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120" yWindow="1425" windowWidth="15465" windowHeight="2160" firstSheet="1" activeTab="1"/>
  </bookViews>
  <sheets>
    <sheet name="Категорія витрат" sheetId="5" state="hidden" r:id="rId1"/>
    <sheet name="Налаштування" sheetId="31" r:id="rId2"/>
    <sheet name="Програмний персонал проекту" sheetId="6" r:id="rId3"/>
    <sheet name="Додаток 3._Бюджет детальний ПР" sheetId="2" r:id="rId4"/>
    <sheet name="Напрямки конкурса" sheetId="1" state="hidden" r:id="rId5"/>
    <sheet name="Сводная для рабочего плана" sheetId="33" state="hidden" r:id="rId6"/>
    <sheet name="Додаток 3.Бюджет проекту" sheetId="36" state="hidden" r:id="rId7"/>
    <sheet name="Додаток 3.1 Бюджет проекту А " sheetId="20" state="hidden" r:id="rId8"/>
    <sheet name="Додаток 3.2 Бюджет проекту М" sheetId="35" state="hidden" r:id="rId9"/>
    <sheet name="Додаток 3.5. Прогноз ТМЦ" sheetId="3" state="hidden" r:id="rId10"/>
    <sheet name="Додаток 3. Бюджет проекту" sheetId="44" r:id="rId11"/>
    <sheet name="Додаток 3.4. Робочий план" sheetId="45" r:id="rId12"/>
    <sheet name="Функціонал в проекті" sheetId="29" state="hidden" r:id="rId13"/>
    <sheet name="ПОРІВНЯННЯ" sheetId="4" r:id="rId14"/>
    <sheet name="Лист1" sheetId="46" state="hidden" r:id="rId15"/>
    <sheet name="Законы распределения" sheetId="42" state="hidden" r:id="rId16"/>
  </sheets>
  <externalReferences>
    <externalReference r:id="rId17"/>
    <externalReference r:id="rId18"/>
    <externalReference r:id="rId19"/>
  </externalReferences>
  <definedNames>
    <definedName name="_xlnm._FilterDatabase" localSheetId="3" hidden="1">'Додаток 3._Бюджет детальний ПР'!$A$4:$CU$1826</definedName>
    <definedName name="_xlnm._FilterDatabase" localSheetId="11" hidden="1">'Додаток 3.4. Робочий план'!$A$2:$WWO$338</definedName>
    <definedName name="_xlnm._FilterDatabase" localSheetId="0" hidden="1">'Категорія витрат'!$A$1:$H$63</definedName>
    <definedName name="_xlnm._FilterDatabase" localSheetId="1" hidden="1">Налаштування!$19:$49</definedName>
    <definedName name="_xlnm._FilterDatabase" localSheetId="4" hidden="1">'Напрямки конкурса'!$A$1:$WVU$28</definedName>
    <definedName name="_xlnm._FilterDatabase" localSheetId="13" hidden="1">ПОРІВНЯННЯ!$A$8:$M$41</definedName>
    <definedName name="_xlnm._FilterDatabase" localSheetId="2" hidden="1">'Програмний персонал проекту'!$A$9:$N$129</definedName>
    <definedName name="LocalCurrency">IF(NOT(Налаштування!#REF!=""),VLOOKUP(Налаштування!#REF!,[1]Currencies!$B$2:$G$250, 6, FALSE),"")</definedName>
    <definedName name="ModulesInCmp">OFFSET([2]ModInCmp!$C$2,0,0,NbrOfModulesInCmp,1)</definedName>
    <definedName name="NbrOfModulesInCmp">COUNT([2]ModInCmp!$A:$A)</definedName>
    <definedName name="_xlnm.Print_Titles" localSheetId="3">'Додаток 3._Бюджет детальний ПР'!$1:$3</definedName>
    <definedName name="_xlnm.Print_Titles" localSheetId="2">'Програмний персонал проекту'!$1:$9</definedName>
    <definedName name="Категорії_витрат">'Категорія витрат'!$B$2:$B$9</definedName>
    <definedName name="Категорія_витрат">'[3]Категорія витрат'!$A$2:$A$14</definedName>
    <definedName name="КВ">'Категорія витрат'!$B$2:$B$30</definedName>
    <definedName name="Н_Н">'Напрямки конкурса'!$L$1:$L$28</definedName>
    <definedName name="Напрямки">'[3]Напрямки конкурса'!$G$2:$G$25</definedName>
    <definedName name="Напрямки_Набувача">ПОРІВНЯННЯ!$C$9:$C$50</definedName>
    <definedName name="Напрямки_організації">'[3]Додаток 3.0 Напрямки орг-ції'!$A$4:$A$35</definedName>
    <definedName name="Напямоки_діяльності">'Напрямки конкурса'!$L$2:$L$25</definedName>
    <definedName name="_xlnm.Print_Area" localSheetId="10">'Додаток 3. Бюджет проекту'!$A$1:$AE$76</definedName>
    <definedName name="_xlnm.Print_Area" localSheetId="3">'Додаток 3._Бюджет детальний ПР'!$A$1:$AM$1833</definedName>
    <definedName name="_xlnm.Print_Area" localSheetId="1">Налаштування!$B$5:$N$49</definedName>
    <definedName name="_xlnm.Print_Area" localSheetId="2">'Програмний персонал проекту'!$C$1:$O$131</definedName>
    <definedName name="Одиниця_вимірювання">'Категорія витрат'!$E$2:$E$5</definedName>
    <definedName name="Рекомендований_напрямок">'Категорія витрат'!$H$2:$H$3</definedName>
    <definedName name="Форма_взаємовідносин">'Категорія витрат'!$F$2:$F$7</definedName>
  </definedNames>
  <calcPr calcId="145621"/>
  <pivotCaches>
    <pivotCache cacheId="5" r:id="rId20"/>
  </pivotCaches>
</workbook>
</file>

<file path=xl/calcChain.xml><?xml version="1.0" encoding="utf-8"?>
<calcChain xmlns="http://schemas.openxmlformats.org/spreadsheetml/2006/main">
  <c r="I50" i="31" l="1"/>
  <c r="AE24" i="44"/>
  <c r="A50" i="31"/>
  <c r="BX108" i="2" l="1"/>
  <c r="BX107" i="2"/>
  <c r="BX105" i="2"/>
  <c r="BX104" i="2"/>
  <c r="BX103" i="2"/>
  <c r="BX102" i="2"/>
  <c r="BX101" i="2"/>
  <c r="BX100" i="2"/>
  <c r="BX99" i="2"/>
  <c r="BX160" i="2"/>
  <c r="BX159" i="2"/>
  <c r="BX144" i="2"/>
  <c r="BX143" i="2"/>
  <c r="BX142" i="2"/>
  <c r="BX141" i="2"/>
  <c r="BX140" i="2"/>
  <c r="BX139" i="2"/>
  <c r="BX137" i="2"/>
  <c r="AT144" i="2"/>
  <c r="BX97" i="2"/>
  <c r="BX96" i="2"/>
  <c r="BX95" i="2"/>
  <c r="BX93" i="2"/>
  <c r="BX92" i="2"/>
  <c r="BX91" i="2"/>
  <c r="BX90" i="2"/>
  <c r="BX89" i="2"/>
  <c r="BX88" i="2"/>
  <c r="BX87" i="2"/>
  <c r="BX86" i="2"/>
  <c r="BX85" i="2"/>
  <c r="BX84" i="2"/>
  <c r="BX82" i="2"/>
  <c r="BX80" i="2"/>
  <c r="BX78" i="2"/>
  <c r="BX76" i="2"/>
  <c r="BX74" i="2"/>
  <c r="BX72" i="2"/>
  <c r="BX70" i="2"/>
  <c r="BX68" i="2"/>
  <c r="BX66" i="2"/>
  <c r="BX65" i="2"/>
  <c r="BX64" i="2"/>
  <c r="BX63" i="2"/>
  <c r="BX62" i="2"/>
  <c r="BX60" i="2"/>
  <c r="BX59" i="2"/>
  <c r="BX57" i="2"/>
  <c r="BX56" i="2"/>
  <c r="BX50" i="2"/>
  <c r="AT72" i="2"/>
  <c r="AT70" i="2"/>
  <c r="AT71" i="2"/>
  <c r="BX167" i="2"/>
  <c r="BX163" i="2"/>
  <c r="BX131" i="2"/>
  <c r="BX130" i="2"/>
  <c r="BX115" i="2"/>
  <c r="BX38" i="2"/>
  <c r="BX37" i="2"/>
  <c r="BX24" i="2"/>
  <c r="BX22" i="2"/>
  <c r="BX15" i="2"/>
  <c r="BX11" i="2"/>
  <c r="BX10" i="2"/>
  <c r="BX9" i="2"/>
  <c r="BX8" i="2"/>
  <c r="BX7" i="2"/>
  <c r="BX6" i="2"/>
  <c r="AT167" i="2"/>
  <c r="AT160" i="2"/>
  <c r="AT148" i="2"/>
  <c r="AT142" i="2"/>
  <c r="AT140" i="2"/>
  <c r="AT138" i="2"/>
  <c r="AT137" i="2"/>
  <c r="AT136" i="2"/>
  <c r="AT130" i="2"/>
  <c r="AT128" i="2"/>
  <c r="AT108" i="2"/>
  <c r="AT106" i="2"/>
  <c r="AT104" i="2"/>
  <c r="AT102" i="2"/>
  <c r="AT96" i="2"/>
  <c r="AT94" i="2"/>
  <c r="AT92" i="2"/>
  <c r="AT90" i="2"/>
  <c r="AT88" i="2"/>
  <c r="AT86" i="2"/>
  <c r="AT84" i="2"/>
  <c r="AT82" i="2"/>
  <c r="AT65" i="2"/>
  <c r="AT63" i="2"/>
  <c r="AT59" i="2"/>
  <c r="AT50" i="2"/>
  <c r="AT38" i="2"/>
  <c r="AT28" i="2"/>
  <c r="AT26" i="2"/>
  <c r="AT24" i="2"/>
  <c r="AT22" i="2"/>
  <c r="AT20" i="2"/>
  <c r="AT18" i="2"/>
  <c r="AT16" i="2"/>
  <c r="AT14" i="2"/>
  <c r="AT10" i="2"/>
  <c r="AT8" i="2"/>
  <c r="AT6" i="2"/>
  <c r="AT5" i="2"/>
  <c r="P5" i="2"/>
  <c r="P163" i="2"/>
  <c r="P143" i="2"/>
  <c r="P142" i="2"/>
  <c r="P141" i="2"/>
  <c r="P139" i="2"/>
  <c r="P138" i="2"/>
  <c r="P137" i="2"/>
  <c r="P115" i="2"/>
  <c r="P107" i="2"/>
  <c r="P105" i="2"/>
  <c r="P103" i="2"/>
  <c r="P101" i="2"/>
  <c r="P100" i="2"/>
  <c r="P92" i="2"/>
  <c r="P91" i="2"/>
  <c r="P90" i="2"/>
  <c r="P89" i="2"/>
  <c r="P88" i="2"/>
  <c r="P87" i="2"/>
  <c r="P86" i="2"/>
  <c r="P85" i="2"/>
  <c r="P84" i="2"/>
  <c r="P83" i="2"/>
  <c r="P82" i="2"/>
  <c r="P81" i="2"/>
  <c r="P80" i="2"/>
  <c r="P79" i="2"/>
  <c r="P78" i="2"/>
  <c r="P77" i="2"/>
  <c r="P76" i="2"/>
  <c r="P75" i="2"/>
  <c r="P74" i="2"/>
  <c r="P73" i="2"/>
  <c r="P72" i="2"/>
  <c r="P71" i="2"/>
  <c r="P70" i="2"/>
  <c r="P69" i="2"/>
  <c r="P68" i="2"/>
  <c r="P67" i="2"/>
  <c r="P66" i="2"/>
  <c r="P65" i="2"/>
  <c r="P64" i="2"/>
  <c r="P63" i="2"/>
  <c r="P62" i="2"/>
  <c r="P61" i="2"/>
  <c r="P60" i="2"/>
  <c r="P59" i="2"/>
  <c r="P58" i="2"/>
  <c r="P57" i="2"/>
  <c r="P56" i="2"/>
  <c r="P48" i="2"/>
  <c r="P38" i="2"/>
  <c r="P26" i="2"/>
  <c r="P28" i="2"/>
  <c r="P24" i="2"/>
  <c r="P15" i="2"/>
  <c r="P14" i="2"/>
  <c r="P11" i="2"/>
  <c r="C1" i="31"/>
  <c r="F1" i="31"/>
  <c r="I20" i="31"/>
  <c r="A21" i="31"/>
  <c r="A22" i="31"/>
  <c r="N22" i="31"/>
  <c r="A23" i="31"/>
  <c r="K23" i="31"/>
  <c r="L23" i="31"/>
  <c r="M23" i="31"/>
  <c r="A24" i="31"/>
  <c r="N24" i="31"/>
  <c r="A25" i="31"/>
  <c r="K25" i="31"/>
  <c r="L25" i="31"/>
  <c r="M25" i="31"/>
  <c r="A26" i="31"/>
  <c r="I26" i="31"/>
  <c r="A27" i="31"/>
  <c r="A28" i="31"/>
  <c r="N28" i="31"/>
  <c r="A29" i="31"/>
  <c r="K29" i="31"/>
  <c r="L29" i="31"/>
  <c r="L26" i="31" s="1"/>
  <c r="L27" i="31" s="1"/>
  <c r="M29" i="31"/>
  <c r="M26" i="31" s="1"/>
  <c r="A30" i="31"/>
  <c r="I30" i="31"/>
  <c r="A31" i="31"/>
  <c r="K31" i="31"/>
  <c r="M31" i="31"/>
  <c r="A32" i="31"/>
  <c r="N32" i="31"/>
  <c r="A33" i="31"/>
  <c r="K33" i="31"/>
  <c r="L33" i="31"/>
  <c r="M33" i="31"/>
  <c r="M30" i="31" s="1"/>
  <c r="A34" i="31"/>
  <c r="I34" i="31"/>
  <c r="K34" i="31" s="1"/>
  <c r="A35" i="31"/>
  <c r="I35" i="31"/>
  <c r="M35" i="31" s="1"/>
  <c r="A36" i="31"/>
  <c r="I36" i="31"/>
  <c r="M36" i="31" s="1"/>
  <c r="A37" i="31"/>
  <c r="I37" i="31"/>
  <c r="A38" i="31"/>
  <c r="I38" i="31"/>
  <c r="M38" i="31" s="1"/>
  <c r="A39" i="31"/>
  <c r="I39" i="31"/>
  <c r="A40" i="31"/>
  <c r="A41" i="31"/>
  <c r="N41" i="31"/>
  <c r="A42" i="31"/>
  <c r="N42" i="31"/>
  <c r="A43" i="31"/>
  <c r="I43" i="31"/>
  <c r="A44" i="31"/>
  <c r="I44" i="31"/>
  <c r="A45" i="31"/>
  <c r="I45" i="31"/>
  <c r="A46" i="31"/>
  <c r="I46" i="31"/>
  <c r="K46" i="31" s="1"/>
  <c r="A47" i="31"/>
  <c r="I47" i="31"/>
  <c r="A48" i="31"/>
  <c r="I48" i="31"/>
  <c r="A49" i="31"/>
  <c r="I49" i="31"/>
  <c r="M21" i="31"/>
  <c r="M27" i="31"/>
  <c r="K36" i="31"/>
  <c r="L38" i="31"/>
  <c r="K43" i="31"/>
  <c r="L39" i="31"/>
  <c r="L40" i="31" s="1"/>
  <c r="L35" i="31"/>
  <c r="L30" i="31"/>
  <c r="L31" i="31" s="1"/>
  <c r="K39" i="31"/>
  <c r="K35" i="31"/>
  <c r="K30" i="31"/>
  <c r="BX12" i="2"/>
  <c r="BX13" i="2"/>
  <c r="BX14" i="2"/>
  <c r="BX16" i="2"/>
  <c r="BX17" i="2"/>
  <c r="BX18" i="2"/>
  <c r="BX19" i="2"/>
  <c r="BX20" i="2"/>
  <c r="BX21" i="2"/>
  <c r="BX23" i="2"/>
  <c r="BX25" i="2"/>
  <c r="BX26" i="2"/>
  <c r="BX27" i="2"/>
  <c r="BX28" i="2"/>
  <c r="BX29" i="2"/>
  <c r="BX30" i="2"/>
  <c r="BX31" i="2"/>
  <c r="BX32" i="2"/>
  <c r="BX33" i="2"/>
  <c r="BX34" i="2"/>
  <c r="BX35" i="2"/>
  <c r="BX36" i="2"/>
  <c r="BX39" i="2"/>
  <c r="BX40" i="2"/>
  <c r="BX41" i="2"/>
  <c r="BX42" i="2"/>
  <c r="BX43" i="2"/>
  <c r="BX44" i="2"/>
  <c r="BX45" i="2"/>
  <c r="BX46" i="2"/>
  <c r="BX47" i="2"/>
  <c r="BX48" i="2"/>
  <c r="BX49" i="2"/>
  <c r="BX51" i="2"/>
  <c r="BX52" i="2"/>
  <c r="BX53" i="2"/>
  <c r="BX54" i="2"/>
  <c r="BX55" i="2"/>
  <c r="BX58" i="2"/>
  <c r="BX61" i="2"/>
  <c r="BX67" i="2"/>
  <c r="BX69" i="2"/>
  <c r="BX71" i="2"/>
  <c r="BX73" i="2"/>
  <c r="BX75" i="2"/>
  <c r="BX77" i="2"/>
  <c r="BX79" i="2"/>
  <c r="BX81" i="2"/>
  <c r="BX83" i="2"/>
  <c r="BX94" i="2"/>
  <c r="BX98" i="2"/>
  <c r="BX106" i="2"/>
  <c r="BX109" i="2"/>
  <c r="BX110" i="2"/>
  <c r="BX111" i="2"/>
  <c r="BX112" i="2"/>
  <c r="BX113" i="2"/>
  <c r="BX114" i="2"/>
  <c r="BX116" i="2"/>
  <c r="BX117" i="2"/>
  <c r="BX118" i="2"/>
  <c r="BX119" i="2"/>
  <c r="BX120" i="2"/>
  <c r="BX121" i="2"/>
  <c r="BX122" i="2"/>
  <c r="BX123" i="2"/>
  <c r="BX124" i="2"/>
  <c r="BX125" i="2"/>
  <c r="BX126" i="2"/>
  <c r="BX127" i="2"/>
  <c r="BX128" i="2"/>
  <c r="BX129" i="2"/>
  <c r="BX132" i="2"/>
  <c r="BX133" i="2"/>
  <c r="BX134" i="2"/>
  <c r="BX135" i="2"/>
  <c r="BX136" i="2"/>
  <c r="BX138" i="2"/>
  <c r="BX145" i="2"/>
  <c r="BX146" i="2"/>
  <c r="BX147" i="2"/>
  <c r="BX148" i="2"/>
  <c r="BX149" i="2"/>
  <c r="BX150" i="2"/>
  <c r="BX151" i="2"/>
  <c r="BX152" i="2"/>
  <c r="BX153" i="2"/>
  <c r="BX154" i="2"/>
  <c r="BX155" i="2"/>
  <c r="BX156" i="2"/>
  <c r="BX157" i="2"/>
  <c r="BX158" i="2"/>
  <c r="BX161" i="2"/>
  <c r="BX162" i="2"/>
  <c r="BX164" i="2"/>
  <c r="BX165" i="2"/>
  <c r="BX166" i="2"/>
  <c r="BX168" i="2"/>
  <c r="BX169" i="2"/>
  <c r="BX170" i="2"/>
  <c r="BX171" i="2"/>
  <c r="BX172" i="2"/>
  <c r="BX173" i="2"/>
  <c r="BX174" i="2"/>
  <c r="BX175" i="2"/>
  <c r="BX176" i="2"/>
  <c r="BX177" i="2"/>
  <c r="BX178" i="2"/>
  <c r="BX179" i="2"/>
  <c r="BX180" i="2"/>
  <c r="BX181" i="2"/>
  <c r="BX182" i="2"/>
  <c r="BX183" i="2"/>
  <c r="BX184" i="2"/>
  <c r="BX185" i="2"/>
  <c r="BX186" i="2"/>
  <c r="BX187" i="2"/>
  <c r="BX188" i="2"/>
  <c r="BX189" i="2"/>
  <c r="BX190" i="2"/>
  <c r="BX191" i="2"/>
  <c r="BX192" i="2"/>
  <c r="BX193" i="2"/>
  <c r="BX194" i="2"/>
  <c r="BX195" i="2"/>
  <c r="BX196" i="2"/>
  <c r="BX197" i="2"/>
  <c r="BX198" i="2"/>
  <c r="BX199" i="2"/>
  <c r="BX200" i="2"/>
  <c r="BX201" i="2"/>
  <c r="BX202" i="2"/>
  <c r="BX203" i="2"/>
  <c r="BX204" i="2"/>
  <c r="BX205" i="2"/>
  <c r="BX206" i="2"/>
  <c r="BX207" i="2"/>
  <c r="BX208" i="2"/>
  <c r="BX209" i="2"/>
  <c r="BX210" i="2"/>
  <c r="BX211" i="2"/>
  <c r="BX212" i="2"/>
  <c r="BX213" i="2"/>
  <c r="BX214" i="2"/>
  <c r="BX215" i="2"/>
  <c r="BX216" i="2"/>
  <c r="BX217" i="2"/>
  <c r="BX218" i="2"/>
  <c r="BX219" i="2"/>
  <c r="BX220" i="2"/>
  <c r="BX221" i="2"/>
  <c r="BX222" i="2"/>
  <c r="BX223" i="2"/>
  <c r="BX224" i="2"/>
  <c r="BX225" i="2"/>
  <c r="BX226" i="2"/>
  <c r="BX227" i="2"/>
  <c r="BX228" i="2"/>
  <c r="BX229" i="2"/>
  <c r="BX230" i="2"/>
  <c r="BX231" i="2"/>
  <c r="BX232" i="2"/>
  <c r="BX233" i="2"/>
  <c r="BX234" i="2"/>
  <c r="BX235" i="2"/>
  <c r="BX236" i="2"/>
  <c r="BX237" i="2"/>
  <c r="BX238" i="2"/>
  <c r="BX239" i="2"/>
  <c r="BX240" i="2"/>
  <c r="BX241" i="2"/>
  <c r="BX242" i="2"/>
  <c r="BX243" i="2"/>
  <c r="BX244" i="2"/>
  <c r="BX245" i="2"/>
  <c r="BX246" i="2"/>
  <c r="BX247" i="2"/>
  <c r="BX248" i="2"/>
  <c r="BX249" i="2"/>
  <c r="BX250" i="2"/>
  <c r="BX251" i="2"/>
  <c r="BX252" i="2"/>
  <c r="BX253" i="2"/>
  <c r="BX254" i="2"/>
  <c r="BX255" i="2"/>
  <c r="BX256" i="2"/>
  <c r="BX257" i="2"/>
  <c r="BX258" i="2"/>
  <c r="BX259" i="2"/>
  <c r="BX260" i="2"/>
  <c r="BX261" i="2"/>
  <c r="BX262" i="2"/>
  <c r="BX263" i="2"/>
  <c r="BX264" i="2"/>
  <c r="BX265" i="2"/>
  <c r="BX266" i="2"/>
  <c r="BX267" i="2"/>
  <c r="BX268" i="2"/>
  <c r="BX269" i="2"/>
  <c r="BX270" i="2"/>
  <c r="BX271" i="2"/>
  <c r="BX272" i="2"/>
  <c r="BX273" i="2"/>
  <c r="BX274" i="2"/>
  <c r="BX275" i="2"/>
  <c r="BX276" i="2"/>
  <c r="BX277" i="2"/>
  <c r="BX278" i="2"/>
  <c r="BX279" i="2"/>
  <c r="BX280" i="2"/>
  <c r="BX281" i="2"/>
  <c r="BX282" i="2"/>
  <c r="BX283" i="2"/>
  <c r="BX284" i="2"/>
  <c r="BX285" i="2"/>
  <c r="BX286" i="2"/>
  <c r="BX287" i="2"/>
  <c r="BX288" i="2"/>
  <c r="BX289" i="2"/>
  <c r="BX290" i="2"/>
  <c r="BX291" i="2"/>
  <c r="BX292" i="2"/>
  <c r="BX293" i="2"/>
  <c r="BX294" i="2"/>
  <c r="BX295" i="2"/>
  <c r="BX296" i="2"/>
  <c r="BX297" i="2"/>
  <c r="BX298" i="2"/>
  <c r="BX299" i="2"/>
  <c r="BX300" i="2"/>
  <c r="BX301" i="2"/>
  <c r="BX302" i="2"/>
  <c r="BX303" i="2"/>
  <c r="BX304" i="2"/>
  <c r="BX305" i="2"/>
  <c r="BX306" i="2"/>
  <c r="BX307" i="2"/>
  <c r="BX308" i="2"/>
  <c r="BX309" i="2"/>
  <c r="BX310" i="2"/>
  <c r="BX311" i="2"/>
  <c r="BX312" i="2"/>
  <c r="BX313" i="2"/>
  <c r="BX314" i="2"/>
  <c r="BX315" i="2"/>
  <c r="BX316" i="2"/>
  <c r="BX317" i="2"/>
  <c r="BX318" i="2"/>
  <c r="BX319" i="2"/>
  <c r="BX320" i="2"/>
  <c r="BX321" i="2"/>
  <c r="BX322" i="2"/>
  <c r="BX323" i="2"/>
  <c r="BX324" i="2"/>
  <c r="BX325" i="2"/>
  <c r="BX326" i="2"/>
  <c r="BX327" i="2"/>
  <c r="BX328" i="2"/>
  <c r="BX329" i="2"/>
  <c r="BX330" i="2"/>
  <c r="BX331" i="2"/>
  <c r="BX332" i="2"/>
  <c r="BX333" i="2"/>
  <c r="BX334" i="2"/>
  <c r="BX335" i="2"/>
  <c r="BX336" i="2"/>
  <c r="BX337" i="2"/>
  <c r="BX338" i="2"/>
  <c r="BX339" i="2"/>
  <c r="BX340" i="2"/>
  <c r="BX341" i="2"/>
  <c r="BX342" i="2"/>
  <c r="BX343" i="2"/>
  <c r="BX344" i="2"/>
  <c r="BX345" i="2"/>
  <c r="BX346" i="2"/>
  <c r="BX347" i="2"/>
  <c r="BX348" i="2"/>
  <c r="BX349" i="2"/>
  <c r="BX350" i="2"/>
  <c r="BX351" i="2"/>
  <c r="BX352" i="2"/>
  <c r="BX353" i="2"/>
  <c r="BX354" i="2"/>
  <c r="BX355" i="2"/>
  <c r="BX356" i="2"/>
  <c r="BX357" i="2"/>
  <c r="BX358" i="2"/>
  <c r="BX359" i="2"/>
  <c r="BX360" i="2"/>
  <c r="BX361" i="2"/>
  <c r="BX362" i="2"/>
  <c r="BX363" i="2"/>
  <c r="BX364" i="2"/>
  <c r="BX365" i="2"/>
  <c r="BX366" i="2"/>
  <c r="BX367" i="2"/>
  <c r="BX368" i="2"/>
  <c r="BX369" i="2"/>
  <c r="BX370" i="2"/>
  <c r="BX371" i="2"/>
  <c r="BX372" i="2"/>
  <c r="BX373" i="2"/>
  <c r="BX374" i="2"/>
  <c r="BX375" i="2"/>
  <c r="BX376" i="2"/>
  <c r="BX377" i="2"/>
  <c r="BX378" i="2"/>
  <c r="BX379" i="2"/>
  <c r="BX380" i="2"/>
  <c r="BX381" i="2"/>
  <c r="BX382" i="2"/>
  <c r="BX383" i="2"/>
  <c r="BX384" i="2"/>
  <c r="BX385" i="2"/>
  <c r="BX386" i="2"/>
  <c r="BX387" i="2"/>
  <c r="BX388" i="2"/>
  <c r="BX389" i="2"/>
  <c r="BX390" i="2"/>
  <c r="BX391" i="2"/>
  <c r="BX392" i="2"/>
  <c r="BX393" i="2"/>
  <c r="BX394" i="2"/>
  <c r="BX395" i="2"/>
  <c r="BX396" i="2"/>
  <c r="BX397" i="2"/>
  <c r="BX398" i="2"/>
  <c r="BX399" i="2"/>
  <c r="BX400" i="2"/>
  <c r="BX401" i="2"/>
  <c r="BX402" i="2"/>
  <c r="BX403" i="2"/>
  <c r="BX404" i="2"/>
  <c r="BX405" i="2"/>
  <c r="BX406" i="2"/>
  <c r="BX407" i="2"/>
  <c r="BX408" i="2"/>
  <c r="BX409" i="2"/>
  <c r="BX410" i="2"/>
  <c r="BX411" i="2"/>
  <c r="BX412" i="2"/>
  <c r="BX413" i="2"/>
  <c r="BX414" i="2"/>
  <c r="BX415" i="2"/>
  <c r="BX416" i="2"/>
  <c r="BX417" i="2"/>
  <c r="BX418" i="2"/>
  <c r="BX419" i="2"/>
  <c r="BX420" i="2"/>
  <c r="BX421" i="2"/>
  <c r="BX422" i="2"/>
  <c r="BX423" i="2"/>
  <c r="BX424" i="2"/>
  <c r="BX425" i="2"/>
  <c r="BX426" i="2"/>
  <c r="BX427" i="2"/>
  <c r="BX428" i="2"/>
  <c r="BX429" i="2"/>
  <c r="BX430" i="2"/>
  <c r="BX431" i="2"/>
  <c r="BX432" i="2"/>
  <c r="BX433" i="2"/>
  <c r="BX434" i="2"/>
  <c r="BX435" i="2"/>
  <c r="BX436" i="2"/>
  <c r="BX437" i="2"/>
  <c r="BX438" i="2"/>
  <c r="BX439" i="2"/>
  <c r="BX440" i="2"/>
  <c r="BX441" i="2"/>
  <c r="BX442" i="2"/>
  <c r="BX443" i="2"/>
  <c r="BX444" i="2"/>
  <c r="BX445" i="2"/>
  <c r="BX446" i="2"/>
  <c r="BX447" i="2"/>
  <c r="BX448" i="2"/>
  <c r="BX449" i="2"/>
  <c r="BX450" i="2"/>
  <c r="BX451" i="2"/>
  <c r="BX452" i="2"/>
  <c r="BX453" i="2"/>
  <c r="BX454" i="2"/>
  <c r="BX455" i="2"/>
  <c r="BX456" i="2"/>
  <c r="BX457" i="2"/>
  <c r="BX458" i="2"/>
  <c r="BX459" i="2"/>
  <c r="BX460" i="2"/>
  <c r="BX461" i="2"/>
  <c r="BX462" i="2"/>
  <c r="BX463" i="2"/>
  <c r="BX464" i="2"/>
  <c r="BX465" i="2"/>
  <c r="BX466" i="2"/>
  <c r="BX467" i="2"/>
  <c r="BX468" i="2"/>
  <c r="BX469" i="2"/>
  <c r="BX470" i="2"/>
  <c r="BX471" i="2"/>
  <c r="BX472" i="2"/>
  <c r="BX473" i="2"/>
  <c r="BX474" i="2"/>
  <c r="BX475" i="2"/>
  <c r="BX476" i="2"/>
  <c r="BX477" i="2"/>
  <c r="BX478" i="2"/>
  <c r="BX479" i="2"/>
  <c r="BX480" i="2"/>
  <c r="BX481" i="2"/>
  <c r="BX482" i="2"/>
  <c r="BX483" i="2"/>
  <c r="BX484" i="2"/>
  <c r="BX485" i="2"/>
  <c r="BX486" i="2"/>
  <c r="BX487" i="2"/>
  <c r="BX488" i="2"/>
  <c r="BX489" i="2"/>
  <c r="BX490" i="2"/>
  <c r="BX491" i="2"/>
  <c r="BX492" i="2"/>
  <c r="BX493" i="2"/>
  <c r="BX494" i="2"/>
  <c r="BX495" i="2"/>
  <c r="BX496" i="2"/>
  <c r="BX497" i="2"/>
  <c r="BX498" i="2"/>
  <c r="BX499" i="2"/>
  <c r="BX500" i="2"/>
  <c r="BX501" i="2"/>
  <c r="BX502" i="2"/>
  <c r="BX503" i="2"/>
  <c r="BX504" i="2"/>
  <c r="BX505" i="2"/>
  <c r="BX506" i="2"/>
  <c r="BX507" i="2"/>
  <c r="BX508" i="2"/>
  <c r="BX509" i="2"/>
  <c r="BX510" i="2"/>
  <c r="BX511" i="2"/>
  <c r="BX512" i="2"/>
  <c r="BX513" i="2"/>
  <c r="BX514" i="2"/>
  <c r="BX515" i="2"/>
  <c r="BX516" i="2"/>
  <c r="BX517" i="2"/>
  <c r="BX518" i="2"/>
  <c r="BX519" i="2"/>
  <c r="BX520" i="2"/>
  <c r="BX521" i="2"/>
  <c r="BX522" i="2"/>
  <c r="BX523" i="2"/>
  <c r="BX524" i="2"/>
  <c r="BX525" i="2"/>
  <c r="BX526" i="2"/>
  <c r="BX527" i="2"/>
  <c r="BX528" i="2"/>
  <c r="BX529" i="2"/>
  <c r="BX530" i="2"/>
  <c r="BX531" i="2"/>
  <c r="BX532" i="2"/>
  <c r="BX533" i="2"/>
  <c r="BX534" i="2"/>
  <c r="BX535" i="2"/>
  <c r="BX536" i="2"/>
  <c r="BX537" i="2"/>
  <c r="BX538" i="2"/>
  <c r="BX539" i="2"/>
  <c r="BX540" i="2"/>
  <c r="BX541" i="2"/>
  <c r="BX542" i="2"/>
  <c r="BX543" i="2"/>
  <c r="BX544" i="2"/>
  <c r="BX545" i="2"/>
  <c r="BX546" i="2"/>
  <c r="BX547" i="2"/>
  <c r="BX548" i="2"/>
  <c r="BX549" i="2"/>
  <c r="BX550" i="2"/>
  <c r="BX551" i="2"/>
  <c r="BX552" i="2"/>
  <c r="BX553" i="2"/>
  <c r="BX554" i="2"/>
  <c r="BX555" i="2"/>
  <c r="BX556" i="2"/>
  <c r="BX557" i="2"/>
  <c r="BX558" i="2"/>
  <c r="BX559" i="2"/>
  <c r="BX560" i="2"/>
  <c r="BX561" i="2"/>
  <c r="BX562" i="2"/>
  <c r="BX563" i="2"/>
  <c r="BX564" i="2"/>
  <c r="BX565" i="2"/>
  <c r="BX566" i="2"/>
  <c r="BX567" i="2"/>
  <c r="BX568" i="2"/>
  <c r="BX569" i="2"/>
  <c r="BX570" i="2"/>
  <c r="BX571" i="2"/>
  <c r="BX572" i="2"/>
  <c r="BX573" i="2"/>
  <c r="BX574" i="2"/>
  <c r="BX575" i="2"/>
  <c r="BX576" i="2"/>
  <c r="BX577" i="2"/>
  <c r="BX578" i="2"/>
  <c r="BX579" i="2"/>
  <c r="BX580" i="2"/>
  <c r="BX581" i="2"/>
  <c r="BX582" i="2"/>
  <c r="BX583" i="2"/>
  <c r="BX584" i="2"/>
  <c r="BX585" i="2"/>
  <c r="BX586" i="2"/>
  <c r="BX587" i="2"/>
  <c r="BX588" i="2"/>
  <c r="BX589" i="2"/>
  <c r="BX590" i="2"/>
  <c r="BX591" i="2"/>
  <c r="BX592" i="2"/>
  <c r="BX593" i="2"/>
  <c r="BX594" i="2"/>
  <c r="BX595" i="2"/>
  <c r="BX596" i="2"/>
  <c r="BX597" i="2"/>
  <c r="BX598" i="2"/>
  <c r="BX599" i="2"/>
  <c r="BX600" i="2"/>
  <c r="BX601" i="2"/>
  <c r="BX602" i="2"/>
  <c r="BX603" i="2"/>
  <c r="BX604" i="2"/>
  <c r="BX605" i="2"/>
  <c r="BX606" i="2"/>
  <c r="BX607" i="2"/>
  <c r="BX608" i="2"/>
  <c r="BX609" i="2"/>
  <c r="BX610" i="2"/>
  <c r="BX611" i="2"/>
  <c r="BX612" i="2"/>
  <c r="BX613" i="2"/>
  <c r="BX614" i="2"/>
  <c r="BX615" i="2"/>
  <c r="BX616" i="2"/>
  <c r="BX617" i="2"/>
  <c r="BX618" i="2"/>
  <c r="BX619" i="2"/>
  <c r="BX620" i="2"/>
  <c r="BX621" i="2"/>
  <c r="BX622" i="2"/>
  <c r="BX623" i="2"/>
  <c r="BX624" i="2"/>
  <c r="BX625" i="2"/>
  <c r="BX626" i="2"/>
  <c r="BX627" i="2"/>
  <c r="BX628" i="2"/>
  <c r="BX629" i="2"/>
  <c r="BX630" i="2"/>
  <c r="BX631" i="2"/>
  <c r="BX632" i="2"/>
  <c r="BX633" i="2"/>
  <c r="BX634" i="2"/>
  <c r="BX635" i="2"/>
  <c r="BX636" i="2"/>
  <c r="BX637" i="2"/>
  <c r="BX638" i="2"/>
  <c r="BX639" i="2"/>
  <c r="BX640" i="2"/>
  <c r="BX641" i="2"/>
  <c r="BX642" i="2"/>
  <c r="BX643" i="2"/>
  <c r="BX644" i="2"/>
  <c r="BX645" i="2"/>
  <c r="BX646" i="2"/>
  <c r="BX647" i="2"/>
  <c r="BX648" i="2"/>
  <c r="BX649" i="2"/>
  <c r="BX650" i="2"/>
  <c r="BX651" i="2"/>
  <c r="BX652" i="2"/>
  <c r="BX653" i="2"/>
  <c r="BX654" i="2"/>
  <c r="BX655" i="2"/>
  <c r="BX656" i="2"/>
  <c r="BX657" i="2"/>
  <c r="BX658" i="2"/>
  <c r="BX659" i="2"/>
  <c r="BX660" i="2"/>
  <c r="BX661" i="2"/>
  <c r="BX662" i="2"/>
  <c r="BX663" i="2"/>
  <c r="BX664" i="2"/>
  <c r="BX665" i="2"/>
  <c r="BX666" i="2"/>
  <c r="BX667" i="2"/>
  <c r="BX668" i="2"/>
  <c r="BX669" i="2"/>
  <c r="BX670" i="2"/>
  <c r="BX671" i="2"/>
  <c r="BX672" i="2"/>
  <c r="BX673" i="2"/>
  <c r="BX674" i="2"/>
  <c r="BX675" i="2"/>
  <c r="BX676" i="2"/>
  <c r="BX677" i="2"/>
  <c r="BX678" i="2"/>
  <c r="BX679" i="2"/>
  <c r="BX680" i="2"/>
  <c r="BX681" i="2"/>
  <c r="BX682" i="2"/>
  <c r="BX683" i="2"/>
  <c r="BX684" i="2"/>
  <c r="BX685" i="2"/>
  <c r="BX686" i="2"/>
  <c r="BX687" i="2"/>
  <c r="BX688" i="2"/>
  <c r="BX689" i="2"/>
  <c r="BX690" i="2"/>
  <c r="BX691" i="2"/>
  <c r="BX692" i="2"/>
  <c r="BX693" i="2"/>
  <c r="BX694" i="2"/>
  <c r="BX695" i="2"/>
  <c r="BX696" i="2"/>
  <c r="BX697" i="2"/>
  <c r="BX698" i="2"/>
  <c r="BX699" i="2"/>
  <c r="BX700" i="2"/>
  <c r="BX701" i="2"/>
  <c r="BX702" i="2"/>
  <c r="BX703" i="2"/>
  <c r="BX704" i="2"/>
  <c r="BX705" i="2"/>
  <c r="BX706" i="2"/>
  <c r="BX707" i="2"/>
  <c r="BX708" i="2"/>
  <c r="BX709" i="2"/>
  <c r="BX710" i="2"/>
  <c r="BX711" i="2"/>
  <c r="BX712" i="2"/>
  <c r="BX713" i="2"/>
  <c r="BX714" i="2"/>
  <c r="BX715" i="2"/>
  <c r="BX716" i="2"/>
  <c r="BX717" i="2"/>
  <c r="BX718" i="2"/>
  <c r="BX719" i="2"/>
  <c r="BX720" i="2"/>
  <c r="BX721" i="2"/>
  <c r="BX722" i="2"/>
  <c r="BX723" i="2"/>
  <c r="BX724" i="2"/>
  <c r="BX725" i="2"/>
  <c r="BX726" i="2"/>
  <c r="BX727" i="2"/>
  <c r="BX728" i="2"/>
  <c r="BX729" i="2"/>
  <c r="BX730" i="2"/>
  <c r="BX731" i="2"/>
  <c r="BX732" i="2"/>
  <c r="BX733" i="2"/>
  <c r="BX734" i="2"/>
  <c r="BX735" i="2"/>
  <c r="BX736" i="2"/>
  <c r="BX737" i="2"/>
  <c r="BX738" i="2"/>
  <c r="BX739" i="2"/>
  <c r="BX740" i="2"/>
  <c r="BX741" i="2"/>
  <c r="BX742" i="2"/>
  <c r="BX743" i="2"/>
  <c r="BX744" i="2"/>
  <c r="BX745" i="2"/>
  <c r="BX746" i="2"/>
  <c r="BX747" i="2"/>
  <c r="BX748" i="2"/>
  <c r="BX749" i="2"/>
  <c r="BX750" i="2"/>
  <c r="BX751" i="2"/>
  <c r="BX752" i="2"/>
  <c r="BX753" i="2"/>
  <c r="BX754" i="2"/>
  <c r="BX755" i="2"/>
  <c r="BX756" i="2"/>
  <c r="BX757" i="2"/>
  <c r="BX758" i="2"/>
  <c r="BX759" i="2"/>
  <c r="BX760" i="2"/>
  <c r="BX761" i="2"/>
  <c r="BX762" i="2"/>
  <c r="BX763" i="2"/>
  <c r="BX764" i="2"/>
  <c r="BX765" i="2"/>
  <c r="BX766" i="2"/>
  <c r="BX767" i="2"/>
  <c r="BX768" i="2"/>
  <c r="BX769" i="2"/>
  <c r="BX770" i="2"/>
  <c r="BX771" i="2"/>
  <c r="BX772" i="2"/>
  <c r="BX773" i="2"/>
  <c r="BX774" i="2"/>
  <c r="BX775" i="2"/>
  <c r="BX776" i="2"/>
  <c r="BX777" i="2"/>
  <c r="BX778" i="2"/>
  <c r="BX779" i="2"/>
  <c r="BX780" i="2"/>
  <c r="BX781" i="2"/>
  <c r="BX782" i="2"/>
  <c r="BX783" i="2"/>
  <c r="BX784" i="2"/>
  <c r="BX785" i="2"/>
  <c r="BX786" i="2"/>
  <c r="BX787" i="2"/>
  <c r="BX788" i="2"/>
  <c r="BX789" i="2"/>
  <c r="BX790" i="2"/>
  <c r="BX791" i="2"/>
  <c r="BX792" i="2"/>
  <c r="BX793" i="2"/>
  <c r="BX794" i="2"/>
  <c r="BX795" i="2"/>
  <c r="BX796" i="2"/>
  <c r="BX797" i="2"/>
  <c r="BX798" i="2"/>
  <c r="BX799" i="2"/>
  <c r="BX800" i="2"/>
  <c r="BX801" i="2"/>
  <c r="BX802" i="2"/>
  <c r="BX803" i="2"/>
  <c r="BX804" i="2"/>
  <c r="BX805" i="2"/>
  <c r="BX806" i="2"/>
  <c r="BX807" i="2"/>
  <c r="BX808" i="2"/>
  <c r="BX809" i="2"/>
  <c r="BX810" i="2"/>
  <c r="BX811" i="2"/>
  <c r="BX812" i="2"/>
  <c r="BX813" i="2"/>
  <c r="BX814" i="2"/>
  <c r="BX815" i="2"/>
  <c r="BX816" i="2"/>
  <c r="BX817" i="2"/>
  <c r="BX818" i="2"/>
  <c r="BX819" i="2"/>
  <c r="BX820" i="2"/>
  <c r="BX821" i="2"/>
  <c r="BX822" i="2"/>
  <c r="BX823" i="2"/>
  <c r="BX824" i="2"/>
  <c r="BX825" i="2"/>
  <c r="BX826" i="2"/>
  <c r="BX827" i="2"/>
  <c r="BX828" i="2"/>
  <c r="BX829" i="2"/>
  <c r="BX830" i="2"/>
  <c r="BX831" i="2"/>
  <c r="BX832" i="2"/>
  <c r="BX833" i="2"/>
  <c r="BX834" i="2"/>
  <c r="BX835" i="2"/>
  <c r="BX836" i="2"/>
  <c r="BX837" i="2"/>
  <c r="BX838" i="2"/>
  <c r="BX839" i="2"/>
  <c r="BX840" i="2"/>
  <c r="BX841" i="2"/>
  <c r="BX842" i="2"/>
  <c r="BX843" i="2"/>
  <c r="BX844" i="2"/>
  <c r="BX845" i="2"/>
  <c r="BX846" i="2"/>
  <c r="BX847" i="2"/>
  <c r="BX848" i="2"/>
  <c r="BX849" i="2"/>
  <c r="BX850" i="2"/>
  <c r="BX851" i="2"/>
  <c r="BX852" i="2"/>
  <c r="BX853" i="2"/>
  <c r="BX854" i="2"/>
  <c r="BX855" i="2"/>
  <c r="BX856" i="2"/>
  <c r="BX857" i="2"/>
  <c r="BX858" i="2"/>
  <c r="BX859" i="2"/>
  <c r="BX860" i="2"/>
  <c r="BX861" i="2"/>
  <c r="BX862" i="2"/>
  <c r="BX863" i="2"/>
  <c r="BX864" i="2"/>
  <c r="BX865" i="2"/>
  <c r="BX866" i="2"/>
  <c r="BX867" i="2"/>
  <c r="BX868" i="2"/>
  <c r="BX869" i="2"/>
  <c r="BX870" i="2"/>
  <c r="BX871" i="2"/>
  <c r="BX872" i="2"/>
  <c r="BX873" i="2"/>
  <c r="BX874" i="2"/>
  <c r="BX875" i="2"/>
  <c r="BX876" i="2"/>
  <c r="BX877" i="2"/>
  <c r="BX878" i="2"/>
  <c r="BX879" i="2"/>
  <c r="BX880" i="2"/>
  <c r="BX881" i="2"/>
  <c r="BX882" i="2"/>
  <c r="BX883" i="2"/>
  <c r="BX884" i="2"/>
  <c r="BX885" i="2"/>
  <c r="BX886" i="2"/>
  <c r="BX887" i="2"/>
  <c r="BX888" i="2"/>
  <c r="BX889" i="2"/>
  <c r="BX890" i="2"/>
  <c r="BX891" i="2"/>
  <c r="BX892" i="2"/>
  <c r="BX893" i="2"/>
  <c r="BX894" i="2"/>
  <c r="BX895" i="2"/>
  <c r="BX896" i="2"/>
  <c r="BX897" i="2"/>
  <c r="BX898" i="2"/>
  <c r="BX899" i="2"/>
  <c r="BX900" i="2"/>
  <c r="BX901" i="2"/>
  <c r="BX902" i="2"/>
  <c r="BX903" i="2"/>
  <c r="BX904" i="2"/>
  <c r="BX905" i="2"/>
  <c r="BX906" i="2"/>
  <c r="BX907" i="2"/>
  <c r="BX908" i="2"/>
  <c r="BX909" i="2"/>
  <c r="BX910" i="2"/>
  <c r="BX911" i="2"/>
  <c r="BX912" i="2"/>
  <c r="BX913" i="2"/>
  <c r="BX914" i="2"/>
  <c r="BX915" i="2"/>
  <c r="BX916" i="2"/>
  <c r="BX917" i="2"/>
  <c r="BX918" i="2"/>
  <c r="BX919" i="2"/>
  <c r="BX920" i="2"/>
  <c r="BX921" i="2"/>
  <c r="BX922" i="2"/>
  <c r="BX923" i="2"/>
  <c r="BX924" i="2"/>
  <c r="BX925" i="2"/>
  <c r="BX926" i="2"/>
  <c r="BX927" i="2"/>
  <c r="BX928" i="2"/>
  <c r="BX929" i="2"/>
  <c r="BX930" i="2"/>
  <c r="BX931" i="2"/>
  <c r="BX932" i="2"/>
  <c r="BX933" i="2"/>
  <c r="BX934" i="2"/>
  <c r="BX935" i="2"/>
  <c r="BX936" i="2"/>
  <c r="BX937" i="2"/>
  <c r="BX938" i="2"/>
  <c r="BX939" i="2"/>
  <c r="BX940" i="2"/>
  <c r="BX941" i="2"/>
  <c r="BX942" i="2"/>
  <c r="BX943" i="2"/>
  <c r="BX944" i="2"/>
  <c r="BX945" i="2"/>
  <c r="BX946" i="2"/>
  <c r="BX947" i="2"/>
  <c r="BX948" i="2"/>
  <c r="BX949" i="2"/>
  <c r="BX950" i="2"/>
  <c r="BX951" i="2"/>
  <c r="BX952" i="2"/>
  <c r="BX953" i="2"/>
  <c r="BX954" i="2"/>
  <c r="BX955" i="2"/>
  <c r="BX956" i="2"/>
  <c r="BX957" i="2"/>
  <c r="BX958" i="2"/>
  <c r="BX959" i="2"/>
  <c r="BX960" i="2"/>
  <c r="BX961" i="2"/>
  <c r="BX962" i="2"/>
  <c r="BX963" i="2"/>
  <c r="BX964" i="2"/>
  <c r="BX965" i="2"/>
  <c r="BX966" i="2"/>
  <c r="BX967" i="2"/>
  <c r="BX968" i="2"/>
  <c r="BX969" i="2"/>
  <c r="BX970" i="2"/>
  <c r="BX971" i="2"/>
  <c r="BX972" i="2"/>
  <c r="BX973" i="2"/>
  <c r="BX974" i="2"/>
  <c r="BX975" i="2"/>
  <c r="BX976" i="2"/>
  <c r="BX977" i="2"/>
  <c r="BX978" i="2"/>
  <c r="BX979" i="2"/>
  <c r="BX980" i="2"/>
  <c r="BX981" i="2"/>
  <c r="BX982" i="2"/>
  <c r="BX983" i="2"/>
  <c r="BX984" i="2"/>
  <c r="BX985" i="2"/>
  <c r="BX986" i="2"/>
  <c r="BX987" i="2"/>
  <c r="BX988" i="2"/>
  <c r="BX989" i="2"/>
  <c r="BX990" i="2"/>
  <c r="BX991" i="2"/>
  <c r="BX992" i="2"/>
  <c r="BX993" i="2"/>
  <c r="BX994" i="2"/>
  <c r="BX995" i="2"/>
  <c r="BX996" i="2"/>
  <c r="BX997" i="2"/>
  <c r="BX998" i="2"/>
  <c r="BX999" i="2"/>
  <c r="BX1000" i="2"/>
  <c r="BX1001" i="2"/>
  <c r="BX1002" i="2"/>
  <c r="BX1003" i="2"/>
  <c r="BX1004" i="2"/>
  <c r="BX1005" i="2"/>
  <c r="BX1006" i="2"/>
  <c r="BX1007" i="2"/>
  <c r="BX1008" i="2"/>
  <c r="BX1009" i="2"/>
  <c r="BX1010" i="2"/>
  <c r="BX1011" i="2"/>
  <c r="BX1012" i="2"/>
  <c r="BX1013" i="2"/>
  <c r="BX1014" i="2"/>
  <c r="BX1015" i="2"/>
  <c r="BX1016" i="2"/>
  <c r="BX1017" i="2"/>
  <c r="BX1018" i="2"/>
  <c r="BX1019" i="2"/>
  <c r="BX1020" i="2"/>
  <c r="BX1021" i="2"/>
  <c r="BX1022" i="2"/>
  <c r="BX1023" i="2"/>
  <c r="BX1024" i="2"/>
  <c r="BX1025" i="2"/>
  <c r="BX1026" i="2"/>
  <c r="BX1027" i="2"/>
  <c r="BX1028" i="2"/>
  <c r="BX1029" i="2"/>
  <c r="BX1030" i="2"/>
  <c r="BX1031" i="2"/>
  <c r="BX1032" i="2"/>
  <c r="BX1033" i="2"/>
  <c r="BX1034" i="2"/>
  <c r="BX1035" i="2"/>
  <c r="BX1036" i="2"/>
  <c r="BX1037" i="2"/>
  <c r="BX1038" i="2"/>
  <c r="BX1039" i="2"/>
  <c r="BX1040" i="2"/>
  <c r="BX1041" i="2"/>
  <c r="BX1042" i="2"/>
  <c r="BX1043" i="2"/>
  <c r="BX1044" i="2"/>
  <c r="BX1045" i="2"/>
  <c r="BX1046" i="2"/>
  <c r="BX1047" i="2"/>
  <c r="BX1048" i="2"/>
  <c r="BX1049" i="2"/>
  <c r="BX1050" i="2"/>
  <c r="BX1051" i="2"/>
  <c r="BX1052" i="2"/>
  <c r="BX1053" i="2"/>
  <c r="BX1054" i="2"/>
  <c r="BX1055" i="2"/>
  <c r="BX1056" i="2"/>
  <c r="BX1057" i="2"/>
  <c r="BX1058" i="2"/>
  <c r="BX1059" i="2"/>
  <c r="BX1060" i="2"/>
  <c r="BX1061" i="2"/>
  <c r="BX1062" i="2"/>
  <c r="BX1063" i="2"/>
  <c r="BX1064" i="2"/>
  <c r="BX1065" i="2"/>
  <c r="BX1066" i="2"/>
  <c r="BX1067" i="2"/>
  <c r="BX1068" i="2"/>
  <c r="BX1069" i="2"/>
  <c r="BX1070" i="2"/>
  <c r="BX1071" i="2"/>
  <c r="BX1072" i="2"/>
  <c r="BX1073" i="2"/>
  <c r="BX1074" i="2"/>
  <c r="BX1075" i="2"/>
  <c r="BX1076" i="2"/>
  <c r="BX1077" i="2"/>
  <c r="BX1078" i="2"/>
  <c r="BX1079" i="2"/>
  <c r="BX1080" i="2"/>
  <c r="BX1081" i="2"/>
  <c r="BX1082" i="2"/>
  <c r="BX1083" i="2"/>
  <c r="BX1084" i="2"/>
  <c r="BX1085" i="2"/>
  <c r="BX1086" i="2"/>
  <c r="BX1087" i="2"/>
  <c r="BX1088" i="2"/>
  <c r="BX1089" i="2"/>
  <c r="BX1090" i="2"/>
  <c r="BX1091" i="2"/>
  <c r="BX1092" i="2"/>
  <c r="BX1093" i="2"/>
  <c r="BX1094" i="2"/>
  <c r="BX1095" i="2"/>
  <c r="BX1096" i="2"/>
  <c r="BX1097" i="2"/>
  <c r="BX1098" i="2"/>
  <c r="BX1099" i="2"/>
  <c r="BX1100" i="2"/>
  <c r="BX1101" i="2"/>
  <c r="BX1102" i="2"/>
  <c r="BX1103" i="2"/>
  <c r="BX1104" i="2"/>
  <c r="BX1105" i="2"/>
  <c r="BX1106" i="2"/>
  <c r="BX1107" i="2"/>
  <c r="BX1108" i="2"/>
  <c r="BX1109" i="2"/>
  <c r="BX1110" i="2"/>
  <c r="BX1111" i="2"/>
  <c r="BX1112" i="2"/>
  <c r="BX1113" i="2"/>
  <c r="BX1114" i="2"/>
  <c r="BX1115" i="2"/>
  <c r="BX1116" i="2"/>
  <c r="BX1117" i="2"/>
  <c r="BX1118" i="2"/>
  <c r="BX1119" i="2"/>
  <c r="BX1120" i="2"/>
  <c r="BX1121" i="2"/>
  <c r="BX1122" i="2"/>
  <c r="BX1123" i="2"/>
  <c r="BX1124" i="2"/>
  <c r="BX1125" i="2"/>
  <c r="BX1126" i="2"/>
  <c r="BX1127" i="2"/>
  <c r="BX1128" i="2"/>
  <c r="BX1129" i="2"/>
  <c r="BX1130" i="2"/>
  <c r="BX1131" i="2"/>
  <c r="BX1132" i="2"/>
  <c r="BX1133" i="2"/>
  <c r="BX1134" i="2"/>
  <c r="BX1135" i="2"/>
  <c r="BX1136" i="2"/>
  <c r="BX1137" i="2"/>
  <c r="BX1138" i="2"/>
  <c r="BX1139" i="2"/>
  <c r="BX1140" i="2"/>
  <c r="BX1141" i="2"/>
  <c r="BX1142" i="2"/>
  <c r="BX1143" i="2"/>
  <c r="BX1144" i="2"/>
  <c r="BX1145" i="2"/>
  <c r="BX1146" i="2"/>
  <c r="BX1147" i="2"/>
  <c r="BX1148" i="2"/>
  <c r="BX1149" i="2"/>
  <c r="BX1150" i="2"/>
  <c r="BX1151" i="2"/>
  <c r="BX1152" i="2"/>
  <c r="BX1153" i="2"/>
  <c r="BX1154" i="2"/>
  <c r="BX1155" i="2"/>
  <c r="BX1156" i="2"/>
  <c r="BX1157" i="2"/>
  <c r="BX1158" i="2"/>
  <c r="BX1159" i="2"/>
  <c r="BX1160" i="2"/>
  <c r="BX1161" i="2"/>
  <c r="BX1162" i="2"/>
  <c r="BX1163" i="2"/>
  <c r="BX1164" i="2"/>
  <c r="BX1165" i="2"/>
  <c r="BX1166" i="2"/>
  <c r="BX1167" i="2"/>
  <c r="BX1168" i="2"/>
  <c r="BX1169" i="2"/>
  <c r="BX1170" i="2"/>
  <c r="BX1171" i="2"/>
  <c r="BX1172" i="2"/>
  <c r="BX1173" i="2"/>
  <c r="BX1174" i="2"/>
  <c r="BX1175" i="2"/>
  <c r="BX1176" i="2"/>
  <c r="BX1177" i="2"/>
  <c r="BX1178" i="2"/>
  <c r="BX1179" i="2"/>
  <c r="BX1180" i="2"/>
  <c r="BX1181" i="2"/>
  <c r="BX1182" i="2"/>
  <c r="BX1183" i="2"/>
  <c r="BX1184" i="2"/>
  <c r="BX1185" i="2"/>
  <c r="BX1186" i="2"/>
  <c r="BX1187" i="2"/>
  <c r="BX1188" i="2"/>
  <c r="BX1189" i="2"/>
  <c r="BX1190" i="2"/>
  <c r="BX1191" i="2"/>
  <c r="BX1192" i="2"/>
  <c r="BX1193" i="2"/>
  <c r="BX1194" i="2"/>
  <c r="BX1195" i="2"/>
  <c r="BX1196" i="2"/>
  <c r="BX1197" i="2"/>
  <c r="BX1198" i="2"/>
  <c r="BX1199" i="2"/>
  <c r="BX1200" i="2"/>
  <c r="BX1201" i="2"/>
  <c r="BX1202" i="2"/>
  <c r="BX1203" i="2"/>
  <c r="BX1204" i="2"/>
  <c r="BX1205" i="2"/>
  <c r="BX1206" i="2"/>
  <c r="BX1207" i="2"/>
  <c r="BX1208" i="2"/>
  <c r="BX1209" i="2"/>
  <c r="BX1210" i="2"/>
  <c r="BX1211" i="2"/>
  <c r="BX1212" i="2"/>
  <c r="BX1213" i="2"/>
  <c r="BX1214" i="2"/>
  <c r="BX1215" i="2"/>
  <c r="BX1216" i="2"/>
  <c r="BX1217" i="2"/>
  <c r="BX1218" i="2"/>
  <c r="BX1219" i="2"/>
  <c r="BX1220" i="2"/>
  <c r="BX1221" i="2"/>
  <c r="BX1222" i="2"/>
  <c r="BX1223" i="2"/>
  <c r="BX1224" i="2"/>
  <c r="BX1225" i="2"/>
  <c r="BX1226" i="2"/>
  <c r="BX1227" i="2"/>
  <c r="BX1228" i="2"/>
  <c r="BX1229" i="2"/>
  <c r="BX1230" i="2"/>
  <c r="BX1231" i="2"/>
  <c r="BX1232" i="2"/>
  <c r="BX1233" i="2"/>
  <c r="BX1234" i="2"/>
  <c r="BX1235" i="2"/>
  <c r="BX1236" i="2"/>
  <c r="BX1237" i="2"/>
  <c r="BX1238" i="2"/>
  <c r="BX1239" i="2"/>
  <c r="BX1240" i="2"/>
  <c r="BX1241" i="2"/>
  <c r="BX1242" i="2"/>
  <c r="BX1243" i="2"/>
  <c r="BX1244" i="2"/>
  <c r="BX1245" i="2"/>
  <c r="BX1246" i="2"/>
  <c r="BX1247" i="2"/>
  <c r="BX1248" i="2"/>
  <c r="BX1249" i="2"/>
  <c r="BX1250" i="2"/>
  <c r="BX1251" i="2"/>
  <c r="BX1252" i="2"/>
  <c r="BX1253" i="2"/>
  <c r="BX1254" i="2"/>
  <c r="BX1255" i="2"/>
  <c r="BX1256" i="2"/>
  <c r="BX1257" i="2"/>
  <c r="BX1258" i="2"/>
  <c r="BX1259" i="2"/>
  <c r="BX1260" i="2"/>
  <c r="BX1261" i="2"/>
  <c r="BX1262" i="2"/>
  <c r="BX1263" i="2"/>
  <c r="BX1264" i="2"/>
  <c r="BX1265" i="2"/>
  <c r="BX1266" i="2"/>
  <c r="BX1267" i="2"/>
  <c r="BX1268" i="2"/>
  <c r="BX1269" i="2"/>
  <c r="BX1270" i="2"/>
  <c r="BX1271" i="2"/>
  <c r="BX1272" i="2"/>
  <c r="BX1273" i="2"/>
  <c r="BX1274" i="2"/>
  <c r="BX1275" i="2"/>
  <c r="BX1276" i="2"/>
  <c r="BX1277" i="2"/>
  <c r="BX1278" i="2"/>
  <c r="BX1279" i="2"/>
  <c r="BX1280" i="2"/>
  <c r="BX1281" i="2"/>
  <c r="BX1282" i="2"/>
  <c r="BX1283" i="2"/>
  <c r="BX1284" i="2"/>
  <c r="BX1285" i="2"/>
  <c r="BX1286" i="2"/>
  <c r="BX1287" i="2"/>
  <c r="BX1288" i="2"/>
  <c r="BX1289" i="2"/>
  <c r="BX1290" i="2"/>
  <c r="BX1291" i="2"/>
  <c r="BX1292" i="2"/>
  <c r="BX1293" i="2"/>
  <c r="BX1294" i="2"/>
  <c r="BX1295" i="2"/>
  <c r="BX1296" i="2"/>
  <c r="BX1297" i="2"/>
  <c r="BX1298" i="2"/>
  <c r="BX1299" i="2"/>
  <c r="BX1300" i="2"/>
  <c r="BX1301" i="2"/>
  <c r="BX1302" i="2"/>
  <c r="BX1303" i="2"/>
  <c r="BX1304" i="2"/>
  <c r="BX1305" i="2"/>
  <c r="BX1306" i="2"/>
  <c r="BX1307" i="2"/>
  <c r="BX1308" i="2"/>
  <c r="BX1309" i="2"/>
  <c r="BX1310" i="2"/>
  <c r="BX1311" i="2"/>
  <c r="BX1312" i="2"/>
  <c r="BX1313" i="2"/>
  <c r="BX1314" i="2"/>
  <c r="BX1315" i="2"/>
  <c r="BX1316" i="2"/>
  <c r="BX1317" i="2"/>
  <c r="BX1318" i="2"/>
  <c r="BX1319" i="2"/>
  <c r="BX1320" i="2"/>
  <c r="BX1321" i="2"/>
  <c r="BX1322" i="2"/>
  <c r="BX1323" i="2"/>
  <c r="BX1324" i="2"/>
  <c r="BX1325" i="2"/>
  <c r="BX1326" i="2"/>
  <c r="BX1327" i="2"/>
  <c r="BX1328" i="2"/>
  <c r="BX1329" i="2"/>
  <c r="BX1330" i="2"/>
  <c r="BX1331" i="2"/>
  <c r="BX1332" i="2"/>
  <c r="BX1333" i="2"/>
  <c r="BX1334" i="2"/>
  <c r="BX1335" i="2"/>
  <c r="BX1336" i="2"/>
  <c r="BX1337" i="2"/>
  <c r="BX1338" i="2"/>
  <c r="BX1339" i="2"/>
  <c r="BX1340" i="2"/>
  <c r="BX1341" i="2"/>
  <c r="BX1342" i="2"/>
  <c r="BX1343" i="2"/>
  <c r="BX1344" i="2"/>
  <c r="BX1345" i="2"/>
  <c r="BX1346" i="2"/>
  <c r="BX1347" i="2"/>
  <c r="BX1348" i="2"/>
  <c r="BX1349" i="2"/>
  <c r="BX1350" i="2"/>
  <c r="BX1351" i="2"/>
  <c r="BX1352" i="2"/>
  <c r="BX1353" i="2"/>
  <c r="BX1354" i="2"/>
  <c r="BX1355" i="2"/>
  <c r="BX1356" i="2"/>
  <c r="BX1357" i="2"/>
  <c r="BX1358" i="2"/>
  <c r="BX1359" i="2"/>
  <c r="BX1360" i="2"/>
  <c r="BX1361" i="2"/>
  <c r="BX1362" i="2"/>
  <c r="BX1363" i="2"/>
  <c r="BX1364" i="2"/>
  <c r="BX1365" i="2"/>
  <c r="BX1366" i="2"/>
  <c r="BX1367" i="2"/>
  <c r="BX1368" i="2"/>
  <c r="BX1369" i="2"/>
  <c r="BX1370" i="2"/>
  <c r="BX1371" i="2"/>
  <c r="BX1372" i="2"/>
  <c r="BX1373" i="2"/>
  <c r="BX1374" i="2"/>
  <c r="BX1375" i="2"/>
  <c r="BX1376" i="2"/>
  <c r="BX1377" i="2"/>
  <c r="BX1378" i="2"/>
  <c r="BX1379" i="2"/>
  <c r="BX1380" i="2"/>
  <c r="BX1381" i="2"/>
  <c r="BX1382" i="2"/>
  <c r="BX1383" i="2"/>
  <c r="BX1384" i="2"/>
  <c r="BX1385" i="2"/>
  <c r="BX1386" i="2"/>
  <c r="BX1387" i="2"/>
  <c r="BX1388" i="2"/>
  <c r="BX1389" i="2"/>
  <c r="BX1390" i="2"/>
  <c r="BX1391" i="2"/>
  <c r="BX1392" i="2"/>
  <c r="BX1393" i="2"/>
  <c r="BX1394" i="2"/>
  <c r="BX1395" i="2"/>
  <c r="BX1396" i="2"/>
  <c r="BX1397" i="2"/>
  <c r="BX1398" i="2"/>
  <c r="BX1399" i="2"/>
  <c r="BX1400" i="2"/>
  <c r="BX1401" i="2"/>
  <c r="BX1402" i="2"/>
  <c r="BX1403" i="2"/>
  <c r="BX1404" i="2"/>
  <c r="BX1405" i="2"/>
  <c r="BX1406" i="2"/>
  <c r="BX1407" i="2"/>
  <c r="BX1408" i="2"/>
  <c r="BX1409" i="2"/>
  <c r="BX1410" i="2"/>
  <c r="BX1411" i="2"/>
  <c r="BX1412" i="2"/>
  <c r="BX1413" i="2"/>
  <c r="BX1414" i="2"/>
  <c r="BX1415" i="2"/>
  <c r="BX1416" i="2"/>
  <c r="BX1417" i="2"/>
  <c r="BX1418" i="2"/>
  <c r="BX1419" i="2"/>
  <c r="BX1420" i="2"/>
  <c r="BX1421" i="2"/>
  <c r="BX1422" i="2"/>
  <c r="BX1423" i="2"/>
  <c r="BX1424" i="2"/>
  <c r="BX1425" i="2"/>
  <c r="BX1426" i="2"/>
  <c r="BX1427" i="2"/>
  <c r="BX1428" i="2"/>
  <c r="BX1429" i="2"/>
  <c r="BX1430" i="2"/>
  <c r="BX1431" i="2"/>
  <c r="BX1432" i="2"/>
  <c r="BX1433" i="2"/>
  <c r="BX1434" i="2"/>
  <c r="BX1435" i="2"/>
  <c r="BX1436" i="2"/>
  <c r="BX1437" i="2"/>
  <c r="BX1438" i="2"/>
  <c r="BX1439" i="2"/>
  <c r="BX1440" i="2"/>
  <c r="BX1441" i="2"/>
  <c r="BX1442" i="2"/>
  <c r="BX1443" i="2"/>
  <c r="BX1444" i="2"/>
  <c r="BX1445" i="2"/>
  <c r="BX1446" i="2"/>
  <c r="BX1447" i="2"/>
  <c r="BX1448" i="2"/>
  <c r="BX1449" i="2"/>
  <c r="BX1450" i="2"/>
  <c r="BX1451" i="2"/>
  <c r="BX1452" i="2"/>
  <c r="BX1453" i="2"/>
  <c r="BX1454" i="2"/>
  <c r="BX1455" i="2"/>
  <c r="BX1456" i="2"/>
  <c r="BX1457" i="2"/>
  <c r="BX1458" i="2"/>
  <c r="BX1459" i="2"/>
  <c r="BX1460" i="2"/>
  <c r="BX1461" i="2"/>
  <c r="BX1462" i="2"/>
  <c r="BX1463" i="2"/>
  <c r="BX1464" i="2"/>
  <c r="BX1465" i="2"/>
  <c r="BX1466" i="2"/>
  <c r="BX1467" i="2"/>
  <c r="BX1468" i="2"/>
  <c r="BX1469" i="2"/>
  <c r="BX1470" i="2"/>
  <c r="BX1471" i="2"/>
  <c r="BX1472" i="2"/>
  <c r="BX1473" i="2"/>
  <c r="BX1474" i="2"/>
  <c r="BX1475" i="2"/>
  <c r="BX1476" i="2"/>
  <c r="BX1477" i="2"/>
  <c r="BX1478" i="2"/>
  <c r="BX1479" i="2"/>
  <c r="BX1480" i="2"/>
  <c r="BX1481" i="2"/>
  <c r="BX1482" i="2"/>
  <c r="BX1483" i="2"/>
  <c r="BX1484" i="2"/>
  <c r="BX1485" i="2"/>
  <c r="BX1486" i="2"/>
  <c r="BX1487" i="2"/>
  <c r="BX1488" i="2"/>
  <c r="BX1489" i="2"/>
  <c r="BX1490" i="2"/>
  <c r="BX1491" i="2"/>
  <c r="BX1492" i="2"/>
  <c r="BX1493" i="2"/>
  <c r="BX1494" i="2"/>
  <c r="BX1495" i="2"/>
  <c r="BX1496" i="2"/>
  <c r="BX1497" i="2"/>
  <c r="BX1498" i="2"/>
  <c r="BX1499" i="2"/>
  <c r="BX1500" i="2"/>
  <c r="BX1501" i="2"/>
  <c r="BX1502" i="2"/>
  <c r="BX1503" i="2"/>
  <c r="BX1504" i="2"/>
  <c r="BX1505" i="2"/>
  <c r="BX1506" i="2"/>
  <c r="BX1507" i="2"/>
  <c r="BX1508" i="2"/>
  <c r="BX1509" i="2"/>
  <c r="BX1510" i="2"/>
  <c r="BX1511" i="2"/>
  <c r="BX1512" i="2"/>
  <c r="BX1513" i="2"/>
  <c r="BX1514" i="2"/>
  <c r="BX1515" i="2"/>
  <c r="BX1516" i="2"/>
  <c r="BX1517" i="2"/>
  <c r="BX1518" i="2"/>
  <c r="BX1519" i="2"/>
  <c r="BX1520" i="2"/>
  <c r="BX1521" i="2"/>
  <c r="BX1522" i="2"/>
  <c r="BX1523" i="2"/>
  <c r="BX1524" i="2"/>
  <c r="BX1525" i="2"/>
  <c r="BX1526" i="2"/>
  <c r="BX1527" i="2"/>
  <c r="BX1528" i="2"/>
  <c r="BX1529" i="2"/>
  <c r="BX1530" i="2"/>
  <c r="BX1531" i="2"/>
  <c r="BX1532" i="2"/>
  <c r="BX1533" i="2"/>
  <c r="BX1534" i="2"/>
  <c r="BX1535" i="2"/>
  <c r="BX1536" i="2"/>
  <c r="BX1537" i="2"/>
  <c r="BX1538" i="2"/>
  <c r="BX1539" i="2"/>
  <c r="BX1540" i="2"/>
  <c r="BX1541" i="2"/>
  <c r="BX1542" i="2"/>
  <c r="BX1543" i="2"/>
  <c r="BX1544" i="2"/>
  <c r="BX1545" i="2"/>
  <c r="BX1546" i="2"/>
  <c r="BX1547" i="2"/>
  <c r="BX1548" i="2"/>
  <c r="BX1549" i="2"/>
  <c r="BX1550" i="2"/>
  <c r="BX1551" i="2"/>
  <c r="BX1552" i="2"/>
  <c r="BX1553" i="2"/>
  <c r="BX1554" i="2"/>
  <c r="BX1555" i="2"/>
  <c r="BX1556" i="2"/>
  <c r="BX1557" i="2"/>
  <c r="BX1558" i="2"/>
  <c r="BX1559" i="2"/>
  <c r="BX1560" i="2"/>
  <c r="BX1561" i="2"/>
  <c r="BX1562" i="2"/>
  <c r="BX1563" i="2"/>
  <c r="BX1564" i="2"/>
  <c r="BX1565" i="2"/>
  <c r="BX1566" i="2"/>
  <c r="BX1567" i="2"/>
  <c r="BX1568" i="2"/>
  <c r="BX1569" i="2"/>
  <c r="BX1570" i="2"/>
  <c r="BX1571" i="2"/>
  <c r="BX1572" i="2"/>
  <c r="BX1573" i="2"/>
  <c r="BX1574" i="2"/>
  <c r="BX1575" i="2"/>
  <c r="BX1576" i="2"/>
  <c r="BX1577" i="2"/>
  <c r="BX1578" i="2"/>
  <c r="BX1579" i="2"/>
  <c r="BX1580" i="2"/>
  <c r="BX1581" i="2"/>
  <c r="BX1582" i="2"/>
  <c r="BX1583" i="2"/>
  <c r="BX1584" i="2"/>
  <c r="BX1585" i="2"/>
  <c r="BX1586" i="2"/>
  <c r="BX1587" i="2"/>
  <c r="BX1588" i="2"/>
  <c r="BX1589" i="2"/>
  <c r="BX1590" i="2"/>
  <c r="BX1591" i="2"/>
  <c r="BX1592" i="2"/>
  <c r="BX1593" i="2"/>
  <c r="BX1594" i="2"/>
  <c r="BX1595" i="2"/>
  <c r="BX1596" i="2"/>
  <c r="BX1597" i="2"/>
  <c r="BX1598" i="2"/>
  <c r="BX1599" i="2"/>
  <c r="BX1600" i="2"/>
  <c r="BX1601" i="2"/>
  <c r="BX1602" i="2"/>
  <c r="BX1603" i="2"/>
  <c r="BX1604" i="2"/>
  <c r="BX1605" i="2"/>
  <c r="BX1606" i="2"/>
  <c r="BX1607" i="2"/>
  <c r="BX1608" i="2"/>
  <c r="BX1609" i="2"/>
  <c r="BX1610" i="2"/>
  <c r="BX1611" i="2"/>
  <c r="BX1612" i="2"/>
  <c r="BX1613" i="2"/>
  <c r="BX1614" i="2"/>
  <c r="BX1615" i="2"/>
  <c r="BX1616" i="2"/>
  <c r="BX1617" i="2"/>
  <c r="BX1618" i="2"/>
  <c r="BX1619" i="2"/>
  <c r="BX1620" i="2"/>
  <c r="BX1621" i="2"/>
  <c r="BX1622" i="2"/>
  <c r="BX1623" i="2"/>
  <c r="BX1624" i="2"/>
  <c r="BX1625" i="2"/>
  <c r="BX1626" i="2"/>
  <c r="BX1627" i="2"/>
  <c r="BX1628" i="2"/>
  <c r="BX1629" i="2"/>
  <c r="BX1630" i="2"/>
  <c r="BX1631" i="2"/>
  <c r="BX1632" i="2"/>
  <c r="BX1633" i="2"/>
  <c r="BX1634" i="2"/>
  <c r="BX1635" i="2"/>
  <c r="BX1636" i="2"/>
  <c r="BX1637" i="2"/>
  <c r="BX1638" i="2"/>
  <c r="BX1639" i="2"/>
  <c r="BX1640" i="2"/>
  <c r="BX1641" i="2"/>
  <c r="BX1642" i="2"/>
  <c r="BX1643" i="2"/>
  <c r="BX1644" i="2"/>
  <c r="BX1645" i="2"/>
  <c r="BX1646" i="2"/>
  <c r="BX1647" i="2"/>
  <c r="BX1648" i="2"/>
  <c r="BX1649" i="2"/>
  <c r="BX1650" i="2"/>
  <c r="BX1651" i="2"/>
  <c r="BX1652" i="2"/>
  <c r="BX1653" i="2"/>
  <c r="BX1654" i="2"/>
  <c r="BX1655" i="2"/>
  <c r="BX1656" i="2"/>
  <c r="BX1657" i="2"/>
  <c r="BX1658" i="2"/>
  <c r="BX1659" i="2"/>
  <c r="BX1660" i="2"/>
  <c r="BX1661" i="2"/>
  <c r="BX1662" i="2"/>
  <c r="BX1663" i="2"/>
  <c r="BX1664" i="2"/>
  <c r="BX1665" i="2"/>
  <c r="BX1666" i="2"/>
  <c r="BX1667" i="2"/>
  <c r="BX1668" i="2"/>
  <c r="BX1669" i="2"/>
  <c r="BX1670" i="2"/>
  <c r="BX1671" i="2"/>
  <c r="BX1672" i="2"/>
  <c r="BX1673" i="2"/>
  <c r="BX1674" i="2"/>
  <c r="BX1675" i="2"/>
  <c r="BX1676" i="2"/>
  <c r="BX1677" i="2"/>
  <c r="BX1678" i="2"/>
  <c r="BX1679" i="2"/>
  <c r="BX1680" i="2"/>
  <c r="BX1681" i="2"/>
  <c r="BX1682" i="2"/>
  <c r="BX1683" i="2"/>
  <c r="BX1684" i="2"/>
  <c r="BX1685" i="2"/>
  <c r="BX1686" i="2"/>
  <c r="BX1687" i="2"/>
  <c r="BX1688" i="2"/>
  <c r="BX1689" i="2"/>
  <c r="BX1690" i="2"/>
  <c r="BX1691" i="2"/>
  <c r="BX1692" i="2"/>
  <c r="BX1693" i="2"/>
  <c r="BX1694" i="2"/>
  <c r="BX1695" i="2"/>
  <c r="BX1696" i="2"/>
  <c r="BX1697" i="2"/>
  <c r="BX1698" i="2"/>
  <c r="BX1699" i="2"/>
  <c r="BX1700" i="2"/>
  <c r="BX1701" i="2"/>
  <c r="BX1702" i="2"/>
  <c r="BX1703" i="2"/>
  <c r="BX1704" i="2"/>
  <c r="BX1705" i="2"/>
  <c r="BX1706" i="2"/>
  <c r="BX1707" i="2"/>
  <c r="BX1708" i="2"/>
  <c r="BX1709" i="2"/>
  <c r="BX1710" i="2"/>
  <c r="BX1711" i="2"/>
  <c r="BX1712" i="2"/>
  <c r="BX1713" i="2"/>
  <c r="BX1714" i="2"/>
  <c r="BX1715" i="2"/>
  <c r="BX1716" i="2"/>
  <c r="BX1717" i="2"/>
  <c r="BX1718" i="2"/>
  <c r="BX1719" i="2"/>
  <c r="BX1720" i="2"/>
  <c r="BX1721" i="2"/>
  <c r="BX1722" i="2"/>
  <c r="BX1723" i="2"/>
  <c r="BX1724" i="2"/>
  <c r="BX1725" i="2"/>
  <c r="BX1726" i="2"/>
  <c r="BX1727" i="2"/>
  <c r="BX1728" i="2"/>
  <c r="BX1729" i="2"/>
  <c r="BX1730" i="2"/>
  <c r="BX1731" i="2"/>
  <c r="BX1732" i="2"/>
  <c r="BX1733" i="2"/>
  <c r="BX1734" i="2"/>
  <c r="BX1735" i="2"/>
  <c r="BX1736" i="2"/>
  <c r="BX1737" i="2"/>
  <c r="BX1738" i="2"/>
  <c r="BX1739" i="2"/>
  <c r="BX1740" i="2"/>
  <c r="BX1741" i="2"/>
  <c r="BX1742" i="2"/>
  <c r="BX1743" i="2"/>
  <c r="BX1744" i="2"/>
  <c r="BX1745" i="2"/>
  <c r="BX1746" i="2"/>
  <c r="BX1747" i="2"/>
  <c r="BX1748" i="2"/>
  <c r="BX1749" i="2"/>
  <c r="BX1750" i="2"/>
  <c r="BX1751" i="2"/>
  <c r="BX1752" i="2"/>
  <c r="BX1753" i="2"/>
  <c r="BX1754" i="2"/>
  <c r="BX1755" i="2"/>
  <c r="BX1756" i="2"/>
  <c r="BX1757" i="2"/>
  <c r="BX1758" i="2"/>
  <c r="BX1759" i="2"/>
  <c r="BX1760" i="2"/>
  <c r="BX1761" i="2"/>
  <c r="BX1762" i="2"/>
  <c r="BX1763" i="2"/>
  <c r="BX1764" i="2"/>
  <c r="BX1765" i="2"/>
  <c r="BX1766" i="2"/>
  <c r="BX1767" i="2"/>
  <c r="BX1768" i="2"/>
  <c r="BX1769" i="2"/>
  <c r="BX1770" i="2"/>
  <c r="BX1771" i="2"/>
  <c r="BX1772" i="2"/>
  <c r="BX1773" i="2"/>
  <c r="BX1774" i="2"/>
  <c r="BX1775" i="2"/>
  <c r="BX1776" i="2"/>
  <c r="BX1777" i="2"/>
  <c r="BX1778" i="2"/>
  <c r="BX1779" i="2"/>
  <c r="BX1780" i="2"/>
  <c r="BX1781" i="2"/>
  <c r="BX1782" i="2"/>
  <c r="BX1783" i="2"/>
  <c r="BX1784" i="2"/>
  <c r="BX1785" i="2"/>
  <c r="BX1786" i="2"/>
  <c r="BX1787" i="2"/>
  <c r="BX1788" i="2"/>
  <c r="BX1789" i="2"/>
  <c r="BX1790" i="2"/>
  <c r="BX1791" i="2"/>
  <c r="BX1792" i="2"/>
  <c r="BX1793" i="2"/>
  <c r="BX1794" i="2"/>
  <c r="BX1795" i="2"/>
  <c r="BX1796" i="2"/>
  <c r="BX1797" i="2"/>
  <c r="BX1798" i="2"/>
  <c r="BX1799" i="2"/>
  <c r="BX1800" i="2"/>
  <c r="BX1801" i="2"/>
  <c r="BX1802" i="2"/>
  <c r="BX1803" i="2"/>
  <c r="BX1804" i="2"/>
  <c r="BX1805" i="2"/>
  <c r="BX1806" i="2"/>
  <c r="BX1807" i="2"/>
  <c r="BX1808" i="2"/>
  <c r="BX1809" i="2"/>
  <c r="BX1810" i="2"/>
  <c r="BX1811" i="2"/>
  <c r="BX1812" i="2"/>
  <c r="BX1813" i="2"/>
  <c r="BX1814" i="2"/>
  <c r="BX1815" i="2"/>
  <c r="BX1816" i="2"/>
  <c r="BX1817" i="2"/>
  <c r="BX1818" i="2"/>
  <c r="BX1819" i="2"/>
  <c r="BX1820" i="2"/>
  <c r="BX1821" i="2"/>
  <c r="BX1822" i="2"/>
  <c r="BX1823" i="2"/>
  <c r="BX1824" i="2"/>
  <c r="BX1825" i="2"/>
  <c r="BX1826" i="2"/>
  <c r="BX5" i="2"/>
  <c r="AT7" i="2"/>
  <c r="AT9" i="2"/>
  <c r="AT11" i="2"/>
  <c r="AT12" i="2"/>
  <c r="AT13" i="2"/>
  <c r="AT15" i="2"/>
  <c r="AT17" i="2"/>
  <c r="AT19" i="2"/>
  <c r="AT21" i="2"/>
  <c r="AT23" i="2"/>
  <c r="AT25" i="2"/>
  <c r="AT27" i="2"/>
  <c r="AT29" i="2"/>
  <c r="AT30" i="2"/>
  <c r="AT31" i="2"/>
  <c r="AT32" i="2"/>
  <c r="AT33" i="2"/>
  <c r="AT34" i="2"/>
  <c r="AT35" i="2"/>
  <c r="AT36" i="2"/>
  <c r="AT37" i="2"/>
  <c r="AT39" i="2"/>
  <c r="AT40" i="2"/>
  <c r="AT41" i="2"/>
  <c r="AT42" i="2"/>
  <c r="AT43" i="2"/>
  <c r="AT44" i="2"/>
  <c r="AT45" i="2"/>
  <c r="AT46" i="2"/>
  <c r="AT47" i="2"/>
  <c r="AT48" i="2"/>
  <c r="AT49" i="2"/>
  <c r="AT51" i="2"/>
  <c r="AT52" i="2"/>
  <c r="AT53" i="2"/>
  <c r="AT54" i="2"/>
  <c r="AT55" i="2"/>
  <c r="AT56" i="2"/>
  <c r="AT57" i="2"/>
  <c r="AT58" i="2"/>
  <c r="AT60" i="2"/>
  <c r="AT61" i="2"/>
  <c r="AT62" i="2"/>
  <c r="AT64" i="2"/>
  <c r="AT66" i="2"/>
  <c r="AT67" i="2"/>
  <c r="AT68" i="2"/>
  <c r="AT69" i="2"/>
  <c r="AT73" i="2"/>
  <c r="AT74" i="2"/>
  <c r="AT75" i="2"/>
  <c r="AT76" i="2"/>
  <c r="AT77" i="2"/>
  <c r="AT78" i="2"/>
  <c r="AT79" i="2"/>
  <c r="AT80" i="2"/>
  <c r="AT81" i="2"/>
  <c r="AT83" i="2"/>
  <c r="AT85" i="2"/>
  <c r="AT87" i="2"/>
  <c r="AT89" i="2"/>
  <c r="AT91" i="2"/>
  <c r="AT93" i="2"/>
  <c r="AT95" i="2"/>
  <c r="AT97" i="2"/>
  <c r="AT98" i="2"/>
  <c r="AT99" i="2"/>
  <c r="AT100" i="2"/>
  <c r="AT101" i="2"/>
  <c r="AT103" i="2"/>
  <c r="AT105" i="2"/>
  <c r="AT107" i="2"/>
  <c r="AT109" i="2"/>
  <c r="AT110" i="2"/>
  <c r="AT111" i="2"/>
  <c r="AT112" i="2"/>
  <c r="AT113" i="2"/>
  <c r="AT114" i="2"/>
  <c r="AT115" i="2"/>
  <c r="AT116" i="2"/>
  <c r="AT117" i="2"/>
  <c r="AT118" i="2"/>
  <c r="AT119" i="2"/>
  <c r="AT120" i="2"/>
  <c r="AT121" i="2"/>
  <c r="AT122" i="2"/>
  <c r="AT123" i="2"/>
  <c r="AT124" i="2"/>
  <c r="AT125" i="2"/>
  <c r="AT126" i="2"/>
  <c r="AT127" i="2"/>
  <c r="AT129" i="2"/>
  <c r="AT131" i="2"/>
  <c r="AT132" i="2"/>
  <c r="AT133" i="2"/>
  <c r="AT134" i="2"/>
  <c r="AT135" i="2"/>
  <c r="AT139" i="2"/>
  <c r="AT141" i="2"/>
  <c r="AT143" i="2"/>
  <c r="AT145" i="2"/>
  <c r="AT146" i="2"/>
  <c r="AT147" i="2"/>
  <c r="AT149" i="2"/>
  <c r="AT150" i="2"/>
  <c r="AT151" i="2"/>
  <c r="AT152" i="2"/>
  <c r="AT153" i="2"/>
  <c r="AT154" i="2"/>
  <c r="AT155" i="2"/>
  <c r="AT156" i="2"/>
  <c r="AT157" i="2"/>
  <c r="AT158" i="2"/>
  <c r="AT159" i="2"/>
  <c r="AT161" i="2"/>
  <c r="AT162" i="2"/>
  <c r="AT163" i="2"/>
  <c r="AT164" i="2"/>
  <c r="AT165" i="2"/>
  <c r="AT166" i="2"/>
  <c r="AT168" i="2"/>
  <c r="AT169" i="2"/>
  <c r="AT170" i="2"/>
  <c r="AT171" i="2"/>
  <c r="AT172" i="2"/>
  <c r="AT173" i="2"/>
  <c r="AT174" i="2"/>
  <c r="AT175" i="2"/>
  <c r="AT176" i="2"/>
  <c r="AT177" i="2"/>
  <c r="AT178" i="2"/>
  <c r="AT179" i="2"/>
  <c r="AT180" i="2"/>
  <c r="AT181" i="2"/>
  <c r="AT182" i="2"/>
  <c r="AT183" i="2"/>
  <c r="AT184" i="2"/>
  <c r="AT185" i="2"/>
  <c r="AT186" i="2"/>
  <c r="AT187" i="2"/>
  <c r="AT188" i="2"/>
  <c r="AT189" i="2"/>
  <c r="AT190" i="2"/>
  <c r="AT191" i="2"/>
  <c r="AT192" i="2"/>
  <c r="AT193" i="2"/>
  <c r="AT194" i="2"/>
  <c r="AT195" i="2"/>
  <c r="AT196" i="2"/>
  <c r="AT197" i="2"/>
  <c r="AT198" i="2"/>
  <c r="AT199" i="2"/>
  <c r="AT200" i="2"/>
  <c r="AT201" i="2"/>
  <c r="AT202" i="2"/>
  <c r="AT203" i="2"/>
  <c r="AT204" i="2"/>
  <c r="AT205" i="2"/>
  <c r="AT206" i="2"/>
  <c r="AT207" i="2"/>
  <c r="AT208" i="2"/>
  <c r="AT209" i="2"/>
  <c r="AT210" i="2"/>
  <c r="AT211" i="2"/>
  <c r="AT212" i="2"/>
  <c r="AT213" i="2"/>
  <c r="AT214" i="2"/>
  <c r="AT215" i="2"/>
  <c r="AT216" i="2"/>
  <c r="AT217" i="2"/>
  <c r="AT218" i="2"/>
  <c r="AT219" i="2"/>
  <c r="AT220" i="2"/>
  <c r="AT221" i="2"/>
  <c r="AT222" i="2"/>
  <c r="AT223" i="2"/>
  <c r="AT224" i="2"/>
  <c r="AT225" i="2"/>
  <c r="AT226" i="2"/>
  <c r="AT227" i="2"/>
  <c r="AT228" i="2"/>
  <c r="AT229" i="2"/>
  <c r="AT230" i="2"/>
  <c r="AT231" i="2"/>
  <c r="AT232" i="2"/>
  <c r="AT233" i="2"/>
  <c r="AT234" i="2"/>
  <c r="AT235" i="2"/>
  <c r="AT236" i="2"/>
  <c r="AT237" i="2"/>
  <c r="AT238" i="2"/>
  <c r="AT239" i="2"/>
  <c r="AT240" i="2"/>
  <c r="AT241" i="2"/>
  <c r="AT242" i="2"/>
  <c r="AT243" i="2"/>
  <c r="AT244" i="2"/>
  <c r="AT245" i="2"/>
  <c r="AT246" i="2"/>
  <c r="AT247" i="2"/>
  <c r="AT248" i="2"/>
  <c r="AT249" i="2"/>
  <c r="AT250" i="2"/>
  <c r="AT251" i="2"/>
  <c r="AT252" i="2"/>
  <c r="AT253" i="2"/>
  <c r="AT254" i="2"/>
  <c r="AT255" i="2"/>
  <c r="AT256" i="2"/>
  <c r="AT257" i="2"/>
  <c r="AT258" i="2"/>
  <c r="AT259" i="2"/>
  <c r="AT260" i="2"/>
  <c r="AT261" i="2"/>
  <c r="AT262" i="2"/>
  <c r="AT263" i="2"/>
  <c r="AT264" i="2"/>
  <c r="AT265" i="2"/>
  <c r="AT266" i="2"/>
  <c r="AT267" i="2"/>
  <c r="AT268" i="2"/>
  <c r="AT269" i="2"/>
  <c r="AT270" i="2"/>
  <c r="AT271" i="2"/>
  <c r="AT272" i="2"/>
  <c r="AT273" i="2"/>
  <c r="AT274" i="2"/>
  <c r="AT275" i="2"/>
  <c r="AT276" i="2"/>
  <c r="AT277" i="2"/>
  <c r="AT278" i="2"/>
  <c r="AT279" i="2"/>
  <c r="AT280" i="2"/>
  <c r="AT281" i="2"/>
  <c r="AT282" i="2"/>
  <c r="AT283" i="2"/>
  <c r="AT284" i="2"/>
  <c r="AT285" i="2"/>
  <c r="AT286" i="2"/>
  <c r="AT287" i="2"/>
  <c r="AT288" i="2"/>
  <c r="AT289" i="2"/>
  <c r="AT290" i="2"/>
  <c r="AT291" i="2"/>
  <c r="AT292" i="2"/>
  <c r="AT293" i="2"/>
  <c r="AT294" i="2"/>
  <c r="AT295" i="2"/>
  <c r="AT296" i="2"/>
  <c r="AT297" i="2"/>
  <c r="AT298" i="2"/>
  <c r="AT299" i="2"/>
  <c r="AT300" i="2"/>
  <c r="AT301" i="2"/>
  <c r="AT302" i="2"/>
  <c r="AT303" i="2"/>
  <c r="AT304" i="2"/>
  <c r="AT305" i="2"/>
  <c r="AT306" i="2"/>
  <c r="AT307" i="2"/>
  <c r="AT308" i="2"/>
  <c r="AT309" i="2"/>
  <c r="AT310" i="2"/>
  <c r="AT311" i="2"/>
  <c r="AT312" i="2"/>
  <c r="AT313" i="2"/>
  <c r="AT314" i="2"/>
  <c r="AT315" i="2"/>
  <c r="AT316" i="2"/>
  <c r="AT317" i="2"/>
  <c r="AT318" i="2"/>
  <c r="AT319" i="2"/>
  <c r="AT320" i="2"/>
  <c r="AT321" i="2"/>
  <c r="AT322" i="2"/>
  <c r="AT323" i="2"/>
  <c r="AT324" i="2"/>
  <c r="AT325" i="2"/>
  <c r="AT326" i="2"/>
  <c r="AT327" i="2"/>
  <c r="AT328" i="2"/>
  <c r="AT329" i="2"/>
  <c r="AT330" i="2"/>
  <c r="AT331" i="2"/>
  <c r="AT332" i="2"/>
  <c r="AT333" i="2"/>
  <c r="AT334" i="2"/>
  <c r="AT335" i="2"/>
  <c r="AT336" i="2"/>
  <c r="AT337" i="2"/>
  <c r="AT338" i="2"/>
  <c r="AT339" i="2"/>
  <c r="AT340" i="2"/>
  <c r="AT341" i="2"/>
  <c r="AT342" i="2"/>
  <c r="AT343" i="2"/>
  <c r="AT344" i="2"/>
  <c r="AT345" i="2"/>
  <c r="AT346" i="2"/>
  <c r="AT347" i="2"/>
  <c r="AT348" i="2"/>
  <c r="AT349" i="2"/>
  <c r="AT350" i="2"/>
  <c r="AT351" i="2"/>
  <c r="AT352" i="2"/>
  <c r="AT353" i="2"/>
  <c r="AT354" i="2"/>
  <c r="AT355" i="2"/>
  <c r="AT356" i="2"/>
  <c r="AT357" i="2"/>
  <c r="AT358" i="2"/>
  <c r="AT359" i="2"/>
  <c r="AT360" i="2"/>
  <c r="AT361" i="2"/>
  <c r="AT362" i="2"/>
  <c r="AT363" i="2"/>
  <c r="AT364" i="2"/>
  <c r="AT365" i="2"/>
  <c r="AT366" i="2"/>
  <c r="AT367" i="2"/>
  <c r="AT368" i="2"/>
  <c r="AT369" i="2"/>
  <c r="AT370" i="2"/>
  <c r="AT371" i="2"/>
  <c r="AT372" i="2"/>
  <c r="AT373" i="2"/>
  <c r="AT374" i="2"/>
  <c r="AT375" i="2"/>
  <c r="AT376" i="2"/>
  <c r="AT377" i="2"/>
  <c r="AT378" i="2"/>
  <c r="AT379" i="2"/>
  <c r="AT380" i="2"/>
  <c r="AT381" i="2"/>
  <c r="AT382" i="2"/>
  <c r="AT383" i="2"/>
  <c r="AT384" i="2"/>
  <c r="AT385" i="2"/>
  <c r="AT386" i="2"/>
  <c r="AT387" i="2"/>
  <c r="AT388" i="2"/>
  <c r="AT389" i="2"/>
  <c r="AT390" i="2"/>
  <c r="AT391" i="2"/>
  <c r="AT392" i="2"/>
  <c r="AT393" i="2"/>
  <c r="AT394" i="2"/>
  <c r="AT395" i="2"/>
  <c r="AT396" i="2"/>
  <c r="AT397" i="2"/>
  <c r="AT398" i="2"/>
  <c r="AT399" i="2"/>
  <c r="AT400" i="2"/>
  <c r="AT401" i="2"/>
  <c r="AT402" i="2"/>
  <c r="AT403" i="2"/>
  <c r="AT404" i="2"/>
  <c r="AT405" i="2"/>
  <c r="AT406" i="2"/>
  <c r="AT407" i="2"/>
  <c r="AT408" i="2"/>
  <c r="AT409" i="2"/>
  <c r="AT410" i="2"/>
  <c r="AT411" i="2"/>
  <c r="AT412" i="2"/>
  <c r="AT413" i="2"/>
  <c r="AT414" i="2"/>
  <c r="AT415" i="2"/>
  <c r="AT416" i="2"/>
  <c r="AT417" i="2"/>
  <c r="AT418" i="2"/>
  <c r="AT419" i="2"/>
  <c r="AT420" i="2"/>
  <c r="AT421" i="2"/>
  <c r="AT422" i="2"/>
  <c r="AT423" i="2"/>
  <c r="AT424" i="2"/>
  <c r="AT425" i="2"/>
  <c r="AT426" i="2"/>
  <c r="AT427" i="2"/>
  <c r="AT428" i="2"/>
  <c r="AT429" i="2"/>
  <c r="AT430" i="2"/>
  <c r="AT431" i="2"/>
  <c r="AT432" i="2"/>
  <c r="AT433" i="2"/>
  <c r="AT434" i="2"/>
  <c r="AT435" i="2"/>
  <c r="AT436" i="2"/>
  <c r="AT437" i="2"/>
  <c r="AT438" i="2"/>
  <c r="AT439" i="2"/>
  <c r="AT440" i="2"/>
  <c r="AT441" i="2"/>
  <c r="AT442" i="2"/>
  <c r="AT443" i="2"/>
  <c r="AT444" i="2"/>
  <c r="AT445" i="2"/>
  <c r="AT446" i="2"/>
  <c r="AT447" i="2"/>
  <c r="AT448" i="2"/>
  <c r="AT449" i="2"/>
  <c r="AT450" i="2"/>
  <c r="AT451" i="2"/>
  <c r="AT452" i="2"/>
  <c r="AT453" i="2"/>
  <c r="AT454" i="2"/>
  <c r="AT455" i="2"/>
  <c r="AT456" i="2"/>
  <c r="AT457" i="2"/>
  <c r="AT458" i="2"/>
  <c r="AT459" i="2"/>
  <c r="AT460" i="2"/>
  <c r="AT461" i="2"/>
  <c r="AT462" i="2"/>
  <c r="AT463" i="2"/>
  <c r="AT464" i="2"/>
  <c r="AT465" i="2"/>
  <c r="AT466" i="2"/>
  <c r="AT467" i="2"/>
  <c r="AT468" i="2"/>
  <c r="AT469" i="2"/>
  <c r="AT470" i="2"/>
  <c r="AT471" i="2"/>
  <c r="AT472" i="2"/>
  <c r="AT473" i="2"/>
  <c r="AT474" i="2"/>
  <c r="AT475" i="2"/>
  <c r="AT476" i="2"/>
  <c r="AT477" i="2"/>
  <c r="AT478" i="2"/>
  <c r="AU478" i="2" s="1"/>
  <c r="AT479" i="2"/>
  <c r="AT480" i="2"/>
  <c r="AT481" i="2"/>
  <c r="AT482" i="2"/>
  <c r="AT483" i="2"/>
  <c r="AT484" i="2"/>
  <c r="AT485" i="2"/>
  <c r="AT486" i="2"/>
  <c r="AT487" i="2"/>
  <c r="AT488" i="2"/>
  <c r="AT489" i="2"/>
  <c r="AT490" i="2"/>
  <c r="AT491" i="2"/>
  <c r="AT492" i="2"/>
  <c r="AT493" i="2"/>
  <c r="AT494" i="2"/>
  <c r="AT495" i="2"/>
  <c r="AT496" i="2"/>
  <c r="AT497" i="2"/>
  <c r="AT498" i="2"/>
  <c r="AT499" i="2"/>
  <c r="AT500" i="2"/>
  <c r="AT501" i="2"/>
  <c r="AT502" i="2"/>
  <c r="AT503" i="2"/>
  <c r="AT504" i="2"/>
  <c r="AT505" i="2"/>
  <c r="AT506" i="2"/>
  <c r="AT507" i="2"/>
  <c r="AT508" i="2"/>
  <c r="AT509" i="2"/>
  <c r="AT510" i="2"/>
  <c r="AT511" i="2"/>
  <c r="AT512" i="2"/>
  <c r="AT513" i="2"/>
  <c r="AT514" i="2"/>
  <c r="AT515" i="2"/>
  <c r="AT516" i="2"/>
  <c r="AT517" i="2"/>
  <c r="AT518" i="2"/>
  <c r="AT519" i="2"/>
  <c r="AT520" i="2"/>
  <c r="AT521" i="2"/>
  <c r="AT522" i="2"/>
  <c r="AT523" i="2"/>
  <c r="AT524" i="2"/>
  <c r="AT525" i="2"/>
  <c r="AT526" i="2"/>
  <c r="AT527" i="2"/>
  <c r="AT528" i="2"/>
  <c r="AT529" i="2"/>
  <c r="AT530" i="2"/>
  <c r="AT531" i="2"/>
  <c r="AT532" i="2"/>
  <c r="AT533" i="2"/>
  <c r="AT534" i="2"/>
  <c r="AT535" i="2"/>
  <c r="AT536" i="2"/>
  <c r="AT537" i="2"/>
  <c r="AT538" i="2"/>
  <c r="AT539" i="2"/>
  <c r="AT540" i="2"/>
  <c r="AT541" i="2"/>
  <c r="AT542" i="2"/>
  <c r="AT543" i="2"/>
  <c r="AT544" i="2"/>
  <c r="AT545" i="2"/>
  <c r="AT546" i="2"/>
  <c r="AT547" i="2"/>
  <c r="AT548" i="2"/>
  <c r="AT549" i="2"/>
  <c r="AT550" i="2"/>
  <c r="AT551" i="2"/>
  <c r="AT552" i="2"/>
  <c r="AT553" i="2"/>
  <c r="AT554" i="2"/>
  <c r="AT555" i="2"/>
  <c r="AT556" i="2"/>
  <c r="AT557" i="2"/>
  <c r="AT558" i="2"/>
  <c r="AT559" i="2"/>
  <c r="AT560" i="2"/>
  <c r="AT561" i="2"/>
  <c r="AT562" i="2"/>
  <c r="AT563" i="2"/>
  <c r="AT564" i="2"/>
  <c r="AT565" i="2"/>
  <c r="AT566" i="2"/>
  <c r="AT567" i="2"/>
  <c r="AT568" i="2"/>
  <c r="AT569" i="2"/>
  <c r="AT570" i="2"/>
  <c r="AT571" i="2"/>
  <c r="AT572" i="2"/>
  <c r="AT573" i="2"/>
  <c r="AT574" i="2"/>
  <c r="AT575" i="2"/>
  <c r="AT576" i="2"/>
  <c r="AT577" i="2"/>
  <c r="AT578" i="2"/>
  <c r="AT579" i="2"/>
  <c r="AT580" i="2"/>
  <c r="AT581" i="2"/>
  <c r="AT582" i="2"/>
  <c r="AT583" i="2"/>
  <c r="AT584" i="2"/>
  <c r="AT585" i="2"/>
  <c r="AT586" i="2"/>
  <c r="AT587" i="2"/>
  <c r="AT588" i="2"/>
  <c r="AT589" i="2"/>
  <c r="AT590" i="2"/>
  <c r="AT591" i="2"/>
  <c r="AT592" i="2"/>
  <c r="AT593" i="2"/>
  <c r="AT594" i="2"/>
  <c r="AT595" i="2"/>
  <c r="AT596" i="2"/>
  <c r="AT597" i="2"/>
  <c r="AT598" i="2"/>
  <c r="AT599" i="2"/>
  <c r="AT600" i="2"/>
  <c r="AT601" i="2"/>
  <c r="AT602" i="2"/>
  <c r="AT603" i="2"/>
  <c r="AT604" i="2"/>
  <c r="AT605" i="2"/>
  <c r="AT606" i="2"/>
  <c r="AT607" i="2"/>
  <c r="AT608" i="2"/>
  <c r="AT609" i="2"/>
  <c r="AT610" i="2"/>
  <c r="AT611" i="2"/>
  <c r="AT612" i="2"/>
  <c r="AT613" i="2"/>
  <c r="AT614" i="2"/>
  <c r="AT615" i="2"/>
  <c r="AT616" i="2"/>
  <c r="AT617" i="2"/>
  <c r="AT618" i="2"/>
  <c r="AT619" i="2"/>
  <c r="AT620" i="2"/>
  <c r="AT621" i="2"/>
  <c r="AT622" i="2"/>
  <c r="AT623" i="2"/>
  <c r="AT624" i="2"/>
  <c r="AT625" i="2"/>
  <c r="AT626" i="2"/>
  <c r="AT627" i="2"/>
  <c r="AT628" i="2"/>
  <c r="AT629" i="2"/>
  <c r="AT630" i="2"/>
  <c r="AT631" i="2"/>
  <c r="AT632" i="2"/>
  <c r="AT633" i="2"/>
  <c r="AT634" i="2"/>
  <c r="AT635" i="2"/>
  <c r="AT636" i="2"/>
  <c r="AT637" i="2"/>
  <c r="AT638" i="2"/>
  <c r="AT639" i="2"/>
  <c r="AT640" i="2"/>
  <c r="AT641" i="2"/>
  <c r="AT642" i="2"/>
  <c r="AT643" i="2"/>
  <c r="AT644" i="2"/>
  <c r="AT645" i="2"/>
  <c r="AT646" i="2"/>
  <c r="AT647" i="2"/>
  <c r="AT648" i="2"/>
  <c r="AT649" i="2"/>
  <c r="AT650" i="2"/>
  <c r="AT651" i="2"/>
  <c r="AT652" i="2"/>
  <c r="AT653" i="2"/>
  <c r="AT654" i="2"/>
  <c r="AT655" i="2"/>
  <c r="AT656" i="2"/>
  <c r="AT657" i="2"/>
  <c r="AT658" i="2"/>
  <c r="AT659" i="2"/>
  <c r="AT660" i="2"/>
  <c r="AT661" i="2"/>
  <c r="AT662" i="2"/>
  <c r="AT663" i="2"/>
  <c r="AT664" i="2"/>
  <c r="AT665" i="2"/>
  <c r="AT666" i="2"/>
  <c r="AT667" i="2"/>
  <c r="AT668" i="2"/>
  <c r="AT669" i="2"/>
  <c r="AT670" i="2"/>
  <c r="AT671" i="2"/>
  <c r="AT672" i="2"/>
  <c r="AT673" i="2"/>
  <c r="AT674" i="2"/>
  <c r="AT675" i="2"/>
  <c r="AT676" i="2"/>
  <c r="AT677" i="2"/>
  <c r="AT678" i="2"/>
  <c r="AT679" i="2"/>
  <c r="AT680" i="2"/>
  <c r="AT681" i="2"/>
  <c r="AT682" i="2"/>
  <c r="AT683" i="2"/>
  <c r="AT684" i="2"/>
  <c r="AT685" i="2"/>
  <c r="AT686" i="2"/>
  <c r="AT687" i="2"/>
  <c r="AT688" i="2"/>
  <c r="AT689" i="2"/>
  <c r="AT690" i="2"/>
  <c r="AT691" i="2"/>
  <c r="AT692" i="2"/>
  <c r="AT693" i="2"/>
  <c r="AT694" i="2"/>
  <c r="AT695" i="2"/>
  <c r="AT696" i="2"/>
  <c r="AT697" i="2"/>
  <c r="AT698" i="2"/>
  <c r="AT699" i="2"/>
  <c r="AT700" i="2"/>
  <c r="AT701" i="2"/>
  <c r="AT702" i="2"/>
  <c r="AT703" i="2"/>
  <c r="AT704" i="2"/>
  <c r="AT705" i="2"/>
  <c r="AT706" i="2"/>
  <c r="AT707" i="2"/>
  <c r="AT708" i="2"/>
  <c r="AT709" i="2"/>
  <c r="AT710" i="2"/>
  <c r="AT711" i="2"/>
  <c r="AT712" i="2"/>
  <c r="AT713" i="2"/>
  <c r="AT714" i="2"/>
  <c r="AT715" i="2"/>
  <c r="AT716" i="2"/>
  <c r="AT717" i="2"/>
  <c r="AT718" i="2"/>
  <c r="AT719" i="2"/>
  <c r="AT720" i="2"/>
  <c r="AT721" i="2"/>
  <c r="AT722" i="2"/>
  <c r="AT723" i="2"/>
  <c r="AT724" i="2"/>
  <c r="AT725" i="2"/>
  <c r="AT726" i="2"/>
  <c r="AT727" i="2"/>
  <c r="AT728" i="2"/>
  <c r="AT729" i="2"/>
  <c r="AT730" i="2"/>
  <c r="AT731" i="2"/>
  <c r="AT732" i="2"/>
  <c r="AT733" i="2"/>
  <c r="AT734" i="2"/>
  <c r="AT735" i="2"/>
  <c r="AT736" i="2"/>
  <c r="AT737" i="2"/>
  <c r="AT738" i="2"/>
  <c r="AT739" i="2"/>
  <c r="AT740" i="2"/>
  <c r="AT741" i="2"/>
  <c r="AT742" i="2"/>
  <c r="AT743" i="2"/>
  <c r="AT744" i="2"/>
  <c r="AT745" i="2"/>
  <c r="AT746" i="2"/>
  <c r="AT747" i="2"/>
  <c r="AT748" i="2"/>
  <c r="AT749" i="2"/>
  <c r="AT750" i="2"/>
  <c r="AT751" i="2"/>
  <c r="AT752" i="2"/>
  <c r="AT753" i="2"/>
  <c r="AT754" i="2"/>
  <c r="AT755" i="2"/>
  <c r="AT756" i="2"/>
  <c r="AT757" i="2"/>
  <c r="AT758" i="2"/>
  <c r="AT759" i="2"/>
  <c r="AT760" i="2"/>
  <c r="AT761" i="2"/>
  <c r="AT762" i="2"/>
  <c r="AT763" i="2"/>
  <c r="AT764" i="2"/>
  <c r="AT765" i="2"/>
  <c r="AT766" i="2"/>
  <c r="AT767" i="2"/>
  <c r="AT768" i="2"/>
  <c r="AT769" i="2"/>
  <c r="AT770" i="2"/>
  <c r="AT771" i="2"/>
  <c r="AT772" i="2"/>
  <c r="AT773" i="2"/>
  <c r="AT774" i="2"/>
  <c r="AT775" i="2"/>
  <c r="AT776" i="2"/>
  <c r="AT777" i="2"/>
  <c r="AT778" i="2"/>
  <c r="AT779" i="2"/>
  <c r="AT780" i="2"/>
  <c r="AT781" i="2"/>
  <c r="AT782" i="2"/>
  <c r="AT783" i="2"/>
  <c r="AT784" i="2"/>
  <c r="AT785" i="2"/>
  <c r="AT786" i="2"/>
  <c r="AT787" i="2"/>
  <c r="AT788" i="2"/>
  <c r="AT789" i="2"/>
  <c r="AT790" i="2"/>
  <c r="AT791" i="2"/>
  <c r="AT792" i="2"/>
  <c r="AT793" i="2"/>
  <c r="AT794" i="2"/>
  <c r="AT795" i="2"/>
  <c r="AT796" i="2"/>
  <c r="AT797" i="2"/>
  <c r="AT798" i="2"/>
  <c r="AT799" i="2"/>
  <c r="AT800" i="2"/>
  <c r="AT801" i="2"/>
  <c r="AT802" i="2"/>
  <c r="AT803" i="2"/>
  <c r="AT804" i="2"/>
  <c r="AT805" i="2"/>
  <c r="AT806" i="2"/>
  <c r="AT807" i="2"/>
  <c r="AT808" i="2"/>
  <c r="AT809" i="2"/>
  <c r="AT810" i="2"/>
  <c r="AT811" i="2"/>
  <c r="AT812" i="2"/>
  <c r="AT813" i="2"/>
  <c r="AT814" i="2"/>
  <c r="AT815" i="2"/>
  <c r="AT816" i="2"/>
  <c r="AT817" i="2"/>
  <c r="AT818" i="2"/>
  <c r="AT819" i="2"/>
  <c r="AT820" i="2"/>
  <c r="AT821" i="2"/>
  <c r="AT822" i="2"/>
  <c r="AT823" i="2"/>
  <c r="AT824" i="2"/>
  <c r="AT825" i="2"/>
  <c r="AT826" i="2"/>
  <c r="AT827" i="2"/>
  <c r="AT828" i="2"/>
  <c r="AT829" i="2"/>
  <c r="AT830" i="2"/>
  <c r="AT831" i="2"/>
  <c r="AT832" i="2"/>
  <c r="AT833" i="2"/>
  <c r="AT834" i="2"/>
  <c r="AT835" i="2"/>
  <c r="AT836" i="2"/>
  <c r="AT837" i="2"/>
  <c r="AT838" i="2"/>
  <c r="AT839" i="2"/>
  <c r="AT840" i="2"/>
  <c r="AT841" i="2"/>
  <c r="AT842" i="2"/>
  <c r="AT843" i="2"/>
  <c r="AT844" i="2"/>
  <c r="AT845" i="2"/>
  <c r="AT846" i="2"/>
  <c r="AT847" i="2"/>
  <c r="AT848" i="2"/>
  <c r="AT849" i="2"/>
  <c r="AT850" i="2"/>
  <c r="AT851" i="2"/>
  <c r="AT852" i="2"/>
  <c r="AT853" i="2"/>
  <c r="AT854" i="2"/>
  <c r="AT855" i="2"/>
  <c r="AT856" i="2"/>
  <c r="AT857" i="2"/>
  <c r="AT858" i="2"/>
  <c r="AT859" i="2"/>
  <c r="AT860" i="2"/>
  <c r="AT861" i="2"/>
  <c r="AT862" i="2"/>
  <c r="AT863" i="2"/>
  <c r="AT864" i="2"/>
  <c r="AT865" i="2"/>
  <c r="AT866" i="2"/>
  <c r="AT867" i="2"/>
  <c r="AT868" i="2"/>
  <c r="AT869" i="2"/>
  <c r="AT870" i="2"/>
  <c r="AT871" i="2"/>
  <c r="AT872" i="2"/>
  <c r="AT873" i="2"/>
  <c r="AT874" i="2"/>
  <c r="AT875" i="2"/>
  <c r="AT876" i="2"/>
  <c r="AT877" i="2"/>
  <c r="AT878" i="2"/>
  <c r="AT879" i="2"/>
  <c r="AT880" i="2"/>
  <c r="AT881" i="2"/>
  <c r="AT882" i="2"/>
  <c r="AT883" i="2"/>
  <c r="AT884" i="2"/>
  <c r="AT885" i="2"/>
  <c r="AT886" i="2"/>
  <c r="AT887" i="2"/>
  <c r="AT888" i="2"/>
  <c r="AT889" i="2"/>
  <c r="AT890" i="2"/>
  <c r="AT891" i="2"/>
  <c r="AT892" i="2"/>
  <c r="AT893" i="2"/>
  <c r="AT894" i="2"/>
  <c r="AT895" i="2"/>
  <c r="AT896" i="2"/>
  <c r="AT897" i="2"/>
  <c r="AT898" i="2"/>
  <c r="AT899" i="2"/>
  <c r="AT900" i="2"/>
  <c r="AT901" i="2"/>
  <c r="AT902" i="2"/>
  <c r="AT903" i="2"/>
  <c r="AT904" i="2"/>
  <c r="AT905" i="2"/>
  <c r="AT906" i="2"/>
  <c r="AT907" i="2"/>
  <c r="AT908" i="2"/>
  <c r="AT909" i="2"/>
  <c r="AT910" i="2"/>
  <c r="AT911" i="2"/>
  <c r="AT912" i="2"/>
  <c r="AT913" i="2"/>
  <c r="AT914" i="2"/>
  <c r="AT915" i="2"/>
  <c r="AT916" i="2"/>
  <c r="AT917" i="2"/>
  <c r="AT918" i="2"/>
  <c r="AT919" i="2"/>
  <c r="AT920" i="2"/>
  <c r="AT921" i="2"/>
  <c r="AT922" i="2"/>
  <c r="AT923" i="2"/>
  <c r="AT924" i="2"/>
  <c r="AT925" i="2"/>
  <c r="AT926" i="2"/>
  <c r="AT927" i="2"/>
  <c r="AT928" i="2"/>
  <c r="AT929" i="2"/>
  <c r="AT930" i="2"/>
  <c r="AT931" i="2"/>
  <c r="AT932" i="2"/>
  <c r="AT933" i="2"/>
  <c r="AT934" i="2"/>
  <c r="AT935" i="2"/>
  <c r="AT936" i="2"/>
  <c r="AT937" i="2"/>
  <c r="AT938" i="2"/>
  <c r="AT939" i="2"/>
  <c r="AT940" i="2"/>
  <c r="AT941" i="2"/>
  <c r="AT942" i="2"/>
  <c r="AT943" i="2"/>
  <c r="AT944" i="2"/>
  <c r="AT945" i="2"/>
  <c r="AT946" i="2"/>
  <c r="AT947" i="2"/>
  <c r="AT948" i="2"/>
  <c r="AT949" i="2"/>
  <c r="AT950" i="2"/>
  <c r="AT951" i="2"/>
  <c r="AT952" i="2"/>
  <c r="AT953" i="2"/>
  <c r="AT954" i="2"/>
  <c r="AT955" i="2"/>
  <c r="AT956" i="2"/>
  <c r="AT957" i="2"/>
  <c r="AT958" i="2"/>
  <c r="AT959" i="2"/>
  <c r="AT960" i="2"/>
  <c r="AT961" i="2"/>
  <c r="AT962" i="2"/>
  <c r="AT963" i="2"/>
  <c r="AT964" i="2"/>
  <c r="AT965" i="2"/>
  <c r="AT966" i="2"/>
  <c r="AT967" i="2"/>
  <c r="AT968" i="2"/>
  <c r="AT969" i="2"/>
  <c r="AT970" i="2"/>
  <c r="AT971" i="2"/>
  <c r="AT972" i="2"/>
  <c r="AT973" i="2"/>
  <c r="AT974" i="2"/>
  <c r="AT975" i="2"/>
  <c r="AT976" i="2"/>
  <c r="AT977" i="2"/>
  <c r="AT978" i="2"/>
  <c r="AT979" i="2"/>
  <c r="AT980" i="2"/>
  <c r="AT981" i="2"/>
  <c r="AT982" i="2"/>
  <c r="AT983" i="2"/>
  <c r="AT984" i="2"/>
  <c r="AT985" i="2"/>
  <c r="AT986" i="2"/>
  <c r="AT987" i="2"/>
  <c r="AT988" i="2"/>
  <c r="AT989" i="2"/>
  <c r="AT990" i="2"/>
  <c r="AT991" i="2"/>
  <c r="AT992" i="2"/>
  <c r="AT993" i="2"/>
  <c r="AT994" i="2"/>
  <c r="AT995" i="2"/>
  <c r="AT996" i="2"/>
  <c r="AT997" i="2"/>
  <c r="AT998" i="2"/>
  <c r="AT999" i="2"/>
  <c r="AT1000" i="2"/>
  <c r="AT1001" i="2"/>
  <c r="AT1002" i="2"/>
  <c r="AT1003" i="2"/>
  <c r="AT1004" i="2"/>
  <c r="AT1005" i="2"/>
  <c r="AT1006" i="2"/>
  <c r="AT1007" i="2"/>
  <c r="AT1008" i="2"/>
  <c r="AT1009" i="2"/>
  <c r="AT1010" i="2"/>
  <c r="AT1011" i="2"/>
  <c r="AT1012" i="2"/>
  <c r="AT1013" i="2"/>
  <c r="AT1014" i="2"/>
  <c r="AT1015" i="2"/>
  <c r="AT1016" i="2"/>
  <c r="AT1017" i="2"/>
  <c r="AT1018" i="2"/>
  <c r="AT1019" i="2"/>
  <c r="AT1020" i="2"/>
  <c r="AT1021" i="2"/>
  <c r="AT1022" i="2"/>
  <c r="AT1023" i="2"/>
  <c r="AT1024" i="2"/>
  <c r="AT1025" i="2"/>
  <c r="AT1026" i="2"/>
  <c r="AT1027" i="2"/>
  <c r="AT1028" i="2"/>
  <c r="AT1029" i="2"/>
  <c r="AT1030" i="2"/>
  <c r="AT1031" i="2"/>
  <c r="AT1032" i="2"/>
  <c r="AT1033" i="2"/>
  <c r="AT1034" i="2"/>
  <c r="AT1035" i="2"/>
  <c r="AT1036" i="2"/>
  <c r="AT1037" i="2"/>
  <c r="AT1038" i="2"/>
  <c r="AT1039" i="2"/>
  <c r="AT1040" i="2"/>
  <c r="AT1041" i="2"/>
  <c r="AT1042" i="2"/>
  <c r="AT1043" i="2"/>
  <c r="AT1044" i="2"/>
  <c r="AT1045" i="2"/>
  <c r="AT1046" i="2"/>
  <c r="AT1047" i="2"/>
  <c r="AT1048" i="2"/>
  <c r="AT1049" i="2"/>
  <c r="AT1050" i="2"/>
  <c r="AT1051" i="2"/>
  <c r="AT1052" i="2"/>
  <c r="AT1053" i="2"/>
  <c r="AT1054" i="2"/>
  <c r="AT1055" i="2"/>
  <c r="AT1056" i="2"/>
  <c r="AT1057" i="2"/>
  <c r="AT1058" i="2"/>
  <c r="AT1059" i="2"/>
  <c r="AT1060" i="2"/>
  <c r="AT1061" i="2"/>
  <c r="AT1062" i="2"/>
  <c r="AT1063" i="2"/>
  <c r="AT1064" i="2"/>
  <c r="AT1065" i="2"/>
  <c r="AT1066" i="2"/>
  <c r="AT1067" i="2"/>
  <c r="AT1068" i="2"/>
  <c r="AT1069" i="2"/>
  <c r="AT1070" i="2"/>
  <c r="AT1071" i="2"/>
  <c r="AT1072" i="2"/>
  <c r="AT1073" i="2"/>
  <c r="AT1074" i="2"/>
  <c r="AT1075" i="2"/>
  <c r="AT1076" i="2"/>
  <c r="AT1077" i="2"/>
  <c r="AT1078" i="2"/>
  <c r="AT1079" i="2"/>
  <c r="AT1080" i="2"/>
  <c r="AT1081" i="2"/>
  <c r="AT1082" i="2"/>
  <c r="AT1083" i="2"/>
  <c r="AT1084" i="2"/>
  <c r="AT1085" i="2"/>
  <c r="AT1086" i="2"/>
  <c r="AT1087" i="2"/>
  <c r="AT1088" i="2"/>
  <c r="AT1089" i="2"/>
  <c r="AT1090" i="2"/>
  <c r="AT1091" i="2"/>
  <c r="AT1092" i="2"/>
  <c r="AT1093" i="2"/>
  <c r="AT1094" i="2"/>
  <c r="AT1095" i="2"/>
  <c r="AT1096" i="2"/>
  <c r="AT1097" i="2"/>
  <c r="AT1098" i="2"/>
  <c r="AT1099" i="2"/>
  <c r="AT1100" i="2"/>
  <c r="AT1101" i="2"/>
  <c r="AT1102" i="2"/>
  <c r="AT1103" i="2"/>
  <c r="AT1104" i="2"/>
  <c r="AT1105" i="2"/>
  <c r="AT1106" i="2"/>
  <c r="AT1107" i="2"/>
  <c r="AT1108" i="2"/>
  <c r="AT1109" i="2"/>
  <c r="AT1110" i="2"/>
  <c r="AT1111" i="2"/>
  <c r="AT1112" i="2"/>
  <c r="AT1113" i="2"/>
  <c r="AT1114" i="2"/>
  <c r="AT1115" i="2"/>
  <c r="AT1116" i="2"/>
  <c r="AT1117" i="2"/>
  <c r="AT1118" i="2"/>
  <c r="AT1119" i="2"/>
  <c r="AT1120" i="2"/>
  <c r="AT1121" i="2"/>
  <c r="AT1122" i="2"/>
  <c r="AT1123" i="2"/>
  <c r="AT1124" i="2"/>
  <c r="AT1125" i="2"/>
  <c r="AT1126" i="2"/>
  <c r="AT1127" i="2"/>
  <c r="AT1128" i="2"/>
  <c r="AT1129" i="2"/>
  <c r="AT1130" i="2"/>
  <c r="AT1131" i="2"/>
  <c r="AT1132" i="2"/>
  <c r="AT1133" i="2"/>
  <c r="AT1134" i="2"/>
  <c r="AU1134" i="2" s="1"/>
  <c r="AT1135" i="2"/>
  <c r="AT1136" i="2"/>
  <c r="AT1137" i="2"/>
  <c r="AT1138" i="2"/>
  <c r="AT1139" i="2"/>
  <c r="AT1140" i="2"/>
  <c r="AT1141" i="2"/>
  <c r="AT1142" i="2"/>
  <c r="AT1143" i="2"/>
  <c r="AT1144" i="2"/>
  <c r="AT1145" i="2"/>
  <c r="AT1146" i="2"/>
  <c r="AT1147" i="2"/>
  <c r="AT1148" i="2"/>
  <c r="AT1149" i="2"/>
  <c r="AT1150" i="2"/>
  <c r="AT1151" i="2"/>
  <c r="AT1152" i="2"/>
  <c r="AT1153" i="2"/>
  <c r="AT1154" i="2"/>
  <c r="AT1155" i="2"/>
  <c r="AT1156" i="2"/>
  <c r="AT1157" i="2"/>
  <c r="AT1158" i="2"/>
  <c r="AT1159" i="2"/>
  <c r="AT1160" i="2"/>
  <c r="AT1161" i="2"/>
  <c r="AT1162" i="2"/>
  <c r="AT1163" i="2"/>
  <c r="AT1164" i="2"/>
  <c r="AT1165" i="2"/>
  <c r="AT1166" i="2"/>
  <c r="AT1167" i="2"/>
  <c r="AT1168" i="2"/>
  <c r="AT1169" i="2"/>
  <c r="AT1170" i="2"/>
  <c r="AT1171" i="2"/>
  <c r="AT1172" i="2"/>
  <c r="AT1173" i="2"/>
  <c r="AT1174" i="2"/>
  <c r="AT1175" i="2"/>
  <c r="AT1176" i="2"/>
  <c r="AT1177" i="2"/>
  <c r="AT1178" i="2"/>
  <c r="AT1179" i="2"/>
  <c r="AT1180" i="2"/>
  <c r="AT1181" i="2"/>
  <c r="AT1182" i="2"/>
  <c r="AT1183" i="2"/>
  <c r="AT1184" i="2"/>
  <c r="AT1185" i="2"/>
  <c r="AT1186" i="2"/>
  <c r="AT1187" i="2"/>
  <c r="AT1188" i="2"/>
  <c r="AT1189" i="2"/>
  <c r="AT1190" i="2"/>
  <c r="AT1191" i="2"/>
  <c r="AT1192" i="2"/>
  <c r="AT1193" i="2"/>
  <c r="AT1194" i="2"/>
  <c r="AT1195" i="2"/>
  <c r="AT1196" i="2"/>
  <c r="AT1197" i="2"/>
  <c r="AT1198" i="2"/>
  <c r="AT1199" i="2"/>
  <c r="AT1200" i="2"/>
  <c r="AT1201" i="2"/>
  <c r="AT1202" i="2"/>
  <c r="AT1203" i="2"/>
  <c r="AT1204" i="2"/>
  <c r="AT1205" i="2"/>
  <c r="AT1206" i="2"/>
  <c r="AT1207" i="2"/>
  <c r="AT1208" i="2"/>
  <c r="AT1209" i="2"/>
  <c r="AT1210" i="2"/>
  <c r="AT1211" i="2"/>
  <c r="AT1212" i="2"/>
  <c r="AT1213" i="2"/>
  <c r="AT1214" i="2"/>
  <c r="AT1215" i="2"/>
  <c r="AT1216" i="2"/>
  <c r="AT1217" i="2"/>
  <c r="AT1218" i="2"/>
  <c r="AT1219" i="2"/>
  <c r="AT1220" i="2"/>
  <c r="AT1221" i="2"/>
  <c r="AT1222" i="2"/>
  <c r="AT1223" i="2"/>
  <c r="AT1224" i="2"/>
  <c r="AT1225" i="2"/>
  <c r="AT1226" i="2"/>
  <c r="AT1227" i="2"/>
  <c r="AT1228" i="2"/>
  <c r="AT1229" i="2"/>
  <c r="AT1230" i="2"/>
  <c r="AT1231" i="2"/>
  <c r="AT1232" i="2"/>
  <c r="AT1233" i="2"/>
  <c r="AT1234" i="2"/>
  <c r="AT1235" i="2"/>
  <c r="AT1236" i="2"/>
  <c r="AT1237" i="2"/>
  <c r="AT1238" i="2"/>
  <c r="AT1239" i="2"/>
  <c r="AT1240" i="2"/>
  <c r="AT1241" i="2"/>
  <c r="AT1242" i="2"/>
  <c r="AT1243" i="2"/>
  <c r="AT1244" i="2"/>
  <c r="AT1245" i="2"/>
  <c r="AT1246" i="2"/>
  <c r="AT1247" i="2"/>
  <c r="AT1248" i="2"/>
  <c r="AT1249" i="2"/>
  <c r="AT1250" i="2"/>
  <c r="AT1251" i="2"/>
  <c r="AT1252" i="2"/>
  <c r="AT1253" i="2"/>
  <c r="AT1254" i="2"/>
  <c r="AT1255" i="2"/>
  <c r="AT1256" i="2"/>
  <c r="AT1257" i="2"/>
  <c r="AT1258" i="2"/>
  <c r="AT1259" i="2"/>
  <c r="AT1260" i="2"/>
  <c r="AT1261" i="2"/>
  <c r="AT1262" i="2"/>
  <c r="AT1263" i="2"/>
  <c r="AT1264" i="2"/>
  <c r="AT1265" i="2"/>
  <c r="AT1266" i="2"/>
  <c r="AT1267" i="2"/>
  <c r="AT1268" i="2"/>
  <c r="AT1269" i="2"/>
  <c r="AT1270" i="2"/>
  <c r="AT1271" i="2"/>
  <c r="AT1272" i="2"/>
  <c r="AT1273" i="2"/>
  <c r="AT1274" i="2"/>
  <c r="AT1275" i="2"/>
  <c r="AT1276" i="2"/>
  <c r="AT1277" i="2"/>
  <c r="AT1278" i="2"/>
  <c r="AT1279" i="2"/>
  <c r="AT1280" i="2"/>
  <c r="AT1281" i="2"/>
  <c r="AT1282" i="2"/>
  <c r="AT1283" i="2"/>
  <c r="AT1284" i="2"/>
  <c r="AT1285" i="2"/>
  <c r="AT1286" i="2"/>
  <c r="AT1287" i="2"/>
  <c r="AT1288" i="2"/>
  <c r="AT1289" i="2"/>
  <c r="AT1290" i="2"/>
  <c r="AT1291" i="2"/>
  <c r="AT1292" i="2"/>
  <c r="AT1293" i="2"/>
  <c r="AT1294" i="2"/>
  <c r="AT1295" i="2"/>
  <c r="AT1296" i="2"/>
  <c r="AT1297" i="2"/>
  <c r="AT1298" i="2"/>
  <c r="AT1299" i="2"/>
  <c r="AT1300" i="2"/>
  <c r="AT1301" i="2"/>
  <c r="AT1302" i="2"/>
  <c r="AT1303" i="2"/>
  <c r="AT1304" i="2"/>
  <c r="AT1305" i="2"/>
  <c r="AT1306" i="2"/>
  <c r="AT1307" i="2"/>
  <c r="AT1308" i="2"/>
  <c r="AT1309" i="2"/>
  <c r="AT1310" i="2"/>
  <c r="AT1311" i="2"/>
  <c r="AT1312" i="2"/>
  <c r="AT1313" i="2"/>
  <c r="AT1314" i="2"/>
  <c r="AT1315" i="2"/>
  <c r="AT1316" i="2"/>
  <c r="AT1317" i="2"/>
  <c r="AT1318" i="2"/>
  <c r="AT1319" i="2"/>
  <c r="AT1320" i="2"/>
  <c r="AT1321" i="2"/>
  <c r="AT1322" i="2"/>
  <c r="AT1323" i="2"/>
  <c r="AT1324" i="2"/>
  <c r="AT1325" i="2"/>
  <c r="AT1326" i="2"/>
  <c r="AT1327" i="2"/>
  <c r="AT1328" i="2"/>
  <c r="AT1329" i="2"/>
  <c r="AT1330" i="2"/>
  <c r="AT1331" i="2"/>
  <c r="AT1332" i="2"/>
  <c r="AT1333" i="2"/>
  <c r="AT1334" i="2"/>
  <c r="AT1335" i="2"/>
  <c r="AT1336" i="2"/>
  <c r="AT1337" i="2"/>
  <c r="AT1338" i="2"/>
  <c r="AT1339" i="2"/>
  <c r="AT1340" i="2"/>
  <c r="AT1341" i="2"/>
  <c r="AT1342" i="2"/>
  <c r="AT1343" i="2"/>
  <c r="AT1344" i="2"/>
  <c r="AT1345" i="2"/>
  <c r="AT1346" i="2"/>
  <c r="AT1347" i="2"/>
  <c r="AT1348" i="2"/>
  <c r="AT1349" i="2"/>
  <c r="AT1350" i="2"/>
  <c r="AT1351" i="2"/>
  <c r="AT1352" i="2"/>
  <c r="AT1353" i="2"/>
  <c r="AT1354" i="2"/>
  <c r="AT1355" i="2"/>
  <c r="AT1356" i="2"/>
  <c r="AT1357" i="2"/>
  <c r="AT1358" i="2"/>
  <c r="AT1359" i="2"/>
  <c r="AT1360" i="2"/>
  <c r="AT1361" i="2"/>
  <c r="AT1362" i="2"/>
  <c r="AT1363" i="2"/>
  <c r="AT1364" i="2"/>
  <c r="AT1365" i="2"/>
  <c r="AT1366" i="2"/>
  <c r="AT1367" i="2"/>
  <c r="AT1368" i="2"/>
  <c r="AT1369" i="2"/>
  <c r="AT1370" i="2"/>
  <c r="AT1371" i="2"/>
  <c r="AT1372" i="2"/>
  <c r="AT1373" i="2"/>
  <c r="AT1374" i="2"/>
  <c r="AT1375" i="2"/>
  <c r="AT1376" i="2"/>
  <c r="AT1377" i="2"/>
  <c r="AT1378" i="2"/>
  <c r="AT1379" i="2"/>
  <c r="AT1380" i="2"/>
  <c r="AT1381" i="2"/>
  <c r="AT1382" i="2"/>
  <c r="AT1383" i="2"/>
  <c r="AT1384" i="2"/>
  <c r="AT1385" i="2"/>
  <c r="AT1386" i="2"/>
  <c r="AT1387" i="2"/>
  <c r="AT1388" i="2"/>
  <c r="AT1389" i="2"/>
  <c r="AT1390" i="2"/>
  <c r="AT1391" i="2"/>
  <c r="AT1392" i="2"/>
  <c r="AT1393" i="2"/>
  <c r="AT1394" i="2"/>
  <c r="AT1395" i="2"/>
  <c r="AT1396" i="2"/>
  <c r="AT1397" i="2"/>
  <c r="AT1398" i="2"/>
  <c r="AT1399" i="2"/>
  <c r="AT1400" i="2"/>
  <c r="AT1401" i="2"/>
  <c r="AT1402" i="2"/>
  <c r="AT1403" i="2"/>
  <c r="AT1404" i="2"/>
  <c r="AT1405" i="2"/>
  <c r="AT1406" i="2"/>
  <c r="AT1407" i="2"/>
  <c r="AT1408" i="2"/>
  <c r="AT1409" i="2"/>
  <c r="AT1410" i="2"/>
  <c r="AT1411" i="2"/>
  <c r="AT1412" i="2"/>
  <c r="AT1413" i="2"/>
  <c r="AT1414" i="2"/>
  <c r="AT1415" i="2"/>
  <c r="AT1416" i="2"/>
  <c r="AT1417" i="2"/>
  <c r="AT1418" i="2"/>
  <c r="AT1419" i="2"/>
  <c r="AT1420" i="2"/>
  <c r="AT1421" i="2"/>
  <c r="AT1422" i="2"/>
  <c r="AT1423" i="2"/>
  <c r="AT1424" i="2"/>
  <c r="AT1425" i="2"/>
  <c r="AT1426" i="2"/>
  <c r="AT1427" i="2"/>
  <c r="AT1428" i="2"/>
  <c r="AT1429" i="2"/>
  <c r="AT1430" i="2"/>
  <c r="AT1431" i="2"/>
  <c r="AT1432" i="2"/>
  <c r="AT1433" i="2"/>
  <c r="AT1434" i="2"/>
  <c r="AT1435" i="2"/>
  <c r="AT1436" i="2"/>
  <c r="AT1437" i="2"/>
  <c r="AT1438" i="2"/>
  <c r="AT1439" i="2"/>
  <c r="AT1440" i="2"/>
  <c r="AT1441" i="2"/>
  <c r="AT1442" i="2"/>
  <c r="AT1443" i="2"/>
  <c r="AT1444" i="2"/>
  <c r="AT1445" i="2"/>
  <c r="AT1446" i="2"/>
  <c r="AT1447" i="2"/>
  <c r="AT1448" i="2"/>
  <c r="AT1449" i="2"/>
  <c r="AT1450" i="2"/>
  <c r="AT1451" i="2"/>
  <c r="AT1452" i="2"/>
  <c r="AT1453" i="2"/>
  <c r="AT1454" i="2"/>
  <c r="AT1455" i="2"/>
  <c r="AT1456" i="2"/>
  <c r="AT1457" i="2"/>
  <c r="AT1458" i="2"/>
  <c r="AT1459" i="2"/>
  <c r="AT1460" i="2"/>
  <c r="AT1461" i="2"/>
  <c r="AT1462" i="2"/>
  <c r="AT1463" i="2"/>
  <c r="AT1464" i="2"/>
  <c r="AT1465" i="2"/>
  <c r="AT1466" i="2"/>
  <c r="AT1467" i="2"/>
  <c r="AT1468" i="2"/>
  <c r="AT1469" i="2"/>
  <c r="AT1470" i="2"/>
  <c r="AT1471" i="2"/>
  <c r="AT1472" i="2"/>
  <c r="AT1473" i="2"/>
  <c r="AT1474" i="2"/>
  <c r="AT1475" i="2"/>
  <c r="AT1476" i="2"/>
  <c r="AT1477" i="2"/>
  <c r="AT1478" i="2"/>
  <c r="AT1479" i="2"/>
  <c r="AT1480" i="2"/>
  <c r="AT1481" i="2"/>
  <c r="AT1482" i="2"/>
  <c r="AT1483" i="2"/>
  <c r="AT1484" i="2"/>
  <c r="AT1485" i="2"/>
  <c r="AT1486" i="2"/>
  <c r="AT1487" i="2"/>
  <c r="AT1488" i="2"/>
  <c r="AT1489" i="2"/>
  <c r="AT1490" i="2"/>
  <c r="AT1491" i="2"/>
  <c r="AT1492" i="2"/>
  <c r="AT1493" i="2"/>
  <c r="AT1494" i="2"/>
  <c r="AT1495" i="2"/>
  <c r="AT1496" i="2"/>
  <c r="AT1497" i="2"/>
  <c r="AT1498" i="2"/>
  <c r="AT1499" i="2"/>
  <c r="AT1500" i="2"/>
  <c r="AT1501" i="2"/>
  <c r="AT1502" i="2"/>
  <c r="AT1503" i="2"/>
  <c r="AT1504" i="2"/>
  <c r="AT1505" i="2"/>
  <c r="AT1506" i="2"/>
  <c r="AT1507" i="2"/>
  <c r="AT1508" i="2"/>
  <c r="AT1509" i="2"/>
  <c r="AT1510" i="2"/>
  <c r="AT1511" i="2"/>
  <c r="AT1512" i="2"/>
  <c r="AT1513" i="2"/>
  <c r="AT1514" i="2"/>
  <c r="AT1515" i="2"/>
  <c r="AT1516" i="2"/>
  <c r="AT1517" i="2"/>
  <c r="AT1518" i="2"/>
  <c r="AT1519" i="2"/>
  <c r="AT1520" i="2"/>
  <c r="AT1521" i="2"/>
  <c r="AT1522" i="2"/>
  <c r="AT1523" i="2"/>
  <c r="AT1524" i="2"/>
  <c r="AT1525" i="2"/>
  <c r="AT1526" i="2"/>
  <c r="AT1527" i="2"/>
  <c r="AT1528" i="2"/>
  <c r="AT1529" i="2"/>
  <c r="AT1530" i="2"/>
  <c r="AT1531" i="2"/>
  <c r="AT1532" i="2"/>
  <c r="AT1533" i="2"/>
  <c r="AT1534" i="2"/>
  <c r="AT1535" i="2"/>
  <c r="AT1536" i="2"/>
  <c r="AT1537" i="2"/>
  <c r="AT1538" i="2"/>
  <c r="AT1539" i="2"/>
  <c r="AT1540" i="2"/>
  <c r="AT1541" i="2"/>
  <c r="AT1542" i="2"/>
  <c r="AT1543" i="2"/>
  <c r="AT1544" i="2"/>
  <c r="AT1545" i="2"/>
  <c r="AT1546" i="2"/>
  <c r="AT1547" i="2"/>
  <c r="AT1548" i="2"/>
  <c r="AT1549" i="2"/>
  <c r="AT1550" i="2"/>
  <c r="AT1551" i="2"/>
  <c r="AT1552" i="2"/>
  <c r="AT1553" i="2"/>
  <c r="AT1554" i="2"/>
  <c r="AT1555" i="2"/>
  <c r="AT1556" i="2"/>
  <c r="AT1557" i="2"/>
  <c r="AT1558" i="2"/>
  <c r="AT1559" i="2"/>
  <c r="AT1560" i="2"/>
  <c r="AT1561" i="2"/>
  <c r="AT1562" i="2"/>
  <c r="AT1563" i="2"/>
  <c r="AT1564" i="2"/>
  <c r="AT1565" i="2"/>
  <c r="AT1566" i="2"/>
  <c r="AT1567" i="2"/>
  <c r="AT1568" i="2"/>
  <c r="AT1569" i="2"/>
  <c r="AT1570" i="2"/>
  <c r="AT1571" i="2"/>
  <c r="AT1572" i="2"/>
  <c r="AT1573" i="2"/>
  <c r="AT1574" i="2"/>
  <c r="AT1575" i="2"/>
  <c r="AT1576" i="2"/>
  <c r="AT1577" i="2"/>
  <c r="AT1578" i="2"/>
  <c r="AT1579" i="2"/>
  <c r="AT1580" i="2"/>
  <c r="AT1581" i="2"/>
  <c r="AT1582" i="2"/>
  <c r="AT1583" i="2"/>
  <c r="AT1584" i="2"/>
  <c r="AT1585" i="2"/>
  <c r="AT1586" i="2"/>
  <c r="AT1587" i="2"/>
  <c r="AT1588" i="2"/>
  <c r="AT1589" i="2"/>
  <c r="AT1590" i="2"/>
  <c r="AT1591" i="2"/>
  <c r="AT1592" i="2"/>
  <c r="AT1593" i="2"/>
  <c r="AT1594" i="2"/>
  <c r="AT1595" i="2"/>
  <c r="AT1596" i="2"/>
  <c r="AT1597" i="2"/>
  <c r="AT1598" i="2"/>
  <c r="AT1599" i="2"/>
  <c r="AT1600" i="2"/>
  <c r="AT1601" i="2"/>
  <c r="AT1602" i="2"/>
  <c r="AT1603" i="2"/>
  <c r="AT1604" i="2"/>
  <c r="AT1605" i="2"/>
  <c r="AT1606" i="2"/>
  <c r="AT1607" i="2"/>
  <c r="AT1608" i="2"/>
  <c r="AT1609" i="2"/>
  <c r="AT1610" i="2"/>
  <c r="AT1611" i="2"/>
  <c r="AT1612" i="2"/>
  <c r="AT1613" i="2"/>
  <c r="AT1614" i="2"/>
  <c r="AT1615" i="2"/>
  <c r="AT1616" i="2"/>
  <c r="AT1617" i="2"/>
  <c r="AT1618" i="2"/>
  <c r="AT1619" i="2"/>
  <c r="AT1620" i="2"/>
  <c r="AT1621" i="2"/>
  <c r="AT1622" i="2"/>
  <c r="AT1623" i="2"/>
  <c r="AT1624" i="2"/>
  <c r="AT1625" i="2"/>
  <c r="AT1626" i="2"/>
  <c r="AT1627" i="2"/>
  <c r="AT1628" i="2"/>
  <c r="AT1629" i="2"/>
  <c r="AT1630" i="2"/>
  <c r="AT1631" i="2"/>
  <c r="AT1632" i="2"/>
  <c r="AT1633" i="2"/>
  <c r="AT1634" i="2"/>
  <c r="AT1635" i="2"/>
  <c r="AT1636" i="2"/>
  <c r="AT1637" i="2"/>
  <c r="AT1638" i="2"/>
  <c r="AT1639" i="2"/>
  <c r="AT1640" i="2"/>
  <c r="AT1641" i="2"/>
  <c r="AT1642" i="2"/>
  <c r="AT1643" i="2"/>
  <c r="AT1644" i="2"/>
  <c r="AT1645" i="2"/>
  <c r="AT1646" i="2"/>
  <c r="AT1647" i="2"/>
  <c r="AT1648" i="2"/>
  <c r="AT1649" i="2"/>
  <c r="AT1650" i="2"/>
  <c r="AT1651" i="2"/>
  <c r="AT1652" i="2"/>
  <c r="AT1653" i="2"/>
  <c r="AT1654" i="2"/>
  <c r="AT1655" i="2"/>
  <c r="AT1656" i="2"/>
  <c r="AT1657" i="2"/>
  <c r="AT1658" i="2"/>
  <c r="AT1659" i="2"/>
  <c r="AT1660" i="2"/>
  <c r="AT1661" i="2"/>
  <c r="AT1662" i="2"/>
  <c r="AT1663" i="2"/>
  <c r="AT1664" i="2"/>
  <c r="AT1665" i="2"/>
  <c r="AT1666" i="2"/>
  <c r="AT1667" i="2"/>
  <c r="AT1668" i="2"/>
  <c r="AT1669" i="2"/>
  <c r="AT1670" i="2"/>
  <c r="AT1671" i="2"/>
  <c r="AT1672" i="2"/>
  <c r="AT1673" i="2"/>
  <c r="AT1674" i="2"/>
  <c r="AT1675" i="2"/>
  <c r="AT1676" i="2"/>
  <c r="AT1677" i="2"/>
  <c r="AT1678" i="2"/>
  <c r="AT1679" i="2"/>
  <c r="AT1680" i="2"/>
  <c r="AT1681" i="2"/>
  <c r="AT1682" i="2"/>
  <c r="AT1683" i="2"/>
  <c r="AT1684" i="2"/>
  <c r="AT1685" i="2"/>
  <c r="AT1686" i="2"/>
  <c r="AT1687" i="2"/>
  <c r="AT1688" i="2"/>
  <c r="AT1689" i="2"/>
  <c r="AT1690" i="2"/>
  <c r="AT1691" i="2"/>
  <c r="AT1692" i="2"/>
  <c r="AT1693" i="2"/>
  <c r="AT1694" i="2"/>
  <c r="AT1695" i="2"/>
  <c r="AT1696" i="2"/>
  <c r="AT1697" i="2"/>
  <c r="AT1698" i="2"/>
  <c r="AT1699" i="2"/>
  <c r="AT1700" i="2"/>
  <c r="AT1701" i="2"/>
  <c r="AT1702" i="2"/>
  <c r="AT1703" i="2"/>
  <c r="AT1704" i="2"/>
  <c r="AT1705" i="2"/>
  <c r="AT1706" i="2"/>
  <c r="AT1707" i="2"/>
  <c r="AT1708" i="2"/>
  <c r="AT1709" i="2"/>
  <c r="AT1710" i="2"/>
  <c r="AT1711" i="2"/>
  <c r="AT1712" i="2"/>
  <c r="AT1713" i="2"/>
  <c r="AT1714" i="2"/>
  <c r="AT1715" i="2"/>
  <c r="AT1716" i="2"/>
  <c r="AT1717" i="2"/>
  <c r="AT1718" i="2"/>
  <c r="AT1719" i="2"/>
  <c r="AT1720" i="2"/>
  <c r="AT1721" i="2"/>
  <c r="AT1722" i="2"/>
  <c r="AT1723" i="2"/>
  <c r="AT1724" i="2"/>
  <c r="AT1725" i="2"/>
  <c r="AT1726" i="2"/>
  <c r="AT1727" i="2"/>
  <c r="AT1728" i="2"/>
  <c r="AT1729" i="2"/>
  <c r="AT1730" i="2"/>
  <c r="AT1731" i="2"/>
  <c r="AT1732" i="2"/>
  <c r="AT1733" i="2"/>
  <c r="AT1734" i="2"/>
  <c r="AT1735" i="2"/>
  <c r="AT1736" i="2"/>
  <c r="AT1737" i="2"/>
  <c r="AT1738" i="2"/>
  <c r="AT1739" i="2"/>
  <c r="AT1740" i="2"/>
  <c r="AT1741" i="2"/>
  <c r="AT1742" i="2"/>
  <c r="AT1743" i="2"/>
  <c r="AT1744" i="2"/>
  <c r="AT1745" i="2"/>
  <c r="AT1746" i="2"/>
  <c r="AT1747" i="2"/>
  <c r="AT1748" i="2"/>
  <c r="AT1749" i="2"/>
  <c r="AT1750" i="2"/>
  <c r="AT1751" i="2"/>
  <c r="AT1752" i="2"/>
  <c r="AT1753" i="2"/>
  <c r="AT1754" i="2"/>
  <c r="AT1755" i="2"/>
  <c r="AT1756" i="2"/>
  <c r="AT1757" i="2"/>
  <c r="AT1758" i="2"/>
  <c r="AT1759" i="2"/>
  <c r="AT1760" i="2"/>
  <c r="AT1761" i="2"/>
  <c r="AT1762" i="2"/>
  <c r="AT1763" i="2"/>
  <c r="AT1764" i="2"/>
  <c r="AT1765" i="2"/>
  <c r="AT1766" i="2"/>
  <c r="AT1767" i="2"/>
  <c r="AT1768" i="2"/>
  <c r="AT1769" i="2"/>
  <c r="AT1770" i="2"/>
  <c r="AT1771" i="2"/>
  <c r="AT1772" i="2"/>
  <c r="AT1773" i="2"/>
  <c r="AT1774" i="2"/>
  <c r="AT1775" i="2"/>
  <c r="AT1776" i="2"/>
  <c r="AT1777" i="2"/>
  <c r="AT1778" i="2"/>
  <c r="AT1779" i="2"/>
  <c r="AT1780" i="2"/>
  <c r="AT1781" i="2"/>
  <c r="AT1782" i="2"/>
  <c r="AT1783" i="2"/>
  <c r="AT1784" i="2"/>
  <c r="AT1785" i="2"/>
  <c r="AT1786" i="2"/>
  <c r="AT1787" i="2"/>
  <c r="AT1788" i="2"/>
  <c r="AT1789" i="2"/>
  <c r="AT1790" i="2"/>
  <c r="AT1791" i="2"/>
  <c r="AT1792" i="2"/>
  <c r="AT1793" i="2"/>
  <c r="AT1794" i="2"/>
  <c r="AT1795" i="2"/>
  <c r="AT1796" i="2"/>
  <c r="AT1797" i="2"/>
  <c r="AT1798" i="2"/>
  <c r="AT1799" i="2"/>
  <c r="AT1800" i="2"/>
  <c r="AT1801" i="2"/>
  <c r="AT1802" i="2"/>
  <c r="AT1803" i="2"/>
  <c r="AT1804" i="2"/>
  <c r="AT1805" i="2"/>
  <c r="AT1806" i="2"/>
  <c r="AT1807" i="2"/>
  <c r="AT1808" i="2"/>
  <c r="AT1809" i="2"/>
  <c r="AT1810" i="2"/>
  <c r="AT1811" i="2"/>
  <c r="AT1812" i="2"/>
  <c r="AT1813" i="2"/>
  <c r="AT1814" i="2"/>
  <c r="AT1815" i="2"/>
  <c r="AT1816" i="2"/>
  <c r="AT1817" i="2"/>
  <c r="AT1818" i="2"/>
  <c r="AT1819" i="2"/>
  <c r="AT1820" i="2"/>
  <c r="AT1821" i="2"/>
  <c r="AT1822" i="2"/>
  <c r="AT1823" i="2"/>
  <c r="AT1824" i="2"/>
  <c r="AT1825" i="2"/>
  <c r="AT1826" i="2"/>
  <c r="P6" i="2"/>
  <c r="P7" i="2"/>
  <c r="P8" i="2"/>
  <c r="P9" i="2"/>
  <c r="P10" i="2"/>
  <c r="P12" i="2"/>
  <c r="P13" i="2"/>
  <c r="P16" i="2"/>
  <c r="P17" i="2"/>
  <c r="P18" i="2"/>
  <c r="P19" i="2"/>
  <c r="P20" i="2"/>
  <c r="P21" i="2"/>
  <c r="P22" i="2"/>
  <c r="P23" i="2"/>
  <c r="P25" i="2"/>
  <c r="P27" i="2"/>
  <c r="P29" i="2"/>
  <c r="P30" i="2"/>
  <c r="P31" i="2"/>
  <c r="P32" i="2"/>
  <c r="P33" i="2"/>
  <c r="P34" i="2"/>
  <c r="P35" i="2"/>
  <c r="P36" i="2"/>
  <c r="P37" i="2"/>
  <c r="P39" i="2"/>
  <c r="P40" i="2"/>
  <c r="P41" i="2"/>
  <c r="P42" i="2"/>
  <c r="P43" i="2"/>
  <c r="P44" i="2"/>
  <c r="P45" i="2"/>
  <c r="P46" i="2"/>
  <c r="P47" i="2"/>
  <c r="P49" i="2"/>
  <c r="P50" i="2"/>
  <c r="P51" i="2"/>
  <c r="P52" i="2"/>
  <c r="P53" i="2"/>
  <c r="P54" i="2"/>
  <c r="P55" i="2"/>
  <c r="P93" i="2"/>
  <c r="P94" i="2"/>
  <c r="P95" i="2"/>
  <c r="P96" i="2"/>
  <c r="P97" i="2"/>
  <c r="P98" i="2"/>
  <c r="P99" i="2"/>
  <c r="P102" i="2"/>
  <c r="P104" i="2"/>
  <c r="P106" i="2"/>
  <c r="P108" i="2"/>
  <c r="P109" i="2"/>
  <c r="P110" i="2"/>
  <c r="P111" i="2"/>
  <c r="P112" i="2"/>
  <c r="P113" i="2"/>
  <c r="P114" i="2"/>
  <c r="P116" i="2"/>
  <c r="P117" i="2"/>
  <c r="P118" i="2"/>
  <c r="P119" i="2"/>
  <c r="P120" i="2"/>
  <c r="P121" i="2"/>
  <c r="P122" i="2"/>
  <c r="P123" i="2"/>
  <c r="P124" i="2"/>
  <c r="P125" i="2"/>
  <c r="P126" i="2"/>
  <c r="P127" i="2"/>
  <c r="P128" i="2"/>
  <c r="P129" i="2"/>
  <c r="P130" i="2"/>
  <c r="P131" i="2"/>
  <c r="P132" i="2"/>
  <c r="P133" i="2"/>
  <c r="P134" i="2"/>
  <c r="P135" i="2"/>
  <c r="P136" i="2"/>
  <c r="P140" i="2"/>
  <c r="P144" i="2"/>
  <c r="P145" i="2"/>
  <c r="P146" i="2"/>
  <c r="P147" i="2"/>
  <c r="P148" i="2"/>
  <c r="P149" i="2"/>
  <c r="P150" i="2"/>
  <c r="P151" i="2"/>
  <c r="P152" i="2"/>
  <c r="P153" i="2"/>
  <c r="P154" i="2"/>
  <c r="P155" i="2"/>
  <c r="P156" i="2"/>
  <c r="P157" i="2"/>
  <c r="P158" i="2"/>
  <c r="P159" i="2"/>
  <c r="P160" i="2"/>
  <c r="P161" i="2"/>
  <c r="P162"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P420" i="2"/>
  <c r="P421" i="2"/>
  <c r="P422" i="2"/>
  <c r="P423" i="2"/>
  <c r="P424" i="2"/>
  <c r="P425" i="2"/>
  <c r="P426" i="2"/>
  <c r="P427" i="2"/>
  <c r="P428" i="2"/>
  <c r="P429" i="2"/>
  <c r="P430" i="2"/>
  <c r="P431" i="2"/>
  <c r="P432" i="2"/>
  <c r="P433" i="2"/>
  <c r="P434" i="2"/>
  <c r="P435" i="2"/>
  <c r="P436" i="2"/>
  <c r="P437" i="2"/>
  <c r="P438" i="2"/>
  <c r="P439" i="2"/>
  <c r="P440" i="2"/>
  <c r="P441" i="2"/>
  <c r="P442" i="2"/>
  <c r="P443" i="2"/>
  <c r="P444" i="2"/>
  <c r="P445" i="2"/>
  <c r="P446" i="2"/>
  <c r="P447" i="2"/>
  <c r="P448" i="2"/>
  <c r="P449" i="2"/>
  <c r="P450" i="2"/>
  <c r="P451" i="2"/>
  <c r="P452" i="2"/>
  <c r="P453" i="2"/>
  <c r="P454" i="2"/>
  <c r="P455" i="2"/>
  <c r="P456" i="2"/>
  <c r="P457" i="2"/>
  <c r="P458" i="2"/>
  <c r="P459" i="2"/>
  <c r="P460" i="2"/>
  <c r="P461" i="2"/>
  <c r="P462" i="2"/>
  <c r="P463" i="2"/>
  <c r="P464" i="2"/>
  <c r="P465" i="2"/>
  <c r="P466" i="2"/>
  <c r="P467" i="2"/>
  <c r="P468" i="2"/>
  <c r="P469" i="2"/>
  <c r="P470" i="2"/>
  <c r="P471" i="2"/>
  <c r="P472" i="2"/>
  <c r="P473" i="2"/>
  <c r="P474" i="2"/>
  <c r="P475" i="2"/>
  <c r="P476" i="2"/>
  <c r="P477" i="2"/>
  <c r="P478" i="2"/>
  <c r="P479" i="2"/>
  <c r="P480" i="2"/>
  <c r="P481" i="2"/>
  <c r="P482" i="2"/>
  <c r="P483" i="2"/>
  <c r="P484" i="2"/>
  <c r="P485" i="2"/>
  <c r="P486" i="2"/>
  <c r="P487" i="2"/>
  <c r="P488" i="2"/>
  <c r="P489" i="2"/>
  <c r="P490" i="2"/>
  <c r="P491" i="2"/>
  <c r="P492" i="2"/>
  <c r="P493" i="2"/>
  <c r="P494" i="2"/>
  <c r="P495" i="2"/>
  <c r="P496" i="2"/>
  <c r="P497" i="2"/>
  <c r="P498" i="2"/>
  <c r="P499" i="2"/>
  <c r="P500" i="2"/>
  <c r="P501" i="2"/>
  <c r="P502" i="2"/>
  <c r="P503" i="2"/>
  <c r="P504" i="2"/>
  <c r="P505" i="2"/>
  <c r="P506" i="2"/>
  <c r="P507" i="2"/>
  <c r="P508" i="2"/>
  <c r="P509" i="2"/>
  <c r="P510" i="2"/>
  <c r="P511" i="2"/>
  <c r="P512" i="2"/>
  <c r="P513" i="2"/>
  <c r="P514" i="2"/>
  <c r="P515" i="2"/>
  <c r="P516" i="2"/>
  <c r="P517" i="2"/>
  <c r="P518" i="2"/>
  <c r="P519" i="2"/>
  <c r="P520" i="2"/>
  <c r="P521" i="2"/>
  <c r="P522" i="2"/>
  <c r="P523" i="2"/>
  <c r="P524" i="2"/>
  <c r="P525" i="2"/>
  <c r="P526" i="2"/>
  <c r="P527" i="2"/>
  <c r="P528" i="2"/>
  <c r="P529" i="2"/>
  <c r="P530" i="2"/>
  <c r="P531" i="2"/>
  <c r="P532" i="2"/>
  <c r="P533" i="2"/>
  <c r="P534" i="2"/>
  <c r="P535" i="2"/>
  <c r="P536" i="2"/>
  <c r="P537" i="2"/>
  <c r="P538" i="2"/>
  <c r="P539" i="2"/>
  <c r="P540" i="2"/>
  <c r="P541" i="2"/>
  <c r="P542" i="2"/>
  <c r="P543" i="2"/>
  <c r="P544" i="2"/>
  <c r="P545" i="2"/>
  <c r="P546" i="2"/>
  <c r="P547" i="2"/>
  <c r="P548" i="2"/>
  <c r="P549" i="2"/>
  <c r="P550" i="2"/>
  <c r="P551" i="2"/>
  <c r="P552" i="2"/>
  <c r="P553" i="2"/>
  <c r="P554" i="2"/>
  <c r="P555" i="2"/>
  <c r="P556" i="2"/>
  <c r="P557" i="2"/>
  <c r="P558" i="2"/>
  <c r="P559" i="2"/>
  <c r="P560" i="2"/>
  <c r="P561" i="2"/>
  <c r="P562" i="2"/>
  <c r="P563" i="2"/>
  <c r="P564" i="2"/>
  <c r="P565" i="2"/>
  <c r="P566" i="2"/>
  <c r="P567" i="2"/>
  <c r="P568" i="2"/>
  <c r="P569" i="2"/>
  <c r="P570" i="2"/>
  <c r="P571" i="2"/>
  <c r="P572" i="2"/>
  <c r="P573" i="2"/>
  <c r="P574" i="2"/>
  <c r="P575" i="2"/>
  <c r="P576" i="2"/>
  <c r="P577" i="2"/>
  <c r="P578" i="2"/>
  <c r="P579" i="2"/>
  <c r="P580" i="2"/>
  <c r="P581" i="2"/>
  <c r="P582" i="2"/>
  <c r="P583" i="2"/>
  <c r="P584" i="2"/>
  <c r="P585" i="2"/>
  <c r="P586" i="2"/>
  <c r="P587" i="2"/>
  <c r="P588" i="2"/>
  <c r="P589" i="2"/>
  <c r="P590" i="2"/>
  <c r="P591" i="2"/>
  <c r="P592" i="2"/>
  <c r="P593" i="2"/>
  <c r="P594" i="2"/>
  <c r="P595" i="2"/>
  <c r="P596" i="2"/>
  <c r="P597" i="2"/>
  <c r="P598" i="2"/>
  <c r="P599" i="2"/>
  <c r="P600" i="2"/>
  <c r="P601" i="2"/>
  <c r="P602" i="2"/>
  <c r="P603" i="2"/>
  <c r="P604" i="2"/>
  <c r="P605" i="2"/>
  <c r="P606" i="2"/>
  <c r="P607" i="2"/>
  <c r="P608" i="2"/>
  <c r="P609" i="2"/>
  <c r="P610" i="2"/>
  <c r="P611" i="2"/>
  <c r="P612" i="2"/>
  <c r="P613" i="2"/>
  <c r="P614" i="2"/>
  <c r="P615" i="2"/>
  <c r="P616" i="2"/>
  <c r="P617" i="2"/>
  <c r="P618" i="2"/>
  <c r="P619" i="2"/>
  <c r="P620" i="2"/>
  <c r="P621" i="2"/>
  <c r="P622" i="2"/>
  <c r="P623" i="2"/>
  <c r="P624" i="2"/>
  <c r="P625" i="2"/>
  <c r="P626" i="2"/>
  <c r="P627" i="2"/>
  <c r="P628" i="2"/>
  <c r="P629" i="2"/>
  <c r="P630" i="2"/>
  <c r="P631" i="2"/>
  <c r="P632" i="2"/>
  <c r="P633" i="2"/>
  <c r="P634" i="2"/>
  <c r="P635" i="2"/>
  <c r="P636" i="2"/>
  <c r="P637" i="2"/>
  <c r="P638" i="2"/>
  <c r="P639" i="2"/>
  <c r="P640" i="2"/>
  <c r="P641" i="2"/>
  <c r="P642" i="2"/>
  <c r="P643" i="2"/>
  <c r="P644" i="2"/>
  <c r="P645" i="2"/>
  <c r="P646" i="2"/>
  <c r="P647" i="2"/>
  <c r="P648" i="2"/>
  <c r="P649" i="2"/>
  <c r="P650" i="2"/>
  <c r="P651" i="2"/>
  <c r="P652" i="2"/>
  <c r="P653" i="2"/>
  <c r="P654" i="2"/>
  <c r="P655" i="2"/>
  <c r="P656" i="2"/>
  <c r="P657" i="2"/>
  <c r="P658" i="2"/>
  <c r="P659" i="2"/>
  <c r="P660" i="2"/>
  <c r="P661" i="2"/>
  <c r="P662" i="2"/>
  <c r="P663" i="2"/>
  <c r="P664" i="2"/>
  <c r="P665" i="2"/>
  <c r="P666" i="2"/>
  <c r="P667" i="2"/>
  <c r="P668" i="2"/>
  <c r="P669" i="2"/>
  <c r="P670" i="2"/>
  <c r="P671" i="2"/>
  <c r="P672" i="2"/>
  <c r="P673" i="2"/>
  <c r="P674" i="2"/>
  <c r="P675" i="2"/>
  <c r="P676" i="2"/>
  <c r="P677" i="2"/>
  <c r="P678" i="2"/>
  <c r="P679" i="2"/>
  <c r="P680" i="2"/>
  <c r="P681" i="2"/>
  <c r="P682" i="2"/>
  <c r="P683" i="2"/>
  <c r="P684" i="2"/>
  <c r="P685" i="2"/>
  <c r="P686" i="2"/>
  <c r="P687" i="2"/>
  <c r="P688" i="2"/>
  <c r="P689" i="2"/>
  <c r="P690" i="2"/>
  <c r="P691" i="2"/>
  <c r="P692" i="2"/>
  <c r="P693" i="2"/>
  <c r="P694" i="2"/>
  <c r="P695" i="2"/>
  <c r="P696" i="2"/>
  <c r="P697" i="2"/>
  <c r="P698" i="2"/>
  <c r="P699" i="2"/>
  <c r="P700" i="2"/>
  <c r="P701" i="2"/>
  <c r="P702" i="2"/>
  <c r="P703" i="2"/>
  <c r="P704" i="2"/>
  <c r="P705" i="2"/>
  <c r="P706" i="2"/>
  <c r="P707" i="2"/>
  <c r="P708" i="2"/>
  <c r="P709" i="2"/>
  <c r="P710" i="2"/>
  <c r="P711" i="2"/>
  <c r="P712" i="2"/>
  <c r="P713" i="2"/>
  <c r="P714" i="2"/>
  <c r="P715" i="2"/>
  <c r="P716" i="2"/>
  <c r="P717" i="2"/>
  <c r="P718" i="2"/>
  <c r="P719" i="2"/>
  <c r="P720" i="2"/>
  <c r="P721" i="2"/>
  <c r="P722" i="2"/>
  <c r="P723" i="2"/>
  <c r="P724" i="2"/>
  <c r="P725" i="2"/>
  <c r="P726" i="2"/>
  <c r="P727" i="2"/>
  <c r="P728" i="2"/>
  <c r="P729" i="2"/>
  <c r="P730" i="2"/>
  <c r="P731" i="2"/>
  <c r="P732" i="2"/>
  <c r="P733" i="2"/>
  <c r="P734" i="2"/>
  <c r="P735" i="2"/>
  <c r="P736" i="2"/>
  <c r="P737" i="2"/>
  <c r="P738" i="2"/>
  <c r="P739" i="2"/>
  <c r="P740" i="2"/>
  <c r="P741" i="2"/>
  <c r="P742" i="2"/>
  <c r="P743" i="2"/>
  <c r="P744" i="2"/>
  <c r="P745" i="2"/>
  <c r="P746" i="2"/>
  <c r="P747" i="2"/>
  <c r="P748" i="2"/>
  <c r="P749" i="2"/>
  <c r="P750" i="2"/>
  <c r="P751" i="2"/>
  <c r="P752" i="2"/>
  <c r="P753" i="2"/>
  <c r="P754" i="2"/>
  <c r="P755" i="2"/>
  <c r="P756" i="2"/>
  <c r="P757" i="2"/>
  <c r="P758" i="2"/>
  <c r="P759" i="2"/>
  <c r="P760" i="2"/>
  <c r="P761" i="2"/>
  <c r="P762" i="2"/>
  <c r="P763" i="2"/>
  <c r="P764" i="2"/>
  <c r="P765" i="2"/>
  <c r="P766" i="2"/>
  <c r="P767" i="2"/>
  <c r="P768" i="2"/>
  <c r="P769" i="2"/>
  <c r="P770" i="2"/>
  <c r="P771" i="2"/>
  <c r="P772" i="2"/>
  <c r="P773" i="2"/>
  <c r="P774" i="2"/>
  <c r="P775" i="2"/>
  <c r="P776" i="2"/>
  <c r="P777" i="2"/>
  <c r="P778" i="2"/>
  <c r="P779" i="2"/>
  <c r="P780" i="2"/>
  <c r="P781" i="2"/>
  <c r="P782" i="2"/>
  <c r="P783" i="2"/>
  <c r="P784" i="2"/>
  <c r="P785" i="2"/>
  <c r="P786" i="2"/>
  <c r="P787" i="2"/>
  <c r="P788" i="2"/>
  <c r="P789" i="2"/>
  <c r="P790" i="2"/>
  <c r="P791" i="2"/>
  <c r="P792" i="2"/>
  <c r="P793" i="2"/>
  <c r="P794" i="2"/>
  <c r="P795" i="2"/>
  <c r="P796" i="2"/>
  <c r="P797" i="2"/>
  <c r="P798" i="2"/>
  <c r="P799" i="2"/>
  <c r="P800" i="2"/>
  <c r="P801" i="2"/>
  <c r="P802" i="2"/>
  <c r="P803" i="2"/>
  <c r="P804" i="2"/>
  <c r="P805" i="2"/>
  <c r="P806" i="2"/>
  <c r="P807" i="2"/>
  <c r="P808" i="2"/>
  <c r="P809" i="2"/>
  <c r="P810" i="2"/>
  <c r="P811" i="2"/>
  <c r="P812" i="2"/>
  <c r="P813" i="2"/>
  <c r="P814" i="2"/>
  <c r="P815" i="2"/>
  <c r="P816" i="2"/>
  <c r="P817" i="2"/>
  <c r="P818" i="2"/>
  <c r="P819" i="2"/>
  <c r="P820" i="2"/>
  <c r="P821" i="2"/>
  <c r="P822" i="2"/>
  <c r="P823" i="2"/>
  <c r="P824" i="2"/>
  <c r="P825" i="2"/>
  <c r="P826" i="2"/>
  <c r="P827" i="2"/>
  <c r="P828" i="2"/>
  <c r="P829" i="2"/>
  <c r="P830" i="2"/>
  <c r="P831" i="2"/>
  <c r="P832" i="2"/>
  <c r="P833" i="2"/>
  <c r="P834" i="2"/>
  <c r="P835" i="2"/>
  <c r="P836" i="2"/>
  <c r="P837" i="2"/>
  <c r="P838" i="2"/>
  <c r="P839" i="2"/>
  <c r="P840" i="2"/>
  <c r="P841" i="2"/>
  <c r="P842" i="2"/>
  <c r="P843" i="2"/>
  <c r="P844" i="2"/>
  <c r="P845" i="2"/>
  <c r="P846" i="2"/>
  <c r="P847" i="2"/>
  <c r="P848" i="2"/>
  <c r="P849" i="2"/>
  <c r="P850" i="2"/>
  <c r="P851" i="2"/>
  <c r="P852" i="2"/>
  <c r="P853" i="2"/>
  <c r="P854" i="2"/>
  <c r="P855" i="2"/>
  <c r="P856" i="2"/>
  <c r="P857" i="2"/>
  <c r="P858" i="2"/>
  <c r="P859" i="2"/>
  <c r="P860" i="2"/>
  <c r="P861" i="2"/>
  <c r="P862" i="2"/>
  <c r="P863" i="2"/>
  <c r="P864" i="2"/>
  <c r="P865" i="2"/>
  <c r="P866" i="2"/>
  <c r="P867" i="2"/>
  <c r="P868" i="2"/>
  <c r="P869" i="2"/>
  <c r="P870" i="2"/>
  <c r="P871" i="2"/>
  <c r="P872" i="2"/>
  <c r="P873" i="2"/>
  <c r="P874" i="2"/>
  <c r="P875" i="2"/>
  <c r="P876" i="2"/>
  <c r="P877" i="2"/>
  <c r="P878" i="2"/>
  <c r="P879" i="2"/>
  <c r="P880" i="2"/>
  <c r="P881" i="2"/>
  <c r="P882" i="2"/>
  <c r="P883" i="2"/>
  <c r="P884" i="2"/>
  <c r="P885" i="2"/>
  <c r="P886" i="2"/>
  <c r="P887" i="2"/>
  <c r="P888" i="2"/>
  <c r="P889" i="2"/>
  <c r="P890" i="2"/>
  <c r="P891" i="2"/>
  <c r="P892" i="2"/>
  <c r="P893" i="2"/>
  <c r="P894" i="2"/>
  <c r="P895" i="2"/>
  <c r="P896" i="2"/>
  <c r="P897" i="2"/>
  <c r="P898" i="2"/>
  <c r="P899" i="2"/>
  <c r="P900" i="2"/>
  <c r="P901" i="2"/>
  <c r="P902" i="2"/>
  <c r="P903" i="2"/>
  <c r="P904" i="2"/>
  <c r="P905" i="2"/>
  <c r="P906" i="2"/>
  <c r="P907" i="2"/>
  <c r="P908" i="2"/>
  <c r="P909" i="2"/>
  <c r="P910" i="2"/>
  <c r="P911" i="2"/>
  <c r="P912" i="2"/>
  <c r="P913" i="2"/>
  <c r="P914" i="2"/>
  <c r="P915" i="2"/>
  <c r="P916" i="2"/>
  <c r="P917" i="2"/>
  <c r="P918" i="2"/>
  <c r="P919" i="2"/>
  <c r="P920" i="2"/>
  <c r="P921" i="2"/>
  <c r="P922" i="2"/>
  <c r="P923" i="2"/>
  <c r="P924" i="2"/>
  <c r="P925" i="2"/>
  <c r="P926" i="2"/>
  <c r="P927" i="2"/>
  <c r="P928" i="2"/>
  <c r="P929" i="2"/>
  <c r="P930" i="2"/>
  <c r="P931" i="2"/>
  <c r="P932" i="2"/>
  <c r="P933" i="2"/>
  <c r="P934" i="2"/>
  <c r="P935" i="2"/>
  <c r="P936" i="2"/>
  <c r="P937" i="2"/>
  <c r="P938" i="2"/>
  <c r="P939" i="2"/>
  <c r="P940" i="2"/>
  <c r="P941" i="2"/>
  <c r="P942" i="2"/>
  <c r="P943" i="2"/>
  <c r="P944" i="2"/>
  <c r="P945" i="2"/>
  <c r="P946" i="2"/>
  <c r="P947" i="2"/>
  <c r="P948" i="2"/>
  <c r="P949" i="2"/>
  <c r="P950" i="2"/>
  <c r="P951" i="2"/>
  <c r="P952" i="2"/>
  <c r="P953" i="2"/>
  <c r="P954" i="2"/>
  <c r="P955" i="2"/>
  <c r="P956" i="2"/>
  <c r="P957" i="2"/>
  <c r="P958" i="2"/>
  <c r="P959" i="2"/>
  <c r="P960" i="2"/>
  <c r="P961" i="2"/>
  <c r="P962" i="2"/>
  <c r="P963" i="2"/>
  <c r="P964" i="2"/>
  <c r="P965" i="2"/>
  <c r="P966" i="2"/>
  <c r="P967" i="2"/>
  <c r="P968" i="2"/>
  <c r="P969" i="2"/>
  <c r="P970" i="2"/>
  <c r="P971" i="2"/>
  <c r="P972" i="2"/>
  <c r="P973" i="2"/>
  <c r="P974" i="2"/>
  <c r="P975" i="2"/>
  <c r="P976" i="2"/>
  <c r="P977" i="2"/>
  <c r="P978" i="2"/>
  <c r="P979" i="2"/>
  <c r="P980" i="2"/>
  <c r="P981" i="2"/>
  <c r="P982" i="2"/>
  <c r="P983" i="2"/>
  <c r="P984" i="2"/>
  <c r="P985" i="2"/>
  <c r="P986" i="2"/>
  <c r="P987" i="2"/>
  <c r="P988" i="2"/>
  <c r="P989" i="2"/>
  <c r="P990" i="2"/>
  <c r="P991" i="2"/>
  <c r="P992" i="2"/>
  <c r="P993" i="2"/>
  <c r="P994" i="2"/>
  <c r="P995" i="2"/>
  <c r="P996" i="2"/>
  <c r="P997" i="2"/>
  <c r="P998" i="2"/>
  <c r="P999" i="2"/>
  <c r="P1000" i="2"/>
  <c r="P1001" i="2"/>
  <c r="P1002" i="2"/>
  <c r="P1003" i="2"/>
  <c r="P1004" i="2"/>
  <c r="P1005" i="2"/>
  <c r="P1006" i="2"/>
  <c r="P1007" i="2"/>
  <c r="P1008" i="2"/>
  <c r="P1009" i="2"/>
  <c r="P1010" i="2"/>
  <c r="P1011" i="2"/>
  <c r="P1012" i="2"/>
  <c r="P1013" i="2"/>
  <c r="P1014" i="2"/>
  <c r="P1015" i="2"/>
  <c r="P1016" i="2"/>
  <c r="P1017" i="2"/>
  <c r="P1018" i="2"/>
  <c r="P1019" i="2"/>
  <c r="P1020" i="2"/>
  <c r="P1021" i="2"/>
  <c r="P1022" i="2"/>
  <c r="P1023" i="2"/>
  <c r="P1024" i="2"/>
  <c r="P1025" i="2"/>
  <c r="P1026" i="2"/>
  <c r="P1027" i="2"/>
  <c r="P1028" i="2"/>
  <c r="P1029" i="2"/>
  <c r="P1030" i="2"/>
  <c r="P1031" i="2"/>
  <c r="P1032" i="2"/>
  <c r="P1033" i="2"/>
  <c r="P1034" i="2"/>
  <c r="P1035" i="2"/>
  <c r="P1036" i="2"/>
  <c r="P1037" i="2"/>
  <c r="P1038" i="2"/>
  <c r="P1039" i="2"/>
  <c r="P1040" i="2"/>
  <c r="P1041" i="2"/>
  <c r="P1042" i="2"/>
  <c r="P1043" i="2"/>
  <c r="P1044" i="2"/>
  <c r="P1045" i="2"/>
  <c r="P1046" i="2"/>
  <c r="P1047" i="2"/>
  <c r="P1048" i="2"/>
  <c r="P1049" i="2"/>
  <c r="P1050" i="2"/>
  <c r="P1051" i="2"/>
  <c r="P1052" i="2"/>
  <c r="P1053" i="2"/>
  <c r="P1054" i="2"/>
  <c r="P1055" i="2"/>
  <c r="P1056" i="2"/>
  <c r="P1057" i="2"/>
  <c r="P1058" i="2"/>
  <c r="P1059" i="2"/>
  <c r="P1060" i="2"/>
  <c r="P1061" i="2"/>
  <c r="P1062" i="2"/>
  <c r="P1063" i="2"/>
  <c r="P1064" i="2"/>
  <c r="P1065" i="2"/>
  <c r="P1066" i="2"/>
  <c r="P1067" i="2"/>
  <c r="P1068" i="2"/>
  <c r="P1069" i="2"/>
  <c r="P1070" i="2"/>
  <c r="P1071" i="2"/>
  <c r="P1072" i="2"/>
  <c r="P1073" i="2"/>
  <c r="P1074" i="2"/>
  <c r="P1075" i="2"/>
  <c r="P1076" i="2"/>
  <c r="P1077" i="2"/>
  <c r="P1078" i="2"/>
  <c r="P1079" i="2"/>
  <c r="P1080" i="2"/>
  <c r="P1081" i="2"/>
  <c r="P1082" i="2"/>
  <c r="P1083" i="2"/>
  <c r="P1084" i="2"/>
  <c r="P1085" i="2"/>
  <c r="P1086" i="2"/>
  <c r="P1087" i="2"/>
  <c r="P1088" i="2"/>
  <c r="P1089" i="2"/>
  <c r="P1090" i="2"/>
  <c r="P1091" i="2"/>
  <c r="P1092" i="2"/>
  <c r="P1093" i="2"/>
  <c r="P1094" i="2"/>
  <c r="P1095" i="2"/>
  <c r="P1096" i="2"/>
  <c r="P1097" i="2"/>
  <c r="P1098" i="2"/>
  <c r="P1099" i="2"/>
  <c r="P1100" i="2"/>
  <c r="P1101" i="2"/>
  <c r="P1102" i="2"/>
  <c r="P1103" i="2"/>
  <c r="P1104" i="2"/>
  <c r="P1105" i="2"/>
  <c r="P1106" i="2"/>
  <c r="P1107" i="2"/>
  <c r="P1108" i="2"/>
  <c r="P1109" i="2"/>
  <c r="P1110" i="2"/>
  <c r="P1111" i="2"/>
  <c r="P1112" i="2"/>
  <c r="P1113" i="2"/>
  <c r="P1114" i="2"/>
  <c r="P1115" i="2"/>
  <c r="P1116" i="2"/>
  <c r="P1117" i="2"/>
  <c r="P1118" i="2"/>
  <c r="P1119" i="2"/>
  <c r="P1120" i="2"/>
  <c r="P1121" i="2"/>
  <c r="P1122" i="2"/>
  <c r="P1123" i="2"/>
  <c r="P1124" i="2"/>
  <c r="P1125" i="2"/>
  <c r="P1126" i="2"/>
  <c r="P1127" i="2"/>
  <c r="P1128" i="2"/>
  <c r="P1129" i="2"/>
  <c r="P1130" i="2"/>
  <c r="P1131" i="2"/>
  <c r="P1132" i="2"/>
  <c r="P1133" i="2"/>
  <c r="P1134" i="2"/>
  <c r="P1135" i="2"/>
  <c r="P1136" i="2"/>
  <c r="P1137" i="2"/>
  <c r="P1138" i="2"/>
  <c r="P1139" i="2"/>
  <c r="P1140" i="2"/>
  <c r="P1141" i="2"/>
  <c r="P1142" i="2"/>
  <c r="P1143" i="2"/>
  <c r="P1144" i="2"/>
  <c r="P1145" i="2"/>
  <c r="P1146" i="2"/>
  <c r="P1147" i="2"/>
  <c r="P1148" i="2"/>
  <c r="P1149" i="2"/>
  <c r="P1150" i="2"/>
  <c r="P1151" i="2"/>
  <c r="P1152" i="2"/>
  <c r="P1153" i="2"/>
  <c r="P1154" i="2"/>
  <c r="P1155" i="2"/>
  <c r="P1156" i="2"/>
  <c r="P1157" i="2"/>
  <c r="P1158" i="2"/>
  <c r="P1159" i="2"/>
  <c r="P1160" i="2"/>
  <c r="P1161" i="2"/>
  <c r="P1162" i="2"/>
  <c r="P1163" i="2"/>
  <c r="P1164" i="2"/>
  <c r="P1165" i="2"/>
  <c r="P1166" i="2"/>
  <c r="P1167" i="2"/>
  <c r="P1168" i="2"/>
  <c r="P1169" i="2"/>
  <c r="P1170" i="2"/>
  <c r="P1171" i="2"/>
  <c r="P1172" i="2"/>
  <c r="P1173" i="2"/>
  <c r="P1174" i="2"/>
  <c r="P1175" i="2"/>
  <c r="P1176" i="2"/>
  <c r="P1177" i="2"/>
  <c r="P1178" i="2"/>
  <c r="P1179" i="2"/>
  <c r="P1180" i="2"/>
  <c r="P1181" i="2"/>
  <c r="P1182" i="2"/>
  <c r="P1183" i="2"/>
  <c r="P1184" i="2"/>
  <c r="P1185" i="2"/>
  <c r="P1186" i="2"/>
  <c r="P1187" i="2"/>
  <c r="P1188" i="2"/>
  <c r="P1189" i="2"/>
  <c r="P1190" i="2"/>
  <c r="P1191" i="2"/>
  <c r="P1192" i="2"/>
  <c r="P1193" i="2"/>
  <c r="P1194" i="2"/>
  <c r="P1195" i="2"/>
  <c r="P1196" i="2"/>
  <c r="P1197" i="2"/>
  <c r="P1198" i="2"/>
  <c r="P1199" i="2"/>
  <c r="P1200" i="2"/>
  <c r="P1201" i="2"/>
  <c r="P1202" i="2"/>
  <c r="P1203" i="2"/>
  <c r="P1204" i="2"/>
  <c r="P1205" i="2"/>
  <c r="P1206" i="2"/>
  <c r="P1207" i="2"/>
  <c r="P1208" i="2"/>
  <c r="P1209" i="2"/>
  <c r="P1210" i="2"/>
  <c r="P1211" i="2"/>
  <c r="P1212" i="2"/>
  <c r="P1213" i="2"/>
  <c r="P1214" i="2"/>
  <c r="P1215" i="2"/>
  <c r="P1216" i="2"/>
  <c r="P1217" i="2"/>
  <c r="P1218" i="2"/>
  <c r="P1219" i="2"/>
  <c r="P1220" i="2"/>
  <c r="P1221" i="2"/>
  <c r="P1222" i="2"/>
  <c r="P1223" i="2"/>
  <c r="P1224" i="2"/>
  <c r="P1225" i="2"/>
  <c r="P1226" i="2"/>
  <c r="P1227" i="2"/>
  <c r="P1228" i="2"/>
  <c r="P1229" i="2"/>
  <c r="P1230" i="2"/>
  <c r="P1231" i="2"/>
  <c r="P1232" i="2"/>
  <c r="P1233" i="2"/>
  <c r="P1234" i="2"/>
  <c r="P1235" i="2"/>
  <c r="P1236" i="2"/>
  <c r="P1237" i="2"/>
  <c r="P1238" i="2"/>
  <c r="P1239" i="2"/>
  <c r="P1240" i="2"/>
  <c r="P1241" i="2"/>
  <c r="P1242" i="2"/>
  <c r="P1243" i="2"/>
  <c r="P1244" i="2"/>
  <c r="P1245" i="2"/>
  <c r="P1246" i="2"/>
  <c r="P1247" i="2"/>
  <c r="P1248" i="2"/>
  <c r="P1249" i="2"/>
  <c r="P1250" i="2"/>
  <c r="P1251" i="2"/>
  <c r="P1252" i="2"/>
  <c r="P1253" i="2"/>
  <c r="P1254" i="2"/>
  <c r="P1255" i="2"/>
  <c r="P1256" i="2"/>
  <c r="P1257" i="2"/>
  <c r="P1258" i="2"/>
  <c r="P1259" i="2"/>
  <c r="P1260" i="2"/>
  <c r="P1261" i="2"/>
  <c r="P1262" i="2"/>
  <c r="P1263" i="2"/>
  <c r="P1264" i="2"/>
  <c r="P1265" i="2"/>
  <c r="P1266" i="2"/>
  <c r="P1267" i="2"/>
  <c r="P1268" i="2"/>
  <c r="P1269" i="2"/>
  <c r="P1270" i="2"/>
  <c r="P1271" i="2"/>
  <c r="P1272" i="2"/>
  <c r="P1273" i="2"/>
  <c r="P1274" i="2"/>
  <c r="P1275" i="2"/>
  <c r="P1276" i="2"/>
  <c r="P1277" i="2"/>
  <c r="P1278" i="2"/>
  <c r="P1279" i="2"/>
  <c r="P1280" i="2"/>
  <c r="P1281" i="2"/>
  <c r="P1282" i="2"/>
  <c r="P1283" i="2"/>
  <c r="P1284" i="2"/>
  <c r="P1285" i="2"/>
  <c r="P1286" i="2"/>
  <c r="P1287" i="2"/>
  <c r="P1288" i="2"/>
  <c r="P1289" i="2"/>
  <c r="P1290" i="2"/>
  <c r="P1291" i="2"/>
  <c r="P1292" i="2"/>
  <c r="P1293" i="2"/>
  <c r="P1294" i="2"/>
  <c r="P1295" i="2"/>
  <c r="P1296" i="2"/>
  <c r="P1297" i="2"/>
  <c r="P1298" i="2"/>
  <c r="P1299" i="2"/>
  <c r="P1300" i="2"/>
  <c r="P1301" i="2"/>
  <c r="P1302" i="2"/>
  <c r="P1303" i="2"/>
  <c r="P1304" i="2"/>
  <c r="P1305" i="2"/>
  <c r="P1306" i="2"/>
  <c r="P1307" i="2"/>
  <c r="P1308" i="2"/>
  <c r="P1309" i="2"/>
  <c r="P1310" i="2"/>
  <c r="P1311" i="2"/>
  <c r="P1312" i="2"/>
  <c r="P1313" i="2"/>
  <c r="P1314" i="2"/>
  <c r="P1315" i="2"/>
  <c r="P1316" i="2"/>
  <c r="P1317" i="2"/>
  <c r="P1318" i="2"/>
  <c r="P1319" i="2"/>
  <c r="P1320" i="2"/>
  <c r="P1321" i="2"/>
  <c r="P1322" i="2"/>
  <c r="P1323" i="2"/>
  <c r="P1324" i="2"/>
  <c r="P1325" i="2"/>
  <c r="P1326" i="2"/>
  <c r="P1327" i="2"/>
  <c r="P1328" i="2"/>
  <c r="P1329" i="2"/>
  <c r="P1330" i="2"/>
  <c r="P1331" i="2"/>
  <c r="P1332" i="2"/>
  <c r="P1333" i="2"/>
  <c r="P1334" i="2"/>
  <c r="P1335" i="2"/>
  <c r="P1336" i="2"/>
  <c r="P1337" i="2"/>
  <c r="P1338" i="2"/>
  <c r="P1339" i="2"/>
  <c r="P1340" i="2"/>
  <c r="P1341" i="2"/>
  <c r="P1342" i="2"/>
  <c r="P1343" i="2"/>
  <c r="P1344" i="2"/>
  <c r="P1345" i="2"/>
  <c r="P1346" i="2"/>
  <c r="P1347" i="2"/>
  <c r="P1348" i="2"/>
  <c r="P1349" i="2"/>
  <c r="P1350" i="2"/>
  <c r="P1351" i="2"/>
  <c r="P1352" i="2"/>
  <c r="P1353" i="2"/>
  <c r="P1354" i="2"/>
  <c r="P1355" i="2"/>
  <c r="P1356" i="2"/>
  <c r="P1357" i="2"/>
  <c r="P1358" i="2"/>
  <c r="P1359" i="2"/>
  <c r="P1360" i="2"/>
  <c r="P1361" i="2"/>
  <c r="P1362" i="2"/>
  <c r="P1363" i="2"/>
  <c r="P1364" i="2"/>
  <c r="P1365" i="2"/>
  <c r="P1366" i="2"/>
  <c r="P1367" i="2"/>
  <c r="P1368" i="2"/>
  <c r="P1369" i="2"/>
  <c r="P1370" i="2"/>
  <c r="P1371" i="2"/>
  <c r="P1372" i="2"/>
  <c r="P1373" i="2"/>
  <c r="P1374" i="2"/>
  <c r="P1375" i="2"/>
  <c r="P1376" i="2"/>
  <c r="P1377" i="2"/>
  <c r="P1378" i="2"/>
  <c r="P1379" i="2"/>
  <c r="P1380" i="2"/>
  <c r="P1381" i="2"/>
  <c r="P1382" i="2"/>
  <c r="P1383" i="2"/>
  <c r="P1384" i="2"/>
  <c r="P1385" i="2"/>
  <c r="P1386" i="2"/>
  <c r="P1387" i="2"/>
  <c r="P1388" i="2"/>
  <c r="P1389" i="2"/>
  <c r="P1390" i="2"/>
  <c r="P1391" i="2"/>
  <c r="P1392" i="2"/>
  <c r="P1393" i="2"/>
  <c r="P1394" i="2"/>
  <c r="P1395" i="2"/>
  <c r="P1396" i="2"/>
  <c r="P1397" i="2"/>
  <c r="P1398" i="2"/>
  <c r="P1399" i="2"/>
  <c r="P1400" i="2"/>
  <c r="P1401" i="2"/>
  <c r="P1402" i="2"/>
  <c r="P1403" i="2"/>
  <c r="P1404" i="2"/>
  <c r="P1405" i="2"/>
  <c r="P1406" i="2"/>
  <c r="P1407" i="2"/>
  <c r="P1408" i="2"/>
  <c r="P1409" i="2"/>
  <c r="P1410" i="2"/>
  <c r="P1411" i="2"/>
  <c r="P1412" i="2"/>
  <c r="P1413" i="2"/>
  <c r="P1414" i="2"/>
  <c r="P1415" i="2"/>
  <c r="P1416" i="2"/>
  <c r="P1417" i="2"/>
  <c r="P1418" i="2"/>
  <c r="P1419" i="2"/>
  <c r="P1420" i="2"/>
  <c r="P1421" i="2"/>
  <c r="P1422" i="2"/>
  <c r="P1423" i="2"/>
  <c r="P1424" i="2"/>
  <c r="P1425" i="2"/>
  <c r="P1426" i="2"/>
  <c r="P1427" i="2"/>
  <c r="P1428" i="2"/>
  <c r="P1429" i="2"/>
  <c r="P1430" i="2"/>
  <c r="P1431" i="2"/>
  <c r="P1432" i="2"/>
  <c r="P1433" i="2"/>
  <c r="P1434" i="2"/>
  <c r="P1435" i="2"/>
  <c r="P1436" i="2"/>
  <c r="P1437" i="2"/>
  <c r="P1438" i="2"/>
  <c r="P1439" i="2"/>
  <c r="P1440" i="2"/>
  <c r="P1441" i="2"/>
  <c r="P1442" i="2"/>
  <c r="P1443" i="2"/>
  <c r="P1444" i="2"/>
  <c r="P1445" i="2"/>
  <c r="P1446" i="2"/>
  <c r="P1447" i="2"/>
  <c r="P1448" i="2"/>
  <c r="P1449" i="2"/>
  <c r="P1450" i="2"/>
  <c r="P1451" i="2"/>
  <c r="P1452" i="2"/>
  <c r="P1453" i="2"/>
  <c r="P1454" i="2"/>
  <c r="P1455" i="2"/>
  <c r="P1456" i="2"/>
  <c r="P1457" i="2"/>
  <c r="P1458" i="2"/>
  <c r="P1459" i="2"/>
  <c r="P1460" i="2"/>
  <c r="P1461" i="2"/>
  <c r="P1462" i="2"/>
  <c r="P1463" i="2"/>
  <c r="P1464" i="2"/>
  <c r="P1465" i="2"/>
  <c r="P1466" i="2"/>
  <c r="P1467" i="2"/>
  <c r="P1468" i="2"/>
  <c r="P1469" i="2"/>
  <c r="P1470" i="2"/>
  <c r="P1471" i="2"/>
  <c r="P1472" i="2"/>
  <c r="P1473" i="2"/>
  <c r="P1474" i="2"/>
  <c r="P1475" i="2"/>
  <c r="P1476" i="2"/>
  <c r="P1477" i="2"/>
  <c r="P1478" i="2"/>
  <c r="P1479" i="2"/>
  <c r="P1480" i="2"/>
  <c r="P1481" i="2"/>
  <c r="P1482" i="2"/>
  <c r="P1483" i="2"/>
  <c r="P1484" i="2"/>
  <c r="P1485" i="2"/>
  <c r="P1486" i="2"/>
  <c r="P1487" i="2"/>
  <c r="P1488" i="2"/>
  <c r="P1489" i="2"/>
  <c r="P1490" i="2"/>
  <c r="P1491" i="2"/>
  <c r="P1492" i="2"/>
  <c r="P1493" i="2"/>
  <c r="P1494" i="2"/>
  <c r="P1495" i="2"/>
  <c r="P1496" i="2"/>
  <c r="P1497" i="2"/>
  <c r="P1498" i="2"/>
  <c r="P1499" i="2"/>
  <c r="P1500" i="2"/>
  <c r="P1501" i="2"/>
  <c r="P1502" i="2"/>
  <c r="P1503" i="2"/>
  <c r="P1504" i="2"/>
  <c r="P1505" i="2"/>
  <c r="P1506" i="2"/>
  <c r="P1507" i="2"/>
  <c r="P1508" i="2"/>
  <c r="P1509" i="2"/>
  <c r="P1510" i="2"/>
  <c r="P1511" i="2"/>
  <c r="P1512" i="2"/>
  <c r="P1513" i="2"/>
  <c r="P1514" i="2"/>
  <c r="P1515" i="2"/>
  <c r="P1516" i="2"/>
  <c r="P1517" i="2"/>
  <c r="P1518" i="2"/>
  <c r="P1519" i="2"/>
  <c r="P1520" i="2"/>
  <c r="P1521" i="2"/>
  <c r="P1522" i="2"/>
  <c r="P1523" i="2"/>
  <c r="P1524" i="2"/>
  <c r="P1525" i="2"/>
  <c r="P1526" i="2"/>
  <c r="P1527" i="2"/>
  <c r="P1528" i="2"/>
  <c r="P1529" i="2"/>
  <c r="P1530" i="2"/>
  <c r="P1531" i="2"/>
  <c r="P1532" i="2"/>
  <c r="P1533" i="2"/>
  <c r="P1534" i="2"/>
  <c r="P1535" i="2"/>
  <c r="P1536" i="2"/>
  <c r="P1537" i="2"/>
  <c r="P1538" i="2"/>
  <c r="P1539" i="2"/>
  <c r="P1540" i="2"/>
  <c r="P1541" i="2"/>
  <c r="P1542" i="2"/>
  <c r="P1543" i="2"/>
  <c r="P1544" i="2"/>
  <c r="P1545" i="2"/>
  <c r="P1546" i="2"/>
  <c r="P1547" i="2"/>
  <c r="P1548" i="2"/>
  <c r="P1549" i="2"/>
  <c r="P1550" i="2"/>
  <c r="P1551" i="2"/>
  <c r="P1552" i="2"/>
  <c r="P1553" i="2"/>
  <c r="P1554" i="2"/>
  <c r="P1555" i="2"/>
  <c r="P1556" i="2"/>
  <c r="P1557" i="2"/>
  <c r="P1558" i="2"/>
  <c r="P1559" i="2"/>
  <c r="P1560" i="2"/>
  <c r="P1561" i="2"/>
  <c r="P1562" i="2"/>
  <c r="P1563" i="2"/>
  <c r="P1564" i="2"/>
  <c r="P1565" i="2"/>
  <c r="P1566" i="2"/>
  <c r="P1567" i="2"/>
  <c r="P1568" i="2"/>
  <c r="P1569" i="2"/>
  <c r="P1570" i="2"/>
  <c r="P1571" i="2"/>
  <c r="P1572" i="2"/>
  <c r="P1573" i="2"/>
  <c r="P1574" i="2"/>
  <c r="P1575" i="2"/>
  <c r="P1576" i="2"/>
  <c r="P1577" i="2"/>
  <c r="P1578" i="2"/>
  <c r="P1579" i="2"/>
  <c r="P1580" i="2"/>
  <c r="P1581" i="2"/>
  <c r="P1582" i="2"/>
  <c r="P1583" i="2"/>
  <c r="P1584" i="2"/>
  <c r="P1585" i="2"/>
  <c r="P1586" i="2"/>
  <c r="P1587" i="2"/>
  <c r="P1588" i="2"/>
  <c r="P1589" i="2"/>
  <c r="P1590" i="2"/>
  <c r="P1591" i="2"/>
  <c r="P1592" i="2"/>
  <c r="P1593" i="2"/>
  <c r="P1594" i="2"/>
  <c r="P1595" i="2"/>
  <c r="P1596" i="2"/>
  <c r="P1597" i="2"/>
  <c r="P1598" i="2"/>
  <c r="P1599" i="2"/>
  <c r="P1600" i="2"/>
  <c r="P1601" i="2"/>
  <c r="P1602" i="2"/>
  <c r="P1603" i="2"/>
  <c r="P1604" i="2"/>
  <c r="P1605" i="2"/>
  <c r="P1606" i="2"/>
  <c r="P1607" i="2"/>
  <c r="P1608" i="2"/>
  <c r="P1609" i="2"/>
  <c r="P1610" i="2"/>
  <c r="P1611" i="2"/>
  <c r="P1612" i="2"/>
  <c r="P1613" i="2"/>
  <c r="P1614" i="2"/>
  <c r="P1615" i="2"/>
  <c r="P1616" i="2"/>
  <c r="P1617" i="2"/>
  <c r="P1618" i="2"/>
  <c r="P1619" i="2"/>
  <c r="P1620" i="2"/>
  <c r="P1621" i="2"/>
  <c r="P1622" i="2"/>
  <c r="P1623" i="2"/>
  <c r="P1624" i="2"/>
  <c r="P1625" i="2"/>
  <c r="P1626" i="2"/>
  <c r="P1627" i="2"/>
  <c r="P1628" i="2"/>
  <c r="P1629" i="2"/>
  <c r="P1630" i="2"/>
  <c r="P1631" i="2"/>
  <c r="P1632" i="2"/>
  <c r="P1633" i="2"/>
  <c r="P1634" i="2"/>
  <c r="P1635" i="2"/>
  <c r="P1636" i="2"/>
  <c r="P1637" i="2"/>
  <c r="P1638" i="2"/>
  <c r="P1639" i="2"/>
  <c r="P1640" i="2"/>
  <c r="P1641" i="2"/>
  <c r="P1642" i="2"/>
  <c r="P1643" i="2"/>
  <c r="P1644" i="2"/>
  <c r="P1645" i="2"/>
  <c r="P1646" i="2"/>
  <c r="P1647" i="2"/>
  <c r="P1648" i="2"/>
  <c r="P1649" i="2"/>
  <c r="P1650" i="2"/>
  <c r="P1651" i="2"/>
  <c r="P1652" i="2"/>
  <c r="P1653" i="2"/>
  <c r="P1654" i="2"/>
  <c r="P1655" i="2"/>
  <c r="P1656" i="2"/>
  <c r="P1657" i="2"/>
  <c r="P1658" i="2"/>
  <c r="P1659" i="2"/>
  <c r="P1660" i="2"/>
  <c r="P1661" i="2"/>
  <c r="P1662" i="2"/>
  <c r="P1663" i="2"/>
  <c r="P1664" i="2"/>
  <c r="P1665" i="2"/>
  <c r="P1666" i="2"/>
  <c r="P1667" i="2"/>
  <c r="P1668" i="2"/>
  <c r="P1669" i="2"/>
  <c r="P1670" i="2"/>
  <c r="P1671" i="2"/>
  <c r="P1672" i="2"/>
  <c r="P1673" i="2"/>
  <c r="P1674" i="2"/>
  <c r="P1675" i="2"/>
  <c r="P1676" i="2"/>
  <c r="P1677" i="2"/>
  <c r="P1678" i="2"/>
  <c r="P1679" i="2"/>
  <c r="P1680" i="2"/>
  <c r="P1681" i="2"/>
  <c r="P1682" i="2"/>
  <c r="P1683" i="2"/>
  <c r="P1684" i="2"/>
  <c r="P1685" i="2"/>
  <c r="P1686" i="2"/>
  <c r="P1687" i="2"/>
  <c r="P1688" i="2"/>
  <c r="P1689" i="2"/>
  <c r="P1690" i="2"/>
  <c r="P1691" i="2"/>
  <c r="P1692" i="2"/>
  <c r="P1693" i="2"/>
  <c r="P1694" i="2"/>
  <c r="P1695" i="2"/>
  <c r="P1696" i="2"/>
  <c r="P1697" i="2"/>
  <c r="P1698" i="2"/>
  <c r="P1699" i="2"/>
  <c r="P1700" i="2"/>
  <c r="P1701" i="2"/>
  <c r="P1702" i="2"/>
  <c r="P1703" i="2"/>
  <c r="P1704" i="2"/>
  <c r="P1705" i="2"/>
  <c r="P1706" i="2"/>
  <c r="P1707" i="2"/>
  <c r="P1708" i="2"/>
  <c r="P1709" i="2"/>
  <c r="P1710" i="2"/>
  <c r="P1711" i="2"/>
  <c r="P1712" i="2"/>
  <c r="P1713" i="2"/>
  <c r="P1714" i="2"/>
  <c r="P1715" i="2"/>
  <c r="P1716" i="2"/>
  <c r="P1717" i="2"/>
  <c r="P1718" i="2"/>
  <c r="P1719" i="2"/>
  <c r="P1720" i="2"/>
  <c r="P1721" i="2"/>
  <c r="P1722" i="2"/>
  <c r="P1723" i="2"/>
  <c r="P1724" i="2"/>
  <c r="P1725" i="2"/>
  <c r="P1726" i="2"/>
  <c r="P1727" i="2"/>
  <c r="P1728" i="2"/>
  <c r="P1729" i="2"/>
  <c r="P1730" i="2"/>
  <c r="P1731" i="2"/>
  <c r="P1732" i="2"/>
  <c r="P1733" i="2"/>
  <c r="P1734" i="2"/>
  <c r="P1735" i="2"/>
  <c r="P1736" i="2"/>
  <c r="P1737" i="2"/>
  <c r="P1738" i="2"/>
  <c r="P1739" i="2"/>
  <c r="P1740" i="2"/>
  <c r="P1741" i="2"/>
  <c r="P1742" i="2"/>
  <c r="P1743" i="2"/>
  <c r="P1744" i="2"/>
  <c r="P1745" i="2"/>
  <c r="P1746" i="2"/>
  <c r="P1747" i="2"/>
  <c r="P1748" i="2"/>
  <c r="P1749" i="2"/>
  <c r="P1750" i="2"/>
  <c r="P1751" i="2"/>
  <c r="P1752" i="2"/>
  <c r="P1753" i="2"/>
  <c r="P1754" i="2"/>
  <c r="P1755" i="2"/>
  <c r="P1756" i="2"/>
  <c r="P1757" i="2"/>
  <c r="P1758" i="2"/>
  <c r="P1759" i="2"/>
  <c r="P1760" i="2"/>
  <c r="P1761" i="2"/>
  <c r="P1762" i="2"/>
  <c r="P1763" i="2"/>
  <c r="P1764" i="2"/>
  <c r="P1765" i="2"/>
  <c r="P1766" i="2"/>
  <c r="P1767" i="2"/>
  <c r="P1768" i="2"/>
  <c r="P1769" i="2"/>
  <c r="P1770" i="2"/>
  <c r="P1771" i="2"/>
  <c r="P1772" i="2"/>
  <c r="P1773" i="2"/>
  <c r="P1774" i="2"/>
  <c r="P1775" i="2"/>
  <c r="P1776" i="2"/>
  <c r="P1777" i="2"/>
  <c r="P1778" i="2"/>
  <c r="P1779" i="2"/>
  <c r="P1780" i="2"/>
  <c r="P1781" i="2"/>
  <c r="P1782" i="2"/>
  <c r="P1783" i="2"/>
  <c r="P1784" i="2"/>
  <c r="P1785" i="2"/>
  <c r="P1786" i="2"/>
  <c r="P1787" i="2"/>
  <c r="P1788" i="2"/>
  <c r="P1789" i="2"/>
  <c r="P1790" i="2"/>
  <c r="P1791" i="2"/>
  <c r="P1792" i="2"/>
  <c r="P1793" i="2"/>
  <c r="P1794" i="2"/>
  <c r="P1795" i="2"/>
  <c r="P1796" i="2"/>
  <c r="P1797" i="2"/>
  <c r="P1798" i="2"/>
  <c r="P1799" i="2"/>
  <c r="P1800" i="2"/>
  <c r="P1801" i="2"/>
  <c r="P1802" i="2"/>
  <c r="P1803" i="2"/>
  <c r="P1804" i="2"/>
  <c r="P1805" i="2"/>
  <c r="P1806" i="2"/>
  <c r="P1807" i="2"/>
  <c r="P1808" i="2"/>
  <c r="P1809" i="2"/>
  <c r="P1810" i="2"/>
  <c r="P1811" i="2"/>
  <c r="P1812" i="2"/>
  <c r="P1813" i="2"/>
  <c r="P1814" i="2"/>
  <c r="P1815" i="2"/>
  <c r="P1816" i="2"/>
  <c r="P1817" i="2"/>
  <c r="P1818" i="2"/>
  <c r="P1819" i="2"/>
  <c r="P1820" i="2"/>
  <c r="P1821" i="2"/>
  <c r="P1822" i="2"/>
  <c r="P1823" i="2"/>
  <c r="P1824" i="2"/>
  <c r="P1825" i="2"/>
  <c r="P1826" i="2"/>
  <c r="Z4" i="45"/>
  <c r="AA4" i="45"/>
  <c r="AB4" i="45"/>
  <c r="AC4" i="45"/>
  <c r="AE4" i="45"/>
  <c r="AF4" i="45"/>
  <c r="AG4" i="45"/>
  <c r="AH4" i="45"/>
  <c r="Z5" i="45"/>
  <c r="AA5" i="45"/>
  <c r="AB5" i="45"/>
  <c r="AC5" i="45"/>
  <c r="AE5" i="45"/>
  <c r="AF5" i="45"/>
  <c r="AG5" i="45"/>
  <c r="AH5" i="45"/>
  <c r="Z6" i="45"/>
  <c r="AA6" i="45"/>
  <c r="AB6" i="45"/>
  <c r="AC6" i="45"/>
  <c r="AE6" i="45"/>
  <c r="AF6" i="45"/>
  <c r="AG6" i="45"/>
  <c r="AH6" i="45"/>
  <c r="Z7" i="45"/>
  <c r="AA7" i="45"/>
  <c r="AB7" i="45"/>
  <c r="AC7" i="45"/>
  <c r="AE7" i="45"/>
  <c r="AF7" i="45"/>
  <c r="AG7" i="45"/>
  <c r="AH7" i="45"/>
  <c r="Z8" i="45"/>
  <c r="AA8" i="45"/>
  <c r="AB8" i="45"/>
  <c r="AC8" i="45"/>
  <c r="AE8" i="45"/>
  <c r="AF8" i="45"/>
  <c r="AG8" i="45"/>
  <c r="AH8" i="45"/>
  <c r="Z9" i="45"/>
  <c r="AA9" i="45"/>
  <c r="AB9" i="45"/>
  <c r="AC9" i="45"/>
  <c r="AE9" i="45"/>
  <c r="AF9" i="45"/>
  <c r="AG9" i="45"/>
  <c r="AH9" i="45"/>
  <c r="Z10" i="45"/>
  <c r="AA10" i="45"/>
  <c r="AB10" i="45"/>
  <c r="AC10" i="45"/>
  <c r="AE10" i="45"/>
  <c r="AF10" i="45"/>
  <c r="AG10" i="45"/>
  <c r="AH10" i="45"/>
  <c r="Z11" i="45"/>
  <c r="AA11" i="45"/>
  <c r="AB11" i="45"/>
  <c r="AC11" i="45"/>
  <c r="AE11" i="45"/>
  <c r="AF11" i="45"/>
  <c r="AG11" i="45"/>
  <c r="AH11" i="45"/>
  <c r="Z12" i="45"/>
  <c r="AA12" i="45"/>
  <c r="AB12" i="45"/>
  <c r="AC12" i="45"/>
  <c r="AE12" i="45"/>
  <c r="AF12" i="45"/>
  <c r="AG12" i="45"/>
  <c r="AH12" i="45"/>
  <c r="Z13" i="45"/>
  <c r="AA13" i="45"/>
  <c r="AB13" i="45"/>
  <c r="AC13" i="45"/>
  <c r="AE13" i="45"/>
  <c r="AF13" i="45"/>
  <c r="AG13" i="45"/>
  <c r="AH13" i="45"/>
  <c r="Z14" i="45"/>
  <c r="AA14" i="45"/>
  <c r="AB14" i="45"/>
  <c r="AC14" i="45"/>
  <c r="AE14" i="45"/>
  <c r="AF14" i="45"/>
  <c r="AG14" i="45"/>
  <c r="AH14" i="45"/>
  <c r="Z15" i="45"/>
  <c r="AA15" i="45"/>
  <c r="AB15" i="45"/>
  <c r="AC15" i="45"/>
  <c r="AE15" i="45"/>
  <c r="AF15" i="45"/>
  <c r="AG15" i="45"/>
  <c r="AH15" i="45"/>
  <c r="Z16" i="45"/>
  <c r="AA16" i="45"/>
  <c r="AB16" i="45"/>
  <c r="AC16" i="45"/>
  <c r="AE16" i="45"/>
  <c r="AF16" i="45"/>
  <c r="AG16" i="45"/>
  <c r="AH16" i="45"/>
  <c r="Z17" i="45"/>
  <c r="AA17" i="45"/>
  <c r="AB17" i="45"/>
  <c r="AC17" i="45"/>
  <c r="AE17" i="45"/>
  <c r="AF17" i="45"/>
  <c r="AG17" i="45"/>
  <c r="AH17" i="45"/>
  <c r="Z18" i="45"/>
  <c r="AA18" i="45"/>
  <c r="AB18" i="45"/>
  <c r="AC18" i="45"/>
  <c r="AE18" i="45"/>
  <c r="AF18" i="45"/>
  <c r="AG18" i="45"/>
  <c r="AH18" i="45"/>
  <c r="Z19" i="45"/>
  <c r="AA19" i="45"/>
  <c r="AB19" i="45"/>
  <c r="AC19" i="45"/>
  <c r="AE19" i="45"/>
  <c r="AF19" i="45"/>
  <c r="AG19" i="45"/>
  <c r="AH19" i="45"/>
  <c r="Z20" i="45"/>
  <c r="AA20" i="45"/>
  <c r="AB20" i="45"/>
  <c r="AC20" i="45"/>
  <c r="AE20" i="45"/>
  <c r="AF20" i="45"/>
  <c r="AG20" i="45"/>
  <c r="AH20" i="45"/>
  <c r="Z21" i="45"/>
  <c r="AA21" i="45"/>
  <c r="AB21" i="45"/>
  <c r="AC21" i="45"/>
  <c r="AE21" i="45"/>
  <c r="AF21" i="45"/>
  <c r="AG21" i="45"/>
  <c r="AH21" i="45"/>
  <c r="Z22" i="45"/>
  <c r="AA22" i="45"/>
  <c r="AB22" i="45"/>
  <c r="AC22" i="45"/>
  <c r="AE22" i="45"/>
  <c r="AF22" i="45"/>
  <c r="AG22" i="45"/>
  <c r="AH22" i="45"/>
  <c r="Z23" i="45"/>
  <c r="AA23" i="45"/>
  <c r="AB23" i="45"/>
  <c r="AC23" i="45"/>
  <c r="AE23" i="45"/>
  <c r="AF23" i="45"/>
  <c r="AG23" i="45"/>
  <c r="AH23" i="45"/>
  <c r="Z24" i="45"/>
  <c r="AA24" i="45"/>
  <c r="AB24" i="45"/>
  <c r="AC24" i="45"/>
  <c r="AE24" i="45"/>
  <c r="AF24" i="45"/>
  <c r="AG24" i="45"/>
  <c r="AH24" i="45"/>
  <c r="Z25" i="45"/>
  <c r="AA25" i="45"/>
  <c r="AB25" i="45"/>
  <c r="AC25" i="45"/>
  <c r="AE25" i="45"/>
  <c r="AF25" i="45"/>
  <c r="AG25" i="45"/>
  <c r="AH25" i="45"/>
  <c r="Z26" i="45"/>
  <c r="AA26" i="45"/>
  <c r="AB26" i="45"/>
  <c r="AC26" i="45"/>
  <c r="AE26" i="45"/>
  <c r="AF26" i="45"/>
  <c r="AG26" i="45"/>
  <c r="AH26" i="45"/>
  <c r="Z27" i="45"/>
  <c r="AA27" i="45"/>
  <c r="AB27" i="45"/>
  <c r="AC27" i="45"/>
  <c r="AE27" i="45"/>
  <c r="AF27" i="45"/>
  <c r="AG27" i="45"/>
  <c r="AH27" i="45"/>
  <c r="Z28" i="45"/>
  <c r="AA28" i="45"/>
  <c r="AB28" i="45"/>
  <c r="AC28" i="45"/>
  <c r="AE28" i="45"/>
  <c r="AF28" i="45"/>
  <c r="AG28" i="45"/>
  <c r="AH28" i="45"/>
  <c r="Z29" i="45"/>
  <c r="AA29" i="45"/>
  <c r="AB29" i="45"/>
  <c r="AC29" i="45"/>
  <c r="AE29" i="45"/>
  <c r="AF29" i="45"/>
  <c r="AG29" i="45"/>
  <c r="AH29" i="45"/>
  <c r="Z30" i="45"/>
  <c r="AA30" i="45"/>
  <c r="AB30" i="45"/>
  <c r="AC30" i="45"/>
  <c r="AE30" i="45"/>
  <c r="AF30" i="45"/>
  <c r="AG30" i="45"/>
  <c r="AH30" i="45"/>
  <c r="Z31" i="45"/>
  <c r="AA31" i="45"/>
  <c r="AB31" i="45"/>
  <c r="AC31" i="45"/>
  <c r="AE31" i="45"/>
  <c r="AF31" i="45"/>
  <c r="AG31" i="45"/>
  <c r="AH31" i="45"/>
  <c r="Z32" i="45"/>
  <c r="AA32" i="45"/>
  <c r="AB32" i="45"/>
  <c r="AC32" i="45"/>
  <c r="AE32" i="45"/>
  <c r="AF32" i="45"/>
  <c r="AG32" i="45"/>
  <c r="AH32" i="45"/>
  <c r="Z33" i="45"/>
  <c r="AA33" i="45"/>
  <c r="AB33" i="45"/>
  <c r="AC33" i="45"/>
  <c r="AE33" i="45"/>
  <c r="AF33" i="45"/>
  <c r="AG33" i="45"/>
  <c r="AH33" i="45"/>
  <c r="Z34" i="45"/>
  <c r="AA34" i="45"/>
  <c r="AB34" i="45"/>
  <c r="AC34" i="45"/>
  <c r="AE34" i="45"/>
  <c r="AF34" i="45"/>
  <c r="AG34" i="45"/>
  <c r="AH34" i="45"/>
  <c r="Z35" i="45"/>
  <c r="AA35" i="45"/>
  <c r="AB35" i="45"/>
  <c r="AC35" i="45"/>
  <c r="AE35" i="45"/>
  <c r="AF35" i="45"/>
  <c r="AG35" i="45"/>
  <c r="AH35" i="45"/>
  <c r="Z36" i="45"/>
  <c r="AA36" i="45"/>
  <c r="AB36" i="45"/>
  <c r="AC36" i="45"/>
  <c r="AE36" i="45"/>
  <c r="AF36" i="45"/>
  <c r="AG36" i="45"/>
  <c r="AH36" i="45"/>
  <c r="Z37" i="45"/>
  <c r="AA37" i="45"/>
  <c r="AB37" i="45"/>
  <c r="AC37" i="45"/>
  <c r="AE37" i="45"/>
  <c r="AF37" i="45"/>
  <c r="AG37" i="45"/>
  <c r="AH37" i="45"/>
  <c r="Z38" i="45"/>
  <c r="AA38" i="45"/>
  <c r="AB38" i="45"/>
  <c r="AC38" i="45"/>
  <c r="AE38" i="45"/>
  <c r="AF38" i="45"/>
  <c r="AG38" i="45"/>
  <c r="AH38" i="45"/>
  <c r="Z39" i="45"/>
  <c r="AA39" i="45"/>
  <c r="AB39" i="45"/>
  <c r="AC39" i="45"/>
  <c r="AE39" i="45"/>
  <c r="AF39" i="45"/>
  <c r="AG39" i="45"/>
  <c r="AH39" i="45"/>
  <c r="Z40" i="45"/>
  <c r="AA40" i="45"/>
  <c r="AB40" i="45"/>
  <c r="AC40" i="45"/>
  <c r="AE40" i="45"/>
  <c r="AF40" i="45"/>
  <c r="AG40" i="45"/>
  <c r="AH40" i="45"/>
  <c r="Z41" i="45"/>
  <c r="AA41" i="45"/>
  <c r="AB41" i="45"/>
  <c r="AC41" i="45"/>
  <c r="AE41" i="45"/>
  <c r="AF41" i="45"/>
  <c r="AG41" i="45"/>
  <c r="AH41" i="45"/>
  <c r="Z42" i="45"/>
  <c r="AA42" i="45"/>
  <c r="AB42" i="45"/>
  <c r="AC42" i="45"/>
  <c r="AE42" i="45"/>
  <c r="AF42" i="45"/>
  <c r="AG42" i="45"/>
  <c r="AH42" i="45"/>
  <c r="Z43" i="45"/>
  <c r="AA43" i="45"/>
  <c r="AB43" i="45"/>
  <c r="AC43" i="45"/>
  <c r="AE43" i="45"/>
  <c r="AF43" i="45"/>
  <c r="AG43" i="45"/>
  <c r="AH43" i="45"/>
  <c r="Z44" i="45"/>
  <c r="AA44" i="45"/>
  <c r="AB44" i="45"/>
  <c r="AC44" i="45"/>
  <c r="AE44" i="45"/>
  <c r="AF44" i="45"/>
  <c r="AG44" i="45"/>
  <c r="AH44" i="45"/>
  <c r="Z45" i="45"/>
  <c r="AA45" i="45"/>
  <c r="AB45" i="45"/>
  <c r="AC45" i="45"/>
  <c r="AE45" i="45"/>
  <c r="AF45" i="45"/>
  <c r="AG45" i="45"/>
  <c r="AH45" i="45"/>
  <c r="Z46" i="45"/>
  <c r="AA46" i="45"/>
  <c r="AB46" i="45"/>
  <c r="AC46" i="45"/>
  <c r="AE46" i="45"/>
  <c r="AF46" i="45"/>
  <c r="AG46" i="45"/>
  <c r="AH46" i="45"/>
  <c r="Z47" i="45"/>
  <c r="AA47" i="45"/>
  <c r="AB47" i="45"/>
  <c r="AC47" i="45"/>
  <c r="AE47" i="45"/>
  <c r="AF47" i="45"/>
  <c r="AG47" i="45"/>
  <c r="AH47" i="45"/>
  <c r="Z48" i="45"/>
  <c r="AA48" i="45"/>
  <c r="AB48" i="45"/>
  <c r="AC48" i="45"/>
  <c r="AE48" i="45"/>
  <c r="AF48" i="45"/>
  <c r="AG48" i="45"/>
  <c r="AH48" i="45"/>
  <c r="Z49" i="45"/>
  <c r="AA49" i="45"/>
  <c r="AB49" i="45"/>
  <c r="AC49" i="45"/>
  <c r="AE49" i="45"/>
  <c r="AF49" i="45"/>
  <c r="AG49" i="45"/>
  <c r="AH49" i="45"/>
  <c r="Z50" i="45"/>
  <c r="AA50" i="45"/>
  <c r="AB50" i="45"/>
  <c r="AC50" i="45"/>
  <c r="AE50" i="45"/>
  <c r="AF50" i="45"/>
  <c r="AG50" i="45"/>
  <c r="AH50" i="45"/>
  <c r="Z51" i="45"/>
  <c r="AA51" i="45"/>
  <c r="AB51" i="45"/>
  <c r="AC51" i="45"/>
  <c r="AE51" i="45"/>
  <c r="AF51" i="45"/>
  <c r="AG51" i="45"/>
  <c r="AH51" i="45"/>
  <c r="Z52" i="45"/>
  <c r="AA52" i="45"/>
  <c r="AB52" i="45"/>
  <c r="AC52" i="45"/>
  <c r="AE52" i="45"/>
  <c r="AF52" i="45"/>
  <c r="AG52" i="45"/>
  <c r="AH52" i="45"/>
  <c r="Z53" i="45"/>
  <c r="AA53" i="45"/>
  <c r="AB53" i="45"/>
  <c r="AC53" i="45"/>
  <c r="AE53" i="45"/>
  <c r="AF53" i="45"/>
  <c r="AG53" i="45"/>
  <c r="AH53" i="45"/>
  <c r="Z54" i="45"/>
  <c r="AA54" i="45"/>
  <c r="AB54" i="45"/>
  <c r="AC54" i="45"/>
  <c r="AE54" i="45"/>
  <c r="AF54" i="45"/>
  <c r="AG54" i="45"/>
  <c r="AH54" i="45"/>
  <c r="Z55" i="45"/>
  <c r="AA55" i="45"/>
  <c r="AB55" i="45"/>
  <c r="AC55" i="45"/>
  <c r="AE55" i="45"/>
  <c r="AF55" i="45"/>
  <c r="AG55" i="45"/>
  <c r="AH55" i="45"/>
  <c r="Z56" i="45"/>
  <c r="AA56" i="45"/>
  <c r="AB56" i="45"/>
  <c r="AC56" i="45"/>
  <c r="AE56" i="45"/>
  <c r="AF56" i="45"/>
  <c r="AG56" i="45"/>
  <c r="AH56" i="45"/>
  <c r="Z57" i="45"/>
  <c r="AA57" i="45"/>
  <c r="AB57" i="45"/>
  <c r="AC57" i="45"/>
  <c r="AE57" i="45"/>
  <c r="AF57" i="45"/>
  <c r="AG57" i="45"/>
  <c r="AH57" i="45"/>
  <c r="Z58" i="45"/>
  <c r="AA58" i="45"/>
  <c r="AB58" i="45"/>
  <c r="AC58" i="45"/>
  <c r="AE58" i="45"/>
  <c r="AF58" i="45"/>
  <c r="AG58" i="45"/>
  <c r="AH58" i="45"/>
  <c r="Z59" i="45"/>
  <c r="AA59" i="45"/>
  <c r="AB59" i="45"/>
  <c r="AC59" i="45"/>
  <c r="AE59" i="45"/>
  <c r="AF59" i="45"/>
  <c r="AG59" i="45"/>
  <c r="AH59" i="45"/>
  <c r="Z60" i="45"/>
  <c r="AA60" i="45"/>
  <c r="AB60" i="45"/>
  <c r="AC60" i="45"/>
  <c r="AE60" i="45"/>
  <c r="AF60" i="45"/>
  <c r="AG60" i="45"/>
  <c r="AH60" i="45"/>
  <c r="Z61" i="45"/>
  <c r="AA61" i="45"/>
  <c r="AB61" i="45"/>
  <c r="AC61" i="45"/>
  <c r="AE61" i="45"/>
  <c r="AF61" i="45"/>
  <c r="AG61" i="45"/>
  <c r="AH61" i="45"/>
  <c r="Z62" i="45"/>
  <c r="AA62" i="45"/>
  <c r="AB62" i="45"/>
  <c r="AC62" i="45"/>
  <c r="AE62" i="45"/>
  <c r="AF62" i="45"/>
  <c r="AG62" i="45"/>
  <c r="AH62" i="45"/>
  <c r="Z63" i="45"/>
  <c r="AA63" i="45"/>
  <c r="AB63" i="45"/>
  <c r="AC63" i="45"/>
  <c r="AE63" i="45"/>
  <c r="AF63" i="45"/>
  <c r="AG63" i="45"/>
  <c r="AH63" i="45"/>
  <c r="Z64" i="45"/>
  <c r="AA64" i="45"/>
  <c r="AB64" i="45"/>
  <c r="AC64" i="45"/>
  <c r="AE64" i="45"/>
  <c r="AF64" i="45"/>
  <c r="AG64" i="45"/>
  <c r="AH64" i="45"/>
  <c r="Z65" i="45"/>
  <c r="AA65" i="45"/>
  <c r="AB65" i="45"/>
  <c r="AC65" i="45"/>
  <c r="AE65" i="45"/>
  <c r="AF65" i="45"/>
  <c r="AG65" i="45"/>
  <c r="AH65" i="45"/>
  <c r="Z66" i="45"/>
  <c r="AA66" i="45"/>
  <c r="AB66" i="45"/>
  <c r="AC66" i="45"/>
  <c r="AE66" i="45"/>
  <c r="AF66" i="45"/>
  <c r="AG66" i="45"/>
  <c r="AH66" i="45"/>
  <c r="Z67" i="45"/>
  <c r="AA67" i="45"/>
  <c r="AB67" i="45"/>
  <c r="AC67" i="45"/>
  <c r="AE67" i="45"/>
  <c r="AF67" i="45"/>
  <c r="AG67" i="45"/>
  <c r="AH67" i="45"/>
  <c r="Z68" i="45"/>
  <c r="AA68" i="45"/>
  <c r="AB68" i="45"/>
  <c r="AC68" i="45"/>
  <c r="AE68" i="45"/>
  <c r="AF68" i="45"/>
  <c r="AG68" i="45"/>
  <c r="AH68" i="45"/>
  <c r="Z69" i="45"/>
  <c r="AA69" i="45"/>
  <c r="AB69" i="45"/>
  <c r="AC69" i="45"/>
  <c r="AE69" i="45"/>
  <c r="AF69" i="45"/>
  <c r="AG69" i="45"/>
  <c r="AH69" i="45"/>
  <c r="Z70" i="45"/>
  <c r="AA70" i="45"/>
  <c r="AB70" i="45"/>
  <c r="AC70" i="45"/>
  <c r="AE70" i="45"/>
  <c r="AF70" i="45"/>
  <c r="AG70" i="45"/>
  <c r="AH70" i="45"/>
  <c r="Z71" i="45"/>
  <c r="AA71" i="45"/>
  <c r="AB71" i="45"/>
  <c r="AC71" i="45"/>
  <c r="AE71" i="45"/>
  <c r="AF71" i="45"/>
  <c r="AG71" i="45"/>
  <c r="AH71" i="45"/>
  <c r="Z72" i="45"/>
  <c r="AA72" i="45"/>
  <c r="AB72" i="45"/>
  <c r="AC72" i="45"/>
  <c r="AE72" i="45"/>
  <c r="AF72" i="45"/>
  <c r="AG72" i="45"/>
  <c r="AH72" i="45"/>
  <c r="Z73" i="45"/>
  <c r="AA73" i="45"/>
  <c r="AB73" i="45"/>
  <c r="AC73" i="45"/>
  <c r="AE73" i="45"/>
  <c r="AF73" i="45"/>
  <c r="AG73" i="45"/>
  <c r="AH73" i="45"/>
  <c r="Z74" i="45"/>
  <c r="AA74" i="45"/>
  <c r="AB74" i="45"/>
  <c r="AC74" i="45"/>
  <c r="AE74" i="45"/>
  <c r="AF74" i="45"/>
  <c r="AG74" i="45"/>
  <c r="AH74" i="45"/>
  <c r="Z75" i="45"/>
  <c r="AA75" i="45"/>
  <c r="AB75" i="45"/>
  <c r="AC75" i="45"/>
  <c r="AE75" i="45"/>
  <c r="AF75" i="45"/>
  <c r="AG75" i="45"/>
  <c r="AH75" i="45"/>
  <c r="Z76" i="45"/>
  <c r="AA76" i="45"/>
  <c r="AB76" i="45"/>
  <c r="AC76" i="45"/>
  <c r="AE76" i="45"/>
  <c r="AF76" i="45"/>
  <c r="AG76" i="45"/>
  <c r="AH76" i="45"/>
  <c r="Z77" i="45"/>
  <c r="AA77" i="45"/>
  <c r="AB77" i="45"/>
  <c r="AC77" i="45"/>
  <c r="AE77" i="45"/>
  <c r="AF77" i="45"/>
  <c r="AG77" i="45"/>
  <c r="AH77" i="45"/>
  <c r="Z78" i="45"/>
  <c r="AA78" i="45"/>
  <c r="AB78" i="45"/>
  <c r="AC78" i="45"/>
  <c r="AE78" i="45"/>
  <c r="AF78" i="45"/>
  <c r="AG78" i="45"/>
  <c r="AH78" i="45"/>
  <c r="Z79" i="45"/>
  <c r="AA79" i="45"/>
  <c r="AB79" i="45"/>
  <c r="AC79" i="45"/>
  <c r="AE79" i="45"/>
  <c r="AF79" i="45"/>
  <c r="AG79" i="45"/>
  <c r="AH79" i="45"/>
  <c r="Z80" i="45"/>
  <c r="AA80" i="45"/>
  <c r="AB80" i="45"/>
  <c r="AC80" i="45"/>
  <c r="AE80" i="45"/>
  <c r="AF80" i="45"/>
  <c r="AG80" i="45"/>
  <c r="AH80" i="45"/>
  <c r="Z81" i="45"/>
  <c r="AA81" i="45"/>
  <c r="AB81" i="45"/>
  <c r="AC81" i="45"/>
  <c r="AE81" i="45"/>
  <c r="AF81" i="45"/>
  <c r="AG81" i="45"/>
  <c r="AH81" i="45"/>
  <c r="Z82" i="45"/>
  <c r="AA82" i="45"/>
  <c r="AB82" i="45"/>
  <c r="AC82" i="45"/>
  <c r="AE82" i="45"/>
  <c r="AF82" i="45"/>
  <c r="AG82" i="45"/>
  <c r="AH82" i="45"/>
  <c r="Z83" i="45"/>
  <c r="AA83" i="45"/>
  <c r="AB83" i="45"/>
  <c r="AC83" i="45"/>
  <c r="AE83" i="45"/>
  <c r="AF83" i="45"/>
  <c r="AG83" i="45"/>
  <c r="AH83" i="45"/>
  <c r="Z84" i="45"/>
  <c r="AA84" i="45"/>
  <c r="AB84" i="45"/>
  <c r="AC84" i="45"/>
  <c r="AE84" i="45"/>
  <c r="AF84" i="45"/>
  <c r="AG84" i="45"/>
  <c r="AH84" i="45"/>
  <c r="Z85" i="45"/>
  <c r="AA85" i="45"/>
  <c r="AB85" i="45"/>
  <c r="AC85" i="45"/>
  <c r="AE85" i="45"/>
  <c r="AF85" i="45"/>
  <c r="AG85" i="45"/>
  <c r="AH85" i="45"/>
  <c r="Z86" i="45"/>
  <c r="AA86" i="45"/>
  <c r="AB86" i="45"/>
  <c r="AC86" i="45"/>
  <c r="AE86" i="45"/>
  <c r="AF86" i="45"/>
  <c r="AG86" i="45"/>
  <c r="AH86" i="45"/>
  <c r="Z87" i="45"/>
  <c r="AA87" i="45"/>
  <c r="AB87" i="45"/>
  <c r="AC87" i="45"/>
  <c r="AE87" i="45"/>
  <c r="AF87" i="45"/>
  <c r="AG87" i="45"/>
  <c r="AH87" i="45"/>
  <c r="Z88" i="45"/>
  <c r="AA88" i="45"/>
  <c r="AB88" i="45"/>
  <c r="AC88" i="45"/>
  <c r="AE88" i="45"/>
  <c r="AF88" i="45"/>
  <c r="AG88" i="45"/>
  <c r="AH88" i="45"/>
  <c r="Z89" i="45"/>
  <c r="AA89" i="45"/>
  <c r="AB89" i="45"/>
  <c r="AC89" i="45"/>
  <c r="AE89" i="45"/>
  <c r="AF89" i="45"/>
  <c r="AG89" i="45"/>
  <c r="AH89" i="45"/>
  <c r="Z90" i="45"/>
  <c r="AA90" i="45"/>
  <c r="AB90" i="45"/>
  <c r="AC90" i="45"/>
  <c r="AE90" i="45"/>
  <c r="AF90" i="45"/>
  <c r="AG90" i="45"/>
  <c r="AH90" i="45"/>
  <c r="Z91" i="45"/>
  <c r="AA91" i="45"/>
  <c r="AB91" i="45"/>
  <c r="AC91" i="45"/>
  <c r="AE91" i="45"/>
  <c r="AF91" i="45"/>
  <c r="AG91" i="45"/>
  <c r="AH91" i="45"/>
  <c r="Z92" i="45"/>
  <c r="AA92" i="45"/>
  <c r="AB92" i="45"/>
  <c r="AC92" i="45"/>
  <c r="AE92" i="45"/>
  <c r="AF92" i="45"/>
  <c r="AG92" i="45"/>
  <c r="AH92" i="45"/>
  <c r="Z93" i="45"/>
  <c r="AA93" i="45"/>
  <c r="AB93" i="45"/>
  <c r="AC93" i="45"/>
  <c r="AE93" i="45"/>
  <c r="AF93" i="45"/>
  <c r="AG93" i="45"/>
  <c r="AH93" i="45"/>
  <c r="Z94" i="45"/>
  <c r="AA94" i="45"/>
  <c r="AB94" i="45"/>
  <c r="AC94" i="45"/>
  <c r="AE94" i="45"/>
  <c r="AF94" i="45"/>
  <c r="AG94" i="45"/>
  <c r="AH94" i="45"/>
  <c r="Z95" i="45"/>
  <c r="AA95" i="45"/>
  <c r="AB95" i="45"/>
  <c r="AC95" i="45"/>
  <c r="AE95" i="45"/>
  <c r="AF95" i="45"/>
  <c r="AG95" i="45"/>
  <c r="AH95" i="45"/>
  <c r="Z96" i="45"/>
  <c r="AA96" i="45"/>
  <c r="AB96" i="45"/>
  <c r="AC96" i="45"/>
  <c r="AE96" i="45"/>
  <c r="AF96" i="45"/>
  <c r="AG96" i="45"/>
  <c r="AH96" i="45"/>
  <c r="Z97" i="45"/>
  <c r="AA97" i="45"/>
  <c r="AB97" i="45"/>
  <c r="AC97" i="45"/>
  <c r="AE97" i="45"/>
  <c r="AF97" i="45"/>
  <c r="AG97" i="45"/>
  <c r="AH97" i="45"/>
  <c r="Z98" i="45"/>
  <c r="AA98" i="45"/>
  <c r="AB98" i="45"/>
  <c r="AC98" i="45"/>
  <c r="AE98" i="45"/>
  <c r="AF98" i="45"/>
  <c r="AG98" i="45"/>
  <c r="AH98" i="45"/>
  <c r="Z99" i="45"/>
  <c r="AA99" i="45"/>
  <c r="AB99" i="45"/>
  <c r="AC99" i="45"/>
  <c r="AE99" i="45"/>
  <c r="AF99" i="45"/>
  <c r="AG99" i="45"/>
  <c r="AH99" i="45"/>
  <c r="Z100" i="45"/>
  <c r="AA100" i="45"/>
  <c r="AB100" i="45"/>
  <c r="AC100" i="45"/>
  <c r="AE100" i="45"/>
  <c r="AF100" i="45"/>
  <c r="AG100" i="45"/>
  <c r="AH100" i="45"/>
  <c r="Z101" i="45"/>
  <c r="AA101" i="45"/>
  <c r="AB101" i="45"/>
  <c r="AC101" i="45"/>
  <c r="AE101" i="45"/>
  <c r="AF101" i="45"/>
  <c r="AG101" i="45"/>
  <c r="AH101" i="45"/>
  <c r="Z102" i="45"/>
  <c r="AA102" i="45"/>
  <c r="AB102" i="45"/>
  <c r="AC102" i="45"/>
  <c r="AE102" i="45"/>
  <c r="AF102" i="45"/>
  <c r="AG102" i="45"/>
  <c r="AH102" i="45"/>
  <c r="Z103" i="45"/>
  <c r="AA103" i="45"/>
  <c r="AB103" i="45"/>
  <c r="AC103" i="45"/>
  <c r="AE103" i="45"/>
  <c r="AF103" i="45"/>
  <c r="AG103" i="45"/>
  <c r="AH103" i="45"/>
  <c r="Z104" i="45"/>
  <c r="AA104" i="45"/>
  <c r="AB104" i="45"/>
  <c r="AC104" i="45"/>
  <c r="AE104" i="45"/>
  <c r="AF104" i="45"/>
  <c r="AG104" i="45"/>
  <c r="AH104" i="45"/>
  <c r="Z105" i="45"/>
  <c r="AA105" i="45"/>
  <c r="AB105" i="45"/>
  <c r="AC105" i="45"/>
  <c r="AE105" i="45"/>
  <c r="AF105" i="45"/>
  <c r="AG105" i="45"/>
  <c r="AH105" i="45"/>
  <c r="Z106" i="45"/>
  <c r="AA106" i="45"/>
  <c r="AB106" i="45"/>
  <c r="AC106" i="45"/>
  <c r="AE106" i="45"/>
  <c r="AF106" i="45"/>
  <c r="AG106" i="45"/>
  <c r="AH106" i="45"/>
  <c r="Z107" i="45"/>
  <c r="AA107" i="45"/>
  <c r="AB107" i="45"/>
  <c r="AC107" i="45"/>
  <c r="AE107" i="45"/>
  <c r="AF107" i="45"/>
  <c r="AG107" i="45"/>
  <c r="AH107" i="45"/>
  <c r="Z108" i="45"/>
  <c r="AA108" i="45"/>
  <c r="AB108" i="45"/>
  <c r="AC108" i="45"/>
  <c r="AE108" i="45"/>
  <c r="AF108" i="45"/>
  <c r="AG108" i="45"/>
  <c r="AH108" i="45"/>
  <c r="Z109" i="45"/>
  <c r="AA109" i="45"/>
  <c r="AB109" i="45"/>
  <c r="AC109" i="45"/>
  <c r="AE109" i="45"/>
  <c r="AF109" i="45"/>
  <c r="AG109" i="45"/>
  <c r="AH109" i="45"/>
  <c r="Z110" i="45"/>
  <c r="AA110" i="45"/>
  <c r="AB110" i="45"/>
  <c r="AC110" i="45"/>
  <c r="AE110" i="45"/>
  <c r="AF110" i="45"/>
  <c r="AG110" i="45"/>
  <c r="AH110" i="45"/>
  <c r="Z111" i="45"/>
  <c r="AA111" i="45"/>
  <c r="AB111" i="45"/>
  <c r="AC111" i="45"/>
  <c r="AE111" i="45"/>
  <c r="AF111" i="45"/>
  <c r="AG111" i="45"/>
  <c r="AH111" i="45"/>
  <c r="Z112" i="45"/>
  <c r="AA112" i="45"/>
  <c r="AB112" i="45"/>
  <c r="AC112" i="45"/>
  <c r="AE112" i="45"/>
  <c r="AF112" i="45"/>
  <c r="AG112" i="45"/>
  <c r="AH112" i="45"/>
  <c r="Z113" i="45"/>
  <c r="AA113" i="45"/>
  <c r="AB113" i="45"/>
  <c r="AC113" i="45"/>
  <c r="AE113" i="45"/>
  <c r="AF113" i="45"/>
  <c r="AG113" i="45"/>
  <c r="AH113" i="45"/>
  <c r="Z114" i="45"/>
  <c r="AA114" i="45"/>
  <c r="AB114" i="45"/>
  <c r="AC114" i="45"/>
  <c r="AE114" i="45"/>
  <c r="AF114" i="45"/>
  <c r="AG114" i="45"/>
  <c r="AH114" i="45"/>
  <c r="Z115" i="45"/>
  <c r="AA115" i="45"/>
  <c r="AB115" i="45"/>
  <c r="AC115" i="45"/>
  <c r="AE115" i="45"/>
  <c r="AF115" i="45"/>
  <c r="AG115" i="45"/>
  <c r="AH115" i="45"/>
  <c r="Z116" i="45"/>
  <c r="AA116" i="45"/>
  <c r="AB116" i="45"/>
  <c r="AC116" i="45"/>
  <c r="AE116" i="45"/>
  <c r="AF116" i="45"/>
  <c r="AG116" i="45"/>
  <c r="AH116" i="45"/>
  <c r="Z117" i="45"/>
  <c r="AA117" i="45"/>
  <c r="AB117" i="45"/>
  <c r="AC117" i="45"/>
  <c r="AE117" i="45"/>
  <c r="AF117" i="45"/>
  <c r="AG117" i="45"/>
  <c r="AH117" i="45"/>
  <c r="Z118" i="45"/>
  <c r="AA118" i="45"/>
  <c r="AB118" i="45"/>
  <c r="AC118" i="45"/>
  <c r="AE118" i="45"/>
  <c r="AF118" i="45"/>
  <c r="AG118" i="45"/>
  <c r="AH118" i="45"/>
  <c r="Z119" i="45"/>
  <c r="AA119" i="45"/>
  <c r="AB119" i="45"/>
  <c r="AC119" i="45"/>
  <c r="AE119" i="45"/>
  <c r="AF119" i="45"/>
  <c r="AG119" i="45"/>
  <c r="AH119" i="45"/>
  <c r="Z120" i="45"/>
  <c r="AA120" i="45"/>
  <c r="AB120" i="45"/>
  <c r="AC120" i="45"/>
  <c r="AE120" i="45"/>
  <c r="AF120" i="45"/>
  <c r="AG120" i="45"/>
  <c r="AH120" i="45"/>
  <c r="Z121" i="45"/>
  <c r="AA121" i="45"/>
  <c r="AB121" i="45"/>
  <c r="AC121" i="45"/>
  <c r="AE121" i="45"/>
  <c r="AF121" i="45"/>
  <c r="AG121" i="45"/>
  <c r="AH121" i="45"/>
  <c r="Z122" i="45"/>
  <c r="AA122" i="45"/>
  <c r="AB122" i="45"/>
  <c r="AC122" i="45"/>
  <c r="AE122" i="45"/>
  <c r="AF122" i="45"/>
  <c r="AG122" i="45"/>
  <c r="AH122" i="45"/>
  <c r="Z123" i="45"/>
  <c r="AA123" i="45"/>
  <c r="AB123" i="45"/>
  <c r="AC123" i="45"/>
  <c r="AE123" i="45"/>
  <c r="AF123" i="45"/>
  <c r="AG123" i="45"/>
  <c r="AH123" i="45"/>
  <c r="Z124" i="45"/>
  <c r="AA124" i="45"/>
  <c r="AB124" i="45"/>
  <c r="AC124" i="45"/>
  <c r="AE124" i="45"/>
  <c r="AF124" i="45"/>
  <c r="AG124" i="45"/>
  <c r="AH124" i="45"/>
  <c r="Z125" i="45"/>
  <c r="AA125" i="45"/>
  <c r="AB125" i="45"/>
  <c r="AC125" i="45"/>
  <c r="AE125" i="45"/>
  <c r="AF125" i="45"/>
  <c r="AG125" i="45"/>
  <c r="AH125" i="45"/>
  <c r="Z126" i="45"/>
  <c r="AA126" i="45"/>
  <c r="AB126" i="45"/>
  <c r="AC126" i="45"/>
  <c r="AE126" i="45"/>
  <c r="AF126" i="45"/>
  <c r="AG126" i="45"/>
  <c r="AH126" i="45"/>
  <c r="Z127" i="45"/>
  <c r="AA127" i="45"/>
  <c r="AB127" i="45"/>
  <c r="AC127" i="45"/>
  <c r="AE127" i="45"/>
  <c r="AF127" i="45"/>
  <c r="AG127" i="45"/>
  <c r="AH127" i="45"/>
  <c r="Z128" i="45"/>
  <c r="AA128" i="45"/>
  <c r="AB128" i="45"/>
  <c r="AC128" i="45"/>
  <c r="AE128" i="45"/>
  <c r="AF128" i="45"/>
  <c r="AG128" i="45"/>
  <c r="AH128" i="45"/>
  <c r="Z129" i="45"/>
  <c r="AA129" i="45"/>
  <c r="AB129" i="45"/>
  <c r="AC129" i="45"/>
  <c r="AE129" i="45"/>
  <c r="AF129" i="45"/>
  <c r="AG129" i="45"/>
  <c r="AH129" i="45"/>
  <c r="Z130" i="45"/>
  <c r="AA130" i="45"/>
  <c r="AB130" i="45"/>
  <c r="AC130" i="45"/>
  <c r="AE130" i="45"/>
  <c r="AF130" i="45"/>
  <c r="AG130" i="45"/>
  <c r="AH130" i="45"/>
  <c r="Z131" i="45"/>
  <c r="AA131" i="45"/>
  <c r="AB131" i="45"/>
  <c r="AC131" i="45"/>
  <c r="AE131" i="45"/>
  <c r="AF131" i="45"/>
  <c r="AG131" i="45"/>
  <c r="AH131" i="45"/>
  <c r="Z132" i="45"/>
  <c r="AA132" i="45"/>
  <c r="AB132" i="45"/>
  <c r="AC132" i="45"/>
  <c r="AE132" i="45"/>
  <c r="AF132" i="45"/>
  <c r="AG132" i="45"/>
  <c r="AH132" i="45"/>
  <c r="Z133" i="45"/>
  <c r="AA133" i="45"/>
  <c r="AB133" i="45"/>
  <c r="AC133" i="45"/>
  <c r="AE133" i="45"/>
  <c r="AF133" i="45"/>
  <c r="AG133" i="45"/>
  <c r="AH133" i="45"/>
  <c r="Z134" i="45"/>
  <c r="AA134" i="45"/>
  <c r="AB134" i="45"/>
  <c r="AC134" i="45"/>
  <c r="AE134" i="45"/>
  <c r="AF134" i="45"/>
  <c r="AG134" i="45"/>
  <c r="AH134" i="45"/>
  <c r="Z135" i="45"/>
  <c r="AA135" i="45"/>
  <c r="AB135" i="45"/>
  <c r="AC135" i="45"/>
  <c r="AE135" i="45"/>
  <c r="AF135" i="45"/>
  <c r="AG135" i="45"/>
  <c r="AH135" i="45"/>
  <c r="Z136" i="45"/>
  <c r="AA136" i="45"/>
  <c r="AB136" i="45"/>
  <c r="AC136" i="45"/>
  <c r="AE136" i="45"/>
  <c r="AF136" i="45"/>
  <c r="AG136" i="45"/>
  <c r="AH136" i="45"/>
  <c r="Z137" i="45"/>
  <c r="AA137" i="45"/>
  <c r="AB137" i="45"/>
  <c r="AC137" i="45"/>
  <c r="AE137" i="45"/>
  <c r="AF137" i="45"/>
  <c r="AG137" i="45"/>
  <c r="AH137" i="45"/>
  <c r="Z138" i="45"/>
  <c r="AA138" i="45"/>
  <c r="AB138" i="45"/>
  <c r="AC138" i="45"/>
  <c r="AE138" i="45"/>
  <c r="AF138" i="45"/>
  <c r="AG138" i="45"/>
  <c r="AH138" i="45"/>
  <c r="Z139" i="45"/>
  <c r="AA139" i="45"/>
  <c r="AB139" i="45"/>
  <c r="AC139" i="45"/>
  <c r="AE139" i="45"/>
  <c r="AF139" i="45"/>
  <c r="AG139" i="45"/>
  <c r="AH139" i="45"/>
  <c r="Z140" i="45"/>
  <c r="AA140" i="45"/>
  <c r="AB140" i="45"/>
  <c r="AC140" i="45"/>
  <c r="AE140" i="45"/>
  <c r="AF140" i="45"/>
  <c r="AG140" i="45"/>
  <c r="AH140" i="45"/>
  <c r="Z141" i="45"/>
  <c r="AA141" i="45"/>
  <c r="AB141" i="45"/>
  <c r="AC141" i="45"/>
  <c r="AE141" i="45"/>
  <c r="AF141" i="45"/>
  <c r="AG141" i="45"/>
  <c r="AH141" i="45"/>
  <c r="Z142" i="45"/>
  <c r="AA142" i="45"/>
  <c r="AB142" i="45"/>
  <c r="AC142" i="45"/>
  <c r="AE142" i="45"/>
  <c r="AF142" i="45"/>
  <c r="AG142" i="45"/>
  <c r="AH142" i="45"/>
  <c r="Z143" i="45"/>
  <c r="AA143" i="45"/>
  <c r="AB143" i="45"/>
  <c r="AC143" i="45"/>
  <c r="AE143" i="45"/>
  <c r="AF143" i="45"/>
  <c r="AG143" i="45"/>
  <c r="AH143" i="45"/>
  <c r="Z144" i="45"/>
  <c r="AA144" i="45"/>
  <c r="AB144" i="45"/>
  <c r="AC144" i="45"/>
  <c r="AE144" i="45"/>
  <c r="AF144" i="45"/>
  <c r="AG144" i="45"/>
  <c r="AH144" i="45"/>
  <c r="Z145" i="45"/>
  <c r="AA145" i="45"/>
  <c r="AB145" i="45"/>
  <c r="AC145" i="45"/>
  <c r="AE145" i="45"/>
  <c r="AF145" i="45"/>
  <c r="AG145" i="45"/>
  <c r="AH145" i="45"/>
  <c r="Z146" i="45"/>
  <c r="AA146" i="45"/>
  <c r="AB146" i="45"/>
  <c r="AC146" i="45"/>
  <c r="AE146" i="45"/>
  <c r="AF146" i="45"/>
  <c r="AG146" i="45"/>
  <c r="AH146" i="45"/>
  <c r="Z147" i="45"/>
  <c r="AA147" i="45"/>
  <c r="AB147" i="45"/>
  <c r="AC147" i="45"/>
  <c r="AE147" i="45"/>
  <c r="AF147" i="45"/>
  <c r="AG147" i="45"/>
  <c r="AH147" i="45"/>
  <c r="Z148" i="45"/>
  <c r="AA148" i="45"/>
  <c r="AB148" i="45"/>
  <c r="AC148" i="45"/>
  <c r="AE148" i="45"/>
  <c r="AF148" i="45"/>
  <c r="AG148" i="45"/>
  <c r="AH148" i="45"/>
  <c r="Z149" i="45"/>
  <c r="AA149" i="45"/>
  <c r="AB149" i="45"/>
  <c r="AC149" i="45"/>
  <c r="AE149" i="45"/>
  <c r="AF149" i="45"/>
  <c r="AG149" i="45"/>
  <c r="AH149" i="45"/>
  <c r="Z150" i="45"/>
  <c r="AA150" i="45"/>
  <c r="AB150" i="45"/>
  <c r="AC150" i="45"/>
  <c r="AE150" i="45"/>
  <c r="AF150" i="45"/>
  <c r="AG150" i="45"/>
  <c r="AH150" i="45"/>
  <c r="Z151" i="45"/>
  <c r="AA151" i="45"/>
  <c r="AB151" i="45"/>
  <c r="AC151" i="45"/>
  <c r="AE151" i="45"/>
  <c r="AF151" i="45"/>
  <c r="AG151" i="45"/>
  <c r="AH151" i="45"/>
  <c r="Z152" i="45"/>
  <c r="AA152" i="45"/>
  <c r="AB152" i="45"/>
  <c r="AC152" i="45"/>
  <c r="AE152" i="45"/>
  <c r="AF152" i="45"/>
  <c r="AG152" i="45"/>
  <c r="AH152" i="45"/>
  <c r="Z153" i="45"/>
  <c r="AA153" i="45"/>
  <c r="AB153" i="45"/>
  <c r="AC153" i="45"/>
  <c r="AE153" i="45"/>
  <c r="AF153" i="45"/>
  <c r="AG153" i="45"/>
  <c r="AH153" i="45"/>
  <c r="Z154" i="45"/>
  <c r="AA154" i="45"/>
  <c r="AB154" i="45"/>
  <c r="AC154" i="45"/>
  <c r="AE154" i="45"/>
  <c r="AF154" i="45"/>
  <c r="AG154" i="45"/>
  <c r="AH154" i="45"/>
  <c r="Z155" i="45"/>
  <c r="AA155" i="45"/>
  <c r="AB155" i="45"/>
  <c r="AC155" i="45"/>
  <c r="AE155" i="45"/>
  <c r="AF155" i="45"/>
  <c r="AG155" i="45"/>
  <c r="AH155" i="45"/>
  <c r="Z156" i="45"/>
  <c r="AA156" i="45"/>
  <c r="AB156" i="45"/>
  <c r="AC156" i="45"/>
  <c r="AE156" i="45"/>
  <c r="AF156" i="45"/>
  <c r="AG156" i="45"/>
  <c r="AH156" i="45"/>
  <c r="Z157" i="45"/>
  <c r="AA157" i="45"/>
  <c r="AB157" i="45"/>
  <c r="AC157" i="45"/>
  <c r="AE157" i="45"/>
  <c r="AF157" i="45"/>
  <c r="AG157" i="45"/>
  <c r="AH157" i="45"/>
  <c r="Z158" i="45"/>
  <c r="AA158" i="45"/>
  <c r="AB158" i="45"/>
  <c r="AC158" i="45"/>
  <c r="AE158" i="45"/>
  <c r="AF158" i="45"/>
  <c r="AG158" i="45"/>
  <c r="AH158" i="45"/>
  <c r="Z159" i="45"/>
  <c r="AA159" i="45"/>
  <c r="AB159" i="45"/>
  <c r="AC159" i="45"/>
  <c r="AE159" i="45"/>
  <c r="AF159" i="45"/>
  <c r="AG159" i="45"/>
  <c r="AH159" i="45"/>
  <c r="Z160" i="45"/>
  <c r="AA160" i="45"/>
  <c r="AB160" i="45"/>
  <c r="AC160" i="45"/>
  <c r="AE160" i="45"/>
  <c r="AF160" i="45"/>
  <c r="AG160" i="45"/>
  <c r="AH160" i="45"/>
  <c r="Z161" i="45"/>
  <c r="AA161" i="45"/>
  <c r="AB161" i="45"/>
  <c r="AC161" i="45"/>
  <c r="AE161" i="45"/>
  <c r="AF161" i="45"/>
  <c r="AG161" i="45"/>
  <c r="AH161" i="45"/>
  <c r="Z162" i="45"/>
  <c r="AA162" i="45"/>
  <c r="AB162" i="45"/>
  <c r="AC162" i="45"/>
  <c r="AE162" i="45"/>
  <c r="AF162" i="45"/>
  <c r="AG162" i="45"/>
  <c r="AH162" i="45"/>
  <c r="Z163" i="45"/>
  <c r="AA163" i="45"/>
  <c r="AB163" i="45"/>
  <c r="AC163" i="45"/>
  <c r="AE163" i="45"/>
  <c r="AF163" i="45"/>
  <c r="AG163" i="45"/>
  <c r="AH163" i="45"/>
  <c r="Z164" i="45"/>
  <c r="AA164" i="45"/>
  <c r="AB164" i="45"/>
  <c r="AC164" i="45"/>
  <c r="AE164" i="45"/>
  <c r="AF164" i="45"/>
  <c r="AG164" i="45"/>
  <c r="AH164" i="45"/>
  <c r="Z165" i="45"/>
  <c r="AA165" i="45"/>
  <c r="AB165" i="45"/>
  <c r="AC165" i="45"/>
  <c r="AE165" i="45"/>
  <c r="AF165" i="45"/>
  <c r="AG165" i="45"/>
  <c r="AH165" i="45"/>
  <c r="Z166" i="45"/>
  <c r="AA166" i="45"/>
  <c r="AB166" i="45"/>
  <c r="AC166" i="45"/>
  <c r="AE166" i="45"/>
  <c r="AF166" i="45"/>
  <c r="AG166" i="45"/>
  <c r="AH166" i="45"/>
  <c r="Z167" i="45"/>
  <c r="AA167" i="45"/>
  <c r="AB167" i="45"/>
  <c r="AC167" i="45"/>
  <c r="AE167" i="45"/>
  <c r="AF167" i="45"/>
  <c r="AG167" i="45"/>
  <c r="AH167" i="45"/>
  <c r="Z168" i="45"/>
  <c r="AA168" i="45"/>
  <c r="AB168" i="45"/>
  <c r="AC168" i="45"/>
  <c r="AE168" i="45"/>
  <c r="AF168" i="45"/>
  <c r="AG168" i="45"/>
  <c r="AH168" i="45"/>
  <c r="Z169" i="45"/>
  <c r="AA169" i="45"/>
  <c r="AB169" i="45"/>
  <c r="AC169" i="45"/>
  <c r="AE169" i="45"/>
  <c r="AF169" i="45"/>
  <c r="AG169" i="45"/>
  <c r="AH169" i="45"/>
  <c r="Z170" i="45"/>
  <c r="AA170" i="45"/>
  <c r="AB170" i="45"/>
  <c r="AC170" i="45"/>
  <c r="AE170" i="45"/>
  <c r="AF170" i="45"/>
  <c r="AG170" i="45"/>
  <c r="AH170" i="45"/>
  <c r="Z171" i="45"/>
  <c r="AA171" i="45"/>
  <c r="AB171" i="45"/>
  <c r="AC171" i="45"/>
  <c r="AE171" i="45"/>
  <c r="AF171" i="45"/>
  <c r="AG171" i="45"/>
  <c r="AH171" i="45"/>
  <c r="Z172" i="45"/>
  <c r="AA172" i="45"/>
  <c r="AB172" i="45"/>
  <c r="AC172" i="45"/>
  <c r="AE172" i="45"/>
  <c r="AF172" i="45"/>
  <c r="AG172" i="45"/>
  <c r="AH172" i="45"/>
  <c r="Z173" i="45"/>
  <c r="AA173" i="45"/>
  <c r="AB173" i="45"/>
  <c r="AC173" i="45"/>
  <c r="AE173" i="45"/>
  <c r="AF173" i="45"/>
  <c r="AG173" i="45"/>
  <c r="AH173" i="45"/>
  <c r="Z174" i="45"/>
  <c r="AA174" i="45"/>
  <c r="AB174" i="45"/>
  <c r="AC174" i="45"/>
  <c r="AE174" i="45"/>
  <c r="AF174" i="45"/>
  <c r="AG174" i="45"/>
  <c r="AH174" i="45"/>
  <c r="Z175" i="45"/>
  <c r="AA175" i="45"/>
  <c r="AB175" i="45"/>
  <c r="AC175" i="45"/>
  <c r="AE175" i="45"/>
  <c r="AF175" i="45"/>
  <c r="AG175" i="45"/>
  <c r="AH175" i="45"/>
  <c r="Z176" i="45"/>
  <c r="AA176" i="45"/>
  <c r="AB176" i="45"/>
  <c r="AC176" i="45"/>
  <c r="AE176" i="45"/>
  <c r="AF176" i="45"/>
  <c r="AG176" i="45"/>
  <c r="AH176" i="45"/>
  <c r="Z177" i="45"/>
  <c r="AA177" i="45"/>
  <c r="AB177" i="45"/>
  <c r="AC177" i="45"/>
  <c r="AE177" i="45"/>
  <c r="AF177" i="45"/>
  <c r="AG177" i="45"/>
  <c r="AH177" i="45"/>
  <c r="Z178" i="45"/>
  <c r="AA178" i="45"/>
  <c r="AB178" i="45"/>
  <c r="AC178" i="45"/>
  <c r="AE178" i="45"/>
  <c r="AF178" i="45"/>
  <c r="AG178" i="45"/>
  <c r="AH178" i="45"/>
  <c r="Z179" i="45"/>
  <c r="AA179" i="45"/>
  <c r="AB179" i="45"/>
  <c r="AC179" i="45"/>
  <c r="AE179" i="45"/>
  <c r="AF179" i="45"/>
  <c r="AG179" i="45"/>
  <c r="AH179" i="45"/>
  <c r="Z180" i="45"/>
  <c r="AA180" i="45"/>
  <c r="AB180" i="45"/>
  <c r="AC180" i="45"/>
  <c r="AE180" i="45"/>
  <c r="AF180" i="45"/>
  <c r="AG180" i="45"/>
  <c r="AH180" i="45"/>
  <c r="Z181" i="45"/>
  <c r="AA181" i="45"/>
  <c r="AB181" i="45"/>
  <c r="AC181" i="45"/>
  <c r="AE181" i="45"/>
  <c r="AF181" i="45"/>
  <c r="AG181" i="45"/>
  <c r="AH181" i="45"/>
  <c r="Z182" i="45"/>
  <c r="AA182" i="45"/>
  <c r="AB182" i="45"/>
  <c r="AC182" i="45"/>
  <c r="AE182" i="45"/>
  <c r="AF182" i="45"/>
  <c r="AG182" i="45"/>
  <c r="AH182" i="45"/>
  <c r="Z183" i="45"/>
  <c r="AA183" i="45"/>
  <c r="AB183" i="45"/>
  <c r="AC183" i="45"/>
  <c r="AE183" i="45"/>
  <c r="AF183" i="45"/>
  <c r="AG183" i="45"/>
  <c r="AH183" i="45"/>
  <c r="Z184" i="45"/>
  <c r="AA184" i="45"/>
  <c r="AB184" i="45"/>
  <c r="AC184" i="45"/>
  <c r="AE184" i="45"/>
  <c r="AF184" i="45"/>
  <c r="AG184" i="45"/>
  <c r="AH184" i="45"/>
  <c r="Z185" i="45"/>
  <c r="AA185" i="45"/>
  <c r="AB185" i="45"/>
  <c r="AC185" i="45"/>
  <c r="AE185" i="45"/>
  <c r="AF185" i="45"/>
  <c r="AG185" i="45"/>
  <c r="AH185" i="45"/>
  <c r="Z186" i="45"/>
  <c r="AA186" i="45"/>
  <c r="AB186" i="45"/>
  <c r="AC186" i="45"/>
  <c r="AE186" i="45"/>
  <c r="AF186" i="45"/>
  <c r="AG186" i="45"/>
  <c r="AH186" i="45"/>
  <c r="Z187" i="45"/>
  <c r="AA187" i="45"/>
  <c r="AB187" i="45"/>
  <c r="AC187" i="45"/>
  <c r="AE187" i="45"/>
  <c r="AF187" i="45"/>
  <c r="AG187" i="45"/>
  <c r="AH187" i="45"/>
  <c r="Z188" i="45"/>
  <c r="AA188" i="45"/>
  <c r="AB188" i="45"/>
  <c r="AC188" i="45"/>
  <c r="AE188" i="45"/>
  <c r="AF188" i="45"/>
  <c r="AG188" i="45"/>
  <c r="AH188" i="45"/>
  <c r="Z189" i="45"/>
  <c r="AA189" i="45"/>
  <c r="AB189" i="45"/>
  <c r="AC189" i="45"/>
  <c r="AE189" i="45"/>
  <c r="AF189" i="45"/>
  <c r="AG189" i="45"/>
  <c r="AH189" i="45"/>
  <c r="Z190" i="45"/>
  <c r="AA190" i="45"/>
  <c r="AB190" i="45"/>
  <c r="AC190" i="45"/>
  <c r="AE190" i="45"/>
  <c r="AF190" i="45"/>
  <c r="AG190" i="45"/>
  <c r="AH190" i="45"/>
  <c r="Z191" i="45"/>
  <c r="AA191" i="45"/>
  <c r="AB191" i="45"/>
  <c r="AC191" i="45"/>
  <c r="AE191" i="45"/>
  <c r="AF191" i="45"/>
  <c r="AG191" i="45"/>
  <c r="AH191" i="45"/>
  <c r="Z192" i="45"/>
  <c r="AA192" i="45"/>
  <c r="AB192" i="45"/>
  <c r="AC192" i="45"/>
  <c r="AE192" i="45"/>
  <c r="AF192" i="45"/>
  <c r="AG192" i="45"/>
  <c r="AH192" i="45"/>
  <c r="Z193" i="45"/>
  <c r="AA193" i="45"/>
  <c r="AB193" i="45"/>
  <c r="AC193" i="45"/>
  <c r="AE193" i="45"/>
  <c r="AF193" i="45"/>
  <c r="AG193" i="45"/>
  <c r="AH193" i="45"/>
  <c r="Z194" i="45"/>
  <c r="AA194" i="45"/>
  <c r="AB194" i="45"/>
  <c r="AC194" i="45"/>
  <c r="AE194" i="45"/>
  <c r="AF194" i="45"/>
  <c r="AG194" i="45"/>
  <c r="AH194" i="45"/>
  <c r="Z195" i="45"/>
  <c r="AA195" i="45"/>
  <c r="AB195" i="45"/>
  <c r="AC195" i="45"/>
  <c r="AE195" i="45"/>
  <c r="AF195" i="45"/>
  <c r="AG195" i="45"/>
  <c r="AH195" i="45"/>
  <c r="Z196" i="45"/>
  <c r="AA196" i="45"/>
  <c r="AB196" i="45"/>
  <c r="AC196" i="45"/>
  <c r="AE196" i="45"/>
  <c r="AF196" i="45"/>
  <c r="AG196" i="45"/>
  <c r="AH196" i="45"/>
  <c r="Z197" i="45"/>
  <c r="AA197" i="45"/>
  <c r="AB197" i="45"/>
  <c r="AC197" i="45"/>
  <c r="AE197" i="45"/>
  <c r="AF197" i="45"/>
  <c r="AG197" i="45"/>
  <c r="AH197" i="45"/>
  <c r="Z198" i="45"/>
  <c r="AA198" i="45"/>
  <c r="AB198" i="45"/>
  <c r="AC198" i="45"/>
  <c r="AE198" i="45"/>
  <c r="AF198" i="45"/>
  <c r="AG198" i="45"/>
  <c r="AH198" i="45"/>
  <c r="Z199" i="45"/>
  <c r="AA199" i="45"/>
  <c r="AB199" i="45"/>
  <c r="AC199" i="45"/>
  <c r="AE199" i="45"/>
  <c r="AF199" i="45"/>
  <c r="AG199" i="45"/>
  <c r="AH199" i="45"/>
  <c r="Z200" i="45"/>
  <c r="AA200" i="45"/>
  <c r="AB200" i="45"/>
  <c r="AC200" i="45"/>
  <c r="AE200" i="45"/>
  <c r="AF200" i="45"/>
  <c r="AG200" i="45"/>
  <c r="AH200" i="45"/>
  <c r="Z201" i="45"/>
  <c r="AA201" i="45"/>
  <c r="AB201" i="45"/>
  <c r="AC201" i="45"/>
  <c r="AE201" i="45"/>
  <c r="AF201" i="45"/>
  <c r="AG201" i="45"/>
  <c r="AH201" i="45"/>
  <c r="Z202" i="45"/>
  <c r="AA202" i="45"/>
  <c r="AB202" i="45"/>
  <c r="AC202" i="45"/>
  <c r="AE202" i="45"/>
  <c r="AF202" i="45"/>
  <c r="AG202" i="45"/>
  <c r="AH202" i="45"/>
  <c r="Z203" i="45"/>
  <c r="AA203" i="45"/>
  <c r="AB203" i="45"/>
  <c r="AC203" i="45"/>
  <c r="AE203" i="45"/>
  <c r="AF203" i="45"/>
  <c r="AG203" i="45"/>
  <c r="AH203" i="45"/>
  <c r="Z204" i="45"/>
  <c r="AA204" i="45"/>
  <c r="AB204" i="45"/>
  <c r="AC204" i="45"/>
  <c r="AE204" i="45"/>
  <c r="AF204" i="45"/>
  <c r="AG204" i="45"/>
  <c r="AH204" i="45"/>
  <c r="Z205" i="45"/>
  <c r="AA205" i="45"/>
  <c r="AB205" i="45"/>
  <c r="AC205" i="45"/>
  <c r="AE205" i="45"/>
  <c r="AF205" i="45"/>
  <c r="AG205" i="45"/>
  <c r="AH205" i="45"/>
  <c r="Z206" i="45"/>
  <c r="AA206" i="45"/>
  <c r="AB206" i="45"/>
  <c r="AC206" i="45"/>
  <c r="AE206" i="45"/>
  <c r="AF206" i="45"/>
  <c r="AG206" i="45"/>
  <c r="AH206" i="45"/>
  <c r="Z207" i="45"/>
  <c r="AA207" i="45"/>
  <c r="AB207" i="45"/>
  <c r="AC207" i="45"/>
  <c r="AE207" i="45"/>
  <c r="AF207" i="45"/>
  <c r="AG207" i="45"/>
  <c r="AH207" i="45"/>
  <c r="Z208" i="45"/>
  <c r="AA208" i="45"/>
  <c r="AB208" i="45"/>
  <c r="AC208" i="45"/>
  <c r="AE208" i="45"/>
  <c r="AF208" i="45"/>
  <c r="AG208" i="45"/>
  <c r="AH208" i="45"/>
  <c r="Z209" i="45"/>
  <c r="AA209" i="45"/>
  <c r="AB209" i="45"/>
  <c r="AC209" i="45"/>
  <c r="AE209" i="45"/>
  <c r="AF209" i="45"/>
  <c r="AG209" i="45"/>
  <c r="AH209" i="45"/>
  <c r="Z210" i="45"/>
  <c r="AA210" i="45"/>
  <c r="AB210" i="45"/>
  <c r="AC210" i="45"/>
  <c r="AE210" i="45"/>
  <c r="AF210" i="45"/>
  <c r="AG210" i="45"/>
  <c r="AH210" i="45"/>
  <c r="Z211" i="45"/>
  <c r="AA211" i="45"/>
  <c r="AB211" i="45"/>
  <c r="AC211" i="45"/>
  <c r="AE211" i="45"/>
  <c r="AF211" i="45"/>
  <c r="AG211" i="45"/>
  <c r="AH211" i="45"/>
  <c r="Z212" i="45"/>
  <c r="AA212" i="45"/>
  <c r="AB212" i="45"/>
  <c r="AC212" i="45"/>
  <c r="AE212" i="45"/>
  <c r="AF212" i="45"/>
  <c r="AG212" i="45"/>
  <c r="AH212" i="45"/>
  <c r="Z213" i="45"/>
  <c r="AA213" i="45"/>
  <c r="AB213" i="45"/>
  <c r="AC213" i="45"/>
  <c r="AE213" i="45"/>
  <c r="AF213" i="45"/>
  <c r="AG213" i="45"/>
  <c r="AH213" i="45"/>
  <c r="Z214" i="45"/>
  <c r="AA214" i="45"/>
  <c r="AB214" i="45"/>
  <c r="AC214" i="45"/>
  <c r="AE214" i="45"/>
  <c r="AF214" i="45"/>
  <c r="AG214" i="45"/>
  <c r="AH214" i="45"/>
  <c r="Z215" i="45"/>
  <c r="AA215" i="45"/>
  <c r="AB215" i="45"/>
  <c r="AC215" i="45"/>
  <c r="AE215" i="45"/>
  <c r="AF215" i="45"/>
  <c r="AG215" i="45"/>
  <c r="AH215" i="45"/>
  <c r="Z216" i="45"/>
  <c r="AA216" i="45"/>
  <c r="AB216" i="45"/>
  <c r="AC216" i="45"/>
  <c r="AE216" i="45"/>
  <c r="AF216" i="45"/>
  <c r="AG216" i="45"/>
  <c r="AH216" i="45"/>
  <c r="Z217" i="45"/>
  <c r="AA217" i="45"/>
  <c r="AB217" i="45"/>
  <c r="AC217" i="45"/>
  <c r="AE217" i="45"/>
  <c r="AF217" i="45"/>
  <c r="AG217" i="45"/>
  <c r="AH217" i="45"/>
  <c r="Z218" i="45"/>
  <c r="AA218" i="45"/>
  <c r="AB218" i="45"/>
  <c r="AC218" i="45"/>
  <c r="AE218" i="45"/>
  <c r="AF218" i="45"/>
  <c r="AG218" i="45"/>
  <c r="AH218" i="45"/>
  <c r="Z219" i="45"/>
  <c r="AA219" i="45"/>
  <c r="AB219" i="45"/>
  <c r="AC219" i="45"/>
  <c r="AE219" i="45"/>
  <c r="AF219" i="45"/>
  <c r="AG219" i="45"/>
  <c r="AH219" i="45"/>
  <c r="Z220" i="45"/>
  <c r="AA220" i="45"/>
  <c r="AB220" i="45"/>
  <c r="AC220" i="45"/>
  <c r="AE220" i="45"/>
  <c r="AF220" i="45"/>
  <c r="AG220" i="45"/>
  <c r="AH220" i="45"/>
  <c r="Z221" i="45"/>
  <c r="AA221" i="45"/>
  <c r="AB221" i="45"/>
  <c r="AC221" i="45"/>
  <c r="AE221" i="45"/>
  <c r="AF221" i="45"/>
  <c r="AG221" i="45"/>
  <c r="AH221" i="45"/>
  <c r="Z222" i="45"/>
  <c r="AA222" i="45"/>
  <c r="AB222" i="45"/>
  <c r="AC222" i="45"/>
  <c r="AE222" i="45"/>
  <c r="AF222" i="45"/>
  <c r="AG222" i="45"/>
  <c r="AH222" i="45"/>
  <c r="Z223" i="45"/>
  <c r="AA223" i="45"/>
  <c r="AB223" i="45"/>
  <c r="AC223" i="45"/>
  <c r="AE223" i="45"/>
  <c r="AF223" i="45"/>
  <c r="AG223" i="45"/>
  <c r="AH223" i="45"/>
  <c r="Z224" i="45"/>
  <c r="AA224" i="45"/>
  <c r="AB224" i="45"/>
  <c r="AC224" i="45"/>
  <c r="AE224" i="45"/>
  <c r="AF224" i="45"/>
  <c r="AG224" i="45"/>
  <c r="AH224" i="45"/>
  <c r="Z225" i="45"/>
  <c r="AA225" i="45"/>
  <c r="AB225" i="45"/>
  <c r="AC225" i="45"/>
  <c r="AE225" i="45"/>
  <c r="AF225" i="45"/>
  <c r="AG225" i="45"/>
  <c r="AH225" i="45"/>
  <c r="Z226" i="45"/>
  <c r="AA226" i="45"/>
  <c r="AB226" i="45"/>
  <c r="AC226" i="45"/>
  <c r="AE226" i="45"/>
  <c r="AF226" i="45"/>
  <c r="AG226" i="45"/>
  <c r="AH226" i="45"/>
  <c r="Z227" i="45"/>
  <c r="AA227" i="45"/>
  <c r="AB227" i="45"/>
  <c r="AC227" i="45"/>
  <c r="AE227" i="45"/>
  <c r="AF227" i="45"/>
  <c r="AG227" i="45"/>
  <c r="AH227" i="45"/>
  <c r="Z228" i="45"/>
  <c r="AA228" i="45"/>
  <c r="AB228" i="45"/>
  <c r="AC228" i="45"/>
  <c r="AE228" i="45"/>
  <c r="AF228" i="45"/>
  <c r="AG228" i="45"/>
  <c r="AH228" i="45"/>
  <c r="Z229" i="45"/>
  <c r="AA229" i="45"/>
  <c r="AB229" i="45"/>
  <c r="AC229" i="45"/>
  <c r="AE229" i="45"/>
  <c r="AF229" i="45"/>
  <c r="AG229" i="45"/>
  <c r="AH229" i="45"/>
  <c r="Z230" i="45"/>
  <c r="AA230" i="45"/>
  <c r="AB230" i="45"/>
  <c r="AC230" i="45"/>
  <c r="AE230" i="45"/>
  <c r="AF230" i="45"/>
  <c r="AG230" i="45"/>
  <c r="AH230" i="45"/>
  <c r="Z231" i="45"/>
  <c r="AA231" i="45"/>
  <c r="AB231" i="45"/>
  <c r="AC231" i="45"/>
  <c r="AE231" i="45"/>
  <c r="AF231" i="45"/>
  <c r="AG231" i="45"/>
  <c r="AH231" i="45"/>
  <c r="Z232" i="45"/>
  <c r="AA232" i="45"/>
  <c r="AB232" i="45"/>
  <c r="AC232" i="45"/>
  <c r="AE232" i="45"/>
  <c r="AF232" i="45"/>
  <c r="AG232" i="45"/>
  <c r="AH232" i="45"/>
  <c r="Z233" i="45"/>
  <c r="AA233" i="45"/>
  <c r="AB233" i="45"/>
  <c r="AC233" i="45"/>
  <c r="AE233" i="45"/>
  <c r="AF233" i="45"/>
  <c r="AG233" i="45"/>
  <c r="AH233" i="45"/>
  <c r="Z234" i="45"/>
  <c r="AA234" i="45"/>
  <c r="AB234" i="45"/>
  <c r="AC234" i="45"/>
  <c r="AE234" i="45"/>
  <c r="AF234" i="45"/>
  <c r="AG234" i="45"/>
  <c r="AH234" i="45"/>
  <c r="Z235" i="45"/>
  <c r="AA235" i="45"/>
  <c r="AB235" i="45"/>
  <c r="AC235" i="45"/>
  <c r="AE235" i="45"/>
  <c r="AF235" i="45"/>
  <c r="AG235" i="45"/>
  <c r="AH235" i="45"/>
  <c r="Z236" i="45"/>
  <c r="AA236" i="45"/>
  <c r="AB236" i="45"/>
  <c r="AC236" i="45"/>
  <c r="AE236" i="45"/>
  <c r="AF236" i="45"/>
  <c r="AG236" i="45"/>
  <c r="AH236" i="45"/>
  <c r="Z237" i="45"/>
  <c r="AA237" i="45"/>
  <c r="AB237" i="45"/>
  <c r="AC237" i="45"/>
  <c r="AE237" i="45"/>
  <c r="AF237" i="45"/>
  <c r="AG237" i="45"/>
  <c r="AH237" i="45"/>
  <c r="Z238" i="45"/>
  <c r="AA238" i="45"/>
  <c r="AB238" i="45"/>
  <c r="AC238" i="45"/>
  <c r="AE238" i="45"/>
  <c r="AF238" i="45"/>
  <c r="AG238" i="45"/>
  <c r="AH238" i="45"/>
  <c r="Z239" i="45"/>
  <c r="AA239" i="45"/>
  <c r="AB239" i="45"/>
  <c r="AC239" i="45"/>
  <c r="AE239" i="45"/>
  <c r="AF239" i="45"/>
  <c r="AG239" i="45"/>
  <c r="AH239" i="45"/>
  <c r="Z240" i="45"/>
  <c r="AA240" i="45"/>
  <c r="AB240" i="45"/>
  <c r="AC240" i="45"/>
  <c r="AE240" i="45"/>
  <c r="AF240" i="45"/>
  <c r="AG240" i="45"/>
  <c r="AH240" i="45"/>
  <c r="Z241" i="45"/>
  <c r="AA241" i="45"/>
  <c r="AB241" i="45"/>
  <c r="AC241" i="45"/>
  <c r="AE241" i="45"/>
  <c r="AF241" i="45"/>
  <c r="AG241" i="45"/>
  <c r="AH241" i="45"/>
  <c r="Z242" i="45"/>
  <c r="AA242" i="45"/>
  <c r="AB242" i="45"/>
  <c r="AC242" i="45"/>
  <c r="AE242" i="45"/>
  <c r="AF242" i="45"/>
  <c r="AG242" i="45"/>
  <c r="AH242" i="45"/>
  <c r="Z243" i="45"/>
  <c r="AA243" i="45"/>
  <c r="AB243" i="45"/>
  <c r="AC243" i="45"/>
  <c r="AE243" i="45"/>
  <c r="AF243" i="45"/>
  <c r="AG243" i="45"/>
  <c r="AH243" i="45"/>
  <c r="Z244" i="45"/>
  <c r="AA244" i="45"/>
  <c r="AB244" i="45"/>
  <c r="AC244" i="45"/>
  <c r="AE244" i="45"/>
  <c r="AF244" i="45"/>
  <c r="AG244" i="45"/>
  <c r="AH244" i="45"/>
  <c r="Z245" i="45"/>
  <c r="AA245" i="45"/>
  <c r="AB245" i="45"/>
  <c r="AC245" i="45"/>
  <c r="AE245" i="45"/>
  <c r="AF245" i="45"/>
  <c r="AG245" i="45"/>
  <c r="AH245" i="45"/>
  <c r="Z246" i="45"/>
  <c r="AA246" i="45"/>
  <c r="AB246" i="45"/>
  <c r="AC246" i="45"/>
  <c r="AE246" i="45"/>
  <c r="AF246" i="45"/>
  <c r="AG246" i="45"/>
  <c r="AH246" i="45"/>
  <c r="Z247" i="45"/>
  <c r="AA247" i="45"/>
  <c r="AB247" i="45"/>
  <c r="AC247" i="45"/>
  <c r="AE247" i="45"/>
  <c r="AF247" i="45"/>
  <c r="AG247" i="45"/>
  <c r="AH247" i="45"/>
  <c r="Z248" i="45"/>
  <c r="AA248" i="45"/>
  <c r="AB248" i="45"/>
  <c r="AC248" i="45"/>
  <c r="AE248" i="45"/>
  <c r="AF248" i="45"/>
  <c r="AG248" i="45"/>
  <c r="AH248" i="45"/>
  <c r="Z249" i="45"/>
  <c r="AA249" i="45"/>
  <c r="AB249" i="45"/>
  <c r="AC249" i="45"/>
  <c r="AE249" i="45"/>
  <c r="AF249" i="45"/>
  <c r="AG249" i="45"/>
  <c r="AH249" i="45"/>
  <c r="Z250" i="45"/>
  <c r="AA250" i="45"/>
  <c r="AB250" i="45"/>
  <c r="AC250" i="45"/>
  <c r="AE250" i="45"/>
  <c r="AF250" i="45"/>
  <c r="AG250" i="45"/>
  <c r="AH250" i="45"/>
  <c r="Z251" i="45"/>
  <c r="AA251" i="45"/>
  <c r="AB251" i="45"/>
  <c r="AC251" i="45"/>
  <c r="AE251" i="45"/>
  <c r="AF251" i="45"/>
  <c r="AG251" i="45"/>
  <c r="AH251" i="45"/>
  <c r="Z252" i="45"/>
  <c r="AA252" i="45"/>
  <c r="AB252" i="45"/>
  <c r="AC252" i="45"/>
  <c r="AE252" i="45"/>
  <c r="AF252" i="45"/>
  <c r="AG252" i="45"/>
  <c r="AH252" i="45"/>
  <c r="Z253" i="45"/>
  <c r="AA253" i="45"/>
  <c r="AB253" i="45"/>
  <c r="AC253" i="45"/>
  <c r="AE253" i="45"/>
  <c r="AF253" i="45"/>
  <c r="AG253" i="45"/>
  <c r="AH253" i="45"/>
  <c r="Z254" i="45"/>
  <c r="AA254" i="45"/>
  <c r="AB254" i="45"/>
  <c r="AC254" i="45"/>
  <c r="AE254" i="45"/>
  <c r="AF254" i="45"/>
  <c r="AG254" i="45"/>
  <c r="AH254" i="45"/>
  <c r="Z255" i="45"/>
  <c r="AA255" i="45"/>
  <c r="AB255" i="45"/>
  <c r="AC255" i="45"/>
  <c r="AE255" i="45"/>
  <c r="AF255" i="45"/>
  <c r="AG255" i="45"/>
  <c r="AH255" i="45"/>
  <c r="Z256" i="45"/>
  <c r="AA256" i="45"/>
  <c r="AB256" i="45"/>
  <c r="AC256" i="45"/>
  <c r="AE256" i="45"/>
  <c r="AF256" i="45"/>
  <c r="AG256" i="45"/>
  <c r="AH256" i="45"/>
  <c r="Z257" i="45"/>
  <c r="AA257" i="45"/>
  <c r="AB257" i="45"/>
  <c r="AC257" i="45"/>
  <c r="AE257" i="45"/>
  <c r="AF257" i="45"/>
  <c r="AG257" i="45"/>
  <c r="AH257" i="45"/>
  <c r="Z258" i="45"/>
  <c r="AA258" i="45"/>
  <c r="AB258" i="45"/>
  <c r="AC258" i="45"/>
  <c r="AE258" i="45"/>
  <c r="AF258" i="45"/>
  <c r="AG258" i="45"/>
  <c r="AH258" i="45"/>
  <c r="Z259" i="45"/>
  <c r="AA259" i="45"/>
  <c r="AB259" i="45"/>
  <c r="AC259" i="45"/>
  <c r="AE259" i="45"/>
  <c r="AF259" i="45"/>
  <c r="AG259" i="45"/>
  <c r="AH259" i="45"/>
  <c r="Z260" i="45"/>
  <c r="AA260" i="45"/>
  <c r="AB260" i="45"/>
  <c r="AC260" i="45"/>
  <c r="AE260" i="45"/>
  <c r="AF260" i="45"/>
  <c r="AG260" i="45"/>
  <c r="AH260" i="45"/>
  <c r="Z261" i="45"/>
  <c r="AA261" i="45"/>
  <c r="AB261" i="45"/>
  <c r="AC261" i="45"/>
  <c r="AE261" i="45"/>
  <c r="AF261" i="45"/>
  <c r="AG261" i="45"/>
  <c r="AH261" i="45"/>
  <c r="Z262" i="45"/>
  <c r="AA262" i="45"/>
  <c r="AB262" i="45"/>
  <c r="AC262" i="45"/>
  <c r="AE262" i="45"/>
  <c r="AF262" i="45"/>
  <c r="AG262" i="45"/>
  <c r="AH262" i="45"/>
  <c r="Z263" i="45"/>
  <c r="AA263" i="45"/>
  <c r="AB263" i="45"/>
  <c r="AC263" i="45"/>
  <c r="AE263" i="45"/>
  <c r="AF263" i="45"/>
  <c r="AG263" i="45"/>
  <c r="AH263" i="45"/>
  <c r="Z264" i="45"/>
  <c r="AA264" i="45"/>
  <c r="AB264" i="45"/>
  <c r="AC264" i="45"/>
  <c r="AE264" i="45"/>
  <c r="AF264" i="45"/>
  <c r="AG264" i="45"/>
  <c r="AH264" i="45"/>
  <c r="Z265" i="45"/>
  <c r="AA265" i="45"/>
  <c r="AB265" i="45"/>
  <c r="AC265" i="45"/>
  <c r="AE265" i="45"/>
  <c r="AF265" i="45"/>
  <c r="AG265" i="45"/>
  <c r="AH265" i="45"/>
  <c r="Z266" i="45"/>
  <c r="AA266" i="45"/>
  <c r="AB266" i="45"/>
  <c r="AC266" i="45"/>
  <c r="AE266" i="45"/>
  <c r="AF266" i="45"/>
  <c r="AG266" i="45"/>
  <c r="AH266" i="45"/>
  <c r="Z267" i="45"/>
  <c r="AA267" i="45"/>
  <c r="AB267" i="45"/>
  <c r="AC267" i="45"/>
  <c r="AE267" i="45"/>
  <c r="AF267" i="45"/>
  <c r="AG267" i="45"/>
  <c r="AH267" i="45"/>
  <c r="Z268" i="45"/>
  <c r="AA268" i="45"/>
  <c r="AB268" i="45"/>
  <c r="AC268" i="45"/>
  <c r="AE268" i="45"/>
  <c r="AF268" i="45"/>
  <c r="AG268" i="45"/>
  <c r="AH268" i="45"/>
  <c r="Z269" i="45"/>
  <c r="AA269" i="45"/>
  <c r="AB269" i="45"/>
  <c r="AC269" i="45"/>
  <c r="AE269" i="45"/>
  <c r="AF269" i="45"/>
  <c r="AG269" i="45"/>
  <c r="AH269" i="45"/>
  <c r="Z270" i="45"/>
  <c r="AA270" i="45"/>
  <c r="AB270" i="45"/>
  <c r="AC270" i="45"/>
  <c r="AE270" i="45"/>
  <c r="AF270" i="45"/>
  <c r="AG270" i="45"/>
  <c r="AH270" i="45"/>
  <c r="Z271" i="45"/>
  <c r="AA271" i="45"/>
  <c r="AB271" i="45"/>
  <c r="AC271" i="45"/>
  <c r="AE271" i="45"/>
  <c r="AF271" i="45"/>
  <c r="AG271" i="45"/>
  <c r="AH271" i="45"/>
  <c r="Z272" i="45"/>
  <c r="AA272" i="45"/>
  <c r="AB272" i="45"/>
  <c r="AC272" i="45"/>
  <c r="AE272" i="45"/>
  <c r="AF272" i="45"/>
  <c r="AG272" i="45"/>
  <c r="AH272" i="45"/>
  <c r="Z273" i="45"/>
  <c r="AA273" i="45"/>
  <c r="AB273" i="45"/>
  <c r="AC273" i="45"/>
  <c r="AE273" i="45"/>
  <c r="AF273" i="45"/>
  <c r="AG273" i="45"/>
  <c r="AH273" i="45"/>
  <c r="Z274" i="45"/>
  <c r="AA274" i="45"/>
  <c r="AB274" i="45"/>
  <c r="AC274" i="45"/>
  <c r="AE274" i="45"/>
  <c r="AF274" i="45"/>
  <c r="AG274" i="45"/>
  <c r="AH274" i="45"/>
  <c r="Z275" i="45"/>
  <c r="AA275" i="45"/>
  <c r="AB275" i="45"/>
  <c r="AC275" i="45"/>
  <c r="AE275" i="45"/>
  <c r="AF275" i="45"/>
  <c r="AG275" i="45"/>
  <c r="AH275" i="45"/>
  <c r="Z276" i="45"/>
  <c r="AA276" i="45"/>
  <c r="AB276" i="45"/>
  <c r="AC276" i="45"/>
  <c r="AE276" i="45"/>
  <c r="AF276" i="45"/>
  <c r="AG276" i="45"/>
  <c r="AH276" i="45"/>
  <c r="Z277" i="45"/>
  <c r="AA277" i="45"/>
  <c r="AB277" i="45"/>
  <c r="AC277" i="45"/>
  <c r="AE277" i="45"/>
  <c r="AF277" i="45"/>
  <c r="AG277" i="45"/>
  <c r="AH277" i="45"/>
  <c r="Z278" i="45"/>
  <c r="AA278" i="45"/>
  <c r="AB278" i="45"/>
  <c r="AC278" i="45"/>
  <c r="AE278" i="45"/>
  <c r="AF278" i="45"/>
  <c r="AG278" i="45"/>
  <c r="AH278" i="45"/>
  <c r="Z279" i="45"/>
  <c r="AA279" i="45"/>
  <c r="AB279" i="45"/>
  <c r="AC279" i="45"/>
  <c r="AE279" i="45"/>
  <c r="AF279" i="45"/>
  <c r="AG279" i="45"/>
  <c r="AH279" i="45"/>
  <c r="Z280" i="45"/>
  <c r="AA280" i="45"/>
  <c r="AB280" i="45"/>
  <c r="AC280" i="45"/>
  <c r="AE280" i="45"/>
  <c r="AF280" i="45"/>
  <c r="AG280" i="45"/>
  <c r="AH280" i="45"/>
  <c r="Z281" i="45"/>
  <c r="AA281" i="45"/>
  <c r="AB281" i="45"/>
  <c r="AC281" i="45"/>
  <c r="AE281" i="45"/>
  <c r="AF281" i="45"/>
  <c r="AG281" i="45"/>
  <c r="AH281" i="45"/>
  <c r="Z282" i="45"/>
  <c r="AA282" i="45"/>
  <c r="AB282" i="45"/>
  <c r="AC282" i="45"/>
  <c r="AE282" i="45"/>
  <c r="AF282" i="45"/>
  <c r="AG282" i="45"/>
  <c r="AH282" i="45"/>
  <c r="Z283" i="45"/>
  <c r="AA283" i="45"/>
  <c r="AB283" i="45"/>
  <c r="AC283" i="45"/>
  <c r="AE283" i="45"/>
  <c r="AF283" i="45"/>
  <c r="AG283" i="45"/>
  <c r="AH283" i="45"/>
  <c r="Z284" i="45"/>
  <c r="AA284" i="45"/>
  <c r="AB284" i="45"/>
  <c r="AC284" i="45"/>
  <c r="AE284" i="45"/>
  <c r="AF284" i="45"/>
  <c r="AG284" i="45"/>
  <c r="AH284" i="45"/>
  <c r="Z285" i="45"/>
  <c r="AA285" i="45"/>
  <c r="AB285" i="45"/>
  <c r="AC285" i="45"/>
  <c r="AE285" i="45"/>
  <c r="AF285" i="45"/>
  <c r="AG285" i="45"/>
  <c r="AH285" i="45"/>
  <c r="Z286" i="45"/>
  <c r="AA286" i="45"/>
  <c r="AB286" i="45"/>
  <c r="AC286" i="45"/>
  <c r="AE286" i="45"/>
  <c r="AF286" i="45"/>
  <c r="AG286" i="45"/>
  <c r="AH286" i="45"/>
  <c r="Z287" i="45"/>
  <c r="AA287" i="45"/>
  <c r="AB287" i="45"/>
  <c r="AC287" i="45"/>
  <c r="AE287" i="45"/>
  <c r="AF287" i="45"/>
  <c r="AG287" i="45"/>
  <c r="AH287" i="45"/>
  <c r="Z288" i="45"/>
  <c r="AA288" i="45"/>
  <c r="AB288" i="45"/>
  <c r="AC288" i="45"/>
  <c r="AE288" i="45"/>
  <c r="AF288" i="45"/>
  <c r="AG288" i="45"/>
  <c r="AH288" i="45"/>
  <c r="Z289" i="45"/>
  <c r="AA289" i="45"/>
  <c r="AB289" i="45"/>
  <c r="AC289" i="45"/>
  <c r="AE289" i="45"/>
  <c r="AF289" i="45"/>
  <c r="AG289" i="45"/>
  <c r="AH289" i="45"/>
  <c r="Z290" i="45"/>
  <c r="AA290" i="45"/>
  <c r="AB290" i="45"/>
  <c r="AC290" i="45"/>
  <c r="AE290" i="45"/>
  <c r="AF290" i="45"/>
  <c r="AG290" i="45"/>
  <c r="AH290" i="45"/>
  <c r="Z291" i="45"/>
  <c r="AA291" i="45"/>
  <c r="AB291" i="45"/>
  <c r="AC291" i="45"/>
  <c r="AE291" i="45"/>
  <c r="AF291" i="45"/>
  <c r="AG291" i="45"/>
  <c r="AH291" i="45"/>
  <c r="Z292" i="45"/>
  <c r="AA292" i="45"/>
  <c r="AB292" i="45"/>
  <c r="AC292" i="45"/>
  <c r="AE292" i="45"/>
  <c r="AF292" i="45"/>
  <c r="AG292" i="45"/>
  <c r="AH292" i="45"/>
  <c r="Z293" i="45"/>
  <c r="AA293" i="45"/>
  <c r="AB293" i="45"/>
  <c r="AC293" i="45"/>
  <c r="AE293" i="45"/>
  <c r="AF293" i="45"/>
  <c r="AG293" i="45"/>
  <c r="AH293" i="45"/>
  <c r="Z294" i="45"/>
  <c r="AA294" i="45"/>
  <c r="AB294" i="45"/>
  <c r="AC294" i="45"/>
  <c r="AE294" i="45"/>
  <c r="AF294" i="45"/>
  <c r="AG294" i="45"/>
  <c r="AH294" i="45"/>
  <c r="Z295" i="45"/>
  <c r="AA295" i="45"/>
  <c r="AB295" i="45"/>
  <c r="AC295" i="45"/>
  <c r="AE295" i="45"/>
  <c r="AF295" i="45"/>
  <c r="AG295" i="45"/>
  <c r="AH295" i="45"/>
  <c r="Z296" i="45"/>
  <c r="AA296" i="45"/>
  <c r="AB296" i="45"/>
  <c r="AC296" i="45"/>
  <c r="AE296" i="45"/>
  <c r="AF296" i="45"/>
  <c r="AG296" i="45"/>
  <c r="AH296" i="45"/>
  <c r="Z297" i="45"/>
  <c r="AA297" i="45"/>
  <c r="AB297" i="45"/>
  <c r="AC297" i="45"/>
  <c r="AE297" i="45"/>
  <c r="AF297" i="45"/>
  <c r="AG297" i="45"/>
  <c r="AH297" i="45"/>
  <c r="Z298" i="45"/>
  <c r="AA298" i="45"/>
  <c r="AB298" i="45"/>
  <c r="AC298" i="45"/>
  <c r="AE298" i="45"/>
  <c r="AF298" i="45"/>
  <c r="AG298" i="45"/>
  <c r="AH298" i="45"/>
  <c r="Z299" i="45"/>
  <c r="AA299" i="45"/>
  <c r="AB299" i="45"/>
  <c r="AC299" i="45"/>
  <c r="AE299" i="45"/>
  <c r="AF299" i="45"/>
  <c r="AG299" i="45"/>
  <c r="AH299" i="45"/>
  <c r="Z300" i="45"/>
  <c r="AA300" i="45"/>
  <c r="AB300" i="45"/>
  <c r="AC300" i="45"/>
  <c r="AE300" i="45"/>
  <c r="AF300" i="45"/>
  <c r="AG300" i="45"/>
  <c r="AH300" i="45"/>
  <c r="Z301" i="45"/>
  <c r="AA301" i="45"/>
  <c r="AB301" i="45"/>
  <c r="AC301" i="45"/>
  <c r="AE301" i="45"/>
  <c r="AF301" i="45"/>
  <c r="AG301" i="45"/>
  <c r="AH301" i="45"/>
  <c r="Z302" i="45"/>
  <c r="AA302" i="45"/>
  <c r="AB302" i="45"/>
  <c r="AC302" i="45"/>
  <c r="AE302" i="45"/>
  <c r="AF302" i="45"/>
  <c r="AG302" i="45"/>
  <c r="AH302" i="45"/>
  <c r="Z303" i="45"/>
  <c r="AA303" i="45"/>
  <c r="AB303" i="45"/>
  <c r="AC303" i="45"/>
  <c r="AE303" i="45"/>
  <c r="AF303" i="45"/>
  <c r="AG303" i="45"/>
  <c r="AH303" i="45"/>
  <c r="Z304" i="45"/>
  <c r="AA304" i="45"/>
  <c r="AB304" i="45"/>
  <c r="AC304" i="45"/>
  <c r="AE304" i="45"/>
  <c r="AF304" i="45"/>
  <c r="AG304" i="45"/>
  <c r="AH304" i="45"/>
  <c r="Z305" i="45"/>
  <c r="AA305" i="45"/>
  <c r="AB305" i="45"/>
  <c r="AC305" i="45"/>
  <c r="AE305" i="45"/>
  <c r="AF305" i="45"/>
  <c r="AG305" i="45"/>
  <c r="AH305" i="45"/>
  <c r="Z306" i="45"/>
  <c r="AA306" i="45"/>
  <c r="AB306" i="45"/>
  <c r="AC306" i="45"/>
  <c r="AE306" i="45"/>
  <c r="AF306" i="45"/>
  <c r="AG306" i="45"/>
  <c r="AH306" i="45"/>
  <c r="Z307" i="45"/>
  <c r="AA307" i="45"/>
  <c r="AB307" i="45"/>
  <c r="AC307" i="45"/>
  <c r="AE307" i="45"/>
  <c r="AF307" i="45"/>
  <c r="AG307" i="45"/>
  <c r="AH307" i="45"/>
  <c r="Z308" i="45"/>
  <c r="AA308" i="45"/>
  <c r="AB308" i="45"/>
  <c r="AC308" i="45"/>
  <c r="AE308" i="45"/>
  <c r="AF308" i="45"/>
  <c r="AG308" i="45"/>
  <c r="AH308" i="45"/>
  <c r="Z309" i="45"/>
  <c r="AA309" i="45"/>
  <c r="AB309" i="45"/>
  <c r="AC309" i="45"/>
  <c r="AE309" i="45"/>
  <c r="AF309" i="45"/>
  <c r="AG309" i="45"/>
  <c r="AH309" i="45"/>
  <c r="Z310" i="45"/>
  <c r="AA310" i="45"/>
  <c r="AB310" i="45"/>
  <c r="AC310" i="45"/>
  <c r="AE310" i="45"/>
  <c r="AF310" i="45"/>
  <c r="AG310" i="45"/>
  <c r="AH310" i="45"/>
  <c r="Z311" i="45"/>
  <c r="AA311" i="45"/>
  <c r="AB311" i="45"/>
  <c r="AC311" i="45"/>
  <c r="AE311" i="45"/>
  <c r="AF311" i="45"/>
  <c r="AG311" i="45"/>
  <c r="AH311" i="45"/>
  <c r="Z312" i="45"/>
  <c r="AA312" i="45"/>
  <c r="AB312" i="45"/>
  <c r="AC312" i="45"/>
  <c r="AE312" i="45"/>
  <c r="AF312" i="45"/>
  <c r="AG312" i="45"/>
  <c r="AH312" i="45"/>
  <c r="Z313" i="45"/>
  <c r="AA313" i="45"/>
  <c r="AB313" i="45"/>
  <c r="AC313" i="45"/>
  <c r="AE313" i="45"/>
  <c r="AF313" i="45"/>
  <c r="AG313" i="45"/>
  <c r="AH313" i="45"/>
  <c r="Z314" i="45"/>
  <c r="AA314" i="45"/>
  <c r="AB314" i="45"/>
  <c r="AC314" i="45"/>
  <c r="AE314" i="45"/>
  <c r="AF314" i="45"/>
  <c r="AG314" i="45"/>
  <c r="AH314" i="45"/>
  <c r="Z315" i="45"/>
  <c r="AA315" i="45"/>
  <c r="AB315" i="45"/>
  <c r="AC315" i="45"/>
  <c r="AE315" i="45"/>
  <c r="AF315" i="45"/>
  <c r="AG315" i="45"/>
  <c r="AH315" i="45"/>
  <c r="Z316" i="45"/>
  <c r="AA316" i="45"/>
  <c r="AB316" i="45"/>
  <c r="AC316" i="45"/>
  <c r="AE316" i="45"/>
  <c r="AF316" i="45"/>
  <c r="AG316" i="45"/>
  <c r="AH316" i="45"/>
  <c r="Z317" i="45"/>
  <c r="AA317" i="45"/>
  <c r="AB317" i="45"/>
  <c r="AC317" i="45"/>
  <c r="AE317" i="45"/>
  <c r="AF317" i="45"/>
  <c r="AG317" i="45"/>
  <c r="AH317" i="45"/>
  <c r="Z318" i="45"/>
  <c r="AA318" i="45"/>
  <c r="AB318" i="45"/>
  <c r="AC318" i="45"/>
  <c r="AE318" i="45"/>
  <c r="AF318" i="45"/>
  <c r="AG318" i="45"/>
  <c r="AH318" i="45"/>
  <c r="Z319" i="45"/>
  <c r="AA319" i="45"/>
  <c r="AB319" i="45"/>
  <c r="AC319" i="45"/>
  <c r="AE319" i="45"/>
  <c r="AF319" i="45"/>
  <c r="AG319" i="45"/>
  <c r="AH319" i="45"/>
  <c r="Z320" i="45"/>
  <c r="AA320" i="45"/>
  <c r="AB320" i="45"/>
  <c r="AC320" i="45"/>
  <c r="AE320" i="45"/>
  <c r="AF320" i="45"/>
  <c r="AG320" i="45"/>
  <c r="AH320" i="45"/>
  <c r="Z321" i="45"/>
  <c r="AA321" i="45"/>
  <c r="AB321" i="45"/>
  <c r="AC321" i="45"/>
  <c r="AE321" i="45"/>
  <c r="AF321" i="45"/>
  <c r="AG321" i="45"/>
  <c r="AH321" i="45"/>
  <c r="Z322" i="45"/>
  <c r="AA322" i="45"/>
  <c r="AB322" i="45"/>
  <c r="AC322" i="45"/>
  <c r="AE322" i="45"/>
  <c r="AF322" i="45"/>
  <c r="AG322" i="45"/>
  <c r="AH322" i="45"/>
  <c r="Z323" i="45"/>
  <c r="AA323" i="45"/>
  <c r="AB323" i="45"/>
  <c r="AC323" i="45"/>
  <c r="AE323" i="45"/>
  <c r="AF323" i="45"/>
  <c r="AG323" i="45"/>
  <c r="AH323" i="45"/>
  <c r="Z324" i="45"/>
  <c r="AA324" i="45"/>
  <c r="AB324" i="45"/>
  <c r="AC324" i="45"/>
  <c r="AE324" i="45"/>
  <c r="AF324" i="45"/>
  <c r="AG324" i="45"/>
  <c r="AH324" i="45"/>
  <c r="Z325" i="45"/>
  <c r="AA325" i="45"/>
  <c r="AB325" i="45"/>
  <c r="AC325" i="45"/>
  <c r="AE325" i="45"/>
  <c r="AF325" i="45"/>
  <c r="AG325" i="45"/>
  <c r="AH325" i="45"/>
  <c r="Z326" i="45"/>
  <c r="AA326" i="45"/>
  <c r="AB326" i="45"/>
  <c r="AC326" i="45"/>
  <c r="AE326" i="45"/>
  <c r="AF326" i="45"/>
  <c r="AG326" i="45"/>
  <c r="AH326" i="45"/>
  <c r="Z327" i="45"/>
  <c r="AA327" i="45"/>
  <c r="AB327" i="45"/>
  <c r="AC327" i="45"/>
  <c r="AE327" i="45"/>
  <c r="AF327" i="45"/>
  <c r="AG327" i="45"/>
  <c r="AH327" i="45"/>
  <c r="Z328" i="45"/>
  <c r="AA328" i="45"/>
  <c r="AB328" i="45"/>
  <c r="AC328" i="45"/>
  <c r="AE328" i="45"/>
  <c r="AF328" i="45"/>
  <c r="AG328" i="45"/>
  <c r="AH328" i="45"/>
  <c r="Z329" i="45"/>
  <c r="AA329" i="45"/>
  <c r="AB329" i="45"/>
  <c r="AC329" i="45"/>
  <c r="AE329" i="45"/>
  <c r="AF329" i="45"/>
  <c r="AG329" i="45"/>
  <c r="AH329" i="45"/>
  <c r="Z330" i="45"/>
  <c r="AA330" i="45"/>
  <c r="AB330" i="45"/>
  <c r="AC330" i="45"/>
  <c r="AE330" i="45"/>
  <c r="AF330" i="45"/>
  <c r="AG330" i="45"/>
  <c r="AH330" i="45"/>
  <c r="Z331" i="45"/>
  <c r="AA331" i="45"/>
  <c r="AB331" i="45"/>
  <c r="AC331" i="45"/>
  <c r="AE331" i="45"/>
  <c r="AF331" i="45"/>
  <c r="AG331" i="45"/>
  <c r="AH331" i="45"/>
  <c r="Z332" i="45"/>
  <c r="AA332" i="45"/>
  <c r="AB332" i="45"/>
  <c r="AC332" i="45"/>
  <c r="AE332" i="45"/>
  <c r="AF332" i="45"/>
  <c r="AG332" i="45"/>
  <c r="AH332" i="45"/>
  <c r="Z333" i="45"/>
  <c r="AA333" i="45"/>
  <c r="AB333" i="45"/>
  <c r="AC333" i="45"/>
  <c r="AE333" i="45"/>
  <c r="AF333" i="45"/>
  <c r="AG333" i="45"/>
  <c r="AH333" i="45"/>
  <c r="Z334" i="45"/>
  <c r="AA334" i="45"/>
  <c r="AB334" i="45"/>
  <c r="AC334" i="45"/>
  <c r="AE334" i="45"/>
  <c r="AF334" i="45"/>
  <c r="AG334" i="45"/>
  <c r="AH334" i="45"/>
  <c r="Z335" i="45"/>
  <c r="AA335" i="45"/>
  <c r="AB335" i="45"/>
  <c r="AC335" i="45"/>
  <c r="AE335" i="45"/>
  <c r="AF335" i="45"/>
  <c r="AG335" i="45"/>
  <c r="AH335" i="45"/>
  <c r="Z336" i="45"/>
  <c r="AA336" i="45"/>
  <c r="AB336" i="45"/>
  <c r="AC336" i="45"/>
  <c r="AE336" i="45"/>
  <c r="AF336" i="45"/>
  <c r="AG336" i="45"/>
  <c r="AH336" i="45"/>
  <c r="Z337" i="45"/>
  <c r="AA337" i="45"/>
  <c r="AB337" i="45"/>
  <c r="AC337" i="45"/>
  <c r="AE337" i="45"/>
  <c r="AF337" i="45"/>
  <c r="AG337" i="45"/>
  <c r="AH337" i="45"/>
  <c r="Z338" i="45"/>
  <c r="AA338" i="45"/>
  <c r="AB338" i="45"/>
  <c r="AC338" i="45"/>
  <c r="AE338" i="45"/>
  <c r="AF338" i="45"/>
  <c r="AG338" i="45"/>
  <c r="AH338" i="45"/>
  <c r="E4" i="45"/>
  <c r="E5" i="45"/>
  <c r="E6" i="45"/>
  <c r="E7" i="45"/>
  <c r="E8" i="45"/>
  <c r="E9" i="45"/>
  <c r="E10" i="45"/>
  <c r="E11" i="45"/>
  <c r="E12" i="45"/>
  <c r="E13" i="45"/>
  <c r="E14" i="45"/>
  <c r="E15" i="45"/>
  <c r="E16" i="45"/>
  <c r="E17" i="45"/>
  <c r="E18" i="45"/>
  <c r="E19" i="45"/>
  <c r="E20" i="45"/>
  <c r="E21" i="45"/>
  <c r="E22" i="45"/>
  <c r="E23" i="45"/>
  <c r="E24" i="45"/>
  <c r="E25" i="45"/>
  <c r="E26" i="45"/>
  <c r="E27" i="45"/>
  <c r="E28" i="45"/>
  <c r="E29" i="45"/>
  <c r="E30" i="45"/>
  <c r="E31" i="45"/>
  <c r="E32" i="45"/>
  <c r="E33" i="45"/>
  <c r="E34" i="45"/>
  <c r="E35" i="45"/>
  <c r="E36" i="45"/>
  <c r="E37" i="45"/>
  <c r="E38" i="45"/>
  <c r="E39" i="45"/>
  <c r="E40" i="45"/>
  <c r="E41" i="45"/>
  <c r="E42" i="45"/>
  <c r="E43" i="45"/>
  <c r="E44" i="45"/>
  <c r="E45" i="45"/>
  <c r="E46" i="45"/>
  <c r="E47" i="45"/>
  <c r="E48" i="45"/>
  <c r="E49" i="45"/>
  <c r="E50" i="45"/>
  <c r="E51" i="45"/>
  <c r="E52" i="45"/>
  <c r="E53" i="45"/>
  <c r="E54" i="45"/>
  <c r="E55" i="45"/>
  <c r="E56" i="45"/>
  <c r="E57" i="45"/>
  <c r="E58" i="45"/>
  <c r="E59" i="45"/>
  <c r="E60" i="45"/>
  <c r="E61" i="45"/>
  <c r="E62" i="45"/>
  <c r="E63" i="45"/>
  <c r="E64" i="45"/>
  <c r="E65" i="45"/>
  <c r="E66" i="45"/>
  <c r="E67" i="45"/>
  <c r="E68" i="45"/>
  <c r="E69" i="45"/>
  <c r="E70" i="45"/>
  <c r="E71" i="45"/>
  <c r="E72" i="45"/>
  <c r="E73" i="45"/>
  <c r="E74" i="45"/>
  <c r="E75" i="45"/>
  <c r="E76" i="45"/>
  <c r="E77" i="45"/>
  <c r="E78" i="45"/>
  <c r="E79" i="45"/>
  <c r="E80" i="45"/>
  <c r="E81" i="45"/>
  <c r="E82" i="45"/>
  <c r="E83" i="45"/>
  <c r="E84" i="45"/>
  <c r="E85" i="45"/>
  <c r="E86" i="45"/>
  <c r="E87" i="45"/>
  <c r="E88" i="45"/>
  <c r="E89" i="45"/>
  <c r="E90" i="45"/>
  <c r="E91" i="45"/>
  <c r="E92" i="45"/>
  <c r="E93" i="45"/>
  <c r="E94" i="45"/>
  <c r="E95" i="45"/>
  <c r="E96" i="45"/>
  <c r="E97" i="45"/>
  <c r="E98" i="45"/>
  <c r="E99" i="45"/>
  <c r="E100" i="45"/>
  <c r="E101" i="45"/>
  <c r="E102" i="45"/>
  <c r="E103" i="45"/>
  <c r="E104" i="45"/>
  <c r="E105" i="45"/>
  <c r="E106" i="45"/>
  <c r="E107" i="45"/>
  <c r="E108" i="45"/>
  <c r="E109" i="45"/>
  <c r="E110" i="45"/>
  <c r="E111" i="45"/>
  <c r="E112" i="45"/>
  <c r="E113" i="45"/>
  <c r="E114" i="45"/>
  <c r="E115" i="45"/>
  <c r="E116" i="45"/>
  <c r="E117" i="45"/>
  <c r="E118" i="45"/>
  <c r="E119" i="45"/>
  <c r="E120" i="45"/>
  <c r="E121" i="45"/>
  <c r="E122" i="45"/>
  <c r="E123" i="45"/>
  <c r="E124" i="45"/>
  <c r="E125" i="45"/>
  <c r="E126" i="45"/>
  <c r="E127" i="45"/>
  <c r="E128" i="45"/>
  <c r="E129" i="45"/>
  <c r="E130" i="45"/>
  <c r="E131" i="45"/>
  <c r="E132" i="45"/>
  <c r="E133" i="45"/>
  <c r="E134" i="45"/>
  <c r="E135" i="45"/>
  <c r="E136" i="45"/>
  <c r="E137" i="45"/>
  <c r="E138" i="45"/>
  <c r="E139" i="45"/>
  <c r="E140" i="45"/>
  <c r="E141" i="45"/>
  <c r="E142" i="45"/>
  <c r="E143" i="45"/>
  <c r="E144" i="45"/>
  <c r="E145" i="45"/>
  <c r="E146" i="45"/>
  <c r="E147" i="45"/>
  <c r="E148" i="45"/>
  <c r="E149" i="45"/>
  <c r="E150" i="45"/>
  <c r="E151" i="45"/>
  <c r="E152" i="45"/>
  <c r="E153" i="45"/>
  <c r="E154" i="45"/>
  <c r="E155" i="45"/>
  <c r="E156" i="45"/>
  <c r="E157" i="45"/>
  <c r="E158" i="45"/>
  <c r="E159" i="45"/>
  <c r="E160" i="45"/>
  <c r="E161" i="45"/>
  <c r="E162" i="45"/>
  <c r="E163" i="45"/>
  <c r="E164" i="45"/>
  <c r="E165" i="45"/>
  <c r="E166" i="45"/>
  <c r="E167" i="45"/>
  <c r="E168" i="45"/>
  <c r="E169" i="45"/>
  <c r="E170" i="45"/>
  <c r="E171" i="45"/>
  <c r="E172" i="45"/>
  <c r="E173" i="45"/>
  <c r="E174" i="45"/>
  <c r="E175" i="45"/>
  <c r="E176" i="45"/>
  <c r="E177" i="45"/>
  <c r="E178" i="45"/>
  <c r="E179" i="45"/>
  <c r="E180" i="45"/>
  <c r="E181" i="45"/>
  <c r="E182" i="45"/>
  <c r="E183" i="45"/>
  <c r="E184" i="45"/>
  <c r="E185" i="45"/>
  <c r="E186" i="45"/>
  <c r="E187" i="45"/>
  <c r="E188" i="45"/>
  <c r="E189" i="45"/>
  <c r="E190" i="45"/>
  <c r="E191" i="45"/>
  <c r="E192" i="45"/>
  <c r="E193" i="45"/>
  <c r="E194" i="45"/>
  <c r="E195" i="45"/>
  <c r="E196" i="45"/>
  <c r="E197" i="45"/>
  <c r="E198" i="45"/>
  <c r="E199" i="45"/>
  <c r="E200" i="45"/>
  <c r="E201" i="45"/>
  <c r="E202" i="45"/>
  <c r="E203" i="45"/>
  <c r="E204" i="45"/>
  <c r="E205" i="45"/>
  <c r="E206" i="45"/>
  <c r="E207" i="45"/>
  <c r="E208" i="45"/>
  <c r="E209" i="45"/>
  <c r="E210" i="45"/>
  <c r="E211" i="45"/>
  <c r="E212" i="45"/>
  <c r="E213" i="45"/>
  <c r="E214" i="45"/>
  <c r="E215" i="45"/>
  <c r="E216" i="45"/>
  <c r="E217" i="45"/>
  <c r="E218" i="45"/>
  <c r="E219" i="45"/>
  <c r="E220" i="45"/>
  <c r="E221" i="45"/>
  <c r="E222" i="45"/>
  <c r="E223" i="45"/>
  <c r="E224" i="45"/>
  <c r="E225" i="45"/>
  <c r="E226" i="45"/>
  <c r="E227" i="45"/>
  <c r="E228" i="45"/>
  <c r="E229" i="45"/>
  <c r="E230" i="45"/>
  <c r="E231" i="45"/>
  <c r="E232" i="45"/>
  <c r="E233" i="45"/>
  <c r="E234" i="45"/>
  <c r="E235" i="45"/>
  <c r="E236" i="45"/>
  <c r="E237" i="45"/>
  <c r="E238" i="45"/>
  <c r="E239" i="45"/>
  <c r="E240" i="45"/>
  <c r="E241" i="45"/>
  <c r="E242" i="45"/>
  <c r="E243" i="45"/>
  <c r="E244" i="45"/>
  <c r="E245" i="45"/>
  <c r="E246" i="45"/>
  <c r="E247" i="45"/>
  <c r="E248" i="45"/>
  <c r="E249" i="45"/>
  <c r="E250" i="45"/>
  <c r="E251" i="45"/>
  <c r="E252" i="45"/>
  <c r="E253" i="45"/>
  <c r="E254" i="45"/>
  <c r="E255" i="45"/>
  <c r="E256" i="45"/>
  <c r="E257" i="45"/>
  <c r="E258" i="45"/>
  <c r="E259" i="45"/>
  <c r="E260" i="45"/>
  <c r="E261" i="45"/>
  <c r="E262" i="45"/>
  <c r="E263" i="45"/>
  <c r="E264" i="45"/>
  <c r="E265" i="45"/>
  <c r="E266" i="45"/>
  <c r="E267" i="45"/>
  <c r="E268" i="45"/>
  <c r="E269" i="45"/>
  <c r="E270" i="45"/>
  <c r="E271" i="45"/>
  <c r="E272" i="45"/>
  <c r="E273" i="45"/>
  <c r="E274" i="45"/>
  <c r="E275" i="45"/>
  <c r="E276" i="45"/>
  <c r="E277" i="45"/>
  <c r="E278" i="45"/>
  <c r="E279" i="45"/>
  <c r="E280" i="45"/>
  <c r="E281" i="45"/>
  <c r="E282" i="45"/>
  <c r="E283" i="45"/>
  <c r="E284" i="45"/>
  <c r="E285" i="45"/>
  <c r="E286" i="45"/>
  <c r="E287" i="45"/>
  <c r="E288" i="45"/>
  <c r="E289" i="45"/>
  <c r="E290" i="45"/>
  <c r="E291" i="45"/>
  <c r="E292" i="45"/>
  <c r="E293" i="45"/>
  <c r="E294" i="45"/>
  <c r="E295" i="45"/>
  <c r="E296" i="45"/>
  <c r="E297" i="45"/>
  <c r="E298" i="45"/>
  <c r="E299" i="45"/>
  <c r="E300" i="45"/>
  <c r="E301" i="45"/>
  <c r="E302" i="45"/>
  <c r="E303" i="45"/>
  <c r="E304" i="45"/>
  <c r="E305" i="45"/>
  <c r="E306" i="45"/>
  <c r="E307" i="45"/>
  <c r="E308" i="45"/>
  <c r="E309" i="45"/>
  <c r="E310" i="45"/>
  <c r="E311" i="45"/>
  <c r="E312" i="45"/>
  <c r="E313" i="45"/>
  <c r="E314" i="45"/>
  <c r="E315" i="45"/>
  <c r="E316" i="45"/>
  <c r="E317" i="45"/>
  <c r="E318" i="45"/>
  <c r="E319" i="45"/>
  <c r="E320" i="45"/>
  <c r="E321" i="45"/>
  <c r="E322" i="45"/>
  <c r="E323" i="45"/>
  <c r="E324" i="45"/>
  <c r="E325" i="45"/>
  <c r="E326" i="45"/>
  <c r="E327" i="45"/>
  <c r="E328" i="45"/>
  <c r="E329" i="45"/>
  <c r="E330" i="45"/>
  <c r="E331" i="45"/>
  <c r="E332" i="45"/>
  <c r="E333" i="45"/>
  <c r="E334" i="45"/>
  <c r="E335" i="45"/>
  <c r="E336" i="45"/>
  <c r="E337" i="45"/>
  <c r="E338" i="45"/>
  <c r="U4" i="45"/>
  <c r="V4" i="45"/>
  <c r="W4" i="45"/>
  <c r="X4" i="45"/>
  <c r="U5" i="45"/>
  <c r="V5" i="45"/>
  <c r="W5" i="45"/>
  <c r="X5" i="45"/>
  <c r="U6" i="45"/>
  <c r="V6" i="45"/>
  <c r="W6" i="45"/>
  <c r="X6" i="45"/>
  <c r="U7" i="45"/>
  <c r="V7" i="45"/>
  <c r="W7" i="45"/>
  <c r="X7" i="45"/>
  <c r="U8" i="45"/>
  <c r="V8" i="45"/>
  <c r="W8" i="45"/>
  <c r="X8" i="45"/>
  <c r="U9" i="45"/>
  <c r="V9" i="45"/>
  <c r="W9" i="45"/>
  <c r="X9" i="45"/>
  <c r="U10" i="45"/>
  <c r="V10" i="45"/>
  <c r="W10" i="45"/>
  <c r="X10" i="45"/>
  <c r="U11" i="45"/>
  <c r="V11" i="45"/>
  <c r="W11" i="45"/>
  <c r="X11" i="45"/>
  <c r="U12" i="45"/>
  <c r="V12" i="45"/>
  <c r="W12" i="45"/>
  <c r="X12" i="45"/>
  <c r="U13" i="45"/>
  <c r="V13" i="45"/>
  <c r="W13" i="45"/>
  <c r="X13" i="45"/>
  <c r="U14" i="45"/>
  <c r="V14" i="45"/>
  <c r="W14" i="45"/>
  <c r="X14" i="45"/>
  <c r="U15" i="45"/>
  <c r="V15" i="45"/>
  <c r="W15" i="45"/>
  <c r="X15" i="45"/>
  <c r="U16" i="45"/>
  <c r="V16" i="45"/>
  <c r="W16" i="45"/>
  <c r="X16" i="45"/>
  <c r="U17" i="45"/>
  <c r="V17" i="45"/>
  <c r="W17" i="45"/>
  <c r="X17" i="45"/>
  <c r="U18" i="45"/>
  <c r="V18" i="45"/>
  <c r="W18" i="45"/>
  <c r="X18" i="45"/>
  <c r="U19" i="45"/>
  <c r="V19" i="45"/>
  <c r="W19" i="45"/>
  <c r="X19" i="45"/>
  <c r="U20" i="45"/>
  <c r="V20" i="45"/>
  <c r="W20" i="45"/>
  <c r="X20" i="45"/>
  <c r="U21" i="45"/>
  <c r="V21" i="45"/>
  <c r="W21" i="45"/>
  <c r="X21" i="45"/>
  <c r="U22" i="45"/>
  <c r="V22" i="45"/>
  <c r="W22" i="45"/>
  <c r="X22" i="45"/>
  <c r="U23" i="45"/>
  <c r="V23" i="45"/>
  <c r="W23" i="45"/>
  <c r="X23" i="45"/>
  <c r="U24" i="45"/>
  <c r="V24" i="45"/>
  <c r="W24" i="45"/>
  <c r="X24" i="45"/>
  <c r="U25" i="45"/>
  <c r="V25" i="45"/>
  <c r="W25" i="45"/>
  <c r="X25" i="45"/>
  <c r="U26" i="45"/>
  <c r="V26" i="45"/>
  <c r="W26" i="45"/>
  <c r="X26" i="45"/>
  <c r="U27" i="45"/>
  <c r="V27" i="45"/>
  <c r="W27" i="45"/>
  <c r="X27" i="45"/>
  <c r="U28" i="45"/>
  <c r="V28" i="45"/>
  <c r="W28" i="45"/>
  <c r="X28" i="45"/>
  <c r="U29" i="45"/>
  <c r="V29" i="45"/>
  <c r="W29" i="45"/>
  <c r="X29" i="45"/>
  <c r="U30" i="45"/>
  <c r="V30" i="45"/>
  <c r="W30" i="45"/>
  <c r="X30" i="45"/>
  <c r="U31" i="45"/>
  <c r="V31" i="45"/>
  <c r="W31" i="45"/>
  <c r="X31" i="45"/>
  <c r="U32" i="45"/>
  <c r="V32" i="45"/>
  <c r="W32" i="45"/>
  <c r="X32" i="45"/>
  <c r="U33" i="45"/>
  <c r="V33" i="45"/>
  <c r="W33" i="45"/>
  <c r="X33" i="45"/>
  <c r="U34" i="45"/>
  <c r="V34" i="45"/>
  <c r="W34" i="45"/>
  <c r="X34" i="45"/>
  <c r="U35" i="45"/>
  <c r="V35" i="45"/>
  <c r="W35" i="45"/>
  <c r="X35" i="45"/>
  <c r="U36" i="45"/>
  <c r="V36" i="45"/>
  <c r="W36" i="45"/>
  <c r="X36" i="45"/>
  <c r="U37" i="45"/>
  <c r="V37" i="45"/>
  <c r="W37" i="45"/>
  <c r="X37" i="45"/>
  <c r="U38" i="45"/>
  <c r="V38" i="45"/>
  <c r="W38" i="45"/>
  <c r="X38" i="45"/>
  <c r="U39" i="45"/>
  <c r="V39" i="45"/>
  <c r="W39" i="45"/>
  <c r="X39" i="45"/>
  <c r="U40" i="45"/>
  <c r="V40" i="45"/>
  <c r="W40" i="45"/>
  <c r="X40" i="45"/>
  <c r="U41" i="45"/>
  <c r="V41" i="45"/>
  <c r="W41" i="45"/>
  <c r="X41" i="45"/>
  <c r="U42" i="45"/>
  <c r="V42" i="45"/>
  <c r="W42" i="45"/>
  <c r="X42" i="45"/>
  <c r="U43" i="45"/>
  <c r="V43" i="45"/>
  <c r="W43" i="45"/>
  <c r="X43" i="45"/>
  <c r="U44" i="45"/>
  <c r="V44" i="45"/>
  <c r="W44" i="45"/>
  <c r="X44" i="45"/>
  <c r="U45" i="45"/>
  <c r="V45" i="45"/>
  <c r="W45" i="45"/>
  <c r="X45" i="45"/>
  <c r="U46" i="45"/>
  <c r="V46" i="45"/>
  <c r="W46" i="45"/>
  <c r="X46" i="45"/>
  <c r="U47" i="45"/>
  <c r="V47" i="45"/>
  <c r="W47" i="45"/>
  <c r="X47" i="45"/>
  <c r="U48" i="45"/>
  <c r="V48" i="45"/>
  <c r="W48" i="45"/>
  <c r="X48" i="45"/>
  <c r="U49" i="45"/>
  <c r="V49" i="45"/>
  <c r="W49" i="45"/>
  <c r="X49" i="45"/>
  <c r="U50" i="45"/>
  <c r="V50" i="45"/>
  <c r="W50" i="45"/>
  <c r="X50" i="45"/>
  <c r="U51" i="45"/>
  <c r="V51" i="45"/>
  <c r="W51" i="45"/>
  <c r="X51" i="45"/>
  <c r="U52" i="45"/>
  <c r="V52" i="45"/>
  <c r="W52" i="45"/>
  <c r="X52" i="45"/>
  <c r="U53" i="45"/>
  <c r="V53" i="45"/>
  <c r="W53" i="45"/>
  <c r="X53" i="45"/>
  <c r="U54" i="45"/>
  <c r="V54" i="45"/>
  <c r="W54" i="45"/>
  <c r="X54" i="45"/>
  <c r="U55" i="45"/>
  <c r="V55" i="45"/>
  <c r="W55" i="45"/>
  <c r="X55" i="45"/>
  <c r="U56" i="45"/>
  <c r="V56" i="45"/>
  <c r="W56" i="45"/>
  <c r="X56" i="45"/>
  <c r="U57" i="45"/>
  <c r="V57" i="45"/>
  <c r="W57" i="45"/>
  <c r="X57" i="45"/>
  <c r="U58" i="45"/>
  <c r="V58" i="45"/>
  <c r="W58" i="45"/>
  <c r="X58" i="45"/>
  <c r="U59" i="45"/>
  <c r="V59" i="45"/>
  <c r="W59" i="45"/>
  <c r="X59" i="45"/>
  <c r="U60" i="45"/>
  <c r="V60" i="45"/>
  <c r="W60" i="45"/>
  <c r="X60" i="45"/>
  <c r="U61" i="45"/>
  <c r="V61" i="45"/>
  <c r="W61" i="45"/>
  <c r="X61" i="45"/>
  <c r="U62" i="45"/>
  <c r="V62" i="45"/>
  <c r="W62" i="45"/>
  <c r="X62" i="45"/>
  <c r="U63" i="45"/>
  <c r="V63" i="45"/>
  <c r="W63" i="45"/>
  <c r="X63" i="45"/>
  <c r="U64" i="45"/>
  <c r="V64" i="45"/>
  <c r="W64" i="45"/>
  <c r="X64" i="45"/>
  <c r="U65" i="45"/>
  <c r="V65" i="45"/>
  <c r="W65" i="45"/>
  <c r="X65" i="45"/>
  <c r="U66" i="45"/>
  <c r="V66" i="45"/>
  <c r="W66" i="45"/>
  <c r="X66" i="45"/>
  <c r="U67" i="45"/>
  <c r="V67" i="45"/>
  <c r="W67" i="45"/>
  <c r="X67" i="45"/>
  <c r="U68" i="45"/>
  <c r="V68" i="45"/>
  <c r="W68" i="45"/>
  <c r="X68" i="45"/>
  <c r="U69" i="45"/>
  <c r="V69" i="45"/>
  <c r="W69" i="45"/>
  <c r="X69" i="45"/>
  <c r="U70" i="45"/>
  <c r="V70" i="45"/>
  <c r="W70" i="45"/>
  <c r="X70" i="45"/>
  <c r="U71" i="45"/>
  <c r="V71" i="45"/>
  <c r="W71" i="45"/>
  <c r="X71" i="45"/>
  <c r="U72" i="45"/>
  <c r="V72" i="45"/>
  <c r="W72" i="45"/>
  <c r="X72" i="45"/>
  <c r="U73" i="45"/>
  <c r="V73" i="45"/>
  <c r="W73" i="45"/>
  <c r="X73" i="45"/>
  <c r="U74" i="45"/>
  <c r="V74" i="45"/>
  <c r="W74" i="45"/>
  <c r="X74" i="45"/>
  <c r="U75" i="45"/>
  <c r="V75" i="45"/>
  <c r="W75" i="45"/>
  <c r="X75" i="45"/>
  <c r="U76" i="45"/>
  <c r="V76" i="45"/>
  <c r="W76" i="45"/>
  <c r="X76" i="45"/>
  <c r="U77" i="45"/>
  <c r="V77" i="45"/>
  <c r="W77" i="45"/>
  <c r="X77" i="45"/>
  <c r="U78" i="45"/>
  <c r="V78" i="45"/>
  <c r="W78" i="45"/>
  <c r="X78" i="45"/>
  <c r="U79" i="45"/>
  <c r="V79" i="45"/>
  <c r="W79" i="45"/>
  <c r="X79" i="45"/>
  <c r="U80" i="45"/>
  <c r="V80" i="45"/>
  <c r="W80" i="45"/>
  <c r="X80" i="45"/>
  <c r="U81" i="45"/>
  <c r="V81" i="45"/>
  <c r="W81" i="45"/>
  <c r="X81" i="45"/>
  <c r="U82" i="45"/>
  <c r="V82" i="45"/>
  <c r="W82" i="45"/>
  <c r="X82" i="45"/>
  <c r="U83" i="45"/>
  <c r="V83" i="45"/>
  <c r="W83" i="45"/>
  <c r="X83" i="45"/>
  <c r="U84" i="45"/>
  <c r="V84" i="45"/>
  <c r="W84" i="45"/>
  <c r="X84" i="45"/>
  <c r="U85" i="45"/>
  <c r="V85" i="45"/>
  <c r="W85" i="45"/>
  <c r="X85" i="45"/>
  <c r="U86" i="45"/>
  <c r="V86" i="45"/>
  <c r="W86" i="45"/>
  <c r="X86" i="45"/>
  <c r="U87" i="45"/>
  <c r="V87" i="45"/>
  <c r="W87" i="45"/>
  <c r="X87" i="45"/>
  <c r="U88" i="45"/>
  <c r="V88" i="45"/>
  <c r="W88" i="45"/>
  <c r="X88" i="45"/>
  <c r="U89" i="45"/>
  <c r="V89" i="45"/>
  <c r="W89" i="45"/>
  <c r="X89" i="45"/>
  <c r="U90" i="45"/>
  <c r="V90" i="45"/>
  <c r="W90" i="45"/>
  <c r="X90" i="45"/>
  <c r="U91" i="45"/>
  <c r="V91" i="45"/>
  <c r="W91" i="45"/>
  <c r="X91" i="45"/>
  <c r="U92" i="45"/>
  <c r="V92" i="45"/>
  <c r="W92" i="45"/>
  <c r="X92" i="45"/>
  <c r="U93" i="45"/>
  <c r="V93" i="45"/>
  <c r="W93" i="45"/>
  <c r="X93" i="45"/>
  <c r="U94" i="45"/>
  <c r="V94" i="45"/>
  <c r="W94" i="45"/>
  <c r="X94" i="45"/>
  <c r="U95" i="45"/>
  <c r="V95" i="45"/>
  <c r="W95" i="45"/>
  <c r="X95" i="45"/>
  <c r="U96" i="45"/>
  <c r="V96" i="45"/>
  <c r="W96" i="45"/>
  <c r="X96" i="45"/>
  <c r="U97" i="45"/>
  <c r="V97" i="45"/>
  <c r="W97" i="45"/>
  <c r="X97" i="45"/>
  <c r="U98" i="45"/>
  <c r="V98" i="45"/>
  <c r="W98" i="45"/>
  <c r="X98" i="45"/>
  <c r="U99" i="45"/>
  <c r="V99" i="45"/>
  <c r="W99" i="45"/>
  <c r="X99" i="45"/>
  <c r="U100" i="45"/>
  <c r="V100" i="45"/>
  <c r="W100" i="45"/>
  <c r="X100" i="45"/>
  <c r="U101" i="45"/>
  <c r="V101" i="45"/>
  <c r="W101" i="45"/>
  <c r="X101" i="45"/>
  <c r="U102" i="45"/>
  <c r="V102" i="45"/>
  <c r="W102" i="45"/>
  <c r="X102" i="45"/>
  <c r="U103" i="45"/>
  <c r="V103" i="45"/>
  <c r="W103" i="45"/>
  <c r="X103" i="45"/>
  <c r="U104" i="45"/>
  <c r="V104" i="45"/>
  <c r="W104" i="45"/>
  <c r="X104" i="45"/>
  <c r="U105" i="45"/>
  <c r="V105" i="45"/>
  <c r="W105" i="45"/>
  <c r="X105" i="45"/>
  <c r="U106" i="45"/>
  <c r="V106" i="45"/>
  <c r="W106" i="45"/>
  <c r="X106" i="45"/>
  <c r="U107" i="45"/>
  <c r="V107" i="45"/>
  <c r="W107" i="45"/>
  <c r="X107" i="45"/>
  <c r="U108" i="45"/>
  <c r="V108" i="45"/>
  <c r="W108" i="45"/>
  <c r="X108" i="45"/>
  <c r="U109" i="45"/>
  <c r="V109" i="45"/>
  <c r="W109" i="45"/>
  <c r="X109" i="45"/>
  <c r="U110" i="45"/>
  <c r="V110" i="45"/>
  <c r="W110" i="45"/>
  <c r="X110" i="45"/>
  <c r="U111" i="45"/>
  <c r="V111" i="45"/>
  <c r="W111" i="45"/>
  <c r="X111" i="45"/>
  <c r="U112" i="45"/>
  <c r="V112" i="45"/>
  <c r="W112" i="45"/>
  <c r="X112" i="45"/>
  <c r="U113" i="45"/>
  <c r="V113" i="45"/>
  <c r="W113" i="45"/>
  <c r="X113" i="45"/>
  <c r="U114" i="45"/>
  <c r="V114" i="45"/>
  <c r="W114" i="45"/>
  <c r="X114" i="45"/>
  <c r="U115" i="45"/>
  <c r="V115" i="45"/>
  <c r="W115" i="45"/>
  <c r="X115" i="45"/>
  <c r="U116" i="45"/>
  <c r="V116" i="45"/>
  <c r="W116" i="45"/>
  <c r="X116" i="45"/>
  <c r="U117" i="45"/>
  <c r="V117" i="45"/>
  <c r="W117" i="45"/>
  <c r="X117" i="45"/>
  <c r="U118" i="45"/>
  <c r="V118" i="45"/>
  <c r="W118" i="45"/>
  <c r="X118" i="45"/>
  <c r="U119" i="45"/>
  <c r="V119" i="45"/>
  <c r="W119" i="45"/>
  <c r="X119" i="45"/>
  <c r="U120" i="45"/>
  <c r="V120" i="45"/>
  <c r="W120" i="45"/>
  <c r="X120" i="45"/>
  <c r="U121" i="45"/>
  <c r="V121" i="45"/>
  <c r="W121" i="45"/>
  <c r="X121" i="45"/>
  <c r="U122" i="45"/>
  <c r="V122" i="45"/>
  <c r="W122" i="45"/>
  <c r="X122" i="45"/>
  <c r="U123" i="45"/>
  <c r="V123" i="45"/>
  <c r="W123" i="45"/>
  <c r="X123" i="45"/>
  <c r="U124" i="45"/>
  <c r="V124" i="45"/>
  <c r="W124" i="45"/>
  <c r="X124" i="45"/>
  <c r="U125" i="45"/>
  <c r="V125" i="45"/>
  <c r="W125" i="45"/>
  <c r="X125" i="45"/>
  <c r="U126" i="45"/>
  <c r="V126" i="45"/>
  <c r="W126" i="45"/>
  <c r="X126" i="45"/>
  <c r="U127" i="45"/>
  <c r="V127" i="45"/>
  <c r="W127" i="45"/>
  <c r="X127" i="45"/>
  <c r="U128" i="45"/>
  <c r="V128" i="45"/>
  <c r="W128" i="45"/>
  <c r="X128" i="45"/>
  <c r="U129" i="45"/>
  <c r="V129" i="45"/>
  <c r="W129" i="45"/>
  <c r="X129" i="45"/>
  <c r="U130" i="45"/>
  <c r="V130" i="45"/>
  <c r="W130" i="45"/>
  <c r="X130" i="45"/>
  <c r="U131" i="45"/>
  <c r="V131" i="45"/>
  <c r="W131" i="45"/>
  <c r="X131" i="45"/>
  <c r="U132" i="45"/>
  <c r="V132" i="45"/>
  <c r="W132" i="45"/>
  <c r="X132" i="45"/>
  <c r="U133" i="45"/>
  <c r="V133" i="45"/>
  <c r="W133" i="45"/>
  <c r="X133" i="45"/>
  <c r="U134" i="45"/>
  <c r="V134" i="45"/>
  <c r="W134" i="45"/>
  <c r="X134" i="45"/>
  <c r="U135" i="45"/>
  <c r="V135" i="45"/>
  <c r="W135" i="45"/>
  <c r="X135" i="45"/>
  <c r="U136" i="45"/>
  <c r="V136" i="45"/>
  <c r="W136" i="45"/>
  <c r="X136" i="45"/>
  <c r="U137" i="45"/>
  <c r="V137" i="45"/>
  <c r="W137" i="45"/>
  <c r="X137" i="45"/>
  <c r="U138" i="45"/>
  <c r="V138" i="45"/>
  <c r="W138" i="45"/>
  <c r="X138" i="45"/>
  <c r="U139" i="45"/>
  <c r="V139" i="45"/>
  <c r="W139" i="45"/>
  <c r="X139" i="45"/>
  <c r="U140" i="45"/>
  <c r="V140" i="45"/>
  <c r="W140" i="45"/>
  <c r="X140" i="45"/>
  <c r="U141" i="45"/>
  <c r="V141" i="45"/>
  <c r="W141" i="45"/>
  <c r="X141" i="45"/>
  <c r="U142" i="45"/>
  <c r="V142" i="45"/>
  <c r="W142" i="45"/>
  <c r="X142" i="45"/>
  <c r="U143" i="45"/>
  <c r="V143" i="45"/>
  <c r="W143" i="45"/>
  <c r="X143" i="45"/>
  <c r="U144" i="45"/>
  <c r="V144" i="45"/>
  <c r="W144" i="45"/>
  <c r="X144" i="45"/>
  <c r="U145" i="45"/>
  <c r="V145" i="45"/>
  <c r="W145" i="45"/>
  <c r="X145" i="45"/>
  <c r="U146" i="45"/>
  <c r="V146" i="45"/>
  <c r="W146" i="45"/>
  <c r="X146" i="45"/>
  <c r="U147" i="45"/>
  <c r="V147" i="45"/>
  <c r="W147" i="45"/>
  <c r="X147" i="45"/>
  <c r="U148" i="45"/>
  <c r="V148" i="45"/>
  <c r="W148" i="45"/>
  <c r="X148" i="45"/>
  <c r="U149" i="45"/>
  <c r="V149" i="45"/>
  <c r="W149" i="45"/>
  <c r="X149" i="45"/>
  <c r="U150" i="45"/>
  <c r="V150" i="45"/>
  <c r="W150" i="45"/>
  <c r="X150" i="45"/>
  <c r="U151" i="45"/>
  <c r="V151" i="45"/>
  <c r="W151" i="45"/>
  <c r="X151" i="45"/>
  <c r="U152" i="45"/>
  <c r="V152" i="45"/>
  <c r="W152" i="45"/>
  <c r="X152" i="45"/>
  <c r="U153" i="45"/>
  <c r="V153" i="45"/>
  <c r="W153" i="45"/>
  <c r="X153" i="45"/>
  <c r="U154" i="45"/>
  <c r="V154" i="45"/>
  <c r="W154" i="45"/>
  <c r="X154" i="45"/>
  <c r="U155" i="45"/>
  <c r="V155" i="45"/>
  <c r="W155" i="45"/>
  <c r="X155" i="45"/>
  <c r="U156" i="45"/>
  <c r="V156" i="45"/>
  <c r="W156" i="45"/>
  <c r="X156" i="45"/>
  <c r="U157" i="45"/>
  <c r="V157" i="45"/>
  <c r="W157" i="45"/>
  <c r="X157" i="45"/>
  <c r="U158" i="45"/>
  <c r="V158" i="45"/>
  <c r="W158" i="45"/>
  <c r="X158" i="45"/>
  <c r="U159" i="45"/>
  <c r="V159" i="45"/>
  <c r="W159" i="45"/>
  <c r="X159" i="45"/>
  <c r="U160" i="45"/>
  <c r="V160" i="45"/>
  <c r="W160" i="45"/>
  <c r="X160" i="45"/>
  <c r="U161" i="45"/>
  <c r="V161" i="45"/>
  <c r="W161" i="45"/>
  <c r="X161" i="45"/>
  <c r="U162" i="45"/>
  <c r="V162" i="45"/>
  <c r="W162" i="45"/>
  <c r="X162" i="45"/>
  <c r="U163" i="45"/>
  <c r="V163" i="45"/>
  <c r="W163" i="45"/>
  <c r="X163" i="45"/>
  <c r="U164" i="45"/>
  <c r="V164" i="45"/>
  <c r="W164" i="45"/>
  <c r="X164" i="45"/>
  <c r="U165" i="45"/>
  <c r="V165" i="45"/>
  <c r="W165" i="45"/>
  <c r="X165" i="45"/>
  <c r="U166" i="45"/>
  <c r="V166" i="45"/>
  <c r="W166" i="45"/>
  <c r="X166" i="45"/>
  <c r="U167" i="45"/>
  <c r="V167" i="45"/>
  <c r="W167" i="45"/>
  <c r="X167" i="45"/>
  <c r="U168" i="45"/>
  <c r="V168" i="45"/>
  <c r="W168" i="45"/>
  <c r="X168" i="45"/>
  <c r="U169" i="45"/>
  <c r="V169" i="45"/>
  <c r="W169" i="45"/>
  <c r="X169" i="45"/>
  <c r="U170" i="45"/>
  <c r="V170" i="45"/>
  <c r="W170" i="45"/>
  <c r="X170" i="45"/>
  <c r="U171" i="45"/>
  <c r="V171" i="45"/>
  <c r="W171" i="45"/>
  <c r="X171" i="45"/>
  <c r="U172" i="45"/>
  <c r="V172" i="45"/>
  <c r="W172" i="45"/>
  <c r="X172" i="45"/>
  <c r="U173" i="45"/>
  <c r="V173" i="45"/>
  <c r="W173" i="45"/>
  <c r="X173" i="45"/>
  <c r="U174" i="45"/>
  <c r="V174" i="45"/>
  <c r="W174" i="45"/>
  <c r="X174" i="45"/>
  <c r="U175" i="45"/>
  <c r="V175" i="45"/>
  <c r="W175" i="45"/>
  <c r="X175" i="45"/>
  <c r="U176" i="45"/>
  <c r="V176" i="45"/>
  <c r="W176" i="45"/>
  <c r="X176" i="45"/>
  <c r="U177" i="45"/>
  <c r="V177" i="45"/>
  <c r="W177" i="45"/>
  <c r="X177" i="45"/>
  <c r="U178" i="45"/>
  <c r="V178" i="45"/>
  <c r="W178" i="45"/>
  <c r="X178" i="45"/>
  <c r="U179" i="45"/>
  <c r="V179" i="45"/>
  <c r="W179" i="45"/>
  <c r="X179" i="45"/>
  <c r="U180" i="45"/>
  <c r="V180" i="45"/>
  <c r="W180" i="45"/>
  <c r="X180" i="45"/>
  <c r="U181" i="45"/>
  <c r="V181" i="45"/>
  <c r="W181" i="45"/>
  <c r="X181" i="45"/>
  <c r="U182" i="45"/>
  <c r="V182" i="45"/>
  <c r="W182" i="45"/>
  <c r="X182" i="45"/>
  <c r="U183" i="45"/>
  <c r="V183" i="45"/>
  <c r="W183" i="45"/>
  <c r="X183" i="45"/>
  <c r="U184" i="45"/>
  <c r="V184" i="45"/>
  <c r="W184" i="45"/>
  <c r="X184" i="45"/>
  <c r="U185" i="45"/>
  <c r="V185" i="45"/>
  <c r="W185" i="45"/>
  <c r="X185" i="45"/>
  <c r="U186" i="45"/>
  <c r="V186" i="45"/>
  <c r="W186" i="45"/>
  <c r="X186" i="45"/>
  <c r="U187" i="45"/>
  <c r="V187" i="45"/>
  <c r="W187" i="45"/>
  <c r="X187" i="45"/>
  <c r="U188" i="45"/>
  <c r="V188" i="45"/>
  <c r="W188" i="45"/>
  <c r="X188" i="45"/>
  <c r="U189" i="45"/>
  <c r="V189" i="45"/>
  <c r="W189" i="45"/>
  <c r="X189" i="45"/>
  <c r="U190" i="45"/>
  <c r="V190" i="45"/>
  <c r="W190" i="45"/>
  <c r="X190" i="45"/>
  <c r="U191" i="45"/>
  <c r="V191" i="45"/>
  <c r="W191" i="45"/>
  <c r="X191" i="45"/>
  <c r="U192" i="45"/>
  <c r="V192" i="45"/>
  <c r="W192" i="45"/>
  <c r="X192" i="45"/>
  <c r="U193" i="45"/>
  <c r="V193" i="45"/>
  <c r="W193" i="45"/>
  <c r="X193" i="45"/>
  <c r="U194" i="45"/>
  <c r="V194" i="45"/>
  <c r="W194" i="45"/>
  <c r="X194" i="45"/>
  <c r="U195" i="45"/>
  <c r="V195" i="45"/>
  <c r="W195" i="45"/>
  <c r="X195" i="45"/>
  <c r="U196" i="45"/>
  <c r="V196" i="45"/>
  <c r="W196" i="45"/>
  <c r="X196" i="45"/>
  <c r="U197" i="45"/>
  <c r="V197" i="45"/>
  <c r="W197" i="45"/>
  <c r="X197" i="45"/>
  <c r="U198" i="45"/>
  <c r="V198" i="45"/>
  <c r="W198" i="45"/>
  <c r="X198" i="45"/>
  <c r="U199" i="45"/>
  <c r="V199" i="45"/>
  <c r="W199" i="45"/>
  <c r="X199" i="45"/>
  <c r="U200" i="45"/>
  <c r="V200" i="45"/>
  <c r="W200" i="45"/>
  <c r="X200" i="45"/>
  <c r="U201" i="45"/>
  <c r="V201" i="45"/>
  <c r="W201" i="45"/>
  <c r="X201" i="45"/>
  <c r="U202" i="45"/>
  <c r="V202" i="45"/>
  <c r="W202" i="45"/>
  <c r="X202" i="45"/>
  <c r="U203" i="45"/>
  <c r="V203" i="45"/>
  <c r="W203" i="45"/>
  <c r="X203" i="45"/>
  <c r="U204" i="45"/>
  <c r="V204" i="45"/>
  <c r="W204" i="45"/>
  <c r="X204" i="45"/>
  <c r="U205" i="45"/>
  <c r="V205" i="45"/>
  <c r="W205" i="45"/>
  <c r="X205" i="45"/>
  <c r="U206" i="45"/>
  <c r="V206" i="45"/>
  <c r="W206" i="45"/>
  <c r="X206" i="45"/>
  <c r="U207" i="45"/>
  <c r="V207" i="45"/>
  <c r="W207" i="45"/>
  <c r="X207" i="45"/>
  <c r="U208" i="45"/>
  <c r="V208" i="45"/>
  <c r="W208" i="45"/>
  <c r="X208" i="45"/>
  <c r="U209" i="45"/>
  <c r="V209" i="45"/>
  <c r="W209" i="45"/>
  <c r="X209" i="45"/>
  <c r="U210" i="45"/>
  <c r="V210" i="45"/>
  <c r="W210" i="45"/>
  <c r="X210" i="45"/>
  <c r="U211" i="45"/>
  <c r="V211" i="45"/>
  <c r="W211" i="45"/>
  <c r="X211" i="45"/>
  <c r="U212" i="45"/>
  <c r="V212" i="45"/>
  <c r="W212" i="45"/>
  <c r="X212" i="45"/>
  <c r="U213" i="45"/>
  <c r="V213" i="45"/>
  <c r="W213" i="45"/>
  <c r="X213" i="45"/>
  <c r="U214" i="45"/>
  <c r="V214" i="45"/>
  <c r="W214" i="45"/>
  <c r="X214" i="45"/>
  <c r="U215" i="45"/>
  <c r="V215" i="45"/>
  <c r="W215" i="45"/>
  <c r="X215" i="45"/>
  <c r="U216" i="45"/>
  <c r="V216" i="45"/>
  <c r="W216" i="45"/>
  <c r="X216" i="45"/>
  <c r="U217" i="45"/>
  <c r="V217" i="45"/>
  <c r="W217" i="45"/>
  <c r="X217" i="45"/>
  <c r="U218" i="45"/>
  <c r="V218" i="45"/>
  <c r="W218" i="45"/>
  <c r="X218" i="45"/>
  <c r="U219" i="45"/>
  <c r="V219" i="45"/>
  <c r="W219" i="45"/>
  <c r="X219" i="45"/>
  <c r="U220" i="45"/>
  <c r="V220" i="45"/>
  <c r="W220" i="45"/>
  <c r="X220" i="45"/>
  <c r="U221" i="45"/>
  <c r="V221" i="45"/>
  <c r="W221" i="45"/>
  <c r="X221" i="45"/>
  <c r="U222" i="45"/>
  <c r="V222" i="45"/>
  <c r="W222" i="45"/>
  <c r="X222" i="45"/>
  <c r="U223" i="45"/>
  <c r="V223" i="45"/>
  <c r="W223" i="45"/>
  <c r="X223" i="45"/>
  <c r="U224" i="45"/>
  <c r="V224" i="45"/>
  <c r="W224" i="45"/>
  <c r="X224" i="45"/>
  <c r="U225" i="45"/>
  <c r="V225" i="45"/>
  <c r="W225" i="45"/>
  <c r="X225" i="45"/>
  <c r="U226" i="45"/>
  <c r="V226" i="45"/>
  <c r="W226" i="45"/>
  <c r="X226" i="45"/>
  <c r="U227" i="45"/>
  <c r="V227" i="45"/>
  <c r="W227" i="45"/>
  <c r="X227" i="45"/>
  <c r="U228" i="45"/>
  <c r="V228" i="45"/>
  <c r="W228" i="45"/>
  <c r="X228" i="45"/>
  <c r="U229" i="45"/>
  <c r="V229" i="45"/>
  <c r="W229" i="45"/>
  <c r="X229" i="45"/>
  <c r="U230" i="45"/>
  <c r="V230" i="45"/>
  <c r="W230" i="45"/>
  <c r="X230" i="45"/>
  <c r="U231" i="45"/>
  <c r="V231" i="45"/>
  <c r="W231" i="45"/>
  <c r="X231" i="45"/>
  <c r="U232" i="45"/>
  <c r="V232" i="45"/>
  <c r="W232" i="45"/>
  <c r="X232" i="45"/>
  <c r="U233" i="45"/>
  <c r="V233" i="45"/>
  <c r="W233" i="45"/>
  <c r="X233" i="45"/>
  <c r="U234" i="45"/>
  <c r="V234" i="45"/>
  <c r="W234" i="45"/>
  <c r="X234" i="45"/>
  <c r="U235" i="45"/>
  <c r="V235" i="45"/>
  <c r="W235" i="45"/>
  <c r="X235" i="45"/>
  <c r="U236" i="45"/>
  <c r="V236" i="45"/>
  <c r="W236" i="45"/>
  <c r="X236" i="45"/>
  <c r="U237" i="45"/>
  <c r="V237" i="45"/>
  <c r="W237" i="45"/>
  <c r="X237" i="45"/>
  <c r="U238" i="45"/>
  <c r="V238" i="45"/>
  <c r="W238" i="45"/>
  <c r="X238" i="45"/>
  <c r="U239" i="45"/>
  <c r="V239" i="45"/>
  <c r="W239" i="45"/>
  <c r="X239" i="45"/>
  <c r="U240" i="45"/>
  <c r="V240" i="45"/>
  <c r="W240" i="45"/>
  <c r="X240" i="45"/>
  <c r="U241" i="45"/>
  <c r="V241" i="45"/>
  <c r="W241" i="45"/>
  <c r="X241" i="45"/>
  <c r="U242" i="45"/>
  <c r="V242" i="45"/>
  <c r="W242" i="45"/>
  <c r="X242" i="45"/>
  <c r="U243" i="45"/>
  <c r="V243" i="45"/>
  <c r="W243" i="45"/>
  <c r="X243" i="45"/>
  <c r="U244" i="45"/>
  <c r="V244" i="45"/>
  <c r="W244" i="45"/>
  <c r="X244" i="45"/>
  <c r="U245" i="45"/>
  <c r="V245" i="45"/>
  <c r="W245" i="45"/>
  <c r="X245" i="45"/>
  <c r="U246" i="45"/>
  <c r="V246" i="45"/>
  <c r="W246" i="45"/>
  <c r="X246" i="45"/>
  <c r="U247" i="45"/>
  <c r="V247" i="45"/>
  <c r="W247" i="45"/>
  <c r="X247" i="45"/>
  <c r="U248" i="45"/>
  <c r="V248" i="45"/>
  <c r="W248" i="45"/>
  <c r="X248" i="45"/>
  <c r="U249" i="45"/>
  <c r="V249" i="45"/>
  <c r="W249" i="45"/>
  <c r="X249" i="45"/>
  <c r="U250" i="45"/>
  <c r="V250" i="45"/>
  <c r="W250" i="45"/>
  <c r="X250" i="45"/>
  <c r="U251" i="45"/>
  <c r="V251" i="45"/>
  <c r="W251" i="45"/>
  <c r="X251" i="45"/>
  <c r="U252" i="45"/>
  <c r="V252" i="45"/>
  <c r="W252" i="45"/>
  <c r="X252" i="45"/>
  <c r="U253" i="45"/>
  <c r="V253" i="45"/>
  <c r="W253" i="45"/>
  <c r="X253" i="45"/>
  <c r="U254" i="45"/>
  <c r="V254" i="45"/>
  <c r="W254" i="45"/>
  <c r="X254" i="45"/>
  <c r="U255" i="45"/>
  <c r="V255" i="45"/>
  <c r="W255" i="45"/>
  <c r="X255" i="45"/>
  <c r="U256" i="45"/>
  <c r="V256" i="45"/>
  <c r="W256" i="45"/>
  <c r="X256" i="45"/>
  <c r="U257" i="45"/>
  <c r="V257" i="45"/>
  <c r="W257" i="45"/>
  <c r="X257" i="45"/>
  <c r="U258" i="45"/>
  <c r="V258" i="45"/>
  <c r="W258" i="45"/>
  <c r="X258" i="45"/>
  <c r="U259" i="45"/>
  <c r="V259" i="45"/>
  <c r="W259" i="45"/>
  <c r="X259" i="45"/>
  <c r="U260" i="45"/>
  <c r="V260" i="45"/>
  <c r="W260" i="45"/>
  <c r="X260" i="45"/>
  <c r="U261" i="45"/>
  <c r="V261" i="45"/>
  <c r="W261" i="45"/>
  <c r="X261" i="45"/>
  <c r="U262" i="45"/>
  <c r="V262" i="45"/>
  <c r="W262" i="45"/>
  <c r="X262" i="45"/>
  <c r="U263" i="45"/>
  <c r="V263" i="45"/>
  <c r="W263" i="45"/>
  <c r="X263" i="45"/>
  <c r="U264" i="45"/>
  <c r="V264" i="45"/>
  <c r="W264" i="45"/>
  <c r="X264" i="45"/>
  <c r="U265" i="45"/>
  <c r="V265" i="45"/>
  <c r="W265" i="45"/>
  <c r="X265" i="45"/>
  <c r="U266" i="45"/>
  <c r="V266" i="45"/>
  <c r="W266" i="45"/>
  <c r="X266" i="45"/>
  <c r="U267" i="45"/>
  <c r="V267" i="45"/>
  <c r="W267" i="45"/>
  <c r="X267" i="45"/>
  <c r="U268" i="45"/>
  <c r="V268" i="45"/>
  <c r="W268" i="45"/>
  <c r="X268" i="45"/>
  <c r="U269" i="45"/>
  <c r="V269" i="45"/>
  <c r="W269" i="45"/>
  <c r="X269" i="45"/>
  <c r="U270" i="45"/>
  <c r="V270" i="45"/>
  <c r="W270" i="45"/>
  <c r="X270" i="45"/>
  <c r="U271" i="45"/>
  <c r="V271" i="45"/>
  <c r="W271" i="45"/>
  <c r="X271" i="45"/>
  <c r="U272" i="45"/>
  <c r="V272" i="45"/>
  <c r="W272" i="45"/>
  <c r="X272" i="45"/>
  <c r="U273" i="45"/>
  <c r="V273" i="45"/>
  <c r="W273" i="45"/>
  <c r="X273" i="45"/>
  <c r="U274" i="45"/>
  <c r="V274" i="45"/>
  <c r="W274" i="45"/>
  <c r="X274" i="45"/>
  <c r="U275" i="45"/>
  <c r="V275" i="45"/>
  <c r="W275" i="45"/>
  <c r="X275" i="45"/>
  <c r="U276" i="45"/>
  <c r="V276" i="45"/>
  <c r="W276" i="45"/>
  <c r="X276" i="45"/>
  <c r="U277" i="45"/>
  <c r="V277" i="45"/>
  <c r="W277" i="45"/>
  <c r="X277" i="45"/>
  <c r="U278" i="45"/>
  <c r="V278" i="45"/>
  <c r="W278" i="45"/>
  <c r="X278" i="45"/>
  <c r="U279" i="45"/>
  <c r="V279" i="45"/>
  <c r="W279" i="45"/>
  <c r="X279" i="45"/>
  <c r="U280" i="45"/>
  <c r="V280" i="45"/>
  <c r="W280" i="45"/>
  <c r="X280" i="45"/>
  <c r="U281" i="45"/>
  <c r="V281" i="45"/>
  <c r="W281" i="45"/>
  <c r="X281" i="45"/>
  <c r="U282" i="45"/>
  <c r="V282" i="45"/>
  <c r="W282" i="45"/>
  <c r="X282" i="45"/>
  <c r="U283" i="45"/>
  <c r="V283" i="45"/>
  <c r="W283" i="45"/>
  <c r="X283" i="45"/>
  <c r="U284" i="45"/>
  <c r="V284" i="45"/>
  <c r="W284" i="45"/>
  <c r="X284" i="45"/>
  <c r="U285" i="45"/>
  <c r="V285" i="45"/>
  <c r="W285" i="45"/>
  <c r="X285" i="45"/>
  <c r="U286" i="45"/>
  <c r="V286" i="45"/>
  <c r="W286" i="45"/>
  <c r="X286" i="45"/>
  <c r="U287" i="45"/>
  <c r="V287" i="45"/>
  <c r="W287" i="45"/>
  <c r="X287" i="45"/>
  <c r="U288" i="45"/>
  <c r="V288" i="45"/>
  <c r="W288" i="45"/>
  <c r="X288" i="45"/>
  <c r="U289" i="45"/>
  <c r="V289" i="45"/>
  <c r="W289" i="45"/>
  <c r="X289" i="45"/>
  <c r="U290" i="45"/>
  <c r="V290" i="45"/>
  <c r="W290" i="45"/>
  <c r="X290" i="45"/>
  <c r="U291" i="45"/>
  <c r="V291" i="45"/>
  <c r="W291" i="45"/>
  <c r="X291" i="45"/>
  <c r="U292" i="45"/>
  <c r="V292" i="45"/>
  <c r="W292" i="45"/>
  <c r="X292" i="45"/>
  <c r="U293" i="45"/>
  <c r="V293" i="45"/>
  <c r="W293" i="45"/>
  <c r="X293" i="45"/>
  <c r="U294" i="45"/>
  <c r="V294" i="45"/>
  <c r="W294" i="45"/>
  <c r="X294" i="45"/>
  <c r="U295" i="45"/>
  <c r="V295" i="45"/>
  <c r="W295" i="45"/>
  <c r="X295" i="45"/>
  <c r="U296" i="45"/>
  <c r="V296" i="45"/>
  <c r="W296" i="45"/>
  <c r="X296" i="45"/>
  <c r="U297" i="45"/>
  <c r="V297" i="45"/>
  <c r="W297" i="45"/>
  <c r="X297" i="45"/>
  <c r="U298" i="45"/>
  <c r="V298" i="45"/>
  <c r="W298" i="45"/>
  <c r="X298" i="45"/>
  <c r="U299" i="45"/>
  <c r="V299" i="45"/>
  <c r="W299" i="45"/>
  <c r="X299" i="45"/>
  <c r="U300" i="45"/>
  <c r="V300" i="45"/>
  <c r="W300" i="45"/>
  <c r="X300" i="45"/>
  <c r="U301" i="45"/>
  <c r="V301" i="45"/>
  <c r="W301" i="45"/>
  <c r="X301" i="45"/>
  <c r="U302" i="45"/>
  <c r="V302" i="45"/>
  <c r="W302" i="45"/>
  <c r="X302" i="45"/>
  <c r="U303" i="45"/>
  <c r="V303" i="45"/>
  <c r="W303" i="45"/>
  <c r="X303" i="45"/>
  <c r="U304" i="45"/>
  <c r="V304" i="45"/>
  <c r="W304" i="45"/>
  <c r="X304" i="45"/>
  <c r="U305" i="45"/>
  <c r="V305" i="45"/>
  <c r="W305" i="45"/>
  <c r="X305" i="45"/>
  <c r="U306" i="45"/>
  <c r="V306" i="45"/>
  <c r="W306" i="45"/>
  <c r="X306" i="45"/>
  <c r="U307" i="45"/>
  <c r="V307" i="45"/>
  <c r="W307" i="45"/>
  <c r="X307" i="45"/>
  <c r="U308" i="45"/>
  <c r="V308" i="45"/>
  <c r="W308" i="45"/>
  <c r="X308" i="45"/>
  <c r="U309" i="45"/>
  <c r="V309" i="45"/>
  <c r="W309" i="45"/>
  <c r="X309" i="45"/>
  <c r="U310" i="45"/>
  <c r="V310" i="45"/>
  <c r="W310" i="45"/>
  <c r="X310" i="45"/>
  <c r="U311" i="45"/>
  <c r="V311" i="45"/>
  <c r="W311" i="45"/>
  <c r="X311" i="45"/>
  <c r="U312" i="45"/>
  <c r="V312" i="45"/>
  <c r="W312" i="45"/>
  <c r="X312" i="45"/>
  <c r="U313" i="45"/>
  <c r="V313" i="45"/>
  <c r="W313" i="45"/>
  <c r="X313" i="45"/>
  <c r="U314" i="45"/>
  <c r="V314" i="45"/>
  <c r="W314" i="45"/>
  <c r="X314" i="45"/>
  <c r="U315" i="45"/>
  <c r="V315" i="45"/>
  <c r="W315" i="45"/>
  <c r="X315" i="45"/>
  <c r="U316" i="45"/>
  <c r="V316" i="45"/>
  <c r="W316" i="45"/>
  <c r="X316" i="45"/>
  <c r="U317" i="45"/>
  <c r="V317" i="45"/>
  <c r="W317" i="45"/>
  <c r="X317" i="45"/>
  <c r="U318" i="45"/>
  <c r="V318" i="45"/>
  <c r="W318" i="45"/>
  <c r="X318" i="45"/>
  <c r="U319" i="45"/>
  <c r="V319" i="45"/>
  <c r="W319" i="45"/>
  <c r="X319" i="45"/>
  <c r="U320" i="45"/>
  <c r="V320" i="45"/>
  <c r="W320" i="45"/>
  <c r="X320" i="45"/>
  <c r="U321" i="45"/>
  <c r="V321" i="45"/>
  <c r="W321" i="45"/>
  <c r="X321" i="45"/>
  <c r="U322" i="45"/>
  <c r="V322" i="45"/>
  <c r="W322" i="45"/>
  <c r="X322" i="45"/>
  <c r="U323" i="45"/>
  <c r="V323" i="45"/>
  <c r="W323" i="45"/>
  <c r="X323" i="45"/>
  <c r="U324" i="45"/>
  <c r="V324" i="45"/>
  <c r="W324" i="45"/>
  <c r="X324" i="45"/>
  <c r="U325" i="45"/>
  <c r="V325" i="45"/>
  <c r="W325" i="45"/>
  <c r="X325" i="45"/>
  <c r="U326" i="45"/>
  <c r="V326" i="45"/>
  <c r="W326" i="45"/>
  <c r="X326" i="45"/>
  <c r="U327" i="45"/>
  <c r="V327" i="45"/>
  <c r="W327" i="45"/>
  <c r="X327" i="45"/>
  <c r="U328" i="45"/>
  <c r="V328" i="45"/>
  <c r="W328" i="45"/>
  <c r="X328" i="45"/>
  <c r="U329" i="45"/>
  <c r="V329" i="45"/>
  <c r="W329" i="45"/>
  <c r="X329" i="45"/>
  <c r="U330" i="45"/>
  <c r="V330" i="45"/>
  <c r="W330" i="45"/>
  <c r="X330" i="45"/>
  <c r="U331" i="45"/>
  <c r="V331" i="45"/>
  <c r="W331" i="45"/>
  <c r="X331" i="45"/>
  <c r="U332" i="45"/>
  <c r="V332" i="45"/>
  <c r="W332" i="45"/>
  <c r="X332" i="45"/>
  <c r="U333" i="45"/>
  <c r="V333" i="45"/>
  <c r="W333" i="45"/>
  <c r="X333" i="45"/>
  <c r="U334" i="45"/>
  <c r="V334" i="45"/>
  <c r="W334" i="45"/>
  <c r="X334" i="45"/>
  <c r="U335" i="45"/>
  <c r="V335" i="45"/>
  <c r="W335" i="45"/>
  <c r="X335" i="45"/>
  <c r="U336" i="45"/>
  <c r="V336" i="45"/>
  <c r="W336" i="45"/>
  <c r="X336" i="45"/>
  <c r="U337" i="45"/>
  <c r="V337" i="45"/>
  <c r="W337" i="45"/>
  <c r="X337" i="45"/>
  <c r="U338" i="45"/>
  <c r="V338" i="45"/>
  <c r="W338" i="45"/>
  <c r="X338" i="45"/>
  <c r="AF3" i="45"/>
  <c r="AG3" i="45"/>
  <c r="AH3" i="45"/>
  <c r="AE3" i="45"/>
  <c r="Z3" i="45"/>
  <c r="AA3" i="45"/>
  <c r="AB3" i="45"/>
  <c r="AC3" i="45"/>
  <c r="U3" i="45"/>
  <c r="R338" i="45"/>
  <c r="Q338" i="45"/>
  <c r="P338" i="45"/>
  <c r="O338" i="45"/>
  <c r="M338" i="45"/>
  <c r="L338" i="45"/>
  <c r="K338" i="45"/>
  <c r="J338" i="45"/>
  <c r="H338" i="45"/>
  <c r="G338" i="45"/>
  <c r="F338" i="45"/>
  <c r="S338" i="45" s="1"/>
  <c r="R337" i="45"/>
  <c r="Q337" i="45"/>
  <c r="P337" i="45"/>
  <c r="O337" i="45"/>
  <c r="M337" i="45"/>
  <c r="L337" i="45"/>
  <c r="K337" i="45"/>
  <c r="J337" i="45"/>
  <c r="H337" i="45"/>
  <c r="G337" i="45"/>
  <c r="F337" i="45"/>
  <c r="R336" i="45"/>
  <c r="Q336" i="45"/>
  <c r="P336" i="45"/>
  <c r="O336" i="45"/>
  <c r="M336" i="45"/>
  <c r="L336" i="45"/>
  <c r="K336" i="45"/>
  <c r="J336" i="45"/>
  <c r="H336" i="45"/>
  <c r="G336" i="45"/>
  <c r="F336" i="45"/>
  <c r="R335" i="45"/>
  <c r="Q335" i="45"/>
  <c r="P335" i="45"/>
  <c r="O335" i="45"/>
  <c r="M335" i="45"/>
  <c r="L335" i="45"/>
  <c r="K335" i="45"/>
  <c r="J335" i="45"/>
  <c r="H335" i="45"/>
  <c r="G335" i="45"/>
  <c r="F335" i="45"/>
  <c r="R334" i="45"/>
  <c r="Q334" i="45"/>
  <c r="P334" i="45"/>
  <c r="O334" i="45"/>
  <c r="M334" i="45"/>
  <c r="L334" i="45"/>
  <c r="K334" i="45"/>
  <c r="J334" i="45"/>
  <c r="H334" i="45"/>
  <c r="G334" i="45"/>
  <c r="F334" i="45"/>
  <c r="R333" i="45"/>
  <c r="Q333" i="45"/>
  <c r="P333" i="45"/>
  <c r="O333" i="45"/>
  <c r="M333" i="45"/>
  <c r="L333" i="45"/>
  <c r="K333" i="45"/>
  <c r="J333" i="45"/>
  <c r="H333" i="45"/>
  <c r="G333" i="45"/>
  <c r="F333" i="45"/>
  <c r="R332" i="45"/>
  <c r="Q332" i="45"/>
  <c r="P332" i="45"/>
  <c r="O332" i="45"/>
  <c r="M332" i="45"/>
  <c r="L332" i="45"/>
  <c r="K332" i="45"/>
  <c r="J332" i="45"/>
  <c r="H332" i="45"/>
  <c r="G332" i="45"/>
  <c r="F332" i="45"/>
  <c r="R331" i="45"/>
  <c r="Q331" i="45"/>
  <c r="P331" i="45"/>
  <c r="O331" i="45"/>
  <c r="M331" i="45"/>
  <c r="L331" i="45"/>
  <c r="K331" i="45"/>
  <c r="J331" i="45"/>
  <c r="H331" i="45"/>
  <c r="G331" i="45"/>
  <c r="F331" i="45"/>
  <c r="R330" i="45"/>
  <c r="Q330" i="45"/>
  <c r="P330" i="45"/>
  <c r="O330" i="45"/>
  <c r="M330" i="45"/>
  <c r="L330" i="45"/>
  <c r="K330" i="45"/>
  <c r="J330" i="45"/>
  <c r="H330" i="45"/>
  <c r="G330" i="45"/>
  <c r="F330" i="45"/>
  <c r="S330" i="45" s="1"/>
  <c r="R329" i="45"/>
  <c r="Q329" i="45"/>
  <c r="P329" i="45"/>
  <c r="O329" i="45"/>
  <c r="M329" i="45"/>
  <c r="L329" i="45"/>
  <c r="K329" i="45"/>
  <c r="J329" i="45"/>
  <c r="H329" i="45"/>
  <c r="G329" i="45"/>
  <c r="F329" i="45"/>
  <c r="R328" i="45"/>
  <c r="Q328" i="45"/>
  <c r="P328" i="45"/>
  <c r="O328" i="45"/>
  <c r="M328" i="45"/>
  <c r="L328" i="45"/>
  <c r="K328" i="45"/>
  <c r="J328" i="45"/>
  <c r="H328" i="45"/>
  <c r="G328" i="45"/>
  <c r="F328" i="45"/>
  <c r="R327" i="45"/>
  <c r="Q327" i="45"/>
  <c r="P327" i="45"/>
  <c r="O327" i="45"/>
  <c r="M327" i="45"/>
  <c r="L327" i="45"/>
  <c r="K327" i="45"/>
  <c r="J327" i="45"/>
  <c r="H327" i="45"/>
  <c r="G327" i="45"/>
  <c r="F327" i="45"/>
  <c r="R326" i="45"/>
  <c r="Q326" i="45"/>
  <c r="P326" i="45"/>
  <c r="O326" i="45"/>
  <c r="M326" i="45"/>
  <c r="L326" i="45"/>
  <c r="K326" i="45"/>
  <c r="J326" i="45"/>
  <c r="H326" i="45"/>
  <c r="G326" i="45"/>
  <c r="F326" i="45"/>
  <c r="R325" i="45"/>
  <c r="Q325" i="45"/>
  <c r="P325" i="45"/>
  <c r="O325" i="45"/>
  <c r="M325" i="45"/>
  <c r="L325" i="45"/>
  <c r="K325" i="45"/>
  <c r="J325" i="45"/>
  <c r="H325" i="45"/>
  <c r="G325" i="45"/>
  <c r="F325" i="45"/>
  <c r="S325" i="45" s="1"/>
  <c r="R324" i="45"/>
  <c r="Q324" i="45"/>
  <c r="P324" i="45"/>
  <c r="O324" i="45"/>
  <c r="M324" i="45"/>
  <c r="L324" i="45"/>
  <c r="K324" i="45"/>
  <c r="J324" i="45"/>
  <c r="H324" i="45"/>
  <c r="G324" i="45"/>
  <c r="F324" i="45"/>
  <c r="R323" i="45"/>
  <c r="Q323" i="45"/>
  <c r="P323" i="45"/>
  <c r="O323" i="45"/>
  <c r="M323" i="45"/>
  <c r="L323" i="45"/>
  <c r="K323" i="45"/>
  <c r="J323" i="45"/>
  <c r="H323" i="45"/>
  <c r="G323" i="45"/>
  <c r="F323" i="45"/>
  <c r="R322" i="45"/>
  <c r="Q322" i="45"/>
  <c r="P322" i="45"/>
  <c r="O322" i="45"/>
  <c r="M322" i="45"/>
  <c r="L322" i="45"/>
  <c r="K322" i="45"/>
  <c r="J322" i="45"/>
  <c r="H322" i="45"/>
  <c r="G322" i="45"/>
  <c r="F322" i="45"/>
  <c r="R321" i="45"/>
  <c r="Q321" i="45"/>
  <c r="P321" i="45"/>
  <c r="O321" i="45"/>
  <c r="M321" i="45"/>
  <c r="L321" i="45"/>
  <c r="K321" i="45"/>
  <c r="J321" i="45"/>
  <c r="H321" i="45"/>
  <c r="G321" i="45"/>
  <c r="F321" i="45"/>
  <c r="R320" i="45"/>
  <c r="Q320" i="45"/>
  <c r="P320" i="45"/>
  <c r="O320" i="45"/>
  <c r="M320" i="45"/>
  <c r="L320" i="45"/>
  <c r="K320" i="45"/>
  <c r="J320" i="45"/>
  <c r="H320" i="45"/>
  <c r="G320" i="45"/>
  <c r="F320" i="45"/>
  <c r="R319" i="45"/>
  <c r="Q319" i="45"/>
  <c r="P319" i="45"/>
  <c r="O319" i="45"/>
  <c r="M319" i="45"/>
  <c r="L319" i="45"/>
  <c r="K319" i="45"/>
  <c r="J319" i="45"/>
  <c r="H319" i="45"/>
  <c r="G319" i="45"/>
  <c r="F319" i="45"/>
  <c r="R318" i="45"/>
  <c r="Q318" i="45"/>
  <c r="P318" i="45"/>
  <c r="O318" i="45"/>
  <c r="M318" i="45"/>
  <c r="L318" i="45"/>
  <c r="K318" i="45"/>
  <c r="J318" i="45"/>
  <c r="H318" i="45"/>
  <c r="G318" i="45"/>
  <c r="F318" i="45"/>
  <c r="R317" i="45"/>
  <c r="Q317" i="45"/>
  <c r="P317" i="45"/>
  <c r="O317" i="45"/>
  <c r="M317" i="45"/>
  <c r="L317" i="45"/>
  <c r="K317" i="45"/>
  <c r="J317" i="45"/>
  <c r="H317" i="45"/>
  <c r="G317" i="45"/>
  <c r="F317" i="45"/>
  <c r="S317" i="45" s="1"/>
  <c r="R316" i="45"/>
  <c r="Q316" i="45"/>
  <c r="P316" i="45"/>
  <c r="O316" i="45"/>
  <c r="M316" i="45"/>
  <c r="L316" i="45"/>
  <c r="K316" i="45"/>
  <c r="J316" i="45"/>
  <c r="H316" i="45"/>
  <c r="G316" i="45"/>
  <c r="F316" i="45"/>
  <c r="R315" i="45"/>
  <c r="Q315" i="45"/>
  <c r="P315" i="45"/>
  <c r="O315" i="45"/>
  <c r="M315" i="45"/>
  <c r="L315" i="45"/>
  <c r="K315" i="45"/>
  <c r="J315" i="45"/>
  <c r="H315" i="45"/>
  <c r="G315" i="45"/>
  <c r="F315" i="45"/>
  <c r="R314" i="45"/>
  <c r="Q314" i="45"/>
  <c r="P314" i="45"/>
  <c r="O314" i="45"/>
  <c r="M314" i="45"/>
  <c r="L314" i="45"/>
  <c r="K314" i="45"/>
  <c r="J314" i="45"/>
  <c r="H314" i="45"/>
  <c r="G314" i="45"/>
  <c r="F314" i="45"/>
  <c r="R313" i="45"/>
  <c r="Q313" i="45"/>
  <c r="P313" i="45"/>
  <c r="O313" i="45"/>
  <c r="M313" i="45"/>
  <c r="L313" i="45"/>
  <c r="K313" i="45"/>
  <c r="J313" i="45"/>
  <c r="H313" i="45"/>
  <c r="G313" i="45"/>
  <c r="F313" i="45"/>
  <c r="R312" i="45"/>
  <c r="Q312" i="45"/>
  <c r="P312" i="45"/>
  <c r="O312" i="45"/>
  <c r="M312" i="45"/>
  <c r="L312" i="45"/>
  <c r="K312" i="45"/>
  <c r="J312" i="45"/>
  <c r="H312" i="45"/>
  <c r="G312" i="45"/>
  <c r="F312" i="45"/>
  <c r="R311" i="45"/>
  <c r="Q311" i="45"/>
  <c r="P311" i="45"/>
  <c r="O311" i="45"/>
  <c r="M311" i="45"/>
  <c r="L311" i="45"/>
  <c r="K311" i="45"/>
  <c r="J311" i="45"/>
  <c r="H311" i="45"/>
  <c r="G311" i="45"/>
  <c r="F311" i="45"/>
  <c r="R310" i="45"/>
  <c r="Q310" i="45"/>
  <c r="P310" i="45"/>
  <c r="O310" i="45"/>
  <c r="M310" i="45"/>
  <c r="L310" i="45"/>
  <c r="K310" i="45"/>
  <c r="J310" i="45"/>
  <c r="H310" i="45"/>
  <c r="G310" i="45"/>
  <c r="F310" i="45"/>
  <c r="R309" i="45"/>
  <c r="Q309" i="45"/>
  <c r="P309" i="45"/>
  <c r="O309" i="45"/>
  <c r="M309" i="45"/>
  <c r="L309" i="45"/>
  <c r="K309" i="45"/>
  <c r="J309" i="45"/>
  <c r="H309" i="45"/>
  <c r="G309" i="45"/>
  <c r="F309" i="45"/>
  <c r="S309" i="45" s="1"/>
  <c r="R308" i="45"/>
  <c r="Q308" i="45"/>
  <c r="P308" i="45"/>
  <c r="O308" i="45"/>
  <c r="M308" i="45"/>
  <c r="L308" i="45"/>
  <c r="K308" i="45"/>
  <c r="J308" i="45"/>
  <c r="H308" i="45"/>
  <c r="G308" i="45"/>
  <c r="F308" i="45"/>
  <c r="S308" i="45" s="1"/>
  <c r="R307" i="45"/>
  <c r="Q307" i="45"/>
  <c r="P307" i="45"/>
  <c r="O307" i="45"/>
  <c r="M307" i="45"/>
  <c r="L307" i="45"/>
  <c r="K307" i="45"/>
  <c r="J307" i="45"/>
  <c r="H307" i="45"/>
  <c r="G307" i="45"/>
  <c r="F307" i="45"/>
  <c r="R306" i="45"/>
  <c r="Q306" i="45"/>
  <c r="P306" i="45"/>
  <c r="O306" i="45"/>
  <c r="M306" i="45"/>
  <c r="L306" i="45"/>
  <c r="K306" i="45"/>
  <c r="J306" i="45"/>
  <c r="H306" i="45"/>
  <c r="G306" i="45"/>
  <c r="F306" i="45"/>
  <c r="R305" i="45"/>
  <c r="Q305" i="45"/>
  <c r="P305" i="45"/>
  <c r="O305" i="45"/>
  <c r="M305" i="45"/>
  <c r="L305" i="45"/>
  <c r="K305" i="45"/>
  <c r="J305" i="45"/>
  <c r="H305" i="45"/>
  <c r="G305" i="45"/>
  <c r="F305" i="45"/>
  <c r="R304" i="45"/>
  <c r="Q304" i="45"/>
  <c r="P304" i="45"/>
  <c r="O304" i="45"/>
  <c r="M304" i="45"/>
  <c r="L304" i="45"/>
  <c r="K304" i="45"/>
  <c r="J304" i="45"/>
  <c r="H304" i="45"/>
  <c r="G304" i="45"/>
  <c r="F304" i="45"/>
  <c r="R303" i="45"/>
  <c r="Q303" i="45"/>
  <c r="P303" i="45"/>
  <c r="O303" i="45"/>
  <c r="M303" i="45"/>
  <c r="L303" i="45"/>
  <c r="K303" i="45"/>
  <c r="J303" i="45"/>
  <c r="H303" i="45"/>
  <c r="G303" i="45"/>
  <c r="F303" i="45"/>
  <c r="R302" i="45"/>
  <c r="Q302" i="45"/>
  <c r="P302" i="45"/>
  <c r="O302" i="45"/>
  <c r="M302" i="45"/>
  <c r="L302" i="45"/>
  <c r="K302" i="45"/>
  <c r="J302" i="45"/>
  <c r="H302" i="45"/>
  <c r="G302" i="45"/>
  <c r="F302" i="45"/>
  <c r="R301" i="45"/>
  <c r="Q301" i="45"/>
  <c r="P301" i="45"/>
  <c r="O301" i="45"/>
  <c r="M301" i="45"/>
  <c r="L301" i="45"/>
  <c r="K301" i="45"/>
  <c r="J301" i="45"/>
  <c r="H301" i="45"/>
  <c r="G301" i="45"/>
  <c r="F301" i="45"/>
  <c r="S301" i="45" s="1"/>
  <c r="R300" i="45"/>
  <c r="Q300" i="45"/>
  <c r="P300" i="45"/>
  <c r="O300" i="45"/>
  <c r="M300" i="45"/>
  <c r="L300" i="45"/>
  <c r="K300" i="45"/>
  <c r="J300" i="45"/>
  <c r="H300" i="45"/>
  <c r="G300" i="45"/>
  <c r="F300" i="45"/>
  <c r="S300" i="45" s="1"/>
  <c r="R299" i="45"/>
  <c r="Q299" i="45"/>
  <c r="P299" i="45"/>
  <c r="O299" i="45"/>
  <c r="M299" i="45"/>
  <c r="L299" i="45"/>
  <c r="K299" i="45"/>
  <c r="J299" i="45"/>
  <c r="H299" i="45"/>
  <c r="G299" i="45"/>
  <c r="F299" i="45"/>
  <c r="R298" i="45"/>
  <c r="Q298" i="45"/>
  <c r="P298" i="45"/>
  <c r="O298" i="45"/>
  <c r="M298" i="45"/>
  <c r="L298" i="45"/>
  <c r="K298" i="45"/>
  <c r="J298" i="45"/>
  <c r="H298" i="45"/>
  <c r="G298" i="45"/>
  <c r="F298" i="45"/>
  <c r="R297" i="45"/>
  <c r="Q297" i="45"/>
  <c r="P297" i="45"/>
  <c r="O297" i="45"/>
  <c r="M297" i="45"/>
  <c r="L297" i="45"/>
  <c r="K297" i="45"/>
  <c r="J297" i="45"/>
  <c r="H297" i="45"/>
  <c r="G297" i="45"/>
  <c r="F297" i="45"/>
  <c r="R296" i="45"/>
  <c r="Q296" i="45"/>
  <c r="P296" i="45"/>
  <c r="O296" i="45"/>
  <c r="M296" i="45"/>
  <c r="L296" i="45"/>
  <c r="K296" i="45"/>
  <c r="J296" i="45"/>
  <c r="H296" i="45"/>
  <c r="G296" i="45"/>
  <c r="F296" i="45"/>
  <c r="R295" i="45"/>
  <c r="Q295" i="45"/>
  <c r="P295" i="45"/>
  <c r="O295" i="45"/>
  <c r="M295" i="45"/>
  <c r="L295" i="45"/>
  <c r="K295" i="45"/>
  <c r="J295" i="45"/>
  <c r="H295" i="45"/>
  <c r="G295" i="45"/>
  <c r="F295" i="45"/>
  <c r="R294" i="45"/>
  <c r="Q294" i="45"/>
  <c r="P294" i="45"/>
  <c r="O294" i="45"/>
  <c r="M294" i="45"/>
  <c r="L294" i="45"/>
  <c r="K294" i="45"/>
  <c r="J294" i="45"/>
  <c r="H294" i="45"/>
  <c r="G294" i="45"/>
  <c r="F294" i="45"/>
  <c r="R293" i="45"/>
  <c r="Q293" i="45"/>
  <c r="P293" i="45"/>
  <c r="O293" i="45"/>
  <c r="M293" i="45"/>
  <c r="L293" i="45"/>
  <c r="K293" i="45"/>
  <c r="J293" i="45"/>
  <c r="H293" i="45"/>
  <c r="G293" i="45"/>
  <c r="F293" i="45"/>
  <c r="R292" i="45"/>
  <c r="Q292" i="45"/>
  <c r="P292" i="45"/>
  <c r="O292" i="45"/>
  <c r="M292" i="45"/>
  <c r="L292" i="45"/>
  <c r="K292" i="45"/>
  <c r="J292" i="45"/>
  <c r="H292" i="45"/>
  <c r="G292" i="45"/>
  <c r="F292" i="45"/>
  <c r="S292" i="45" s="1"/>
  <c r="R291" i="45"/>
  <c r="Q291" i="45"/>
  <c r="P291" i="45"/>
  <c r="O291" i="45"/>
  <c r="M291" i="45"/>
  <c r="L291" i="45"/>
  <c r="K291" i="45"/>
  <c r="J291" i="45"/>
  <c r="H291" i="45"/>
  <c r="G291" i="45"/>
  <c r="F291" i="45"/>
  <c r="R290" i="45"/>
  <c r="Q290" i="45"/>
  <c r="P290" i="45"/>
  <c r="O290" i="45"/>
  <c r="M290" i="45"/>
  <c r="L290" i="45"/>
  <c r="K290" i="45"/>
  <c r="J290" i="45"/>
  <c r="H290" i="45"/>
  <c r="G290" i="45"/>
  <c r="F290" i="45"/>
  <c r="R289" i="45"/>
  <c r="Q289" i="45"/>
  <c r="P289" i="45"/>
  <c r="O289" i="45"/>
  <c r="M289" i="45"/>
  <c r="L289" i="45"/>
  <c r="K289" i="45"/>
  <c r="J289" i="45"/>
  <c r="H289" i="45"/>
  <c r="G289" i="45"/>
  <c r="F289" i="45"/>
  <c r="R288" i="45"/>
  <c r="Q288" i="45"/>
  <c r="P288" i="45"/>
  <c r="O288" i="45"/>
  <c r="M288" i="45"/>
  <c r="L288" i="45"/>
  <c r="K288" i="45"/>
  <c r="J288" i="45"/>
  <c r="H288" i="45"/>
  <c r="G288" i="45"/>
  <c r="F288" i="45"/>
  <c r="R287" i="45"/>
  <c r="Q287" i="45"/>
  <c r="P287" i="45"/>
  <c r="O287" i="45"/>
  <c r="M287" i="45"/>
  <c r="L287" i="45"/>
  <c r="K287" i="45"/>
  <c r="J287" i="45"/>
  <c r="H287" i="45"/>
  <c r="G287" i="45"/>
  <c r="F287" i="45"/>
  <c r="R286" i="45"/>
  <c r="Q286" i="45"/>
  <c r="P286" i="45"/>
  <c r="O286" i="45"/>
  <c r="M286" i="45"/>
  <c r="L286" i="45"/>
  <c r="K286" i="45"/>
  <c r="J286" i="45"/>
  <c r="H286" i="45"/>
  <c r="G286" i="45"/>
  <c r="F286" i="45"/>
  <c r="R285" i="45"/>
  <c r="Q285" i="45"/>
  <c r="P285" i="45"/>
  <c r="O285" i="45"/>
  <c r="M285" i="45"/>
  <c r="L285" i="45"/>
  <c r="K285" i="45"/>
  <c r="J285" i="45"/>
  <c r="H285" i="45"/>
  <c r="G285" i="45"/>
  <c r="F285" i="45"/>
  <c r="S285" i="45" s="1"/>
  <c r="R284" i="45"/>
  <c r="Q284" i="45"/>
  <c r="P284" i="45"/>
  <c r="O284" i="45"/>
  <c r="M284" i="45"/>
  <c r="L284" i="45"/>
  <c r="K284" i="45"/>
  <c r="J284" i="45"/>
  <c r="H284" i="45"/>
  <c r="G284" i="45"/>
  <c r="F284" i="45"/>
  <c r="S284" i="45" s="1"/>
  <c r="R283" i="45"/>
  <c r="Q283" i="45"/>
  <c r="P283" i="45"/>
  <c r="O283" i="45"/>
  <c r="M283" i="45"/>
  <c r="L283" i="45"/>
  <c r="K283" i="45"/>
  <c r="J283" i="45"/>
  <c r="H283" i="45"/>
  <c r="G283" i="45"/>
  <c r="F283" i="45"/>
  <c r="R282" i="45"/>
  <c r="Q282" i="45"/>
  <c r="P282" i="45"/>
  <c r="O282" i="45"/>
  <c r="M282" i="45"/>
  <c r="L282" i="45"/>
  <c r="K282" i="45"/>
  <c r="J282" i="45"/>
  <c r="H282" i="45"/>
  <c r="G282" i="45"/>
  <c r="F282" i="45"/>
  <c r="R281" i="45"/>
  <c r="Q281" i="45"/>
  <c r="P281" i="45"/>
  <c r="O281" i="45"/>
  <c r="M281" i="45"/>
  <c r="L281" i="45"/>
  <c r="K281" i="45"/>
  <c r="J281" i="45"/>
  <c r="H281" i="45"/>
  <c r="G281" i="45"/>
  <c r="F281" i="45"/>
  <c r="R280" i="45"/>
  <c r="Q280" i="45"/>
  <c r="P280" i="45"/>
  <c r="O280" i="45"/>
  <c r="M280" i="45"/>
  <c r="L280" i="45"/>
  <c r="K280" i="45"/>
  <c r="J280" i="45"/>
  <c r="H280" i="45"/>
  <c r="G280" i="45"/>
  <c r="F280" i="45"/>
  <c r="R279" i="45"/>
  <c r="Q279" i="45"/>
  <c r="P279" i="45"/>
  <c r="O279" i="45"/>
  <c r="M279" i="45"/>
  <c r="L279" i="45"/>
  <c r="K279" i="45"/>
  <c r="J279" i="45"/>
  <c r="H279" i="45"/>
  <c r="G279" i="45"/>
  <c r="F279" i="45"/>
  <c r="R278" i="45"/>
  <c r="Q278" i="45"/>
  <c r="P278" i="45"/>
  <c r="O278" i="45"/>
  <c r="M278" i="45"/>
  <c r="L278" i="45"/>
  <c r="K278" i="45"/>
  <c r="J278" i="45"/>
  <c r="H278" i="45"/>
  <c r="G278" i="45"/>
  <c r="F278" i="45"/>
  <c r="R277" i="45"/>
  <c r="Q277" i="45"/>
  <c r="P277" i="45"/>
  <c r="O277" i="45"/>
  <c r="M277" i="45"/>
  <c r="L277" i="45"/>
  <c r="K277" i="45"/>
  <c r="J277" i="45"/>
  <c r="H277" i="45"/>
  <c r="G277" i="45"/>
  <c r="F277" i="45"/>
  <c r="R276" i="45"/>
  <c r="Q276" i="45"/>
  <c r="P276" i="45"/>
  <c r="O276" i="45"/>
  <c r="M276" i="45"/>
  <c r="L276" i="45"/>
  <c r="K276" i="45"/>
  <c r="J276" i="45"/>
  <c r="H276" i="45"/>
  <c r="G276" i="45"/>
  <c r="F276" i="45"/>
  <c r="S276" i="45" s="1"/>
  <c r="R275" i="45"/>
  <c r="Q275" i="45"/>
  <c r="P275" i="45"/>
  <c r="O275" i="45"/>
  <c r="M275" i="45"/>
  <c r="L275" i="45"/>
  <c r="K275" i="45"/>
  <c r="J275" i="45"/>
  <c r="H275" i="45"/>
  <c r="G275" i="45"/>
  <c r="F275" i="45"/>
  <c r="R274" i="45"/>
  <c r="Q274" i="45"/>
  <c r="P274" i="45"/>
  <c r="O274" i="45"/>
  <c r="M274" i="45"/>
  <c r="L274" i="45"/>
  <c r="K274" i="45"/>
  <c r="J274" i="45"/>
  <c r="H274" i="45"/>
  <c r="G274" i="45"/>
  <c r="F274" i="45"/>
  <c r="R273" i="45"/>
  <c r="Q273" i="45"/>
  <c r="P273" i="45"/>
  <c r="O273" i="45"/>
  <c r="M273" i="45"/>
  <c r="L273" i="45"/>
  <c r="K273" i="45"/>
  <c r="J273" i="45"/>
  <c r="H273" i="45"/>
  <c r="G273" i="45"/>
  <c r="F273" i="45"/>
  <c r="R272" i="45"/>
  <c r="Q272" i="45"/>
  <c r="P272" i="45"/>
  <c r="O272" i="45"/>
  <c r="M272" i="45"/>
  <c r="L272" i="45"/>
  <c r="K272" i="45"/>
  <c r="J272" i="45"/>
  <c r="H272" i="45"/>
  <c r="G272" i="45"/>
  <c r="F272" i="45"/>
  <c r="R271" i="45"/>
  <c r="Q271" i="45"/>
  <c r="P271" i="45"/>
  <c r="O271" i="45"/>
  <c r="M271" i="45"/>
  <c r="L271" i="45"/>
  <c r="K271" i="45"/>
  <c r="J271" i="45"/>
  <c r="H271" i="45"/>
  <c r="G271" i="45"/>
  <c r="F271" i="45"/>
  <c r="R270" i="45"/>
  <c r="Q270" i="45"/>
  <c r="P270" i="45"/>
  <c r="O270" i="45"/>
  <c r="M270" i="45"/>
  <c r="L270" i="45"/>
  <c r="K270" i="45"/>
  <c r="J270" i="45"/>
  <c r="H270" i="45"/>
  <c r="G270" i="45"/>
  <c r="F270" i="45"/>
  <c r="R269" i="45"/>
  <c r="Q269" i="45"/>
  <c r="P269" i="45"/>
  <c r="O269" i="45"/>
  <c r="M269" i="45"/>
  <c r="L269" i="45"/>
  <c r="K269" i="45"/>
  <c r="J269" i="45"/>
  <c r="H269" i="45"/>
  <c r="G269" i="45"/>
  <c r="F269" i="45"/>
  <c r="R268" i="45"/>
  <c r="Q268" i="45"/>
  <c r="P268" i="45"/>
  <c r="O268" i="45"/>
  <c r="M268" i="45"/>
  <c r="L268" i="45"/>
  <c r="K268" i="45"/>
  <c r="J268" i="45"/>
  <c r="H268" i="45"/>
  <c r="G268" i="45"/>
  <c r="F268" i="45"/>
  <c r="S268" i="45" s="1"/>
  <c r="R267" i="45"/>
  <c r="Q267" i="45"/>
  <c r="P267" i="45"/>
  <c r="O267" i="45"/>
  <c r="M267" i="45"/>
  <c r="L267" i="45"/>
  <c r="K267" i="45"/>
  <c r="J267" i="45"/>
  <c r="H267" i="45"/>
  <c r="G267" i="45"/>
  <c r="F267" i="45"/>
  <c r="R266" i="45"/>
  <c r="Q266" i="45"/>
  <c r="P266" i="45"/>
  <c r="O266" i="45"/>
  <c r="M266" i="45"/>
  <c r="L266" i="45"/>
  <c r="K266" i="45"/>
  <c r="J266" i="45"/>
  <c r="H266" i="45"/>
  <c r="G266" i="45"/>
  <c r="F266" i="45"/>
  <c r="R265" i="45"/>
  <c r="Q265" i="45"/>
  <c r="P265" i="45"/>
  <c r="O265" i="45"/>
  <c r="M265" i="45"/>
  <c r="L265" i="45"/>
  <c r="K265" i="45"/>
  <c r="J265" i="45"/>
  <c r="H265" i="45"/>
  <c r="G265" i="45"/>
  <c r="F265" i="45"/>
  <c r="R264" i="45"/>
  <c r="Q264" i="45"/>
  <c r="P264" i="45"/>
  <c r="O264" i="45"/>
  <c r="M264" i="45"/>
  <c r="L264" i="45"/>
  <c r="K264" i="45"/>
  <c r="J264" i="45"/>
  <c r="H264" i="45"/>
  <c r="G264" i="45"/>
  <c r="F264" i="45"/>
  <c r="R263" i="45"/>
  <c r="Q263" i="45"/>
  <c r="P263" i="45"/>
  <c r="O263" i="45"/>
  <c r="M263" i="45"/>
  <c r="L263" i="45"/>
  <c r="K263" i="45"/>
  <c r="J263" i="45"/>
  <c r="H263" i="45"/>
  <c r="G263" i="45"/>
  <c r="F263" i="45"/>
  <c r="R262" i="45"/>
  <c r="Q262" i="45"/>
  <c r="P262" i="45"/>
  <c r="O262" i="45"/>
  <c r="M262" i="45"/>
  <c r="L262" i="45"/>
  <c r="K262" i="45"/>
  <c r="J262" i="45"/>
  <c r="H262" i="45"/>
  <c r="G262" i="45"/>
  <c r="F262" i="45"/>
  <c r="R261" i="45"/>
  <c r="Q261" i="45"/>
  <c r="P261" i="45"/>
  <c r="O261" i="45"/>
  <c r="M261" i="45"/>
  <c r="L261" i="45"/>
  <c r="K261" i="45"/>
  <c r="J261" i="45"/>
  <c r="H261" i="45"/>
  <c r="G261" i="45"/>
  <c r="F261" i="45"/>
  <c r="R260" i="45"/>
  <c r="Q260" i="45"/>
  <c r="P260" i="45"/>
  <c r="O260" i="45"/>
  <c r="M260" i="45"/>
  <c r="L260" i="45"/>
  <c r="K260" i="45"/>
  <c r="J260" i="45"/>
  <c r="H260" i="45"/>
  <c r="G260" i="45"/>
  <c r="F260" i="45"/>
  <c r="S260" i="45" s="1"/>
  <c r="R259" i="45"/>
  <c r="Q259" i="45"/>
  <c r="P259" i="45"/>
  <c r="O259" i="45"/>
  <c r="M259" i="45"/>
  <c r="L259" i="45"/>
  <c r="K259" i="45"/>
  <c r="J259" i="45"/>
  <c r="H259" i="45"/>
  <c r="G259" i="45"/>
  <c r="F259" i="45"/>
  <c r="R258" i="45"/>
  <c r="Q258" i="45"/>
  <c r="P258" i="45"/>
  <c r="O258" i="45"/>
  <c r="M258" i="45"/>
  <c r="L258" i="45"/>
  <c r="K258" i="45"/>
  <c r="J258" i="45"/>
  <c r="H258" i="45"/>
  <c r="G258" i="45"/>
  <c r="F258" i="45"/>
  <c r="R257" i="45"/>
  <c r="Q257" i="45"/>
  <c r="P257" i="45"/>
  <c r="O257" i="45"/>
  <c r="M257" i="45"/>
  <c r="L257" i="45"/>
  <c r="K257" i="45"/>
  <c r="J257" i="45"/>
  <c r="H257" i="45"/>
  <c r="G257" i="45"/>
  <c r="F257" i="45"/>
  <c r="R256" i="45"/>
  <c r="Q256" i="45"/>
  <c r="P256" i="45"/>
  <c r="O256" i="45"/>
  <c r="M256" i="45"/>
  <c r="L256" i="45"/>
  <c r="K256" i="45"/>
  <c r="J256" i="45"/>
  <c r="H256" i="45"/>
  <c r="G256" i="45"/>
  <c r="F256" i="45"/>
  <c r="R255" i="45"/>
  <c r="Q255" i="45"/>
  <c r="P255" i="45"/>
  <c r="O255" i="45"/>
  <c r="M255" i="45"/>
  <c r="L255" i="45"/>
  <c r="K255" i="45"/>
  <c r="J255" i="45"/>
  <c r="H255" i="45"/>
  <c r="G255" i="45"/>
  <c r="F255" i="45"/>
  <c r="R254" i="45"/>
  <c r="Q254" i="45"/>
  <c r="P254" i="45"/>
  <c r="O254" i="45"/>
  <c r="M254" i="45"/>
  <c r="L254" i="45"/>
  <c r="K254" i="45"/>
  <c r="J254" i="45"/>
  <c r="H254" i="45"/>
  <c r="G254" i="45"/>
  <c r="F254" i="45"/>
  <c r="R253" i="45"/>
  <c r="Q253" i="45"/>
  <c r="P253" i="45"/>
  <c r="O253" i="45"/>
  <c r="M253" i="45"/>
  <c r="L253" i="45"/>
  <c r="K253" i="45"/>
  <c r="J253" i="45"/>
  <c r="H253" i="45"/>
  <c r="G253" i="45"/>
  <c r="F253" i="45"/>
  <c r="R252" i="45"/>
  <c r="Q252" i="45"/>
  <c r="P252" i="45"/>
  <c r="O252" i="45"/>
  <c r="M252" i="45"/>
  <c r="L252" i="45"/>
  <c r="K252" i="45"/>
  <c r="J252" i="45"/>
  <c r="H252" i="45"/>
  <c r="G252" i="45"/>
  <c r="F252" i="45"/>
  <c r="S252" i="45" s="1"/>
  <c r="R251" i="45"/>
  <c r="Q251" i="45"/>
  <c r="P251" i="45"/>
  <c r="O251" i="45"/>
  <c r="M251" i="45"/>
  <c r="L251" i="45"/>
  <c r="K251" i="45"/>
  <c r="J251" i="45"/>
  <c r="H251" i="45"/>
  <c r="G251" i="45"/>
  <c r="F251" i="45"/>
  <c r="R250" i="45"/>
  <c r="Q250" i="45"/>
  <c r="P250" i="45"/>
  <c r="O250" i="45"/>
  <c r="M250" i="45"/>
  <c r="L250" i="45"/>
  <c r="K250" i="45"/>
  <c r="J250" i="45"/>
  <c r="H250" i="45"/>
  <c r="G250" i="45"/>
  <c r="F250" i="45"/>
  <c r="R249" i="45"/>
  <c r="Q249" i="45"/>
  <c r="P249" i="45"/>
  <c r="O249" i="45"/>
  <c r="M249" i="45"/>
  <c r="L249" i="45"/>
  <c r="K249" i="45"/>
  <c r="J249" i="45"/>
  <c r="H249" i="45"/>
  <c r="G249" i="45"/>
  <c r="F249" i="45"/>
  <c r="R248" i="45"/>
  <c r="Q248" i="45"/>
  <c r="P248" i="45"/>
  <c r="O248" i="45"/>
  <c r="M248" i="45"/>
  <c r="L248" i="45"/>
  <c r="K248" i="45"/>
  <c r="J248" i="45"/>
  <c r="H248" i="45"/>
  <c r="G248" i="45"/>
  <c r="F248" i="45"/>
  <c r="R247" i="45"/>
  <c r="Q247" i="45"/>
  <c r="P247" i="45"/>
  <c r="O247" i="45"/>
  <c r="M247" i="45"/>
  <c r="L247" i="45"/>
  <c r="K247" i="45"/>
  <c r="J247" i="45"/>
  <c r="H247" i="45"/>
  <c r="G247" i="45"/>
  <c r="F247" i="45"/>
  <c r="R246" i="45"/>
  <c r="Q246" i="45"/>
  <c r="P246" i="45"/>
  <c r="O246" i="45"/>
  <c r="M246" i="45"/>
  <c r="L246" i="45"/>
  <c r="K246" i="45"/>
  <c r="J246" i="45"/>
  <c r="H246" i="45"/>
  <c r="G246" i="45"/>
  <c r="F246" i="45"/>
  <c r="R245" i="45"/>
  <c r="Q245" i="45"/>
  <c r="P245" i="45"/>
  <c r="O245" i="45"/>
  <c r="M245" i="45"/>
  <c r="L245" i="45"/>
  <c r="K245" i="45"/>
  <c r="J245" i="45"/>
  <c r="H245" i="45"/>
  <c r="G245" i="45"/>
  <c r="F245" i="45"/>
  <c r="R244" i="45"/>
  <c r="Q244" i="45"/>
  <c r="P244" i="45"/>
  <c r="O244" i="45"/>
  <c r="M244" i="45"/>
  <c r="L244" i="45"/>
  <c r="K244" i="45"/>
  <c r="J244" i="45"/>
  <c r="H244" i="45"/>
  <c r="G244" i="45"/>
  <c r="F244" i="45"/>
  <c r="S244" i="45" s="1"/>
  <c r="R243" i="45"/>
  <c r="Q243" i="45"/>
  <c r="P243" i="45"/>
  <c r="O243" i="45"/>
  <c r="M243" i="45"/>
  <c r="L243" i="45"/>
  <c r="K243" i="45"/>
  <c r="J243" i="45"/>
  <c r="H243" i="45"/>
  <c r="G243" i="45"/>
  <c r="F243" i="45"/>
  <c r="R242" i="45"/>
  <c r="Q242" i="45"/>
  <c r="P242" i="45"/>
  <c r="O242" i="45"/>
  <c r="M242" i="45"/>
  <c r="L242" i="45"/>
  <c r="K242" i="45"/>
  <c r="J242" i="45"/>
  <c r="H242" i="45"/>
  <c r="G242" i="45"/>
  <c r="F242" i="45"/>
  <c r="R241" i="45"/>
  <c r="Q241" i="45"/>
  <c r="P241" i="45"/>
  <c r="O241" i="45"/>
  <c r="M241" i="45"/>
  <c r="L241" i="45"/>
  <c r="K241" i="45"/>
  <c r="J241" i="45"/>
  <c r="H241" i="45"/>
  <c r="G241" i="45"/>
  <c r="F241" i="45"/>
  <c r="R240" i="45"/>
  <c r="Q240" i="45"/>
  <c r="P240" i="45"/>
  <c r="O240" i="45"/>
  <c r="M240" i="45"/>
  <c r="L240" i="45"/>
  <c r="K240" i="45"/>
  <c r="J240" i="45"/>
  <c r="H240" i="45"/>
  <c r="G240" i="45"/>
  <c r="F240" i="45"/>
  <c r="R239" i="45"/>
  <c r="Q239" i="45"/>
  <c r="P239" i="45"/>
  <c r="O239" i="45"/>
  <c r="M239" i="45"/>
  <c r="L239" i="45"/>
  <c r="K239" i="45"/>
  <c r="J239" i="45"/>
  <c r="H239" i="45"/>
  <c r="G239" i="45"/>
  <c r="F239" i="45"/>
  <c r="R238" i="45"/>
  <c r="Q238" i="45"/>
  <c r="P238" i="45"/>
  <c r="O238" i="45"/>
  <c r="M238" i="45"/>
  <c r="L238" i="45"/>
  <c r="K238" i="45"/>
  <c r="J238" i="45"/>
  <c r="H238" i="45"/>
  <c r="G238" i="45"/>
  <c r="F238" i="45"/>
  <c r="R237" i="45"/>
  <c r="Q237" i="45"/>
  <c r="P237" i="45"/>
  <c r="O237" i="45"/>
  <c r="M237" i="45"/>
  <c r="L237" i="45"/>
  <c r="K237" i="45"/>
  <c r="J237" i="45"/>
  <c r="H237" i="45"/>
  <c r="G237" i="45"/>
  <c r="F237" i="45"/>
  <c r="R236" i="45"/>
  <c r="Q236" i="45"/>
  <c r="P236" i="45"/>
  <c r="O236" i="45"/>
  <c r="M236" i="45"/>
  <c r="L236" i="45"/>
  <c r="K236" i="45"/>
  <c r="J236" i="45"/>
  <c r="H236" i="45"/>
  <c r="G236" i="45"/>
  <c r="F236" i="45"/>
  <c r="S236" i="45" s="1"/>
  <c r="R235" i="45"/>
  <c r="Q235" i="45"/>
  <c r="P235" i="45"/>
  <c r="O235" i="45"/>
  <c r="M235" i="45"/>
  <c r="L235" i="45"/>
  <c r="K235" i="45"/>
  <c r="J235" i="45"/>
  <c r="H235" i="45"/>
  <c r="G235" i="45"/>
  <c r="F235" i="45"/>
  <c r="R234" i="45"/>
  <c r="Q234" i="45"/>
  <c r="P234" i="45"/>
  <c r="O234" i="45"/>
  <c r="M234" i="45"/>
  <c r="L234" i="45"/>
  <c r="K234" i="45"/>
  <c r="J234" i="45"/>
  <c r="H234" i="45"/>
  <c r="G234" i="45"/>
  <c r="F234" i="45"/>
  <c r="R233" i="45"/>
  <c r="Q233" i="45"/>
  <c r="P233" i="45"/>
  <c r="O233" i="45"/>
  <c r="M233" i="45"/>
  <c r="L233" i="45"/>
  <c r="K233" i="45"/>
  <c r="J233" i="45"/>
  <c r="H233" i="45"/>
  <c r="G233" i="45"/>
  <c r="F233" i="45"/>
  <c r="R232" i="45"/>
  <c r="Q232" i="45"/>
  <c r="P232" i="45"/>
  <c r="O232" i="45"/>
  <c r="M232" i="45"/>
  <c r="L232" i="45"/>
  <c r="K232" i="45"/>
  <c r="J232" i="45"/>
  <c r="H232" i="45"/>
  <c r="G232" i="45"/>
  <c r="F232" i="45"/>
  <c r="R231" i="45"/>
  <c r="Q231" i="45"/>
  <c r="P231" i="45"/>
  <c r="O231" i="45"/>
  <c r="M231" i="45"/>
  <c r="L231" i="45"/>
  <c r="K231" i="45"/>
  <c r="J231" i="45"/>
  <c r="H231" i="45"/>
  <c r="G231" i="45"/>
  <c r="F231" i="45"/>
  <c r="R230" i="45"/>
  <c r="Q230" i="45"/>
  <c r="P230" i="45"/>
  <c r="O230" i="45"/>
  <c r="M230" i="45"/>
  <c r="L230" i="45"/>
  <c r="K230" i="45"/>
  <c r="J230" i="45"/>
  <c r="H230" i="45"/>
  <c r="G230" i="45"/>
  <c r="F230" i="45"/>
  <c r="R229" i="45"/>
  <c r="Q229" i="45"/>
  <c r="P229" i="45"/>
  <c r="O229" i="45"/>
  <c r="M229" i="45"/>
  <c r="L229" i="45"/>
  <c r="K229" i="45"/>
  <c r="J229" i="45"/>
  <c r="H229" i="45"/>
  <c r="G229" i="45"/>
  <c r="F229" i="45"/>
  <c r="R228" i="45"/>
  <c r="Q228" i="45"/>
  <c r="P228" i="45"/>
  <c r="O228" i="45"/>
  <c r="M228" i="45"/>
  <c r="L228" i="45"/>
  <c r="K228" i="45"/>
  <c r="J228" i="45"/>
  <c r="H228" i="45"/>
  <c r="G228" i="45"/>
  <c r="F228" i="45"/>
  <c r="S228" i="45" s="1"/>
  <c r="R227" i="45"/>
  <c r="Q227" i="45"/>
  <c r="P227" i="45"/>
  <c r="O227" i="45"/>
  <c r="M227" i="45"/>
  <c r="L227" i="45"/>
  <c r="K227" i="45"/>
  <c r="J227" i="45"/>
  <c r="H227" i="45"/>
  <c r="G227" i="45"/>
  <c r="F227" i="45"/>
  <c r="R226" i="45"/>
  <c r="Q226" i="45"/>
  <c r="P226" i="45"/>
  <c r="O226" i="45"/>
  <c r="M226" i="45"/>
  <c r="L226" i="45"/>
  <c r="K226" i="45"/>
  <c r="J226" i="45"/>
  <c r="H226" i="45"/>
  <c r="G226" i="45"/>
  <c r="F226" i="45"/>
  <c r="R225" i="45"/>
  <c r="Q225" i="45"/>
  <c r="P225" i="45"/>
  <c r="O225" i="45"/>
  <c r="M225" i="45"/>
  <c r="L225" i="45"/>
  <c r="K225" i="45"/>
  <c r="J225" i="45"/>
  <c r="H225" i="45"/>
  <c r="G225" i="45"/>
  <c r="F225" i="45"/>
  <c r="R224" i="45"/>
  <c r="Q224" i="45"/>
  <c r="P224" i="45"/>
  <c r="O224" i="45"/>
  <c r="M224" i="45"/>
  <c r="L224" i="45"/>
  <c r="K224" i="45"/>
  <c r="J224" i="45"/>
  <c r="H224" i="45"/>
  <c r="G224" i="45"/>
  <c r="F224" i="45"/>
  <c r="R223" i="45"/>
  <c r="Q223" i="45"/>
  <c r="P223" i="45"/>
  <c r="O223" i="45"/>
  <c r="M223" i="45"/>
  <c r="L223" i="45"/>
  <c r="K223" i="45"/>
  <c r="J223" i="45"/>
  <c r="H223" i="45"/>
  <c r="G223" i="45"/>
  <c r="F223" i="45"/>
  <c r="R222" i="45"/>
  <c r="Q222" i="45"/>
  <c r="P222" i="45"/>
  <c r="O222" i="45"/>
  <c r="M222" i="45"/>
  <c r="L222" i="45"/>
  <c r="K222" i="45"/>
  <c r="J222" i="45"/>
  <c r="H222" i="45"/>
  <c r="G222" i="45"/>
  <c r="F222" i="45"/>
  <c r="R221" i="45"/>
  <c r="Q221" i="45"/>
  <c r="P221" i="45"/>
  <c r="O221" i="45"/>
  <c r="M221" i="45"/>
  <c r="L221" i="45"/>
  <c r="K221" i="45"/>
  <c r="J221" i="45"/>
  <c r="H221" i="45"/>
  <c r="G221" i="45"/>
  <c r="F221" i="45"/>
  <c r="R220" i="45"/>
  <c r="Q220" i="45"/>
  <c r="P220" i="45"/>
  <c r="O220" i="45"/>
  <c r="M220" i="45"/>
  <c r="L220" i="45"/>
  <c r="K220" i="45"/>
  <c r="J220" i="45"/>
  <c r="H220" i="45"/>
  <c r="G220" i="45"/>
  <c r="F220" i="45"/>
  <c r="S220" i="45" s="1"/>
  <c r="R219" i="45"/>
  <c r="Q219" i="45"/>
  <c r="P219" i="45"/>
  <c r="O219" i="45"/>
  <c r="M219" i="45"/>
  <c r="L219" i="45"/>
  <c r="K219" i="45"/>
  <c r="J219" i="45"/>
  <c r="H219" i="45"/>
  <c r="G219" i="45"/>
  <c r="F219" i="45"/>
  <c r="R218" i="45"/>
  <c r="Q218" i="45"/>
  <c r="P218" i="45"/>
  <c r="O218" i="45"/>
  <c r="M218" i="45"/>
  <c r="L218" i="45"/>
  <c r="K218" i="45"/>
  <c r="J218" i="45"/>
  <c r="H218" i="45"/>
  <c r="G218" i="45"/>
  <c r="F218" i="45"/>
  <c r="R217" i="45"/>
  <c r="Q217" i="45"/>
  <c r="P217" i="45"/>
  <c r="O217" i="45"/>
  <c r="M217" i="45"/>
  <c r="L217" i="45"/>
  <c r="K217" i="45"/>
  <c r="J217" i="45"/>
  <c r="H217" i="45"/>
  <c r="G217" i="45"/>
  <c r="F217" i="45"/>
  <c r="R216" i="45"/>
  <c r="Q216" i="45"/>
  <c r="P216" i="45"/>
  <c r="O216" i="45"/>
  <c r="M216" i="45"/>
  <c r="L216" i="45"/>
  <c r="K216" i="45"/>
  <c r="J216" i="45"/>
  <c r="H216" i="45"/>
  <c r="G216" i="45"/>
  <c r="F216" i="45"/>
  <c r="R215" i="45"/>
  <c r="Q215" i="45"/>
  <c r="P215" i="45"/>
  <c r="O215" i="45"/>
  <c r="M215" i="45"/>
  <c r="L215" i="45"/>
  <c r="K215" i="45"/>
  <c r="J215" i="45"/>
  <c r="H215" i="45"/>
  <c r="G215" i="45"/>
  <c r="F215" i="45"/>
  <c r="R214" i="45"/>
  <c r="Q214" i="45"/>
  <c r="P214" i="45"/>
  <c r="O214" i="45"/>
  <c r="M214" i="45"/>
  <c r="L214" i="45"/>
  <c r="K214" i="45"/>
  <c r="J214" i="45"/>
  <c r="H214" i="45"/>
  <c r="G214" i="45"/>
  <c r="F214" i="45"/>
  <c r="R213" i="45"/>
  <c r="Q213" i="45"/>
  <c r="P213" i="45"/>
  <c r="O213" i="45"/>
  <c r="M213" i="45"/>
  <c r="L213" i="45"/>
  <c r="K213" i="45"/>
  <c r="J213" i="45"/>
  <c r="H213" i="45"/>
  <c r="G213" i="45"/>
  <c r="F213" i="45"/>
  <c r="R212" i="45"/>
  <c r="Q212" i="45"/>
  <c r="P212" i="45"/>
  <c r="O212" i="45"/>
  <c r="M212" i="45"/>
  <c r="L212" i="45"/>
  <c r="K212" i="45"/>
  <c r="J212" i="45"/>
  <c r="H212" i="45"/>
  <c r="G212" i="45"/>
  <c r="F212" i="45"/>
  <c r="S212" i="45" s="1"/>
  <c r="R211" i="45"/>
  <c r="Q211" i="45"/>
  <c r="P211" i="45"/>
  <c r="O211" i="45"/>
  <c r="M211" i="45"/>
  <c r="L211" i="45"/>
  <c r="K211" i="45"/>
  <c r="J211" i="45"/>
  <c r="H211" i="45"/>
  <c r="G211" i="45"/>
  <c r="F211" i="45"/>
  <c r="R210" i="45"/>
  <c r="Q210" i="45"/>
  <c r="P210" i="45"/>
  <c r="O210" i="45"/>
  <c r="M210" i="45"/>
  <c r="L210" i="45"/>
  <c r="K210" i="45"/>
  <c r="J210" i="45"/>
  <c r="H210" i="45"/>
  <c r="G210" i="45"/>
  <c r="F210" i="45"/>
  <c r="R209" i="45"/>
  <c r="Q209" i="45"/>
  <c r="P209" i="45"/>
  <c r="O209" i="45"/>
  <c r="M209" i="45"/>
  <c r="L209" i="45"/>
  <c r="K209" i="45"/>
  <c r="J209" i="45"/>
  <c r="H209" i="45"/>
  <c r="G209" i="45"/>
  <c r="F209" i="45"/>
  <c r="R208" i="45"/>
  <c r="Q208" i="45"/>
  <c r="P208" i="45"/>
  <c r="O208" i="45"/>
  <c r="M208" i="45"/>
  <c r="L208" i="45"/>
  <c r="K208" i="45"/>
  <c r="J208" i="45"/>
  <c r="H208" i="45"/>
  <c r="G208" i="45"/>
  <c r="F208" i="45"/>
  <c r="R207" i="45"/>
  <c r="Q207" i="45"/>
  <c r="P207" i="45"/>
  <c r="O207" i="45"/>
  <c r="M207" i="45"/>
  <c r="L207" i="45"/>
  <c r="K207" i="45"/>
  <c r="J207" i="45"/>
  <c r="H207" i="45"/>
  <c r="G207" i="45"/>
  <c r="F207" i="45"/>
  <c r="R206" i="45"/>
  <c r="Q206" i="45"/>
  <c r="P206" i="45"/>
  <c r="O206" i="45"/>
  <c r="M206" i="45"/>
  <c r="L206" i="45"/>
  <c r="K206" i="45"/>
  <c r="J206" i="45"/>
  <c r="H206" i="45"/>
  <c r="G206" i="45"/>
  <c r="F206" i="45"/>
  <c r="R205" i="45"/>
  <c r="Q205" i="45"/>
  <c r="P205" i="45"/>
  <c r="O205" i="45"/>
  <c r="M205" i="45"/>
  <c r="L205" i="45"/>
  <c r="K205" i="45"/>
  <c r="J205" i="45"/>
  <c r="H205" i="45"/>
  <c r="G205" i="45"/>
  <c r="F205" i="45"/>
  <c r="R204" i="45"/>
  <c r="Q204" i="45"/>
  <c r="P204" i="45"/>
  <c r="O204" i="45"/>
  <c r="M204" i="45"/>
  <c r="L204" i="45"/>
  <c r="K204" i="45"/>
  <c r="J204" i="45"/>
  <c r="H204" i="45"/>
  <c r="G204" i="45"/>
  <c r="F204" i="45"/>
  <c r="S204" i="45" s="1"/>
  <c r="R203" i="45"/>
  <c r="Q203" i="45"/>
  <c r="P203" i="45"/>
  <c r="O203" i="45"/>
  <c r="M203" i="45"/>
  <c r="L203" i="45"/>
  <c r="K203" i="45"/>
  <c r="J203" i="45"/>
  <c r="H203" i="45"/>
  <c r="G203" i="45"/>
  <c r="F203" i="45"/>
  <c r="R202" i="45"/>
  <c r="Q202" i="45"/>
  <c r="P202" i="45"/>
  <c r="O202" i="45"/>
  <c r="M202" i="45"/>
  <c r="L202" i="45"/>
  <c r="K202" i="45"/>
  <c r="J202" i="45"/>
  <c r="H202" i="45"/>
  <c r="G202" i="45"/>
  <c r="F202" i="45"/>
  <c r="R201" i="45"/>
  <c r="Q201" i="45"/>
  <c r="P201" i="45"/>
  <c r="O201" i="45"/>
  <c r="M201" i="45"/>
  <c r="L201" i="45"/>
  <c r="K201" i="45"/>
  <c r="J201" i="45"/>
  <c r="H201" i="45"/>
  <c r="G201" i="45"/>
  <c r="F201" i="45"/>
  <c r="R200" i="45"/>
  <c r="Q200" i="45"/>
  <c r="P200" i="45"/>
  <c r="O200" i="45"/>
  <c r="M200" i="45"/>
  <c r="L200" i="45"/>
  <c r="K200" i="45"/>
  <c r="J200" i="45"/>
  <c r="H200" i="45"/>
  <c r="G200" i="45"/>
  <c r="F200" i="45"/>
  <c r="R199" i="45"/>
  <c r="Q199" i="45"/>
  <c r="P199" i="45"/>
  <c r="O199" i="45"/>
  <c r="M199" i="45"/>
  <c r="L199" i="45"/>
  <c r="K199" i="45"/>
  <c r="J199" i="45"/>
  <c r="H199" i="45"/>
  <c r="G199" i="45"/>
  <c r="F199" i="45"/>
  <c r="R198" i="45"/>
  <c r="Q198" i="45"/>
  <c r="P198" i="45"/>
  <c r="O198" i="45"/>
  <c r="M198" i="45"/>
  <c r="L198" i="45"/>
  <c r="K198" i="45"/>
  <c r="J198" i="45"/>
  <c r="H198" i="45"/>
  <c r="G198" i="45"/>
  <c r="F198" i="45"/>
  <c r="R197" i="45"/>
  <c r="Q197" i="45"/>
  <c r="P197" i="45"/>
  <c r="O197" i="45"/>
  <c r="M197" i="45"/>
  <c r="L197" i="45"/>
  <c r="K197" i="45"/>
  <c r="J197" i="45"/>
  <c r="H197" i="45"/>
  <c r="G197" i="45"/>
  <c r="F197" i="45"/>
  <c r="R196" i="45"/>
  <c r="Q196" i="45"/>
  <c r="P196" i="45"/>
  <c r="O196" i="45"/>
  <c r="M196" i="45"/>
  <c r="L196" i="45"/>
  <c r="K196" i="45"/>
  <c r="J196" i="45"/>
  <c r="H196" i="45"/>
  <c r="G196" i="45"/>
  <c r="F196" i="45"/>
  <c r="S196" i="45" s="1"/>
  <c r="R195" i="45"/>
  <c r="Q195" i="45"/>
  <c r="P195" i="45"/>
  <c r="O195" i="45"/>
  <c r="M195" i="45"/>
  <c r="L195" i="45"/>
  <c r="K195" i="45"/>
  <c r="J195" i="45"/>
  <c r="H195" i="45"/>
  <c r="G195" i="45"/>
  <c r="F195" i="45"/>
  <c r="R194" i="45"/>
  <c r="Q194" i="45"/>
  <c r="P194" i="45"/>
  <c r="O194" i="45"/>
  <c r="M194" i="45"/>
  <c r="L194" i="45"/>
  <c r="K194" i="45"/>
  <c r="J194" i="45"/>
  <c r="H194" i="45"/>
  <c r="G194" i="45"/>
  <c r="F194" i="45"/>
  <c r="R193" i="45"/>
  <c r="Q193" i="45"/>
  <c r="P193" i="45"/>
  <c r="O193" i="45"/>
  <c r="M193" i="45"/>
  <c r="L193" i="45"/>
  <c r="K193" i="45"/>
  <c r="J193" i="45"/>
  <c r="H193" i="45"/>
  <c r="G193" i="45"/>
  <c r="F193" i="45"/>
  <c r="R192" i="45"/>
  <c r="Q192" i="45"/>
  <c r="P192" i="45"/>
  <c r="O192" i="45"/>
  <c r="M192" i="45"/>
  <c r="L192" i="45"/>
  <c r="K192" i="45"/>
  <c r="J192" i="45"/>
  <c r="H192" i="45"/>
  <c r="G192" i="45"/>
  <c r="F192" i="45"/>
  <c r="R191" i="45"/>
  <c r="Q191" i="45"/>
  <c r="P191" i="45"/>
  <c r="O191" i="45"/>
  <c r="M191" i="45"/>
  <c r="L191" i="45"/>
  <c r="K191" i="45"/>
  <c r="J191" i="45"/>
  <c r="H191" i="45"/>
  <c r="G191" i="45"/>
  <c r="F191" i="45"/>
  <c r="R190" i="45"/>
  <c r="Q190" i="45"/>
  <c r="P190" i="45"/>
  <c r="O190" i="45"/>
  <c r="M190" i="45"/>
  <c r="L190" i="45"/>
  <c r="K190" i="45"/>
  <c r="J190" i="45"/>
  <c r="H190" i="45"/>
  <c r="G190" i="45"/>
  <c r="F190" i="45"/>
  <c r="R189" i="45"/>
  <c r="Q189" i="45"/>
  <c r="P189" i="45"/>
  <c r="O189" i="45"/>
  <c r="M189" i="45"/>
  <c r="L189" i="45"/>
  <c r="K189" i="45"/>
  <c r="J189" i="45"/>
  <c r="H189" i="45"/>
  <c r="G189" i="45"/>
  <c r="F189" i="45"/>
  <c r="R188" i="45"/>
  <c r="Q188" i="45"/>
  <c r="P188" i="45"/>
  <c r="O188" i="45"/>
  <c r="M188" i="45"/>
  <c r="L188" i="45"/>
  <c r="K188" i="45"/>
  <c r="J188" i="45"/>
  <c r="H188" i="45"/>
  <c r="G188" i="45"/>
  <c r="F188" i="45"/>
  <c r="S188" i="45" s="1"/>
  <c r="R187" i="45"/>
  <c r="Q187" i="45"/>
  <c r="P187" i="45"/>
  <c r="O187" i="45"/>
  <c r="M187" i="45"/>
  <c r="L187" i="45"/>
  <c r="K187" i="45"/>
  <c r="J187" i="45"/>
  <c r="H187" i="45"/>
  <c r="G187" i="45"/>
  <c r="F187" i="45"/>
  <c r="R186" i="45"/>
  <c r="Q186" i="45"/>
  <c r="P186" i="45"/>
  <c r="O186" i="45"/>
  <c r="M186" i="45"/>
  <c r="L186" i="45"/>
  <c r="K186" i="45"/>
  <c r="J186" i="45"/>
  <c r="H186" i="45"/>
  <c r="G186" i="45"/>
  <c r="F186" i="45"/>
  <c r="R185" i="45"/>
  <c r="Q185" i="45"/>
  <c r="P185" i="45"/>
  <c r="O185" i="45"/>
  <c r="M185" i="45"/>
  <c r="L185" i="45"/>
  <c r="K185" i="45"/>
  <c r="J185" i="45"/>
  <c r="H185" i="45"/>
  <c r="G185" i="45"/>
  <c r="F185" i="45"/>
  <c r="R184" i="45"/>
  <c r="Q184" i="45"/>
  <c r="P184" i="45"/>
  <c r="O184" i="45"/>
  <c r="M184" i="45"/>
  <c r="L184" i="45"/>
  <c r="K184" i="45"/>
  <c r="J184" i="45"/>
  <c r="H184" i="45"/>
  <c r="G184" i="45"/>
  <c r="F184" i="45"/>
  <c r="R183" i="45"/>
  <c r="Q183" i="45"/>
  <c r="P183" i="45"/>
  <c r="O183" i="45"/>
  <c r="M183" i="45"/>
  <c r="L183" i="45"/>
  <c r="K183" i="45"/>
  <c r="J183" i="45"/>
  <c r="H183" i="45"/>
  <c r="G183" i="45"/>
  <c r="F183" i="45"/>
  <c r="R182" i="45"/>
  <c r="Q182" i="45"/>
  <c r="P182" i="45"/>
  <c r="O182" i="45"/>
  <c r="M182" i="45"/>
  <c r="L182" i="45"/>
  <c r="K182" i="45"/>
  <c r="J182" i="45"/>
  <c r="H182" i="45"/>
  <c r="G182" i="45"/>
  <c r="F182" i="45"/>
  <c r="R181" i="45"/>
  <c r="Q181" i="45"/>
  <c r="P181" i="45"/>
  <c r="O181" i="45"/>
  <c r="M181" i="45"/>
  <c r="L181" i="45"/>
  <c r="K181" i="45"/>
  <c r="J181" i="45"/>
  <c r="H181" i="45"/>
  <c r="G181" i="45"/>
  <c r="F181" i="45"/>
  <c r="R180" i="45"/>
  <c r="Q180" i="45"/>
  <c r="P180" i="45"/>
  <c r="O180" i="45"/>
  <c r="M180" i="45"/>
  <c r="L180" i="45"/>
  <c r="K180" i="45"/>
  <c r="J180" i="45"/>
  <c r="H180" i="45"/>
  <c r="G180" i="45"/>
  <c r="F180" i="45"/>
  <c r="S180" i="45" s="1"/>
  <c r="R179" i="45"/>
  <c r="Q179" i="45"/>
  <c r="P179" i="45"/>
  <c r="O179" i="45"/>
  <c r="M179" i="45"/>
  <c r="L179" i="45"/>
  <c r="K179" i="45"/>
  <c r="J179" i="45"/>
  <c r="H179" i="45"/>
  <c r="G179" i="45"/>
  <c r="F179" i="45"/>
  <c r="R178" i="45"/>
  <c r="Q178" i="45"/>
  <c r="P178" i="45"/>
  <c r="O178" i="45"/>
  <c r="M178" i="45"/>
  <c r="L178" i="45"/>
  <c r="K178" i="45"/>
  <c r="J178" i="45"/>
  <c r="H178" i="45"/>
  <c r="G178" i="45"/>
  <c r="F178" i="45"/>
  <c r="R177" i="45"/>
  <c r="Q177" i="45"/>
  <c r="P177" i="45"/>
  <c r="O177" i="45"/>
  <c r="M177" i="45"/>
  <c r="L177" i="45"/>
  <c r="K177" i="45"/>
  <c r="J177" i="45"/>
  <c r="H177" i="45"/>
  <c r="G177" i="45"/>
  <c r="F177" i="45"/>
  <c r="R176" i="45"/>
  <c r="Q176" i="45"/>
  <c r="P176" i="45"/>
  <c r="O176" i="45"/>
  <c r="M176" i="45"/>
  <c r="L176" i="45"/>
  <c r="K176" i="45"/>
  <c r="J176" i="45"/>
  <c r="H176" i="45"/>
  <c r="G176" i="45"/>
  <c r="F176" i="45"/>
  <c r="R175" i="45"/>
  <c r="Q175" i="45"/>
  <c r="P175" i="45"/>
  <c r="O175" i="45"/>
  <c r="M175" i="45"/>
  <c r="L175" i="45"/>
  <c r="K175" i="45"/>
  <c r="J175" i="45"/>
  <c r="H175" i="45"/>
  <c r="G175" i="45"/>
  <c r="F175" i="45"/>
  <c r="R174" i="45"/>
  <c r="Q174" i="45"/>
  <c r="P174" i="45"/>
  <c r="O174" i="45"/>
  <c r="M174" i="45"/>
  <c r="L174" i="45"/>
  <c r="K174" i="45"/>
  <c r="J174" i="45"/>
  <c r="H174" i="45"/>
  <c r="G174" i="45"/>
  <c r="F174" i="45"/>
  <c r="R173" i="45"/>
  <c r="Q173" i="45"/>
  <c r="P173" i="45"/>
  <c r="O173" i="45"/>
  <c r="M173" i="45"/>
  <c r="L173" i="45"/>
  <c r="K173" i="45"/>
  <c r="J173" i="45"/>
  <c r="H173" i="45"/>
  <c r="G173" i="45"/>
  <c r="F173" i="45"/>
  <c r="R172" i="45"/>
  <c r="Q172" i="45"/>
  <c r="P172" i="45"/>
  <c r="O172" i="45"/>
  <c r="M172" i="45"/>
  <c r="L172" i="45"/>
  <c r="K172" i="45"/>
  <c r="J172" i="45"/>
  <c r="H172" i="45"/>
  <c r="G172" i="45"/>
  <c r="F172" i="45"/>
  <c r="S172" i="45" s="1"/>
  <c r="R171" i="45"/>
  <c r="Q171" i="45"/>
  <c r="P171" i="45"/>
  <c r="O171" i="45"/>
  <c r="M171" i="45"/>
  <c r="L171" i="45"/>
  <c r="K171" i="45"/>
  <c r="J171" i="45"/>
  <c r="H171" i="45"/>
  <c r="G171" i="45"/>
  <c r="F171" i="45"/>
  <c r="R170" i="45"/>
  <c r="Q170" i="45"/>
  <c r="P170" i="45"/>
  <c r="O170" i="45"/>
  <c r="M170" i="45"/>
  <c r="L170" i="45"/>
  <c r="K170" i="45"/>
  <c r="J170" i="45"/>
  <c r="H170" i="45"/>
  <c r="G170" i="45"/>
  <c r="F170" i="45"/>
  <c r="R169" i="45"/>
  <c r="Q169" i="45"/>
  <c r="P169" i="45"/>
  <c r="O169" i="45"/>
  <c r="M169" i="45"/>
  <c r="L169" i="45"/>
  <c r="K169" i="45"/>
  <c r="J169" i="45"/>
  <c r="H169" i="45"/>
  <c r="G169" i="45"/>
  <c r="F169" i="45"/>
  <c r="R168" i="45"/>
  <c r="Q168" i="45"/>
  <c r="P168" i="45"/>
  <c r="O168" i="45"/>
  <c r="M168" i="45"/>
  <c r="L168" i="45"/>
  <c r="K168" i="45"/>
  <c r="J168" i="45"/>
  <c r="H168" i="45"/>
  <c r="G168" i="45"/>
  <c r="F168" i="45"/>
  <c r="R167" i="45"/>
  <c r="Q167" i="45"/>
  <c r="P167" i="45"/>
  <c r="O167" i="45"/>
  <c r="M167" i="45"/>
  <c r="L167" i="45"/>
  <c r="K167" i="45"/>
  <c r="J167" i="45"/>
  <c r="H167" i="45"/>
  <c r="G167" i="45"/>
  <c r="F167" i="45"/>
  <c r="R166" i="45"/>
  <c r="Q166" i="45"/>
  <c r="P166" i="45"/>
  <c r="O166" i="45"/>
  <c r="M166" i="45"/>
  <c r="L166" i="45"/>
  <c r="K166" i="45"/>
  <c r="J166" i="45"/>
  <c r="H166" i="45"/>
  <c r="G166" i="45"/>
  <c r="F166" i="45"/>
  <c r="R165" i="45"/>
  <c r="Q165" i="45"/>
  <c r="P165" i="45"/>
  <c r="O165" i="45"/>
  <c r="M165" i="45"/>
  <c r="L165" i="45"/>
  <c r="K165" i="45"/>
  <c r="J165" i="45"/>
  <c r="H165" i="45"/>
  <c r="G165" i="45"/>
  <c r="F165" i="45"/>
  <c r="R164" i="45"/>
  <c r="Q164" i="45"/>
  <c r="P164" i="45"/>
  <c r="O164" i="45"/>
  <c r="M164" i="45"/>
  <c r="L164" i="45"/>
  <c r="K164" i="45"/>
  <c r="J164" i="45"/>
  <c r="H164" i="45"/>
  <c r="G164" i="45"/>
  <c r="F164" i="45"/>
  <c r="S164" i="45" s="1"/>
  <c r="R163" i="45"/>
  <c r="Q163" i="45"/>
  <c r="P163" i="45"/>
  <c r="O163" i="45"/>
  <c r="M163" i="45"/>
  <c r="L163" i="45"/>
  <c r="K163" i="45"/>
  <c r="J163" i="45"/>
  <c r="H163" i="45"/>
  <c r="G163" i="45"/>
  <c r="F163" i="45"/>
  <c r="R162" i="45"/>
  <c r="Q162" i="45"/>
  <c r="P162" i="45"/>
  <c r="O162" i="45"/>
  <c r="M162" i="45"/>
  <c r="L162" i="45"/>
  <c r="K162" i="45"/>
  <c r="J162" i="45"/>
  <c r="H162" i="45"/>
  <c r="G162" i="45"/>
  <c r="F162" i="45"/>
  <c r="R161" i="45"/>
  <c r="Q161" i="45"/>
  <c r="P161" i="45"/>
  <c r="O161" i="45"/>
  <c r="M161" i="45"/>
  <c r="L161" i="45"/>
  <c r="K161" i="45"/>
  <c r="J161" i="45"/>
  <c r="H161" i="45"/>
  <c r="G161" i="45"/>
  <c r="F161" i="45"/>
  <c r="R160" i="45"/>
  <c r="Q160" i="45"/>
  <c r="P160" i="45"/>
  <c r="O160" i="45"/>
  <c r="M160" i="45"/>
  <c r="L160" i="45"/>
  <c r="K160" i="45"/>
  <c r="J160" i="45"/>
  <c r="H160" i="45"/>
  <c r="G160" i="45"/>
  <c r="F160" i="45"/>
  <c r="R159" i="45"/>
  <c r="Q159" i="45"/>
  <c r="P159" i="45"/>
  <c r="O159" i="45"/>
  <c r="M159" i="45"/>
  <c r="L159" i="45"/>
  <c r="K159" i="45"/>
  <c r="J159" i="45"/>
  <c r="H159" i="45"/>
  <c r="G159" i="45"/>
  <c r="F159" i="45"/>
  <c r="R158" i="45"/>
  <c r="Q158" i="45"/>
  <c r="P158" i="45"/>
  <c r="O158" i="45"/>
  <c r="M158" i="45"/>
  <c r="L158" i="45"/>
  <c r="K158" i="45"/>
  <c r="J158" i="45"/>
  <c r="H158" i="45"/>
  <c r="G158" i="45"/>
  <c r="F158" i="45"/>
  <c r="R157" i="45"/>
  <c r="Q157" i="45"/>
  <c r="P157" i="45"/>
  <c r="O157" i="45"/>
  <c r="M157" i="45"/>
  <c r="L157" i="45"/>
  <c r="K157" i="45"/>
  <c r="J157" i="45"/>
  <c r="H157" i="45"/>
  <c r="G157" i="45"/>
  <c r="F157" i="45"/>
  <c r="R156" i="45"/>
  <c r="Q156" i="45"/>
  <c r="P156" i="45"/>
  <c r="O156" i="45"/>
  <c r="M156" i="45"/>
  <c r="L156" i="45"/>
  <c r="K156" i="45"/>
  <c r="J156" i="45"/>
  <c r="H156" i="45"/>
  <c r="G156" i="45"/>
  <c r="F156" i="45"/>
  <c r="S156" i="45" s="1"/>
  <c r="R155" i="45"/>
  <c r="Q155" i="45"/>
  <c r="P155" i="45"/>
  <c r="O155" i="45"/>
  <c r="M155" i="45"/>
  <c r="L155" i="45"/>
  <c r="K155" i="45"/>
  <c r="J155" i="45"/>
  <c r="H155" i="45"/>
  <c r="G155" i="45"/>
  <c r="F155" i="45"/>
  <c r="R154" i="45"/>
  <c r="Q154" i="45"/>
  <c r="P154" i="45"/>
  <c r="O154" i="45"/>
  <c r="M154" i="45"/>
  <c r="L154" i="45"/>
  <c r="K154" i="45"/>
  <c r="J154" i="45"/>
  <c r="H154" i="45"/>
  <c r="G154" i="45"/>
  <c r="F154" i="45"/>
  <c r="R153" i="45"/>
  <c r="Q153" i="45"/>
  <c r="P153" i="45"/>
  <c r="O153" i="45"/>
  <c r="M153" i="45"/>
  <c r="L153" i="45"/>
  <c r="K153" i="45"/>
  <c r="J153" i="45"/>
  <c r="H153" i="45"/>
  <c r="G153" i="45"/>
  <c r="F153" i="45"/>
  <c r="R152" i="45"/>
  <c r="Q152" i="45"/>
  <c r="P152" i="45"/>
  <c r="O152" i="45"/>
  <c r="M152" i="45"/>
  <c r="L152" i="45"/>
  <c r="K152" i="45"/>
  <c r="J152" i="45"/>
  <c r="H152" i="45"/>
  <c r="G152" i="45"/>
  <c r="F152" i="45"/>
  <c r="R151" i="45"/>
  <c r="Q151" i="45"/>
  <c r="P151" i="45"/>
  <c r="O151" i="45"/>
  <c r="M151" i="45"/>
  <c r="L151" i="45"/>
  <c r="K151" i="45"/>
  <c r="J151" i="45"/>
  <c r="H151" i="45"/>
  <c r="G151" i="45"/>
  <c r="F151" i="45"/>
  <c r="R150" i="45"/>
  <c r="Q150" i="45"/>
  <c r="P150" i="45"/>
  <c r="O150" i="45"/>
  <c r="M150" i="45"/>
  <c r="L150" i="45"/>
  <c r="K150" i="45"/>
  <c r="J150" i="45"/>
  <c r="H150" i="45"/>
  <c r="G150" i="45"/>
  <c r="F150" i="45"/>
  <c r="R149" i="45"/>
  <c r="Q149" i="45"/>
  <c r="P149" i="45"/>
  <c r="O149" i="45"/>
  <c r="M149" i="45"/>
  <c r="L149" i="45"/>
  <c r="K149" i="45"/>
  <c r="J149" i="45"/>
  <c r="H149" i="45"/>
  <c r="G149" i="45"/>
  <c r="F149" i="45"/>
  <c r="R148" i="45"/>
  <c r="Q148" i="45"/>
  <c r="P148" i="45"/>
  <c r="O148" i="45"/>
  <c r="M148" i="45"/>
  <c r="L148" i="45"/>
  <c r="K148" i="45"/>
  <c r="J148" i="45"/>
  <c r="H148" i="45"/>
  <c r="G148" i="45"/>
  <c r="F148" i="45"/>
  <c r="R147" i="45"/>
  <c r="Q147" i="45"/>
  <c r="P147" i="45"/>
  <c r="O147" i="45"/>
  <c r="M147" i="45"/>
  <c r="L147" i="45"/>
  <c r="K147" i="45"/>
  <c r="J147" i="45"/>
  <c r="H147" i="45"/>
  <c r="G147" i="45"/>
  <c r="F147" i="45"/>
  <c r="R146" i="45"/>
  <c r="Q146" i="45"/>
  <c r="P146" i="45"/>
  <c r="O146" i="45"/>
  <c r="M146" i="45"/>
  <c r="L146" i="45"/>
  <c r="K146" i="45"/>
  <c r="J146" i="45"/>
  <c r="H146" i="45"/>
  <c r="G146" i="45"/>
  <c r="F146" i="45"/>
  <c r="R145" i="45"/>
  <c r="Q145" i="45"/>
  <c r="P145" i="45"/>
  <c r="O145" i="45"/>
  <c r="M145" i="45"/>
  <c r="L145" i="45"/>
  <c r="K145" i="45"/>
  <c r="J145" i="45"/>
  <c r="H145" i="45"/>
  <c r="G145" i="45"/>
  <c r="F145" i="45"/>
  <c r="R144" i="45"/>
  <c r="Q144" i="45"/>
  <c r="P144" i="45"/>
  <c r="O144" i="45"/>
  <c r="M144" i="45"/>
  <c r="L144" i="45"/>
  <c r="K144" i="45"/>
  <c r="J144" i="45"/>
  <c r="H144" i="45"/>
  <c r="G144" i="45"/>
  <c r="F144" i="45"/>
  <c r="R143" i="45"/>
  <c r="Q143" i="45"/>
  <c r="P143" i="45"/>
  <c r="O143" i="45"/>
  <c r="M143" i="45"/>
  <c r="L143" i="45"/>
  <c r="K143" i="45"/>
  <c r="J143" i="45"/>
  <c r="H143" i="45"/>
  <c r="G143" i="45"/>
  <c r="F143" i="45"/>
  <c r="R142" i="45"/>
  <c r="Q142" i="45"/>
  <c r="P142" i="45"/>
  <c r="O142" i="45"/>
  <c r="M142" i="45"/>
  <c r="L142" i="45"/>
  <c r="K142" i="45"/>
  <c r="J142" i="45"/>
  <c r="H142" i="45"/>
  <c r="G142" i="45"/>
  <c r="F142" i="45"/>
  <c r="R141" i="45"/>
  <c r="Q141" i="45"/>
  <c r="P141" i="45"/>
  <c r="O141" i="45"/>
  <c r="M141" i="45"/>
  <c r="L141" i="45"/>
  <c r="K141" i="45"/>
  <c r="J141" i="45"/>
  <c r="H141" i="45"/>
  <c r="G141" i="45"/>
  <c r="F141" i="45"/>
  <c r="R140" i="45"/>
  <c r="Q140" i="45"/>
  <c r="P140" i="45"/>
  <c r="O140" i="45"/>
  <c r="M140" i="45"/>
  <c r="L140" i="45"/>
  <c r="K140" i="45"/>
  <c r="J140" i="45"/>
  <c r="H140" i="45"/>
  <c r="G140" i="45"/>
  <c r="F140" i="45"/>
  <c r="R139" i="45"/>
  <c r="Q139" i="45"/>
  <c r="P139" i="45"/>
  <c r="O139" i="45"/>
  <c r="M139" i="45"/>
  <c r="L139" i="45"/>
  <c r="K139" i="45"/>
  <c r="J139" i="45"/>
  <c r="H139" i="45"/>
  <c r="G139" i="45"/>
  <c r="F139" i="45"/>
  <c r="R138" i="45"/>
  <c r="Q138" i="45"/>
  <c r="P138" i="45"/>
  <c r="O138" i="45"/>
  <c r="M138" i="45"/>
  <c r="L138" i="45"/>
  <c r="K138" i="45"/>
  <c r="J138" i="45"/>
  <c r="H138" i="45"/>
  <c r="G138" i="45"/>
  <c r="F138" i="45"/>
  <c r="R137" i="45"/>
  <c r="Q137" i="45"/>
  <c r="P137" i="45"/>
  <c r="O137" i="45"/>
  <c r="M137" i="45"/>
  <c r="L137" i="45"/>
  <c r="K137" i="45"/>
  <c r="J137" i="45"/>
  <c r="H137" i="45"/>
  <c r="G137" i="45"/>
  <c r="F137" i="45"/>
  <c r="R136" i="45"/>
  <c r="Q136" i="45"/>
  <c r="P136" i="45"/>
  <c r="O136" i="45"/>
  <c r="M136" i="45"/>
  <c r="L136" i="45"/>
  <c r="K136" i="45"/>
  <c r="J136" i="45"/>
  <c r="H136" i="45"/>
  <c r="G136" i="45"/>
  <c r="F136" i="45"/>
  <c r="R135" i="45"/>
  <c r="Q135" i="45"/>
  <c r="P135" i="45"/>
  <c r="O135" i="45"/>
  <c r="M135" i="45"/>
  <c r="L135" i="45"/>
  <c r="K135" i="45"/>
  <c r="J135" i="45"/>
  <c r="H135" i="45"/>
  <c r="G135" i="45"/>
  <c r="F135" i="45"/>
  <c r="R134" i="45"/>
  <c r="Q134" i="45"/>
  <c r="P134" i="45"/>
  <c r="O134" i="45"/>
  <c r="M134" i="45"/>
  <c r="L134" i="45"/>
  <c r="K134" i="45"/>
  <c r="J134" i="45"/>
  <c r="H134" i="45"/>
  <c r="G134" i="45"/>
  <c r="F134" i="45"/>
  <c r="R133" i="45"/>
  <c r="Q133" i="45"/>
  <c r="P133" i="45"/>
  <c r="O133" i="45"/>
  <c r="M133" i="45"/>
  <c r="L133" i="45"/>
  <c r="K133" i="45"/>
  <c r="J133" i="45"/>
  <c r="H133" i="45"/>
  <c r="G133" i="45"/>
  <c r="F133" i="45"/>
  <c r="R132" i="45"/>
  <c r="Q132" i="45"/>
  <c r="P132" i="45"/>
  <c r="O132" i="45"/>
  <c r="M132" i="45"/>
  <c r="L132" i="45"/>
  <c r="K132" i="45"/>
  <c r="J132" i="45"/>
  <c r="H132" i="45"/>
  <c r="G132" i="45"/>
  <c r="F132" i="45"/>
  <c r="R131" i="45"/>
  <c r="Q131" i="45"/>
  <c r="P131" i="45"/>
  <c r="O131" i="45"/>
  <c r="M131" i="45"/>
  <c r="L131" i="45"/>
  <c r="K131" i="45"/>
  <c r="J131" i="45"/>
  <c r="H131" i="45"/>
  <c r="G131" i="45"/>
  <c r="F131" i="45"/>
  <c r="R130" i="45"/>
  <c r="Q130" i="45"/>
  <c r="P130" i="45"/>
  <c r="O130" i="45"/>
  <c r="M130" i="45"/>
  <c r="L130" i="45"/>
  <c r="K130" i="45"/>
  <c r="J130" i="45"/>
  <c r="H130" i="45"/>
  <c r="G130" i="45"/>
  <c r="F130" i="45"/>
  <c r="R129" i="45"/>
  <c r="Q129" i="45"/>
  <c r="P129" i="45"/>
  <c r="O129" i="45"/>
  <c r="M129" i="45"/>
  <c r="L129" i="45"/>
  <c r="K129" i="45"/>
  <c r="J129" i="45"/>
  <c r="H129" i="45"/>
  <c r="G129" i="45"/>
  <c r="F129" i="45"/>
  <c r="R128" i="45"/>
  <c r="Q128" i="45"/>
  <c r="P128" i="45"/>
  <c r="O128" i="45"/>
  <c r="M128" i="45"/>
  <c r="L128" i="45"/>
  <c r="K128" i="45"/>
  <c r="J128" i="45"/>
  <c r="H128" i="45"/>
  <c r="G128" i="45"/>
  <c r="F128" i="45"/>
  <c r="R127" i="45"/>
  <c r="Q127" i="45"/>
  <c r="P127" i="45"/>
  <c r="O127" i="45"/>
  <c r="M127" i="45"/>
  <c r="L127" i="45"/>
  <c r="K127" i="45"/>
  <c r="J127" i="45"/>
  <c r="H127" i="45"/>
  <c r="G127" i="45"/>
  <c r="F127" i="45"/>
  <c r="R126" i="45"/>
  <c r="Q126" i="45"/>
  <c r="P126" i="45"/>
  <c r="O126" i="45"/>
  <c r="M126" i="45"/>
  <c r="L126" i="45"/>
  <c r="K126" i="45"/>
  <c r="J126" i="45"/>
  <c r="H126" i="45"/>
  <c r="G126" i="45"/>
  <c r="F126" i="45"/>
  <c r="R125" i="45"/>
  <c r="Q125" i="45"/>
  <c r="P125" i="45"/>
  <c r="O125" i="45"/>
  <c r="M125" i="45"/>
  <c r="L125" i="45"/>
  <c r="K125" i="45"/>
  <c r="J125" i="45"/>
  <c r="H125" i="45"/>
  <c r="G125" i="45"/>
  <c r="F125" i="45"/>
  <c r="R124" i="45"/>
  <c r="Q124" i="45"/>
  <c r="P124" i="45"/>
  <c r="O124" i="45"/>
  <c r="M124" i="45"/>
  <c r="L124" i="45"/>
  <c r="K124" i="45"/>
  <c r="J124" i="45"/>
  <c r="H124" i="45"/>
  <c r="G124" i="45"/>
  <c r="F124" i="45"/>
  <c r="R123" i="45"/>
  <c r="Q123" i="45"/>
  <c r="P123" i="45"/>
  <c r="O123" i="45"/>
  <c r="M123" i="45"/>
  <c r="L123" i="45"/>
  <c r="K123" i="45"/>
  <c r="J123" i="45"/>
  <c r="H123" i="45"/>
  <c r="G123" i="45"/>
  <c r="F123" i="45"/>
  <c r="R122" i="45"/>
  <c r="Q122" i="45"/>
  <c r="P122" i="45"/>
  <c r="O122" i="45"/>
  <c r="M122" i="45"/>
  <c r="L122" i="45"/>
  <c r="K122" i="45"/>
  <c r="J122" i="45"/>
  <c r="H122" i="45"/>
  <c r="G122" i="45"/>
  <c r="F122" i="45"/>
  <c r="R121" i="45"/>
  <c r="Q121" i="45"/>
  <c r="P121" i="45"/>
  <c r="O121" i="45"/>
  <c r="M121" i="45"/>
  <c r="L121" i="45"/>
  <c r="K121" i="45"/>
  <c r="J121" i="45"/>
  <c r="H121" i="45"/>
  <c r="G121" i="45"/>
  <c r="F121" i="45"/>
  <c r="R120" i="45"/>
  <c r="Q120" i="45"/>
  <c r="P120" i="45"/>
  <c r="O120" i="45"/>
  <c r="M120" i="45"/>
  <c r="L120" i="45"/>
  <c r="K120" i="45"/>
  <c r="J120" i="45"/>
  <c r="H120" i="45"/>
  <c r="G120" i="45"/>
  <c r="F120" i="45"/>
  <c r="R119" i="45"/>
  <c r="Q119" i="45"/>
  <c r="P119" i="45"/>
  <c r="O119" i="45"/>
  <c r="M119" i="45"/>
  <c r="L119" i="45"/>
  <c r="K119" i="45"/>
  <c r="J119" i="45"/>
  <c r="H119" i="45"/>
  <c r="G119" i="45"/>
  <c r="F119" i="45"/>
  <c r="R118" i="45"/>
  <c r="Q118" i="45"/>
  <c r="P118" i="45"/>
  <c r="O118" i="45"/>
  <c r="M118" i="45"/>
  <c r="L118" i="45"/>
  <c r="K118" i="45"/>
  <c r="J118" i="45"/>
  <c r="H118" i="45"/>
  <c r="G118" i="45"/>
  <c r="F118" i="45"/>
  <c r="R117" i="45"/>
  <c r="Q117" i="45"/>
  <c r="P117" i="45"/>
  <c r="O117" i="45"/>
  <c r="M117" i="45"/>
  <c r="L117" i="45"/>
  <c r="K117" i="45"/>
  <c r="J117" i="45"/>
  <c r="H117" i="45"/>
  <c r="G117" i="45"/>
  <c r="F117" i="45"/>
  <c r="R116" i="45"/>
  <c r="Q116" i="45"/>
  <c r="P116" i="45"/>
  <c r="O116" i="45"/>
  <c r="M116" i="45"/>
  <c r="L116" i="45"/>
  <c r="K116" i="45"/>
  <c r="J116" i="45"/>
  <c r="H116" i="45"/>
  <c r="G116" i="45"/>
  <c r="F116" i="45"/>
  <c r="R115" i="45"/>
  <c r="Q115" i="45"/>
  <c r="P115" i="45"/>
  <c r="O115" i="45"/>
  <c r="M115" i="45"/>
  <c r="L115" i="45"/>
  <c r="K115" i="45"/>
  <c r="J115" i="45"/>
  <c r="H115" i="45"/>
  <c r="G115" i="45"/>
  <c r="F115" i="45"/>
  <c r="R114" i="45"/>
  <c r="Q114" i="45"/>
  <c r="P114" i="45"/>
  <c r="O114" i="45"/>
  <c r="M114" i="45"/>
  <c r="L114" i="45"/>
  <c r="K114" i="45"/>
  <c r="J114" i="45"/>
  <c r="H114" i="45"/>
  <c r="G114" i="45"/>
  <c r="F114" i="45"/>
  <c r="R113" i="45"/>
  <c r="Q113" i="45"/>
  <c r="P113" i="45"/>
  <c r="O113" i="45"/>
  <c r="M113" i="45"/>
  <c r="L113" i="45"/>
  <c r="K113" i="45"/>
  <c r="J113" i="45"/>
  <c r="H113" i="45"/>
  <c r="G113" i="45"/>
  <c r="F113" i="45"/>
  <c r="R112" i="45"/>
  <c r="Q112" i="45"/>
  <c r="P112" i="45"/>
  <c r="O112" i="45"/>
  <c r="M112" i="45"/>
  <c r="L112" i="45"/>
  <c r="K112" i="45"/>
  <c r="J112" i="45"/>
  <c r="H112" i="45"/>
  <c r="G112" i="45"/>
  <c r="F112" i="45"/>
  <c r="R111" i="45"/>
  <c r="Q111" i="45"/>
  <c r="P111" i="45"/>
  <c r="O111" i="45"/>
  <c r="M111" i="45"/>
  <c r="L111" i="45"/>
  <c r="K111" i="45"/>
  <c r="J111" i="45"/>
  <c r="H111" i="45"/>
  <c r="G111" i="45"/>
  <c r="F111" i="45"/>
  <c r="R110" i="45"/>
  <c r="Q110" i="45"/>
  <c r="P110" i="45"/>
  <c r="O110" i="45"/>
  <c r="M110" i="45"/>
  <c r="L110" i="45"/>
  <c r="K110" i="45"/>
  <c r="J110" i="45"/>
  <c r="H110" i="45"/>
  <c r="G110" i="45"/>
  <c r="F110" i="45"/>
  <c r="R109" i="45"/>
  <c r="Q109" i="45"/>
  <c r="P109" i="45"/>
  <c r="O109" i="45"/>
  <c r="M109" i="45"/>
  <c r="L109" i="45"/>
  <c r="K109" i="45"/>
  <c r="J109" i="45"/>
  <c r="H109" i="45"/>
  <c r="G109" i="45"/>
  <c r="F109" i="45"/>
  <c r="R108" i="45"/>
  <c r="Q108" i="45"/>
  <c r="P108" i="45"/>
  <c r="O108" i="45"/>
  <c r="M108" i="45"/>
  <c r="L108" i="45"/>
  <c r="K108" i="45"/>
  <c r="J108" i="45"/>
  <c r="H108" i="45"/>
  <c r="G108" i="45"/>
  <c r="F108" i="45"/>
  <c r="R107" i="45"/>
  <c r="Q107" i="45"/>
  <c r="P107" i="45"/>
  <c r="O107" i="45"/>
  <c r="M107" i="45"/>
  <c r="L107" i="45"/>
  <c r="K107" i="45"/>
  <c r="J107" i="45"/>
  <c r="H107" i="45"/>
  <c r="G107" i="45"/>
  <c r="F107" i="45"/>
  <c r="R106" i="45"/>
  <c r="Q106" i="45"/>
  <c r="P106" i="45"/>
  <c r="O106" i="45"/>
  <c r="M106" i="45"/>
  <c r="L106" i="45"/>
  <c r="K106" i="45"/>
  <c r="J106" i="45"/>
  <c r="H106" i="45"/>
  <c r="G106" i="45"/>
  <c r="F106" i="45"/>
  <c r="R105" i="45"/>
  <c r="Q105" i="45"/>
  <c r="P105" i="45"/>
  <c r="O105" i="45"/>
  <c r="M105" i="45"/>
  <c r="L105" i="45"/>
  <c r="K105" i="45"/>
  <c r="J105" i="45"/>
  <c r="H105" i="45"/>
  <c r="G105" i="45"/>
  <c r="F105" i="45"/>
  <c r="R104" i="45"/>
  <c r="Q104" i="45"/>
  <c r="P104" i="45"/>
  <c r="O104" i="45"/>
  <c r="M104" i="45"/>
  <c r="L104" i="45"/>
  <c r="K104" i="45"/>
  <c r="J104" i="45"/>
  <c r="H104" i="45"/>
  <c r="G104" i="45"/>
  <c r="F104" i="45"/>
  <c r="R103" i="45"/>
  <c r="Q103" i="45"/>
  <c r="P103" i="45"/>
  <c r="O103" i="45"/>
  <c r="M103" i="45"/>
  <c r="L103" i="45"/>
  <c r="K103" i="45"/>
  <c r="J103" i="45"/>
  <c r="H103" i="45"/>
  <c r="G103" i="45"/>
  <c r="F103" i="45"/>
  <c r="R102" i="45"/>
  <c r="Q102" i="45"/>
  <c r="P102" i="45"/>
  <c r="O102" i="45"/>
  <c r="M102" i="45"/>
  <c r="L102" i="45"/>
  <c r="K102" i="45"/>
  <c r="J102" i="45"/>
  <c r="H102" i="45"/>
  <c r="G102" i="45"/>
  <c r="F102" i="45"/>
  <c r="R101" i="45"/>
  <c r="Q101" i="45"/>
  <c r="P101" i="45"/>
  <c r="O101" i="45"/>
  <c r="M101" i="45"/>
  <c r="L101" i="45"/>
  <c r="K101" i="45"/>
  <c r="J101" i="45"/>
  <c r="H101" i="45"/>
  <c r="G101" i="45"/>
  <c r="F101" i="45"/>
  <c r="R100" i="45"/>
  <c r="Q100" i="45"/>
  <c r="P100" i="45"/>
  <c r="O100" i="45"/>
  <c r="M100" i="45"/>
  <c r="L100" i="45"/>
  <c r="K100" i="45"/>
  <c r="J100" i="45"/>
  <c r="H100" i="45"/>
  <c r="G100" i="45"/>
  <c r="F100" i="45"/>
  <c r="R99" i="45"/>
  <c r="Q99" i="45"/>
  <c r="P99" i="45"/>
  <c r="O99" i="45"/>
  <c r="M99" i="45"/>
  <c r="L99" i="45"/>
  <c r="K99" i="45"/>
  <c r="J99" i="45"/>
  <c r="H99" i="45"/>
  <c r="G99" i="45"/>
  <c r="F99" i="45"/>
  <c r="R98" i="45"/>
  <c r="Q98" i="45"/>
  <c r="P98" i="45"/>
  <c r="O98" i="45"/>
  <c r="M98" i="45"/>
  <c r="L98" i="45"/>
  <c r="K98" i="45"/>
  <c r="J98" i="45"/>
  <c r="H98" i="45"/>
  <c r="G98" i="45"/>
  <c r="F98" i="45"/>
  <c r="R97" i="45"/>
  <c r="Q97" i="45"/>
  <c r="P97" i="45"/>
  <c r="O97" i="45"/>
  <c r="M97" i="45"/>
  <c r="L97" i="45"/>
  <c r="K97" i="45"/>
  <c r="J97" i="45"/>
  <c r="H97" i="45"/>
  <c r="G97" i="45"/>
  <c r="F97" i="45"/>
  <c r="R96" i="45"/>
  <c r="Q96" i="45"/>
  <c r="P96" i="45"/>
  <c r="O96" i="45"/>
  <c r="M96" i="45"/>
  <c r="L96" i="45"/>
  <c r="K96" i="45"/>
  <c r="J96" i="45"/>
  <c r="H96" i="45"/>
  <c r="G96" i="45"/>
  <c r="F96" i="45"/>
  <c r="R95" i="45"/>
  <c r="Q95" i="45"/>
  <c r="P95" i="45"/>
  <c r="O95" i="45"/>
  <c r="M95" i="45"/>
  <c r="L95" i="45"/>
  <c r="K95" i="45"/>
  <c r="J95" i="45"/>
  <c r="H95" i="45"/>
  <c r="G95" i="45"/>
  <c r="F95" i="45"/>
  <c r="R94" i="45"/>
  <c r="Q94" i="45"/>
  <c r="P94" i="45"/>
  <c r="O94" i="45"/>
  <c r="M94" i="45"/>
  <c r="L94" i="45"/>
  <c r="K94" i="45"/>
  <c r="J94" i="45"/>
  <c r="H94" i="45"/>
  <c r="G94" i="45"/>
  <c r="F94" i="45"/>
  <c r="R93" i="45"/>
  <c r="Q93" i="45"/>
  <c r="P93" i="45"/>
  <c r="O93" i="45"/>
  <c r="M93" i="45"/>
  <c r="L93" i="45"/>
  <c r="K93" i="45"/>
  <c r="J93" i="45"/>
  <c r="H93" i="45"/>
  <c r="G93" i="45"/>
  <c r="F93" i="45"/>
  <c r="R92" i="45"/>
  <c r="Q92" i="45"/>
  <c r="P92" i="45"/>
  <c r="O92" i="45"/>
  <c r="M92" i="45"/>
  <c r="L92" i="45"/>
  <c r="K92" i="45"/>
  <c r="J92" i="45"/>
  <c r="H92" i="45"/>
  <c r="G92" i="45"/>
  <c r="F92" i="45"/>
  <c r="R91" i="45"/>
  <c r="Q91" i="45"/>
  <c r="P91" i="45"/>
  <c r="O91" i="45"/>
  <c r="M91" i="45"/>
  <c r="L91" i="45"/>
  <c r="K91" i="45"/>
  <c r="J91" i="45"/>
  <c r="H91" i="45"/>
  <c r="G91" i="45"/>
  <c r="F91" i="45"/>
  <c r="R90" i="45"/>
  <c r="Q90" i="45"/>
  <c r="P90" i="45"/>
  <c r="O90" i="45"/>
  <c r="M90" i="45"/>
  <c r="L90" i="45"/>
  <c r="K90" i="45"/>
  <c r="J90" i="45"/>
  <c r="H90" i="45"/>
  <c r="G90" i="45"/>
  <c r="F90" i="45"/>
  <c r="R89" i="45"/>
  <c r="Q89" i="45"/>
  <c r="P89" i="45"/>
  <c r="O89" i="45"/>
  <c r="M89" i="45"/>
  <c r="L89" i="45"/>
  <c r="K89" i="45"/>
  <c r="J89" i="45"/>
  <c r="H89" i="45"/>
  <c r="G89" i="45"/>
  <c r="F89" i="45"/>
  <c r="R88" i="45"/>
  <c r="Q88" i="45"/>
  <c r="P88" i="45"/>
  <c r="O88" i="45"/>
  <c r="M88" i="45"/>
  <c r="L88" i="45"/>
  <c r="K88" i="45"/>
  <c r="J88" i="45"/>
  <c r="H88" i="45"/>
  <c r="G88" i="45"/>
  <c r="F88" i="45"/>
  <c r="R87" i="45"/>
  <c r="Q87" i="45"/>
  <c r="P87" i="45"/>
  <c r="O87" i="45"/>
  <c r="M87" i="45"/>
  <c r="L87" i="45"/>
  <c r="K87" i="45"/>
  <c r="J87" i="45"/>
  <c r="H87" i="45"/>
  <c r="G87" i="45"/>
  <c r="F87" i="45"/>
  <c r="R86" i="45"/>
  <c r="Q86" i="45"/>
  <c r="P86" i="45"/>
  <c r="O86" i="45"/>
  <c r="M86" i="45"/>
  <c r="L86" i="45"/>
  <c r="K86" i="45"/>
  <c r="J86" i="45"/>
  <c r="H86" i="45"/>
  <c r="G86" i="45"/>
  <c r="F86" i="45"/>
  <c r="R85" i="45"/>
  <c r="Q85" i="45"/>
  <c r="P85" i="45"/>
  <c r="O85" i="45"/>
  <c r="M85" i="45"/>
  <c r="L85" i="45"/>
  <c r="K85" i="45"/>
  <c r="J85" i="45"/>
  <c r="H85" i="45"/>
  <c r="G85" i="45"/>
  <c r="F85" i="45"/>
  <c r="R84" i="45"/>
  <c r="Q84" i="45"/>
  <c r="P84" i="45"/>
  <c r="O84" i="45"/>
  <c r="M84" i="45"/>
  <c r="L84" i="45"/>
  <c r="K84" i="45"/>
  <c r="J84" i="45"/>
  <c r="H84" i="45"/>
  <c r="G84" i="45"/>
  <c r="F84" i="45"/>
  <c r="R83" i="45"/>
  <c r="Q83" i="45"/>
  <c r="P83" i="45"/>
  <c r="O83" i="45"/>
  <c r="M83" i="45"/>
  <c r="L83" i="45"/>
  <c r="K83" i="45"/>
  <c r="J83" i="45"/>
  <c r="H83" i="45"/>
  <c r="G83" i="45"/>
  <c r="F83" i="45"/>
  <c r="R82" i="45"/>
  <c r="Q82" i="45"/>
  <c r="P82" i="45"/>
  <c r="O82" i="45"/>
  <c r="M82" i="45"/>
  <c r="L82" i="45"/>
  <c r="K82" i="45"/>
  <c r="J82" i="45"/>
  <c r="H82" i="45"/>
  <c r="G82" i="45"/>
  <c r="F82" i="45"/>
  <c r="R81" i="45"/>
  <c r="Q81" i="45"/>
  <c r="P81" i="45"/>
  <c r="O81" i="45"/>
  <c r="M81" i="45"/>
  <c r="L81" i="45"/>
  <c r="K81" i="45"/>
  <c r="J81" i="45"/>
  <c r="H81" i="45"/>
  <c r="G81" i="45"/>
  <c r="F81" i="45"/>
  <c r="R80" i="45"/>
  <c r="Q80" i="45"/>
  <c r="P80" i="45"/>
  <c r="O80" i="45"/>
  <c r="M80" i="45"/>
  <c r="L80" i="45"/>
  <c r="K80" i="45"/>
  <c r="J80" i="45"/>
  <c r="H80" i="45"/>
  <c r="G80" i="45"/>
  <c r="F80" i="45"/>
  <c r="R79" i="45"/>
  <c r="Q79" i="45"/>
  <c r="P79" i="45"/>
  <c r="O79" i="45"/>
  <c r="M79" i="45"/>
  <c r="L79" i="45"/>
  <c r="K79" i="45"/>
  <c r="J79" i="45"/>
  <c r="H79" i="45"/>
  <c r="G79" i="45"/>
  <c r="F79" i="45"/>
  <c r="R78" i="45"/>
  <c r="Q78" i="45"/>
  <c r="P78" i="45"/>
  <c r="O78" i="45"/>
  <c r="M78" i="45"/>
  <c r="L78" i="45"/>
  <c r="K78" i="45"/>
  <c r="J78" i="45"/>
  <c r="H78" i="45"/>
  <c r="G78" i="45"/>
  <c r="F78" i="45"/>
  <c r="R77" i="45"/>
  <c r="Q77" i="45"/>
  <c r="P77" i="45"/>
  <c r="O77" i="45"/>
  <c r="M77" i="45"/>
  <c r="L77" i="45"/>
  <c r="K77" i="45"/>
  <c r="J77" i="45"/>
  <c r="H77" i="45"/>
  <c r="G77" i="45"/>
  <c r="F77" i="45"/>
  <c r="R76" i="45"/>
  <c r="Q76" i="45"/>
  <c r="P76" i="45"/>
  <c r="O76" i="45"/>
  <c r="M76" i="45"/>
  <c r="L76" i="45"/>
  <c r="K76" i="45"/>
  <c r="J76" i="45"/>
  <c r="H76" i="45"/>
  <c r="G76" i="45"/>
  <c r="F76" i="45"/>
  <c r="R75" i="45"/>
  <c r="Q75" i="45"/>
  <c r="P75" i="45"/>
  <c r="O75" i="45"/>
  <c r="M75" i="45"/>
  <c r="L75" i="45"/>
  <c r="K75" i="45"/>
  <c r="J75" i="45"/>
  <c r="H75" i="45"/>
  <c r="G75" i="45"/>
  <c r="F75" i="45"/>
  <c r="R74" i="45"/>
  <c r="Q74" i="45"/>
  <c r="P74" i="45"/>
  <c r="O74" i="45"/>
  <c r="M74" i="45"/>
  <c r="L74" i="45"/>
  <c r="K74" i="45"/>
  <c r="J74" i="45"/>
  <c r="H74" i="45"/>
  <c r="G74" i="45"/>
  <c r="F74" i="45"/>
  <c r="R73" i="45"/>
  <c r="Q73" i="45"/>
  <c r="P73" i="45"/>
  <c r="O73" i="45"/>
  <c r="M73" i="45"/>
  <c r="L73" i="45"/>
  <c r="K73" i="45"/>
  <c r="J73" i="45"/>
  <c r="H73" i="45"/>
  <c r="G73" i="45"/>
  <c r="F73" i="45"/>
  <c r="R72" i="45"/>
  <c r="Q72" i="45"/>
  <c r="P72" i="45"/>
  <c r="O72" i="45"/>
  <c r="M72" i="45"/>
  <c r="L72" i="45"/>
  <c r="K72" i="45"/>
  <c r="J72" i="45"/>
  <c r="H72" i="45"/>
  <c r="G72" i="45"/>
  <c r="F72" i="45"/>
  <c r="R71" i="45"/>
  <c r="Q71" i="45"/>
  <c r="P71" i="45"/>
  <c r="O71" i="45"/>
  <c r="M71" i="45"/>
  <c r="L71" i="45"/>
  <c r="K71" i="45"/>
  <c r="J71" i="45"/>
  <c r="H71" i="45"/>
  <c r="G71" i="45"/>
  <c r="F71" i="45"/>
  <c r="R70" i="45"/>
  <c r="Q70" i="45"/>
  <c r="P70" i="45"/>
  <c r="O70" i="45"/>
  <c r="M70" i="45"/>
  <c r="L70" i="45"/>
  <c r="K70" i="45"/>
  <c r="J70" i="45"/>
  <c r="H70" i="45"/>
  <c r="G70" i="45"/>
  <c r="F70" i="45"/>
  <c r="R69" i="45"/>
  <c r="Q69" i="45"/>
  <c r="P69" i="45"/>
  <c r="O69" i="45"/>
  <c r="M69" i="45"/>
  <c r="L69" i="45"/>
  <c r="K69" i="45"/>
  <c r="J69" i="45"/>
  <c r="H69" i="45"/>
  <c r="G69" i="45"/>
  <c r="F69" i="45"/>
  <c r="R68" i="45"/>
  <c r="Q68" i="45"/>
  <c r="P68" i="45"/>
  <c r="O68" i="45"/>
  <c r="M68" i="45"/>
  <c r="L68" i="45"/>
  <c r="K68" i="45"/>
  <c r="J68" i="45"/>
  <c r="H68" i="45"/>
  <c r="G68" i="45"/>
  <c r="F68" i="45"/>
  <c r="R67" i="45"/>
  <c r="Q67" i="45"/>
  <c r="P67" i="45"/>
  <c r="O67" i="45"/>
  <c r="M67" i="45"/>
  <c r="L67" i="45"/>
  <c r="K67" i="45"/>
  <c r="J67" i="45"/>
  <c r="H67" i="45"/>
  <c r="G67" i="45"/>
  <c r="F67" i="45"/>
  <c r="R66" i="45"/>
  <c r="Q66" i="45"/>
  <c r="P66" i="45"/>
  <c r="O66" i="45"/>
  <c r="M66" i="45"/>
  <c r="L66" i="45"/>
  <c r="K66" i="45"/>
  <c r="J66" i="45"/>
  <c r="H66" i="45"/>
  <c r="G66" i="45"/>
  <c r="F66" i="45"/>
  <c r="R65" i="45"/>
  <c r="Q65" i="45"/>
  <c r="P65" i="45"/>
  <c r="O65" i="45"/>
  <c r="M65" i="45"/>
  <c r="L65" i="45"/>
  <c r="K65" i="45"/>
  <c r="J65" i="45"/>
  <c r="H65" i="45"/>
  <c r="G65" i="45"/>
  <c r="F65" i="45"/>
  <c r="R64" i="45"/>
  <c r="Q64" i="45"/>
  <c r="P64" i="45"/>
  <c r="O64" i="45"/>
  <c r="M64" i="45"/>
  <c r="L64" i="45"/>
  <c r="K64" i="45"/>
  <c r="J64" i="45"/>
  <c r="H64" i="45"/>
  <c r="G64" i="45"/>
  <c r="F64" i="45"/>
  <c r="R63" i="45"/>
  <c r="Q63" i="45"/>
  <c r="P63" i="45"/>
  <c r="O63" i="45"/>
  <c r="M63" i="45"/>
  <c r="L63" i="45"/>
  <c r="K63" i="45"/>
  <c r="J63" i="45"/>
  <c r="H63" i="45"/>
  <c r="G63" i="45"/>
  <c r="F63" i="45"/>
  <c r="R62" i="45"/>
  <c r="Q62" i="45"/>
  <c r="P62" i="45"/>
  <c r="O62" i="45"/>
  <c r="M62" i="45"/>
  <c r="L62" i="45"/>
  <c r="K62" i="45"/>
  <c r="J62" i="45"/>
  <c r="H62" i="45"/>
  <c r="G62" i="45"/>
  <c r="F62" i="45"/>
  <c r="R61" i="45"/>
  <c r="Q61" i="45"/>
  <c r="P61" i="45"/>
  <c r="O61" i="45"/>
  <c r="M61" i="45"/>
  <c r="L61" i="45"/>
  <c r="K61" i="45"/>
  <c r="J61" i="45"/>
  <c r="H61" i="45"/>
  <c r="G61" i="45"/>
  <c r="F61" i="45"/>
  <c r="R60" i="45"/>
  <c r="Q60" i="45"/>
  <c r="P60" i="45"/>
  <c r="O60" i="45"/>
  <c r="M60" i="45"/>
  <c r="L60" i="45"/>
  <c r="K60" i="45"/>
  <c r="J60" i="45"/>
  <c r="H60" i="45"/>
  <c r="G60" i="45"/>
  <c r="F60" i="45"/>
  <c r="R59" i="45"/>
  <c r="Q59" i="45"/>
  <c r="P59" i="45"/>
  <c r="O59" i="45"/>
  <c r="M59" i="45"/>
  <c r="L59" i="45"/>
  <c r="K59" i="45"/>
  <c r="J59" i="45"/>
  <c r="H59" i="45"/>
  <c r="G59" i="45"/>
  <c r="F59" i="45"/>
  <c r="R58" i="45"/>
  <c r="Q58" i="45"/>
  <c r="P58" i="45"/>
  <c r="O58" i="45"/>
  <c r="M58" i="45"/>
  <c r="L58" i="45"/>
  <c r="K58" i="45"/>
  <c r="J58" i="45"/>
  <c r="H58" i="45"/>
  <c r="G58" i="45"/>
  <c r="F58" i="45"/>
  <c r="R57" i="45"/>
  <c r="Q57" i="45"/>
  <c r="P57" i="45"/>
  <c r="O57" i="45"/>
  <c r="M57" i="45"/>
  <c r="L57" i="45"/>
  <c r="K57" i="45"/>
  <c r="J57" i="45"/>
  <c r="H57" i="45"/>
  <c r="G57" i="45"/>
  <c r="F57" i="45"/>
  <c r="R56" i="45"/>
  <c r="Q56" i="45"/>
  <c r="P56" i="45"/>
  <c r="O56" i="45"/>
  <c r="M56" i="45"/>
  <c r="L56" i="45"/>
  <c r="K56" i="45"/>
  <c r="J56" i="45"/>
  <c r="H56" i="45"/>
  <c r="G56" i="45"/>
  <c r="F56" i="45"/>
  <c r="R55" i="45"/>
  <c r="Q55" i="45"/>
  <c r="P55" i="45"/>
  <c r="O55" i="45"/>
  <c r="M55" i="45"/>
  <c r="L55" i="45"/>
  <c r="K55" i="45"/>
  <c r="J55" i="45"/>
  <c r="H55" i="45"/>
  <c r="G55" i="45"/>
  <c r="F55" i="45"/>
  <c r="R54" i="45"/>
  <c r="Q54" i="45"/>
  <c r="P54" i="45"/>
  <c r="O54" i="45"/>
  <c r="M54" i="45"/>
  <c r="L54" i="45"/>
  <c r="K54" i="45"/>
  <c r="J54" i="45"/>
  <c r="H54" i="45"/>
  <c r="G54" i="45"/>
  <c r="F54" i="45"/>
  <c r="R53" i="45"/>
  <c r="Q53" i="45"/>
  <c r="P53" i="45"/>
  <c r="O53" i="45"/>
  <c r="M53" i="45"/>
  <c r="L53" i="45"/>
  <c r="K53" i="45"/>
  <c r="J53" i="45"/>
  <c r="H53" i="45"/>
  <c r="G53" i="45"/>
  <c r="F53" i="45"/>
  <c r="R52" i="45"/>
  <c r="Q52" i="45"/>
  <c r="P52" i="45"/>
  <c r="O52" i="45"/>
  <c r="M52" i="45"/>
  <c r="L52" i="45"/>
  <c r="K52" i="45"/>
  <c r="J52" i="45"/>
  <c r="H52" i="45"/>
  <c r="G52" i="45"/>
  <c r="F52" i="45"/>
  <c r="R51" i="45"/>
  <c r="Q51" i="45"/>
  <c r="P51" i="45"/>
  <c r="O51" i="45"/>
  <c r="M51" i="45"/>
  <c r="L51" i="45"/>
  <c r="K51" i="45"/>
  <c r="J51" i="45"/>
  <c r="H51" i="45"/>
  <c r="G51" i="45"/>
  <c r="F51" i="45"/>
  <c r="R50" i="45"/>
  <c r="Q50" i="45"/>
  <c r="P50" i="45"/>
  <c r="O50" i="45"/>
  <c r="M50" i="45"/>
  <c r="L50" i="45"/>
  <c r="K50" i="45"/>
  <c r="J50" i="45"/>
  <c r="H50" i="45"/>
  <c r="G50" i="45"/>
  <c r="F50" i="45"/>
  <c r="R49" i="45"/>
  <c r="Q49" i="45"/>
  <c r="P49" i="45"/>
  <c r="O49" i="45"/>
  <c r="M49" i="45"/>
  <c r="L49" i="45"/>
  <c r="K49" i="45"/>
  <c r="J49" i="45"/>
  <c r="H49" i="45"/>
  <c r="G49" i="45"/>
  <c r="F49" i="45"/>
  <c r="R48" i="45"/>
  <c r="Q48" i="45"/>
  <c r="P48" i="45"/>
  <c r="O48" i="45"/>
  <c r="M48" i="45"/>
  <c r="L48" i="45"/>
  <c r="K48" i="45"/>
  <c r="J48" i="45"/>
  <c r="H48" i="45"/>
  <c r="G48" i="45"/>
  <c r="F48" i="45"/>
  <c r="R47" i="45"/>
  <c r="Q47" i="45"/>
  <c r="P47" i="45"/>
  <c r="O47" i="45"/>
  <c r="M47" i="45"/>
  <c r="L47" i="45"/>
  <c r="K47" i="45"/>
  <c r="J47" i="45"/>
  <c r="H47" i="45"/>
  <c r="G47" i="45"/>
  <c r="F47" i="45"/>
  <c r="R46" i="45"/>
  <c r="Q46" i="45"/>
  <c r="P46" i="45"/>
  <c r="O46" i="45"/>
  <c r="M46" i="45"/>
  <c r="L46" i="45"/>
  <c r="K46" i="45"/>
  <c r="J46" i="45"/>
  <c r="H46" i="45"/>
  <c r="G46" i="45"/>
  <c r="F46" i="45"/>
  <c r="R45" i="45"/>
  <c r="Q45" i="45"/>
  <c r="P45" i="45"/>
  <c r="O45" i="45"/>
  <c r="M45" i="45"/>
  <c r="L45" i="45"/>
  <c r="K45" i="45"/>
  <c r="J45" i="45"/>
  <c r="H45" i="45"/>
  <c r="G45" i="45"/>
  <c r="F45" i="45"/>
  <c r="R44" i="45"/>
  <c r="Q44" i="45"/>
  <c r="P44" i="45"/>
  <c r="O44" i="45"/>
  <c r="M44" i="45"/>
  <c r="L44" i="45"/>
  <c r="K44" i="45"/>
  <c r="J44" i="45"/>
  <c r="H44" i="45"/>
  <c r="G44" i="45"/>
  <c r="F44" i="45"/>
  <c r="R43" i="45"/>
  <c r="Q43" i="45"/>
  <c r="P43" i="45"/>
  <c r="O43" i="45"/>
  <c r="M43" i="45"/>
  <c r="L43" i="45"/>
  <c r="K43" i="45"/>
  <c r="J43" i="45"/>
  <c r="H43" i="45"/>
  <c r="G43" i="45"/>
  <c r="F43" i="45"/>
  <c r="R42" i="45"/>
  <c r="Q42" i="45"/>
  <c r="P42" i="45"/>
  <c r="O42" i="45"/>
  <c r="M42" i="45"/>
  <c r="L42" i="45"/>
  <c r="K42" i="45"/>
  <c r="J42" i="45"/>
  <c r="H42" i="45"/>
  <c r="G42" i="45"/>
  <c r="F42" i="45"/>
  <c r="R41" i="45"/>
  <c r="Q41" i="45"/>
  <c r="P41" i="45"/>
  <c r="O41" i="45"/>
  <c r="M41" i="45"/>
  <c r="L41" i="45"/>
  <c r="K41" i="45"/>
  <c r="J41" i="45"/>
  <c r="H41" i="45"/>
  <c r="G41" i="45"/>
  <c r="F41" i="45"/>
  <c r="R40" i="45"/>
  <c r="Q40" i="45"/>
  <c r="P40" i="45"/>
  <c r="O40" i="45"/>
  <c r="M40" i="45"/>
  <c r="L40" i="45"/>
  <c r="K40" i="45"/>
  <c r="J40" i="45"/>
  <c r="H40" i="45"/>
  <c r="G40" i="45"/>
  <c r="F40" i="45"/>
  <c r="R39" i="45"/>
  <c r="Q39" i="45"/>
  <c r="P39" i="45"/>
  <c r="O39" i="45"/>
  <c r="M39" i="45"/>
  <c r="L39" i="45"/>
  <c r="K39" i="45"/>
  <c r="J39" i="45"/>
  <c r="H39" i="45"/>
  <c r="G39" i="45"/>
  <c r="F39" i="45"/>
  <c r="R38" i="45"/>
  <c r="Q38" i="45"/>
  <c r="P38" i="45"/>
  <c r="O38" i="45"/>
  <c r="M38" i="45"/>
  <c r="L38" i="45"/>
  <c r="K38" i="45"/>
  <c r="J38" i="45"/>
  <c r="H38" i="45"/>
  <c r="G38" i="45"/>
  <c r="F38" i="45"/>
  <c r="R37" i="45"/>
  <c r="Q37" i="45"/>
  <c r="P37" i="45"/>
  <c r="O37" i="45"/>
  <c r="M37" i="45"/>
  <c r="L37" i="45"/>
  <c r="K37" i="45"/>
  <c r="J37" i="45"/>
  <c r="H37" i="45"/>
  <c r="G37" i="45"/>
  <c r="F37" i="45"/>
  <c r="R36" i="45"/>
  <c r="Q36" i="45"/>
  <c r="P36" i="45"/>
  <c r="O36" i="45"/>
  <c r="M36" i="45"/>
  <c r="L36" i="45"/>
  <c r="K36" i="45"/>
  <c r="J36" i="45"/>
  <c r="H36" i="45"/>
  <c r="G36" i="45"/>
  <c r="F36" i="45"/>
  <c r="R35" i="45"/>
  <c r="Q35" i="45"/>
  <c r="P35" i="45"/>
  <c r="O35" i="45"/>
  <c r="M35" i="45"/>
  <c r="L35" i="45"/>
  <c r="K35" i="45"/>
  <c r="J35" i="45"/>
  <c r="H35" i="45"/>
  <c r="G35" i="45"/>
  <c r="F35" i="45"/>
  <c r="R34" i="45"/>
  <c r="Q34" i="45"/>
  <c r="P34" i="45"/>
  <c r="O34" i="45"/>
  <c r="M34" i="45"/>
  <c r="L34" i="45"/>
  <c r="K34" i="45"/>
  <c r="J34" i="45"/>
  <c r="H34" i="45"/>
  <c r="G34" i="45"/>
  <c r="F34" i="45"/>
  <c r="R33" i="45"/>
  <c r="Q33" i="45"/>
  <c r="P33" i="45"/>
  <c r="O33" i="45"/>
  <c r="M33" i="45"/>
  <c r="L33" i="45"/>
  <c r="K33" i="45"/>
  <c r="J33" i="45"/>
  <c r="H33" i="45"/>
  <c r="G33" i="45"/>
  <c r="F33" i="45"/>
  <c r="R32" i="45"/>
  <c r="Q32" i="45"/>
  <c r="P32" i="45"/>
  <c r="O32" i="45"/>
  <c r="M32" i="45"/>
  <c r="L32" i="45"/>
  <c r="K32" i="45"/>
  <c r="J32" i="45"/>
  <c r="H32" i="45"/>
  <c r="G32" i="45"/>
  <c r="F32" i="45"/>
  <c r="R31" i="45"/>
  <c r="Q31" i="45"/>
  <c r="P31" i="45"/>
  <c r="O31" i="45"/>
  <c r="M31" i="45"/>
  <c r="L31" i="45"/>
  <c r="K31" i="45"/>
  <c r="J31" i="45"/>
  <c r="H31" i="45"/>
  <c r="G31" i="45"/>
  <c r="F31" i="45"/>
  <c r="R30" i="45"/>
  <c r="Q30" i="45"/>
  <c r="P30" i="45"/>
  <c r="O30" i="45"/>
  <c r="M30" i="45"/>
  <c r="L30" i="45"/>
  <c r="K30" i="45"/>
  <c r="J30" i="45"/>
  <c r="H30" i="45"/>
  <c r="G30" i="45"/>
  <c r="F30" i="45"/>
  <c r="R29" i="45"/>
  <c r="Q29" i="45"/>
  <c r="P29" i="45"/>
  <c r="O29" i="45"/>
  <c r="M29" i="45"/>
  <c r="L29" i="45"/>
  <c r="K29" i="45"/>
  <c r="J29" i="45"/>
  <c r="H29" i="45"/>
  <c r="G29" i="45"/>
  <c r="F29" i="45"/>
  <c r="R28" i="45"/>
  <c r="Q28" i="45"/>
  <c r="P28" i="45"/>
  <c r="O28" i="45"/>
  <c r="M28" i="45"/>
  <c r="L28" i="45"/>
  <c r="K28" i="45"/>
  <c r="J28" i="45"/>
  <c r="H28" i="45"/>
  <c r="G28" i="45"/>
  <c r="F28" i="45"/>
  <c r="R27" i="45"/>
  <c r="Q27" i="45"/>
  <c r="P27" i="45"/>
  <c r="O27" i="45"/>
  <c r="M27" i="45"/>
  <c r="L27" i="45"/>
  <c r="K27" i="45"/>
  <c r="J27" i="45"/>
  <c r="H27" i="45"/>
  <c r="G27" i="45"/>
  <c r="F27" i="45"/>
  <c r="R26" i="45"/>
  <c r="Q26" i="45"/>
  <c r="P26" i="45"/>
  <c r="O26" i="45"/>
  <c r="M26" i="45"/>
  <c r="L26" i="45"/>
  <c r="K26" i="45"/>
  <c r="J26" i="45"/>
  <c r="H26" i="45"/>
  <c r="G26" i="45"/>
  <c r="F26" i="45"/>
  <c r="R25" i="45"/>
  <c r="Q25" i="45"/>
  <c r="P25" i="45"/>
  <c r="O25" i="45"/>
  <c r="M25" i="45"/>
  <c r="L25" i="45"/>
  <c r="K25" i="45"/>
  <c r="J25" i="45"/>
  <c r="H25" i="45"/>
  <c r="G25" i="45"/>
  <c r="F25" i="45"/>
  <c r="R24" i="45"/>
  <c r="Q24" i="45"/>
  <c r="P24" i="45"/>
  <c r="O24" i="45"/>
  <c r="M24" i="45"/>
  <c r="L24" i="45"/>
  <c r="K24" i="45"/>
  <c r="J24" i="45"/>
  <c r="H24" i="45"/>
  <c r="G24" i="45"/>
  <c r="F24" i="45"/>
  <c r="R23" i="45"/>
  <c r="Q23" i="45"/>
  <c r="P23" i="45"/>
  <c r="O23" i="45"/>
  <c r="M23" i="45"/>
  <c r="L23" i="45"/>
  <c r="K23" i="45"/>
  <c r="J23" i="45"/>
  <c r="H23" i="45"/>
  <c r="G23" i="45"/>
  <c r="F23" i="45"/>
  <c r="R22" i="45"/>
  <c r="Q22" i="45"/>
  <c r="P22" i="45"/>
  <c r="O22" i="45"/>
  <c r="M22" i="45"/>
  <c r="L22" i="45"/>
  <c r="K22" i="45"/>
  <c r="J22" i="45"/>
  <c r="H22" i="45"/>
  <c r="G22" i="45"/>
  <c r="F22" i="45"/>
  <c r="R21" i="45"/>
  <c r="Q21" i="45"/>
  <c r="P21" i="45"/>
  <c r="O21" i="45"/>
  <c r="M21" i="45"/>
  <c r="L21" i="45"/>
  <c r="K21" i="45"/>
  <c r="J21" i="45"/>
  <c r="H21" i="45"/>
  <c r="G21" i="45"/>
  <c r="F21" i="45"/>
  <c r="R20" i="45"/>
  <c r="Q20" i="45"/>
  <c r="P20" i="45"/>
  <c r="O20" i="45"/>
  <c r="M20" i="45"/>
  <c r="L20" i="45"/>
  <c r="K20" i="45"/>
  <c r="J20" i="45"/>
  <c r="H20" i="45"/>
  <c r="G20" i="45"/>
  <c r="F20" i="45"/>
  <c r="R19" i="45"/>
  <c r="Q19" i="45"/>
  <c r="P19" i="45"/>
  <c r="O19" i="45"/>
  <c r="M19" i="45"/>
  <c r="L19" i="45"/>
  <c r="K19" i="45"/>
  <c r="J19" i="45"/>
  <c r="H19" i="45"/>
  <c r="G19" i="45"/>
  <c r="F19" i="45"/>
  <c r="R18" i="45"/>
  <c r="Q18" i="45"/>
  <c r="P18" i="45"/>
  <c r="O18" i="45"/>
  <c r="M18" i="45"/>
  <c r="L18" i="45"/>
  <c r="K18" i="45"/>
  <c r="J18" i="45"/>
  <c r="H18" i="45"/>
  <c r="G18" i="45"/>
  <c r="F18" i="45"/>
  <c r="R17" i="45"/>
  <c r="Q17" i="45"/>
  <c r="P17" i="45"/>
  <c r="O17" i="45"/>
  <c r="M17" i="45"/>
  <c r="L17" i="45"/>
  <c r="K17" i="45"/>
  <c r="J17" i="45"/>
  <c r="H17" i="45"/>
  <c r="G17" i="45"/>
  <c r="F17" i="45"/>
  <c r="R16" i="45"/>
  <c r="Q16" i="45"/>
  <c r="P16" i="45"/>
  <c r="O16" i="45"/>
  <c r="M16" i="45"/>
  <c r="L16" i="45"/>
  <c r="K16" i="45"/>
  <c r="J16" i="45"/>
  <c r="H16" i="45"/>
  <c r="G16" i="45"/>
  <c r="F16" i="45"/>
  <c r="R15" i="45"/>
  <c r="Q15" i="45"/>
  <c r="P15" i="45"/>
  <c r="O15" i="45"/>
  <c r="M15" i="45"/>
  <c r="L15" i="45"/>
  <c r="K15" i="45"/>
  <c r="J15" i="45"/>
  <c r="H15" i="45"/>
  <c r="G15" i="45"/>
  <c r="F15" i="45"/>
  <c r="R14" i="45"/>
  <c r="Q14" i="45"/>
  <c r="P14" i="45"/>
  <c r="O14" i="45"/>
  <c r="M14" i="45"/>
  <c r="L14" i="45"/>
  <c r="K14" i="45"/>
  <c r="J14" i="45"/>
  <c r="H14" i="45"/>
  <c r="G14" i="45"/>
  <c r="F14" i="45"/>
  <c r="R13" i="45"/>
  <c r="Q13" i="45"/>
  <c r="P13" i="45"/>
  <c r="O13" i="45"/>
  <c r="M13" i="45"/>
  <c r="L13" i="45"/>
  <c r="K13" i="45"/>
  <c r="J13" i="45"/>
  <c r="H13" i="45"/>
  <c r="G13" i="45"/>
  <c r="F13" i="45"/>
  <c r="R12" i="45"/>
  <c r="Q12" i="45"/>
  <c r="P12" i="45"/>
  <c r="O12" i="45"/>
  <c r="M12" i="45"/>
  <c r="L12" i="45"/>
  <c r="K12" i="45"/>
  <c r="J12" i="45"/>
  <c r="H12" i="45"/>
  <c r="G12" i="45"/>
  <c r="F12" i="45"/>
  <c r="R11" i="45"/>
  <c r="Q11" i="45"/>
  <c r="P11" i="45"/>
  <c r="O11" i="45"/>
  <c r="M11" i="45"/>
  <c r="L11" i="45"/>
  <c r="K11" i="45"/>
  <c r="J11" i="45"/>
  <c r="H11" i="45"/>
  <c r="G11" i="45"/>
  <c r="F11" i="45"/>
  <c r="R10" i="45"/>
  <c r="Q10" i="45"/>
  <c r="P10" i="45"/>
  <c r="O10" i="45"/>
  <c r="M10" i="45"/>
  <c r="L10" i="45"/>
  <c r="K10" i="45"/>
  <c r="J10" i="45"/>
  <c r="H10" i="45"/>
  <c r="G10" i="45"/>
  <c r="F10" i="45"/>
  <c r="R9" i="45"/>
  <c r="Q9" i="45"/>
  <c r="P9" i="45"/>
  <c r="O9" i="45"/>
  <c r="M9" i="45"/>
  <c r="L9" i="45"/>
  <c r="K9" i="45"/>
  <c r="J9" i="45"/>
  <c r="H9" i="45"/>
  <c r="G9" i="45"/>
  <c r="F9" i="45"/>
  <c r="R8" i="45"/>
  <c r="Q8" i="45"/>
  <c r="P8" i="45"/>
  <c r="O8" i="45"/>
  <c r="M8" i="45"/>
  <c r="L8" i="45"/>
  <c r="K8" i="45"/>
  <c r="J8" i="45"/>
  <c r="H8" i="45"/>
  <c r="G8" i="45"/>
  <c r="F8" i="45"/>
  <c r="R7" i="45"/>
  <c r="Q7" i="45"/>
  <c r="P7" i="45"/>
  <c r="O7" i="45"/>
  <c r="M7" i="45"/>
  <c r="L7" i="45"/>
  <c r="K7" i="45"/>
  <c r="J7" i="45"/>
  <c r="H7" i="45"/>
  <c r="G7" i="45"/>
  <c r="F7" i="45"/>
  <c r="R6" i="45"/>
  <c r="Q6" i="45"/>
  <c r="P6" i="45"/>
  <c r="O6" i="45"/>
  <c r="M6" i="45"/>
  <c r="L6" i="45"/>
  <c r="K6" i="45"/>
  <c r="J6" i="45"/>
  <c r="H6" i="45"/>
  <c r="G6" i="45"/>
  <c r="F6" i="45"/>
  <c r="R5" i="45"/>
  <c r="Q5" i="45"/>
  <c r="P5" i="45"/>
  <c r="O5" i="45"/>
  <c r="M5" i="45"/>
  <c r="L5" i="45"/>
  <c r="K5" i="45"/>
  <c r="J5" i="45"/>
  <c r="H5" i="45"/>
  <c r="G5" i="45"/>
  <c r="F5" i="45"/>
  <c r="R4" i="45"/>
  <c r="Q4" i="45"/>
  <c r="P4" i="45"/>
  <c r="O4" i="45"/>
  <c r="M4" i="45"/>
  <c r="L4" i="45"/>
  <c r="K4" i="45"/>
  <c r="J4" i="45"/>
  <c r="H4" i="45"/>
  <c r="G4" i="45"/>
  <c r="F4" i="45"/>
  <c r="K3" i="45"/>
  <c r="L3" i="45"/>
  <c r="M3" i="45"/>
  <c r="P3" i="45"/>
  <c r="Q3" i="45"/>
  <c r="R3" i="45"/>
  <c r="O3" i="45"/>
  <c r="J3" i="45"/>
  <c r="E3" i="45"/>
  <c r="V3" i="45"/>
  <c r="W3" i="45"/>
  <c r="X3" i="45"/>
  <c r="B338" i="45"/>
  <c r="A338" i="45"/>
  <c r="C338" i="45" s="1"/>
  <c r="B337" i="45"/>
  <c r="A337" i="45"/>
  <c r="C337" i="45" s="1"/>
  <c r="B336" i="45"/>
  <c r="A336" i="45"/>
  <c r="C336" i="45" s="1"/>
  <c r="B335" i="45"/>
  <c r="A335" i="45"/>
  <c r="C335" i="45" s="1"/>
  <c r="B334" i="45"/>
  <c r="A334" i="45"/>
  <c r="C334" i="45" s="1"/>
  <c r="B333" i="45"/>
  <c r="A333" i="45"/>
  <c r="C333" i="45" s="1"/>
  <c r="B332" i="45"/>
  <c r="A332" i="45"/>
  <c r="C332" i="45" s="1"/>
  <c r="B331" i="45"/>
  <c r="A331" i="45"/>
  <c r="C331" i="45" s="1"/>
  <c r="B330" i="45"/>
  <c r="A330" i="45"/>
  <c r="C330" i="45" s="1"/>
  <c r="B329" i="45"/>
  <c r="A329" i="45"/>
  <c r="C329" i="45" s="1"/>
  <c r="B328" i="45"/>
  <c r="A328" i="45"/>
  <c r="C328" i="45" s="1"/>
  <c r="B327" i="45"/>
  <c r="A327" i="45"/>
  <c r="C327" i="45" s="1"/>
  <c r="B326" i="45"/>
  <c r="A326" i="45"/>
  <c r="C326" i="45" s="1"/>
  <c r="B325" i="45"/>
  <c r="A325" i="45"/>
  <c r="C325" i="45" s="1"/>
  <c r="B324" i="45"/>
  <c r="A324" i="45"/>
  <c r="C324" i="45" s="1"/>
  <c r="B323" i="45"/>
  <c r="A323" i="45"/>
  <c r="C323" i="45" s="1"/>
  <c r="B322" i="45"/>
  <c r="A322" i="45"/>
  <c r="C322" i="45" s="1"/>
  <c r="B321" i="45"/>
  <c r="A321" i="45"/>
  <c r="C321" i="45" s="1"/>
  <c r="B320" i="45"/>
  <c r="A320" i="45"/>
  <c r="C320" i="45" s="1"/>
  <c r="B319" i="45"/>
  <c r="A319" i="45"/>
  <c r="C319" i="45" s="1"/>
  <c r="B318" i="45"/>
  <c r="A318" i="45"/>
  <c r="C318" i="45" s="1"/>
  <c r="B317" i="45"/>
  <c r="A317" i="45"/>
  <c r="C317" i="45" s="1"/>
  <c r="B316" i="45"/>
  <c r="A316" i="45"/>
  <c r="C316" i="45" s="1"/>
  <c r="B315" i="45"/>
  <c r="A315" i="45"/>
  <c r="C315" i="45" s="1"/>
  <c r="B314" i="45"/>
  <c r="A314" i="45"/>
  <c r="C314" i="45" s="1"/>
  <c r="B313" i="45"/>
  <c r="A313" i="45"/>
  <c r="C313" i="45" s="1"/>
  <c r="B312" i="45"/>
  <c r="A312" i="45"/>
  <c r="C312" i="45" s="1"/>
  <c r="B311" i="45"/>
  <c r="A311" i="45"/>
  <c r="C311" i="45" s="1"/>
  <c r="B310" i="45"/>
  <c r="A310" i="45"/>
  <c r="C310" i="45" s="1"/>
  <c r="B309" i="45"/>
  <c r="A309" i="45"/>
  <c r="C309" i="45" s="1"/>
  <c r="B308" i="45"/>
  <c r="A308" i="45"/>
  <c r="C308" i="45" s="1"/>
  <c r="B307" i="45"/>
  <c r="A307" i="45"/>
  <c r="C307" i="45" s="1"/>
  <c r="B306" i="45"/>
  <c r="A306" i="45"/>
  <c r="C306" i="45" s="1"/>
  <c r="B305" i="45"/>
  <c r="A305" i="45"/>
  <c r="C305" i="45" s="1"/>
  <c r="B304" i="45"/>
  <c r="A304" i="45"/>
  <c r="C304" i="45" s="1"/>
  <c r="B303" i="45"/>
  <c r="A303" i="45"/>
  <c r="C303" i="45" s="1"/>
  <c r="B302" i="45"/>
  <c r="A302" i="45"/>
  <c r="C302" i="45" s="1"/>
  <c r="B301" i="45"/>
  <c r="A301" i="45"/>
  <c r="C301" i="45" s="1"/>
  <c r="B300" i="45"/>
  <c r="A300" i="45"/>
  <c r="C300" i="45" s="1"/>
  <c r="B299" i="45"/>
  <c r="A299" i="45"/>
  <c r="C299" i="45" s="1"/>
  <c r="B298" i="45"/>
  <c r="A298" i="45"/>
  <c r="C298" i="45" s="1"/>
  <c r="B297" i="45"/>
  <c r="A297" i="45"/>
  <c r="C297" i="45" s="1"/>
  <c r="B296" i="45"/>
  <c r="A296" i="45"/>
  <c r="C296" i="45" s="1"/>
  <c r="B295" i="45"/>
  <c r="A295" i="45"/>
  <c r="C295" i="45" s="1"/>
  <c r="B294" i="45"/>
  <c r="A294" i="45"/>
  <c r="C294" i="45" s="1"/>
  <c r="B293" i="45"/>
  <c r="A293" i="45"/>
  <c r="C293" i="45" s="1"/>
  <c r="B292" i="45"/>
  <c r="A292" i="45"/>
  <c r="C292" i="45" s="1"/>
  <c r="B291" i="45"/>
  <c r="A291" i="45"/>
  <c r="C291" i="45" s="1"/>
  <c r="B290" i="45"/>
  <c r="A290" i="45"/>
  <c r="C290" i="45" s="1"/>
  <c r="B289" i="45"/>
  <c r="A289" i="45"/>
  <c r="C289" i="45" s="1"/>
  <c r="B288" i="45"/>
  <c r="A288" i="45"/>
  <c r="C288" i="45" s="1"/>
  <c r="B287" i="45"/>
  <c r="A287" i="45"/>
  <c r="C287" i="45" s="1"/>
  <c r="B286" i="45"/>
  <c r="A286" i="45"/>
  <c r="C286" i="45" s="1"/>
  <c r="B285" i="45"/>
  <c r="A285" i="45"/>
  <c r="C285" i="45" s="1"/>
  <c r="B284" i="45"/>
  <c r="A284" i="45"/>
  <c r="C284" i="45" s="1"/>
  <c r="B283" i="45"/>
  <c r="A283" i="45"/>
  <c r="C283" i="45" s="1"/>
  <c r="B282" i="45"/>
  <c r="A282" i="45"/>
  <c r="C282" i="45" s="1"/>
  <c r="B281" i="45"/>
  <c r="A281" i="45"/>
  <c r="C281" i="45" s="1"/>
  <c r="B280" i="45"/>
  <c r="A280" i="45"/>
  <c r="C280" i="45" s="1"/>
  <c r="B279" i="45"/>
  <c r="A279" i="45"/>
  <c r="C279" i="45" s="1"/>
  <c r="B278" i="45"/>
  <c r="A278" i="45"/>
  <c r="C278" i="45" s="1"/>
  <c r="B277" i="45"/>
  <c r="A277" i="45"/>
  <c r="C277" i="45" s="1"/>
  <c r="B276" i="45"/>
  <c r="A276" i="45"/>
  <c r="C276" i="45" s="1"/>
  <c r="B275" i="45"/>
  <c r="A275" i="45"/>
  <c r="C275" i="45" s="1"/>
  <c r="B274" i="45"/>
  <c r="A274" i="45"/>
  <c r="C274" i="45" s="1"/>
  <c r="B273" i="45"/>
  <c r="A273" i="45"/>
  <c r="C273" i="45" s="1"/>
  <c r="B272" i="45"/>
  <c r="A272" i="45"/>
  <c r="C272" i="45" s="1"/>
  <c r="B271" i="45"/>
  <c r="A271" i="45"/>
  <c r="C271" i="45" s="1"/>
  <c r="B270" i="45"/>
  <c r="A270" i="45"/>
  <c r="C270" i="45" s="1"/>
  <c r="B269" i="45"/>
  <c r="A269" i="45"/>
  <c r="C269" i="45" s="1"/>
  <c r="B268" i="45"/>
  <c r="A268" i="45"/>
  <c r="C268" i="45" s="1"/>
  <c r="B267" i="45"/>
  <c r="A267" i="45"/>
  <c r="C267" i="45" s="1"/>
  <c r="B266" i="45"/>
  <c r="A266" i="45"/>
  <c r="C266" i="45" s="1"/>
  <c r="B265" i="45"/>
  <c r="A265" i="45"/>
  <c r="C265" i="45" s="1"/>
  <c r="B264" i="45"/>
  <c r="A264" i="45"/>
  <c r="C264" i="45" s="1"/>
  <c r="B263" i="45"/>
  <c r="A263" i="45"/>
  <c r="C263" i="45" s="1"/>
  <c r="B262" i="45"/>
  <c r="A262" i="45"/>
  <c r="C262" i="45" s="1"/>
  <c r="B261" i="45"/>
  <c r="A261" i="45"/>
  <c r="C261" i="45" s="1"/>
  <c r="B260" i="45"/>
  <c r="A260" i="45"/>
  <c r="C260" i="45" s="1"/>
  <c r="B259" i="45"/>
  <c r="A259" i="45"/>
  <c r="C259" i="45" s="1"/>
  <c r="B258" i="45"/>
  <c r="A258" i="45"/>
  <c r="C258" i="45" s="1"/>
  <c r="B257" i="45"/>
  <c r="A257" i="45"/>
  <c r="C257" i="45" s="1"/>
  <c r="B256" i="45"/>
  <c r="A256" i="45"/>
  <c r="C256" i="45" s="1"/>
  <c r="B255" i="45"/>
  <c r="A255" i="45"/>
  <c r="C255" i="45" s="1"/>
  <c r="B254" i="45"/>
  <c r="A254" i="45"/>
  <c r="C254" i="45" s="1"/>
  <c r="B253" i="45"/>
  <c r="A253" i="45"/>
  <c r="C253" i="45" s="1"/>
  <c r="B252" i="45"/>
  <c r="A252" i="45"/>
  <c r="C252" i="45" s="1"/>
  <c r="B251" i="45"/>
  <c r="A251" i="45"/>
  <c r="C251" i="45" s="1"/>
  <c r="B250" i="45"/>
  <c r="A250" i="45"/>
  <c r="C250" i="45" s="1"/>
  <c r="B249" i="45"/>
  <c r="A249" i="45"/>
  <c r="C249" i="45" s="1"/>
  <c r="B248" i="45"/>
  <c r="A248" i="45"/>
  <c r="C248" i="45" s="1"/>
  <c r="B247" i="45"/>
  <c r="A247" i="45"/>
  <c r="C247" i="45" s="1"/>
  <c r="B246" i="45"/>
  <c r="A246" i="45"/>
  <c r="C246" i="45" s="1"/>
  <c r="B245" i="45"/>
  <c r="A245" i="45"/>
  <c r="C245" i="45" s="1"/>
  <c r="B244" i="45"/>
  <c r="A244" i="45"/>
  <c r="C244" i="45" s="1"/>
  <c r="B243" i="45"/>
  <c r="A243" i="45"/>
  <c r="C243" i="45" s="1"/>
  <c r="B242" i="45"/>
  <c r="A242" i="45"/>
  <c r="C242" i="45" s="1"/>
  <c r="B241" i="45"/>
  <c r="A241" i="45"/>
  <c r="C241" i="45" s="1"/>
  <c r="B240" i="45"/>
  <c r="A240" i="45"/>
  <c r="C240" i="45" s="1"/>
  <c r="B239" i="45"/>
  <c r="A239" i="45"/>
  <c r="C239" i="45" s="1"/>
  <c r="B238" i="45"/>
  <c r="A238" i="45"/>
  <c r="C238" i="45" s="1"/>
  <c r="B237" i="45"/>
  <c r="A237" i="45"/>
  <c r="C237" i="45" s="1"/>
  <c r="B236" i="45"/>
  <c r="A236" i="45"/>
  <c r="C236" i="45" s="1"/>
  <c r="B235" i="45"/>
  <c r="A235" i="45"/>
  <c r="C235" i="45" s="1"/>
  <c r="B234" i="45"/>
  <c r="A234" i="45"/>
  <c r="C234" i="45" s="1"/>
  <c r="B233" i="45"/>
  <c r="A233" i="45"/>
  <c r="C233" i="45" s="1"/>
  <c r="B232" i="45"/>
  <c r="A232" i="45"/>
  <c r="C232" i="45" s="1"/>
  <c r="B231" i="45"/>
  <c r="A231" i="45"/>
  <c r="C231" i="45" s="1"/>
  <c r="B230" i="45"/>
  <c r="A230" i="45"/>
  <c r="C230" i="45" s="1"/>
  <c r="B229" i="45"/>
  <c r="A229" i="45"/>
  <c r="C229" i="45" s="1"/>
  <c r="B228" i="45"/>
  <c r="A228" i="45"/>
  <c r="C228" i="45" s="1"/>
  <c r="B227" i="45"/>
  <c r="A227" i="45"/>
  <c r="C227" i="45" s="1"/>
  <c r="B226" i="45"/>
  <c r="A226" i="45"/>
  <c r="C226" i="45" s="1"/>
  <c r="B225" i="45"/>
  <c r="A225" i="45"/>
  <c r="C225" i="45" s="1"/>
  <c r="B224" i="45"/>
  <c r="A224" i="45"/>
  <c r="C224" i="45" s="1"/>
  <c r="B223" i="45"/>
  <c r="A223" i="45"/>
  <c r="C223" i="45" s="1"/>
  <c r="B222" i="45"/>
  <c r="A222" i="45"/>
  <c r="C222" i="45" s="1"/>
  <c r="B221" i="45"/>
  <c r="A221" i="45"/>
  <c r="C221" i="45" s="1"/>
  <c r="B220" i="45"/>
  <c r="A220" i="45"/>
  <c r="C220" i="45" s="1"/>
  <c r="B219" i="45"/>
  <c r="A219" i="45"/>
  <c r="C219" i="45" s="1"/>
  <c r="B218" i="45"/>
  <c r="A218" i="45"/>
  <c r="C218" i="45" s="1"/>
  <c r="B217" i="45"/>
  <c r="A217" i="45"/>
  <c r="C217" i="45" s="1"/>
  <c r="B216" i="45"/>
  <c r="A216" i="45"/>
  <c r="C216" i="45" s="1"/>
  <c r="B215" i="45"/>
  <c r="A215" i="45"/>
  <c r="C215" i="45" s="1"/>
  <c r="B214" i="45"/>
  <c r="A214" i="45"/>
  <c r="C214" i="45" s="1"/>
  <c r="B213" i="45"/>
  <c r="A213" i="45"/>
  <c r="C213" i="45" s="1"/>
  <c r="B212" i="45"/>
  <c r="A212" i="45"/>
  <c r="C212" i="45" s="1"/>
  <c r="B211" i="45"/>
  <c r="A211" i="45"/>
  <c r="C211" i="45" s="1"/>
  <c r="B210" i="45"/>
  <c r="A210" i="45"/>
  <c r="C210" i="45" s="1"/>
  <c r="B209" i="45"/>
  <c r="A209" i="45"/>
  <c r="C209" i="45" s="1"/>
  <c r="B208" i="45"/>
  <c r="A208" i="45"/>
  <c r="C208" i="45" s="1"/>
  <c r="B207" i="45"/>
  <c r="A207" i="45"/>
  <c r="C207" i="45" s="1"/>
  <c r="B206" i="45"/>
  <c r="A206" i="45"/>
  <c r="C206" i="45" s="1"/>
  <c r="B205" i="45"/>
  <c r="A205" i="45"/>
  <c r="C205" i="45" s="1"/>
  <c r="B204" i="45"/>
  <c r="A204" i="45"/>
  <c r="C204" i="45" s="1"/>
  <c r="B203" i="45"/>
  <c r="A203" i="45"/>
  <c r="C203" i="45" s="1"/>
  <c r="B202" i="45"/>
  <c r="A202" i="45"/>
  <c r="C202" i="45" s="1"/>
  <c r="B201" i="45"/>
  <c r="A201" i="45"/>
  <c r="C201" i="45" s="1"/>
  <c r="B200" i="45"/>
  <c r="A200" i="45"/>
  <c r="C200" i="45" s="1"/>
  <c r="B199" i="45"/>
  <c r="A199" i="45"/>
  <c r="C199" i="45" s="1"/>
  <c r="B198" i="45"/>
  <c r="A198" i="45"/>
  <c r="C198" i="45" s="1"/>
  <c r="B197" i="45"/>
  <c r="A197" i="45"/>
  <c r="C197" i="45" s="1"/>
  <c r="B196" i="45"/>
  <c r="A196" i="45"/>
  <c r="C196" i="45" s="1"/>
  <c r="B195" i="45"/>
  <c r="A195" i="45"/>
  <c r="C195" i="45" s="1"/>
  <c r="B194" i="45"/>
  <c r="A194" i="45"/>
  <c r="C194" i="45" s="1"/>
  <c r="B193" i="45"/>
  <c r="A193" i="45"/>
  <c r="C193" i="45" s="1"/>
  <c r="B192" i="45"/>
  <c r="A192" i="45"/>
  <c r="C192" i="45" s="1"/>
  <c r="B191" i="45"/>
  <c r="A191" i="45"/>
  <c r="C191" i="45" s="1"/>
  <c r="B190" i="45"/>
  <c r="A190" i="45"/>
  <c r="C190" i="45" s="1"/>
  <c r="B189" i="45"/>
  <c r="A189" i="45"/>
  <c r="C189" i="45" s="1"/>
  <c r="B188" i="45"/>
  <c r="A188" i="45"/>
  <c r="C188" i="45" s="1"/>
  <c r="B187" i="45"/>
  <c r="A187" i="45"/>
  <c r="C187" i="45" s="1"/>
  <c r="B186" i="45"/>
  <c r="A186" i="45"/>
  <c r="C186" i="45" s="1"/>
  <c r="B185" i="45"/>
  <c r="A185" i="45"/>
  <c r="C185" i="45" s="1"/>
  <c r="B184" i="45"/>
  <c r="A184" i="45"/>
  <c r="C184" i="45" s="1"/>
  <c r="B183" i="45"/>
  <c r="A183" i="45"/>
  <c r="C183" i="45" s="1"/>
  <c r="B182" i="45"/>
  <c r="A182" i="45"/>
  <c r="C182" i="45" s="1"/>
  <c r="B181" i="45"/>
  <c r="A181" i="45"/>
  <c r="C181" i="45" s="1"/>
  <c r="B180" i="45"/>
  <c r="A180" i="45"/>
  <c r="C180" i="45" s="1"/>
  <c r="B179" i="45"/>
  <c r="A179" i="45"/>
  <c r="C179" i="45" s="1"/>
  <c r="B178" i="45"/>
  <c r="A178" i="45"/>
  <c r="C178" i="45" s="1"/>
  <c r="B177" i="45"/>
  <c r="A177" i="45"/>
  <c r="C177" i="45" s="1"/>
  <c r="B176" i="45"/>
  <c r="A176" i="45"/>
  <c r="C176" i="45" s="1"/>
  <c r="B175" i="45"/>
  <c r="A175" i="45"/>
  <c r="C175" i="45" s="1"/>
  <c r="B174" i="45"/>
  <c r="A174" i="45"/>
  <c r="C174" i="45" s="1"/>
  <c r="B173" i="45"/>
  <c r="A173" i="45"/>
  <c r="C173" i="45" s="1"/>
  <c r="B172" i="45"/>
  <c r="A172" i="45"/>
  <c r="C172" i="45" s="1"/>
  <c r="B171" i="45"/>
  <c r="A171" i="45"/>
  <c r="C171" i="45" s="1"/>
  <c r="B170" i="45"/>
  <c r="A170" i="45"/>
  <c r="C170" i="45" s="1"/>
  <c r="B169" i="45"/>
  <c r="A169" i="45"/>
  <c r="C169" i="45" s="1"/>
  <c r="B168" i="45"/>
  <c r="A168" i="45"/>
  <c r="C168" i="45" s="1"/>
  <c r="B167" i="45"/>
  <c r="A167" i="45"/>
  <c r="C167" i="45" s="1"/>
  <c r="B166" i="45"/>
  <c r="A166" i="45"/>
  <c r="C166" i="45" s="1"/>
  <c r="B165" i="45"/>
  <c r="A165" i="45"/>
  <c r="C165" i="45" s="1"/>
  <c r="B164" i="45"/>
  <c r="A164" i="45"/>
  <c r="C164" i="45" s="1"/>
  <c r="B163" i="45"/>
  <c r="A163" i="45"/>
  <c r="C163" i="45" s="1"/>
  <c r="B162" i="45"/>
  <c r="A162" i="45"/>
  <c r="C162" i="45" s="1"/>
  <c r="B161" i="45"/>
  <c r="A161" i="45"/>
  <c r="C161" i="45" s="1"/>
  <c r="B160" i="45"/>
  <c r="A160" i="45"/>
  <c r="C160" i="45" s="1"/>
  <c r="B159" i="45"/>
  <c r="A159" i="45"/>
  <c r="C159" i="45" s="1"/>
  <c r="B158" i="45"/>
  <c r="A158" i="45"/>
  <c r="C158" i="45" s="1"/>
  <c r="B157" i="45"/>
  <c r="A157" i="45"/>
  <c r="C157" i="45" s="1"/>
  <c r="B156" i="45"/>
  <c r="A156" i="45"/>
  <c r="C156" i="45" s="1"/>
  <c r="B155" i="45"/>
  <c r="A155" i="45"/>
  <c r="C155" i="45" s="1"/>
  <c r="B154" i="45"/>
  <c r="A154" i="45"/>
  <c r="C154" i="45" s="1"/>
  <c r="B153" i="45"/>
  <c r="A153" i="45"/>
  <c r="C153" i="45" s="1"/>
  <c r="B152" i="45"/>
  <c r="A152" i="45"/>
  <c r="C152" i="45" s="1"/>
  <c r="B151" i="45"/>
  <c r="A151" i="45"/>
  <c r="C151" i="45" s="1"/>
  <c r="B150" i="45"/>
  <c r="A150" i="45"/>
  <c r="C150" i="45" s="1"/>
  <c r="B149" i="45"/>
  <c r="A149" i="45"/>
  <c r="C149" i="45" s="1"/>
  <c r="B148" i="45"/>
  <c r="A148" i="45"/>
  <c r="C148" i="45" s="1"/>
  <c r="B147" i="45"/>
  <c r="A147" i="45"/>
  <c r="C147" i="45" s="1"/>
  <c r="B146" i="45"/>
  <c r="A146" i="45"/>
  <c r="C146" i="45" s="1"/>
  <c r="B145" i="45"/>
  <c r="A145" i="45"/>
  <c r="C145" i="45" s="1"/>
  <c r="B144" i="45"/>
  <c r="A144" i="45"/>
  <c r="C144" i="45" s="1"/>
  <c r="B143" i="45"/>
  <c r="A143" i="45"/>
  <c r="C143" i="45" s="1"/>
  <c r="B142" i="45"/>
  <c r="A142" i="45"/>
  <c r="C142" i="45" s="1"/>
  <c r="B141" i="45"/>
  <c r="A141" i="45"/>
  <c r="C141" i="45" s="1"/>
  <c r="B140" i="45"/>
  <c r="A140" i="45"/>
  <c r="C140" i="45" s="1"/>
  <c r="B139" i="45"/>
  <c r="A139" i="45"/>
  <c r="C139" i="45" s="1"/>
  <c r="B138" i="45"/>
  <c r="A138" i="45"/>
  <c r="C138" i="45" s="1"/>
  <c r="B137" i="45"/>
  <c r="A137" i="45"/>
  <c r="C137" i="45" s="1"/>
  <c r="B136" i="45"/>
  <c r="A136" i="45"/>
  <c r="C136" i="45" s="1"/>
  <c r="B135" i="45"/>
  <c r="A135" i="45"/>
  <c r="C135" i="45" s="1"/>
  <c r="B134" i="45"/>
  <c r="A134" i="45"/>
  <c r="C134" i="45" s="1"/>
  <c r="B133" i="45"/>
  <c r="A133" i="45"/>
  <c r="C133" i="45" s="1"/>
  <c r="B132" i="45"/>
  <c r="A132" i="45"/>
  <c r="C132" i="45" s="1"/>
  <c r="B131" i="45"/>
  <c r="A131" i="45"/>
  <c r="C131" i="45" s="1"/>
  <c r="B130" i="45"/>
  <c r="A130" i="45"/>
  <c r="C130" i="45" s="1"/>
  <c r="B129" i="45"/>
  <c r="A129" i="45"/>
  <c r="C129" i="45" s="1"/>
  <c r="B128" i="45"/>
  <c r="A128" i="45"/>
  <c r="C128" i="45" s="1"/>
  <c r="B127" i="45"/>
  <c r="A127" i="45"/>
  <c r="C127" i="45" s="1"/>
  <c r="B126" i="45"/>
  <c r="A126" i="45"/>
  <c r="C126" i="45" s="1"/>
  <c r="B125" i="45"/>
  <c r="A125" i="45"/>
  <c r="C125" i="45" s="1"/>
  <c r="B124" i="45"/>
  <c r="A124" i="45"/>
  <c r="C124" i="45" s="1"/>
  <c r="B123" i="45"/>
  <c r="A123" i="45"/>
  <c r="C123" i="45" s="1"/>
  <c r="B122" i="45"/>
  <c r="A122" i="45"/>
  <c r="C122" i="45" s="1"/>
  <c r="B121" i="45"/>
  <c r="A121" i="45"/>
  <c r="C121" i="45" s="1"/>
  <c r="B120" i="45"/>
  <c r="A120" i="45"/>
  <c r="C120" i="45" s="1"/>
  <c r="B119" i="45"/>
  <c r="A119" i="45"/>
  <c r="C119" i="45" s="1"/>
  <c r="B118" i="45"/>
  <c r="A118" i="45"/>
  <c r="C118" i="45" s="1"/>
  <c r="B117" i="45"/>
  <c r="A117" i="45"/>
  <c r="C117" i="45" s="1"/>
  <c r="B116" i="45"/>
  <c r="A116" i="45"/>
  <c r="C116" i="45" s="1"/>
  <c r="B115" i="45"/>
  <c r="A115" i="45"/>
  <c r="C115" i="45" s="1"/>
  <c r="B114" i="45"/>
  <c r="A114" i="45"/>
  <c r="C114" i="45" s="1"/>
  <c r="B113" i="45"/>
  <c r="A113" i="45"/>
  <c r="C113" i="45" s="1"/>
  <c r="B112" i="45"/>
  <c r="A112" i="45"/>
  <c r="C112" i="45" s="1"/>
  <c r="B111" i="45"/>
  <c r="A111" i="45"/>
  <c r="C111" i="45" s="1"/>
  <c r="B110" i="45"/>
  <c r="A110" i="45"/>
  <c r="C110" i="45" s="1"/>
  <c r="B109" i="45"/>
  <c r="A109" i="45"/>
  <c r="C109" i="45" s="1"/>
  <c r="B108" i="45"/>
  <c r="A108" i="45"/>
  <c r="C108" i="45" s="1"/>
  <c r="B107" i="45"/>
  <c r="A107" i="45"/>
  <c r="C107" i="45" s="1"/>
  <c r="B106" i="45"/>
  <c r="A106" i="45"/>
  <c r="C106" i="45" s="1"/>
  <c r="B105" i="45"/>
  <c r="A105" i="45"/>
  <c r="C105" i="45" s="1"/>
  <c r="B104" i="45"/>
  <c r="A104" i="45"/>
  <c r="C104" i="45" s="1"/>
  <c r="B103" i="45"/>
  <c r="A103" i="45"/>
  <c r="C103" i="45" s="1"/>
  <c r="B102" i="45"/>
  <c r="A102" i="45"/>
  <c r="C102" i="45" s="1"/>
  <c r="B101" i="45"/>
  <c r="A101" i="45"/>
  <c r="C101" i="45" s="1"/>
  <c r="B100" i="45"/>
  <c r="A100" i="45"/>
  <c r="C100" i="45" s="1"/>
  <c r="B99" i="45"/>
  <c r="A99" i="45"/>
  <c r="C99" i="45" s="1"/>
  <c r="B98" i="45"/>
  <c r="A98" i="45"/>
  <c r="C98" i="45" s="1"/>
  <c r="B97" i="45"/>
  <c r="A97" i="45"/>
  <c r="C97" i="45" s="1"/>
  <c r="B96" i="45"/>
  <c r="A96" i="45"/>
  <c r="C96" i="45" s="1"/>
  <c r="B95" i="45"/>
  <c r="A95" i="45"/>
  <c r="C95" i="45" s="1"/>
  <c r="B94" i="45"/>
  <c r="A94" i="45"/>
  <c r="C94" i="45" s="1"/>
  <c r="B93" i="45"/>
  <c r="A93" i="45"/>
  <c r="C93" i="45" s="1"/>
  <c r="B92" i="45"/>
  <c r="A92" i="45"/>
  <c r="C92" i="45" s="1"/>
  <c r="B91" i="45"/>
  <c r="A91" i="45"/>
  <c r="C91" i="45" s="1"/>
  <c r="B90" i="45"/>
  <c r="A90" i="45"/>
  <c r="C90" i="45" s="1"/>
  <c r="B89" i="45"/>
  <c r="A89" i="45"/>
  <c r="C89" i="45" s="1"/>
  <c r="B88" i="45"/>
  <c r="A88" i="45"/>
  <c r="C88" i="45" s="1"/>
  <c r="B87" i="45"/>
  <c r="A87" i="45"/>
  <c r="C87" i="45" s="1"/>
  <c r="B86" i="45"/>
  <c r="A86" i="45"/>
  <c r="C86" i="45" s="1"/>
  <c r="B85" i="45"/>
  <c r="A85" i="45"/>
  <c r="C85" i="45" s="1"/>
  <c r="B84" i="45"/>
  <c r="A84" i="45"/>
  <c r="C84" i="45" s="1"/>
  <c r="B83" i="45"/>
  <c r="A83" i="45"/>
  <c r="C83" i="45" s="1"/>
  <c r="B82" i="45"/>
  <c r="A82" i="45"/>
  <c r="C82" i="45" s="1"/>
  <c r="B81" i="45"/>
  <c r="A81" i="45"/>
  <c r="C81" i="45" s="1"/>
  <c r="B80" i="45"/>
  <c r="A80" i="45"/>
  <c r="C80" i="45" s="1"/>
  <c r="B79" i="45"/>
  <c r="A79" i="45"/>
  <c r="C79" i="45" s="1"/>
  <c r="B78" i="45"/>
  <c r="A78" i="45"/>
  <c r="C78" i="45" s="1"/>
  <c r="B77" i="45"/>
  <c r="A77" i="45"/>
  <c r="C77" i="45" s="1"/>
  <c r="B76" i="45"/>
  <c r="A76" i="45"/>
  <c r="C76" i="45" s="1"/>
  <c r="B75" i="45"/>
  <c r="A75" i="45"/>
  <c r="C75" i="45" s="1"/>
  <c r="B74" i="45"/>
  <c r="A74" i="45"/>
  <c r="C74" i="45" s="1"/>
  <c r="B73" i="45"/>
  <c r="A73" i="45"/>
  <c r="C73" i="45" s="1"/>
  <c r="B72" i="45"/>
  <c r="A72" i="45"/>
  <c r="C72" i="45" s="1"/>
  <c r="B71" i="45"/>
  <c r="A71" i="45"/>
  <c r="C71" i="45" s="1"/>
  <c r="B70" i="45"/>
  <c r="A70" i="45"/>
  <c r="C70" i="45" s="1"/>
  <c r="B69" i="45"/>
  <c r="A69" i="45"/>
  <c r="C69" i="45" s="1"/>
  <c r="B68" i="45"/>
  <c r="A68" i="45"/>
  <c r="C68" i="45" s="1"/>
  <c r="B67" i="45"/>
  <c r="A67" i="45"/>
  <c r="C67" i="45" s="1"/>
  <c r="B66" i="45"/>
  <c r="A66" i="45"/>
  <c r="C66" i="45" s="1"/>
  <c r="B65" i="45"/>
  <c r="A65" i="45"/>
  <c r="C65" i="45" s="1"/>
  <c r="B64" i="45"/>
  <c r="A64" i="45"/>
  <c r="C64" i="45" s="1"/>
  <c r="B63" i="45"/>
  <c r="A63" i="45"/>
  <c r="C63" i="45" s="1"/>
  <c r="B62" i="45"/>
  <c r="A62" i="45"/>
  <c r="C62" i="45" s="1"/>
  <c r="B61" i="45"/>
  <c r="A61" i="45"/>
  <c r="C61" i="45" s="1"/>
  <c r="B60" i="45"/>
  <c r="A60" i="45"/>
  <c r="C60" i="45" s="1"/>
  <c r="B59" i="45"/>
  <c r="A59" i="45"/>
  <c r="C59" i="45" s="1"/>
  <c r="B58" i="45"/>
  <c r="A58" i="45"/>
  <c r="C58" i="45" s="1"/>
  <c r="B57" i="45"/>
  <c r="A57" i="45"/>
  <c r="C57" i="45" s="1"/>
  <c r="B56" i="45"/>
  <c r="A56" i="45"/>
  <c r="C56" i="45" s="1"/>
  <c r="B55" i="45"/>
  <c r="A55" i="45"/>
  <c r="C55" i="45" s="1"/>
  <c r="B54" i="45"/>
  <c r="A54" i="45"/>
  <c r="C54" i="45" s="1"/>
  <c r="B53" i="45"/>
  <c r="A53" i="45"/>
  <c r="C53" i="45" s="1"/>
  <c r="B52" i="45"/>
  <c r="A52" i="45"/>
  <c r="C52" i="45" s="1"/>
  <c r="B51" i="45"/>
  <c r="A51" i="45"/>
  <c r="C51" i="45" s="1"/>
  <c r="B50" i="45"/>
  <c r="A50" i="45"/>
  <c r="C50" i="45" s="1"/>
  <c r="B49" i="45"/>
  <c r="A49" i="45"/>
  <c r="C49" i="45" s="1"/>
  <c r="B48" i="45"/>
  <c r="A48" i="45"/>
  <c r="C48" i="45" s="1"/>
  <c r="B47" i="45"/>
  <c r="A47" i="45"/>
  <c r="C47" i="45" s="1"/>
  <c r="B46" i="45"/>
  <c r="A46" i="45"/>
  <c r="C46" i="45" s="1"/>
  <c r="B45" i="45"/>
  <c r="A45" i="45"/>
  <c r="C45" i="45" s="1"/>
  <c r="B44" i="45"/>
  <c r="A44" i="45"/>
  <c r="C44" i="45" s="1"/>
  <c r="B43" i="45"/>
  <c r="A43" i="45"/>
  <c r="C43" i="45" s="1"/>
  <c r="B42" i="45"/>
  <c r="A42" i="45"/>
  <c r="C42" i="45" s="1"/>
  <c r="B41" i="45"/>
  <c r="A41" i="45"/>
  <c r="C41" i="45" s="1"/>
  <c r="B40" i="45"/>
  <c r="A40" i="45"/>
  <c r="C40" i="45" s="1"/>
  <c r="B39" i="45"/>
  <c r="A39" i="45"/>
  <c r="C39" i="45" s="1"/>
  <c r="B38" i="45"/>
  <c r="A38" i="45"/>
  <c r="C38" i="45" s="1"/>
  <c r="B37" i="45"/>
  <c r="A37" i="45"/>
  <c r="C37" i="45" s="1"/>
  <c r="B36" i="45"/>
  <c r="A36" i="45"/>
  <c r="C36" i="45" s="1"/>
  <c r="B35" i="45"/>
  <c r="A35" i="45"/>
  <c r="C35" i="45" s="1"/>
  <c r="B34" i="45"/>
  <c r="A34" i="45"/>
  <c r="C34" i="45" s="1"/>
  <c r="B33" i="45"/>
  <c r="A33" i="45"/>
  <c r="C33" i="45" s="1"/>
  <c r="B32" i="45"/>
  <c r="A32" i="45"/>
  <c r="C32" i="45" s="1"/>
  <c r="B31" i="45"/>
  <c r="A31" i="45"/>
  <c r="C31" i="45" s="1"/>
  <c r="B30" i="45"/>
  <c r="A30" i="45"/>
  <c r="C30" i="45" s="1"/>
  <c r="B29" i="45"/>
  <c r="A29" i="45"/>
  <c r="C29" i="45" s="1"/>
  <c r="B28" i="45"/>
  <c r="A28" i="45"/>
  <c r="C28" i="45" s="1"/>
  <c r="B27" i="45"/>
  <c r="A27" i="45"/>
  <c r="C27" i="45" s="1"/>
  <c r="B26" i="45"/>
  <c r="A26" i="45"/>
  <c r="C26" i="45" s="1"/>
  <c r="B25" i="45"/>
  <c r="A25" i="45"/>
  <c r="C25" i="45" s="1"/>
  <c r="B24" i="45"/>
  <c r="A24" i="45"/>
  <c r="C24" i="45" s="1"/>
  <c r="B23" i="45"/>
  <c r="A23" i="45"/>
  <c r="C23" i="45" s="1"/>
  <c r="B22" i="45"/>
  <c r="A22" i="45"/>
  <c r="C22" i="45" s="1"/>
  <c r="B21" i="45"/>
  <c r="A21" i="45"/>
  <c r="C21" i="45" s="1"/>
  <c r="B20" i="45"/>
  <c r="A20" i="45"/>
  <c r="C20" i="45" s="1"/>
  <c r="B19" i="45"/>
  <c r="A19" i="45"/>
  <c r="C19" i="45" s="1"/>
  <c r="B18" i="45"/>
  <c r="A18" i="45"/>
  <c r="C18" i="45" s="1"/>
  <c r="B17" i="45"/>
  <c r="A17" i="45"/>
  <c r="C17" i="45" s="1"/>
  <c r="B16" i="45"/>
  <c r="A16" i="45"/>
  <c r="C16" i="45" s="1"/>
  <c r="B15" i="45"/>
  <c r="A15" i="45"/>
  <c r="C15" i="45" s="1"/>
  <c r="B14" i="45"/>
  <c r="A14" i="45"/>
  <c r="C14" i="45" s="1"/>
  <c r="B13" i="45"/>
  <c r="A13" i="45"/>
  <c r="C13" i="45" s="1"/>
  <c r="B12" i="45"/>
  <c r="A12" i="45"/>
  <c r="C12" i="45" s="1"/>
  <c r="B11" i="45"/>
  <c r="A11" i="45"/>
  <c r="C11" i="45" s="1"/>
  <c r="B10" i="45"/>
  <c r="A10" i="45"/>
  <c r="C10" i="45" s="1"/>
  <c r="B9" i="45"/>
  <c r="A9" i="45"/>
  <c r="C9" i="45" s="1"/>
  <c r="B8" i="45"/>
  <c r="A8" i="45"/>
  <c r="C8" i="45" s="1"/>
  <c r="B7" i="45"/>
  <c r="A7" i="45"/>
  <c r="C7" i="45" s="1"/>
  <c r="B6" i="45"/>
  <c r="A6" i="45"/>
  <c r="C6" i="45" s="1"/>
  <c r="B5" i="45"/>
  <c r="A5" i="45"/>
  <c r="C5" i="45" s="1"/>
  <c r="B4" i="45"/>
  <c r="A4" i="45"/>
  <c r="C4" i="45" s="1"/>
  <c r="H3" i="45"/>
  <c r="G3" i="45"/>
  <c r="F3" i="45"/>
  <c r="B3" i="45"/>
  <c r="A3" i="45"/>
  <c r="C3" i="45" s="1"/>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5"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7"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7" i="2"/>
  <c r="H658" i="2"/>
  <c r="H659" i="2"/>
  <c r="H660" i="2"/>
  <c r="H661" i="2"/>
  <c r="H662" i="2"/>
  <c r="H663" i="2"/>
  <c r="H664" i="2"/>
  <c r="H665" i="2"/>
  <c r="H666" i="2"/>
  <c r="H667" i="2"/>
  <c r="H668" i="2"/>
  <c r="H669" i="2"/>
  <c r="H670" i="2"/>
  <c r="H671" i="2"/>
  <c r="H672" i="2"/>
  <c r="H673" i="2"/>
  <c r="H674" i="2"/>
  <c r="H675" i="2"/>
  <c r="H676" i="2"/>
  <c r="H677" i="2"/>
  <c r="H678" i="2"/>
  <c r="H679" i="2"/>
  <c r="H680" i="2"/>
  <c r="H681" i="2"/>
  <c r="H682" i="2"/>
  <c r="H683" i="2"/>
  <c r="H684" i="2"/>
  <c r="H685" i="2"/>
  <c r="H686" i="2"/>
  <c r="H687" i="2"/>
  <c r="H688" i="2"/>
  <c r="H689" i="2"/>
  <c r="H690" i="2"/>
  <c r="H691" i="2"/>
  <c r="H692" i="2"/>
  <c r="H693" i="2"/>
  <c r="H694" i="2"/>
  <c r="H695" i="2"/>
  <c r="H696" i="2"/>
  <c r="H697" i="2"/>
  <c r="H698" i="2"/>
  <c r="H699" i="2"/>
  <c r="H700" i="2"/>
  <c r="H701" i="2"/>
  <c r="H702" i="2"/>
  <c r="H703" i="2"/>
  <c r="H704" i="2"/>
  <c r="H705" i="2"/>
  <c r="H706" i="2"/>
  <c r="H707" i="2"/>
  <c r="H708" i="2"/>
  <c r="H709" i="2"/>
  <c r="H710" i="2"/>
  <c r="H711" i="2"/>
  <c r="H712" i="2"/>
  <c r="H713" i="2"/>
  <c r="H714" i="2"/>
  <c r="H715" i="2"/>
  <c r="H716" i="2"/>
  <c r="H717" i="2"/>
  <c r="H718" i="2"/>
  <c r="H719" i="2"/>
  <c r="H720" i="2"/>
  <c r="H721" i="2"/>
  <c r="H722" i="2"/>
  <c r="H723" i="2"/>
  <c r="H724" i="2"/>
  <c r="H725" i="2"/>
  <c r="H726" i="2"/>
  <c r="H727" i="2"/>
  <c r="H728" i="2"/>
  <c r="H729" i="2"/>
  <c r="H730" i="2"/>
  <c r="H731" i="2"/>
  <c r="H732" i="2"/>
  <c r="H733" i="2"/>
  <c r="H734" i="2"/>
  <c r="H735" i="2"/>
  <c r="H736" i="2"/>
  <c r="H737" i="2"/>
  <c r="H738" i="2"/>
  <c r="H739" i="2"/>
  <c r="H740" i="2"/>
  <c r="H741" i="2"/>
  <c r="H742" i="2"/>
  <c r="H743" i="2"/>
  <c r="H744" i="2"/>
  <c r="H745" i="2"/>
  <c r="H746" i="2"/>
  <c r="H747" i="2"/>
  <c r="H748" i="2"/>
  <c r="H749" i="2"/>
  <c r="H750" i="2"/>
  <c r="H751" i="2"/>
  <c r="H752" i="2"/>
  <c r="H753" i="2"/>
  <c r="H754" i="2"/>
  <c r="H755" i="2"/>
  <c r="H756" i="2"/>
  <c r="H757" i="2"/>
  <c r="H758" i="2"/>
  <c r="H759" i="2"/>
  <c r="H760" i="2"/>
  <c r="H761" i="2"/>
  <c r="H762" i="2"/>
  <c r="H763" i="2"/>
  <c r="H764" i="2"/>
  <c r="H765" i="2"/>
  <c r="H766" i="2"/>
  <c r="H767" i="2"/>
  <c r="H768" i="2"/>
  <c r="H769" i="2"/>
  <c r="H770" i="2"/>
  <c r="H771" i="2"/>
  <c r="H772" i="2"/>
  <c r="H773" i="2"/>
  <c r="H774" i="2"/>
  <c r="H775" i="2"/>
  <c r="H776" i="2"/>
  <c r="H777" i="2"/>
  <c r="H778" i="2"/>
  <c r="H779" i="2"/>
  <c r="H780" i="2"/>
  <c r="H781" i="2"/>
  <c r="H782" i="2"/>
  <c r="H783" i="2"/>
  <c r="H784" i="2"/>
  <c r="H785" i="2"/>
  <c r="H786" i="2"/>
  <c r="H787" i="2"/>
  <c r="H788" i="2"/>
  <c r="H789" i="2"/>
  <c r="H790" i="2"/>
  <c r="H791" i="2"/>
  <c r="H792" i="2"/>
  <c r="H793" i="2"/>
  <c r="H794" i="2"/>
  <c r="H795" i="2"/>
  <c r="H796" i="2"/>
  <c r="H797" i="2"/>
  <c r="H798" i="2"/>
  <c r="H799" i="2"/>
  <c r="H800" i="2"/>
  <c r="H801" i="2"/>
  <c r="H802" i="2"/>
  <c r="H803" i="2"/>
  <c r="H804" i="2"/>
  <c r="H805" i="2"/>
  <c r="H806" i="2"/>
  <c r="H807" i="2"/>
  <c r="H808" i="2"/>
  <c r="H809" i="2"/>
  <c r="H810" i="2"/>
  <c r="H811" i="2"/>
  <c r="H812" i="2"/>
  <c r="H813" i="2"/>
  <c r="H814" i="2"/>
  <c r="H815" i="2"/>
  <c r="H816" i="2"/>
  <c r="H817" i="2"/>
  <c r="H818" i="2"/>
  <c r="H819" i="2"/>
  <c r="H820" i="2"/>
  <c r="H821" i="2"/>
  <c r="H822" i="2"/>
  <c r="H823" i="2"/>
  <c r="H824" i="2"/>
  <c r="H825" i="2"/>
  <c r="H826" i="2"/>
  <c r="H827" i="2"/>
  <c r="H828" i="2"/>
  <c r="H829" i="2"/>
  <c r="H830" i="2"/>
  <c r="H831" i="2"/>
  <c r="H832" i="2"/>
  <c r="H833" i="2"/>
  <c r="H834" i="2"/>
  <c r="H835" i="2"/>
  <c r="H836" i="2"/>
  <c r="H837" i="2"/>
  <c r="H838" i="2"/>
  <c r="H839" i="2"/>
  <c r="H840" i="2"/>
  <c r="H841" i="2"/>
  <c r="H842" i="2"/>
  <c r="H843" i="2"/>
  <c r="H844" i="2"/>
  <c r="H845" i="2"/>
  <c r="H846" i="2"/>
  <c r="H847" i="2"/>
  <c r="H848" i="2"/>
  <c r="H849" i="2"/>
  <c r="H850" i="2"/>
  <c r="H851" i="2"/>
  <c r="H852" i="2"/>
  <c r="H853" i="2"/>
  <c r="H854" i="2"/>
  <c r="H855" i="2"/>
  <c r="H856" i="2"/>
  <c r="H857" i="2"/>
  <c r="H858" i="2"/>
  <c r="H859" i="2"/>
  <c r="H860" i="2"/>
  <c r="H861" i="2"/>
  <c r="H862" i="2"/>
  <c r="H863" i="2"/>
  <c r="H864" i="2"/>
  <c r="H865" i="2"/>
  <c r="H866" i="2"/>
  <c r="H867" i="2"/>
  <c r="H868" i="2"/>
  <c r="H869" i="2"/>
  <c r="H870" i="2"/>
  <c r="H871" i="2"/>
  <c r="H872" i="2"/>
  <c r="H873" i="2"/>
  <c r="H874" i="2"/>
  <c r="H875" i="2"/>
  <c r="H876" i="2"/>
  <c r="H877" i="2"/>
  <c r="H878" i="2"/>
  <c r="H879" i="2"/>
  <c r="H880" i="2"/>
  <c r="H881" i="2"/>
  <c r="H882" i="2"/>
  <c r="H883" i="2"/>
  <c r="H884" i="2"/>
  <c r="H885" i="2"/>
  <c r="H886" i="2"/>
  <c r="H887" i="2"/>
  <c r="H888" i="2"/>
  <c r="H889" i="2"/>
  <c r="H890" i="2"/>
  <c r="H891" i="2"/>
  <c r="H892" i="2"/>
  <c r="H893" i="2"/>
  <c r="H894" i="2"/>
  <c r="H895" i="2"/>
  <c r="H896" i="2"/>
  <c r="H897" i="2"/>
  <c r="H898" i="2"/>
  <c r="H899" i="2"/>
  <c r="H900" i="2"/>
  <c r="H901" i="2"/>
  <c r="H902" i="2"/>
  <c r="H903" i="2"/>
  <c r="H904" i="2"/>
  <c r="H905" i="2"/>
  <c r="H906" i="2"/>
  <c r="H907" i="2"/>
  <c r="H908" i="2"/>
  <c r="H909" i="2"/>
  <c r="H910" i="2"/>
  <c r="H911" i="2"/>
  <c r="H912" i="2"/>
  <c r="H913" i="2"/>
  <c r="H914" i="2"/>
  <c r="H915" i="2"/>
  <c r="H916" i="2"/>
  <c r="H917" i="2"/>
  <c r="H918" i="2"/>
  <c r="H919" i="2"/>
  <c r="H920" i="2"/>
  <c r="H921" i="2"/>
  <c r="H922" i="2"/>
  <c r="H923" i="2"/>
  <c r="H924" i="2"/>
  <c r="H925" i="2"/>
  <c r="H926" i="2"/>
  <c r="H927" i="2"/>
  <c r="H928" i="2"/>
  <c r="H929" i="2"/>
  <c r="H930" i="2"/>
  <c r="H931" i="2"/>
  <c r="H932" i="2"/>
  <c r="H933" i="2"/>
  <c r="H934" i="2"/>
  <c r="H935" i="2"/>
  <c r="H936" i="2"/>
  <c r="H937" i="2"/>
  <c r="H938" i="2"/>
  <c r="H939" i="2"/>
  <c r="H940" i="2"/>
  <c r="H941" i="2"/>
  <c r="H942" i="2"/>
  <c r="H943" i="2"/>
  <c r="H944" i="2"/>
  <c r="H945" i="2"/>
  <c r="H946" i="2"/>
  <c r="H947" i="2"/>
  <c r="H948" i="2"/>
  <c r="H949" i="2"/>
  <c r="H950" i="2"/>
  <c r="H951" i="2"/>
  <c r="H952" i="2"/>
  <c r="H953" i="2"/>
  <c r="H954" i="2"/>
  <c r="H955" i="2"/>
  <c r="H956" i="2"/>
  <c r="H957" i="2"/>
  <c r="H958" i="2"/>
  <c r="H959" i="2"/>
  <c r="H960" i="2"/>
  <c r="H961" i="2"/>
  <c r="H962" i="2"/>
  <c r="H963" i="2"/>
  <c r="H964" i="2"/>
  <c r="H965" i="2"/>
  <c r="H966" i="2"/>
  <c r="H967" i="2"/>
  <c r="H968" i="2"/>
  <c r="H969" i="2"/>
  <c r="H970" i="2"/>
  <c r="H971" i="2"/>
  <c r="H972" i="2"/>
  <c r="H973" i="2"/>
  <c r="H974" i="2"/>
  <c r="H975" i="2"/>
  <c r="H976" i="2"/>
  <c r="H977" i="2"/>
  <c r="H978" i="2"/>
  <c r="H979" i="2"/>
  <c r="H980" i="2"/>
  <c r="H981" i="2"/>
  <c r="H982" i="2"/>
  <c r="H983" i="2"/>
  <c r="H984" i="2"/>
  <c r="H985" i="2"/>
  <c r="H986" i="2"/>
  <c r="H987" i="2"/>
  <c r="H988" i="2"/>
  <c r="H989" i="2"/>
  <c r="H990" i="2"/>
  <c r="H991" i="2"/>
  <c r="H992" i="2"/>
  <c r="H993" i="2"/>
  <c r="H994" i="2"/>
  <c r="H995" i="2"/>
  <c r="H996" i="2"/>
  <c r="H997" i="2"/>
  <c r="H998" i="2"/>
  <c r="H999" i="2"/>
  <c r="H1000" i="2"/>
  <c r="H1001" i="2"/>
  <c r="H1002" i="2"/>
  <c r="H1003" i="2"/>
  <c r="H1004" i="2"/>
  <c r="H1005" i="2"/>
  <c r="H1006" i="2"/>
  <c r="H1007" i="2"/>
  <c r="H1008" i="2"/>
  <c r="H1009" i="2"/>
  <c r="H1010" i="2"/>
  <c r="H1011" i="2"/>
  <c r="H1012" i="2"/>
  <c r="H1013" i="2"/>
  <c r="H1014" i="2"/>
  <c r="H1015" i="2"/>
  <c r="H1016" i="2"/>
  <c r="H1017" i="2"/>
  <c r="H1018" i="2"/>
  <c r="H1019" i="2"/>
  <c r="H1020" i="2"/>
  <c r="H1021" i="2"/>
  <c r="H1022" i="2"/>
  <c r="H1023" i="2"/>
  <c r="H1024" i="2"/>
  <c r="H1025" i="2"/>
  <c r="H1026" i="2"/>
  <c r="H1027" i="2"/>
  <c r="H1028" i="2"/>
  <c r="H1029" i="2"/>
  <c r="H1030" i="2"/>
  <c r="H1031" i="2"/>
  <c r="H1032" i="2"/>
  <c r="H1033" i="2"/>
  <c r="H1034" i="2"/>
  <c r="H1035" i="2"/>
  <c r="H1036" i="2"/>
  <c r="H1037" i="2"/>
  <c r="H1038" i="2"/>
  <c r="H1039" i="2"/>
  <c r="H1040" i="2"/>
  <c r="H1041" i="2"/>
  <c r="H1042" i="2"/>
  <c r="H1043" i="2"/>
  <c r="H1044" i="2"/>
  <c r="H1045" i="2"/>
  <c r="H1046" i="2"/>
  <c r="H1047" i="2"/>
  <c r="H1048" i="2"/>
  <c r="H1049" i="2"/>
  <c r="H1050" i="2"/>
  <c r="H1051" i="2"/>
  <c r="H1052" i="2"/>
  <c r="H1053" i="2"/>
  <c r="H1054" i="2"/>
  <c r="H1055" i="2"/>
  <c r="H1056" i="2"/>
  <c r="H1057" i="2"/>
  <c r="H1058" i="2"/>
  <c r="H1059" i="2"/>
  <c r="H1060" i="2"/>
  <c r="H1061" i="2"/>
  <c r="H1062" i="2"/>
  <c r="H1063" i="2"/>
  <c r="H1064" i="2"/>
  <c r="H1065" i="2"/>
  <c r="H1066" i="2"/>
  <c r="H1067" i="2"/>
  <c r="H1068" i="2"/>
  <c r="H1069" i="2"/>
  <c r="H1070" i="2"/>
  <c r="H1071" i="2"/>
  <c r="H1072" i="2"/>
  <c r="H1073" i="2"/>
  <c r="H1074" i="2"/>
  <c r="H1075" i="2"/>
  <c r="H1076" i="2"/>
  <c r="H1077" i="2"/>
  <c r="H1078" i="2"/>
  <c r="H1079" i="2"/>
  <c r="H1080" i="2"/>
  <c r="H1081" i="2"/>
  <c r="H1082" i="2"/>
  <c r="H1083" i="2"/>
  <c r="H1084" i="2"/>
  <c r="H1085" i="2"/>
  <c r="H1086" i="2"/>
  <c r="H1087" i="2"/>
  <c r="H1088" i="2"/>
  <c r="H1089" i="2"/>
  <c r="H1090" i="2"/>
  <c r="H1091" i="2"/>
  <c r="H1092" i="2"/>
  <c r="H1093" i="2"/>
  <c r="H1094" i="2"/>
  <c r="H1095" i="2"/>
  <c r="H1096" i="2"/>
  <c r="H1097" i="2"/>
  <c r="H1098" i="2"/>
  <c r="H1099" i="2"/>
  <c r="H1100" i="2"/>
  <c r="H1101" i="2"/>
  <c r="H1102" i="2"/>
  <c r="H1103" i="2"/>
  <c r="H1104" i="2"/>
  <c r="H1105" i="2"/>
  <c r="H1106" i="2"/>
  <c r="H1107" i="2"/>
  <c r="H1108" i="2"/>
  <c r="H1109" i="2"/>
  <c r="H1110" i="2"/>
  <c r="H1111" i="2"/>
  <c r="H1112" i="2"/>
  <c r="H1113" i="2"/>
  <c r="H1114" i="2"/>
  <c r="H1115" i="2"/>
  <c r="H1116" i="2"/>
  <c r="H1117" i="2"/>
  <c r="H1118" i="2"/>
  <c r="H1119" i="2"/>
  <c r="H1120" i="2"/>
  <c r="H1121" i="2"/>
  <c r="H1122" i="2"/>
  <c r="H1123" i="2"/>
  <c r="H1124" i="2"/>
  <c r="H1125" i="2"/>
  <c r="H1126" i="2"/>
  <c r="H1127" i="2"/>
  <c r="H1128" i="2"/>
  <c r="H1129" i="2"/>
  <c r="H1130" i="2"/>
  <c r="H1131" i="2"/>
  <c r="H1132" i="2"/>
  <c r="H1133" i="2"/>
  <c r="H1134" i="2"/>
  <c r="H1135" i="2"/>
  <c r="H1136" i="2"/>
  <c r="H1137" i="2"/>
  <c r="H1138" i="2"/>
  <c r="H1139" i="2"/>
  <c r="H1140" i="2"/>
  <c r="H1141" i="2"/>
  <c r="H1142" i="2"/>
  <c r="H1143" i="2"/>
  <c r="H1144" i="2"/>
  <c r="H1145" i="2"/>
  <c r="H1146" i="2"/>
  <c r="H1147" i="2"/>
  <c r="H1148" i="2"/>
  <c r="H1149" i="2"/>
  <c r="H1150" i="2"/>
  <c r="H1151" i="2"/>
  <c r="H1152" i="2"/>
  <c r="H1153" i="2"/>
  <c r="H1154" i="2"/>
  <c r="H1155" i="2"/>
  <c r="H1156" i="2"/>
  <c r="H1157" i="2"/>
  <c r="H1158" i="2"/>
  <c r="H1159" i="2"/>
  <c r="H1160" i="2"/>
  <c r="H1161" i="2"/>
  <c r="H1162" i="2"/>
  <c r="H1163" i="2"/>
  <c r="H1164" i="2"/>
  <c r="H1165" i="2"/>
  <c r="H1166" i="2"/>
  <c r="H1167" i="2"/>
  <c r="H1168" i="2"/>
  <c r="H1169" i="2"/>
  <c r="H1170" i="2"/>
  <c r="H1171" i="2"/>
  <c r="H1172" i="2"/>
  <c r="H1173" i="2"/>
  <c r="H1174" i="2"/>
  <c r="H1175" i="2"/>
  <c r="H1176" i="2"/>
  <c r="H1177" i="2"/>
  <c r="H1178" i="2"/>
  <c r="H1179" i="2"/>
  <c r="H1180" i="2"/>
  <c r="H1181" i="2"/>
  <c r="H1182" i="2"/>
  <c r="H1183" i="2"/>
  <c r="H1184" i="2"/>
  <c r="H1185" i="2"/>
  <c r="H1186" i="2"/>
  <c r="H1187" i="2"/>
  <c r="H1188" i="2"/>
  <c r="H1189" i="2"/>
  <c r="H1190" i="2"/>
  <c r="H1191" i="2"/>
  <c r="H1192" i="2"/>
  <c r="H1193" i="2"/>
  <c r="H1194" i="2"/>
  <c r="H1195" i="2"/>
  <c r="H1196" i="2"/>
  <c r="H1197" i="2"/>
  <c r="H1198" i="2"/>
  <c r="H1199" i="2"/>
  <c r="H1200" i="2"/>
  <c r="H1201" i="2"/>
  <c r="H1202" i="2"/>
  <c r="H1203" i="2"/>
  <c r="H1204" i="2"/>
  <c r="H1205" i="2"/>
  <c r="H1206" i="2"/>
  <c r="H1207" i="2"/>
  <c r="H1208" i="2"/>
  <c r="H1209" i="2"/>
  <c r="H1210" i="2"/>
  <c r="H1211" i="2"/>
  <c r="H1212" i="2"/>
  <c r="H1213" i="2"/>
  <c r="H1214" i="2"/>
  <c r="H1215" i="2"/>
  <c r="H1216" i="2"/>
  <c r="H1217" i="2"/>
  <c r="H1218" i="2"/>
  <c r="H1219" i="2"/>
  <c r="H1220" i="2"/>
  <c r="H1221" i="2"/>
  <c r="H1222" i="2"/>
  <c r="H1223" i="2"/>
  <c r="H1224" i="2"/>
  <c r="H1225" i="2"/>
  <c r="H1226" i="2"/>
  <c r="H1227" i="2"/>
  <c r="H1228" i="2"/>
  <c r="H1229" i="2"/>
  <c r="H1230" i="2"/>
  <c r="H1231" i="2"/>
  <c r="H1232" i="2"/>
  <c r="H1233" i="2"/>
  <c r="H1234" i="2"/>
  <c r="H1235" i="2"/>
  <c r="H1236" i="2"/>
  <c r="H1237" i="2"/>
  <c r="H1238" i="2"/>
  <c r="H1239" i="2"/>
  <c r="H1240" i="2"/>
  <c r="H1241" i="2"/>
  <c r="H1242" i="2"/>
  <c r="H1243" i="2"/>
  <c r="H1244" i="2"/>
  <c r="H1245" i="2"/>
  <c r="H1246" i="2"/>
  <c r="H1247" i="2"/>
  <c r="H1248" i="2"/>
  <c r="H1249" i="2"/>
  <c r="H1250" i="2"/>
  <c r="H1251" i="2"/>
  <c r="H1252" i="2"/>
  <c r="H1253" i="2"/>
  <c r="H1254" i="2"/>
  <c r="H1255" i="2"/>
  <c r="H1256" i="2"/>
  <c r="H1257" i="2"/>
  <c r="H1258" i="2"/>
  <c r="H1259" i="2"/>
  <c r="H1260" i="2"/>
  <c r="H1261" i="2"/>
  <c r="H1262" i="2"/>
  <c r="H1263" i="2"/>
  <c r="H1264" i="2"/>
  <c r="H1265" i="2"/>
  <c r="H1266" i="2"/>
  <c r="H1267" i="2"/>
  <c r="H1268" i="2"/>
  <c r="H1269" i="2"/>
  <c r="H1270" i="2"/>
  <c r="H1271" i="2"/>
  <c r="H1272" i="2"/>
  <c r="H1273" i="2"/>
  <c r="H1274" i="2"/>
  <c r="H1275" i="2"/>
  <c r="H1276" i="2"/>
  <c r="H1277" i="2"/>
  <c r="H1278" i="2"/>
  <c r="H1279" i="2"/>
  <c r="H1280" i="2"/>
  <c r="H1281" i="2"/>
  <c r="H1282" i="2"/>
  <c r="H1283" i="2"/>
  <c r="H1284" i="2"/>
  <c r="H1285" i="2"/>
  <c r="H1286" i="2"/>
  <c r="H1287" i="2"/>
  <c r="H1288" i="2"/>
  <c r="H1289" i="2"/>
  <c r="H1290" i="2"/>
  <c r="H1291" i="2"/>
  <c r="H1292" i="2"/>
  <c r="H1293" i="2"/>
  <c r="H1294" i="2"/>
  <c r="H1295" i="2"/>
  <c r="H1296" i="2"/>
  <c r="H1297" i="2"/>
  <c r="H1298" i="2"/>
  <c r="H1299" i="2"/>
  <c r="H1300" i="2"/>
  <c r="H1301" i="2"/>
  <c r="H1302" i="2"/>
  <c r="H1303" i="2"/>
  <c r="H1304" i="2"/>
  <c r="H1305" i="2"/>
  <c r="H1306" i="2"/>
  <c r="H1307" i="2"/>
  <c r="H1308" i="2"/>
  <c r="H1309" i="2"/>
  <c r="H1310" i="2"/>
  <c r="H1311" i="2"/>
  <c r="H1312" i="2"/>
  <c r="H1313" i="2"/>
  <c r="H1314" i="2"/>
  <c r="H1315" i="2"/>
  <c r="H1316" i="2"/>
  <c r="H1317" i="2"/>
  <c r="H1318" i="2"/>
  <c r="H1319" i="2"/>
  <c r="H1320" i="2"/>
  <c r="H1321" i="2"/>
  <c r="H1322" i="2"/>
  <c r="H1323" i="2"/>
  <c r="H1324" i="2"/>
  <c r="H1325" i="2"/>
  <c r="H1326" i="2"/>
  <c r="H1327" i="2"/>
  <c r="H1328" i="2"/>
  <c r="H1329" i="2"/>
  <c r="H1330" i="2"/>
  <c r="H1331" i="2"/>
  <c r="H1332" i="2"/>
  <c r="H1333" i="2"/>
  <c r="H1334" i="2"/>
  <c r="H1335" i="2"/>
  <c r="H1336" i="2"/>
  <c r="H1337" i="2"/>
  <c r="H1338" i="2"/>
  <c r="H1339" i="2"/>
  <c r="H1340" i="2"/>
  <c r="H1341" i="2"/>
  <c r="H1342" i="2"/>
  <c r="H1343" i="2"/>
  <c r="H1344" i="2"/>
  <c r="H1345" i="2"/>
  <c r="H1346" i="2"/>
  <c r="H1347" i="2"/>
  <c r="H1348" i="2"/>
  <c r="H1349" i="2"/>
  <c r="H1350" i="2"/>
  <c r="H1351" i="2"/>
  <c r="H1352" i="2"/>
  <c r="H1353" i="2"/>
  <c r="H1354" i="2"/>
  <c r="H1355" i="2"/>
  <c r="H1356" i="2"/>
  <c r="H1357" i="2"/>
  <c r="H1358" i="2"/>
  <c r="H1359" i="2"/>
  <c r="H1360" i="2"/>
  <c r="H1361" i="2"/>
  <c r="H1362" i="2"/>
  <c r="H1363" i="2"/>
  <c r="H1364" i="2"/>
  <c r="H1365" i="2"/>
  <c r="H1366" i="2"/>
  <c r="H1367" i="2"/>
  <c r="H1368" i="2"/>
  <c r="H1369" i="2"/>
  <c r="H1370" i="2"/>
  <c r="H1371" i="2"/>
  <c r="H1372" i="2"/>
  <c r="H1373" i="2"/>
  <c r="H1374" i="2"/>
  <c r="H1375" i="2"/>
  <c r="H1376" i="2"/>
  <c r="H1377" i="2"/>
  <c r="H1378" i="2"/>
  <c r="H1379" i="2"/>
  <c r="H1380" i="2"/>
  <c r="H1381" i="2"/>
  <c r="H1382" i="2"/>
  <c r="H1383" i="2"/>
  <c r="H1384" i="2"/>
  <c r="H1385" i="2"/>
  <c r="H1386" i="2"/>
  <c r="H1387" i="2"/>
  <c r="H1388" i="2"/>
  <c r="H1389" i="2"/>
  <c r="H1390" i="2"/>
  <c r="H1391" i="2"/>
  <c r="H1392" i="2"/>
  <c r="H1393" i="2"/>
  <c r="H1394" i="2"/>
  <c r="H1395" i="2"/>
  <c r="H1396" i="2"/>
  <c r="H1397" i="2"/>
  <c r="H1398" i="2"/>
  <c r="H1399" i="2"/>
  <c r="H1400" i="2"/>
  <c r="H1401" i="2"/>
  <c r="H1402" i="2"/>
  <c r="H1403" i="2"/>
  <c r="H1404" i="2"/>
  <c r="H1405" i="2"/>
  <c r="H1406" i="2"/>
  <c r="H1407" i="2"/>
  <c r="H1408" i="2"/>
  <c r="H1409" i="2"/>
  <c r="H1410" i="2"/>
  <c r="H1411" i="2"/>
  <c r="H1412" i="2"/>
  <c r="H1413" i="2"/>
  <c r="H1414" i="2"/>
  <c r="H1415" i="2"/>
  <c r="H1416" i="2"/>
  <c r="H1417" i="2"/>
  <c r="H1418" i="2"/>
  <c r="H1419" i="2"/>
  <c r="H1420" i="2"/>
  <c r="H1421" i="2"/>
  <c r="H1422" i="2"/>
  <c r="H1423" i="2"/>
  <c r="H1424" i="2"/>
  <c r="H1425" i="2"/>
  <c r="H1426" i="2"/>
  <c r="H1427" i="2"/>
  <c r="H1428" i="2"/>
  <c r="H1429" i="2"/>
  <c r="H1430" i="2"/>
  <c r="H1431" i="2"/>
  <c r="H1432" i="2"/>
  <c r="H1433" i="2"/>
  <c r="H1434" i="2"/>
  <c r="H1435" i="2"/>
  <c r="H1436" i="2"/>
  <c r="H1437" i="2"/>
  <c r="H1438" i="2"/>
  <c r="H1439" i="2"/>
  <c r="H1440" i="2"/>
  <c r="H1441" i="2"/>
  <c r="H1442" i="2"/>
  <c r="H1443" i="2"/>
  <c r="H1444" i="2"/>
  <c r="H1445" i="2"/>
  <c r="H1446" i="2"/>
  <c r="H1447" i="2"/>
  <c r="H1448" i="2"/>
  <c r="H1449" i="2"/>
  <c r="H1450" i="2"/>
  <c r="H1451" i="2"/>
  <c r="H1452" i="2"/>
  <c r="H1453" i="2"/>
  <c r="H1454" i="2"/>
  <c r="H1455" i="2"/>
  <c r="H1456" i="2"/>
  <c r="H1457" i="2"/>
  <c r="H1458" i="2"/>
  <c r="H1459" i="2"/>
  <c r="H1460" i="2"/>
  <c r="H1461" i="2"/>
  <c r="H1462" i="2"/>
  <c r="H1463" i="2"/>
  <c r="H1464" i="2"/>
  <c r="H1465" i="2"/>
  <c r="H1466" i="2"/>
  <c r="H1467" i="2"/>
  <c r="H1468" i="2"/>
  <c r="H1469" i="2"/>
  <c r="H1470" i="2"/>
  <c r="H1471" i="2"/>
  <c r="H1472" i="2"/>
  <c r="H1473" i="2"/>
  <c r="H1474" i="2"/>
  <c r="H1475" i="2"/>
  <c r="H1476" i="2"/>
  <c r="H1477" i="2"/>
  <c r="H1478" i="2"/>
  <c r="H1479" i="2"/>
  <c r="H1480" i="2"/>
  <c r="H1481" i="2"/>
  <c r="H1482" i="2"/>
  <c r="H1483" i="2"/>
  <c r="H1484" i="2"/>
  <c r="H1485" i="2"/>
  <c r="H1486" i="2"/>
  <c r="H1487" i="2"/>
  <c r="H1488" i="2"/>
  <c r="H1489" i="2"/>
  <c r="H1490" i="2"/>
  <c r="H1491" i="2"/>
  <c r="H1492" i="2"/>
  <c r="H1493" i="2"/>
  <c r="H1494" i="2"/>
  <c r="H1495" i="2"/>
  <c r="H1496" i="2"/>
  <c r="H1497" i="2"/>
  <c r="H1498" i="2"/>
  <c r="H1499" i="2"/>
  <c r="H1500" i="2"/>
  <c r="H1501" i="2"/>
  <c r="H1502" i="2"/>
  <c r="H1503" i="2"/>
  <c r="H1504" i="2"/>
  <c r="H1505" i="2"/>
  <c r="H1506" i="2"/>
  <c r="H1507" i="2"/>
  <c r="H1508" i="2"/>
  <c r="H1509" i="2"/>
  <c r="H1510" i="2"/>
  <c r="H1511" i="2"/>
  <c r="H1512" i="2"/>
  <c r="H1513" i="2"/>
  <c r="H1514" i="2"/>
  <c r="H1515" i="2"/>
  <c r="H1516" i="2"/>
  <c r="H1517" i="2"/>
  <c r="H1518" i="2"/>
  <c r="H1519" i="2"/>
  <c r="H1520" i="2"/>
  <c r="H1521" i="2"/>
  <c r="H1522" i="2"/>
  <c r="H1523" i="2"/>
  <c r="H1524" i="2"/>
  <c r="H1525" i="2"/>
  <c r="H1526" i="2"/>
  <c r="H1527" i="2"/>
  <c r="H1528" i="2"/>
  <c r="H1529" i="2"/>
  <c r="H1530" i="2"/>
  <c r="H1531" i="2"/>
  <c r="H1532" i="2"/>
  <c r="H1533" i="2"/>
  <c r="H1534" i="2"/>
  <c r="H1535" i="2"/>
  <c r="H1536" i="2"/>
  <c r="H1537" i="2"/>
  <c r="H1538" i="2"/>
  <c r="H1539" i="2"/>
  <c r="H1540" i="2"/>
  <c r="H1541" i="2"/>
  <c r="H1542" i="2"/>
  <c r="H1543" i="2"/>
  <c r="H1544" i="2"/>
  <c r="H1545" i="2"/>
  <c r="H1546" i="2"/>
  <c r="H1547" i="2"/>
  <c r="H1548" i="2"/>
  <c r="H1549" i="2"/>
  <c r="H1550" i="2"/>
  <c r="H1551" i="2"/>
  <c r="H1552" i="2"/>
  <c r="H1553" i="2"/>
  <c r="H1554" i="2"/>
  <c r="H1555" i="2"/>
  <c r="H1556" i="2"/>
  <c r="H1557" i="2"/>
  <c r="H1558" i="2"/>
  <c r="H1559" i="2"/>
  <c r="H1560" i="2"/>
  <c r="H1561" i="2"/>
  <c r="H1562" i="2"/>
  <c r="H1563" i="2"/>
  <c r="H1564" i="2"/>
  <c r="H1565" i="2"/>
  <c r="H1566" i="2"/>
  <c r="H1567" i="2"/>
  <c r="H1568" i="2"/>
  <c r="H1569" i="2"/>
  <c r="H1570" i="2"/>
  <c r="H1571" i="2"/>
  <c r="H1572" i="2"/>
  <c r="H1573" i="2"/>
  <c r="H1574" i="2"/>
  <c r="H1575" i="2"/>
  <c r="H1576" i="2"/>
  <c r="H1577" i="2"/>
  <c r="H1578" i="2"/>
  <c r="H1579" i="2"/>
  <c r="H1580" i="2"/>
  <c r="H1581" i="2"/>
  <c r="H1582" i="2"/>
  <c r="H1583" i="2"/>
  <c r="H1584" i="2"/>
  <c r="H1585" i="2"/>
  <c r="H1586" i="2"/>
  <c r="H1587" i="2"/>
  <c r="H1588" i="2"/>
  <c r="H1589" i="2"/>
  <c r="H1590" i="2"/>
  <c r="H1591" i="2"/>
  <c r="H1592" i="2"/>
  <c r="H1593" i="2"/>
  <c r="H1594" i="2"/>
  <c r="H1595" i="2"/>
  <c r="H1596" i="2"/>
  <c r="H1597" i="2"/>
  <c r="H1598" i="2"/>
  <c r="H1599" i="2"/>
  <c r="H1600" i="2"/>
  <c r="H1601" i="2"/>
  <c r="H1602" i="2"/>
  <c r="H1603" i="2"/>
  <c r="H1604" i="2"/>
  <c r="H1605" i="2"/>
  <c r="H1606" i="2"/>
  <c r="H1607" i="2"/>
  <c r="H1608" i="2"/>
  <c r="H1609" i="2"/>
  <c r="H1610" i="2"/>
  <c r="H1611" i="2"/>
  <c r="H1612" i="2"/>
  <c r="H1613" i="2"/>
  <c r="H1614" i="2"/>
  <c r="H1615" i="2"/>
  <c r="H1616" i="2"/>
  <c r="H1617" i="2"/>
  <c r="H1618" i="2"/>
  <c r="H1619" i="2"/>
  <c r="H1620" i="2"/>
  <c r="H1621" i="2"/>
  <c r="H1622" i="2"/>
  <c r="H1623" i="2"/>
  <c r="H1624" i="2"/>
  <c r="H1625" i="2"/>
  <c r="H1626" i="2"/>
  <c r="H1627" i="2"/>
  <c r="H1628" i="2"/>
  <c r="H1629" i="2"/>
  <c r="H1630" i="2"/>
  <c r="H1631" i="2"/>
  <c r="H1632" i="2"/>
  <c r="H1633" i="2"/>
  <c r="H1634" i="2"/>
  <c r="H1635" i="2"/>
  <c r="H1636" i="2"/>
  <c r="H1637" i="2"/>
  <c r="H1638" i="2"/>
  <c r="H1639" i="2"/>
  <c r="H1640" i="2"/>
  <c r="H1641" i="2"/>
  <c r="H1642" i="2"/>
  <c r="H1643" i="2"/>
  <c r="H1644" i="2"/>
  <c r="H1645" i="2"/>
  <c r="H1646" i="2"/>
  <c r="H1647" i="2"/>
  <c r="H1648" i="2"/>
  <c r="H1649" i="2"/>
  <c r="H1650" i="2"/>
  <c r="H1651" i="2"/>
  <c r="H1652" i="2"/>
  <c r="H1653" i="2"/>
  <c r="H1654" i="2"/>
  <c r="H1655" i="2"/>
  <c r="H1656" i="2"/>
  <c r="H1657" i="2"/>
  <c r="H1658" i="2"/>
  <c r="H1659" i="2"/>
  <c r="H1660" i="2"/>
  <c r="H1661" i="2"/>
  <c r="H1662" i="2"/>
  <c r="H1663" i="2"/>
  <c r="H1664" i="2"/>
  <c r="H1665" i="2"/>
  <c r="H1666" i="2"/>
  <c r="H1667" i="2"/>
  <c r="H1668" i="2"/>
  <c r="H1669" i="2"/>
  <c r="H1670" i="2"/>
  <c r="H1671" i="2"/>
  <c r="H1672" i="2"/>
  <c r="H1673" i="2"/>
  <c r="H1674" i="2"/>
  <c r="H1675" i="2"/>
  <c r="H1676" i="2"/>
  <c r="H1677" i="2"/>
  <c r="H1678" i="2"/>
  <c r="H1679" i="2"/>
  <c r="H1680" i="2"/>
  <c r="H1681" i="2"/>
  <c r="H1682" i="2"/>
  <c r="H1683" i="2"/>
  <c r="H1684" i="2"/>
  <c r="H1685" i="2"/>
  <c r="H1686" i="2"/>
  <c r="H1687" i="2"/>
  <c r="H1688" i="2"/>
  <c r="H1689" i="2"/>
  <c r="H1690" i="2"/>
  <c r="H1691" i="2"/>
  <c r="H1692" i="2"/>
  <c r="H1693" i="2"/>
  <c r="H1694" i="2"/>
  <c r="H1695" i="2"/>
  <c r="H1696" i="2"/>
  <c r="H1697" i="2"/>
  <c r="H1698" i="2"/>
  <c r="H1699" i="2"/>
  <c r="H1700" i="2"/>
  <c r="H1701" i="2"/>
  <c r="H1702" i="2"/>
  <c r="H1703" i="2"/>
  <c r="H1704" i="2"/>
  <c r="H1705" i="2"/>
  <c r="H1706" i="2"/>
  <c r="H1707" i="2"/>
  <c r="H1708" i="2"/>
  <c r="H1709" i="2"/>
  <c r="H1710" i="2"/>
  <c r="H1711" i="2"/>
  <c r="H1712" i="2"/>
  <c r="H1713" i="2"/>
  <c r="H1714" i="2"/>
  <c r="H1715" i="2"/>
  <c r="H1716" i="2"/>
  <c r="H1717" i="2"/>
  <c r="H1718" i="2"/>
  <c r="H1719" i="2"/>
  <c r="H1720" i="2"/>
  <c r="H1721" i="2"/>
  <c r="H1722" i="2"/>
  <c r="H1723" i="2"/>
  <c r="H1724" i="2"/>
  <c r="H1725" i="2"/>
  <c r="H1726" i="2"/>
  <c r="H1727" i="2"/>
  <c r="H1728" i="2"/>
  <c r="H1729" i="2"/>
  <c r="H1730" i="2"/>
  <c r="H1731" i="2"/>
  <c r="H1732" i="2"/>
  <c r="H1733" i="2"/>
  <c r="H1734" i="2"/>
  <c r="H1735" i="2"/>
  <c r="H1736" i="2"/>
  <c r="H1737" i="2"/>
  <c r="H1738" i="2"/>
  <c r="H1739" i="2"/>
  <c r="H1740" i="2"/>
  <c r="H1741" i="2"/>
  <c r="H1742" i="2"/>
  <c r="H1743" i="2"/>
  <c r="H1744" i="2"/>
  <c r="H1745" i="2"/>
  <c r="H1746" i="2"/>
  <c r="H1747" i="2"/>
  <c r="H1748" i="2"/>
  <c r="H1749" i="2"/>
  <c r="H1750" i="2"/>
  <c r="H1751" i="2"/>
  <c r="H1752" i="2"/>
  <c r="H1753" i="2"/>
  <c r="H1754" i="2"/>
  <c r="H1755" i="2"/>
  <c r="H1756" i="2"/>
  <c r="H1757" i="2"/>
  <c r="H1758" i="2"/>
  <c r="H1759" i="2"/>
  <c r="H1789" i="2"/>
  <c r="H1790" i="2"/>
  <c r="H1791" i="2"/>
  <c r="H1792" i="2"/>
  <c r="H1793" i="2"/>
  <c r="H1794" i="2"/>
  <c r="H1795" i="2"/>
  <c r="H1796" i="2"/>
  <c r="H1797" i="2"/>
  <c r="H1798" i="2"/>
  <c r="H1799" i="2"/>
  <c r="H1800" i="2"/>
  <c r="H1801" i="2"/>
  <c r="H1802" i="2"/>
  <c r="H1803" i="2"/>
  <c r="H1804" i="2"/>
  <c r="H1805" i="2"/>
  <c r="H1806" i="2"/>
  <c r="H1807" i="2"/>
  <c r="H1808" i="2"/>
  <c r="H1809" i="2"/>
  <c r="H1810" i="2"/>
  <c r="H1811" i="2"/>
  <c r="H1812" i="2"/>
  <c r="H1813" i="2"/>
  <c r="H1814" i="2"/>
  <c r="H1815" i="2"/>
  <c r="H1816" i="2"/>
  <c r="H1817" i="2"/>
  <c r="H1818" i="2"/>
  <c r="H1819" i="2"/>
  <c r="H1820" i="2"/>
  <c r="H1821" i="2"/>
  <c r="H1822" i="2"/>
  <c r="H1823" i="2"/>
  <c r="H1824" i="2"/>
  <c r="H1825" i="2"/>
  <c r="H1826" i="2"/>
  <c r="I1761" i="2"/>
  <c r="H1761" i="2" s="1"/>
  <c r="I1762" i="2"/>
  <c r="H1762" i="2" s="1"/>
  <c r="I1763" i="2"/>
  <c r="H1763" i="2" s="1"/>
  <c r="I1764" i="2"/>
  <c r="H1764" i="2" s="1"/>
  <c r="I1765" i="2"/>
  <c r="H1765" i="2" s="1"/>
  <c r="I1766" i="2"/>
  <c r="H1766" i="2" s="1"/>
  <c r="I1767" i="2"/>
  <c r="H1767" i="2" s="1"/>
  <c r="I1768" i="2"/>
  <c r="H1768" i="2" s="1"/>
  <c r="I1769" i="2"/>
  <c r="H1769" i="2" s="1"/>
  <c r="I1770" i="2"/>
  <c r="H1770" i="2" s="1"/>
  <c r="I1771" i="2"/>
  <c r="H1771" i="2" s="1"/>
  <c r="I1772" i="2"/>
  <c r="H1772" i="2" s="1"/>
  <c r="I1773" i="2"/>
  <c r="H1773" i="2" s="1"/>
  <c r="I1774" i="2"/>
  <c r="H1774" i="2" s="1"/>
  <c r="I1775" i="2"/>
  <c r="H1775" i="2" s="1"/>
  <c r="I1776" i="2"/>
  <c r="H1776" i="2" s="1"/>
  <c r="I1777" i="2"/>
  <c r="H1777" i="2" s="1"/>
  <c r="I1778" i="2"/>
  <c r="H1778" i="2" s="1"/>
  <c r="I1779" i="2"/>
  <c r="H1779" i="2" s="1"/>
  <c r="I1780" i="2"/>
  <c r="H1780" i="2" s="1"/>
  <c r="I1781" i="2"/>
  <c r="H1781" i="2" s="1"/>
  <c r="I1782" i="2"/>
  <c r="H1782" i="2" s="1"/>
  <c r="I1783" i="2"/>
  <c r="H1783" i="2" s="1"/>
  <c r="I1784" i="2"/>
  <c r="H1784" i="2" s="1"/>
  <c r="I1785" i="2"/>
  <c r="H1785" i="2" s="1"/>
  <c r="I1786" i="2"/>
  <c r="H1786" i="2" s="1"/>
  <c r="I1787" i="2"/>
  <c r="H1787" i="2" s="1"/>
  <c r="I1788" i="2"/>
  <c r="H1788" i="2" s="1"/>
  <c r="I1760" i="2"/>
  <c r="H1760" i="2" s="1"/>
  <c r="H5" i="2"/>
  <c r="A8" i="44"/>
  <c r="A26" i="44" s="1"/>
  <c r="A9" i="44"/>
  <c r="A27" i="44" s="1"/>
  <c r="A10" i="44"/>
  <c r="A28" i="44" s="1"/>
  <c r="A11" i="44"/>
  <c r="A65" i="44" s="1"/>
  <c r="A12" i="44"/>
  <c r="A48" i="44" s="1"/>
  <c r="Q48" i="44" s="1"/>
  <c r="A13" i="44"/>
  <c r="A67" i="44" s="1"/>
  <c r="A14" i="44"/>
  <c r="A32" i="44" s="1"/>
  <c r="A15" i="44"/>
  <c r="A51" i="44" s="1"/>
  <c r="Q51" i="44" s="1"/>
  <c r="A16" i="44"/>
  <c r="A70" i="44" s="1"/>
  <c r="A17" i="44"/>
  <c r="A35" i="44" s="1"/>
  <c r="A18" i="44"/>
  <c r="A54" i="44" s="1"/>
  <c r="Q54" i="44" s="1"/>
  <c r="A19" i="44"/>
  <c r="A37" i="44" s="1"/>
  <c r="A7" i="44"/>
  <c r="A61" i="44" s="1"/>
  <c r="L18" i="2"/>
  <c r="L22" i="2"/>
  <c r="AP18" i="2"/>
  <c r="AP22" i="2"/>
  <c r="BT18" i="2"/>
  <c r="BT22" i="2"/>
  <c r="L1809" i="2"/>
  <c r="L13" i="2"/>
  <c r="L19" i="2"/>
  <c r="L1800" i="2"/>
  <c r="L14" i="2"/>
  <c r="L20" i="2"/>
  <c r="L1805" i="2"/>
  <c r="L15" i="2"/>
  <c r="L206" i="2"/>
  <c r="L207" i="2"/>
  <c r="L208" i="2"/>
  <c r="L5" i="2"/>
  <c r="L6" i="2"/>
  <c r="L7" i="2"/>
  <c r="L8" i="2"/>
  <c r="L9" i="2"/>
  <c r="L10" i="2"/>
  <c r="L11" i="2"/>
  <c r="L12" i="2"/>
  <c r="L16" i="2"/>
  <c r="L17" i="2"/>
  <c r="L21"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Q280" i="2" s="1"/>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Q1794" i="2" s="1"/>
  <c r="L1795" i="2"/>
  <c r="L1796" i="2"/>
  <c r="L1797" i="2"/>
  <c r="L1798" i="2"/>
  <c r="L1799" i="2"/>
  <c r="L1801" i="2"/>
  <c r="L1802" i="2"/>
  <c r="L1803" i="2"/>
  <c r="L1804" i="2"/>
  <c r="L1806" i="2"/>
  <c r="L1807" i="2"/>
  <c r="L1808" i="2"/>
  <c r="L1810" i="2"/>
  <c r="L1811" i="2"/>
  <c r="L1812" i="2"/>
  <c r="L1813" i="2"/>
  <c r="L1814" i="2"/>
  <c r="L1815" i="2"/>
  <c r="L1816" i="2"/>
  <c r="L1817" i="2"/>
  <c r="L1818" i="2"/>
  <c r="L1819" i="2"/>
  <c r="L1820" i="2"/>
  <c r="L1821" i="2"/>
  <c r="L1822" i="2"/>
  <c r="L1823" i="2"/>
  <c r="L1824" i="2"/>
  <c r="L1825" i="2"/>
  <c r="L1826" i="2"/>
  <c r="AP13" i="2"/>
  <c r="AP19" i="2"/>
  <c r="AP1800" i="2"/>
  <c r="AP14" i="2"/>
  <c r="AP20" i="2"/>
  <c r="AP1805" i="2"/>
  <c r="AP15" i="2"/>
  <c r="AP206" i="2"/>
  <c r="AP207" i="2"/>
  <c r="AP208" i="2"/>
  <c r="AP5" i="2"/>
  <c r="AP6" i="2"/>
  <c r="AP7" i="2"/>
  <c r="AP8" i="2"/>
  <c r="AP9" i="2"/>
  <c r="AP10" i="2"/>
  <c r="AP11" i="2"/>
  <c r="AP12" i="2"/>
  <c r="AP16" i="2"/>
  <c r="AP17" i="2"/>
  <c r="AP21" i="2"/>
  <c r="AP23" i="2"/>
  <c r="AP24" i="2"/>
  <c r="AP25" i="2"/>
  <c r="AP26" i="2"/>
  <c r="AP27" i="2"/>
  <c r="AP28" i="2"/>
  <c r="AP29" i="2"/>
  <c r="AP30" i="2"/>
  <c r="AP31" i="2"/>
  <c r="AP32" i="2"/>
  <c r="AP33" i="2"/>
  <c r="AP34" i="2"/>
  <c r="AP35" i="2"/>
  <c r="AP36" i="2"/>
  <c r="AP37" i="2"/>
  <c r="AP38" i="2"/>
  <c r="AP39" i="2"/>
  <c r="AP40" i="2"/>
  <c r="AP41" i="2"/>
  <c r="AP42" i="2"/>
  <c r="AP43" i="2"/>
  <c r="AP44" i="2"/>
  <c r="AP45" i="2"/>
  <c r="AP46" i="2"/>
  <c r="AP47" i="2"/>
  <c r="AP48" i="2"/>
  <c r="AP49" i="2"/>
  <c r="AP50" i="2"/>
  <c r="AP51" i="2"/>
  <c r="AP52" i="2"/>
  <c r="AP53" i="2"/>
  <c r="AP54" i="2"/>
  <c r="AP55" i="2"/>
  <c r="AP56" i="2"/>
  <c r="AP57" i="2"/>
  <c r="AP58" i="2"/>
  <c r="AP59" i="2"/>
  <c r="AP60" i="2"/>
  <c r="AP61" i="2"/>
  <c r="AP62" i="2"/>
  <c r="AP63" i="2"/>
  <c r="AP64" i="2"/>
  <c r="AP65" i="2"/>
  <c r="AP66" i="2"/>
  <c r="AP67" i="2"/>
  <c r="AP68" i="2"/>
  <c r="AP69" i="2"/>
  <c r="AP70" i="2"/>
  <c r="AP71" i="2"/>
  <c r="AP72" i="2"/>
  <c r="AP73" i="2"/>
  <c r="AP74" i="2"/>
  <c r="AP75" i="2"/>
  <c r="AP76" i="2"/>
  <c r="AP77" i="2"/>
  <c r="AP78" i="2"/>
  <c r="AP79" i="2"/>
  <c r="AP80" i="2"/>
  <c r="AP81" i="2"/>
  <c r="AP82" i="2"/>
  <c r="AP83" i="2"/>
  <c r="AP84" i="2"/>
  <c r="AP85" i="2"/>
  <c r="AP86" i="2"/>
  <c r="AP87" i="2"/>
  <c r="AP88" i="2"/>
  <c r="AP89" i="2"/>
  <c r="AP90" i="2"/>
  <c r="AP91" i="2"/>
  <c r="AP92" i="2"/>
  <c r="AP93" i="2"/>
  <c r="AP94" i="2"/>
  <c r="AP95" i="2"/>
  <c r="AP96" i="2"/>
  <c r="AP97" i="2"/>
  <c r="AP98" i="2"/>
  <c r="AP99" i="2"/>
  <c r="AP100" i="2"/>
  <c r="AP101" i="2"/>
  <c r="AP102" i="2"/>
  <c r="AP103" i="2"/>
  <c r="AP104" i="2"/>
  <c r="AP105" i="2"/>
  <c r="AP106" i="2"/>
  <c r="AP107" i="2"/>
  <c r="AP108" i="2"/>
  <c r="AP109" i="2"/>
  <c r="AP110" i="2"/>
  <c r="AP111" i="2"/>
  <c r="AP112" i="2"/>
  <c r="AP113" i="2"/>
  <c r="AP114" i="2"/>
  <c r="AP115" i="2"/>
  <c r="AP116" i="2"/>
  <c r="AP117" i="2"/>
  <c r="AP118" i="2"/>
  <c r="AP119" i="2"/>
  <c r="AP120" i="2"/>
  <c r="AP121" i="2"/>
  <c r="AP122" i="2"/>
  <c r="AU122" i="2" s="1"/>
  <c r="AP123" i="2"/>
  <c r="AP124" i="2"/>
  <c r="AP125" i="2"/>
  <c r="AP126" i="2"/>
  <c r="AP127" i="2"/>
  <c r="AP128" i="2"/>
  <c r="AP129" i="2"/>
  <c r="AP130" i="2"/>
  <c r="AP131" i="2"/>
  <c r="AP132" i="2"/>
  <c r="AP133" i="2"/>
  <c r="AP134" i="2"/>
  <c r="AP135" i="2"/>
  <c r="AP136" i="2"/>
  <c r="AP137" i="2"/>
  <c r="AP138" i="2"/>
  <c r="AP139" i="2"/>
  <c r="AP140" i="2"/>
  <c r="AP141" i="2"/>
  <c r="AP142" i="2"/>
  <c r="AP143" i="2"/>
  <c r="AP144" i="2"/>
  <c r="AP145" i="2"/>
  <c r="AP146" i="2"/>
  <c r="AP147" i="2"/>
  <c r="AP148" i="2"/>
  <c r="AP149" i="2"/>
  <c r="AP150" i="2"/>
  <c r="AP151" i="2"/>
  <c r="AP152" i="2"/>
  <c r="AP153" i="2"/>
  <c r="AP154" i="2"/>
  <c r="AP155" i="2"/>
  <c r="AP156" i="2"/>
  <c r="AP157" i="2"/>
  <c r="AP158" i="2"/>
  <c r="AP159" i="2"/>
  <c r="AP160" i="2"/>
  <c r="AP161" i="2"/>
  <c r="AP162" i="2"/>
  <c r="AP163" i="2"/>
  <c r="AP164" i="2"/>
  <c r="AP165" i="2"/>
  <c r="AP166" i="2"/>
  <c r="AP167" i="2"/>
  <c r="AP168" i="2"/>
  <c r="AP169" i="2"/>
  <c r="AP170" i="2"/>
  <c r="AP171" i="2"/>
  <c r="AP172" i="2"/>
  <c r="AP173" i="2"/>
  <c r="AP174" i="2"/>
  <c r="AP175" i="2"/>
  <c r="AP176" i="2"/>
  <c r="AP177" i="2"/>
  <c r="AP178" i="2"/>
  <c r="AP179" i="2"/>
  <c r="AP180" i="2"/>
  <c r="AP181" i="2"/>
  <c r="AP182" i="2"/>
  <c r="AP183" i="2"/>
  <c r="AP184" i="2"/>
  <c r="AP185" i="2"/>
  <c r="AP186" i="2"/>
  <c r="AP187" i="2"/>
  <c r="AP188" i="2"/>
  <c r="AP189" i="2"/>
  <c r="AP190" i="2"/>
  <c r="AP191" i="2"/>
  <c r="AP192" i="2"/>
  <c r="AP193" i="2"/>
  <c r="AP194" i="2"/>
  <c r="AP195" i="2"/>
  <c r="AP196" i="2"/>
  <c r="AP197" i="2"/>
  <c r="AP198" i="2"/>
  <c r="AP199" i="2"/>
  <c r="AP200" i="2"/>
  <c r="AP201" i="2"/>
  <c r="AP202" i="2"/>
  <c r="AP203" i="2"/>
  <c r="AP204" i="2"/>
  <c r="AP205" i="2"/>
  <c r="AP209" i="2"/>
  <c r="AP210" i="2"/>
  <c r="AP211" i="2"/>
  <c r="AP212" i="2"/>
  <c r="AP213" i="2"/>
  <c r="AP214" i="2"/>
  <c r="AP215" i="2"/>
  <c r="AP216" i="2"/>
  <c r="AP217" i="2"/>
  <c r="AP218" i="2"/>
  <c r="AP219" i="2"/>
  <c r="AP220" i="2"/>
  <c r="AP221" i="2"/>
  <c r="AP222" i="2"/>
  <c r="AP223" i="2"/>
  <c r="AP224" i="2"/>
  <c r="AP225" i="2"/>
  <c r="AP226" i="2"/>
  <c r="AP227" i="2"/>
  <c r="AP228" i="2"/>
  <c r="AP229" i="2"/>
  <c r="AP230" i="2"/>
  <c r="AP231" i="2"/>
  <c r="AP232" i="2"/>
  <c r="AP233" i="2"/>
  <c r="AP234" i="2"/>
  <c r="AP235" i="2"/>
  <c r="AP236" i="2"/>
  <c r="AP237" i="2"/>
  <c r="AP238" i="2"/>
  <c r="AP239" i="2"/>
  <c r="AP240" i="2"/>
  <c r="AP241" i="2"/>
  <c r="AP242" i="2"/>
  <c r="AP243" i="2"/>
  <c r="AP244" i="2"/>
  <c r="AP245" i="2"/>
  <c r="AP246" i="2"/>
  <c r="AP247" i="2"/>
  <c r="AP248" i="2"/>
  <c r="AP249" i="2"/>
  <c r="AP250" i="2"/>
  <c r="AP251" i="2"/>
  <c r="AP252" i="2"/>
  <c r="AP253" i="2"/>
  <c r="AP254" i="2"/>
  <c r="AP255" i="2"/>
  <c r="AP256" i="2"/>
  <c r="AP257" i="2"/>
  <c r="AP258" i="2"/>
  <c r="AP259" i="2"/>
  <c r="AP260" i="2"/>
  <c r="AP261" i="2"/>
  <c r="AP262" i="2"/>
  <c r="AP263" i="2"/>
  <c r="AP264" i="2"/>
  <c r="AP265" i="2"/>
  <c r="AP266" i="2"/>
  <c r="AP267" i="2"/>
  <c r="AP268" i="2"/>
  <c r="AP269" i="2"/>
  <c r="AP270" i="2"/>
  <c r="AP271" i="2"/>
  <c r="AP272" i="2"/>
  <c r="AP273" i="2"/>
  <c r="AP274" i="2"/>
  <c r="AP275" i="2"/>
  <c r="AP276" i="2"/>
  <c r="AP277" i="2"/>
  <c r="AP278" i="2"/>
  <c r="AP279" i="2"/>
  <c r="AP280" i="2"/>
  <c r="AP281" i="2"/>
  <c r="AP282" i="2"/>
  <c r="AP283" i="2"/>
  <c r="AP284" i="2"/>
  <c r="AP285" i="2"/>
  <c r="AP286" i="2"/>
  <c r="AP287" i="2"/>
  <c r="AP288" i="2"/>
  <c r="AP289" i="2"/>
  <c r="AP290" i="2"/>
  <c r="AP291" i="2"/>
  <c r="AP292" i="2"/>
  <c r="AP293" i="2"/>
  <c r="AP294" i="2"/>
  <c r="AP295" i="2"/>
  <c r="AP296" i="2"/>
  <c r="AP297" i="2"/>
  <c r="AP298" i="2"/>
  <c r="AP299" i="2"/>
  <c r="AP300" i="2"/>
  <c r="AP301" i="2"/>
  <c r="AP302" i="2"/>
  <c r="AP303" i="2"/>
  <c r="AP304" i="2"/>
  <c r="AP305" i="2"/>
  <c r="AP306" i="2"/>
  <c r="AP307" i="2"/>
  <c r="AP308" i="2"/>
  <c r="AP309" i="2"/>
  <c r="AP310" i="2"/>
  <c r="AP311" i="2"/>
  <c r="AP312" i="2"/>
  <c r="AP313" i="2"/>
  <c r="AP314" i="2"/>
  <c r="AP315" i="2"/>
  <c r="AP316" i="2"/>
  <c r="AP317" i="2"/>
  <c r="AP318" i="2"/>
  <c r="AP319" i="2"/>
  <c r="AP320" i="2"/>
  <c r="AP321" i="2"/>
  <c r="AP322" i="2"/>
  <c r="AP323" i="2"/>
  <c r="AP324" i="2"/>
  <c r="AP325" i="2"/>
  <c r="AP326" i="2"/>
  <c r="AP327" i="2"/>
  <c r="AP328" i="2"/>
  <c r="AP329" i="2"/>
  <c r="AP330" i="2"/>
  <c r="AP331" i="2"/>
  <c r="AP332" i="2"/>
  <c r="AP333" i="2"/>
  <c r="AP334" i="2"/>
  <c r="AP335" i="2"/>
  <c r="AP336" i="2"/>
  <c r="AP337" i="2"/>
  <c r="AP338" i="2"/>
  <c r="AP339" i="2"/>
  <c r="AP340" i="2"/>
  <c r="AP341" i="2"/>
  <c r="AP342" i="2"/>
  <c r="AP343" i="2"/>
  <c r="AP344" i="2"/>
  <c r="AP345" i="2"/>
  <c r="AP346" i="2"/>
  <c r="AP347" i="2"/>
  <c r="AP348" i="2"/>
  <c r="AP349" i="2"/>
  <c r="AP350" i="2"/>
  <c r="AP351" i="2"/>
  <c r="AP352" i="2"/>
  <c r="AP353" i="2"/>
  <c r="AP354" i="2"/>
  <c r="AP355" i="2"/>
  <c r="AP356" i="2"/>
  <c r="AP357" i="2"/>
  <c r="AP358" i="2"/>
  <c r="AP359" i="2"/>
  <c r="AP360" i="2"/>
  <c r="AP361" i="2"/>
  <c r="AP362" i="2"/>
  <c r="AP363" i="2"/>
  <c r="AP364" i="2"/>
  <c r="AP365" i="2"/>
  <c r="AP366" i="2"/>
  <c r="AP367" i="2"/>
  <c r="AP368" i="2"/>
  <c r="AP369" i="2"/>
  <c r="AP370" i="2"/>
  <c r="AP371" i="2"/>
  <c r="AP372" i="2"/>
  <c r="AP373" i="2"/>
  <c r="AP374" i="2"/>
  <c r="AP375" i="2"/>
  <c r="AP376" i="2"/>
  <c r="AP377" i="2"/>
  <c r="AP378" i="2"/>
  <c r="AP379" i="2"/>
  <c r="AP380" i="2"/>
  <c r="AP381" i="2"/>
  <c r="AP382" i="2"/>
  <c r="AP383" i="2"/>
  <c r="AP384" i="2"/>
  <c r="AP385" i="2"/>
  <c r="AP386" i="2"/>
  <c r="AP387" i="2"/>
  <c r="AP388" i="2"/>
  <c r="AP389" i="2"/>
  <c r="AP390" i="2"/>
  <c r="AP391" i="2"/>
  <c r="AP392" i="2"/>
  <c r="AP393" i="2"/>
  <c r="AP394" i="2"/>
  <c r="AP395" i="2"/>
  <c r="AP396" i="2"/>
  <c r="AP397" i="2"/>
  <c r="AP398" i="2"/>
  <c r="AP399" i="2"/>
  <c r="AP400" i="2"/>
  <c r="AP401" i="2"/>
  <c r="AP402" i="2"/>
  <c r="AP403" i="2"/>
  <c r="AP404" i="2"/>
  <c r="AP405" i="2"/>
  <c r="AP406" i="2"/>
  <c r="AP407" i="2"/>
  <c r="AP408" i="2"/>
  <c r="AP409" i="2"/>
  <c r="AP410" i="2"/>
  <c r="AP411" i="2"/>
  <c r="AP412" i="2"/>
  <c r="AP413" i="2"/>
  <c r="AP414" i="2"/>
  <c r="AP415" i="2"/>
  <c r="AP416" i="2"/>
  <c r="AP417" i="2"/>
  <c r="AP418" i="2"/>
  <c r="AP419" i="2"/>
  <c r="AP420" i="2"/>
  <c r="AP421" i="2"/>
  <c r="AP422" i="2"/>
  <c r="AP423" i="2"/>
  <c r="AP424" i="2"/>
  <c r="AP425" i="2"/>
  <c r="AP426" i="2"/>
  <c r="AP427" i="2"/>
  <c r="AP428" i="2"/>
  <c r="AP429" i="2"/>
  <c r="AP430" i="2"/>
  <c r="AP431" i="2"/>
  <c r="AP432" i="2"/>
  <c r="AP433" i="2"/>
  <c r="AP434" i="2"/>
  <c r="AP435" i="2"/>
  <c r="AP436" i="2"/>
  <c r="AP437" i="2"/>
  <c r="AP438" i="2"/>
  <c r="AP439" i="2"/>
  <c r="AP440" i="2"/>
  <c r="AP441" i="2"/>
  <c r="AP442" i="2"/>
  <c r="AP443" i="2"/>
  <c r="AP444" i="2"/>
  <c r="AP445" i="2"/>
  <c r="AP446" i="2"/>
  <c r="AP447" i="2"/>
  <c r="AP448" i="2"/>
  <c r="AP449" i="2"/>
  <c r="AP450" i="2"/>
  <c r="AP451" i="2"/>
  <c r="AP452" i="2"/>
  <c r="AP453" i="2"/>
  <c r="AP454" i="2"/>
  <c r="AP455" i="2"/>
  <c r="AP456" i="2"/>
  <c r="AP457" i="2"/>
  <c r="AP458" i="2"/>
  <c r="AP459" i="2"/>
  <c r="AP460" i="2"/>
  <c r="AP461" i="2"/>
  <c r="AP462" i="2"/>
  <c r="AP463" i="2"/>
  <c r="AP464" i="2"/>
  <c r="AP465" i="2"/>
  <c r="AP466" i="2"/>
  <c r="AP467" i="2"/>
  <c r="AP468" i="2"/>
  <c r="AP469" i="2"/>
  <c r="AP470" i="2"/>
  <c r="AP471" i="2"/>
  <c r="AP472" i="2"/>
  <c r="AP473" i="2"/>
  <c r="AP474" i="2"/>
  <c r="AP475" i="2"/>
  <c r="AP476" i="2"/>
  <c r="AP477" i="2"/>
  <c r="AP478" i="2"/>
  <c r="AP479" i="2"/>
  <c r="AP480" i="2"/>
  <c r="AP481" i="2"/>
  <c r="AP482" i="2"/>
  <c r="AP483" i="2"/>
  <c r="AP484" i="2"/>
  <c r="AP485" i="2"/>
  <c r="AP486" i="2"/>
  <c r="AP487" i="2"/>
  <c r="AP488" i="2"/>
  <c r="AP489" i="2"/>
  <c r="AP490" i="2"/>
  <c r="AP491" i="2"/>
  <c r="AP492" i="2"/>
  <c r="AP493" i="2"/>
  <c r="AP494" i="2"/>
  <c r="AP495" i="2"/>
  <c r="AP496" i="2"/>
  <c r="AP497" i="2"/>
  <c r="AP498" i="2"/>
  <c r="AP499" i="2"/>
  <c r="AP500" i="2"/>
  <c r="AP501" i="2"/>
  <c r="AP502" i="2"/>
  <c r="AP503" i="2"/>
  <c r="AP504" i="2"/>
  <c r="AP505" i="2"/>
  <c r="AP506" i="2"/>
  <c r="AP507" i="2"/>
  <c r="AP508" i="2"/>
  <c r="AP509" i="2"/>
  <c r="AP510" i="2"/>
  <c r="AP511" i="2"/>
  <c r="AP512" i="2"/>
  <c r="AP513" i="2"/>
  <c r="AP514" i="2"/>
  <c r="AP515" i="2"/>
  <c r="AP516" i="2"/>
  <c r="AP517" i="2"/>
  <c r="AP518" i="2"/>
  <c r="AP519" i="2"/>
  <c r="AP520" i="2"/>
  <c r="AP521" i="2"/>
  <c r="AP522" i="2"/>
  <c r="AP523" i="2"/>
  <c r="AP524" i="2"/>
  <c r="AP525" i="2"/>
  <c r="AP526" i="2"/>
  <c r="AP527" i="2"/>
  <c r="AP528" i="2"/>
  <c r="AP529" i="2"/>
  <c r="AP530" i="2"/>
  <c r="AP531" i="2"/>
  <c r="AP532" i="2"/>
  <c r="AP533" i="2"/>
  <c r="AP534" i="2"/>
  <c r="AP535" i="2"/>
  <c r="AP536" i="2"/>
  <c r="AP537" i="2"/>
  <c r="AP538" i="2"/>
  <c r="AP539" i="2"/>
  <c r="AP540" i="2"/>
  <c r="AP541" i="2"/>
  <c r="AP542" i="2"/>
  <c r="AP543" i="2"/>
  <c r="AP544" i="2"/>
  <c r="AP545" i="2"/>
  <c r="AP546" i="2"/>
  <c r="AP547" i="2"/>
  <c r="AP548" i="2"/>
  <c r="AP549" i="2"/>
  <c r="AP550" i="2"/>
  <c r="AP551" i="2"/>
  <c r="AP552" i="2"/>
  <c r="AP553" i="2"/>
  <c r="AP554" i="2"/>
  <c r="AP555" i="2"/>
  <c r="AP556" i="2"/>
  <c r="AP557" i="2"/>
  <c r="AP558" i="2"/>
  <c r="AP559" i="2"/>
  <c r="AP560" i="2"/>
  <c r="AP561" i="2"/>
  <c r="AP562" i="2"/>
  <c r="AP563" i="2"/>
  <c r="AP564" i="2"/>
  <c r="AP565" i="2"/>
  <c r="AP566" i="2"/>
  <c r="AP567" i="2"/>
  <c r="AP568" i="2"/>
  <c r="AP569" i="2"/>
  <c r="AP570" i="2"/>
  <c r="AP571" i="2"/>
  <c r="AP572" i="2"/>
  <c r="AP573" i="2"/>
  <c r="AP574" i="2"/>
  <c r="AP575" i="2"/>
  <c r="AP576" i="2"/>
  <c r="AP577" i="2"/>
  <c r="AP578" i="2"/>
  <c r="AP579" i="2"/>
  <c r="AP580" i="2"/>
  <c r="AP581" i="2"/>
  <c r="AP582" i="2"/>
  <c r="AP583" i="2"/>
  <c r="AP584" i="2"/>
  <c r="AP585" i="2"/>
  <c r="AP586" i="2"/>
  <c r="AP587" i="2"/>
  <c r="AP588" i="2"/>
  <c r="AP589" i="2"/>
  <c r="AP590" i="2"/>
  <c r="AP591" i="2"/>
  <c r="AP592" i="2"/>
  <c r="AP593" i="2"/>
  <c r="AP594" i="2"/>
  <c r="AP595" i="2"/>
  <c r="AP596" i="2"/>
  <c r="AP597" i="2"/>
  <c r="AP598" i="2"/>
  <c r="AP599" i="2"/>
  <c r="AP600" i="2"/>
  <c r="AP601" i="2"/>
  <c r="AP602" i="2"/>
  <c r="AP603" i="2"/>
  <c r="AP604" i="2"/>
  <c r="AP605" i="2"/>
  <c r="AP606" i="2"/>
  <c r="AP607" i="2"/>
  <c r="AP608" i="2"/>
  <c r="AP609" i="2"/>
  <c r="AP610" i="2"/>
  <c r="AP611" i="2"/>
  <c r="AP612" i="2"/>
  <c r="AP613" i="2"/>
  <c r="AP614" i="2"/>
  <c r="AP615" i="2"/>
  <c r="AP616" i="2"/>
  <c r="AP617" i="2"/>
  <c r="AP618" i="2"/>
  <c r="AP619" i="2"/>
  <c r="AP620" i="2"/>
  <c r="AP621" i="2"/>
  <c r="AP622" i="2"/>
  <c r="AP623" i="2"/>
  <c r="AP624" i="2"/>
  <c r="AP625" i="2"/>
  <c r="AP626" i="2"/>
  <c r="AP627" i="2"/>
  <c r="AP628" i="2"/>
  <c r="AP629" i="2"/>
  <c r="AP630" i="2"/>
  <c r="AP631" i="2"/>
  <c r="AP632" i="2"/>
  <c r="AP633" i="2"/>
  <c r="AP634" i="2"/>
  <c r="AP635" i="2"/>
  <c r="AP636" i="2"/>
  <c r="AP637" i="2"/>
  <c r="AP638" i="2"/>
  <c r="AP639" i="2"/>
  <c r="AP640" i="2"/>
  <c r="AP641" i="2"/>
  <c r="AP642" i="2"/>
  <c r="AP643" i="2"/>
  <c r="AP644" i="2"/>
  <c r="AP645" i="2"/>
  <c r="AP646" i="2"/>
  <c r="AP647" i="2"/>
  <c r="AP648" i="2"/>
  <c r="AP649" i="2"/>
  <c r="AP650" i="2"/>
  <c r="AP651" i="2"/>
  <c r="AP652" i="2"/>
  <c r="AP653" i="2"/>
  <c r="AP654" i="2"/>
  <c r="AP655" i="2"/>
  <c r="AP656" i="2"/>
  <c r="AP657" i="2"/>
  <c r="AP658" i="2"/>
  <c r="AP659" i="2"/>
  <c r="AP660" i="2"/>
  <c r="AP661" i="2"/>
  <c r="AP662" i="2"/>
  <c r="AP663" i="2"/>
  <c r="AP664" i="2"/>
  <c r="AP665" i="2"/>
  <c r="AP666" i="2"/>
  <c r="AP667" i="2"/>
  <c r="AP668" i="2"/>
  <c r="AP669" i="2"/>
  <c r="AP670" i="2"/>
  <c r="AP671" i="2"/>
  <c r="AP672" i="2"/>
  <c r="AP673" i="2"/>
  <c r="AP674" i="2"/>
  <c r="AP675" i="2"/>
  <c r="AP676" i="2"/>
  <c r="AP677" i="2"/>
  <c r="AP678" i="2"/>
  <c r="AP679" i="2"/>
  <c r="AP680" i="2"/>
  <c r="AP681" i="2"/>
  <c r="AP682" i="2"/>
  <c r="AP683" i="2"/>
  <c r="AP684" i="2"/>
  <c r="AP685" i="2"/>
  <c r="AP686" i="2"/>
  <c r="AP687" i="2"/>
  <c r="AP688" i="2"/>
  <c r="AP689" i="2"/>
  <c r="AP690" i="2"/>
  <c r="AP691" i="2"/>
  <c r="AP692" i="2"/>
  <c r="AP693" i="2"/>
  <c r="AP694" i="2"/>
  <c r="AP695" i="2"/>
  <c r="AP696" i="2"/>
  <c r="AP697" i="2"/>
  <c r="AP698" i="2"/>
  <c r="AP699" i="2"/>
  <c r="AP700" i="2"/>
  <c r="AP701" i="2"/>
  <c r="AP702" i="2"/>
  <c r="AP703" i="2"/>
  <c r="AP704" i="2"/>
  <c r="AP705" i="2"/>
  <c r="AP706" i="2"/>
  <c r="AP707" i="2"/>
  <c r="AP708" i="2"/>
  <c r="AP709" i="2"/>
  <c r="AP710" i="2"/>
  <c r="AP711" i="2"/>
  <c r="AP712" i="2"/>
  <c r="AP713" i="2"/>
  <c r="AP714" i="2"/>
  <c r="AP715" i="2"/>
  <c r="AP716" i="2"/>
  <c r="AP717" i="2"/>
  <c r="AP718" i="2"/>
  <c r="AP719" i="2"/>
  <c r="AP720" i="2"/>
  <c r="AP721" i="2"/>
  <c r="AP722" i="2"/>
  <c r="AP723" i="2"/>
  <c r="AP724" i="2"/>
  <c r="AP725" i="2"/>
  <c r="AP726" i="2"/>
  <c r="AP727" i="2"/>
  <c r="AP728" i="2"/>
  <c r="AP729" i="2"/>
  <c r="AP730" i="2"/>
  <c r="AP731" i="2"/>
  <c r="AP732" i="2"/>
  <c r="AP733" i="2"/>
  <c r="AP734" i="2"/>
  <c r="AP735" i="2"/>
  <c r="AP736" i="2"/>
  <c r="AP737" i="2"/>
  <c r="AP738" i="2"/>
  <c r="AP739" i="2"/>
  <c r="AP740" i="2"/>
  <c r="AP741" i="2"/>
  <c r="AP742" i="2"/>
  <c r="AP743" i="2"/>
  <c r="AP744" i="2"/>
  <c r="AP745" i="2"/>
  <c r="AP746" i="2"/>
  <c r="AP747" i="2"/>
  <c r="AP748" i="2"/>
  <c r="AP749" i="2"/>
  <c r="AP750" i="2"/>
  <c r="AP751" i="2"/>
  <c r="AP752" i="2"/>
  <c r="AP753" i="2"/>
  <c r="AP754" i="2"/>
  <c r="AP755" i="2"/>
  <c r="AP756" i="2"/>
  <c r="AP757" i="2"/>
  <c r="AP758" i="2"/>
  <c r="AP759" i="2"/>
  <c r="AP760" i="2"/>
  <c r="AP761" i="2"/>
  <c r="AP762" i="2"/>
  <c r="AP763" i="2"/>
  <c r="AP764" i="2"/>
  <c r="AP765" i="2"/>
  <c r="AP766" i="2"/>
  <c r="AP767" i="2"/>
  <c r="AP768" i="2"/>
  <c r="AP769" i="2"/>
  <c r="AP770" i="2"/>
  <c r="AP771" i="2"/>
  <c r="AP772" i="2"/>
  <c r="AP773" i="2"/>
  <c r="AP774" i="2"/>
  <c r="AP775" i="2"/>
  <c r="AP776" i="2"/>
  <c r="AP777" i="2"/>
  <c r="AP778" i="2"/>
  <c r="AP779" i="2"/>
  <c r="AP780" i="2"/>
  <c r="AP781" i="2"/>
  <c r="AP782" i="2"/>
  <c r="AP783" i="2"/>
  <c r="AP784" i="2"/>
  <c r="AP785" i="2"/>
  <c r="AP786" i="2"/>
  <c r="AP787" i="2"/>
  <c r="AP788" i="2"/>
  <c r="AP789" i="2"/>
  <c r="AP790" i="2"/>
  <c r="AP791" i="2"/>
  <c r="AP792" i="2"/>
  <c r="AP793" i="2"/>
  <c r="AP794" i="2"/>
  <c r="AP795" i="2"/>
  <c r="AP796" i="2"/>
  <c r="AP797" i="2"/>
  <c r="AP798" i="2"/>
  <c r="AP799" i="2"/>
  <c r="AP800" i="2"/>
  <c r="AP801" i="2"/>
  <c r="AP802" i="2"/>
  <c r="AP803" i="2"/>
  <c r="AP804" i="2"/>
  <c r="AP805" i="2"/>
  <c r="AP806" i="2"/>
  <c r="AP807" i="2"/>
  <c r="AP808" i="2"/>
  <c r="AP809" i="2"/>
  <c r="AP810" i="2"/>
  <c r="AP811" i="2"/>
  <c r="AP812" i="2"/>
  <c r="AP813" i="2"/>
  <c r="AP814" i="2"/>
  <c r="AP815" i="2"/>
  <c r="AP816" i="2"/>
  <c r="AP817" i="2"/>
  <c r="AP818" i="2"/>
  <c r="AP819" i="2"/>
  <c r="AP820" i="2"/>
  <c r="AP821" i="2"/>
  <c r="AP822" i="2"/>
  <c r="AP823" i="2"/>
  <c r="AP824" i="2"/>
  <c r="AP825" i="2"/>
  <c r="AP826" i="2"/>
  <c r="AP827" i="2"/>
  <c r="AP828" i="2"/>
  <c r="AP829" i="2"/>
  <c r="AP830" i="2"/>
  <c r="AP831" i="2"/>
  <c r="AP832" i="2"/>
  <c r="AP833" i="2"/>
  <c r="AP834" i="2"/>
  <c r="AP835" i="2"/>
  <c r="AP836" i="2"/>
  <c r="AP837" i="2"/>
  <c r="AP838" i="2"/>
  <c r="AP839" i="2"/>
  <c r="AP840" i="2"/>
  <c r="AP841" i="2"/>
  <c r="AP842" i="2"/>
  <c r="AP843" i="2"/>
  <c r="AP844" i="2"/>
  <c r="AP845" i="2"/>
  <c r="AP846" i="2"/>
  <c r="AP847" i="2"/>
  <c r="AP848" i="2"/>
  <c r="AP849" i="2"/>
  <c r="AP850" i="2"/>
  <c r="AP851" i="2"/>
  <c r="AP852" i="2"/>
  <c r="AP853" i="2"/>
  <c r="AP854" i="2"/>
  <c r="AP855" i="2"/>
  <c r="AP856" i="2"/>
  <c r="AP857" i="2"/>
  <c r="AP858" i="2"/>
  <c r="AP859" i="2"/>
  <c r="AP860" i="2"/>
  <c r="AP861" i="2"/>
  <c r="AP862" i="2"/>
  <c r="AP863" i="2"/>
  <c r="AP864" i="2"/>
  <c r="AP865" i="2"/>
  <c r="AP866" i="2"/>
  <c r="AP867" i="2"/>
  <c r="AP868" i="2"/>
  <c r="AP869" i="2"/>
  <c r="AP870" i="2"/>
  <c r="AP871" i="2"/>
  <c r="AP872" i="2"/>
  <c r="AP873" i="2"/>
  <c r="AP874" i="2"/>
  <c r="AP875" i="2"/>
  <c r="AP876" i="2"/>
  <c r="AP877" i="2"/>
  <c r="AP878" i="2"/>
  <c r="AP879" i="2"/>
  <c r="AP880" i="2"/>
  <c r="AP881" i="2"/>
  <c r="AP882" i="2"/>
  <c r="AP883" i="2"/>
  <c r="AP884" i="2"/>
  <c r="AP885" i="2"/>
  <c r="AP886" i="2"/>
  <c r="AP887" i="2"/>
  <c r="AP888" i="2"/>
  <c r="AP889" i="2"/>
  <c r="AP890" i="2"/>
  <c r="AP891" i="2"/>
  <c r="AP892" i="2"/>
  <c r="AP893" i="2"/>
  <c r="AP894" i="2"/>
  <c r="AP895" i="2"/>
  <c r="AP896" i="2"/>
  <c r="AP897" i="2"/>
  <c r="AP898" i="2"/>
  <c r="AP899" i="2"/>
  <c r="AP900" i="2"/>
  <c r="AP901" i="2"/>
  <c r="AP902" i="2"/>
  <c r="AP903" i="2"/>
  <c r="AP904" i="2"/>
  <c r="AP905" i="2"/>
  <c r="AP906" i="2"/>
  <c r="AP907" i="2"/>
  <c r="AP908" i="2"/>
  <c r="AP909" i="2"/>
  <c r="AP910" i="2"/>
  <c r="AP911" i="2"/>
  <c r="AP912" i="2"/>
  <c r="AP913" i="2"/>
  <c r="AP914" i="2"/>
  <c r="AP915" i="2"/>
  <c r="AP916" i="2"/>
  <c r="AP917" i="2"/>
  <c r="AP918" i="2"/>
  <c r="AP919" i="2"/>
  <c r="AP920" i="2"/>
  <c r="AP921" i="2"/>
  <c r="AP922" i="2"/>
  <c r="AP923" i="2"/>
  <c r="AP924" i="2"/>
  <c r="AP925" i="2"/>
  <c r="AP926" i="2"/>
  <c r="AP927" i="2"/>
  <c r="AP928" i="2"/>
  <c r="AP929" i="2"/>
  <c r="AP930" i="2"/>
  <c r="AP931" i="2"/>
  <c r="AP932" i="2"/>
  <c r="AP933" i="2"/>
  <c r="AP934" i="2"/>
  <c r="AP935" i="2"/>
  <c r="AP936" i="2"/>
  <c r="AP937" i="2"/>
  <c r="AP938" i="2"/>
  <c r="AP939" i="2"/>
  <c r="AP940" i="2"/>
  <c r="AP941" i="2"/>
  <c r="AP942" i="2"/>
  <c r="AP943" i="2"/>
  <c r="AP944" i="2"/>
  <c r="AP945" i="2"/>
  <c r="AP946" i="2"/>
  <c r="AP947" i="2"/>
  <c r="AP948" i="2"/>
  <c r="AP949" i="2"/>
  <c r="AP950" i="2"/>
  <c r="AP951" i="2"/>
  <c r="AP952" i="2"/>
  <c r="AP953" i="2"/>
  <c r="AP954" i="2"/>
  <c r="AP955" i="2"/>
  <c r="AP956" i="2"/>
  <c r="AP957" i="2"/>
  <c r="AP958" i="2"/>
  <c r="AP959" i="2"/>
  <c r="AP960" i="2"/>
  <c r="AP961" i="2"/>
  <c r="AP962" i="2"/>
  <c r="AP963" i="2"/>
  <c r="AP964" i="2"/>
  <c r="AP965" i="2"/>
  <c r="AP966" i="2"/>
  <c r="AP967" i="2"/>
  <c r="AP968" i="2"/>
  <c r="AP969" i="2"/>
  <c r="AP970" i="2"/>
  <c r="AP971" i="2"/>
  <c r="AP972" i="2"/>
  <c r="AP973" i="2"/>
  <c r="AP974" i="2"/>
  <c r="AP975" i="2"/>
  <c r="AP976" i="2"/>
  <c r="AP977" i="2"/>
  <c r="AP978" i="2"/>
  <c r="AP979" i="2"/>
  <c r="AP980" i="2"/>
  <c r="AP981" i="2"/>
  <c r="AP982" i="2"/>
  <c r="AP983" i="2"/>
  <c r="AP984" i="2"/>
  <c r="AP985" i="2"/>
  <c r="AP986" i="2"/>
  <c r="AP987" i="2"/>
  <c r="AP988" i="2"/>
  <c r="AP989" i="2"/>
  <c r="AP990" i="2"/>
  <c r="AP991" i="2"/>
  <c r="AP992" i="2"/>
  <c r="AP993" i="2"/>
  <c r="AP994" i="2"/>
  <c r="AP995" i="2"/>
  <c r="AP996" i="2"/>
  <c r="AP997" i="2"/>
  <c r="AP998" i="2"/>
  <c r="AP999" i="2"/>
  <c r="AP1000" i="2"/>
  <c r="AP1001" i="2"/>
  <c r="AP1002" i="2"/>
  <c r="AP1003" i="2"/>
  <c r="AP1004" i="2"/>
  <c r="AP1005" i="2"/>
  <c r="AP1006" i="2"/>
  <c r="AP1007" i="2"/>
  <c r="AP1008" i="2"/>
  <c r="AP1009" i="2"/>
  <c r="AP1010" i="2"/>
  <c r="AP1011" i="2"/>
  <c r="AP1012" i="2"/>
  <c r="AP1013" i="2"/>
  <c r="AP1014" i="2"/>
  <c r="AP1015" i="2"/>
  <c r="AP1016" i="2"/>
  <c r="AP1017" i="2"/>
  <c r="AP1018" i="2"/>
  <c r="AP1019" i="2"/>
  <c r="AP1020" i="2"/>
  <c r="AP1021" i="2"/>
  <c r="AP1022" i="2"/>
  <c r="AP1023" i="2"/>
  <c r="AP1024" i="2"/>
  <c r="AP1025" i="2"/>
  <c r="AP1026" i="2"/>
  <c r="AP1027" i="2"/>
  <c r="AP1028" i="2"/>
  <c r="AP1029" i="2"/>
  <c r="AP1030" i="2"/>
  <c r="AP1031" i="2"/>
  <c r="AP1032" i="2"/>
  <c r="AP1033" i="2"/>
  <c r="AP1034" i="2"/>
  <c r="AP1035" i="2"/>
  <c r="AP1036" i="2"/>
  <c r="AP1037" i="2"/>
  <c r="AP1038" i="2"/>
  <c r="AP1039" i="2"/>
  <c r="AP1040" i="2"/>
  <c r="AP1041" i="2"/>
  <c r="AP1042" i="2"/>
  <c r="AP1043" i="2"/>
  <c r="AP1044" i="2"/>
  <c r="AP1045" i="2"/>
  <c r="AP1046" i="2"/>
  <c r="AP1047" i="2"/>
  <c r="AP1048" i="2"/>
  <c r="AP1049" i="2"/>
  <c r="AP1050" i="2"/>
  <c r="AP1051" i="2"/>
  <c r="AP1052" i="2"/>
  <c r="AP1053" i="2"/>
  <c r="AP1054" i="2"/>
  <c r="AP1055" i="2"/>
  <c r="AP1056" i="2"/>
  <c r="AP1057" i="2"/>
  <c r="AP1058" i="2"/>
  <c r="AP1059" i="2"/>
  <c r="AP1060" i="2"/>
  <c r="AP1061" i="2"/>
  <c r="AP1062" i="2"/>
  <c r="AP1063" i="2"/>
  <c r="AP1064" i="2"/>
  <c r="AP1065" i="2"/>
  <c r="AP1066" i="2"/>
  <c r="AP1067" i="2"/>
  <c r="AP1068" i="2"/>
  <c r="AP1069" i="2"/>
  <c r="AP1070" i="2"/>
  <c r="AP1071" i="2"/>
  <c r="AP1072" i="2"/>
  <c r="AP1073" i="2"/>
  <c r="AP1074" i="2"/>
  <c r="AP1075" i="2"/>
  <c r="AP1076" i="2"/>
  <c r="AP1077" i="2"/>
  <c r="AP1078" i="2"/>
  <c r="AP1079" i="2"/>
  <c r="AP1080" i="2"/>
  <c r="AP1081" i="2"/>
  <c r="AP1082" i="2"/>
  <c r="AP1083" i="2"/>
  <c r="AP1084" i="2"/>
  <c r="AP1085" i="2"/>
  <c r="AP1086" i="2"/>
  <c r="AP1087" i="2"/>
  <c r="AP1088" i="2"/>
  <c r="AP1089" i="2"/>
  <c r="AP1090" i="2"/>
  <c r="AP1091" i="2"/>
  <c r="AP1092" i="2"/>
  <c r="AP1093" i="2"/>
  <c r="AP1094" i="2"/>
  <c r="AP1095" i="2"/>
  <c r="AP1096" i="2"/>
  <c r="AP1097" i="2"/>
  <c r="AP1098" i="2"/>
  <c r="AP1099" i="2"/>
  <c r="AP1100" i="2"/>
  <c r="AP1101" i="2"/>
  <c r="AP1102" i="2"/>
  <c r="AP1103" i="2"/>
  <c r="AP1104" i="2"/>
  <c r="AP1105" i="2"/>
  <c r="AP1106" i="2"/>
  <c r="AP1107" i="2"/>
  <c r="AP1108" i="2"/>
  <c r="AP1109" i="2"/>
  <c r="AP1110" i="2"/>
  <c r="AP1111" i="2"/>
  <c r="AP1112" i="2"/>
  <c r="AP1113" i="2"/>
  <c r="AP1114" i="2"/>
  <c r="AP1115" i="2"/>
  <c r="AP1116" i="2"/>
  <c r="AP1117" i="2"/>
  <c r="AP1118" i="2"/>
  <c r="AP1119" i="2"/>
  <c r="AP1120" i="2"/>
  <c r="AP1121" i="2"/>
  <c r="AP1122" i="2"/>
  <c r="AP1123" i="2"/>
  <c r="AP1124" i="2"/>
  <c r="AP1125" i="2"/>
  <c r="AP1126" i="2"/>
  <c r="AP1127" i="2"/>
  <c r="AP1128" i="2"/>
  <c r="AP1129" i="2"/>
  <c r="AP1130" i="2"/>
  <c r="AP1131" i="2"/>
  <c r="AP1132" i="2"/>
  <c r="AP1133" i="2"/>
  <c r="AP1134" i="2"/>
  <c r="AP1135" i="2"/>
  <c r="AP1136" i="2"/>
  <c r="AP1137" i="2"/>
  <c r="AP1138" i="2"/>
  <c r="AP1139" i="2"/>
  <c r="AP1140" i="2"/>
  <c r="AP1141" i="2"/>
  <c r="AP1142" i="2"/>
  <c r="AP1143" i="2"/>
  <c r="AP1144" i="2"/>
  <c r="AP1145" i="2"/>
  <c r="AP1146" i="2"/>
  <c r="AP1147" i="2"/>
  <c r="AP1148" i="2"/>
  <c r="AP1149" i="2"/>
  <c r="AP1150" i="2"/>
  <c r="AP1151" i="2"/>
  <c r="AP1152" i="2"/>
  <c r="AP1153" i="2"/>
  <c r="AP1154" i="2"/>
  <c r="AP1155" i="2"/>
  <c r="AP1156" i="2"/>
  <c r="AP1157" i="2"/>
  <c r="AP1158" i="2"/>
  <c r="AP1159" i="2"/>
  <c r="AP1160" i="2"/>
  <c r="AP1161" i="2"/>
  <c r="AP1162" i="2"/>
  <c r="AP1163" i="2"/>
  <c r="AP1164" i="2"/>
  <c r="AP1165" i="2"/>
  <c r="AP1166" i="2"/>
  <c r="AP1167" i="2"/>
  <c r="AP1168" i="2"/>
  <c r="AP1169" i="2"/>
  <c r="AP1170" i="2"/>
  <c r="AP1171" i="2"/>
  <c r="AP1172" i="2"/>
  <c r="AP1173" i="2"/>
  <c r="AP1174" i="2"/>
  <c r="AP1175" i="2"/>
  <c r="AP1176" i="2"/>
  <c r="AP1177" i="2"/>
  <c r="AP1178" i="2"/>
  <c r="AP1179" i="2"/>
  <c r="AP1180" i="2"/>
  <c r="AP1181" i="2"/>
  <c r="AP1182" i="2"/>
  <c r="AP1183" i="2"/>
  <c r="AP1184" i="2"/>
  <c r="AP1185" i="2"/>
  <c r="AP1186" i="2"/>
  <c r="AP1187" i="2"/>
  <c r="AP1188" i="2"/>
  <c r="AP1189" i="2"/>
  <c r="AP1190" i="2"/>
  <c r="AP1191" i="2"/>
  <c r="AP1192" i="2"/>
  <c r="AP1193" i="2"/>
  <c r="AP1194" i="2"/>
  <c r="AP1195" i="2"/>
  <c r="AP1196" i="2"/>
  <c r="AP1197" i="2"/>
  <c r="AP1198" i="2"/>
  <c r="AP1199" i="2"/>
  <c r="AP1200" i="2"/>
  <c r="AP1201" i="2"/>
  <c r="AP1202" i="2"/>
  <c r="AP1203" i="2"/>
  <c r="AP1204" i="2"/>
  <c r="AP1205" i="2"/>
  <c r="AP1206" i="2"/>
  <c r="AP1207" i="2"/>
  <c r="AP1208" i="2"/>
  <c r="AP1209" i="2"/>
  <c r="AP1210" i="2"/>
  <c r="AP1211" i="2"/>
  <c r="AP1212" i="2"/>
  <c r="AP1213" i="2"/>
  <c r="AP1214" i="2"/>
  <c r="AP1215" i="2"/>
  <c r="AP1216" i="2"/>
  <c r="AP1217" i="2"/>
  <c r="AP1218" i="2"/>
  <c r="AP1219" i="2"/>
  <c r="AP1220" i="2"/>
  <c r="AP1221" i="2"/>
  <c r="AP1222" i="2"/>
  <c r="AP1223" i="2"/>
  <c r="AP1224" i="2"/>
  <c r="AP1225" i="2"/>
  <c r="AP1226" i="2"/>
  <c r="AP1227" i="2"/>
  <c r="AP1228" i="2"/>
  <c r="AP1229" i="2"/>
  <c r="AP1230" i="2"/>
  <c r="AP1231" i="2"/>
  <c r="AP1232" i="2"/>
  <c r="AP1233" i="2"/>
  <c r="AP1234" i="2"/>
  <c r="AP1235" i="2"/>
  <c r="AP1236" i="2"/>
  <c r="AP1237" i="2"/>
  <c r="AP1238" i="2"/>
  <c r="AP1239" i="2"/>
  <c r="AP1240" i="2"/>
  <c r="AP1241" i="2"/>
  <c r="AP1242" i="2"/>
  <c r="AP1243" i="2"/>
  <c r="AP1244" i="2"/>
  <c r="AP1245" i="2"/>
  <c r="AP1246" i="2"/>
  <c r="AP1247" i="2"/>
  <c r="AP1248" i="2"/>
  <c r="AP1249" i="2"/>
  <c r="AP1250" i="2"/>
  <c r="AP1251" i="2"/>
  <c r="AP1252" i="2"/>
  <c r="AP1253" i="2"/>
  <c r="AP1254" i="2"/>
  <c r="AP1255" i="2"/>
  <c r="AP1256" i="2"/>
  <c r="AP1257" i="2"/>
  <c r="AP1258" i="2"/>
  <c r="AP1259" i="2"/>
  <c r="AP1260" i="2"/>
  <c r="AP1261" i="2"/>
  <c r="AP1262" i="2"/>
  <c r="AP1263" i="2"/>
  <c r="AP1264" i="2"/>
  <c r="AP1265" i="2"/>
  <c r="AP1266" i="2"/>
  <c r="AP1267" i="2"/>
  <c r="AP1268" i="2"/>
  <c r="AP1269" i="2"/>
  <c r="AP1270" i="2"/>
  <c r="AP1271" i="2"/>
  <c r="AP1272" i="2"/>
  <c r="AP1273" i="2"/>
  <c r="AP1274" i="2"/>
  <c r="AP1275" i="2"/>
  <c r="AP1276" i="2"/>
  <c r="AP1277" i="2"/>
  <c r="AP1278" i="2"/>
  <c r="AP1279" i="2"/>
  <c r="AP1280" i="2"/>
  <c r="AP1281" i="2"/>
  <c r="AP1282" i="2"/>
  <c r="AP1283" i="2"/>
  <c r="AP1284" i="2"/>
  <c r="AP1285" i="2"/>
  <c r="AP1286" i="2"/>
  <c r="AP1287" i="2"/>
  <c r="AP1288" i="2"/>
  <c r="AP1289" i="2"/>
  <c r="AP1290" i="2"/>
  <c r="AP1291" i="2"/>
  <c r="AP1292" i="2"/>
  <c r="AP1293" i="2"/>
  <c r="AP1294" i="2"/>
  <c r="AP1295" i="2"/>
  <c r="AP1296" i="2"/>
  <c r="AP1297" i="2"/>
  <c r="AP1298" i="2"/>
  <c r="AP1299" i="2"/>
  <c r="AP1300" i="2"/>
  <c r="AP1301" i="2"/>
  <c r="AP1302" i="2"/>
  <c r="AP1303" i="2"/>
  <c r="AP1304" i="2"/>
  <c r="AP1305" i="2"/>
  <c r="AP1306" i="2"/>
  <c r="AP1307" i="2"/>
  <c r="AP1308" i="2"/>
  <c r="AP1309" i="2"/>
  <c r="AP1310" i="2"/>
  <c r="AP1311" i="2"/>
  <c r="AP1312" i="2"/>
  <c r="AP1313" i="2"/>
  <c r="AP1314" i="2"/>
  <c r="AP1315" i="2"/>
  <c r="AP1316" i="2"/>
  <c r="AP1317" i="2"/>
  <c r="AP1318" i="2"/>
  <c r="AP1319" i="2"/>
  <c r="AP1320" i="2"/>
  <c r="AP1321" i="2"/>
  <c r="AP1322" i="2"/>
  <c r="AP1323" i="2"/>
  <c r="AP1324" i="2"/>
  <c r="AP1325" i="2"/>
  <c r="AP1326" i="2"/>
  <c r="AP1327" i="2"/>
  <c r="AP1328" i="2"/>
  <c r="AP1329" i="2"/>
  <c r="AP1330" i="2"/>
  <c r="AP1331" i="2"/>
  <c r="AP1332" i="2"/>
  <c r="AP1333" i="2"/>
  <c r="AP1334" i="2"/>
  <c r="AP1335" i="2"/>
  <c r="AP1336" i="2"/>
  <c r="AP1337" i="2"/>
  <c r="AP1338" i="2"/>
  <c r="AP1339" i="2"/>
  <c r="AP1340" i="2"/>
  <c r="AP1341" i="2"/>
  <c r="AP1342" i="2"/>
  <c r="AP1343" i="2"/>
  <c r="AP1344" i="2"/>
  <c r="AP1345" i="2"/>
  <c r="AP1346" i="2"/>
  <c r="AP1347" i="2"/>
  <c r="AP1348" i="2"/>
  <c r="AP1349" i="2"/>
  <c r="AP1350" i="2"/>
  <c r="AP1351" i="2"/>
  <c r="AP1352" i="2"/>
  <c r="AP1353" i="2"/>
  <c r="AP1354" i="2"/>
  <c r="AP1355" i="2"/>
  <c r="AP1356" i="2"/>
  <c r="AP1357" i="2"/>
  <c r="AP1358" i="2"/>
  <c r="AP1359" i="2"/>
  <c r="AP1360" i="2"/>
  <c r="AP1361" i="2"/>
  <c r="AP1362" i="2"/>
  <c r="AP1363" i="2"/>
  <c r="AP1364" i="2"/>
  <c r="AP1365" i="2"/>
  <c r="AP1366" i="2"/>
  <c r="AP1367" i="2"/>
  <c r="AP1368" i="2"/>
  <c r="AP1369" i="2"/>
  <c r="AP1370" i="2"/>
  <c r="AP1371" i="2"/>
  <c r="AP1372" i="2"/>
  <c r="AP1373" i="2"/>
  <c r="AP1374" i="2"/>
  <c r="AP1375" i="2"/>
  <c r="AP1376" i="2"/>
  <c r="AP1377" i="2"/>
  <c r="AP1378" i="2"/>
  <c r="AP1379" i="2"/>
  <c r="AP1380" i="2"/>
  <c r="AP1381" i="2"/>
  <c r="AP1382" i="2"/>
  <c r="AP1383" i="2"/>
  <c r="AP1384" i="2"/>
  <c r="AP1385" i="2"/>
  <c r="AP1386" i="2"/>
  <c r="AP1387" i="2"/>
  <c r="AP1388" i="2"/>
  <c r="AP1389" i="2"/>
  <c r="AP1390" i="2"/>
  <c r="AP1391" i="2"/>
  <c r="AP1392" i="2"/>
  <c r="AP1393" i="2"/>
  <c r="AP1394" i="2"/>
  <c r="AP1395" i="2"/>
  <c r="AP1396" i="2"/>
  <c r="AP1397" i="2"/>
  <c r="AP1398" i="2"/>
  <c r="AP1399" i="2"/>
  <c r="AP1400" i="2"/>
  <c r="AP1401" i="2"/>
  <c r="AP1402" i="2"/>
  <c r="AP1403" i="2"/>
  <c r="AP1404" i="2"/>
  <c r="AP1405" i="2"/>
  <c r="AP1406" i="2"/>
  <c r="AP1407" i="2"/>
  <c r="AP1408" i="2"/>
  <c r="AP1409" i="2"/>
  <c r="AP1410" i="2"/>
  <c r="AP1411" i="2"/>
  <c r="AP1412" i="2"/>
  <c r="AP1413" i="2"/>
  <c r="AP1414" i="2"/>
  <c r="AP1415" i="2"/>
  <c r="AP1416" i="2"/>
  <c r="AP1417" i="2"/>
  <c r="AP1418" i="2"/>
  <c r="AP1419" i="2"/>
  <c r="AP1420" i="2"/>
  <c r="AP1421" i="2"/>
  <c r="AP1422" i="2"/>
  <c r="AP1423" i="2"/>
  <c r="AP1424" i="2"/>
  <c r="AP1425" i="2"/>
  <c r="AP1426" i="2"/>
  <c r="AP1427" i="2"/>
  <c r="AP1428" i="2"/>
  <c r="AP1429" i="2"/>
  <c r="AP1430" i="2"/>
  <c r="AP1431" i="2"/>
  <c r="AP1432" i="2"/>
  <c r="AP1433" i="2"/>
  <c r="AP1434" i="2"/>
  <c r="AP1435" i="2"/>
  <c r="AP1436" i="2"/>
  <c r="AP1437" i="2"/>
  <c r="AP1438" i="2"/>
  <c r="AP1439" i="2"/>
  <c r="AP1440" i="2"/>
  <c r="AP1441" i="2"/>
  <c r="AP1442" i="2"/>
  <c r="AP1443" i="2"/>
  <c r="AP1444" i="2"/>
  <c r="AP1445" i="2"/>
  <c r="AP1446" i="2"/>
  <c r="AP1447" i="2"/>
  <c r="AP1448" i="2"/>
  <c r="AP1449" i="2"/>
  <c r="AP1450" i="2"/>
  <c r="AP1451" i="2"/>
  <c r="AP1452" i="2"/>
  <c r="AP1453" i="2"/>
  <c r="AP1454" i="2"/>
  <c r="AP1455" i="2"/>
  <c r="AP1456" i="2"/>
  <c r="AP1457" i="2"/>
  <c r="AP1458" i="2"/>
  <c r="AP1459" i="2"/>
  <c r="AP1460" i="2"/>
  <c r="AP1461" i="2"/>
  <c r="AP1462" i="2"/>
  <c r="AP1463" i="2"/>
  <c r="AP1464" i="2"/>
  <c r="AP1465" i="2"/>
  <c r="AP1466" i="2"/>
  <c r="AP1467" i="2"/>
  <c r="AP1468" i="2"/>
  <c r="AP1469" i="2"/>
  <c r="AP1470" i="2"/>
  <c r="AP1471" i="2"/>
  <c r="AP1472" i="2"/>
  <c r="AP1473" i="2"/>
  <c r="AP1474" i="2"/>
  <c r="AP1475" i="2"/>
  <c r="AP1476" i="2"/>
  <c r="AP1477" i="2"/>
  <c r="AP1478" i="2"/>
  <c r="AP1479" i="2"/>
  <c r="AP1480" i="2"/>
  <c r="AP1481" i="2"/>
  <c r="AP1482" i="2"/>
  <c r="AP1483" i="2"/>
  <c r="AP1484" i="2"/>
  <c r="AP1485" i="2"/>
  <c r="AP1486" i="2"/>
  <c r="AP1487" i="2"/>
  <c r="AP1488" i="2"/>
  <c r="AP1489" i="2"/>
  <c r="AP1490" i="2"/>
  <c r="AP1491" i="2"/>
  <c r="AP1492" i="2"/>
  <c r="AP1493" i="2"/>
  <c r="AP1494" i="2"/>
  <c r="AP1495" i="2"/>
  <c r="AP1496" i="2"/>
  <c r="AP1497" i="2"/>
  <c r="AP1498" i="2"/>
  <c r="AP1499" i="2"/>
  <c r="AP1500" i="2"/>
  <c r="AP1501" i="2"/>
  <c r="AP1502" i="2"/>
  <c r="AP1503" i="2"/>
  <c r="AP1504" i="2"/>
  <c r="AP1505" i="2"/>
  <c r="AP1506" i="2"/>
  <c r="AP1507" i="2"/>
  <c r="AP1508" i="2"/>
  <c r="AP1509" i="2"/>
  <c r="AP1510" i="2"/>
  <c r="AP1511" i="2"/>
  <c r="AP1512" i="2"/>
  <c r="AP1513" i="2"/>
  <c r="AP1514" i="2"/>
  <c r="AP1515" i="2"/>
  <c r="AP1516" i="2"/>
  <c r="AP1517" i="2"/>
  <c r="AP1518" i="2"/>
  <c r="AP1519" i="2"/>
  <c r="AP1520" i="2"/>
  <c r="AP1521" i="2"/>
  <c r="AP1522" i="2"/>
  <c r="AP1523" i="2"/>
  <c r="AP1524" i="2"/>
  <c r="AP1525" i="2"/>
  <c r="AP1526" i="2"/>
  <c r="AP1527" i="2"/>
  <c r="AP1528" i="2"/>
  <c r="AP1529" i="2"/>
  <c r="AP1530" i="2"/>
  <c r="AP1531" i="2"/>
  <c r="AP1532" i="2"/>
  <c r="AP1533" i="2"/>
  <c r="AP1534" i="2"/>
  <c r="AP1535" i="2"/>
  <c r="AP1536" i="2"/>
  <c r="AP1537" i="2"/>
  <c r="AP1538" i="2"/>
  <c r="AP1539" i="2"/>
  <c r="AP1540" i="2"/>
  <c r="AP1541" i="2"/>
  <c r="AP1542" i="2"/>
  <c r="AP1543" i="2"/>
  <c r="AP1544" i="2"/>
  <c r="AP1545" i="2"/>
  <c r="AP1546" i="2"/>
  <c r="AP1547" i="2"/>
  <c r="AP1548" i="2"/>
  <c r="AP1549" i="2"/>
  <c r="AP1550" i="2"/>
  <c r="AP1551" i="2"/>
  <c r="AP1552" i="2"/>
  <c r="AP1553" i="2"/>
  <c r="AP1554" i="2"/>
  <c r="AP1555" i="2"/>
  <c r="AP1556" i="2"/>
  <c r="AP1557" i="2"/>
  <c r="AP1558" i="2"/>
  <c r="AP1559" i="2"/>
  <c r="AP1560" i="2"/>
  <c r="AP1561" i="2"/>
  <c r="AP1562" i="2"/>
  <c r="AP1563" i="2"/>
  <c r="AP1564" i="2"/>
  <c r="AP1565" i="2"/>
  <c r="AP1566" i="2"/>
  <c r="AP1567" i="2"/>
  <c r="AP1568" i="2"/>
  <c r="AP1569" i="2"/>
  <c r="AP1570" i="2"/>
  <c r="AP1571" i="2"/>
  <c r="AP1572" i="2"/>
  <c r="AP1573" i="2"/>
  <c r="AP1574" i="2"/>
  <c r="AP1575" i="2"/>
  <c r="AP1576" i="2"/>
  <c r="AP1577" i="2"/>
  <c r="AP1578" i="2"/>
  <c r="AP1579" i="2"/>
  <c r="AP1580" i="2"/>
  <c r="AP1581" i="2"/>
  <c r="AU1581" i="2" s="1"/>
  <c r="AP1582" i="2"/>
  <c r="AP1583" i="2"/>
  <c r="AP1584" i="2"/>
  <c r="AP1585" i="2"/>
  <c r="AP1586" i="2"/>
  <c r="AP1587" i="2"/>
  <c r="AP1588" i="2"/>
  <c r="AP1589" i="2"/>
  <c r="AP1590" i="2"/>
  <c r="AP1591" i="2"/>
  <c r="AP1592" i="2"/>
  <c r="AP1593" i="2"/>
  <c r="AP1594" i="2"/>
  <c r="AP1595" i="2"/>
  <c r="AP1596" i="2"/>
  <c r="AP1597" i="2"/>
  <c r="AP1598" i="2"/>
  <c r="AP1599" i="2"/>
  <c r="AP1600" i="2"/>
  <c r="AP1601" i="2"/>
  <c r="AP1602" i="2"/>
  <c r="AP1603" i="2"/>
  <c r="AP1604" i="2"/>
  <c r="AP1605" i="2"/>
  <c r="AP1606" i="2"/>
  <c r="AP1607" i="2"/>
  <c r="AP1608" i="2"/>
  <c r="AP1609" i="2"/>
  <c r="AP1610" i="2"/>
  <c r="AP1611" i="2"/>
  <c r="AP1612" i="2"/>
  <c r="AP1613" i="2"/>
  <c r="AP1614" i="2"/>
  <c r="AP1615" i="2"/>
  <c r="AP1616" i="2"/>
  <c r="AP1617" i="2"/>
  <c r="AP1618" i="2"/>
  <c r="AP1619" i="2"/>
  <c r="AP1620" i="2"/>
  <c r="AP1621" i="2"/>
  <c r="AP1622" i="2"/>
  <c r="AP1623" i="2"/>
  <c r="AP1624" i="2"/>
  <c r="AP1625" i="2"/>
  <c r="AP1626" i="2"/>
  <c r="AP1627" i="2"/>
  <c r="AP1628" i="2"/>
  <c r="AP1629" i="2"/>
  <c r="AP1630" i="2"/>
  <c r="AP1631" i="2"/>
  <c r="AP1632" i="2"/>
  <c r="AP1633" i="2"/>
  <c r="AP1634" i="2"/>
  <c r="AP1635" i="2"/>
  <c r="AP1636" i="2"/>
  <c r="AP1637" i="2"/>
  <c r="AP1638" i="2"/>
  <c r="AP1639" i="2"/>
  <c r="AP1640" i="2"/>
  <c r="AP1641" i="2"/>
  <c r="AP1642" i="2"/>
  <c r="AP1643" i="2"/>
  <c r="AP1644" i="2"/>
  <c r="AP1645" i="2"/>
  <c r="AP1646" i="2"/>
  <c r="AP1647" i="2"/>
  <c r="AP1648" i="2"/>
  <c r="AP1649" i="2"/>
  <c r="AP1650" i="2"/>
  <c r="AP1651" i="2"/>
  <c r="AP1652" i="2"/>
  <c r="AP1653" i="2"/>
  <c r="AP1654" i="2"/>
  <c r="AP1655" i="2"/>
  <c r="AP1656" i="2"/>
  <c r="AP1657" i="2"/>
  <c r="AP1658" i="2"/>
  <c r="AP1659" i="2"/>
  <c r="AP1660" i="2"/>
  <c r="AP1661" i="2"/>
  <c r="AP1662" i="2"/>
  <c r="AP1663" i="2"/>
  <c r="AP1664" i="2"/>
  <c r="AP1665" i="2"/>
  <c r="AP1666" i="2"/>
  <c r="AP1667" i="2"/>
  <c r="AP1668" i="2"/>
  <c r="AP1669" i="2"/>
  <c r="AP1670" i="2"/>
  <c r="AP1671" i="2"/>
  <c r="AP1672" i="2"/>
  <c r="AP1673" i="2"/>
  <c r="AP1674" i="2"/>
  <c r="AP1675" i="2"/>
  <c r="AP1676" i="2"/>
  <c r="AP1677" i="2"/>
  <c r="AP1678" i="2"/>
  <c r="AP1679" i="2"/>
  <c r="AP1680" i="2"/>
  <c r="AP1681" i="2"/>
  <c r="AP1682" i="2"/>
  <c r="AP1683" i="2"/>
  <c r="AP1684" i="2"/>
  <c r="AP1685" i="2"/>
  <c r="AP1686" i="2"/>
  <c r="AP1687" i="2"/>
  <c r="AP1688" i="2"/>
  <c r="AP1689" i="2"/>
  <c r="AP1690" i="2"/>
  <c r="AP1691" i="2"/>
  <c r="AP1692" i="2"/>
  <c r="AP1693" i="2"/>
  <c r="AP1694" i="2"/>
  <c r="AP1695" i="2"/>
  <c r="AP1696" i="2"/>
  <c r="AP1697" i="2"/>
  <c r="AP1698" i="2"/>
  <c r="AP1699" i="2"/>
  <c r="AP1700" i="2"/>
  <c r="AP1701" i="2"/>
  <c r="AP1702" i="2"/>
  <c r="AP1703" i="2"/>
  <c r="AP1704" i="2"/>
  <c r="AP1705" i="2"/>
  <c r="AP1706" i="2"/>
  <c r="AP1707" i="2"/>
  <c r="AP1708" i="2"/>
  <c r="AP1709" i="2"/>
  <c r="AU1709" i="2" s="1"/>
  <c r="AP1710" i="2"/>
  <c r="AP1711" i="2"/>
  <c r="AP1712" i="2"/>
  <c r="AP1713" i="2"/>
  <c r="AP1714" i="2"/>
  <c r="AP1715" i="2"/>
  <c r="AP1716" i="2"/>
  <c r="AP1717" i="2"/>
  <c r="AP1718" i="2"/>
  <c r="AP1719" i="2"/>
  <c r="AP1720" i="2"/>
  <c r="AP1721" i="2"/>
  <c r="AP1722" i="2"/>
  <c r="AP1723" i="2"/>
  <c r="AP1724" i="2"/>
  <c r="AP1725" i="2"/>
  <c r="AP1726" i="2"/>
  <c r="AP1727" i="2"/>
  <c r="AP1728" i="2"/>
  <c r="AP1729" i="2"/>
  <c r="AU1729" i="2" s="1"/>
  <c r="AP1730" i="2"/>
  <c r="AP1731" i="2"/>
  <c r="AP1732" i="2"/>
  <c r="AP1733" i="2"/>
  <c r="AP1734" i="2"/>
  <c r="AP1735" i="2"/>
  <c r="AP1736" i="2"/>
  <c r="AP1737" i="2"/>
  <c r="AP1738" i="2"/>
  <c r="AP1739" i="2"/>
  <c r="AP1740" i="2"/>
  <c r="AP1741" i="2"/>
  <c r="AP1742" i="2"/>
  <c r="AP1743" i="2"/>
  <c r="AP1744" i="2"/>
  <c r="AP1745" i="2"/>
  <c r="AP1746" i="2"/>
  <c r="AP1747" i="2"/>
  <c r="AP1748" i="2"/>
  <c r="AP1749" i="2"/>
  <c r="AP1750" i="2"/>
  <c r="AP1751" i="2"/>
  <c r="AP1752" i="2"/>
  <c r="AP1753" i="2"/>
  <c r="AP1754" i="2"/>
  <c r="AP1755" i="2"/>
  <c r="AP1756" i="2"/>
  <c r="AP1757" i="2"/>
  <c r="AP1758" i="2"/>
  <c r="AP1759" i="2"/>
  <c r="AP1760" i="2"/>
  <c r="AP1761" i="2"/>
  <c r="AP1762" i="2"/>
  <c r="AP1763" i="2"/>
  <c r="AP1764" i="2"/>
  <c r="AP1765" i="2"/>
  <c r="AP1766" i="2"/>
  <c r="AP1767" i="2"/>
  <c r="AP1768" i="2"/>
  <c r="AP1769" i="2"/>
  <c r="AP1770" i="2"/>
  <c r="AP1771" i="2"/>
  <c r="AP1772" i="2"/>
  <c r="AP1773" i="2"/>
  <c r="AP1774" i="2"/>
  <c r="AP1775" i="2"/>
  <c r="AP1776" i="2"/>
  <c r="AP1777" i="2"/>
  <c r="AP1778" i="2"/>
  <c r="AP1779" i="2"/>
  <c r="AP1780" i="2"/>
  <c r="AP1781" i="2"/>
  <c r="AU1781" i="2" s="1"/>
  <c r="AP1782" i="2"/>
  <c r="AP1783" i="2"/>
  <c r="AP1784" i="2"/>
  <c r="AP1785" i="2"/>
  <c r="AP1786" i="2"/>
  <c r="AP1787" i="2"/>
  <c r="AP1788" i="2"/>
  <c r="AP1789" i="2"/>
  <c r="AP1790" i="2"/>
  <c r="AP1791" i="2"/>
  <c r="AP1792" i="2"/>
  <c r="AP1793" i="2"/>
  <c r="AP1794" i="2"/>
  <c r="AP1795" i="2"/>
  <c r="AP1796" i="2"/>
  <c r="AP1797" i="2"/>
  <c r="AP1798" i="2"/>
  <c r="AP1799" i="2"/>
  <c r="AP1801" i="2"/>
  <c r="AP1802" i="2"/>
  <c r="AP1803" i="2"/>
  <c r="AP1804" i="2"/>
  <c r="AP1806" i="2"/>
  <c r="AP1807" i="2"/>
  <c r="AP1808" i="2"/>
  <c r="AP1809" i="2"/>
  <c r="AP1810" i="2"/>
  <c r="AP1811" i="2"/>
  <c r="AP1812" i="2"/>
  <c r="AP1813" i="2"/>
  <c r="AP1814" i="2"/>
  <c r="AP1815" i="2"/>
  <c r="AP1816" i="2"/>
  <c r="AP1817" i="2"/>
  <c r="AP1818" i="2"/>
  <c r="AP1819" i="2"/>
  <c r="AP1820" i="2"/>
  <c r="AP1821" i="2"/>
  <c r="AP1822" i="2"/>
  <c r="AP1823" i="2"/>
  <c r="AP1824" i="2"/>
  <c r="AP1825" i="2"/>
  <c r="AP1826" i="2"/>
  <c r="BT13" i="2"/>
  <c r="BT19" i="2"/>
  <c r="BT1800" i="2"/>
  <c r="BT14" i="2"/>
  <c r="BT20" i="2"/>
  <c r="BT1805" i="2"/>
  <c r="BT15" i="2"/>
  <c r="BT206" i="2"/>
  <c r="BT207" i="2"/>
  <c r="BT208" i="2"/>
  <c r="BT5" i="2"/>
  <c r="BT6" i="2"/>
  <c r="BT7" i="2"/>
  <c r="BT8" i="2"/>
  <c r="BT9" i="2"/>
  <c r="BT10" i="2"/>
  <c r="BT11" i="2"/>
  <c r="BT12" i="2"/>
  <c r="BT16" i="2"/>
  <c r="BT17" i="2"/>
  <c r="BT21" i="2"/>
  <c r="BT23" i="2"/>
  <c r="BT24" i="2"/>
  <c r="BT25" i="2"/>
  <c r="BT26" i="2"/>
  <c r="BT27" i="2"/>
  <c r="BT28" i="2"/>
  <c r="BT29" i="2"/>
  <c r="BT30" i="2"/>
  <c r="BT31" i="2"/>
  <c r="BT32" i="2"/>
  <c r="BT33" i="2"/>
  <c r="BT34" i="2"/>
  <c r="BT35" i="2"/>
  <c r="BT36" i="2"/>
  <c r="BT37" i="2"/>
  <c r="BT38" i="2"/>
  <c r="BT39" i="2"/>
  <c r="BT40" i="2"/>
  <c r="BT41" i="2"/>
  <c r="BT42" i="2"/>
  <c r="BT43" i="2"/>
  <c r="BT44" i="2"/>
  <c r="BT45" i="2"/>
  <c r="BT46" i="2"/>
  <c r="BT47" i="2"/>
  <c r="BT48" i="2"/>
  <c r="BT49" i="2"/>
  <c r="BT50" i="2"/>
  <c r="BT51" i="2"/>
  <c r="BT52" i="2"/>
  <c r="BT53" i="2"/>
  <c r="BT54" i="2"/>
  <c r="BT55" i="2"/>
  <c r="BT56" i="2"/>
  <c r="BT57" i="2"/>
  <c r="BT58" i="2"/>
  <c r="BT59" i="2"/>
  <c r="BT60" i="2"/>
  <c r="BT61" i="2"/>
  <c r="BT62" i="2"/>
  <c r="BT63" i="2"/>
  <c r="BT64" i="2"/>
  <c r="BT65" i="2"/>
  <c r="BT66" i="2"/>
  <c r="BT67" i="2"/>
  <c r="BT68" i="2"/>
  <c r="BT69" i="2"/>
  <c r="BT70" i="2"/>
  <c r="BT71" i="2"/>
  <c r="BT72" i="2"/>
  <c r="BT73" i="2"/>
  <c r="BT74" i="2"/>
  <c r="BT75" i="2"/>
  <c r="BT76" i="2"/>
  <c r="BT77" i="2"/>
  <c r="BT78" i="2"/>
  <c r="BT79" i="2"/>
  <c r="BT80" i="2"/>
  <c r="BT81" i="2"/>
  <c r="BT82" i="2"/>
  <c r="BT83" i="2"/>
  <c r="BT84" i="2"/>
  <c r="BT85" i="2"/>
  <c r="BT86" i="2"/>
  <c r="BT87" i="2"/>
  <c r="BT88" i="2"/>
  <c r="BT89" i="2"/>
  <c r="BT90" i="2"/>
  <c r="BT91" i="2"/>
  <c r="BT92" i="2"/>
  <c r="BT93" i="2"/>
  <c r="BT94" i="2"/>
  <c r="BT95" i="2"/>
  <c r="BT96" i="2"/>
  <c r="BT97" i="2"/>
  <c r="BT98" i="2"/>
  <c r="BT99" i="2"/>
  <c r="BT100" i="2"/>
  <c r="BT101" i="2"/>
  <c r="BT102" i="2"/>
  <c r="BT103" i="2"/>
  <c r="BT104" i="2"/>
  <c r="BT105" i="2"/>
  <c r="BT106" i="2"/>
  <c r="BT107" i="2"/>
  <c r="BT108" i="2"/>
  <c r="BT109" i="2"/>
  <c r="BT110" i="2"/>
  <c r="BY110" i="2" s="1"/>
  <c r="BT111" i="2"/>
  <c r="BT112" i="2"/>
  <c r="BT113" i="2"/>
  <c r="BT114" i="2"/>
  <c r="BT115" i="2"/>
  <c r="BT116" i="2"/>
  <c r="BT117" i="2"/>
  <c r="BT118" i="2"/>
  <c r="BT119" i="2"/>
  <c r="BT120" i="2"/>
  <c r="BT121" i="2"/>
  <c r="BT122" i="2"/>
  <c r="BT123" i="2"/>
  <c r="BT124" i="2"/>
  <c r="BT125" i="2"/>
  <c r="BT126" i="2"/>
  <c r="BT127" i="2"/>
  <c r="BT128" i="2"/>
  <c r="BT129" i="2"/>
  <c r="BT130" i="2"/>
  <c r="BT131" i="2"/>
  <c r="BT132" i="2"/>
  <c r="BT133" i="2"/>
  <c r="BT134" i="2"/>
  <c r="BT135" i="2"/>
  <c r="BT136" i="2"/>
  <c r="BT137" i="2"/>
  <c r="BT138" i="2"/>
  <c r="BT139" i="2"/>
  <c r="BT140" i="2"/>
  <c r="BT141" i="2"/>
  <c r="BT142" i="2"/>
  <c r="BT143" i="2"/>
  <c r="BT144" i="2"/>
  <c r="BT145" i="2"/>
  <c r="BT146" i="2"/>
  <c r="BT147" i="2"/>
  <c r="BT148" i="2"/>
  <c r="BT149" i="2"/>
  <c r="BT150" i="2"/>
  <c r="BT151" i="2"/>
  <c r="BT152" i="2"/>
  <c r="BT153" i="2"/>
  <c r="BT154" i="2"/>
  <c r="BT155" i="2"/>
  <c r="BT156" i="2"/>
  <c r="BT157" i="2"/>
  <c r="BT158" i="2"/>
  <c r="BT159" i="2"/>
  <c r="BT160" i="2"/>
  <c r="BT161" i="2"/>
  <c r="BT162" i="2"/>
  <c r="BT163" i="2"/>
  <c r="BT164" i="2"/>
  <c r="BT165" i="2"/>
  <c r="BT166" i="2"/>
  <c r="BT167" i="2"/>
  <c r="BT168" i="2"/>
  <c r="BY168" i="2" s="1"/>
  <c r="BT169" i="2"/>
  <c r="BT170" i="2"/>
  <c r="BT171" i="2"/>
  <c r="BT172" i="2"/>
  <c r="BT173" i="2"/>
  <c r="BT174" i="2"/>
  <c r="BT175" i="2"/>
  <c r="BT176" i="2"/>
  <c r="BT177" i="2"/>
  <c r="BT178" i="2"/>
  <c r="BT179" i="2"/>
  <c r="BT180" i="2"/>
  <c r="BT181" i="2"/>
  <c r="BT182" i="2"/>
  <c r="BT183" i="2"/>
  <c r="BT184" i="2"/>
  <c r="BT185" i="2"/>
  <c r="BT186" i="2"/>
  <c r="BT187" i="2"/>
  <c r="BT188" i="2"/>
  <c r="BT189" i="2"/>
  <c r="BT190" i="2"/>
  <c r="BT191" i="2"/>
  <c r="BT192" i="2"/>
  <c r="BT193" i="2"/>
  <c r="BT194" i="2"/>
  <c r="BT195" i="2"/>
  <c r="BT196" i="2"/>
  <c r="BT197" i="2"/>
  <c r="BT198" i="2"/>
  <c r="BT199" i="2"/>
  <c r="BT200" i="2"/>
  <c r="BT201" i="2"/>
  <c r="BT202" i="2"/>
  <c r="BT203" i="2"/>
  <c r="BT204" i="2"/>
  <c r="BT205" i="2"/>
  <c r="BT209" i="2"/>
  <c r="BT210" i="2"/>
  <c r="BT211" i="2"/>
  <c r="BT212" i="2"/>
  <c r="BT213" i="2"/>
  <c r="BT214" i="2"/>
  <c r="BT215" i="2"/>
  <c r="BT216" i="2"/>
  <c r="BT217" i="2"/>
  <c r="BT218" i="2"/>
  <c r="BT219" i="2"/>
  <c r="BT220" i="2"/>
  <c r="BT221" i="2"/>
  <c r="BT222" i="2"/>
  <c r="BT223" i="2"/>
  <c r="BT224" i="2"/>
  <c r="BT225" i="2"/>
  <c r="BT226" i="2"/>
  <c r="BT227" i="2"/>
  <c r="BT228" i="2"/>
  <c r="BT229" i="2"/>
  <c r="BT230" i="2"/>
  <c r="BT231" i="2"/>
  <c r="BT232" i="2"/>
  <c r="BT233" i="2"/>
  <c r="BT234" i="2"/>
  <c r="BT235" i="2"/>
  <c r="BT236" i="2"/>
  <c r="BT237" i="2"/>
  <c r="BT238" i="2"/>
  <c r="BT239" i="2"/>
  <c r="BT240" i="2"/>
  <c r="BT241" i="2"/>
  <c r="BT242" i="2"/>
  <c r="BT243" i="2"/>
  <c r="BT244" i="2"/>
  <c r="BT245" i="2"/>
  <c r="BT246" i="2"/>
  <c r="BT247" i="2"/>
  <c r="BT248" i="2"/>
  <c r="BT249" i="2"/>
  <c r="BT250" i="2"/>
  <c r="BT251" i="2"/>
  <c r="BT252" i="2"/>
  <c r="BT253" i="2"/>
  <c r="BT254" i="2"/>
  <c r="BT255" i="2"/>
  <c r="BT256" i="2"/>
  <c r="BT257" i="2"/>
  <c r="BT258" i="2"/>
  <c r="BT259" i="2"/>
  <c r="BT260" i="2"/>
  <c r="BT261" i="2"/>
  <c r="BT262" i="2"/>
  <c r="BT263" i="2"/>
  <c r="BT264" i="2"/>
  <c r="BT265" i="2"/>
  <c r="BT266" i="2"/>
  <c r="BT267" i="2"/>
  <c r="BT268" i="2"/>
  <c r="BT269" i="2"/>
  <c r="BT270" i="2"/>
  <c r="BT271" i="2"/>
  <c r="BT272" i="2"/>
  <c r="BT273" i="2"/>
  <c r="BT274" i="2"/>
  <c r="BT275" i="2"/>
  <c r="BT276" i="2"/>
  <c r="BT277" i="2"/>
  <c r="BT278" i="2"/>
  <c r="BT279" i="2"/>
  <c r="BT280" i="2"/>
  <c r="BT281" i="2"/>
  <c r="BT282" i="2"/>
  <c r="BT283" i="2"/>
  <c r="BT284" i="2"/>
  <c r="BT285" i="2"/>
  <c r="BT286" i="2"/>
  <c r="BT287" i="2"/>
  <c r="BT288" i="2"/>
  <c r="BT289" i="2"/>
  <c r="BT290" i="2"/>
  <c r="BT291" i="2"/>
  <c r="BT292" i="2"/>
  <c r="BT293" i="2"/>
  <c r="BT294" i="2"/>
  <c r="BT295" i="2"/>
  <c r="BT296" i="2"/>
  <c r="BT297" i="2"/>
  <c r="BT298" i="2"/>
  <c r="BT299" i="2"/>
  <c r="BT300" i="2"/>
  <c r="BT301" i="2"/>
  <c r="BT302" i="2"/>
  <c r="BT303" i="2"/>
  <c r="BT304" i="2"/>
  <c r="BT305" i="2"/>
  <c r="BT306" i="2"/>
  <c r="BT307" i="2"/>
  <c r="BT308" i="2"/>
  <c r="BT309" i="2"/>
  <c r="BT310" i="2"/>
  <c r="BT311" i="2"/>
  <c r="BT312" i="2"/>
  <c r="BT313" i="2"/>
  <c r="BT314" i="2"/>
  <c r="BT315" i="2"/>
  <c r="BT316" i="2"/>
  <c r="BT317" i="2"/>
  <c r="BT318" i="2"/>
  <c r="BT319" i="2"/>
  <c r="BT320" i="2"/>
  <c r="BT321" i="2"/>
  <c r="BT322" i="2"/>
  <c r="BT323" i="2"/>
  <c r="BT324" i="2"/>
  <c r="BT325" i="2"/>
  <c r="BT326" i="2"/>
  <c r="BT327" i="2"/>
  <c r="BT328" i="2"/>
  <c r="BT329" i="2"/>
  <c r="BT330" i="2"/>
  <c r="BT331" i="2"/>
  <c r="BT332" i="2"/>
  <c r="BT333" i="2"/>
  <c r="BT334" i="2"/>
  <c r="BT335" i="2"/>
  <c r="BT336" i="2"/>
  <c r="BT337" i="2"/>
  <c r="BT338" i="2"/>
  <c r="BT339" i="2"/>
  <c r="BT340" i="2"/>
  <c r="BT341" i="2"/>
  <c r="BT342" i="2"/>
  <c r="BT343" i="2"/>
  <c r="BT344" i="2"/>
  <c r="BT345" i="2"/>
  <c r="BY345" i="2" s="1"/>
  <c r="BT346" i="2"/>
  <c r="BT347" i="2"/>
  <c r="BT348" i="2"/>
  <c r="BT349" i="2"/>
  <c r="BT350" i="2"/>
  <c r="BT351" i="2"/>
  <c r="BT352" i="2"/>
  <c r="BT353" i="2"/>
  <c r="BT354" i="2"/>
  <c r="BT355" i="2"/>
  <c r="BT356" i="2"/>
  <c r="BT357" i="2"/>
  <c r="BT358" i="2"/>
  <c r="BT359" i="2"/>
  <c r="BT360" i="2"/>
  <c r="BT361" i="2"/>
  <c r="BT362" i="2"/>
  <c r="BT363" i="2"/>
  <c r="BT364" i="2"/>
  <c r="BT365" i="2"/>
  <c r="BT366" i="2"/>
  <c r="BT367" i="2"/>
  <c r="BT368" i="2"/>
  <c r="BT369" i="2"/>
  <c r="BT370" i="2"/>
  <c r="BT371" i="2"/>
  <c r="BT372" i="2"/>
  <c r="BT373" i="2"/>
  <c r="BT374" i="2"/>
  <c r="BT375" i="2"/>
  <c r="BT376" i="2"/>
  <c r="BT377" i="2"/>
  <c r="BT378" i="2"/>
  <c r="BT379" i="2"/>
  <c r="BT380" i="2"/>
  <c r="BT381" i="2"/>
  <c r="BT382" i="2"/>
  <c r="BT383" i="2"/>
  <c r="BT384" i="2"/>
  <c r="BT385" i="2"/>
  <c r="BT386" i="2"/>
  <c r="BT387" i="2"/>
  <c r="BT388" i="2"/>
  <c r="BT389" i="2"/>
  <c r="BT390" i="2"/>
  <c r="BT391" i="2"/>
  <c r="BT392" i="2"/>
  <c r="BT393" i="2"/>
  <c r="BT394" i="2"/>
  <c r="BT395" i="2"/>
  <c r="BT396" i="2"/>
  <c r="BT397" i="2"/>
  <c r="BT398" i="2"/>
  <c r="BT399" i="2"/>
  <c r="BT400" i="2"/>
  <c r="BT401" i="2"/>
  <c r="BT402" i="2"/>
  <c r="BT403" i="2"/>
  <c r="BT404" i="2"/>
  <c r="BT405" i="2"/>
  <c r="BT406" i="2"/>
  <c r="BT407" i="2"/>
  <c r="BT408" i="2"/>
  <c r="BT409" i="2"/>
  <c r="BT410" i="2"/>
  <c r="BT411" i="2"/>
  <c r="BT412" i="2"/>
  <c r="BT413" i="2"/>
  <c r="BT414" i="2"/>
  <c r="BT415" i="2"/>
  <c r="BT416" i="2"/>
  <c r="BT417" i="2"/>
  <c r="BT418" i="2"/>
  <c r="BT419" i="2"/>
  <c r="BT420" i="2"/>
  <c r="BT421" i="2"/>
  <c r="BT422" i="2"/>
  <c r="BT423" i="2"/>
  <c r="BT424" i="2"/>
  <c r="BT425" i="2"/>
  <c r="BT426" i="2"/>
  <c r="BT427" i="2"/>
  <c r="BT428" i="2"/>
  <c r="BT429" i="2"/>
  <c r="BT430" i="2"/>
  <c r="BT431" i="2"/>
  <c r="BT432" i="2"/>
  <c r="BT433" i="2"/>
  <c r="BT434" i="2"/>
  <c r="BT435" i="2"/>
  <c r="BT436" i="2"/>
  <c r="BT437" i="2"/>
  <c r="BT438" i="2"/>
  <c r="BT439" i="2"/>
  <c r="BT440" i="2"/>
  <c r="BT441" i="2"/>
  <c r="BT442" i="2"/>
  <c r="BT443" i="2"/>
  <c r="BT444" i="2"/>
  <c r="BT445" i="2"/>
  <c r="BT446" i="2"/>
  <c r="BT447" i="2"/>
  <c r="BT448" i="2"/>
  <c r="BT449" i="2"/>
  <c r="BT450" i="2"/>
  <c r="BT451" i="2"/>
  <c r="BT452" i="2"/>
  <c r="BT453" i="2"/>
  <c r="BT454" i="2"/>
  <c r="BT455" i="2"/>
  <c r="BT456" i="2"/>
  <c r="BT457" i="2"/>
  <c r="BT458" i="2"/>
  <c r="BT459" i="2"/>
  <c r="BT460" i="2"/>
  <c r="BT461" i="2"/>
  <c r="BT462" i="2"/>
  <c r="BT463" i="2"/>
  <c r="BT464" i="2"/>
  <c r="BT465" i="2"/>
  <c r="BT466" i="2"/>
  <c r="BT467" i="2"/>
  <c r="BT468" i="2"/>
  <c r="BT469" i="2"/>
  <c r="BT470" i="2"/>
  <c r="BT471" i="2"/>
  <c r="BT472" i="2"/>
  <c r="BT473" i="2"/>
  <c r="BT474" i="2"/>
  <c r="BT475" i="2"/>
  <c r="BT476" i="2"/>
  <c r="BT477" i="2"/>
  <c r="BT478" i="2"/>
  <c r="BT479" i="2"/>
  <c r="BT480" i="2"/>
  <c r="BT481" i="2"/>
  <c r="BT482" i="2"/>
  <c r="BT483" i="2"/>
  <c r="BT484" i="2"/>
  <c r="BT485" i="2"/>
  <c r="BT486" i="2"/>
  <c r="BT487" i="2"/>
  <c r="BT488" i="2"/>
  <c r="BT489" i="2"/>
  <c r="BT490" i="2"/>
  <c r="BT491" i="2"/>
  <c r="BT492" i="2"/>
  <c r="BT493" i="2"/>
  <c r="BT494" i="2"/>
  <c r="BT495" i="2"/>
  <c r="BT496" i="2"/>
  <c r="BT497" i="2"/>
  <c r="BT498" i="2"/>
  <c r="BT499" i="2"/>
  <c r="BT500" i="2"/>
  <c r="BT501" i="2"/>
  <c r="BT502" i="2"/>
  <c r="BT503" i="2"/>
  <c r="BT504" i="2"/>
  <c r="BT505" i="2"/>
  <c r="BT506" i="2"/>
  <c r="BT507" i="2"/>
  <c r="BT508" i="2"/>
  <c r="BT509" i="2"/>
  <c r="BT510" i="2"/>
  <c r="BT511" i="2"/>
  <c r="BT512" i="2"/>
  <c r="BT513" i="2"/>
  <c r="BY513" i="2" s="1"/>
  <c r="BT514" i="2"/>
  <c r="BT515" i="2"/>
  <c r="BT516" i="2"/>
  <c r="BT517" i="2"/>
  <c r="BT518" i="2"/>
  <c r="BT519" i="2"/>
  <c r="BT520" i="2"/>
  <c r="BT521" i="2"/>
  <c r="BY521" i="2" s="1"/>
  <c r="BT522" i="2"/>
  <c r="BT523" i="2"/>
  <c r="BT524" i="2"/>
  <c r="BT525" i="2"/>
  <c r="BT526" i="2"/>
  <c r="BT527" i="2"/>
  <c r="BT528" i="2"/>
  <c r="BT529" i="2"/>
  <c r="BT530" i="2"/>
  <c r="BT531" i="2"/>
  <c r="BT532" i="2"/>
  <c r="BT533" i="2"/>
  <c r="BT534" i="2"/>
  <c r="BT535" i="2"/>
  <c r="BT536" i="2"/>
  <c r="BT537" i="2"/>
  <c r="BT538" i="2"/>
  <c r="BT539" i="2"/>
  <c r="BT540" i="2"/>
  <c r="BT541" i="2"/>
  <c r="BT542" i="2"/>
  <c r="BT543" i="2"/>
  <c r="BT544" i="2"/>
  <c r="BT545" i="2"/>
  <c r="BT546" i="2"/>
  <c r="BT547" i="2"/>
  <c r="BT548" i="2"/>
  <c r="BT549" i="2"/>
  <c r="BT550" i="2"/>
  <c r="BT551" i="2"/>
  <c r="BT552" i="2"/>
  <c r="BT553" i="2"/>
  <c r="BT554" i="2"/>
  <c r="BT555" i="2"/>
  <c r="BT556" i="2"/>
  <c r="BT557" i="2"/>
  <c r="BT558" i="2"/>
  <c r="BT559" i="2"/>
  <c r="BT560" i="2"/>
  <c r="BT561" i="2"/>
  <c r="BT562" i="2"/>
  <c r="BT563" i="2"/>
  <c r="BT564" i="2"/>
  <c r="BT565" i="2"/>
  <c r="BT566" i="2"/>
  <c r="BT567" i="2"/>
  <c r="BT568" i="2"/>
  <c r="BT569" i="2"/>
  <c r="BT570" i="2"/>
  <c r="BT571" i="2"/>
  <c r="BT572" i="2"/>
  <c r="BT573" i="2"/>
  <c r="BT574" i="2"/>
  <c r="BT575" i="2"/>
  <c r="BT576" i="2"/>
  <c r="BT577" i="2"/>
  <c r="BT578" i="2"/>
  <c r="BT579" i="2"/>
  <c r="BT580" i="2"/>
  <c r="BT581" i="2"/>
  <c r="BT582" i="2"/>
  <c r="BT583" i="2"/>
  <c r="BT584" i="2"/>
  <c r="BT585" i="2"/>
  <c r="BT586" i="2"/>
  <c r="BT587" i="2"/>
  <c r="BT588" i="2"/>
  <c r="BT589" i="2"/>
  <c r="BT590" i="2"/>
  <c r="BT591" i="2"/>
  <c r="BT592" i="2"/>
  <c r="BT593" i="2"/>
  <c r="BT594" i="2"/>
  <c r="BT595" i="2"/>
  <c r="BT596" i="2"/>
  <c r="BT597" i="2"/>
  <c r="BT598" i="2"/>
  <c r="BT599" i="2"/>
  <c r="BT600" i="2"/>
  <c r="BT601" i="2"/>
  <c r="BT602" i="2"/>
  <c r="BT603" i="2"/>
  <c r="BT604" i="2"/>
  <c r="BT605" i="2"/>
  <c r="BT606" i="2"/>
  <c r="BT607" i="2"/>
  <c r="BT608" i="2"/>
  <c r="BT609" i="2"/>
  <c r="BT610" i="2"/>
  <c r="BT611" i="2"/>
  <c r="BT612" i="2"/>
  <c r="BT613" i="2"/>
  <c r="BT614" i="2"/>
  <c r="BT615" i="2"/>
  <c r="BT616" i="2"/>
  <c r="BT617" i="2"/>
  <c r="BT618" i="2"/>
  <c r="BT619" i="2"/>
  <c r="BT620" i="2"/>
  <c r="BT621" i="2"/>
  <c r="BT622" i="2"/>
  <c r="BT623" i="2"/>
  <c r="BT624" i="2"/>
  <c r="BT625" i="2"/>
  <c r="BT626" i="2"/>
  <c r="BT627" i="2"/>
  <c r="BT628" i="2"/>
  <c r="BT629" i="2"/>
  <c r="BT630" i="2"/>
  <c r="BT631" i="2"/>
  <c r="BT632" i="2"/>
  <c r="BT633" i="2"/>
  <c r="BT634" i="2"/>
  <c r="BT635" i="2"/>
  <c r="BT636" i="2"/>
  <c r="BT637" i="2"/>
  <c r="BT638" i="2"/>
  <c r="BT639" i="2"/>
  <c r="BT640" i="2"/>
  <c r="BT641" i="2"/>
  <c r="BT642" i="2"/>
  <c r="BT643" i="2"/>
  <c r="BT644" i="2"/>
  <c r="BT645" i="2"/>
  <c r="BT646" i="2"/>
  <c r="BT647" i="2"/>
  <c r="BT648" i="2"/>
  <c r="BT649" i="2"/>
  <c r="BT650" i="2"/>
  <c r="BT651" i="2"/>
  <c r="BT652" i="2"/>
  <c r="BT653" i="2"/>
  <c r="BT654" i="2"/>
  <c r="BT655" i="2"/>
  <c r="BT656" i="2"/>
  <c r="BT657" i="2"/>
  <c r="BT658" i="2"/>
  <c r="BT659" i="2"/>
  <c r="BT660" i="2"/>
  <c r="BT661" i="2"/>
  <c r="BT662" i="2"/>
  <c r="BT663" i="2"/>
  <c r="BT664" i="2"/>
  <c r="BT665" i="2"/>
  <c r="BT666" i="2"/>
  <c r="BT667" i="2"/>
  <c r="BT668" i="2"/>
  <c r="BT669" i="2"/>
  <c r="BT670" i="2"/>
  <c r="BT671" i="2"/>
  <c r="BT672" i="2"/>
  <c r="BT673" i="2"/>
  <c r="BT674" i="2"/>
  <c r="BT675" i="2"/>
  <c r="BT676" i="2"/>
  <c r="BT677" i="2"/>
  <c r="BT678" i="2"/>
  <c r="BT679" i="2"/>
  <c r="BT680" i="2"/>
  <c r="BT681" i="2"/>
  <c r="BT682" i="2"/>
  <c r="BT683" i="2"/>
  <c r="BT684" i="2"/>
  <c r="BT685" i="2"/>
  <c r="BT686" i="2"/>
  <c r="BT687" i="2"/>
  <c r="BT688" i="2"/>
  <c r="BT689" i="2"/>
  <c r="BT690" i="2"/>
  <c r="BT691" i="2"/>
  <c r="BT692" i="2"/>
  <c r="BT693" i="2"/>
  <c r="BT694" i="2"/>
  <c r="BT695" i="2"/>
  <c r="BT696" i="2"/>
  <c r="BT697" i="2"/>
  <c r="BT698" i="2"/>
  <c r="BT699" i="2"/>
  <c r="BT700" i="2"/>
  <c r="BT701" i="2"/>
  <c r="BT702" i="2"/>
  <c r="BT703" i="2"/>
  <c r="BT704" i="2"/>
  <c r="BT705" i="2"/>
  <c r="BT706" i="2"/>
  <c r="BT707" i="2"/>
  <c r="BT708" i="2"/>
  <c r="BT709" i="2"/>
  <c r="BT710" i="2"/>
  <c r="BT711" i="2"/>
  <c r="BT712" i="2"/>
  <c r="BT713" i="2"/>
  <c r="BT714" i="2"/>
  <c r="BT715" i="2"/>
  <c r="BT716" i="2"/>
  <c r="BT717" i="2"/>
  <c r="BT718" i="2"/>
  <c r="BT719" i="2"/>
  <c r="BT720" i="2"/>
  <c r="BT721" i="2"/>
  <c r="BT722" i="2"/>
  <c r="BT723" i="2"/>
  <c r="BT724" i="2"/>
  <c r="BT725" i="2"/>
  <c r="BT726" i="2"/>
  <c r="BT727" i="2"/>
  <c r="BT728" i="2"/>
  <c r="BT729" i="2"/>
  <c r="BT730" i="2"/>
  <c r="BT731" i="2"/>
  <c r="BT732" i="2"/>
  <c r="BT733" i="2"/>
  <c r="BT734" i="2"/>
  <c r="BT735" i="2"/>
  <c r="BT736" i="2"/>
  <c r="BT737" i="2"/>
  <c r="BT738" i="2"/>
  <c r="BT739" i="2"/>
  <c r="BT740" i="2"/>
  <c r="BT741" i="2"/>
  <c r="BT742" i="2"/>
  <c r="BT743" i="2"/>
  <c r="BT744" i="2"/>
  <c r="BT745" i="2"/>
  <c r="BT746" i="2"/>
  <c r="BT747" i="2"/>
  <c r="BT748" i="2"/>
  <c r="BT749" i="2"/>
  <c r="BT750" i="2"/>
  <c r="BT751" i="2"/>
  <c r="BT752" i="2"/>
  <c r="BT753" i="2"/>
  <c r="BT754" i="2"/>
  <c r="BT755" i="2"/>
  <c r="BT756" i="2"/>
  <c r="BT757" i="2"/>
  <c r="BT758" i="2"/>
  <c r="BT759" i="2"/>
  <c r="BT760" i="2"/>
  <c r="BT761" i="2"/>
  <c r="BT762" i="2"/>
  <c r="BT763" i="2"/>
  <c r="BT764" i="2"/>
  <c r="BT765" i="2"/>
  <c r="BT766" i="2"/>
  <c r="BT767" i="2"/>
  <c r="BT768" i="2"/>
  <c r="BT769" i="2"/>
  <c r="BT770" i="2"/>
  <c r="BT771" i="2"/>
  <c r="BT772" i="2"/>
  <c r="BT773" i="2"/>
  <c r="BT774" i="2"/>
  <c r="BT775" i="2"/>
  <c r="BT776" i="2"/>
  <c r="BT777" i="2"/>
  <c r="BT778" i="2"/>
  <c r="BT779" i="2"/>
  <c r="BT780" i="2"/>
  <c r="BT781" i="2"/>
  <c r="BT782" i="2"/>
  <c r="BT783" i="2"/>
  <c r="BT784" i="2"/>
  <c r="BT785" i="2"/>
  <c r="BT786" i="2"/>
  <c r="BT787" i="2"/>
  <c r="BT788" i="2"/>
  <c r="BT789" i="2"/>
  <c r="BT790" i="2"/>
  <c r="BT791" i="2"/>
  <c r="BT792" i="2"/>
  <c r="BT793" i="2"/>
  <c r="BT794" i="2"/>
  <c r="BT795" i="2"/>
  <c r="BT796" i="2"/>
  <c r="BT797" i="2"/>
  <c r="BT798" i="2"/>
  <c r="BT799" i="2"/>
  <c r="BT800" i="2"/>
  <c r="BT801" i="2"/>
  <c r="BT802" i="2"/>
  <c r="BT803" i="2"/>
  <c r="BT804" i="2"/>
  <c r="BT805" i="2"/>
  <c r="BT806" i="2"/>
  <c r="BT807" i="2"/>
  <c r="BT808" i="2"/>
  <c r="BT809" i="2"/>
  <c r="BT810" i="2"/>
  <c r="BT811" i="2"/>
  <c r="BT812" i="2"/>
  <c r="BT813" i="2"/>
  <c r="BT814" i="2"/>
  <c r="BT815" i="2"/>
  <c r="BT816" i="2"/>
  <c r="BT817" i="2"/>
  <c r="BT818" i="2"/>
  <c r="BT819" i="2"/>
  <c r="BT820" i="2"/>
  <c r="BT821" i="2"/>
  <c r="BT822" i="2"/>
  <c r="BT823" i="2"/>
  <c r="BT824" i="2"/>
  <c r="BT825" i="2"/>
  <c r="BT826" i="2"/>
  <c r="BT827" i="2"/>
  <c r="BT828" i="2"/>
  <c r="BT829" i="2"/>
  <c r="BT830" i="2"/>
  <c r="BT831" i="2"/>
  <c r="BT832" i="2"/>
  <c r="BT833" i="2"/>
  <c r="BT834" i="2"/>
  <c r="BT835" i="2"/>
  <c r="BT836" i="2"/>
  <c r="BT837" i="2"/>
  <c r="BT838" i="2"/>
  <c r="BT839" i="2"/>
  <c r="BT840" i="2"/>
  <c r="BT841" i="2"/>
  <c r="BT842" i="2"/>
  <c r="BT843" i="2"/>
  <c r="BT844" i="2"/>
  <c r="BT845" i="2"/>
  <c r="BT846" i="2"/>
  <c r="BT847" i="2"/>
  <c r="BT848" i="2"/>
  <c r="BT849" i="2"/>
  <c r="BT850" i="2"/>
  <c r="BT851" i="2"/>
  <c r="BT852" i="2"/>
  <c r="BT853" i="2"/>
  <c r="BT854" i="2"/>
  <c r="BT855" i="2"/>
  <c r="BT856" i="2"/>
  <c r="BT857" i="2"/>
  <c r="BT858" i="2"/>
  <c r="BT859" i="2"/>
  <c r="BT860" i="2"/>
  <c r="BT861" i="2"/>
  <c r="BY861" i="2" s="1"/>
  <c r="BT862" i="2"/>
  <c r="BT863" i="2"/>
  <c r="BT864" i="2"/>
  <c r="BT865" i="2"/>
  <c r="BT866" i="2"/>
  <c r="BT867" i="2"/>
  <c r="BT868" i="2"/>
  <c r="BT869" i="2"/>
  <c r="BT870" i="2"/>
  <c r="BT871" i="2"/>
  <c r="BT872" i="2"/>
  <c r="BT873" i="2"/>
  <c r="BT874" i="2"/>
  <c r="BT875" i="2"/>
  <c r="BT876" i="2"/>
  <c r="BT877" i="2"/>
  <c r="BT878" i="2"/>
  <c r="BT879" i="2"/>
  <c r="BT880" i="2"/>
  <c r="BT881" i="2"/>
  <c r="BT882" i="2"/>
  <c r="BT883" i="2"/>
  <c r="BT884" i="2"/>
  <c r="BT885" i="2"/>
  <c r="BT886" i="2"/>
  <c r="BT887" i="2"/>
  <c r="BT888" i="2"/>
  <c r="BT889" i="2"/>
  <c r="BT890" i="2"/>
  <c r="BT891" i="2"/>
  <c r="BT892" i="2"/>
  <c r="BT893" i="2"/>
  <c r="BT894" i="2"/>
  <c r="BT895" i="2"/>
  <c r="BT896" i="2"/>
  <c r="BT897" i="2"/>
  <c r="BT898" i="2"/>
  <c r="BT899" i="2"/>
  <c r="BT900" i="2"/>
  <c r="BT901" i="2"/>
  <c r="BT902" i="2"/>
  <c r="BT903" i="2"/>
  <c r="BT904" i="2"/>
  <c r="BT905" i="2"/>
  <c r="BT906" i="2"/>
  <c r="BT907" i="2"/>
  <c r="BT908" i="2"/>
  <c r="BT909" i="2"/>
  <c r="BT910" i="2"/>
  <c r="BT911" i="2"/>
  <c r="BT912" i="2"/>
  <c r="BT913" i="2"/>
  <c r="BT914" i="2"/>
  <c r="BT915" i="2"/>
  <c r="BT916" i="2"/>
  <c r="BT917" i="2"/>
  <c r="BT918" i="2"/>
  <c r="BT919" i="2"/>
  <c r="BT920" i="2"/>
  <c r="BT921" i="2"/>
  <c r="BT922" i="2"/>
  <c r="BT923" i="2"/>
  <c r="BT924" i="2"/>
  <c r="BT925" i="2"/>
  <c r="BT926" i="2"/>
  <c r="BT927" i="2"/>
  <c r="BT928" i="2"/>
  <c r="BT929" i="2"/>
  <c r="BT930" i="2"/>
  <c r="BT931" i="2"/>
  <c r="BT932" i="2"/>
  <c r="BT933" i="2"/>
  <c r="BT934" i="2"/>
  <c r="BT935" i="2"/>
  <c r="BT936" i="2"/>
  <c r="BT937" i="2"/>
  <c r="BT938" i="2"/>
  <c r="BT939" i="2"/>
  <c r="BT940" i="2"/>
  <c r="BT941" i="2"/>
  <c r="BT942" i="2"/>
  <c r="BT943" i="2"/>
  <c r="BT944" i="2"/>
  <c r="BT945" i="2"/>
  <c r="BT946" i="2"/>
  <c r="BT947" i="2"/>
  <c r="BT948" i="2"/>
  <c r="BT949" i="2"/>
  <c r="BT950" i="2"/>
  <c r="BT951" i="2"/>
  <c r="BT952" i="2"/>
  <c r="BT953" i="2"/>
  <c r="BT954" i="2"/>
  <c r="BT955" i="2"/>
  <c r="BT956" i="2"/>
  <c r="BT957" i="2"/>
  <c r="BY957" i="2" s="1"/>
  <c r="BT958" i="2"/>
  <c r="BT959" i="2"/>
  <c r="BT960" i="2"/>
  <c r="BT961" i="2"/>
  <c r="BT962" i="2"/>
  <c r="BT963" i="2"/>
  <c r="BT964" i="2"/>
  <c r="BT965" i="2"/>
  <c r="BT966" i="2"/>
  <c r="BT967" i="2"/>
  <c r="BT968" i="2"/>
  <c r="BT969" i="2"/>
  <c r="BT970" i="2"/>
  <c r="BT971" i="2"/>
  <c r="BT972" i="2"/>
  <c r="BT973" i="2"/>
  <c r="BT974" i="2"/>
  <c r="BT975" i="2"/>
  <c r="BT976" i="2"/>
  <c r="BT977" i="2"/>
  <c r="BT978" i="2"/>
  <c r="BT979" i="2"/>
  <c r="BT980" i="2"/>
  <c r="BT981" i="2"/>
  <c r="BT982" i="2"/>
  <c r="BT983" i="2"/>
  <c r="BT984" i="2"/>
  <c r="BT985" i="2"/>
  <c r="BT986" i="2"/>
  <c r="BT987" i="2"/>
  <c r="BT988" i="2"/>
  <c r="BT989" i="2"/>
  <c r="BT990" i="2"/>
  <c r="BT991" i="2"/>
  <c r="BT992" i="2"/>
  <c r="BT993" i="2"/>
  <c r="BT994" i="2"/>
  <c r="BT995" i="2"/>
  <c r="BT996" i="2"/>
  <c r="BT997" i="2"/>
  <c r="BT998" i="2"/>
  <c r="BT999" i="2"/>
  <c r="BT1000" i="2"/>
  <c r="BT1001" i="2"/>
  <c r="BT1002" i="2"/>
  <c r="BT1003" i="2"/>
  <c r="BT1004" i="2"/>
  <c r="BT1005" i="2"/>
  <c r="BT1006" i="2"/>
  <c r="BT1007" i="2"/>
  <c r="BT1008" i="2"/>
  <c r="BT1009" i="2"/>
  <c r="BT1010" i="2"/>
  <c r="BT1011" i="2"/>
  <c r="BT1012" i="2"/>
  <c r="BT1013" i="2"/>
  <c r="BT1014" i="2"/>
  <c r="BT1015" i="2"/>
  <c r="BT1016" i="2"/>
  <c r="BT1017" i="2"/>
  <c r="BT1018" i="2"/>
  <c r="BT1019" i="2"/>
  <c r="BT1020" i="2"/>
  <c r="BT1021" i="2"/>
  <c r="BT1022" i="2"/>
  <c r="BT1023" i="2"/>
  <c r="BT1024" i="2"/>
  <c r="BT1025" i="2"/>
  <c r="BT1026" i="2"/>
  <c r="BT1027" i="2"/>
  <c r="BT1028" i="2"/>
  <c r="BT1029" i="2"/>
  <c r="BT1030" i="2"/>
  <c r="BT1031" i="2"/>
  <c r="BT1032" i="2"/>
  <c r="BT1033" i="2"/>
  <c r="BT1034" i="2"/>
  <c r="BT1035" i="2"/>
  <c r="BT1036" i="2"/>
  <c r="BT1037" i="2"/>
  <c r="BT1038" i="2"/>
  <c r="BT1039" i="2"/>
  <c r="BT1040" i="2"/>
  <c r="BT1041" i="2"/>
  <c r="BT1042" i="2"/>
  <c r="BT1043" i="2"/>
  <c r="BT1044" i="2"/>
  <c r="BT1045" i="2"/>
  <c r="BT1046" i="2"/>
  <c r="BT1047" i="2"/>
  <c r="BT1048" i="2"/>
  <c r="BT1049" i="2"/>
  <c r="BT1050" i="2"/>
  <c r="BT1051" i="2"/>
  <c r="BT1052" i="2"/>
  <c r="BT1053" i="2"/>
  <c r="BT1054" i="2"/>
  <c r="BT1055" i="2"/>
  <c r="BT1056" i="2"/>
  <c r="BT1057" i="2"/>
  <c r="BT1058" i="2"/>
  <c r="BT1059" i="2"/>
  <c r="BT1060" i="2"/>
  <c r="BT1061" i="2"/>
  <c r="BT1062" i="2"/>
  <c r="BT1063" i="2"/>
  <c r="BT1064" i="2"/>
  <c r="BT1065" i="2"/>
  <c r="BT1066" i="2"/>
  <c r="BT1067" i="2"/>
  <c r="BT1068" i="2"/>
  <c r="BT1069" i="2"/>
  <c r="BT1070" i="2"/>
  <c r="BT1071" i="2"/>
  <c r="BT1072" i="2"/>
  <c r="BT1073" i="2"/>
  <c r="BT1074" i="2"/>
  <c r="BT1075" i="2"/>
  <c r="BT1076" i="2"/>
  <c r="BT1077" i="2"/>
  <c r="BT1078" i="2"/>
  <c r="BT1079" i="2"/>
  <c r="BT1080" i="2"/>
  <c r="BT1081" i="2"/>
  <c r="BT1082" i="2"/>
  <c r="BT1083" i="2"/>
  <c r="BT1084" i="2"/>
  <c r="BT1085" i="2"/>
  <c r="BT1086" i="2"/>
  <c r="BT1087" i="2"/>
  <c r="BT1088" i="2"/>
  <c r="BT1089" i="2"/>
  <c r="BT1090" i="2"/>
  <c r="BT1091" i="2"/>
  <c r="BT1092" i="2"/>
  <c r="BT1093" i="2"/>
  <c r="BT1094" i="2"/>
  <c r="BT1095" i="2"/>
  <c r="BT1096" i="2"/>
  <c r="BT1097" i="2"/>
  <c r="BT1098" i="2"/>
  <c r="BT1099" i="2"/>
  <c r="BT1100" i="2"/>
  <c r="BT1101" i="2"/>
  <c r="BT1102" i="2"/>
  <c r="BT1103" i="2"/>
  <c r="BT1104" i="2"/>
  <c r="BT1105" i="2"/>
  <c r="BT1106" i="2"/>
  <c r="BT1107" i="2"/>
  <c r="BT1108" i="2"/>
  <c r="BT1109" i="2"/>
  <c r="BT1110" i="2"/>
  <c r="BT1111" i="2"/>
  <c r="BT1112" i="2"/>
  <c r="BT1113" i="2"/>
  <c r="BT1114" i="2"/>
  <c r="BT1115" i="2"/>
  <c r="BT1116" i="2"/>
  <c r="BT1117" i="2"/>
  <c r="BT1118" i="2"/>
  <c r="BT1119" i="2"/>
  <c r="BT1120" i="2"/>
  <c r="BT1121" i="2"/>
  <c r="BT1122" i="2"/>
  <c r="BT1123" i="2"/>
  <c r="BT1124" i="2"/>
  <c r="BT1125" i="2"/>
  <c r="BT1126" i="2"/>
  <c r="BT1127" i="2"/>
  <c r="BT1128" i="2"/>
  <c r="BT1129" i="2"/>
  <c r="BT1130" i="2"/>
  <c r="BT1131" i="2"/>
  <c r="BT1132" i="2"/>
  <c r="BT1133" i="2"/>
  <c r="BT1134" i="2"/>
  <c r="BT1135" i="2"/>
  <c r="BT1136" i="2"/>
  <c r="BT1137" i="2"/>
  <c r="BT1138" i="2"/>
  <c r="BT1139" i="2"/>
  <c r="BT1140" i="2"/>
  <c r="BT1141" i="2"/>
  <c r="BT1142" i="2"/>
  <c r="BT1143" i="2"/>
  <c r="BT1144" i="2"/>
  <c r="BT1145" i="2"/>
  <c r="BT1146" i="2"/>
  <c r="BT1147" i="2"/>
  <c r="BT1148" i="2"/>
  <c r="BT1149" i="2"/>
  <c r="BT1150" i="2"/>
  <c r="BT1151" i="2"/>
  <c r="BT1152" i="2"/>
  <c r="BT1153" i="2"/>
  <c r="BT1154" i="2"/>
  <c r="BT1155" i="2"/>
  <c r="BT1156" i="2"/>
  <c r="BT1157" i="2"/>
  <c r="BT1158" i="2"/>
  <c r="BT1159" i="2"/>
  <c r="BT1160" i="2"/>
  <c r="BT1161" i="2"/>
  <c r="BT1162" i="2"/>
  <c r="BT1163" i="2"/>
  <c r="BT1164" i="2"/>
  <c r="BT1165" i="2"/>
  <c r="BT1166" i="2"/>
  <c r="BT1167" i="2"/>
  <c r="BT1168" i="2"/>
  <c r="BT1169" i="2"/>
  <c r="BT1170" i="2"/>
  <c r="BT1171" i="2"/>
  <c r="BT1172" i="2"/>
  <c r="BT1173" i="2"/>
  <c r="BT1174" i="2"/>
  <c r="BT1175" i="2"/>
  <c r="BT1176" i="2"/>
  <c r="BT1177" i="2"/>
  <c r="BT1178" i="2"/>
  <c r="BT1179" i="2"/>
  <c r="BT1180" i="2"/>
  <c r="BT1181" i="2"/>
  <c r="BT1182" i="2"/>
  <c r="BT1183" i="2"/>
  <c r="BT1184" i="2"/>
  <c r="BT1185" i="2"/>
  <c r="BT1186" i="2"/>
  <c r="BT1187" i="2"/>
  <c r="BT1188" i="2"/>
  <c r="BT1189" i="2"/>
  <c r="BT1190" i="2"/>
  <c r="BT1191" i="2"/>
  <c r="BT1192" i="2"/>
  <c r="BT1193" i="2"/>
  <c r="BT1194" i="2"/>
  <c r="BT1195" i="2"/>
  <c r="BT1196" i="2"/>
  <c r="BT1197" i="2"/>
  <c r="BT1198" i="2"/>
  <c r="BT1199" i="2"/>
  <c r="BT1200" i="2"/>
  <c r="BT1201" i="2"/>
  <c r="BT1202" i="2"/>
  <c r="BT1203" i="2"/>
  <c r="BT1204" i="2"/>
  <c r="BT1205" i="2"/>
  <c r="BT1206" i="2"/>
  <c r="BT1207" i="2"/>
  <c r="BT1208" i="2"/>
  <c r="BT1209" i="2"/>
  <c r="BT1210" i="2"/>
  <c r="BT1211" i="2"/>
  <c r="BT1212" i="2"/>
  <c r="BT1213" i="2"/>
  <c r="BT1214" i="2"/>
  <c r="BT1215" i="2"/>
  <c r="BT1216" i="2"/>
  <c r="BT1217" i="2"/>
  <c r="BT1218" i="2"/>
  <c r="BT1219" i="2"/>
  <c r="BT1220" i="2"/>
  <c r="BT1221" i="2"/>
  <c r="BT1222" i="2"/>
  <c r="BT1223" i="2"/>
  <c r="BT1224" i="2"/>
  <c r="BT1225" i="2"/>
  <c r="BT1226" i="2"/>
  <c r="BT1227" i="2"/>
  <c r="BT1228" i="2"/>
  <c r="BT1229" i="2"/>
  <c r="BT1230" i="2"/>
  <c r="BT1231" i="2"/>
  <c r="BT1232" i="2"/>
  <c r="BT1233" i="2"/>
  <c r="BT1234" i="2"/>
  <c r="BT1235" i="2"/>
  <c r="BT1236" i="2"/>
  <c r="BT1237" i="2"/>
  <c r="BT1238" i="2"/>
  <c r="BT1239" i="2"/>
  <c r="BT1240" i="2"/>
  <c r="BT1241" i="2"/>
  <c r="BT1242" i="2"/>
  <c r="BT1243" i="2"/>
  <c r="BT1244" i="2"/>
  <c r="BT1245" i="2"/>
  <c r="BT1246" i="2"/>
  <c r="BT1247" i="2"/>
  <c r="BT1248" i="2"/>
  <c r="BT1249" i="2"/>
  <c r="BT1250" i="2"/>
  <c r="BT1251" i="2"/>
  <c r="BT1252" i="2"/>
  <c r="BT1253" i="2"/>
  <c r="BT1254" i="2"/>
  <c r="BT1255" i="2"/>
  <c r="BT1256" i="2"/>
  <c r="BT1257" i="2"/>
  <c r="BT1258" i="2"/>
  <c r="BT1259" i="2"/>
  <c r="BT1260" i="2"/>
  <c r="BT1261" i="2"/>
  <c r="BT1262" i="2"/>
  <c r="BT1263" i="2"/>
  <c r="BT1264" i="2"/>
  <c r="BT1265" i="2"/>
  <c r="BT1266" i="2"/>
  <c r="BT1267" i="2"/>
  <c r="BT1268" i="2"/>
  <c r="BT1269" i="2"/>
  <c r="BT1270" i="2"/>
  <c r="BT1271" i="2"/>
  <c r="BT1272" i="2"/>
  <c r="BT1273" i="2"/>
  <c r="BT1274" i="2"/>
  <c r="BT1275" i="2"/>
  <c r="BT1276" i="2"/>
  <c r="BT1277" i="2"/>
  <c r="BT1278" i="2"/>
  <c r="BT1279" i="2"/>
  <c r="BT1280" i="2"/>
  <c r="BT1281" i="2"/>
  <c r="BT1282" i="2"/>
  <c r="BT1283" i="2"/>
  <c r="BT1284" i="2"/>
  <c r="BT1285" i="2"/>
  <c r="BT1286" i="2"/>
  <c r="BT1287" i="2"/>
  <c r="BT1288" i="2"/>
  <c r="BT1289" i="2"/>
  <c r="BT1290" i="2"/>
  <c r="BT1291" i="2"/>
  <c r="BT1292" i="2"/>
  <c r="BT1293" i="2"/>
  <c r="BT1294" i="2"/>
  <c r="BT1295" i="2"/>
  <c r="BT1296" i="2"/>
  <c r="BT1297" i="2"/>
  <c r="BT1298" i="2"/>
  <c r="BT1299" i="2"/>
  <c r="BT1300" i="2"/>
  <c r="BT1301" i="2"/>
  <c r="BT1302" i="2"/>
  <c r="BT1303" i="2"/>
  <c r="BT1304" i="2"/>
  <c r="BT1305" i="2"/>
  <c r="BT1306" i="2"/>
  <c r="BT1307" i="2"/>
  <c r="BT1308" i="2"/>
  <c r="BT1309" i="2"/>
  <c r="BT1310" i="2"/>
  <c r="BT1311" i="2"/>
  <c r="BT1312" i="2"/>
  <c r="BT1313" i="2"/>
  <c r="BT1314" i="2"/>
  <c r="BT1315" i="2"/>
  <c r="BT1316" i="2"/>
  <c r="BT1317" i="2"/>
  <c r="BT1318" i="2"/>
  <c r="BT1319" i="2"/>
  <c r="BT1320" i="2"/>
  <c r="BT1321" i="2"/>
  <c r="BT1322" i="2"/>
  <c r="BT1323" i="2"/>
  <c r="BT1324" i="2"/>
  <c r="BT1325" i="2"/>
  <c r="BT1326" i="2"/>
  <c r="BT1327" i="2"/>
  <c r="BT1328" i="2"/>
  <c r="BT1329" i="2"/>
  <c r="BT1330" i="2"/>
  <c r="BT1331" i="2"/>
  <c r="BT1332" i="2"/>
  <c r="BT1333" i="2"/>
  <c r="BT1334" i="2"/>
  <c r="BT1335" i="2"/>
  <c r="BT1336" i="2"/>
  <c r="BT1337" i="2"/>
  <c r="BT1338" i="2"/>
  <c r="BT1339" i="2"/>
  <c r="BT1340" i="2"/>
  <c r="BT1341" i="2"/>
  <c r="BT1342" i="2"/>
  <c r="BT1343" i="2"/>
  <c r="BT1344" i="2"/>
  <c r="BT1345" i="2"/>
  <c r="BT1346" i="2"/>
  <c r="BT1347" i="2"/>
  <c r="BT1348" i="2"/>
  <c r="BT1349" i="2"/>
  <c r="BT1350" i="2"/>
  <c r="BT1351" i="2"/>
  <c r="BT1352" i="2"/>
  <c r="BT1353" i="2"/>
  <c r="BT1354" i="2"/>
  <c r="BT1355" i="2"/>
  <c r="BT1356" i="2"/>
  <c r="BT1357" i="2"/>
  <c r="BT1358" i="2"/>
  <c r="BT1359" i="2"/>
  <c r="BT1360" i="2"/>
  <c r="BT1361" i="2"/>
  <c r="BT1362" i="2"/>
  <c r="BT1363" i="2"/>
  <c r="BT1364" i="2"/>
  <c r="BT1365" i="2"/>
  <c r="BT1366" i="2"/>
  <c r="BT1367" i="2"/>
  <c r="BT1368" i="2"/>
  <c r="BT1369" i="2"/>
  <c r="BT1370" i="2"/>
  <c r="BT1371" i="2"/>
  <c r="BT1372" i="2"/>
  <c r="BT1373" i="2"/>
  <c r="BT1374" i="2"/>
  <c r="BT1375" i="2"/>
  <c r="BT1376" i="2"/>
  <c r="BT1377" i="2"/>
  <c r="BT1378" i="2"/>
  <c r="BT1379" i="2"/>
  <c r="BT1380" i="2"/>
  <c r="BT1381" i="2"/>
  <c r="BT1382" i="2"/>
  <c r="BT1383" i="2"/>
  <c r="BT1384" i="2"/>
  <c r="BT1385" i="2"/>
  <c r="BT1386" i="2"/>
  <c r="BT1387" i="2"/>
  <c r="BT1388" i="2"/>
  <c r="BT1389" i="2"/>
  <c r="BT1390" i="2"/>
  <c r="BT1391" i="2"/>
  <c r="BT1392" i="2"/>
  <c r="BT1393" i="2"/>
  <c r="BT1394" i="2"/>
  <c r="BT1395" i="2"/>
  <c r="BT1396" i="2"/>
  <c r="BT1397" i="2"/>
  <c r="BT1398" i="2"/>
  <c r="BT1399" i="2"/>
  <c r="BT1400" i="2"/>
  <c r="BT1401" i="2"/>
  <c r="BT1402" i="2"/>
  <c r="BT1403" i="2"/>
  <c r="BT1404" i="2"/>
  <c r="BT1405" i="2"/>
  <c r="BT1406" i="2"/>
  <c r="BT1407" i="2"/>
  <c r="BT1408" i="2"/>
  <c r="BT1409" i="2"/>
  <c r="BT1410" i="2"/>
  <c r="BT1411" i="2"/>
  <c r="BT1412" i="2"/>
  <c r="BT1413" i="2"/>
  <c r="BT1414" i="2"/>
  <c r="BT1415" i="2"/>
  <c r="BT1416" i="2"/>
  <c r="BT1417" i="2"/>
  <c r="BT1418" i="2"/>
  <c r="BT1419" i="2"/>
  <c r="BT1420" i="2"/>
  <c r="BT1421" i="2"/>
  <c r="BT1422" i="2"/>
  <c r="BT1423" i="2"/>
  <c r="BT1424" i="2"/>
  <c r="BT1425" i="2"/>
  <c r="BT1426" i="2"/>
  <c r="BT1427" i="2"/>
  <c r="BT1428" i="2"/>
  <c r="BT1429" i="2"/>
  <c r="BT1430" i="2"/>
  <c r="BT1431" i="2"/>
  <c r="BT1432" i="2"/>
  <c r="BT1433" i="2"/>
  <c r="BT1434" i="2"/>
  <c r="BT1435" i="2"/>
  <c r="BT1436" i="2"/>
  <c r="BT1437" i="2"/>
  <c r="BT1438" i="2"/>
  <c r="BT1439" i="2"/>
  <c r="BT1440" i="2"/>
  <c r="BT1441" i="2"/>
  <c r="BT1442" i="2"/>
  <c r="BT1443" i="2"/>
  <c r="BT1444" i="2"/>
  <c r="BT1445" i="2"/>
  <c r="BT1446" i="2"/>
  <c r="BT1447" i="2"/>
  <c r="BT1448" i="2"/>
  <c r="BT1449" i="2"/>
  <c r="BT1450" i="2"/>
  <c r="BT1451" i="2"/>
  <c r="BT1452" i="2"/>
  <c r="BT1453" i="2"/>
  <c r="BT1454" i="2"/>
  <c r="BT1455" i="2"/>
  <c r="BT1456" i="2"/>
  <c r="BT1457" i="2"/>
  <c r="BT1458" i="2"/>
  <c r="BT1459" i="2"/>
  <c r="BT1460" i="2"/>
  <c r="BT1461" i="2"/>
  <c r="BT1462" i="2"/>
  <c r="BT1463" i="2"/>
  <c r="BT1464" i="2"/>
  <c r="BT1465" i="2"/>
  <c r="BT1466" i="2"/>
  <c r="BT1467" i="2"/>
  <c r="BT1468" i="2"/>
  <c r="BT1469" i="2"/>
  <c r="BT1470" i="2"/>
  <c r="BT1471" i="2"/>
  <c r="BT1472" i="2"/>
  <c r="BT1473" i="2"/>
  <c r="BT1474" i="2"/>
  <c r="BT1475" i="2"/>
  <c r="BT1476" i="2"/>
  <c r="BT1477" i="2"/>
  <c r="BT1478" i="2"/>
  <c r="BT1479" i="2"/>
  <c r="BT1480" i="2"/>
  <c r="BT1481" i="2"/>
  <c r="BT1482" i="2"/>
  <c r="BT1483" i="2"/>
  <c r="BT1484" i="2"/>
  <c r="BT1485" i="2"/>
  <c r="BT1486" i="2"/>
  <c r="BT1487" i="2"/>
  <c r="BT1488" i="2"/>
  <c r="BT1489" i="2"/>
  <c r="BT1490" i="2"/>
  <c r="BT1491" i="2"/>
  <c r="BT1492" i="2"/>
  <c r="BT1493" i="2"/>
  <c r="BT1494" i="2"/>
  <c r="BT1495" i="2"/>
  <c r="BT1496" i="2"/>
  <c r="BT1497" i="2"/>
  <c r="BT1498" i="2"/>
  <c r="BT1499" i="2"/>
  <c r="BT1500" i="2"/>
  <c r="BT1501" i="2"/>
  <c r="BT1502" i="2"/>
  <c r="BT1503" i="2"/>
  <c r="BT1504" i="2"/>
  <c r="BT1505" i="2"/>
  <c r="BT1506" i="2"/>
  <c r="BT1507" i="2"/>
  <c r="BT1508" i="2"/>
  <c r="BT1509" i="2"/>
  <c r="BT1510" i="2"/>
  <c r="BT1511" i="2"/>
  <c r="BT1512" i="2"/>
  <c r="BT1513" i="2"/>
  <c r="BT1514" i="2"/>
  <c r="BT1515" i="2"/>
  <c r="BT1516" i="2"/>
  <c r="BT1517" i="2"/>
  <c r="BT1518" i="2"/>
  <c r="BT1519" i="2"/>
  <c r="BT1520" i="2"/>
  <c r="BT1521" i="2"/>
  <c r="BT1522" i="2"/>
  <c r="BT1523" i="2"/>
  <c r="BT1524" i="2"/>
  <c r="BT1525" i="2"/>
  <c r="BT1526" i="2"/>
  <c r="BT1527" i="2"/>
  <c r="BT1528" i="2"/>
  <c r="BT1529" i="2"/>
  <c r="BT1530" i="2"/>
  <c r="BT1531" i="2"/>
  <c r="BT1532" i="2"/>
  <c r="BT1533" i="2"/>
  <c r="BT1534" i="2"/>
  <c r="BT1535" i="2"/>
  <c r="BT1536" i="2"/>
  <c r="BT1537" i="2"/>
  <c r="BT1538" i="2"/>
  <c r="BT1539" i="2"/>
  <c r="BT1540" i="2"/>
  <c r="BT1541" i="2"/>
  <c r="BT1542" i="2"/>
  <c r="BT1543" i="2"/>
  <c r="BT1544" i="2"/>
  <c r="BT1545" i="2"/>
  <c r="BT1546" i="2"/>
  <c r="BT1547" i="2"/>
  <c r="BT1548" i="2"/>
  <c r="BT1549" i="2"/>
  <c r="BT1550" i="2"/>
  <c r="BT1551" i="2"/>
  <c r="BT1552" i="2"/>
  <c r="BT1553" i="2"/>
  <c r="BT1554" i="2"/>
  <c r="BT1555" i="2"/>
  <c r="BT1556" i="2"/>
  <c r="BT1557" i="2"/>
  <c r="BT1558" i="2"/>
  <c r="BT1559" i="2"/>
  <c r="BT1560" i="2"/>
  <c r="BT1561" i="2"/>
  <c r="BT1562" i="2"/>
  <c r="BT1563" i="2"/>
  <c r="BT1564" i="2"/>
  <c r="BT1565" i="2"/>
  <c r="BT1566" i="2"/>
  <c r="BT1567" i="2"/>
  <c r="BT1568" i="2"/>
  <c r="BT1569" i="2"/>
  <c r="BT1570" i="2"/>
  <c r="BT1571" i="2"/>
  <c r="BT1572" i="2"/>
  <c r="BT1573" i="2"/>
  <c r="BT1574" i="2"/>
  <c r="BT1575" i="2"/>
  <c r="BT1576" i="2"/>
  <c r="BT1577" i="2"/>
  <c r="BT1578" i="2"/>
  <c r="BT1579" i="2"/>
  <c r="BT1580" i="2"/>
  <c r="BT1581" i="2"/>
  <c r="BT1582" i="2"/>
  <c r="BT1583" i="2"/>
  <c r="BT1584" i="2"/>
  <c r="BT1585" i="2"/>
  <c r="BT1586" i="2"/>
  <c r="BT1587" i="2"/>
  <c r="BT1588" i="2"/>
  <c r="BT1589" i="2"/>
  <c r="BT1590" i="2"/>
  <c r="BT1591" i="2"/>
  <c r="BT1592" i="2"/>
  <c r="BT1593" i="2"/>
  <c r="BT1594" i="2"/>
  <c r="BT1595" i="2"/>
  <c r="BT1596" i="2"/>
  <c r="BT1597" i="2"/>
  <c r="BT1598" i="2"/>
  <c r="BT1599" i="2"/>
  <c r="BT1600" i="2"/>
  <c r="BT1601" i="2"/>
  <c r="BT1602" i="2"/>
  <c r="BT1603" i="2"/>
  <c r="BT1604" i="2"/>
  <c r="BT1605" i="2"/>
  <c r="BT1606" i="2"/>
  <c r="BT1607" i="2"/>
  <c r="BT1608" i="2"/>
  <c r="BT1609" i="2"/>
  <c r="BT1610" i="2"/>
  <c r="BT1611" i="2"/>
  <c r="BT1612" i="2"/>
  <c r="BT1613" i="2"/>
  <c r="BT1614" i="2"/>
  <c r="BT1615" i="2"/>
  <c r="BT1616" i="2"/>
  <c r="BT1617" i="2"/>
  <c r="BT1618" i="2"/>
  <c r="BT1619" i="2"/>
  <c r="BT1620" i="2"/>
  <c r="BT1621" i="2"/>
  <c r="BT1622" i="2"/>
  <c r="BT1623" i="2"/>
  <c r="BT1624" i="2"/>
  <c r="BT1625" i="2"/>
  <c r="BT1626" i="2"/>
  <c r="BT1627" i="2"/>
  <c r="BT1628" i="2"/>
  <c r="BT1629" i="2"/>
  <c r="BT1630" i="2"/>
  <c r="BT1631" i="2"/>
  <c r="BT1632" i="2"/>
  <c r="BT1633" i="2"/>
  <c r="BT1634" i="2"/>
  <c r="BT1635" i="2"/>
  <c r="BT1636" i="2"/>
  <c r="BT1637" i="2"/>
  <c r="BT1638" i="2"/>
  <c r="BT1639" i="2"/>
  <c r="BT1640" i="2"/>
  <c r="BT1641" i="2"/>
  <c r="BT1642" i="2"/>
  <c r="BT1643" i="2"/>
  <c r="BT1644" i="2"/>
  <c r="BT1645" i="2"/>
  <c r="BT1646" i="2"/>
  <c r="BT1647" i="2"/>
  <c r="BT1648" i="2"/>
  <c r="BT1649" i="2"/>
  <c r="BT1650" i="2"/>
  <c r="BT1651" i="2"/>
  <c r="BT1652" i="2"/>
  <c r="BT1653" i="2"/>
  <c r="BT1654" i="2"/>
  <c r="BT1655" i="2"/>
  <c r="BT1656" i="2"/>
  <c r="BT1657" i="2"/>
  <c r="BT1658" i="2"/>
  <c r="BT1659" i="2"/>
  <c r="BT1660" i="2"/>
  <c r="BT1661" i="2"/>
  <c r="BT1662" i="2"/>
  <c r="BT1663" i="2"/>
  <c r="BT1664" i="2"/>
  <c r="BT1665" i="2"/>
  <c r="BT1666" i="2"/>
  <c r="BT1667" i="2"/>
  <c r="BT1668" i="2"/>
  <c r="BT1669" i="2"/>
  <c r="BT1670" i="2"/>
  <c r="BT1671" i="2"/>
  <c r="BT1672" i="2"/>
  <c r="BT1673" i="2"/>
  <c r="BT1674" i="2"/>
  <c r="BT1675" i="2"/>
  <c r="BT1676" i="2"/>
  <c r="BT1677" i="2"/>
  <c r="BT1678" i="2"/>
  <c r="BT1679" i="2"/>
  <c r="BT1680" i="2"/>
  <c r="BT1681" i="2"/>
  <c r="BT1682" i="2"/>
  <c r="BT1683" i="2"/>
  <c r="BT1684" i="2"/>
  <c r="BT1685" i="2"/>
  <c r="BT1686" i="2"/>
  <c r="BT1687" i="2"/>
  <c r="BT1688" i="2"/>
  <c r="BT1689" i="2"/>
  <c r="BT1690" i="2"/>
  <c r="BT1691" i="2"/>
  <c r="BT1692" i="2"/>
  <c r="BT1693" i="2"/>
  <c r="BT1694" i="2"/>
  <c r="BT1695" i="2"/>
  <c r="BT1696" i="2"/>
  <c r="BT1697" i="2"/>
  <c r="BT1698" i="2"/>
  <c r="BT1699" i="2"/>
  <c r="BT1700" i="2"/>
  <c r="BT1701" i="2"/>
  <c r="BT1702" i="2"/>
  <c r="BT1703" i="2"/>
  <c r="BT1704" i="2"/>
  <c r="BT1705" i="2"/>
  <c r="BT1706" i="2"/>
  <c r="BT1707" i="2"/>
  <c r="BT1708" i="2"/>
  <c r="BT1709" i="2"/>
  <c r="BT1710" i="2"/>
  <c r="BT1711" i="2"/>
  <c r="BT1712" i="2"/>
  <c r="BT1713" i="2"/>
  <c r="BT1714" i="2"/>
  <c r="BT1715" i="2"/>
  <c r="BT1716" i="2"/>
  <c r="BT1717" i="2"/>
  <c r="BT1718" i="2"/>
  <c r="BT1719" i="2"/>
  <c r="BT1720" i="2"/>
  <c r="BT1721" i="2"/>
  <c r="BT1722" i="2"/>
  <c r="BT1723" i="2"/>
  <c r="BT1724" i="2"/>
  <c r="BT1725" i="2"/>
  <c r="BT1726" i="2"/>
  <c r="BT1727" i="2"/>
  <c r="BT1728" i="2"/>
  <c r="BT1729" i="2"/>
  <c r="BT1730" i="2"/>
  <c r="BT1731" i="2"/>
  <c r="BT1732" i="2"/>
  <c r="BT1733" i="2"/>
  <c r="BT1734" i="2"/>
  <c r="BT1735" i="2"/>
  <c r="BT1736" i="2"/>
  <c r="BT1737" i="2"/>
  <c r="BT1738" i="2"/>
  <c r="BT1739" i="2"/>
  <c r="BT1740" i="2"/>
  <c r="BT1741" i="2"/>
  <c r="BT1742" i="2"/>
  <c r="BT1743" i="2"/>
  <c r="BT1744" i="2"/>
  <c r="BT1745" i="2"/>
  <c r="BT1746" i="2"/>
  <c r="BT1747" i="2"/>
  <c r="BT1748" i="2"/>
  <c r="BT1749" i="2"/>
  <c r="BT1750" i="2"/>
  <c r="BT1751" i="2"/>
  <c r="BT1752" i="2"/>
  <c r="BT1753" i="2"/>
  <c r="BT1754" i="2"/>
  <c r="BT1755" i="2"/>
  <c r="BT1756" i="2"/>
  <c r="BT1757" i="2"/>
  <c r="BT1758" i="2"/>
  <c r="BT1759" i="2"/>
  <c r="BT1760" i="2"/>
  <c r="BT1761" i="2"/>
  <c r="BT1762" i="2"/>
  <c r="BT1763" i="2"/>
  <c r="BT1764" i="2"/>
  <c r="BT1765" i="2"/>
  <c r="BT1766" i="2"/>
  <c r="BT1767" i="2"/>
  <c r="BT1768" i="2"/>
  <c r="BT1769" i="2"/>
  <c r="BT1770" i="2"/>
  <c r="BT1771" i="2"/>
  <c r="BT1772" i="2"/>
  <c r="BT1773" i="2"/>
  <c r="BY1773" i="2" s="1"/>
  <c r="BT1774" i="2"/>
  <c r="BT1775" i="2"/>
  <c r="BT1776" i="2"/>
  <c r="BT1777" i="2"/>
  <c r="BT1778" i="2"/>
  <c r="BT1779" i="2"/>
  <c r="BT1780" i="2"/>
  <c r="BT1781" i="2"/>
  <c r="BT1782" i="2"/>
  <c r="BT1783" i="2"/>
  <c r="BT1784" i="2"/>
  <c r="BT1785" i="2"/>
  <c r="BY1785" i="2" s="1"/>
  <c r="BT1786" i="2"/>
  <c r="BT1787" i="2"/>
  <c r="BY1787" i="2" s="1"/>
  <c r="BT1788" i="2"/>
  <c r="BT1789" i="2"/>
  <c r="BT1790" i="2"/>
  <c r="BT1791" i="2"/>
  <c r="BT1792" i="2"/>
  <c r="BT1793" i="2"/>
  <c r="BT1794" i="2"/>
  <c r="BT1795" i="2"/>
  <c r="BT1796" i="2"/>
  <c r="BT1797" i="2"/>
  <c r="BY1797" i="2" s="1"/>
  <c r="BT1798" i="2"/>
  <c r="BT1799" i="2"/>
  <c r="BT1801" i="2"/>
  <c r="BT1802" i="2"/>
  <c r="BT1803" i="2"/>
  <c r="BT1804" i="2"/>
  <c r="BT1806" i="2"/>
  <c r="BT1807" i="2"/>
  <c r="BT1808" i="2"/>
  <c r="BT1809" i="2"/>
  <c r="BT1810" i="2"/>
  <c r="BT1811" i="2"/>
  <c r="BT1812" i="2"/>
  <c r="BT1813" i="2"/>
  <c r="BT1814" i="2"/>
  <c r="BT1815" i="2"/>
  <c r="BY1815" i="2" s="1"/>
  <c r="BT1816" i="2"/>
  <c r="BT1817" i="2"/>
  <c r="BT1818" i="2"/>
  <c r="BT1819" i="2"/>
  <c r="BY1819" i="2" s="1"/>
  <c r="BT1820" i="2"/>
  <c r="BT1821" i="2"/>
  <c r="BT1822" i="2"/>
  <c r="BT1823" i="2"/>
  <c r="BT1824" i="2"/>
  <c r="BT1825" i="2"/>
  <c r="BT1826" i="2"/>
  <c r="AE60" i="44"/>
  <c r="L2" i="1"/>
  <c r="D1789" i="2" s="1"/>
  <c r="L3" i="1"/>
  <c r="D1790" i="2" s="1"/>
  <c r="L4" i="1"/>
  <c r="D1791" i="2" s="1"/>
  <c r="L5" i="1"/>
  <c r="D1792" i="2" s="1"/>
  <c r="L6" i="1"/>
  <c r="D1793" i="2" s="1"/>
  <c r="L7" i="1"/>
  <c r="D1794" i="2" s="1"/>
  <c r="L8" i="1"/>
  <c r="D1795" i="2" s="1"/>
  <c r="L9" i="1"/>
  <c r="D1796" i="2" s="1"/>
  <c r="L10" i="1"/>
  <c r="D1797" i="2" s="1"/>
  <c r="L11" i="1"/>
  <c r="D1798" i="2" s="1"/>
  <c r="L12" i="1"/>
  <c r="D1799" i="2" s="1"/>
  <c r="L13" i="1"/>
  <c r="D1800" i="2" s="1"/>
  <c r="L14" i="1"/>
  <c r="D1801" i="2" s="1"/>
  <c r="B1801" i="2" s="1"/>
  <c r="L15" i="1"/>
  <c r="D1802" i="2" s="1"/>
  <c r="L16" i="1"/>
  <c r="D1803" i="2"/>
  <c r="L17" i="1"/>
  <c r="D1804" i="2" s="1"/>
  <c r="L18" i="1"/>
  <c r="D1805" i="2" s="1"/>
  <c r="B1805" i="2" s="1"/>
  <c r="L19" i="1"/>
  <c r="D1806" i="2" s="1"/>
  <c r="L20" i="1"/>
  <c r="D1807" i="2"/>
  <c r="L21" i="1"/>
  <c r="D1808" i="2" s="1"/>
  <c r="L22" i="1"/>
  <c r="D1809" i="2" s="1"/>
  <c r="B1809" i="2" s="1"/>
  <c r="L23" i="1"/>
  <c r="D1810" i="2" s="1"/>
  <c r="L24" i="1"/>
  <c r="D1811" i="2"/>
  <c r="L25" i="1"/>
  <c r="D1812" i="2" s="1"/>
  <c r="L26" i="1"/>
  <c r="D1813" i="2" s="1"/>
  <c r="B1813" i="2" s="1"/>
  <c r="L27" i="1"/>
  <c r="D1814" i="2" s="1"/>
  <c r="L28" i="1"/>
  <c r="B474" i="2" s="1"/>
  <c r="D1816" i="2"/>
  <c r="D1817" i="2"/>
  <c r="D1818" i="2"/>
  <c r="D1819" i="2"/>
  <c r="D1820" i="2"/>
  <c r="D1821" i="2"/>
  <c r="D1822" i="2"/>
  <c r="D1823" i="2"/>
  <c r="D1824" i="2"/>
  <c r="D1825" i="2"/>
  <c r="D1826" i="2"/>
  <c r="AE42" i="44"/>
  <c r="AH65" i="2"/>
  <c r="AH5" i="2"/>
  <c r="AH6" i="2"/>
  <c r="AH7" i="2"/>
  <c r="AH8" i="2"/>
  <c r="AH9" i="2"/>
  <c r="AH10" i="2"/>
  <c r="AH11" i="2"/>
  <c r="AH12" i="2"/>
  <c r="AH13" i="2"/>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6" i="2"/>
  <c r="AH67" i="2"/>
  <c r="AH68" i="2"/>
  <c r="AH69" i="2"/>
  <c r="AH70" i="2"/>
  <c r="AH71" i="2"/>
  <c r="AH72" i="2"/>
  <c r="AH73" i="2"/>
  <c r="AH74" i="2"/>
  <c r="AH75" i="2"/>
  <c r="AH76" i="2"/>
  <c r="AH77" i="2"/>
  <c r="AH78" i="2"/>
  <c r="AH79" i="2"/>
  <c r="AH80" i="2"/>
  <c r="AH81" i="2"/>
  <c r="AH82" i="2"/>
  <c r="AH83" i="2"/>
  <c r="AH84" i="2"/>
  <c r="AH85" i="2"/>
  <c r="AH86" i="2"/>
  <c r="AH87" i="2"/>
  <c r="AH88" i="2"/>
  <c r="AH89" i="2"/>
  <c r="AH90" i="2"/>
  <c r="AH91" i="2"/>
  <c r="AH92" i="2"/>
  <c r="AH93" i="2"/>
  <c r="AH94" i="2"/>
  <c r="AH95" i="2"/>
  <c r="AH96" i="2"/>
  <c r="AH97" i="2"/>
  <c r="AH98" i="2"/>
  <c r="AH99" i="2"/>
  <c r="AH100" i="2"/>
  <c r="AH101" i="2"/>
  <c r="AH102" i="2"/>
  <c r="AH103" i="2"/>
  <c r="AH104" i="2"/>
  <c r="AH105" i="2"/>
  <c r="AH106" i="2"/>
  <c r="AH107" i="2"/>
  <c r="AH108" i="2"/>
  <c r="AH109" i="2"/>
  <c r="AH110" i="2"/>
  <c r="AH111" i="2"/>
  <c r="AH112" i="2"/>
  <c r="AH113" i="2"/>
  <c r="AH114" i="2"/>
  <c r="AH115" i="2"/>
  <c r="AH116" i="2"/>
  <c r="AH117" i="2"/>
  <c r="AH118" i="2"/>
  <c r="AH119" i="2"/>
  <c r="AH120" i="2"/>
  <c r="AH121" i="2"/>
  <c r="AH122" i="2"/>
  <c r="AH123" i="2"/>
  <c r="AH124" i="2"/>
  <c r="AH125" i="2"/>
  <c r="AH126" i="2"/>
  <c r="AH127" i="2"/>
  <c r="AH128" i="2"/>
  <c r="AH129" i="2"/>
  <c r="AH130" i="2"/>
  <c r="AH131" i="2"/>
  <c r="AH132" i="2"/>
  <c r="AH133" i="2"/>
  <c r="AH134" i="2"/>
  <c r="AH135" i="2"/>
  <c r="AH136" i="2"/>
  <c r="AH137" i="2"/>
  <c r="AH138" i="2"/>
  <c r="AH139" i="2"/>
  <c r="AH140" i="2"/>
  <c r="AH141" i="2"/>
  <c r="AH142" i="2"/>
  <c r="AH143" i="2"/>
  <c r="AH144" i="2"/>
  <c r="AH145" i="2"/>
  <c r="AH146" i="2"/>
  <c r="AH147" i="2"/>
  <c r="AH148" i="2"/>
  <c r="AH149" i="2"/>
  <c r="AH150" i="2"/>
  <c r="AH151" i="2"/>
  <c r="AH152" i="2"/>
  <c r="AH153" i="2"/>
  <c r="AH154" i="2"/>
  <c r="AH155" i="2"/>
  <c r="AH156" i="2"/>
  <c r="AH157" i="2"/>
  <c r="AH158" i="2"/>
  <c r="AH159" i="2"/>
  <c r="AH160" i="2"/>
  <c r="AH161" i="2"/>
  <c r="AH162" i="2"/>
  <c r="AH163" i="2"/>
  <c r="AH164" i="2"/>
  <c r="AH165" i="2"/>
  <c r="AH166" i="2"/>
  <c r="AH167" i="2"/>
  <c r="AH168" i="2"/>
  <c r="AH169" i="2"/>
  <c r="AH170" i="2"/>
  <c r="AH171" i="2"/>
  <c r="AH172" i="2"/>
  <c r="AH173" i="2"/>
  <c r="AH174" i="2"/>
  <c r="AH175" i="2"/>
  <c r="AH176" i="2"/>
  <c r="AH177" i="2"/>
  <c r="AH178" i="2"/>
  <c r="AH179" i="2"/>
  <c r="AH180" i="2"/>
  <c r="AH181" i="2"/>
  <c r="AH182" i="2"/>
  <c r="AH183" i="2"/>
  <c r="AH184" i="2"/>
  <c r="AH185" i="2"/>
  <c r="AH186" i="2"/>
  <c r="AH187" i="2"/>
  <c r="AH188" i="2"/>
  <c r="AH189" i="2"/>
  <c r="AH190" i="2"/>
  <c r="AH191" i="2"/>
  <c r="AH192" i="2"/>
  <c r="AH193" i="2"/>
  <c r="AH194" i="2"/>
  <c r="AH195" i="2"/>
  <c r="AH196" i="2"/>
  <c r="AH197" i="2"/>
  <c r="AH198" i="2"/>
  <c r="AH199" i="2"/>
  <c r="AH200" i="2"/>
  <c r="AH201" i="2"/>
  <c r="AH202" i="2"/>
  <c r="AH203" i="2"/>
  <c r="AH204" i="2"/>
  <c r="AH205" i="2"/>
  <c r="AH206" i="2"/>
  <c r="AH207" i="2"/>
  <c r="AH208" i="2"/>
  <c r="AH209" i="2"/>
  <c r="AH210" i="2"/>
  <c r="AH211" i="2"/>
  <c r="AH212" i="2"/>
  <c r="AH213" i="2"/>
  <c r="AH214" i="2"/>
  <c r="AH215" i="2"/>
  <c r="AH216" i="2"/>
  <c r="AH217" i="2"/>
  <c r="AH218" i="2"/>
  <c r="AH219" i="2"/>
  <c r="AH220" i="2"/>
  <c r="AH221" i="2"/>
  <c r="AH222" i="2"/>
  <c r="AH223" i="2"/>
  <c r="AH224" i="2"/>
  <c r="AH225" i="2"/>
  <c r="AH226" i="2"/>
  <c r="AH227" i="2"/>
  <c r="AH228" i="2"/>
  <c r="AH229" i="2"/>
  <c r="AH230" i="2"/>
  <c r="AH231" i="2"/>
  <c r="AH232" i="2"/>
  <c r="AH233" i="2"/>
  <c r="AH234" i="2"/>
  <c r="AH235" i="2"/>
  <c r="AH236" i="2"/>
  <c r="AH237" i="2"/>
  <c r="AH238" i="2"/>
  <c r="AH239" i="2"/>
  <c r="AH240" i="2"/>
  <c r="AH241" i="2"/>
  <c r="AH242" i="2"/>
  <c r="AH243" i="2"/>
  <c r="AH244" i="2"/>
  <c r="AH245" i="2"/>
  <c r="AH246" i="2"/>
  <c r="AH247" i="2"/>
  <c r="AH248" i="2"/>
  <c r="AH249" i="2"/>
  <c r="AH250" i="2"/>
  <c r="AH251" i="2"/>
  <c r="AH252" i="2"/>
  <c r="AH253" i="2"/>
  <c r="AH254" i="2"/>
  <c r="AH255" i="2"/>
  <c r="AH256" i="2"/>
  <c r="AH257" i="2"/>
  <c r="AH258" i="2"/>
  <c r="AH259" i="2"/>
  <c r="AH260" i="2"/>
  <c r="AH261" i="2"/>
  <c r="AH262" i="2"/>
  <c r="AH263" i="2"/>
  <c r="AH264" i="2"/>
  <c r="AH265" i="2"/>
  <c r="AH266" i="2"/>
  <c r="AH267" i="2"/>
  <c r="AH268" i="2"/>
  <c r="AH269" i="2"/>
  <c r="AH270" i="2"/>
  <c r="AH271" i="2"/>
  <c r="AH272" i="2"/>
  <c r="AH273" i="2"/>
  <c r="AH274" i="2"/>
  <c r="AH275" i="2"/>
  <c r="AH276" i="2"/>
  <c r="AH277" i="2"/>
  <c r="AH278" i="2"/>
  <c r="AH279" i="2"/>
  <c r="AH280" i="2"/>
  <c r="AH281" i="2"/>
  <c r="AH282" i="2"/>
  <c r="AH283" i="2"/>
  <c r="AH284" i="2"/>
  <c r="AH285" i="2"/>
  <c r="AH286" i="2"/>
  <c r="AH287" i="2"/>
  <c r="AH288" i="2"/>
  <c r="AH289" i="2"/>
  <c r="AH290" i="2"/>
  <c r="AH291" i="2"/>
  <c r="AH292" i="2"/>
  <c r="AH293" i="2"/>
  <c r="AH294" i="2"/>
  <c r="AH295" i="2"/>
  <c r="AH296" i="2"/>
  <c r="AH297" i="2"/>
  <c r="AH298" i="2"/>
  <c r="AH299" i="2"/>
  <c r="AH300" i="2"/>
  <c r="AH301" i="2"/>
  <c r="AH302" i="2"/>
  <c r="AH303" i="2"/>
  <c r="AH304" i="2"/>
  <c r="AH305" i="2"/>
  <c r="AH306" i="2"/>
  <c r="AH307" i="2"/>
  <c r="AH308" i="2"/>
  <c r="AH309" i="2"/>
  <c r="AH310" i="2"/>
  <c r="AH311" i="2"/>
  <c r="AH312" i="2"/>
  <c r="AH313" i="2"/>
  <c r="AH314" i="2"/>
  <c r="AH315" i="2"/>
  <c r="AH316" i="2"/>
  <c r="AH317" i="2"/>
  <c r="AH318" i="2"/>
  <c r="AH319" i="2"/>
  <c r="AH320" i="2"/>
  <c r="AH321" i="2"/>
  <c r="AH322" i="2"/>
  <c r="AH323" i="2"/>
  <c r="AH324" i="2"/>
  <c r="AH325" i="2"/>
  <c r="AH326" i="2"/>
  <c r="AH327" i="2"/>
  <c r="AH328" i="2"/>
  <c r="AH329" i="2"/>
  <c r="AH330" i="2"/>
  <c r="AH331" i="2"/>
  <c r="AH332" i="2"/>
  <c r="AH333" i="2"/>
  <c r="AH334" i="2"/>
  <c r="AH335" i="2"/>
  <c r="AH336" i="2"/>
  <c r="AH337" i="2"/>
  <c r="AH338" i="2"/>
  <c r="AH339" i="2"/>
  <c r="AH340" i="2"/>
  <c r="AH341" i="2"/>
  <c r="AH342" i="2"/>
  <c r="AH343" i="2"/>
  <c r="AH344" i="2"/>
  <c r="AH345" i="2"/>
  <c r="AH346" i="2"/>
  <c r="AH347" i="2"/>
  <c r="AH348" i="2"/>
  <c r="AH349" i="2"/>
  <c r="AH350" i="2"/>
  <c r="AH351" i="2"/>
  <c r="AH352" i="2"/>
  <c r="AH353" i="2"/>
  <c r="AH354" i="2"/>
  <c r="AH355" i="2"/>
  <c r="AH356" i="2"/>
  <c r="AH357" i="2"/>
  <c r="AH358" i="2"/>
  <c r="AH359" i="2"/>
  <c r="AH360" i="2"/>
  <c r="AH361" i="2"/>
  <c r="AH362" i="2"/>
  <c r="AH363" i="2"/>
  <c r="AH364" i="2"/>
  <c r="AH365" i="2"/>
  <c r="AH366" i="2"/>
  <c r="AH367" i="2"/>
  <c r="AH368" i="2"/>
  <c r="AH369" i="2"/>
  <c r="AH370" i="2"/>
  <c r="AH371" i="2"/>
  <c r="AH372" i="2"/>
  <c r="AH373" i="2"/>
  <c r="AH374" i="2"/>
  <c r="AH375" i="2"/>
  <c r="AH376" i="2"/>
  <c r="AH377" i="2"/>
  <c r="AH378" i="2"/>
  <c r="AH379" i="2"/>
  <c r="AH380" i="2"/>
  <c r="AH381" i="2"/>
  <c r="AH382" i="2"/>
  <c r="AH383" i="2"/>
  <c r="AH384" i="2"/>
  <c r="AH385" i="2"/>
  <c r="AH386" i="2"/>
  <c r="AH387" i="2"/>
  <c r="AH388" i="2"/>
  <c r="AH389" i="2"/>
  <c r="AH390" i="2"/>
  <c r="AH391" i="2"/>
  <c r="AH392" i="2"/>
  <c r="AH393" i="2"/>
  <c r="AH394" i="2"/>
  <c r="AH395" i="2"/>
  <c r="AH396" i="2"/>
  <c r="AH397" i="2"/>
  <c r="AH398" i="2"/>
  <c r="AH399" i="2"/>
  <c r="AH400" i="2"/>
  <c r="AH401" i="2"/>
  <c r="AH402" i="2"/>
  <c r="AH403" i="2"/>
  <c r="AH404" i="2"/>
  <c r="AH405" i="2"/>
  <c r="AH406" i="2"/>
  <c r="AH407" i="2"/>
  <c r="AH408" i="2"/>
  <c r="AH409" i="2"/>
  <c r="AH410" i="2"/>
  <c r="AH411" i="2"/>
  <c r="AH412" i="2"/>
  <c r="AH413" i="2"/>
  <c r="AH414" i="2"/>
  <c r="AH415" i="2"/>
  <c r="AH416" i="2"/>
  <c r="AH417" i="2"/>
  <c r="AH418" i="2"/>
  <c r="AH419" i="2"/>
  <c r="AH420" i="2"/>
  <c r="AH421" i="2"/>
  <c r="AH422" i="2"/>
  <c r="AH423" i="2"/>
  <c r="AH424" i="2"/>
  <c r="AH425" i="2"/>
  <c r="AH426" i="2"/>
  <c r="AH427" i="2"/>
  <c r="AH428" i="2"/>
  <c r="AH429" i="2"/>
  <c r="AH430" i="2"/>
  <c r="AH431" i="2"/>
  <c r="AH432" i="2"/>
  <c r="AH433" i="2"/>
  <c r="AH434" i="2"/>
  <c r="AH435" i="2"/>
  <c r="AH436" i="2"/>
  <c r="AH437" i="2"/>
  <c r="AH438" i="2"/>
  <c r="AH439" i="2"/>
  <c r="AH440" i="2"/>
  <c r="AH441" i="2"/>
  <c r="AH442" i="2"/>
  <c r="AH443" i="2"/>
  <c r="AH444" i="2"/>
  <c r="AH445" i="2"/>
  <c r="AH446" i="2"/>
  <c r="AH447" i="2"/>
  <c r="AH448" i="2"/>
  <c r="AH449" i="2"/>
  <c r="AH450" i="2"/>
  <c r="AH451" i="2"/>
  <c r="AH452" i="2"/>
  <c r="AH453" i="2"/>
  <c r="AH454" i="2"/>
  <c r="AH455" i="2"/>
  <c r="AH456" i="2"/>
  <c r="AH457" i="2"/>
  <c r="AH458" i="2"/>
  <c r="AH459" i="2"/>
  <c r="AH460" i="2"/>
  <c r="AH461" i="2"/>
  <c r="AH462" i="2"/>
  <c r="AH463" i="2"/>
  <c r="AH464" i="2"/>
  <c r="AH465" i="2"/>
  <c r="AH466" i="2"/>
  <c r="AH467" i="2"/>
  <c r="AH468" i="2"/>
  <c r="AH469" i="2"/>
  <c r="AH470" i="2"/>
  <c r="AH471" i="2"/>
  <c r="AH472" i="2"/>
  <c r="AH473" i="2"/>
  <c r="AH474" i="2"/>
  <c r="AH475" i="2"/>
  <c r="AH476" i="2"/>
  <c r="AH477" i="2"/>
  <c r="AH478" i="2"/>
  <c r="AH479" i="2"/>
  <c r="AH480" i="2"/>
  <c r="AH481" i="2"/>
  <c r="AH482" i="2"/>
  <c r="AH483" i="2"/>
  <c r="AH484" i="2"/>
  <c r="AH485" i="2"/>
  <c r="AH486" i="2"/>
  <c r="AH487" i="2"/>
  <c r="AH488" i="2"/>
  <c r="AH489" i="2"/>
  <c r="AH490" i="2"/>
  <c r="AH491" i="2"/>
  <c r="AH492" i="2"/>
  <c r="AH493" i="2"/>
  <c r="AH494" i="2"/>
  <c r="AH495" i="2"/>
  <c r="AH496" i="2"/>
  <c r="AH497" i="2"/>
  <c r="AH498" i="2"/>
  <c r="AH499" i="2"/>
  <c r="AH500" i="2"/>
  <c r="AH501" i="2"/>
  <c r="AH502" i="2"/>
  <c r="AH503" i="2"/>
  <c r="AH504" i="2"/>
  <c r="AH505" i="2"/>
  <c r="AH506" i="2"/>
  <c r="AH507" i="2"/>
  <c r="AH508" i="2"/>
  <c r="AH509" i="2"/>
  <c r="AH510" i="2"/>
  <c r="AH511" i="2"/>
  <c r="AH512" i="2"/>
  <c r="AH513" i="2"/>
  <c r="AH514" i="2"/>
  <c r="AH515" i="2"/>
  <c r="AH516" i="2"/>
  <c r="AH517" i="2"/>
  <c r="AH518" i="2"/>
  <c r="AH519" i="2"/>
  <c r="AH520" i="2"/>
  <c r="AH521" i="2"/>
  <c r="AH522" i="2"/>
  <c r="AH523" i="2"/>
  <c r="AH524" i="2"/>
  <c r="AH525" i="2"/>
  <c r="AH526" i="2"/>
  <c r="AH527" i="2"/>
  <c r="AH528" i="2"/>
  <c r="AH529" i="2"/>
  <c r="AH530" i="2"/>
  <c r="AH531" i="2"/>
  <c r="AH532" i="2"/>
  <c r="AH533" i="2"/>
  <c r="AH534" i="2"/>
  <c r="AH535" i="2"/>
  <c r="AH536" i="2"/>
  <c r="AH537" i="2"/>
  <c r="AH538" i="2"/>
  <c r="AH539" i="2"/>
  <c r="AH540" i="2"/>
  <c r="AH541" i="2"/>
  <c r="AH542" i="2"/>
  <c r="AH543" i="2"/>
  <c r="AH544" i="2"/>
  <c r="AH545" i="2"/>
  <c r="AH546" i="2"/>
  <c r="AH547" i="2"/>
  <c r="AH548" i="2"/>
  <c r="AH549" i="2"/>
  <c r="AH550" i="2"/>
  <c r="AH551" i="2"/>
  <c r="AH552" i="2"/>
  <c r="AH553" i="2"/>
  <c r="AH554" i="2"/>
  <c r="AH555" i="2"/>
  <c r="AH556" i="2"/>
  <c r="AH557" i="2"/>
  <c r="AH558" i="2"/>
  <c r="AH559" i="2"/>
  <c r="AH560" i="2"/>
  <c r="AH561" i="2"/>
  <c r="AH562" i="2"/>
  <c r="AH563" i="2"/>
  <c r="AH564" i="2"/>
  <c r="AH565" i="2"/>
  <c r="AH566" i="2"/>
  <c r="AH567" i="2"/>
  <c r="AH568" i="2"/>
  <c r="AH569" i="2"/>
  <c r="AH570" i="2"/>
  <c r="AH571" i="2"/>
  <c r="AH572" i="2"/>
  <c r="AH573" i="2"/>
  <c r="AH574" i="2"/>
  <c r="AH575" i="2"/>
  <c r="AH576" i="2"/>
  <c r="AH577" i="2"/>
  <c r="AH578" i="2"/>
  <c r="AH579" i="2"/>
  <c r="AH580" i="2"/>
  <c r="AH581" i="2"/>
  <c r="AH582" i="2"/>
  <c r="AH583" i="2"/>
  <c r="AH584" i="2"/>
  <c r="AH585" i="2"/>
  <c r="AH586" i="2"/>
  <c r="AH587" i="2"/>
  <c r="AH588" i="2"/>
  <c r="AH589" i="2"/>
  <c r="AH590" i="2"/>
  <c r="AH591" i="2"/>
  <c r="AH592" i="2"/>
  <c r="AH593" i="2"/>
  <c r="AH594" i="2"/>
  <c r="AH595" i="2"/>
  <c r="AH596" i="2"/>
  <c r="AH597" i="2"/>
  <c r="AH598" i="2"/>
  <c r="AH599" i="2"/>
  <c r="AH600" i="2"/>
  <c r="AH601" i="2"/>
  <c r="AH602" i="2"/>
  <c r="AH603" i="2"/>
  <c r="AH604" i="2"/>
  <c r="AH605" i="2"/>
  <c r="AH606" i="2"/>
  <c r="AH607" i="2"/>
  <c r="AH608" i="2"/>
  <c r="AH609" i="2"/>
  <c r="AH610" i="2"/>
  <c r="AH611" i="2"/>
  <c r="AH612" i="2"/>
  <c r="AH613" i="2"/>
  <c r="AH614" i="2"/>
  <c r="AH615" i="2"/>
  <c r="AH616" i="2"/>
  <c r="AH617" i="2"/>
  <c r="AH618" i="2"/>
  <c r="AH619" i="2"/>
  <c r="AH620" i="2"/>
  <c r="AH621" i="2"/>
  <c r="AH622" i="2"/>
  <c r="AH623" i="2"/>
  <c r="AH624" i="2"/>
  <c r="AH625" i="2"/>
  <c r="AH626" i="2"/>
  <c r="AH627" i="2"/>
  <c r="AH628" i="2"/>
  <c r="AH629" i="2"/>
  <c r="AH630" i="2"/>
  <c r="AH631" i="2"/>
  <c r="AH632" i="2"/>
  <c r="AH633" i="2"/>
  <c r="AH634" i="2"/>
  <c r="AH635" i="2"/>
  <c r="AH636" i="2"/>
  <c r="AH637" i="2"/>
  <c r="AH638" i="2"/>
  <c r="AH639" i="2"/>
  <c r="AH640" i="2"/>
  <c r="AH641" i="2"/>
  <c r="AH642" i="2"/>
  <c r="AH643" i="2"/>
  <c r="AH644" i="2"/>
  <c r="AH645" i="2"/>
  <c r="AH646" i="2"/>
  <c r="AH647" i="2"/>
  <c r="AH648" i="2"/>
  <c r="AH649" i="2"/>
  <c r="AH650" i="2"/>
  <c r="AH651" i="2"/>
  <c r="AH652" i="2"/>
  <c r="AH653" i="2"/>
  <c r="AH654" i="2"/>
  <c r="AH655" i="2"/>
  <c r="AH656" i="2"/>
  <c r="AH657" i="2"/>
  <c r="AH658" i="2"/>
  <c r="AH659" i="2"/>
  <c r="AH660" i="2"/>
  <c r="AH661" i="2"/>
  <c r="AH662" i="2"/>
  <c r="AH663" i="2"/>
  <c r="AH664" i="2"/>
  <c r="AH665" i="2"/>
  <c r="AH666" i="2"/>
  <c r="AH667" i="2"/>
  <c r="AH668" i="2"/>
  <c r="AH669" i="2"/>
  <c r="AH670" i="2"/>
  <c r="AH671" i="2"/>
  <c r="AH672" i="2"/>
  <c r="AH673" i="2"/>
  <c r="AH674" i="2"/>
  <c r="AH675" i="2"/>
  <c r="AH676" i="2"/>
  <c r="AH677" i="2"/>
  <c r="AH678" i="2"/>
  <c r="AH679" i="2"/>
  <c r="AH680" i="2"/>
  <c r="AH681" i="2"/>
  <c r="AH682" i="2"/>
  <c r="AH683" i="2"/>
  <c r="AH684" i="2"/>
  <c r="AH685" i="2"/>
  <c r="AH686" i="2"/>
  <c r="AH687" i="2"/>
  <c r="AH688" i="2"/>
  <c r="AH689" i="2"/>
  <c r="AH690" i="2"/>
  <c r="AH691" i="2"/>
  <c r="AH692" i="2"/>
  <c r="AH693" i="2"/>
  <c r="AH694" i="2"/>
  <c r="AH695" i="2"/>
  <c r="AH696" i="2"/>
  <c r="AH697" i="2"/>
  <c r="AH698" i="2"/>
  <c r="AH699" i="2"/>
  <c r="AH700" i="2"/>
  <c r="AH701" i="2"/>
  <c r="AH702" i="2"/>
  <c r="AH703" i="2"/>
  <c r="AH704" i="2"/>
  <c r="AH705" i="2"/>
  <c r="AH706" i="2"/>
  <c r="AH707" i="2"/>
  <c r="AH708" i="2"/>
  <c r="AH709" i="2"/>
  <c r="AH710" i="2"/>
  <c r="AH711" i="2"/>
  <c r="AH712" i="2"/>
  <c r="AH713" i="2"/>
  <c r="AH714" i="2"/>
  <c r="AH715" i="2"/>
  <c r="AH716" i="2"/>
  <c r="AH717" i="2"/>
  <c r="AH718" i="2"/>
  <c r="AH719" i="2"/>
  <c r="AH720" i="2"/>
  <c r="AH721" i="2"/>
  <c r="AH722" i="2"/>
  <c r="AH723" i="2"/>
  <c r="AH724" i="2"/>
  <c r="AH725" i="2"/>
  <c r="AH726" i="2"/>
  <c r="AH727" i="2"/>
  <c r="AH728" i="2"/>
  <c r="AH729" i="2"/>
  <c r="AH730" i="2"/>
  <c r="AH731" i="2"/>
  <c r="AH732" i="2"/>
  <c r="AH733" i="2"/>
  <c r="AH734" i="2"/>
  <c r="AH735" i="2"/>
  <c r="AH736" i="2"/>
  <c r="AH737" i="2"/>
  <c r="AH738" i="2"/>
  <c r="AH739" i="2"/>
  <c r="AH740" i="2"/>
  <c r="AH741" i="2"/>
  <c r="AH742" i="2"/>
  <c r="AH743" i="2"/>
  <c r="AH744" i="2"/>
  <c r="AH745" i="2"/>
  <c r="AH746" i="2"/>
  <c r="AH747" i="2"/>
  <c r="AH748" i="2"/>
  <c r="AH749" i="2"/>
  <c r="AH750" i="2"/>
  <c r="AH751" i="2"/>
  <c r="AH752" i="2"/>
  <c r="AH753" i="2"/>
  <c r="AH754" i="2"/>
  <c r="AH755" i="2"/>
  <c r="AH756" i="2"/>
  <c r="AH757" i="2"/>
  <c r="AH758" i="2"/>
  <c r="AH759" i="2"/>
  <c r="AH760" i="2"/>
  <c r="AH761" i="2"/>
  <c r="AH762" i="2"/>
  <c r="AH763" i="2"/>
  <c r="AH764" i="2"/>
  <c r="AH765" i="2"/>
  <c r="AH766" i="2"/>
  <c r="AH767" i="2"/>
  <c r="AH768" i="2"/>
  <c r="AH769" i="2"/>
  <c r="AH770" i="2"/>
  <c r="AH771" i="2"/>
  <c r="AH772" i="2"/>
  <c r="AH773" i="2"/>
  <c r="AH774" i="2"/>
  <c r="AH775" i="2"/>
  <c r="AH776" i="2"/>
  <c r="AH777" i="2"/>
  <c r="AH778" i="2"/>
  <c r="AH779" i="2"/>
  <c r="AH780" i="2"/>
  <c r="AH781" i="2"/>
  <c r="AH782" i="2"/>
  <c r="AH783" i="2"/>
  <c r="AH784" i="2"/>
  <c r="AH785" i="2"/>
  <c r="AH786" i="2"/>
  <c r="AH787" i="2"/>
  <c r="AH788" i="2"/>
  <c r="AH789" i="2"/>
  <c r="AH790" i="2"/>
  <c r="AH791" i="2"/>
  <c r="AH792" i="2"/>
  <c r="AH793" i="2"/>
  <c r="AH794" i="2"/>
  <c r="AH795" i="2"/>
  <c r="AH796" i="2"/>
  <c r="AH797" i="2"/>
  <c r="AH798" i="2"/>
  <c r="AH799" i="2"/>
  <c r="AH800" i="2"/>
  <c r="AH801" i="2"/>
  <c r="AH802" i="2"/>
  <c r="AH803" i="2"/>
  <c r="AH804" i="2"/>
  <c r="AH805" i="2"/>
  <c r="AH806" i="2"/>
  <c r="AH807" i="2"/>
  <c r="AH808" i="2"/>
  <c r="AH809" i="2"/>
  <c r="AH810" i="2"/>
  <c r="AH811" i="2"/>
  <c r="AH812" i="2"/>
  <c r="AH813" i="2"/>
  <c r="AH814" i="2"/>
  <c r="AH815" i="2"/>
  <c r="AH816" i="2"/>
  <c r="AH817" i="2"/>
  <c r="AH818" i="2"/>
  <c r="AH819" i="2"/>
  <c r="AH820" i="2"/>
  <c r="AH821" i="2"/>
  <c r="AH822" i="2"/>
  <c r="AH823" i="2"/>
  <c r="AH824" i="2"/>
  <c r="AH825" i="2"/>
  <c r="AH826" i="2"/>
  <c r="AH827" i="2"/>
  <c r="AH828" i="2"/>
  <c r="AH829" i="2"/>
  <c r="AH830" i="2"/>
  <c r="AH831" i="2"/>
  <c r="AH832" i="2"/>
  <c r="AH833" i="2"/>
  <c r="AH834" i="2"/>
  <c r="AH835" i="2"/>
  <c r="AH836" i="2"/>
  <c r="AH837" i="2"/>
  <c r="AH838" i="2"/>
  <c r="AH839" i="2"/>
  <c r="AH840" i="2"/>
  <c r="AH841" i="2"/>
  <c r="AH842" i="2"/>
  <c r="AH843" i="2"/>
  <c r="AH844" i="2"/>
  <c r="AH845" i="2"/>
  <c r="AH846" i="2"/>
  <c r="AH847" i="2"/>
  <c r="AH848" i="2"/>
  <c r="AH849" i="2"/>
  <c r="AH850" i="2"/>
  <c r="AH851" i="2"/>
  <c r="AH852" i="2"/>
  <c r="AH853" i="2"/>
  <c r="AH854" i="2"/>
  <c r="AH855" i="2"/>
  <c r="AH856" i="2"/>
  <c r="AH857" i="2"/>
  <c r="AH858" i="2"/>
  <c r="AH859" i="2"/>
  <c r="AH860" i="2"/>
  <c r="AH861" i="2"/>
  <c r="AH862" i="2"/>
  <c r="AH863" i="2"/>
  <c r="AH864" i="2"/>
  <c r="AH865" i="2"/>
  <c r="AH866" i="2"/>
  <c r="AH867" i="2"/>
  <c r="AH868" i="2"/>
  <c r="AH869" i="2"/>
  <c r="AH870" i="2"/>
  <c r="AH871" i="2"/>
  <c r="AH872" i="2"/>
  <c r="AH873" i="2"/>
  <c r="AH874" i="2"/>
  <c r="AH875" i="2"/>
  <c r="AH876" i="2"/>
  <c r="AH877" i="2"/>
  <c r="AH878" i="2"/>
  <c r="AH879" i="2"/>
  <c r="AH880" i="2"/>
  <c r="AH881" i="2"/>
  <c r="AH882" i="2"/>
  <c r="AH883" i="2"/>
  <c r="AH884" i="2"/>
  <c r="AH885" i="2"/>
  <c r="AH886" i="2"/>
  <c r="AH887" i="2"/>
  <c r="AH888" i="2"/>
  <c r="AH889" i="2"/>
  <c r="AH890" i="2"/>
  <c r="AH891" i="2"/>
  <c r="AH892" i="2"/>
  <c r="AH893" i="2"/>
  <c r="AH894" i="2"/>
  <c r="AH895" i="2"/>
  <c r="AH896" i="2"/>
  <c r="AH897" i="2"/>
  <c r="AH898" i="2"/>
  <c r="AH899" i="2"/>
  <c r="AH900" i="2"/>
  <c r="AH901" i="2"/>
  <c r="AH902" i="2"/>
  <c r="AH903" i="2"/>
  <c r="AH904" i="2"/>
  <c r="AH905" i="2"/>
  <c r="AH906" i="2"/>
  <c r="AH907" i="2"/>
  <c r="AH908" i="2"/>
  <c r="AH909" i="2"/>
  <c r="AH910" i="2"/>
  <c r="AH911" i="2"/>
  <c r="AH912" i="2"/>
  <c r="AH913" i="2"/>
  <c r="AH914" i="2"/>
  <c r="AH915" i="2"/>
  <c r="AH916" i="2"/>
  <c r="AH917" i="2"/>
  <c r="AH918" i="2"/>
  <c r="AH919" i="2"/>
  <c r="AH920" i="2"/>
  <c r="AH921" i="2"/>
  <c r="AH922" i="2"/>
  <c r="AH923" i="2"/>
  <c r="AH924" i="2"/>
  <c r="AH925" i="2"/>
  <c r="AH926" i="2"/>
  <c r="AH927" i="2"/>
  <c r="AH928" i="2"/>
  <c r="AH929" i="2"/>
  <c r="AH930" i="2"/>
  <c r="AH931" i="2"/>
  <c r="AH932" i="2"/>
  <c r="AH933" i="2"/>
  <c r="AH934" i="2"/>
  <c r="AH935" i="2"/>
  <c r="AH936" i="2"/>
  <c r="AH937" i="2"/>
  <c r="AH938" i="2"/>
  <c r="AH939" i="2"/>
  <c r="AH940" i="2"/>
  <c r="AH941" i="2"/>
  <c r="AH942" i="2"/>
  <c r="AH943" i="2"/>
  <c r="AH944" i="2"/>
  <c r="AH945" i="2"/>
  <c r="AH946" i="2"/>
  <c r="AH947" i="2"/>
  <c r="AH948" i="2"/>
  <c r="AH949" i="2"/>
  <c r="AH950" i="2"/>
  <c r="AH951" i="2"/>
  <c r="AH952" i="2"/>
  <c r="AH953" i="2"/>
  <c r="AH954" i="2"/>
  <c r="AH955" i="2"/>
  <c r="AH956" i="2"/>
  <c r="AH957" i="2"/>
  <c r="AH958" i="2"/>
  <c r="AH959" i="2"/>
  <c r="AH960" i="2"/>
  <c r="AH961" i="2"/>
  <c r="AH962" i="2"/>
  <c r="AH963" i="2"/>
  <c r="AH964" i="2"/>
  <c r="AH965" i="2"/>
  <c r="AH966" i="2"/>
  <c r="AH967" i="2"/>
  <c r="AH968" i="2"/>
  <c r="AH969" i="2"/>
  <c r="AH970" i="2"/>
  <c r="AH971" i="2"/>
  <c r="AH972" i="2"/>
  <c r="AH973" i="2"/>
  <c r="AH974" i="2"/>
  <c r="AH975" i="2"/>
  <c r="AH976" i="2"/>
  <c r="AH977" i="2"/>
  <c r="AH978" i="2"/>
  <c r="AH979" i="2"/>
  <c r="AH980" i="2"/>
  <c r="AH981" i="2"/>
  <c r="AH982" i="2"/>
  <c r="AH983" i="2"/>
  <c r="AH984" i="2"/>
  <c r="AH985" i="2"/>
  <c r="AH986" i="2"/>
  <c r="AH987" i="2"/>
  <c r="AH988" i="2"/>
  <c r="AH989" i="2"/>
  <c r="AH990" i="2"/>
  <c r="AH991" i="2"/>
  <c r="AH992" i="2"/>
  <c r="AH993" i="2"/>
  <c r="AH994" i="2"/>
  <c r="AH995" i="2"/>
  <c r="AH996" i="2"/>
  <c r="AH997" i="2"/>
  <c r="AH998" i="2"/>
  <c r="AH999" i="2"/>
  <c r="AH1000" i="2"/>
  <c r="AH1001" i="2"/>
  <c r="AH1002" i="2"/>
  <c r="AH1003" i="2"/>
  <c r="AH1004" i="2"/>
  <c r="AH1005" i="2"/>
  <c r="AH1006" i="2"/>
  <c r="AH1007" i="2"/>
  <c r="AH1008" i="2"/>
  <c r="AH1009" i="2"/>
  <c r="AH1010" i="2"/>
  <c r="AH1011" i="2"/>
  <c r="AH1012" i="2"/>
  <c r="AH1013" i="2"/>
  <c r="AH1014" i="2"/>
  <c r="AH1015" i="2"/>
  <c r="AH1016" i="2"/>
  <c r="AH1017" i="2"/>
  <c r="AH1018" i="2"/>
  <c r="AH1019" i="2"/>
  <c r="AH1020" i="2"/>
  <c r="AH1021" i="2"/>
  <c r="AH1022" i="2"/>
  <c r="AH1023" i="2"/>
  <c r="AH1024" i="2"/>
  <c r="AH1025" i="2"/>
  <c r="AH1026" i="2"/>
  <c r="AH1027" i="2"/>
  <c r="AH1028" i="2"/>
  <c r="AH1029" i="2"/>
  <c r="AH1030" i="2"/>
  <c r="AH1031" i="2"/>
  <c r="AH1032" i="2"/>
  <c r="AH1033" i="2"/>
  <c r="AH1034" i="2"/>
  <c r="AH1035" i="2"/>
  <c r="AH1036" i="2"/>
  <c r="AH1037" i="2"/>
  <c r="AH1038" i="2"/>
  <c r="AH1039" i="2"/>
  <c r="AH1040" i="2"/>
  <c r="AH1041" i="2"/>
  <c r="AH1042" i="2"/>
  <c r="AH1043" i="2"/>
  <c r="AH1044" i="2"/>
  <c r="AH1045" i="2"/>
  <c r="AH1046" i="2"/>
  <c r="AH1047" i="2"/>
  <c r="AH1048" i="2"/>
  <c r="AH1049" i="2"/>
  <c r="AH1050" i="2"/>
  <c r="AH1051" i="2"/>
  <c r="AH1052" i="2"/>
  <c r="AH1053" i="2"/>
  <c r="AH1054" i="2"/>
  <c r="AH1055" i="2"/>
  <c r="AH1056" i="2"/>
  <c r="AH1057" i="2"/>
  <c r="AH1058" i="2"/>
  <c r="AH1059" i="2"/>
  <c r="AH1060" i="2"/>
  <c r="AH1061" i="2"/>
  <c r="AH1062" i="2"/>
  <c r="AH1063" i="2"/>
  <c r="AH1064" i="2"/>
  <c r="AH1065" i="2"/>
  <c r="AH1066" i="2"/>
  <c r="AH1067" i="2"/>
  <c r="AH1068" i="2"/>
  <c r="AH1069" i="2"/>
  <c r="AH1070" i="2"/>
  <c r="AH1071" i="2"/>
  <c r="AH1072" i="2"/>
  <c r="AH1073" i="2"/>
  <c r="AH1074" i="2"/>
  <c r="AH1075" i="2"/>
  <c r="AH1076" i="2"/>
  <c r="AH1077" i="2"/>
  <c r="AH1078" i="2"/>
  <c r="AH1079" i="2"/>
  <c r="AH1080" i="2"/>
  <c r="AH1081" i="2"/>
  <c r="AH1082" i="2"/>
  <c r="AH1083" i="2"/>
  <c r="AH1084" i="2"/>
  <c r="AH1085" i="2"/>
  <c r="AH1086" i="2"/>
  <c r="AH1087" i="2"/>
  <c r="AH1088" i="2"/>
  <c r="AH1089" i="2"/>
  <c r="AH1090" i="2"/>
  <c r="AH1091" i="2"/>
  <c r="AH1092" i="2"/>
  <c r="AH1093" i="2"/>
  <c r="AH1094" i="2"/>
  <c r="AH1095" i="2"/>
  <c r="AH1096" i="2"/>
  <c r="AH1097" i="2"/>
  <c r="AH1098" i="2"/>
  <c r="AH1099" i="2"/>
  <c r="AH1100" i="2"/>
  <c r="AH1101" i="2"/>
  <c r="AH1102" i="2"/>
  <c r="AH1103" i="2"/>
  <c r="AH1104" i="2"/>
  <c r="AH1105" i="2"/>
  <c r="AH1106" i="2"/>
  <c r="AH1107" i="2"/>
  <c r="AH1108" i="2"/>
  <c r="AH1109" i="2"/>
  <c r="AH1110" i="2"/>
  <c r="AH1111" i="2"/>
  <c r="AH1112" i="2"/>
  <c r="AH1113" i="2"/>
  <c r="AH1114" i="2"/>
  <c r="AH1115" i="2"/>
  <c r="AH1116" i="2"/>
  <c r="AH1117" i="2"/>
  <c r="AH1118" i="2"/>
  <c r="AH1119" i="2"/>
  <c r="AH1120" i="2"/>
  <c r="AH1121" i="2"/>
  <c r="AH1122" i="2"/>
  <c r="AH1123" i="2"/>
  <c r="AH1124" i="2"/>
  <c r="AH1125" i="2"/>
  <c r="AH1126" i="2"/>
  <c r="AH1127" i="2"/>
  <c r="AH1128" i="2"/>
  <c r="AH1129" i="2"/>
  <c r="AH1130" i="2"/>
  <c r="AH1131" i="2"/>
  <c r="AH1132" i="2"/>
  <c r="AH1133" i="2"/>
  <c r="AH1134" i="2"/>
  <c r="AH1135" i="2"/>
  <c r="AH1136" i="2"/>
  <c r="AH1137" i="2"/>
  <c r="AH1138" i="2"/>
  <c r="AH1139" i="2"/>
  <c r="AH1140" i="2"/>
  <c r="AH1141" i="2"/>
  <c r="AH1142" i="2"/>
  <c r="AH1143" i="2"/>
  <c r="AH1144" i="2"/>
  <c r="AH1145" i="2"/>
  <c r="AH1146" i="2"/>
  <c r="AH1147" i="2"/>
  <c r="AH1148" i="2"/>
  <c r="AH1149" i="2"/>
  <c r="AH1150" i="2"/>
  <c r="AH1151" i="2"/>
  <c r="AH1152" i="2"/>
  <c r="AH1153" i="2"/>
  <c r="AH1154" i="2"/>
  <c r="AH1155" i="2"/>
  <c r="AH1156" i="2"/>
  <c r="AH1157" i="2"/>
  <c r="AH1158" i="2"/>
  <c r="AH1159" i="2"/>
  <c r="AH1160" i="2"/>
  <c r="AH1161" i="2"/>
  <c r="AH1162" i="2"/>
  <c r="AH1163" i="2"/>
  <c r="AH1164" i="2"/>
  <c r="AH1165" i="2"/>
  <c r="AH1166" i="2"/>
  <c r="AH1167" i="2"/>
  <c r="AH1168" i="2"/>
  <c r="AH1169" i="2"/>
  <c r="AH1170" i="2"/>
  <c r="AH1171" i="2"/>
  <c r="AH1172" i="2"/>
  <c r="AH1173" i="2"/>
  <c r="AH1174" i="2"/>
  <c r="AH1175" i="2"/>
  <c r="AH1176" i="2"/>
  <c r="AH1177" i="2"/>
  <c r="AH1178" i="2"/>
  <c r="AH1179" i="2"/>
  <c r="AH1180" i="2"/>
  <c r="AH1181" i="2"/>
  <c r="AH1182" i="2"/>
  <c r="AH1183" i="2"/>
  <c r="AH1184" i="2"/>
  <c r="AH1185" i="2"/>
  <c r="AH1186" i="2"/>
  <c r="AH1187" i="2"/>
  <c r="AH1188" i="2"/>
  <c r="AH1189" i="2"/>
  <c r="AH1190" i="2"/>
  <c r="AH1191" i="2"/>
  <c r="AH1192" i="2"/>
  <c r="AH1193" i="2"/>
  <c r="AH1194" i="2"/>
  <c r="AH1195" i="2"/>
  <c r="AH1196" i="2"/>
  <c r="AH1197" i="2"/>
  <c r="AH1198" i="2"/>
  <c r="AH1199" i="2"/>
  <c r="AH1200" i="2"/>
  <c r="AH1201" i="2"/>
  <c r="AH1202" i="2"/>
  <c r="AH1203" i="2"/>
  <c r="AH1204" i="2"/>
  <c r="AH1205" i="2"/>
  <c r="AH1206" i="2"/>
  <c r="AH1207" i="2"/>
  <c r="AH1208" i="2"/>
  <c r="AH1209" i="2"/>
  <c r="AH1210" i="2"/>
  <c r="AH1211" i="2"/>
  <c r="AH1212" i="2"/>
  <c r="AH1213" i="2"/>
  <c r="AH1214" i="2"/>
  <c r="AH1215" i="2"/>
  <c r="AH1216" i="2"/>
  <c r="AH1217" i="2"/>
  <c r="AH1218" i="2"/>
  <c r="AH1219" i="2"/>
  <c r="AH1220" i="2"/>
  <c r="AH1221" i="2"/>
  <c r="AH1222" i="2"/>
  <c r="AH1223" i="2"/>
  <c r="AH1224" i="2"/>
  <c r="AH1225" i="2"/>
  <c r="AH1226" i="2"/>
  <c r="AH1227" i="2"/>
  <c r="AH1228" i="2"/>
  <c r="AH1229" i="2"/>
  <c r="AH1230" i="2"/>
  <c r="AH1231" i="2"/>
  <c r="AH1232" i="2"/>
  <c r="AH1233" i="2"/>
  <c r="AH1234" i="2"/>
  <c r="AH1235" i="2"/>
  <c r="AH1236" i="2"/>
  <c r="AH1237" i="2"/>
  <c r="AH1238" i="2"/>
  <c r="AH1239" i="2"/>
  <c r="AH1240" i="2"/>
  <c r="AH1241" i="2"/>
  <c r="AH1242" i="2"/>
  <c r="AH1243" i="2"/>
  <c r="AH1244" i="2"/>
  <c r="AH1245" i="2"/>
  <c r="AH1246" i="2"/>
  <c r="AH1247" i="2"/>
  <c r="AH1248" i="2"/>
  <c r="AH1249" i="2"/>
  <c r="AH1250" i="2"/>
  <c r="AH1251" i="2"/>
  <c r="AH1252" i="2"/>
  <c r="AH1253" i="2"/>
  <c r="AH1254" i="2"/>
  <c r="AH1255" i="2"/>
  <c r="AH1256" i="2"/>
  <c r="AH1257" i="2"/>
  <c r="AH1258" i="2"/>
  <c r="AH1259" i="2"/>
  <c r="AH1260" i="2"/>
  <c r="AH1261" i="2"/>
  <c r="AH1262" i="2"/>
  <c r="AH1263" i="2"/>
  <c r="AH1264" i="2"/>
  <c r="AH1265" i="2"/>
  <c r="AH1266" i="2"/>
  <c r="AH1267" i="2"/>
  <c r="AH1268" i="2"/>
  <c r="AH1269" i="2"/>
  <c r="AH1270" i="2"/>
  <c r="AH1271" i="2"/>
  <c r="AH1272" i="2"/>
  <c r="AH1273" i="2"/>
  <c r="AH1274" i="2"/>
  <c r="AH1275" i="2"/>
  <c r="AH1276" i="2"/>
  <c r="AH1277" i="2"/>
  <c r="AH1278" i="2"/>
  <c r="AH1279" i="2"/>
  <c r="AH1280" i="2"/>
  <c r="AH1281" i="2"/>
  <c r="AH1282" i="2"/>
  <c r="AH1283" i="2"/>
  <c r="AH1284" i="2"/>
  <c r="AH1285" i="2"/>
  <c r="AH1286" i="2"/>
  <c r="AH1287" i="2"/>
  <c r="AH1288" i="2"/>
  <c r="AH1289" i="2"/>
  <c r="AH1290" i="2"/>
  <c r="AH1291" i="2"/>
  <c r="AH1292" i="2"/>
  <c r="AH1293" i="2"/>
  <c r="AH1294" i="2"/>
  <c r="AH1295" i="2"/>
  <c r="AH1296" i="2"/>
  <c r="AH1297" i="2"/>
  <c r="AH1298" i="2"/>
  <c r="AH1299" i="2"/>
  <c r="AH1300" i="2"/>
  <c r="AH1301" i="2"/>
  <c r="AH1302" i="2"/>
  <c r="AH1303" i="2"/>
  <c r="AH1304" i="2"/>
  <c r="AH1305" i="2"/>
  <c r="AH1306" i="2"/>
  <c r="AH1307" i="2"/>
  <c r="AH1308" i="2"/>
  <c r="AH1309" i="2"/>
  <c r="AH1310" i="2"/>
  <c r="AH1311" i="2"/>
  <c r="AH1312" i="2"/>
  <c r="AH1313" i="2"/>
  <c r="AH1314" i="2"/>
  <c r="AH1315" i="2"/>
  <c r="AH1316" i="2"/>
  <c r="AH1317" i="2"/>
  <c r="AH1318" i="2"/>
  <c r="AH1319" i="2"/>
  <c r="AH1320" i="2"/>
  <c r="AH1321" i="2"/>
  <c r="AH1322" i="2"/>
  <c r="AH1323" i="2"/>
  <c r="AH1324" i="2"/>
  <c r="AH1325" i="2"/>
  <c r="AH1326" i="2"/>
  <c r="AH1327" i="2"/>
  <c r="AH1328" i="2"/>
  <c r="AH1329" i="2"/>
  <c r="AH1330" i="2"/>
  <c r="AH1331" i="2"/>
  <c r="AH1332" i="2"/>
  <c r="AH1333" i="2"/>
  <c r="AH1334" i="2"/>
  <c r="AH1335" i="2"/>
  <c r="AH1336" i="2"/>
  <c r="AH1337" i="2"/>
  <c r="AH1338" i="2"/>
  <c r="AH1339" i="2"/>
  <c r="AH1340" i="2"/>
  <c r="AH1341" i="2"/>
  <c r="AH1342" i="2"/>
  <c r="AH1343" i="2"/>
  <c r="AH1344" i="2"/>
  <c r="AH1345" i="2"/>
  <c r="AH1346" i="2"/>
  <c r="AH1347" i="2"/>
  <c r="AH1348" i="2"/>
  <c r="AH1349" i="2"/>
  <c r="AH1350" i="2"/>
  <c r="AH1351" i="2"/>
  <c r="AH1352" i="2"/>
  <c r="AH1353" i="2"/>
  <c r="AH1354" i="2"/>
  <c r="AH1355" i="2"/>
  <c r="AH1356" i="2"/>
  <c r="AH1357" i="2"/>
  <c r="AH1358" i="2"/>
  <c r="AH1359" i="2"/>
  <c r="AH1360" i="2"/>
  <c r="AH1361" i="2"/>
  <c r="AH1362" i="2"/>
  <c r="AH1363" i="2"/>
  <c r="AH1364" i="2"/>
  <c r="AH1365" i="2"/>
  <c r="AH1366" i="2"/>
  <c r="AH1367" i="2"/>
  <c r="AH1368" i="2"/>
  <c r="AH1369" i="2"/>
  <c r="AH1370" i="2"/>
  <c r="AH1371" i="2"/>
  <c r="AH1372" i="2"/>
  <c r="AH1373" i="2"/>
  <c r="AH1374" i="2"/>
  <c r="AH1375" i="2"/>
  <c r="AH1376" i="2"/>
  <c r="AH1377" i="2"/>
  <c r="AH1378" i="2"/>
  <c r="AH1379" i="2"/>
  <c r="AH1380" i="2"/>
  <c r="AH1381" i="2"/>
  <c r="AH1382" i="2"/>
  <c r="AH1383" i="2"/>
  <c r="AH1384" i="2"/>
  <c r="AH1385" i="2"/>
  <c r="AH1386" i="2"/>
  <c r="AH1387" i="2"/>
  <c r="AH1388" i="2"/>
  <c r="AH1389" i="2"/>
  <c r="AH1390" i="2"/>
  <c r="AH1391" i="2"/>
  <c r="AH1392" i="2"/>
  <c r="AH1393" i="2"/>
  <c r="AH1394" i="2"/>
  <c r="AH1395" i="2"/>
  <c r="AH1396" i="2"/>
  <c r="AH1397" i="2"/>
  <c r="AH1398" i="2"/>
  <c r="AH1399" i="2"/>
  <c r="AH1400" i="2"/>
  <c r="AH1401" i="2"/>
  <c r="AH1402" i="2"/>
  <c r="AH1403" i="2"/>
  <c r="AH1404" i="2"/>
  <c r="AH1405" i="2"/>
  <c r="AH1406" i="2"/>
  <c r="AH1407" i="2"/>
  <c r="AH1408" i="2"/>
  <c r="AH1409" i="2"/>
  <c r="AH1410" i="2"/>
  <c r="AH1411" i="2"/>
  <c r="AH1412" i="2"/>
  <c r="AH1413" i="2"/>
  <c r="AH1414" i="2"/>
  <c r="AH1415" i="2"/>
  <c r="AH1416" i="2"/>
  <c r="AH1417" i="2"/>
  <c r="AH1418" i="2"/>
  <c r="AH1419" i="2"/>
  <c r="AH1420" i="2"/>
  <c r="AH1421" i="2"/>
  <c r="AH1422" i="2"/>
  <c r="AH1423" i="2"/>
  <c r="AH1424" i="2"/>
  <c r="AH1425" i="2"/>
  <c r="AH1426" i="2"/>
  <c r="AH1427" i="2"/>
  <c r="AH1428" i="2"/>
  <c r="AH1429" i="2"/>
  <c r="AH1430" i="2"/>
  <c r="AH1431" i="2"/>
  <c r="AH1432" i="2"/>
  <c r="AH1433" i="2"/>
  <c r="AH1434" i="2"/>
  <c r="AH1435" i="2"/>
  <c r="AH1436" i="2"/>
  <c r="AH1437" i="2"/>
  <c r="AH1438" i="2"/>
  <c r="AH1439" i="2"/>
  <c r="AH1440" i="2"/>
  <c r="AH1441" i="2"/>
  <c r="AH1442" i="2"/>
  <c r="AH1443" i="2"/>
  <c r="AH1444" i="2"/>
  <c r="AH1445" i="2"/>
  <c r="AH1446" i="2"/>
  <c r="AH1447" i="2"/>
  <c r="AH1448" i="2"/>
  <c r="AH1449" i="2"/>
  <c r="AH1450" i="2"/>
  <c r="AH1451" i="2"/>
  <c r="AH1452" i="2"/>
  <c r="AH1453" i="2"/>
  <c r="AH1454" i="2"/>
  <c r="AH1455" i="2"/>
  <c r="AH1456" i="2"/>
  <c r="AH1457" i="2"/>
  <c r="AH1458" i="2"/>
  <c r="AH1459" i="2"/>
  <c r="AH1460" i="2"/>
  <c r="AH1461" i="2"/>
  <c r="AH1462" i="2"/>
  <c r="AH1463" i="2"/>
  <c r="AH1464" i="2"/>
  <c r="AH1465" i="2"/>
  <c r="AH1466" i="2"/>
  <c r="AH1467" i="2"/>
  <c r="AH1468" i="2"/>
  <c r="AH1469" i="2"/>
  <c r="AH1470" i="2"/>
  <c r="AH1471" i="2"/>
  <c r="AH1472" i="2"/>
  <c r="AH1473" i="2"/>
  <c r="AH1474" i="2"/>
  <c r="AH1475" i="2"/>
  <c r="AH1476" i="2"/>
  <c r="AH1477" i="2"/>
  <c r="AH1478" i="2"/>
  <c r="AH1479" i="2"/>
  <c r="AH1480" i="2"/>
  <c r="AH1481" i="2"/>
  <c r="AH1482" i="2"/>
  <c r="AH1483" i="2"/>
  <c r="AH1484" i="2"/>
  <c r="AH1485" i="2"/>
  <c r="AH1486" i="2"/>
  <c r="AH1487" i="2"/>
  <c r="AH1488" i="2"/>
  <c r="AH1489" i="2"/>
  <c r="AH1490" i="2"/>
  <c r="AH1491" i="2"/>
  <c r="AH1492" i="2"/>
  <c r="AH1493" i="2"/>
  <c r="AH1494" i="2"/>
  <c r="AH1495" i="2"/>
  <c r="AH1496" i="2"/>
  <c r="AH1497" i="2"/>
  <c r="AH1498" i="2"/>
  <c r="AH1499" i="2"/>
  <c r="AH1500" i="2"/>
  <c r="AH1501" i="2"/>
  <c r="AH1502" i="2"/>
  <c r="AH1503" i="2"/>
  <c r="AH1504" i="2"/>
  <c r="AH1505" i="2"/>
  <c r="AH1506" i="2"/>
  <c r="AH1507" i="2"/>
  <c r="AH1508" i="2"/>
  <c r="AH1509" i="2"/>
  <c r="AH1510" i="2"/>
  <c r="AH1511" i="2"/>
  <c r="AH1512" i="2"/>
  <c r="AH1513" i="2"/>
  <c r="AH1514" i="2"/>
  <c r="AH1515" i="2"/>
  <c r="AH1516" i="2"/>
  <c r="AH1517" i="2"/>
  <c r="AH1518" i="2"/>
  <c r="AH1519" i="2"/>
  <c r="AH1520" i="2"/>
  <c r="AH1521" i="2"/>
  <c r="AH1522" i="2"/>
  <c r="AH1523" i="2"/>
  <c r="AH1524" i="2"/>
  <c r="AH1525" i="2"/>
  <c r="AH1526" i="2"/>
  <c r="AH1527" i="2"/>
  <c r="AH1528" i="2"/>
  <c r="AH1529" i="2"/>
  <c r="AH1530" i="2"/>
  <c r="AH1531" i="2"/>
  <c r="AH1532" i="2"/>
  <c r="AH1533" i="2"/>
  <c r="AH1534" i="2"/>
  <c r="AH1535" i="2"/>
  <c r="AH1536" i="2"/>
  <c r="AH1537" i="2"/>
  <c r="AH1538" i="2"/>
  <c r="AH1539" i="2"/>
  <c r="AH1540" i="2"/>
  <c r="AH1541" i="2"/>
  <c r="AH1542" i="2"/>
  <c r="AH1543" i="2"/>
  <c r="AH1544" i="2"/>
  <c r="AH1545" i="2"/>
  <c r="AH1546" i="2"/>
  <c r="AH1547" i="2"/>
  <c r="AH1548" i="2"/>
  <c r="AH1549" i="2"/>
  <c r="AH1550" i="2"/>
  <c r="AH1551" i="2"/>
  <c r="AH1552" i="2"/>
  <c r="AH1553" i="2"/>
  <c r="AH1554" i="2"/>
  <c r="AH1555" i="2"/>
  <c r="AH1556" i="2"/>
  <c r="AH1557" i="2"/>
  <c r="AH1558" i="2"/>
  <c r="AH1559" i="2"/>
  <c r="AH1560" i="2"/>
  <c r="AH1561" i="2"/>
  <c r="AH1562" i="2"/>
  <c r="AH1563" i="2"/>
  <c r="AH1564" i="2"/>
  <c r="AH1565" i="2"/>
  <c r="AH1566" i="2"/>
  <c r="AH1567" i="2"/>
  <c r="AH1568" i="2"/>
  <c r="AH1569" i="2"/>
  <c r="AH1570" i="2"/>
  <c r="AH1571" i="2"/>
  <c r="AH1572" i="2"/>
  <c r="AH1573" i="2"/>
  <c r="AH1574" i="2"/>
  <c r="AH1575" i="2"/>
  <c r="AH1576" i="2"/>
  <c r="AH1577" i="2"/>
  <c r="AH1578" i="2"/>
  <c r="AH1579" i="2"/>
  <c r="AH1580" i="2"/>
  <c r="AH1581" i="2"/>
  <c r="AH1582" i="2"/>
  <c r="AH1583" i="2"/>
  <c r="AH1584" i="2"/>
  <c r="AH1585" i="2"/>
  <c r="AH1586" i="2"/>
  <c r="AH1587" i="2"/>
  <c r="AH1588" i="2"/>
  <c r="AH1589" i="2"/>
  <c r="AH1590" i="2"/>
  <c r="AH1591" i="2"/>
  <c r="AH1592" i="2"/>
  <c r="AH1593" i="2"/>
  <c r="AH1594" i="2"/>
  <c r="AH1595" i="2"/>
  <c r="AH1596" i="2"/>
  <c r="AH1597" i="2"/>
  <c r="AH1598" i="2"/>
  <c r="AH1599" i="2"/>
  <c r="AH1600" i="2"/>
  <c r="AH1601" i="2"/>
  <c r="AH1602" i="2"/>
  <c r="AH1603" i="2"/>
  <c r="AH1604" i="2"/>
  <c r="AH1605" i="2"/>
  <c r="AH1606" i="2"/>
  <c r="AH1607" i="2"/>
  <c r="AH1608" i="2"/>
  <c r="AH1609" i="2"/>
  <c r="AH1610" i="2"/>
  <c r="AH1611" i="2"/>
  <c r="AH1612" i="2"/>
  <c r="AH1613" i="2"/>
  <c r="AH1614" i="2"/>
  <c r="AH1615" i="2"/>
  <c r="AH1616" i="2"/>
  <c r="AH1617" i="2"/>
  <c r="AH1618" i="2"/>
  <c r="AH1619" i="2"/>
  <c r="AH1620" i="2"/>
  <c r="AH1621" i="2"/>
  <c r="AH1622" i="2"/>
  <c r="AH1623" i="2"/>
  <c r="AH1624" i="2"/>
  <c r="AH1625" i="2"/>
  <c r="AH1626" i="2"/>
  <c r="AH1627" i="2"/>
  <c r="AH1628" i="2"/>
  <c r="AH1629" i="2"/>
  <c r="AH1630" i="2"/>
  <c r="AH1631" i="2"/>
  <c r="AH1632" i="2"/>
  <c r="AH1633" i="2"/>
  <c r="AH1634" i="2"/>
  <c r="AH1635" i="2"/>
  <c r="AH1636" i="2"/>
  <c r="AH1637" i="2"/>
  <c r="AH1638" i="2"/>
  <c r="AH1639" i="2"/>
  <c r="AH1640" i="2"/>
  <c r="AH1641" i="2"/>
  <c r="AH1642" i="2"/>
  <c r="AH1643" i="2"/>
  <c r="AH1644" i="2"/>
  <c r="AH1645" i="2"/>
  <c r="AH1646" i="2"/>
  <c r="AH1647" i="2"/>
  <c r="AH1648" i="2"/>
  <c r="AH1649" i="2"/>
  <c r="AH1650" i="2"/>
  <c r="AH1651" i="2"/>
  <c r="AH1652" i="2"/>
  <c r="AH1653" i="2"/>
  <c r="AH1654" i="2"/>
  <c r="AH1655" i="2"/>
  <c r="AH1656" i="2"/>
  <c r="AH1657" i="2"/>
  <c r="AH1658" i="2"/>
  <c r="AH1659" i="2"/>
  <c r="AH1660" i="2"/>
  <c r="AH1661" i="2"/>
  <c r="AH1662" i="2"/>
  <c r="AH1663" i="2"/>
  <c r="AH1664" i="2"/>
  <c r="AH1665" i="2"/>
  <c r="AH1666" i="2"/>
  <c r="AH1667" i="2"/>
  <c r="AH1668" i="2"/>
  <c r="AH1669" i="2"/>
  <c r="AH1670" i="2"/>
  <c r="AH1671" i="2"/>
  <c r="AH1672" i="2"/>
  <c r="AH1673" i="2"/>
  <c r="AH1674" i="2"/>
  <c r="AH1675" i="2"/>
  <c r="AH1676" i="2"/>
  <c r="AH1677" i="2"/>
  <c r="AH1678" i="2"/>
  <c r="AH1679" i="2"/>
  <c r="AH1680" i="2"/>
  <c r="AH1681" i="2"/>
  <c r="AH1682" i="2"/>
  <c r="AH1683" i="2"/>
  <c r="AH1684" i="2"/>
  <c r="AH1685" i="2"/>
  <c r="AH1686" i="2"/>
  <c r="AH1687" i="2"/>
  <c r="AH1688" i="2"/>
  <c r="AH1689" i="2"/>
  <c r="AH1690" i="2"/>
  <c r="AH1691" i="2"/>
  <c r="AH1692" i="2"/>
  <c r="AH1693" i="2"/>
  <c r="AH1694" i="2"/>
  <c r="AH1695" i="2"/>
  <c r="AH1696" i="2"/>
  <c r="AH1697" i="2"/>
  <c r="AH1698" i="2"/>
  <c r="AH1699" i="2"/>
  <c r="AH1700" i="2"/>
  <c r="AH1701" i="2"/>
  <c r="AH1702" i="2"/>
  <c r="AH1703" i="2"/>
  <c r="AH1704" i="2"/>
  <c r="AH1705" i="2"/>
  <c r="AH1706" i="2"/>
  <c r="AH1707" i="2"/>
  <c r="AH1708" i="2"/>
  <c r="AH1709" i="2"/>
  <c r="AH1710" i="2"/>
  <c r="AH1711" i="2"/>
  <c r="AH1712" i="2"/>
  <c r="AH1713" i="2"/>
  <c r="AH1714" i="2"/>
  <c r="AH1715" i="2"/>
  <c r="AH1716" i="2"/>
  <c r="AH1717" i="2"/>
  <c r="AH1718" i="2"/>
  <c r="AH1719" i="2"/>
  <c r="AH1720" i="2"/>
  <c r="AH1721" i="2"/>
  <c r="AH1722" i="2"/>
  <c r="AH1723" i="2"/>
  <c r="AH1724" i="2"/>
  <c r="AH1725" i="2"/>
  <c r="AH1726" i="2"/>
  <c r="AH1727" i="2"/>
  <c r="AH1728" i="2"/>
  <c r="AH1729" i="2"/>
  <c r="AH1730" i="2"/>
  <c r="AH1731" i="2"/>
  <c r="AH1732" i="2"/>
  <c r="AH1733" i="2"/>
  <c r="AH1734" i="2"/>
  <c r="AH1735" i="2"/>
  <c r="AH1736" i="2"/>
  <c r="AH1737" i="2"/>
  <c r="AH1738" i="2"/>
  <c r="AH1739" i="2"/>
  <c r="AH1740" i="2"/>
  <c r="AH1741" i="2"/>
  <c r="AH1742" i="2"/>
  <c r="AH1743" i="2"/>
  <c r="AH1744" i="2"/>
  <c r="AH1745" i="2"/>
  <c r="AH1746" i="2"/>
  <c r="AH1747" i="2"/>
  <c r="AH1748" i="2"/>
  <c r="AH1749" i="2"/>
  <c r="AH1750" i="2"/>
  <c r="AH1751" i="2"/>
  <c r="AH1752" i="2"/>
  <c r="AH1753" i="2"/>
  <c r="AH1754" i="2"/>
  <c r="AH1755" i="2"/>
  <c r="AH1756" i="2"/>
  <c r="AH1757" i="2"/>
  <c r="AH1758" i="2"/>
  <c r="AH1759" i="2"/>
  <c r="AH1760" i="2"/>
  <c r="AH1761" i="2"/>
  <c r="AH1762" i="2"/>
  <c r="AH1763" i="2"/>
  <c r="AH1764" i="2"/>
  <c r="AH1765" i="2"/>
  <c r="AH1766" i="2"/>
  <c r="AH1767" i="2"/>
  <c r="AH1768" i="2"/>
  <c r="AH1769" i="2"/>
  <c r="AH1770" i="2"/>
  <c r="AH1771" i="2"/>
  <c r="AH1772" i="2"/>
  <c r="AH1773" i="2"/>
  <c r="AH1774" i="2"/>
  <c r="AH1775" i="2"/>
  <c r="AH1776" i="2"/>
  <c r="AH1777" i="2"/>
  <c r="AH1778" i="2"/>
  <c r="AH1779" i="2"/>
  <c r="AH1780" i="2"/>
  <c r="AH1781" i="2"/>
  <c r="AH1782" i="2"/>
  <c r="AH1783" i="2"/>
  <c r="AH1784" i="2"/>
  <c r="AH1785" i="2"/>
  <c r="AH1786" i="2"/>
  <c r="AH1787" i="2"/>
  <c r="AH1788" i="2"/>
  <c r="AH1789" i="2"/>
  <c r="AH1790" i="2"/>
  <c r="AH1791" i="2"/>
  <c r="AH1792" i="2"/>
  <c r="AH1793" i="2"/>
  <c r="AH1794" i="2"/>
  <c r="AH1795" i="2"/>
  <c r="AH1796" i="2"/>
  <c r="AH1797" i="2"/>
  <c r="AH1798" i="2"/>
  <c r="AH1799" i="2"/>
  <c r="AH1800" i="2"/>
  <c r="AH1801" i="2"/>
  <c r="AH1802" i="2"/>
  <c r="AH1803" i="2"/>
  <c r="AH1804" i="2"/>
  <c r="AH1805" i="2"/>
  <c r="AH1806" i="2"/>
  <c r="AH1807" i="2"/>
  <c r="AH1808" i="2"/>
  <c r="AH1809" i="2"/>
  <c r="AH1810" i="2"/>
  <c r="AH1811" i="2"/>
  <c r="AH1812" i="2"/>
  <c r="AH1813" i="2"/>
  <c r="AH1814" i="2"/>
  <c r="AH1815" i="2"/>
  <c r="AH1816" i="2"/>
  <c r="AH1817" i="2"/>
  <c r="AH1818" i="2"/>
  <c r="AH1819" i="2"/>
  <c r="AH1820" i="2"/>
  <c r="AH1821" i="2"/>
  <c r="AH1822" i="2"/>
  <c r="AH1823" i="2"/>
  <c r="AH1824" i="2"/>
  <c r="AH1825" i="2"/>
  <c r="AH1826" i="2"/>
  <c r="AI65" i="2"/>
  <c r="AI1787" i="2"/>
  <c r="AJ65" i="2"/>
  <c r="AJ1787" i="2"/>
  <c r="AK65" i="2"/>
  <c r="AK1787" i="2"/>
  <c r="BL65" i="2"/>
  <c r="BL1787" i="2"/>
  <c r="BM65" i="2"/>
  <c r="BM1787" i="2"/>
  <c r="BN65" i="2"/>
  <c r="BN1787" i="2"/>
  <c r="BO65" i="2"/>
  <c r="BO1787" i="2"/>
  <c r="CP65" i="2"/>
  <c r="CP1787" i="2"/>
  <c r="CQ65" i="2"/>
  <c r="CQ1787" i="2"/>
  <c r="CR65" i="2"/>
  <c r="CR1787" i="2"/>
  <c r="CS65" i="2"/>
  <c r="CS1787" i="2"/>
  <c r="AI60" i="2"/>
  <c r="AI61" i="2"/>
  <c r="AI62" i="2"/>
  <c r="AI63" i="2"/>
  <c r="AI5" i="2"/>
  <c r="AI6" i="2"/>
  <c r="AI7" i="2"/>
  <c r="AI8" i="2"/>
  <c r="AI9" i="2"/>
  <c r="AI10" i="2"/>
  <c r="AI11" i="2"/>
  <c r="AI12" i="2"/>
  <c r="AI13" i="2"/>
  <c r="AI14" i="2"/>
  <c r="AI15" i="2"/>
  <c r="AI16" i="2"/>
  <c r="AI17" i="2"/>
  <c r="AI18" i="2"/>
  <c r="AI19" i="2"/>
  <c r="AI20" i="2"/>
  <c r="AI21" i="2"/>
  <c r="AI22" i="2"/>
  <c r="AI23" i="2"/>
  <c r="AI24" i="2"/>
  <c r="AI25" i="2"/>
  <c r="AI26" i="2"/>
  <c r="AI27" i="2"/>
  <c r="AI28" i="2"/>
  <c r="AI29" i="2"/>
  <c r="AI30" i="2"/>
  <c r="AI31" i="2"/>
  <c r="AI32" i="2"/>
  <c r="AI33" i="2"/>
  <c r="AI34" i="2"/>
  <c r="AI35" i="2"/>
  <c r="AI36" i="2"/>
  <c r="AI37" i="2"/>
  <c r="AI38" i="2"/>
  <c r="AI39" i="2"/>
  <c r="AI40" i="2"/>
  <c r="AI41" i="2"/>
  <c r="AI42" i="2"/>
  <c r="AI43" i="2"/>
  <c r="AI44" i="2"/>
  <c r="AI45" i="2"/>
  <c r="AI46" i="2"/>
  <c r="AI47" i="2"/>
  <c r="AI48" i="2"/>
  <c r="AI49" i="2"/>
  <c r="AI50" i="2"/>
  <c r="AI51" i="2"/>
  <c r="AI52" i="2"/>
  <c r="AI53" i="2"/>
  <c r="AI54" i="2"/>
  <c r="AI55" i="2"/>
  <c r="AI56" i="2"/>
  <c r="AI57" i="2"/>
  <c r="AI58" i="2"/>
  <c r="AI59" i="2"/>
  <c r="AI64" i="2"/>
  <c r="AI66" i="2"/>
  <c r="AI67" i="2"/>
  <c r="AI68" i="2"/>
  <c r="AI69" i="2"/>
  <c r="AI70" i="2"/>
  <c r="AI71" i="2"/>
  <c r="AI72" i="2"/>
  <c r="AI73" i="2"/>
  <c r="AI74" i="2"/>
  <c r="AI75" i="2"/>
  <c r="AI76" i="2"/>
  <c r="AI77" i="2"/>
  <c r="AI78" i="2"/>
  <c r="AI79" i="2"/>
  <c r="AI80" i="2"/>
  <c r="AI81" i="2"/>
  <c r="AI82" i="2"/>
  <c r="AI83" i="2"/>
  <c r="AI84" i="2"/>
  <c r="AI85" i="2"/>
  <c r="AI86" i="2"/>
  <c r="AI87" i="2"/>
  <c r="AI88" i="2"/>
  <c r="AI89" i="2"/>
  <c r="AI90" i="2"/>
  <c r="AI91" i="2"/>
  <c r="AI92" i="2"/>
  <c r="AI93" i="2"/>
  <c r="AI94" i="2"/>
  <c r="AI95" i="2"/>
  <c r="AI96" i="2"/>
  <c r="AI97" i="2"/>
  <c r="AI98" i="2"/>
  <c r="AI99" i="2"/>
  <c r="AI100" i="2"/>
  <c r="AI101" i="2"/>
  <c r="AI102" i="2"/>
  <c r="AI103" i="2"/>
  <c r="AI104" i="2"/>
  <c r="AI105" i="2"/>
  <c r="AI106" i="2"/>
  <c r="AI107" i="2"/>
  <c r="AI108" i="2"/>
  <c r="AI109" i="2"/>
  <c r="AI110" i="2"/>
  <c r="AI111" i="2"/>
  <c r="AI112" i="2"/>
  <c r="AI113" i="2"/>
  <c r="AI114" i="2"/>
  <c r="AI115" i="2"/>
  <c r="AI116" i="2"/>
  <c r="AI117" i="2"/>
  <c r="AI118" i="2"/>
  <c r="AI119" i="2"/>
  <c r="AI120" i="2"/>
  <c r="AI121" i="2"/>
  <c r="AI122" i="2"/>
  <c r="AI123" i="2"/>
  <c r="AI124" i="2"/>
  <c r="AI125" i="2"/>
  <c r="AI126" i="2"/>
  <c r="AI127" i="2"/>
  <c r="AI128" i="2"/>
  <c r="AI129" i="2"/>
  <c r="AI130" i="2"/>
  <c r="AI131" i="2"/>
  <c r="AI132" i="2"/>
  <c r="AI133" i="2"/>
  <c r="AI134" i="2"/>
  <c r="AI135" i="2"/>
  <c r="AI136" i="2"/>
  <c r="AI137" i="2"/>
  <c r="AI138" i="2"/>
  <c r="AI139" i="2"/>
  <c r="AI140" i="2"/>
  <c r="AI141" i="2"/>
  <c r="AI142" i="2"/>
  <c r="AI143" i="2"/>
  <c r="AI144" i="2"/>
  <c r="AI145" i="2"/>
  <c r="AI146" i="2"/>
  <c r="AI147" i="2"/>
  <c r="AI148" i="2"/>
  <c r="AI149" i="2"/>
  <c r="AI150" i="2"/>
  <c r="AI151" i="2"/>
  <c r="AI152" i="2"/>
  <c r="AI153" i="2"/>
  <c r="AI154" i="2"/>
  <c r="AI155" i="2"/>
  <c r="AI156" i="2"/>
  <c r="AI157" i="2"/>
  <c r="AI158" i="2"/>
  <c r="AI159" i="2"/>
  <c r="AI160" i="2"/>
  <c r="AI161" i="2"/>
  <c r="AI162" i="2"/>
  <c r="AI163" i="2"/>
  <c r="AI164" i="2"/>
  <c r="AI165" i="2"/>
  <c r="AI166" i="2"/>
  <c r="AI167" i="2"/>
  <c r="AI168" i="2"/>
  <c r="AI169" i="2"/>
  <c r="AI170" i="2"/>
  <c r="AI171" i="2"/>
  <c r="AI172" i="2"/>
  <c r="AI173" i="2"/>
  <c r="AI174" i="2"/>
  <c r="AI175" i="2"/>
  <c r="AI176" i="2"/>
  <c r="AI177" i="2"/>
  <c r="AI178" i="2"/>
  <c r="AI179" i="2"/>
  <c r="AI180" i="2"/>
  <c r="AI181" i="2"/>
  <c r="AI182" i="2"/>
  <c r="AI183" i="2"/>
  <c r="AI184" i="2"/>
  <c r="AI185" i="2"/>
  <c r="AI186" i="2"/>
  <c r="AI187" i="2"/>
  <c r="AI188" i="2"/>
  <c r="AI189" i="2"/>
  <c r="AI190" i="2"/>
  <c r="AI191" i="2"/>
  <c r="AI192" i="2"/>
  <c r="AI193" i="2"/>
  <c r="AI194" i="2"/>
  <c r="AI195" i="2"/>
  <c r="AI196" i="2"/>
  <c r="AI197" i="2"/>
  <c r="AI198" i="2"/>
  <c r="AI199" i="2"/>
  <c r="AI200" i="2"/>
  <c r="AI201" i="2"/>
  <c r="AI202" i="2"/>
  <c r="AI203" i="2"/>
  <c r="AI204" i="2"/>
  <c r="AI205" i="2"/>
  <c r="AI206" i="2"/>
  <c r="AI207" i="2"/>
  <c r="AI208" i="2"/>
  <c r="AI209" i="2"/>
  <c r="AI210" i="2"/>
  <c r="AI211" i="2"/>
  <c r="AI212" i="2"/>
  <c r="AI213" i="2"/>
  <c r="AI214" i="2"/>
  <c r="AI215" i="2"/>
  <c r="AI216" i="2"/>
  <c r="AI217" i="2"/>
  <c r="AI218" i="2"/>
  <c r="AI219" i="2"/>
  <c r="AI220" i="2"/>
  <c r="AI221" i="2"/>
  <c r="AI222" i="2"/>
  <c r="AI223" i="2"/>
  <c r="AI224" i="2"/>
  <c r="AI225" i="2"/>
  <c r="AI226" i="2"/>
  <c r="AI227" i="2"/>
  <c r="AI228" i="2"/>
  <c r="AI229" i="2"/>
  <c r="AI230" i="2"/>
  <c r="AI231" i="2"/>
  <c r="AI232" i="2"/>
  <c r="AI233" i="2"/>
  <c r="AI234" i="2"/>
  <c r="AI235" i="2"/>
  <c r="AI236" i="2"/>
  <c r="AI237" i="2"/>
  <c r="AI238" i="2"/>
  <c r="AI239" i="2"/>
  <c r="AI240" i="2"/>
  <c r="AI241" i="2"/>
  <c r="AI242" i="2"/>
  <c r="AI243" i="2"/>
  <c r="AI244" i="2"/>
  <c r="AI245" i="2"/>
  <c r="AI246" i="2"/>
  <c r="AI247" i="2"/>
  <c r="AI248" i="2"/>
  <c r="AI249" i="2"/>
  <c r="AI250" i="2"/>
  <c r="AI251" i="2"/>
  <c r="AI252" i="2"/>
  <c r="AI253" i="2"/>
  <c r="AI254" i="2"/>
  <c r="AI255" i="2"/>
  <c r="AI256" i="2"/>
  <c r="AI257" i="2"/>
  <c r="AI258" i="2"/>
  <c r="AI259" i="2"/>
  <c r="AI260" i="2"/>
  <c r="AI261" i="2"/>
  <c r="AI262" i="2"/>
  <c r="AI263" i="2"/>
  <c r="AI264" i="2"/>
  <c r="AI265" i="2"/>
  <c r="AI266" i="2"/>
  <c r="AI267" i="2"/>
  <c r="AI268" i="2"/>
  <c r="AI269" i="2"/>
  <c r="AI270" i="2"/>
  <c r="AI271" i="2"/>
  <c r="AI272" i="2"/>
  <c r="AI273" i="2"/>
  <c r="AI274" i="2"/>
  <c r="AI275" i="2"/>
  <c r="AI276" i="2"/>
  <c r="AI277" i="2"/>
  <c r="AI278" i="2"/>
  <c r="AI279" i="2"/>
  <c r="AI280" i="2"/>
  <c r="AI281" i="2"/>
  <c r="AI282" i="2"/>
  <c r="AI283" i="2"/>
  <c r="AI284" i="2"/>
  <c r="AI285" i="2"/>
  <c r="AI286" i="2"/>
  <c r="AI287" i="2"/>
  <c r="AI288" i="2"/>
  <c r="AI289" i="2"/>
  <c r="AI290" i="2"/>
  <c r="AI291" i="2"/>
  <c r="AI292" i="2"/>
  <c r="AI293" i="2"/>
  <c r="AI294" i="2"/>
  <c r="AI295" i="2"/>
  <c r="AI296" i="2"/>
  <c r="AI297" i="2"/>
  <c r="AI298" i="2"/>
  <c r="AI299" i="2"/>
  <c r="AI300" i="2"/>
  <c r="AI301" i="2"/>
  <c r="AI302" i="2"/>
  <c r="AI303" i="2"/>
  <c r="AI304" i="2"/>
  <c r="AI305" i="2"/>
  <c r="AI306" i="2"/>
  <c r="AI307" i="2"/>
  <c r="AI308" i="2"/>
  <c r="AI309" i="2"/>
  <c r="AI310" i="2"/>
  <c r="AI311" i="2"/>
  <c r="AI312" i="2"/>
  <c r="AI313" i="2"/>
  <c r="AI314" i="2"/>
  <c r="AI315" i="2"/>
  <c r="AI316" i="2"/>
  <c r="AI317" i="2"/>
  <c r="AI318" i="2"/>
  <c r="AI319" i="2"/>
  <c r="AI320" i="2"/>
  <c r="AI321" i="2"/>
  <c r="AI322" i="2"/>
  <c r="AI323" i="2"/>
  <c r="AI324" i="2"/>
  <c r="AI325" i="2"/>
  <c r="AI326" i="2"/>
  <c r="AI327" i="2"/>
  <c r="AI328" i="2"/>
  <c r="AI329" i="2"/>
  <c r="AI330" i="2"/>
  <c r="AI331" i="2"/>
  <c r="AI332" i="2"/>
  <c r="AI333" i="2"/>
  <c r="AI334" i="2"/>
  <c r="AI335" i="2"/>
  <c r="AI336" i="2"/>
  <c r="AI337" i="2"/>
  <c r="AI338" i="2"/>
  <c r="AI339" i="2"/>
  <c r="AI340" i="2"/>
  <c r="AI341" i="2"/>
  <c r="AI342" i="2"/>
  <c r="AI343" i="2"/>
  <c r="AI344" i="2"/>
  <c r="AI345" i="2"/>
  <c r="AI346" i="2"/>
  <c r="AI347" i="2"/>
  <c r="AI348" i="2"/>
  <c r="AI349" i="2"/>
  <c r="AI350" i="2"/>
  <c r="AI351" i="2"/>
  <c r="AI352" i="2"/>
  <c r="AI353" i="2"/>
  <c r="AI354" i="2"/>
  <c r="AI355" i="2"/>
  <c r="AI356" i="2"/>
  <c r="AI357" i="2"/>
  <c r="AI358" i="2"/>
  <c r="AI359" i="2"/>
  <c r="AI360" i="2"/>
  <c r="AI361" i="2"/>
  <c r="AI362" i="2"/>
  <c r="AI363" i="2"/>
  <c r="AI364" i="2"/>
  <c r="AI365" i="2"/>
  <c r="AI366" i="2"/>
  <c r="AI367" i="2"/>
  <c r="AI368" i="2"/>
  <c r="AI369" i="2"/>
  <c r="AI370" i="2"/>
  <c r="AI371" i="2"/>
  <c r="AI372" i="2"/>
  <c r="AI373" i="2"/>
  <c r="AI374" i="2"/>
  <c r="AI375" i="2"/>
  <c r="AI376" i="2"/>
  <c r="AI377" i="2"/>
  <c r="AI378" i="2"/>
  <c r="AI379" i="2"/>
  <c r="AI380" i="2"/>
  <c r="AI381" i="2"/>
  <c r="AI382" i="2"/>
  <c r="AI383" i="2"/>
  <c r="AI384" i="2"/>
  <c r="AI385" i="2"/>
  <c r="AI386" i="2"/>
  <c r="AI387" i="2"/>
  <c r="AI388" i="2"/>
  <c r="AI389" i="2"/>
  <c r="AI390" i="2"/>
  <c r="AI391" i="2"/>
  <c r="AI392" i="2"/>
  <c r="AI393" i="2"/>
  <c r="AI394" i="2"/>
  <c r="AI395" i="2"/>
  <c r="AI396" i="2"/>
  <c r="AI397" i="2"/>
  <c r="AI398" i="2"/>
  <c r="AI399" i="2"/>
  <c r="AI400" i="2"/>
  <c r="AI401" i="2"/>
  <c r="AI402" i="2"/>
  <c r="AI403" i="2"/>
  <c r="AI404" i="2"/>
  <c r="AI405" i="2"/>
  <c r="AI406" i="2"/>
  <c r="AI407" i="2"/>
  <c r="AI408" i="2"/>
  <c r="AI409" i="2"/>
  <c r="AI410" i="2"/>
  <c r="AI411" i="2"/>
  <c r="AI412" i="2"/>
  <c r="AI413" i="2"/>
  <c r="AI414" i="2"/>
  <c r="AI415" i="2"/>
  <c r="AI416" i="2"/>
  <c r="AI417" i="2"/>
  <c r="AI418" i="2"/>
  <c r="AI419" i="2"/>
  <c r="AI420" i="2"/>
  <c r="AI421" i="2"/>
  <c r="AI422" i="2"/>
  <c r="AI423" i="2"/>
  <c r="AI424" i="2"/>
  <c r="AI425" i="2"/>
  <c r="AI426" i="2"/>
  <c r="AI427" i="2"/>
  <c r="AI428" i="2"/>
  <c r="AI429" i="2"/>
  <c r="AI430" i="2"/>
  <c r="AI431" i="2"/>
  <c r="AI432" i="2"/>
  <c r="AI433" i="2"/>
  <c r="AI434" i="2"/>
  <c r="AI435" i="2"/>
  <c r="AI436" i="2"/>
  <c r="AI437" i="2"/>
  <c r="AI438" i="2"/>
  <c r="AI439" i="2"/>
  <c r="AI440" i="2"/>
  <c r="AI441" i="2"/>
  <c r="AI442" i="2"/>
  <c r="AI443" i="2"/>
  <c r="AI444" i="2"/>
  <c r="AI445" i="2"/>
  <c r="AI446" i="2"/>
  <c r="AI447" i="2"/>
  <c r="AI448" i="2"/>
  <c r="AI449" i="2"/>
  <c r="AI450" i="2"/>
  <c r="AI451" i="2"/>
  <c r="AI452" i="2"/>
  <c r="AI453" i="2"/>
  <c r="AI454" i="2"/>
  <c r="AI455" i="2"/>
  <c r="AI456" i="2"/>
  <c r="AI457" i="2"/>
  <c r="AI458" i="2"/>
  <c r="AI459" i="2"/>
  <c r="AI460" i="2"/>
  <c r="AI461" i="2"/>
  <c r="AI462" i="2"/>
  <c r="AI463" i="2"/>
  <c r="AI464" i="2"/>
  <c r="AI465" i="2"/>
  <c r="AI466" i="2"/>
  <c r="AI467" i="2"/>
  <c r="AI468" i="2"/>
  <c r="AI469" i="2"/>
  <c r="AI470" i="2"/>
  <c r="AI471" i="2"/>
  <c r="AI472" i="2"/>
  <c r="AI473" i="2"/>
  <c r="AI474" i="2"/>
  <c r="AI475" i="2"/>
  <c r="AI476" i="2"/>
  <c r="AI477" i="2"/>
  <c r="AI478" i="2"/>
  <c r="AI479" i="2"/>
  <c r="AI480" i="2"/>
  <c r="AI481" i="2"/>
  <c r="AI482" i="2"/>
  <c r="AI483" i="2"/>
  <c r="AI484" i="2"/>
  <c r="AI485" i="2"/>
  <c r="AI486" i="2"/>
  <c r="AI487" i="2"/>
  <c r="AI488" i="2"/>
  <c r="AI489" i="2"/>
  <c r="AI490" i="2"/>
  <c r="AI491" i="2"/>
  <c r="AI492" i="2"/>
  <c r="AI493" i="2"/>
  <c r="AI494" i="2"/>
  <c r="AI495" i="2"/>
  <c r="AI496" i="2"/>
  <c r="AI497" i="2"/>
  <c r="AI498" i="2"/>
  <c r="AI499" i="2"/>
  <c r="AI500" i="2"/>
  <c r="AI501" i="2"/>
  <c r="AI502" i="2"/>
  <c r="AI503" i="2"/>
  <c r="AI504" i="2"/>
  <c r="AI505" i="2"/>
  <c r="AI506" i="2"/>
  <c r="AI507" i="2"/>
  <c r="AI508" i="2"/>
  <c r="AI509" i="2"/>
  <c r="AI510" i="2"/>
  <c r="AI511" i="2"/>
  <c r="AI512" i="2"/>
  <c r="AI513" i="2"/>
  <c r="AI514" i="2"/>
  <c r="AI515" i="2"/>
  <c r="AI516" i="2"/>
  <c r="AI517" i="2"/>
  <c r="AI518" i="2"/>
  <c r="AI519" i="2"/>
  <c r="AI520" i="2"/>
  <c r="AI521" i="2"/>
  <c r="AI522" i="2"/>
  <c r="AI523" i="2"/>
  <c r="AI524" i="2"/>
  <c r="AI525" i="2"/>
  <c r="AI526" i="2"/>
  <c r="AI527" i="2"/>
  <c r="AI528" i="2"/>
  <c r="AI529" i="2"/>
  <c r="AI530" i="2"/>
  <c r="AI531" i="2"/>
  <c r="AI532" i="2"/>
  <c r="AI533" i="2"/>
  <c r="AI534" i="2"/>
  <c r="AI535" i="2"/>
  <c r="AI536" i="2"/>
  <c r="AI537" i="2"/>
  <c r="AI538" i="2"/>
  <c r="AI539" i="2"/>
  <c r="AI540" i="2"/>
  <c r="AI541" i="2"/>
  <c r="AI542" i="2"/>
  <c r="AI543" i="2"/>
  <c r="AI544" i="2"/>
  <c r="AI545" i="2"/>
  <c r="AI546" i="2"/>
  <c r="AI547" i="2"/>
  <c r="AI548" i="2"/>
  <c r="AI549" i="2"/>
  <c r="AI550" i="2"/>
  <c r="AI551" i="2"/>
  <c r="AI552" i="2"/>
  <c r="AI553" i="2"/>
  <c r="AI554" i="2"/>
  <c r="AI555" i="2"/>
  <c r="AI556" i="2"/>
  <c r="AI557" i="2"/>
  <c r="AI558" i="2"/>
  <c r="AI559" i="2"/>
  <c r="AI560" i="2"/>
  <c r="AI561" i="2"/>
  <c r="AI562" i="2"/>
  <c r="AI563" i="2"/>
  <c r="AI564" i="2"/>
  <c r="AI565" i="2"/>
  <c r="AI566" i="2"/>
  <c r="AI567" i="2"/>
  <c r="AI568" i="2"/>
  <c r="AI569" i="2"/>
  <c r="AI570" i="2"/>
  <c r="AI571" i="2"/>
  <c r="AI572" i="2"/>
  <c r="AI573" i="2"/>
  <c r="AI574" i="2"/>
  <c r="AI575" i="2"/>
  <c r="AI576" i="2"/>
  <c r="AI577" i="2"/>
  <c r="AI578" i="2"/>
  <c r="AI579" i="2"/>
  <c r="AI580" i="2"/>
  <c r="AI581" i="2"/>
  <c r="AI582" i="2"/>
  <c r="AE582" i="2" s="1"/>
  <c r="AI583" i="2"/>
  <c r="AI584" i="2"/>
  <c r="AI585" i="2"/>
  <c r="AI586" i="2"/>
  <c r="AI587" i="2"/>
  <c r="AI588" i="2"/>
  <c r="AI589" i="2"/>
  <c r="AI590" i="2"/>
  <c r="AI591" i="2"/>
  <c r="AI592" i="2"/>
  <c r="AI593" i="2"/>
  <c r="AI594" i="2"/>
  <c r="AI595" i="2"/>
  <c r="AI596" i="2"/>
  <c r="AI597" i="2"/>
  <c r="AI598" i="2"/>
  <c r="AI599" i="2"/>
  <c r="AI600" i="2"/>
  <c r="AI601" i="2"/>
  <c r="AI602" i="2"/>
  <c r="AI603" i="2"/>
  <c r="AI604" i="2"/>
  <c r="AI605" i="2"/>
  <c r="AI606" i="2"/>
  <c r="AI607" i="2"/>
  <c r="AI608" i="2"/>
  <c r="AI609" i="2"/>
  <c r="AI610" i="2"/>
  <c r="AI611" i="2"/>
  <c r="AI612" i="2"/>
  <c r="AI613" i="2"/>
  <c r="AI614" i="2"/>
  <c r="AI615" i="2"/>
  <c r="AI616" i="2"/>
  <c r="AI617" i="2"/>
  <c r="AI618" i="2"/>
  <c r="AI619" i="2"/>
  <c r="AI620" i="2"/>
  <c r="AI621" i="2"/>
  <c r="AI622" i="2"/>
  <c r="AI623" i="2"/>
  <c r="AI624" i="2"/>
  <c r="AI625" i="2"/>
  <c r="AI626" i="2"/>
  <c r="AI627" i="2"/>
  <c r="AI628" i="2"/>
  <c r="AI629" i="2"/>
  <c r="AI630" i="2"/>
  <c r="AI631" i="2"/>
  <c r="AI632" i="2"/>
  <c r="AI633" i="2"/>
  <c r="AI634" i="2"/>
  <c r="AI635" i="2"/>
  <c r="AI636" i="2"/>
  <c r="AI637" i="2"/>
  <c r="AI638" i="2"/>
  <c r="AI639" i="2"/>
  <c r="AI640" i="2"/>
  <c r="AI641" i="2"/>
  <c r="AI642" i="2"/>
  <c r="AI643" i="2"/>
  <c r="AI644" i="2"/>
  <c r="AI645" i="2"/>
  <c r="AI646" i="2"/>
  <c r="AI647" i="2"/>
  <c r="AI648" i="2"/>
  <c r="AI649" i="2"/>
  <c r="AI650" i="2"/>
  <c r="AI651" i="2"/>
  <c r="AI652" i="2"/>
  <c r="AI653" i="2"/>
  <c r="AI654" i="2"/>
  <c r="AI655" i="2"/>
  <c r="AI656" i="2"/>
  <c r="AI657" i="2"/>
  <c r="AI658" i="2"/>
  <c r="AI659" i="2"/>
  <c r="AI660" i="2"/>
  <c r="AI661" i="2"/>
  <c r="AI662" i="2"/>
  <c r="AI663" i="2"/>
  <c r="AI664" i="2"/>
  <c r="AI665" i="2"/>
  <c r="AI666" i="2"/>
  <c r="AI667" i="2"/>
  <c r="AI668" i="2"/>
  <c r="AI669" i="2"/>
  <c r="AI670" i="2"/>
  <c r="AI671" i="2"/>
  <c r="AI672" i="2"/>
  <c r="AI673" i="2"/>
  <c r="AI674" i="2"/>
  <c r="AI675" i="2"/>
  <c r="AI676" i="2"/>
  <c r="AI677" i="2"/>
  <c r="AI678" i="2"/>
  <c r="AI679" i="2"/>
  <c r="AI680" i="2"/>
  <c r="AI681" i="2"/>
  <c r="AI682" i="2"/>
  <c r="AI683" i="2"/>
  <c r="AI684" i="2"/>
  <c r="AI685" i="2"/>
  <c r="AI686" i="2"/>
  <c r="AI687" i="2"/>
  <c r="AI688" i="2"/>
  <c r="AI689" i="2"/>
  <c r="AI690" i="2"/>
  <c r="AI691" i="2"/>
  <c r="AI692" i="2"/>
  <c r="AI693" i="2"/>
  <c r="AI694" i="2"/>
  <c r="AI695" i="2"/>
  <c r="AI696" i="2"/>
  <c r="AI697" i="2"/>
  <c r="AI698" i="2"/>
  <c r="AI699" i="2"/>
  <c r="AI700" i="2"/>
  <c r="AI701" i="2"/>
  <c r="AI702" i="2"/>
  <c r="AI703" i="2"/>
  <c r="AI704" i="2"/>
  <c r="AI705" i="2"/>
  <c r="AI706" i="2"/>
  <c r="AI707" i="2"/>
  <c r="AI708" i="2"/>
  <c r="AI709" i="2"/>
  <c r="AI710" i="2"/>
  <c r="AI711" i="2"/>
  <c r="AI712" i="2"/>
  <c r="AI713" i="2"/>
  <c r="AI714" i="2"/>
  <c r="AI715" i="2"/>
  <c r="AI716" i="2"/>
  <c r="AI717" i="2"/>
  <c r="AI718" i="2"/>
  <c r="AI719" i="2"/>
  <c r="AI720" i="2"/>
  <c r="AI721" i="2"/>
  <c r="AI722" i="2"/>
  <c r="AI723" i="2"/>
  <c r="AI724" i="2"/>
  <c r="AI725" i="2"/>
  <c r="AI726" i="2"/>
  <c r="AI727" i="2"/>
  <c r="AI728" i="2"/>
  <c r="AI729" i="2"/>
  <c r="AI730" i="2"/>
  <c r="AI731" i="2"/>
  <c r="AI732" i="2"/>
  <c r="AI733" i="2"/>
  <c r="AI734" i="2"/>
  <c r="AI735" i="2"/>
  <c r="AI736" i="2"/>
  <c r="AI737" i="2"/>
  <c r="AI738" i="2"/>
  <c r="AI739" i="2"/>
  <c r="AI740" i="2"/>
  <c r="AI741" i="2"/>
  <c r="AI742" i="2"/>
  <c r="AI743" i="2"/>
  <c r="AI744" i="2"/>
  <c r="AI745" i="2"/>
  <c r="AI746" i="2"/>
  <c r="AI747" i="2"/>
  <c r="AI748" i="2"/>
  <c r="AI749" i="2"/>
  <c r="AI750" i="2"/>
  <c r="AI751" i="2"/>
  <c r="AI752" i="2"/>
  <c r="AI753" i="2"/>
  <c r="AI754" i="2"/>
  <c r="AI755" i="2"/>
  <c r="AI756" i="2"/>
  <c r="AI757" i="2"/>
  <c r="AI758" i="2"/>
  <c r="AI759" i="2"/>
  <c r="AI760" i="2"/>
  <c r="AI761" i="2"/>
  <c r="AI762" i="2"/>
  <c r="AI763" i="2"/>
  <c r="AI764" i="2"/>
  <c r="AI765" i="2"/>
  <c r="AI766" i="2"/>
  <c r="AI767" i="2"/>
  <c r="AI768" i="2"/>
  <c r="AI769" i="2"/>
  <c r="AI770" i="2"/>
  <c r="AI771" i="2"/>
  <c r="AI772" i="2"/>
  <c r="AI773" i="2"/>
  <c r="AI774" i="2"/>
  <c r="AI775" i="2"/>
  <c r="AI776" i="2"/>
  <c r="AI777" i="2"/>
  <c r="AI778" i="2"/>
  <c r="AI779" i="2"/>
  <c r="AI780" i="2"/>
  <c r="AI781" i="2"/>
  <c r="AI782" i="2"/>
  <c r="AI783" i="2"/>
  <c r="AI784" i="2"/>
  <c r="AI785" i="2"/>
  <c r="AI786" i="2"/>
  <c r="AI787" i="2"/>
  <c r="AI788" i="2"/>
  <c r="AI789" i="2"/>
  <c r="AI790" i="2"/>
  <c r="AI791" i="2"/>
  <c r="AI792" i="2"/>
  <c r="AI793" i="2"/>
  <c r="AI794" i="2"/>
  <c r="AI795" i="2"/>
  <c r="AI796" i="2"/>
  <c r="AI797" i="2"/>
  <c r="AI798" i="2"/>
  <c r="AI799" i="2"/>
  <c r="AI800" i="2"/>
  <c r="AI801" i="2"/>
  <c r="AI802" i="2"/>
  <c r="AI803" i="2"/>
  <c r="AI804" i="2"/>
  <c r="AI805" i="2"/>
  <c r="AI806" i="2"/>
  <c r="AI807" i="2"/>
  <c r="AI808" i="2"/>
  <c r="AI809" i="2"/>
  <c r="AI810" i="2"/>
  <c r="AI811" i="2"/>
  <c r="AI812" i="2"/>
  <c r="AI813" i="2"/>
  <c r="AI814" i="2"/>
  <c r="AI815" i="2"/>
  <c r="AI816" i="2"/>
  <c r="AI817" i="2"/>
  <c r="AI818" i="2"/>
  <c r="AI819" i="2"/>
  <c r="AI820" i="2"/>
  <c r="AI821" i="2"/>
  <c r="AI822" i="2"/>
  <c r="AI823" i="2"/>
  <c r="AI824" i="2"/>
  <c r="AI825" i="2"/>
  <c r="AI826" i="2"/>
  <c r="AI827" i="2"/>
  <c r="AI828" i="2"/>
  <c r="AI829" i="2"/>
  <c r="AI830" i="2"/>
  <c r="AI831" i="2"/>
  <c r="AI832" i="2"/>
  <c r="AI833" i="2"/>
  <c r="AI834" i="2"/>
  <c r="AI835" i="2"/>
  <c r="AI836" i="2"/>
  <c r="AI837" i="2"/>
  <c r="AI838" i="2"/>
  <c r="AI839" i="2"/>
  <c r="AI840" i="2"/>
  <c r="AI841" i="2"/>
  <c r="AI842" i="2"/>
  <c r="AI843" i="2"/>
  <c r="AI844" i="2"/>
  <c r="AI845" i="2"/>
  <c r="AI846" i="2"/>
  <c r="AI847" i="2"/>
  <c r="AI848" i="2"/>
  <c r="AI849" i="2"/>
  <c r="AI850" i="2"/>
  <c r="AI851" i="2"/>
  <c r="AI852" i="2"/>
  <c r="AI853" i="2"/>
  <c r="AI854" i="2"/>
  <c r="AI855" i="2"/>
  <c r="AI856" i="2"/>
  <c r="AI857" i="2"/>
  <c r="AI858" i="2"/>
  <c r="AI859" i="2"/>
  <c r="AI860" i="2"/>
  <c r="AI861" i="2"/>
  <c r="AI862" i="2"/>
  <c r="AI863" i="2"/>
  <c r="AI864" i="2"/>
  <c r="AI865" i="2"/>
  <c r="AI866" i="2"/>
  <c r="AI867" i="2"/>
  <c r="AI868" i="2"/>
  <c r="AI869" i="2"/>
  <c r="AI870" i="2"/>
  <c r="AI871" i="2"/>
  <c r="AI872" i="2"/>
  <c r="AI873" i="2"/>
  <c r="AI874" i="2"/>
  <c r="AI875" i="2"/>
  <c r="AI876" i="2"/>
  <c r="AI877" i="2"/>
  <c r="AI878" i="2"/>
  <c r="AI879" i="2"/>
  <c r="AI880" i="2"/>
  <c r="AI881" i="2"/>
  <c r="AI882" i="2"/>
  <c r="AI883" i="2"/>
  <c r="AI884" i="2"/>
  <c r="AI885" i="2"/>
  <c r="AI886" i="2"/>
  <c r="AI887" i="2"/>
  <c r="AI888" i="2"/>
  <c r="AI889" i="2"/>
  <c r="AI890" i="2"/>
  <c r="AI891" i="2"/>
  <c r="AI892" i="2"/>
  <c r="AI893" i="2"/>
  <c r="AI894" i="2"/>
  <c r="AI895" i="2"/>
  <c r="AI896" i="2"/>
  <c r="AI897" i="2"/>
  <c r="AI898" i="2"/>
  <c r="AI899" i="2"/>
  <c r="AI900" i="2"/>
  <c r="AI901" i="2"/>
  <c r="AI902" i="2"/>
  <c r="AI903" i="2"/>
  <c r="AI904" i="2"/>
  <c r="AI905" i="2"/>
  <c r="AI906" i="2"/>
  <c r="AI907" i="2"/>
  <c r="AI908" i="2"/>
  <c r="AI909" i="2"/>
  <c r="AI910" i="2"/>
  <c r="AI911" i="2"/>
  <c r="AI912" i="2"/>
  <c r="AI913" i="2"/>
  <c r="AI914" i="2"/>
  <c r="AI915" i="2"/>
  <c r="AI916" i="2"/>
  <c r="AI917" i="2"/>
  <c r="AI918" i="2"/>
  <c r="AI919" i="2"/>
  <c r="AI920" i="2"/>
  <c r="AI921" i="2"/>
  <c r="AI922" i="2"/>
  <c r="AI923" i="2"/>
  <c r="AI924" i="2"/>
  <c r="AI925" i="2"/>
  <c r="AI926" i="2"/>
  <c r="AI927" i="2"/>
  <c r="AI928" i="2"/>
  <c r="AI929" i="2"/>
  <c r="AI930" i="2"/>
  <c r="AI931" i="2"/>
  <c r="AI932" i="2"/>
  <c r="AI933" i="2"/>
  <c r="AI934" i="2"/>
  <c r="AI935" i="2"/>
  <c r="AI936" i="2"/>
  <c r="AI937" i="2"/>
  <c r="AI938" i="2"/>
  <c r="AI939" i="2"/>
  <c r="AI940" i="2"/>
  <c r="AI941" i="2"/>
  <c r="AI942" i="2"/>
  <c r="AI943" i="2"/>
  <c r="AI944" i="2"/>
  <c r="AI945" i="2"/>
  <c r="AI946" i="2"/>
  <c r="AI947" i="2"/>
  <c r="AI948" i="2"/>
  <c r="AI949" i="2"/>
  <c r="AI950" i="2"/>
  <c r="AI951" i="2"/>
  <c r="AI952" i="2"/>
  <c r="AI953" i="2"/>
  <c r="AI954" i="2"/>
  <c r="AI955" i="2"/>
  <c r="AI956" i="2"/>
  <c r="AI957" i="2"/>
  <c r="AI958" i="2"/>
  <c r="AI959" i="2"/>
  <c r="AI960" i="2"/>
  <c r="AI961" i="2"/>
  <c r="AI962" i="2"/>
  <c r="AI963" i="2"/>
  <c r="AI964" i="2"/>
  <c r="AI965" i="2"/>
  <c r="AI966" i="2"/>
  <c r="AI967" i="2"/>
  <c r="AI968" i="2"/>
  <c r="AI969" i="2"/>
  <c r="AI970" i="2"/>
  <c r="AI971" i="2"/>
  <c r="AI972" i="2"/>
  <c r="AI973" i="2"/>
  <c r="AI974" i="2"/>
  <c r="AI975" i="2"/>
  <c r="AI976" i="2"/>
  <c r="AI977" i="2"/>
  <c r="AI978" i="2"/>
  <c r="AI979" i="2"/>
  <c r="AI980" i="2"/>
  <c r="AI981" i="2"/>
  <c r="AI982" i="2"/>
  <c r="AI983" i="2"/>
  <c r="AI984" i="2"/>
  <c r="AI985" i="2"/>
  <c r="AI986" i="2"/>
  <c r="AI987" i="2"/>
  <c r="AI988" i="2"/>
  <c r="AI989" i="2"/>
  <c r="AI990" i="2"/>
  <c r="AI991" i="2"/>
  <c r="AI992" i="2"/>
  <c r="AI993" i="2"/>
  <c r="AI994" i="2"/>
  <c r="AI995" i="2"/>
  <c r="AI996" i="2"/>
  <c r="AI997" i="2"/>
  <c r="AI998" i="2"/>
  <c r="AI999" i="2"/>
  <c r="AI1000" i="2"/>
  <c r="AI1001" i="2"/>
  <c r="AI1002" i="2"/>
  <c r="AI1003" i="2"/>
  <c r="AI1004" i="2"/>
  <c r="AI1005" i="2"/>
  <c r="AI1006" i="2"/>
  <c r="AI1007" i="2"/>
  <c r="AI1008" i="2"/>
  <c r="AI1009" i="2"/>
  <c r="AI1010" i="2"/>
  <c r="AI1011" i="2"/>
  <c r="AI1012" i="2"/>
  <c r="AI1013" i="2"/>
  <c r="AI1014" i="2"/>
  <c r="AI1015" i="2"/>
  <c r="AI1016" i="2"/>
  <c r="AI1017" i="2"/>
  <c r="AI1018" i="2"/>
  <c r="AI1019" i="2"/>
  <c r="AI1020" i="2"/>
  <c r="AI1021" i="2"/>
  <c r="AI1022" i="2"/>
  <c r="AI1023" i="2"/>
  <c r="AI1024" i="2"/>
  <c r="AI1025" i="2"/>
  <c r="AI1026" i="2"/>
  <c r="AI1027" i="2"/>
  <c r="AI1028" i="2"/>
  <c r="AI1029" i="2"/>
  <c r="AI1030" i="2"/>
  <c r="AI1031" i="2"/>
  <c r="AI1032" i="2"/>
  <c r="AI1033" i="2"/>
  <c r="AI1034" i="2"/>
  <c r="AI1035" i="2"/>
  <c r="AI1036" i="2"/>
  <c r="AI1037" i="2"/>
  <c r="AI1038" i="2"/>
  <c r="AI1039" i="2"/>
  <c r="AI1040" i="2"/>
  <c r="AI1041" i="2"/>
  <c r="AI1042" i="2"/>
  <c r="AI1043" i="2"/>
  <c r="AI1044" i="2"/>
  <c r="AI1045" i="2"/>
  <c r="AI1046" i="2"/>
  <c r="AI1047" i="2"/>
  <c r="AI1048" i="2"/>
  <c r="AI1049" i="2"/>
  <c r="AI1050" i="2"/>
  <c r="AI1051" i="2"/>
  <c r="AI1052" i="2"/>
  <c r="AI1053" i="2"/>
  <c r="AI1054" i="2"/>
  <c r="AI1055" i="2"/>
  <c r="AI1056" i="2"/>
  <c r="AI1057" i="2"/>
  <c r="AI1058" i="2"/>
  <c r="AI1059" i="2"/>
  <c r="AI1060" i="2"/>
  <c r="AI1061" i="2"/>
  <c r="AI1062" i="2"/>
  <c r="AI1063" i="2"/>
  <c r="AI1064" i="2"/>
  <c r="AI1065" i="2"/>
  <c r="AI1066" i="2"/>
  <c r="AI1067" i="2"/>
  <c r="AI1068" i="2"/>
  <c r="AI1069" i="2"/>
  <c r="AI1070" i="2"/>
  <c r="AI1071" i="2"/>
  <c r="AI1072" i="2"/>
  <c r="AI1073" i="2"/>
  <c r="AI1074" i="2"/>
  <c r="AI1075" i="2"/>
  <c r="AI1076" i="2"/>
  <c r="AI1077" i="2"/>
  <c r="AI1078" i="2"/>
  <c r="AI1079" i="2"/>
  <c r="AI1080" i="2"/>
  <c r="AI1081" i="2"/>
  <c r="AI1082" i="2"/>
  <c r="AI1083" i="2"/>
  <c r="AI1084" i="2"/>
  <c r="AI1085" i="2"/>
  <c r="AI1086" i="2"/>
  <c r="AI1087" i="2"/>
  <c r="AI1088" i="2"/>
  <c r="AI1089" i="2"/>
  <c r="AI1090" i="2"/>
  <c r="AI1091" i="2"/>
  <c r="AI1092" i="2"/>
  <c r="AI1093" i="2"/>
  <c r="AI1094" i="2"/>
  <c r="AI1095" i="2"/>
  <c r="AI1096" i="2"/>
  <c r="AI1097" i="2"/>
  <c r="AI1098" i="2"/>
  <c r="AI1099" i="2"/>
  <c r="AI1100" i="2"/>
  <c r="AI1101" i="2"/>
  <c r="AI1102" i="2"/>
  <c r="AI1103" i="2"/>
  <c r="AI1104" i="2"/>
  <c r="AI1105" i="2"/>
  <c r="AI1106" i="2"/>
  <c r="AI1107" i="2"/>
  <c r="AI1108" i="2"/>
  <c r="AI1109" i="2"/>
  <c r="AI1110" i="2"/>
  <c r="AI1111" i="2"/>
  <c r="AI1112" i="2"/>
  <c r="AI1113" i="2"/>
  <c r="AI1114" i="2"/>
  <c r="AI1115" i="2"/>
  <c r="AI1116" i="2"/>
  <c r="AI1117" i="2"/>
  <c r="AI1118" i="2"/>
  <c r="AI1119" i="2"/>
  <c r="AI1120" i="2"/>
  <c r="AI1121" i="2"/>
  <c r="AI1122" i="2"/>
  <c r="AI1123" i="2"/>
  <c r="AI1124" i="2"/>
  <c r="AI1125" i="2"/>
  <c r="AI1126" i="2"/>
  <c r="AI1127" i="2"/>
  <c r="AI1128" i="2"/>
  <c r="AI1129" i="2"/>
  <c r="AI1130" i="2"/>
  <c r="AI1131" i="2"/>
  <c r="AI1132" i="2"/>
  <c r="AI1133" i="2"/>
  <c r="AI1134" i="2"/>
  <c r="AI1135" i="2"/>
  <c r="AI1136" i="2"/>
  <c r="AI1137" i="2"/>
  <c r="AI1138" i="2"/>
  <c r="AI1139" i="2"/>
  <c r="AI1140" i="2"/>
  <c r="AI1141" i="2"/>
  <c r="AI1142" i="2"/>
  <c r="AI1143" i="2"/>
  <c r="AI1144" i="2"/>
  <c r="AI1145" i="2"/>
  <c r="AI1146" i="2"/>
  <c r="AI1147" i="2"/>
  <c r="AI1148" i="2"/>
  <c r="AI1149" i="2"/>
  <c r="AI1150" i="2"/>
  <c r="AI1151" i="2"/>
  <c r="AI1152" i="2"/>
  <c r="AI1153" i="2"/>
  <c r="AI1154" i="2"/>
  <c r="AI1155" i="2"/>
  <c r="AI1156" i="2"/>
  <c r="AI1157" i="2"/>
  <c r="AI1158" i="2"/>
  <c r="AI1159" i="2"/>
  <c r="AI1160" i="2"/>
  <c r="AI1161" i="2"/>
  <c r="AI1162" i="2"/>
  <c r="AI1163" i="2"/>
  <c r="AI1164" i="2"/>
  <c r="AI1165" i="2"/>
  <c r="AI1166" i="2"/>
  <c r="AI1167" i="2"/>
  <c r="AI1168" i="2"/>
  <c r="AI1169" i="2"/>
  <c r="AI1170" i="2"/>
  <c r="AI1171" i="2"/>
  <c r="AI1172" i="2"/>
  <c r="AI1173" i="2"/>
  <c r="AI1174" i="2"/>
  <c r="AI1175" i="2"/>
  <c r="AI1176" i="2"/>
  <c r="AI1177" i="2"/>
  <c r="AI1178" i="2"/>
  <c r="AI1179" i="2"/>
  <c r="AI1180" i="2"/>
  <c r="AI1181" i="2"/>
  <c r="AI1182" i="2"/>
  <c r="AI1183" i="2"/>
  <c r="AI1184" i="2"/>
  <c r="AI1185" i="2"/>
  <c r="AI1186" i="2"/>
  <c r="AI1187" i="2"/>
  <c r="AI1188" i="2"/>
  <c r="AI1189" i="2"/>
  <c r="AI1190" i="2"/>
  <c r="AI1191" i="2"/>
  <c r="AI1192" i="2"/>
  <c r="AI1193" i="2"/>
  <c r="AI1194" i="2"/>
  <c r="AI1195" i="2"/>
  <c r="AI1196" i="2"/>
  <c r="AI1197" i="2"/>
  <c r="AI1198" i="2"/>
  <c r="AI1199" i="2"/>
  <c r="AI1200" i="2"/>
  <c r="AI1201" i="2"/>
  <c r="AI1202" i="2"/>
  <c r="AI1203" i="2"/>
  <c r="AI1204" i="2"/>
  <c r="AI1205" i="2"/>
  <c r="AI1206" i="2"/>
  <c r="AI1207" i="2"/>
  <c r="AI1208" i="2"/>
  <c r="AI1209" i="2"/>
  <c r="AI1210" i="2"/>
  <c r="AI1211" i="2"/>
  <c r="AI1212" i="2"/>
  <c r="AI1213" i="2"/>
  <c r="AI1214" i="2"/>
  <c r="AI1215" i="2"/>
  <c r="AI1216" i="2"/>
  <c r="AI1217" i="2"/>
  <c r="AI1218" i="2"/>
  <c r="AI1219" i="2"/>
  <c r="AI1220" i="2"/>
  <c r="AI1221" i="2"/>
  <c r="AI1222" i="2"/>
  <c r="AI1223" i="2"/>
  <c r="AI1224" i="2"/>
  <c r="AI1225" i="2"/>
  <c r="AI1226" i="2"/>
  <c r="AI1227" i="2"/>
  <c r="AI1228" i="2"/>
  <c r="AI1229" i="2"/>
  <c r="AI1230" i="2"/>
  <c r="AI1231" i="2"/>
  <c r="AI1232" i="2"/>
  <c r="AI1233" i="2"/>
  <c r="AI1234" i="2"/>
  <c r="AI1235" i="2"/>
  <c r="AI1236" i="2"/>
  <c r="AI1237" i="2"/>
  <c r="AI1238" i="2"/>
  <c r="AI1239" i="2"/>
  <c r="AI1240" i="2"/>
  <c r="AI1241" i="2"/>
  <c r="AI1242" i="2"/>
  <c r="AI1243" i="2"/>
  <c r="AI1244" i="2"/>
  <c r="AI1245" i="2"/>
  <c r="AI1246" i="2"/>
  <c r="AI1247" i="2"/>
  <c r="AI1248" i="2"/>
  <c r="AI1249" i="2"/>
  <c r="AI1250" i="2"/>
  <c r="AI1251" i="2"/>
  <c r="AI1252" i="2"/>
  <c r="AI1253" i="2"/>
  <c r="AI1254" i="2"/>
  <c r="AI1255" i="2"/>
  <c r="AI1256" i="2"/>
  <c r="AI1257" i="2"/>
  <c r="AI1258" i="2"/>
  <c r="AI1259" i="2"/>
  <c r="AI1260" i="2"/>
  <c r="AI1261" i="2"/>
  <c r="AI1262" i="2"/>
  <c r="AI1263" i="2"/>
  <c r="AI1264" i="2"/>
  <c r="AI1265" i="2"/>
  <c r="AI1266" i="2"/>
  <c r="AI1267" i="2"/>
  <c r="AI1268" i="2"/>
  <c r="AI1269" i="2"/>
  <c r="AI1270" i="2"/>
  <c r="AI1271" i="2"/>
  <c r="AI1272" i="2"/>
  <c r="AI1273" i="2"/>
  <c r="AI1274" i="2"/>
  <c r="AI1275" i="2"/>
  <c r="AI1276" i="2"/>
  <c r="AI1277" i="2"/>
  <c r="AI1278" i="2"/>
  <c r="AI1279" i="2"/>
  <c r="AI1280" i="2"/>
  <c r="AI1281" i="2"/>
  <c r="AI1282" i="2"/>
  <c r="AI1283" i="2"/>
  <c r="AI1284" i="2"/>
  <c r="AI1285" i="2"/>
  <c r="AI1286" i="2"/>
  <c r="AI1287" i="2"/>
  <c r="AI1288" i="2"/>
  <c r="AI1289" i="2"/>
  <c r="AI1290" i="2"/>
  <c r="AI1291" i="2"/>
  <c r="AI1292" i="2"/>
  <c r="AI1293" i="2"/>
  <c r="AI1294" i="2"/>
  <c r="AI1295" i="2"/>
  <c r="AI1296" i="2"/>
  <c r="AI1297" i="2"/>
  <c r="AI1298" i="2"/>
  <c r="AI1299" i="2"/>
  <c r="AI1300" i="2"/>
  <c r="AI1301" i="2"/>
  <c r="AI1302" i="2"/>
  <c r="AI1303" i="2"/>
  <c r="AI1304" i="2"/>
  <c r="AI1305" i="2"/>
  <c r="AI1306" i="2"/>
  <c r="AI1307" i="2"/>
  <c r="AI1308" i="2"/>
  <c r="AI1309" i="2"/>
  <c r="AI1310" i="2"/>
  <c r="AI1311" i="2"/>
  <c r="AI1312" i="2"/>
  <c r="AI1313" i="2"/>
  <c r="AI1314" i="2"/>
  <c r="AI1315" i="2"/>
  <c r="AI1316" i="2"/>
  <c r="AI1317" i="2"/>
  <c r="AI1318" i="2"/>
  <c r="AI1319" i="2"/>
  <c r="AI1320" i="2"/>
  <c r="AI1321" i="2"/>
  <c r="AI1322" i="2"/>
  <c r="AI1323" i="2"/>
  <c r="AI1324" i="2"/>
  <c r="AI1325" i="2"/>
  <c r="AI1326" i="2"/>
  <c r="AI1327" i="2"/>
  <c r="AI1328" i="2"/>
  <c r="AI1329" i="2"/>
  <c r="AI1330" i="2"/>
  <c r="AI1331" i="2"/>
  <c r="AI1332" i="2"/>
  <c r="AI1333" i="2"/>
  <c r="AI1334" i="2"/>
  <c r="AI1335" i="2"/>
  <c r="AI1336" i="2"/>
  <c r="AI1337" i="2"/>
  <c r="AI1338" i="2"/>
  <c r="AI1339" i="2"/>
  <c r="AI1340" i="2"/>
  <c r="AI1341" i="2"/>
  <c r="AI1342" i="2"/>
  <c r="AI1343" i="2"/>
  <c r="AI1344" i="2"/>
  <c r="AI1345" i="2"/>
  <c r="AI1346" i="2"/>
  <c r="AI1347" i="2"/>
  <c r="AI1348" i="2"/>
  <c r="AI1349" i="2"/>
  <c r="AI1350" i="2"/>
  <c r="AI1351" i="2"/>
  <c r="AI1352" i="2"/>
  <c r="AI1353" i="2"/>
  <c r="AI1354" i="2"/>
  <c r="AI1355" i="2"/>
  <c r="AI1356" i="2"/>
  <c r="AI1357" i="2"/>
  <c r="AI1358" i="2"/>
  <c r="AI1359" i="2"/>
  <c r="AI1360" i="2"/>
  <c r="AI1361" i="2"/>
  <c r="AI1362" i="2"/>
  <c r="AI1363" i="2"/>
  <c r="AI1364" i="2"/>
  <c r="AI1365" i="2"/>
  <c r="AI1366" i="2"/>
  <c r="AI1367" i="2"/>
  <c r="AI1368" i="2"/>
  <c r="AI1369" i="2"/>
  <c r="AI1370" i="2"/>
  <c r="AI1371" i="2"/>
  <c r="AI1372" i="2"/>
  <c r="AI1373" i="2"/>
  <c r="AI1374" i="2"/>
  <c r="AI1375" i="2"/>
  <c r="AI1376" i="2"/>
  <c r="AI1377" i="2"/>
  <c r="AI1378" i="2"/>
  <c r="AI1379" i="2"/>
  <c r="AI1380" i="2"/>
  <c r="AI1381" i="2"/>
  <c r="AI1382" i="2"/>
  <c r="AI1383" i="2"/>
  <c r="AI1384" i="2"/>
  <c r="AI1385" i="2"/>
  <c r="AI1386" i="2"/>
  <c r="AI1387" i="2"/>
  <c r="AI1388" i="2"/>
  <c r="AI1389" i="2"/>
  <c r="AI1390" i="2"/>
  <c r="AI1391" i="2"/>
  <c r="AI1392" i="2"/>
  <c r="AI1393" i="2"/>
  <c r="AI1394" i="2"/>
  <c r="AI1395" i="2"/>
  <c r="AI1396" i="2"/>
  <c r="AI1397" i="2"/>
  <c r="AI1398" i="2"/>
  <c r="AI1399" i="2"/>
  <c r="AI1400" i="2"/>
  <c r="AI1401" i="2"/>
  <c r="AI1402" i="2"/>
  <c r="AI1403" i="2"/>
  <c r="AI1404" i="2"/>
  <c r="AI1405" i="2"/>
  <c r="AI1406" i="2"/>
  <c r="AI1407" i="2"/>
  <c r="AI1408" i="2"/>
  <c r="AI1409" i="2"/>
  <c r="AI1410" i="2"/>
  <c r="AI1411" i="2"/>
  <c r="AI1412" i="2"/>
  <c r="AI1413" i="2"/>
  <c r="AI1414" i="2"/>
  <c r="AI1415" i="2"/>
  <c r="AI1416" i="2"/>
  <c r="AI1417" i="2"/>
  <c r="AI1418" i="2"/>
  <c r="AI1419" i="2"/>
  <c r="AI1420" i="2"/>
  <c r="AI1421" i="2"/>
  <c r="AI1422" i="2"/>
  <c r="AI1423" i="2"/>
  <c r="AI1424" i="2"/>
  <c r="AI1425" i="2"/>
  <c r="AI1426" i="2"/>
  <c r="AI1427" i="2"/>
  <c r="AI1428" i="2"/>
  <c r="AI1429" i="2"/>
  <c r="AI1430" i="2"/>
  <c r="AI1431" i="2"/>
  <c r="AI1432" i="2"/>
  <c r="AI1433" i="2"/>
  <c r="AI1434" i="2"/>
  <c r="AI1435" i="2"/>
  <c r="AI1436" i="2"/>
  <c r="AI1437" i="2"/>
  <c r="AI1438" i="2"/>
  <c r="AI1439" i="2"/>
  <c r="AI1440" i="2"/>
  <c r="AI1441" i="2"/>
  <c r="AI1442" i="2"/>
  <c r="AI1443" i="2"/>
  <c r="AI1444" i="2"/>
  <c r="AI1445" i="2"/>
  <c r="AI1446" i="2"/>
  <c r="AI1447" i="2"/>
  <c r="AI1448" i="2"/>
  <c r="AI1449" i="2"/>
  <c r="AI1450" i="2"/>
  <c r="AI1451" i="2"/>
  <c r="AI1452" i="2"/>
  <c r="AI1453" i="2"/>
  <c r="AI1454" i="2"/>
  <c r="AI1455" i="2"/>
  <c r="AI1456" i="2"/>
  <c r="AI1457" i="2"/>
  <c r="AI1458" i="2"/>
  <c r="AI1459" i="2"/>
  <c r="AI1460" i="2"/>
  <c r="AI1461" i="2"/>
  <c r="AI1462" i="2"/>
  <c r="AI1463" i="2"/>
  <c r="AI1464" i="2"/>
  <c r="AI1465" i="2"/>
  <c r="AI1466" i="2"/>
  <c r="AI1467" i="2"/>
  <c r="AI1468" i="2"/>
  <c r="AI1469" i="2"/>
  <c r="AI1470" i="2"/>
  <c r="AI1471" i="2"/>
  <c r="AI1472" i="2"/>
  <c r="AI1473" i="2"/>
  <c r="AI1474" i="2"/>
  <c r="AI1475" i="2"/>
  <c r="AI1476" i="2"/>
  <c r="AI1477" i="2"/>
  <c r="AI1478" i="2"/>
  <c r="AI1479" i="2"/>
  <c r="AI1480" i="2"/>
  <c r="AI1481" i="2"/>
  <c r="AI1482" i="2"/>
  <c r="AI1483" i="2"/>
  <c r="AI1484" i="2"/>
  <c r="AI1485" i="2"/>
  <c r="AI1486" i="2"/>
  <c r="AI1487" i="2"/>
  <c r="AI1488" i="2"/>
  <c r="AI1489" i="2"/>
  <c r="AI1490" i="2"/>
  <c r="AI1491" i="2"/>
  <c r="AI1492" i="2"/>
  <c r="AI1493" i="2"/>
  <c r="AI1494" i="2"/>
  <c r="AI1495" i="2"/>
  <c r="AI1496" i="2"/>
  <c r="AI1497" i="2"/>
  <c r="AI1498" i="2"/>
  <c r="AI1499" i="2"/>
  <c r="AI1500" i="2"/>
  <c r="AI1501" i="2"/>
  <c r="AI1502" i="2"/>
  <c r="AI1503" i="2"/>
  <c r="AI1504" i="2"/>
  <c r="AI1505" i="2"/>
  <c r="AI1506" i="2"/>
  <c r="AI1507" i="2"/>
  <c r="AI1508" i="2"/>
  <c r="AI1509" i="2"/>
  <c r="AI1510" i="2"/>
  <c r="AI1511" i="2"/>
  <c r="AI1512" i="2"/>
  <c r="AI1513" i="2"/>
  <c r="AI1514" i="2"/>
  <c r="AI1515" i="2"/>
  <c r="AI1516" i="2"/>
  <c r="AI1517" i="2"/>
  <c r="AI1518" i="2"/>
  <c r="AI1519" i="2"/>
  <c r="AI1520" i="2"/>
  <c r="AI1521" i="2"/>
  <c r="AI1522" i="2"/>
  <c r="AI1523" i="2"/>
  <c r="AI1524" i="2"/>
  <c r="AI1525" i="2"/>
  <c r="AI1526" i="2"/>
  <c r="AI1527" i="2"/>
  <c r="AI1528" i="2"/>
  <c r="AI1529" i="2"/>
  <c r="AI1530" i="2"/>
  <c r="AI1531" i="2"/>
  <c r="AI1532" i="2"/>
  <c r="AI1533" i="2"/>
  <c r="AI1534" i="2"/>
  <c r="AI1535" i="2"/>
  <c r="AI1536" i="2"/>
  <c r="AI1537" i="2"/>
  <c r="AI1538" i="2"/>
  <c r="AI1539" i="2"/>
  <c r="AI1540" i="2"/>
  <c r="AI1541" i="2"/>
  <c r="AI1542" i="2"/>
  <c r="AI1543" i="2"/>
  <c r="AI1544" i="2"/>
  <c r="AI1545" i="2"/>
  <c r="AI1546" i="2"/>
  <c r="AI1547" i="2"/>
  <c r="AI1548" i="2"/>
  <c r="AI1549" i="2"/>
  <c r="AI1550" i="2"/>
  <c r="AI1551" i="2"/>
  <c r="AI1552" i="2"/>
  <c r="AI1553" i="2"/>
  <c r="AI1554" i="2"/>
  <c r="AI1555" i="2"/>
  <c r="AI1556" i="2"/>
  <c r="AI1557" i="2"/>
  <c r="AI1558" i="2"/>
  <c r="AI1559" i="2"/>
  <c r="AI1560" i="2"/>
  <c r="AI1561" i="2"/>
  <c r="AI1562" i="2"/>
  <c r="AI1563" i="2"/>
  <c r="AI1564" i="2"/>
  <c r="AI1565" i="2"/>
  <c r="AI1566" i="2"/>
  <c r="AI1567" i="2"/>
  <c r="AI1568" i="2"/>
  <c r="AI1569" i="2"/>
  <c r="AI1570" i="2"/>
  <c r="AI1571" i="2"/>
  <c r="AI1572" i="2"/>
  <c r="AI1573" i="2"/>
  <c r="AI1574" i="2"/>
  <c r="AI1575" i="2"/>
  <c r="AI1576" i="2"/>
  <c r="AI1577" i="2"/>
  <c r="AI1578" i="2"/>
  <c r="AI1579" i="2"/>
  <c r="AI1580" i="2"/>
  <c r="AI1581" i="2"/>
  <c r="AI1582" i="2"/>
  <c r="AI1583" i="2"/>
  <c r="AI1584" i="2"/>
  <c r="AI1585" i="2"/>
  <c r="AI1586" i="2"/>
  <c r="AI1587" i="2"/>
  <c r="AI1588" i="2"/>
  <c r="AI1589" i="2"/>
  <c r="AI1590" i="2"/>
  <c r="AI1591" i="2"/>
  <c r="AI1592" i="2"/>
  <c r="AI1593" i="2"/>
  <c r="AI1594" i="2"/>
  <c r="AI1595" i="2"/>
  <c r="AI1596" i="2"/>
  <c r="AI1597" i="2"/>
  <c r="AI1598" i="2"/>
  <c r="AI1599" i="2"/>
  <c r="AI1600" i="2"/>
  <c r="AI1601" i="2"/>
  <c r="AI1602" i="2"/>
  <c r="AI1603" i="2"/>
  <c r="AI1604" i="2"/>
  <c r="AI1605" i="2"/>
  <c r="AI1606" i="2"/>
  <c r="AI1607" i="2"/>
  <c r="AI1608" i="2"/>
  <c r="AI1609" i="2"/>
  <c r="AI1610" i="2"/>
  <c r="AI1611" i="2"/>
  <c r="AI1612" i="2"/>
  <c r="AI1613" i="2"/>
  <c r="AI1614" i="2"/>
  <c r="AI1615" i="2"/>
  <c r="AI1616" i="2"/>
  <c r="AI1617" i="2"/>
  <c r="AI1618" i="2"/>
  <c r="AI1619" i="2"/>
  <c r="AI1620" i="2"/>
  <c r="AI1621" i="2"/>
  <c r="AI1622" i="2"/>
  <c r="AI1623" i="2"/>
  <c r="AI1624" i="2"/>
  <c r="AI1625" i="2"/>
  <c r="AI1626" i="2"/>
  <c r="AI1627" i="2"/>
  <c r="AI1628" i="2"/>
  <c r="AI1629" i="2"/>
  <c r="AI1630" i="2"/>
  <c r="AI1631" i="2"/>
  <c r="AI1632" i="2"/>
  <c r="AI1633" i="2"/>
  <c r="AI1634" i="2"/>
  <c r="AI1635" i="2"/>
  <c r="AI1636" i="2"/>
  <c r="AI1637" i="2"/>
  <c r="AI1638" i="2"/>
  <c r="AI1639" i="2"/>
  <c r="AI1640" i="2"/>
  <c r="AI1641" i="2"/>
  <c r="AI1642" i="2"/>
  <c r="AI1643" i="2"/>
  <c r="AI1644" i="2"/>
  <c r="AI1645" i="2"/>
  <c r="AI1646" i="2"/>
  <c r="AI1647" i="2"/>
  <c r="AI1648" i="2"/>
  <c r="AI1649" i="2"/>
  <c r="AI1650" i="2"/>
  <c r="AI1651" i="2"/>
  <c r="AI1652" i="2"/>
  <c r="AI1653" i="2"/>
  <c r="AI1654" i="2"/>
  <c r="AI1655" i="2"/>
  <c r="AI1656" i="2"/>
  <c r="AI1657" i="2"/>
  <c r="AI1658" i="2"/>
  <c r="AI1659" i="2"/>
  <c r="AI1660" i="2"/>
  <c r="AI1661" i="2"/>
  <c r="AI1662" i="2"/>
  <c r="AI1663" i="2"/>
  <c r="AI1664" i="2"/>
  <c r="AI1665" i="2"/>
  <c r="AI1666" i="2"/>
  <c r="AI1667" i="2"/>
  <c r="AI1668" i="2"/>
  <c r="AI1669" i="2"/>
  <c r="AI1670" i="2"/>
  <c r="AI1671" i="2"/>
  <c r="AI1672" i="2"/>
  <c r="AI1673" i="2"/>
  <c r="AI1674" i="2"/>
  <c r="AI1675" i="2"/>
  <c r="AI1676" i="2"/>
  <c r="AI1677" i="2"/>
  <c r="AI1678" i="2"/>
  <c r="AI1679" i="2"/>
  <c r="AI1680" i="2"/>
  <c r="AI1681" i="2"/>
  <c r="AI1682" i="2"/>
  <c r="AI1683" i="2"/>
  <c r="AI1684" i="2"/>
  <c r="AI1685" i="2"/>
  <c r="AI1686" i="2"/>
  <c r="AI1687" i="2"/>
  <c r="AI1688" i="2"/>
  <c r="AI1689" i="2"/>
  <c r="AI1690" i="2"/>
  <c r="AI1691" i="2"/>
  <c r="AI1692" i="2"/>
  <c r="AI1693" i="2"/>
  <c r="AI1694" i="2"/>
  <c r="AI1695" i="2"/>
  <c r="AI1696" i="2"/>
  <c r="AI1697" i="2"/>
  <c r="AI1698" i="2"/>
  <c r="AI1699" i="2"/>
  <c r="AI1700" i="2"/>
  <c r="AI1701" i="2"/>
  <c r="AI1702" i="2"/>
  <c r="AI1703" i="2"/>
  <c r="AI1704" i="2"/>
  <c r="AI1705" i="2"/>
  <c r="AI1706" i="2"/>
  <c r="AI1707" i="2"/>
  <c r="AI1708" i="2"/>
  <c r="AI1709" i="2"/>
  <c r="AI1710" i="2"/>
  <c r="AI1711" i="2"/>
  <c r="AI1712" i="2"/>
  <c r="AI1713" i="2"/>
  <c r="AI1714" i="2"/>
  <c r="AI1715" i="2"/>
  <c r="AI1716" i="2"/>
  <c r="AI1717" i="2"/>
  <c r="AI1718" i="2"/>
  <c r="AI1719" i="2"/>
  <c r="AI1720" i="2"/>
  <c r="AI1721" i="2"/>
  <c r="AI1722" i="2"/>
  <c r="AI1723" i="2"/>
  <c r="AI1724" i="2"/>
  <c r="AI1725" i="2"/>
  <c r="AI1726" i="2"/>
  <c r="AI1727" i="2"/>
  <c r="AI1728" i="2"/>
  <c r="AI1729" i="2"/>
  <c r="AI1730" i="2"/>
  <c r="AI1731" i="2"/>
  <c r="AI1732" i="2"/>
  <c r="AI1733" i="2"/>
  <c r="AI1734" i="2"/>
  <c r="AI1735" i="2"/>
  <c r="AI1736" i="2"/>
  <c r="AI1737" i="2"/>
  <c r="AI1738" i="2"/>
  <c r="AI1739" i="2"/>
  <c r="AI1740" i="2"/>
  <c r="AI1741" i="2"/>
  <c r="AI1742" i="2"/>
  <c r="AI1743" i="2"/>
  <c r="AI1744" i="2"/>
  <c r="AI1745" i="2"/>
  <c r="AI1746" i="2"/>
  <c r="AI1747" i="2"/>
  <c r="AI1748" i="2"/>
  <c r="AI1749" i="2"/>
  <c r="AI1750" i="2"/>
  <c r="AI1751" i="2"/>
  <c r="AI1752" i="2"/>
  <c r="AI1753" i="2"/>
  <c r="AI1754" i="2"/>
  <c r="AI1755" i="2"/>
  <c r="AI1756" i="2"/>
  <c r="AI1757" i="2"/>
  <c r="AI1758" i="2"/>
  <c r="AI1759" i="2"/>
  <c r="AI1760" i="2"/>
  <c r="AI1761" i="2"/>
  <c r="AI1762" i="2"/>
  <c r="AI1763" i="2"/>
  <c r="AI1764" i="2"/>
  <c r="AI1765" i="2"/>
  <c r="AI1766" i="2"/>
  <c r="AI1767" i="2"/>
  <c r="AI1768" i="2"/>
  <c r="AI1769" i="2"/>
  <c r="AI1770" i="2"/>
  <c r="AI1771" i="2"/>
  <c r="AI1772" i="2"/>
  <c r="AI1773" i="2"/>
  <c r="AI1774" i="2"/>
  <c r="AI1775" i="2"/>
  <c r="AI1776" i="2"/>
  <c r="AI1777" i="2"/>
  <c r="AI1778" i="2"/>
  <c r="AI1779" i="2"/>
  <c r="AI1780" i="2"/>
  <c r="AI1781" i="2"/>
  <c r="AI1782" i="2"/>
  <c r="AI1783" i="2"/>
  <c r="AI1784" i="2"/>
  <c r="AI1785" i="2"/>
  <c r="AI1786" i="2"/>
  <c r="AI1788" i="2"/>
  <c r="AI1789" i="2"/>
  <c r="AI1790" i="2"/>
  <c r="AI1791" i="2"/>
  <c r="AI1792" i="2"/>
  <c r="AI1793" i="2"/>
  <c r="AI1794" i="2"/>
  <c r="AI1795" i="2"/>
  <c r="AI1796" i="2"/>
  <c r="AI1797" i="2"/>
  <c r="AI1798" i="2"/>
  <c r="AI1799" i="2"/>
  <c r="AI1800" i="2"/>
  <c r="AI1801" i="2"/>
  <c r="AI1802" i="2"/>
  <c r="AE1802" i="2" s="1"/>
  <c r="AI1803" i="2"/>
  <c r="AI1804" i="2"/>
  <c r="AI1805" i="2"/>
  <c r="AI1806" i="2"/>
  <c r="AI1807" i="2"/>
  <c r="AI1808" i="2"/>
  <c r="AI1809" i="2"/>
  <c r="AI1810" i="2"/>
  <c r="AI1811" i="2"/>
  <c r="AI1812" i="2"/>
  <c r="AI1813" i="2"/>
  <c r="AI1814" i="2"/>
  <c r="AI1815" i="2"/>
  <c r="AI1816" i="2"/>
  <c r="AI1817" i="2"/>
  <c r="AI1818" i="2"/>
  <c r="AI1819" i="2"/>
  <c r="AI1820" i="2"/>
  <c r="AI1821" i="2"/>
  <c r="AI1822" i="2"/>
  <c r="AI1823" i="2"/>
  <c r="AI1824" i="2"/>
  <c r="AI1825" i="2"/>
  <c r="AI1826" i="2"/>
  <c r="AJ60" i="2"/>
  <c r="AJ61" i="2"/>
  <c r="AJ62" i="2"/>
  <c r="AJ63" i="2"/>
  <c r="AJ5" i="2"/>
  <c r="AJ6" i="2"/>
  <c r="AJ7" i="2"/>
  <c r="AJ8" i="2"/>
  <c r="AJ9" i="2"/>
  <c r="AJ10" i="2"/>
  <c r="AJ11" i="2"/>
  <c r="AJ12" i="2"/>
  <c r="AJ13" i="2"/>
  <c r="AJ14" i="2"/>
  <c r="AJ15" i="2"/>
  <c r="AJ16" i="2"/>
  <c r="AJ17" i="2"/>
  <c r="AJ18" i="2"/>
  <c r="AJ19" i="2"/>
  <c r="AJ20" i="2"/>
  <c r="AJ21" i="2"/>
  <c r="AJ22" i="2"/>
  <c r="AJ23" i="2"/>
  <c r="AJ24" i="2"/>
  <c r="AJ25" i="2"/>
  <c r="AJ26" i="2"/>
  <c r="AJ27" i="2"/>
  <c r="AJ28" i="2"/>
  <c r="AJ29" i="2"/>
  <c r="AJ30" i="2"/>
  <c r="AJ31" i="2"/>
  <c r="AJ32" i="2"/>
  <c r="AJ33" i="2"/>
  <c r="AJ34" i="2"/>
  <c r="AJ35" i="2"/>
  <c r="AJ36" i="2"/>
  <c r="AJ37" i="2"/>
  <c r="AJ38" i="2"/>
  <c r="AJ39" i="2"/>
  <c r="AJ40" i="2"/>
  <c r="AJ41" i="2"/>
  <c r="AJ42" i="2"/>
  <c r="AJ43" i="2"/>
  <c r="AJ44" i="2"/>
  <c r="AJ45" i="2"/>
  <c r="AJ46" i="2"/>
  <c r="AJ47" i="2"/>
  <c r="AJ48" i="2"/>
  <c r="AJ49" i="2"/>
  <c r="AJ50" i="2"/>
  <c r="AJ51" i="2"/>
  <c r="AJ52" i="2"/>
  <c r="AJ53" i="2"/>
  <c r="AJ54" i="2"/>
  <c r="AJ55" i="2"/>
  <c r="AJ56" i="2"/>
  <c r="AJ57" i="2"/>
  <c r="AJ58" i="2"/>
  <c r="AJ59" i="2"/>
  <c r="AJ64" i="2"/>
  <c r="AJ66" i="2"/>
  <c r="AJ67" i="2"/>
  <c r="AJ68" i="2"/>
  <c r="AJ69" i="2"/>
  <c r="AJ70" i="2"/>
  <c r="AJ71" i="2"/>
  <c r="AJ72" i="2"/>
  <c r="AJ73" i="2"/>
  <c r="AJ74" i="2"/>
  <c r="AJ75" i="2"/>
  <c r="AJ76" i="2"/>
  <c r="AJ77" i="2"/>
  <c r="AJ78" i="2"/>
  <c r="AJ79" i="2"/>
  <c r="AJ80" i="2"/>
  <c r="AJ81" i="2"/>
  <c r="AJ82" i="2"/>
  <c r="AJ83" i="2"/>
  <c r="AJ84" i="2"/>
  <c r="AJ85" i="2"/>
  <c r="AJ86" i="2"/>
  <c r="AJ87" i="2"/>
  <c r="AJ88" i="2"/>
  <c r="AJ89" i="2"/>
  <c r="AJ90" i="2"/>
  <c r="AJ91" i="2"/>
  <c r="AJ92" i="2"/>
  <c r="AJ93" i="2"/>
  <c r="AJ94" i="2"/>
  <c r="AJ95" i="2"/>
  <c r="AJ96" i="2"/>
  <c r="AJ97" i="2"/>
  <c r="AJ98" i="2"/>
  <c r="AJ99" i="2"/>
  <c r="AJ100" i="2"/>
  <c r="AJ101" i="2"/>
  <c r="AJ102" i="2"/>
  <c r="AJ103" i="2"/>
  <c r="AJ104" i="2"/>
  <c r="AJ105" i="2"/>
  <c r="AJ106" i="2"/>
  <c r="AJ107" i="2"/>
  <c r="AJ108" i="2"/>
  <c r="AJ109" i="2"/>
  <c r="AJ110" i="2"/>
  <c r="AJ111" i="2"/>
  <c r="AJ112" i="2"/>
  <c r="AJ113" i="2"/>
  <c r="AJ114" i="2"/>
  <c r="AJ115" i="2"/>
  <c r="AJ116" i="2"/>
  <c r="AJ117" i="2"/>
  <c r="AJ118" i="2"/>
  <c r="AJ119" i="2"/>
  <c r="AJ120" i="2"/>
  <c r="AJ121" i="2"/>
  <c r="AJ122" i="2"/>
  <c r="AJ123" i="2"/>
  <c r="AJ124" i="2"/>
  <c r="AJ125" i="2"/>
  <c r="AJ126" i="2"/>
  <c r="AJ127" i="2"/>
  <c r="AJ128" i="2"/>
  <c r="AJ129" i="2"/>
  <c r="AJ130" i="2"/>
  <c r="AJ131" i="2"/>
  <c r="AJ132" i="2"/>
  <c r="AJ133" i="2"/>
  <c r="AJ134" i="2"/>
  <c r="AJ135" i="2"/>
  <c r="AJ136" i="2"/>
  <c r="AJ137" i="2"/>
  <c r="AJ138" i="2"/>
  <c r="AJ139" i="2"/>
  <c r="AJ140" i="2"/>
  <c r="AJ141" i="2"/>
  <c r="AJ142" i="2"/>
  <c r="AJ143" i="2"/>
  <c r="AJ144" i="2"/>
  <c r="AJ145" i="2"/>
  <c r="AJ146" i="2"/>
  <c r="AJ147" i="2"/>
  <c r="AJ148" i="2"/>
  <c r="AJ149" i="2"/>
  <c r="AJ150" i="2"/>
  <c r="AJ151" i="2"/>
  <c r="AJ152" i="2"/>
  <c r="AJ153" i="2"/>
  <c r="AJ154" i="2"/>
  <c r="AJ155" i="2"/>
  <c r="AJ156" i="2"/>
  <c r="AJ157" i="2"/>
  <c r="AJ158" i="2"/>
  <c r="AJ159" i="2"/>
  <c r="AJ160" i="2"/>
  <c r="AJ161" i="2"/>
  <c r="AJ162" i="2"/>
  <c r="AJ163" i="2"/>
  <c r="AJ164" i="2"/>
  <c r="AJ165" i="2"/>
  <c r="AJ166" i="2"/>
  <c r="AJ167" i="2"/>
  <c r="AJ168" i="2"/>
  <c r="AJ169" i="2"/>
  <c r="AJ170" i="2"/>
  <c r="AJ171" i="2"/>
  <c r="AJ172" i="2"/>
  <c r="AJ173" i="2"/>
  <c r="AJ174" i="2"/>
  <c r="AJ175" i="2"/>
  <c r="AJ176" i="2"/>
  <c r="AJ177" i="2"/>
  <c r="AJ178" i="2"/>
  <c r="AJ179" i="2"/>
  <c r="AJ180" i="2"/>
  <c r="AJ181" i="2"/>
  <c r="AJ182" i="2"/>
  <c r="AJ183" i="2"/>
  <c r="AJ184" i="2"/>
  <c r="AJ185" i="2"/>
  <c r="AJ186" i="2"/>
  <c r="AJ187" i="2"/>
  <c r="AJ188" i="2"/>
  <c r="AJ189" i="2"/>
  <c r="AJ190" i="2"/>
  <c r="AJ191" i="2"/>
  <c r="AJ192" i="2"/>
  <c r="AJ193" i="2"/>
  <c r="AJ194" i="2"/>
  <c r="AJ195" i="2"/>
  <c r="AJ196" i="2"/>
  <c r="AJ197" i="2"/>
  <c r="AJ198" i="2"/>
  <c r="AJ199" i="2"/>
  <c r="AJ200" i="2"/>
  <c r="AJ201" i="2"/>
  <c r="AJ202" i="2"/>
  <c r="AJ203" i="2"/>
  <c r="AJ204" i="2"/>
  <c r="AJ205" i="2"/>
  <c r="AJ206" i="2"/>
  <c r="AJ207" i="2"/>
  <c r="AJ208" i="2"/>
  <c r="AJ209" i="2"/>
  <c r="AJ210" i="2"/>
  <c r="AJ211" i="2"/>
  <c r="AJ212" i="2"/>
  <c r="AJ213" i="2"/>
  <c r="AJ214" i="2"/>
  <c r="AJ215" i="2"/>
  <c r="AJ216" i="2"/>
  <c r="AJ217" i="2"/>
  <c r="AJ218" i="2"/>
  <c r="AJ219" i="2"/>
  <c r="AJ220" i="2"/>
  <c r="AJ221" i="2"/>
  <c r="AJ222" i="2"/>
  <c r="AJ223" i="2"/>
  <c r="AJ224" i="2"/>
  <c r="AJ225" i="2"/>
  <c r="AJ226" i="2"/>
  <c r="AJ227" i="2"/>
  <c r="AJ228" i="2"/>
  <c r="AJ229" i="2"/>
  <c r="AJ230" i="2"/>
  <c r="AJ231" i="2"/>
  <c r="AJ232" i="2"/>
  <c r="AJ233" i="2"/>
  <c r="AJ234" i="2"/>
  <c r="AJ235" i="2"/>
  <c r="AJ236" i="2"/>
  <c r="AJ237" i="2"/>
  <c r="AJ238" i="2"/>
  <c r="AJ239" i="2"/>
  <c r="AJ240" i="2"/>
  <c r="AJ241" i="2"/>
  <c r="AJ242" i="2"/>
  <c r="AJ243" i="2"/>
  <c r="AJ244" i="2"/>
  <c r="AJ245" i="2"/>
  <c r="AJ246" i="2"/>
  <c r="AJ247" i="2"/>
  <c r="AJ248" i="2"/>
  <c r="AJ249" i="2"/>
  <c r="AJ250" i="2"/>
  <c r="AJ251" i="2"/>
  <c r="AJ252" i="2"/>
  <c r="AJ253" i="2"/>
  <c r="AJ254" i="2"/>
  <c r="AJ255" i="2"/>
  <c r="AJ256" i="2"/>
  <c r="AJ257" i="2"/>
  <c r="AJ258" i="2"/>
  <c r="AJ259" i="2"/>
  <c r="AJ260" i="2"/>
  <c r="AJ261" i="2"/>
  <c r="AJ262" i="2"/>
  <c r="AJ263" i="2"/>
  <c r="AJ264" i="2"/>
  <c r="AJ265" i="2"/>
  <c r="AJ266" i="2"/>
  <c r="AJ267" i="2"/>
  <c r="AJ268" i="2"/>
  <c r="AJ269" i="2"/>
  <c r="AJ270" i="2"/>
  <c r="AJ271" i="2"/>
  <c r="AJ272" i="2"/>
  <c r="AJ273" i="2"/>
  <c r="AJ274" i="2"/>
  <c r="AJ275" i="2"/>
  <c r="AJ276" i="2"/>
  <c r="AJ277" i="2"/>
  <c r="AJ278" i="2"/>
  <c r="AJ279" i="2"/>
  <c r="AJ280" i="2"/>
  <c r="AJ281" i="2"/>
  <c r="AJ282" i="2"/>
  <c r="AJ283" i="2"/>
  <c r="AJ284" i="2"/>
  <c r="AJ285" i="2"/>
  <c r="AJ286" i="2"/>
  <c r="AJ287" i="2"/>
  <c r="AJ288" i="2"/>
  <c r="AJ289" i="2"/>
  <c r="AJ290" i="2"/>
  <c r="AJ291" i="2"/>
  <c r="AJ292" i="2"/>
  <c r="AJ293" i="2"/>
  <c r="AJ294" i="2"/>
  <c r="AJ295" i="2"/>
  <c r="AJ296" i="2"/>
  <c r="AJ297" i="2"/>
  <c r="AJ298" i="2"/>
  <c r="AJ299" i="2"/>
  <c r="AJ300" i="2"/>
  <c r="AJ301" i="2"/>
  <c r="AJ302" i="2"/>
  <c r="AJ303" i="2"/>
  <c r="AJ304" i="2"/>
  <c r="AJ305" i="2"/>
  <c r="AJ306" i="2"/>
  <c r="AJ307" i="2"/>
  <c r="AJ308" i="2"/>
  <c r="AJ309" i="2"/>
  <c r="AJ310" i="2"/>
  <c r="AJ311" i="2"/>
  <c r="AJ312" i="2"/>
  <c r="AJ313" i="2"/>
  <c r="AJ314" i="2"/>
  <c r="AJ315" i="2"/>
  <c r="AJ316" i="2"/>
  <c r="AJ317" i="2"/>
  <c r="AJ318" i="2"/>
  <c r="AJ319" i="2"/>
  <c r="AJ320" i="2"/>
  <c r="AJ321" i="2"/>
  <c r="AJ322" i="2"/>
  <c r="AJ323" i="2"/>
  <c r="AJ324" i="2"/>
  <c r="AJ325" i="2"/>
  <c r="AJ326" i="2"/>
  <c r="AJ327" i="2"/>
  <c r="AJ328" i="2"/>
  <c r="AJ329" i="2"/>
  <c r="AJ330" i="2"/>
  <c r="AJ331" i="2"/>
  <c r="AJ332" i="2"/>
  <c r="AJ333" i="2"/>
  <c r="AJ334" i="2"/>
  <c r="AJ335" i="2"/>
  <c r="AJ336" i="2"/>
  <c r="AJ337" i="2"/>
  <c r="AJ338" i="2"/>
  <c r="AJ339" i="2"/>
  <c r="AJ340" i="2"/>
  <c r="AJ341" i="2"/>
  <c r="AJ342" i="2"/>
  <c r="AJ343" i="2"/>
  <c r="AJ344" i="2"/>
  <c r="AJ345" i="2"/>
  <c r="AJ346" i="2"/>
  <c r="AJ347" i="2"/>
  <c r="AJ348" i="2"/>
  <c r="AJ349" i="2"/>
  <c r="AJ350" i="2"/>
  <c r="AJ351" i="2"/>
  <c r="AJ352" i="2"/>
  <c r="AJ353" i="2"/>
  <c r="AJ354" i="2"/>
  <c r="AJ355" i="2"/>
  <c r="AJ356" i="2"/>
  <c r="AJ357" i="2"/>
  <c r="AJ358" i="2"/>
  <c r="AJ359" i="2"/>
  <c r="AJ360" i="2"/>
  <c r="AJ361" i="2"/>
  <c r="AJ362" i="2"/>
  <c r="AJ363" i="2"/>
  <c r="AJ364" i="2"/>
  <c r="AJ365" i="2"/>
  <c r="AJ366" i="2"/>
  <c r="AJ367" i="2"/>
  <c r="AJ368" i="2"/>
  <c r="AJ369" i="2"/>
  <c r="AJ370" i="2"/>
  <c r="AJ371" i="2"/>
  <c r="AJ372" i="2"/>
  <c r="AJ373" i="2"/>
  <c r="AJ374" i="2"/>
  <c r="AJ375" i="2"/>
  <c r="AJ376" i="2"/>
  <c r="AJ377" i="2"/>
  <c r="AJ378" i="2"/>
  <c r="AJ379" i="2"/>
  <c r="AJ380" i="2"/>
  <c r="AJ381" i="2"/>
  <c r="AJ382" i="2"/>
  <c r="AJ383" i="2"/>
  <c r="AJ384" i="2"/>
  <c r="AJ385" i="2"/>
  <c r="AJ386" i="2"/>
  <c r="AJ387" i="2"/>
  <c r="AJ388" i="2"/>
  <c r="AJ389" i="2"/>
  <c r="AJ390" i="2"/>
  <c r="AJ391" i="2"/>
  <c r="AJ392" i="2"/>
  <c r="AJ393" i="2"/>
  <c r="AJ394" i="2"/>
  <c r="AJ395" i="2"/>
  <c r="AJ396" i="2"/>
  <c r="AJ397" i="2"/>
  <c r="AJ398" i="2"/>
  <c r="AJ399" i="2"/>
  <c r="AJ400" i="2"/>
  <c r="AJ401" i="2"/>
  <c r="AJ402" i="2"/>
  <c r="AJ403" i="2"/>
  <c r="AJ404" i="2"/>
  <c r="AJ405" i="2"/>
  <c r="AJ406" i="2"/>
  <c r="AJ407" i="2"/>
  <c r="AJ408" i="2"/>
  <c r="AJ409" i="2"/>
  <c r="AJ410" i="2"/>
  <c r="AJ411" i="2"/>
  <c r="AJ412" i="2"/>
  <c r="AJ413" i="2"/>
  <c r="AJ414" i="2"/>
  <c r="AJ415" i="2"/>
  <c r="AJ416" i="2"/>
  <c r="AJ417" i="2"/>
  <c r="AJ418" i="2"/>
  <c r="AJ419" i="2"/>
  <c r="AJ420" i="2"/>
  <c r="AJ421" i="2"/>
  <c r="AJ422" i="2"/>
  <c r="AJ423" i="2"/>
  <c r="AJ424" i="2"/>
  <c r="AJ425" i="2"/>
  <c r="AJ426" i="2"/>
  <c r="AJ427" i="2"/>
  <c r="AJ428" i="2"/>
  <c r="AJ429" i="2"/>
  <c r="AJ430" i="2"/>
  <c r="AJ431" i="2"/>
  <c r="AJ432" i="2"/>
  <c r="AJ433" i="2"/>
  <c r="AJ434" i="2"/>
  <c r="AJ435" i="2"/>
  <c r="AJ436" i="2"/>
  <c r="AJ437" i="2"/>
  <c r="AJ438" i="2"/>
  <c r="AJ439" i="2"/>
  <c r="AJ440" i="2"/>
  <c r="AJ441" i="2"/>
  <c r="AJ442" i="2"/>
  <c r="AJ443" i="2"/>
  <c r="AJ444" i="2"/>
  <c r="AJ445" i="2"/>
  <c r="AJ446" i="2"/>
  <c r="AJ447" i="2"/>
  <c r="AJ448" i="2"/>
  <c r="AJ449" i="2"/>
  <c r="AJ450" i="2"/>
  <c r="AJ451" i="2"/>
  <c r="AJ452" i="2"/>
  <c r="AJ453" i="2"/>
  <c r="AJ454" i="2"/>
  <c r="AJ455" i="2"/>
  <c r="AJ456" i="2"/>
  <c r="AJ457" i="2"/>
  <c r="AJ458" i="2"/>
  <c r="AJ459" i="2"/>
  <c r="AJ460" i="2"/>
  <c r="AJ461" i="2"/>
  <c r="AJ462" i="2"/>
  <c r="AJ463" i="2"/>
  <c r="AJ464" i="2"/>
  <c r="AJ465" i="2"/>
  <c r="AJ466" i="2"/>
  <c r="AJ467" i="2"/>
  <c r="AJ468" i="2"/>
  <c r="AJ469" i="2"/>
  <c r="AJ470" i="2"/>
  <c r="AJ471" i="2"/>
  <c r="AJ472" i="2"/>
  <c r="AJ473" i="2"/>
  <c r="AJ474" i="2"/>
  <c r="AJ475" i="2"/>
  <c r="AJ476" i="2"/>
  <c r="AJ477" i="2"/>
  <c r="AJ478" i="2"/>
  <c r="AJ479" i="2"/>
  <c r="AJ480" i="2"/>
  <c r="AJ481" i="2"/>
  <c r="AJ482" i="2"/>
  <c r="AJ483" i="2"/>
  <c r="AJ484" i="2"/>
  <c r="AJ485" i="2"/>
  <c r="AJ486" i="2"/>
  <c r="AJ487" i="2"/>
  <c r="AJ488" i="2"/>
  <c r="AJ489" i="2"/>
  <c r="AJ490" i="2"/>
  <c r="AJ491" i="2"/>
  <c r="AJ492" i="2"/>
  <c r="AJ493" i="2"/>
  <c r="AJ494" i="2"/>
  <c r="AJ495" i="2"/>
  <c r="AJ496" i="2"/>
  <c r="AJ497" i="2"/>
  <c r="AJ498" i="2"/>
  <c r="AJ499" i="2"/>
  <c r="AJ500" i="2"/>
  <c r="AJ501" i="2"/>
  <c r="AJ502" i="2"/>
  <c r="AJ503" i="2"/>
  <c r="AJ504" i="2"/>
  <c r="AJ505" i="2"/>
  <c r="AJ506" i="2"/>
  <c r="AJ507" i="2"/>
  <c r="AJ508" i="2"/>
  <c r="AJ509" i="2"/>
  <c r="AJ510" i="2"/>
  <c r="AJ511" i="2"/>
  <c r="AJ512" i="2"/>
  <c r="AJ513" i="2"/>
  <c r="AJ514" i="2"/>
  <c r="AJ515" i="2"/>
  <c r="AJ516" i="2"/>
  <c r="AJ517" i="2"/>
  <c r="AJ518" i="2"/>
  <c r="AJ519" i="2"/>
  <c r="AJ520" i="2"/>
  <c r="AJ521" i="2"/>
  <c r="AJ522" i="2"/>
  <c r="AJ523" i="2"/>
  <c r="AJ524" i="2"/>
  <c r="AJ525" i="2"/>
  <c r="AJ526" i="2"/>
  <c r="AJ527" i="2"/>
  <c r="AJ528" i="2"/>
  <c r="AJ529" i="2"/>
  <c r="AJ530" i="2"/>
  <c r="AJ531" i="2"/>
  <c r="AJ532" i="2"/>
  <c r="AJ533" i="2"/>
  <c r="AJ534" i="2"/>
  <c r="AJ535" i="2"/>
  <c r="AJ536" i="2"/>
  <c r="AJ537" i="2"/>
  <c r="AJ538" i="2"/>
  <c r="AJ539" i="2"/>
  <c r="AJ540" i="2"/>
  <c r="AJ541" i="2"/>
  <c r="AJ542" i="2"/>
  <c r="AJ543" i="2"/>
  <c r="AJ544" i="2"/>
  <c r="AJ545" i="2"/>
  <c r="AJ546" i="2"/>
  <c r="AJ547" i="2"/>
  <c r="AJ548" i="2"/>
  <c r="AJ549" i="2"/>
  <c r="AJ550" i="2"/>
  <c r="AJ551" i="2"/>
  <c r="AJ552" i="2"/>
  <c r="AJ553" i="2"/>
  <c r="AJ554" i="2"/>
  <c r="AJ555" i="2"/>
  <c r="AJ556" i="2"/>
  <c r="AJ557" i="2"/>
  <c r="AJ558" i="2"/>
  <c r="AJ559" i="2"/>
  <c r="AJ560" i="2"/>
  <c r="AJ561" i="2"/>
  <c r="AJ562" i="2"/>
  <c r="AJ563" i="2"/>
  <c r="AJ564" i="2"/>
  <c r="AJ565" i="2"/>
  <c r="AJ566" i="2"/>
  <c r="AJ567" i="2"/>
  <c r="AJ568" i="2"/>
  <c r="AJ569" i="2"/>
  <c r="AJ570" i="2"/>
  <c r="AJ571" i="2"/>
  <c r="AJ572" i="2"/>
  <c r="AJ573" i="2"/>
  <c r="AJ574" i="2"/>
  <c r="AJ575" i="2"/>
  <c r="AJ576" i="2"/>
  <c r="AJ577" i="2"/>
  <c r="AJ578" i="2"/>
  <c r="AJ579" i="2"/>
  <c r="AJ580" i="2"/>
  <c r="AJ581" i="2"/>
  <c r="AJ582" i="2"/>
  <c r="AJ583" i="2"/>
  <c r="AJ584" i="2"/>
  <c r="AJ585" i="2"/>
  <c r="AJ586" i="2"/>
  <c r="AJ587" i="2"/>
  <c r="AJ588" i="2"/>
  <c r="AJ589" i="2"/>
  <c r="AJ590" i="2"/>
  <c r="AJ591" i="2"/>
  <c r="AJ592" i="2"/>
  <c r="AJ593" i="2"/>
  <c r="AJ594" i="2"/>
  <c r="AJ595" i="2"/>
  <c r="AJ596" i="2"/>
  <c r="AJ597" i="2"/>
  <c r="AJ598" i="2"/>
  <c r="AJ599" i="2"/>
  <c r="AJ600" i="2"/>
  <c r="AJ601" i="2"/>
  <c r="AJ602" i="2"/>
  <c r="AJ603" i="2"/>
  <c r="AJ604" i="2"/>
  <c r="AJ605" i="2"/>
  <c r="AJ606" i="2"/>
  <c r="AJ607" i="2"/>
  <c r="AJ608" i="2"/>
  <c r="AJ609" i="2"/>
  <c r="AJ610" i="2"/>
  <c r="AJ611" i="2"/>
  <c r="AJ612" i="2"/>
  <c r="AJ613" i="2"/>
  <c r="AJ614" i="2"/>
  <c r="AJ615" i="2"/>
  <c r="AJ616" i="2"/>
  <c r="AJ617" i="2"/>
  <c r="AJ618" i="2"/>
  <c r="AJ619" i="2"/>
  <c r="AJ620" i="2"/>
  <c r="AJ621" i="2"/>
  <c r="AJ622" i="2"/>
  <c r="AJ623" i="2"/>
  <c r="AJ624" i="2"/>
  <c r="AJ625" i="2"/>
  <c r="AJ626" i="2"/>
  <c r="AJ627" i="2"/>
  <c r="AJ628" i="2"/>
  <c r="AJ629" i="2"/>
  <c r="AJ630" i="2"/>
  <c r="AJ631" i="2"/>
  <c r="AJ632" i="2"/>
  <c r="AJ633" i="2"/>
  <c r="AJ634" i="2"/>
  <c r="AJ635" i="2"/>
  <c r="AJ636" i="2"/>
  <c r="AJ637" i="2"/>
  <c r="AJ638" i="2"/>
  <c r="AJ639" i="2"/>
  <c r="AJ640" i="2"/>
  <c r="AJ641" i="2"/>
  <c r="AJ642" i="2"/>
  <c r="AJ643" i="2"/>
  <c r="AJ644" i="2"/>
  <c r="AJ645" i="2"/>
  <c r="AJ646" i="2"/>
  <c r="AJ647" i="2"/>
  <c r="AJ648" i="2"/>
  <c r="AJ649" i="2"/>
  <c r="AJ650" i="2"/>
  <c r="AJ651" i="2"/>
  <c r="AJ652" i="2"/>
  <c r="AJ653" i="2"/>
  <c r="AJ654" i="2"/>
  <c r="AJ655" i="2"/>
  <c r="AJ656" i="2"/>
  <c r="AJ657" i="2"/>
  <c r="AJ658" i="2"/>
  <c r="AJ659" i="2"/>
  <c r="AJ660" i="2"/>
  <c r="AJ661" i="2"/>
  <c r="AJ662" i="2"/>
  <c r="AJ663" i="2"/>
  <c r="AJ664" i="2"/>
  <c r="AJ665" i="2"/>
  <c r="AJ666" i="2"/>
  <c r="AJ667" i="2"/>
  <c r="AJ668" i="2"/>
  <c r="AJ669" i="2"/>
  <c r="AJ670" i="2"/>
  <c r="AJ671" i="2"/>
  <c r="AJ672" i="2"/>
  <c r="AJ673" i="2"/>
  <c r="AJ674" i="2"/>
  <c r="AJ675" i="2"/>
  <c r="AJ676" i="2"/>
  <c r="AJ677" i="2"/>
  <c r="AJ678" i="2"/>
  <c r="AJ679" i="2"/>
  <c r="AJ680" i="2"/>
  <c r="AJ681" i="2"/>
  <c r="AJ682" i="2"/>
  <c r="AJ683" i="2"/>
  <c r="AJ684" i="2"/>
  <c r="AJ685" i="2"/>
  <c r="AJ686" i="2"/>
  <c r="AJ687" i="2"/>
  <c r="AJ688" i="2"/>
  <c r="AJ689" i="2"/>
  <c r="AJ690" i="2"/>
  <c r="AJ691" i="2"/>
  <c r="AJ692" i="2"/>
  <c r="AJ693" i="2"/>
  <c r="AJ694" i="2"/>
  <c r="AJ695" i="2"/>
  <c r="AJ696" i="2"/>
  <c r="AJ697" i="2"/>
  <c r="AJ698" i="2"/>
  <c r="AJ699" i="2"/>
  <c r="AJ700" i="2"/>
  <c r="AJ701" i="2"/>
  <c r="AJ702" i="2"/>
  <c r="AJ703" i="2"/>
  <c r="AJ704" i="2"/>
  <c r="AJ705" i="2"/>
  <c r="AJ706" i="2"/>
  <c r="AJ707" i="2"/>
  <c r="AJ708" i="2"/>
  <c r="AJ709" i="2"/>
  <c r="AJ710" i="2"/>
  <c r="AJ711" i="2"/>
  <c r="AJ712" i="2"/>
  <c r="AJ713" i="2"/>
  <c r="AJ714" i="2"/>
  <c r="AJ715" i="2"/>
  <c r="AJ716" i="2"/>
  <c r="AJ717" i="2"/>
  <c r="AJ718" i="2"/>
  <c r="AJ719" i="2"/>
  <c r="AJ720" i="2"/>
  <c r="AJ721" i="2"/>
  <c r="AJ722" i="2"/>
  <c r="AJ723" i="2"/>
  <c r="AJ724" i="2"/>
  <c r="AJ725" i="2"/>
  <c r="AJ726" i="2"/>
  <c r="AJ727" i="2"/>
  <c r="AJ728" i="2"/>
  <c r="AJ729" i="2"/>
  <c r="AJ730" i="2"/>
  <c r="AJ731" i="2"/>
  <c r="AJ732" i="2"/>
  <c r="AJ733" i="2"/>
  <c r="AJ734" i="2"/>
  <c r="AJ735" i="2"/>
  <c r="AJ736" i="2"/>
  <c r="AJ737" i="2"/>
  <c r="AJ738" i="2"/>
  <c r="AJ739" i="2"/>
  <c r="AJ740" i="2"/>
  <c r="AJ741" i="2"/>
  <c r="AJ742" i="2"/>
  <c r="AJ743" i="2"/>
  <c r="AJ744" i="2"/>
  <c r="AJ745" i="2"/>
  <c r="AJ746" i="2"/>
  <c r="AJ747" i="2"/>
  <c r="AJ748" i="2"/>
  <c r="AJ749" i="2"/>
  <c r="AJ750" i="2"/>
  <c r="AJ751" i="2"/>
  <c r="AJ752" i="2"/>
  <c r="AJ753" i="2"/>
  <c r="AJ754" i="2"/>
  <c r="AJ755" i="2"/>
  <c r="AJ756" i="2"/>
  <c r="AJ757" i="2"/>
  <c r="AJ758" i="2"/>
  <c r="AJ759" i="2"/>
  <c r="AJ760" i="2"/>
  <c r="AJ761" i="2"/>
  <c r="AJ762" i="2"/>
  <c r="AJ763" i="2"/>
  <c r="AJ764" i="2"/>
  <c r="AJ765" i="2"/>
  <c r="AJ766" i="2"/>
  <c r="AJ767" i="2"/>
  <c r="AJ768" i="2"/>
  <c r="AJ769" i="2"/>
  <c r="AJ770" i="2"/>
  <c r="AJ771" i="2"/>
  <c r="AJ772" i="2"/>
  <c r="AJ773" i="2"/>
  <c r="AJ774" i="2"/>
  <c r="AJ775" i="2"/>
  <c r="AJ776" i="2"/>
  <c r="AJ777" i="2"/>
  <c r="AJ778" i="2"/>
  <c r="AJ779" i="2"/>
  <c r="AJ780" i="2"/>
  <c r="AJ781" i="2"/>
  <c r="AJ782" i="2"/>
  <c r="AJ783" i="2"/>
  <c r="AJ784" i="2"/>
  <c r="AJ785" i="2"/>
  <c r="AJ786" i="2"/>
  <c r="AJ787" i="2"/>
  <c r="AJ788" i="2"/>
  <c r="AJ789" i="2"/>
  <c r="AJ790" i="2"/>
  <c r="AJ791" i="2"/>
  <c r="AJ792" i="2"/>
  <c r="AJ793" i="2"/>
  <c r="AJ794" i="2"/>
  <c r="AJ795" i="2"/>
  <c r="AJ796" i="2"/>
  <c r="AJ797" i="2"/>
  <c r="AJ798" i="2"/>
  <c r="AJ799" i="2"/>
  <c r="AJ800" i="2"/>
  <c r="AJ801" i="2"/>
  <c r="AJ802" i="2"/>
  <c r="AJ803" i="2"/>
  <c r="AJ804" i="2"/>
  <c r="AJ805" i="2"/>
  <c r="AJ806" i="2"/>
  <c r="AJ807" i="2"/>
  <c r="AJ808" i="2"/>
  <c r="AJ809" i="2"/>
  <c r="AJ810" i="2"/>
  <c r="AJ811" i="2"/>
  <c r="AJ812" i="2"/>
  <c r="AJ813" i="2"/>
  <c r="AJ814" i="2"/>
  <c r="AJ815" i="2"/>
  <c r="AJ816" i="2"/>
  <c r="AJ817" i="2"/>
  <c r="AJ818" i="2"/>
  <c r="AJ819" i="2"/>
  <c r="AJ820" i="2"/>
  <c r="AJ821" i="2"/>
  <c r="AJ822" i="2"/>
  <c r="AJ823" i="2"/>
  <c r="AJ824" i="2"/>
  <c r="AJ825" i="2"/>
  <c r="AJ826" i="2"/>
  <c r="AJ827" i="2"/>
  <c r="AJ828" i="2"/>
  <c r="AJ829" i="2"/>
  <c r="AJ830" i="2"/>
  <c r="AJ831" i="2"/>
  <c r="AJ832" i="2"/>
  <c r="AJ833" i="2"/>
  <c r="AJ834" i="2"/>
  <c r="AJ835" i="2"/>
  <c r="AJ836" i="2"/>
  <c r="AJ837" i="2"/>
  <c r="AJ838" i="2"/>
  <c r="AJ839" i="2"/>
  <c r="AJ840" i="2"/>
  <c r="AJ841" i="2"/>
  <c r="AJ842" i="2"/>
  <c r="AJ843" i="2"/>
  <c r="AJ844" i="2"/>
  <c r="AJ845" i="2"/>
  <c r="AJ846" i="2"/>
  <c r="AJ847" i="2"/>
  <c r="AJ848" i="2"/>
  <c r="AJ849" i="2"/>
  <c r="AJ850" i="2"/>
  <c r="AJ851" i="2"/>
  <c r="AJ852" i="2"/>
  <c r="AJ853" i="2"/>
  <c r="AJ854" i="2"/>
  <c r="AJ855" i="2"/>
  <c r="AJ856" i="2"/>
  <c r="AJ857" i="2"/>
  <c r="AJ858" i="2"/>
  <c r="AJ859" i="2"/>
  <c r="AJ860" i="2"/>
  <c r="AJ861" i="2"/>
  <c r="AJ862" i="2"/>
  <c r="AJ863" i="2"/>
  <c r="AJ864" i="2"/>
  <c r="AJ865" i="2"/>
  <c r="AJ866" i="2"/>
  <c r="AJ867" i="2"/>
  <c r="AJ868" i="2"/>
  <c r="AJ869" i="2"/>
  <c r="AJ870" i="2"/>
  <c r="AJ871" i="2"/>
  <c r="AJ872" i="2"/>
  <c r="AJ873" i="2"/>
  <c r="AJ874" i="2"/>
  <c r="AJ875" i="2"/>
  <c r="AJ876" i="2"/>
  <c r="AJ877" i="2"/>
  <c r="AJ878" i="2"/>
  <c r="AJ879" i="2"/>
  <c r="AJ880" i="2"/>
  <c r="AJ881" i="2"/>
  <c r="AJ882" i="2"/>
  <c r="AJ883" i="2"/>
  <c r="AJ884" i="2"/>
  <c r="AJ885" i="2"/>
  <c r="AJ886" i="2"/>
  <c r="AJ887" i="2"/>
  <c r="AJ888" i="2"/>
  <c r="AJ889" i="2"/>
  <c r="AJ890" i="2"/>
  <c r="AJ891" i="2"/>
  <c r="AJ892" i="2"/>
  <c r="AJ893" i="2"/>
  <c r="AJ894" i="2"/>
  <c r="AJ895" i="2"/>
  <c r="AJ896" i="2"/>
  <c r="AJ897" i="2"/>
  <c r="AJ898" i="2"/>
  <c r="AJ899" i="2"/>
  <c r="AJ900" i="2"/>
  <c r="AJ901" i="2"/>
  <c r="AJ902" i="2"/>
  <c r="AJ903" i="2"/>
  <c r="AJ904" i="2"/>
  <c r="AJ905" i="2"/>
  <c r="AJ906" i="2"/>
  <c r="AJ907" i="2"/>
  <c r="AJ908" i="2"/>
  <c r="AJ909" i="2"/>
  <c r="AJ910" i="2"/>
  <c r="AJ911" i="2"/>
  <c r="AJ912" i="2"/>
  <c r="AJ913" i="2"/>
  <c r="AJ914" i="2"/>
  <c r="AJ915" i="2"/>
  <c r="AJ916" i="2"/>
  <c r="AJ917" i="2"/>
  <c r="AJ918" i="2"/>
  <c r="AJ919" i="2"/>
  <c r="AJ920" i="2"/>
  <c r="AJ921" i="2"/>
  <c r="AJ922" i="2"/>
  <c r="AJ923" i="2"/>
  <c r="AJ924" i="2"/>
  <c r="AJ925" i="2"/>
  <c r="AJ926" i="2"/>
  <c r="AJ927" i="2"/>
  <c r="AJ928" i="2"/>
  <c r="AJ929" i="2"/>
  <c r="AJ930" i="2"/>
  <c r="AJ931" i="2"/>
  <c r="AJ932" i="2"/>
  <c r="AJ933" i="2"/>
  <c r="AJ934" i="2"/>
  <c r="AJ935" i="2"/>
  <c r="AJ936" i="2"/>
  <c r="AJ937" i="2"/>
  <c r="AJ938" i="2"/>
  <c r="AJ939" i="2"/>
  <c r="AJ940" i="2"/>
  <c r="AJ941" i="2"/>
  <c r="AJ942" i="2"/>
  <c r="AJ943" i="2"/>
  <c r="AJ944" i="2"/>
  <c r="AJ945" i="2"/>
  <c r="AJ946" i="2"/>
  <c r="AJ947" i="2"/>
  <c r="AJ948" i="2"/>
  <c r="AJ949" i="2"/>
  <c r="AJ950" i="2"/>
  <c r="AJ951" i="2"/>
  <c r="AJ952" i="2"/>
  <c r="AJ953" i="2"/>
  <c r="AJ954" i="2"/>
  <c r="AJ955" i="2"/>
  <c r="AJ956" i="2"/>
  <c r="AJ957" i="2"/>
  <c r="AJ958" i="2"/>
  <c r="AJ959" i="2"/>
  <c r="AJ960" i="2"/>
  <c r="AJ961" i="2"/>
  <c r="AJ962" i="2"/>
  <c r="AJ963" i="2"/>
  <c r="AJ964" i="2"/>
  <c r="AJ965" i="2"/>
  <c r="AJ966" i="2"/>
  <c r="AJ967" i="2"/>
  <c r="AJ968" i="2"/>
  <c r="AJ969" i="2"/>
  <c r="AJ970" i="2"/>
  <c r="AJ971" i="2"/>
  <c r="AJ972" i="2"/>
  <c r="AJ973" i="2"/>
  <c r="AJ974" i="2"/>
  <c r="AJ975" i="2"/>
  <c r="AJ976" i="2"/>
  <c r="AJ977" i="2"/>
  <c r="AJ978" i="2"/>
  <c r="AJ979" i="2"/>
  <c r="AJ980" i="2"/>
  <c r="AJ981" i="2"/>
  <c r="AJ982" i="2"/>
  <c r="AJ983" i="2"/>
  <c r="AJ984" i="2"/>
  <c r="AJ985" i="2"/>
  <c r="AJ986" i="2"/>
  <c r="AJ987" i="2"/>
  <c r="AJ988" i="2"/>
  <c r="AJ989" i="2"/>
  <c r="AJ990" i="2"/>
  <c r="AJ991" i="2"/>
  <c r="AJ992" i="2"/>
  <c r="AJ993" i="2"/>
  <c r="AJ994" i="2"/>
  <c r="AJ995" i="2"/>
  <c r="AJ996" i="2"/>
  <c r="AJ997" i="2"/>
  <c r="AJ998" i="2"/>
  <c r="AJ999" i="2"/>
  <c r="AJ1000" i="2"/>
  <c r="AJ1001" i="2"/>
  <c r="AJ1002" i="2"/>
  <c r="AJ1003" i="2"/>
  <c r="AJ1004" i="2"/>
  <c r="AJ1005" i="2"/>
  <c r="AJ1006" i="2"/>
  <c r="AJ1007" i="2"/>
  <c r="AJ1008" i="2"/>
  <c r="AJ1009" i="2"/>
  <c r="AJ1010" i="2"/>
  <c r="AJ1011" i="2"/>
  <c r="AJ1012" i="2"/>
  <c r="AJ1013" i="2"/>
  <c r="AJ1014" i="2"/>
  <c r="AJ1015" i="2"/>
  <c r="AJ1016" i="2"/>
  <c r="AJ1017" i="2"/>
  <c r="AJ1018" i="2"/>
  <c r="AJ1019" i="2"/>
  <c r="AJ1020" i="2"/>
  <c r="AJ1021" i="2"/>
  <c r="AJ1022" i="2"/>
  <c r="AJ1023" i="2"/>
  <c r="AJ1024" i="2"/>
  <c r="AJ1025" i="2"/>
  <c r="AJ1026" i="2"/>
  <c r="AJ1027" i="2"/>
  <c r="AJ1028" i="2"/>
  <c r="AJ1029" i="2"/>
  <c r="AJ1030" i="2"/>
  <c r="AJ1031" i="2"/>
  <c r="AJ1032" i="2"/>
  <c r="AJ1033" i="2"/>
  <c r="AJ1034" i="2"/>
  <c r="AJ1035" i="2"/>
  <c r="AJ1036" i="2"/>
  <c r="AJ1037" i="2"/>
  <c r="AJ1038" i="2"/>
  <c r="AJ1039" i="2"/>
  <c r="AJ1040" i="2"/>
  <c r="AJ1041" i="2"/>
  <c r="AJ1042" i="2"/>
  <c r="AJ1043" i="2"/>
  <c r="AJ1044" i="2"/>
  <c r="AJ1045" i="2"/>
  <c r="AJ1046" i="2"/>
  <c r="AJ1047" i="2"/>
  <c r="AJ1048" i="2"/>
  <c r="AJ1049" i="2"/>
  <c r="AJ1050" i="2"/>
  <c r="AJ1051" i="2"/>
  <c r="AJ1052" i="2"/>
  <c r="AJ1053" i="2"/>
  <c r="AJ1054" i="2"/>
  <c r="AJ1055" i="2"/>
  <c r="AJ1056" i="2"/>
  <c r="AJ1057" i="2"/>
  <c r="AJ1058" i="2"/>
  <c r="AJ1059" i="2"/>
  <c r="AJ1060" i="2"/>
  <c r="AJ1061" i="2"/>
  <c r="AJ1062" i="2"/>
  <c r="AJ1063" i="2"/>
  <c r="AJ1064" i="2"/>
  <c r="AJ1065" i="2"/>
  <c r="AJ1066" i="2"/>
  <c r="AJ1067" i="2"/>
  <c r="AJ1068" i="2"/>
  <c r="AJ1069" i="2"/>
  <c r="AJ1070" i="2"/>
  <c r="AJ1071" i="2"/>
  <c r="AJ1072" i="2"/>
  <c r="AJ1073" i="2"/>
  <c r="AJ1074" i="2"/>
  <c r="AJ1075" i="2"/>
  <c r="AJ1076" i="2"/>
  <c r="AJ1077" i="2"/>
  <c r="AJ1078" i="2"/>
  <c r="AJ1079" i="2"/>
  <c r="AJ1080" i="2"/>
  <c r="AJ1081" i="2"/>
  <c r="AJ1082" i="2"/>
  <c r="AJ1083" i="2"/>
  <c r="AJ1084" i="2"/>
  <c r="AJ1085" i="2"/>
  <c r="AJ1086" i="2"/>
  <c r="AJ1087" i="2"/>
  <c r="AJ1088" i="2"/>
  <c r="AJ1089" i="2"/>
  <c r="AJ1090" i="2"/>
  <c r="AJ1091" i="2"/>
  <c r="AJ1092" i="2"/>
  <c r="AJ1093" i="2"/>
  <c r="AJ1094" i="2"/>
  <c r="AJ1095" i="2"/>
  <c r="AJ1096" i="2"/>
  <c r="AJ1097" i="2"/>
  <c r="AJ1098" i="2"/>
  <c r="AJ1099" i="2"/>
  <c r="AJ1100" i="2"/>
  <c r="AJ1101" i="2"/>
  <c r="AJ1102" i="2"/>
  <c r="AJ1103" i="2"/>
  <c r="AJ1104" i="2"/>
  <c r="AJ1105" i="2"/>
  <c r="AJ1106" i="2"/>
  <c r="AJ1107" i="2"/>
  <c r="AJ1108" i="2"/>
  <c r="AJ1109" i="2"/>
  <c r="AJ1110" i="2"/>
  <c r="AJ1111" i="2"/>
  <c r="AJ1112" i="2"/>
  <c r="AJ1113" i="2"/>
  <c r="AJ1114" i="2"/>
  <c r="AJ1115" i="2"/>
  <c r="AJ1116" i="2"/>
  <c r="AJ1117" i="2"/>
  <c r="AJ1118" i="2"/>
  <c r="AJ1119" i="2"/>
  <c r="AJ1120" i="2"/>
  <c r="AJ1121" i="2"/>
  <c r="AJ1122" i="2"/>
  <c r="AJ1123" i="2"/>
  <c r="AJ1124" i="2"/>
  <c r="AJ1125" i="2"/>
  <c r="AJ1126" i="2"/>
  <c r="AJ1127" i="2"/>
  <c r="AJ1128" i="2"/>
  <c r="AJ1129" i="2"/>
  <c r="AJ1130" i="2"/>
  <c r="AJ1131" i="2"/>
  <c r="AJ1132" i="2"/>
  <c r="AJ1133" i="2"/>
  <c r="AJ1134" i="2"/>
  <c r="AJ1135" i="2"/>
  <c r="AJ1136" i="2"/>
  <c r="AJ1137" i="2"/>
  <c r="AJ1138" i="2"/>
  <c r="AJ1139" i="2"/>
  <c r="AJ1140" i="2"/>
  <c r="AJ1141" i="2"/>
  <c r="AJ1142" i="2"/>
  <c r="AJ1143" i="2"/>
  <c r="AJ1144" i="2"/>
  <c r="AJ1145" i="2"/>
  <c r="AJ1146" i="2"/>
  <c r="AJ1147" i="2"/>
  <c r="AJ1148" i="2"/>
  <c r="AJ1149" i="2"/>
  <c r="AJ1150" i="2"/>
  <c r="AJ1151" i="2"/>
  <c r="AJ1152" i="2"/>
  <c r="AJ1153" i="2"/>
  <c r="AJ1154" i="2"/>
  <c r="AJ1155" i="2"/>
  <c r="AJ1156" i="2"/>
  <c r="AJ1157" i="2"/>
  <c r="AJ1158" i="2"/>
  <c r="AJ1159" i="2"/>
  <c r="AJ1160" i="2"/>
  <c r="AJ1161" i="2"/>
  <c r="AJ1162" i="2"/>
  <c r="AJ1163" i="2"/>
  <c r="AJ1164" i="2"/>
  <c r="AJ1165" i="2"/>
  <c r="AJ1166" i="2"/>
  <c r="AJ1167" i="2"/>
  <c r="AJ1168" i="2"/>
  <c r="AJ1169" i="2"/>
  <c r="AJ1170" i="2"/>
  <c r="AJ1171" i="2"/>
  <c r="AJ1172" i="2"/>
  <c r="AJ1173" i="2"/>
  <c r="AJ1174" i="2"/>
  <c r="AJ1175" i="2"/>
  <c r="AJ1176" i="2"/>
  <c r="AJ1177" i="2"/>
  <c r="AJ1178" i="2"/>
  <c r="AJ1179" i="2"/>
  <c r="AJ1180" i="2"/>
  <c r="AJ1181" i="2"/>
  <c r="AJ1182" i="2"/>
  <c r="AJ1183" i="2"/>
  <c r="AJ1184" i="2"/>
  <c r="AJ1185" i="2"/>
  <c r="AJ1186" i="2"/>
  <c r="AJ1187" i="2"/>
  <c r="AJ1188" i="2"/>
  <c r="AJ1189" i="2"/>
  <c r="AJ1190" i="2"/>
  <c r="AJ1191" i="2"/>
  <c r="AJ1192" i="2"/>
  <c r="AJ1193" i="2"/>
  <c r="AJ1194" i="2"/>
  <c r="AJ1195" i="2"/>
  <c r="AJ1196" i="2"/>
  <c r="AJ1197" i="2"/>
  <c r="AJ1198" i="2"/>
  <c r="AJ1199" i="2"/>
  <c r="AJ1200" i="2"/>
  <c r="AJ1201" i="2"/>
  <c r="AJ1202" i="2"/>
  <c r="AJ1203" i="2"/>
  <c r="AJ1204" i="2"/>
  <c r="AJ1205" i="2"/>
  <c r="AJ1206" i="2"/>
  <c r="AJ1207" i="2"/>
  <c r="AJ1208" i="2"/>
  <c r="AJ1209" i="2"/>
  <c r="AJ1210" i="2"/>
  <c r="AJ1211" i="2"/>
  <c r="AJ1212" i="2"/>
  <c r="AJ1213" i="2"/>
  <c r="AJ1214" i="2"/>
  <c r="AJ1215" i="2"/>
  <c r="AJ1216" i="2"/>
  <c r="AJ1217" i="2"/>
  <c r="AJ1218" i="2"/>
  <c r="AJ1219" i="2"/>
  <c r="AJ1220" i="2"/>
  <c r="AJ1221" i="2"/>
  <c r="AJ1222" i="2"/>
  <c r="AJ1223" i="2"/>
  <c r="AJ1224" i="2"/>
  <c r="AJ1225" i="2"/>
  <c r="AJ1226" i="2"/>
  <c r="AJ1227" i="2"/>
  <c r="AJ1228" i="2"/>
  <c r="AJ1229" i="2"/>
  <c r="AJ1230" i="2"/>
  <c r="AJ1231" i="2"/>
  <c r="AJ1232" i="2"/>
  <c r="AJ1233" i="2"/>
  <c r="AJ1234" i="2"/>
  <c r="AJ1235" i="2"/>
  <c r="AJ1236" i="2"/>
  <c r="AJ1237" i="2"/>
  <c r="AJ1238" i="2"/>
  <c r="AJ1239" i="2"/>
  <c r="AJ1240" i="2"/>
  <c r="AJ1241" i="2"/>
  <c r="AJ1242" i="2"/>
  <c r="AJ1243" i="2"/>
  <c r="AJ1244" i="2"/>
  <c r="AJ1245" i="2"/>
  <c r="AJ1246" i="2"/>
  <c r="AJ1247" i="2"/>
  <c r="AJ1248" i="2"/>
  <c r="AJ1249" i="2"/>
  <c r="AJ1250" i="2"/>
  <c r="AJ1251" i="2"/>
  <c r="AJ1252" i="2"/>
  <c r="AJ1253" i="2"/>
  <c r="AJ1254" i="2"/>
  <c r="AJ1255" i="2"/>
  <c r="AJ1256" i="2"/>
  <c r="AJ1257" i="2"/>
  <c r="AJ1258" i="2"/>
  <c r="AJ1259" i="2"/>
  <c r="AJ1260" i="2"/>
  <c r="AJ1261" i="2"/>
  <c r="AJ1262" i="2"/>
  <c r="AJ1263" i="2"/>
  <c r="AJ1264" i="2"/>
  <c r="AJ1265" i="2"/>
  <c r="AJ1266" i="2"/>
  <c r="AJ1267" i="2"/>
  <c r="AJ1268" i="2"/>
  <c r="AJ1269" i="2"/>
  <c r="AJ1270" i="2"/>
  <c r="AJ1271" i="2"/>
  <c r="AJ1272" i="2"/>
  <c r="AJ1273" i="2"/>
  <c r="AJ1274" i="2"/>
  <c r="AJ1275" i="2"/>
  <c r="AJ1276" i="2"/>
  <c r="AJ1277" i="2"/>
  <c r="AJ1278" i="2"/>
  <c r="AJ1279" i="2"/>
  <c r="AJ1280" i="2"/>
  <c r="AJ1281" i="2"/>
  <c r="AJ1282" i="2"/>
  <c r="AJ1283" i="2"/>
  <c r="AJ1284" i="2"/>
  <c r="AJ1285" i="2"/>
  <c r="AJ1286" i="2"/>
  <c r="AJ1287" i="2"/>
  <c r="AJ1288" i="2"/>
  <c r="AJ1289" i="2"/>
  <c r="AJ1290" i="2"/>
  <c r="AJ1291" i="2"/>
  <c r="AJ1292" i="2"/>
  <c r="AJ1293" i="2"/>
  <c r="AJ1294" i="2"/>
  <c r="AJ1295" i="2"/>
  <c r="AJ1296" i="2"/>
  <c r="AJ1297" i="2"/>
  <c r="AJ1298" i="2"/>
  <c r="AJ1299" i="2"/>
  <c r="AJ1300" i="2"/>
  <c r="AJ1301" i="2"/>
  <c r="AJ1302" i="2"/>
  <c r="AJ1303" i="2"/>
  <c r="AJ1304" i="2"/>
  <c r="AJ1305" i="2"/>
  <c r="AJ1306" i="2"/>
  <c r="AJ1307" i="2"/>
  <c r="AJ1308" i="2"/>
  <c r="AJ1309" i="2"/>
  <c r="AJ1310" i="2"/>
  <c r="AJ1311" i="2"/>
  <c r="AJ1312" i="2"/>
  <c r="AJ1313" i="2"/>
  <c r="AJ1314" i="2"/>
  <c r="AJ1315" i="2"/>
  <c r="AJ1316" i="2"/>
  <c r="AJ1317" i="2"/>
  <c r="AJ1318" i="2"/>
  <c r="AJ1319" i="2"/>
  <c r="AJ1320" i="2"/>
  <c r="AJ1321" i="2"/>
  <c r="AJ1322" i="2"/>
  <c r="AJ1323" i="2"/>
  <c r="AJ1324" i="2"/>
  <c r="AJ1325" i="2"/>
  <c r="AJ1326" i="2"/>
  <c r="AJ1327" i="2"/>
  <c r="AJ1328" i="2"/>
  <c r="AJ1329" i="2"/>
  <c r="AJ1330" i="2"/>
  <c r="AJ1331" i="2"/>
  <c r="AJ1332" i="2"/>
  <c r="AJ1333" i="2"/>
  <c r="AJ1334" i="2"/>
  <c r="AJ1335" i="2"/>
  <c r="AJ1336" i="2"/>
  <c r="AJ1337" i="2"/>
  <c r="AJ1338" i="2"/>
  <c r="AJ1339" i="2"/>
  <c r="AJ1340" i="2"/>
  <c r="AJ1341" i="2"/>
  <c r="AJ1342" i="2"/>
  <c r="AJ1343" i="2"/>
  <c r="AJ1344" i="2"/>
  <c r="AJ1345" i="2"/>
  <c r="AJ1346" i="2"/>
  <c r="AJ1347" i="2"/>
  <c r="AJ1348" i="2"/>
  <c r="AJ1349" i="2"/>
  <c r="AJ1350" i="2"/>
  <c r="AJ1351" i="2"/>
  <c r="AJ1352" i="2"/>
  <c r="AJ1353" i="2"/>
  <c r="AJ1354" i="2"/>
  <c r="AJ1355" i="2"/>
  <c r="AJ1356" i="2"/>
  <c r="AJ1357" i="2"/>
  <c r="AJ1358" i="2"/>
  <c r="AJ1359" i="2"/>
  <c r="AJ1360" i="2"/>
  <c r="AJ1361" i="2"/>
  <c r="AJ1362" i="2"/>
  <c r="AJ1363" i="2"/>
  <c r="AJ1364" i="2"/>
  <c r="AJ1365" i="2"/>
  <c r="AJ1366" i="2"/>
  <c r="AJ1367" i="2"/>
  <c r="AJ1368" i="2"/>
  <c r="AJ1369" i="2"/>
  <c r="AJ1370" i="2"/>
  <c r="AJ1371" i="2"/>
  <c r="AJ1372" i="2"/>
  <c r="AJ1373" i="2"/>
  <c r="AJ1374" i="2"/>
  <c r="AJ1375" i="2"/>
  <c r="AJ1376" i="2"/>
  <c r="AJ1377" i="2"/>
  <c r="AJ1378" i="2"/>
  <c r="AJ1379" i="2"/>
  <c r="AJ1380" i="2"/>
  <c r="AJ1381" i="2"/>
  <c r="AJ1382" i="2"/>
  <c r="AJ1383" i="2"/>
  <c r="AJ1384" i="2"/>
  <c r="AJ1385" i="2"/>
  <c r="AJ1386" i="2"/>
  <c r="AJ1387" i="2"/>
  <c r="AJ1388" i="2"/>
  <c r="AJ1389" i="2"/>
  <c r="AJ1390" i="2"/>
  <c r="AJ1391" i="2"/>
  <c r="AJ1392" i="2"/>
  <c r="AJ1393" i="2"/>
  <c r="AJ1394" i="2"/>
  <c r="AJ1395" i="2"/>
  <c r="AJ1396" i="2"/>
  <c r="AJ1397" i="2"/>
  <c r="AJ1398" i="2"/>
  <c r="AJ1399" i="2"/>
  <c r="AJ1400" i="2"/>
  <c r="AJ1401" i="2"/>
  <c r="AJ1402" i="2"/>
  <c r="AJ1403" i="2"/>
  <c r="AJ1404" i="2"/>
  <c r="AJ1405" i="2"/>
  <c r="AJ1406" i="2"/>
  <c r="AJ1407" i="2"/>
  <c r="AJ1408" i="2"/>
  <c r="AJ1409" i="2"/>
  <c r="AJ1410" i="2"/>
  <c r="AJ1411" i="2"/>
  <c r="AJ1412" i="2"/>
  <c r="AJ1413" i="2"/>
  <c r="AJ1414" i="2"/>
  <c r="AJ1415" i="2"/>
  <c r="AJ1416" i="2"/>
  <c r="AJ1417" i="2"/>
  <c r="AJ1418" i="2"/>
  <c r="AJ1419" i="2"/>
  <c r="AJ1420" i="2"/>
  <c r="AJ1421" i="2"/>
  <c r="AJ1422" i="2"/>
  <c r="AJ1423" i="2"/>
  <c r="AJ1424" i="2"/>
  <c r="AJ1425" i="2"/>
  <c r="AJ1426" i="2"/>
  <c r="AJ1427" i="2"/>
  <c r="AJ1428" i="2"/>
  <c r="AJ1429" i="2"/>
  <c r="AJ1430" i="2"/>
  <c r="AJ1431" i="2"/>
  <c r="AJ1432" i="2"/>
  <c r="AJ1433" i="2"/>
  <c r="AJ1434" i="2"/>
  <c r="AJ1435" i="2"/>
  <c r="AJ1436" i="2"/>
  <c r="AJ1437" i="2"/>
  <c r="AJ1438" i="2"/>
  <c r="AJ1439" i="2"/>
  <c r="AJ1440" i="2"/>
  <c r="AJ1441" i="2"/>
  <c r="AJ1442" i="2"/>
  <c r="AJ1443" i="2"/>
  <c r="AJ1444" i="2"/>
  <c r="AJ1445" i="2"/>
  <c r="AJ1446" i="2"/>
  <c r="AJ1447" i="2"/>
  <c r="AJ1448" i="2"/>
  <c r="AJ1449" i="2"/>
  <c r="AJ1450" i="2"/>
  <c r="AJ1451" i="2"/>
  <c r="AJ1452" i="2"/>
  <c r="AJ1453" i="2"/>
  <c r="AJ1454" i="2"/>
  <c r="AJ1455" i="2"/>
  <c r="AJ1456" i="2"/>
  <c r="AJ1457" i="2"/>
  <c r="AJ1458" i="2"/>
  <c r="AJ1459" i="2"/>
  <c r="AJ1460" i="2"/>
  <c r="AJ1461" i="2"/>
  <c r="AJ1462" i="2"/>
  <c r="AJ1463" i="2"/>
  <c r="AJ1464" i="2"/>
  <c r="AJ1465" i="2"/>
  <c r="AJ1466" i="2"/>
  <c r="AJ1467" i="2"/>
  <c r="AJ1468" i="2"/>
  <c r="AJ1469" i="2"/>
  <c r="AJ1470" i="2"/>
  <c r="AJ1471" i="2"/>
  <c r="AJ1472" i="2"/>
  <c r="AJ1473" i="2"/>
  <c r="AJ1474" i="2"/>
  <c r="AJ1475" i="2"/>
  <c r="AJ1476" i="2"/>
  <c r="AJ1477" i="2"/>
  <c r="AJ1478" i="2"/>
  <c r="AJ1479" i="2"/>
  <c r="AJ1480" i="2"/>
  <c r="AJ1481" i="2"/>
  <c r="AJ1482" i="2"/>
  <c r="AJ1483" i="2"/>
  <c r="AJ1484" i="2"/>
  <c r="AJ1485" i="2"/>
  <c r="AJ1486" i="2"/>
  <c r="AJ1487" i="2"/>
  <c r="AJ1488" i="2"/>
  <c r="AJ1489" i="2"/>
  <c r="AJ1490" i="2"/>
  <c r="AJ1491" i="2"/>
  <c r="AJ1492" i="2"/>
  <c r="AJ1493" i="2"/>
  <c r="AJ1494" i="2"/>
  <c r="AJ1495" i="2"/>
  <c r="AJ1496" i="2"/>
  <c r="AJ1497" i="2"/>
  <c r="AJ1498" i="2"/>
  <c r="AJ1499" i="2"/>
  <c r="AJ1500" i="2"/>
  <c r="AJ1501" i="2"/>
  <c r="AJ1502" i="2"/>
  <c r="AJ1503" i="2"/>
  <c r="AJ1504" i="2"/>
  <c r="AJ1505" i="2"/>
  <c r="AJ1506" i="2"/>
  <c r="AJ1507" i="2"/>
  <c r="AJ1508" i="2"/>
  <c r="AJ1509" i="2"/>
  <c r="AJ1510" i="2"/>
  <c r="AJ1511" i="2"/>
  <c r="AJ1512" i="2"/>
  <c r="AJ1513" i="2"/>
  <c r="AJ1514" i="2"/>
  <c r="AJ1515" i="2"/>
  <c r="AJ1516" i="2"/>
  <c r="AJ1517" i="2"/>
  <c r="AJ1518" i="2"/>
  <c r="AJ1519" i="2"/>
  <c r="AJ1520" i="2"/>
  <c r="AJ1521" i="2"/>
  <c r="AJ1522" i="2"/>
  <c r="AJ1523" i="2"/>
  <c r="AJ1524" i="2"/>
  <c r="AJ1525" i="2"/>
  <c r="AJ1526" i="2"/>
  <c r="AJ1527" i="2"/>
  <c r="AJ1528" i="2"/>
  <c r="AJ1529" i="2"/>
  <c r="AJ1530" i="2"/>
  <c r="AJ1531" i="2"/>
  <c r="AJ1532" i="2"/>
  <c r="AJ1533" i="2"/>
  <c r="AJ1534" i="2"/>
  <c r="AJ1535" i="2"/>
  <c r="AJ1536" i="2"/>
  <c r="AJ1537" i="2"/>
  <c r="AJ1538" i="2"/>
  <c r="AJ1539" i="2"/>
  <c r="AJ1540" i="2"/>
  <c r="AJ1541" i="2"/>
  <c r="AJ1542" i="2"/>
  <c r="AJ1543" i="2"/>
  <c r="AJ1544" i="2"/>
  <c r="AJ1545" i="2"/>
  <c r="AJ1546" i="2"/>
  <c r="AJ1547" i="2"/>
  <c r="AJ1548" i="2"/>
  <c r="AJ1549" i="2"/>
  <c r="AJ1550" i="2"/>
  <c r="AJ1551" i="2"/>
  <c r="AJ1552" i="2"/>
  <c r="AJ1553" i="2"/>
  <c r="AJ1554" i="2"/>
  <c r="AJ1555" i="2"/>
  <c r="AJ1556" i="2"/>
  <c r="AJ1557" i="2"/>
  <c r="AJ1558" i="2"/>
  <c r="AJ1559" i="2"/>
  <c r="AJ1560" i="2"/>
  <c r="AJ1561" i="2"/>
  <c r="AJ1562" i="2"/>
  <c r="AJ1563" i="2"/>
  <c r="AJ1564" i="2"/>
  <c r="AJ1565" i="2"/>
  <c r="AJ1566" i="2"/>
  <c r="AJ1567" i="2"/>
  <c r="AJ1568" i="2"/>
  <c r="AJ1569" i="2"/>
  <c r="AJ1570" i="2"/>
  <c r="AJ1571" i="2"/>
  <c r="AJ1572" i="2"/>
  <c r="AJ1573" i="2"/>
  <c r="AJ1574" i="2"/>
  <c r="AJ1575" i="2"/>
  <c r="AJ1576" i="2"/>
  <c r="AJ1577" i="2"/>
  <c r="AJ1578" i="2"/>
  <c r="AJ1579" i="2"/>
  <c r="AJ1580" i="2"/>
  <c r="AJ1581" i="2"/>
  <c r="AJ1582" i="2"/>
  <c r="AJ1583" i="2"/>
  <c r="AJ1584" i="2"/>
  <c r="AJ1585" i="2"/>
  <c r="AJ1586" i="2"/>
  <c r="AJ1587" i="2"/>
  <c r="AJ1588" i="2"/>
  <c r="AJ1589" i="2"/>
  <c r="AJ1590" i="2"/>
  <c r="AJ1591" i="2"/>
  <c r="AJ1592" i="2"/>
  <c r="AJ1593" i="2"/>
  <c r="AJ1594" i="2"/>
  <c r="AJ1595" i="2"/>
  <c r="AJ1596" i="2"/>
  <c r="AJ1597" i="2"/>
  <c r="AJ1598" i="2"/>
  <c r="AJ1599" i="2"/>
  <c r="AJ1600" i="2"/>
  <c r="AJ1601" i="2"/>
  <c r="AJ1602" i="2"/>
  <c r="AJ1603" i="2"/>
  <c r="AJ1604" i="2"/>
  <c r="AJ1605" i="2"/>
  <c r="AJ1606" i="2"/>
  <c r="AJ1607" i="2"/>
  <c r="AJ1608" i="2"/>
  <c r="AJ1609" i="2"/>
  <c r="AJ1610" i="2"/>
  <c r="AJ1611" i="2"/>
  <c r="AJ1612" i="2"/>
  <c r="AJ1613" i="2"/>
  <c r="AJ1614" i="2"/>
  <c r="AJ1615" i="2"/>
  <c r="AJ1616" i="2"/>
  <c r="AJ1617" i="2"/>
  <c r="AJ1618" i="2"/>
  <c r="AJ1619" i="2"/>
  <c r="AJ1620" i="2"/>
  <c r="AJ1621" i="2"/>
  <c r="AJ1622" i="2"/>
  <c r="AJ1623" i="2"/>
  <c r="AJ1624" i="2"/>
  <c r="AJ1625" i="2"/>
  <c r="AJ1626" i="2"/>
  <c r="AJ1627" i="2"/>
  <c r="AJ1628" i="2"/>
  <c r="AJ1629" i="2"/>
  <c r="AJ1630" i="2"/>
  <c r="AJ1631" i="2"/>
  <c r="AJ1632" i="2"/>
  <c r="AJ1633" i="2"/>
  <c r="AJ1634" i="2"/>
  <c r="AJ1635" i="2"/>
  <c r="AJ1636" i="2"/>
  <c r="AJ1637" i="2"/>
  <c r="AJ1638" i="2"/>
  <c r="AJ1639" i="2"/>
  <c r="AJ1640" i="2"/>
  <c r="AJ1641" i="2"/>
  <c r="AJ1642" i="2"/>
  <c r="AJ1643" i="2"/>
  <c r="AJ1644" i="2"/>
  <c r="AJ1645" i="2"/>
  <c r="AJ1646" i="2"/>
  <c r="AJ1647" i="2"/>
  <c r="AJ1648" i="2"/>
  <c r="AJ1649" i="2"/>
  <c r="AJ1650" i="2"/>
  <c r="AJ1651" i="2"/>
  <c r="AJ1652" i="2"/>
  <c r="AJ1653" i="2"/>
  <c r="AJ1654" i="2"/>
  <c r="AJ1655" i="2"/>
  <c r="AJ1656" i="2"/>
  <c r="AJ1657" i="2"/>
  <c r="AJ1658" i="2"/>
  <c r="AJ1659" i="2"/>
  <c r="AJ1660" i="2"/>
  <c r="AJ1661" i="2"/>
  <c r="AJ1662" i="2"/>
  <c r="AJ1663" i="2"/>
  <c r="AJ1664" i="2"/>
  <c r="AJ1665" i="2"/>
  <c r="AJ1666" i="2"/>
  <c r="AJ1667" i="2"/>
  <c r="AJ1668" i="2"/>
  <c r="AJ1669" i="2"/>
  <c r="AJ1670" i="2"/>
  <c r="AJ1671" i="2"/>
  <c r="AJ1672" i="2"/>
  <c r="AJ1673" i="2"/>
  <c r="AJ1674" i="2"/>
  <c r="AJ1675" i="2"/>
  <c r="AJ1676" i="2"/>
  <c r="AJ1677" i="2"/>
  <c r="AJ1678" i="2"/>
  <c r="AJ1679" i="2"/>
  <c r="AJ1680" i="2"/>
  <c r="AJ1681" i="2"/>
  <c r="AJ1682" i="2"/>
  <c r="AJ1683" i="2"/>
  <c r="AJ1684" i="2"/>
  <c r="AJ1685" i="2"/>
  <c r="AJ1686" i="2"/>
  <c r="AJ1687" i="2"/>
  <c r="AJ1688" i="2"/>
  <c r="AJ1689" i="2"/>
  <c r="AJ1690" i="2"/>
  <c r="AJ1691" i="2"/>
  <c r="AJ1692" i="2"/>
  <c r="AJ1693" i="2"/>
  <c r="AJ1694" i="2"/>
  <c r="AJ1695" i="2"/>
  <c r="AJ1696" i="2"/>
  <c r="AJ1697" i="2"/>
  <c r="AJ1698" i="2"/>
  <c r="AJ1699" i="2"/>
  <c r="AJ1700" i="2"/>
  <c r="AJ1701" i="2"/>
  <c r="AJ1702" i="2"/>
  <c r="AJ1703" i="2"/>
  <c r="AJ1704" i="2"/>
  <c r="AJ1705" i="2"/>
  <c r="AJ1706" i="2"/>
  <c r="AJ1707" i="2"/>
  <c r="AJ1708" i="2"/>
  <c r="AJ1709" i="2"/>
  <c r="AJ1710" i="2"/>
  <c r="AJ1711" i="2"/>
  <c r="AJ1712" i="2"/>
  <c r="AJ1713" i="2"/>
  <c r="AJ1714" i="2"/>
  <c r="AJ1715" i="2"/>
  <c r="AJ1716" i="2"/>
  <c r="AJ1717" i="2"/>
  <c r="AJ1718" i="2"/>
  <c r="AJ1719" i="2"/>
  <c r="AJ1720" i="2"/>
  <c r="AJ1721" i="2"/>
  <c r="AJ1722" i="2"/>
  <c r="AJ1723" i="2"/>
  <c r="AJ1724" i="2"/>
  <c r="AJ1725" i="2"/>
  <c r="AJ1726" i="2"/>
  <c r="AJ1727" i="2"/>
  <c r="AJ1728" i="2"/>
  <c r="AJ1729" i="2"/>
  <c r="AJ1730" i="2"/>
  <c r="AJ1731" i="2"/>
  <c r="AJ1732" i="2"/>
  <c r="AJ1733" i="2"/>
  <c r="AJ1734" i="2"/>
  <c r="AJ1735" i="2"/>
  <c r="AJ1736" i="2"/>
  <c r="AJ1737" i="2"/>
  <c r="AJ1738" i="2"/>
  <c r="AJ1739" i="2"/>
  <c r="AJ1740" i="2"/>
  <c r="AJ1741" i="2"/>
  <c r="AJ1742" i="2"/>
  <c r="AJ1743" i="2"/>
  <c r="AJ1744" i="2"/>
  <c r="AJ1745" i="2"/>
  <c r="AJ1746" i="2"/>
  <c r="AJ1747" i="2"/>
  <c r="AJ1748" i="2"/>
  <c r="AJ1749" i="2"/>
  <c r="AJ1750" i="2"/>
  <c r="AJ1751" i="2"/>
  <c r="AJ1752" i="2"/>
  <c r="AJ1753" i="2"/>
  <c r="AJ1754" i="2"/>
  <c r="AJ1755" i="2"/>
  <c r="AJ1756" i="2"/>
  <c r="AJ1757" i="2"/>
  <c r="AJ1758" i="2"/>
  <c r="AJ1759" i="2"/>
  <c r="AJ1760" i="2"/>
  <c r="AF1760" i="2" s="1"/>
  <c r="AJ1761" i="2"/>
  <c r="AJ1762" i="2"/>
  <c r="AJ1763" i="2"/>
  <c r="AJ1764" i="2"/>
  <c r="AJ1765" i="2"/>
  <c r="AJ1766" i="2"/>
  <c r="AJ1767" i="2"/>
  <c r="AJ1768" i="2"/>
  <c r="AJ1769" i="2"/>
  <c r="AJ1770" i="2"/>
  <c r="AJ1771" i="2"/>
  <c r="AJ1772" i="2"/>
  <c r="AJ1773" i="2"/>
  <c r="AJ1774" i="2"/>
  <c r="AJ1775" i="2"/>
  <c r="AJ1776" i="2"/>
  <c r="AJ1777" i="2"/>
  <c r="AJ1778" i="2"/>
  <c r="AJ1779" i="2"/>
  <c r="AJ1780" i="2"/>
  <c r="AJ1781" i="2"/>
  <c r="AJ1782" i="2"/>
  <c r="AJ1783" i="2"/>
  <c r="AJ1784" i="2"/>
  <c r="AJ1785" i="2"/>
  <c r="AJ1786" i="2"/>
  <c r="AJ1788" i="2"/>
  <c r="AJ1789" i="2"/>
  <c r="AJ1790" i="2"/>
  <c r="AJ1791" i="2"/>
  <c r="AJ1792" i="2"/>
  <c r="AJ1793" i="2"/>
  <c r="AJ1794" i="2"/>
  <c r="AJ1795" i="2"/>
  <c r="AJ1796" i="2"/>
  <c r="AJ1797" i="2"/>
  <c r="AJ1798" i="2"/>
  <c r="AJ1799" i="2"/>
  <c r="AJ1800" i="2"/>
  <c r="AF1800" i="2" s="1"/>
  <c r="AJ1801" i="2"/>
  <c r="AJ1802" i="2"/>
  <c r="AJ1803" i="2"/>
  <c r="AJ1804" i="2"/>
  <c r="AJ1805" i="2"/>
  <c r="AJ1806" i="2"/>
  <c r="AJ1807" i="2"/>
  <c r="AJ1808" i="2"/>
  <c r="AJ1809" i="2"/>
  <c r="AJ1810" i="2"/>
  <c r="AJ1811" i="2"/>
  <c r="AJ1812" i="2"/>
  <c r="AF1812" i="2" s="1"/>
  <c r="AJ1813" i="2"/>
  <c r="AJ1814" i="2"/>
  <c r="AJ1815" i="2"/>
  <c r="AJ1816" i="2"/>
  <c r="AF1816" i="2" s="1"/>
  <c r="AJ1817" i="2"/>
  <c r="AJ1818" i="2"/>
  <c r="AJ1819" i="2"/>
  <c r="AJ1820" i="2"/>
  <c r="AJ1821" i="2"/>
  <c r="AJ1822" i="2"/>
  <c r="AJ1823" i="2"/>
  <c r="AJ1824" i="2"/>
  <c r="AF1824" i="2" s="1"/>
  <c r="AJ1825" i="2"/>
  <c r="AJ1826" i="2"/>
  <c r="AK60" i="2"/>
  <c r="AK61" i="2"/>
  <c r="AK62" i="2"/>
  <c r="AK63" i="2"/>
  <c r="AK5" i="2"/>
  <c r="AK6" i="2"/>
  <c r="AK7" i="2"/>
  <c r="AK8" i="2"/>
  <c r="AK9" i="2"/>
  <c r="AK10" i="2"/>
  <c r="AK11" i="2"/>
  <c r="AK12" i="2"/>
  <c r="AK13" i="2"/>
  <c r="AK14" i="2"/>
  <c r="AK15" i="2"/>
  <c r="AK16" i="2"/>
  <c r="AK17" i="2"/>
  <c r="AK18" i="2"/>
  <c r="AK19" i="2"/>
  <c r="AK20" i="2"/>
  <c r="AK21" i="2"/>
  <c r="AK22" i="2"/>
  <c r="AK23" i="2"/>
  <c r="AK24" i="2"/>
  <c r="AK25" i="2"/>
  <c r="AK26" i="2"/>
  <c r="AK27" i="2"/>
  <c r="AK28" i="2"/>
  <c r="AK29" i="2"/>
  <c r="AK30" i="2"/>
  <c r="AK31" i="2"/>
  <c r="AK32" i="2"/>
  <c r="AK33" i="2"/>
  <c r="AK34" i="2"/>
  <c r="AK35" i="2"/>
  <c r="AK36" i="2"/>
  <c r="AK37" i="2"/>
  <c r="AK38" i="2"/>
  <c r="AK39" i="2"/>
  <c r="AK40" i="2"/>
  <c r="AK41" i="2"/>
  <c r="AK42" i="2"/>
  <c r="AK43" i="2"/>
  <c r="AK44" i="2"/>
  <c r="AK45" i="2"/>
  <c r="AK46" i="2"/>
  <c r="AK47" i="2"/>
  <c r="AK48" i="2"/>
  <c r="AK49" i="2"/>
  <c r="AK50" i="2"/>
  <c r="AK51" i="2"/>
  <c r="AK52" i="2"/>
  <c r="AK53" i="2"/>
  <c r="AK54" i="2"/>
  <c r="AK55" i="2"/>
  <c r="AK56" i="2"/>
  <c r="AK57" i="2"/>
  <c r="AK58" i="2"/>
  <c r="AK59" i="2"/>
  <c r="AK64" i="2"/>
  <c r="AK66"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K150" i="2"/>
  <c r="AK151" i="2"/>
  <c r="AK152" i="2"/>
  <c r="AK153" i="2"/>
  <c r="AK154" i="2"/>
  <c r="AK155" i="2"/>
  <c r="AK156" i="2"/>
  <c r="AK157" i="2"/>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AK219" i="2"/>
  <c r="AK220" i="2"/>
  <c r="AK221" i="2"/>
  <c r="AK222" i="2"/>
  <c r="AK223" i="2"/>
  <c r="AK224" i="2"/>
  <c r="AK225" i="2"/>
  <c r="AK226" i="2"/>
  <c r="AK227" i="2"/>
  <c r="AK228" i="2"/>
  <c r="AK229" i="2"/>
  <c r="AK230" i="2"/>
  <c r="AK231" i="2"/>
  <c r="AK232" i="2"/>
  <c r="AK233" i="2"/>
  <c r="AK234" i="2"/>
  <c r="AK235" i="2"/>
  <c r="AK236" i="2"/>
  <c r="AK237" i="2"/>
  <c r="AK238" i="2"/>
  <c r="AK239" i="2"/>
  <c r="AK240" i="2"/>
  <c r="AK241" i="2"/>
  <c r="AK242" i="2"/>
  <c r="AK243" i="2"/>
  <c r="AK244" i="2"/>
  <c r="AK245" i="2"/>
  <c r="AK246" i="2"/>
  <c r="AK247" i="2"/>
  <c r="AK248" i="2"/>
  <c r="AK249" i="2"/>
  <c r="AK250" i="2"/>
  <c r="AK251" i="2"/>
  <c r="AK252" i="2"/>
  <c r="AK253" i="2"/>
  <c r="AK254" i="2"/>
  <c r="AK255" i="2"/>
  <c r="AK256" i="2"/>
  <c r="AK257" i="2"/>
  <c r="AK258" i="2"/>
  <c r="AK259" i="2"/>
  <c r="AK260" i="2"/>
  <c r="AK261" i="2"/>
  <c r="AK262" i="2"/>
  <c r="AK263" i="2"/>
  <c r="AK264" i="2"/>
  <c r="AK265" i="2"/>
  <c r="AK266" i="2"/>
  <c r="AK267" i="2"/>
  <c r="AK268" i="2"/>
  <c r="AK269" i="2"/>
  <c r="AK270" i="2"/>
  <c r="AK271" i="2"/>
  <c r="AK272" i="2"/>
  <c r="AK273" i="2"/>
  <c r="AK274" i="2"/>
  <c r="AK275" i="2"/>
  <c r="AK276" i="2"/>
  <c r="AK277" i="2"/>
  <c r="AK278" i="2"/>
  <c r="AK279" i="2"/>
  <c r="AK280" i="2"/>
  <c r="AK281" i="2"/>
  <c r="AK282" i="2"/>
  <c r="AK283" i="2"/>
  <c r="AK284" i="2"/>
  <c r="AK285" i="2"/>
  <c r="AK286" i="2"/>
  <c r="AK287" i="2"/>
  <c r="AK288" i="2"/>
  <c r="AK289" i="2"/>
  <c r="AK290" i="2"/>
  <c r="AK291" i="2"/>
  <c r="AK292" i="2"/>
  <c r="AK293" i="2"/>
  <c r="AK294" i="2"/>
  <c r="AK295" i="2"/>
  <c r="AK296" i="2"/>
  <c r="AK297" i="2"/>
  <c r="AK298" i="2"/>
  <c r="AK299" i="2"/>
  <c r="AK300" i="2"/>
  <c r="AK301" i="2"/>
  <c r="AK302" i="2"/>
  <c r="AK303" i="2"/>
  <c r="AK304" i="2"/>
  <c r="AK305" i="2"/>
  <c r="AK306" i="2"/>
  <c r="AK307" i="2"/>
  <c r="AK308" i="2"/>
  <c r="AK309" i="2"/>
  <c r="AK310" i="2"/>
  <c r="AK311" i="2"/>
  <c r="AK312" i="2"/>
  <c r="AK313" i="2"/>
  <c r="AK314" i="2"/>
  <c r="AK315" i="2"/>
  <c r="AK316" i="2"/>
  <c r="AK317" i="2"/>
  <c r="AK318" i="2"/>
  <c r="AK319" i="2"/>
  <c r="AK320" i="2"/>
  <c r="AK321" i="2"/>
  <c r="AK322" i="2"/>
  <c r="AK323" i="2"/>
  <c r="AK324" i="2"/>
  <c r="AK325" i="2"/>
  <c r="AK326" i="2"/>
  <c r="AK327" i="2"/>
  <c r="AK328" i="2"/>
  <c r="AK329" i="2"/>
  <c r="AK330" i="2"/>
  <c r="AK331" i="2"/>
  <c r="AK332" i="2"/>
  <c r="AK333" i="2"/>
  <c r="AK334" i="2"/>
  <c r="AK335" i="2"/>
  <c r="AK336" i="2"/>
  <c r="AK337" i="2"/>
  <c r="AK338" i="2"/>
  <c r="AK339" i="2"/>
  <c r="AK340" i="2"/>
  <c r="AK341" i="2"/>
  <c r="AK342" i="2"/>
  <c r="AK343" i="2"/>
  <c r="AK344" i="2"/>
  <c r="AK345" i="2"/>
  <c r="AK346" i="2"/>
  <c r="AK347" i="2"/>
  <c r="AK348" i="2"/>
  <c r="AK349" i="2"/>
  <c r="AK350" i="2"/>
  <c r="AK351" i="2"/>
  <c r="AK352" i="2"/>
  <c r="AK353" i="2"/>
  <c r="AK354" i="2"/>
  <c r="AK355" i="2"/>
  <c r="AK356" i="2"/>
  <c r="AK357" i="2"/>
  <c r="AK358" i="2"/>
  <c r="AK359" i="2"/>
  <c r="AK360" i="2"/>
  <c r="AK361" i="2"/>
  <c r="AK362" i="2"/>
  <c r="AK363" i="2"/>
  <c r="AK364" i="2"/>
  <c r="AK365" i="2"/>
  <c r="AK366" i="2"/>
  <c r="AK367" i="2"/>
  <c r="AK368" i="2"/>
  <c r="AK369" i="2"/>
  <c r="AK370" i="2"/>
  <c r="AK371" i="2"/>
  <c r="AK372" i="2"/>
  <c r="AK373" i="2"/>
  <c r="AK374" i="2"/>
  <c r="AK375" i="2"/>
  <c r="AK376" i="2"/>
  <c r="AK377" i="2"/>
  <c r="AK378" i="2"/>
  <c r="AK379" i="2"/>
  <c r="AK380" i="2"/>
  <c r="AK381" i="2"/>
  <c r="AK382" i="2"/>
  <c r="AK383" i="2"/>
  <c r="AK384" i="2"/>
  <c r="AK385" i="2"/>
  <c r="AK386" i="2"/>
  <c r="AK387" i="2"/>
  <c r="AK388" i="2"/>
  <c r="AK389" i="2"/>
  <c r="AK390" i="2"/>
  <c r="AK391" i="2"/>
  <c r="AK392" i="2"/>
  <c r="AK393" i="2"/>
  <c r="AK394" i="2"/>
  <c r="AK395" i="2"/>
  <c r="AK396" i="2"/>
  <c r="AK397" i="2"/>
  <c r="AK398" i="2"/>
  <c r="AK399" i="2"/>
  <c r="AK400" i="2"/>
  <c r="AK401" i="2"/>
  <c r="AK402" i="2"/>
  <c r="AK403" i="2"/>
  <c r="AK404" i="2"/>
  <c r="AK405" i="2"/>
  <c r="AK406" i="2"/>
  <c r="AK407" i="2"/>
  <c r="AK408" i="2"/>
  <c r="AK409" i="2"/>
  <c r="AK410" i="2"/>
  <c r="AK411" i="2"/>
  <c r="AK412" i="2"/>
  <c r="AK413" i="2"/>
  <c r="AK414" i="2"/>
  <c r="AK415" i="2"/>
  <c r="AK416" i="2"/>
  <c r="AK417" i="2"/>
  <c r="AK418" i="2"/>
  <c r="AK419" i="2"/>
  <c r="AK420" i="2"/>
  <c r="AK421" i="2"/>
  <c r="AK422" i="2"/>
  <c r="AK423" i="2"/>
  <c r="AK424" i="2"/>
  <c r="AK425" i="2"/>
  <c r="AK426" i="2"/>
  <c r="AK427" i="2"/>
  <c r="AK428" i="2"/>
  <c r="AK429" i="2"/>
  <c r="AK430" i="2"/>
  <c r="AK431" i="2"/>
  <c r="AK432" i="2"/>
  <c r="AK433" i="2"/>
  <c r="AK434" i="2"/>
  <c r="AK435" i="2"/>
  <c r="AK436" i="2"/>
  <c r="AK437" i="2"/>
  <c r="AK438" i="2"/>
  <c r="AK439" i="2"/>
  <c r="AK440" i="2"/>
  <c r="AK441" i="2"/>
  <c r="AK442" i="2"/>
  <c r="AK443" i="2"/>
  <c r="AK444" i="2"/>
  <c r="AK445" i="2"/>
  <c r="AK446" i="2"/>
  <c r="AK447" i="2"/>
  <c r="AK448" i="2"/>
  <c r="AK449" i="2"/>
  <c r="AK450" i="2"/>
  <c r="AK451" i="2"/>
  <c r="AK452" i="2"/>
  <c r="AK453" i="2"/>
  <c r="AK454" i="2"/>
  <c r="AK455" i="2"/>
  <c r="AK456" i="2"/>
  <c r="AK457" i="2"/>
  <c r="AK458" i="2"/>
  <c r="AK459" i="2"/>
  <c r="AK460" i="2"/>
  <c r="AK461" i="2"/>
  <c r="AK462" i="2"/>
  <c r="AK463" i="2"/>
  <c r="AK464" i="2"/>
  <c r="AK465" i="2"/>
  <c r="AK466" i="2"/>
  <c r="AK467" i="2"/>
  <c r="AK468" i="2"/>
  <c r="AK469" i="2"/>
  <c r="AK470" i="2"/>
  <c r="AK471" i="2"/>
  <c r="AK472" i="2"/>
  <c r="AK473" i="2"/>
  <c r="AK474" i="2"/>
  <c r="AK475" i="2"/>
  <c r="AK476" i="2"/>
  <c r="AK477" i="2"/>
  <c r="AK478" i="2"/>
  <c r="AK479" i="2"/>
  <c r="AK480" i="2"/>
  <c r="AK481" i="2"/>
  <c r="AK482" i="2"/>
  <c r="AK483" i="2"/>
  <c r="AK484" i="2"/>
  <c r="AK485" i="2"/>
  <c r="AK486" i="2"/>
  <c r="AK487" i="2"/>
  <c r="AK488" i="2"/>
  <c r="AK489" i="2"/>
  <c r="AK490" i="2"/>
  <c r="AK491" i="2"/>
  <c r="AK492" i="2"/>
  <c r="AK493" i="2"/>
  <c r="AK494" i="2"/>
  <c r="AK495" i="2"/>
  <c r="AK496" i="2"/>
  <c r="AK497" i="2"/>
  <c r="AK498" i="2"/>
  <c r="AK499" i="2"/>
  <c r="AK500" i="2"/>
  <c r="AK501" i="2"/>
  <c r="AK502" i="2"/>
  <c r="AK503" i="2"/>
  <c r="AK504" i="2"/>
  <c r="AK505" i="2"/>
  <c r="AK506" i="2"/>
  <c r="AK507" i="2"/>
  <c r="AK508" i="2"/>
  <c r="AK509" i="2"/>
  <c r="AK510" i="2"/>
  <c r="AK511" i="2"/>
  <c r="AK512" i="2"/>
  <c r="AK513" i="2"/>
  <c r="AK514" i="2"/>
  <c r="AK515" i="2"/>
  <c r="AK516" i="2"/>
  <c r="AK517" i="2"/>
  <c r="AK518" i="2"/>
  <c r="AK519" i="2"/>
  <c r="AK520" i="2"/>
  <c r="AK521" i="2"/>
  <c r="AK522" i="2"/>
  <c r="AK523" i="2"/>
  <c r="AK524" i="2"/>
  <c r="AK525" i="2"/>
  <c r="AK526" i="2"/>
  <c r="AK527" i="2"/>
  <c r="AK528" i="2"/>
  <c r="AK529" i="2"/>
  <c r="AK530" i="2"/>
  <c r="AK531" i="2"/>
  <c r="AK532" i="2"/>
  <c r="AK533" i="2"/>
  <c r="AK534" i="2"/>
  <c r="AK535" i="2"/>
  <c r="AK536" i="2"/>
  <c r="AK537" i="2"/>
  <c r="AK538" i="2"/>
  <c r="AK539" i="2"/>
  <c r="AK540" i="2"/>
  <c r="AK541" i="2"/>
  <c r="AK542" i="2"/>
  <c r="AK543" i="2"/>
  <c r="AK544" i="2"/>
  <c r="AK545" i="2"/>
  <c r="AK546" i="2"/>
  <c r="AK547" i="2"/>
  <c r="AK548" i="2"/>
  <c r="AK549" i="2"/>
  <c r="AK550" i="2"/>
  <c r="AK551" i="2"/>
  <c r="AK552" i="2"/>
  <c r="AK553" i="2"/>
  <c r="AK554" i="2"/>
  <c r="AK555" i="2"/>
  <c r="AK556" i="2"/>
  <c r="AK557" i="2"/>
  <c r="AK558" i="2"/>
  <c r="AK559" i="2"/>
  <c r="AK560" i="2"/>
  <c r="AK561" i="2"/>
  <c r="AK562" i="2"/>
  <c r="AK563" i="2"/>
  <c r="AK564" i="2"/>
  <c r="AK565" i="2"/>
  <c r="AK566" i="2"/>
  <c r="AK567" i="2"/>
  <c r="AK568" i="2"/>
  <c r="AK569" i="2"/>
  <c r="AK570" i="2"/>
  <c r="AK571" i="2"/>
  <c r="AK572" i="2"/>
  <c r="AK573" i="2"/>
  <c r="AK574" i="2"/>
  <c r="AK575" i="2"/>
  <c r="AK576" i="2"/>
  <c r="AK577" i="2"/>
  <c r="AK578" i="2"/>
  <c r="AK579" i="2"/>
  <c r="AK580" i="2"/>
  <c r="AK581" i="2"/>
  <c r="AK582" i="2"/>
  <c r="AK583" i="2"/>
  <c r="AK584" i="2"/>
  <c r="AK585" i="2"/>
  <c r="AK586" i="2"/>
  <c r="AK587" i="2"/>
  <c r="AK588" i="2"/>
  <c r="AK589" i="2"/>
  <c r="AK590" i="2"/>
  <c r="AK591" i="2"/>
  <c r="AK592" i="2"/>
  <c r="AK593" i="2"/>
  <c r="AK594" i="2"/>
  <c r="AK595" i="2"/>
  <c r="AK596" i="2"/>
  <c r="AK597" i="2"/>
  <c r="AK598" i="2"/>
  <c r="AK599" i="2"/>
  <c r="AK600" i="2"/>
  <c r="AK601" i="2"/>
  <c r="AK602" i="2"/>
  <c r="AK603" i="2"/>
  <c r="AK604" i="2"/>
  <c r="AK605" i="2"/>
  <c r="AK606" i="2"/>
  <c r="AK607" i="2"/>
  <c r="AK608" i="2"/>
  <c r="AK609" i="2"/>
  <c r="AK610" i="2"/>
  <c r="AK611" i="2"/>
  <c r="AK612" i="2"/>
  <c r="AK613" i="2"/>
  <c r="AK614" i="2"/>
  <c r="AK615" i="2"/>
  <c r="AK616" i="2"/>
  <c r="AK617" i="2"/>
  <c r="AK618" i="2"/>
  <c r="AK619" i="2"/>
  <c r="AK620" i="2"/>
  <c r="AK621" i="2"/>
  <c r="AK622" i="2"/>
  <c r="AK623" i="2"/>
  <c r="AK624" i="2"/>
  <c r="AK625" i="2"/>
  <c r="AK626" i="2"/>
  <c r="AK627" i="2"/>
  <c r="AK628" i="2"/>
  <c r="AK629" i="2"/>
  <c r="AK630" i="2"/>
  <c r="AK631" i="2"/>
  <c r="AK632" i="2"/>
  <c r="AK633" i="2"/>
  <c r="AK634" i="2"/>
  <c r="AK635" i="2"/>
  <c r="AK636" i="2"/>
  <c r="AK637" i="2"/>
  <c r="AK638" i="2"/>
  <c r="AK639" i="2"/>
  <c r="AK640" i="2"/>
  <c r="AK641" i="2"/>
  <c r="AK642" i="2"/>
  <c r="AK643" i="2"/>
  <c r="AK644" i="2"/>
  <c r="AK645" i="2"/>
  <c r="AK646" i="2"/>
  <c r="AK647" i="2"/>
  <c r="AK648" i="2"/>
  <c r="AK649" i="2"/>
  <c r="AK650" i="2"/>
  <c r="AK651" i="2"/>
  <c r="AK652" i="2"/>
  <c r="AK653" i="2"/>
  <c r="AK654" i="2"/>
  <c r="AK655" i="2"/>
  <c r="AK656" i="2"/>
  <c r="AK657" i="2"/>
  <c r="AK658" i="2"/>
  <c r="AK659" i="2"/>
  <c r="AK660" i="2"/>
  <c r="AK661" i="2"/>
  <c r="AK662" i="2"/>
  <c r="AK663" i="2"/>
  <c r="AK664" i="2"/>
  <c r="AK665" i="2"/>
  <c r="AK666" i="2"/>
  <c r="AK667" i="2"/>
  <c r="AK668" i="2"/>
  <c r="AK669" i="2"/>
  <c r="AK670" i="2"/>
  <c r="AK671" i="2"/>
  <c r="AK672" i="2"/>
  <c r="AK673" i="2"/>
  <c r="AK674" i="2"/>
  <c r="AK675" i="2"/>
  <c r="AK676" i="2"/>
  <c r="AK677" i="2"/>
  <c r="AK678" i="2"/>
  <c r="AK679" i="2"/>
  <c r="AK680" i="2"/>
  <c r="AK681" i="2"/>
  <c r="AK682" i="2"/>
  <c r="AK683" i="2"/>
  <c r="AK684" i="2"/>
  <c r="AK685" i="2"/>
  <c r="AK686" i="2"/>
  <c r="AK687" i="2"/>
  <c r="AK688" i="2"/>
  <c r="AK689" i="2"/>
  <c r="AK690" i="2"/>
  <c r="AK691" i="2"/>
  <c r="AK692" i="2"/>
  <c r="AK693" i="2"/>
  <c r="AK694" i="2"/>
  <c r="AK695" i="2"/>
  <c r="AK696" i="2"/>
  <c r="AK697" i="2"/>
  <c r="AK698" i="2"/>
  <c r="AK699" i="2"/>
  <c r="AK700" i="2"/>
  <c r="AK701" i="2"/>
  <c r="AK702" i="2"/>
  <c r="AK703" i="2"/>
  <c r="AK704" i="2"/>
  <c r="AK705" i="2"/>
  <c r="AK706" i="2"/>
  <c r="AK707" i="2"/>
  <c r="AK708" i="2"/>
  <c r="AK709" i="2"/>
  <c r="AK710" i="2"/>
  <c r="AK711" i="2"/>
  <c r="AK712" i="2"/>
  <c r="AK713" i="2"/>
  <c r="AK714" i="2"/>
  <c r="AK715" i="2"/>
  <c r="AK716" i="2"/>
  <c r="AK717" i="2"/>
  <c r="AK718" i="2"/>
  <c r="AK719" i="2"/>
  <c r="AK720" i="2"/>
  <c r="AK721" i="2"/>
  <c r="AK722" i="2"/>
  <c r="AK723" i="2"/>
  <c r="AK724" i="2"/>
  <c r="AK725" i="2"/>
  <c r="AK726" i="2"/>
  <c r="AK727" i="2"/>
  <c r="AK728" i="2"/>
  <c r="AK729" i="2"/>
  <c r="AK730" i="2"/>
  <c r="AK731" i="2"/>
  <c r="AK732" i="2"/>
  <c r="AK733" i="2"/>
  <c r="AK734" i="2"/>
  <c r="AK735" i="2"/>
  <c r="AK736" i="2"/>
  <c r="AK737" i="2"/>
  <c r="AK738" i="2"/>
  <c r="AK739" i="2"/>
  <c r="AK740" i="2"/>
  <c r="AK741" i="2"/>
  <c r="AK742" i="2"/>
  <c r="AK743" i="2"/>
  <c r="AK744" i="2"/>
  <c r="AK745" i="2"/>
  <c r="AK746" i="2"/>
  <c r="AK747" i="2"/>
  <c r="AK748" i="2"/>
  <c r="AK749" i="2"/>
  <c r="AK750" i="2"/>
  <c r="AK751" i="2"/>
  <c r="AK752" i="2"/>
  <c r="AK753" i="2"/>
  <c r="AK754" i="2"/>
  <c r="AK755" i="2"/>
  <c r="AK756" i="2"/>
  <c r="AK757" i="2"/>
  <c r="AK758" i="2"/>
  <c r="AK759" i="2"/>
  <c r="AK760" i="2"/>
  <c r="AK761" i="2"/>
  <c r="AK762" i="2"/>
  <c r="AK763" i="2"/>
  <c r="AK764" i="2"/>
  <c r="AK765" i="2"/>
  <c r="AK766" i="2"/>
  <c r="AK767" i="2"/>
  <c r="AK768" i="2"/>
  <c r="AK769" i="2"/>
  <c r="AK770" i="2"/>
  <c r="AK771" i="2"/>
  <c r="AK772" i="2"/>
  <c r="AK773" i="2"/>
  <c r="AK774" i="2"/>
  <c r="AK775" i="2"/>
  <c r="AK776" i="2"/>
  <c r="AK777" i="2"/>
  <c r="AK778" i="2"/>
  <c r="AK779" i="2"/>
  <c r="AK780" i="2"/>
  <c r="AK781" i="2"/>
  <c r="AK782" i="2"/>
  <c r="AK783" i="2"/>
  <c r="AK784" i="2"/>
  <c r="AK785" i="2"/>
  <c r="AK786" i="2"/>
  <c r="AK787" i="2"/>
  <c r="AK788" i="2"/>
  <c r="AK789" i="2"/>
  <c r="AK790" i="2"/>
  <c r="AK791" i="2"/>
  <c r="AK792" i="2"/>
  <c r="AK793" i="2"/>
  <c r="AK794" i="2"/>
  <c r="AK795" i="2"/>
  <c r="AK796" i="2"/>
  <c r="AK797" i="2"/>
  <c r="AK798" i="2"/>
  <c r="AK799" i="2"/>
  <c r="AK800" i="2"/>
  <c r="AK801" i="2"/>
  <c r="AK802" i="2"/>
  <c r="AK803" i="2"/>
  <c r="AK804" i="2"/>
  <c r="AK805" i="2"/>
  <c r="AK806" i="2"/>
  <c r="AK807" i="2"/>
  <c r="AK808" i="2"/>
  <c r="AK809" i="2"/>
  <c r="AK810" i="2"/>
  <c r="AK811" i="2"/>
  <c r="AK812" i="2"/>
  <c r="AK813" i="2"/>
  <c r="AK814" i="2"/>
  <c r="AK815" i="2"/>
  <c r="AK816" i="2"/>
  <c r="AK817" i="2"/>
  <c r="AK818" i="2"/>
  <c r="AK819" i="2"/>
  <c r="AK820" i="2"/>
  <c r="AK821" i="2"/>
  <c r="AK822" i="2"/>
  <c r="AK823" i="2"/>
  <c r="AK824" i="2"/>
  <c r="AK825" i="2"/>
  <c r="AK826" i="2"/>
  <c r="AK827" i="2"/>
  <c r="AK828" i="2"/>
  <c r="AK829" i="2"/>
  <c r="AK830" i="2"/>
  <c r="AK831" i="2"/>
  <c r="AK832" i="2"/>
  <c r="AK833" i="2"/>
  <c r="AK834" i="2"/>
  <c r="AK835" i="2"/>
  <c r="AK836" i="2"/>
  <c r="AK837" i="2"/>
  <c r="AK838" i="2"/>
  <c r="AK839" i="2"/>
  <c r="AK840" i="2"/>
  <c r="AK841" i="2"/>
  <c r="AK842" i="2"/>
  <c r="AK843" i="2"/>
  <c r="AK844" i="2"/>
  <c r="AK845" i="2"/>
  <c r="AK846" i="2"/>
  <c r="AK847" i="2"/>
  <c r="AK848" i="2"/>
  <c r="AK849" i="2"/>
  <c r="AK850" i="2"/>
  <c r="AK851" i="2"/>
  <c r="AK852" i="2"/>
  <c r="AK853" i="2"/>
  <c r="AK854" i="2"/>
  <c r="AK855" i="2"/>
  <c r="AK856" i="2"/>
  <c r="AK857" i="2"/>
  <c r="AK858" i="2"/>
  <c r="AK859" i="2"/>
  <c r="AK860" i="2"/>
  <c r="AK861" i="2"/>
  <c r="AK862" i="2"/>
  <c r="AK863" i="2"/>
  <c r="AK864" i="2"/>
  <c r="AK865" i="2"/>
  <c r="AK866" i="2"/>
  <c r="AK867" i="2"/>
  <c r="AK868" i="2"/>
  <c r="AK869" i="2"/>
  <c r="AK870" i="2"/>
  <c r="AK871" i="2"/>
  <c r="AK872" i="2"/>
  <c r="AK873" i="2"/>
  <c r="AK874" i="2"/>
  <c r="AK875" i="2"/>
  <c r="AK876" i="2"/>
  <c r="AK877" i="2"/>
  <c r="AK878" i="2"/>
  <c r="AK879" i="2"/>
  <c r="AK880" i="2"/>
  <c r="AK881" i="2"/>
  <c r="AK882" i="2"/>
  <c r="AK883" i="2"/>
  <c r="AK884" i="2"/>
  <c r="AK885" i="2"/>
  <c r="AK886" i="2"/>
  <c r="AK887" i="2"/>
  <c r="AK888" i="2"/>
  <c r="AK889" i="2"/>
  <c r="AK890" i="2"/>
  <c r="AK891" i="2"/>
  <c r="AK892" i="2"/>
  <c r="AK893" i="2"/>
  <c r="AK894" i="2"/>
  <c r="AK895" i="2"/>
  <c r="AK896" i="2"/>
  <c r="AK897" i="2"/>
  <c r="AK898" i="2"/>
  <c r="AK899" i="2"/>
  <c r="AK900" i="2"/>
  <c r="AK901" i="2"/>
  <c r="AK902" i="2"/>
  <c r="AK903" i="2"/>
  <c r="AK904" i="2"/>
  <c r="AK905" i="2"/>
  <c r="AK906" i="2"/>
  <c r="AK907" i="2"/>
  <c r="AK908" i="2"/>
  <c r="AK909" i="2"/>
  <c r="AK910" i="2"/>
  <c r="AK911" i="2"/>
  <c r="AK912" i="2"/>
  <c r="AK913" i="2"/>
  <c r="AK914" i="2"/>
  <c r="AK915" i="2"/>
  <c r="AK916" i="2"/>
  <c r="AK917" i="2"/>
  <c r="AK918" i="2"/>
  <c r="AK919" i="2"/>
  <c r="AK920" i="2"/>
  <c r="AK921" i="2"/>
  <c r="AK922" i="2"/>
  <c r="AK923" i="2"/>
  <c r="AK924" i="2"/>
  <c r="AK925" i="2"/>
  <c r="AK926" i="2"/>
  <c r="AK927" i="2"/>
  <c r="AK928" i="2"/>
  <c r="AK929" i="2"/>
  <c r="AK930" i="2"/>
  <c r="AK931" i="2"/>
  <c r="AK932" i="2"/>
  <c r="AK933" i="2"/>
  <c r="AK934" i="2"/>
  <c r="AK935" i="2"/>
  <c r="AK936" i="2"/>
  <c r="AK937" i="2"/>
  <c r="AK938" i="2"/>
  <c r="AK939" i="2"/>
  <c r="AK940" i="2"/>
  <c r="AK941" i="2"/>
  <c r="AK942" i="2"/>
  <c r="AK943" i="2"/>
  <c r="AK944" i="2"/>
  <c r="AK945" i="2"/>
  <c r="AK946" i="2"/>
  <c r="AK947" i="2"/>
  <c r="AK948" i="2"/>
  <c r="AK949" i="2"/>
  <c r="AK950" i="2"/>
  <c r="AK951" i="2"/>
  <c r="AK952" i="2"/>
  <c r="AK953" i="2"/>
  <c r="AK954" i="2"/>
  <c r="AK955" i="2"/>
  <c r="AK956" i="2"/>
  <c r="AK957" i="2"/>
  <c r="AK958" i="2"/>
  <c r="AK959" i="2"/>
  <c r="AK960" i="2"/>
  <c r="AK961" i="2"/>
  <c r="AK962" i="2"/>
  <c r="AK963" i="2"/>
  <c r="AK964" i="2"/>
  <c r="AK965" i="2"/>
  <c r="AK966" i="2"/>
  <c r="AK967" i="2"/>
  <c r="AK968" i="2"/>
  <c r="AK969" i="2"/>
  <c r="AK970" i="2"/>
  <c r="AK971" i="2"/>
  <c r="AK972" i="2"/>
  <c r="AK973" i="2"/>
  <c r="AK974" i="2"/>
  <c r="AK975" i="2"/>
  <c r="AK976" i="2"/>
  <c r="AK977" i="2"/>
  <c r="AK978" i="2"/>
  <c r="AK979" i="2"/>
  <c r="AK980" i="2"/>
  <c r="AK981" i="2"/>
  <c r="AK982" i="2"/>
  <c r="AK983" i="2"/>
  <c r="AK984" i="2"/>
  <c r="AK985" i="2"/>
  <c r="AK986" i="2"/>
  <c r="AK987" i="2"/>
  <c r="AK988" i="2"/>
  <c r="AK989" i="2"/>
  <c r="AK990" i="2"/>
  <c r="AK991" i="2"/>
  <c r="AK992" i="2"/>
  <c r="AK993" i="2"/>
  <c r="AK994" i="2"/>
  <c r="AK995" i="2"/>
  <c r="AK996" i="2"/>
  <c r="AK997" i="2"/>
  <c r="AK998" i="2"/>
  <c r="AK999" i="2"/>
  <c r="AK1000" i="2"/>
  <c r="AK1001" i="2"/>
  <c r="AK1002" i="2"/>
  <c r="AK1003" i="2"/>
  <c r="AK1004" i="2"/>
  <c r="AK1005" i="2"/>
  <c r="AK1006" i="2"/>
  <c r="AK1007" i="2"/>
  <c r="AK1008" i="2"/>
  <c r="AK1009" i="2"/>
  <c r="AK1010" i="2"/>
  <c r="AK1011" i="2"/>
  <c r="AK1012" i="2"/>
  <c r="AK1013" i="2"/>
  <c r="AK1014" i="2"/>
  <c r="AK1015" i="2"/>
  <c r="AK1016" i="2"/>
  <c r="AK1017" i="2"/>
  <c r="AK1018" i="2"/>
  <c r="AK1019" i="2"/>
  <c r="AK1020" i="2"/>
  <c r="AK1021" i="2"/>
  <c r="AK1022" i="2"/>
  <c r="AK1023" i="2"/>
  <c r="AK1024" i="2"/>
  <c r="AK1025" i="2"/>
  <c r="AK1026" i="2"/>
  <c r="AK1027" i="2"/>
  <c r="AK1028" i="2"/>
  <c r="AK1029" i="2"/>
  <c r="AK1030" i="2"/>
  <c r="AK1031" i="2"/>
  <c r="AK1032" i="2"/>
  <c r="AK1033" i="2"/>
  <c r="AK1034" i="2"/>
  <c r="AK1035" i="2"/>
  <c r="AK1036" i="2"/>
  <c r="AK1037" i="2"/>
  <c r="AK1038" i="2"/>
  <c r="AK1039" i="2"/>
  <c r="AK1040" i="2"/>
  <c r="AK1041" i="2"/>
  <c r="AK1042" i="2"/>
  <c r="AK1043" i="2"/>
  <c r="AK1044" i="2"/>
  <c r="AK1045" i="2"/>
  <c r="AK1046" i="2"/>
  <c r="AK1047" i="2"/>
  <c r="AK1048" i="2"/>
  <c r="AK1049" i="2"/>
  <c r="AK1050" i="2"/>
  <c r="AK1051" i="2"/>
  <c r="AK1052" i="2"/>
  <c r="AK1053" i="2"/>
  <c r="AK1054" i="2"/>
  <c r="AK1055" i="2"/>
  <c r="AK1056" i="2"/>
  <c r="AK1057" i="2"/>
  <c r="AK1058" i="2"/>
  <c r="AK1059" i="2"/>
  <c r="AK1060" i="2"/>
  <c r="AK1061" i="2"/>
  <c r="AK1062" i="2"/>
  <c r="AK1063" i="2"/>
  <c r="AK1064" i="2"/>
  <c r="AK1065" i="2"/>
  <c r="AK1066" i="2"/>
  <c r="AK1067" i="2"/>
  <c r="AK1068" i="2"/>
  <c r="AK1069" i="2"/>
  <c r="AK1070" i="2"/>
  <c r="AK1071" i="2"/>
  <c r="AK1072" i="2"/>
  <c r="AK1073" i="2"/>
  <c r="AK1074" i="2"/>
  <c r="AK1075" i="2"/>
  <c r="AK1076" i="2"/>
  <c r="AK1077" i="2"/>
  <c r="AK1078" i="2"/>
  <c r="AK1079" i="2"/>
  <c r="AK1080" i="2"/>
  <c r="AK1081" i="2"/>
  <c r="AK1082" i="2"/>
  <c r="AK1083" i="2"/>
  <c r="AK1084" i="2"/>
  <c r="AK1085" i="2"/>
  <c r="AK1086" i="2"/>
  <c r="AK1087" i="2"/>
  <c r="AK1088" i="2"/>
  <c r="AK1089" i="2"/>
  <c r="AK1090" i="2"/>
  <c r="AK1091" i="2"/>
  <c r="AK1092" i="2"/>
  <c r="AK1093" i="2"/>
  <c r="AK1094" i="2"/>
  <c r="AK1095" i="2"/>
  <c r="AK1096" i="2"/>
  <c r="AK1097" i="2"/>
  <c r="AK1098" i="2"/>
  <c r="AK1099" i="2"/>
  <c r="AK1100" i="2"/>
  <c r="AK1101" i="2"/>
  <c r="AK1102" i="2"/>
  <c r="AK1103" i="2"/>
  <c r="AK1104" i="2"/>
  <c r="AK1105" i="2"/>
  <c r="AK1106" i="2"/>
  <c r="AK1107" i="2"/>
  <c r="AK1108" i="2"/>
  <c r="AK1109" i="2"/>
  <c r="AK1110" i="2"/>
  <c r="AK1111" i="2"/>
  <c r="AK1112" i="2"/>
  <c r="AK1113" i="2"/>
  <c r="AK1114" i="2"/>
  <c r="AK1115" i="2"/>
  <c r="AK1116" i="2"/>
  <c r="AK1117" i="2"/>
  <c r="AK1118" i="2"/>
  <c r="AK1119" i="2"/>
  <c r="AK1120" i="2"/>
  <c r="AK1121" i="2"/>
  <c r="AK1122" i="2"/>
  <c r="AK1123" i="2"/>
  <c r="AK1124" i="2"/>
  <c r="AK1125" i="2"/>
  <c r="AK1126" i="2"/>
  <c r="AK1127" i="2"/>
  <c r="AK1128" i="2"/>
  <c r="AK1129" i="2"/>
  <c r="AK1130" i="2"/>
  <c r="AK1131" i="2"/>
  <c r="AK1132" i="2"/>
  <c r="AK1133" i="2"/>
  <c r="AK1134" i="2"/>
  <c r="AK1135" i="2"/>
  <c r="AK1136" i="2"/>
  <c r="AK1137" i="2"/>
  <c r="AK1138" i="2"/>
  <c r="AK1139" i="2"/>
  <c r="AK1140" i="2"/>
  <c r="AK1141" i="2"/>
  <c r="AK1142" i="2"/>
  <c r="AK1143" i="2"/>
  <c r="AK1144" i="2"/>
  <c r="AK1145" i="2"/>
  <c r="AK1146" i="2"/>
  <c r="AK1147" i="2"/>
  <c r="AK1148" i="2"/>
  <c r="AK1149" i="2"/>
  <c r="AK1150" i="2"/>
  <c r="AK1151" i="2"/>
  <c r="AK1152" i="2"/>
  <c r="AK1153" i="2"/>
  <c r="AK1154" i="2"/>
  <c r="AK1155" i="2"/>
  <c r="AK1156" i="2"/>
  <c r="AK1157" i="2"/>
  <c r="AK1158" i="2"/>
  <c r="AK1159" i="2"/>
  <c r="AK1160" i="2"/>
  <c r="AK1161" i="2"/>
  <c r="AK1162" i="2"/>
  <c r="AK1163" i="2"/>
  <c r="AK1164" i="2"/>
  <c r="AK1165" i="2"/>
  <c r="AK1166" i="2"/>
  <c r="AK1167" i="2"/>
  <c r="AK1168" i="2"/>
  <c r="AK1169" i="2"/>
  <c r="AK1170" i="2"/>
  <c r="AK1171" i="2"/>
  <c r="AK1172" i="2"/>
  <c r="AK1173" i="2"/>
  <c r="AK1174" i="2"/>
  <c r="AK1175" i="2"/>
  <c r="AK1176" i="2"/>
  <c r="AK1177" i="2"/>
  <c r="AK1178" i="2"/>
  <c r="AK1179" i="2"/>
  <c r="AK1180" i="2"/>
  <c r="AK1181" i="2"/>
  <c r="AK1182" i="2"/>
  <c r="AK1183" i="2"/>
  <c r="AK1184" i="2"/>
  <c r="AK1185" i="2"/>
  <c r="AK1186" i="2"/>
  <c r="AK1187" i="2"/>
  <c r="AK1188" i="2"/>
  <c r="AK1189" i="2"/>
  <c r="AK1190" i="2"/>
  <c r="AK1191" i="2"/>
  <c r="AK1192" i="2"/>
  <c r="AK1193" i="2"/>
  <c r="AK1194" i="2"/>
  <c r="AK1195" i="2"/>
  <c r="AK1196" i="2"/>
  <c r="AK1197" i="2"/>
  <c r="AK1198" i="2"/>
  <c r="AK1199" i="2"/>
  <c r="AK1200" i="2"/>
  <c r="AK1201" i="2"/>
  <c r="AK1202" i="2"/>
  <c r="AK1203" i="2"/>
  <c r="AK1204" i="2"/>
  <c r="AK1205" i="2"/>
  <c r="AK1206" i="2"/>
  <c r="AK1207" i="2"/>
  <c r="AK1208" i="2"/>
  <c r="AK1209" i="2"/>
  <c r="AK1210" i="2"/>
  <c r="AK1211" i="2"/>
  <c r="AK1212" i="2"/>
  <c r="AK1213" i="2"/>
  <c r="AK1214" i="2"/>
  <c r="AK1215" i="2"/>
  <c r="AK1216" i="2"/>
  <c r="AK1217" i="2"/>
  <c r="AK1218" i="2"/>
  <c r="AK1219" i="2"/>
  <c r="AK1220" i="2"/>
  <c r="AK1221" i="2"/>
  <c r="AK1222" i="2"/>
  <c r="AK1223" i="2"/>
  <c r="AK1224" i="2"/>
  <c r="AK1225" i="2"/>
  <c r="AK1226" i="2"/>
  <c r="AK1227" i="2"/>
  <c r="AK1228" i="2"/>
  <c r="AK1229" i="2"/>
  <c r="AK1230" i="2"/>
  <c r="AK1231" i="2"/>
  <c r="AK1232" i="2"/>
  <c r="AK1233" i="2"/>
  <c r="AK1234" i="2"/>
  <c r="AK1235" i="2"/>
  <c r="AK1236" i="2"/>
  <c r="AK1237" i="2"/>
  <c r="AK1238" i="2"/>
  <c r="AK1239" i="2"/>
  <c r="AK1240" i="2"/>
  <c r="AK1241" i="2"/>
  <c r="AK1242" i="2"/>
  <c r="AK1243" i="2"/>
  <c r="AK1244" i="2"/>
  <c r="AK1245" i="2"/>
  <c r="AK1246" i="2"/>
  <c r="AK1247" i="2"/>
  <c r="AK1248" i="2"/>
  <c r="AK1249" i="2"/>
  <c r="AK1250" i="2"/>
  <c r="AK1251" i="2"/>
  <c r="AK1252" i="2"/>
  <c r="AK1253" i="2"/>
  <c r="AK1254" i="2"/>
  <c r="AK1255" i="2"/>
  <c r="AK1256" i="2"/>
  <c r="AK1257" i="2"/>
  <c r="AK1258" i="2"/>
  <c r="AK1259" i="2"/>
  <c r="AK1260" i="2"/>
  <c r="AK1261" i="2"/>
  <c r="AK1262" i="2"/>
  <c r="AK1263" i="2"/>
  <c r="AK1264" i="2"/>
  <c r="AK1265" i="2"/>
  <c r="AK1266" i="2"/>
  <c r="AK1267" i="2"/>
  <c r="AK1268" i="2"/>
  <c r="AK1269" i="2"/>
  <c r="AK1270" i="2"/>
  <c r="AK1271" i="2"/>
  <c r="AK1272" i="2"/>
  <c r="AK1273" i="2"/>
  <c r="AK1274" i="2"/>
  <c r="AK1275" i="2"/>
  <c r="AK1276" i="2"/>
  <c r="AK1277" i="2"/>
  <c r="AK1278" i="2"/>
  <c r="AK1279" i="2"/>
  <c r="AK1280" i="2"/>
  <c r="AK1281" i="2"/>
  <c r="AK1282" i="2"/>
  <c r="AK1283" i="2"/>
  <c r="AK1284" i="2"/>
  <c r="AK1285" i="2"/>
  <c r="AK1286" i="2"/>
  <c r="AK1287" i="2"/>
  <c r="AK1288" i="2"/>
  <c r="AK1289" i="2"/>
  <c r="AK1290" i="2"/>
  <c r="AK1291" i="2"/>
  <c r="AK1292" i="2"/>
  <c r="AK1293" i="2"/>
  <c r="AK1294" i="2"/>
  <c r="AK1295" i="2"/>
  <c r="AK1296" i="2"/>
  <c r="AK1297" i="2"/>
  <c r="AK1298" i="2"/>
  <c r="AK1299" i="2"/>
  <c r="AK1300" i="2"/>
  <c r="AK1301" i="2"/>
  <c r="AK1302" i="2"/>
  <c r="AK1303" i="2"/>
  <c r="AK1304" i="2"/>
  <c r="AK1305" i="2"/>
  <c r="AK1306" i="2"/>
  <c r="AK1307" i="2"/>
  <c r="AK1308" i="2"/>
  <c r="AK1309" i="2"/>
  <c r="AK1310" i="2"/>
  <c r="AK1311" i="2"/>
  <c r="AK1312" i="2"/>
  <c r="AK1313" i="2"/>
  <c r="AK1314" i="2"/>
  <c r="AK1315" i="2"/>
  <c r="AK1316" i="2"/>
  <c r="AK1317" i="2"/>
  <c r="AK1318" i="2"/>
  <c r="AK1319" i="2"/>
  <c r="AK1320" i="2"/>
  <c r="AK1321" i="2"/>
  <c r="AK1322" i="2"/>
  <c r="AK1323" i="2"/>
  <c r="AK1324" i="2"/>
  <c r="AK1325" i="2"/>
  <c r="AK1326" i="2"/>
  <c r="AK1327" i="2"/>
  <c r="AK1328" i="2"/>
  <c r="AK1329" i="2"/>
  <c r="AK1330" i="2"/>
  <c r="AK1331" i="2"/>
  <c r="AK1332" i="2"/>
  <c r="AK1333" i="2"/>
  <c r="AK1334" i="2"/>
  <c r="AK1335" i="2"/>
  <c r="AK1336" i="2"/>
  <c r="AK1337" i="2"/>
  <c r="AK1338" i="2"/>
  <c r="AK1339" i="2"/>
  <c r="AK1340" i="2"/>
  <c r="AK1341" i="2"/>
  <c r="AK1342" i="2"/>
  <c r="AK1343" i="2"/>
  <c r="AK1344" i="2"/>
  <c r="AK1345" i="2"/>
  <c r="AK1346" i="2"/>
  <c r="AK1347" i="2"/>
  <c r="AK1348" i="2"/>
  <c r="AK1349" i="2"/>
  <c r="AK1350" i="2"/>
  <c r="AK1351" i="2"/>
  <c r="AK1352" i="2"/>
  <c r="AK1353" i="2"/>
  <c r="AK1354" i="2"/>
  <c r="AK1355" i="2"/>
  <c r="AK1356" i="2"/>
  <c r="AK1357" i="2"/>
  <c r="AK1358" i="2"/>
  <c r="AK1359" i="2"/>
  <c r="AK1360" i="2"/>
  <c r="AK1361" i="2"/>
  <c r="AK1362" i="2"/>
  <c r="AK1363" i="2"/>
  <c r="AK1364" i="2"/>
  <c r="AK1365" i="2"/>
  <c r="AK1366" i="2"/>
  <c r="AK1367" i="2"/>
  <c r="AK1368" i="2"/>
  <c r="AK1369" i="2"/>
  <c r="AK1370" i="2"/>
  <c r="AK1371" i="2"/>
  <c r="AK1372" i="2"/>
  <c r="AK1373" i="2"/>
  <c r="AK1374" i="2"/>
  <c r="AK1375" i="2"/>
  <c r="AK1376" i="2"/>
  <c r="AK1377" i="2"/>
  <c r="AK1378" i="2"/>
  <c r="AK1379" i="2"/>
  <c r="AK1380" i="2"/>
  <c r="AK1381" i="2"/>
  <c r="AK1382" i="2"/>
  <c r="AK1383" i="2"/>
  <c r="AK1384" i="2"/>
  <c r="AK1385" i="2"/>
  <c r="AK1386" i="2"/>
  <c r="AK1387" i="2"/>
  <c r="AK1388" i="2"/>
  <c r="AK1389" i="2"/>
  <c r="AK1390" i="2"/>
  <c r="AK1391" i="2"/>
  <c r="AK1392" i="2"/>
  <c r="AK1393" i="2"/>
  <c r="AK1394" i="2"/>
  <c r="AK1395" i="2"/>
  <c r="AK1396" i="2"/>
  <c r="AK1397" i="2"/>
  <c r="AK1398" i="2"/>
  <c r="AK1399" i="2"/>
  <c r="AK1400" i="2"/>
  <c r="AK1401" i="2"/>
  <c r="AK1402" i="2"/>
  <c r="AK1403" i="2"/>
  <c r="AK1404" i="2"/>
  <c r="AK1405" i="2"/>
  <c r="AK1406" i="2"/>
  <c r="AK1407" i="2"/>
  <c r="AK1408" i="2"/>
  <c r="AK1409" i="2"/>
  <c r="AK1410" i="2"/>
  <c r="AK1411" i="2"/>
  <c r="AK1412" i="2"/>
  <c r="AK1413" i="2"/>
  <c r="AK1414" i="2"/>
  <c r="AK1415" i="2"/>
  <c r="AK1416" i="2"/>
  <c r="AK1417" i="2"/>
  <c r="AK1418" i="2"/>
  <c r="AK1419" i="2"/>
  <c r="AK1420" i="2"/>
  <c r="AK1421" i="2"/>
  <c r="AK1422" i="2"/>
  <c r="AK1423" i="2"/>
  <c r="AK1424" i="2"/>
  <c r="AK1425" i="2"/>
  <c r="AK1426" i="2"/>
  <c r="AK1427" i="2"/>
  <c r="AK1428" i="2"/>
  <c r="AK1429" i="2"/>
  <c r="AK1430" i="2"/>
  <c r="AK1431" i="2"/>
  <c r="AK1432" i="2"/>
  <c r="AK1433" i="2"/>
  <c r="AK1434" i="2"/>
  <c r="AK1435" i="2"/>
  <c r="AK1436" i="2"/>
  <c r="AK1437" i="2"/>
  <c r="AK1438" i="2"/>
  <c r="AK1439" i="2"/>
  <c r="AK1440" i="2"/>
  <c r="AK1441" i="2"/>
  <c r="AK1442" i="2"/>
  <c r="AK1443" i="2"/>
  <c r="AK1444" i="2"/>
  <c r="AK1445" i="2"/>
  <c r="AK1446" i="2"/>
  <c r="AK1447" i="2"/>
  <c r="AK1448" i="2"/>
  <c r="AK1449" i="2"/>
  <c r="AK1450" i="2"/>
  <c r="AK1451" i="2"/>
  <c r="AK1452" i="2"/>
  <c r="AK1453" i="2"/>
  <c r="AK1454" i="2"/>
  <c r="AK1455" i="2"/>
  <c r="AK1456" i="2"/>
  <c r="AK1457" i="2"/>
  <c r="AK1458" i="2"/>
  <c r="AK1459" i="2"/>
  <c r="AK1460" i="2"/>
  <c r="AK1461" i="2"/>
  <c r="AK1462" i="2"/>
  <c r="AK1463" i="2"/>
  <c r="AK1464" i="2"/>
  <c r="AK1465" i="2"/>
  <c r="AK1466" i="2"/>
  <c r="AK1467" i="2"/>
  <c r="AK1468" i="2"/>
  <c r="AK1469" i="2"/>
  <c r="AK1470" i="2"/>
  <c r="AK1471" i="2"/>
  <c r="AK1472" i="2"/>
  <c r="AK1473" i="2"/>
  <c r="AK1474" i="2"/>
  <c r="AK1475" i="2"/>
  <c r="AK1476" i="2"/>
  <c r="AK1477" i="2"/>
  <c r="AK1478" i="2"/>
  <c r="AK1479" i="2"/>
  <c r="AK1480" i="2"/>
  <c r="AK1481" i="2"/>
  <c r="AK1482" i="2"/>
  <c r="AK1483" i="2"/>
  <c r="AK1484" i="2"/>
  <c r="AK1485" i="2"/>
  <c r="AK1486" i="2"/>
  <c r="AK1487" i="2"/>
  <c r="AK1488" i="2"/>
  <c r="AK1489" i="2"/>
  <c r="AK1490" i="2"/>
  <c r="AK1491" i="2"/>
  <c r="AK1492" i="2"/>
  <c r="AK1493" i="2"/>
  <c r="AK1494" i="2"/>
  <c r="AK1495" i="2"/>
  <c r="AK1496" i="2"/>
  <c r="AK1497" i="2"/>
  <c r="AK1498" i="2"/>
  <c r="AK1499" i="2"/>
  <c r="AK1500" i="2"/>
  <c r="AK1501" i="2"/>
  <c r="AK1502" i="2"/>
  <c r="AK1503" i="2"/>
  <c r="AK1504" i="2"/>
  <c r="AK1505" i="2"/>
  <c r="AK1506" i="2"/>
  <c r="AK1507" i="2"/>
  <c r="AK1508" i="2"/>
  <c r="AK1509" i="2"/>
  <c r="AK1510" i="2"/>
  <c r="AK1511" i="2"/>
  <c r="AK1512" i="2"/>
  <c r="AK1513" i="2"/>
  <c r="AK1514" i="2"/>
  <c r="AK1515" i="2"/>
  <c r="AK1516" i="2"/>
  <c r="AK1517" i="2"/>
  <c r="AK1518" i="2"/>
  <c r="AK1519" i="2"/>
  <c r="AK1520" i="2"/>
  <c r="AK1521" i="2"/>
  <c r="AK1522" i="2"/>
  <c r="AK1523" i="2"/>
  <c r="AK1524" i="2"/>
  <c r="AK1525" i="2"/>
  <c r="AK1526" i="2"/>
  <c r="AK1527" i="2"/>
  <c r="AK1528" i="2"/>
  <c r="AK1529" i="2"/>
  <c r="AK1530" i="2"/>
  <c r="AK1531" i="2"/>
  <c r="AK1532" i="2"/>
  <c r="AK1533" i="2"/>
  <c r="AK1534" i="2"/>
  <c r="AK1535" i="2"/>
  <c r="AK1536" i="2"/>
  <c r="AK1537" i="2"/>
  <c r="AK1538" i="2"/>
  <c r="AK1539" i="2"/>
  <c r="AK1540" i="2"/>
  <c r="AK1541" i="2"/>
  <c r="AK1542" i="2"/>
  <c r="AK1543" i="2"/>
  <c r="AK1544" i="2"/>
  <c r="AK1545" i="2"/>
  <c r="AK1546" i="2"/>
  <c r="AK1547" i="2"/>
  <c r="AK1548" i="2"/>
  <c r="AK1549" i="2"/>
  <c r="AK1550" i="2"/>
  <c r="AK1551" i="2"/>
  <c r="AK1552" i="2"/>
  <c r="AK1553" i="2"/>
  <c r="AK1554" i="2"/>
  <c r="AK1555" i="2"/>
  <c r="AK1556" i="2"/>
  <c r="AK1557" i="2"/>
  <c r="AK1558" i="2"/>
  <c r="AK1559" i="2"/>
  <c r="AK1560" i="2"/>
  <c r="AK1561" i="2"/>
  <c r="AK1562" i="2"/>
  <c r="AK1563" i="2"/>
  <c r="AK1564" i="2"/>
  <c r="AK1565" i="2"/>
  <c r="AK1566" i="2"/>
  <c r="AK1567" i="2"/>
  <c r="AK1568" i="2"/>
  <c r="AK1569" i="2"/>
  <c r="AK1570" i="2"/>
  <c r="AK1571" i="2"/>
  <c r="AK1572" i="2"/>
  <c r="AK1573" i="2"/>
  <c r="AK1574" i="2"/>
  <c r="AK1575" i="2"/>
  <c r="AK1576" i="2"/>
  <c r="AK1577" i="2"/>
  <c r="AK1578" i="2"/>
  <c r="AK1579" i="2"/>
  <c r="AK1580" i="2"/>
  <c r="AK1581" i="2"/>
  <c r="AK1582" i="2"/>
  <c r="AK1583" i="2"/>
  <c r="AK1584" i="2"/>
  <c r="AK1585" i="2"/>
  <c r="AK1586" i="2"/>
  <c r="AK1587" i="2"/>
  <c r="AK1588" i="2"/>
  <c r="AK1589" i="2"/>
  <c r="AK1590" i="2"/>
  <c r="AK1591" i="2"/>
  <c r="AK1592" i="2"/>
  <c r="AK1593" i="2"/>
  <c r="AK1594" i="2"/>
  <c r="AK1595" i="2"/>
  <c r="AK1596" i="2"/>
  <c r="AK1597" i="2"/>
  <c r="AK1598" i="2"/>
  <c r="AK1599" i="2"/>
  <c r="AK1600" i="2"/>
  <c r="AK1601" i="2"/>
  <c r="AK1602" i="2"/>
  <c r="AK1603" i="2"/>
  <c r="AK1604" i="2"/>
  <c r="AK1605" i="2"/>
  <c r="AK1606" i="2"/>
  <c r="AK1607" i="2"/>
  <c r="AK1608" i="2"/>
  <c r="AK1609" i="2"/>
  <c r="AK1610" i="2"/>
  <c r="AK1611" i="2"/>
  <c r="AK1612" i="2"/>
  <c r="AK1613" i="2"/>
  <c r="AK1614" i="2"/>
  <c r="AK1615" i="2"/>
  <c r="AK1616" i="2"/>
  <c r="AK1617" i="2"/>
  <c r="AK1618" i="2"/>
  <c r="AK1619" i="2"/>
  <c r="AK1620" i="2"/>
  <c r="AK1621" i="2"/>
  <c r="AK1622" i="2"/>
  <c r="AK1623" i="2"/>
  <c r="AK1624" i="2"/>
  <c r="AK1625" i="2"/>
  <c r="AK1626" i="2"/>
  <c r="AK1627" i="2"/>
  <c r="AK1628" i="2"/>
  <c r="AK1629" i="2"/>
  <c r="AK1630" i="2"/>
  <c r="AK1631" i="2"/>
  <c r="AK1632" i="2"/>
  <c r="AK1633" i="2"/>
  <c r="AK1634" i="2"/>
  <c r="AK1635" i="2"/>
  <c r="AK1636" i="2"/>
  <c r="AK1637" i="2"/>
  <c r="AK1638" i="2"/>
  <c r="AK1639" i="2"/>
  <c r="AK1640" i="2"/>
  <c r="AK1641" i="2"/>
  <c r="AK1642" i="2"/>
  <c r="AK1643" i="2"/>
  <c r="AK1644" i="2"/>
  <c r="AK1645" i="2"/>
  <c r="AK1646" i="2"/>
  <c r="AK1647" i="2"/>
  <c r="AK1648" i="2"/>
  <c r="AK1649" i="2"/>
  <c r="AK1650" i="2"/>
  <c r="AK1651" i="2"/>
  <c r="AK1652" i="2"/>
  <c r="AK1653" i="2"/>
  <c r="AK1654" i="2"/>
  <c r="AK1655" i="2"/>
  <c r="AK1656" i="2"/>
  <c r="AK1657" i="2"/>
  <c r="AK1658" i="2"/>
  <c r="AK1659" i="2"/>
  <c r="AK1660" i="2"/>
  <c r="AK1661" i="2"/>
  <c r="AK1662" i="2"/>
  <c r="AK1663" i="2"/>
  <c r="AK1664" i="2"/>
  <c r="AK1665" i="2"/>
  <c r="AK1666" i="2"/>
  <c r="AK1667" i="2"/>
  <c r="AK1668" i="2"/>
  <c r="AK1669" i="2"/>
  <c r="AK1670" i="2"/>
  <c r="AK1671" i="2"/>
  <c r="AK1672" i="2"/>
  <c r="AK1673" i="2"/>
  <c r="AK1674" i="2"/>
  <c r="AK1675" i="2"/>
  <c r="AK1676" i="2"/>
  <c r="AK1677" i="2"/>
  <c r="AK1678" i="2"/>
  <c r="AK1679" i="2"/>
  <c r="AK1680" i="2"/>
  <c r="AK1681" i="2"/>
  <c r="AK1682" i="2"/>
  <c r="AK1683" i="2"/>
  <c r="AK1684" i="2"/>
  <c r="AK1685" i="2"/>
  <c r="AK1686" i="2"/>
  <c r="AK1687" i="2"/>
  <c r="AK1688" i="2"/>
  <c r="AK1689" i="2"/>
  <c r="AK1690" i="2"/>
  <c r="AK1691" i="2"/>
  <c r="AK1692" i="2"/>
  <c r="AK1693" i="2"/>
  <c r="AK1694" i="2"/>
  <c r="AK1695" i="2"/>
  <c r="AK1696" i="2"/>
  <c r="AK1697" i="2"/>
  <c r="AK1698" i="2"/>
  <c r="AK1699" i="2"/>
  <c r="AK1700" i="2"/>
  <c r="AK1701" i="2"/>
  <c r="AK1702" i="2"/>
  <c r="AK1703" i="2"/>
  <c r="AK1704" i="2"/>
  <c r="AK1705" i="2"/>
  <c r="AK1706" i="2"/>
  <c r="AK1707" i="2"/>
  <c r="AK1708" i="2"/>
  <c r="AK1709" i="2"/>
  <c r="AK1710" i="2"/>
  <c r="AK1711" i="2"/>
  <c r="AK1712" i="2"/>
  <c r="AK1713" i="2"/>
  <c r="AK1714" i="2"/>
  <c r="AK1715" i="2"/>
  <c r="AK1716" i="2"/>
  <c r="AK1717" i="2"/>
  <c r="AK1718" i="2"/>
  <c r="AK1719" i="2"/>
  <c r="AK1720" i="2"/>
  <c r="AK1721" i="2"/>
  <c r="AK1722" i="2"/>
  <c r="AK1723" i="2"/>
  <c r="AK1724" i="2"/>
  <c r="AK1725" i="2"/>
  <c r="AK1726" i="2"/>
  <c r="AK1727" i="2"/>
  <c r="AK1728" i="2"/>
  <c r="AK1729" i="2"/>
  <c r="AK1730" i="2"/>
  <c r="AK1731" i="2"/>
  <c r="AK1732" i="2"/>
  <c r="AK1733" i="2"/>
  <c r="AK1734" i="2"/>
  <c r="AK1735" i="2"/>
  <c r="AK1736" i="2"/>
  <c r="AK1737" i="2"/>
  <c r="AK1738" i="2"/>
  <c r="AK1739" i="2"/>
  <c r="AK1740" i="2"/>
  <c r="AK1741" i="2"/>
  <c r="AK1742" i="2"/>
  <c r="AK1743" i="2"/>
  <c r="AK1744" i="2"/>
  <c r="AK1745" i="2"/>
  <c r="AK1746" i="2"/>
  <c r="AK1747" i="2"/>
  <c r="AK1748" i="2"/>
  <c r="AK1749" i="2"/>
  <c r="AK1750" i="2"/>
  <c r="AK1751" i="2"/>
  <c r="AK1752" i="2"/>
  <c r="AK1753" i="2"/>
  <c r="AK1754" i="2"/>
  <c r="AK1755" i="2"/>
  <c r="AK1756" i="2"/>
  <c r="AK1757" i="2"/>
  <c r="AK1758" i="2"/>
  <c r="AK1759" i="2"/>
  <c r="AK1760" i="2"/>
  <c r="AK1761" i="2"/>
  <c r="AK1762" i="2"/>
  <c r="AK1763" i="2"/>
  <c r="AK1764" i="2"/>
  <c r="AK1765" i="2"/>
  <c r="AK1766" i="2"/>
  <c r="AK1767" i="2"/>
  <c r="AK1768" i="2"/>
  <c r="AK1769" i="2"/>
  <c r="AK1770" i="2"/>
  <c r="AK1771" i="2"/>
  <c r="AK1772" i="2"/>
  <c r="AK1773" i="2"/>
  <c r="AK1774" i="2"/>
  <c r="AK1775" i="2"/>
  <c r="AK1776" i="2"/>
  <c r="AK1777" i="2"/>
  <c r="AK1778" i="2"/>
  <c r="AK1779" i="2"/>
  <c r="AK1780" i="2"/>
  <c r="AK1781" i="2"/>
  <c r="AK1782" i="2"/>
  <c r="AK1783" i="2"/>
  <c r="AK1784" i="2"/>
  <c r="AK1785" i="2"/>
  <c r="AK1786" i="2"/>
  <c r="AK1788" i="2"/>
  <c r="AK1789" i="2"/>
  <c r="AK1790" i="2"/>
  <c r="AK1791" i="2"/>
  <c r="AK1792" i="2"/>
  <c r="AK1793" i="2"/>
  <c r="AK1794" i="2"/>
  <c r="AG1794" i="2" s="1"/>
  <c r="AK1795" i="2"/>
  <c r="AK1796" i="2"/>
  <c r="AK1797" i="2"/>
  <c r="AK1798" i="2"/>
  <c r="AK1799" i="2"/>
  <c r="AK1800" i="2"/>
  <c r="AK1801" i="2"/>
  <c r="AK1802" i="2"/>
  <c r="AG1802" i="2" s="1"/>
  <c r="AK1803" i="2"/>
  <c r="AK1804" i="2"/>
  <c r="AK1805" i="2"/>
  <c r="AK1806" i="2"/>
  <c r="AK1807" i="2"/>
  <c r="AK1808" i="2"/>
  <c r="AK1809" i="2"/>
  <c r="AK1810" i="2"/>
  <c r="AK1811" i="2"/>
  <c r="AK1812" i="2"/>
  <c r="AG1812" i="2" s="1"/>
  <c r="AK1813" i="2"/>
  <c r="AK1814" i="2"/>
  <c r="AK1815" i="2"/>
  <c r="AK1816" i="2"/>
  <c r="AK1817" i="2"/>
  <c r="AK1818" i="2"/>
  <c r="AK1819" i="2"/>
  <c r="AK1820" i="2"/>
  <c r="AK1821" i="2"/>
  <c r="AK1822" i="2"/>
  <c r="AK1823" i="2"/>
  <c r="AK1824" i="2"/>
  <c r="AK1825" i="2"/>
  <c r="AK1826" i="2"/>
  <c r="BL60" i="2"/>
  <c r="BL61" i="2"/>
  <c r="BL62" i="2"/>
  <c r="BL63" i="2"/>
  <c r="BL5" i="2"/>
  <c r="BL6" i="2"/>
  <c r="BL7" i="2"/>
  <c r="BL8" i="2"/>
  <c r="BL9" i="2"/>
  <c r="BL10" i="2"/>
  <c r="BL11" i="2"/>
  <c r="BL12" i="2"/>
  <c r="BL13" i="2"/>
  <c r="BL14" i="2"/>
  <c r="BL15" i="2"/>
  <c r="BL16" i="2"/>
  <c r="BL17" i="2"/>
  <c r="BL18" i="2"/>
  <c r="BL19" i="2"/>
  <c r="BL20" i="2"/>
  <c r="BL21" i="2"/>
  <c r="BL22" i="2"/>
  <c r="BL23" i="2"/>
  <c r="BL24" i="2"/>
  <c r="BL25" i="2"/>
  <c r="BL26" i="2"/>
  <c r="BL27" i="2"/>
  <c r="BL28" i="2"/>
  <c r="BL29" i="2"/>
  <c r="BL30" i="2"/>
  <c r="BL31" i="2"/>
  <c r="BL32" i="2"/>
  <c r="BL33" i="2"/>
  <c r="BL34" i="2"/>
  <c r="BL35" i="2"/>
  <c r="BL36" i="2"/>
  <c r="BL37" i="2"/>
  <c r="BL38" i="2"/>
  <c r="BL39" i="2"/>
  <c r="BL40" i="2"/>
  <c r="BL41" i="2"/>
  <c r="BL42" i="2"/>
  <c r="BL43" i="2"/>
  <c r="BL44" i="2"/>
  <c r="BL45" i="2"/>
  <c r="BL46" i="2"/>
  <c r="BL47" i="2"/>
  <c r="BL48" i="2"/>
  <c r="BL49" i="2"/>
  <c r="BL50" i="2"/>
  <c r="BL51" i="2"/>
  <c r="BL52" i="2"/>
  <c r="BL53" i="2"/>
  <c r="BL54" i="2"/>
  <c r="BL55" i="2"/>
  <c r="BL56" i="2"/>
  <c r="BL57" i="2"/>
  <c r="BL58" i="2"/>
  <c r="BL59" i="2"/>
  <c r="BL64" i="2"/>
  <c r="BL66" i="2"/>
  <c r="BL67" i="2"/>
  <c r="BL68" i="2"/>
  <c r="BL69" i="2"/>
  <c r="BL70" i="2"/>
  <c r="BL71" i="2"/>
  <c r="BL72" i="2"/>
  <c r="BL73" i="2"/>
  <c r="BL74" i="2"/>
  <c r="BL75" i="2"/>
  <c r="BL76" i="2"/>
  <c r="BL77" i="2"/>
  <c r="BL78" i="2"/>
  <c r="BL79" i="2"/>
  <c r="BL80" i="2"/>
  <c r="BL81" i="2"/>
  <c r="BL82" i="2"/>
  <c r="BL83" i="2"/>
  <c r="BL84" i="2"/>
  <c r="BL85" i="2"/>
  <c r="BL86" i="2"/>
  <c r="BL87" i="2"/>
  <c r="BL88" i="2"/>
  <c r="BL89" i="2"/>
  <c r="BL90" i="2"/>
  <c r="BL91" i="2"/>
  <c r="BL92" i="2"/>
  <c r="BL93" i="2"/>
  <c r="BL94" i="2"/>
  <c r="BL95" i="2"/>
  <c r="BL96" i="2"/>
  <c r="BL97" i="2"/>
  <c r="BL98" i="2"/>
  <c r="BL99" i="2"/>
  <c r="BL100" i="2"/>
  <c r="BL101" i="2"/>
  <c r="BL102" i="2"/>
  <c r="BL103" i="2"/>
  <c r="BL104" i="2"/>
  <c r="BL105" i="2"/>
  <c r="BL106" i="2"/>
  <c r="BL107" i="2"/>
  <c r="BL108" i="2"/>
  <c r="BL109" i="2"/>
  <c r="BL110" i="2"/>
  <c r="BL111" i="2"/>
  <c r="BL112" i="2"/>
  <c r="BL113" i="2"/>
  <c r="BL114" i="2"/>
  <c r="BL115" i="2"/>
  <c r="BL116" i="2"/>
  <c r="BL117" i="2"/>
  <c r="BL118" i="2"/>
  <c r="BL119" i="2"/>
  <c r="BL120" i="2"/>
  <c r="BL121" i="2"/>
  <c r="BL122" i="2"/>
  <c r="BL123" i="2"/>
  <c r="BL124" i="2"/>
  <c r="BL125" i="2"/>
  <c r="BL126" i="2"/>
  <c r="BL127" i="2"/>
  <c r="BL128" i="2"/>
  <c r="BL129" i="2"/>
  <c r="BL130" i="2"/>
  <c r="BL131" i="2"/>
  <c r="BL132" i="2"/>
  <c r="BL133" i="2"/>
  <c r="BL134" i="2"/>
  <c r="BL135" i="2"/>
  <c r="BL136" i="2"/>
  <c r="BL137" i="2"/>
  <c r="BL138" i="2"/>
  <c r="BL139" i="2"/>
  <c r="BL140" i="2"/>
  <c r="BL141" i="2"/>
  <c r="BL142" i="2"/>
  <c r="BL143" i="2"/>
  <c r="BL144" i="2"/>
  <c r="BL145" i="2"/>
  <c r="BL146" i="2"/>
  <c r="BL147" i="2"/>
  <c r="BL148" i="2"/>
  <c r="BL149" i="2"/>
  <c r="BL150" i="2"/>
  <c r="BL151" i="2"/>
  <c r="BL152" i="2"/>
  <c r="BL153" i="2"/>
  <c r="BL154" i="2"/>
  <c r="BL155" i="2"/>
  <c r="BL156" i="2"/>
  <c r="BL157" i="2"/>
  <c r="BL158" i="2"/>
  <c r="BL159" i="2"/>
  <c r="BL160" i="2"/>
  <c r="BL161" i="2"/>
  <c r="BL162" i="2"/>
  <c r="BL163" i="2"/>
  <c r="BL164" i="2"/>
  <c r="BL165" i="2"/>
  <c r="BL166" i="2"/>
  <c r="BL167" i="2"/>
  <c r="BL168" i="2"/>
  <c r="BL169" i="2"/>
  <c r="BL170" i="2"/>
  <c r="BL171" i="2"/>
  <c r="BL172" i="2"/>
  <c r="BL173" i="2"/>
  <c r="BL174" i="2"/>
  <c r="BL175" i="2"/>
  <c r="BL176" i="2"/>
  <c r="BL177" i="2"/>
  <c r="BL178" i="2"/>
  <c r="BL179" i="2"/>
  <c r="BL180" i="2"/>
  <c r="BL181" i="2"/>
  <c r="BL182" i="2"/>
  <c r="BL183" i="2"/>
  <c r="BL184" i="2"/>
  <c r="BL185" i="2"/>
  <c r="BL186" i="2"/>
  <c r="BL187" i="2"/>
  <c r="BL188" i="2"/>
  <c r="BL189" i="2"/>
  <c r="BL190" i="2"/>
  <c r="BL191" i="2"/>
  <c r="BL192" i="2"/>
  <c r="BL193" i="2"/>
  <c r="BL194" i="2"/>
  <c r="BL195" i="2"/>
  <c r="BL196" i="2"/>
  <c r="BL197" i="2"/>
  <c r="BL198" i="2"/>
  <c r="BL199" i="2"/>
  <c r="BL200" i="2"/>
  <c r="BL201" i="2"/>
  <c r="BL202" i="2"/>
  <c r="BL203" i="2"/>
  <c r="BL204" i="2"/>
  <c r="BL205" i="2"/>
  <c r="BL206" i="2"/>
  <c r="BL207" i="2"/>
  <c r="BL208" i="2"/>
  <c r="BL209" i="2"/>
  <c r="BL210" i="2"/>
  <c r="BL211" i="2"/>
  <c r="BL212" i="2"/>
  <c r="BL213" i="2"/>
  <c r="BL214" i="2"/>
  <c r="BL215" i="2"/>
  <c r="BL216" i="2"/>
  <c r="BL217" i="2"/>
  <c r="BL218" i="2"/>
  <c r="BL219" i="2"/>
  <c r="BL220" i="2"/>
  <c r="BL221" i="2"/>
  <c r="BL222" i="2"/>
  <c r="BL223" i="2"/>
  <c r="BL224" i="2"/>
  <c r="BL225" i="2"/>
  <c r="BL226" i="2"/>
  <c r="BL227" i="2"/>
  <c r="BL228" i="2"/>
  <c r="BL229" i="2"/>
  <c r="BL230" i="2"/>
  <c r="BL231" i="2"/>
  <c r="BL232" i="2"/>
  <c r="BL233" i="2"/>
  <c r="BL234" i="2"/>
  <c r="BL235" i="2"/>
  <c r="BL236" i="2"/>
  <c r="BL237" i="2"/>
  <c r="BL238" i="2"/>
  <c r="BL239" i="2"/>
  <c r="BL240" i="2"/>
  <c r="BL241" i="2"/>
  <c r="BL242" i="2"/>
  <c r="BL243" i="2"/>
  <c r="BL244" i="2"/>
  <c r="BL245" i="2"/>
  <c r="BL246" i="2"/>
  <c r="BL247" i="2"/>
  <c r="BL248" i="2"/>
  <c r="BL249" i="2"/>
  <c r="BL250" i="2"/>
  <c r="BL251" i="2"/>
  <c r="BL252" i="2"/>
  <c r="BL253" i="2"/>
  <c r="BL254" i="2"/>
  <c r="BL255" i="2"/>
  <c r="BL256" i="2"/>
  <c r="BL257" i="2"/>
  <c r="BL258" i="2"/>
  <c r="BL259" i="2"/>
  <c r="BL260" i="2"/>
  <c r="BL261" i="2"/>
  <c r="BL262" i="2"/>
  <c r="BL263" i="2"/>
  <c r="BL264" i="2"/>
  <c r="BL265" i="2"/>
  <c r="BL266" i="2"/>
  <c r="BL267" i="2"/>
  <c r="BL268" i="2"/>
  <c r="BL269" i="2"/>
  <c r="BL270" i="2"/>
  <c r="BL271" i="2"/>
  <c r="BL272" i="2"/>
  <c r="BL273" i="2"/>
  <c r="BL274" i="2"/>
  <c r="BL275" i="2"/>
  <c r="BL276" i="2"/>
  <c r="BL277" i="2"/>
  <c r="BL278" i="2"/>
  <c r="BL279" i="2"/>
  <c r="BL280" i="2"/>
  <c r="BL281" i="2"/>
  <c r="BL282" i="2"/>
  <c r="BL283" i="2"/>
  <c r="BL284" i="2"/>
  <c r="BL285" i="2"/>
  <c r="BL286" i="2"/>
  <c r="BL287" i="2"/>
  <c r="BL288" i="2"/>
  <c r="BL289" i="2"/>
  <c r="BL290" i="2"/>
  <c r="BL291" i="2"/>
  <c r="BL292" i="2"/>
  <c r="BL293" i="2"/>
  <c r="BL294" i="2"/>
  <c r="BL295" i="2"/>
  <c r="BL296" i="2"/>
  <c r="BL297" i="2"/>
  <c r="BL298" i="2"/>
  <c r="BL299" i="2"/>
  <c r="BL300" i="2"/>
  <c r="BL301" i="2"/>
  <c r="BL302" i="2"/>
  <c r="BL303" i="2"/>
  <c r="BL304" i="2"/>
  <c r="BL305" i="2"/>
  <c r="BL306" i="2"/>
  <c r="BL307" i="2"/>
  <c r="BL308" i="2"/>
  <c r="BL309" i="2"/>
  <c r="BL310" i="2"/>
  <c r="BL311" i="2"/>
  <c r="BL312" i="2"/>
  <c r="BL313" i="2"/>
  <c r="BL314" i="2"/>
  <c r="BL315" i="2"/>
  <c r="BL316" i="2"/>
  <c r="BL317" i="2"/>
  <c r="BL318" i="2"/>
  <c r="BL319" i="2"/>
  <c r="BL320" i="2"/>
  <c r="BL321" i="2"/>
  <c r="BL322" i="2"/>
  <c r="BL323" i="2"/>
  <c r="BL324" i="2"/>
  <c r="BL325" i="2"/>
  <c r="BL326" i="2"/>
  <c r="BL327" i="2"/>
  <c r="BL328" i="2"/>
  <c r="BL329" i="2"/>
  <c r="BL330" i="2"/>
  <c r="BL331" i="2"/>
  <c r="BL332" i="2"/>
  <c r="BL333" i="2"/>
  <c r="BL334" i="2"/>
  <c r="BL335" i="2"/>
  <c r="BL336" i="2"/>
  <c r="BL337" i="2"/>
  <c r="BL338" i="2"/>
  <c r="BL339" i="2"/>
  <c r="BL340" i="2"/>
  <c r="BL341" i="2"/>
  <c r="BL342" i="2"/>
  <c r="BL343" i="2"/>
  <c r="BL344" i="2"/>
  <c r="BL345" i="2"/>
  <c r="BL346" i="2"/>
  <c r="BL347" i="2"/>
  <c r="BL348" i="2"/>
  <c r="BL349" i="2"/>
  <c r="BL350" i="2"/>
  <c r="BL351" i="2"/>
  <c r="BL352" i="2"/>
  <c r="BL353" i="2"/>
  <c r="BL354" i="2"/>
  <c r="BL355" i="2"/>
  <c r="BL356" i="2"/>
  <c r="BL357" i="2"/>
  <c r="BL358" i="2"/>
  <c r="BL359" i="2"/>
  <c r="BL360" i="2"/>
  <c r="BL361" i="2"/>
  <c r="BL362" i="2"/>
  <c r="BL363" i="2"/>
  <c r="BL364" i="2"/>
  <c r="BL365" i="2"/>
  <c r="BL366" i="2"/>
  <c r="BL367" i="2"/>
  <c r="BL368" i="2"/>
  <c r="BL369" i="2"/>
  <c r="BL370" i="2"/>
  <c r="BL371" i="2"/>
  <c r="BL372" i="2"/>
  <c r="BL373" i="2"/>
  <c r="BL374" i="2"/>
  <c r="BL375" i="2"/>
  <c r="BL376" i="2"/>
  <c r="BL377" i="2"/>
  <c r="BL378" i="2"/>
  <c r="BL379" i="2"/>
  <c r="BL380" i="2"/>
  <c r="BL381" i="2"/>
  <c r="BL382" i="2"/>
  <c r="BL383" i="2"/>
  <c r="BL384" i="2"/>
  <c r="BL385" i="2"/>
  <c r="BL386" i="2"/>
  <c r="BL387" i="2"/>
  <c r="BL388" i="2"/>
  <c r="BL389" i="2"/>
  <c r="BL390" i="2"/>
  <c r="BL391" i="2"/>
  <c r="BL392" i="2"/>
  <c r="BL393" i="2"/>
  <c r="BL394" i="2"/>
  <c r="BL395" i="2"/>
  <c r="BL396" i="2"/>
  <c r="BL397" i="2"/>
  <c r="BL398" i="2"/>
  <c r="BL399" i="2"/>
  <c r="BL400" i="2"/>
  <c r="BL401" i="2"/>
  <c r="BL402" i="2"/>
  <c r="BL403" i="2"/>
  <c r="BL404" i="2"/>
  <c r="BL405" i="2"/>
  <c r="BL406" i="2"/>
  <c r="BL407" i="2"/>
  <c r="BL408" i="2"/>
  <c r="BL409" i="2"/>
  <c r="BL410" i="2"/>
  <c r="BL411" i="2"/>
  <c r="BL412" i="2"/>
  <c r="BL413" i="2"/>
  <c r="BL414" i="2"/>
  <c r="BL415" i="2"/>
  <c r="BL416" i="2"/>
  <c r="BL417" i="2"/>
  <c r="BL418" i="2"/>
  <c r="BL419" i="2"/>
  <c r="BL420" i="2"/>
  <c r="BL421" i="2"/>
  <c r="BL422" i="2"/>
  <c r="BL423" i="2"/>
  <c r="BL424" i="2"/>
  <c r="BL425" i="2"/>
  <c r="BL426" i="2"/>
  <c r="BL427" i="2"/>
  <c r="BL428" i="2"/>
  <c r="BL429" i="2"/>
  <c r="BL430" i="2"/>
  <c r="BL431" i="2"/>
  <c r="BL432" i="2"/>
  <c r="BL433" i="2"/>
  <c r="BL434" i="2"/>
  <c r="BL435" i="2"/>
  <c r="BL436" i="2"/>
  <c r="BL437" i="2"/>
  <c r="BL438" i="2"/>
  <c r="BL439" i="2"/>
  <c r="BL440" i="2"/>
  <c r="BL441" i="2"/>
  <c r="BL442" i="2"/>
  <c r="BL443" i="2"/>
  <c r="BL444" i="2"/>
  <c r="BL445" i="2"/>
  <c r="BL446" i="2"/>
  <c r="BL447" i="2"/>
  <c r="BL448" i="2"/>
  <c r="BL449" i="2"/>
  <c r="BL450" i="2"/>
  <c r="BL451" i="2"/>
  <c r="BL452" i="2"/>
  <c r="BL453" i="2"/>
  <c r="BL454" i="2"/>
  <c r="BL455" i="2"/>
  <c r="BL456" i="2"/>
  <c r="BL457" i="2"/>
  <c r="BL458" i="2"/>
  <c r="BL459" i="2"/>
  <c r="BL460" i="2"/>
  <c r="BL461" i="2"/>
  <c r="BL462" i="2"/>
  <c r="BL463" i="2"/>
  <c r="BL464" i="2"/>
  <c r="BL465" i="2"/>
  <c r="BL466" i="2"/>
  <c r="BL467" i="2"/>
  <c r="BL468" i="2"/>
  <c r="BL469" i="2"/>
  <c r="BL470" i="2"/>
  <c r="BL471" i="2"/>
  <c r="BL472" i="2"/>
  <c r="BL473" i="2"/>
  <c r="BL474" i="2"/>
  <c r="BL475" i="2"/>
  <c r="BL476" i="2"/>
  <c r="BL477" i="2"/>
  <c r="BL478" i="2"/>
  <c r="BL479" i="2"/>
  <c r="BL480" i="2"/>
  <c r="BL481" i="2"/>
  <c r="BL482" i="2"/>
  <c r="BL483" i="2"/>
  <c r="BL484" i="2"/>
  <c r="BL485" i="2"/>
  <c r="BL486" i="2"/>
  <c r="BL487" i="2"/>
  <c r="BL488" i="2"/>
  <c r="BL489" i="2"/>
  <c r="BL490" i="2"/>
  <c r="BL491" i="2"/>
  <c r="BL492" i="2"/>
  <c r="BL493" i="2"/>
  <c r="BL494" i="2"/>
  <c r="BL495" i="2"/>
  <c r="BL496" i="2"/>
  <c r="BL497" i="2"/>
  <c r="BL498" i="2"/>
  <c r="BL499" i="2"/>
  <c r="BL500" i="2"/>
  <c r="BL501" i="2"/>
  <c r="BL502" i="2"/>
  <c r="BL503" i="2"/>
  <c r="BL504" i="2"/>
  <c r="BL505" i="2"/>
  <c r="BL506" i="2"/>
  <c r="BL507" i="2"/>
  <c r="BL508" i="2"/>
  <c r="BL509" i="2"/>
  <c r="BL510" i="2"/>
  <c r="BL511" i="2"/>
  <c r="BL512" i="2"/>
  <c r="BL513" i="2"/>
  <c r="BL514" i="2"/>
  <c r="BL515" i="2"/>
  <c r="BL516" i="2"/>
  <c r="BL517" i="2"/>
  <c r="BL518" i="2"/>
  <c r="BL519" i="2"/>
  <c r="BL520" i="2"/>
  <c r="BL521" i="2"/>
  <c r="BL522" i="2"/>
  <c r="BL523" i="2"/>
  <c r="BL524" i="2"/>
  <c r="BL525" i="2"/>
  <c r="BL526" i="2"/>
  <c r="BL527" i="2"/>
  <c r="BL528" i="2"/>
  <c r="BL529" i="2"/>
  <c r="BL530" i="2"/>
  <c r="BL531" i="2"/>
  <c r="BL532" i="2"/>
  <c r="BL533" i="2"/>
  <c r="BL534" i="2"/>
  <c r="BL535" i="2"/>
  <c r="BL536" i="2"/>
  <c r="BL537" i="2"/>
  <c r="BL538" i="2"/>
  <c r="BL539" i="2"/>
  <c r="BL540" i="2"/>
  <c r="BL541" i="2"/>
  <c r="BL542" i="2"/>
  <c r="BL543" i="2"/>
  <c r="BL544" i="2"/>
  <c r="BL545" i="2"/>
  <c r="BL546" i="2"/>
  <c r="BL547" i="2"/>
  <c r="BL548" i="2"/>
  <c r="BL549" i="2"/>
  <c r="BL550" i="2"/>
  <c r="BL551" i="2"/>
  <c r="BL552" i="2"/>
  <c r="BL553" i="2"/>
  <c r="BL554" i="2"/>
  <c r="BL555" i="2"/>
  <c r="BL556" i="2"/>
  <c r="BL557" i="2"/>
  <c r="BL558" i="2"/>
  <c r="BL559" i="2"/>
  <c r="BL560" i="2"/>
  <c r="BL561" i="2"/>
  <c r="BL562" i="2"/>
  <c r="BL563" i="2"/>
  <c r="BL564" i="2"/>
  <c r="BL565" i="2"/>
  <c r="BL566" i="2"/>
  <c r="BL567" i="2"/>
  <c r="BL568" i="2"/>
  <c r="BL569" i="2"/>
  <c r="BL570" i="2"/>
  <c r="BL571" i="2"/>
  <c r="BL572" i="2"/>
  <c r="BL573" i="2"/>
  <c r="BL574" i="2"/>
  <c r="BL575" i="2"/>
  <c r="BL576" i="2"/>
  <c r="BL577" i="2"/>
  <c r="BL578" i="2"/>
  <c r="BL579" i="2"/>
  <c r="BL580" i="2"/>
  <c r="BL581" i="2"/>
  <c r="BL582" i="2"/>
  <c r="BL583" i="2"/>
  <c r="BL584" i="2"/>
  <c r="BL585" i="2"/>
  <c r="BL586" i="2"/>
  <c r="BL587" i="2"/>
  <c r="BL588" i="2"/>
  <c r="BL589" i="2"/>
  <c r="BL590" i="2"/>
  <c r="BL591" i="2"/>
  <c r="BL592" i="2"/>
  <c r="BL593" i="2"/>
  <c r="BL594" i="2"/>
  <c r="BL595" i="2"/>
  <c r="BL596" i="2"/>
  <c r="BL597" i="2"/>
  <c r="BL598" i="2"/>
  <c r="BL599" i="2"/>
  <c r="BL600" i="2"/>
  <c r="BL601" i="2"/>
  <c r="BL602" i="2"/>
  <c r="BL603" i="2"/>
  <c r="BL604" i="2"/>
  <c r="BL605" i="2"/>
  <c r="BL606" i="2"/>
  <c r="BL607" i="2"/>
  <c r="BL608" i="2"/>
  <c r="BL609" i="2"/>
  <c r="BL610" i="2"/>
  <c r="BL611" i="2"/>
  <c r="BL612" i="2"/>
  <c r="BL613" i="2"/>
  <c r="BL614" i="2"/>
  <c r="BL615" i="2"/>
  <c r="BL616" i="2"/>
  <c r="BL617" i="2"/>
  <c r="BL618" i="2"/>
  <c r="BL619" i="2"/>
  <c r="BL620" i="2"/>
  <c r="BL621" i="2"/>
  <c r="BL622" i="2"/>
  <c r="BL623" i="2"/>
  <c r="BL624" i="2"/>
  <c r="BL625" i="2"/>
  <c r="BL626" i="2"/>
  <c r="BL627" i="2"/>
  <c r="BL628" i="2"/>
  <c r="BL629" i="2"/>
  <c r="BL630" i="2"/>
  <c r="BL631" i="2"/>
  <c r="BL632" i="2"/>
  <c r="BL633" i="2"/>
  <c r="BL634" i="2"/>
  <c r="BL635" i="2"/>
  <c r="BL636" i="2"/>
  <c r="BL637" i="2"/>
  <c r="BL638" i="2"/>
  <c r="BL639" i="2"/>
  <c r="BL640" i="2"/>
  <c r="BL641" i="2"/>
  <c r="BL642" i="2"/>
  <c r="BL643" i="2"/>
  <c r="BL644" i="2"/>
  <c r="BL645" i="2"/>
  <c r="BL646" i="2"/>
  <c r="BL647" i="2"/>
  <c r="BL648" i="2"/>
  <c r="BL649" i="2"/>
  <c r="BL650" i="2"/>
  <c r="BL651" i="2"/>
  <c r="BL652" i="2"/>
  <c r="BL653" i="2"/>
  <c r="BL654" i="2"/>
  <c r="BL655" i="2"/>
  <c r="BL656" i="2"/>
  <c r="BL657" i="2"/>
  <c r="BL658" i="2"/>
  <c r="BL659" i="2"/>
  <c r="BL660" i="2"/>
  <c r="BL661" i="2"/>
  <c r="BL662" i="2"/>
  <c r="BL663" i="2"/>
  <c r="BL664" i="2"/>
  <c r="BL665" i="2"/>
  <c r="BL666" i="2"/>
  <c r="BL667" i="2"/>
  <c r="BL668" i="2"/>
  <c r="BL669" i="2"/>
  <c r="BL670" i="2"/>
  <c r="BL671" i="2"/>
  <c r="BL672" i="2"/>
  <c r="BL673" i="2"/>
  <c r="BL674" i="2"/>
  <c r="BL675" i="2"/>
  <c r="BL676" i="2"/>
  <c r="BL677" i="2"/>
  <c r="BL678" i="2"/>
  <c r="BL679" i="2"/>
  <c r="BL680" i="2"/>
  <c r="BL681" i="2"/>
  <c r="BL682" i="2"/>
  <c r="BL683" i="2"/>
  <c r="BL684" i="2"/>
  <c r="BL685" i="2"/>
  <c r="BL686" i="2"/>
  <c r="BL687" i="2"/>
  <c r="BL688" i="2"/>
  <c r="BL689" i="2"/>
  <c r="BL690" i="2"/>
  <c r="BL691" i="2"/>
  <c r="BL692" i="2"/>
  <c r="BL693" i="2"/>
  <c r="BL694" i="2"/>
  <c r="BL695" i="2"/>
  <c r="BL696" i="2"/>
  <c r="BL697" i="2"/>
  <c r="BL698" i="2"/>
  <c r="BL699" i="2"/>
  <c r="BL700" i="2"/>
  <c r="BL701" i="2"/>
  <c r="BL702" i="2"/>
  <c r="BL703" i="2"/>
  <c r="BL704" i="2"/>
  <c r="BL705" i="2"/>
  <c r="BL706" i="2"/>
  <c r="BL707" i="2"/>
  <c r="BL708" i="2"/>
  <c r="BL709" i="2"/>
  <c r="BL710" i="2"/>
  <c r="BL711" i="2"/>
  <c r="BL712" i="2"/>
  <c r="BL713" i="2"/>
  <c r="BL714" i="2"/>
  <c r="BL715" i="2"/>
  <c r="BL716" i="2"/>
  <c r="BL717" i="2"/>
  <c r="BL718" i="2"/>
  <c r="BL719" i="2"/>
  <c r="BL720" i="2"/>
  <c r="BL721" i="2"/>
  <c r="BL722" i="2"/>
  <c r="BL723" i="2"/>
  <c r="BL724" i="2"/>
  <c r="BL725" i="2"/>
  <c r="BL726" i="2"/>
  <c r="BL727" i="2"/>
  <c r="BL728" i="2"/>
  <c r="BL729" i="2"/>
  <c r="BL730" i="2"/>
  <c r="BL731" i="2"/>
  <c r="BL732" i="2"/>
  <c r="BL733" i="2"/>
  <c r="BL734" i="2"/>
  <c r="BL735" i="2"/>
  <c r="BL736" i="2"/>
  <c r="BL737" i="2"/>
  <c r="BL738" i="2"/>
  <c r="BL739" i="2"/>
  <c r="BL740" i="2"/>
  <c r="BL741" i="2"/>
  <c r="BL742" i="2"/>
  <c r="BL743" i="2"/>
  <c r="BL744" i="2"/>
  <c r="BL745" i="2"/>
  <c r="BL746" i="2"/>
  <c r="BL747" i="2"/>
  <c r="BL748" i="2"/>
  <c r="BL749" i="2"/>
  <c r="BL750" i="2"/>
  <c r="BL751" i="2"/>
  <c r="BL752" i="2"/>
  <c r="BL753" i="2"/>
  <c r="BL754" i="2"/>
  <c r="BL755" i="2"/>
  <c r="BL756" i="2"/>
  <c r="BL757" i="2"/>
  <c r="BL758" i="2"/>
  <c r="BL759" i="2"/>
  <c r="BL760" i="2"/>
  <c r="BL761" i="2"/>
  <c r="BL762" i="2"/>
  <c r="BL763" i="2"/>
  <c r="BL764" i="2"/>
  <c r="BL765" i="2"/>
  <c r="BL766" i="2"/>
  <c r="BL767" i="2"/>
  <c r="BL768" i="2"/>
  <c r="BL769" i="2"/>
  <c r="BL770" i="2"/>
  <c r="BL771" i="2"/>
  <c r="BL772" i="2"/>
  <c r="BL773" i="2"/>
  <c r="BL774" i="2"/>
  <c r="BL775" i="2"/>
  <c r="BL776" i="2"/>
  <c r="BL777" i="2"/>
  <c r="BL778" i="2"/>
  <c r="BL779" i="2"/>
  <c r="BL780" i="2"/>
  <c r="BL781" i="2"/>
  <c r="BL782" i="2"/>
  <c r="BL783" i="2"/>
  <c r="BL784" i="2"/>
  <c r="BL785" i="2"/>
  <c r="BL786" i="2"/>
  <c r="BL787" i="2"/>
  <c r="BL788" i="2"/>
  <c r="BL789" i="2"/>
  <c r="BL790" i="2"/>
  <c r="BL791" i="2"/>
  <c r="BL792" i="2"/>
  <c r="BL793" i="2"/>
  <c r="BL794" i="2"/>
  <c r="BL795" i="2"/>
  <c r="BL796" i="2"/>
  <c r="BL797" i="2"/>
  <c r="BL798" i="2"/>
  <c r="BL799" i="2"/>
  <c r="BL800" i="2"/>
  <c r="BL801" i="2"/>
  <c r="BL802" i="2"/>
  <c r="BL803" i="2"/>
  <c r="BL804" i="2"/>
  <c r="BL805" i="2"/>
  <c r="BL806" i="2"/>
  <c r="BL807" i="2"/>
  <c r="BL808" i="2"/>
  <c r="BL809" i="2"/>
  <c r="BL810" i="2"/>
  <c r="BL811" i="2"/>
  <c r="BL812" i="2"/>
  <c r="BL813" i="2"/>
  <c r="BL814" i="2"/>
  <c r="BL815" i="2"/>
  <c r="BL816" i="2"/>
  <c r="BL817" i="2"/>
  <c r="BL818" i="2"/>
  <c r="BL819" i="2"/>
  <c r="BL820" i="2"/>
  <c r="BL821" i="2"/>
  <c r="BL822" i="2"/>
  <c r="BL823" i="2"/>
  <c r="BL824" i="2"/>
  <c r="BL825" i="2"/>
  <c r="BL826" i="2"/>
  <c r="BL827" i="2"/>
  <c r="BL828" i="2"/>
  <c r="BL829" i="2"/>
  <c r="BL830" i="2"/>
  <c r="BL831" i="2"/>
  <c r="BL832" i="2"/>
  <c r="BL833" i="2"/>
  <c r="BL834" i="2"/>
  <c r="BL835" i="2"/>
  <c r="BL836" i="2"/>
  <c r="BL837" i="2"/>
  <c r="BL838" i="2"/>
  <c r="BL839" i="2"/>
  <c r="BL840" i="2"/>
  <c r="BL841" i="2"/>
  <c r="BL842" i="2"/>
  <c r="BL843" i="2"/>
  <c r="BL844" i="2"/>
  <c r="BL845" i="2"/>
  <c r="BL846" i="2"/>
  <c r="BL847" i="2"/>
  <c r="BL848" i="2"/>
  <c r="BL849" i="2"/>
  <c r="BL850" i="2"/>
  <c r="BL851" i="2"/>
  <c r="BL852" i="2"/>
  <c r="BL853" i="2"/>
  <c r="BL854" i="2"/>
  <c r="BL855" i="2"/>
  <c r="BL856" i="2"/>
  <c r="BL857" i="2"/>
  <c r="BL858" i="2"/>
  <c r="BL859" i="2"/>
  <c r="BL860" i="2"/>
  <c r="BL861" i="2"/>
  <c r="BL862" i="2"/>
  <c r="BL863" i="2"/>
  <c r="BL864" i="2"/>
  <c r="BL865" i="2"/>
  <c r="BL866" i="2"/>
  <c r="BL867" i="2"/>
  <c r="BL868" i="2"/>
  <c r="BL869" i="2"/>
  <c r="BL870" i="2"/>
  <c r="BL871" i="2"/>
  <c r="BL872" i="2"/>
  <c r="BL873" i="2"/>
  <c r="BL874" i="2"/>
  <c r="BL875" i="2"/>
  <c r="BL876" i="2"/>
  <c r="BL877" i="2"/>
  <c r="BL878" i="2"/>
  <c r="BL879" i="2"/>
  <c r="BL880" i="2"/>
  <c r="BL881" i="2"/>
  <c r="BL882" i="2"/>
  <c r="BL883" i="2"/>
  <c r="BL884" i="2"/>
  <c r="BL885" i="2"/>
  <c r="BL886" i="2"/>
  <c r="BL887" i="2"/>
  <c r="BL888" i="2"/>
  <c r="BL889" i="2"/>
  <c r="BL890" i="2"/>
  <c r="BL891" i="2"/>
  <c r="BL892" i="2"/>
  <c r="BL893" i="2"/>
  <c r="BL894" i="2"/>
  <c r="BL895" i="2"/>
  <c r="BL896" i="2"/>
  <c r="BL897" i="2"/>
  <c r="BL898" i="2"/>
  <c r="BL899" i="2"/>
  <c r="BL900" i="2"/>
  <c r="BL901" i="2"/>
  <c r="BL902" i="2"/>
  <c r="BL903" i="2"/>
  <c r="BL904" i="2"/>
  <c r="BL905" i="2"/>
  <c r="BL906" i="2"/>
  <c r="BL907" i="2"/>
  <c r="BL908" i="2"/>
  <c r="BL909" i="2"/>
  <c r="BL910" i="2"/>
  <c r="BL911" i="2"/>
  <c r="BL912" i="2"/>
  <c r="BL913" i="2"/>
  <c r="BL914" i="2"/>
  <c r="BL915" i="2"/>
  <c r="BL916" i="2"/>
  <c r="BL917" i="2"/>
  <c r="BL918" i="2"/>
  <c r="BL919" i="2"/>
  <c r="BL920" i="2"/>
  <c r="BL921" i="2"/>
  <c r="BL922" i="2"/>
  <c r="BL923" i="2"/>
  <c r="BL924" i="2"/>
  <c r="BL925" i="2"/>
  <c r="BL926" i="2"/>
  <c r="BL927" i="2"/>
  <c r="BL928" i="2"/>
  <c r="BL929" i="2"/>
  <c r="BL930" i="2"/>
  <c r="BL931" i="2"/>
  <c r="BL932" i="2"/>
  <c r="BL933" i="2"/>
  <c r="BL934" i="2"/>
  <c r="BL935" i="2"/>
  <c r="BL936" i="2"/>
  <c r="BL937" i="2"/>
  <c r="BL938" i="2"/>
  <c r="BL939" i="2"/>
  <c r="BL940" i="2"/>
  <c r="BL941" i="2"/>
  <c r="BL942" i="2"/>
  <c r="BL943" i="2"/>
  <c r="BL944" i="2"/>
  <c r="BL945" i="2"/>
  <c r="BL946" i="2"/>
  <c r="BL947" i="2"/>
  <c r="BL948" i="2"/>
  <c r="BL949" i="2"/>
  <c r="BL950" i="2"/>
  <c r="BL951" i="2"/>
  <c r="BL952" i="2"/>
  <c r="BL953" i="2"/>
  <c r="BL954" i="2"/>
  <c r="BL955" i="2"/>
  <c r="BL956" i="2"/>
  <c r="BL957" i="2"/>
  <c r="BL958" i="2"/>
  <c r="BL959" i="2"/>
  <c r="BL960" i="2"/>
  <c r="BL961" i="2"/>
  <c r="BL962" i="2"/>
  <c r="BL963" i="2"/>
  <c r="BL964" i="2"/>
  <c r="BL965" i="2"/>
  <c r="BL966" i="2"/>
  <c r="BL967" i="2"/>
  <c r="BL968" i="2"/>
  <c r="BL969" i="2"/>
  <c r="BL970" i="2"/>
  <c r="BL971" i="2"/>
  <c r="BL972" i="2"/>
  <c r="BL973" i="2"/>
  <c r="BL974" i="2"/>
  <c r="BL975" i="2"/>
  <c r="BL976" i="2"/>
  <c r="BL977" i="2"/>
  <c r="BL978" i="2"/>
  <c r="BL979" i="2"/>
  <c r="BL980" i="2"/>
  <c r="BL981" i="2"/>
  <c r="BL982" i="2"/>
  <c r="BL983" i="2"/>
  <c r="BL984" i="2"/>
  <c r="BL985" i="2"/>
  <c r="BL986" i="2"/>
  <c r="BL987" i="2"/>
  <c r="BL988" i="2"/>
  <c r="BL989" i="2"/>
  <c r="BL990" i="2"/>
  <c r="BL991" i="2"/>
  <c r="BL992" i="2"/>
  <c r="BL993" i="2"/>
  <c r="BL994" i="2"/>
  <c r="BL995" i="2"/>
  <c r="BL996" i="2"/>
  <c r="BL997" i="2"/>
  <c r="BL998" i="2"/>
  <c r="BL999" i="2"/>
  <c r="BL1000" i="2"/>
  <c r="BL1001" i="2"/>
  <c r="BL1002" i="2"/>
  <c r="BL1003" i="2"/>
  <c r="BL1004" i="2"/>
  <c r="BL1005" i="2"/>
  <c r="BL1006" i="2"/>
  <c r="BL1007" i="2"/>
  <c r="BL1008" i="2"/>
  <c r="BL1009" i="2"/>
  <c r="BL1010" i="2"/>
  <c r="BL1011" i="2"/>
  <c r="BL1012" i="2"/>
  <c r="BL1013" i="2"/>
  <c r="BL1014" i="2"/>
  <c r="BL1015" i="2"/>
  <c r="BL1016" i="2"/>
  <c r="BL1017" i="2"/>
  <c r="BL1018" i="2"/>
  <c r="BL1019" i="2"/>
  <c r="BL1020" i="2"/>
  <c r="BL1021" i="2"/>
  <c r="BL1022" i="2"/>
  <c r="BL1023" i="2"/>
  <c r="BL1024" i="2"/>
  <c r="BL1025" i="2"/>
  <c r="BL1026" i="2"/>
  <c r="BL1027" i="2"/>
  <c r="BL1028" i="2"/>
  <c r="BL1029" i="2"/>
  <c r="BL1030" i="2"/>
  <c r="BL1031" i="2"/>
  <c r="BL1032" i="2"/>
  <c r="BL1033" i="2"/>
  <c r="BL1034" i="2"/>
  <c r="BL1035" i="2"/>
  <c r="BL1036" i="2"/>
  <c r="BL1037" i="2"/>
  <c r="BL1038" i="2"/>
  <c r="BL1039" i="2"/>
  <c r="BL1040" i="2"/>
  <c r="BL1041" i="2"/>
  <c r="BL1042" i="2"/>
  <c r="BL1043" i="2"/>
  <c r="BL1044" i="2"/>
  <c r="BL1045" i="2"/>
  <c r="BL1046" i="2"/>
  <c r="BL1047" i="2"/>
  <c r="BL1048" i="2"/>
  <c r="BL1049" i="2"/>
  <c r="BL1050" i="2"/>
  <c r="BL1051" i="2"/>
  <c r="BL1052" i="2"/>
  <c r="BL1053" i="2"/>
  <c r="BL1054" i="2"/>
  <c r="BL1055" i="2"/>
  <c r="BL1056" i="2"/>
  <c r="BL1057" i="2"/>
  <c r="BL1058" i="2"/>
  <c r="BL1059" i="2"/>
  <c r="BL1060" i="2"/>
  <c r="BL1061" i="2"/>
  <c r="BL1062" i="2"/>
  <c r="BL1063" i="2"/>
  <c r="BL1064" i="2"/>
  <c r="BL1065" i="2"/>
  <c r="BL1066" i="2"/>
  <c r="BL1067" i="2"/>
  <c r="BL1068" i="2"/>
  <c r="BL1069" i="2"/>
  <c r="BL1070" i="2"/>
  <c r="BL1071" i="2"/>
  <c r="BL1072" i="2"/>
  <c r="BL1073" i="2"/>
  <c r="BL1074" i="2"/>
  <c r="BL1075" i="2"/>
  <c r="BL1076" i="2"/>
  <c r="BL1077" i="2"/>
  <c r="BL1078" i="2"/>
  <c r="BL1079" i="2"/>
  <c r="BL1080" i="2"/>
  <c r="BL1081" i="2"/>
  <c r="BL1082" i="2"/>
  <c r="BL1083" i="2"/>
  <c r="BL1084" i="2"/>
  <c r="BL1085" i="2"/>
  <c r="BL1086" i="2"/>
  <c r="BL1087" i="2"/>
  <c r="BL1088" i="2"/>
  <c r="BL1089" i="2"/>
  <c r="BL1090" i="2"/>
  <c r="BL1091" i="2"/>
  <c r="BL1092" i="2"/>
  <c r="BL1093" i="2"/>
  <c r="BL1094" i="2"/>
  <c r="BL1095" i="2"/>
  <c r="BL1096" i="2"/>
  <c r="BL1097" i="2"/>
  <c r="BL1098" i="2"/>
  <c r="BL1099" i="2"/>
  <c r="BL1100" i="2"/>
  <c r="BL1101" i="2"/>
  <c r="BL1102" i="2"/>
  <c r="BL1103" i="2"/>
  <c r="BL1104" i="2"/>
  <c r="BL1105" i="2"/>
  <c r="BL1106" i="2"/>
  <c r="BL1107" i="2"/>
  <c r="BL1108" i="2"/>
  <c r="BL1109" i="2"/>
  <c r="BL1110" i="2"/>
  <c r="BL1111" i="2"/>
  <c r="BL1112" i="2"/>
  <c r="BL1113" i="2"/>
  <c r="BL1114" i="2"/>
  <c r="BL1115" i="2"/>
  <c r="BL1116" i="2"/>
  <c r="BL1117" i="2"/>
  <c r="BL1118" i="2"/>
  <c r="BL1119" i="2"/>
  <c r="BL1120" i="2"/>
  <c r="BL1121" i="2"/>
  <c r="BL1122" i="2"/>
  <c r="BL1123" i="2"/>
  <c r="BL1124" i="2"/>
  <c r="BL1125" i="2"/>
  <c r="BL1126" i="2"/>
  <c r="BL1127" i="2"/>
  <c r="BL1128" i="2"/>
  <c r="BL1129" i="2"/>
  <c r="BL1130" i="2"/>
  <c r="BL1131" i="2"/>
  <c r="BL1132" i="2"/>
  <c r="BL1133" i="2"/>
  <c r="BL1134" i="2"/>
  <c r="BL1135" i="2"/>
  <c r="BL1136" i="2"/>
  <c r="BL1137" i="2"/>
  <c r="BL1138" i="2"/>
  <c r="BL1139" i="2"/>
  <c r="BL1140" i="2"/>
  <c r="BL1141" i="2"/>
  <c r="BL1142" i="2"/>
  <c r="BL1143" i="2"/>
  <c r="BL1144" i="2"/>
  <c r="BL1145" i="2"/>
  <c r="BL1146" i="2"/>
  <c r="BL1147" i="2"/>
  <c r="BL1148" i="2"/>
  <c r="BL1149" i="2"/>
  <c r="BL1150" i="2"/>
  <c r="BL1151" i="2"/>
  <c r="BL1152" i="2"/>
  <c r="BL1153" i="2"/>
  <c r="BL1154" i="2"/>
  <c r="BL1155" i="2"/>
  <c r="BL1156" i="2"/>
  <c r="BL1157" i="2"/>
  <c r="BL1158" i="2"/>
  <c r="BL1159" i="2"/>
  <c r="BL1160" i="2"/>
  <c r="BL1161" i="2"/>
  <c r="BL1162" i="2"/>
  <c r="BL1163" i="2"/>
  <c r="BL1164" i="2"/>
  <c r="BL1165" i="2"/>
  <c r="BL1166" i="2"/>
  <c r="BL1167" i="2"/>
  <c r="BL1168" i="2"/>
  <c r="BL1169" i="2"/>
  <c r="BL1170" i="2"/>
  <c r="BL1171" i="2"/>
  <c r="BL1172" i="2"/>
  <c r="BL1173" i="2"/>
  <c r="BL1174" i="2"/>
  <c r="BL1175" i="2"/>
  <c r="BL1176" i="2"/>
  <c r="BL1177" i="2"/>
  <c r="BL1178" i="2"/>
  <c r="BL1179" i="2"/>
  <c r="BL1180" i="2"/>
  <c r="BL1181" i="2"/>
  <c r="BL1182" i="2"/>
  <c r="BL1183" i="2"/>
  <c r="BL1184" i="2"/>
  <c r="BL1185" i="2"/>
  <c r="BL1186" i="2"/>
  <c r="BL1187" i="2"/>
  <c r="BL1188" i="2"/>
  <c r="BL1189" i="2"/>
  <c r="BL1190" i="2"/>
  <c r="BL1191" i="2"/>
  <c r="BL1192" i="2"/>
  <c r="BL1193" i="2"/>
  <c r="BL1194" i="2"/>
  <c r="BL1195" i="2"/>
  <c r="BL1196" i="2"/>
  <c r="BL1197" i="2"/>
  <c r="BL1198" i="2"/>
  <c r="BL1199" i="2"/>
  <c r="BL1200" i="2"/>
  <c r="BL1201" i="2"/>
  <c r="BL1202" i="2"/>
  <c r="BL1203" i="2"/>
  <c r="BL1204" i="2"/>
  <c r="BL1205" i="2"/>
  <c r="BL1206" i="2"/>
  <c r="BL1207" i="2"/>
  <c r="BL1208" i="2"/>
  <c r="BL1209" i="2"/>
  <c r="BL1210" i="2"/>
  <c r="BL1211" i="2"/>
  <c r="BL1212" i="2"/>
  <c r="BL1213" i="2"/>
  <c r="BL1214" i="2"/>
  <c r="BL1215" i="2"/>
  <c r="BL1216" i="2"/>
  <c r="BL1217" i="2"/>
  <c r="BL1218" i="2"/>
  <c r="BL1219" i="2"/>
  <c r="BL1220" i="2"/>
  <c r="BL1221" i="2"/>
  <c r="BL1222" i="2"/>
  <c r="BL1223" i="2"/>
  <c r="BL1224" i="2"/>
  <c r="BL1225" i="2"/>
  <c r="BL1226" i="2"/>
  <c r="BL1227" i="2"/>
  <c r="BL1228" i="2"/>
  <c r="BL1229" i="2"/>
  <c r="BL1230" i="2"/>
  <c r="BL1231" i="2"/>
  <c r="BL1232" i="2"/>
  <c r="BL1233" i="2"/>
  <c r="BL1234" i="2"/>
  <c r="BL1235" i="2"/>
  <c r="BL1236" i="2"/>
  <c r="BL1237" i="2"/>
  <c r="BL1238" i="2"/>
  <c r="BL1239" i="2"/>
  <c r="BL1240" i="2"/>
  <c r="BL1241" i="2"/>
  <c r="BL1242" i="2"/>
  <c r="BL1243" i="2"/>
  <c r="BL1244" i="2"/>
  <c r="BL1245" i="2"/>
  <c r="BL1246" i="2"/>
  <c r="BL1247" i="2"/>
  <c r="BL1248" i="2"/>
  <c r="BL1249" i="2"/>
  <c r="BL1250" i="2"/>
  <c r="BL1251" i="2"/>
  <c r="BL1252" i="2"/>
  <c r="BL1253" i="2"/>
  <c r="BL1254" i="2"/>
  <c r="BL1255" i="2"/>
  <c r="BL1256" i="2"/>
  <c r="BL1257" i="2"/>
  <c r="BL1258" i="2"/>
  <c r="BL1259" i="2"/>
  <c r="BL1260" i="2"/>
  <c r="BL1261" i="2"/>
  <c r="BL1262" i="2"/>
  <c r="BL1263" i="2"/>
  <c r="BL1264" i="2"/>
  <c r="BL1265" i="2"/>
  <c r="BL1266" i="2"/>
  <c r="BL1267" i="2"/>
  <c r="BL1268" i="2"/>
  <c r="BL1269" i="2"/>
  <c r="BL1270" i="2"/>
  <c r="BL1271" i="2"/>
  <c r="BL1272" i="2"/>
  <c r="BL1273" i="2"/>
  <c r="BL1274" i="2"/>
  <c r="BL1275" i="2"/>
  <c r="BL1276" i="2"/>
  <c r="BL1277" i="2"/>
  <c r="BL1278" i="2"/>
  <c r="BL1279" i="2"/>
  <c r="BL1280" i="2"/>
  <c r="BL1281" i="2"/>
  <c r="BL1282" i="2"/>
  <c r="BL1283" i="2"/>
  <c r="BL1284" i="2"/>
  <c r="BL1285" i="2"/>
  <c r="BL1286" i="2"/>
  <c r="BL1287" i="2"/>
  <c r="BL1288" i="2"/>
  <c r="BL1289" i="2"/>
  <c r="BL1290" i="2"/>
  <c r="BL1291" i="2"/>
  <c r="BL1292" i="2"/>
  <c r="BL1293" i="2"/>
  <c r="BL1294" i="2"/>
  <c r="BL1295" i="2"/>
  <c r="BL1296" i="2"/>
  <c r="BL1297" i="2"/>
  <c r="BL1298" i="2"/>
  <c r="BL1299" i="2"/>
  <c r="BL1300" i="2"/>
  <c r="BL1301" i="2"/>
  <c r="BL1302" i="2"/>
  <c r="BL1303" i="2"/>
  <c r="BL1304" i="2"/>
  <c r="BL1305" i="2"/>
  <c r="BL1306" i="2"/>
  <c r="BL1307" i="2"/>
  <c r="BL1308" i="2"/>
  <c r="BL1309" i="2"/>
  <c r="BL1310" i="2"/>
  <c r="BL1311" i="2"/>
  <c r="BL1312" i="2"/>
  <c r="BL1313" i="2"/>
  <c r="BL1314" i="2"/>
  <c r="BL1315" i="2"/>
  <c r="BL1316" i="2"/>
  <c r="BL1317" i="2"/>
  <c r="BL1318" i="2"/>
  <c r="BL1319" i="2"/>
  <c r="BL1320" i="2"/>
  <c r="BL1321" i="2"/>
  <c r="BL1322" i="2"/>
  <c r="BL1323" i="2"/>
  <c r="BL1324" i="2"/>
  <c r="BL1325" i="2"/>
  <c r="BL1326" i="2"/>
  <c r="BL1327" i="2"/>
  <c r="BL1328" i="2"/>
  <c r="BL1329" i="2"/>
  <c r="BL1330" i="2"/>
  <c r="BL1331" i="2"/>
  <c r="BL1332" i="2"/>
  <c r="BL1333" i="2"/>
  <c r="BL1334" i="2"/>
  <c r="BL1335" i="2"/>
  <c r="BL1336" i="2"/>
  <c r="BL1337" i="2"/>
  <c r="BL1338" i="2"/>
  <c r="BL1339" i="2"/>
  <c r="BL1340" i="2"/>
  <c r="BL1341" i="2"/>
  <c r="BL1342" i="2"/>
  <c r="BL1343" i="2"/>
  <c r="BL1344" i="2"/>
  <c r="BL1345" i="2"/>
  <c r="BL1346" i="2"/>
  <c r="BL1347" i="2"/>
  <c r="BL1348" i="2"/>
  <c r="BL1349" i="2"/>
  <c r="BL1350" i="2"/>
  <c r="BL1351" i="2"/>
  <c r="BL1352" i="2"/>
  <c r="BL1353" i="2"/>
  <c r="BL1354" i="2"/>
  <c r="BL1355" i="2"/>
  <c r="BL1356" i="2"/>
  <c r="BL1357" i="2"/>
  <c r="BL1358" i="2"/>
  <c r="BL1359" i="2"/>
  <c r="BL1360" i="2"/>
  <c r="BL1361" i="2"/>
  <c r="BL1362" i="2"/>
  <c r="BL1363" i="2"/>
  <c r="BL1364" i="2"/>
  <c r="BL1365" i="2"/>
  <c r="BL1366" i="2"/>
  <c r="BL1367" i="2"/>
  <c r="BL1368" i="2"/>
  <c r="BL1369" i="2"/>
  <c r="BL1370" i="2"/>
  <c r="BL1371" i="2"/>
  <c r="BL1372" i="2"/>
  <c r="BL1373" i="2"/>
  <c r="BL1374" i="2"/>
  <c r="BL1375" i="2"/>
  <c r="BL1376" i="2"/>
  <c r="BL1377" i="2"/>
  <c r="BL1378" i="2"/>
  <c r="BL1379" i="2"/>
  <c r="BL1380" i="2"/>
  <c r="BL1381" i="2"/>
  <c r="BL1382" i="2"/>
  <c r="BL1383" i="2"/>
  <c r="BL1384" i="2"/>
  <c r="BL1385" i="2"/>
  <c r="BL1386" i="2"/>
  <c r="BL1387" i="2"/>
  <c r="BL1388" i="2"/>
  <c r="BL1389" i="2"/>
  <c r="BL1390" i="2"/>
  <c r="BL1391" i="2"/>
  <c r="BL1392" i="2"/>
  <c r="BL1393" i="2"/>
  <c r="BL1394" i="2"/>
  <c r="BL1395" i="2"/>
  <c r="BL1396" i="2"/>
  <c r="BL1397" i="2"/>
  <c r="BL1398" i="2"/>
  <c r="BL1399" i="2"/>
  <c r="BL1400" i="2"/>
  <c r="BL1401" i="2"/>
  <c r="BL1402" i="2"/>
  <c r="BL1403" i="2"/>
  <c r="BL1404" i="2"/>
  <c r="BL1405" i="2"/>
  <c r="BL1406" i="2"/>
  <c r="BL1407" i="2"/>
  <c r="BL1408" i="2"/>
  <c r="BL1409" i="2"/>
  <c r="BL1410" i="2"/>
  <c r="BL1411" i="2"/>
  <c r="BL1412" i="2"/>
  <c r="BL1413" i="2"/>
  <c r="BL1414" i="2"/>
  <c r="BL1415" i="2"/>
  <c r="BL1416" i="2"/>
  <c r="BL1417" i="2"/>
  <c r="BL1418" i="2"/>
  <c r="BL1419" i="2"/>
  <c r="BL1420" i="2"/>
  <c r="BL1421" i="2"/>
  <c r="BL1422" i="2"/>
  <c r="BL1423" i="2"/>
  <c r="BL1424" i="2"/>
  <c r="BL1425" i="2"/>
  <c r="BL1426" i="2"/>
  <c r="BL1427" i="2"/>
  <c r="BL1428" i="2"/>
  <c r="BL1429" i="2"/>
  <c r="BL1430" i="2"/>
  <c r="BL1431" i="2"/>
  <c r="BL1432" i="2"/>
  <c r="BL1433" i="2"/>
  <c r="BL1434" i="2"/>
  <c r="BL1435" i="2"/>
  <c r="BL1436" i="2"/>
  <c r="BL1437" i="2"/>
  <c r="BL1438" i="2"/>
  <c r="BL1439" i="2"/>
  <c r="BL1440" i="2"/>
  <c r="BL1441" i="2"/>
  <c r="BL1442" i="2"/>
  <c r="BL1443" i="2"/>
  <c r="BL1444" i="2"/>
  <c r="BL1445" i="2"/>
  <c r="BL1446" i="2"/>
  <c r="BL1447" i="2"/>
  <c r="BL1448" i="2"/>
  <c r="BL1449" i="2"/>
  <c r="BL1450" i="2"/>
  <c r="BL1451" i="2"/>
  <c r="BL1452" i="2"/>
  <c r="BL1453" i="2"/>
  <c r="BL1454" i="2"/>
  <c r="BL1455" i="2"/>
  <c r="BL1456" i="2"/>
  <c r="BL1457" i="2"/>
  <c r="BL1458" i="2"/>
  <c r="BL1459" i="2"/>
  <c r="BL1460" i="2"/>
  <c r="BL1461" i="2"/>
  <c r="BL1462" i="2"/>
  <c r="BL1463" i="2"/>
  <c r="BL1464" i="2"/>
  <c r="BL1465" i="2"/>
  <c r="BL1466" i="2"/>
  <c r="BL1467" i="2"/>
  <c r="BL1468" i="2"/>
  <c r="BL1469" i="2"/>
  <c r="BL1470" i="2"/>
  <c r="BL1471" i="2"/>
  <c r="BL1472" i="2"/>
  <c r="BL1473" i="2"/>
  <c r="BL1474" i="2"/>
  <c r="BL1475" i="2"/>
  <c r="BL1476" i="2"/>
  <c r="BL1477" i="2"/>
  <c r="BL1478" i="2"/>
  <c r="BL1479" i="2"/>
  <c r="BL1480" i="2"/>
  <c r="BL1481" i="2"/>
  <c r="BL1482" i="2"/>
  <c r="BL1483" i="2"/>
  <c r="BL1484" i="2"/>
  <c r="BL1485" i="2"/>
  <c r="BL1486" i="2"/>
  <c r="BL1487" i="2"/>
  <c r="BL1488" i="2"/>
  <c r="BL1489" i="2"/>
  <c r="BL1490" i="2"/>
  <c r="BL1491" i="2"/>
  <c r="BL1492" i="2"/>
  <c r="BL1493" i="2"/>
  <c r="BL1494" i="2"/>
  <c r="BL1495" i="2"/>
  <c r="BL1496" i="2"/>
  <c r="BL1497" i="2"/>
  <c r="BL1498" i="2"/>
  <c r="BL1499" i="2"/>
  <c r="BL1500" i="2"/>
  <c r="BL1501" i="2"/>
  <c r="BL1502" i="2"/>
  <c r="BL1503" i="2"/>
  <c r="BL1504" i="2"/>
  <c r="BL1505" i="2"/>
  <c r="BL1506" i="2"/>
  <c r="BL1507" i="2"/>
  <c r="BL1508" i="2"/>
  <c r="BL1509" i="2"/>
  <c r="BL1510" i="2"/>
  <c r="BL1511" i="2"/>
  <c r="BL1512" i="2"/>
  <c r="BL1513" i="2"/>
  <c r="BL1514" i="2"/>
  <c r="BL1515" i="2"/>
  <c r="BL1516" i="2"/>
  <c r="BL1517" i="2"/>
  <c r="BL1518" i="2"/>
  <c r="BL1519" i="2"/>
  <c r="BL1520" i="2"/>
  <c r="BL1521" i="2"/>
  <c r="BL1522" i="2"/>
  <c r="BL1523" i="2"/>
  <c r="BL1524" i="2"/>
  <c r="BL1525" i="2"/>
  <c r="BL1526" i="2"/>
  <c r="BL1527" i="2"/>
  <c r="BL1528" i="2"/>
  <c r="BL1529" i="2"/>
  <c r="BL1530" i="2"/>
  <c r="BL1531" i="2"/>
  <c r="BL1532" i="2"/>
  <c r="BL1533" i="2"/>
  <c r="BL1534" i="2"/>
  <c r="BL1535" i="2"/>
  <c r="BL1536" i="2"/>
  <c r="BL1537" i="2"/>
  <c r="BL1538" i="2"/>
  <c r="BL1539" i="2"/>
  <c r="BL1540" i="2"/>
  <c r="BL1541" i="2"/>
  <c r="BL1542" i="2"/>
  <c r="BL1543" i="2"/>
  <c r="BL1544" i="2"/>
  <c r="BL1545" i="2"/>
  <c r="BL1546" i="2"/>
  <c r="BL1547" i="2"/>
  <c r="BL1548" i="2"/>
  <c r="BL1549" i="2"/>
  <c r="BL1550" i="2"/>
  <c r="BL1551" i="2"/>
  <c r="BL1552" i="2"/>
  <c r="BL1553" i="2"/>
  <c r="BL1554" i="2"/>
  <c r="BL1555" i="2"/>
  <c r="BL1556" i="2"/>
  <c r="BL1557" i="2"/>
  <c r="BL1558" i="2"/>
  <c r="BL1559" i="2"/>
  <c r="BL1560" i="2"/>
  <c r="BL1561" i="2"/>
  <c r="BL1562" i="2"/>
  <c r="BL1563" i="2"/>
  <c r="BL1564" i="2"/>
  <c r="BL1565" i="2"/>
  <c r="BL1566" i="2"/>
  <c r="BL1567" i="2"/>
  <c r="BL1568" i="2"/>
  <c r="BL1569" i="2"/>
  <c r="BL1570" i="2"/>
  <c r="BL1571" i="2"/>
  <c r="BL1572" i="2"/>
  <c r="BL1573" i="2"/>
  <c r="BL1574" i="2"/>
  <c r="BL1575" i="2"/>
  <c r="BL1576" i="2"/>
  <c r="BL1577" i="2"/>
  <c r="BL1578" i="2"/>
  <c r="BL1579" i="2"/>
  <c r="BL1580" i="2"/>
  <c r="BL1581" i="2"/>
  <c r="BL1582" i="2"/>
  <c r="BL1583" i="2"/>
  <c r="BL1584" i="2"/>
  <c r="BL1585" i="2"/>
  <c r="BL1586" i="2"/>
  <c r="BL1587" i="2"/>
  <c r="BL1588" i="2"/>
  <c r="BL1589" i="2"/>
  <c r="BL1590" i="2"/>
  <c r="BL1591" i="2"/>
  <c r="BL1592" i="2"/>
  <c r="BL1593" i="2"/>
  <c r="BL1594" i="2"/>
  <c r="BL1595" i="2"/>
  <c r="BL1596" i="2"/>
  <c r="BL1597" i="2"/>
  <c r="BL1598" i="2"/>
  <c r="BL1599" i="2"/>
  <c r="BL1600" i="2"/>
  <c r="BL1601" i="2"/>
  <c r="BL1602" i="2"/>
  <c r="BL1603" i="2"/>
  <c r="BL1604" i="2"/>
  <c r="BL1605" i="2"/>
  <c r="BL1606" i="2"/>
  <c r="BL1607" i="2"/>
  <c r="BL1608" i="2"/>
  <c r="BL1609" i="2"/>
  <c r="BL1610" i="2"/>
  <c r="BL1611" i="2"/>
  <c r="BL1612" i="2"/>
  <c r="BL1613" i="2"/>
  <c r="BL1614" i="2"/>
  <c r="BL1615" i="2"/>
  <c r="BL1616" i="2"/>
  <c r="BL1617" i="2"/>
  <c r="BL1618" i="2"/>
  <c r="BL1619" i="2"/>
  <c r="BL1620" i="2"/>
  <c r="BL1621" i="2"/>
  <c r="BL1622" i="2"/>
  <c r="BL1623" i="2"/>
  <c r="BL1624" i="2"/>
  <c r="BL1625" i="2"/>
  <c r="BL1626" i="2"/>
  <c r="BL1627" i="2"/>
  <c r="BL1628" i="2"/>
  <c r="BL1629" i="2"/>
  <c r="BL1630" i="2"/>
  <c r="BL1631" i="2"/>
  <c r="BL1632" i="2"/>
  <c r="BL1633" i="2"/>
  <c r="BL1634" i="2"/>
  <c r="BL1635" i="2"/>
  <c r="BL1636" i="2"/>
  <c r="BL1637" i="2"/>
  <c r="BL1638" i="2"/>
  <c r="BL1639" i="2"/>
  <c r="BL1640" i="2"/>
  <c r="BL1641" i="2"/>
  <c r="BL1642" i="2"/>
  <c r="BL1643" i="2"/>
  <c r="BL1644" i="2"/>
  <c r="BL1645" i="2"/>
  <c r="BL1646" i="2"/>
  <c r="BL1647" i="2"/>
  <c r="BL1648" i="2"/>
  <c r="BL1649" i="2"/>
  <c r="BL1650" i="2"/>
  <c r="BL1651" i="2"/>
  <c r="BL1652" i="2"/>
  <c r="BL1653" i="2"/>
  <c r="BL1654" i="2"/>
  <c r="BL1655" i="2"/>
  <c r="BL1656" i="2"/>
  <c r="BL1657" i="2"/>
  <c r="BL1658" i="2"/>
  <c r="BL1659" i="2"/>
  <c r="BL1660" i="2"/>
  <c r="BL1661" i="2"/>
  <c r="BL1662" i="2"/>
  <c r="BL1663" i="2"/>
  <c r="BL1664" i="2"/>
  <c r="BL1665" i="2"/>
  <c r="BL1666" i="2"/>
  <c r="BL1667" i="2"/>
  <c r="BL1668" i="2"/>
  <c r="BL1669" i="2"/>
  <c r="BL1670" i="2"/>
  <c r="BL1671" i="2"/>
  <c r="BL1672" i="2"/>
  <c r="BL1673" i="2"/>
  <c r="BL1674" i="2"/>
  <c r="BL1675" i="2"/>
  <c r="BL1676" i="2"/>
  <c r="BL1677" i="2"/>
  <c r="BL1678" i="2"/>
  <c r="BL1679" i="2"/>
  <c r="BL1680" i="2"/>
  <c r="BL1681" i="2"/>
  <c r="BL1682" i="2"/>
  <c r="BL1683" i="2"/>
  <c r="BL1684" i="2"/>
  <c r="BL1685" i="2"/>
  <c r="BL1686" i="2"/>
  <c r="BL1687" i="2"/>
  <c r="BL1688" i="2"/>
  <c r="BL1689" i="2"/>
  <c r="BL1690" i="2"/>
  <c r="BL1691" i="2"/>
  <c r="BL1692" i="2"/>
  <c r="BL1693" i="2"/>
  <c r="BL1694" i="2"/>
  <c r="BL1695" i="2"/>
  <c r="BL1696" i="2"/>
  <c r="BL1697" i="2"/>
  <c r="BL1698" i="2"/>
  <c r="BL1699" i="2"/>
  <c r="BL1700" i="2"/>
  <c r="BL1701" i="2"/>
  <c r="BL1702" i="2"/>
  <c r="BL1703" i="2"/>
  <c r="BL1704" i="2"/>
  <c r="BL1705" i="2"/>
  <c r="BL1706" i="2"/>
  <c r="BL1707" i="2"/>
  <c r="BL1708" i="2"/>
  <c r="BL1709" i="2"/>
  <c r="BL1710" i="2"/>
  <c r="BL1711" i="2"/>
  <c r="BL1712" i="2"/>
  <c r="BL1713" i="2"/>
  <c r="BL1714" i="2"/>
  <c r="BL1715" i="2"/>
  <c r="BL1716" i="2"/>
  <c r="BL1717" i="2"/>
  <c r="BL1718" i="2"/>
  <c r="BL1719" i="2"/>
  <c r="BL1720" i="2"/>
  <c r="BL1721" i="2"/>
  <c r="BL1722" i="2"/>
  <c r="BL1723" i="2"/>
  <c r="BL1724" i="2"/>
  <c r="BL1725" i="2"/>
  <c r="BL1726" i="2"/>
  <c r="BL1727" i="2"/>
  <c r="BL1728" i="2"/>
  <c r="BL1729" i="2"/>
  <c r="BL1730" i="2"/>
  <c r="BL1731" i="2"/>
  <c r="BL1732" i="2"/>
  <c r="BL1733" i="2"/>
  <c r="BL1734" i="2"/>
  <c r="BL1735" i="2"/>
  <c r="BL1736" i="2"/>
  <c r="BL1737" i="2"/>
  <c r="BL1738" i="2"/>
  <c r="BL1739" i="2"/>
  <c r="BL1740" i="2"/>
  <c r="BL1741" i="2"/>
  <c r="BL1742" i="2"/>
  <c r="BL1743" i="2"/>
  <c r="BL1744" i="2"/>
  <c r="BL1745" i="2"/>
  <c r="BL1746" i="2"/>
  <c r="BL1747" i="2"/>
  <c r="BL1748" i="2"/>
  <c r="BL1749" i="2"/>
  <c r="BL1750" i="2"/>
  <c r="BL1751" i="2"/>
  <c r="BL1752" i="2"/>
  <c r="BL1753" i="2"/>
  <c r="BL1754" i="2"/>
  <c r="BL1755" i="2"/>
  <c r="BL1756" i="2"/>
  <c r="BL1757" i="2"/>
  <c r="BL1758" i="2"/>
  <c r="BL1759" i="2"/>
  <c r="BL1760" i="2"/>
  <c r="BL1761" i="2"/>
  <c r="BL1762" i="2"/>
  <c r="BL1763" i="2"/>
  <c r="BL1764" i="2"/>
  <c r="BL1765" i="2"/>
  <c r="BL1766" i="2"/>
  <c r="BL1767" i="2"/>
  <c r="BL1768" i="2"/>
  <c r="BL1769" i="2"/>
  <c r="BL1770" i="2"/>
  <c r="BL1771" i="2"/>
  <c r="BH1771" i="2" s="1"/>
  <c r="BL1772" i="2"/>
  <c r="BL1773" i="2"/>
  <c r="BL1774" i="2"/>
  <c r="BL1775" i="2"/>
  <c r="BL1776" i="2"/>
  <c r="BL1777" i="2"/>
  <c r="BL1778" i="2"/>
  <c r="BL1779" i="2"/>
  <c r="BH1779" i="2" s="1"/>
  <c r="BL1780" i="2"/>
  <c r="BL1781" i="2"/>
  <c r="BL1782" i="2"/>
  <c r="BL1783" i="2"/>
  <c r="BL1784" i="2"/>
  <c r="BL1785" i="2"/>
  <c r="BL1786" i="2"/>
  <c r="BL1788" i="2"/>
  <c r="BL1789" i="2"/>
  <c r="BL1790" i="2"/>
  <c r="BL1791" i="2"/>
  <c r="BL1792" i="2"/>
  <c r="BL1793" i="2"/>
  <c r="BL1794" i="2"/>
  <c r="BL1795" i="2"/>
  <c r="BL1796" i="2"/>
  <c r="BL1797" i="2"/>
  <c r="BL1798" i="2"/>
  <c r="BL1799" i="2"/>
  <c r="BL1800" i="2"/>
  <c r="BL1801" i="2"/>
  <c r="BL1802" i="2"/>
  <c r="BL1803" i="2"/>
  <c r="BL1804" i="2"/>
  <c r="BL1805" i="2"/>
  <c r="BL1806" i="2"/>
  <c r="BL1807" i="2"/>
  <c r="BL1808" i="2"/>
  <c r="BL1809" i="2"/>
  <c r="BL1810" i="2"/>
  <c r="BL1811" i="2"/>
  <c r="BL1812" i="2"/>
  <c r="BL1813" i="2"/>
  <c r="BL1814" i="2"/>
  <c r="BL1815" i="2"/>
  <c r="BL1816" i="2"/>
  <c r="BL1817" i="2"/>
  <c r="BL1818" i="2"/>
  <c r="BL1819" i="2"/>
  <c r="BL1820" i="2"/>
  <c r="BL1821" i="2"/>
  <c r="BL1822" i="2"/>
  <c r="BL1823" i="2"/>
  <c r="BL1824" i="2"/>
  <c r="BL1825" i="2"/>
  <c r="BL1826" i="2"/>
  <c r="BM60" i="2"/>
  <c r="BM61" i="2"/>
  <c r="BM62" i="2"/>
  <c r="BM63" i="2"/>
  <c r="BM5" i="2"/>
  <c r="BM6" i="2"/>
  <c r="BM7" i="2"/>
  <c r="BM8" i="2"/>
  <c r="BM9" i="2"/>
  <c r="BM10" i="2"/>
  <c r="BM11" i="2"/>
  <c r="BM12" i="2"/>
  <c r="BM13" i="2"/>
  <c r="BM14" i="2"/>
  <c r="BM15" i="2"/>
  <c r="BM16" i="2"/>
  <c r="BM17" i="2"/>
  <c r="BM18" i="2"/>
  <c r="BM19" i="2"/>
  <c r="BM20" i="2"/>
  <c r="BM21" i="2"/>
  <c r="BM22" i="2"/>
  <c r="BM23" i="2"/>
  <c r="BM24" i="2"/>
  <c r="BM25" i="2"/>
  <c r="BM26" i="2"/>
  <c r="BM27" i="2"/>
  <c r="BM28" i="2"/>
  <c r="BM29" i="2"/>
  <c r="BM30" i="2"/>
  <c r="BM31" i="2"/>
  <c r="BM32" i="2"/>
  <c r="BM33" i="2"/>
  <c r="BM34" i="2"/>
  <c r="BM35" i="2"/>
  <c r="BM36" i="2"/>
  <c r="BM37" i="2"/>
  <c r="BM38" i="2"/>
  <c r="BM39" i="2"/>
  <c r="BM40" i="2"/>
  <c r="BM41" i="2"/>
  <c r="BM42" i="2"/>
  <c r="BM43" i="2"/>
  <c r="BM44" i="2"/>
  <c r="BM45" i="2"/>
  <c r="BM46" i="2"/>
  <c r="BM47" i="2"/>
  <c r="BM48" i="2"/>
  <c r="BM49" i="2"/>
  <c r="BM50" i="2"/>
  <c r="BM51" i="2"/>
  <c r="BM52" i="2"/>
  <c r="BM53" i="2"/>
  <c r="BM54" i="2"/>
  <c r="BM55" i="2"/>
  <c r="BM56" i="2"/>
  <c r="BM57" i="2"/>
  <c r="BM58" i="2"/>
  <c r="BM59" i="2"/>
  <c r="BM64" i="2"/>
  <c r="BM66" i="2"/>
  <c r="BM67" i="2"/>
  <c r="BM68" i="2"/>
  <c r="BM69" i="2"/>
  <c r="BM70" i="2"/>
  <c r="BM71" i="2"/>
  <c r="BM72" i="2"/>
  <c r="BM73" i="2"/>
  <c r="BM74" i="2"/>
  <c r="BM75" i="2"/>
  <c r="BM76" i="2"/>
  <c r="BM77" i="2"/>
  <c r="BM78" i="2"/>
  <c r="BM79" i="2"/>
  <c r="BM80" i="2"/>
  <c r="BM81" i="2"/>
  <c r="BM82" i="2"/>
  <c r="BM83" i="2"/>
  <c r="BM84" i="2"/>
  <c r="BM85" i="2"/>
  <c r="BM86" i="2"/>
  <c r="BM87" i="2"/>
  <c r="BM88" i="2"/>
  <c r="BM89" i="2"/>
  <c r="BM90" i="2"/>
  <c r="BM91" i="2"/>
  <c r="BM92" i="2"/>
  <c r="BM93" i="2"/>
  <c r="BM94" i="2"/>
  <c r="BM95" i="2"/>
  <c r="BM96" i="2"/>
  <c r="BM97" i="2"/>
  <c r="BM98" i="2"/>
  <c r="BM99" i="2"/>
  <c r="BM100" i="2"/>
  <c r="BM101" i="2"/>
  <c r="BM102" i="2"/>
  <c r="BM103" i="2"/>
  <c r="BM104" i="2"/>
  <c r="BM105" i="2"/>
  <c r="BM106" i="2"/>
  <c r="BM107" i="2"/>
  <c r="BM108" i="2"/>
  <c r="BM109" i="2"/>
  <c r="BM110" i="2"/>
  <c r="BM111" i="2"/>
  <c r="BM112" i="2"/>
  <c r="BM113" i="2"/>
  <c r="BM114" i="2"/>
  <c r="BM115" i="2"/>
  <c r="BM116" i="2"/>
  <c r="BM117" i="2"/>
  <c r="BM118" i="2"/>
  <c r="BM119" i="2"/>
  <c r="BM120" i="2"/>
  <c r="BM121" i="2"/>
  <c r="BM122" i="2"/>
  <c r="BM123" i="2"/>
  <c r="BM124" i="2"/>
  <c r="BM125" i="2"/>
  <c r="BM126" i="2"/>
  <c r="BM127" i="2"/>
  <c r="BM128" i="2"/>
  <c r="BM129" i="2"/>
  <c r="BM130" i="2"/>
  <c r="BM131" i="2"/>
  <c r="BM132" i="2"/>
  <c r="BM133" i="2"/>
  <c r="BM134" i="2"/>
  <c r="BM135" i="2"/>
  <c r="BM136" i="2"/>
  <c r="BM137" i="2"/>
  <c r="BM138" i="2"/>
  <c r="BM139" i="2"/>
  <c r="BM140" i="2"/>
  <c r="BM141" i="2"/>
  <c r="BM142" i="2"/>
  <c r="BM143" i="2"/>
  <c r="BM144" i="2"/>
  <c r="BM145" i="2"/>
  <c r="BM146" i="2"/>
  <c r="BM147" i="2"/>
  <c r="BM148" i="2"/>
  <c r="BM149" i="2"/>
  <c r="BM150" i="2"/>
  <c r="BM151" i="2"/>
  <c r="BM152" i="2"/>
  <c r="BM153" i="2"/>
  <c r="BM154" i="2"/>
  <c r="BM155" i="2"/>
  <c r="BM156" i="2"/>
  <c r="BM157" i="2"/>
  <c r="BM158" i="2"/>
  <c r="BM159" i="2"/>
  <c r="BM160" i="2"/>
  <c r="BM161" i="2"/>
  <c r="BM162" i="2"/>
  <c r="BM163" i="2"/>
  <c r="BM164" i="2"/>
  <c r="BM165" i="2"/>
  <c r="BM166" i="2"/>
  <c r="BM167" i="2"/>
  <c r="BM168" i="2"/>
  <c r="BM169" i="2"/>
  <c r="BM170" i="2"/>
  <c r="BM171" i="2"/>
  <c r="BM172" i="2"/>
  <c r="BM173" i="2"/>
  <c r="BM174" i="2"/>
  <c r="BM175" i="2"/>
  <c r="BM176" i="2"/>
  <c r="BM177" i="2"/>
  <c r="BM178" i="2"/>
  <c r="BM179" i="2"/>
  <c r="BM180" i="2"/>
  <c r="BM181" i="2"/>
  <c r="BM182" i="2"/>
  <c r="BM183" i="2"/>
  <c r="BM184" i="2"/>
  <c r="BM185" i="2"/>
  <c r="BM186" i="2"/>
  <c r="BM187" i="2"/>
  <c r="BM188" i="2"/>
  <c r="BM189" i="2"/>
  <c r="BM190" i="2"/>
  <c r="BM191" i="2"/>
  <c r="BM192" i="2"/>
  <c r="BM193" i="2"/>
  <c r="BM194" i="2"/>
  <c r="BM195" i="2"/>
  <c r="BM196" i="2"/>
  <c r="BM197" i="2"/>
  <c r="BM198" i="2"/>
  <c r="BM199" i="2"/>
  <c r="BM200" i="2"/>
  <c r="BM201" i="2"/>
  <c r="BM202" i="2"/>
  <c r="BM203" i="2"/>
  <c r="BM204" i="2"/>
  <c r="BM205" i="2"/>
  <c r="BM206" i="2"/>
  <c r="BM207" i="2"/>
  <c r="BM208" i="2"/>
  <c r="BM209" i="2"/>
  <c r="BM210" i="2"/>
  <c r="BM211" i="2"/>
  <c r="BM212" i="2"/>
  <c r="BM213" i="2"/>
  <c r="BM214" i="2"/>
  <c r="BM215" i="2"/>
  <c r="BM216" i="2"/>
  <c r="BM217" i="2"/>
  <c r="BM218" i="2"/>
  <c r="BM219" i="2"/>
  <c r="BM220" i="2"/>
  <c r="BM221" i="2"/>
  <c r="BM222" i="2"/>
  <c r="BM223" i="2"/>
  <c r="BM224" i="2"/>
  <c r="BM225" i="2"/>
  <c r="BM226" i="2"/>
  <c r="BM227" i="2"/>
  <c r="BM228" i="2"/>
  <c r="BM229" i="2"/>
  <c r="BM230" i="2"/>
  <c r="BM231" i="2"/>
  <c r="BM232" i="2"/>
  <c r="BM233" i="2"/>
  <c r="BM234" i="2"/>
  <c r="BM235" i="2"/>
  <c r="BM236" i="2"/>
  <c r="BM237" i="2"/>
  <c r="BM238" i="2"/>
  <c r="BM239" i="2"/>
  <c r="BM240" i="2"/>
  <c r="BM241" i="2"/>
  <c r="BM242" i="2"/>
  <c r="BM243" i="2"/>
  <c r="BM244" i="2"/>
  <c r="BM245" i="2"/>
  <c r="BM246" i="2"/>
  <c r="BM247" i="2"/>
  <c r="BM248" i="2"/>
  <c r="BM249" i="2"/>
  <c r="BM250" i="2"/>
  <c r="BM251" i="2"/>
  <c r="BM252" i="2"/>
  <c r="BM253" i="2"/>
  <c r="BM254" i="2"/>
  <c r="BM255" i="2"/>
  <c r="BM256" i="2"/>
  <c r="BM257" i="2"/>
  <c r="BM258" i="2"/>
  <c r="BM259" i="2"/>
  <c r="BM260" i="2"/>
  <c r="BM261" i="2"/>
  <c r="BM262" i="2"/>
  <c r="BM263" i="2"/>
  <c r="BM264" i="2"/>
  <c r="BM265" i="2"/>
  <c r="BM266" i="2"/>
  <c r="BM267" i="2"/>
  <c r="BM268" i="2"/>
  <c r="BM269" i="2"/>
  <c r="BM270" i="2"/>
  <c r="BM271" i="2"/>
  <c r="BM272" i="2"/>
  <c r="BM273" i="2"/>
  <c r="BM274" i="2"/>
  <c r="BM275" i="2"/>
  <c r="BM276" i="2"/>
  <c r="BM277" i="2"/>
  <c r="BM278" i="2"/>
  <c r="BM279" i="2"/>
  <c r="BM280" i="2"/>
  <c r="BM281" i="2"/>
  <c r="BM282" i="2"/>
  <c r="BM283" i="2"/>
  <c r="BM284" i="2"/>
  <c r="BM285" i="2"/>
  <c r="BM286" i="2"/>
  <c r="BM287" i="2"/>
  <c r="BM288" i="2"/>
  <c r="BM289" i="2"/>
  <c r="BM290" i="2"/>
  <c r="BM291" i="2"/>
  <c r="BM292" i="2"/>
  <c r="BM293" i="2"/>
  <c r="BM294" i="2"/>
  <c r="BM295" i="2"/>
  <c r="BM296" i="2"/>
  <c r="BM297" i="2"/>
  <c r="BM298" i="2"/>
  <c r="BM299" i="2"/>
  <c r="BM300" i="2"/>
  <c r="BM301" i="2"/>
  <c r="BM302" i="2"/>
  <c r="BM303" i="2"/>
  <c r="BM304" i="2"/>
  <c r="BM305" i="2"/>
  <c r="BM306" i="2"/>
  <c r="BM307" i="2"/>
  <c r="BM308" i="2"/>
  <c r="BM309" i="2"/>
  <c r="BM310" i="2"/>
  <c r="BM311" i="2"/>
  <c r="BM312" i="2"/>
  <c r="BM313" i="2"/>
  <c r="BM314" i="2"/>
  <c r="BM315" i="2"/>
  <c r="BM316" i="2"/>
  <c r="BM317" i="2"/>
  <c r="BM318" i="2"/>
  <c r="BM319" i="2"/>
  <c r="BM320" i="2"/>
  <c r="BM321" i="2"/>
  <c r="BM322" i="2"/>
  <c r="BM323" i="2"/>
  <c r="BM324" i="2"/>
  <c r="BM325" i="2"/>
  <c r="BM326" i="2"/>
  <c r="BM327" i="2"/>
  <c r="BM328" i="2"/>
  <c r="BM329" i="2"/>
  <c r="BM330" i="2"/>
  <c r="BM331" i="2"/>
  <c r="BM332" i="2"/>
  <c r="BM333" i="2"/>
  <c r="BM334" i="2"/>
  <c r="BM335" i="2"/>
  <c r="BM336" i="2"/>
  <c r="BM337" i="2"/>
  <c r="BM338" i="2"/>
  <c r="BM339" i="2"/>
  <c r="BM340" i="2"/>
  <c r="BM341" i="2"/>
  <c r="BM342" i="2"/>
  <c r="BM343" i="2"/>
  <c r="BM344" i="2"/>
  <c r="BM345" i="2"/>
  <c r="BM346" i="2"/>
  <c r="BM347" i="2"/>
  <c r="BM348" i="2"/>
  <c r="BM349" i="2"/>
  <c r="BM350" i="2"/>
  <c r="BM351" i="2"/>
  <c r="BM352" i="2"/>
  <c r="BM353" i="2"/>
  <c r="BM354" i="2"/>
  <c r="BM355" i="2"/>
  <c r="BM356" i="2"/>
  <c r="BM357" i="2"/>
  <c r="BM358" i="2"/>
  <c r="BM359" i="2"/>
  <c r="BM360" i="2"/>
  <c r="BM361" i="2"/>
  <c r="BM362" i="2"/>
  <c r="BM363" i="2"/>
  <c r="BM364" i="2"/>
  <c r="BM365" i="2"/>
  <c r="BM366" i="2"/>
  <c r="BM367" i="2"/>
  <c r="BM368" i="2"/>
  <c r="BM369" i="2"/>
  <c r="BM370" i="2"/>
  <c r="BM371" i="2"/>
  <c r="BM372" i="2"/>
  <c r="BM373" i="2"/>
  <c r="BM374" i="2"/>
  <c r="BM375" i="2"/>
  <c r="BM376" i="2"/>
  <c r="BM377" i="2"/>
  <c r="BM378" i="2"/>
  <c r="BM379" i="2"/>
  <c r="BM380" i="2"/>
  <c r="BM381" i="2"/>
  <c r="BM382" i="2"/>
  <c r="BM383" i="2"/>
  <c r="BM384" i="2"/>
  <c r="BM385" i="2"/>
  <c r="BM386" i="2"/>
  <c r="BM387" i="2"/>
  <c r="BM388" i="2"/>
  <c r="BM389" i="2"/>
  <c r="BM390" i="2"/>
  <c r="BM391" i="2"/>
  <c r="BM392" i="2"/>
  <c r="BM393" i="2"/>
  <c r="BM394" i="2"/>
  <c r="BM395" i="2"/>
  <c r="BM396" i="2"/>
  <c r="BM397" i="2"/>
  <c r="BM398" i="2"/>
  <c r="BM399" i="2"/>
  <c r="BM400" i="2"/>
  <c r="BM401" i="2"/>
  <c r="BM402" i="2"/>
  <c r="BM403" i="2"/>
  <c r="BM404" i="2"/>
  <c r="BM405" i="2"/>
  <c r="BM406" i="2"/>
  <c r="BM407" i="2"/>
  <c r="BM408" i="2"/>
  <c r="BM409" i="2"/>
  <c r="BM410" i="2"/>
  <c r="BM411" i="2"/>
  <c r="BM412" i="2"/>
  <c r="BM413" i="2"/>
  <c r="BM414" i="2"/>
  <c r="BM415" i="2"/>
  <c r="BM416" i="2"/>
  <c r="BM417" i="2"/>
  <c r="BM418" i="2"/>
  <c r="BM419" i="2"/>
  <c r="BM420" i="2"/>
  <c r="BM421" i="2"/>
  <c r="BM422" i="2"/>
  <c r="BM423" i="2"/>
  <c r="BM424" i="2"/>
  <c r="BM425" i="2"/>
  <c r="BM426" i="2"/>
  <c r="BM427" i="2"/>
  <c r="BM428" i="2"/>
  <c r="BM429" i="2"/>
  <c r="BM430" i="2"/>
  <c r="BM431" i="2"/>
  <c r="BM432" i="2"/>
  <c r="BM433" i="2"/>
  <c r="BM434" i="2"/>
  <c r="BM435" i="2"/>
  <c r="BM436" i="2"/>
  <c r="BM437" i="2"/>
  <c r="BM438" i="2"/>
  <c r="BM439" i="2"/>
  <c r="BM440" i="2"/>
  <c r="BM441" i="2"/>
  <c r="BM442" i="2"/>
  <c r="BM443" i="2"/>
  <c r="BM444" i="2"/>
  <c r="BM445" i="2"/>
  <c r="BM446" i="2"/>
  <c r="BM447" i="2"/>
  <c r="BM448" i="2"/>
  <c r="BM449" i="2"/>
  <c r="BM450" i="2"/>
  <c r="BM451" i="2"/>
  <c r="BM452" i="2"/>
  <c r="BM453" i="2"/>
  <c r="BM454" i="2"/>
  <c r="BM455" i="2"/>
  <c r="BM456" i="2"/>
  <c r="BM457" i="2"/>
  <c r="BM458" i="2"/>
  <c r="BM459" i="2"/>
  <c r="BM460" i="2"/>
  <c r="BM461" i="2"/>
  <c r="BM462" i="2"/>
  <c r="BM463" i="2"/>
  <c r="BM464" i="2"/>
  <c r="BM465" i="2"/>
  <c r="BM466" i="2"/>
  <c r="BM467" i="2"/>
  <c r="BM468" i="2"/>
  <c r="BM469" i="2"/>
  <c r="BM470" i="2"/>
  <c r="BM471" i="2"/>
  <c r="BM472" i="2"/>
  <c r="BM473" i="2"/>
  <c r="BM474" i="2"/>
  <c r="BM475" i="2"/>
  <c r="BM476" i="2"/>
  <c r="BM477" i="2"/>
  <c r="BM478" i="2"/>
  <c r="BM479" i="2"/>
  <c r="BM480" i="2"/>
  <c r="BM481" i="2"/>
  <c r="BM482" i="2"/>
  <c r="BM483" i="2"/>
  <c r="BM484" i="2"/>
  <c r="BM485" i="2"/>
  <c r="BM486" i="2"/>
  <c r="BM487" i="2"/>
  <c r="BM488" i="2"/>
  <c r="BM489" i="2"/>
  <c r="BM490" i="2"/>
  <c r="BM491" i="2"/>
  <c r="BM492" i="2"/>
  <c r="BM493" i="2"/>
  <c r="BM494" i="2"/>
  <c r="BM495" i="2"/>
  <c r="BM496" i="2"/>
  <c r="BM497" i="2"/>
  <c r="BM498" i="2"/>
  <c r="BM499" i="2"/>
  <c r="BM500" i="2"/>
  <c r="BM501" i="2"/>
  <c r="BM502" i="2"/>
  <c r="BM503" i="2"/>
  <c r="BM504" i="2"/>
  <c r="BM505" i="2"/>
  <c r="BM506" i="2"/>
  <c r="BM507" i="2"/>
  <c r="BM508" i="2"/>
  <c r="BM509" i="2"/>
  <c r="BM510" i="2"/>
  <c r="BM511" i="2"/>
  <c r="BM512" i="2"/>
  <c r="BM513" i="2"/>
  <c r="BM514" i="2"/>
  <c r="BM515" i="2"/>
  <c r="BM516" i="2"/>
  <c r="BM517" i="2"/>
  <c r="BM518" i="2"/>
  <c r="BM519" i="2"/>
  <c r="BM520" i="2"/>
  <c r="BM521" i="2"/>
  <c r="BM522" i="2"/>
  <c r="BM523" i="2"/>
  <c r="BM524" i="2"/>
  <c r="BM525" i="2"/>
  <c r="BM526" i="2"/>
  <c r="BM527" i="2"/>
  <c r="BM528" i="2"/>
  <c r="BM529" i="2"/>
  <c r="BM530" i="2"/>
  <c r="BM531" i="2"/>
  <c r="BM532" i="2"/>
  <c r="BM533" i="2"/>
  <c r="BM534" i="2"/>
  <c r="BM535" i="2"/>
  <c r="BM536" i="2"/>
  <c r="BM537" i="2"/>
  <c r="BM538" i="2"/>
  <c r="BM539" i="2"/>
  <c r="BM540" i="2"/>
  <c r="BM541" i="2"/>
  <c r="BM542" i="2"/>
  <c r="BM543" i="2"/>
  <c r="BM544" i="2"/>
  <c r="BM545" i="2"/>
  <c r="BM546" i="2"/>
  <c r="BM547" i="2"/>
  <c r="BM548" i="2"/>
  <c r="BM549" i="2"/>
  <c r="BM550" i="2"/>
  <c r="BM551" i="2"/>
  <c r="BM552" i="2"/>
  <c r="BM553" i="2"/>
  <c r="BM554" i="2"/>
  <c r="BM555" i="2"/>
  <c r="BM556" i="2"/>
  <c r="BM557" i="2"/>
  <c r="BM558" i="2"/>
  <c r="BM559" i="2"/>
  <c r="BM560" i="2"/>
  <c r="BM561" i="2"/>
  <c r="BM562" i="2"/>
  <c r="BM563" i="2"/>
  <c r="BM564" i="2"/>
  <c r="BM565" i="2"/>
  <c r="BM566" i="2"/>
  <c r="BM567" i="2"/>
  <c r="BM568" i="2"/>
  <c r="BM569" i="2"/>
  <c r="BM570" i="2"/>
  <c r="BM571" i="2"/>
  <c r="BM572" i="2"/>
  <c r="BM573" i="2"/>
  <c r="BM574" i="2"/>
  <c r="BM575" i="2"/>
  <c r="BM576" i="2"/>
  <c r="BM577" i="2"/>
  <c r="BM578" i="2"/>
  <c r="BM579" i="2"/>
  <c r="BM580" i="2"/>
  <c r="BM581" i="2"/>
  <c r="BM582" i="2"/>
  <c r="BM583" i="2"/>
  <c r="BM584" i="2"/>
  <c r="BM585" i="2"/>
  <c r="BM586" i="2"/>
  <c r="BM587" i="2"/>
  <c r="BM588" i="2"/>
  <c r="BM589" i="2"/>
  <c r="BM590" i="2"/>
  <c r="BM591" i="2"/>
  <c r="BM592" i="2"/>
  <c r="BM593" i="2"/>
  <c r="BM594" i="2"/>
  <c r="BM595" i="2"/>
  <c r="BM596" i="2"/>
  <c r="BM597" i="2"/>
  <c r="BM598" i="2"/>
  <c r="BM599" i="2"/>
  <c r="BM600" i="2"/>
  <c r="BM601" i="2"/>
  <c r="BM602" i="2"/>
  <c r="BM603" i="2"/>
  <c r="BM604" i="2"/>
  <c r="BM605" i="2"/>
  <c r="BM606" i="2"/>
  <c r="BM607" i="2"/>
  <c r="BM608" i="2"/>
  <c r="BM609" i="2"/>
  <c r="BM610" i="2"/>
  <c r="BM611" i="2"/>
  <c r="BM612" i="2"/>
  <c r="BM613" i="2"/>
  <c r="BM614" i="2"/>
  <c r="BM615" i="2"/>
  <c r="BM616" i="2"/>
  <c r="BM617" i="2"/>
  <c r="BM618" i="2"/>
  <c r="BM619" i="2"/>
  <c r="BM620" i="2"/>
  <c r="BM621" i="2"/>
  <c r="BM622" i="2"/>
  <c r="BM623" i="2"/>
  <c r="BM624" i="2"/>
  <c r="BM625" i="2"/>
  <c r="BM626" i="2"/>
  <c r="BM627" i="2"/>
  <c r="BM628" i="2"/>
  <c r="BM629" i="2"/>
  <c r="BM630" i="2"/>
  <c r="BM631" i="2"/>
  <c r="BM632" i="2"/>
  <c r="BM633" i="2"/>
  <c r="BM634" i="2"/>
  <c r="BM635" i="2"/>
  <c r="BM636" i="2"/>
  <c r="BM637" i="2"/>
  <c r="BM638" i="2"/>
  <c r="BM639" i="2"/>
  <c r="BM640" i="2"/>
  <c r="BM641" i="2"/>
  <c r="BM642" i="2"/>
  <c r="BM643" i="2"/>
  <c r="BM644" i="2"/>
  <c r="BM645" i="2"/>
  <c r="BM646" i="2"/>
  <c r="BM647" i="2"/>
  <c r="BM648" i="2"/>
  <c r="BM649" i="2"/>
  <c r="BM650" i="2"/>
  <c r="BM651" i="2"/>
  <c r="BM652" i="2"/>
  <c r="BM653" i="2"/>
  <c r="BM654" i="2"/>
  <c r="BM655" i="2"/>
  <c r="BM656" i="2"/>
  <c r="BM657" i="2"/>
  <c r="BM658" i="2"/>
  <c r="BM659" i="2"/>
  <c r="BM660" i="2"/>
  <c r="BM661" i="2"/>
  <c r="BM662" i="2"/>
  <c r="BM663" i="2"/>
  <c r="BM664" i="2"/>
  <c r="BM665" i="2"/>
  <c r="BM666" i="2"/>
  <c r="BM667" i="2"/>
  <c r="BM668" i="2"/>
  <c r="BM669" i="2"/>
  <c r="BM670" i="2"/>
  <c r="BM671" i="2"/>
  <c r="BM672" i="2"/>
  <c r="BM673" i="2"/>
  <c r="BM674" i="2"/>
  <c r="BM675" i="2"/>
  <c r="BM676" i="2"/>
  <c r="BM677" i="2"/>
  <c r="BM678" i="2"/>
  <c r="BM679" i="2"/>
  <c r="BM680" i="2"/>
  <c r="BM681" i="2"/>
  <c r="BM682" i="2"/>
  <c r="BM683" i="2"/>
  <c r="BM684" i="2"/>
  <c r="BM685" i="2"/>
  <c r="BM686" i="2"/>
  <c r="BM687" i="2"/>
  <c r="BM688" i="2"/>
  <c r="BM689" i="2"/>
  <c r="BM690" i="2"/>
  <c r="BM691" i="2"/>
  <c r="BM692" i="2"/>
  <c r="BM693" i="2"/>
  <c r="BM694" i="2"/>
  <c r="BM695" i="2"/>
  <c r="BM696" i="2"/>
  <c r="BM697" i="2"/>
  <c r="BM698" i="2"/>
  <c r="BM699" i="2"/>
  <c r="BM700" i="2"/>
  <c r="BM701" i="2"/>
  <c r="BM702" i="2"/>
  <c r="BM703" i="2"/>
  <c r="BM704" i="2"/>
  <c r="BM705" i="2"/>
  <c r="BM706" i="2"/>
  <c r="BM707" i="2"/>
  <c r="BM708" i="2"/>
  <c r="BM709" i="2"/>
  <c r="BM710" i="2"/>
  <c r="BM711" i="2"/>
  <c r="BM712" i="2"/>
  <c r="BM713" i="2"/>
  <c r="BM714" i="2"/>
  <c r="BM715" i="2"/>
  <c r="BM716" i="2"/>
  <c r="BM717" i="2"/>
  <c r="BM718" i="2"/>
  <c r="BM719" i="2"/>
  <c r="BM720" i="2"/>
  <c r="BM721" i="2"/>
  <c r="BM722" i="2"/>
  <c r="BM723" i="2"/>
  <c r="BM724" i="2"/>
  <c r="BM725" i="2"/>
  <c r="BM726" i="2"/>
  <c r="BM727" i="2"/>
  <c r="BM728" i="2"/>
  <c r="BM729" i="2"/>
  <c r="BM730" i="2"/>
  <c r="BM731" i="2"/>
  <c r="BM732" i="2"/>
  <c r="BM733" i="2"/>
  <c r="BM734" i="2"/>
  <c r="BM735" i="2"/>
  <c r="BM736" i="2"/>
  <c r="BM737" i="2"/>
  <c r="BM738" i="2"/>
  <c r="BM739" i="2"/>
  <c r="BM740" i="2"/>
  <c r="BM741" i="2"/>
  <c r="BM742" i="2"/>
  <c r="BM743" i="2"/>
  <c r="BM744" i="2"/>
  <c r="BM745" i="2"/>
  <c r="BM746" i="2"/>
  <c r="BM747" i="2"/>
  <c r="BM748" i="2"/>
  <c r="BM749" i="2"/>
  <c r="BM750" i="2"/>
  <c r="BM751" i="2"/>
  <c r="BM752" i="2"/>
  <c r="BM753" i="2"/>
  <c r="BM754" i="2"/>
  <c r="BM755" i="2"/>
  <c r="BM756" i="2"/>
  <c r="BM757" i="2"/>
  <c r="BM758" i="2"/>
  <c r="BM759" i="2"/>
  <c r="BM760" i="2"/>
  <c r="BM761" i="2"/>
  <c r="BM762" i="2"/>
  <c r="BM763" i="2"/>
  <c r="BM764" i="2"/>
  <c r="BM765" i="2"/>
  <c r="BM766" i="2"/>
  <c r="BM767" i="2"/>
  <c r="BM768" i="2"/>
  <c r="BM769" i="2"/>
  <c r="BM770" i="2"/>
  <c r="BM771" i="2"/>
  <c r="BM772" i="2"/>
  <c r="BM773" i="2"/>
  <c r="BM774" i="2"/>
  <c r="BM775" i="2"/>
  <c r="BM776" i="2"/>
  <c r="BM777" i="2"/>
  <c r="BM778" i="2"/>
  <c r="BM779" i="2"/>
  <c r="BM780" i="2"/>
  <c r="BM781" i="2"/>
  <c r="BM782" i="2"/>
  <c r="BM783" i="2"/>
  <c r="BM784" i="2"/>
  <c r="BM785" i="2"/>
  <c r="BM786" i="2"/>
  <c r="BM787" i="2"/>
  <c r="BM788" i="2"/>
  <c r="BM789" i="2"/>
  <c r="BM790" i="2"/>
  <c r="BM791" i="2"/>
  <c r="BM792" i="2"/>
  <c r="BM793" i="2"/>
  <c r="BM794" i="2"/>
  <c r="BM795" i="2"/>
  <c r="BM796" i="2"/>
  <c r="BM797" i="2"/>
  <c r="BM798" i="2"/>
  <c r="BM799" i="2"/>
  <c r="BM800" i="2"/>
  <c r="BM801" i="2"/>
  <c r="BM802" i="2"/>
  <c r="BM803" i="2"/>
  <c r="BM804" i="2"/>
  <c r="BM805" i="2"/>
  <c r="BM806" i="2"/>
  <c r="BM807" i="2"/>
  <c r="BM808" i="2"/>
  <c r="BM809" i="2"/>
  <c r="BM810" i="2"/>
  <c r="BM811" i="2"/>
  <c r="BM812" i="2"/>
  <c r="BM813" i="2"/>
  <c r="BM814" i="2"/>
  <c r="BM815" i="2"/>
  <c r="BM816" i="2"/>
  <c r="BM817" i="2"/>
  <c r="BM818" i="2"/>
  <c r="BM819" i="2"/>
  <c r="BM820" i="2"/>
  <c r="BM821" i="2"/>
  <c r="BM822" i="2"/>
  <c r="BM823" i="2"/>
  <c r="BM824" i="2"/>
  <c r="BM825" i="2"/>
  <c r="BM826" i="2"/>
  <c r="BM827" i="2"/>
  <c r="BM828" i="2"/>
  <c r="BM829" i="2"/>
  <c r="BM830" i="2"/>
  <c r="BM831" i="2"/>
  <c r="BM832" i="2"/>
  <c r="BM833" i="2"/>
  <c r="BM834" i="2"/>
  <c r="BM835" i="2"/>
  <c r="BM836" i="2"/>
  <c r="BM837" i="2"/>
  <c r="BM838" i="2"/>
  <c r="BM839" i="2"/>
  <c r="BM840" i="2"/>
  <c r="BM841" i="2"/>
  <c r="BM842" i="2"/>
  <c r="BM843" i="2"/>
  <c r="BM844" i="2"/>
  <c r="BM845" i="2"/>
  <c r="BM846" i="2"/>
  <c r="BM847" i="2"/>
  <c r="BM848" i="2"/>
  <c r="BM849" i="2"/>
  <c r="BM850" i="2"/>
  <c r="BM851" i="2"/>
  <c r="BM852" i="2"/>
  <c r="BM853" i="2"/>
  <c r="BM854" i="2"/>
  <c r="BM855" i="2"/>
  <c r="BM856" i="2"/>
  <c r="BM857" i="2"/>
  <c r="BM858" i="2"/>
  <c r="BM859" i="2"/>
  <c r="BM860" i="2"/>
  <c r="BM861" i="2"/>
  <c r="BM862" i="2"/>
  <c r="BM863" i="2"/>
  <c r="BM864" i="2"/>
  <c r="BM865" i="2"/>
  <c r="BM866" i="2"/>
  <c r="BM867" i="2"/>
  <c r="BM868" i="2"/>
  <c r="BM869" i="2"/>
  <c r="BM870" i="2"/>
  <c r="BM871" i="2"/>
  <c r="BM872" i="2"/>
  <c r="BM873" i="2"/>
  <c r="BM874" i="2"/>
  <c r="BM875" i="2"/>
  <c r="BM876" i="2"/>
  <c r="BM877" i="2"/>
  <c r="BM878" i="2"/>
  <c r="BM879" i="2"/>
  <c r="BM880" i="2"/>
  <c r="BM881" i="2"/>
  <c r="BM882" i="2"/>
  <c r="BM883" i="2"/>
  <c r="BM884" i="2"/>
  <c r="BM885" i="2"/>
  <c r="BM886" i="2"/>
  <c r="BM887" i="2"/>
  <c r="BM888" i="2"/>
  <c r="BM889" i="2"/>
  <c r="BM890" i="2"/>
  <c r="BM891" i="2"/>
  <c r="BM892" i="2"/>
  <c r="BM893" i="2"/>
  <c r="BM894" i="2"/>
  <c r="BM895" i="2"/>
  <c r="BM896" i="2"/>
  <c r="BM897" i="2"/>
  <c r="BM898" i="2"/>
  <c r="BM899" i="2"/>
  <c r="BM900" i="2"/>
  <c r="BM901" i="2"/>
  <c r="BM902" i="2"/>
  <c r="BM903" i="2"/>
  <c r="BM904" i="2"/>
  <c r="BM905" i="2"/>
  <c r="BM906" i="2"/>
  <c r="BM907" i="2"/>
  <c r="BM908" i="2"/>
  <c r="BM909" i="2"/>
  <c r="BM910" i="2"/>
  <c r="BM911" i="2"/>
  <c r="BM912" i="2"/>
  <c r="BM913" i="2"/>
  <c r="BM914" i="2"/>
  <c r="BM915" i="2"/>
  <c r="BM916" i="2"/>
  <c r="BM917" i="2"/>
  <c r="BM918" i="2"/>
  <c r="BM919" i="2"/>
  <c r="BM920" i="2"/>
  <c r="BM921" i="2"/>
  <c r="BM922" i="2"/>
  <c r="BM923" i="2"/>
  <c r="BM924" i="2"/>
  <c r="BM925" i="2"/>
  <c r="BM926" i="2"/>
  <c r="BM927" i="2"/>
  <c r="BM928" i="2"/>
  <c r="BM929" i="2"/>
  <c r="BM930" i="2"/>
  <c r="BM931" i="2"/>
  <c r="BM932" i="2"/>
  <c r="BM933" i="2"/>
  <c r="BM934" i="2"/>
  <c r="BM935" i="2"/>
  <c r="BM936" i="2"/>
  <c r="BM937" i="2"/>
  <c r="BM938" i="2"/>
  <c r="BM939" i="2"/>
  <c r="BM940" i="2"/>
  <c r="BM941" i="2"/>
  <c r="BM942" i="2"/>
  <c r="BM943" i="2"/>
  <c r="BM944" i="2"/>
  <c r="BM945" i="2"/>
  <c r="BM946" i="2"/>
  <c r="BM947" i="2"/>
  <c r="BM948" i="2"/>
  <c r="BM949" i="2"/>
  <c r="BM950" i="2"/>
  <c r="BM951" i="2"/>
  <c r="BM952" i="2"/>
  <c r="BM953" i="2"/>
  <c r="BM954" i="2"/>
  <c r="BM955" i="2"/>
  <c r="BM956" i="2"/>
  <c r="BM957" i="2"/>
  <c r="BM958" i="2"/>
  <c r="BM959" i="2"/>
  <c r="BM960" i="2"/>
  <c r="BM961" i="2"/>
  <c r="BM962" i="2"/>
  <c r="BM963" i="2"/>
  <c r="BM964" i="2"/>
  <c r="BM965" i="2"/>
  <c r="BM966" i="2"/>
  <c r="BM967" i="2"/>
  <c r="BM968" i="2"/>
  <c r="BM969" i="2"/>
  <c r="BM970" i="2"/>
  <c r="BM971" i="2"/>
  <c r="BM972" i="2"/>
  <c r="BM973" i="2"/>
  <c r="BM974" i="2"/>
  <c r="BM975" i="2"/>
  <c r="BM976" i="2"/>
  <c r="BM977" i="2"/>
  <c r="BM978" i="2"/>
  <c r="BM979" i="2"/>
  <c r="BM980" i="2"/>
  <c r="BM981" i="2"/>
  <c r="BM982" i="2"/>
  <c r="BM983" i="2"/>
  <c r="BM984" i="2"/>
  <c r="BM985" i="2"/>
  <c r="BM986" i="2"/>
  <c r="BM987" i="2"/>
  <c r="BM988" i="2"/>
  <c r="BM989" i="2"/>
  <c r="BM990" i="2"/>
  <c r="BM991" i="2"/>
  <c r="BM992" i="2"/>
  <c r="BM993" i="2"/>
  <c r="BM994" i="2"/>
  <c r="BM995" i="2"/>
  <c r="BM996" i="2"/>
  <c r="BM997" i="2"/>
  <c r="BM998" i="2"/>
  <c r="BM999" i="2"/>
  <c r="BM1000" i="2"/>
  <c r="BM1001" i="2"/>
  <c r="BM1002" i="2"/>
  <c r="BM1003" i="2"/>
  <c r="BM1004" i="2"/>
  <c r="BM1005" i="2"/>
  <c r="BM1006" i="2"/>
  <c r="BM1007" i="2"/>
  <c r="BM1008" i="2"/>
  <c r="BM1009" i="2"/>
  <c r="BM1010" i="2"/>
  <c r="BM1011" i="2"/>
  <c r="BM1012" i="2"/>
  <c r="BM1013" i="2"/>
  <c r="BM1014" i="2"/>
  <c r="BM1015" i="2"/>
  <c r="BM1016" i="2"/>
  <c r="BM1017" i="2"/>
  <c r="BM1018" i="2"/>
  <c r="BM1019" i="2"/>
  <c r="BM1020" i="2"/>
  <c r="BM1021" i="2"/>
  <c r="BM1022" i="2"/>
  <c r="BM1023" i="2"/>
  <c r="BM1024" i="2"/>
  <c r="BM1025" i="2"/>
  <c r="BM1026" i="2"/>
  <c r="BM1027" i="2"/>
  <c r="BM1028" i="2"/>
  <c r="BM1029" i="2"/>
  <c r="BM1030" i="2"/>
  <c r="BM1031" i="2"/>
  <c r="BM1032" i="2"/>
  <c r="BM1033" i="2"/>
  <c r="BM1034" i="2"/>
  <c r="BM1035" i="2"/>
  <c r="BM1036" i="2"/>
  <c r="BM1037" i="2"/>
  <c r="BM1038" i="2"/>
  <c r="BM1039" i="2"/>
  <c r="BM1040" i="2"/>
  <c r="BM1041" i="2"/>
  <c r="BM1042" i="2"/>
  <c r="BM1043" i="2"/>
  <c r="BM1044" i="2"/>
  <c r="BM1045" i="2"/>
  <c r="BM1046" i="2"/>
  <c r="BM1047" i="2"/>
  <c r="BM1048" i="2"/>
  <c r="BM1049" i="2"/>
  <c r="BM1050" i="2"/>
  <c r="BM1051" i="2"/>
  <c r="BM1052" i="2"/>
  <c r="BM1053" i="2"/>
  <c r="BM1054" i="2"/>
  <c r="BM1055" i="2"/>
  <c r="BM1056" i="2"/>
  <c r="BM1057" i="2"/>
  <c r="BM1058" i="2"/>
  <c r="BM1059" i="2"/>
  <c r="BM1060" i="2"/>
  <c r="BM1061" i="2"/>
  <c r="BM1062" i="2"/>
  <c r="BM1063" i="2"/>
  <c r="BM1064" i="2"/>
  <c r="BM1065" i="2"/>
  <c r="BM1066" i="2"/>
  <c r="BM1067" i="2"/>
  <c r="BM1068" i="2"/>
  <c r="BM1069" i="2"/>
  <c r="BM1070" i="2"/>
  <c r="BM1071" i="2"/>
  <c r="BM1072" i="2"/>
  <c r="BM1073" i="2"/>
  <c r="BM1074" i="2"/>
  <c r="BM1075" i="2"/>
  <c r="BM1076" i="2"/>
  <c r="BM1077" i="2"/>
  <c r="BM1078" i="2"/>
  <c r="BM1079" i="2"/>
  <c r="BM1080" i="2"/>
  <c r="BM1081" i="2"/>
  <c r="BM1082" i="2"/>
  <c r="BM1083" i="2"/>
  <c r="BM1084" i="2"/>
  <c r="BM1085" i="2"/>
  <c r="BM1086" i="2"/>
  <c r="BM1087" i="2"/>
  <c r="BM1088" i="2"/>
  <c r="BM1089" i="2"/>
  <c r="BM1090" i="2"/>
  <c r="BM1091" i="2"/>
  <c r="BM1092" i="2"/>
  <c r="BM1093" i="2"/>
  <c r="BM1094" i="2"/>
  <c r="BM1095" i="2"/>
  <c r="BM1096" i="2"/>
  <c r="BM1097" i="2"/>
  <c r="BM1098" i="2"/>
  <c r="BM1099" i="2"/>
  <c r="BM1100" i="2"/>
  <c r="BM1101" i="2"/>
  <c r="BM1102" i="2"/>
  <c r="BM1103" i="2"/>
  <c r="BM1104" i="2"/>
  <c r="BM1105" i="2"/>
  <c r="BM1106" i="2"/>
  <c r="BM1107" i="2"/>
  <c r="BM1108" i="2"/>
  <c r="BM1109" i="2"/>
  <c r="BM1110" i="2"/>
  <c r="BM1111" i="2"/>
  <c r="BM1112" i="2"/>
  <c r="BM1113" i="2"/>
  <c r="BM1114" i="2"/>
  <c r="BM1115" i="2"/>
  <c r="BM1116" i="2"/>
  <c r="BM1117" i="2"/>
  <c r="BM1118" i="2"/>
  <c r="BM1119" i="2"/>
  <c r="BM1120" i="2"/>
  <c r="BM1121" i="2"/>
  <c r="BM1122" i="2"/>
  <c r="BM1123" i="2"/>
  <c r="BM1124" i="2"/>
  <c r="BM1125" i="2"/>
  <c r="BM1126" i="2"/>
  <c r="BM1127" i="2"/>
  <c r="BM1128" i="2"/>
  <c r="BM1129" i="2"/>
  <c r="BM1130" i="2"/>
  <c r="BM1131" i="2"/>
  <c r="BM1132" i="2"/>
  <c r="BM1133" i="2"/>
  <c r="BM1134" i="2"/>
  <c r="BM1135" i="2"/>
  <c r="BM1136" i="2"/>
  <c r="BM1137" i="2"/>
  <c r="BM1138" i="2"/>
  <c r="BM1139" i="2"/>
  <c r="BM1140" i="2"/>
  <c r="BM1141" i="2"/>
  <c r="BM1142" i="2"/>
  <c r="BM1143" i="2"/>
  <c r="BM1144" i="2"/>
  <c r="BM1145" i="2"/>
  <c r="BM1146" i="2"/>
  <c r="BM1147" i="2"/>
  <c r="BM1148" i="2"/>
  <c r="BM1149" i="2"/>
  <c r="BM1150" i="2"/>
  <c r="BM1151" i="2"/>
  <c r="BM1152" i="2"/>
  <c r="BM1153" i="2"/>
  <c r="BM1154" i="2"/>
  <c r="BM1155" i="2"/>
  <c r="BM1156" i="2"/>
  <c r="BM1157" i="2"/>
  <c r="BM1158" i="2"/>
  <c r="BM1159" i="2"/>
  <c r="BM1160" i="2"/>
  <c r="BM1161" i="2"/>
  <c r="BM1162" i="2"/>
  <c r="BM1163" i="2"/>
  <c r="BM1164" i="2"/>
  <c r="BM1165" i="2"/>
  <c r="BM1166" i="2"/>
  <c r="BM1167" i="2"/>
  <c r="BM1168" i="2"/>
  <c r="BM1169" i="2"/>
  <c r="BM1170" i="2"/>
  <c r="BM1171" i="2"/>
  <c r="BM1172" i="2"/>
  <c r="BM1173" i="2"/>
  <c r="BM1174" i="2"/>
  <c r="BM1175" i="2"/>
  <c r="BM1176" i="2"/>
  <c r="BM1177" i="2"/>
  <c r="BM1178" i="2"/>
  <c r="BM1179" i="2"/>
  <c r="BM1180" i="2"/>
  <c r="BM1181" i="2"/>
  <c r="BM1182" i="2"/>
  <c r="BM1183" i="2"/>
  <c r="BM1184" i="2"/>
  <c r="BM1185" i="2"/>
  <c r="BM1186" i="2"/>
  <c r="BM1187" i="2"/>
  <c r="BM1188" i="2"/>
  <c r="BM1189" i="2"/>
  <c r="BM1190" i="2"/>
  <c r="BM1191" i="2"/>
  <c r="BM1192" i="2"/>
  <c r="BM1193" i="2"/>
  <c r="BM1194" i="2"/>
  <c r="BM1195" i="2"/>
  <c r="BM1196" i="2"/>
  <c r="BM1197" i="2"/>
  <c r="BM1198" i="2"/>
  <c r="BM1199" i="2"/>
  <c r="BM1200" i="2"/>
  <c r="BM1201" i="2"/>
  <c r="BM1202" i="2"/>
  <c r="BM1203" i="2"/>
  <c r="BM1204" i="2"/>
  <c r="BM1205" i="2"/>
  <c r="BM1206" i="2"/>
  <c r="BM1207" i="2"/>
  <c r="BM1208" i="2"/>
  <c r="BM1209" i="2"/>
  <c r="BM1210" i="2"/>
  <c r="BM1211" i="2"/>
  <c r="BM1212" i="2"/>
  <c r="BM1213" i="2"/>
  <c r="BM1214" i="2"/>
  <c r="BM1215" i="2"/>
  <c r="BM1216" i="2"/>
  <c r="BM1217" i="2"/>
  <c r="BM1218" i="2"/>
  <c r="BM1219" i="2"/>
  <c r="BM1220" i="2"/>
  <c r="BM1221" i="2"/>
  <c r="BM1222" i="2"/>
  <c r="BM1223" i="2"/>
  <c r="BM1224" i="2"/>
  <c r="BM1225" i="2"/>
  <c r="BM1226" i="2"/>
  <c r="BM1227" i="2"/>
  <c r="BM1228" i="2"/>
  <c r="BM1229" i="2"/>
  <c r="BM1230" i="2"/>
  <c r="BM1231" i="2"/>
  <c r="BM1232" i="2"/>
  <c r="BM1233" i="2"/>
  <c r="BM1234" i="2"/>
  <c r="BM1235" i="2"/>
  <c r="BM1236" i="2"/>
  <c r="BM1237" i="2"/>
  <c r="BM1238" i="2"/>
  <c r="BM1239" i="2"/>
  <c r="BM1240" i="2"/>
  <c r="BM1241" i="2"/>
  <c r="BM1242" i="2"/>
  <c r="BM1243" i="2"/>
  <c r="BM1244" i="2"/>
  <c r="BM1245" i="2"/>
  <c r="BM1246" i="2"/>
  <c r="BM1247" i="2"/>
  <c r="BM1248" i="2"/>
  <c r="BM1249" i="2"/>
  <c r="BM1250" i="2"/>
  <c r="BM1251" i="2"/>
  <c r="BM1252" i="2"/>
  <c r="BM1253" i="2"/>
  <c r="BM1254" i="2"/>
  <c r="BM1255" i="2"/>
  <c r="BM1256" i="2"/>
  <c r="BM1257" i="2"/>
  <c r="BM1258" i="2"/>
  <c r="BM1259" i="2"/>
  <c r="BM1260" i="2"/>
  <c r="BM1261" i="2"/>
  <c r="BM1262" i="2"/>
  <c r="BM1263" i="2"/>
  <c r="BM1264" i="2"/>
  <c r="BM1265" i="2"/>
  <c r="BM1266" i="2"/>
  <c r="BM1267" i="2"/>
  <c r="BM1268" i="2"/>
  <c r="BM1269" i="2"/>
  <c r="BM1270" i="2"/>
  <c r="BM1271" i="2"/>
  <c r="BM1272" i="2"/>
  <c r="BM1273" i="2"/>
  <c r="BM1274" i="2"/>
  <c r="BM1275" i="2"/>
  <c r="BM1276" i="2"/>
  <c r="BM1277" i="2"/>
  <c r="BM1278" i="2"/>
  <c r="BM1279" i="2"/>
  <c r="BM1280" i="2"/>
  <c r="BM1281" i="2"/>
  <c r="BM1282" i="2"/>
  <c r="BM1283" i="2"/>
  <c r="BM1284" i="2"/>
  <c r="BM1285" i="2"/>
  <c r="BM1286" i="2"/>
  <c r="BM1287" i="2"/>
  <c r="BM1288" i="2"/>
  <c r="BM1289" i="2"/>
  <c r="BM1290" i="2"/>
  <c r="BM1291" i="2"/>
  <c r="BM1292" i="2"/>
  <c r="BM1293" i="2"/>
  <c r="BM1294" i="2"/>
  <c r="BM1295" i="2"/>
  <c r="BM1296" i="2"/>
  <c r="BM1297" i="2"/>
  <c r="BM1298" i="2"/>
  <c r="BM1299" i="2"/>
  <c r="BM1300" i="2"/>
  <c r="BM1301" i="2"/>
  <c r="BM1302" i="2"/>
  <c r="BM1303" i="2"/>
  <c r="BM1304" i="2"/>
  <c r="BM1305" i="2"/>
  <c r="BM1306" i="2"/>
  <c r="BM1307" i="2"/>
  <c r="BM1308" i="2"/>
  <c r="BM1309" i="2"/>
  <c r="BM1310" i="2"/>
  <c r="BM1311" i="2"/>
  <c r="BM1312" i="2"/>
  <c r="BM1313" i="2"/>
  <c r="BM1314" i="2"/>
  <c r="BM1315" i="2"/>
  <c r="BM1316" i="2"/>
  <c r="BM1317" i="2"/>
  <c r="BM1318" i="2"/>
  <c r="BM1319" i="2"/>
  <c r="BM1320" i="2"/>
  <c r="BM1321" i="2"/>
  <c r="BM1322" i="2"/>
  <c r="BM1323" i="2"/>
  <c r="BM1324" i="2"/>
  <c r="BM1325" i="2"/>
  <c r="BM1326" i="2"/>
  <c r="BM1327" i="2"/>
  <c r="BM1328" i="2"/>
  <c r="BM1329" i="2"/>
  <c r="BM1330" i="2"/>
  <c r="BM1331" i="2"/>
  <c r="BM1332" i="2"/>
  <c r="BM1333" i="2"/>
  <c r="BM1334" i="2"/>
  <c r="BM1335" i="2"/>
  <c r="BM1336" i="2"/>
  <c r="BM1337" i="2"/>
  <c r="BM1338" i="2"/>
  <c r="BM1339" i="2"/>
  <c r="BM1340" i="2"/>
  <c r="BM1341" i="2"/>
  <c r="BM1342" i="2"/>
  <c r="BM1343" i="2"/>
  <c r="BM1344" i="2"/>
  <c r="BM1345" i="2"/>
  <c r="BM1346" i="2"/>
  <c r="BM1347" i="2"/>
  <c r="BM1348" i="2"/>
  <c r="BM1349" i="2"/>
  <c r="BM1350" i="2"/>
  <c r="BM1351" i="2"/>
  <c r="BM1352" i="2"/>
  <c r="BM1353" i="2"/>
  <c r="BM1354" i="2"/>
  <c r="BM1355" i="2"/>
  <c r="BM1356" i="2"/>
  <c r="BM1357" i="2"/>
  <c r="BM1358" i="2"/>
  <c r="BM1359" i="2"/>
  <c r="BM1360" i="2"/>
  <c r="BM1361" i="2"/>
  <c r="BM1362" i="2"/>
  <c r="BM1363" i="2"/>
  <c r="BM1364" i="2"/>
  <c r="BM1365" i="2"/>
  <c r="BM1366" i="2"/>
  <c r="BM1367" i="2"/>
  <c r="BM1368" i="2"/>
  <c r="BM1369" i="2"/>
  <c r="BM1370" i="2"/>
  <c r="BM1371" i="2"/>
  <c r="BM1372" i="2"/>
  <c r="BM1373" i="2"/>
  <c r="BM1374" i="2"/>
  <c r="BM1375" i="2"/>
  <c r="BM1376" i="2"/>
  <c r="BM1377" i="2"/>
  <c r="BM1378" i="2"/>
  <c r="BM1379" i="2"/>
  <c r="BM1380" i="2"/>
  <c r="BM1381" i="2"/>
  <c r="BM1382" i="2"/>
  <c r="BM1383" i="2"/>
  <c r="BM1384" i="2"/>
  <c r="BM1385" i="2"/>
  <c r="BM1386" i="2"/>
  <c r="BM1387" i="2"/>
  <c r="BM1388" i="2"/>
  <c r="BM1389" i="2"/>
  <c r="BM1390" i="2"/>
  <c r="BM1391" i="2"/>
  <c r="BM1392" i="2"/>
  <c r="BM1393" i="2"/>
  <c r="BM1394" i="2"/>
  <c r="BM1395" i="2"/>
  <c r="BM1396" i="2"/>
  <c r="BM1397" i="2"/>
  <c r="BM1398" i="2"/>
  <c r="BM1399" i="2"/>
  <c r="BM1400" i="2"/>
  <c r="BM1401" i="2"/>
  <c r="BM1402" i="2"/>
  <c r="BM1403" i="2"/>
  <c r="BM1404" i="2"/>
  <c r="BM1405" i="2"/>
  <c r="BM1406" i="2"/>
  <c r="BM1407" i="2"/>
  <c r="BM1408" i="2"/>
  <c r="BM1409" i="2"/>
  <c r="BM1410" i="2"/>
  <c r="BM1411" i="2"/>
  <c r="BM1412" i="2"/>
  <c r="BM1413" i="2"/>
  <c r="BM1414" i="2"/>
  <c r="BM1415" i="2"/>
  <c r="BM1416" i="2"/>
  <c r="BM1417" i="2"/>
  <c r="BM1418" i="2"/>
  <c r="BM1419" i="2"/>
  <c r="BM1420" i="2"/>
  <c r="BM1421" i="2"/>
  <c r="BM1422" i="2"/>
  <c r="BM1423" i="2"/>
  <c r="BM1424" i="2"/>
  <c r="BM1425" i="2"/>
  <c r="BM1426" i="2"/>
  <c r="BM1427" i="2"/>
  <c r="BM1428" i="2"/>
  <c r="BM1429" i="2"/>
  <c r="BM1430" i="2"/>
  <c r="BM1431" i="2"/>
  <c r="BM1432" i="2"/>
  <c r="BM1433" i="2"/>
  <c r="BM1434" i="2"/>
  <c r="BM1435" i="2"/>
  <c r="BM1436" i="2"/>
  <c r="BM1437" i="2"/>
  <c r="BM1438" i="2"/>
  <c r="BM1439" i="2"/>
  <c r="BM1440" i="2"/>
  <c r="BM1441" i="2"/>
  <c r="BM1442" i="2"/>
  <c r="BM1443" i="2"/>
  <c r="BM1444" i="2"/>
  <c r="BM1445" i="2"/>
  <c r="BM1446" i="2"/>
  <c r="BM1447" i="2"/>
  <c r="BM1448" i="2"/>
  <c r="BM1449" i="2"/>
  <c r="BM1450" i="2"/>
  <c r="BM1451" i="2"/>
  <c r="BM1452" i="2"/>
  <c r="BM1453" i="2"/>
  <c r="BM1454" i="2"/>
  <c r="BM1455" i="2"/>
  <c r="BM1456" i="2"/>
  <c r="BM1457" i="2"/>
  <c r="BM1458" i="2"/>
  <c r="BM1459" i="2"/>
  <c r="BM1460" i="2"/>
  <c r="BM1461" i="2"/>
  <c r="BM1462" i="2"/>
  <c r="BM1463" i="2"/>
  <c r="BM1464" i="2"/>
  <c r="BM1465" i="2"/>
  <c r="BM1466" i="2"/>
  <c r="BM1467" i="2"/>
  <c r="BM1468" i="2"/>
  <c r="BM1469" i="2"/>
  <c r="BM1470" i="2"/>
  <c r="BM1471" i="2"/>
  <c r="BM1472" i="2"/>
  <c r="BM1473" i="2"/>
  <c r="BM1474" i="2"/>
  <c r="BM1475" i="2"/>
  <c r="BM1476" i="2"/>
  <c r="BM1477" i="2"/>
  <c r="BM1478" i="2"/>
  <c r="BM1479" i="2"/>
  <c r="BM1480" i="2"/>
  <c r="BM1481" i="2"/>
  <c r="BM1482" i="2"/>
  <c r="BM1483" i="2"/>
  <c r="BM1484" i="2"/>
  <c r="BM1485" i="2"/>
  <c r="BM1486" i="2"/>
  <c r="BM1487" i="2"/>
  <c r="BM1488" i="2"/>
  <c r="BM1489" i="2"/>
  <c r="BM1490" i="2"/>
  <c r="BM1491" i="2"/>
  <c r="BM1492" i="2"/>
  <c r="BM1493" i="2"/>
  <c r="BM1494" i="2"/>
  <c r="BM1495" i="2"/>
  <c r="BM1496" i="2"/>
  <c r="BM1497" i="2"/>
  <c r="BM1498" i="2"/>
  <c r="BM1499" i="2"/>
  <c r="BM1500" i="2"/>
  <c r="BM1501" i="2"/>
  <c r="BM1502" i="2"/>
  <c r="BM1503" i="2"/>
  <c r="BM1504" i="2"/>
  <c r="BM1505" i="2"/>
  <c r="BM1506" i="2"/>
  <c r="BM1507" i="2"/>
  <c r="BM1508" i="2"/>
  <c r="BM1509" i="2"/>
  <c r="BM1510" i="2"/>
  <c r="BM1511" i="2"/>
  <c r="BM1512" i="2"/>
  <c r="BM1513" i="2"/>
  <c r="BM1514" i="2"/>
  <c r="BM1515" i="2"/>
  <c r="BM1516" i="2"/>
  <c r="BM1517" i="2"/>
  <c r="BM1518" i="2"/>
  <c r="BM1519" i="2"/>
  <c r="BM1520" i="2"/>
  <c r="BM1521" i="2"/>
  <c r="BM1522" i="2"/>
  <c r="BM1523" i="2"/>
  <c r="BM1524" i="2"/>
  <c r="BM1525" i="2"/>
  <c r="BM1526" i="2"/>
  <c r="BM1527" i="2"/>
  <c r="BM1528" i="2"/>
  <c r="BM1529" i="2"/>
  <c r="BM1530" i="2"/>
  <c r="BM1531" i="2"/>
  <c r="BM1532" i="2"/>
  <c r="BM1533" i="2"/>
  <c r="BM1534" i="2"/>
  <c r="BM1535" i="2"/>
  <c r="BM1536" i="2"/>
  <c r="BM1537" i="2"/>
  <c r="BM1538" i="2"/>
  <c r="BM1539" i="2"/>
  <c r="BM1540" i="2"/>
  <c r="BM1541" i="2"/>
  <c r="BM1542" i="2"/>
  <c r="BM1543" i="2"/>
  <c r="BM1544" i="2"/>
  <c r="BM1545" i="2"/>
  <c r="BM1546" i="2"/>
  <c r="BM1547" i="2"/>
  <c r="BM1548" i="2"/>
  <c r="BM1549" i="2"/>
  <c r="BM1550" i="2"/>
  <c r="BM1551" i="2"/>
  <c r="BM1552" i="2"/>
  <c r="BM1553" i="2"/>
  <c r="BM1554" i="2"/>
  <c r="BM1555" i="2"/>
  <c r="BM1556" i="2"/>
  <c r="BM1557" i="2"/>
  <c r="BM1558" i="2"/>
  <c r="BM1559" i="2"/>
  <c r="BM1560" i="2"/>
  <c r="BM1561" i="2"/>
  <c r="BM1562" i="2"/>
  <c r="BM1563" i="2"/>
  <c r="BM1564" i="2"/>
  <c r="BM1565" i="2"/>
  <c r="BM1566" i="2"/>
  <c r="BM1567" i="2"/>
  <c r="BM1568" i="2"/>
  <c r="BM1569" i="2"/>
  <c r="BM1570" i="2"/>
  <c r="BM1571" i="2"/>
  <c r="BM1572" i="2"/>
  <c r="BM1573" i="2"/>
  <c r="BM1574" i="2"/>
  <c r="BM1575" i="2"/>
  <c r="BM1576" i="2"/>
  <c r="BM1577" i="2"/>
  <c r="BM1578" i="2"/>
  <c r="BM1579" i="2"/>
  <c r="BM1580" i="2"/>
  <c r="BM1581" i="2"/>
  <c r="BM1582" i="2"/>
  <c r="BM1583" i="2"/>
  <c r="BM1584" i="2"/>
  <c r="BM1585" i="2"/>
  <c r="BM1586" i="2"/>
  <c r="BM1587" i="2"/>
  <c r="BM1588" i="2"/>
  <c r="BM1589" i="2"/>
  <c r="BM1590" i="2"/>
  <c r="BM1591" i="2"/>
  <c r="BM1592" i="2"/>
  <c r="BM1593" i="2"/>
  <c r="BM1594" i="2"/>
  <c r="BM1595" i="2"/>
  <c r="BM1596" i="2"/>
  <c r="BM1597" i="2"/>
  <c r="BM1598" i="2"/>
  <c r="BM1599" i="2"/>
  <c r="BM1600" i="2"/>
  <c r="BM1601" i="2"/>
  <c r="BM1602" i="2"/>
  <c r="BM1603" i="2"/>
  <c r="BM1604" i="2"/>
  <c r="BM1605" i="2"/>
  <c r="BM1606" i="2"/>
  <c r="BM1607" i="2"/>
  <c r="BM1608" i="2"/>
  <c r="BM1609" i="2"/>
  <c r="BM1610" i="2"/>
  <c r="BM1611" i="2"/>
  <c r="BM1612" i="2"/>
  <c r="BM1613" i="2"/>
  <c r="BM1614" i="2"/>
  <c r="BM1615" i="2"/>
  <c r="BM1616" i="2"/>
  <c r="BM1617" i="2"/>
  <c r="BM1618" i="2"/>
  <c r="BM1619" i="2"/>
  <c r="BM1620" i="2"/>
  <c r="BM1621" i="2"/>
  <c r="BM1622" i="2"/>
  <c r="BM1623" i="2"/>
  <c r="BM1624" i="2"/>
  <c r="BM1625" i="2"/>
  <c r="BM1626" i="2"/>
  <c r="BM1627" i="2"/>
  <c r="BM1628" i="2"/>
  <c r="BM1629" i="2"/>
  <c r="BM1630" i="2"/>
  <c r="BM1631" i="2"/>
  <c r="BM1632" i="2"/>
  <c r="BM1633" i="2"/>
  <c r="BM1634" i="2"/>
  <c r="BM1635" i="2"/>
  <c r="BM1636" i="2"/>
  <c r="BM1637" i="2"/>
  <c r="BM1638" i="2"/>
  <c r="BM1639" i="2"/>
  <c r="BM1640" i="2"/>
  <c r="BM1641" i="2"/>
  <c r="BM1642" i="2"/>
  <c r="BM1643" i="2"/>
  <c r="BM1644" i="2"/>
  <c r="BM1645" i="2"/>
  <c r="BM1646" i="2"/>
  <c r="BM1647" i="2"/>
  <c r="BM1648" i="2"/>
  <c r="BM1649" i="2"/>
  <c r="BM1650" i="2"/>
  <c r="BM1651" i="2"/>
  <c r="BM1652" i="2"/>
  <c r="BM1653" i="2"/>
  <c r="BM1654" i="2"/>
  <c r="BM1655" i="2"/>
  <c r="BM1656" i="2"/>
  <c r="BM1657" i="2"/>
  <c r="BM1658" i="2"/>
  <c r="BM1659" i="2"/>
  <c r="BM1660" i="2"/>
  <c r="BM1661" i="2"/>
  <c r="BM1662" i="2"/>
  <c r="BM1663" i="2"/>
  <c r="BM1664" i="2"/>
  <c r="BM1665" i="2"/>
  <c r="BM1666" i="2"/>
  <c r="BM1667" i="2"/>
  <c r="BM1668" i="2"/>
  <c r="BM1669" i="2"/>
  <c r="BM1670" i="2"/>
  <c r="BM1671" i="2"/>
  <c r="BM1672" i="2"/>
  <c r="BM1673" i="2"/>
  <c r="BM1674" i="2"/>
  <c r="BM1675" i="2"/>
  <c r="BM1676" i="2"/>
  <c r="BM1677" i="2"/>
  <c r="BM1678" i="2"/>
  <c r="BM1679" i="2"/>
  <c r="BM1680" i="2"/>
  <c r="BM1681" i="2"/>
  <c r="BM1682" i="2"/>
  <c r="BM1683" i="2"/>
  <c r="BM1684" i="2"/>
  <c r="BM1685" i="2"/>
  <c r="BM1686" i="2"/>
  <c r="BM1687" i="2"/>
  <c r="BM1688" i="2"/>
  <c r="BM1689" i="2"/>
  <c r="BM1690" i="2"/>
  <c r="BM1691" i="2"/>
  <c r="BM1692" i="2"/>
  <c r="BM1693" i="2"/>
  <c r="BM1694" i="2"/>
  <c r="BM1695" i="2"/>
  <c r="BM1696" i="2"/>
  <c r="BM1697" i="2"/>
  <c r="BM1698" i="2"/>
  <c r="BM1699" i="2"/>
  <c r="BM1700" i="2"/>
  <c r="BM1701" i="2"/>
  <c r="BM1702" i="2"/>
  <c r="BM1703" i="2"/>
  <c r="BM1704" i="2"/>
  <c r="BM1705" i="2"/>
  <c r="BM1706" i="2"/>
  <c r="BM1707" i="2"/>
  <c r="BM1708" i="2"/>
  <c r="BM1709" i="2"/>
  <c r="BM1710" i="2"/>
  <c r="BM1711" i="2"/>
  <c r="BM1712" i="2"/>
  <c r="BM1713" i="2"/>
  <c r="BM1714" i="2"/>
  <c r="BM1715" i="2"/>
  <c r="BM1716" i="2"/>
  <c r="BM1717" i="2"/>
  <c r="BM1718" i="2"/>
  <c r="BM1719" i="2"/>
  <c r="BM1720" i="2"/>
  <c r="BM1721" i="2"/>
  <c r="BM1722" i="2"/>
  <c r="BM1723" i="2"/>
  <c r="BM1724" i="2"/>
  <c r="BM1725" i="2"/>
  <c r="BM1726" i="2"/>
  <c r="BM1727" i="2"/>
  <c r="BM1728" i="2"/>
  <c r="BM1729" i="2"/>
  <c r="BM1730" i="2"/>
  <c r="BM1731" i="2"/>
  <c r="BM1732" i="2"/>
  <c r="BM1733" i="2"/>
  <c r="BM1734" i="2"/>
  <c r="BM1735" i="2"/>
  <c r="BM1736" i="2"/>
  <c r="BM1737" i="2"/>
  <c r="BM1738" i="2"/>
  <c r="BM1739" i="2"/>
  <c r="BM1740" i="2"/>
  <c r="BM1741" i="2"/>
  <c r="BM1742" i="2"/>
  <c r="BM1743" i="2"/>
  <c r="BM1744" i="2"/>
  <c r="BM1745" i="2"/>
  <c r="BM1746" i="2"/>
  <c r="BM1747" i="2"/>
  <c r="BM1748" i="2"/>
  <c r="BM1749" i="2"/>
  <c r="BM1750" i="2"/>
  <c r="BM1751" i="2"/>
  <c r="BM1752" i="2"/>
  <c r="BM1753" i="2"/>
  <c r="BM1754" i="2"/>
  <c r="BM1755" i="2"/>
  <c r="BM1756" i="2"/>
  <c r="BM1757" i="2"/>
  <c r="BM1758" i="2"/>
  <c r="BM1759" i="2"/>
  <c r="BM1760" i="2"/>
  <c r="BM1761" i="2"/>
  <c r="BM1762" i="2"/>
  <c r="BM1763" i="2"/>
  <c r="BM1764" i="2"/>
  <c r="BM1765" i="2"/>
  <c r="BM1766" i="2"/>
  <c r="BM1767" i="2"/>
  <c r="BM1768" i="2"/>
  <c r="BM1769" i="2"/>
  <c r="BM1770" i="2"/>
  <c r="BM1771" i="2"/>
  <c r="BM1772" i="2"/>
  <c r="BM1773" i="2"/>
  <c r="BI1773" i="2" s="1"/>
  <c r="BM1774" i="2"/>
  <c r="BM1775" i="2"/>
  <c r="BM1776" i="2"/>
  <c r="BM1777" i="2"/>
  <c r="BM1778" i="2"/>
  <c r="BM1779" i="2"/>
  <c r="BM1780" i="2"/>
  <c r="BM1781" i="2"/>
  <c r="BI1781" i="2" s="1"/>
  <c r="BM1782" i="2"/>
  <c r="BM1783" i="2"/>
  <c r="BI1783" i="2" s="1"/>
  <c r="BM1784" i="2"/>
  <c r="BM1785" i="2"/>
  <c r="BM1786" i="2"/>
  <c r="BM1788" i="2"/>
  <c r="BM1789" i="2"/>
  <c r="BM1790" i="2"/>
  <c r="BM1791" i="2"/>
  <c r="BM1792" i="2"/>
  <c r="BM1793" i="2"/>
  <c r="BM1794" i="2"/>
  <c r="BM1795" i="2"/>
  <c r="BM1796" i="2"/>
  <c r="BM1797" i="2"/>
  <c r="BM1798" i="2"/>
  <c r="BM1799" i="2"/>
  <c r="BM1800" i="2"/>
  <c r="BM1801" i="2"/>
  <c r="BM1802" i="2"/>
  <c r="BM1803" i="2"/>
  <c r="BM1804" i="2"/>
  <c r="BM1805" i="2"/>
  <c r="BM1806" i="2"/>
  <c r="BM1807" i="2"/>
  <c r="BM1808" i="2"/>
  <c r="BM1809" i="2"/>
  <c r="BM1810" i="2"/>
  <c r="BM1811" i="2"/>
  <c r="BM1812" i="2"/>
  <c r="BM1813" i="2"/>
  <c r="BM1814" i="2"/>
  <c r="BM1815" i="2"/>
  <c r="BM1816" i="2"/>
  <c r="BM1817" i="2"/>
  <c r="BM1818" i="2"/>
  <c r="BM1819" i="2"/>
  <c r="BM1820" i="2"/>
  <c r="BM1821" i="2"/>
  <c r="BM1822" i="2"/>
  <c r="BM1823" i="2"/>
  <c r="BM1824" i="2"/>
  <c r="BM1825" i="2"/>
  <c r="BM1826" i="2"/>
  <c r="BN60" i="2"/>
  <c r="BN61" i="2"/>
  <c r="BN62" i="2"/>
  <c r="BN63" i="2"/>
  <c r="BN5" i="2"/>
  <c r="BN6" i="2"/>
  <c r="BN7" i="2"/>
  <c r="BN8" i="2"/>
  <c r="BN9" i="2"/>
  <c r="BN10" i="2"/>
  <c r="BN11" i="2"/>
  <c r="BN12" i="2"/>
  <c r="BN13" i="2"/>
  <c r="BN14" i="2"/>
  <c r="BN15" i="2"/>
  <c r="BN16" i="2"/>
  <c r="BN17" i="2"/>
  <c r="BN18" i="2"/>
  <c r="BN19" i="2"/>
  <c r="BN20" i="2"/>
  <c r="BN21" i="2"/>
  <c r="BN22" i="2"/>
  <c r="BN23" i="2"/>
  <c r="BN24" i="2"/>
  <c r="BN25" i="2"/>
  <c r="BN26" i="2"/>
  <c r="BN27" i="2"/>
  <c r="BN28" i="2"/>
  <c r="BN29" i="2"/>
  <c r="BN30" i="2"/>
  <c r="BN31" i="2"/>
  <c r="BN32" i="2"/>
  <c r="BN33" i="2"/>
  <c r="BN34" i="2"/>
  <c r="BN35" i="2"/>
  <c r="BN36" i="2"/>
  <c r="BN37" i="2"/>
  <c r="BN38" i="2"/>
  <c r="BN39" i="2"/>
  <c r="BN40" i="2"/>
  <c r="BN41" i="2"/>
  <c r="BN42" i="2"/>
  <c r="BN43" i="2"/>
  <c r="BN44" i="2"/>
  <c r="BN45" i="2"/>
  <c r="BN46" i="2"/>
  <c r="BN47" i="2"/>
  <c r="BN48" i="2"/>
  <c r="BN49" i="2"/>
  <c r="BN50" i="2"/>
  <c r="BN51" i="2"/>
  <c r="BN52" i="2"/>
  <c r="BN53" i="2"/>
  <c r="BN54" i="2"/>
  <c r="BN55" i="2"/>
  <c r="BN56" i="2"/>
  <c r="BN57" i="2"/>
  <c r="BN58" i="2"/>
  <c r="BN59" i="2"/>
  <c r="BN64" i="2"/>
  <c r="BN66" i="2"/>
  <c r="BN67" i="2"/>
  <c r="BN68" i="2"/>
  <c r="BN69" i="2"/>
  <c r="BN70" i="2"/>
  <c r="BN71" i="2"/>
  <c r="BN72" i="2"/>
  <c r="BN73" i="2"/>
  <c r="BN74" i="2"/>
  <c r="BN75" i="2"/>
  <c r="BN76" i="2"/>
  <c r="BN77" i="2"/>
  <c r="BN78" i="2"/>
  <c r="BN79" i="2"/>
  <c r="BN80" i="2"/>
  <c r="BN81" i="2"/>
  <c r="BN82" i="2"/>
  <c r="BN83" i="2"/>
  <c r="BN84" i="2"/>
  <c r="BN85" i="2"/>
  <c r="BN86" i="2"/>
  <c r="BN87" i="2"/>
  <c r="BN88" i="2"/>
  <c r="BN89" i="2"/>
  <c r="BN90" i="2"/>
  <c r="BN91" i="2"/>
  <c r="BN92" i="2"/>
  <c r="BN93" i="2"/>
  <c r="BN94" i="2"/>
  <c r="BN95" i="2"/>
  <c r="BN96" i="2"/>
  <c r="BN97" i="2"/>
  <c r="BN98" i="2"/>
  <c r="BN99" i="2"/>
  <c r="BN100" i="2"/>
  <c r="BN101" i="2"/>
  <c r="BN102" i="2"/>
  <c r="BN103" i="2"/>
  <c r="BN104" i="2"/>
  <c r="BN105" i="2"/>
  <c r="BN106" i="2"/>
  <c r="BN107" i="2"/>
  <c r="BN108" i="2"/>
  <c r="BN109" i="2"/>
  <c r="BN110" i="2"/>
  <c r="BN111" i="2"/>
  <c r="BN112" i="2"/>
  <c r="BN113" i="2"/>
  <c r="BN114" i="2"/>
  <c r="BN115" i="2"/>
  <c r="BN116" i="2"/>
  <c r="BN117" i="2"/>
  <c r="BN118" i="2"/>
  <c r="BN119" i="2"/>
  <c r="BN120" i="2"/>
  <c r="BN121" i="2"/>
  <c r="BN122" i="2"/>
  <c r="BN123" i="2"/>
  <c r="BN124" i="2"/>
  <c r="BN125" i="2"/>
  <c r="BN126" i="2"/>
  <c r="BN127" i="2"/>
  <c r="BN128" i="2"/>
  <c r="BN129" i="2"/>
  <c r="BN130" i="2"/>
  <c r="BN131" i="2"/>
  <c r="BN132" i="2"/>
  <c r="BN133" i="2"/>
  <c r="BN134" i="2"/>
  <c r="BN135" i="2"/>
  <c r="BN136" i="2"/>
  <c r="BN137" i="2"/>
  <c r="BN138" i="2"/>
  <c r="BN139" i="2"/>
  <c r="BN140" i="2"/>
  <c r="BN141" i="2"/>
  <c r="BN142" i="2"/>
  <c r="BN143" i="2"/>
  <c r="BN144" i="2"/>
  <c r="BN145" i="2"/>
  <c r="BN146" i="2"/>
  <c r="BN147" i="2"/>
  <c r="BN148" i="2"/>
  <c r="BN149" i="2"/>
  <c r="BN150" i="2"/>
  <c r="BN151" i="2"/>
  <c r="BN152" i="2"/>
  <c r="BN153" i="2"/>
  <c r="BN154" i="2"/>
  <c r="BN155" i="2"/>
  <c r="BN156" i="2"/>
  <c r="BN157" i="2"/>
  <c r="BN158" i="2"/>
  <c r="BN159" i="2"/>
  <c r="BN160" i="2"/>
  <c r="BN161" i="2"/>
  <c r="BN162" i="2"/>
  <c r="BN163" i="2"/>
  <c r="BN164" i="2"/>
  <c r="BN165" i="2"/>
  <c r="BN166" i="2"/>
  <c r="BN167" i="2"/>
  <c r="BN168" i="2"/>
  <c r="BN169" i="2"/>
  <c r="BN170" i="2"/>
  <c r="BN171" i="2"/>
  <c r="BN172" i="2"/>
  <c r="BN173" i="2"/>
  <c r="BN174" i="2"/>
  <c r="BN175" i="2"/>
  <c r="BN176" i="2"/>
  <c r="BN177" i="2"/>
  <c r="BN178" i="2"/>
  <c r="BN179" i="2"/>
  <c r="BN180" i="2"/>
  <c r="BN181" i="2"/>
  <c r="BN182" i="2"/>
  <c r="BN183" i="2"/>
  <c r="BN184" i="2"/>
  <c r="BN185" i="2"/>
  <c r="BN186" i="2"/>
  <c r="BN187" i="2"/>
  <c r="BN188" i="2"/>
  <c r="BN189" i="2"/>
  <c r="BN190" i="2"/>
  <c r="BN191" i="2"/>
  <c r="BN192" i="2"/>
  <c r="BN193" i="2"/>
  <c r="BN194" i="2"/>
  <c r="BN195" i="2"/>
  <c r="BN196" i="2"/>
  <c r="BN197" i="2"/>
  <c r="BN198" i="2"/>
  <c r="BN199" i="2"/>
  <c r="BN200" i="2"/>
  <c r="BN201" i="2"/>
  <c r="BN202" i="2"/>
  <c r="BN203" i="2"/>
  <c r="BN204" i="2"/>
  <c r="BN205" i="2"/>
  <c r="BN206" i="2"/>
  <c r="BN207" i="2"/>
  <c r="BN208" i="2"/>
  <c r="BN209" i="2"/>
  <c r="BN210" i="2"/>
  <c r="BN211" i="2"/>
  <c r="BN212" i="2"/>
  <c r="BN213" i="2"/>
  <c r="BN214" i="2"/>
  <c r="BN215" i="2"/>
  <c r="BN216" i="2"/>
  <c r="BN217" i="2"/>
  <c r="BN218" i="2"/>
  <c r="BN219" i="2"/>
  <c r="BN220" i="2"/>
  <c r="BN221" i="2"/>
  <c r="BN222" i="2"/>
  <c r="BN223" i="2"/>
  <c r="BN224" i="2"/>
  <c r="BN225" i="2"/>
  <c r="BN226" i="2"/>
  <c r="BN227" i="2"/>
  <c r="BN228" i="2"/>
  <c r="BN229" i="2"/>
  <c r="BN230" i="2"/>
  <c r="BN231" i="2"/>
  <c r="BN232" i="2"/>
  <c r="BN233" i="2"/>
  <c r="BN234" i="2"/>
  <c r="BN235" i="2"/>
  <c r="BN236" i="2"/>
  <c r="BN237" i="2"/>
  <c r="BN238" i="2"/>
  <c r="BN239" i="2"/>
  <c r="BN240" i="2"/>
  <c r="BN241" i="2"/>
  <c r="BN242" i="2"/>
  <c r="BN243" i="2"/>
  <c r="BN244" i="2"/>
  <c r="BN245" i="2"/>
  <c r="BN246" i="2"/>
  <c r="BN247" i="2"/>
  <c r="BN248" i="2"/>
  <c r="BN249" i="2"/>
  <c r="BN250" i="2"/>
  <c r="BN251" i="2"/>
  <c r="BN252" i="2"/>
  <c r="BN253" i="2"/>
  <c r="BN254" i="2"/>
  <c r="BN255" i="2"/>
  <c r="BN256" i="2"/>
  <c r="BN257" i="2"/>
  <c r="BN258" i="2"/>
  <c r="BN259" i="2"/>
  <c r="BN260" i="2"/>
  <c r="BN261" i="2"/>
  <c r="BN262" i="2"/>
  <c r="BN263" i="2"/>
  <c r="BN264" i="2"/>
  <c r="BN265" i="2"/>
  <c r="BN266" i="2"/>
  <c r="BN267" i="2"/>
  <c r="BN268" i="2"/>
  <c r="BN269" i="2"/>
  <c r="BN270" i="2"/>
  <c r="BN271" i="2"/>
  <c r="BN272" i="2"/>
  <c r="BN273" i="2"/>
  <c r="BN274" i="2"/>
  <c r="BN275" i="2"/>
  <c r="BN276" i="2"/>
  <c r="BN277" i="2"/>
  <c r="BN278" i="2"/>
  <c r="BN279" i="2"/>
  <c r="BN280" i="2"/>
  <c r="BN281" i="2"/>
  <c r="BN282" i="2"/>
  <c r="BN283" i="2"/>
  <c r="BN284" i="2"/>
  <c r="BN285" i="2"/>
  <c r="BN286" i="2"/>
  <c r="BN287" i="2"/>
  <c r="BN288" i="2"/>
  <c r="BN289" i="2"/>
  <c r="BN290" i="2"/>
  <c r="BN291" i="2"/>
  <c r="BN292" i="2"/>
  <c r="BN293" i="2"/>
  <c r="BN294" i="2"/>
  <c r="BN295" i="2"/>
  <c r="BN296" i="2"/>
  <c r="BN297" i="2"/>
  <c r="BN298" i="2"/>
  <c r="BN299" i="2"/>
  <c r="BN300" i="2"/>
  <c r="BN301" i="2"/>
  <c r="BN302" i="2"/>
  <c r="BN303" i="2"/>
  <c r="BN304" i="2"/>
  <c r="BN305" i="2"/>
  <c r="BN306" i="2"/>
  <c r="BN307" i="2"/>
  <c r="BN308" i="2"/>
  <c r="BN309" i="2"/>
  <c r="BN310" i="2"/>
  <c r="BN311" i="2"/>
  <c r="BN312" i="2"/>
  <c r="BN313" i="2"/>
  <c r="BN314" i="2"/>
  <c r="BN315" i="2"/>
  <c r="BN316" i="2"/>
  <c r="BN317" i="2"/>
  <c r="BN318" i="2"/>
  <c r="BN319" i="2"/>
  <c r="BN320" i="2"/>
  <c r="BN321" i="2"/>
  <c r="BN322" i="2"/>
  <c r="BN323" i="2"/>
  <c r="BN324" i="2"/>
  <c r="BN325" i="2"/>
  <c r="BN326" i="2"/>
  <c r="BN327" i="2"/>
  <c r="BN328" i="2"/>
  <c r="BN329" i="2"/>
  <c r="BN330" i="2"/>
  <c r="BN331" i="2"/>
  <c r="BN332" i="2"/>
  <c r="BN333" i="2"/>
  <c r="BN334" i="2"/>
  <c r="BN335" i="2"/>
  <c r="BN336" i="2"/>
  <c r="BN337" i="2"/>
  <c r="BN338" i="2"/>
  <c r="BN339" i="2"/>
  <c r="BN340" i="2"/>
  <c r="BN341" i="2"/>
  <c r="BN342" i="2"/>
  <c r="BN343" i="2"/>
  <c r="BN344" i="2"/>
  <c r="BN345" i="2"/>
  <c r="BN346" i="2"/>
  <c r="BN347" i="2"/>
  <c r="BN348" i="2"/>
  <c r="BN349" i="2"/>
  <c r="BN350" i="2"/>
  <c r="BN351" i="2"/>
  <c r="BN352" i="2"/>
  <c r="BN353" i="2"/>
  <c r="BN354" i="2"/>
  <c r="BN355" i="2"/>
  <c r="BN356" i="2"/>
  <c r="BN357" i="2"/>
  <c r="BN358" i="2"/>
  <c r="BN359" i="2"/>
  <c r="BN360" i="2"/>
  <c r="BN361" i="2"/>
  <c r="BN362" i="2"/>
  <c r="BN363" i="2"/>
  <c r="BN364" i="2"/>
  <c r="BN365" i="2"/>
  <c r="BN366" i="2"/>
  <c r="BN367" i="2"/>
  <c r="BN368" i="2"/>
  <c r="BN369" i="2"/>
  <c r="BN370" i="2"/>
  <c r="BN371" i="2"/>
  <c r="BN372" i="2"/>
  <c r="BN373" i="2"/>
  <c r="BN374" i="2"/>
  <c r="BN375" i="2"/>
  <c r="BN376" i="2"/>
  <c r="BN377" i="2"/>
  <c r="BN378" i="2"/>
  <c r="BN379" i="2"/>
  <c r="BN380" i="2"/>
  <c r="BN381" i="2"/>
  <c r="BN382" i="2"/>
  <c r="BN383" i="2"/>
  <c r="BN384" i="2"/>
  <c r="BN385" i="2"/>
  <c r="BN386" i="2"/>
  <c r="BN387" i="2"/>
  <c r="BN388" i="2"/>
  <c r="BN389" i="2"/>
  <c r="BN390" i="2"/>
  <c r="BN391" i="2"/>
  <c r="BN392" i="2"/>
  <c r="BN393" i="2"/>
  <c r="BN394" i="2"/>
  <c r="BN395" i="2"/>
  <c r="BN396" i="2"/>
  <c r="BN397" i="2"/>
  <c r="BN398" i="2"/>
  <c r="BN399" i="2"/>
  <c r="BN400" i="2"/>
  <c r="BN401" i="2"/>
  <c r="BN402" i="2"/>
  <c r="BN403" i="2"/>
  <c r="BN404" i="2"/>
  <c r="BN405" i="2"/>
  <c r="BN406" i="2"/>
  <c r="BN407" i="2"/>
  <c r="BN408" i="2"/>
  <c r="BN409" i="2"/>
  <c r="BN410" i="2"/>
  <c r="BN411" i="2"/>
  <c r="BN412" i="2"/>
  <c r="BN413" i="2"/>
  <c r="BN414" i="2"/>
  <c r="BN415" i="2"/>
  <c r="BN416" i="2"/>
  <c r="BN417" i="2"/>
  <c r="BN418" i="2"/>
  <c r="BN419" i="2"/>
  <c r="BN420" i="2"/>
  <c r="BN421" i="2"/>
  <c r="BN422" i="2"/>
  <c r="BN423" i="2"/>
  <c r="BN424" i="2"/>
  <c r="BN425" i="2"/>
  <c r="BN426" i="2"/>
  <c r="BN427" i="2"/>
  <c r="BN428" i="2"/>
  <c r="BN429" i="2"/>
  <c r="BN430" i="2"/>
  <c r="BN431" i="2"/>
  <c r="BN432" i="2"/>
  <c r="BN433" i="2"/>
  <c r="BN434" i="2"/>
  <c r="BN435" i="2"/>
  <c r="BN436" i="2"/>
  <c r="BN437" i="2"/>
  <c r="BN438" i="2"/>
  <c r="BN439" i="2"/>
  <c r="BN440" i="2"/>
  <c r="BN441" i="2"/>
  <c r="BN442" i="2"/>
  <c r="BN443" i="2"/>
  <c r="BN444" i="2"/>
  <c r="BN445" i="2"/>
  <c r="BN446" i="2"/>
  <c r="BN447" i="2"/>
  <c r="BN448" i="2"/>
  <c r="BN449" i="2"/>
  <c r="BN450" i="2"/>
  <c r="BN451" i="2"/>
  <c r="BN452" i="2"/>
  <c r="BN453" i="2"/>
  <c r="BN454" i="2"/>
  <c r="BN455" i="2"/>
  <c r="BN456" i="2"/>
  <c r="BN457" i="2"/>
  <c r="BN458" i="2"/>
  <c r="BN459" i="2"/>
  <c r="BN460" i="2"/>
  <c r="BN461" i="2"/>
  <c r="BN462" i="2"/>
  <c r="BN463" i="2"/>
  <c r="BN464" i="2"/>
  <c r="BN465" i="2"/>
  <c r="BN466" i="2"/>
  <c r="BN467" i="2"/>
  <c r="BN468" i="2"/>
  <c r="BN469" i="2"/>
  <c r="BN470" i="2"/>
  <c r="BN471" i="2"/>
  <c r="BN472" i="2"/>
  <c r="BN473" i="2"/>
  <c r="BN474" i="2"/>
  <c r="BN475" i="2"/>
  <c r="BN476" i="2"/>
  <c r="BN477" i="2"/>
  <c r="BN478" i="2"/>
  <c r="BN479" i="2"/>
  <c r="BN480" i="2"/>
  <c r="BN481" i="2"/>
  <c r="BN482" i="2"/>
  <c r="BN483" i="2"/>
  <c r="BN484" i="2"/>
  <c r="BN485" i="2"/>
  <c r="BN486" i="2"/>
  <c r="BN487" i="2"/>
  <c r="BN488" i="2"/>
  <c r="BN489" i="2"/>
  <c r="BN490" i="2"/>
  <c r="BN491" i="2"/>
  <c r="BN492" i="2"/>
  <c r="BN493" i="2"/>
  <c r="BN494" i="2"/>
  <c r="BN495" i="2"/>
  <c r="BN496" i="2"/>
  <c r="BN497" i="2"/>
  <c r="BN498" i="2"/>
  <c r="BN499" i="2"/>
  <c r="BN500" i="2"/>
  <c r="BN501" i="2"/>
  <c r="BN502" i="2"/>
  <c r="BN503" i="2"/>
  <c r="BN504" i="2"/>
  <c r="BN505" i="2"/>
  <c r="BN506" i="2"/>
  <c r="BN507" i="2"/>
  <c r="BN508" i="2"/>
  <c r="BN509" i="2"/>
  <c r="BN510" i="2"/>
  <c r="BN511" i="2"/>
  <c r="BN512" i="2"/>
  <c r="BN513" i="2"/>
  <c r="BN514" i="2"/>
  <c r="BN515" i="2"/>
  <c r="BN516" i="2"/>
  <c r="BN517" i="2"/>
  <c r="BN518" i="2"/>
  <c r="BN519" i="2"/>
  <c r="BN520" i="2"/>
  <c r="BN521" i="2"/>
  <c r="BN522" i="2"/>
  <c r="BN523" i="2"/>
  <c r="BN524" i="2"/>
  <c r="BN525" i="2"/>
  <c r="BN526" i="2"/>
  <c r="BN527" i="2"/>
  <c r="BN528" i="2"/>
  <c r="BN529" i="2"/>
  <c r="BN530" i="2"/>
  <c r="BN531" i="2"/>
  <c r="BN532" i="2"/>
  <c r="BN533" i="2"/>
  <c r="BN534" i="2"/>
  <c r="BN535" i="2"/>
  <c r="BN536" i="2"/>
  <c r="BN537" i="2"/>
  <c r="BN538" i="2"/>
  <c r="BN539" i="2"/>
  <c r="BN540" i="2"/>
  <c r="BN541" i="2"/>
  <c r="BN542" i="2"/>
  <c r="BN543" i="2"/>
  <c r="BN544" i="2"/>
  <c r="BN545" i="2"/>
  <c r="BN546" i="2"/>
  <c r="BN547" i="2"/>
  <c r="BN548" i="2"/>
  <c r="BN549" i="2"/>
  <c r="BN550" i="2"/>
  <c r="BN551" i="2"/>
  <c r="BN552" i="2"/>
  <c r="BN553" i="2"/>
  <c r="BN554" i="2"/>
  <c r="BN555" i="2"/>
  <c r="BN556" i="2"/>
  <c r="BN557" i="2"/>
  <c r="BN558" i="2"/>
  <c r="BN559" i="2"/>
  <c r="BN560" i="2"/>
  <c r="BN561" i="2"/>
  <c r="BN562" i="2"/>
  <c r="BN563" i="2"/>
  <c r="BN564" i="2"/>
  <c r="BN565" i="2"/>
  <c r="BN566" i="2"/>
  <c r="BN567" i="2"/>
  <c r="BN568" i="2"/>
  <c r="BN569" i="2"/>
  <c r="BN570" i="2"/>
  <c r="BN571" i="2"/>
  <c r="BN572" i="2"/>
  <c r="BN573" i="2"/>
  <c r="BN574" i="2"/>
  <c r="BN575" i="2"/>
  <c r="BN576" i="2"/>
  <c r="BN577" i="2"/>
  <c r="BN578" i="2"/>
  <c r="BN579" i="2"/>
  <c r="BN580" i="2"/>
  <c r="BN581" i="2"/>
  <c r="BN582" i="2"/>
  <c r="BN583" i="2"/>
  <c r="BN584" i="2"/>
  <c r="BN585" i="2"/>
  <c r="BN586" i="2"/>
  <c r="BN587" i="2"/>
  <c r="BN588" i="2"/>
  <c r="BN589" i="2"/>
  <c r="BN590" i="2"/>
  <c r="BN591" i="2"/>
  <c r="BN592" i="2"/>
  <c r="BN593" i="2"/>
  <c r="BN594" i="2"/>
  <c r="BN595" i="2"/>
  <c r="BN596" i="2"/>
  <c r="BN597" i="2"/>
  <c r="BN598" i="2"/>
  <c r="BN599" i="2"/>
  <c r="BN600" i="2"/>
  <c r="BN601" i="2"/>
  <c r="BN602" i="2"/>
  <c r="BN603" i="2"/>
  <c r="BN604" i="2"/>
  <c r="BN605" i="2"/>
  <c r="BN606" i="2"/>
  <c r="BN607" i="2"/>
  <c r="BN608" i="2"/>
  <c r="BN609" i="2"/>
  <c r="BN610" i="2"/>
  <c r="BN611" i="2"/>
  <c r="BN612" i="2"/>
  <c r="BN613" i="2"/>
  <c r="BN614" i="2"/>
  <c r="BN615" i="2"/>
  <c r="BN616" i="2"/>
  <c r="BN617" i="2"/>
  <c r="BN618" i="2"/>
  <c r="BN619" i="2"/>
  <c r="BN620" i="2"/>
  <c r="BN621" i="2"/>
  <c r="BN622" i="2"/>
  <c r="BN623" i="2"/>
  <c r="BN624" i="2"/>
  <c r="BN625" i="2"/>
  <c r="BN626" i="2"/>
  <c r="BN627" i="2"/>
  <c r="BN628" i="2"/>
  <c r="BN629" i="2"/>
  <c r="BN630" i="2"/>
  <c r="BN631" i="2"/>
  <c r="BN632" i="2"/>
  <c r="BN633" i="2"/>
  <c r="BN634" i="2"/>
  <c r="BN635" i="2"/>
  <c r="BN636" i="2"/>
  <c r="BN637" i="2"/>
  <c r="BN638" i="2"/>
  <c r="BN639" i="2"/>
  <c r="BN640" i="2"/>
  <c r="BN641" i="2"/>
  <c r="BN642" i="2"/>
  <c r="BN643" i="2"/>
  <c r="BN644" i="2"/>
  <c r="BN645" i="2"/>
  <c r="BN646" i="2"/>
  <c r="BN647" i="2"/>
  <c r="BN648" i="2"/>
  <c r="BN649" i="2"/>
  <c r="BN650" i="2"/>
  <c r="BN651" i="2"/>
  <c r="BN652" i="2"/>
  <c r="BN653" i="2"/>
  <c r="BN654" i="2"/>
  <c r="BN655" i="2"/>
  <c r="BN656" i="2"/>
  <c r="BN657" i="2"/>
  <c r="BN658" i="2"/>
  <c r="BN659" i="2"/>
  <c r="BN660" i="2"/>
  <c r="BN661" i="2"/>
  <c r="BN662" i="2"/>
  <c r="BN663" i="2"/>
  <c r="BN664" i="2"/>
  <c r="BN665" i="2"/>
  <c r="BN666" i="2"/>
  <c r="BN667" i="2"/>
  <c r="BN668" i="2"/>
  <c r="BN669" i="2"/>
  <c r="BN670" i="2"/>
  <c r="BN671" i="2"/>
  <c r="BN672" i="2"/>
  <c r="BN673" i="2"/>
  <c r="BN674" i="2"/>
  <c r="BN675" i="2"/>
  <c r="BN676" i="2"/>
  <c r="BN677" i="2"/>
  <c r="BN678" i="2"/>
  <c r="BN679" i="2"/>
  <c r="BN680" i="2"/>
  <c r="BN681" i="2"/>
  <c r="BN682" i="2"/>
  <c r="BN683" i="2"/>
  <c r="BN684" i="2"/>
  <c r="BN685" i="2"/>
  <c r="BN686" i="2"/>
  <c r="BN687" i="2"/>
  <c r="BN688" i="2"/>
  <c r="BN689" i="2"/>
  <c r="BN690" i="2"/>
  <c r="BN691" i="2"/>
  <c r="BN692" i="2"/>
  <c r="BN693" i="2"/>
  <c r="BN694" i="2"/>
  <c r="BN695" i="2"/>
  <c r="BN696" i="2"/>
  <c r="BN697" i="2"/>
  <c r="BN698" i="2"/>
  <c r="BN699" i="2"/>
  <c r="BN700" i="2"/>
  <c r="BN701" i="2"/>
  <c r="BN702" i="2"/>
  <c r="BN703" i="2"/>
  <c r="BN704" i="2"/>
  <c r="BN705" i="2"/>
  <c r="BN706" i="2"/>
  <c r="BN707" i="2"/>
  <c r="BN708" i="2"/>
  <c r="BN709" i="2"/>
  <c r="BN710" i="2"/>
  <c r="BN711" i="2"/>
  <c r="BN712" i="2"/>
  <c r="BN713" i="2"/>
  <c r="BN714" i="2"/>
  <c r="BN715" i="2"/>
  <c r="BN716" i="2"/>
  <c r="BN717" i="2"/>
  <c r="BN718" i="2"/>
  <c r="BN719" i="2"/>
  <c r="BN720" i="2"/>
  <c r="BN721" i="2"/>
  <c r="BN722" i="2"/>
  <c r="BN723" i="2"/>
  <c r="BN724" i="2"/>
  <c r="BN725" i="2"/>
  <c r="BN726" i="2"/>
  <c r="BN727" i="2"/>
  <c r="BN728" i="2"/>
  <c r="BN729" i="2"/>
  <c r="BN730" i="2"/>
  <c r="BN731" i="2"/>
  <c r="BN732" i="2"/>
  <c r="BN733" i="2"/>
  <c r="BN734" i="2"/>
  <c r="BN735" i="2"/>
  <c r="BN736" i="2"/>
  <c r="BN737" i="2"/>
  <c r="BN738" i="2"/>
  <c r="BN739" i="2"/>
  <c r="BN740" i="2"/>
  <c r="BN741" i="2"/>
  <c r="BN742" i="2"/>
  <c r="BN743" i="2"/>
  <c r="BN744" i="2"/>
  <c r="BN745" i="2"/>
  <c r="BN746" i="2"/>
  <c r="BN747" i="2"/>
  <c r="BN748" i="2"/>
  <c r="BN749" i="2"/>
  <c r="BN750" i="2"/>
  <c r="BN751" i="2"/>
  <c r="BN752" i="2"/>
  <c r="BN753" i="2"/>
  <c r="BN754" i="2"/>
  <c r="BN755" i="2"/>
  <c r="BN756" i="2"/>
  <c r="BN757" i="2"/>
  <c r="BN758" i="2"/>
  <c r="BN759" i="2"/>
  <c r="BN760" i="2"/>
  <c r="BN761" i="2"/>
  <c r="BN762" i="2"/>
  <c r="BN763" i="2"/>
  <c r="BN764" i="2"/>
  <c r="BN765" i="2"/>
  <c r="BN766" i="2"/>
  <c r="BN767" i="2"/>
  <c r="BN768" i="2"/>
  <c r="BN769" i="2"/>
  <c r="BN770" i="2"/>
  <c r="BN771" i="2"/>
  <c r="BN772" i="2"/>
  <c r="BN773" i="2"/>
  <c r="BN774" i="2"/>
  <c r="BN775" i="2"/>
  <c r="BN776" i="2"/>
  <c r="BN777" i="2"/>
  <c r="BN778" i="2"/>
  <c r="BN779" i="2"/>
  <c r="BN780" i="2"/>
  <c r="BN781" i="2"/>
  <c r="BN782" i="2"/>
  <c r="BN783" i="2"/>
  <c r="BN784" i="2"/>
  <c r="BN785" i="2"/>
  <c r="BN786" i="2"/>
  <c r="BN787" i="2"/>
  <c r="BN788" i="2"/>
  <c r="BN789" i="2"/>
  <c r="BN790" i="2"/>
  <c r="BN791" i="2"/>
  <c r="BN792" i="2"/>
  <c r="BN793" i="2"/>
  <c r="BN794" i="2"/>
  <c r="BN795" i="2"/>
  <c r="BN796" i="2"/>
  <c r="BN797" i="2"/>
  <c r="BN798" i="2"/>
  <c r="BN799" i="2"/>
  <c r="BN800" i="2"/>
  <c r="BN801" i="2"/>
  <c r="BN802" i="2"/>
  <c r="BN803" i="2"/>
  <c r="BN804" i="2"/>
  <c r="BN805" i="2"/>
  <c r="BN806" i="2"/>
  <c r="BN807" i="2"/>
  <c r="BN808" i="2"/>
  <c r="BN809" i="2"/>
  <c r="BN810" i="2"/>
  <c r="BN811" i="2"/>
  <c r="BN812" i="2"/>
  <c r="BN813" i="2"/>
  <c r="BN814" i="2"/>
  <c r="BN815" i="2"/>
  <c r="BN816" i="2"/>
  <c r="BN817" i="2"/>
  <c r="BN818" i="2"/>
  <c r="BN819" i="2"/>
  <c r="BN820" i="2"/>
  <c r="BN821" i="2"/>
  <c r="BN822" i="2"/>
  <c r="BN823" i="2"/>
  <c r="BN824" i="2"/>
  <c r="BN825" i="2"/>
  <c r="BN826" i="2"/>
  <c r="BN827" i="2"/>
  <c r="BN828" i="2"/>
  <c r="BN829" i="2"/>
  <c r="BN830" i="2"/>
  <c r="BN831" i="2"/>
  <c r="BN832" i="2"/>
  <c r="BN833" i="2"/>
  <c r="BN834" i="2"/>
  <c r="BN835" i="2"/>
  <c r="BN836" i="2"/>
  <c r="BN837" i="2"/>
  <c r="BN838" i="2"/>
  <c r="BN839" i="2"/>
  <c r="BN840" i="2"/>
  <c r="BN841" i="2"/>
  <c r="BN842" i="2"/>
  <c r="BN843" i="2"/>
  <c r="BN844" i="2"/>
  <c r="BN845" i="2"/>
  <c r="BN846" i="2"/>
  <c r="BN847" i="2"/>
  <c r="BN848" i="2"/>
  <c r="BN849" i="2"/>
  <c r="BN850" i="2"/>
  <c r="BN851" i="2"/>
  <c r="BN852" i="2"/>
  <c r="BN853" i="2"/>
  <c r="BN854" i="2"/>
  <c r="BN855" i="2"/>
  <c r="BN856" i="2"/>
  <c r="BN857" i="2"/>
  <c r="BN858" i="2"/>
  <c r="BN859" i="2"/>
  <c r="BN860" i="2"/>
  <c r="BN861" i="2"/>
  <c r="BN862" i="2"/>
  <c r="BN863" i="2"/>
  <c r="BN864" i="2"/>
  <c r="BN865" i="2"/>
  <c r="BN866" i="2"/>
  <c r="BN867" i="2"/>
  <c r="BN868" i="2"/>
  <c r="BN869" i="2"/>
  <c r="BN870" i="2"/>
  <c r="BN871" i="2"/>
  <c r="BN872" i="2"/>
  <c r="BN873" i="2"/>
  <c r="BN874" i="2"/>
  <c r="BN875" i="2"/>
  <c r="BN876" i="2"/>
  <c r="BN877" i="2"/>
  <c r="BN878" i="2"/>
  <c r="BN879" i="2"/>
  <c r="BN880" i="2"/>
  <c r="BN881" i="2"/>
  <c r="BN882" i="2"/>
  <c r="BN883" i="2"/>
  <c r="BN884" i="2"/>
  <c r="BN885" i="2"/>
  <c r="BN886" i="2"/>
  <c r="BN887" i="2"/>
  <c r="BN888" i="2"/>
  <c r="BN889" i="2"/>
  <c r="BN890" i="2"/>
  <c r="BN891" i="2"/>
  <c r="BN892" i="2"/>
  <c r="BN893" i="2"/>
  <c r="BN894" i="2"/>
  <c r="BN895" i="2"/>
  <c r="BN896" i="2"/>
  <c r="BN897" i="2"/>
  <c r="BN898" i="2"/>
  <c r="BN899" i="2"/>
  <c r="BN900" i="2"/>
  <c r="BN901" i="2"/>
  <c r="BN902" i="2"/>
  <c r="BN903" i="2"/>
  <c r="BN904" i="2"/>
  <c r="BN905" i="2"/>
  <c r="BN906" i="2"/>
  <c r="BN907" i="2"/>
  <c r="BN908" i="2"/>
  <c r="BN909" i="2"/>
  <c r="BN910" i="2"/>
  <c r="BN911" i="2"/>
  <c r="BN912" i="2"/>
  <c r="BN913" i="2"/>
  <c r="BN914" i="2"/>
  <c r="BN915" i="2"/>
  <c r="BN916" i="2"/>
  <c r="BN917" i="2"/>
  <c r="BN918" i="2"/>
  <c r="BN919" i="2"/>
  <c r="BN920" i="2"/>
  <c r="BN921" i="2"/>
  <c r="BN922" i="2"/>
  <c r="BN923" i="2"/>
  <c r="BN924" i="2"/>
  <c r="BN925" i="2"/>
  <c r="BN926" i="2"/>
  <c r="BN927" i="2"/>
  <c r="BN928" i="2"/>
  <c r="BN929" i="2"/>
  <c r="BN930" i="2"/>
  <c r="BN931" i="2"/>
  <c r="BN932" i="2"/>
  <c r="BN933" i="2"/>
  <c r="BN934" i="2"/>
  <c r="BN935" i="2"/>
  <c r="BN936" i="2"/>
  <c r="BN937" i="2"/>
  <c r="BN938" i="2"/>
  <c r="BN939" i="2"/>
  <c r="BN940" i="2"/>
  <c r="BN941" i="2"/>
  <c r="BN942" i="2"/>
  <c r="BN943" i="2"/>
  <c r="BN944" i="2"/>
  <c r="BN945" i="2"/>
  <c r="BN946" i="2"/>
  <c r="BN947" i="2"/>
  <c r="BN948" i="2"/>
  <c r="BN949" i="2"/>
  <c r="BN950" i="2"/>
  <c r="BN951" i="2"/>
  <c r="BN952" i="2"/>
  <c r="BN953" i="2"/>
  <c r="BN954" i="2"/>
  <c r="BN955" i="2"/>
  <c r="BN956" i="2"/>
  <c r="BN957" i="2"/>
  <c r="BN958" i="2"/>
  <c r="BN959" i="2"/>
  <c r="BN960" i="2"/>
  <c r="BN961" i="2"/>
  <c r="BN962" i="2"/>
  <c r="BN963" i="2"/>
  <c r="BN964" i="2"/>
  <c r="BN965" i="2"/>
  <c r="BN966" i="2"/>
  <c r="BN967" i="2"/>
  <c r="BN968" i="2"/>
  <c r="BN969" i="2"/>
  <c r="BN970" i="2"/>
  <c r="BN971" i="2"/>
  <c r="BN972" i="2"/>
  <c r="BN973" i="2"/>
  <c r="BN974" i="2"/>
  <c r="BN975" i="2"/>
  <c r="BN976" i="2"/>
  <c r="BN977" i="2"/>
  <c r="BN978" i="2"/>
  <c r="BN979" i="2"/>
  <c r="BN980" i="2"/>
  <c r="BN981" i="2"/>
  <c r="BN982" i="2"/>
  <c r="BN983" i="2"/>
  <c r="BN984" i="2"/>
  <c r="BN985" i="2"/>
  <c r="BN986" i="2"/>
  <c r="BN987" i="2"/>
  <c r="BN988" i="2"/>
  <c r="BN989" i="2"/>
  <c r="BN990" i="2"/>
  <c r="BN991" i="2"/>
  <c r="BN992" i="2"/>
  <c r="BN993" i="2"/>
  <c r="BN994" i="2"/>
  <c r="BN995" i="2"/>
  <c r="BN996" i="2"/>
  <c r="BN997" i="2"/>
  <c r="BN998" i="2"/>
  <c r="BN999" i="2"/>
  <c r="BN1000" i="2"/>
  <c r="BN1001" i="2"/>
  <c r="BN1002" i="2"/>
  <c r="BN1003" i="2"/>
  <c r="BN1004" i="2"/>
  <c r="BN1005" i="2"/>
  <c r="BN1006" i="2"/>
  <c r="BN1007" i="2"/>
  <c r="BN1008" i="2"/>
  <c r="BN1009" i="2"/>
  <c r="BN1010" i="2"/>
  <c r="BN1011" i="2"/>
  <c r="BN1012" i="2"/>
  <c r="BN1013" i="2"/>
  <c r="BN1014" i="2"/>
  <c r="BN1015" i="2"/>
  <c r="BN1016" i="2"/>
  <c r="BN1017" i="2"/>
  <c r="BN1018" i="2"/>
  <c r="BN1019" i="2"/>
  <c r="BN1020" i="2"/>
  <c r="BN1021" i="2"/>
  <c r="BN1022" i="2"/>
  <c r="BN1023" i="2"/>
  <c r="BN1024" i="2"/>
  <c r="BN1025" i="2"/>
  <c r="BN1026" i="2"/>
  <c r="BN1027" i="2"/>
  <c r="BN1028" i="2"/>
  <c r="BN1029" i="2"/>
  <c r="BN1030" i="2"/>
  <c r="BN1031" i="2"/>
  <c r="BN1032" i="2"/>
  <c r="BN1033" i="2"/>
  <c r="BN1034" i="2"/>
  <c r="BN1035" i="2"/>
  <c r="BN1036" i="2"/>
  <c r="BN1037" i="2"/>
  <c r="BN1038" i="2"/>
  <c r="BN1039" i="2"/>
  <c r="BN1040" i="2"/>
  <c r="BN1041" i="2"/>
  <c r="BN1042" i="2"/>
  <c r="BN1043" i="2"/>
  <c r="BN1044" i="2"/>
  <c r="BN1045" i="2"/>
  <c r="BN1046" i="2"/>
  <c r="BN1047" i="2"/>
  <c r="BN1048" i="2"/>
  <c r="BN1049" i="2"/>
  <c r="BN1050" i="2"/>
  <c r="BN1051" i="2"/>
  <c r="BN1052" i="2"/>
  <c r="BN1053" i="2"/>
  <c r="BN1054" i="2"/>
  <c r="BN1055" i="2"/>
  <c r="BN1056" i="2"/>
  <c r="BN1057" i="2"/>
  <c r="BN1058" i="2"/>
  <c r="BN1059" i="2"/>
  <c r="BN1060" i="2"/>
  <c r="BN1061" i="2"/>
  <c r="BN1062" i="2"/>
  <c r="BN1063" i="2"/>
  <c r="BN1064" i="2"/>
  <c r="BN1065" i="2"/>
  <c r="BN1066" i="2"/>
  <c r="BN1067" i="2"/>
  <c r="BN1068" i="2"/>
  <c r="BN1069" i="2"/>
  <c r="BN1070" i="2"/>
  <c r="BN1071" i="2"/>
  <c r="BN1072" i="2"/>
  <c r="BN1073" i="2"/>
  <c r="BN1074" i="2"/>
  <c r="BN1075" i="2"/>
  <c r="BN1076" i="2"/>
  <c r="BN1077" i="2"/>
  <c r="BN1078" i="2"/>
  <c r="BN1079" i="2"/>
  <c r="BN1080" i="2"/>
  <c r="BN1081" i="2"/>
  <c r="BN1082" i="2"/>
  <c r="BN1083" i="2"/>
  <c r="BN1084" i="2"/>
  <c r="BN1085" i="2"/>
  <c r="BN1086" i="2"/>
  <c r="BN1087" i="2"/>
  <c r="BN1088" i="2"/>
  <c r="BN1089" i="2"/>
  <c r="BN1090" i="2"/>
  <c r="BN1091" i="2"/>
  <c r="BN1092" i="2"/>
  <c r="BN1093" i="2"/>
  <c r="BN1094" i="2"/>
  <c r="BN1095" i="2"/>
  <c r="BN1096" i="2"/>
  <c r="BN1097" i="2"/>
  <c r="BN1098" i="2"/>
  <c r="BN1099" i="2"/>
  <c r="BN1100" i="2"/>
  <c r="BN1101" i="2"/>
  <c r="BN1102" i="2"/>
  <c r="BN1103" i="2"/>
  <c r="BN1104" i="2"/>
  <c r="BN1105" i="2"/>
  <c r="BN1106" i="2"/>
  <c r="BN1107" i="2"/>
  <c r="BN1108" i="2"/>
  <c r="BN1109" i="2"/>
  <c r="BN1110" i="2"/>
  <c r="BN1111" i="2"/>
  <c r="BN1112" i="2"/>
  <c r="BN1113" i="2"/>
  <c r="BN1114" i="2"/>
  <c r="BN1115" i="2"/>
  <c r="BN1116" i="2"/>
  <c r="BN1117" i="2"/>
  <c r="BN1118" i="2"/>
  <c r="BN1119" i="2"/>
  <c r="BN1120" i="2"/>
  <c r="BN1121" i="2"/>
  <c r="BN1122" i="2"/>
  <c r="BN1123" i="2"/>
  <c r="BN1124" i="2"/>
  <c r="BN1125" i="2"/>
  <c r="BN1126" i="2"/>
  <c r="BN1127" i="2"/>
  <c r="BN1128" i="2"/>
  <c r="BN1129" i="2"/>
  <c r="BN1130" i="2"/>
  <c r="BN1131" i="2"/>
  <c r="BN1132" i="2"/>
  <c r="BN1133" i="2"/>
  <c r="BN1134" i="2"/>
  <c r="BN1135" i="2"/>
  <c r="BN1136" i="2"/>
  <c r="BN1137" i="2"/>
  <c r="BN1138" i="2"/>
  <c r="BN1139" i="2"/>
  <c r="BN1140" i="2"/>
  <c r="BN1141" i="2"/>
  <c r="BN1142" i="2"/>
  <c r="BN1143" i="2"/>
  <c r="BN1144" i="2"/>
  <c r="BN1145" i="2"/>
  <c r="BN1146" i="2"/>
  <c r="BN1147" i="2"/>
  <c r="BN1148" i="2"/>
  <c r="BN1149" i="2"/>
  <c r="BN1150" i="2"/>
  <c r="BN1151" i="2"/>
  <c r="BN1152" i="2"/>
  <c r="BN1153" i="2"/>
  <c r="BN1154" i="2"/>
  <c r="BN1155" i="2"/>
  <c r="BN1156" i="2"/>
  <c r="BN1157" i="2"/>
  <c r="BN1158" i="2"/>
  <c r="BN1159" i="2"/>
  <c r="BN1160" i="2"/>
  <c r="BN1161" i="2"/>
  <c r="BN1162" i="2"/>
  <c r="BN1163" i="2"/>
  <c r="BN1164" i="2"/>
  <c r="BN1165" i="2"/>
  <c r="BN1166" i="2"/>
  <c r="BN1167" i="2"/>
  <c r="BN1168" i="2"/>
  <c r="BN1169" i="2"/>
  <c r="BN1170" i="2"/>
  <c r="BN1171" i="2"/>
  <c r="BN1172" i="2"/>
  <c r="BN1173" i="2"/>
  <c r="BN1174" i="2"/>
  <c r="BN1175" i="2"/>
  <c r="BN1176" i="2"/>
  <c r="BN1177" i="2"/>
  <c r="BN1178" i="2"/>
  <c r="BN1179" i="2"/>
  <c r="BN1180" i="2"/>
  <c r="BN1181" i="2"/>
  <c r="BN1182" i="2"/>
  <c r="BN1183" i="2"/>
  <c r="BN1184" i="2"/>
  <c r="BN1185" i="2"/>
  <c r="BN1186" i="2"/>
  <c r="BN1187" i="2"/>
  <c r="BN1188" i="2"/>
  <c r="BN1189" i="2"/>
  <c r="BN1190" i="2"/>
  <c r="BN1191" i="2"/>
  <c r="BN1192" i="2"/>
  <c r="BN1193" i="2"/>
  <c r="BN1194" i="2"/>
  <c r="BN1195" i="2"/>
  <c r="BN1196" i="2"/>
  <c r="BN1197" i="2"/>
  <c r="BN1198" i="2"/>
  <c r="BN1199" i="2"/>
  <c r="BN1200" i="2"/>
  <c r="BN1201" i="2"/>
  <c r="BN1202" i="2"/>
  <c r="BN1203" i="2"/>
  <c r="BN1204" i="2"/>
  <c r="BN1205" i="2"/>
  <c r="BN1206" i="2"/>
  <c r="BN1207" i="2"/>
  <c r="BN1208" i="2"/>
  <c r="BN1209" i="2"/>
  <c r="BN1210" i="2"/>
  <c r="BN1211" i="2"/>
  <c r="BN1212" i="2"/>
  <c r="BN1213" i="2"/>
  <c r="BN1214" i="2"/>
  <c r="BN1215" i="2"/>
  <c r="BN1216" i="2"/>
  <c r="BN1217" i="2"/>
  <c r="BN1218" i="2"/>
  <c r="BN1219" i="2"/>
  <c r="BN1220" i="2"/>
  <c r="BN1221" i="2"/>
  <c r="BN1222" i="2"/>
  <c r="BN1223" i="2"/>
  <c r="BN1224" i="2"/>
  <c r="BN1225" i="2"/>
  <c r="BN1226" i="2"/>
  <c r="BN1227" i="2"/>
  <c r="BN1228" i="2"/>
  <c r="BN1229" i="2"/>
  <c r="BN1230" i="2"/>
  <c r="BN1231" i="2"/>
  <c r="BN1232" i="2"/>
  <c r="BN1233" i="2"/>
  <c r="BN1234" i="2"/>
  <c r="BN1235" i="2"/>
  <c r="BN1236" i="2"/>
  <c r="BN1237" i="2"/>
  <c r="BN1238" i="2"/>
  <c r="BN1239" i="2"/>
  <c r="BN1240" i="2"/>
  <c r="BN1241" i="2"/>
  <c r="BN1242" i="2"/>
  <c r="BN1243" i="2"/>
  <c r="BN1244" i="2"/>
  <c r="BN1245" i="2"/>
  <c r="BN1246" i="2"/>
  <c r="BN1247" i="2"/>
  <c r="BN1248" i="2"/>
  <c r="BN1249" i="2"/>
  <c r="BN1250" i="2"/>
  <c r="BN1251" i="2"/>
  <c r="BN1252" i="2"/>
  <c r="BN1253" i="2"/>
  <c r="BN1254" i="2"/>
  <c r="BN1255" i="2"/>
  <c r="BN1256" i="2"/>
  <c r="BN1257" i="2"/>
  <c r="BN1258" i="2"/>
  <c r="BN1259" i="2"/>
  <c r="BN1260" i="2"/>
  <c r="BN1261" i="2"/>
  <c r="BN1262" i="2"/>
  <c r="BN1263" i="2"/>
  <c r="BN1264" i="2"/>
  <c r="BN1265" i="2"/>
  <c r="BN1266" i="2"/>
  <c r="BN1267" i="2"/>
  <c r="BN1268" i="2"/>
  <c r="BN1269" i="2"/>
  <c r="BN1270" i="2"/>
  <c r="BN1271" i="2"/>
  <c r="BN1272" i="2"/>
  <c r="BN1273" i="2"/>
  <c r="BN1274" i="2"/>
  <c r="BN1275" i="2"/>
  <c r="BN1276" i="2"/>
  <c r="BN1277" i="2"/>
  <c r="BN1278" i="2"/>
  <c r="BN1279" i="2"/>
  <c r="BN1280" i="2"/>
  <c r="BN1281" i="2"/>
  <c r="BN1282" i="2"/>
  <c r="BN1283" i="2"/>
  <c r="BN1284" i="2"/>
  <c r="BN1285" i="2"/>
  <c r="BN1286" i="2"/>
  <c r="BN1287" i="2"/>
  <c r="BN1288" i="2"/>
  <c r="BN1289" i="2"/>
  <c r="BN1290" i="2"/>
  <c r="BN1291" i="2"/>
  <c r="BN1292" i="2"/>
  <c r="BN1293" i="2"/>
  <c r="BN1294" i="2"/>
  <c r="BN1295" i="2"/>
  <c r="BN1296" i="2"/>
  <c r="BN1297" i="2"/>
  <c r="BN1298" i="2"/>
  <c r="BN1299" i="2"/>
  <c r="BN1300" i="2"/>
  <c r="BN1301" i="2"/>
  <c r="BN1302" i="2"/>
  <c r="BN1303" i="2"/>
  <c r="BN1304" i="2"/>
  <c r="BN1305" i="2"/>
  <c r="BN1306" i="2"/>
  <c r="BN1307" i="2"/>
  <c r="BN1308" i="2"/>
  <c r="BN1309" i="2"/>
  <c r="BN1310" i="2"/>
  <c r="BN1311" i="2"/>
  <c r="BN1312" i="2"/>
  <c r="BN1313" i="2"/>
  <c r="BN1314" i="2"/>
  <c r="BN1315" i="2"/>
  <c r="BN1316" i="2"/>
  <c r="BN1317" i="2"/>
  <c r="BN1318" i="2"/>
  <c r="BN1319" i="2"/>
  <c r="BN1320" i="2"/>
  <c r="BN1321" i="2"/>
  <c r="BN1322" i="2"/>
  <c r="BN1323" i="2"/>
  <c r="BN1324" i="2"/>
  <c r="BN1325" i="2"/>
  <c r="BN1326" i="2"/>
  <c r="BN1327" i="2"/>
  <c r="BN1328" i="2"/>
  <c r="BN1329" i="2"/>
  <c r="BN1330" i="2"/>
  <c r="BN1331" i="2"/>
  <c r="BN1332" i="2"/>
  <c r="BN1333" i="2"/>
  <c r="BN1334" i="2"/>
  <c r="BN1335" i="2"/>
  <c r="BN1336" i="2"/>
  <c r="BN1337" i="2"/>
  <c r="BN1338" i="2"/>
  <c r="BN1339" i="2"/>
  <c r="BN1340" i="2"/>
  <c r="BN1341" i="2"/>
  <c r="BN1342" i="2"/>
  <c r="BN1343" i="2"/>
  <c r="BN1344" i="2"/>
  <c r="BN1345" i="2"/>
  <c r="BN1346" i="2"/>
  <c r="BN1347" i="2"/>
  <c r="BN1348" i="2"/>
  <c r="BN1349" i="2"/>
  <c r="BN1350" i="2"/>
  <c r="BN1351" i="2"/>
  <c r="BN1352" i="2"/>
  <c r="BN1353" i="2"/>
  <c r="BN1354" i="2"/>
  <c r="BN1355" i="2"/>
  <c r="BN1356" i="2"/>
  <c r="BN1357" i="2"/>
  <c r="BN1358" i="2"/>
  <c r="BN1359" i="2"/>
  <c r="BN1360" i="2"/>
  <c r="BN1361" i="2"/>
  <c r="BN1362" i="2"/>
  <c r="BN1363" i="2"/>
  <c r="BN1364" i="2"/>
  <c r="BN1365" i="2"/>
  <c r="BN1366" i="2"/>
  <c r="BN1367" i="2"/>
  <c r="BN1368" i="2"/>
  <c r="BN1369" i="2"/>
  <c r="BN1370" i="2"/>
  <c r="BN1371" i="2"/>
  <c r="BN1372" i="2"/>
  <c r="BN1373" i="2"/>
  <c r="BN1374" i="2"/>
  <c r="BN1375" i="2"/>
  <c r="BN1376" i="2"/>
  <c r="BN1377" i="2"/>
  <c r="BN1378" i="2"/>
  <c r="BN1379" i="2"/>
  <c r="BN1380" i="2"/>
  <c r="BN1381" i="2"/>
  <c r="BN1382" i="2"/>
  <c r="BN1383" i="2"/>
  <c r="BN1384" i="2"/>
  <c r="BN1385" i="2"/>
  <c r="BN1386" i="2"/>
  <c r="BN1387" i="2"/>
  <c r="BN1388" i="2"/>
  <c r="BN1389" i="2"/>
  <c r="BN1390" i="2"/>
  <c r="BN1391" i="2"/>
  <c r="BN1392" i="2"/>
  <c r="BN1393" i="2"/>
  <c r="BN1394" i="2"/>
  <c r="BN1395" i="2"/>
  <c r="BN1396" i="2"/>
  <c r="BN1397" i="2"/>
  <c r="BN1398" i="2"/>
  <c r="BN1399" i="2"/>
  <c r="BN1400" i="2"/>
  <c r="BN1401" i="2"/>
  <c r="BN1402" i="2"/>
  <c r="BN1403" i="2"/>
  <c r="BN1404" i="2"/>
  <c r="BN1405" i="2"/>
  <c r="BN1406" i="2"/>
  <c r="BN1407" i="2"/>
  <c r="BN1408" i="2"/>
  <c r="BN1409" i="2"/>
  <c r="BN1410" i="2"/>
  <c r="BN1411" i="2"/>
  <c r="BN1412" i="2"/>
  <c r="BN1413" i="2"/>
  <c r="BN1414" i="2"/>
  <c r="BN1415" i="2"/>
  <c r="BN1416" i="2"/>
  <c r="BN1417" i="2"/>
  <c r="BN1418" i="2"/>
  <c r="BN1419" i="2"/>
  <c r="BN1420" i="2"/>
  <c r="BN1421" i="2"/>
  <c r="BN1422" i="2"/>
  <c r="BN1423" i="2"/>
  <c r="BN1424" i="2"/>
  <c r="BN1425" i="2"/>
  <c r="BN1426" i="2"/>
  <c r="BN1427" i="2"/>
  <c r="BN1428" i="2"/>
  <c r="BN1429" i="2"/>
  <c r="BN1430" i="2"/>
  <c r="BN1431" i="2"/>
  <c r="BN1432" i="2"/>
  <c r="BN1433" i="2"/>
  <c r="BN1434" i="2"/>
  <c r="BN1435" i="2"/>
  <c r="BN1436" i="2"/>
  <c r="BN1437" i="2"/>
  <c r="BN1438" i="2"/>
  <c r="BN1439" i="2"/>
  <c r="BN1440" i="2"/>
  <c r="BN1441" i="2"/>
  <c r="BN1442" i="2"/>
  <c r="BN1443" i="2"/>
  <c r="BN1444" i="2"/>
  <c r="BN1445" i="2"/>
  <c r="BN1446" i="2"/>
  <c r="BN1447" i="2"/>
  <c r="BN1448" i="2"/>
  <c r="BN1449" i="2"/>
  <c r="BN1450" i="2"/>
  <c r="BN1451" i="2"/>
  <c r="BN1452" i="2"/>
  <c r="BN1453" i="2"/>
  <c r="BN1454" i="2"/>
  <c r="BN1455" i="2"/>
  <c r="BN1456" i="2"/>
  <c r="BN1457" i="2"/>
  <c r="BN1458" i="2"/>
  <c r="BN1459" i="2"/>
  <c r="BN1460" i="2"/>
  <c r="BN1461" i="2"/>
  <c r="BN1462" i="2"/>
  <c r="BN1463" i="2"/>
  <c r="BN1464" i="2"/>
  <c r="BN1465" i="2"/>
  <c r="BN1466" i="2"/>
  <c r="BN1467" i="2"/>
  <c r="BN1468" i="2"/>
  <c r="BN1469" i="2"/>
  <c r="BN1470" i="2"/>
  <c r="BN1471" i="2"/>
  <c r="BN1472" i="2"/>
  <c r="BN1473" i="2"/>
  <c r="BN1474" i="2"/>
  <c r="BN1475" i="2"/>
  <c r="BN1476" i="2"/>
  <c r="BN1477" i="2"/>
  <c r="BN1478" i="2"/>
  <c r="BN1479" i="2"/>
  <c r="BN1480" i="2"/>
  <c r="BN1481" i="2"/>
  <c r="BN1482" i="2"/>
  <c r="BN1483" i="2"/>
  <c r="BN1484" i="2"/>
  <c r="BN1485" i="2"/>
  <c r="BN1486" i="2"/>
  <c r="BN1487" i="2"/>
  <c r="BN1488" i="2"/>
  <c r="BN1489" i="2"/>
  <c r="BN1490" i="2"/>
  <c r="BN1491" i="2"/>
  <c r="BN1492" i="2"/>
  <c r="BN1493" i="2"/>
  <c r="BN1494" i="2"/>
  <c r="BN1495" i="2"/>
  <c r="BN1496" i="2"/>
  <c r="BN1497" i="2"/>
  <c r="BN1498" i="2"/>
  <c r="BN1499" i="2"/>
  <c r="BN1500" i="2"/>
  <c r="BN1501" i="2"/>
  <c r="BN1502" i="2"/>
  <c r="BN1503" i="2"/>
  <c r="BN1504" i="2"/>
  <c r="BN1505" i="2"/>
  <c r="BN1506" i="2"/>
  <c r="BN1507" i="2"/>
  <c r="BN1508" i="2"/>
  <c r="BN1509" i="2"/>
  <c r="BN1510" i="2"/>
  <c r="BN1511" i="2"/>
  <c r="BN1512" i="2"/>
  <c r="BN1513" i="2"/>
  <c r="BN1514" i="2"/>
  <c r="BN1515" i="2"/>
  <c r="BN1516" i="2"/>
  <c r="BN1517" i="2"/>
  <c r="BN1518" i="2"/>
  <c r="BN1519" i="2"/>
  <c r="BN1520" i="2"/>
  <c r="BN1521" i="2"/>
  <c r="BN1522" i="2"/>
  <c r="BN1523" i="2"/>
  <c r="BN1524" i="2"/>
  <c r="BN1525" i="2"/>
  <c r="BN1526" i="2"/>
  <c r="BN1527" i="2"/>
  <c r="BN1528" i="2"/>
  <c r="BN1529" i="2"/>
  <c r="BN1530" i="2"/>
  <c r="BN1531" i="2"/>
  <c r="BN1532" i="2"/>
  <c r="BN1533" i="2"/>
  <c r="BN1534" i="2"/>
  <c r="BN1535" i="2"/>
  <c r="BN1536" i="2"/>
  <c r="BN1537" i="2"/>
  <c r="BN1538" i="2"/>
  <c r="BN1539" i="2"/>
  <c r="BN1540" i="2"/>
  <c r="BN1541" i="2"/>
  <c r="BN1542" i="2"/>
  <c r="BN1543" i="2"/>
  <c r="BN1544" i="2"/>
  <c r="BN1545" i="2"/>
  <c r="BN1546" i="2"/>
  <c r="BN1547" i="2"/>
  <c r="BN1548" i="2"/>
  <c r="BN1549" i="2"/>
  <c r="BN1550" i="2"/>
  <c r="BN1551" i="2"/>
  <c r="BN1552" i="2"/>
  <c r="BN1553" i="2"/>
  <c r="BN1554" i="2"/>
  <c r="BN1555" i="2"/>
  <c r="BN1556" i="2"/>
  <c r="BN1557" i="2"/>
  <c r="BN1558" i="2"/>
  <c r="BN1559" i="2"/>
  <c r="BN1560" i="2"/>
  <c r="BN1561" i="2"/>
  <c r="BN1562" i="2"/>
  <c r="BN1563" i="2"/>
  <c r="BN1564" i="2"/>
  <c r="BN1565" i="2"/>
  <c r="BN1566" i="2"/>
  <c r="BN1567" i="2"/>
  <c r="BN1568" i="2"/>
  <c r="BN1569" i="2"/>
  <c r="BN1570" i="2"/>
  <c r="BN1571" i="2"/>
  <c r="BN1572" i="2"/>
  <c r="BN1573" i="2"/>
  <c r="BN1574" i="2"/>
  <c r="BN1575" i="2"/>
  <c r="BN1576" i="2"/>
  <c r="BN1577" i="2"/>
  <c r="BN1578" i="2"/>
  <c r="BN1579" i="2"/>
  <c r="BN1580" i="2"/>
  <c r="BN1581" i="2"/>
  <c r="BN1582" i="2"/>
  <c r="BN1583" i="2"/>
  <c r="BN1584" i="2"/>
  <c r="BN1585" i="2"/>
  <c r="BN1586" i="2"/>
  <c r="BN1587" i="2"/>
  <c r="BN1588" i="2"/>
  <c r="BN1589" i="2"/>
  <c r="BN1590" i="2"/>
  <c r="BN1591" i="2"/>
  <c r="BN1592" i="2"/>
  <c r="BN1593" i="2"/>
  <c r="BN1594" i="2"/>
  <c r="BN1595" i="2"/>
  <c r="BN1596" i="2"/>
  <c r="BN1597" i="2"/>
  <c r="BN1598" i="2"/>
  <c r="BN1599" i="2"/>
  <c r="BN1600" i="2"/>
  <c r="BN1601" i="2"/>
  <c r="BN1602" i="2"/>
  <c r="BN1603" i="2"/>
  <c r="BN1604" i="2"/>
  <c r="BN1605" i="2"/>
  <c r="BN1606" i="2"/>
  <c r="BN1607" i="2"/>
  <c r="BN1608" i="2"/>
  <c r="BN1609" i="2"/>
  <c r="BN1610" i="2"/>
  <c r="BN1611" i="2"/>
  <c r="BN1612" i="2"/>
  <c r="BN1613" i="2"/>
  <c r="BN1614" i="2"/>
  <c r="BN1615" i="2"/>
  <c r="BN1616" i="2"/>
  <c r="BN1617" i="2"/>
  <c r="BN1618" i="2"/>
  <c r="BN1619" i="2"/>
  <c r="BN1620" i="2"/>
  <c r="BN1621" i="2"/>
  <c r="BN1622" i="2"/>
  <c r="BN1623" i="2"/>
  <c r="BN1624" i="2"/>
  <c r="BN1625" i="2"/>
  <c r="BN1626" i="2"/>
  <c r="BN1627" i="2"/>
  <c r="BN1628" i="2"/>
  <c r="BN1629" i="2"/>
  <c r="BN1630" i="2"/>
  <c r="BN1631" i="2"/>
  <c r="BN1632" i="2"/>
  <c r="BN1633" i="2"/>
  <c r="BN1634" i="2"/>
  <c r="BN1635" i="2"/>
  <c r="BN1636" i="2"/>
  <c r="BN1637" i="2"/>
  <c r="BN1638" i="2"/>
  <c r="BN1639" i="2"/>
  <c r="BN1640" i="2"/>
  <c r="BN1641" i="2"/>
  <c r="BN1642" i="2"/>
  <c r="BN1643" i="2"/>
  <c r="BN1644" i="2"/>
  <c r="BN1645" i="2"/>
  <c r="BN1646" i="2"/>
  <c r="BN1647" i="2"/>
  <c r="BN1648" i="2"/>
  <c r="BN1649" i="2"/>
  <c r="BN1650" i="2"/>
  <c r="BN1651" i="2"/>
  <c r="BN1652" i="2"/>
  <c r="BN1653" i="2"/>
  <c r="BN1654" i="2"/>
  <c r="BN1655" i="2"/>
  <c r="BN1656" i="2"/>
  <c r="BN1657" i="2"/>
  <c r="BN1658" i="2"/>
  <c r="BN1659" i="2"/>
  <c r="BN1660" i="2"/>
  <c r="BN1661" i="2"/>
  <c r="BN1662" i="2"/>
  <c r="BN1663" i="2"/>
  <c r="BN1664" i="2"/>
  <c r="BN1665" i="2"/>
  <c r="BN1666" i="2"/>
  <c r="BN1667" i="2"/>
  <c r="BN1668" i="2"/>
  <c r="BN1669" i="2"/>
  <c r="BN1670" i="2"/>
  <c r="BN1671" i="2"/>
  <c r="BN1672" i="2"/>
  <c r="BN1673" i="2"/>
  <c r="BN1674" i="2"/>
  <c r="BN1675" i="2"/>
  <c r="BN1676" i="2"/>
  <c r="BN1677" i="2"/>
  <c r="BN1678" i="2"/>
  <c r="BN1679" i="2"/>
  <c r="BN1680" i="2"/>
  <c r="BN1681" i="2"/>
  <c r="BN1682" i="2"/>
  <c r="BN1683" i="2"/>
  <c r="BN1684" i="2"/>
  <c r="BN1685" i="2"/>
  <c r="BN1686" i="2"/>
  <c r="BN1687" i="2"/>
  <c r="BN1688" i="2"/>
  <c r="BN1689" i="2"/>
  <c r="BN1690" i="2"/>
  <c r="BN1691" i="2"/>
  <c r="BN1692" i="2"/>
  <c r="BN1693" i="2"/>
  <c r="BN1694" i="2"/>
  <c r="BN1695" i="2"/>
  <c r="BN1696" i="2"/>
  <c r="BN1697" i="2"/>
  <c r="BN1698" i="2"/>
  <c r="BN1699" i="2"/>
  <c r="BN1700" i="2"/>
  <c r="BN1701" i="2"/>
  <c r="BN1702" i="2"/>
  <c r="BN1703" i="2"/>
  <c r="BN1704" i="2"/>
  <c r="BN1705" i="2"/>
  <c r="BN1706" i="2"/>
  <c r="BN1707" i="2"/>
  <c r="BN1708" i="2"/>
  <c r="BN1709" i="2"/>
  <c r="BN1710" i="2"/>
  <c r="BN1711" i="2"/>
  <c r="BN1712" i="2"/>
  <c r="BN1713" i="2"/>
  <c r="BN1714" i="2"/>
  <c r="BN1715" i="2"/>
  <c r="BN1716" i="2"/>
  <c r="BN1717" i="2"/>
  <c r="BN1718" i="2"/>
  <c r="BN1719" i="2"/>
  <c r="BN1720" i="2"/>
  <c r="BN1721" i="2"/>
  <c r="BN1722" i="2"/>
  <c r="BN1723" i="2"/>
  <c r="BN1724" i="2"/>
  <c r="BN1725" i="2"/>
  <c r="BN1726" i="2"/>
  <c r="BN1727" i="2"/>
  <c r="BN1728" i="2"/>
  <c r="BN1729" i="2"/>
  <c r="BN1730" i="2"/>
  <c r="BN1731" i="2"/>
  <c r="BN1732" i="2"/>
  <c r="BN1733" i="2"/>
  <c r="BN1734" i="2"/>
  <c r="BN1735" i="2"/>
  <c r="BN1736" i="2"/>
  <c r="BN1737" i="2"/>
  <c r="BN1738" i="2"/>
  <c r="BN1739" i="2"/>
  <c r="BN1740" i="2"/>
  <c r="BN1741" i="2"/>
  <c r="BN1742" i="2"/>
  <c r="BN1743" i="2"/>
  <c r="BN1744" i="2"/>
  <c r="BN1745" i="2"/>
  <c r="BN1746" i="2"/>
  <c r="BN1747" i="2"/>
  <c r="BN1748" i="2"/>
  <c r="BN1749" i="2"/>
  <c r="BN1750" i="2"/>
  <c r="BN1751" i="2"/>
  <c r="BN1752" i="2"/>
  <c r="BN1753" i="2"/>
  <c r="BN1754" i="2"/>
  <c r="BN1755" i="2"/>
  <c r="BN1756" i="2"/>
  <c r="BN1757" i="2"/>
  <c r="BN1758" i="2"/>
  <c r="BN1759" i="2"/>
  <c r="BN1760" i="2"/>
  <c r="BN1761" i="2"/>
  <c r="BN1762" i="2"/>
  <c r="BN1763" i="2"/>
  <c r="BN1764" i="2"/>
  <c r="BN1765" i="2"/>
  <c r="BN1766" i="2"/>
  <c r="BN1767" i="2"/>
  <c r="BN1768" i="2"/>
  <c r="BN1769" i="2"/>
  <c r="BN1770" i="2"/>
  <c r="BN1771" i="2"/>
  <c r="BN1772" i="2"/>
  <c r="BN1773" i="2"/>
  <c r="BN1774" i="2"/>
  <c r="BN1775" i="2"/>
  <c r="BN1776" i="2"/>
  <c r="BN1777" i="2"/>
  <c r="BN1778" i="2"/>
  <c r="BN1779" i="2"/>
  <c r="BN1780" i="2"/>
  <c r="BN1781" i="2"/>
  <c r="BJ1781" i="2" s="1"/>
  <c r="BN1782" i="2"/>
  <c r="BN1783" i="2"/>
  <c r="BJ1783" i="2" s="1"/>
  <c r="BN1784" i="2"/>
  <c r="BN1785" i="2"/>
  <c r="BN1786" i="2"/>
  <c r="BN1788" i="2"/>
  <c r="BN1789" i="2"/>
  <c r="BN1790" i="2"/>
  <c r="BN1791" i="2"/>
  <c r="BN1792" i="2"/>
  <c r="BN1793" i="2"/>
  <c r="BN1794" i="2"/>
  <c r="BN1795" i="2"/>
  <c r="BN1796" i="2"/>
  <c r="BN1797" i="2"/>
  <c r="BN1798" i="2"/>
  <c r="BN1799" i="2"/>
  <c r="BN1800" i="2"/>
  <c r="BN1801" i="2"/>
  <c r="BN1802" i="2"/>
  <c r="BN1803" i="2"/>
  <c r="BN1804" i="2"/>
  <c r="BN1805" i="2"/>
  <c r="BN1806" i="2"/>
  <c r="BN1807" i="2"/>
  <c r="BN1808" i="2"/>
  <c r="BN1809" i="2"/>
  <c r="BN1810" i="2"/>
  <c r="BN1811" i="2"/>
  <c r="BN1812" i="2"/>
  <c r="BN1813" i="2"/>
  <c r="BN1814" i="2"/>
  <c r="BN1815" i="2"/>
  <c r="BN1816" i="2"/>
  <c r="BN1817" i="2"/>
  <c r="BN1818" i="2"/>
  <c r="BN1819" i="2"/>
  <c r="BN1820" i="2"/>
  <c r="BN1821" i="2"/>
  <c r="BN1822" i="2"/>
  <c r="BN1823" i="2"/>
  <c r="BN1824" i="2"/>
  <c r="BN1825" i="2"/>
  <c r="BN1826" i="2"/>
  <c r="BO60" i="2"/>
  <c r="BO61" i="2"/>
  <c r="BO62" i="2"/>
  <c r="BO63" i="2"/>
  <c r="BO5" i="2"/>
  <c r="BO6" i="2"/>
  <c r="BO7" i="2"/>
  <c r="BO8" i="2"/>
  <c r="BO9" i="2"/>
  <c r="BO10" i="2"/>
  <c r="BO11" i="2"/>
  <c r="BO12" i="2"/>
  <c r="BO13" i="2"/>
  <c r="BO14" i="2"/>
  <c r="BO15" i="2"/>
  <c r="BO16" i="2"/>
  <c r="BO17" i="2"/>
  <c r="BO18" i="2"/>
  <c r="BO19" i="2"/>
  <c r="BO20" i="2"/>
  <c r="BO21" i="2"/>
  <c r="BO22" i="2"/>
  <c r="BO23" i="2"/>
  <c r="BO24" i="2"/>
  <c r="BO25" i="2"/>
  <c r="BO26" i="2"/>
  <c r="BO27" i="2"/>
  <c r="BO28" i="2"/>
  <c r="BO29" i="2"/>
  <c r="BO30" i="2"/>
  <c r="BO31" i="2"/>
  <c r="BO32" i="2"/>
  <c r="BO33" i="2"/>
  <c r="BO34" i="2"/>
  <c r="BO35" i="2"/>
  <c r="BO36" i="2"/>
  <c r="BO37" i="2"/>
  <c r="BO38" i="2"/>
  <c r="BO39" i="2"/>
  <c r="BO40" i="2"/>
  <c r="BO41" i="2"/>
  <c r="BO42" i="2"/>
  <c r="BO43" i="2"/>
  <c r="BO44" i="2"/>
  <c r="BO45" i="2"/>
  <c r="BO46" i="2"/>
  <c r="BO47" i="2"/>
  <c r="BO48" i="2"/>
  <c r="BO49" i="2"/>
  <c r="BO50" i="2"/>
  <c r="BO51" i="2"/>
  <c r="BO52" i="2"/>
  <c r="BO53" i="2"/>
  <c r="BO54" i="2"/>
  <c r="BO55" i="2"/>
  <c r="BO56" i="2"/>
  <c r="BO57" i="2"/>
  <c r="BO58" i="2"/>
  <c r="BO59" i="2"/>
  <c r="BO64" i="2"/>
  <c r="BO66" i="2"/>
  <c r="BO67" i="2"/>
  <c r="BO68" i="2"/>
  <c r="BO69" i="2"/>
  <c r="BO70" i="2"/>
  <c r="BO71" i="2"/>
  <c r="BO72" i="2"/>
  <c r="BO73" i="2"/>
  <c r="BO74" i="2"/>
  <c r="BO75" i="2"/>
  <c r="BO76" i="2"/>
  <c r="BO77" i="2"/>
  <c r="BO78" i="2"/>
  <c r="BO79" i="2"/>
  <c r="BO80" i="2"/>
  <c r="BO81" i="2"/>
  <c r="BO82" i="2"/>
  <c r="BO83" i="2"/>
  <c r="BO84" i="2"/>
  <c r="BO85" i="2"/>
  <c r="BO86" i="2"/>
  <c r="BO87" i="2"/>
  <c r="BO88" i="2"/>
  <c r="BO89" i="2"/>
  <c r="BO90" i="2"/>
  <c r="BO91" i="2"/>
  <c r="BO92" i="2"/>
  <c r="BO93" i="2"/>
  <c r="BO94" i="2"/>
  <c r="BO95" i="2"/>
  <c r="BO96" i="2"/>
  <c r="BO97" i="2"/>
  <c r="BO98" i="2"/>
  <c r="BO99" i="2"/>
  <c r="BO100" i="2"/>
  <c r="BO101" i="2"/>
  <c r="BO102" i="2"/>
  <c r="BO103" i="2"/>
  <c r="BO104" i="2"/>
  <c r="BO105" i="2"/>
  <c r="BO106" i="2"/>
  <c r="BO107" i="2"/>
  <c r="BO108" i="2"/>
  <c r="BO109" i="2"/>
  <c r="BO110" i="2"/>
  <c r="BO111" i="2"/>
  <c r="BO112" i="2"/>
  <c r="BO113" i="2"/>
  <c r="BO114" i="2"/>
  <c r="BO115" i="2"/>
  <c r="BO116" i="2"/>
  <c r="BO117" i="2"/>
  <c r="BO118" i="2"/>
  <c r="BO119" i="2"/>
  <c r="BO120" i="2"/>
  <c r="BO121" i="2"/>
  <c r="BO122" i="2"/>
  <c r="BO123" i="2"/>
  <c r="BO124" i="2"/>
  <c r="BO125" i="2"/>
  <c r="BO126" i="2"/>
  <c r="BO127" i="2"/>
  <c r="BO128" i="2"/>
  <c r="BO129" i="2"/>
  <c r="BO130" i="2"/>
  <c r="BO131" i="2"/>
  <c r="BO132" i="2"/>
  <c r="BO133" i="2"/>
  <c r="BO134" i="2"/>
  <c r="BO135" i="2"/>
  <c r="BO136" i="2"/>
  <c r="BO137" i="2"/>
  <c r="BO138" i="2"/>
  <c r="BO139" i="2"/>
  <c r="BO140" i="2"/>
  <c r="BO141" i="2"/>
  <c r="BO142" i="2"/>
  <c r="BO143" i="2"/>
  <c r="BO144" i="2"/>
  <c r="BO145" i="2"/>
  <c r="BO146" i="2"/>
  <c r="BO147" i="2"/>
  <c r="BO148" i="2"/>
  <c r="BO149" i="2"/>
  <c r="BO150" i="2"/>
  <c r="BO151" i="2"/>
  <c r="BO152" i="2"/>
  <c r="BO153" i="2"/>
  <c r="BO154" i="2"/>
  <c r="BO155" i="2"/>
  <c r="BO156" i="2"/>
  <c r="BO157" i="2"/>
  <c r="BO158" i="2"/>
  <c r="BO159" i="2"/>
  <c r="BO160" i="2"/>
  <c r="BO161" i="2"/>
  <c r="BO162" i="2"/>
  <c r="BO163" i="2"/>
  <c r="BO164" i="2"/>
  <c r="BO165" i="2"/>
  <c r="BO166" i="2"/>
  <c r="BO167" i="2"/>
  <c r="BO168" i="2"/>
  <c r="BO169" i="2"/>
  <c r="BO170" i="2"/>
  <c r="BO171" i="2"/>
  <c r="BO172" i="2"/>
  <c r="BO173" i="2"/>
  <c r="BO174" i="2"/>
  <c r="BO175" i="2"/>
  <c r="BO176" i="2"/>
  <c r="BO177" i="2"/>
  <c r="BO178" i="2"/>
  <c r="BO179" i="2"/>
  <c r="BO180" i="2"/>
  <c r="BO181" i="2"/>
  <c r="BO182" i="2"/>
  <c r="BO183" i="2"/>
  <c r="BO184" i="2"/>
  <c r="BO185" i="2"/>
  <c r="BO186" i="2"/>
  <c r="BO187" i="2"/>
  <c r="BO188" i="2"/>
  <c r="BO189" i="2"/>
  <c r="BO190" i="2"/>
  <c r="BO191" i="2"/>
  <c r="BO192" i="2"/>
  <c r="BO193" i="2"/>
  <c r="BO194" i="2"/>
  <c r="BO195" i="2"/>
  <c r="BO196" i="2"/>
  <c r="BO197" i="2"/>
  <c r="BO198" i="2"/>
  <c r="BO199" i="2"/>
  <c r="BO200" i="2"/>
  <c r="BO201" i="2"/>
  <c r="BO202" i="2"/>
  <c r="BO203" i="2"/>
  <c r="BO204" i="2"/>
  <c r="BO205" i="2"/>
  <c r="BO206" i="2"/>
  <c r="BO207" i="2"/>
  <c r="BO208" i="2"/>
  <c r="BO209" i="2"/>
  <c r="BO210" i="2"/>
  <c r="BO211" i="2"/>
  <c r="BO212" i="2"/>
  <c r="BO213" i="2"/>
  <c r="BO214" i="2"/>
  <c r="BO215" i="2"/>
  <c r="BO216" i="2"/>
  <c r="BO217" i="2"/>
  <c r="BO218" i="2"/>
  <c r="BO219" i="2"/>
  <c r="BO220" i="2"/>
  <c r="BO221" i="2"/>
  <c r="BO222" i="2"/>
  <c r="BO223" i="2"/>
  <c r="BO224" i="2"/>
  <c r="BO225" i="2"/>
  <c r="BO226" i="2"/>
  <c r="BO227" i="2"/>
  <c r="BO228" i="2"/>
  <c r="BO229" i="2"/>
  <c r="BO230" i="2"/>
  <c r="BO231" i="2"/>
  <c r="BO232" i="2"/>
  <c r="BO233" i="2"/>
  <c r="BO234" i="2"/>
  <c r="BO235" i="2"/>
  <c r="BO236" i="2"/>
  <c r="BO237" i="2"/>
  <c r="BO238" i="2"/>
  <c r="BO239" i="2"/>
  <c r="BO240" i="2"/>
  <c r="BO241" i="2"/>
  <c r="BO242" i="2"/>
  <c r="BO243" i="2"/>
  <c r="BO244" i="2"/>
  <c r="BO245" i="2"/>
  <c r="BO246" i="2"/>
  <c r="BO247" i="2"/>
  <c r="BO248" i="2"/>
  <c r="BO249" i="2"/>
  <c r="BO250" i="2"/>
  <c r="BO251" i="2"/>
  <c r="BO252" i="2"/>
  <c r="BO253" i="2"/>
  <c r="BO254" i="2"/>
  <c r="BO255" i="2"/>
  <c r="BO256" i="2"/>
  <c r="BO257" i="2"/>
  <c r="BO258" i="2"/>
  <c r="BO259" i="2"/>
  <c r="BO260" i="2"/>
  <c r="BO261" i="2"/>
  <c r="BO262" i="2"/>
  <c r="BO263" i="2"/>
  <c r="BO264" i="2"/>
  <c r="BO265" i="2"/>
  <c r="BO266" i="2"/>
  <c r="BO267" i="2"/>
  <c r="BO268" i="2"/>
  <c r="BO269" i="2"/>
  <c r="BO270" i="2"/>
  <c r="BO271" i="2"/>
  <c r="BO272" i="2"/>
  <c r="BO273" i="2"/>
  <c r="BO274" i="2"/>
  <c r="BO275" i="2"/>
  <c r="BO276" i="2"/>
  <c r="BO277" i="2"/>
  <c r="BO278" i="2"/>
  <c r="BO279" i="2"/>
  <c r="BO280" i="2"/>
  <c r="BO281" i="2"/>
  <c r="BO282" i="2"/>
  <c r="BO283" i="2"/>
  <c r="BO284" i="2"/>
  <c r="BO285" i="2"/>
  <c r="BO286" i="2"/>
  <c r="BO287" i="2"/>
  <c r="BO288" i="2"/>
  <c r="BO289" i="2"/>
  <c r="BO290" i="2"/>
  <c r="BO291" i="2"/>
  <c r="BO292" i="2"/>
  <c r="BO293" i="2"/>
  <c r="BO294" i="2"/>
  <c r="BO295" i="2"/>
  <c r="BO296" i="2"/>
  <c r="BO297" i="2"/>
  <c r="BO298" i="2"/>
  <c r="BO299" i="2"/>
  <c r="BO300" i="2"/>
  <c r="BO301" i="2"/>
  <c r="BO302" i="2"/>
  <c r="BO303" i="2"/>
  <c r="BO304" i="2"/>
  <c r="BO305" i="2"/>
  <c r="BO306" i="2"/>
  <c r="BO307" i="2"/>
  <c r="BO308" i="2"/>
  <c r="BO309" i="2"/>
  <c r="BO310" i="2"/>
  <c r="BO311" i="2"/>
  <c r="BO312" i="2"/>
  <c r="BO313" i="2"/>
  <c r="BO314" i="2"/>
  <c r="BO315" i="2"/>
  <c r="BO316" i="2"/>
  <c r="BO317" i="2"/>
  <c r="BO318" i="2"/>
  <c r="BO319" i="2"/>
  <c r="BO320" i="2"/>
  <c r="BO321" i="2"/>
  <c r="BO322" i="2"/>
  <c r="BO323" i="2"/>
  <c r="BO324" i="2"/>
  <c r="BO325" i="2"/>
  <c r="BO326" i="2"/>
  <c r="BO327" i="2"/>
  <c r="BO328" i="2"/>
  <c r="BO329" i="2"/>
  <c r="BO330" i="2"/>
  <c r="BO331" i="2"/>
  <c r="BO332" i="2"/>
  <c r="BO333" i="2"/>
  <c r="BO334" i="2"/>
  <c r="BO335" i="2"/>
  <c r="BO336" i="2"/>
  <c r="BO337" i="2"/>
  <c r="BO338" i="2"/>
  <c r="BO339" i="2"/>
  <c r="BO340" i="2"/>
  <c r="BO341" i="2"/>
  <c r="BO342" i="2"/>
  <c r="BO343" i="2"/>
  <c r="BO344" i="2"/>
  <c r="BO345" i="2"/>
  <c r="BO346" i="2"/>
  <c r="BO347" i="2"/>
  <c r="BO348" i="2"/>
  <c r="BO349" i="2"/>
  <c r="BO350" i="2"/>
  <c r="BO351" i="2"/>
  <c r="BO352" i="2"/>
  <c r="BO353" i="2"/>
  <c r="BO354" i="2"/>
  <c r="BO355" i="2"/>
  <c r="BO356" i="2"/>
  <c r="BO357" i="2"/>
  <c r="BO358" i="2"/>
  <c r="BO359" i="2"/>
  <c r="BO360" i="2"/>
  <c r="BO361" i="2"/>
  <c r="BO362" i="2"/>
  <c r="BO363" i="2"/>
  <c r="BO364" i="2"/>
  <c r="BO365" i="2"/>
  <c r="BO366" i="2"/>
  <c r="BO367" i="2"/>
  <c r="BO368" i="2"/>
  <c r="BO369" i="2"/>
  <c r="BO370" i="2"/>
  <c r="BO371" i="2"/>
  <c r="BO372" i="2"/>
  <c r="BO373" i="2"/>
  <c r="BO374" i="2"/>
  <c r="BO375" i="2"/>
  <c r="BO376" i="2"/>
  <c r="BO377" i="2"/>
  <c r="BO378" i="2"/>
  <c r="BO379" i="2"/>
  <c r="BO380" i="2"/>
  <c r="BO381" i="2"/>
  <c r="BO382" i="2"/>
  <c r="BO383" i="2"/>
  <c r="BO384" i="2"/>
  <c r="BO385" i="2"/>
  <c r="BO386" i="2"/>
  <c r="BO387" i="2"/>
  <c r="BO388" i="2"/>
  <c r="BO389" i="2"/>
  <c r="BO390" i="2"/>
  <c r="BO391" i="2"/>
  <c r="BO392" i="2"/>
  <c r="BO393" i="2"/>
  <c r="BO394" i="2"/>
  <c r="BO395" i="2"/>
  <c r="BO396" i="2"/>
  <c r="BO397" i="2"/>
  <c r="BO398" i="2"/>
  <c r="BO399" i="2"/>
  <c r="BO400" i="2"/>
  <c r="BO401" i="2"/>
  <c r="BO402" i="2"/>
  <c r="BO403" i="2"/>
  <c r="BO404" i="2"/>
  <c r="BO405" i="2"/>
  <c r="BO406" i="2"/>
  <c r="BO407" i="2"/>
  <c r="BO408" i="2"/>
  <c r="BO409" i="2"/>
  <c r="BO410" i="2"/>
  <c r="BO411" i="2"/>
  <c r="BO412" i="2"/>
  <c r="BO413" i="2"/>
  <c r="BO414" i="2"/>
  <c r="BO415" i="2"/>
  <c r="BO416" i="2"/>
  <c r="BO417" i="2"/>
  <c r="BO418" i="2"/>
  <c r="BO419" i="2"/>
  <c r="BO420" i="2"/>
  <c r="BO421" i="2"/>
  <c r="BO422" i="2"/>
  <c r="BO423" i="2"/>
  <c r="BO424" i="2"/>
  <c r="BO425" i="2"/>
  <c r="BO426" i="2"/>
  <c r="BO427" i="2"/>
  <c r="BO428" i="2"/>
  <c r="BO429" i="2"/>
  <c r="BO430" i="2"/>
  <c r="BO431" i="2"/>
  <c r="BO432" i="2"/>
  <c r="BO433" i="2"/>
  <c r="BO434" i="2"/>
  <c r="BO435" i="2"/>
  <c r="BO436" i="2"/>
  <c r="BO437" i="2"/>
  <c r="BO438" i="2"/>
  <c r="BO439" i="2"/>
  <c r="BO440" i="2"/>
  <c r="BO441" i="2"/>
  <c r="BO442" i="2"/>
  <c r="BO443" i="2"/>
  <c r="BO444" i="2"/>
  <c r="BO445" i="2"/>
  <c r="BO446" i="2"/>
  <c r="BO447" i="2"/>
  <c r="BO448" i="2"/>
  <c r="BO449" i="2"/>
  <c r="BO450" i="2"/>
  <c r="BO451" i="2"/>
  <c r="BO452" i="2"/>
  <c r="BO453" i="2"/>
  <c r="BO454" i="2"/>
  <c r="BO455" i="2"/>
  <c r="BO456" i="2"/>
  <c r="BO457" i="2"/>
  <c r="BO458" i="2"/>
  <c r="BO459" i="2"/>
  <c r="BO460" i="2"/>
  <c r="BO461" i="2"/>
  <c r="BO462" i="2"/>
  <c r="BO463" i="2"/>
  <c r="BO464" i="2"/>
  <c r="BO465" i="2"/>
  <c r="BO466" i="2"/>
  <c r="BO467" i="2"/>
  <c r="BO468" i="2"/>
  <c r="BO469" i="2"/>
  <c r="BO470" i="2"/>
  <c r="BO471" i="2"/>
  <c r="BO472" i="2"/>
  <c r="BO473" i="2"/>
  <c r="BO474" i="2"/>
  <c r="BO475" i="2"/>
  <c r="BO476" i="2"/>
  <c r="BO477" i="2"/>
  <c r="BO478" i="2"/>
  <c r="BO479" i="2"/>
  <c r="BO480" i="2"/>
  <c r="BO481" i="2"/>
  <c r="BO482" i="2"/>
  <c r="BO483" i="2"/>
  <c r="BO484" i="2"/>
  <c r="BO485" i="2"/>
  <c r="BO486" i="2"/>
  <c r="BO487" i="2"/>
  <c r="BO488" i="2"/>
  <c r="BO489" i="2"/>
  <c r="BO490" i="2"/>
  <c r="BO491" i="2"/>
  <c r="BO492" i="2"/>
  <c r="BO493" i="2"/>
  <c r="BO494" i="2"/>
  <c r="BO495" i="2"/>
  <c r="BO496" i="2"/>
  <c r="BO497" i="2"/>
  <c r="BO498" i="2"/>
  <c r="BO499" i="2"/>
  <c r="BO500" i="2"/>
  <c r="BO501" i="2"/>
  <c r="BO502" i="2"/>
  <c r="BO503" i="2"/>
  <c r="BO504" i="2"/>
  <c r="BO505" i="2"/>
  <c r="BO506" i="2"/>
  <c r="BO507" i="2"/>
  <c r="BO508" i="2"/>
  <c r="BO509" i="2"/>
  <c r="BO510" i="2"/>
  <c r="BO511" i="2"/>
  <c r="BO512" i="2"/>
  <c r="BO513" i="2"/>
  <c r="BO514" i="2"/>
  <c r="BO515" i="2"/>
  <c r="BO516" i="2"/>
  <c r="BO517" i="2"/>
  <c r="BO518" i="2"/>
  <c r="BO519" i="2"/>
  <c r="BO520" i="2"/>
  <c r="BO521" i="2"/>
  <c r="BO522" i="2"/>
  <c r="BO523" i="2"/>
  <c r="BO524" i="2"/>
  <c r="BO525" i="2"/>
  <c r="BO526" i="2"/>
  <c r="BO527" i="2"/>
  <c r="BO528" i="2"/>
  <c r="BO529" i="2"/>
  <c r="BO530" i="2"/>
  <c r="BO531" i="2"/>
  <c r="BO532" i="2"/>
  <c r="BO533" i="2"/>
  <c r="BO534" i="2"/>
  <c r="BO535" i="2"/>
  <c r="BO536" i="2"/>
  <c r="BO537" i="2"/>
  <c r="BO538" i="2"/>
  <c r="BO539" i="2"/>
  <c r="BO540" i="2"/>
  <c r="BO541" i="2"/>
  <c r="BO542" i="2"/>
  <c r="BO543" i="2"/>
  <c r="BO544" i="2"/>
  <c r="BO545" i="2"/>
  <c r="BO546" i="2"/>
  <c r="BO547" i="2"/>
  <c r="BO548" i="2"/>
  <c r="BO549" i="2"/>
  <c r="BO550" i="2"/>
  <c r="BO551" i="2"/>
  <c r="BO552" i="2"/>
  <c r="BO553" i="2"/>
  <c r="BO554" i="2"/>
  <c r="BO555" i="2"/>
  <c r="BO556" i="2"/>
  <c r="BO557" i="2"/>
  <c r="BO558" i="2"/>
  <c r="BO559" i="2"/>
  <c r="BO560" i="2"/>
  <c r="BO561" i="2"/>
  <c r="BO562" i="2"/>
  <c r="BO563" i="2"/>
  <c r="BO564" i="2"/>
  <c r="BO565" i="2"/>
  <c r="BO566" i="2"/>
  <c r="BO567" i="2"/>
  <c r="BO568" i="2"/>
  <c r="BO569" i="2"/>
  <c r="BO570" i="2"/>
  <c r="BO571" i="2"/>
  <c r="BO572" i="2"/>
  <c r="BO573" i="2"/>
  <c r="BO574" i="2"/>
  <c r="BO575" i="2"/>
  <c r="BO576" i="2"/>
  <c r="BO577" i="2"/>
  <c r="BO578" i="2"/>
  <c r="BO579" i="2"/>
  <c r="BO580" i="2"/>
  <c r="BO581" i="2"/>
  <c r="BO582" i="2"/>
  <c r="BO583" i="2"/>
  <c r="BO584" i="2"/>
  <c r="BO585" i="2"/>
  <c r="BO586" i="2"/>
  <c r="BO587" i="2"/>
  <c r="BO588" i="2"/>
  <c r="BO589" i="2"/>
  <c r="BO590" i="2"/>
  <c r="BO591" i="2"/>
  <c r="BO592" i="2"/>
  <c r="BO593" i="2"/>
  <c r="BO594" i="2"/>
  <c r="BO595" i="2"/>
  <c r="BO596" i="2"/>
  <c r="BO597" i="2"/>
  <c r="BO598" i="2"/>
  <c r="BO599" i="2"/>
  <c r="BO600" i="2"/>
  <c r="BO601" i="2"/>
  <c r="BO602" i="2"/>
  <c r="BO603" i="2"/>
  <c r="BO604" i="2"/>
  <c r="BO605" i="2"/>
  <c r="BO606" i="2"/>
  <c r="BO607" i="2"/>
  <c r="BO608" i="2"/>
  <c r="BO609" i="2"/>
  <c r="BO610" i="2"/>
  <c r="BO611" i="2"/>
  <c r="BO612" i="2"/>
  <c r="BO613" i="2"/>
  <c r="BO614" i="2"/>
  <c r="BO615" i="2"/>
  <c r="BO616" i="2"/>
  <c r="BO617" i="2"/>
  <c r="BO618" i="2"/>
  <c r="BO619" i="2"/>
  <c r="BO620" i="2"/>
  <c r="BO621" i="2"/>
  <c r="BO622" i="2"/>
  <c r="BO623" i="2"/>
  <c r="BO624" i="2"/>
  <c r="BO625" i="2"/>
  <c r="BO626" i="2"/>
  <c r="BO627" i="2"/>
  <c r="BO628" i="2"/>
  <c r="BO629" i="2"/>
  <c r="BO630" i="2"/>
  <c r="BO631" i="2"/>
  <c r="BO632" i="2"/>
  <c r="BO633" i="2"/>
  <c r="BO634" i="2"/>
  <c r="BO635" i="2"/>
  <c r="BO636" i="2"/>
  <c r="BO637" i="2"/>
  <c r="BO638" i="2"/>
  <c r="BO639" i="2"/>
  <c r="BO640" i="2"/>
  <c r="BO641" i="2"/>
  <c r="BO642" i="2"/>
  <c r="BO643" i="2"/>
  <c r="BO644" i="2"/>
  <c r="BO645" i="2"/>
  <c r="BO646" i="2"/>
  <c r="BO647" i="2"/>
  <c r="BO648" i="2"/>
  <c r="BO649" i="2"/>
  <c r="BO650" i="2"/>
  <c r="BO651" i="2"/>
  <c r="BO652" i="2"/>
  <c r="BO653" i="2"/>
  <c r="BO654" i="2"/>
  <c r="BO655" i="2"/>
  <c r="BO656" i="2"/>
  <c r="BO657" i="2"/>
  <c r="BO658" i="2"/>
  <c r="BO659" i="2"/>
  <c r="BO660" i="2"/>
  <c r="BO661" i="2"/>
  <c r="BO662" i="2"/>
  <c r="BO663" i="2"/>
  <c r="BO664" i="2"/>
  <c r="BO665" i="2"/>
  <c r="BO666" i="2"/>
  <c r="BO667" i="2"/>
  <c r="BO668" i="2"/>
  <c r="BO669" i="2"/>
  <c r="BO670" i="2"/>
  <c r="BO671" i="2"/>
  <c r="BO672" i="2"/>
  <c r="BO673" i="2"/>
  <c r="BO674" i="2"/>
  <c r="BO675" i="2"/>
  <c r="BO676" i="2"/>
  <c r="BO677" i="2"/>
  <c r="BO678" i="2"/>
  <c r="BO679" i="2"/>
  <c r="BO680" i="2"/>
  <c r="BO681" i="2"/>
  <c r="BO682" i="2"/>
  <c r="BO683" i="2"/>
  <c r="BO684" i="2"/>
  <c r="BO685" i="2"/>
  <c r="BO686" i="2"/>
  <c r="BO687" i="2"/>
  <c r="BO688" i="2"/>
  <c r="BO689" i="2"/>
  <c r="BO690" i="2"/>
  <c r="BO691" i="2"/>
  <c r="BO692" i="2"/>
  <c r="BO693" i="2"/>
  <c r="BO694" i="2"/>
  <c r="BO695" i="2"/>
  <c r="BO696" i="2"/>
  <c r="BO697" i="2"/>
  <c r="BO698" i="2"/>
  <c r="BO699" i="2"/>
  <c r="BO700" i="2"/>
  <c r="BO701" i="2"/>
  <c r="BO702" i="2"/>
  <c r="BO703" i="2"/>
  <c r="BO704" i="2"/>
  <c r="BO705" i="2"/>
  <c r="BO706" i="2"/>
  <c r="BO707" i="2"/>
  <c r="BO708" i="2"/>
  <c r="BO709" i="2"/>
  <c r="BO710" i="2"/>
  <c r="BO711" i="2"/>
  <c r="BO712" i="2"/>
  <c r="BO713" i="2"/>
  <c r="BO714" i="2"/>
  <c r="BO715" i="2"/>
  <c r="BO716" i="2"/>
  <c r="BO717" i="2"/>
  <c r="BO718" i="2"/>
  <c r="BO719" i="2"/>
  <c r="BO720" i="2"/>
  <c r="BO721" i="2"/>
  <c r="BO722" i="2"/>
  <c r="BO723" i="2"/>
  <c r="BO724" i="2"/>
  <c r="BO725" i="2"/>
  <c r="BO726" i="2"/>
  <c r="BO727" i="2"/>
  <c r="BO728" i="2"/>
  <c r="BO729" i="2"/>
  <c r="BO730" i="2"/>
  <c r="BO731" i="2"/>
  <c r="BO732" i="2"/>
  <c r="BO733" i="2"/>
  <c r="BO734" i="2"/>
  <c r="BO735" i="2"/>
  <c r="BO736" i="2"/>
  <c r="BO737" i="2"/>
  <c r="BO738" i="2"/>
  <c r="BO739" i="2"/>
  <c r="BO740" i="2"/>
  <c r="BO741" i="2"/>
  <c r="BO742" i="2"/>
  <c r="BO743" i="2"/>
  <c r="BO744" i="2"/>
  <c r="BO745" i="2"/>
  <c r="BO746" i="2"/>
  <c r="BO747" i="2"/>
  <c r="BO748" i="2"/>
  <c r="BO749" i="2"/>
  <c r="BO750" i="2"/>
  <c r="BO751" i="2"/>
  <c r="BO752" i="2"/>
  <c r="BO753" i="2"/>
  <c r="BO754" i="2"/>
  <c r="BO755" i="2"/>
  <c r="BO756" i="2"/>
  <c r="BO757" i="2"/>
  <c r="BO758" i="2"/>
  <c r="BO759" i="2"/>
  <c r="BO760" i="2"/>
  <c r="BO761" i="2"/>
  <c r="BO762" i="2"/>
  <c r="BO763" i="2"/>
  <c r="BO764" i="2"/>
  <c r="BO765" i="2"/>
  <c r="BO766" i="2"/>
  <c r="BO767" i="2"/>
  <c r="BO768" i="2"/>
  <c r="BO769" i="2"/>
  <c r="BO770" i="2"/>
  <c r="BO771" i="2"/>
  <c r="BO772" i="2"/>
  <c r="BO773" i="2"/>
  <c r="BO774" i="2"/>
  <c r="BO775" i="2"/>
  <c r="BO776" i="2"/>
  <c r="BO777" i="2"/>
  <c r="BO778" i="2"/>
  <c r="BO779" i="2"/>
  <c r="BO780" i="2"/>
  <c r="BO781" i="2"/>
  <c r="BO782" i="2"/>
  <c r="BO783" i="2"/>
  <c r="BO784" i="2"/>
  <c r="BO785" i="2"/>
  <c r="BO786" i="2"/>
  <c r="BO787" i="2"/>
  <c r="BO788" i="2"/>
  <c r="BO789" i="2"/>
  <c r="BO790" i="2"/>
  <c r="BO791" i="2"/>
  <c r="BO792" i="2"/>
  <c r="BO793" i="2"/>
  <c r="BO794" i="2"/>
  <c r="BO795" i="2"/>
  <c r="BO796" i="2"/>
  <c r="BO797" i="2"/>
  <c r="BO798" i="2"/>
  <c r="BO799" i="2"/>
  <c r="BO800" i="2"/>
  <c r="BO801" i="2"/>
  <c r="BO802" i="2"/>
  <c r="BO803" i="2"/>
  <c r="BO804" i="2"/>
  <c r="BO805" i="2"/>
  <c r="BO806" i="2"/>
  <c r="BO807" i="2"/>
  <c r="BO808" i="2"/>
  <c r="BO809" i="2"/>
  <c r="BO810" i="2"/>
  <c r="BO811" i="2"/>
  <c r="BO812" i="2"/>
  <c r="BO813" i="2"/>
  <c r="BO814" i="2"/>
  <c r="BO815" i="2"/>
  <c r="BO816" i="2"/>
  <c r="BO817" i="2"/>
  <c r="BO818" i="2"/>
  <c r="BO819" i="2"/>
  <c r="BO820" i="2"/>
  <c r="BO821" i="2"/>
  <c r="BO822" i="2"/>
  <c r="BO823" i="2"/>
  <c r="BO824" i="2"/>
  <c r="BO825" i="2"/>
  <c r="BO826" i="2"/>
  <c r="BO827" i="2"/>
  <c r="BO828" i="2"/>
  <c r="BO829" i="2"/>
  <c r="BO830" i="2"/>
  <c r="BO831" i="2"/>
  <c r="BO832" i="2"/>
  <c r="BO833" i="2"/>
  <c r="BO834" i="2"/>
  <c r="BO835" i="2"/>
  <c r="BO836" i="2"/>
  <c r="BO837" i="2"/>
  <c r="BO838" i="2"/>
  <c r="BO839" i="2"/>
  <c r="BO840" i="2"/>
  <c r="BO841" i="2"/>
  <c r="BO842" i="2"/>
  <c r="BO843" i="2"/>
  <c r="BO844" i="2"/>
  <c r="BO845" i="2"/>
  <c r="BO846" i="2"/>
  <c r="BO847" i="2"/>
  <c r="BO848" i="2"/>
  <c r="BO849" i="2"/>
  <c r="BO850" i="2"/>
  <c r="BO851" i="2"/>
  <c r="BO852" i="2"/>
  <c r="BO853" i="2"/>
  <c r="BO854" i="2"/>
  <c r="BO855" i="2"/>
  <c r="BO856" i="2"/>
  <c r="BO857" i="2"/>
  <c r="BO858" i="2"/>
  <c r="BO859" i="2"/>
  <c r="BO860" i="2"/>
  <c r="BO861" i="2"/>
  <c r="BO862" i="2"/>
  <c r="BO863" i="2"/>
  <c r="BO864" i="2"/>
  <c r="BO865" i="2"/>
  <c r="BO866" i="2"/>
  <c r="BO867" i="2"/>
  <c r="BO868" i="2"/>
  <c r="BO869" i="2"/>
  <c r="BO870" i="2"/>
  <c r="BO871" i="2"/>
  <c r="BO872" i="2"/>
  <c r="BO873" i="2"/>
  <c r="BO874" i="2"/>
  <c r="BO875" i="2"/>
  <c r="BO876" i="2"/>
  <c r="BO877" i="2"/>
  <c r="BO878" i="2"/>
  <c r="BO879" i="2"/>
  <c r="BO880" i="2"/>
  <c r="BO881" i="2"/>
  <c r="BO882" i="2"/>
  <c r="BO883" i="2"/>
  <c r="BO884" i="2"/>
  <c r="BO885" i="2"/>
  <c r="BO886" i="2"/>
  <c r="BO887" i="2"/>
  <c r="BO888" i="2"/>
  <c r="BO889" i="2"/>
  <c r="BO890" i="2"/>
  <c r="BO891" i="2"/>
  <c r="BO892" i="2"/>
  <c r="BO893" i="2"/>
  <c r="BO894" i="2"/>
  <c r="BO895" i="2"/>
  <c r="BO896" i="2"/>
  <c r="BO897" i="2"/>
  <c r="BO898" i="2"/>
  <c r="BO899" i="2"/>
  <c r="BO900" i="2"/>
  <c r="BO901" i="2"/>
  <c r="BO902" i="2"/>
  <c r="BO903" i="2"/>
  <c r="BO904" i="2"/>
  <c r="BO905" i="2"/>
  <c r="BO906" i="2"/>
  <c r="BO907" i="2"/>
  <c r="BO908" i="2"/>
  <c r="BO909" i="2"/>
  <c r="BO910" i="2"/>
  <c r="BO911" i="2"/>
  <c r="BO912" i="2"/>
  <c r="BO913" i="2"/>
  <c r="BO914" i="2"/>
  <c r="BO915" i="2"/>
  <c r="BO916" i="2"/>
  <c r="BO917" i="2"/>
  <c r="BO918" i="2"/>
  <c r="BO919" i="2"/>
  <c r="BO920" i="2"/>
  <c r="BO921" i="2"/>
  <c r="BO922" i="2"/>
  <c r="BO923" i="2"/>
  <c r="BO924" i="2"/>
  <c r="BO925" i="2"/>
  <c r="BO926" i="2"/>
  <c r="BO927" i="2"/>
  <c r="BO928" i="2"/>
  <c r="BO929" i="2"/>
  <c r="BO930" i="2"/>
  <c r="BO931" i="2"/>
  <c r="BO932" i="2"/>
  <c r="BO933" i="2"/>
  <c r="BO934" i="2"/>
  <c r="BO935" i="2"/>
  <c r="BO936" i="2"/>
  <c r="BO937" i="2"/>
  <c r="BO938" i="2"/>
  <c r="BO939" i="2"/>
  <c r="BO940" i="2"/>
  <c r="BO941" i="2"/>
  <c r="BO942" i="2"/>
  <c r="BO943" i="2"/>
  <c r="BO944" i="2"/>
  <c r="BO945" i="2"/>
  <c r="BO946" i="2"/>
  <c r="BO947" i="2"/>
  <c r="BO948" i="2"/>
  <c r="BO949" i="2"/>
  <c r="BO950" i="2"/>
  <c r="BO951" i="2"/>
  <c r="BO952" i="2"/>
  <c r="BO953" i="2"/>
  <c r="BO954" i="2"/>
  <c r="BO955" i="2"/>
  <c r="BO956" i="2"/>
  <c r="BO957" i="2"/>
  <c r="BO958" i="2"/>
  <c r="BO959" i="2"/>
  <c r="BO960" i="2"/>
  <c r="BO961" i="2"/>
  <c r="BO962" i="2"/>
  <c r="BO963" i="2"/>
  <c r="BO964" i="2"/>
  <c r="BO965" i="2"/>
  <c r="BO966" i="2"/>
  <c r="BO967" i="2"/>
  <c r="BO968" i="2"/>
  <c r="BO969" i="2"/>
  <c r="BO970" i="2"/>
  <c r="BO971" i="2"/>
  <c r="BO972" i="2"/>
  <c r="BO973" i="2"/>
  <c r="BO974" i="2"/>
  <c r="BO975" i="2"/>
  <c r="BO976" i="2"/>
  <c r="BO977" i="2"/>
  <c r="BO978" i="2"/>
  <c r="BO979" i="2"/>
  <c r="BO980" i="2"/>
  <c r="BO981" i="2"/>
  <c r="BO982" i="2"/>
  <c r="BO983" i="2"/>
  <c r="BO984" i="2"/>
  <c r="BO985" i="2"/>
  <c r="BO986" i="2"/>
  <c r="BO987" i="2"/>
  <c r="BO988" i="2"/>
  <c r="BO989" i="2"/>
  <c r="BO990" i="2"/>
  <c r="BO991" i="2"/>
  <c r="BO992" i="2"/>
  <c r="BO993" i="2"/>
  <c r="BO994" i="2"/>
  <c r="BO995" i="2"/>
  <c r="BO996" i="2"/>
  <c r="BO997" i="2"/>
  <c r="BO998" i="2"/>
  <c r="BO999" i="2"/>
  <c r="BO1000" i="2"/>
  <c r="BO1001" i="2"/>
  <c r="BO1002" i="2"/>
  <c r="BO1003" i="2"/>
  <c r="BO1004" i="2"/>
  <c r="BO1005" i="2"/>
  <c r="BO1006" i="2"/>
  <c r="BO1007" i="2"/>
  <c r="BO1008" i="2"/>
  <c r="BO1009" i="2"/>
  <c r="BO1010" i="2"/>
  <c r="BO1011" i="2"/>
  <c r="BO1012" i="2"/>
  <c r="BO1013" i="2"/>
  <c r="BO1014" i="2"/>
  <c r="BO1015" i="2"/>
  <c r="BO1016" i="2"/>
  <c r="BO1017" i="2"/>
  <c r="BO1018" i="2"/>
  <c r="BO1019" i="2"/>
  <c r="BO1020" i="2"/>
  <c r="BO1021" i="2"/>
  <c r="BO1022" i="2"/>
  <c r="BO1023" i="2"/>
  <c r="BO1024" i="2"/>
  <c r="BO1025" i="2"/>
  <c r="BO1026" i="2"/>
  <c r="BO1027" i="2"/>
  <c r="BO1028" i="2"/>
  <c r="BO1029" i="2"/>
  <c r="BO1030" i="2"/>
  <c r="BO1031" i="2"/>
  <c r="BO1032" i="2"/>
  <c r="BO1033" i="2"/>
  <c r="BO1034" i="2"/>
  <c r="BO1035" i="2"/>
  <c r="BO1036" i="2"/>
  <c r="BO1037" i="2"/>
  <c r="BO1038" i="2"/>
  <c r="BO1039" i="2"/>
  <c r="BO1040" i="2"/>
  <c r="BO1041" i="2"/>
  <c r="BO1042" i="2"/>
  <c r="BO1043" i="2"/>
  <c r="BO1044" i="2"/>
  <c r="BO1045" i="2"/>
  <c r="BO1046" i="2"/>
  <c r="BO1047" i="2"/>
  <c r="BO1048" i="2"/>
  <c r="BO1049" i="2"/>
  <c r="BO1050" i="2"/>
  <c r="BO1051" i="2"/>
  <c r="BO1052" i="2"/>
  <c r="BO1053" i="2"/>
  <c r="BO1054" i="2"/>
  <c r="BO1055" i="2"/>
  <c r="BO1056" i="2"/>
  <c r="BO1057" i="2"/>
  <c r="BO1058" i="2"/>
  <c r="BO1059" i="2"/>
  <c r="BO1060" i="2"/>
  <c r="BO1061" i="2"/>
  <c r="BO1062" i="2"/>
  <c r="BO1063" i="2"/>
  <c r="BO1064" i="2"/>
  <c r="BO1065" i="2"/>
  <c r="BO1066" i="2"/>
  <c r="BO1067" i="2"/>
  <c r="BO1068" i="2"/>
  <c r="BO1069" i="2"/>
  <c r="BO1070" i="2"/>
  <c r="BO1071" i="2"/>
  <c r="BO1072" i="2"/>
  <c r="BO1073" i="2"/>
  <c r="BO1074" i="2"/>
  <c r="BO1075" i="2"/>
  <c r="BO1076" i="2"/>
  <c r="BO1077" i="2"/>
  <c r="BO1078" i="2"/>
  <c r="BO1079" i="2"/>
  <c r="BO1080" i="2"/>
  <c r="BO1081" i="2"/>
  <c r="BO1082" i="2"/>
  <c r="BO1083" i="2"/>
  <c r="BO1084" i="2"/>
  <c r="BO1085" i="2"/>
  <c r="BO1086" i="2"/>
  <c r="BO1087" i="2"/>
  <c r="BO1088" i="2"/>
  <c r="BO1089" i="2"/>
  <c r="BO1090" i="2"/>
  <c r="BO1091" i="2"/>
  <c r="BO1092" i="2"/>
  <c r="BO1093" i="2"/>
  <c r="BO1094" i="2"/>
  <c r="BO1095" i="2"/>
  <c r="BO1096" i="2"/>
  <c r="BO1097" i="2"/>
  <c r="BO1098" i="2"/>
  <c r="BO1099" i="2"/>
  <c r="BO1100" i="2"/>
  <c r="BO1101" i="2"/>
  <c r="BO1102" i="2"/>
  <c r="BO1103" i="2"/>
  <c r="BO1104" i="2"/>
  <c r="BO1105" i="2"/>
  <c r="BO1106" i="2"/>
  <c r="BO1107" i="2"/>
  <c r="BO1108" i="2"/>
  <c r="BO1109" i="2"/>
  <c r="BO1110" i="2"/>
  <c r="BO1111" i="2"/>
  <c r="BO1112" i="2"/>
  <c r="BO1113" i="2"/>
  <c r="BO1114" i="2"/>
  <c r="BO1115" i="2"/>
  <c r="BO1116" i="2"/>
  <c r="BO1117" i="2"/>
  <c r="BO1118" i="2"/>
  <c r="BO1119" i="2"/>
  <c r="BO1120" i="2"/>
  <c r="BO1121" i="2"/>
  <c r="BO1122" i="2"/>
  <c r="BO1123" i="2"/>
  <c r="BO1124" i="2"/>
  <c r="BO1125" i="2"/>
  <c r="BO1126" i="2"/>
  <c r="BO1127" i="2"/>
  <c r="BO1128" i="2"/>
  <c r="BO1129" i="2"/>
  <c r="BO1130" i="2"/>
  <c r="BO1131" i="2"/>
  <c r="BO1132" i="2"/>
  <c r="BO1133" i="2"/>
  <c r="BO1134" i="2"/>
  <c r="BO1135" i="2"/>
  <c r="BO1136" i="2"/>
  <c r="BO1137" i="2"/>
  <c r="BO1138" i="2"/>
  <c r="BO1139" i="2"/>
  <c r="BO1140" i="2"/>
  <c r="BO1141" i="2"/>
  <c r="BO1142" i="2"/>
  <c r="BO1143" i="2"/>
  <c r="BO1144" i="2"/>
  <c r="BO1145" i="2"/>
  <c r="BO1146" i="2"/>
  <c r="BO1147" i="2"/>
  <c r="BO1148" i="2"/>
  <c r="BO1149" i="2"/>
  <c r="BO1150" i="2"/>
  <c r="BO1151" i="2"/>
  <c r="BO1152" i="2"/>
  <c r="BO1153" i="2"/>
  <c r="BO1154" i="2"/>
  <c r="BO1155" i="2"/>
  <c r="BO1156" i="2"/>
  <c r="BO1157" i="2"/>
  <c r="BO1158" i="2"/>
  <c r="BO1159" i="2"/>
  <c r="BO1160" i="2"/>
  <c r="BO1161" i="2"/>
  <c r="BO1162" i="2"/>
  <c r="BO1163" i="2"/>
  <c r="BO1164" i="2"/>
  <c r="BO1165" i="2"/>
  <c r="BO1166" i="2"/>
  <c r="BO1167" i="2"/>
  <c r="BO1168" i="2"/>
  <c r="BO1169" i="2"/>
  <c r="BO1170" i="2"/>
  <c r="BO1171" i="2"/>
  <c r="BO1172" i="2"/>
  <c r="BO1173" i="2"/>
  <c r="BO1174" i="2"/>
  <c r="BO1175" i="2"/>
  <c r="BO1176" i="2"/>
  <c r="BO1177" i="2"/>
  <c r="BO1178" i="2"/>
  <c r="BO1179" i="2"/>
  <c r="BO1180" i="2"/>
  <c r="BO1181" i="2"/>
  <c r="BO1182" i="2"/>
  <c r="BO1183" i="2"/>
  <c r="BO1184" i="2"/>
  <c r="BO1185" i="2"/>
  <c r="BO1186" i="2"/>
  <c r="BO1187" i="2"/>
  <c r="BO1188" i="2"/>
  <c r="BO1189" i="2"/>
  <c r="BO1190" i="2"/>
  <c r="BO1191" i="2"/>
  <c r="BO1192" i="2"/>
  <c r="BO1193" i="2"/>
  <c r="BO1194" i="2"/>
  <c r="BO1195" i="2"/>
  <c r="BO1196" i="2"/>
  <c r="BO1197" i="2"/>
  <c r="BO1198" i="2"/>
  <c r="BO1199" i="2"/>
  <c r="BO1200" i="2"/>
  <c r="BO1201" i="2"/>
  <c r="BO1202" i="2"/>
  <c r="BO1203" i="2"/>
  <c r="BO1204" i="2"/>
  <c r="BO1205" i="2"/>
  <c r="BO1206" i="2"/>
  <c r="BO1207" i="2"/>
  <c r="BO1208" i="2"/>
  <c r="BO1209" i="2"/>
  <c r="BO1210" i="2"/>
  <c r="BO1211" i="2"/>
  <c r="BO1212" i="2"/>
  <c r="BO1213" i="2"/>
  <c r="BO1214" i="2"/>
  <c r="BO1215" i="2"/>
  <c r="BO1216" i="2"/>
  <c r="BO1217" i="2"/>
  <c r="BO1218" i="2"/>
  <c r="BO1219" i="2"/>
  <c r="BO1220" i="2"/>
  <c r="BO1221" i="2"/>
  <c r="BO1222" i="2"/>
  <c r="BO1223" i="2"/>
  <c r="BO1224" i="2"/>
  <c r="BO1225" i="2"/>
  <c r="BO1226" i="2"/>
  <c r="BO1227" i="2"/>
  <c r="BO1228" i="2"/>
  <c r="BO1229" i="2"/>
  <c r="BO1230" i="2"/>
  <c r="BO1231" i="2"/>
  <c r="BO1232" i="2"/>
  <c r="BO1233" i="2"/>
  <c r="BO1234" i="2"/>
  <c r="BO1235" i="2"/>
  <c r="BO1236" i="2"/>
  <c r="BO1237" i="2"/>
  <c r="BO1238" i="2"/>
  <c r="BO1239" i="2"/>
  <c r="BO1240" i="2"/>
  <c r="BO1241" i="2"/>
  <c r="BO1242" i="2"/>
  <c r="BO1243" i="2"/>
  <c r="BO1244" i="2"/>
  <c r="BO1245" i="2"/>
  <c r="BO1246" i="2"/>
  <c r="BO1247" i="2"/>
  <c r="BO1248" i="2"/>
  <c r="BO1249" i="2"/>
  <c r="BO1250" i="2"/>
  <c r="BO1251" i="2"/>
  <c r="BO1252" i="2"/>
  <c r="BO1253" i="2"/>
  <c r="BO1254" i="2"/>
  <c r="BO1255" i="2"/>
  <c r="BO1256" i="2"/>
  <c r="BO1257" i="2"/>
  <c r="BO1258" i="2"/>
  <c r="BO1259" i="2"/>
  <c r="BO1260" i="2"/>
  <c r="BO1261" i="2"/>
  <c r="BO1262" i="2"/>
  <c r="BO1263" i="2"/>
  <c r="BO1264" i="2"/>
  <c r="BO1265" i="2"/>
  <c r="BO1266" i="2"/>
  <c r="BO1267" i="2"/>
  <c r="BO1268" i="2"/>
  <c r="BO1269" i="2"/>
  <c r="BO1270" i="2"/>
  <c r="BO1271" i="2"/>
  <c r="BO1272" i="2"/>
  <c r="BO1273" i="2"/>
  <c r="BO1274" i="2"/>
  <c r="BO1275" i="2"/>
  <c r="BO1276" i="2"/>
  <c r="BO1277" i="2"/>
  <c r="BO1278" i="2"/>
  <c r="BO1279" i="2"/>
  <c r="BO1280" i="2"/>
  <c r="BO1281" i="2"/>
  <c r="BO1282" i="2"/>
  <c r="BO1283" i="2"/>
  <c r="BO1284" i="2"/>
  <c r="BO1285" i="2"/>
  <c r="BO1286" i="2"/>
  <c r="BO1287" i="2"/>
  <c r="BO1288" i="2"/>
  <c r="BO1289" i="2"/>
  <c r="BO1290" i="2"/>
  <c r="BO1291" i="2"/>
  <c r="BO1292" i="2"/>
  <c r="BO1293" i="2"/>
  <c r="BO1294" i="2"/>
  <c r="BO1295" i="2"/>
  <c r="BO1296" i="2"/>
  <c r="BO1297" i="2"/>
  <c r="BO1298" i="2"/>
  <c r="BO1299" i="2"/>
  <c r="BO1300" i="2"/>
  <c r="BO1301" i="2"/>
  <c r="BO1302" i="2"/>
  <c r="BO1303" i="2"/>
  <c r="BO1304" i="2"/>
  <c r="BO1305" i="2"/>
  <c r="BO1306" i="2"/>
  <c r="BO1307" i="2"/>
  <c r="BO1308" i="2"/>
  <c r="BO1309" i="2"/>
  <c r="BO1310" i="2"/>
  <c r="BO1311" i="2"/>
  <c r="BO1312" i="2"/>
  <c r="BO1313" i="2"/>
  <c r="BO1314" i="2"/>
  <c r="BO1315" i="2"/>
  <c r="BO1316" i="2"/>
  <c r="BO1317" i="2"/>
  <c r="BO1318" i="2"/>
  <c r="BO1319" i="2"/>
  <c r="BO1320" i="2"/>
  <c r="BO1321" i="2"/>
  <c r="BO1322" i="2"/>
  <c r="BO1323" i="2"/>
  <c r="BO1324" i="2"/>
  <c r="BO1325" i="2"/>
  <c r="BO1326" i="2"/>
  <c r="BO1327" i="2"/>
  <c r="BO1328" i="2"/>
  <c r="BO1329" i="2"/>
  <c r="BO1330" i="2"/>
  <c r="BO1331" i="2"/>
  <c r="BO1332" i="2"/>
  <c r="BO1333" i="2"/>
  <c r="BO1334" i="2"/>
  <c r="BO1335" i="2"/>
  <c r="BO1336" i="2"/>
  <c r="BO1337" i="2"/>
  <c r="BO1338" i="2"/>
  <c r="BO1339" i="2"/>
  <c r="BO1340" i="2"/>
  <c r="BO1341" i="2"/>
  <c r="BO1342" i="2"/>
  <c r="BO1343" i="2"/>
  <c r="BO1344" i="2"/>
  <c r="BO1345" i="2"/>
  <c r="BO1346" i="2"/>
  <c r="BO1347" i="2"/>
  <c r="BO1348" i="2"/>
  <c r="BO1349" i="2"/>
  <c r="BO1350" i="2"/>
  <c r="BO1351" i="2"/>
  <c r="BO1352" i="2"/>
  <c r="BO1353" i="2"/>
  <c r="BO1354" i="2"/>
  <c r="BO1355" i="2"/>
  <c r="BO1356" i="2"/>
  <c r="BO1357" i="2"/>
  <c r="BO1358" i="2"/>
  <c r="BO1359" i="2"/>
  <c r="BO1360" i="2"/>
  <c r="BO1361" i="2"/>
  <c r="BO1362" i="2"/>
  <c r="BO1363" i="2"/>
  <c r="BO1364" i="2"/>
  <c r="BO1365" i="2"/>
  <c r="BO1366" i="2"/>
  <c r="BO1367" i="2"/>
  <c r="BO1368" i="2"/>
  <c r="BO1369" i="2"/>
  <c r="BO1370" i="2"/>
  <c r="BO1371" i="2"/>
  <c r="BO1372" i="2"/>
  <c r="BO1373" i="2"/>
  <c r="BO1374" i="2"/>
  <c r="BO1375" i="2"/>
  <c r="BO1376" i="2"/>
  <c r="BO1377" i="2"/>
  <c r="BO1378" i="2"/>
  <c r="BO1379" i="2"/>
  <c r="BO1380" i="2"/>
  <c r="BO1381" i="2"/>
  <c r="BO1382" i="2"/>
  <c r="BO1383" i="2"/>
  <c r="BO1384" i="2"/>
  <c r="BO1385" i="2"/>
  <c r="BO1386" i="2"/>
  <c r="BO1387" i="2"/>
  <c r="BO1388" i="2"/>
  <c r="BO1389" i="2"/>
  <c r="BO1390" i="2"/>
  <c r="BO1391" i="2"/>
  <c r="BO1392" i="2"/>
  <c r="BO1393" i="2"/>
  <c r="BO1394" i="2"/>
  <c r="BO1395" i="2"/>
  <c r="BO1396" i="2"/>
  <c r="BO1397" i="2"/>
  <c r="BO1398" i="2"/>
  <c r="BO1399" i="2"/>
  <c r="BO1400" i="2"/>
  <c r="BO1401" i="2"/>
  <c r="BO1402" i="2"/>
  <c r="BO1403" i="2"/>
  <c r="BO1404" i="2"/>
  <c r="BO1405" i="2"/>
  <c r="BO1406" i="2"/>
  <c r="BO1407" i="2"/>
  <c r="BO1408" i="2"/>
  <c r="BO1409" i="2"/>
  <c r="BO1410" i="2"/>
  <c r="BO1411" i="2"/>
  <c r="BO1412" i="2"/>
  <c r="BO1413" i="2"/>
  <c r="BO1414" i="2"/>
  <c r="BO1415" i="2"/>
  <c r="BO1416" i="2"/>
  <c r="BO1417" i="2"/>
  <c r="BO1418" i="2"/>
  <c r="BO1419" i="2"/>
  <c r="BO1420" i="2"/>
  <c r="BO1421" i="2"/>
  <c r="BO1422" i="2"/>
  <c r="BO1423" i="2"/>
  <c r="BO1424" i="2"/>
  <c r="BO1425" i="2"/>
  <c r="BO1426" i="2"/>
  <c r="BO1427" i="2"/>
  <c r="BO1428" i="2"/>
  <c r="BO1429" i="2"/>
  <c r="BO1430" i="2"/>
  <c r="BO1431" i="2"/>
  <c r="BO1432" i="2"/>
  <c r="BO1433" i="2"/>
  <c r="BO1434" i="2"/>
  <c r="BO1435" i="2"/>
  <c r="BO1436" i="2"/>
  <c r="BO1437" i="2"/>
  <c r="BO1438" i="2"/>
  <c r="BO1439" i="2"/>
  <c r="BO1440" i="2"/>
  <c r="BO1441" i="2"/>
  <c r="BO1442" i="2"/>
  <c r="BO1443" i="2"/>
  <c r="BO1444" i="2"/>
  <c r="BO1445" i="2"/>
  <c r="BO1446" i="2"/>
  <c r="BO1447" i="2"/>
  <c r="BO1448" i="2"/>
  <c r="BO1449" i="2"/>
  <c r="BO1450" i="2"/>
  <c r="BO1451" i="2"/>
  <c r="BO1452" i="2"/>
  <c r="BO1453" i="2"/>
  <c r="BO1454" i="2"/>
  <c r="BO1455" i="2"/>
  <c r="BO1456" i="2"/>
  <c r="BO1457" i="2"/>
  <c r="BO1458" i="2"/>
  <c r="BO1459" i="2"/>
  <c r="BO1460" i="2"/>
  <c r="BO1461" i="2"/>
  <c r="BO1462" i="2"/>
  <c r="BO1463" i="2"/>
  <c r="BO1464" i="2"/>
  <c r="BO1465" i="2"/>
  <c r="BO1466" i="2"/>
  <c r="BO1467" i="2"/>
  <c r="BO1468" i="2"/>
  <c r="BO1469" i="2"/>
  <c r="BO1470" i="2"/>
  <c r="BO1471" i="2"/>
  <c r="BO1472" i="2"/>
  <c r="BO1473" i="2"/>
  <c r="BO1474" i="2"/>
  <c r="BO1475" i="2"/>
  <c r="BO1476" i="2"/>
  <c r="BO1477" i="2"/>
  <c r="BO1478" i="2"/>
  <c r="BO1479" i="2"/>
  <c r="BO1480" i="2"/>
  <c r="BO1481" i="2"/>
  <c r="BO1482" i="2"/>
  <c r="BO1483" i="2"/>
  <c r="BO1484" i="2"/>
  <c r="BO1485" i="2"/>
  <c r="BO1486" i="2"/>
  <c r="BO1487" i="2"/>
  <c r="BO1488" i="2"/>
  <c r="BO1489" i="2"/>
  <c r="BO1490" i="2"/>
  <c r="BO1491" i="2"/>
  <c r="BO1492" i="2"/>
  <c r="BO1493" i="2"/>
  <c r="BO1494" i="2"/>
  <c r="BO1495" i="2"/>
  <c r="BO1496" i="2"/>
  <c r="BO1497" i="2"/>
  <c r="BO1498" i="2"/>
  <c r="BO1499" i="2"/>
  <c r="BO1500" i="2"/>
  <c r="BO1501" i="2"/>
  <c r="BO1502" i="2"/>
  <c r="BO1503" i="2"/>
  <c r="BO1504" i="2"/>
  <c r="BO1505" i="2"/>
  <c r="BO1506" i="2"/>
  <c r="BO1507" i="2"/>
  <c r="BO1508" i="2"/>
  <c r="BO1509" i="2"/>
  <c r="BO1510" i="2"/>
  <c r="BO1511" i="2"/>
  <c r="BO1512" i="2"/>
  <c r="BO1513" i="2"/>
  <c r="BO1514" i="2"/>
  <c r="BO1515" i="2"/>
  <c r="BO1516" i="2"/>
  <c r="BO1517" i="2"/>
  <c r="BO1518" i="2"/>
  <c r="BO1519" i="2"/>
  <c r="BO1520" i="2"/>
  <c r="BO1521" i="2"/>
  <c r="BO1522" i="2"/>
  <c r="BO1523" i="2"/>
  <c r="BO1524" i="2"/>
  <c r="BO1525" i="2"/>
  <c r="BO1526" i="2"/>
  <c r="BO1527" i="2"/>
  <c r="BO1528" i="2"/>
  <c r="BO1529" i="2"/>
  <c r="BO1530" i="2"/>
  <c r="BO1531" i="2"/>
  <c r="BO1532" i="2"/>
  <c r="BO1533" i="2"/>
  <c r="BO1534" i="2"/>
  <c r="BO1535" i="2"/>
  <c r="BO1536" i="2"/>
  <c r="BO1537" i="2"/>
  <c r="BO1538" i="2"/>
  <c r="BO1539" i="2"/>
  <c r="BO1540" i="2"/>
  <c r="BO1541" i="2"/>
  <c r="BO1542" i="2"/>
  <c r="BO1543" i="2"/>
  <c r="BO1544" i="2"/>
  <c r="BO1545" i="2"/>
  <c r="BO1546" i="2"/>
  <c r="BO1547" i="2"/>
  <c r="BO1548" i="2"/>
  <c r="BO1549" i="2"/>
  <c r="BO1550" i="2"/>
  <c r="BO1551" i="2"/>
  <c r="BO1552" i="2"/>
  <c r="BO1553" i="2"/>
  <c r="BO1554" i="2"/>
  <c r="BO1555" i="2"/>
  <c r="BO1556" i="2"/>
  <c r="BO1557" i="2"/>
  <c r="BO1558" i="2"/>
  <c r="BO1559" i="2"/>
  <c r="BO1560" i="2"/>
  <c r="BO1561" i="2"/>
  <c r="BO1562" i="2"/>
  <c r="BO1563" i="2"/>
  <c r="BO1564" i="2"/>
  <c r="BO1565" i="2"/>
  <c r="BO1566" i="2"/>
  <c r="BO1567" i="2"/>
  <c r="BO1568" i="2"/>
  <c r="BO1569" i="2"/>
  <c r="BO1570" i="2"/>
  <c r="BO1571" i="2"/>
  <c r="BO1572" i="2"/>
  <c r="BO1573" i="2"/>
  <c r="BO1574" i="2"/>
  <c r="BO1575" i="2"/>
  <c r="BO1576" i="2"/>
  <c r="BO1577" i="2"/>
  <c r="BO1578" i="2"/>
  <c r="BO1579" i="2"/>
  <c r="BO1580" i="2"/>
  <c r="BO1581" i="2"/>
  <c r="BO1582" i="2"/>
  <c r="BO1583" i="2"/>
  <c r="BO1584" i="2"/>
  <c r="BO1585" i="2"/>
  <c r="BO1586" i="2"/>
  <c r="BO1587" i="2"/>
  <c r="BO1588" i="2"/>
  <c r="BO1589" i="2"/>
  <c r="BO1590" i="2"/>
  <c r="BO1591" i="2"/>
  <c r="BO1592" i="2"/>
  <c r="BO1593" i="2"/>
  <c r="BO1594" i="2"/>
  <c r="BO1595" i="2"/>
  <c r="BO1596" i="2"/>
  <c r="BO1597" i="2"/>
  <c r="BO1598" i="2"/>
  <c r="BO1599" i="2"/>
  <c r="BO1600" i="2"/>
  <c r="BO1601" i="2"/>
  <c r="BO1602" i="2"/>
  <c r="BO1603" i="2"/>
  <c r="BO1604" i="2"/>
  <c r="BO1605" i="2"/>
  <c r="BO1606" i="2"/>
  <c r="BO1607" i="2"/>
  <c r="BO1608" i="2"/>
  <c r="BO1609" i="2"/>
  <c r="BO1610" i="2"/>
  <c r="BO1611" i="2"/>
  <c r="BO1612" i="2"/>
  <c r="BO1613" i="2"/>
  <c r="BO1614" i="2"/>
  <c r="BO1615" i="2"/>
  <c r="BO1616" i="2"/>
  <c r="BO1617" i="2"/>
  <c r="BO1618" i="2"/>
  <c r="BO1619" i="2"/>
  <c r="BO1620" i="2"/>
  <c r="BO1621" i="2"/>
  <c r="BO1622" i="2"/>
  <c r="BO1623" i="2"/>
  <c r="BO1624" i="2"/>
  <c r="BO1625" i="2"/>
  <c r="BO1626" i="2"/>
  <c r="BO1627" i="2"/>
  <c r="BO1628" i="2"/>
  <c r="BO1629" i="2"/>
  <c r="BO1630" i="2"/>
  <c r="BO1631" i="2"/>
  <c r="BO1632" i="2"/>
  <c r="BO1633" i="2"/>
  <c r="BO1634" i="2"/>
  <c r="BO1635" i="2"/>
  <c r="BO1636" i="2"/>
  <c r="BO1637" i="2"/>
  <c r="BO1638" i="2"/>
  <c r="BO1639" i="2"/>
  <c r="BO1640" i="2"/>
  <c r="BO1641" i="2"/>
  <c r="BO1642" i="2"/>
  <c r="BO1643" i="2"/>
  <c r="BO1644" i="2"/>
  <c r="BO1645" i="2"/>
  <c r="BO1646" i="2"/>
  <c r="BO1647" i="2"/>
  <c r="BO1648" i="2"/>
  <c r="BO1649" i="2"/>
  <c r="BO1650" i="2"/>
  <c r="BO1651" i="2"/>
  <c r="BO1652" i="2"/>
  <c r="BO1653" i="2"/>
  <c r="BO1654" i="2"/>
  <c r="BO1655" i="2"/>
  <c r="BO1656" i="2"/>
  <c r="BO1657" i="2"/>
  <c r="BO1658" i="2"/>
  <c r="BO1659" i="2"/>
  <c r="BO1660" i="2"/>
  <c r="BO1661" i="2"/>
  <c r="BO1662" i="2"/>
  <c r="BO1663" i="2"/>
  <c r="BO1664" i="2"/>
  <c r="BO1665" i="2"/>
  <c r="BO1666" i="2"/>
  <c r="BO1667" i="2"/>
  <c r="BO1668" i="2"/>
  <c r="BO1669" i="2"/>
  <c r="BO1670" i="2"/>
  <c r="BO1671" i="2"/>
  <c r="BO1672" i="2"/>
  <c r="BO1673" i="2"/>
  <c r="BO1674" i="2"/>
  <c r="BO1675" i="2"/>
  <c r="BO1676" i="2"/>
  <c r="BO1677" i="2"/>
  <c r="BO1678" i="2"/>
  <c r="BO1679" i="2"/>
  <c r="BO1680" i="2"/>
  <c r="BO1681" i="2"/>
  <c r="BO1682" i="2"/>
  <c r="BO1683" i="2"/>
  <c r="BO1684" i="2"/>
  <c r="BO1685" i="2"/>
  <c r="BO1686" i="2"/>
  <c r="BO1687" i="2"/>
  <c r="BO1688" i="2"/>
  <c r="BO1689" i="2"/>
  <c r="BO1690" i="2"/>
  <c r="BO1691" i="2"/>
  <c r="BO1692" i="2"/>
  <c r="BO1693" i="2"/>
  <c r="BO1694" i="2"/>
  <c r="BO1695" i="2"/>
  <c r="BO1696" i="2"/>
  <c r="BO1697" i="2"/>
  <c r="BO1698" i="2"/>
  <c r="BO1699" i="2"/>
  <c r="BO1700" i="2"/>
  <c r="BO1701" i="2"/>
  <c r="BO1702" i="2"/>
  <c r="BO1703" i="2"/>
  <c r="BO1704" i="2"/>
  <c r="BO1705" i="2"/>
  <c r="BO1706" i="2"/>
  <c r="BO1707" i="2"/>
  <c r="BO1708" i="2"/>
  <c r="BO1709" i="2"/>
  <c r="BO1710" i="2"/>
  <c r="BO1711" i="2"/>
  <c r="BO1712" i="2"/>
  <c r="BO1713" i="2"/>
  <c r="BO1714" i="2"/>
  <c r="BO1715" i="2"/>
  <c r="BO1716" i="2"/>
  <c r="BO1717" i="2"/>
  <c r="BO1718" i="2"/>
  <c r="BO1719" i="2"/>
  <c r="BO1720" i="2"/>
  <c r="BO1721" i="2"/>
  <c r="BO1722" i="2"/>
  <c r="BO1723" i="2"/>
  <c r="BO1724" i="2"/>
  <c r="BO1725" i="2"/>
  <c r="BO1726" i="2"/>
  <c r="BO1727" i="2"/>
  <c r="BO1728" i="2"/>
  <c r="BO1729" i="2"/>
  <c r="BO1730" i="2"/>
  <c r="BO1731" i="2"/>
  <c r="BO1732" i="2"/>
  <c r="BO1733" i="2"/>
  <c r="BO1734" i="2"/>
  <c r="BO1735" i="2"/>
  <c r="BO1736" i="2"/>
  <c r="BO1737" i="2"/>
  <c r="BO1738" i="2"/>
  <c r="BO1739" i="2"/>
  <c r="BO1740" i="2"/>
  <c r="BO1741" i="2"/>
  <c r="BO1742" i="2"/>
  <c r="BO1743" i="2"/>
  <c r="BO1744" i="2"/>
  <c r="BO1745" i="2"/>
  <c r="BO1746" i="2"/>
  <c r="BO1747" i="2"/>
  <c r="BO1748" i="2"/>
  <c r="BO1749" i="2"/>
  <c r="BO1750" i="2"/>
  <c r="BO1751" i="2"/>
  <c r="BO1752" i="2"/>
  <c r="BO1753" i="2"/>
  <c r="BO1754" i="2"/>
  <c r="BO1755" i="2"/>
  <c r="BO1756" i="2"/>
  <c r="BO1757" i="2"/>
  <c r="BO1758" i="2"/>
  <c r="BO1759" i="2"/>
  <c r="BO1760" i="2"/>
  <c r="BO1761" i="2"/>
  <c r="BK1761" i="2" s="1"/>
  <c r="BO1762" i="2"/>
  <c r="BO1763" i="2"/>
  <c r="BO1764" i="2"/>
  <c r="BO1765" i="2"/>
  <c r="BO1766" i="2"/>
  <c r="BO1767" i="2"/>
  <c r="BO1768" i="2"/>
  <c r="BO1769" i="2"/>
  <c r="BO1770" i="2"/>
  <c r="BO1771" i="2"/>
  <c r="BK1771" i="2" s="1"/>
  <c r="BO1772" i="2"/>
  <c r="BO1773" i="2"/>
  <c r="BO1774" i="2"/>
  <c r="BO1775" i="2"/>
  <c r="BK1775" i="2" s="1"/>
  <c r="BO1776" i="2"/>
  <c r="BO1777" i="2"/>
  <c r="BK1777" i="2" s="1"/>
  <c r="BO1778" i="2"/>
  <c r="BO1779" i="2"/>
  <c r="BO1780" i="2"/>
  <c r="BO1781" i="2"/>
  <c r="BO1782" i="2"/>
  <c r="BO1783" i="2"/>
  <c r="BO1784" i="2"/>
  <c r="BO1785" i="2"/>
  <c r="BO1786" i="2"/>
  <c r="BO1788" i="2"/>
  <c r="BO1789" i="2"/>
  <c r="BO1790" i="2"/>
  <c r="BO1791" i="2"/>
  <c r="BO1792" i="2"/>
  <c r="BO1793" i="2"/>
  <c r="BO1794" i="2"/>
  <c r="BO1795" i="2"/>
  <c r="BO1796" i="2"/>
  <c r="BO1797" i="2"/>
  <c r="BO1798" i="2"/>
  <c r="BO1799" i="2"/>
  <c r="BO1800" i="2"/>
  <c r="BO1801" i="2"/>
  <c r="BO1802" i="2"/>
  <c r="BO1803" i="2"/>
  <c r="BO1804" i="2"/>
  <c r="BO1805" i="2"/>
  <c r="BO1806" i="2"/>
  <c r="BO1807" i="2"/>
  <c r="BO1808" i="2"/>
  <c r="BO1809" i="2"/>
  <c r="BO1810" i="2"/>
  <c r="BO1811" i="2"/>
  <c r="BO1812" i="2"/>
  <c r="BO1813" i="2"/>
  <c r="BO1814" i="2"/>
  <c r="BO1815" i="2"/>
  <c r="BO1816" i="2"/>
  <c r="BO1817" i="2"/>
  <c r="BO1818" i="2"/>
  <c r="BO1819" i="2"/>
  <c r="BO1820" i="2"/>
  <c r="BO1821" i="2"/>
  <c r="BO1822" i="2"/>
  <c r="BO1823" i="2"/>
  <c r="BO1824" i="2"/>
  <c r="BO1825" i="2"/>
  <c r="BO1826" i="2"/>
  <c r="CP60" i="2"/>
  <c r="CP61" i="2"/>
  <c r="CP62" i="2"/>
  <c r="CP63" i="2"/>
  <c r="CP5" i="2"/>
  <c r="CP6" i="2"/>
  <c r="CP7" i="2"/>
  <c r="CP8" i="2"/>
  <c r="CP9" i="2"/>
  <c r="CP10" i="2"/>
  <c r="CP11" i="2"/>
  <c r="CP12" i="2"/>
  <c r="CP13" i="2"/>
  <c r="CP14" i="2"/>
  <c r="CP15" i="2"/>
  <c r="CP16" i="2"/>
  <c r="CP17" i="2"/>
  <c r="CP18" i="2"/>
  <c r="CP19" i="2"/>
  <c r="CP20" i="2"/>
  <c r="CP21" i="2"/>
  <c r="CP22" i="2"/>
  <c r="CP23" i="2"/>
  <c r="CP24" i="2"/>
  <c r="CP25" i="2"/>
  <c r="CP26" i="2"/>
  <c r="CP27" i="2"/>
  <c r="CP28" i="2"/>
  <c r="CP29" i="2"/>
  <c r="CP30" i="2"/>
  <c r="CP31" i="2"/>
  <c r="CP32" i="2"/>
  <c r="CP33" i="2"/>
  <c r="CP34" i="2"/>
  <c r="CP35" i="2"/>
  <c r="CP36" i="2"/>
  <c r="CP37" i="2"/>
  <c r="CP38" i="2"/>
  <c r="CP39" i="2"/>
  <c r="CP40" i="2"/>
  <c r="CP41" i="2"/>
  <c r="CP42" i="2"/>
  <c r="CP43" i="2"/>
  <c r="CP44" i="2"/>
  <c r="CP45" i="2"/>
  <c r="CP46" i="2"/>
  <c r="CP47" i="2"/>
  <c r="CP48" i="2"/>
  <c r="CP49" i="2"/>
  <c r="CP50" i="2"/>
  <c r="CP51" i="2"/>
  <c r="CP52" i="2"/>
  <c r="CP53" i="2"/>
  <c r="CP54" i="2"/>
  <c r="CP55" i="2"/>
  <c r="CP56" i="2"/>
  <c r="CP57" i="2"/>
  <c r="CP58" i="2"/>
  <c r="CP59" i="2"/>
  <c r="CP64" i="2"/>
  <c r="CP66" i="2"/>
  <c r="CP67" i="2"/>
  <c r="CP68" i="2"/>
  <c r="CP69" i="2"/>
  <c r="CP70" i="2"/>
  <c r="CP71" i="2"/>
  <c r="CP72" i="2"/>
  <c r="CP73" i="2"/>
  <c r="CP74" i="2"/>
  <c r="CP75" i="2"/>
  <c r="CP76" i="2"/>
  <c r="CP77" i="2"/>
  <c r="CP78" i="2"/>
  <c r="CP79" i="2"/>
  <c r="CP80" i="2"/>
  <c r="CP81" i="2"/>
  <c r="CP82" i="2"/>
  <c r="CP83" i="2"/>
  <c r="CP84" i="2"/>
  <c r="CP85" i="2"/>
  <c r="CP86" i="2"/>
  <c r="CP87" i="2"/>
  <c r="CP88" i="2"/>
  <c r="CP89" i="2"/>
  <c r="CP90" i="2"/>
  <c r="CP91" i="2"/>
  <c r="CP92" i="2"/>
  <c r="CP93" i="2"/>
  <c r="CP94" i="2"/>
  <c r="CP95" i="2"/>
  <c r="CP96" i="2"/>
  <c r="CP97" i="2"/>
  <c r="CP98" i="2"/>
  <c r="CP99" i="2"/>
  <c r="CP100" i="2"/>
  <c r="CP101" i="2"/>
  <c r="CP102" i="2"/>
  <c r="CP103" i="2"/>
  <c r="CP104" i="2"/>
  <c r="CP105" i="2"/>
  <c r="CP106" i="2"/>
  <c r="CP107" i="2"/>
  <c r="CP108" i="2"/>
  <c r="CP109" i="2"/>
  <c r="CP110" i="2"/>
  <c r="CP111" i="2"/>
  <c r="CP112" i="2"/>
  <c r="CP113" i="2"/>
  <c r="CP114" i="2"/>
  <c r="CP115" i="2"/>
  <c r="CP116" i="2"/>
  <c r="CP117" i="2"/>
  <c r="CP118" i="2"/>
  <c r="CP119" i="2"/>
  <c r="CP120" i="2"/>
  <c r="CP121" i="2"/>
  <c r="CP122" i="2"/>
  <c r="CP123" i="2"/>
  <c r="CP124" i="2"/>
  <c r="CP125" i="2"/>
  <c r="CP126" i="2"/>
  <c r="CP127" i="2"/>
  <c r="CP128" i="2"/>
  <c r="CP129" i="2"/>
  <c r="CP130" i="2"/>
  <c r="CP131" i="2"/>
  <c r="CP132" i="2"/>
  <c r="CP133" i="2"/>
  <c r="CP134" i="2"/>
  <c r="CP135" i="2"/>
  <c r="CP136" i="2"/>
  <c r="CP137" i="2"/>
  <c r="CP138" i="2"/>
  <c r="CP139" i="2"/>
  <c r="CP140" i="2"/>
  <c r="CP141" i="2"/>
  <c r="CP142" i="2"/>
  <c r="CP143" i="2"/>
  <c r="CP144" i="2"/>
  <c r="CP145" i="2"/>
  <c r="CP146" i="2"/>
  <c r="CP147" i="2"/>
  <c r="CP148" i="2"/>
  <c r="CP149" i="2"/>
  <c r="CP150" i="2"/>
  <c r="CP151" i="2"/>
  <c r="CP152" i="2"/>
  <c r="CP153" i="2"/>
  <c r="CP154" i="2"/>
  <c r="CP155" i="2"/>
  <c r="CP156" i="2"/>
  <c r="CP157" i="2"/>
  <c r="CP158" i="2"/>
  <c r="CP159" i="2"/>
  <c r="CP160" i="2"/>
  <c r="CP161" i="2"/>
  <c r="CP162" i="2"/>
  <c r="CP163" i="2"/>
  <c r="CP164" i="2"/>
  <c r="CP165" i="2"/>
  <c r="CP166" i="2"/>
  <c r="CP167" i="2"/>
  <c r="CP168" i="2"/>
  <c r="CP169" i="2"/>
  <c r="CP170" i="2"/>
  <c r="CP171" i="2"/>
  <c r="CP172" i="2"/>
  <c r="CP173" i="2"/>
  <c r="CP174" i="2"/>
  <c r="CP175" i="2"/>
  <c r="CP176" i="2"/>
  <c r="CP177" i="2"/>
  <c r="CP178" i="2"/>
  <c r="CP179" i="2"/>
  <c r="CP180" i="2"/>
  <c r="CP181" i="2"/>
  <c r="CP182" i="2"/>
  <c r="CP183" i="2"/>
  <c r="CP184" i="2"/>
  <c r="CP185" i="2"/>
  <c r="CP186" i="2"/>
  <c r="CP187" i="2"/>
  <c r="CP188" i="2"/>
  <c r="CP189" i="2"/>
  <c r="CP190" i="2"/>
  <c r="CP191" i="2"/>
  <c r="CP192" i="2"/>
  <c r="CP193" i="2"/>
  <c r="CP194" i="2"/>
  <c r="CP195" i="2"/>
  <c r="CP196" i="2"/>
  <c r="CP197" i="2"/>
  <c r="CP198" i="2"/>
  <c r="CP199" i="2"/>
  <c r="CP200" i="2"/>
  <c r="CP201" i="2"/>
  <c r="CP202" i="2"/>
  <c r="CP203" i="2"/>
  <c r="CP204" i="2"/>
  <c r="CP205" i="2"/>
  <c r="CP206" i="2"/>
  <c r="CP207" i="2"/>
  <c r="CP208" i="2"/>
  <c r="CP209" i="2"/>
  <c r="CP210" i="2"/>
  <c r="CP211" i="2"/>
  <c r="CP212" i="2"/>
  <c r="CP213" i="2"/>
  <c r="CP214" i="2"/>
  <c r="CP215" i="2"/>
  <c r="CP216" i="2"/>
  <c r="CP217" i="2"/>
  <c r="CP218" i="2"/>
  <c r="CP219" i="2"/>
  <c r="CP220" i="2"/>
  <c r="CP221" i="2"/>
  <c r="CP222" i="2"/>
  <c r="CP223" i="2"/>
  <c r="CP224" i="2"/>
  <c r="CP225" i="2"/>
  <c r="CP226" i="2"/>
  <c r="CP227" i="2"/>
  <c r="CP228" i="2"/>
  <c r="CP229" i="2"/>
  <c r="CP230" i="2"/>
  <c r="CP231" i="2"/>
  <c r="CP232" i="2"/>
  <c r="CP233" i="2"/>
  <c r="CP234" i="2"/>
  <c r="CP235" i="2"/>
  <c r="CP236" i="2"/>
  <c r="CP237" i="2"/>
  <c r="CP238" i="2"/>
  <c r="CP239" i="2"/>
  <c r="CP240" i="2"/>
  <c r="CP241" i="2"/>
  <c r="CP242" i="2"/>
  <c r="CP243" i="2"/>
  <c r="CP244" i="2"/>
  <c r="CP245" i="2"/>
  <c r="CP246" i="2"/>
  <c r="CP247" i="2"/>
  <c r="CP248" i="2"/>
  <c r="CP249" i="2"/>
  <c r="CP250" i="2"/>
  <c r="CP251" i="2"/>
  <c r="CP252" i="2"/>
  <c r="CP253" i="2"/>
  <c r="CP254" i="2"/>
  <c r="CP255" i="2"/>
  <c r="CP256" i="2"/>
  <c r="CP257" i="2"/>
  <c r="CP258" i="2"/>
  <c r="CP259" i="2"/>
  <c r="CP260" i="2"/>
  <c r="CP261" i="2"/>
  <c r="CP262" i="2"/>
  <c r="CP263" i="2"/>
  <c r="CP264" i="2"/>
  <c r="CP265" i="2"/>
  <c r="CP266" i="2"/>
  <c r="CP267" i="2"/>
  <c r="CP268" i="2"/>
  <c r="CP269" i="2"/>
  <c r="CP270" i="2"/>
  <c r="CP271" i="2"/>
  <c r="CP272" i="2"/>
  <c r="CP273" i="2"/>
  <c r="CP274" i="2"/>
  <c r="CP275" i="2"/>
  <c r="CP276" i="2"/>
  <c r="CP277" i="2"/>
  <c r="CP278" i="2"/>
  <c r="CP279" i="2"/>
  <c r="CP280" i="2"/>
  <c r="CP281" i="2"/>
  <c r="CP282" i="2"/>
  <c r="CP283" i="2"/>
  <c r="CP284" i="2"/>
  <c r="CP285" i="2"/>
  <c r="CP286" i="2"/>
  <c r="CP287" i="2"/>
  <c r="CP288" i="2"/>
  <c r="CP289" i="2"/>
  <c r="CP290" i="2"/>
  <c r="CP291" i="2"/>
  <c r="CP292" i="2"/>
  <c r="CP293" i="2"/>
  <c r="CP294" i="2"/>
  <c r="CP295" i="2"/>
  <c r="CP296" i="2"/>
  <c r="CP297" i="2"/>
  <c r="CP298" i="2"/>
  <c r="CP299" i="2"/>
  <c r="CP300" i="2"/>
  <c r="CP301" i="2"/>
  <c r="CP302" i="2"/>
  <c r="CP303" i="2"/>
  <c r="CP304" i="2"/>
  <c r="CP305" i="2"/>
  <c r="CP306" i="2"/>
  <c r="CP307" i="2"/>
  <c r="CP308" i="2"/>
  <c r="CP309" i="2"/>
  <c r="CP310" i="2"/>
  <c r="CP311" i="2"/>
  <c r="CP312" i="2"/>
  <c r="CP313" i="2"/>
  <c r="CP314" i="2"/>
  <c r="CP315" i="2"/>
  <c r="CP316" i="2"/>
  <c r="CP317" i="2"/>
  <c r="CP318" i="2"/>
  <c r="CP319" i="2"/>
  <c r="CP320" i="2"/>
  <c r="CP321" i="2"/>
  <c r="CP322" i="2"/>
  <c r="CP323" i="2"/>
  <c r="CP324" i="2"/>
  <c r="CP325" i="2"/>
  <c r="CP326" i="2"/>
  <c r="CP327" i="2"/>
  <c r="CP328" i="2"/>
  <c r="CP329" i="2"/>
  <c r="CP330" i="2"/>
  <c r="CP331" i="2"/>
  <c r="CP332" i="2"/>
  <c r="CP333" i="2"/>
  <c r="CP334" i="2"/>
  <c r="CP335" i="2"/>
  <c r="CP336" i="2"/>
  <c r="CP337" i="2"/>
  <c r="CP338" i="2"/>
  <c r="CP339" i="2"/>
  <c r="CP340" i="2"/>
  <c r="CP341" i="2"/>
  <c r="CP342" i="2"/>
  <c r="CP343" i="2"/>
  <c r="CP344" i="2"/>
  <c r="CP345" i="2"/>
  <c r="CP346" i="2"/>
  <c r="CP347" i="2"/>
  <c r="CP348" i="2"/>
  <c r="CP349" i="2"/>
  <c r="CP350" i="2"/>
  <c r="CP351" i="2"/>
  <c r="CP352" i="2"/>
  <c r="CP353" i="2"/>
  <c r="CP354" i="2"/>
  <c r="CP355" i="2"/>
  <c r="CP356" i="2"/>
  <c r="CP357" i="2"/>
  <c r="CP358" i="2"/>
  <c r="CP359" i="2"/>
  <c r="CP360" i="2"/>
  <c r="CP361" i="2"/>
  <c r="CP362" i="2"/>
  <c r="CP363" i="2"/>
  <c r="CP364" i="2"/>
  <c r="CP365" i="2"/>
  <c r="CP366" i="2"/>
  <c r="CP367" i="2"/>
  <c r="CP368" i="2"/>
  <c r="CP369" i="2"/>
  <c r="CP370" i="2"/>
  <c r="CP371" i="2"/>
  <c r="CP372" i="2"/>
  <c r="CP373" i="2"/>
  <c r="CP374" i="2"/>
  <c r="CP375" i="2"/>
  <c r="CP376" i="2"/>
  <c r="CP377" i="2"/>
  <c r="CP378" i="2"/>
  <c r="CP379" i="2"/>
  <c r="CP380" i="2"/>
  <c r="CP381" i="2"/>
  <c r="CP382" i="2"/>
  <c r="CP383" i="2"/>
  <c r="CP384" i="2"/>
  <c r="CP385" i="2"/>
  <c r="CP386" i="2"/>
  <c r="CP387" i="2"/>
  <c r="CP388" i="2"/>
  <c r="CP389" i="2"/>
  <c r="CP390" i="2"/>
  <c r="CP391" i="2"/>
  <c r="CP392" i="2"/>
  <c r="CP393" i="2"/>
  <c r="CP394" i="2"/>
  <c r="CP395" i="2"/>
  <c r="CP396" i="2"/>
  <c r="CP397" i="2"/>
  <c r="CP398" i="2"/>
  <c r="CP399" i="2"/>
  <c r="CP400" i="2"/>
  <c r="CP401" i="2"/>
  <c r="CP402" i="2"/>
  <c r="CP403" i="2"/>
  <c r="CP404" i="2"/>
  <c r="CP405" i="2"/>
  <c r="CP406" i="2"/>
  <c r="CP407" i="2"/>
  <c r="CP408" i="2"/>
  <c r="CP409" i="2"/>
  <c r="CP410" i="2"/>
  <c r="CP411" i="2"/>
  <c r="CP412" i="2"/>
  <c r="CP413" i="2"/>
  <c r="CP414" i="2"/>
  <c r="CP415" i="2"/>
  <c r="CP416" i="2"/>
  <c r="CP417" i="2"/>
  <c r="CP418" i="2"/>
  <c r="CP419" i="2"/>
  <c r="CP420" i="2"/>
  <c r="CP421" i="2"/>
  <c r="CP422" i="2"/>
  <c r="CP423" i="2"/>
  <c r="CP424" i="2"/>
  <c r="CP425" i="2"/>
  <c r="CP426" i="2"/>
  <c r="CP427" i="2"/>
  <c r="CP428" i="2"/>
  <c r="CP429" i="2"/>
  <c r="CP430" i="2"/>
  <c r="CP431" i="2"/>
  <c r="CP432" i="2"/>
  <c r="CP433" i="2"/>
  <c r="CP434" i="2"/>
  <c r="CP435" i="2"/>
  <c r="CP436" i="2"/>
  <c r="CP437" i="2"/>
  <c r="CP438" i="2"/>
  <c r="CP439" i="2"/>
  <c r="CP440" i="2"/>
  <c r="CP441" i="2"/>
  <c r="CP442" i="2"/>
  <c r="CP443" i="2"/>
  <c r="CP444" i="2"/>
  <c r="CP445" i="2"/>
  <c r="CP446" i="2"/>
  <c r="CP447" i="2"/>
  <c r="CP448" i="2"/>
  <c r="CP449" i="2"/>
  <c r="CP450" i="2"/>
  <c r="CP451" i="2"/>
  <c r="CP452" i="2"/>
  <c r="CP453" i="2"/>
  <c r="CP454" i="2"/>
  <c r="CP455" i="2"/>
  <c r="CP456" i="2"/>
  <c r="CP457" i="2"/>
  <c r="CP458" i="2"/>
  <c r="CP459" i="2"/>
  <c r="CP460" i="2"/>
  <c r="CP461" i="2"/>
  <c r="CP462" i="2"/>
  <c r="CP463" i="2"/>
  <c r="CP464" i="2"/>
  <c r="CP465" i="2"/>
  <c r="CP466" i="2"/>
  <c r="CP467" i="2"/>
  <c r="CP468" i="2"/>
  <c r="CP469" i="2"/>
  <c r="CP470" i="2"/>
  <c r="CP471" i="2"/>
  <c r="CP472" i="2"/>
  <c r="CP473" i="2"/>
  <c r="CP474" i="2"/>
  <c r="CP475" i="2"/>
  <c r="CP476" i="2"/>
  <c r="CP477" i="2"/>
  <c r="CP478" i="2"/>
  <c r="CP479" i="2"/>
  <c r="CP480" i="2"/>
  <c r="CP481" i="2"/>
  <c r="CP482" i="2"/>
  <c r="CP483" i="2"/>
  <c r="CP484" i="2"/>
  <c r="CP485" i="2"/>
  <c r="CP486" i="2"/>
  <c r="CP487" i="2"/>
  <c r="CP488" i="2"/>
  <c r="CP489" i="2"/>
  <c r="CP490" i="2"/>
  <c r="CP491" i="2"/>
  <c r="CP492" i="2"/>
  <c r="CP493" i="2"/>
  <c r="CP494" i="2"/>
  <c r="CP495" i="2"/>
  <c r="CP496" i="2"/>
  <c r="CP497" i="2"/>
  <c r="CP498" i="2"/>
  <c r="CP499" i="2"/>
  <c r="CP500" i="2"/>
  <c r="CP501" i="2"/>
  <c r="CP502" i="2"/>
  <c r="CP503" i="2"/>
  <c r="CP504" i="2"/>
  <c r="CP505" i="2"/>
  <c r="CP506" i="2"/>
  <c r="CP507" i="2"/>
  <c r="CP508" i="2"/>
  <c r="CP509" i="2"/>
  <c r="CP510" i="2"/>
  <c r="CP511" i="2"/>
  <c r="CP512" i="2"/>
  <c r="CP513" i="2"/>
  <c r="CP514" i="2"/>
  <c r="CP515" i="2"/>
  <c r="CP516" i="2"/>
  <c r="CP517" i="2"/>
  <c r="CP518" i="2"/>
  <c r="CP519" i="2"/>
  <c r="CP520" i="2"/>
  <c r="CP521" i="2"/>
  <c r="CP522" i="2"/>
  <c r="CP523" i="2"/>
  <c r="CP524" i="2"/>
  <c r="CP525" i="2"/>
  <c r="CP526" i="2"/>
  <c r="CP527" i="2"/>
  <c r="CP528" i="2"/>
  <c r="CP529" i="2"/>
  <c r="CP530" i="2"/>
  <c r="CP531" i="2"/>
  <c r="CP532" i="2"/>
  <c r="CP533" i="2"/>
  <c r="CP534" i="2"/>
  <c r="CP535" i="2"/>
  <c r="CP536" i="2"/>
  <c r="CP537" i="2"/>
  <c r="CP538" i="2"/>
  <c r="CP539" i="2"/>
  <c r="CP540" i="2"/>
  <c r="CP541" i="2"/>
  <c r="CP542" i="2"/>
  <c r="CP543" i="2"/>
  <c r="CP544" i="2"/>
  <c r="CP545" i="2"/>
  <c r="CP546" i="2"/>
  <c r="CP547" i="2"/>
  <c r="CP548" i="2"/>
  <c r="CP549" i="2"/>
  <c r="CP550" i="2"/>
  <c r="CP551" i="2"/>
  <c r="CP552" i="2"/>
  <c r="CP553" i="2"/>
  <c r="CP554" i="2"/>
  <c r="CP555" i="2"/>
  <c r="CP556" i="2"/>
  <c r="CP557" i="2"/>
  <c r="CP558" i="2"/>
  <c r="CP559" i="2"/>
  <c r="CP560" i="2"/>
  <c r="CP561" i="2"/>
  <c r="CP562" i="2"/>
  <c r="CP563" i="2"/>
  <c r="CP564" i="2"/>
  <c r="CP565" i="2"/>
  <c r="CP566" i="2"/>
  <c r="CP567" i="2"/>
  <c r="CP568" i="2"/>
  <c r="CP569" i="2"/>
  <c r="CP570" i="2"/>
  <c r="CP571" i="2"/>
  <c r="CP572" i="2"/>
  <c r="CP573" i="2"/>
  <c r="CP574" i="2"/>
  <c r="CP575" i="2"/>
  <c r="CP576" i="2"/>
  <c r="CP577" i="2"/>
  <c r="CP578" i="2"/>
  <c r="CP579" i="2"/>
  <c r="CP580" i="2"/>
  <c r="CP581" i="2"/>
  <c r="CP582" i="2"/>
  <c r="CP583" i="2"/>
  <c r="CP584" i="2"/>
  <c r="CP585" i="2"/>
  <c r="CP586" i="2"/>
  <c r="CP587" i="2"/>
  <c r="CP588" i="2"/>
  <c r="CP589" i="2"/>
  <c r="CP590" i="2"/>
  <c r="CP591" i="2"/>
  <c r="CP592" i="2"/>
  <c r="CP593" i="2"/>
  <c r="CP594" i="2"/>
  <c r="CP595" i="2"/>
  <c r="CP596" i="2"/>
  <c r="CP597" i="2"/>
  <c r="CP598" i="2"/>
  <c r="CP599" i="2"/>
  <c r="CP600" i="2"/>
  <c r="CP601" i="2"/>
  <c r="CP602" i="2"/>
  <c r="CP603" i="2"/>
  <c r="CP604" i="2"/>
  <c r="CP605" i="2"/>
  <c r="CP606" i="2"/>
  <c r="CP607" i="2"/>
  <c r="CP608" i="2"/>
  <c r="CP609" i="2"/>
  <c r="CP610" i="2"/>
  <c r="CP611" i="2"/>
  <c r="CP612" i="2"/>
  <c r="CP613" i="2"/>
  <c r="CP614" i="2"/>
  <c r="CP615" i="2"/>
  <c r="CP616" i="2"/>
  <c r="CP617" i="2"/>
  <c r="CP618" i="2"/>
  <c r="CP619" i="2"/>
  <c r="CP620" i="2"/>
  <c r="CP621" i="2"/>
  <c r="CP622" i="2"/>
  <c r="CP623" i="2"/>
  <c r="CP624" i="2"/>
  <c r="CP625" i="2"/>
  <c r="CP626" i="2"/>
  <c r="CP627" i="2"/>
  <c r="CP628" i="2"/>
  <c r="CP629" i="2"/>
  <c r="CP630" i="2"/>
  <c r="CP631" i="2"/>
  <c r="CP632" i="2"/>
  <c r="CP633" i="2"/>
  <c r="CP634" i="2"/>
  <c r="CP635" i="2"/>
  <c r="CP636" i="2"/>
  <c r="CP637" i="2"/>
  <c r="CP638" i="2"/>
  <c r="CP639" i="2"/>
  <c r="CP640" i="2"/>
  <c r="CP641" i="2"/>
  <c r="CP642" i="2"/>
  <c r="CP643" i="2"/>
  <c r="CP644" i="2"/>
  <c r="CP645" i="2"/>
  <c r="CP646" i="2"/>
  <c r="CP647" i="2"/>
  <c r="CP648" i="2"/>
  <c r="CP649" i="2"/>
  <c r="CP650" i="2"/>
  <c r="CP651" i="2"/>
  <c r="CP652" i="2"/>
  <c r="CP653" i="2"/>
  <c r="CP654" i="2"/>
  <c r="CP655" i="2"/>
  <c r="CP656" i="2"/>
  <c r="CP657" i="2"/>
  <c r="CP658" i="2"/>
  <c r="CP659" i="2"/>
  <c r="CP660" i="2"/>
  <c r="CP661" i="2"/>
  <c r="CP662" i="2"/>
  <c r="CP663" i="2"/>
  <c r="CP664" i="2"/>
  <c r="CP665" i="2"/>
  <c r="CP666" i="2"/>
  <c r="CP667" i="2"/>
  <c r="CP668" i="2"/>
  <c r="CP669" i="2"/>
  <c r="CP670" i="2"/>
  <c r="CP671" i="2"/>
  <c r="CP672" i="2"/>
  <c r="CP673" i="2"/>
  <c r="CP674" i="2"/>
  <c r="CP675" i="2"/>
  <c r="CP676" i="2"/>
  <c r="CP677" i="2"/>
  <c r="CP678" i="2"/>
  <c r="CP679" i="2"/>
  <c r="CP680" i="2"/>
  <c r="CP681" i="2"/>
  <c r="CP682" i="2"/>
  <c r="CP683" i="2"/>
  <c r="CP684" i="2"/>
  <c r="CP685" i="2"/>
  <c r="CP686" i="2"/>
  <c r="CP687" i="2"/>
  <c r="CP688" i="2"/>
  <c r="CP689" i="2"/>
  <c r="CP690" i="2"/>
  <c r="CP691" i="2"/>
  <c r="CP692" i="2"/>
  <c r="CP693" i="2"/>
  <c r="CP694" i="2"/>
  <c r="CP695" i="2"/>
  <c r="CP696" i="2"/>
  <c r="CP697" i="2"/>
  <c r="CP698" i="2"/>
  <c r="CP699" i="2"/>
  <c r="CP700" i="2"/>
  <c r="CP701" i="2"/>
  <c r="CP702" i="2"/>
  <c r="CP703" i="2"/>
  <c r="CP704" i="2"/>
  <c r="CP705" i="2"/>
  <c r="CP706" i="2"/>
  <c r="CP707" i="2"/>
  <c r="CP708" i="2"/>
  <c r="CP709" i="2"/>
  <c r="CP710" i="2"/>
  <c r="CP711" i="2"/>
  <c r="CP712" i="2"/>
  <c r="CP713" i="2"/>
  <c r="CP714" i="2"/>
  <c r="CP715" i="2"/>
  <c r="CP716" i="2"/>
  <c r="CP717" i="2"/>
  <c r="CP718" i="2"/>
  <c r="CP719" i="2"/>
  <c r="CP720" i="2"/>
  <c r="CP721" i="2"/>
  <c r="CP722" i="2"/>
  <c r="CP723" i="2"/>
  <c r="CP724" i="2"/>
  <c r="CP725" i="2"/>
  <c r="CP726" i="2"/>
  <c r="CP727" i="2"/>
  <c r="CP728" i="2"/>
  <c r="CP729" i="2"/>
  <c r="CP730" i="2"/>
  <c r="CP731" i="2"/>
  <c r="CP732" i="2"/>
  <c r="CP733" i="2"/>
  <c r="CP734" i="2"/>
  <c r="CP735" i="2"/>
  <c r="CP736" i="2"/>
  <c r="CP737" i="2"/>
  <c r="CP738" i="2"/>
  <c r="CP739" i="2"/>
  <c r="CP740" i="2"/>
  <c r="CP741" i="2"/>
  <c r="CP742" i="2"/>
  <c r="CP743" i="2"/>
  <c r="CP744" i="2"/>
  <c r="CP745" i="2"/>
  <c r="CP746" i="2"/>
  <c r="CP747" i="2"/>
  <c r="CP748" i="2"/>
  <c r="CP749" i="2"/>
  <c r="CP750" i="2"/>
  <c r="CP751" i="2"/>
  <c r="CP752" i="2"/>
  <c r="CP753" i="2"/>
  <c r="CP754" i="2"/>
  <c r="CP755" i="2"/>
  <c r="CP756" i="2"/>
  <c r="CP757" i="2"/>
  <c r="CP758" i="2"/>
  <c r="CP759" i="2"/>
  <c r="CP760" i="2"/>
  <c r="CP761" i="2"/>
  <c r="CP762" i="2"/>
  <c r="CP763" i="2"/>
  <c r="CP764" i="2"/>
  <c r="CP765" i="2"/>
  <c r="CP766" i="2"/>
  <c r="CP767" i="2"/>
  <c r="CP768" i="2"/>
  <c r="CP769" i="2"/>
  <c r="CP770" i="2"/>
  <c r="CP771" i="2"/>
  <c r="CP772" i="2"/>
  <c r="CP773" i="2"/>
  <c r="CP774" i="2"/>
  <c r="CP775" i="2"/>
  <c r="CP776" i="2"/>
  <c r="CP777" i="2"/>
  <c r="CP778" i="2"/>
  <c r="CP779" i="2"/>
  <c r="CP780" i="2"/>
  <c r="CP781" i="2"/>
  <c r="CP782" i="2"/>
  <c r="CP783" i="2"/>
  <c r="CP784" i="2"/>
  <c r="CP785" i="2"/>
  <c r="CP786" i="2"/>
  <c r="CP787" i="2"/>
  <c r="CP788" i="2"/>
  <c r="CP789" i="2"/>
  <c r="CP790" i="2"/>
  <c r="CP791" i="2"/>
  <c r="CP792" i="2"/>
  <c r="CP793" i="2"/>
  <c r="CP794" i="2"/>
  <c r="CP795" i="2"/>
  <c r="CP796" i="2"/>
  <c r="CP797" i="2"/>
  <c r="CP798" i="2"/>
  <c r="CP799" i="2"/>
  <c r="CP800" i="2"/>
  <c r="CP801" i="2"/>
  <c r="CP802" i="2"/>
  <c r="CP803" i="2"/>
  <c r="CP804" i="2"/>
  <c r="CP805" i="2"/>
  <c r="CP806" i="2"/>
  <c r="CP807" i="2"/>
  <c r="CP808" i="2"/>
  <c r="CP809" i="2"/>
  <c r="CP810" i="2"/>
  <c r="CP811" i="2"/>
  <c r="CP812" i="2"/>
  <c r="CP813" i="2"/>
  <c r="CP814" i="2"/>
  <c r="CP815" i="2"/>
  <c r="CP816" i="2"/>
  <c r="CP817" i="2"/>
  <c r="CP818" i="2"/>
  <c r="CP819" i="2"/>
  <c r="CP820" i="2"/>
  <c r="CP821" i="2"/>
  <c r="CP822" i="2"/>
  <c r="CP823" i="2"/>
  <c r="CP824" i="2"/>
  <c r="CP825" i="2"/>
  <c r="CP826" i="2"/>
  <c r="CP827" i="2"/>
  <c r="CP828" i="2"/>
  <c r="CP829" i="2"/>
  <c r="CP830" i="2"/>
  <c r="CP831" i="2"/>
  <c r="CP832" i="2"/>
  <c r="CP833" i="2"/>
  <c r="CP834" i="2"/>
  <c r="CP835" i="2"/>
  <c r="CP836" i="2"/>
  <c r="CP837" i="2"/>
  <c r="CP838" i="2"/>
  <c r="CP839" i="2"/>
  <c r="CP840" i="2"/>
  <c r="CP841" i="2"/>
  <c r="CP842" i="2"/>
  <c r="CP843" i="2"/>
  <c r="CP844" i="2"/>
  <c r="CP845" i="2"/>
  <c r="CP846" i="2"/>
  <c r="CP847" i="2"/>
  <c r="CP848" i="2"/>
  <c r="CP849" i="2"/>
  <c r="CP850" i="2"/>
  <c r="CP851" i="2"/>
  <c r="CP852" i="2"/>
  <c r="CP853" i="2"/>
  <c r="CP854" i="2"/>
  <c r="CP855" i="2"/>
  <c r="CP856" i="2"/>
  <c r="CP857" i="2"/>
  <c r="CP858" i="2"/>
  <c r="CP859" i="2"/>
  <c r="CP860" i="2"/>
  <c r="CP861" i="2"/>
  <c r="CP862" i="2"/>
  <c r="CP863" i="2"/>
  <c r="CP864" i="2"/>
  <c r="CP865" i="2"/>
  <c r="CP866" i="2"/>
  <c r="CP867" i="2"/>
  <c r="CP868" i="2"/>
  <c r="CP869" i="2"/>
  <c r="CP870" i="2"/>
  <c r="CP871" i="2"/>
  <c r="CP872" i="2"/>
  <c r="CP873" i="2"/>
  <c r="CP874" i="2"/>
  <c r="CP875" i="2"/>
  <c r="CP876" i="2"/>
  <c r="CP877" i="2"/>
  <c r="CP878" i="2"/>
  <c r="CP879" i="2"/>
  <c r="CP880" i="2"/>
  <c r="CP881" i="2"/>
  <c r="CP882" i="2"/>
  <c r="CP883" i="2"/>
  <c r="CP884" i="2"/>
  <c r="CP885" i="2"/>
  <c r="CP886" i="2"/>
  <c r="CP887" i="2"/>
  <c r="CP888" i="2"/>
  <c r="CP889" i="2"/>
  <c r="CP890" i="2"/>
  <c r="CP891" i="2"/>
  <c r="CP892" i="2"/>
  <c r="CP893" i="2"/>
  <c r="CP894" i="2"/>
  <c r="CP895" i="2"/>
  <c r="CP896" i="2"/>
  <c r="CP897" i="2"/>
  <c r="CP898" i="2"/>
  <c r="CP899" i="2"/>
  <c r="CP900" i="2"/>
  <c r="CP901" i="2"/>
  <c r="CP902" i="2"/>
  <c r="CP903" i="2"/>
  <c r="CP904" i="2"/>
  <c r="CP905" i="2"/>
  <c r="CP906" i="2"/>
  <c r="CP907" i="2"/>
  <c r="CP908" i="2"/>
  <c r="CP909" i="2"/>
  <c r="CP910" i="2"/>
  <c r="CP911" i="2"/>
  <c r="CP912" i="2"/>
  <c r="CP913" i="2"/>
  <c r="CP914" i="2"/>
  <c r="CP915" i="2"/>
  <c r="CP916" i="2"/>
  <c r="CP917" i="2"/>
  <c r="CP918" i="2"/>
  <c r="CP919" i="2"/>
  <c r="CP920" i="2"/>
  <c r="CP921" i="2"/>
  <c r="CP922" i="2"/>
  <c r="CP923" i="2"/>
  <c r="CP924" i="2"/>
  <c r="CP925" i="2"/>
  <c r="CP926" i="2"/>
  <c r="CP927" i="2"/>
  <c r="CP928" i="2"/>
  <c r="CP929" i="2"/>
  <c r="CP930" i="2"/>
  <c r="CP931" i="2"/>
  <c r="CP932" i="2"/>
  <c r="CP933" i="2"/>
  <c r="CP934" i="2"/>
  <c r="CP935" i="2"/>
  <c r="CP936" i="2"/>
  <c r="CP937" i="2"/>
  <c r="CP938" i="2"/>
  <c r="CP939" i="2"/>
  <c r="CP940" i="2"/>
  <c r="CP941" i="2"/>
  <c r="CP942" i="2"/>
  <c r="CP943" i="2"/>
  <c r="CP944" i="2"/>
  <c r="CP945" i="2"/>
  <c r="CP946" i="2"/>
  <c r="CP947" i="2"/>
  <c r="CP948" i="2"/>
  <c r="CP949" i="2"/>
  <c r="CP950" i="2"/>
  <c r="CP951" i="2"/>
  <c r="CP952" i="2"/>
  <c r="CP953" i="2"/>
  <c r="CP954" i="2"/>
  <c r="CP955" i="2"/>
  <c r="CP956" i="2"/>
  <c r="CP957" i="2"/>
  <c r="CP958" i="2"/>
  <c r="CP959" i="2"/>
  <c r="CP960" i="2"/>
  <c r="CP961" i="2"/>
  <c r="CP962" i="2"/>
  <c r="CP963" i="2"/>
  <c r="CP964" i="2"/>
  <c r="CP965" i="2"/>
  <c r="CP966" i="2"/>
  <c r="CP967" i="2"/>
  <c r="CP968" i="2"/>
  <c r="CP969" i="2"/>
  <c r="CP970" i="2"/>
  <c r="CP971" i="2"/>
  <c r="CP972" i="2"/>
  <c r="CP973" i="2"/>
  <c r="CP974" i="2"/>
  <c r="CP975" i="2"/>
  <c r="CP976" i="2"/>
  <c r="CP977" i="2"/>
  <c r="CP978" i="2"/>
  <c r="CP979" i="2"/>
  <c r="CP980" i="2"/>
  <c r="CP981" i="2"/>
  <c r="CP982" i="2"/>
  <c r="CP983" i="2"/>
  <c r="CP984" i="2"/>
  <c r="CP985" i="2"/>
  <c r="CP986" i="2"/>
  <c r="CP987" i="2"/>
  <c r="CP988" i="2"/>
  <c r="CP989" i="2"/>
  <c r="CP990" i="2"/>
  <c r="CP991" i="2"/>
  <c r="CP992" i="2"/>
  <c r="CP993" i="2"/>
  <c r="CP994" i="2"/>
  <c r="CP995" i="2"/>
  <c r="CP996" i="2"/>
  <c r="CP997" i="2"/>
  <c r="CP998" i="2"/>
  <c r="CP999" i="2"/>
  <c r="CP1000" i="2"/>
  <c r="CP1001" i="2"/>
  <c r="CP1002" i="2"/>
  <c r="CP1003" i="2"/>
  <c r="CP1004" i="2"/>
  <c r="CP1005" i="2"/>
  <c r="CP1006" i="2"/>
  <c r="CP1007" i="2"/>
  <c r="CP1008" i="2"/>
  <c r="CP1009" i="2"/>
  <c r="CP1010" i="2"/>
  <c r="CP1011" i="2"/>
  <c r="CP1012" i="2"/>
  <c r="CP1013" i="2"/>
  <c r="CP1014" i="2"/>
  <c r="CP1015" i="2"/>
  <c r="CP1016" i="2"/>
  <c r="CP1017" i="2"/>
  <c r="CP1018" i="2"/>
  <c r="CP1019" i="2"/>
  <c r="CP1020" i="2"/>
  <c r="CP1021" i="2"/>
  <c r="CP1022" i="2"/>
  <c r="CP1023" i="2"/>
  <c r="CP1024" i="2"/>
  <c r="CP1025" i="2"/>
  <c r="CP1026" i="2"/>
  <c r="CP1027" i="2"/>
  <c r="CP1028" i="2"/>
  <c r="CP1029" i="2"/>
  <c r="CP1030" i="2"/>
  <c r="CP1031" i="2"/>
  <c r="CP1032" i="2"/>
  <c r="CP1033" i="2"/>
  <c r="CP1034" i="2"/>
  <c r="CP1035" i="2"/>
  <c r="CP1036" i="2"/>
  <c r="CP1037" i="2"/>
  <c r="CP1038" i="2"/>
  <c r="CP1039" i="2"/>
  <c r="CP1040" i="2"/>
  <c r="CP1041" i="2"/>
  <c r="CP1042" i="2"/>
  <c r="CP1043" i="2"/>
  <c r="CP1044" i="2"/>
  <c r="CP1045" i="2"/>
  <c r="CP1046" i="2"/>
  <c r="CP1047" i="2"/>
  <c r="CP1048" i="2"/>
  <c r="CP1049" i="2"/>
  <c r="CP1050" i="2"/>
  <c r="CP1051" i="2"/>
  <c r="CP1052" i="2"/>
  <c r="CP1053" i="2"/>
  <c r="CP1054" i="2"/>
  <c r="CP1055" i="2"/>
  <c r="CP1056" i="2"/>
  <c r="CP1057" i="2"/>
  <c r="CP1058" i="2"/>
  <c r="CP1059" i="2"/>
  <c r="CP1060" i="2"/>
  <c r="CP1061" i="2"/>
  <c r="CP1062" i="2"/>
  <c r="CP1063" i="2"/>
  <c r="CP1064" i="2"/>
  <c r="CP1065" i="2"/>
  <c r="CP1066" i="2"/>
  <c r="CP1067" i="2"/>
  <c r="CP1068" i="2"/>
  <c r="CP1069" i="2"/>
  <c r="CP1070" i="2"/>
  <c r="CP1071" i="2"/>
  <c r="CP1072" i="2"/>
  <c r="CP1073" i="2"/>
  <c r="CP1074" i="2"/>
  <c r="CP1075" i="2"/>
  <c r="CP1076" i="2"/>
  <c r="CP1077" i="2"/>
  <c r="CP1078" i="2"/>
  <c r="CP1079" i="2"/>
  <c r="CP1080" i="2"/>
  <c r="CP1081" i="2"/>
  <c r="CP1082" i="2"/>
  <c r="CP1083" i="2"/>
  <c r="CP1084" i="2"/>
  <c r="CP1085" i="2"/>
  <c r="CP1086" i="2"/>
  <c r="CP1087" i="2"/>
  <c r="CP1088" i="2"/>
  <c r="CP1089" i="2"/>
  <c r="CP1090" i="2"/>
  <c r="CP1091" i="2"/>
  <c r="CP1092" i="2"/>
  <c r="CP1093" i="2"/>
  <c r="CP1094" i="2"/>
  <c r="CP1095" i="2"/>
  <c r="CP1096" i="2"/>
  <c r="CP1097" i="2"/>
  <c r="CP1098" i="2"/>
  <c r="CP1099" i="2"/>
  <c r="CP1100" i="2"/>
  <c r="CP1101" i="2"/>
  <c r="CP1102" i="2"/>
  <c r="CP1103" i="2"/>
  <c r="CP1104" i="2"/>
  <c r="CP1105" i="2"/>
  <c r="CP1106" i="2"/>
  <c r="CP1107" i="2"/>
  <c r="CP1108" i="2"/>
  <c r="CP1109" i="2"/>
  <c r="CP1110" i="2"/>
  <c r="CP1111" i="2"/>
  <c r="CP1112" i="2"/>
  <c r="CP1113" i="2"/>
  <c r="CP1114" i="2"/>
  <c r="CP1115" i="2"/>
  <c r="CP1116" i="2"/>
  <c r="CP1117" i="2"/>
  <c r="CP1118" i="2"/>
  <c r="CP1119" i="2"/>
  <c r="CP1120" i="2"/>
  <c r="CP1121" i="2"/>
  <c r="CP1122" i="2"/>
  <c r="CP1123" i="2"/>
  <c r="CP1124" i="2"/>
  <c r="CP1125" i="2"/>
  <c r="CP1126" i="2"/>
  <c r="CP1127" i="2"/>
  <c r="CP1128" i="2"/>
  <c r="CP1129" i="2"/>
  <c r="CP1130" i="2"/>
  <c r="CP1131" i="2"/>
  <c r="CP1132" i="2"/>
  <c r="CP1133" i="2"/>
  <c r="CP1134" i="2"/>
  <c r="CP1135" i="2"/>
  <c r="CP1136" i="2"/>
  <c r="CP1137" i="2"/>
  <c r="CP1138" i="2"/>
  <c r="CP1139" i="2"/>
  <c r="CP1140" i="2"/>
  <c r="CP1141" i="2"/>
  <c r="CP1142" i="2"/>
  <c r="CP1143" i="2"/>
  <c r="CP1144" i="2"/>
  <c r="CP1145" i="2"/>
  <c r="CP1146" i="2"/>
  <c r="CP1147" i="2"/>
  <c r="CP1148" i="2"/>
  <c r="CP1149" i="2"/>
  <c r="CP1150" i="2"/>
  <c r="CP1151" i="2"/>
  <c r="CP1152" i="2"/>
  <c r="CP1153" i="2"/>
  <c r="CP1154" i="2"/>
  <c r="CP1155" i="2"/>
  <c r="CP1156" i="2"/>
  <c r="CP1157" i="2"/>
  <c r="CP1158" i="2"/>
  <c r="CP1159" i="2"/>
  <c r="CP1160" i="2"/>
  <c r="CP1161" i="2"/>
  <c r="CP1162" i="2"/>
  <c r="CP1163" i="2"/>
  <c r="CP1164" i="2"/>
  <c r="CP1165" i="2"/>
  <c r="CP1166" i="2"/>
  <c r="CP1167" i="2"/>
  <c r="CP1168" i="2"/>
  <c r="CP1169" i="2"/>
  <c r="CP1170" i="2"/>
  <c r="CP1171" i="2"/>
  <c r="CP1172" i="2"/>
  <c r="CP1173" i="2"/>
  <c r="CP1174" i="2"/>
  <c r="CP1175" i="2"/>
  <c r="CP1176" i="2"/>
  <c r="CP1177" i="2"/>
  <c r="CP1178" i="2"/>
  <c r="CP1179" i="2"/>
  <c r="CP1180" i="2"/>
  <c r="CP1181" i="2"/>
  <c r="CP1182" i="2"/>
  <c r="CP1183" i="2"/>
  <c r="CP1184" i="2"/>
  <c r="CP1185" i="2"/>
  <c r="CP1186" i="2"/>
  <c r="CP1187" i="2"/>
  <c r="CP1188" i="2"/>
  <c r="CP1189" i="2"/>
  <c r="CP1190" i="2"/>
  <c r="CP1191" i="2"/>
  <c r="CP1192" i="2"/>
  <c r="CP1193" i="2"/>
  <c r="CP1194" i="2"/>
  <c r="CP1195" i="2"/>
  <c r="CP1196" i="2"/>
  <c r="CP1197" i="2"/>
  <c r="CP1198" i="2"/>
  <c r="CP1199" i="2"/>
  <c r="CP1200" i="2"/>
  <c r="CP1201" i="2"/>
  <c r="CP1202" i="2"/>
  <c r="CP1203" i="2"/>
  <c r="CP1204" i="2"/>
  <c r="CP1205" i="2"/>
  <c r="CP1206" i="2"/>
  <c r="CP1207" i="2"/>
  <c r="CP1208" i="2"/>
  <c r="CP1209" i="2"/>
  <c r="CP1210" i="2"/>
  <c r="CP1211" i="2"/>
  <c r="CP1212" i="2"/>
  <c r="CP1213" i="2"/>
  <c r="CP1214" i="2"/>
  <c r="CP1215" i="2"/>
  <c r="CP1216" i="2"/>
  <c r="CP1217" i="2"/>
  <c r="CP1218" i="2"/>
  <c r="CP1219" i="2"/>
  <c r="CP1220" i="2"/>
  <c r="CP1221" i="2"/>
  <c r="CP1222" i="2"/>
  <c r="CP1223" i="2"/>
  <c r="CP1224" i="2"/>
  <c r="CP1225" i="2"/>
  <c r="CP1226" i="2"/>
  <c r="CP1227" i="2"/>
  <c r="CP1228" i="2"/>
  <c r="CP1229" i="2"/>
  <c r="CP1230" i="2"/>
  <c r="CP1231" i="2"/>
  <c r="CP1232" i="2"/>
  <c r="CP1233" i="2"/>
  <c r="CP1234" i="2"/>
  <c r="CP1235" i="2"/>
  <c r="CP1236" i="2"/>
  <c r="CP1237" i="2"/>
  <c r="CP1238" i="2"/>
  <c r="CP1239" i="2"/>
  <c r="CP1240" i="2"/>
  <c r="CP1241" i="2"/>
  <c r="CP1242" i="2"/>
  <c r="CP1243" i="2"/>
  <c r="CP1244" i="2"/>
  <c r="CP1245" i="2"/>
  <c r="CP1246" i="2"/>
  <c r="CP1247" i="2"/>
  <c r="CP1248" i="2"/>
  <c r="CP1249" i="2"/>
  <c r="CP1250" i="2"/>
  <c r="CP1251" i="2"/>
  <c r="CP1252" i="2"/>
  <c r="CP1253" i="2"/>
  <c r="CP1254" i="2"/>
  <c r="CP1255" i="2"/>
  <c r="CP1256" i="2"/>
  <c r="CP1257" i="2"/>
  <c r="CP1258" i="2"/>
  <c r="CP1259" i="2"/>
  <c r="CP1260" i="2"/>
  <c r="CP1261" i="2"/>
  <c r="CP1262" i="2"/>
  <c r="CP1263" i="2"/>
  <c r="CP1264" i="2"/>
  <c r="CP1265" i="2"/>
  <c r="CP1266" i="2"/>
  <c r="CP1267" i="2"/>
  <c r="CP1268" i="2"/>
  <c r="CP1269" i="2"/>
  <c r="CP1270" i="2"/>
  <c r="CP1271" i="2"/>
  <c r="CP1272" i="2"/>
  <c r="CP1273" i="2"/>
  <c r="CP1274" i="2"/>
  <c r="CP1275" i="2"/>
  <c r="CP1276" i="2"/>
  <c r="CP1277" i="2"/>
  <c r="CP1278" i="2"/>
  <c r="CP1279" i="2"/>
  <c r="CP1280" i="2"/>
  <c r="CP1281" i="2"/>
  <c r="CP1282" i="2"/>
  <c r="CP1283" i="2"/>
  <c r="CP1284" i="2"/>
  <c r="CP1285" i="2"/>
  <c r="CP1286" i="2"/>
  <c r="CP1287" i="2"/>
  <c r="CP1288" i="2"/>
  <c r="CP1289" i="2"/>
  <c r="CP1290" i="2"/>
  <c r="CP1291" i="2"/>
  <c r="CP1292" i="2"/>
  <c r="CP1293" i="2"/>
  <c r="CP1294" i="2"/>
  <c r="CP1295" i="2"/>
  <c r="CP1296" i="2"/>
  <c r="CP1297" i="2"/>
  <c r="CP1298" i="2"/>
  <c r="CP1299" i="2"/>
  <c r="CP1300" i="2"/>
  <c r="CP1301" i="2"/>
  <c r="CP1302" i="2"/>
  <c r="CP1303" i="2"/>
  <c r="CP1304" i="2"/>
  <c r="CP1305" i="2"/>
  <c r="CP1306" i="2"/>
  <c r="CP1307" i="2"/>
  <c r="CP1308" i="2"/>
  <c r="CP1309" i="2"/>
  <c r="CP1310" i="2"/>
  <c r="CP1311" i="2"/>
  <c r="CP1312" i="2"/>
  <c r="CP1313" i="2"/>
  <c r="CP1314" i="2"/>
  <c r="CP1315" i="2"/>
  <c r="CP1316" i="2"/>
  <c r="CP1317" i="2"/>
  <c r="CP1318" i="2"/>
  <c r="CP1319" i="2"/>
  <c r="CP1320" i="2"/>
  <c r="CP1321" i="2"/>
  <c r="CP1322" i="2"/>
  <c r="CP1323" i="2"/>
  <c r="CP1324" i="2"/>
  <c r="CP1325" i="2"/>
  <c r="CP1326" i="2"/>
  <c r="CP1327" i="2"/>
  <c r="CP1328" i="2"/>
  <c r="CP1329" i="2"/>
  <c r="CP1330" i="2"/>
  <c r="CP1331" i="2"/>
  <c r="CP1332" i="2"/>
  <c r="CP1333" i="2"/>
  <c r="CP1334" i="2"/>
  <c r="CP1335" i="2"/>
  <c r="CP1336" i="2"/>
  <c r="CP1337" i="2"/>
  <c r="CP1338" i="2"/>
  <c r="CP1339" i="2"/>
  <c r="CP1340" i="2"/>
  <c r="CP1341" i="2"/>
  <c r="CP1342" i="2"/>
  <c r="CP1343" i="2"/>
  <c r="CP1344" i="2"/>
  <c r="CP1345" i="2"/>
  <c r="CP1346" i="2"/>
  <c r="CP1347" i="2"/>
  <c r="CP1348" i="2"/>
  <c r="CP1349" i="2"/>
  <c r="CP1350" i="2"/>
  <c r="CP1351" i="2"/>
  <c r="CP1352" i="2"/>
  <c r="CP1353" i="2"/>
  <c r="CP1354" i="2"/>
  <c r="CP1355" i="2"/>
  <c r="CP1356" i="2"/>
  <c r="CP1357" i="2"/>
  <c r="CP1358" i="2"/>
  <c r="CP1359" i="2"/>
  <c r="CP1360" i="2"/>
  <c r="CP1361" i="2"/>
  <c r="CP1362" i="2"/>
  <c r="CP1363" i="2"/>
  <c r="CP1364" i="2"/>
  <c r="CP1365" i="2"/>
  <c r="CP1366" i="2"/>
  <c r="CP1367" i="2"/>
  <c r="CP1368" i="2"/>
  <c r="CP1369" i="2"/>
  <c r="CP1370" i="2"/>
  <c r="CP1371" i="2"/>
  <c r="CP1372" i="2"/>
  <c r="CP1373" i="2"/>
  <c r="CP1374" i="2"/>
  <c r="CP1375" i="2"/>
  <c r="CP1376" i="2"/>
  <c r="CP1377" i="2"/>
  <c r="CP1378" i="2"/>
  <c r="CP1379" i="2"/>
  <c r="CP1380" i="2"/>
  <c r="CP1381" i="2"/>
  <c r="CP1382" i="2"/>
  <c r="CP1383" i="2"/>
  <c r="CP1384" i="2"/>
  <c r="CP1385" i="2"/>
  <c r="CP1386" i="2"/>
  <c r="CP1387" i="2"/>
  <c r="CP1388" i="2"/>
  <c r="CP1389" i="2"/>
  <c r="CP1390" i="2"/>
  <c r="CP1391" i="2"/>
  <c r="CP1392" i="2"/>
  <c r="CP1393" i="2"/>
  <c r="CP1394" i="2"/>
  <c r="CP1395" i="2"/>
  <c r="CP1396" i="2"/>
  <c r="CP1397" i="2"/>
  <c r="CP1398" i="2"/>
  <c r="CP1399" i="2"/>
  <c r="CP1400" i="2"/>
  <c r="CP1401" i="2"/>
  <c r="CP1402" i="2"/>
  <c r="CP1403" i="2"/>
  <c r="CP1404" i="2"/>
  <c r="CP1405" i="2"/>
  <c r="CP1406" i="2"/>
  <c r="CP1407" i="2"/>
  <c r="CP1408" i="2"/>
  <c r="CP1409" i="2"/>
  <c r="CP1410" i="2"/>
  <c r="CP1411" i="2"/>
  <c r="CP1412" i="2"/>
  <c r="CP1413" i="2"/>
  <c r="CP1414" i="2"/>
  <c r="CP1415" i="2"/>
  <c r="CP1416" i="2"/>
  <c r="CP1417" i="2"/>
  <c r="CP1418" i="2"/>
  <c r="CP1419" i="2"/>
  <c r="CP1420" i="2"/>
  <c r="CP1421" i="2"/>
  <c r="CP1422" i="2"/>
  <c r="CP1423" i="2"/>
  <c r="CP1424" i="2"/>
  <c r="CP1425" i="2"/>
  <c r="CP1426" i="2"/>
  <c r="CP1427" i="2"/>
  <c r="CP1428" i="2"/>
  <c r="CP1429" i="2"/>
  <c r="CP1430" i="2"/>
  <c r="CP1431" i="2"/>
  <c r="CP1432" i="2"/>
  <c r="CP1433" i="2"/>
  <c r="CP1434" i="2"/>
  <c r="CP1435" i="2"/>
  <c r="CP1436" i="2"/>
  <c r="CP1437" i="2"/>
  <c r="CP1438" i="2"/>
  <c r="CP1439" i="2"/>
  <c r="CP1440" i="2"/>
  <c r="CP1441" i="2"/>
  <c r="CP1442" i="2"/>
  <c r="CP1443" i="2"/>
  <c r="CP1444" i="2"/>
  <c r="CP1445" i="2"/>
  <c r="CP1446" i="2"/>
  <c r="CP1447" i="2"/>
  <c r="CP1448" i="2"/>
  <c r="CP1449" i="2"/>
  <c r="CP1450" i="2"/>
  <c r="CP1451" i="2"/>
  <c r="CP1452" i="2"/>
  <c r="CP1453" i="2"/>
  <c r="CP1454" i="2"/>
  <c r="CP1455" i="2"/>
  <c r="CP1456" i="2"/>
  <c r="CP1457" i="2"/>
  <c r="CP1458" i="2"/>
  <c r="CP1459" i="2"/>
  <c r="CP1460" i="2"/>
  <c r="CP1461" i="2"/>
  <c r="CP1462" i="2"/>
  <c r="CP1463" i="2"/>
  <c r="CP1464" i="2"/>
  <c r="CP1465" i="2"/>
  <c r="CP1466" i="2"/>
  <c r="CP1467" i="2"/>
  <c r="CP1468" i="2"/>
  <c r="CP1469" i="2"/>
  <c r="CP1470" i="2"/>
  <c r="CP1471" i="2"/>
  <c r="CP1472" i="2"/>
  <c r="CP1473" i="2"/>
  <c r="CP1474" i="2"/>
  <c r="CP1475" i="2"/>
  <c r="CP1476" i="2"/>
  <c r="CP1477" i="2"/>
  <c r="CP1478" i="2"/>
  <c r="CP1479" i="2"/>
  <c r="CP1480" i="2"/>
  <c r="CP1481" i="2"/>
  <c r="CP1482" i="2"/>
  <c r="CP1483" i="2"/>
  <c r="CP1484" i="2"/>
  <c r="CP1485" i="2"/>
  <c r="CP1486" i="2"/>
  <c r="CP1487" i="2"/>
  <c r="CP1488" i="2"/>
  <c r="CP1489" i="2"/>
  <c r="CP1490" i="2"/>
  <c r="CP1491" i="2"/>
  <c r="CP1492" i="2"/>
  <c r="CP1493" i="2"/>
  <c r="CP1494" i="2"/>
  <c r="CP1495" i="2"/>
  <c r="CP1496" i="2"/>
  <c r="CP1497" i="2"/>
  <c r="CP1498" i="2"/>
  <c r="CP1499" i="2"/>
  <c r="CP1500" i="2"/>
  <c r="CP1501" i="2"/>
  <c r="CP1502" i="2"/>
  <c r="CP1503" i="2"/>
  <c r="CP1504" i="2"/>
  <c r="CP1505" i="2"/>
  <c r="CP1506" i="2"/>
  <c r="CP1507" i="2"/>
  <c r="CP1508" i="2"/>
  <c r="CP1509" i="2"/>
  <c r="CP1510" i="2"/>
  <c r="CP1511" i="2"/>
  <c r="CP1512" i="2"/>
  <c r="CP1513" i="2"/>
  <c r="CP1514" i="2"/>
  <c r="CP1515" i="2"/>
  <c r="CP1516" i="2"/>
  <c r="CP1517" i="2"/>
  <c r="CP1518" i="2"/>
  <c r="CP1519" i="2"/>
  <c r="CP1520" i="2"/>
  <c r="CP1521" i="2"/>
  <c r="CP1522" i="2"/>
  <c r="CP1523" i="2"/>
  <c r="CP1524" i="2"/>
  <c r="CP1525" i="2"/>
  <c r="CP1526" i="2"/>
  <c r="CP1527" i="2"/>
  <c r="CP1528" i="2"/>
  <c r="CP1529" i="2"/>
  <c r="CP1530" i="2"/>
  <c r="CP1531" i="2"/>
  <c r="CP1532" i="2"/>
  <c r="CP1533" i="2"/>
  <c r="CP1534" i="2"/>
  <c r="CP1535" i="2"/>
  <c r="CP1536" i="2"/>
  <c r="CP1537" i="2"/>
  <c r="CP1538" i="2"/>
  <c r="CP1539" i="2"/>
  <c r="CP1540" i="2"/>
  <c r="CP1541" i="2"/>
  <c r="CP1542" i="2"/>
  <c r="CP1543" i="2"/>
  <c r="CP1544" i="2"/>
  <c r="CP1545" i="2"/>
  <c r="CP1546" i="2"/>
  <c r="CP1547" i="2"/>
  <c r="CP1548" i="2"/>
  <c r="CP1549" i="2"/>
  <c r="CP1550" i="2"/>
  <c r="CP1551" i="2"/>
  <c r="CP1552" i="2"/>
  <c r="CP1553" i="2"/>
  <c r="CP1554" i="2"/>
  <c r="CP1555" i="2"/>
  <c r="CP1556" i="2"/>
  <c r="CP1557" i="2"/>
  <c r="CP1558" i="2"/>
  <c r="CP1559" i="2"/>
  <c r="CP1560" i="2"/>
  <c r="CP1561" i="2"/>
  <c r="CP1562" i="2"/>
  <c r="CP1563" i="2"/>
  <c r="CP1564" i="2"/>
  <c r="CP1565" i="2"/>
  <c r="CP1566" i="2"/>
  <c r="CP1567" i="2"/>
  <c r="CP1568" i="2"/>
  <c r="CP1569" i="2"/>
  <c r="CP1570" i="2"/>
  <c r="CP1571" i="2"/>
  <c r="CP1572" i="2"/>
  <c r="CP1573" i="2"/>
  <c r="CP1574" i="2"/>
  <c r="CP1575" i="2"/>
  <c r="CP1576" i="2"/>
  <c r="CP1577" i="2"/>
  <c r="CP1578" i="2"/>
  <c r="CP1579" i="2"/>
  <c r="CP1580" i="2"/>
  <c r="CP1581" i="2"/>
  <c r="CP1582" i="2"/>
  <c r="CP1583" i="2"/>
  <c r="CP1584" i="2"/>
  <c r="CP1585" i="2"/>
  <c r="CP1586" i="2"/>
  <c r="CP1587" i="2"/>
  <c r="CP1588" i="2"/>
  <c r="CP1589" i="2"/>
  <c r="CP1590" i="2"/>
  <c r="CP1591" i="2"/>
  <c r="CP1592" i="2"/>
  <c r="CP1593" i="2"/>
  <c r="CP1594" i="2"/>
  <c r="CP1595" i="2"/>
  <c r="CP1596" i="2"/>
  <c r="CP1597" i="2"/>
  <c r="CP1598" i="2"/>
  <c r="CP1599" i="2"/>
  <c r="CP1600" i="2"/>
  <c r="CP1601" i="2"/>
  <c r="CP1602" i="2"/>
  <c r="CP1603" i="2"/>
  <c r="CP1604" i="2"/>
  <c r="CP1605" i="2"/>
  <c r="CP1606" i="2"/>
  <c r="CP1607" i="2"/>
  <c r="CP1608" i="2"/>
  <c r="CP1609" i="2"/>
  <c r="CP1610" i="2"/>
  <c r="CP1611" i="2"/>
  <c r="CP1612" i="2"/>
  <c r="CP1613" i="2"/>
  <c r="CP1614" i="2"/>
  <c r="CP1615" i="2"/>
  <c r="CP1616" i="2"/>
  <c r="CP1617" i="2"/>
  <c r="CP1618" i="2"/>
  <c r="CP1619" i="2"/>
  <c r="CP1620" i="2"/>
  <c r="CP1621" i="2"/>
  <c r="CP1622" i="2"/>
  <c r="CP1623" i="2"/>
  <c r="CP1624" i="2"/>
  <c r="CP1625" i="2"/>
  <c r="CP1626" i="2"/>
  <c r="CP1627" i="2"/>
  <c r="CP1628" i="2"/>
  <c r="CP1629" i="2"/>
  <c r="CP1630" i="2"/>
  <c r="CP1631" i="2"/>
  <c r="CP1632" i="2"/>
  <c r="CP1633" i="2"/>
  <c r="CP1634" i="2"/>
  <c r="CP1635" i="2"/>
  <c r="CP1636" i="2"/>
  <c r="CP1637" i="2"/>
  <c r="CP1638" i="2"/>
  <c r="CP1639" i="2"/>
  <c r="CP1640" i="2"/>
  <c r="CP1641" i="2"/>
  <c r="CP1642" i="2"/>
  <c r="CP1643" i="2"/>
  <c r="CP1644" i="2"/>
  <c r="CP1645" i="2"/>
  <c r="CP1646" i="2"/>
  <c r="CP1647" i="2"/>
  <c r="CP1648" i="2"/>
  <c r="CP1649" i="2"/>
  <c r="CP1650" i="2"/>
  <c r="CP1651" i="2"/>
  <c r="CP1652" i="2"/>
  <c r="CP1653" i="2"/>
  <c r="CP1654" i="2"/>
  <c r="CP1655" i="2"/>
  <c r="CP1656" i="2"/>
  <c r="CP1657" i="2"/>
  <c r="CP1658" i="2"/>
  <c r="CP1659" i="2"/>
  <c r="CP1660" i="2"/>
  <c r="CP1661" i="2"/>
  <c r="CP1662" i="2"/>
  <c r="CP1663" i="2"/>
  <c r="CP1664" i="2"/>
  <c r="CP1665" i="2"/>
  <c r="CP1666" i="2"/>
  <c r="CP1667" i="2"/>
  <c r="CP1668" i="2"/>
  <c r="CP1669" i="2"/>
  <c r="CP1670" i="2"/>
  <c r="CP1671" i="2"/>
  <c r="CP1672" i="2"/>
  <c r="CP1673" i="2"/>
  <c r="CP1674" i="2"/>
  <c r="CP1675" i="2"/>
  <c r="CP1676" i="2"/>
  <c r="CP1677" i="2"/>
  <c r="CP1678" i="2"/>
  <c r="CP1679" i="2"/>
  <c r="CP1680" i="2"/>
  <c r="CP1681" i="2"/>
  <c r="CP1682" i="2"/>
  <c r="CP1683" i="2"/>
  <c r="CP1684" i="2"/>
  <c r="CP1685" i="2"/>
  <c r="CP1686" i="2"/>
  <c r="CP1687" i="2"/>
  <c r="CP1688" i="2"/>
  <c r="CP1689" i="2"/>
  <c r="CP1690" i="2"/>
  <c r="CP1691" i="2"/>
  <c r="CP1692" i="2"/>
  <c r="CP1693" i="2"/>
  <c r="CP1694" i="2"/>
  <c r="CP1695" i="2"/>
  <c r="CP1696" i="2"/>
  <c r="CP1697" i="2"/>
  <c r="CP1698" i="2"/>
  <c r="CP1699" i="2"/>
  <c r="CP1700" i="2"/>
  <c r="CP1701" i="2"/>
  <c r="CP1702" i="2"/>
  <c r="CP1703" i="2"/>
  <c r="CP1704" i="2"/>
  <c r="CP1705" i="2"/>
  <c r="CP1706" i="2"/>
  <c r="CP1707" i="2"/>
  <c r="CP1708" i="2"/>
  <c r="CP1709" i="2"/>
  <c r="CP1710" i="2"/>
  <c r="CP1711" i="2"/>
  <c r="CP1712" i="2"/>
  <c r="CP1713" i="2"/>
  <c r="CP1714" i="2"/>
  <c r="CP1715" i="2"/>
  <c r="CP1716" i="2"/>
  <c r="CP1717" i="2"/>
  <c r="CP1718" i="2"/>
  <c r="CP1719" i="2"/>
  <c r="CP1720" i="2"/>
  <c r="CP1721" i="2"/>
  <c r="CP1722" i="2"/>
  <c r="CP1723" i="2"/>
  <c r="CP1724" i="2"/>
  <c r="CP1725" i="2"/>
  <c r="CP1726" i="2"/>
  <c r="CP1727" i="2"/>
  <c r="CP1728" i="2"/>
  <c r="CP1729" i="2"/>
  <c r="CP1730" i="2"/>
  <c r="CP1731" i="2"/>
  <c r="CP1732" i="2"/>
  <c r="CP1733" i="2"/>
  <c r="CP1734" i="2"/>
  <c r="CP1735" i="2"/>
  <c r="CP1736" i="2"/>
  <c r="CP1737" i="2"/>
  <c r="CP1738" i="2"/>
  <c r="CP1739" i="2"/>
  <c r="CP1740" i="2"/>
  <c r="CP1741" i="2"/>
  <c r="CP1742" i="2"/>
  <c r="CP1743" i="2"/>
  <c r="CP1744" i="2"/>
  <c r="CP1745" i="2"/>
  <c r="CP1746" i="2"/>
  <c r="CP1747" i="2"/>
  <c r="CP1748" i="2"/>
  <c r="CP1749" i="2"/>
  <c r="CP1750" i="2"/>
  <c r="CP1751" i="2"/>
  <c r="CP1752" i="2"/>
  <c r="CP1753" i="2"/>
  <c r="CP1754" i="2"/>
  <c r="CP1755" i="2"/>
  <c r="CP1756" i="2"/>
  <c r="CP1757" i="2"/>
  <c r="CP1758" i="2"/>
  <c r="CP1759" i="2"/>
  <c r="CP1760" i="2"/>
  <c r="CP1761" i="2"/>
  <c r="CP1762" i="2"/>
  <c r="CP1763" i="2"/>
  <c r="CP1764" i="2"/>
  <c r="CP1765" i="2"/>
  <c r="CL1765" i="2" s="1"/>
  <c r="CP1766" i="2"/>
  <c r="CP1767" i="2"/>
  <c r="CL1767" i="2" s="1"/>
  <c r="CP1768" i="2"/>
  <c r="CP1769" i="2"/>
  <c r="CP1770" i="2"/>
  <c r="CP1771" i="2"/>
  <c r="CP1772" i="2"/>
  <c r="CP1773" i="2"/>
  <c r="CL1773" i="2" s="1"/>
  <c r="CP1774" i="2"/>
  <c r="CP1775" i="2"/>
  <c r="CP1776" i="2"/>
  <c r="CP1777" i="2"/>
  <c r="CP1778" i="2"/>
  <c r="CP1779" i="2"/>
  <c r="CP1780" i="2"/>
  <c r="CP1781" i="2"/>
  <c r="CL1781" i="2" s="1"/>
  <c r="CP1782" i="2"/>
  <c r="CP1783" i="2"/>
  <c r="CL1783" i="2" s="1"/>
  <c r="CP1784" i="2"/>
  <c r="CP1785" i="2"/>
  <c r="CP1786" i="2"/>
  <c r="CP1788" i="2"/>
  <c r="CP1789" i="2"/>
  <c r="CP1790" i="2"/>
  <c r="CP1791" i="2"/>
  <c r="CP1792" i="2"/>
  <c r="CP1793" i="2"/>
  <c r="CP1794" i="2"/>
  <c r="CP1795" i="2"/>
  <c r="CP1796" i="2"/>
  <c r="CP1797" i="2"/>
  <c r="CP1798" i="2"/>
  <c r="CP1799" i="2"/>
  <c r="CP1800" i="2"/>
  <c r="CP1801" i="2"/>
  <c r="CP1802" i="2"/>
  <c r="CP1803" i="2"/>
  <c r="CP1804" i="2"/>
  <c r="CP1805" i="2"/>
  <c r="CP1806" i="2"/>
  <c r="CP1807" i="2"/>
  <c r="CP1808" i="2"/>
  <c r="CP1809" i="2"/>
  <c r="CP1810" i="2"/>
  <c r="CP1811" i="2"/>
  <c r="CP1812" i="2"/>
  <c r="CP1813" i="2"/>
  <c r="CP1814" i="2"/>
  <c r="CP1815" i="2"/>
  <c r="CP1816" i="2"/>
  <c r="CP1817" i="2"/>
  <c r="CP1818" i="2"/>
  <c r="CP1819" i="2"/>
  <c r="CP1820" i="2"/>
  <c r="CP1821" i="2"/>
  <c r="CP1822" i="2"/>
  <c r="CP1823" i="2"/>
  <c r="CP1824" i="2"/>
  <c r="CP1825" i="2"/>
  <c r="CP1826" i="2"/>
  <c r="CQ60" i="2"/>
  <c r="CQ61" i="2"/>
  <c r="CQ62" i="2"/>
  <c r="CQ63" i="2"/>
  <c r="CQ5" i="2"/>
  <c r="CQ6" i="2"/>
  <c r="CQ7" i="2"/>
  <c r="CQ8" i="2"/>
  <c r="CQ9" i="2"/>
  <c r="CQ10" i="2"/>
  <c r="CQ11" i="2"/>
  <c r="CQ12" i="2"/>
  <c r="CQ13" i="2"/>
  <c r="CQ14" i="2"/>
  <c r="CQ15" i="2"/>
  <c r="CQ16" i="2"/>
  <c r="CQ17" i="2"/>
  <c r="CQ18" i="2"/>
  <c r="CQ19" i="2"/>
  <c r="CQ20" i="2"/>
  <c r="CQ21" i="2"/>
  <c r="CQ22" i="2"/>
  <c r="CQ23" i="2"/>
  <c r="CQ24" i="2"/>
  <c r="CQ25" i="2"/>
  <c r="CQ26" i="2"/>
  <c r="CQ27" i="2"/>
  <c r="CQ28" i="2"/>
  <c r="CQ29" i="2"/>
  <c r="CQ30" i="2"/>
  <c r="CQ31" i="2"/>
  <c r="CQ32" i="2"/>
  <c r="CQ33" i="2"/>
  <c r="CQ34" i="2"/>
  <c r="CQ35" i="2"/>
  <c r="CQ36" i="2"/>
  <c r="CQ37" i="2"/>
  <c r="CQ38" i="2"/>
  <c r="CQ39" i="2"/>
  <c r="CQ40" i="2"/>
  <c r="CQ41" i="2"/>
  <c r="CQ42" i="2"/>
  <c r="CQ43" i="2"/>
  <c r="CQ44" i="2"/>
  <c r="CQ45" i="2"/>
  <c r="CQ46" i="2"/>
  <c r="CQ47" i="2"/>
  <c r="CQ48" i="2"/>
  <c r="CQ49" i="2"/>
  <c r="CQ50" i="2"/>
  <c r="CQ51" i="2"/>
  <c r="CQ52" i="2"/>
  <c r="CQ53" i="2"/>
  <c r="CQ54" i="2"/>
  <c r="CQ55" i="2"/>
  <c r="CQ56" i="2"/>
  <c r="CQ57" i="2"/>
  <c r="CQ58" i="2"/>
  <c r="CQ59" i="2"/>
  <c r="CQ64" i="2"/>
  <c r="CQ66" i="2"/>
  <c r="CQ67" i="2"/>
  <c r="CQ68" i="2"/>
  <c r="CQ69" i="2"/>
  <c r="CQ70" i="2"/>
  <c r="CQ71" i="2"/>
  <c r="CQ72" i="2"/>
  <c r="CQ73" i="2"/>
  <c r="CQ74" i="2"/>
  <c r="CQ75" i="2"/>
  <c r="CQ76" i="2"/>
  <c r="CQ77" i="2"/>
  <c r="CQ78" i="2"/>
  <c r="CQ79" i="2"/>
  <c r="CQ80" i="2"/>
  <c r="CQ81" i="2"/>
  <c r="CQ82" i="2"/>
  <c r="CQ83" i="2"/>
  <c r="CQ84" i="2"/>
  <c r="CQ85" i="2"/>
  <c r="CQ86" i="2"/>
  <c r="CQ87" i="2"/>
  <c r="CQ88" i="2"/>
  <c r="CQ89" i="2"/>
  <c r="CQ90" i="2"/>
  <c r="CQ91" i="2"/>
  <c r="CQ92" i="2"/>
  <c r="CQ93" i="2"/>
  <c r="CQ94" i="2"/>
  <c r="CQ95" i="2"/>
  <c r="CQ96" i="2"/>
  <c r="CQ97" i="2"/>
  <c r="CQ98" i="2"/>
  <c r="CQ99" i="2"/>
  <c r="CQ100" i="2"/>
  <c r="CQ101" i="2"/>
  <c r="CQ102" i="2"/>
  <c r="CQ103" i="2"/>
  <c r="CQ104" i="2"/>
  <c r="CQ105" i="2"/>
  <c r="CQ106" i="2"/>
  <c r="CQ107" i="2"/>
  <c r="CQ108" i="2"/>
  <c r="CQ109" i="2"/>
  <c r="CQ110" i="2"/>
  <c r="CQ111" i="2"/>
  <c r="CQ112" i="2"/>
  <c r="CQ113" i="2"/>
  <c r="CQ114" i="2"/>
  <c r="CQ115" i="2"/>
  <c r="CQ116" i="2"/>
  <c r="CQ117" i="2"/>
  <c r="CQ118" i="2"/>
  <c r="CQ119" i="2"/>
  <c r="CQ120" i="2"/>
  <c r="CQ121" i="2"/>
  <c r="CQ122" i="2"/>
  <c r="CQ123" i="2"/>
  <c r="CQ124" i="2"/>
  <c r="CQ125" i="2"/>
  <c r="CQ126" i="2"/>
  <c r="CQ127" i="2"/>
  <c r="CQ128" i="2"/>
  <c r="CQ129" i="2"/>
  <c r="CQ130" i="2"/>
  <c r="CQ131" i="2"/>
  <c r="CQ132" i="2"/>
  <c r="CQ133" i="2"/>
  <c r="CQ134" i="2"/>
  <c r="CQ135" i="2"/>
  <c r="CQ136" i="2"/>
  <c r="CQ137" i="2"/>
  <c r="CQ138" i="2"/>
  <c r="CQ139" i="2"/>
  <c r="CQ140" i="2"/>
  <c r="CQ141" i="2"/>
  <c r="CQ142" i="2"/>
  <c r="CQ143" i="2"/>
  <c r="CQ144" i="2"/>
  <c r="CQ145" i="2"/>
  <c r="CQ146" i="2"/>
  <c r="CQ147" i="2"/>
  <c r="CQ148" i="2"/>
  <c r="CQ149" i="2"/>
  <c r="CQ150" i="2"/>
  <c r="CQ151" i="2"/>
  <c r="CQ152" i="2"/>
  <c r="CQ153" i="2"/>
  <c r="CQ154" i="2"/>
  <c r="CQ155" i="2"/>
  <c r="CQ156" i="2"/>
  <c r="CQ157" i="2"/>
  <c r="CQ158" i="2"/>
  <c r="CQ159" i="2"/>
  <c r="CQ160" i="2"/>
  <c r="CQ161" i="2"/>
  <c r="CQ162" i="2"/>
  <c r="CQ163" i="2"/>
  <c r="CQ164" i="2"/>
  <c r="CQ165" i="2"/>
  <c r="CQ166" i="2"/>
  <c r="CQ167" i="2"/>
  <c r="CQ168" i="2"/>
  <c r="CQ169" i="2"/>
  <c r="CQ170" i="2"/>
  <c r="CQ171" i="2"/>
  <c r="CQ172" i="2"/>
  <c r="CQ173" i="2"/>
  <c r="CQ174" i="2"/>
  <c r="CQ175" i="2"/>
  <c r="CQ176" i="2"/>
  <c r="CQ177" i="2"/>
  <c r="CQ178" i="2"/>
  <c r="CQ179" i="2"/>
  <c r="CQ180" i="2"/>
  <c r="CQ181" i="2"/>
  <c r="CQ182" i="2"/>
  <c r="CQ183" i="2"/>
  <c r="CQ184" i="2"/>
  <c r="CQ185" i="2"/>
  <c r="CQ186" i="2"/>
  <c r="CQ187" i="2"/>
  <c r="CQ188" i="2"/>
  <c r="CQ189" i="2"/>
  <c r="CQ190" i="2"/>
  <c r="CQ191" i="2"/>
  <c r="CQ192" i="2"/>
  <c r="CQ193" i="2"/>
  <c r="CQ194" i="2"/>
  <c r="CQ195" i="2"/>
  <c r="CQ196" i="2"/>
  <c r="CQ197" i="2"/>
  <c r="CQ198" i="2"/>
  <c r="CQ199" i="2"/>
  <c r="CQ200" i="2"/>
  <c r="CQ201" i="2"/>
  <c r="CQ202" i="2"/>
  <c r="CQ203" i="2"/>
  <c r="CQ204" i="2"/>
  <c r="CQ205" i="2"/>
  <c r="CQ206" i="2"/>
  <c r="CQ207" i="2"/>
  <c r="CQ208" i="2"/>
  <c r="CQ209" i="2"/>
  <c r="CQ210" i="2"/>
  <c r="CQ211" i="2"/>
  <c r="CQ212" i="2"/>
  <c r="CQ213" i="2"/>
  <c r="CQ214" i="2"/>
  <c r="CQ215" i="2"/>
  <c r="CQ216" i="2"/>
  <c r="CQ217" i="2"/>
  <c r="CQ218" i="2"/>
  <c r="CQ219" i="2"/>
  <c r="CQ220" i="2"/>
  <c r="CQ221" i="2"/>
  <c r="CQ222" i="2"/>
  <c r="CQ223" i="2"/>
  <c r="CQ224" i="2"/>
  <c r="CQ225" i="2"/>
  <c r="CQ226" i="2"/>
  <c r="CQ227" i="2"/>
  <c r="CQ228" i="2"/>
  <c r="CQ229" i="2"/>
  <c r="CQ230" i="2"/>
  <c r="CQ231" i="2"/>
  <c r="CQ232" i="2"/>
  <c r="CQ233" i="2"/>
  <c r="CQ234" i="2"/>
  <c r="CQ235" i="2"/>
  <c r="CQ236" i="2"/>
  <c r="CQ237" i="2"/>
  <c r="CQ238" i="2"/>
  <c r="CQ239" i="2"/>
  <c r="CQ240" i="2"/>
  <c r="CQ241" i="2"/>
  <c r="CQ242" i="2"/>
  <c r="CQ243" i="2"/>
  <c r="CQ244" i="2"/>
  <c r="CQ245" i="2"/>
  <c r="CQ246" i="2"/>
  <c r="CQ247" i="2"/>
  <c r="CQ248" i="2"/>
  <c r="CQ249" i="2"/>
  <c r="CQ250" i="2"/>
  <c r="CQ251" i="2"/>
  <c r="CQ252" i="2"/>
  <c r="CQ253" i="2"/>
  <c r="CQ254" i="2"/>
  <c r="CQ255" i="2"/>
  <c r="CQ256" i="2"/>
  <c r="CQ257" i="2"/>
  <c r="CQ258" i="2"/>
  <c r="CQ259" i="2"/>
  <c r="CQ260" i="2"/>
  <c r="CQ261" i="2"/>
  <c r="CQ262" i="2"/>
  <c r="CQ263" i="2"/>
  <c r="CQ264" i="2"/>
  <c r="CQ265" i="2"/>
  <c r="CQ266" i="2"/>
  <c r="CQ267" i="2"/>
  <c r="CQ268" i="2"/>
  <c r="CQ269" i="2"/>
  <c r="CQ270" i="2"/>
  <c r="CQ271" i="2"/>
  <c r="CQ272" i="2"/>
  <c r="CQ273" i="2"/>
  <c r="CQ274" i="2"/>
  <c r="CQ275" i="2"/>
  <c r="CQ276" i="2"/>
  <c r="CQ277" i="2"/>
  <c r="CQ278" i="2"/>
  <c r="CQ279" i="2"/>
  <c r="CQ280" i="2"/>
  <c r="CQ281" i="2"/>
  <c r="CQ282" i="2"/>
  <c r="CQ283" i="2"/>
  <c r="CQ284" i="2"/>
  <c r="CQ285" i="2"/>
  <c r="CQ286" i="2"/>
  <c r="CQ287" i="2"/>
  <c r="CQ288" i="2"/>
  <c r="CQ289" i="2"/>
  <c r="CQ290" i="2"/>
  <c r="CQ291" i="2"/>
  <c r="CQ292" i="2"/>
  <c r="CQ293" i="2"/>
  <c r="CQ294" i="2"/>
  <c r="CQ295" i="2"/>
  <c r="CQ296" i="2"/>
  <c r="CQ297" i="2"/>
  <c r="CQ298" i="2"/>
  <c r="CQ299" i="2"/>
  <c r="CQ300" i="2"/>
  <c r="CQ301" i="2"/>
  <c r="CQ302" i="2"/>
  <c r="CQ303" i="2"/>
  <c r="CQ304" i="2"/>
  <c r="CQ305" i="2"/>
  <c r="CQ306" i="2"/>
  <c r="CQ307" i="2"/>
  <c r="CQ308" i="2"/>
  <c r="CQ309" i="2"/>
  <c r="CQ310" i="2"/>
  <c r="CQ311" i="2"/>
  <c r="CQ312" i="2"/>
  <c r="CQ313" i="2"/>
  <c r="CQ314" i="2"/>
  <c r="CQ315" i="2"/>
  <c r="CQ316" i="2"/>
  <c r="CQ317" i="2"/>
  <c r="CQ318" i="2"/>
  <c r="CQ319" i="2"/>
  <c r="CQ320" i="2"/>
  <c r="CQ321" i="2"/>
  <c r="CQ322" i="2"/>
  <c r="CQ323" i="2"/>
  <c r="CQ324" i="2"/>
  <c r="CQ325" i="2"/>
  <c r="CQ326" i="2"/>
  <c r="CQ327" i="2"/>
  <c r="CQ328" i="2"/>
  <c r="CQ329" i="2"/>
  <c r="CQ330" i="2"/>
  <c r="CQ331" i="2"/>
  <c r="CQ332" i="2"/>
  <c r="CQ333" i="2"/>
  <c r="CQ334" i="2"/>
  <c r="CQ335" i="2"/>
  <c r="CQ336" i="2"/>
  <c r="CQ337" i="2"/>
  <c r="CQ338" i="2"/>
  <c r="CQ339" i="2"/>
  <c r="CQ340" i="2"/>
  <c r="CQ341" i="2"/>
  <c r="CQ342" i="2"/>
  <c r="CQ343" i="2"/>
  <c r="CQ344" i="2"/>
  <c r="CQ345" i="2"/>
  <c r="CQ346" i="2"/>
  <c r="CQ347" i="2"/>
  <c r="CQ348" i="2"/>
  <c r="CQ349" i="2"/>
  <c r="CQ350" i="2"/>
  <c r="CQ351" i="2"/>
  <c r="CQ352" i="2"/>
  <c r="CQ353" i="2"/>
  <c r="CQ354" i="2"/>
  <c r="CQ355" i="2"/>
  <c r="CQ356" i="2"/>
  <c r="CQ357" i="2"/>
  <c r="CQ358" i="2"/>
  <c r="CQ359" i="2"/>
  <c r="CQ360" i="2"/>
  <c r="CQ361" i="2"/>
  <c r="CQ362" i="2"/>
  <c r="CQ363" i="2"/>
  <c r="CQ364" i="2"/>
  <c r="CQ365" i="2"/>
  <c r="CQ366" i="2"/>
  <c r="CQ367" i="2"/>
  <c r="CQ368" i="2"/>
  <c r="CQ369" i="2"/>
  <c r="CQ370" i="2"/>
  <c r="CQ371" i="2"/>
  <c r="CQ372" i="2"/>
  <c r="CQ373" i="2"/>
  <c r="CQ374" i="2"/>
  <c r="CQ375" i="2"/>
  <c r="CQ376" i="2"/>
  <c r="CQ377" i="2"/>
  <c r="CQ378" i="2"/>
  <c r="CQ379" i="2"/>
  <c r="CQ380" i="2"/>
  <c r="CQ381" i="2"/>
  <c r="CQ382" i="2"/>
  <c r="CQ383" i="2"/>
  <c r="CQ384" i="2"/>
  <c r="CQ385" i="2"/>
  <c r="CQ386" i="2"/>
  <c r="CQ387" i="2"/>
  <c r="CQ388" i="2"/>
  <c r="CQ389" i="2"/>
  <c r="CQ390" i="2"/>
  <c r="CQ391" i="2"/>
  <c r="CQ392" i="2"/>
  <c r="CQ393" i="2"/>
  <c r="CQ394" i="2"/>
  <c r="CQ395" i="2"/>
  <c r="CQ396" i="2"/>
  <c r="CQ397" i="2"/>
  <c r="CQ398" i="2"/>
  <c r="CQ399" i="2"/>
  <c r="CQ400" i="2"/>
  <c r="CQ401" i="2"/>
  <c r="CQ402" i="2"/>
  <c r="CQ403" i="2"/>
  <c r="CQ404" i="2"/>
  <c r="CQ405" i="2"/>
  <c r="CQ406" i="2"/>
  <c r="CQ407" i="2"/>
  <c r="CQ408" i="2"/>
  <c r="CQ409" i="2"/>
  <c r="CQ410" i="2"/>
  <c r="CQ411" i="2"/>
  <c r="CQ412" i="2"/>
  <c r="CQ413" i="2"/>
  <c r="CQ414" i="2"/>
  <c r="CQ415" i="2"/>
  <c r="CQ416" i="2"/>
  <c r="CQ417" i="2"/>
  <c r="CQ418" i="2"/>
  <c r="CQ419" i="2"/>
  <c r="CQ420" i="2"/>
  <c r="CQ421" i="2"/>
  <c r="CQ422" i="2"/>
  <c r="CQ423" i="2"/>
  <c r="CQ424" i="2"/>
  <c r="CQ425" i="2"/>
  <c r="CQ426" i="2"/>
  <c r="CQ427" i="2"/>
  <c r="CQ428" i="2"/>
  <c r="CQ429" i="2"/>
  <c r="CQ430" i="2"/>
  <c r="CQ431" i="2"/>
  <c r="CQ432" i="2"/>
  <c r="CQ433" i="2"/>
  <c r="CQ434" i="2"/>
  <c r="CQ435" i="2"/>
  <c r="CQ436" i="2"/>
  <c r="CQ437" i="2"/>
  <c r="CQ438" i="2"/>
  <c r="CQ439" i="2"/>
  <c r="CQ440" i="2"/>
  <c r="CQ441" i="2"/>
  <c r="CQ442" i="2"/>
  <c r="CQ443" i="2"/>
  <c r="CQ444" i="2"/>
  <c r="CQ445" i="2"/>
  <c r="CQ446" i="2"/>
  <c r="CQ447" i="2"/>
  <c r="CQ448" i="2"/>
  <c r="CQ449" i="2"/>
  <c r="CQ450" i="2"/>
  <c r="CQ451" i="2"/>
  <c r="CQ452" i="2"/>
  <c r="CQ453" i="2"/>
  <c r="CQ454" i="2"/>
  <c r="CQ455" i="2"/>
  <c r="CQ456" i="2"/>
  <c r="CQ457" i="2"/>
  <c r="CQ458" i="2"/>
  <c r="CQ459" i="2"/>
  <c r="CQ460" i="2"/>
  <c r="CQ461" i="2"/>
  <c r="CQ462" i="2"/>
  <c r="CQ463" i="2"/>
  <c r="CQ464" i="2"/>
  <c r="CQ465" i="2"/>
  <c r="CQ466" i="2"/>
  <c r="CQ467" i="2"/>
  <c r="CQ468" i="2"/>
  <c r="CQ469" i="2"/>
  <c r="CQ470" i="2"/>
  <c r="CQ471" i="2"/>
  <c r="CQ472" i="2"/>
  <c r="CQ473" i="2"/>
  <c r="CQ474" i="2"/>
  <c r="CQ475" i="2"/>
  <c r="CQ476" i="2"/>
  <c r="CQ477" i="2"/>
  <c r="CQ478" i="2"/>
  <c r="CQ479" i="2"/>
  <c r="CQ480" i="2"/>
  <c r="CQ481" i="2"/>
  <c r="CQ482" i="2"/>
  <c r="CQ483" i="2"/>
  <c r="CQ484" i="2"/>
  <c r="CQ485" i="2"/>
  <c r="CQ486" i="2"/>
  <c r="CQ487" i="2"/>
  <c r="CQ488" i="2"/>
  <c r="CQ489" i="2"/>
  <c r="CQ490" i="2"/>
  <c r="CQ491" i="2"/>
  <c r="CQ492" i="2"/>
  <c r="CQ493" i="2"/>
  <c r="CQ494" i="2"/>
  <c r="CQ495" i="2"/>
  <c r="CQ496" i="2"/>
  <c r="CQ497" i="2"/>
  <c r="CQ498" i="2"/>
  <c r="CQ499" i="2"/>
  <c r="CQ500" i="2"/>
  <c r="CQ501" i="2"/>
  <c r="CQ502" i="2"/>
  <c r="CQ503" i="2"/>
  <c r="CQ504" i="2"/>
  <c r="CQ505" i="2"/>
  <c r="CQ506" i="2"/>
  <c r="CQ507" i="2"/>
  <c r="CQ508" i="2"/>
  <c r="CQ509" i="2"/>
  <c r="CQ510" i="2"/>
  <c r="CQ511" i="2"/>
  <c r="CQ512" i="2"/>
  <c r="CQ513" i="2"/>
  <c r="CQ514" i="2"/>
  <c r="CQ515" i="2"/>
  <c r="CQ516" i="2"/>
  <c r="CQ517" i="2"/>
  <c r="CQ518" i="2"/>
  <c r="CQ519" i="2"/>
  <c r="CQ520" i="2"/>
  <c r="CQ521" i="2"/>
  <c r="CQ522" i="2"/>
  <c r="CQ523" i="2"/>
  <c r="CQ524" i="2"/>
  <c r="CQ525" i="2"/>
  <c r="CQ526" i="2"/>
  <c r="CQ527" i="2"/>
  <c r="CQ528" i="2"/>
  <c r="CQ529" i="2"/>
  <c r="CQ530" i="2"/>
  <c r="CQ531" i="2"/>
  <c r="CQ532" i="2"/>
  <c r="CQ533" i="2"/>
  <c r="CQ534" i="2"/>
  <c r="CQ535" i="2"/>
  <c r="CQ536" i="2"/>
  <c r="CQ537" i="2"/>
  <c r="CQ538" i="2"/>
  <c r="CQ539" i="2"/>
  <c r="CQ540" i="2"/>
  <c r="CQ541" i="2"/>
  <c r="CQ542" i="2"/>
  <c r="CQ543" i="2"/>
  <c r="CQ544" i="2"/>
  <c r="CQ545" i="2"/>
  <c r="CQ546" i="2"/>
  <c r="CQ547" i="2"/>
  <c r="CQ548" i="2"/>
  <c r="CQ549" i="2"/>
  <c r="CQ550" i="2"/>
  <c r="CQ551" i="2"/>
  <c r="CQ552" i="2"/>
  <c r="CQ553" i="2"/>
  <c r="CQ554" i="2"/>
  <c r="CQ555" i="2"/>
  <c r="CQ556" i="2"/>
  <c r="CQ557" i="2"/>
  <c r="CQ558" i="2"/>
  <c r="CQ559" i="2"/>
  <c r="CQ560" i="2"/>
  <c r="CQ561" i="2"/>
  <c r="CQ562" i="2"/>
  <c r="CQ563" i="2"/>
  <c r="CQ564" i="2"/>
  <c r="CQ565" i="2"/>
  <c r="CQ566" i="2"/>
  <c r="CQ567" i="2"/>
  <c r="CQ568" i="2"/>
  <c r="CQ569" i="2"/>
  <c r="CQ570" i="2"/>
  <c r="CQ571" i="2"/>
  <c r="CQ572" i="2"/>
  <c r="CQ573" i="2"/>
  <c r="CQ574" i="2"/>
  <c r="CQ575" i="2"/>
  <c r="CQ576" i="2"/>
  <c r="CQ577" i="2"/>
  <c r="CQ578" i="2"/>
  <c r="CQ579" i="2"/>
  <c r="CQ580" i="2"/>
  <c r="CQ581" i="2"/>
  <c r="CQ582" i="2"/>
  <c r="CQ583" i="2"/>
  <c r="CQ584" i="2"/>
  <c r="CQ585" i="2"/>
  <c r="CQ586" i="2"/>
  <c r="CQ587" i="2"/>
  <c r="CQ588" i="2"/>
  <c r="CQ589" i="2"/>
  <c r="CQ590" i="2"/>
  <c r="CQ591" i="2"/>
  <c r="CQ592" i="2"/>
  <c r="CQ593" i="2"/>
  <c r="CQ594" i="2"/>
  <c r="CQ595" i="2"/>
  <c r="CQ596" i="2"/>
  <c r="CQ597" i="2"/>
  <c r="CQ598" i="2"/>
  <c r="CQ599" i="2"/>
  <c r="CQ600" i="2"/>
  <c r="CQ601" i="2"/>
  <c r="CQ602" i="2"/>
  <c r="CQ603" i="2"/>
  <c r="CQ604" i="2"/>
  <c r="CQ605" i="2"/>
  <c r="CQ606" i="2"/>
  <c r="CQ607" i="2"/>
  <c r="CQ608" i="2"/>
  <c r="CQ609" i="2"/>
  <c r="CQ610" i="2"/>
  <c r="CQ611" i="2"/>
  <c r="CQ612" i="2"/>
  <c r="CQ613" i="2"/>
  <c r="CQ614" i="2"/>
  <c r="CQ615" i="2"/>
  <c r="CQ616" i="2"/>
  <c r="CQ617" i="2"/>
  <c r="CQ618" i="2"/>
  <c r="CQ619" i="2"/>
  <c r="CQ620" i="2"/>
  <c r="CQ621" i="2"/>
  <c r="CQ622" i="2"/>
  <c r="CQ623" i="2"/>
  <c r="CQ624" i="2"/>
  <c r="CQ625" i="2"/>
  <c r="CQ626" i="2"/>
  <c r="CQ627" i="2"/>
  <c r="CQ628" i="2"/>
  <c r="CQ629" i="2"/>
  <c r="CQ630" i="2"/>
  <c r="CQ631" i="2"/>
  <c r="CQ632" i="2"/>
  <c r="CQ633" i="2"/>
  <c r="CQ634" i="2"/>
  <c r="CQ635" i="2"/>
  <c r="CQ636" i="2"/>
  <c r="CQ637" i="2"/>
  <c r="CQ638" i="2"/>
  <c r="CQ639" i="2"/>
  <c r="CQ640" i="2"/>
  <c r="CQ641" i="2"/>
  <c r="CQ642" i="2"/>
  <c r="CQ643" i="2"/>
  <c r="CQ644" i="2"/>
  <c r="CQ645" i="2"/>
  <c r="CQ646" i="2"/>
  <c r="CQ647" i="2"/>
  <c r="CQ648" i="2"/>
  <c r="CQ649" i="2"/>
  <c r="CQ650" i="2"/>
  <c r="CQ651" i="2"/>
  <c r="CQ652" i="2"/>
  <c r="CQ653" i="2"/>
  <c r="CQ654" i="2"/>
  <c r="CQ655" i="2"/>
  <c r="CQ656" i="2"/>
  <c r="CQ657" i="2"/>
  <c r="CQ658" i="2"/>
  <c r="CQ659" i="2"/>
  <c r="CQ660" i="2"/>
  <c r="CQ661" i="2"/>
  <c r="CQ662" i="2"/>
  <c r="CQ663" i="2"/>
  <c r="CQ664" i="2"/>
  <c r="CQ665" i="2"/>
  <c r="CQ666" i="2"/>
  <c r="CQ667" i="2"/>
  <c r="CQ668" i="2"/>
  <c r="CQ669" i="2"/>
  <c r="CQ670" i="2"/>
  <c r="CQ671" i="2"/>
  <c r="CQ672" i="2"/>
  <c r="CQ673" i="2"/>
  <c r="CQ674" i="2"/>
  <c r="CQ675" i="2"/>
  <c r="CQ676" i="2"/>
  <c r="CQ677" i="2"/>
  <c r="CQ678" i="2"/>
  <c r="CQ679" i="2"/>
  <c r="CQ680" i="2"/>
  <c r="CQ681" i="2"/>
  <c r="CQ682" i="2"/>
  <c r="CQ683" i="2"/>
  <c r="CQ684" i="2"/>
  <c r="CQ685" i="2"/>
  <c r="CQ686" i="2"/>
  <c r="CQ687" i="2"/>
  <c r="CQ688" i="2"/>
  <c r="CQ689" i="2"/>
  <c r="CQ690" i="2"/>
  <c r="CQ691" i="2"/>
  <c r="CQ692" i="2"/>
  <c r="CQ693" i="2"/>
  <c r="CQ694" i="2"/>
  <c r="CQ695" i="2"/>
  <c r="CQ696" i="2"/>
  <c r="CQ697" i="2"/>
  <c r="CQ698" i="2"/>
  <c r="CQ699" i="2"/>
  <c r="CQ700" i="2"/>
  <c r="CQ701" i="2"/>
  <c r="CQ702" i="2"/>
  <c r="CQ703" i="2"/>
  <c r="CQ704" i="2"/>
  <c r="CQ705" i="2"/>
  <c r="CQ706" i="2"/>
  <c r="CQ707" i="2"/>
  <c r="CQ708" i="2"/>
  <c r="CQ709" i="2"/>
  <c r="CQ710" i="2"/>
  <c r="CQ711" i="2"/>
  <c r="CQ712" i="2"/>
  <c r="CQ713" i="2"/>
  <c r="CQ714" i="2"/>
  <c r="CQ715" i="2"/>
  <c r="CQ716" i="2"/>
  <c r="CQ717" i="2"/>
  <c r="CQ718" i="2"/>
  <c r="CQ719" i="2"/>
  <c r="CQ720" i="2"/>
  <c r="CQ721" i="2"/>
  <c r="CQ722" i="2"/>
  <c r="CQ723" i="2"/>
  <c r="CQ724" i="2"/>
  <c r="CQ725" i="2"/>
  <c r="CQ726" i="2"/>
  <c r="CQ727" i="2"/>
  <c r="CQ728" i="2"/>
  <c r="CQ729" i="2"/>
  <c r="CQ730" i="2"/>
  <c r="CQ731" i="2"/>
  <c r="CQ732" i="2"/>
  <c r="CQ733" i="2"/>
  <c r="CQ734" i="2"/>
  <c r="CQ735" i="2"/>
  <c r="CQ736" i="2"/>
  <c r="CQ737" i="2"/>
  <c r="CQ738" i="2"/>
  <c r="CQ739" i="2"/>
  <c r="CQ740" i="2"/>
  <c r="CQ741" i="2"/>
  <c r="CQ742" i="2"/>
  <c r="CQ743" i="2"/>
  <c r="CQ744" i="2"/>
  <c r="CQ745" i="2"/>
  <c r="CQ746" i="2"/>
  <c r="CQ747" i="2"/>
  <c r="CQ748" i="2"/>
  <c r="CQ749" i="2"/>
  <c r="CQ750" i="2"/>
  <c r="CQ751" i="2"/>
  <c r="CQ752" i="2"/>
  <c r="CQ753" i="2"/>
  <c r="CQ754" i="2"/>
  <c r="CQ755" i="2"/>
  <c r="CQ756" i="2"/>
  <c r="CQ757" i="2"/>
  <c r="CQ758" i="2"/>
  <c r="CQ759" i="2"/>
  <c r="CQ760" i="2"/>
  <c r="CQ761" i="2"/>
  <c r="CQ762" i="2"/>
  <c r="CQ763" i="2"/>
  <c r="CQ764" i="2"/>
  <c r="CQ765" i="2"/>
  <c r="CQ766" i="2"/>
  <c r="CQ767" i="2"/>
  <c r="CQ768" i="2"/>
  <c r="CQ769" i="2"/>
  <c r="CQ770" i="2"/>
  <c r="CQ771" i="2"/>
  <c r="CQ772" i="2"/>
  <c r="CQ773" i="2"/>
  <c r="CQ774" i="2"/>
  <c r="CQ775" i="2"/>
  <c r="CQ776" i="2"/>
  <c r="CQ777" i="2"/>
  <c r="CQ778" i="2"/>
  <c r="CQ779" i="2"/>
  <c r="CQ780" i="2"/>
  <c r="CQ781" i="2"/>
  <c r="CQ782" i="2"/>
  <c r="CQ783" i="2"/>
  <c r="CQ784" i="2"/>
  <c r="CQ785" i="2"/>
  <c r="CQ786" i="2"/>
  <c r="CQ787" i="2"/>
  <c r="CQ788" i="2"/>
  <c r="CQ789" i="2"/>
  <c r="CQ790" i="2"/>
  <c r="CQ791" i="2"/>
  <c r="CQ792" i="2"/>
  <c r="CQ793" i="2"/>
  <c r="CQ794" i="2"/>
  <c r="CQ795" i="2"/>
  <c r="CQ796" i="2"/>
  <c r="CQ797" i="2"/>
  <c r="CQ798" i="2"/>
  <c r="CQ799" i="2"/>
  <c r="CQ800" i="2"/>
  <c r="CQ801" i="2"/>
  <c r="CQ802" i="2"/>
  <c r="CQ803" i="2"/>
  <c r="CQ804" i="2"/>
  <c r="CQ805" i="2"/>
  <c r="CQ806" i="2"/>
  <c r="CQ807" i="2"/>
  <c r="CQ808" i="2"/>
  <c r="CQ809" i="2"/>
  <c r="CQ810" i="2"/>
  <c r="CQ811" i="2"/>
  <c r="CQ812" i="2"/>
  <c r="CQ813" i="2"/>
  <c r="CQ814" i="2"/>
  <c r="CQ815" i="2"/>
  <c r="CQ816" i="2"/>
  <c r="CQ817" i="2"/>
  <c r="CQ818" i="2"/>
  <c r="CQ819" i="2"/>
  <c r="CQ820" i="2"/>
  <c r="CQ821" i="2"/>
  <c r="CQ822" i="2"/>
  <c r="CQ823" i="2"/>
  <c r="CQ824" i="2"/>
  <c r="CQ825" i="2"/>
  <c r="CQ826" i="2"/>
  <c r="CQ827" i="2"/>
  <c r="CQ828" i="2"/>
  <c r="CQ829" i="2"/>
  <c r="CQ830" i="2"/>
  <c r="CQ831" i="2"/>
  <c r="CQ832" i="2"/>
  <c r="CQ833" i="2"/>
  <c r="CQ834" i="2"/>
  <c r="CQ835" i="2"/>
  <c r="CQ836" i="2"/>
  <c r="CQ837" i="2"/>
  <c r="CQ838" i="2"/>
  <c r="CQ839" i="2"/>
  <c r="CQ840" i="2"/>
  <c r="CQ841" i="2"/>
  <c r="CQ842" i="2"/>
  <c r="CQ843" i="2"/>
  <c r="CQ844" i="2"/>
  <c r="CQ845" i="2"/>
  <c r="CQ846" i="2"/>
  <c r="CQ847" i="2"/>
  <c r="CQ848" i="2"/>
  <c r="CQ849" i="2"/>
  <c r="CQ850" i="2"/>
  <c r="CQ851" i="2"/>
  <c r="CQ852" i="2"/>
  <c r="CQ853" i="2"/>
  <c r="CQ854" i="2"/>
  <c r="CQ855" i="2"/>
  <c r="CQ856" i="2"/>
  <c r="CQ857" i="2"/>
  <c r="CQ858" i="2"/>
  <c r="CQ859" i="2"/>
  <c r="CQ860" i="2"/>
  <c r="CQ861" i="2"/>
  <c r="CQ862" i="2"/>
  <c r="CQ863" i="2"/>
  <c r="CQ864" i="2"/>
  <c r="CQ865" i="2"/>
  <c r="CQ866" i="2"/>
  <c r="CQ867" i="2"/>
  <c r="CQ868" i="2"/>
  <c r="CQ869" i="2"/>
  <c r="CQ870" i="2"/>
  <c r="CQ871" i="2"/>
  <c r="CQ872" i="2"/>
  <c r="CQ873" i="2"/>
  <c r="CQ874" i="2"/>
  <c r="CQ875" i="2"/>
  <c r="CQ876" i="2"/>
  <c r="CQ877" i="2"/>
  <c r="CQ878" i="2"/>
  <c r="CQ879" i="2"/>
  <c r="CQ880" i="2"/>
  <c r="CQ881" i="2"/>
  <c r="CQ882" i="2"/>
  <c r="CQ883" i="2"/>
  <c r="CQ884" i="2"/>
  <c r="CQ885" i="2"/>
  <c r="CQ886" i="2"/>
  <c r="CQ887" i="2"/>
  <c r="CQ888" i="2"/>
  <c r="CQ889" i="2"/>
  <c r="CQ890" i="2"/>
  <c r="CQ891" i="2"/>
  <c r="CQ892" i="2"/>
  <c r="CQ893" i="2"/>
  <c r="CQ894" i="2"/>
  <c r="CQ895" i="2"/>
  <c r="CQ896" i="2"/>
  <c r="CQ897" i="2"/>
  <c r="CQ898" i="2"/>
  <c r="CQ899" i="2"/>
  <c r="CQ900" i="2"/>
  <c r="CQ901" i="2"/>
  <c r="CQ902" i="2"/>
  <c r="CQ903" i="2"/>
  <c r="CQ904" i="2"/>
  <c r="CQ905" i="2"/>
  <c r="CQ906" i="2"/>
  <c r="CQ907" i="2"/>
  <c r="CQ908" i="2"/>
  <c r="CQ909" i="2"/>
  <c r="CQ910" i="2"/>
  <c r="CQ911" i="2"/>
  <c r="CQ912" i="2"/>
  <c r="CQ913" i="2"/>
  <c r="CQ914" i="2"/>
  <c r="CQ915" i="2"/>
  <c r="CQ916" i="2"/>
  <c r="CQ917" i="2"/>
  <c r="CQ918" i="2"/>
  <c r="CQ919" i="2"/>
  <c r="CQ920" i="2"/>
  <c r="CQ921" i="2"/>
  <c r="CQ922" i="2"/>
  <c r="CQ923" i="2"/>
  <c r="CQ924" i="2"/>
  <c r="CQ925" i="2"/>
  <c r="CQ926" i="2"/>
  <c r="CQ927" i="2"/>
  <c r="CQ928" i="2"/>
  <c r="CQ929" i="2"/>
  <c r="CQ930" i="2"/>
  <c r="CQ931" i="2"/>
  <c r="CQ932" i="2"/>
  <c r="CQ933" i="2"/>
  <c r="CQ934" i="2"/>
  <c r="CQ935" i="2"/>
  <c r="CQ936" i="2"/>
  <c r="CQ937" i="2"/>
  <c r="CQ938" i="2"/>
  <c r="CQ939" i="2"/>
  <c r="CQ940" i="2"/>
  <c r="CQ941" i="2"/>
  <c r="CQ942" i="2"/>
  <c r="CQ943" i="2"/>
  <c r="CQ944" i="2"/>
  <c r="CQ945" i="2"/>
  <c r="CQ946" i="2"/>
  <c r="CQ947" i="2"/>
  <c r="CQ948" i="2"/>
  <c r="CQ949" i="2"/>
  <c r="CQ950" i="2"/>
  <c r="CQ951" i="2"/>
  <c r="CQ952" i="2"/>
  <c r="CQ953" i="2"/>
  <c r="CQ954" i="2"/>
  <c r="CQ955" i="2"/>
  <c r="CQ956" i="2"/>
  <c r="CQ957" i="2"/>
  <c r="CQ958" i="2"/>
  <c r="CQ959" i="2"/>
  <c r="CQ960" i="2"/>
  <c r="CQ961" i="2"/>
  <c r="CQ962" i="2"/>
  <c r="CQ963" i="2"/>
  <c r="CQ964" i="2"/>
  <c r="CQ965" i="2"/>
  <c r="CQ966" i="2"/>
  <c r="CQ967" i="2"/>
  <c r="CQ968" i="2"/>
  <c r="CQ969" i="2"/>
  <c r="CQ970" i="2"/>
  <c r="CQ971" i="2"/>
  <c r="CQ972" i="2"/>
  <c r="CQ973" i="2"/>
  <c r="CQ974" i="2"/>
  <c r="CQ975" i="2"/>
  <c r="CQ976" i="2"/>
  <c r="CQ977" i="2"/>
  <c r="CQ978" i="2"/>
  <c r="CQ979" i="2"/>
  <c r="CQ980" i="2"/>
  <c r="CQ981" i="2"/>
  <c r="CQ982" i="2"/>
  <c r="CQ983" i="2"/>
  <c r="CQ984" i="2"/>
  <c r="CQ985" i="2"/>
  <c r="CQ986" i="2"/>
  <c r="CQ987" i="2"/>
  <c r="CQ988" i="2"/>
  <c r="CQ989" i="2"/>
  <c r="CQ990" i="2"/>
  <c r="CQ991" i="2"/>
  <c r="CQ992" i="2"/>
  <c r="CQ993" i="2"/>
  <c r="CQ994" i="2"/>
  <c r="CQ995" i="2"/>
  <c r="CQ996" i="2"/>
  <c r="CQ997" i="2"/>
  <c r="CQ998" i="2"/>
  <c r="CQ999" i="2"/>
  <c r="CQ1000" i="2"/>
  <c r="CQ1001" i="2"/>
  <c r="CQ1002" i="2"/>
  <c r="CQ1003" i="2"/>
  <c r="CQ1004" i="2"/>
  <c r="CQ1005" i="2"/>
  <c r="CQ1006" i="2"/>
  <c r="CQ1007" i="2"/>
  <c r="CQ1008" i="2"/>
  <c r="CQ1009" i="2"/>
  <c r="CQ1010" i="2"/>
  <c r="CQ1011" i="2"/>
  <c r="CQ1012" i="2"/>
  <c r="CQ1013" i="2"/>
  <c r="CQ1014" i="2"/>
  <c r="CQ1015" i="2"/>
  <c r="CQ1016" i="2"/>
  <c r="CQ1017" i="2"/>
  <c r="CQ1018" i="2"/>
  <c r="CQ1019" i="2"/>
  <c r="CQ1020" i="2"/>
  <c r="CQ1021" i="2"/>
  <c r="CQ1022" i="2"/>
  <c r="CQ1023" i="2"/>
  <c r="CQ1024" i="2"/>
  <c r="CQ1025" i="2"/>
  <c r="CQ1026" i="2"/>
  <c r="CQ1027" i="2"/>
  <c r="CQ1028" i="2"/>
  <c r="CQ1029" i="2"/>
  <c r="CQ1030" i="2"/>
  <c r="CQ1031" i="2"/>
  <c r="CQ1032" i="2"/>
  <c r="CQ1033" i="2"/>
  <c r="CQ1034" i="2"/>
  <c r="CQ1035" i="2"/>
  <c r="CQ1036" i="2"/>
  <c r="CQ1037" i="2"/>
  <c r="CQ1038" i="2"/>
  <c r="CQ1039" i="2"/>
  <c r="CQ1040" i="2"/>
  <c r="CQ1041" i="2"/>
  <c r="CQ1042" i="2"/>
  <c r="CQ1043" i="2"/>
  <c r="CQ1044" i="2"/>
  <c r="CQ1045" i="2"/>
  <c r="CQ1046" i="2"/>
  <c r="CQ1047" i="2"/>
  <c r="CQ1048" i="2"/>
  <c r="CQ1049" i="2"/>
  <c r="CQ1050" i="2"/>
  <c r="CQ1051" i="2"/>
  <c r="CQ1052" i="2"/>
  <c r="CQ1053" i="2"/>
  <c r="CQ1054" i="2"/>
  <c r="CQ1055" i="2"/>
  <c r="CQ1056" i="2"/>
  <c r="CQ1057" i="2"/>
  <c r="CQ1058" i="2"/>
  <c r="CQ1059" i="2"/>
  <c r="CQ1060" i="2"/>
  <c r="CQ1061" i="2"/>
  <c r="CQ1062" i="2"/>
  <c r="CQ1063" i="2"/>
  <c r="CQ1064" i="2"/>
  <c r="CQ1065" i="2"/>
  <c r="CQ1066" i="2"/>
  <c r="CQ1067" i="2"/>
  <c r="CQ1068" i="2"/>
  <c r="CQ1069" i="2"/>
  <c r="CQ1070" i="2"/>
  <c r="CQ1071" i="2"/>
  <c r="CQ1072" i="2"/>
  <c r="CQ1073" i="2"/>
  <c r="CQ1074" i="2"/>
  <c r="CQ1075" i="2"/>
  <c r="CQ1076" i="2"/>
  <c r="CQ1077" i="2"/>
  <c r="CQ1078" i="2"/>
  <c r="CQ1079" i="2"/>
  <c r="CQ1080" i="2"/>
  <c r="CQ1081" i="2"/>
  <c r="CQ1082" i="2"/>
  <c r="CQ1083" i="2"/>
  <c r="CQ1084" i="2"/>
  <c r="CQ1085" i="2"/>
  <c r="CQ1086" i="2"/>
  <c r="CQ1087" i="2"/>
  <c r="CQ1088" i="2"/>
  <c r="CQ1089" i="2"/>
  <c r="CQ1090" i="2"/>
  <c r="CQ1091" i="2"/>
  <c r="CQ1092" i="2"/>
  <c r="CQ1093" i="2"/>
  <c r="CQ1094" i="2"/>
  <c r="CQ1095" i="2"/>
  <c r="CQ1096" i="2"/>
  <c r="CQ1097" i="2"/>
  <c r="CQ1098" i="2"/>
  <c r="CQ1099" i="2"/>
  <c r="CQ1100" i="2"/>
  <c r="CQ1101" i="2"/>
  <c r="CQ1102" i="2"/>
  <c r="CQ1103" i="2"/>
  <c r="CQ1104" i="2"/>
  <c r="CQ1105" i="2"/>
  <c r="CQ1106" i="2"/>
  <c r="CQ1107" i="2"/>
  <c r="CQ1108" i="2"/>
  <c r="CQ1109" i="2"/>
  <c r="CQ1110" i="2"/>
  <c r="CQ1111" i="2"/>
  <c r="CQ1112" i="2"/>
  <c r="CQ1113" i="2"/>
  <c r="CQ1114" i="2"/>
  <c r="CQ1115" i="2"/>
  <c r="CQ1116" i="2"/>
  <c r="CQ1117" i="2"/>
  <c r="CQ1118" i="2"/>
  <c r="CQ1119" i="2"/>
  <c r="CQ1120" i="2"/>
  <c r="CQ1121" i="2"/>
  <c r="CQ1122" i="2"/>
  <c r="CQ1123" i="2"/>
  <c r="CQ1124" i="2"/>
  <c r="CQ1125" i="2"/>
  <c r="CQ1126" i="2"/>
  <c r="CQ1127" i="2"/>
  <c r="CQ1128" i="2"/>
  <c r="CQ1129" i="2"/>
  <c r="CQ1130" i="2"/>
  <c r="CQ1131" i="2"/>
  <c r="CQ1132" i="2"/>
  <c r="CQ1133" i="2"/>
  <c r="CQ1134" i="2"/>
  <c r="CQ1135" i="2"/>
  <c r="CQ1136" i="2"/>
  <c r="CQ1137" i="2"/>
  <c r="CQ1138" i="2"/>
  <c r="CQ1139" i="2"/>
  <c r="CQ1140" i="2"/>
  <c r="CQ1141" i="2"/>
  <c r="CQ1142" i="2"/>
  <c r="CQ1143" i="2"/>
  <c r="CQ1144" i="2"/>
  <c r="CQ1145" i="2"/>
  <c r="CQ1146" i="2"/>
  <c r="CQ1147" i="2"/>
  <c r="CQ1148" i="2"/>
  <c r="CQ1149" i="2"/>
  <c r="CQ1150" i="2"/>
  <c r="CQ1151" i="2"/>
  <c r="CQ1152" i="2"/>
  <c r="CQ1153" i="2"/>
  <c r="CQ1154" i="2"/>
  <c r="CQ1155" i="2"/>
  <c r="CQ1156" i="2"/>
  <c r="CQ1157" i="2"/>
  <c r="CQ1158" i="2"/>
  <c r="CQ1159" i="2"/>
  <c r="CQ1160" i="2"/>
  <c r="CQ1161" i="2"/>
  <c r="CQ1162" i="2"/>
  <c r="CQ1163" i="2"/>
  <c r="CQ1164" i="2"/>
  <c r="CQ1165" i="2"/>
  <c r="CQ1166" i="2"/>
  <c r="CQ1167" i="2"/>
  <c r="CQ1168" i="2"/>
  <c r="CQ1169" i="2"/>
  <c r="CQ1170" i="2"/>
  <c r="CQ1171" i="2"/>
  <c r="CQ1172" i="2"/>
  <c r="CQ1173" i="2"/>
  <c r="CQ1174" i="2"/>
  <c r="CQ1175" i="2"/>
  <c r="CQ1176" i="2"/>
  <c r="CQ1177" i="2"/>
  <c r="CQ1178" i="2"/>
  <c r="CQ1179" i="2"/>
  <c r="CQ1180" i="2"/>
  <c r="CQ1181" i="2"/>
  <c r="CQ1182" i="2"/>
  <c r="CQ1183" i="2"/>
  <c r="CQ1184" i="2"/>
  <c r="CQ1185" i="2"/>
  <c r="CQ1186" i="2"/>
  <c r="CQ1187" i="2"/>
  <c r="CQ1188" i="2"/>
  <c r="CQ1189" i="2"/>
  <c r="CQ1190" i="2"/>
  <c r="CQ1191" i="2"/>
  <c r="CQ1192" i="2"/>
  <c r="CQ1193" i="2"/>
  <c r="CQ1194" i="2"/>
  <c r="CQ1195" i="2"/>
  <c r="CQ1196" i="2"/>
  <c r="CQ1197" i="2"/>
  <c r="CQ1198" i="2"/>
  <c r="CQ1199" i="2"/>
  <c r="CQ1200" i="2"/>
  <c r="CQ1201" i="2"/>
  <c r="CQ1202" i="2"/>
  <c r="CQ1203" i="2"/>
  <c r="CQ1204" i="2"/>
  <c r="CQ1205" i="2"/>
  <c r="CQ1206" i="2"/>
  <c r="CQ1207" i="2"/>
  <c r="CQ1208" i="2"/>
  <c r="CQ1209" i="2"/>
  <c r="CQ1210" i="2"/>
  <c r="CQ1211" i="2"/>
  <c r="CQ1212" i="2"/>
  <c r="CQ1213" i="2"/>
  <c r="CQ1214" i="2"/>
  <c r="CQ1215" i="2"/>
  <c r="CQ1216" i="2"/>
  <c r="CQ1217" i="2"/>
  <c r="CQ1218" i="2"/>
  <c r="CQ1219" i="2"/>
  <c r="CQ1220" i="2"/>
  <c r="CQ1221" i="2"/>
  <c r="CQ1222" i="2"/>
  <c r="CQ1223" i="2"/>
  <c r="CQ1224" i="2"/>
  <c r="CQ1225" i="2"/>
  <c r="CQ1226" i="2"/>
  <c r="CQ1227" i="2"/>
  <c r="CQ1228" i="2"/>
  <c r="CQ1229" i="2"/>
  <c r="CQ1230" i="2"/>
  <c r="CQ1231" i="2"/>
  <c r="CQ1232" i="2"/>
  <c r="CQ1233" i="2"/>
  <c r="CQ1234" i="2"/>
  <c r="CQ1235" i="2"/>
  <c r="CQ1236" i="2"/>
  <c r="CQ1237" i="2"/>
  <c r="CQ1238" i="2"/>
  <c r="CQ1239" i="2"/>
  <c r="CQ1240" i="2"/>
  <c r="CQ1241" i="2"/>
  <c r="CQ1242" i="2"/>
  <c r="CQ1243" i="2"/>
  <c r="CQ1244" i="2"/>
  <c r="CQ1245" i="2"/>
  <c r="CQ1246" i="2"/>
  <c r="CQ1247" i="2"/>
  <c r="CQ1248" i="2"/>
  <c r="CQ1249" i="2"/>
  <c r="CQ1250" i="2"/>
  <c r="CQ1251" i="2"/>
  <c r="CQ1252" i="2"/>
  <c r="CQ1253" i="2"/>
  <c r="CQ1254" i="2"/>
  <c r="CQ1255" i="2"/>
  <c r="CQ1256" i="2"/>
  <c r="CQ1257" i="2"/>
  <c r="CQ1258" i="2"/>
  <c r="CQ1259" i="2"/>
  <c r="CQ1260" i="2"/>
  <c r="CQ1261" i="2"/>
  <c r="CQ1262" i="2"/>
  <c r="CQ1263" i="2"/>
  <c r="CQ1264" i="2"/>
  <c r="CQ1265" i="2"/>
  <c r="CQ1266" i="2"/>
  <c r="CQ1267" i="2"/>
  <c r="CQ1268" i="2"/>
  <c r="CQ1269" i="2"/>
  <c r="CQ1270" i="2"/>
  <c r="CQ1271" i="2"/>
  <c r="CQ1272" i="2"/>
  <c r="CQ1273" i="2"/>
  <c r="CQ1274" i="2"/>
  <c r="CQ1275" i="2"/>
  <c r="CQ1276" i="2"/>
  <c r="CQ1277" i="2"/>
  <c r="CQ1278" i="2"/>
  <c r="CQ1279" i="2"/>
  <c r="CQ1280" i="2"/>
  <c r="CQ1281" i="2"/>
  <c r="CQ1282" i="2"/>
  <c r="CQ1283" i="2"/>
  <c r="CQ1284" i="2"/>
  <c r="CQ1285" i="2"/>
  <c r="CQ1286" i="2"/>
  <c r="CQ1287" i="2"/>
  <c r="CQ1288" i="2"/>
  <c r="CQ1289" i="2"/>
  <c r="CQ1290" i="2"/>
  <c r="CQ1291" i="2"/>
  <c r="CQ1292" i="2"/>
  <c r="CQ1293" i="2"/>
  <c r="CQ1294" i="2"/>
  <c r="CQ1295" i="2"/>
  <c r="CQ1296" i="2"/>
  <c r="CQ1297" i="2"/>
  <c r="CQ1298" i="2"/>
  <c r="CQ1299" i="2"/>
  <c r="CQ1300" i="2"/>
  <c r="CQ1301" i="2"/>
  <c r="CQ1302" i="2"/>
  <c r="CQ1303" i="2"/>
  <c r="CQ1304" i="2"/>
  <c r="CQ1305" i="2"/>
  <c r="CQ1306" i="2"/>
  <c r="CQ1307" i="2"/>
  <c r="CQ1308" i="2"/>
  <c r="CQ1309" i="2"/>
  <c r="CQ1310" i="2"/>
  <c r="CQ1311" i="2"/>
  <c r="CQ1312" i="2"/>
  <c r="CQ1313" i="2"/>
  <c r="CQ1314" i="2"/>
  <c r="CQ1315" i="2"/>
  <c r="CQ1316" i="2"/>
  <c r="CQ1317" i="2"/>
  <c r="CQ1318" i="2"/>
  <c r="CQ1319" i="2"/>
  <c r="CQ1320" i="2"/>
  <c r="CQ1321" i="2"/>
  <c r="CQ1322" i="2"/>
  <c r="CQ1323" i="2"/>
  <c r="CQ1324" i="2"/>
  <c r="CQ1325" i="2"/>
  <c r="CQ1326" i="2"/>
  <c r="CQ1327" i="2"/>
  <c r="CQ1328" i="2"/>
  <c r="CQ1329" i="2"/>
  <c r="CQ1330" i="2"/>
  <c r="CQ1331" i="2"/>
  <c r="CQ1332" i="2"/>
  <c r="CQ1333" i="2"/>
  <c r="CQ1334" i="2"/>
  <c r="CQ1335" i="2"/>
  <c r="CQ1336" i="2"/>
  <c r="CQ1337" i="2"/>
  <c r="CQ1338" i="2"/>
  <c r="CQ1339" i="2"/>
  <c r="CQ1340" i="2"/>
  <c r="CQ1341" i="2"/>
  <c r="CQ1342" i="2"/>
  <c r="CQ1343" i="2"/>
  <c r="CQ1344" i="2"/>
  <c r="CQ1345" i="2"/>
  <c r="CQ1346" i="2"/>
  <c r="CQ1347" i="2"/>
  <c r="CQ1348" i="2"/>
  <c r="CQ1349" i="2"/>
  <c r="CQ1350" i="2"/>
  <c r="CQ1351" i="2"/>
  <c r="CQ1352" i="2"/>
  <c r="CQ1353" i="2"/>
  <c r="CQ1354" i="2"/>
  <c r="CQ1355" i="2"/>
  <c r="CQ1356" i="2"/>
  <c r="CQ1357" i="2"/>
  <c r="CQ1358" i="2"/>
  <c r="CQ1359" i="2"/>
  <c r="CQ1360" i="2"/>
  <c r="CQ1361" i="2"/>
  <c r="CQ1362" i="2"/>
  <c r="CQ1363" i="2"/>
  <c r="CQ1364" i="2"/>
  <c r="CQ1365" i="2"/>
  <c r="CQ1366" i="2"/>
  <c r="CQ1367" i="2"/>
  <c r="CQ1368" i="2"/>
  <c r="CQ1369" i="2"/>
  <c r="CQ1370" i="2"/>
  <c r="CQ1371" i="2"/>
  <c r="CQ1372" i="2"/>
  <c r="CQ1373" i="2"/>
  <c r="CQ1374" i="2"/>
  <c r="CQ1375" i="2"/>
  <c r="CQ1376" i="2"/>
  <c r="CQ1377" i="2"/>
  <c r="CQ1378" i="2"/>
  <c r="CQ1379" i="2"/>
  <c r="CQ1380" i="2"/>
  <c r="CQ1381" i="2"/>
  <c r="CQ1382" i="2"/>
  <c r="CQ1383" i="2"/>
  <c r="CQ1384" i="2"/>
  <c r="CQ1385" i="2"/>
  <c r="CQ1386" i="2"/>
  <c r="CQ1387" i="2"/>
  <c r="CQ1388" i="2"/>
  <c r="CQ1389" i="2"/>
  <c r="CQ1390" i="2"/>
  <c r="CQ1391" i="2"/>
  <c r="CQ1392" i="2"/>
  <c r="CQ1393" i="2"/>
  <c r="CQ1394" i="2"/>
  <c r="CQ1395" i="2"/>
  <c r="CQ1396" i="2"/>
  <c r="CQ1397" i="2"/>
  <c r="CQ1398" i="2"/>
  <c r="CQ1399" i="2"/>
  <c r="CQ1400" i="2"/>
  <c r="CQ1401" i="2"/>
  <c r="CQ1402" i="2"/>
  <c r="CQ1403" i="2"/>
  <c r="CQ1404" i="2"/>
  <c r="CQ1405" i="2"/>
  <c r="CQ1406" i="2"/>
  <c r="CQ1407" i="2"/>
  <c r="CQ1408" i="2"/>
  <c r="CQ1409" i="2"/>
  <c r="CQ1410" i="2"/>
  <c r="CQ1411" i="2"/>
  <c r="CQ1412" i="2"/>
  <c r="CQ1413" i="2"/>
  <c r="CQ1414" i="2"/>
  <c r="CQ1415" i="2"/>
  <c r="CQ1416" i="2"/>
  <c r="CQ1417" i="2"/>
  <c r="CQ1418" i="2"/>
  <c r="CQ1419" i="2"/>
  <c r="CQ1420" i="2"/>
  <c r="CQ1421" i="2"/>
  <c r="CQ1422" i="2"/>
  <c r="CQ1423" i="2"/>
  <c r="CQ1424" i="2"/>
  <c r="CQ1425" i="2"/>
  <c r="CQ1426" i="2"/>
  <c r="CQ1427" i="2"/>
  <c r="CQ1428" i="2"/>
  <c r="CQ1429" i="2"/>
  <c r="CQ1430" i="2"/>
  <c r="CQ1431" i="2"/>
  <c r="CQ1432" i="2"/>
  <c r="CQ1433" i="2"/>
  <c r="CQ1434" i="2"/>
  <c r="CQ1435" i="2"/>
  <c r="CQ1436" i="2"/>
  <c r="CQ1437" i="2"/>
  <c r="CQ1438" i="2"/>
  <c r="CQ1439" i="2"/>
  <c r="CQ1440" i="2"/>
  <c r="CQ1441" i="2"/>
  <c r="CQ1442" i="2"/>
  <c r="CQ1443" i="2"/>
  <c r="CQ1444" i="2"/>
  <c r="CQ1445" i="2"/>
  <c r="CQ1446" i="2"/>
  <c r="CQ1447" i="2"/>
  <c r="CQ1448" i="2"/>
  <c r="CQ1449" i="2"/>
  <c r="CQ1450" i="2"/>
  <c r="CQ1451" i="2"/>
  <c r="CQ1452" i="2"/>
  <c r="CQ1453" i="2"/>
  <c r="CQ1454" i="2"/>
  <c r="CQ1455" i="2"/>
  <c r="CQ1456" i="2"/>
  <c r="CQ1457" i="2"/>
  <c r="CQ1458" i="2"/>
  <c r="CQ1459" i="2"/>
  <c r="CQ1460" i="2"/>
  <c r="CQ1461" i="2"/>
  <c r="CQ1462" i="2"/>
  <c r="CQ1463" i="2"/>
  <c r="CQ1464" i="2"/>
  <c r="CQ1465" i="2"/>
  <c r="CQ1466" i="2"/>
  <c r="CQ1467" i="2"/>
  <c r="CQ1468" i="2"/>
  <c r="CQ1469" i="2"/>
  <c r="CQ1470" i="2"/>
  <c r="CQ1471" i="2"/>
  <c r="CQ1472" i="2"/>
  <c r="CQ1473" i="2"/>
  <c r="CQ1474" i="2"/>
  <c r="CQ1475" i="2"/>
  <c r="CQ1476" i="2"/>
  <c r="CQ1477" i="2"/>
  <c r="CQ1478" i="2"/>
  <c r="CQ1479" i="2"/>
  <c r="CQ1480" i="2"/>
  <c r="CQ1481" i="2"/>
  <c r="CQ1482" i="2"/>
  <c r="CQ1483" i="2"/>
  <c r="CQ1484" i="2"/>
  <c r="CQ1485" i="2"/>
  <c r="CQ1486" i="2"/>
  <c r="CQ1487" i="2"/>
  <c r="CQ1488" i="2"/>
  <c r="CQ1489" i="2"/>
  <c r="CQ1490" i="2"/>
  <c r="CQ1491" i="2"/>
  <c r="CQ1492" i="2"/>
  <c r="CQ1493" i="2"/>
  <c r="CQ1494" i="2"/>
  <c r="CQ1495" i="2"/>
  <c r="CQ1496" i="2"/>
  <c r="CQ1497" i="2"/>
  <c r="CQ1498" i="2"/>
  <c r="CQ1499" i="2"/>
  <c r="CQ1500" i="2"/>
  <c r="CQ1501" i="2"/>
  <c r="CQ1502" i="2"/>
  <c r="CQ1503" i="2"/>
  <c r="CQ1504" i="2"/>
  <c r="CQ1505" i="2"/>
  <c r="CQ1506" i="2"/>
  <c r="CQ1507" i="2"/>
  <c r="CQ1508" i="2"/>
  <c r="CQ1509" i="2"/>
  <c r="CQ1510" i="2"/>
  <c r="CQ1511" i="2"/>
  <c r="CQ1512" i="2"/>
  <c r="CQ1513" i="2"/>
  <c r="CQ1514" i="2"/>
  <c r="CQ1515" i="2"/>
  <c r="CQ1516" i="2"/>
  <c r="CQ1517" i="2"/>
  <c r="CQ1518" i="2"/>
  <c r="CQ1519" i="2"/>
  <c r="CQ1520" i="2"/>
  <c r="CQ1521" i="2"/>
  <c r="CQ1522" i="2"/>
  <c r="CQ1523" i="2"/>
  <c r="CQ1524" i="2"/>
  <c r="CQ1525" i="2"/>
  <c r="CQ1526" i="2"/>
  <c r="CQ1527" i="2"/>
  <c r="CQ1528" i="2"/>
  <c r="CQ1529" i="2"/>
  <c r="CQ1530" i="2"/>
  <c r="CQ1531" i="2"/>
  <c r="CQ1532" i="2"/>
  <c r="CQ1533" i="2"/>
  <c r="CQ1534" i="2"/>
  <c r="CQ1535" i="2"/>
  <c r="CQ1536" i="2"/>
  <c r="CQ1537" i="2"/>
  <c r="CQ1538" i="2"/>
  <c r="CQ1539" i="2"/>
  <c r="CQ1540" i="2"/>
  <c r="CQ1541" i="2"/>
  <c r="CQ1542" i="2"/>
  <c r="CQ1543" i="2"/>
  <c r="CQ1544" i="2"/>
  <c r="CQ1545" i="2"/>
  <c r="CQ1546" i="2"/>
  <c r="CQ1547" i="2"/>
  <c r="CQ1548" i="2"/>
  <c r="CQ1549" i="2"/>
  <c r="CQ1550" i="2"/>
  <c r="CQ1551" i="2"/>
  <c r="CQ1552" i="2"/>
  <c r="CQ1553" i="2"/>
  <c r="CQ1554" i="2"/>
  <c r="CQ1555" i="2"/>
  <c r="CQ1556" i="2"/>
  <c r="CQ1557" i="2"/>
  <c r="CQ1558" i="2"/>
  <c r="CQ1559" i="2"/>
  <c r="CQ1560" i="2"/>
  <c r="CQ1561" i="2"/>
  <c r="CQ1562" i="2"/>
  <c r="CQ1563" i="2"/>
  <c r="CQ1564" i="2"/>
  <c r="CQ1565" i="2"/>
  <c r="CQ1566" i="2"/>
  <c r="CQ1567" i="2"/>
  <c r="CQ1568" i="2"/>
  <c r="CQ1569" i="2"/>
  <c r="CQ1570" i="2"/>
  <c r="CQ1571" i="2"/>
  <c r="CQ1572" i="2"/>
  <c r="CQ1573" i="2"/>
  <c r="CQ1574" i="2"/>
  <c r="CQ1575" i="2"/>
  <c r="CQ1576" i="2"/>
  <c r="CQ1577" i="2"/>
  <c r="CQ1578" i="2"/>
  <c r="CQ1579" i="2"/>
  <c r="CQ1580" i="2"/>
  <c r="CQ1581" i="2"/>
  <c r="CQ1582" i="2"/>
  <c r="CQ1583" i="2"/>
  <c r="CQ1584" i="2"/>
  <c r="CQ1585" i="2"/>
  <c r="CQ1586" i="2"/>
  <c r="CQ1587" i="2"/>
  <c r="CQ1588" i="2"/>
  <c r="CQ1589" i="2"/>
  <c r="CQ1590" i="2"/>
  <c r="CQ1591" i="2"/>
  <c r="CQ1592" i="2"/>
  <c r="CQ1593" i="2"/>
  <c r="CQ1594" i="2"/>
  <c r="CQ1595" i="2"/>
  <c r="CQ1596" i="2"/>
  <c r="CQ1597" i="2"/>
  <c r="CQ1598" i="2"/>
  <c r="CQ1599" i="2"/>
  <c r="CQ1600" i="2"/>
  <c r="CQ1601" i="2"/>
  <c r="CQ1602" i="2"/>
  <c r="CQ1603" i="2"/>
  <c r="CQ1604" i="2"/>
  <c r="CQ1605" i="2"/>
  <c r="CQ1606" i="2"/>
  <c r="CQ1607" i="2"/>
  <c r="CQ1608" i="2"/>
  <c r="CQ1609" i="2"/>
  <c r="CQ1610" i="2"/>
  <c r="CQ1611" i="2"/>
  <c r="CQ1612" i="2"/>
  <c r="CQ1613" i="2"/>
  <c r="CQ1614" i="2"/>
  <c r="CQ1615" i="2"/>
  <c r="CQ1616" i="2"/>
  <c r="CQ1617" i="2"/>
  <c r="CQ1618" i="2"/>
  <c r="CQ1619" i="2"/>
  <c r="CQ1620" i="2"/>
  <c r="CQ1621" i="2"/>
  <c r="CQ1622" i="2"/>
  <c r="CQ1623" i="2"/>
  <c r="CQ1624" i="2"/>
  <c r="CQ1625" i="2"/>
  <c r="CQ1626" i="2"/>
  <c r="CQ1627" i="2"/>
  <c r="CQ1628" i="2"/>
  <c r="CQ1629" i="2"/>
  <c r="CQ1630" i="2"/>
  <c r="CQ1631" i="2"/>
  <c r="CQ1632" i="2"/>
  <c r="CQ1633" i="2"/>
  <c r="CQ1634" i="2"/>
  <c r="CQ1635" i="2"/>
  <c r="CQ1636" i="2"/>
  <c r="CQ1637" i="2"/>
  <c r="CQ1638" i="2"/>
  <c r="CQ1639" i="2"/>
  <c r="CQ1640" i="2"/>
  <c r="CQ1641" i="2"/>
  <c r="CQ1642" i="2"/>
  <c r="CQ1643" i="2"/>
  <c r="CQ1644" i="2"/>
  <c r="CQ1645" i="2"/>
  <c r="CQ1646" i="2"/>
  <c r="CQ1647" i="2"/>
  <c r="CQ1648" i="2"/>
  <c r="CQ1649" i="2"/>
  <c r="CQ1650" i="2"/>
  <c r="CQ1651" i="2"/>
  <c r="CQ1652" i="2"/>
  <c r="CQ1653" i="2"/>
  <c r="CQ1654" i="2"/>
  <c r="CQ1655" i="2"/>
  <c r="CQ1656" i="2"/>
  <c r="CQ1657" i="2"/>
  <c r="CQ1658" i="2"/>
  <c r="CQ1659" i="2"/>
  <c r="CQ1660" i="2"/>
  <c r="CQ1661" i="2"/>
  <c r="CQ1662" i="2"/>
  <c r="CQ1663" i="2"/>
  <c r="CQ1664" i="2"/>
  <c r="CQ1665" i="2"/>
  <c r="CQ1666" i="2"/>
  <c r="CQ1667" i="2"/>
  <c r="CQ1668" i="2"/>
  <c r="CQ1669" i="2"/>
  <c r="CQ1670" i="2"/>
  <c r="CQ1671" i="2"/>
  <c r="CQ1672" i="2"/>
  <c r="CQ1673" i="2"/>
  <c r="CQ1674" i="2"/>
  <c r="CQ1675" i="2"/>
  <c r="CQ1676" i="2"/>
  <c r="CQ1677" i="2"/>
  <c r="CQ1678" i="2"/>
  <c r="CQ1679" i="2"/>
  <c r="CQ1680" i="2"/>
  <c r="CQ1681" i="2"/>
  <c r="CQ1682" i="2"/>
  <c r="CQ1683" i="2"/>
  <c r="CQ1684" i="2"/>
  <c r="CQ1685" i="2"/>
  <c r="CQ1686" i="2"/>
  <c r="CQ1687" i="2"/>
  <c r="CQ1688" i="2"/>
  <c r="CQ1689" i="2"/>
  <c r="CQ1690" i="2"/>
  <c r="CQ1691" i="2"/>
  <c r="CQ1692" i="2"/>
  <c r="CQ1693" i="2"/>
  <c r="CQ1694" i="2"/>
  <c r="CQ1695" i="2"/>
  <c r="CQ1696" i="2"/>
  <c r="CQ1697" i="2"/>
  <c r="CQ1698" i="2"/>
  <c r="CQ1699" i="2"/>
  <c r="CQ1700" i="2"/>
  <c r="CQ1701" i="2"/>
  <c r="CQ1702" i="2"/>
  <c r="CQ1703" i="2"/>
  <c r="CQ1704" i="2"/>
  <c r="CQ1705" i="2"/>
  <c r="CQ1706" i="2"/>
  <c r="CQ1707" i="2"/>
  <c r="CQ1708" i="2"/>
  <c r="CQ1709" i="2"/>
  <c r="CQ1710" i="2"/>
  <c r="CQ1711" i="2"/>
  <c r="CQ1712" i="2"/>
  <c r="CQ1713" i="2"/>
  <c r="CQ1714" i="2"/>
  <c r="CQ1715" i="2"/>
  <c r="CQ1716" i="2"/>
  <c r="CQ1717" i="2"/>
  <c r="CQ1718" i="2"/>
  <c r="CQ1719" i="2"/>
  <c r="CQ1720" i="2"/>
  <c r="CQ1721" i="2"/>
  <c r="CQ1722" i="2"/>
  <c r="CQ1723" i="2"/>
  <c r="CQ1724" i="2"/>
  <c r="CQ1725" i="2"/>
  <c r="CQ1726" i="2"/>
  <c r="CQ1727" i="2"/>
  <c r="CQ1728" i="2"/>
  <c r="CQ1729" i="2"/>
  <c r="CQ1730" i="2"/>
  <c r="CQ1731" i="2"/>
  <c r="CQ1732" i="2"/>
  <c r="CQ1733" i="2"/>
  <c r="CQ1734" i="2"/>
  <c r="CQ1735" i="2"/>
  <c r="CQ1736" i="2"/>
  <c r="CQ1737" i="2"/>
  <c r="CQ1738" i="2"/>
  <c r="CQ1739" i="2"/>
  <c r="CQ1740" i="2"/>
  <c r="CQ1741" i="2"/>
  <c r="CQ1742" i="2"/>
  <c r="CQ1743" i="2"/>
  <c r="CQ1744" i="2"/>
  <c r="CQ1745" i="2"/>
  <c r="CQ1746" i="2"/>
  <c r="CQ1747" i="2"/>
  <c r="CQ1748" i="2"/>
  <c r="CQ1749" i="2"/>
  <c r="CQ1750" i="2"/>
  <c r="CQ1751" i="2"/>
  <c r="CQ1752" i="2"/>
  <c r="CQ1753" i="2"/>
  <c r="CQ1754" i="2"/>
  <c r="CQ1755" i="2"/>
  <c r="CQ1756" i="2"/>
  <c r="CQ1757" i="2"/>
  <c r="CQ1758" i="2"/>
  <c r="CQ1759" i="2"/>
  <c r="CQ1760" i="2"/>
  <c r="CQ1761" i="2"/>
  <c r="CQ1762" i="2"/>
  <c r="CQ1763" i="2"/>
  <c r="CM1763" i="2" s="1"/>
  <c r="CQ1764" i="2"/>
  <c r="CQ1765" i="2"/>
  <c r="CQ1766" i="2"/>
  <c r="CQ1767" i="2"/>
  <c r="CM1767" i="2" s="1"/>
  <c r="CQ1768" i="2"/>
  <c r="CQ1769" i="2"/>
  <c r="CQ1770" i="2"/>
  <c r="CQ1771" i="2"/>
  <c r="CM1771" i="2" s="1"/>
  <c r="CQ1772" i="2"/>
  <c r="CQ1773" i="2"/>
  <c r="CQ1774" i="2"/>
  <c r="CQ1775" i="2"/>
  <c r="CQ1776" i="2"/>
  <c r="CQ1777" i="2"/>
  <c r="CM1777" i="2" s="1"/>
  <c r="CQ1778" i="2"/>
  <c r="CQ1779" i="2"/>
  <c r="CQ1780" i="2"/>
  <c r="CQ1781" i="2"/>
  <c r="CQ1782" i="2"/>
  <c r="CQ1783" i="2"/>
  <c r="CM1783" i="2" s="1"/>
  <c r="CQ1784" i="2"/>
  <c r="CQ1785" i="2"/>
  <c r="CQ1786" i="2"/>
  <c r="CQ1788" i="2"/>
  <c r="CQ1789" i="2"/>
  <c r="CQ1790" i="2"/>
  <c r="CQ1791" i="2"/>
  <c r="CQ1792" i="2"/>
  <c r="CQ1793" i="2"/>
  <c r="CQ1794" i="2"/>
  <c r="CQ1795" i="2"/>
  <c r="CQ1796" i="2"/>
  <c r="CQ1797" i="2"/>
  <c r="CQ1798" i="2"/>
  <c r="CQ1799" i="2"/>
  <c r="CQ1800" i="2"/>
  <c r="CQ1801" i="2"/>
  <c r="CQ1802" i="2"/>
  <c r="CQ1803" i="2"/>
  <c r="CQ1804" i="2"/>
  <c r="CQ1805" i="2"/>
  <c r="CQ1806" i="2"/>
  <c r="CQ1807" i="2"/>
  <c r="CQ1808" i="2"/>
  <c r="CQ1809" i="2"/>
  <c r="CQ1810" i="2"/>
  <c r="CQ1811" i="2"/>
  <c r="CQ1812" i="2"/>
  <c r="CQ1813" i="2"/>
  <c r="CM1813" i="2" s="1"/>
  <c r="CQ1814" i="2"/>
  <c r="CQ1815" i="2"/>
  <c r="CQ1816" i="2"/>
  <c r="CQ1817" i="2"/>
  <c r="CQ1818" i="2"/>
  <c r="CQ1819" i="2"/>
  <c r="CQ1820" i="2"/>
  <c r="CQ1821" i="2"/>
  <c r="CQ1822" i="2"/>
  <c r="CQ1823" i="2"/>
  <c r="CQ1824" i="2"/>
  <c r="CQ1825" i="2"/>
  <c r="CQ1826" i="2"/>
  <c r="CR60" i="2"/>
  <c r="CR61" i="2"/>
  <c r="CR62" i="2"/>
  <c r="CR63" i="2"/>
  <c r="CR5" i="2"/>
  <c r="CR6" i="2"/>
  <c r="CR7" i="2"/>
  <c r="CR8" i="2"/>
  <c r="CR9" i="2"/>
  <c r="CR10" i="2"/>
  <c r="CR11" i="2"/>
  <c r="CR12" i="2"/>
  <c r="CR13" i="2"/>
  <c r="CR14" i="2"/>
  <c r="CR15" i="2"/>
  <c r="CR16" i="2"/>
  <c r="CR17" i="2"/>
  <c r="CR18" i="2"/>
  <c r="CR19" i="2"/>
  <c r="CR20" i="2"/>
  <c r="CR21" i="2"/>
  <c r="CR22" i="2"/>
  <c r="CR23" i="2"/>
  <c r="CR24" i="2"/>
  <c r="CR25" i="2"/>
  <c r="CR26" i="2"/>
  <c r="CR27" i="2"/>
  <c r="CR28" i="2"/>
  <c r="CR29" i="2"/>
  <c r="CR30" i="2"/>
  <c r="CR31" i="2"/>
  <c r="CR32" i="2"/>
  <c r="CR33" i="2"/>
  <c r="CR34" i="2"/>
  <c r="CR35" i="2"/>
  <c r="CR36" i="2"/>
  <c r="CR37" i="2"/>
  <c r="CR38" i="2"/>
  <c r="CR39" i="2"/>
  <c r="CR40" i="2"/>
  <c r="CR41" i="2"/>
  <c r="CR42" i="2"/>
  <c r="CR43" i="2"/>
  <c r="CR44" i="2"/>
  <c r="CR45" i="2"/>
  <c r="CR46" i="2"/>
  <c r="CR47" i="2"/>
  <c r="CR48" i="2"/>
  <c r="CR49" i="2"/>
  <c r="CR50" i="2"/>
  <c r="CR51" i="2"/>
  <c r="CR52" i="2"/>
  <c r="CR53" i="2"/>
  <c r="CR54" i="2"/>
  <c r="CR55" i="2"/>
  <c r="CR56" i="2"/>
  <c r="CR57" i="2"/>
  <c r="CR58" i="2"/>
  <c r="CR59" i="2"/>
  <c r="CR64" i="2"/>
  <c r="CR66" i="2"/>
  <c r="CR67" i="2"/>
  <c r="CR68" i="2"/>
  <c r="CR69" i="2"/>
  <c r="CR70" i="2"/>
  <c r="CR71" i="2"/>
  <c r="CR72" i="2"/>
  <c r="CR73" i="2"/>
  <c r="CR74" i="2"/>
  <c r="CR75" i="2"/>
  <c r="CR76" i="2"/>
  <c r="CR77" i="2"/>
  <c r="CR78" i="2"/>
  <c r="CR79" i="2"/>
  <c r="CR80" i="2"/>
  <c r="CR81" i="2"/>
  <c r="CR82" i="2"/>
  <c r="CR83" i="2"/>
  <c r="CR84" i="2"/>
  <c r="CR85" i="2"/>
  <c r="CR86" i="2"/>
  <c r="CR87" i="2"/>
  <c r="CR88" i="2"/>
  <c r="CR89" i="2"/>
  <c r="CR90" i="2"/>
  <c r="CR91" i="2"/>
  <c r="CR92" i="2"/>
  <c r="CR93" i="2"/>
  <c r="CR94" i="2"/>
  <c r="CR95" i="2"/>
  <c r="CR96" i="2"/>
  <c r="CR97" i="2"/>
  <c r="CR98" i="2"/>
  <c r="CR99" i="2"/>
  <c r="CR100" i="2"/>
  <c r="CR101" i="2"/>
  <c r="CR102" i="2"/>
  <c r="CR103" i="2"/>
  <c r="CR104" i="2"/>
  <c r="CR105" i="2"/>
  <c r="CR106" i="2"/>
  <c r="CR107" i="2"/>
  <c r="CR108" i="2"/>
  <c r="CR109" i="2"/>
  <c r="CR110" i="2"/>
  <c r="CR111" i="2"/>
  <c r="CR112" i="2"/>
  <c r="CR113" i="2"/>
  <c r="CR114" i="2"/>
  <c r="CR115" i="2"/>
  <c r="CR116" i="2"/>
  <c r="CR117" i="2"/>
  <c r="CR118" i="2"/>
  <c r="CR119" i="2"/>
  <c r="CR120" i="2"/>
  <c r="CR121" i="2"/>
  <c r="CR122" i="2"/>
  <c r="CR123" i="2"/>
  <c r="CR124" i="2"/>
  <c r="CR125" i="2"/>
  <c r="CR126" i="2"/>
  <c r="CR127" i="2"/>
  <c r="CR128" i="2"/>
  <c r="CR129" i="2"/>
  <c r="CR130" i="2"/>
  <c r="CR131" i="2"/>
  <c r="CR132" i="2"/>
  <c r="CR133" i="2"/>
  <c r="CR134" i="2"/>
  <c r="CR135" i="2"/>
  <c r="CR136" i="2"/>
  <c r="CR137" i="2"/>
  <c r="CR138" i="2"/>
  <c r="CR139" i="2"/>
  <c r="CR140" i="2"/>
  <c r="CR141" i="2"/>
  <c r="CR142" i="2"/>
  <c r="CR143" i="2"/>
  <c r="CR144" i="2"/>
  <c r="CR145" i="2"/>
  <c r="CR146" i="2"/>
  <c r="CR147" i="2"/>
  <c r="CR148" i="2"/>
  <c r="CR149" i="2"/>
  <c r="CR150" i="2"/>
  <c r="CR151" i="2"/>
  <c r="CR152" i="2"/>
  <c r="CR153" i="2"/>
  <c r="CR154" i="2"/>
  <c r="CR155" i="2"/>
  <c r="CR156" i="2"/>
  <c r="CR157" i="2"/>
  <c r="CR158" i="2"/>
  <c r="CR159" i="2"/>
  <c r="CR160" i="2"/>
  <c r="CR161" i="2"/>
  <c r="CR162" i="2"/>
  <c r="CR163" i="2"/>
  <c r="CR164" i="2"/>
  <c r="CR165" i="2"/>
  <c r="CR166" i="2"/>
  <c r="CR167" i="2"/>
  <c r="CR168" i="2"/>
  <c r="CR169" i="2"/>
  <c r="CR170" i="2"/>
  <c r="CR171" i="2"/>
  <c r="CR172" i="2"/>
  <c r="CR173" i="2"/>
  <c r="CR174" i="2"/>
  <c r="CR175" i="2"/>
  <c r="CR176" i="2"/>
  <c r="CR177" i="2"/>
  <c r="CR178" i="2"/>
  <c r="CR179" i="2"/>
  <c r="CR180" i="2"/>
  <c r="CR181" i="2"/>
  <c r="CR182" i="2"/>
  <c r="CR183" i="2"/>
  <c r="CR184" i="2"/>
  <c r="CR185" i="2"/>
  <c r="CR186" i="2"/>
  <c r="CR187" i="2"/>
  <c r="CR188" i="2"/>
  <c r="CR189" i="2"/>
  <c r="CR190" i="2"/>
  <c r="CR191" i="2"/>
  <c r="CR192" i="2"/>
  <c r="CR193" i="2"/>
  <c r="CR194" i="2"/>
  <c r="CR195" i="2"/>
  <c r="CR196" i="2"/>
  <c r="CR197" i="2"/>
  <c r="CR198" i="2"/>
  <c r="CR199" i="2"/>
  <c r="CR200" i="2"/>
  <c r="CR201" i="2"/>
  <c r="CR202" i="2"/>
  <c r="CR203" i="2"/>
  <c r="CR204" i="2"/>
  <c r="CR205" i="2"/>
  <c r="CR206" i="2"/>
  <c r="CR207" i="2"/>
  <c r="CR208" i="2"/>
  <c r="CR209" i="2"/>
  <c r="CR210" i="2"/>
  <c r="CR211" i="2"/>
  <c r="CR212" i="2"/>
  <c r="CR213" i="2"/>
  <c r="CR214" i="2"/>
  <c r="CR215" i="2"/>
  <c r="CR216" i="2"/>
  <c r="CR217" i="2"/>
  <c r="CR218" i="2"/>
  <c r="CR219" i="2"/>
  <c r="CR220" i="2"/>
  <c r="CR221" i="2"/>
  <c r="CR222" i="2"/>
  <c r="CR223" i="2"/>
  <c r="CR224" i="2"/>
  <c r="CR225" i="2"/>
  <c r="CR226" i="2"/>
  <c r="CR227" i="2"/>
  <c r="CR228" i="2"/>
  <c r="CR229" i="2"/>
  <c r="CR230" i="2"/>
  <c r="CR231" i="2"/>
  <c r="CR232" i="2"/>
  <c r="CR233" i="2"/>
  <c r="CR234" i="2"/>
  <c r="CR235" i="2"/>
  <c r="CR236" i="2"/>
  <c r="CR237" i="2"/>
  <c r="CR238" i="2"/>
  <c r="CR239" i="2"/>
  <c r="CR240" i="2"/>
  <c r="CR241" i="2"/>
  <c r="CR242" i="2"/>
  <c r="CR243" i="2"/>
  <c r="CR244" i="2"/>
  <c r="CR245" i="2"/>
  <c r="CR246" i="2"/>
  <c r="CR247" i="2"/>
  <c r="CR248" i="2"/>
  <c r="CR249" i="2"/>
  <c r="CR250" i="2"/>
  <c r="CR251" i="2"/>
  <c r="CR252" i="2"/>
  <c r="CR253" i="2"/>
  <c r="CR254" i="2"/>
  <c r="CR255" i="2"/>
  <c r="CR256" i="2"/>
  <c r="CR257" i="2"/>
  <c r="CR258" i="2"/>
  <c r="CR259" i="2"/>
  <c r="CR260" i="2"/>
  <c r="CR261" i="2"/>
  <c r="CR262" i="2"/>
  <c r="CR263" i="2"/>
  <c r="CR264" i="2"/>
  <c r="CR265" i="2"/>
  <c r="CR266" i="2"/>
  <c r="CR267" i="2"/>
  <c r="CR268" i="2"/>
  <c r="CR269" i="2"/>
  <c r="CR270" i="2"/>
  <c r="CR271" i="2"/>
  <c r="CR272" i="2"/>
  <c r="CR273" i="2"/>
  <c r="CR274" i="2"/>
  <c r="CR275" i="2"/>
  <c r="CR276" i="2"/>
  <c r="CR277" i="2"/>
  <c r="CR278" i="2"/>
  <c r="CR279" i="2"/>
  <c r="CR280" i="2"/>
  <c r="CR281" i="2"/>
  <c r="CR282" i="2"/>
  <c r="CR283" i="2"/>
  <c r="CR284" i="2"/>
  <c r="CR285" i="2"/>
  <c r="CR286" i="2"/>
  <c r="CR287" i="2"/>
  <c r="CR288" i="2"/>
  <c r="CR289" i="2"/>
  <c r="CR290" i="2"/>
  <c r="CR291" i="2"/>
  <c r="CR292" i="2"/>
  <c r="CR293" i="2"/>
  <c r="CR294" i="2"/>
  <c r="CR295" i="2"/>
  <c r="CR296" i="2"/>
  <c r="CR297" i="2"/>
  <c r="CR298" i="2"/>
  <c r="CR299" i="2"/>
  <c r="CR300" i="2"/>
  <c r="CR301" i="2"/>
  <c r="CR302" i="2"/>
  <c r="CR303" i="2"/>
  <c r="CR304" i="2"/>
  <c r="CR305" i="2"/>
  <c r="CR306" i="2"/>
  <c r="CR307" i="2"/>
  <c r="CR308" i="2"/>
  <c r="CR309" i="2"/>
  <c r="CR310" i="2"/>
  <c r="CR311" i="2"/>
  <c r="CR312" i="2"/>
  <c r="CR313" i="2"/>
  <c r="CR314" i="2"/>
  <c r="CR315" i="2"/>
  <c r="CR316" i="2"/>
  <c r="CR317" i="2"/>
  <c r="CR318" i="2"/>
  <c r="CR319" i="2"/>
  <c r="CR320" i="2"/>
  <c r="CR321" i="2"/>
  <c r="CR322" i="2"/>
  <c r="CR323" i="2"/>
  <c r="CR324" i="2"/>
  <c r="CR325" i="2"/>
  <c r="CR326" i="2"/>
  <c r="CR327" i="2"/>
  <c r="CR328" i="2"/>
  <c r="CR329" i="2"/>
  <c r="CR330" i="2"/>
  <c r="CR331" i="2"/>
  <c r="CR332" i="2"/>
  <c r="CR333" i="2"/>
  <c r="CR334" i="2"/>
  <c r="CR335" i="2"/>
  <c r="CR336" i="2"/>
  <c r="CR337" i="2"/>
  <c r="CR338" i="2"/>
  <c r="CR339" i="2"/>
  <c r="CR340" i="2"/>
  <c r="CR341" i="2"/>
  <c r="CR342" i="2"/>
  <c r="CR343" i="2"/>
  <c r="CR344" i="2"/>
  <c r="CR345" i="2"/>
  <c r="CR346" i="2"/>
  <c r="CR347" i="2"/>
  <c r="CR348" i="2"/>
  <c r="CR349" i="2"/>
  <c r="CR350" i="2"/>
  <c r="CR351" i="2"/>
  <c r="CR352" i="2"/>
  <c r="CR353" i="2"/>
  <c r="CR354" i="2"/>
  <c r="CR355" i="2"/>
  <c r="CR356" i="2"/>
  <c r="CR357" i="2"/>
  <c r="CR358" i="2"/>
  <c r="CR359" i="2"/>
  <c r="CR360" i="2"/>
  <c r="CR361" i="2"/>
  <c r="CR362" i="2"/>
  <c r="CR363" i="2"/>
  <c r="CR364" i="2"/>
  <c r="CR365" i="2"/>
  <c r="CR366" i="2"/>
  <c r="CR367" i="2"/>
  <c r="CR368" i="2"/>
  <c r="CR369" i="2"/>
  <c r="CR370" i="2"/>
  <c r="CR371" i="2"/>
  <c r="CR372" i="2"/>
  <c r="CR373" i="2"/>
  <c r="CR374" i="2"/>
  <c r="CR375" i="2"/>
  <c r="CR376" i="2"/>
  <c r="CR377" i="2"/>
  <c r="CR378" i="2"/>
  <c r="CR379" i="2"/>
  <c r="CR380" i="2"/>
  <c r="CR381" i="2"/>
  <c r="CR382" i="2"/>
  <c r="CR383" i="2"/>
  <c r="CR384" i="2"/>
  <c r="CR385" i="2"/>
  <c r="CR386" i="2"/>
  <c r="CR387" i="2"/>
  <c r="CR388" i="2"/>
  <c r="CR389" i="2"/>
  <c r="CR390" i="2"/>
  <c r="CR391" i="2"/>
  <c r="CR392" i="2"/>
  <c r="CR393" i="2"/>
  <c r="CR394" i="2"/>
  <c r="CR395" i="2"/>
  <c r="CR396" i="2"/>
  <c r="CR397" i="2"/>
  <c r="CR398" i="2"/>
  <c r="CR399" i="2"/>
  <c r="CR400" i="2"/>
  <c r="CR401" i="2"/>
  <c r="CR402" i="2"/>
  <c r="CR403" i="2"/>
  <c r="CR404" i="2"/>
  <c r="CR405" i="2"/>
  <c r="CR406" i="2"/>
  <c r="CR407" i="2"/>
  <c r="CR408" i="2"/>
  <c r="CR409" i="2"/>
  <c r="CR410" i="2"/>
  <c r="CR411" i="2"/>
  <c r="CR412" i="2"/>
  <c r="CR413" i="2"/>
  <c r="CR414" i="2"/>
  <c r="CR415" i="2"/>
  <c r="CR416" i="2"/>
  <c r="CR417" i="2"/>
  <c r="CR418" i="2"/>
  <c r="CR419" i="2"/>
  <c r="CR420" i="2"/>
  <c r="CR421" i="2"/>
  <c r="CR422" i="2"/>
  <c r="CR423" i="2"/>
  <c r="CR424" i="2"/>
  <c r="CR425" i="2"/>
  <c r="CR426" i="2"/>
  <c r="CR427" i="2"/>
  <c r="CR428" i="2"/>
  <c r="CR429" i="2"/>
  <c r="CR430" i="2"/>
  <c r="CR431" i="2"/>
  <c r="CR432" i="2"/>
  <c r="CR433" i="2"/>
  <c r="CR434" i="2"/>
  <c r="CR435" i="2"/>
  <c r="CR436" i="2"/>
  <c r="CR437" i="2"/>
  <c r="CR438" i="2"/>
  <c r="CR439" i="2"/>
  <c r="CR440" i="2"/>
  <c r="CR441" i="2"/>
  <c r="CR442" i="2"/>
  <c r="CR443" i="2"/>
  <c r="CR444" i="2"/>
  <c r="CR445" i="2"/>
  <c r="CR446" i="2"/>
  <c r="CR447" i="2"/>
  <c r="CR448" i="2"/>
  <c r="CR449" i="2"/>
  <c r="CR450" i="2"/>
  <c r="CR451" i="2"/>
  <c r="CR452" i="2"/>
  <c r="CR453" i="2"/>
  <c r="CR454" i="2"/>
  <c r="CR455" i="2"/>
  <c r="CR456" i="2"/>
  <c r="CR457" i="2"/>
  <c r="CR458" i="2"/>
  <c r="CR459" i="2"/>
  <c r="CR460" i="2"/>
  <c r="CR461" i="2"/>
  <c r="CR462" i="2"/>
  <c r="CR463" i="2"/>
  <c r="CR464" i="2"/>
  <c r="CR465" i="2"/>
  <c r="CR466" i="2"/>
  <c r="CR467" i="2"/>
  <c r="CR468" i="2"/>
  <c r="CR469" i="2"/>
  <c r="CR470" i="2"/>
  <c r="CR471" i="2"/>
  <c r="CR472" i="2"/>
  <c r="CR473" i="2"/>
  <c r="CR474" i="2"/>
  <c r="CR475" i="2"/>
  <c r="CR476" i="2"/>
  <c r="CR477" i="2"/>
  <c r="CR478" i="2"/>
  <c r="CR479" i="2"/>
  <c r="CR480" i="2"/>
  <c r="CR481" i="2"/>
  <c r="CR482" i="2"/>
  <c r="CR483" i="2"/>
  <c r="CR484" i="2"/>
  <c r="CR485" i="2"/>
  <c r="CR486" i="2"/>
  <c r="CR487" i="2"/>
  <c r="CR488" i="2"/>
  <c r="CR489" i="2"/>
  <c r="CR490" i="2"/>
  <c r="CR491" i="2"/>
  <c r="CR492" i="2"/>
  <c r="CR493" i="2"/>
  <c r="CR494" i="2"/>
  <c r="CR495" i="2"/>
  <c r="CR496" i="2"/>
  <c r="CR497" i="2"/>
  <c r="CR498" i="2"/>
  <c r="CR499" i="2"/>
  <c r="CR500" i="2"/>
  <c r="CR501" i="2"/>
  <c r="CR502" i="2"/>
  <c r="CR503" i="2"/>
  <c r="CR504" i="2"/>
  <c r="CR505" i="2"/>
  <c r="CR506" i="2"/>
  <c r="CR507" i="2"/>
  <c r="CR508" i="2"/>
  <c r="CR509" i="2"/>
  <c r="CR510" i="2"/>
  <c r="CR511" i="2"/>
  <c r="CR512" i="2"/>
  <c r="CR513" i="2"/>
  <c r="CR514" i="2"/>
  <c r="CR515" i="2"/>
  <c r="CR516" i="2"/>
  <c r="CR517" i="2"/>
  <c r="CR518" i="2"/>
  <c r="CR519" i="2"/>
  <c r="CR520" i="2"/>
  <c r="CR521" i="2"/>
  <c r="CR522" i="2"/>
  <c r="CR523" i="2"/>
  <c r="CR524" i="2"/>
  <c r="CR525" i="2"/>
  <c r="CR526" i="2"/>
  <c r="CR527" i="2"/>
  <c r="CR528" i="2"/>
  <c r="CR529" i="2"/>
  <c r="CR530" i="2"/>
  <c r="CR531" i="2"/>
  <c r="CR532" i="2"/>
  <c r="CR533" i="2"/>
  <c r="CR534" i="2"/>
  <c r="CR535" i="2"/>
  <c r="CR536" i="2"/>
  <c r="CR537" i="2"/>
  <c r="CR538" i="2"/>
  <c r="CR539" i="2"/>
  <c r="CR540" i="2"/>
  <c r="CR541" i="2"/>
  <c r="CR542" i="2"/>
  <c r="CR543" i="2"/>
  <c r="CR544" i="2"/>
  <c r="CR545" i="2"/>
  <c r="CR546" i="2"/>
  <c r="CR547" i="2"/>
  <c r="CR548" i="2"/>
  <c r="CR549" i="2"/>
  <c r="CR550" i="2"/>
  <c r="CR551" i="2"/>
  <c r="CR552" i="2"/>
  <c r="CR553" i="2"/>
  <c r="CR554" i="2"/>
  <c r="CR555" i="2"/>
  <c r="CR556" i="2"/>
  <c r="CR557" i="2"/>
  <c r="CR558" i="2"/>
  <c r="CR559" i="2"/>
  <c r="CR560" i="2"/>
  <c r="CR561" i="2"/>
  <c r="CR562" i="2"/>
  <c r="CR563" i="2"/>
  <c r="CR564" i="2"/>
  <c r="CR565" i="2"/>
  <c r="CR566" i="2"/>
  <c r="CR567" i="2"/>
  <c r="CR568" i="2"/>
  <c r="CR569" i="2"/>
  <c r="CR570" i="2"/>
  <c r="CR571" i="2"/>
  <c r="CR572" i="2"/>
  <c r="CR573" i="2"/>
  <c r="CR574" i="2"/>
  <c r="CR575" i="2"/>
  <c r="CR576" i="2"/>
  <c r="CR577" i="2"/>
  <c r="CR578" i="2"/>
  <c r="CR579" i="2"/>
  <c r="CR580" i="2"/>
  <c r="CR581" i="2"/>
  <c r="CR582" i="2"/>
  <c r="CR583" i="2"/>
  <c r="CR584" i="2"/>
  <c r="CR585" i="2"/>
  <c r="CR586" i="2"/>
  <c r="CR587" i="2"/>
  <c r="CR588" i="2"/>
  <c r="CR589" i="2"/>
  <c r="CR590" i="2"/>
  <c r="CR591" i="2"/>
  <c r="CR592" i="2"/>
  <c r="CR593" i="2"/>
  <c r="CR594" i="2"/>
  <c r="CR595" i="2"/>
  <c r="CR596" i="2"/>
  <c r="CR597" i="2"/>
  <c r="CR598" i="2"/>
  <c r="CR599" i="2"/>
  <c r="CR600" i="2"/>
  <c r="CR601" i="2"/>
  <c r="CR602" i="2"/>
  <c r="CR603" i="2"/>
  <c r="CR604" i="2"/>
  <c r="CR605" i="2"/>
  <c r="CR606" i="2"/>
  <c r="CR607" i="2"/>
  <c r="CR608" i="2"/>
  <c r="CR609" i="2"/>
  <c r="CR610" i="2"/>
  <c r="CR611" i="2"/>
  <c r="CR612" i="2"/>
  <c r="CR613" i="2"/>
  <c r="CR614" i="2"/>
  <c r="CR615" i="2"/>
  <c r="CR616" i="2"/>
  <c r="CR617" i="2"/>
  <c r="CR618" i="2"/>
  <c r="CR619" i="2"/>
  <c r="CR620" i="2"/>
  <c r="CR621" i="2"/>
  <c r="CR622" i="2"/>
  <c r="CR623" i="2"/>
  <c r="CR624" i="2"/>
  <c r="CR625" i="2"/>
  <c r="CR626" i="2"/>
  <c r="CR627" i="2"/>
  <c r="CR628" i="2"/>
  <c r="CR629" i="2"/>
  <c r="CR630" i="2"/>
  <c r="CR631" i="2"/>
  <c r="CR632" i="2"/>
  <c r="CR633" i="2"/>
  <c r="CR634" i="2"/>
  <c r="CR635" i="2"/>
  <c r="CR636" i="2"/>
  <c r="CR637" i="2"/>
  <c r="CR638" i="2"/>
  <c r="CR639" i="2"/>
  <c r="CR640" i="2"/>
  <c r="CR641" i="2"/>
  <c r="CR642" i="2"/>
  <c r="CR643" i="2"/>
  <c r="CR644" i="2"/>
  <c r="CR645" i="2"/>
  <c r="CR646" i="2"/>
  <c r="CR647" i="2"/>
  <c r="CR648" i="2"/>
  <c r="CR649" i="2"/>
  <c r="CR650" i="2"/>
  <c r="CR651" i="2"/>
  <c r="CR652" i="2"/>
  <c r="CR653" i="2"/>
  <c r="CR654" i="2"/>
  <c r="CR655" i="2"/>
  <c r="CR656" i="2"/>
  <c r="CR657" i="2"/>
  <c r="CR658" i="2"/>
  <c r="CR659" i="2"/>
  <c r="CR660" i="2"/>
  <c r="CR661" i="2"/>
  <c r="CR662" i="2"/>
  <c r="CR663" i="2"/>
  <c r="CR664" i="2"/>
  <c r="CR665" i="2"/>
  <c r="CR666" i="2"/>
  <c r="CR667" i="2"/>
  <c r="CR668" i="2"/>
  <c r="CR669" i="2"/>
  <c r="CR670" i="2"/>
  <c r="CR671" i="2"/>
  <c r="CR672" i="2"/>
  <c r="CR673" i="2"/>
  <c r="CR674" i="2"/>
  <c r="CR675" i="2"/>
  <c r="CR676" i="2"/>
  <c r="CR677" i="2"/>
  <c r="CR678" i="2"/>
  <c r="CR679" i="2"/>
  <c r="CR680" i="2"/>
  <c r="CR681" i="2"/>
  <c r="CR682" i="2"/>
  <c r="CR683" i="2"/>
  <c r="CR684" i="2"/>
  <c r="CR685" i="2"/>
  <c r="CR686" i="2"/>
  <c r="CR687" i="2"/>
  <c r="CR688" i="2"/>
  <c r="CR689" i="2"/>
  <c r="CR690" i="2"/>
  <c r="CR691" i="2"/>
  <c r="CR692" i="2"/>
  <c r="CR693" i="2"/>
  <c r="CR694" i="2"/>
  <c r="CR695" i="2"/>
  <c r="CR696" i="2"/>
  <c r="CR697" i="2"/>
  <c r="CR698" i="2"/>
  <c r="CR699" i="2"/>
  <c r="CR700" i="2"/>
  <c r="CR701" i="2"/>
  <c r="CR702" i="2"/>
  <c r="CR703" i="2"/>
  <c r="CR704" i="2"/>
  <c r="CR705" i="2"/>
  <c r="CR706" i="2"/>
  <c r="CR707" i="2"/>
  <c r="CR708" i="2"/>
  <c r="CR709" i="2"/>
  <c r="CR710" i="2"/>
  <c r="CR711" i="2"/>
  <c r="CR712" i="2"/>
  <c r="CR713" i="2"/>
  <c r="CR714" i="2"/>
  <c r="CR715" i="2"/>
  <c r="CR716" i="2"/>
  <c r="CR717" i="2"/>
  <c r="CR718" i="2"/>
  <c r="CR719" i="2"/>
  <c r="CR720" i="2"/>
  <c r="CR721" i="2"/>
  <c r="CR722" i="2"/>
  <c r="CR723" i="2"/>
  <c r="CR724" i="2"/>
  <c r="CR725" i="2"/>
  <c r="CR726" i="2"/>
  <c r="CR727" i="2"/>
  <c r="CR728" i="2"/>
  <c r="CR729" i="2"/>
  <c r="CR730" i="2"/>
  <c r="CR731" i="2"/>
  <c r="CR732" i="2"/>
  <c r="CR733" i="2"/>
  <c r="CR734" i="2"/>
  <c r="CR735" i="2"/>
  <c r="CR736" i="2"/>
  <c r="CR737" i="2"/>
  <c r="CR738" i="2"/>
  <c r="CR739" i="2"/>
  <c r="CR740" i="2"/>
  <c r="CR741" i="2"/>
  <c r="CR742" i="2"/>
  <c r="CR743" i="2"/>
  <c r="CR744" i="2"/>
  <c r="CR745" i="2"/>
  <c r="CR746" i="2"/>
  <c r="CR747" i="2"/>
  <c r="CR748" i="2"/>
  <c r="CR749" i="2"/>
  <c r="CR750" i="2"/>
  <c r="CR751" i="2"/>
  <c r="CR752" i="2"/>
  <c r="CR753" i="2"/>
  <c r="CR754" i="2"/>
  <c r="CR755" i="2"/>
  <c r="CR756" i="2"/>
  <c r="CR757" i="2"/>
  <c r="CR758" i="2"/>
  <c r="CR759" i="2"/>
  <c r="CR760" i="2"/>
  <c r="CR761" i="2"/>
  <c r="CR762" i="2"/>
  <c r="CR763" i="2"/>
  <c r="CR764" i="2"/>
  <c r="CR765" i="2"/>
  <c r="CR766" i="2"/>
  <c r="CR767" i="2"/>
  <c r="CR768" i="2"/>
  <c r="CR769" i="2"/>
  <c r="CR770" i="2"/>
  <c r="CR771" i="2"/>
  <c r="CR772" i="2"/>
  <c r="CR773" i="2"/>
  <c r="CR774" i="2"/>
  <c r="CR775" i="2"/>
  <c r="CR776" i="2"/>
  <c r="CR777" i="2"/>
  <c r="CR778" i="2"/>
  <c r="CR779" i="2"/>
  <c r="CR780" i="2"/>
  <c r="CR781" i="2"/>
  <c r="CR782" i="2"/>
  <c r="CR783" i="2"/>
  <c r="CR784" i="2"/>
  <c r="CR785" i="2"/>
  <c r="CR786" i="2"/>
  <c r="CR787" i="2"/>
  <c r="CR788" i="2"/>
  <c r="CR789" i="2"/>
  <c r="CR790" i="2"/>
  <c r="CR791" i="2"/>
  <c r="CR792" i="2"/>
  <c r="CR793" i="2"/>
  <c r="CR794" i="2"/>
  <c r="CR795" i="2"/>
  <c r="CR796" i="2"/>
  <c r="CR797" i="2"/>
  <c r="CR798" i="2"/>
  <c r="CR799" i="2"/>
  <c r="CR800" i="2"/>
  <c r="CR801" i="2"/>
  <c r="CR802" i="2"/>
  <c r="CR803" i="2"/>
  <c r="CR804" i="2"/>
  <c r="CR805" i="2"/>
  <c r="CR806" i="2"/>
  <c r="CR807" i="2"/>
  <c r="CR808" i="2"/>
  <c r="CR809" i="2"/>
  <c r="CR810" i="2"/>
  <c r="CR811" i="2"/>
  <c r="CR812" i="2"/>
  <c r="CR813" i="2"/>
  <c r="CR814" i="2"/>
  <c r="CR815" i="2"/>
  <c r="CR816" i="2"/>
  <c r="CR817" i="2"/>
  <c r="CR818" i="2"/>
  <c r="CR819" i="2"/>
  <c r="CR820" i="2"/>
  <c r="CR821" i="2"/>
  <c r="CR822" i="2"/>
  <c r="CR823" i="2"/>
  <c r="CR824" i="2"/>
  <c r="CR825" i="2"/>
  <c r="CR826" i="2"/>
  <c r="CR827" i="2"/>
  <c r="CR828" i="2"/>
  <c r="CR829" i="2"/>
  <c r="CR830" i="2"/>
  <c r="CR831" i="2"/>
  <c r="CR832" i="2"/>
  <c r="CR833" i="2"/>
  <c r="CR834" i="2"/>
  <c r="CR835" i="2"/>
  <c r="CR836" i="2"/>
  <c r="CR837" i="2"/>
  <c r="CR838" i="2"/>
  <c r="CR839" i="2"/>
  <c r="CR840" i="2"/>
  <c r="CR841" i="2"/>
  <c r="CR842" i="2"/>
  <c r="CR843" i="2"/>
  <c r="CR844" i="2"/>
  <c r="CR845" i="2"/>
  <c r="CR846" i="2"/>
  <c r="CR847" i="2"/>
  <c r="CR848" i="2"/>
  <c r="CR849" i="2"/>
  <c r="CR850" i="2"/>
  <c r="CR851" i="2"/>
  <c r="CR852" i="2"/>
  <c r="CR853" i="2"/>
  <c r="CR854" i="2"/>
  <c r="CR855" i="2"/>
  <c r="CR856" i="2"/>
  <c r="CR857" i="2"/>
  <c r="CR858" i="2"/>
  <c r="CR859" i="2"/>
  <c r="CR860" i="2"/>
  <c r="CR861" i="2"/>
  <c r="CR862" i="2"/>
  <c r="CR863" i="2"/>
  <c r="CR864" i="2"/>
  <c r="CR865" i="2"/>
  <c r="CR866" i="2"/>
  <c r="CR867" i="2"/>
  <c r="CR868" i="2"/>
  <c r="CR869" i="2"/>
  <c r="CR870" i="2"/>
  <c r="CR871" i="2"/>
  <c r="CR872" i="2"/>
  <c r="CR873" i="2"/>
  <c r="CR874" i="2"/>
  <c r="CR875" i="2"/>
  <c r="CR876" i="2"/>
  <c r="CR877" i="2"/>
  <c r="CR878" i="2"/>
  <c r="CR879" i="2"/>
  <c r="CR880" i="2"/>
  <c r="CR881" i="2"/>
  <c r="CR882" i="2"/>
  <c r="CR883" i="2"/>
  <c r="CR884" i="2"/>
  <c r="CR885" i="2"/>
  <c r="CR886" i="2"/>
  <c r="CR887" i="2"/>
  <c r="CR888" i="2"/>
  <c r="CR889" i="2"/>
  <c r="CR890" i="2"/>
  <c r="CR891" i="2"/>
  <c r="CR892" i="2"/>
  <c r="CR893" i="2"/>
  <c r="CR894" i="2"/>
  <c r="CR895" i="2"/>
  <c r="CR896" i="2"/>
  <c r="CR897" i="2"/>
  <c r="CR898" i="2"/>
  <c r="CR899" i="2"/>
  <c r="CR900" i="2"/>
  <c r="CR901" i="2"/>
  <c r="CR902" i="2"/>
  <c r="CR903" i="2"/>
  <c r="CR904" i="2"/>
  <c r="CR905" i="2"/>
  <c r="CR906" i="2"/>
  <c r="CR907" i="2"/>
  <c r="CR908" i="2"/>
  <c r="CR909" i="2"/>
  <c r="CR910" i="2"/>
  <c r="CR911" i="2"/>
  <c r="CR912" i="2"/>
  <c r="CR913" i="2"/>
  <c r="CR914" i="2"/>
  <c r="CR915" i="2"/>
  <c r="CR916" i="2"/>
  <c r="CR917" i="2"/>
  <c r="CR918" i="2"/>
  <c r="CR919" i="2"/>
  <c r="CR920" i="2"/>
  <c r="CR921" i="2"/>
  <c r="CR922" i="2"/>
  <c r="CR923" i="2"/>
  <c r="CR924" i="2"/>
  <c r="CR925" i="2"/>
  <c r="CR926" i="2"/>
  <c r="CR927" i="2"/>
  <c r="CR928" i="2"/>
  <c r="CR929" i="2"/>
  <c r="CR930" i="2"/>
  <c r="CR931" i="2"/>
  <c r="CR932" i="2"/>
  <c r="CR933" i="2"/>
  <c r="CR934" i="2"/>
  <c r="CR935" i="2"/>
  <c r="CR936" i="2"/>
  <c r="CR937" i="2"/>
  <c r="CR938" i="2"/>
  <c r="CR939" i="2"/>
  <c r="CR940" i="2"/>
  <c r="CR941" i="2"/>
  <c r="CR942" i="2"/>
  <c r="CR943" i="2"/>
  <c r="CR944" i="2"/>
  <c r="CR945" i="2"/>
  <c r="CR946" i="2"/>
  <c r="CR947" i="2"/>
  <c r="CR948" i="2"/>
  <c r="CR949" i="2"/>
  <c r="CR950" i="2"/>
  <c r="CR951" i="2"/>
  <c r="CR952" i="2"/>
  <c r="CR953" i="2"/>
  <c r="CR954" i="2"/>
  <c r="CR955" i="2"/>
  <c r="CR956" i="2"/>
  <c r="CR957" i="2"/>
  <c r="CR958" i="2"/>
  <c r="CR959" i="2"/>
  <c r="CR960" i="2"/>
  <c r="CR961" i="2"/>
  <c r="CR962" i="2"/>
  <c r="CR963" i="2"/>
  <c r="CR964" i="2"/>
  <c r="CR965" i="2"/>
  <c r="CR966" i="2"/>
  <c r="CR967" i="2"/>
  <c r="CR968" i="2"/>
  <c r="CR969" i="2"/>
  <c r="CR970" i="2"/>
  <c r="CR971" i="2"/>
  <c r="CR972" i="2"/>
  <c r="CR973" i="2"/>
  <c r="CR974" i="2"/>
  <c r="CR975" i="2"/>
  <c r="CR976" i="2"/>
  <c r="CR977" i="2"/>
  <c r="CR978" i="2"/>
  <c r="CR979" i="2"/>
  <c r="CR980" i="2"/>
  <c r="CR981" i="2"/>
  <c r="CR982" i="2"/>
  <c r="CR983" i="2"/>
  <c r="CR984" i="2"/>
  <c r="CR985" i="2"/>
  <c r="CR986" i="2"/>
  <c r="CR987" i="2"/>
  <c r="CR988" i="2"/>
  <c r="CR989" i="2"/>
  <c r="CR990" i="2"/>
  <c r="CR991" i="2"/>
  <c r="CR992" i="2"/>
  <c r="CR993" i="2"/>
  <c r="CR994" i="2"/>
  <c r="CR995" i="2"/>
  <c r="CR996" i="2"/>
  <c r="CR997" i="2"/>
  <c r="CR998" i="2"/>
  <c r="CR999" i="2"/>
  <c r="CR1000" i="2"/>
  <c r="CR1001" i="2"/>
  <c r="CR1002" i="2"/>
  <c r="CR1003" i="2"/>
  <c r="CR1004" i="2"/>
  <c r="CR1005" i="2"/>
  <c r="CR1006" i="2"/>
  <c r="CR1007" i="2"/>
  <c r="CR1008" i="2"/>
  <c r="CR1009" i="2"/>
  <c r="CR1010" i="2"/>
  <c r="CR1011" i="2"/>
  <c r="CR1012" i="2"/>
  <c r="CR1013" i="2"/>
  <c r="CR1014" i="2"/>
  <c r="CR1015" i="2"/>
  <c r="CR1016" i="2"/>
  <c r="CR1017" i="2"/>
  <c r="CR1018" i="2"/>
  <c r="CR1019" i="2"/>
  <c r="CR1020" i="2"/>
  <c r="CR1021" i="2"/>
  <c r="CR1022" i="2"/>
  <c r="CR1023" i="2"/>
  <c r="CR1024" i="2"/>
  <c r="CR1025" i="2"/>
  <c r="CR1026" i="2"/>
  <c r="CR1027" i="2"/>
  <c r="CR1028" i="2"/>
  <c r="CR1029" i="2"/>
  <c r="CR1030" i="2"/>
  <c r="CR1031" i="2"/>
  <c r="CR1032" i="2"/>
  <c r="CR1033" i="2"/>
  <c r="CR1034" i="2"/>
  <c r="CR1035" i="2"/>
  <c r="CR1036" i="2"/>
  <c r="CR1037" i="2"/>
  <c r="CR1038" i="2"/>
  <c r="CR1039" i="2"/>
  <c r="CR1040" i="2"/>
  <c r="CR1041" i="2"/>
  <c r="CR1042" i="2"/>
  <c r="CR1043" i="2"/>
  <c r="CR1044" i="2"/>
  <c r="CR1045" i="2"/>
  <c r="CR1046" i="2"/>
  <c r="CR1047" i="2"/>
  <c r="CR1048" i="2"/>
  <c r="CR1049" i="2"/>
  <c r="CR1050" i="2"/>
  <c r="CR1051" i="2"/>
  <c r="CR1052" i="2"/>
  <c r="CR1053" i="2"/>
  <c r="CR1054" i="2"/>
  <c r="CR1055" i="2"/>
  <c r="CR1056" i="2"/>
  <c r="CR1057" i="2"/>
  <c r="CR1058" i="2"/>
  <c r="CR1059" i="2"/>
  <c r="CR1060" i="2"/>
  <c r="CR1061" i="2"/>
  <c r="CR1062" i="2"/>
  <c r="CR1063" i="2"/>
  <c r="CR1064" i="2"/>
  <c r="CR1065" i="2"/>
  <c r="CR1066" i="2"/>
  <c r="CR1067" i="2"/>
  <c r="CR1068" i="2"/>
  <c r="CR1069" i="2"/>
  <c r="CR1070" i="2"/>
  <c r="CR1071" i="2"/>
  <c r="CR1072" i="2"/>
  <c r="CR1073" i="2"/>
  <c r="CR1074" i="2"/>
  <c r="CR1075" i="2"/>
  <c r="CR1076" i="2"/>
  <c r="CR1077" i="2"/>
  <c r="CR1078" i="2"/>
  <c r="CR1079" i="2"/>
  <c r="CR1080" i="2"/>
  <c r="CR1081" i="2"/>
  <c r="CR1082" i="2"/>
  <c r="CR1083" i="2"/>
  <c r="CR1084" i="2"/>
  <c r="CR1085" i="2"/>
  <c r="CR1086" i="2"/>
  <c r="CR1087" i="2"/>
  <c r="CR1088" i="2"/>
  <c r="CR1089" i="2"/>
  <c r="CR1090" i="2"/>
  <c r="CR1091" i="2"/>
  <c r="CR1092" i="2"/>
  <c r="CR1093" i="2"/>
  <c r="CR1094" i="2"/>
  <c r="CR1095" i="2"/>
  <c r="CR1096" i="2"/>
  <c r="CR1097" i="2"/>
  <c r="CR1098" i="2"/>
  <c r="CR1099" i="2"/>
  <c r="CR1100" i="2"/>
  <c r="CR1101" i="2"/>
  <c r="CR1102" i="2"/>
  <c r="CR1103" i="2"/>
  <c r="CR1104" i="2"/>
  <c r="CR1105" i="2"/>
  <c r="CR1106" i="2"/>
  <c r="CR1107" i="2"/>
  <c r="CR1108" i="2"/>
  <c r="CR1109" i="2"/>
  <c r="CR1110" i="2"/>
  <c r="CR1111" i="2"/>
  <c r="CR1112" i="2"/>
  <c r="CR1113" i="2"/>
  <c r="CR1114" i="2"/>
  <c r="CR1115" i="2"/>
  <c r="CR1116" i="2"/>
  <c r="CR1117" i="2"/>
  <c r="CR1118" i="2"/>
  <c r="CR1119" i="2"/>
  <c r="CR1120" i="2"/>
  <c r="CR1121" i="2"/>
  <c r="CR1122" i="2"/>
  <c r="CR1123" i="2"/>
  <c r="CR1124" i="2"/>
  <c r="CR1125" i="2"/>
  <c r="CR1126" i="2"/>
  <c r="CR1127" i="2"/>
  <c r="CR1128" i="2"/>
  <c r="CR1129" i="2"/>
  <c r="CR1130" i="2"/>
  <c r="CR1131" i="2"/>
  <c r="CR1132" i="2"/>
  <c r="CR1133" i="2"/>
  <c r="CR1134" i="2"/>
  <c r="CR1135" i="2"/>
  <c r="CR1136" i="2"/>
  <c r="CR1137" i="2"/>
  <c r="CR1138" i="2"/>
  <c r="CR1139" i="2"/>
  <c r="CR1140" i="2"/>
  <c r="CR1141" i="2"/>
  <c r="CR1142" i="2"/>
  <c r="CR1143" i="2"/>
  <c r="CR1144" i="2"/>
  <c r="CR1145" i="2"/>
  <c r="CR1146" i="2"/>
  <c r="CR1147" i="2"/>
  <c r="CR1148" i="2"/>
  <c r="CR1149" i="2"/>
  <c r="CR1150" i="2"/>
  <c r="CR1151" i="2"/>
  <c r="CR1152" i="2"/>
  <c r="CR1153" i="2"/>
  <c r="CR1154" i="2"/>
  <c r="CR1155" i="2"/>
  <c r="CR1156" i="2"/>
  <c r="CR1157" i="2"/>
  <c r="CR1158" i="2"/>
  <c r="CR1159" i="2"/>
  <c r="CR1160" i="2"/>
  <c r="CR1161" i="2"/>
  <c r="CR1162" i="2"/>
  <c r="CR1163" i="2"/>
  <c r="CR1164" i="2"/>
  <c r="CR1165" i="2"/>
  <c r="CR1166" i="2"/>
  <c r="CR1167" i="2"/>
  <c r="CR1168" i="2"/>
  <c r="CR1169" i="2"/>
  <c r="CR1170" i="2"/>
  <c r="CR1171" i="2"/>
  <c r="CR1172" i="2"/>
  <c r="CR1173" i="2"/>
  <c r="CR1174" i="2"/>
  <c r="CR1175" i="2"/>
  <c r="CR1176" i="2"/>
  <c r="CR1177" i="2"/>
  <c r="CR1178" i="2"/>
  <c r="CR1179" i="2"/>
  <c r="CR1180" i="2"/>
  <c r="CR1181" i="2"/>
  <c r="CR1182" i="2"/>
  <c r="CR1183" i="2"/>
  <c r="CR1184" i="2"/>
  <c r="CR1185" i="2"/>
  <c r="CR1186" i="2"/>
  <c r="CR1187" i="2"/>
  <c r="CR1188" i="2"/>
  <c r="CR1189" i="2"/>
  <c r="CR1190" i="2"/>
  <c r="CR1191" i="2"/>
  <c r="CR1192" i="2"/>
  <c r="CR1193" i="2"/>
  <c r="CR1194" i="2"/>
  <c r="CR1195" i="2"/>
  <c r="CR1196" i="2"/>
  <c r="CR1197" i="2"/>
  <c r="CR1198" i="2"/>
  <c r="CR1199" i="2"/>
  <c r="CR1200" i="2"/>
  <c r="CR1201" i="2"/>
  <c r="CR1202" i="2"/>
  <c r="CR1203" i="2"/>
  <c r="CR1204" i="2"/>
  <c r="CR1205" i="2"/>
  <c r="CR1206" i="2"/>
  <c r="CR1207" i="2"/>
  <c r="CR1208" i="2"/>
  <c r="CR1209" i="2"/>
  <c r="CR1210" i="2"/>
  <c r="CR1211" i="2"/>
  <c r="CR1212" i="2"/>
  <c r="CR1213" i="2"/>
  <c r="CR1214" i="2"/>
  <c r="CR1215" i="2"/>
  <c r="CR1216" i="2"/>
  <c r="CR1217" i="2"/>
  <c r="CR1218" i="2"/>
  <c r="CR1219" i="2"/>
  <c r="CR1220" i="2"/>
  <c r="CR1221" i="2"/>
  <c r="CR1222" i="2"/>
  <c r="CR1223" i="2"/>
  <c r="CR1224" i="2"/>
  <c r="CR1225" i="2"/>
  <c r="CR1226" i="2"/>
  <c r="CR1227" i="2"/>
  <c r="CR1228" i="2"/>
  <c r="CR1229" i="2"/>
  <c r="CR1230" i="2"/>
  <c r="CR1231" i="2"/>
  <c r="CR1232" i="2"/>
  <c r="CR1233" i="2"/>
  <c r="CR1234" i="2"/>
  <c r="CR1235" i="2"/>
  <c r="CR1236" i="2"/>
  <c r="CR1237" i="2"/>
  <c r="CR1238" i="2"/>
  <c r="CR1239" i="2"/>
  <c r="CR1240" i="2"/>
  <c r="CR1241" i="2"/>
  <c r="CR1242" i="2"/>
  <c r="CR1243" i="2"/>
  <c r="CR1244" i="2"/>
  <c r="CR1245" i="2"/>
  <c r="CR1246" i="2"/>
  <c r="CR1247" i="2"/>
  <c r="CR1248" i="2"/>
  <c r="CR1249" i="2"/>
  <c r="CR1250" i="2"/>
  <c r="CR1251" i="2"/>
  <c r="CR1252" i="2"/>
  <c r="CR1253" i="2"/>
  <c r="CR1254" i="2"/>
  <c r="CR1255" i="2"/>
  <c r="CR1256" i="2"/>
  <c r="CR1257" i="2"/>
  <c r="CR1258" i="2"/>
  <c r="CR1259" i="2"/>
  <c r="CR1260" i="2"/>
  <c r="CR1261" i="2"/>
  <c r="CR1262" i="2"/>
  <c r="CR1263" i="2"/>
  <c r="CR1264" i="2"/>
  <c r="CR1265" i="2"/>
  <c r="CR1266" i="2"/>
  <c r="CR1267" i="2"/>
  <c r="CR1268" i="2"/>
  <c r="CR1269" i="2"/>
  <c r="CR1270" i="2"/>
  <c r="CR1271" i="2"/>
  <c r="CR1272" i="2"/>
  <c r="CR1273" i="2"/>
  <c r="CR1274" i="2"/>
  <c r="CR1275" i="2"/>
  <c r="CR1276" i="2"/>
  <c r="CR1277" i="2"/>
  <c r="CR1278" i="2"/>
  <c r="CR1279" i="2"/>
  <c r="CR1280" i="2"/>
  <c r="CR1281" i="2"/>
  <c r="CR1282" i="2"/>
  <c r="CR1283" i="2"/>
  <c r="CR1284" i="2"/>
  <c r="CR1285" i="2"/>
  <c r="CR1286" i="2"/>
  <c r="CR1287" i="2"/>
  <c r="CR1288" i="2"/>
  <c r="CR1289" i="2"/>
  <c r="CR1290" i="2"/>
  <c r="CR1291" i="2"/>
  <c r="CR1292" i="2"/>
  <c r="CR1293" i="2"/>
  <c r="CR1294" i="2"/>
  <c r="CR1295" i="2"/>
  <c r="CR1296" i="2"/>
  <c r="CR1297" i="2"/>
  <c r="CR1298" i="2"/>
  <c r="CR1299" i="2"/>
  <c r="CR1300" i="2"/>
  <c r="CR1301" i="2"/>
  <c r="CR1302" i="2"/>
  <c r="CR1303" i="2"/>
  <c r="CR1304" i="2"/>
  <c r="CR1305" i="2"/>
  <c r="CR1306" i="2"/>
  <c r="CR1307" i="2"/>
  <c r="CR1308" i="2"/>
  <c r="CR1309" i="2"/>
  <c r="CR1310" i="2"/>
  <c r="CR1311" i="2"/>
  <c r="CR1312" i="2"/>
  <c r="CR1313" i="2"/>
  <c r="CR1314" i="2"/>
  <c r="CR1315" i="2"/>
  <c r="CR1316" i="2"/>
  <c r="CR1317" i="2"/>
  <c r="CR1318" i="2"/>
  <c r="CR1319" i="2"/>
  <c r="CR1320" i="2"/>
  <c r="CR1321" i="2"/>
  <c r="CR1322" i="2"/>
  <c r="CR1323" i="2"/>
  <c r="CR1324" i="2"/>
  <c r="CR1325" i="2"/>
  <c r="CR1326" i="2"/>
  <c r="CR1327" i="2"/>
  <c r="CR1328" i="2"/>
  <c r="CR1329" i="2"/>
  <c r="CR1330" i="2"/>
  <c r="CR1331" i="2"/>
  <c r="CR1332" i="2"/>
  <c r="CR1333" i="2"/>
  <c r="CR1334" i="2"/>
  <c r="CR1335" i="2"/>
  <c r="CR1336" i="2"/>
  <c r="CR1337" i="2"/>
  <c r="CR1338" i="2"/>
  <c r="CR1339" i="2"/>
  <c r="CR1340" i="2"/>
  <c r="CR1341" i="2"/>
  <c r="CR1342" i="2"/>
  <c r="CR1343" i="2"/>
  <c r="CR1344" i="2"/>
  <c r="CR1345" i="2"/>
  <c r="CR1346" i="2"/>
  <c r="CR1347" i="2"/>
  <c r="CR1348" i="2"/>
  <c r="CR1349" i="2"/>
  <c r="CR1350" i="2"/>
  <c r="CR1351" i="2"/>
  <c r="CR1352" i="2"/>
  <c r="CR1353" i="2"/>
  <c r="CR1354" i="2"/>
  <c r="CR1355" i="2"/>
  <c r="CR1356" i="2"/>
  <c r="CR1357" i="2"/>
  <c r="CR1358" i="2"/>
  <c r="CR1359" i="2"/>
  <c r="CR1360" i="2"/>
  <c r="CR1361" i="2"/>
  <c r="CR1362" i="2"/>
  <c r="CR1363" i="2"/>
  <c r="CR1364" i="2"/>
  <c r="CR1365" i="2"/>
  <c r="CR1366" i="2"/>
  <c r="CR1367" i="2"/>
  <c r="CR1368" i="2"/>
  <c r="CR1369" i="2"/>
  <c r="CR1370" i="2"/>
  <c r="CR1371" i="2"/>
  <c r="CR1372" i="2"/>
  <c r="CR1373" i="2"/>
  <c r="CR1374" i="2"/>
  <c r="CR1375" i="2"/>
  <c r="CR1376" i="2"/>
  <c r="CR1377" i="2"/>
  <c r="CR1378" i="2"/>
  <c r="CR1379" i="2"/>
  <c r="CR1380" i="2"/>
  <c r="CR1381" i="2"/>
  <c r="CR1382" i="2"/>
  <c r="CR1383" i="2"/>
  <c r="CR1384" i="2"/>
  <c r="CR1385" i="2"/>
  <c r="CR1386" i="2"/>
  <c r="CR1387" i="2"/>
  <c r="CR1388" i="2"/>
  <c r="CR1389" i="2"/>
  <c r="CR1390" i="2"/>
  <c r="CR1391" i="2"/>
  <c r="CR1392" i="2"/>
  <c r="CR1393" i="2"/>
  <c r="CR1394" i="2"/>
  <c r="CR1395" i="2"/>
  <c r="CR1396" i="2"/>
  <c r="CR1397" i="2"/>
  <c r="CR1398" i="2"/>
  <c r="CR1399" i="2"/>
  <c r="CR1400" i="2"/>
  <c r="CR1401" i="2"/>
  <c r="CR1402" i="2"/>
  <c r="CR1403" i="2"/>
  <c r="CR1404" i="2"/>
  <c r="CR1405" i="2"/>
  <c r="CR1406" i="2"/>
  <c r="CR1407" i="2"/>
  <c r="CR1408" i="2"/>
  <c r="CR1409" i="2"/>
  <c r="CR1410" i="2"/>
  <c r="CR1411" i="2"/>
  <c r="CR1412" i="2"/>
  <c r="CR1413" i="2"/>
  <c r="CR1414" i="2"/>
  <c r="CR1415" i="2"/>
  <c r="CR1416" i="2"/>
  <c r="CR1417" i="2"/>
  <c r="CR1418" i="2"/>
  <c r="CR1419" i="2"/>
  <c r="CR1420" i="2"/>
  <c r="CR1421" i="2"/>
  <c r="CR1422" i="2"/>
  <c r="CR1423" i="2"/>
  <c r="CR1424" i="2"/>
  <c r="CR1425" i="2"/>
  <c r="CR1426" i="2"/>
  <c r="CR1427" i="2"/>
  <c r="CR1428" i="2"/>
  <c r="CR1429" i="2"/>
  <c r="CR1430" i="2"/>
  <c r="CR1431" i="2"/>
  <c r="CR1432" i="2"/>
  <c r="CR1433" i="2"/>
  <c r="CR1434" i="2"/>
  <c r="CR1435" i="2"/>
  <c r="CR1436" i="2"/>
  <c r="CR1437" i="2"/>
  <c r="CR1438" i="2"/>
  <c r="CR1439" i="2"/>
  <c r="CR1440" i="2"/>
  <c r="CR1441" i="2"/>
  <c r="CR1442" i="2"/>
  <c r="CR1443" i="2"/>
  <c r="CR1444" i="2"/>
  <c r="CR1445" i="2"/>
  <c r="CR1446" i="2"/>
  <c r="CR1447" i="2"/>
  <c r="CR1448" i="2"/>
  <c r="CR1449" i="2"/>
  <c r="CR1450" i="2"/>
  <c r="CR1451" i="2"/>
  <c r="CR1452" i="2"/>
  <c r="CR1453" i="2"/>
  <c r="CR1454" i="2"/>
  <c r="CR1455" i="2"/>
  <c r="CR1456" i="2"/>
  <c r="CR1457" i="2"/>
  <c r="CR1458" i="2"/>
  <c r="CR1459" i="2"/>
  <c r="CR1460" i="2"/>
  <c r="CR1461" i="2"/>
  <c r="CR1462" i="2"/>
  <c r="CR1463" i="2"/>
  <c r="CR1464" i="2"/>
  <c r="CR1465" i="2"/>
  <c r="CR1466" i="2"/>
  <c r="CR1467" i="2"/>
  <c r="CR1468" i="2"/>
  <c r="CR1469" i="2"/>
  <c r="CR1470" i="2"/>
  <c r="CR1471" i="2"/>
  <c r="CR1472" i="2"/>
  <c r="CR1473" i="2"/>
  <c r="CR1474" i="2"/>
  <c r="CR1475" i="2"/>
  <c r="CR1476" i="2"/>
  <c r="CR1477" i="2"/>
  <c r="CR1478" i="2"/>
  <c r="CR1479" i="2"/>
  <c r="CR1480" i="2"/>
  <c r="CR1481" i="2"/>
  <c r="CR1482" i="2"/>
  <c r="CR1483" i="2"/>
  <c r="CR1484" i="2"/>
  <c r="CR1485" i="2"/>
  <c r="CR1486" i="2"/>
  <c r="CR1487" i="2"/>
  <c r="CR1488" i="2"/>
  <c r="CR1489" i="2"/>
  <c r="CR1490" i="2"/>
  <c r="CR1491" i="2"/>
  <c r="CR1492" i="2"/>
  <c r="CR1493" i="2"/>
  <c r="CR1494" i="2"/>
  <c r="CR1495" i="2"/>
  <c r="CR1496" i="2"/>
  <c r="CR1497" i="2"/>
  <c r="CR1498" i="2"/>
  <c r="CR1499" i="2"/>
  <c r="CR1500" i="2"/>
  <c r="CR1501" i="2"/>
  <c r="CR1502" i="2"/>
  <c r="CR1503" i="2"/>
  <c r="CR1504" i="2"/>
  <c r="CR1505" i="2"/>
  <c r="CR1506" i="2"/>
  <c r="CR1507" i="2"/>
  <c r="CR1508" i="2"/>
  <c r="CR1509" i="2"/>
  <c r="CR1510" i="2"/>
  <c r="CR1511" i="2"/>
  <c r="CR1512" i="2"/>
  <c r="CR1513" i="2"/>
  <c r="CR1514" i="2"/>
  <c r="CR1515" i="2"/>
  <c r="CR1516" i="2"/>
  <c r="CR1517" i="2"/>
  <c r="CR1518" i="2"/>
  <c r="CR1519" i="2"/>
  <c r="CR1520" i="2"/>
  <c r="CR1521" i="2"/>
  <c r="CR1522" i="2"/>
  <c r="CR1523" i="2"/>
  <c r="CR1524" i="2"/>
  <c r="CR1525" i="2"/>
  <c r="CR1526" i="2"/>
  <c r="CR1527" i="2"/>
  <c r="CR1528" i="2"/>
  <c r="CR1529" i="2"/>
  <c r="CR1530" i="2"/>
  <c r="CR1531" i="2"/>
  <c r="CR1532" i="2"/>
  <c r="CR1533" i="2"/>
  <c r="CR1534" i="2"/>
  <c r="CR1535" i="2"/>
  <c r="CR1536" i="2"/>
  <c r="CR1537" i="2"/>
  <c r="CR1538" i="2"/>
  <c r="CR1539" i="2"/>
  <c r="CR1540" i="2"/>
  <c r="CR1541" i="2"/>
  <c r="CR1542" i="2"/>
  <c r="CR1543" i="2"/>
  <c r="CR1544" i="2"/>
  <c r="CR1545" i="2"/>
  <c r="CR1546" i="2"/>
  <c r="CR1547" i="2"/>
  <c r="CR1548" i="2"/>
  <c r="CR1549" i="2"/>
  <c r="CR1550" i="2"/>
  <c r="CR1551" i="2"/>
  <c r="CR1552" i="2"/>
  <c r="CR1553" i="2"/>
  <c r="CR1554" i="2"/>
  <c r="CR1555" i="2"/>
  <c r="CR1556" i="2"/>
  <c r="CR1557" i="2"/>
  <c r="CR1558" i="2"/>
  <c r="CR1559" i="2"/>
  <c r="CR1560" i="2"/>
  <c r="CR1561" i="2"/>
  <c r="CR1562" i="2"/>
  <c r="CR1563" i="2"/>
  <c r="CR1564" i="2"/>
  <c r="CR1565" i="2"/>
  <c r="CR1566" i="2"/>
  <c r="CR1567" i="2"/>
  <c r="CR1568" i="2"/>
  <c r="CR1569" i="2"/>
  <c r="CR1570" i="2"/>
  <c r="CR1571" i="2"/>
  <c r="CR1572" i="2"/>
  <c r="CR1573" i="2"/>
  <c r="CR1574" i="2"/>
  <c r="CR1575" i="2"/>
  <c r="CR1576" i="2"/>
  <c r="CR1577" i="2"/>
  <c r="CR1578" i="2"/>
  <c r="CR1579" i="2"/>
  <c r="CR1580" i="2"/>
  <c r="CR1581" i="2"/>
  <c r="CR1582" i="2"/>
  <c r="CR1583" i="2"/>
  <c r="CR1584" i="2"/>
  <c r="CR1585" i="2"/>
  <c r="CR1586" i="2"/>
  <c r="CR1587" i="2"/>
  <c r="CR1588" i="2"/>
  <c r="CR1589" i="2"/>
  <c r="CR1590" i="2"/>
  <c r="CR1591" i="2"/>
  <c r="CR1592" i="2"/>
  <c r="CR1593" i="2"/>
  <c r="CR1594" i="2"/>
  <c r="CR1595" i="2"/>
  <c r="CR1596" i="2"/>
  <c r="CR1597" i="2"/>
  <c r="CR1598" i="2"/>
  <c r="CR1599" i="2"/>
  <c r="CR1600" i="2"/>
  <c r="CR1601" i="2"/>
  <c r="CR1602" i="2"/>
  <c r="CR1603" i="2"/>
  <c r="CR1604" i="2"/>
  <c r="CR1605" i="2"/>
  <c r="CR1606" i="2"/>
  <c r="CR1607" i="2"/>
  <c r="CR1608" i="2"/>
  <c r="CR1609" i="2"/>
  <c r="CR1610" i="2"/>
  <c r="CR1611" i="2"/>
  <c r="CR1612" i="2"/>
  <c r="CR1613" i="2"/>
  <c r="CR1614" i="2"/>
  <c r="CR1615" i="2"/>
  <c r="CR1616" i="2"/>
  <c r="CR1617" i="2"/>
  <c r="CR1618" i="2"/>
  <c r="CR1619" i="2"/>
  <c r="CR1620" i="2"/>
  <c r="CR1621" i="2"/>
  <c r="CR1622" i="2"/>
  <c r="CR1623" i="2"/>
  <c r="CR1624" i="2"/>
  <c r="CR1625" i="2"/>
  <c r="CR1626" i="2"/>
  <c r="CR1627" i="2"/>
  <c r="CR1628" i="2"/>
  <c r="CR1629" i="2"/>
  <c r="CR1630" i="2"/>
  <c r="CR1631" i="2"/>
  <c r="CR1632" i="2"/>
  <c r="CR1633" i="2"/>
  <c r="CR1634" i="2"/>
  <c r="CR1635" i="2"/>
  <c r="CR1636" i="2"/>
  <c r="CR1637" i="2"/>
  <c r="CR1638" i="2"/>
  <c r="CR1639" i="2"/>
  <c r="CR1640" i="2"/>
  <c r="CR1641" i="2"/>
  <c r="CR1642" i="2"/>
  <c r="CR1643" i="2"/>
  <c r="CR1644" i="2"/>
  <c r="CR1645" i="2"/>
  <c r="CR1646" i="2"/>
  <c r="CR1647" i="2"/>
  <c r="CR1648" i="2"/>
  <c r="CR1649" i="2"/>
  <c r="CR1650" i="2"/>
  <c r="CR1651" i="2"/>
  <c r="CR1652" i="2"/>
  <c r="CR1653" i="2"/>
  <c r="CR1654" i="2"/>
  <c r="CR1655" i="2"/>
  <c r="CR1656" i="2"/>
  <c r="CR1657" i="2"/>
  <c r="CR1658" i="2"/>
  <c r="CR1659" i="2"/>
  <c r="CR1660" i="2"/>
  <c r="CR1661" i="2"/>
  <c r="CR1662" i="2"/>
  <c r="CR1663" i="2"/>
  <c r="CR1664" i="2"/>
  <c r="CR1665" i="2"/>
  <c r="CR1666" i="2"/>
  <c r="CR1667" i="2"/>
  <c r="CR1668" i="2"/>
  <c r="CR1669" i="2"/>
  <c r="CR1670" i="2"/>
  <c r="CR1671" i="2"/>
  <c r="CR1672" i="2"/>
  <c r="CR1673" i="2"/>
  <c r="CR1674" i="2"/>
  <c r="CR1675" i="2"/>
  <c r="CR1676" i="2"/>
  <c r="CR1677" i="2"/>
  <c r="CR1678" i="2"/>
  <c r="CR1679" i="2"/>
  <c r="CR1680" i="2"/>
  <c r="CR1681" i="2"/>
  <c r="CR1682" i="2"/>
  <c r="CR1683" i="2"/>
  <c r="CR1684" i="2"/>
  <c r="CR1685" i="2"/>
  <c r="CR1686" i="2"/>
  <c r="CR1687" i="2"/>
  <c r="CR1688" i="2"/>
  <c r="CR1689" i="2"/>
  <c r="CR1690" i="2"/>
  <c r="CR1691" i="2"/>
  <c r="CR1692" i="2"/>
  <c r="CR1693" i="2"/>
  <c r="CR1694" i="2"/>
  <c r="CR1695" i="2"/>
  <c r="CR1696" i="2"/>
  <c r="CR1697" i="2"/>
  <c r="CR1698" i="2"/>
  <c r="CR1699" i="2"/>
  <c r="CR1700" i="2"/>
  <c r="CR1701" i="2"/>
  <c r="CR1702" i="2"/>
  <c r="CR1703" i="2"/>
  <c r="CR1704" i="2"/>
  <c r="CR1705" i="2"/>
  <c r="CR1706" i="2"/>
  <c r="CR1707" i="2"/>
  <c r="CR1708" i="2"/>
  <c r="CR1709" i="2"/>
  <c r="CR1710" i="2"/>
  <c r="CR1711" i="2"/>
  <c r="CR1712" i="2"/>
  <c r="CR1713" i="2"/>
  <c r="CR1714" i="2"/>
  <c r="CR1715" i="2"/>
  <c r="CR1716" i="2"/>
  <c r="CR1717" i="2"/>
  <c r="CR1718" i="2"/>
  <c r="CR1719" i="2"/>
  <c r="CR1720" i="2"/>
  <c r="CR1721" i="2"/>
  <c r="CR1722" i="2"/>
  <c r="CR1723" i="2"/>
  <c r="CR1724" i="2"/>
  <c r="CR1725" i="2"/>
  <c r="CR1726" i="2"/>
  <c r="CR1727" i="2"/>
  <c r="CR1728" i="2"/>
  <c r="CR1729" i="2"/>
  <c r="CR1730" i="2"/>
  <c r="CR1731" i="2"/>
  <c r="CR1732" i="2"/>
  <c r="CR1733" i="2"/>
  <c r="CR1734" i="2"/>
  <c r="CR1735" i="2"/>
  <c r="CR1736" i="2"/>
  <c r="CR1737" i="2"/>
  <c r="CR1738" i="2"/>
  <c r="CR1739" i="2"/>
  <c r="CR1740" i="2"/>
  <c r="CR1741" i="2"/>
  <c r="CR1742" i="2"/>
  <c r="CR1743" i="2"/>
  <c r="CR1744" i="2"/>
  <c r="CR1745" i="2"/>
  <c r="CR1746" i="2"/>
  <c r="CR1747" i="2"/>
  <c r="CR1748" i="2"/>
  <c r="CR1749" i="2"/>
  <c r="CR1750" i="2"/>
  <c r="CR1751" i="2"/>
  <c r="CR1752" i="2"/>
  <c r="CR1753" i="2"/>
  <c r="CR1754" i="2"/>
  <c r="CR1755" i="2"/>
  <c r="CR1756" i="2"/>
  <c r="CR1757" i="2"/>
  <c r="CR1758" i="2"/>
  <c r="CR1759" i="2"/>
  <c r="CR1760" i="2"/>
  <c r="CR1761" i="2"/>
  <c r="CN1761" i="2" s="1"/>
  <c r="CR1762" i="2"/>
  <c r="CR1763" i="2"/>
  <c r="CN1763" i="2" s="1"/>
  <c r="CR1764" i="2"/>
  <c r="CR1765" i="2"/>
  <c r="CN1765" i="2" s="1"/>
  <c r="CR1766" i="2"/>
  <c r="CR1767" i="2"/>
  <c r="CN1767" i="2" s="1"/>
  <c r="CR1768" i="2"/>
  <c r="CR1769" i="2"/>
  <c r="CN1769" i="2" s="1"/>
  <c r="CR1770" i="2"/>
  <c r="CR1771" i="2"/>
  <c r="CN1771" i="2" s="1"/>
  <c r="CR1772" i="2"/>
  <c r="CR1773" i="2"/>
  <c r="CN1773" i="2" s="1"/>
  <c r="CR1774" i="2"/>
  <c r="CR1775" i="2"/>
  <c r="CN1775" i="2" s="1"/>
  <c r="CR1776" i="2"/>
  <c r="CR1777" i="2"/>
  <c r="CR1778" i="2"/>
  <c r="CR1779" i="2"/>
  <c r="CR1780" i="2"/>
  <c r="CR1781" i="2"/>
  <c r="CN1781" i="2" s="1"/>
  <c r="CR1782" i="2"/>
  <c r="CR1783" i="2"/>
  <c r="CN1783" i="2" s="1"/>
  <c r="CR1784" i="2"/>
  <c r="CR1785" i="2"/>
  <c r="CN1785" i="2" s="1"/>
  <c r="CR1786" i="2"/>
  <c r="CR1788" i="2"/>
  <c r="CR1789" i="2"/>
  <c r="CR1790" i="2"/>
  <c r="CR1791" i="2"/>
  <c r="CR1792" i="2"/>
  <c r="CR1793" i="2"/>
  <c r="CR1794" i="2"/>
  <c r="CR1795" i="2"/>
  <c r="CR1796" i="2"/>
  <c r="CR1797" i="2"/>
  <c r="CR1798" i="2"/>
  <c r="CR1799" i="2"/>
  <c r="CR1800" i="2"/>
  <c r="CR1801" i="2"/>
  <c r="CR1802" i="2"/>
  <c r="CR1803" i="2"/>
  <c r="CN1803" i="2" s="1"/>
  <c r="CR1804" i="2"/>
  <c r="CR1805" i="2"/>
  <c r="CR1806" i="2"/>
  <c r="CR1807" i="2"/>
  <c r="CR1808" i="2"/>
  <c r="CR1809" i="2"/>
  <c r="CR1810" i="2"/>
  <c r="CR1811" i="2"/>
  <c r="CR1812" i="2"/>
  <c r="CR1813" i="2"/>
  <c r="CR1814" i="2"/>
  <c r="CR1815" i="2"/>
  <c r="CR1816" i="2"/>
  <c r="CR1817" i="2"/>
  <c r="CR1818" i="2"/>
  <c r="CR1819" i="2"/>
  <c r="CR1820" i="2"/>
  <c r="CR1821" i="2"/>
  <c r="CR1822" i="2"/>
  <c r="CR1823" i="2"/>
  <c r="CR1824" i="2"/>
  <c r="CR1825" i="2"/>
  <c r="CR1826" i="2"/>
  <c r="CS60" i="2"/>
  <c r="CS61" i="2"/>
  <c r="CS62" i="2"/>
  <c r="CS63" i="2"/>
  <c r="CS5" i="2"/>
  <c r="CS6" i="2"/>
  <c r="CS7" i="2"/>
  <c r="CS8" i="2"/>
  <c r="CS9" i="2"/>
  <c r="CS10" i="2"/>
  <c r="CS11" i="2"/>
  <c r="CS12" i="2"/>
  <c r="CS13" i="2"/>
  <c r="CS14" i="2"/>
  <c r="CS15" i="2"/>
  <c r="CS16" i="2"/>
  <c r="CS17" i="2"/>
  <c r="CS18" i="2"/>
  <c r="CS19" i="2"/>
  <c r="CS20" i="2"/>
  <c r="CS21" i="2"/>
  <c r="CS22" i="2"/>
  <c r="CS23" i="2"/>
  <c r="CS24" i="2"/>
  <c r="CS25" i="2"/>
  <c r="CS26" i="2"/>
  <c r="CS27" i="2"/>
  <c r="CS28" i="2"/>
  <c r="CS29" i="2"/>
  <c r="CS30" i="2"/>
  <c r="CS31" i="2"/>
  <c r="CS32" i="2"/>
  <c r="CS33" i="2"/>
  <c r="CS34" i="2"/>
  <c r="CS35" i="2"/>
  <c r="CS36" i="2"/>
  <c r="CS37" i="2"/>
  <c r="CS38" i="2"/>
  <c r="CS39" i="2"/>
  <c r="CS40" i="2"/>
  <c r="CS41" i="2"/>
  <c r="CS42" i="2"/>
  <c r="CS43" i="2"/>
  <c r="CS44" i="2"/>
  <c r="CS45" i="2"/>
  <c r="CS46" i="2"/>
  <c r="CS47" i="2"/>
  <c r="CS48" i="2"/>
  <c r="CS49" i="2"/>
  <c r="CS50" i="2"/>
  <c r="CS51" i="2"/>
  <c r="CS52" i="2"/>
  <c r="CS53" i="2"/>
  <c r="CS54" i="2"/>
  <c r="CS55" i="2"/>
  <c r="CS56" i="2"/>
  <c r="CS57" i="2"/>
  <c r="CS58" i="2"/>
  <c r="CS59" i="2"/>
  <c r="CS64" i="2"/>
  <c r="CS66" i="2"/>
  <c r="CS67" i="2"/>
  <c r="CS68" i="2"/>
  <c r="CS69" i="2"/>
  <c r="CS70" i="2"/>
  <c r="CS71" i="2"/>
  <c r="CS72" i="2"/>
  <c r="CS73" i="2"/>
  <c r="CS74" i="2"/>
  <c r="CS75" i="2"/>
  <c r="CS76" i="2"/>
  <c r="CS77" i="2"/>
  <c r="CS78" i="2"/>
  <c r="CS79" i="2"/>
  <c r="CS80" i="2"/>
  <c r="CS81" i="2"/>
  <c r="CS82" i="2"/>
  <c r="CS83" i="2"/>
  <c r="CS84" i="2"/>
  <c r="CS85" i="2"/>
  <c r="CS86" i="2"/>
  <c r="CS87" i="2"/>
  <c r="CS88" i="2"/>
  <c r="CS89" i="2"/>
  <c r="CS90" i="2"/>
  <c r="CS91" i="2"/>
  <c r="CS92" i="2"/>
  <c r="CS93" i="2"/>
  <c r="CS94" i="2"/>
  <c r="CS95" i="2"/>
  <c r="CS96" i="2"/>
  <c r="CS97" i="2"/>
  <c r="CS98" i="2"/>
  <c r="CS99" i="2"/>
  <c r="CS100" i="2"/>
  <c r="CS101" i="2"/>
  <c r="CS102" i="2"/>
  <c r="CS103" i="2"/>
  <c r="CS104" i="2"/>
  <c r="CS105" i="2"/>
  <c r="CS106" i="2"/>
  <c r="CS107" i="2"/>
  <c r="CS108" i="2"/>
  <c r="CS109" i="2"/>
  <c r="CS110" i="2"/>
  <c r="CS111" i="2"/>
  <c r="CS112" i="2"/>
  <c r="CS113" i="2"/>
  <c r="CS114" i="2"/>
  <c r="CS115" i="2"/>
  <c r="CS116" i="2"/>
  <c r="CS117" i="2"/>
  <c r="CS118" i="2"/>
  <c r="CS119" i="2"/>
  <c r="CS120" i="2"/>
  <c r="CS121" i="2"/>
  <c r="CS122" i="2"/>
  <c r="CS123" i="2"/>
  <c r="CS124" i="2"/>
  <c r="CS125" i="2"/>
  <c r="CS126" i="2"/>
  <c r="CS127" i="2"/>
  <c r="CS128" i="2"/>
  <c r="CS129" i="2"/>
  <c r="CS130" i="2"/>
  <c r="CS131" i="2"/>
  <c r="CS132" i="2"/>
  <c r="CS133" i="2"/>
  <c r="CS134" i="2"/>
  <c r="CS135" i="2"/>
  <c r="CS136" i="2"/>
  <c r="CS137" i="2"/>
  <c r="CS138" i="2"/>
  <c r="CS139" i="2"/>
  <c r="CS140" i="2"/>
  <c r="CS141" i="2"/>
  <c r="CS142" i="2"/>
  <c r="CS143" i="2"/>
  <c r="CS144" i="2"/>
  <c r="CS145" i="2"/>
  <c r="CS146" i="2"/>
  <c r="CS147" i="2"/>
  <c r="CS148" i="2"/>
  <c r="CS149" i="2"/>
  <c r="CS150" i="2"/>
  <c r="CS151" i="2"/>
  <c r="CS152" i="2"/>
  <c r="CS153" i="2"/>
  <c r="CS154" i="2"/>
  <c r="CS155" i="2"/>
  <c r="CS156" i="2"/>
  <c r="CS157" i="2"/>
  <c r="CS158" i="2"/>
  <c r="CS159" i="2"/>
  <c r="CS160" i="2"/>
  <c r="CS161" i="2"/>
  <c r="CS162" i="2"/>
  <c r="CS163" i="2"/>
  <c r="CS164" i="2"/>
  <c r="CS165" i="2"/>
  <c r="CS166" i="2"/>
  <c r="CS167" i="2"/>
  <c r="CS168" i="2"/>
  <c r="CS169" i="2"/>
  <c r="CS170" i="2"/>
  <c r="CS171" i="2"/>
  <c r="CS172" i="2"/>
  <c r="CS173" i="2"/>
  <c r="CS174" i="2"/>
  <c r="CS175" i="2"/>
  <c r="CS176" i="2"/>
  <c r="CS177" i="2"/>
  <c r="CS178" i="2"/>
  <c r="CS179" i="2"/>
  <c r="CS180" i="2"/>
  <c r="CS181" i="2"/>
  <c r="CS182" i="2"/>
  <c r="CS183" i="2"/>
  <c r="CS184" i="2"/>
  <c r="CS185" i="2"/>
  <c r="CS186" i="2"/>
  <c r="CS187" i="2"/>
  <c r="CS188" i="2"/>
  <c r="CS189" i="2"/>
  <c r="CS190" i="2"/>
  <c r="CS191" i="2"/>
  <c r="CS192" i="2"/>
  <c r="CS193" i="2"/>
  <c r="CS194" i="2"/>
  <c r="CS195" i="2"/>
  <c r="CS196" i="2"/>
  <c r="CS197" i="2"/>
  <c r="CS198" i="2"/>
  <c r="CS199" i="2"/>
  <c r="CS200" i="2"/>
  <c r="CS201" i="2"/>
  <c r="CS202" i="2"/>
  <c r="CS203" i="2"/>
  <c r="CS204" i="2"/>
  <c r="CS205" i="2"/>
  <c r="CS206" i="2"/>
  <c r="CS207" i="2"/>
  <c r="CS208" i="2"/>
  <c r="CS209" i="2"/>
  <c r="CS210" i="2"/>
  <c r="CS211" i="2"/>
  <c r="CS212" i="2"/>
  <c r="CS213" i="2"/>
  <c r="CS214" i="2"/>
  <c r="CS215" i="2"/>
  <c r="CS216" i="2"/>
  <c r="CS217" i="2"/>
  <c r="CS218" i="2"/>
  <c r="CS219" i="2"/>
  <c r="CS220" i="2"/>
  <c r="CS221" i="2"/>
  <c r="CS222" i="2"/>
  <c r="CS223" i="2"/>
  <c r="CS224" i="2"/>
  <c r="CS225" i="2"/>
  <c r="CS226" i="2"/>
  <c r="CS227" i="2"/>
  <c r="CS228" i="2"/>
  <c r="CS229" i="2"/>
  <c r="CS230" i="2"/>
  <c r="CS231" i="2"/>
  <c r="CS232" i="2"/>
  <c r="CS233" i="2"/>
  <c r="CS234" i="2"/>
  <c r="CS235" i="2"/>
  <c r="CS236" i="2"/>
  <c r="CS237" i="2"/>
  <c r="CS238" i="2"/>
  <c r="CS239" i="2"/>
  <c r="CS240" i="2"/>
  <c r="CS241" i="2"/>
  <c r="CS242" i="2"/>
  <c r="CS243" i="2"/>
  <c r="CS244" i="2"/>
  <c r="CS245" i="2"/>
  <c r="CS246" i="2"/>
  <c r="CS247" i="2"/>
  <c r="CS248" i="2"/>
  <c r="CS249" i="2"/>
  <c r="CS250" i="2"/>
  <c r="CS251" i="2"/>
  <c r="CS252" i="2"/>
  <c r="CS253" i="2"/>
  <c r="CS254" i="2"/>
  <c r="CS255" i="2"/>
  <c r="CS256" i="2"/>
  <c r="CS257" i="2"/>
  <c r="CS258" i="2"/>
  <c r="CS259" i="2"/>
  <c r="CS260" i="2"/>
  <c r="CS261" i="2"/>
  <c r="CS262" i="2"/>
  <c r="CS263" i="2"/>
  <c r="CS264" i="2"/>
  <c r="CS265" i="2"/>
  <c r="CS266" i="2"/>
  <c r="CS267" i="2"/>
  <c r="CS268" i="2"/>
  <c r="CS269" i="2"/>
  <c r="CS270" i="2"/>
  <c r="CS271" i="2"/>
  <c r="CS272" i="2"/>
  <c r="CS273" i="2"/>
  <c r="CS274" i="2"/>
  <c r="CS275" i="2"/>
  <c r="CS276" i="2"/>
  <c r="CS277" i="2"/>
  <c r="CS278" i="2"/>
  <c r="CS279" i="2"/>
  <c r="CS280" i="2"/>
  <c r="CS281" i="2"/>
  <c r="CS282" i="2"/>
  <c r="CS283" i="2"/>
  <c r="CS284" i="2"/>
  <c r="CS285" i="2"/>
  <c r="CS286" i="2"/>
  <c r="CS287" i="2"/>
  <c r="CS288" i="2"/>
  <c r="CS289" i="2"/>
  <c r="CS290" i="2"/>
  <c r="CS291" i="2"/>
  <c r="CS292" i="2"/>
  <c r="CS293" i="2"/>
  <c r="CS294" i="2"/>
  <c r="CS295" i="2"/>
  <c r="CS296" i="2"/>
  <c r="CS297" i="2"/>
  <c r="CS298" i="2"/>
  <c r="CS299" i="2"/>
  <c r="CS300" i="2"/>
  <c r="CS301" i="2"/>
  <c r="CS302" i="2"/>
  <c r="CS303" i="2"/>
  <c r="CS304" i="2"/>
  <c r="CS305" i="2"/>
  <c r="CS306" i="2"/>
  <c r="CS307" i="2"/>
  <c r="CS308" i="2"/>
  <c r="CS309" i="2"/>
  <c r="CS310" i="2"/>
  <c r="CS311" i="2"/>
  <c r="CS312" i="2"/>
  <c r="CS313" i="2"/>
  <c r="CS314" i="2"/>
  <c r="CS315" i="2"/>
  <c r="CS316" i="2"/>
  <c r="CS317" i="2"/>
  <c r="CS318" i="2"/>
  <c r="CS319" i="2"/>
  <c r="CS320" i="2"/>
  <c r="CS321" i="2"/>
  <c r="CS322" i="2"/>
  <c r="CS323" i="2"/>
  <c r="CS324" i="2"/>
  <c r="CS325" i="2"/>
  <c r="CS326" i="2"/>
  <c r="CS327" i="2"/>
  <c r="CS328" i="2"/>
  <c r="CS329" i="2"/>
  <c r="CS330" i="2"/>
  <c r="CS331" i="2"/>
  <c r="CS332" i="2"/>
  <c r="CS333" i="2"/>
  <c r="CS334" i="2"/>
  <c r="CS335" i="2"/>
  <c r="CS336" i="2"/>
  <c r="CS337" i="2"/>
  <c r="CS338" i="2"/>
  <c r="CS339" i="2"/>
  <c r="CS340" i="2"/>
  <c r="CS341" i="2"/>
  <c r="CS342" i="2"/>
  <c r="CS343" i="2"/>
  <c r="CS344" i="2"/>
  <c r="CS345" i="2"/>
  <c r="CS346" i="2"/>
  <c r="CS347" i="2"/>
  <c r="CS348" i="2"/>
  <c r="CS349" i="2"/>
  <c r="CS350" i="2"/>
  <c r="CS351" i="2"/>
  <c r="CS352" i="2"/>
  <c r="CS353" i="2"/>
  <c r="CS354" i="2"/>
  <c r="CS355" i="2"/>
  <c r="CS356" i="2"/>
  <c r="CS357" i="2"/>
  <c r="CS358" i="2"/>
  <c r="CS359" i="2"/>
  <c r="CS360" i="2"/>
  <c r="CS361" i="2"/>
  <c r="CS362" i="2"/>
  <c r="CS363" i="2"/>
  <c r="CS364" i="2"/>
  <c r="CS365" i="2"/>
  <c r="CS366" i="2"/>
  <c r="CS367" i="2"/>
  <c r="CS368" i="2"/>
  <c r="CS369" i="2"/>
  <c r="CS370" i="2"/>
  <c r="CS371" i="2"/>
  <c r="CS372" i="2"/>
  <c r="CS373" i="2"/>
  <c r="CS374" i="2"/>
  <c r="CS375" i="2"/>
  <c r="CS376" i="2"/>
  <c r="CS377" i="2"/>
  <c r="CS378" i="2"/>
  <c r="CS379" i="2"/>
  <c r="CS380" i="2"/>
  <c r="CS381" i="2"/>
  <c r="CS382" i="2"/>
  <c r="CS383" i="2"/>
  <c r="CS384" i="2"/>
  <c r="CS385" i="2"/>
  <c r="CS386" i="2"/>
  <c r="CS387" i="2"/>
  <c r="CS388" i="2"/>
  <c r="CS389" i="2"/>
  <c r="CS390" i="2"/>
  <c r="CS391" i="2"/>
  <c r="CS392" i="2"/>
  <c r="CS393" i="2"/>
  <c r="CS394" i="2"/>
  <c r="CS395" i="2"/>
  <c r="CS396" i="2"/>
  <c r="CS397" i="2"/>
  <c r="CS398" i="2"/>
  <c r="CS399" i="2"/>
  <c r="CS400" i="2"/>
  <c r="CS401" i="2"/>
  <c r="CS402" i="2"/>
  <c r="CS403" i="2"/>
  <c r="CS404" i="2"/>
  <c r="CS405" i="2"/>
  <c r="CS406" i="2"/>
  <c r="CS407" i="2"/>
  <c r="CS408" i="2"/>
  <c r="CS409" i="2"/>
  <c r="CS410" i="2"/>
  <c r="CS411" i="2"/>
  <c r="CS412" i="2"/>
  <c r="CS413" i="2"/>
  <c r="CS414" i="2"/>
  <c r="CS415" i="2"/>
  <c r="CS416" i="2"/>
  <c r="CS417" i="2"/>
  <c r="CS418" i="2"/>
  <c r="CS419" i="2"/>
  <c r="CS420" i="2"/>
  <c r="CS421" i="2"/>
  <c r="CS422" i="2"/>
  <c r="CS423" i="2"/>
  <c r="CS424" i="2"/>
  <c r="CS425" i="2"/>
  <c r="CS426" i="2"/>
  <c r="CS427" i="2"/>
  <c r="CS428" i="2"/>
  <c r="CS429" i="2"/>
  <c r="CS430" i="2"/>
  <c r="CS431" i="2"/>
  <c r="CS432" i="2"/>
  <c r="CS433" i="2"/>
  <c r="CS434" i="2"/>
  <c r="CS435" i="2"/>
  <c r="CS436" i="2"/>
  <c r="CS437" i="2"/>
  <c r="CS438" i="2"/>
  <c r="CS439" i="2"/>
  <c r="CS440" i="2"/>
  <c r="CS441" i="2"/>
  <c r="CS442" i="2"/>
  <c r="CS443" i="2"/>
  <c r="CS444" i="2"/>
  <c r="CS445" i="2"/>
  <c r="CS446" i="2"/>
  <c r="CS447" i="2"/>
  <c r="CS448" i="2"/>
  <c r="CS449" i="2"/>
  <c r="CS450" i="2"/>
  <c r="CS451" i="2"/>
  <c r="CS452" i="2"/>
  <c r="CS453" i="2"/>
  <c r="CS454" i="2"/>
  <c r="CS455" i="2"/>
  <c r="CS456" i="2"/>
  <c r="CS457" i="2"/>
  <c r="CS458" i="2"/>
  <c r="CS459" i="2"/>
  <c r="CS460" i="2"/>
  <c r="CS461" i="2"/>
  <c r="CS462" i="2"/>
  <c r="CS463" i="2"/>
  <c r="CS464" i="2"/>
  <c r="CS465" i="2"/>
  <c r="CS466" i="2"/>
  <c r="CS467" i="2"/>
  <c r="CS468" i="2"/>
  <c r="CS469" i="2"/>
  <c r="CS470" i="2"/>
  <c r="CS471" i="2"/>
  <c r="CS472" i="2"/>
  <c r="CS473" i="2"/>
  <c r="CS474" i="2"/>
  <c r="CS475" i="2"/>
  <c r="CS476" i="2"/>
  <c r="CS477" i="2"/>
  <c r="CS478" i="2"/>
  <c r="CS479" i="2"/>
  <c r="CS480" i="2"/>
  <c r="CS481" i="2"/>
  <c r="CS482" i="2"/>
  <c r="CS483" i="2"/>
  <c r="CS484" i="2"/>
  <c r="CS485" i="2"/>
  <c r="CS486" i="2"/>
  <c r="CS487" i="2"/>
  <c r="CS488" i="2"/>
  <c r="CS489" i="2"/>
  <c r="CS490" i="2"/>
  <c r="CS491" i="2"/>
  <c r="CS492" i="2"/>
  <c r="CS493" i="2"/>
  <c r="CS494" i="2"/>
  <c r="CS495" i="2"/>
  <c r="CS496" i="2"/>
  <c r="CS497" i="2"/>
  <c r="CS498" i="2"/>
  <c r="CS499" i="2"/>
  <c r="CS500" i="2"/>
  <c r="CS501" i="2"/>
  <c r="CS502" i="2"/>
  <c r="CS503" i="2"/>
  <c r="CS504" i="2"/>
  <c r="CS505" i="2"/>
  <c r="CS506" i="2"/>
  <c r="CS507" i="2"/>
  <c r="CS508" i="2"/>
  <c r="CS509" i="2"/>
  <c r="CS510" i="2"/>
  <c r="CS511" i="2"/>
  <c r="CS512" i="2"/>
  <c r="CS513" i="2"/>
  <c r="CS514" i="2"/>
  <c r="CS515" i="2"/>
  <c r="CS516" i="2"/>
  <c r="CS517" i="2"/>
  <c r="CS518" i="2"/>
  <c r="CS519" i="2"/>
  <c r="CS520" i="2"/>
  <c r="CS521" i="2"/>
  <c r="CS522" i="2"/>
  <c r="CS523" i="2"/>
  <c r="CS524" i="2"/>
  <c r="CS525" i="2"/>
  <c r="CS526" i="2"/>
  <c r="CS527" i="2"/>
  <c r="CS528" i="2"/>
  <c r="CS529" i="2"/>
  <c r="CS530" i="2"/>
  <c r="CS531" i="2"/>
  <c r="CS532" i="2"/>
  <c r="CS533" i="2"/>
  <c r="CS534" i="2"/>
  <c r="CS535" i="2"/>
  <c r="CS536" i="2"/>
  <c r="CS537" i="2"/>
  <c r="CS538" i="2"/>
  <c r="CS539" i="2"/>
  <c r="CS540" i="2"/>
  <c r="CS541" i="2"/>
  <c r="CS542" i="2"/>
  <c r="CS543" i="2"/>
  <c r="CS544" i="2"/>
  <c r="CS545" i="2"/>
  <c r="CS546" i="2"/>
  <c r="CS547" i="2"/>
  <c r="CS548" i="2"/>
  <c r="CS549" i="2"/>
  <c r="CS550" i="2"/>
  <c r="CS551" i="2"/>
  <c r="CS552" i="2"/>
  <c r="CS553" i="2"/>
  <c r="CS554" i="2"/>
  <c r="CS555" i="2"/>
  <c r="CS556" i="2"/>
  <c r="CS557" i="2"/>
  <c r="CS558" i="2"/>
  <c r="CS559" i="2"/>
  <c r="CS560" i="2"/>
  <c r="CS561" i="2"/>
  <c r="CS562" i="2"/>
  <c r="CS563" i="2"/>
  <c r="CS564" i="2"/>
  <c r="CS565" i="2"/>
  <c r="CS566" i="2"/>
  <c r="CS567" i="2"/>
  <c r="CS568" i="2"/>
  <c r="CS569" i="2"/>
  <c r="CS570" i="2"/>
  <c r="CS571" i="2"/>
  <c r="CS572" i="2"/>
  <c r="CS573" i="2"/>
  <c r="CS574" i="2"/>
  <c r="CS575" i="2"/>
  <c r="CS576" i="2"/>
  <c r="CS577" i="2"/>
  <c r="CS578" i="2"/>
  <c r="CS579" i="2"/>
  <c r="CS580" i="2"/>
  <c r="CS581" i="2"/>
  <c r="CS582" i="2"/>
  <c r="CS583" i="2"/>
  <c r="CS584" i="2"/>
  <c r="CS585" i="2"/>
  <c r="CS586" i="2"/>
  <c r="CS587" i="2"/>
  <c r="CS588" i="2"/>
  <c r="CS589" i="2"/>
  <c r="CS590" i="2"/>
  <c r="CS591" i="2"/>
  <c r="CS592" i="2"/>
  <c r="CS593" i="2"/>
  <c r="CS594" i="2"/>
  <c r="CS595" i="2"/>
  <c r="CS596" i="2"/>
  <c r="CS597" i="2"/>
  <c r="CS598" i="2"/>
  <c r="CS599" i="2"/>
  <c r="CS600" i="2"/>
  <c r="CS601" i="2"/>
  <c r="CS602" i="2"/>
  <c r="CS603" i="2"/>
  <c r="CS604" i="2"/>
  <c r="CS605" i="2"/>
  <c r="CS606" i="2"/>
  <c r="CS607" i="2"/>
  <c r="CS608" i="2"/>
  <c r="CS609" i="2"/>
  <c r="CS610" i="2"/>
  <c r="CS611" i="2"/>
  <c r="CS612" i="2"/>
  <c r="CS613" i="2"/>
  <c r="CS614" i="2"/>
  <c r="CS615" i="2"/>
  <c r="CS616" i="2"/>
  <c r="CS617" i="2"/>
  <c r="CS618" i="2"/>
  <c r="CS619" i="2"/>
  <c r="CS620" i="2"/>
  <c r="CS621" i="2"/>
  <c r="CS622" i="2"/>
  <c r="CS623" i="2"/>
  <c r="CS624" i="2"/>
  <c r="CS625" i="2"/>
  <c r="CS626" i="2"/>
  <c r="CS627" i="2"/>
  <c r="CS628" i="2"/>
  <c r="CS629" i="2"/>
  <c r="CS630" i="2"/>
  <c r="CS631" i="2"/>
  <c r="CS632" i="2"/>
  <c r="CS633" i="2"/>
  <c r="CS634" i="2"/>
  <c r="CS635" i="2"/>
  <c r="CS636" i="2"/>
  <c r="CS637" i="2"/>
  <c r="CS638" i="2"/>
  <c r="CS639" i="2"/>
  <c r="CS640" i="2"/>
  <c r="CS641" i="2"/>
  <c r="CS642" i="2"/>
  <c r="CS643" i="2"/>
  <c r="CS644" i="2"/>
  <c r="CS645" i="2"/>
  <c r="CS646" i="2"/>
  <c r="CS647" i="2"/>
  <c r="CS648" i="2"/>
  <c r="CS649" i="2"/>
  <c r="CS650" i="2"/>
  <c r="CS651" i="2"/>
  <c r="CS652" i="2"/>
  <c r="CS653" i="2"/>
  <c r="CS654" i="2"/>
  <c r="CS655" i="2"/>
  <c r="CS656" i="2"/>
  <c r="CS657" i="2"/>
  <c r="CS658" i="2"/>
  <c r="CS659" i="2"/>
  <c r="CS660" i="2"/>
  <c r="CS661" i="2"/>
  <c r="CS662" i="2"/>
  <c r="CS663" i="2"/>
  <c r="CS664" i="2"/>
  <c r="CS665" i="2"/>
  <c r="CS666" i="2"/>
  <c r="CS667" i="2"/>
  <c r="CS668" i="2"/>
  <c r="CS669" i="2"/>
  <c r="CS670" i="2"/>
  <c r="CS671" i="2"/>
  <c r="CS672" i="2"/>
  <c r="CS673" i="2"/>
  <c r="CS674" i="2"/>
  <c r="CS675" i="2"/>
  <c r="CS676" i="2"/>
  <c r="CS677" i="2"/>
  <c r="CS678" i="2"/>
  <c r="CS679" i="2"/>
  <c r="CS680" i="2"/>
  <c r="CS681" i="2"/>
  <c r="CS682" i="2"/>
  <c r="CS683" i="2"/>
  <c r="CS684" i="2"/>
  <c r="CS685" i="2"/>
  <c r="CS686" i="2"/>
  <c r="CS687" i="2"/>
  <c r="CS688" i="2"/>
  <c r="CS689" i="2"/>
  <c r="CS690" i="2"/>
  <c r="CS691" i="2"/>
  <c r="CS692" i="2"/>
  <c r="CS693" i="2"/>
  <c r="CS694" i="2"/>
  <c r="CS695" i="2"/>
  <c r="CS696" i="2"/>
  <c r="CS697" i="2"/>
  <c r="CS698" i="2"/>
  <c r="CS699" i="2"/>
  <c r="CS700" i="2"/>
  <c r="CS701" i="2"/>
  <c r="CS702" i="2"/>
  <c r="CS703" i="2"/>
  <c r="CS704" i="2"/>
  <c r="CS705" i="2"/>
  <c r="CS706" i="2"/>
  <c r="CS707" i="2"/>
  <c r="CS708" i="2"/>
  <c r="CS709" i="2"/>
  <c r="CS710" i="2"/>
  <c r="CS711" i="2"/>
  <c r="CS712" i="2"/>
  <c r="CS713" i="2"/>
  <c r="CS714" i="2"/>
  <c r="CS715" i="2"/>
  <c r="CS716" i="2"/>
  <c r="CS717" i="2"/>
  <c r="CS718" i="2"/>
  <c r="CS719" i="2"/>
  <c r="CS720" i="2"/>
  <c r="CS721" i="2"/>
  <c r="CS722" i="2"/>
  <c r="CS723" i="2"/>
  <c r="CS724" i="2"/>
  <c r="CS725" i="2"/>
  <c r="CS726" i="2"/>
  <c r="CS727" i="2"/>
  <c r="CS728" i="2"/>
  <c r="CS729" i="2"/>
  <c r="CS730" i="2"/>
  <c r="CS731" i="2"/>
  <c r="CS732" i="2"/>
  <c r="CS733" i="2"/>
  <c r="CS734" i="2"/>
  <c r="CS735" i="2"/>
  <c r="CS736" i="2"/>
  <c r="CS737" i="2"/>
  <c r="CS738" i="2"/>
  <c r="CS739" i="2"/>
  <c r="CS740" i="2"/>
  <c r="CS741" i="2"/>
  <c r="CS742" i="2"/>
  <c r="CS743" i="2"/>
  <c r="CS744" i="2"/>
  <c r="CS745" i="2"/>
  <c r="CS746" i="2"/>
  <c r="CS747" i="2"/>
  <c r="CS748" i="2"/>
  <c r="CS749" i="2"/>
  <c r="CS750" i="2"/>
  <c r="CS751" i="2"/>
  <c r="CS752" i="2"/>
  <c r="CS753" i="2"/>
  <c r="CS754" i="2"/>
  <c r="CS755" i="2"/>
  <c r="CS756" i="2"/>
  <c r="CS757" i="2"/>
  <c r="CS758" i="2"/>
  <c r="CS759" i="2"/>
  <c r="CS760" i="2"/>
  <c r="CS761" i="2"/>
  <c r="CS762" i="2"/>
  <c r="CS763" i="2"/>
  <c r="CS764" i="2"/>
  <c r="CS765" i="2"/>
  <c r="CS766" i="2"/>
  <c r="CS767" i="2"/>
  <c r="CS768" i="2"/>
  <c r="CS769" i="2"/>
  <c r="CS770" i="2"/>
  <c r="CS771" i="2"/>
  <c r="CS772" i="2"/>
  <c r="CS773" i="2"/>
  <c r="CS774" i="2"/>
  <c r="CS775" i="2"/>
  <c r="CS776" i="2"/>
  <c r="CS777" i="2"/>
  <c r="CS778" i="2"/>
  <c r="CS779" i="2"/>
  <c r="CS780" i="2"/>
  <c r="CS781" i="2"/>
  <c r="CS782" i="2"/>
  <c r="CS783" i="2"/>
  <c r="CS784" i="2"/>
  <c r="CS785" i="2"/>
  <c r="CS786" i="2"/>
  <c r="CS787" i="2"/>
  <c r="CS788" i="2"/>
  <c r="CS789" i="2"/>
  <c r="CS790" i="2"/>
  <c r="CS791" i="2"/>
  <c r="CS792" i="2"/>
  <c r="CS793" i="2"/>
  <c r="CS794" i="2"/>
  <c r="CS795" i="2"/>
  <c r="CS796" i="2"/>
  <c r="CS797" i="2"/>
  <c r="CS798" i="2"/>
  <c r="CS799" i="2"/>
  <c r="CS800" i="2"/>
  <c r="CS801" i="2"/>
  <c r="CS802" i="2"/>
  <c r="CS803" i="2"/>
  <c r="CS804" i="2"/>
  <c r="CS805" i="2"/>
  <c r="CS806" i="2"/>
  <c r="CS807" i="2"/>
  <c r="CS808" i="2"/>
  <c r="CS809" i="2"/>
  <c r="CS810" i="2"/>
  <c r="CS811" i="2"/>
  <c r="CS812" i="2"/>
  <c r="CS813" i="2"/>
  <c r="CS814" i="2"/>
  <c r="CS815" i="2"/>
  <c r="CS816" i="2"/>
  <c r="CS817" i="2"/>
  <c r="CS818" i="2"/>
  <c r="CS819" i="2"/>
  <c r="CS820" i="2"/>
  <c r="CS821" i="2"/>
  <c r="CS822" i="2"/>
  <c r="CS823" i="2"/>
  <c r="CS824" i="2"/>
  <c r="CS825" i="2"/>
  <c r="CS826" i="2"/>
  <c r="CS827" i="2"/>
  <c r="CS828" i="2"/>
  <c r="CS829" i="2"/>
  <c r="CS830" i="2"/>
  <c r="CS831" i="2"/>
  <c r="CS832" i="2"/>
  <c r="CS833" i="2"/>
  <c r="CS834" i="2"/>
  <c r="CS835" i="2"/>
  <c r="CS836" i="2"/>
  <c r="CS837" i="2"/>
  <c r="CS838" i="2"/>
  <c r="CS839" i="2"/>
  <c r="CS840" i="2"/>
  <c r="CS841" i="2"/>
  <c r="CS842" i="2"/>
  <c r="CS843" i="2"/>
  <c r="CS844" i="2"/>
  <c r="CS845" i="2"/>
  <c r="CS846" i="2"/>
  <c r="CS847" i="2"/>
  <c r="CS848" i="2"/>
  <c r="CS849" i="2"/>
  <c r="CS850" i="2"/>
  <c r="CS851" i="2"/>
  <c r="CS852" i="2"/>
  <c r="CS853" i="2"/>
  <c r="CS854" i="2"/>
  <c r="CS855" i="2"/>
  <c r="CS856" i="2"/>
  <c r="CS857" i="2"/>
  <c r="CS858" i="2"/>
  <c r="CS859" i="2"/>
  <c r="CS860" i="2"/>
  <c r="CS861" i="2"/>
  <c r="CS862" i="2"/>
  <c r="CS863" i="2"/>
  <c r="CS864" i="2"/>
  <c r="CS865" i="2"/>
  <c r="CS866" i="2"/>
  <c r="CS867" i="2"/>
  <c r="CS868" i="2"/>
  <c r="CS869" i="2"/>
  <c r="CS870" i="2"/>
  <c r="CS871" i="2"/>
  <c r="CS872" i="2"/>
  <c r="CS873" i="2"/>
  <c r="CS874" i="2"/>
  <c r="CS875" i="2"/>
  <c r="CS876" i="2"/>
  <c r="CS877" i="2"/>
  <c r="CS878" i="2"/>
  <c r="CS879" i="2"/>
  <c r="CS880" i="2"/>
  <c r="CS881" i="2"/>
  <c r="CS882" i="2"/>
  <c r="CS883" i="2"/>
  <c r="CS884" i="2"/>
  <c r="CS885" i="2"/>
  <c r="CS886" i="2"/>
  <c r="CS887" i="2"/>
  <c r="CS888" i="2"/>
  <c r="CS889" i="2"/>
  <c r="CS890" i="2"/>
  <c r="CS891" i="2"/>
  <c r="CS892" i="2"/>
  <c r="CS893" i="2"/>
  <c r="CS894" i="2"/>
  <c r="CS895" i="2"/>
  <c r="CS896" i="2"/>
  <c r="CS897" i="2"/>
  <c r="CS898" i="2"/>
  <c r="CS899" i="2"/>
  <c r="CS900" i="2"/>
  <c r="CS901" i="2"/>
  <c r="CS902" i="2"/>
  <c r="CS903" i="2"/>
  <c r="CS904" i="2"/>
  <c r="CS905" i="2"/>
  <c r="CS906" i="2"/>
  <c r="CS907" i="2"/>
  <c r="CS908" i="2"/>
  <c r="CS909" i="2"/>
  <c r="CS910" i="2"/>
  <c r="CS911" i="2"/>
  <c r="CS912" i="2"/>
  <c r="CS913" i="2"/>
  <c r="CS914" i="2"/>
  <c r="CS915" i="2"/>
  <c r="CS916" i="2"/>
  <c r="CS917" i="2"/>
  <c r="CS918" i="2"/>
  <c r="CS919" i="2"/>
  <c r="CS920" i="2"/>
  <c r="CS921" i="2"/>
  <c r="CS922" i="2"/>
  <c r="CS923" i="2"/>
  <c r="CS924" i="2"/>
  <c r="CS925" i="2"/>
  <c r="CS926" i="2"/>
  <c r="CS927" i="2"/>
  <c r="CS928" i="2"/>
  <c r="CS929" i="2"/>
  <c r="CS930" i="2"/>
  <c r="CS931" i="2"/>
  <c r="CS932" i="2"/>
  <c r="CS933" i="2"/>
  <c r="CS934" i="2"/>
  <c r="CS935" i="2"/>
  <c r="CS936" i="2"/>
  <c r="CS937" i="2"/>
  <c r="CS938" i="2"/>
  <c r="CS939" i="2"/>
  <c r="CS940" i="2"/>
  <c r="CS941" i="2"/>
  <c r="CS942" i="2"/>
  <c r="CS943" i="2"/>
  <c r="CS944" i="2"/>
  <c r="CS945" i="2"/>
  <c r="CS946" i="2"/>
  <c r="CS947" i="2"/>
  <c r="CS948" i="2"/>
  <c r="CS949" i="2"/>
  <c r="CS950" i="2"/>
  <c r="CS951" i="2"/>
  <c r="CS952" i="2"/>
  <c r="CS953" i="2"/>
  <c r="CS954" i="2"/>
  <c r="CS955" i="2"/>
  <c r="CS956" i="2"/>
  <c r="CS957" i="2"/>
  <c r="CS958" i="2"/>
  <c r="CS959" i="2"/>
  <c r="CS960" i="2"/>
  <c r="CS961" i="2"/>
  <c r="CS962" i="2"/>
  <c r="CS963" i="2"/>
  <c r="CS964" i="2"/>
  <c r="CS965" i="2"/>
  <c r="CS966" i="2"/>
  <c r="CS967" i="2"/>
  <c r="CS968" i="2"/>
  <c r="CS969" i="2"/>
  <c r="CS970" i="2"/>
  <c r="CS971" i="2"/>
  <c r="CS972" i="2"/>
  <c r="CS973" i="2"/>
  <c r="CS974" i="2"/>
  <c r="CS975" i="2"/>
  <c r="CS976" i="2"/>
  <c r="CS977" i="2"/>
  <c r="CS978" i="2"/>
  <c r="CS979" i="2"/>
  <c r="CS980" i="2"/>
  <c r="CS981" i="2"/>
  <c r="CS982" i="2"/>
  <c r="CS983" i="2"/>
  <c r="CS984" i="2"/>
  <c r="CS985" i="2"/>
  <c r="CS986" i="2"/>
  <c r="CS987" i="2"/>
  <c r="CS988" i="2"/>
  <c r="CS989" i="2"/>
  <c r="CS990" i="2"/>
  <c r="CS991" i="2"/>
  <c r="CS992" i="2"/>
  <c r="CS993" i="2"/>
  <c r="CS994" i="2"/>
  <c r="CS995" i="2"/>
  <c r="CS996" i="2"/>
  <c r="CS997" i="2"/>
  <c r="CS998" i="2"/>
  <c r="CS999" i="2"/>
  <c r="CS1000" i="2"/>
  <c r="CS1001" i="2"/>
  <c r="CS1002" i="2"/>
  <c r="CS1003" i="2"/>
  <c r="CS1004" i="2"/>
  <c r="CS1005" i="2"/>
  <c r="CS1006" i="2"/>
  <c r="CS1007" i="2"/>
  <c r="CS1008" i="2"/>
  <c r="CS1009" i="2"/>
  <c r="CS1010" i="2"/>
  <c r="CS1011" i="2"/>
  <c r="CS1012" i="2"/>
  <c r="CS1013" i="2"/>
  <c r="CS1014" i="2"/>
  <c r="CS1015" i="2"/>
  <c r="CS1016" i="2"/>
  <c r="CS1017" i="2"/>
  <c r="CS1018" i="2"/>
  <c r="CS1019" i="2"/>
  <c r="CS1020" i="2"/>
  <c r="CS1021" i="2"/>
  <c r="CS1022" i="2"/>
  <c r="CS1023" i="2"/>
  <c r="CS1024" i="2"/>
  <c r="CS1025" i="2"/>
  <c r="CS1026" i="2"/>
  <c r="CS1027" i="2"/>
  <c r="CS1028" i="2"/>
  <c r="CS1029" i="2"/>
  <c r="CS1030" i="2"/>
  <c r="CS1031" i="2"/>
  <c r="CS1032" i="2"/>
  <c r="CS1033" i="2"/>
  <c r="CS1034" i="2"/>
  <c r="CS1035" i="2"/>
  <c r="CS1036" i="2"/>
  <c r="CS1037" i="2"/>
  <c r="CS1038" i="2"/>
  <c r="CS1039" i="2"/>
  <c r="CS1040" i="2"/>
  <c r="CS1041" i="2"/>
  <c r="CS1042" i="2"/>
  <c r="CS1043" i="2"/>
  <c r="CS1044" i="2"/>
  <c r="CS1045" i="2"/>
  <c r="CS1046" i="2"/>
  <c r="CS1047" i="2"/>
  <c r="CS1048" i="2"/>
  <c r="CS1049" i="2"/>
  <c r="CS1050" i="2"/>
  <c r="CS1051" i="2"/>
  <c r="CS1052" i="2"/>
  <c r="CS1053" i="2"/>
  <c r="CS1054" i="2"/>
  <c r="CS1055" i="2"/>
  <c r="CS1056" i="2"/>
  <c r="CS1057" i="2"/>
  <c r="CS1058" i="2"/>
  <c r="CS1059" i="2"/>
  <c r="CS1060" i="2"/>
  <c r="CS1061" i="2"/>
  <c r="CS1062" i="2"/>
  <c r="CS1063" i="2"/>
  <c r="CS1064" i="2"/>
  <c r="CS1065" i="2"/>
  <c r="CS1066" i="2"/>
  <c r="CS1067" i="2"/>
  <c r="CS1068" i="2"/>
  <c r="CS1069" i="2"/>
  <c r="CS1070" i="2"/>
  <c r="CS1071" i="2"/>
  <c r="CS1072" i="2"/>
  <c r="CS1073" i="2"/>
  <c r="CS1074" i="2"/>
  <c r="CS1075" i="2"/>
  <c r="CS1076" i="2"/>
  <c r="CS1077" i="2"/>
  <c r="CS1078" i="2"/>
  <c r="CS1079" i="2"/>
  <c r="CS1080" i="2"/>
  <c r="CS1081" i="2"/>
  <c r="CS1082" i="2"/>
  <c r="CS1083" i="2"/>
  <c r="CS1084" i="2"/>
  <c r="CS1085" i="2"/>
  <c r="CS1086" i="2"/>
  <c r="CS1087" i="2"/>
  <c r="CS1088" i="2"/>
  <c r="CS1089" i="2"/>
  <c r="CS1090" i="2"/>
  <c r="CS1091" i="2"/>
  <c r="CS1092" i="2"/>
  <c r="CS1093" i="2"/>
  <c r="CS1094" i="2"/>
  <c r="CS1095" i="2"/>
  <c r="CS1096" i="2"/>
  <c r="CS1097" i="2"/>
  <c r="CS1098" i="2"/>
  <c r="CS1099" i="2"/>
  <c r="CS1100" i="2"/>
  <c r="CS1101" i="2"/>
  <c r="CS1102" i="2"/>
  <c r="CS1103" i="2"/>
  <c r="CS1104" i="2"/>
  <c r="CS1105" i="2"/>
  <c r="CS1106" i="2"/>
  <c r="CS1107" i="2"/>
  <c r="CS1108" i="2"/>
  <c r="CS1109" i="2"/>
  <c r="CS1110" i="2"/>
  <c r="CS1111" i="2"/>
  <c r="CS1112" i="2"/>
  <c r="CS1113" i="2"/>
  <c r="CS1114" i="2"/>
  <c r="CS1115" i="2"/>
  <c r="CS1116" i="2"/>
  <c r="CS1117" i="2"/>
  <c r="CS1118" i="2"/>
  <c r="CS1119" i="2"/>
  <c r="CS1120" i="2"/>
  <c r="CS1121" i="2"/>
  <c r="CS1122" i="2"/>
  <c r="CS1123" i="2"/>
  <c r="CS1124" i="2"/>
  <c r="CS1125" i="2"/>
  <c r="CS1126" i="2"/>
  <c r="CS1127" i="2"/>
  <c r="CS1128" i="2"/>
  <c r="CS1129" i="2"/>
  <c r="CS1130" i="2"/>
  <c r="CS1131" i="2"/>
  <c r="CS1132" i="2"/>
  <c r="CS1133" i="2"/>
  <c r="CS1134" i="2"/>
  <c r="CS1135" i="2"/>
  <c r="CS1136" i="2"/>
  <c r="CS1137" i="2"/>
  <c r="CS1138" i="2"/>
  <c r="CS1139" i="2"/>
  <c r="CS1140" i="2"/>
  <c r="CS1141" i="2"/>
  <c r="CS1142" i="2"/>
  <c r="CS1143" i="2"/>
  <c r="CS1144" i="2"/>
  <c r="CS1145" i="2"/>
  <c r="CS1146" i="2"/>
  <c r="CS1147" i="2"/>
  <c r="CS1148" i="2"/>
  <c r="CS1149" i="2"/>
  <c r="CS1150" i="2"/>
  <c r="CS1151" i="2"/>
  <c r="CS1152" i="2"/>
  <c r="CS1153" i="2"/>
  <c r="CS1154" i="2"/>
  <c r="CS1155" i="2"/>
  <c r="CS1156" i="2"/>
  <c r="CS1157" i="2"/>
  <c r="CS1158" i="2"/>
  <c r="CS1159" i="2"/>
  <c r="CS1160" i="2"/>
  <c r="CS1161" i="2"/>
  <c r="CS1162" i="2"/>
  <c r="CS1163" i="2"/>
  <c r="CS1164" i="2"/>
  <c r="CS1165" i="2"/>
  <c r="CS1166" i="2"/>
  <c r="CS1167" i="2"/>
  <c r="CS1168" i="2"/>
  <c r="CS1169" i="2"/>
  <c r="CS1170" i="2"/>
  <c r="CS1171" i="2"/>
  <c r="CS1172" i="2"/>
  <c r="CS1173" i="2"/>
  <c r="CS1174" i="2"/>
  <c r="CS1175" i="2"/>
  <c r="CS1176" i="2"/>
  <c r="CS1177" i="2"/>
  <c r="CS1178" i="2"/>
  <c r="CS1179" i="2"/>
  <c r="CS1180" i="2"/>
  <c r="CS1181" i="2"/>
  <c r="CS1182" i="2"/>
  <c r="CS1183" i="2"/>
  <c r="CS1184" i="2"/>
  <c r="CS1185" i="2"/>
  <c r="CS1186" i="2"/>
  <c r="CS1187" i="2"/>
  <c r="CS1188" i="2"/>
  <c r="CS1189" i="2"/>
  <c r="CS1190" i="2"/>
  <c r="CS1191" i="2"/>
  <c r="CS1192" i="2"/>
  <c r="CS1193" i="2"/>
  <c r="CS1194" i="2"/>
  <c r="CS1195" i="2"/>
  <c r="CS1196" i="2"/>
  <c r="CS1197" i="2"/>
  <c r="CS1198" i="2"/>
  <c r="CS1199" i="2"/>
  <c r="CS1200" i="2"/>
  <c r="CS1201" i="2"/>
  <c r="CS1202" i="2"/>
  <c r="CS1203" i="2"/>
  <c r="CS1204" i="2"/>
  <c r="CS1205" i="2"/>
  <c r="CS1206" i="2"/>
  <c r="CS1207" i="2"/>
  <c r="CS1208" i="2"/>
  <c r="CS1209" i="2"/>
  <c r="CS1210" i="2"/>
  <c r="CS1211" i="2"/>
  <c r="CS1212" i="2"/>
  <c r="CS1213" i="2"/>
  <c r="CS1214" i="2"/>
  <c r="CS1215" i="2"/>
  <c r="CS1216" i="2"/>
  <c r="CS1217" i="2"/>
  <c r="CS1218" i="2"/>
  <c r="CS1219" i="2"/>
  <c r="CS1220" i="2"/>
  <c r="CS1221" i="2"/>
  <c r="CS1222" i="2"/>
  <c r="CS1223" i="2"/>
  <c r="CS1224" i="2"/>
  <c r="CS1225" i="2"/>
  <c r="CS1226" i="2"/>
  <c r="CS1227" i="2"/>
  <c r="CS1228" i="2"/>
  <c r="CS1229" i="2"/>
  <c r="CS1230" i="2"/>
  <c r="CS1231" i="2"/>
  <c r="CS1232" i="2"/>
  <c r="CS1233" i="2"/>
  <c r="CS1234" i="2"/>
  <c r="CS1235" i="2"/>
  <c r="CS1236" i="2"/>
  <c r="CS1237" i="2"/>
  <c r="CS1238" i="2"/>
  <c r="CS1239" i="2"/>
  <c r="CS1240" i="2"/>
  <c r="CS1241" i="2"/>
  <c r="CS1242" i="2"/>
  <c r="CS1243" i="2"/>
  <c r="CS1244" i="2"/>
  <c r="CS1245" i="2"/>
  <c r="CS1246" i="2"/>
  <c r="CS1247" i="2"/>
  <c r="CS1248" i="2"/>
  <c r="CS1249" i="2"/>
  <c r="CS1250" i="2"/>
  <c r="CS1251" i="2"/>
  <c r="CS1252" i="2"/>
  <c r="CS1253" i="2"/>
  <c r="CS1254" i="2"/>
  <c r="CS1255" i="2"/>
  <c r="CS1256" i="2"/>
  <c r="CS1257" i="2"/>
  <c r="CS1258" i="2"/>
  <c r="CS1259" i="2"/>
  <c r="CS1260" i="2"/>
  <c r="CS1261" i="2"/>
  <c r="CS1262" i="2"/>
  <c r="CS1263" i="2"/>
  <c r="CS1264" i="2"/>
  <c r="CS1265" i="2"/>
  <c r="CS1266" i="2"/>
  <c r="CS1267" i="2"/>
  <c r="CS1268" i="2"/>
  <c r="CS1269" i="2"/>
  <c r="CS1270" i="2"/>
  <c r="CS1271" i="2"/>
  <c r="CS1272" i="2"/>
  <c r="CS1273" i="2"/>
  <c r="CS1274" i="2"/>
  <c r="CS1275" i="2"/>
  <c r="CS1276" i="2"/>
  <c r="CS1277" i="2"/>
  <c r="CS1278" i="2"/>
  <c r="CS1279" i="2"/>
  <c r="CS1280" i="2"/>
  <c r="CS1281" i="2"/>
  <c r="CS1282" i="2"/>
  <c r="CS1283" i="2"/>
  <c r="CS1284" i="2"/>
  <c r="CS1285" i="2"/>
  <c r="CS1286" i="2"/>
  <c r="CS1287" i="2"/>
  <c r="CS1288" i="2"/>
  <c r="CS1289" i="2"/>
  <c r="CS1290" i="2"/>
  <c r="CS1291" i="2"/>
  <c r="CS1292" i="2"/>
  <c r="CS1293" i="2"/>
  <c r="CS1294" i="2"/>
  <c r="CS1295" i="2"/>
  <c r="CS1296" i="2"/>
  <c r="CS1297" i="2"/>
  <c r="CS1298" i="2"/>
  <c r="CS1299" i="2"/>
  <c r="CS1300" i="2"/>
  <c r="CS1301" i="2"/>
  <c r="CS1302" i="2"/>
  <c r="CS1303" i="2"/>
  <c r="CS1304" i="2"/>
  <c r="CS1305" i="2"/>
  <c r="CS1306" i="2"/>
  <c r="CS1307" i="2"/>
  <c r="CS1308" i="2"/>
  <c r="CS1309" i="2"/>
  <c r="CS1310" i="2"/>
  <c r="CS1311" i="2"/>
  <c r="CS1312" i="2"/>
  <c r="CS1313" i="2"/>
  <c r="CS1314" i="2"/>
  <c r="CS1315" i="2"/>
  <c r="CS1316" i="2"/>
  <c r="CS1317" i="2"/>
  <c r="CS1318" i="2"/>
  <c r="CS1319" i="2"/>
  <c r="CS1320" i="2"/>
  <c r="CS1321" i="2"/>
  <c r="CS1322" i="2"/>
  <c r="CS1323" i="2"/>
  <c r="CS1324" i="2"/>
  <c r="CS1325" i="2"/>
  <c r="CS1326" i="2"/>
  <c r="CS1327" i="2"/>
  <c r="CS1328" i="2"/>
  <c r="CS1329" i="2"/>
  <c r="CS1330" i="2"/>
  <c r="CS1331" i="2"/>
  <c r="CS1332" i="2"/>
  <c r="CS1333" i="2"/>
  <c r="CS1334" i="2"/>
  <c r="CS1335" i="2"/>
  <c r="CS1336" i="2"/>
  <c r="CS1337" i="2"/>
  <c r="CS1338" i="2"/>
  <c r="CS1339" i="2"/>
  <c r="CS1340" i="2"/>
  <c r="CS1341" i="2"/>
  <c r="CS1342" i="2"/>
  <c r="CS1343" i="2"/>
  <c r="CS1344" i="2"/>
  <c r="CS1345" i="2"/>
  <c r="CS1346" i="2"/>
  <c r="CS1347" i="2"/>
  <c r="CS1348" i="2"/>
  <c r="CS1349" i="2"/>
  <c r="CS1350" i="2"/>
  <c r="CS1351" i="2"/>
  <c r="CS1352" i="2"/>
  <c r="CS1353" i="2"/>
  <c r="CS1354" i="2"/>
  <c r="CS1355" i="2"/>
  <c r="CS1356" i="2"/>
  <c r="CS1357" i="2"/>
  <c r="CS1358" i="2"/>
  <c r="CS1359" i="2"/>
  <c r="CS1360" i="2"/>
  <c r="CS1361" i="2"/>
  <c r="CS1362" i="2"/>
  <c r="CS1363" i="2"/>
  <c r="CS1364" i="2"/>
  <c r="CS1365" i="2"/>
  <c r="CS1366" i="2"/>
  <c r="CS1367" i="2"/>
  <c r="CS1368" i="2"/>
  <c r="CS1369" i="2"/>
  <c r="CS1370" i="2"/>
  <c r="CS1371" i="2"/>
  <c r="CS1372" i="2"/>
  <c r="CS1373" i="2"/>
  <c r="CS1374" i="2"/>
  <c r="CS1375" i="2"/>
  <c r="CS1376" i="2"/>
  <c r="CS1377" i="2"/>
  <c r="CS1378" i="2"/>
  <c r="CS1379" i="2"/>
  <c r="CS1380" i="2"/>
  <c r="CS1381" i="2"/>
  <c r="CS1382" i="2"/>
  <c r="CS1383" i="2"/>
  <c r="CS1384" i="2"/>
  <c r="CS1385" i="2"/>
  <c r="CS1386" i="2"/>
  <c r="CS1387" i="2"/>
  <c r="CS1388" i="2"/>
  <c r="CS1389" i="2"/>
  <c r="CS1390" i="2"/>
  <c r="CS1391" i="2"/>
  <c r="CS1392" i="2"/>
  <c r="CS1393" i="2"/>
  <c r="CS1394" i="2"/>
  <c r="CS1395" i="2"/>
  <c r="CS1396" i="2"/>
  <c r="CS1397" i="2"/>
  <c r="CS1398" i="2"/>
  <c r="CS1399" i="2"/>
  <c r="CS1400" i="2"/>
  <c r="CS1401" i="2"/>
  <c r="CS1402" i="2"/>
  <c r="CS1403" i="2"/>
  <c r="CS1404" i="2"/>
  <c r="CS1405" i="2"/>
  <c r="CS1406" i="2"/>
  <c r="CS1407" i="2"/>
  <c r="CS1408" i="2"/>
  <c r="CS1409" i="2"/>
  <c r="CS1410" i="2"/>
  <c r="CS1411" i="2"/>
  <c r="CS1412" i="2"/>
  <c r="CS1413" i="2"/>
  <c r="CS1414" i="2"/>
  <c r="CS1415" i="2"/>
  <c r="CS1416" i="2"/>
  <c r="CS1417" i="2"/>
  <c r="CS1418" i="2"/>
  <c r="CS1419" i="2"/>
  <c r="CS1420" i="2"/>
  <c r="CS1421" i="2"/>
  <c r="CS1422" i="2"/>
  <c r="CS1423" i="2"/>
  <c r="CS1424" i="2"/>
  <c r="CS1425" i="2"/>
  <c r="CS1426" i="2"/>
  <c r="CS1427" i="2"/>
  <c r="CS1428" i="2"/>
  <c r="CS1429" i="2"/>
  <c r="CS1430" i="2"/>
  <c r="CS1431" i="2"/>
  <c r="CS1432" i="2"/>
  <c r="CS1433" i="2"/>
  <c r="CS1434" i="2"/>
  <c r="CS1435" i="2"/>
  <c r="CS1436" i="2"/>
  <c r="CS1437" i="2"/>
  <c r="CS1438" i="2"/>
  <c r="CS1439" i="2"/>
  <c r="CS1440" i="2"/>
  <c r="CS1441" i="2"/>
  <c r="CS1442" i="2"/>
  <c r="CS1443" i="2"/>
  <c r="CS1444" i="2"/>
  <c r="CS1445" i="2"/>
  <c r="CS1446" i="2"/>
  <c r="CS1447" i="2"/>
  <c r="CS1448" i="2"/>
  <c r="CS1449" i="2"/>
  <c r="CS1450" i="2"/>
  <c r="CS1451" i="2"/>
  <c r="CS1452" i="2"/>
  <c r="CS1453" i="2"/>
  <c r="CS1454" i="2"/>
  <c r="CS1455" i="2"/>
  <c r="CS1456" i="2"/>
  <c r="CS1457" i="2"/>
  <c r="CS1458" i="2"/>
  <c r="CS1459" i="2"/>
  <c r="CS1460" i="2"/>
  <c r="CS1461" i="2"/>
  <c r="CS1462" i="2"/>
  <c r="CS1463" i="2"/>
  <c r="CS1464" i="2"/>
  <c r="CS1465" i="2"/>
  <c r="CS1466" i="2"/>
  <c r="CS1467" i="2"/>
  <c r="CS1468" i="2"/>
  <c r="CS1469" i="2"/>
  <c r="CS1470" i="2"/>
  <c r="CS1471" i="2"/>
  <c r="CS1472" i="2"/>
  <c r="CS1473" i="2"/>
  <c r="CS1474" i="2"/>
  <c r="CS1475" i="2"/>
  <c r="CS1476" i="2"/>
  <c r="CS1477" i="2"/>
  <c r="CS1478" i="2"/>
  <c r="CS1479" i="2"/>
  <c r="CS1480" i="2"/>
  <c r="CS1481" i="2"/>
  <c r="CS1482" i="2"/>
  <c r="CS1483" i="2"/>
  <c r="CS1484" i="2"/>
  <c r="CS1485" i="2"/>
  <c r="CS1486" i="2"/>
  <c r="CS1487" i="2"/>
  <c r="CS1488" i="2"/>
  <c r="CS1489" i="2"/>
  <c r="CS1490" i="2"/>
  <c r="CS1491" i="2"/>
  <c r="CS1492" i="2"/>
  <c r="CS1493" i="2"/>
  <c r="CS1494" i="2"/>
  <c r="CS1495" i="2"/>
  <c r="CS1496" i="2"/>
  <c r="CS1497" i="2"/>
  <c r="CS1498" i="2"/>
  <c r="CS1499" i="2"/>
  <c r="CS1500" i="2"/>
  <c r="CS1501" i="2"/>
  <c r="CS1502" i="2"/>
  <c r="CS1503" i="2"/>
  <c r="CS1504" i="2"/>
  <c r="CS1505" i="2"/>
  <c r="CS1506" i="2"/>
  <c r="CS1507" i="2"/>
  <c r="CS1508" i="2"/>
  <c r="CS1509" i="2"/>
  <c r="CS1510" i="2"/>
  <c r="CS1511" i="2"/>
  <c r="CS1512" i="2"/>
  <c r="CS1513" i="2"/>
  <c r="CS1514" i="2"/>
  <c r="CS1515" i="2"/>
  <c r="CS1516" i="2"/>
  <c r="CS1517" i="2"/>
  <c r="CS1518" i="2"/>
  <c r="CS1519" i="2"/>
  <c r="CS1520" i="2"/>
  <c r="CS1521" i="2"/>
  <c r="CS1522" i="2"/>
  <c r="CS1523" i="2"/>
  <c r="CS1524" i="2"/>
  <c r="CS1525" i="2"/>
  <c r="CS1526" i="2"/>
  <c r="CS1527" i="2"/>
  <c r="CS1528" i="2"/>
  <c r="CS1529" i="2"/>
  <c r="CS1530" i="2"/>
  <c r="CS1531" i="2"/>
  <c r="CS1532" i="2"/>
  <c r="CS1533" i="2"/>
  <c r="CS1534" i="2"/>
  <c r="CS1535" i="2"/>
  <c r="CS1536" i="2"/>
  <c r="CS1537" i="2"/>
  <c r="CS1538" i="2"/>
  <c r="CS1539" i="2"/>
  <c r="CS1540" i="2"/>
  <c r="CS1541" i="2"/>
  <c r="CS1542" i="2"/>
  <c r="CS1543" i="2"/>
  <c r="CS1544" i="2"/>
  <c r="CS1545" i="2"/>
  <c r="CS1546" i="2"/>
  <c r="CS1547" i="2"/>
  <c r="CS1548" i="2"/>
  <c r="CS1549" i="2"/>
  <c r="CS1550" i="2"/>
  <c r="CS1551" i="2"/>
  <c r="CS1552" i="2"/>
  <c r="CS1553" i="2"/>
  <c r="CS1554" i="2"/>
  <c r="CS1555" i="2"/>
  <c r="CS1556" i="2"/>
  <c r="CS1557" i="2"/>
  <c r="CS1558" i="2"/>
  <c r="CS1559" i="2"/>
  <c r="CS1560" i="2"/>
  <c r="CS1561" i="2"/>
  <c r="CS1562" i="2"/>
  <c r="CS1563" i="2"/>
  <c r="CS1564" i="2"/>
  <c r="CS1565" i="2"/>
  <c r="CS1566" i="2"/>
  <c r="CS1567" i="2"/>
  <c r="CS1568" i="2"/>
  <c r="CS1569" i="2"/>
  <c r="CS1570" i="2"/>
  <c r="CS1571" i="2"/>
  <c r="CS1572" i="2"/>
  <c r="CS1573" i="2"/>
  <c r="CS1574" i="2"/>
  <c r="CS1575" i="2"/>
  <c r="CS1576" i="2"/>
  <c r="CS1577" i="2"/>
  <c r="CS1578" i="2"/>
  <c r="CS1579" i="2"/>
  <c r="CS1580" i="2"/>
  <c r="CS1581" i="2"/>
  <c r="CS1582" i="2"/>
  <c r="CS1583" i="2"/>
  <c r="CS1584" i="2"/>
  <c r="CS1585" i="2"/>
  <c r="CS1586" i="2"/>
  <c r="CS1587" i="2"/>
  <c r="CS1588" i="2"/>
  <c r="CS1589" i="2"/>
  <c r="CS1590" i="2"/>
  <c r="CS1591" i="2"/>
  <c r="CS1592" i="2"/>
  <c r="CS1593" i="2"/>
  <c r="CS1594" i="2"/>
  <c r="CS1595" i="2"/>
  <c r="CS1596" i="2"/>
  <c r="CS1597" i="2"/>
  <c r="CS1598" i="2"/>
  <c r="CS1599" i="2"/>
  <c r="CS1600" i="2"/>
  <c r="CS1601" i="2"/>
  <c r="CS1602" i="2"/>
  <c r="CS1603" i="2"/>
  <c r="CS1604" i="2"/>
  <c r="CS1605" i="2"/>
  <c r="CS1606" i="2"/>
  <c r="CS1607" i="2"/>
  <c r="CS1608" i="2"/>
  <c r="CS1609" i="2"/>
  <c r="CS1610" i="2"/>
  <c r="CS1611" i="2"/>
  <c r="CS1612" i="2"/>
  <c r="CS1613" i="2"/>
  <c r="CS1614" i="2"/>
  <c r="CS1615" i="2"/>
  <c r="CS1616" i="2"/>
  <c r="CS1617" i="2"/>
  <c r="CS1618" i="2"/>
  <c r="CS1619" i="2"/>
  <c r="CS1620" i="2"/>
  <c r="CS1621" i="2"/>
  <c r="CS1622" i="2"/>
  <c r="CS1623" i="2"/>
  <c r="CS1624" i="2"/>
  <c r="CS1625" i="2"/>
  <c r="CS1626" i="2"/>
  <c r="CS1627" i="2"/>
  <c r="CS1628" i="2"/>
  <c r="CS1629" i="2"/>
  <c r="CS1630" i="2"/>
  <c r="CS1631" i="2"/>
  <c r="CS1632" i="2"/>
  <c r="CS1633" i="2"/>
  <c r="CS1634" i="2"/>
  <c r="CS1635" i="2"/>
  <c r="CS1636" i="2"/>
  <c r="CS1637" i="2"/>
  <c r="CS1638" i="2"/>
  <c r="CS1639" i="2"/>
  <c r="CS1640" i="2"/>
  <c r="CS1641" i="2"/>
  <c r="CS1642" i="2"/>
  <c r="CS1643" i="2"/>
  <c r="CS1644" i="2"/>
  <c r="CS1645" i="2"/>
  <c r="CS1646" i="2"/>
  <c r="CS1647" i="2"/>
  <c r="CS1648" i="2"/>
  <c r="CS1649" i="2"/>
  <c r="CS1650" i="2"/>
  <c r="CS1651" i="2"/>
  <c r="CS1652" i="2"/>
  <c r="CS1653" i="2"/>
  <c r="CS1654" i="2"/>
  <c r="CS1655" i="2"/>
  <c r="CS1656" i="2"/>
  <c r="CS1657" i="2"/>
  <c r="CS1658" i="2"/>
  <c r="CS1659" i="2"/>
  <c r="CS1660" i="2"/>
  <c r="CS1661" i="2"/>
  <c r="CS1662" i="2"/>
  <c r="CS1663" i="2"/>
  <c r="CS1664" i="2"/>
  <c r="CS1665" i="2"/>
  <c r="CS1666" i="2"/>
  <c r="CS1667" i="2"/>
  <c r="CS1668" i="2"/>
  <c r="CS1669" i="2"/>
  <c r="CS1670" i="2"/>
  <c r="CS1671" i="2"/>
  <c r="CS1672" i="2"/>
  <c r="CS1673" i="2"/>
  <c r="CS1674" i="2"/>
  <c r="CS1675" i="2"/>
  <c r="CS1676" i="2"/>
  <c r="CS1677" i="2"/>
  <c r="CS1678" i="2"/>
  <c r="CS1679" i="2"/>
  <c r="CS1680" i="2"/>
  <c r="CS1681" i="2"/>
  <c r="CS1682" i="2"/>
  <c r="CS1683" i="2"/>
  <c r="CS1684" i="2"/>
  <c r="CS1685" i="2"/>
  <c r="CS1686" i="2"/>
  <c r="CS1687" i="2"/>
  <c r="CS1688" i="2"/>
  <c r="CS1689" i="2"/>
  <c r="CS1690" i="2"/>
  <c r="CS1691" i="2"/>
  <c r="CS1692" i="2"/>
  <c r="CS1693" i="2"/>
  <c r="CS1694" i="2"/>
  <c r="CS1695" i="2"/>
  <c r="CS1696" i="2"/>
  <c r="CS1697" i="2"/>
  <c r="CS1698" i="2"/>
  <c r="CS1699" i="2"/>
  <c r="CS1700" i="2"/>
  <c r="CS1701" i="2"/>
  <c r="CS1702" i="2"/>
  <c r="CS1703" i="2"/>
  <c r="CS1704" i="2"/>
  <c r="CS1705" i="2"/>
  <c r="CS1706" i="2"/>
  <c r="CS1707" i="2"/>
  <c r="CS1708" i="2"/>
  <c r="CS1709" i="2"/>
  <c r="CS1710" i="2"/>
  <c r="CS1711" i="2"/>
  <c r="CS1712" i="2"/>
  <c r="CS1713" i="2"/>
  <c r="CS1714" i="2"/>
  <c r="CS1715" i="2"/>
  <c r="CS1716" i="2"/>
  <c r="CS1717" i="2"/>
  <c r="CS1718" i="2"/>
  <c r="CS1719" i="2"/>
  <c r="CS1720" i="2"/>
  <c r="CS1721" i="2"/>
  <c r="CS1722" i="2"/>
  <c r="CS1723" i="2"/>
  <c r="CS1724" i="2"/>
  <c r="CS1725" i="2"/>
  <c r="CS1726" i="2"/>
  <c r="CS1727" i="2"/>
  <c r="CS1728" i="2"/>
  <c r="CS1729" i="2"/>
  <c r="CS1730" i="2"/>
  <c r="CS1731" i="2"/>
  <c r="CS1732" i="2"/>
  <c r="CS1733" i="2"/>
  <c r="CS1734" i="2"/>
  <c r="CS1735" i="2"/>
  <c r="CS1736" i="2"/>
  <c r="CS1737" i="2"/>
  <c r="CS1738" i="2"/>
  <c r="CS1739" i="2"/>
  <c r="CS1740" i="2"/>
  <c r="CS1741" i="2"/>
  <c r="CS1742" i="2"/>
  <c r="CS1743" i="2"/>
  <c r="CS1744" i="2"/>
  <c r="CS1745" i="2"/>
  <c r="CS1746" i="2"/>
  <c r="CS1747" i="2"/>
  <c r="CS1748" i="2"/>
  <c r="CS1749" i="2"/>
  <c r="CS1750" i="2"/>
  <c r="CS1751" i="2"/>
  <c r="CS1752" i="2"/>
  <c r="CS1753" i="2"/>
  <c r="CS1754" i="2"/>
  <c r="CS1755" i="2"/>
  <c r="CS1756" i="2"/>
  <c r="CS1757" i="2"/>
  <c r="CS1758" i="2"/>
  <c r="CS1759" i="2"/>
  <c r="CS1760" i="2"/>
  <c r="CS1761" i="2"/>
  <c r="CS1762" i="2"/>
  <c r="CS1763" i="2"/>
  <c r="CS1764" i="2"/>
  <c r="CS1765" i="2"/>
  <c r="CS1766" i="2"/>
  <c r="CS1767" i="2"/>
  <c r="CS1768" i="2"/>
  <c r="CS1769" i="2"/>
  <c r="CO1769" i="2" s="1"/>
  <c r="CS1770" i="2"/>
  <c r="CS1771" i="2"/>
  <c r="CO1771" i="2" s="1"/>
  <c r="CS1772" i="2"/>
  <c r="CS1773" i="2"/>
  <c r="CO1773" i="2" s="1"/>
  <c r="CS1774" i="2"/>
  <c r="CS1775" i="2"/>
  <c r="CO1775" i="2" s="1"/>
  <c r="CS1776" i="2"/>
  <c r="CS1777" i="2"/>
  <c r="CS1778" i="2"/>
  <c r="CS1779" i="2"/>
  <c r="CO1779" i="2" s="1"/>
  <c r="CS1780" i="2"/>
  <c r="CS1781" i="2"/>
  <c r="CO1781" i="2" s="1"/>
  <c r="CS1782" i="2"/>
  <c r="CS1783" i="2"/>
  <c r="CS1784" i="2"/>
  <c r="CS1785" i="2"/>
  <c r="CO1785" i="2" s="1"/>
  <c r="CS1786" i="2"/>
  <c r="CS1788" i="2"/>
  <c r="CS1789" i="2"/>
  <c r="CS1790" i="2"/>
  <c r="CS1791" i="2"/>
  <c r="CS1792" i="2"/>
  <c r="CS1793" i="2"/>
  <c r="CS1794" i="2"/>
  <c r="CS1795" i="2"/>
  <c r="CS1796" i="2"/>
  <c r="CS1797" i="2"/>
  <c r="CS1798" i="2"/>
  <c r="CS1799" i="2"/>
  <c r="CS1800" i="2"/>
  <c r="CS1801" i="2"/>
  <c r="CS1802" i="2"/>
  <c r="CS1803" i="2"/>
  <c r="CS1804" i="2"/>
  <c r="CS1805" i="2"/>
  <c r="CS1806" i="2"/>
  <c r="CS1807" i="2"/>
  <c r="CS1808" i="2"/>
  <c r="CS1809" i="2"/>
  <c r="CS1810" i="2"/>
  <c r="CS1811" i="2"/>
  <c r="CS1812" i="2"/>
  <c r="CS1813" i="2"/>
  <c r="CS1814" i="2"/>
  <c r="CS1815" i="2"/>
  <c r="CS1816" i="2"/>
  <c r="CS1817" i="2"/>
  <c r="CS1818" i="2"/>
  <c r="CS1819" i="2"/>
  <c r="CS1820" i="2"/>
  <c r="CS1821" i="2"/>
  <c r="CS1822" i="2"/>
  <c r="CS1823" i="2"/>
  <c r="CS1824" i="2"/>
  <c r="CS1825" i="2"/>
  <c r="CS1826" i="2"/>
  <c r="A66" i="44"/>
  <c r="C11" i="6"/>
  <c r="C12" i="6" s="1"/>
  <c r="C13" i="6" s="1"/>
  <c r="C14" i="6" s="1"/>
  <c r="C15" i="6" s="1"/>
  <c r="C16" i="6" s="1"/>
  <c r="C17" i="6" s="1"/>
  <c r="C18" i="6" s="1"/>
  <c r="C19" i="6" s="1"/>
  <c r="C20" i="6" s="1"/>
  <c r="C21" i="6" s="1"/>
  <c r="C22" i="6" s="1"/>
  <c r="C23" i="6" s="1"/>
  <c r="C24" i="6" s="1"/>
  <c r="C25" i="6" s="1"/>
  <c r="C26" i="6" s="1"/>
  <c r="C27" i="6" s="1"/>
  <c r="C28" i="6" s="1"/>
  <c r="C29" i="6" s="1"/>
  <c r="C30" i="6" s="1"/>
  <c r="C31" i="6" s="1"/>
  <c r="C32" i="6" s="1"/>
  <c r="C33" i="6" s="1"/>
  <c r="C34" i="6" s="1"/>
  <c r="C35" i="6" s="1"/>
  <c r="C36" i="6" s="1"/>
  <c r="C37" i="6" s="1"/>
  <c r="C38" i="6" s="1"/>
  <c r="C39" i="6" s="1"/>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s="1"/>
  <c r="C81" i="6" s="1"/>
  <c r="C82" i="6" s="1"/>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C107" i="6" s="1"/>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A18" i="35"/>
  <c r="A17" i="35"/>
  <c r="A16" i="35"/>
  <c r="A15" i="35"/>
  <c r="A14" i="35"/>
  <c r="A13" i="35"/>
  <c r="A12" i="35"/>
  <c r="A11" i="35"/>
  <c r="A10" i="35"/>
  <c r="A9" i="35"/>
  <c r="A8" i="35"/>
  <c r="A7" i="35"/>
  <c r="A6" i="35"/>
  <c r="E5" i="35"/>
  <c r="D5" i="35"/>
  <c r="C5" i="35"/>
  <c r="B5" i="35"/>
  <c r="H8" i="6"/>
  <c r="A18" i="36"/>
  <c r="A17" i="36"/>
  <c r="A16" i="36"/>
  <c r="A15" i="36"/>
  <c r="A14" i="36"/>
  <c r="A13" i="36"/>
  <c r="A12" i="36"/>
  <c r="A11" i="36"/>
  <c r="A10" i="36"/>
  <c r="A9" i="36"/>
  <c r="A8" i="36"/>
  <c r="A7" i="36"/>
  <c r="A6" i="36"/>
  <c r="A7" i="20"/>
  <c r="A8" i="20"/>
  <c r="A9" i="20"/>
  <c r="A10" i="20"/>
  <c r="A11" i="20"/>
  <c r="A12" i="20"/>
  <c r="A13" i="20"/>
  <c r="A14" i="20"/>
  <c r="A15" i="20"/>
  <c r="A16" i="20"/>
  <c r="A17" i="20"/>
  <c r="A18" i="20"/>
  <c r="A6" i="20"/>
  <c r="E5" i="20"/>
  <c r="C5" i="20"/>
  <c r="D5" i="20"/>
  <c r="B5" i="20"/>
  <c r="CU1828" i="2"/>
  <c r="CT1828" i="2"/>
  <c r="CK1828" i="2"/>
  <c r="CJ1828" i="2"/>
  <c r="CI1828" i="2"/>
  <c r="CH1828" i="2"/>
  <c r="CG1828" i="2"/>
  <c r="CF1828" i="2"/>
  <c r="CE1828" i="2"/>
  <c r="CD1828" i="2"/>
  <c r="CC1828" i="2"/>
  <c r="CB1828" i="2"/>
  <c r="CA1828" i="2"/>
  <c r="BZ1828" i="2"/>
  <c r="BQ1828" i="2"/>
  <c r="BP1828" i="2"/>
  <c r="BG1828" i="2"/>
  <c r="BF1828" i="2"/>
  <c r="BE1828" i="2"/>
  <c r="BD1828" i="2"/>
  <c r="BC1828" i="2"/>
  <c r="BB1828" i="2"/>
  <c r="BA1828" i="2"/>
  <c r="AZ1828" i="2"/>
  <c r="AY1828" i="2"/>
  <c r="AX1828" i="2"/>
  <c r="AW1828" i="2"/>
  <c r="AV1828" i="2"/>
  <c r="K28" i="1"/>
  <c r="C1816" i="2"/>
  <c r="C1817" i="2"/>
  <c r="C1818" i="2"/>
  <c r="C1819" i="2"/>
  <c r="C1820" i="2"/>
  <c r="C1821" i="2"/>
  <c r="C1822" i="2"/>
  <c r="C1823" i="2"/>
  <c r="C1824" i="2"/>
  <c r="C1825" i="2"/>
  <c r="C1826" i="2"/>
  <c r="K26" i="1"/>
  <c r="C1813" i="2"/>
  <c r="K27" i="1"/>
  <c r="C1814" i="2"/>
  <c r="B6" i="2"/>
  <c r="B10" i="2"/>
  <c r="B11" i="2"/>
  <c r="B12" i="2"/>
  <c r="B14" i="2"/>
  <c r="B18" i="2"/>
  <c r="B19" i="2"/>
  <c r="B20" i="2"/>
  <c r="B22" i="2"/>
  <c r="B26" i="2"/>
  <c r="B27" i="2"/>
  <c r="B28" i="2"/>
  <c r="B30" i="2"/>
  <c r="B34" i="2"/>
  <c r="B35" i="2"/>
  <c r="B36" i="2"/>
  <c r="B38" i="2"/>
  <c r="B42" i="2"/>
  <c r="B43" i="2"/>
  <c r="B44" i="2"/>
  <c r="B46" i="2"/>
  <c r="B50" i="2"/>
  <c r="B51" i="2"/>
  <c r="B52" i="2"/>
  <c r="B54" i="2"/>
  <c r="B58" i="2"/>
  <c r="B59" i="2"/>
  <c r="B60" i="2"/>
  <c r="B62" i="2"/>
  <c r="B66" i="2"/>
  <c r="B67" i="2"/>
  <c r="B68" i="2"/>
  <c r="B70" i="2"/>
  <c r="B74" i="2"/>
  <c r="B75" i="2"/>
  <c r="B76" i="2"/>
  <c r="B78" i="2"/>
  <c r="B82" i="2"/>
  <c r="B83" i="2"/>
  <c r="B84" i="2"/>
  <c r="B86" i="2"/>
  <c r="B90" i="2"/>
  <c r="B91" i="2"/>
  <c r="B92" i="2"/>
  <c r="B94" i="2"/>
  <c r="B98" i="2"/>
  <c r="B99" i="2"/>
  <c r="B100" i="2"/>
  <c r="B102" i="2"/>
  <c r="B106" i="2"/>
  <c r="B107" i="2"/>
  <c r="B108" i="2"/>
  <c r="B110" i="2"/>
  <c r="B114" i="2"/>
  <c r="B115" i="2"/>
  <c r="B116" i="2"/>
  <c r="B118" i="2"/>
  <c r="B122" i="2"/>
  <c r="B123" i="2"/>
  <c r="B124" i="2"/>
  <c r="B126" i="2"/>
  <c r="B130" i="2"/>
  <c r="B131" i="2"/>
  <c r="B132" i="2"/>
  <c r="B134" i="2"/>
  <c r="B138" i="2"/>
  <c r="B139" i="2"/>
  <c r="B140" i="2"/>
  <c r="B142" i="2"/>
  <c r="B146" i="2"/>
  <c r="B147" i="2"/>
  <c r="B148" i="2"/>
  <c r="B150" i="2"/>
  <c r="B154" i="2"/>
  <c r="B155" i="2"/>
  <c r="B156" i="2"/>
  <c r="B158" i="2"/>
  <c r="B162" i="2"/>
  <c r="B163" i="2"/>
  <c r="B164" i="2"/>
  <c r="B166" i="2"/>
  <c r="B170" i="2"/>
  <c r="B171" i="2"/>
  <c r="B172" i="2"/>
  <c r="B174" i="2"/>
  <c r="B178" i="2"/>
  <c r="B179" i="2"/>
  <c r="B180" i="2"/>
  <c r="B182" i="2"/>
  <c r="B186" i="2"/>
  <c r="B1714" i="2"/>
  <c r="B1715" i="2"/>
  <c r="B1789" i="2"/>
  <c r="B1790" i="2"/>
  <c r="B1791" i="2"/>
  <c r="B1792" i="2"/>
  <c r="B1793" i="2"/>
  <c r="B1794" i="2"/>
  <c r="B1795" i="2"/>
  <c r="B1796" i="2"/>
  <c r="B1797" i="2"/>
  <c r="B1798" i="2"/>
  <c r="B1799" i="2"/>
  <c r="B1800" i="2"/>
  <c r="B1802" i="2"/>
  <c r="B1803" i="2"/>
  <c r="B1804" i="2"/>
  <c r="B1806" i="2"/>
  <c r="B1807" i="2"/>
  <c r="B1808" i="2"/>
  <c r="B1810" i="2"/>
  <c r="B1811" i="2"/>
  <c r="B1812" i="2"/>
  <c r="B1814" i="2"/>
  <c r="B1822" i="2"/>
  <c r="A11" i="6"/>
  <c r="B11" i="6"/>
  <c r="A12" i="6"/>
  <c r="B12" i="6"/>
  <c r="A13" i="6"/>
  <c r="B13" i="6"/>
  <c r="A14" i="6"/>
  <c r="B14" i="6"/>
  <c r="A15" i="6"/>
  <c r="B15" i="6"/>
  <c r="A16" i="6"/>
  <c r="B16" i="6"/>
  <c r="A17" i="6"/>
  <c r="B17" i="6"/>
  <c r="A18" i="6"/>
  <c r="B18" i="6"/>
  <c r="A19" i="6"/>
  <c r="B19" i="6"/>
  <c r="A20" i="6"/>
  <c r="B20" i="6"/>
  <c r="A21" i="6"/>
  <c r="B21" i="6"/>
  <c r="A22" i="6"/>
  <c r="B22" i="6"/>
  <c r="A23" i="6"/>
  <c r="B23" i="6"/>
  <c r="A24" i="6"/>
  <c r="B24" i="6"/>
  <c r="A25" i="6"/>
  <c r="B25" i="6"/>
  <c r="A26" i="6"/>
  <c r="B26" i="6"/>
  <c r="A27" i="6"/>
  <c r="B27" i="6"/>
  <c r="A28" i="6"/>
  <c r="B28" i="6"/>
  <c r="A29" i="6"/>
  <c r="B29" i="6"/>
  <c r="A30" i="6"/>
  <c r="B30" i="6"/>
  <c r="A31" i="6"/>
  <c r="B31" i="6"/>
  <c r="A32" i="6"/>
  <c r="B32" i="6"/>
  <c r="A33" i="6"/>
  <c r="B33" i="6"/>
  <c r="A34" i="6"/>
  <c r="B34" i="6"/>
  <c r="A35" i="6"/>
  <c r="B35" i="6"/>
  <c r="A36" i="6"/>
  <c r="B36" i="6"/>
  <c r="A37" i="6"/>
  <c r="B37" i="6"/>
  <c r="A38" i="6"/>
  <c r="B38" i="6"/>
  <c r="A39" i="6"/>
  <c r="B39" i="6"/>
  <c r="A40" i="6"/>
  <c r="B40" i="6"/>
  <c r="A41" i="6"/>
  <c r="B41" i="6"/>
  <c r="A42" i="6"/>
  <c r="B42" i="6"/>
  <c r="A43" i="6"/>
  <c r="B43" i="6"/>
  <c r="A44" i="6"/>
  <c r="B44" i="6"/>
  <c r="A45" i="6"/>
  <c r="B45" i="6"/>
  <c r="A46" i="6"/>
  <c r="B46" i="6"/>
  <c r="A47" i="6"/>
  <c r="B47" i="6"/>
  <c r="A48" i="6"/>
  <c r="B48" i="6"/>
  <c r="A49" i="6"/>
  <c r="B49" i="6"/>
  <c r="A50" i="6"/>
  <c r="B50" i="6"/>
  <c r="A51" i="6"/>
  <c r="B51" i="6"/>
  <c r="A52" i="6"/>
  <c r="B52" i="6"/>
  <c r="A53" i="6"/>
  <c r="B53" i="6"/>
  <c r="A54" i="6"/>
  <c r="B54" i="6"/>
  <c r="A55" i="6"/>
  <c r="B55" i="6"/>
  <c r="A56" i="6"/>
  <c r="B56" i="6"/>
  <c r="A57" i="6"/>
  <c r="B57" i="6"/>
  <c r="A58" i="6"/>
  <c r="B58" i="6"/>
  <c r="A59" i="6"/>
  <c r="B59" i="6"/>
  <c r="A60" i="6"/>
  <c r="B60" i="6"/>
  <c r="A61" i="6"/>
  <c r="B61" i="6"/>
  <c r="A62" i="6"/>
  <c r="B62" i="6"/>
  <c r="A63" i="6"/>
  <c r="B63" i="6"/>
  <c r="A64" i="6"/>
  <c r="B64" i="6"/>
  <c r="A65" i="6"/>
  <c r="B65" i="6"/>
  <c r="A66" i="6"/>
  <c r="B66" i="6"/>
  <c r="A67" i="6"/>
  <c r="B67" i="6"/>
  <c r="A68" i="6"/>
  <c r="B68" i="6"/>
  <c r="A69" i="6"/>
  <c r="B69" i="6"/>
  <c r="A70" i="6"/>
  <c r="B70" i="6"/>
  <c r="A71" i="6"/>
  <c r="B71" i="6"/>
  <c r="A72" i="6"/>
  <c r="B72" i="6"/>
  <c r="A73" i="6"/>
  <c r="B73" i="6"/>
  <c r="A74" i="6"/>
  <c r="B74" i="6"/>
  <c r="A75" i="6"/>
  <c r="B75" i="6"/>
  <c r="A76" i="6"/>
  <c r="B76" i="6"/>
  <c r="A77" i="6"/>
  <c r="B77" i="6"/>
  <c r="A78" i="6"/>
  <c r="B78" i="6"/>
  <c r="A79" i="6"/>
  <c r="B79" i="6"/>
  <c r="A10" i="6"/>
  <c r="B10" i="6"/>
  <c r="K10" i="1"/>
  <c r="C1797" i="2"/>
  <c r="M25" i="1"/>
  <c r="M20" i="1"/>
  <c r="M19" i="1"/>
  <c r="M18" i="1"/>
  <c r="M17" i="1"/>
  <c r="M16" i="1"/>
  <c r="M15" i="1"/>
  <c r="M14" i="1"/>
  <c r="M13" i="1"/>
  <c r="M12" i="1"/>
  <c r="M11" i="1"/>
  <c r="M10" i="1"/>
  <c r="M9" i="1"/>
  <c r="M8" i="1"/>
  <c r="M7" i="1"/>
  <c r="M6" i="1"/>
  <c r="M5" i="1"/>
  <c r="M4" i="1"/>
  <c r="M3" i="1"/>
  <c r="M2" i="1"/>
  <c r="H9" i="3"/>
  <c r="F22" i="3"/>
  <c r="E22" i="3"/>
  <c r="D22" i="3"/>
  <c r="E21" i="3"/>
  <c r="H21" i="3"/>
  <c r="E20" i="3"/>
  <c r="H20" i="3"/>
  <c r="F19" i="3"/>
  <c r="E19" i="3"/>
  <c r="D19" i="3"/>
  <c r="G15" i="3"/>
  <c r="F15" i="3"/>
  <c r="F16" i="3"/>
  <c r="E15" i="3"/>
  <c r="D15" i="3"/>
  <c r="D17" i="3" s="1"/>
  <c r="H17" i="3" s="1"/>
  <c r="G14" i="3"/>
  <c r="F14" i="3"/>
  <c r="E14" i="3"/>
  <c r="D14" i="3"/>
  <c r="F13" i="3"/>
  <c r="E13" i="3"/>
  <c r="D13" i="3"/>
  <c r="F12" i="3"/>
  <c r="E12" i="3"/>
  <c r="H12" i="3" s="1"/>
  <c r="D12" i="3"/>
  <c r="E11" i="3"/>
  <c r="H11" i="3"/>
  <c r="D10" i="3"/>
  <c r="H10" i="3"/>
  <c r="D4" i="3"/>
  <c r="D8" i="3"/>
  <c r="H8" i="3" s="1"/>
  <c r="R1828" i="2"/>
  <c r="S1828" i="2"/>
  <c r="T1828" i="2"/>
  <c r="U1828" i="2"/>
  <c r="V1828" i="2"/>
  <c r="W1828" i="2"/>
  <c r="X1828" i="2"/>
  <c r="Y1828" i="2"/>
  <c r="Z1828" i="2"/>
  <c r="AA1828" i="2"/>
  <c r="AB1828" i="2"/>
  <c r="AC1828" i="2"/>
  <c r="AL1828" i="2"/>
  <c r="AM1828" i="2"/>
  <c r="O3" i="1"/>
  <c r="O4" i="1"/>
  <c r="O5" i="1"/>
  <c r="O6" i="1"/>
  <c r="O7" i="1"/>
  <c r="O8" i="1"/>
  <c r="O9" i="1"/>
  <c r="O10" i="1"/>
  <c r="O11" i="1"/>
  <c r="O12" i="1"/>
  <c r="O13" i="1"/>
  <c r="O14" i="1"/>
  <c r="O15" i="1"/>
  <c r="O16" i="1"/>
  <c r="O17" i="1"/>
  <c r="O18" i="1"/>
  <c r="O19" i="1"/>
  <c r="O20" i="1"/>
  <c r="O21" i="1"/>
  <c r="O22" i="1"/>
  <c r="O23" i="1"/>
  <c r="O24" i="1"/>
  <c r="O25" i="1"/>
  <c r="K25" i="1"/>
  <c r="C148" i="2" s="1"/>
  <c r="C1812" i="2"/>
  <c r="K24" i="1"/>
  <c r="C1811" i="2"/>
  <c r="K23" i="1"/>
  <c r="C1810" i="2"/>
  <c r="K22" i="1"/>
  <c r="C1809" i="2"/>
  <c r="K21" i="1"/>
  <c r="C1808" i="2"/>
  <c r="K20" i="1"/>
  <c r="C1807" i="2"/>
  <c r="K19" i="1"/>
  <c r="C1806" i="2"/>
  <c r="K18" i="1"/>
  <c r="C1805" i="2"/>
  <c r="K17" i="1"/>
  <c r="C116" i="2" s="1"/>
  <c r="C1804" i="2"/>
  <c r="K16" i="1"/>
  <c r="C1803" i="2"/>
  <c r="K15" i="1"/>
  <c r="C1802" i="2"/>
  <c r="K14" i="1"/>
  <c r="C1801" i="2"/>
  <c r="K13" i="1"/>
  <c r="C1800" i="2"/>
  <c r="K12" i="1"/>
  <c r="C1799" i="2"/>
  <c r="K11" i="1"/>
  <c r="C1798" i="2"/>
  <c r="K9" i="1"/>
  <c r="C1796" i="2"/>
  <c r="K8" i="1"/>
  <c r="C1795" i="2"/>
  <c r="K7" i="1"/>
  <c r="C1794" i="2"/>
  <c r="K6" i="1"/>
  <c r="C1793" i="2"/>
  <c r="K5" i="1"/>
  <c r="C1792" i="2"/>
  <c r="K4" i="1"/>
  <c r="C1791" i="2"/>
  <c r="K3" i="1"/>
  <c r="C1790" i="2"/>
  <c r="O2" i="1"/>
  <c r="K2" i="1"/>
  <c r="C58" i="2"/>
  <c r="C60" i="2"/>
  <c r="C62" i="2"/>
  <c r="C66" i="2"/>
  <c r="C74" i="2"/>
  <c r="C76" i="2"/>
  <c r="C78" i="2"/>
  <c r="C82" i="2"/>
  <c r="C90" i="2"/>
  <c r="C92" i="2"/>
  <c r="C94" i="2"/>
  <c r="C98" i="2"/>
  <c r="C106" i="2"/>
  <c r="C108" i="2"/>
  <c r="C110" i="2"/>
  <c r="C114" i="2"/>
  <c r="C124" i="2"/>
  <c r="C126" i="2"/>
  <c r="C128" i="2"/>
  <c r="C132" i="2"/>
  <c r="C140" i="2"/>
  <c r="C142" i="2"/>
  <c r="C144" i="2"/>
  <c r="C150" i="2"/>
  <c r="C160" i="2"/>
  <c r="C162" i="2"/>
  <c r="C166" i="2"/>
  <c r="C170" i="2"/>
  <c r="C182" i="2"/>
  <c r="C184" i="2"/>
  <c r="C186" i="2"/>
  <c r="C1020" i="2"/>
  <c r="C57" i="2"/>
  <c r="C59" i="2"/>
  <c r="C61" i="2"/>
  <c r="C65" i="2"/>
  <c r="C73" i="2"/>
  <c r="C75" i="2"/>
  <c r="C77" i="2"/>
  <c r="C81" i="2"/>
  <c r="C89" i="2"/>
  <c r="C91" i="2"/>
  <c r="C93" i="2"/>
  <c r="C97" i="2"/>
  <c r="C105" i="2"/>
  <c r="C107" i="2"/>
  <c r="C109" i="2"/>
  <c r="C113" i="2"/>
  <c r="C121" i="2"/>
  <c r="C123" i="2"/>
  <c r="C125" i="2"/>
  <c r="C129" i="2"/>
  <c r="C137" i="2"/>
  <c r="C139" i="2"/>
  <c r="C141" i="2"/>
  <c r="C145" i="2"/>
  <c r="C153" i="2"/>
  <c r="C155" i="2"/>
  <c r="C157" i="2"/>
  <c r="C161" i="2"/>
  <c r="C169" i="2"/>
  <c r="C171" i="2"/>
  <c r="C173" i="2"/>
  <c r="C177" i="2"/>
  <c r="C185" i="2"/>
  <c r="C415" i="2"/>
  <c r="C647" i="2"/>
  <c r="C903" i="2"/>
  <c r="C1525" i="2"/>
  <c r="C1771" i="2"/>
  <c r="C1781" i="2"/>
  <c r="N11" i="1"/>
  <c r="N15" i="1"/>
  <c r="N19" i="1"/>
  <c r="N23" i="1"/>
  <c r="N3" i="1"/>
  <c r="N7" i="1"/>
  <c r="N5" i="1"/>
  <c r="N9" i="1"/>
  <c r="N12" i="1"/>
  <c r="N16" i="1"/>
  <c r="N20" i="1"/>
  <c r="N24" i="1"/>
  <c r="N4" i="1"/>
  <c r="N8" i="1"/>
  <c r="N13" i="1"/>
  <c r="N21" i="1"/>
  <c r="N10" i="1"/>
  <c r="N14" i="1"/>
  <c r="N22" i="1"/>
  <c r="N25" i="1"/>
  <c r="N6" i="1"/>
  <c r="N17" i="1"/>
  <c r="N18" i="1"/>
  <c r="N2" i="1"/>
  <c r="E18" i="3"/>
  <c r="H18" i="3" s="1"/>
  <c r="E16" i="3"/>
  <c r="H13" i="3"/>
  <c r="E17" i="3"/>
  <c r="F18" i="3"/>
  <c r="F17" i="3"/>
  <c r="H22" i="3"/>
  <c r="H19" i="3"/>
  <c r="H14" i="3"/>
  <c r="H15" i="3"/>
  <c r="H4" i="3"/>
  <c r="D16" i="3"/>
  <c r="D18" i="3"/>
  <c r="D5" i="3"/>
  <c r="H5" i="3" s="1"/>
  <c r="D7" i="3"/>
  <c r="H7" i="3" s="1"/>
  <c r="D6" i="3"/>
  <c r="H6" i="3" s="1"/>
  <c r="H16" i="3"/>
  <c r="A69" i="44"/>
  <c r="AE1072" i="2"/>
  <c r="BH1315" i="2"/>
  <c r="BY629" i="2"/>
  <c r="A52" i="44"/>
  <c r="Q52" i="44" s="1"/>
  <c r="A34" i="44"/>
  <c r="A50" i="44"/>
  <c r="Q50" i="44" s="1"/>
  <c r="BY1323" i="2"/>
  <c r="BY1341" i="2"/>
  <c r="BY765" i="2"/>
  <c r="AU1141" i="2"/>
  <c r="AU255" i="2"/>
  <c r="AU142" i="2"/>
  <c r="Q145" i="2"/>
  <c r="BH1421" i="2"/>
  <c r="Q258" i="2"/>
  <c r="AU115" i="2" l="1"/>
  <c r="AD140" i="2"/>
  <c r="AE6" i="2"/>
  <c r="BY213" i="2"/>
  <c r="AU70" i="2"/>
  <c r="C5" i="2"/>
  <c r="C671" i="2"/>
  <c r="C175" i="2"/>
  <c r="C159" i="2"/>
  <c r="C143" i="2"/>
  <c r="C127" i="2"/>
  <c r="C111" i="2"/>
  <c r="C95" i="2"/>
  <c r="C79" i="2"/>
  <c r="C63" i="2"/>
  <c r="C460" i="2"/>
  <c r="C168" i="2"/>
  <c r="C146" i="2"/>
  <c r="C130" i="2"/>
  <c r="C112" i="2"/>
  <c r="C96" i="2"/>
  <c r="C80" i="2"/>
  <c r="C64" i="2"/>
  <c r="B181" i="2"/>
  <c r="B173" i="2"/>
  <c r="B165" i="2"/>
  <c r="B157" i="2"/>
  <c r="B149" i="2"/>
  <c r="B141" i="2"/>
  <c r="B133" i="2"/>
  <c r="B125" i="2"/>
  <c r="B117" i="2"/>
  <c r="B109" i="2"/>
  <c r="B101" i="2"/>
  <c r="B93" i="2"/>
  <c r="B85" i="2"/>
  <c r="B77" i="2"/>
  <c r="B69" i="2"/>
  <c r="B61" i="2"/>
  <c r="B53" i="2"/>
  <c r="B45" i="2"/>
  <c r="B37" i="2"/>
  <c r="B29" i="2"/>
  <c r="B21" i="2"/>
  <c r="B13" i="2"/>
  <c r="B5" i="2"/>
  <c r="C1397" i="2"/>
  <c r="C183" i="2"/>
  <c r="C167" i="2"/>
  <c r="C151" i="2"/>
  <c r="C135" i="2"/>
  <c r="C119" i="2"/>
  <c r="C103" i="2"/>
  <c r="C87" i="2"/>
  <c r="C71" i="2"/>
  <c r="C1408" i="2"/>
  <c r="C178" i="2"/>
  <c r="C158" i="2"/>
  <c r="C138" i="2"/>
  <c r="C122" i="2"/>
  <c r="C104" i="2"/>
  <c r="C88" i="2"/>
  <c r="C72" i="2"/>
  <c r="C56" i="2"/>
  <c r="B185" i="2"/>
  <c r="B177" i="2"/>
  <c r="B169" i="2"/>
  <c r="B161" i="2"/>
  <c r="B153" i="2"/>
  <c r="B145" i="2"/>
  <c r="B137" i="2"/>
  <c r="B129" i="2"/>
  <c r="B121" i="2"/>
  <c r="B113" i="2"/>
  <c r="B105" i="2"/>
  <c r="B97" i="2"/>
  <c r="B89" i="2"/>
  <c r="B81" i="2"/>
  <c r="B73" i="2"/>
  <c r="B65" i="2"/>
  <c r="B57" i="2"/>
  <c r="B49" i="2"/>
  <c r="B41" i="2"/>
  <c r="B33" i="2"/>
  <c r="B25" i="2"/>
  <c r="B17" i="2"/>
  <c r="B9" i="2"/>
  <c r="C1387" i="2"/>
  <c r="C181" i="2"/>
  <c r="C165" i="2"/>
  <c r="C149" i="2"/>
  <c r="C133" i="2"/>
  <c r="C117" i="2"/>
  <c r="C101" i="2"/>
  <c r="C85" i="2"/>
  <c r="C69" i="2"/>
  <c r="C1216" i="2"/>
  <c r="C176" i="2"/>
  <c r="C154" i="2"/>
  <c r="C136" i="2"/>
  <c r="C120" i="2"/>
  <c r="C102" i="2"/>
  <c r="C86" i="2"/>
  <c r="C70" i="2"/>
  <c r="B184" i="2"/>
  <c r="B176" i="2"/>
  <c r="B168" i="2"/>
  <c r="B160" i="2"/>
  <c r="B152" i="2"/>
  <c r="B144" i="2"/>
  <c r="B136" i="2"/>
  <c r="B128" i="2"/>
  <c r="B120" i="2"/>
  <c r="B112" i="2"/>
  <c r="B104" i="2"/>
  <c r="B96" i="2"/>
  <c r="B88" i="2"/>
  <c r="B80" i="2"/>
  <c r="B72" i="2"/>
  <c r="B64" i="2"/>
  <c r="B56" i="2"/>
  <c r="B48" i="2"/>
  <c r="B40" i="2"/>
  <c r="B32" i="2"/>
  <c r="B24" i="2"/>
  <c r="B16" i="2"/>
  <c r="B8" i="2"/>
  <c r="C1215" i="2"/>
  <c r="C179" i="2"/>
  <c r="C163" i="2"/>
  <c r="C147" i="2"/>
  <c r="C131" i="2"/>
  <c r="C115" i="2"/>
  <c r="C99" i="2"/>
  <c r="C83" i="2"/>
  <c r="C67" i="2"/>
  <c r="C1152" i="2"/>
  <c r="C174" i="2"/>
  <c r="C152" i="2"/>
  <c r="C134" i="2"/>
  <c r="C118" i="2"/>
  <c r="C100" i="2"/>
  <c r="C84" i="2"/>
  <c r="C68" i="2"/>
  <c r="B183" i="2"/>
  <c r="B175" i="2"/>
  <c r="B167" i="2"/>
  <c r="B159" i="2"/>
  <c r="B151" i="2"/>
  <c r="B143" i="2"/>
  <c r="B135" i="2"/>
  <c r="B127" i="2"/>
  <c r="B119" i="2"/>
  <c r="B111" i="2"/>
  <c r="B103" i="2"/>
  <c r="B95" i="2"/>
  <c r="B87" i="2"/>
  <c r="B79" i="2"/>
  <c r="B71" i="2"/>
  <c r="B63" i="2"/>
  <c r="B55" i="2"/>
  <c r="B47" i="2"/>
  <c r="B39" i="2"/>
  <c r="B31" i="2"/>
  <c r="B23" i="2"/>
  <c r="B15" i="2"/>
  <c r="B7" i="2"/>
  <c r="C1815" i="2"/>
  <c r="C55" i="2"/>
  <c r="C47" i="2"/>
  <c r="C39" i="2"/>
  <c r="C31" i="2"/>
  <c r="C23" i="2"/>
  <c r="C15" i="2"/>
  <c r="C7" i="2"/>
  <c r="C54" i="2"/>
  <c r="C38" i="2"/>
  <c r="C14" i="2"/>
  <c r="C51" i="2"/>
  <c r="C19" i="2"/>
  <c r="C53" i="2"/>
  <c r="C45" i="2"/>
  <c r="C37" i="2"/>
  <c r="C29" i="2"/>
  <c r="C21" i="2"/>
  <c r="C13" i="2"/>
  <c r="C52" i="2"/>
  <c r="C44" i="2"/>
  <c r="C36" i="2"/>
  <c r="C28" i="2"/>
  <c r="C12" i="2"/>
  <c r="C27" i="2"/>
  <c r="C50" i="2"/>
  <c r="C42" i="2"/>
  <c r="C34" i="2"/>
  <c r="C26" i="2"/>
  <c r="C18" i="2"/>
  <c r="C10" i="2"/>
  <c r="C22" i="2"/>
  <c r="C20" i="2"/>
  <c r="C35" i="2"/>
  <c r="C49" i="2"/>
  <c r="C41" i="2"/>
  <c r="C33" i="2"/>
  <c r="C25" i="2"/>
  <c r="C17" i="2"/>
  <c r="C9" i="2"/>
  <c r="C48" i="2"/>
  <c r="C40" i="2"/>
  <c r="C32" i="2"/>
  <c r="C24" i="2"/>
  <c r="C16" i="2"/>
  <c r="C8" i="2"/>
  <c r="C46" i="2"/>
  <c r="C30" i="2"/>
  <c r="C6" i="2"/>
  <c r="C43" i="2"/>
  <c r="C11" i="2"/>
  <c r="L48" i="31"/>
  <c r="M48" i="31"/>
  <c r="L44" i="31"/>
  <c r="M44" i="31"/>
  <c r="K44" i="31"/>
  <c r="M40" i="31"/>
  <c r="M39" i="31"/>
  <c r="L47" i="31"/>
  <c r="M47" i="31"/>
  <c r="L43" i="31"/>
  <c r="M43" i="31"/>
  <c r="K37" i="31"/>
  <c r="M37" i="31"/>
  <c r="M15" i="31" s="1"/>
  <c r="K49" i="31"/>
  <c r="M50" i="31"/>
  <c r="K50" i="31"/>
  <c r="M49" i="31"/>
  <c r="L50" i="31"/>
  <c r="K45" i="31"/>
  <c r="M45" i="31"/>
  <c r="L34" i="31"/>
  <c r="M34" i="31"/>
  <c r="L46" i="31"/>
  <c r="M46" i="31"/>
  <c r="M20" i="31"/>
  <c r="L20" i="31"/>
  <c r="L21" i="31" s="1"/>
  <c r="N25" i="31"/>
  <c r="K20" i="31"/>
  <c r="K21" i="31" s="1"/>
  <c r="N29" i="31"/>
  <c r="A9" i="4"/>
  <c r="C1515" i="2"/>
  <c r="C703" i="2"/>
  <c r="C1280" i="2"/>
  <c r="C1653" i="2"/>
  <c r="C1183" i="2"/>
  <c r="C391" i="2"/>
  <c r="C1728" i="2"/>
  <c r="C874" i="2"/>
  <c r="B314" i="2"/>
  <c r="C1643" i="2"/>
  <c r="C1159" i="2"/>
  <c r="C191" i="2"/>
  <c r="C1664" i="2"/>
  <c r="C708" i="2"/>
  <c r="B187" i="2"/>
  <c r="C1541" i="2"/>
  <c r="C927" i="2"/>
  <c r="C1536" i="2"/>
  <c r="C598" i="2"/>
  <c r="D1815" i="2"/>
  <c r="A71" i="44"/>
  <c r="A45" i="44"/>
  <c r="Q45" i="44" s="1"/>
  <c r="A49" i="44"/>
  <c r="Q49" i="44" s="1"/>
  <c r="A55" i="44"/>
  <c r="Q55" i="44" s="1"/>
  <c r="A73" i="44"/>
  <c r="A63" i="44"/>
  <c r="A72" i="44"/>
  <c r="A47" i="44"/>
  <c r="Q47" i="44" s="1"/>
  <c r="A53" i="44"/>
  <c r="Q53" i="44" s="1"/>
  <c r="A29" i="44"/>
  <c r="A36" i="44"/>
  <c r="N33" i="31"/>
  <c r="N31" i="31"/>
  <c r="N23" i="31"/>
  <c r="K26" i="31"/>
  <c r="K27" i="31" s="1"/>
  <c r="N27" i="31" s="1"/>
  <c r="A31" i="44"/>
  <c r="A68" i="44"/>
  <c r="A44" i="44"/>
  <c r="Q44" i="44" s="1"/>
  <c r="A64" i="44"/>
  <c r="A46" i="44"/>
  <c r="Q46" i="44" s="1"/>
  <c r="A25" i="44"/>
  <c r="A43" i="44"/>
  <c r="Q43" i="44" s="1"/>
  <c r="A62" i="44"/>
  <c r="L1828" i="2"/>
  <c r="BY1778" i="2"/>
  <c r="C1579" i="2"/>
  <c r="C1287" i="2"/>
  <c r="C775" i="2"/>
  <c r="C263" i="2"/>
  <c r="C1746" i="2"/>
  <c r="C1234" i="2"/>
  <c r="C634" i="2"/>
  <c r="B1362" i="2"/>
  <c r="C1707" i="2"/>
  <c r="C1451" i="2"/>
  <c r="C1031" i="2"/>
  <c r="C519" i="2"/>
  <c r="C1490" i="2"/>
  <c r="C966" i="2"/>
  <c r="C1669" i="2"/>
  <c r="C1413" i="2"/>
  <c r="C959" i="2"/>
  <c r="C447" i="2"/>
  <c r="C1472" i="2"/>
  <c r="C946" i="2"/>
  <c r="B1730" i="2"/>
  <c r="C1675" i="2"/>
  <c r="C1547" i="2"/>
  <c r="C1419" i="2"/>
  <c r="C1223" i="2"/>
  <c r="C967" i="2"/>
  <c r="C711" i="2"/>
  <c r="C455" i="2"/>
  <c r="C199" i="2"/>
  <c r="C1778" i="2"/>
  <c r="C1522" i="2"/>
  <c r="C1266" i="2"/>
  <c r="C1004" i="2"/>
  <c r="C684" i="2"/>
  <c r="B1038" i="2"/>
  <c r="C1739" i="2"/>
  <c r="C1611" i="2"/>
  <c r="C1483" i="2"/>
  <c r="C1351" i="2"/>
  <c r="C1095" i="2"/>
  <c r="C839" i="2"/>
  <c r="C583" i="2"/>
  <c r="C327" i="2"/>
  <c r="C1650" i="2"/>
  <c r="C1394" i="2"/>
  <c r="C1138" i="2"/>
  <c r="C858" i="2"/>
  <c r="C428" i="2"/>
  <c r="B1580" i="2"/>
  <c r="C1733" i="2"/>
  <c r="C1605" i="2"/>
  <c r="C1477" i="2"/>
  <c r="C1343" i="2"/>
  <c r="C1087" i="2"/>
  <c r="C831" i="2"/>
  <c r="C575" i="2"/>
  <c r="C319" i="2"/>
  <c r="C1618" i="2"/>
  <c r="C1362" i="2"/>
  <c r="C1106" i="2"/>
  <c r="C820" i="2"/>
  <c r="C332" i="2"/>
  <c r="B1394" i="2"/>
  <c r="C1717" i="2"/>
  <c r="C1589" i="2"/>
  <c r="C1461" i="2"/>
  <c r="C1311" i="2"/>
  <c r="C1055" i="2"/>
  <c r="C799" i="2"/>
  <c r="C543" i="2"/>
  <c r="C287" i="2"/>
  <c r="C1600" i="2"/>
  <c r="C1344" i="2"/>
  <c r="C1088" i="2"/>
  <c r="C796" i="2"/>
  <c r="C256" i="2"/>
  <c r="B1363" i="2"/>
  <c r="C1735" i="2"/>
  <c r="C1671" i="2"/>
  <c r="C1607" i="2"/>
  <c r="C1543" i="2"/>
  <c r="C1479" i="2"/>
  <c r="C1415" i="2"/>
  <c r="C1345" i="2"/>
  <c r="C1217" i="2"/>
  <c r="C1089" i="2"/>
  <c r="C961" i="2"/>
  <c r="C833" i="2"/>
  <c r="C705" i="2"/>
  <c r="C577" i="2"/>
  <c r="C449" i="2"/>
  <c r="C321" i="2"/>
  <c r="C193" i="2"/>
  <c r="C1782" i="2"/>
  <c r="C1654" i="2"/>
  <c r="C1526" i="2"/>
  <c r="C1398" i="2"/>
  <c r="C1270" i="2"/>
  <c r="C1142" i="2"/>
  <c r="C1008" i="2"/>
  <c r="C862" i="2"/>
  <c r="C692" i="2"/>
  <c r="C440" i="2"/>
  <c r="B1778" i="2"/>
  <c r="B1490" i="2"/>
  <c r="B698" i="2"/>
  <c r="C1767" i="2"/>
  <c r="C1703" i="2"/>
  <c r="C1639" i="2"/>
  <c r="C1575" i="2"/>
  <c r="C1511" i="2"/>
  <c r="C1447" i="2"/>
  <c r="C1383" i="2"/>
  <c r="C1281" i="2"/>
  <c r="C1153" i="2"/>
  <c r="C1025" i="2"/>
  <c r="C897" i="2"/>
  <c r="C769" i="2"/>
  <c r="C641" i="2"/>
  <c r="C513" i="2"/>
  <c r="C385" i="2"/>
  <c r="C257" i="2"/>
  <c r="C1718" i="2"/>
  <c r="C1590" i="2"/>
  <c r="C1462" i="2"/>
  <c r="C1334" i="2"/>
  <c r="C1206" i="2"/>
  <c r="C1078" i="2"/>
  <c r="C934" i="2"/>
  <c r="C784" i="2"/>
  <c r="C580" i="2"/>
  <c r="C222" i="2"/>
  <c r="B1650" i="2"/>
  <c r="B1234" i="2"/>
  <c r="C1765" i="2"/>
  <c r="C1701" i="2"/>
  <c r="C1637" i="2"/>
  <c r="C1573" i="2"/>
  <c r="C1509" i="2"/>
  <c r="C1445" i="2"/>
  <c r="C1381" i="2"/>
  <c r="C1279" i="2"/>
  <c r="C1151" i="2"/>
  <c r="C1023" i="2"/>
  <c r="C895" i="2"/>
  <c r="C767" i="2"/>
  <c r="C639" i="2"/>
  <c r="C511" i="2"/>
  <c r="C383" i="2"/>
  <c r="C255" i="2"/>
  <c r="C1714" i="2"/>
  <c r="C1586" i="2"/>
  <c r="C1458" i="2"/>
  <c r="C1330" i="2"/>
  <c r="C1202" i="2"/>
  <c r="C1074" i="2"/>
  <c r="C930" i="2"/>
  <c r="C778" i="2"/>
  <c r="C570" i="2"/>
  <c r="C204" i="2"/>
  <c r="B1599" i="2"/>
  <c r="B1096" i="2"/>
  <c r="C1749" i="2"/>
  <c r="C1685" i="2"/>
  <c r="C1621" i="2"/>
  <c r="C1557" i="2"/>
  <c r="C1493" i="2"/>
  <c r="C1429" i="2"/>
  <c r="C1365" i="2"/>
  <c r="C1247" i="2"/>
  <c r="C1119" i="2"/>
  <c r="C991" i="2"/>
  <c r="C863" i="2"/>
  <c r="C735" i="2"/>
  <c r="C607" i="2"/>
  <c r="C479" i="2"/>
  <c r="C351" i="2"/>
  <c r="C223" i="2"/>
  <c r="C1682" i="2"/>
  <c r="C1554" i="2"/>
  <c r="C1426" i="2"/>
  <c r="C1298" i="2"/>
  <c r="C1170" i="2"/>
  <c r="C1040" i="2"/>
  <c r="C894" i="2"/>
  <c r="C736" i="2"/>
  <c r="C502" i="2"/>
  <c r="B1582" i="2"/>
  <c r="B1039" i="2"/>
  <c r="C1773" i="2"/>
  <c r="C1741" i="2"/>
  <c r="C1709" i="2"/>
  <c r="C1677" i="2"/>
  <c r="C1645" i="2"/>
  <c r="C1613" i="2"/>
  <c r="C1581" i="2"/>
  <c r="C1549" i="2"/>
  <c r="C1517" i="2"/>
  <c r="C1485" i="2"/>
  <c r="C1453" i="2"/>
  <c r="C1421" i="2"/>
  <c r="C1389" i="2"/>
  <c r="C1357" i="2"/>
  <c r="C1295" i="2"/>
  <c r="C1231" i="2"/>
  <c r="C1167" i="2"/>
  <c r="C1103" i="2"/>
  <c r="C1039" i="2"/>
  <c r="C975" i="2"/>
  <c r="C911" i="2"/>
  <c r="C847" i="2"/>
  <c r="C783" i="2"/>
  <c r="C719" i="2"/>
  <c r="C655" i="2"/>
  <c r="C591" i="2"/>
  <c r="C527" i="2"/>
  <c r="C463" i="2"/>
  <c r="C399" i="2"/>
  <c r="C335" i="2"/>
  <c r="C271" i="2"/>
  <c r="C207" i="2"/>
  <c r="C1730" i="2"/>
  <c r="C1666" i="2"/>
  <c r="C1602" i="2"/>
  <c r="C1538" i="2"/>
  <c r="C1474" i="2"/>
  <c r="C1410" i="2"/>
  <c r="C1346" i="2"/>
  <c r="C1282" i="2"/>
  <c r="C1218" i="2"/>
  <c r="C1154" i="2"/>
  <c r="C1090" i="2"/>
  <c r="C1022" i="2"/>
  <c r="C948" i="2"/>
  <c r="C876" i="2"/>
  <c r="C800" i="2"/>
  <c r="C710" i="2"/>
  <c r="C602" i="2"/>
  <c r="C464" i="2"/>
  <c r="C268" i="2"/>
  <c r="B1746" i="2"/>
  <c r="B1617" i="2"/>
  <c r="B1426" i="2"/>
  <c r="B1146" i="2"/>
  <c r="B442" i="2"/>
  <c r="C1757" i="2"/>
  <c r="C1725" i="2"/>
  <c r="C1693" i="2"/>
  <c r="C1661" i="2"/>
  <c r="C1629" i="2"/>
  <c r="C1597" i="2"/>
  <c r="C1565" i="2"/>
  <c r="C1533" i="2"/>
  <c r="C1501" i="2"/>
  <c r="C1469" i="2"/>
  <c r="C1437" i="2"/>
  <c r="C1405" i="2"/>
  <c r="C1373" i="2"/>
  <c r="C1327" i="2"/>
  <c r="C1263" i="2"/>
  <c r="C1199" i="2"/>
  <c r="C1135" i="2"/>
  <c r="C1071" i="2"/>
  <c r="C1007" i="2"/>
  <c r="C943" i="2"/>
  <c r="C879" i="2"/>
  <c r="C815" i="2"/>
  <c r="C751" i="2"/>
  <c r="C687" i="2"/>
  <c r="C623" i="2"/>
  <c r="C559" i="2"/>
  <c r="C495" i="2"/>
  <c r="C431" i="2"/>
  <c r="C367" i="2"/>
  <c r="C303" i="2"/>
  <c r="C239" i="2"/>
  <c r="C1762" i="2"/>
  <c r="C1698" i="2"/>
  <c r="C1634" i="2"/>
  <c r="C1570" i="2"/>
  <c r="C1506" i="2"/>
  <c r="C1442" i="2"/>
  <c r="C1378" i="2"/>
  <c r="C1314" i="2"/>
  <c r="C1250" i="2"/>
  <c r="C1186" i="2"/>
  <c r="C1122" i="2"/>
  <c r="C1058" i="2"/>
  <c r="C986" i="2"/>
  <c r="C912" i="2"/>
  <c r="C838" i="2"/>
  <c r="C756" i="2"/>
  <c r="C660" i="2"/>
  <c r="C538" i="2"/>
  <c r="C388" i="2"/>
  <c r="B1682" i="2"/>
  <c r="B1544" i="2"/>
  <c r="B1298" i="2"/>
  <c r="B910" i="2"/>
  <c r="C1787" i="2"/>
  <c r="C1755" i="2"/>
  <c r="C1723" i="2"/>
  <c r="C1691" i="2"/>
  <c r="C1659" i="2"/>
  <c r="C1627" i="2"/>
  <c r="C1595" i="2"/>
  <c r="C1563" i="2"/>
  <c r="C1531" i="2"/>
  <c r="C1499" i="2"/>
  <c r="C1467" i="2"/>
  <c r="C1435" i="2"/>
  <c r="C1403" i="2"/>
  <c r="C1371" i="2"/>
  <c r="C1319" i="2"/>
  <c r="C1255" i="2"/>
  <c r="C1191" i="2"/>
  <c r="C1127" i="2"/>
  <c r="C1063" i="2"/>
  <c r="C999" i="2"/>
  <c r="C935" i="2"/>
  <c r="C871" i="2"/>
  <c r="C807" i="2"/>
  <c r="C743" i="2"/>
  <c r="C679" i="2"/>
  <c r="C615" i="2"/>
  <c r="C551" i="2"/>
  <c r="C487" i="2"/>
  <c r="C423" i="2"/>
  <c r="C359" i="2"/>
  <c r="C295" i="2"/>
  <c r="C231" i="2"/>
  <c r="C1760" i="2"/>
  <c r="C1696" i="2"/>
  <c r="C1632" i="2"/>
  <c r="C1568" i="2"/>
  <c r="C1504" i="2"/>
  <c r="C1440" i="2"/>
  <c r="C1376" i="2"/>
  <c r="C1312" i="2"/>
  <c r="C1248" i="2"/>
  <c r="C1184" i="2"/>
  <c r="C1120" i="2"/>
  <c r="C1056" i="2"/>
  <c r="C982" i="2"/>
  <c r="C910" i="2"/>
  <c r="C836" i="2"/>
  <c r="C754" i="2"/>
  <c r="C658" i="2"/>
  <c r="C534" i="2"/>
  <c r="C382" i="2"/>
  <c r="B1666" i="2"/>
  <c r="B1522" i="2"/>
  <c r="B1266" i="2"/>
  <c r="B826" i="2"/>
  <c r="C1783" i="2"/>
  <c r="C1751" i="2"/>
  <c r="C1719" i="2"/>
  <c r="C1687" i="2"/>
  <c r="C1655" i="2"/>
  <c r="C1623" i="2"/>
  <c r="C1591" i="2"/>
  <c r="C1559" i="2"/>
  <c r="C1527" i="2"/>
  <c r="C1495" i="2"/>
  <c r="C1463" i="2"/>
  <c r="C1431" i="2"/>
  <c r="C1399" i="2"/>
  <c r="C1367" i="2"/>
  <c r="C1313" i="2"/>
  <c r="C1249" i="2"/>
  <c r="C1185" i="2"/>
  <c r="C1121" i="2"/>
  <c r="C1057" i="2"/>
  <c r="C993" i="2"/>
  <c r="C929" i="2"/>
  <c r="C865" i="2"/>
  <c r="C801" i="2"/>
  <c r="C737" i="2"/>
  <c r="C673" i="2"/>
  <c r="C609" i="2"/>
  <c r="C545" i="2"/>
  <c r="C481" i="2"/>
  <c r="C417" i="2"/>
  <c r="C353" i="2"/>
  <c r="C289" i="2"/>
  <c r="C225" i="2"/>
  <c r="C1750" i="2"/>
  <c r="C1686" i="2"/>
  <c r="C1622" i="2"/>
  <c r="C1558" i="2"/>
  <c r="C1494" i="2"/>
  <c r="C1430" i="2"/>
  <c r="C1366" i="2"/>
  <c r="C1302" i="2"/>
  <c r="C1238" i="2"/>
  <c r="C1174" i="2"/>
  <c r="C1110" i="2"/>
  <c r="C1044" i="2"/>
  <c r="C972" i="2"/>
  <c r="C898" i="2"/>
  <c r="C826" i="2"/>
  <c r="C740" i="2"/>
  <c r="C642" i="2"/>
  <c r="C512" i="2"/>
  <c r="C350" i="2"/>
  <c r="B1779" i="2"/>
  <c r="B1651" i="2"/>
  <c r="B1491" i="2"/>
  <c r="B1235" i="2"/>
  <c r="B699" i="2"/>
  <c r="C1785" i="2"/>
  <c r="C1769" i="2"/>
  <c r="C1753" i="2"/>
  <c r="C1737" i="2"/>
  <c r="C1721" i="2"/>
  <c r="C1705" i="2"/>
  <c r="C1689" i="2"/>
  <c r="C1673" i="2"/>
  <c r="C1657" i="2"/>
  <c r="C1641" i="2"/>
  <c r="C1625" i="2"/>
  <c r="C1609" i="2"/>
  <c r="C1593" i="2"/>
  <c r="C1577" i="2"/>
  <c r="C1561" i="2"/>
  <c r="C1545" i="2"/>
  <c r="C1529" i="2"/>
  <c r="C1513" i="2"/>
  <c r="C1497" i="2"/>
  <c r="C1481" i="2"/>
  <c r="C1465" i="2"/>
  <c r="C1449" i="2"/>
  <c r="C1433" i="2"/>
  <c r="C1417" i="2"/>
  <c r="C1401" i="2"/>
  <c r="C1385" i="2"/>
  <c r="C1369" i="2"/>
  <c r="C1347" i="2"/>
  <c r="C1315" i="2"/>
  <c r="C1283" i="2"/>
  <c r="C1251" i="2"/>
  <c r="C1219" i="2"/>
  <c r="C1187" i="2"/>
  <c r="C1155" i="2"/>
  <c r="C1123" i="2"/>
  <c r="C1091" i="2"/>
  <c r="C1059" i="2"/>
  <c r="C1027" i="2"/>
  <c r="C995" i="2"/>
  <c r="C963" i="2"/>
  <c r="C931" i="2"/>
  <c r="C899" i="2"/>
  <c r="C867" i="2"/>
  <c r="C835" i="2"/>
  <c r="C803" i="2"/>
  <c r="C771" i="2"/>
  <c r="C739" i="2"/>
  <c r="C707" i="2"/>
  <c r="C675" i="2"/>
  <c r="C643" i="2"/>
  <c r="C611" i="2"/>
  <c r="C579" i="2"/>
  <c r="C547" i="2"/>
  <c r="C515" i="2"/>
  <c r="C483" i="2"/>
  <c r="C451" i="2"/>
  <c r="C419" i="2"/>
  <c r="C387" i="2"/>
  <c r="C355" i="2"/>
  <c r="C323" i="2"/>
  <c r="C291" i="2"/>
  <c r="C259" i="2"/>
  <c r="C227" i="2"/>
  <c r="C195" i="2"/>
  <c r="C1758" i="2"/>
  <c r="C1726" i="2"/>
  <c r="C1694" i="2"/>
  <c r="C1662" i="2"/>
  <c r="C1630" i="2"/>
  <c r="C1598" i="2"/>
  <c r="C1566" i="2"/>
  <c r="C1534" i="2"/>
  <c r="C1502" i="2"/>
  <c r="C1470" i="2"/>
  <c r="C1438" i="2"/>
  <c r="C1406" i="2"/>
  <c r="C1374" i="2"/>
  <c r="C1342" i="2"/>
  <c r="C1310" i="2"/>
  <c r="C1278" i="2"/>
  <c r="C1246" i="2"/>
  <c r="C1214" i="2"/>
  <c r="C1182" i="2"/>
  <c r="C1150" i="2"/>
  <c r="C1118" i="2"/>
  <c r="C1086" i="2"/>
  <c r="C1054" i="2"/>
  <c r="C1018" i="2"/>
  <c r="C980" i="2"/>
  <c r="C944" i="2"/>
  <c r="C908" i="2"/>
  <c r="C870" i="2"/>
  <c r="C834" i="2"/>
  <c r="C794" i="2"/>
  <c r="C752" i="2"/>
  <c r="C706" i="2"/>
  <c r="C652" i="2"/>
  <c r="C596" i="2"/>
  <c r="C532" i="2"/>
  <c r="C458" i="2"/>
  <c r="C380" i="2"/>
  <c r="C254" i="2"/>
  <c r="B1826" i="2"/>
  <c r="B1782" i="2"/>
  <c r="B1718" i="2"/>
  <c r="B1654" i="2"/>
  <c r="B1585" i="2"/>
  <c r="B1498" i="2"/>
  <c r="B1370" i="2"/>
  <c r="B1242" i="2"/>
  <c r="B1054" i="2"/>
  <c r="B730" i="2"/>
  <c r="B218" i="2"/>
  <c r="C1779" i="2"/>
  <c r="C1747" i="2"/>
  <c r="C1715" i="2"/>
  <c r="C1699" i="2"/>
  <c r="C1683" i="2"/>
  <c r="C1667" i="2"/>
  <c r="C1651" i="2"/>
  <c r="C1635" i="2"/>
  <c r="C1619" i="2"/>
  <c r="C1603" i="2"/>
  <c r="C1587" i="2"/>
  <c r="C1571" i="2"/>
  <c r="C1555" i="2"/>
  <c r="C1539" i="2"/>
  <c r="C1523" i="2"/>
  <c r="C1507" i="2"/>
  <c r="C1491" i="2"/>
  <c r="C1475" i="2"/>
  <c r="C1459" i="2"/>
  <c r="C1443" i="2"/>
  <c r="C1427" i="2"/>
  <c r="C1411" i="2"/>
  <c r="C1395" i="2"/>
  <c r="C1379" i="2"/>
  <c r="C1363" i="2"/>
  <c r="C1335" i="2"/>
  <c r="C1303" i="2"/>
  <c r="C1271" i="2"/>
  <c r="C1239" i="2"/>
  <c r="C1207" i="2"/>
  <c r="C1175" i="2"/>
  <c r="C1143" i="2"/>
  <c r="C1111" i="2"/>
  <c r="C1079" i="2"/>
  <c r="C1047" i="2"/>
  <c r="C1015" i="2"/>
  <c r="C983" i="2"/>
  <c r="C951" i="2"/>
  <c r="C919" i="2"/>
  <c r="C887" i="2"/>
  <c r="C855" i="2"/>
  <c r="C823" i="2"/>
  <c r="C791" i="2"/>
  <c r="C759" i="2"/>
  <c r="C727" i="2"/>
  <c r="C695" i="2"/>
  <c r="C663" i="2"/>
  <c r="C631" i="2"/>
  <c r="C599" i="2"/>
  <c r="C567" i="2"/>
  <c r="C535" i="2"/>
  <c r="C503" i="2"/>
  <c r="C471" i="2"/>
  <c r="C439" i="2"/>
  <c r="C407" i="2"/>
  <c r="C375" i="2"/>
  <c r="C343" i="2"/>
  <c r="C311" i="2"/>
  <c r="C279" i="2"/>
  <c r="C247" i="2"/>
  <c r="C215" i="2"/>
  <c r="C1776" i="2"/>
  <c r="C1744" i="2"/>
  <c r="C1712" i="2"/>
  <c r="C1680" i="2"/>
  <c r="C1648" i="2"/>
  <c r="C1616" i="2"/>
  <c r="C1584" i="2"/>
  <c r="C1552" i="2"/>
  <c r="C1520" i="2"/>
  <c r="C1488" i="2"/>
  <c r="C1456" i="2"/>
  <c r="C1424" i="2"/>
  <c r="C1392" i="2"/>
  <c r="C1360" i="2"/>
  <c r="C1328" i="2"/>
  <c r="C1296" i="2"/>
  <c r="C1264" i="2"/>
  <c r="C1232" i="2"/>
  <c r="C1200" i="2"/>
  <c r="C1168" i="2"/>
  <c r="C1136" i="2"/>
  <c r="C1104" i="2"/>
  <c r="C1072" i="2"/>
  <c r="C1038" i="2"/>
  <c r="C1002" i="2"/>
  <c r="C964" i="2"/>
  <c r="C928" i="2"/>
  <c r="C892" i="2"/>
  <c r="C854" i="2"/>
  <c r="C818" i="2"/>
  <c r="C774" i="2"/>
  <c r="C732" i="2"/>
  <c r="C682" i="2"/>
  <c r="C630" i="2"/>
  <c r="C566" i="2"/>
  <c r="C496" i="2"/>
  <c r="C424" i="2"/>
  <c r="C320" i="2"/>
  <c r="C192" i="2"/>
  <c r="B1762" i="2"/>
  <c r="B1698" i="2"/>
  <c r="B1634" i="2"/>
  <c r="B1562" i="2"/>
  <c r="B1458" i="2"/>
  <c r="B1330" i="2"/>
  <c r="B1199" i="2"/>
  <c r="B974" i="2"/>
  <c r="B570" i="2"/>
  <c r="C1763" i="2"/>
  <c r="C1761" i="2"/>
  <c r="C1729" i="2"/>
  <c r="C1681" i="2"/>
  <c r="C1649" i="2"/>
  <c r="C1617" i="2"/>
  <c r="C1585" i="2"/>
  <c r="C1569" i="2"/>
  <c r="C1537" i="2"/>
  <c r="C1521" i="2"/>
  <c r="C1505" i="2"/>
  <c r="C1489" i="2"/>
  <c r="C1473" i="2"/>
  <c r="C1457" i="2"/>
  <c r="C1441" i="2"/>
  <c r="C1425" i="2"/>
  <c r="C1409" i="2"/>
  <c r="C1393" i="2"/>
  <c r="C1377" i="2"/>
  <c r="C1361" i="2"/>
  <c r="C1331" i="2"/>
  <c r="C1299" i="2"/>
  <c r="C1267" i="2"/>
  <c r="C1235" i="2"/>
  <c r="C1203" i="2"/>
  <c r="C1171" i="2"/>
  <c r="C1139" i="2"/>
  <c r="C1107" i="2"/>
  <c r="C1075" i="2"/>
  <c r="C1043" i="2"/>
  <c r="C1011" i="2"/>
  <c r="C979" i="2"/>
  <c r="C947" i="2"/>
  <c r="C915" i="2"/>
  <c r="C883" i="2"/>
  <c r="C851" i="2"/>
  <c r="C819" i="2"/>
  <c r="C787" i="2"/>
  <c r="C755" i="2"/>
  <c r="C723" i="2"/>
  <c r="C691" i="2"/>
  <c r="C659" i="2"/>
  <c r="C627" i="2"/>
  <c r="C595" i="2"/>
  <c r="C563" i="2"/>
  <c r="C531" i="2"/>
  <c r="C499" i="2"/>
  <c r="C467" i="2"/>
  <c r="C435" i="2"/>
  <c r="C403" i="2"/>
  <c r="C371" i="2"/>
  <c r="C339" i="2"/>
  <c r="C307" i="2"/>
  <c r="C275" i="2"/>
  <c r="C243" i="2"/>
  <c r="C211" i="2"/>
  <c r="C1774" i="2"/>
  <c r="C1742" i="2"/>
  <c r="C1710" i="2"/>
  <c r="C1678" i="2"/>
  <c r="C1646" i="2"/>
  <c r="C1614" i="2"/>
  <c r="C1582" i="2"/>
  <c r="C1550" i="2"/>
  <c r="C1518" i="2"/>
  <c r="C1486" i="2"/>
  <c r="C1454" i="2"/>
  <c r="C1422" i="2"/>
  <c r="C1390" i="2"/>
  <c r="C1358" i="2"/>
  <c r="C1326" i="2"/>
  <c r="C1294" i="2"/>
  <c r="C1262" i="2"/>
  <c r="C1230" i="2"/>
  <c r="C1198" i="2"/>
  <c r="C1166" i="2"/>
  <c r="C1134" i="2"/>
  <c r="C1102" i="2"/>
  <c r="C1070" i="2"/>
  <c r="C1036" i="2"/>
  <c r="C998" i="2"/>
  <c r="C962" i="2"/>
  <c r="C926" i="2"/>
  <c r="C890" i="2"/>
  <c r="C852" i="2"/>
  <c r="C816" i="2"/>
  <c r="C772" i="2"/>
  <c r="C730" i="2"/>
  <c r="C678" i="2"/>
  <c r="C628" i="2"/>
  <c r="C564" i="2"/>
  <c r="C494" i="2"/>
  <c r="C422" i="2"/>
  <c r="C318" i="2"/>
  <c r="C190" i="2"/>
  <c r="B1750" i="2"/>
  <c r="B1686" i="2"/>
  <c r="B1622" i="2"/>
  <c r="B1548" i="2"/>
  <c r="B1434" i="2"/>
  <c r="B1306" i="2"/>
  <c r="B1160" i="2"/>
  <c r="B926" i="2"/>
  <c r="B191" i="2"/>
  <c r="B199" i="2"/>
  <c r="B207" i="2"/>
  <c r="B215" i="2"/>
  <c r="B223" i="2"/>
  <c r="B231" i="2"/>
  <c r="B239" i="2"/>
  <c r="B247" i="2"/>
  <c r="B255" i="2"/>
  <c r="B263" i="2"/>
  <c r="B271" i="2"/>
  <c r="B279" i="2"/>
  <c r="B287" i="2"/>
  <c r="B295" i="2"/>
  <c r="B303" i="2"/>
  <c r="B311" i="2"/>
  <c r="B319" i="2"/>
  <c r="B327" i="2"/>
  <c r="B335" i="2"/>
  <c r="B343" i="2"/>
  <c r="B351" i="2"/>
  <c r="B359" i="2"/>
  <c r="B367" i="2"/>
  <c r="B375" i="2"/>
  <c r="B383" i="2"/>
  <c r="B391" i="2"/>
  <c r="B399" i="2"/>
  <c r="B407" i="2"/>
  <c r="B415" i="2"/>
  <c r="B423" i="2"/>
  <c r="B431" i="2"/>
  <c r="B439" i="2"/>
  <c r="B447" i="2"/>
  <c r="B455" i="2"/>
  <c r="B463" i="2"/>
  <c r="B471" i="2"/>
  <c r="B479" i="2"/>
  <c r="B487" i="2"/>
  <c r="B495" i="2"/>
  <c r="B503" i="2"/>
  <c r="B511" i="2"/>
  <c r="B519" i="2"/>
  <c r="B527" i="2"/>
  <c r="B535" i="2"/>
  <c r="B543" i="2"/>
  <c r="B551" i="2"/>
  <c r="B559" i="2"/>
  <c r="B567" i="2"/>
  <c r="B575" i="2"/>
  <c r="B583" i="2"/>
  <c r="B591" i="2"/>
  <c r="B599" i="2"/>
  <c r="B607" i="2"/>
  <c r="B615" i="2"/>
  <c r="B623" i="2"/>
  <c r="B631" i="2"/>
  <c r="B639" i="2"/>
  <c r="B647" i="2"/>
  <c r="B655" i="2"/>
  <c r="B663" i="2"/>
  <c r="B671" i="2"/>
  <c r="B679" i="2"/>
  <c r="B687" i="2"/>
  <c r="B695" i="2"/>
  <c r="B703" i="2"/>
  <c r="B711" i="2"/>
  <c r="B719" i="2"/>
  <c r="B727" i="2"/>
  <c r="B735" i="2"/>
  <c r="B743" i="2"/>
  <c r="B751" i="2"/>
  <c r="B759" i="2"/>
  <c r="B767" i="2"/>
  <c r="B775" i="2"/>
  <c r="B783" i="2"/>
  <c r="B791" i="2"/>
  <c r="B799" i="2"/>
  <c r="B807" i="2"/>
  <c r="B815" i="2"/>
  <c r="B823" i="2"/>
  <c r="B831" i="2"/>
  <c r="B839" i="2"/>
  <c r="B847" i="2"/>
  <c r="B855" i="2"/>
  <c r="B863" i="2"/>
  <c r="B192" i="2"/>
  <c r="B200" i="2"/>
  <c r="B208" i="2"/>
  <c r="B216" i="2"/>
  <c r="B224" i="2"/>
  <c r="B232" i="2"/>
  <c r="B240" i="2"/>
  <c r="B248" i="2"/>
  <c r="B256" i="2"/>
  <c r="B264" i="2"/>
  <c r="B272" i="2"/>
  <c r="B280" i="2"/>
  <c r="B288" i="2"/>
  <c r="B296" i="2"/>
  <c r="B304" i="2"/>
  <c r="B312" i="2"/>
  <c r="B320" i="2"/>
  <c r="B328" i="2"/>
  <c r="B336" i="2"/>
  <c r="B344" i="2"/>
  <c r="B352" i="2"/>
  <c r="B360" i="2"/>
  <c r="B368" i="2"/>
  <c r="B376" i="2"/>
  <c r="B384" i="2"/>
  <c r="B392" i="2"/>
  <c r="B400" i="2"/>
  <c r="B408" i="2"/>
  <c r="B416" i="2"/>
  <c r="B424" i="2"/>
  <c r="B432" i="2"/>
  <c r="B440" i="2"/>
  <c r="B448" i="2"/>
  <c r="B456" i="2"/>
  <c r="B464" i="2"/>
  <c r="B472" i="2"/>
  <c r="B480" i="2"/>
  <c r="B488" i="2"/>
  <c r="B496" i="2"/>
  <c r="B504" i="2"/>
  <c r="B512" i="2"/>
  <c r="B520" i="2"/>
  <c r="B528" i="2"/>
  <c r="B536" i="2"/>
  <c r="B544" i="2"/>
  <c r="B552" i="2"/>
  <c r="B560" i="2"/>
  <c r="B568" i="2"/>
  <c r="B576" i="2"/>
  <c r="B584" i="2"/>
  <c r="B592" i="2"/>
  <c r="B600" i="2"/>
  <c r="B608" i="2"/>
  <c r="B616" i="2"/>
  <c r="B624" i="2"/>
  <c r="B632" i="2"/>
  <c r="B640" i="2"/>
  <c r="B648" i="2"/>
  <c r="B656" i="2"/>
  <c r="B664" i="2"/>
  <c r="B672" i="2"/>
  <c r="B680" i="2"/>
  <c r="B688" i="2"/>
  <c r="B696" i="2"/>
  <c r="B704" i="2"/>
  <c r="B712" i="2"/>
  <c r="B720" i="2"/>
  <c r="B728" i="2"/>
  <c r="B736" i="2"/>
  <c r="B744" i="2"/>
  <c r="B752" i="2"/>
  <c r="B760" i="2"/>
  <c r="B768" i="2"/>
  <c r="B776" i="2"/>
  <c r="B784" i="2"/>
  <c r="B792" i="2"/>
  <c r="B800" i="2"/>
  <c r="B808" i="2"/>
  <c r="B816" i="2"/>
  <c r="B824" i="2"/>
  <c r="B832" i="2"/>
  <c r="B840" i="2"/>
  <c r="B848" i="2"/>
  <c r="B856" i="2"/>
  <c r="B864" i="2"/>
  <c r="B193" i="2"/>
  <c r="B201" i="2"/>
  <c r="B209" i="2"/>
  <c r="B217" i="2"/>
  <c r="B225" i="2"/>
  <c r="B233" i="2"/>
  <c r="B241" i="2"/>
  <c r="B249" i="2"/>
  <c r="B257" i="2"/>
  <c r="B265" i="2"/>
  <c r="B273" i="2"/>
  <c r="B281" i="2"/>
  <c r="B289" i="2"/>
  <c r="B297" i="2"/>
  <c r="B305" i="2"/>
  <c r="B313" i="2"/>
  <c r="B321" i="2"/>
  <c r="B329" i="2"/>
  <c r="B337" i="2"/>
  <c r="B345" i="2"/>
  <c r="B353" i="2"/>
  <c r="B361" i="2"/>
  <c r="B369" i="2"/>
  <c r="B377" i="2"/>
  <c r="B385" i="2"/>
  <c r="B393" i="2"/>
  <c r="B401" i="2"/>
  <c r="B409" i="2"/>
  <c r="B417" i="2"/>
  <c r="B425" i="2"/>
  <c r="B433" i="2"/>
  <c r="B441" i="2"/>
  <c r="B449" i="2"/>
  <c r="B457" i="2"/>
  <c r="B465" i="2"/>
  <c r="B473" i="2"/>
  <c r="B481" i="2"/>
  <c r="B489" i="2"/>
  <c r="B497" i="2"/>
  <c r="B505" i="2"/>
  <c r="B513" i="2"/>
  <c r="B521" i="2"/>
  <c r="B529" i="2"/>
  <c r="B537" i="2"/>
  <c r="B545" i="2"/>
  <c r="B553" i="2"/>
  <c r="B561" i="2"/>
  <c r="B569" i="2"/>
  <c r="B577" i="2"/>
  <c r="B585" i="2"/>
  <c r="B593" i="2"/>
  <c r="B601" i="2"/>
  <c r="B609" i="2"/>
  <c r="B617" i="2"/>
  <c r="B625" i="2"/>
  <c r="B633" i="2"/>
  <c r="B641" i="2"/>
  <c r="B649" i="2"/>
  <c r="B657" i="2"/>
  <c r="B665" i="2"/>
  <c r="B673" i="2"/>
  <c r="B681" i="2"/>
  <c r="B689" i="2"/>
  <c r="B697" i="2"/>
  <c r="B705" i="2"/>
  <c r="B713" i="2"/>
  <c r="B721" i="2"/>
  <c r="B729" i="2"/>
  <c r="B737" i="2"/>
  <c r="B745" i="2"/>
  <c r="B753" i="2"/>
  <c r="B761" i="2"/>
  <c r="B769" i="2"/>
  <c r="B777" i="2"/>
  <c r="B785" i="2"/>
  <c r="B793" i="2"/>
  <c r="B801" i="2"/>
  <c r="B809" i="2"/>
  <c r="B817" i="2"/>
  <c r="B825" i="2"/>
  <c r="B833" i="2"/>
  <c r="B841" i="2"/>
  <c r="B849" i="2"/>
  <c r="B857" i="2"/>
  <c r="B865" i="2"/>
  <c r="B189" i="2"/>
  <c r="B197" i="2"/>
  <c r="B205" i="2"/>
  <c r="B213" i="2"/>
  <c r="B221" i="2"/>
  <c r="B229" i="2"/>
  <c r="B237" i="2"/>
  <c r="B245" i="2"/>
  <c r="B253" i="2"/>
  <c r="B261" i="2"/>
  <c r="B269" i="2"/>
  <c r="B277" i="2"/>
  <c r="B285" i="2"/>
  <c r="B293" i="2"/>
  <c r="B301" i="2"/>
  <c r="B309" i="2"/>
  <c r="B317" i="2"/>
  <c r="B325" i="2"/>
  <c r="B333" i="2"/>
  <c r="B341" i="2"/>
  <c r="B349" i="2"/>
  <c r="B357" i="2"/>
  <c r="B365" i="2"/>
  <c r="B373" i="2"/>
  <c r="B381" i="2"/>
  <c r="B389" i="2"/>
  <c r="B397" i="2"/>
  <c r="B405" i="2"/>
  <c r="B413" i="2"/>
  <c r="B421" i="2"/>
  <c r="B429" i="2"/>
  <c r="B437" i="2"/>
  <c r="B445" i="2"/>
  <c r="B453" i="2"/>
  <c r="B461" i="2"/>
  <c r="B469" i="2"/>
  <c r="B477" i="2"/>
  <c r="B485" i="2"/>
  <c r="B493" i="2"/>
  <c r="B501" i="2"/>
  <c r="B509" i="2"/>
  <c r="B517" i="2"/>
  <c r="B525" i="2"/>
  <c r="B533" i="2"/>
  <c r="B541" i="2"/>
  <c r="B549" i="2"/>
  <c r="B557" i="2"/>
  <c r="B565" i="2"/>
  <c r="B573" i="2"/>
  <c r="B581" i="2"/>
  <c r="B589" i="2"/>
  <c r="B597" i="2"/>
  <c r="B605" i="2"/>
  <c r="B613" i="2"/>
  <c r="B621" i="2"/>
  <c r="B629" i="2"/>
  <c r="B637" i="2"/>
  <c r="B645" i="2"/>
  <c r="B653" i="2"/>
  <c r="B661" i="2"/>
  <c r="B669" i="2"/>
  <c r="B677" i="2"/>
  <c r="B685" i="2"/>
  <c r="B693" i="2"/>
  <c r="B701" i="2"/>
  <c r="B709" i="2"/>
  <c r="B717" i="2"/>
  <c r="B725" i="2"/>
  <c r="B733" i="2"/>
  <c r="B741" i="2"/>
  <c r="B749" i="2"/>
  <c r="B757" i="2"/>
  <c r="B765" i="2"/>
  <c r="B773" i="2"/>
  <c r="B781" i="2"/>
  <c r="B789" i="2"/>
  <c r="B797" i="2"/>
  <c r="B805" i="2"/>
  <c r="B813" i="2"/>
  <c r="B821" i="2"/>
  <c r="B829" i="2"/>
  <c r="B837" i="2"/>
  <c r="B845" i="2"/>
  <c r="B853" i="2"/>
  <c r="B861" i="2"/>
  <c r="B195" i="2"/>
  <c r="B211" i="2"/>
  <c r="B227" i="2"/>
  <c r="B243" i="2"/>
  <c r="B259" i="2"/>
  <c r="B275" i="2"/>
  <c r="B291" i="2"/>
  <c r="B307" i="2"/>
  <c r="B323" i="2"/>
  <c r="B339" i="2"/>
  <c r="B355" i="2"/>
  <c r="B371" i="2"/>
  <c r="B387" i="2"/>
  <c r="B403" i="2"/>
  <c r="B419" i="2"/>
  <c r="B435" i="2"/>
  <c r="B451" i="2"/>
  <c r="B467" i="2"/>
  <c r="B483" i="2"/>
  <c r="B499" i="2"/>
  <c r="B515" i="2"/>
  <c r="B531" i="2"/>
  <c r="B547" i="2"/>
  <c r="B563" i="2"/>
  <c r="B579" i="2"/>
  <c r="B595" i="2"/>
  <c r="B611" i="2"/>
  <c r="B627" i="2"/>
  <c r="B643" i="2"/>
  <c r="B659" i="2"/>
  <c r="B675" i="2"/>
  <c r="B691" i="2"/>
  <c r="B707" i="2"/>
  <c r="B723" i="2"/>
  <c r="B739" i="2"/>
  <c r="B755" i="2"/>
  <c r="B771" i="2"/>
  <c r="B787" i="2"/>
  <c r="B803" i="2"/>
  <c r="B819" i="2"/>
  <c r="B835" i="2"/>
  <c r="B851" i="2"/>
  <c r="B867" i="2"/>
  <c r="B875" i="2"/>
  <c r="B883" i="2"/>
  <c r="B891" i="2"/>
  <c r="B899" i="2"/>
  <c r="B907" i="2"/>
  <c r="B915" i="2"/>
  <c r="B923" i="2"/>
  <c r="B931" i="2"/>
  <c r="B939" i="2"/>
  <c r="B947" i="2"/>
  <c r="B955" i="2"/>
  <c r="B963" i="2"/>
  <c r="B971" i="2"/>
  <c r="B979" i="2"/>
  <c r="B987" i="2"/>
  <c r="B995" i="2"/>
  <c r="B1003" i="2"/>
  <c r="B1011" i="2"/>
  <c r="B1019" i="2"/>
  <c r="B1027" i="2"/>
  <c r="B1035" i="2"/>
  <c r="B1043" i="2"/>
  <c r="B1051" i="2"/>
  <c r="B1059" i="2"/>
  <c r="B1067" i="2"/>
  <c r="B1075" i="2"/>
  <c r="B1083" i="2"/>
  <c r="B1091" i="2"/>
  <c r="B1099" i="2"/>
  <c r="B1107" i="2"/>
  <c r="B1115" i="2"/>
  <c r="B1123" i="2"/>
  <c r="B1131" i="2"/>
  <c r="B1139" i="2"/>
  <c r="B1147" i="2"/>
  <c r="B1155" i="2"/>
  <c r="B1163" i="2"/>
  <c r="B1171" i="2"/>
  <c r="B1179" i="2"/>
  <c r="B1187" i="2"/>
  <c r="B1195" i="2"/>
  <c r="B1203" i="2"/>
  <c r="B196" i="2"/>
  <c r="B212" i="2"/>
  <c r="B228" i="2"/>
  <c r="B244" i="2"/>
  <c r="B260" i="2"/>
  <c r="B276" i="2"/>
  <c r="B292" i="2"/>
  <c r="B308" i="2"/>
  <c r="B324" i="2"/>
  <c r="B340" i="2"/>
  <c r="B356" i="2"/>
  <c r="B372" i="2"/>
  <c r="B388" i="2"/>
  <c r="B404" i="2"/>
  <c r="B420" i="2"/>
  <c r="B436" i="2"/>
  <c r="B452" i="2"/>
  <c r="B468" i="2"/>
  <c r="B484" i="2"/>
  <c r="B500" i="2"/>
  <c r="B516" i="2"/>
  <c r="B532" i="2"/>
  <c r="B548" i="2"/>
  <c r="B564" i="2"/>
  <c r="B580" i="2"/>
  <c r="B596" i="2"/>
  <c r="B612" i="2"/>
  <c r="B628" i="2"/>
  <c r="B644" i="2"/>
  <c r="B660" i="2"/>
  <c r="B676" i="2"/>
  <c r="B692" i="2"/>
  <c r="B708" i="2"/>
  <c r="B724" i="2"/>
  <c r="B740" i="2"/>
  <c r="B756" i="2"/>
  <c r="B772" i="2"/>
  <c r="B788" i="2"/>
  <c r="B804" i="2"/>
  <c r="B820" i="2"/>
  <c r="B836" i="2"/>
  <c r="B852" i="2"/>
  <c r="B868" i="2"/>
  <c r="B876" i="2"/>
  <c r="B884" i="2"/>
  <c r="B892" i="2"/>
  <c r="B900" i="2"/>
  <c r="B908" i="2"/>
  <c r="B916" i="2"/>
  <c r="B924" i="2"/>
  <c r="B932" i="2"/>
  <c r="B940" i="2"/>
  <c r="B948" i="2"/>
  <c r="B956" i="2"/>
  <c r="B964" i="2"/>
  <c r="B972" i="2"/>
  <c r="B980" i="2"/>
  <c r="B988" i="2"/>
  <c r="B996" i="2"/>
  <c r="B1004" i="2"/>
  <c r="B1012" i="2"/>
  <c r="B1020" i="2"/>
  <c r="B1028" i="2"/>
  <c r="B1036" i="2"/>
  <c r="B1044" i="2"/>
  <c r="B1052" i="2"/>
  <c r="B1060" i="2"/>
  <c r="B1068" i="2"/>
  <c r="B1076" i="2"/>
  <c r="B1084" i="2"/>
  <c r="B1092" i="2"/>
  <c r="B1100" i="2"/>
  <c r="B1108" i="2"/>
  <c r="B1116" i="2"/>
  <c r="B1124" i="2"/>
  <c r="B1132" i="2"/>
  <c r="B1140" i="2"/>
  <c r="B1148" i="2"/>
  <c r="B1156" i="2"/>
  <c r="B1164" i="2"/>
  <c r="B1172" i="2"/>
  <c r="B1180" i="2"/>
  <c r="B1188" i="2"/>
  <c r="B1196" i="2"/>
  <c r="B1204" i="2"/>
  <c r="B198" i="2"/>
  <c r="B214" i="2"/>
  <c r="B230" i="2"/>
  <c r="B246" i="2"/>
  <c r="B262" i="2"/>
  <c r="B278" i="2"/>
  <c r="B294" i="2"/>
  <c r="B310" i="2"/>
  <c r="B326" i="2"/>
  <c r="B342" i="2"/>
  <c r="B358" i="2"/>
  <c r="B374" i="2"/>
  <c r="B390" i="2"/>
  <c r="B406" i="2"/>
  <c r="B422" i="2"/>
  <c r="B438" i="2"/>
  <c r="B454" i="2"/>
  <c r="B470" i="2"/>
  <c r="B486" i="2"/>
  <c r="B502" i="2"/>
  <c r="B518" i="2"/>
  <c r="B534" i="2"/>
  <c r="B550" i="2"/>
  <c r="B566" i="2"/>
  <c r="B582" i="2"/>
  <c r="B598" i="2"/>
  <c r="B614" i="2"/>
  <c r="B630" i="2"/>
  <c r="B646" i="2"/>
  <c r="B662" i="2"/>
  <c r="B678" i="2"/>
  <c r="B694" i="2"/>
  <c r="B710" i="2"/>
  <c r="B726" i="2"/>
  <c r="B742" i="2"/>
  <c r="B758" i="2"/>
  <c r="B774" i="2"/>
  <c r="B790" i="2"/>
  <c r="B806" i="2"/>
  <c r="B822" i="2"/>
  <c r="B838" i="2"/>
  <c r="B854" i="2"/>
  <c r="B869" i="2"/>
  <c r="B877" i="2"/>
  <c r="B885" i="2"/>
  <c r="B893" i="2"/>
  <c r="B901" i="2"/>
  <c r="B909" i="2"/>
  <c r="B917" i="2"/>
  <c r="B925" i="2"/>
  <c r="B933" i="2"/>
  <c r="B941" i="2"/>
  <c r="B949" i="2"/>
  <c r="B957" i="2"/>
  <c r="B965" i="2"/>
  <c r="B973" i="2"/>
  <c r="B981" i="2"/>
  <c r="B989" i="2"/>
  <c r="B997" i="2"/>
  <c r="B1005" i="2"/>
  <c r="B1013" i="2"/>
  <c r="B1021" i="2"/>
  <c r="B1029" i="2"/>
  <c r="B1037" i="2"/>
  <c r="B1045" i="2"/>
  <c r="B1053" i="2"/>
  <c r="B1061" i="2"/>
  <c r="B1069" i="2"/>
  <c r="B1077" i="2"/>
  <c r="B1085" i="2"/>
  <c r="B1093" i="2"/>
  <c r="B1101" i="2"/>
  <c r="B1109" i="2"/>
  <c r="B1117" i="2"/>
  <c r="B1125" i="2"/>
  <c r="B1133" i="2"/>
  <c r="B1141" i="2"/>
  <c r="B1149" i="2"/>
  <c r="B1157" i="2"/>
  <c r="B1165" i="2"/>
  <c r="B1173" i="2"/>
  <c r="B1181" i="2"/>
  <c r="B1189" i="2"/>
  <c r="B1197" i="2"/>
  <c r="B1205" i="2"/>
  <c r="B188" i="2"/>
  <c r="B204" i="2"/>
  <c r="B220" i="2"/>
  <c r="B236" i="2"/>
  <c r="B252" i="2"/>
  <c r="B268" i="2"/>
  <c r="B284" i="2"/>
  <c r="B300" i="2"/>
  <c r="B316" i="2"/>
  <c r="B332" i="2"/>
  <c r="B348" i="2"/>
  <c r="B364" i="2"/>
  <c r="B380" i="2"/>
  <c r="B396" i="2"/>
  <c r="B412" i="2"/>
  <c r="B428" i="2"/>
  <c r="B444" i="2"/>
  <c r="B460" i="2"/>
  <c r="B476" i="2"/>
  <c r="B492" i="2"/>
  <c r="B508" i="2"/>
  <c r="B524" i="2"/>
  <c r="B540" i="2"/>
  <c r="B556" i="2"/>
  <c r="B572" i="2"/>
  <c r="B588" i="2"/>
  <c r="B604" i="2"/>
  <c r="B620" i="2"/>
  <c r="B636" i="2"/>
  <c r="B652" i="2"/>
  <c r="B668" i="2"/>
  <c r="B684" i="2"/>
  <c r="B700" i="2"/>
  <c r="B716" i="2"/>
  <c r="B732" i="2"/>
  <c r="B748" i="2"/>
  <c r="B764" i="2"/>
  <c r="B780" i="2"/>
  <c r="B796" i="2"/>
  <c r="B812" i="2"/>
  <c r="B828" i="2"/>
  <c r="B844" i="2"/>
  <c r="B860" i="2"/>
  <c r="B872" i="2"/>
  <c r="B880" i="2"/>
  <c r="B888" i="2"/>
  <c r="B896" i="2"/>
  <c r="B904" i="2"/>
  <c r="B912" i="2"/>
  <c r="B920" i="2"/>
  <c r="B928" i="2"/>
  <c r="B936" i="2"/>
  <c r="B944" i="2"/>
  <c r="B952" i="2"/>
  <c r="B960" i="2"/>
  <c r="B968" i="2"/>
  <c r="B976" i="2"/>
  <c r="B984" i="2"/>
  <c r="B992" i="2"/>
  <c r="B1000" i="2"/>
  <c r="B1008" i="2"/>
  <c r="B1016" i="2"/>
  <c r="B1024" i="2"/>
  <c r="B1032" i="2"/>
  <c r="B1040" i="2"/>
  <c r="B1048" i="2"/>
  <c r="B1056" i="2"/>
  <c r="B1064" i="2"/>
  <c r="B1072" i="2"/>
  <c r="B203" i="2"/>
  <c r="B235" i="2"/>
  <c r="B267" i="2"/>
  <c r="B299" i="2"/>
  <c r="B331" i="2"/>
  <c r="B363" i="2"/>
  <c r="B395" i="2"/>
  <c r="B427" i="2"/>
  <c r="B459" i="2"/>
  <c r="B491" i="2"/>
  <c r="B523" i="2"/>
  <c r="B555" i="2"/>
  <c r="B587" i="2"/>
  <c r="B619" i="2"/>
  <c r="B651" i="2"/>
  <c r="B683" i="2"/>
  <c r="B715" i="2"/>
  <c r="B747" i="2"/>
  <c r="B779" i="2"/>
  <c r="B811" i="2"/>
  <c r="B843" i="2"/>
  <c r="B871" i="2"/>
  <c r="B887" i="2"/>
  <c r="B903" i="2"/>
  <c r="B919" i="2"/>
  <c r="B935" i="2"/>
  <c r="B951" i="2"/>
  <c r="B967" i="2"/>
  <c r="B983" i="2"/>
  <c r="B999" i="2"/>
  <c r="B1015" i="2"/>
  <c r="B1031" i="2"/>
  <c r="B1047" i="2"/>
  <c r="B1063" i="2"/>
  <c r="B1079" i="2"/>
  <c r="B1090" i="2"/>
  <c r="B1104" i="2"/>
  <c r="B1118" i="2"/>
  <c r="B1129" i="2"/>
  <c r="B1143" i="2"/>
  <c r="B1154" i="2"/>
  <c r="B1168" i="2"/>
  <c r="B1182" i="2"/>
  <c r="B1193" i="2"/>
  <c r="B1207" i="2"/>
  <c r="B1215" i="2"/>
  <c r="B1223" i="2"/>
  <c r="B1231" i="2"/>
  <c r="B1239" i="2"/>
  <c r="B1247" i="2"/>
  <c r="B1255" i="2"/>
  <c r="B1263" i="2"/>
  <c r="B1271" i="2"/>
  <c r="B1279" i="2"/>
  <c r="B1287" i="2"/>
  <c r="B1295" i="2"/>
  <c r="B1303" i="2"/>
  <c r="B1311" i="2"/>
  <c r="B1319" i="2"/>
  <c r="B1327" i="2"/>
  <c r="B1335" i="2"/>
  <c r="B1343" i="2"/>
  <c r="B1351" i="2"/>
  <c r="B1359" i="2"/>
  <c r="B1367" i="2"/>
  <c r="B1375" i="2"/>
  <c r="B1383" i="2"/>
  <c r="B1391" i="2"/>
  <c r="B1399" i="2"/>
  <c r="B1407" i="2"/>
  <c r="B1415" i="2"/>
  <c r="B1423" i="2"/>
  <c r="B1431" i="2"/>
  <c r="B1439" i="2"/>
  <c r="B1447" i="2"/>
  <c r="B1455" i="2"/>
  <c r="B1463" i="2"/>
  <c r="B1471" i="2"/>
  <c r="B1479" i="2"/>
  <c r="B1487" i="2"/>
  <c r="B1495" i="2"/>
  <c r="B1503" i="2"/>
  <c r="B1511" i="2"/>
  <c r="B1519" i="2"/>
  <c r="B1527" i="2"/>
  <c r="B1535" i="2"/>
  <c r="B206" i="2"/>
  <c r="B238" i="2"/>
  <c r="B270" i="2"/>
  <c r="B302" i="2"/>
  <c r="B334" i="2"/>
  <c r="B366" i="2"/>
  <c r="B398" i="2"/>
  <c r="B430" i="2"/>
  <c r="B462" i="2"/>
  <c r="B494" i="2"/>
  <c r="B526" i="2"/>
  <c r="B558" i="2"/>
  <c r="B590" i="2"/>
  <c r="B622" i="2"/>
  <c r="B654" i="2"/>
  <c r="B686" i="2"/>
  <c r="B718" i="2"/>
  <c r="B750" i="2"/>
  <c r="B782" i="2"/>
  <c r="B814" i="2"/>
  <c r="B846" i="2"/>
  <c r="B873" i="2"/>
  <c r="B889" i="2"/>
  <c r="B905" i="2"/>
  <c r="B921" i="2"/>
  <c r="B937" i="2"/>
  <c r="B953" i="2"/>
  <c r="B969" i="2"/>
  <c r="B985" i="2"/>
  <c r="B1001" i="2"/>
  <c r="B1017" i="2"/>
  <c r="B1033" i="2"/>
  <c r="B1049" i="2"/>
  <c r="B1065" i="2"/>
  <c r="B1080" i="2"/>
  <c r="B1094" i="2"/>
  <c r="B1105" i="2"/>
  <c r="B1119" i="2"/>
  <c r="B1130" i="2"/>
  <c r="B1144" i="2"/>
  <c r="B1158" i="2"/>
  <c r="B1169" i="2"/>
  <c r="B1183" i="2"/>
  <c r="B1194" i="2"/>
  <c r="B1208" i="2"/>
  <c r="B1216" i="2"/>
  <c r="B1224" i="2"/>
  <c r="B1232" i="2"/>
  <c r="B1240" i="2"/>
  <c r="B1248" i="2"/>
  <c r="B1256" i="2"/>
  <c r="B1264" i="2"/>
  <c r="B1272" i="2"/>
  <c r="B1280" i="2"/>
  <c r="B1288" i="2"/>
  <c r="B1296" i="2"/>
  <c r="B1304" i="2"/>
  <c r="B1312" i="2"/>
  <c r="B1320" i="2"/>
  <c r="B1328" i="2"/>
  <c r="B1336" i="2"/>
  <c r="B1344" i="2"/>
  <c r="B1352" i="2"/>
  <c r="B1360" i="2"/>
  <c r="B1368" i="2"/>
  <c r="B1376" i="2"/>
  <c r="B1384" i="2"/>
  <c r="B1392" i="2"/>
  <c r="B1400" i="2"/>
  <c r="B1408" i="2"/>
  <c r="B1416" i="2"/>
  <c r="B1424" i="2"/>
  <c r="B1432" i="2"/>
  <c r="B1440" i="2"/>
  <c r="B1448" i="2"/>
  <c r="B1456" i="2"/>
  <c r="B1464" i="2"/>
  <c r="B1472" i="2"/>
  <c r="B1480" i="2"/>
  <c r="B1488" i="2"/>
  <c r="B1496" i="2"/>
  <c r="B1504" i="2"/>
  <c r="B1512" i="2"/>
  <c r="B1520" i="2"/>
  <c r="B1528" i="2"/>
  <c r="B210" i="2"/>
  <c r="B242" i="2"/>
  <c r="B274" i="2"/>
  <c r="B306" i="2"/>
  <c r="B338" i="2"/>
  <c r="B370" i="2"/>
  <c r="B402" i="2"/>
  <c r="B434" i="2"/>
  <c r="B466" i="2"/>
  <c r="B498" i="2"/>
  <c r="B530" i="2"/>
  <c r="B562" i="2"/>
  <c r="B594" i="2"/>
  <c r="B626" i="2"/>
  <c r="B658" i="2"/>
  <c r="B690" i="2"/>
  <c r="B722" i="2"/>
  <c r="B754" i="2"/>
  <c r="B786" i="2"/>
  <c r="B818" i="2"/>
  <c r="B850" i="2"/>
  <c r="B874" i="2"/>
  <c r="B890" i="2"/>
  <c r="B906" i="2"/>
  <c r="B922" i="2"/>
  <c r="B938" i="2"/>
  <c r="B954" i="2"/>
  <c r="B970" i="2"/>
  <c r="B986" i="2"/>
  <c r="B1002" i="2"/>
  <c r="B1018" i="2"/>
  <c r="B1034" i="2"/>
  <c r="B1050" i="2"/>
  <c r="B1066" i="2"/>
  <c r="B1081" i="2"/>
  <c r="B1095" i="2"/>
  <c r="B1106" i="2"/>
  <c r="B1120" i="2"/>
  <c r="B1134" i="2"/>
  <c r="B1145" i="2"/>
  <c r="B1159" i="2"/>
  <c r="B1170" i="2"/>
  <c r="B1184" i="2"/>
  <c r="B1198" i="2"/>
  <c r="B1209" i="2"/>
  <c r="B1217" i="2"/>
  <c r="B1225" i="2"/>
  <c r="B1233" i="2"/>
  <c r="B1241" i="2"/>
  <c r="B1249" i="2"/>
  <c r="B1257" i="2"/>
  <c r="B1265" i="2"/>
  <c r="B1273" i="2"/>
  <c r="B1281" i="2"/>
  <c r="B1289" i="2"/>
  <c r="B1297" i="2"/>
  <c r="B1305" i="2"/>
  <c r="B1313" i="2"/>
  <c r="B1321" i="2"/>
  <c r="B1329" i="2"/>
  <c r="B1337" i="2"/>
  <c r="B1345" i="2"/>
  <c r="B1353" i="2"/>
  <c r="B1361" i="2"/>
  <c r="B1369" i="2"/>
  <c r="B1377" i="2"/>
  <c r="B1385" i="2"/>
  <c r="B1393" i="2"/>
  <c r="B1401" i="2"/>
  <c r="B1409" i="2"/>
  <c r="B1417" i="2"/>
  <c r="B1425" i="2"/>
  <c r="B1433" i="2"/>
  <c r="B1441" i="2"/>
  <c r="B1449" i="2"/>
  <c r="B1457" i="2"/>
  <c r="B1465" i="2"/>
  <c r="B1473" i="2"/>
  <c r="B1481" i="2"/>
  <c r="B1489" i="2"/>
  <c r="B1497" i="2"/>
  <c r="B1505" i="2"/>
  <c r="B1513" i="2"/>
  <c r="B1521" i="2"/>
  <c r="B194" i="2"/>
  <c r="B226" i="2"/>
  <c r="B258" i="2"/>
  <c r="B290" i="2"/>
  <c r="B322" i="2"/>
  <c r="B354" i="2"/>
  <c r="B386" i="2"/>
  <c r="B418" i="2"/>
  <c r="B450" i="2"/>
  <c r="B482" i="2"/>
  <c r="B514" i="2"/>
  <c r="B546" i="2"/>
  <c r="B578" i="2"/>
  <c r="B610" i="2"/>
  <c r="B642" i="2"/>
  <c r="B674" i="2"/>
  <c r="B706" i="2"/>
  <c r="B738" i="2"/>
  <c r="B770" i="2"/>
  <c r="B802" i="2"/>
  <c r="B834" i="2"/>
  <c r="B866" i="2"/>
  <c r="B882" i="2"/>
  <c r="B898" i="2"/>
  <c r="B914" i="2"/>
  <c r="B930" i="2"/>
  <c r="B946" i="2"/>
  <c r="B962" i="2"/>
  <c r="B978" i="2"/>
  <c r="B994" i="2"/>
  <c r="B1010" i="2"/>
  <c r="B1026" i="2"/>
  <c r="B1042" i="2"/>
  <c r="B1058" i="2"/>
  <c r="B1074" i="2"/>
  <c r="B1088" i="2"/>
  <c r="B1102" i="2"/>
  <c r="B1113" i="2"/>
  <c r="B1127" i="2"/>
  <c r="B1138" i="2"/>
  <c r="B1152" i="2"/>
  <c r="B1166" i="2"/>
  <c r="B1177" i="2"/>
  <c r="B1191" i="2"/>
  <c r="B1202" i="2"/>
  <c r="B1213" i="2"/>
  <c r="B1221" i="2"/>
  <c r="B1229" i="2"/>
  <c r="B1237" i="2"/>
  <c r="B1245" i="2"/>
  <c r="B1253" i="2"/>
  <c r="B1261" i="2"/>
  <c r="B1269" i="2"/>
  <c r="B1277" i="2"/>
  <c r="B1285" i="2"/>
  <c r="B1293" i="2"/>
  <c r="B1301" i="2"/>
  <c r="B1309" i="2"/>
  <c r="B1317" i="2"/>
  <c r="B1325" i="2"/>
  <c r="B1333" i="2"/>
  <c r="B1341" i="2"/>
  <c r="B1349" i="2"/>
  <c r="B1357" i="2"/>
  <c r="B1365" i="2"/>
  <c r="B1373" i="2"/>
  <c r="B1381" i="2"/>
  <c r="B1389" i="2"/>
  <c r="B1397" i="2"/>
  <c r="B1405" i="2"/>
  <c r="B1413" i="2"/>
  <c r="B1421" i="2"/>
  <c r="B1429" i="2"/>
  <c r="B1437" i="2"/>
  <c r="B1445" i="2"/>
  <c r="B1453" i="2"/>
  <c r="B1461" i="2"/>
  <c r="B1469" i="2"/>
  <c r="B1477" i="2"/>
  <c r="B1485" i="2"/>
  <c r="B1493" i="2"/>
  <c r="B1501" i="2"/>
  <c r="B1509" i="2"/>
  <c r="B1517" i="2"/>
  <c r="B1525" i="2"/>
  <c r="B1533" i="2"/>
  <c r="B1541" i="2"/>
  <c r="B1549" i="2"/>
  <c r="B1557" i="2"/>
  <c r="B1565" i="2"/>
  <c r="B1573" i="2"/>
  <c r="B1581" i="2"/>
  <c r="B1589" i="2"/>
  <c r="B1597" i="2"/>
  <c r="B1605" i="2"/>
  <c r="B1613" i="2"/>
  <c r="B1621" i="2"/>
  <c r="B219" i="2"/>
  <c r="B283" i="2"/>
  <c r="B347" i="2"/>
  <c r="B411" i="2"/>
  <c r="B475" i="2"/>
  <c r="B539" i="2"/>
  <c r="B603" i="2"/>
  <c r="B667" i="2"/>
  <c r="B731" i="2"/>
  <c r="B795" i="2"/>
  <c r="B859" i="2"/>
  <c r="B895" i="2"/>
  <c r="B927" i="2"/>
  <c r="B959" i="2"/>
  <c r="B991" i="2"/>
  <c r="B1023" i="2"/>
  <c r="B1055" i="2"/>
  <c r="B1086" i="2"/>
  <c r="B1111" i="2"/>
  <c r="B1136" i="2"/>
  <c r="B1161" i="2"/>
  <c r="B1186" i="2"/>
  <c r="B1211" i="2"/>
  <c r="B1227" i="2"/>
  <c r="B1243" i="2"/>
  <c r="B1259" i="2"/>
  <c r="B1275" i="2"/>
  <c r="B1291" i="2"/>
  <c r="B1307" i="2"/>
  <c r="B1323" i="2"/>
  <c r="B1339" i="2"/>
  <c r="B1355" i="2"/>
  <c r="B1371" i="2"/>
  <c r="B1387" i="2"/>
  <c r="B1403" i="2"/>
  <c r="B1419" i="2"/>
  <c r="B1435" i="2"/>
  <c r="B1451" i="2"/>
  <c r="B1467" i="2"/>
  <c r="B1483" i="2"/>
  <c r="B1499" i="2"/>
  <c r="B1515" i="2"/>
  <c r="B1530" i="2"/>
  <c r="B1540" i="2"/>
  <c r="B1550" i="2"/>
  <c r="B1559" i="2"/>
  <c r="B1568" i="2"/>
  <c r="B1577" i="2"/>
  <c r="B1586" i="2"/>
  <c r="B1595" i="2"/>
  <c r="B1604" i="2"/>
  <c r="B1614" i="2"/>
  <c r="B1623" i="2"/>
  <c r="B1631" i="2"/>
  <c r="B1639" i="2"/>
  <c r="B1647" i="2"/>
  <c r="B1655" i="2"/>
  <c r="B1663" i="2"/>
  <c r="B1671" i="2"/>
  <c r="B1679" i="2"/>
  <c r="B1687" i="2"/>
  <c r="B1695" i="2"/>
  <c r="B1703" i="2"/>
  <c r="B1711" i="2"/>
  <c r="B1719" i="2"/>
  <c r="B1727" i="2"/>
  <c r="B1735" i="2"/>
  <c r="B1743" i="2"/>
  <c r="B1751" i="2"/>
  <c r="B1759" i="2"/>
  <c r="B1767" i="2"/>
  <c r="B1775" i="2"/>
  <c r="B1783" i="2"/>
  <c r="B1819" i="2"/>
  <c r="C198" i="2"/>
  <c r="C214" i="2"/>
  <c r="C230" i="2"/>
  <c r="C246" i="2"/>
  <c r="C262" i="2"/>
  <c r="C278" i="2"/>
  <c r="C294" i="2"/>
  <c r="C310" i="2"/>
  <c r="C326" i="2"/>
  <c r="C342" i="2"/>
  <c r="C358" i="2"/>
  <c r="C374" i="2"/>
  <c r="C390" i="2"/>
  <c r="B222" i="2"/>
  <c r="B286" i="2"/>
  <c r="B350" i="2"/>
  <c r="B414" i="2"/>
  <c r="B478" i="2"/>
  <c r="B542" i="2"/>
  <c r="B606" i="2"/>
  <c r="B670" i="2"/>
  <c r="B734" i="2"/>
  <c r="B798" i="2"/>
  <c r="B862" i="2"/>
  <c r="B897" i="2"/>
  <c r="B929" i="2"/>
  <c r="B961" i="2"/>
  <c r="B993" i="2"/>
  <c r="B1025" i="2"/>
  <c r="B1057" i="2"/>
  <c r="B1087" i="2"/>
  <c r="B1112" i="2"/>
  <c r="B1137" i="2"/>
  <c r="B1162" i="2"/>
  <c r="B1190" i="2"/>
  <c r="B1212" i="2"/>
  <c r="B1228" i="2"/>
  <c r="B1244" i="2"/>
  <c r="B1260" i="2"/>
  <c r="B1276" i="2"/>
  <c r="B1292" i="2"/>
  <c r="B1308" i="2"/>
  <c r="B1324" i="2"/>
  <c r="B1340" i="2"/>
  <c r="B1356" i="2"/>
  <c r="B1372" i="2"/>
  <c r="B1388" i="2"/>
  <c r="B1404" i="2"/>
  <c r="B1420" i="2"/>
  <c r="B1436" i="2"/>
  <c r="B1452" i="2"/>
  <c r="B1468" i="2"/>
  <c r="B1484" i="2"/>
  <c r="B1500" i="2"/>
  <c r="B1516" i="2"/>
  <c r="B1531" i="2"/>
  <c r="B1542" i="2"/>
  <c r="B1551" i="2"/>
  <c r="B1560" i="2"/>
  <c r="B1569" i="2"/>
  <c r="B1578" i="2"/>
  <c r="B1587" i="2"/>
  <c r="B1596" i="2"/>
  <c r="B1606" i="2"/>
  <c r="B1615" i="2"/>
  <c r="B1624" i="2"/>
  <c r="B1632" i="2"/>
  <c r="B1640" i="2"/>
  <c r="B1648" i="2"/>
  <c r="B1656" i="2"/>
  <c r="B1664" i="2"/>
  <c r="B1672" i="2"/>
  <c r="B1680" i="2"/>
  <c r="B1688" i="2"/>
  <c r="B1696" i="2"/>
  <c r="B1704" i="2"/>
  <c r="B1712" i="2"/>
  <c r="B1720" i="2"/>
  <c r="B1728" i="2"/>
  <c r="B1736" i="2"/>
  <c r="B1744" i="2"/>
  <c r="B1752" i="2"/>
  <c r="B1760" i="2"/>
  <c r="B1768" i="2"/>
  <c r="B1776" i="2"/>
  <c r="B1784" i="2"/>
  <c r="B1820" i="2"/>
  <c r="C200" i="2"/>
  <c r="C216" i="2"/>
  <c r="C232" i="2"/>
  <c r="C248" i="2"/>
  <c r="C264" i="2"/>
  <c r="C280" i="2"/>
  <c r="C296" i="2"/>
  <c r="C312" i="2"/>
  <c r="C328" i="2"/>
  <c r="C344" i="2"/>
  <c r="C360" i="2"/>
  <c r="C376" i="2"/>
  <c r="C392" i="2"/>
  <c r="B234" i="2"/>
  <c r="B298" i="2"/>
  <c r="B362" i="2"/>
  <c r="B426" i="2"/>
  <c r="B490" i="2"/>
  <c r="B554" i="2"/>
  <c r="B618" i="2"/>
  <c r="B682" i="2"/>
  <c r="B746" i="2"/>
  <c r="B810" i="2"/>
  <c r="B870" i="2"/>
  <c r="B902" i="2"/>
  <c r="B934" i="2"/>
  <c r="B966" i="2"/>
  <c r="B998" i="2"/>
  <c r="B1030" i="2"/>
  <c r="B1062" i="2"/>
  <c r="B1089" i="2"/>
  <c r="B1114" i="2"/>
  <c r="B1142" i="2"/>
  <c r="B1167" i="2"/>
  <c r="B1192" i="2"/>
  <c r="B1214" i="2"/>
  <c r="B1230" i="2"/>
  <c r="B1246" i="2"/>
  <c r="B1262" i="2"/>
  <c r="B1278" i="2"/>
  <c r="B1294" i="2"/>
  <c r="B1310" i="2"/>
  <c r="B1326" i="2"/>
  <c r="B1342" i="2"/>
  <c r="B1358" i="2"/>
  <c r="B1374" i="2"/>
  <c r="B1390" i="2"/>
  <c r="B1406" i="2"/>
  <c r="B1422" i="2"/>
  <c r="B1438" i="2"/>
  <c r="B1454" i="2"/>
  <c r="B1470" i="2"/>
  <c r="B1486" i="2"/>
  <c r="B1502" i="2"/>
  <c r="B1518" i="2"/>
  <c r="B1532" i="2"/>
  <c r="B1543" i="2"/>
  <c r="B1552" i="2"/>
  <c r="B1561" i="2"/>
  <c r="B1570" i="2"/>
  <c r="B1579" i="2"/>
  <c r="B1588" i="2"/>
  <c r="B1598" i="2"/>
  <c r="B1607" i="2"/>
  <c r="B1616" i="2"/>
  <c r="B1625" i="2"/>
  <c r="B1633" i="2"/>
  <c r="B1641" i="2"/>
  <c r="B1649" i="2"/>
  <c r="B1657" i="2"/>
  <c r="B1665" i="2"/>
  <c r="B1673" i="2"/>
  <c r="B1681" i="2"/>
  <c r="B1689" i="2"/>
  <c r="B1697" i="2"/>
  <c r="B1705" i="2"/>
  <c r="B1713" i="2"/>
  <c r="B1721" i="2"/>
  <c r="B1729" i="2"/>
  <c r="B1737" i="2"/>
  <c r="B1745" i="2"/>
  <c r="B1753" i="2"/>
  <c r="B1761" i="2"/>
  <c r="B1769" i="2"/>
  <c r="B1777" i="2"/>
  <c r="B1785" i="2"/>
  <c r="B1821" i="2"/>
  <c r="C202" i="2"/>
  <c r="C218" i="2"/>
  <c r="C234" i="2"/>
  <c r="C250" i="2"/>
  <c r="C266" i="2"/>
  <c r="C282" i="2"/>
  <c r="C298" i="2"/>
  <c r="C314" i="2"/>
  <c r="C330" i="2"/>
  <c r="C346" i="2"/>
  <c r="C362" i="2"/>
  <c r="B202" i="2"/>
  <c r="B266" i="2"/>
  <c r="B330" i="2"/>
  <c r="B394" i="2"/>
  <c r="B458" i="2"/>
  <c r="B522" i="2"/>
  <c r="B586" i="2"/>
  <c r="B650" i="2"/>
  <c r="B714" i="2"/>
  <c r="B778" i="2"/>
  <c r="B842" i="2"/>
  <c r="B886" i="2"/>
  <c r="B918" i="2"/>
  <c r="B950" i="2"/>
  <c r="B982" i="2"/>
  <c r="B1014" i="2"/>
  <c r="B1046" i="2"/>
  <c r="B1078" i="2"/>
  <c r="B1103" i="2"/>
  <c r="B1128" i="2"/>
  <c r="B1153" i="2"/>
  <c r="B1178" i="2"/>
  <c r="B1206" i="2"/>
  <c r="B1222" i="2"/>
  <c r="B1238" i="2"/>
  <c r="B1254" i="2"/>
  <c r="B1270" i="2"/>
  <c r="B1286" i="2"/>
  <c r="B1302" i="2"/>
  <c r="B1318" i="2"/>
  <c r="B1334" i="2"/>
  <c r="B1350" i="2"/>
  <c r="B1366" i="2"/>
  <c r="B1382" i="2"/>
  <c r="B1398" i="2"/>
  <c r="B1414" i="2"/>
  <c r="B1430" i="2"/>
  <c r="B1446" i="2"/>
  <c r="B1462" i="2"/>
  <c r="B1478" i="2"/>
  <c r="B1494" i="2"/>
  <c r="B1510" i="2"/>
  <c r="B1526" i="2"/>
  <c r="B1538" i="2"/>
  <c r="B1547" i="2"/>
  <c r="B1556" i="2"/>
  <c r="B1566" i="2"/>
  <c r="B1575" i="2"/>
  <c r="B1584" i="2"/>
  <c r="B1593" i="2"/>
  <c r="B1602" i="2"/>
  <c r="B1611" i="2"/>
  <c r="B1620" i="2"/>
  <c r="B1629" i="2"/>
  <c r="B1637" i="2"/>
  <c r="B1645" i="2"/>
  <c r="B1653" i="2"/>
  <c r="B1661" i="2"/>
  <c r="B1669" i="2"/>
  <c r="B1677" i="2"/>
  <c r="B1685" i="2"/>
  <c r="B1693" i="2"/>
  <c r="B1701" i="2"/>
  <c r="B1709" i="2"/>
  <c r="B1717" i="2"/>
  <c r="B1725" i="2"/>
  <c r="B1733" i="2"/>
  <c r="B1741" i="2"/>
  <c r="B1749" i="2"/>
  <c r="B1757" i="2"/>
  <c r="B1765" i="2"/>
  <c r="B1773" i="2"/>
  <c r="B1781" i="2"/>
  <c r="B1817" i="2"/>
  <c r="B1825" i="2"/>
  <c r="C194" i="2"/>
  <c r="C210" i="2"/>
  <c r="C226" i="2"/>
  <c r="C242" i="2"/>
  <c r="C258" i="2"/>
  <c r="C274" i="2"/>
  <c r="C290" i="2"/>
  <c r="C306" i="2"/>
  <c r="C322" i="2"/>
  <c r="C338" i="2"/>
  <c r="C354" i="2"/>
  <c r="C370" i="2"/>
  <c r="C386" i="2"/>
  <c r="C402" i="2"/>
  <c r="C418" i="2"/>
  <c r="C434" i="2"/>
  <c r="C450" i="2"/>
  <c r="C466" i="2"/>
  <c r="C482" i="2"/>
  <c r="C498" i="2"/>
  <c r="C514" i="2"/>
  <c r="C530" i="2"/>
  <c r="B251" i="2"/>
  <c r="B379" i="2"/>
  <c r="B507" i="2"/>
  <c r="B635" i="2"/>
  <c r="B763" i="2"/>
  <c r="B879" i="2"/>
  <c r="B943" i="2"/>
  <c r="B1007" i="2"/>
  <c r="B1071" i="2"/>
  <c r="B1122" i="2"/>
  <c r="B1175" i="2"/>
  <c r="B1219" i="2"/>
  <c r="B1251" i="2"/>
  <c r="B1283" i="2"/>
  <c r="B1315" i="2"/>
  <c r="B1347" i="2"/>
  <c r="B1379" i="2"/>
  <c r="B1411" i="2"/>
  <c r="B1443" i="2"/>
  <c r="B1475" i="2"/>
  <c r="B1507" i="2"/>
  <c r="B1536" i="2"/>
  <c r="B1554" i="2"/>
  <c r="B1572" i="2"/>
  <c r="B1591" i="2"/>
  <c r="B1609" i="2"/>
  <c r="B1627" i="2"/>
  <c r="B1643" i="2"/>
  <c r="B1659" i="2"/>
  <c r="B1675" i="2"/>
  <c r="B1691" i="2"/>
  <c r="B1707" i="2"/>
  <c r="B1723" i="2"/>
  <c r="B1739" i="2"/>
  <c r="B1755" i="2"/>
  <c r="B1771" i="2"/>
  <c r="B1787" i="2"/>
  <c r="C208" i="2"/>
  <c r="C240" i="2"/>
  <c r="C272" i="2"/>
  <c r="C304" i="2"/>
  <c r="C336" i="2"/>
  <c r="C368" i="2"/>
  <c r="C396" i="2"/>
  <c r="C414" i="2"/>
  <c r="C432" i="2"/>
  <c r="C452" i="2"/>
  <c r="C470" i="2"/>
  <c r="C488" i="2"/>
  <c r="C506" i="2"/>
  <c r="C524" i="2"/>
  <c r="C542" i="2"/>
  <c r="C558" i="2"/>
  <c r="C574" i="2"/>
  <c r="C590" i="2"/>
  <c r="C606" i="2"/>
  <c r="C622" i="2"/>
  <c r="C638" i="2"/>
  <c r="C654" i="2"/>
  <c r="C670" i="2"/>
  <c r="C686" i="2"/>
  <c r="C702" i="2"/>
  <c r="C718" i="2"/>
  <c r="C734" i="2"/>
  <c r="C750" i="2"/>
  <c r="C766" i="2"/>
  <c r="C782" i="2"/>
  <c r="C798" i="2"/>
  <c r="C814" i="2"/>
  <c r="B254" i="2"/>
  <c r="B382" i="2"/>
  <c r="B510" i="2"/>
  <c r="B638" i="2"/>
  <c r="B766" i="2"/>
  <c r="B881" i="2"/>
  <c r="B945" i="2"/>
  <c r="B1009" i="2"/>
  <c r="B1073" i="2"/>
  <c r="B1126" i="2"/>
  <c r="B1176" i="2"/>
  <c r="B1220" i="2"/>
  <c r="B1252" i="2"/>
  <c r="B1284" i="2"/>
  <c r="B1316" i="2"/>
  <c r="B1348" i="2"/>
  <c r="B1380" i="2"/>
  <c r="B1412" i="2"/>
  <c r="B1444" i="2"/>
  <c r="B1476" i="2"/>
  <c r="B1508" i="2"/>
  <c r="B1537" i="2"/>
  <c r="B1555" i="2"/>
  <c r="B1574" i="2"/>
  <c r="B1592" i="2"/>
  <c r="B1610" i="2"/>
  <c r="B1628" i="2"/>
  <c r="B1644" i="2"/>
  <c r="B1660" i="2"/>
  <c r="B1676" i="2"/>
  <c r="B1692" i="2"/>
  <c r="B1708" i="2"/>
  <c r="B1724" i="2"/>
  <c r="B1740" i="2"/>
  <c r="B1756" i="2"/>
  <c r="B1772" i="2"/>
  <c r="B1788" i="2"/>
  <c r="B1816" i="2"/>
  <c r="C212" i="2"/>
  <c r="C244" i="2"/>
  <c r="C276" i="2"/>
  <c r="C308" i="2"/>
  <c r="C340" i="2"/>
  <c r="C372" i="2"/>
  <c r="C398" i="2"/>
  <c r="C416" i="2"/>
  <c r="C436" i="2"/>
  <c r="C454" i="2"/>
  <c r="C472" i="2"/>
  <c r="C490" i="2"/>
  <c r="C508" i="2"/>
  <c r="C526" i="2"/>
  <c r="C544" i="2"/>
  <c r="C560" i="2"/>
  <c r="C576" i="2"/>
  <c r="C592" i="2"/>
  <c r="C608" i="2"/>
  <c r="C624" i="2"/>
  <c r="C640" i="2"/>
  <c r="C656" i="2"/>
  <c r="C672" i="2"/>
  <c r="C688" i="2"/>
  <c r="C704" i="2"/>
  <c r="C720" i="2"/>
  <c r="B282" i="2"/>
  <c r="B410" i="2"/>
  <c r="B538" i="2"/>
  <c r="B666" i="2"/>
  <c r="B794" i="2"/>
  <c r="B894" i="2"/>
  <c r="B958" i="2"/>
  <c r="B1022" i="2"/>
  <c r="B1082" i="2"/>
  <c r="B1135" i="2"/>
  <c r="B1185" i="2"/>
  <c r="B1226" i="2"/>
  <c r="B1258" i="2"/>
  <c r="B1290" i="2"/>
  <c r="B1322" i="2"/>
  <c r="B1354" i="2"/>
  <c r="B1386" i="2"/>
  <c r="B1418" i="2"/>
  <c r="B1450" i="2"/>
  <c r="B1482" i="2"/>
  <c r="B1514" i="2"/>
  <c r="B1539" i="2"/>
  <c r="B1558" i="2"/>
  <c r="B1576" i="2"/>
  <c r="B1594" i="2"/>
  <c r="B1612" i="2"/>
  <c r="B1630" i="2"/>
  <c r="B1646" i="2"/>
  <c r="B1662" i="2"/>
  <c r="B1678" i="2"/>
  <c r="B1694" i="2"/>
  <c r="B1710" i="2"/>
  <c r="B1726" i="2"/>
  <c r="B1742" i="2"/>
  <c r="B1758" i="2"/>
  <c r="B1774" i="2"/>
  <c r="B1818" i="2"/>
  <c r="C188" i="2"/>
  <c r="C220" i="2"/>
  <c r="C252" i="2"/>
  <c r="C284" i="2"/>
  <c r="C316" i="2"/>
  <c r="C348" i="2"/>
  <c r="C378" i="2"/>
  <c r="C400" i="2"/>
  <c r="C420" i="2"/>
  <c r="C438" i="2"/>
  <c r="C456" i="2"/>
  <c r="C474" i="2"/>
  <c r="C492" i="2"/>
  <c r="C510" i="2"/>
  <c r="C528" i="2"/>
  <c r="C546" i="2"/>
  <c r="C562" i="2"/>
  <c r="C578" i="2"/>
  <c r="C594" i="2"/>
  <c r="C610" i="2"/>
  <c r="C626" i="2"/>
  <c r="B190" i="2"/>
  <c r="B318" i="2"/>
  <c r="B446" i="2"/>
  <c r="B574" i="2"/>
  <c r="B702" i="2"/>
  <c r="B830" i="2"/>
  <c r="B913" i="2"/>
  <c r="B977" i="2"/>
  <c r="B1041" i="2"/>
  <c r="B1098" i="2"/>
  <c r="B1151" i="2"/>
  <c r="B1201" i="2"/>
  <c r="B1236" i="2"/>
  <c r="B1268" i="2"/>
  <c r="B1300" i="2"/>
  <c r="B1332" i="2"/>
  <c r="B1364" i="2"/>
  <c r="B1396" i="2"/>
  <c r="B1428" i="2"/>
  <c r="B1460" i="2"/>
  <c r="B1492" i="2"/>
  <c r="B1524" i="2"/>
  <c r="B1546" i="2"/>
  <c r="B1564" i="2"/>
  <c r="B1583" i="2"/>
  <c r="B1601" i="2"/>
  <c r="B1619" i="2"/>
  <c r="B1636" i="2"/>
  <c r="B1652" i="2"/>
  <c r="B1668" i="2"/>
  <c r="B1684" i="2"/>
  <c r="B1700" i="2"/>
  <c r="B1716" i="2"/>
  <c r="B1732" i="2"/>
  <c r="B1748" i="2"/>
  <c r="B1764" i="2"/>
  <c r="B1780" i="2"/>
  <c r="B1824" i="2"/>
  <c r="C196" i="2"/>
  <c r="C228" i="2"/>
  <c r="C260" i="2"/>
  <c r="C292" i="2"/>
  <c r="C324" i="2"/>
  <c r="C356" i="2"/>
  <c r="C384" i="2"/>
  <c r="C408" i="2"/>
  <c r="C426" i="2"/>
  <c r="C444" i="2"/>
  <c r="C462" i="2"/>
  <c r="C480" i="2"/>
  <c r="C500" i="2"/>
  <c r="C518" i="2"/>
  <c r="C536" i="2"/>
  <c r="C552" i="2"/>
  <c r="C568" i="2"/>
  <c r="C584" i="2"/>
  <c r="C600" i="2"/>
  <c r="C616" i="2"/>
  <c r="C632" i="2"/>
  <c r="C648" i="2"/>
  <c r="C664" i="2"/>
  <c r="C680" i="2"/>
  <c r="C696" i="2"/>
  <c r="C712" i="2"/>
  <c r="C728" i="2"/>
  <c r="C744" i="2"/>
  <c r="C760" i="2"/>
  <c r="C776" i="2"/>
  <c r="C792" i="2"/>
  <c r="C808" i="2"/>
  <c r="C824" i="2"/>
  <c r="C840" i="2"/>
  <c r="C856" i="2"/>
  <c r="C872" i="2"/>
  <c r="C888" i="2"/>
  <c r="C904" i="2"/>
  <c r="C920" i="2"/>
  <c r="C936" i="2"/>
  <c r="C952" i="2"/>
  <c r="C968" i="2"/>
  <c r="C984" i="2"/>
  <c r="C1000" i="2"/>
  <c r="C1016" i="2"/>
  <c r="C1032" i="2"/>
  <c r="C1048" i="2"/>
  <c r="B315" i="2"/>
  <c r="B571" i="2"/>
  <c r="B827" i="2"/>
  <c r="B975" i="2"/>
  <c r="B1097" i="2"/>
  <c r="B1200" i="2"/>
  <c r="B1267" i="2"/>
  <c r="B1331" i="2"/>
  <c r="B1395" i="2"/>
  <c r="B1459" i="2"/>
  <c r="B1523" i="2"/>
  <c r="B1563" i="2"/>
  <c r="B1600" i="2"/>
  <c r="B1635" i="2"/>
  <c r="B1667" i="2"/>
  <c r="B1699" i="2"/>
  <c r="B1731" i="2"/>
  <c r="B1763" i="2"/>
  <c r="C224" i="2"/>
  <c r="C288" i="2"/>
  <c r="C352" i="2"/>
  <c r="C406" i="2"/>
  <c r="C442" i="2"/>
  <c r="C478" i="2"/>
  <c r="C516" i="2"/>
  <c r="C550" i="2"/>
  <c r="C582" i="2"/>
  <c r="C614" i="2"/>
  <c r="C644" i="2"/>
  <c r="C668" i="2"/>
  <c r="C694" i="2"/>
  <c r="C722" i="2"/>
  <c r="C742" i="2"/>
  <c r="C764" i="2"/>
  <c r="C786" i="2"/>
  <c r="C806" i="2"/>
  <c r="C828" i="2"/>
  <c r="C846" i="2"/>
  <c r="C864" i="2"/>
  <c r="C882" i="2"/>
  <c r="C900" i="2"/>
  <c r="C918" i="2"/>
  <c r="C938" i="2"/>
  <c r="C956" i="2"/>
  <c r="C974" i="2"/>
  <c r="C992" i="2"/>
  <c r="C1010" i="2"/>
  <c r="C1028" i="2"/>
  <c r="C1046" i="2"/>
  <c r="C1064" i="2"/>
  <c r="C1080" i="2"/>
  <c r="C1096" i="2"/>
  <c r="C1112" i="2"/>
  <c r="C1128" i="2"/>
  <c r="C1144" i="2"/>
  <c r="C1160" i="2"/>
  <c r="C1176" i="2"/>
  <c r="C1192" i="2"/>
  <c r="C1208" i="2"/>
  <c r="C1224" i="2"/>
  <c r="C1240" i="2"/>
  <c r="C1256" i="2"/>
  <c r="C1272" i="2"/>
  <c r="C1288" i="2"/>
  <c r="C1304" i="2"/>
  <c r="C1320" i="2"/>
  <c r="C1336" i="2"/>
  <c r="C1352" i="2"/>
  <c r="C1368" i="2"/>
  <c r="C1384" i="2"/>
  <c r="C1400" i="2"/>
  <c r="C1416" i="2"/>
  <c r="C1432" i="2"/>
  <c r="C1448" i="2"/>
  <c r="C1464" i="2"/>
  <c r="C1480" i="2"/>
  <c r="C1496" i="2"/>
  <c r="C1512" i="2"/>
  <c r="C1528" i="2"/>
  <c r="C1544" i="2"/>
  <c r="C1560" i="2"/>
  <c r="C1576" i="2"/>
  <c r="C1592" i="2"/>
  <c r="C1608" i="2"/>
  <c r="C1624" i="2"/>
  <c r="C1640" i="2"/>
  <c r="C1656" i="2"/>
  <c r="C1672" i="2"/>
  <c r="C1688" i="2"/>
  <c r="C1704" i="2"/>
  <c r="C1720" i="2"/>
  <c r="C1736" i="2"/>
  <c r="C1752" i="2"/>
  <c r="C1768" i="2"/>
  <c r="C1784" i="2"/>
  <c r="C201" i="2"/>
  <c r="C217" i="2"/>
  <c r="C233" i="2"/>
  <c r="C249" i="2"/>
  <c r="C265" i="2"/>
  <c r="C281" i="2"/>
  <c r="C297" i="2"/>
  <c r="C313" i="2"/>
  <c r="C329" i="2"/>
  <c r="C345" i="2"/>
  <c r="C361" i="2"/>
  <c r="C377" i="2"/>
  <c r="C393" i="2"/>
  <c r="C409" i="2"/>
  <c r="C425" i="2"/>
  <c r="C441" i="2"/>
  <c r="C457" i="2"/>
  <c r="C473" i="2"/>
  <c r="C489" i="2"/>
  <c r="C505" i="2"/>
  <c r="C521" i="2"/>
  <c r="C537" i="2"/>
  <c r="C553" i="2"/>
  <c r="C569" i="2"/>
  <c r="C585" i="2"/>
  <c r="C601" i="2"/>
  <c r="C617" i="2"/>
  <c r="C633" i="2"/>
  <c r="C649" i="2"/>
  <c r="C665" i="2"/>
  <c r="C681" i="2"/>
  <c r="C697" i="2"/>
  <c r="C713" i="2"/>
  <c r="C729" i="2"/>
  <c r="C745" i="2"/>
  <c r="C761" i="2"/>
  <c r="C777" i="2"/>
  <c r="C793" i="2"/>
  <c r="C809" i="2"/>
  <c r="C825" i="2"/>
  <c r="C841" i="2"/>
  <c r="C857" i="2"/>
  <c r="C873" i="2"/>
  <c r="C889" i="2"/>
  <c r="C905" i="2"/>
  <c r="C921" i="2"/>
  <c r="C937" i="2"/>
  <c r="C953" i="2"/>
  <c r="C969" i="2"/>
  <c r="C985" i="2"/>
  <c r="C1001" i="2"/>
  <c r="C1017" i="2"/>
  <c r="C1033" i="2"/>
  <c r="C1049" i="2"/>
  <c r="C1065" i="2"/>
  <c r="C1081" i="2"/>
  <c r="C1097" i="2"/>
  <c r="C1113" i="2"/>
  <c r="C1129" i="2"/>
  <c r="C1145" i="2"/>
  <c r="C1161" i="2"/>
  <c r="C1177" i="2"/>
  <c r="C1193" i="2"/>
  <c r="C1209" i="2"/>
  <c r="C1225" i="2"/>
  <c r="C1241" i="2"/>
  <c r="C1257" i="2"/>
  <c r="C1273" i="2"/>
  <c r="C1289" i="2"/>
  <c r="C1305" i="2"/>
  <c r="C1321" i="2"/>
  <c r="C1337" i="2"/>
  <c r="C1353" i="2"/>
  <c r="B346" i="2"/>
  <c r="B602" i="2"/>
  <c r="B858" i="2"/>
  <c r="B990" i="2"/>
  <c r="B1110" i="2"/>
  <c r="B1210" i="2"/>
  <c r="B1274" i="2"/>
  <c r="B1338" i="2"/>
  <c r="B1402" i="2"/>
  <c r="B1466" i="2"/>
  <c r="B1529" i="2"/>
  <c r="B1567" i="2"/>
  <c r="B1603" i="2"/>
  <c r="B1638" i="2"/>
  <c r="B1670" i="2"/>
  <c r="B1702" i="2"/>
  <c r="B1734" i="2"/>
  <c r="B1766" i="2"/>
  <c r="C236" i="2"/>
  <c r="C300" i="2"/>
  <c r="C364" i="2"/>
  <c r="C410" i="2"/>
  <c r="C446" i="2"/>
  <c r="C484" i="2"/>
  <c r="C520" i="2"/>
  <c r="C554" i="2"/>
  <c r="C586" i="2"/>
  <c r="C618" i="2"/>
  <c r="C646" i="2"/>
  <c r="C674" i="2"/>
  <c r="C698" i="2"/>
  <c r="C724" i="2"/>
  <c r="C746" i="2"/>
  <c r="C768" i="2"/>
  <c r="C788" i="2"/>
  <c r="C810" i="2"/>
  <c r="C830" i="2"/>
  <c r="C848" i="2"/>
  <c r="C866" i="2"/>
  <c r="C884" i="2"/>
  <c r="C902" i="2"/>
  <c r="C922" i="2"/>
  <c r="C940" i="2"/>
  <c r="C958" i="2"/>
  <c r="C976" i="2"/>
  <c r="C994" i="2"/>
  <c r="C1012" i="2"/>
  <c r="C1030" i="2"/>
  <c r="C1050" i="2"/>
  <c r="C1066" i="2"/>
  <c r="C1082" i="2"/>
  <c r="C1098" i="2"/>
  <c r="C1114" i="2"/>
  <c r="C1130" i="2"/>
  <c r="C1146" i="2"/>
  <c r="C1162" i="2"/>
  <c r="C1178" i="2"/>
  <c r="C1194" i="2"/>
  <c r="C1210" i="2"/>
  <c r="C1226" i="2"/>
  <c r="C1242" i="2"/>
  <c r="C1258" i="2"/>
  <c r="C1274" i="2"/>
  <c r="C1290" i="2"/>
  <c r="C1306" i="2"/>
  <c r="C1322" i="2"/>
  <c r="C1338" i="2"/>
  <c r="C1354" i="2"/>
  <c r="C1370" i="2"/>
  <c r="C1386" i="2"/>
  <c r="C1402" i="2"/>
  <c r="C1418" i="2"/>
  <c r="C1434" i="2"/>
  <c r="C1450" i="2"/>
  <c r="C1466" i="2"/>
  <c r="C1482" i="2"/>
  <c r="C1498" i="2"/>
  <c r="C1514" i="2"/>
  <c r="C1530" i="2"/>
  <c r="C1546" i="2"/>
  <c r="C1562" i="2"/>
  <c r="C1578" i="2"/>
  <c r="C1594" i="2"/>
  <c r="C1610" i="2"/>
  <c r="C1626" i="2"/>
  <c r="C1642" i="2"/>
  <c r="C1658" i="2"/>
  <c r="C1674" i="2"/>
  <c r="C1690" i="2"/>
  <c r="C1706" i="2"/>
  <c r="C1722" i="2"/>
  <c r="C1738" i="2"/>
  <c r="C1754" i="2"/>
  <c r="C1770" i="2"/>
  <c r="C1786" i="2"/>
  <c r="C187" i="2"/>
  <c r="C203" i="2"/>
  <c r="C219" i="2"/>
  <c r="C235" i="2"/>
  <c r="C251" i="2"/>
  <c r="C267" i="2"/>
  <c r="C283" i="2"/>
  <c r="C299" i="2"/>
  <c r="C315" i="2"/>
  <c r="C331" i="2"/>
  <c r="C347" i="2"/>
  <c r="C363" i="2"/>
  <c r="C379" i="2"/>
  <c r="C395" i="2"/>
  <c r="C411" i="2"/>
  <c r="C427" i="2"/>
  <c r="C443" i="2"/>
  <c r="C459" i="2"/>
  <c r="C475" i="2"/>
  <c r="C491" i="2"/>
  <c r="C507" i="2"/>
  <c r="C523" i="2"/>
  <c r="C539" i="2"/>
  <c r="C555" i="2"/>
  <c r="C571" i="2"/>
  <c r="C587" i="2"/>
  <c r="C603" i="2"/>
  <c r="C619" i="2"/>
  <c r="C635" i="2"/>
  <c r="C651" i="2"/>
  <c r="C667" i="2"/>
  <c r="C683" i="2"/>
  <c r="C699" i="2"/>
  <c r="C715" i="2"/>
  <c r="C731" i="2"/>
  <c r="C747" i="2"/>
  <c r="C763" i="2"/>
  <c r="C779" i="2"/>
  <c r="C795" i="2"/>
  <c r="C811" i="2"/>
  <c r="C827" i="2"/>
  <c r="C843" i="2"/>
  <c r="C859" i="2"/>
  <c r="C875" i="2"/>
  <c r="C891" i="2"/>
  <c r="C907" i="2"/>
  <c r="C923" i="2"/>
  <c r="C939" i="2"/>
  <c r="C955" i="2"/>
  <c r="C971" i="2"/>
  <c r="C987" i="2"/>
  <c r="C1003" i="2"/>
  <c r="C1019" i="2"/>
  <c r="C1035" i="2"/>
  <c r="C1051" i="2"/>
  <c r="C1067" i="2"/>
  <c r="C1083" i="2"/>
  <c r="C1099" i="2"/>
  <c r="C1115" i="2"/>
  <c r="C1131" i="2"/>
  <c r="C1147" i="2"/>
  <c r="C1163" i="2"/>
  <c r="C1179" i="2"/>
  <c r="C1195" i="2"/>
  <c r="C1211" i="2"/>
  <c r="C1227" i="2"/>
  <c r="C1243" i="2"/>
  <c r="C1259" i="2"/>
  <c r="C1275" i="2"/>
  <c r="C1291" i="2"/>
  <c r="C1307" i="2"/>
  <c r="C1323" i="2"/>
  <c r="C1339" i="2"/>
  <c r="C1355" i="2"/>
  <c r="B378" i="2"/>
  <c r="B634" i="2"/>
  <c r="B878" i="2"/>
  <c r="B1006" i="2"/>
  <c r="B1121" i="2"/>
  <c r="B1218" i="2"/>
  <c r="B1282" i="2"/>
  <c r="B1346" i="2"/>
  <c r="B1410" i="2"/>
  <c r="B1474" i="2"/>
  <c r="B1534" i="2"/>
  <c r="B1571" i="2"/>
  <c r="B1608" i="2"/>
  <c r="B1642" i="2"/>
  <c r="B1674" i="2"/>
  <c r="B1706" i="2"/>
  <c r="B1738" i="2"/>
  <c r="B1770" i="2"/>
  <c r="C238" i="2"/>
  <c r="C302" i="2"/>
  <c r="C366" i="2"/>
  <c r="C412" i="2"/>
  <c r="C448" i="2"/>
  <c r="C486" i="2"/>
  <c r="C522" i="2"/>
  <c r="C556" i="2"/>
  <c r="C588" i="2"/>
  <c r="C620" i="2"/>
  <c r="C650" i="2"/>
  <c r="C676" i="2"/>
  <c r="C700" i="2"/>
  <c r="C726" i="2"/>
  <c r="C748" i="2"/>
  <c r="C770" i="2"/>
  <c r="C790" i="2"/>
  <c r="C812" i="2"/>
  <c r="C832" i="2"/>
  <c r="C850" i="2"/>
  <c r="C868" i="2"/>
  <c r="C886" i="2"/>
  <c r="C906" i="2"/>
  <c r="C924" i="2"/>
  <c r="C942" i="2"/>
  <c r="C960" i="2"/>
  <c r="C978" i="2"/>
  <c r="C996" i="2"/>
  <c r="C1014" i="2"/>
  <c r="C1034" i="2"/>
  <c r="C1052" i="2"/>
  <c r="C1068" i="2"/>
  <c r="C1084" i="2"/>
  <c r="C1100" i="2"/>
  <c r="C1116" i="2"/>
  <c r="C1132" i="2"/>
  <c r="C1148" i="2"/>
  <c r="C1164" i="2"/>
  <c r="C1180" i="2"/>
  <c r="C1196" i="2"/>
  <c r="C1212" i="2"/>
  <c r="C1228" i="2"/>
  <c r="C1244" i="2"/>
  <c r="C1260" i="2"/>
  <c r="C1276" i="2"/>
  <c r="C1292" i="2"/>
  <c r="C1308" i="2"/>
  <c r="C1324" i="2"/>
  <c r="C1340" i="2"/>
  <c r="C1356" i="2"/>
  <c r="C1372" i="2"/>
  <c r="C1388" i="2"/>
  <c r="C1404" i="2"/>
  <c r="C1420" i="2"/>
  <c r="C1436" i="2"/>
  <c r="C1452" i="2"/>
  <c r="C1468" i="2"/>
  <c r="C1484" i="2"/>
  <c r="C1500" i="2"/>
  <c r="C1516" i="2"/>
  <c r="C1532" i="2"/>
  <c r="C1548" i="2"/>
  <c r="C1564" i="2"/>
  <c r="C1580" i="2"/>
  <c r="C1596" i="2"/>
  <c r="C1612" i="2"/>
  <c r="C1628" i="2"/>
  <c r="C1644" i="2"/>
  <c r="C1660" i="2"/>
  <c r="C1676" i="2"/>
  <c r="C1692" i="2"/>
  <c r="C1708" i="2"/>
  <c r="C1724" i="2"/>
  <c r="C1740" i="2"/>
  <c r="C1756" i="2"/>
  <c r="C1772" i="2"/>
  <c r="C1788" i="2"/>
  <c r="C189" i="2"/>
  <c r="C205" i="2"/>
  <c r="C221" i="2"/>
  <c r="C237" i="2"/>
  <c r="C253" i="2"/>
  <c r="C269" i="2"/>
  <c r="C285" i="2"/>
  <c r="C301" i="2"/>
  <c r="C317" i="2"/>
  <c r="C333" i="2"/>
  <c r="C349" i="2"/>
  <c r="C365" i="2"/>
  <c r="C381" i="2"/>
  <c r="C397" i="2"/>
  <c r="C413" i="2"/>
  <c r="C429" i="2"/>
  <c r="C445" i="2"/>
  <c r="C461" i="2"/>
  <c r="C477" i="2"/>
  <c r="C493" i="2"/>
  <c r="C509" i="2"/>
  <c r="C525" i="2"/>
  <c r="C541" i="2"/>
  <c r="C557" i="2"/>
  <c r="C573" i="2"/>
  <c r="C589" i="2"/>
  <c r="C605" i="2"/>
  <c r="C621" i="2"/>
  <c r="C637" i="2"/>
  <c r="C653" i="2"/>
  <c r="C669" i="2"/>
  <c r="C685" i="2"/>
  <c r="C701" i="2"/>
  <c r="C717" i="2"/>
  <c r="C733" i="2"/>
  <c r="C749" i="2"/>
  <c r="C765" i="2"/>
  <c r="C781" i="2"/>
  <c r="C797" i="2"/>
  <c r="C813" i="2"/>
  <c r="C829" i="2"/>
  <c r="C845" i="2"/>
  <c r="C861" i="2"/>
  <c r="C877" i="2"/>
  <c r="C893" i="2"/>
  <c r="C909" i="2"/>
  <c r="C925" i="2"/>
  <c r="C941" i="2"/>
  <c r="C957" i="2"/>
  <c r="C973" i="2"/>
  <c r="C989" i="2"/>
  <c r="C1005" i="2"/>
  <c r="C1021" i="2"/>
  <c r="C1037" i="2"/>
  <c r="C1053" i="2"/>
  <c r="C1069" i="2"/>
  <c r="C1085" i="2"/>
  <c r="C1101" i="2"/>
  <c r="C1117" i="2"/>
  <c r="C1133" i="2"/>
  <c r="C1149" i="2"/>
  <c r="C1165" i="2"/>
  <c r="C1181" i="2"/>
  <c r="C1197" i="2"/>
  <c r="C1213" i="2"/>
  <c r="C1229" i="2"/>
  <c r="C1245" i="2"/>
  <c r="C1261" i="2"/>
  <c r="C1277" i="2"/>
  <c r="C1293" i="2"/>
  <c r="C1309" i="2"/>
  <c r="C1325" i="2"/>
  <c r="C1341" i="2"/>
  <c r="B250" i="2"/>
  <c r="B506" i="2"/>
  <c r="B762" i="2"/>
  <c r="B942" i="2"/>
  <c r="B1070" i="2"/>
  <c r="B1174" i="2"/>
  <c r="B1250" i="2"/>
  <c r="B1314" i="2"/>
  <c r="B1378" i="2"/>
  <c r="B1442" i="2"/>
  <c r="B1506" i="2"/>
  <c r="B1553" i="2"/>
  <c r="B1590" i="2"/>
  <c r="B1626" i="2"/>
  <c r="B1658" i="2"/>
  <c r="B1690" i="2"/>
  <c r="B1722" i="2"/>
  <c r="B1754" i="2"/>
  <c r="B1786" i="2"/>
  <c r="B1823" i="2"/>
  <c r="C206" i="2"/>
  <c r="C270" i="2"/>
  <c r="C334" i="2"/>
  <c r="C394" i="2"/>
  <c r="C430" i="2"/>
  <c r="C468" i="2"/>
  <c r="C504" i="2"/>
  <c r="C540" i="2"/>
  <c r="C572" i="2"/>
  <c r="C604" i="2"/>
  <c r="C636" i="2"/>
  <c r="C662" i="2"/>
  <c r="C690" i="2"/>
  <c r="C714" i="2"/>
  <c r="C738" i="2"/>
  <c r="C758" i="2"/>
  <c r="C780" i="2"/>
  <c r="C802" i="2"/>
  <c r="C822" i="2"/>
  <c r="C842" i="2"/>
  <c r="C860" i="2"/>
  <c r="C878" i="2"/>
  <c r="C896" i="2"/>
  <c r="C914" i="2"/>
  <c r="C932" i="2"/>
  <c r="C950" i="2"/>
  <c r="C970" i="2"/>
  <c r="C988" i="2"/>
  <c r="C1006" i="2"/>
  <c r="C1024" i="2"/>
  <c r="C1042" i="2"/>
  <c r="C1060" i="2"/>
  <c r="C1076" i="2"/>
  <c r="C1092" i="2"/>
  <c r="C1108" i="2"/>
  <c r="C1124" i="2"/>
  <c r="C1140" i="2"/>
  <c r="C1156" i="2"/>
  <c r="C1172" i="2"/>
  <c r="C1188" i="2"/>
  <c r="C1204" i="2"/>
  <c r="C1220" i="2"/>
  <c r="C1236" i="2"/>
  <c r="C1252" i="2"/>
  <c r="C1268" i="2"/>
  <c r="C1284" i="2"/>
  <c r="C1300" i="2"/>
  <c r="C1316" i="2"/>
  <c r="C1332" i="2"/>
  <c r="C1348" i="2"/>
  <c r="C1364" i="2"/>
  <c r="C1380" i="2"/>
  <c r="C1396" i="2"/>
  <c r="C1412" i="2"/>
  <c r="C1428" i="2"/>
  <c r="C1444" i="2"/>
  <c r="C1460" i="2"/>
  <c r="C1476" i="2"/>
  <c r="C1492" i="2"/>
  <c r="C1508" i="2"/>
  <c r="C1524" i="2"/>
  <c r="C1540" i="2"/>
  <c r="C1556" i="2"/>
  <c r="C1572" i="2"/>
  <c r="C1588" i="2"/>
  <c r="C1604" i="2"/>
  <c r="C1620" i="2"/>
  <c r="C1636" i="2"/>
  <c r="C1652" i="2"/>
  <c r="C1668" i="2"/>
  <c r="C1684" i="2"/>
  <c r="C1700" i="2"/>
  <c r="C1716" i="2"/>
  <c r="C1732" i="2"/>
  <c r="C1748" i="2"/>
  <c r="C1764" i="2"/>
  <c r="C1780" i="2"/>
  <c r="C197" i="2"/>
  <c r="C213" i="2"/>
  <c r="C229" i="2"/>
  <c r="C245" i="2"/>
  <c r="C261" i="2"/>
  <c r="C277" i="2"/>
  <c r="C293" i="2"/>
  <c r="C309" i="2"/>
  <c r="C325" i="2"/>
  <c r="C341" i="2"/>
  <c r="C357" i="2"/>
  <c r="C373" i="2"/>
  <c r="C389" i="2"/>
  <c r="C405" i="2"/>
  <c r="C421" i="2"/>
  <c r="C437" i="2"/>
  <c r="C453" i="2"/>
  <c r="C469" i="2"/>
  <c r="C485" i="2"/>
  <c r="C501" i="2"/>
  <c r="C517" i="2"/>
  <c r="C533" i="2"/>
  <c r="C549" i="2"/>
  <c r="C565" i="2"/>
  <c r="C581" i="2"/>
  <c r="C597" i="2"/>
  <c r="C613" i="2"/>
  <c r="C629" i="2"/>
  <c r="C645" i="2"/>
  <c r="C661" i="2"/>
  <c r="C677" i="2"/>
  <c r="C693" i="2"/>
  <c r="C709" i="2"/>
  <c r="C725" i="2"/>
  <c r="C741" i="2"/>
  <c r="C757" i="2"/>
  <c r="C773" i="2"/>
  <c r="C789" i="2"/>
  <c r="C805" i="2"/>
  <c r="C821" i="2"/>
  <c r="C837" i="2"/>
  <c r="C853" i="2"/>
  <c r="C869" i="2"/>
  <c r="C885" i="2"/>
  <c r="C901" i="2"/>
  <c r="C917" i="2"/>
  <c r="C933" i="2"/>
  <c r="C949" i="2"/>
  <c r="C965" i="2"/>
  <c r="C981" i="2"/>
  <c r="C997" i="2"/>
  <c r="C1013" i="2"/>
  <c r="C1029" i="2"/>
  <c r="C1045" i="2"/>
  <c r="C1061" i="2"/>
  <c r="C1077" i="2"/>
  <c r="C1093" i="2"/>
  <c r="C1109" i="2"/>
  <c r="C1125" i="2"/>
  <c r="C1141" i="2"/>
  <c r="C1157" i="2"/>
  <c r="C1173" i="2"/>
  <c r="C1189" i="2"/>
  <c r="C1205" i="2"/>
  <c r="C1221" i="2"/>
  <c r="C1237" i="2"/>
  <c r="C1253" i="2"/>
  <c r="C1269" i="2"/>
  <c r="C1285" i="2"/>
  <c r="C1301" i="2"/>
  <c r="C1317" i="2"/>
  <c r="C1333" i="2"/>
  <c r="C1349" i="2"/>
  <c r="C1731" i="2"/>
  <c r="C1777" i="2"/>
  <c r="C1745" i="2"/>
  <c r="C1713" i="2"/>
  <c r="C1697" i="2"/>
  <c r="C1665" i="2"/>
  <c r="C1633" i="2"/>
  <c r="C1601" i="2"/>
  <c r="C1553" i="2"/>
  <c r="C1775" i="2"/>
  <c r="C1759" i="2"/>
  <c r="C1743" i="2"/>
  <c r="C1727" i="2"/>
  <c r="C1711" i="2"/>
  <c r="C1695" i="2"/>
  <c r="C1679" i="2"/>
  <c r="C1663" i="2"/>
  <c r="C1647" i="2"/>
  <c r="C1631" i="2"/>
  <c r="C1615" i="2"/>
  <c r="C1599" i="2"/>
  <c r="C1583" i="2"/>
  <c r="C1567" i="2"/>
  <c r="C1551" i="2"/>
  <c r="C1535" i="2"/>
  <c r="C1519" i="2"/>
  <c r="C1503" i="2"/>
  <c r="C1487" i="2"/>
  <c r="C1471" i="2"/>
  <c r="C1455" i="2"/>
  <c r="C1439" i="2"/>
  <c r="C1423" i="2"/>
  <c r="C1407" i="2"/>
  <c r="C1391" i="2"/>
  <c r="C1375" i="2"/>
  <c r="C1359" i="2"/>
  <c r="C1329" i="2"/>
  <c r="C1297" i="2"/>
  <c r="C1265" i="2"/>
  <c r="C1233" i="2"/>
  <c r="C1201" i="2"/>
  <c r="C1169" i="2"/>
  <c r="C1137" i="2"/>
  <c r="C1105" i="2"/>
  <c r="C1073" i="2"/>
  <c r="C1041" i="2"/>
  <c r="C1009" i="2"/>
  <c r="C977" i="2"/>
  <c r="C945" i="2"/>
  <c r="C913" i="2"/>
  <c r="C881" i="2"/>
  <c r="C849" i="2"/>
  <c r="C817" i="2"/>
  <c r="C785" i="2"/>
  <c r="C753" i="2"/>
  <c r="C721" i="2"/>
  <c r="C689" i="2"/>
  <c r="C657" i="2"/>
  <c r="C625" i="2"/>
  <c r="C593" i="2"/>
  <c r="C561" i="2"/>
  <c r="C529" i="2"/>
  <c r="C497" i="2"/>
  <c r="C465" i="2"/>
  <c r="C433" i="2"/>
  <c r="C401" i="2"/>
  <c r="C369" i="2"/>
  <c r="C337" i="2"/>
  <c r="C305" i="2"/>
  <c r="C273" i="2"/>
  <c r="C241" i="2"/>
  <c r="C209" i="2"/>
  <c r="C1766" i="2"/>
  <c r="C1734" i="2"/>
  <c r="C1702" i="2"/>
  <c r="C1670" i="2"/>
  <c r="C1638" i="2"/>
  <c r="C1606" i="2"/>
  <c r="C1574" i="2"/>
  <c r="C1542" i="2"/>
  <c r="C1510" i="2"/>
  <c r="C1478" i="2"/>
  <c r="C1446" i="2"/>
  <c r="C1414" i="2"/>
  <c r="C1382" i="2"/>
  <c r="C1350" i="2"/>
  <c r="C1318" i="2"/>
  <c r="C1286" i="2"/>
  <c r="C1254" i="2"/>
  <c r="C1222" i="2"/>
  <c r="C1190" i="2"/>
  <c r="C1158" i="2"/>
  <c r="C1126" i="2"/>
  <c r="C1094" i="2"/>
  <c r="C1062" i="2"/>
  <c r="C1026" i="2"/>
  <c r="C990" i="2"/>
  <c r="C954" i="2"/>
  <c r="C916" i="2"/>
  <c r="C880" i="2"/>
  <c r="C844" i="2"/>
  <c r="C804" i="2"/>
  <c r="C762" i="2"/>
  <c r="C716" i="2"/>
  <c r="C666" i="2"/>
  <c r="C612" i="2"/>
  <c r="C548" i="2"/>
  <c r="C476" i="2"/>
  <c r="C404" i="2"/>
  <c r="C286" i="2"/>
  <c r="B1747" i="2"/>
  <c r="B1683" i="2"/>
  <c r="B1618" i="2"/>
  <c r="B1545" i="2"/>
  <c r="B1427" i="2"/>
  <c r="B1299" i="2"/>
  <c r="B1150" i="2"/>
  <c r="B911" i="2"/>
  <c r="B443" i="2"/>
  <c r="S134" i="45"/>
  <c r="CO60" i="2"/>
  <c r="BJ138" i="2"/>
  <c r="BJ82" i="2"/>
  <c r="BH738" i="2"/>
  <c r="BH138" i="2"/>
  <c r="BH106" i="2"/>
  <c r="BH90" i="2"/>
  <c r="BH82" i="2"/>
  <c r="BH5" i="2"/>
  <c r="AG142" i="2"/>
  <c r="AG86" i="2"/>
  <c r="AF1634" i="2"/>
  <c r="AF794" i="2"/>
  <c r="AF370" i="2"/>
  <c r="AF322" i="2"/>
  <c r="AF5" i="2"/>
  <c r="AE57" i="2"/>
  <c r="AE60" i="2"/>
  <c r="AD1202" i="2"/>
  <c r="AD1034" i="2"/>
  <c r="AD882" i="2"/>
  <c r="AD338" i="2"/>
  <c r="BY205" i="2"/>
  <c r="BY173" i="2"/>
  <c r="BH656" i="2"/>
  <c r="BH376" i="2"/>
  <c r="BH160" i="2"/>
  <c r="BH136" i="2"/>
  <c r="BH72" i="2"/>
  <c r="BH11" i="2"/>
  <c r="CM438" i="2"/>
  <c r="BK102" i="2"/>
  <c r="BI1454" i="2"/>
  <c r="BI70" i="2"/>
  <c r="CN136" i="2"/>
  <c r="CN27" i="2"/>
  <c r="CM84" i="2"/>
  <c r="CL19" i="2"/>
  <c r="CL66" i="2"/>
  <c r="CL5" i="2"/>
  <c r="BI894" i="2"/>
  <c r="CM1516" i="2"/>
  <c r="CM1116" i="2"/>
  <c r="CM260" i="2"/>
  <c r="CM55" i="2"/>
  <c r="CL59" i="2"/>
  <c r="BJ160" i="2"/>
  <c r="BJ136" i="2"/>
  <c r="BJ128" i="2"/>
  <c r="BJ72" i="2"/>
  <c r="BJ27" i="2"/>
  <c r="CN66" i="2"/>
  <c r="CM958" i="2"/>
  <c r="CL1114" i="2"/>
  <c r="CL226" i="2"/>
  <c r="BK142" i="2"/>
  <c r="BI1110" i="2"/>
  <c r="CO612" i="2"/>
  <c r="CO212" i="2"/>
  <c r="CO84" i="2"/>
  <c r="CN59" i="2"/>
  <c r="BK126" i="2"/>
  <c r="BJ90" i="2"/>
  <c r="BI142" i="2"/>
  <c r="BI94" i="2"/>
  <c r="CM982" i="2"/>
  <c r="CM60" i="2"/>
  <c r="BK94" i="2"/>
  <c r="BJ106" i="2"/>
  <c r="BI902" i="2"/>
  <c r="BY1504" i="2"/>
  <c r="AU201" i="2"/>
  <c r="AU177" i="2"/>
  <c r="AU65" i="2"/>
  <c r="AU49" i="2"/>
  <c r="AU10" i="2"/>
  <c r="AU206" i="2"/>
  <c r="Q196" i="2"/>
  <c r="Q164" i="2"/>
  <c r="Q5" i="2"/>
  <c r="CO1757" i="2"/>
  <c r="CO1749" i="2"/>
  <c r="CO1741" i="2"/>
  <c r="CO1733" i="2"/>
  <c r="CO1725" i="2"/>
  <c r="CO1717" i="2"/>
  <c r="CO1709" i="2"/>
  <c r="CO1701" i="2"/>
  <c r="CO1685" i="2"/>
  <c r="CO1677" i="2"/>
  <c r="CO1669" i="2"/>
  <c r="CO1645" i="2"/>
  <c r="CO1637" i="2"/>
  <c r="CO1629" i="2"/>
  <c r="CO1621" i="2"/>
  <c r="CO1613" i="2"/>
  <c r="CO1605" i="2"/>
  <c r="CO1589" i="2"/>
  <c r="CO1573" i="2"/>
  <c r="CO1565" i="2"/>
  <c r="CO1557" i="2"/>
  <c r="CO1549" i="2"/>
  <c r="CO1541" i="2"/>
  <c r="CO1533" i="2"/>
  <c r="CO1517" i="2"/>
  <c r="CO1509" i="2"/>
  <c r="CO1493" i="2"/>
  <c r="CO1477" i="2"/>
  <c r="CO1469" i="2"/>
  <c r="CO1461" i="2"/>
  <c r="CO1453" i="2"/>
  <c r="CO1445" i="2"/>
  <c r="CO1437" i="2"/>
  <c r="CO1429" i="2"/>
  <c r="CO1421" i="2"/>
  <c r="CO1413" i="2"/>
  <c r="CO1397" i="2"/>
  <c r="CO1389" i="2"/>
  <c r="CO1381" i="2"/>
  <c r="CO1373" i="2"/>
  <c r="CO1365" i="2"/>
  <c r="CO1357" i="2"/>
  <c r="CO1349" i="2"/>
  <c r="CO1341" i="2"/>
  <c r="CO1333" i="2"/>
  <c r="CO1317" i="2"/>
  <c r="CO1301" i="2"/>
  <c r="CO1293" i="2"/>
  <c r="CO1285" i="2"/>
  <c r="CO1277" i="2"/>
  <c r="CO1269" i="2"/>
  <c r="CO1261" i="2"/>
  <c r="CO1253" i="2"/>
  <c r="CO1245" i="2"/>
  <c r="CO1229" i="2"/>
  <c r="CO1205" i="2"/>
  <c r="CO1181" i="2"/>
  <c r="CO1165" i="2"/>
  <c r="CO1157" i="2"/>
  <c r="CO1149" i="2"/>
  <c r="CO1133" i="2"/>
  <c r="CO1125" i="2"/>
  <c r="CO1117" i="2"/>
  <c r="CO1109" i="2"/>
  <c r="CO1093" i="2"/>
  <c r="CO1077" i="2"/>
  <c r="CO1053" i="2"/>
  <c r="CO1045" i="2"/>
  <c r="CO1037" i="2"/>
  <c r="CO1029" i="2"/>
  <c r="CO1013" i="2"/>
  <c r="CO997" i="2"/>
  <c r="CO989" i="2"/>
  <c r="CO981" i="2"/>
  <c r="CO973" i="2"/>
  <c r="CO965" i="2"/>
  <c r="CO957" i="2"/>
  <c r="CO925" i="2"/>
  <c r="CO885" i="2"/>
  <c r="CO877" i="2"/>
  <c r="CO861" i="2"/>
  <c r="CO853" i="2"/>
  <c r="CO845" i="2"/>
  <c r="CO837" i="2"/>
  <c r="CO829" i="2"/>
  <c r="CO821" i="2"/>
  <c r="CO789" i="2"/>
  <c r="CO781" i="2"/>
  <c r="CO773" i="2"/>
  <c r="CO765" i="2"/>
  <c r="CO757" i="2"/>
  <c r="CO749" i="2"/>
  <c r="CO741" i="2"/>
  <c r="CO733" i="2"/>
  <c r="CO725" i="2"/>
  <c r="CO717" i="2"/>
  <c r="CO709" i="2"/>
  <c r="CO701" i="2"/>
  <c r="CO693" i="2"/>
  <c r="CO685" i="2"/>
  <c r="CO677" i="2"/>
  <c r="CO669" i="2"/>
  <c r="CO661" i="2"/>
  <c r="CO653" i="2"/>
  <c r="CO645" i="2"/>
  <c r="CO637" i="2"/>
  <c r="CO629" i="2"/>
  <c r="CO621" i="2"/>
  <c r="CO613" i="2"/>
  <c r="CO605" i="2"/>
  <c r="CO597" i="2"/>
  <c r="CO589" i="2"/>
  <c r="CO581" i="2"/>
  <c r="CO573" i="2"/>
  <c r="CO565" i="2"/>
  <c r="CO557" i="2"/>
  <c r="CO549" i="2"/>
  <c r="CO533" i="2"/>
  <c r="CO525" i="2"/>
  <c r="CO517" i="2"/>
  <c r="CO509" i="2"/>
  <c r="CO501" i="2"/>
  <c r="CO485" i="2"/>
  <c r="CO461" i="2"/>
  <c r="CO437" i="2"/>
  <c r="CO429" i="2"/>
  <c r="CO421" i="2"/>
  <c r="CO405" i="2"/>
  <c r="CO397" i="2"/>
  <c r="CO389" i="2"/>
  <c r="CO381" i="2"/>
  <c r="CO373" i="2"/>
  <c r="CO365" i="2"/>
  <c r="CO349" i="2"/>
  <c r="CO325" i="2"/>
  <c r="CO309" i="2"/>
  <c r="CO301" i="2"/>
  <c r="CO285" i="2"/>
  <c r="CO277" i="2"/>
  <c r="CO269" i="2"/>
  <c r="CO261" i="2"/>
  <c r="CO253" i="2"/>
  <c r="CO245" i="2"/>
  <c r="CO221" i="2"/>
  <c r="CO213" i="2"/>
  <c r="CO197" i="2"/>
  <c r="CO189" i="2"/>
  <c r="CO181" i="2"/>
  <c r="CO173" i="2"/>
  <c r="CO157" i="2"/>
  <c r="CO149" i="2"/>
  <c r="CO109" i="2"/>
  <c r="CN1753" i="2"/>
  <c r="CN1745" i="2"/>
  <c r="CN1737" i="2"/>
  <c r="CN1729" i="2"/>
  <c r="CN1721" i="2"/>
  <c r="CN1713" i="2"/>
  <c r="CN1705" i="2"/>
  <c r="CN1697" i="2"/>
  <c r="CN1689" i="2"/>
  <c r="CN1673" i="2"/>
  <c r="CN1665" i="2"/>
  <c r="CN1657" i="2"/>
  <c r="CN1649" i="2"/>
  <c r="CN1633" i="2"/>
  <c r="CN1625" i="2"/>
  <c r="CN1617" i="2"/>
  <c r="CN1609" i="2"/>
  <c r="CN1601" i="2"/>
  <c r="CN1593" i="2"/>
  <c r="CN1585" i="2"/>
  <c r="CN1577" i="2"/>
  <c r="CN1561" i="2"/>
  <c r="CN1553" i="2"/>
  <c r="CN1545" i="2"/>
  <c r="CN1529" i="2"/>
  <c r="CN1521" i="2"/>
  <c r="CN1513" i="2"/>
  <c r="CN1481" i="2"/>
  <c r="CN1473" i="2"/>
  <c r="CN1465" i="2"/>
  <c r="CN1457" i="2"/>
  <c r="CN1441" i="2"/>
  <c r="CN1433" i="2"/>
  <c r="CN1425" i="2"/>
  <c r="CN1417" i="2"/>
  <c r="CN1409" i="2"/>
  <c r="CN1401" i="2"/>
  <c r="CN1393" i="2"/>
  <c r="CN1385" i="2"/>
  <c r="CN1377" i="2"/>
  <c r="CN1369" i="2"/>
  <c r="CN1361" i="2"/>
  <c r="CN1353" i="2"/>
  <c r="CN1337" i="2"/>
  <c r="CN1329" i="2"/>
  <c r="CN1321" i="2"/>
  <c r="CN1313" i="2"/>
  <c r="CN1305" i="2"/>
  <c r="CN1297" i="2"/>
  <c r="CN1289" i="2"/>
  <c r="CN1281" i="2"/>
  <c r="CN1257" i="2"/>
  <c r="CN1241" i="2"/>
  <c r="CN1225" i="2"/>
  <c r="CN1217" i="2"/>
  <c r="CN1209" i="2"/>
  <c r="CN1185" i="2"/>
  <c r="CN1169" i="2"/>
  <c r="CN1153" i="2"/>
  <c r="CN1145" i="2"/>
  <c r="CN1137" i="2"/>
  <c r="CN1121" i="2"/>
  <c r="CN1113" i="2"/>
  <c r="CN1097" i="2"/>
  <c r="CN1089" i="2"/>
  <c r="CN1081" i="2"/>
  <c r="CN1073" i="2"/>
  <c r="CN1065" i="2"/>
  <c r="CN1049" i="2"/>
  <c r="CN1041" i="2"/>
  <c r="CN1033" i="2"/>
  <c r="CN1017" i="2"/>
  <c r="CN1009" i="2"/>
  <c r="CN969" i="2"/>
  <c r="CN945" i="2"/>
  <c r="CN937" i="2"/>
  <c r="CN913" i="2"/>
  <c r="CN905" i="2"/>
  <c r="CN889" i="2"/>
  <c r="CN881" i="2"/>
  <c r="CN873" i="2"/>
  <c r="CN865" i="2"/>
  <c r="CN857" i="2"/>
  <c r="CN841" i="2"/>
  <c r="CN833" i="2"/>
  <c r="CN825" i="2"/>
  <c r="CN809" i="2"/>
  <c r="CN801" i="2"/>
  <c r="CN793" i="2"/>
  <c r="CN777" i="2"/>
  <c r="CN761" i="2"/>
  <c r="CN753" i="2"/>
  <c r="CN745" i="2"/>
  <c r="CN729" i="2"/>
  <c r="CN721" i="2"/>
  <c r="CN713" i="2"/>
  <c r="CN697" i="2"/>
  <c r="CN689" i="2"/>
  <c r="CN681" i="2"/>
  <c r="CN673" i="2"/>
  <c r="CN657" i="2"/>
  <c r="CN649" i="2"/>
  <c r="CN641" i="2"/>
  <c r="CN625" i="2"/>
  <c r="CN617" i="2"/>
  <c r="CN609" i="2"/>
  <c r="CN601" i="2"/>
  <c r="CN593" i="2"/>
  <c r="CN585" i="2"/>
  <c r="CN577" i="2"/>
  <c r="CN561" i="2"/>
  <c r="CN553" i="2"/>
  <c r="CN545" i="2"/>
  <c r="CN537" i="2"/>
  <c r="CN529" i="2"/>
  <c r="CN521" i="2"/>
  <c r="CN505" i="2"/>
  <c r="CN489" i="2"/>
  <c r="CN473" i="2"/>
  <c r="CN465" i="2"/>
  <c r="CN449" i="2"/>
  <c r="CN433" i="2"/>
  <c r="CN425" i="2"/>
  <c r="CN409" i="2"/>
  <c r="CN401" i="2"/>
  <c r="CN385" i="2"/>
  <c r="CN377" i="2"/>
  <c r="CN353" i="2"/>
  <c r="CN345" i="2"/>
  <c r="CN329" i="2"/>
  <c r="CN321" i="2"/>
  <c r="CN313" i="2"/>
  <c r="CN305" i="2"/>
  <c r="CN289" i="2"/>
  <c r="CN281" i="2"/>
  <c r="CN273" i="2"/>
  <c r="CN265" i="2"/>
  <c r="CN257" i="2"/>
  <c r="CN249" i="2"/>
  <c r="CN217" i="2"/>
  <c r="CN209" i="2"/>
  <c r="CN201" i="2"/>
  <c r="CN193" i="2"/>
  <c r="CN185" i="2"/>
  <c r="CN177" i="2"/>
  <c r="CN161" i="2"/>
  <c r="CN153" i="2"/>
  <c r="CN52" i="2"/>
  <c r="CN12" i="2"/>
  <c r="CM1757" i="2"/>
  <c r="CM1749" i="2"/>
  <c r="CM1733" i="2"/>
  <c r="CM1717" i="2"/>
  <c r="CM1709" i="2"/>
  <c r="CM1701" i="2"/>
  <c r="CM1661" i="2"/>
  <c r="CM1653" i="2"/>
  <c r="CM1637" i="2"/>
  <c r="CM1629" i="2"/>
  <c r="CM1621" i="2"/>
  <c r="CM1589" i="2"/>
  <c r="CM1573" i="2"/>
  <c r="CM1557" i="2"/>
  <c r="CM1549" i="2"/>
  <c r="CM1541" i="2"/>
  <c r="CM1533" i="2"/>
  <c r="CM1525" i="2"/>
  <c r="CM1517" i="2"/>
  <c r="CM1509" i="2"/>
  <c r="CM1493" i="2"/>
  <c r="CM1477" i="2"/>
  <c r="CM1469" i="2"/>
  <c r="CM1461" i="2"/>
  <c r="CM1453" i="2"/>
  <c r="CM1445" i="2"/>
  <c r="CM1437" i="2"/>
  <c r="CM1421" i="2"/>
  <c r="CM1413" i="2"/>
  <c r="CM1405" i="2"/>
  <c r="CM1397" i="2"/>
  <c r="CM1389" i="2"/>
  <c r="CM1357" i="2"/>
  <c r="CM1349" i="2"/>
  <c r="CM1341" i="2"/>
  <c r="CM1333" i="2"/>
  <c r="CM1325" i="2"/>
  <c r="CM1317" i="2"/>
  <c r="CM1309" i="2"/>
  <c r="CM1293" i="2"/>
  <c r="CM1285" i="2"/>
  <c r="CM1277" i="2"/>
  <c r="CM1245" i="2"/>
  <c r="CM1237" i="2"/>
  <c r="CM1229" i="2"/>
  <c r="CM1157" i="2"/>
  <c r="CM1141" i="2"/>
  <c r="CM1133" i="2"/>
  <c r="CM1125" i="2"/>
  <c r="CM1109" i="2"/>
  <c r="CM1101" i="2"/>
  <c r="CM1061" i="2"/>
  <c r="CM1021" i="2"/>
  <c r="CM1013" i="2"/>
  <c r="CM1005" i="2"/>
  <c r="CM997" i="2"/>
  <c r="CM989" i="2"/>
  <c r="CM981" i="2"/>
  <c r="CM965" i="2"/>
  <c r="CM957" i="2"/>
  <c r="CM941" i="2"/>
  <c r="CM925" i="2"/>
  <c r="CM885" i="2"/>
  <c r="CM877" i="2"/>
  <c r="CM869" i="2"/>
  <c r="CM853" i="2"/>
  <c r="CM837" i="2"/>
  <c r="CM821" i="2"/>
  <c r="CM789" i="2"/>
  <c r="CM765" i="2"/>
  <c r="CM757" i="2"/>
  <c r="CM749" i="2"/>
  <c r="CM741" i="2"/>
  <c r="CM725" i="2"/>
  <c r="CM717" i="2"/>
  <c r="CM701" i="2"/>
  <c r="CM685" i="2"/>
  <c r="CM677" i="2"/>
  <c r="CM653" i="2"/>
  <c r="CM645" i="2"/>
  <c r="CM637" i="2"/>
  <c r="CM629" i="2"/>
  <c r="CM621" i="2"/>
  <c r="CM613" i="2"/>
  <c r="CM605" i="2"/>
  <c r="CM597" i="2"/>
  <c r="CM589" i="2"/>
  <c r="CM581" i="2"/>
  <c r="CM573" i="2"/>
  <c r="CM565" i="2"/>
  <c r="CM557" i="2"/>
  <c r="CM549" i="2"/>
  <c r="CM541" i="2"/>
  <c r="CM533" i="2"/>
  <c r="CM525" i="2"/>
  <c r="CM517" i="2"/>
  <c r="CM509" i="2"/>
  <c r="CM501" i="2"/>
  <c r="CM477" i="2"/>
  <c r="CM453" i="2"/>
  <c r="CM445" i="2"/>
  <c r="CM437" i="2"/>
  <c r="CM429" i="2"/>
  <c r="CM421" i="2"/>
  <c r="CM413" i="2"/>
  <c r="CM405" i="2"/>
  <c r="CM397" i="2"/>
  <c r="CM389" i="2"/>
  <c r="CM381" i="2"/>
  <c r="CM373" i="2"/>
  <c r="CM333" i="2"/>
  <c r="CM325" i="2"/>
  <c r="CM317" i="2"/>
  <c r="CM309" i="2"/>
  <c r="CM301" i="2"/>
  <c r="CM285" i="2"/>
  <c r="CM277" i="2"/>
  <c r="CM269" i="2"/>
  <c r="CM253" i="2"/>
  <c r="CM245" i="2"/>
  <c r="CM229" i="2"/>
  <c r="CM205" i="2"/>
  <c r="CM197" i="2"/>
  <c r="CM157" i="2"/>
  <c r="CM149" i="2"/>
  <c r="CM109" i="2"/>
  <c r="CL1753" i="2"/>
  <c r="CL1745" i="2"/>
  <c r="CL1737" i="2"/>
  <c r="CL1729" i="2"/>
  <c r="CL1721" i="2"/>
  <c r="CL1713" i="2"/>
  <c r="CL1705" i="2"/>
  <c r="CL1673" i="2"/>
  <c r="CL1657" i="2"/>
  <c r="CL1633" i="2"/>
  <c r="CL1625" i="2"/>
  <c r="CL1617" i="2"/>
  <c r="CL1601" i="2"/>
  <c r="CL1577" i="2"/>
  <c r="CL1561" i="2"/>
  <c r="CL1545" i="2"/>
  <c r="CL1537" i="2"/>
  <c r="CL1529" i="2"/>
  <c r="CL1513" i="2"/>
  <c r="CL1497" i="2"/>
  <c r="CL1489" i="2"/>
  <c r="CL1481" i="2"/>
  <c r="CL1465" i="2"/>
  <c r="CL1449" i="2"/>
  <c r="CL1441" i="2"/>
  <c r="CL1433" i="2"/>
  <c r="CL1425" i="2"/>
  <c r="CL1417" i="2"/>
  <c r="CL1409" i="2"/>
  <c r="CL1385" i="2"/>
  <c r="CL1377" i="2"/>
  <c r="CL1369" i="2"/>
  <c r="CL1353" i="2"/>
  <c r="CL1345" i="2"/>
  <c r="CL1337" i="2"/>
  <c r="CL1329" i="2"/>
  <c r="CL1313" i="2"/>
  <c r="CL1305" i="2"/>
  <c r="CL1297" i="2"/>
  <c r="CL1289" i="2"/>
  <c r="CL1281" i="2"/>
  <c r="CL1265" i="2"/>
  <c r="CL1257" i="2"/>
  <c r="CL1233" i="2"/>
  <c r="CL1217" i="2"/>
  <c r="CL1209" i="2"/>
  <c r="CL1193" i="2"/>
  <c r="CL1177" i="2"/>
  <c r="CL1169" i="2"/>
  <c r="CL1161" i="2"/>
  <c r="CL1129" i="2"/>
  <c r="CL1121" i="2"/>
  <c r="CL1113" i="2"/>
  <c r="CL1105" i="2"/>
  <c r="CL1089" i="2"/>
  <c r="CL1073" i="2"/>
  <c r="CL1049" i="2"/>
  <c r="CL945" i="2"/>
  <c r="CL921" i="2"/>
  <c r="CL889" i="2"/>
  <c r="CL857" i="2"/>
  <c r="CL801" i="2"/>
  <c r="CL769" i="2"/>
  <c r="CL761" i="2"/>
  <c r="CL745" i="2"/>
  <c r="CL737" i="2"/>
  <c r="CL729" i="2"/>
  <c r="CL721" i="2"/>
  <c r="CL713" i="2"/>
  <c r="CL705" i="2"/>
  <c r="CL689" i="2"/>
  <c r="CL681" i="2"/>
  <c r="CL673" i="2"/>
  <c r="CL649" i="2"/>
  <c r="CL641" i="2"/>
  <c r="CL633" i="2"/>
  <c r="CL625" i="2"/>
  <c r="CL617" i="2"/>
  <c r="CL609" i="2"/>
  <c r="CL601" i="2"/>
  <c r="CL593" i="2"/>
  <c r="CL585" i="2"/>
  <c r="CL577" i="2"/>
  <c r="CL553" i="2"/>
  <c r="CL545" i="2"/>
  <c r="CL537" i="2"/>
  <c r="CL529" i="2"/>
  <c r="CL521" i="2"/>
  <c r="CL505" i="2"/>
  <c r="CL489" i="2"/>
  <c r="CL473" i="2"/>
  <c r="CL457" i="2"/>
  <c r="CL449" i="2"/>
  <c r="CL441" i="2"/>
  <c r="CL433" i="2"/>
  <c r="CL425" i="2"/>
  <c r="CL409" i="2"/>
  <c r="CL401" i="2"/>
  <c r="CL393" i="2"/>
  <c r="CL385" i="2"/>
  <c r="CL377" i="2"/>
  <c r="CL361" i="2"/>
  <c r="CL329" i="2"/>
  <c r="CL321" i="2"/>
  <c r="CL305" i="2"/>
  <c r="CL297" i="2"/>
  <c r="CL281" i="2"/>
  <c r="CL273" i="2"/>
  <c r="CL265" i="2"/>
  <c r="CL257" i="2"/>
  <c r="CL249" i="2"/>
  <c r="CL241" i="2"/>
  <c r="CL233" i="2"/>
  <c r="CL217" i="2"/>
  <c r="CL201" i="2"/>
  <c r="CL185" i="2"/>
  <c r="CL161" i="2"/>
  <c r="CL113" i="2"/>
  <c r="CL12" i="2"/>
  <c r="BK1741" i="2"/>
  <c r="BK1717" i="2"/>
  <c r="BK1709" i="2"/>
  <c r="BK1661" i="2"/>
  <c r="BK1597" i="2"/>
  <c r="BK1565" i="2"/>
  <c r="BK1549" i="2"/>
  <c r="BK1533" i="2"/>
  <c r="BK1525" i="2"/>
  <c r="BK1517" i="2"/>
  <c r="BK1501" i="2"/>
  <c r="BK1493" i="2"/>
  <c r="BK1485" i="2"/>
  <c r="BK1477" i="2"/>
  <c r="BK1469" i="2"/>
  <c r="BK1397" i="2"/>
  <c r="BK1381" i="2"/>
  <c r="BK1357" i="2"/>
  <c r="BK1317" i="2"/>
  <c r="BK1293" i="2"/>
  <c r="BK1285" i="2"/>
  <c r="BK1261" i="2"/>
  <c r="BK1253" i="2"/>
  <c r="BK1213" i="2"/>
  <c r="BK1197" i="2"/>
  <c r="BK1189" i="2"/>
  <c r="BK1181" i="2"/>
  <c r="BK1173" i="2"/>
  <c r="BK1165" i="2"/>
  <c r="BK1157" i="2"/>
  <c r="BK1149" i="2"/>
  <c r="BK1117" i="2"/>
  <c r="BK1109" i="2"/>
  <c r="BK1045" i="2"/>
  <c r="BK1013" i="2"/>
  <c r="BK1005" i="2"/>
  <c r="BK997" i="2"/>
  <c r="BK989" i="2"/>
  <c r="BK973" i="2"/>
  <c r="BK957" i="2"/>
  <c r="BK949" i="2"/>
  <c r="BK941" i="2"/>
  <c r="BK925" i="2"/>
  <c r="BK917" i="2"/>
  <c r="BK909" i="2"/>
  <c r="BK901" i="2"/>
  <c r="BK893" i="2"/>
  <c r="BK877" i="2"/>
  <c r="BK869" i="2"/>
  <c r="BK853" i="2"/>
  <c r="BK837" i="2"/>
  <c r="BK829" i="2"/>
  <c r="BK821" i="2"/>
  <c r="BK813" i="2"/>
  <c r="BK805" i="2"/>
  <c r="BK797" i="2"/>
  <c r="BK789" i="2"/>
  <c r="BK781" i="2"/>
  <c r="BK773" i="2"/>
  <c r="BK757" i="2"/>
  <c r="BK741" i="2"/>
  <c r="BK733" i="2"/>
  <c r="BK725" i="2"/>
  <c r="BK717" i="2"/>
  <c r="BK709" i="2"/>
  <c r="BK701" i="2"/>
  <c r="BK693" i="2"/>
  <c r="BK685" i="2"/>
  <c r="BK629" i="2"/>
  <c r="BK589" i="2"/>
  <c r="BK541" i="2"/>
  <c r="BK533" i="2"/>
  <c r="BK525" i="2"/>
  <c r="BK453" i="2"/>
  <c r="BK437" i="2"/>
  <c r="BK421" i="2"/>
  <c r="BK413" i="2"/>
  <c r="BK405" i="2"/>
  <c r="BK389" i="2"/>
  <c r="BK381" i="2"/>
  <c r="BK373" i="2"/>
  <c r="BK365" i="2"/>
  <c r="BK349" i="2"/>
  <c r="BK341" i="2"/>
  <c r="BK333" i="2"/>
  <c r="BK325" i="2"/>
  <c r="BK317" i="2"/>
  <c r="BK309" i="2"/>
  <c r="BK293" i="2"/>
  <c r="BK285" i="2"/>
  <c r="BK277" i="2"/>
  <c r="BK269" i="2"/>
  <c r="BK261" i="2"/>
  <c r="BK253" i="2"/>
  <c r="BK245" i="2"/>
  <c r="BK237" i="2"/>
  <c r="BK229" i="2"/>
  <c r="BK189" i="2"/>
  <c r="BK157" i="2"/>
  <c r="BK69" i="2"/>
  <c r="BK24" i="2"/>
  <c r="BK16" i="2"/>
  <c r="BJ1665" i="2"/>
  <c r="BJ1657" i="2"/>
  <c r="BJ1633" i="2"/>
  <c r="BJ1625" i="2"/>
  <c r="BJ1585" i="2"/>
  <c r="BJ1577" i="2"/>
  <c r="BJ1553" i="2"/>
  <c r="BJ1529" i="2"/>
  <c r="BJ1489" i="2"/>
  <c r="BJ1481" i="2"/>
  <c r="BJ1473" i="2"/>
  <c r="BJ1465" i="2"/>
  <c r="BJ1417" i="2"/>
  <c r="BJ1401" i="2"/>
  <c r="BJ1385" i="2"/>
  <c r="BJ1313" i="2"/>
  <c r="BJ1289" i="2"/>
  <c r="BJ1281" i="2"/>
  <c r="BJ1265" i="2"/>
  <c r="BJ1257" i="2"/>
  <c r="BJ1241" i="2"/>
  <c r="BJ1193" i="2"/>
  <c r="BJ1185" i="2"/>
  <c r="BJ1177" i="2"/>
  <c r="BJ1169" i="2"/>
  <c r="BJ1161" i="2"/>
  <c r="BJ1121" i="2"/>
  <c r="BJ1033" i="2"/>
  <c r="BJ1017" i="2"/>
  <c r="BJ993" i="2"/>
  <c r="BJ977" i="2"/>
  <c r="BJ969" i="2"/>
  <c r="BJ961" i="2"/>
  <c r="BJ953" i="2"/>
  <c r="BJ945" i="2"/>
  <c r="BJ921" i="2"/>
  <c r="BJ913" i="2"/>
  <c r="BJ905" i="2"/>
  <c r="BJ897" i="2"/>
  <c r="BJ889" i="2"/>
  <c r="BJ881" i="2"/>
  <c r="BJ865" i="2"/>
  <c r="BJ849" i="2"/>
  <c r="BJ841" i="2"/>
  <c r="BJ833" i="2"/>
  <c r="BJ817" i="2"/>
  <c r="BJ801" i="2"/>
  <c r="BJ785" i="2"/>
  <c r="BJ777" i="2"/>
  <c r="BJ769" i="2"/>
  <c r="BJ753" i="2"/>
  <c r="BJ745" i="2"/>
  <c r="BJ737" i="2"/>
  <c r="BJ729" i="2"/>
  <c r="BJ721" i="2"/>
  <c r="BJ713" i="2"/>
  <c r="BJ689" i="2"/>
  <c r="BJ681" i="2"/>
  <c r="BJ673" i="2"/>
  <c r="BJ665" i="2"/>
  <c r="BJ657" i="2"/>
  <c r="BJ649" i="2"/>
  <c r="BJ633" i="2"/>
  <c r="BJ609" i="2"/>
  <c r="BJ601" i="2"/>
  <c r="BJ585" i="2"/>
  <c r="BJ569" i="2"/>
  <c r="BJ553" i="2"/>
  <c r="BJ545" i="2"/>
  <c r="BJ537" i="2"/>
  <c r="BJ481" i="2"/>
  <c r="BJ449" i="2"/>
  <c r="BJ441" i="2"/>
  <c r="BJ433" i="2"/>
  <c r="BJ425" i="2"/>
  <c r="BJ417" i="2"/>
  <c r="BJ409" i="2"/>
  <c r="BJ401" i="2"/>
  <c r="BJ393" i="2"/>
  <c r="BJ385" i="2"/>
  <c r="BJ369" i="2"/>
  <c r="BJ353" i="2"/>
  <c r="BJ337" i="2"/>
  <c r="BJ305" i="2"/>
  <c r="BJ289" i="2"/>
  <c r="BJ273" i="2"/>
  <c r="BJ257" i="2"/>
  <c r="BJ233" i="2"/>
  <c r="BJ225" i="2"/>
  <c r="BJ217" i="2"/>
  <c r="BJ209" i="2"/>
  <c r="BJ193" i="2"/>
  <c r="BJ177" i="2"/>
  <c r="BJ169" i="2"/>
  <c r="BJ153" i="2"/>
  <c r="BJ129" i="2"/>
  <c r="BJ28" i="2"/>
  <c r="BJ63" i="2"/>
  <c r="BI1701" i="2"/>
  <c r="BI1573" i="2"/>
  <c r="BI1565" i="2"/>
  <c r="BI1541" i="2"/>
  <c r="BI1533" i="2"/>
  <c r="BI1525" i="2"/>
  <c r="BI1517" i="2"/>
  <c r="BI1509" i="2"/>
  <c r="BI1501" i="2"/>
  <c r="BI1493" i="2"/>
  <c r="BI1477" i="2"/>
  <c r="BI1469" i="2"/>
  <c r="BI1373" i="2"/>
  <c r="BI1357" i="2"/>
  <c r="BI1293" i="2"/>
  <c r="BI1285" i="2"/>
  <c r="BI1261" i="2"/>
  <c r="BI1253" i="2"/>
  <c r="BI1237" i="2"/>
  <c r="BI1221" i="2"/>
  <c r="BI1197" i="2"/>
  <c r="BI1133" i="2"/>
  <c r="BI1101" i="2"/>
  <c r="BI1085" i="2"/>
  <c r="BI1045" i="2"/>
  <c r="BI1013" i="2"/>
  <c r="BI973" i="2"/>
  <c r="BI925" i="2"/>
  <c r="BI917" i="2"/>
  <c r="BI909" i="2"/>
  <c r="BI901" i="2"/>
  <c r="BI893" i="2"/>
  <c r="BI885" i="2"/>
  <c r="BI861" i="2"/>
  <c r="BI829" i="2"/>
  <c r="BI813" i="2"/>
  <c r="BI765" i="2"/>
  <c r="BI741" i="2"/>
  <c r="BI725" i="2"/>
  <c r="BI717" i="2"/>
  <c r="BI709" i="2"/>
  <c r="BI645" i="2"/>
  <c r="BI597" i="2"/>
  <c r="BI589" i="2"/>
  <c r="BI581" i="2"/>
  <c r="BI573" i="2"/>
  <c r="BI565" i="2"/>
  <c r="BI453" i="2"/>
  <c r="BI445" i="2"/>
  <c r="BI437" i="2"/>
  <c r="BI421" i="2"/>
  <c r="BI413" i="2"/>
  <c r="BI405" i="2"/>
  <c r="BI397" i="2"/>
  <c r="BI389" i="2"/>
  <c r="BI381" i="2"/>
  <c r="BI373" i="2"/>
  <c r="BI357" i="2"/>
  <c r="BI349" i="2"/>
  <c r="BI333" i="2"/>
  <c r="BI325" i="2"/>
  <c r="BI317" i="2"/>
  <c r="BI309" i="2"/>
  <c r="BI301" i="2"/>
  <c r="BI293" i="2"/>
  <c r="BI285" i="2"/>
  <c r="BI277" i="2"/>
  <c r="BI269" i="2"/>
  <c r="BI261" i="2"/>
  <c r="BI253" i="2"/>
  <c r="BI237" i="2"/>
  <c r="BI229" i="2"/>
  <c r="BI221" i="2"/>
  <c r="BI213" i="2"/>
  <c r="BI69" i="2"/>
  <c r="BI24" i="2"/>
  <c r="BI16" i="2"/>
  <c r="BH1681" i="2"/>
  <c r="BH1673" i="2"/>
  <c r="BH1665" i="2"/>
  <c r="BH1641" i="2"/>
  <c r="BH1609" i="2"/>
  <c r="BH1529" i="2"/>
  <c r="BH1513" i="2"/>
  <c r="BH1505" i="2"/>
  <c r="BH1497" i="2"/>
  <c r="BH1489" i="2"/>
  <c r="BH1473" i="2"/>
  <c r="BH1465" i="2"/>
  <c r="BH1385" i="2"/>
  <c r="BH1369" i="2"/>
  <c r="BH1337" i="2"/>
  <c r="BH1297" i="2"/>
  <c r="BH1289" i="2"/>
  <c r="BH1225" i="2"/>
  <c r="BH1153" i="2"/>
  <c r="BH1089" i="2"/>
  <c r="BH1025" i="2"/>
  <c r="BH993" i="2"/>
  <c r="BH969" i="2"/>
  <c r="BH961" i="2"/>
  <c r="BH953" i="2"/>
  <c r="BH929" i="2"/>
  <c r="BH905" i="2"/>
  <c r="BH881" i="2"/>
  <c r="BH865" i="2"/>
  <c r="BH857" i="2"/>
  <c r="BH825" i="2"/>
  <c r="BH769" i="2"/>
  <c r="BH761" i="2"/>
  <c r="BH753" i="2"/>
  <c r="BH745" i="2"/>
  <c r="BH737" i="2"/>
  <c r="BH721" i="2"/>
  <c r="BH705" i="2"/>
  <c r="BH641" i="2"/>
  <c r="BH593" i="2"/>
  <c r="BH569" i="2"/>
  <c r="BH545" i="2"/>
  <c r="BH537" i="2"/>
  <c r="BH529" i="2"/>
  <c r="BH457" i="2"/>
  <c r="BH449" i="2"/>
  <c r="BH441" i="2"/>
  <c r="BH433" i="2"/>
  <c r="BH425" i="2"/>
  <c r="BH417" i="2"/>
  <c r="BH409" i="2"/>
  <c r="BH401" i="2"/>
  <c r="BH393" i="2"/>
  <c r="BH385" i="2"/>
  <c r="BH377" i="2"/>
  <c r="BH369" i="2"/>
  <c r="BH361" i="2"/>
  <c r="BH353" i="2"/>
  <c r="BH345" i="2"/>
  <c r="BH337" i="2"/>
  <c r="BH329" i="2"/>
  <c r="BH313" i="2"/>
  <c r="BH305" i="2"/>
  <c r="BH297" i="2"/>
  <c r="BH289" i="2"/>
  <c r="BH281" i="2"/>
  <c r="BH273" i="2"/>
  <c r="BH257" i="2"/>
  <c r="BH241" i="2"/>
  <c r="BH233" i="2"/>
  <c r="BH225" i="2"/>
  <c r="BH193" i="2"/>
  <c r="BH169" i="2"/>
  <c r="BH129" i="2"/>
  <c r="BH28" i="2"/>
  <c r="AG1260" i="2"/>
  <c r="AG1052" i="2"/>
  <c r="AG916" i="2"/>
  <c r="AG780" i="2"/>
  <c r="AG732" i="2"/>
  <c r="AG556" i="2"/>
  <c r="AG500" i="2"/>
  <c r="AG76" i="2"/>
  <c r="AG23" i="2"/>
  <c r="AF1744" i="2"/>
  <c r="AF1640" i="2"/>
  <c r="AF1432" i="2"/>
  <c r="AF1152" i="2"/>
  <c r="AF704" i="2"/>
  <c r="AF632" i="2"/>
  <c r="AF448" i="2"/>
  <c r="AF240" i="2"/>
  <c r="AF184" i="2"/>
  <c r="AF88" i="2"/>
  <c r="AF19" i="2"/>
  <c r="AF11" i="2"/>
  <c r="AE1500" i="2"/>
  <c r="AE1492" i="2"/>
  <c r="AE1468" i="2"/>
  <c r="AE1100" i="2"/>
  <c r="AE1092" i="2"/>
  <c r="AE868" i="2"/>
  <c r="AE836" i="2"/>
  <c r="AE564" i="2"/>
  <c r="AE452" i="2"/>
  <c r="AE92" i="2"/>
  <c r="AE76" i="2"/>
  <c r="AD1608" i="2"/>
  <c r="AD1448" i="2"/>
  <c r="AD1256" i="2"/>
  <c r="AD1224" i="2"/>
  <c r="AD1072" i="2"/>
  <c r="AD960" i="2"/>
  <c r="AD840" i="2"/>
  <c r="AD792" i="2"/>
  <c r="AD592" i="2"/>
  <c r="AD520" i="2"/>
  <c r="AD416" i="2"/>
  <c r="AD15" i="2"/>
  <c r="BY1678" i="2"/>
  <c r="BY1134" i="2"/>
  <c r="BY1070" i="2"/>
  <c r="BY894" i="2"/>
  <c r="BY790" i="2"/>
  <c r="BY766" i="2"/>
  <c r="BY630" i="2"/>
  <c r="BY486" i="2"/>
  <c r="BY382" i="2"/>
  <c r="BY350" i="2"/>
  <c r="BY318" i="2"/>
  <c r="BY203" i="2"/>
  <c r="BY187" i="2"/>
  <c r="BY155" i="2"/>
  <c r="BY83" i="2"/>
  <c r="BY75" i="2"/>
  <c r="BY59" i="2"/>
  <c r="BY19" i="2"/>
  <c r="AU346" i="2"/>
  <c r="AU199" i="2"/>
  <c r="AU159" i="2"/>
  <c r="AU143" i="2"/>
  <c r="AU127" i="2"/>
  <c r="AU103" i="2"/>
  <c r="AU95" i="2"/>
  <c r="AU71" i="2"/>
  <c r="AU63" i="2"/>
  <c r="AU23" i="2"/>
  <c r="Q202" i="2"/>
  <c r="Q194" i="2"/>
  <c r="Q178" i="2"/>
  <c r="Q58" i="2"/>
  <c r="CO1755" i="2"/>
  <c r="CO1731" i="2"/>
  <c r="CO1723" i="2"/>
  <c r="CO1707" i="2"/>
  <c r="CO1667" i="2"/>
  <c r="CO1659" i="2"/>
  <c r="CO1643" i="2"/>
  <c r="CO1635" i="2"/>
  <c r="CO1627" i="2"/>
  <c r="CO1611" i="2"/>
  <c r="CO1603" i="2"/>
  <c r="CO1587" i="2"/>
  <c r="CO1571" i="2"/>
  <c r="CO1563" i="2"/>
  <c r="CO1555" i="2"/>
  <c r="CO1547" i="2"/>
  <c r="CO1539" i="2"/>
  <c r="CO1523" i="2"/>
  <c r="CO1515" i="2"/>
  <c r="CO1491" i="2"/>
  <c r="CO1483" i="2"/>
  <c r="CO1475" i="2"/>
  <c r="CO1467" i="2"/>
  <c r="CO1443" i="2"/>
  <c r="CO1419" i="2"/>
  <c r="CO1411" i="2"/>
  <c r="CO1395" i="2"/>
  <c r="CO1387" i="2"/>
  <c r="CO1379" i="2"/>
  <c r="CO1371" i="2"/>
  <c r="CO1363" i="2"/>
  <c r="CO1355" i="2"/>
  <c r="CO1347" i="2"/>
  <c r="CO1339" i="2"/>
  <c r="CO1331" i="2"/>
  <c r="CO1323" i="2"/>
  <c r="CO1307" i="2"/>
  <c r="CO1291" i="2"/>
  <c r="CO1259" i="2"/>
  <c r="CO1243" i="2"/>
  <c r="CO1235" i="2"/>
  <c r="CO1227" i="2"/>
  <c r="CO1219" i="2"/>
  <c r="CO1211" i="2"/>
  <c r="CO1203" i="2"/>
  <c r="CO1171" i="2"/>
  <c r="CO1163" i="2"/>
  <c r="CO1155" i="2"/>
  <c r="CO1147" i="2"/>
  <c r="CO1115" i="2"/>
  <c r="CO1075" i="2"/>
  <c r="CO1067" i="2"/>
  <c r="CO1059" i="2"/>
  <c r="CO1051" i="2"/>
  <c r="CO1027" i="2"/>
  <c r="CO1019" i="2"/>
  <c r="CO1011" i="2"/>
  <c r="CO1003" i="2"/>
  <c r="CO987" i="2"/>
  <c r="CO971" i="2"/>
  <c r="CO955" i="2"/>
  <c r="CO947" i="2"/>
  <c r="CO939" i="2"/>
  <c r="CO931" i="2"/>
  <c r="CO923" i="2"/>
  <c r="CO915" i="2"/>
  <c r="CO907" i="2"/>
  <c r="CO891" i="2"/>
  <c r="CO883" i="2"/>
  <c r="CO875" i="2"/>
  <c r="CO867" i="2"/>
  <c r="CO859" i="2"/>
  <c r="CO851" i="2"/>
  <c r="CO843" i="2"/>
  <c r="CO827" i="2"/>
  <c r="CO811" i="2"/>
  <c r="CO803" i="2"/>
  <c r="CO779" i="2"/>
  <c r="CO763" i="2"/>
  <c r="CO755" i="2"/>
  <c r="CO747" i="2"/>
  <c r="CO723" i="2"/>
  <c r="CO667" i="2"/>
  <c r="CO659" i="2"/>
  <c r="CO651" i="2"/>
  <c r="CO635" i="2"/>
  <c r="CO627" i="2"/>
  <c r="CO619" i="2"/>
  <c r="CO611" i="2"/>
  <c r="CO595" i="2"/>
  <c r="CO579" i="2"/>
  <c r="CO571" i="2"/>
  <c r="CO555" i="2"/>
  <c r="CO547" i="2"/>
  <c r="CO539" i="2"/>
  <c r="CO523" i="2"/>
  <c r="CO515" i="2"/>
  <c r="CO491" i="2"/>
  <c r="CO483" i="2"/>
  <c r="CO475" i="2"/>
  <c r="CO467" i="2"/>
  <c r="CO459" i="2"/>
  <c r="CO443" i="2"/>
  <c r="CO403" i="2"/>
  <c r="CO395" i="2"/>
  <c r="CO387" i="2"/>
  <c r="CO379" i="2"/>
  <c r="CO355" i="2"/>
  <c r="CO347" i="2"/>
  <c r="CO315" i="2"/>
  <c r="CO307" i="2"/>
  <c r="CO299" i="2"/>
  <c r="CO291" i="2"/>
  <c r="CO283" i="2"/>
  <c r="CO275" i="2"/>
  <c r="CO267" i="2"/>
  <c r="CO243" i="2"/>
  <c r="CO219" i="2"/>
  <c r="CO203" i="2"/>
  <c r="CO195" i="2"/>
  <c r="CO179" i="2"/>
  <c r="CO147" i="2"/>
  <c r="CO83" i="2"/>
  <c r="CO75" i="2"/>
  <c r="CO54" i="2"/>
  <c r="CO38" i="2"/>
  <c r="CO14" i="2"/>
  <c r="CN1759" i="2"/>
  <c r="CN1735" i="2"/>
  <c r="CN1719" i="2"/>
  <c r="CN1711" i="2"/>
  <c r="CN1703" i="2"/>
  <c r="CN1687" i="2"/>
  <c r="CN1663" i="2"/>
  <c r="CN1655" i="2"/>
  <c r="CN1631" i="2"/>
  <c r="CN1623" i="2"/>
  <c r="CN1607" i="2"/>
  <c r="CN1591" i="2"/>
  <c r="CN1583" i="2"/>
  <c r="CN1575" i="2"/>
  <c r="CN1551" i="2"/>
  <c r="CN1527" i="2"/>
  <c r="CN1519" i="2"/>
  <c r="CN1503" i="2"/>
  <c r="CN1479" i="2"/>
  <c r="CN1455" i="2"/>
  <c r="CN1431" i="2"/>
  <c r="CN1415" i="2"/>
  <c r="CN1391" i="2"/>
  <c r="CN1375" i="2"/>
  <c r="CN1367" i="2"/>
  <c r="CN1359" i="2"/>
  <c r="CN1343" i="2"/>
  <c r="CN1335" i="2"/>
  <c r="CN1295" i="2"/>
  <c r="CN1287" i="2"/>
  <c r="CN1279" i="2"/>
  <c r="CN1271" i="2"/>
  <c r="CN1263" i="2"/>
  <c r="CN1255" i="2"/>
  <c r="CN1239" i="2"/>
  <c r="CN1223" i="2"/>
  <c r="CN1215" i="2"/>
  <c r="CN1199" i="2"/>
  <c r="CN1183" i="2"/>
  <c r="CN1175" i="2"/>
  <c r="CN1151" i="2"/>
  <c r="CN1143" i="2"/>
  <c r="CN1135" i="2"/>
  <c r="CN1111" i="2"/>
  <c r="CN1103" i="2"/>
  <c r="CN1087" i="2"/>
  <c r="CN1079" i="2"/>
  <c r="CN1055" i="2"/>
  <c r="CN1031" i="2"/>
  <c r="CN1015" i="2"/>
  <c r="CN1007" i="2"/>
  <c r="CN983" i="2"/>
  <c r="CN975" i="2"/>
  <c r="CN967" i="2"/>
  <c r="CN959" i="2"/>
  <c r="CN951" i="2"/>
  <c r="CN943" i="2"/>
  <c r="CN935" i="2"/>
  <c r="CN927" i="2"/>
  <c r="CN919" i="2"/>
  <c r="CN911" i="2"/>
  <c r="CN903" i="2"/>
  <c r="CN895" i="2"/>
  <c r="CN887" i="2"/>
  <c r="CN879" i="2"/>
  <c r="CN871" i="2"/>
  <c r="CN855" i="2"/>
  <c r="CN847" i="2"/>
  <c r="CN839" i="2"/>
  <c r="CN823" i="2"/>
  <c r="CN807" i="2"/>
  <c r="CN791" i="2"/>
  <c r="CN783" i="2"/>
  <c r="CN735" i="2"/>
  <c r="CN719" i="2"/>
  <c r="CN711" i="2"/>
  <c r="CN703" i="2"/>
  <c r="CN687" i="2"/>
  <c r="CN679" i="2"/>
  <c r="CN639" i="2"/>
  <c r="CN631" i="2"/>
  <c r="CN623" i="2"/>
  <c r="CN615" i="2"/>
  <c r="CN591" i="2"/>
  <c r="CN583" i="2"/>
  <c r="CN559" i="2"/>
  <c r="CN551" i="2"/>
  <c r="CN543" i="2"/>
  <c r="CN479" i="2"/>
  <c r="CN471" i="2"/>
  <c r="CN447" i="2"/>
  <c r="CN431" i="2"/>
  <c r="CN415" i="2"/>
  <c r="CN391" i="2"/>
  <c r="CN367" i="2"/>
  <c r="CN351" i="2"/>
  <c r="CN343" i="2"/>
  <c r="CN327" i="2"/>
  <c r="CN311" i="2"/>
  <c r="CN303" i="2"/>
  <c r="CN287" i="2"/>
  <c r="CN279" i="2"/>
  <c r="CN271" i="2"/>
  <c r="CN247" i="2"/>
  <c r="CN231" i="2"/>
  <c r="CN223" i="2"/>
  <c r="CN199" i="2"/>
  <c r="CN191" i="2"/>
  <c r="CN143" i="2"/>
  <c r="CN79" i="2"/>
  <c r="CN58" i="2"/>
  <c r="CM1747" i="2"/>
  <c r="CM1723" i="2"/>
  <c r="CM1707" i="2"/>
  <c r="CM1699" i="2"/>
  <c r="CM1675" i="2"/>
  <c r="CM1659" i="2"/>
  <c r="CM1651" i="2"/>
  <c r="CM1643" i="2"/>
  <c r="CM1635" i="2"/>
  <c r="CM1627" i="2"/>
  <c r="CM1619" i="2"/>
  <c r="CM1611" i="2"/>
  <c r="CM1603" i="2"/>
  <c r="CM1587" i="2"/>
  <c r="CM1579" i="2"/>
  <c r="CM1563" i="2"/>
  <c r="CM1555" i="2"/>
  <c r="CM1547" i="2"/>
  <c r="CM1523" i="2"/>
  <c r="CM1515" i="2"/>
  <c r="CM1507" i="2"/>
  <c r="CM1483" i="2"/>
  <c r="CM1467" i="2"/>
  <c r="CM1459" i="2"/>
  <c r="CM1451" i="2"/>
  <c r="CM1443" i="2"/>
  <c r="CM1435" i="2"/>
  <c r="CM1427" i="2"/>
  <c r="CM1395" i="2"/>
  <c r="CM1387" i="2"/>
  <c r="CM1379" i="2"/>
  <c r="CM1355" i="2"/>
  <c r="CM1331" i="2"/>
  <c r="CM1299" i="2"/>
  <c r="CM1291" i="2"/>
  <c r="CM1283" i="2"/>
  <c r="CM1275" i="2"/>
  <c r="CM1251" i="2"/>
  <c r="CM1235" i="2"/>
  <c r="CM1227" i="2"/>
  <c r="CM1211" i="2"/>
  <c r="CM1203" i="2"/>
  <c r="CM1195" i="2"/>
  <c r="CM1163" i="2"/>
  <c r="CM1155" i="2"/>
  <c r="CM1147" i="2"/>
  <c r="CM1123" i="2"/>
  <c r="CM1091" i="2"/>
  <c r="CM1075" i="2"/>
  <c r="CM1051" i="2"/>
  <c r="CM1027" i="2"/>
  <c r="CM1011" i="2"/>
  <c r="CM995" i="2"/>
  <c r="CM987" i="2"/>
  <c r="CM971" i="2"/>
  <c r="CM963" i="2"/>
  <c r="CM947" i="2"/>
  <c r="CM939" i="2"/>
  <c r="CM931" i="2"/>
  <c r="CM923" i="2"/>
  <c r="CM915" i="2"/>
  <c r="CM907" i="2"/>
  <c r="CM899" i="2"/>
  <c r="CM891" i="2"/>
  <c r="CM867" i="2"/>
  <c r="CM859" i="2"/>
  <c r="CM851" i="2"/>
  <c r="CM843" i="2"/>
  <c r="CM835" i="2"/>
  <c r="CM819" i="2"/>
  <c r="CM811" i="2"/>
  <c r="CM795" i="2"/>
  <c r="CM787" i="2"/>
  <c r="CM763" i="2"/>
  <c r="CM747" i="2"/>
  <c r="CM707" i="2"/>
  <c r="CM667" i="2"/>
  <c r="CM659" i="2"/>
  <c r="CM651" i="2"/>
  <c r="CM643" i="2"/>
  <c r="CM627" i="2"/>
  <c r="CM619" i="2"/>
  <c r="CM595" i="2"/>
  <c r="CM587" i="2"/>
  <c r="CM571" i="2"/>
  <c r="CM563" i="2"/>
  <c r="CM555" i="2"/>
  <c r="CM547" i="2"/>
  <c r="CM539" i="2"/>
  <c r="CM515" i="2"/>
  <c r="CM459" i="2"/>
  <c r="CM443" i="2"/>
  <c r="CM403" i="2"/>
  <c r="CM275" i="2"/>
  <c r="CM235" i="2"/>
  <c r="CM227" i="2"/>
  <c r="CM219" i="2"/>
  <c r="CM211" i="2"/>
  <c r="CM203" i="2"/>
  <c r="CM179" i="2"/>
  <c r="CM147" i="2"/>
  <c r="CM54" i="2"/>
  <c r="CM38" i="2"/>
  <c r="CL1759" i="2"/>
  <c r="CL1751" i="2"/>
  <c r="CL1743" i="2"/>
  <c r="CL1719" i="2"/>
  <c r="CL1703" i="2"/>
  <c r="CL1695" i="2"/>
  <c r="CL1671" i="2"/>
  <c r="CL1663" i="2"/>
  <c r="CL1655" i="2"/>
  <c r="CL1639" i="2"/>
  <c r="CL1599" i="2"/>
  <c r="CL1567" i="2"/>
  <c r="CL1551" i="2"/>
  <c r="CL1511" i="2"/>
  <c r="CL1487" i="2"/>
  <c r="CL1463" i="2"/>
  <c r="CL1455" i="2"/>
  <c r="CL1447" i="2"/>
  <c r="CL1431" i="2"/>
  <c r="CL1407" i="2"/>
  <c r="CL1399" i="2"/>
  <c r="CL1391" i="2"/>
  <c r="CL1383" i="2"/>
  <c r="CL1375" i="2"/>
  <c r="CL1367" i="2"/>
  <c r="CL1359" i="2"/>
  <c r="CL1343" i="2"/>
  <c r="CL1335" i="2"/>
  <c r="CL1327" i="2"/>
  <c r="CL1303" i="2"/>
  <c r="CL1287" i="2"/>
  <c r="CL1279" i="2"/>
  <c r="CL1271" i="2"/>
  <c r="CL1255" i="2"/>
  <c r="CL1239" i="2"/>
  <c r="CL1231" i="2"/>
  <c r="CL1207" i="2"/>
  <c r="CL1191" i="2"/>
  <c r="CL1183" i="2"/>
  <c r="CL1135" i="2"/>
  <c r="CL1103" i="2"/>
  <c r="CL1095" i="2"/>
  <c r="CL1079" i="2"/>
  <c r="CL1071" i="2"/>
  <c r="CL1063" i="2"/>
  <c r="CL1047" i="2"/>
  <c r="CL1039" i="2"/>
  <c r="CL1031" i="2"/>
  <c r="CL1023" i="2"/>
  <c r="CL1015" i="2"/>
  <c r="CL999" i="2"/>
  <c r="CL975" i="2"/>
  <c r="CL951" i="2"/>
  <c r="CL943" i="2"/>
  <c r="CL919" i="2"/>
  <c r="CL911" i="2"/>
  <c r="CL903" i="2"/>
  <c r="CL895" i="2"/>
  <c r="CL887" i="2"/>
  <c r="CL871" i="2"/>
  <c r="CL863" i="2"/>
  <c r="CL839" i="2"/>
  <c r="CL823" i="2"/>
  <c r="CL791" i="2"/>
  <c r="CL767" i="2"/>
  <c r="CL759" i="2"/>
  <c r="CL711" i="2"/>
  <c r="CL703" i="2"/>
  <c r="CL695" i="2"/>
  <c r="CL679" i="2"/>
  <c r="CL671" i="2"/>
  <c r="CL655" i="2"/>
  <c r="CL647" i="2"/>
  <c r="CL631" i="2"/>
  <c r="CL615" i="2"/>
  <c r="CL607" i="2"/>
  <c r="CL583" i="2"/>
  <c r="CL575" i="2"/>
  <c r="CL567" i="2"/>
  <c r="CL551" i="2"/>
  <c r="CL527" i="2"/>
  <c r="CL519" i="2"/>
  <c r="CL511" i="2"/>
  <c r="CL495" i="2"/>
  <c r="CL479" i="2"/>
  <c r="CL471" i="2"/>
  <c r="CL447" i="2"/>
  <c r="CL407" i="2"/>
  <c r="CL383" i="2"/>
  <c r="CL327" i="2"/>
  <c r="CL311" i="2"/>
  <c r="CL263" i="2"/>
  <c r="CL247" i="2"/>
  <c r="CL231" i="2"/>
  <c r="CL215" i="2"/>
  <c r="CL199" i="2"/>
  <c r="CL151" i="2"/>
  <c r="CL143" i="2"/>
  <c r="CL71" i="2"/>
  <c r="CL58" i="2"/>
  <c r="BK1707" i="2"/>
  <c r="BK1699" i="2"/>
  <c r="BK1683" i="2"/>
  <c r="BK1651" i="2"/>
  <c r="BK1555" i="2"/>
  <c r="BK1547" i="2"/>
  <c r="BK1531" i="2"/>
  <c r="BK1523" i="2"/>
  <c r="BK1515" i="2"/>
  <c r="BK1507" i="2"/>
  <c r="BK1499" i="2"/>
  <c r="BK1491" i="2"/>
  <c r="BK1483" i="2"/>
  <c r="BK1475" i="2"/>
  <c r="BK1467" i="2"/>
  <c r="BK1451" i="2"/>
  <c r="BK1435" i="2"/>
  <c r="BK1419" i="2"/>
  <c r="BK1411" i="2"/>
  <c r="BK1395" i="2"/>
  <c r="BK1387" i="2"/>
  <c r="BK1379" i="2"/>
  <c r="BK1371" i="2"/>
  <c r="BK1355" i="2"/>
  <c r="BK1347" i="2"/>
  <c r="BK1307" i="2"/>
  <c r="BK1259" i="2"/>
  <c r="BK1227" i="2"/>
  <c r="BK1219" i="2"/>
  <c r="BK1211" i="2"/>
  <c r="BK1187" i="2"/>
  <c r="BK1179" i="2"/>
  <c r="BK1163" i="2"/>
  <c r="BK1139" i="2"/>
  <c r="BK1011" i="2"/>
  <c r="BK971" i="2"/>
  <c r="BK859" i="2"/>
  <c r="BK811" i="2"/>
  <c r="BK763" i="2"/>
  <c r="BK579" i="2"/>
  <c r="BK563" i="2"/>
  <c r="BK547" i="2"/>
  <c r="BK539" i="2"/>
  <c r="BK531" i="2"/>
  <c r="BK523" i="2"/>
  <c r="BK515" i="2"/>
  <c r="BK507" i="2"/>
  <c r="BK499" i="2"/>
  <c r="BK491" i="2"/>
  <c r="BK475" i="2"/>
  <c r="BK467" i="2"/>
  <c r="BK443" i="2"/>
  <c r="BK411" i="2"/>
  <c r="BK379" i="2"/>
  <c r="BK339" i="2"/>
  <c r="BK307" i="2"/>
  <c r="BK283" i="2"/>
  <c r="BK267" i="2"/>
  <c r="BK203" i="2"/>
  <c r="BK187" i="2"/>
  <c r="BK139" i="2"/>
  <c r="BK91" i="2"/>
  <c r="BK30" i="2"/>
  <c r="BK6" i="2"/>
  <c r="BJ1751" i="2"/>
  <c r="BJ1711" i="2"/>
  <c r="BJ1703" i="2"/>
  <c r="BJ1671" i="2"/>
  <c r="BJ1599" i="2"/>
  <c r="BJ1559" i="2"/>
  <c r="BJ1551" i="2"/>
  <c r="BJ1527" i="2"/>
  <c r="BJ1519" i="2"/>
  <c r="BJ1511" i="2"/>
  <c r="BJ1503" i="2"/>
  <c r="BJ1495" i="2"/>
  <c r="BJ1463" i="2"/>
  <c r="BJ1455" i="2"/>
  <c r="BJ1447" i="2"/>
  <c r="BJ1439" i="2"/>
  <c r="BJ1415" i="2"/>
  <c r="BJ1247" i="2"/>
  <c r="BJ1223" i="2"/>
  <c r="BJ1175" i="2"/>
  <c r="BJ1135" i="2"/>
  <c r="BJ1095" i="2"/>
  <c r="BJ1047" i="2"/>
  <c r="BJ1031" i="2"/>
  <c r="BJ935" i="2"/>
  <c r="BJ903" i="2"/>
  <c r="BJ863" i="2"/>
  <c r="BJ855" i="2"/>
  <c r="BJ823" i="2"/>
  <c r="BJ743" i="2"/>
  <c r="BJ735" i="2"/>
  <c r="BJ719" i="2"/>
  <c r="BJ687" i="2"/>
  <c r="BJ631" i="2"/>
  <c r="BJ559" i="2"/>
  <c r="BJ551" i="2"/>
  <c r="BJ543" i="2"/>
  <c r="BJ535" i="2"/>
  <c r="BJ527" i="2"/>
  <c r="BJ519" i="2"/>
  <c r="BJ495" i="2"/>
  <c r="BJ487" i="2"/>
  <c r="BJ479" i="2"/>
  <c r="BJ455" i="2"/>
  <c r="BJ423" i="2"/>
  <c r="BJ399" i="2"/>
  <c r="BJ383" i="2"/>
  <c r="BJ367" i="2"/>
  <c r="BJ327" i="2"/>
  <c r="BJ311" i="2"/>
  <c r="BJ287" i="2"/>
  <c r="BJ271" i="2"/>
  <c r="BJ263" i="2"/>
  <c r="BJ247" i="2"/>
  <c r="BJ239" i="2"/>
  <c r="BJ231" i="2"/>
  <c r="BJ199" i="2"/>
  <c r="BJ183" i="2"/>
  <c r="BJ95" i="2"/>
  <c r="BJ71" i="2"/>
  <c r="BJ50" i="2"/>
  <c r="BJ34" i="2"/>
  <c r="BJ10" i="2"/>
  <c r="BI1755" i="2"/>
  <c r="BI1731" i="2"/>
  <c r="BI1715" i="2"/>
  <c r="BI1643" i="2"/>
  <c r="BI1611" i="2"/>
  <c r="BI1555" i="2"/>
  <c r="BI1547" i="2"/>
  <c r="BI1531" i="2"/>
  <c r="BI1515" i="2"/>
  <c r="BI1499" i="2"/>
  <c r="BI1491" i="2"/>
  <c r="BI1475" i="2"/>
  <c r="BI1467" i="2"/>
  <c r="BI1411" i="2"/>
  <c r="BI1395" i="2"/>
  <c r="BI1371" i="2"/>
  <c r="BI1339" i="2"/>
  <c r="BI1291" i="2"/>
  <c r="BI1115" i="2"/>
  <c r="BI987" i="2"/>
  <c r="BI947" i="2"/>
  <c r="BI923" i="2"/>
  <c r="BI915" i="2"/>
  <c r="BI819" i="2"/>
  <c r="BI763" i="2"/>
  <c r="BI747" i="2"/>
  <c r="BI699" i="2"/>
  <c r="BI675" i="2"/>
  <c r="BI603" i="2"/>
  <c r="BI587" i="2"/>
  <c r="BI571" i="2"/>
  <c r="BI563" i="2"/>
  <c r="BI555" i="2"/>
  <c r="BI547" i="2"/>
  <c r="BI539" i="2"/>
  <c r="BI491" i="2"/>
  <c r="BI459" i="2"/>
  <c r="BI451" i="2"/>
  <c r="BI443" i="2"/>
  <c r="BI435" i="2"/>
  <c r="BI427" i="2"/>
  <c r="BI419" i="2"/>
  <c r="BI411" i="2"/>
  <c r="BI387" i="2"/>
  <c r="BI363" i="2"/>
  <c r="BI355" i="2"/>
  <c r="BI339" i="2"/>
  <c r="BI323" i="2"/>
  <c r="BI307" i="2"/>
  <c r="BI291" i="2"/>
  <c r="BI275" i="2"/>
  <c r="BI259" i="2"/>
  <c r="BI243" i="2"/>
  <c r="BI235" i="2"/>
  <c r="BI171" i="2"/>
  <c r="BI155" i="2"/>
  <c r="BI67" i="2"/>
  <c r="BI30" i="2"/>
  <c r="BI6" i="2"/>
  <c r="BH1743" i="2"/>
  <c r="BH1719" i="2"/>
  <c r="BH1711" i="2"/>
  <c r="BH1599" i="2"/>
  <c r="BH1575" i="2"/>
  <c r="BH1551" i="2"/>
  <c r="BH1543" i="2"/>
  <c r="BH1535" i="2"/>
  <c r="BH1527" i="2"/>
  <c r="BH1519" i="2"/>
  <c r="BH1503" i="2"/>
  <c r="BH1463" i="2"/>
  <c r="BH1399" i="2"/>
  <c r="BH1375" i="2"/>
  <c r="BH1319" i="2"/>
  <c r="BH1279" i="2"/>
  <c r="BH1183" i="2"/>
  <c r="BH1135" i="2"/>
  <c r="BH1103" i="2"/>
  <c r="BH1087" i="2"/>
  <c r="BH559" i="2"/>
  <c r="BH503" i="2"/>
  <c r="BH463" i="2"/>
  <c r="BH447" i="2"/>
  <c r="BH431" i="2"/>
  <c r="BH415" i="2"/>
  <c r="BH399" i="2"/>
  <c r="BH383" i="2"/>
  <c r="BH351" i="2"/>
  <c r="BH335" i="2"/>
  <c r="BH319" i="2"/>
  <c r="BH311" i="2"/>
  <c r="BH303" i="2"/>
  <c r="BH279" i="2"/>
  <c r="BH247" i="2"/>
  <c r="BH231" i="2"/>
  <c r="BH207" i="2"/>
  <c r="BH71" i="2"/>
  <c r="BH50" i="2"/>
  <c r="BH34" i="2"/>
  <c r="CO290" i="2"/>
  <c r="CO66" i="2"/>
  <c r="CO5" i="2"/>
  <c r="CN814" i="2"/>
  <c r="CN342" i="2"/>
  <c r="CN60" i="2"/>
  <c r="CM66" i="2"/>
  <c r="CL478" i="2"/>
  <c r="CL398" i="2"/>
  <c r="CL166" i="2"/>
  <c r="CL25" i="2"/>
  <c r="CL60" i="2"/>
  <c r="BK138" i="2"/>
  <c r="BK90" i="2"/>
  <c r="BK82" i="2"/>
  <c r="BJ822" i="2"/>
  <c r="BJ142" i="2"/>
  <c r="BJ94" i="2"/>
  <c r="BI138" i="2"/>
  <c r="BI106" i="2"/>
  <c r="BI90" i="2"/>
  <c r="BI82" i="2"/>
  <c r="BI74" i="2"/>
  <c r="BH1622" i="2"/>
  <c r="BH1414" i="2"/>
  <c r="BH1246" i="2"/>
  <c r="BH854" i="2"/>
  <c r="BH662" i="2"/>
  <c r="BH142" i="2"/>
  <c r="BH94" i="2"/>
  <c r="CO1753" i="2"/>
  <c r="CO1745" i="2"/>
  <c r="CO1737" i="2"/>
  <c r="CO1729" i="2"/>
  <c r="CO1721" i="2"/>
  <c r="CO1713" i="2"/>
  <c r="CO1705" i="2"/>
  <c r="CO1697" i="2"/>
  <c r="CO1689" i="2"/>
  <c r="CO1681" i="2"/>
  <c r="CO1665" i="2"/>
  <c r="CO1657" i="2"/>
  <c r="CO1633" i="2"/>
  <c r="CO1609" i="2"/>
  <c r="CO1601" i="2"/>
  <c r="CO1585" i="2"/>
  <c r="CO1577" i="2"/>
  <c r="CO1561" i="2"/>
  <c r="CO1553" i="2"/>
  <c r="CO1545" i="2"/>
  <c r="CO1537" i="2"/>
  <c r="CO1521" i="2"/>
  <c r="CO1513" i="2"/>
  <c r="CO1489" i="2"/>
  <c r="CO1481" i="2"/>
  <c r="CO1473" i="2"/>
  <c r="CO1465" i="2"/>
  <c r="CO1457" i="2"/>
  <c r="CO1449" i="2"/>
  <c r="CO1441" i="2"/>
  <c r="CO1433" i="2"/>
  <c r="CO1425" i="2"/>
  <c r="CO1409" i="2"/>
  <c r="CO1401" i="2"/>
  <c r="CO1385" i="2"/>
  <c r="CO1369" i="2"/>
  <c r="CO1361" i="2"/>
  <c r="CO1353" i="2"/>
  <c r="CO1345" i="2"/>
  <c r="CO1337" i="2"/>
  <c r="CO1329" i="2"/>
  <c r="CO1321" i="2"/>
  <c r="CO1305" i="2"/>
  <c r="CO1297" i="2"/>
  <c r="CO1273" i="2"/>
  <c r="CO1265" i="2"/>
  <c r="CO1249" i="2"/>
  <c r="CO1241" i="2"/>
  <c r="CO1233" i="2"/>
  <c r="CO1225" i="2"/>
  <c r="CO1217" i="2"/>
  <c r="CO1201" i="2"/>
  <c r="CO1193" i="2"/>
  <c r="CO1185" i="2"/>
  <c r="CO1177" i="2"/>
  <c r="CO1169" i="2"/>
  <c r="CO1153" i="2"/>
  <c r="CO1137" i="2"/>
  <c r="CO1129" i="2"/>
  <c r="CO1121" i="2"/>
  <c r="CO1113" i="2"/>
  <c r="CO1065" i="2"/>
  <c r="CO1049" i="2"/>
  <c r="CO1033" i="2"/>
  <c r="CO1025" i="2"/>
  <c r="CO1017" i="2"/>
  <c r="CO1009" i="2"/>
  <c r="CO985" i="2"/>
  <c r="CO953" i="2"/>
  <c r="CO929" i="2"/>
  <c r="CO921" i="2"/>
  <c r="CO905" i="2"/>
  <c r="CO897" i="2"/>
  <c r="CO873" i="2"/>
  <c r="CO865" i="2"/>
  <c r="CO857" i="2"/>
  <c r="CO849" i="2"/>
  <c r="CO841" i="2"/>
  <c r="CO825" i="2"/>
  <c r="CO817" i="2"/>
  <c r="CO809" i="2"/>
  <c r="CO801" i="2"/>
  <c r="CO785" i="2"/>
  <c r="CO777" i="2"/>
  <c r="CO769" i="2"/>
  <c r="CO761" i="2"/>
  <c r="CO753" i="2"/>
  <c r="CO745" i="2"/>
  <c r="CO729" i="2"/>
  <c r="CO721" i="2"/>
  <c r="CO713" i="2"/>
  <c r="CO705" i="2"/>
  <c r="CO697" i="2"/>
  <c r="CO689" i="2"/>
  <c r="CO681" i="2"/>
  <c r="CO673" i="2"/>
  <c r="CO665" i="2"/>
  <c r="CO657" i="2"/>
  <c r="CO649" i="2"/>
  <c r="CO641" i="2"/>
  <c r="CO633" i="2"/>
  <c r="CO617" i="2"/>
  <c r="CO609" i="2"/>
  <c r="CO601" i="2"/>
  <c r="CO593" i="2"/>
  <c r="CO577" i="2"/>
  <c r="CO569" i="2"/>
  <c r="CO561" i="2"/>
  <c r="CO553" i="2"/>
  <c r="CO529" i="2"/>
  <c r="CO521" i="2"/>
  <c r="CO505" i="2"/>
  <c r="CO497" i="2"/>
  <c r="CO489" i="2"/>
  <c r="CO473" i="2"/>
  <c r="CO465" i="2"/>
  <c r="CO441" i="2"/>
  <c r="CO433" i="2"/>
  <c r="CO425" i="2"/>
  <c r="CO417" i="2"/>
  <c r="CO409" i="2"/>
  <c r="CO401" i="2"/>
  <c r="CO385" i="2"/>
  <c r="CO377" i="2"/>
  <c r="CO361" i="2"/>
  <c r="CO353" i="2"/>
  <c r="CO345" i="2"/>
  <c r="CO337" i="2"/>
  <c r="CO329" i="2"/>
  <c r="CO321" i="2"/>
  <c r="CO313" i="2"/>
  <c r="CO305" i="2"/>
  <c r="CO297" i="2"/>
  <c r="CO289" i="2"/>
  <c r="CO281" i="2"/>
  <c r="CO273" i="2"/>
  <c r="CO265" i="2"/>
  <c r="CO257" i="2"/>
  <c r="CO249" i="2"/>
  <c r="CO233" i="2"/>
  <c r="CO217" i="2"/>
  <c r="CO209" i="2"/>
  <c r="CO201" i="2"/>
  <c r="CO169" i="2"/>
  <c r="CO153" i="2"/>
  <c r="CO113" i="2"/>
  <c r="CO52" i="2"/>
  <c r="CN1757" i="2"/>
  <c r="CN1749" i="2"/>
  <c r="CN1741" i="2"/>
  <c r="CN1733" i="2"/>
  <c r="CN1717" i="2"/>
  <c r="CN1709" i="2"/>
  <c r="CN1701" i="2"/>
  <c r="CN1693" i="2"/>
  <c r="CN1661" i="2"/>
  <c r="CN1653" i="2"/>
  <c r="CN1645" i="2"/>
  <c r="CN1629" i="2"/>
  <c r="CN1621" i="2"/>
  <c r="CN1613" i="2"/>
  <c r="CN1605" i="2"/>
  <c r="CN1597" i="2"/>
  <c r="CN1589" i="2"/>
  <c r="CN1581" i="2"/>
  <c r="CN1565" i="2"/>
  <c r="CN1549" i="2"/>
  <c r="CN1541" i="2"/>
  <c r="CN1517" i="2"/>
  <c r="CN1509" i="2"/>
  <c r="CN1501" i="2"/>
  <c r="CN1493" i="2"/>
  <c r="CN1485" i="2"/>
  <c r="CN1477" i="2"/>
  <c r="CN1469" i="2"/>
  <c r="CN1461" i="2"/>
  <c r="CN1453" i="2"/>
  <c r="CN1445" i="2"/>
  <c r="CN1429" i="2"/>
  <c r="CN1421" i="2"/>
  <c r="CN1413" i="2"/>
  <c r="CN1405" i="2"/>
  <c r="CN1397" i="2"/>
  <c r="CN1389" i="2"/>
  <c r="CN1381" i="2"/>
  <c r="CN1373" i="2"/>
  <c r="CN1365" i="2"/>
  <c r="CN1357" i="2"/>
  <c r="CN1341" i="2"/>
  <c r="CN1333" i="2"/>
  <c r="CN1317" i="2"/>
  <c r="CN1309" i="2"/>
  <c r="CN1301" i="2"/>
  <c r="CN1293" i="2"/>
  <c r="CN1285" i="2"/>
  <c r="CN1277" i="2"/>
  <c r="CN1269" i="2"/>
  <c r="CN1261" i="2"/>
  <c r="CN1253" i="2"/>
  <c r="CN1245" i="2"/>
  <c r="CN1237" i="2"/>
  <c r="CN1229" i="2"/>
  <c r="CN1221" i="2"/>
  <c r="CN1197" i="2"/>
  <c r="CN1181" i="2"/>
  <c r="CN1173" i="2"/>
  <c r="CN1157" i="2"/>
  <c r="CN1125" i="2"/>
  <c r="CN1117" i="2"/>
  <c r="CN1109" i="2"/>
  <c r="CN1101" i="2"/>
  <c r="CN1093" i="2"/>
  <c r="CN1085" i="2"/>
  <c r="CN1069" i="2"/>
  <c r="CN1045" i="2"/>
  <c r="CN1029" i="2"/>
  <c r="CN1021" i="2"/>
  <c r="CN997" i="2"/>
  <c r="CN989" i="2"/>
  <c r="CN981" i="2"/>
  <c r="CN957" i="2"/>
  <c r="CN949" i="2"/>
  <c r="CN917" i="2"/>
  <c r="CN893" i="2"/>
  <c r="CN877" i="2"/>
  <c r="CN869" i="2"/>
  <c r="CN861" i="2"/>
  <c r="CN853" i="2"/>
  <c r="CN845" i="2"/>
  <c r="CN837" i="2"/>
  <c r="CN821" i="2"/>
  <c r="CN813" i="2"/>
  <c r="CN805" i="2"/>
  <c r="CN797" i="2"/>
  <c r="CN781" i="2"/>
  <c r="CN773" i="2"/>
  <c r="CN765" i="2"/>
  <c r="CN757" i="2"/>
  <c r="CN749" i="2"/>
  <c r="CN741" i="2"/>
  <c r="CN733" i="2"/>
  <c r="CN717" i="2"/>
  <c r="CN709" i="2"/>
  <c r="CN701" i="2"/>
  <c r="CN693" i="2"/>
  <c r="CN685" i="2"/>
  <c r="CN677" i="2"/>
  <c r="CN669" i="2"/>
  <c r="CN645" i="2"/>
  <c r="CN637" i="2"/>
  <c r="CN629" i="2"/>
  <c r="CN621" i="2"/>
  <c r="CN613" i="2"/>
  <c r="CN605" i="2"/>
  <c r="CN597" i="2"/>
  <c r="CN589" i="2"/>
  <c r="CN573" i="2"/>
  <c r="CN565" i="2"/>
  <c r="CN557" i="2"/>
  <c r="CN549" i="2"/>
  <c r="CN533" i="2"/>
  <c r="CN525" i="2"/>
  <c r="CN517" i="2"/>
  <c r="CN485" i="2"/>
  <c r="CN461" i="2"/>
  <c r="CN453" i="2"/>
  <c r="CN445" i="2"/>
  <c r="CN437" i="2"/>
  <c r="CN429" i="2"/>
  <c r="CN421" i="2"/>
  <c r="CN413" i="2"/>
  <c r="CN405" i="2"/>
  <c r="CN397" i="2"/>
  <c r="CN389" i="2"/>
  <c r="CN381" i="2"/>
  <c r="CN373" i="2"/>
  <c r="CN365" i="2"/>
  <c r="CN325" i="2"/>
  <c r="CN317" i="2"/>
  <c r="CN309" i="2"/>
  <c r="CN301" i="2"/>
  <c r="CN293" i="2"/>
  <c r="CN285" i="2"/>
  <c r="CN277" i="2"/>
  <c r="CN269" i="2"/>
  <c r="CN261" i="2"/>
  <c r="CN245" i="2"/>
  <c r="CN229" i="2"/>
  <c r="CN221" i="2"/>
  <c r="CN189" i="2"/>
  <c r="CN181" i="2"/>
  <c r="CN173" i="2"/>
  <c r="CN157" i="2"/>
  <c r="CN149" i="2"/>
  <c r="CN109" i="2"/>
  <c r="CM1753" i="2"/>
  <c r="CM1745" i="2"/>
  <c r="CM1737" i="2"/>
  <c r="CM1729" i="2"/>
  <c r="CM1713" i="2"/>
  <c r="CM1705" i="2"/>
  <c r="CM1697" i="2"/>
  <c r="CM1673" i="2"/>
  <c r="CM1665" i="2"/>
  <c r="CM1641" i="2"/>
  <c r="CM1609" i="2"/>
  <c r="CM1593" i="2"/>
  <c r="CM1569" i="2"/>
  <c r="CM1561" i="2"/>
  <c r="CM1553" i="2"/>
  <c r="CM1545" i="2"/>
  <c r="CM1537" i="2"/>
  <c r="CM1513" i="2"/>
  <c r="CM1505" i="2"/>
  <c r="CM1481" i="2"/>
  <c r="CM1465" i="2"/>
  <c r="CM1457" i="2"/>
  <c r="CM1441" i="2"/>
  <c r="CM1433" i="2"/>
  <c r="CM1425" i="2"/>
  <c r="CM1409" i="2"/>
  <c r="CM1401" i="2"/>
  <c r="CM1393" i="2"/>
  <c r="CM1385" i="2"/>
  <c r="CM1377" i="2"/>
  <c r="CM1369" i="2"/>
  <c r="CM1361" i="2"/>
  <c r="CM1353" i="2"/>
  <c r="CM1345" i="2"/>
  <c r="CM1337" i="2"/>
  <c r="CM1329" i="2"/>
  <c r="CM1321" i="2"/>
  <c r="CM1313" i="2"/>
  <c r="CM1305" i="2"/>
  <c r="CM1297" i="2"/>
  <c r="CM1265" i="2"/>
  <c r="CM1257" i="2"/>
  <c r="CM1249" i="2"/>
  <c r="CM1241" i="2"/>
  <c r="CM1209" i="2"/>
  <c r="CM1201" i="2"/>
  <c r="CM1193" i="2"/>
  <c r="CM1185" i="2"/>
  <c r="CM1177" i="2"/>
  <c r="CM1161" i="2"/>
  <c r="CM1137" i="2"/>
  <c r="CM1129" i="2"/>
  <c r="CM1105" i="2"/>
  <c r="CM1081" i="2"/>
  <c r="CM1057" i="2"/>
  <c r="CM1033" i="2"/>
  <c r="CM1025" i="2"/>
  <c r="CM1017" i="2"/>
  <c r="CM1009" i="2"/>
  <c r="CM1001" i="2"/>
  <c r="CM993" i="2"/>
  <c r="CM985" i="2"/>
  <c r="CM961" i="2"/>
  <c r="CM929" i="2"/>
  <c r="CM905" i="2"/>
  <c r="CM897" i="2"/>
  <c r="CM889" i="2"/>
  <c r="CM881" i="2"/>
  <c r="CM841" i="2"/>
  <c r="CM817" i="2"/>
  <c r="CM809" i="2"/>
  <c r="CM785" i="2"/>
  <c r="CM769" i="2"/>
  <c r="CM761" i="2"/>
  <c r="CM753" i="2"/>
  <c r="CM745" i="2"/>
  <c r="CM721" i="2"/>
  <c r="CM713" i="2"/>
  <c r="CM705" i="2"/>
  <c r="CM689" i="2"/>
  <c r="CM681" i="2"/>
  <c r="CM673" i="2"/>
  <c r="CM665" i="2"/>
  <c r="CM657" i="2"/>
  <c r="CM649" i="2"/>
  <c r="CM641" i="2"/>
  <c r="CM633" i="2"/>
  <c r="CM625" i="2"/>
  <c r="CM617" i="2"/>
  <c r="CM609" i="2"/>
  <c r="CM601" i="2"/>
  <c r="CM593" i="2"/>
  <c r="CM585" i="2"/>
  <c r="CM577" i="2"/>
  <c r="CM569" i="2"/>
  <c r="CM561" i="2"/>
  <c r="CM545" i="2"/>
  <c r="CM529" i="2"/>
  <c r="CM521" i="2"/>
  <c r="CM481" i="2"/>
  <c r="CM465" i="2"/>
  <c r="CM457" i="2"/>
  <c r="CM449" i="2"/>
  <c r="CM433" i="2"/>
  <c r="CM425" i="2"/>
  <c r="CM417" i="2"/>
  <c r="CM409" i="2"/>
  <c r="CM385" i="2"/>
  <c r="CM377" i="2"/>
  <c r="CM369" i="2"/>
  <c r="CM353" i="2"/>
  <c r="CM337" i="2"/>
  <c r="CM329" i="2"/>
  <c r="CM321" i="2"/>
  <c r="CM313" i="2"/>
  <c r="CM305" i="2"/>
  <c r="CM273" i="2"/>
  <c r="CM265" i="2"/>
  <c r="CM257" i="2"/>
  <c r="CM249" i="2"/>
  <c r="CM241" i="2"/>
  <c r="CM233" i="2"/>
  <c r="CM217" i="2"/>
  <c r="CM201" i="2"/>
  <c r="CM193" i="2"/>
  <c r="CM185" i="2"/>
  <c r="CM153" i="2"/>
  <c r="CM113" i="2"/>
  <c r="CL1757" i="2"/>
  <c r="CL1749" i="2"/>
  <c r="CL1717" i="2"/>
  <c r="CL1709" i="2"/>
  <c r="CL1701" i="2"/>
  <c r="CL1693" i="2"/>
  <c r="CL1677" i="2"/>
  <c r="CL1669" i="2"/>
  <c r="CL1661" i="2"/>
  <c r="CL1645" i="2"/>
  <c r="CL1629" i="2"/>
  <c r="CL1605" i="2"/>
  <c r="CL1597" i="2"/>
  <c r="CL1589" i="2"/>
  <c r="CL1573" i="2"/>
  <c r="CL1565" i="2"/>
  <c r="CL1549" i="2"/>
  <c r="CL1533" i="2"/>
  <c r="CL1517" i="2"/>
  <c r="CL1509" i="2"/>
  <c r="CL1485" i="2"/>
  <c r="CL1477" i="2"/>
  <c r="CL1469" i="2"/>
  <c r="CL1461" i="2"/>
  <c r="CL1453" i="2"/>
  <c r="CL1445" i="2"/>
  <c r="CL1437" i="2"/>
  <c r="CL1421" i="2"/>
  <c r="CL1413" i="2"/>
  <c r="CL1405" i="2"/>
  <c r="CL1389" i="2"/>
  <c r="CL1373" i="2"/>
  <c r="CL1357" i="2"/>
  <c r="CL1349" i="2"/>
  <c r="CL1341" i="2"/>
  <c r="CL1333" i="2"/>
  <c r="CL1325" i="2"/>
  <c r="CL1317" i="2"/>
  <c r="CL1285" i="2"/>
  <c r="CL1277" i="2"/>
  <c r="CL1261" i="2"/>
  <c r="CL1253" i="2"/>
  <c r="CL1221" i="2"/>
  <c r="CL1189" i="2"/>
  <c r="CL1181" i="2"/>
  <c r="CL1173" i="2"/>
  <c r="CL1157" i="2"/>
  <c r="CL1109" i="2"/>
  <c r="CL1101" i="2"/>
  <c r="CL1085" i="2"/>
  <c r="CL1005" i="2"/>
  <c r="CL973" i="2"/>
  <c r="CL925" i="2"/>
  <c r="CL909" i="2"/>
  <c r="CL885" i="2"/>
  <c r="CL869" i="2"/>
  <c r="CL845" i="2"/>
  <c r="CL821" i="2"/>
  <c r="CL813" i="2"/>
  <c r="CL805" i="2"/>
  <c r="CL797" i="2"/>
  <c r="CL773" i="2"/>
  <c r="CL765" i="2"/>
  <c r="CL757" i="2"/>
  <c r="CL749" i="2"/>
  <c r="CL741" i="2"/>
  <c r="CL733" i="2"/>
  <c r="CL725" i="2"/>
  <c r="CL701" i="2"/>
  <c r="CL693" i="2"/>
  <c r="CL677" i="2"/>
  <c r="CL669" i="2"/>
  <c r="CL653" i="2"/>
  <c r="CL645" i="2"/>
  <c r="CL637" i="2"/>
  <c r="CL629" i="2"/>
  <c r="CL621" i="2"/>
  <c r="CL613" i="2"/>
  <c r="CL605" i="2"/>
  <c r="CL597" i="2"/>
  <c r="CL589" i="2"/>
  <c r="CL581" i="2"/>
  <c r="CL573" i="2"/>
  <c r="CL557" i="2"/>
  <c r="CL549" i="2"/>
  <c r="CL541" i="2"/>
  <c r="CL533" i="2"/>
  <c r="CL525" i="2"/>
  <c r="CL517" i="2"/>
  <c r="CL509" i="2"/>
  <c r="CL493" i="2"/>
  <c r="CL477" i="2"/>
  <c r="CL445" i="2"/>
  <c r="CL437" i="2"/>
  <c r="CL429" i="2"/>
  <c r="CL421" i="2"/>
  <c r="CL413" i="2"/>
  <c r="CL405" i="2"/>
  <c r="CL397" i="2"/>
  <c r="CL381" i="2"/>
  <c r="CL373" i="2"/>
  <c r="CL357" i="2"/>
  <c r="CL341" i="2"/>
  <c r="CL325" i="2"/>
  <c r="CL317" i="2"/>
  <c r="CL309" i="2"/>
  <c r="CL301" i="2"/>
  <c r="CL277" i="2"/>
  <c r="CL269" i="2"/>
  <c r="CL261" i="2"/>
  <c r="CL253" i="2"/>
  <c r="CL245" i="2"/>
  <c r="CL237" i="2"/>
  <c r="CL229" i="2"/>
  <c r="CL213" i="2"/>
  <c r="CL197" i="2"/>
  <c r="CL181" i="2"/>
  <c r="CL157" i="2"/>
  <c r="CL149" i="2"/>
  <c r="CL109" i="2"/>
  <c r="BK1753" i="2"/>
  <c r="BK1697" i="2"/>
  <c r="BK1689" i="2"/>
  <c r="BK1625" i="2"/>
  <c r="BK1617" i="2"/>
  <c r="BK1561" i="2"/>
  <c r="BK1529" i="2"/>
  <c r="BK1521" i="2"/>
  <c r="BK1513" i="2"/>
  <c r="BK1497" i="2"/>
  <c r="BK1489" i="2"/>
  <c r="BK1481" i="2"/>
  <c r="BK1441" i="2"/>
  <c r="BK1417" i="2"/>
  <c r="BK1385" i="2"/>
  <c r="BK1369" i="2"/>
  <c r="BK1345" i="2"/>
  <c r="BK1329" i="2"/>
  <c r="BK1297" i="2"/>
  <c r="BK1273" i="2"/>
  <c r="BK1265" i="2"/>
  <c r="BK1257" i="2"/>
  <c r="BK1209" i="2"/>
  <c r="BK1185" i="2"/>
  <c r="BK1177" i="2"/>
  <c r="BK1161" i="2"/>
  <c r="BK1113" i="2"/>
  <c r="BK1097" i="2"/>
  <c r="BK1081" i="2"/>
  <c r="BK1057" i="2"/>
  <c r="BK1049" i="2"/>
  <c r="BK1041" i="2"/>
  <c r="BK1025" i="2"/>
  <c r="BK1017" i="2"/>
  <c r="BK1009" i="2"/>
  <c r="BK1001" i="2"/>
  <c r="BK993" i="2"/>
  <c r="BK985" i="2"/>
  <c r="BK977" i="2"/>
  <c r="BK969" i="2"/>
  <c r="BK961" i="2"/>
  <c r="BK921" i="2"/>
  <c r="BK913" i="2"/>
  <c r="BK905" i="2"/>
  <c r="BK897" i="2"/>
  <c r="BK889" i="2"/>
  <c r="BK881" i="2"/>
  <c r="BK873" i="2"/>
  <c r="BK857" i="2"/>
  <c r="BK849" i="2"/>
  <c r="BK841" i="2"/>
  <c r="BK833" i="2"/>
  <c r="BK817" i="2"/>
  <c r="BK793" i="2"/>
  <c r="BK785" i="2"/>
  <c r="BK777" i="2"/>
  <c r="BK761" i="2"/>
  <c r="BK753" i="2"/>
  <c r="BK745" i="2"/>
  <c r="BK737" i="2"/>
  <c r="BK729" i="2"/>
  <c r="BK721" i="2"/>
  <c r="BK713" i="2"/>
  <c r="BK705" i="2"/>
  <c r="BK689" i="2"/>
  <c r="BK673" i="2"/>
  <c r="BK657" i="2"/>
  <c r="BK649" i="2"/>
  <c r="BK633" i="2"/>
  <c r="BK625" i="2"/>
  <c r="BK617" i="2"/>
  <c r="BK609" i="2"/>
  <c r="BK593" i="2"/>
  <c r="BK577" i="2"/>
  <c r="BK569" i="2"/>
  <c r="BK561" i="2"/>
  <c r="BK553" i="2"/>
  <c r="BK545" i="2"/>
  <c r="BK497" i="2"/>
  <c r="BK473" i="2"/>
  <c r="BK457" i="2"/>
  <c r="BK449" i="2"/>
  <c r="BK441" i="2"/>
  <c r="BK433" i="2"/>
  <c r="BK417" i="2"/>
  <c r="BK409" i="2"/>
  <c r="BK385" i="2"/>
  <c r="BK369" i="2"/>
  <c r="BK353" i="2"/>
  <c r="BK337" i="2"/>
  <c r="BK321" i="2"/>
  <c r="BK305" i="2"/>
  <c r="BK289" i="2"/>
  <c r="BK273" i="2"/>
  <c r="BK257" i="2"/>
  <c r="BK249" i="2"/>
  <c r="BK233" i="2"/>
  <c r="BK177" i="2"/>
  <c r="BK20" i="2"/>
  <c r="BK12" i="2"/>
  <c r="BJ1725" i="2"/>
  <c r="BJ1717" i="2"/>
  <c r="BJ1669" i="2"/>
  <c r="BJ1589" i="2"/>
  <c r="BJ1549" i="2"/>
  <c r="BJ1525" i="2"/>
  <c r="BJ1517" i="2"/>
  <c r="BJ1509" i="2"/>
  <c r="BJ1501" i="2"/>
  <c r="BJ1493" i="2"/>
  <c r="BJ1485" i="2"/>
  <c r="BJ1469" i="2"/>
  <c r="BJ1429" i="2"/>
  <c r="BJ1373" i="2"/>
  <c r="BJ1349" i="2"/>
  <c r="BJ1333" i="2"/>
  <c r="BJ1325" i="2"/>
  <c r="BJ1301" i="2"/>
  <c r="BJ1285" i="2"/>
  <c r="BJ1277" i="2"/>
  <c r="BJ1253" i="2"/>
  <c r="BJ1237" i="2"/>
  <c r="BJ1197" i="2"/>
  <c r="BJ1165" i="2"/>
  <c r="BJ1149" i="2"/>
  <c r="BJ1141" i="2"/>
  <c r="BJ1133" i="2"/>
  <c r="BJ1093" i="2"/>
  <c r="BJ1069" i="2"/>
  <c r="BJ1045" i="2"/>
  <c r="BJ1021" i="2"/>
  <c r="BJ1005" i="2"/>
  <c r="BJ997" i="2"/>
  <c r="BJ989" i="2"/>
  <c r="BJ981" i="2"/>
  <c r="BJ973" i="2"/>
  <c r="BJ965" i="2"/>
  <c r="BJ957" i="2"/>
  <c r="BJ941" i="2"/>
  <c r="BJ909" i="2"/>
  <c r="BJ877" i="2"/>
  <c r="BJ869" i="2"/>
  <c r="BJ861" i="2"/>
  <c r="BJ845" i="2"/>
  <c r="BJ837" i="2"/>
  <c r="BJ797" i="2"/>
  <c r="BJ789" i="2"/>
  <c r="BJ781" i="2"/>
  <c r="BJ773" i="2"/>
  <c r="BJ765" i="2"/>
  <c r="BJ757" i="2"/>
  <c r="BJ749" i="2"/>
  <c r="BJ741" i="2"/>
  <c r="BJ733" i="2"/>
  <c r="BJ725" i="2"/>
  <c r="BJ717" i="2"/>
  <c r="BJ709" i="2"/>
  <c r="BJ693" i="2"/>
  <c r="BJ677" i="2"/>
  <c r="BJ661" i="2"/>
  <c r="BJ653" i="2"/>
  <c r="BJ645" i="2"/>
  <c r="BJ637" i="2"/>
  <c r="BJ629" i="2"/>
  <c r="BJ621" i="2"/>
  <c r="BJ613" i="2"/>
  <c r="BJ605" i="2"/>
  <c r="BJ589" i="2"/>
  <c r="BJ581" i="2"/>
  <c r="BJ573" i="2"/>
  <c r="BJ565" i="2"/>
  <c r="BJ557" i="2"/>
  <c r="BJ541" i="2"/>
  <c r="BJ493" i="2"/>
  <c r="BJ477" i="2"/>
  <c r="BJ469" i="2"/>
  <c r="BJ461" i="2"/>
  <c r="BJ453" i="2"/>
  <c r="BJ445" i="2"/>
  <c r="BJ437" i="2"/>
  <c r="BJ413" i="2"/>
  <c r="BJ381" i="2"/>
  <c r="BJ373" i="2"/>
  <c r="BJ357" i="2"/>
  <c r="BJ349" i="2"/>
  <c r="BJ341" i="2"/>
  <c r="BJ333" i="2"/>
  <c r="BJ325" i="2"/>
  <c r="BJ317" i="2"/>
  <c r="BJ309" i="2"/>
  <c r="BJ301" i="2"/>
  <c r="BJ293" i="2"/>
  <c r="BJ285" i="2"/>
  <c r="BJ277" i="2"/>
  <c r="BJ269" i="2"/>
  <c r="BJ261" i="2"/>
  <c r="BJ253" i="2"/>
  <c r="BJ245" i="2"/>
  <c r="BJ237" i="2"/>
  <c r="BJ229" i="2"/>
  <c r="BJ181" i="2"/>
  <c r="BJ173" i="2"/>
  <c r="BJ56" i="2"/>
  <c r="BJ24" i="2"/>
  <c r="BJ16" i="2"/>
  <c r="BI1721" i="2"/>
  <c r="BI1705" i="2"/>
  <c r="BI1649" i="2"/>
  <c r="BI1641" i="2"/>
  <c r="BI1633" i="2"/>
  <c r="BI1625" i="2"/>
  <c r="BI1601" i="2"/>
  <c r="BI1553" i="2"/>
  <c r="BI1545" i="2"/>
  <c r="BI1529" i="2"/>
  <c r="BI1513" i="2"/>
  <c r="BI1505" i="2"/>
  <c r="BI1497" i="2"/>
  <c r="BI1481" i="2"/>
  <c r="BI1369" i="2"/>
  <c r="BI1361" i="2"/>
  <c r="BI1345" i="2"/>
  <c r="BI1313" i="2"/>
  <c r="BI1265" i="2"/>
  <c r="BI1257" i="2"/>
  <c r="BI1201" i="2"/>
  <c r="BI1193" i="2"/>
  <c r="BI1169" i="2"/>
  <c r="BI1073" i="2"/>
  <c r="BI1057" i="2"/>
  <c r="BI1049" i="2"/>
  <c r="BI1033" i="2"/>
  <c r="BI985" i="2"/>
  <c r="BI977" i="2"/>
  <c r="BI897" i="2"/>
  <c r="BI889" i="2"/>
  <c r="BI841" i="2"/>
  <c r="BI833" i="2"/>
  <c r="BI817" i="2"/>
  <c r="BI801" i="2"/>
  <c r="BI793" i="2"/>
  <c r="BI785" i="2"/>
  <c r="BI777" i="2"/>
  <c r="BI769" i="2"/>
  <c r="BI761" i="2"/>
  <c r="BI713" i="2"/>
  <c r="BI697" i="2"/>
  <c r="BI689" i="2"/>
  <c r="BI641" i="2"/>
  <c r="BI609" i="2"/>
  <c r="BI457" i="2"/>
  <c r="BI449" i="2"/>
  <c r="BI441" i="2"/>
  <c r="BI433" i="2"/>
  <c r="BI425" i="2"/>
  <c r="BI417" i="2"/>
  <c r="BI409" i="2"/>
  <c r="BI401" i="2"/>
  <c r="BI393" i="2"/>
  <c r="BI385" i="2"/>
  <c r="BI377" i="2"/>
  <c r="BI369" i="2"/>
  <c r="BI361" i="2"/>
  <c r="BI353" i="2"/>
  <c r="BI337" i="2"/>
  <c r="BI329" i="2"/>
  <c r="BI321" i="2"/>
  <c r="BI313" i="2"/>
  <c r="BI305" i="2"/>
  <c r="BI297" i="2"/>
  <c r="BI289" i="2"/>
  <c r="BI265" i="2"/>
  <c r="BI249" i="2"/>
  <c r="BI217" i="2"/>
  <c r="BI209" i="2"/>
  <c r="BI169" i="2"/>
  <c r="BI52" i="2"/>
  <c r="BI28" i="2"/>
  <c r="BI20" i="2"/>
  <c r="BI63" i="2"/>
  <c r="BH1653" i="2"/>
  <c r="BH1621" i="2"/>
  <c r="BH1605" i="2"/>
  <c r="BH1517" i="2"/>
  <c r="BH1509" i="2"/>
  <c r="BH1493" i="2"/>
  <c r="BH1485" i="2"/>
  <c r="BH1453" i="2"/>
  <c r="BH1445" i="2"/>
  <c r="BH1413" i="2"/>
  <c r="BH1381" i="2"/>
  <c r="BH1277" i="2"/>
  <c r="BH1269" i="2"/>
  <c r="BH1205" i="2"/>
  <c r="BH1197" i="2"/>
  <c r="BH1189" i="2"/>
  <c r="BH1181" i="2"/>
  <c r="BH1173" i="2"/>
  <c r="BH1045" i="2"/>
  <c r="BH1021" i="2"/>
  <c r="BH1005" i="2"/>
  <c r="BH989" i="2"/>
  <c r="BH941" i="2"/>
  <c r="BH933" i="2"/>
  <c r="BH901" i="2"/>
  <c r="BH893" i="2"/>
  <c r="BH869" i="2"/>
  <c r="BH853" i="2"/>
  <c r="BH845" i="2"/>
  <c r="BH829" i="2"/>
  <c r="BH821" i="2"/>
  <c r="BH797" i="2"/>
  <c r="BH781" i="2"/>
  <c r="BH773" i="2"/>
  <c r="BH733" i="2"/>
  <c r="BH693" i="2"/>
  <c r="BH685" i="2"/>
  <c r="BH653" i="2"/>
  <c r="BH645" i="2"/>
  <c r="BH581" i="2"/>
  <c r="BH541" i="2"/>
  <c r="BH533" i="2"/>
  <c r="BH477" i="2"/>
  <c r="BH453" i="2"/>
  <c r="BH445" i="2"/>
  <c r="BH437" i="2"/>
  <c r="BH429" i="2"/>
  <c r="BH421" i="2"/>
  <c r="BH413" i="2"/>
  <c r="BH405" i="2"/>
  <c r="BH397" i="2"/>
  <c r="BH389" i="2"/>
  <c r="BH373" i="2"/>
  <c r="BH357" i="2"/>
  <c r="BH349" i="2"/>
  <c r="BH341" i="2"/>
  <c r="BH333" i="2"/>
  <c r="BH325" i="2"/>
  <c r="BH317" i="2"/>
  <c r="BH309" i="2"/>
  <c r="BH293" i="2"/>
  <c r="BH285" i="2"/>
  <c r="BH277" i="2"/>
  <c r="BH261" i="2"/>
  <c r="BH253" i="2"/>
  <c r="BH245" i="2"/>
  <c r="BH237" i="2"/>
  <c r="BH229" i="2"/>
  <c r="BH181" i="2"/>
  <c r="BH69" i="2"/>
  <c r="BH24" i="2"/>
  <c r="BH16" i="2"/>
  <c r="CO59" i="2"/>
  <c r="CN876" i="2"/>
  <c r="CN164" i="2"/>
  <c r="CN84" i="2"/>
  <c r="CM120" i="2"/>
  <c r="CM59" i="2"/>
  <c r="CM27" i="2"/>
  <c r="CL164" i="2"/>
  <c r="CL132" i="2"/>
  <c r="CL124" i="2"/>
  <c r="CL84" i="2"/>
  <c r="BK160" i="2"/>
  <c r="BK136" i="2"/>
  <c r="BK128" i="2"/>
  <c r="BK72" i="2"/>
  <c r="BI160" i="2"/>
  <c r="BI136" i="2"/>
  <c r="BI96" i="2"/>
  <c r="BI72" i="2"/>
  <c r="CO1759" i="2"/>
  <c r="CO1743" i="2"/>
  <c r="CO1727" i="2"/>
  <c r="CO1719" i="2"/>
  <c r="CO1711" i="2"/>
  <c r="CO1695" i="2"/>
  <c r="CO1687" i="2"/>
  <c r="CO1679" i="2"/>
  <c r="CO1647" i="2"/>
  <c r="CO1639" i="2"/>
  <c r="CO1631" i="2"/>
  <c r="CO1623" i="2"/>
  <c r="CO1607" i="2"/>
  <c r="CO1599" i="2"/>
  <c r="CO1591" i="2"/>
  <c r="CO1583" i="2"/>
  <c r="CO1575" i="2"/>
  <c r="CO1567" i="2"/>
  <c r="CO1559" i="2"/>
  <c r="CO1543" i="2"/>
  <c r="CO1527" i="2"/>
  <c r="CO1519" i="2"/>
  <c r="CO1511" i="2"/>
  <c r="CO1503" i="2"/>
  <c r="CO1487" i="2"/>
  <c r="CO1463" i="2"/>
  <c r="CO1447" i="2"/>
  <c r="CO1439" i="2"/>
  <c r="CO1431" i="2"/>
  <c r="CO1423" i="2"/>
  <c r="CO1415" i="2"/>
  <c r="CO1407" i="2"/>
  <c r="CO1399" i="2"/>
  <c r="CO1391" i="2"/>
  <c r="CO1383" i="2"/>
  <c r="CO1375" i="2"/>
  <c r="CO1367" i="2"/>
  <c r="CO1359" i="2"/>
  <c r="CO1343" i="2"/>
  <c r="CO1335" i="2"/>
  <c r="CO1327" i="2"/>
  <c r="CO1303" i="2"/>
  <c r="CO1271" i="2"/>
  <c r="CO1247" i="2"/>
  <c r="CO1239" i="2"/>
  <c r="CO1231" i="2"/>
  <c r="CO1215" i="2"/>
  <c r="CO1199" i="2"/>
  <c r="CO1191" i="2"/>
  <c r="CO1143" i="2"/>
  <c r="CO1135" i="2"/>
  <c r="CO1127" i="2"/>
  <c r="CO1119" i="2"/>
  <c r="CO1103" i="2"/>
  <c r="CO1087" i="2"/>
  <c r="CO1071" i="2"/>
  <c r="CO1063" i="2"/>
  <c r="CO1047" i="2"/>
  <c r="CO1039" i="2"/>
  <c r="CO1031" i="2"/>
  <c r="CO1023" i="2"/>
  <c r="CO1007" i="2"/>
  <c r="CO999" i="2"/>
  <c r="CO991" i="2"/>
  <c r="CO983" i="2"/>
  <c r="CO967" i="2"/>
  <c r="CO959" i="2"/>
  <c r="CO943" i="2"/>
  <c r="CO927" i="2"/>
  <c r="CO887" i="2"/>
  <c r="CO871" i="2"/>
  <c r="CO855" i="2"/>
  <c r="CO847" i="2"/>
  <c r="CO831" i="2"/>
  <c r="CO823" i="2"/>
  <c r="CO815" i="2"/>
  <c r="CO807" i="2"/>
  <c r="CO799" i="2"/>
  <c r="CO775" i="2"/>
  <c r="CO719" i="2"/>
  <c r="CO711" i="2"/>
  <c r="CO687" i="2"/>
  <c r="CO679" i="2"/>
  <c r="CO671" i="2"/>
  <c r="CO663" i="2"/>
  <c r="CO655" i="2"/>
  <c r="CO623" i="2"/>
  <c r="CO599" i="2"/>
  <c r="CO591" i="2"/>
  <c r="CO567" i="2"/>
  <c r="CO559" i="2"/>
  <c r="CO551" i="2"/>
  <c r="CO543" i="2"/>
  <c r="CO535" i="2"/>
  <c r="CO519" i="2"/>
  <c r="CO503" i="2"/>
  <c r="CO495" i="2"/>
  <c r="CO479" i="2"/>
  <c r="CO471" i="2"/>
  <c r="CO455" i="2"/>
  <c r="CO447" i="2"/>
  <c r="CO431" i="2"/>
  <c r="CO415" i="2"/>
  <c r="CO399" i="2"/>
  <c r="CO391" i="2"/>
  <c r="CO383" i="2"/>
  <c r="CO359" i="2"/>
  <c r="CO343" i="2"/>
  <c r="CO319" i="2"/>
  <c r="CO279" i="2"/>
  <c r="CO271" i="2"/>
  <c r="CO247" i="2"/>
  <c r="CO239" i="2"/>
  <c r="CO223" i="2"/>
  <c r="CO207" i="2"/>
  <c r="CO199" i="2"/>
  <c r="CO191" i="2"/>
  <c r="CO183" i="2"/>
  <c r="CO175" i="2"/>
  <c r="CO151" i="2"/>
  <c r="CO143" i="2"/>
  <c r="CO79" i="2"/>
  <c r="CO71" i="2"/>
  <c r="CN1755" i="2"/>
  <c r="CN1747" i="2"/>
  <c r="CN1739" i="2"/>
  <c r="CN1731" i="2"/>
  <c r="CN1707" i="2"/>
  <c r="CN1699" i="2"/>
  <c r="CN1691" i="2"/>
  <c r="CN1683" i="2"/>
  <c r="CN1675" i="2"/>
  <c r="CN1659" i="2"/>
  <c r="CN1651" i="2"/>
  <c r="CN1643" i="2"/>
  <c r="CN1635" i="2"/>
  <c r="CN1627" i="2"/>
  <c r="CN1619" i="2"/>
  <c r="CN1611" i="2"/>
  <c r="CN1603" i="2"/>
  <c r="CN1595" i="2"/>
  <c r="CN1587" i="2"/>
  <c r="CN1571" i="2"/>
  <c r="CN1563" i="2"/>
  <c r="CN1547" i="2"/>
  <c r="CN1539" i="2"/>
  <c r="CN1523" i="2"/>
  <c r="CN1515" i="2"/>
  <c r="CN1507" i="2"/>
  <c r="CN1499" i="2"/>
  <c r="CN1491" i="2"/>
  <c r="CN1483" i="2"/>
  <c r="CN1467" i="2"/>
  <c r="CN1459" i="2"/>
  <c r="CN1451" i="2"/>
  <c r="CN1443" i="2"/>
  <c r="CN1435" i="2"/>
  <c r="CN1419" i="2"/>
  <c r="CN1411" i="2"/>
  <c r="CN1403" i="2"/>
  <c r="CN1395" i="2"/>
  <c r="CN1379" i="2"/>
  <c r="CN1363" i="2"/>
  <c r="CN1355" i="2"/>
  <c r="CN1339" i="2"/>
  <c r="CN1315" i="2"/>
  <c r="CN1299" i="2"/>
  <c r="CN1283" i="2"/>
  <c r="CN1275" i="2"/>
  <c r="CN1267" i="2"/>
  <c r="CN1259" i="2"/>
  <c r="CN1243" i="2"/>
  <c r="CN1227" i="2"/>
  <c r="CN1219" i="2"/>
  <c r="CN1195" i="2"/>
  <c r="CN1187" i="2"/>
  <c r="CN1171" i="2"/>
  <c r="CN1155" i="2"/>
  <c r="CN1123" i="2"/>
  <c r="CN1107" i="2"/>
  <c r="CN1091" i="2"/>
  <c r="CN1083" i="2"/>
  <c r="CN1075" i="2"/>
  <c r="CN1067" i="2"/>
  <c r="CN1059" i="2"/>
  <c r="CN1051" i="2"/>
  <c r="CN1027" i="2"/>
  <c r="CN1019" i="2"/>
  <c r="CN1011" i="2"/>
  <c r="CN995" i="2"/>
  <c r="CN987" i="2"/>
  <c r="CN979" i="2"/>
  <c r="CN955" i="2"/>
  <c r="CN947" i="2"/>
  <c r="CN939" i="2"/>
  <c r="CN915" i="2"/>
  <c r="CN907" i="2"/>
  <c r="CN891" i="2"/>
  <c r="CN883" i="2"/>
  <c r="CN875" i="2"/>
  <c r="CN859" i="2"/>
  <c r="CN851" i="2"/>
  <c r="CN827" i="2"/>
  <c r="CN795" i="2"/>
  <c r="CN787" i="2"/>
  <c r="CN763" i="2"/>
  <c r="CN747" i="2"/>
  <c r="CN739" i="2"/>
  <c r="CN731" i="2"/>
  <c r="CN723" i="2"/>
  <c r="CN715" i="2"/>
  <c r="CN707" i="2"/>
  <c r="CN691" i="2"/>
  <c r="CN683" i="2"/>
  <c r="CN675" i="2"/>
  <c r="CN667" i="2"/>
  <c r="CN659" i="2"/>
  <c r="CN635" i="2"/>
  <c r="CN619" i="2"/>
  <c r="CN611" i="2"/>
  <c r="CN603" i="2"/>
  <c r="CN595" i="2"/>
  <c r="CN571" i="2"/>
  <c r="CN563" i="2"/>
  <c r="CN539" i="2"/>
  <c r="CN515" i="2"/>
  <c r="CN507" i="2"/>
  <c r="CN475" i="2"/>
  <c r="CN467" i="2"/>
  <c r="CN459" i="2"/>
  <c r="CN451" i="2"/>
  <c r="CN443" i="2"/>
  <c r="CN435" i="2"/>
  <c r="CN387" i="2"/>
  <c r="CN371" i="2"/>
  <c r="CN363" i="2"/>
  <c r="CN355" i="2"/>
  <c r="CN347" i="2"/>
  <c r="CN339" i="2"/>
  <c r="CN331" i="2"/>
  <c r="CN323" i="2"/>
  <c r="CN315" i="2"/>
  <c r="CN307" i="2"/>
  <c r="CN299" i="2"/>
  <c r="CN283" i="2"/>
  <c r="CN259" i="2"/>
  <c r="CN251" i="2"/>
  <c r="CN235" i="2"/>
  <c r="CN227" i="2"/>
  <c r="CN219" i="2"/>
  <c r="CN203" i="2"/>
  <c r="CN155" i="2"/>
  <c r="CN38" i="2"/>
  <c r="CN14" i="2"/>
  <c r="CM1759" i="2"/>
  <c r="CM1735" i="2"/>
  <c r="CM1727" i="2"/>
  <c r="CM1711" i="2"/>
  <c r="CM1703" i="2"/>
  <c r="CM1695" i="2"/>
  <c r="CM1687" i="2"/>
  <c r="CM1679" i="2"/>
  <c r="CM1671" i="2"/>
  <c r="CM1655" i="2"/>
  <c r="CM1647" i="2"/>
  <c r="CM1639" i="2"/>
  <c r="CM1623" i="2"/>
  <c r="CM1599" i="2"/>
  <c r="CM1591" i="2"/>
  <c r="CM1583" i="2"/>
  <c r="CM1575" i="2"/>
  <c r="CM1567" i="2"/>
  <c r="CM1559" i="2"/>
  <c r="CM1551" i="2"/>
  <c r="CM1543" i="2"/>
  <c r="CM1511" i="2"/>
  <c r="CM1479" i="2"/>
  <c r="CM1455" i="2"/>
  <c r="CM1431" i="2"/>
  <c r="CM1415" i="2"/>
  <c r="CM1407" i="2"/>
  <c r="CM1383" i="2"/>
  <c r="CM1375" i="2"/>
  <c r="CM1367" i="2"/>
  <c r="CM1359" i="2"/>
  <c r="CM1351" i="2"/>
  <c r="CM1343" i="2"/>
  <c r="CM1335" i="2"/>
  <c r="CM1327" i="2"/>
  <c r="CM1303" i="2"/>
  <c r="CM1287" i="2"/>
  <c r="CM1279" i="2"/>
  <c r="CM1263" i="2"/>
  <c r="CM1239" i="2"/>
  <c r="CM1223" i="2"/>
  <c r="CM1207" i="2"/>
  <c r="CM1191" i="2"/>
  <c r="CM1175" i="2"/>
  <c r="CM1151" i="2"/>
  <c r="CM1087" i="2"/>
  <c r="CM1079" i="2"/>
  <c r="CM1063" i="2"/>
  <c r="CM1047" i="2"/>
  <c r="CM1039" i="2"/>
  <c r="CM1015" i="2"/>
  <c r="CM1007" i="2"/>
  <c r="CM983" i="2"/>
  <c r="CM975" i="2"/>
  <c r="CM959" i="2"/>
  <c r="CM951" i="2"/>
  <c r="CM935" i="2"/>
  <c r="CM919" i="2"/>
  <c r="CM903" i="2"/>
  <c r="CM887" i="2"/>
  <c r="CM879" i="2"/>
  <c r="CM863" i="2"/>
  <c r="CM855" i="2"/>
  <c r="CM839" i="2"/>
  <c r="CM831" i="2"/>
  <c r="CM815" i="2"/>
  <c r="CM791" i="2"/>
  <c r="CM783" i="2"/>
  <c r="CM775" i="2"/>
  <c r="CM767" i="2"/>
  <c r="CM735" i="2"/>
  <c r="CM727" i="2"/>
  <c r="CM719" i="2"/>
  <c r="CM711" i="2"/>
  <c r="CM703" i="2"/>
  <c r="CM695" i="2"/>
  <c r="CM679" i="2"/>
  <c r="CM671" i="2"/>
  <c r="CM647" i="2"/>
  <c r="CM631" i="2"/>
  <c r="CM615" i="2"/>
  <c r="CM599" i="2"/>
  <c r="CM583" i="2"/>
  <c r="CM575" i="2"/>
  <c r="CM519" i="2"/>
  <c r="CM503" i="2"/>
  <c r="CM495" i="2"/>
  <c r="CM487" i="2"/>
  <c r="CM455" i="2"/>
  <c r="CM447" i="2"/>
  <c r="CM431" i="2"/>
  <c r="CM423" i="2"/>
  <c r="CM415" i="2"/>
  <c r="CM407" i="2"/>
  <c r="CM399" i="2"/>
  <c r="CM375" i="2"/>
  <c r="CM303" i="2"/>
  <c r="CM295" i="2"/>
  <c r="CM279" i="2"/>
  <c r="CM263" i="2"/>
  <c r="CM247" i="2"/>
  <c r="CM239" i="2"/>
  <c r="CM215" i="2"/>
  <c r="CM207" i="2"/>
  <c r="CM191" i="2"/>
  <c r="CM151" i="2"/>
  <c r="CM143" i="2"/>
  <c r="CM79" i="2"/>
  <c r="CM71" i="2"/>
  <c r="CL1755" i="2"/>
  <c r="CL1747" i="2"/>
  <c r="CL1723" i="2"/>
  <c r="CL1707" i="2"/>
  <c r="CL1699" i="2"/>
  <c r="CL1691" i="2"/>
  <c r="CL1683" i="2"/>
  <c r="CL1675" i="2"/>
  <c r="CL1659" i="2"/>
  <c r="CL1643" i="2"/>
  <c r="CL1627" i="2"/>
  <c r="CL1619" i="2"/>
  <c r="CL1611" i="2"/>
  <c r="CL1587" i="2"/>
  <c r="CL1523" i="2"/>
  <c r="CL1467" i="2"/>
  <c r="CL1459" i="2"/>
  <c r="CL1451" i="2"/>
  <c r="CL1435" i="2"/>
  <c r="CL1427" i="2"/>
  <c r="CL1419" i="2"/>
  <c r="CL1403" i="2"/>
  <c r="CL1395" i="2"/>
  <c r="CL1387" i="2"/>
  <c r="CL1379" i="2"/>
  <c r="CL1363" i="2"/>
  <c r="CL1347" i="2"/>
  <c r="CL1339" i="2"/>
  <c r="CL1331" i="2"/>
  <c r="CL1323" i="2"/>
  <c r="CL1315" i="2"/>
  <c r="CL1291" i="2"/>
  <c r="CL1283" i="2"/>
  <c r="CL1275" i="2"/>
  <c r="CL1267" i="2"/>
  <c r="CL1243" i="2"/>
  <c r="CL1235" i="2"/>
  <c r="CL1211" i="2"/>
  <c r="CL1187" i="2"/>
  <c r="CL1179" i="2"/>
  <c r="CL1147" i="2"/>
  <c r="CL1139" i="2"/>
  <c r="CL1091" i="2"/>
  <c r="CL1075" i="2"/>
  <c r="CL1043" i="2"/>
  <c r="CL1035" i="2"/>
  <c r="CL1027" i="2"/>
  <c r="CL1019" i="2"/>
  <c r="CL1003" i="2"/>
  <c r="CL987" i="2"/>
  <c r="CL971" i="2"/>
  <c r="CL963" i="2"/>
  <c r="CL939" i="2"/>
  <c r="CL899" i="2"/>
  <c r="CL891" i="2"/>
  <c r="CL875" i="2"/>
  <c r="CL851" i="2"/>
  <c r="CL843" i="2"/>
  <c r="CL827" i="2"/>
  <c r="CL819" i="2"/>
  <c r="CL811" i="2"/>
  <c r="CL787" i="2"/>
  <c r="CL771" i="2"/>
  <c r="CL763" i="2"/>
  <c r="CL699" i="2"/>
  <c r="CL675" i="2"/>
  <c r="CL667" i="2"/>
  <c r="CL635" i="2"/>
  <c r="CL627" i="2"/>
  <c r="CL603" i="2"/>
  <c r="CL587" i="2"/>
  <c r="CL563" i="2"/>
  <c r="CL547" i="2"/>
  <c r="CL539" i="2"/>
  <c r="CL523" i="2"/>
  <c r="CL499" i="2"/>
  <c r="CL443" i="2"/>
  <c r="CL347" i="2"/>
  <c r="CL299" i="2"/>
  <c r="CL275" i="2"/>
  <c r="CL259" i="2"/>
  <c r="CL243" i="2"/>
  <c r="CL235" i="2"/>
  <c r="CL219" i="2"/>
  <c r="CL211" i="2"/>
  <c r="CL203" i="2"/>
  <c r="CL195" i="2"/>
  <c r="CL179" i="2"/>
  <c r="CL171" i="2"/>
  <c r="CL83" i="2"/>
  <c r="CL75" i="2"/>
  <c r="CL67" i="2"/>
  <c r="CL38" i="2"/>
  <c r="CL14" i="2"/>
  <c r="BK1751" i="2"/>
  <c r="BK1695" i="2"/>
  <c r="BK1655" i="2"/>
  <c r="BK1647" i="2"/>
  <c r="BK1567" i="2"/>
  <c r="BK1559" i="2"/>
  <c r="BK1551" i="2"/>
  <c r="BK1527" i="2"/>
  <c r="BK1511" i="2"/>
  <c r="BK1487" i="2"/>
  <c r="BK1479" i="2"/>
  <c r="BK1471" i="2"/>
  <c r="BK1463" i="2"/>
  <c r="BK1439" i="2"/>
  <c r="BK1423" i="2"/>
  <c r="BK1391" i="2"/>
  <c r="BK1367" i="2"/>
  <c r="BK1327" i="2"/>
  <c r="BK1279" i="2"/>
  <c r="BK1271" i="2"/>
  <c r="BK1263" i="2"/>
  <c r="BK1247" i="2"/>
  <c r="BK1207" i="2"/>
  <c r="BK1199" i="2"/>
  <c r="BK1191" i="2"/>
  <c r="BK1183" i="2"/>
  <c r="BK1143" i="2"/>
  <c r="BK1119" i="2"/>
  <c r="BK1039" i="2"/>
  <c r="BK1031" i="2"/>
  <c r="BK1023" i="2"/>
  <c r="BK975" i="2"/>
  <c r="BK959" i="2"/>
  <c r="BK919" i="2"/>
  <c r="BK903" i="2"/>
  <c r="BK855" i="2"/>
  <c r="BK839" i="2"/>
  <c r="BK767" i="2"/>
  <c r="BK719" i="2"/>
  <c r="BK695" i="2"/>
  <c r="BK559" i="2"/>
  <c r="BK551" i="2"/>
  <c r="BK543" i="2"/>
  <c r="BK535" i="2"/>
  <c r="BK527" i="2"/>
  <c r="BK519" i="2"/>
  <c r="BK511" i="2"/>
  <c r="BK503" i="2"/>
  <c r="BK495" i="2"/>
  <c r="BK487" i="2"/>
  <c r="BK479" i="2"/>
  <c r="BK471" i="2"/>
  <c r="BK463" i="2"/>
  <c r="BK431" i="2"/>
  <c r="BK399" i="2"/>
  <c r="BK319" i="2"/>
  <c r="BK287" i="2"/>
  <c r="BK255" i="2"/>
  <c r="BK215" i="2"/>
  <c r="BK199" i="2"/>
  <c r="BK191" i="2"/>
  <c r="BK159" i="2"/>
  <c r="BK151" i="2"/>
  <c r="BK143" i="2"/>
  <c r="BK103" i="2"/>
  <c r="BK87" i="2"/>
  <c r="BK71" i="2"/>
  <c r="BK58" i="2"/>
  <c r="BK50" i="2"/>
  <c r="BK34" i="2"/>
  <c r="BK10" i="2"/>
  <c r="BK61" i="2"/>
  <c r="BJ1755" i="2"/>
  <c r="BJ1699" i="2"/>
  <c r="BJ1683" i="2"/>
  <c r="BJ1675" i="2"/>
  <c r="BJ1659" i="2"/>
  <c r="BJ1643" i="2"/>
  <c r="BJ1635" i="2"/>
  <c r="BJ1619" i="2"/>
  <c r="BJ1531" i="2"/>
  <c r="BJ1523" i="2"/>
  <c r="BJ1507" i="2"/>
  <c r="BJ1499" i="2"/>
  <c r="BJ1491" i="2"/>
  <c r="BJ1483" i="2"/>
  <c r="BJ1475" i="2"/>
  <c r="BJ1467" i="2"/>
  <c r="BJ1459" i="2"/>
  <c r="BJ1443" i="2"/>
  <c r="BJ1363" i="2"/>
  <c r="BJ1259" i="2"/>
  <c r="BJ1243" i="2"/>
  <c r="BJ1235" i="2"/>
  <c r="BJ1163" i="2"/>
  <c r="BJ1139" i="2"/>
  <c r="BJ1107" i="2"/>
  <c r="BJ1059" i="2"/>
  <c r="BJ971" i="2"/>
  <c r="BJ947" i="2"/>
  <c r="BJ939" i="2"/>
  <c r="BJ931" i="2"/>
  <c r="BJ923" i="2"/>
  <c r="BJ915" i="2"/>
  <c r="BJ859" i="2"/>
  <c r="BJ819" i="2"/>
  <c r="BJ787" i="2"/>
  <c r="BJ739" i="2"/>
  <c r="BJ715" i="2"/>
  <c r="BJ699" i="2"/>
  <c r="BJ563" i="2"/>
  <c r="BJ555" i="2"/>
  <c r="BJ539" i="2"/>
  <c r="BJ531" i="2"/>
  <c r="BJ523" i="2"/>
  <c r="BJ515" i="2"/>
  <c r="BJ507" i="2"/>
  <c r="BJ491" i="2"/>
  <c r="BJ483" i="2"/>
  <c r="BJ475" i="2"/>
  <c r="BJ459" i="2"/>
  <c r="BJ427" i="2"/>
  <c r="BJ387" i="2"/>
  <c r="BJ339" i="2"/>
  <c r="BJ307" i="2"/>
  <c r="BJ267" i="2"/>
  <c r="BJ259" i="2"/>
  <c r="BJ243" i="2"/>
  <c r="BJ235" i="2"/>
  <c r="BJ219" i="2"/>
  <c r="BJ211" i="2"/>
  <c r="BJ187" i="2"/>
  <c r="BJ179" i="2"/>
  <c r="BJ139" i="2"/>
  <c r="BJ83" i="2"/>
  <c r="BJ67" i="2"/>
  <c r="BJ30" i="2"/>
  <c r="BJ6" i="2"/>
  <c r="BI1743" i="2"/>
  <c r="BI1711" i="2"/>
  <c r="BI1623" i="2"/>
  <c r="BI1583" i="2"/>
  <c r="BI1567" i="2"/>
  <c r="BI1559" i="2"/>
  <c r="BI1551" i="2"/>
  <c r="BI1519" i="2"/>
  <c r="BI1503" i="2"/>
  <c r="BI1495" i="2"/>
  <c r="BI1487" i="2"/>
  <c r="BI1479" i="2"/>
  <c r="BI1407" i="2"/>
  <c r="BI1391" i="2"/>
  <c r="BI1023" i="2"/>
  <c r="BI983" i="2"/>
  <c r="BI823" i="2"/>
  <c r="BI791" i="2"/>
  <c r="BI759" i="2"/>
  <c r="BI703" i="2"/>
  <c r="BI639" i="2"/>
  <c r="BI583" i="2"/>
  <c r="BI551" i="2"/>
  <c r="BI543" i="2"/>
  <c r="BI535" i="2"/>
  <c r="BI519" i="2"/>
  <c r="BI463" i="2"/>
  <c r="BI431" i="2"/>
  <c r="BI399" i="2"/>
  <c r="BI343" i="2"/>
  <c r="BI311" i="2"/>
  <c r="BI279" i="2"/>
  <c r="BI263" i="2"/>
  <c r="BI255" i="2"/>
  <c r="BI247" i="2"/>
  <c r="BI239" i="2"/>
  <c r="BI215" i="2"/>
  <c r="BI71" i="2"/>
  <c r="BI50" i="2"/>
  <c r="BI34" i="2"/>
  <c r="BI10" i="2"/>
  <c r="BH1587" i="2"/>
  <c r="BH1555" i="2"/>
  <c r="BH1547" i="2"/>
  <c r="BH1515" i="2"/>
  <c r="BH1475" i="2"/>
  <c r="BH1411" i="2"/>
  <c r="BH1403" i="2"/>
  <c r="BH1347" i="2"/>
  <c r="BH1243" i="2"/>
  <c r="BH1235" i="2"/>
  <c r="BH1219" i="2"/>
  <c r="BH1155" i="2"/>
  <c r="BH747" i="2"/>
  <c r="BH707" i="2"/>
  <c r="BH547" i="2"/>
  <c r="BH531" i="2"/>
  <c r="BH491" i="2"/>
  <c r="BH459" i="2"/>
  <c r="BH443" i="2"/>
  <c r="BH435" i="2"/>
  <c r="BH427" i="2"/>
  <c r="BH419" i="2"/>
  <c r="BH411" i="2"/>
  <c r="BH403" i="2"/>
  <c r="BH395" i="2"/>
  <c r="BH387" i="2"/>
  <c r="BH379" i="2"/>
  <c r="BH355" i="2"/>
  <c r="BH347" i="2"/>
  <c r="BH339" i="2"/>
  <c r="BH331" i="2"/>
  <c r="BH323" i="2"/>
  <c r="BH315" i="2"/>
  <c r="BH275" i="2"/>
  <c r="BH267" i="2"/>
  <c r="BH251" i="2"/>
  <c r="BH6" i="2"/>
  <c r="AG103" i="2"/>
  <c r="AF123" i="2"/>
  <c r="AF75" i="2"/>
  <c r="AF67" i="2"/>
  <c r="AF14" i="2"/>
  <c r="AG117" i="2"/>
  <c r="AF137" i="2"/>
  <c r="AF129" i="2"/>
  <c r="AF89" i="2"/>
  <c r="AF81" i="2"/>
  <c r="AE77" i="2"/>
  <c r="AE24" i="2"/>
  <c r="AD89" i="2"/>
  <c r="AD73" i="2"/>
  <c r="AD48" i="2"/>
  <c r="AD24" i="2"/>
  <c r="BY1671" i="2"/>
  <c r="BY1655" i="2"/>
  <c r="BY1543" i="2"/>
  <c r="BY1431" i="2"/>
  <c r="BY1415" i="2"/>
  <c r="BY1271" i="2"/>
  <c r="BY1031" i="2"/>
  <c r="BY895" i="2"/>
  <c r="BY679" i="2"/>
  <c r="BY631" i="2"/>
  <c r="AG163" i="2"/>
  <c r="AG155" i="2"/>
  <c r="AG83" i="2"/>
  <c r="AF71" i="2"/>
  <c r="AF26" i="2"/>
  <c r="AE163" i="2"/>
  <c r="AE139" i="2"/>
  <c r="AE131" i="2"/>
  <c r="AE83" i="2"/>
  <c r="AD87" i="2"/>
  <c r="BY1741" i="2"/>
  <c r="BY1725" i="2"/>
  <c r="BY1653" i="2"/>
  <c r="BY1469" i="2"/>
  <c r="BY1405" i="2"/>
  <c r="BY1309" i="2"/>
  <c r="BY1301" i="2"/>
  <c r="BY1293" i="2"/>
  <c r="BY1229" i="2"/>
  <c r="BY1181" i="2"/>
  <c r="BY1013" i="2"/>
  <c r="BY909" i="2"/>
  <c r="BY781" i="2"/>
  <c r="AG1434" i="2"/>
  <c r="AG1370" i="2"/>
  <c r="AG1090" i="2"/>
  <c r="AG842" i="2"/>
  <c r="AG714" i="2"/>
  <c r="AG378" i="2"/>
  <c r="AG226" i="2"/>
  <c r="AG90" i="2"/>
  <c r="AG5" i="2"/>
  <c r="AF1526" i="2"/>
  <c r="AF1174" i="2"/>
  <c r="AF1126" i="2"/>
  <c r="AF734" i="2"/>
  <c r="AF678" i="2"/>
  <c r="AF518" i="2"/>
  <c r="AF486" i="2"/>
  <c r="AF214" i="2"/>
  <c r="AF94" i="2"/>
  <c r="AE1754" i="2"/>
  <c r="AE1474" i="2"/>
  <c r="AE1170" i="2"/>
  <c r="AE962" i="2"/>
  <c r="AE530" i="2"/>
  <c r="AE5" i="2"/>
  <c r="AD5" i="2"/>
  <c r="BY1604" i="2"/>
  <c r="BY1476" i="2"/>
  <c r="BY1380" i="2"/>
  <c r="BY1124" i="2"/>
  <c r="BY980" i="2"/>
  <c r="BY956" i="2"/>
  <c r="BY732" i="2"/>
  <c r="BY644" i="2"/>
  <c r="BY612" i="2"/>
  <c r="BY580" i="2"/>
  <c r="BY532" i="2"/>
  <c r="BY284" i="2"/>
  <c r="BY252" i="2"/>
  <c r="BY185" i="2"/>
  <c r="BY41" i="2"/>
  <c r="AU440" i="2"/>
  <c r="AU197" i="2"/>
  <c r="AU189" i="2"/>
  <c r="AU181" i="2"/>
  <c r="AU173" i="2"/>
  <c r="AG137" i="2"/>
  <c r="AG89" i="2"/>
  <c r="AG81" i="2"/>
  <c r="AF85" i="2"/>
  <c r="AF48" i="2"/>
  <c r="AE73" i="2"/>
  <c r="AD157" i="2"/>
  <c r="BY1747" i="2"/>
  <c r="BY1699" i="2"/>
  <c r="BY1691" i="2"/>
  <c r="BY1619" i="2"/>
  <c r="BY1515" i="2"/>
  <c r="BY1403" i="2"/>
  <c r="BY1395" i="2"/>
  <c r="BY1291" i="2"/>
  <c r="BY1219" i="2"/>
  <c r="BY1211" i="2"/>
  <c r="BY1163" i="2"/>
  <c r="BY1091" i="2"/>
  <c r="BY1011" i="2"/>
  <c r="BY859" i="2"/>
  <c r="BY723" i="2"/>
  <c r="BY691" i="2"/>
  <c r="BY659" i="2"/>
  <c r="BY603" i="2"/>
  <c r="BY483" i="2"/>
  <c r="BY379" i="2"/>
  <c r="BY371" i="2"/>
  <c r="BY267" i="2"/>
  <c r="BY219" i="2"/>
  <c r="BY48" i="2"/>
  <c r="AU1647" i="2"/>
  <c r="AU1623" i="2"/>
  <c r="AU1047" i="2"/>
  <c r="AU919" i="2"/>
  <c r="AU847" i="2"/>
  <c r="AU783" i="2"/>
  <c r="AU487" i="2"/>
  <c r="AU263" i="2"/>
  <c r="AU223" i="2"/>
  <c r="AU92" i="2"/>
  <c r="AU28" i="2"/>
  <c r="AU16" i="2"/>
  <c r="Q1650" i="2"/>
  <c r="Q1618" i="2"/>
  <c r="Q1578" i="2"/>
  <c r="Q1570" i="2"/>
  <c r="Q1562" i="2"/>
  <c r="Q1250" i="2"/>
  <c r="Q1226" i="2"/>
  <c r="Q1154" i="2"/>
  <c r="Q1146" i="2"/>
  <c r="Q1026" i="2"/>
  <c r="Q970" i="2"/>
  <c r="Q946" i="2"/>
  <c r="Q866" i="2"/>
  <c r="Q562" i="2"/>
  <c r="Q394" i="2"/>
  <c r="Q330" i="2"/>
  <c r="Q298" i="2"/>
  <c r="Q250" i="2"/>
  <c r="Q79" i="2"/>
  <c r="Q8" i="2"/>
  <c r="AG712" i="2"/>
  <c r="AG440" i="2"/>
  <c r="AG416" i="2"/>
  <c r="AG320" i="2"/>
  <c r="AG272" i="2"/>
  <c r="AG224" i="2"/>
  <c r="AG59" i="2"/>
  <c r="AF860" i="2"/>
  <c r="AF444" i="2"/>
  <c r="AD1644" i="2"/>
  <c r="AD1524" i="2"/>
  <c r="AD1508" i="2"/>
  <c r="AD980" i="2"/>
  <c r="AD684" i="2"/>
  <c r="BY1602" i="2"/>
  <c r="BY1514" i="2"/>
  <c r="BY1482" i="2"/>
  <c r="BY1458" i="2"/>
  <c r="BY1450" i="2"/>
  <c r="BY1202" i="2"/>
  <c r="BY922" i="2"/>
  <c r="BY818" i="2"/>
  <c r="BY738" i="2"/>
  <c r="BY650" i="2"/>
  <c r="BY410" i="2"/>
  <c r="BY266" i="2"/>
  <c r="BY183" i="2"/>
  <c r="BY175" i="2"/>
  <c r="BY143" i="2"/>
  <c r="BY111" i="2"/>
  <c r="BY55" i="2"/>
  <c r="AU894" i="2"/>
  <c r="AU774" i="2"/>
  <c r="AU630" i="2"/>
  <c r="AU230" i="2"/>
  <c r="AU83" i="2"/>
  <c r="Q21" i="2"/>
  <c r="AE103" i="2"/>
  <c r="AE95" i="2"/>
  <c r="AE79" i="2"/>
  <c r="AE50" i="2"/>
  <c r="AE61" i="2"/>
  <c r="AE65" i="2"/>
  <c r="AD123" i="2"/>
  <c r="AD91" i="2"/>
  <c r="AD67" i="2"/>
  <c r="AD50" i="2"/>
  <c r="AD26" i="2"/>
  <c r="BY1745" i="2"/>
  <c r="BY1705" i="2"/>
  <c r="BY1577" i="2"/>
  <c r="BY1545" i="2"/>
  <c r="BY1457" i="2"/>
  <c r="BY1369" i="2"/>
  <c r="BY1145" i="2"/>
  <c r="BY1033" i="2"/>
  <c r="BY1025" i="2"/>
  <c r="BY929" i="2"/>
  <c r="BY833" i="2"/>
  <c r="BY825" i="2"/>
  <c r="BY729" i="2"/>
  <c r="BY609" i="2"/>
  <c r="BY377" i="2"/>
  <c r="BY353" i="2"/>
  <c r="BY305" i="2"/>
  <c r="BY289" i="2"/>
  <c r="BY241" i="2"/>
  <c r="BY38" i="2"/>
  <c r="BY21" i="2"/>
  <c r="AU1517" i="2"/>
  <c r="AU1493" i="2"/>
  <c r="AU1237" i="2"/>
  <c r="AU749" i="2"/>
  <c r="AU461" i="2"/>
  <c r="AU309" i="2"/>
  <c r="AU269" i="2"/>
  <c r="AU245" i="2"/>
  <c r="AU138" i="2"/>
  <c r="AU114" i="2"/>
  <c r="AU90" i="2"/>
  <c r="AU82" i="2"/>
  <c r="AU74" i="2"/>
  <c r="AU50" i="2"/>
  <c r="BY495" i="2"/>
  <c r="BY407" i="2"/>
  <c r="BY399" i="2"/>
  <c r="BY359" i="2"/>
  <c r="BY231" i="2"/>
  <c r="BY196" i="2"/>
  <c r="BY132" i="2"/>
  <c r="BY52" i="2"/>
  <c r="BY44" i="2"/>
  <c r="AU1755" i="2"/>
  <c r="AU1731" i="2"/>
  <c r="AU1579" i="2"/>
  <c r="AU1179" i="2"/>
  <c r="AU1083" i="2"/>
  <c r="AU1067" i="2"/>
  <c r="AU1003" i="2"/>
  <c r="AU987" i="2"/>
  <c r="AU979" i="2"/>
  <c r="AU907" i="2"/>
  <c r="AU443" i="2"/>
  <c r="AU379" i="2"/>
  <c r="AU315" i="2"/>
  <c r="AU283" i="2"/>
  <c r="AU251" i="2"/>
  <c r="AU219" i="2"/>
  <c r="AU160" i="2"/>
  <c r="AU144" i="2"/>
  <c r="AU136" i="2"/>
  <c r="AU72" i="2"/>
  <c r="AU32" i="2"/>
  <c r="AU24" i="2"/>
  <c r="Q139" i="2"/>
  <c r="Q91" i="2"/>
  <c r="Q19" i="2"/>
  <c r="BY493" i="2"/>
  <c r="BY106" i="2"/>
  <c r="BY98" i="2"/>
  <c r="BY66" i="2"/>
  <c r="AU1649" i="2"/>
  <c r="AU1505" i="2"/>
  <c r="AU1481" i="2"/>
  <c r="AU1433" i="2"/>
  <c r="AU1305" i="2"/>
  <c r="AU1233" i="2"/>
  <c r="AU985" i="2"/>
  <c r="AU953" i="2"/>
  <c r="AU785" i="2"/>
  <c r="AU729" i="2"/>
  <c r="AU673" i="2"/>
  <c r="AU102" i="2"/>
  <c r="AU94" i="2"/>
  <c r="AU86" i="2"/>
  <c r="AU54" i="2"/>
  <c r="AU20" i="2"/>
  <c r="Q1636" i="2"/>
  <c r="Q1468" i="2"/>
  <c r="Q1444" i="2"/>
  <c r="Q1148" i="2"/>
  <c r="Q668" i="2"/>
  <c r="Q572" i="2"/>
  <c r="Q564" i="2"/>
  <c r="Q444" i="2"/>
  <c r="Q364" i="2"/>
  <c r="Q324" i="2"/>
  <c r="AU6" i="2"/>
  <c r="Q112" i="2"/>
  <c r="Q104" i="2"/>
  <c r="Q80" i="2"/>
  <c r="Q56" i="2"/>
  <c r="Q48" i="2"/>
  <c r="S209" i="45"/>
  <c r="S233" i="45"/>
  <c r="S241" i="45"/>
  <c r="S249" i="45"/>
  <c r="S257" i="45"/>
  <c r="S265" i="45"/>
  <c r="S273" i="45"/>
  <c r="S281" i="45"/>
  <c r="S289" i="45"/>
  <c r="S297" i="45"/>
  <c r="S305" i="45"/>
  <c r="S313" i="45"/>
  <c r="S321" i="45"/>
  <c r="S329" i="45"/>
  <c r="S337" i="45"/>
  <c r="S316" i="45"/>
  <c r="S324" i="45"/>
  <c r="S332" i="45"/>
  <c r="S202" i="45"/>
  <c r="S226" i="45"/>
  <c r="S234" i="45"/>
  <c r="S242" i="45"/>
  <c r="S250" i="45"/>
  <c r="S258" i="45"/>
  <c r="S266" i="45"/>
  <c r="S274" i="45"/>
  <c r="S282" i="45"/>
  <c r="S290" i="45"/>
  <c r="S298" i="45"/>
  <c r="S306" i="45"/>
  <c r="S314" i="45"/>
  <c r="S322" i="45"/>
  <c r="S189" i="45"/>
  <c r="S213" i="45"/>
  <c r="S221" i="45"/>
  <c r="S229" i="45"/>
  <c r="S237" i="45"/>
  <c r="S245" i="45"/>
  <c r="S253" i="45"/>
  <c r="S261" i="45"/>
  <c r="S269" i="45"/>
  <c r="S277" i="45"/>
  <c r="S293" i="45"/>
  <c r="S333" i="45"/>
  <c r="S152" i="45"/>
  <c r="S176" i="45"/>
  <c r="S184" i="45"/>
  <c r="S208" i="45"/>
  <c r="S216" i="45"/>
  <c r="S240" i="45"/>
  <c r="S182" i="45"/>
  <c r="S206" i="45"/>
  <c r="S214" i="45"/>
  <c r="S238" i="45"/>
  <c r="S246" i="45"/>
  <c r="S254" i="45"/>
  <c r="S262" i="45"/>
  <c r="S270" i="45"/>
  <c r="S278" i="45"/>
  <c r="S286" i="45"/>
  <c r="S294" i="45"/>
  <c r="S302" i="45"/>
  <c r="S310" i="45"/>
  <c r="S318" i="45"/>
  <c r="S326" i="45"/>
  <c r="S334" i="45"/>
  <c r="BY32" i="2"/>
  <c r="BY13" i="2"/>
  <c r="AU36" i="2"/>
  <c r="AE1432" i="2"/>
  <c r="AE1424" i="2"/>
  <c r="AE1040" i="2"/>
  <c r="AE824" i="2"/>
  <c r="AE696" i="2"/>
  <c r="AE296" i="2"/>
  <c r="AE192" i="2"/>
  <c r="AU203" i="2"/>
  <c r="AU27" i="2"/>
  <c r="AU12" i="2"/>
  <c r="Q54" i="2"/>
  <c r="AF54" i="2"/>
  <c r="AF6" i="2"/>
  <c r="AE159" i="2"/>
  <c r="Q1232" i="2"/>
  <c r="Q1160" i="2"/>
  <c r="Q568" i="2"/>
  <c r="Q400" i="2"/>
  <c r="Q304" i="2"/>
  <c r="Q1800" i="2"/>
  <c r="AF1686" i="2"/>
  <c r="AD1782" i="2"/>
  <c r="AD1390" i="2"/>
  <c r="AD1270" i="2"/>
  <c r="AD934" i="2"/>
  <c r="AD870" i="2"/>
  <c r="AD838" i="2"/>
  <c r="AD750" i="2"/>
  <c r="AD710" i="2"/>
  <c r="AD646" i="2"/>
  <c r="AD614" i="2"/>
  <c r="AD598" i="2"/>
  <c r="AD582" i="2"/>
  <c r="AD342" i="2"/>
  <c r="AD182" i="2"/>
  <c r="AF127" i="2"/>
  <c r="AD127" i="2"/>
  <c r="AD119" i="2"/>
  <c r="AG119" i="2"/>
  <c r="AE119" i="2"/>
  <c r="AE34" i="2"/>
  <c r="AG1542" i="2"/>
  <c r="AG606" i="2"/>
  <c r="AG438" i="2"/>
  <c r="AG246" i="2"/>
  <c r="AE1606" i="2"/>
  <c r="AE1518" i="2"/>
  <c r="AE1294" i="2"/>
  <c r="AE1230" i="2"/>
  <c r="AE1142" i="2"/>
  <c r="AE1070" i="2"/>
  <c r="AE926" i="2"/>
  <c r="AE518" i="2"/>
  <c r="AE510" i="2"/>
  <c r="AE478" i="2"/>
  <c r="BJ1745" i="2"/>
  <c r="BH1745" i="2"/>
  <c r="AG157" i="2"/>
  <c r="AG149" i="2"/>
  <c r="AF953" i="2"/>
  <c r="AE1806" i="2"/>
  <c r="AE157" i="2"/>
  <c r="AE149" i="2"/>
  <c r="Q1574" i="2"/>
  <c r="Q1406" i="2"/>
  <c r="Q1062" i="2"/>
  <c r="Q942" i="2"/>
  <c r="Q686" i="2"/>
  <c r="Q526" i="2"/>
  <c r="Q422" i="2"/>
  <c r="Q414" i="2"/>
  <c r="Q382" i="2"/>
  <c r="Q358" i="2"/>
  <c r="Q334" i="2"/>
  <c r="Q1057" i="2"/>
  <c r="CN1184" i="2"/>
  <c r="AE7" i="2"/>
  <c r="CM856" i="2"/>
  <c r="CM504" i="2"/>
  <c r="CM264" i="2"/>
  <c r="BH484" i="2"/>
  <c r="AG88" i="2"/>
  <c r="AE11" i="2"/>
  <c r="BY1664" i="2"/>
  <c r="BY1544" i="2"/>
  <c r="BY1288" i="2"/>
  <c r="BY1240" i="2"/>
  <c r="BY1216" i="2"/>
  <c r="BY1120" i="2"/>
  <c r="BY784" i="2"/>
  <c r="BY416" i="2"/>
  <c r="BY280" i="2"/>
  <c r="AU1036" i="2"/>
  <c r="AU572" i="2"/>
  <c r="AU468" i="2"/>
  <c r="AU228" i="2"/>
  <c r="S120" i="45"/>
  <c r="S113" i="45"/>
  <c r="S123" i="45"/>
  <c r="S133" i="45"/>
  <c r="S136" i="45"/>
  <c r="S140" i="45"/>
  <c r="S144" i="45"/>
  <c r="S148" i="45"/>
  <c r="S118" i="45"/>
  <c r="AU1240" i="2"/>
  <c r="S105" i="45"/>
  <c r="S117" i="45"/>
  <c r="CN32" i="2"/>
  <c r="CM48" i="2"/>
  <c r="CL1810" i="2"/>
  <c r="BJ137" i="2"/>
  <c r="BJ18" i="2"/>
  <c r="BH14" i="2"/>
  <c r="AE28" i="2"/>
  <c r="AD28" i="2"/>
  <c r="BY153" i="2"/>
  <c r="Q172" i="2"/>
  <c r="BH144" i="2"/>
  <c r="BK144" i="2"/>
  <c r="BI144" i="2"/>
  <c r="AU151" i="2"/>
  <c r="AU149" i="2"/>
  <c r="AF78" i="2"/>
  <c r="AE80" i="2"/>
  <c r="CL73" i="2"/>
  <c r="BJ75" i="2"/>
  <c r="BI145" i="2"/>
  <c r="AE16" i="2"/>
  <c r="C180" i="2"/>
  <c r="C172" i="2"/>
  <c r="C164" i="2"/>
  <c r="C156" i="2"/>
  <c r="C1789" i="2"/>
  <c r="A33" i="44"/>
  <c r="A30" i="44"/>
  <c r="S130" i="45"/>
  <c r="S135" i="45"/>
  <c r="S139" i="45"/>
  <c r="S147" i="45"/>
  <c r="S155" i="45"/>
  <c r="S159" i="45"/>
  <c r="S167" i="45"/>
  <c r="S179" i="45"/>
  <c r="S187" i="45"/>
  <c r="S191" i="45"/>
  <c r="S199" i="45"/>
  <c r="S211" i="45"/>
  <c r="S219" i="45"/>
  <c r="S223" i="45"/>
  <c r="S231" i="45"/>
  <c r="S243" i="45"/>
  <c r="S251" i="45"/>
  <c r="S255" i="45"/>
  <c r="S263" i="45"/>
  <c r="S275" i="45"/>
  <c r="S283" i="45"/>
  <c r="S287" i="45"/>
  <c r="S295" i="45"/>
  <c r="S307" i="45"/>
  <c r="S315" i="45"/>
  <c r="S319" i="45"/>
  <c r="S327" i="45"/>
  <c r="S335" i="45"/>
  <c r="S331" i="45"/>
  <c r="S323" i="45"/>
  <c r="S311" i="45"/>
  <c r="S303" i="45"/>
  <c r="S299" i="45"/>
  <c r="S291" i="45"/>
  <c r="S279" i="45"/>
  <c r="S271" i="45"/>
  <c r="S267" i="45"/>
  <c r="S259" i="45"/>
  <c r="S247" i="45"/>
  <c r="S239" i="45"/>
  <c r="S235" i="45"/>
  <c r="S227" i="45"/>
  <c r="S215" i="45"/>
  <c r="S207" i="45"/>
  <c r="S203" i="45"/>
  <c r="S195" i="45"/>
  <c r="S183" i="45"/>
  <c r="S175" i="45"/>
  <c r="S171" i="45"/>
  <c r="S163" i="45"/>
  <c r="S151" i="45"/>
  <c r="S143" i="45"/>
  <c r="S138" i="45"/>
  <c r="S142" i="45"/>
  <c r="S146" i="45"/>
  <c r="S150" i="45"/>
  <c r="S154" i="45"/>
  <c r="S158" i="45"/>
  <c r="S162" i="45"/>
  <c r="S166" i="45"/>
  <c r="S170" i="45"/>
  <c r="S174" i="45"/>
  <c r="S178" i="45"/>
  <c r="S186" i="45"/>
  <c r="S190" i="45"/>
  <c r="S194" i="45"/>
  <c r="S198" i="45"/>
  <c r="S210" i="45"/>
  <c r="S218" i="45"/>
  <c r="S222" i="45"/>
  <c r="S230" i="45"/>
  <c r="S132" i="45"/>
  <c r="S137" i="45"/>
  <c r="S141" i="45"/>
  <c r="S145" i="45"/>
  <c r="S149" i="45"/>
  <c r="S153" i="45"/>
  <c r="S157" i="45"/>
  <c r="S161" i="45"/>
  <c r="S165" i="45"/>
  <c r="S169" i="45"/>
  <c r="S173" i="45"/>
  <c r="S177" i="45"/>
  <c r="S181" i="45"/>
  <c r="S185" i="45"/>
  <c r="S193" i="45"/>
  <c r="S197" i="45"/>
  <c r="S201" i="45"/>
  <c r="S205" i="45"/>
  <c r="S217" i="45"/>
  <c r="S225" i="45"/>
  <c r="S248" i="45"/>
  <c r="S272" i="45"/>
  <c r="S280" i="45"/>
  <c r="S304" i="45"/>
  <c r="S312" i="45"/>
  <c r="S336" i="45"/>
  <c r="S328" i="45"/>
  <c r="S320" i="45"/>
  <c r="S296" i="45"/>
  <c r="S288" i="45"/>
  <c r="S264" i="45"/>
  <c r="S256" i="45"/>
  <c r="S232" i="45"/>
  <c r="S224" i="45"/>
  <c r="S200" i="45"/>
  <c r="S192" i="45"/>
  <c r="S168" i="45"/>
  <c r="S160" i="45"/>
  <c r="Q1825" i="2"/>
  <c r="Q1817" i="2"/>
  <c r="AF1801" i="2"/>
  <c r="AF1789" i="2"/>
  <c r="AE1647" i="2"/>
  <c r="Q779" i="2"/>
  <c r="AE393" i="2"/>
  <c r="Q199" i="2"/>
  <c r="Q193" i="2"/>
  <c r="Q167" i="2"/>
  <c r="AG156" i="2"/>
  <c r="AG148" i="2"/>
  <c r="AD134" i="2"/>
  <c r="AG120" i="2"/>
  <c r="AF118" i="2"/>
  <c r="AE98" i="2"/>
  <c r="AE94" i="2"/>
  <c r="Q53" i="2"/>
  <c r="AD25" i="2"/>
  <c r="BH1760" i="2"/>
  <c r="BJ1732" i="2"/>
  <c r="BH1706" i="2"/>
  <c r="BH1698" i="2"/>
  <c r="BH1678" i="2"/>
  <c r="BH1674" i="2"/>
  <c r="BH1604" i="2"/>
  <c r="BJ1572" i="2"/>
  <c r="BH1548" i="2"/>
  <c r="BH1520" i="2"/>
  <c r="BK1508" i="2"/>
  <c r="BI1502" i="2"/>
  <c r="BH1492" i="2"/>
  <c r="BH1476" i="2"/>
  <c r="BH1468" i="2"/>
  <c r="BH1388" i="2"/>
  <c r="BH1368" i="2"/>
  <c r="BH1346" i="2"/>
  <c r="BH1330" i="2"/>
  <c r="BK1300" i="2"/>
  <c r="BH1294" i="2"/>
  <c r="BH1280" i="2"/>
  <c r="BK1270" i="2"/>
  <c r="BJ1260" i="2"/>
  <c r="BI1258" i="2"/>
  <c r="BH1238" i="2"/>
  <c r="BI1222" i="2"/>
  <c r="BH1202" i="2"/>
  <c r="BI1198" i="2"/>
  <c r="BH1194" i="2"/>
  <c r="BH1154" i="2"/>
  <c r="BK1150" i="2"/>
  <c r="BI1142" i="2"/>
  <c r="BH1062" i="2"/>
  <c r="BH1044" i="2"/>
  <c r="BI1014" i="2"/>
  <c r="BH1004" i="2"/>
  <c r="BI992" i="2"/>
  <c r="BH978" i="2"/>
  <c r="BK964" i="2"/>
  <c r="BH958" i="2"/>
  <c r="BK956" i="2"/>
  <c r="BH954" i="2"/>
  <c r="BI952" i="2"/>
  <c r="BK906" i="2"/>
  <c r="BH898" i="2"/>
  <c r="BH892" i="2"/>
  <c r="BJ854" i="2"/>
  <c r="BH836" i="2"/>
  <c r="BH816" i="2"/>
  <c r="BI806" i="2"/>
  <c r="BH758" i="2"/>
  <c r="BJ696" i="2"/>
  <c r="BH686" i="2"/>
  <c r="BI672" i="2"/>
  <c r="BI668" i="2"/>
  <c r="BH666" i="2"/>
  <c r="BI662" i="2"/>
  <c r="BI644" i="2"/>
  <c r="BI630" i="2"/>
  <c r="BH600" i="2"/>
  <c r="BJ594" i="2"/>
  <c r="BI580" i="2"/>
  <c r="BH536" i="2"/>
  <c r="BH522" i="2"/>
  <c r="BI518" i="2"/>
  <c r="BH512" i="2"/>
  <c r="BI496" i="2"/>
  <c r="BI454" i="2"/>
  <c r="BK426" i="2"/>
  <c r="BK418" i="2"/>
  <c r="BK406" i="2"/>
  <c r="BI402" i="2"/>
  <c r="BH396" i="2"/>
  <c r="BH372" i="2"/>
  <c r="BK338" i="2"/>
  <c r="BI332" i="2"/>
  <c r="BH324" i="2"/>
  <c r="BH320" i="2"/>
  <c r="BK306" i="2"/>
  <c r="BI294" i="2"/>
  <c r="BK288" i="2"/>
  <c r="BJ278" i="2"/>
  <c r="BI260" i="2"/>
  <c r="BJ258" i="2"/>
  <c r="BI246" i="2"/>
  <c r="BH240" i="2"/>
  <c r="BI236" i="2"/>
  <c r="BK234" i="2"/>
  <c r="BJ232" i="2"/>
  <c r="BK226" i="2"/>
  <c r="BI218" i="2"/>
  <c r="BI204" i="2"/>
  <c r="AU202" i="2"/>
  <c r="BI188" i="2"/>
  <c r="BI182" i="2"/>
  <c r="BJ174" i="2"/>
  <c r="AU170" i="2"/>
  <c r="AU168" i="2"/>
  <c r="AU158" i="2"/>
  <c r="BH156" i="2"/>
  <c r="AU66" i="2"/>
  <c r="BH35" i="2"/>
  <c r="BJ31" i="2"/>
  <c r="BI17" i="2"/>
  <c r="BI7" i="2"/>
  <c r="BY1802" i="2"/>
  <c r="CM1770" i="2"/>
  <c r="CN1764" i="2"/>
  <c r="CM1736" i="2"/>
  <c r="CN1424" i="2"/>
  <c r="CN1348" i="2"/>
  <c r="CN1346" i="2"/>
  <c r="CL1212" i="2"/>
  <c r="CL1204" i="2"/>
  <c r="CN1100" i="2"/>
  <c r="CN1076" i="2"/>
  <c r="CO1066" i="2"/>
  <c r="CM1056" i="2"/>
  <c r="CO948" i="2"/>
  <c r="CN906" i="2"/>
  <c r="CM854" i="2"/>
  <c r="CL852" i="2"/>
  <c r="CL794" i="2"/>
  <c r="CN748" i="2"/>
  <c r="CL680" i="2"/>
  <c r="CN652" i="2"/>
  <c r="CL622" i="2"/>
  <c r="CM536" i="2"/>
  <c r="CM512" i="2"/>
  <c r="CN504" i="2"/>
  <c r="AF1751" i="2"/>
  <c r="Q1565" i="2"/>
  <c r="AG1497" i="2"/>
  <c r="Q1291" i="2"/>
  <c r="Q1269" i="2"/>
  <c r="AE1241" i="2"/>
  <c r="Q981" i="2"/>
  <c r="AD785" i="2"/>
  <c r="Q745" i="2"/>
  <c r="Q693" i="2"/>
  <c r="Q619" i="2"/>
  <c r="Q605" i="2"/>
  <c r="Q565" i="2"/>
  <c r="AD435" i="2"/>
  <c r="AE395" i="2"/>
  <c r="AD299" i="2"/>
  <c r="Q253" i="2"/>
  <c r="Q207" i="2"/>
  <c r="Q152" i="2"/>
  <c r="AU1660" i="2"/>
  <c r="AU498" i="2"/>
  <c r="BK161" i="2"/>
  <c r="BH85" i="2"/>
  <c r="BY1744" i="2"/>
  <c r="BY1304" i="2"/>
  <c r="BY720" i="2"/>
  <c r="BY686" i="2"/>
  <c r="BY560" i="2"/>
  <c r="CO394" i="2"/>
  <c r="AD22" i="2"/>
  <c r="AD16" i="2"/>
  <c r="AU1630" i="2"/>
  <c r="AU1418" i="2"/>
  <c r="AU1394" i="2"/>
  <c r="AU1336" i="2"/>
  <c r="AU1302" i="2"/>
  <c r="AU888" i="2"/>
  <c r="AU416" i="2"/>
  <c r="BY1772" i="2"/>
  <c r="BY1540" i="2"/>
  <c r="BY1280" i="2"/>
  <c r="BY1248" i="2"/>
  <c r="BY1110" i="2"/>
  <c r="BY1032" i="2"/>
  <c r="BI906" i="2"/>
  <c r="BY632" i="2"/>
  <c r="AF1701" i="2"/>
  <c r="AD1465" i="2"/>
  <c r="AD1179" i="2"/>
  <c r="AF957" i="2"/>
  <c r="AF667" i="2"/>
  <c r="AE575" i="2"/>
  <c r="Q517" i="2"/>
  <c r="AD477" i="2"/>
  <c r="BH272" i="2"/>
  <c r="BI272" i="2"/>
  <c r="BY1716" i="2"/>
  <c r="AU892" i="2"/>
  <c r="BH188" i="2"/>
  <c r="BJ260" i="2"/>
  <c r="S108" i="45"/>
  <c r="N39" i="31"/>
  <c r="AF1819" i="2"/>
  <c r="AE1815" i="2"/>
  <c r="Q1813" i="2"/>
  <c r="Q1811" i="2"/>
  <c r="AE1809" i="2"/>
  <c r="AG1793" i="2"/>
  <c r="AD1739" i="2"/>
  <c r="AG1731" i="2"/>
  <c r="Q1695" i="2"/>
  <c r="AD1503" i="2"/>
  <c r="AD1461" i="2"/>
  <c r="AE1455" i="2"/>
  <c r="AD1419" i="2"/>
  <c r="AF1383" i="2"/>
  <c r="AD1345" i="2"/>
  <c r="Q1343" i="2"/>
  <c r="Q1081" i="2"/>
  <c r="Q1035" i="2"/>
  <c r="AD1031" i="2"/>
  <c r="Q787" i="2"/>
  <c r="AF691" i="2"/>
  <c r="AG617" i="2"/>
  <c r="Q573" i="2"/>
  <c r="Q483" i="2"/>
  <c r="AD375" i="2"/>
  <c r="Q307" i="2"/>
  <c r="AE281" i="2"/>
  <c r="AF209" i="2"/>
  <c r="Q205" i="2"/>
  <c r="AD162" i="2"/>
  <c r="AF160" i="2"/>
  <c r="AE150" i="2"/>
  <c r="AF128" i="2"/>
  <c r="AD122" i="2"/>
  <c r="Q109" i="2"/>
  <c r="AG55" i="2"/>
  <c r="AE51" i="2"/>
  <c r="AD49" i="2"/>
  <c r="Q44" i="2"/>
  <c r="AE31" i="2"/>
  <c r="AF25" i="2"/>
  <c r="Q16" i="2"/>
  <c r="AD7" i="2"/>
  <c r="BH1816" i="2"/>
  <c r="BI1758" i="2"/>
  <c r="BH1738" i="2"/>
  <c r="BI1724" i="2"/>
  <c r="BJ1702" i="2"/>
  <c r="BI1688" i="2"/>
  <c r="AU1662" i="2"/>
  <c r="BI1654" i="2"/>
  <c r="BI1636" i="2"/>
  <c r="BI1612" i="2"/>
  <c r="BI1558" i="2"/>
  <c r="BI1552" i="2"/>
  <c r="BI1548" i="2"/>
  <c r="BI1528" i="2"/>
  <c r="BK1480" i="2"/>
  <c r="BH1438" i="2"/>
  <c r="BI1422" i="2"/>
  <c r="BI1404" i="2"/>
  <c r="BH1402" i="2"/>
  <c r="BH1374" i="2"/>
  <c r="BH1372" i="2"/>
  <c r="BJ1310" i="2"/>
  <c r="BI1302" i="2"/>
  <c r="Q51" i="2"/>
  <c r="AU1404" i="2"/>
  <c r="BJ1528" i="2"/>
  <c r="BH1702" i="2"/>
  <c r="AD51" i="2"/>
  <c r="CO1786" i="2"/>
  <c r="CO1784" i="2"/>
  <c r="CO1782" i="2"/>
  <c r="CO1780" i="2"/>
  <c r="CO1778" i="2"/>
  <c r="CO1772" i="2"/>
  <c r="CO1770" i="2"/>
  <c r="Q10" i="36" s="1"/>
  <c r="CO1766" i="2"/>
  <c r="CO1764" i="2"/>
  <c r="CO1762" i="2"/>
  <c r="CO1760" i="2"/>
  <c r="CO1758" i="2"/>
  <c r="CO1756" i="2"/>
  <c r="CO1752" i="2"/>
  <c r="CO1750" i="2"/>
  <c r="CO1748" i="2"/>
  <c r="CO1740" i="2"/>
  <c r="CO1738" i="2"/>
  <c r="CO1736" i="2"/>
  <c r="CO1734" i="2"/>
  <c r="CO1730" i="2"/>
  <c r="CO1728" i="2"/>
  <c r="CO1724" i="2"/>
  <c r="CO1720" i="2"/>
  <c r="CO1718" i="2"/>
  <c r="CO1716" i="2"/>
  <c r="CO1714" i="2"/>
  <c r="CO1706" i="2"/>
  <c r="CO1700" i="2"/>
  <c r="CO1698" i="2"/>
  <c r="CO1696" i="2"/>
  <c r="CO1694" i="2"/>
  <c r="CO1692" i="2"/>
  <c r="CO1686" i="2"/>
  <c r="CO1684" i="2"/>
  <c r="CO1682" i="2"/>
  <c r="CO1680" i="2"/>
  <c r="CO1678" i="2"/>
  <c r="CO1674" i="2"/>
  <c r="CO1672" i="2"/>
  <c r="CO1670" i="2"/>
  <c r="CO1668" i="2"/>
  <c r="CO1664" i="2"/>
  <c r="CO1662" i="2"/>
  <c r="CO1660" i="2"/>
  <c r="CO1656" i="2"/>
  <c r="CO1654" i="2"/>
  <c r="CO1652" i="2"/>
  <c r="CO1640" i="2"/>
  <c r="CO1638" i="2"/>
  <c r="CO1636" i="2"/>
  <c r="CO1634" i="2"/>
  <c r="CO1632" i="2"/>
  <c r="CO1630" i="2"/>
  <c r="CO1628" i="2"/>
  <c r="CO1626" i="2"/>
  <c r="CO1620" i="2"/>
  <c r="CO1618" i="2"/>
  <c r="CO1616" i="2"/>
  <c r="CO1612" i="2"/>
  <c r="CO1610" i="2"/>
  <c r="CO1608" i="2"/>
  <c r="CO1606" i="2"/>
  <c r="CO1604" i="2"/>
  <c r="CO1602" i="2"/>
  <c r="CO1600" i="2"/>
  <c r="CO1598" i="2"/>
  <c r="CO1596" i="2"/>
  <c r="CO1594" i="2"/>
  <c r="CO1592" i="2"/>
  <c r="CO1590" i="2"/>
  <c r="CO1588" i="2"/>
  <c r="CO1586" i="2"/>
  <c r="CO1582" i="2"/>
  <c r="CO1580" i="2"/>
  <c r="CO1578" i="2"/>
  <c r="CO1576" i="2"/>
  <c r="CO1574" i="2"/>
  <c r="CO1572" i="2"/>
  <c r="CO1568" i="2"/>
  <c r="CO1564" i="2"/>
  <c r="CO1562" i="2"/>
  <c r="CO1560" i="2"/>
  <c r="CO1558" i="2"/>
  <c r="CO1556" i="2"/>
  <c r="CO1552" i="2"/>
  <c r="CO1550" i="2"/>
  <c r="CO1548" i="2"/>
  <c r="CO1546" i="2"/>
  <c r="CO1544" i="2"/>
  <c r="CO1542" i="2"/>
  <c r="CO1540" i="2"/>
  <c r="CO1538" i="2"/>
  <c r="CO1536" i="2"/>
  <c r="CO1534" i="2"/>
  <c r="CO1532" i="2"/>
  <c r="CO1530" i="2"/>
  <c r="CO1526" i="2"/>
  <c r="CO1522" i="2"/>
  <c r="CO1520" i="2"/>
  <c r="CO1518" i="2"/>
  <c r="CO1516" i="2"/>
  <c r="CO1514" i="2"/>
  <c r="CO1512" i="2"/>
  <c r="CO1510" i="2"/>
  <c r="CO1508" i="2"/>
  <c r="CO1504" i="2"/>
  <c r="CO1500" i="2"/>
  <c r="CO1498" i="2"/>
  <c r="CO1496" i="2"/>
  <c r="CO1494" i="2"/>
  <c r="CO1486" i="2"/>
  <c r="CO1484" i="2"/>
  <c r="CO1482" i="2"/>
  <c r="CO1480" i="2"/>
  <c r="CO1478" i="2"/>
  <c r="CO1476" i="2"/>
  <c r="CO1468" i="2"/>
  <c r="CO1462" i="2"/>
  <c r="CO1460" i="2"/>
  <c r="CO1458" i="2"/>
  <c r="CO1456" i="2"/>
  <c r="CO1454" i="2"/>
  <c r="CO1452" i="2"/>
  <c r="CO1448" i="2"/>
  <c r="CO1446" i="2"/>
  <c r="CO1444" i="2"/>
  <c r="CO1442" i="2"/>
  <c r="CO1438" i="2"/>
  <c r="CO1436" i="2"/>
  <c r="CO1434" i="2"/>
  <c r="CO1432" i="2"/>
  <c r="CO1430" i="2"/>
  <c r="CO1426" i="2"/>
  <c r="CO1424" i="2"/>
  <c r="CO1420" i="2"/>
  <c r="CO1418" i="2"/>
  <c r="CO1414" i="2"/>
  <c r="CO1410" i="2"/>
  <c r="CO1408" i="2"/>
  <c r="CO1406" i="2"/>
  <c r="CO1404" i="2"/>
  <c r="CO1402" i="2"/>
  <c r="CO1400" i="2"/>
  <c r="CO1398" i="2"/>
  <c r="CO1392" i="2"/>
  <c r="CO1390" i="2"/>
  <c r="CO1388" i="2"/>
  <c r="CO1386" i="2"/>
  <c r="CO1384" i="2"/>
  <c r="CO1382" i="2"/>
  <c r="CO1380" i="2"/>
  <c r="CO1378" i="2"/>
  <c r="CO1372" i="2"/>
  <c r="CO1368" i="2"/>
  <c r="CO1364" i="2"/>
  <c r="CO1362" i="2"/>
  <c r="CO1360" i="2"/>
  <c r="CO1358" i="2"/>
  <c r="CO1356" i="2"/>
  <c r="CO1354" i="2"/>
  <c r="CO1352" i="2"/>
  <c r="CO1350" i="2"/>
  <c r="CO1346" i="2"/>
  <c r="CO1344" i="2"/>
  <c r="CO1342" i="2"/>
  <c r="CO1334" i="2"/>
  <c r="CO1332" i="2"/>
  <c r="CO1330" i="2"/>
  <c r="CO1328" i="2"/>
  <c r="CO1326" i="2"/>
  <c r="CO1324" i="2"/>
  <c r="CO1316" i="2"/>
  <c r="CO1314" i="2"/>
  <c r="CO1312" i="2"/>
  <c r="CO1306" i="2"/>
  <c r="CO1304" i="2"/>
  <c r="CO1302" i="2"/>
  <c r="CO1300" i="2"/>
  <c r="CO1298" i="2"/>
  <c r="CO1296" i="2"/>
  <c r="CO1294" i="2"/>
  <c r="CO1290" i="2"/>
  <c r="CO1288" i="2"/>
  <c r="CO1284" i="2"/>
  <c r="CO1280" i="2"/>
  <c r="CO1278" i="2"/>
  <c r="CO1274" i="2"/>
  <c r="CO1272" i="2"/>
  <c r="CO1268" i="2"/>
  <c r="CO1256" i="2"/>
  <c r="CO1254" i="2"/>
  <c r="CO1250" i="2"/>
  <c r="CO1248" i="2"/>
  <c r="CO1246" i="2"/>
  <c r="CO1244" i="2"/>
  <c r="CO1242" i="2"/>
  <c r="CO1240" i="2"/>
  <c r="CO1238" i="2"/>
  <c r="CO1236" i="2"/>
  <c r="CO1234" i="2"/>
  <c r="CO1232" i="2"/>
  <c r="CO1230" i="2"/>
  <c r="CO1226" i="2"/>
  <c r="CO1224" i="2"/>
  <c r="CO1222" i="2"/>
  <c r="CO1220" i="2"/>
  <c r="CO1216" i="2"/>
  <c r="CO1214" i="2"/>
  <c r="CO1212" i="2"/>
  <c r="CO1208" i="2"/>
  <c r="CO1206" i="2"/>
  <c r="CO1204" i="2"/>
  <c r="CO1202" i="2"/>
  <c r="CO1200" i="2"/>
  <c r="CO1194" i="2"/>
  <c r="CO1188" i="2"/>
  <c r="CO1186" i="2"/>
  <c r="CO1184" i="2"/>
  <c r="CO1182" i="2"/>
  <c r="CO1180" i="2"/>
  <c r="CO1178" i="2"/>
  <c r="CO1176" i="2"/>
  <c r="CO1174" i="2"/>
  <c r="CO1170" i="2"/>
  <c r="CO1168" i="2"/>
  <c r="CO1166" i="2"/>
  <c r="CO1164" i="2"/>
  <c r="CO1162" i="2"/>
  <c r="CO1158" i="2"/>
  <c r="CO1156" i="2"/>
  <c r="CO1152" i="2"/>
  <c r="CO1150" i="2"/>
  <c r="CO1148" i="2"/>
  <c r="CO1146" i="2"/>
  <c r="CO1144" i="2"/>
  <c r="CO1142" i="2"/>
  <c r="CO1138" i="2"/>
  <c r="CO1136" i="2"/>
  <c r="CO1134" i="2"/>
  <c r="CO1132" i="2"/>
  <c r="CO1130" i="2"/>
  <c r="CO1128" i="2"/>
  <c r="CO1126" i="2"/>
  <c r="CO1124" i="2"/>
  <c r="CO1120" i="2"/>
  <c r="CO1118" i="2"/>
  <c r="CO1116" i="2"/>
  <c r="CO1112" i="2"/>
  <c r="CO1110" i="2"/>
  <c r="CO1108" i="2"/>
  <c r="CO1106" i="2"/>
  <c r="CO1102" i="2"/>
  <c r="CO1100" i="2"/>
  <c r="CO1098" i="2"/>
  <c r="CO1096" i="2"/>
  <c r="CO1092" i="2"/>
  <c r="CO1090" i="2"/>
  <c r="CO1088" i="2"/>
  <c r="CO1084" i="2"/>
  <c r="CO1082" i="2"/>
  <c r="CO1080" i="2"/>
  <c r="CO1078" i="2"/>
  <c r="CO1076" i="2"/>
  <c r="CO1074" i="2"/>
  <c r="CO1058" i="2"/>
  <c r="CO1056" i="2"/>
  <c r="CO1048" i="2"/>
  <c r="CO1046" i="2"/>
  <c r="CO1044" i="2"/>
  <c r="CO1042" i="2"/>
  <c r="CO1040" i="2"/>
  <c r="CO1036" i="2"/>
  <c r="CO1034" i="2"/>
  <c r="CO1032" i="2"/>
  <c r="CO1030" i="2"/>
  <c r="CO1026" i="2"/>
  <c r="CO1024" i="2"/>
  <c r="CO1022" i="2"/>
  <c r="CO1018" i="2"/>
  <c r="CO1012" i="2"/>
  <c r="CO1010" i="2"/>
  <c r="CO1008" i="2"/>
  <c r="CO1006" i="2"/>
  <c r="CO1002" i="2"/>
  <c r="CO1000" i="2"/>
  <c r="CO998" i="2"/>
  <c r="CO996" i="2"/>
  <c r="CO994" i="2"/>
  <c r="CO992" i="2"/>
  <c r="CO988" i="2"/>
  <c r="CO986" i="2"/>
  <c r="CO984" i="2"/>
  <c r="CO982" i="2"/>
  <c r="CO980" i="2"/>
  <c r="CO978" i="2"/>
  <c r="CO976" i="2"/>
  <c r="CO974" i="2"/>
  <c r="CO972" i="2"/>
  <c r="CO970" i="2"/>
  <c r="CO968" i="2"/>
  <c r="CO960" i="2"/>
  <c r="CO958" i="2"/>
  <c r="CO956" i="2"/>
  <c r="CO952" i="2"/>
  <c r="CO950" i="2"/>
  <c r="CO946" i="2"/>
  <c r="CO944" i="2"/>
  <c r="CO942" i="2"/>
  <c r="CO940" i="2"/>
  <c r="CO938" i="2"/>
  <c r="CO934" i="2"/>
  <c r="CO930" i="2"/>
  <c r="CO928" i="2"/>
  <c r="CO926" i="2"/>
  <c r="CO924" i="2"/>
  <c r="CO918" i="2"/>
  <c r="CO912" i="2"/>
  <c r="CO908" i="2"/>
  <c r="CO906" i="2"/>
  <c r="CO902" i="2"/>
  <c r="CO900" i="2"/>
  <c r="CO898" i="2"/>
  <c r="CO896" i="2"/>
  <c r="CO894" i="2"/>
  <c r="CO890" i="2"/>
  <c r="CO886" i="2"/>
  <c r="CO884" i="2"/>
  <c r="CO882" i="2"/>
  <c r="CO880" i="2"/>
  <c r="CO878" i="2"/>
  <c r="CO876" i="2"/>
  <c r="CO874" i="2"/>
  <c r="CO872" i="2"/>
  <c r="CO870" i="2"/>
  <c r="CO868" i="2"/>
  <c r="CO866" i="2"/>
  <c r="CO864" i="2"/>
  <c r="CO862" i="2"/>
  <c r="CO858" i="2"/>
  <c r="CO854" i="2"/>
  <c r="CO852" i="2"/>
  <c r="CO850" i="2"/>
  <c r="CO848" i="2"/>
  <c r="CO842" i="2"/>
  <c r="CO838" i="2"/>
  <c r="CO836" i="2"/>
  <c r="CO832" i="2"/>
  <c r="CO828" i="2"/>
  <c r="CO826" i="2"/>
  <c r="CO824" i="2"/>
  <c r="CO822" i="2"/>
  <c r="CO820" i="2"/>
  <c r="CO818" i="2"/>
  <c r="CO814" i="2"/>
  <c r="CO806" i="2"/>
  <c r="CO804" i="2"/>
  <c r="CO798" i="2"/>
  <c r="CO796" i="2"/>
  <c r="CO794" i="2"/>
  <c r="CO792" i="2"/>
  <c r="CO790" i="2"/>
  <c r="CO788" i="2"/>
  <c r="CO786" i="2"/>
  <c r="CO780" i="2"/>
  <c r="CO778" i="2"/>
  <c r="CO776" i="2"/>
  <c r="CO774" i="2"/>
  <c r="CO772" i="2"/>
  <c r="CO770" i="2"/>
  <c r="CO768" i="2"/>
  <c r="CO766" i="2"/>
  <c r="CO764" i="2"/>
  <c r="CO762" i="2"/>
  <c r="CO758" i="2"/>
  <c r="CO756" i="2"/>
  <c r="CO752" i="2"/>
  <c r="CO750" i="2"/>
  <c r="CO748" i="2"/>
  <c r="CO746" i="2"/>
  <c r="CO740" i="2"/>
  <c r="CO738" i="2"/>
  <c r="CO736" i="2"/>
  <c r="CO734" i="2"/>
  <c r="CO732" i="2"/>
  <c r="CO730" i="2"/>
  <c r="CO728" i="2"/>
  <c r="CO726" i="2"/>
  <c r="CO724" i="2"/>
  <c r="CO722" i="2"/>
  <c r="CO714" i="2"/>
  <c r="CO712" i="2"/>
  <c r="CO710" i="2"/>
  <c r="CO708" i="2"/>
  <c r="CO706" i="2"/>
  <c r="CO704" i="2"/>
  <c r="CO702" i="2"/>
  <c r="CO700" i="2"/>
  <c r="CO698" i="2"/>
  <c r="CO696" i="2"/>
  <c r="CO694" i="2"/>
  <c r="CO692" i="2"/>
  <c r="CO690" i="2"/>
  <c r="CO688" i="2"/>
  <c r="CO686" i="2"/>
  <c r="CO684" i="2"/>
  <c r="CO682" i="2"/>
  <c r="CO680" i="2"/>
  <c r="CO678" i="2"/>
  <c r="CO674" i="2"/>
  <c r="CO672" i="2"/>
  <c r="CO670" i="2"/>
  <c r="CO668" i="2"/>
  <c r="CO666" i="2"/>
  <c r="CO664" i="2"/>
  <c r="CO658" i="2"/>
  <c r="CO656" i="2"/>
  <c r="CO654" i="2"/>
  <c r="CO652" i="2"/>
  <c r="CO646" i="2"/>
  <c r="CO644" i="2"/>
  <c r="CO642" i="2"/>
  <c r="CO640" i="2"/>
  <c r="CO638" i="2"/>
  <c r="CO636" i="2"/>
  <c r="CO634" i="2"/>
  <c r="CO632" i="2"/>
  <c r="CO630" i="2"/>
  <c r="CO628" i="2"/>
  <c r="CO626" i="2"/>
  <c r="CO624" i="2"/>
  <c r="CO622" i="2"/>
  <c r="CO614" i="2"/>
  <c r="CO610" i="2"/>
  <c r="CO608" i="2"/>
  <c r="CO606" i="2"/>
  <c r="CO604" i="2"/>
  <c r="CO602" i="2"/>
  <c r="CO598" i="2"/>
  <c r="CO596" i="2"/>
  <c r="CO594" i="2"/>
  <c r="CO592" i="2"/>
  <c r="CO590" i="2"/>
  <c r="CO578" i="2"/>
  <c r="CO576" i="2"/>
  <c r="CO574" i="2"/>
  <c r="CO572" i="2"/>
  <c r="CO568" i="2"/>
  <c r="CO566" i="2"/>
  <c r="CO564" i="2"/>
  <c r="CO560" i="2"/>
  <c r="CO558" i="2"/>
  <c r="CO550" i="2"/>
  <c r="CO548" i="2"/>
  <c r="CO546" i="2"/>
  <c r="CO544" i="2"/>
  <c r="CO542" i="2"/>
  <c r="CO540" i="2"/>
  <c r="CO538" i="2"/>
  <c r="CO536" i="2"/>
  <c r="CO534" i="2"/>
  <c r="CO532" i="2"/>
  <c r="CO530" i="2"/>
  <c r="CO528" i="2"/>
  <c r="CO526" i="2"/>
  <c r="CO524" i="2"/>
  <c r="CO522" i="2"/>
  <c r="CO520" i="2"/>
  <c r="CO518" i="2"/>
  <c r="CO516" i="2"/>
  <c r="CO514" i="2"/>
  <c r="CO508" i="2"/>
  <c r="CO506" i="2"/>
  <c r="CO502" i="2"/>
  <c r="CO500" i="2"/>
  <c r="CO498" i="2"/>
  <c r="CO492" i="2"/>
  <c r="CO490" i="2"/>
  <c r="CO488" i="2"/>
  <c r="CO486" i="2"/>
  <c r="CO484" i="2"/>
  <c r="CO478" i="2"/>
  <c r="CO476" i="2"/>
  <c r="CO474" i="2"/>
  <c r="CO470" i="2"/>
  <c r="CO468" i="2"/>
  <c r="CO466" i="2"/>
  <c r="CO464" i="2"/>
  <c r="CO462" i="2"/>
  <c r="CO460" i="2"/>
  <c r="CO458" i="2"/>
  <c r="CO456" i="2"/>
  <c r="CO454" i="2"/>
  <c r="CO452" i="2"/>
  <c r="CO450" i="2"/>
  <c r="CO446" i="2"/>
  <c r="CO442" i="2"/>
  <c r="CO440" i="2"/>
  <c r="CO438" i="2"/>
  <c r="CO436" i="2"/>
  <c r="CO434" i="2"/>
  <c r="CO430" i="2"/>
  <c r="CO428" i="2"/>
  <c r="CO426" i="2"/>
  <c r="CO424" i="2"/>
  <c r="CO422" i="2"/>
  <c r="CO420" i="2"/>
  <c r="CO418" i="2"/>
  <c r="CO416" i="2"/>
  <c r="CO414" i="2"/>
  <c r="CO412" i="2"/>
  <c r="CO408" i="2"/>
  <c r="CO406" i="2"/>
  <c r="CO404" i="2"/>
  <c r="CO402" i="2"/>
  <c r="CO400" i="2"/>
  <c r="CO398" i="2"/>
  <c r="CO396" i="2"/>
  <c r="CO392" i="2"/>
  <c r="CO390" i="2"/>
  <c r="CO388" i="2"/>
  <c r="CO386" i="2"/>
  <c r="CO384" i="2"/>
  <c r="CO378" i="2"/>
  <c r="CO376" i="2"/>
  <c r="CO374" i="2"/>
  <c r="CO370" i="2"/>
  <c r="CO368" i="2"/>
  <c r="CO366" i="2"/>
  <c r="CO364" i="2"/>
  <c r="CO360" i="2"/>
  <c r="CO358" i="2"/>
  <c r="CO354" i="2"/>
  <c r="CO352" i="2"/>
  <c r="CO350" i="2"/>
  <c r="CO344" i="2"/>
  <c r="CO340" i="2"/>
  <c r="CO338" i="2"/>
  <c r="CO336" i="2"/>
  <c r="CO334" i="2"/>
  <c r="CO332" i="2"/>
  <c r="CO330" i="2"/>
  <c r="CO328" i="2"/>
  <c r="CO326" i="2"/>
  <c r="CO322" i="2"/>
  <c r="CO318" i="2"/>
  <c r="CO316" i="2"/>
  <c r="CO314" i="2"/>
  <c r="CO312" i="2"/>
  <c r="CO310" i="2"/>
  <c r="CO308" i="2"/>
  <c r="CO304" i="2"/>
  <c r="CO300" i="2"/>
  <c r="CO298" i="2"/>
  <c r="CO296" i="2"/>
  <c r="CO294" i="2"/>
  <c r="CO292" i="2"/>
  <c r="CO286" i="2"/>
  <c r="CO284" i="2"/>
  <c r="CO282" i="2"/>
  <c r="CO280" i="2"/>
  <c r="CO278" i="2"/>
  <c r="CO276" i="2"/>
  <c r="CO274" i="2"/>
  <c r="CO272" i="2"/>
  <c r="CO270" i="2"/>
  <c r="CO268" i="2"/>
  <c r="CO266" i="2"/>
  <c r="CO264" i="2"/>
  <c r="CO262" i="2"/>
  <c r="CO260" i="2"/>
  <c r="CO258" i="2"/>
  <c r="CO254" i="2"/>
  <c r="CO252" i="2"/>
  <c r="CO250" i="2"/>
  <c r="CO248" i="2"/>
  <c r="CO246" i="2"/>
  <c r="CO244" i="2"/>
  <c r="CO242" i="2"/>
  <c r="CO240" i="2"/>
  <c r="CO234" i="2"/>
  <c r="CO232" i="2"/>
  <c r="CO230" i="2"/>
  <c r="CO228" i="2"/>
  <c r="CO226" i="2"/>
  <c r="CO224" i="2"/>
  <c r="CO222" i="2"/>
  <c r="CO220" i="2"/>
  <c r="CO218" i="2"/>
  <c r="CO216" i="2"/>
  <c r="CO210" i="2"/>
  <c r="CO208" i="2"/>
  <c r="CO206" i="2"/>
  <c r="CO202" i="2"/>
  <c r="CO200" i="2"/>
  <c r="CO198" i="2"/>
  <c r="CO196" i="2"/>
  <c r="CO194" i="2"/>
  <c r="CO188" i="2"/>
  <c r="CO186" i="2"/>
  <c r="CO184" i="2"/>
  <c r="CO182" i="2"/>
  <c r="CO178" i="2"/>
  <c r="CO176" i="2"/>
  <c r="CO174" i="2"/>
  <c r="CO172" i="2"/>
  <c r="CO170" i="2"/>
  <c r="CO168" i="2"/>
  <c r="CO162" i="2"/>
  <c r="CO158" i="2"/>
  <c r="CO154" i="2"/>
  <c r="CO152" i="2"/>
  <c r="CO150" i="2"/>
  <c r="CO148" i="2"/>
  <c r="CO146" i="2"/>
  <c r="CO138" i="2"/>
  <c r="CO114" i="2"/>
  <c r="CO110" i="2"/>
  <c r="CO106" i="2"/>
  <c r="CO94" i="2"/>
  <c r="CO55" i="2"/>
  <c r="CO53" i="2"/>
  <c r="CO51" i="2"/>
  <c r="CO23" i="2"/>
  <c r="CO13" i="2"/>
  <c r="CN1784" i="2"/>
  <c r="CN1782" i="2"/>
  <c r="CN1780" i="2"/>
  <c r="CN1778" i="2"/>
  <c r="CN1776" i="2"/>
  <c r="CN1774" i="2"/>
  <c r="CN1772" i="2"/>
  <c r="CN1770" i="2"/>
  <c r="CN1766" i="2"/>
  <c r="CN1762" i="2"/>
  <c r="CN1760" i="2"/>
  <c r="CN1758" i="2"/>
  <c r="CN1756" i="2"/>
  <c r="CN1752" i="2"/>
  <c r="CN1750" i="2"/>
  <c r="CN1748" i="2"/>
  <c r="CN1746" i="2"/>
  <c r="CN1744" i="2"/>
  <c r="CN1742" i="2"/>
  <c r="CN1740" i="2"/>
  <c r="CN1738" i="2"/>
  <c r="CN1736" i="2"/>
  <c r="CN1734" i="2"/>
  <c r="CN1732" i="2"/>
  <c r="CN1728" i="2"/>
  <c r="CN1726" i="2"/>
  <c r="CN1724" i="2"/>
  <c r="CN1718" i="2"/>
  <c r="CN1716" i="2"/>
  <c r="CN1714" i="2"/>
  <c r="CN1712" i="2"/>
  <c r="CN1710" i="2"/>
  <c r="CN1708" i="2"/>
  <c r="CN1706" i="2"/>
  <c r="CN1704" i="2"/>
  <c r="CN1702" i="2"/>
  <c r="CN1700" i="2"/>
  <c r="CN1698" i="2"/>
  <c r="CN1692" i="2"/>
  <c r="CN1690" i="2"/>
  <c r="CN1686" i="2"/>
  <c r="CN1684" i="2"/>
  <c r="CN1682" i="2"/>
  <c r="CN1680" i="2"/>
  <c r="CN1678" i="2"/>
  <c r="CN1674" i="2"/>
  <c r="CN1672" i="2"/>
  <c r="CN1668" i="2"/>
  <c r="CN1664" i="2"/>
  <c r="CN1662" i="2"/>
  <c r="CN1660" i="2"/>
  <c r="CN1658" i="2"/>
  <c r="CN1656" i="2"/>
  <c r="CN1654" i="2"/>
  <c r="CN1652" i="2"/>
  <c r="CN1646" i="2"/>
  <c r="CN1638" i="2"/>
  <c r="CN1636" i="2"/>
  <c r="CN1634" i="2"/>
  <c r="CN1632" i="2"/>
  <c r="CN1630" i="2"/>
  <c r="CN1628" i="2"/>
  <c r="CN1624" i="2"/>
  <c r="CN1622" i="2"/>
  <c r="CN1618" i="2"/>
  <c r="CN1616" i="2"/>
  <c r="CN1614" i="2"/>
  <c r="CN1612" i="2"/>
  <c r="CN1610" i="2"/>
  <c r="CN1604" i="2"/>
  <c r="CN1602" i="2"/>
  <c r="CN1600" i="2"/>
  <c r="CN1596" i="2"/>
  <c r="CN1594" i="2"/>
  <c r="CN1592" i="2"/>
  <c r="CN1590" i="2"/>
  <c r="CN1588" i="2"/>
  <c r="CN1586" i="2"/>
  <c r="CN1584" i="2"/>
  <c r="CN1580" i="2"/>
  <c r="CN1578" i="2"/>
  <c r="CN1576" i="2"/>
  <c r="CN1574" i="2"/>
  <c r="CN1570" i="2"/>
  <c r="CN1568" i="2"/>
  <c r="CN1564" i="2"/>
  <c r="CN1562" i="2"/>
  <c r="CN1560" i="2"/>
  <c r="CN1558" i="2"/>
  <c r="CN1554" i="2"/>
  <c r="CN1552" i="2"/>
  <c r="CN1550" i="2"/>
  <c r="CN1548" i="2"/>
  <c r="CN1546" i="2"/>
  <c r="CN1542" i="2"/>
  <c r="CN1540" i="2"/>
  <c r="CN1538" i="2"/>
  <c r="CN1536" i="2"/>
  <c r="CN1532" i="2"/>
  <c r="CN1530" i="2"/>
  <c r="CN1524" i="2"/>
  <c r="CN1522" i="2"/>
  <c r="CN1518" i="2"/>
  <c r="CN1516" i="2"/>
  <c r="CN1514" i="2"/>
  <c r="CN1508" i="2"/>
  <c r="CN1506" i="2"/>
  <c r="CN1504" i="2"/>
  <c r="CN1492" i="2"/>
  <c r="CN1488" i="2"/>
  <c r="CN1486" i="2"/>
  <c r="CN1484" i="2"/>
  <c r="CN1482" i="2"/>
  <c r="CN1480" i="2"/>
  <c r="CN1478" i="2"/>
  <c r="CN1476" i="2"/>
  <c r="CN1474" i="2"/>
  <c r="CN1472" i="2"/>
  <c r="CN1470" i="2"/>
  <c r="CN1468" i="2"/>
  <c r="CN1464" i="2"/>
  <c r="CN1460" i="2"/>
  <c r="CN1458" i="2"/>
  <c r="CN1456" i="2"/>
  <c r="CN1454" i="2"/>
  <c r="CN1452" i="2"/>
  <c r="CN1448" i="2"/>
  <c r="CN1446" i="2"/>
  <c r="CN1440" i="2"/>
  <c r="CN1438" i="2"/>
  <c r="CN1436" i="2"/>
  <c r="CN1432" i="2"/>
  <c r="CN1430" i="2"/>
  <c r="CN1428" i="2"/>
  <c r="CN1422" i="2"/>
  <c r="CN1420" i="2"/>
  <c r="CN1418" i="2"/>
  <c r="CN1416" i="2"/>
  <c r="CN1414" i="2"/>
  <c r="CN1412" i="2"/>
  <c r="CN1410" i="2"/>
  <c r="CN1408" i="2"/>
  <c r="CN1406" i="2"/>
  <c r="CN1404" i="2"/>
  <c r="CN1400" i="2"/>
  <c r="CN1396" i="2"/>
  <c r="CN1394" i="2"/>
  <c r="CN1392" i="2"/>
  <c r="CN1390" i="2"/>
  <c r="CN1386" i="2"/>
  <c r="CN1384" i="2"/>
  <c r="CN1380" i="2"/>
  <c r="CN1374" i="2"/>
  <c r="CN1372" i="2"/>
  <c r="CN1370" i="2"/>
  <c r="CN1368" i="2"/>
  <c r="CN1364" i="2"/>
  <c r="CN1362" i="2"/>
  <c r="CN1360" i="2"/>
  <c r="CN1358" i="2"/>
  <c r="CN1356" i="2"/>
  <c r="CN1352" i="2"/>
  <c r="CN1344" i="2"/>
  <c r="CN1340" i="2"/>
  <c r="CN1338" i="2"/>
  <c r="CN1332" i="2"/>
  <c r="CN1330" i="2"/>
  <c r="CN1322" i="2"/>
  <c r="CN1320" i="2"/>
  <c r="CN1318" i="2"/>
  <c r="CN1316" i="2"/>
  <c r="CN1306" i="2"/>
  <c r="CN1304" i="2"/>
  <c r="CN1300" i="2"/>
  <c r="CN1298" i="2"/>
  <c r="CN1294" i="2"/>
  <c r="CN1292" i="2"/>
  <c r="CN1288" i="2"/>
  <c r="CN1286" i="2"/>
  <c r="CN1284" i="2"/>
  <c r="CN1280" i="2"/>
  <c r="CN1276" i="2"/>
  <c r="CN1274" i="2"/>
  <c r="CN1272" i="2"/>
  <c r="CN1270" i="2"/>
  <c r="CN1268" i="2"/>
  <c r="CN1266" i="2"/>
  <c r="CN1262" i="2"/>
  <c r="CN1260" i="2"/>
  <c r="CN1258" i="2"/>
  <c r="CN1254" i="2"/>
  <c r="CN1252" i="2"/>
  <c r="CN1248" i="2"/>
  <c r="CN1246" i="2"/>
  <c r="CN1244" i="2"/>
  <c r="CN1238" i="2"/>
  <c r="CN1234" i="2"/>
  <c r="CN1230" i="2"/>
  <c r="CN1228" i="2"/>
  <c r="CN1226" i="2"/>
  <c r="CN1224" i="2"/>
  <c r="CN1222" i="2"/>
  <c r="CN1220" i="2"/>
  <c r="CN1218" i="2"/>
  <c r="CN1216" i="2"/>
  <c r="CN1214" i="2"/>
  <c r="CN1212" i="2"/>
  <c r="CN1210" i="2"/>
  <c r="CN1208" i="2"/>
  <c r="CN1206" i="2"/>
  <c r="CN1204" i="2"/>
  <c r="CN1202" i="2"/>
  <c r="CN1200" i="2"/>
  <c r="CN1198" i="2"/>
  <c r="CN1196" i="2"/>
  <c r="CN1194" i="2"/>
  <c r="CN1192" i="2"/>
  <c r="CN1188" i="2"/>
  <c r="CN1186" i="2"/>
  <c r="CN1182" i="2"/>
  <c r="CN1178" i="2"/>
  <c r="CN1174" i="2"/>
  <c r="CN1172" i="2"/>
  <c r="CN1170" i="2"/>
  <c r="CN1168" i="2"/>
  <c r="CN1164" i="2"/>
  <c r="CN1162" i="2"/>
  <c r="CN1160" i="2"/>
  <c r="CN1152" i="2"/>
  <c r="CN1150" i="2"/>
  <c r="CN1148" i="2"/>
  <c r="CN1146" i="2"/>
  <c r="CN1144" i="2"/>
  <c r="CN1142" i="2"/>
  <c r="CN1140" i="2"/>
  <c r="CN1138" i="2"/>
  <c r="CN1136" i="2"/>
  <c r="CN1130" i="2"/>
  <c r="CN1128" i="2"/>
  <c r="CN1124" i="2"/>
  <c r="CN1122" i="2"/>
  <c r="CN1118" i="2"/>
  <c r="CN1116" i="2"/>
  <c r="CN1114" i="2"/>
  <c r="CN1112" i="2"/>
  <c r="CN1110" i="2"/>
  <c r="CN1108" i="2"/>
  <c r="CN1106" i="2"/>
  <c r="CN1104" i="2"/>
  <c r="CN1102" i="2"/>
  <c r="CN1096" i="2"/>
  <c r="CN1094" i="2"/>
  <c r="CN1090" i="2"/>
  <c r="CN1088" i="2"/>
  <c r="CN1086" i="2"/>
  <c r="CN1084" i="2"/>
  <c r="CN1082" i="2"/>
  <c r="CN1078" i="2"/>
  <c r="CN1074" i="2"/>
  <c r="CN1072" i="2"/>
  <c r="CN1070" i="2"/>
  <c r="CN1068" i="2"/>
  <c r="CN1066" i="2"/>
  <c r="CN1064" i="2"/>
  <c r="CN1060" i="2"/>
  <c r="CN1056" i="2"/>
  <c r="CN1054" i="2"/>
  <c r="CN1052" i="2"/>
  <c r="CN1048" i="2"/>
  <c r="CN1046" i="2"/>
  <c r="CN1042" i="2"/>
  <c r="CN1038" i="2"/>
  <c r="CN1036" i="2"/>
  <c r="CN1034" i="2"/>
  <c r="CN1030" i="2"/>
  <c r="CN1026" i="2"/>
  <c r="CN1022" i="2"/>
  <c r="CN1020" i="2"/>
  <c r="CN1018" i="2"/>
  <c r="CN1016" i="2"/>
  <c r="CN1010" i="2"/>
  <c r="CN1008" i="2"/>
  <c r="CN1004" i="2"/>
  <c r="CN998" i="2"/>
  <c r="CN994" i="2"/>
  <c r="CN992" i="2"/>
  <c r="CN990" i="2"/>
  <c r="CN988" i="2"/>
  <c r="CN986" i="2"/>
  <c r="CN982" i="2"/>
  <c r="CN980" i="2"/>
  <c r="CN978" i="2"/>
  <c r="CN976" i="2"/>
  <c r="CN974" i="2"/>
  <c r="CN970" i="2"/>
  <c r="CN968" i="2"/>
  <c r="CN966" i="2"/>
  <c r="CN964" i="2"/>
  <c r="CN962" i="2"/>
  <c r="CN956" i="2"/>
  <c r="CN954" i="2"/>
  <c r="CN952" i="2"/>
  <c r="CN950" i="2"/>
  <c r="CN948" i="2"/>
  <c r="CN946" i="2"/>
  <c r="CN942" i="2"/>
  <c r="CN940" i="2"/>
  <c r="CN938" i="2"/>
  <c r="CN936" i="2"/>
  <c r="CN934" i="2"/>
  <c r="CN930" i="2"/>
  <c r="CN928" i="2"/>
  <c r="CN924" i="2"/>
  <c r="CN922" i="2"/>
  <c r="CN920" i="2"/>
  <c r="CN918" i="2"/>
  <c r="CN914" i="2"/>
  <c r="CN910" i="2"/>
  <c r="CN908" i="2"/>
  <c r="CN904" i="2"/>
  <c r="CN902" i="2"/>
  <c r="CN900" i="2"/>
  <c r="CN898" i="2"/>
  <c r="CN894" i="2"/>
  <c r="CN888" i="2"/>
  <c r="CN884" i="2"/>
  <c r="CN880" i="2"/>
  <c r="CN878" i="2"/>
  <c r="CN874" i="2"/>
  <c r="CN872" i="2"/>
  <c r="CN870" i="2"/>
  <c r="CN868" i="2"/>
  <c r="CN866" i="2"/>
  <c r="CN864" i="2"/>
  <c r="CN860" i="2"/>
  <c r="CN858" i="2"/>
  <c r="CN856" i="2"/>
  <c r="CN854" i="2"/>
  <c r="CN848" i="2"/>
  <c r="CN846" i="2"/>
  <c r="CN844" i="2"/>
  <c r="CN842" i="2"/>
  <c r="CN840" i="2"/>
  <c r="CN838" i="2"/>
  <c r="CN836" i="2"/>
  <c r="CN834" i="2"/>
  <c r="CN832" i="2"/>
  <c r="CN830" i="2"/>
  <c r="CN826" i="2"/>
  <c r="CN824" i="2"/>
  <c r="CN822" i="2"/>
  <c r="CN818" i="2"/>
  <c r="CN816" i="2"/>
  <c r="CN812" i="2"/>
  <c r="CN808" i="2"/>
  <c r="CN806" i="2"/>
  <c r="CN804" i="2"/>
  <c r="CN800" i="2"/>
  <c r="CN796" i="2"/>
  <c r="CN794" i="2"/>
  <c r="CN792" i="2"/>
  <c r="CN788" i="2"/>
  <c r="CN786" i="2"/>
  <c r="CN782" i="2"/>
  <c r="CN780" i="2"/>
  <c r="CN778" i="2"/>
  <c r="CN776" i="2"/>
  <c r="CN774" i="2"/>
  <c r="CN770" i="2"/>
  <c r="CN768" i="2"/>
  <c r="CN766" i="2"/>
  <c r="CN764" i="2"/>
  <c r="CN762" i="2"/>
  <c r="CN758" i="2"/>
  <c r="CN756" i="2"/>
  <c r="CN754" i="2"/>
  <c r="CN752" i="2"/>
  <c r="CN750" i="2"/>
  <c r="CN746" i="2"/>
  <c r="CN744" i="2"/>
  <c r="CN742" i="2"/>
  <c r="CN740" i="2"/>
  <c r="CN736" i="2"/>
  <c r="CN734" i="2"/>
  <c r="CN732" i="2"/>
  <c r="CN730" i="2"/>
  <c r="CN726" i="2"/>
  <c r="CN724" i="2"/>
  <c r="CN720" i="2"/>
  <c r="CN716" i="2"/>
  <c r="CN714" i="2"/>
  <c r="CN712" i="2"/>
  <c r="CN710" i="2"/>
  <c r="CN708" i="2"/>
  <c r="CN706" i="2"/>
  <c r="CN702" i="2"/>
  <c r="CN698" i="2"/>
  <c r="CN696" i="2"/>
  <c r="CN694" i="2"/>
  <c r="CN690" i="2"/>
  <c r="CN688" i="2"/>
  <c r="CN686" i="2"/>
  <c r="CN684" i="2"/>
  <c r="CN682" i="2"/>
  <c r="CN676" i="2"/>
  <c r="CN674" i="2"/>
  <c r="CN672" i="2"/>
  <c r="CN670" i="2"/>
  <c r="CN668" i="2"/>
  <c r="CN666" i="2"/>
  <c r="CN664" i="2"/>
  <c r="CN662" i="2"/>
  <c r="CN660" i="2"/>
  <c r="CN658" i="2"/>
  <c r="CN656" i="2"/>
  <c r="CN654" i="2"/>
  <c r="CN650" i="2"/>
  <c r="CN648" i="2"/>
  <c r="CN646" i="2"/>
  <c r="CN644" i="2"/>
  <c r="CN642" i="2"/>
  <c r="CN640" i="2"/>
  <c r="CN636" i="2"/>
  <c r="CN634" i="2"/>
  <c r="CN632" i="2"/>
  <c r="CN630" i="2"/>
  <c r="CN628" i="2"/>
  <c r="CN626" i="2"/>
  <c r="CN624" i="2"/>
  <c r="CN620" i="2"/>
  <c r="CN618" i="2"/>
  <c r="CN616" i="2"/>
  <c r="CN614" i="2"/>
  <c r="CN608" i="2"/>
  <c r="CN606" i="2"/>
  <c r="CN604" i="2"/>
  <c r="CN602" i="2"/>
  <c r="CN600" i="2"/>
  <c r="CN598" i="2"/>
  <c r="CN596" i="2"/>
  <c r="CN594" i="2"/>
  <c r="CN592" i="2"/>
  <c r="CN590" i="2"/>
  <c r="CN588" i="2"/>
  <c r="CN586" i="2"/>
  <c r="CN584" i="2"/>
  <c r="CN582" i="2"/>
  <c r="CN580" i="2"/>
  <c r="CN578" i="2"/>
  <c r="CN576" i="2"/>
  <c r="CN574" i="2"/>
  <c r="CN568" i="2"/>
  <c r="CN566" i="2"/>
  <c r="CN564" i="2"/>
  <c r="CN562" i="2"/>
  <c r="CN556" i="2"/>
  <c r="CN554" i="2"/>
  <c r="CN552" i="2"/>
  <c r="CN550" i="2"/>
  <c r="CN548" i="2"/>
  <c r="CN546" i="2"/>
  <c r="CN542" i="2"/>
  <c r="CN540" i="2"/>
  <c r="CN538" i="2"/>
  <c r="CN536" i="2"/>
  <c r="CN532" i="2"/>
  <c r="CN528" i="2"/>
  <c r="CN526" i="2"/>
  <c r="CN524" i="2"/>
  <c r="CN522" i="2"/>
  <c r="CN518" i="2"/>
  <c r="CN516" i="2"/>
  <c r="CN514" i="2"/>
  <c r="CN512" i="2"/>
  <c r="CN510" i="2"/>
  <c r="CN508" i="2"/>
  <c r="CN502" i="2"/>
  <c r="CN500" i="2"/>
  <c r="CN498" i="2"/>
  <c r="CN496" i="2"/>
  <c r="CN494" i="2"/>
  <c r="CN492" i="2"/>
  <c r="CN490" i="2"/>
  <c r="CN486" i="2"/>
  <c r="CN484" i="2"/>
  <c r="CN482" i="2"/>
  <c r="CN480" i="2"/>
  <c r="CN478" i="2"/>
  <c r="CN474" i="2"/>
  <c r="CN472" i="2"/>
  <c r="CN470" i="2"/>
  <c r="CN468" i="2"/>
  <c r="CN464" i="2"/>
  <c r="CN460" i="2"/>
  <c r="CN458" i="2"/>
  <c r="CN456" i="2"/>
  <c r="CN454" i="2"/>
  <c r="CN452" i="2"/>
  <c r="CN450" i="2"/>
  <c r="CN448" i="2"/>
  <c r="CN446" i="2"/>
  <c r="CN442" i="2"/>
  <c r="CN436" i="2"/>
  <c r="CN434" i="2"/>
  <c r="CN432" i="2"/>
  <c r="CN430" i="2"/>
  <c r="CN428" i="2"/>
  <c r="CN426" i="2"/>
  <c r="CN424" i="2"/>
  <c r="CN420" i="2"/>
  <c r="CN418" i="2"/>
  <c r="CN416" i="2"/>
  <c r="CN414" i="2"/>
  <c r="CN412" i="2"/>
  <c r="CN410" i="2"/>
  <c r="CN408" i="2"/>
  <c r="CN406" i="2"/>
  <c r="CN404" i="2"/>
  <c r="CN402" i="2"/>
  <c r="CN400" i="2"/>
  <c r="CN398" i="2"/>
  <c r="CN396" i="2"/>
  <c r="CN394" i="2"/>
  <c r="CN392" i="2"/>
  <c r="CN390" i="2"/>
  <c r="CN384" i="2"/>
  <c r="CN382" i="2"/>
  <c r="CN380" i="2"/>
  <c r="CN378" i="2"/>
  <c r="CN376" i="2"/>
  <c r="CN374" i="2"/>
  <c r="CN372" i="2"/>
  <c r="CN368" i="2"/>
  <c r="CN366" i="2"/>
  <c r="CN364" i="2"/>
  <c r="CN362" i="2"/>
  <c r="CN360" i="2"/>
  <c r="CN358" i="2"/>
  <c r="CN356" i="2"/>
  <c r="CN354" i="2"/>
  <c r="CN352" i="2"/>
  <c r="CN350" i="2"/>
  <c r="CN348" i="2"/>
  <c r="CN346" i="2"/>
  <c r="CN344" i="2"/>
  <c r="CN340" i="2"/>
  <c r="CN338" i="2"/>
  <c r="CN336" i="2"/>
  <c r="CN330" i="2"/>
  <c r="CN328" i="2"/>
  <c r="CN326" i="2"/>
  <c r="CN324" i="2"/>
  <c r="CN320" i="2"/>
  <c r="CN318" i="2"/>
  <c r="CN316" i="2"/>
  <c r="CN314" i="2"/>
  <c r="CN308" i="2"/>
  <c r="CN306" i="2"/>
  <c r="CN304" i="2"/>
  <c r="CN300" i="2"/>
  <c r="CN298" i="2"/>
  <c r="CN296" i="2"/>
  <c r="CN294" i="2"/>
  <c r="CN288" i="2"/>
  <c r="CN284" i="2"/>
  <c r="CN282" i="2"/>
  <c r="CN278" i="2"/>
  <c r="CN276" i="2"/>
  <c r="CN274" i="2"/>
  <c r="CN270" i="2"/>
  <c r="CN268" i="2"/>
  <c r="CN266" i="2"/>
  <c r="CN264" i="2"/>
  <c r="CN262" i="2"/>
  <c r="CN260" i="2"/>
  <c r="CN258" i="2"/>
  <c r="CN254" i="2"/>
  <c r="CN250" i="2"/>
  <c r="CN248" i="2"/>
  <c r="CN246" i="2"/>
  <c r="CN244" i="2"/>
  <c r="CN242" i="2"/>
  <c r="CN238" i="2"/>
  <c r="CN236" i="2"/>
  <c r="CN230" i="2"/>
  <c r="CN228" i="2"/>
  <c r="CN226" i="2"/>
  <c r="CN224" i="2"/>
  <c r="CN222" i="2"/>
  <c r="CN220" i="2"/>
  <c r="CN218" i="2"/>
  <c r="CN216" i="2"/>
  <c r="CN214" i="2"/>
  <c r="CN212" i="2"/>
  <c r="CN210" i="2"/>
  <c r="CN208" i="2"/>
  <c r="CN204" i="2"/>
  <c r="CN202" i="2"/>
  <c r="CN200" i="2"/>
  <c r="CN198" i="2"/>
  <c r="CN196" i="2"/>
  <c r="CN194" i="2"/>
  <c r="CN192" i="2"/>
  <c r="CN190" i="2"/>
  <c r="CN188" i="2"/>
  <c r="CN184" i="2"/>
  <c r="CN182" i="2"/>
  <c r="CN178" i="2"/>
  <c r="CN176" i="2"/>
  <c r="CN174" i="2"/>
  <c r="CN172" i="2"/>
  <c r="CN170" i="2"/>
  <c r="CN168" i="2"/>
  <c r="CN162" i="2"/>
  <c r="CN158" i="2"/>
  <c r="CN156" i="2"/>
  <c r="CN154" i="2"/>
  <c r="CN152" i="2"/>
  <c r="CN150" i="2"/>
  <c r="CN148" i="2"/>
  <c r="CN146" i="2"/>
  <c r="CN138" i="2"/>
  <c r="CN110" i="2"/>
  <c r="CN106" i="2"/>
  <c r="CN94" i="2"/>
  <c r="CN55" i="2"/>
  <c r="CN53" i="2"/>
  <c r="CN23" i="2"/>
  <c r="CN13" i="2"/>
  <c r="CM1786" i="2"/>
  <c r="CM1784" i="2"/>
  <c r="CM1780" i="2"/>
  <c r="CM1778" i="2"/>
  <c r="CM1776" i="2"/>
  <c r="CM1774" i="2"/>
  <c r="CM1772" i="2"/>
  <c r="CM1766" i="2"/>
  <c r="CM1764" i="2"/>
  <c r="CM1760" i="2"/>
  <c r="CM1756" i="2"/>
  <c r="CM1752" i="2"/>
  <c r="CM1748" i="2"/>
  <c r="CM1744" i="2"/>
  <c r="CM1742" i="2"/>
  <c r="CM1740" i="2"/>
  <c r="CM1738" i="2"/>
  <c r="CM1734" i="2"/>
  <c r="CM1730" i="2"/>
  <c r="CM1728" i="2"/>
  <c r="CM1726" i="2"/>
  <c r="CM1724" i="2"/>
  <c r="CM1722" i="2"/>
  <c r="CM1720" i="2"/>
  <c r="CM1718" i="2"/>
  <c r="CM1716" i="2"/>
  <c r="CM1714" i="2"/>
  <c r="CM1710" i="2"/>
  <c r="CM1706" i="2"/>
  <c r="CM1704" i="2"/>
  <c r="CM1702" i="2"/>
  <c r="CM1700" i="2"/>
  <c r="CM1696" i="2"/>
  <c r="CM1694" i="2"/>
  <c r="CM1692" i="2"/>
  <c r="CM1690" i="2"/>
  <c r="CM1688" i="2"/>
  <c r="CM1686" i="2"/>
  <c r="CM1682" i="2"/>
  <c r="CM1680" i="2"/>
  <c r="CM1676" i="2"/>
  <c r="CM1674" i="2"/>
  <c r="CM1672" i="2"/>
  <c r="CM1670" i="2"/>
  <c r="CM1668" i="2"/>
  <c r="CM1666" i="2"/>
  <c r="CM1662" i="2"/>
  <c r="CM1660" i="2"/>
  <c r="CM1656" i="2"/>
  <c r="CM1654" i="2"/>
  <c r="CM1652" i="2"/>
  <c r="CM1650" i="2"/>
  <c r="CM1648" i="2"/>
  <c r="CM1646" i="2"/>
  <c r="CM1644" i="2"/>
  <c r="CM1640" i="2"/>
  <c r="CM1638" i="2"/>
  <c r="CM1636" i="2"/>
  <c r="CM1630" i="2"/>
  <c r="CM1628" i="2"/>
  <c r="CM1626" i="2"/>
  <c r="CM1622" i="2"/>
  <c r="CM1618" i="2"/>
  <c r="CM1616" i="2"/>
  <c r="CM1614" i="2"/>
  <c r="CM1612" i="2"/>
  <c r="CM1610" i="2"/>
  <c r="CM1606" i="2"/>
  <c r="CM1602" i="2"/>
  <c r="CM1596" i="2"/>
  <c r="CM1592" i="2"/>
  <c r="CM1590" i="2"/>
  <c r="CM1586" i="2"/>
  <c r="CM1584" i="2"/>
  <c r="CM1582" i="2"/>
  <c r="CM1580" i="2"/>
  <c r="CM1576" i="2"/>
  <c r="CM1574" i="2"/>
  <c r="CM1572" i="2"/>
  <c r="CM1568" i="2"/>
  <c r="CM1566" i="2"/>
  <c r="CM1562" i="2"/>
  <c r="CM1560" i="2"/>
  <c r="CM1558" i="2"/>
  <c r="CM1556" i="2"/>
  <c r="CM1554" i="2"/>
  <c r="CM1552" i="2"/>
  <c r="CM1548" i="2"/>
  <c r="CM1546" i="2"/>
  <c r="CM1544" i="2"/>
  <c r="CM1540" i="2"/>
  <c r="CM1538" i="2"/>
  <c r="CM1536" i="2"/>
  <c r="CM1534" i="2"/>
  <c r="CM1532" i="2"/>
  <c r="CM1526" i="2"/>
  <c r="CM1524" i="2"/>
  <c r="CM1522" i="2"/>
  <c r="CM1520" i="2"/>
  <c r="CM1518" i="2"/>
  <c r="CM1512" i="2"/>
  <c r="CM1510" i="2"/>
  <c r="CM1508" i="2"/>
  <c r="CM1506" i="2"/>
  <c r="CM1504" i="2"/>
  <c r="CM1502" i="2"/>
  <c r="CM1500" i="2"/>
  <c r="CM1498" i="2"/>
  <c r="CM1496" i="2"/>
  <c r="CM1492" i="2"/>
  <c r="CM1490" i="2"/>
  <c r="CM1488" i="2"/>
  <c r="CM1486" i="2"/>
  <c r="CM1484" i="2"/>
  <c r="CM1482" i="2"/>
  <c r="CM1480" i="2"/>
  <c r="CM1478" i="2"/>
  <c r="CM1476" i="2"/>
  <c r="CM1474" i="2"/>
  <c r="CM1472" i="2"/>
  <c r="CM1470" i="2"/>
  <c r="CM1468" i="2"/>
  <c r="CM1464" i="2"/>
  <c r="CM1462" i="2"/>
  <c r="CM1460" i="2"/>
  <c r="CM1458" i="2"/>
  <c r="CM1456" i="2"/>
  <c r="CM1454" i="2"/>
  <c r="CM1452" i="2"/>
  <c r="CM1450" i="2"/>
  <c r="CM1448" i="2"/>
  <c r="CM1446" i="2"/>
  <c r="CM1444" i="2"/>
  <c r="CM1440" i="2"/>
  <c r="CM1436" i="2"/>
  <c r="CM1428" i="2"/>
  <c r="CM1426" i="2"/>
  <c r="CM1424" i="2"/>
  <c r="CM1422" i="2"/>
  <c r="CM1420" i="2"/>
  <c r="CM1418" i="2"/>
  <c r="CM1416" i="2"/>
  <c r="CM1414" i="2"/>
  <c r="CM1412" i="2"/>
  <c r="CM1410" i="2"/>
  <c r="CM1408" i="2"/>
  <c r="CM1406" i="2"/>
  <c r="CM1404" i="2"/>
  <c r="CM1400" i="2"/>
  <c r="CM1396" i="2"/>
  <c r="CM1394" i="2"/>
  <c r="CM1392" i="2"/>
  <c r="CM1390" i="2"/>
  <c r="CM1388" i="2"/>
  <c r="CM1386" i="2"/>
  <c r="CM1384" i="2"/>
  <c r="CM1382" i="2"/>
  <c r="CM1380" i="2"/>
  <c r="CM1370" i="2"/>
  <c r="CM1368" i="2"/>
  <c r="CM1366" i="2"/>
  <c r="CM1364" i="2"/>
  <c r="CM1362" i="2"/>
  <c r="CM1360" i="2"/>
  <c r="CM1356" i="2"/>
  <c r="CM1354" i="2"/>
  <c r="CM1352" i="2"/>
  <c r="CM1348" i="2"/>
  <c r="CM1346" i="2"/>
  <c r="CM1344" i="2"/>
  <c r="CM1342" i="2"/>
  <c r="CM1340" i="2"/>
  <c r="CM1338" i="2"/>
  <c r="CM1336" i="2"/>
  <c r="CM1334" i="2"/>
  <c r="CM1332" i="2"/>
  <c r="CM1330" i="2"/>
  <c r="CM1328" i="2"/>
  <c r="CM1326" i="2"/>
  <c r="CM1322" i="2"/>
  <c r="CM1314" i="2"/>
  <c r="CM1312" i="2"/>
  <c r="CM1310" i="2"/>
  <c r="CM1308" i="2"/>
  <c r="CM1306" i="2"/>
  <c r="CM1304" i="2"/>
  <c r="CM1302" i="2"/>
  <c r="CM1296" i="2"/>
  <c r="CM1294" i="2"/>
  <c r="CM1292" i="2"/>
  <c r="CM1290" i="2"/>
  <c r="CM1288" i="2"/>
  <c r="CM1286" i="2"/>
  <c r="CM1284" i="2"/>
  <c r="CM1282" i="2"/>
  <c r="CM1280" i="2"/>
  <c r="CM1278" i="2"/>
  <c r="CM1270" i="2"/>
  <c r="CM1268" i="2"/>
  <c r="CM1258" i="2"/>
  <c r="CM1254" i="2"/>
  <c r="CM1252" i="2"/>
  <c r="CM1250" i="2"/>
  <c r="CM1248" i="2"/>
  <c r="CM1244" i="2"/>
  <c r="CM1242" i="2"/>
  <c r="CM1240" i="2"/>
  <c r="CM1234" i="2"/>
  <c r="CM1232" i="2"/>
  <c r="CM1230" i="2"/>
  <c r="CM1228" i="2"/>
  <c r="CM1226" i="2"/>
  <c r="CM1224" i="2"/>
  <c r="CM1222" i="2"/>
  <c r="CM1220" i="2"/>
  <c r="CM1214" i="2"/>
  <c r="CM1210" i="2"/>
  <c r="CM1208" i="2"/>
  <c r="CM1206" i="2"/>
  <c r="CM1204" i="2"/>
  <c r="CM1202" i="2"/>
  <c r="CM1198" i="2"/>
  <c r="CM1192" i="2"/>
  <c r="CM1188" i="2"/>
  <c r="CM1186" i="2"/>
  <c r="CM1182" i="2"/>
  <c r="CM1180" i="2"/>
  <c r="CM1178" i="2"/>
  <c r="CM1176" i="2"/>
  <c r="CM1172" i="2"/>
  <c r="CM1164" i="2"/>
  <c r="CM1160" i="2"/>
  <c r="CM1156" i="2"/>
  <c r="CM1154" i="2"/>
  <c r="CM1150" i="2"/>
  <c r="CM1148" i="2"/>
  <c r="CM1146" i="2"/>
  <c r="CM1144" i="2"/>
  <c r="CM1142" i="2"/>
  <c r="CM1140" i="2"/>
  <c r="CM1138" i="2"/>
  <c r="CM1136" i="2"/>
  <c r="CM1132" i="2"/>
  <c r="CM1130" i="2"/>
  <c r="CM1128" i="2"/>
  <c r="CM1126" i="2"/>
  <c r="CM1124" i="2"/>
  <c r="CM1122" i="2"/>
  <c r="CM1118" i="2"/>
  <c r="CM1114" i="2"/>
  <c r="CM1112" i="2"/>
  <c r="CM1108" i="2"/>
  <c r="CM1106" i="2"/>
  <c r="CM1102" i="2"/>
  <c r="CM1100" i="2"/>
  <c r="CM1098" i="2"/>
  <c r="CM1096" i="2"/>
  <c r="CM1094" i="2"/>
  <c r="CM1090" i="2"/>
  <c r="CM1088" i="2"/>
  <c r="CM1086" i="2"/>
  <c r="CM1084" i="2"/>
  <c r="CM1082" i="2"/>
  <c r="CM1080" i="2"/>
  <c r="CM1076" i="2"/>
  <c r="CM1074" i="2"/>
  <c r="CM1072" i="2"/>
  <c r="CM1070" i="2"/>
  <c r="CM1068" i="2"/>
  <c r="CM1066" i="2"/>
  <c r="CM1060" i="2"/>
  <c r="CM1058" i="2"/>
  <c r="CM1054" i="2"/>
  <c r="CM1052" i="2"/>
  <c r="CM1050" i="2"/>
  <c r="CM1048" i="2"/>
  <c r="CM1046" i="2"/>
  <c r="CM1044" i="2"/>
  <c r="CM1042" i="2"/>
  <c r="CM1038" i="2"/>
  <c r="CM1036" i="2"/>
  <c r="CM1034" i="2"/>
  <c r="CM1032" i="2"/>
  <c r="CM1030" i="2"/>
  <c r="CM1028" i="2"/>
  <c r="CM1024" i="2"/>
  <c r="CM1022" i="2"/>
  <c r="CM1020" i="2"/>
  <c r="CM1018" i="2"/>
  <c r="CM1014" i="2"/>
  <c r="CM1012" i="2"/>
  <c r="CM1010" i="2"/>
  <c r="CM1008" i="2"/>
  <c r="CM1006" i="2"/>
  <c r="CM1000" i="2"/>
  <c r="CM998" i="2"/>
  <c r="CM996" i="2"/>
  <c r="CM994" i="2"/>
  <c r="CM990" i="2"/>
  <c r="CM988" i="2"/>
  <c r="CM986" i="2"/>
  <c r="CM984" i="2"/>
  <c r="CM980" i="2"/>
  <c r="CM978" i="2"/>
  <c r="CM976" i="2"/>
  <c r="CM966" i="2"/>
  <c r="CM962" i="2"/>
  <c r="CM960" i="2"/>
  <c r="CM956" i="2"/>
  <c r="CM954" i="2"/>
  <c r="CM950" i="2"/>
  <c r="CM944" i="2"/>
  <c r="CM942" i="2"/>
  <c r="CM940" i="2"/>
  <c r="CM938" i="2"/>
  <c r="CM934" i="2"/>
  <c r="CM932" i="2"/>
  <c r="CM930" i="2"/>
  <c r="CM926" i="2"/>
  <c r="CM924" i="2"/>
  <c r="CM922" i="2"/>
  <c r="CM920" i="2"/>
  <c r="CM916" i="2"/>
  <c r="CM914" i="2"/>
  <c r="CM910" i="2"/>
  <c r="CM908" i="2"/>
  <c r="CM906" i="2"/>
  <c r="CM904" i="2"/>
  <c r="CM902" i="2"/>
  <c r="CM900" i="2"/>
  <c r="CM892" i="2"/>
  <c r="CM888" i="2"/>
  <c r="CM886" i="2"/>
  <c r="CM884" i="2"/>
  <c r="CM882" i="2"/>
  <c r="CM880" i="2"/>
  <c r="CM878" i="2"/>
  <c r="CM876" i="2"/>
  <c r="CM874" i="2"/>
  <c r="CM872" i="2"/>
  <c r="CM870" i="2"/>
  <c r="CM868" i="2"/>
  <c r="CM866" i="2"/>
  <c r="CM864" i="2"/>
  <c r="CM860" i="2"/>
  <c r="CM850" i="2"/>
  <c r="CM848" i="2"/>
  <c r="CM846" i="2"/>
  <c r="CM844" i="2"/>
  <c r="CM842" i="2"/>
  <c r="CM840" i="2"/>
  <c r="CM838" i="2"/>
  <c r="CM834" i="2"/>
  <c r="CM832" i="2"/>
  <c r="CM826" i="2"/>
  <c r="CM824" i="2"/>
  <c r="CM822" i="2"/>
  <c r="CM820" i="2"/>
  <c r="CM818" i="2"/>
  <c r="CM814" i="2"/>
  <c r="CM812" i="2"/>
  <c r="CM810" i="2"/>
  <c r="CM808" i="2"/>
  <c r="CM806" i="2"/>
  <c r="CM804" i="2"/>
  <c r="CM802" i="2"/>
  <c r="CM800" i="2"/>
  <c r="CM798" i="2"/>
  <c r="CM796" i="2"/>
  <c r="CM792" i="2"/>
  <c r="CM790" i="2"/>
  <c r="CM788" i="2"/>
  <c r="CM786" i="2"/>
  <c r="CM780" i="2"/>
  <c r="CM778" i="2"/>
  <c r="CM774" i="2"/>
  <c r="CM772" i="2"/>
  <c r="CM770" i="2"/>
  <c r="CM768" i="2"/>
  <c r="CM766" i="2"/>
  <c r="CM764" i="2"/>
  <c r="CM762" i="2"/>
  <c r="CM760" i="2"/>
  <c r="CM756" i="2"/>
  <c r="CM754" i="2"/>
  <c r="CM750" i="2"/>
  <c r="CM748" i="2"/>
  <c r="CM746" i="2"/>
  <c r="CM744" i="2"/>
  <c r="CM742" i="2"/>
  <c r="CM740" i="2"/>
  <c r="CM736" i="2"/>
  <c r="CM732" i="2"/>
  <c r="CM730" i="2"/>
  <c r="CM728" i="2"/>
  <c r="CM726" i="2"/>
  <c r="CM724" i="2"/>
  <c r="CM720" i="2"/>
  <c r="CM718" i="2"/>
  <c r="CM716" i="2"/>
  <c r="CM712" i="2"/>
  <c r="CM710" i="2"/>
  <c r="CM708" i="2"/>
  <c r="CM706" i="2"/>
  <c r="CM704" i="2"/>
  <c r="CM702" i="2"/>
  <c r="CM698" i="2"/>
  <c r="CM696" i="2"/>
  <c r="CM694" i="2"/>
  <c r="CM692" i="2"/>
  <c r="CM686" i="2"/>
  <c r="CM684" i="2"/>
  <c r="CM682" i="2"/>
  <c r="CM680" i="2"/>
  <c r="CM678" i="2"/>
  <c r="CM676" i="2"/>
  <c r="CM674" i="2"/>
  <c r="CM672" i="2"/>
  <c r="CM670" i="2"/>
  <c r="CM666" i="2"/>
  <c r="CM664" i="2"/>
  <c r="CM662" i="2"/>
  <c r="CM660" i="2"/>
  <c r="CM656" i="2"/>
  <c r="CM654" i="2"/>
  <c r="CM652" i="2"/>
  <c r="CM650" i="2"/>
  <c r="CM648" i="2"/>
  <c r="CM646" i="2"/>
  <c r="CM644" i="2"/>
  <c r="CM640" i="2"/>
  <c r="CM638" i="2"/>
  <c r="CM636" i="2"/>
  <c r="CM634" i="2"/>
  <c r="CM632" i="2"/>
  <c r="CM630" i="2"/>
  <c r="CM628" i="2"/>
  <c r="CM624" i="2"/>
  <c r="CM622" i="2"/>
  <c r="CM620" i="2"/>
  <c r="CM618" i="2"/>
  <c r="CM616" i="2"/>
  <c r="CM614" i="2"/>
  <c r="CM612" i="2"/>
  <c r="CM610" i="2"/>
  <c r="CM608" i="2"/>
  <c r="CM606" i="2"/>
  <c r="CM604" i="2"/>
  <c r="CM602" i="2"/>
  <c r="CM600" i="2"/>
  <c r="CM596" i="2"/>
  <c r="CM590" i="2"/>
  <c r="CM588" i="2"/>
  <c r="CM586" i="2"/>
  <c r="CM582" i="2"/>
  <c r="CM580" i="2"/>
  <c r="CM578" i="2"/>
  <c r="CM576" i="2"/>
  <c r="CM574" i="2"/>
  <c r="CM572" i="2"/>
  <c r="CM570" i="2"/>
  <c r="CM562" i="2"/>
  <c r="CM560" i="2"/>
  <c r="CM556" i="2"/>
  <c r="CM554" i="2"/>
  <c r="CM552" i="2"/>
  <c r="CM548" i="2"/>
  <c r="CM546" i="2"/>
  <c r="CM544" i="2"/>
  <c r="CM542" i="2"/>
  <c r="CM540" i="2"/>
  <c r="CM534" i="2"/>
  <c r="CM530" i="2"/>
  <c r="CM526" i="2"/>
  <c r="CM524" i="2"/>
  <c r="CM522" i="2"/>
  <c r="CM518" i="2"/>
  <c r="CM516" i="2"/>
  <c r="CM514" i="2"/>
  <c r="CM510" i="2"/>
  <c r="CM508" i="2"/>
  <c r="CM506" i="2"/>
  <c r="CM502" i="2"/>
  <c r="CM500" i="2"/>
  <c r="CM498" i="2"/>
  <c r="CM496" i="2"/>
  <c r="CM494" i="2"/>
  <c r="CM492" i="2"/>
  <c r="CM490" i="2"/>
  <c r="CM488" i="2"/>
  <c r="CM484" i="2"/>
  <c r="CM482" i="2"/>
  <c r="CM478" i="2"/>
  <c r="CM476" i="2"/>
  <c r="CM474" i="2"/>
  <c r="CM472" i="2"/>
  <c r="CM470" i="2"/>
  <c r="CM468" i="2"/>
  <c r="CM466" i="2"/>
  <c r="CM464" i="2"/>
  <c r="CM462" i="2"/>
  <c r="CM460" i="2"/>
  <c r="CM458" i="2"/>
  <c r="CM456" i="2"/>
  <c r="CM454" i="2"/>
  <c r="CM452" i="2"/>
  <c r="CM450" i="2"/>
  <c r="CM448" i="2"/>
  <c r="CM446" i="2"/>
  <c r="CM444" i="2"/>
  <c r="CM442" i="2"/>
  <c r="CM434" i="2"/>
  <c r="CM432" i="2"/>
  <c r="CM430" i="2"/>
  <c r="CM424" i="2"/>
  <c r="CM422" i="2"/>
  <c r="CM418" i="2"/>
  <c r="CM416" i="2"/>
  <c r="CM414" i="2"/>
  <c r="CM412" i="2"/>
  <c r="CM410" i="2"/>
  <c r="CM408" i="2"/>
  <c r="CM402" i="2"/>
  <c r="CM400" i="2"/>
  <c r="CM398" i="2"/>
  <c r="CM396" i="2"/>
  <c r="CM392" i="2"/>
  <c r="CM390" i="2"/>
  <c r="CM388" i="2"/>
  <c r="CM386" i="2"/>
  <c r="CM384" i="2"/>
  <c r="CM382" i="2"/>
  <c r="CM380" i="2"/>
  <c r="CM378" i="2"/>
  <c r="CM376" i="2"/>
  <c r="CM368" i="2"/>
  <c r="CM366" i="2"/>
  <c r="CM364" i="2"/>
  <c r="CM362" i="2"/>
  <c r="CM358" i="2"/>
  <c r="CM356" i="2"/>
  <c r="CM352" i="2"/>
  <c r="CM350" i="2"/>
  <c r="CM348" i="2"/>
  <c r="CM344" i="2"/>
  <c r="CM342" i="2"/>
  <c r="CM340" i="2"/>
  <c r="CM338" i="2"/>
  <c r="CM334" i="2"/>
  <c r="CM332" i="2"/>
  <c r="CM330" i="2"/>
  <c r="CM328" i="2"/>
  <c r="CM326" i="2"/>
  <c r="CM322" i="2"/>
  <c r="CM320" i="2"/>
  <c r="CM318" i="2"/>
  <c r="CM316" i="2"/>
  <c r="CM314" i="2"/>
  <c r="CM312" i="2"/>
  <c r="CM310" i="2"/>
  <c r="CM308" i="2"/>
  <c r="CM306" i="2"/>
  <c r="CM304" i="2"/>
  <c r="CM302" i="2"/>
  <c r="CM300" i="2"/>
  <c r="CM298" i="2"/>
  <c r="CM294" i="2"/>
  <c r="CM292" i="2"/>
  <c r="CM290" i="2"/>
  <c r="CM286" i="2"/>
  <c r="CM280" i="2"/>
  <c r="CM278" i="2"/>
  <c r="CM276" i="2"/>
  <c r="CM272" i="2"/>
  <c r="CM270" i="2"/>
  <c r="CM268" i="2"/>
  <c r="CM266" i="2"/>
  <c r="CM262" i="2"/>
  <c r="CM258" i="2"/>
  <c r="CM256" i="2"/>
  <c r="CM254" i="2"/>
  <c r="CM252" i="2"/>
  <c r="CM250" i="2"/>
  <c r="CM246" i="2"/>
  <c r="CM244" i="2"/>
  <c r="CM240" i="2"/>
  <c r="CM238" i="2"/>
  <c r="CM236" i="2"/>
  <c r="CM234" i="2"/>
  <c r="CM232" i="2"/>
  <c r="CM228" i="2"/>
  <c r="CM226" i="2"/>
  <c r="CM224" i="2"/>
  <c r="CM222" i="2"/>
  <c r="CM220" i="2"/>
  <c r="CM216" i="2"/>
  <c r="CM214" i="2"/>
  <c r="CM212" i="2"/>
  <c r="CM210" i="2"/>
  <c r="CM208" i="2"/>
  <c r="CM206" i="2"/>
  <c r="CM204" i="2"/>
  <c r="CM202" i="2"/>
  <c r="CM198" i="2"/>
  <c r="CM196" i="2"/>
  <c r="CM194" i="2"/>
  <c r="CM192" i="2"/>
  <c r="CM190" i="2"/>
  <c r="CM188" i="2"/>
  <c r="CM186" i="2"/>
  <c r="CM184" i="2"/>
  <c r="CM182" i="2"/>
  <c r="CM180" i="2"/>
  <c r="CM178" i="2"/>
  <c r="CM176" i="2"/>
  <c r="CM174" i="2"/>
  <c r="CM170" i="2"/>
  <c r="CM168" i="2"/>
  <c r="CM162" i="2"/>
  <c r="CM158" i="2"/>
  <c r="CM156" i="2"/>
  <c r="CM154" i="2"/>
  <c r="CM152" i="2"/>
  <c r="CM148" i="2"/>
  <c r="CM146" i="2"/>
  <c r="CM138" i="2"/>
  <c r="CM114" i="2"/>
  <c r="CM112" i="2"/>
  <c r="CM110" i="2"/>
  <c r="CM106" i="2"/>
  <c r="CM94" i="2"/>
  <c r="CM53" i="2"/>
  <c r="CM51" i="2"/>
  <c r="CM23" i="2"/>
  <c r="CM13" i="2"/>
  <c r="CL1786" i="2"/>
  <c r="CL1782" i="2"/>
  <c r="CL1780" i="2"/>
  <c r="CL1778" i="2"/>
  <c r="CL1776" i="2"/>
  <c r="CL1774" i="2"/>
  <c r="CL1772" i="2"/>
  <c r="CL1770" i="2"/>
  <c r="CL1768" i="2"/>
  <c r="CL1764" i="2"/>
  <c r="CL1762" i="2"/>
  <c r="CL1760" i="2"/>
  <c r="CL1758" i="2"/>
  <c r="CL1756" i="2"/>
  <c r="CL1754" i="2"/>
  <c r="CL1750" i="2"/>
  <c r="CL1748" i="2"/>
  <c r="CL1740" i="2"/>
  <c r="CL1738" i="2"/>
  <c r="CL1736" i="2"/>
  <c r="CL1732" i="2"/>
  <c r="CL1728" i="2"/>
  <c r="CL1726" i="2"/>
  <c r="CL1724" i="2"/>
  <c r="CL1722" i="2"/>
  <c r="CL1720" i="2"/>
  <c r="CL1718" i="2"/>
  <c r="CL1716" i="2"/>
  <c r="CL1712" i="2"/>
  <c r="CL1710" i="2"/>
  <c r="CL1708" i="2"/>
  <c r="CL1706" i="2"/>
  <c r="CL1704" i="2"/>
  <c r="CL1702" i="2"/>
  <c r="CL1700" i="2"/>
  <c r="CL1698" i="2"/>
  <c r="CL1694" i="2"/>
  <c r="CL1690" i="2"/>
  <c r="CL1688" i="2"/>
  <c r="CL1686" i="2"/>
  <c r="CL1682" i="2"/>
  <c r="CL1678" i="2"/>
  <c r="CL1670" i="2"/>
  <c r="CL1668" i="2"/>
  <c r="CL1666" i="2"/>
  <c r="CL1664" i="2"/>
  <c r="CL1662" i="2"/>
  <c r="CL1660" i="2"/>
  <c r="CL1658" i="2"/>
  <c r="CL1656" i="2"/>
  <c r="CL1654" i="2"/>
  <c r="CL1648" i="2"/>
  <c r="CL1646" i="2"/>
  <c r="CL1644" i="2"/>
  <c r="CL1642" i="2"/>
  <c r="CL1640" i="2"/>
  <c r="CL1638" i="2"/>
  <c r="CL1636" i="2"/>
  <c r="CL1634" i="2"/>
  <c r="CL1632" i="2"/>
  <c r="CL1630" i="2"/>
  <c r="CL1628" i="2"/>
  <c r="CL1624" i="2"/>
  <c r="CL1622" i="2"/>
  <c r="CL1620" i="2"/>
  <c r="CL1618" i="2"/>
  <c r="CL1616" i="2"/>
  <c r="CL1614" i="2"/>
  <c r="CL1612" i="2"/>
  <c r="CL1608" i="2"/>
  <c r="CL1604" i="2"/>
  <c r="CL1600" i="2"/>
  <c r="CL1596" i="2"/>
  <c r="CL1592" i="2"/>
  <c r="CL1590" i="2"/>
  <c r="CL1588" i="2"/>
  <c r="CL1586" i="2"/>
  <c r="CL1584" i="2"/>
  <c r="CL1582" i="2"/>
  <c r="CL1580" i="2"/>
  <c r="CL1578" i="2"/>
  <c r="CL1574" i="2"/>
  <c r="CL1570" i="2"/>
  <c r="CL1568" i="2"/>
  <c r="CL1566" i="2"/>
  <c r="CL1564" i="2"/>
  <c r="CL1558" i="2"/>
  <c r="CL1554" i="2"/>
  <c r="CL1552" i="2"/>
  <c r="CL1550" i="2"/>
  <c r="CL1548" i="2"/>
  <c r="CL1546" i="2"/>
  <c r="CL1542" i="2"/>
  <c r="CL1540" i="2"/>
  <c r="CL1538" i="2"/>
  <c r="CL1532" i="2"/>
  <c r="CL1530" i="2"/>
  <c r="CL1526" i="2"/>
  <c r="CL1524" i="2"/>
  <c r="CL1522" i="2"/>
  <c r="CL1520" i="2"/>
  <c r="CL1516" i="2"/>
  <c r="CL1514" i="2"/>
  <c r="CL1512" i="2"/>
  <c r="CL1510" i="2"/>
  <c r="CL1506" i="2"/>
  <c r="CL1502" i="2"/>
  <c r="CL1496" i="2"/>
  <c r="CL1494" i="2"/>
  <c r="CL1492" i="2"/>
  <c r="CL1490" i="2"/>
  <c r="CL1488" i="2"/>
  <c r="CL1486" i="2"/>
  <c r="CL1484" i="2"/>
  <c r="CL1482" i="2"/>
  <c r="CL1480" i="2"/>
  <c r="CL1478" i="2"/>
  <c r="CL1476" i="2"/>
  <c r="CL1472" i="2"/>
  <c r="CL1470" i="2"/>
  <c r="CL1466" i="2"/>
  <c r="CL1464" i="2"/>
  <c r="CL1462" i="2"/>
  <c r="CL1460" i="2"/>
  <c r="CL1452" i="2"/>
  <c r="CL1450" i="2"/>
  <c r="CL1448" i="2"/>
  <c r="CL1446" i="2"/>
  <c r="CL1444" i="2"/>
  <c r="CL1442" i="2"/>
  <c r="CL1440" i="2"/>
  <c r="CL1438" i="2"/>
  <c r="CL1434" i="2"/>
  <c r="CL1432" i="2"/>
  <c r="CL1430" i="2"/>
  <c r="CL1428" i="2"/>
  <c r="CL1424" i="2"/>
  <c r="CL1422" i="2"/>
  <c r="CL1420" i="2"/>
  <c r="CL1416" i="2"/>
  <c r="CL1412" i="2"/>
  <c r="CL1410" i="2"/>
  <c r="CL1400" i="2"/>
  <c r="CL1398" i="2"/>
  <c r="CL1396" i="2"/>
  <c r="CL1394" i="2"/>
  <c r="CL1392" i="2"/>
  <c r="CL1390" i="2"/>
  <c r="CL1388" i="2"/>
  <c r="CL1386" i="2"/>
  <c r="CL1384" i="2"/>
  <c r="CL1380" i="2"/>
  <c r="CL1378" i="2"/>
  <c r="CL1374" i="2"/>
  <c r="CL1370" i="2"/>
  <c r="CL1368" i="2"/>
  <c r="CL1366" i="2"/>
  <c r="CL1364" i="2"/>
  <c r="CL1360" i="2"/>
  <c r="CL1358" i="2"/>
  <c r="CL1352" i="2"/>
  <c r="CL1350" i="2"/>
  <c r="CL1346" i="2"/>
  <c r="CL1344" i="2"/>
  <c r="CL1342" i="2"/>
  <c r="CL1340" i="2"/>
  <c r="CL1338" i="2"/>
  <c r="CL1334" i="2"/>
  <c r="CL1332" i="2"/>
  <c r="CL1330" i="2"/>
  <c r="CL1326" i="2"/>
  <c r="CL1324" i="2"/>
  <c r="CL1322" i="2"/>
  <c r="CL1320" i="2"/>
  <c r="CL1318" i="2"/>
  <c r="CL1314" i="2"/>
  <c r="CL1312" i="2"/>
  <c r="CL1310" i="2"/>
  <c r="CL1308" i="2"/>
  <c r="CL1304" i="2"/>
  <c r="CL1302" i="2"/>
  <c r="CL1300" i="2"/>
  <c r="CL1298" i="2"/>
  <c r="CL1296" i="2"/>
  <c r="CL1288" i="2"/>
  <c r="CL1282" i="2"/>
  <c r="CL1280" i="2"/>
  <c r="CL1270" i="2"/>
  <c r="CL1268" i="2"/>
  <c r="CL1266" i="2"/>
  <c r="CL1264" i="2"/>
  <c r="CL1262" i="2"/>
  <c r="CL1260" i="2"/>
  <c r="CL1256" i="2"/>
  <c r="CL1252" i="2"/>
  <c r="CL1250" i="2"/>
  <c r="CL1246" i="2"/>
  <c r="CL1242" i="2"/>
  <c r="CL1238" i="2"/>
  <c r="CL1236" i="2"/>
  <c r="CL1234" i="2"/>
  <c r="CL1232" i="2"/>
  <c r="CL1230" i="2"/>
  <c r="CL1228" i="2"/>
  <c r="CL1218" i="2"/>
  <c r="CL1210" i="2"/>
  <c r="CL1206" i="2"/>
  <c r="CL1202" i="2"/>
  <c r="CL1196" i="2"/>
  <c r="CL1192" i="2"/>
  <c r="CL1190" i="2"/>
  <c r="CL1188" i="2"/>
  <c r="CL1186" i="2"/>
  <c r="CL1182" i="2"/>
  <c r="CL1180" i="2"/>
  <c r="CL1178" i="2"/>
  <c r="CL1176" i="2"/>
  <c r="CL1174" i="2"/>
  <c r="CL1170" i="2"/>
  <c r="CL1168" i="2"/>
  <c r="CL1166" i="2"/>
  <c r="CL1164" i="2"/>
  <c r="CL1162" i="2"/>
  <c r="CL1160" i="2"/>
  <c r="CL1158" i="2"/>
  <c r="CL1156" i="2"/>
  <c r="CL1154" i="2"/>
  <c r="CL1150" i="2"/>
  <c r="CL1148" i="2"/>
  <c r="CL1146" i="2"/>
  <c r="CL1140" i="2"/>
  <c r="CL1134" i="2"/>
  <c r="CL1130" i="2"/>
  <c r="CL1128" i="2"/>
  <c r="CL1124" i="2"/>
  <c r="CL1122" i="2"/>
  <c r="CL1120" i="2"/>
  <c r="CL1118" i="2"/>
  <c r="CL1110" i="2"/>
  <c r="CL1104" i="2"/>
  <c r="CL1102" i="2"/>
  <c r="CL1100" i="2"/>
  <c r="CL1098" i="2"/>
  <c r="CL1088" i="2"/>
  <c r="CL1086" i="2"/>
  <c r="CL1084" i="2"/>
  <c r="CL1082" i="2"/>
  <c r="CL1078" i="2"/>
  <c r="CL1076" i="2"/>
  <c r="CL1074" i="2"/>
  <c r="CL1072" i="2"/>
  <c r="CL1070" i="2"/>
  <c r="CL1068" i="2"/>
  <c r="CL1066" i="2"/>
  <c r="CL1062" i="2"/>
  <c r="CL1060" i="2"/>
  <c r="CL1058" i="2"/>
  <c r="CL1056" i="2"/>
  <c r="CL1054" i="2"/>
  <c r="CL1052" i="2"/>
  <c r="CL1050" i="2"/>
  <c r="CL1046" i="2"/>
  <c r="CL1044" i="2"/>
  <c r="CL1042" i="2"/>
  <c r="CL1038" i="2"/>
  <c r="CL1036" i="2"/>
  <c r="CL1034" i="2"/>
  <c r="CL1030" i="2"/>
  <c r="CL1026" i="2"/>
  <c r="CL1024" i="2"/>
  <c r="CL1018" i="2"/>
  <c r="CL1016" i="2"/>
  <c r="CL1014" i="2"/>
  <c r="CL1010" i="2"/>
  <c r="CL1006" i="2"/>
  <c r="CL1004" i="2"/>
  <c r="CL1002" i="2"/>
  <c r="CL1000" i="2"/>
  <c r="CL998" i="2"/>
  <c r="CL996" i="2"/>
  <c r="CL994" i="2"/>
  <c r="CL990" i="2"/>
  <c r="CL988" i="2"/>
  <c r="CL986" i="2"/>
  <c r="CL984" i="2"/>
  <c r="CL982" i="2"/>
  <c r="CL980" i="2"/>
  <c r="CL976" i="2"/>
  <c r="CL974" i="2"/>
  <c r="CL972" i="2"/>
  <c r="CL970" i="2"/>
  <c r="CL968" i="2"/>
  <c r="CL962" i="2"/>
  <c r="CL960" i="2"/>
  <c r="CL958" i="2"/>
  <c r="CL954" i="2"/>
  <c r="CL952" i="2"/>
  <c r="CL950" i="2"/>
  <c r="CL948" i="2"/>
  <c r="CL946" i="2"/>
  <c r="CL942" i="2"/>
  <c r="CL936" i="2"/>
  <c r="CL934" i="2"/>
  <c r="CL930" i="2"/>
  <c r="CL928" i="2"/>
  <c r="CL926" i="2"/>
  <c r="CL924" i="2"/>
  <c r="CL922" i="2"/>
  <c r="CL918" i="2"/>
  <c r="CL916" i="2"/>
  <c r="CL914" i="2"/>
  <c r="CL912" i="2"/>
  <c r="CL910" i="2"/>
  <c r="CL908" i="2"/>
  <c r="CL906" i="2"/>
  <c r="CL904" i="2"/>
  <c r="CL902" i="2"/>
  <c r="CL900" i="2"/>
  <c r="CL892" i="2"/>
  <c r="CL890" i="2"/>
  <c r="CL888" i="2"/>
  <c r="CL886" i="2"/>
  <c r="CL884" i="2"/>
  <c r="CL882" i="2"/>
  <c r="CL880" i="2"/>
  <c r="CL878" i="2"/>
  <c r="CL874" i="2"/>
  <c r="CL872" i="2"/>
  <c r="CL868" i="2"/>
  <c r="CL862" i="2"/>
  <c r="CL860" i="2"/>
  <c r="CL858" i="2"/>
  <c r="CL856" i="2"/>
  <c r="CL854" i="2"/>
  <c r="CL850" i="2"/>
  <c r="CL848" i="2"/>
  <c r="CL846" i="2"/>
  <c r="CL844" i="2"/>
  <c r="CL842" i="2"/>
  <c r="CL840" i="2"/>
  <c r="CL836" i="2"/>
  <c r="CL834" i="2"/>
  <c r="CL832" i="2"/>
  <c r="CL830" i="2"/>
  <c r="CL824" i="2"/>
  <c r="CL822" i="2"/>
  <c r="CL820" i="2"/>
  <c r="CL818" i="2"/>
  <c r="CL816" i="2"/>
  <c r="CL814" i="2"/>
  <c r="CL812" i="2"/>
  <c r="CL810" i="2"/>
  <c r="CL808" i="2"/>
  <c r="CL806" i="2"/>
  <c r="CL804" i="2"/>
  <c r="CL802" i="2"/>
  <c r="CL800" i="2"/>
  <c r="CL798" i="2"/>
  <c r="CL796" i="2"/>
  <c r="CL790" i="2"/>
  <c r="CL788" i="2"/>
  <c r="CL786" i="2"/>
  <c r="CL784" i="2"/>
  <c r="CL782" i="2"/>
  <c r="CL780" i="2"/>
  <c r="CL778" i="2"/>
  <c r="CL776" i="2"/>
  <c r="CL774" i="2"/>
  <c r="CL772" i="2"/>
  <c r="CL770" i="2"/>
  <c r="CL768" i="2"/>
  <c r="CL766" i="2"/>
  <c r="CL762" i="2"/>
  <c r="CL760" i="2"/>
  <c r="CL758" i="2"/>
  <c r="CL756" i="2"/>
  <c r="CL754" i="2"/>
  <c r="CL750" i="2"/>
  <c r="CL748" i="2"/>
  <c r="CL746" i="2"/>
  <c r="CL744" i="2"/>
  <c r="CL740" i="2"/>
  <c r="CL738" i="2"/>
  <c r="CL736" i="2"/>
  <c r="CL734" i="2"/>
  <c r="CL732" i="2"/>
  <c r="CL730" i="2"/>
  <c r="CL728" i="2"/>
  <c r="CL726" i="2"/>
  <c r="CL724" i="2"/>
  <c r="CL722" i="2"/>
  <c r="CL720" i="2"/>
  <c r="CL718" i="2"/>
  <c r="CL716" i="2"/>
  <c r="CL714" i="2"/>
  <c r="CL712" i="2"/>
  <c r="CL710" i="2"/>
  <c r="CL708" i="2"/>
  <c r="CL706" i="2"/>
  <c r="CL704" i="2"/>
  <c r="CL700" i="2"/>
  <c r="CL698" i="2"/>
  <c r="CL694" i="2"/>
  <c r="CL692" i="2"/>
  <c r="CL690" i="2"/>
  <c r="CL688" i="2"/>
  <c r="CL686" i="2"/>
  <c r="CL678" i="2"/>
  <c r="CL676" i="2"/>
  <c r="CL674" i="2"/>
  <c r="CL672" i="2"/>
  <c r="CL668" i="2"/>
  <c r="CL666" i="2"/>
  <c r="CL662" i="2"/>
  <c r="CL660" i="2"/>
  <c r="CL658" i="2"/>
  <c r="CL656" i="2"/>
  <c r="CL654" i="2"/>
  <c r="CL652" i="2"/>
  <c r="CL650" i="2"/>
  <c r="CL646" i="2"/>
  <c r="CL644" i="2"/>
  <c r="CL642" i="2"/>
  <c r="CL638" i="2"/>
  <c r="CL636" i="2"/>
  <c r="CL634" i="2"/>
  <c r="CL632" i="2"/>
  <c r="CL624" i="2"/>
  <c r="CL620" i="2"/>
  <c r="CL618" i="2"/>
  <c r="CL616" i="2"/>
  <c r="CL610" i="2"/>
  <c r="CL608" i="2"/>
  <c r="CL606" i="2"/>
  <c r="CL604" i="2"/>
  <c r="CL602" i="2"/>
  <c r="CL600" i="2"/>
  <c r="CL598" i="2"/>
  <c r="CL596" i="2"/>
  <c r="CL590" i="2"/>
  <c r="CL586" i="2"/>
  <c r="CL584" i="2"/>
  <c r="CL580" i="2"/>
  <c r="CL576" i="2"/>
  <c r="CL574" i="2"/>
  <c r="CL572" i="2"/>
  <c r="CL568" i="2"/>
  <c r="CL566" i="2"/>
  <c r="CL564" i="2"/>
  <c r="CL562" i="2"/>
  <c r="CL560" i="2"/>
  <c r="CL558" i="2"/>
  <c r="CL556" i="2"/>
  <c r="CL552" i="2"/>
  <c r="CL550" i="2"/>
  <c r="CL548" i="2"/>
  <c r="CL546" i="2"/>
  <c r="CL544" i="2"/>
  <c r="CL542" i="2"/>
  <c r="CL538" i="2"/>
  <c r="CL532" i="2"/>
  <c r="CL530" i="2"/>
  <c r="CL528" i="2"/>
  <c r="CL526" i="2"/>
  <c r="CL524" i="2"/>
  <c r="CL522" i="2"/>
  <c r="CL520" i="2"/>
  <c r="CL518" i="2"/>
  <c r="CL516" i="2"/>
  <c r="CL514" i="2"/>
  <c r="CL512" i="2"/>
  <c r="CL510" i="2"/>
  <c r="CL508" i="2"/>
  <c r="CL506" i="2"/>
  <c r="CL504" i="2"/>
  <c r="CL500" i="2"/>
  <c r="CL498" i="2"/>
  <c r="CL494" i="2"/>
  <c r="CL492" i="2"/>
  <c r="CL490" i="2"/>
  <c r="CL488" i="2"/>
  <c r="CL484" i="2"/>
  <c r="CL480" i="2"/>
  <c r="CL476" i="2"/>
  <c r="CL474" i="2"/>
  <c r="CL472" i="2"/>
  <c r="CL470" i="2"/>
  <c r="CL468" i="2"/>
  <c r="CL466" i="2"/>
  <c r="CL462" i="2"/>
  <c r="CL460" i="2"/>
  <c r="CL458" i="2"/>
  <c r="CL454" i="2"/>
  <c r="CL452" i="2"/>
  <c r="CL450" i="2"/>
  <c r="CL448" i="2"/>
  <c r="CL446" i="2"/>
  <c r="CL444" i="2"/>
  <c r="CL442" i="2"/>
  <c r="CL440" i="2"/>
  <c r="CL438" i="2"/>
  <c r="CL436" i="2"/>
  <c r="CL434" i="2"/>
  <c r="CL432" i="2"/>
  <c r="CL430" i="2"/>
  <c r="CL428" i="2"/>
  <c r="CL426" i="2"/>
  <c r="CL424" i="2"/>
  <c r="CL422" i="2"/>
  <c r="CL420" i="2"/>
  <c r="CL418" i="2"/>
  <c r="CL416" i="2"/>
  <c r="CL412" i="2"/>
  <c r="CL410" i="2"/>
  <c r="CL408" i="2"/>
  <c r="CL406" i="2"/>
  <c r="CL396" i="2"/>
  <c r="CL388" i="2"/>
  <c r="CL386" i="2"/>
  <c r="CL384" i="2"/>
  <c r="CL378" i="2"/>
  <c r="CL376" i="2"/>
  <c r="CL374" i="2"/>
  <c r="CL372" i="2"/>
  <c r="CL370" i="2"/>
  <c r="CL368" i="2"/>
  <c r="CL366" i="2"/>
  <c r="CL360" i="2"/>
  <c r="CL358" i="2"/>
  <c r="CL356" i="2"/>
  <c r="CL354" i="2"/>
  <c r="CL352" i="2"/>
  <c r="CL350" i="2"/>
  <c r="CL346" i="2"/>
  <c r="CL344" i="2"/>
  <c r="CL342" i="2"/>
  <c r="CL340" i="2"/>
  <c r="CL338" i="2"/>
  <c r="CL336" i="2"/>
  <c r="CL334" i="2"/>
  <c r="CL332" i="2"/>
  <c r="CL328" i="2"/>
  <c r="CL324" i="2"/>
  <c r="CL322" i="2"/>
  <c r="CL320" i="2"/>
  <c r="CL318" i="2"/>
  <c r="CL314" i="2"/>
  <c r="CL312" i="2"/>
  <c r="CL310" i="2"/>
  <c r="CL308" i="2"/>
  <c r="CL306" i="2"/>
  <c r="CL304" i="2"/>
  <c r="CL302" i="2"/>
  <c r="CL300" i="2"/>
  <c r="CL294" i="2"/>
  <c r="CL290" i="2"/>
  <c r="CL288" i="2"/>
  <c r="CL286" i="2"/>
  <c r="CL284" i="2"/>
  <c r="CL282" i="2"/>
  <c r="CL280" i="2"/>
  <c r="CL278" i="2"/>
  <c r="CL276" i="2"/>
  <c r="CL274" i="2"/>
  <c r="CL272" i="2"/>
  <c r="CL270" i="2"/>
  <c r="CL268" i="2"/>
  <c r="CL266" i="2"/>
  <c r="CL264" i="2"/>
  <c r="CL262" i="2"/>
  <c r="CL260" i="2"/>
  <c r="CL258" i="2"/>
  <c r="CL252" i="2"/>
  <c r="CL250" i="2"/>
  <c r="CL248" i="2"/>
  <c r="CL246" i="2"/>
  <c r="CL244" i="2"/>
  <c r="CL242" i="2"/>
  <c r="CL240" i="2"/>
  <c r="CL238" i="2"/>
  <c r="CL236" i="2"/>
  <c r="CL230" i="2"/>
  <c r="CL228" i="2"/>
  <c r="CL224" i="2"/>
  <c r="CL220" i="2"/>
  <c r="CL218" i="2"/>
  <c r="CL216" i="2"/>
  <c r="CL214" i="2"/>
  <c r="CL212" i="2"/>
  <c r="CL210" i="2"/>
  <c r="CL208" i="2"/>
  <c r="CL206" i="2"/>
  <c r="CL202" i="2"/>
  <c r="CL200" i="2"/>
  <c r="CL198" i="2"/>
  <c r="CL196" i="2"/>
  <c r="CL192" i="2"/>
  <c r="CL188" i="2"/>
  <c r="CL186" i="2"/>
  <c r="CL184" i="2"/>
  <c r="CL182" i="2"/>
  <c r="CL180" i="2"/>
  <c r="CL178" i="2"/>
  <c r="CL174" i="2"/>
  <c r="CL172" i="2"/>
  <c r="CL170" i="2"/>
  <c r="CL168" i="2"/>
  <c r="CL162" i="2"/>
  <c r="CL154" i="2"/>
  <c r="CL150" i="2"/>
  <c r="CL148" i="2"/>
  <c r="CL138" i="2"/>
  <c r="CL110" i="2"/>
  <c r="CL106" i="2"/>
  <c r="CL94" i="2"/>
  <c r="CL55" i="2"/>
  <c r="CL51" i="2"/>
  <c r="CL23" i="2"/>
  <c r="CL13" i="2"/>
  <c r="BK1782" i="2"/>
  <c r="BK1762" i="2"/>
  <c r="BK1754" i="2"/>
  <c r="BK1752" i="2"/>
  <c r="BK1750" i="2"/>
  <c r="BK1742" i="2"/>
  <c r="BK1738" i="2"/>
  <c r="BK1734" i="2"/>
  <c r="BK1732" i="2"/>
  <c r="BK1724" i="2"/>
  <c r="BK1722" i="2"/>
  <c r="BK1716" i="2"/>
  <c r="BK1690" i="2"/>
  <c r="BK1684" i="2"/>
  <c r="BK1682" i="2"/>
  <c r="BK1678" i="2"/>
  <c r="BK1676" i="2"/>
  <c r="BK1672" i="2"/>
  <c r="BK1662" i="2"/>
  <c r="BK1654" i="2"/>
  <c r="BK1652" i="2"/>
  <c r="BK1648" i="2"/>
  <c r="BK1642" i="2"/>
  <c r="BK1640" i="2"/>
  <c r="BK1620" i="2"/>
  <c r="BK1616" i="2"/>
  <c r="BK1614" i="2"/>
  <c r="BK1610" i="2"/>
  <c r="BK1594" i="2"/>
  <c r="BK1576" i="2"/>
  <c r="BK1572" i="2"/>
  <c r="BK1552" i="2"/>
  <c r="BK1544" i="2"/>
  <c r="BK1534" i="2"/>
  <c r="BK1524" i="2"/>
  <c r="BK1518" i="2"/>
  <c r="BK1516" i="2"/>
  <c r="BK1512" i="2"/>
  <c r="BK1510" i="2"/>
  <c r="BK1488" i="2"/>
  <c r="BK1478" i="2"/>
  <c r="BK1470" i="2"/>
  <c r="BK1440" i="2"/>
  <c r="BK1438" i="2"/>
  <c r="BK1414" i="2"/>
  <c r="BK1404" i="2"/>
  <c r="BK1400" i="2"/>
  <c r="BK1382" i="2"/>
  <c r="BK1372" i="2"/>
  <c r="BK1366" i="2"/>
  <c r="BK1360" i="2"/>
  <c r="BK1354" i="2"/>
  <c r="BK1348" i="2"/>
  <c r="BK1312" i="2"/>
  <c r="BK1308" i="2"/>
  <c r="BK1304" i="2"/>
  <c r="BK1298" i="2"/>
  <c r="BK1296" i="2"/>
  <c r="BK1288" i="2"/>
  <c r="BK1286" i="2"/>
  <c r="BK1282" i="2"/>
  <c r="BK1276" i="2"/>
  <c r="BK1272" i="2"/>
  <c r="BK1238" i="2"/>
  <c r="BK1230" i="2"/>
  <c r="BK1214" i="2"/>
  <c r="BK1210" i="2"/>
  <c r="BK1208" i="2"/>
  <c r="BK1188" i="2"/>
  <c r="BK1172" i="2"/>
  <c r="BK1164" i="2"/>
  <c r="BK1162" i="2"/>
  <c r="BK1154" i="2"/>
  <c r="BK1152" i="2"/>
  <c r="BK1140" i="2"/>
  <c r="BK1114" i="2"/>
  <c r="BK1098" i="2"/>
  <c r="BK1086" i="2"/>
  <c r="BK1084" i="2"/>
  <c r="BK1062" i="2"/>
  <c r="BK1054" i="2"/>
  <c r="BK1048" i="2"/>
  <c r="BK1024" i="2"/>
  <c r="BK1006" i="2"/>
  <c r="BK1004" i="2"/>
  <c r="BK996" i="2"/>
  <c r="BK980" i="2"/>
  <c r="BK978" i="2"/>
  <c r="BK976" i="2"/>
  <c r="BK970" i="2"/>
  <c r="BK968" i="2"/>
  <c r="BK960" i="2"/>
  <c r="BK944" i="2"/>
  <c r="BK942" i="2"/>
  <c r="BK902" i="2"/>
  <c r="BK894" i="2"/>
  <c r="BK884" i="2"/>
  <c r="BK854" i="2"/>
  <c r="BK842" i="2"/>
  <c r="BK814" i="2"/>
  <c r="BK792" i="2"/>
  <c r="BK708" i="2"/>
  <c r="BK706" i="2"/>
  <c r="BK670" i="2"/>
  <c r="BK638" i="2"/>
  <c r="BK616" i="2"/>
  <c r="BK612" i="2"/>
  <c r="BK608" i="2"/>
  <c r="BK604" i="2"/>
  <c r="BK598" i="2"/>
  <c r="BK582" i="2"/>
  <c r="BK564" i="2"/>
  <c r="BK548" i="2"/>
  <c r="BK544" i="2"/>
  <c r="BK532" i="2"/>
  <c r="BK528" i="2"/>
  <c r="BK524" i="2"/>
  <c r="BK518" i="2"/>
  <c r="BK516" i="2"/>
  <c r="BK514" i="2"/>
  <c r="BK512" i="2"/>
  <c r="BK510" i="2"/>
  <c r="BK500" i="2"/>
  <c r="BK498" i="2"/>
  <c r="BK496" i="2"/>
  <c r="BK494" i="2"/>
  <c r="BK492" i="2"/>
  <c r="BK490" i="2"/>
  <c r="BK488" i="2"/>
  <c r="BK484" i="2"/>
  <c r="BK482" i="2"/>
  <c r="BK480" i="2"/>
  <c r="BK478" i="2"/>
  <c r="BK476" i="2"/>
  <c r="BK474" i="2"/>
  <c r="BK470" i="2"/>
  <c r="BK462" i="2"/>
  <c r="BK460" i="2"/>
  <c r="BK458" i="2"/>
  <c r="BK456" i="2"/>
  <c r="BK450" i="2"/>
  <c r="BK448" i="2"/>
  <c r="BK444" i="2"/>
  <c r="BK442" i="2"/>
  <c r="BK440" i="2"/>
  <c r="BK436" i="2"/>
  <c r="BK434" i="2"/>
  <c r="BK430" i="2"/>
  <c r="BK428" i="2"/>
  <c r="BK424" i="2"/>
  <c r="BK422" i="2"/>
  <c r="BK420" i="2"/>
  <c r="BK416" i="2"/>
  <c r="BK414" i="2"/>
  <c r="BK412" i="2"/>
  <c r="BK404" i="2"/>
  <c r="BK402" i="2"/>
  <c r="BK400" i="2"/>
  <c r="BK398" i="2"/>
  <c r="BK394" i="2"/>
  <c r="BK390" i="2"/>
  <c r="BK388" i="2"/>
  <c r="BK386" i="2"/>
  <c r="BK384" i="2"/>
  <c r="BK382" i="2"/>
  <c r="BK380" i="2"/>
  <c r="BK378" i="2"/>
  <c r="BK376" i="2"/>
  <c r="BK364" i="2"/>
  <c r="BK360" i="2"/>
  <c r="BK358" i="2"/>
  <c r="BK354" i="2"/>
  <c r="BK352" i="2"/>
  <c r="BK350" i="2"/>
  <c r="BK346" i="2"/>
  <c r="BK344" i="2"/>
  <c r="BK342" i="2"/>
  <c r="BK340" i="2"/>
  <c r="BK332" i="2"/>
  <c r="BK330" i="2"/>
  <c r="BK328" i="2"/>
  <c r="BK326" i="2"/>
  <c r="BK324" i="2"/>
  <c r="BK322" i="2"/>
  <c r="BK320" i="2"/>
  <c r="BK318" i="2"/>
  <c r="BK314" i="2"/>
  <c r="BK312" i="2"/>
  <c r="BK310" i="2"/>
  <c r="BK308" i="2"/>
  <c r="BK304" i="2"/>
  <c r="BK302" i="2"/>
  <c r="BK298" i="2"/>
  <c r="BK294" i="2"/>
  <c r="BK290" i="2"/>
  <c r="BK286" i="2"/>
  <c r="BK280" i="2"/>
  <c r="BK278" i="2"/>
  <c r="BK276" i="2"/>
  <c r="BK274" i="2"/>
  <c r="BK272" i="2"/>
  <c r="BK270" i="2"/>
  <c r="BK268" i="2"/>
  <c r="BK264" i="2"/>
  <c r="BK262" i="2"/>
  <c r="BK260" i="2"/>
  <c r="BK258" i="2"/>
  <c r="BK256" i="2"/>
  <c r="BK254" i="2"/>
  <c r="BK250" i="2"/>
  <c r="BK248" i="2"/>
  <c r="BK246" i="2"/>
  <c r="BK240" i="2"/>
  <c r="BK238" i="2"/>
  <c r="BK236" i="2"/>
  <c r="BK232" i="2"/>
  <c r="BK228" i="2"/>
  <c r="BK224" i="2"/>
  <c r="BK222" i="2"/>
  <c r="BK218" i="2"/>
  <c r="BK214" i="2"/>
  <c r="BK212" i="2"/>
  <c r="BK210" i="2"/>
  <c r="BK208" i="2"/>
  <c r="BK206" i="2"/>
  <c r="BK204" i="2"/>
  <c r="BK202" i="2"/>
  <c r="BK200" i="2"/>
  <c r="BK198" i="2"/>
  <c r="BK196" i="2"/>
  <c r="BK194" i="2"/>
  <c r="BK192" i="2"/>
  <c r="BK190" i="2"/>
  <c r="BK188" i="2"/>
  <c r="BK184" i="2"/>
  <c r="BK182" i="2"/>
  <c r="BK180" i="2"/>
  <c r="BK178" i="2"/>
  <c r="BK176" i="2"/>
  <c r="BK174" i="2"/>
  <c r="BK172" i="2"/>
  <c r="BK170" i="2"/>
  <c r="BK168" i="2"/>
  <c r="BK158" i="2"/>
  <c r="BK156" i="2"/>
  <c r="BK152" i="2"/>
  <c r="BK148" i="2"/>
  <c r="BK140" i="2"/>
  <c r="BK88" i="2"/>
  <c r="BK70" i="2"/>
  <c r="BK68" i="2"/>
  <c r="BK66" i="2"/>
  <c r="BK59" i="2"/>
  <c r="BK57" i="2"/>
  <c r="BK55" i="2"/>
  <c r="BK51" i="2"/>
  <c r="BK35" i="2"/>
  <c r="BK33" i="2"/>
  <c r="BK31" i="2"/>
  <c r="BK29" i="2"/>
  <c r="BK21" i="2"/>
  <c r="BK17" i="2"/>
  <c r="BK13" i="2"/>
  <c r="BK11" i="2"/>
  <c r="BK7" i="2"/>
  <c r="BK62" i="2"/>
  <c r="BK60" i="2"/>
  <c r="BJ1758" i="2"/>
  <c r="BJ1752" i="2"/>
  <c r="BJ1750" i="2"/>
  <c r="BJ1748" i="2"/>
  <c r="BJ1734" i="2"/>
  <c r="BJ1716" i="2"/>
  <c r="BJ1710" i="2"/>
  <c r="BJ1690" i="2"/>
  <c r="BJ1676" i="2"/>
  <c r="BJ1674" i="2"/>
  <c r="BJ1670" i="2"/>
  <c r="BJ1660" i="2"/>
  <c r="BJ1652" i="2"/>
  <c r="BJ1640" i="2"/>
  <c r="BJ1630" i="2"/>
  <c r="BJ1616" i="2"/>
  <c r="BJ1614" i="2"/>
  <c r="BJ1612" i="2"/>
  <c r="BJ1608" i="2"/>
  <c r="BJ1600" i="2"/>
  <c r="BJ1588" i="2"/>
  <c r="BJ1560" i="2"/>
  <c r="BJ1556" i="2"/>
  <c r="BJ1554" i="2"/>
  <c r="BJ1534" i="2"/>
  <c r="BJ1512" i="2"/>
  <c r="BJ1508" i="2"/>
  <c r="BJ1504" i="2"/>
  <c r="BJ1502" i="2"/>
  <c r="BJ1500" i="2"/>
  <c r="BJ1494" i="2"/>
  <c r="BJ1486" i="2"/>
  <c r="BJ1468" i="2"/>
  <c r="BJ1466" i="2"/>
  <c r="BJ1450" i="2"/>
  <c r="BJ1436" i="2"/>
  <c r="BJ1424" i="2"/>
  <c r="BJ1420" i="2"/>
  <c r="BJ1418" i="2"/>
  <c r="BJ1414" i="2"/>
  <c r="BJ1410" i="2"/>
  <c r="BJ1408" i="2"/>
  <c r="BJ1406" i="2"/>
  <c r="BJ1404" i="2"/>
  <c r="BJ1398" i="2"/>
  <c r="BJ1388" i="2"/>
  <c r="BJ1386" i="2"/>
  <c r="BJ1382" i="2"/>
  <c r="BJ1378" i="2"/>
  <c r="BJ1376" i="2"/>
  <c r="BJ1374" i="2"/>
  <c r="BJ1372" i="2"/>
  <c r="BJ1364" i="2"/>
  <c r="BJ1352" i="2"/>
  <c r="BJ1338" i="2"/>
  <c r="BJ1330" i="2"/>
  <c r="BJ1324" i="2"/>
  <c r="BJ1322" i="2"/>
  <c r="BJ1306" i="2"/>
  <c r="BJ1284" i="2"/>
  <c r="BJ1276" i="2"/>
  <c r="BJ1262" i="2"/>
  <c r="BJ1232" i="2"/>
  <c r="BJ1222" i="2"/>
  <c r="BJ1206" i="2"/>
  <c r="BJ1200" i="2"/>
  <c r="BJ1198" i="2"/>
  <c r="BJ1190" i="2"/>
  <c r="BJ1184" i="2"/>
  <c r="BJ1166" i="2"/>
  <c r="BJ1160" i="2"/>
  <c r="BJ1138" i="2"/>
  <c r="BJ1110" i="2"/>
  <c r="BJ1106" i="2"/>
  <c r="BJ1080" i="2"/>
  <c r="BJ1062" i="2"/>
  <c r="BJ1050" i="2"/>
  <c r="BJ1032" i="2"/>
  <c r="BJ1026" i="2"/>
  <c r="BJ1022" i="2"/>
  <c r="BJ1020" i="2"/>
  <c r="BJ1016" i="2"/>
  <c r="BJ1012" i="2"/>
  <c r="BJ1006" i="2"/>
  <c r="BJ996" i="2"/>
  <c r="BJ988" i="2"/>
  <c r="BJ984" i="2"/>
  <c r="BJ964" i="2"/>
  <c r="BJ956" i="2"/>
  <c r="BJ952" i="2"/>
  <c r="BJ948" i="2"/>
  <c r="BJ944" i="2"/>
  <c r="BJ940" i="2"/>
  <c r="BJ928" i="2"/>
  <c r="BJ904" i="2"/>
  <c r="BJ902" i="2"/>
  <c r="BJ886" i="2"/>
  <c r="BJ884" i="2"/>
  <c r="BJ870" i="2"/>
  <c r="BJ832" i="2"/>
  <c r="BJ800" i="2"/>
  <c r="BJ780" i="2"/>
  <c r="BJ758" i="2"/>
  <c r="BJ756" i="2"/>
  <c r="BJ748" i="2"/>
  <c r="BJ744" i="2"/>
  <c r="BJ740" i="2"/>
  <c r="BJ738" i="2"/>
  <c r="BJ730" i="2"/>
  <c r="BJ724" i="2"/>
  <c r="BJ672" i="2"/>
  <c r="BJ666" i="2"/>
  <c r="BJ664" i="2"/>
  <c r="BJ660" i="2"/>
  <c r="BJ644" i="2"/>
  <c r="BJ640" i="2"/>
  <c r="BJ620" i="2"/>
  <c r="BJ592" i="2"/>
  <c r="BJ584" i="2"/>
  <c r="BJ580" i="2"/>
  <c r="BJ568" i="2"/>
  <c r="BJ548" i="2"/>
  <c r="BJ544" i="2"/>
  <c r="BJ540" i="2"/>
  <c r="BJ536" i="2"/>
  <c r="BJ530" i="2"/>
  <c r="BJ522" i="2"/>
  <c r="BJ520" i="2"/>
  <c r="BJ518" i="2"/>
  <c r="BJ516" i="2"/>
  <c r="BJ512" i="2"/>
  <c r="BJ510" i="2"/>
  <c r="BJ508" i="2"/>
  <c r="BJ506" i="2"/>
  <c r="BJ502" i="2"/>
  <c r="BJ500" i="2"/>
  <c r="BJ498" i="2"/>
  <c r="BJ496" i="2"/>
  <c r="BJ494" i="2"/>
  <c r="BJ492" i="2"/>
  <c r="BJ490" i="2"/>
  <c r="BJ488" i="2"/>
  <c r="BJ486" i="2"/>
  <c r="BJ484" i="2"/>
  <c r="BJ482" i="2"/>
  <c r="BJ480" i="2"/>
  <c r="BJ478" i="2"/>
  <c r="BJ472" i="2"/>
  <c r="BJ470" i="2"/>
  <c r="BJ468" i="2"/>
  <c r="BJ464" i="2"/>
  <c r="BJ460" i="2"/>
  <c r="BJ456" i="2"/>
  <c r="BJ454" i="2"/>
  <c r="BJ452" i="2"/>
  <c r="BJ448" i="2"/>
  <c r="BJ446" i="2"/>
  <c r="BJ442" i="2"/>
  <c r="BJ440" i="2"/>
  <c r="BJ438" i="2"/>
  <c r="BJ436" i="2"/>
  <c r="BJ434" i="2"/>
  <c r="BJ432" i="2"/>
  <c r="BJ430" i="2"/>
  <c r="BJ426" i="2"/>
  <c r="BJ424" i="2"/>
  <c r="BJ422" i="2"/>
  <c r="BJ420" i="2"/>
  <c r="BJ418" i="2"/>
  <c r="BJ416" i="2"/>
  <c r="BJ414" i="2"/>
  <c r="BJ410" i="2"/>
  <c r="BJ406" i="2"/>
  <c r="BJ404" i="2"/>
  <c r="BJ402" i="2"/>
  <c r="BJ400" i="2"/>
  <c r="BJ396" i="2"/>
  <c r="BJ386" i="2"/>
  <c r="BJ382" i="2"/>
  <c r="BJ380" i="2"/>
  <c r="BJ378" i="2"/>
  <c r="BJ374" i="2"/>
  <c r="BJ370" i="2"/>
  <c r="BJ368" i="2"/>
  <c r="BJ364" i="2"/>
  <c r="BJ362" i="2"/>
  <c r="BJ360" i="2"/>
  <c r="BJ358" i="2"/>
  <c r="BJ356" i="2"/>
  <c r="BJ352" i="2"/>
  <c r="BJ350" i="2"/>
  <c r="BJ348" i="2"/>
  <c r="BJ346" i="2"/>
  <c r="BJ342" i="2"/>
  <c r="BJ338" i="2"/>
  <c r="BJ336" i="2"/>
  <c r="BJ332" i="2"/>
  <c r="BJ326" i="2"/>
  <c r="BJ324" i="2"/>
  <c r="BJ322" i="2"/>
  <c r="BJ320" i="2"/>
  <c r="BJ318" i="2"/>
  <c r="BJ316" i="2"/>
  <c r="BJ312" i="2"/>
  <c r="BJ310" i="2"/>
  <c r="BJ308" i="2"/>
  <c r="BJ306" i="2"/>
  <c r="BJ304" i="2"/>
  <c r="BJ302" i="2"/>
  <c r="BJ296" i="2"/>
  <c r="BJ290" i="2"/>
  <c r="BJ288" i="2"/>
  <c r="BJ286" i="2"/>
  <c r="BJ284" i="2"/>
  <c r="BJ282" i="2"/>
  <c r="BJ280" i="2"/>
  <c r="BJ274" i="2"/>
  <c r="BJ272" i="2"/>
  <c r="BJ270" i="2"/>
  <c r="BJ266" i="2"/>
  <c r="BJ262" i="2"/>
  <c r="BJ256" i="2"/>
  <c r="BJ252" i="2"/>
  <c r="BJ250" i="2"/>
  <c r="BJ246" i="2"/>
  <c r="BJ244" i="2"/>
  <c r="BJ242" i="2"/>
  <c r="BJ240" i="2"/>
  <c r="BJ238" i="2"/>
  <c r="BJ236" i="2"/>
  <c r="BJ234" i="2"/>
  <c r="BJ230" i="2"/>
  <c r="BJ228" i="2"/>
  <c r="BJ226" i="2"/>
  <c r="BJ224" i="2"/>
  <c r="BJ222" i="2"/>
  <c r="BJ220" i="2"/>
  <c r="BJ216" i="2"/>
  <c r="BJ212" i="2"/>
  <c r="BJ208" i="2"/>
  <c r="BJ204" i="2"/>
  <c r="BJ202" i="2"/>
  <c r="BJ198" i="2"/>
  <c r="BJ192" i="2"/>
  <c r="BJ190" i="2"/>
  <c r="BJ188" i="2"/>
  <c r="BJ186" i="2"/>
  <c r="BJ184" i="2"/>
  <c r="BJ182" i="2"/>
  <c r="BJ180" i="2"/>
  <c r="BJ178" i="2"/>
  <c r="BJ176" i="2"/>
  <c r="BJ172" i="2"/>
  <c r="BJ170" i="2"/>
  <c r="BJ168" i="2"/>
  <c r="BJ158" i="2"/>
  <c r="BJ156" i="2"/>
  <c r="BJ154" i="2"/>
  <c r="BJ152" i="2"/>
  <c r="BJ150" i="2"/>
  <c r="BJ140" i="2"/>
  <c r="BJ130" i="2"/>
  <c r="BJ92" i="2"/>
  <c r="BJ70" i="2"/>
  <c r="BJ68" i="2"/>
  <c r="BJ53" i="2"/>
  <c r="BJ37" i="2"/>
  <c r="BJ35" i="2"/>
  <c r="BJ29" i="2"/>
  <c r="BJ25" i="2"/>
  <c r="BJ21" i="2"/>
  <c r="BJ17" i="2"/>
  <c r="BJ13" i="2"/>
  <c r="BJ11" i="2"/>
  <c r="BJ7" i="2"/>
  <c r="BJ62" i="2"/>
  <c r="BI1782" i="2"/>
  <c r="BI1778" i="2"/>
  <c r="BI1772" i="2"/>
  <c r="BI1762" i="2"/>
  <c r="BI1756" i="2"/>
  <c r="BI1718" i="2"/>
  <c r="BI1702" i="2"/>
  <c r="BI1698" i="2"/>
  <c r="BI1696" i="2"/>
  <c r="BI1680" i="2"/>
  <c r="BI1666" i="2"/>
  <c r="BI1650" i="2"/>
  <c r="BI1646" i="2"/>
  <c r="BI1624" i="2"/>
  <c r="BI1616" i="2"/>
  <c r="BI1610" i="2"/>
  <c r="BI1594" i="2"/>
  <c r="BI1592" i="2"/>
  <c r="BI1588" i="2"/>
  <c r="BI1580" i="2"/>
  <c r="BI1560" i="2"/>
  <c r="BI1556" i="2"/>
  <c r="BI1546" i="2"/>
  <c r="BI1532" i="2"/>
  <c r="BI1522" i="2"/>
  <c r="BI1518" i="2"/>
  <c r="BI1508" i="2"/>
  <c r="BI1500" i="2"/>
  <c r="BI1466" i="2"/>
  <c r="BI1462" i="2"/>
  <c r="BI1446" i="2"/>
  <c r="BI1430" i="2"/>
  <c r="BI1418" i="2"/>
  <c r="BI1412" i="2"/>
  <c r="BI1372" i="2"/>
  <c r="BI1370" i="2"/>
  <c r="BI1354" i="2"/>
  <c r="BI1316" i="2"/>
  <c r="BI1310" i="2"/>
  <c r="BI1304" i="2"/>
  <c r="BI1290" i="2"/>
  <c r="BI1284" i="2"/>
  <c r="BI1282" i="2"/>
  <c r="BI1278" i="2"/>
  <c r="BI1270" i="2"/>
  <c r="BI1266" i="2"/>
  <c r="BI1264" i="2"/>
  <c r="BI1262" i="2"/>
  <c r="BI1242" i="2"/>
  <c r="BI1226" i="2"/>
  <c r="BI1212" i="2"/>
  <c r="BI1210" i="2"/>
  <c r="BI1206" i="2"/>
  <c r="BI1194" i="2"/>
  <c r="BI1184" i="2"/>
  <c r="BI1170" i="2"/>
  <c r="BI1108" i="2"/>
  <c r="BI1098" i="2"/>
  <c r="BI1096" i="2"/>
  <c r="BI1088" i="2"/>
  <c r="BI1054" i="2"/>
  <c r="BI1052" i="2"/>
  <c r="BI1032" i="2"/>
  <c r="BI1016" i="2"/>
  <c r="BI1006" i="2"/>
  <c r="BI986" i="2"/>
  <c r="BI984" i="2"/>
  <c r="BI980" i="2"/>
  <c r="BI964" i="2"/>
  <c r="BI954" i="2"/>
  <c r="BI946" i="2"/>
  <c r="BI940" i="2"/>
  <c r="BI898" i="2"/>
  <c r="BI884" i="2"/>
  <c r="BI864" i="2"/>
  <c r="BI842" i="2"/>
  <c r="BI804" i="2"/>
  <c r="BI800" i="2"/>
  <c r="BI796" i="2"/>
  <c r="BI780" i="2"/>
  <c r="BI716" i="2"/>
  <c r="BI678" i="2"/>
  <c r="BI666" i="2"/>
  <c r="BI660" i="2"/>
  <c r="BI650" i="2"/>
  <c r="BI616" i="2"/>
  <c r="BI612" i="2"/>
  <c r="BI610" i="2"/>
  <c r="BI606" i="2"/>
  <c r="BI604" i="2"/>
  <c r="BI586" i="2"/>
  <c r="BI578" i="2"/>
  <c r="BI550" i="2"/>
  <c r="BI544" i="2"/>
  <c r="BI534" i="2"/>
  <c r="BI532" i="2"/>
  <c r="BI528" i="2"/>
  <c r="BI526" i="2"/>
  <c r="BI524" i="2"/>
  <c r="BI522" i="2"/>
  <c r="BI520" i="2"/>
  <c r="BI512" i="2"/>
  <c r="BI510" i="2"/>
  <c r="BI508" i="2"/>
  <c r="BI506" i="2"/>
  <c r="BI502" i="2"/>
  <c r="BI498" i="2"/>
  <c r="BI490" i="2"/>
  <c r="BI488" i="2"/>
  <c r="BI486" i="2"/>
  <c r="BI484" i="2"/>
  <c r="BI480" i="2"/>
  <c r="BI478" i="2"/>
  <c r="BI476" i="2"/>
  <c r="BI474" i="2"/>
  <c r="BI470" i="2"/>
  <c r="BI466" i="2"/>
  <c r="BI464" i="2"/>
  <c r="BI462" i="2"/>
  <c r="BI458" i="2"/>
  <c r="BI452" i="2"/>
  <c r="BI446" i="2"/>
  <c r="BI442" i="2"/>
  <c r="BI438" i="2"/>
  <c r="BI434" i="2"/>
  <c r="BI428" i="2"/>
  <c r="BI426" i="2"/>
  <c r="BI418" i="2"/>
  <c r="BI416" i="2"/>
  <c r="BI414" i="2"/>
  <c r="BI412" i="2"/>
  <c r="BI410" i="2"/>
  <c r="BI396" i="2"/>
  <c r="BI394" i="2"/>
  <c r="BI392" i="2"/>
  <c r="BI390" i="2"/>
  <c r="BI388" i="2"/>
  <c r="BI382" i="2"/>
  <c r="BI380" i="2"/>
  <c r="BI378" i="2"/>
  <c r="BI376" i="2"/>
  <c r="BI372" i="2"/>
  <c r="BI368" i="2"/>
  <c r="BI362" i="2"/>
  <c r="BI360" i="2"/>
  <c r="BI352" i="2"/>
  <c r="BI350" i="2"/>
  <c r="BI348" i="2"/>
  <c r="BI346" i="2"/>
  <c r="BI342" i="2"/>
  <c r="BI340" i="2"/>
  <c r="BI336" i="2"/>
  <c r="BI334" i="2"/>
  <c r="BI330" i="2"/>
  <c r="BI328" i="2"/>
  <c r="BI326" i="2"/>
  <c r="BI324" i="2"/>
  <c r="BI320" i="2"/>
  <c r="BI316" i="2"/>
  <c r="BI314" i="2"/>
  <c r="BI312" i="2"/>
  <c r="BI308" i="2"/>
  <c r="BI306" i="2"/>
  <c r="BI300" i="2"/>
  <c r="BI298" i="2"/>
  <c r="BI290" i="2"/>
  <c r="BI288" i="2"/>
  <c r="BI284" i="2"/>
  <c r="BI280" i="2"/>
  <c r="BI278" i="2"/>
  <c r="BI276" i="2"/>
  <c r="BI274" i="2"/>
  <c r="BI270" i="2"/>
  <c r="BI268" i="2"/>
  <c r="BI266" i="2"/>
  <c r="BI264" i="2"/>
  <c r="BI262" i="2"/>
  <c r="BI258" i="2"/>
  <c r="BI256" i="2"/>
  <c r="BI254" i="2"/>
  <c r="BI252" i="2"/>
  <c r="BI250" i="2"/>
  <c r="BI244" i="2"/>
  <c r="BI242" i="2"/>
  <c r="BI234" i="2"/>
  <c r="BI232" i="2"/>
  <c r="BI230" i="2"/>
  <c r="BI228" i="2"/>
  <c r="BI226" i="2"/>
  <c r="BI224" i="2"/>
  <c r="BI222" i="2"/>
  <c r="BI220" i="2"/>
  <c r="BI216" i="2"/>
  <c r="BI214" i="2"/>
  <c r="BI212" i="2"/>
  <c r="BI210" i="2"/>
  <c r="BI208" i="2"/>
  <c r="BI206" i="2"/>
  <c r="BI202" i="2"/>
  <c r="BI200" i="2"/>
  <c r="BI198" i="2"/>
  <c r="BI196" i="2"/>
  <c r="BI186" i="2"/>
  <c r="BI184" i="2"/>
  <c r="BI180" i="2"/>
  <c r="BI176" i="2"/>
  <c r="BI174" i="2"/>
  <c r="BI170" i="2"/>
  <c r="BI168" i="2"/>
  <c r="BI158" i="2"/>
  <c r="BI156" i="2"/>
  <c r="BI154" i="2"/>
  <c r="BI152" i="2"/>
  <c r="BI150" i="2"/>
  <c r="BI148" i="2"/>
  <c r="BI140" i="2"/>
  <c r="BI108" i="2"/>
  <c r="BI66" i="2"/>
  <c r="BI57" i="2"/>
  <c r="BI55" i="2"/>
  <c r="BI53" i="2"/>
  <c r="BI37" i="2"/>
  <c r="BI35" i="2"/>
  <c r="BI33" i="2"/>
  <c r="BI31" i="2"/>
  <c r="BI25" i="2"/>
  <c r="BI21" i="2"/>
  <c r="BI13" i="2"/>
  <c r="BI11" i="2"/>
  <c r="BI62" i="2"/>
  <c r="BI60" i="2"/>
  <c r="BH1778" i="2"/>
  <c r="BH1776" i="2"/>
  <c r="BH1770" i="2"/>
  <c r="BH1758" i="2"/>
  <c r="BH1742" i="2"/>
  <c r="BH1728" i="2"/>
  <c r="BH1704" i="2"/>
  <c r="BH1690" i="2"/>
  <c r="BH1686" i="2"/>
  <c r="BH1642" i="2"/>
  <c r="BH1632" i="2"/>
  <c r="BH1626" i="2"/>
  <c r="BH1616" i="2"/>
  <c r="BH1612" i="2"/>
  <c r="BH1608" i="2"/>
  <c r="BH1602" i="2"/>
  <c r="BH1600" i="2"/>
  <c r="BH1592" i="2"/>
  <c r="BH1588" i="2"/>
  <c r="BH1584" i="2"/>
  <c r="BH1564" i="2"/>
  <c r="BH1546" i="2"/>
  <c r="BH1540" i="2"/>
  <c r="BH1530" i="2"/>
  <c r="BH1528" i="2"/>
  <c r="BH1502" i="2"/>
  <c r="BH1500" i="2"/>
  <c r="BH1488" i="2"/>
  <c r="BH1486" i="2"/>
  <c r="BH1472" i="2"/>
  <c r="BH1458" i="2"/>
  <c r="BH1444" i="2"/>
  <c r="BH1442" i="2"/>
  <c r="BH1410" i="2"/>
  <c r="BH1384" i="2"/>
  <c r="BH1338" i="2"/>
  <c r="BH1322" i="2"/>
  <c r="BH1304" i="2"/>
  <c r="BH1298" i="2"/>
  <c r="BH1274" i="2"/>
  <c r="BH1272" i="2"/>
  <c r="BH1258" i="2"/>
  <c r="BH1254" i="2"/>
  <c r="BH1228" i="2"/>
  <c r="BH1218" i="2"/>
  <c r="BH1190" i="2"/>
  <c r="BH1188" i="2"/>
  <c r="BH1180" i="2"/>
  <c r="BH1172" i="2"/>
  <c r="BH1158" i="2"/>
  <c r="BH1144" i="2"/>
  <c r="BH1038" i="2"/>
  <c r="BH1020" i="2"/>
  <c r="BH996" i="2"/>
  <c r="BH984" i="2"/>
  <c r="BH968" i="2"/>
  <c r="BH966" i="2"/>
  <c r="BH962" i="2"/>
  <c r="BH934" i="2"/>
  <c r="BH926" i="2"/>
  <c r="BH924" i="2"/>
  <c r="BH918" i="2"/>
  <c r="BH912" i="2"/>
  <c r="BH910" i="2"/>
  <c r="BH906" i="2"/>
  <c r="BH894" i="2"/>
  <c r="BH890" i="2"/>
  <c r="BH886" i="2"/>
  <c r="BH874" i="2"/>
  <c r="BH872" i="2"/>
  <c r="BH840" i="2"/>
  <c r="BH828" i="2"/>
  <c r="BH822" i="2"/>
  <c r="BH812" i="2"/>
  <c r="BH792" i="2"/>
  <c r="BH784" i="2"/>
  <c r="BH782" i="2"/>
  <c r="BH772" i="2"/>
  <c r="BH766" i="2"/>
  <c r="BH708" i="2"/>
  <c r="BH706" i="2"/>
  <c r="BH700" i="2"/>
  <c r="BH680" i="2"/>
  <c r="BH676" i="2"/>
  <c r="BH644" i="2"/>
  <c r="BH642" i="2"/>
  <c r="BH638" i="2"/>
  <c r="BH628" i="2"/>
  <c r="BH626" i="2"/>
  <c r="BH624" i="2"/>
  <c r="BH620" i="2"/>
  <c r="BH608" i="2"/>
  <c r="BH596" i="2"/>
  <c r="BH594" i="2"/>
  <c r="BH588" i="2"/>
  <c r="BH576" i="2"/>
  <c r="BH572" i="2"/>
  <c r="BH544" i="2"/>
  <c r="BH540" i="2"/>
  <c r="BH534" i="2"/>
  <c r="BH532" i="2"/>
  <c r="BH530" i="2"/>
  <c r="BH520" i="2"/>
  <c r="BH518" i="2"/>
  <c r="BH516" i="2"/>
  <c r="BH510" i="2"/>
  <c r="BH506" i="2"/>
  <c r="BH504" i="2"/>
  <c r="BH502" i="2"/>
  <c r="BH498" i="2"/>
  <c r="BH496" i="2"/>
  <c r="BH488" i="2"/>
  <c r="BH486" i="2"/>
  <c r="BH482" i="2"/>
  <c r="BH480" i="2"/>
  <c r="BH478" i="2"/>
  <c r="BH476" i="2"/>
  <c r="BH474" i="2"/>
  <c r="BH472" i="2"/>
  <c r="BH470" i="2"/>
  <c r="BH468" i="2"/>
  <c r="BH464" i="2"/>
  <c r="BH462" i="2"/>
  <c r="BH460" i="2"/>
  <c r="BH458" i="2"/>
  <c r="BH452" i="2"/>
  <c r="BH450" i="2"/>
  <c r="BH448" i="2"/>
  <c r="BH446" i="2"/>
  <c r="BH444" i="2"/>
  <c r="BH438" i="2"/>
  <c r="BH436" i="2"/>
  <c r="BH434" i="2"/>
  <c r="BH432" i="2"/>
  <c r="BH426" i="2"/>
  <c r="BH424" i="2"/>
  <c r="BH422" i="2"/>
  <c r="BH418" i="2"/>
  <c r="BH416" i="2"/>
  <c r="BH412" i="2"/>
  <c r="BH410" i="2"/>
  <c r="BH408" i="2"/>
  <c r="BH406" i="2"/>
  <c r="BH402" i="2"/>
  <c r="BH400" i="2"/>
  <c r="BH398" i="2"/>
  <c r="BH394" i="2"/>
  <c r="BH392" i="2"/>
  <c r="BH390" i="2"/>
  <c r="BH388" i="2"/>
  <c r="BH386" i="2"/>
  <c r="BH384" i="2"/>
  <c r="BH378" i="2"/>
  <c r="BH374" i="2"/>
  <c r="BH370" i="2"/>
  <c r="BH368" i="2"/>
  <c r="BH366" i="2"/>
  <c r="BH364" i="2"/>
  <c r="BH362" i="2"/>
  <c r="BH358" i="2"/>
  <c r="BH356" i="2"/>
  <c r="BH354" i="2"/>
  <c r="BH346" i="2"/>
  <c r="BH344" i="2"/>
  <c r="BH338" i="2"/>
  <c r="BH336" i="2"/>
  <c r="BH334" i="2"/>
  <c r="BH332" i="2"/>
  <c r="BH330" i="2"/>
  <c r="BH328" i="2"/>
  <c r="BH318" i="2"/>
  <c r="BH314" i="2"/>
  <c r="BH310" i="2"/>
  <c r="BH302" i="2"/>
  <c r="BH300" i="2"/>
  <c r="BH298" i="2"/>
  <c r="BH296" i="2"/>
  <c r="BH294" i="2"/>
  <c r="BH292" i="2"/>
  <c r="BH286" i="2"/>
  <c r="BH284" i="2"/>
  <c r="BH282" i="2"/>
  <c r="BH280" i="2"/>
  <c r="BH278" i="2"/>
  <c r="BH276" i="2"/>
  <c r="BH268" i="2"/>
  <c r="BH266" i="2"/>
  <c r="BH264" i="2"/>
  <c r="BH262" i="2"/>
  <c r="BH260" i="2"/>
  <c r="BH256" i="2"/>
  <c r="BH254" i="2"/>
  <c r="BH252" i="2"/>
  <c r="BH250" i="2"/>
  <c r="BH248" i="2"/>
  <c r="BH246" i="2"/>
  <c r="BH244" i="2"/>
  <c r="BH242" i="2"/>
  <c r="BH236" i="2"/>
  <c r="BH232" i="2"/>
  <c r="BH230" i="2"/>
  <c r="BH228" i="2"/>
  <c r="BH226" i="2"/>
  <c r="BH224" i="2"/>
  <c r="BH218" i="2"/>
  <c r="BH214" i="2"/>
  <c r="BH212" i="2"/>
  <c r="BH210" i="2"/>
  <c r="BH208" i="2"/>
  <c r="BH206" i="2"/>
  <c r="BH204" i="2"/>
  <c r="BH198" i="2"/>
  <c r="BH196" i="2"/>
  <c r="BH194" i="2"/>
  <c r="BH190" i="2"/>
  <c r="BH186" i="2"/>
  <c r="BH184" i="2"/>
  <c r="BH182" i="2"/>
  <c r="BH180" i="2"/>
  <c r="BH178" i="2"/>
  <c r="BH176" i="2"/>
  <c r="BH174" i="2"/>
  <c r="BH172" i="2"/>
  <c r="BH170" i="2"/>
  <c r="BH168" i="2"/>
  <c r="BH158" i="2"/>
  <c r="BH152" i="2"/>
  <c r="BH150" i="2"/>
  <c r="BH148" i="2"/>
  <c r="BH70" i="2"/>
  <c r="BH68" i="2"/>
  <c r="BH66" i="2"/>
  <c r="BH57" i="2"/>
  <c r="BH55" i="2"/>
  <c r="BH51" i="2"/>
  <c r="BH37" i="2"/>
  <c r="BH31" i="2"/>
  <c r="BH29" i="2"/>
  <c r="BH17" i="2"/>
  <c r="BH13" i="2"/>
  <c r="BH7" i="2"/>
  <c r="BH62" i="2"/>
  <c r="BH60" i="2"/>
  <c r="AG1821" i="2"/>
  <c r="AG1817" i="2"/>
  <c r="AG1813" i="2"/>
  <c r="AG1811" i="2"/>
  <c r="AG1803" i="2"/>
  <c r="AG1801" i="2"/>
  <c r="AG150" i="2"/>
  <c r="AG138" i="2"/>
  <c r="AG136" i="2"/>
  <c r="AG134" i="2"/>
  <c r="AG128" i="2"/>
  <c r="AG102" i="2"/>
  <c r="AG92" i="2"/>
  <c r="AG84" i="2"/>
  <c r="AG82" i="2"/>
  <c r="AG80" i="2"/>
  <c r="AG78" i="2"/>
  <c r="AG74" i="2"/>
  <c r="AG72" i="2"/>
  <c r="AG70" i="2"/>
  <c r="AG66" i="2"/>
  <c r="AG35" i="2"/>
  <c r="AG33" i="2"/>
  <c r="AG15" i="2"/>
  <c r="AG11" i="2"/>
  <c r="AG60" i="2"/>
  <c r="AF1815" i="2"/>
  <c r="AF158" i="2"/>
  <c r="AF156" i="2"/>
  <c r="AF138" i="2"/>
  <c r="AF136" i="2"/>
  <c r="AF120" i="2"/>
  <c r="AF92" i="2"/>
  <c r="AF90" i="2"/>
  <c r="AF86" i="2"/>
  <c r="AF84" i="2"/>
  <c r="AF82" i="2"/>
  <c r="AF80" i="2"/>
  <c r="AF76" i="2"/>
  <c r="AF74" i="2"/>
  <c r="AF70" i="2"/>
  <c r="AF68" i="2"/>
  <c r="AF66" i="2"/>
  <c r="AF15" i="2"/>
  <c r="AF62" i="2"/>
  <c r="AF60" i="2"/>
  <c r="AE1823" i="2"/>
  <c r="AE1821" i="2"/>
  <c r="AE1813" i="2"/>
  <c r="AE1807" i="2"/>
  <c r="AE1795" i="2"/>
  <c r="AE1791" i="2"/>
  <c r="AE156" i="2"/>
  <c r="AE152" i="2"/>
  <c r="AE138" i="2"/>
  <c r="AE128" i="2"/>
  <c r="AE116" i="2"/>
  <c r="AE96" i="2"/>
  <c r="AE90" i="2"/>
  <c r="AE88" i="2"/>
  <c r="AE86" i="2"/>
  <c r="AE84" i="2"/>
  <c r="AE82" i="2"/>
  <c r="AE78" i="2"/>
  <c r="AE74" i="2"/>
  <c r="AE72" i="2"/>
  <c r="AE70" i="2"/>
  <c r="AE68" i="2"/>
  <c r="AE66" i="2"/>
  <c r="AE33" i="2"/>
  <c r="AE15" i="2"/>
  <c r="AE62" i="2"/>
  <c r="AF1787" i="2"/>
  <c r="AD150" i="2"/>
  <c r="AD144" i="2"/>
  <c r="AD138" i="2"/>
  <c r="AD126" i="2"/>
  <c r="AD92" i="2"/>
  <c r="AD90" i="2"/>
  <c r="AD88" i="2"/>
  <c r="AD86" i="2"/>
  <c r="AD82" i="2"/>
  <c r="AD80" i="2"/>
  <c r="AD78" i="2"/>
  <c r="AD76" i="2"/>
  <c r="AD74" i="2"/>
  <c r="AD68" i="2"/>
  <c r="AD66" i="2"/>
  <c r="AD37" i="2"/>
  <c r="AD31" i="2"/>
  <c r="AD29" i="2"/>
  <c r="AD11" i="2"/>
  <c r="AD9" i="2"/>
  <c r="BY1804" i="2"/>
  <c r="BY204" i="2"/>
  <c r="BY202" i="2"/>
  <c r="BY200" i="2"/>
  <c r="BY198" i="2"/>
  <c r="BY194" i="2"/>
  <c r="BY192" i="2"/>
  <c r="BY190" i="2"/>
  <c r="BY186" i="2"/>
  <c r="BY184" i="2"/>
  <c r="BY182" i="2"/>
  <c r="BY180" i="2"/>
  <c r="BY178" i="2"/>
  <c r="BY176" i="2"/>
  <c r="BY174" i="2"/>
  <c r="BY172" i="2"/>
  <c r="BY170" i="2"/>
  <c r="BY162" i="2"/>
  <c r="BY158" i="2"/>
  <c r="BY156" i="2"/>
  <c r="BY152" i="2"/>
  <c r="BY148" i="2"/>
  <c r="BY146" i="2"/>
  <c r="BY138" i="2"/>
  <c r="BY114" i="2"/>
  <c r="BY112" i="2"/>
  <c r="BY84" i="2"/>
  <c r="BY60" i="2"/>
  <c r="BY46" i="2"/>
  <c r="BY42" i="2"/>
  <c r="BY40" i="2"/>
  <c r="BY36" i="2"/>
  <c r="BY34" i="2"/>
  <c r="BY30" i="2"/>
  <c r="BY28" i="2"/>
  <c r="BY26" i="2"/>
  <c r="BY16" i="2"/>
  <c r="BY20" i="2"/>
  <c r="BY1800" i="2"/>
  <c r="AU1802" i="2"/>
  <c r="AU204" i="2"/>
  <c r="AU198" i="2"/>
  <c r="AU196" i="2"/>
  <c r="AU194" i="2"/>
  <c r="AU192" i="2"/>
  <c r="AU190" i="2"/>
  <c r="AU186" i="2"/>
  <c r="AU184" i="2"/>
  <c r="AU182" i="2"/>
  <c r="AU180" i="2"/>
  <c r="AU178" i="2"/>
  <c r="AU174" i="2"/>
  <c r="AU172" i="2"/>
  <c r="AU156" i="2"/>
  <c r="AU154" i="2"/>
  <c r="AU152" i="2"/>
  <c r="AU148" i="2"/>
  <c r="AU140" i="2"/>
  <c r="AU104" i="2"/>
  <c r="AU62" i="2"/>
  <c r="AU48" i="2"/>
  <c r="AU44" i="2"/>
  <c r="AU42" i="2"/>
  <c r="AU40" i="2"/>
  <c r="AU21" i="2"/>
  <c r="AU11" i="2"/>
  <c r="AU7" i="2"/>
  <c r="AU13" i="2"/>
  <c r="Q1819" i="2"/>
  <c r="Q1803" i="2"/>
  <c r="Q197" i="2"/>
  <c r="Q191" i="2"/>
  <c r="Q187" i="2"/>
  <c r="Q185" i="2"/>
  <c r="Q143" i="2"/>
  <c r="Q141" i="2"/>
  <c r="Q111" i="2"/>
  <c r="Q105" i="2"/>
  <c r="Q101" i="2"/>
  <c r="Q29" i="2"/>
  <c r="Q1809" i="2"/>
  <c r="BY18" i="2"/>
  <c r="S102" i="45"/>
  <c r="S72" i="45"/>
  <c r="S90" i="45"/>
  <c r="S100" i="45"/>
  <c r="AF102" i="2"/>
  <c r="AF101" i="2"/>
  <c r="AD1759" i="2"/>
  <c r="AF1713" i="2"/>
  <c r="Q1691" i="2"/>
  <c r="AE1689" i="2"/>
  <c r="AF1687" i="2"/>
  <c r="Q1685" i="2"/>
  <c r="AF1683" i="2"/>
  <c r="AD1621" i="2"/>
  <c r="AD1597" i="2"/>
  <c r="AF1541" i="2"/>
  <c r="AF1525" i="2"/>
  <c r="AE1501" i="2"/>
  <c r="AG1467" i="2"/>
  <c r="AE1439" i="2"/>
  <c r="AD1331" i="2"/>
  <c r="AD1297" i="2"/>
  <c r="Q1289" i="2"/>
  <c r="AE1227" i="2"/>
  <c r="AF1217" i="2"/>
  <c r="AG1185" i="2"/>
  <c r="AD1165" i="2"/>
  <c r="Q1163" i="2"/>
  <c r="AD1151" i="2"/>
  <c r="Q1135" i="2"/>
  <c r="Q1105" i="2"/>
  <c r="AD1039" i="2"/>
  <c r="AE1035" i="2"/>
  <c r="AF945" i="2"/>
  <c r="AD925" i="2"/>
  <c r="AE921" i="2"/>
  <c r="Q915" i="2"/>
  <c r="Q907" i="2"/>
  <c r="Q873" i="2"/>
  <c r="Q853" i="2"/>
  <c r="Q847" i="2"/>
  <c r="Q807" i="2"/>
  <c r="AD793" i="2"/>
  <c r="AD757" i="2"/>
  <c r="Q753" i="2"/>
  <c r="Q741" i="2"/>
  <c r="Q739" i="2"/>
  <c r="AF731" i="2"/>
  <c r="AF699" i="2"/>
  <c r="AE685" i="2"/>
  <c r="AD679" i="2"/>
  <c r="Q665" i="2"/>
  <c r="AF637" i="2"/>
  <c r="Q635" i="2"/>
  <c r="Q615" i="2"/>
  <c r="AG611" i="2"/>
  <c r="AG603" i="2"/>
  <c r="AD601" i="2"/>
  <c r="Q563" i="2"/>
  <c r="AF561" i="2"/>
  <c r="AF547" i="2"/>
  <c r="AE545" i="2"/>
  <c r="Q489" i="2"/>
  <c r="AE467" i="2"/>
  <c r="AG393" i="2"/>
  <c r="Q363" i="2"/>
  <c r="AG303" i="2"/>
  <c r="Q297" i="2"/>
  <c r="Q291" i="2"/>
  <c r="AE287" i="2"/>
  <c r="Q275" i="2"/>
  <c r="AE251" i="2"/>
  <c r="AD237" i="2"/>
  <c r="AG233" i="2"/>
  <c r="AD211" i="2"/>
  <c r="AG203" i="2"/>
  <c r="AF20" i="2"/>
  <c r="AU1790" i="2"/>
  <c r="AU1676" i="2"/>
  <c r="AU1508" i="2"/>
  <c r="BY378" i="2"/>
  <c r="AF1825" i="2"/>
  <c r="AG1823" i="2"/>
  <c r="AF1823" i="2"/>
  <c r="AF1821" i="2"/>
  <c r="AF1817" i="2"/>
  <c r="Q1815" i="2"/>
  <c r="AF1811" i="2"/>
  <c r="AF1809" i="2"/>
  <c r="AG1809" i="2"/>
  <c r="AG1805" i="2"/>
  <c r="AF1805" i="2"/>
  <c r="AE1803" i="2"/>
  <c r="Q1801" i="2"/>
  <c r="AE1799" i="2"/>
  <c r="AG1799" i="2"/>
  <c r="AG1795" i="2"/>
  <c r="AF1795" i="2"/>
  <c r="AF1793" i="2"/>
  <c r="AG1791" i="2"/>
  <c r="AF1791" i="2"/>
  <c r="AE1789" i="2"/>
  <c r="AG1789" i="2"/>
  <c r="AG1787" i="2"/>
  <c r="Q201" i="2"/>
  <c r="Q195" i="2"/>
  <c r="Q189" i="2"/>
  <c r="Q183" i="2"/>
  <c r="Q181" i="2"/>
  <c r="Q179" i="2"/>
  <c r="Q177" i="2"/>
  <c r="Q175" i="2"/>
  <c r="Q173" i="2"/>
  <c r="Q171" i="2"/>
  <c r="Q169" i="2"/>
  <c r="Q165" i="2"/>
  <c r="AE162" i="2"/>
  <c r="AF162" i="2"/>
  <c r="AG162" i="2"/>
  <c r="AG160" i="2"/>
  <c r="AE160" i="2"/>
  <c r="AD158" i="2"/>
  <c r="AE158" i="2"/>
  <c r="AD156" i="2"/>
  <c r="AF154" i="2"/>
  <c r="AF152" i="2"/>
  <c r="AF150" i="2"/>
  <c r="AD148" i="2"/>
  <c r="AE144" i="2"/>
  <c r="AG144" i="2"/>
  <c r="AD136" i="2"/>
  <c r="AE134" i="2"/>
  <c r="AF134" i="2"/>
  <c r="AG132" i="2"/>
  <c r="AG130" i="2"/>
  <c r="AD130" i="2"/>
  <c r="AD128" i="2"/>
  <c r="AG126" i="2"/>
  <c r="AF126" i="2"/>
  <c r="AF124" i="2"/>
  <c r="AE124" i="2"/>
  <c r="AF122" i="2"/>
  <c r="AE122" i="2"/>
  <c r="AD120" i="2"/>
  <c r="AE118" i="2"/>
  <c r="Q113" i="2"/>
  <c r="AF106" i="2"/>
  <c r="AE106" i="2"/>
  <c r="AD106" i="2"/>
  <c r="AD102" i="2"/>
  <c r="AF98" i="2"/>
  <c r="AG96" i="2"/>
  <c r="AD94" i="2"/>
  <c r="AG94" i="2"/>
  <c r="AF55" i="2"/>
  <c r="Q55" i="2"/>
  <c r="AD53" i="2"/>
  <c r="AE53" i="2"/>
  <c r="AG51" i="2"/>
  <c r="Q49" i="2"/>
  <c r="AG49" i="2"/>
  <c r="AF49" i="2"/>
  <c r="AE49" i="2"/>
  <c r="Q37" i="2"/>
  <c r="AF37" i="2"/>
  <c r="Q35" i="2"/>
  <c r="AD33" i="2"/>
  <c r="AF33" i="2"/>
  <c r="Q31" i="2"/>
  <c r="AG29" i="2"/>
  <c r="AF29" i="2"/>
  <c r="AG25" i="2"/>
  <c r="Q25" i="2"/>
  <c r="Q18" i="2"/>
  <c r="Q12" i="2"/>
  <c r="AF9" i="2"/>
  <c r="AF7" i="2"/>
  <c r="AU1804" i="2"/>
  <c r="AU1800" i="2"/>
  <c r="BJ1786" i="2"/>
  <c r="BK1784" i="2"/>
  <c r="BI1784" i="2"/>
  <c r="BH1782" i="2"/>
  <c r="BH1780" i="2"/>
  <c r="BK1780" i="2"/>
  <c r="BJ1780" i="2"/>
  <c r="BK1778" i="2"/>
  <c r="BJ1776" i="2"/>
  <c r="BK1772" i="2"/>
  <c r="BJ1772" i="2"/>
  <c r="BH1772" i="2"/>
  <c r="BI1770" i="2"/>
  <c r="BH1768" i="2"/>
  <c r="BI1766" i="2"/>
  <c r="BH1762" i="2"/>
  <c r="BJ1762" i="2"/>
  <c r="BI1760" i="2"/>
  <c r="BK1760" i="2"/>
  <c r="BK1758" i="2"/>
  <c r="BK1756" i="2"/>
  <c r="BJ1756" i="2"/>
  <c r="BH1756" i="2"/>
  <c r="BH1754" i="2"/>
  <c r="BI1754" i="2"/>
  <c r="BJ1754" i="2"/>
  <c r="BH1752" i="2"/>
  <c r="BI1752" i="2"/>
  <c r="BH1750" i="2"/>
  <c r="BH1748" i="2"/>
  <c r="BK1748" i="2"/>
  <c r="BH1746" i="2"/>
  <c r="BJ1746" i="2"/>
  <c r="BH1744" i="2"/>
  <c r="BI1742" i="2"/>
  <c r="BH1740" i="2"/>
  <c r="BJ1740" i="2"/>
  <c r="BI1740" i="2"/>
  <c r="BI1738" i="2"/>
  <c r="BJ1738" i="2"/>
  <c r="BI1736" i="2"/>
  <c r="BH1734" i="2"/>
  <c r="AU1732" i="2"/>
  <c r="BI1732" i="2"/>
  <c r="BK1730" i="2"/>
  <c r="BJ1730" i="2"/>
  <c r="BI1728" i="2"/>
  <c r="BJ1726" i="2"/>
  <c r="BJ1724" i="2"/>
  <c r="BJ1720" i="2"/>
  <c r="BK1720" i="2"/>
  <c r="BH1720" i="2"/>
  <c r="BH1718" i="2"/>
  <c r="BH1716" i="2"/>
  <c r="BJ1714" i="2"/>
  <c r="BI1714" i="2"/>
  <c r="BH1712" i="2"/>
  <c r="BI1708" i="2"/>
  <c r="BJ1704" i="2"/>
  <c r="BI1704" i="2"/>
  <c r="BK1704" i="2"/>
  <c r="BK1702" i="2"/>
  <c r="BH1700" i="2"/>
  <c r="BJ1698" i="2"/>
  <c r="BH1696" i="2"/>
  <c r="BJ1694" i="2"/>
  <c r="BI1694" i="2"/>
  <c r="BI1692" i="2"/>
  <c r="BI1690" i="2"/>
  <c r="BH1688" i="2"/>
  <c r="BK1688" i="2"/>
  <c r="BI1686" i="2"/>
  <c r="BH1682" i="2"/>
  <c r="BI1682" i="2"/>
  <c r="BJ1680" i="2"/>
  <c r="BK1680" i="2"/>
  <c r="BH1680" i="2"/>
  <c r="BI1674" i="2"/>
  <c r="BH1672" i="2"/>
  <c r="BI1672" i="2"/>
  <c r="BI1670" i="2"/>
  <c r="BH1670" i="2"/>
  <c r="BK1668" i="2"/>
  <c r="BH1668" i="2"/>
  <c r="BJ1666" i="2"/>
  <c r="BJ1664" i="2"/>
  <c r="BJ1662" i="2"/>
  <c r="BK1658" i="2"/>
  <c r="BI1658" i="2"/>
  <c r="BH1658" i="2"/>
  <c r="BH1654" i="2"/>
  <c r="BH1650" i="2"/>
  <c r="BJ1650" i="2"/>
  <c r="BI1648" i="2"/>
  <c r="BH1646" i="2"/>
  <c r="BJ1646" i="2"/>
  <c r="BK1644" i="2"/>
  <c r="BI1644" i="2"/>
  <c r="BJ1642" i="2"/>
  <c r="BI1642" i="2"/>
  <c r="BH1640" i="2"/>
  <c r="BK1638" i="2"/>
  <c r="BH1636" i="2"/>
  <c r="BJ1636" i="2"/>
  <c r="BK1636" i="2"/>
  <c r="BJ1634" i="2"/>
  <c r="BK1632" i="2"/>
  <c r="BH1628" i="2"/>
  <c r="BJ1626" i="2"/>
  <c r="BJ1624" i="2"/>
  <c r="BI1622" i="2"/>
  <c r="BJ1618" i="2"/>
  <c r="BH1614" i="2"/>
  <c r="BI1614" i="2"/>
  <c r="BK1612" i="2"/>
  <c r="BH1610" i="2"/>
  <c r="BK1608" i="2"/>
  <c r="BK1606" i="2"/>
  <c r="BH1606" i="2"/>
  <c r="BJ1604" i="2"/>
  <c r="BK1604" i="2"/>
  <c r="BJ1602" i="2"/>
  <c r="BI1602" i="2"/>
  <c r="BK1602" i="2"/>
  <c r="BI1600" i="2"/>
  <c r="BK1598" i="2"/>
  <c r="BH1598" i="2"/>
  <c r="BJ1596" i="2"/>
  <c r="BH1596" i="2"/>
  <c r="BI1596" i="2"/>
  <c r="BH1594" i="2"/>
  <c r="BJ1592" i="2"/>
  <c r="BK1592" i="2"/>
  <c r="BK1588" i="2"/>
  <c r="BI1586" i="2"/>
  <c r="BH1586" i="2"/>
  <c r="BI1582" i="2"/>
  <c r="BH1582" i="2"/>
  <c r="BK1580" i="2"/>
  <c r="BH1580" i="2"/>
  <c r="BJ1578" i="2"/>
  <c r="BI1576" i="2"/>
  <c r="BH1572" i="2"/>
  <c r="BI1572" i="2"/>
  <c r="BH1568" i="2"/>
  <c r="BJ1568" i="2"/>
  <c r="BJ1566" i="2"/>
  <c r="BK1564" i="2"/>
  <c r="BK1562" i="2"/>
  <c r="BK1560" i="2"/>
  <c r="BH1560" i="2"/>
  <c r="BK1558" i="2"/>
  <c r="BK1556" i="2"/>
  <c r="BH1556" i="2"/>
  <c r="BK1554" i="2"/>
  <c r="BJ1552" i="2"/>
  <c r="BH1550" i="2"/>
  <c r="BJ1550" i="2"/>
  <c r="BK1548" i="2"/>
  <c r="BJ1548" i="2"/>
  <c r="BK1546" i="2"/>
  <c r="BH1544" i="2"/>
  <c r="BJ1542" i="2"/>
  <c r="BI1542" i="2"/>
  <c r="BK1542" i="2"/>
  <c r="BH1542" i="2"/>
  <c r="BJ1540" i="2"/>
  <c r="BJ1538" i="2"/>
  <c r="BI1538" i="2"/>
  <c r="BI1536" i="2"/>
  <c r="BJ1536" i="2"/>
  <c r="BH1536" i="2"/>
  <c r="BI1534" i="2"/>
  <c r="BH1534" i="2"/>
  <c r="BJ1532" i="2"/>
  <c r="BH1532" i="2"/>
  <c r="BJ1530" i="2"/>
  <c r="AU1528" i="2"/>
  <c r="BK1528" i="2"/>
  <c r="BH1526" i="2"/>
  <c r="BK1526" i="2"/>
  <c r="BJ1526" i="2"/>
  <c r="BI1526" i="2"/>
  <c r="BJ1524" i="2"/>
  <c r="BK1522" i="2"/>
  <c r="BH1522" i="2"/>
  <c r="BI1520" i="2"/>
  <c r="BK1520" i="2"/>
  <c r="BH1518" i="2"/>
  <c r="BJ1518" i="2"/>
  <c r="BI1516" i="2"/>
  <c r="BH1514" i="2"/>
  <c r="BI1514" i="2"/>
  <c r="BH1512" i="2"/>
  <c r="BI1510" i="2"/>
  <c r="BJ1510" i="2"/>
  <c r="BH1510" i="2"/>
  <c r="BJ1506" i="2"/>
  <c r="BH1506" i="2"/>
  <c r="BK1506" i="2"/>
  <c r="BK1504" i="2"/>
  <c r="BI1504" i="2"/>
  <c r="BK1502" i="2"/>
  <c r="BK1500" i="2"/>
  <c r="BJ1498" i="2"/>
  <c r="BH1496" i="2"/>
  <c r="BJ1496" i="2"/>
  <c r="BI1496" i="2"/>
  <c r="BK1496" i="2"/>
  <c r="BH1494" i="2"/>
  <c r="BI1494" i="2"/>
  <c r="BI1492" i="2"/>
  <c r="BK1492" i="2"/>
  <c r="BJ1492" i="2"/>
  <c r="BI1490" i="2"/>
  <c r="BJ1490" i="2"/>
  <c r="BJ1488" i="2"/>
  <c r="BI1488" i="2"/>
  <c r="BK1486" i="2"/>
  <c r="BI1486" i="2"/>
  <c r="BK1484" i="2"/>
  <c r="BI1482" i="2"/>
  <c r="BH1482" i="2"/>
  <c r="BH1480" i="2"/>
  <c r="BJ1478" i="2"/>
  <c r="BH1478" i="2"/>
  <c r="BI1476" i="2"/>
  <c r="BJ1476" i="2"/>
  <c r="BI1472" i="2"/>
  <c r="BJ1472" i="2"/>
  <c r="BJ1470" i="2"/>
  <c r="BK1468" i="2"/>
  <c r="BK1466" i="2"/>
  <c r="BH1466" i="2"/>
  <c r="BI1464" i="2"/>
  <c r="BH1464" i="2"/>
  <c r="BJ1464" i="2"/>
  <c r="BK1464" i="2"/>
  <c r="BJ1462" i="2"/>
  <c r="BK1462" i="2"/>
  <c r="BK1460" i="2"/>
  <c r="BJ1458" i="2"/>
  <c r="BI1458" i="2"/>
  <c r="BK1456" i="2"/>
  <c r="BK1454" i="2"/>
  <c r="BJ1454" i="2"/>
  <c r="BI1452" i="2"/>
  <c r="BH1452" i="2"/>
  <c r="BJ1452" i="2"/>
  <c r="BH1450" i="2"/>
  <c r="BK1450" i="2"/>
  <c r="BI1450" i="2"/>
  <c r="BI1448" i="2"/>
  <c r="BK1446" i="2"/>
  <c r="BJ1446" i="2"/>
  <c r="BK1444" i="2"/>
  <c r="BJ1444" i="2"/>
  <c r="BK1442" i="2"/>
  <c r="BJ1442" i="2"/>
  <c r="BI1436" i="2"/>
  <c r="BH1436" i="2"/>
  <c r="BK1436" i="2"/>
  <c r="BH1434" i="2"/>
  <c r="BI1432" i="2"/>
  <c r="BH1432" i="2"/>
  <c r="BJ1432" i="2"/>
  <c r="BJ1430" i="2"/>
  <c r="BK1430" i="2"/>
  <c r="BH1428" i="2"/>
  <c r="BI1428" i="2"/>
  <c r="BH1426" i="2"/>
  <c r="BI1426" i="2"/>
  <c r="BK1426" i="2"/>
  <c r="BJ1426" i="2"/>
  <c r="BI1424" i="2"/>
  <c r="BH1424" i="2"/>
  <c r="BK1420" i="2"/>
  <c r="BI1420" i="2"/>
  <c r="BH1420" i="2"/>
  <c r="BH1418" i="2"/>
  <c r="BI1414" i="2"/>
  <c r="BH1412" i="2"/>
  <c r="BK1410" i="2"/>
  <c r="BI1408" i="2"/>
  <c r="BK1408" i="2"/>
  <c r="BH1408" i="2"/>
  <c r="BI1406" i="2"/>
  <c r="BH1406" i="2"/>
  <c r="BH1404" i="2"/>
  <c r="BH1400" i="2"/>
  <c r="BH1398" i="2"/>
  <c r="BI1394" i="2"/>
  <c r="BJ1394" i="2"/>
  <c r="BH1392" i="2"/>
  <c r="BI1392" i="2"/>
  <c r="BK1392" i="2"/>
  <c r="BJ1390" i="2"/>
  <c r="BH1390" i="2"/>
  <c r="BI1388" i="2"/>
  <c r="BK1386" i="2"/>
  <c r="BI1386" i="2"/>
  <c r="BH1386" i="2"/>
  <c r="BK1384" i="2"/>
  <c r="BI1382" i="2"/>
  <c r="BH1382" i="2"/>
  <c r="BH1380" i="2"/>
  <c r="BK1380" i="2"/>
  <c r="BI1380" i="2"/>
  <c r="BH1378" i="2"/>
  <c r="BK1378" i="2"/>
  <c r="BI1378" i="2"/>
  <c r="BI1376" i="2"/>
  <c r="BI1374" i="2"/>
  <c r="BH1370" i="2"/>
  <c r="BJ1370" i="2"/>
  <c r="BK1370" i="2"/>
  <c r="BH1366" i="2"/>
  <c r="BJ1366" i="2"/>
  <c r="BK1364" i="2"/>
  <c r="BH1364" i="2"/>
  <c r="BI1362" i="2"/>
  <c r="BH1362" i="2"/>
  <c r="BI1360" i="2"/>
  <c r="BK1358" i="2"/>
  <c r="BH1358" i="2"/>
  <c r="BI1356" i="2"/>
  <c r="BJ1354" i="2"/>
  <c r="BH1352" i="2"/>
  <c r="BK1352" i="2"/>
  <c r="BI1352" i="2"/>
  <c r="BJ1350" i="2"/>
  <c r="BJ1348" i="2"/>
  <c r="BI1348" i="2"/>
  <c r="BK1346" i="2"/>
  <c r="BJ1346" i="2"/>
  <c r="BJ1344" i="2"/>
  <c r="BH1344" i="2"/>
  <c r="BK1340" i="2"/>
  <c r="BH1340" i="2"/>
  <c r="BI1340" i="2"/>
  <c r="BI1338" i="2"/>
  <c r="BJ1336" i="2"/>
  <c r="BI1336" i="2"/>
  <c r="BH1334" i="2"/>
  <c r="BJ1334" i="2"/>
  <c r="BJ1332" i="2"/>
  <c r="BK1332" i="2"/>
  <c r="BI1330" i="2"/>
  <c r="BH1328" i="2"/>
  <c r="BH1326" i="2"/>
  <c r="BK1326" i="2"/>
  <c r="BI1324" i="2"/>
  <c r="BK1324" i="2"/>
  <c r="BH1324" i="2"/>
  <c r="BI1320" i="2"/>
  <c r="BH1320" i="2"/>
  <c r="BK1318" i="2"/>
  <c r="BH1318" i="2"/>
  <c r="BJ1318" i="2"/>
  <c r="BI1318" i="2"/>
  <c r="BH1316" i="2"/>
  <c r="BI1314" i="2"/>
  <c r="BH1314" i="2"/>
  <c r="BK1314" i="2"/>
  <c r="BI1312" i="2"/>
  <c r="BH1312" i="2"/>
  <c r="BK1310" i="2"/>
  <c r="BH1310" i="2"/>
  <c r="BI1308" i="2"/>
  <c r="BJ1308" i="2"/>
  <c r="BH1308" i="2"/>
  <c r="BK1306" i="2"/>
  <c r="BH1306" i="2"/>
  <c r="BJ1304" i="2"/>
  <c r="BH1302" i="2"/>
  <c r="BI1300" i="2"/>
  <c r="BH1300" i="2"/>
  <c r="BJ1298" i="2"/>
  <c r="BJ1296" i="2"/>
  <c r="BH1296" i="2"/>
  <c r="BJ1294" i="2"/>
  <c r="BH1292" i="2"/>
  <c r="BI1292" i="2"/>
  <c r="BK1292" i="2"/>
  <c r="BH1290" i="2"/>
  <c r="BK1290" i="2"/>
  <c r="BJ1290" i="2"/>
  <c r="BJ1288" i="2"/>
  <c r="BJ1286" i="2"/>
  <c r="BI1286" i="2"/>
  <c r="BJ1282" i="2"/>
  <c r="AU1282" i="2"/>
  <c r="BI1280" i="2"/>
  <c r="BJ1280" i="2"/>
  <c r="BH1278" i="2"/>
  <c r="BH1276" i="2"/>
  <c r="BI1274" i="2"/>
  <c r="BI1272" i="2"/>
  <c r="BH1270" i="2"/>
  <c r="BI1268" i="2"/>
  <c r="BH1268" i="2"/>
  <c r="BK1266" i="2"/>
  <c r="BK1262" i="2"/>
  <c r="BK1260" i="2"/>
  <c r="BK1258" i="2"/>
  <c r="BK1256" i="2"/>
  <c r="BI1256" i="2"/>
  <c r="BH1256" i="2"/>
  <c r="BK1254" i="2"/>
  <c r="BI1254" i="2"/>
  <c r="BI1252" i="2"/>
  <c r="BK1252" i="2"/>
  <c r="BJ1252" i="2"/>
  <c r="BK1250" i="2"/>
  <c r="BH1250" i="2"/>
  <c r="BI1250" i="2"/>
  <c r="BJ1250" i="2"/>
  <c r="BJ1248" i="2"/>
  <c r="BK1246" i="2"/>
  <c r="BK1244" i="2"/>
  <c r="BJ1244" i="2"/>
  <c r="BI1244" i="2"/>
  <c r="BH1244" i="2"/>
  <c r="BJ1242" i="2"/>
  <c r="BH1242" i="2"/>
  <c r="BH1240" i="2"/>
  <c r="BK1240" i="2"/>
  <c r="BI1240" i="2"/>
  <c r="BJ1238" i="2"/>
  <c r="BH1236" i="2"/>
  <c r="BI1236" i="2"/>
  <c r="BK1236" i="2"/>
  <c r="BJ1234" i="2"/>
  <c r="BK1234" i="2"/>
  <c r="BH1232" i="2"/>
  <c r="BI1232" i="2"/>
  <c r="BJ1230" i="2"/>
  <c r="BH1230" i="2"/>
  <c r="BI1228" i="2"/>
  <c r="BK1228" i="2"/>
  <c r="BH1226" i="2"/>
  <c r="AU1226" i="2"/>
  <c r="BJ1224" i="2"/>
  <c r="BH1224" i="2"/>
  <c r="BH1222" i="2"/>
  <c r="BJ1220" i="2"/>
  <c r="BK1220" i="2"/>
  <c r="BJ1218" i="2"/>
  <c r="BH1216" i="2"/>
  <c r="BI1216" i="2"/>
  <c r="BJ1216" i="2"/>
  <c r="BH1214" i="2"/>
  <c r="BJ1212" i="2"/>
  <c r="BK1212" i="2"/>
  <c r="BH1210" i="2"/>
  <c r="BI1208" i="2"/>
  <c r="BH1208" i="2"/>
  <c r="BH1206" i="2"/>
  <c r="BI1204" i="2"/>
  <c r="BJ1204" i="2"/>
  <c r="BK1204" i="2"/>
  <c r="BI1202" i="2"/>
  <c r="BK1202" i="2"/>
  <c r="BI1200" i="2"/>
  <c r="BK1198" i="2"/>
  <c r="BJ1196" i="2"/>
  <c r="BI1196" i="2"/>
  <c r="BJ1192" i="2"/>
  <c r="BK1192" i="2"/>
  <c r="BI1192" i="2"/>
  <c r="BH1192" i="2"/>
  <c r="BI1190" i="2"/>
  <c r="BI1188" i="2"/>
  <c r="BJ1188" i="2"/>
  <c r="BJ1186" i="2"/>
  <c r="BK1186" i="2"/>
  <c r="BH1186" i="2"/>
  <c r="BK1184" i="2"/>
  <c r="BH1184" i="2"/>
  <c r="BH1182" i="2"/>
  <c r="BJ1182" i="2"/>
  <c r="BK1182" i="2"/>
  <c r="BJ1180" i="2"/>
  <c r="BI1180" i="2"/>
  <c r="BJ1178" i="2"/>
  <c r="BI1178" i="2"/>
  <c r="BK1178" i="2"/>
  <c r="BH1176" i="2"/>
  <c r="BI1176" i="2"/>
  <c r="BK1174" i="2"/>
  <c r="BJ1172" i="2"/>
  <c r="BI1172" i="2"/>
  <c r="BH1168" i="2"/>
  <c r="BI1166" i="2"/>
  <c r="BK1166" i="2"/>
  <c r="BI1164" i="2"/>
  <c r="BJ1164" i="2"/>
  <c r="BH1162" i="2"/>
  <c r="BI1160" i="2"/>
  <c r="BK1160" i="2"/>
  <c r="BK1158" i="2"/>
  <c r="BI1158" i="2"/>
  <c r="BH1156" i="2"/>
  <c r="BI1156" i="2"/>
  <c r="BK1156" i="2"/>
  <c r="BI1154" i="2"/>
  <c r="BJ1154" i="2"/>
  <c r="BJ1152" i="2"/>
  <c r="BH1152" i="2"/>
  <c r="BJ1150" i="2"/>
  <c r="BH1150" i="2"/>
  <c r="BK1148" i="2"/>
  <c r="BH1148" i="2"/>
  <c r="BI1148" i="2"/>
  <c r="BI1146" i="2"/>
  <c r="BK1146" i="2"/>
  <c r="BK1144" i="2"/>
  <c r="BJ1144" i="2"/>
  <c r="BI1144" i="2"/>
  <c r="BI1140" i="2"/>
  <c r="BH1140" i="2"/>
  <c r="BJ1140" i="2"/>
  <c r="BH1138" i="2"/>
  <c r="BK1138" i="2"/>
  <c r="BK1136" i="2"/>
  <c r="BJ1136" i="2"/>
  <c r="BI1136" i="2"/>
  <c r="BH1134" i="2"/>
  <c r="BI1134" i="2"/>
  <c r="BJ1134" i="2"/>
  <c r="BH1132" i="2"/>
  <c r="BI1132" i="2"/>
  <c r="BK1132" i="2"/>
  <c r="BJ1132" i="2"/>
  <c r="BI1128" i="2"/>
  <c r="BK1124" i="2"/>
  <c r="BI1124" i="2"/>
  <c r="BI1122" i="2"/>
  <c r="BH1120" i="2"/>
  <c r="BI1120" i="2"/>
  <c r="BJ1120" i="2"/>
  <c r="BK1120" i="2"/>
  <c r="BK1118" i="2"/>
  <c r="BI1116" i="2"/>
  <c r="BJ1116" i="2"/>
  <c r="BH1116" i="2"/>
  <c r="BH1112" i="2"/>
  <c r="BH1110" i="2"/>
  <c r="BK1108" i="2"/>
  <c r="BH1104" i="2"/>
  <c r="BJ1104" i="2"/>
  <c r="BJ1100" i="2"/>
  <c r="BI1100" i="2"/>
  <c r="BH1098" i="2"/>
  <c r="BK1096" i="2"/>
  <c r="BJ1096" i="2"/>
  <c r="BH1092" i="2"/>
  <c r="BI1092" i="2"/>
  <c r="BJ1090" i="2"/>
  <c r="BI1090" i="2"/>
  <c r="BJ1088" i="2"/>
  <c r="BK1088" i="2"/>
  <c r="BH1088" i="2"/>
  <c r="BI1084" i="2"/>
  <c r="BJ1084" i="2"/>
  <c r="BJ1082" i="2"/>
  <c r="BH1082" i="2"/>
  <c r="BK1080" i="2"/>
  <c r="BH1078" i="2"/>
  <c r="BJ1076" i="2"/>
  <c r="BI1076" i="2"/>
  <c r="BK1074" i="2"/>
  <c r="BJ1072" i="2"/>
  <c r="BI1072" i="2"/>
  <c r="BK1072" i="2"/>
  <c r="BH1072" i="2"/>
  <c r="BI1068" i="2"/>
  <c r="BI1064" i="2"/>
  <c r="BK1064" i="2"/>
  <c r="BJ1064" i="2"/>
  <c r="BI1062" i="2"/>
  <c r="BK1060" i="2"/>
  <c r="BJ1060" i="2"/>
  <c r="BH1060" i="2"/>
  <c r="BK1056" i="2"/>
  <c r="BJ1056" i="2"/>
  <c r="BH1054" i="2"/>
  <c r="BJ1054" i="2"/>
  <c r="BH1052" i="2"/>
  <c r="BK1050" i="2"/>
  <c r="BI1048" i="2"/>
  <c r="BJ1044" i="2"/>
  <c r="BI1044" i="2"/>
  <c r="BK1044" i="2"/>
  <c r="BI1042" i="2"/>
  <c r="BH1042" i="2"/>
  <c r="BI1040" i="2"/>
  <c r="BH1040" i="2"/>
  <c r="BK1040" i="2"/>
  <c r="BI1038" i="2"/>
  <c r="BH1036" i="2"/>
  <c r="BI1036" i="2"/>
  <c r="BJ1036" i="2"/>
  <c r="BK1036" i="2"/>
  <c r="BH1032" i="2"/>
  <c r="BK1032" i="2"/>
  <c r="BK1028" i="2"/>
  <c r="BH1026" i="2"/>
  <c r="BH1024" i="2"/>
  <c r="BI1024" i="2"/>
  <c r="BJ1024" i="2"/>
  <c r="BK1022" i="2"/>
  <c r="BK1020" i="2"/>
  <c r="BK1018" i="2"/>
  <c r="BJ1014" i="2"/>
  <c r="BH1014" i="2"/>
  <c r="BI1012" i="2"/>
  <c r="BH1012" i="2"/>
  <c r="BH1010" i="2"/>
  <c r="BK1010" i="2"/>
  <c r="BI1008" i="2"/>
  <c r="BK1008" i="2"/>
  <c r="BH1006" i="2"/>
  <c r="BI1004" i="2"/>
  <c r="BJ1002" i="2"/>
  <c r="BH1002" i="2"/>
  <c r="BK1000" i="2"/>
  <c r="BI998" i="2"/>
  <c r="BI996" i="2"/>
  <c r="BK994" i="2"/>
  <c r="BK990" i="2"/>
  <c r="BJ990" i="2"/>
  <c r="BI988" i="2"/>
  <c r="BH988" i="2"/>
  <c r="BK988" i="2"/>
  <c r="BK986" i="2"/>
  <c r="BJ982" i="2"/>
  <c r="BH982" i="2"/>
  <c r="BK982" i="2"/>
  <c r="BI982" i="2"/>
  <c r="BJ980" i="2"/>
  <c r="BJ978" i="2"/>
  <c r="BI978" i="2"/>
  <c r="AU976" i="2"/>
  <c r="BH976" i="2"/>
  <c r="BH974" i="2"/>
  <c r="BK974" i="2"/>
  <c r="AU972" i="2"/>
  <c r="BI972" i="2"/>
  <c r="BJ972" i="2"/>
  <c r="BJ970" i="2"/>
  <c r="BI968" i="2"/>
  <c r="BJ968" i="2"/>
  <c r="BJ966" i="2"/>
  <c r="BH964" i="2"/>
  <c r="BK962" i="2"/>
  <c r="BI960" i="2"/>
  <c r="BK958" i="2"/>
  <c r="BJ958" i="2"/>
  <c r="BH956" i="2"/>
  <c r="BJ950" i="2"/>
  <c r="BI950" i="2"/>
  <c r="BH948" i="2"/>
  <c r="BI948" i="2"/>
  <c r="BJ946" i="2"/>
  <c r="BK946" i="2"/>
  <c r="BH946" i="2"/>
  <c r="BJ942" i="2"/>
  <c r="BH942" i="2"/>
  <c r="BH938" i="2"/>
  <c r="BK936" i="2"/>
  <c r="BH936" i="2"/>
  <c r="BI934" i="2"/>
  <c r="BK934" i="2"/>
  <c r="BH932" i="2"/>
  <c r="BI932" i="2"/>
  <c r="BJ932" i="2"/>
  <c r="BK928" i="2"/>
  <c r="BH928" i="2"/>
  <c r="BK924" i="2"/>
  <c r="BJ922" i="2"/>
  <c r="BI922" i="2"/>
  <c r="BH920" i="2"/>
  <c r="BI920" i="2"/>
  <c r="BI916" i="2"/>
  <c r="BJ916" i="2"/>
  <c r="BI912" i="2"/>
  <c r="BK912" i="2"/>
  <c r="BK910" i="2"/>
  <c r="BH908" i="2"/>
  <c r="BJ908" i="2"/>
  <c r="BJ906" i="2"/>
  <c r="BI904" i="2"/>
  <c r="BH904" i="2"/>
  <c r="BH902" i="2"/>
  <c r="BK900" i="2"/>
  <c r="BH900" i="2"/>
  <c r="BK898" i="2"/>
  <c r="BI896" i="2"/>
  <c r="BK896" i="2"/>
  <c r="BH896" i="2"/>
  <c r="BJ894" i="2"/>
  <c r="BJ892" i="2"/>
  <c r="BJ890" i="2"/>
  <c r="BH888" i="2"/>
  <c r="BK888" i="2"/>
  <c r="BI888" i="2"/>
  <c r="BI886" i="2"/>
  <c r="BH884" i="2"/>
  <c r="BI880" i="2"/>
  <c r="BH880" i="2"/>
  <c r="BJ880" i="2"/>
  <c r="BK880" i="2"/>
  <c r="BI876" i="2"/>
  <c r="BJ876" i="2"/>
  <c r="BJ874" i="2"/>
  <c r="BI874" i="2"/>
  <c r="BK874" i="2"/>
  <c r="BI872" i="2"/>
  <c r="BK872" i="2"/>
  <c r="BH870" i="2"/>
  <c r="BK868" i="2"/>
  <c r="BI868" i="2"/>
  <c r="BH868" i="2"/>
  <c r="BK864" i="2"/>
  <c r="BJ864" i="2"/>
  <c r="BK862" i="2"/>
  <c r="BI860" i="2"/>
  <c r="BH860" i="2"/>
  <c r="BK860" i="2"/>
  <c r="BJ856" i="2"/>
  <c r="BI856" i="2"/>
  <c r="BH856" i="2"/>
  <c r="BI854" i="2"/>
  <c r="BJ852" i="2"/>
  <c r="BI852" i="2"/>
  <c r="BJ850" i="2"/>
  <c r="BI848" i="2"/>
  <c r="BK848" i="2"/>
  <c r="BJ848" i="2"/>
  <c r="BJ846" i="2"/>
  <c r="BI846" i="2"/>
  <c r="BI844" i="2"/>
  <c r="BK844" i="2"/>
  <c r="BH842" i="2"/>
  <c r="BJ840" i="2"/>
  <c r="BI840" i="2"/>
  <c r="BJ836" i="2"/>
  <c r="BJ834" i="2"/>
  <c r="BK832" i="2"/>
  <c r="BH830" i="2"/>
  <c r="BJ830" i="2"/>
  <c r="BI828" i="2"/>
  <c r="BK828" i="2"/>
  <c r="BJ824" i="2"/>
  <c r="BH824" i="2"/>
  <c r="BK824" i="2"/>
  <c r="BI822" i="2"/>
  <c r="BI820" i="2"/>
  <c r="BH820" i="2"/>
  <c r="BH818" i="2"/>
  <c r="BJ816" i="2"/>
  <c r="BI816" i="2"/>
  <c r="BI812" i="2"/>
  <c r="BK810" i="2"/>
  <c r="BI810" i="2"/>
  <c r="BK808" i="2"/>
  <c r="BI808" i="2"/>
  <c r="BJ806" i="2"/>
  <c r="BJ804" i="2"/>
  <c r="BK804" i="2"/>
  <c r="BH804" i="2"/>
  <c r="BJ802" i="2"/>
  <c r="BK800" i="2"/>
  <c r="BH800" i="2"/>
  <c r="BJ796" i="2"/>
  <c r="BK796" i="2"/>
  <c r="BH796" i="2"/>
  <c r="BI792" i="2"/>
  <c r="BJ792" i="2"/>
  <c r="BJ790" i="2"/>
  <c r="BJ788" i="2"/>
  <c r="BH788" i="2"/>
  <c r="BK788" i="2"/>
  <c r="BI788" i="2"/>
  <c r="BH786" i="2"/>
  <c r="BJ784" i="2"/>
  <c r="BK784" i="2"/>
  <c r="BI784" i="2"/>
  <c r="BH780" i="2"/>
  <c r="BK780" i="2"/>
  <c r="BK778" i="2"/>
  <c r="BH776" i="2"/>
  <c r="BK776" i="2"/>
  <c r="BJ776" i="2"/>
  <c r="BK774" i="2"/>
  <c r="BI774" i="2"/>
  <c r="BK772" i="2"/>
  <c r="BJ772" i="2"/>
  <c r="BJ770" i="2"/>
  <c r="BH768" i="2"/>
  <c r="BH760" i="2"/>
  <c r="BK760" i="2"/>
  <c r="BK756" i="2"/>
  <c r="BI756" i="2"/>
  <c r="BJ752" i="2"/>
  <c r="BI752" i="2"/>
  <c r="BH748" i="2"/>
  <c r="BK748" i="2"/>
  <c r="BK746" i="2"/>
  <c r="BH746" i="2"/>
  <c r="BK744" i="2"/>
  <c r="BH744" i="2"/>
  <c r="BI744" i="2"/>
  <c r="BI742" i="2"/>
  <c r="BK742" i="2"/>
  <c r="BK740" i="2"/>
  <c r="BH740" i="2"/>
  <c r="BI738" i="2"/>
  <c r="BI736" i="2"/>
  <c r="BJ736" i="2"/>
  <c r="BH736" i="2"/>
  <c r="BI734" i="2"/>
  <c r="BH732" i="2"/>
  <c r="BI732" i="2"/>
  <c r="BJ732" i="2"/>
  <c r="BH728" i="2"/>
  <c r="BK728" i="2"/>
  <c r="BI728" i="2"/>
  <c r="BH726" i="2"/>
  <c r="BK724" i="2"/>
  <c r="BI722" i="2"/>
  <c r="BJ720" i="2"/>
  <c r="BH720" i="2"/>
  <c r="BI720" i="2"/>
  <c r="BH716" i="2"/>
  <c r="BK716" i="2"/>
  <c r="BH712" i="2"/>
  <c r="BK712" i="2"/>
  <c r="BI712" i="2"/>
  <c r="BJ712" i="2"/>
  <c r="BK710" i="2"/>
  <c r="BJ708" i="2"/>
  <c r="BI704" i="2"/>
  <c r="BJ704" i="2"/>
  <c r="BK704" i="2"/>
  <c r="BK700" i="2"/>
  <c r="BJ698" i="2"/>
  <c r="BH698" i="2"/>
  <c r="BK696" i="2"/>
  <c r="BI696" i="2"/>
  <c r="BJ694" i="2"/>
  <c r="BH692" i="2"/>
  <c r="BK688" i="2"/>
  <c r="BK684" i="2"/>
  <c r="BI684" i="2"/>
  <c r="BJ684" i="2"/>
  <c r="BI680" i="2"/>
  <c r="BJ680" i="2"/>
  <c r="BH678" i="2"/>
  <c r="BI676" i="2"/>
  <c r="BK674" i="2"/>
  <c r="BH674" i="2"/>
  <c r="BI674" i="2"/>
  <c r="BK672" i="2"/>
  <c r="BJ670" i="2"/>
  <c r="BK668" i="2"/>
  <c r="BH664" i="2"/>
  <c r="BI664" i="2"/>
  <c r="BI658" i="2"/>
  <c r="BJ656" i="2"/>
  <c r="BI656" i="2"/>
  <c r="BK656" i="2"/>
  <c r="BK654" i="2"/>
  <c r="BJ654" i="2"/>
  <c r="BJ648" i="2"/>
  <c r="BI648" i="2"/>
  <c r="BK648" i="2"/>
  <c r="BK644" i="2"/>
  <c r="BK642" i="2"/>
  <c r="BH640" i="2"/>
  <c r="BK640" i="2"/>
  <c r="BJ638" i="2"/>
  <c r="BJ636" i="2"/>
  <c r="BI636" i="2"/>
  <c r="BJ634" i="2"/>
  <c r="BI632" i="2"/>
  <c r="BJ632" i="2"/>
  <c r="BK630" i="2"/>
  <c r="BI628" i="2"/>
  <c r="BK628" i="2"/>
  <c r="BJ628" i="2"/>
  <c r="BI624" i="2"/>
  <c r="BK624" i="2"/>
  <c r="BJ624" i="2"/>
  <c r="BI622" i="2"/>
  <c r="BK618" i="2"/>
  <c r="BJ618" i="2"/>
  <c r="BH618" i="2"/>
  <c r="BH616" i="2"/>
  <c r="BI614" i="2"/>
  <c r="BH612" i="2"/>
  <c r="BH610" i="2"/>
  <c r="BJ610" i="2"/>
  <c r="BI608" i="2"/>
  <c r="BJ608" i="2"/>
  <c r="BJ606" i="2"/>
  <c r="BH602" i="2"/>
  <c r="BI602" i="2"/>
  <c r="BK596" i="2"/>
  <c r="BK592" i="2"/>
  <c r="BI590" i="2"/>
  <c r="BH590" i="2"/>
  <c r="BK588" i="2"/>
  <c r="BJ588" i="2"/>
  <c r="BH586" i="2"/>
  <c r="BK586" i="2"/>
  <c r="BK584" i="2"/>
  <c r="BI584" i="2"/>
  <c r="BH582" i="2"/>
  <c r="BI582" i="2"/>
  <c r="BH580" i="2"/>
  <c r="BK580" i="2"/>
  <c r="BH578" i="2"/>
  <c r="BK578" i="2"/>
  <c r="BK576" i="2"/>
  <c r="BI576" i="2"/>
  <c r="BJ576" i="2"/>
  <c r="BH574" i="2"/>
  <c r="BI572" i="2"/>
  <c r="BJ572" i="2"/>
  <c r="BK572" i="2"/>
  <c r="BJ570" i="2"/>
  <c r="BH570" i="2"/>
  <c r="BK568" i="2"/>
  <c r="BI568" i="2"/>
  <c r="BI564" i="2"/>
  <c r="BJ560" i="2"/>
  <c r="BK560" i="2"/>
  <c r="BJ558" i="2"/>
  <c r="BK556" i="2"/>
  <c r="BJ556" i="2"/>
  <c r="BH556" i="2"/>
  <c r="BJ552" i="2"/>
  <c r="BI552" i="2"/>
  <c r="BJ550" i="2"/>
  <c r="BK550" i="2"/>
  <c r="BH550" i="2"/>
  <c r="BH548" i="2"/>
  <c r="BI546" i="2"/>
  <c r="BK546" i="2"/>
  <c r="BK540" i="2"/>
  <c r="BI536" i="2"/>
  <c r="BK536" i="2"/>
  <c r="BJ534" i="2"/>
  <c r="BJ532" i="2"/>
  <c r="BK530" i="2"/>
  <c r="BI530" i="2"/>
  <c r="BJ528" i="2"/>
  <c r="BH528" i="2"/>
  <c r="BJ526" i="2"/>
  <c r="BH526" i="2"/>
  <c r="BK526" i="2"/>
  <c r="BH524" i="2"/>
  <c r="BJ524" i="2"/>
  <c r="BK522" i="2"/>
  <c r="BK520" i="2"/>
  <c r="BI516" i="2"/>
  <c r="BH514" i="2"/>
  <c r="BJ514" i="2"/>
  <c r="BI514" i="2"/>
  <c r="BH508" i="2"/>
  <c r="BK508" i="2"/>
  <c r="BK506" i="2"/>
  <c r="BI504" i="2"/>
  <c r="BJ504" i="2"/>
  <c r="BK504" i="2"/>
  <c r="BK502" i="2"/>
  <c r="BI500" i="2"/>
  <c r="BH500" i="2"/>
  <c r="BI494" i="2"/>
  <c r="BH494" i="2"/>
  <c r="BI492" i="2"/>
  <c r="BH492" i="2"/>
  <c r="BH490" i="2"/>
  <c r="BK486" i="2"/>
  <c r="BI482" i="2"/>
  <c r="BJ476" i="2"/>
  <c r="BJ474" i="2"/>
  <c r="BK472" i="2"/>
  <c r="BI472" i="2"/>
  <c r="BI468" i="2"/>
  <c r="BK468" i="2"/>
  <c r="BK466" i="2"/>
  <c r="BH466" i="2"/>
  <c r="BJ466" i="2"/>
  <c r="AU464" i="2"/>
  <c r="BK464" i="2"/>
  <c r="BJ462" i="2"/>
  <c r="BI460" i="2"/>
  <c r="BJ458" i="2"/>
  <c r="BH456" i="2"/>
  <c r="BI456" i="2"/>
  <c r="BK454" i="2"/>
  <c r="BH454" i="2"/>
  <c r="BK452" i="2"/>
  <c r="BJ450" i="2"/>
  <c r="BI450" i="2"/>
  <c r="BI448" i="2"/>
  <c r="BK446" i="2"/>
  <c r="BI444" i="2"/>
  <c r="BJ444" i="2"/>
  <c r="BH442" i="2"/>
  <c r="BI440" i="2"/>
  <c r="BH440" i="2"/>
  <c r="BK438" i="2"/>
  <c r="BI436" i="2"/>
  <c r="BI432" i="2"/>
  <c r="BK432" i="2"/>
  <c r="BH430" i="2"/>
  <c r="BI430" i="2"/>
  <c r="BH428" i="2"/>
  <c r="BJ428" i="2"/>
  <c r="BI424" i="2"/>
  <c r="BI422" i="2"/>
  <c r="BI420" i="2"/>
  <c r="BH420" i="2"/>
  <c r="BH414" i="2"/>
  <c r="BJ412" i="2"/>
  <c r="BK410" i="2"/>
  <c r="BK408" i="2"/>
  <c r="BI408" i="2"/>
  <c r="BJ408" i="2"/>
  <c r="BI406" i="2"/>
  <c r="BI404" i="2"/>
  <c r="BH404" i="2"/>
  <c r="BI400" i="2"/>
  <c r="BI398" i="2"/>
  <c r="BJ398" i="2"/>
  <c r="BK396" i="2"/>
  <c r="BJ394" i="2"/>
  <c r="BJ392" i="2"/>
  <c r="BK392" i="2"/>
  <c r="BJ390" i="2"/>
  <c r="BJ388" i="2"/>
  <c r="BI386" i="2"/>
  <c r="BI384" i="2"/>
  <c r="BJ384" i="2"/>
  <c r="BH382" i="2"/>
  <c r="BH380" i="2"/>
  <c r="BJ376" i="2"/>
  <c r="BI374" i="2"/>
  <c r="BK374" i="2"/>
  <c r="BK372" i="2"/>
  <c r="BJ372" i="2"/>
  <c r="BK370" i="2"/>
  <c r="BI370" i="2"/>
  <c r="BK368" i="2"/>
  <c r="BK366" i="2"/>
  <c r="BJ366" i="2"/>
  <c r="BI366" i="2"/>
  <c r="BI364" i="2"/>
  <c r="BK362" i="2"/>
  <c r="BH360" i="2"/>
  <c r="BI358" i="2"/>
  <c r="BI356" i="2"/>
  <c r="BK356" i="2"/>
  <c r="BJ354" i="2"/>
  <c r="BI354" i="2"/>
  <c r="BH352" i="2"/>
  <c r="BH350" i="2"/>
  <c r="BK348" i="2"/>
  <c r="BH348" i="2"/>
  <c r="BI344" i="2"/>
  <c r="BJ344" i="2"/>
  <c r="BH342" i="2"/>
  <c r="BJ340" i="2"/>
  <c r="BH340" i="2"/>
  <c r="BI338" i="2"/>
  <c r="BK336" i="2"/>
  <c r="BK334" i="2"/>
  <c r="BJ334" i="2"/>
  <c r="BJ330" i="2"/>
  <c r="BJ328" i="2"/>
  <c r="BH326" i="2"/>
  <c r="BI322" i="2"/>
  <c r="BH322" i="2"/>
  <c r="BI318" i="2"/>
  <c r="BK316" i="2"/>
  <c r="BH316" i="2"/>
  <c r="BJ314" i="2"/>
  <c r="BH312" i="2"/>
  <c r="BI310" i="2"/>
  <c r="BH308" i="2"/>
  <c r="BH306" i="2"/>
  <c r="BH304" i="2"/>
  <c r="BI304" i="2"/>
  <c r="BI302" i="2"/>
  <c r="BK300" i="2"/>
  <c r="BJ300" i="2"/>
  <c r="BJ298" i="2"/>
  <c r="BK296" i="2"/>
  <c r="BI296" i="2"/>
  <c r="BJ294" i="2"/>
  <c r="BK292" i="2"/>
  <c r="BJ292" i="2"/>
  <c r="BI292" i="2"/>
  <c r="BH290" i="2"/>
  <c r="BH288" i="2"/>
  <c r="BI286" i="2"/>
  <c r="BK284" i="2"/>
  <c r="BI282" i="2"/>
  <c r="BK282" i="2"/>
  <c r="BJ276" i="2"/>
  <c r="BH274" i="2"/>
  <c r="BH270" i="2"/>
  <c r="BJ268" i="2"/>
  <c r="BK266" i="2"/>
  <c r="BJ264" i="2"/>
  <c r="BH258" i="2"/>
  <c r="BJ254" i="2"/>
  <c r="BK252" i="2"/>
  <c r="BI248" i="2"/>
  <c r="BJ248" i="2"/>
  <c r="BK244" i="2"/>
  <c r="BK242" i="2"/>
  <c r="BI240" i="2"/>
  <c r="BI238" i="2"/>
  <c r="BH238" i="2"/>
  <c r="BH234" i="2"/>
  <c r="BK230" i="2"/>
  <c r="BH222" i="2"/>
  <c r="BK220" i="2"/>
  <c r="BH220" i="2"/>
  <c r="BJ218" i="2"/>
  <c r="BK216" i="2"/>
  <c r="BH216" i="2"/>
  <c r="BJ214" i="2"/>
  <c r="BJ210" i="2"/>
  <c r="BJ206" i="2"/>
  <c r="BH202" i="2"/>
  <c r="BJ200" i="2"/>
  <c r="BH200" i="2"/>
  <c r="AU200" i="2"/>
  <c r="BJ196" i="2"/>
  <c r="BI194" i="2"/>
  <c r="BJ194" i="2"/>
  <c r="BH192" i="2"/>
  <c r="BI192" i="2"/>
  <c r="BI190" i="2"/>
  <c r="AU188" i="2"/>
  <c r="BK186" i="2"/>
  <c r="BI178" i="2"/>
  <c r="AU176" i="2"/>
  <c r="BI172" i="2"/>
  <c r="BH154" i="2"/>
  <c r="BK154" i="2"/>
  <c r="BK150" i="2"/>
  <c r="AU150" i="2"/>
  <c r="AU68" i="2"/>
  <c r="BI68" i="2"/>
  <c r="BJ66" i="2"/>
  <c r="BJ60" i="2"/>
  <c r="AU60" i="2"/>
  <c r="BJ57" i="2"/>
  <c r="BJ55" i="2"/>
  <c r="BK53" i="2"/>
  <c r="BH53" i="2"/>
  <c r="BJ51" i="2"/>
  <c r="BI51" i="2"/>
  <c r="AU46" i="2"/>
  <c r="BK37" i="2"/>
  <c r="BJ33" i="2"/>
  <c r="BH33" i="2"/>
  <c r="BI29" i="2"/>
  <c r="BK25" i="2"/>
  <c r="BH25" i="2"/>
  <c r="BH21" i="2"/>
  <c r="CN1786" i="2"/>
  <c r="CL1784" i="2"/>
  <c r="CM1782" i="2"/>
  <c r="CO1776" i="2"/>
  <c r="CO1774" i="2"/>
  <c r="CM1768" i="2"/>
  <c r="CO1768" i="2"/>
  <c r="CN1768" i="2"/>
  <c r="CL1766" i="2"/>
  <c r="CM1762" i="2"/>
  <c r="CM1758" i="2"/>
  <c r="CM1754" i="2"/>
  <c r="CN1754" i="2"/>
  <c r="CO1754" i="2"/>
  <c r="CL1752" i="2"/>
  <c r="CM1750" i="2"/>
  <c r="CM1746" i="2"/>
  <c r="CL1746" i="2"/>
  <c r="CO1746" i="2"/>
  <c r="CL1744" i="2"/>
  <c r="CO1744" i="2"/>
  <c r="CL1742" i="2"/>
  <c r="CO1742" i="2"/>
  <c r="CL1734" i="2"/>
  <c r="CO1732" i="2"/>
  <c r="CM1732" i="2"/>
  <c r="CN1730" i="2"/>
  <c r="CL1730" i="2"/>
  <c r="CO1726" i="2"/>
  <c r="CN1722" i="2"/>
  <c r="CO1722" i="2"/>
  <c r="CN1720" i="2"/>
  <c r="CL1714" i="2"/>
  <c r="CO1712" i="2"/>
  <c r="CM1712" i="2"/>
  <c r="CO1710" i="2"/>
  <c r="CM1708" i="2"/>
  <c r="CO1708" i="2"/>
  <c r="CO1704" i="2"/>
  <c r="CO1702" i="2"/>
  <c r="CM1698" i="2"/>
  <c r="CL1696" i="2"/>
  <c r="CN1696" i="2"/>
  <c r="CN1694" i="2"/>
  <c r="CL1692" i="2"/>
  <c r="CO1690" i="2"/>
  <c r="CO1688" i="2"/>
  <c r="CN1688" i="2"/>
  <c r="CL1684" i="2"/>
  <c r="CM1684" i="2"/>
  <c r="CL1680" i="2"/>
  <c r="CM1678" i="2"/>
  <c r="CL1676" i="2"/>
  <c r="CN1676" i="2"/>
  <c r="CO1676" i="2"/>
  <c r="CL1674" i="2"/>
  <c r="CL1672" i="2"/>
  <c r="CN1670" i="2"/>
  <c r="CO1666" i="2"/>
  <c r="CN1666" i="2"/>
  <c r="CM1664" i="2"/>
  <c r="CO1658" i="2"/>
  <c r="CM1658" i="2"/>
  <c r="CL1652" i="2"/>
  <c r="CN1650" i="2"/>
  <c r="CO1650" i="2"/>
  <c r="CL1650" i="2"/>
  <c r="CO1648" i="2"/>
  <c r="CN1648" i="2"/>
  <c r="CO1646" i="2"/>
  <c r="CO1644" i="2"/>
  <c r="CN1644" i="2"/>
  <c r="CM1642" i="2"/>
  <c r="CO1642" i="2"/>
  <c r="CN1642" i="2"/>
  <c r="CN1640" i="2"/>
  <c r="CM1634" i="2"/>
  <c r="CM1632" i="2"/>
  <c r="CN1626" i="2"/>
  <c r="CL1626" i="2"/>
  <c r="CM1624" i="2"/>
  <c r="CO1624" i="2"/>
  <c r="CO1622" i="2"/>
  <c r="CN1620" i="2"/>
  <c r="CM1620" i="2"/>
  <c r="CO1614" i="2"/>
  <c r="CL1610" i="2"/>
  <c r="CN1608" i="2"/>
  <c r="CM1608" i="2"/>
  <c r="CL1606" i="2"/>
  <c r="CN1606" i="2"/>
  <c r="CM1604" i="2"/>
  <c r="CL1602" i="2"/>
  <c r="CM1600" i="2"/>
  <c r="CN1598" i="2"/>
  <c r="CM1598" i="2"/>
  <c r="CL1598" i="2"/>
  <c r="CL1594" i="2"/>
  <c r="CM1594" i="2"/>
  <c r="CM1588" i="2"/>
  <c r="CO1584" i="2"/>
  <c r="CN1582" i="2"/>
  <c r="CM1578" i="2"/>
  <c r="CL1576" i="2"/>
  <c r="CN1572" i="2"/>
  <c r="CL1572" i="2"/>
  <c r="CO1570" i="2"/>
  <c r="CM1570" i="2"/>
  <c r="CO1566" i="2"/>
  <c r="CN1566" i="2"/>
  <c r="CM1564" i="2"/>
  <c r="CL1562" i="2"/>
  <c r="CL1560" i="2"/>
  <c r="CN1556" i="2"/>
  <c r="CL1556" i="2"/>
  <c r="CO1554" i="2"/>
  <c r="CM1550" i="2"/>
  <c r="CL1544" i="2"/>
  <c r="CN1544" i="2"/>
  <c r="CM1542" i="2"/>
  <c r="CL1536" i="2"/>
  <c r="CL1534" i="2"/>
  <c r="CN1534" i="2"/>
  <c r="CM1530" i="2"/>
  <c r="CM1528" i="2"/>
  <c r="CN1528" i="2"/>
  <c r="CO1528" i="2"/>
  <c r="CL1528" i="2"/>
  <c r="CN1526" i="2"/>
  <c r="CO1524" i="2"/>
  <c r="CN1520" i="2"/>
  <c r="CL1518" i="2"/>
  <c r="CM1514" i="2"/>
  <c r="CN1512" i="2"/>
  <c r="CN1510" i="2"/>
  <c r="CL1508" i="2"/>
  <c r="CO1506" i="2"/>
  <c r="CL1504" i="2"/>
  <c r="CO1502" i="2"/>
  <c r="CN1502" i="2"/>
  <c r="CL1500" i="2"/>
  <c r="CN1500" i="2"/>
  <c r="CL1498" i="2"/>
  <c r="CN1498" i="2"/>
  <c r="CN1496" i="2"/>
  <c r="CM1494" i="2"/>
  <c r="CN1494" i="2"/>
  <c r="CO1492" i="2"/>
  <c r="CN1490" i="2"/>
  <c r="CO1490" i="2"/>
  <c r="CO1488" i="2"/>
  <c r="CL1474" i="2"/>
  <c r="CO1474" i="2"/>
  <c r="CO1472" i="2"/>
  <c r="CO1470" i="2"/>
  <c r="CL1468" i="2"/>
  <c r="CO1466" i="2"/>
  <c r="CN1466" i="2"/>
  <c r="CM1466" i="2"/>
  <c r="CO1464" i="2"/>
  <c r="CN1462" i="2"/>
  <c r="CL1458" i="2"/>
  <c r="CL1456" i="2"/>
  <c r="CL1454" i="2"/>
  <c r="CN1450" i="2"/>
  <c r="CO1450" i="2"/>
  <c r="CN1444" i="2"/>
  <c r="CN1442" i="2"/>
  <c r="CM1442" i="2"/>
  <c r="CO1440" i="2"/>
  <c r="CM1438" i="2"/>
  <c r="CL1436" i="2"/>
  <c r="CM1434" i="2"/>
  <c r="CN1434" i="2"/>
  <c r="CM1432" i="2"/>
  <c r="CM1430" i="2"/>
  <c r="CO1428" i="2"/>
  <c r="CN1426" i="2"/>
  <c r="CL1426" i="2"/>
  <c r="CO1422" i="2"/>
  <c r="CL1418" i="2"/>
  <c r="CO1416" i="2"/>
  <c r="CL1414" i="2"/>
  <c r="CO1412" i="2"/>
  <c r="CL1408" i="2"/>
  <c r="CL1406" i="2"/>
  <c r="CL1404" i="2"/>
  <c r="CN1402" i="2"/>
  <c r="CM1402" i="2"/>
  <c r="CL1402" i="2"/>
  <c r="CN1398" i="2"/>
  <c r="CM1398" i="2"/>
  <c r="CO1396" i="2"/>
  <c r="CO1394" i="2"/>
  <c r="CN1388" i="2"/>
  <c r="CN1382" i="2"/>
  <c r="CL1382" i="2"/>
  <c r="CN1378" i="2"/>
  <c r="CM1378" i="2"/>
  <c r="CL1376" i="2"/>
  <c r="CM1376" i="2"/>
  <c r="CO1376" i="2"/>
  <c r="CN1376" i="2"/>
  <c r="CM1374" i="2"/>
  <c r="CO1374" i="2"/>
  <c r="CM1372" i="2"/>
  <c r="CL1372" i="2"/>
  <c r="CO1370" i="2"/>
  <c r="CO1366" i="2"/>
  <c r="CN1366" i="2"/>
  <c r="CL1362" i="2"/>
  <c r="CM1358" i="2"/>
  <c r="CL1356" i="2"/>
  <c r="CL1354" i="2"/>
  <c r="CN1354" i="2"/>
  <c r="CN1350" i="2"/>
  <c r="CM1350" i="2"/>
  <c r="CO1348" i="2"/>
  <c r="CL1348" i="2"/>
  <c r="CN1342" i="2"/>
  <c r="CO1340" i="2"/>
  <c r="CO1338" i="2"/>
  <c r="CN1336" i="2"/>
  <c r="CL1336" i="2"/>
  <c r="CO1336" i="2"/>
  <c r="CN1334" i="2"/>
  <c r="CL1328" i="2"/>
  <c r="CN1328" i="2"/>
  <c r="CN1326" i="2"/>
  <c r="CM1324" i="2"/>
  <c r="CN1324" i="2"/>
  <c r="CO1322" i="2"/>
  <c r="CO1320" i="2"/>
  <c r="CM1320" i="2"/>
  <c r="CM1318" i="2"/>
  <c r="CO1318" i="2"/>
  <c r="CL1316" i="2"/>
  <c r="CM1316" i="2"/>
  <c r="CN1314" i="2"/>
  <c r="CN1312" i="2"/>
  <c r="CO1310" i="2"/>
  <c r="CN1310" i="2"/>
  <c r="CN1308" i="2"/>
  <c r="CO1308" i="2"/>
  <c r="CL1306" i="2"/>
  <c r="CN1302" i="2"/>
  <c r="CM1300" i="2"/>
  <c r="CM1298" i="2"/>
  <c r="CN1296" i="2"/>
  <c r="CL1294" i="2"/>
  <c r="CL1292" i="2"/>
  <c r="CO1292" i="2"/>
  <c r="CL1290" i="2"/>
  <c r="CN1290" i="2"/>
  <c r="CO1286" i="2"/>
  <c r="CL1286" i="2"/>
  <c r="CL1284" i="2"/>
  <c r="CO1282" i="2"/>
  <c r="CN1282" i="2"/>
  <c r="CN1278" i="2"/>
  <c r="CL1278" i="2"/>
  <c r="CL1276" i="2"/>
  <c r="CM1276" i="2"/>
  <c r="CO1276" i="2"/>
  <c r="CL1274" i="2"/>
  <c r="CM1274" i="2"/>
  <c r="CL1272" i="2"/>
  <c r="CM1272" i="2"/>
  <c r="CO1270" i="2"/>
  <c r="CO1266" i="2"/>
  <c r="CM1266" i="2"/>
  <c r="CN1264" i="2"/>
  <c r="CM1264" i="2"/>
  <c r="CO1264" i="2"/>
  <c r="CO1262" i="2"/>
  <c r="CM1262" i="2"/>
  <c r="CO1260" i="2"/>
  <c r="CM1260" i="2"/>
  <c r="CO1258" i="2"/>
  <c r="CL1258" i="2"/>
  <c r="CN1256" i="2"/>
  <c r="CM1256" i="2"/>
  <c r="CL1254" i="2"/>
  <c r="CO1252" i="2"/>
  <c r="CN1250" i="2"/>
  <c r="CL1248" i="2"/>
  <c r="CM1246" i="2"/>
  <c r="CL1244" i="2"/>
  <c r="CN1242" i="2"/>
  <c r="CL1240" i="2"/>
  <c r="CN1240" i="2"/>
  <c r="CM1238" i="2"/>
  <c r="CM1236" i="2"/>
  <c r="CN1236" i="2"/>
  <c r="CN1232" i="2"/>
  <c r="CO1228" i="2"/>
  <c r="CL1226" i="2"/>
  <c r="CL1224" i="2"/>
  <c r="CL1222" i="2"/>
  <c r="CL1220" i="2"/>
  <c r="CO1218" i="2"/>
  <c r="CM1218" i="2"/>
  <c r="CL1216" i="2"/>
  <c r="CM1216" i="2"/>
  <c r="CL1214" i="2"/>
  <c r="CM1212" i="2"/>
  <c r="CO1210" i="2"/>
  <c r="CL1208" i="2"/>
  <c r="CM1200" i="2"/>
  <c r="CL1200" i="2"/>
  <c r="CL1198" i="2"/>
  <c r="CO1198" i="2"/>
  <c r="CO1196" i="2"/>
  <c r="CM1196" i="2"/>
  <c r="CL1194" i="2"/>
  <c r="CM1194" i="2"/>
  <c r="CO1192" i="2"/>
  <c r="CO1190" i="2"/>
  <c r="CM1190" i="2"/>
  <c r="CN1190" i="2"/>
  <c r="CM1184" i="2"/>
  <c r="CL1184" i="2"/>
  <c r="CN1180" i="2"/>
  <c r="CN1176" i="2"/>
  <c r="CM1174" i="2"/>
  <c r="CL1172" i="2"/>
  <c r="CO1172" i="2"/>
  <c r="CM1170" i="2"/>
  <c r="CM1168" i="2"/>
  <c r="CM1166" i="2"/>
  <c r="CN1166" i="2"/>
  <c r="CM1162" i="2"/>
  <c r="CO1160" i="2"/>
  <c r="CM1158" i="2"/>
  <c r="CN1158" i="2"/>
  <c r="CN1156" i="2"/>
  <c r="CN1154" i="2"/>
  <c r="CO1154" i="2"/>
  <c r="CM1152" i="2"/>
  <c r="CL1152" i="2"/>
  <c r="CL1144" i="2"/>
  <c r="CL1138" i="2"/>
  <c r="CL1136" i="2"/>
  <c r="CL1112" i="2"/>
  <c r="CL1096" i="2"/>
  <c r="CO1070" i="2"/>
  <c r="CO1052" i="2"/>
  <c r="CN996" i="2"/>
  <c r="CL956" i="2"/>
  <c r="CM948" i="2"/>
  <c r="CL940" i="2"/>
  <c r="CO892" i="2"/>
  <c r="CL866" i="2"/>
  <c r="CO800" i="2"/>
  <c r="CN790" i="2"/>
  <c r="CL1142" i="2"/>
  <c r="CO1140" i="2"/>
  <c r="CM1134" i="2"/>
  <c r="CN1132" i="2"/>
  <c r="CN1126" i="2"/>
  <c r="CL1126" i="2"/>
  <c r="CO1122" i="2"/>
  <c r="CM1120" i="2"/>
  <c r="CL1116" i="2"/>
  <c r="CO1114" i="2"/>
  <c r="CM1110" i="2"/>
  <c r="CL1108" i="2"/>
  <c r="CL1106" i="2"/>
  <c r="CO1104" i="2"/>
  <c r="CM1104" i="2"/>
  <c r="CN1098" i="2"/>
  <c r="CO1094" i="2"/>
  <c r="CL1094" i="2"/>
  <c r="CN1092" i="2"/>
  <c r="CL1090" i="2"/>
  <c r="CO1086" i="2"/>
  <c r="CN1080" i="2"/>
  <c r="CL1080" i="2"/>
  <c r="CM1078" i="2"/>
  <c r="CO1072" i="2"/>
  <c r="CO1068" i="2"/>
  <c r="CO1064" i="2"/>
  <c r="CL1064" i="2"/>
  <c r="CO1062" i="2"/>
  <c r="CN1062" i="2"/>
  <c r="CM1062" i="2"/>
  <c r="CO1060" i="2"/>
  <c r="CN1058" i="2"/>
  <c r="CO1054" i="2"/>
  <c r="CO1050" i="2"/>
  <c r="CN1050" i="2"/>
  <c r="CL1048" i="2"/>
  <c r="CN1044" i="2"/>
  <c r="CN1040" i="2"/>
  <c r="CL1040" i="2"/>
  <c r="CO1038" i="2"/>
  <c r="CL1032" i="2"/>
  <c r="CN1032" i="2"/>
  <c r="CO1028" i="2"/>
  <c r="CN1028" i="2"/>
  <c r="CM1026" i="2"/>
  <c r="CN1024" i="2"/>
  <c r="CL1022" i="2"/>
  <c r="CL1020" i="2"/>
  <c r="CO1016" i="2"/>
  <c r="CM1016" i="2"/>
  <c r="CN1014" i="2"/>
  <c r="CO1014" i="2"/>
  <c r="CN1012" i="2"/>
  <c r="CL1012" i="2"/>
  <c r="CL1008" i="2"/>
  <c r="CN1006" i="2"/>
  <c r="CO1004" i="2"/>
  <c r="CN1002" i="2"/>
  <c r="CM1002" i="2"/>
  <c r="CN1000" i="2"/>
  <c r="CM992" i="2"/>
  <c r="CO990" i="2"/>
  <c r="CN984" i="2"/>
  <c r="CL978" i="2"/>
  <c r="CM974" i="2"/>
  <c r="CM972" i="2"/>
  <c r="CM970" i="2"/>
  <c r="CM968" i="2"/>
  <c r="CO966" i="2"/>
  <c r="CL966" i="2"/>
  <c r="CL964" i="2"/>
  <c r="CO964" i="2"/>
  <c r="CM964" i="2"/>
  <c r="CO962" i="2"/>
  <c r="CN960" i="2"/>
  <c r="CN958" i="2"/>
  <c r="CO954" i="2"/>
  <c r="CM952" i="2"/>
  <c r="CM946" i="2"/>
  <c r="CN944" i="2"/>
  <c r="CL944" i="2"/>
  <c r="CL938" i="2"/>
  <c r="CM936" i="2"/>
  <c r="CN932" i="2"/>
  <c r="CL932" i="2"/>
  <c r="CM928" i="2"/>
  <c r="CN926" i="2"/>
  <c r="CO922" i="2"/>
  <c r="CO920" i="2"/>
  <c r="CL920" i="2"/>
  <c r="CM918" i="2"/>
  <c r="CN916" i="2"/>
  <c r="CO916" i="2"/>
  <c r="CO914" i="2"/>
  <c r="CM912" i="2"/>
  <c r="CO910" i="2"/>
  <c r="CO904" i="2"/>
  <c r="CL898" i="2"/>
  <c r="CM898" i="2"/>
  <c r="CL896" i="2"/>
  <c r="CM896" i="2"/>
  <c r="CN896" i="2"/>
  <c r="CL894" i="2"/>
  <c r="CM894" i="2"/>
  <c r="CN890" i="2"/>
  <c r="CM890" i="2"/>
  <c r="CO888" i="2"/>
  <c r="CN886" i="2"/>
  <c r="CN882" i="2"/>
  <c r="CL876" i="2"/>
  <c r="CL870" i="2"/>
  <c r="CL864" i="2"/>
  <c r="CM862" i="2"/>
  <c r="CN862" i="2"/>
  <c r="CO860" i="2"/>
  <c r="CM858" i="2"/>
  <c r="CO856" i="2"/>
  <c r="CM852" i="2"/>
  <c r="CN850" i="2"/>
  <c r="CO846" i="2"/>
  <c r="CO844" i="2"/>
  <c r="CO840" i="2"/>
  <c r="CL838" i="2"/>
  <c r="CM836" i="2"/>
  <c r="CO834" i="2"/>
  <c r="CO830" i="2"/>
  <c r="CM830" i="2"/>
  <c r="CL828" i="2"/>
  <c r="CN828" i="2"/>
  <c r="CL826" i="2"/>
  <c r="CN820" i="2"/>
  <c r="CO816" i="2"/>
  <c r="CM816" i="2"/>
  <c r="CO812" i="2"/>
  <c r="CN810" i="2"/>
  <c r="CO810" i="2"/>
  <c r="CO808" i="2"/>
  <c r="CN802" i="2"/>
  <c r="CN798" i="2"/>
  <c r="CM794" i="2"/>
  <c r="CL792" i="2"/>
  <c r="CO784" i="2"/>
  <c r="CM784" i="2"/>
  <c r="CN784" i="2"/>
  <c r="CO782" i="2"/>
  <c r="CM782" i="2"/>
  <c r="CM776" i="2"/>
  <c r="CN772" i="2"/>
  <c r="CL764" i="2"/>
  <c r="CN760" i="2"/>
  <c r="CO760" i="2"/>
  <c r="CM758" i="2"/>
  <c r="CO754" i="2"/>
  <c r="CL752" i="2"/>
  <c r="CM752" i="2"/>
  <c r="CO744" i="2"/>
  <c r="CO742" i="2"/>
  <c r="CL742" i="2"/>
  <c r="CN738" i="2"/>
  <c r="CM738" i="2"/>
  <c r="CM734" i="2"/>
  <c r="CN728" i="2"/>
  <c r="CM722" i="2"/>
  <c r="CN722" i="2"/>
  <c r="CO720" i="2"/>
  <c r="CO718" i="2"/>
  <c r="CN718" i="2"/>
  <c r="CO716" i="2"/>
  <c r="CM714" i="2"/>
  <c r="CN704" i="2"/>
  <c r="CL702" i="2"/>
  <c r="CN700" i="2"/>
  <c r="CM700" i="2"/>
  <c r="CL696" i="2"/>
  <c r="CN692" i="2"/>
  <c r="CM690" i="2"/>
  <c r="CM688" i="2"/>
  <c r="CL684" i="2"/>
  <c r="CL682" i="2"/>
  <c r="CN680" i="2"/>
  <c r="CN678" i="2"/>
  <c r="CO676" i="2"/>
  <c r="CL670" i="2"/>
  <c r="CM668" i="2"/>
  <c r="CL664" i="2"/>
  <c r="CO662" i="2"/>
  <c r="CO660" i="2"/>
  <c r="CM658" i="2"/>
  <c r="CO650" i="2"/>
  <c r="CL648" i="2"/>
  <c r="CO648" i="2"/>
  <c r="CM642" i="2"/>
  <c r="CL640" i="2"/>
  <c r="CN638" i="2"/>
  <c r="CL630" i="2"/>
  <c r="CL628" i="2"/>
  <c r="CM626" i="2"/>
  <c r="CL626" i="2"/>
  <c r="CN622" i="2"/>
  <c r="CO620" i="2"/>
  <c r="CO618" i="2"/>
  <c r="CO616" i="2"/>
  <c r="CL614" i="2"/>
  <c r="CN612" i="2"/>
  <c r="CL612" i="2"/>
  <c r="CN610" i="2"/>
  <c r="CO600" i="2"/>
  <c r="CM598" i="2"/>
  <c r="CL594" i="2"/>
  <c r="CM594" i="2"/>
  <c r="CL592" i="2"/>
  <c r="CM592" i="2"/>
  <c r="CL588" i="2"/>
  <c r="CO588" i="2"/>
  <c r="CO586" i="2"/>
  <c r="CO584" i="2"/>
  <c r="CM584" i="2"/>
  <c r="CO582" i="2"/>
  <c r="CL582" i="2"/>
  <c r="CO580" i="2"/>
  <c r="CL578" i="2"/>
  <c r="CN572" i="2"/>
  <c r="CL570" i="2"/>
  <c r="CO570" i="2"/>
  <c r="CN570" i="2"/>
  <c r="CM568" i="2"/>
  <c r="CM566" i="2"/>
  <c r="CM564" i="2"/>
  <c r="CO562" i="2"/>
  <c r="CN560" i="2"/>
  <c r="CN558" i="2"/>
  <c r="CM558" i="2"/>
  <c r="CO556" i="2"/>
  <c r="CO554" i="2"/>
  <c r="CL554" i="2"/>
  <c r="CO552" i="2"/>
  <c r="CM550" i="2"/>
  <c r="CN544" i="2"/>
  <c r="CL540" i="2"/>
  <c r="CM538" i="2"/>
  <c r="CL536" i="2"/>
  <c r="CN534" i="2"/>
  <c r="CL534" i="2"/>
  <c r="CM532" i="2"/>
  <c r="CN530" i="2"/>
  <c r="CM528" i="2"/>
  <c r="CM520" i="2"/>
  <c r="CN520" i="2"/>
  <c r="CO512" i="2"/>
  <c r="CO510" i="2"/>
  <c r="CN506" i="2"/>
  <c r="CO504" i="2"/>
  <c r="CL502" i="2"/>
  <c r="CO496" i="2"/>
  <c r="CL496" i="2"/>
  <c r="CO494" i="2"/>
  <c r="CN488" i="2"/>
  <c r="CL486" i="2"/>
  <c r="CM486" i="2"/>
  <c r="CO482" i="2"/>
  <c r="CL482" i="2"/>
  <c r="CO480" i="2"/>
  <c r="CM480" i="2"/>
  <c r="CN476" i="2"/>
  <c r="CO472" i="2"/>
  <c r="CN466" i="2"/>
  <c r="CL992" i="2"/>
  <c r="CM1004" i="2"/>
  <c r="CL1132" i="2"/>
  <c r="CM1092" i="2"/>
  <c r="CN1134" i="2"/>
  <c r="CN1120" i="2"/>
  <c r="CO936" i="2"/>
  <c r="CN892" i="2"/>
  <c r="CO932" i="2"/>
  <c r="CL1092" i="2"/>
  <c r="CN852" i="2"/>
  <c r="CN912" i="2"/>
  <c r="CN972" i="2"/>
  <c r="CO1020" i="2"/>
  <c r="CL1028" i="2"/>
  <c r="CM1040" i="2"/>
  <c r="CM1064" i="2"/>
  <c r="CM828" i="2"/>
  <c r="CO802" i="2"/>
  <c r="CL464" i="2"/>
  <c r="CN462" i="2"/>
  <c r="CL456" i="2"/>
  <c r="CO448" i="2"/>
  <c r="CO444" i="2"/>
  <c r="CN444" i="2"/>
  <c r="CN440" i="2"/>
  <c r="CM440" i="2"/>
  <c r="CN438" i="2"/>
  <c r="CM436" i="2"/>
  <c r="CO432" i="2"/>
  <c r="CM428" i="2"/>
  <c r="CM426" i="2"/>
  <c r="CN422" i="2"/>
  <c r="CM420" i="2"/>
  <c r="CL414" i="2"/>
  <c r="CO410" i="2"/>
  <c r="CM406" i="2"/>
  <c r="CM404" i="2"/>
  <c r="CL404" i="2"/>
  <c r="CL402" i="2"/>
  <c r="CL400" i="2"/>
  <c r="CM394" i="2"/>
  <c r="CL394" i="2"/>
  <c r="CL392" i="2"/>
  <c r="CL390" i="2"/>
  <c r="CN388" i="2"/>
  <c r="CN386" i="2"/>
  <c r="CL382" i="2"/>
  <c r="CO382" i="2"/>
  <c r="CL380" i="2"/>
  <c r="CO380" i="2"/>
  <c r="CM374" i="2"/>
  <c r="CM372" i="2"/>
  <c r="CO372" i="2"/>
  <c r="CM370" i="2"/>
  <c r="CN370" i="2"/>
  <c r="CL364" i="2"/>
  <c r="CO362" i="2"/>
  <c r="CL362" i="2"/>
  <c r="CM360" i="2"/>
  <c r="CO356" i="2"/>
  <c r="CM354" i="2"/>
  <c r="CL348" i="2"/>
  <c r="CO348" i="2"/>
  <c r="CO346" i="2"/>
  <c r="CM346" i="2"/>
  <c r="CO342" i="2"/>
  <c r="CM336" i="2"/>
  <c r="CN334" i="2"/>
  <c r="CN332" i="2"/>
  <c r="CL330" i="2"/>
  <c r="CL326" i="2"/>
  <c r="CM324" i="2"/>
  <c r="CO324" i="2"/>
  <c r="CN322" i="2"/>
  <c r="CO320" i="2"/>
  <c r="CL316" i="2"/>
  <c r="CN312" i="2"/>
  <c r="CN310" i="2"/>
  <c r="CO306" i="2"/>
  <c r="CN302" i="2"/>
  <c r="CO302" i="2"/>
  <c r="CL298" i="2"/>
  <c r="CM296" i="2"/>
  <c r="CL296" i="2"/>
  <c r="CN292" i="2"/>
  <c r="CL292" i="2"/>
  <c r="CN290" i="2"/>
  <c r="CO288" i="2"/>
  <c r="CM288" i="2"/>
  <c r="CN286" i="2"/>
  <c r="CM284" i="2"/>
  <c r="CM282" i="2"/>
  <c r="CN280" i="2"/>
  <c r="CM274" i="2"/>
  <c r="CN272" i="2"/>
  <c r="CL256" i="2"/>
  <c r="CO256" i="2"/>
  <c r="CN256" i="2"/>
  <c r="CL254" i="2"/>
  <c r="CN252" i="2"/>
  <c r="CM248" i="2"/>
  <c r="CM242" i="2"/>
  <c r="CN240" i="2"/>
  <c r="CO238" i="2"/>
  <c r="CO236" i="2"/>
  <c r="CN234" i="2"/>
  <c r="CL234" i="2"/>
  <c r="CL232" i="2"/>
  <c r="CN232" i="2"/>
  <c r="CM230" i="2"/>
  <c r="CL222" i="2"/>
  <c r="CM218" i="2"/>
  <c r="CO214" i="2"/>
  <c r="CN206" i="2"/>
  <c r="CO204" i="2"/>
  <c r="CL204" i="2"/>
  <c r="CM200" i="2"/>
  <c r="CL194" i="2"/>
  <c r="CO192" i="2"/>
  <c r="CL190" i="2"/>
  <c r="CO190" i="2"/>
  <c r="BY188" i="2"/>
  <c r="CN186" i="2"/>
  <c r="CN180" i="2"/>
  <c r="CO180" i="2"/>
  <c r="CL176" i="2"/>
  <c r="CM172" i="2"/>
  <c r="CL158" i="2"/>
  <c r="CO156" i="2"/>
  <c r="CL156" i="2"/>
  <c r="BY154" i="2"/>
  <c r="CL152" i="2"/>
  <c r="CM150" i="2"/>
  <c r="BY150" i="2"/>
  <c r="CL146" i="2"/>
  <c r="CN114" i="2"/>
  <c r="CL114" i="2"/>
  <c r="CL112" i="2"/>
  <c r="CO112" i="2"/>
  <c r="CN112" i="2"/>
  <c r="BY94" i="2"/>
  <c r="CL53" i="2"/>
  <c r="CN51" i="2"/>
  <c r="AG62" i="2"/>
  <c r="AG68" i="2"/>
  <c r="AD70" i="2"/>
  <c r="AD72" i="2"/>
  <c r="AF72" i="2"/>
  <c r="AD84" i="2"/>
  <c r="Q115" i="2"/>
  <c r="CO1826" i="2"/>
  <c r="CO1824" i="2"/>
  <c r="CO1822" i="2"/>
  <c r="CO1820" i="2"/>
  <c r="CO1818" i="2"/>
  <c r="CO1816" i="2"/>
  <c r="CO1814" i="2"/>
  <c r="CO1812" i="2"/>
  <c r="CO1810" i="2"/>
  <c r="CO1808" i="2"/>
  <c r="CO1806" i="2"/>
  <c r="CO1804" i="2"/>
  <c r="CO1802" i="2"/>
  <c r="CO1800" i="2"/>
  <c r="CO1798" i="2"/>
  <c r="CO1796" i="2"/>
  <c r="CO1794" i="2"/>
  <c r="CO1792" i="2"/>
  <c r="CO1790" i="2"/>
  <c r="CO1788" i="2"/>
  <c r="CO165" i="2"/>
  <c r="CO135" i="2"/>
  <c r="CO133" i="2"/>
  <c r="CO129" i="2"/>
  <c r="CO127" i="2"/>
  <c r="CO125" i="2"/>
  <c r="CO123" i="2"/>
  <c r="CO121" i="2"/>
  <c r="CO119" i="2"/>
  <c r="CO117" i="2"/>
  <c r="CO81" i="2"/>
  <c r="CO77" i="2"/>
  <c r="CO73" i="2"/>
  <c r="CO69" i="2"/>
  <c r="CO48" i="2"/>
  <c r="CO46" i="2"/>
  <c r="CO44" i="2"/>
  <c r="CO42" i="2"/>
  <c r="CO40" i="2"/>
  <c r="CO36" i="2"/>
  <c r="CO34" i="2"/>
  <c r="CO32" i="2"/>
  <c r="CO30" i="2"/>
  <c r="CO28" i="2"/>
  <c r="CO26" i="2"/>
  <c r="CO20" i="2"/>
  <c r="CO18" i="2"/>
  <c r="CO16" i="2"/>
  <c r="CO61" i="2"/>
  <c r="CN1826" i="2"/>
  <c r="CN1824" i="2"/>
  <c r="CN1822" i="2"/>
  <c r="CN1820" i="2"/>
  <c r="CN1818" i="2"/>
  <c r="CN1816" i="2"/>
  <c r="CN1814" i="2"/>
  <c r="CN1812" i="2"/>
  <c r="CN1810" i="2"/>
  <c r="CN1808" i="2"/>
  <c r="CN1806" i="2"/>
  <c r="CN1804" i="2"/>
  <c r="CN1802" i="2"/>
  <c r="CN1800" i="2"/>
  <c r="CN1798" i="2"/>
  <c r="CN1796" i="2"/>
  <c r="CN1794" i="2"/>
  <c r="CN1792" i="2"/>
  <c r="CN1790" i="2"/>
  <c r="CN1788" i="2"/>
  <c r="CN165" i="2"/>
  <c r="CN135" i="2"/>
  <c r="CN133" i="2"/>
  <c r="CN129" i="2"/>
  <c r="CN127" i="2"/>
  <c r="CN125" i="2"/>
  <c r="CN123" i="2"/>
  <c r="CN121" i="2"/>
  <c r="CN119" i="2"/>
  <c r="CN117" i="2"/>
  <c r="CN81" i="2"/>
  <c r="CN77" i="2"/>
  <c r="CN73" i="2"/>
  <c r="CN69" i="2"/>
  <c r="CN48" i="2"/>
  <c r="CN46" i="2"/>
  <c r="CN44" i="2"/>
  <c r="CN42" i="2"/>
  <c r="CN40" i="2"/>
  <c r="CN36" i="2"/>
  <c r="CN34" i="2"/>
  <c r="CN30" i="2"/>
  <c r="CN28" i="2"/>
  <c r="CN26" i="2"/>
  <c r="CN20" i="2"/>
  <c r="CN18" i="2"/>
  <c r="CN16" i="2"/>
  <c r="CN61" i="2"/>
  <c r="CM1826" i="2"/>
  <c r="CM1824" i="2"/>
  <c r="CM1822" i="2"/>
  <c r="CM1820" i="2"/>
  <c r="CM1818" i="2"/>
  <c r="CM1816" i="2"/>
  <c r="CM1814" i="2"/>
  <c r="CM1812" i="2"/>
  <c r="CM1810" i="2"/>
  <c r="CM1808" i="2"/>
  <c r="CM1806" i="2"/>
  <c r="CM1804" i="2"/>
  <c r="CM1802" i="2"/>
  <c r="CM1800" i="2"/>
  <c r="CM1798" i="2"/>
  <c r="CM1796" i="2"/>
  <c r="CM1794" i="2"/>
  <c r="CM1792" i="2"/>
  <c r="CM1790" i="2"/>
  <c r="CM1788" i="2"/>
  <c r="CM165" i="2"/>
  <c r="CM135" i="2"/>
  <c r="CM133" i="2"/>
  <c r="CM129" i="2"/>
  <c r="CM127" i="2"/>
  <c r="CM125" i="2"/>
  <c r="CM123" i="2"/>
  <c r="CM121" i="2"/>
  <c r="CM119" i="2"/>
  <c r="CM117" i="2"/>
  <c r="CM81" i="2"/>
  <c r="CM77" i="2"/>
  <c r="CM73" i="2"/>
  <c r="CM69" i="2"/>
  <c r="CM46" i="2"/>
  <c r="CM44" i="2"/>
  <c r="CM42" i="2"/>
  <c r="CM40" i="2"/>
  <c r="CM36" i="2"/>
  <c r="CM34" i="2"/>
  <c r="CM32" i="2"/>
  <c r="CM30" i="2"/>
  <c r="CM28" i="2"/>
  <c r="CM26" i="2"/>
  <c r="CM20" i="2"/>
  <c r="CM18" i="2"/>
  <c r="CM16" i="2"/>
  <c r="CM61" i="2"/>
  <c r="CL1826" i="2"/>
  <c r="CL1824" i="2"/>
  <c r="CL1822" i="2"/>
  <c r="CL1820" i="2"/>
  <c r="CL1818" i="2"/>
  <c r="CL1816" i="2"/>
  <c r="CL1814" i="2"/>
  <c r="CL1812" i="2"/>
  <c r="CL1808" i="2"/>
  <c r="CL1806" i="2"/>
  <c r="CL1804" i="2"/>
  <c r="CL1802" i="2"/>
  <c r="CL1800" i="2"/>
  <c r="CL1798" i="2"/>
  <c r="CL1796" i="2"/>
  <c r="CL1794" i="2"/>
  <c r="CL1792" i="2"/>
  <c r="CL1790" i="2"/>
  <c r="CL1788" i="2"/>
  <c r="CL165" i="2"/>
  <c r="CL135" i="2"/>
  <c r="CL133" i="2"/>
  <c r="CL129" i="2"/>
  <c r="CL127" i="2"/>
  <c r="CL125" i="2"/>
  <c r="CL123" i="2"/>
  <c r="CL121" i="2"/>
  <c r="CL119" i="2"/>
  <c r="CL117" i="2"/>
  <c r="CL81" i="2"/>
  <c r="CL77" i="2"/>
  <c r="CL69" i="2"/>
  <c r="CL48" i="2"/>
  <c r="CL46" i="2"/>
  <c r="CL44" i="2"/>
  <c r="CL42" i="2"/>
  <c r="CL40" i="2"/>
  <c r="CL36" i="2"/>
  <c r="CL34" i="2"/>
  <c r="CL32" i="2"/>
  <c r="CL30" i="2"/>
  <c r="CL28" i="2"/>
  <c r="CL26" i="2"/>
  <c r="CL20" i="2"/>
  <c r="CL18" i="2"/>
  <c r="CL16" i="2"/>
  <c r="CL61" i="2"/>
  <c r="BK167" i="2"/>
  <c r="BK165" i="2"/>
  <c r="BK163" i="2"/>
  <c r="BK147" i="2"/>
  <c r="BK145" i="2"/>
  <c r="BK141" i="2"/>
  <c r="BK135" i="2"/>
  <c r="BK133" i="2"/>
  <c r="BK131" i="2"/>
  <c r="BK127" i="2"/>
  <c r="BK125" i="2"/>
  <c r="BK123" i="2"/>
  <c r="BK121" i="2"/>
  <c r="BK119" i="2"/>
  <c r="BK117" i="2"/>
  <c r="BK115" i="2"/>
  <c r="BK113" i="2"/>
  <c r="BK111" i="2"/>
  <c r="BK109" i="2"/>
  <c r="BK105" i="2"/>
  <c r="BK101" i="2"/>
  <c r="BK97" i="2"/>
  <c r="BK93" i="2"/>
  <c r="BK89" i="2"/>
  <c r="BK85" i="2"/>
  <c r="BK81" i="2"/>
  <c r="BK79" i="2"/>
  <c r="BK77" i="2"/>
  <c r="BK75" i="2"/>
  <c r="BK73" i="2"/>
  <c r="BK48" i="2"/>
  <c r="BK46" i="2"/>
  <c r="BK44" i="2"/>
  <c r="BK42" i="2"/>
  <c r="BK40" i="2"/>
  <c r="BK14" i="2"/>
  <c r="BJ167" i="2"/>
  <c r="BJ165" i="2"/>
  <c r="BJ163" i="2"/>
  <c r="BJ161" i="2"/>
  <c r="BJ147" i="2"/>
  <c r="BJ145" i="2"/>
  <c r="BJ141" i="2"/>
  <c r="BJ135" i="2"/>
  <c r="BJ133" i="2"/>
  <c r="BJ131" i="2"/>
  <c r="BJ127" i="2"/>
  <c r="BJ125" i="2"/>
  <c r="BJ123" i="2"/>
  <c r="BJ121" i="2"/>
  <c r="BJ119" i="2"/>
  <c r="BJ117" i="2"/>
  <c r="BJ115" i="2"/>
  <c r="BJ113" i="2"/>
  <c r="BJ111" i="2"/>
  <c r="BJ109" i="2"/>
  <c r="BJ105" i="2"/>
  <c r="BJ101" i="2"/>
  <c r="BJ99" i="2"/>
  <c r="BJ97" i="2"/>
  <c r="BJ93" i="2"/>
  <c r="BJ89" i="2"/>
  <c r="BJ85" i="2"/>
  <c r="BJ81" i="2"/>
  <c r="BJ79" i="2"/>
  <c r="BJ77" i="2"/>
  <c r="BJ73" i="2"/>
  <c r="BJ48" i="2"/>
  <c r="BJ46" i="2"/>
  <c r="BJ44" i="2"/>
  <c r="BJ42" i="2"/>
  <c r="BJ40" i="2"/>
  <c r="BI167" i="2"/>
  <c r="BI165" i="2"/>
  <c r="BI163" i="2"/>
  <c r="BI161" i="2"/>
  <c r="BI147" i="2"/>
  <c r="BI141" i="2"/>
  <c r="BI137" i="2"/>
  <c r="BI135" i="2"/>
  <c r="BI133" i="2"/>
  <c r="BI131" i="2"/>
  <c r="BI127" i="2"/>
  <c r="BI125" i="2"/>
  <c r="BI123" i="2"/>
  <c r="BI121" i="2"/>
  <c r="BI119" i="2"/>
  <c r="BI117" i="2"/>
  <c r="BI115" i="2"/>
  <c r="BI113" i="2"/>
  <c r="BI111" i="2"/>
  <c r="BI109" i="2"/>
  <c r="BI105" i="2"/>
  <c r="BI101" i="2"/>
  <c r="BI99" i="2"/>
  <c r="BI97" i="2"/>
  <c r="BI93" i="2"/>
  <c r="BI89" i="2"/>
  <c r="BI85" i="2"/>
  <c r="BI81" i="2"/>
  <c r="BI79" i="2"/>
  <c r="BI77" i="2"/>
  <c r="BI75" i="2"/>
  <c r="BI73" i="2"/>
  <c r="BI48" i="2"/>
  <c r="BI46" i="2"/>
  <c r="BI44" i="2"/>
  <c r="BI42" i="2"/>
  <c r="BI40" i="2"/>
  <c r="BI18" i="2"/>
  <c r="BI8" i="2"/>
  <c r="BH167" i="2"/>
  <c r="BH165" i="2"/>
  <c r="BH163" i="2"/>
  <c r="BH161" i="2"/>
  <c r="BH147" i="2"/>
  <c r="BH145" i="2"/>
  <c r="BH141" i="2"/>
  <c r="BH135" i="2"/>
  <c r="BH133" i="2"/>
  <c r="BH131" i="2"/>
  <c r="BH127" i="2"/>
  <c r="BH125" i="2"/>
  <c r="BH123" i="2"/>
  <c r="BH121" i="2"/>
  <c r="BH119" i="2"/>
  <c r="BH117" i="2"/>
  <c r="BH115" i="2"/>
  <c r="BH113" i="2"/>
  <c r="BH111" i="2"/>
  <c r="BH109" i="2"/>
  <c r="BH105" i="2"/>
  <c r="BH101" i="2"/>
  <c r="BH99" i="2"/>
  <c r="BH97" i="2"/>
  <c r="BH93" i="2"/>
  <c r="BH89" i="2"/>
  <c r="BH81" i="2"/>
  <c r="BH79" i="2"/>
  <c r="BH77" i="2"/>
  <c r="BH75" i="2"/>
  <c r="BH73" i="2"/>
  <c r="BH48" i="2"/>
  <c r="BH46" i="2"/>
  <c r="BH44" i="2"/>
  <c r="BH42" i="2"/>
  <c r="BH40" i="2"/>
  <c r="AG143" i="2"/>
  <c r="AG141" i="2"/>
  <c r="AG115" i="2"/>
  <c r="AG105" i="2"/>
  <c r="AG101" i="2"/>
  <c r="AG64" i="2"/>
  <c r="AG58" i="2"/>
  <c r="AG56" i="2"/>
  <c r="AG28" i="2"/>
  <c r="AF143" i="2"/>
  <c r="AF141" i="2"/>
  <c r="AF115" i="2"/>
  <c r="AF105" i="2"/>
  <c r="AF64" i="2"/>
  <c r="AF58" i="2"/>
  <c r="AF56" i="2"/>
  <c r="AF28" i="2"/>
  <c r="AE143" i="2"/>
  <c r="AE141" i="2"/>
  <c r="AE115" i="2"/>
  <c r="AE105" i="2"/>
  <c r="AE101" i="2"/>
  <c r="AE64" i="2"/>
  <c r="AE58" i="2"/>
  <c r="AE56" i="2"/>
  <c r="CO65" i="2"/>
  <c r="CN65" i="2"/>
  <c r="CM65" i="2"/>
  <c r="CL65" i="2"/>
  <c r="BJ65" i="2"/>
  <c r="BI65" i="2"/>
  <c r="AD143" i="2"/>
  <c r="AD141" i="2"/>
  <c r="AD115" i="2"/>
  <c r="AD105" i="2"/>
  <c r="AD101" i="2"/>
  <c r="AD64" i="2"/>
  <c r="AD62" i="2"/>
  <c r="AD60" i="2"/>
  <c r="AD58" i="2"/>
  <c r="AD56" i="2"/>
  <c r="AD38" i="2"/>
  <c r="BY1826" i="2"/>
  <c r="BY1824" i="2"/>
  <c r="BY1822" i="2"/>
  <c r="BY1820" i="2"/>
  <c r="BY1818" i="2"/>
  <c r="BY1816" i="2"/>
  <c r="BY1814" i="2"/>
  <c r="BY1812" i="2"/>
  <c r="BY1810" i="2"/>
  <c r="BY1808" i="2"/>
  <c r="BY1806" i="2"/>
  <c r="BY1798" i="2"/>
  <c r="BY1796" i="2"/>
  <c r="BY1794" i="2"/>
  <c r="BY1792" i="2"/>
  <c r="BY1790" i="2"/>
  <c r="BY1788" i="2"/>
  <c r="BY1786" i="2"/>
  <c r="BY1784" i="2"/>
  <c r="BY1782" i="2"/>
  <c r="BY1780" i="2"/>
  <c r="BY1776" i="2"/>
  <c r="BY1774" i="2"/>
  <c r="BY1770" i="2"/>
  <c r="BY1768" i="2"/>
  <c r="BY1766" i="2"/>
  <c r="BY1764" i="2"/>
  <c r="BY1762" i="2"/>
  <c r="BY1760" i="2"/>
  <c r="BY1758" i="2"/>
  <c r="BY1756" i="2"/>
  <c r="BY1754" i="2"/>
  <c r="BY1752" i="2"/>
  <c r="BY1750" i="2"/>
  <c r="BY1748" i="2"/>
  <c r="BY1746" i="2"/>
  <c r="BY1742" i="2"/>
  <c r="BY1740" i="2"/>
  <c r="BY1738" i="2"/>
  <c r="BY1736" i="2"/>
  <c r="BY1734" i="2"/>
  <c r="BY1732" i="2"/>
  <c r="BY1730" i="2"/>
  <c r="BY1728" i="2"/>
  <c r="BY1726" i="2"/>
  <c r="BY1724" i="2"/>
  <c r="BY1722" i="2"/>
  <c r="BY1720" i="2"/>
  <c r="BY1718" i="2"/>
  <c r="BY1714" i="2"/>
  <c r="BY1712" i="2"/>
  <c r="BY1710" i="2"/>
  <c r="BY1708" i="2"/>
  <c r="BY1706" i="2"/>
  <c r="BY1704" i="2"/>
  <c r="BY1702" i="2"/>
  <c r="BY1700" i="2"/>
  <c r="BY1698" i="2"/>
  <c r="BY1696" i="2"/>
  <c r="BY1694" i="2"/>
  <c r="BY1692" i="2"/>
  <c r="BY1690" i="2"/>
  <c r="BY1688" i="2"/>
  <c r="BY1686" i="2"/>
  <c r="BY1684" i="2"/>
  <c r="BY1682" i="2"/>
  <c r="BY1680" i="2"/>
  <c r="BY1676" i="2"/>
  <c r="BY1674" i="2"/>
  <c r="BY1672" i="2"/>
  <c r="BY1670" i="2"/>
  <c r="BY1668" i="2"/>
  <c r="BY1666" i="2"/>
  <c r="BY1662" i="2"/>
  <c r="BY1660" i="2"/>
  <c r="BY1658" i="2"/>
  <c r="BY1656" i="2"/>
  <c r="BY1654" i="2"/>
  <c r="BY1652" i="2"/>
  <c r="BY1650" i="2"/>
  <c r="BY1648" i="2"/>
  <c r="BY1646" i="2"/>
  <c r="BY1644" i="2"/>
  <c r="BY1642" i="2"/>
  <c r="BY1640" i="2"/>
  <c r="BY1638" i="2"/>
  <c r="BY1636" i="2"/>
  <c r="BY1634" i="2"/>
  <c r="BY1632" i="2"/>
  <c r="BY1630" i="2"/>
  <c r="BY1628" i="2"/>
  <c r="BY1626" i="2"/>
  <c r="BY1624" i="2"/>
  <c r="BY1622" i="2"/>
  <c r="BY1620" i="2"/>
  <c r="BY1618" i="2"/>
  <c r="BY1616" i="2"/>
  <c r="BY1614" i="2"/>
  <c r="BY1612" i="2"/>
  <c r="BY1610" i="2"/>
  <c r="BY1608" i="2"/>
  <c r="BY1606" i="2"/>
  <c r="BY1600" i="2"/>
  <c r="BY1598" i="2"/>
  <c r="BY1596" i="2"/>
  <c r="BY1594" i="2"/>
  <c r="BY1592" i="2"/>
  <c r="BY1590" i="2"/>
  <c r="BY1588" i="2"/>
  <c r="BY1586" i="2"/>
  <c r="BY1584" i="2"/>
  <c r="BY1582" i="2"/>
  <c r="BY1580" i="2"/>
  <c r="BY1578" i="2"/>
  <c r="BY1576" i="2"/>
  <c r="BY1574" i="2"/>
  <c r="BY1572" i="2"/>
  <c r="BY1570" i="2"/>
  <c r="BY1568" i="2"/>
  <c r="BY1566" i="2"/>
  <c r="BY1564" i="2"/>
  <c r="BY1562" i="2"/>
  <c r="BY1560" i="2"/>
  <c r="BY1558" i="2"/>
  <c r="BY1556" i="2"/>
  <c r="BY1554" i="2"/>
  <c r="BY1552" i="2"/>
  <c r="BY1550" i="2"/>
  <c r="BY1548" i="2"/>
  <c r="BY1546" i="2"/>
  <c r="BY1542" i="2"/>
  <c r="BY1538" i="2"/>
  <c r="BY1536" i="2"/>
  <c r="BY1534" i="2"/>
  <c r="BY1532" i="2"/>
  <c r="BY1530" i="2"/>
  <c r="BY1528" i="2"/>
  <c r="BY1526" i="2"/>
  <c r="BY1524" i="2"/>
  <c r="BY1522" i="2"/>
  <c r="BY1520" i="2"/>
  <c r="BY1518" i="2"/>
  <c r="BY1516" i="2"/>
  <c r="BY1512" i="2"/>
  <c r="BY1510" i="2"/>
  <c r="BY1508" i="2"/>
  <c r="BY1506" i="2"/>
  <c r="BY1502" i="2"/>
  <c r="BY1500" i="2"/>
  <c r="BY1498" i="2"/>
  <c r="BY1496" i="2"/>
  <c r="BY1494" i="2"/>
  <c r="BY1492" i="2"/>
  <c r="BY1490" i="2"/>
  <c r="BY1488" i="2"/>
  <c r="BY1486" i="2"/>
  <c r="BY1484" i="2"/>
  <c r="BY1480" i="2"/>
  <c r="BY1478" i="2"/>
  <c r="BY1474" i="2"/>
  <c r="BY1472" i="2"/>
  <c r="BY1470" i="2"/>
  <c r="BY1468" i="2"/>
  <c r="BY1466" i="2"/>
  <c r="BY1464" i="2"/>
  <c r="BY1462" i="2"/>
  <c r="BY1460" i="2"/>
  <c r="BY1456" i="2"/>
  <c r="BY1454" i="2"/>
  <c r="BY1452" i="2"/>
  <c r="BY1448" i="2"/>
  <c r="BY1446" i="2"/>
  <c r="BY1444" i="2"/>
  <c r="BY1442" i="2"/>
  <c r="BY1440" i="2"/>
  <c r="BY1438" i="2"/>
  <c r="BY1436" i="2"/>
  <c r="BY1434" i="2"/>
  <c r="BY1432" i="2"/>
  <c r="BY1430" i="2"/>
  <c r="BY1428" i="2"/>
  <c r="BY1426" i="2"/>
  <c r="BY1424" i="2"/>
  <c r="BY1422" i="2"/>
  <c r="BY1420" i="2"/>
  <c r="BY1418" i="2"/>
  <c r="BY1416" i="2"/>
  <c r="BY1414" i="2"/>
  <c r="BY1412" i="2"/>
  <c r="BY1410" i="2"/>
  <c r="BY1408" i="2"/>
  <c r="BY1406" i="2"/>
  <c r="BY1404" i="2"/>
  <c r="BY1402" i="2"/>
  <c r="BY1400" i="2"/>
  <c r="BY1398" i="2"/>
  <c r="BY1396" i="2"/>
  <c r="BY1394" i="2"/>
  <c r="BY1392" i="2"/>
  <c r="BY1390" i="2"/>
  <c r="BY1388" i="2"/>
  <c r="BY1386" i="2"/>
  <c r="BY1384" i="2"/>
  <c r="BY1382" i="2"/>
  <c r="BY1378" i="2"/>
  <c r="BY1376" i="2"/>
  <c r="BY1374" i="2"/>
  <c r="BY1372" i="2"/>
  <c r="BY1370" i="2"/>
  <c r="BY1368" i="2"/>
  <c r="BY1366" i="2"/>
  <c r="BY1364" i="2"/>
  <c r="BY1362" i="2"/>
  <c r="BY1360" i="2"/>
  <c r="BY1358" i="2"/>
  <c r="BY1356" i="2"/>
  <c r="BY1354" i="2"/>
  <c r="BY1352" i="2"/>
  <c r="BY1350" i="2"/>
  <c r="BY1348" i="2"/>
  <c r="BY1346" i="2"/>
  <c r="BY1344" i="2"/>
  <c r="BY1342" i="2"/>
  <c r="BY1340" i="2"/>
  <c r="BY1338" i="2"/>
  <c r="BY1336" i="2"/>
  <c r="BY1334" i="2"/>
  <c r="BY1332" i="2"/>
  <c r="BY1330" i="2"/>
  <c r="BY1328" i="2"/>
  <c r="BY1326" i="2"/>
  <c r="BY1324" i="2"/>
  <c r="BY1322" i="2"/>
  <c r="BY1320" i="2"/>
  <c r="BY1318" i="2"/>
  <c r="BY1316" i="2"/>
  <c r="BY1314" i="2"/>
  <c r="BY1312" i="2"/>
  <c r="BY1310" i="2"/>
  <c r="BY1308" i="2"/>
  <c r="BY1306" i="2"/>
  <c r="BY1302" i="2"/>
  <c r="BY1300" i="2"/>
  <c r="BY1298" i="2"/>
  <c r="BY1296" i="2"/>
  <c r="BY1294" i="2"/>
  <c r="BY1292" i="2"/>
  <c r="BY1290" i="2"/>
  <c r="BY1286" i="2"/>
  <c r="BY1284" i="2"/>
  <c r="BY1282" i="2"/>
  <c r="BY1278" i="2"/>
  <c r="BY1276" i="2"/>
  <c r="BY1274" i="2"/>
  <c r="BY1272" i="2"/>
  <c r="BY1270" i="2"/>
  <c r="BY1268" i="2"/>
  <c r="BY1266" i="2"/>
  <c r="BY1264" i="2"/>
  <c r="BY1262" i="2"/>
  <c r="BY1260" i="2"/>
  <c r="BY1258" i="2"/>
  <c r="BY1256" i="2"/>
  <c r="BY1254" i="2"/>
  <c r="BY1252" i="2"/>
  <c r="BY1250" i="2"/>
  <c r="BY1246" i="2"/>
  <c r="BY1244" i="2"/>
  <c r="BY1242" i="2"/>
  <c r="BY1238" i="2"/>
  <c r="BY1236" i="2"/>
  <c r="BY1234" i="2"/>
  <c r="BY1232" i="2"/>
  <c r="BY1230" i="2"/>
  <c r="BY1228" i="2"/>
  <c r="BY1226" i="2"/>
  <c r="BY1224" i="2"/>
  <c r="BY1222" i="2"/>
  <c r="BY1220" i="2"/>
  <c r="BY1218" i="2"/>
  <c r="BY1214" i="2"/>
  <c r="BY1212" i="2"/>
  <c r="BY1210" i="2"/>
  <c r="BY1208" i="2"/>
  <c r="BY1206" i="2"/>
  <c r="BY1204" i="2"/>
  <c r="BY1200" i="2"/>
  <c r="BY1198" i="2"/>
  <c r="BY1196" i="2"/>
  <c r="BY1194" i="2"/>
  <c r="BY1192" i="2"/>
  <c r="BY1190" i="2"/>
  <c r="BY1188" i="2"/>
  <c r="BY1186" i="2"/>
  <c r="BY1184" i="2"/>
  <c r="BY1182" i="2"/>
  <c r="BY1180" i="2"/>
  <c r="BY1178" i="2"/>
  <c r="BY1176" i="2"/>
  <c r="BY1174" i="2"/>
  <c r="BY1172" i="2"/>
  <c r="BY1170" i="2"/>
  <c r="BY1168" i="2"/>
  <c r="BY1166" i="2"/>
  <c r="BY1164" i="2"/>
  <c r="BY1162" i="2"/>
  <c r="BY1160" i="2"/>
  <c r="BY1158" i="2"/>
  <c r="BY1156" i="2"/>
  <c r="BY1154" i="2"/>
  <c r="BY1152" i="2"/>
  <c r="BY1150" i="2"/>
  <c r="BY1148" i="2"/>
  <c r="BY1146" i="2"/>
  <c r="BY1144" i="2"/>
  <c r="BY1142" i="2"/>
  <c r="BY1140" i="2"/>
  <c r="BY1138" i="2"/>
  <c r="BY1136" i="2"/>
  <c r="BY1132" i="2"/>
  <c r="BY1130" i="2"/>
  <c r="BY1128" i="2"/>
  <c r="BY1126" i="2"/>
  <c r="BY1122" i="2"/>
  <c r="BY1118" i="2"/>
  <c r="BY1116" i="2"/>
  <c r="BY1114" i="2"/>
  <c r="BY1112" i="2"/>
  <c r="BY1108" i="2"/>
  <c r="BY1106" i="2"/>
  <c r="BY1104" i="2"/>
  <c r="BY1102" i="2"/>
  <c r="BY1100" i="2"/>
  <c r="BY1098" i="2"/>
  <c r="BY1096" i="2"/>
  <c r="BY1094" i="2"/>
  <c r="BY1092" i="2"/>
  <c r="BY1090" i="2"/>
  <c r="BY1088" i="2"/>
  <c r="BY1086" i="2"/>
  <c r="BY1084" i="2"/>
  <c r="BY1082" i="2"/>
  <c r="BY1080" i="2"/>
  <c r="BY1078" i="2"/>
  <c r="BY1076" i="2"/>
  <c r="BY1074" i="2"/>
  <c r="BY1072" i="2"/>
  <c r="BY1068" i="2"/>
  <c r="BY1066" i="2"/>
  <c r="BY1064" i="2"/>
  <c r="BY1062" i="2"/>
  <c r="BY1060" i="2"/>
  <c r="BY1058" i="2"/>
  <c r="BY1056" i="2"/>
  <c r="BY1054" i="2"/>
  <c r="BY1052" i="2"/>
  <c r="BY1050" i="2"/>
  <c r="BY1048" i="2"/>
  <c r="BY1046" i="2"/>
  <c r="BY1044" i="2"/>
  <c r="BY1042" i="2"/>
  <c r="BY1040" i="2"/>
  <c r="BY1038" i="2"/>
  <c r="BY1036" i="2"/>
  <c r="BY1034" i="2"/>
  <c r="BY1030" i="2"/>
  <c r="BY1028" i="2"/>
  <c r="BY1026" i="2"/>
  <c r="BY1024" i="2"/>
  <c r="BY1022" i="2"/>
  <c r="BY1020" i="2"/>
  <c r="BY1018" i="2"/>
  <c r="BY1016" i="2"/>
  <c r="BY1014" i="2"/>
  <c r="BY1012" i="2"/>
  <c r="BY1010" i="2"/>
  <c r="BY1008" i="2"/>
  <c r="BY1006" i="2"/>
  <c r="BY1004" i="2"/>
  <c r="BY1002" i="2"/>
  <c r="BY1000" i="2"/>
  <c r="BY998" i="2"/>
  <c r="BY996" i="2"/>
  <c r="BY994" i="2"/>
  <c r="BY992" i="2"/>
  <c r="BY990" i="2"/>
  <c r="BY988" i="2"/>
  <c r="BY986" i="2"/>
  <c r="BY984" i="2"/>
  <c r="BY982" i="2"/>
  <c r="BY978" i="2"/>
  <c r="BY976" i="2"/>
  <c r="BY974" i="2"/>
  <c r="BY972" i="2"/>
  <c r="BY970" i="2"/>
  <c r="BY968" i="2"/>
  <c r="BY966" i="2"/>
  <c r="BY964" i="2"/>
  <c r="BY962" i="2"/>
  <c r="BY960" i="2"/>
  <c r="BY958" i="2"/>
  <c r="BY954" i="2"/>
  <c r="BY952" i="2"/>
  <c r="BY950" i="2"/>
  <c r="BY948" i="2"/>
  <c r="BY946" i="2"/>
  <c r="BY944" i="2"/>
  <c r="BY942" i="2"/>
  <c r="BY940" i="2"/>
  <c r="BY938" i="2"/>
  <c r="BY936" i="2"/>
  <c r="BY934" i="2"/>
  <c r="BY932" i="2"/>
  <c r="BY930" i="2"/>
  <c r="BY928" i="2"/>
  <c r="BY926" i="2"/>
  <c r="BY924" i="2"/>
  <c r="BY920" i="2"/>
  <c r="BY918" i="2"/>
  <c r="BY916" i="2"/>
  <c r="BY914" i="2"/>
  <c r="BY912" i="2"/>
  <c r="BY910" i="2"/>
  <c r="BY908" i="2"/>
  <c r="BY906" i="2"/>
  <c r="BY904" i="2"/>
  <c r="BY902" i="2"/>
  <c r="BY900" i="2"/>
  <c r="BY898" i="2"/>
  <c r="BY896" i="2"/>
  <c r="BY892" i="2"/>
  <c r="BY890" i="2"/>
  <c r="BY888" i="2"/>
  <c r="BY886" i="2"/>
  <c r="BY884" i="2"/>
  <c r="BY882" i="2"/>
  <c r="BY880" i="2"/>
  <c r="BY878" i="2"/>
  <c r="BY876" i="2"/>
  <c r="BY874" i="2"/>
  <c r="BY872" i="2"/>
  <c r="BY870" i="2"/>
  <c r="BY868" i="2"/>
  <c r="BY866" i="2"/>
  <c r="BY864" i="2"/>
  <c r="BY862" i="2"/>
  <c r="BY860" i="2"/>
  <c r="BY858" i="2"/>
  <c r="BY856" i="2"/>
  <c r="BY854" i="2"/>
  <c r="BY852" i="2"/>
  <c r="BY850" i="2"/>
  <c r="BY848" i="2"/>
  <c r="BY846" i="2"/>
  <c r="BY844" i="2"/>
  <c r="BY842" i="2"/>
  <c r="BY840" i="2"/>
  <c r="BY838" i="2"/>
  <c r="BY836" i="2"/>
  <c r="BY834" i="2"/>
  <c r="BY832" i="2"/>
  <c r="BY830" i="2"/>
  <c r="BY828" i="2"/>
  <c r="BY826" i="2"/>
  <c r="BY824" i="2"/>
  <c r="BY822" i="2"/>
  <c r="BY820" i="2"/>
  <c r="BY816" i="2"/>
  <c r="BY814" i="2"/>
  <c r="BY812" i="2"/>
  <c r="BY810" i="2"/>
  <c r="BY808" i="2"/>
  <c r="BY806" i="2"/>
  <c r="BY804" i="2"/>
  <c r="BY802" i="2"/>
  <c r="BY800" i="2"/>
  <c r="BY798" i="2"/>
  <c r="BY796" i="2"/>
  <c r="BY794" i="2"/>
  <c r="BY792" i="2"/>
  <c r="BY788" i="2"/>
  <c r="BY786" i="2"/>
  <c r="BY782" i="2"/>
  <c r="BY780" i="2"/>
  <c r="BY778" i="2"/>
  <c r="BY776" i="2"/>
  <c r="BY774" i="2"/>
  <c r="BY772" i="2"/>
  <c r="BY770" i="2"/>
  <c r="BY768" i="2"/>
  <c r="BY764" i="2"/>
  <c r="BY762" i="2"/>
  <c r="BY760" i="2"/>
  <c r="BY758" i="2"/>
  <c r="BY756" i="2"/>
  <c r="BY754" i="2"/>
  <c r="BY752" i="2"/>
  <c r="BY750" i="2"/>
  <c r="BY748" i="2"/>
  <c r="BY746" i="2"/>
  <c r="BY744" i="2"/>
  <c r="BY742" i="2"/>
  <c r="BY740" i="2"/>
  <c r="BY736" i="2"/>
  <c r="BY734" i="2"/>
  <c r="BY730" i="2"/>
  <c r="BY728" i="2"/>
  <c r="BY726" i="2"/>
  <c r="BY724" i="2"/>
  <c r="BY722" i="2"/>
  <c r="BY718" i="2"/>
  <c r="BY716" i="2"/>
  <c r="BY714" i="2"/>
  <c r="BY712" i="2"/>
  <c r="BY710" i="2"/>
  <c r="BY708" i="2"/>
  <c r="BY706" i="2"/>
  <c r="BY704" i="2"/>
  <c r="BY702" i="2"/>
  <c r="BY700" i="2"/>
  <c r="BY698" i="2"/>
  <c r="BY696" i="2"/>
  <c r="BY694" i="2"/>
  <c r="BY692" i="2"/>
  <c r="BY690" i="2"/>
  <c r="BY688" i="2"/>
  <c r="BY684" i="2"/>
  <c r="BY682" i="2"/>
  <c r="BY680" i="2"/>
  <c r="BY678" i="2"/>
  <c r="BY676" i="2"/>
  <c r="BY674" i="2"/>
  <c r="BY672" i="2"/>
  <c r="BY670" i="2"/>
  <c r="BY668" i="2"/>
  <c r="BY666" i="2"/>
  <c r="BY664" i="2"/>
  <c r="BY662" i="2"/>
  <c r="BY660" i="2"/>
  <c r="BY658" i="2"/>
  <c r="BY656" i="2"/>
  <c r="BY654" i="2"/>
  <c r="BY652" i="2"/>
  <c r="BY648" i="2"/>
  <c r="BY646" i="2"/>
  <c r="BY642" i="2"/>
  <c r="BY640" i="2"/>
  <c r="BY638" i="2"/>
  <c r="BY636" i="2"/>
  <c r="BY634" i="2"/>
  <c r="BY628" i="2"/>
  <c r="BY626" i="2"/>
  <c r="BY624" i="2"/>
  <c r="BY622" i="2"/>
  <c r="BY620" i="2"/>
  <c r="BY618" i="2"/>
  <c r="BY616" i="2"/>
  <c r="BY614" i="2"/>
  <c r="BY610" i="2"/>
  <c r="BY608" i="2"/>
  <c r="BY606" i="2"/>
  <c r="BY604" i="2"/>
  <c r="BY602" i="2"/>
  <c r="BY600" i="2"/>
  <c r="BY598" i="2"/>
  <c r="BY596" i="2"/>
  <c r="BY594" i="2"/>
  <c r="BY592" i="2"/>
  <c r="BY590" i="2"/>
  <c r="BY588" i="2"/>
  <c r="BY586" i="2"/>
  <c r="BY584" i="2"/>
  <c r="BY582" i="2"/>
  <c r="BY578" i="2"/>
  <c r="BY576" i="2"/>
  <c r="BY574" i="2"/>
  <c r="BY572" i="2"/>
  <c r="BY570" i="2"/>
  <c r="BY568" i="2"/>
  <c r="BY566" i="2"/>
  <c r="BY564" i="2"/>
  <c r="BY562" i="2"/>
  <c r="BY558" i="2"/>
  <c r="BY556" i="2"/>
  <c r="BY554" i="2"/>
  <c r="BY552" i="2"/>
  <c r="BY550" i="2"/>
  <c r="BY548" i="2"/>
  <c r="BY546" i="2"/>
  <c r="BY544" i="2"/>
  <c r="BY542" i="2"/>
  <c r="BY540" i="2"/>
  <c r="BY538" i="2"/>
  <c r="BY536" i="2"/>
  <c r="BY534" i="2"/>
  <c r="BY530" i="2"/>
  <c r="BY528" i="2"/>
  <c r="BY526" i="2"/>
  <c r="BY524" i="2"/>
  <c r="BY522" i="2"/>
  <c r="BY520" i="2"/>
  <c r="BY518" i="2"/>
  <c r="BY516" i="2"/>
  <c r="BY514" i="2"/>
  <c r="BY512" i="2"/>
  <c r="BY510" i="2"/>
  <c r="BY508" i="2"/>
  <c r="BY506" i="2"/>
  <c r="BY504" i="2"/>
  <c r="BY502" i="2"/>
  <c r="BY500" i="2"/>
  <c r="BY498" i="2"/>
  <c r="BY496" i="2"/>
  <c r="BY494" i="2"/>
  <c r="BY492" i="2"/>
  <c r="BY490" i="2"/>
  <c r="BY488" i="2"/>
  <c r="BY484" i="2"/>
  <c r="BY482" i="2"/>
  <c r="BY480" i="2"/>
  <c r="BY478" i="2"/>
  <c r="BY476" i="2"/>
  <c r="BY474" i="2"/>
  <c r="BY472" i="2"/>
  <c r="BY470" i="2"/>
  <c r="BY468" i="2"/>
  <c r="BY466" i="2"/>
  <c r="BY464" i="2"/>
  <c r="BY462" i="2"/>
  <c r="BY460" i="2"/>
  <c r="BY458" i="2"/>
  <c r="BY456" i="2"/>
  <c r="BY454" i="2"/>
  <c r="BY452" i="2"/>
  <c r="BY450" i="2"/>
  <c r="BY448" i="2"/>
  <c r="BY446" i="2"/>
  <c r="BY444" i="2"/>
  <c r="BY442" i="2"/>
  <c r="BY440" i="2"/>
  <c r="BY438" i="2"/>
  <c r="BY436" i="2"/>
  <c r="BY434" i="2"/>
  <c r="BY432" i="2"/>
  <c r="BY430" i="2"/>
  <c r="BY428" i="2"/>
  <c r="BY426" i="2"/>
  <c r="BY424" i="2"/>
  <c r="BY422" i="2"/>
  <c r="BY420" i="2"/>
  <c r="BY418" i="2"/>
  <c r="BY414" i="2"/>
  <c r="BY412" i="2"/>
  <c r="BY408" i="2"/>
  <c r="BY406" i="2"/>
  <c r="BY404" i="2"/>
  <c r="BY402" i="2"/>
  <c r="BY400" i="2"/>
  <c r="BY398" i="2"/>
  <c r="BY396" i="2"/>
  <c r="BY394" i="2"/>
  <c r="BY392" i="2"/>
  <c r="BY390" i="2"/>
  <c r="BY388" i="2"/>
  <c r="BY386" i="2"/>
  <c r="BY384" i="2"/>
  <c r="BY380" i="2"/>
  <c r="BY376" i="2"/>
  <c r="BY374" i="2"/>
  <c r="BY372" i="2"/>
  <c r="BY370" i="2"/>
  <c r="BY368" i="2"/>
  <c r="BY366" i="2"/>
  <c r="BY364" i="2"/>
  <c r="BY362" i="2"/>
  <c r="BY360" i="2"/>
  <c r="BY358" i="2"/>
  <c r="BY356" i="2"/>
  <c r="BY354" i="2"/>
  <c r="BY352" i="2"/>
  <c r="BY348" i="2"/>
  <c r="BY346" i="2"/>
  <c r="BY344" i="2"/>
  <c r="BY342" i="2"/>
  <c r="BY340" i="2"/>
  <c r="BY338" i="2"/>
  <c r="BY336" i="2"/>
  <c r="BY334" i="2"/>
  <c r="BY332" i="2"/>
  <c r="BY330" i="2"/>
  <c r="BY328" i="2"/>
  <c r="BY326" i="2"/>
  <c r="BY324" i="2"/>
  <c r="BY322" i="2"/>
  <c r="BY320" i="2"/>
  <c r="BY316" i="2"/>
  <c r="BY314" i="2"/>
  <c r="BY312" i="2"/>
  <c r="BY310" i="2"/>
  <c r="BY308" i="2"/>
  <c r="BY306" i="2"/>
  <c r="BY304" i="2"/>
  <c r="BY302" i="2"/>
  <c r="BY300" i="2"/>
  <c r="BY298" i="2"/>
  <c r="BY296" i="2"/>
  <c r="BY294" i="2"/>
  <c r="BY292" i="2"/>
  <c r="BY290" i="2"/>
  <c r="BY288" i="2"/>
  <c r="BY286" i="2"/>
  <c r="BY282" i="2"/>
  <c r="BY278" i="2"/>
  <c r="BY276" i="2"/>
  <c r="BY274" i="2"/>
  <c r="BY272" i="2"/>
  <c r="BY270" i="2"/>
  <c r="BY268" i="2"/>
  <c r="BY264" i="2"/>
  <c r="BY262" i="2"/>
  <c r="BY260" i="2"/>
  <c r="BY258" i="2"/>
  <c r="BY256" i="2"/>
  <c r="BY254" i="2"/>
  <c r="BY250" i="2"/>
  <c r="BY248" i="2"/>
  <c r="BY246" i="2"/>
  <c r="BY244" i="2"/>
  <c r="BY242" i="2"/>
  <c r="BY240" i="2"/>
  <c r="BY238" i="2"/>
  <c r="BY236" i="2"/>
  <c r="BY234" i="2"/>
  <c r="BY232" i="2"/>
  <c r="BY230" i="2"/>
  <c r="BY228" i="2"/>
  <c r="BY226" i="2"/>
  <c r="BY224" i="2"/>
  <c r="BY222" i="2"/>
  <c r="BY220" i="2"/>
  <c r="BY218" i="2"/>
  <c r="BY216" i="2"/>
  <c r="BY214" i="2"/>
  <c r="BY212" i="2"/>
  <c r="BY210" i="2"/>
  <c r="BY165" i="2"/>
  <c r="BY135" i="2"/>
  <c r="BY133" i="2"/>
  <c r="BY129" i="2"/>
  <c r="BY127" i="2"/>
  <c r="BY125" i="2"/>
  <c r="BY123" i="2"/>
  <c r="BY121" i="2"/>
  <c r="BY119" i="2"/>
  <c r="BY117" i="2"/>
  <c r="BY81" i="2"/>
  <c r="BY77" i="2"/>
  <c r="BY73" i="2"/>
  <c r="BY69" i="2"/>
  <c r="BY65" i="2"/>
  <c r="BY61" i="2"/>
  <c r="BY53" i="2"/>
  <c r="BY51" i="2"/>
  <c r="BY23" i="2"/>
  <c r="BY208" i="2"/>
  <c r="BY206" i="2"/>
  <c r="AU458" i="2"/>
  <c r="AU456" i="2"/>
  <c r="AU454" i="2"/>
  <c r="AU452" i="2"/>
  <c r="AU450" i="2"/>
  <c r="AU448" i="2"/>
  <c r="AU446" i="2"/>
  <c r="AU444" i="2"/>
  <c r="AU442" i="2"/>
  <c r="AU438" i="2"/>
  <c r="AU436" i="2"/>
  <c r="AU434" i="2"/>
  <c r="AU432" i="2"/>
  <c r="AU430" i="2"/>
  <c r="AU428" i="2"/>
  <c r="AU426" i="2"/>
  <c r="AU424" i="2"/>
  <c r="AU422" i="2"/>
  <c r="AU420" i="2"/>
  <c r="AU418" i="2"/>
  <c r="AU414" i="2"/>
  <c r="AU412" i="2"/>
  <c r="AU410" i="2"/>
  <c r="AU408" i="2"/>
  <c r="AU406" i="2"/>
  <c r="AU404" i="2"/>
  <c r="AU402" i="2"/>
  <c r="AU400" i="2"/>
  <c r="AU398" i="2"/>
  <c r="AU396" i="2"/>
  <c r="AU394" i="2"/>
  <c r="AU392" i="2"/>
  <c r="AU390" i="2"/>
  <c r="AU388" i="2"/>
  <c r="AU386" i="2"/>
  <c r="AU384" i="2"/>
  <c r="AU382" i="2"/>
  <c r="AU380" i="2"/>
  <c r="AU378" i="2"/>
  <c r="AU376" i="2"/>
  <c r="AU374" i="2"/>
  <c r="AU372" i="2"/>
  <c r="AU370" i="2"/>
  <c r="AU368" i="2"/>
  <c r="AU366" i="2"/>
  <c r="AU364" i="2"/>
  <c r="AU362" i="2"/>
  <c r="AU360" i="2"/>
  <c r="AU358" i="2"/>
  <c r="AU356" i="2"/>
  <c r="AU354" i="2"/>
  <c r="AU352" i="2"/>
  <c r="AU350" i="2"/>
  <c r="AU348" i="2"/>
  <c r="AU344" i="2"/>
  <c r="AU342" i="2"/>
  <c r="AU340" i="2"/>
  <c r="AU338" i="2"/>
  <c r="AU336" i="2"/>
  <c r="AU334" i="2"/>
  <c r="AU332" i="2"/>
  <c r="AU330" i="2"/>
  <c r="AU328" i="2"/>
  <c r="AU326" i="2"/>
  <c r="AU324" i="2"/>
  <c r="AU322" i="2"/>
  <c r="AU320" i="2"/>
  <c r="AU318" i="2"/>
  <c r="AU316" i="2"/>
  <c r="AU314" i="2"/>
  <c r="AU312" i="2"/>
  <c r="AU310" i="2"/>
  <c r="AU308" i="2"/>
  <c r="AU306" i="2"/>
  <c r="AU304" i="2"/>
  <c r="AU302" i="2"/>
  <c r="AU300" i="2"/>
  <c r="AU298" i="2"/>
  <c r="AU296" i="2"/>
  <c r="AU294" i="2"/>
  <c r="AU292" i="2"/>
  <c r="AU290" i="2"/>
  <c r="AU288" i="2"/>
  <c r="AU286" i="2"/>
  <c r="AU284" i="2"/>
  <c r="AU282" i="2"/>
  <c r="AU280" i="2"/>
  <c r="AU278" i="2"/>
  <c r="AU276" i="2"/>
  <c r="AU274" i="2"/>
  <c r="AU272" i="2"/>
  <c r="AU270" i="2"/>
  <c r="AU268" i="2"/>
  <c r="AU266" i="2"/>
  <c r="AU264" i="2"/>
  <c r="AU262" i="2"/>
  <c r="AU260" i="2"/>
  <c r="AU258" i="2"/>
  <c r="AU256" i="2"/>
  <c r="AU254" i="2"/>
  <c r="AU252" i="2"/>
  <c r="AU250" i="2"/>
  <c r="AU248" i="2"/>
  <c r="AU246" i="2"/>
  <c r="AU244" i="2"/>
  <c r="AU242" i="2"/>
  <c r="AU240" i="2"/>
  <c r="AU238" i="2"/>
  <c r="AU236" i="2"/>
  <c r="AU234" i="2"/>
  <c r="AU232" i="2"/>
  <c r="AU226" i="2"/>
  <c r="AU224" i="2"/>
  <c r="AU222" i="2"/>
  <c r="AU220" i="2"/>
  <c r="AU218" i="2"/>
  <c r="AU216" i="2"/>
  <c r="AU214" i="2"/>
  <c r="AU212" i="2"/>
  <c r="AU210" i="2"/>
  <c r="AU167" i="2"/>
  <c r="AU165" i="2"/>
  <c r="AU163" i="2"/>
  <c r="AU161" i="2"/>
  <c r="AU147" i="2"/>
  <c r="AU145" i="2"/>
  <c r="AU141" i="2"/>
  <c r="AU135" i="2"/>
  <c r="AU133" i="2"/>
  <c r="AU131" i="2"/>
  <c r="AU125" i="2"/>
  <c r="AU123" i="2"/>
  <c r="AU121" i="2"/>
  <c r="AU119" i="2"/>
  <c r="AU117" i="2"/>
  <c r="AU113" i="2"/>
  <c r="AU111" i="2"/>
  <c r="AU109" i="2"/>
  <c r="AU105" i="2"/>
  <c r="AU101" i="2"/>
  <c r="AU99" i="2"/>
  <c r="AU97" i="2"/>
  <c r="AU93" i="2"/>
  <c r="AU89" i="2"/>
  <c r="AU85" i="2"/>
  <c r="AU81" i="2"/>
  <c r="AU79" i="2"/>
  <c r="AU77" i="2"/>
  <c r="AU75" i="2"/>
  <c r="AU73" i="2"/>
  <c r="AU57" i="2"/>
  <c r="AU55" i="2"/>
  <c r="AU53" i="2"/>
  <c r="AU51" i="2"/>
  <c r="AU37" i="2"/>
  <c r="AU35" i="2"/>
  <c r="AU33" i="2"/>
  <c r="AU31" i="2"/>
  <c r="AU29" i="2"/>
  <c r="AU25" i="2"/>
  <c r="AU17" i="2"/>
  <c r="AU8" i="2"/>
  <c r="AU208" i="2"/>
  <c r="AU14" i="2"/>
  <c r="Q138" i="2"/>
  <c r="Q92" i="2"/>
  <c r="Q90" i="2"/>
  <c r="Q88" i="2"/>
  <c r="Q86" i="2"/>
  <c r="Q84" i="2"/>
  <c r="Q82" i="2"/>
  <c r="Q78" i="2"/>
  <c r="Q76" i="2"/>
  <c r="Q74" i="2"/>
  <c r="Q72" i="2"/>
  <c r="Q70" i="2"/>
  <c r="Q68" i="2"/>
  <c r="Q66" i="2"/>
  <c r="Q64" i="2"/>
  <c r="Q62" i="2"/>
  <c r="Q60" i="2"/>
  <c r="Q28" i="2"/>
  <c r="Q11" i="2"/>
  <c r="Q15" i="2"/>
  <c r="BK1284" i="2"/>
  <c r="AG1819" i="2"/>
  <c r="AF1813" i="2"/>
  <c r="AG1807" i="2"/>
  <c r="AG1797" i="2"/>
  <c r="AE1797" i="2"/>
  <c r="AD154" i="2"/>
  <c r="AF146" i="2"/>
  <c r="AG146" i="2"/>
  <c r="AG122" i="2"/>
  <c r="AG116" i="2"/>
  <c r="AE35" i="2"/>
  <c r="AF35" i="2"/>
  <c r="AD35" i="2"/>
  <c r="BJ1778" i="2"/>
  <c r="BJ1774" i="2"/>
  <c r="BH1774" i="2"/>
  <c r="BK1770" i="2"/>
  <c r="BI1768" i="2"/>
  <c r="BJ1768" i="2"/>
  <c r="BJ1764" i="2"/>
  <c r="BI1764" i="2"/>
  <c r="BJ1744" i="2"/>
  <c r="BJ1736" i="2"/>
  <c r="BJ1722" i="2"/>
  <c r="BJ1718" i="2"/>
  <c r="BK1718" i="2"/>
  <c r="BI1712" i="2"/>
  <c r="BJ1712" i="2"/>
  <c r="BI1710" i="2"/>
  <c r="BK1706" i="2"/>
  <c r="BK1696" i="2"/>
  <c r="BJ1692" i="2"/>
  <c r="BI1684" i="2"/>
  <c r="BJ1678" i="2"/>
  <c r="BJ1668" i="2"/>
  <c r="BH1664" i="2"/>
  <c r="BI1664" i="2"/>
  <c r="BI1662" i="2"/>
  <c r="BI1660" i="2"/>
  <c r="BK1656" i="2"/>
  <c r="BH1652" i="2"/>
  <c r="BJ1638" i="2"/>
  <c r="BK1630" i="2"/>
  <c r="BI1628" i="2"/>
  <c r="BJ1622" i="2"/>
  <c r="BJ1620" i="2"/>
  <c r="BI1618" i="2"/>
  <c r="BJ1598" i="2"/>
  <c r="BI1598" i="2"/>
  <c r="BK1590" i="2"/>
  <c r="BH1590" i="2"/>
  <c r="BK1586" i="2"/>
  <c r="BJ1586" i="2"/>
  <c r="BK1584" i="2"/>
  <c r="BJ1580" i="2"/>
  <c r="BI1578" i="2"/>
  <c r="BH1578" i="2"/>
  <c r="BJ1576" i="2"/>
  <c r="BJ1574" i="2"/>
  <c r="BH1574" i="2"/>
  <c r="BK1570" i="2"/>
  <c r="BJ1570" i="2"/>
  <c r="BK1566" i="2"/>
  <c r="BI1566" i="2"/>
  <c r="BI1562" i="2"/>
  <c r="BH1562" i="2"/>
  <c r="BJ1558" i="2"/>
  <c r="BI1554" i="2"/>
  <c r="BK1474" i="2"/>
  <c r="BJ1460" i="2"/>
  <c r="BH1456" i="2"/>
  <c r="BK1448" i="2"/>
  <c r="BJ1440" i="2"/>
  <c r="BI1438" i="2"/>
  <c r="BK1434" i="2"/>
  <c r="BJ1428" i="2"/>
  <c r="BK1422" i="2"/>
  <c r="BH1416" i="2"/>
  <c r="BK1402" i="2"/>
  <c r="BH1396" i="2"/>
  <c r="BJ1384" i="2"/>
  <c r="BI1368" i="2"/>
  <c r="BK1362" i="2"/>
  <c r="BH1360" i="2"/>
  <c r="BI1342" i="2"/>
  <c r="BH1342" i="2"/>
  <c r="BK1334" i="2"/>
  <c r="BI1332" i="2"/>
  <c r="BK1328" i="2"/>
  <c r="BI1322" i="2"/>
  <c r="BK1322" i="2"/>
  <c r="BJ1266" i="2"/>
  <c r="BJ1264" i="2"/>
  <c r="BI1260" i="2"/>
  <c r="BK1248" i="2"/>
  <c r="BJ1214" i="2"/>
  <c r="BH1200" i="2"/>
  <c r="BJ1194" i="2"/>
  <c r="BK1170" i="2"/>
  <c r="BJ1170" i="2"/>
  <c r="BK1168" i="2"/>
  <c r="BI1162" i="2"/>
  <c r="BJ1142" i="2"/>
  <c r="BI1130" i="2"/>
  <c r="BH1130" i="2"/>
  <c r="BJ1130" i="2"/>
  <c r="BH1128" i="2"/>
  <c r="BI1126" i="2"/>
  <c r="BK1126" i="2"/>
  <c r="BH1126" i="2"/>
  <c r="BH1124" i="2"/>
  <c r="BK1122" i="2"/>
  <c r="BJ1118" i="2"/>
  <c r="BH1114" i="2"/>
  <c r="BI1114" i="2"/>
  <c r="BJ1114" i="2"/>
  <c r="BK1110" i="2"/>
  <c r="BH1108" i="2"/>
  <c r="BK1106" i="2"/>
  <c r="BI1106" i="2"/>
  <c r="BI1102" i="2"/>
  <c r="BJ1102" i="2"/>
  <c r="BH1102" i="2"/>
  <c r="BK1094" i="2"/>
  <c r="BK1092" i="2"/>
  <c r="BH1090" i="2"/>
  <c r="BJ1086" i="2"/>
  <c r="BI1086" i="2"/>
  <c r="BH1086" i="2"/>
  <c r="BK1082" i="2"/>
  <c r="BI1082" i="2"/>
  <c r="BK1078" i="2"/>
  <c r="BJ1074" i="2"/>
  <c r="BH1074" i="2"/>
  <c r="BK1070" i="2"/>
  <c r="BJ1070" i="2"/>
  <c r="BH1070" i="2"/>
  <c r="BK1068" i="2"/>
  <c r="BI1066" i="2"/>
  <c r="BK1058" i="2"/>
  <c r="BJ1058" i="2"/>
  <c r="BI1050" i="2"/>
  <c r="BH1050" i="2"/>
  <c r="BI1046" i="2"/>
  <c r="BK1046" i="2"/>
  <c r="BJ1046" i="2"/>
  <c r="BH1046" i="2"/>
  <c r="BK1042" i="2"/>
  <c r="BJ1042" i="2"/>
  <c r="BI1034" i="2"/>
  <c r="BH1034" i="2"/>
  <c r="BI1030" i="2"/>
  <c r="BK1030" i="2"/>
  <c r="BJ1030" i="2"/>
  <c r="BH1030" i="2"/>
  <c r="BI1028" i="2"/>
  <c r="BH1018" i="2"/>
  <c r="BH1016" i="2"/>
  <c r="BK1002" i="2"/>
  <c r="BH1000" i="2"/>
  <c r="BJ998" i="2"/>
  <c r="BK992" i="2"/>
  <c r="BJ986" i="2"/>
  <c r="BK984" i="2"/>
  <c r="BJ954" i="2"/>
  <c r="BH952" i="2"/>
  <c r="BK950" i="2"/>
  <c r="BH944" i="2"/>
  <c r="BH940" i="2"/>
  <c r="BK938" i="2"/>
  <c r="BJ934" i="2"/>
  <c r="BJ930" i="2"/>
  <c r="BI930" i="2"/>
  <c r="BH930" i="2"/>
  <c r="BI926" i="2"/>
  <c r="BK926" i="2"/>
  <c r="BJ926" i="2"/>
  <c r="BK922" i="2"/>
  <c r="BK918" i="2"/>
  <c r="BJ914" i="2"/>
  <c r="BI914" i="2"/>
  <c r="BK914" i="2"/>
  <c r="BH914" i="2"/>
  <c r="BI910" i="2"/>
  <c r="BJ910" i="2"/>
  <c r="BK908" i="2"/>
  <c r="BK892" i="2"/>
  <c r="BK886" i="2"/>
  <c r="BI882" i="2"/>
  <c r="BK882" i="2"/>
  <c r="BH882" i="2"/>
  <c r="BJ878" i="2"/>
  <c r="BH878" i="2"/>
  <c r="BI878" i="2"/>
  <c r="BH876" i="2"/>
  <c r="BK870" i="2"/>
  <c r="BJ866" i="2"/>
  <c r="BI866" i="2"/>
  <c r="BK866" i="2"/>
  <c r="BH866" i="2"/>
  <c r="BH862" i="2"/>
  <c r="BI862" i="2"/>
  <c r="BJ858" i="2"/>
  <c r="BI850" i="2"/>
  <c r="BK850" i="2"/>
  <c r="BH850" i="2"/>
  <c r="BK846" i="2"/>
  <c r="BJ842" i="2"/>
  <c r="BH838" i="2"/>
  <c r="BI838" i="2"/>
  <c r="BJ838" i="2"/>
  <c r="BI836" i="2"/>
  <c r="BK834" i="2"/>
  <c r="BI834" i="2"/>
  <c r="BK830" i="2"/>
  <c r="BJ826" i="2"/>
  <c r="BH826" i="2"/>
  <c r="BK818" i="2"/>
  <c r="BI818" i="2"/>
  <c r="BI814" i="2"/>
  <c r="BH814" i="2"/>
  <c r="BJ814" i="2"/>
  <c r="BK812" i="2"/>
  <c r="BJ810" i="2"/>
  <c r="BH810" i="2"/>
  <c r="BI802" i="2"/>
  <c r="BK802" i="2"/>
  <c r="BK798" i="2"/>
  <c r="BJ798" i="2"/>
  <c r="BI794" i="2"/>
  <c r="BJ794" i="2"/>
  <c r="BH794" i="2"/>
  <c r="BH790" i="2"/>
  <c r="BK786" i="2"/>
  <c r="BI786" i="2"/>
  <c r="BK782" i="2"/>
  <c r="BJ782" i="2"/>
  <c r="BI782" i="2"/>
  <c r="BJ778" i="2"/>
  <c r="BH778" i="2"/>
  <c r="BH774" i="2"/>
  <c r="BK770" i="2"/>
  <c r="BI770" i="2"/>
  <c r="BK768" i="2"/>
  <c r="BK766" i="2"/>
  <c r="BJ766" i="2"/>
  <c r="BI766" i="2"/>
  <c r="BH764" i="2"/>
  <c r="BJ762" i="2"/>
  <c r="BI758" i="2"/>
  <c r="BI754" i="2"/>
  <c r="BK754" i="2"/>
  <c r="BH754" i="2"/>
  <c r="BI750" i="2"/>
  <c r="BK750" i="2"/>
  <c r="BJ750" i="2"/>
  <c r="BJ746" i="2"/>
  <c r="BK734" i="2"/>
  <c r="BH734" i="2"/>
  <c r="BI730" i="2"/>
  <c r="BK730" i="2"/>
  <c r="BH730" i="2"/>
  <c r="BJ726" i="2"/>
  <c r="BI726" i="2"/>
  <c r="BJ722" i="2"/>
  <c r="BK718" i="2"/>
  <c r="BH718" i="2"/>
  <c r="BJ718" i="2"/>
  <c r="BI714" i="2"/>
  <c r="BK714" i="2"/>
  <c r="BH714" i="2"/>
  <c r="BI710" i="2"/>
  <c r="BJ706" i="2"/>
  <c r="BK702" i="2"/>
  <c r="BJ702" i="2"/>
  <c r="BI702" i="2"/>
  <c r="BI698" i="2"/>
  <c r="BK698" i="2"/>
  <c r="BI694" i="2"/>
  <c r="BJ692" i="2"/>
  <c r="BJ690" i="2"/>
  <c r="BH690" i="2"/>
  <c r="BI688" i="2"/>
  <c r="BK686" i="2"/>
  <c r="BJ686" i="2"/>
  <c r="BK682" i="2"/>
  <c r="BI682" i="2"/>
  <c r="BK676" i="2"/>
  <c r="BJ674" i="2"/>
  <c r="BK666" i="2"/>
  <c r="BK662" i="2"/>
  <c r="BJ662" i="2"/>
  <c r="BK660" i="2"/>
  <c r="BJ658" i="2"/>
  <c r="BI652" i="2"/>
  <c r="BK650" i="2"/>
  <c r="BK646" i="2"/>
  <c r="BJ646" i="2"/>
  <c r="BJ642" i="2"/>
  <c r="BK634" i="2"/>
  <c r="BH634" i="2"/>
  <c r="BJ630" i="2"/>
  <c r="BK626" i="2"/>
  <c r="BI626" i="2"/>
  <c r="BK622" i="2"/>
  <c r="BJ622" i="2"/>
  <c r="BK620" i="2"/>
  <c r="BH614" i="2"/>
  <c r="BK606" i="2"/>
  <c r="BJ604" i="2"/>
  <c r="BJ600" i="2"/>
  <c r="BJ598" i="2"/>
  <c r="BI598" i="2"/>
  <c r="BJ596" i="2"/>
  <c r="BK594" i="2"/>
  <c r="BK574" i="2"/>
  <c r="BI574" i="2"/>
  <c r="BK570" i="2"/>
  <c r="BH566" i="2"/>
  <c r="BJ566" i="2"/>
  <c r="BH562" i="2"/>
  <c r="BJ562" i="2"/>
  <c r="BK558" i="2"/>
  <c r="BI558" i="2"/>
  <c r="BH554" i="2"/>
  <c r="BK554" i="2"/>
  <c r="BI554" i="2"/>
  <c r="BK552" i="2"/>
  <c r="BJ546" i="2"/>
  <c r="BK542" i="2"/>
  <c r="BI542" i="2"/>
  <c r="BJ542" i="2"/>
  <c r="BH542" i="2"/>
  <c r="BH538" i="2"/>
  <c r="BK538" i="2"/>
  <c r="BI538" i="2"/>
  <c r="BK534" i="2"/>
  <c r="AD96" i="2"/>
  <c r="AG7" i="2"/>
  <c r="AF96" i="2"/>
  <c r="AE9" i="2"/>
  <c r="AG9" i="2"/>
  <c r="BH1524" i="2"/>
  <c r="BH1666" i="2"/>
  <c r="BH1454" i="2"/>
  <c r="BH1684" i="2"/>
  <c r="BH1732" i="2"/>
  <c r="BK1338" i="2"/>
  <c r="BK1142" i="2"/>
  <c r="BK822" i="2"/>
  <c r="BJ1098" i="2"/>
  <c r="BH1142" i="2"/>
  <c r="BJ1302" i="2"/>
  <c r="BK1302" i="2"/>
  <c r="BK1674" i="2"/>
  <c r="BI638" i="2"/>
  <c r="BK806" i="2"/>
  <c r="BH806" i="2"/>
  <c r="BJ1210" i="2"/>
  <c r="BK1330" i="2"/>
  <c r="BK1476" i="2"/>
  <c r="BI1676" i="2"/>
  <c r="BH1676" i="2"/>
  <c r="BK678" i="2"/>
  <c r="BJ678" i="2"/>
  <c r="BK1374" i="2"/>
  <c r="BJ1594" i="2"/>
  <c r="BI1608" i="2"/>
  <c r="BJ1654" i="2"/>
  <c r="BJ1270" i="2"/>
  <c r="AG152" i="2"/>
  <c r="AD152" i="2"/>
  <c r="BJ578" i="2"/>
  <c r="BI594" i="2"/>
  <c r="Q203" i="2"/>
  <c r="Q20" i="2"/>
  <c r="Q1805" i="2"/>
  <c r="AU658" i="2"/>
  <c r="AU906" i="2"/>
  <c r="Q1799" i="2"/>
  <c r="AU778" i="2"/>
  <c r="AU1242" i="2"/>
  <c r="AU1286" i="2"/>
  <c r="AU1112" i="2"/>
  <c r="AU1714" i="2"/>
  <c r="AU1536" i="2"/>
  <c r="AU1392" i="2"/>
  <c r="AU1552" i="2"/>
  <c r="AU808" i="2"/>
  <c r="AU1370" i="2"/>
  <c r="AU1636" i="2"/>
  <c r="AU1572" i="2"/>
  <c r="BH710" i="2"/>
  <c r="AF31" i="2"/>
  <c r="AG31" i="2"/>
  <c r="AE102" i="2"/>
  <c r="AU1708" i="2"/>
  <c r="AE1787" i="2"/>
  <c r="BH592" i="2"/>
  <c r="BH646" i="2"/>
  <c r="BH742" i="2"/>
  <c r="BH694" i="2"/>
  <c r="BH762" i="2"/>
  <c r="BH1264" i="2"/>
  <c r="BH552" i="2"/>
  <c r="BH1160" i="2"/>
  <c r="BH1056" i="2"/>
  <c r="BH1066" i="2"/>
  <c r="BH1552" i="2"/>
  <c r="BI1056" i="2"/>
  <c r="BJ742" i="2"/>
  <c r="BJ1516" i="2"/>
  <c r="BK1498" i="2"/>
  <c r="BH652" i="2"/>
  <c r="BH1260" i="2"/>
  <c r="BI540" i="2"/>
  <c r="BJ582" i="2"/>
  <c r="BJ1052" i="2"/>
  <c r="BJ1648" i="2"/>
  <c r="BH1508" i="2"/>
  <c r="BI1498" i="2"/>
  <c r="BJ1582" i="2"/>
  <c r="BH986" i="2"/>
  <c r="AE120" i="2"/>
  <c r="BH1440" i="2"/>
  <c r="BJ1520" i="2"/>
  <c r="BI1750" i="2"/>
  <c r="BI1440" i="2"/>
  <c r="BK1582" i="2"/>
  <c r="AE1819" i="2"/>
  <c r="BJ898" i="2"/>
  <c r="BK952" i="2"/>
  <c r="BI1442" i="2"/>
  <c r="BH1724" i="2"/>
  <c r="BI600" i="2"/>
  <c r="BI956" i="2"/>
  <c r="BK1264" i="2"/>
  <c r="BJ1422" i="2"/>
  <c r="BH1498" i="2"/>
  <c r="BI1512" i="2"/>
  <c r="AF287" i="2"/>
  <c r="BK738" i="2"/>
  <c r="BI548" i="2"/>
  <c r="BK600" i="2"/>
  <c r="BH604" i="2"/>
  <c r="BJ612" i="2"/>
  <c r="AG1815" i="2"/>
  <c r="BJ1632" i="2"/>
  <c r="BI1640" i="2"/>
  <c r="BH1648" i="2"/>
  <c r="Q1821" i="2"/>
  <c r="BH1284" i="2"/>
  <c r="BH1644" i="2"/>
  <c r="BH650" i="2"/>
  <c r="BI654" i="2"/>
  <c r="AE1805" i="2"/>
  <c r="BI562" i="2"/>
  <c r="BI670" i="2"/>
  <c r="AE1817" i="2"/>
  <c r="BH658" i="2"/>
  <c r="BH1624" i="2"/>
  <c r="BI1410" i="2"/>
  <c r="BJ1480" i="2"/>
  <c r="BK1628" i="2"/>
  <c r="BH1786" i="2"/>
  <c r="BI618" i="2"/>
  <c r="BH630" i="2"/>
  <c r="BH980" i="2"/>
  <c r="BH992" i="2"/>
  <c r="BI1000" i="2"/>
  <c r="BI1298" i="2"/>
  <c r="AE1801" i="2"/>
  <c r="BJ1272" i="2"/>
  <c r="BK1624" i="2"/>
  <c r="Q33" i="2"/>
  <c r="BH558" i="2"/>
  <c r="BH1484" i="2"/>
  <c r="BK1472" i="2"/>
  <c r="AE1825" i="2"/>
  <c r="AG1825" i="2"/>
  <c r="BK1280" i="2"/>
  <c r="BI1786" i="2"/>
  <c r="BK1418" i="2"/>
  <c r="BI1480" i="2"/>
  <c r="BK1600" i="2"/>
  <c r="BI1604" i="2"/>
  <c r="BJ1644" i="2"/>
  <c r="BJ1782" i="2"/>
  <c r="BJ1484" i="2"/>
  <c r="BK1190" i="2"/>
  <c r="BJ1202" i="2"/>
  <c r="BI1484" i="2"/>
  <c r="BI1276" i="2"/>
  <c r="BK1206" i="2"/>
  <c r="BH1558" i="2"/>
  <c r="BK1194" i="2"/>
  <c r="BH1198" i="2"/>
  <c r="BI1468" i="2"/>
  <c r="AE1811" i="2"/>
  <c r="AD118" i="2"/>
  <c r="AD635" i="2"/>
  <c r="Q1823" i="2"/>
  <c r="AE132" i="2"/>
  <c r="AG118" i="2"/>
  <c r="AD132" i="2"/>
  <c r="BH1266" i="2"/>
  <c r="BH1516" i="2"/>
  <c r="BH1348" i="2"/>
  <c r="BH1504" i="2"/>
  <c r="BH1662" i="2"/>
  <c r="BI1238" i="2"/>
  <c r="BI1544" i="2"/>
  <c r="BJ1008" i="2"/>
  <c r="BJ1610" i="2"/>
  <c r="BK1376" i="2"/>
  <c r="BK1536" i="2"/>
  <c r="BK1650" i="2"/>
  <c r="BI1626" i="2"/>
  <c r="BJ590" i="2"/>
  <c r="BJ976" i="2"/>
  <c r="BJ1258" i="2"/>
  <c r="BJ1356" i="2"/>
  <c r="BJ1658" i="2"/>
  <c r="BK1242" i="2"/>
  <c r="BK1412" i="2"/>
  <c r="BK1626" i="2"/>
  <c r="BK1698" i="2"/>
  <c r="BH1630" i="2"/>
  <c r="BI1294" i="2"/>
  <c r="BI1364" i="2"/>
  <c r="BI1678" i="2"/>
  <c r="BJ586" i="2"/>
  <c r="BJ960" i="2"/>
  <c r="BJ1004" i="2"/>
  <c r="BJ1412" i="2"/>
  <c r="BJ1686" i="2"/>
  <c r="BK1388" i="2"/>
  <c r="BK1686" i="2"/>
  <c r="BH1286" i="2"/>
  <c r="BI1234" i="2"/>
  <c r="BI1306" i="2"/>
  <c r="BI1540" i="2"/>
  <c r="BJ1254" i="2"/>
  <c r="BJ1606" i="2"/>
  <c r="BJ1682" i="2"/>
  <c r="BK1226" i="2"/>
  <c r="BK1356" i="2"/>
  <c r="BH972" i="2"/>
  <c r="BH1356" i="2"/>
  <c r="BI1400" i="2"/>
  <c r="BJ1278" i="2"/>
  <c r="BJ1380" i="2"/>
  <c r="BJ1416" i="2"/>
  <c r="BK590" i="2"/>
  <c r="BK1278" i="2"/>
  <c r="BK1646" i="2"/>
  <c r="AF144" i="2"/>
  <c r="BI1606" i="2"/>
  <c r="BH1638" i="2"/>
  <c r="BI1638" i="2"/>
  <c r="BH1234" i="2"/>
  <c r="BJ602" i="2"/>
  <c r="AF132" i="2"/>
  <c r="BI1524" i="2"/>
  <c r="BJ1000" i="2"/>
  <c r="BJ1274" i="2"/>
  <c r="BJ1392" i="2"/>
  <c r="BK948" i="2"/>
  <c r="BK1222" i="2"/>
  <c r="BK1670" i="2"/>
  <c r="BI1384" i="2"/>
  <c r="BJ1400" i="2"/>
  <c r="BK940" i="2"/>
  <c r="BK602" i="2"/>
  <c r="BK1016" i="2"/>
  <c r="AE126" i="2"/>
  <c r="BH960" i="2"/>
  <c r="BK972" i="2"/>
  <c r="BI976" i="2"/>
  <c r="AU984" i="2"/>
  <c r="BI1020" i="2"/>
  <c r="AU1020" i="2"/>
  <c r="BH1262" i="2"/>
  <c r="BH1694" i="2"/>
  <c r="BI1396" i="2"/>
  <c r="BI1634" i="2"/>
  <c r="BJ1246" i="2"/>
  <c r="BK1540" i="2"/>
  <c r="BK1634" i="2"/>
  <c r="BH1376" i="2"/>
  <c r="BH1618" i="2"/>
  <c r="BJ1226" i="2"/>
  <c r="AG158" i="2"/>
  <c r="BH598" i="2"/>
  <c r="BH606" i="2"/>
  <c r="BK610" i="2"/>
  <c r="BI1246" i="2"/>
  <c r="BK1274" i="2"/>
  <c r="BH1282" i="2"/>
  <c r="BK1532" i="2"/>
  <c r="BI944" i="2"/>
  <c r="BJ1360" i="2"/>
  <c r="BJ1544" i="2"/>
  <c r="BK1218" i="2"/>
  <c r="BK1618" i="2"/>
  <c r="BK1666" i="2"/>
  <c r="BK1424" i="2"/>
  <c r="BK1294" i="2"/>
  <c r="AU916" i="2"/>
  <c r="AD160" i="2"/>
  <c r="AD98" i="2"/>
  <c r="AE29" i="2"/>
  <c r="BH584" i="2"/>
  <c r="BH684" i="2"/>
  <c r="AE37" i="2"/>
  <c r="AF116" i="2"/>
  <c r="AD116" i="2"/>
  <c r="AE130" i="2"/>
  <c r="AG53" i="2"/>
  <c r="BH696" i="2"/>
  <c r="AG98" i="2"/>
  <c r="BH564" i="2"/>
  <c r="BH560" i="2"/>
  <c r="BH990" i="2"/>
  <c r="BH1726" i="2"/>
  <c r="BI1026" i="2"/>
  <c r="BH648" i="2"/>
  <c r="BH1710" i="2"/>
  <c r="BI592" i="2"/>
  <c r="BI700" i="2"/>
  <c r="BI962" i="2"/>
  <c r="BI1010" i="2"/>
  <c r="BH688" i="2"/>
  <c r="BH1722" i="2"/>
  <c r="BI974" i="2"/>
  <c r="BI1022" i="2"/>
  <c r="AG106" i="2"/>
  <c r="BH632" i="2"/>
  <c r="BI588" i="2"/>
  <c r="BI958" i="2"/>
  <c r="BH994" i="2"/>
  <c r="BI990" i="2"/>
  <c r="BI1726" i="2"/>
  <c r="AF53" i="2"/>
  <c r="BH1730" i="2"/>
  <c r="BI692" i="2"/>
  <c r="BI942" i="2"/>
  <c r="BI966" i="2"/>
  <c r="BI1002" i="2"/>
  <c r="BI1706" i="2"/>
  <c r="BH970" i="2"/>
  <c r="BH1766" i="2"/>
  <c r="BI1722" i="2"/>
  <c r="BH1714" i="2"/>
  <c r="BI596" i="2"/>
  <c r="BI1734" i="2"/>
  <c r="BJ652" i="2"/>
  <c r="BJ1010" i="2"/>
  <c r="BI970" i="2"/>
  <c r="BI994" i="2"/>
  <c r="BJ668" i="2"/>
  <c r="BJ1018" i="2"/>
  <c r="BK652" i="2"/>
  <c r="BK1014" i="2"/>
  <c r="BK1714" i="2"/>
  <c r="BH1022" i="2"/>
  <c r="BI1018" i="2"/>
  <c r="BJ994" i="2"/>
  <c r="BJ1770" i="2"/>
  <c r="BK680" i="2"/>
  <c r="BK1726" i="2"/>
  <c r="BI640" i="2"/>
  <c r="BJ974" i="2"/>
  <c r="BJ1706" i="2"/>
  <c r="BK954" i="2"/>
  <c r="BK998" i="2"/>
  <c r="BK1026" i="2"/>
  <c r="BK1774" i="2"/>
  <c r="BI1730" i="2"/>
  <c r="BJ564" i="2"/>
  <c r="BJ1766" i="2"/>
  <c r="BK1710" i="2"/>
  <c r="BK1786" i="2"/>
  <c r="BJ688" i="2"/>
  <c r="BK1746" i="2"/>
  <c r="AF1803" i="2"/>
  <c r="BJ616" i="2"/>
  <c r="BK632" i="2"/>
  <c r="BH660" i="2"/>
  <c r="BH668" i="2"/>
  <c r="BJ676" i="2"/>
  <c r="BK692" i="2"/>
  <c r="BJ700" i="2"/>
  <c r="BI560" i="2"/>
  <c r="BJ1312" i="2"/>
  <c r="BK1766" i="2"/>
  <c r="BK966" i="2"/>
  <c r="BI620" i="2"/>
  <c r="BK636" i="2"/>
  <c r="BH636" i="2"/>
  <c r="BK664" i="2"/>
  <c r="BH672" i="2"/>
  <c r="AG37" i="2"/>
  <c r="BJ1300" i="2"/>
  <c r="BJ962" i="2"/>
  <c r="BI556" i="2"/>
  <c r="BH950" i="2"/>
  <c r="BJ1742" i="2"/>
  <c r="BI1746" i="2"/>
  <c r="AD146" i="2"/>
  <c r="AF148" i="2"/>
  <c r="BH654" i="2"/>
  <c r="BH1620" i="2"/>
  <c r="BI646" i="2"/>
  <c r="BH1784" i="2"/>
  <c r="BI642" i="2"/>
  <c r="BH670" i="2"/>
  <c r="BH1736" i="2"/>
  <c r="BH1660" i="2"/>
  <c r="BI1218" i="2"/>
  <c r="BI1668" i="2"/>
  <c r="BI1744" i="2"/>
  <c r="BJ1760" i="2"/>
  <c r="BJ1784" i="2"/>
  <c r="BK1568" i="2"/>
  <c r="BK1764" i="2"/>
  <c r="BH622" i="2"/>
  <c r="BI634" i="2"/>
  <c r="BH1178" i="2"/>
  <c r="BI1230" i="2"/>
  <c r="BI1620" i="2"/>
  <c r="BI1780" i="2"/>
  <c r="BJ1728" i="2"/>
  <c r="BK1692" i="2"/>
  <c r="BI1214" i="2"/>
  <c r="BI1564" i="2"/>
  <c r="BJ1700" i="2"/>
  <c r="BK1134" i="2"/>
  <c r="BK1712" i="2"/>
  <c r="BH1656" i="2"/>
  <c r="BJ1564" i="2"/>
  <c r="BJ1696" i="2"/>
  <c r="BK1728" i="2"/>
  <c r="AE148" i="2"/>
  <c r="BI1584" i="2"/>
  <c r="BJ1672" i="2"/>
  <c r="BI1138" i="2"/>
  <c r="BI1150" i="2"/>
  <c r="BJ1158" i="2"/>
  <c r="BH1166" i="2"/>
  <c r="BI1182" i="2"/>
  <c r="BJ1584" i="2"/>
  <c r="BK1660" i="2"/>
  <c r="BK1664" i="2"/>
  <c r="BJ1688" i="2"/>
  <c r="BI1720" i="2"/>
  <c r="BK1744" i="2"/>
  <c r="BH1764" i="2"/>
  <c r="AE136" i="2"/>
  <c r="BH1146" i="2"/>
  <c r="BI1174" i="2"/>
  <c r="BI1716" i="2"/>
  <c r="BI1748" i="2"/>
  <c r="BI1776" i="2"/>
  <c r="BK1700" i="2"/>
  <c r="BK1740" i="2"/>
  <c r="BH1708" i="2"/>
  <c r="BI1568" i="2"/>
  <c r="BI1700" i="2"/>
  <c r="BJ1146" i="2"/>
  <c r="BK1596" i="2"/>
  <c r="BK1768" i="2"/>
  <c r="BJ1162" i="2"/>
  <c r="BH1170" i="2"/>
  <c r="BJ1628" i="2"/>
  <c r="BI1186" i="2"/>
  <c r="BJ1174" i="2"/>
  <c r="BK1776" i="2"/>
  <c r="AD55" i="2"/>
  <c r="AE25" i="2"/>
  <c r="BH1490" i="2"/>
  <c r="BH1474" i="2"/>
  <c r="BH1350" i="2"/>
  <c r="BI1398" i="2"/>
  <c r="BH1430" i="2"/>
  <c r="BI1366" i="2"/>
  <c r="BI1506" i="2"/>
  <c r="BJ1482" i="2"/>
  <c r="BI1358" i="2"/>
  <c r="BH568" i="2"/>
  <c r="BI1478" i="2"/>
  <c r="BJ1362" i="2"/>
  <c r="BH1354" i="2"/>
  <c r="BI1350" i="2"/>
  <c r="BI1550" i="2"/>
  <c r="BJ1358" i="2"/>
  <c r="BJ1514" i="2"/>
  <c r="BJ1546" i="2"/>
  <c r="BK1350" i="2"/>
  <c r="BK1550" i="2"/>
  <c r="BI1390" i="2"/>
  <c r="BI1470" i="2"/>
  <c r="BK1490" i="2"/>
  <c r="BK1530" i="2"/>
  <c r="BK1390" i="2"/>
  <c r="BK1406" i="2"/>
  <c r="BK1482" i="2"/>
  <c r="AE55" i="2"/>
  <c r="BI1402" i="2"/>
  <c r="BI1434" i="2"/>
  <c r="BJ1434" i="2"/>
  <c r="BH1446" i="2"/>
  <c r="BK1538" i="2"/>
  <c r="BH1462" i="2"/>
  <c r="BK1394" i="2"/>
  <c r="BK1398" i="2"/>
  <c r="BI1474" i="2"/>
  <c r="BJ1522" i="2"/>
  <c r="BK1458" i="2"/>
  <c r="AF51" i="2"/>
  <c r="BI1346" i="2"/>
  <c r="BH1394" i="2"/>
  <c r="BH1470" i="2"/>
  <c r="BK1514" i="2"/>
  <c r="BI1530" i="2"/>
  <c r="BH1538" i="2"/>
  <c r="BH1554" i="2"/>
  <c r="BK1494" i="2"/>
  <c r="BH864" i="2"/>
  <c r="BH1008" i="2"/>
  <c r="BH1084" i="2"/>
  <c r="BH1196" i="2"/>
  <c r="BH1220" i="2"/>
  <c r="BH1248" i="2"/>
  <c r="AF1797" i="2"/>
  <c r="BH1100" i="2"/>
  <c r="BH1336" i="2"/>
  <c r="BJ1326" i="2"/>
  <c r="BI1326" i="2"/>
  <c r="BK1342" i="2"/>
  <c r="BJ1342" i="2"/>
  <c r="BJ1314" i="2"/>
  <c r="BI1334" i="2"/>
  <c r="AD124" i="2"/>
  <c r="AG124" i="2"/>
  <c r="AF1799" i="2"/>
  <c r="BH998" i="2"/>
  <c r="BH1174" i="2"/>
  <c r="BJ1402" i="2"/>
  <c r="BH1422" i="2"/>
  <c r="BJ1438" i="2"/>
  <c r="BJ1474" i="2"/>
  <c r="BK1622" i="2"/>
  <c r="BH1634" i="2"/>
  <c r="BI1774" i="2"/>
  <c r="AF130" i="2"/>
  <c r="AF1807" i="2"/>
  <c r="BH1576" i="2"/>
  <c r="BI1632" i="2"/>
  <c r="BI1656" i="2"/>
  <c r="BJ1684" i="2"/>
  <c r="BJ1708" i="2"/>
  <c r="BK1736" i="2"/>
  <c r="BH1080" i="2"/>
  <c r="BH1288" i="2"/>
  <c r="BI740" i="2"/>
  <c r="BI832" i="2"/>
  <c r="BI1248" i="2"/>
  <c r="BJ868" i="2"/>
  <c r="BJ1108" i="2"/>
  <c r="BJ1124" i="2"/>
  <c r="BJ1340" i="2"/>
  <c r="BH1164" i="2"/>
  <c r="BI748" i="2"/>
  <c r="BI1060" i="2"/>
  <c r="BJ888" i="2"/>
  <c r="BJ936" i="2"/>
  <c r="BJ1320" i="2"/>
  <c r="BH756" i="2"/>
  <c r="BH1068" i="2"/>
  <c r="BH1332" i="2"/>
  <c r="BI768" i="2"/>
  <c r="BI1328" i="2"/>
  <c r="BJ828" i="2"/>
  <c r="BJ896" i="2"/>
  <c r="BJ1148" i="2"/>
  <c r="BH724" i="2"/>
  <c r="BH832" i="2"/>
  <c r="BH1204" i="2"/>
  <c r="BI764" i="2"/>
  <c r="BI1104" i="2"/>
  <c r="BI1344" i="2"/>
  <c r="BJ760" i="2"/>
  <c r="BJ872" i="2"/>
  <c r="BJ1176" i="2"/>
  <c r="BJ1316" i="2"/>
  <c r="BJ1368" i="2"/>
  <c r="BI708" i="2"/>
  <c r="BI760" i="2"/>
  <c r="BJ716" i="2"/>
  <c r="BJ860" i="2"/>
  <c r="BJ1168" i="2"/>
  <c r="BK1012" i="2"/>
  <c r="BK1176" i="2"/>
  <c r="BK1416" i="2"/>
  <c r="BH752" i="2"/>
  <c r="BJ912" i="2"/>
  <c r="BJ1028" i="2"/>
  <c r="BJ1292" i="2"/>
  <c r="BK764" i="2"/>
  <c r="BK856" i="2"/>
  <c r="BK904" i="2"/>
  <c r="BK1100" i="2"/>
  <c r="BK1200" i="2"/>
  <c r="BK1336" i="2"/>
  <c r="BH1064" i="2"/>
  <c r="BI724" i="2"/>
  <c r="BI776" i="2"/>
  <c r="BI824" i="2"/>
  <c r="BI1080" i="2"/>
  <c r="BK752" i="2"/>
  <c r="BK1128" i="2"/>
  <c r="BK1344" i="2"/>
  <c r="BH1096" i="2"/>
  <c r="BJ728" i="2"/>
  <c r="BJ900" i="2"/>
  <c r="BJ992" i="2"/>
  <c r="BJ1040" i="2"/>
  <c r="BK720" i="2"/>
  <c r="BK1104" i="2"/>
  <c r="BK1180" i="2"/>
  <c r="BK1196" i="2"/>
  <c r="BK1320" i="2"/>
  <c r="BK1428" i="2"/>
  <c r="BJ1208" i="2"/>
  <c r="BK1116" i="2"/>
  <c r="BK1396" i="2"/>
  <c r="BH1252" i="2"/>
  <c r="BH844" i="2"/>
  <c r="BI1112" i="2"/>
  <c r="BJ920" i="2"/>
  <c r="BJ1112" i="2"/>
  <c r="BJ1128" i="2"/>
  <c r="BK1368" i="2"/>
  <c r="BI772" i="2"/>
  <c r="BJ1048" i="2"/>
  <c r="BK916" i="2"/>
  <c r="BK1232" i="2"/>
  <c r="BH704" i="2"/>
  <c r="BJ1396" i="2"/>
  <c r="BK836" i="2"/>
  <c r="BK932" i="2"/>
  <c r="BK1224" i="2"/>
  <c r="BK852" i="2"/>
  <c r="BK736" i="2"/>
  <c r="BK816" i="2"/>
  <c r="BJ844" i="2"/>
  <c r="BK876" i="2"/>
  <c r="BI900" i="2"/>
  <c r="BK920" i="2"/>
  <c r="BI928" i="2"/>
  <c r="BJ1068" i="2"/>
  <c r="BI1152" i="2"/>
  <c r="BK1216" i="2"/>
  <c r="BJ1228" i="2"/>
  <c r="BJ1240" i="2"/>
  <c r="BI1288" i="2"/>
  <c r="BI1416" i="2"/>
  <c r="BK1432" i="2"/>
  <c r="BI1444" i="2"/>
  <c r="BK1452" i="2"/>
  <c r="BH1076" i="2"/>
  <c r="BI1224" i="2"/>
  <c r="BJ924" i="2"/>
  <c r="BK732" i="2"/>
  <c r="BK1112" i="2"/>
  <c r="BH916" i="2"/>
  <c r="BJ1256" i="2"/>
  <c r="BJ768" i="2"/>
  <c r="BJ812" i="2"/>
  <c r="BH852" i="2"/>
  <c r="BI892" i="2"/>
  <c r="BI936" i="2"/>
  <c r="BH1048" i="2"/>
  <c r="BK1076" i="2"/>
  <c r="BH1136" i="2"/>
  <c r="BI1168" i="2"/>
  <c r="BH1212" i="2"/>
  <c r="BJ1236" i="2"/>
  <c r="BI1296" i="2"/>
  <c r="BH1448" i="2"/>
  <c r="BJ1448" i="2"/>
  <c r="BH1460" i="2"/>
  <c r="BH808" i="2"/>
  <c r="BI924" i="2"/>
  <c r="BJ808" i="2"/>
  <c r="BJ764" i="2"/>
  <c r="BJ820" i="2"/>
  <c r="BK840" i="2"/>
  <c r="BH848" i="2"/>
  <c r="BI908" i="2"/>
  <c r="BH1028" i="2"/>
  <c r="BK1052" i="2"/>
  <c r="BJ1156" i="2"/>
  <c r="BI1220" i="2"/>
  <c r="BJ1268" i="2"/>
  <c r="BK1316" i="2"/>
  <c r="BJ1328" i="2"/>
  <c r="BI1456" i="2"/>
  <c r="BK1268" i="2"/>
  <c r="BK820" i="2"/>
  <c r="BK1708" i="2"/>
  <c r="BI1460" i="2"/>
  <c r="BJ1456" i="2"/>
  <c r="BH1692" i="2"/>
  <c r="BI1652" i="2"/>
  <c r="BJ1092" i="2"/>
  <c r="AE146" i="2"/>
  <c r="BJ1656" i="2"/>
  <c r="AE154" i="2"/>
  <c r="BI718" i="2"/>
  <c r="BI826" i="2"/>
  <c r="BH682" i="2"/>
  <c r="BH722" i="2"/>
  <c r="BH770" i="2"/>
  <c r="BH802" i="2"/>
  <c r="BH834" i="2"/>
  <c r="BH1094" i="2"/>
  <c r="BI570" i="2"/>
  <c r="BH858" i="2"/>
  <c r="BH1118" i="2"/>
  <c r="BI690" i="2"/>
  <c r="BI790" i="2"/>
  <c r="BH922" i="2"/>
  <c r="BH1566" i="2"/>
  <c r="BI778" i="2"/>
  <c r="BI1574" i="2"/>
  <c r="BJ918" i="2"/>
  <c r="BK658" i="2"/>
  <c r="BK690" i="2"/>
  <c r="BK722" i="2"/>
  <c r="BK762" i="2"/>
  <c r="BK794" i="2"/>
  <c r="BK826" i="2"/>
  <c r="BK858" i="2"/>
  <c r="BK890" i="2"/>
  <c r="BI566" i="2"/>
  <c r="BI686" i="2"/>
  <c r="BI1094" i="2"/>
  <c r="BJ574" i="2"/>
  <c r="BJ754" i="2"/>
  <c r="BJ786" i="2"/>
  <c r="BJ818" i="2"/>
  <c r="BJ1038" i="2"/>
  <c r="BJ1078" i="2"/>
  <c r="BK930" i="2"/>
  <c r="BK1038" i="2"/>
  <c r="AG154" i="2"/>
  <c r="BH1058" i="2"/>
  <c r="BH1106" i="2"/>
  <c r="BI858" i="2"/>
  <c r="BI890" i="2"/>
  <c r="BI938" i="2"/>
  <c r="BI1058" i="2"/>
  <c r="BI1630" i="2"/>
  <c r="BJ614" i="2"/>
  <c r="BJ1094" i="2"/>
  <c r="BJ1126" i="2"/>
  <c r="BK566" i="2"/>
  <c r="BK614" i="2"/>
  <c r="BI798" i="2"/>
  <c r="BJ554" i="2"/>
  <c r="BJ734" i="2"/>
  <c r="BJ774" i="2"/>
  <c r="BJ938" i="2"/>
  <c r="BJ1034" i="2"/>
  <c r="BJ1066" i="2"/>
  <c r="BK1034" i="2"/>
  <c r="BK1066" i="2"/>
  <c r="BI762" i="2"/>
  <c r="BI1590" i="2"/>
  <c r="BI830" i="2"/>
  <c r="BI870" i="2"/>
  <c r="BI918" i="2"/>
  <c r="BK562" i="2"/>
  <c r="BK1102" i="2"/>
  <c r="BK1574" i="2"/>
  <c r="BK1694" i="2"/>
  <c r="BH546" i="2"/>
  <c r="BJ710" i="2"/>
  <c r="BJ1122" i="2"/>
  <c r="BJ1562" i="2"/>
  <c r="BI1118" i="2"/>
  <c r="BJ862" i="2"/>
  <c r="BH702" i="2"/>
  <c r="BH750" i="2"/>
  <c r="BH798" i="2"/>
  <c r="BH846" i="2"/>
  <c r="BI1074" i="2"/>
  <c r="BJ650" i="2"/>
  <c r="BJ682" i="2"/>
  <c r="BJ714" i="2"/>
  <c r="BJ1590" i="2"/>
  <c r="BK694" i="2"/>
  <c r="BK726" i="2"/>
  <c r="BK758" i="2"/>
  <c r="BK790" i="2"/>
  <c r="BK838" i="2"/>
  <c r="BK878" i="2"/>
  <c r="BK1090" i="2"/>
  <c r="BK1130" i="2"/>
  <c r="BK1578" i="2"/>
  <c r="BH1122" i="2"/>
  <c r="BH1570" i="2"/>
  <c r="BI1570" i="2"/>
  <c r="BI706" i="2"/>
  <c r="BI746" i="2"/>
  <c r="BI1070" i="2"/>
  <c r="BJ538" i="2"/>
  <c r="BJ626" i="2"/>
  <c r="BJ882" i="2"/>
  <c r="BI1078" i="2"/>
  <c r="AE1793" i="2"/>
  <c r="BK1826" i="2"/>
  <c r="BK1824" i="2"/>
  <c r="BK1822" i="2"/>
  <c r="BK1820" i="2"/>
  <c r="BK1818" i="2"/>
  <c r="BK1816" i="2"/>
  <c r="BK1814" i="2"/>
  <c r="BK1812" i="2"/>
  <c r="BK1810" i="2"/>
  <c r="BK1808" i="2"/>
  <c r="BK1806" i="2"/>
  <c r="BK1804" i="2"/>
  <c r="BK1802" i="2"/>
  <c r="BK1800" i="2"/>
  <c r="BK1798" i="2"/>
  <c r="BK1796" i="2"/>
  <c r="BK1794" i="2"/>
  <c r="BK1792" i="2"/>
  <c r="BK1790" i="2"/>
  <c r="BK1788" i="2"/>
  <c r="BJ1826" i="2"/>
  <c r="BJ1824" i="2"/>
  <c r="BJ1822" i="2"/>
  <c r="BJ1820" i="2"/>
  <c r="BJ1818" i="2"/>
  <c r="BJ1816" i="2"/>
  <c r="BJ1814" i="2"/>
  <c r="BJ1812" i="2"/>
  <c r="BJ1810" i="2"/>
  <c r="BJ1808" i="2"/>
  <c r="BJ1806" i="2"/>
  <c r="BJ1804" i="2"/>
  <c r="BJ1802" i="2"/>
  <c r="BJ1800" i="2"/>
  <c r="BJ1798" i="2"/>
  <c r="BJ1796" i="2"/>
  <c r="BJ1794" i="2"/>
  <c r="BJ1792" i="2"/>
  <c r="BJ1790" i="2"/>
  <c r="BJ1788" i="2"/>
  <c r="BI1826" i="2"/>
  <c r="BI1824" i="2"/>
  <c r="BI1822" i="2"/>
  <c r="BI1820" i="2"/>
  <c r="BI1818" i="2"/>
  <c r="BI1816" i="2"/>
  <c r="BI1814" i="2"/>
  <c r="BI1812" i="2"/>
  <c r="BI1810" i="2"/>
  <c r="BI1808" i="2"/>
  <c r="BI1806" i="2"/>
  <c r="BI1804" i="2"/>
  <c r="BI1802" i="2"/>
  <c r="BI1800" i="2"/>
  <c r="BI1798" i="2"/>
  <c r="BI1796" i="2"/>
  <c r="BI1794" i="2"/>
  <c r="BI1792" i="2"/>
  <c r="BI1790" i="2"/>
  <c r="BI1788" i="2"/>
  <c r="BH1826" i="2"/>
  <c r="BH1824" i="2"/>
  <c r="BH1822" i="2"/>
  <c r="BH1820" i="2"/>
  <c r="BH1818" i="2"/>
  <c r="BH1814" i="2"/>
  <c r="BH1812" i="2"/>
  <c r="BH1810" i="2"/>
  <c r="BH1808" i="2"/>
  <c r="BH1806" i="2"/>
  <c r="BH1804" i="2"/>
  <c r="BH1802" i="2"/>
  <c r="BH1800" i="2"/>
  <c r="BH1798" i="2"/>
  <c r="BH1796" i="2"/>
  <c r="BH1794" i="2"/>
  <c r="BH1792" i="2"/>
  <c r="BH1790" i="2"/>
  <c r="BH1788" i="2"/>
  <c r="AG1785" i="2"/>
  <c r="AG1783" i="2"/>
  <c r="AG1781" i="2"/>
  <c r="AG1779" i="2"/>
  <c r="AG1777" i="2"/>
  <c r="AG1775" i="2"/>
  <c r="AG1773" i="2"/>
  <c r="AG1771" i="2"/>
  <c r="AG1769" i="2"/>
  <c r="AG1767" i="2"/>
  <c r="AG1765" i="2"/>
  <c r="AG1763" i="2"/>
  <c r="AG1761" i="2"/>
  <c r="AG1759" i="2"/>
  <c r="AG1757" i="2"/>
  <c r="AG1755" i="2"/>
  <c r="AG1753" i="2"/>
  <c r="AG1751" i="2"/>
  <c r="AG1749" i="2"/>
  <c r="AG1747" i="2"/>
  <c r="AG1745" i="2"/>
  <c r="AG1743" i="2"/>
  <c r="AG1741" i="2"/>
  <c r="AG1739" i="2"/>
  <c r="AG1737" i="2"/>
  <c r="AG1735" i="2"/>
  <c r="AG1733" i="2"/>
  <c r="AG1729" i="2"/>
  <c r="AG1727" i="2"/>
  <c r="AG1725" i="2"/>
  <c r="AG1723" i="2"/>
  <c r="AG1721" i="2"/>
  <c r="AG1719" i="2"/>
  <c r="AG1717" i="2"/>
  <c r="AG1715" i="2"/>
  <c r="AG1713" i="2"/>
  <c r="AG1711" i="2"/>
  <c r="AG1709" i="2"/>
  <c r="AG1707" i="2"/>
  <c r="AG1705" i="2"/>
  <c r="AG1703" i="2"/>
  <c r="AG1701" i="2"/>
  <c r="AG1699" i="2"/>
  <c r="AG1697" i="2"/>
  <c r="AG1695" i="2"/>
  <c r="AG1693" i="2"/>
  <c r="AG1691" i="2"/>
  <c r="AG1689" i="2"/>
  <c r="AG1687" i="2"/>
  <c r="AG1685" i="2"/>
  <c r="AG1683" i="2"/>
  <c r="AG1681" i="2"/>
  <c r="AG1679" i="2"/>
  <c r="AG1677" i="2"/>
  <c r="AG1675" i="2"/>
  <c r="AG1673" i="2"/>
  <c r="AG1671" i="2"/>
  <c r="AG1669" i="2"/>
  <c r="AG1667" i="2"/>
  <c r="AG1665" i="2"/>
  <c r="AG1663" i="2"/>
  <c r="AG1661" i="2"/>
  <c r="AG1659" i="2"/>
  <c r="AG1657" i="2"/>
  <c r="AG1655" i="2"/>
  <c r="AG1653" i="2"/>
  <c r="AG1651" i="2"/>
  <c r="AG1649" i="2"/>
  <c r="AG1647" i="2"/>
  <c r="AG1645" i="2"/>
  <c r="AG1643" i="2"/>
  <c r="AG1641" i="2"/>
  <c r="AG1639" i="2"/>
  <c r="AG1637" i="2"/>
  <c r="AG1635" i="2"/>
  <c r="AG1633" i="2"/>
  <c r="AG1631" i="2"/>
  <c r="AG1629" i="2"/>
  <c r="AG1627" i="2"/>
  <c r="AG1625" i="2"/>
  <c r="AG1623" i="2"/>
  <c r="AG1621" i="2"/>
  <c r="AG1619" i="2"/>
  <c r="AG1617" i="2"/>
  <c r="AG1615" i="2"/>
  <c r="AG1613" i="2"/>
  <c r="AG1611" i="2"/>
  <c r="AG1609" i="2"/>
  <c r="AG1607" i="2"/>
  <c r="AG1605" i="2"/>
  <c r="AG1603" i="2"/>
  <c r="AG1601" i="2"/>
  <c r="AG1599" i="2"/>
  <c r="AG1597" i="2"/>
  <c r="AG1595" i="2"/>
  <c r="AG1593" i="2"/>
  <c r="AG1591" i="2"/>
  <c r="AG1589" i="2"/>
  <c r="AG1587" i="2"/>
  <c r="AG1585" i="2"/>
  <c r="AG1583" i="2"/>
  <c r="AG1581" i="2"/>
  <c r="AG1579" i="2"/>
  <c r="AG1577" i="2"/>
  <c r="AG1575" i="2"/>
  <c r="AG1573" i="2"/>
  <c r="AG1571" i="2"/>
  <c r="AG1569" i="2"/>
  <c r="AG1567" i="2"/>
  <c r="AG1565" i="2"/>
  <c r="AG1563" i="2"/>
  <c r="AG1561" i="2"/>
  <c r="AG1559" i="2"/>
  <c r="AG1557" i="2"/>
  <c r="AG1555" i="2"/>
  <c r="AG1553" i="2"/>
  <c r="AG1551" i="2"/>
  <c r="AG1549" i="2"/>
  <c r="AG1547" i="2"/>
  <c r="AG1545" i="2"/>
  <c r="AG1543" i="2"/>
  <c r="AG1541" i="2"/>
  <c r="AG1539" i="2"/>
  <c r="AG1537" i="2"/>
  <c r="AG1535" i="2"/>
  <c r="AG1533" i="2"/>
  <c r="AG1531" i="2"/>
  <c r="AG1529" i="2"/>
  <c r="AG1527" i="2"/>
  <c r="AG1525" i="2"/>
  <c r="AG1523" i="2"/>
  <c r="AG1521" i="2"/>
  <c r="AG1519" i="2"/>
  <c r="AG1517" i="2"/>
  <c r="AG1515" i="2"/>
  <c r="AG1513" i="2"/>
  <c r="AG1511" i="2"/>
  <c r="AG1509" i="2"/>
  <c r="AG1507" i="2"/>
  <c r="AG1505" i="2"/>
  <c r="AG1503" i="2"/>
  <c r="AG1501" i="2"/>
  <c r="AG1499" i="2"/>
  <c r="AG1495" i="2"/>
  <c r="AG1493" i="2"/>
  <c r="AG1491" i="2"/>
  <c r="AG1489" i="2"/>
  <c r="AG1487" i="2"/>
  <c r="AG1485" i="2"/>
  <c r="AG1483" i="2"/>
  <c r="AG1481" i="2"/>
  <c r="AG1479" i="2"/>
  <c r="AG1477" i="2"/>
  <c r="AG1475" i="2"/>
  <c r="AG1473" i="2"/>
  <c r="AG1471" i="2"/>
  <c r="AG1469" i="2"/>
  <c r="AG1465" i="2"/>
  <c r="AG1463" i="2"/>
  <c r="AG1461" i="2"/>
  <c r="AG1459" i="2"/>
  <c r="AG1457" i="2"/>
  <c r="AG1455" i="2"/>
  <c r="AG1453" i="2"/>
  <c r="AG1451" i="2"/>
  <c r="AG1449" i="2"/>
  <c r="AG1447" i="2"/>
  <c r="AG1445" i="2"/>
  <c r="AG1443" i="2"/>
  <c r="AG1441" i="2"/>
  <c r="AG1439" i="2"/>
  <c r="AG1437" i="2"/>
  <c r="AG1435" i="2"/>
  <c r="AG1433" i="2"/>
  <c r="AG1431" i="2"/>
  <c r="AG1429" i="2"/>
  <c r="AG1427" i="2"/>
  <c r="AG1425" i="2"/>
  <c r="AG1423" i="2"/>
  <c r="AG1421" i="2"/>
  <c r="AG1419" i="2"/>
  <c r="AG1417" i="2"/>
  <c r="AG1415" i="2"/>
  <c r="AG1413" i="2"/>
  <c r="AG1411" i="2"/>
  <c r="AG1409" i="2"/>
  <c r="AG1407" i="2"/>
  <c r="AG1405" i="2"/>
  <c r="AG1403" i="2"/>
  <c r="AG1401" i="2"/>
  <c r="AG1399" i="2"/>
  <c r="AG1397" i="2"/>
  <c r="AG1395" i="2"/>
  <c r="AG1393" i="2"/>
  <c r="AG1391" i="2"/>
  <c r="AG1389" i="2"/>
  <c r="AG1387" i="2"/>
  <c r="AG1385" i="2"/>
  <c r="AG1383" i="2"/>
  <c r="AG1381" i="2"/>
  <c r="AG1379" i="2"/>
  <c r="AG1377" i="2"/>
  <c r="AG1375" i="2"/>
  <c r="AG1373" i="2"/>
  <c r="AG1371" i="2"/>
  <c r="AG1369" i="2"/>
  <c r="AG1367" i="2"/>
  <c r="AG1365" i="2"/>
  <c r="AG1363" i="2"/>
  <c r="AG1361" i="2"/>
  <c r="AG1359" i="2"/>
  <c r="AG1357" i="2"/>
  <c r="AG1355" i="2"/>
  <c r="AG1353" i="2"/>
  <c r="AG1351" i="2"/>
  <c r="AG1349" i="2"/>
  <c r="AG1347" i="2"/>
  <c r="AG1345" i="2"/>
  <c r="AG1343" i="2"/>
  <c r="AG1341" i="2"/>
  <c r="AG1339" i="2"/>
  <c r="AG1337" i="2"/>
  <c r="AG1335" i="2"/>
  <c r="AG1333" i="2"/>
  <c r="AG1331" i="2"/>
  <c r="AG1329" i="2"/>
  <c r="AG1327" i="2"/>
  <c r="AG1325" i="2"/>
  <c r="AG1323" i="2"/>
  <c r="AG1321" i="2"/>
  <c r="AG1319" i="2"/>
  <c r="AG1317" i="2"/>
  <c r="AG1315" i="2"/>
  <c r="AG1313" i="2"/>
  <c r="AG1311" i="2"/>
  <c r="AG1309" i="2"/>
  <c r="AG1307" i="2"/>
  <c r="AG1305" i="2"/>
  <c r="AG1303" i="2"/>
  <c r="AG1301" i="2"/>
  <c r="AG1299" i="2"/>
  <c r="AG1297" i="2"/>
  <c r="AG1295" i="2"/>
  <c r="AG1293" i="2"/>
  <c r="AG1291" i="2"/>
  <c r="AG1289" i="2"/>
  <c r="AG1287" i="2"/>
  <c r="AG1285" i="2"/>
  <c r="AG1283" i="2"/>
  <c r="AG1281" i="2"/>
  <c r="AG1279" i="2"/>
  <c r="AG1277" i="2"/>
  <c r="AG1275" i="2"/>
  <c r="AG1273" i="2"/>
  <c r="AG1271" i="2"/>
  <c r="AG1269" i="2"/>
  <c r="AG1267" i="2"/>
  <c r="AG1265" i="2"/>
  <c r="AG1263" i="2"/>
  <c r="AG1261" i="2"/>
  <c r="AG1259" i="2"/>
  <c r="AG1257" i="2"/>
  <c r="AG1255" i="2"/>
  <c r="AG1253" i="2"/>
  <c r="AG1251" i="2"/>
  <c r="AG1249" i="2"/>
  <c r="AG1247" i="2"/>
  <c r="AG1245" i="2"/>
  <c r="AG1243" i="2"/>
  <c r="AG1241" i="2"/>
  <c r="AG1239" i="2"/>
  <c r="AG1237" i="2"/>
  <c r="AG1235" i="2"/>
  <c r="AG1233" i="2"/>
  <c r="AG1231" i="2"/>
  <c r="AG1229" i="2"/>
  <c r="AG1227" i="2"/>
  <c r="AG1225" i="2"/>
  <c r="AG1223" i="2"/>
  <c r="AG1221" i="2"/>
  <c r="AG1219" i="2"/>
  <c r="AG1217" i="2"/>
  <c r="AG1215" i="2"/>
  <c r="AG1213" i="2"/>
  <c r="AG1211" i="2"/>
  <c r="AG1209" i="2"/>
  <c r="AG1207" i="2"/>
  <c r="AG1205" i="2"/>
  <c r="AG1203" i="2"/>
  <c r="AG1201" i="2"/>
  <c r="AG1199" i="2"/>
  <c r="AG1197" i="2"/>
  <c r="AG1195" i="2"/>
  <c r="AG1193" i="2"/>
  <c r="AG1191" i="2"/>
  <c r="AG1189" i="2"/>
  <c r="AG1187" i="2"/>
  <c r="AG1183" i="2"/>
  <c r="AG1181" i="2"/>
  <c r="AG1179" i="2"/>
  <c r="AG1177" i="2"/>
  <c r="AG1175" i="2"/>
  <c r="AG1173" i="2"/>
  <c r="AG1171" i="2"/>
  <c r="AG1169" i="2"/>
  <c r="AG1167" i="2"/>
  <c r="AG1165" i="2"/>
  <c r="AG1163" i="2"/>
  <c r="AG1161" i="2"/>
  <c r="AG1159" i="2"/>
  <c r="AG1157" i="2"/>
  <c r="AG1155" i="2"/>
  <c r="AG1153" i="2"/>
  <c r="AG1151" i="2"/>
  <c r="AG1149" i="2"/>
  <c r="AG1147" i="2"/>
  <c r="AG1145" i="2"/>
  <c r="AG1143" i="2"/>
  <c r="AG1141" i="2"/>
  <c r="AG1139" i="2"/>
  <c r="AG1137" i="2"/>
  <c r="AG1135" i="2"/>
  <c r="AG1133" i="2"/>
  <c r="AG1131" i="2"/>
  <c r="AG1129" i="2"/>
  <c r="AG1127" i="2"/>
  <c r="AG1125" i="2"/>
  <c r="AG1123" i="2"/>
  <c r="AG1121" i="2"/>
  <c r="AG1119" i="2"/>
  <c r="AG1117" i="2"/>
  <c r="AG1115" i="2"/>
  <c r="AG1113" i="2"/>
  <c r="AG1111" i="2"/>
  <c r="AG1109" i="2"/>
  <c r="AG1107" i="2"/>
  <c r="AG1105" i="2"/>
  <c r="AG1103" i="2"/>
  <c r="AG1101" i="2"/>
  <c r="AG1099" i="2"/>
  <c r="AG1097" i="2"/>
  <c r="AG1095" i="2"/>
  <c r="AG1093" i="2"/>
  <c r="AG1091" i="2"/>
  <c r="AG1089" i="2"/>
  <c r="AG1087" i="2"/>
  <c r="AG1085" i="2"/>
  <c r="AG1083" i="2"/>
  <c r="AG1081" i="2"/>
  <c r="AG1079" i="2"/>
  <c r="AG1077" i="2"/>
  <c r="AG1075" i="2"/>
  <c r="AG1073" i="2"/>
  <c r="AG1071" i="2"/>
  <c r="AG1069" i="2"/>
  <c r="AG1067" i="2"/>
  <c r="AG1065" i="2"/>
  <c r="AG1063" i="2"/>
  <c r="AG1061" i="2"/>
  <c r="AG1059" i="2"/>
  <c r="AG1057" i="2"/>
  <c r="AG1055" i="2"/>
  <c r="AG1053" i="2"/>
  <c r="AG1051" i="2"/>
  <c r="AG1049" i="2"/>
  <c r="AG1047" i="2"/>
  <c r="AG1045" i="2"/>
  <c r="AG1043" i="2"/>
  <c r="AG1041" i="2"/>
  <c r="AG1039" i="2"/>
  <c r="AG1037" i="2"/>
  <c r="AG1035" i="2"/>
  <c r="AG1033" i="2"/>
  <c r="AG1031" i="2"/>
  <c r="AG1029" i="2"/>
  <c r="AG1027" i="2"/>
  <c r="AG1025" i="2"/>
  <c r="AG1023" i="2"/>
  <c r="AG1021" i="2"/>
  <c r="AG1019" i="2"/>
  <c r="AG1017" i="2"/>
  <c r="AG1015" i="2"/>
  <c r="AG1013" i="2"/>
  <c r="AG1011" i="2"/>
  <c r="AG1009" i="2"/>
  <c r="AG1007" i="2"/>
  <c r="AG1005" i="2"/>
  <c r="AG1003" i="2"/>
  <c r="AG1001" i="2"/>
  <c r="AG999" i="2"/>
  <c r="AG997" i="2"/>
  <c r="AG995" i="2"/>
  <c r="AG993" i="2"/>
  <c r="AG991" i="2"/>
  <c r="AG989" i="2"/>
  <c r="AG987" i="2"/>
  <c r="AG985" i="2"/>
  <c r="AG983" i="2"/>
  <c r="AG981" i="2"/>
  <c r="AG979" i="2"/>
  <c r="AG977" i="2"/>
  <c r="AG975" i="2"/>
  <c r="AG973" i="2"/>
  <c r="AG971" i="2"/>
  <c r="AG969" i="2"/>
  <c r="AG967" i="2"/>
  <c r="AG965" i="2"/>
  <c r="AG963" i="2"/>
  <c r="AG961" i="2"/>
  <c r="AG959" i="2"/>
  <c r="AG957" i="2"/>
  <c r="AG955" i="2"/>
  <c r="AG953" i="2"/>
  <c r="AG951" i="2"/>
  <c r="AG949" i="2"/>
  <c r="AG947" i="2"/>
  <c r="AG945" i="2"/>
  <c r="AG943" i="2"/>
  <c r="AG941" i="2"/>
  <c r="AG939" i="2"/>
  <c r="AG937" i="2"/>
  <c r="AG935" i="2"/>
  <c r="AG933" i="2"/>
  <c r="AG931" i="2"/>
  <c r="AG929" i="2"/>
  <c r="AG927" i="2"/>
  <c r="AG925" i="2"/>
  <c r="AG923" i="2"/>
  <c r="AG921" i="2"/>
  <c r="AG919" i="2"/>
  <c r="AG917" i="2"/>
  <c r="AG915" i="2"/>
  <c r="AG913" i="2"/>
  <c r="AG911" i="2"/>
  <c r="AG909" i="2"/>
  <c r="AG907" i="2"/>
  <c r="AG905" i="2"/>
  <c r="AG903" i="2"/>
  <c r="AG901" i="2"/>
  <c r="AG899" i="2"/>
  <c r="AG897" i="2"/>
  <c r="AG895" i="2"/>
  <c r="AG893" i="2"/>
  <c r="AG891" i="2"/>
  <c r="AG889" i="2"/>
  <c r="AG887" i="2"/>
  <c r="AG885" i="2"/>
  <c r="AG883" i="2"/>
  <c r="AG881" i="2"/>
  <c r="AG879" i="2"/>
  <c r="AG877" i="2"/>
  <c r="AG875" i="2"/>
  <c r="AG873" i="2"/>
  <c r="AG871" i="2"/>
  <c r="AG869" i="2"/>
  <c r="AG867" i="2"/>
  <c r="AG865" i="2"/>
  <c r="AG863" i="2"/>
  <c r="AG861" i="2"/>
  <c r="AG859" i="2"/>
  <c r="AG857" i="2"/>
  <c r="AG855" i="2"/>
  <c r="AG853" i="2"/>
  <c r="AG851" i="2"/>
  <c r="AG849" i="2"/>
  <c r="AG847" i="2"/>
  <c r="AG845" i="2"/>
  <c r="AG843" i="2"/>
  <c r="AG841" i="2"/>
  <c r="AG839" i="2"/>
  <c r="AG837" i="2"/>
  <c r="AG835" i="2"/>
  <c r="AG833" i="2"/>
  <c r="AG831" i="2"/>
  <c r="AG829" i="2"/>
  <c r="AG827" i="2"/>
  <c r="AG825" i="2"/>
  <c r="AG823" i="2"/>
  <c r="AG821" i="2"/>
  <c r="AG819" i="2"/>
  <c r="AG817" i="2"/>
  <c r="AG815" i="2"/>
  <c r="AG813" i="2"/>
  <c r="AG811" i="2"/>
  <c r="AG809" i="2"/>
  <c r="AG807" i="2"/>
  <c r="AG805" i="2"/>
  <c r="AG803" i="2"/>
  <c r="AG801" i="2"/>
  <c r="AG799" i="2"/>
  <c r="AG797" i="2"/>
  <c r="AG795" i="2"/>
  <c r="AG793" i="2"/>
  <c r="AG791" i="2"/>
  <c r="AG789" i="2"/>
  <c r="AG787" i="2"/>
  <c r="AG785" i="2"/>
  <c r="AG783" i="2"/>
  <c r="AG781" i="2"/>
  <c r="AG779" i="2"/>
  <c r="AG777" i="2"/>
  <c r="AG775" i="2"/>
  <c r="AG773" i="2"/>
  <c r="AG771" i="2"/>
  <c r="AG769" i="2"/>
  <c r="AG767" i="2"/>
  <c r="AG765" i="2"/>
  <c r="AG763" i="2"/>
  <c r="AG761" i="2"/>
  <c r="AG759" i="2"/>
  <c r="AG757" i="2"/>
  <c r="AG755" i="2"/>
  <c r="AG753" i="2"/>
  <c r="AG751" i="2"/>
  <c r="AG749" i="2"/>
  <c r="AG747" i="2"/>
  <c r="AG745" i="2"/>
  <c r="AG743" i="2"/>
  <c r="AG741" i="2"/>
  <c r="AG739" i="2"/>
  <c r="AG737" i="2"/>
  <c r="AG735" i="2"/>
  <c r="AG733" i="2"/>
  <c r="AG731" i="2"/>
  <c r="AG729" i="2"/>
  <c r="AG727" i="2"/>
  <c r="AG725" i="2"/>
  <c r="AG723" i="2"/>
  <c r="AG721" i="2"/>
  <c r="AG719" i="2"/>
  <c r="AG717" i="2"/>
  <c r="AG715" i="2"/>
  <c r="AG713" i="2"/>
  <c r="AG711" i="2"/>
  <c r="AG709" i="2"/>
  <c r="AG707" i="2"/>
  <c r="AG705" i="2"/>
  <c r="AG703" i="2"/>
  <c r="AG701" i="2"/>
  <c r="AG699" i="2"/>
  <c r="AG697" i="2"/>
  <c r="AG695" i="2"/>
  <c r="AG693" i="2"/>
  <c r="AG691" i="2"/>
  <c r="AG689" i="2"/>
  <c r="AG687" i="2"/>
  <c r="AG685" i="2"/>
  <c r="AG683" i="2"/>
  <c r="AG681" i="2"/>
  <c r="AG679" i="2"/>
  <c r="AG677" i="2"/>
  <c r="AG675" i="2"/>
  <c r="AG673" i="2"/>
  <c r="AG671" i="2"/>
  <c r="AG669" i="2"/>
  <c r="AG667" i="2"/>
  <c r="AG665" i="2"/>
  <c r="AG663" i="2"/>
  <c r="AG661" i="2"/>
  <c r="AG659" i="2"/>
  <c r="AG657" i="2"/>
  <c r="AG655" i="2"/>
  <c r="AG653" i="2"/>
  <c r="AG651" i="2"/>
  <c r="AG649" i="2"/>
  <c r="AG647" i="2"/>
  <c r="AG645" i="2"/>
  <c r="AG643" i="2"/>
  <c r="AG641" i="2"/>
  <c r="AG639" i="2"/>
  <c r="AG637" i="2"/>
  <c r="AG635" i="2"/>
  <c r="AG633" i="2"/>
  <c r="AG631" i="2"/>
  <c r="AG629" i="2"/>
  <c r="AG627" i="2"/>
  <c r="AG625" i="2"/>
  <c r="AG623" i="2"/>
  <c r="AG621" i="2"/>
  <c r="AG619" i="2"/>
  <c r="AG615" i="2"/>
  <c r="AG613" i="2"/>
  <c r="AG609" i="2"/>
  <c r="AG607" i="2"/>
  <c r="AG605" i="2"/>
  <c r="AG601" i="2"/>
  <c r="AG599" i="2"/>
  <c r="AG597" i="2"/>
  <c r="AG595" i="2"/>
  <c r="AG593" i="2"/>
  <c r="AG591" i="2"/>
  <c r="AG589" i="2"/>
  <c r="AG587" i="2"/>
  <c r="AG585" i="2"/>
  <c r="AG583" i="2"/>
  <c r="AG581" i="2"/>
  <c r="AG579" i="2"/>
  <c r="AG577" i="2"/>
  <c r="AG575" i="2"/>
  <c r="AG573" i="2"/>
  <c r="AG571" i="2"/>
  <c r="AG569" i="2"/>
  <c r="AG567" i="2"/>
  <c r="AG565" i="2"/>
  <c r="AG563" i="2"/>
  <c r="AG561" i="2"/>
  <c r="AG559" i="2"/>
  <c r="AG557" i="2"/>
  <c r="AG555" i="2"/>
  <c r="AG553" i="2"/>
  <c r="AG551" i="2"/>
  <c r="AG549" i="2"/>
  <c r="AG547" i="2"/>
  <c r="AG545" i="2"/>
  <c r="AG543" i="2"/>
  <c r="AG541" i="2"/>
  <c r="AG539" i="2"/>
  <c r="AG537" i="2"/>
  <c r="AG535" i="2"/>
  <c r="AG533" i="2"/>
  <c r="AG531" i="2"/>
  <c r="AG529" i="2"/>
  <c r="AG527" i="2"/>
  <c r="AG525" i="2"/>
  <c r="AG523" i="2"/>
  <c r="AG521" i="2"/>
  <c r="AG519" i="2"/>
  <c r="AG517" i="2"/>
  <c r="AG515" i="2"/>
  <c r="AG513" i="2"/>
  <c r="AG511" i="2"/>
  <c r="AG509" i="2"/>
  <c r="AG507" i="2"/>
  <c r="AG505" i="2"/>
  <c r="AG503" i="2"/>
  <c r="AG501" i="2"/>
  <c r="AG499" i="2"/>
  <c r="AG497" i="2"/>
  <c r="AG495" i="2"/>
  <c r="AG493" i="2"/>
  <c r="AG491" i="2"/>
  <c r="AG489" i="2"/>
  <c r="AG487" i="2"/>
  <c r="AG485" i="2"/>
  <c r="AG483" i="2"/>
  <c r="AG481" i="2"/>
  <c r="AG479" i="2"/>
  <c r="AG477" i="2"/>
  <c r="AG475" i="2"/>
  <c r="AG473" i="2"/>
  <c r="AG471" i="2"/>
  <c r="AG469" i="2"/>
  <c r="AG467" i="2"/>
  <c r="AG465" i="2"/>
  <c r="AG463" i="2"/>
  <c r="AG461" i="2"/>
  <c r="AG459" i="2"/>
  <c r="AG457" i="2"/>
  <c r="AG455" i="2"/>
  <c r="AG453" i="2"/>
  <c r="AG451" i="2"/>
  <c r="AG449" i="2"/>
  <c r="AG447" i="2"/>
  <c r="AG445" i="2"/>
  <c r="AG443" i="2"/>
  <c r="AG441" i="2"/>
  <c r="AG439" i="2"/>
  <c r="AG437" i="2"/>
  <c r="AG435" i="2"/>
  <c r="AG433" i="2"/>
  <c r="AG431" i="2"/>
  <c r="AG429" i="2"/>
  <c r="AG427" i="2"/>
  <c r="AG425" i="2"/>
  <c r="AG423" i="2"/>
  <c r="AG421" i="2"/>
  <c r="AG419" i="2"/>
  <c r="AG417" i="2"/>
  <c r="AG415" i="2"/>
  <c r="AG413" i="2"/>
  <c r="AG411" i="2"/>
  <c r="AG409" i="2"/>
  <c r="AG407" i="2"/>
  <c r="AG405" i="2"/>
  <c r="AG403" i="2"/>
  <c r="AG401" i="2"/>
  <c r="AG399" i="2"/>
  <c r="AG397" i="2"/>
  <c r="AG395" i="2"/>
  <c r="AG391" i="2"/>
  <c r="AG389" i="2"/>
  <c r="AG387" i="2"/>
  <c r="AG385" i="2"/>
  <c r="AG383" i="2"/>
  <c r="AG381" i="2"/>
  <c r="AG379" i="2"/>
  <c r="AG377" i="2"/>
  <c r="AG375" i="2"/>
  <c r="AG373" i="2"/>
  <c r="AG371" i="2"/>
  <c r="AG369" i="2"/>
  <c r="AG367" i="2"/>
  <c r="AG365" i="2"/>
  <c r="AG363" i="2"/>
  <c r="AG361" i="2"/>
  <c r="AG359" i="2"/>
  <c r="AG357" i="2"/>
  <c r="AG355" i="2"/>
  <c r="AG353" i="2"/>
  <c r="AG351" i="2"/>
  <c r="AG349" i="2"/>
  <c r="AG347" i="2"/>
  <c r="AG345" i="2"/>
  <c r="AG343" i="2"/>
  <c r="AG341" i="2"/>
  <c r="AG339" i="2"/>
  <c r="AG337" i="2"/>
  <c r="AG335" i="2"/>
  <c r="AG333" i="2"/>
  <c r="AG331" i="2"/>
  <c r="AG329" i="2"/>
  <c r="AG327" i="2"/>
  <c r="AG325" i="2"/>
  <c r="AG323" i="2"/>
  <c r="AG321" i="2"/>
  <c r="AG319" i="2"/>
  <c r="AG317" i="2"/>
  <c r="AG315" i="2"/>
  <c r="AG313" i="2"/>
  <c r="AG311" i="2"/>
  <c r="AG309" i="2"/>
  <c r="AG307" i="2"/>
  <c r="AG305" i="2"/>
  <c r="AG301" i="2"/>
  <c r="AG299" i="2"/>
  <c r="AG297" i="2"/>
  <c r="AG295" i="2"/>
  <c r="AG293" i="2"/>
  <c r="AG291" i="2"/>
  <c r="AG289" i="2"/>
  <c r="AG287" i="2"/>
  <c r="AG285" i="2"/>
  <c r="AG283" i="2"/>
  <c r="AG281" i="2"/>
  <c r="AG279" i="2"/>
  <c r="AG277" i="2"/>
  <c r="AG275" i="2"/>
  <c r="AG273" i="2"/>
  <c r="AG271" i="2"/>
  <c r="AG269" i="2"/>
  <c r="AG267" i="2"/>
  <c r="AG265" i="2"/>
  <c r="AG263" i="2"/>
  <c r="AG261" i="2"/>
  <c r="AG259" i="2"/>
  <c r="AG257" i="2"/>
  <c r="AG255" i="2"/>
  <c r="AG253" i="2"/>
  <c r="AG251" i="2"/>
  <c r="AG249" i="2"/>
  <c r="AG247" i="2"/>
  <c r="AG245" i="2"/>
  <c r="AG243" i="2"/>
  <c r="AG241" i="2"/>
  <c r="AG239" i="2"/>
  <c r="AG237" i="2"/>
  <c r="AG235" i="2"/>
  <c r="AG231" i="2"/>
  <c r="AG229" i="2"/>
  <c r="AG227" i="2"/>
  <c r="AG225" i="2"/>
  <c r="AG223" i="2"/>
  <c r="AG221" i="2"/>
  <c r="AG219" i="2"/>
  <c r="AG217" i="2"/>
  <c r="AG215" i="2"/>
  <c r="AG213" i="2"/>
  <c r="AG211" i="2"/>
  <c r="AG209" i="2"/>
  <c r="AG207" i="2"/>
  <c r="AG205" i="2"/>
  <c r="AG201" i="2"/>
  <c r="AG199" i="2"/>
  <c r="AG197" i="2"/>
  <c r="AG195" i="2"/>
  <c r="AG193" i="2"/>
  <c r="AG191" i="2"/>
  <c r="AG189" i="2"/>
  <c r="AG187" i="2"/>
  <c r="AG185" i="2"/>
  <c r="AG183" i="2"/>
  <c r="AG181" i="2"/>
  <c r="AG179" i="2"/>
  <c r="AG177" i="2"/>
  <c r="AG175" i="2"/>
  <c r="AG173" i="2"/>
  <c r="AG171" i="2"/>
  <c r="AG169" i="2"/>
  <c r="AG167" i="2"/>
  <c r="AG165" i="2"/>
  <c r="AG113" i="2"/>
  <c r="AG111" i="2"/>
  <c r="AG109" i="2"/>
  <c r="AG46" i="2"/>
  <c r="AG44" i="2"/>
  <c r="AG42" i="2"/>
  <c r="AG40" i="2"/>
  <c r="AG22" i="2"/>
  <c r="AG20" i="2"/>
  <c r="AG18" i="2"/>
  <c r="AG16" i="2"/>
  <c r="AG12" i="2"/>
  <c r="AF1785" i="2"/>
  <c r="AF1783" i="2"/>
  <c r="AF1781" i="2"/>
  <c r="AF1779" i="2"/>
  <c r="AF1777" i="2"/>
  <c r="AF1775" i="2"/>
  <c r="AF1773" i="2"/>
  <c r="AF1771" i="2"/>
  <c r="AF1769" i="2"/>
  <c r="AF1767" i="2"/>
  <c r="AF1765" i="2"/>
  <c r="AF1763" i="2"/>
  <c r="AF1761" i="2"/>
  <c r="AF1759" i="2"/>
  <c r="AF1757" i="2"/>
  <c r="AF1755" i="2"/>
  <c r="AF1753" i="2"/>
  <c r="AF1749" i="2"/>
  <c r="AF1747" i="2"/>
  <c r="AF1745" i="2"/>
  <c r="AF1743" i="2"/>
  <c r="AF1741" i="2"/>
  <c r="AF1739" i="2"/>
  <c r="AF1737" i="2"/>
  <c r="AF1735" i="2"/>
  <c r="AF1733" i="2"/>
  <c r="AF1731" i="2"/>
  <c r="AF1729" i="2"/>
  <c r="AF1727" i="2"/>
  <c r="AF1725" i="2"/>
  <c r="AF1723" i="2"/>
  <c r="AF1721" i="2"/>
  <c r="AF1719" i="2"/>
  <c r="AF1717" i="2"/>
  <c r="AF1715" i="2"/>
  <c r="AF1711" i="2"/>
  <c r="AF1709" i="2"/>
  <c r="AF1707" i="2"/>
  <c r="AF1705" i="2"/>
  <c r="AF1703" i="2"/>
  <c r="AF1699" i="2"/>
  <c r="AF1697" i="2"/>
  <c r="AF1695" i="2"/>
  <c r="AF1693" i="2"/>
  <c r="AF1691" i="2"/>
  <c r="AF1689" i="2"/>
  <c r="AF1685" i="2"/>
  <c r="AF1681" i="2"/>
  <c r="AF1679" i="2"/>
  <c r="AF1677" i="2"/>
  <c r="AF1675" i="2"/>
  <c r="AF1673" i="2"/>
  <c r="AF1671" i="2"/>
  <c r="AF1669" i="2"/>
  <c r="AF1667" i="2"/>
  <c r="AF1665" i="2"/>
  <c r="AF1663" i="2"/>
  <c r="AF1661" i="2"/>
  <c r="AF1659" i="2"/>
  <c r="AF1657" i="2"/>
  <c r="AF1655" i="2"/>
  <c r="AF1653" i="2"/>
  <c r="AF1651" i="2"/>
  <c r="AF1649" i="2"/>
  <c r="AF1647" i="2"/>
  <c r="AF1645" i="2"/>
  <c r="AF1643" i="2"/>
  <c r="AF1641" i="2"/>
  <c r="AF1639" i="2"/>
  <c r="AF1637" i="2"/>
  <c r="AF1635" i="2"/>
  <c r="AF1633" i="2"/>
  <c r="AF1631" i="2"/>
  <c r="AF1629" i="2"/>
  <c r="AF1627" i="2"/>
  <c r="AF1625" i="2"/>
  <c r="AF1623" i="2"/>
  <c r="AF1621" i="2"/>
  <c r="AF1619" i="2"/>
  <c r="AF1617" i="2"/>
  <c r="AF1615" i="2"/>
  <c r="AF1613" i="2"/>
  <c r="AF1611" i="2"/>
  <c r="AF1609" i="2"/>
  <c r="AF1607" i="2"/>
  <c r="AF1605" i="2"/>
  <c r="AF1603" i="2"/>
  <c r="AF1601" i="2"/>
  <c r="AF1599" i="2"/>
  <c r="AF1597" i="2"/>
  <c r="AF1595" i="2"/>
  <c r="AF1593" i="2"/>
  <c r="AF1591" i="2"/>
  <c r="AF1589" i="2"/>
  <c r="AF1587" i="2"/>
  <c r="AF1585" i="2"/>
  <c r="AF1583" i="2"/>
  <c r="AF1581" i="2"/>
  <c r="AF1579" i="2"/>
  <c r="AF1577" i="2"/>
  <c r="AF1575" i="2"/>
  <c r="AF1573" i="2"/>
  <c r="AF1571" i="2"/>
  <c r="AF1569" i="2"/>
  <c r="AF1567" i="2"/>
  <c r="AF1565" i="2"/>
  <c r="AF1563" i="2"/>
  <c r="AF1561" i="2"/>
  <c r="AF1559" i="2"/>
  <c r="AF1557" i="2"/>
  <c r="AF1555" i="2"/>
  <c r="AF1553" i="2"/>
  <c r="AF1551" i="2"/>
  <c r="AF1549" i="2"/>
  <c r="AF1547" i="2"/>
  <c r="AF1545" i="2"/>
  <c r="AF1543" i="2"/>
  <c r="AF1539" i="2"/>
  <c r="AF1537" i="2"/>
  <c r="AF1535" i="2"/>
  <c r="AF1533" i="2"/>
  <c r="AF1531" i="2"/>
  <c r="AF1529" i="2"/>
  <c r="AF1527" i="2"/>
  <c r="AF1523" i="2"/>
  <c r="AF1521" i="2"/>
  <c r="AF1519" i="2"/>
  <c r="AF1517" i="2"/>
  <c r="AF1515" i="2"/>
  <c r="AF1513" i="2"/>
  <c r="AF1511" i="2"/>
  <c r="AF1509" i="2"/>
  <c r="AF1507" i="2"/>
  <c r="AF1505" i="2"/>
  <c r="AF1503" i="2"/>
  <c r="AF1501" i="2"/>
  <c r="AF1499" i="2"/>
  <c r="AF1497" i="2"/>
  <c r="AF1495" i="2"/>
  <c r="AF1493" i="2"/>
  <c r="AF1491" i="2"/>
  <c r="AF1489" i="2"/>
  <c r="AF1487" i="2"/>
  <c r="AF1485" i="2"/>
  <c r="AF1483" i="2"/>
  <c r="AF1481" i="2"/>
  <c r="AF1479" i="2"/>
  <c r="AF1477" i="2"/>
  <c r="AF1475" i="2"/>
  <c r="AF1473" i="2"/>
  <c r="AF1471" i="2"/>
  <c r="AF1469" i="2"/>
  <c r="AF1467" i="2"/>
  <c r="AF1465" i="2"/>
  <c r="AF1463" i="2"/>
  <c r="AF1461" i="2"/>
  <c r="AF1459" i="2"/>
  <c r="AF1457" i="2"/>
  <c r="AF1455" i="2"/>
  <c r="AF1453" i="2"/>
  <c r="AF1451" i="2"/>
  <c r="AF1449" i="2"/>
  <c r="AF1447" i="2"/>
  <c r="AF1445" i="2"/>
  <c r="AF1443" i="2"/>
  <c r="AF1441" i="2"/>
  <c r="AF1439" i="2"/>
  <c r="AF1437" i="2"/>
  <c r="AF1435" i="2"/>
  <c r="AF1433" i="2"/>
  <c r="AF1431" i="2"/>
  <c r="AF1429" i="2"/>
  <c r="AF1427" i="2"/>
  <c r="AF1425" i="2"/>
  <c r="AF1423" i="2"/>
  <c r="AF1421" i="2"/>
  <c r="AF1419" i="2"/>
  <c r="AF1417" i="2"/>
  <c r="AF1415" i="2"/>
  <c r="AF1413" i="2"/>
  <c r="AF1411" i="2"/>
  <c r="AF1409" i="2"/>
  <c r="AF1407" i="2"/>
  <c r="AF1405" i="2"/>
  <c r="AF1403" i="2"/>
  <c r="AF1401" i="2"/>
  <c r="AF1399" i="2"/>
  <c r="AF1397" i="2"/>
  <c r="AF1395" i="2"/>
  <c r="AF1393" i="2"/>
  <c r="AF1391" i="2"/>
  <c r="AF1389" i="2"/>
  <c r="AF1387" i="2"/>
  <c r="AF1385" i="2"/>
  <c r="AF1381" i="2"/>
  <c r="AF1379" i="2"/>
  <c r="AF1377" i="2"/>
  <c r="AF1375" i="2"/>
  <c r="AF1373" i="2"/>
  <c r="AF1371" i="2"/>
  <c r="AF1369" i="2"/>
  <c r="AF1367" i="2"/>
  <c r="AF1365" i="2"/>
  <c r="AF1363" i="2"/>
  <c r="AF1361" i="2"/>
  <c r="AF1359" i="2"/>
  <c r="AF1357" i="2"/>
  <c r="AF1355" i="2"/>
  <c r="AF1353" i="2"/>
  <c r="AF1351" i="2"/>
  <c r="AF1349" i="2"/>
  <c r="AF1347" i="2"/>
  <c r="AF1345" i="2"/>
  <c r="AF1343" i="2"/>
  <c r="AF1341" i="2"/>
  <c r="AF1339" i="2"/>
  <c r="AF1337" i="2"/>
  <c r="AF1335" i="2"/>
  <c r="AF1333" i="2"/>
  <c r="AF1331" i="2"/>
  <c r="AF1329" i="2"/>
  <c r="AF1327" i="2"/>
  <c r="AF1325" i="2"/>
  <c r="AF1323" i="2"/>
  <c r="AF1321" i="2"/>
  <c r="AF1319" i="2"/>
  <c r="AF1317" i="2"/>
  <c r="AF1315" i="2"/>
  <c r="AF1313" i="2"/>
  <c r="AF1311" i="2"/>
  <c r="AF1309" i="2"/>
  <c r="AF1307" i="2"/>
  <c r="AF1305" i="2"/>
  <c r="AF1303" i="2"/>
  <c r="AF1301" i="2"/>
  <c r="AF1299" i="2"/>
  <c r="AF1297" i="2"/>
  <c r="AF1295" i="2"/>
  <c r="AF1293" i="2"/>
  <c r="AF1291" i="2"/>
  <c r="AF1289" i="2"/>
  <c r="AF1287" i="2"/>
  <c r="AF1285" i="2"/>
  <c r="AF1283" i="2"/>
  <c r="AF1281" i="2"/>
  <c r="AF1279" i="2"/>
  <c r="AF1277" i="2"/>
  <c r="AF1275" i="2"/>
  <c r="AF1273" i="2"/>
  <c r="AF1271" i="2"/>
  <c r="AF1269" i="2"/>
  <c r="AF1267" i="2"/>
  <c r="AF1265" i="2"/>
  <c r="AF1263" i="2"/>
  <c r="AF1261" i="2"/>
  <c r="AF1259" i="2"/>
  <c r="AF1257" i="2"/>
  <c r="AF1255" i="2"/>
  <c r="AF1253" i="2"/>
  <c r="AF1251" i="2"/>
  <c r="AF1249" i="2"/>
  <c r="AF1247" i="2"/>
  <c r="AF1245" i="2"/>
  <c r="AF1243" i="2"/>
  <c r="AF1241" i="2"/>
  <c r="AF1239" i="2"/>
  <c r="AF1237" i="2"/>
  <c r="AF1235" i="2"/>
  <c r="AF1233" i="2"/>
  <c r="AF1231" i="2"/>
  <c r="AF1229" i="2"/>
  <c r="AF1227" i="2"/>
  <c r="AF1225" i="2"/>
  <c r="AF1223" i="2"/>
  <c r="AF1221" i="2"/>
  <c r="AF1219" i="2"/>
  <c r="AF1215" i="2"/>
  <c r="AF1213" i="2"/>
  <c r="AF1211" i="2"/>
  <c r="AF1209" i="2"/>
  <c r="AF1207" i="2"/>
  <c r="AF1205" i="2"/>
  <c r="AF1203" i="2"/>
  <c r="AF1201" i="2"/>
  <c r="AF1199" i="2"/>
  <c r="AF1197" i="2"/>
  <c r="AF1195" i="2"/>
  <c r="AF1193" i="2"/>
  <c r="AF1191" i="2"/>
  <c r="AF1189" i="2"/>
  <c r="AF1187" i="2"/>
  <c r="AF1185" i="2"/>
  <c r="AF1183" i="2"/>
  <c r="AF1181" i="2"/>
  <c r="AF1179" i="2"/>
  <c r="AF1177" i="2"/>
  <c r="AF1175" i="2"/>
  <c r="AF1173" i="2"/>
  <c r="AF1171" i="2"/>
  <c r="AF1169" i="2"/>
  <c r="AF1167" i="2"/>
  <c r="AF1165" i="2"/>
  <c r="AF1163" i="2"/>
  <c r="AF1161" i="2"/>
  <c r="AF1159" i="2"/>
  <c r="AF1157" i="2"/>
  <c r="AF1155" i="2"/>
  <c r="AF1153" i="2"/>
  <c r="AF1151" i="2"/>
  <c r="AF1149" i="2"/>
  <c r="AF1147" i="2"/>
  <c r="AF1145" i="2"/>
  <c r="AF1143" i="2"/>
  <c r="AF1141" i="2"/>
  <c r="AF1139" i="2"/>
  <c r="AF1137" i="2"/>
  <c r="AF1135" i="2"/>
  <c r="AF1133" i="2"/>
  <c r="AF1131" i="2"/>
  <c r="AF1129" i="2"/>
  <c r="AF1127" i="2"/>
  <c r="AF1125" i="2"/>
  <c r="AF1123" i="2"/>
  <c r="AF1121" i="2"/>
  <c r="AF1119" i="2"/>
  <c r="AF1117" i="2"/>
  <c r="AF1115" i="2"/>
  <c r="AF1113" i="2"/>
  <c r="AF1111" i="2"/>
  <c r="AF1109" i="2"/>
  <c r="AF1107" i="2"/>
  <c r="AF1105" i="2"/>
  <c r="AF1103" i="2"/>
  <c r="AF1101" i="2"/>
  <c r="AF1099" i="2"/>
  <c r="AF1097" i="2"/>
  <c r="AF1095" i="2"/>
  <c r="AF1093" i="2"/>
  <c r="AF1091" i="2"/>
  <c r="AF1089" i="2"/>
  <c r="AF1087" i="2"/>
  <c r="AF1085" i="2"/>
  <c r="AF1083" i="2"/>
  <c r="AF1081" i="2"/>
  <c r="AF1079" i="2"/>
  <c r="AF1077" i="2"/>
  <c r="AF1075" i="2"/>
  <c r="AF1073" i="2"/>
  <c r="AF1071" i="2"/>
  <c r="AF1069" i="2"/>
  <c r="AF1067" i="2"/>
  <c r="AF1065" i="2"/>
  <c r="AF1063" i="2"/>
  <c r="AF1061" i="2"/>
  <c r="AF1059" i="2"/>
  <c r="AF1057" i="2"/>
  <c r="AF1055" i="2"/>
  <c r="AF1053" i="2"/>
  <c r="AF1051" i="2"/>
  <c r="AF1049" i="2"/>
  <c r="AF1047" i="2"/>
  <c r="AF1045" i="2"/>
  <c r="AF1043" i="2"/>
  <c r="AF1041" i="2"/>
  <c r="AF1039" i="2"/>
  <c r="AF1037" i="2"/>
  <c r="AF1035" i="2"/>
  <c r="AF1033" i="2"/>
  <c r="AF1031" i="2"/>
  <c r="AF1029" i="2"/>
  <c r="AF1027" i="2"/>
  <c r="AF1025" i="2"/>
  <c r="AF1023" i="2"/>
  <c r="AF1021" i="2"/>
  <c r="AF1019" i="2"/>
  <c r="AF1017" i="2"/>
  <c r="AF1015" i="2"/>
  <c r="AF1013" i="2"/>
  <c r="AF1011" i="2"/>
  <c r="AF1009" i="2"/>
  <c r="AF1007" i="2"/>
  <c r="AF1005" i="2"/>
  <c r="AF1003" i="2"/>
  <c r="AF1001" i="2"/>
  <c r="AF999" i="2"/>
  <c r="AF997" i="2"/>
  <c r="AF995" i="2"/>
  <c r="AF993" i="2"/>
  <c r="AF991" i="2"/>
  <c r="AF989" i="2"/>
  <c r="AF987" i="2"/>
  <c r="AF985" i="2"/>
  <c r="AF983" i="2"/>
  <c r="AF981" i="2"/>
  <c r="AF979" i="2"/>
  <c r="AF977" i="2"/>
  <c r="AF975" i="2"/>
  <c r="AF973" i="2"/>
  <c r="AF971" i="2"/>
  <c r="AF969" i="2"/>
  <c r="AF967" i="2"/>
  <c r="AF965" i="2"/>
  <c r="AF963" i="2"/>
  <c r="AF961" i="2"/>
  <c r="AF959" i="2"/>
  <c r="AF955" i="2"/>
  <c r="AF951" i="2"/>
  <c r="AF949" i="2"/>
  <c r="AF947" i="2"/>
  <c r="AF943" i="2"/>
  <c r="AF941" i="2"/>
  <c r="AF939" i="2"/>
  <c r="AF937" i="2"/>
  <c r="AF935" i="2"/>
  <c r="AF933" i="2"/>
  <c r="AF931" i="2"/>
  <c r="AF929" i="2"/>
  <c r="AF927" i="2"/>
  <c r="AF925" i="2"/>
  <c r="AF923" i="2"/>
  <c r="AF921" i="2"/>
  <c r="AF919" i="2"/>
  <c r="AF917" i="2"/>
  <c r="AF915" i="2"/>
  <c r="AF913" i="2"/>
  <c r="AF911" i="2"/>
  <c r="AF909" i="2"/>
  <c r="AF907" i="2"/>
  <c r="AF905" i="2"/>
  <c r="AF903" i="2"/>
  <c r="AF901" i="2"/>
  <c r="AF899" i="2"/>
  <c r="AF897" i="2"/>
  <c r="AF895" i="2"/>
  <c r="AF893" i="2"/>
  <c r="AF891" i="2"/>
  <c r="AF889" i="2"/>
  <c r="AF887" i="2"/>
  <c r="AF885" i="2"/>
  <c r="AF883" i="2"/>
  <c r="AF881" i="2"/>
  <c r="AF879" i="2"/>
  <c r="AF877" i="2"/>
  <c r="AF875" i="2"/>
  <c r="AF873" i="2"/>
  <c r="AF871" i="2"/>
  <c r="AF869" i="2"/>
  <c r="AF867" i="2"/>
  <c r="AF865" i="2"/>
  <c r="AF863" i="2"/>
  <c r="AF861" i="2"/>
  <c r="AF859" i="2"/>
  <c r="AF857" i="2"/>
  <c r="AF855" i="2"/>
  <c r="AF853" i="2"/>
  <c r="AF851" i="2"/>
  <c r="AF849" i="2"/>
  <c r="AF847" i="2"/>
  <c r="AF845" i="2"/>
  <c r="AF843" i="2"/>
  <c r="AF841" i="2"/>
  <c r="AF839" i="2"/>
  <c r="AF837" i="2"/>
  <c r="AF835" i="2"/>
  <c r="AF833" i="2"/>
  <c r="AF831" i="2"/>
  <c r="AF829" i="2"/>
  <c r="AF827" i="2"/>
  <c r="AF825" i="2"/>
  <c r="AF823" i="2"/>
  <c r="AF821" i="2"/>
  <c r="AF819" i="2"/>
  <c r="AF817" i="2"/>
  <c r="AF815" i="2"/>
  <c r="AF813" i="2"/>
  <c r="AF811" i="2"/>
  <c r="AF809" i="2"/>
  <c r="AF807" i="2"/>
  <c r="AF805" i="2"/>
  <c r="AF803" i="2"/>
  <c r="AF801" i="2"/>
  <c r="AF799" i="2"/>
  <c r="AF797" i="2"/>
  <c r="AF795" i="2"/>
  <c r="AF793" i="2"/>
  <c r="AF791" i="2"/>
  <c r="AF789" i="2"/>
  <c r="AF787" i="2"/>
  <c r="AF785" i="2"/>
  <c r="AF783" i="2"/>
  <c r="AF781" i="2"/>
  <c r="AF779" i="2"/>
  <c r="AF777" i="2"/>
  <c r="AF775" i="2"/>
  <c r="AF773" i="2"/>
  <c r="AF771" i="2"/>
  <c r="AF769" i="2"/>
  <c r="AF767" i="2"/>
  <c r="AF765" i="2"/>
  <c r="AF763" i="2"/>
  <c r="AF761" i="2"/>
  <c r="AF759" i="2"/>
  <c r="AF757" i="2"/>
  <c r="AF755" i="2"/>
  <c r="AF753" i="2"/>
  <c r="AF751" i="2"/>
  <c r="AF749" i="2"/>
  <c r="AF747" i="2"/>
  <c r="AF745" i="2"/>
  <c r="AF743" i="2"/>
  <c r="AF741" i="2"/>
  <c r="AF739" i="2"/>
  <c r="AF737" i="2"/>
  <c r="AF735" i="2"/>
  <c r="AF733" i="2"/>
  <c r="AF729" i="2"/>
  <c r="AF727" i="2"/>
  <c r="AF725" i="2"/>
  <c r="AF723" i="2"/>
  <c r="AF721" i="2"/>
  <c r="AF719" i="2"/>
  <c r="AF717" i="2"/>
  <c r="AF715" i="2"/>
  <c r="AF713" i="2"/>
  <c r="AF711" i="2"/>
  <c r="AF709" i="2"/>
  <c r="AF707" i="2"/>
  <c r="AF705" i="2"/>
  <c r="AF703" i="2"/>
  <c r="AF701" i="2"/>
  <c r="AF697" i="2"/>
  <c r="AF695" i="2"/>
  <c r="AF693" i="2"/>
  <c r="AF689" i="2"/>
  <c r="AF687" i="2"/>
  <c r="AF685" i="2"/>
  <c r="AF683" i="2"/>
  <c r="AF681" i="2"/>
  <c r="AF679" i="2"/>
  <c r="AF677" i="2"/>
  <c r="AF675" i="2"/>
  <c r="AF673" i="2"/>
  <c r="AF671" i="2"/>
  <c r="AF669" i="2"/>
  <c r="AF665" i="2"/>
  <c r="AF663" i="2"/>
  <c r="AF661" i="2"/>
  <c r="AF659" i="2"/>
  <c r="AF657" i="2"/>
  <c r="AF655" i="2"/>
  <c r="AF653" i="2"/>
  <c r="AF651" i="2"/>
  <c r="AF649" i="2"/>
  <c r="AF647" i="2"/>
  <c r="AF645" i="2"/>
  <c r="AF643" i="2"/>
  <c r="AF641" i="2"/>
  <c r="AF639" i="2"/>
  <c r="AF635" i="2"/>
  <c r="AF633" i="2"/>
  <c r="AF631" i="2"/>
  <c r="AF629" i="2"/>
  <c r="AF627" i="2"/>
  <c r="AF625" i="2"/>
  <c r="AF623" i="2"/>
  <c r="AF621" i="2"/>
  <c r="AF619" i="2"/>
  <c r="AF617" i="2"/>
  <c r="AF615" i="2"/>
  <c r="AF613" i="2"/>
  <c r="AF611" i="2"/>
  <c r="AF609" i="2"/>
  <c r="AF607" i="2"/>
  <c r="AF605" i="2"/>
  <c r="AF603" i="2"/>
  <c r="AF601" i="2"/>
  <c r="AF599" i="2"/>
  <c r="AF597" i="2"/>
  <c r="AF595" i="2"/>
  <c r="AF593" i="2"/>
  <c r="AF591" i="2"/>
  <c r="AF589" i="2"/>
  <c r="AF587" i="2"/>
  <c r="AF585" i="2"/>
  <c r="AF583" i="2"/>
  <c r="AF581" i="2"/>
  <c r="AF579" i="2"/>
  <c r="AF577" i="2"/>
  <c r="AF575" i="2"/>
  <c r="AF573" i="2"/>
  <c r="AF571" i="2"/>
  <c r="AF569" i="2"/>
  <c r="AF567" i="2"/>
  <c r="AF565" i="2"/>
  <c r="AF563" i="2"/>
  <c r="AF559" i="2"/>
  <c r="AF557" i="2"/>
  <c r="AF555" i="2"/>
  <c r="AF553" i="2"/>
  <c r="AF551" i="2"/>
  <c r="AF549" i="2"/>
  <c r="AF545" i="2"/>
  <c r="AF543" i="2"/>
  <c r="AF541" i="2"/>
  <c r="AF539" i="2"/>
  <c r="AF537" i="2"/>
  <c r="AF535" i="2"/>
  <c r="AF533" i="2"/>
  <c r="AF531" i="2"/>
  <c r="AF529" i="2"/>
  <c r="AF527" i="2"/>
  <c r="AF525" i="2"/>
  <c r="AF523" i="2"/>
  <c r="AF521" i="2"/>
  <c r="AF519" i="2"/>
  <c r="AF517" i="2"/>
  <c r="AF515" i="2"/>
  <c r="AF513" i="2"/>
  <c r="AF511" i="2"/>
  <c r="AF509" i="2"/>
  <c r="AF507" i="2"/>
  <c r="AF505" i="2"/>
  <c r="AF503" i="2"/>
  <c r="AF501" i="2"/>
  <c r="AF499" i="2"/>
  <c r="AF497" i="2"/>
  <c r="AF495" i="2"/>
  <c r="AF493" i="2"/>
  <c r="AF491" i="2"/>
  <c r="AF489" i="2"/>
  <c r="AF487" i="2"/>
  <c r="AF485" i="2"/>
  <c r="AF483" i="2"/>
  <c r="AF481" i="2"/>
  <c r="AF479" i="2"/>
  <c r="AF477" i="2"/>
  <c r="AF475" i="2"/>
  <c r="AF473" i="2"/>
  <c r="AF471" i="2"/>
  <c r="AF469" i="2"/>
  <c r="AF467" i="2"/>
  <c r="AF465" i="2"/>
  <c r="AF463" i="2"/>
  <c r="AF461" i="2"/>
  <c r="AF459" i="2"/>
  <c r="AF457" i="2"/>
  <c r="AF455" i="2"/>
  <c r="AF453" i="2"/>
  <c r="AF451" i="2"/>
  <c r="AF449" i="2"/>
  <c r="AF447" i="2"/>
  <c r="AF445" i="2"/>
  <c r="AF443" i="2"/>
  <c r="AF441" i="2"/>
  <c r="AF439" i="2"/>
  <c r="AF437" i="2"/>
  <c r="AF435" i="2"/>
  <c r="AF433" i="2"/>
  <c r="AF431" i="2"/>
  <c r="AF429" i="2"/>
  <c r="AF427" i="2"/>
  <c r="AF425" i="2"/>
  <c r="AF423" i="2"/>
  <c r="AF421" i="2"/>
  <c r="AF419" i="2"/>
  <c r="AF417" i="2"/>
  <c r="AF415" i="2"/>
  <c r="AF413" i="2"/>
  <c r="AF411" i="2"/>
  <c r="AF409" i="2"/>
  <c r="AF407" i="2"/>
  <c r="AF405" i="2"/>
  <c r="AF403" i="2"/>
  <c r="AF401" i="2"/>
  <c r="AF399" i="2"/>
  <c r="AF397" i="2"/>
  <c r="AF395" i="2"/>
  <c r="AF393" i="2"/>
  <c r="AF391" i="2"/>
  <c r="AF389" i="2"/>
  <c r="AF387" i="2"/>
  <c r="AF385" i="2"/>
  <c r="AF383" i="2"/>
  <c r="AF381" i="2"/>
  <c r="AF379" i="2"/>
  <c r="AF377" i="2"/>
  <c r="AF375" i="2"/>
  <c r="AF373" i="2"/>
  <c r="AF371" i="2"/>
  <c r="AF369" i="2"/>
  <c r="AF367" i="2"/>
  <c r="AF365" i="2"/>
  <c r="AF363" i="2"/>
  <c r="AF361" i="2"/>
  <c r="AF359" i="2"/>
  <c r="AF357" i="2"/>
  <c r="AF355" i="2"/>
  <c r="AF353" i="2"/>
  <c r="AF351" i="2"/>
  <c r="AF349" i="2"/>
  <c r="AF347" i="2"/>
  <c r="AF345" i="2"/>
  <c r="AF343" i="2"/>
  <c r="AF341" i="2"/>
  <c r="AF339" i="2"/>
  <c r="AF337" i="2"/>
  <c r="AF335" i="2"/>
  <c r="AF333" i="2"/>
  <c r="AF331" i="2"/>
  <c r="AF329" i="2"/>
  <c r="AF327" i="2"/>
  <c r="AF325" i="2"/>
  <c r="AF323" i="2"/>
  <c r="AF321" i="2"/>
  <c r="AF319" i="2"/>
  <c r="AF317" i="2"/>
  <c r="AF315" i="2"/>
  <c r="AF313" i="2"/>
  <c r="AF311" i="2"/>
  <c r="AF309" i="2"/>
  <c r="AF307" i="2"/>
  <c r="AF305" i="2"/>
  <c r="AF303" i="2"/>
  <c r="AF301" i="2"/>
  <c r="AF299" i="2"/>
  <c r="AF297" i="2"/>
  <c r="AF295" i="2"/>
  <c r="AF293" i="2"/>
  <c r="AF291" i="2"/>
  <c r="AF289" i="2"/>
  <c r="AF285" i="2"/>
  <c r="AF283" i="2"/>
  <c r="AF281" i="2"/>
  <c r="AF279" i="2"/>
  <c r="AF277" i="2"/>
  <c r="AF275" i="2"/>
  <c r="AF273" i="2"/>
  <c r="AF271" i="2"/>
  <c r="AF269" i="2"/>
  <c r="AF267" i="2"/>
  <c r="AF265" i="2"/>
  <c r="AF263" i="2"/>
  <c r="AF261" i="2"/>
  <c r="AF259" i="2"/>
  <c r="AF257" i="2"/>
  <c r="AF255" i="2"/>
  <c r="AF253" i="2"/>
  <c r="AF251" i="2"/>
  <c r="AF249" i="2"/>
  <c r="AF247" i="2"/>
  <c r="AF245" i="2"/>
  <c r="AF243" i="2"/>
  <c r="AF241" i="2"/>
  <c r="AF239" i="2"/>
  <c r="AF237" i="2"/>
  <c r="AF235" i="2"/>
  <c r="AF233" i="2"/>
  <c r="AF231" i="2"/>
  <c r="AF229" i="2"/>
  <c r="AF227" i="2"/>
  <c r="AF225" i="2"/>
  <c r="AF223" i="2"/>
  <c r="AF221" i="2"/>
  <c r="AF219" i="2"/>
  <c r="AF217" i="2"/>
  <c r="AF215" i="2"/>
  <c r="AF213" i="2"/>
  <c r="AF211" i="2"/>
  <c r="AF207" i="2"/>
  <c r="AF205" i="2"/>
  <c r="AF203" i="2"/>
  <c r="AF201" i="2"/>
  <c r="AF199" i="2"/>
  <c r="AF197" i="2"/>
  <c r="AF195" i="2"/>
  <c r="AF193" i="2"/>
  <c r="AF191" i="2"/>
  <c r="AF189" i="2"/>
  <c r="AF187" i="2"/>
  <c r="AF185" i="2"/>
  <c r="AF183" i="2"/>
  <c r="AF181" i="2"/>
  <c r="AF179" i="2"/>
  <c r="AF177" i="2"/>
  <c r="AF175" i="2"/>
  <c r="AF173" i="2"/>
  <c r="AF171" i="2"/>
  <c r="AF169" i="2"/>
  <c r="AF167" i="2"/>
  <c r="AF165" i="2"/>
  <c r="AF113" i="2"/>
  <c r="AF111" i="2"/>
  <c r="AF109" i="2"/>
  <c r="AF46" i="2"/>
  <c r="AF44" i="2"/>
  <c r="AF42" i="2"/>
  <c r="AF40" i="2"/>
  <c r="AF22" i="2"/>
  <c r="AF18" i="2"/>
  <c r="AF16" i="2"/>
  <c r="AF12" i="2"/>
  <c r="AE1785" i="2"/>
  <c r="AE1783" i="2"/>
  <c r="AE1781" i="2"/>
  <c r="AE1779" i="2"/>
  <c r="AE1777" i="2"/>
  <c r="AE1775" i="2"/>
  <c r="AE1773" i="2"/>
  <c r="AE1771" i="2"/>
  <c r="AE1769" i="2"/>
  <c r="AE1767" i="2"/>
  <c r="AE1765" i="2"/>
  <c r="AE1763" i="2"/>
  <c r="AE1761" i="2"/>
  <c r="AE1759" i="2"/>
  <c r="AE1757" i="2"/>
  <c r="AE1755" i="2"/>
  <c r="AE1753" i="2"/>
  <c r="AE1751" i="2"/>
  <c r="AE1749" i="2"/>
  <c r="AE1747" i="2"/>
  <c r="AE1745" i="2"/>
  <c r="AE1743" i="2"/>
  <c r="AE1741" i="2"/>
  <c r="AE1739" i="2"/>
  <c r="AE1737" i="2"/>
  <c r="AE1735" i="2"/>
  <c r="AE1733" i="2"/>
  <c r="AE1731" i="2"/>
  <c r="AE1729" i="2"/>
  <c r="AE1727" i="2"/>
  <c r="AE1725" i="2"/>
  <c r="AE1723" i="2"/>
  <c r="AE1721" i="2"/>
  <c r="AE1719" i="2"/>
  <c r="AE1717" i="2"/>
  <c r="AE1715" i="2"/>
  <c r="AE1713" i="2"/>
  <c r="AE1711" i="2"/>
  <c r="AE1709" i="2"/>
  <c r="AE1707" i="2"/>
  <c r="AE1705" i="2"/>
  <c r="AE1703" i="2"/>
  <c r="AE1701" i="2"/>
  <c r="AE1699" i="2"/>
  <c r="AE1697" i="2"/>
  <c r="AE1695" i="2"/>
  <c r="AE1693" i="2"/>
  <c r="AE1691" i="2"/>
  <c r="AE1687" i="2"/>
  <c r="AE1685" i="2"/>
  <c r="AE1683" i="2"/>
  <c r="AE1681" i="2"/>
  <c r="AE1679" i="2"/>
  <c r="AE1677" i="2"/>
  <c r="AE1675" i="2"/>
  <c r="AE1673" i="2"/>
  <c r="AE1671" i="2"/>
  <c r="AE1669" i="2"/>
  <c r="AE1667" i="2"/>
  <c r="AE1665" i="2"/>
  <c r="AE1663" i="2"/>
  <c r="AE1661" i="2"/>
  <c r="AE1659" i="2"/>
  <c r="AE1657" i="2"/>
  <c r="AE1655" i="2"/>
  <c r="AE1653" i="2"/>
  <c r="AE1651" i="2"/>
  <c r="AE1649" i="2"/>
  <c r="AE1645" i="2"/>
  <c r="AE1643" i="2"/>
  <c r="AE1641" i="2"/>
  <c r="AE1639" i="2"/>
  <c r="AE1637" i="2"/>
  <c r="AE1635" i="2"/>
  <c r="AE1633" i="2"/>
  <c r="AE1631" i="2"/>
  <c r="AE1629" i="2"/>
  <c r="AE1627" i="2"/>
  <c r="AE1625" i="2"/>
  <c r="AE1623" i="2"/>
  <c r="AE1621" i="2"/>
  <c r="AE1619" i="2"/>
  <c r="AE1617" i="2"/>
  <c r="AE1615" i="2"/>
  <c r="AE1613" i="2"/>
  <c r="AE1611" i="2"/>
  <c r="AE1609" i="2"/>
  <c r="AE1607" i="2"/>
  <c r="AE1605" i="2"/>
  <c r="AE1603" i="2"/>
  <c r="AE1601" i="2"/>
  <c r="AE1599" i="2"/>
  <c r="AE1597" i="2"/>
  <c r="AE1595" i="2"/>
  <c r="AE1593" i="2"/>
  <c r="AE1591" i="2"/>
  <c r="AE1589" i="2"/>
  <c r="AE1587" i="2"/>
  <c r="AE1585" i="2"/>
  <c r="AE1583" i="2"/>
  <c r="AE1581" i="2"/>
  <c r="AE1579" i="2"/>
  <c r="AE1577" i="2"/>
  <c r="AE1575" i="2"/>
  <c r="AE1573" i="2"/>
  <c r="AE1571" i="2"/>
  <c r="AE1569" i="2"/>
  <c r="AE1567" i="2"/>
  <c r="AE1565" i="2"/>
  <c r="AE1563" i="2"/>
  <c r="AE1561" i="2"/>
  <c r="AE1559" i="2"/>
  <c r="AE1557" i="2"/>
  <c r="AE1555" i="2"/>
  <c r="AE1553" i="2"/>
  <c r="AE1551" i="2"/>
  <c r="AE1549" i="2"/>
  <c r="AE1547" i="2"/>
  <c r="AE1545" i="2"/>
  <c r="AE1543" i="2"/>
  <c r="AE1541" i="2"/>
  <c r="AE1539" i="2"/>
  <c r="AE1537" i="2"/>
  <c r="AE1535" i="2"/>
  <c r="AE1533" i="2"/>
  <c r="AE1531" i="2"/>
  <c r="AE1529" i="2"/>
  <c r="AE1527" i="2"/>
  <c r="AE1525" i="2"/>
  <c r="AE1523" i="2"/>
  <c r="AE1521" i="2"/>
  <c r="AE1519" i="2"/>
  <c r="AE1517" i="2"/>
  <c r="AE1515" i="2"/>
  <c r="AE1513" i="2"/>
  <c r="AE1511" i="2"/>
  <c r="AE1509" i="2"/>
  <c r="AE1507" i="2"/>
  <c r="AE1505" i="2"/>
  <c r="AE1503" i="2"/>
  <c r="AE1499" i="2"/>
  <c r="AE1497" i="2"/>
  <c r="AE1495" i="2"/>
  <c r="AE1493" i="2"/>
  <c r="AE1491" i="2"/>
  <c r="AE1489" i="2"/>
  <c r="AE1487" i="2"/>
  <c r="AE1485" i="2"/>
  <c r="AE1483" i="2"/>
  <c r="AE1481" i="2"/>
  <c r="AE1479" i="2"/>
  <c r="AE1477" i="2"/>
  <c r="AE1475" i="2"/>
  <c r="AE1473" i="2"/>
  <c r="AE1471" i="2"/>
  <c r="AE1469" i="2"/>
  <c r="AE1467" i="2"/>
  <c r="AE1465" i="2"/>
  <c r="AE1463" i="2"/>
  <c r="AE1461" i="2"/>
  <c r="AE1459" i="2"/>
  <c r="AE1457" i="2"/>
  <c r="AE1453" i="2"/>
  <c r="AE1451" i="2"/>
  <c r="AE1449" i="2"/>
  <c r="AE1447" i="2"/>
  <c r="AE1445" i="2"/>
  <c r="AE1443" i="2"/>
  <c r="AE1441" i="2"/>
  <c r="AE1437" i="2"/>
  <c r="AE1435" i="2"/>
  <c r="AE1433" i="2"/>
  <c r="AE1431" i="2"/>
  <c r="AE1429" i="2"/>
  <c r="AE1427" i="2"/>
  <c r="AE1425" i="2"/>
  <c r="AE1423" i="2"/>
  <c r="AE1421" i="2"/>
  <c r="AE1419" i="2"/>
  <c r="AE1417" i="2"/>
  <c r="AE1415" i="2"/>
  <c r="AE1413" i="2"/>
  <c r="AE1411" i="2"/>
  <c r="AE1409" i="2"/>
  <c r="AE1407" i="2"/>
  <c r="AE1405" i="2"/>
  <c r="AE1403" i="2"/>
  <c r="AE1401" i="2"/>
  <c r="AE1399" i="2"/>
  <c r="AE1397" i="2"/>
  <c r="AE1395" i="2"/>
  <c r="AE1393" i="2"/>
  <c r="AE1391" i="2"/>
  <c r="AE1389" i="2"/>
  <c r="AE1387" i="2"/>
  <c r="AE1385" i="2"/>
  <c r="AE1383" i="2"/>
  <c r="AE1381" i="2"/>
  <c r="AE1379" i="2"/>
  <c r="AE1377" i="2"/>
  <c r="AE1375" i="2"/>
  <c r="AE1373" i="2"/>
  <c r="AE1371" i="2"/>
  <c r="AE1369" i="2"/>
  <c r="AE1367" i="2"/>
  <c r="AE1365" i="2"/>
  <c r="AE1363" i="2"/>
  <c r="AE1361" i="2"/>
  <c r="AE1359" i="2"/>
  <c r="AE1357" i="2"/>
  <c r="AE1355" i="2"/>
  <c r="AE1353" i="2"/>
  <c r="AE1351" i="2"/>
  <c r="AE1349" i="2"/>
  <c r="AE1347" i="2"/>
  <c r="AE1345" i="2"/>
  <c r="AE1343" i="2"/>
  <c r="AE1341" i="2"/>
  <c r="AE1339" i="2"/>
  <c r="AE1337" i="2"/>
  <c r="AE1335" i="2"/>
  <c r="AE1333" i="2"/>
  <c r="AE1331" i="2"/>
  <c r="AE1329" i="2"/>
  <c r="AE1327" i="2"/>
  <c r="AE1325" i="2"/>
  <c r="AE1323" i="2"/>
  <c r="AE1321" i="2"/>
  <c r="AE1319" i="2"/>
  <c r="AE1317" i="2"/>
  <c r="AE1315" i="2"/>
  <c r="AE1313" i="2"/>
  <c r="AE1311" i="2"/>
  <c r="AE1309" i="2"/>
  <c r="AE1307" i="2"/>
  <c r="AE1305" i="2"/>
  <c r="AE1303" i="2"/>
  <c r="AE1301" i="2"/>
  <c r="AE1299" i="2"/>
  <c r="AE1297" i="2"/>
  <c r="AE1295" i="2"/>
  <c r="AE1293" i="2"/>
  <c r="AE1291" i="2"/>
  <c r="AE1289" i="2"/>
  <c r="AE1287" i="2"/>
  <c r="AE1285" i="2"/>
  <c r="AE1283" i="2"/>
  <c r="AE1281" i="2"/>
  <c r="AE1279" i="2"/>
  <c r="AE1277" i="2"/>
  <c r="AE1275" i="2"/>
  <c r="AE1273" i="2"/>
  <c r="AE1271" i="2"/>
  <c r="AE1269" i="2"/>
  <c r="AE1267" i="2"/>
  <c r="AE1265" i="2"/>
  <c r="AE1263" i="2"/>
  <c r="AE1261" i="2"/>
  <c r="AE1259" i="2"/>
  <c r="AE1257" i="2"/>
  <c r="AE1255" i="2"/>
  <c r="AE1253" i="2"/>
  <c r="AE1251" i="2"/>
  <c r="AE1249" i="2"/>
  <c r="AE1247" i="2"/>
  <c r="AE1245" i="2"/>
  <c r="AE1243" i="2"/>
  <c r="AE1239" i="2"/>
  <c r="AE1237" i="2"/>
  <c r="AE1235" i="2"/>
  <c r="AE1233" i="2"/>
  <c r="AE1231" i="2"/>
  <c r="AE1229" i="2"/>
  <c r="AE1225" i="2"/>
  <c r="AE1223" i="2"/>
  <c r="AE1221" i="2"/>
  <c r="AE1219" i="2"/>
  <c r="AE1217" i="2"/>
  <c r="AE1215" i="2"/>
  <c r="AE1213" i="2"/>
  <c r="AE1211" i="2"/>
  <c r="AE1209" i="2"/>
  <c r="AE1207" i="2"/>
  <c r="AE1205" i="2"/>
  <c r="AE1203" i="2"/>
  <c r="AE1201" i="2"/>
  <c r="AE1199" i="2"/>
  <c r="AE1197" i="2"/>
  <c r="AE1195" i="2"/>
  <c r="AE1193" i="2"/>
  <c r="AE1191" i="2"/>
  <c r="AE1189" i="2"/>
  <c r="AE1187" i="2"/>
  <c r="AE1185" i="2"/>
  <c r="AE1183" i="2"/>
  <c r="AE1181" i="2"/>
  <c r="AE1179" i="2"/>
  <c r="AE1177" i="2"/>
  <c r="AE1175" i="2"/>
  <c r="AE1173" i="2"/>
  <c r="AE1171" i="2"/>
  <c r="AE1169" i="2"/>
  <c r="AE1167" i="2"/>
  <c r="AE1165" i="2"/>
  <c r="AE1163" i="2"/>
  <c r="AE1161" i="2"/>
  <c r="AE1159" i="2"/>
  <c r="AE1157" i="2"/>
  <c r="AE1155" i="2"/>
  <c r="AE1153" i="2"/>
  <c r="AE1151" i="2"/>
  <c r="AE1149" i="2"/>
  <c r="AE1147" i="2"/>
  <c r="AE1145" i="2"/>
  <c r="AE1143" i="2"/>
  <c r="AE1141" i="2"/>
  <c r="AE1139" i="2"/>
  <c r="AE1137" i="2"/>
  <c r="AE1135" i="2"/>
  <c r="AE1133" i="2"/>
  <c r="AE1131" i="2"/>
  <c r="AE1129" i="2"/>
  <c r="AE1127" i="2"/>
  <c r="AE1125" i="2"/>
  <c r="AE1123" i="2"/>
  <c r="AE1121" i="2"/>
  <c r="AE1119" i="2"/>
  <c r="AE1117" i="2"/>
  <c r="AE1115" i="2"/>
  <c r="AE1113" i="2"/>
  <c r="AE1111" i="2"/>
  <c r="AE1109" i="2"/>
  <c r="AE1107" i="2"/>
  <c r="AE1105" i="2"/>
  <c r="AE1103" i="2"/>
  <c r="AE1101" i="2"/>
  <c r="AE1099" i="2"/>
  <c r="AE1097" i="2"/>
  <c r="AE1095" i="2"/>
  <c r="AE1093" i="2"/>
  <c r="AE1091" i="2"/>
  <c r="AE1089" i="2"/>
  <c r="AE1087" i="2"/>
  <c r="AE1085" i="2"/>
  <c r="AE1083" i="2"/>
  <c r="AE1081" i="2"/>
  <c r="AE1079" i="2"/>
  <c r="AE1077" i="2"/>
  <c r="AE1075" i="2"/>
  <c r="AE1073" i="2"/>
  <c r="AE1071" i="2"/>
  <c r="AE1069" i="2"/>
  <c r="AE1067" i="2"/>
  <c r="AE1065" i="2"/>
  <c r="AE1063" i="2"/>
  <c r="AE1061" i="2"/>
  <c r="AE1059" i="2"/>
  <c r="AE1057" i="2"/>
  <c r="AE1055" i="2"/>
  <c r="AE1053" i="2"/>
  <c r="AE1051" i="2"/>
  <c r="AE1049" i="2"/>
  <c r="AE1047" i="2"/>
  <c r="AE1045" i="2"/>
  <c r="AE1043" i="2"/>
  <c r="AE1041" i="2"/>
  <c r="AE1039" i="2"/>
  <c r="AE1037" i="2"/>
  <c r="AE1033" i="2"/>
  <c r="AE1031" i="2"/>
  <c r="AE1029" i="2"/>
  <c r="AE1027" i="2"/>
  <c r="AE1025" i="2"/>
  <c r="AE1023" i="2"/>
  <c r="AE1021" i="2"/>
  <c r="AE1019" i="2"/>
  <c r="AE1017" i="2"/>
  <c r="AE1015" i="2"/>
  <c r="AE1013" i="2"/>
  <c r="AE1011" i="2"/>
  <c r="AE1009" i="2"/>
  <c r="AE1007" i="2"/>
  <c r="AE1005" i="2"/>
  <c r="AE1003" i="2"/>
  <c r="AE1001" i="2"/>
  <c r="AE999" i="2"/>
  <c r="AE997" i="2"/>
  <c r="AE995" i="2"/>
  <c r="AE993" i="2"/>
  <c r="AE991" i="2"/>
  <c r="AE989" i="2"/>
  <c r="AE987" i="2"/>
  <c r="AE985" i="2"/>
  <c r="AE983" i="2"/>
  <c r="AE981" i="2"/>
  <c r="AE979" i="2"/>
  <c r="AE977" i="2"/>
  <c r="AE975" i="2"/>
  <c r="AE973" i="2"/>
  <c r="AE971" i="2"/>
  <c r="AE969" i="2"/>
  <c r="AE967" i="2"/>
  <c r="AE965" i="2"/>
  <c r="AE963" i="2"/>
  <c r="AE961" i="2"/>
  <c r="AE959" i="2"/>
  <c r="AE957" i="2"/>
  <c r="AE955" i="2"/>
  <c r="AE953" i="2"/>
  <c r="AE951" i="2"/>
  <c r="AE949" i="2"/>
  <c r="AE947" i="2"/>
  <c r="AE945" i="2"/>
  <c r="AE943" i="2"/>
  <c r="AE941" i="2"/>
  <c r="AE939" i="2"/>
  <c r="AE937" i="2"/>
  <c r="AE935" i="2"/>
  <c r="AE933" i="2"/>
  <c r="AE931" i="2"/>
  <c r="AE929" i="2"/>
  <c r="AE927" i="2"/>
  <c r="AE925" i="2"/>
  <c r="AE923" i="2"/>
  <c r="AE919" i="2"/>
  <c r="AE917" i="2"/>
  <c r="AE915" i="2"/>
  <c r="AE913" i="2"/>
  <c r="AE911" i="2"/>
  <c r="AE909" i="2"/>
  <c r="AE907" i="2"/>
  <c r="AE905" i="2"/>
  <c r="AE903" i="2"/>
  <c r="AE901" i="2"/>
  <c r="AE899" i="2"/>
  <c r="AE897" i="2"/>
  <c r="AE895" i="2"/>
  <c r="AE893" i="2"/>
  <c r="AE891" i="2"/>
  <c r="AE889" i="2"/>
  <c r="AE887" i="2"/>
  <c r="AE885" i="2"/>
  <c r="AE883" i="2"/>
  <c r="AE881" i="2"/>
  <c r="AE879" i="2"/>
  <c r="AE877" i="2"/>
  <c r="AE875" i="2"/>
  <c r="AE873" i="2"/>
  <c r="AE871" i="2"/>
  <c r="AE869" i="2"/>
  <c r="AE867" i="2"/>
  <c r="AE865" i="2"/>
  <c r="AE863" i="2"/>
  <c r="AE861" i="2"/>
  <c r="AE859" i="2"/>
  <c r="AE857" i="2"/>
  <c r="AE855" i="2"/>
  <c r="AE853" i="2"/>
  <c r="AE851" i="2"/>
  <c r="AE849" i="2"/>
  <c r="AE847" i="2"/>
  <c r="AE845" i="2"/>
  <c r="AE843" i="2"/>
  <c r="AE841" i="2"/>
  <c r="AE839" i="2"/>
  <c r="AE837" i="2"/>
  <c r="AE835" i="2"/>
  <c r="AE833" i="2"/>
  <c r="AE831" i="2"/>
  <c r="AE829" i="2"/>
  <c r="AE827" i="2"/>
  <c r="AE825" i="2"/>
  <c r="AE823" i="2"/>
  <c r="AE821" i="2"/>
  <c r="AE819" i="2"/>
  <c r="AE817" i="2"/>
  <c r="AE815" i="2"/>
  <c r="AE813" i="2"/>
  <c r="AE811" i="2"/>
  <c r="AE809" i="2"/>
  <c r="AE807" i="2"/>
  <c r="AE805" i="2"/>
  <c r="AE803" i="2"/>
  <c r="AE801" i="2"/>
  <c r="AE799" i="2"/>
  <c r="AE797" i="2"/>
  <c r="AE795" i="2"/>
  <c r="AE793" i="2"/>
  <c r="AE791" i="2"/>
  <c r="AE789" i="2"/>
  <c r="AE787" i="2"/>
  <c r="AE785" i="2"/>
  <c r="AE783" i="2"/>
  <c r="AE781" i="2"/>
  <c r="AE779" i="2"/>
  <c r="AE777" i="2"/>
  <c r="AE775" i="2"/>
  <c r="AE773" i="2"/>
  <c r="AE771" i="2"/>
  <c r="AE769" i="2"/>
  <c r="AE767" i="2"/>
  <c r="AE765" i="2"/>
  <c r="AE763" i="2"/>
  <c r="AE761" i="2"/>
  <c r="AE759" i="2"/>
  <c r="AE757" i="2"/>
  <c r="AE755" i="2"/>
  <c r="AE753" i="2"/>
  <c r="AE751" i="2"/>
  <c r="AE749" i="2"/>
  <c r="AE747" i="2"/>
  <c r="AE745" i="2"/>
  <c r="AE743" i="2"/>
  <c r="AE741" i="2"/>
  <c r="AE739" i="2"/>
  <c r="AE737" i="2"/>
  <c r="AE735" i="2"/>
  <c r="AE733" i="2"/>
  <c r="AE731" i="2"/>
  <c r="AE729" i="2"/>
  <c r="AE727" i="2"/>
  <c r="AE725" i="2"/>
  <c r="AE723" i="2"/>
  <c r="AE721" i="2"/>
  <c r="AE719" i="2"/>
  <c r="AE717" i="2"/>
  <c r="AE715" i="2"/>
  <c r="AE713" i="2"/>
  <c r="AE711" i="2"/>
  <c r="AE709" i="2"/>
  <c r="AE707" i="2"/>
  <c r="AE705" i="2"/>
  <c r="AE703" i="2"/>
  <c r="AE701" i="2"/>
  <c r="AE699" i="2"/>
  <c r="AE697" i="2"/>
  <c r="AE695" i="2"/>
  <c r="AE693" i="2"/>
  <c r="AE691" i="2"/>
  <c r="AE689" i="2"/>
  <c r="AE687" i="2"/>
  <c r="AE683" i="2"/>
  <c r="AE681" i="2"/>
  <c r="AE679" i="2"/>
  <c r="AE677" i="2"/>
  <c r="AE675" i="2"/>
  <c r="AE673" i="2"/>
  <c r="AE671" i="2"/>
  <c r="AE669" i="2"/>
  <c r="AE667" i="2"/>
  <c r="AE665" i="2"/>
  <c r="AE663" i="2"/>
  <c r="AE661" i="2"/>
  <c r="AE659" i="2"/>
  <c r="AE657" i="2"/>
  <c r="AE655" i="2"/>
  <c r="AE653" i="2"/>
  <c r="AE651" i="2"/>
  <c r="AE649" i="2"/>
  <c r="AE647" i="2"/>
  <c r="AE645" i="2"/>
  <c r="AE643" i="2"/>
  <c r="AE641" i="2"/>
  <c r="AE639" i="2"/>
  <c r="AE637" i="2"/>
  <c r="AE635" i="2"/>
  <c r="AE633" i="2"/>
  <c r="AE631" i="2"/>
  <c r="AE629" i="2"/>
  <c r="AE627" i="2"/>
  <c r="AE625" i="2"/>
  <c r="AE623" i="2"/>
  <c r="AE621" i="2"/>
  <c r="AE619" i="2"/>
  <c r="AE617" i="2"/>
  <c r="AE615" i="2"/>
  <c r="AE613" i="2"/>
  <c r="AE611" i="2"/>
  <c r="AE609" i="2"/>
  <c r="AE607" i="2"/>
  <c r="AE605" i="2"/>
  <c r="AE603" i="2"/>
  <c r="AE601" i="2"/>
  <c r="AE599" i="2"/>
  <c r="AE597" i="2"/>
  <c r="AE595" i="2"/>
  <c r="AE593" i="2"/>
  <c r="AE591" i="2"/>
  <c r="AE589" i="2"/>
  <c r="AE587" i="2"/>
  <c r="AE585" i="2"/>
  <c r="AE583" i="2"/>
  <c r="AE581" i="2"/>
  <c r="AE579" i="2"/>
  <c r="AE577" i="2"/>
  <c r="AE573" i="2"/>
  <c r="AE571" i="2"/>
  <c r="AE569" i="2"/>
  <c r="AE567" i="2"/>
  <c r="AE565" i="2"/>
  <c r="AE563" i="2"/>
  <c r="AE561" i="2"/>
  <c r="AE559" i="2"/>
  <c r="AE557" i="2"/>
  <c r="AE555" i="2"/>
  <c r="AE553" i="2"/>
  <c r="AE551" i="2"/>
  <c r="AE549" i="2"/>
  <c r="AE547" i="2"/>
  <c r="AE543" i="2"/>
  <c r="AE541" i="2"/>
  <c r="AE539" i="2"/>
  <c r="AE537" i="2"/>
  <c r="AE535" i="2"/>
  <c r="AE533" i="2"/>
  <c r="AE531" i="2"/>
  <c r="AE529" i="2"/>
  <c r="AE527" i="2"/>
  <c r="AE525" i="2"/>
  <c r="AE523" i="2"/>
  <c r="AE521" i="2"/>
  <c r="AE519" i="2"/>
  <c r="AE517" i="2"/>
  <c r="AE515" i="2"/>
  <c r="AE513" i="2"/>
  <c r="AE511" i="2"/>
  <c r="AE509" i="2"/>
  <c r="AE507" i="2"/>
  <c r="AE505" i="2"/>
  <c r="AE503" i="2"/>
  <c r="AE501" i="2"/>
  <c r="AE499" i="2"/>
  <c r="AE497" i="2"/>
  <c r="AE495" i="2"/>
  <c r="AE493" i="2"/>
  <c r="AE491" i="2"/>
  <c r="AE489" i="2"/>
  <c r="AE487" i="2"/>
  <c r="AE485" i="2"/>
  <c r="AE483" i="2"/>
  <c r="AE481" i="2"/>
  <c r="AE479" i="2"/>
  <c r="AE477" i="2"/>
  <c r="AE475" i="2"/>
  <c r="AE473" i="2"/>
  <c r="AE471" i="2"/>
  <c r="AE469" i="2"/>
  <c r="AE465" i="2"/>
  <c r="AE463" i="2"/>
  <c r="AE461" i="2"/>
  <c r="AE459" i="2"/>
  <c r="AE457" i="2"/>
  <c r="AE455" i="2"/>
  <c r="AE453" i="2"/>
  <c r="AE451" i="2"/>
  <c r="AE449" i="2"/>
  <c r="AE447" i="2"/>
  <c r="AE445" i="2"/>
  <c r="AE443" i="2"/>
  <c r="AE441" i="2"/>
  <c r="AE439" i="2"/>
  <c r="AE437" i="2"/>
  <c r="AE435" i="2"/>
  <c r="AE433" i="2"/>
  <c r="AE431" i="2"/>
  <c r="AE429" i="2"/>
  <c r="AE427" i="2"/>
  <c r="AE425" i="2"/>
  <c r="AE423" i="2"/>
  <c r="AE421" i="2"/>
  <c r="AE419" i="2"/>
  <c r="AE417" i="2"/>
  <c r="AE415" i="2"/>
  <c r="AE413" i="2"/>
  <c r="AE411" i="2"/>
  <c r="AE409" i="2"/>
  <c r="AE407" i="2"/>
  <c r="AE405" i="2"/>
  <c r="AE403" i="2"/>
  <c r="AE401" i="2"/>
  <c r="AE399" i="2"/>
  <c r="AE397" i="2"/>
  <c r="AE391" i="2"/>
  <c r="AE389" i="2"/>
  <c r="AE387" i="2"/>
  <c r="AE385" i="2"/>
  <c r="AE383" i="2"/>
  <c r="AE381" i="2"/>
  <c r="AE379" i="2"/>
  <c r="AE377" i="2"/>
  <c r="AE375" i="2"/>
  <c r="AE373" i="2"/>
  <c r="AE371" i="2"/>
  <c r="AE369" i="2"/>
  <c r="AE367" i="2"/>
  <c r="AE365" i="2"/>
  <c r="AE363" i="2"/>
  <c r="AE361" i="2"/>
  <c r="AE359" i="2"/>
  <c r="AE357" i="2"/>
  <c r="AE355" i="2"/>
  <c r="AE353" i="2"/>
  <c r="AE351" i="2"/>
  <c r="AE349" i="2"/>
  <c r="AE347" i="2"/>
  <c r="AE345" i="2"/>
  <c r="AE343" i="2"/>
  <c r="AE341" i="2"/>
  <c r="AE339" i="2"/>
  <c r="AE337" i="2"/>
  <c r="AE335" i="2"/>
  <c r="AE333" i="2"/>
  <c r="AE331" i="2"/>
  <c r="AE329" i="2"/>
  <c r="AE327" i="2"/>
  <c r="AE325" i="2"/>
  <c r="AE323" i="2"/>
  <c r="AE321" i="2"/>
  <c r="AE319" i="2"/>
  <c r="AE317" i="2"/>
  <c r="AE315" i="2"/>
  <c r="AE313" i="2"/>
  <c r="AE311" i="2"/>
  <c r="AE309" i="2"/>
  <c r="AE307" i="2"/>
  <c r="AE305" i="2"/>
  <c r="AE303" i="2"/>
  <c r="AE301" i="2"/>
  <c r="AE299" i="2"/>
  <c r="AE297" i="2"/>
  <c r="AE295" i="2"/>
  <c r="AE293" i="2"/>
  <c r="AE291" i="2"/>
  <c r="AE289" i="2"/>
  <c r="AE285" i="2"/>
  <c r="AE283" i="2"/>
  <c r="AE279" i="2"/>
  <c r="AE277" i="2"/>
  <c r="AE275" i="2"/>
  <c r="AE273" i="2"/>
  <c r="AE271" i="2"/>
  <c r="AE269" i="2"/>
  <c r="AE267" i="2"/>
  <c r="AE265" i="2"/>
  <c r="AE263" i="2"/>
  <c r="AE261" i="2"/>
  <c r="AE259" i="2"/>
  <c r="AE257" i="2"/>
  <c r="AE255" i="2"/>
  <c r="AE253" i="2"/>
  <c r="AE249" i="2"/>
  <c r="AE247" i="2"/>
  <c r="AE245" i="2"/>
  <c r="AE243" i="2"/>
  <c r="AE241" i="2"/>
  <c r="AE239" i="2"/>
  <c r="AE237" i="2"/>
  <c r="AE235" i="2"/>
  <c r="AE233" i="2"/>
  <c r="AE231" i="2"/>
  <c r="AE229" i="2"/>
  <c r="AE227" i="2"/>
  <c r="AE225" i="2"/>
  <c r="AE223" i="2"/>
  <c r="AE221" i="2"/>
  <c r="AE219" i="2"/>
  <c r="AE217" i="2"/>
  <c r="AE215" i="2"/>
  <c r="AE213" i="2"/>
  <c r="AE211" i="2"/>
  <c r="AE209" i="2"/>
  <c r="AE207" i="2"/>
  <c r="AE205" i="2"/>
  <c r="AE203" i="2"/>
  <c r="AE201" i="2"/>
  <c r="AE199" i="2"/>
  <c r="AE197" i="2"/>
  <c r="AE195" i="2"/>
  <c r="AE193" i="2"/>
  <c r="AE191" i="2"/>
  <c r="AE189" i="2"/>
  <c r="AE187" i="2"/>
  <c r="AE185" i="2"/>
  <c r="AE183" i="2"/>
  <c r="AE181" i="2"/>
  <c r="AE179" i="2"/>
  <c r="AE177" i="2"/>
  <c r="AE175" i="2"/>
  <c r="AE173" i="2"/>
  <c r="AE171" i="2"/>
  <c r="AE169" i="2"/>
  <c r="AE167" i="2"/>
  <c r="AE165" i="2"/>
  <c r="AE113" i="2"/>
  <c r="AE111" i="2"/>
  <c r="AE109" i="2"/>
  <c r="AE46" i="2"/>
  <c r="AE44" i="2"/>
  <c r="AE42" i="2"/>
  <c r="AE40" i="2"/>
  <c r="AE22" i="2"/>
  <c r="AE20" i="2"/>
  <c r="AE18" i="2"/>
  <c r="AE12" i="2"/>
  <c r="AD1825" i="2"/>
  <c r="AD1823" i="2"/>
  <c r="AD1821" i="2"/>
  <c r="AD1819" i="2"/>
  <c r="AD1817" i="2"/>
  <c r="AD1815" i="2"/>
  <c r="AD1813" i="2"/>
  <c r="AD1811" i="2"/>
  <c r="AD1809" i="2"/>
  <c r="AD1807" i="2"/>
  <c r="AD1805" i="2"/>
  <c r="AD1803" i="2"/>
  <c r="AD1801" i="2"/>
  <c r="AD1799" i="2"/>
  <c r="AD1797" i="2"/>
  <c r="AD1795" i="2"/>
  <c r="AD1793" i="2"/>
  <c r="AD1791" i="2"/>
  <c r="AD1789" i="2"/>
  <c r="AD1787" i="2"/>
  <c r="AD1785" i="2"/>
  <c r="AD1783" i="2"/>
  <c r="AD1781" i="2"/>
  <c r="AD1779" i="2"/>
  <c r="AD1777" i="2"/>
  <c r="AD1775" i="2"/>
  <c r="AD1773" i="2"/>
  <c r="AD1771" i="2"/>
  <c r="AD1769" i="2"/>
  <c r="AD1767" i="2"/>
  <c r="AD1765" i="2"/>
  <c r="AD1763" i="2"/>
  <c r="AD1761" i="2"/>
  <c r="AD1757" i="2"/>
  <c r="AD1755" i="2"/>
  <c r="AD1753" i="2"/>
  <c r="AD1751" i="2"/>
  <c r="AD1749" i="2"/>
  <c r="AD1747" i="2"/>
  <c r="AD1745" i="2"/>
  <c r="AD1743" i="2"/>
  <c r="AD1741" i="2"/>
  <c r="AD1737" i="2"/>
  <c r="AD1735" i="2"/>
  <c r="AD1733" i="2"/>
  <c r="AD1731" i="2"/>
  <c r="AD1729" i="2"/>
  <c r="AD1727" i="2"/>
  <c r="AD1725" i="2"/>
  <c r="AD1723" i="2"/>
  <c r="AD1721" i="2"/>
  <c r="AD1719" i="2"/>
  <c r="AD1717" i="2"/>
  <c r="AD1715" i="2"/>
  <c r="AD1713" i="2"/>
  <c r="AD1711" i="2"/>
  <c r="AD1709" i="2"/>
  <c r="AD1707" i="2"/>
  <c r="AD1705" i="2"/>
  <c r="AD1703" i="2"/>
  <c r="AD1701" i="2"/>
  <c r="AD1699" i="2"/>
  <c r="AD1697" i="2"/>
  <c r="AD1695" i="2"/>
  <c r="AD1693" i="2"/>
  <c r="AD1691" i="2"/>
  <c r="AD1689" i="2"/>
  <c r="AD1687" i="2"/>
  <c r="AD1685" i="2"/>
  <c r="AD1683" i="2"/>
  <c r="AD1681" i="2"/>
  <c r="AD1679" i="2"/>
  <c r="AD1677" i="2"/>
  <c r="AD1675" i="2"/>
  <c r="AD1673" i="2"/>
  <c r="AD1671" i="2"/>
  <c r="AD1669" i="2"/>
  <c r="AD1667" i="2"/>
  <c r="AD1665" i="2"/>
  <c r="AD1663" i="2"/>
  <c r="AD1661" i="2"/>
  <c r="AD1659" i="2"/>
  <c r="AD1657" i="2"/>
  <c r="AD1655" i="2"/>
  <c r="AD1653" i="2"/>
  <c r="AD1651" i="2"/>
  <c r="AD1649" i="2"/>
  <c r="AD1647" i="2"/>
  <c r="AD1645" i="2"/>
  <c r="AD1643" i="2"/>
  <c r="AD1641" i="2"/>
  <c r="AD1639" i="2"/>
  <c r="AD1637" i="2"/>
  <c r="AD1635" i="2"/>
  <c r="AD1633" i="2"/>
  <c r="AD1631" i="2"/>
  <c r="AD1629" i="2"/>
  <c r="AD1627" i="2"/>
  <c r="AD1625" i="2"/>
  <c r="AD1623" i="2"/>
  <c r="AD1619" i="2"/>
  <c r="AD1617" i="2"/>
  <c r="AD1615" i="2"/>
  <c r="AD1613" i="2"/>
  <c r="AD1611" i="2"/>
  <c r="AD1609" i="2"/>
  <c r="AD1607" i="2"/>
  <c r="AD1605" i="2"/>
  <c r="AD1603" i="2"/>
  <c r="AD1601" i="2"/>
  <c r="AD1599" i="2"/>
  <c r="AD1595" i="2"/>
  <c r="AD1593" i="2"/>
  <c r="AD1591" i="2"/>
  <c r="AD1589" i="2"/>
  <c r="AD1587" i="2"/>
  <c r="AD1585" i="2"/>
  <c r="AD1583" i="2"/>
  <c r="AD1581" i="2"/>
  <c r="AD1579" i="2"/>
  <c r="AD1577" i="2"/>
  <c r="AD1575" i="2"/>
  <c r="AD1573" i="2"/>
  <c r="AD1571" i="2"/>
  <c r="AD1569" i="2"/>
  <c r="AD1567" i="2"/>
  <c r="AD1565" i="2"/>
  <c r="AD1563" i="2"/>
  <c r="AD1561" i="2"/>
  <c r="AD1559" i="2"/>
  <c r="AD1557" i="2"/>
  <c r="AD1555" i="2"/>
  <c r="AD1553" i="2"/>
  <c r="AD1551" i="2"/>
  <c r="AD1549" i="2"/>
  <c r="AD1547" i="2"/>
  <c r="AD1545" i="2"/>
  <c r="AD1543" i="2"/>
  <c r="AD1541" i="2"/>
  <c r="AD1539" i="2"/>
  <c r="AD1537" i="2"/>
  <c r="AD1535" i="2"/>
  <c r="AD1533" i="2"/>
  <c r="AD1531" i="2"/>
  <c r="AD1529" i="2"/>
  <c r="AD1527" i="2"/>
  <c r="AD1525" i="2"/>
  <c r="AD1523" i="2"/>
  <c r="AD1521" i="2"/>
  <c r="AD1519" i="2"/>
  <c r="AD1517" i="2"/>
  <c r="AD1515" i="2"/>
  <c r="AD1513" i="2"/>
  <c r="AD1511" i="2"/>
  <c r="AD1509" i="2"/>
  <c r="AD1507" i="2"/>
  <c r="AD1505" i="2"/>
  <c r="AD1501" i="2"/>
  <c r="AD1499" i="2"/>
  <c r="AD1497" i="2"/>
  <c r="AD1495" i="2"/>
  <c r="AD1493" i="2"/>
  <c r="AD1491" i="2"/>
  <c r="AD1489" i="2"/>
  <c r="AD1487" i="2"/>
  <c r="AD1485" i="2"/>
  <c r="AD1483" i="2"/>
  <c r="AD1481" i="2"/>
  <c r="AD1479" i="2"/>
  <c r="AD1477" i="2"/>
  <c r="AD1475" i="2"/>
  <c r="AD1473" i="2"/>
  <c r="AD1471" i="2"/>
  <c r="AD1469" i="2"/>
  <c r="AD1467" i="2"/>
  <c r="AD1463" i="2"/>
  <c r="AD1459" i="2"/>
  <c r="AD1457" i="2"/>
  <c r="AD1455" i="2"/>
  <c r="AD1453" i="2"/>
  <c r="AD1451" i="2"/>
  <c r="AD1449" i="2"/>
  <c r="AD1447" i="2"/>
  <c r="AD1445" i="2"/>
  <c r="AD1443" i="2"/>
  <c r="AD1441" i="2"/>
  <c r="AD1439" i="2"/>
  <c r="AD1437" i="2"/>
  <c r="AD1435" i="2"/>
  <c r="AD1433" i="2"/>
  <c r="AD1431" i="2"/>
  <c r="AD1429" i="2"/>
  <c r="AD1427" i="2"/>
  <c r="AD1425" i="2"/>
  <c r="AD1423" i="2"/>
  <c r="AD1421" i="2"/>
  <c r="AD1417" i="2"/>
  <c r="AD1415" i="2"/>
  <c r="AD1413" i="2"/>
  <c r="AD1411" i="2"/>
  <c r="AD1409" i="2"/>
  <c r="AD1407" i="2"/>
  <c r="AD1405" i="2"/>
  <c r="AD1403" i="2"/>
  <c r="AD1401" i="2"/>
  <c r="AD1399" i="2"/>
  <c r="AD1397" i="2"/>
  <c r="AD1395" i="2"/>
  <c r="AD1393" i="2"/>
  <c r="AD1391" i="2"/>
  <c r="AD1389" i="2"/>
  <c r="AD1387" i="2"/>
  <c r="AD1385" i="2"/>
  <c r="AD1383" i="2"/>
  <c r="AD1381" i="2"/>
  <c r="AD1379" i="2"/>
  <c r="AD1377" i="2"/>
  <c r="AD1375" i="2"/>
  <c r="AD1373" i="2"/>
  <c r="AD1371" i="2"/>
  <c r="AD1369" i="2"/>
  <c r="AD1367" i="2"/>
  <c r="AD1365" i="2"/>
  <c r="AD1363" i="2"/>
  <c r="AD1361" i="2"/>
  <c r="AD1359" i="2"/>
  <c r="AD1357" i="2"/>
  <c r="AD1355" i="2"/>
  <c r="AD1353" i="2"/>
  <c r="AD1351" i="2"/>
  <c r="AD1349" i="2"/>
  <c r="AD1347" i="2"/>
  <c r="AD1343" i="2"/>
  <c r="AD1341" i="2"/>
  <c r="AD1339" i="2"/>
  <c r="AD1337" i="2"/>
  <c r="AD1335" i="2"/>
  <c r="AD1333" i="2"/>
  <c r="AD1329" i="2"/>
  <c r="AD1327" i="2"/>
  <c r="AD1325" i="2"/>
  <c r="AD1323" i="2"/>
  <c r="AD1321" i="2"/>
  <c r="AD1319" i="2"/>
  <c r="AD1317" i="2"/>
  <c r="AD1315" i="2"/>
  <c r="AD1313" i="2"/>
  <c r="AD1311" i="2"/>
  <c r="AD1309" i="2"/>
  <c r="AD1307" i="2"/>
  <c r="AD1305" i="2"/>
  <c r="AD1303" i="2"/>
  <c r="AD1301" i="2"/>
  <c r="AD1299" i="2"/>
  <c r="AD1295" i="2"/>
  <c r="AD1293" i="2"/>
  <c r="AD1291" i="2"/>
  <c r="AD1289" i="2"/>
  <c r="AD1287" i="2"/>
  <c r="AD1285" i="2"/>
  <c r="AD1283" i="2"/>
  <c r="AD1281" i="2"/>
  <c r="AD1279" i="2"/>
  <c r="AD1277" i="2"/>
  <c r="AD1275" i="2"/>
  <c r="AD1273" i="2"/>
  <c r="AD1271" i="2"/>
  <c r="AD1269" i="2"/>
  <c r="AD1267" i="2"/>
  <c r="AD1265" i="2"/>
  <c r="AD1263" i="2"/>
  <c r="AD1261" i="2"/>
  <c r="AD1259" i="2"/>
  <c r="AD1257" i="2"/>
  <c r="AD1255" i="2"/>
  <c r="AD1253" i="2"/>
  <c r="AD1251" i="2"/>
  <c r="AD1249" i="2"/>
  <c r="AD1247" i="2"/>
  <c r="AD1245" i="2"/>
  <c r="AD1243" i="2"/>
  <c r="AD1241" i="2"/>
  <c r="AD1239" i="2"/>
  <c r="AD1237" i="2"/>
  <c r="AD1235" i="2"/>
  <c r="AD1233" i="2"/>
  <c r="AD1231" i="2"/>
  <c r="AD1229" i="2"/>
  <c r="AD1227" i="2"/>
  <c r="AD1225" i="2"/>
  <c r="AD1223" i="2"/>
  <c r="AD1221" i="2"/>
  <c r="AD1219" i="2"/>
  <c r="AD1217" i="2"/>
  <c r="AD1215" i="2"/>
  <c r="AD1213" i="2"/>
  <c r="AD1211" i="2"/>
  <c r="AD1209" i="2"/>
  <c r="AD1207" i="2"/>
  <c r="AD1205" i="2"/>
  <c r="AD1203" i="2"/>
  <c r="AD1201" i="2"/>
  <c r="AD1199" i="2"/>
  <c r="AD1197" i="2"/>
  <c r="AD1195" i="2"/>
  <c r="AD1193" i="2"/>
  <c r="AD1191" i="2"/>
  <c r="AD1189" i="2"/>
  <c r="AD1187" i="2"/>
  <c r="AD1185" i="2"/>
  <c r="AD1183" i="2"/>
  <c r="AD1181" i="2"/>
  <c r="AD1177" i="2"/>
  <c r="AD1175" i="2"/>
  <c r="AD1173" i="2"/>
  <c r="AD1171" i="2"/>
  <c r="AD1169" i="2"/>
  <c r="AD1167" i="2"/>
  <c r="AD1163" i="2"/>
  <c r="AD1161" i="2"/>
  <c r="AD1159" i="2"/>
  <c r="AD1157" i="2"/>
  <c r="AD1155" i="2"/>
  <c r="AD1153" i="2"/>
  <c r="AD1149" i="2"/>
  <c r="AD1147" i="2"/>
  <c r="AD1145" i="2"/>
  <c r="AD1143" i="2"/>
  <c r="AD1141" i="2"/>
  <c r="AD1139" i="2"/>
  <c r="AD1137" i="2"/>
  <c r="AD1135" i="2"/>
  <c r="AD1133" i="2"/>
  <c r="AD1131" i="2"/>
  <c r="AD1129" i="2"/>
  <c r="AD1127" i="2"/>
  <c r="AD1125" i="2"/>
  <c r="AD1123" i="2"/>
  <c r="AD1121" i="2"/>
  <c r="AD1119" i="2"/>
  <c r="AD1117" i="2"/>
  <c r="AD1115" i="2"/>
  <c r="AD1113" i="2"/>
  <c r="AD1111" i="2"/>
  <c r="AD1109" i="2"/>
  <c r="AD1107" i="2"/>
  <c r="AD1105" i="2"/>
  <c r="AD1103" i="2"/>
  <c r="AD1101" i="2"/>
  <c r="AD1099" i="2"/>
  <c r="AD1097" i="2"/>
  <c r="AD1095" i="2"/>
  <c r="AD1093" i="2"/>
  <c r="AD1091" i="2"/>
  <c r="AD1089" i="2"/>
  <c r="AD1087" i="2"/>
  <c r="AD1085" i="2"/>
  <c r="AD1083" i="2"/>
  <c r="AD1081" i="2"/>
  <c r="AD1079" i="2"/>
  <c r="AD1077" i="2"/>
  <c r="AD1075" i="2"/>
  <c r="AD1073" i="2"/>
  <c r="AD1071" i="2"/>
  <c r="AD1069" i="2"/>
  <c r="AD1067" i="2"/>
  <c r="AD1065" i="2"/>
  <c r="AD1063" i="2"/>
  <c r="AD1061" i="2"/>
  <c r="AD1059" i="2"/>
  <c r="AD1057" i="2"/>
  <c r="AD1055" i="2"/>
  <c r="AD1053" i="2"/>
  <c r="AD1051" i="2"/>
  <c r="AD1049" i="2"/>
  <c r="AD1047" i="2"/>
  <c r="AD1045" i="2"/>
  <c r="AD1043" i="2"/>
  <c r="AD1041" i="2"/>
  <c r="AD1037" i="2"/>
  <c r="AD1035" i="2"/>
  <c r="AD1033" i="2"/>
  <c r="AD1029" i="2"/>
  <c r="AD1027" i="2"/>
  <c r="AD1025" i="2"/>
  <c r="AD1023" i="2"/>
  <c r="AD1021" i="2"/>
  <c r="AD1019" i="2"/>
  <c r="AD1017" i="2"/>
  <c r="AD1015" i="2"/>
  <c r="AD1013" i="2"/>
  <c r="AD1011" i="2"/>
  <c r="AD1009" i="2"/>
  <c r="AD1007" i="2"/>
  <c r="AD1005" i="2"/>
  <c r="AD1003" i="2"/>
  <c r="AD1001" i="2"/>
  <c r="AD999" i="2"/>
  <c r="AD997" i="2"/>
  <c r="AD995" i="2"/>
  <c r="AD993" i="2"/>
  <c r="AD991" i="2"/>
  <c r="AD989" i="2"/>
  <c r="AD987" i="2"/>
  <c r="AD985" i="2"/>
  <c r="AD983" i="2"/>
  <c r="AD981" i="2"/>
  <c r="AD979" i="2"/>
  <c r="AD977" i="2"/>
  <c r="AD975" i="2"/>
  <c r="AD973" i="2"/>
  <c r="AD971" i="2"/>
  <c r="AD969" i="2"/>
  <c r="AD967" i="2"/>
  <c r="AD965" i="2"/>
  <c r="AD963" i="2"/>
  <c r="AD961" i="2"/>
  <c r="AD959" i="2"/>
  <c r="AD957" i="2"/>
  <c r="AD955" i="2"/>
  <c r="AD953" i="2"/>
  <c r="AD951" i="2"/>
  <c r="AD949" i="2"/>
  <c r="AD947" i="2"/>
  <c r="AD945" i="2"/>
  <c r="AD943" i="2"/>
  <c r="AD941" i="2"/>
  <c r="AD939" i="2"/>
  <c r="AD937" i="2"/>
  <c r="AD935" i="2"/>
  <c r="AD933" i="2"/>
  <c r="AD931" i="2"/>
  <c r="AD929" i="2"/>
  <c r="AD927" i="2"/>
  <c r="AD923" i="2"/>
  <c r="AD921" i="2"/>
  <c r="AD919" i="2"/>
  <c r="AD917" i="2"/>
  <c r="AD915" i="2"/>
  <c r="AD913" i="2"/>
  <c r="AD911" i="2"/>
  <c r="AD909" i="2"/>
  <c r="AD907" i="2"/>
  <c r="AD905" i="2"/>
  <c r="AD903" i="2"/>
  <c r="AD901" i="2"/>
  <c r="AD899" i="2"/>
  <c r="AD897" i="2"/>
  <c r="AD895" i="2"/>
  <c r="AD893" i="2"/>
  <c r="AD891" i="2"/>
  <c r="AD889" i="2"/>
  <c r="AD887" i="2"/>
  <c r="AD885" i="2"/>
  <c r="AD883" i="2"/>
  <c r="AD881" i="2"/>
  <c r="AD879" i="2"/>
  <c r="AD877" i="2"/>
  <c r="AD875" i="2"/>
  <c r="AD873" i="2"/>
  <c r="AD871" i="2"/>
  <c r="AD869" i="2"/>
  <c r="AD867" i="2"/>
  <c r="AD865" i="2"/>
  <c r="AD863" i="2"/>
  <c r="AD861" i="2"/>
  <c r="AD859" i="2"/>
  <c r="AD857" i="2"/>
  <c r="AD855" i="2"/>
  <c r="AD853" i="2"/>
  <c r="AD851" i="2"/>
  <c r="AD849" i="2"/>
  <c r="AD847" i="2"/>
  <c r="AD845" i="2"/>
  <c r="AD843" i="2"/>
  <c r="AD841" i="2"/>
  <c r="AD839" i="2"/>
  <c r="AD837" i="2"/>
  <c r="AD835" i="2"/>
  <c r="AD833" i="2"/>
  <c r="AD831" i="2"/>
  <c r="AD829" i="2"/>
  <c r="AD827" i="2"/>
  <c r="AD825" i="2"/>
  <c r="AD823" i="2"/>
  <c r="AD821" i="2"/>
  <c r="AD819" i="2"/>
  <c r="AD817" i="2"/>
  <c r="AD815" i="2"/>
  <c r="AD813" i="2"/>
  <c r="AD811" i="2"/>
  <c r="AD809" i="2"/>
  <c r="AD807" i="2"/>
  <c r="AD805" i="2"/>
  <c r="AD803" i="2"/>
  <c r="AD801" i="2"/>
  <c r="AD799" i="2"/>
  <c r="AD797" i="2"/>
  <c r="AD795" i="2"/>
  <c r="AD791" i="2"/>
  <c r="AD789" i="2"/>
  <c r="AD787" i="2"/>
  <c r="AD783" i="2"/>
  <c r="AD781" i="2"/>
  <c r="AD779" i="2"/>
  <c r="AD777" i="2"/>
  <c r="AD775" i="2"/>
  <c r="AD773" i="2"/>
  <c r="AD771" i="2"/>
  <c r="AD769" i="2"/>
  <c r="AD767" i="2"/>
  <c r="AD765" i="2"/>
  <c r="AD763" i="2"/>
  <c r="AD761" i="2"/>
  <c r="AD759" i="2"/>
  <c r="AD755" i="2"/>
  <c r="AD753" i="2"/>
  <c r="AD751" i="2"/>
  <c r="AD749" i="2"/>
  <c r="AD747" i="2"/>
  <c r="AD745" i="2"/>
  <c r="AD743" i="2"/>
  <c r="AD741" i="2"/>
  <c r="AD739" i="2"/>
  <c r="AD737" i="2"/>
  <c r="AD735" i="2"/>
  <c r="AD733" i="2"/>
  <c r="AD731" i="2"/>
  <c r="AD729" i="2"/>
  <c r="AD727" i="2"/>
  <c r="AD725" i="2"/>
  <c r="AD723" i="2"/>
  <c r="AD721" i="2"/>
  <c r="AD719" i="2"/>
  <c r="AD717" i="2"/>
  <c r="AD715" i="2"/>
  <c r="AD713" i="2"/>
  <c r="AD711" i="2"/>
  <c r="AD709" i="2"/>
  <c r="AD707" i="2"/>
  <c r="AD705" i="2"/>
  <c r="AD703" i="2"/>
  <c r="AD701" i="2"/>
  <c r="AD699" i="2"/>
  <c r="AD697" i="2"/>
  <c r="AD695" i="2"/>
  <c r="AD693" i="2"/>
  <c r="AD691" i="2"/>
  <c r="AD689" i="2"/>
  <c r="AD687" i="2"/>
  <c r="AD685" i="2"/>
  <c r="AD683" i="2"/>
  <c r="AD681" i="2"/>
  <c r="AD677" i="2"/>
  <c r="AD675" i="2"/>
  <c r="AD673" i="2"/>
  <c r="AD671" i="2"/>
  <c r="AD669" i="2"/>
  <c r="AD667" i="2"/>
  <c r="AD665" i="2"/>
  <c r="AD663" i="2"/>
  <c r="AD661" i="2"/>
  <c r="AD659" i="2"/>
  <c r="AD657" i="2"/>
  <c r="AD655" i="2"/>
  <c r="AD653" i="2"/>
  <c r="AD651" i="2"/>
  <c r="AD649" i="2"/>
  <c r="AD647" i="2"/>
  <c r="AD645" i="2"/>
  <c r="AD643" i="2"/>
  <c r="AD641" i="2"/>
  <c r="AD639" i="2"/>
  <c r="AD637" i="2"/>
  <c r="AD633" i="2"/>
  <c r="AD631" i="2"/>
  <c r="AD629" i="2"/>
  <c r="AD627" i="2"/>
  <c r="AD625" i="2"/>
  <c r="AD623" i="2"/>
  <c r="AD621" i="2"/>
  <c r="AD619" i="2"/>
  <c r="AD617" i="2"/>
  <c r="AD615" i="2"/>
  <c r="AD613" i="2"/>
  <c r="AD611" i="2"/>
  <c r="AD609" i="2"/>
  <c r="AD607" i="2"/>
  <c r="AD605" i="2"/>
  <c r="AD603" i="2"/>
  <c r="AD599" i="2"/>
  <c r="AD597" i="2"/>
  <c r="AD595" i="2"/>
  <c r="AD593" i="2"/>
  <c r="AD591" i="2"/>
  <c r="AD589" i="2"/>
  <c r="AD587" i="2"/>
  <c r="AD585" i="2"/>
  <c r="AD583" i="2"/>
  <c r="AD581" i="2"/>
  <c r="AD579" i="2"/>
  <c r="AD577" i="2"/>
  <c r="AD575" i="2"/>
  <c r="AD573" i="2"/>
  <c r="AD571" i="2"/>
  <c r="AD569" i="2"/>
  <c r="AD567" i="2"/>
  <c r="AD565" i="2"/>
  <c r="AD563" i="2"/>
  <c r="AD561" i="2"/>
  <c r="AD559" i="2"/>
  <c r="AD557" i="2"/>
  <c r="AD555" i="2"/>
  <c r="AD553" i="2"/>
  <c r="AD551" i="2"/>
  <c r="AD549" i="2"/>
  <c r="AD547" i="2"/>
  <c r="AD545" i="2"/>
  <c r="AD543" i="2"/>
  <c r="AD541" i="2"/>
  <c r="AD539" i="2"/>
  <c r="AD537" i="2"/>
  <c r="AD535" i="2"/>
  <c r="AD533" i="2"/>
  <c r="AD531" i="2"/>
  <c r="AD529" i="2"/>
  <c r="AD527" i="2"/>
  <c r="AD525" i="2"/>
  <c r="AD523" i="2"/>
  <c r="AD521" i="2"/>
  <c r="AD519" i="2"/>
  <c r="AD517" i="2"/>
  <c r="AD515" i="2"/>
  <c r="AD513" i="2"/>
  <c r="AD511" i="2"/>
  <c r="AD509" i="2"/>
  <c r="AD507" i="2"/>
  <c r="AD505" i="2"/>
  <c r="AD503" i="2"/>
  <c r="AD501" i="2"/>
  <c r="AD499" i="2"/>
  <c r="AD497" i="2"/>
  <c r="AD495" i="2"/>
  <c r="AD493" i="2"/>
  <c r="AD491" i="2"/>
  <c r="AD489" i="2"/>
  <c r="AD487" i="2"/>
  <c r="AD485" i="2"/>
  <c r="AD483" i="2"/>
  <c r="AD481" i="2"/>
  <c r="AD479" i="2"/>
  <c r="AD475" i="2"/>
  <c r="AD473" i="2"/>
  <c r="AD471" i="2"/>
  <c r="AD469" i="2"/>
  <c r="AD467" i="2"/>
  <c r="AD465" i="2"/>
  <c r="AD463" i="2"/>
  <c r="AD461" i="2"/>
  <c r="AD459" i="2"/>
  <c r="AD457" i="2"/>
  <c r="AD455" i="2"/>
  <c r="AD453" i="2"/>
  <c r="AD451" i="2"/>
  <c r="AD449" i="2"/>
  <c r="AD447" i="2"/>
  <c r="AD445" i="2"/>
  <c r="AD443" i="2"/>
  <c r="AD441" i="2"/>
  <c r="AD439" i="2"/>
  <c r="AD437" i="2"/>
  <c r="AD433" i="2"/>
  <c r="AD431" i="2"/>
  <c r="AD429" i="2"/>
  <c r="AD427" i="2"/>
  <c r="AD425" i="2"/>
  <c r="AD423" i="2"/>
  <c r="AD421" i="2"/>
  <c r="AD419" i="2"/>
  <c r="AD417" i="2"/>
  <c r="AD415" i="2"/>
  <c r="AD413" i="2"/>
  <c r="AD411" i="2"/>
  <c r="AD409" i="2"/>
  <c r="AD407" i="2"/>
  <c r="AD405" i="2"/>
  <c r="AD403" i="2"/>
  <c r="AD401" i="2"/>
  <c r="AD399" i="2"/>
  <c r="AD397" i="2"/>
  <c r="AD395" i="2"/>
  <c r="AD393" i="2"/>
  <c r="AD391" i="2"/>
  <c r="AD389" i="2"/>
  <c r="AD387" i="2"/>
  <c r="AD385" i="2"/>
  <c r="AD383" i="2"/>
  <c r="AD381" i="2"/>
  <c r="AD379" i="2"/>
  <c r="AD377" i="2"/>
  <c r="AD373" i="2"/>
  <c r="AD371" i="2"/>
  <c r="AD369" i="2"/>
  <c r="AD367" i="2"/>
  <c r="AD365" i="2"/>
  <c r="AD363" i="2"/>
  <c r="AD361" i="2"/>
  <c r="AD359" i="2"/>
  <c r="AD357" i="2"/>
  <c r="AD355" i="2"/>
  <c r="AD353" i="2"/>
  <c r="AD351" i="2"/>
  <c r="AD349" i="2"/>
  <c r="AD347" i="2"/>
  <c r="AD345" i="2"/>
  <c r="AD343" i="2"/>
  <c r="AD341" i="2"/>
  <c r="AD339" i="2"/>
  <c r="AD337" i="2"/>
  <c r="AD335" i="2"/>
  <c r="AD333" i="2"/>
  <c r="AD331" i="2"/>
  <c r="AD329" i="2"/>
  <c r="AD327" i="2"/>
  <c r="AD325" i="2"/>
  <c r="AD323" i="2"/>
  <c r="AD321" i="2"/>
  <c r="AD319" i="2"/>
  <c r="AD317" i="2"/>
  <c r="AD315" i="2"/>
  <c r="AD313" i="2"/>
  <c r="AD311" i="2"/>
  <c r="AD309" i="2"/>
  <c r="AD307" i="2"/>
  <c r="AD305" i="2"/>
  <c r="AD303" i="2"/>
  <c r="AD301" i="2"/>
  <c r="AD297" i="2"/>
  <c r="AD295" i="2"/>
  <c r="AD293" i="2"/>
  <c r="AD291" i="2"/>
  <c r="AD289" i="2"/>
  <c r="AD287" i="2"/>
  <c r="AD285" i="2"/>
  <c r="AD283" i="2"/>
  <c r="AD281" i="2"/>
  <c r="AD279" i="2"/>
  <c r="AD277" i="2"/>
  <c r="AD275" i="2"/>
  <c r="AD273" i="2"/>
  <c r="AD271" i="2"/>
  <c r="AD269" i="2"/>
  <c r="AD267" i="2"/>
  <c r="AD265" i="2"/>
  <c r="AD263" i="2"/>
  <c r="AD261" i="2"/>
  <c r="AD259" i="2"/>
  <c r="AD257" i="2"/>
  <c r="AD255" i="2"/>
  <c r="AD253" i="2"/>
  <c r="AD251" i="2"/>
  <c r="AD249" i="2"/>
  <c r="AD247" i="2"/>
  <c r="AD245" i="2"/>
  <c r="AD243" i="2"/>
  <c r="AD241" i="2"/>
  <c r="AD239" i="2"/>
  <c r="AD235" i="2"/>
  <c r="AD233" i="2"/>
  <c r="AD231" i="2"/>
  <c r="AD229" i="2"/>
  <c r="AD227" i="2"/>
  <c r="AD225" i="2"/>
  <c r="AD223" i="2"/>
  <c r="AD221" i="2"/>
  <c r="AD219" i="2"/>
  <c r="AD217" i="2"/>
  <c r="AD215" i="2"/>
  <c r="AD213" i="2"/>
  <c r="AD209" i="2"/>
  <c r="AD207" i="2"/>
  <c r="AD205" i="2"/>
  <c r="AD203" i="2"/>
  <c r="AD201" i="2"/>
  <c r="AD199" i="2"/>
  <c r="AD197" i="2"/>
  <c r="AD195" i="2"/>
  <c r="AD193" i="2"/>
  <c r="AD191" i="2"/>
  <c r="AD189" i="2"/>
  <c r="AD187" i="2"/>
  <c r="AD185" i="2"/>
  <c r="AD183" i="2"/>
  <c r="AD181" i="2"/>
  <c r="AD179" i="2"/>
  <c r="AD177" i="2"/>
  <c r="AD175" i="2"/>
  <c r="AD173" i="2"/>
  <c r="AD171" i="2"/>
  <c r="AD169" i="2"/>
  <c r="AD167" i="2"/>
  <c r="AD165" i="2"/>
  <c r="AD113" i="2"/>
  <c r="AD111" i="2"/>
  <c r="AD109" i="2"/>
  <c r="AD46" i="2"/>
  <c r="AD44" i="2"/>
  <c r="AD42" i="2"/>
  <c r="AD40" i="2"/>
  <c r="AD20" i="2"/>
  <c r="AD18" i="2"/>
  <c r="AD12" i="2"/>
  <c r="AU1826" i="2"/>
  <c r="AU1824" i="2"/>
  <c r="AU1822" i="2"/>
  <c r="AU1820" i="2"/>
  <c r="AU1818" i="2"/>
  <c r="AU1816" i="2"/>
  <c r="AU1814" i="2"/>
  <c r="AU1812" i="2"/>
  <c r="AU1810" i="2"/>
  <c r="AU1808" i="2"/>
  <c r="AU1806" i="2"/>
  <c r="AU1798" i="2"/>
  <c r="AU1796" i="2"/>
  <c r="AU1794" i="2"/>
  <c r="AU1792" i="2"/>
  <c r="AU1788" i="2"/>
  <c r="AU1786" i="2"/>
  <c r="AU1784" i="2"/>
  <c r="AU1782" i="2"/>
  <c r="AU1780" i="2"/>
  <c r="AU1778" i="2"/>
  <c r="AU1776" i="2"/>
  <c r="AU1774" i="2"/>
  <c r="AU1772" i="2"/>
  <c r="AU1770" i="2"/>
  <c r="AU1768" i="2"/>
  <c r="AU1766" i="2"/>
  <c r="AU1764" i="2"/>
  <c r="AU1762" i="2"/>
  <c r="AU1760" i="2"/>
  <c r="AU1758" i="2"/>
  <c r="AU1756" i="2"/>
  <c r="AU1754" i="2"/>
  <c r="AU1752" i="2"/>
  <c r="AU1750" i="2"/>
  <c r="AU1748" i="2"/>
  <c r="AU1746" i="2"/>
  <c r="AU1744" i="2"/>
  <c r="AU1742" i="2"/>
  <c r="AU1740" i="2"/>
  <c r="AU1738" i="2"/>
  <c r="AU1736" i="2"/>
  <c r="AU1734" i="2"/>
  <c r="AU1730" i="2"/>
  <c r="AU1728" i="2"/>
  <c r="AU1726" i="2"/>
  <c r="AU1724" i="2"/>
  <c r="AU1722" i="2"/>
  <c r="AU1720" i="2"/>
  <c r="AU1718" i="2"/>
  <c r="AU1716" i="2"/>
  <c r="AU1712" i="2"/>
  <c r="AU1710" i="2"/>
  <c r="AU1706" i="2"/>
  <c r="AU1704" i="2"/>
  <c r="AU1702" i="2"/>
  <c r="AU1700" i="2"/>
  <c r="AU1698" i="2"/>
  <c r="AU1696" i="2"/>
  <c r="AU1694" i="2"/>
  <c r="AU1692" i="2"/>
  <c r="AU1690" i="2"/>
  <c r="AU1688" i="2"/>
  <c r="AU1686" i="2"/>
  <c r="AU1684" i="2"/>
  <c r="AU1682" i="2"/>
  <c r="AU1680" i="2"/>
  <c r="AU1678" i="2"/>
  <c r="AU1674" i="2"/>
  <c r="AU1672" i="2"/>
  <c r="AU1670" i="2"/>
  <c r="AU1668" i="2"/>
  <c r="AU1666" i="2"/>
  <c r="AU1664" i="2"/>
  <c r="AU1658" i="2"/>
  <c r="AU1656" i="2"/>
  <c r="AU1654" i="2"/>
  <c r="AU1652" i="2"/>
  <c r="AU1650" i="2"/>
  <c r="AU1648" i="2"/>
  <c r="AU1646" i="2"/>
  <c r="AU1644" i="2"/>
  <c r="AU1642" i="2"/>
  <c r="AU1640" i="2"/>
  <c r="AU1638" i="2"/>
  <c r="AU1634" i="2"/>
  <c r="AU1632" i="2"/>
  <c r="AU1628" i="2"/>
  <c r="AU1626" i="2"/>
  <c r="AU1624" i="2"/>
  <c r="AU1622" i="2"/>
  <c r="AU1620" i="2"/>
  <c r="AU1618" i="2"/>
  <c r="AU1616" i="2"/>
  <c r="AU1614" i="2"/>
  <c r="AU1612" i="2"/>
  <c r="AU1610" i="2"/>
  <c r="AU1608" i="2"/>
  <c r="AU1606" i="2"/>
  <c r="AU1604" i="2"/>
  <c r="AU1602" i="2"/>
  <c r="AU1600" i="2"/>
  <c r="AU1598" i="2"/>
  <c r="AU1596" i="2"/>
  <c r="AU1594" i="2"/>
  <c r="AU1592" i="2"/>
  <c r="AU1590" i="2"/>
  <c r="AU1588" i="2"/>
  <c r="AU1586" i="2"/>
  <c r="AU1584" i="2"/>
  <c r="AU1582" i="2"/>
  <c r="AU1580" i="2"/>
  <c r="AU1578" i="2"/>
  <c r="AU1576" i="2"/>
  <c r="AU1574" i="2"/>
  <c r="AU1570" i="2"/>
  <c r="AU1568" i="2"/>
  <c r="AU1566" i="2"/>
  <c r="AU1564" i="2"/>
  <c r="AU1562" i="2"/>
  <c r="AU1560" i="2"/>
  <c r="AU1558" i="2"/>
  <c r="AU1556" i="2"/>
  <c r="AU1554" i="2"/>
  <c r="AU1550" i="2"/>
  <c r="AU1548" i="2"/>
  <c r="AU1546" i="2"/>
  <c r="AU1544" i="2"/>
  <c r="AU1542" i="2"/>
  <c r="AU1540" i="2"/>
  <c r="AU1538" i="2"/>
  <c r="AU1534" i="2"/>
  <c r="AU1532" i="2"/>
  <c r="AU1530" i="2"/>
  <c r="AU1526" i="2"/>
  <c r="AU1524" i="2"/>
  <c r="AU1522" i="2"/>
  <c r="AU1520" i="2"/>
  <c r="AU1518" i="2"/>
  <c r="AU1516" i="2"/>
  <c r="AU1514" i="2"/>
  <c r="AU1512" i="2"/>
  <c r="AU1510" i="2"/>
  <c r="AU1506" i="2"/>
  <c r="AU1504" i="2"/>
  <c r="AU1502" i="2"/>
  <c r="AU1500" i="2"/>
  <c r="AU1498" i="2"/>
  <c r="AU1496" i="2"/>
  <c r="AU1494" i="2"/>
  <c r="AU1492" i="2"/>
  <c r="AU1490" i="2"/>
  <c r="AU1488" i="2"/>
  <c r="AU1486" i="2"/>
  <c r="AU1484" i="2"/>
  <c r="AU1482" i="2"/>
  <c r="AU1480" i="2"/>
  <c r="AU1478" i="2"/>
  <c r="AU1476" i="2"/>
  <c r="AU1474" i="2"/>
  <c r="AU1472" i="2"/>
  <c r="AU1470" i="2"/>
  <c r="AU1468" i="2"/>
  <c r="AU1466" i="2"/>
  <c r="AU1464" i="2"/>
  <c r="AU1462" i="2"/>
  <c r="AU1460" i="2"/>
  <c r="AU1458" i="2"/>
  <c r="AU1456" i="2"/>
  <c r="AU1454" i="2"/>
  <c r="AU1452" i="2"/>
  <c r="AU1450" i="2"/>
  <c r="AU1448" i="2"/>
  <c r="AU1446" i="2"/>
  <c r="AU1444" i="2"/>
  <c r="AU1442" i="2"/>
  <c r="AU1440" i="2"/>
  <c r="AU1438" i="2"/>
  <c r="AU1436" i="2"/>
  <c r="AU1434" i="2"/>
  <c r="AU1432" i="2"/>
  <c r="AU1430" i="2"/>
  <c r="AU1428" i="2"/>
  <c r="AU1426" i="2"/>
  <c r="AU1424" i="2"/>
  <c r="AU1422" i="2"/>
  <c r="AU1420" i="2"/>
  <c r="AU1416" i="2"/>
  <c r="AU1414" i="2"/>
  <c r="AU1412" i="2"/>
  <c r="AU1410" i="2"/>
  <c r="AU1408" i="2"/>
  <c r="AU1406" i="2"/>
  <c r="AU1402" i="2"/>
  <c r="AU1400" i="2"/>
  <c r="AU1398" i="2"/>
  <c r="AU1396" i="2"/>
  <c r="AU1390" i="2"/>
  <c r="AU1388" i="2"/>
  <c r="AU1386" i="2"/>
  <c r="AU1384" i="2"/>
  <c r="AU1382" i="2"/>
  <c r="AU1380" i="2"/>
  <c r="AU1378" i="2"/>
  <c r="AU1376" i="2"/>
  <c r="AU1374" i="2"/>
  <c r="AU1372" i="2"/>
  <c r="AU1368" i="2"/>
  <c r="AU1366" i="2"/>
  <c r="AU1364" i="2"/>
  <c r="AU1362" i="2"/>
  <c r="AU1360" i="2"/>
  <c r="AU1358" i="2"/>
  <c r="AU1356" i="2"/>
  <c r="AU1354" i="2"/>
  <c r="AU1352" i="2"/>
  <c r="AU1350" i="2"/>
  <c r="AU1348" i="2"/>
  <c r="AU1346" i="2"/>
  <c r="AU1344" i="2"/>
  <c r="AU1342" i="2"/>
  <c r="AU1340" i="2"/>
  <c r="AU1338" i="2"/>
  <c r="AU1334" i="2"/>
  <c r="AU1332" i="2"/>
  <c r="AU1330" i="2"/>
  <c r="AU1328" i="2"/>
  <c r="AU1326" i="2"/>
  <c r="AU1324" i="2"/>
  <c r="AU1322" i="2"/>
  <c r="AU1320" i="2"/>
  <c r="AU1318" i="2"/>
  <c r="AU1316" i="2"/>
  <c r="AU1314" i="2"/>
  <c r="AU1312" i="2"/>
  <c r="AU1310" i="2"/>
  <c r="AU1308" i="2"/>
  <c r="AU1306" i="2"/>
  <c r="AU1304" i="2"/>
  <c r="AU1300" i="2"/>
  <c r="AU1298" i="2"/>
  <c r="AU1296" i="2"/>
  <c r="AU1294" i="2"/>
  <c r="AU1292" i="2"/>
  <c r="AU1290" i="2"/>
  <c r="AU1288" i="2"/>
  <c r="AU1284" i="2"/>
  <c r="AU1280" i="2"/>
  <c r="AU1278" i="2"/>
  <c r="AU1276" i="2"/>
  <c r="AU1274" i="2"/>
  <c r="AU1272" i="2"/>
  <c r="AU1270" i="2"/>
  <c r="AU1268" i="2"/>
  <c r="AU1266" i="2"/>
  <c r="AU1264" i="2"/>
  <c r="AU1262" i="2"/>
  <c r="AU1260" i="2"/>
  <c r="AU1258" i="2"/>
  <c r="AU1256" i="2"/>
  <c r="AU1254" i="2"/>
  <c r="AU1252" i="2"/>
  <c r="AU1250" i="2"/>
  <c r="AU1248" i="2"/>
  <c r="AU1246" i="2"/>
  <c r="AU1244" i="2"/>
  <c r="AU1238" i="2"/>
  <c r="AU1236" i="2"/>
  <c r="AU1234" i="2"/>
  <c r="AU1232" i="2"/>
  <c r="AU1230" i="2"/>
  <c r="AU1228" i="2"/>
  <c r="AU1224" i="2"/>
  <c r="AU1222" i="2"/>
  <c r="AU1220" i="2"/>
  <c r="AU1218" i="2"/>
  <c r="AU1216" i="2"/>
  <c r="AU1214" i="2"/>
  <c r="AU1212" i="2"/>
  <c r="AU1210" i="2"/>
  <c r="AU1208" i="2"/>
  <c r="AU1206" i="2"/>
  <c r="AU1204" i="2"/>
  <c r="AU1202" i="2"/>
  <c r="AU1200" i="2"/>
  <c r="AU1198" i="2"/>
  <c r="AU1196" i="2"/>
  <c r="AU1194" i="2"/>
  <c r="AU1192" i="2"/>
  <c r="AU1190" i="2"/>
  <c r="AU1188" i="2"/>
  <c r="AU1186" i="2"/>
  <c r="AU1184" i="2"/>
  <c r="AU1182" i="2"/>
  <c r="AU1180" i="2"/>
  <c r="AU1178" i="2"/>
  <c r="AU1176" i="2"/>
  <c r="AU1174" i="2"/>
  <c r="AU1172" i="2"/>
  <c r="AU1170" i="2"/>
  <c r="AU1168" i="2"/>
  <c r="AU1166" i="2"/>
  <c r="AU1164" i="2"/>
  <c r="AU1162" i="2"/>
  <c r="AU1160" i="2"/>
  <c r="AU1158" i="2"/>
  <c r="AU1156" i="2"/>
  <c r="AU1154" i="2"/>
  <c r="AU1152" i="2"/>
  <c r="AU1150" i="2"/>
  <c r="AU1148" i="2"/>
  <c r="AU1146" i="2"/>
  <c r="AU1144" i="2"/>
  <c r="AU1142" i="2"/>
  <c r="AU1140" i="2"/>
  <c r="AU1138" i="2"/>
  <c r="AU1136" i="2"/>
  <c r="AU1132" i="2"/>
  <c r="AU1130" i="2"/>
  <c r="AU1128" i="2"/>
  <c r="AU1126" i="2"/>
  <c r="AU1124" i="2"/>
  <c r="AU1122" i="2"/>
  <c r="AU1120" i="2"/>
  <c r="AU1118" i="2"/>
  <c r="AU1116" i="2"/>
  <c r="AU1114" i="2"/>
  <c r="AU1110" i="2"/>
  <c r="AU1108" i="2"/>
  <c r="AU1106" i="2"/>
  <c r="AU1104" i="2"/>
  <c r="AU1102" i="2"/>
  <c r="AU1100" i="2"/>
  <c r="AU1098" i="2"/>
  <c r="AU1096" i="2"/>
  <c r="AU1094" i="2"/>
  <c r="AU1092" i="2"/>
  <c r="AU1090" i="2"/>
  <c r="AU1088" i="2"/>
  <c r="AU1086" i="2"/>
  <c r="AU1084" i="2"/>
  <c r="AU1082" i="2"/>
  <c r="AU1080" i="2"/>
  <c r="AU1078" i="2"/>
  <c r="AU1076" i="2"/>
  <c r="AU1074" i="2"/>
  <c r="AU1072" i="2"/>
  <c r="AU1070" i="2"/>
  <c r="AU1068" i="2"/>
  <c r="AU1066" i="2"/>
  <c r="AU1064" i="2"/>
  <c r="AU1062" i="2"/>
  <c r="AU1060" i="2"/>
  <c r="AU1058" i="2"/>
  <c r="AU1056" i="2"/>
  <c r="AU1054" i="2"/>
  <c r="AU1052" i="2"/>
  <c r="AU1050" i="2"/>
  <c r="AU1048" i="2"/>
  <c r="AU1046" i="2"/>
  <c r="AU1044" i="2"/>
  <c r="AU1042" i="2"/>
  <c r="AU1040" i="2"/>
  <c r="AU1038" i="2"/>
  <c r="AU1034" i="2"/>
  <c r="AU1032" i="2"/>
  <c r="AU1030" i="2"/>
  <c r="AU1028" i="2"/>
  <c r="AU1026" i="2"/>
  <c r="AU1024" i="2"/>
  <c r="AU1022" i="2"/>
  <c r="AU1018" i="2"/>
  <c r="AU1016" i="2"/>
  <c r="AU1014" i="2"/>
  <c r="AU1012" i="2"/>
  <c r="AU1010" i="2"/>
  <c r="AU1008" i="2"/>
  <c r="AU1006" i="2"/>
  <c r="AU1004" i="2"/>
  <c r="AU1002" i="2"/>
  <c r="AU1000" i="2"/>
  <c r="AU998" i="2"/>
  <c r="AU996" i="2"/>
  <c r="AU994" i="2"/>
  <c r="AU992" i="2"/>
  <c r="AU990" i="2"/>
  <c r="AU988" i="2"/>
  <c r="AU986" i="2"/>
  <c r="AU982" i="2"/>
  <c r="AU980" i="2"/>
  <c r="AU978" i="2"/>
  <c r="AU974" i="2"/>
  <c r="AU970" i="2"/>
  <c r="AU968" i="2"/>
  <c r="AU966" i="2"/>
  <c r="AU964" i="2"/>
  <c r="AU962" i="2"/>
  <c r="AU960" i="2"/>
  <c r="AU958" i="2"/>
  <c r="AU956" i="2"/>
  <c r="AU954" i="2"/>
  <c r="AU952" i="2"/>
  <c r="AU950" i="2"/>
  <c r="AU948" i="2"/>
  <c r="AU946" i="2"/>
  <c r="AU944" i="2"/>
  <c r="AU942" i="2"/>
  <c r="AU940" i="2"/>
  <c r="AU938" i="2"/>
  <c r="AU936" i="2"/>
  <c r="AU934" i="2"/>
  <c r="AU932" i="2"/>
  <c r="AU930" i="2"/>
  <c r="AU928" i="2"/>
  <c r="AU926" i="2"/>
  <c r="AU924" i="2"/>
  <c r="AU922" i="2"/>
  <c r="AU920" i="2"/>
  <c r="AU918" i="2"/>
  <c r="AU914" i="2"/>
  <c r="AU912" i="2"/>
  <c r="AU910" i="2"/>
  <c r="AU908" i="2"/>
  <c r="AU904" i="2"/>
  <c r="AU902" i="2"/>
  <c r="AU900" i="2"/>
  <c r="AU898" i="2"/>
  <c r="AU896" i="2"/>
  <c r="AU890" i="2"/>
  <c r="AU886" i="2"/>
  <c r="AU884" i="2"/>
  <c r="AU882" i="2"/>
  <c r="AU880" i="2"/>
  <c r="AU878" i="2"/>
  <c r="AU876" i="2"/>
  <c r="AU874" i="2"/>
  <c r="AU872" i="2"/>
  <c r="AU870" i="2"/>
  <c r="AU868" i="2"/>
  <c r="AU866" i="2"/>
  <c r="AU864" i="2"/>
  <c r="AU862" i="2"/>
  <c r="AU860" i="2"/>
  <c r="AU858" i="2"/>
  <c r="AU856" i="2"/>
  <c r="AU854" i="2"/>
  <c r="AU852" i="2"/>
  <c r="AU850" i="2"/>
  <c r="AU848" i="2"/>
  <c r="AU846" i="2"/>
  <c r="AU844" i="2"/>
  <c r="AU842" i="2"/>
  <c r="AU840" i="2"/>
  <c r="AU838" i="2"/>
  <c r="AU836" i="2"/>
  <c r="AU834" i="2"/>
  <c r="AU832" i="2"/>
  <c r="AU830" i="2"/>
  <c r="AU828" i="2"/>
  <c r="AU826" i="2"/>
  <c r="AU824" i="2"/>
  <c r="AU822" i="2"/>
  <c r="AU820" i="2"/>
  <c r="AU818" i="2"/>
  <c r="AU816" i="2"/>
  <c r="AU814" i="2"/>
  <c r="AU812" i="2"/>
  <c r="AU810" i="2"/>
  <c r="AU806" i="2"/>
  <c r="AU804" i="2"/>
  <c r="AU802" i="2"/>
  <c r="AU800" i="2"/>
  <c r="AU798" i="2"/>
  <c r="AU796" i="2"/>
  <c r="AU794" i="2"/>
  <c r="AU792" i="2"/>
  <c r="AU790" i="2"/>
  <c r="AU788" i="2"/>
  <c r="AU786" i="2"/>
  <c r="AU784" i="2"/>
  <c r="AU782" i="2"/>
  <c r="AU780" i="2"/>
  <c r="AU776" i="2"/>
  <c r="AU772" i="2"/>
  <c r="AU770" i="2"/>
  <c r="AU768" i="2"/>
  <c r="AU766" i="2"/>
  <c r="AU764" i="2"/>
  <c r="AU762" i="2"/>
  <c r="AU760" i="2"/>
  <c r="AU758" i="2"/>
  <c r="AU756" i="2"/>
  <c r="AU754" i="2"/>
  <c r="AU752" i="2"/>
  <c r="AU750" i="2"/>
  <c r="AU748" i="2"/>
  <c r="AU746" i="2"/>
  <c r="AU744" i="2"/>
  <c r="AU742" i="2"/>
  <c r="AU740" i="2"/>
  <c r="AU738" i="2"/>
  <c r="AU736" i="2"/>
  <c r="AU734" i="2"/>
  <c r="AU732" i="2"/>
  <c r="AU730" i="2"/>
  <c r="AU728" i="2"/>
  <c r="AU726" i="2"/>
  <c r="AU724" i="2"/>
  <c r="AU722" i="2"/>
  <c r="AU720" i="2"/>
  <c r="AU718" i="2"/>
  <c r="AU716" i="2"/>
  <c r="AU714" i="2"/>
  <c r="AU712" i="2"/>
  <c r="AU710" i="2"/>
  <c r="AU708" i="2"/>
  <c r="AU706" i="2"/>
  <c r="AU704" i="2"/>
  <c r="AU702" i="2"/>
  <c r="AU700" i="2"/>
  <c r="AU698" i="2"/>
  <c r="AU696" i="2"/>
  <c r="AU694" i="2"/>
  <c r="AU692" i="2"/>
  <c r="AU690" i="2"/>
  <c r="AU688" i="2"/>
  <c r="AU686" i="2"/>
  <c r="AU684" i="2"/>
  <c r="AU682" i="2"/>
  <c r="AU680" i="2"/>
  <c r="AU678" i="2"/>
  <c r="AU676" i="2"/>
  <c r="AU674" i="2"/>
  <c r="AU672" i="2"/>
  <c r="AU670" i="2"/>
  <c r="AU668" i="2"/>
  <c r="AU666" i="2"/>
  <c r="AU664" i="2"/>
  <c r="AU662" i="2"/>
  <c r="AU660" i="2"/>
  <c r="AU656" i="2"/>
  <c r="AU654" i="2"/>
  <c r="AU652" i="2"/>
  <c r="AU650" i="2"/>
  <c r="AU648" i="2"/>
  <c r="AU646" i="2"/>
  <c r="AU644" i="2"/>
  <c r="AU642" i="2"/>
  <c r="AU640" i="2"/>
  <c r="AU638" i="2"/>
  <c r="AU636" i="2"/>
  <c r="AU634" i="2"/>
  <c r="AU632" i="2"/>
  <c r="AU628" i="2"/>
  <c r="AU626" i="2"/>
  <c r="AU624" i="2"/>
  <c r="AU622" i="2"/>
  <c r="AU620" i="2"/>
  <c r="AU618" i="2"/>
  <c r="AU616" i="2"/>
  <c r="AU614" i="2"/>
  <c r="AU612" i="2"/>
  <c r="AU610" i="2"/>
  <c r="AU608" i="2"/>
  <c r="AU606" i="2"/>
  <c r="AU604" i="2"/>
  <c r="AU602" i="2"/>
  <c r="AU600" i="2"/>
  <c r="AU598" i="2"/>
  <c r="AU596" i="2"/>
  <c r="AU594" i="2"/>
  <c r="AU592" i="2"/>
  <c r="AU590" i="2"/>
  <c r="AU588" i="2"/>
  <c r="AU586" i="2"/>
  <c r="AU584" i="2"/>
  <c r="AU582" i="2"/>
  <c r="AU580" i="2"/>
  <c r="AU578" i="2"/>
  <c r="AU576" i="2"/>
  <c r="AU574" i="2"/>
  <c r="AU570" i="2"/>
  <c r="AU568" i="2"/>
  <c r="AU566" i="2"/>
  <c r="AU564" i="2"/>
  <c r="AU562" i="2"/>
  <c r="AU560" i="2"/>
  <c r="AU558" i="2"/>
  <c r="AU556" i="2"/>
  <c r="AU554" i="2"/>
  <c r="AU552" i="2"/>
  <c r="AU550" i="2"/>
  <c r="AU548" i="2"/>
  <c r="AU546" i="2"/>
  <c r="AU544" i="2"/>
  <c r="AU542" i="2"/>
  <c r="AU540" i="2"/>
  <c r="AU538" i="2"/>
  <c r="AU536" i="2"/>
  <c r="AU534" i="2"/>
  <c r="AU532" i="2"/>
  <c r="AU530" i="2"/>
  <c r="AU528" i="2"/>
  <c r="AU526" i="2"/>
  <c r="AU524" i="2"/>
  <c r="AU522" i="2"/>
  <c r="AU520" i="2"/>
  <c r="AU518" i="2"/>
  <c r="AU516" i="2"/>
  <c r="AU514" i="2"/>
  <c r="AU512" i="2"/>
  <c r="AU510" i="2"/>
  <c r="AU508" i="2"/>
  <c r="AU506" i="2"/>
  <c r="AU504" i="2"/>
  <c r="AU502" i="2"/>
  <c r="AU500" i="2"/>
  <c r="AU496" i="2"/>
  <c r="AU494" i="2"/>
  <c r="AU492" i="2"/>
  <c r="AU490" i="2"/>
  <c r="AU488" i="2"/>
  <c r="AU486" i="2"/>
  <c r="AU484" i="2"/>
  <c r="AU482" i="2"/>
  <c r="AU480" i="2"/>
  <c r="AU476" i="2"/>
  <c r="AU474" i="2"/>
  <c r="AU472" i="2"/>
  <c r="AU470" i="2"/>
  <c r="AU466" i="2"/>
  <c r="AU462" i="2"/>
  <c r="AU460" i="2"/>
  <c r="Q1807" i="2"/>
  <c r="Q1797" i="2"/>
  <c r="Q1795" i="2"/>
  <c r="Q1793" i="2"/>
  <c r="Q1791" i="2"/>
  <c r="Q1789" i="2"/>
  <c r="Q1787" i="2"/>
  <c r="Q1785" i="2"/>
  <c r="Q1783" i="2"/>
  <c r="Q1781" i="2"/>
  <c r="Q1779" i="2"/>
  <c r="Q1777" i="2"/>
  <c r="Q1775" i="2"/>
  <c r="Q1773" i="2"/>
  <c r="Q1771" i="2"/>
  <c r="Q1769" i="2"/>
  <c r="Q1767" i="2"/>
  <c r="Q1765" i="2"/>
  <c r="Q1763" i="2"/>
  <c r="Q1761" i="2"/>
  <c r="Q1759" i="2"/>
  <c r="Q1757" i="2"/>
  <c r="Q1755" i="2"/>
  <c r="Q1753" i="2"/>
  <c r="Q1751" i="2"/>
  <c r="Q1749" i="2"/>
  <c r="Q1747" i="2"/>
  <c r="Q1745" i="2"/>
  <c r="Q1743" i="2"/>
  <c r="Q1741" i="2"/>
  <c r="Q1739" i="2"/>
  <c r="Q1737" i="2"/>
  <c r="Q1735" i="2"/>
  <c r="Q1733" i="2"/>
  <c r="Q1731" i="2"/>
  <c r="Q1729" i="2"/>
  <c r="Q1727" i="2"/>
  <c r="Q1725" i="2"/>
  <c r="Q1723" i="2"/>
  <c r="Q1721" i="2"/>
  <c r="Q1719" i="2"/>
  <c r="Q1717" i="2"/>
  <c r="Q1715" i="2"/>
  <c r="Q1713" i="2"/>
  <c r="Q1711" i="2"/>
  <c r="Q1709" i="2"/>
  <c r="Q1707" i="2"/>
  <c r="Q1705" i="2"/>
  <c r="Q1703" i="2"/>
  <c r="Q1701" i="2"/>
  <c r="Q1699" i="2"/>
  <c r="Q1697" i="2"/>
  <c r="Q1693" i="2"/>
  <c r="Q1689" i="2"/>
  <c r="Q1687" i="2"/>
  <c r="Q1683" i="2"/>
  <c r="Q1681" i="2"/>
  <c r="Q1679" i="2"/>
  <c r="Q1677" i="2"/>
  <c r="Q1675" i="2"/>
  <c r="Q1673" i="2"/>
  <c r="Q1671" i="2"/>
  <c r="Q1669" i="2"/>
  <c r="Q1667" i="2"/>
  <c r="Q1665" i="2"/>
  <c r="Q1663" i="2"/>
  <c r="Q1661" i="2"/>
  <c r="Q1659" i="2"/>
  <c r="Q1657" i="2"/>
  <c r="Q1655" i="2"/>
  <c r="Q1653" i="2"/>
  <c r="Q1651" i="2"/>
  <c r="Q1649" i="2"/>
  <c r="Q1647" i="2"/>
  <c r="Q1645" i="2"/>
  <c r="Q1643" i="2"/>
  <c r="Q1641" i="2"/>
  <c r="Q1639" i="2"/>
  <c r="Q1637" i="2"/>
  <c r="Q1635" i="2"/>
  <c r="Q1633" i="2"/>
  <c r="Q1631" i="2"/>
  <c r="Q1629" i="2"/>
  <c r="Q1627" i="2"/>
  <c r="Q1625" i="2"/>
  <c r="Q1623" i="2"/>
  <c r="Q1621" i="2"/>
  <c r="Q1619" i="2"/>
  <c r="Q1617" i="2"/>
  <c r="Q1615" i="2"/>
  <c r="Q1613" i="2"/>
  <c r="Q1611" i="2"/>
  <c r="Q1609" i="2"/>
  <c r="Q1607" i="2"/>
  <c r="Q1605" i="2"/>
  <c r="Q1603" i="2"/>
  <c r="Q1601" i="2"/>
  <c r="Q1599" i="2"/>
  <c r="Q1597" i="2"/>
  <c r="Q1595" i="2"/>
  <c r="Q1593" i="2"/>
  <c r="Q1591" i="2"/>
  <c r="Q1589" i="2"/>
  <c r="Q1587" i="2"/>
  <c r="Q1585" i="2"/>
  <c r="Q1583" i="2"/>
  <c r="Q1581" i="2"/>
  <c r="Q1579" i="2"/>
  <c r="Q1577" i="2"/>
  <c r="Q1575" i="2"/>
  <c r="Q1573" i="2"/>
  <c r="Q1571" i="2"/>
  <c r="Q1569" i="2"/>
  <c r="Q1567" i="2"/>
  <c r="Q1563" i="2"/>
  <c r="Q1561" i="2"/>
  <c r="Q1559" i="2"/>
  <c r="Q1557" i="2"/>
  <c r="Q1555" i="2"/>
  <c r="Q1553" i="2"/>
  <c r="Q1551" i="2"/>
  <c r="Q1549" i="2"/>
  <c r="Q1547" i="2"/>
  <c r="Q1545" i="2"/>
  <c r="Q1543" i="2"/>
  <c r="Q1541" i="2"/>
  <c r="Q1539" i="2"/>
  <c r="Q1537" i="2"/>
  <c r="Q1535" i="2"/>
  <c r="Q1533" i="2"/>
  <c r="Q1531" i="2"/>
  <c r="Q1529" i="2"/>
  <c r="Q1527" i="2"/>
  <c r="Q1525" i="2"/>
  <c r="Q1523" i="2"/>
  <c r="Q1521" i="2"/>
  <c r="Q1519" i="2"/>
  <c r="Q1517" i="2"/>
  <c r="Q1515" i="2"/>
  <c r="Q1513" i="2"/>
  <c r="Q1511" i="2"/>
  <c r="Q1509" i="2"/>
  <c r="Q1507" i="2"/>
  <c r="Q1505" i="2"/>
  <c r="Q1503" i="2"/>
  <c r="Q1501" i="2"/>
  <c r="Q1499" i="2"/>
  <c r="Q1497" i="2"/>
  <c r="Q1495" i="2"/>
  <c r="Q1493" i="2"/>
  <c r="Q1491" i="2"/>
  <c r="Q1489" i="2"/>
  <c r="Q1487" i="2"/>
  <c r="Q1485" i="2"/>
  <c r="Q1483" i="2"/>
  <c r="Q1481" i="2"/>
  <c r="Q1479" i="2"/>
  <c r="Q1477" i="2"/>
  <c r="Q1475" i="2"/>
  <c r="Q1473" i="2"/>
  <c r="Q1471" i="2"/>
  <c r="Q1469" i="2"/>
  <c r="Q1467" i="2"/>
  <c r="Q1465" i="2"/>
  <c r="Q1463" i="2"/>
  <c r="Q1461" i="2"/>
  <c r="Q1459" i="2"/>
  <c r="Q1457" i="2"/>
  <c r="Q1455" i="2"/>
  <c r="Q1453" i="2"/>
  <c r="Q1451" i="2"/>
  <c r="Q1449" i="2"/>
  <c r="Q1447" i="2"/>
  <c r="Q1445" i="2"/>
  <c r="Q1443" i="2"/>
  <c r="Q1441" i="2"/>
  <c r="Q1439" i="2"/>
  <c r="Q1437" i="2"/>
  <c r="Q1435" i="2"/>
  <c r="Q1433" i="2"/>
  <c r="Q1431" i="2"/>
  <c r="Q1429" i="2"/>
  <c r="Q1427" i="2"/>
  <c r="Q1425" i="2"/>
  <c r="Q1423" i="2"/>
  <c r="Q1421" i="2"/>
  <c r="Q1419" i="2"/>
  <c r="Q1417" i="2"/>
  <c r="Q1415" i="2"/>
  <c r="Q1413" i="2"/>
  <c r="Q1411" i="2"/>
  <c r="Q1409" i="2"/>
  <c r="Q1407" i="2"/>
  <c r="Q1405" i="2"/>
  <c r="Q1403" i="2"/>
  <c r="Q1401" i="2"/>
  <c r="Q1399" i="2"/>
  <c r="Q1397" i="2"/>
  <c r="Q1395" i="2"/>
  <c r="Q1393" i="2"/>
  <c r="Q1391" i="2"/>
  <c r="Q1389" i="2"/>
  <c r="Q1387" i="2"/>
  <c r="Q1385" i="2"/>
  <c r="Q1383" i="2"/>
  <c r="Q1381" i="2"/>
  <c r="Q1379" i="2"/>
  <c r="Q1377" i="2"/>
  <c r="Q1375" i="2"/>
  <c r="Q1373" i="2"/>
  <c r="Q1371" i="2"/>
  <c r="Q1369" i="2"/>
  <c r="Q1367" i="2"/>
  <c r="Q1365" i="2"/>
  <c r="Q1363" i="2"/>
  <c r="Q1361" i="2"/>
  <c r="Q1359" i="2"/>
  <c r="Q1357" i="2"/>
  <c r="Q1355" i="2"/>
  <c r="Q1353" i="2"/>
  <c r="Q1351" i="2"/>
  <c r="Q1349" i="2"/>
  <c r="Q1347" i="2"/>
  <c r="Q1345" i="2"/>
  <c r="Q1341" i="2"/>
  <c r="Q1339" i="2"/>
  <c r="Q1337" i="2"/>
  <c r="Q1335" i="2"/>
  <c r="Q1333" i="2"/>
  <c r="Q1331" i="2"/>
  <c r="Q1329" i="2"/>
  <c r="Q1327" i="2"/>
  <c r="Q1325" i="2"/>
  <c r="Q1323" i="2"/>
  <c r="Q1321" i="2"/>
  <c r="Q1319" i="2"/>
  <c r="Q1317" i="2"/>
  <c r="Q1315" i="2"/>
  <c r="Q1313" i="2"/>
  <c r="Q1311" i="2"/>
  <c r="Q1309" i="2"/>
  <c r="Q1307" i="2"/>
  <c r="Q1305" i="2"/>
  <c r="Q1303" i="2"/>
  <c r="Q1301" i="2"/>
  <c r="Q1299" i="2"/>
  <c r="Q1297" i="2"/>
  <c r="Q1295" i="2"/>
  <c r="Q1293" i="2"/>
  <c r="Q1287" i="2"/>
  <c r="Q1285" i="2"/>
  <c r="Q1283" i="2"/>
  <c r="Q1281" i="2"/>
  <c r="Q1279" i="2"/>
  <c r="Q1277" i="2"/>
  <c r="Q1275" i="2"/>
  <c r="Q1273" i="2"/>
  <c r="Q1271" i="2"/>
  <c r="Q1267" i="2"/>
  <c r="Q1265" i="2"/>
  <c r="Q1263" i="2"/>
  <c r="Q1261" i="2"/>
  <c r="Q1259" i="2"/>
  <c r="Q1257" i="2"/>
  <c r="Q1255" i="2"/>
  <c r="Q1253" i="2"/>
  <c r="Q1251" i="2"/>
  <c r="Q1249" i="2"/>
  <c r="Q1247" i="2"/>
  <c r="Q1245" i="2"/>
  <c r="Q1243" i="2"/>
  <c r="Q1241" i="2"/>
  <c r="Q1239" i="2"/>
  <c r="Q1237" i="2"/>
  <c r="Q1235" i="2"/>
  <c r="Q1233" i="2"/>
  <c r="Q1231" i="2"/>
  <c r="Q1229" i="2"/>
  <c r="Q1227" i="2"/>
  <c r="Q1225" i="2"/>
  <c r="Q1223" i="2"/>
  <c r="Q1221" i="2"/>
  <c r="Q1219" i="2"/>
  <c r="Q1217" i="2"/>
  <c r="Q1215" i="2"/>
  <c r="Q1213" i="2"/>
  <c r="Q1211" i="2"/>
  <c r="Q1209" i="2"/>
  <c r="Q1207" i="2"/>
  <c r="Q1205" i="2"/>
  <c r="Q1203" i="2"/>
  <c r="Q1201" i="2"/>
  <c r="Q1199" i="2"/>
  <c r="Q1197" i="2"/>
  <c r="Q1195" i="2"/>
  <c r="Q1193" i="2"/>
  <c r="Q1191" i="2"/>
  <c r="Q1189" i="2"/>
  <c r="Q1187" i="2"/>
  <c r="Q1185" i="2"/>
  <c r="Q1183" i="2"/>
  <c r="Q1181" i="2"/>
  <c r="Q1179" i="2"/>
  <c r="Q1177" i="2"/>
  <c r="Q1175" i="2"/>
  <c r="Q1173" i="2"/>
  <c r="Q1171" i="2"/>
  <c r="Q1169" i="2"/>
  <c r="Q1167" i="2"/>
  <c r="Q1165" i="2"/>
  <c r="Q1161" i="2"/>
  <c r="Q1159" i="2"/>
  <c r="Q1157" i="2"/>
  <c r="Q1155" i="2"/>
  <c r="Q1153" i="2"/>
  <c r="Q1151" i="2"/>
  <c r="Q1149" i="2"/>
  <c r="Q1147" i="2"/>
  <c r="Q1145" i="2"/>
  <c r="Q1143" i="2"/>
  <c r="Q1141" i="2"/>
  <c r="Q1139" i="2"/>
  <c r="Q1137" i="2"/>
  <c r="Q1133" i="2"/>
  <c r="Q1131" i="2"/>
  <c r="Q1129" i="2"/>
  <c r="Q1127" i="2"/>
  <c r="Q1125" i="2"/>
  <c r="Q1123" i="2"/>
  <c r="Q1121" i="2"/>
  <c r="Q1119" i="2"/>
  <c r="Q1117" i="2"/>
  <c r="Q1115" i="2"/>
  <c r="Q1113" i="2"/>
  <c r="Q1111" i="2"/>
  <c r="Q1109" i="2"/>
  <c r="Q1107" i="2"/>
  <c r="Q1103" i="2"/>
  <c r="Q1101" i="2"/>
  <c r="Q1099" i="2"/>
  <c r="Q1097" i="2"/>
  <c r="Q1095" i="2"/>
  <c r="Q1093" i="2"/>
  <c r="Q1091" i="2"/>
  <c r="Q1089" i="2"/>
  <c r="Q1087" i="2"/>
  <c r="Q1085" i="2"/>
  <c r="Q1083" i="2"/>
  <c r="Q1079" i="2"/>
  <c r="Q1077" i="2"/>
  <c r="Q1075" i="2"/>
  <c r="Q1073" i="2"/>
  <c r="Q1071" i="2"/>
  <c r="Q1069" i="2"/>
  <c r="Q1067" i="2"/>
  <c r="Q1065" i="2"/>
  <c r="Q1063" i="2"/>
  <c r="Q1061" i="2"/>
  <c r="Q1059" i="2"/>
  <c r="Q1055" i="2"/>
  <c r="Q1053" i="2"/>
  <c r="Q1051" i="2"/>
  <c r="Q1049" i="2"/>
  <c r="Q1047" i="2"/>
  <c r="Q1045" i="2"/>
  <c r="Q1043" i="2"/>
  <c r="Q1041" i="2"/>
  <c r="Q1039" i="2"/>
  <c r="Q1037" i="2"/>
  <c r="Q1033" i="2"/>
  <c r="Q1031" i="2"/>
  <c r="Q1029" i="2"/>
  <c r="Q1027" i="2"/>
  <c r="Q1025" i="2"/>
  <c r="Q1023" i="2"/>
  <c r="Q1021" i="2"/>
  <c r="Q1019" i="2"/>
  <c r="Q1017" i="2"/>
  <c r="Q1015" i="2"/>
  <c r="Q1013" i="2"/>
  <c r="Q1011" i="2"/>
  <c r="Q1009" i="2"/>
  <c r="Q1007" i="2"/>
  <c r="Q1005" i="2"/>
  <c r="Q1003" i="2"/>
  <c r="Q1001" i="2"/>
  <c r="Q999" i="2"/>
  <c r="Q997" i="2"/>
  <c r="Q995" i="2"/>
  <c r="Q993" i="2"/>
  <c r="Q991" i="2"/>
  <c r="Q989" i="2"/>
  <c r="Q987" i="2"/>
  <c r="Q985" i="2"/>
  <c r="Q983" i="2"/>
  <c r="Q979" i="2"/>
  <c r="Q977" i="2"/>
  <c r="Q975" i="2"/>
  <c r="Q973" i="2"/>
  <c r="Q971" i="2"/>
  <c r="Q969" i="2"/>
  <c r="Q967" i="2"/>
  <c r="Q965" i="2"/>
  <c r="Q963" i="2"/>
  <c r="Q961" i="2"/>
  <c r="Q959" i="2"/>
  <c r="Q957" i="2"/>
  <c r="Q955" i="2"/>
  <c r="Q953" i="2"/>
  <c r="Q951" i="2"/>
  <c r="Q949" i="2"/>
  <c r="Q947" i="2"/>
  <c r="Q945" i="2"/>
  <c r="Q943" i="2"/>
  <c r="Q941" i="2"/>
  <c r="Q939" i="2"/>
  <c r="Q937" i="2"/>
  <c r="Q935" i="2"/>
  <c r="Q933" i="2"/>
  <c r="Q931" i="2"/>
  <c r="Q929" i="2"/>
  <c r="Q927" i="2"/>
  <c r="Q925" i="2"/>
  <c r="Q923" i="2"/>
  <c r="Q921" i="2"/>
  <c r="Q919" i="2"/>
  <c r="Q917" i="2"/>
  <c r="Q913" i="2"/>
  <c r="Q911" i="2"/>
  <c r="Q909" i="2"/>
  <c r="Q905" i="2"/>
  <c r="Q903" i="2"/>
  <c r="Q901" i="2"/>
  <c r="Q899" i="2"/>
  <c r="Q897" i="2"/>
  <c r="Q895" i="2"/>
  <c r="Q893" i="2"/>
  <c r="Q891" i="2"/>
  <c r="Q889" i="2"/>
  <c r="Q887" i="2"/>
  <c r="Q885" i="2"/>
  <c r="Q883" i="2"/>
  <c r="Q881" i="2"/>
  <c r="Q879" i="2"/>
  <c r="Q877" i="2"/>
  <c r="Q875" i="2"/>
  <c r="Q871" i="2"/>
  <c r="Q869" i="2"/>
  <c r="Q867" i="2"/>
  <c r="Q865" i="2"/>
  <c r="Q863" i="2"/>
  <c r="Q861" i="2"/>
  <c r="Q859" i="2"/>
  <c r="Q857" i="2"/>
  <c r="Q855" i="2"/>
  <c r="Q851" i="2"/>
  <c r="Q849" i="2"/>
  <c r="Q845" i="2"/>
  <c r="Q843" i="2"/>
  <c r="Q841" i="2"/>
  <c r="Q839" i="2"/>
  <c r="Q837" i="2"/>
  <c r="Q835" i="2"/>
  <c r="Q833" i="2"/>
  <c r="Q831" i="2"/>
  <c r="Q829" i="2"/>
  <c r="Q827" i="2"/>
  <c r="Q825" i="2"/>
  <c r="Q823" i="2"/>
  <c r="Q821" i="2"/>
  <c r="Q819" i="2"/>
  <c r="Q817" i="2"/>
  <c r="Q815" i="2"/>
  <c r="Q813" i="2"/>
  <c r="Q811" i="2"/>
  <c r="Q809" i="2"/>
  <c r="Q805" i="2"/>
  <c r="Q803" i="2"/>
  <c r="Q801" i="2"/>
  <c r="Q799" i="2"/>
  <c r="Q797" i="2"/>
  <c r="Q795" i="2"/>
  <c r="Q793" i="2"/>
  <c r="Q791" i="2"/>
  <c r="Q789" i="2"/>
  <c r="Q785" i="2"/>
  <c r="Q783" i="2"/>
  <c r="Q781" i="2"/>
  <c r="Q777" i="2"/>
  <c r="Q775" i="2"/>
  <c r="Q773" i="2"/>
  <c r="Q771" i="2"/>
  <c r="Q769" i="2"/>
  <c r="Q767" i="2"/>
  <c r="Q765" i="2"/>
  <c r="Q763" i="2"/>
  <c r="Q761" i="2"/>
  <c r="Q759" i="2"/>
  <c r="Q757" i="2"/>
  <c r="Q755" i="2"/>
  <c r="Q751" i="2"/>
  <c r="Q749" i="2"/>
  <c r="Q747" i="2"/>
  <c r="Q743" i="2"/>
  <c r="Q737" i="2"/>
  <c r="Q735" i="2"/>
  <c r="Q733" i="2"/>
  <c r="Q731" i="2"/>
  <c r="Q729" i="2"/>
  <c r="Q727" i="2"/>
  <c r="Q725" i="2"/>
  <c r="Q723" i="2"/>
  <c r="Q721" i="2"/>
  <c r="Q719" i="2"/>
  <c r="Q717" i="2"/>
  <c r="Q715" i="2"/>
  <c r="Q713" i="2"/>
  <c r="Q711" i="2"/>
  <c r="Q709" i="2"/>
  <c r="Q707" i="2"/>
  <c r="Q705" i="2"/>
  <c r="Q703" i="2"/>
  <c r="Q701" i="2"/>
  <c r="Q699" i="2"/>
  <c r="Q697" i="2"/>
  <c r="Q695" i="2"/>
  <c r="Q691" i="2"/>
  <c r="Q689" i="2"/>
  <c r="Q687" i="2"/>
  <c r="Q685" i="2"/>
  <c r="Q683" i="2"/>
  <c r="Q681" i="2"/>
  <c r="Q679" i="2"/>
  <c r="Q677" i="2"/>
  <c r="Q675" i="2"/>
  <c r="Q673" i="2"/>
  <c r="Q671" i="2"/>
  <c r="Q669" i="2"/>
  <c r="Q667" i="2"/>
  <c r="Q663" i="2"/>
  <c r="Q661" i="2"/>
  <c r="Q659" i="2"/>
  <c r="Q657" i="2"/>
  <c r="Q655" i="2"/>
  <c r="Q653" i="2"/>
  <c r="Q651" i="2"/>
  <c r="Q649" i="2"/>
  <c r="Q647" i="2"/>
  <c r="Q645" i="2"/>
  <c r="Q643" i="2"/>
  <c r="Q641" i="2"/>
  <c r="Q639" i="2"/>
  <c r="Q637" i="2"/>
  <c r="Q633" i="2"/>
  <c r="Q631" i="2"/>
  <c r="Q629" i="2"/>
  <c r="Q627" i="2"/>
  <c r="Q625" i="2"/>
  <c r="Q623" i="2"/>
  <c r="Q621" i="2"/>
  <c r="Q617" i="2"/>
  <c r="Q613" i="2"/>
  <c r="Q611" i="2"/>
  <c r="Q609" i="2"/>
  <c r="Q607" i="2"/>
  <c r="Q603" i="2"/>
  <c r="Q601" i="2"/>
  <c r="Q599" i="2"/>
  <c r="Q597" i="2"/>
  <c r="Q595" i="2"/>
  <c r="Q593" i="2"/>
  <c r="Q591" i="2"/>
  <c r="Q589" i="2"/>
  <c r="Q587" i="2"/>
  <c r="Q585" i="2"/>
  <c r="Q583" i="2"/>
  <c r="Q581" i="2"/>
  <c r="Q579" i="2"/>
  <c r="Q577" i="2"/>
  <c r="Q575" i="2"/>
  <c r="Q571" i="2"/>
  <c r="Q569" i="2"/>
  <c r="Q567" i="2"/>
  <c r="Q561" i="2"/>
  <c r="Q559" i="2"/>
  <c r="Q557" i="2"/>
  <c r="Q555" i="2"/>
  <c r="Q553" i="2"/>
  <c r="Q551" i="2"/>
  <c r="Q549" i="2"/>
  <c r="Q547" i="2"/>
  <c r="Q545" i="2"/>
  <c r="Q543" i="2"/>
  <c r="Q541" i="2"/>
  <c r="Q539" i="2"/>
  <c r="Q537" i="2"/>
  <c r="Q535" i="2"/>
  <c r="Q533" i="2"/>
  <c r="Q531" i="2"/>
  <c r="Q529" i="2"/>
  <c r="Q527" i="2"/>
  <c r="Q525" i="2"/>
  <c r="Q523" i="2"/>
  <c r="Q521" i="2"/>
  <c r="Q519" i="2"/>
  <c r="Q515" i="2"/>
  <c r="Q513" i="2"/>
  <c r="Q511" i="2"/>
  <c r="Q509" i="2"/>
  <c r="Q507" i="2"/>
  <c r="Q505" i="2"/>
  <c r="Q503" i="2"/>
  <c r="Q501" i="2"/>
  <c r="Q499" i="2"/>
  <c r="Q497" i="2"/>
  <c r="Q495" i="2"/>
  <c r="Q493" i="2"/>
  <c r="Q491" i="2"/>
  <c r="Q487" i="2"/>
  <c r="Q485" i="2"/>
  <c r="Q481" i="2"/>
  <c r="Q479" i="2"/>
  <c r="Q477" i="2"/>
  <c r="Q475" i="2"/>
  <c r="Q473" i="2"/>
  <c r="Q471" i="2"/>
  <c r="Q469" i="2"/>
  <c r="Q467" i="2"/>
  <c r="Q465" i="2"/>
  <c r="Q463" i="2"/>
  <c r="Q461" i="2"/>
  <c r="Q459" i="2"/>
  <c r="Q457" i="2"/>
  <c r="Q455" i="2"/>
  <c r="Q453" i="2"/>
  <c r="Q451" i="2"/>
  <c r="Q449" i="2"/>
  <c r="Q447" i="2"/>
  <c r="Q445" i="2"/>
  <c r="Q443" i="2"/>
  <c r="Q441" i="2"/>
  <c r="Q439" i="2"/>
  <c r="Q437" i="2"/>
  <c r="Q435" i="2"/>
  <c r="Q433" i="2"/>
  <c r="Q431" i="2"/>
  <c r="Q429" i="2"/>
  <c r="Q427" i="2"/>
  <c r="Q425" i="2"/>
  <c r="Q423" i="2"/>
  <c r="Q421" i="2"/>
  <c r="Q419" i="2"/>
  <c r="Q417" i="2"/>
  <c r="Q415" i="2"/>
  <c r="Q413" i="2"/>
  <c r="Q411" i="2"/>
  <c r="Q409" i="2"/>
  <c r="Q407" i="2"/>
  <c r="Q405" i="2"/>
  <c r="Q403" i="2"/>
  <c r="Q401" i="2"/>
  <c r="Q399" i="2"/>
  <c r="Q397" i="2"/>
  <c r="Q395" i="2"/>
  <c r="Q393" i="2"/>
  <c r="Q391" i="2"/>
  <c r="Q389" i="2"/>
  <c r="Q387" i="2"/>
  <c r="Q385" i="2"/>
  <c r="Q383" i="2"/>
  <c r="Q381" i="2"/>
  <c r="Q379" i="2"/>
  <c r="Q377" i="2"/>
  <c r="Q375" i="2"/>
  <c r="Q373" i="2"/>
  <c r="Q371" i="2"/>
  <c r="Q369" i="2"/>
  <c r="Q367" i="2"/>
  <c r="Q365" i="2"/>
  <c r="Q361" i="2"/>
  <c r="Q359" i="2"/>
  <c r="Q357" i="2"/>
  <c r="Q355" i="2"/>
  <c r="Q353" i="2"/>
  <c r="Q351" i="2"/>
  <c r="Q349" i="2"/>
  <c r="Q347" i="2"/>
  <c r="Q345" i="2"/>
  <c r="Q343" i="2"/>
  <c r="Q341" i="2"/>
  <c r="Q339" i="2"/>
  <c r="Q337" i="2"/>
  <c r="Q335" i="2"/>
  <c r="Q333" i="2"/>
  <c r="Q331" i="2"/>
  <c r="Q329" i="2"/>
  <c r="Q327" i="2"/>
  <c r="Q325" i="2"/>
  <c r="Q323" i="2"/>
  <c r="Q321" i="2"/>
  <c r="Q319" i="2"/>
  <c r="Q317" i="2"/>
  <c r="Q315" i="2"/>
  <c r="Q313" i="2"/>
  <c r="Q311" i="2"/>
  <c r="Q309" i="2"/>
  <c r="Q305" i="2"/>
  <c r="Q303" i="2"/>
  <c r="Q301" i="2"/>
  <c r="Q299" i="2"/>
  <c r="Q295" i="2"/>
  <c r="Q293" i="2"/>
  <c r="Q289" i="2"/>
  <c r="Q287" i="2"/>
  <c r="Q285" i="2"/>
  <c r="Q283" i="2"/>
  <c r="Q281" i="2"/>
  <c r="Q279" i="2"/>
  <c r="Q277" i="2"/>
  <c r="Q273" i="2"/>
  <c r="Q271" i="2"/>
  <c r="Q269" i="2"/>
  <c r="Q267" i="2"/>
  <c r="Q265" i="2"/>
  <c r="Q263" i="2"/>
  <c r="Q261" i="2"/>
  <c r="Q259" i="2"/>
  <c r="Q257" i="2"/>
  <c r="Q255" i="2"/>
  <c r="Q251" i="2"/>
  <c r="Q249" i="2"/>
  <c r="Q247" i="2"/>
  <c r="Q245" i="2"/>
  <c r="Q243" i="2"/>
  <c r="Q241" i="2"/>
  <c r="Q239" i="2"/>
  <c r="Q237" i="2"/>
  <c r="Q235" i="2"/>
  <c r="Q233" i="2"/>
  <c r="Q231" i="2"/>
  <c r="Q229" i="2"/>
  <c r="Q227" i="2"/>
  <c r="Q225" i="2"/>
  <c r="Q223" i="2"/>
  <c r="Q221" i="2"/>
  <c r="Q219" i="2"/>
  <c r="Q217" i="2"/>
  <c r="Q215" i="2"/>
  <c r="Q213" i="2"/>
  <c r="Q211" i="2"/>
  <c r="Q209" i="2"/>
  <c r="Q162" i="2"/>
  <c r="Q160" i="2"/>
  <c r="Q158" i="2"/>
  <c r="Q156" i="2"/>
  <c r="Q154" i="2"/>
  <c r="Q150" i="2"/>
  <c r="Q148" i="2"/>
  <c r="Q146" i="2"/>
  <c r="Q144" i="2"/>
  <c r="Q136" i="2"/>
  <c r="Q134" i="2"/>
  <c r="Q132" i="2"/>
  <c r="Q130" i="2"/>
  <c r="Q128" i="2"/>
  <c r="Q126" i="2"/>
  <c r="Q124" i="2"/>
  <c r="Q122" i="2"/>
  <c r="Q120" i="2"/>
  <c r="Q118" i="2"/>
  <c r="Q116" i="2"/>
  <c r="Q106" i="2"/>
  <c r="Q102" i="2"/>
  <c r="Q98" i="2"/>
  <c r="Q96" i="2"/>
  <c r="Q94" i="2"/>
  <c r="Q46" i="2"/>
  <c r="Q42" i="2"/>
  <c r="Q40" i="2"/>
  <c r="Q9" i="2"/>
  <c r="Q7" i="2"/>
  <c r="Q22" i="2"/>
  <c r="S35" i="45"/>
  <c r="S30" i="45"/>
  <c r="AK1828" i="2"/>
  <c r="Q1822" i="2"/>
  <c r="AF1798" i="2"/>
  <c r="AF1792" i="2"/>
  <c r="AF1786" i="2"/>
  <c r="AD1778" i="2"/>
  <c r="AF1776" i="2"/>
  <c r="AD1770" i="2"/>
  <c r="Q1764" i="2"/>
  <c r="Q1762" i="2"/>
  <c r="AG1758" i="2"/>
  <c r="Q1754" i="2"/>
  <c r="AD1752" i="2"/>
  <c r="AE1750" i="2"/>
  <c r="Q1748" i="2"/>
  <c r="AG1746" i="2"/>
  <c r="Q1744" i="2"/>
  <c r="AF1742" i="2"/>
  <c r="Q1740" i="2"/>
  <c r="AF1738" i="2"/>
  <c r="AE1734" i="2"/>
  <c r="AF1730" i="2"/>
  <c r="Q1724" i="2"/>
  <c r="Q1714" i="2"/>
  <c r="AD1706" i="2"/>
  <c r="AE1704" i="2"/>
  <c r="Q1702" i="2"/>
  <c r="AF1688" i="2"/>
  <c r="Q1684" i="2"/>
  <c r="Q1682" i="2"/>
  <c r="AG1676" i="2"/>
  <c r="AF1662" i="2"/>
  <c r="AD1658" i="2"/>
  <c r="AD1650" i="2"/>
  <c r="Q1646" i="2"/>
  <c r="Q1642" i="2"/>
  <c r="AE1638" i="2"/>
  <c r="Q1634" i="2"/>
  <c r="AE1632" i="2"/>
  <c r="AD1628" i="2"/>
  <c r="AD1626" i="2"/>
  <c r="AE1622" i="2"/>
  <c r="AE1618" i="2"/>
  <c r="AE1612" i="2"/>
  <c r="AE1602" i="2"/>
  <c r="Q1596" i="2"/>
  <c r="AE1590" i="2"/>
  <c r="Q1588" i="2"/>
  <c r="Q1582" i="2"/>
  <c r="AF1574" i="2"/>
  <c r="AE1562" i="2"/>
  <c r="AG1560" i="2"/>
  <c r="AG1558" i="2"/>
  <c r="Q1550" i="2"/>
  <c r="AD1544" i="2"/>
  <c r="AG1536" i="2"/>
  <c r="AD1534" i="2"/>
  <c r="AD1530" i="2"/>
  <c r="Q1522" i="2"/>
  <c r="AD1520" i="2"/>
  <c r="AF1516" i="2"/>
  <c r="AD1512" i="2"/>
  <c r="AF1506" i="2"/>
  <c r="AG1504" i="2"/>
  <c r="AD1502" i="2"/>
  <c r="AG1500" i="2"/>
  <c r="Q1498" i="2"/>
  <c r="AE1496" i="2"/>
  <c r="Q1482" i="2"/>
  <c r="Q1476" i="2"/>
  <c r="Q1472" i="2"/>
  <c r="AF1470" i="2"/>
  <c r="AF1466" i="2"/>
  <c r="AF1460" i="2"/>
  <c r="AE1454" i="2"/>
  <c r="AD1450" i="2"/>
  <c r="AG1442" i="2"/>
  <c r="AE1438" i="2"/>
  <c r="Q1436" i="2"/>
  <c r="AG1430" i="2"/>
  <c r="Q1428" i="2"/>
  <c r="AG1414" i="2"/>
  <c r="AD1412" i="2"/>
  <c r="AG1408" i="2"/>
  <c r="Q1404" i="2"/>
  <c r="AF1394" i="2"/>
  <c r="AD1392" i="2"/>
  <c r="Q1390" i="2"/>
  <c r="AF1382" i="2"/>
  <c r="AD1378" i="2"/>
  <c r="AF1376" i="2"/>
  <c r="Q1374" i="2"/>
  <c r="AG1366" i="2"/>
  <c r="AE1356" i="2"/>
  <c r="Q1352" i="2"/>
  <c r="AD1342" i="2"/>
  <c r="AE1338" i="2"/>
  <c r="AD1336" i="2"/>
  <c r="AG1328" i="2"/>
  <c r="AF1326" i="2"/>
  <c r="AF1322" i="2"/>
  <c r="AF1320" i="2"/>
  <c r="AE1318" i="2"/>
  <c r="AF1310" i="2"/>
  <c r="AE1308" i="2"/>
  <c r="AE1296" i="2"/>
  <c r="AD1294" i="2"/>
  <c r="AE1290" i="2"/>
  <c r="Q1282" i="2"/>
  <c r="AD1280" i="2"/>
  <c r="Q1270" i="2"/>
  <c r="AG1266" i="2"/>
  <c r="AF1254" i="2"/>
  <c r="Q1246" i="2"/>
  <c r="AF1242" i="2"/>
  <c r="AG1238" i="2"/>
  <c r="AG1232" i="2"/>
  <c r="AG1228" i="2"/>
  <c r="AD1216" i="2"/>
  <c r="AE1210" i="2"/>
  <c r="AD1206" i="2"/>
  <c r="AF1202" i="2"/>
  <c r="AE1194" i="2"/>
  <c r="AF1192" i="2"/>
  <c r="AD1190" i="2"/>
  <c r="AG1188" i="2"/>
  <c r="AE1180" i="2"/>
  <c r="AD1176" i="2"/>
  <c r="AE1174" i="2"/>
  <c r="AD1164" i="2"/>
  <c r="Q1162" i="2"/>
  <c r="AF1158" i="2"/>
  <c r="AF1154" i="2"/>
  <c r="AD1146" i="2"/>
  <c r="AE1144" i="2"/>
  <c r="AD1138" i="2"/>
  <c r="AG1136" i="2"/>
  <c r="AG1134" i="2"/>
  <c r="AE1130" i="2"/>
  <c r="AF1128" i="2"/>
  <c r="AD1126" i="2"/>
  <c r="AF1120" i="2"/>
  <c r="Q1116" i="2"/>
  <c r="AD1114" i="2"/>
  <c r="AD1108" i="2"/>
  <c r="AD1100" i="2"/>
  <c r="AE1096" i="2"/>
  <c r="Q1090" i="2"/>
  <c r="AF1088" i="2"/>
  <c r="AE1084" i="2"/>
  <c r="AD1082" i="2"/>
  <c r="AD1080" i="2"/>
  <c r="AD1068" i="2"/>
  <c r="AG1064" i="2"/>
  <c r="AD1060" i="2"/>
  <c r="AD1056" i="2"/>
  <c r="Q1040" i="2"/>
  <c r="AD1036" i="2"/>
  <c r="AF1026" i="2"/>
  <c r="AF1016" i="2"/>
  <c r="AG1014" i="2"/>
  <c r="AE998" i="2"/>
  <c r="Q996" i="2"/>
  <c r="AD992" i="2"/>
  <c r="Q990" i="2"/>
  <c r="AD984" i="2"/>
  <c r="AG982" i="2"/>
  <c r="AD978" i="2"/>
  <c r="AF972" i="2"/>
  <c r="AG966" i="2"/>
  <c r="AD964" i="2"/>
  <c r="AF962" i="2"/>
  <c r="Q958" i="2"/>
  <c r="AG954" i="2"/>
  <c r="Q952" i="2"/>
  <c r="AG942" i="2"/>
  <c r="AE940" i="2"/>
  <c r="Q928" i="2"/>
  <c r="AG924" i="2"/>
  <c r="Q922" i="2"/>
  <c r="AD920" i="2"/>
  <c r="AF918" i="2"/>
  <c r="AD916" i="2"/>
  <c r="AE914" i="2"/>
  <c r="AG912" i="2"/>
  <c r="AE910" i="2"/>
  <c r="Q902" i="2"/>
  <c r="Q900" i="2"/>
  <c r="AD894" i="2"/>
  <c r="AG892" i="2"/>
  <c r="AE890" i="2"/>
  <c r="Q888" i="2"/>
  <c r="AD884" i="2"/>
  <c r="Q880" i="2"/>
  <c r="AF876" i="2"/>
  <c r="AF874" i="2"/>
  <c r="AE870" i="2"/>
  <c r="Q862" i="2"/>
  <c r="Q858" i="2"/>
  <c r="AE852" i="2"/>
  <c r="AF850" i="2"/>
  <c r="AE846" i="2"/>
  <c r="AF842" i="2"/>
  <c r="AD832" i="2"/>
  <c r="AD828" i="2"/>
  <c r="Q826" i="2"/>
  <c r="AG824" i="2"/>
  <c r="Q818" i="2"/>
  <c r="AE816" i="2"/>
  <c r="AE814" i="2"/>
  <c r="AF806" i="2"/>
  <c r="AD794" i="2"/>
  <c r="AG788" i="2"/>
  <c r="AE786" i="2"/>
  <c r="AG772" i="2"/>
  <c r="Q764" i="2"/>
  <c r="AD762" i="2"/>
  <c r="AD746" i="2"/>
  <c r="AD740" i="2"/>
  <c r="AD736" i="2"/>
  <c r="AD734" i="2"/>
  <c r="Q732" i="2"/>
  <c r="Q728" i="2"/>
  <c r="AD726" i="2"/>
  <c r="AD724" i="2"/>
  <c r="AD720" i="2"/>
  <c r="AE718" i="2"/>
  <c r="AD712" i="2"/>
  <c r="AE706" i="2"/>
  <c r="AD702" i="2"/>
  <c r="AD700" i="2"/>
  <c r="AF694" i="2"/>
  <c r="Q688" i="2"/>
  <c r="AF686" i="2"/>
  <c r="AE680" i="2"/>
  <c r="AD676" i="2"/>
  <c r="AG674" i="2"/>
  <c r="AE672" i="2"/>
  <c r="AE670" i="2"/>
  <c r="AE668" i="2"/>
  <c r="AG662" i="2"/>
  <c r="AF654" i="2"/>
  <c r="AF652" i="2"/>
  <c r="AF650" i="2"/>
  <c r="AG648" i="2"/>
  <c r="AG642" i="2"/>
  <c r="AD638" i="2"/>
  <c r="AF636" i="2"/>
  <c r="AG632" i="2"/>
  <c r="Q630" i="2"/>
  <c r="Q628" i="2"/>
  <c r="AD626" i="2"/>
  <c r="Q622" i="2"/>
  <c r="Q620" i="2"/>
  <c r="AG614" i="2"/>
  <c r="AE612" i="2"/>
  <c r="AG608" i="2"/>
  <c r="AF606" i="2"/>
  <c r="AD604" i="2"/>
  <c r="AE602" i="2"/>
  <c r="AE600" i="2"/>
  <c r="AE598" i="2"/>
  <c r="AF594" i="2"/>
  <c r="Q588" i="2"/>
  <c r="AE584" i="2"/>
  <c r="AF582" i="2"/>
  <c r="AE566" i="2"/>
  <c r="AD564" i="2"/>
  <c r="AE562" i="2"/>
  <c r="AD560" i="2"/>
  <c r="AD558" i="2"/>
  <c r="Q554" i="2"/>
  <c r="AE546" i="2"/>
  <c r="AD538" i="2"/>
  <c r="Q536" i="2"/>
  <c r="AG534" i="2"/>
  <c r="AG532" i="2"/>
  <c r="AG526" i="2"/>
  <c r="AF520" i="2"/>
  <c r="AD518" i="2"/>
  <c r="Q516" i="2"/>
  <c r="AF512" i="2"/>
  <c r="AF502" i="2"/>
  <c r="AD498" i="2"/>
  <c r="Q496" i="2"/>
  <c r="AG490" i="2"/>
  <c r="AD484" i="2"/>
  <c r="AD480" i="2"/>
  <c r="AD478" i="2"/>
  <c r="AE476" i="2"/>
  <c r="AD472" i="2"/>
  <c r="Q466" i="2"/>
  <c r="AG464" i="2"/>
  <c r="AG462" i="2"/>
  <c r="AE456" i="2"/>
  <c r="Q454" i="2"/>
  <c r="Q450" i="2"/>
  <c r="AE446" i="2"/>
  <c r="AE442" i="2"/>
  <c r="Q438" i="2"/>
  <c r="AG436" i="2"/>
  <c r="AF432" i="2"/>
  <c r="Q430" i="2"/>
  <c r="Q426" i="2"/>
  <c r="AG424" i="2"/>
  <c r="Q420" i="2"/>
  <c r="AF416" i="2"/>
  <c r="AE414" i="2"/>
  <c r="AD412" i="2"/>
  <c r="AF408" i="2"/>
  <c r="AD394" i="2"/>
  <c r="AD386" i="2"/>
  <c r="AG376" i="2"/>
  <c r="AE374" i="2"/>
  <c r="AG372" i="2"/>
  <c r="Q370" i="2"/>
  <c r="AD368" i="2"/>
  <c r="Q362" i="2"/>
  <c r="AD360" i="2"/>
  <c r="AF358" i="2"/>
  <c r="Q356" i="2"/>
  <c r="AE352" i="2"/>
  <c r="Q350" i="2"/>
  <c r="AE340" i="2"/>
  <c r="AF336" i="2"/>
  <c r="AF334" i="2"/>
  <c r="AF332" i="2"/>
  <c r="AE328" i="2"/>
  <c r="AF326" i="2"/>
  <c r="AG318" i="2"/>
  <c r="Q314" i="2"/>
  <c r="AD312" i="2"/>
  <c r="AG302" i="2"/>
  <c r="AE300" i="2"/>
  <c r="AF298" i="2"/>
  <c r="AD292" i="2"/>
  <c r="AF290" i="2"/>
  <c r="AD286" i="2"/>
  <c r="AD284" i="2"/>
  <c r="AF272" i="2"/>
  <c r="Q270" i="2"/>
  <c r="AE268" i="2"/>
  <c r="AG266" i="2"/>
  <c r="AG264" i="2"/>
  <c r="AF246" i="2"/>
  <c r="AD244" i="2"/>
  <c r="Q240" i="2"/>
  <c r="AD236" i="2"/>
  <c r="AD230" i="2"/>
  <c r="Q228" i="2"/>
  <c r="AE226" i="2"/>
  <c r="AD224" i="2"/>
  <c r="AF222" i="2"/>
  <c r="Q220" i="2"/>
  <c r="AE218" i="2"/>
  <c r="AG216" i="2"/>
  <c r="Q214" i="2"/>
  <c r="AG212" i="2"/>
  <c r="AG204" i="2"/>
  <c r="AD196" i="2"/>
  <c r="Q190" i="2"/>
  <c r="AE188" i="2"/>
  <c r="AD184" i="2"/>
  <c r="AD178" i="2"/>
  <c r="AD174" i="2"/>
  <c r="AD172" i="2"/>
  <c r="AF170" i="2"/>
  <c r="Q166" i="2"/>
  <c r="AG164" i="2"/>
  <c r="AG161" i="2"/>
  <c r="Q157" i="2"/>
  <c r="Q147" i="2"/>
  <c r="AD135" i="2"/>
  <c r="Q131" i="2"/>
  <c r="Q121" i="2"/>
  <c r="AG112" i="2"/>
  <c r="AD108" i="2"/>
  <c r="Q97" i="2"/>
  <c r="Q95" i="2"/>
  <c r="AG93" i="2"/>
  <c r="AF47" i="2"/>
  <c r="AE45" i="2"/>
  <c r="AG43" i="2"/>
  <c r="AG41" i="2"/>
  <c r="AG36" i="2"/>
  <c r="AE30" i="2"/>
  <c r="AE17" i="2"/>
  <c r="AE13" i="2"/>
  <c r="AE8" i="2"/>
  <c r="BH1815" i="2"/>
  <c r="BI1805" i="2"/>
  <c r="BH1801" i="2"/>
  <c r="BK1793" i="2"/>
  <c r="BJ1787" i="2"/>
  <c r="BK1769" i="2"/>
  <c r="BI1767" i="2"/>
  <c r="BK1757" i="2"/>
  <c r="BI1749" i="2"/>
  <c r="BK1735" i="2"/>
  <c r="BK1713" i="2"/>
  <c r="AU1701" i="2"/>
  <c r="AU1693" i="2"/>
  <c r="AU1681" i="2"/>
  <c r="BH1679" i="2"/>
  <c r="BJ1677" i="2"/>
  <c r="BH1667" i="2"/>
  <c r="BK1663" i="2"/>
  <c r="AU1661" i="2"/>
  <c r="BH1655" i="2"/>
  <c r="AU1645" i="2"/>
  <c r="AU1643" i="2"/>
  <c r="AU1635" i="2"/>
  <c r="BI1629" i="2"/>
  <c r="AU1625" i="2"/>
  <c r="AU1621" i="2"/>
  <c r="AU1605" i="2"/>
  <c r="AU1587" i="2"/>
  <c r="BH1567" i="2"/>
  <c r="AU1559" i="2"/>
  <c r="AU1551" i="2"/>
  <c r="AU1549" i="2"/>
  <c r="AU1547" i="2"/>
  <c r="AU1543" i="2"/>
  <c r="AU1535" i="2"/>
  <c r="AU1533" i="2"/>
  <c r="AU1529" i="2"/>
  <c r="AU1513" i="2"/>
  <c r="AU1501" i="2"/>
  <c r="AU1487" i="2"/>
  <c r="AU1475" i="2"/>
  <c r="AU1463" i="2"/>
  <c r="BK1459" i="2"/>
  <c r="AU1429" i="2"/>
  <c r="AU1421" i="2"/>
  <c r="AU1361" i="2"/>
  <c r="AU1357" i="2"/>
  <c r="BJ1347" i="2"/>
  <c r="BH1341" i="2"/>
  <c r="AU1331" i="2"/>
  <c r="BJ1327" i="2"/>
  <c r="BK1313" i="2"/>
  <c r="BI1309" i="2"/>
  <c r="BH1305" i="2"/>
  <c r="AU1291" i="2"/>
  <c r="BI1283" i="2"/>
  <c r="BK1281" i="2"/>
  <c r="BI1269" i="2"/>
  <c r="AU1265" i="2"/>
  <c r="BK1249" i="2"/>
  <c r="BH1245" i="2"/>
  <c r="BK1243" i="2"/>
  <c r="AU1235" i="2"/>
  <c r="BI1233" i="2"/>
  <c r="BI1229" i="2"/>
  <c r="AU1225" i="2"/>
  <c r="AU1217" i="2"/>
  <c r="AU1197" i="2"/>
  <c r="AU1181" i="2"/>
  <c r="AU1177" i="2"/>
  <c r="BH1167" i="2"/>
  <c r="BJ1145" i="2"/>
  <c r="AU1123" i="2"/>
  <c r="AU1103" i="2"/>
  <c r="AU1089" i="2"/>
  <c r="AU1087" i="2"/>
  <c r="BH1079" i="2"/>
  <c r="BK1077" i="2"/>
  <c r="BK1061" i="2"/>
  <c r="AU1055" i="2"/>
  <c r="AU1051" i="2"/>
  <c r="AU1045" i="2"/>
  <c r="BJ1043" i="2"/>
  <c r="AU1037" i="2"/>
  <c r="BI1031" i="2"/>
  <c r="AU973" i="2"/>
  <c r="BH945" i="2"/>
  <c r="AU941" i="2"/>
  <c r="BI937" i="2"/>
  <c r="AU883" i="2"/>
  <c r="BK879" i="2"/>
  <c r="BH871" i="2"/>
  <c r="BH859" i="2"/>
  <c r="BK835" i="2"/>
  <c r="BK825" i="2"/>
  <c r="AU823" i="2"/>
  <c r="BK819" i="2"/>
  <c r="BJ815" i="2"/>
  <c r="BI811" i="2"/>
  <c r="BJ809" i="2"/>
  <c r="AU801" i="2"/>
  <c r="AU787" i="2"/>
  <c r="AU779" i="2"/>
  <c r="AU767" i="2"/>
  <c r="AU739" i="2"/>
  <c r="AU735" i="2"/>
  <c r="AU731" i="2"/>
  <c r="AU717" i="2"/>
  <c r="AU711" i="2"/>
  <c r="BH697" i="2"/>
  <c r="BI691" i="2"/>
  <c r="BI669" i="2"/>
  <c r="AU667" i="2"/>
  <c r="BJ635" i="2"/>
  <c r="AU631" i="2"/>
  <c r="AU601" i="2"/>
  <c r="AU599" i="2"/>
  <c r="BH579" i="2"/>
  <c r="AU557" i="2"/>
  <c r="AU543" i="2"/>
  <c r="AU535" i="2"/>
  <c r="AU533" i="2"/>
  <c r="BK529" i="2"/>
  <c r="AU517" i="2"/>
  <c r="AU513" i="2"/>
  <c r="AU511" i="2"/>
  <c r="AU509" i="2"/>
  <c r="AU491" i="2"/>
  <c r="AU483" i="2"/>
  <c r="AU463" i="2"/>
  <c r="AU459" i="2"/>
  <c r="AU455" i="2"/>
  <c r="AU453" i="2"/>
  <c r="AU449" i="2"/>
  <c r="AU447" i="2"/>
  <c r="AU445" i="2"/>
  <c r="AU441" i="2"/>
  <c r="AU439" i="2"/>
  <c r="AU437" i="2"/>
  <c r="AU435" i="2"/>
  <c r="AU433" i="2"/>
  <c r="AU431" i="2"/>
  <c r="BJ429" i="2"/>
  <c r="AU427" i="2"/>
  <c r="AU423" i="2"/>
  <c r="AU421" i="2"/>
  <c r="AU419" i="2"/>
  <c r="AU417" i="2"/>
  <c r="AU415" i="2"/>
  <c r="AU413" i="2"/>
  <c r="AU411" i="2"/>
  <c r="AU409" i="2"/>
  <c r="AU407" i="2"/>
  <c r="AU405" i="2"/>
  <c r="AU403" i="2"/>
  <c r="AU401" i="2"/>
  <c r="AU399" i="2"/>
  <c r="AU393" i="2"/>
  <c r="AU391" i="2"/>
  <c r="AU389" i="2"/>
  <c r="AU387" i="2"/>
  <c r="AU385" i="2"/>
  <c r="AU383" i="2"/>
  <c r="AU377" i="2"/>
  <c r="AU375" i="2"/>
  <c r="AU373" i="2"/>
  <c r="AU369" i="2"/>
  <c r="AU361" i="2"/>
  <c r="AU355" i="2"/>
  <c r="AU353" i="2"/>
  <c r="BJ351" i="2"/>
  <c r="AU349" i="2"/>
  <c r="AU347" i="2"/>
  <c r="AU339" i="2"/>
  <c r="AU337" i="2"/>
  <c r="AU335" i="2"/>
  <c r="AU333" i="2"/>
  <c r="AU331" i="2"/>
  <c r="AU329" i="2"/>
  <c r="AU327" i="2"/>
  <c r="AU325" i="2"/>
  <c r="AU323" i="2"/>
  <c r="AU319" i="2"/>
  <c r="AU317" i="2"/>
  <c r="AU313" i="2"/>
  <c r="AU311" i="2"/>
  <c r="AU305" i="2"/>
  <c r="AU303" i="2"/>
  <c r="AU301" i="2"/>
  <c r="AU297" i="2"/>
  <c r="AU293" i="2"/>
  <c r="AU291" i="2"/>
  <c r="AU289" i="2"/>
  <c r="AU285" i="2"/>
  <c r="BH283" i="2"/>
  <c r="AU281" i="2"/>
  <c r="AU279" i="2"/>
  <c r="AU277" i="2"/>
  <c r="AU275" i="2"/>
  <c r="AU273" i="2"/>
  <c r="AU271" i="2"/>
  <c r="AU267" i="2"/>
  <c r="AU265" i="2"/>
  <c r="AU261" i="2"/>
  <c r="AU257" i="2"/>
  <c r="AU253" i="2"/>
  <c r="BK251" i="2"/>
  <c r="AU247" i="2"/>
  <c r="AU241" i="2"/>
  <c r="AU239" i="2"/>
  <c r="AU237" i="2"/>
  <c r="AU233" i="2"/>
  <c r="AU231" i="2"/>
  <c r="AU229" i="2"/>
  <c r="BI227" i="2"/>
  <c r="AU225" i="2"/>
  <c r="AU221" i="2"/>
  <c r="BH219" i="2"/>
  <c r="AU217" i="2"/>
  <c r="AU215" i="2"/>
  <c r="AU209" i="2"/>
  <c r="BH205" i="2"/>
  <c r="BK183" i="2"/>
  <c r="BH146" i="2"/>
  <c r="BH139" i="2"/>
  <c r="BI134" i="2"/>
  <c r="AU126" i="2"/>
  <c r="BI122" i="2"/>
  <c r="BI120" i="2"/>
  <c r="BJ100" i="2"/>
  <c r="BH95" i="2"/>
  <c r="BI91" i="2"/>
  <c r="BJ80" i="2"/>
  <c r="BI76" i="2"/>
  <c r="BJ74" i="2"/>
  <c r="AU64" i="2"/>
  <c r="AU58" i="2"/>
  <c r="AU56" i="2"/>
  <c r="BJ47" i="2"/>
  <c r="AU43" i="2"/>
  <c r="BK39" i="2"/>
  <c r="AU34" i="2"/>
  <c r="BH27" i="2"/>
  <c r="BK23" i="2"/>
  <c r="BI19" i="2"/>
  <c r="BJ12" i="2"/>
  <c r="BJ9" i="2"/>
  <c r="CN5" i="2"/>
  <c r="CM1825" i="2"/>
  <c r="CM1819" i="2"/>
  <c r="CN1815" i="2"/>
  <c r="CO1813" i="2"/>
  <c r="BY1811" i="2"/>
  <c r="BY1809" i="2"/>
  <c r="CN1801" i="2"/>
  <c r="CL1797" i="2"/>
  <c r="CL1795" i="2"/>
  <c r="CL1791" i="2"/>
  <c r="CO1787" i="2"/>
  <c r="CM1785" i="2"/>
  <c r="CM1779" i="2"/>
  <c r="BY1775" i="2"/>
  <c r="BY1771" i="2"/>
  <c r="CO1763" i="2"/>
  <c r="BY1759" i="2"/>
  <c r="BY1757" i="2"/>
  <c r="BY1755" i="2"/>
  <c r="BY1753" i="2"/>
  <c r="BY1749" i="2"/>
  <c r="CM1741" i="2"/>
  <c r="BY1737" i="2"/>
  <c r="CM1731" i="2"/>
  <c r="BY1729" i="2"/>
  <c r="BY1727" i="2"/>
  <c r="CM1725" i="2"/>
  <c r="BY1723" i="2"/>
  <c r="BY1717" i="2"/>
  <c r="BY1713" i="2"/>
  <c r="BY1709" i="2"/>
  <c r="BY1707" i="2"/>
  <c r="BY1701" i="2"/>
  <c r="CL1689" i="2"/>
  <c r="BY1683" i="2"/>
  <c r="BY1667" i="2"/>
  <c r="BY1665" i="2"/>
  <c r="BY1661" i="2"/>
  <c r="BY1659" i="2"/>
  <c r="CL1647" i="2"/>
  <c r="BY1643" i="2"/>
  <c r="BY1641" i="2"/>
  <c r="BY1629" i="2"/>
  <c r="BY1627" i="2"/>
  <c r="BY1621" i="2"/>
  <c r="BY1611" i="2"/>
  <c r="BY1609" i="2"/>
  <c r="BY1593" i="2"/>
  <c r="BY1589" i="2"/>
  <c r="BY1587" i="2"/>
  <c r="BY1583" i="2"/>
  <c r="CM1571" i="2"/>
  <c r="BY1567" i="2"/>
  <c r="BY1563" i="2"/>
  <c r="BY1561" i="2"/>
  <c r="BY1549" i="2"/>
  <c r="BY1537" i="2"/>
  <c r="BY1535" i="2"/>
  <c r="BY1525" i="2"/>
  <c r="BY1523" i="2"/>
  <c r="BY1517" i="2"/>
  <c r="BY1513" i="2"/>
  <c r="BY1511" i="2"/>
  <c r="BY1509" i="2"/>
  <c r="BY1501" i="2"/>
  <c r="CN1497" i="2"/>
  <c r="CL1491" i="2"/>
  <c r="BY1485" i="2"/>
  <c r="BY1483" i="2"/>
  <c r="BY1481" i="2"/>
  <c r="BY1477" i="2"/>
  <c r="BY1467" i="2"/>
  <c r="BY1465" i="2"/>
  <c r="BY1461" i="2"/>
  <c r="BY1455" i="2"/>
  <c r="BY1453" i="2"/>
  <c r="BY1451" i="2"/>
  <c r="BY1445" i="2"/>
  <c r="BY1441" i="2"/>
  <c r="BY1433" i="2"/>
  <c r="CL1429" i="2"/>
  <c r="BY1425" i="2"/>
  <c r="BY1421" i="2"/>
  <c r="BY1417" i="2"/>
  <c r="BY1413" i="2"/>
  <c r="BY1409" i="2"/>
  <c r="BY1401" i="2"/>
  <c r="BY1399" i="2"/>
  <c r="BY1393" i="2"/>
  <c r="BY1391" i="2"/>
  <c r="BY1389" i="2"/>
  <c r="BY1385" i="2"/>
  <c r="BY1383" i="2"/>
  <c r="BY1379" i="2"/>
  <c r="BY1375" i="2"/>
  <c r="BY1371" i="2"/>
  <c r="BY1367" i="2"/>
  <c r="BY1361" i="2"/>
  <c r="BY1359" i="2"/>
  <c r="BY1357" i="2"/>
  <c r="BY1353" i="2"/>
  <c r="CM1347" i="2"/>
  <c r="BY1343" i="2"/>
  <c r="BY1337" i="2"/>
  <c r="BY1335" i="2"/>
  <c r="BY1333" i="2"/>
  <c r="BY1329" i="2"/>
  <c r="BY1321" i="2"/>
  <c r="BY1317" i="2"/>
  <c r="BY1315" i="2"/>
  <c r="BY1305" i="2"/>
  <c r="BY1303" i="2"/>
  <c r="BY1297" i="2"/>
  <c r="BY1295" i="2"/>
  <c r="BY1285" i="2"/>
  <c r="BY1277" i="2"/>
  <c r="BY1257" i="2"/>
  <c r="BY1253" i="2"/>
  <c r="BY1247" i="2"/>
  <c r="BY1243" i="2"/>
  <c r="BY1239" i="2"/>
  <c r="BY1233" i="2"/>
  <c r="BY1231" i="2"/>
  <c r="CM1205" i="2"/>
  <c r="BY1203" i="2"/>
  <c r="BY1201" i="2"/>
  <c r="BY1193" i="2"/>
  <c r="BY1187" i="2"/>
  <c r="BY1183" i="2"/>
  <c r="CL1159" i="2"/>
  <c r="BY1157" i="2"/>
  <c r="CM1145" i="2"/>
  <c r="BY1123" i="2"/>
  <c r="BY1109" i="2"/>
  <c r="BY1095" i="2"/>
  <c r="CL1093" i="2"/>
  <c r="BY1081" i="2"/>
  <c r="BY1075" i="2"/>
  <c r="BY1069" i="2"/>
  <c r="BY1063" i="2"/>
  <c r="BY1057" i="2"/>
  <c r="BY1049" i="2"/>
  <c r="BY1043" i="2"/>
  <c r="BY1041" i="2"/>
  <c r="BY1035" i="2"/>
  <c r="CL1029" i="2"/>
  <c r="BY1027" i="2"/>
  <c r="BY1023" i="2"/>
  <c r="BY1009" i="2"/>
  <c r="CM999" i="2"/>
  <c r="BY993" i="2"/>
  <c r="BY987" i="2"/>
  <c r="BY983" i="2"/>
  <c r="BY977" i="2"/>
  <c r="CO969" i="2"/>
  <c r="BY959" i="2"/>
  <c r="BY947" i="2"/>
  <c r="BY941" i="2"/>
  <c r="BY939" i="2"/>
  <c r="BY937" i="2"/>
  <c r="BY931" i="2"/>
  <c r="BY925" i="2"/>
  <c r="CM917" i="2"/>
  <c r="BY913" i="2"/>
  <c r="BY899" i="2"/>
  <c r="BY897" i="2"/>
  <c r="BY891" i="2"/>
  <c r="BY887" i="2"/>
  <c r="BY865" i="2"/>
  <c r="BY851" i="2"/>
  <c r="BY841" i="2"/>
  <c r="CM833" i="2"/>
  <c r="BY821" i="2"/>
  <c r="BY819" i="2"/>
  <c r="BY817" i="2"/>
  <c r="CL815" i="2"/>
  <c r="BY787" i="2"/>
  <c r="BY785" i="2"/>
  <c r="BY783" i="2"/>
  <c r="BY763" i="2"/>
  <c r="BY761" i="2"/>
  <c r="BY757" i="2"/>
  <c r="CN755" i="2"/>
  <c r="BY749" i="2"/>
  <c r="BY747" i="2"/>
  <c r="BY745" i="2"/>
  <c r="BY741" i="2"/>
  <c r="BY739" i="2"/>
  <c r="BY735" i="2"/>
  <c r="BY733" i="2"/>
  <c r="CL731" i="2"/>
  <c r="BY721" i="2"/>
  <c r="CO715" i="2"/>
  <c r="BY713" i="2"/>
  <c r="BY711" i="2"/>
  <c r="BY701" i="2"/>
  <c r="BY699" i="2"/>
  <c r="BY697" i="2"/>
  <c r="BY689" i="2"/>
  <c r="CM687" i="2"/>
  <c r="CL683" i="2"/>
  <c r="BY681" i="2"/>
  <c r="BY677" i="2"/>
  <c r="BY673" i="2"/>
  <c r="BY667" i="2"/>
  <c r="BY663" i="2"/>
  <c r="BY649" i="2"/>
  <c r="BY645" i="2"/>
  <c r="BY643" i="2"/>
  <c r="BY641" i="2"/>
  <c r="CO639" i="2"/>
  <c r="BY637" i="2"/>
  <c r="BY621" i="2"/>
  <c r="BY617" i="2"/>
  <c r="BY615" i="2"/>
  <c r="BY613" i="2"/>
  <c r="BY605" i="2"/>
  <c r="BY601" i="2"/>
  <c r="BY597" i="2"/>
  <c r="BY593" i="2"/>
  <c r="BY589" i="2"/>
  <c r="BY579" i="2"/>
  <c r="BY577" i="2"/>
  <c r="BY573" i="2"/>
  <c r="BY569" i="2"/>
  <c r="BY563" i="2"/>
  <c r="BY557" i="2"/>
  <c r="BY555" i="2"/>
  <c r="BY551" i="2"/>
  <c r="BY549" i="2"/>
  <c r="BY547" i="2"/>
  <c r="BY543" i="2"/>
  <c r="BY539" i="2"/>
  <c r="BY533" i="2"/>
  <c r="BY529" i="2"/>
  <c r="BY525" i="2"/>
  <c r="BY523" i="2"/>
  <c r="BY519" i="2"/>
  <c r="BY517" i="2"/>
  <c r="BY515" i="2"/>
  <c r="CN513" i="2"/>
  <c r="BY507" i="2"/>
  <c r="BY499" i="2"/>
  <c r="BY497" i="2"/>
  <c r="CL491" i="2"/>
  <c r="BY489" i="2"/>
  <c r="CM485" i="2"/>
  <c r="BY473" i="2"/>
  <c r="BY471" i="2"/>
  <c r="BY465" i="2"/>
  <c r="BY457" i="2"/>
  <c r="BY455" i="2"/>
  <c r="BY453" i="2"/>
  <c r="BY451" i="2"/>
  <c r="BY447" i="2"/>
  <c r="BY445" i="2"/>
  <c r="BY443" i="2"/>
  <c r="BY437" i="2"/>
  <c r="BY433" i="2"/>
  <c r="BY431" i="2"/>
  <c r="BY429" i="2"/>
  <c r="BY427" i="2"/>
  <c r="BY425" i="2"/>
  <c r="BY421" i="2"/>
  <c r="BY419" i="2"/>
  <c r="BY409" i="2"/>
  <c r="BY405" i="2"/>
  <c r="BY397" i="2"/>
  <c r="BY395" i="2"/>
  <c r="BY387" i="2"/>
  <c r="BY385" i="2"/>
  <c r="BY383" i="2"/>
  <c r="BY381" i="2"/>
  <c r="BY373" i="2"/>
  <c r="BY357" i="2"/>
  <c r="CM355" i="2"/>
  <c r="BY351" i="2"/>
  <c r="BY347" i="2"/>
  <c r="CL339" i="2"/>
  <c r="BY331" i="2"/>
  <c r="BY329" i="2"/>
  <c r="BY325" i="2"/>
  <c r="BY321" i="2"/>
  <c r="BY309" i="2"/>
  <c r="BY301" i="2"/>
  <c r="BY297" i="2"/>
  <c r="BY295" i="2"/>
  <c r="BY291" i="2"/>
  <c r="CL289" i="2"/>
  <c r="BY283" i="2"/>
  <c r="BY279" i="2"/>
  <c r="BY277" i="2"/>
  <c r="BY273" i="2"/>
  <c r="BY269" i="2"/>
  <c r="BY265" i="2"/>
  <c r="BY261" i="2"/>
  <c r="BY257" i="2"/>
  <c r="BY253" i="2"/>
  <c r="BY249" i="2"/>
  <c r="BY247" i="2"/>
  <c r="BY245" i="2"/>
  <c r="BY237" i="2"/>
  <c r="BY235" i="2"/>
  <c r="BY217" i="2"/>
  <c r="BY199" i="2"/>
  <c r="BY193" i="2"/>
  <c r="CM183" i="2"/>
  <c r="CO166" i="2"/>
  <c r="CM155" i="2"/>
  <c r="CL147" i="2"/>
  <c r="CL145" i="2"/>
  <c r="CL134" i="2"/>
  <c r="CO124" i="2"/>
  <c r="BY58" i="2"/>
  <c r="CM49" i="2"/>
  <c r="CN47" i="2"/>
  <c r="CM33" i="2"/>
  <c r="CO29" i="2"/>
  <c r="CL27" i="2"/>
  <c r="CO21" i="2"/>
  <c r="CN19" i="2"/>
  <c r="CN17" i="2"/>
  <c r="CM14" i="2"/>
  <c r="BY12" i="2"/>
  <c r="Q14" i="2"/>
  <c r="Q57" i="2"/>
  <c r="Q65" i="2"/>
  <c r="Q67" i="2"/>
  <c r="Q69" i="2"/>
  <c r="Q75" i="2"/>
  <c r="AG79" i="2"/>
  <c r="Q81" i="2"/>
  <c r="Q89" i="2"/>
  <c r="AG139" i="2"/>
  <c r="AD142" i="2"/>
  <c r="AU5" i="2"/>
  <c r="BJ14" i="2"/>
  <c r="AU18" i="2"/>
  <c r="AU26" i="2"/>
  <c r="AU38" i="2"/>
  <c r="BI59" i="2"/>
  <c r="BH88" i="2"/>
  <c r="BK92" i="2"/>
  <c r="BH96" i="2"/>
  <c r="BI104" i="2"/>
  <c r="AU108" i="2"/>
  <c r="BH130" i="2"/>
  <c r="BI1151" i="2"/>
  <c r="CQ1828" i="2"/>
  <c r="BN1828" i="2"/>
  <c r="BL1828" i="2"/>
  <c r="AJ1828" i="2"/>
  <c r="AI1828" i="2"/>
  <c r="AH1828" i="2"/>
  <c r="AE1820" i="2"/>
  <c r="AF1818" i="2"/>
  <c r="AF1808" i="2"/>
  <c r="AE1796" i="2"/>
  <c r="AE1794" i="2"/>
  <c r="AD1790" i="2"/>
  <c r="AF1790" i="2"/>
  <c r="AG1790" i="2"/>
  <c r="AG1788" i="2"/>
  <c r="AG1784" i="2"/>
  <c r="AD1784" i="2"/>
  <c r="AE1728" i="2"/>
  <c r="AD1728" i="2"/>
  <c r="AE1718" i="2"/>
  <c r="AD1718" i="2"/>
  <c r="AG1686" i="2"/>
  <c r="AE1686" i="2"/>
  <c r="AD1678" i="2"/>
  <c r="AG1678" i="2"/>
  <c r="AD1672" i="2"/>
  <c r="AE1672" i="2"/>
  <c r="AD1532" i="2"/>
  <c r="AF1532" i="2"/>
  <c r="AF1524" i="2"/>
  <c r="AG1524" i="2"/>
  <c r="AG1518" i="2"/>
  <c r="Q1518" i="2"/>
  <c r="AG1492" i="2"/>
  <c r="AD1492" i="2"/>
  <c r="AG1486" i="2"/>
  <c r="AE1486" i="2"/>
  <c r="AD1422" i="2"/>
  <c r="Q1422" i="2"/>
  <c r="Q1292" i="2"/>
  <c r="AD1292" i="2"/>
  <c r="AF1272" i="2"/>
  <c r="AE1272" i="2"/>
  <c r="AE1168" i="2"/>
  <c r="Q1168" i="2"/>
  <c r="AD1168" i="2"/>
  <c r="AG1076" i="2"/>
  <c r="Q1076" i="2"/>
  <c r="AE1076" i="2"/>
  <c r="AG1028" i="2"/>
  <c r="AE1028" i="2"/>
  <c r="AE1022" i="2"/>
  <c r="AD1022" i="2"/>
  <c r="AD856" i="2"/>
  <c r="AE856" i="2"/>
  <c r="Q844" i="2"/>
  <c r="AE844" i="2"/>
  <c r="AG830" i="2"/>
  <c r="Q830" i="2"/>
  <c r="AF812" i="2"/>
  <c r="AE812" i="2"/>
  <c r="AF800" i="2"/>
  <c r="AE800" i="2"/>
  <c r="Q798" i="2"/>
  <c r="AD798" i="2"/>
  <c r="Q776" i="2"/>
  <c r="AE776" i="2"/>
  <c r="AD768" i="2"/>
  <c r="AF768" i="2"/>
  <c r="AG766" i="2"/>
  <c r="AE766" i="2"/>
  <c r="Q766" i="2"/>
  <c r="AG760" i="2"/>
  <c r="AE760" i="2"/>
  <c r="Q664" i="2"/>
  <c r="AE664" i="2"/>
  <c r="AE574" i="2"/>
  <c r="AF574" i="2"/>
  <c r="AE550" i="2"/>
  <c r="AF550" i="2"/>
  <c r="AG504" i="2"/>
  <c r="AF504" i="2"/>
  <c r="AD504" i="2"/>
  <c r="AG488" i="2"/>
  <c r="AD488" i="2"/>
  <c r="AE486" i="2"/>
  <c r="Q486" i="2"/>
  <c r="AD486" i="2"/>
  <c r="AF470" i="2"/>
  <c r="AE470" i="2"/>
  <c r="AE406" i="2"/>
  <c r="AG406" i="2"/>
  <c r="Q396" i="2"/>
  <c r="AF396" i="2"/>
  <c r="AF344" i="2"/>
  <c r="AG344" i="2"/>
  <c r="AE310" i="2"/>
  <c r="AF310" i="2"/>
  <c r="AD310" i="2"/>
  <c r="AG306" i="2"/>
  <c r="AF306" i="2"/>
  <c r="AE278" i="2"/>
  <c r="AD278" i="2"/>
  <c r="AG274" i="2"/>
  <c r="AE274" i="2"/>
  <c r="AG198" i="2"/>
  <c r="AF198" i="2"/>
  <c r="AF159" i="2"/>
  <c r="AD155" i="2"/>
  <c r="AD133" i="2"/>
  <c r="AG129" i="2"/>
  <c r="AE123" i="2"/>
  <c r="AE117" i="2"/>
  <c r="AG52" i="2"/>
  <c r="AE52" i="2"/>
  <c r="AG32" i="2"/>
  <c r="AG6" i="2"/>
  <c r="BK1785" i="2"/>
  <c r="BH1785" i="2"/>
  <c r="BH1783" i="2"/>
  <c r="BI1779" i="2"/>
  <c r="BI1777" i="2"/>
  <c r="BI1775" i="2"/>
  <c r="BH1775" i="2"/>
  <c r="AU1771" i="2"/>
  <c r="BI1771" i="2"/>
  <c r="BJ1771" i="2"/>
  <c r="BJ1765" i="2"/>
  <c r="BI1759" i="2"/>
  <c r="BK1755" i="2"/>
  <c r="BH1755" i="2"/>
  <c r="BJ1753" i="2"/>
  <c r="BI1753" i="2"/>
  <c r="BJ1743" i="2"/>
  <c r="AU1739" i="2"/>
  <c r="BJ1739" i="2"/>
  <c r="BK1739" i="2"/>
  <c r="BI1739" i="2"/>
  <c r="BI1737" i="2"/>
  <c r="AU1727" i="2"/>
  <c r="BJ1727" i="2"/>
  <c r="BI1723" i="2"/>
  <c r="BK1723" i="2"/>
  <c r="BJ1719" i="2"/>
  <c r="BK1715" i="2"/>
  <c r="BI1707" i="2"/>
  <c r="BH1703" i="2"/>
  <c r="BI1697" i="2"/>
  <c r="BI1695" i="2"/>
  <c r="BJ1691" i="2"/>
  <c r="BH1687" i="2"/>
  <c r="AU1683" i="2"/>
  <c r="BI1683" i="2"/>
  <c r="BH1659" i="2"/>
  <c r="BI1639" i="2"/>
  <c r="BK1627" i="2"/>
  <c r="BH1615" i="2"/>
  <c r="BJ1607" i="2"/>
  <c r="BH1607" i="2"/>
  <c r="BI1593" i="2"/>
  <c r="BI1591" i="2"/>
  <c r="BI1589" i="2"/>
  <c r="BK1585" i="2"/>
  <c r="BK1579" i="2"/>
  <c r="BK1575" i="2"/>
  <c r="BK1573" i="2"/>
  <c r="BI1571" i="2"/>
  <c r="BK1563" i="2"/>
  <c r="BI1557" i="2"/>
  <c r="BH1553" i="2"/>
  <c r="BJ1541" i="2"/>
  <c r="BI1539" i="2"/>
  <c r="BJ1537" i="2"/>
  <c r="BJ1461" i="2"/>
  <c r="BK1453" i="2"/>
  <c r="BJ1451" i="2"/>
  <c r="BH1449" i="2"/>
  <c r="BJ1445" i="2"/>
  <c r="BI1441" i="2"/>
  <c r="BJ1437" i="2"/>
  <c r="BJ1435" i="2"/>
  <c r="BK1425" i="2"/>
  <c r="BJ1409" i="2"/>
  <c r="BK1407" i="2"/>
  <c r="BH1391" i="2"/>
  <c r="BH1373" i="2"/>
  <c r="BK1359" i="2"/>
  <c r="BK1349" i="2"/>
  <c r="BK1343" i="2"/>
  <c r="BK1335" i="2"/>
  <c r="BI1325" i="2"/>
  <c r="BJ1323" i="2"/>
  <c r="BH1321" i="2"/>
  <c r="BK1315" i="2"/>
  <c r="BH1307" i="2"/>
  <c r="BH1303" i="2"/>
  <c r="BH1301" i="2"/>
  <c r="BI1295" i="2"/>
  <c r="BJ1295" i="2"/>
  <c r="AU1285" i="2"/>
  <c r="BH1285" i="2"/>
  <c r="BJ1275" i="2"/>
  <c r="BI1251" i="2"/>
  <c r="BI1231" i="2"/>
  <c r="BK1221" i="2"/>
  <c r="BJ1211" i="2"/>
  <c r="BI1207" i="2"/>
  <c r="BJ1203" i="2"/>
  <c r="BK1201" i="2"/>
  <c r="BJ1199" i="2"/>
  <c r="BJ1195" i="2"/>
  <c r="BH1193" i="2"/>
  <c r="BJ1187" i="2"/>
  <c r="BI1175" i="2"/>
  <c r="BH1147" i="2"/>
  <c r="BJ1143" i="2"/>
  <c r="BH1127" i="2"/>
  <c r="BK1125" i="2"/>
  <c r="BI1111" i="2"/>
  <c r="BH1109" i="2"/>
  <c r="BH1107" i="2"/>
  <c r="BJ1097" i="2"/>
  <c r="BI1093" i="2"/>
  <c r="BJ1083" i="2"/>
  <c r="BH1083" i="2"/>
  <c r="BH1081" i="2"/>
  <c r="BH1065" i="2"/>
  <c r="BH1057" i="2"/>
  <c r="BH1049" i="2"/>
  <c r="BK1047" i="2"/>
  <c r="BH1027" i="2"/>
  <c r="BH1017" i="2"/>
  <c r="BI995" i="2"/>
  <c r="BI991" i="2"/>
  <c r="BH987" i="2"/>
  <c r="BK979" i="2"/>
  <c r="BJ975" i="2"/>
  <c r="BH963" i="2"/>
  <c r="BI957" i="2"/>
  <c r="BK951" i="2"/>
  <c r="BH951" i="2"/>
  <c r="BH943" i="2"/>
  <c r="AU939" i="2"/>
  <c r="BI939" i="2"/>
  <c r="BK939" i="2"/>
  <c r="BK935" i="2"/>
  <c r="BK927" i="2"/>
  <c r="BJ927" i="2"/>
  <c r="BJ925" i="2"/>
  <c r="BH925" i="2"/>
  <c r="BH919" i="2"/>
  <c r="AU915" i="2"/>
  <c r="BK915" i="2"/>
  <c r="BH915" i="2"/>
  <c r="BK907" i="2"/>
  <c r="BJ891" i="2"/>
  <c r="AU889" i="2"/>
  <c r="BH889" i="2"/>
  <c r="BI875" i="2"/>
  <c r="AU875" i="2"/>
  <c r="BI867" i="2"/>
  <c r="BK863" i="2"/>
  <c r="BH863" i="2"/>
  <c r="BH847" i="2"/>
  <c r="BI843" i="2"/>
  <c r="BK843" i="2"/>
  <c r="BH839" i="2"/>
  <c r="BI831" i="2"/>
  <c r="BI827" i="2"/>
  <c r="BJ807" i="2"/>
  <c r="BH807" i="2"/>
  <c r="BK803" i="2"/>
  <c r="BJ799" i="2"/>
  <c r="BH795" i="2"/>
  <c r="BJ793" i="2"/>
  <c r="BH791" i="2"/>
  <c r="BK775" i="2"/>
  <c r="AU775" i="2"/>
  <c r="AU773" i="2"/>
  <c r="BI773" i="2"/>
  <c r="BH763" i="2"/>
  <c r="BJ759" i="2"/>
  <c r="BJ755" i="2"/>
  <c r="BH751" i="2"/>
  <c r="BI723" i="2"/>
  <c r="BI719" i="2"/>
  <c r="BK715" i="2"/>
  <c r="BK703" i="2"/>
  <c r="BH695" i="2"/>
  <c r="BK687" i="2"/>
  <c r="BJ683" i="2"/>
  <c r="BK671" i="2"/>
  <c r="BI659" i="2"/>
  <c r="BH647" i="2"/>
  <c r="BK643" i="2"/>
  <c r="AU633" i="2"/>
  <c r="BI633" i="2"/>
  <c r="BJ627" i="2"/>
  <c r="AU619" i="2"/>
  <c r="BJ619" i="2"/>
  <c r="BI619" i="2"/>
  <c r="BK619" i="2"/>
  <c r="BI617" i="2"/>
  <c r="BJ615" i="2"/>
  <c r="AU615" i="2"/>
  <c r="BH615" i="2"/>
  <c r="BK591" i="2"/>
  <c r="BH585" i="2"/>
  <c r="BK581" i="2"/>
  <c r="AU581" i="2"/>
  <c r="BJ575" i="2"/>
  <c r="BJ571" i="2"/>
  <c r="BJ497" i="2"/>
  <c r="BI485" i="2"/>
  <c r="BJ473" i="2"/>
  <c r="BK469" i="2"/>
  <c r="BK465" i="2"/>
  <c r="AU367" i="2"/>
  <c r="BH367" i="2"/>
  <c r="BK367" i="2"/>
  <c r="BI359" i="2"/>
  <c r="AU307" i="2"/>
  <c r="BH307" i="2"/>
  <c r="BI287" i="2"/>
  <c r="BK201" i="2"/>
  <c r="BI201" i="2"/>
  <c r="BJ197" i="2"/>
  <c r="AU187" i="2"/>
  <c r="BH187" i="2"/>
  <c r="BK185" i="2"/>
  <c r="BI185" i="2"/>
  <c r="BI175" i="2"/>
  <c r="BH171" i="2"/>
  <c r="BK169" i="2"/>
  <c r="BH159" i="2"/>
  <c r="BI159" i="2"/>
  <c r="AU155" i="2"/>
  <c r="BH143" i="2"/>
  <c r="BH118" i="2"/>
  <c r="BJ118" i="2"/>
  <c r="BI110" i="2"/>
  <c r="AU110" i="2"/>
  <c r="BI98" i="2"/>
  <c r="BK98" i="2"/>
  <c r="BH87" i="2"/>
  <c r="BI83" i="2"/>
  <c r="BI54" i="2"/>
  <c r="BK32" i="2"/>
  <c r="CO1805" i="2"/>
  <c r="CN1805" i="2"/>
  <c r="BY1783" i="2"/>
  <c r="CO1783" i="2"/>
  <c r="CN1777" i="2"/>
  <c r="CM1769" i="2"/>
  <c r="CN1743" i="2"/>
  <c r="CL1739" i="2"/>
  <c r="CM1739" i="2"/>
  <c r="CL1735" i="2"/>
  <c r="CL1715" i="2"/>
  <c r="CM1691" i="2"/>
  <c r="CL1685" i="2"/>
  <c r="CM1681" i="2"/>
  <c r="CM1649" i="2"/>
  <c r="CM1631" i="2"/>
  <c r="CM1625" i="2"/>
  <c r="CM1617" i="2"/>
  <c r="CN1615" i="2"/>
  <c r="BY1601" i="2"/>
  <c r="CM1601" i="2"/>
  <c r="CM1597" i="2"/>
  <c r="CO1595" i="2"/>
  <c r="CL1581" i="2"/>
  <c r="CL1579" i="2"/>
  <c r="CN1557" i="2"/>
  <c r="CL1531" i="2"/>
  <c r="CM1529" i="2"/>
  <c r="CL1519" i="2"/>
  <c r="CO1505" i="2"/>
  <c r="CM1499" i="2"/>
  <c r="BY1499" i="2"/>
  <c r="CM1495" i="2"/>
  <c r="CL1495" i="2"/>
  <c r="CM1487" i="2"/>
  <c r="CM1475" i="2"/>
  <c r="CN1471" i="2"/>
  <c r="CL1381" i="2"/>
  <c r="BY1373" i="2"/>
  <c r="CM1373" i="2"/>
  <c r="CO1325" i="2"/>
  <c r="CM1319" i="2"/>
  <c r="CL1311" i="2"/>
  <c r="CM1307" i="2"/>
  <c r="CO1299" i="2"/>
  <c r="CL1273" i="2"/>
  <c r="CL1269" i="2"/>
  <c r="CN1251" i="2"/>
  <c r="CM1213" i="2"/>
  <c r="CM1197" i="2"/>
  <c r="CM1181" i="2"/>
  <c r="BY1177" i="2"/>
  <c r="CN1177" i="2"/>
  <c r="BY1169" i="2"/>
  <c r="CM1169" i="2"/>
  <c r="CN1165" i="2"/>
  <c r="CL1165" i="2"/>
  <c r="CL1149" i="2"/>
  <c r="BY1139" i="2"/>
  <c r="CN1139" i="2"/>
  <c r="CL1127" i="2"/>
  <c r="CM1117" i="2"/>
  <c r="CN1115" i="2"/>
  <c r="CO1111" i="2"/>
  <c r="CL1107" i="2"/>
  <c r="BY1099" i="2"/>
  <c r="CL1099" i="2"/>
  <c r="CN1099" i="2"/>
  <c r="CM1097" i="2"/>
  <c r="BY1087" i="2"/>
  <c r="CL1087" i="2"/>
  <c r="CN1071" i="2"/>
  <c r="CL1061" i="2"/>
  <c r="CM1055" i="2"/>
  <c r="BY1021" i="2"/>
  <c r="CL1021" i="2"/>
  <c r="CL995" i="2"/>
  <c r="BY989" i="2"/>
  <c r="CL989" i="2"/>
  <c r="CN961" i="2"/>
  <c r="BY961" i="2"/>
  <c r="CO961" i="2"/>
  <c r="CL957" i="2"/>
  <c r="CM953" i="2"/>
  <c r="CO949" i="2"/>
  <c r="BY935" i="2"/>
  <c r="CL935" i="2"/>
  <c r="CM933" i="2"/>
  <c r="CN923" i="2"/>
  <c r="CL905" i="2"/>
  <c r="CO901" i="2"/>
  <c r="BY901" i="2"/>
  <c r="CM893" i="2"/>
  <c r="CN885" i="2"/>
  <c r="BY843" i="2"/>
  <c r="CN843" i="2"/>
  <c r="CM813" i="2"/>
  <c r="CM799" i="2"/>
  <c r="CL789" i="2"/>
  <c r="CL781" i="2"/>
  <c r="CL779" i="2"/>
  <c r="CN759" i="2"/>
  <c r="CO751" i="2"/>
  <c r="CO743" i="2"/>
  <c r="CL743" i="2"/>
  <c r="CO737" i="2"/>
  <c r="CN737" i="2"/>
  <c r="BY695" i="2"/>
  <c r="CN695" i="2"/>
  <c r="CO691" i="2"/>
  <c r="CM691" i="2"/>
  <c r="CN665" i="2"/>
  <c r="CL661" i="2"/>
  <c r="CN607" i="2"/>
  <c r="CN587" i="2"/>
  <c r="CO541" i="2"/>
  <c r="BY537" i="2"/>
  <c r="CO537" i="2"/>
  <c r="CM537" i="2"/>
  <c r="CM527" i="2"/>
  <c r="BY505" i="2"/>
  <c r="CM505" i="2"/>
  <c r="BY503" i="2"/>
  <c r="CN503" i="2"/>
  <c r="BY501" i="2"/>
  <c r="CN501" i="2"/>
  <c r="BY487" i="2"/>
  <c r="CN487" i="2"/>
  <c r="CN483" i="2"/>
  <c r="BY481" i="2"/>
  <c r="CO481" i="2"/>
  <c r="CN477" i="2"/>
  <c r="CM469" i="2"/>
  <c r="CL469" i="2"/>
  <c r="CO469" i="2"/>
  <c r="BY469" i="2"/>
  <c r="CM461" i="2"/>
  <c r="BY449" i="2"/>
  <c r="CO449" i="2"/>
  <c r="CM441" i="2"/>
  <c r="CL435" i="2"/>
  <c r="CO423" i="2"/>
  <c r="CO411" i="2"/>
  <c r="CM411" i="2"/>
  <c r="BY403" i="2"/>
  <c r="CL403" i="2"/>
  <c r="CM393" i="2"/>
  <c r="BY391" i="2"/>
  <c r="CM391" i="2"/>
  <c r="CO375" i="2"/>
  <c r="CN375" i="2"/>
  <c r="BY349" i="2"/>
  <c r="CN349" i="2"/>
  <c r="CO341" i="2"/>
  <c r="BY341" i="2"/>
  <c r="CO335" i="2"/>
  <c r="BY333" i="2"/>
  <c r="CO333" i="2"/>
  <c r="CO323" i="2"/>
  <c r="BY319" i="2"/>
  <c r="CM319" i="2"/>
  <c r="CL315" i="2"/>
  <c r="CM311" i="2"/>
  <c r="BY299" i="2"/>
  <c r="CM299" i="2"/>
  <c r="CM267" i="2"/>
  <c r="CM255" i="2"/>
  <c r="CM251" i="2"/>
  <c r="BY233" i="2"/>
  <c r="CN233" i="2"/>
  <c r="CN225" i="2"/>
  <c r="BY211" i="2"/>
  <c r="CO211" i="2"/>
  <c r="CN195" i="2"/>
  <c r="CN171" i="2"/>
  <c r="CM169" i="2"/>
  <c r="CO164" i="2"/>
  <c r="CM164" i="2"/>
  <c r="CO136" i="2"/>
  <c r="BY136" i="2"/>
  <c r="BY128" i="2"/>
  <c r="CM128" i="2"/>
  <c r="CN118" i="2"/>
  <c r="BY118" i="2"/>
  <c r="CM98" i="2"/>
  <c r="CO98" i="2"/>
  <c r="BY71" i="2"/>
  <c r="CM39" i="2"/>
  <c r="CO39" i="2"/>
  <c r="CN35" i="2"/>
  <c r="CL35" i="2"/>
  <c r="CO35" i="2"/>
  <c r="CM35" i="2"/>
  <c r="CN31" i="2"/>
  <c r="CO31" i="2"/>
  <c r="CL31" i="2"/>
  <c r="CN25" i="2"/>
  <c r="CO25" i="2"/>
  <c r="AD59" i="2"/>
  <c r="AE59" i="2"/>
  <c r="AD61" i="2"/>
  <c r="Q61" i="2"/>
  <c r="AG61" i="2"/>
  <c r="Q63" i="2"/>
  <c r="AD63" i="2"/>
  <c r="Q71" i="2"/>
  <c r="AG71" i="2"/>
  <c r="Q77" i="2"/>
  <c r="AG77" i="2"/>
  <c r="AD107" i="2"/>
  <c r="BK22" i="2"/>
  <c r="BJ19" i="2"/>
  <c r="BH74" i="2"/>
  <c r="AU19" i="2"/>
  <c r="BI139" i="2"/>
  <c r="BH92" i="2"/>
  <c r="AE14" i="2"/>
  <c r="BI88" i="2"/>
  <c r="BJ5" i="2"/>
  <c r="BJ96" i="2"/>
  <c r="CM19" i="2"/>
  <c r="BI9" i="2"/>
  <c r="BK74" i="2"/>
  <c r="AF95" i="2"/>
  <c r="BH9" i="2"/>
  <c r="CM12" i="2"/>
  <c r="AU1679" i="2"/>
  <c r="BI1055" i="2"/>
  <c r="CN457" i="2"/>
  <c r="CM513" i="2"/>
  <c r="CO1525" i="2"/>
  <c r="CL949" i="2"/>
  <c r="CO33" i="2"/>
  <c r="CO1593" i="2"/>
  <c r="CL33" i="2"/>
  <c r="AG57" i="2"/>
  <c r="Q340" i="2"/>
  <c r="Q123" i="2"/>
  <c r="Q712" i="2"/>
  <c r="Q274" i="2"/>
  <c r="Q59" i="2"/>
  <c r="Q344" i="2"/>
  <c r="Q870" i="2"/>
  <c r="Q600" i="2"/>
  <c r="Q310" i="2"/>
  <c r="Q1190" i="2"/>
  <c r="AU134" i="2"/>
  <c r="AU1343" i="2"/>
  <c r="AU171" i="2"/>
  <c r="BY311" i="2"/>
  <c r="AU627" i="2"/>
  <c r="AU863" i="2"/>
  <c r="BY25" i="2"/>
  <c r="BY124" i="2"/>
  <c r="BY527" i="2"/>
  <c r="BY905" i="2"/>
  <c r="BY1273" i="2"/>
  <c r="BY164" i="2"/>
  <c r="BY1739" i="2"/>
  <c r="AU1775" i="2"/>
  <c r="BY1743" i="2"/>
  <c r="BY885" i="2"/>
  <c r="BY1347" i="2"/>
  <c r="AD81" i="2"/>
  <c r="BH47" i="2"/>
  <c r="BJ104" i="2"/>
  <c r="BI32" i="2"/>
  <c r="CM1391" i="2"/>
  <c r="CN1159" i="2"/>
  <c r="AE142" i="2"/>
  <c r="CN29" i="2"/>
  <c r="CL98" i="2"/>
  <c r="Q1138" i="2"/>
  <c r="Q1486" i="2"/>
  <c r="BY477" i="2"/>
  <c r="BY541" i="2"/>
  <c r="Q992" i="2"/>
  <c r="BH619" i="2"/>
  <c r="AE1428" i="2"/>
  <c r="BK1543" i="2"/>
  <c r="BH265" i="2"/>
  <c r="Q1532" i="2"/>
  <c r="AE1326" i="2"/>
  <c r="CL977" i="2"/>
  <c r="AG1412" i="2"/>
  <c r="BY661" i="2"/>
  <c r="CM25" i="2"/>
  <c r="BI1335" i="2"/>
  <c r="Q1742" i="2"/>
  <c r="CL1361" i="2"/>
  <c r="CO1661" i="2"/>
  <c r="AE67" i="2"/>
  <c r="CL1081" i="2"/>
  <c r="BJ1695" i="2"/>
  <c r="CM1049" i="2"/>
  <c r="CO1061" i="2"/>
  <c r="CO1081" i="2"/>
  <c r="CO1451" i="2"/>
  <c r="Q1632" i="2"/>
  <c r="AD842" i="2"/>
  <c r="AD788" i="2"/>
  <c r="AD1504" i="2"/>
  <c r="AE608" i="2"/>
  <c r="BH1229" i="2"/>
  <c r="CL1097" i="2"/>
  <c r="AE1408" i="2"/>
  <c r="AF996" i="2"/>
  <c r="CO695" i="2"/>
  <c r="CM1311" i="2"/>
  <c r="Q1730" i="2"/>
  <c r="BY1097" i="2"/>
  <c r="BY1825" i="2"/>
  <c r="AF1492" i="2"/>
  <c r="BH23" i="2"/>
  <c r="AF1500" i="2"/>
  <c r="AD344" i="2"/>
  <c r="AD290" i="2"/>
  <c r="Q842" i="2"/>
  <c r="AE135" i="2"/>
  <c r="AD1642" i="2"/>
  <c r="AF456" i="2"/>
  <c r="AF36" i="2"/>
  <c r="AF480" i="2"/>
  <c r="AG582" i="2"/>
  <c r="CL391" i="2"/>
  <c r="CO477" i="2"/>
  <c r="BH1043" i="2"/>
  <c r="CN925" i="2"/>
  <c r="BI1051" i="2"/>
  <c r="CO1099" i="2"/>
  <c r="BY751" i="2"/>
  <c r="CL739" i="2"/>
  <c r="BY441" i="2"/>
  <c r="Q768" i="2"/>
  <c r="AU185" i="2"/>
  <c r="AD1758" i="2"/>
  <c r="CM387" i="2"/>
  <c r="BY743" i="2"/>
  <c r="AD1134" i="2"/>
  <c r="AF584" i="2"/>
  <c r="BH509" i="2"/>
  <c r="BH1739" i="2"/>
  <c r="BK513" i="2"/>
  <c r="CL1471" i="2"/>
  <c r="CM1581" i="2"/>
  <c r="CN799" i="2"/>
  <c r="BK1759" i="2"/>
  <c r="CN211" i="2"/>
  <c r="Q326" i="2"/>
  <c r="BK731" i="2"/>
  <c r="AU1109" i="2"/>
  <c r="CL39" i="2"/>
  <c r="CL1621" i="2"/>
  <c r="AF1296" i="2"/>
  <c r="AF1206" i="2"/>
  <c r="CO1615" i="2"/>
  <c r="AD830" i="2"/>
  <c r="AF1438" i="2"/>
  <c r="AG1438" i="2"/>
  <c r="AD1438" i="2"/>
  <c r="Q1438" i="2"/>
  <c r="AD438" i="2"/>
  <c r="AE438" i="2"/>
  <c r="AU1201" i="2"/>
  <c r="BJ1201" i="2"/>
  <c r="BH1201" i="2"/>
  <c r="BH301" i="2"/>
  <c r="BK301" i="2"/>
  <c r="BH299" i="2"/>
  <c r="AU299" i="2"/>
  <c r="AU295" i="2"/>
  <c r="BJ295" i="2"/>
  <c r="BH291" i="2"/>
  <c r="BH287" i="2"/>
  <c r="AU287" i="2"/>
  <c r="BJ283" i="2"/>
  <c r="BI283" i="2"/>
  <c r="BH271" i="2"/>
  <c r="BI271" i="2"/>
  <c r="BH269" i="2"/>
  <c r="BI267" i="2"/>
  <c r="BH263" i="2"/>
  <c r="AU259" i="2"/>
  <c r="BH259" i="2"/>
  <c r="BJ251" i="2"/>
  <c r="BI251" i="2"/>
  <c r="AU249" i="2"/>
  <c r="BJ249" i="2"/>
  <c r="BH249" i="2"/>
  <c r="BI245" i="2"/>
  <c r="BK243" i="2"/>
  <c r="AU243" i="2"/>
  <c r="BH243" i="2"/>
  <c r="BH235" i="2"/>
  <c r="AU235" i="2"/>
  <c r="AU227" i="2"/>
  <c r="BK227" i="2"/>
  <c r="BJ227" i="2"/>
  <c r="BH227" i="2"/>
  <c r="BK225" i="2"/>
  <c r="BI225" i="2"/>
  <c r="BJ223" i="2"/>
  <c r="BI223" i="2"/>
  <c r="BH223" i="2"/>
  <c r="BK223" i="2"/>
  <c r="BJ221" i="2"/>
  <c r="BH221" i="2"/>
  <c r="BK221" i="2"/>
  <c r="BK219" i="2"/>
  <c r="BI219" i="2"/>
  <c r="BH217" i="2"/>
  <c r="BK217" i="2"/>
  <c r="BJ215" i="2"/>
  <c r="BH215" i="2"/>
  <c r="AU213" i="2"/>
  <c r="BH213" i="2"/>
  <c r="BK213" i="2"/>
  <c r="BJ213" i="2"/>
  <c r="BI211" i="2"/>
  <c r="BK211" i="2"/>
  <c r="BH211" i="2"/>
  <c r="AU211" i="2"/>
  <c r="BK209" i="2"/>
  <c r="BH209" i="2"/>
  <c r="AU207" i="2"/>
  <c r="BI207" i="2"/>
  <c r="BK207" i="2"/>
  <c r="BJ207" i="2"/>
  <c r="BK205" i="2"/>
  <c r="BJ205" i="2"/>
  <c r="BI205" i="2"/>
  <c r="AU205" i="2"/>
  <c r="BI203" i="2"/>
  <c r="BJ203" i="2"/>
  <c r="BH203" i="2"/>
  <c r="BH201" i="2"/>
  <c r="BJ201" i="2"/>
  <c r="BI199" i="2"/>
  <c r="BH199" i="2"/>
  <c r="BH197" i="2"/>
  <c r="BK197" i="2"/>
  <c r="BI197" i="2"/>
  <c r="BK195" i="2"/>
  <c r="AU195" i="2"/>
  <c r="BJ195" i="2"/>
  <c r="BI195" i="2"/>
  <c r="BH195" i="2"/>
  <c r="BK193" i="2"/>
  <c r="BI193" i="2"/>
  <c r="AU193" i="2"/>
  <c r="BJ191" i="2"/>
  <c r="BI191" i="2"/>
  <c r="BH191" i="2"/>
  <c r="AU191" i="2"/>
  <c r="BH189" i="2"/>
  <c r="BJ189" i="2"/>
  <c r="BI189" i="2"/>
  <c r="BI187" i="2"/>
  <c r="BJ185" i="2"/>
  <c r="BH185" i="2"/>
  <c r="BH183" i="2"/>
  <c r="BI183" i="2"/>
  <c r="AU183" i="2"/>
  <c r="BK181" i="2"/>
  <c r="BI181" i="2"/>
  <c r="AU179" i="2"/>
  <c r="BI179" i="2"/>
  <c r="BH179" i="2"/>
  <c r="BK179" i="2"/>
  <c r="BH177" i="2"/>
  <c r="BI177" i="2"/>
  <c r="BH175" i="2"/>
  <c r="BJ175" i="2"/>
  <c r="BK175" i="2"/>
  <c r="AU175" i="2"/>
  <c r="BK173" i="2"/>
  <c r="BH173" i="2"/>
  <c r="BI173" i="2"/>
  <c r="BK171" i="2"/>
  <c r="BJ171" i="2"/>
  <c r="AU169" i="2"/>
  <c r="BH166" i="2"/>
  <c r="AU166" i="2"/>
  <c r="BI166" i="2"/>
  <c r="BJ166" i="2"/>
  <c r="BK166" i="2"/>
  <c r="BI164" i="2"/>
  <c r="BJ164" i="2"/>
  <c r="BH164" i="2"/>
  <c r="BK164" i="2"/>
  <c r="AU164" i="2"/>
  <c r="BH162" i="2"/>
  <c r="BI162" i="2"/>
  <c r="BK162" i="2"/>
  <c r="BJ162" i="2"/>
  <c r="AU162" i="2"/>
  <c r="BJ159" i="2"/>
  <c r="BI157" i="2"/>
  <c r="AU157" i="2"/>
  <c r="BJ157" i="2"/>
  <c r="BH157" i="2"/>
  <c r="BK155" i="2"/>
  <c r="BH155" i="2"/>
  <c r="BJ155" i="2"/>
  <c r="BI153" i="2"/>
  <c r="BK153" i="2"/>
  <c r="BH153" i="2"/>
  <c r="AU153" i="2"/>
  <c r="BI151" i="2"/>
  <c r="BJ151" i="2"/>
  <c r="BH151" i="2"/>
  <c r="BK149" i="2"/>
  <c r="BI149" i="2"/>
  <c r="BJ149" i="2"/>
  <c r="BH149" i="2"/>
  <c r="BI146" i="2"/>
  <c r="BK146" i="2"/>
  <c r="BJ146" i="2"/>
  <c r="AU146" i="2"/>
  <c r="BJ143" i="2"/>
  <c r="BI143" i="2"/>
  <c r="AU139" i="2"/>
  <c r="BK134" i="2"/>
  <c r="BH134" i="2"/>
  <c r="BJ134" i="2"/>
  <c r="BI132" i="2"/>
  <c r="BJ132" i="2"/>
  <c r="BH132" i="2"/>
  <c r="BK132" i="2"/>
  <c r="AU132" i="2"/>
  <c r="BK129" i="2"/>
  <c r="BI129" i="2"/>
  <c r="AU129" i="2"/>
  <c r="BH126" i="2"/>
  <c r="BJ126" i="2"/>
  <c r="BI126" i="2"/>
  <c r="BH124" i="2"/>
  <c r="BK124" i="2"/>
  <c r="BI124" i="2"/>
  <c r="BJ124" i="2"/>
  <c r="AU124" i="2"/>
  <c r="BH122" i="2"/>
  <c r="BK122" i="2"/>
  <c r="BJ122" i="2"/>
  <c r="BH120" i="2"/>
  <c r="BJ120" i="2"/>
  <c r="BK120" i="2"/>
  <c r="AU120" i="2"/>
  <c r="BK118" i="2"/>
  <c r="BI118" i="2"/>
  <c r="AU118" i="2"/>
  <c r="BI116" i="2"/>
  <c r="BH116" i="2"/>
  <c r="BK116" i="2"/>
  <c r="BJ116" i="2"/>
  <c r="AU116" i="2"/>
  <c r="BI114" i="2"/>
  <c r="BH114" i="2"/>
  <c r="BJ114" i="2"/>
  <c r="BK114" i="2"/>
  <c r="AU112" i="2"/>
  <c r="BK112" i="2"/>
  <c r="BJ112" i="2"/>
  <c r="BI112" i="2"/>
  <c r="BH112" i="2"/>
  <c r="BJ110" i="2"/>
  <c r="BH110" i="2"/>
  <c r="BK110" i="2"/>
  <c r="BH107" i="2"/>
  <c r="BJ107" i="2"/>
  <c r="BI107" i="2"/>
  <c r="BK107" i="2"/>
  <c r="AU107" i="2"/>
  <c r="BJ103" i="2"/>
  <c r="BH103" i="2"/>
  <c r="BI103" i="2"/>
  <c r="BK100" i="2"/>
  <c r="BH100" i="2"/>
  <c r="AU100" i="2"/>
  <c r="BI100" i="2"/>
  <c r="BJ98" i="2"/>
  <c r="BH98" i="2"/>
  <c r="AU98" i="2"/>
  <c r="BI95" i="2"/>
  <c r="BK95" i="2"/>
  <c r="BH91" i="2"/>
  <c r="AU91" i="2"/>
  <c r="BJ91" i="2"/>
  <c r="BI87" i="2"/>
  <c r="AU87" i="2"/>
  <c r="BJ87" i="2"/>
  <c r="BH83" i="2"/>
  <c r="BK83" i="2"/>
  <c r="AU80" i="2"/>
  <c r="BI80" i="2"/>
  <c r="BK80" i="2"/>
  <c r="BH80" i="2"/>
  <c r="BK78" i="2"/>
  <c r="BJ78" i="2"/>
  <c r="BH78" i="2"/>
  <c r="BI78" i="2"/>
  <c r="AU78" i="2"/>
  <c r="AU76" i="2"/>
  <c r="BK76" i="2"/>
  <c r="BH76" i="2"/>
  <c r="BJ76" i="2"/>
  <c r="AU69" i="2"/>
  <c r="BJ69" i="2"/>
  <c r="AU67" i="2"/>
  <c r="BK67" i="2"/>
  <c r="BH67" i="2"/>
  <c r="BJ64" i="2"/>
  <c r="BK64" i="2"/>
  <c r="BI64" i="2"/>
  <c r="BH64" i="2"/>
  <c r="BI61" i="2"/>
  <c r="BH61" i="2"/>
  <c r="BJ61" i="2"/>
  <c r="AU61" i="2"/>
  <c r="BJ58" i="2"/>
  <c r="BH58" i="2"/>
  <c r="BI58" i="2"/>
  <c r="BI56" i="2"/>
  <c r="BK56" i="2"/>
  <c r="BH56" i="2"/>
  <c r="BH54" i="2"/>
  <c r="BK54" i="2"/>
  <c r="BJ54" i="2"/>
  <c r="BH52" i="2"/>
  <c r="BJ52" i="2"/>
  <c r="AU52" i="2"/>
  <c r="BK52" i="2"/>
  <c r="BI49" i="2"/>
  <c r="BK49" i="2"/>
  <c r="BJ49" i="2"/>
  <c r="BH49" i="2"/>
  <c r="BK47" i="2"/>
  <c r="AU47" i="2"/>
  <c r="BI47" i="2"/>
  <c r="BI45" i="2"/>
  <c r="AU45" i="2"/>
  <c r="BK45" i="2"/>
  <c r="BJ45" i="2"/>
  <c r="BH45" i="2"/>
  <c r="BH43" i="2"/>
  <c r="BK43" i="2"/>
  <c r="BI43" i="2"/>
  <c r="BJ43" i="2"/>
  <c r="BJ41" i="2"/>
  <c r="BK41" i="2"/>
  <c r="BI41" i="2"/>
  <c r="BH41" i="2"/>
  <c r="AU41" i="2"/>
  <c r="BH39" i="2"/>
  <c r="BJ39" i="2"/>
  <c r="BI39" i="2"/>
  <c r="AU39" i="2"/>
  <c r="BI36" i="2"/>
  <c r="BK36" i="2"/>
  <c r="BH36" i="2"/>
  <c r="BJ36" i="2"/>
  <c r="BH32" i="2"/>
  <c r="BJ32" i="2"/>
  <c r="AU30" i="2"/>
  <c r="BH30" i="2"/>
  <c r="BK27" i="2"/>
  <c r="BI27" i="2"/>
  <c r="BJ23" i="2"/>
  <c r="BI23" i="2"/>
  <c r="BH19" i="2"/>
  <c r="BK19" i="2"/>
  <c r="BK15" i="2"/>
  <c r="BJ15" i="2"/>
  <c r="BH15" i="2"/>
  <c r="BI15" i="2"/>
  <c r="AU15" i="2"/>
  <c r="BH12" i="2"/>
  <c r="BI12" i="2"/>
  <c r="BK9" i="2"/>
  <c r="AU9" i="2"/>
  <c r="CM5" i="2"/>
  <c r="BY5" i="2"/>
  <c r="CO1825" i="2"/>
  <c r="CN1825" i="2"/>
  <c r="CL1825" i="2"/>
  <c r="CO1823" i="2"/>
  <c r="CN1823" i="2"/>
  <c r="CL1823" i="2"/>
  <c r="CM1823" i="2"/>
  <c r="BY1823" i="2"/>
  <c r="CN1821" i="2"/>
  <c r="CO1821" i="2"/>
  <c r="CM1821" i="2"/>
  <c r="BY1821" i="2"/>
  <c r="CL1821" i="2"/>
  <c r="CO1819" i="2"/>
  <c r="CL1819" i="2"/>
  <c r="CN1819" i="2"/>
  <c r="CN1817" i="2"/>
  <c r="CO1817" i="2"/>
  <c r="CM1817" i="2"/>
  <c r="CL1817" i="2"/>
  <c r="BY1817" i="2"/>
  <c r="CL1815" i="2"/>
  <c r="CO1815" i="2"/>
  <c r="CM1815" i="2"/>
  <c r="CL1813" i="2"/>
  <c r="BY1813" i="2"/>
  <c r="CN1813" i="2"/>
  <c r="CO1811" i="2"/>
  <c r="CM1811" i="2"/>
  <c r="CL1811" i="2"/>
  <c r="CO1809" i="2"/>
  <c r="CL1809" i="2"/>
  <c r="CN1809" i="2"/>
  <c r="CM1809" i="2"/>
  <c r="CM1807" i="2"/>
  <c r="CO1807" i="2"/>
  <c r="CL1807" i="2"/>
  <c r="CN1807" i="2"/>
  <c r="BY1807" i="2"/>
  <c r="BY1805" i="2"/>
  <c r="CL1805" i="2"/>
  <c r="CM1805" i="2"/>
  <c r="CO1803" i="2"/>
  <c r="CM1803" i="2"/>
  <c r="CL1803" i="2"/>
  <c r="BY1803" i="2"/>
  <c r="CM1801" i="2"/>
  <c r="CO1801" i="2"/>
  <c r="BY1801" i="2"/>
  <c r="CL1801" i="2"/>
  <c r="CO1799" i="2"/>
  <c r="CN1799" i="2"/>
  <c r="CM1799" i="2"/>
  <c r="CL1799" i="2"/>
  <c r="BY1799" i="2"/>
  <c r="CM1797" i="2"/>
  <c r="CN1797" i="2"/>
  <c r="CO1795" i="2"/>
  <c r="CN1795" i="2"/>
  <c r="BY1795" i="2"/>
  <c r="CM1795" i="2"/>
  <c r="CM1793" i="2"/>
  <c r="BY1793" i="2"/>
  <c r="CO1791" i="2"/>
  <c r="CN1791" i="2"/>
  <c r="BY1791" i="2"/>
  <c r="CM1791" i="2"/>
  <c r="CN1789" i="2"/>
  <c r="CL1789" i="2"/>
  <c r="BY1789" i="2"/>
  <c r="CN1787" i="2"/>
  <c r="CM1787" i="2"/>
  <c r="CL1787" i="2"/>
  <c r="CL1785" i="2"/>
  <c r="BY1781" i="2"/>
  <c r="CM1781" i="2"/>
  <c r="BY1779" i="2"/>
  <c r="CL1779" i="2"/>
  <c r="CN1779" i="2"/>
  <c r="CO1777" i="2"/>
  <c r="CL1777" i="2"/>
  <c r="BY1777" i="2"/>
  <c r="CM1775" i="2"/>
  <c r="CL1775" i="2"/>
  <c r="CM1773" i="2"/>
  <c r="CL1771" i="2"/>
  <c r="CL1769" i="2"/>
  <c r="BY1769" i="2"/>
  <c r="BY1767" i="2"/>
  <c r="CO1767" i="2"/>
  <c r="CM1765" i="2"/>
  <c r="BY1765" i="2"/>
  <c r="CO1765" i="2"/>
  <c r="BY1763" i="2"/>
  <c r="CL1763" i="2"/>
  <c r="CM1761" i="2"/>
  <c r="CO1761" i="2"/>
  <c r="CL1761" i="2"/>
  <c r="BY1761" i="2"/>
  <c r="CM1755" i="2"/>
  <c r="CN1751" i="2"/>
  <c r="CO1751" i="2"/>
  <c r="CM1751" i="2"/>
  <c r="BY1751" i="2"/>
  <c r="CO1747" i="2"/>
  <c r="CM1743" i="2"/>
  <c r="CL1741" i="2"/>
  <c r="CO1739" i="2"/>
  <c r="CO1735" i="2"/>
  <c r="BY1735" i="2"/>
  <c r="CL1733" i="2"/>
  <c r="BY1733" i="2"/>
  <c r="CL1731" i="2"/>
  <c r="BY1731" i="2"/>
  <c r="CN1727" i="2"/>
  <c r="CL1727" i="2"/>
  <c r="CN1725" i="2"/>
  <c r="CL1725" i="2"/>
  <c r="CN1723" i="2"/>
  <c r="CM1721" i="2"/>
  <c r="BY1721" i="2"/>
  <c r="CM1719" i="2"/>
  <c r="BY1719" i="2"/>
  <c r="BY1715" i="2"/>
  <c r="CN1715" i="2"/>
  <c r="CM1715" i="2"/>
  <c r="CO1715" i="2"/>
  <c r="CL1711" i="2"/>
  <c r="BY1711" i="2"/>
  <c r="BY1703" i="2"/>
  <c r="CO1703" i="2"/>
  <c r="CO1699" i="2"/>
  <c r="CL1697" i="2"/>
  <c r="BY1697" i="2"/>
  <c r="CN1695" i="2"/>
  <c r="BY1695" i="2"/>
  <c r="CO1693" i="2"/>
  <c r="BY1693" i="2"/>
  <c r="CM1693" i="2"/>
  <c r="CO1691" i="2"/>
  <c r="BY1689" i="2"/>
  <c r="CM1689" i="2"/>
  <c r="BY1687" i="2"/>
  <c r="CL1687" i="2"/>
  <c r="BY1685" i="2"/>
  <c r="CN1685" i="2"/>
  <c r="CM1685" i="2"/>
  <c r="CM1683" i="2"/>
  <c r="CO1683" i="2"/>
  <c r="BY1681" i="2"/>
  <c r="CN1681" i="2"/>
  <c r="CL1681" i="2"/>
  <c r="BY1679" i="2"/>
  <c r="CN1679" i="2"/>
  <c r="CL1679" i="2"/>
  <c r="CN1677" i="2"/>
  <c r="BY1677" i="2"/>
  <c r="CM1677" i="2"/>
  <c r="CO1675" i="2"/>
  <c r="BY1675" i="2"/>
  <c r="CO1673" i="2"/>
  <c r="BY1673" i="2"/>
  <c r="CN1671" i="2"/>
  <c r="CO1671" i="2"/>
  <c r="CN1669" i="2"/>
  <c r="BY1669" i="2"/>
  <c r="CM1669" i="2"/>
  <c r="CN1667" i="2"/>
  <c r="CL1667" i="2"/>
  <c r="CM1667" i="2"/>
  <c r="CL1665" i="2"/>
  <c r="CM1663" i="2"/>
  <c r="CO1663" i="2"/>
  <c r="BY1663" i="2"/>
  <c r="BY1657" i="2"/>
  <c r="CM1657" i="2"/>
  <c r="CO1655" i="2"/>
  <c r="CO1653" i="2"/>
  <c r="CL1653" i="2"/>
  <c r="CO1651" i="2"/>
  <c r="CL1651" i="2"/>
  <c r="BY1651" i="2"/>
  <c r="CL1649" i="2"/>
  <c r="CO1649" i="2"/>
  <c r="BY1649" i="2"/>
  <c r="BY1647" i="2"/>
  <c r="CN1647" i="2"/>
  <c r="BY1645" i="2"/>
  <c r="CM1645" i="2"/>
  <c r="CL1641" i="2"/>
  <c r="CN1641" i="2"/>
  <c r="CO1641" i="2"/>
  <c r="CN1639" i="2"/>
  <c r="BY1639" i="2"/>
  <c r="BY1637" i="2"/>
  <c r="CN1637" i="2"/>
  <c r="CL1637" i="2"/>
  <c r="CL1635" i="2"/>
  <c r="BY1635" i="2"/>
  <c r="BY1633" i="2"/>
  <c r="CM1633" i="2"/>
  <c r="BY1631" i="2"/>
  <c r="CL1631" i="2"/>
  <c r="CO1625" i="2"/>
  <c r="BY1625" i="2"/>
  <c r="BY1623" i="2"/>
  <c r="CL1623" i="2"/>
  <c r="CO1619" i="2"/>
  <c r="BY1617" i="2"/>
  <c r="CO1617" i="2"/>
  <c r="CM1615" i="2"/>
  <c r="BY1615" i="2"/>
  <c r="CL1615" i="2"/>
  <c r="BY1613" i="2"/>
  <c r="CL1613" i="2"/>
  <c r="CM1613" i="2"/>
  <c r="CL1609" i="2"/>
  <c r="CL1607" i="2"/>
  <c r="CM1607" i="2"/>
  <c r="BY1607" i="2"/>
  <c r="BY1605" i="2"/>
  <c r="CM1605" i="2"/>
  <c r="CL1603" i="2"/>
  <c r="BY1603" i="2"/>
  <c r="BY1599" i="2"/>
  <c r="CN1599" i="2"/>
  <c r="BY1597" i="2"/>
  <c r="CO1597" i="2"/>
  <c r="CL1595" i="2"/>
  <c r="BY1595" i="2"/>
  <c r="CM1595" i="2"/>
  <c r="CL1593" i="2"/>
  <c r="BY1591" i="2"/>
  <c r="CL1591" i="2"/>
  <c r="CL1585" i="2"/>
  <c r="CM1585" i="2"/>
  <c r="BY1585" i="2"/>
  <c r="CL1583" i="2"/>
  <c r="CO1581" i="2"/>
  <c r="BY1581" i="2"/>
  <c r="CO1579" i="2"/>
  <c r="CN1579" i="2"/>
  <c r="BY1579" i="2"/>
  <c r="CM1577" i="2"/>
  <c r="BY1575" i="2"/>
  <c r="CL1575" i="2"/>
  <c r="BY1573" i="2"/>
  <c r="CN1573" i="2"/>
  <c r="BY1571" i="2"/>
  <c r="CL1571" i="2"/>
  <c r="CN1569" i="2"/>
  <c r="BY1569" i="2"/>
  <c r="CL1569" i="2"/>
  <c r="CO1569" i="2"/>
  <c r="CN1567" i="2"/>
  <c r="BY1565" i="2"/>
  <c r="CM1565" i="2"/>
  <c r="CL1563" i="2"/>
  <c r="CN1559" i="2"/>
  <c r="CL1559" i="2"/>
  <c r="BY1559" i="2"/>
  <c r="CL1557" i="2"/>
  <c r="BY1557" i="2"/>
  <c r="CL1555" i="2"/>
  <c r="CN1555" i="2"/>
  <c r="BY1555" i="2"/>
  <c r="BY1553" i="2"/>
  <c r="CL1553" i="2"/>
  <c r="BY1551" i="2"/>
  <c r="CO1551" i="2"/>
  <c r="BY1547" i="2"/>
  <c r="CL1547" i="2"/>
  <c r="CL1543" i="2"/>
  <c r="CN1543" i="2"/>
  <c r="CL1541" i="2"/>
  <c r="BY1541" i="2"/>
  <c r="BY1539" i="2"/>
  <c r="CL1539" i="2"/>
  <c r="CM1539" i="2"/>
  <c r="CN1537" i="2"/>
  <c r="CN1535" i="2"/>
  <c r="CL1535" i="2"/>
  <c r="CO1535" i="2"/>
  <c r="CM1535" i="2"/>
  <c r="CN1533" i="2"/>
  <c r="BY1533" i="2"/>
  <c r="BY1531" i="2"/>
  <c r="CO1531" i="2"/>
  <c r="CM1531" i="2"/>
  <c r="CN1531" i="2"/>
  <c r="BY1529" i="2"/>
  <c r="CO1529" i="2"/>
  <c r="CL1527" i="2"/>
  <c r="CM1527" i="2"/>
  <c r="BY1527" i="2"/>
  <c r="CL1525" i="2"/>
  <c r="CN1525" i="2"/>
  <c r="CL1521" i="2"/>
  <c r="CM1521" i="2"/>
  <c r="BY1521" i="2"/>
  <c r="CM1519" i="2"/>
  <c r="BY1519" i="2"/>
  <c r="CL1515" i="2"/>
  <c r="CN1511" i="2"/>
  <c r="CL1507" i="2"/>
  <c r="CO1507" i="2"/>
  <c r="BY1507" i="2"/>
  <c r="CL1505" i="2"/>
  <c r="CN1505" i="2"/>
  <c r="BY1505" i="2"/>
  <c r="BY1503" i="2"/>
  <c r="CL1503" i="2"/>
  <c r="CM1503" i="2"/>
  <c r="CO1501" i="2"/>
  <c r="CM1501" i="2"/>
  <c r="CL1501" i="2"/>
  <c r="CO1499" i="2"/>
  <c r="CL1499" i="2"/>
  <c r="CO1497" i="2"/>
  <c r="CM1497" i="2"/>
  <c r="BY1497" i="2"/>
  <c r="CN1495" i="2"/>
  <c r="CO1495" i="2"/>
  <c r="BY1495" i="2"/>
  <c r="CL1493" i="2"/>
  <c r="BY1493" i="2"/>
  <c r="CM1491" i="2"/>
  <c r="BY1491" i="2"/>
  <c r="BY1489" i="2"/>
  <c r="CM1489" i="2"/>
  <c r="CN1489" i="2"/>
  <c r="BY1487" i="2"/>
  <c r="CN1487" i="2"/>
  <c r="CM1485" i="2"/>
  <c r="CO1485" i="2"/>
  <c r="CL1483" i="2"/>
  <c r="BY1479" i="2"/>
  <c r="CL1479" i="2"/>
  <c r="CO1479" i="2"/>
  <c r="CN1475" i="2"/>
  <c r="BY1475" i="2"/>
  <c r="CL1475" i="2"/>
  <c r="CM1473" i="2"/>
  <c r="CL1473" i="2"/>
  <c r="BY1473" i="2"/>
  <c r="BY1471" i="2"/>
  <c r="CM1471" i="2"/>
  <c r="CO1471" i="2"/>
  <c r="CM1463" i="2"/>
  <c r="CN1463" i="2"/>
  <c r="BY1463" i="2"/>
  <c r="CO1459" i="2"/>
  <c r="BY1459" i="2"/>
  <c r="CL1457" i="2"/>
  <c r="CO1455" i="2"/>
  <c r="CN1449" i="2"/>
  <c r="CM1449" i="2"/>
  <c r="BY1449" i="2"/>
  <c r="BY1447" i="2"/>
  <c r="CN1447" i="2"/>
  <c r="CM1447" i="2"/>
  <c r="BY1443" i="2"/>
  <c r="CL1443" i="2"/>
  <c r="CN1439" i="2"/>
  <c r="CM1439" i="2"/>
  <c r="CL1439" i="2"/>
  <c r="BY1439" i="2"/>
  <c r="CN1437" i="2"/>
  <c r="BY1437" i="2"/>
  <c r="CO1435" i="2"/>
  <c r="BY1435" i="2"/>
  <c r="BY1429" i="2"/>
  <c r="CM1429" i="2"/>
  <c r="CN1427" i="2"/>
  <c r="CO1427" i="2"/>
  <c r="BY1427" i="2"/>
  <c r="CN1423" i="2"/>
  <c r="CL1423" i="2"/>
  <c r="CM1423" i="2"/>
  <c r="BY1423" i="2"/>
  <c r="CM1419" i="2"/>
  <c r="BY1419" i="2"/>
  <c r="CM1417" i="2"/>
  <c r="CO1417" i="2"/>
  <c r="CL1415" i="2"/>
  <c r="CM1411" i="2"/>
  <c r="BY1411" i="2"/>
  <c r="CL1411" i="2"/>
  <c r="CN1407" i="2"/>
  <c r="BY1407" i="2"/>
  <c r="CO1405" i="2"/>
  <c r="CO1403" i="2"/>
  <c r="CM1403" i="2"/>
  <c r="CL1401" i="2"/>
  <c r="CN1399" i="2"/>
  <c r="CM1399" i="2"/>
  <c r="CL1397" i="2"/>
  <c r="BY1397" i="2"/>
  <c r="CL1393" i="2"/>
  <c r="CO1393" i="2"/>
  <c r="CN1387" i="2"/>
  <c r="BY1387" i="2"/>
  <c r="CN1383" i="2"/>
  <c r="BY1381" i="2"/>
  <c r="CM1381" i="2"/>
  <c r="CO1377" i="2"/>
  <c r="BY1377" i="2"/>
  <c r="CM1371" i="2"/>
  <c r="CL1371" i="2"/>
  <c r="CN1371" i="2"/>
  <c r="BY1365" i="2"/>
  <c r="CM1365" i="2"/>
  <c r="CL1365" i="2"/>
  <c r="CM1363" i="2"/>
  <c r="BY1363" i="2"/>
  <c r="CL1355" i="2"/>
  <c r="BY1355" i="2"/>
  <c r="CN1351" i="2"/>
  <c r="CO1351" i="2"/>
  <c r="CL1351" i="2"/>
  <c r="BY1351" i="2"/>
  <c r="CN1349" i="2"/>
  <c r="BY1349" i="2"/>
  <c r="CN1347" i="2"/>
  <c r="CN1345" i="2"/>
  <c r="BY1345" i="2"/>
  <c r="CM1339" i="2"/>
  <c r="BY1339" i="2"/>
  <c r="CN1331" i="2"/>
  <c r="BY1331" i="2"/>
  <c r="CN1327" i="2"/>
  <c r="BY1327" i="2"/>
  <c r="CN1325" i="2"/>
  <c r="BY1325" i="2"/>
  <c r="CN1323" i="2"/>
  <c r="CM1323" i="2"/>
  <c r="CL1321" i="2"/>
  <c r="CN1319" i="2"/>
  <c r="BY1319" i="2"/>
  <c r="CL1319" i="2"/>
  <c r="CO1319" i="2"/>
  <c r="CO1315" i="2"/>
  <c r="CM1315" i="2"/>
  <c r="CO1313" i="2"/>
  <c r="BY1313" i="2"/>
  <c r="CO1311" i="2"/>
  <c r="CN1311" i="2"/>
  <c r="BY1311" i="2"/>
  <c r="CL1309" i="2"/>
  <c r="CO1309" i="2"/>
  <c r="CN1307" i="2"/>
  <c r="BY1307" i="2"/>
  <c r="CL1307" i="2"/>
  <c r="CN1303" i="2"/>
  <c r="CM1301" i="2"/>
  <c r="CL1301" i="2"/>
  <c r="BY1299" i="2"/>
  <c r="CL1299" i="2"/>
  <c r="CL1295" i="2"/>
  <c r="CO1295" i="2"/>
  <c r="CM1295" i="2"/>
  <c r="CL1293" i="2"/>
  <c r="CN1291" i="2"/>
  <c r="BY1289" i="2"/>
  <c r="CM1289" i="2"/>
  <c r="CO1289" i="2"/>
  <c r="BY1287" i="2"/>
  <c r="CO1287" i="2"/>
  <c r="BY1283" i="2"/>
  <c r="CO1283" i="2"/>
  <c r="BY1281" i="2"/>
  <c r="CO1281" i="2"/>
  <c r="CM1281" i="2"/>
  <c r="BY1279" i="2"/>
  <c r="CO1279" i="2"/>
  <c r="CO1275" i="2"/>
  <c r="BY1275" i="2"/>
  <c r="CM1273" i="2"/>
  <c r="CN1273" i="2"/>
  <c r="CM1271" i="2"/>
  <c r="CM1269" i="2"/>
  <c r="BY1269" i="2"/>
  <c r="CM1267" i="2"/>
  <c r="BY1267" i="2"/>
  <c r="CO1267" i="2"/>
  <c r="BY1265" i="2"/>
  <c r="CN1265" i="2"/>
  <c r="CO1263" i="2"/>
  <c r="CL1263" i="2"/>
  <c r="BY1263" i="2"/>
  <c r="CM1261" i="2"/>
  <c r="BY1261" i="2"/>
  <c r="BY1259" i="2"/>
  <c r="CM1259" i="2"/>
  <c r="CL1259" i="2"/>
  <c r="CO1257" i="2"/>
  <c r="CO1255" i="2"/>
  <c r="CM1255" i="2"/>
  <c r="BY1255" i="2"/>
  <c r="CM1253" i="2"/>
  <c r="CO1251" i="2"/>
  <c r="CL1251" i="2"/>
  <c r="BY1251" i="2"/>
  <c r="BY1249" i="2"/>
  <c r="CN1249" i="2"/>
  <c r="CL1249" i="2"/>
  <c r="CM1247" i="2"/>
  <c r="CN1247" i="2"/>
  <c r="CL1247" i="2"/>
  <c r="BY1245" i="2"/>
  <c r="CL1245" i="2"/>
  <c r="CM1243" i="2"/>
  <c r="CL1241" i="2"/>
  <c r="BY1241" i="2"/>
  <c r="BY1237" i="2"/>
  <c r="CL1237" i="2"/>
  <c r="CO1237" i="2"/>
  <c r="CN1235" i="2"/>
  <c r="BY1235" i="2"/>
  <c r="CN1233" i="2"/>
  <c r="CM1233" i="2"/>
  <c r="CN1231" i="2"/>
  <c r="CM1231" i="2"/>
  <c r="CL1229" i="2"/>
  <c r="BY1227" i="2"/>
  <c r="CL1227" i="2"/>
  <c r="CL1225" i="2"/>
  <c r="CM1225" i="2"/>
  <c r="BY1225" i="2"/>
  <c r="CO1223" i="2"/>
  <c r="BY1223" i="2"/>
  <c r="CL1223" i="2"/>
  <c r="BY1221" i="2"/>
  <c r="CM1221" i="2"/>
  <c r="CO1221" i="2"/>
  <c r="CL1219" i="2"/>
  <c r="CM1219" i="2"/>
  <c r="CM1217" i="2"/>
  <c r="BY1217" i="2"/>
  <c r="CL1215" i="2"/>
  <c r="CM1215" i="2"/>
  <c r="BY1215" i="2"/>
  <c r="CN1213" i="2"/>
  <c r="CL1213" i="2"/>
  <c r="CO1213" i="2"/>
  <c r="BY1213" i="2"/>
  <c r="CL52" i="2"/>
  <c r="CP1828" i="2"/>
  <c r="AD1826" i="2"/>
  <c r="AE1826" i="2"/>
  <c r="Q1826" i="2"/>
  <c r="AG1824" i="2"/>
  <c r="Q1824" i="2"/>
  <c r="AD1824" i="2"/>
  <c r="AF1822" i="2"/>
  <c r="AD1822" i="2"/>
  <c r="AD1820" i="2"/>
  <c r="Q1820" i="2"/>
  <c r="AE1818" i="2"/>
  <c r="AG1818" i="2"/>
  <c r="AE1816" i="2"/>
  <c r="AE1814" i="2"/>
  <c r="AD1814" i="2"/>
  <c r="AG1814" i="2"/>
  <c r="AF1814" i="2"/>
  <c r="Q1814" i="2"/>
  <c r="AD1812" i="2"/>
  <c r="Q1812" i="2"/>
  <c r="AE1810" i="2"/>
  <c r="AG1810" i="2"/>
  <c r="AF1810" i="2"/>
  <c r="AD1810" i="2"/>
  <c r="Q1810" i="2"/>
  <c r="AE1808" i="2"/>
  <c r="Q1808" i="2"/>
  <c r="AF1806" i="2"/>
  <c r="AD1806" i="2"/>
  <c r="AD1804" i="2"/>
  <c r="AE1804" i="2"/>
  <c r="AG1804" i="2"/>
  <c r="AF1804" i="2"/>
  <c r="Q1804" i="2"/>
  <c r="AD1802" i="2"/>
  <c r="Q1802" i="2"/>
  <c r="AF1802" i="2"/>
  <c r="AD1800" i="2"/>
  <c r="AG1800" i="2"/>
  <c r="AE1800" i="2"/>
  <c r="AD1798" i="2"/>
  <c r="AE1798" i="2"/>
  <c r="AD1796" i="2"/>
  <c r="AF1796" i="2"/>
  <c r="AG1796" i="2"/>
  <c r="AD1794" i="2"/>
  <c r="AF1794" i="2"/>
  <c r="AD1792" i="2"/>
  <c r="Q1792" i="2"/>
  <c r="Q1788" i="2"/>
  <c r="AF1788" i="2"/>
  <c r="AE1788" i="2"/>
  <c r="AE1786" i="2"/>
  <c r="Q1786" i="2"/>
  <c r="AG1786" i="2"/>
  <c r="AF1784" i="2"/>
  <c r="Q1784" i="2"/>
  <c r="AF1782" i="2"/>
  <c r="AE1782" i="2"/>
  <c r="AF1780" i="2"/>
  <c r="Q1780" i="2"/>
  <c r="AE1780" i="2"/>
  <c r="Q1778" i="2"/>
  <c r="AF1778" i="2"/>
  <c r="AG1778" i="2"/>
  <c r="Q1776" i="2"/>
  <c r="AG1776" i="2"/>
  <c r="AE1776" i="2"/>
  <c r="Q1774" i="2"/>
  <c r="AE1774" i="2"/>
  <c r="AG1774" i="2"/>
  <c r="AF1774" i="2"/>
  <c r="AG1772" i="2"/>
  <c r="AF1772" i="2"/>
  <c r="AE1772" i="2"/>
  <c r="Q1772" i="2"/>
  <c r="AD1772" i="2"/>
  <c r="AF1770" i="2"/>
  <c r="AE1770" i="2"/>
  <c r="Q1770" i="2"/>
  <c r="AG1770" i="2"/>
  <c r="AG1768" i="2"/>
  <c r="AF1768" i="2"/>
  <c r="Q1768" i="2"/>
  <c r="AE1768" i="2"/>
  <c r="AD1768" i="2"/>
  <c r="Q1766" i="2"/>
  <c r="AF1766" i="2"/>
  <c r="AG1766" i="2"/>
  <c r="AE1766" i="2"/>
  <c r="AD1764" i="2"/>
  <c r="AG1764" i="2"/>
  <c r="AE1764" i="2"/>
  <c r="AD1762" i="2"/>
  <c r="AG1762" i="2"/>
  <c r="AE1762" i="2"/>
  <c r="AD1760" i="2"/>
  <c r="Q1760" i="2"/>
  <c r="AG1760" i="2"/>
  <c r="AE1760" i="2"/>
  <c r="Q1758" i="2"/>
  <c r="AE1758" i="2"/>
  <c r="AF1756" i="2"/>
  <c r="AG1756" i="2"/>
  <c r="Q1756" i="2"/>
  <c r="AE1756" i="2"/>
  <c r="AF1754" i="2"/>
  <c r="AG1754" i="2"/>
  <c r="AG1752" i="2"/>
  <c r="AF1752" i="2"/>
  <c r="Q1752" i="2"/>
  <c r="AE1752" i="2"/>
  <c r="AD1750" i="2"/>
  <c r="AG1750" i="2"/>
  <c r="AF1748" i="2"/>
  <c r="AG1748" i="2"/>
  <c r="AD1748" i="2"/>
  <c r="Q1746" i="2"/>
  <c r="AE1746" i="2"/>
  <c r="AF1746" i="2"/>
  <c r="AD1746" i="2"/>
  <c r="AG1744" i="2"/>
  <c r="AE1744" i="2"/>
  <c r="AD1744" i="2"/>
  <c r="AD1742" i="2"/>
  <c r="AE1742" i="2"/>
  <c r="AF1740" i="2"/>
  <c r="AD1740" i="2"/>
  <c r="AD1738" i="2"/>
  <c r="AE1738" i="2"/>
  <c r="Q1738" i="2"/>
  <c r="AG1736" i="2"/>
  <c r="AE1736" i="2"/>
  <c r="AF1736" i="2"/>
  <c r="Q1736" i="2"/>
  <c r="AD1736" i="2"/>
  <c r="Q1734" i="2"/>
  <c r="AG1734" i="2"/>
  <c r="AF1734" i="2"/>
  <c r="AG1732" i="2"/>
  <c r="AE1732" i="2"/>
  <c r="AF1732" i="2"/>
  <c r="AD1732" i="2"/>
  <c r="AD1730" i="2"/>
  <c r="AG1730" i="2"/>
  <c r="AF1728" i="2"/>
  <c r="AG1728" i="2"/>
  <c r="Q1728" i="2"/>
  <c r="AF1726" i="2"/>
  <c r="AE1726" i="2"/>
  <c r="Q1726" i="2"/>
  <c r="AG1726" i="2"/>
  <c r="AF1724" i="2"/>
  <c r="AD1724" i="2"/>
  <c r="AE1724" i="2"/>
  <c r="AG1722" i="2"/>
  <c r="AE1722" i="2"/>
  <c r="Q1722" i="2"/>
  <c r="AD1722" i="2"/>
  <c r="Q1720" i="2"/>
  <c r="AF1720" i="2"/>
  <c r="AG1720" i="2"/>
  <c r="AE1720" i="2"/>
  <c r="AD1720" i="2"/>
  <c r="AF1718" i="2"/>
  <c r="AG1718" i="2"/>
  <c r="Q1718" i="2"/>
  <c r="AG1716" i="2"/>
  <c r="AE1716" i="2"/>
  <c r="Q1716" i="2"/>
  <c r="AE1714" i="2"/>
  <c r="AG1714" i="2"/>
  <c r="AF1714" i="2"/>
  <c r="AD1714" i="2"/>
  <c r="AG1712" i="2"/>
  <c r="AD1712" i="2"/>
  <c r="Q1712" i="2"/>
  <c r="AF1712" i="2"/>
  <c r="AE1712" i="2"/>
  <c r="Q1710" i="2"/>
  <c r="AE1710" i="2"/>
  <c r="AG1710" i="2"/>
  <c r="AF1710" i="2"/>
  <c r="Q1708" i="2"/>
  <c r="AF1708" i="2"/>
  <c r="AD1708" i="2"/>
  <c r="AE1708" i="2"/>
  <c r="AG1708" i="2"/>
  <c r="Q1706" i="2"/>
  <c r="AG1706" i="2"/>
  <c r="AE1706" i="2"/>
  <c r="AF1706" i="2"/>
  <c r="Q1704" i="2"/>
  <c r="AD1704" i="2"/>
  <c r="AD1702" i="2"/>
  <c r="AF1702" i="2"/>
  <c r="AE1702" i="2"/>
  <c r="Q1700" i="2"/>
  <c r="AF1700" i="2"/>
  <c r="AD1700" i="2"/>
  <c r="AG1700" i="2"/>
  <c r="AE1700" i="2"/>
  <c r="AF1698" i="2"/>
  <c r="AG1698" i="2"/>
  <c r="AE1698" i="2"/>
  <c r="AD1698" i="2"/>
  <c r="Q1696" i="2"/>
  <c r="AD1696" i="2"/>
  <c r="AG1696" i="2"/>
  <c r="AE1696" i="2"/>
  <c r="AF1696" i="2"/>
  <c r="AE1694" i="2"/>
  <c r="AG1694" i="2"/>
  <c r="AF1694" i="2"/>
  <c r="AD1694" i="2"/>
  <c r="Q1692" i="2"/>
  <c r="AF1692" i="2"/>
  <c r="AD1692" i="2"/>
  <c r="AG1692" i="2"/>
  <c r="AE1692" i="2"/>
  <c r="AF1690" i="2"/>
  <c r="AG1690" i="2"/>
  <c r="Q1690" i="2"/>
  <c r="AE1690" i="2"/>
  <c r="Q1688" i="2"/>
  <c r="AG1688" i="2"/>
  <c r="AE1688" i="2"/>
  <c r="AF1684" i="2"/>
  <c r="AG1684" i="2"/>
  <c r="AE1684" i="2"/>
  <c r="AD1684" i="2"/>
  <c r="AG1682" i="2"/>
  <c r="AF1682" i="2"/>
  <c r="AD1682" i="2"/>
  <c r="Q1680" i="2"/>
  <c r="AG1680" i="2"/>
  <c r="AD1680" i="2"/>
  <c r="AF1680" i="2"/>
  <c r="Q1678" i="2"/>
  <c r="AE1678" i="2"/>
  <c r="AF1678" i="2"/>
  <c r="AF1676" i="2"/>
  <c r="Q1676" i="2"/>
  <c r="AE1676" i="2"/>
  <c r="AD1676" i="2"/>
  <c r="AF1674" i="2"/>
  <c r="AD1674" i="2"/>
  <c r="Q1674" i="2"/>
  <c r="AE1674" i="2"/>
  <c r="AG1672" i="2"/>
  <c r="Q1672" i="2"/>
  <c r="AE1670" i="2"/>
  <c r="AG1670" i="2"/>
  <c r="Q1670" i="2"/>
  <c r="AF1670" i="2"/>
  <c r="AG1668" i="2"/>
  <c r="AD1668" i="2"/>
  <c r="AE1668" i="2"/>
  <c r="AF1668" i="2"/>
  <c r="AE1666" i="2"/>
  <c r="AG1666" i="2"/>
  <c r="AF1666" i="2"/>
  <c r="AD1666" i="2"/>
  <c r="AG1664" i="2"/>
  <c r="AF1664" i="2"/>
  <c r="Q1664" i="2"/>
  <c r="AE1664" i="2"/>
  <c r="Q1662" i="2"/>
  <c r="AE1662" i="2"/>
  <c r="AG1662" i="2"/>
  <c r="AD1662" i="2"/>
  <c r="Q1660" i="2"/>
  <c r="AF1660" i="2"/>
  <c r="AE1660" i="2"/>
  <c r="AG1660" i="2"/>
  <c r="AD1660" i="2"/>
  <c r="AG1658" i="2"/>
  <c r="AF1658" i="2"/>
  <c r="AE1658" i="2"/>
  <c r="AF1656" i="2"/>
  <c r="Q1656" i="2"/>
  <c r="AG1656" i="2"/>
  <c r="AD1656" i="2"/>
  <c r="AE1656" i="2"/>
  <c r="AE1654" i="2"/>
  <c r="AG1654" i="2"/>
  <c r="AF1654" i="2"/>
  <c r="AF1652" i="2"/>
  <c r="AG1652" i="2"/>
  <c r="AE1652" i="2"/>
  <c r="Q1652" i="2"/>
  <c r="AG1650" i="2"/>
  <c r="AF1650" i="2"/>
  <c r="AE1650" i="2"/>
  <c r="AG1648" i="2"/>
  <c r="AF1648" i="2"/>
  <c r="AE1648" i="2"/>
  <c r="AD1648" i="2"/>
  <c r="AF1646" i="2"/>
  <c r="AD1646" i="2"/>
  <c r="AG1646" i="2"/>
  <c r="Q1644" i="2"/>
  <c r="AF1644" i="2"/>
  <c r="AE1644" i="2"/>
  <c r="AG1644" i="2"/>
  <c r="AE1642" i="2"/>
  <c r="AF1642" i="2"/>
  <c r="AG1640" i="2"/>
  <c r="AD1640" i="2"/>
  <c r="AE1640" i="2"/>
  <c r="Q1638" i="2"/>
  <c r="AF1638" i="2"/>
  <c r="AG1638" i="2"/>
  <c r="AD1638" i="2"/>
  <c r="AF1636" i="2"/>
  <c r="AE1636" i="2"/>
  <c r="AG1636" i="2"/>
  <c r="AD1636" i="2"/>
  <c r="AD1634" i="2"/>
  <c r="AE1634" i="2"/>
  <c r="AG1632" i="2"/>
  <c r="AF1632" i="2"/>
  <c r="AD1632" i="2"/>
  <c r="AD1630" i="2"/>
  <c r="AE1630" i="2"/>
  <c r="Q1630" i="2"/>
  <c r="AG1630" i="2"/>
  <c r="Q1628" i="2"/>
  <c r="AG1628" i="2"/>
  <c r="Q1626" i="2"/>
  <c r="AE1626" i="2"/>
  <c r="AF1626" i="2"/>
  <c r="Q1624" i="2"/>
  <c r="AD1624" i="2"/>
  <c r="AF1624" i="2"/>
  <c r="AF1622" i="2"/>
  <c r="AG1622" i="2"/>
  <c r="AD1622" i="2"/>
  <c r="AF1620" i="2"/>
  <c r="Q1620" i="2"/>
  <c r="AD1620" i="2"/>
  <c r="AE1620" i="2"/>
  <c r="AF1618" i="2"/>
  <c r="AG1618" i="2"/>
  <c r="AG1616" i="2"/>
  <c r="AF1616" i="2"/>
  <c r="AD1616" i="2"/>
  <c r="AE1616" i="2"/>
  <c r="Q1616" i="2"/>
  <c r="AF1614" i="2"/>
  <c r="AE1614" i="2"/>
  <c r="Q1614" i="2"/>
  <c r="AG1614" i="2"/>
  <c r="AF1612" i="2"/>
  <c r="Q1612" i="2"/>
  <c r="AG1612" i="2"/>
  <c r="AD1612" i="2"/>
  <c r="AE1610" i="2"/>
  <c r="AF1610" i="2"/>
  <c r="AG1610" i="2"/>
  <c r="AD1610" i="2"/>
  <c r="Q1608" i="2"/>
  <c r="AG1608" i="2"/>
  <c r="AF1608" i="2"/>
  <c r="AE1608" i="2"/>
  <c r="AD1606" i="2"/>
  <c r="AG1606" i="2"/>
  <c r="Q1606" i="2"/>
  <c r="AF1606" i="2"/>
  <c r="Q1604" i="2"/>
  <c r="AG1604" i="2"/>
  <c r="AE1604" i="2"/>
  <c r="AF1604" i="2"/>
  <c r="AD1604" i="2"/>
  <c r="AG1602" i="2"/>
  <c r="AF1602" i="2"/>
  <c r="AD1602" i="2"/>
  <c r="Q1602" i="2"/>
  <c r="AF1600" i="2"/>
  <c r="AG1600" i="2"/>
  <c r="AE1600" i="2"/>
  <c r="AD1600" i="2"/>
  <c r="Q1600" i="2"/>
  <c r="Q1598" i="2"/>
  <c r="AD1598" i="2"/>
  <c r="AE1598" i="2"/>
  <c r="AF1598" i="2"/>
  <c r="AG1596" i="2"/>
  <c r="AD1596" i="2"/>
  <c r="AF1596" i="2"/>
  <c r="AE1596" i="2"/>
  <c r="AF1594" i="2"/>
  <c r="AE1594" i="2"/>
  <c r="AD1594" i="2"/>
  <c r="Q1594" i="2"/>
  <c r="Q1592" i="2"/>
  <c r="AE1592" i="2"/>
  <c r="AG1592" i="2"/>
  <c r="AD1592" i="2"/>
  <c r="AF1592" i="2"/>
  <c r="AF1590" i="2"/>
  <c r="AG1590" i="2"/>
  <c r="Q1590" i="2"/>
  <c r="AG1588" i="2"/>
  <c r="AD1588" i="2"/>
  <c r="AE1588" i="2"/>
  <c r="AF1588" i="2"/>
  <c r="AE1586" i="2"/>
  <c r="AG1586" i="2"/>
  <c r="AF1586" i="2"/>
  <c r="AD1586" i="2"/>
  <c r="Q1586" i="2"/>
  <c r="AF1584" i="2"/>
  <c r="AD1584" i="2"/>
  <c r="AE1584" i="2"/>
  <c r="Q1584" i="2"/>
  <c r="AD1582" i="2"/>
  <c r="AF1582" i="2"/>
  <c r="AG1582" i="2"/>
  <c r="AG1580" i="2"/>
  <c r="AD1580" i="2"/>
  <c r="AF1580" i="2"/>
  <c r="Q1580" i="2"/>
  <c r="AG1578" i="2"/>
  <c r="AF1578" i="2"/>
  <c r="AD1578" i="2"/>
  <c r="Q1576" i="2"/>
  <c r="AG1576" i="2"/>
  <c r="AE1576" i="2"/>
  <c r="AF1576" i="2"/>
  <c r="AD1576" i="2"/>
  <c r="AD1574" i="2"/>
  <c r="AE1574" i="2"/>
  <c r="AG1574" i="2"/>
  <c r="AF1572" i="2"/>
  <c r="AE1572" i="2"/>
  <c r="AD1572" i="2"/>
  <c r="AG1572" i="2"/>
  <c r="Q1572" i="2"/>
  <c r="AD1570" i="2"/>
  <c r="AG1570" i="2"/>
  <c r="AF1570" i="2"/>
  <c r="AE1570" i="2"/>
  <c r="AG1568" i="2"/>
  <c r="AD1568" i="2"/>
  <c r="AE1568" i="2"/>
  <c r="AD1566" i="2"/>
  <c r="AG1566" i="2"/>
  <c r="AE1566" i="2"/>
  <c r="Q1566" i="2"/>
  <c r="Q1564" i="2"/>
  <c r="AF1564" i="2"/>
  <c r="AE1564" i="2"/>
  <c r="AG1564" i="2"/>
  <c r="AD1564" i="2"/>
  <c r="AD1562" i="2"/>
  <c r="AF1562" i="2"/>
  <c r="AG1562" i="2"/>
  <c r="Q1560" i="2"/>
  <c r="AF1560" i="2"/>
  <c r="AD1560" i="2"/>
  <c r="AE1560" i="2"/>
  <c r="AE1558" i="2"/>
  <c r="AF1558" i="2"/>
  <c r="AD1558" i="2"/>
  <c r="Q1558" i="2"/>
  <c r="AF1556" i="2"/>
  <c r="AD1556" i="2"/>
  <c r="AG1556" i="2"/>
  <c r="AE1556" i="2"/>
  <c r="AG1554" i="2"/>
  <c r="AF1554" i="2"/>
  <c r="AD1554" i="2"/>
  <c r="Q1554" i="2"/>
  <c r="AG1552" i="2"/>
  <c r="AF1552" i="2"/>
  <c r="Q1552" i="2"/>
  <c r="AE1550" i="2"/>
  <c r="AD1550" i="2"/>
  <c r="AF1550" i="2"/>
  <c r="Q1548" i="2"/>
  <c r="AG1548" i="2"/>
  <c r="AE1548" i="2"/>
  <c r="AF1546" i="2"/>
  <c r="Q1546" i="2"/>
  <c r="AG1546" i="2"/>
  <c r="AD1546" i="2"/>
  <c r="AE1546" i="2"/>
  <c r="AG1544" i="2"/>
  <c r="AE1544" i="2"/>
  <c r="AF1544" i="2"/>
  <c r="Q1544" i="2"/>
  <c r="AD1542" i="2"/>
  <c r="AE1542" i="2"/>
  <c r="AF1542" i="2"/>
  <c r="AE1540" i="2"/>
  <c r="AF1540" i="2"/>
  <c r="Q1540" i="2"/>
  <c r="AG1540" i="2"/>
  <c r="AD1538" i="2"/>
  <c r="AE1538" i="2"/>
  <c r="AF1538" i="2"/>
  <c r="AG1538" i="2"/>
  <c r="Q1538" i="2"/>
  <c r="AF1536" i="2"/>
  <c r="AE1536" i="2"/>
  <c r="AD1536" i="2"/>
  <c r="AE1534" i="2"/>
  <c r="AF1534" i="2"/>
  <c r="AG1534" i="2"/>
  <c r="Q1534" i="2"/>
  <c r="AE1532" i="2"/>
  <c r="AG1532" i="2"/>
  <c r="AE1530" i="2"/>
  <c r="Q1530" i="2"/>
  <c r="AG1530" i="2"/>
  <c r="Q1528" i="2"/>
  <c r="AF1528" i="2"/>
  <c r="AG1528" i="2"/>
  <c r="AE1528" i="2"/>
  <c r="AD1528" i="2"/>
  <c r="AG1526" i="2"/>
  <c r="AD1526" i="2"/>
  <c r="Q1526" i="2"/>
  <c r="AF1522" i="2"/>
  <c r="AG1522" i="2"/>
  <c r="AE1522" i="2"/>
  <c r="AD1522" i="2"/>
  <c r="AF1520" i="2"/>
  <c r="AG1520" i="2"/>
  <c r="AE1520" i="2"/>
  <c r="AD1518" i="2"/>
  <c r="AF1518" i="2"/>
  <c r="AE1516" i="2"/>
  <c r="Q1516" i="2"/>
  <c r="AG1514" i="2"/>
  <c r="AF1514" i="2"/>
  <c r="Q1514" i="2"/>
  <c r="AG1512" i="2"/>
  <c r="AE1512" i="2"/>
  <c r="Q1512" i="2"/>
  <c r="Q1510" i="2"/>
  <c r="AD1510" i="2"/>
  <c r="AG1510" i="2"/>
  <c r="AE1510" i="2"/>
  <c r="AF1508" i="2"/>
  <c r="AE1508" i="2"/>
  <c r="Q1508" i="2"/>
  <c r="AG1506" i="2"/>
  <c r="AD1506" i="2"/>
  <c r="AE1506" i="2"/>
  <c r="Q1506" i="2"/>
  <c r="AF1504" i="2"/>
  <c r="AE1504" i="2"/>
  <c r="Q1504" i="2"/>
  <c r="AG1502" i="2"/>
  <c r="AE1502" i="2"/>
  <c r="AF1502" i="2"/>
  <c r="Q1502" i="2"/>
  <c r="AG1498" i="2"/>
  <c r="AF1498" i="2"/>
  <c r="AE1498" i="2"/>
  <c r="AD1498" i="2"/>
  <c r="AG1496" i="2"/>
  <c r="AD1496" i="2"/>
  <c r="Q1496" i="2"/>
  <c r="AF1494" i="2"/>
  <c r="AG1494" i="2"/>
  <c r="AD1494" i="2"/>
  <c r="AE1494" i="2"/>
  <c r="AD1490" i="2"/>
  <c r="AE1490" i="2"/>
  <c r="AG1490" i="2"/>
  <c r="AF1488" i="2"/>
  <c r="AG1488" i="2"/>
  <c r="AE1488" i="2"/>
  <c r="AD1488" i="2"/>
  <c r="AF1486" i="2"/>
  <c r="AD1486" i="2"/>
  <c r="AE1484" i="2"/>
  <c r="Q1484" i="2"/>
  <c r="AF1484" i="2"/>
  <c r="AG1484" i="2"/>
  <c r="AD1484" i="2"/>
  <c r="AE1482" i="2"/>
  <c r="AF1482" i="2"/>
  <c r="AD1482" i="2"/>
  <c r="AF1480" i="2"/>
  <c r="AG1480" i="2"/>
  <c r="AE1480" i="2"/>
  <c r="AD1480" i="2"/>
  <c r="Q1480" i="2"/>
  <c r="AF1478" i="2"/>
  <c r="Q1478" i="2"/>
  <c r="AG1478" i="2"/>
  <c r="AD1478" i="2"/>
  <c r="AE1476" i="2"/>
  <c r="AG1476" i="2"/>
  <c r="AD1476" i="2"/>
  <c r="AF1476" i="2"/>
  <c r="AD1474" i="2"/>
  <c r="AG1474" i="2"/>
  <c r="AF1472" i="2"/>
  <c r="AG1472" i="2"/>
  <c r="AD1472" i="2"/>
  <c r="AE1472" i="2"/>
  <c r="AD1470" i="2"/>
  <c r="AG1470" i="2"/>
  <c r="AE1470" i="2"/>
  <c r="Q1470" i="2"/>
  <c r="AG1468" i="2"/>
  <c r="AF1468" i="2"/>
  <c r="AD1468" i="2"/>
  <c r="AE1466" i="2"/>
  <c r="AG1466" i="2"/>
  <c r="Q1466" i="2"/>
  <c r="AG1464" i="2"/>
  <c r="AF1464" i="2"/>
  <c r="AD1464" i="2"/>
  <c r="Q1464" i="2"/>
  <c r="AE1464" i="2"/>
  <c r="Q1462" i="2"/>
  <c r="AE1462" i="2"/>
  <c r="AF1462" i="2"/>
  <c r="AG1460" i="2"/>
  <c r="AE1460" i="2"/>
  <c r="Q1460" i="2"/>
  <c r="AG1458" i="2"/>
  <c r="AD1458" i="2"/>
  <c r="AF1458" i="2"/>
  <c r="AF1456" i="2"/>
  <c r="AG1456" i="2"/>
  <c r="AE1456" i="2"/>
  <c r="AD1456" i="2"/>
  <c r="AD1454" i="2"/>
  <c r="AG1454" i="2"/>
  <c r="AF1454" i="2"/>
  <c r="Q1452" i="2"/>
  <c r="AG1452" i="2"/>
  <c r="AF1452" i="2"/>
  <c r="AD1452" i="2"/>
  <c r="AE1452" i="2"/>
  <c r="AF1450" i="2"/>
  <c r="AG1450" i="2"/>
  <c r="Q1450" i="2"/>
  <c r="Q1448" i="2"/>
  <c r="AG1448" i="2"/>
  <c r="AF1448" i="2"/>
  <c r="AE1448" i="2"/>
  <c r="Q1446" i="2"/>
  <c r="AE1446" i="2"/>
  <c r="AF1446" i="2"/>
  <c r="AD1446" i="2"/>
  <c r="AG1444" i="2"/>
  <c r="AF1444" i="2"/>
  <c r="AE1444" i="2"/>
  <c r="AD1444" i="2"/>
  <c r="AF1442" i="2"/>
  <c r="AD1442" i="2"/>
  <c r="Q1442" i="2"/>
  <c r="AG1440" i="2"/>
  <c r="AF1440" i="2"/>
  <c r="AE1440" i="2"/>
  <c r="AF1436" i="2"/>
  <c r="AE1436" i="2"/>
  <c r="AD1436" i="2"/>
  <c r="AG1436" i="2"/>
  <c r="AD1434" i="2"/>
  <c r="AF1434" i="2"/>
  <c r="AE1434" i="2"/>
  <c r="Q1434" i="2"/>
  <c r="Q1432" i="2"/>
  <c r="AG1432" i="2"/>
  <c r="AD1432" i="2"/>
  <c r="AE1430" i="2"/>
  <c r="AF1430" i="2"/>
  <c r="Q1430" i="2"/>
  <c r="AG1428" i="2"/>
  <c r="AF1428" i="2"/>
  <c r="AD1428" i="2"/>
  <c r="AE1426" i="2"/>
  <c r="AD1426" i="2"/>
  <c r="AF1426" i="2"/>
  <c r="AG1426" i="2"/>
  <c r="Q1426" i="2"/>
  <c r="AG1424" i="2"/>
  <c r="AD1424" i="2"/>
  <c r="AG1422" i="2"/>
  <c r="AE1422" i="2"/>
  <c r="Q1420" i="2"/>
  <c r="AG1420" i="2"/>
  <c r="AF1420" i="2"/>
  <c r="AD1420" i="2"/>
  <c r="AE1420" i="2"/>
  <c r="AF1418" i="2"/>
  <c r="AD1418" i="2"/>
  <c r="Q1418" i="2"/>
  <c r="AG1418" i="2"/>
  <c r="AE1418" i="2"/>
  <c r="AF1416" i="2"/>
  <c r="AD1416" i="2"/>
  <c r="AD1414" i="2"/>
  <c r="AE1414" i="2"/>
  <c r="AF1414" i="2"/>
  <c r="Q1414" i="2"/>
  <c r="AF1412" i="2"/>
  <c r="AE1412" i="2"/>
  <c r="AE1410" i="2"/>
  <c r="AF1410" i="2"/>
  <c r="AD1410" i="2"/>
  <c r="Q1410" i="2"/>
  <c r="AF1408" i="2"/>
  <c r="AD1408" i="2"/>
  <c r="Q1408" i="2"/>
  <c r="AD1406" i="2"/>
  <c r="AE1406" i="2"/>
  <c r="AG1406" i="2"/>
  <c r="AF1404" i="2"/>
  <c r="AE1404" i="2"/>
  <c r="AG1404" i="2"/>
  <c r="AD1404" i="2"/>
  <c r="AE1402" i="2"/>
  <c r="AG1402" i="2"/>
  <c r="AF1402" i="2"/>
  <c r="AD1402" i="2"/>
  <c r="AF1400" i="2"/>
  <c r="AE1400" i="2"/>
  <c r="AD1400" i="2"/>
  <c r="AG1400" i="2"/>
  <c r="Q1400" i="2"/>
  <c r="AF1398" i="2"/>
  <c r="AG1398" i="2"/>
  <c r="AE1398" i="2"/>
  <c r="AF1396" i="2"/>
  <c r="Q1396" i="2"/>
  <c r="AE1396" i="2"/>
  <c r="AD1396" i="2"/>
  <c r="AG1396" i="2"/>
  <c r="AE1394" i="2"/>
  <c r="AG1394" i="2"/>
  <c r="AD1394" i="2"/>
  <c r="AG1392" i="2"/>
  <c r="Q1392" i="2"/>
  <c r="AE1392" i="2"/>
  <c r="AE1390" i="2"/>
  <c r="AF1390" i="2"/>
  <c r="AF1388" i="2"/>
  <c r="AE1388" i="2"/>
  <c r="AG1388" i="2"/>
  <c r="AD1388" i="2"/>
  <c r="AD1386" i="2"/>
  <c r="Q1386" i="2"/>
  <c r="AF1386" i="2"/>
  <c r="AE1386" i="2"/>
  <c r="AG1386" i="2"/>
  <c r="AG1384" i="2"/>
  <c r="AF1384" i="2"/>
  <c r="AD1384" i="2"/>
  <c r="AE1384" i="2"/>
  <c r="AG1382" i="2"/>
  <c r="AE1382" i="2"/>
  <c r="AD1382" i="2"/>
  <c r="AG1380" i="2"/>
  <c r="Q1380" i="2"/>
  <c r="AE1380" i="2"/>
  <c r="AF1380" i="2"/>
  <c r="AD1380" i="2"/>
  <c r="Q1378" i="2"/>
  <c r="AG1378" i="2"/>
  <c r="AE1378" i="2"/>
  <c r="AE1374" i="2"/>
  <c r="AG1374" i="2"/>
  <c r="AD1374" i="2"/>
  <c r="Q1372" i="2"/>
  <c r="AF1372" i="2"/>
  <c r="AE1372" i="2"/>
  <c r="AG1372" i="2"/>
  <c r="AD1370" i="2"/>
  <c r="AE1370" i="2"/>
  <c r="AF1368" i="2"/>
  <c r="AG1368" i="2"/>
  <c r="AE1368" i="2"/>
  <c r="Q1368" i="2"/>
  <c r="AD1368" i="2"/>
  <c r="AE1366" i="2"/>
  <c r="AF1366" i="2"/>
  <c r="AD1366" i="2"/>
  <c r="Q1366" i="2"/>
  <c r="AG1364" i="2"/>
  <c r="AE1364" i="2"/>
  <c r="AF1364" i="2"/>
  <c r="Q1364" i="2"/>
  <c r="AD1364" i="2"/>
  <c r="AG1362" i="2"/>
  <c r="AE1362" i="2"/>
  <c r="AD1362" i="2"/>
  <c r="AF1362" i="2"/>
  <c r="Q1362" i="2"/>
  <c r="AG1360" i="2"/>
  <c r="AF1360" i="2"/>
  <c r="Q1360" i="2"/>
  <c r="AE1358" i="2"/>
  <c r="AG1358" i="2"/>
  <c r="Q1358" i="2"/>
  <c r="AD1358" i="2"/>
  <c r="Q1356" i="2"/>
  <c r="AF1356" i="2"/>
  <c r="AD1356" i="2"/>
  <c r="AE1354" i="2"/>
  <c r="AG1354" i="2"/>
  <c r="AD1354" i="2"/>
  <c r="Q1354" i="2"/>
  <c r="AF1352" i="2"/>
  <c r="AG1352" i="2"/>
  <c r="AD1352" i="2"/>
  <c r="AD1350" i="2"/>
  <c r="AF1350" i="2"/>
  <c r="Q1350" i="2"/>
  <c r="AG1350" i="2"/>
  <c r="AG1348" i="2"/>
  <c r="AD1348" i="2"/>
  <c r="AE1348" i="2"/>
  <c r="Q1348" i="2"/>
  <c r="AF1348" i="2"/>
  <c r="AF1346" i="2"/>
  <c r="AD1346" i="2"/>
  <c r="AE1346" i="2"/>
  <c r="AF1344" i="2"/>
  <c r="AG1344" i="2"/>
  <c r="AE1344" i="2"/>
  <c r="AD1344" i="2"/>
  <c r="Q1344" i="2"/>
  <c r="Q1342" i="2"/>
  <c r="AE1342" i="2"/>
  <c r="AG1342" i="2"/>
  <c r="AF1342" i="2"/>
  <c r="Q1340" i="2"/>
  <c r="AG1340" i="2"/>
  <c r="AF1340" i="2"/>
  <c r="AE1340" i="2"/>
  <c r="AD1340" i="2"/>
  <c r="AG1338" i="2"/>
  <c r="AF1338" i="2"/>
  <c r="Q1338" i="2"/>
  <c r="AG1336" i="2"/>
  <c r="AF1336" i="2"/>
  <c r="AE1336" i="2"/>
  <c r="AF1334" i="2"/>
  <c r="AD1334" i="2"/>
  <c r="Q1334" i="2"/>
  <c r="AG1332" i="2"/>
  <c r="AE1332" i="2"/>
  <c r="AF1332" i="2"/>
  <c r="AD1332" i="2"/>
  <c r="AF1330" i="2"/>
  <c r="AD1330" i="2"/>
  <c r="AG1330" i="2"/>
  <c r="AE1330" i="2"/>
  <c r="Q1330" i="2"/>
  <c r="AF1328" i="2"/>
  <c r="Q1328" i="2"/>
  <c r="AD1328" i="2"/>
  <c r="AE1328" i="2"/>
  <c r="Q1326" i="2"/>
  <c r="AD1326" i="2"/>
  <c r="AG1324" i="2"/>
  <c r="AF1324" i="2"/>
  <c r="Q1324" i="2"/>
  <c r="Q1322" i="2"/>
  <c r="AE1322" i="2"/>
  <c r="AG1322" i="2"/>
  <c r="AD1322" i="2"/>
  <c r="Q1320" i="2"/>
  <c r="AG1320" i="2"/>
  <c r="AE1320" i="2"/>
  <c r="AD1320" i="2"/>
  <c r="Q1318" i="2"/>
  <c r="AF1318" i="2"/>
  <c r="AD1318" i="2"/>
  <c r="Q1316" i="2"/>
  <c r="AG1316" i="2"/>
  <c r="AD1316" i="2"/>
  <c r="AE1316" i="2"/>
  <c r="AE1314" i="2"/>
  <c r="AD1314" i="2"/>
  <c r="AG1314" i="2"/>
  <c r="AF1314" i="2"/>
  <c r="AG1312" i="2"/>
  <c r="Q1312" i="2"/>
  <c r="AE1312" i="2"/>
  <c r="AD1312" i="2"/>
  <c r="AE1310" i="2"/>
  <c r="AG1310" i="2"/>
  <c r="AD1310" i="2"/>
  <c r="Q1310" i="2"/>
  <c r="AG1308" i="2"/>
  <c r="Q1308" i="2"/>
  <c r="AF1308" i="2"/>
  <c r="AD1308" i="2"/>
  <c r="AE1306" i="2"/>
  <c r="Q1306" i="2"/>
  <c r="AG1306" i="2"/>
  <c r="Q1304" i="2"/>
  <c r="AG1304" i="2"/>
  <c r="AE1304" i="2"/>
  <c r="AF1304" i="2"/>
  <c r="AD1304" i="2"/>
  <c r="AG1302" i="2"/>
  <c r="AE1302" i="2"/>
  <c r="Q1302" i="2"/>
  <c r="AD1302" i="2"/>
  <c r="AG1300" i="2"/>
  <c r="Q1300" i="2"/>
  <c r="AE1300" i="2"/>
  <c r="AF1300" i="2"/>
  <c r="AD1300" i="2"/>
  <c r="AF1298" i="2"/>
  <c r="AG1298" i="2"/>
  <c r="Q1298" i="2"/>
  <c r="AE1298" i="2"/>
  <c r="AD1298" i="2"/>
  <c r="AG1296" i="2"/>
  <c r="AD1296" i="2"/>
  <c r="Q1296" i="2"/>
  <c r="Q1294" i="2"/>
  <c r="AF1294" i="2"/>
  <c r="AG1294" i="2"/>
  <c r="AF1292" i="2"/>
  <c r="AG1292" i="2"/>
  <c r="Q1290" i="2"/>
  <c r="AF1290" i="2"/>
  <c r="AG1290" i="2"/>
  <c r="AF1288" i="2"/>
  <c r="AE1288" i="2"/>
  <c r="AD1288" i="2"/>
  <c r="Q1288" i="2"/>
  <c r="AE1286" i="2"/>
  <c r="AG1286" i="2"/>
  <c r="AF1286" i="2"/>
  <c r="Q1286" i="2"/>
  <c r="AG1284" i="2"/>
  <c r="Q1284" i="2"/>
  <c r="AE1284" i="2"/>
  <c r="AD1284" i="2"/>
  <c r="AF1284" i="2"/>
  <c r="AG1282" i="2"/>
  <c r="AF1282" i="2"/>
  <c r="AE1282" i="2"/>
  <c r="AD1282" i="2"/>
  <c r="AF1280" i="2"/>
  <c r="AE1280" i="2"/>
  <c r="AG1280" i="2"/>
  <c r="AE1278" i="2"/>
  <c r="AF1278" i="2"/>
  <c r="AG1278" i="2"/>
  <c r="AD1278" i="2"/>
  <c r="AD1276" i="2"/>
  <c r="AF1276" i="2"/>
  <c r="AG1276" i="2"/>
  <c r="AE1276" i="2"/>
  <c r="Q1276" i="2"/>
  <c r="AG1274" i="2"/>
  <c r="AD1274" i="2"/>
  <c r="AF1274" i="2"/>
  <c r="AE1274" i="2"/>
  <c r="Q1272" i="2"/>
  <c r="AG1272" i="2"/>
  <c r="AD1272" i="2"/>
  <c r="AE1270" i="2"/>
  <c r="AG1270" i="2"/>
  <c r="Q1268" i="2"/>
  <c r="AD1268" i="2"/>
  <c r="AF1268" i="2"/>
  <c r="AG1268" i="2"/>
  <c r="AE1268" i="2"/>
  <c r="AF1266" i="2"/>
  <c r="AD1266" i="2"/>
  <c r="Q1264" i="2"/>
  <c r="AG1264" i="2"/>
  <c r="AD1264" i="2"/>
  <c r="AF1264" i="2"/>
  <c r="AE1264" i="2"/>
  <c r="AE1262" i="2"/>
  <c r="AF1262" i="2"/>
  <c r="AD1262" i="2"/>
  <c r="Q1262" i="2"/>
  <c r="Q1260" i="2"/>
  <c r="AF1260" i="2"/>
  <c r="AE1260" i="2"/>
  <c r="AG1258" i="2"/>
  <c r="AE1258" i="2"/>
  <c r="Q1258" i="2"/>
  <c r="AD1258" i="2"/>
  <c r="AF1258" i="2"/>
  <c r="Q1256" i="2"/>
  <c r="AG1256" i="2"/>
  <c r="AF1256" i="2"/>
  <c r="AD1254" i="2"/>
  <c r="AG1254" i="2"/>
  <c r="AE1254" i="2"/>
  <c r="Q1254" i="2"/>
  <c r="Q1252" i="2"/>
  <c r="AE1252" i="2"/>
  <c r="AG1252" i="2"/>
  <c r="AD1252" i="2"/>
  <c r="AF1252" i="2"/>
  <c r="AF1250" i="2"/>
  <c r="AD1250" i="2"/>
  <c r="AG1250" i="2"/>
  <c r="AE1250" i="2"/>
  <c r="AG1248" i="2"/>
  <c r="AE1248" i="2"/>
  <c r="AF1248" i="2"/>
  <c r="Q1248" i="2"/>
  <c r="AD1248" i="2"/>
  <c r="AE1246" i="2"/>
  <c r="AG1246" i="2"/>
  <c r="AD1246" i="2"/>
  <c r="Q1244" i="2"/>
  <c r="AD1244" i="2"/>
  <c r="AE1244" i="2"/>
  <c r="AF1244" i="2"/>
  <c r="Q1242" i="2"/>
  <c r="AG1242" i="2"/>
  <c r="AE1242" i="2"/>
  <c r="AD1242" i="2"/>
  <c r="AF1240" i="2"/>
  <c r="AE1240" i="2"/>
  <c r="AG1240" i="2"/>
  <c r="AF1238" i="2"/>
  <c r="AD1238" i="2"/>
  <c r="AE1238" i="2"/>
  <c r="Q1236" i="2"/>
  <c r="AF1236" i="2"/>
  <c r="AG1236" i="2"/>
  <c r="AE1236" i="2"/>
  <c r="AE1234" i="2"/>
  <c r="AD1234" i="2"/>
  <c r="AG1234" i="2"/>
  <c r="AF1234" i="2"/>
  <c r="Q1234" i="2"/>
  <c r="AF1232" i="2"/>
  <c r="AE1232" i="2"/>
  <c r="AD1232" i="2"/>
  <c r="AF1230" i="2"/>
  <c r="Q1230" i="2"/>
  <c r="AG1230" i="2"/>
  <c r="Q1228" i="2"/>
  <c r="AD1228" i="2"/>
  <c r="AF1228" i="2"/>
  <c r="AF1226" i="2"/>
  <c r="AG1226" i="2"/>
  <c r="AG1224" i="2"/>
  <c r="AF1224" i="2"/>
  <c r="AD1222" i="2"/>
  <c r="AG1222" i="2"/>
  <c r="AE1222" i="2"/>
  <c r="AF1222" i="2"/>
  <c r="Q1222" i="2"/>
  <c r="AF1220" i="2"/>
  <c r="AG1220" i="2"/>
  <c r="AE1220" i="2"/>
  <c r="Q1220" i="2"/>
  <c r="AD1218" i="2"/>
  <c r="AG1218" i="2"/>
  <c r="AE1218" i="2"/>
  <c r="Q1216" i="2"/>
  <c r="AF1216" i="2"/>
  <c r="AE1216" i="2"/>
  <c r="AG1216" i="2"/>
  <c r="AD1214" i="2"/>
  <c r="AF1214" i="2"/>
  <c r="AE1214" i="2"/>
  <c r="AF1212" i="2"/>
  <c r="AG1212" i="2"/>
  <c r="AE1212" i="2"/>
  <c r="Q1212" i="2"/>
  <c r="AD1212" i="2"/>
  <c r="AD1210" i="2"/>
  <c r="AG1210" i="2"/>
  <c r="Q1210" i="2"/>
  <c r="AG1208" i="2"/>
  <c r="Q1208" i="2"/>
  <c r="AD1208" i="2"/>
  <c r="AG1206" i="2"/>
  <c r="AE1206" i="2"/>
  <c r="Q1206" i="2"/>
  <c r="AF1204" i="2"/>
  <c r="AG1204" i="2"/>
  <c r="Q1204" i="2"/>
  <c r="AE1204" i="2"/>
  <c r="AG1202" i="2"/>
  <c r="AE1202" i="2"/>
  <c r="Q1200" i="2"/>
  <c r="AG1200" i="2"/>
  <c r="AF1200" i="2"/>
  <c r="AE1200" i="2"/>
  <c r="Q1198" i="2"/>
  <c r="AE1198" i="2"/>
  <c r="AF1198" i="2"/>
  <c r="AG1198" i="2"/>
  <c r="AG1196" i="2"/>
  <c r="AF1196" i="2"/>
  <c r="AE1196" i="2"/>
  <c r="AD1196" i="2"/>
  <c r="Q1196" i="2"/>
  <c r="AD1194" i="2"/>
  <c r="AG1194" i="2"/>
  <c r="AF1194" i="2"/>
  <c r="Q1192" i="2"/>
  <c r="AG1192" i="2"/>
  <c r="AE1192" i="2"/>
  <c r="AD1192" i="2"/>
  <c r="AG1190" i="2"/>
  <c r="AE1190" i="2"/>
  <c r="AF1190" i="2"/>
  <c r="Q1188" i="2"/>
  <c r="AF1188" i="2"/>
  <c r="AD1188" i="2"/>
  <c r="AE1188" i="2"/>
  <c r="AF1186" i="2"/>
  <c r="AE1186" i="2"/>
  <c r="AG1186" i="2"/>
  <c r="Q1186" i="2"/>
  <c r="AF1184" i="2"/>
  <c r="AE1184" i="2"/>
  <c r="Q1184" i="2"/>
  <c r="AD1184" i="2"/>
  <c r="AD1182" i="2"/>
  <c r="AF1182" i="2"/>
  <c r="AG1182" i="2"/>
  <c r="Q1182" i="2"/>
  <c r="AF1180" i="2"/>
  <c r="AD1180" i="2"/>
  <c r="Q1180" i="2"/>
  <c r="AG1180" i="2"/>
  <c r="AF1178" i="2"/>
  <c r="AG1178" i="2"/>
  <c r="AD1178" i="2"/>
  <c r="Q1178" i="2"/>
  <c r="AF1176" i="2"/>
  <c r="AE1176" i="2"/>
  <c r="AG1176" i="2"/>
  <c r="Q1176" i="2"/>
  <c r="Q1174" i="2"/>
  <c r="AG1174" i="2"/>
  <c r="AD1174" i="2"/>
  <c r="Q1172" i="2"/>
  <c r="AF1172" i="2"/>
  <c r="AG1172" i="2"/>
  <c r="AE1172" i="2"/>
  <c r="Q1170" i="2"/>
  <c r="AF1170" i="2"/>
  <c r="AG1170" i="2"/>
  <c r="AF1168" i="2"/>
  <c r="AG1168" i="2"/>
  <c r="Q1166" i="2"/>
  <c r="AF1166" i="2"/>
  <c r="AE1166" i="2"/>
  <c r="AG1166" i="2"/>
  <c r="AG1164" i="2"/>
  <c r="AE1164" i="2"/>
  <c r="AF1164" i="2"/>
  <c r="Q1164" i="2"/>
  <c r="AF1162" i="2"/>
  <c r="AG1162" i="2"/>
  <c r="AG1160" i="2"/>
  <c r="AD1160" i="2"/>
  <c r="AE1160" i="2"/>
  <c r="AE1158" i="2"/>
  <c r="AG1158" i="2"/>
  <c r="Q1158" i="2"/>
  <c r="AD1158" i="2"/>
  <c r="AF1156" i="2"/>
  <c r="Q1156" i="2"/>
  <c r="AD1156" i="2"/>
  <c r="AE1156" i="2"/>
  <c r="AD1154" i="2"/>
  <c r="AE1154" i="2"/>
  <c r="Q1152" i="2"/>
  <c r="AG1152" i="2"/>
  <c r="AE1152" i="2"/>
  <c r="AD1152" i="2"/>
  <c r="Q1150" i="2"/>
  <c r="AG1150" i="2"/>
  <c r="AE1150" i="2"/>
  <c r="AF1150" i="2"/>
  <c r="AG1148" i="2"/>
  <c r="AD1148" i="2"/>
  <c r="AE1148" i="2"/>
  <c r="AF1148" i="2"/>
  <c r="AE1146" i="2"/>
  <c r="AG1146" i="2"/>
  <c r="AG1144" i="2"/>
  <c r="AF1144" i="2"/>
  <c r="AD1144" i="2"/>
  <c r="Q1144" i="2"/>
  <c r="Q1142" i="2"/>
  <c r="AF1142" i="2"/>
  <c r="AD1142" i="2"/>
  <c r="Q1140" i="2"/>
  <c r="AE1140" i="2"/>
  <c r="AF1140" i="2"/>
  <c r="AD1140" i="2"/>
  <c r="AF1138" i="2"/>
  <c r="AG1138" i="2"/>
  <c r="Q1136" i="2"/>
  <c r="AF1136" i="2"/>
  <c r="AE1136" i="2"/>
  <c r="AE1134" i="2"/>
  <c r="Q1134" i="2"/>
  <c r="AG1132" i="2"/>
  <c r="AD1132" i="2"/>
  <c r="AG1130" i="2"/>
  <c r="Q1130" i="2"/>
  <c r="AD1130" i="2"/>
  <c r="AF1130" i="2"/>
  <c r="Q1128" i="2"/>
  <c r="AD1128" i="2"/>
  <c r="AE1128" i="2"/>
  <c r="AG1128" i="2"/>
  <c r="AE1126" i="2"/>
  <c r="AG1126" i="2"/>
  <c r="Q1126" i="2"/>
  <c r="AF1124" i="2"/>
  <c r="AG1124" i="2"/>
  <c r="Q1124" i="2"/>
  <c r="AE1124" i="2"/>
  <c r="AD1124" i="2"/>
  <c r="AE1122" i="2"/>
  <c r="AF1122" i="2"/>
  <c r="AG1122" i="2"/>
  <c r="Q1122" i="2"/>
  <c r="AD1122" i="2"/>
  <c r="AG1120" i="2"/>
  <c r="AE1120" i="2"/>
  <c r="AD1120" i="2"/>
  <c r="Q1120" i="2"/>
  <c r="AE1118" i="2"/>
  <c r="AF1118" i="2"/>
  <c r="AG1118" i="2"/>
  <c r="Q1118" i="2"/>
  <c r="AD1118" i="2"/>
  <c r="AG1116" i="2"/>
  <c r="AF1116" i="2"/>
  <c r="AE1116" i="2"/>
  <c r="AD1116" i="2"/>
  <c r="AG1114" i="2"/>
  <c r="AF1114" i="2"/>
  <c r="Q1114" i="2"/>
  <c r="AG1112" i="2"/>
  <c r="AE1112" i="2"/>
  <c r="AF1112" i="2"/>
  <c r="AD1112" i="2"/>
  <c r="Q1112" i="2"/>
  <c r="AG1110" i="2"/>
  <c r="AE1110" i="2"/>
  <c r="AF1110" i="2"/>
  <c r="AF1108" i="2"/>
  <c r="AG1108" i="2"/>
  <c r="Q1108" i="2"/>
  <c r="AE1106" i="2"/>
  <c r="AD1106" i="2"/>
  <c r="AF1106" i="2"/>
  <c r="AG1106" i="2"/>
  <c r="AG1104" i="2"/>
  <c r="AF1104" i="2"/>
  <c r="AE1104" i="2"/>
  <c r="Q1104" i="2"/>
  <c r="AE1102" i="2"/>
  <c r="AF1102" i="2"/>
  <c r="AG1102" i="2"/>
  <c r="Q1102" i="2"/>
  <c r="AG1100" i="2"/>
  <c r="AF1100" i="2"/>
  <c r="AF1098" i="2"/>
  <c r="Q1098" i="2"/>
  <c r="AG1098" i="2"/>
  <c r="AE1098" i="2"/>
  <c r="AD1098" i="2"/>
  <c r="Q1096" i="2"/>
  <c r="AF1096" i="2"/>
  <c r="AG1096" i="2"/>
  <c r="AD1096" i="2"/>
  <c r="AF1094" i="2"/>
  <c r="AE1094" i="2"/>
  <c r="Q1094" i="2"/>
  <c r="AG1092" i="2"/>
  <c r="AF1092" i="2"/>
  <c r="Q1092" i="2"/>
  <c r="AD1092" i="2"/>
  <c r="AE1090" i="2"/>
  <c r="AF1090" i="2"/>
  <c r="AD1090" i="2"/>
  <c r="Q1088" i="2"/>
  <c r="AD1088" i="2"/>
  <c r="AE1086" i="2"/>
  <c r="AF1086" i="2"/>
  <c r="AG1086" i="2"/>
  <c r="Q1086" i="2"/>
  <c r="AG1084" i="2"/>
  <c r="AF1084" i="2"/>
  <c r="AD1084" i="2"/>
  <c r="AG1082" i="2"/>
  <c r="AF1082" i="2"/>
  <c r="Q1082" i="2"/>
  <c r="AE1082" i="2"/>
  <c r="Q1080" i="2"/>
  <c r="AG1080" i="2"/>
  <c r="AF1080" i="2"/>
  <c r="AE1080" i="2"/>
  <c r="AG1078" i="2"/>
  <c r="AE1078" i="2"/>
  <c r="AF1078" i="2"/>
  <c r="AD1078" i="2"/>
  <c r="AD1074" i="2"/>
  <c r="AE1074" i="2"/>
  <c r="AF1074" i="2"/>
  <c r="AG1074" i="2"/>
  <c r="Q1072" i="2"/>
  <c r="AF1072" i="2"/>
  <c r="AD1070" i="2"/>
  <c r="AF1070" i="2"/>
  <c r="Q1070" i="2"/>
  <c r="AG1068" i="2"/>
  <c r="Q1068" i="2"/>
  <c r="AE1068" i="2"/>
  <c r="AG1066" i="2"/>
  <c r="AF1066" i="2"/>
  <c r="AE1066" i="2"/>
  <c r="AD1066" i="2"/>
  <c r="Q1066" i="2"/>
  <c r="AF1064" i="2"/>
  <c r="Q1064" i="2"/>
  <c r="AD1064" i="2"/>
  <c r="AG1062" i="2"/>
  <c r="AF1062" i="2"/>
  <c r="AD1062" i="2"/>
  <c r="AF1060" i="2"/>
  <c r="AG1060" i="2"/>
  <c r="AE1060" i="2"/>
  <c r="AE1058" i="2"/>
  <c r="AG1058" i="2"/>
  <c r="AF1058" i="2"/>
  <c r="Q1058" i="2"/>
  <c r="Q1056" i="2"/>
  <c r="AF1056" i="2"/>
  <c r="AE1056" i="2"/>
  <c r="AF1054" i="2"/>
  <c r="AG1054" i="2"/>
  <c r="Q1054" i="2"/>
  <c r="AE1054" i="2"/>
  <c r="AF1052" i="2"/>
  <c r="Q1052" i="2"/>
  <c r="AD1052" i="2"/>
  <c r="AD1050" i="2"/>
  <c r="AF1050" i="2"/>
  <c r="AE1050" i="2"/>
  <c r="AG1050" i="2"/>
  <c r="AG1048" i="2"/>
  <c r="AD1048" i="2"/>
  <c r="AE1048" i="2"/>
  <c r="AF1046" i="2"/>
  <c r="Q1046" i="2"/>
  <c r="AD1046" i="2"/>
  <c r="Q1044" i="2"/>
  <c r="AG1044" i="2"/>
  <c r="AF1044" i="2"/>
  <c r="AE1044" i="2"/>
  <c r="AD1044" i="2"/>
  <c r="AE1042" i="2"/>
  <c r="AG1042" i="2"/>
  <c r="AF1042" i="2"/>
  <c r="AG1040" i="2"/>
  <c r="AF1040" i="2"/>
  <c r="AD1040" i="2"/>
  <c r="AE1038" i="2"/>
  <c r="AG1038" i="2"/>
  <c r="AD1038" i="2"/>
  <c r="AF1036" i="2"/>
  <c r="AG1036" i="2"/>
  <c r="AE1036" i="2"/>
  <c r="AG1034" i="2"/>
  <c r="AE1034" i="2"/>
  <c r="AF1034" i="2"/>
  <c r="Q1034" i="2"/>
  <c r="AF1032" i="2"/>
  <c r="AG1032" i="2"/>
  <c r="AE1032" i="2"/>
  <c r="Q1032" i="2"/>
  <c r="AF1030" i="2"/>
  <c r="AD1030" i="2"/>
  <c r="AG1030" i="2"/>
  <c r="AE1030" i="2"/>
  <c r="Q1030" i="2"/>
  <c r="AF1028" i="2"/>
  <c r="Q1028" i="2"/>
  <c r="AD1028" i="2"/>
  <c r="AD1026" i="2"/>
  <c r="AG1026" i="2"/>
  <c r="AF1024" i="2"/>
  <c r="AE1024" i="2"/>
  <c r="AD1024" i="2"/>
  <c r="AG1024" i="2"/>
  <c r="AF1022" i="2"/>
  <c r="AG1022" i="2"/>
  <c r="Q1022" i="2"/>
  <c r="Q1020" i="2"/>
  <c r="AF1020" i="2"/>
  <c r="AG1020" i="2"/>
  <c r="AD1020" i="2"/>
  <c r="AE1020" i="2"/>
  <c r="AG1018" i="2"/>
  <c r="AE1018" i="2"/>
  <c r="AF1018" i="2"/>
  <c r="Q1018" i="2"/>
  <c r="Q1016" i="2"/>
  <c r="AG1016" i="2"/>
  <c r="AE1016" i="2"/>
  <c r="AD1016" i="2"/>
  <c r="AE1014" i="2"/>
  <c r="AF1014" i="2"/>
  <c r="AD1014" i="2"/>
  <c r="Q1012" i="2"/>
  <c r="AE1012" i="2"/>
  <c r="AD1012" i="2"/>
  <c r="AG1012" i="2"/>
  <c r="AG1010" i="2"/>
  <c r="AD1010" i="2"/>
  <c r="AE1010" i="2"/>
  <c r="AF1010" i="2"/>
  <c r="Q1010" i="2"/>
  <c r="AG1008" i="2"/>
  <c r="AE1008" i="2"/>
  <c r="AD1008" i="2"/>
  <c r="Q1008" i="2"/>
  <c r="AF1008" i="2"/>
  <c r="AG1006" i="2"/>
  <c r="AD1006" i="2"/>
  <c r="AF1006" i="2"/>
  <c r="AE1006" i="2"/>
  <c r="Q1006" i="2"/>
  <c r="Q1004" i="2"/>
  <c r="AG1004" i="2"/>
  <c r="AF1004" i="2"/>
  <c r="AD1004" i="2"/>
  <c r="AE1004" i="2"/>
  <c r="Q1002" i="2"/>
  <c r="AE1002" i="2"/>
  <c r="AF1002" i="2"/>
  <c r="AG1002" i="2"/>
  <c r="AF1000" i="2"/>
  <c r="AE1000" i="2"/>
  <c r="AG1000" i="2"/>
  <c r="AD1000" i="2"/>
  <c r="AF998" i="2"/>
  <c r="AD998" i="2"/>
  <c r="Q998" i="2"/>
  <c r="AD994" i="2"/>
  <c r="AG994" i="2"/>
  <c r="Q994" i="2"/>
  <c r="AF994" i="2"/>
  <c r="AG992" i="2"/>
  <c r="AF992" i="2"/>
  <c r="AF990" i="2"/>
  <c r="AG990" i="2"/>
  <c r="AD990" i="2"/>
  <c r="AE990" i="2"/>
  <c r="AG988" i="2"/>
  <c r="AE988" i="2"/>
  <c r="AD988" i="2"/>
  <c r="Q988" i="2"/>
  <c r="AG986" i="2"/>
  <c r="Q986" i="2"/>
  <c r="AD986" i="2"/>
  <c r="AE986" i="2"/>
  <c r="AG984" i="2"/>
  <c r="AF984" i="2"/>
  <c r="AE984" i="2"/>
  <c r="AF982" i="2"/>
  <c r="AE982" i="2"/>
  <c r="Q982" i="2"/>
  <c r="AD982" i="2"/>
  <c r="Q980" i="2"/>
  <c r="AF980" i="2"/>
  <c r="Q978" i="2"/>
  <c r="AG978" i="2"/>
  <c r="AF978" i="2"/>
  <c r="AG976" i="2"/>
  <c r="AD976" i="2"/>
  <c r="AF976" i="2"/>
  <c r="AE976" i="2"/>
  <c r="Q976" i="2"/>
  <c r="AG974" i="2"/>
  <c r="Q974" i="2"/>
  <c r="AF974" i="2"/>
  <c r="AD974" i="2"/>
  <c r="AE972" i="2"/>
  <c r="Q972" i="2"/>
  <c r="AE970" i="2"/>
  <c r="AF970" i="2"/>
  <c r="AD970" i="2"/>
  <c r="AG968" i="2"/>
  <c r="AD968" i="2"/>
  <c r="Q968" i="2"/>
  <c r="AE968" i="2"/>
  <c r="AF968" i="2"/>
  <c r="AE966" i="2"/>
  <c r="AF966" i="2"/>
  <c r="Q966" i="2"/>
  <c r="Q964" i="2"/>
  <c r="AG964" i="2"/>
  <c r="AE964" i="2"/>
  <c r="AG962" i="2"/>
  <c r="AD962" i="2"/>
  <c r="Q962" i="2"/>
  <c r="AG960" i="2"/>
  <c r="Q960" i="2"/>
  <c r="AF960" i="2"/>
  <c r="AE960" i="2"/>
  <c r="AD958" i="2"/>
  <c r="AF958" i="2"/>
  <c r="AF956" i="2"/>
  <c r="Q956" i="2"/>
  <c r="AG956" i="2"/>
  <c r="AE956" i="2"/>
  <c r="Q954" i="2"/>
  <c r="AE954" i="2"/>
  <c r="AF954" i="2"/>
  <c r="AD954" i="2"/>
  <c r="AG952" i="2"/>
  <c r="AF952" i="2"/>
  <c r="AD952" i="2"/>
  <c r="AE952" i="2"/>
  <c r="AG950" i="2"/>
  <c r="AF950" i="2"/>
  <c r="AD950" i="2"/>
  <c r="Q950" i="2"/>
  <c r="Q948" i="2"/>
  <c r="AF948" i="2"/>
  <c r="AG948" i="2"/>
  <c r="AE948" i="2"/>
  <c r="AD948" i="2"/>
  <c r="AG946" i="2"/>
  <c r="AE946" i="2"/>
  <c r="AD946" i="2"/>
  <c r="AF946" i="2"/>
  <c r="AG944" i="2"/>
  <c r="Q944" i="2"/>
  <c r="AF944" i="2"/>
  <c r="AE944" i="2"/>
  <c r="AD944" i="2"/>
  <c r="AD942" i="2"/>
  <c r="AF942" i="2"/>
  <c r="Q940" i="2"/>
  <c r="AF940" i="2"/>
  <c r="AD940" i="2"/>
  <c r="AG940" i="2"/>
  <c r="AG938" i="2"/>
  <c r="AE938" i="2"/>
  <c r="AD938" i="2"/>
  <c r="Q938" i="2"/>
  <c r="AG936" i="2"/>
  <c r="AE936" i="2"/>
  <c r="Q936" i="2"/>
  <c r="AG934" i="2"/>
  <c r="AF934" i="2"/>
  <c r="Q934" i="2"/>
  <c r="AG932" i="2"/>
  <c r="AF932" i="2"/>
  <c r="AD932" i="2"/>
  <c r="AE930" i="2"/>
  <c r="AD930" i="2"/>
  <c r="AF930" i="2"/>
  <c r="Q930" i="2"/>
  <c r="AG930" i="2"/>
  <c r="AF928" i="2"/>
  <c r="AG928" i="2"/>
  <c r="AD928" i="2"/>
  <c r="Q926" i="2"/>
  <c r="AD926" i="2"/>
  <c r="AF926" i="2"/>
  <c r="Q924" i="2"/>
  <c r="AF924" i="2"/>
  <c r="AD924" i="2"/>
  <c r="AG922" i="2"/>
  <c r="AE922" i="2"/>
  <c r="AF922" i="2"/>
  <c r="AD922" i="2"/>
  <c r="AF920" i="2"/>
  <c r="Q920" i="2"/>
  <c r="AE918" i="2"/>
  <c r="AG918" i="2"/>
  <c r="Q918" i="2"/>
  <c r="Q916" i="2"/>
  <c r="AF916" i="2"/>
  <c r="AE916" i="2"/>
  <c r="AD914" i="2"/>
  <c r="AF914" i="2"/>
  <c r="AG914" i="2"/>
  <c r="Q912" i="2"/>
  <c r="AD912" i="2"/>
  <c r="AF912" i="2"/>
  <c r="AE912" i="2"/>
  <c r="AD910" i="2"/>
  <c r="AG910" i="2"/>
  <c r="Q908" i="2"/>
  <c r="AF908" i="2"/>
  <c r="AE908" i="2"/>
  <c r="AG908" i="2"/>
  <c r="AE906" i="2"/>
  <c r="AF906" i="2"/>
  <c r="AD906" i="2"/>
  <c r="AG906" i="2"/>
  <c r="Q906" i="2"/>
  <c r="Q904" i="2"/>
  <c r="AG904" i="2"/>
  <c r="AE904" i="2"/>
  <c r="AD904" i="2"/>
  <c r="AD902" i="2"/>
  <c r="AF902" i="2"/>
  <c r="AG900" i="2"/>
  <c r="AF900" i="2"/>
  <c r="AD900" i="2"/>
  <c r="AE900" i="2"/>
  <c r="AG898" i="2"/>
  <c r="Q898" i="2"/>
  <c r="AF898" i="2"/>
  <c r="AD898" i="2"/>
  <c r="AG896" i="2"/>
  <c r="AF896" i="2"/>
  <c r="Q896" i="2"/>
  <c r="AE896" i="2"/>
  <c r="AD896" i="2"/>
  <c r="AE894" i="2"/>
  <c r="AF894" i="2"/>
  <c r="AG894" i="2"/>
  <c r="AE892" i="2"/>
  <c r="AD892" i="2"/>
  <c r="AF890" i="2"/>
  <c r="AG890" i="2"/>
  <c r="Q890" i="2"/>
  <c r="AG888" i="2"/>
  <c r="AD888" i="2"/>
  <c r="AF888" i="2"/>
  <c r="AF886" i="2"/>
  <c r="AG886" i="2"/>
  <c r="Q886" i="2"/>
  <c r="AD886" i="2"/>
  <c r="Q884" i="2"/>
  <c r="AG884" i="2"/>
  <c r="AF884" i="2"/>
  <c r="AG882" i="2"/>
  <c r="Q882" i="2"/>
  <c r="AF882" i="2"/>
  <c r="AE882" i="2"/>
  <c r="AD880" i="2"/>
  <c r="AG880" i="2"/>
  <c r="AF880" i="2"/>
  <c r="AE880" i="2"/>
  <c r="AG878" i="2"/>
  <c r="Q878" i="2"/>
  <c r="AF878" i="2"/>
  <c r="AD878" i="2"/>
  <c r="AD876" i="2"/>
  <c r="AG876" i="2"/>
  <c r="AG874" i="2"/>
  <c r="Q874" i="2"/>
  <c r="AG872" i="2"/>
  <c r="AF872" i="2"/>
  <c r="Q872" i="2"/>
  <c r="AE872" i="2"/>
  <c r="AG870" i="2"/>
  <c r="AF870" i="2"/>
  <c r="AF868" i="2"/>
  <c r="Q868" i="2"/>
  <c r="AE866" i="2"/>
  <c r="AG866" i="2"/>
  <c r="AD866" i="2"/>
  <c r="AD864" i="2"/>
  <c r="AE864" i="2"/>
  <c r="AF864" i="2"/>
  <c r="AG864" i="2"/>
  <c r="AE862" i="2"/>
  <c r="AD862" i="2"/>
  <c r="AG862" i="2"/>
  <c r="AF862" i="2"/>
  <c r="AD860" i="2"/>
  <c r="AG860" i="2"/>
  <c r="AE860" i="2"/>
  <c r="AG858" i="2"/>
  <c r="AF858" i="2"/>
  <c r="AE858" i="2"/>
  <c r="AD858" i="2"/>
  <c r="Q856" i="2"/>
  <c r="AF856" i="2"/>
  <c r="AG854" i="2"/>
  <c r="Q854" i="2"/>
  <c r="AE854" i="2"/>
  <c r="AD854" i="2"/>
  <c r="AD852" i="2"/>
  <c r="AF852" i="2"/>
  <c r="AG852" i="2"/>
  <c r="Q850" i="2"/>
  <c r="AE850" i="2"/>
  <c r="AD850" i="2"/>
  <c r="AG848" i="2"/>
  <c r="AF848" i="2"/>
  <c r="AE848" i="2"/>
  <c r="AG846" i="2"/>
  <c r="AF846" i="2"/>
  <c r="Q846" i="2"/>
  <c r="AD846" i="2"/>
  <c r="AG844" i="2"/>
  <c r="AF844" i="2"/>
  <c r="AD844" i="2"/>
  <c r="Q840" i="2"/>
  <c r="AF840" i="2"/>
  <c r="AE840" i="2"/>
  <c r="AF838" i="2"/>
  <c r="Q838" i="2"/>
  <c r="AE838" i="2"/>
  <c r="AG838" i="2"/>
  <c r="AD836" i="2"/>
  <c r="AF836" i="2"/>
  <c r="AG836" i="2"/>
  <c r="Q834" i="2"/>
  <c r="AF834" i="2"/>
  <c r="AG834" i="2"/>
  <c r="AG832" i="2"/>
  <c r="AF832" i="2"/>
  <c r="AE832" i="2"/>
  <c r="Q832" i="2"/>
  <c r="AE830" i="2"/>
  <c r="AF830" i="2"/>
  <c r="AG828" i="2"/>
  <c r="Q828" i="2"/>
  <c r="AF828" i="2"/>
  <c r="AE828" i="2"/>
  <c r="AF826" i="2"/>
  <c r="AE826" i="2"/>
  <c r="Q824" i="2"/>
  <c r="AD824" i="2"/>
  <c r="AF822" i="2"/>
  <c r="AG822" i="2"/>
  <c r="Q822" i="2"/>
  <c r="AE822" i="2"/>
  <c r="AD822" i="2"/>
  <c r="AG820" i="2"/>
  <c r="AF820" i="2"/>
  <c r="AE820" i="2"/>
  <c r="Q820" i="2"/>
  <c r="AE818" i="2"/>
  <c r="AF818" i="2"/>
  <c r="AD818" i="2"/>
  <c r="AD816" i="2"/>
  <c r="AG816" i="2"/>
  <c r="Q816" i="2"/>
  <c r="AF814" i="2"/>
  <c r="AD814" i="2"/>
  <c r="Q812" i="2"/>
  <c r="AD812" i="2"/>
  <c r="AG812" i="2"/>
  <c r="AD810" i="2"/>
  <c r="Q810" i="2"/>
  <c r="AG810" i="2"/>
  <c r="AF810" i="2"/>
  <c r="AD808" i="2"/>
  <c r="Q808" i="2"/>
  <c r="AG808" i="2"/>
  <c r="AE808" i="2"/>
  <c r="AE806" i="2"/>
  <c r="AD806" i="2"/>
  <c r="AG806" i="2"/>
  <c r="Q804" i="2"/>
  <c r="AF804" i="2"/>
  <c r="AD804" i="2"/>
  <c r="AE804" i="2"/>
  <c r="AG802" i="2"/>
  <c r="AF802" i="2"/>
  <c r="Q802" i="2"/>
  <c r="AD800" i="2"/>
  <c r="AG800" i="2"/>
  <c r="AE798" i="2"/>
  <c r="AG798" i="2"/>
  <c r="AG796" i="2"/>
  <c r="Q796" i="2"/>
  <c r="AE796" i="2"/>
  <c r="AF796" i="2"/>
  <c r="AD796" i="2"/>
  <c r="Q794" i="2"/>
  <c r="AE794" i="2"/>
  <c r="AF792" i="2"/>
  <c r="AG792" i="2"/>
  <c r="AE792" i="2"/>
  <c r="AF790" i="2"/>
  <c r="AE790" i="2"/>
  <c r="Q790" i="2"/>
  <c r="Q788" i="2"/>
  <c r="AE788" i="2"/>
  <c r="AF788" i="2"/>
  <c r="Q786" i="2"/>
  <c r="AG786" i="2"/>
  <c r="AF786" i="2"/>
  <c r="AD786" i="2"/>
  <c r="AG784" i="2"/>
  <c r="AE784" i="2"/>
  <c r="AF784" i="2"/>
  <c r="Q784" i="2"/>
  <c r="Q782" i="2"/>
  <c r="AE782" i="2"/>
  <c r="AF782" i="2"/>
  <c r="AD782" i="2"/>
  <c r="AG782" i="2"/>
  <c r="AD780" i="2"/>
  <c r="AF780" i="2"/>
  <c r="AF778" i="2"/>
  <c r="AE778" i="2"/>
  <c r="AG778" i="2"/>
  <c r="AD778" i="2"/>
  <c r="AF776" i="2"/>
  <c r="AD776" i="2"/>
  <c r="AF774" i="2"/>
  <c r="AG774" i="2"/>
  <c r="AD774" i="2"/>
  <c r="Q774" i="2"/>
  <c r="AF772" i="2"/>
  <c r="AD772" i="2"/>
  <c r="AE772" i="2"/>
  <c r="Q770" i="2"/>
  <c r="AG770" i="2"/>
  <c r="AE770" i="2"/>
  <c r="AD770" i="2"/>
  <c r="AD764" i="2"/>
  <c r="AF764" i="2"/>
  <c r="AG764" i="2"/>
  <c r="AE764" i="2"/>
  <c r="Q762" i="2"/>
  <c r="AE762" i="2"/>
  <c r="AF762" i="2"/>
  <c r="AG762" i="2"/>
  <c r="Q760" i="2"/>
  <c r="AF760" i="2"/>
  <c r="AG758" i="2"/>
  <c r="AF758" i="2"/>
  <c r="AD758" i="2"/>
  <c r="Q758" i="2"/>
  <c r="AE758" i="2"/>
  <c r="AD756" i="2"/>
  <c r="AE756" i="2"/>
  <c r="AG756" i="2"/>
  <c r="AF756" i="2"/>
  <c r="AE754" i="2"/>
  <c r="AG754" i="2"/>
  <c r="AF754" i="2"/>
  <c r="AD754" i="2"/>
  <c r="Q754" i="2"/>
  <c r="AD752" i="2"/>
  <c r="AG752" i="2"/>
  <c r="AE752" i="2"/>
  <c r="AF752" i="2"/>
  <c r="Q750" i="2"/>
  <c r="AE750" i="2"/>
  <c r="AF750" i="2"/>
  <c r="AF748" i="2"/>
  <c r="AG748" i="2"/>
  <c r="Q748" i="2"/>
  <c r="AE746" i="2"/>
  <c r="AF746" i="2"/>
  <c r="AG746" i="2"/>
  <c r="Q746" i="2"/>
  <c r="AG744" i="2"/>
  <c r="Q744" i="2"/>
  <c r="AF744" i="2"/>
  <c r="AE742" i="2"/>
  <c r="AF742" i="2"/>
  <c r="AD742" i="2"/>
  <c r="Q742" i="2"/>
  <c r="AG740" i="2"/>
  <c r="Q740" i="2"/>
  <c r="AF740" i="2"/>
  <c r="AE740" i="2"/>
  <c r="Q738" i="2"/>
  <c r="AG738" i="2"/>
  <c r="AF738" i="2"/>
  <c r="AE738" i="2"/>
  <c r="AD738" i="2"/>
  <c r="Q736" i="2"/>
  <c r="AG736" i="2"/>
  <c r="AE736" i="2"/>
  <c r="Q734" i="2"/>
  <c r="AE734" i="2"/>
  <c r="AE732" i="2"/>
  <c r="AF732" i="2"/>
  <c r="AE730" i="2"/>
  <c r="AD730" i="2"/>
  <c r="AF730" i="2"/>
  <c r="AG730" i="2"/>
  <c r="AD728" i="2"/>
  <c r="AF728" i="2"/>
  <c r="AE726" i="2"/>
  <c r="AF726" i="2"/>
  <c r="AG726" i="2"/>
  <c r="Q726" i="2"/>
  <c r="AG724" i="2"/>
  <c r="AE724" i="2"/>
  <c r="AF724" i="2"/>
  <c r="Q724" i="2"/>
  <c r="AG722" i="2"/>
  <c r="AD722" i="2"/>
  <c r="Q722" i="2"/>
  <c r="AE720" i="2"/>
  <c r="AF720" i="2"/>
  <c r="AD718" i="2"/>
  <c r="AF718" i="2"/>
  <c r="AD716" i="2"/>
  <c r="AG716" i="2"/>
  <c r="AE716" i="2"/>
  <c r="AF716" i="2"/>
  <c r="Q716" i="2"/>
  <c r="AE714" i="2"/>
  <c r="AD714" i="2"/>
  <c r="AF712" i="2"/>
  <c r="AE712" i="2"/>
  <c r="AE710" i="2"/>
  <c r="AG710" i="2"/>
  <c r="Q710" i="2"/>
  <c r="AG708" i="2"/>
  <c r="AF708" i="2"/>
  <c r="AE708" i="2"/>
  <c r="AD708" i="2"/>
  <c r="AD706" i="2"/>
  <c r="AG706" i="2"/>
  <c r="AF706" i="2"/>
  <c r="AD704" i="2"/>
  <c r="AG704" i="2"/>
  <c r="AE702" i="2"/>
  <c r="AF702" i="2"/>
  <c r="AF700" i="2"/>
  <c r="AG700" i="2"/>
  <c r="AE700" i="2"/>
  <c r="Q700" i="2"/>
  <c r="AD698" i="2"/>
  <c r="AG698" i="2"/>
  <c r="Q698" i="2"/>
  <c r="AF698" i="2"/>
  <c r="AE698" i="2"/>
  <c r="AG696" i="2"/>
  <c r="Q696" i="2"/>
  <c r="AG694" i="2"/>
  <c r="AD694" i="2"/>
  <c r="AE694" i="2"/>
  <c r="AD692" i="2"/>
  <c r="AE692" i="2"/>
  <c r="Q692" i="2"/>
  <c r="AF692" i="2"/>
  <c r="AD690" i="2"/>
  <c r="AG690" i="2"/>
  <c r="AF690" i="2"/>
  <c r="AF688" i="2"/>
  <c r="AG688" i="2"/>
  <c r="AD688" i="2"/>
  <c r="AE688" i="2"/>
  <c r="AD686" i="2"/>
  <c r="AG686" i="2"/>
  <c r="AF684" i="2"/>
  <c r="AE684" i="2"/>
  <c r="AG684" i="2"/>
  <c r="Q684" i="2"/>
  <c r="AE682" i="2"/>
  <c r="AD682" i="2"/>
  <c r="AF682" i="2"/>
  <c r="AG682" i="2"/>
  <c r="AG680" i="2"/>
  <c r="AF680" i="2"/>
  <c r="Q680" i="2"/>
  <c r="AE678" i="2"/>
  <c r="AG678" i="2"/>
  <c r="AG676" i="2"/>
  <c r="AF676" i="2"/>
  <c r="Q676" i="2"/>
  <c r="AE674" i="2"/>
  <c r="AD674" i="2"/>
  <c r="AF674" i="2"/>
  <c r="Q674" i="2"/>
  <c r="AG672" i="2"/>
  <c r="AF672" i="2"/>
  <c r="Q672" i="2"/>
  <c r="AF670" i="2"/>
  <c r="AD670" i="2"/>
  <c r="AG670" i="2"/>
  <c r="AG668" i="2"/>
  <c r="AD668" i="2"/>
  <c r="AD666" i="2"/>
  <c r="AF666" i="2"/>
  <c r="Q666" i="2"/>
  <c r="AG666" i="2"/>
  <c r="AE666" i="2"/>
  <c r="AF664" i="2"/>
  <c r="AD664" i="2"/>
  <c r="AE662" i="2"/>
  <c r="AF662" i="2"/>
  <c r="Q662" i="2"/>
  <c r="Q660" i="2"/>
  <c r="AG660" i="2"/>
  <c r="AE660" i="2"/>
  <c r="AD660" i="2"/>
  <c r="AE658" i="2"/>
  <c r="AF658" i="2"/>
  <c r="AG658" i="2"/>
  <c r="Q658" i="2"/>
  <c r="AG656" i="2"/>
  <c r="AD656" i="2"/>
  <c r="AF656" i="2"/>
  <c r="AD654" i="2"/>
  <c r="AG654" i="2"/>
  <c r="AD652" i="2"/>
  <c r="AG652" i="2"/>
  <c r="Q650" i="2"/>
  <c r="AG650" i="2"/>
  <c r="AE650" i="2"/>
  <c r="AD650" i="2"/>
  <c r="AF648" i="2"/>
  <c r="AD648" i="2"/>
  <c r="AE648" i="2"/>
  <c r="Q646" i="2"/>
  <c r="AE646" i="2"/>
  <c r="AG646" i="2"/>
  <c r="AG644" i="2"/>
  <c r="AF644" i="2"/>
  <c r="AD644" i="2"/>
  <c r="AE644" i="2"/>
  <c r="Q644" i="2"/>
  <c r="Q642" i="2"/>
  <c r="AE642" i="2"/>
  <c r="AD642" i="2"/>
  <c r="AF642" i="2"/>
  <c r="AD640" i="2"/>
  <c r="AF640" i="2"/>
  <c r="Q640" i="2"/>
  <c r="AF638" i="2"/>
  <c r="AE638" i="2"/>
  <c r="Q638" i="2"/>
  <c r="AE636" i="2"/>
  <c r="AD636" i="2"/>
  <c r="AG636" i="2"/>
  <c r="Q634" i="2"/>
  <c r="AE634" i="2"/>
  <c r="AD634" i="2"/>
  <c r="AF634" i="2"/>
  <c r="AG634" i="2"/>
  <c r="AD632" i="2"/>
  <c r="AE632" i="2"/>
  <c r="Q632" i="2"/>
  <c r="AD630" i="2"/>
  <c r="AG630" i="2"/>
  <c r="AF630" i="2"/>
  <c r="AD628" i="2"/>
  <c r="AF628" i="2"/>
  <c r="AE628" i="2"/>
  <c r="AG628" i="2"/>
  <c r="Q626" i="2"/>
  <c r="AE626" i="2"/>
  <c r="AF626" i="2"/>
  <c r="AF624" i="2"/>
  <c r="AG624" i="2"/>
  <c r="Q624" i="2"/>
  <c r="AE624" i="2"/>
  <c r="AG622" i="2"/>
  <c r="AF622" i="2"/>
  <c r="AD622" i="2"/>
  <c r="AE618" i="2"/>
  <c r="AF618" i="2"/>
  <c r="AG618" i="2"/>
  <c r="Q618" i="2"/>
  <c r="AD616" i="2"/>
  <c r="Q616" i="2"/>
  <c r="AG616" i="2"/>
  <c r="AF616" i="2"/>
  <c r="Q614" i="2"/>
  <c r="AE614" i="2"/>
  <c r="Q612" i="2"/>
  <c r="AD612" i="2"/>
  <c r="AG610" i="2"/>
  <c r="AD610" i="2"/>
  <c r="AF610" i="2"/>
  <c r="AE610" i="2"/>
  <c r="Q610" i="2"/>
  <c r="AD608" i="2"/>
  <c r="Q608" i="2"/>
  <c r="AF604" i="2"/>
  <c r="AG604" i="2"/>
  <c r="Q604" i="2"/>
  <c r="AG602" i="2"/>
  <c r="AF602" i="2"/>
  <c r="AD602" i="2"/>
  <c r="Q602" i="2"/>
  <c r="AF600" i="2"/>
  <c r="AG600" i="2"/>
  <c r="Q598" i="2"/>
  <c r="AF598" i="2"/>
  <c r="AG598" i="2"/>
  <c r="AD596" i="2"/>
  <c r="AG596" i="2"/>
  <c r="AE596" i="2"/>
  <c r="AF596" i="2"/>
  <c r="Q596" i="2"/>
  <c r="Q594" i="2"/>
  <c r="AG594" i="2"/>
  <c r="AD594" i="2"/>
  <c r="AE594" i="2"/>
  <c r="AG592" i="2"/>
  <c r="AF592" i="2"/>
  <c r="Q592" i="2"/>
  <c r="AG590" i="2"/>
  <c r="AF590" i="2"/>
  <c r="AE590" i="2"/>
  <c r="Q590" i="2"/>
  <c r="AF588" i="2"/>
  <c r="AD588" i="2"/>
  <c r="AG588" i="2"/>
  <c r="AE586" i="2"/>
  <c r="AF586" i="2"/>
  <c r="AG586" i="2"/>
  <c r="AD586" i="2"/>
  <c r="Q586" i="2"/>
  <c r="AG584" i="2"/>
  <c r="Q584" i="2"/>
  <c r="AE580" i="2"/>
  <c r="AF580" i="2"/>
  <c r="AG580" i="2"/>
  <c r="AD580" i="2"/>
  <c r="Q580" i="2"/>
  <c r="AE578" i="2"/>
  <c r="AG578" i="2"/>
  <c r="AF578" i="2"/>
  <c r="Q578" i="2"/>
  <c r="AD578" i="2"/>
  <c r="AG576" i="2"/>
  <c r="AD576" i="2"/>
  <c r="AE576" i="2"/>
  <c r="AF576" i="2"/>
  <c r="AE572" i="2"/>
  <c r="AF572" i="2"/>
  <c r="AE570" i="2"/>
  <c r="AF570" i="2"/>
  <c r="AD570" i="2"/>
  <c r="Q570" i="2"/>
  <c r="AF568" i="2"/>
  <c r="AD568" i="2"/>
  <c r="AG568" i="2"/>
  <c r="AD566" i="2"/>
  <c r="Q566" i="2"/>
  <c r="AG564" i="2"/>
  <c r="AF564" i="2"/>
  <c r="AD562" i="2"/>
  <c r="AF562" i="2"/>
  <c r="AG562" i="2"/>
  <c r="Q560" i="2"/>
  <c r="AE560" i="2"/>
  <c r="AF560" i="2"/>
  <c r="AG560" i="2"/>
  <c r="Q558" i="2"/>
  <c r="AG558" i="2"/>
  <c r="AF558" i="2"/>
  <c r="AE558" i="2"/>
  <c r="AD556" i="2"/>
  <c r="AF556" i="2"/>
  <c r="Q556" i="2"/>
  <c r="AG554" i="2"/>
  <c r="AD554" i="2"/>
  <c r="AF554" i="2"/>
  <c r="AE554" i="2"/>
  <c r="AG552" i="2"/>
  <c r="AD552" i="2"/>
  <c r="AF552" i="2"/>
  <c r="Q552" i="2"/>
  <c r="Q550" i="2"/>
  <c r="AD550" i="2"/>
  <c r="AF548" i="2"/>
  <c r="AD548" i="2"/>
  <c r="AE548" i="2"/>
  <c r="Q548" i="2"/>
  <c r="AD546" i="2"/>
  <c r="AF546" i="2"/>
  <c r="AG546" i="2"/>
  <c r="Q546" i="2"/>
  <c r="AD544" i="2"/>
  <c r="AG544" i="2"/>
  <c r="AF544" i="2"/>
  <c r="AE544" i="2"/>
  <c r="Q544" i="2"/>
  <c r="AD542" i="2"/>
  <c r="AG542" i="2"/>
  <c r="AF542" i="2"/>
  <c r="Q542" i="2"/>
  <c r="AG540" i="2"/>
  <c r="AE540" i="2"/>
  <c r="AF540" i="2"/>
  <c r="Q540" i="2"/>
  <c r="Q538" i="2"/>
  <c r="AE538" i="2"/>
  <c r="AF538" i="2"/>
  <c r="AG538" i="2"/>
  <c r="AD536" i="2"/>
  <c r="AG536" i="2"/>
  <c r="AD534" i="2"/>
  <c r="AF534" i="2"/>
  <c r="AD532" i="2"/>
  <c r="AF532" i="2"/>
  <c r="AE532" i="2"/>
  <c r="Q530" i="2"/>
  <c r="AD530" i="2"/>
  <c r="AF530" i="2"/>
  <c r="AF528" i="2"/>
  <c r="AG528" i="2"/>
  <c r="AE528" i="2"/>
  <c r="AD528" i="2"/>
  <c r="Q528" i="2"/>
  <c r="AE526" i="2"/>
  <c r="AD526" i="2"/>
  <c r="Q524" i="2"/>
  <c r="AD524" i="2"/>
  <c r="AE524" i="2"/>
  <c r="AG524" i="2"/>
  <c r="AF524" i="2"/>
  <c r="Q522" i="2"/>
  <c r="AG522" i="2"/>
  <c r="AD522" i="2"/>
  <c r="AE522" i="2"/>
  <c r="AF522" i="2"/>
  <c r="Q520" i="2"/>
  <c r="AE520" i="2"/>
  <c r="Q518" i="2"/>
  <c r="AG518" i="2"/>
  <c r="AE516" i="2"/>
  <c r="AF516" i="2"/>
  <c r="AE514" i="2"/>
  <c r="AG514" i="2"/>
  <c r="AD514" i="2"/>
  <c r="AD510" i="2"/>
  <c r="AG510" i="2"/>
  <c r="AF510" i="2"/>
  <c r="Q508" i="2"/>
  <c r="AG508" i="2"/>
  <c r="AE508" i="2"/>
  <c r="AE506" i="2"/>
  <c r="AG506" i="2"/>
  <c r="AF506" i="2"/>
  <c r="AD506" i="2"/>
  <c r="AD502" i="2"/>
  <c r="AE502" i="2"/>
  <c r="AG502" i="2"/>
  <c r="AF500" i="2"/>
  <c r="AD500" i="2"/>
  <c r="AE500" i="2"/>
  <c r="Q500" i="2"/>
  <c r="AE498" i="2"/>
  <c r="AG498" i="2"/>
  <c r="AF498" i="2"/>
  <c r="Q498" i="2"/>
  <c r="AG496" i="2"/>
  <c r="AF496" i="2"/>
  <c r="AD496" i="2"/>
  <c r="AE496" i="2"/>
  <c r="AE494" i="2"/>
  <c r="AF494" i="2"/>
  <c r="Q494" i="2"/>
  <c r="AF492" i="2"/>
  <c r="AG492" i="2"/>
  <c r="AE492" i="2"/>
  <c r="Q492" i="2"/>
  <c r="Q490" i="2"/>
  <c r="AF490" i="2"/>
  <c r="AD490" i="2"/>
  <c r="AE490" i="2"/>
  <c r="Q488" i="2"/>
  <c r="AE488" i="2"/>
  <c r="AF484" i="2"/>
  <c r="Q484" i="2"/>
  <c r="AE484" i="2"/>
  <c r="AD482" i="2"/>
  <c r="AG482" i="2"/>
  <c r="AF482" i="2"/>
  <c r="AE482" i="2"/>
  <c r="Q482" i="2"/>
  <c r="AG480" i="2"/>
  <c r="Q480" i="2"/>
  <c r="AE480" i="2"/>
  <c r="Q478" i="2"/>
  <c r="AF478" i="2"/>
  <c r="AD476" i="2"/>
  <c r="AF476" i="2"/>
  <c r="Q476" i="2"/>
  <c r="AG476" i="2"/>
  <c r="AF474" i="2"/>
  <c r="AG474" i="2"/>
  <c r="AE474" i="2"/>
  <c r="AD474" i="2"/>
  <c r="Q474" i="2"/>
  <c r="AG472" i="2"/>
  <c r="AE472" i="2"/>
  <c r="AF472" i="2"/>
  <c r="Q470" i="2"/>
  <c r="AG470" i="2"/>
  <c r="AD468" i="2"/>
  <c r="AE468" i="2"/>
  <c r="AF468" i="2"/>
  <c r="AG468" i="2"/>
  <c r="AF466" i="2"/>
  <c r="AE466" i="2"/>
  <c r="AD466" i="2"/>
  <c r="AD464" i="2"/>
  <c r="AF464" i="2"/>
  <c r="AD462" i="2"/>
  <c r="AF462" i="2"/>
  <c r="AE462" i="2"/>
  <c r="Q462" i="2"/>
  <c r="AD460" i="2"/>
  <c r="AG460" i="2"/>
  <c r="AF460" i="2"/>
  <c r="AE460" i="2"/>
  <c r="Q458" i="2"/>
  <c r="AD458" i="2"/>
  <c r="AE458" i="2"/>
  <c r="AF458" i="2"/>
  <c r="AG458" i="2"/>
  <c r="AD456" i="2"/>
  <c r="AG456" i="2"/>
  <c r="AD454" i="2"/>
  <c r="AF454" i="2"/>
  <c r="AE454" i="2"/>
  <c r="AF452" i="2"/>
  <c r="AD452" i="2"/>
  <c r="AG452" i="2"/>
  <c r="AD450" i="2"/>
  <c r="AF450" i="2"/>
  <c r="AG450" i="2"/>
  <c r="AE450" i="2"/>
  <c r="Q448" i="2"/>
  <c r="AE448" i="2"/>
  <c r="AG448" i="2"/>
  <c r="AD446" i="2"/>
  <c r="AG446" i="2"/>
  <c r="Q446" i="2"/>
  <c r="AG444" i="2"/>
  <c r="AE444" i="2"/>
  <c r="AG442" i="2"/>
  <c r="AF442" i="2"/>
  <c r="AD442" i="2"/>
  <c r="AE440" i="2"/>
  <c r="AD440" i="2"/>
  <c r="AE436" i="2"/>
  <c r="AD436" i="2"/>
  <c r="AF436" i="2"/>
  <c r="Q436" i="2"/>
  <c r="AD434" i="2"/>
  <c r="AG434" i="2"/>
  <c r="AF434" i="2"/>
  <c r="AE434" i="2"/>
  <c r="Q434" i="2"/>
  <c r="AD432" i="2"/>
  <c r="AG432" i="2"/>
  <c r="AE430" i="2"/>
  <c r="AF430" i="2"/>
  <c r="AD430" i="2"/>
  <c r="AE428" i="2"/>
  <c r="AG428" i="2"/>
  <c r="AD428" i="2"/>
  <c r="Q428" i="2"/>
  <c r="AF426" i="2"/>
  <c r="AE426" i="2"/>
  <c r="AD426" i="2"/>
  <c r="AE424" i="2"/>
  <c r="AF424" i="2"/>
  <c r="AD424" i="2"/>
  <c r="AE422" i="2"/>
  <c r="AG422" i="2"/>
  <c r="AE420" i="2"/>
  <c r="AG420" i="2"/>
  <c r="AD420" i="2"/>
  <c r="AF420" i="2"/>
  <c r="AE418" i="2"/>
  <c r="AD418" i="2"/>
  <c r="AG418" i="2"/>
  <c r="AF418" i="2"/>
  <c r="Q418" i="2"/>
  <c r="AD414" i="2"/>
  <c r="AG414" i="2"/>
  <c r="AF412" i="2"/>
  <c r="AG412" i="2"/>
  <c r="AE412" i="2"/>
  <c r="Q412" i="2"/>
  <c r="AF410" i="2"/>
  <c r="AG410" i="2"/>
  <c r="AE410" i="2"/>
  <c r="AD410" i="2"/>
  <c r="AE408" i="2"/>
  <c r="AD408" i="2"/>
  <c r="AG408" i="2"/>
  <c r="AF406" i="2"/>
  <c r="AD406" i="2"/>
  <c r="Q406" i="2"/>
  <c r="AE404" i="2"/>
  <c r="AD404" i="2"/>
  <c r="AG404" i="2"/>
  <c r="AF404" i="2"/>
  <c r="AF402" i="2"/>
  <c r="AG402" i="2"/>
  <c r="AD402" i="2"/>
  <c r="AE402" i="2"/>
  <c r="AG400" i="2"/>
  <c r="AF400" i="2"/>
  <c r="AF398" i="2"/>
  <c r="AE398" i="2"/>
  <c r="AG396" i="2"/>
  <c r="AD396" i="2"/>
  <c r="AE396" i="2"/>
  <c r="AF394" i="2"/>
  <c r="AG394" i="2"/>
  <c r="AE394" i="2"/>
  <c r="AF392" i="2"/>
  <c r="AE392" i="2"/>
  <c r="AD392" i="2"/>
  <c r="Q392" i="2"/>
  <c r="AF390" i="2"/>
  <c r="AE390" i="2"/>
  <c r="Q390" i="2"/>
  <c r="AG388" i="2"/>
  <c r="Q388" i="2"/>
  <c r="AF388" i="2"/>
  <c r="AD388" i="2"/>
  <c r="Q386" i="2"/>
  <c r="AF386" i="2"/>
  <c r="AG386" i="2"/>
  <c r="AE386" i="2"/>
  <c r="Q384" i="2"/>
  <c r="AG384" i="2"/>
  <c r="AE384" i="2"/>
  <c r="AF384" i="2"/>
  <c r="AD384" i="2"/>
  <c r="AF382" i="2"/>
  <c r="AE382" i="2"/>
  <c r="AD382" i="2"/>
  <c r="AG382" i="2"/>
  <c r="AG380" i="2"/>
  <c r="AE380" i="2"/>
  <c r="AF380" i="2"/>
  <c r="AD380" i="2"/>
  <c r="Q378" i="2"/>
  <c r="AD378" i="2"/>
  <c r="AF378" i="2"/>
  <c r="AF376" i="2"/>
  <c r="Q376" i="2"/>
  <c r="AD374" i="2"/>
  <c r="AG374" i="2"/>
  <c r="AF374" i="2"/>
  <c r="Q374" i="2"/>
  <c r="Q372" i="2"/>
  <c r="AD372" i="2"/>
  <c r="AE372" i="2"/>
  <c r="AF372" i="2"/>
  <c r="AD370" i="2"/>
  <c r="AG370" i="2"/>
  <c r="AG368" i="2"/>
  <c r="AE368" i="2"/>
  <c r="Q368" i="2"/>
  <c r="AF368" i="2"/>
  <c r="Q366" i="2"/>
  <c r="AE366" i="2"/>
  <c r="AF366" i="2"/>
  <c r="AD364" i="2"/>
  <c r="AG364" i="2"/>
  <c r="AE364" i="2"/>
  <c r="AF364" i="2"/>
  <c r="AD362" i="2"/>
  <c r="AE362" i="2"/>
  <c r="AF362" i="2"/>
  <c r="AG362" i="2"/>
  <c r="AG360" i="2"/>
  <c r="Q360" i="2"/>
  <c r="AF360" i="2"/>
  <c r="AG358" i="2"/>
  <c r="AE358" i="2"/>
  <c r="AG356" i="2"/>
  <c r="AD356" i="2"/>
  <c r="AF356" i="2"/>
  <c r="AG354" i="2"/>
  <c r="AF354" i="2"/>
  <c r="AD354" i="2"/>
  <c r="AE354" i="2"/>
  <c r="Q354" i="2"/>
  <c r="Q352" i="2"/>
  <c r="AG352" i="2"/>
  <c r="AD352" i="2"/>
  <c r="AD350" i="2"/>
  <c r="AF350" i="2"/>
  <c r="AE348" i="2"/>
  <c r="AG348" i="2"/>
  <c r="AD348" i="2"/>
  <c r="AF348" i="2"/>
  <c r="AG346" i="2"/>
  <c r="AF346" i="2"/>
  <c r="AF342" i="2"/>
  <c r="Q342" i="2"/>
  <c r="AG342" i="2"/>
  <c r="AF340" i="2"/>
  <c r="AD340" i="2"/>
  <c r="AF338" i="2"/>
  <c r="AG338" i="2"/>
  <c r="AE338" i="2"/>
  <c r="Q338" i="2"/>
  <c r="AE336" i="2"/>
  <c r="AG336" i="2"/>
  <c r="AD336" i="2"/>
  <c r="Q336" i="2"/>
  <c r="AG334" i="2"/>
  <c r="AE334" i="2"/>
  <c r="AG332" i="2"/>
  <c r="AD332" i="2"/>
  <c r="AE332" i="2"/>
  <c r="Q332" i="2"/>
  <c r="AF330" i="2"/>
  <c r="AG330" i="2"/>
  <c r="AE330" i="2"/>
  <c r="AD330" i="2"/>
  <c r="Q328" i="2"/>
  <c r="AF328" i="2"/>
  <c r="AD326" i="2"/>
  <c r="AG326" i="2"/>
  <c r="AG324" i="2"/>
  <c r="AD324" i="2"/>
  <c r="AF324" i="2"/>
  <c r="AE322" i="2"/>
  <c r="Q322" i="2"/>
  <c r="AG322" i="2"/>
  <c r="AF320" i="2"/>
  <c r="AE320" i="2"/>
  <c r="AD320" i="2"/>
  <c r="Q318" i="2"/>
  <c r="AF318" i="2"/>
  <c r="AE316" i="2"/>
  <c r="AF316" i="2"/>
  <c r="Q316" i="2"/>
  <c r="AE314" i="2"/>
  <c r="AG314" i="2"/>
  <c r="AF314" i="2"/>
  <c r="Q312" i="2"/>
  <c r="AE312" i="2"/>
  <c r="AF308" i="2"/>
  <c r="AD308" i="2"/>
  <c r="AG308" i="2"/>
  <c r="Q308" i="2"/>
  <c r="AE306" i="2"/>
  <c r="AD306" i="2"/>
  <c r="AF304" i="2"/>
  <c r="AE304" i="2"/>
  <c r="Q302" i="2"/>
  <c r="AF302" i="2"/>
  <c r="AD302" i="2"/>
  <c r="AF300" i="2"/>
  <c r="AG300" i="2"/>
  <c r="AD300" i="2"/>
  <c r="AG298" i="2"/>
  <c r="AE298" i="2"/>
  <c r="AD298" i="2"/>
  <c r="AG296" i="2"/>
  <c r="AF296" i="2"/>
  <c r="AD296" i="2"/>
  <c r="Q296" i="2"/>
  <c r="AE294" i="2"/>
  <c r="AF294" i="2"/>
  <c r="Q294" i="2"/>
  <c r="AF292" i="2"/>
  <c r="AG292" i="2"/>
  <c r="AE292" i="2"/>
  <c r="Q292" i="2"/>
  <c r="AE290" i="2"/>
  <c r="AG290" i="2"/>
  <c r="Q288" i="2"/>
  <c r="AG288" i="2"/>
  <c r="AF288" i="2"/>
  <c r="AD288" i="2"/>
  <c r="AG286" i="2"/>
  <c r="AF286" i="2"/>
  <c r="AE286" i="2"/>
  <c r="Q286" i="2"/>
  <c r="AF284" i="2"/>
  <c r="AG284" i="2"/>
  <c r="AE284" i="2"/>
  <c r="Q284" i="2"/>
  <c r="Q282" i="2"/>
  <c r="AG282" i="2"/>
  <c r="AE282" i="2"/>
  <c r="AD282" i="2"/>
  <c r="AF282" i="2"/>
  <c r="AF280" i="2"/>
  <c r="AE280" i="2"/>
  <c r="Q278" i="2"/>
  <c r="AG278" i="2"/>
  <c r="AF278" i="2"/>
  <c r="AF276" i="2"/>
  <c r="AE276" i="2"/>
  <c r="AD276" i="2"/>
  <c r="Q276" i="2"/>
  <c r="AD274" i="2"/>
  <c r="AF274" i="2"/>
  <c r="Q272" i="2"/>
  <c r="AE272" i="2"/>
  <c r="AF270" i="2"/>
  <c r="AG270" i="2"/>
  <c r="AE270" i="2"/>
  <c r="Q268" i="2"/>
  <c r="AG268" i="2"/>
  <c r="AF266" i="2"/>
  <c r="Q266" i="2"/>
  <c r="AF264" i="2"/>
  <c r="AE264" i="2"/>
  <c r="Q264" i="2"/>
  <c r="AF262" i="2"/>
  <c r="AG262" i="2"/>
  <c r="AD262" i="2"/>
  <c r="Q262" i="2"/>
  <c r="Q260" i="2"/>
  <c r="AE260" i="2"/>
  <c r="AG260" i="2"/>
  <c r="AD260" i="2"/>
  <c r="AF260" i="2"/>
  <c r="AF258" i="2"/>
  <c r="AG258" i="2"/>
  <c r="AE258" i="2"/>
  <c r="Q256" i="2"/>
  <c r="AE256" i="2"/>
  <c r="AF256" i="2"/>
  <c r="AG256" i="2"/>
  <c r="AE254" i="2"/>
  <c r="AF254" i="2"/>
  <c r="AD254" i="2"/>
  <c r="AE252" i="2"/>
  <c r="AF252" i="2"/>
  <c r="AD252" i="2"/>
  <c r="AG252" i="2"/>
  <c r="Q252" i="2"/>
  <c r="AF250" i="2"/>
  <c r="AG250" i="2"/>
  <c r="AE250" i="2"/>
  <c r="AE248" i="2"/>
  <c r="AG248" i="2"/>
  <c r="AF248" i="2"/>
  <c r="Q248" i="2"/>
  <c r="Q246" i="2"/>
  <c r="AE246" i="2"/>
  <c r="AD246" i="2"/>
  <c r="AE244" i="2"/>
  <c r="AF244" i="2"/>
  <c r="AG244" i="2"/>
  <c r="AG242" i="2"/>
  <c r="AE242" i="2"/>
  <c r="AD242" i="2"/>
  <c r="AF242" i="2"/>
  <c r="AD240" i="2"/>
  <c r="AG240" i="2"/>
  <c r="AG238" i="2"/>
  <c r="AD238" i="2"/>
  <c r="Q238" i="2"/>
  <c r="Q236" i="2"/>
  <c r="AF236" i="2"/>
  <c r="AG236" i="2"/>
  <c r="AE236" i="2"/>
  <c r="AD234" i="2"/>
  <c r="AF234" i="2"/>
  <c r="AE234" i="2"/>
  <c r="Q234" i="2"/>
  <c r="AF232" i="2"/>
  <c r="AE232" i="2"/>
  <c r="AD232" i="2"/>
  <c r="Q232" i="2"/>
  <c r="AE230" i="2"/>
  <c r="AF230" i="2"/>
  <c r="AF228" i="2"/>
  <c r="AD228" i="2"/>
  <c r="AE228" i="2"/>
  <c r="AD226" i="2"/>
  <c r="AF226" i="2"/>
  <c r="AF224" i="2"/>
  <c r="Q224" i="2"/>
  <c r="AD222" i="2"/>
  <c r="AG222" i="2"/>
  <c r="Q222" i="2"/>
  <c r="AF220" i="2"/>
  <c r="AG220" i="2"/>
  <c r="AE220" i="2"/>
  <c r="Q218" i="2"/>
  <c r="AF218" i="2"/>
  <c r="AG218" i="2"/>
  <c r="Q216" i="2"/>
  <c r="AE216" i="2"/>
  <c r="AF216" i="2"/>
  <c r="AG214" i="2"/>
  <c r="AE214" i="2"/>
  <c r="Q210" i="2"/>
  <c r="AG210" i="2"/>
  <c r="AF210" i="2"/>
  <c r="AE210" i="2"/>
  <c r="AD210" i="2"/>
  <c r="AF208" i="2"/>
  <c r="AE208" i="2"/>
  <c r="AD208" i="2"/>
  <c r="AG208" i="2"/>
  <c r="AE206" i="2"/>
  <c r="AD206" i="2"/>
  <c r="Q206" i="2"/>
  <c r="Q204" i="2"/>
  <c r="AD204" i="2"/>
  <c r="AF204" i="2"/>
  <c r="AE204" i="2"/>
  <c r="AE202" i="2"/>
  <c r="AG202" i="2"/>
  <c r="AF202" i="2"/>
  <c r="AD202" i="2"/>
  <c r="AF200" i="2"/>
  <c r="AD200" i="2"/>
  <c r="AE200" i="2"/>
  <c r="AG200" i="2"/>
  <c r="Q200" i="2"/>
  <c r="Q198" i="2"/>
  <c r="AE198" i="2"/>
  <c r="AG196" i="2"/>
  <c r="AF196" i="2"/>
  <c r="AE196" i="2"/>
  <c r="AF194" i="2"/>
  <c r="AG194" i="2"/>
  <c r="AE194" i="2"/>
  <c r="AF192" i="2"/>
  <c r="AD192" i="2"/>
  <c r="AG192" i="2"/>
  <c r="AG190" i="2"/>
  <c r="AE190" i="2"/>
  <c r="Q188" i="2"/>
  <c r="AG188" i="2"/>
  <c r="AD188" i="2"/>
  <c r="AF188" i="2"/>
  <c r="AG186" i="2"/>
  <c r="AE186" i="2"/>
  <c r="AF186" i="2"/>
  <c r="Q186" i="2"/>
  <c r="Q184" i="2"/>
  <c r="AF182" i="2"/>
  <c r="AE182" i="2"/>
  <c r="AG182" i="2"/>
  <c r="Q182" i="2"/>
  <c r="AD180" i="2"/>
  <c r="Q180" i="2"/>
  <c r="AG180" i="2"/>
  <c r="AE180" i="2"/>
  <c r="AF180" i="2"/>
  <c r="AE178" i="2"/>
  <c r="AG178" i="2"/>
  <c r="AE176" i="2"/>
  <c r="AF176" i="2"/>
  <c r="Q176" i="2"/>
  <c r="AE174" i="2"/>
  <c r="AG174" i="2"/>
  <c r="AF174" i="2"/>
  <c r="Q170" i="2"/>
  <c r="AD170" i="2"/>
  <c r="AE170" i="2"/>
  <c r="AD168" i="2"/>
  <c r="AF168" i="2"/>
  <c r="AG168" i="2"/>
  <c r="AD166" i="2"/>
  <c r="AG166" i="2"/>
  <c r="AF166" i="2"/>
  <c r="AE166" i="2"/>
  <c r="AE164" i="2"/>
  <c r="AD164" i="2"/>
  <c r="Q161" i="2"/>
  <c r="AE161" i="2"/>
  <c r="AF161" i="2"/>
  <c r="AG159" i="2"/>
  <c r="AD159" i="2"/>
  <c r="Q159" i="2"/>
  <c r="AE155" i="2"/>
  <c r="AF155" i="2"/>
  <c r="AE153" i="2"/>
  <c r="AF153" i="2"/>
  <c r="AD153" i="2"/>
  <c r="AG153" i="2"/>
  <c r="AE151" i="2"/>
  <c r="AD151" i="2"/>
  <c r="AG151" i="2"/>
  <c r="Q151" i="2"/>
  <c r="AF149" i="2"/>
  <c r="AD149" i="2"/>
  <c r="Q149" i="2"/>
  <c r="AE147" i="2"/>
  <c r="AF147" i="2"/>
  <c r="AD147" i="2"/>
  <c r="AG145" i="2"/>
  <c r="AF145" i="2"/>
  <c r="Q140" i="2"/>
  <c r="AE140" i="2"/>
  <c r="AG140" i="2"/>
  <c r="AF140" i="2"/>
  <c r="Q135" i="2"/>
  <c r="AG135" i="2"/>
  <c r="Q133" i="2"/>
  <c r="AE133" i="2"/>
  <c r="AF133" i="2"/>
  <c r="AG133" i="2"/>
  <c r="AD131" i="2"/>
  <c r="AG131" i="2"/>
  <c r="AD129" i="2"/>
  <c r="AE129" i="2"/>
  <c r="AE127" i="2"/>
  <c r="AG127" i="2"/>
  <c r="Q125" i="2"/>
  <c r="AE125" i="2"/>
  <c r="AG125" i="2"/>
  <c r="AF125" i="2"/>
  <c r="AG123" i="2"/>
  <c r="AE121" i="2"/>
  <c r="AG121" i="2"/>
  <c r="AD121" i="2"/>
  <c r="AF121" i="2"/>
  <c r="Q119" i="2"/>
  <c r="AF119" i="2"/>
  <c r="AD117" i="2"/>
  <c r="AF117" i="2"/>
  <c r="Q117" i="2"/>
  <c r="AD114" i="2"/>
  <c r="AE114" i="2"/>
  <c r="AG114" i="2"/>
  <c r="AF114" i="2"/>
  <c r="Q114" i="2"/>
  <c r="AE112" i="2"/>
  <c r="AD112" i="2"/>
  <c r="AF110" i="2"/>
  <c r="Q110" i="2"/>
  <c r="AD110" i="2"/>
  <c r="Q108" i="2"/>
  <c r="AF108" i="2"/>
  <c r="AE108" i="2"/>
  <c r="AE104" i="2"/>
  <c r="AD104" i="2"/>
  <c r="AG104" i="2"/>
  <c r="AD99" i="2"/>
  <c r="AG99" i="2"/>
  <c r="AF99" i="2"/>
  <c r="AE99" i="2"/>
  <c r="Q99" i="2"/>
  <c r="AG97" i="2"/>
  <c r="AE97" i="2"/>
  <c r="AF97" i="2"/>
  <c r="AG95" i="2"/>
  <c r="Q93" i="2"/>
  <c r="AE93" i="2"/>
  <c r="AG54" i="2"/>
  <c r="AE54" i="2"/>
  <c r="AD54" i="2"/>
  <c r="AD52" i="2"/>
  <c r="AF52" i="2"/>
  <c r="Q50" i="2"/>
  <c r="AF50" i="2"/>
  <c r="AG50" i="2"/>
  <c r="AE47" i="2"/>
  <c r="AG47" i="2"/>
  <c r="Q47" i="2"/>
  <c r="AD47" i="2"/>
  <c r="AE43" i="2"/>
  <c r="AD43" i="2"/>
  <c r="AF43" i="2"/>
  <c r="Q43" i="2"/>
  <c r="Q41" i="2"/>
  <c r="AD41" i="2"/>
  <c r="AF41" i="2"/>
  <c r="AE39" i="2"/>
  <c r="AG39" i="2"/>
  <c r="AF39" i="2"/>
  <c r="AD39" i="2"/>
  <c r="Q36" i="2"/>
  <c r="AE36" i="2"/>
  <c r="AG34" i="2"/>
  <c r="AF34" i="2"/>
  <c r="AD32" i="2"/>
  <c r="AE32" i="2"/>
  <c r="AF32" i="2"/>
  <c r="Q32" i="2"/>
  <c r="Q30" i="2"/>
  <c r="AD30" i="2"/>
  <c r="AG30" i="2"/>
  <c r="AE27" i="2"/>
  <c r="AG27" i="2"/>
  <c r="AF27" i="2"/>
  <c r="AD27" i="2"/>
  <c r="Q27" i="2"/>
  <c r="AD23" i="2"/>
  <c r="AF23" i="2"/>
  <c r="AD21" i="2"/>
  <c r="AG21" i="2"/>
  <c r="AE21" i="2"/>
  <c r="AD19" i="2"/>
  <c r="AE19" i="2"/>
  <c r="Q17" i="2"/>
  <c r="AD17" i="2"/>
  <c r="AG17" i="2"/>
  <c r="Q13" i="2"/>
  <c r="AF13" i="2"/>
  <c r="AF10" i="2"/>
  <c r="Q10" i="2"/>
  <c r="AG8" i="2"/>
  <c r="AF8" i="2"/>
  <c r="AD8" i="2"/>
  <c r="AU1825" i="2"/>
  <c r="BI1825" i="2"/>
  <c r="BK1825" i="2"/>
  <c r="BJ1825" i="2"/>
  <c r="BH1825" i="2"/>
  <c r="BJ1823" i="2"/>
  <c r="BK1823" i="2"/>
  <c r="BI1823" i="2"/>
  <c r="BH1823" i="2"/>
  <c r="BH1821" i="2"/>
  <c r="BK1821" i="2"/>
  <c r="BI1821" i="2"/>
  <c r="BJ1821" i="2"/>
  <c r="AU1821" i="2"/>
  <c r="BK1819" i="2"/>
  <c r="AU1819" i="2"/>
  <c r="BJ1819" i="2"/>
  <c r="BI1817" i="2"/>
  <c r="BK1817" i="2"/>
  <c r="BJ1817" i="2"/>
  <c r="BK1815" i="2"/>
  <c r="BJ1815" i="2"/>
  <c r="BI1815" i="2"/>
  <c r="AU1813" i="2"/>
  <c r="BI1813" i="2"/>
  <c r="BH1813" i="2"/>
  <c r="BJ1813" i="2"/>
  <c r="AU1811" i="2"/>
  <c r="BK1811" i="2"/>
  <c r="BI1811" i="2"/>
  <c r="BH1811" i="2"/>
  <c r="BH1809" i="2"/>
  <c r="AU1809" i="2"/>
  <c r="BK1809" i="2"/>
  <c r="BI1809" i="2"/>
  <c r="BJ1809" i="2"/>
  <c r="BK1807" i="2"/>
  <c r="AU1807" i="2"/>
  <c r="BI1807" i="2"/>
  <c r="BH1805" i="2"/>
  <c r="BJ1805" i="2"/>
  <c r="BK1805" i="2"/>
  <c r="AU1805" i="2"/>
  <c r="BI1803" i="2"/>
  <c r="BJ1803" i="2"/>
  <c r="BH1803" i="2"/>
  <c r="BK1803" i="2"/>
  <c r="BI1801" i="2"/>
  <c r="BJ1801" i="2"/>
  <c r="AU1801" i="2"/>
  <c r="BK1801" i="2"/>
  <c r="BI1799" i="2"/>
  <c r="BK1799" i="2"/>
  <c r="AU1799" i="2"/>
  <c r="BJ1799" i="2"/>
  <c r="BH1799" i="2"/>
  <c r="AU1797" i="2"/>
  <c r="BJ1797" i="2"/>
  <c r="BI1797" i="2"/>
  <c r="BH1797" i="2"/>
  <c r="BK1797" i="2"/>
  <c r="BI1795" i="2"/>
  <c r="AU1795" i="2"/>
  <c r="BH1795" i="2"/>
  <c r="BK1795" i="2"/>
  <c r="BJ1793" i="2"/>
  <c r="BI1793" i="2"/>
  <c r="AU1793" i="2"/>
  <c r="BH1793" i="2"/>
  <c r="BI1791" i="2"/>
  <c r="BH1791" i="2"/>
  <c r="BJ1791" i="2"/>
  <c r="BK1791" i="2"/>
  <c r="AU1791" i="2"/>
  <c r="BI1789" i="2"/>
  <c r="BH1789" i="2"/>
  <c r="BK1789" i="2"/>
  <c r="AU1789" i="2"/>
  <c r="BH1787" i="2"/>
  <c r="BI1787" i="2"/>
  <c r="BK1787" i="2"/>
  <c r="AU1787" i="2"/>
  <c r="BJ1785" i="2"/>
  <c r="BK1783" i="2"/>
  <c r="BK1781" i="2"/>
  <c r="BH1781" i="2"/>
  <c r="BJ1779" i="2"/>
  <c r="AU1779" i="2"/>
  <c r="BK1779" i="2"/>
  <c r="AU1777" i="2"/>
  <c r="BH1777" i="2"/>
  <c r="BJ1777" i="2"/>
  <c r="BJ1775" i="2"/>
  <c r="AU1773" i="2"/>
  <c r="BK1773" i="2"/>
  <c r="BJ1773" i="2"/>
  <c r="BH1773" i="2"/>
  <c r="AU1769" i="2"/>
  <c r="BJ1769" i="2"/>
  <c r="BH1769" i="2"/>
  <c r="BI1769" i="2"/>
  <c r="BK1767" i="2"/>
  <c r="AU1765" i="2"/>
  <c r="BK1765" i="2"/>
  <c r="BI1765" i="2"/>
  <c r="BH1765" i="2"/>
  <c r="AU1763" i="2"/>
  <c r="BK1763" i="2"/>
  <c r="BH1763" i="2"/>
  <c r="BI1761" i="2"/>
  <c r="BJ1761" i="2"/>
  <c r="BH1761" i="2"/>
  <c r="BH1759" i="2"/>
  <c r="BJ1759" i="2"/>
  <c r="AU1759" i="2"/>
  <c r="BJ1757" i="2"/>
  <c r="BI1757" i="2"/>
  <c r="BH1757" i="2"/>
  <c r="AU1757" i="2"/>
  <c r="AU1753" i="2"/>
  <c r="BH1753" i="2"/>
  <c r="BI1751" i="2"/>
  <c r="AU1751" i="2"/>
  <c r="AU1749" i="2"/>
  <c r="BJ1749" i="2"/>
  <c r="BH1749" i="2"/>
  <c r="AU1747" i="2"/>
  <c r="BI1747" i="2"/>
  <c r="BJ1747" i="2"/>
  <c r="BH1747" i="2"/>
  <c r="BI1745" i="2"/>
  <c r="BK1745" i="2"/>
  <c r="BK1743" i="2"/>
  <c r="AU1743" i="2"/>
  <c r="AU1741" i="2"/>
  <c r="BI1741" i="2"/>
  <c r="BJ1741" i="2"/>
  <c r="BH1741" i="2"/>
  <c r="AU1737" i="2"/>
  <c r="BJ1737" i="2"/>
  <c r="BK1737" i="2"/>
  <c r="BH1737" i="2"/>
  <c r="AU1735" i="2"/>
  <c r="BI1735" i="2"/>
  <c r="BJ1733" i="2"/>
  <c r="BH1733" i="2"/>
  <c r="BI1733" i="2"/>
  <c r="BK1733" i="2"/>
  <c r="AU1733" i="2"/>
  <c r="BK1731" i="2"/>
  <c r="BJ1731" i="2"/>
  <c r="BH1731" i="2"/>
  <c r="BH1729" i="2"/>
  <c r="BI1729" i="2"/>
  <c r="BK1729" i="2"/>
  <c r="BH1727" i="2"/>
  <c r="BI1727" i="2"/>
  <c r="AU1725" i="2"/>
  <c r="BK1725" i="2"/>
  <c r="BI1725" i="2"/>
  <c r="BH1725" i="2"/>
  <c r="BJ1723" i="2"/>
  <c r="BH1723" i="2"/>
  <c r="BJ1721" i="2"/>
  <c r="AU1721" i="2"/>
  <c r="AU1719" i="2"/>
  <c r="BK1719" i="2"/>
  <c r="BI1717" i="2"/>
  <c r="AU1717" i="2"/>
  <c r="AU1715" i="2"/>
  <c r="BJ1715" i="2"/>
  <c r="BH1713" i="2"/>
  <c r="BJ1713" i="2"/>
  <c r="BI1713" i="2"/>
  <c r="BK1711" i="2"/>
  <c r="AU1711" i="2"/>
  <c r="BI1709" i="2"/>
  <c r="BJ1709" i="2"/>
  <c r="AU1707" i="2"/>
  <c r="BJ1707" i="2"/>
  <c r="BJ1705" i="2"/>
  <c r="BH1705" i="2"/>
  <c r="BK1705" i="2"/>
  <c r="AU1705" i="2"/>
  <c r="AU1703" i="2"/>
  <c r="BI1703" i="2"/>
  <c r="BH1701" i="2"/>
  <c r="BJ1701" i="2"/>
  <c r="BK1701" i="2"/>
  <c r="AU1699" i="2"/>
  <c r="BI1699" i="2"/>
  <c r="AU1697" i="2"/>
  <c r="BH1697" i="2"/>
  <c r="BJ1697" i="2"/>
  <c r="BH1695" i="2"/>
  <c r="AU1695" i="2"/>
  <c r="BH1693" i="2"/>
  <c r="BK1693" i="2"/>
  <c r="BJ1693" i="2"/>
  <c r="BI1693" i="2"/>
  <c r="BI1691" i="2"/>
  <c r="BH1691" i="2"/>
  <c r="BK1691" i="2"/>
  <c r="BH1689" i="2"/>
  <c r="BJ1689" i="2"/>
  <c r="AU1689" i="2"/>
  <c r="AU1687" i="2"/>
  <c r="BK1687" i="2"/>
  <c r="BI1685" i="2"/>
  <c r="BK1685" i="2"/>
  <c r="BH1685" i="2"/>
  <c r="BH1683" i="2"/>
  <c r="BI1681" i="2"/>
  <c r="BK1681" i="2"/>
  <c r="BI1679" i="2"/>
  <c r="BK1679" i="2"/>
  <c r="BJ1679" i="2"/>
  <c r="BI1677" i="2"/>
  <c r="BK1677" i="2"/>
  <c r="BK1675" i="2"/>
  <c r="AU1675" i="2"/>
  <c r="BH1675" i="2"/>
  <c r="BI1673" i="2"/>
  <c r="AU1673" i="2"/>
  <c r="BK1673" i="2"/>
  <c r="BJ1673" i="2"/>
  <c r="BI1671" i="2"/>
  <c r="BK1671" i="2"/>
  <c r="BH1669" i="2"/>
  <c r="BI1669" i="2"/>
  <c r="BK1669" i="2"/>
  <c r="AU1667" i="2"/>
  <c r="BJ1667" i="2"/>
  <c r="BI1667" i="2"/>
  <c r="BI1665" i="2"/>
  <c r="BK1665" i="2"/>
  <c r="AU1665" i="2"/>
  <c r="BI1663" i="2"/>
  <c r="AU1663" i="2"/>
  <c r="BH1663" i="2"/>
  <c r="BH1661" i="2"/>
  <c r="BJ1661" i="2"/>
  <c r="BI1661" i="2"/>
  <c r="AU1659" i="2"/>
  <c r="BI1659" i="2"/>
  <c r="BH1657" i="2"/>
  <c r="BI1657" i="2"/>
  <c r="BK1657" i="2"/>
  <c r="BI1655" i="2"/>
  <c r="AU1655" i="2"/>
  <c r="BK1653" i="2"/>
  <c r="BI1653" i="2"/>
  <c r="BJ1653" i="2"/>
  <c r="AU1653" i="2"/>
  <c r="BJ1651" i="2"/>
  <c r="BI1651" i="2"/>
  <c r="BJ1649" i="2"/>
  <c r="BH1649" i="2"/>
  <c r="BJ1647" i="2"/>
  <c r="BI1647" i="2"/>
  <c r="BJ1645" i="2"/>
  <c r="BK1645" i="2"/>
  <c r="BI1645" i="2"/>
  <c r="BH1645" i="2"/>
  <c r="BJ1641" i="2"/>
  <c r="BK1641" i="2"/>
  <c r="AU1641" i="2"/>
  <c r="BJ1639" i="2"/>
  <c r="BJ1637" i="2"/>
  <c r="BI1637" i="2"/>
  <c r="BH1637" i="2"/>
  <c r="BK1635" i="2"/>
  <c r="BI1635" i="2"/>
  <c r="BH1635" i="2"/>
  <c r="AU1633" i="2"/>
  <c r="BH1633" i="2"/>
  <c r="BK1633" i="2"/>
  <c r="AU1631" i="2"/>
  <c r="BJ1631" i="2"/>
  <c r="BH1631" i="2"/>
  <c r="BK1631" i="2"/>
  <c r="BH1629" i="2"/>
  <c r="AU1629" i="2"/>
  <c r="BJ1629" i="2"/>
  <c r="BI1627" i="2"/>
  <c r="BJ1627" i="2"/>
  <c r="BH1627" i="2"/>
  <c r="BH1623" i="2"/>
  <c r="BK1623" i="2"/>
  <c r="BJ1623" i="2"/>
  <c r="BI1621" i="2"/>
  <c r="BK1621" i="2"/>
  <c r="BI1619" i="2"/>
  <c r="AU1619" i="2"/>
  <c r="BK1619" i="2"/>
  <c r="BH1617" i="2"/>
  <c r="BJ1617" i="2"/>
  <c r="BI1615" i="2"/>
  <c r="AU1615" i="2"/>
  <c r="BJ1615" i="2"/>
  <c r="BH1613" i="2"/>
  <c r="BK1613" i="2"/>
  <c r="BI1613" i="2"/>
  <c r="BJ1613" i="2"/>
  <c r="AU1613" i="2"/>
  <c r="BH1611" i="2"/>
  <c r="BK1611" i="2"/>
  <c r="AU1611" i="2"/>
  <c r="BJ1609" i="2"/>
  <c r="BK1609" i="2"/>
  <c r="BI1609" i="2"/>
  <c r="AU1609" i="2"/>
  <c r="BI1607" i="2"/>
  <c r="BK1607" i="2"/>
  <c r="BI1605" i="2"/>
  <c r="BK1605" i="2"/>
  <c r="AU1603" i="2"/>
  <c r="BH1603" i="2"/>
  <c r="BK1603" i="2"/>
  <c r="BI1603" i="2"/>
  <c r="AU1601" i="2"/>
  <c r="BJ1601" i="2"/>
  <c r="BH1601" i="2"/>
  <c r="BK1599" i="2"/>
  <c r="BI1599" i="2"/>
  <c r="AU1599" i="2"/>
  <c r="AU1597" i="2"/>
  <c r="BJ1597" i="2"/>
  <c r="BH1597" i="2"/>
  <c r="BJ1595" i="2"/>
  <c r="BI1595" i="2"/>
  <c r="AU1595" i="2"/>
  <c r="BH1593" i="2"/>
  <c r="AU1593" i="2"/>
  <c r="BJ1593" i="2"/>
  <c r="BH1591" i="2"/>
  <c r="BJ1591" i="2"/>
  <c r="AU1591" i="2"/>
  <c r="BH1589" i="2"/>
  <c r="BK1589" i="2"/>
  <c r="BI1587" i="2"/>
  <c r="BK1587" i="2"/>
  <c r="BH1585" i="2"/>
  <c r="BI1585" i="2"/>
  <c r="BJ1583" i="2"/>
  <c r="BH1583" i="2"/>
  <c r="BK1581" i="2"/>
  <c r="BJ1581" i="2"/>
  <c r="BH1581" i="2"/>
  <c r="BH1579" i="2"/>
  <c r="BI1579" i="2"/>
  <c r="BI1577" i="2"/>
  <c r="BK1577" i="2"/>
  <c r="AU1577" i="2"/>
  <c r="BH1577" i="2"/>
  <c r="BJ1575" i="2"/>
  <c r="AU1575" i="2"/>
  <c r="BI1575" i="2"/>
  <c r="BJ1573" i="2"/>
  <c r="AU1573" i="2"/>
  <c r="BH1573" i="2"/>
  <c r="AU1571" i="2"/>
  <c r="BJ1571" i="2"/>
  <c r="BK1571" i="2"/>
  <c r="BH1571" i="2"/>
  <c r="BI1569" i="2"/>
  <c r="BK1569" i="2"/>
  <c r="BH1569" i="2"/>
  <c r="BJ1569" i="2"/>
  <c r="BJ1567" i="2"/>
  <c r="AU1565" i="2"/>
  <c r="BH1565" i="2"/>
  <c r="BJ1565" i="2"/>
  <c r="AU1563" i="2"/>
  <c r="BI1563" i="2"/>
  <c r="BJ1563" i="2"/>
  <c r="AU1561" i="2"/>
  <c r="BJ1561" i="2"/>
  <c r="BH1561" i="2"/>
  <c r="BI1561" i="2"/>
  <c r="BH1559" i="2"/>
  <c r="BK1557" i="2"/>
  <c r="BJ1557" i="2"/>
  <c r="AU1557" i="2"/>
  <c r="AU1555" i="2"/>
  <c r="BJ1555" i="2"/>
  <c r="AU1553" i="2"/>
  <c r="BK1553" i="2"/>
  <c r="BI1549" i="2"/>
  <c r="BH1549" i="2"/>
  <c r="BJ1547" i="2"/>
  <c r="AU1545" i="2"/>
  <c r="BJ1545" i="2"/>
  <c r="BK1545" i="2"/>
  <c r="BH1545" i="2"/>
  <c r="BJ1543" i="2"/>
  <c r="AU1539" i="2"/>
  <c r="BJ1539" i="2"/>
  <c r="BK1539" i="2"/>
  <c r="AU1537" i="2"/>
  <c r="BK1537" i="2"/>
  <c r="BH1537" i="2"/>
  <c r="BI1535" i="2"/>
  <c r="BJ1535" i="2"/>
  <c r="BJ1533" i="2"/>
  <c r="BH1533" i="2"/>
  <c r="AU1531" i="2"/>
  <c r="BH1531" i="2"/>
  <c r="BI1527" i="2"/>
  <c r="BH1525" i="2"/>
  <c r="AU1523" i="2"/>
  <c r="BI1523" i="2"/>
  <c r="BH1523" i="2"/>
  <c r="AU1521" i="2"/>
  <c r="BJ1521" i="2"/>
  <c r="BH1521" i="2"/>
  <c r="AU1519" i="2"/>
  <c r="BK1519" i="2"/>
  <c r="AU1515" i="2"/>
  <c r="BJ1515" i="2"/>
  <c r="BJ1513" i="2"/>
  <c r="BH1511" i="2"/>
  <c r="BI1511" i="2"/>
  <c r="AU1511" i="2"/>
  <c r="BK1509" i="2"/>
  <c r="AU1509" i="2"/>
  <c r="AU1507" i="2"/>
  <c r="BI1507" i="2"/>
  <c r="BK1505" i="2"/>
  <c r="BJ1505" i="2"/>
  <c r="AU1503" i="2"/>
  <c r="BK1503" i="2"/>
  <c r="BH1501" i="2"/>
  <c r="AU1499" i="2"/>
  <c r="BH1499" i="2"/>
  <c r="BJ1497" i="2"/>
  <c r="AU1497" i="2"/>
  <c r="BK1495" i="2"/>
  <c r="BH1495" i="2"/>
  <c r="AU1495" i="2"/>
  <c r="AU1491" i="2"/>
  <c r="BH1491" i="2"/>
  <c r="BI1489" i="2"/>
  <c r="AU1489" i="2"/>
  <c r="BJ1487" i="2"/>
  <c r="BH1487" i="2"/>
  <c r="AU1485" i="2"/>
  <c r="BI1485" i="2"/>
  <c r="AU1483" i="2"/>
  <c r="BI1483" i="2"/>
  <c r="BH1481" i="2"/>
  <c r="BH1479" i="2"/>
  <c r="BJ1479" i="2"/>
  <c r="BJ1477" i="2"/>
  <c r="BH1477" i="2"/>
  <c r="AU1477" i="2"/>
  <c r="BK1473" i="2"/>
  <c r="BI1473" i="2"/>
  <c r="AU1471" i="2"/>
  <c r="BI1471" i="2"/>
  <c r="BJ1471" i="2"/>
  <c r="BH1471" i="2"/>
  <c r="BH1469" i="2"/>
  <c r="AU1467" i="2"/>
  <c r="BH1467" i="2"/>
  <c r="BK1465" i="2"/>
  <c r="AU1465" i="2"/>
  <c r="BI1463" i="2"/>
  <c r="BI1461" i="2"/>
  <c r="BH1461" i="2"/>
  <c r="BK1461" i="2"/>
  <c r="AU1461" i="2"/>
  <c r="BH1459" i="2"/>
  <c r="BI1459" i="2"/>
  <c r="BJ1457" i="2"/>
  <c r="BI1457" i="2"/>
  <c r="BK1457" i="2"/>
  <c r="BH1455" i="2"/>
  <c r="BI1453" i="2"/>
  <c r="BJ1453" i="2"/>
  <c r="AU1453" i="2"/>
  <c r="BH1451" i="2"/>
  <c r="AU1451" i="2"/>
  <c r="BI1451" i="2"/>
  <c r="AU1449" i="2"/>
  <c r="BK1449" i="2"/>
  <c r="BJ1449" i="2"/>
  <c r="BI1449" i="2"/>
  <c r="BI1447" i="2"/>
  <c r="BK1447" i="2"/>
  <c r="AU1447" i="2"/>
  <c r="BI1445" i="2"/>
  <c r="AU1443" i="2"/>
  <c r="BI1443" i="2"/>
  <c r="BH1443" i="2"/>
  <c r="AU1441" i="2"/>
  <c r="BH1441" i="2"/>
  <c r="AU1439" i="2"/>
  <c r="BH1439" i="2"/>
  <c r="BI1439" i="2"/>
  <c r="BI1437" i="2"/>
  <c r="BH1437" i="2"/>
  <c r="BK1437" i="2"/>
  <c r="BH1435" i="2"/>
  <c r="BI1435" i="2"/>
  <c r="AU1435" i="2"/>
  <c r="BJ1433" i="2"/>
  <c r="BH1433" i="2"/>
  <c r="BK1433" i="2"/>
  <c r="AU1431" i="2"/>
  <c r="BJ1431" i="2"/>
  <c r="BK1431" i="2"/>
  <c r="BI1431" i="2"/>
  <c r="BH1431" i="2"/>
  <c r="BI1429" i="2"/>
  <c r="BK1429" i="2"/>
  <c r="BK1427" i="2"/>
  <c r="BJ1427" i="2"/>
  <c r="BH1427" i="2"/>
  <c r="BI1427" i="2"/>
  <c r="BI1425" i="2"/>
  <c r="BJ1425" i="2"/>
  <c r="AU1425" i="2"/>
  <c r="BJ1423" i="2"/>
  <c r="BH1423" i="2"/>
  <c r="BI1423" i="2"/>
  <c r="AU1423" i="2"/>
  <c r="BI1421" i="2"/>
  <c r="BK1421" i="2"/>
  <c r="AU1419" i="2"/>
  <c r="BI1419" i="2"/>
  <c r="BH1419" i="2"/>
  <c r="BH1417" i="2"/>
  <c r="AU1417" i="2"/>
  <c r="BH1415" i="2"/>
  <c r="BI1415" i="2"/>
  <c r="AU1413" i="2"/>
  <c r="BI1413" i="2"/>
  <c r="BK1413" i="2"/>
  <c r="BJ1413" i="2"/>
  <c r="BJ1411" i="2"/>
  <c r="AU1411" i="2"/>
  <c r="AU1409" i="2"/>
  <c r="BK1409" i="2"/>
  <c r="BH1409" i="2"/>
  <c r="BH1407" i="2"/>
  <c r="BJ1407" i="2"/>
  <c r="AU1407" i="2"/>
  <c r="AU1405" i="2"/>
  <c r="BJ1405" i="2"/>
  <c r="BI1405" i="2"/>
  <c r="BK1405" i="2"/>
  <c r="BH1405" i="2"/>
  <c r="BJ1403" i="2"/>
  <c r="AU1403" i="2"/>
  <c r="BK1403" i="2"/>
  <c r="AU1401" i="2"/>
  <c r="BI1401" i="2"/>
  <c r="BJ1399" i="2"/>
  <c r="BI1399" i="2"/>
  <c r="AU1399" i="2"/>
  <c r="BK1399" i="2"/>
  <c r="AU1397" i="2"/>
  <c r="BH1397" i="2"/>
  <c r="BJ1397" i="2"/>
  <c r="BI1397" i="2"/>
  <c r="AU1395" i="2"/>
  <c r="BH1395" i="2"/>
  <c r="BJ1395" i="2"/>
  <c r="BJ1393" i="2"/>
  <c r="BI1393" i="2"/>
  <c r="BK1393" i="2"/>
  <c r="BH1393" i="2"/>
  <c r="AU1393" i="2"/>
  <c r="AU1391" i="2"/>
  <c r="BJ1391" i="2"/>
  <c r="BK1389" i="2"/>
  <c r="BI1389" i="2"/>
  <c r="BJ1389" i="2"/>
  <c r="BH1389" i="2"/>
  <c r="AU1387" i="2"/>
  <c r="BI1387" i="2"/>
  <c r="BJ1387" i="2"/>
  <c r="BH1387" i="2"/>
  <c r="AU1385" i="2"/>
  <c r="BI1385" i="2"/>
  <c r="BH1383" i="2"/>
  <c r="BK1383" i="2"/>
  <c r="BJ1383" i="2"/>
  <c r="BI1383" i="2"/>
  <c r="AU1383" i="2"/>
  <c r="AU1381" i="2"/>
  <c r="BI1381" i="2"/>
  <c r="BI1379" i="2"/>
  <c r="AU1379" i="2"/>
  <c r="AU1377" i="2"/>
  <c r="BH1377" i="2"/>
  <c r="BJ1377" i="2"/>
  <c r="BK1377" i="2"/>
  <c r="BK1375" i="2"/>
  <c r="AU1375" i="2"/>
  <c r="BJ1375" i="2"/>
  <c r="AU1373" i="2"/>
  <c r="BK1373" i="2"/>
  <c r="BH1371" i="2"/>
  <c r="AU1371" i="2"/>
  <c r="BJ1371" i="2"/>
  <c r="AU1369" i="2"/>
  <c r="BJ1369" i="2"/>
  <c r="BI1367" i="2"/>
  <c r="BH1367" i="2"/>
  <c r="AU1367" i="2"/>
  <c r="BJ1367" i="2"/>
  <c r="BH1365" i="2"/>
  <c r="BJ1365" i="2"/>
  <c r="AU1365" i="2"/>
  <c r="BI1365" i="2"/>
  <c r="BI1363" i="2"/>
  <c r="BK1363" i="2"/>
  <c r="BH1363" i="2"/>
  <c r="BJ1361" i="2"/>
  <c r="BK1361" i="2"/>
  <c r="BI1359" i="2"/>
  <c r="BJ1359" i="2"/>
  <c r="AU1359" i="2"/>
  <c r="BJ1357" i="2"/>
  <c r="BH1357" i="2"/>
  <c r="AU1355" i="2"/>
  <c r="BJ1355" i="2"/>
  <c r="BI1355" i="2"/>
  <c r="BH1355" i="2"/>
  <c r="BI1353" i="2"/>
  <c r="BK1353" i="2"/>
  <c r="AU1353" i="2"/>
  <c r="BH1351" i="2"/>
  <c r="BK1351" i="2"/>
  <c r="BI1351" i="2"/>
  <c r="AU1351" i="2"/>
  <c r="BI1349" i="2"/>
  <c r="AU1349" i="2"/>
  <c r="AU1347" i="2"/>
  <c r="BI1347" i="2"/>
  <c r="BJ1345" i="2"/>
  <c r="BI1343" i="2"/>
  <c r="BH1343" i="2"/>
  <c r="BJ1343" i="2"/>
  <c r="AU1341" i="2"/>
  <c r="BJ1341" i="2"/>
  <c r="BK1341" i="2"/>
  <c r="BI1341" i="2"/>
  <c r="BH1339" i="2"/>
  <c r="AU1339" i="2"/>
  <c r="BJ1339" i="2"/>
  <c r="BI1337" i="2"/>
  <c r="BH1335" i="2"/>
  <c r="AU1335" i="2"/>
  <c r="BH1333" i="2"/>
  <c r="BI1333" i="2"/>
  <c r="BK1333" i="2"/>
  <c r="BK1331" i="2"/>
  <c r="BH1331" i="2"/>
  <c r="BI1331" i="2"/>
  <c r="BJ1331" i="2"/>
  <c r="BJ1329" i="2"/>
  <c r="BI1329" i="2"/>
  <c r="BH1329" i="2"/>
  <c r="AU1327" i="2"/>
  <c r="BI1327" i="2"/>
  <c r="BH1325" i="2"/>
  <c r="BK1325" i="2"/>
  <c r="BH1323" i="2"/>
  <c r="BI1323" i="2"/>
  <c r="AU1323" i="2"/>
  <c r="BI1321" i="2"/>
  <c r="BK1319" i="2"/>
  <c r="BJ1319" i="2"/>
  <c r="BJ1317" i="2"/>
  <c r="BH1317" i="2"/>
  <c r="BI1317" i="2"/>
  <c r="BJ1315" i="2"/>
  <c r="BI1315" i="2"/>
  <c r="AU1313" i="2"/>
  <c r="BH1313" i="2"/>
  <c r="AU1311" i="2"/>
  <c r="BK1311" i="2"/>
  <c r="BH1311" i="2"/>
  <c r="BJ1311" i="2"/>
  <c r="BJ1309" i="2"/>
  <c r="BK1309" i="2"/>
  <c r="BH1309" i="2"/>
  <c r="BJ1307" i="2"/>
  <c r="AU1307" i="2"/>
  <c r="BI1305" i="2"/>
  <c r="BK1305" i="2"/>
  <c r="AU1303" i="2"/>
  <c r="BK1303" i="2"/>
  <c r="BJ1303" i="2"/>
  <c r="BI1303" i="2"/>
  <c r="BK1301" i="2"/>
  <c r="BI1301" i="2"/>
  <c r="AU1301" i="2"/>
  <c r="AU1299" i="2"/>
  <c r="BI1299" i="2"/>
  <c r="BK1299" i="2"/>
  <c r="BJ1299" i="2"/>
  <c r="BH1299" i="2"/>
  <c r="AU1297" i="2"/>
  <c r="BJ1297" i="2"/>
  <c r="BI1297" i="2"/>
  <c r="AU1295" i="2"/>
  <c r="BK1295" i="2"/>
  <c r="BH1295" i="2"/>
  <c r="AU1293" i="2"/>
  <c r="BJ1293" i="2"/>
  <c r="BH1291" i="2"/>
  <c r="BK1291" i="2"/>
  <c r="BJ1291" i="2"/>
  <c r="BK1289" i="2"/>
  <c r="BI1289" i="2"/>
  <c r="AU1289" i="2"/>
  <c r="BH1287" i="2"/>
  <c r="BK1287" i="2"/>
  <c r="AU1287" i="2"/>
  <c r="BJ1287" i="2"/>
  <c r="AU1283" i="2"/>
  <c r="BH1283" i="2"/>
  <c r="BK1283" i="2"/>
  <c r="BI1281" i="2"/>
  <c r="BH1281" i="2"/>
  <c r="AU1281" i="2"/>
  <c r="BJ1279" i="2"/>
  <c r="BI1279" i="2"/>
  <c r="AU1279" i="2"/>
  <c r="AU1277" i="2"/>
  <c r="BI1277" i="2"/>
  <c r="BK1277" i="2"/>
  <c r="AU1275" i="2"/>
  <c r="BI1275" i="2"/>
  <c r="BH1275" i="2"/>
  <c r="BH1273" i="2"/>
  <c r="AU1273" i="2"/>
  <c r="BJ1273" i="2"/>
  <c r="BI1271" i="2"/>
  <c r="AU1271" i="2"/>
  <c r="BH1271" i="2"/>
  <c r="AU1269" i="2"/>
  <c r="BK1269" i="2"/>
  <c r="AU1267" i="2"/>
  <c r="BK1267" i="2"/>
  <c r="BI1267" i="2"/>
  <c r="BH1265" i="2"/>
  <c r="BJ1263" i="2"/>
  <c r="BI1263" i="2"/>
  <c r="BH1263" i="2"/>
  <c r="BH1261" i="2"/>
  <c r="BJ1261" i="2"/>
  <c r="AU1261" i="2"/>
  <c r="BH1259" i="2"/>
  <c r="BI1259" i="2"/>
  <c r="AU1259" i="2"/>
  <c r="AU1257" i="2"/>
  <c r="BH1257" i="2"/>
  <c r="BH1255" i="2"/>
  <c r="BK1255" i="2"/>
  <c r="BJ1255" i="2"/>
  <c r="BH1253" i="2"/>
  <c r="AU1253" i="2"/>
  <c r="BK1251" i="2"/>
  <c r="AU1251" i="2"/>
  <c r="BH1251" i="2"/>
  <c r="BJ1251" i="2"/>
  <c r="BH1249" i="2"/>
  <c r="AU1249" i="2"/>
  <c r="BJ1249" i="2"/>
  <c r="AU1247" i="2"/>
  <c r="BH1247" i="2"/>
  <c r="BI1247" i="2"/>
  <c r="AU1245" i="2"/>
  <c r="BI1245" i="2"/>
  <c r="BJ1245" i="2"/>
  <c r="BK1245" i="2"/>
  <c r="AU1243" i="2"/>
  <c r="BI1243" i="2"/>
  <c r="BI1241" i="2"/>
  <c r="BH1241" i="2"/>
  <c r="AU1241" i="2"/>
  <c r="BK1239" i="2"/>
  <c r="BH1239" i="2"/>
  <c r="BI1239" i="2"/>
  <c r="BK1237" i="2"/>
  <c r="BH1237" i="2"/>
  <c r="BK1235" i="2"/>
  <c r="BI1235" i="2"/>
  <c r="BK1233" i="2"/>
  <c r="BH1233" i="2"/>
  <c r="BJ1231" i="2"/>
  <c r="AU1231" i="2"/>
  <c r="BH1231" i="2"/>
  <c r="AU1229" i="2"/>
  <c r="BK1229" i="2"/>
  <c r="AU1227" i="2"/>
  <c r="BH1227" i="2"/>
  <c r="BJ1227" i="2"/>
  <c r="BI1227" i="2"/>
  <c r="BK1225" i="2"/>
  <c r="BJ1225" i="2"/>
  <c r="BH1223" i="2"/>
  <c r="BI1223" i="2"/>
  <c r="AU1223" i="2"/>
  <c r="BH1221" i="2"/>
  <c r="AU1221" i="2"/>
  <c r="BI1219" i="2"/>
  <c r="AU1219" i="2"/>
  <c r="BI1217" i="2"/>
  <c r="BJ1217" i="2"/>
  <c r="BH1215" i="2"/>
  <c r="BK1215" i="2"/>
  <c r="BJ1215" i="2"/>
  <c r="AU1215" i="2"/>
  <c r="BI1213" i="2"/>
  <c r="BH1213" i="2"/>
  <c r="BJ1213" i="2"/>
  <c r="BH1211" i="2"/>
  <c r="AU1211" i="2"/>
  <c r="BI1211" i="2"/>
  <c r="BH1209" i="2"/>
  <c r="BJ1209" i="2"/>
  <c r="BI1209" i="2"/>
  <c r="BJ1207" i="2"/>
  <c r="BH1207" i="2"/>
  <c r="AU1207" i="2"/>
  <c r="BI1205" i="2"/>
  <c r="BK1205" i="2"/>
  <c r="BJ1205" i="2"/>
  <c r="AU1203" i="2"/>
  <c r="BI1203" i="2"/>
  <c r="BH1203" i="2"/>
  <c r="BH1199" i="2"/>
  <c r="BI1199" i="2"/>
  <c r="AU1199" i="2"/>
  <c r="BK1195" i="2"/>
  <c r="BI1195" i="2"/>
  <c r="BH1195" i="2"/>
  <c r="AU1195" i="2"/>
  <c r="AU1193" i="2"/>
  <c r="BK1193" i="2"/>
  <c r="BJ1191" i="2"/>
  <c r="BI1191" i="2"/>
  <c r="BH1191" i="2"/>
  <c r="AU1191" i="2"/>
  <c r="AU1189" i="2"/>
  <c r="BJ1189" i="2"/>
  <c r="BI1189" i="2"/>
  <c r="BH1187" i="2"/>
  <c r="BI1187" i="2"/>
  <c r="AU1187" i="2"/>
  <c r="AU1185" i="2"/>
  <c r="BI1185" i="2"/>
  <c r="BH1185" i="2"/>
  <c r="BJ1183" i="2"/>
  <c r="BI1183" i="2"/>
  <c r="AU1183" i="2"/>
  <c r="BI1181" i="2"/>
  <c r="BJ1181" i="2"/>
  <c r="BI1179" i="2"/>
  <c r="BH1179" i="2"/>
  <c r="BJ1179" i="2"/>
  <c r="BH1177" i="2"/>
  <c r="BI1177" i="2"/>
  <c r="BK1175" i="2"/>
  <c r="AU1175" i="2"/>
  <c r="BI1173" i="2"/>
  <c r="AU1173" i="2"/>
  <c r="BJ1173" i="2"/>
  <c r="AU1171" i="2"/>
  <c r="BK1171" i="2"/>
  <c r="BJ1171" i="2"/>
  <c r="BI1171" i="2"/>
  <c r="BH1171" i="2"/>
  <c r="AU1169" i="2"/>
  <c r="BK1169" i="2"/>
  <c r="BH1169" i="2"/>
  <c r="BK1167" i="2"/>
  <c r="BJ1167" i="2"/>
  <c r="BI1167" i="2"/>
  <c r="AU1167" i="2"/>
  <c r="BH1165" i="2"/>
  <c r="BI1165" i="2"/>
  <c r="AU1165" i="2"/>
  <c r="AU1163" i="2"/>
  <c r="BI1163" i="2"/>
  <c r="BI1161" i="2"/>
  <c r="AU1161" i="2"/>
  <c r="BH1161" i="2"/>
  <c r="AU1159" i="2"/>
  <c r="BI1159" i="2"/>
  <c r="BK1159" i="2"/>
  <c r="BJ1159" i="2"/>
  <c r="AU1157" i="2"/>
  <c r="BH1157" i="2"/>
  <c r="BI1157" i="2"/>
  <c r="BJ1157" i="2"/>
  <c r="BK1155" i="2"/>
  <c r="BI1155" i="2"/>
  <c r="BJ1155" i="2"/>
  <c r="BJ1153" i="2"/>
  <c r="BI1153" i="2"/>
  <c r="BK1153" i="2"/>
  <c r="AU1153" i="2"/>
  <c r="BK1151" i="2"/>
  <c r="BH1151" i="2"/>
  <c r="BJ1151" i="2"/>
  <c r="AU1151" i="2"/>
  <c r="BH1149" i="2"/>
  <c r="AU1149" i="2"/>
  <c r="BI1149" i="2"/>
  <c r="AU1147" i="2"/>
  <c r="BI1147" i="2"/>
  <c r="BK1147" i="2"/>
  <c r="BJ1147" i="2"/>
  <c r="BI1145" i="2"/>
  <c r="BK1145" i="2"/>
  <c r="BI1143" i="2"/>
  <c r="BH1143" i="2"/>
  <c r="AU1143" i="2"/>
  <c r="BI1141" i="2"/>
  <c r="BK1141" i="2"/>
  <c r="BH1141" i="2"/>
  <c r="BI1139" i="2"/>
  <c r="AU1139" i="2"/>
  <c r="BK1137" i="2"/>
  <c r="BJ1137" i="2"/>
  <c r="BH1137" i="2"/>
  <c r="AU1135" i="2"/>
  <c r="BK1135" i="2"/>
  <c r="BI1135" i="2"/>
  <c r="BK1133" i="2"/>
  <c r="AU1133" i="2"/>
  <c r="BH1133" i="2"/>
  <c r="BH1131" i="2"/>
  <c r="BK1131" i="2"/>
  <c r="BJ1131" i="2"/>
  <c r="AU1131" i="2"/>
  <c r="AU1129" i="2"/>
  <c r="BK1129" i="2"/>
  <c r="BH1129" i="2"/>
  <c r="AU1127" i="2"/>
  <c r="BJ1127" i="2"/>
  <c r="BI1127" i="2"/>
  <c r="BK1127" i="2"/>
  <c r="BI1125" i="2"/>
  <c r="BJ1125" i="2"/>
  <c r="AU1125" i="2"/>
  <c r="BH1125" i="2"/>
  <c r="BH1123" i="2"/>
  <c r="BK1123" i="2"/>
  <c r="BJ1123" i="2"/>
  <c r="BI1121" i="2"/>
  <c r="AU1121" i="2"/>
  <c r="AU1119" i="2"/>
  <c r="BI1119" i="2"/>
  <c r="BH1119" i="2"/>
  <c r="BJ1117" i="2"/>
  <c r="BI1117" i="2"/>
  <c r="BH1117" i="2"/>
  <c r="BH1115" i="2"/>
  <c r="BK1115" i="2"/>
  <c r="BJ1115" i="2"/>
  <c r="AU1115" i="2"/>
  <c r="AU1113" i="2"/>
  <c r="BJ1113" i="2"/>
  <c r="BI1113" i="2"/>
  <c r="BH1111" i="2"/>
  <c r="BJ1111" i="2"/>
  <c r="AU1111" i="2"/>
  <c r="BK1111" i="2"/>
  <c r="BI1109" i="2"/>
  <c r="BJ1109" i="2"/>
  <c r="AU1107" i="2"/>
  <c r="BK1107" i="2"/>
  <c r="BI1107" i="2"/>
  <c r="AU1105" i="2"/>
  <c r="BI1105" i="2"/>
  <c r="BJ1103" i="2"/>
  <c r="BK1103" i="2"/>
  <c r="BI1103" i="2"/>
  <c r="AU1101" i="2"/>
  <c r="BJ1101" i="2"/>
  <c r="BH1101" i="2"/>
  <c r="BH1099" i="2"/>
  <c r="AU1099" i="2"/>
  <c r="BJ1099" i="2"/>
  <c r="BI1097" i="2"/>
  <c r="BH1097" i="2"/>
  <c r="AU1097" i="2"/>
  <c r="AU1095" i="2"/>
  <c r="BK1095" i="2"/>
  <c r="BH1095" i="2"/>
  <c r="AU1093" i="2"/>
  <c r="BH1093" i="2"/>
  <c r="BK1093" i="2"/>
  <c r="AU1091" i="2"/>
  <c r="BK1091" i="2"/>
  <c r="BI1091" i="2"/>
  <c r="BJ1091" i="2"/>
  <c r="BI1089" i="2"/>
  <c r="BK1089" i="2"/>
  <c r="BI1087" i="2"/>
  <c r="BK1087" i="2"/>
  <c r="BK1085" i="2"/>
  <c r="AU1085" i="2"/>
  <c r="BI1083" i="2"/>
  <c r="BJ1081" i="2"/>
  <c r="BI1081" i="2"/>
  <c r="AU1081" i="2"/>
  <c r="AU1079" i="2"/>
  <c r="BK1079" i="2"/>
  <c r="BJ1079" i="2"/>
  <c r="BI1079" i="2"/>
  <c r="BH1077" i="2"/>
  <c r="BI1077" i="2"/>
  <c r="BJ1077" i="2"/>
  <c r="AU1077" i="2"/>
  <c r="BH1075" i="2"/>
  <c r="BJ1075" i="2"/>
  <c r="BI1075" i="2"/>
  <c r="AU1075" i="2"/>
  <c r="BH1073" i="2"/>
  <c r="AU1073" i="2"/>
  <c r="BI1071" i="2"/>
  <c r="BK1071" i="2"/>
  <c r="BH1071" i="2"/>
  <c r="BJ1071" i="2"/>
  <c r="AU1071" i="2"/>
  <c r="AU1069" i="2"/>
  <c r="BH1069" i="2"/>
  <c r="BI1069" i="2"/>
  <c r="BK1069" i="2"/>
  <c r="BI1067" i="2"/>
  <c r="BH1067" i="2"/>
  <c r="BK1067" i="2"/>
  <c r="BI1065" i="2"/>
  <c r="BK1065" i="2"/>
  <c r="BJ1065" i="2"/>
  <c r="AU1065" i="2"/>
  <c r="AU1063" i="2"/>
  <c r="BJ1063" i="2"/>
  <c r="BI1063" i="2"/>
  <c r="BK1063" i="2"/>
  <c r="AU1061" i="2"/>
  <c r="BI1061" i="2"/>
  <c r="BJ1061" i="2"/>
  <c r="BI1059" i="2"/>
  <c r="AU1057" i="2"/>
  <c r="BJ1057" i="2"/>
  <c r="BJ1055" i="2"/>
  <c r="BJ1053" i="2"/>
  <c r="BI1053" i="2"/>
  <c r="BH1053" i="2"/>
  <c r="BK1051" i="2"/>
  <c r="BH1051" i="2"/>
  <c r="BJ1049" i="2"/>
  <c r="AU1049" i="2"/>
  <c r="BI1047" i="2"/>
  <c r="BH1047" i="2"/>
  <c r="AU1043" i="2"/>
  <c r="BI1043" i="2"/>
  <c r="AU1041" i="2"/>
  <c r="BH1041" i="2"/>
  <c r="BI1041" i="2"/>
  <c r="BJ1041" i="2"/>
  <c r="BH1039" i="2"/>
  <c r="AU1039" i="2"/>
  <c r="BI1037" i="2"/>
  <c r="BK1037" i="2"/>
  <c r="BJ1037" i="2"/>
  <c r="BH1037" i="2"/>
  <c r="AU1035" i="2"/>
  <c r="BJ1035" i="2"/>
  <c r="BI1035" i="2"/>
  <c r="BH1033" i="2"/>
  <c r="BK1033" i="2"/>
  <c r="AU1031" i="2"/>
  <c r="BH1031" i="2"/>
  <c r="BK1029" i="2"/>
  <c r="BJ1029" i="2"/>
  <c r="BI1029" i="2"/>
  <c r="BH1029" i="2"/>
  <c r="AU1027" i="2"/>
  <c r="BK1027" i="2"/>
  <c r="BJ1027" i="2"/>
  <c r="BI1025" i="2"/>
  <c r="BJ1025" i="2"/>
  <c r="AU1025" i="2"/>
  <c r="AU1023" i="2"/>
  <c r="BH1023" i="2"/>
  <c r="AU1021" i="2"/>
  <c r="BK1021" i="2"/>
  <c r="AU1019" i="2"/>
  <c r="BK1019" i="2"/>
  <c r="BJ1019" i="2"/>
  <c r="BI1019" i="2"/>
  <c r="BI1017" i="2"/>
  <c r="AU1017" i="2"/>
  <c r="AU1015" i="2"/>
  <c r="BI1015" i="2"/>
  <c r="BH1015" i="2"/>
  <c r="BK1015" i="2"/>
  <c r="BJ1015" i="2"/>
  <c r="BJ1013" i="2"/>
  <c r="AU1013" i="2"/>
  <c r="BH1013" i="2"/>
  <c r="BJ1011" i="2"/>
  <c r="BI1011" i="2"/>
  <c r="BH1011" i="2"/>
  <c r="BH1009" i="2"/>
  <c r="AU1009" i="2"/>
  <c r="BI1009" i="2"/>
  <c r="BI1007" i="2"/>
  <c r="BH1007" i="2"/>
  <c r="BJ1007" i="2"/>
  <c r="BK1007" i="2"/>
  <c r="BI1005" i="2"/>
  <c r="BI1003" i="2"/>
  <c r="BJ1003" i="2"/>
  <c r="BH1003" i="2"/>
  <c r="BJ1001" i="2"/>
  <c r="BI1001" i="2"/>
  <c r="BH1001" i="2"/>
  <c r="AU1001" i="2"/>
  <c r="BK999" i="2"/>
  <c r="BJ999" i="2"/>
  <c r="BI997" i="2"/>
  <c r="BH997" i="2"/>
  <c r="BJ995" i="2"/>
  <c r="BK995" i="2"/>
  <c r="BH995" i="2"/>
  <c r="AU995" i="2"/>
  <c r="BI993" i="2"/>
  <c r="AU993" i="2"/>
  <c r="AU991" i="2"/>
  <c r="BK991" i="2"/>
  <c r="BH991" i="2"/>
  <c r="BJ991" i="2"/>
  <c r="BI989" i="2"/>
  <c r="AU989" i="2"/>
  <c r="BJ987" i="2"/>
  <c r="BH985" i="2"/>
  <c r="BJ985" i="2"/>
  <c r="BK983" i="2"/>
  <c r="BJ983" i="2"/>
  <c r="BI981" i="2"/>
  <c r="AU981" i="2"/>
  <c r="BK981" i="2"/>
  <c r="BH981" i="2"/>
  <c r="BH979" i="2"/>
  <c r="BJ979" i="2"/>
  <c r="BH977" i="2"/>
  <c r="AU977" i="2"/>
  <c r="BH975" i="2"/>
  <c r="BI975" i="2"/>
  <c r="AU975" i="2"/>
  <c r="BH973" i="2"/>
  <c r="BI971" i="2"/>
  <c r="BH971" i="2"/>
  <c r="AU971" i="2"/>
  <c r="AU969" i="2"/>
  <c r="BI969" i="2"/>
  <c r="BI967" i="2"/>
  <c r="BJ967" i="2"/>
  <c r="BK967" i="2"/>
  <c r="BH967" i="2"/>
  <c r="AU965" i="2"/>
  <c r="BK965" i="2"/>
  <c r="BI965" i="2"/>
  <c r="BH965" i="2"/>
  <c r="BJ963" i="2"/>
  <c r="BI963" i="2"/>
  <c r="AU963" i="2"/>
  <c r="BI961" i="2"/>
  <c r="AU961" i="2"/>
  <c r="BI959" i="2"/>
  <c r="BJ959" i="2"/>
  <c r="BH959" i="2"/>
  <c r="AU959" i="2"/>
  <c r="BH957" i="2"/>
  <c r="AU957" i="2"/>
  <c r="BJ955" i="2"/>
  <c r="BH955" i="2"/>
  <c r="BI955" i="2"/>
  <c r="BK955" i="2"/>
  <c r="AU955" i="2"/>
  <c r="BK953" i="2"/>
  <c r="BI953" i="2"/>
  <c r="AU951" i="2"/>
  <c r="BJ951" i="2"/>
  <c r="BI951" i="2"/>
  <c r="BJ949" i="2"/>
  <c r="BH949" i="2"/>
  <c r="AU949" i="2"/>
  <c r="BK947" i="2"/>
  <c r="BH947" i="2"/>
  <c r="AU947" i="2"/>
  <c r="BI945" i="2"/>
  <c r="AU945" i="2"/>
  <c r="BJ943" i="2"/>
  <c r="AU943" i="2"/>
  <c r="BK943" i="2"/>
  <c r="BI943" i="2"/>
  <c r="BI941" i="2"/>
  <c r="BK937" i="2"/>
  <c r="BH935" i="2"/>
  <c r="AU935" i="2"/>
  <c r="BI933" i="2"/>
  <c r="BK933" i="2"/>
  <c r="BJ933" i="2"/>
  <c r="AU931" i="2"/>
  <c r="BK931" i="2"/>
  <c r="BH931" i="2"/>
  <c r="BK929" i="2"/>
  <c r="BI929" i="2"/>
  <c r="BI927" i="2"/>
  <c r="BH927" i="2"/>
  <c r="AU927" i="2"/>
  <c r="BK923" i="2"/>
  <c r="AU921" i="2"/>
  <c r="BI921" i="2"/>
  <c r="BH921" i="2"/>
  <c r="BI919" i="2"/>
  <c r="AU917" i="2"/>
  <c r="BH917" i="2"/>
  <c r="BJ917" i="2"/>
  <c r="BI913" i="2"/>
  <c r="BH913" i="2"/>
  <c r="AU913" i="2"/>
  <c r="BJ911" i="2"/>
  <c r="BH911" i="2"/>
  <c r="BI911" i="2"/>
  <c r="AU909" i="2"/>
  <c r="BH909" i="2"/>
  <c r="BI907" i="2"/>
  <c r="BI905" i="2"/>
  <c r="AU905" i="2"/>
  <c r="BI903" i="2"/>
  <c r="BH903" i="2"/>
  <c r="AU903" i="2"/>
  <c r="BJ901" i="2"/>
  <c r="AU901" i="2"/>
  <c r="BI899" i="2"/>
  <c r="BJ899" i="2"/>
  <c r="BK899" i="2"/>
  <c r="BH897" i="2"/>
  <c r="AU897" i="2"/>
  <c r="AU895" i="2"/>
  <c r="BK895" i="2"/>
  <c r="BH895" i="2"/>
  <c r="AU893" i="2"/>
  <c r="BJ893" i="2"/>
  <c r="BK891" i="2"/>
  <c r="BH891" i="2"/>
  <c r="BI887" i="2"/>
  <c r="BJ887" i="2"/>
  <c r="BH887" i="2"/>
  <c r="AU887" i="2"/>
  <c r="BK885" i="2"/>
  <c r="BH885" i="2"/>
  <c r="BJ885" i="2"/>
  <c r="BI883" i="2"/>
  <c r="BH883" i="2"/>
  <c r="BI881" i="2"/>
  <c r="AU881" i="2"/>
  <c r="AU879" i="2"/>
  <c r="BJ879" i="2"/>
  <c r="BH879" i="2"/>
  <c r="BH877" i="2"/>
  <c r="BI877" i="2"/>
  <c r="AU877" i="2"/>
  <c r="BJ875" i="2"/>
  <c r="BI873" i="2"/>
  <c r="AU873" i="2"/>
  <c r="BJ873" i="2"/>
  <c r="BK871" i="2"/>
  <c r="AU871" i="2"/>
  <c r="BI869" i="2"/>
  <c r="AU869" i="2"/>
  <c r="AU867" i="2"/>
  <c r="BK867" i="2"/>
  <c r="BK865" i="2"/>
  <c r="BI865" i="2"/>
  <c r="BI863" i="2"/>
  <c r="BK861" i="2"/>
  <c r="AU861" i="2"/>
  <c r="BH861" i="2"/>
  <c r="BI859" i="2"/>
  <c r="AU859" i="2"/>
  <c r="AU857" i="2"/>
  <c r="BJ857" i="2"/>
  <c r="AU855" i="2"/>
  <c r="BI855" i="2"/>
  <c r="BH855" i="2"/>
  <c r="BJ853" i="2"/>
  <c r="AU853" i="2"/>
  <c r="BI853" i="2"/>
  <c r="AU851" i="2"/>
  <c r="BK851" i="2"/>
  <c r="BJ851" i="2"/>
  <c r="BH851" i="2"/>
  <c r="AU849" i="2"/>
  <c r="BI849" i="2"/>
  <c r="BH849" i="2"/>
  <c r="BI847" i="2"/>
  <c r="BJ847" i="2"/>
  <c r="AU845" i="2"/>
  <c r="BI845" i="2"/>
  <c r="AU843" i="2"/>
  <c r="BH843" i="2"/>
  <c r="BJ843" i="2"/>
  <c r="BH841" i="2"/>
  <c r="BJ839" i="2"/>
  <c r="AU839" i="2"/>
  <c r="BH837" i="2"/>
  <c r="BI837" i="2"/>
  <c r="AU837" i="2"/>
  <c r="AU835" i="2"/>
  <c r="BH835" i="2"/>
  <c r="BI835" i="2"/>
  <c r="AU833" i="2"/>
  <c r="BH833" i="2"/>
  <c r="AU831" i="2"/>
  <c r="BH831" i="2"/>
  <c r="BJ829" i="2"/>
  <c r="AU829" i="2"/>
  <c r="BH827" i="2"/>
  <c r="BJ827" i="2"/>
  <c r="AU825" i="2"/>
  <c r="BJ825" i="2"/>
  <c r="BK823" i="2"/>
  <c r="BH823" i="2"/>
  <c r="BJ821" i="2"/>
  <c r="AU821" i="2"/>
  <c r="BI821" i="2"/>
  <c r="AU819" i="2"/>
  <c r="BH819" i="2"/>
  <c r="AU817" i="2"/>
  <c r="BH817" i="2"/>
  <c r="BI815" i="2"/>
  <c r="BK815" i="2"/>
  <c r="BH815" i="2"/>
  <c r="BJ813" i="2"/>
  <c r="BH813" i="2"/>
  <c r="BJ811" i="2"/>
  <c r="BH811" i="2"/>
  <c r="BI809" i="2"/>
  <c r="BK809" i="2"/>
  <c r="AU807" i="2"/>
  <c r="BI807" i="2"/>
  <c r="BK807" i="2"/>
  <c r="BJ805" i="2"/>
  <c r="AU805" i="2"/>
  <c r="BI805" i="2"/>
  <c r="BH805" i="2"/>
  <c r="AU803" i="2"/>
  <c r="BH803" i="2"/>
  <c r="BJ803" i="2"/>
  <c r="BH801" i="2"/>
  <c r="BK801" i="2"/>
  <c r="BI799" i="2"/>
  <c r="BK799" i="2"/>
  <c r="AU799" i="2"/>
  <c r="BI797" i="2"/>
  <c r="AU797" i="2"/>
  <c r="BI795" i="2"/>
  <c r="BH793" i="2"/>
  <c r="AU793" i="2"/>
  <c r="AU791" i="2"/>
  <c r="BJ791" i="2"/>
  <c r="BK791" i="2"/>
  <c r="AU789" i="2"/>
  <c r="BH789" i="2"/>
  <c r="BI789" i="2"/>
  <c r="BI787" i="2"/>
  <c r="BK787" i="2"/>
  <c r="BH785" i="2"/>
  <c r="BI783" i="2"/>
  <c r="BH783" i="2"/>
  <c r="BI781" i="2"/>
  <c r="AU781" i="2"/>
  <c r="BI779" i="2"/>
  <c r="BK779" i="2"/>
  <c r="BJ779" i="2"/>
  <c r="BH777" i="2"/>
  <c r="AU777" i="2"/>
  <c r="BH775" i="2"/>
  <c r="BJ775" i="2"/>
  <c r="BH771" i="2"/>
  <c r="BJ771" i="2"/>
  <c r="BK771" i="2"/>
  <c r="AU771" i="2"/>
  <c r="BK769" i="2"/>
  <c r="AU769" i="2"/>
  <c r="BH767" i="2"/>
  <c r="BJ767" i="2"/>
  <c r="BH765" i="2"/>
  <c r="BK765" i="2"/>
  <c r="AU765" i="2"/>
  <c r="AU763" i="2"/>
  <c r="BJ763" i="2"/>
  <c r="BJ761" i="2"/>
  <c r="AU761" i="2"/>
  <c r="BH759" i="2"/>
  <c r="AU759" i="2"/>
  <c r="BI757" i="2"/>
  <c r="BH757" i="2"/>
  <c r="AU757" i="2"/>
  <c r="BI755" i="2"/>
  <c r="BK755" i="2"/>
  <c r="BI753" i="2"/>
  <c r="AU751" i="2"/>
  <c r="BI751" i="2"/>
  <c r="BK751" i="2"/>
  <c r="BH749" i="2"/>
  <c r="BI749" i="2"/>
  <c r="BJ747" i="2"/>
  <c r="BK747" i="2"/>
  <c r="AU747" i="2"/>
  <c r="BI745" i="2"/>
  <c r="AU745" i="2"/>
  <c r="BH743" i="2"/>
  <c r="BI743" i="2"/>
  <c r="AU741" i="2"/>
  <c r="BH741" i="2"/>
  <c r="BI739" i="2"/>
  <c r="BH739" i="2"/>
  <c r="BI737" i="2"/>
  <c r="BH735" i="2"/>
  <c r="BK735" i="2"/>
  <c r="BI733" i="2"/>
  <c r="BH731" i="2"/>
  <c r="BJ731" i="2"/>
  <c r="BI729" i="2"/>
  <c r="BH729" i="2"/>
  <c r="AU727" i="2"/>
  <c r="BJ727" i="2"/>
  <c r="BK727" i="2"/>
  <c r="BI727" i="2"/>
  <c r="BH725" i="2"/>
  <c r="AU725" i="2"/>
  <c r="BJ723" i="2"/>
  <c r="BH723" i="2"/>
  <c r="BK723" i="2"/>
  <c r="AU723" i="2"/>
  <c r="AU721" i="2"/>
  <c r="BI721" i="2"/>
  <c r="BH719" i="2"/>
  <c r="BH717" i="2"/>
  <c r="AU715" i="2"/>
  <c r="BI715" i="2"/>
  <c r="BH713" i="2"/>
  <c r="BH711" i="2"/>
  <c r="BJ711" i="2"/>
  <c r="BI711" i="2"/>
  <c r="BH709" i="2"/>
  <c r="AU709" i="2"/>
  <c r="AU707" i="2"/>
  <c r="BI707" i="2"/>
  <c r="BK707" i="2"/>
  <c r="AU705" i="2"/>
  <c r="BI705" i="2"/>
  <c r="BJ705" i="2"/>
  <c r="BJ703" i="2"/>
  <c r="BH703" i="2"/>
  <c r="AU703" i="2"/>
  <c r="BI701" i="2"/>
  <c r="BJ701" i="2"/>
  <c r="AU701" i="2"/>
  <c r="BK699" i="2"/>
  <c r="AU699" i="2"/>
  <c r="BK697" i="2"/>
  <c r="BJ697" i="2"/>
  <c r="AU695" i="2"/>
  <c r="BJ695" i="2"/>
  <c r="BI695" i="2"/>
  <c r="AU693" i="2"/>
  <c r="BI693" i="2"/>
  <c r="BK691" i="2"/>
  <c r="BJ691" i="2"/>
  <c r="BH691" i="2"/>
  <c r="AU689" i="2"/>
  <c r="BH689" i="2"/>
  <c r="AU687" i="2"/>
  <c r="BH687" i="2"/>
  <c r="BI687" i="2"/>
  <c r="BJ685" i="2"/>
  <c r="BI685" i="2"/>
  <c r="AU685" i="2"/>
  <c r="BH683" i="2"/>
  <c r="BK683" i="2"/>
  <c r="BI683" i="2"/>
  <c r="BI681" i="2"/>
  <c r="BK681" i="2"/>
  <c r="BH681" i="2"/>
  <c r="BK679" i="2"/>
  <c r="BI679" i="2"/>
  <c r="BJ679" i="2"/>
  <c r="BH679" i="2"/>
  <c r="AU677" i="2"/>
  <c r="BK677" i="2"/>
  <c r="BH677" i="2"/>
  <c r="BI677" i="2"/>
  <c r="BJ675" i="2"/>
  <c r="BK675" i="2"/>
  <c r="BH675" i="2"/>
  <c r="BI673" i="2"/>
  <c r="BH673" i="2"/>
  <c r="BJ671" i="2"/>
  <c r="BI671" i="2"/>
  <c r="AU671" i="2"/>
  <c r="BH669" i="2"/>
  <c r="AU669" i="2"/>
  <c r="BJ669" i="2"/>
  <c r="BH667" i="2"/>
  <c r="BJ667" i="2"/>
  <c r="BK667" i="2"/>
  <c r="BI667" i="2"/>
  <c r="BH665" i="2"/>
  <c r="BK665" i="2"/>
  <c r="AU665" i="2"/>
  <c r="BK663" i="2"/>
  <c r="BH663" i="2"/>
  <c r="BI663" i="2"/>
  <c r="BJ663" i="2"/>
  <c r="BI661" i="2"/>
  <c r="BK661" i="2"/>
  <c r="AU661" i="2"/>
  <c r="BH659" i="2"/>
  <c r="BJ659" i="2"/>
  <c r="BK659" i="2"/>
  <c r="AU659" i="2"/>
  <c r="AU657" i="2"/>
  <c r="BI657" i="2"/>
  <c r="BH655" i="2"/>
  <c r="AU655" i="2"/>
  <c r="BK655" i="2"/>
  <c r="BI655" i="2"/>
  <c r="AU653" i="2"/>
  <c r="BI653" i="2"/>
  <c r="BK653" i="2"/>
  <c r="AU651" i="2"/>
  <c r="BI651" i="2"/>
  <c r="BH651" i="2"/>
  <c r="BJ651" i="2"/>
  <c r="BI649" i="2"/>
  <c r="BH649" i="2"/>
  <c r="BI647" i="2"/>
  <c r="BK647" i="2"/>
  <c r="BJ647" i="2"/>
  <c r="BK645" i="2"/>
  <c r="AU645" i="2"/>
  <c r="BH643" i="2"/>
  <c r="BJ643" i="2"/>
  <c r="AU643" i="2"/>
  <c r="AU641" i="2"/>
  <c r="BJ641" i="2"/>
  <c r="AU639" i="2"/>
  <c r="BJ639" i="2"/>
  <c r="BH639" i="2"/>
  <c r="BK637" i="2"/>
  <c r="BH637" i="2"/>
  <c r="BI637" i="2"/>
  <c r="AU637" i="2"/>
  <c r="AU635" i="2"/>
  <c r="BH635" i="2"/>
  <c r="BI631" i="2"/>
  <c r="BK631" i="2"/>
  <c r="BH631" i="2"/>
  <c r="BH629" i="2"/>
  <c r="BI629" i="2"/>
  <c r="AU629" i="2"/>
  <c r="BH627" i="2"/>
  <c r="BK627" i="2"/>
  <c r="BI627" i="2"/>
  <c r="BJ625" i="2"/>
  <c r="BH625" i="2"/>
  <c r="BI625" i="2"/>
  <c r="AU625" i="2"/>
  <c r="BI623" i="2"/>
  <c r="BK623" i="2"/>
  <c r="AU623" i="2"/>
  <c r="BH623" i="2"/>
  <c r="AU621" i="2"/>
  <c r="BK621" i="2"/>
  <c r="BH621" i="2"/>
  <c r="AU617" i="2"/>
  <c r="BJ617" i="2"/>
  <c r="BH617" i="2"/>
  <c r="BI615" i="2"/>
  <c r="BK613" i="2"/>
  <c r="BH613" i="2"/>
  <c r="AU613" i="2"/>
  <c r="BI613" i="2"/>
  <c r="AU611" i="2"/>
  <c r="BK611" i="2"/>
  <c r="BH611" i="2"/>
  <c r="BI611" i="2"/>
  <c r="BJ611" i="2"/>
  <c r="BH609" i="2"/>
  <c r="AU609" i="2"/>
  <c r="BH607" i="2"/>
  <c r="BK607" i="2"/>
  <c r="BJ607" i="2"/>
  <c r="BI607" i="2"/>
  <c r="AU607" i="2"/>
  <c r="AU605" i="2"/>
  <c r="BK605" i="2"/>
  <c r="BI605" i="2"/>
  <c r="BH605" i="2"/>
  <c r="BH603" i="2"/>
  <c r="BK603" i="2"/>
  <c r="AU603" i="2"/>
  <c r="BH601" i="2"/>
  <c r="BI601" i="2"/>
  <c r="BK601" i="2"/>
  <c r="BK599" i="2"/>
  <c r="BI599" i="2"/>
  <c r="BJ599" i="2"/>
  <c r="BH599" i="2"/>
  <c r="AU597" i="2"/>
  <c r="BJ597" i="2"/>
  <c r="BH597" i="2"/>
  <c r="BH595" i="2"/>
  <c r="BK595" i="2"/>
  <c r="BI595" i="2"/>
  <c r="AU595" i="2"/>
  <c r="BJ593" i="2"/>
  <c r="BI593" i="2"/>
  <c r="AU591" i="2"/>
  <c r="BJ591" i="2"/>
  <c r="BH591" i="2"/>
  <c r="BI591" i="2"/>
  <c r="BH589" i="2"/>
  <c r="AU589" i="2"/>
  <c r="AU587" i="2"/>
  <c r="BJ587" i="2"/>
  <c r="BH587" i="2"/>
  <c r="BK585" i="2"/>
  <c r="BI585" i="2"/>
  <c r="AU585" i="2"/>
  <c r="AU583" i="2"/>
  <c r="BJ583" i="2"/>
  <c r="BK583" i="2"/>
  <c r="BH583" i="2"/>
  <c r="BI579" i="2"/>
  <c r="BJ579" i="2"/>
  <c r="AU579" i="2"/>
  <c r="BI577" i="2"/>
  <c r="BH577" i="2"/>
  <c r="AU577" i="2"/>
  <c r="AU575" i="2"/>
  <c r="BI575" i="2"/>
  <c r="BH573" i="2"/>
  <c r="BK573" i="2"/>
  <c r="AU571" i="2"/>
  <c r="BK571" i="2"/>
  <c r="BH571" i="2"/>
  <c r="BI569" i="2"/>
  <c r="AU569" i="2"/>
  <c r="AU567" i="2"/>
  <c r="BH567" i="2"/>
  <c r="BJ567" i="2"/>
  <c r="BI567" i="2"/>
  <c r="BH565" i="2"/>
  <c r="AU565" i="2"/>
  <c r="AU563" i="2"/>
  <c r="BH563" i="2"/>
  <c r="BJ561" i="2"/>
  <c r="AU561" i="2"/>
  <c r="BI561" i="2"/>
  <c r="BI559" i="2"/>
  <c r="AU559" i="2"/>
  <c r="BK557" i="2"/>
  <c r="BH557" i="2"/>
  <c r="BH555" i="2"/>
  <c r="BK555" i="2"/>
  <c r="AU555" i="2"/>
  <c r="BH553" i="2"/>
  <c r="BI553" i="2"/>
  <c r="AU553" i="2"/>
  <c r="AU551" i="2"/>
  <c r="BH551" i="2"/>
  <c r="BJ549" i="2"/>
  <c r="AU549" i="2"/>
  <c r="BI549" i="2"/>
  <c r="BK549" i="2"/>
  <c r="BH549" i="2"/>
  <c r="BJ547" i="2"/>
  <c r="AU547" i="2"/>
  <c r="BI545" i="2"/>
  <c r="AU545" i="2"/>
  <c r="AU541" i="2"/>
  <c r="BI541" i="2"/>
  <c r="BH539" i="2"/>
  <c r="AU537" i="2"/>
  <c r="BK537" i="2"/>
  <c r="BH535" i="2"/>
  <c r="BJ533" i="2"/>
  <c r="BI533" i="2"/>
  <c r="BI531" i="2"/>
  <c r="AU531" i="2"/>
  <c r="BJ529" i="2"/>
  <c r="AU529" i="2"/>
  <c r="BH527" i="2"/>
  <c r="BI527" i="2"/>
  <c r="AU527" i="2"/>
  <c r="AU525" i="2"/>
  <c r="BJ525" i="2"/>
  <c r="BH525" i="2"/>
  <c r="BI523" i="2"/>
  <c r="AU523" i="2"/>
  <c r="BK521" i="2"/>
  <c r="AU521" i="2"/>
  <c r="BJ521" i="2"/>
  <c r="AU519" i="2"/>
  <c r="BH519" i="2"/>
  <c r="BI517" i="2"/>
  <c r="BK517" i="2"/>
  <c r="BH517" i="2"/>
  <c r="BI515" i="2"/>
  <c r="BH515" i="2"/>
  <c r="BI513" i="2"/>
  <c r="BJ513" i="2"/>
  <c r="BH513" i="2"/>
  <c r="BI511" i="2"/>
  <c r="BH511" i="2"/>
  <c r="BK509" i="2"/>
  <c r="BI509" i="2"/>
  <c r="BJ509" i="2"/>
  <c r="BH507" i="2"/>
  <c r="BI507" i="2"/>
  <c r="AU505" i="2"/>
  <c r="BK505" i="2"/>
  <c r="BI505" i="2"/>
  <c r="AU503" i="2"/>
  <c r="BI503" i="2"/>
  <c r="BJ503" i="2"/>
  <c r="AU501" i="2"/>
  <c r="BJ501" i="2"/>
  <c r="BK501" i="2"/>
  <c r="BH501" i="2"/>
  <c r="BJ499" i="2"/>
  <c r="BH499" i="2"/>
  <c r="BI499" i="2"/>
  <c r="BH497" i="2"/>
  <c r="BI497" i="2"/>
  <c r="AU497" i="2"/>
  <c r="BH495" i="2"/>
  <c r="AU493" i="2"/>
  <c r="BH493" i="2"/>
  <c r="BK493" i="2"/>
  <c r="BI493" i="2"/>
  <c r="BH489" i="2"/>
  <c r="BI489" i="2"/>
  <c r="BK489" i="2"/>
  <c r="BH487" i="2"/>
  <c r="BI487" i="2"/>
  <c r="BJ485" i="2"/>
  <c r="BK485" i="2"/>
  <c r="BH485" i="2"/>
  <c r="AU485" i="2"/>
  <c r="BH483" i="2"/>
  <c r="BK483" i="2"/>
  <c r="BI483" i="2"/>
  <c r="AU481" i="2"/>
  <c r="BI481" i="2"/>
  <c r="BK481" i="2"/>
  <c r="BH479" i="2"/>
  <c r="BI479" i="2"/>
  <c r="AU479" i="2"/>
  <c r="BI477" i="2"/>
  <c r="BK477" i="2"/>
  <c r="BH475" i="2"/>
  <c r="BI475" i="2"/>
  <c r="BH473" i="2"/>
  <c r="BI473" i="2"/>
  <c r="AU473" i="2"/>
  <c r="BH471" i="2"/>
  <c r="BJ471" i="2"/>
  <c r="AU471" i="2"/>
  <c r="BH469" i="2"/>
  <c r="BI469" i="2"/>
  <c r="AU469" i="2"/>
  <c r="BJ467" i="2"/>
  <c r="AU467" i="2"/>
  <c r="BI467" i="2"/>
  <c r="BH467" i="2"/>
  <c r="AU465" i="2"/>
  <c r="BH465" i="2"/>
  <c r="BJ465" i="2"/>
  <c r="BH461" i="2"/>
  <c r="BJ457" i="2"/>
  <c r="AU457" i="2"/>
  <c r="BH451" i="2"/>
  <c r="AU451" i="2"/>
  <c r="BI429" i="2"/>
  <c r="BK429" i="2"/>
  <c r="BK425" i="2"/>
  <c r="AU425" i="2"/>
  <c r="BJ397" i="2"/>
  <c r="AU395" i="2"/>
  <c r="BI395" i="2"/>
  <c r="BH381" i="2"/>
  <c r="AU371" i="2"/>
  <c r="BJ371" i="2"/>
  <c r="BI371" i="2"/>
  <c r="AU365" i="2"/>
  <c r="BJ365" i="2"/>
  <c r="BH365" i="2"/>
  <c r="AU363" i="2"/>
  <c r="BK363" i="2"/>
  <c r="BH359" i="2"/>
  <c r="BK357" i="2"/>
  <c r="AU357" i="2"/>
  <c r="BK351" i="2"/>
  <c r="AU351" i="2"/>
  <c r="BI351" i="2"/>
  <c r="BI345" i="2"/>
  <c r="AU345" i="2"/>
  <c r="BJ343" i="2"/>
  <c r="AU343" i="2"/>
  <c r="BI341" i="2"/>
  <c r="AU341" i="2"/>
  <c r="BJ321" i="2"/>
  <c r="BH321" i="2"/>
  <c r="AU321" i="2"/>
  <c r="AD6" i="2"/>
  <c r="AE168" i="2"/>
  <c r="AG184" i="2"/>
  <c r="Q168" i="2"/>
  <c r="AE184" i="2"/>
  <c r="Q6" i="2"/>
  <c r="AF17" i="2"/>
  <c r="AG19" i="2"/>
  <c r="AD95" i="2"/>
  <c r="Q226" i="2"/>
  <c r="AF93" i="2"/>
  <c r="AG10" i="2"/>
  <c r="AD10" i="2"/>
  <c r="AE224" i="2"/>
  <c r="AE212" i="2"/>
  <c r="AF212" i="2"/>
  <c r="AD13" i="2"/>
  <c r="Q212" i="2"/>
  <c r="AD212" i="2"/>
  <c r="AG13" i="2"/>
  <c r="AU1479" i="2"/>
  <c r="BK1629" i="2"/>
  <c r="AU1669" i="2"/>
  <c r="AU1745" i="2"/>
  <c r="AU1657" i="2"/>
  <c r="AU1677" i="2"/>
  <c r="BH1807" i="2"/>
  <c r="AD145" i="2"/>
  <c r="BH1055" i="2"/>
  <c r="BK635" i="2"/>
  <c r="BK669" i="2"/>
  <c r="BJ1267" i="2"/>
  <c r="BI1273" i="2"/>
  <c r="BJ1305" i="2"/>
  <c r="AE324" i="2"/>
  <c r="AE356" i="2"/>
  <c r="AE378" i="2"/>
  <c r="AG484" i="2"/>
  <c r="AG520" i="2"/>
  <c r="BJ395" i="2"/>
  <c r="BK641" i="2"/>
  <c r="BH809" i="2"/>
  <c r="AU809" i="2"/>
  <c r="BJ835" i="2"/>
  <c r="BI857" i="2"/>
  <c r="AU1155" i="2"/>
  <c r="AF190" i="2"/>
  <c r="Q192" i="2"/>
  <c r="AD216" i="2"/>
  <c r="AE240" i="2"/>
  <c r="AD250" i="2"/>
  <c r="AD314" i="2"/>
  <c r="Q452" i="2"/>
  <c r="AG530" i="2"/>
  <c r="BI365" i="2"/>
  <c r="BI825" i="2"/>
  <c r="BK1055" i="2"/>
  <c r="BK1101" i="2"/>
  <c r="BH1145" i="2"/>
  <c r="AU1145" i="2"/>
  <c r="AU429" i="2"/>
  <c r="AU477" i="2"/>
  <c r="BI525" i="2"/>
  <c r="BI1249" i="2"/>
  <c r="BH1327" i="2"/>
  <c r="AU1333" i="2"/>
  <c r="BI1521" i="2"/>
  <c r="BJ1663" i="2"/>
  <c r="BK1749" i="2"/>
  <c r="AE41" i="2"/>
  <c r="AD190" i="2"/>
  <c r="AD214" i="2"/>
  <c r="AD258" i="2"/>
  <c r="AD270" i="2"/>
  <c r="AU681" i="2"/>
  <c r="AU691" i="2"/>
  <c r="BJ1421" i="2"/>
  <c r="BK1601" i="2"/>
  <c r="BJ1621" i="2"/>
  <c r="BH1647" i="2"/>
  <c r="BJ1681" i="2"/>
  <c r="BJ1729" i="2"/>
  <c r="AE145" i="2"/>
  <c r="AE568" i="2"/>
  <c r="AE588" i="2"/>
  <c r="BJ517" i="2"/>
  <c r="BK597" i="2"/>
  <c r="BJ1283" i="2"/>
  <c r="Q416" i="2"/>
  <c r="Q468" i="2"/>
  <c r="Q512" i="2"/>
  <c r="Q576" i="2"/>
  <c r="Q127" i="2"/>
  <c r="Q306" i="2"/>
  <c r="Q346" i="2"/>
  <c r="Q506" i="2"/>
  <c r="Q606" i="2"/>
  <c r="Q690" i="2"/>
  <c r="Q254" i="2"/>
  <c r="Q424" i="2"/>
  <c r="Q464" i="2"/>
  <c r="Q514" i="2"/>
  <c r="Q648" i="2"/>
  <c r="Q678" i="2"/>
  <c r="Q242" i="2"/>
  <c r="Q404" i="2"/>
  <c r="Q1110" i="2"/>
  <c r="Q806" i="2"/>
  <c r="Q402" i="2"/>
  <c r="Q582" i="2"/>
  <c r="Q656" i="2"/>
  <c r="Q706" i="2"/>
  <c r="Q1078" i="2"/>
  <c r="Q153" i="2"/>
  <c r="Q230" i="2"/>
  <c r="Q472" i="2"/>
  <c r="Q652" i="2"/>
  <c r="Q682" i="2"/>
  <c r="Q1382" i="2"/>
  <c r="Q290" i="2"/>
  <c r="Q534" i="2"/>
  <c r="Q1238" i="2"/>
  <c r="Q1798" i="2"/>
  <c r="AU899" i="2"/>
  <c r="Q532" i="2"/>
  <c r="Q1388" i="2"/>
  <c r="AU841" i="2"/>
  <c r="AU937" i="2"/>
  <c r="AU1011" i="2"/>
  <c r="Q52" i="2"/>
  <c r="Q380" i="2"/>
  <c r="Q504" i="2"/>
  <c r="Q1084" i="2"/>
  <c r="AU489" i="2"/>
  <c r="Q1816" i="2"/>
  <c r="Q1274" i="2"/>
  <c r="Q984" i="2"/>
  <c r="Q1818" i="2"/>
  <c r="AU539" i="2"/>
  <c r="AU737" i="2"/>
  <c r="AU795" i="2"/>
  <c r="AU865" i="2"/>
  <c r="AU929" i="2"/>
  <c r="AU997" i="2"/>
  <c r="AU1209" i="2"/>
  <c r="AU1363" i="2"/>
  <c r="AU1469" i="2"/>
  <c r="AU1541" i="2"/>
  <c r="AU647" i="2"/>
  <c r="AU753" i="2"/>
  <c r="AU911" i="2"/>
  <c r="BH1267" i="2"/>
  <c r="AU397" i="2"/>
  <c r="AU495" i="2"/>
  <c r="AU827" i="2"/>
  <c r="AU933" i="2"/>
  <c r="AU1205" i="2"/>
  <c r="AU1473" i="2"/>
  <c r="AU1527" i="2"/>
  <c r="AU1639" i="2"/>
  <c r="AU475" i="2"/>
  <c r="AU813" i="2"/>
  <c r="AU923" i="2"/>
  <c r="AU1321" i="2"/>
  <c r="AU1427" i="2"/>
  <c r="AU1457" i="2"/>
  <c r="AU1685" i="2"/>
  <c r="AU1817" i="2"/>
  <c r="AU755" i="2"/>
  <c r="AU1319" i="2"/>
  <c r="AU1455" i="2"/>
  <c r="AU1525" i="2"/>
  <c r="AU1637" i="2"/>
  <c r="AU1815" i="2"/>
  <c r="AU1459" i="2"/>
  <c r="AU649" i="2"/>
  <c r="AU1053" i="2"/>
  <c r="AU1213" i="2"/>
  <c r="AU1445" i="2"/>
  <c r="AU1617" i="2"/>
  <c r="AU1005" i="2"/>
  <c r="AU1389" i="2"/>
  <c r="AU1785" i="2"/>
  <c r="AU1337" i="2"/>
  <c r="AU1607" i="2"/>
  <c r="AU1783" i="2"/>
  <c r="AU733" i="2"/>
  <c r="AU1671" i="2"/>
  <c r="AU1589" i="2"/>
  <c r="AE360" i="2"/>
  <c r="AD93" i="2"/>
  <c r="AE370" i="2"/>
  <c r="AD1204" i="2"/>
  <c r="AD1230" i="2"/>
  <c r="BH543" i="2"/>
  <c r="BH1175" i="2"/>
  <c r="AD322" i="2"/>
  <c r="AU381" i="2"/>
  <c r="AU675" i="2"/>
  <c r="AF164" i="2"/>
  <c r="AE23" i="2"/>
  <c r="Q23" i="2"/>
  <c r="AF714" i="2"/>
  <c r="Q714" i="2"/>
  <c r="AD732" i="2"/>
  <c r="AG750" i="2"/>
  <c r="AF30" i="2"/>
  <c r="Q778" i="2"/>
  <c r="Q1000" i="2"/>
  <c r="Q1218" i="2"/>
  <c r="Q1456" i="2"/>
  <c r="Q1536" i="2"/>
  <c r="Q720" i="2"/>
  <c r="Q1042" i="2"/>
  <c r="Q1346" i="2"/>
  <c r="Q1542" i="2"/>
  <c r="Q1610" i="2"/>
  <c r="Q1202" i="2"/>
  <c r="Q752" i="2"/>
  <c r="Q1424" i="2"/>
  <c r="Q1622" i="2"/>
  <c r="AU983" i="2"/>
  <c r="AU1567" i="2"/>
  <c r="Q1224" i="2"/>
  <c r="Q1194" i="2"/>
  <c r="AU1415" i="2"/>
  <c r="AU925" i="2"/>
  <c r="AU359" i="2"/>
  <c r="AD1372" i="2"/>
  <c r="AD1652" i="2"/>
  <c r="Q848" i="2"/>
  <c r="AU1239" i="2"/>
  <c r="AD34" i="2"/>
  <c r="AD1466" i="2"/>
  <c r="Q1454" i="2"/>
  <c r="AU507" i="2"/>
  <c r="AD390" i="2"/>
  <c r="AD1360" i="2"/>
  <c r="AE1628" i="2"/>
  <c r="Q1694" i="2"/>
  <c r="AD1514" i="2"/>
  <c r="Q1398" i="2"/>
  <c r="AE884" i="2"/>
  <c r="AF206" i="2"/>
  <c r="AG390" i="2"/>
  <c r="BI529" i="2"/>
  <c r="AD1786" i="2"/>
  <c r="AE780" i="2"/>
  <c r="BH999" i="2"/>
  <c r="BH1541" i="2"/>
  <c r="BJ1085" i="2"/>
  <c r="BK359" i="2"/>
  <c r="AE1514" i="2"/>
  <c r="AD1776" i="2"/>
  <c r="AF798" i="2"/>
  <c r="BH983" i="2"/>
  <c r="BI1433" i="2"/>
  <c r="BJ1269" i="2"/>
  <c r="BJ1603" i="2"/>
  <c r="BK1455" i="2"/>
  <c r="AU1029" i="2"/>
  <c r="AD874" i="2"/>
  <c r="AE748" i="2"/>
  <c r="BI1687" i="2"/>
  <c r="BK1535" i="2"/>
  <c r="AG350" i="2"/>
  <c r="BI521" i="2"/>
  <c r="BJ359" i="2"/>
  <c r="BK1541" i="2"/>
  <c r="AF1424" i="2"/>
  <c r="BI1455" i="2"/>
  <c r="Q1412" i="2"/>
  <c r="BK987" i="2"/>
  <c r="AU999" i="2"/>
  <c r="BI1319" i="2"/>
  <c r="BK1339" i="2"/>
  <c r="AG814" i="2"/>
  <c r="BJ1335" i="2"/>
  <c r="AG316" i="2"/>
  <c r="BK1323" i="2"/>
  <c r="BI1537" i="2"/>
  <c r="AG664" i="2"/>
  <c r="AD672" i="2"/>
  <c r="AD748" i="2"/>
  <c r="Q772" i="2"/>
  <c r="Q780" i="2"/>
  <c r="AF808" i="2"/>
  <c r="AE1026" i="2"/>
  <c r="AG1390" i="2"/>
  <c r="AD1618" i="2"/>
  <c r="AF1628" i="2"/>
  <c r="AG1742" i="2"/>
  <c r="BI1403" i="2"/>
  <c r="BI1543" i="2"/>
  <c r="AG366" i="2"/>
  <c r="BH1085" i="2"/>
  <c r="BH1539" i="2"/>
  <c r="BI367" i="2"/>
  <c r="BK1003" i="2"/>
  <c r="AE350" i="2"/>
  <c r="AD358" i="2"/>
  <c r="AD366" i="2"/>
  <c r="AF1764" i="2"/>
  <c r="BH363" i="2"/>
  <c r="BH371" i="2"/>
  <c r="BH521" i="2"/>
  <c r="BK749" i="2"/>
  <c r="AU811" i="2"/>
  <c r="BH1563" i="2"/>
  <c r="BK1593" i="2"/>
  <c r="BI1597" i="2"/>
  <c r="AD848" i="2"/>
  <c r="AG206" i="2"/>
  <c r="Q34" i="2"/>
  <c r="AD218" i="2"/>
  <c r="AD316" i="2"/>
  <c r="Q814" i="2"/>
  <c r="AF866" i="2"/>
  <c r="AE874" i="2"/>
  <c r="AG1318" i="2"/>
  <c r="AG1326" i="2"/>
  <c r="AF1370" i="2"/>
  <c r="Q1370" i="2"/>
  <c r="AF1378" i="2"/>
  <c r="BI979" i="2"/>
  <c r="AU1315" i="2"/>
  <c r="BH1457" i="2"/>
  <c r="AU1691" i="2"/>
  <c r="AE1450" i="2"/>
  <c r="BH1429" i="2"/>
  <c r="Q1266" i="2"/>
  <c r="Q1490" i="2"/>
  <c r="Q864" i="2"/>
  <c r="Q1376" i="2"/>
  <c r="Q1488" i="2"/>
  <c r="Q1568" i="2"/>
  <c r="AU891" i="2"/>
  <c r="Q914" i="2"/>
  <c r="Q1314" i="2"/>
  <c r="Q1648" i="2"/>
  <c r="Q894" i="2"/>
  <c r="Q1440" i="2"/>
  <c r="AD618" i="2"/>
  <c r="AD890" i="2"/>
  <c r="AD1076" i="2"/>
  <c r="AD1200" i="2"/>
  <c r="AD1338" i="2"/>
  <c r="AE552" i="2"/>
  <c r="AE1624" i="2"/>
  <c r="AD868" i="2"/>
  <c r="AD1032" i="2"/>
  <c r="AD1324" i="2"/>
  <c r="AE1334" i="2"/>
  <c r="AD268" i="2"/>
  <c r="AD936" i="2"/>
  <c r="AE928" i="2"/>
  <c r="Q398" i="2"/>
  <c r="Q1474" i="2"/>
  <c r="AD996" i="2"/>
  <c r="AD1552" i="2"/>
  <c r="AE996" i="2"/>
  <c r="AG1806" i="2"/>
  <c r="BH1217" i="2"/>
  <c r="AE592" i="2"/>
  <c r="AD624" i="2"/>
  <c r="AE722" i="2"/>
  <c r="AD266" i="2"/>
  <c r="AE1064" i="2"/>
  <c r="AE1552" i="2"/>
  <c r="AG1822" i="2"/>
  <c r="Q1038" i="2"/>
  <c r="AF178" i="2"/>
  <c r="BJ1229" i="2"/>
  <c r="AU499" i="2"/>
  <c r="BI557" i="2"/>
  <c r="BH561" i="2"/>
  <c r="BI949" i="2"/>
  <c r="AE1824" i="2"/>
  <c r="BJ355" i="2"/>
  <c r="BJ511" i="2"/>
  <c r="AU515" i="2"/>
  <c r="AU1585" i="2"/>
  <c r="AE1416" i="2"/>
  <c r="AG1508" i="2"/>
  <c r="AF1716" i="2"/>
  <c r="AG1792" i="2"/>
  <c r="BJ1221" i="2"/>
  <c r="AG1704" i="2"/>
  <c r="AD220" i="2"/>
  <c r="AE266" i="2"/>
  <c r="AF904" i="2"/>
  <c r="AG920" i="2"/>
  <c r="AG970" i="2"/>
  <c r="AE978" i="2"/>
  <c r="AG996" i="2"/>
  <c r="Q1014" i="2"/>
  <c r="AG1056" i="2"/>
  <c r="AG1072" i="2"/>
  <c r="AF1530" i="2"/>
  <c r="AD1726" i="2"/>
  <c r="AE1730" i="2"/>
  <c r="AD1734" i="2"/>
  <c r="BK1217" i="2"/>
  <c r="BI1225" i="2"/>
  <c r="BK1241" i="2"/>
  <c r="BH1425" i="2"/>
  <c r="BH1507" i="2"/>
  <c r="AU1803" i="2"/>
  <c r="AD1500" i="2"/>
  <c r="AD161" i="2"/>
  <c r="AD1716" i="2"/>
  <c r="AD1818" i="2"/>
  <c r="AD1686" i="2"/>
  <c r="AE920" i="2"/>
  <c r="AG1416" i="2"/>
  <c r="BJ1233" i="2"/>
  <c r="BK1445" i="2"/>
  <c r="AE1442" i="2"/>
  <c r="Q1492" i="2"/>
  <c r="AF1704" i="2"/>
  <c r="AG170" i="2"/>
  <c r="Q1416" i="2"/>
  <c r="AF1474" i="2"/>
  <c r="AG1482" i="2"/>
  <c r="Q1500" i="2"/>
  <c r="AE1526" i="2"/>
  <c r="Q1686" i="2"/>
  <c r="AD1788" i="2"/>
  <c r="AE1792" i="2"/>
  <c r="Q1796" i="2"/>
  <c r="Q1806" i="2"/>
  <c r="Q1458" i="2"/>
  <c r="AU1263" i="2"/>
  <c r="AD176" i="2"/>
  <c r="AD280" i="2"/>
  <c r="AD400" i="2"/>
  <c r="Q1074" i="2"/>
  <c r="Q1640" i="2"/>
  <c r="AD45" i="2"/>
  <c r="AD248" i="2"/>
  <c r="AD572" i="2"/>
  <c r="AD256" i="2"/>
  <c r="AD540" i="2"/>
  <c r="AU1117" i="2"/>
  <c r="AD328" i="2"/>
  <c r="AD606" i="2"/>
  <c r="AD1162" i="2"/>
  <c r="AD1260" i="2"/>
  <c r="AE10" i="2"/>
  <c r="Q410" i="2"/>
  <c r="Q442" i="2"/>
  <c r="AD304" i="2"/>
  <c r="AD620" i="2"/>
  <c r="AD834" i="2"/>
  <c r="AD1226" i="2"/>
  <c r="AD1460" i="2"/>
  <c r="AE512" i="2"/>
  <c r="AE704" i="2"/>
  <c r="AE744" i="2"/>
  <c r="AF312" i="2"/>
  <c r="AF1750" i="2"/>
  <c r="Q1402" i="2"/>
  <c r="Q1698" i="2"/>
  <c r="Q1732" i="2"/>
  <c r="AD802" i="2"/>
  <c r="AE376" i="2"/>
  <c r="AF488" i="2"/>
  <c r="AD1018" i="2"/>
  <c r="AD1286" i="2"/>
  <c r="AF710" i="2"/>
  <c r="AG280" i="2"/>
  <c r="AE876" i="2"/>
  <c r="AE1784" i="2"/>
  <c r="AE536" i="2"/>
  <c r="AE768" i="2"/>
  <c r="BH1035" i="2"/>
  <c r="AE504" i="2"/>
  <c r="AF696" i="2"/>
  <c r="AG392" i="2"/>
  <c r="BH937" i="2"/>
  <c r="AE288" i="2"/>
  <c r="BH1059" i="2"/>
  <c r="BH1349" i="2"/>
  <c r="AE728" i="2"/>
  <c r="BJ1321" i="2"/>
  <c r="AD512" i="2"/>
  <c r="BK1083" i="2"/>
  <c r="BK1337" i="2"/>
  <c r="BK1591" i="2"/>
  <c r="AF892" i="2"/>
  <c r="AG312" i="2"/>
  <c r="BI1039" i="2"/>
  <c r="BH1721" i="2"/>
  <c r="AD826" i="2"/>
  <c r="AF910" i="2"/>
  <c r="BJ1067" i="2"/>
  <c r="AE934" i="2"/>
  <c r="AG702" i="2"/>
  <c r="BK1059" i="2"/>
  <c r="AD264" i="2"/>
  <c r="AD272" i="2"/>
  <c r="AD376" i="2"/>
  <c r="Q408" i="2"/>
  <c r="AG794" i="2"/>
  <c r="Q910" i="2"/>
  <c r="AE950" i="2"/>
  <c r="AD966" i="2"/>
  <c r="Q1750" i="2"/>
  <c r="AD36" i="2"/>
  <c r="AF104" i="2"/>
  <c r="AF112" i="2"/>
  <c r="Q129" i="2"/>
  <c r="AD590" i="2"/>
  <c r="AF614" i="2"/>
  <c r="AE622" i="2"/>
  <c r="AE630" i="2"/>
  <c r="AG638" i="2"/>
  <c r="AF646" i="2"/>
  <c r="AE654" i="2"/>
  <c r="Q654" i="2"/>
  <c r="AD662" i="2"/>
  <c r="Q670" i="2"/>
  <c r="AD678" i="2"/>
  <c r="AE686" i="2"/>
  <c r="Q694" i="2"/>
  <c r="Q702" i="2"/>
  <c r="AG718" i="2"/>
  <c r="Q718" i="2"/>
  <c r="AG734" i="2"/>
  <c r="AD760" i="2"/>
  <c r="BH1345" i="2"/>
  <c r="BJ929" i="2"/>
  <c r="BJ1353" i="2"/>
  <c r="BK1075" i="2"/>
  <c r="AG304" i="2"/>
  <c r="AE344" i="2"/>
  <c r="AE432" i="2"/>
  <c r="Q432" i="2"/>
  <c r="AD448" i="2"/>
  <c r="AE464" i="2"/>
  <c r="AE802" i="2"/>
  <c r="AE942" i="2"/>
  <c r="AE974" i="2"/>
  <c r="AE1138" i="2"/>
  <c r="AD1186" i="2"/>
  <c r="AF1218" i="2"/>
  <c r="AE238" i="2"/>
  <c r="BK1035" i="2"/>
  <c r="AF131" i="2"/>
  <c r="AG176" i="2"/>
  <c r="AD696" i="2"/>
  <c r="AG720" i="2"/>
  <c r="AG728" i="2"/>
  <c r="AF736" i="2"/>
  <c r="Q892" i="2"/>
  <c r="AG1724" i="2"/>
  <c r="BJ1039" i="2"/>
  <c r="BH1063" i="2"/>
  <c r="BK1321" i="2"/>
  <c r="AU1329" i="2"/>
  <c r="BJ1587" i="2"/>
  <c r="AD198" i="2"/>
  <c r="AF135" i="2"/>
  <c r="AG230" i="2"/>
  <c r="AE262" i="2"/>
  <c r="AD744" i="2"/>
  <c r="AG768" i="2"/>
  <c r="AG776" i="2"/>
  <c r="AD784" i="2"/>
  <c r="Q792" i="2"/>
  <c r="Q800" i="2"/>
  <c r="BJ937" i="2"/>
  <c r="AU1345" i="2"/>
  <c r="BH1353" i="2"/>
  <c r="BH1361" i="2"/>
  <c r="AD918" i="2"/>
  <c r="AG850" i="2"/>
  <c r="BK1595" i="2"/>
  <c r="AG328" i="2"/>
  <c r="AF352" i="2"/>
  <c r="AE400" i="2"/>
  <c r="AE416" i="2"/>
  <c r="Q456" i="2"/>
  <c r="AF536" i="2"/>
  <c r="Q860" i="2"/>
  <c r="Q876" i="2"/>
  <c r="AG1154" i="2"/>
  <c r="AD1170" i="2"/>
  <c r="AF1758" i="2"/>
  <c r="AU697" i="2"/>
  <c r="AG147" i="2"/>
  <c r="Q155" i="2"/>
  <c r="AF238" i="2"/>
  <c r="AG254" i="2"/>
  <c r="Q704" i="2"/>
  <c r="AG818" i="2"/>
  <c r="AG826" i="2"/>
  <c r="AE834" i="2"/>
  <c r="AE842" i="2"/>
  <c r="AG1626" i="2"/>
  <c r="AG1634" i="2"/>
  <c r="AG1642" i="2"/>
  <c r="BK1043" i="2"/>
  <c r="BJ1051" i="2"/>
  <c r="AU1059" i="2"/>
  <c r="AU1317" i="2"/>
  <c r="AU1325" i="2"/>
  <c r="BJ1579" i="2"/>
  <c r="AU1583" i="2"/>
  <c r="BH1595" i="2"/>
  <c r="AE902" i="2"/>
  <c r="BK1583" i="2"/>
  <c r="Q320" i="2"/>
  <c r="AF440" i="2"/>
  <c r="Q440" i="2"/>
  <c r="AE810" i="2"/>
  <c r="AG868" i="2"/>
  <c r="AG926" i="2"/>
  <c r="AE958" i="2"/>
  <c r="AF1146" i="2"/>
  <c r="AE1162" i="2"/>
  <c r="AE1178" i="2"/>
  <c r="AF1210" i="2"/>
  <c r="AE1226" i="2"/>
  <c r="AD1754" i="2"/>
  <c r="BH701" i="2"/>
  <c r="AU1309" i="2"/>
  <c r="AU1137" i="2"/>
  <c r="AD318" i="2"/>
  <c r="AD908" i="2"/>
  <c r="AD1104" i="2"/>
  <c r="AD1236" i="2"/>
  <c r="AD1376" i="2"/>
  <c r="AD1430" i="2"/>
  <c r="AE656" i="2"/>
  <c r="AE980" i="2"/>
  <c r="AD956" i="2"/>
  <c r="AD1462" i="2"/>
  <c r="AE1352" i="2"/>
  <c r="AD574" i="2"/>
  <c r="AD972" i="2"/>
  <c r="AD1110" i="2"/>
  <c r="AE640" i="2"/>
  <c r="AE932" i="2"/>
  <c r="AD1398" i="2"/>
  <c r="AE1132" i="2"/>
  <c r="AF816" i="2"/>
  <c r="AG566" i="2"/>
  <c r="AG1808" i="2"/>
  <c r="Q1666" i="2"/>
  <c r="AD422" i="2"/>
  <c r="AE1052" i="2"/>
  <c r="AE1790" i="2"/>
  <c r="AD1054" i="2"/>
  <c r="AD1094" i="2"/>
  <c r="AD584" i="2"/>
  <c r="AE302" i="2"/>
  <c r="AF45" i="2"/>
  <c r="AF824" i="2"/>
  <c r="AG398" i="2"/>
  <c r="AG574" i="2"/>
  <c r="AG1798" i="2"/>
  <c r="AF608" i="2"/>
  <c r="AF1076" i="2"/>
  <c r="AG494" i="2"/>
  <c r="BH505" i="2"/>
  <c r="AE1524" i="2"/>
  <c r="BH907" i="2"/>
  <c r="BI1129" i="2"/>
  <c r="AD1516" i="2"/>
  <c r="AE1108" i="2"/>
  <c r="BH923" i="2"/>
  <c r="BH1113" i="2"/>
  <c r="BH867" i="2"/>
  <c r="BH1643" i="2"/>
  <c r="AD294" i="2"/>
  <c r="AF1132" i="2"/>
  <c r="BH1105" i="2"/>
  <c r="BI879" i="2"/>
  <c r="AE616" i="2"/>
  <c r="BH1707" i="2"/>
  <c r="BI935" i="2"/>
  <c r="BI1137" i="2"/>
  <c r="AG45" i="2"/>
  <c r="BH899" i="2"/>
  <c r="AD494" i="2"/>
  <c r="BH875" i="2"/>
  <c r="BH1121" i="2"/>
  <c r="BH1767" i="2"/>
  <c r="BJ1735" i="2"/>
  <c r="BK831" i="2"/>
  <c r="BK1659" i="2"/>
  <c r="BI891" i="2"/>
  <c r="BJ1073" i="2"/>
  <c r="BK1639" i="2"/>
  <c r="BH1651" i="2"/>
  <c r="BI871" i="2"/>
  <c r="BH1639" i="2"/>
  <c r="BK827" i="2"/>
  <c r="BK1667" i="2"/>
  <c r="BH939" i="2"/>
  <c r="BJ783" i="2"/>
  <c r="BJ1105" i="2"/>
  <c r="BJ1763" i="2"/>
  <c r="BK795" i="2"/>
  <c r="BJ883" i="2"/>
  <c r="BI931" i="2"/>
  <c r="BJ1611" i="2"/>
  <c r="BH1619" i="2"/>
  <c r="AU1627" i="2"/>
  <c r="AU1651" i="2"/>
  <c r="BI1675" i="2"/>
  <c r="BK1703" i="2"/>
  <c r="BI1719" i="2"/>
  <c r="BK1727" i="2"/>
  <c r="BH1735" i="2"/>
  <c r="BH1751" i="2"/>
  <c r="BI1763" i="2"/>
  <c r="AG1516" i="2"/>
  <c r="Q1524" i="2"/>
  <c r="AE1778" i="2"/>
  <c r="Q1790" i="2"/>
  <c r="BJ1089" i="2"/>
  <c r="BJ1337" i="2"/>
  <c r="BK743" i="2"/>
  <c r="BK1747" i="2"/>
  <c r="BI1631" i="2"/>
  <c r="BJ907" i="2"/>
  <c r="BK875" i="2"/>
  <c r="BK1615" i="2"/>
  <c r="BJ1655" i="2"/>
  <c r="BH1671" i="2"/>
  <c r="BH1699" i="2"/>
  <c r="BH1715" i="2"/>
  <c r="AU1723" i="2"/>
  <c r="AU1767" i="2"/>
  <c r="AG1782" i="2"/>
  <c r="Q1782" i="2"/>
  <c r="AF1068" i="2"/>
  <c r="BJ895" i="2"/>
  <c r="AG294" i="2"/>
  <c r="AG310" i="2"/>
  <c r="AE318" i="2"/>
  <c r="AE326" i="2"/>
  <c r="AD334" i="2"/>
  <c r="AE342" i="2"/>
  <c r="AF414" i="2"/>
  <c r="AF422" i="2"/>
  <c r="AG430" i="2"/>
  <c r="AF438" i="2"/>
  <c r="AF446" i="2"/>
  <c r="AG454" i="2"/>
  <c r="AD470" i="2"/>
  <c r="AG478" i="2"/>
  <c r="AG486" i="2"/>
  <c r="Q502" i="2"/>
  <c r="AF526" i="2"/>
  <c r="AE534" i="2"/>
  <c r="AE542" i="2"/>
  <c r="AG550" i="2"/>
  <c r="AF566" i="2"/>
  <c r="Q574" i="2"/>
  <c r="AG840" i="2"/>
  <c r="AG856" i="2"/>
  <c r="BJ707" i="2"/>
  <c r="BK711" i="2"/>
  <c r="BH715" i="2"/>
  <c r="AU719" i="2"/>
  <c r="BH727" i="2"/>
  <c r="BI731" i="2"/>
  <c r="BI735" i="2"/>
  <c r="BK739" i="2"/>
  <c r="AU743" i="2"/>
  <c r="BJ751" i="2"/>
  <c r="BH755" i="2"/>
  <c r="BK759" i="2"/>
  <c r="BI767" i="2"/>
  <c r="BI771" i="2"/>
  <c r="BI775" i="2"/>
  <c r="BH779" i="2"/>
  <c r="BK783" i="2"/>
  <c r="BH787" i="2"/>
  <c r="BJ795" i="2"/>
  <c r="BH799" i="2"/>
  <c r="BI803" i="2"/>
  <c r="AU815" i="2"/>
  <c r="BJ831" i="2"/>
  <c r="BI839" i="2"/>
  <c r="BK847" i="2"/>
  <c r="BI851" i="2"/>
  <c r="BJ867" i="2"/>
  <c r="BJ871" i="2"/>
  <c r="BK883" i="2"/>
  <c r="BK887" i="2"/>
  <c r="BI895" i="2"/>
  <c r="BK911" i="2"/>
  <c r="BJ919" i="2"/>
  <c r="BJ1687" i="2"/>
  <c r="BK1643" i="2"/>
  <c r="Q45" i="2"/>
  <c r="AD600" i="2"/>
  <c r="AG640" i="2"/>
  <c r="AD680" i="2"/>
  <c r="Q1036" i="2"/>
  <c r="Q1060" i="2"/>
  <c r="Q1100" i="2"/>
  <c r="Q1132" i="2"/>
  <c r="AF1406" i="2"/>
  <c r="AF1422" i="2"/>
  <c r="BJ489" i="2"/>
  <c r="BI501" i="2"/>
  <c r="AU1033" i="2"/>
  <c r="BK1053" i="2"/>
  <c r="BH1061" i="2"/>
  <c r="BK1073" i="2"/>
  <c r="BK1105" i="2"/>
  <c r="BK1121" i="2"/>
  <c r="BJ1129" i="2"/>
  <c r="Q1658" i="2"/>
  <c r="AD1002" i="2"/>
  <c r="AD1240" i="2"/>
  <c r="AD1540" i="2"/>
  <c r="Q1520" i="2"/>
  <c r="AD346" i="2"/>
  <c r="AD1172" i="2"/>
  <c r="AD1548" i="2"/>
  <c r="AD1664" i="2"/>
  <c r="AE888" i="2"/>
  <c r="AE1224" i="2"/>
  <c r="AF766" i="2"/>
  <c r="AD790" i="2"/>
  <c r="AD492" i="2"/>
  <c r="AE1208" i="2"/>
  <c r="AD1290" i="2"/>
  <c r="AE992" i="2"/>
  <c r="AE1680" i="2"/>
  <c r="AE1256" i="2"/>
  <c r="BH1019" i="2"/>
  <c r="Q1050" i="2"/>
  <c r="AE1114" i="2"/>
  <c r="AE1266" i="2"/>
  <c r="AD1306" i="2"/>
  <c r="AF268" i="2"/>
  <c r="AG516" i="2"/>
  <c r="AD872" i="2"/>
  <c r="AD1780" i="2"/>
  <c r="AE774" i="2"/>
  <c r="AE878" i="2"/>
  <c r="AD1816" i="2"/>
  <c r="AD444" i="2"/>
  <c r="AE308" i="2"/>
  <c r="AG276" i="2"/>
  <c r="BI1409" i="2"/>
  <c r="BJ1381" i="2"/>
  <c r="BI471" i="2"/>
  <c r="BH523" i="2"/>
  <c r="AF988" i="2"/>
  <c r="BJ1441" i="2"/>
  <c r="AE924" i="2"/>
  <c r="BH1401" i="2"/>
  <c r="BI1377" i="2"/>
  <c r="BK1401" i="2"/>
  <c r="AE556" i="2"/>
  <c r="AG340" i="2"/>
  <c r="BI1417" i="2"/>
  <c r="AU1437" i="2"/>
  <c r="BK963" i="2"/>
  <c r="Q756" i="2"/>
  <c r="AG804" i="2"/>
  <c r="AD820" i="2"/>
  <c r="Q836" i="2"/>
  <c r="Q852" i="2"/>
  <c r="Q932" i="2"/>
  <c r="AF1270" i="2"/>
  <c r="AG1288" i="2"/>
  <c r="AF508" i="2"/>
  <c r="AG1184" i="2"/>
  <c r="AF1208" i="2"/>
  <c r="Q1240" i="2"/>
  <c r="Q1280" i="2"/>
  <c r="AF1312" i="2"/>
  <c r="Q1336" i="2"/>
  <c r="BK1365" i="2"/>
  <c r="AG980" i="2"/>
  <c r="AE222" i="2"/>
  <c r="AF964" i="2"/>
  <c r="AG228" i="2"/>
  <c r="Q174" i="2"/>
  <c r="Q244" i="2"/>
  <c r="Q300" i="2"/>
  <c r="Q348" i="2"/>
  <c r="AE388" i="2"/>
  <c r="AF428" i="2"/>
  <c r="Q460" i="2"/>
  <c r="AD516" i="2"/>
  <c r="AG548" i="2"/>
  <c r="AD1150" i="2"/>
  <c r="AD1166" i="2"/>
  <c r="AE1182" i="2"/>
  <c r="AD1198" i="2"/>
  <c r="Q1214" i="2"/>
  <c r="AF1246" i="2"/>
  <c r="AG1262" i="2"/>
  <c r="Q1278" i="2"/>
  <c r="AF1302" i="2"/>
  <c r="AG1334" i="2"/>
  <c r="AE1350" i="2"/>
  <c r="AU967" i="2"/>
  <c r="BJ1023" i="2"/>
  <c r="AD1590" i="2"/>
  <c r="Q1048" i="2"/>
  <c r="AD1102" i="2"/>
  <c r="AE676" i="2"/>
  <c r="AF660" i="2"/>
  <c r="AE604" i="2"/>
  <c r="AE1062" i="2"/>
  <c r="AF1048" i="2"/>
  <c r="AD1654" i="2"/>
  <c r="BH1159" i="2"/>
  <c r="BI1311" i="2"/>
  <c r="AE652" i="2"/>
  <c r="AG612" i="2"/>
  <c r="BH1819" i="2"/>
  <c r="BI1095" i="2"/>
  <c r="AD1136" i="2"/>
  <c r="BI999" i="2"/>
  <c r="AF620" i="2"/>
  <c r="BH1677" i="2"/>
  <c r="BJ1087" i="2"/>
  <c r="AG620" i="2"/>
  <c r="BI1255" i="2"/>
  <c r="BH1163" i="2"/>
  <c r="AF612" i="2"/>
  <c r="BH1557" i="2"/>
  <c r="BJ1789" i="2"/>
  <c r="BK1275" i="2"/>
  <c r="BK1721" i="2"/>
  <c r="BJ1811" i="2"/>
  <c r="BK1637" i="2"/>
  <c r="AE1088" i="2"/>
  <c r="BI465" i="2"/>
  <c r="BK1099" i="2"/>
  <c r="BK1649" i="2"/>
  <c r="BJ1605" i="2"/>
  <c r="BK1231" i="2"/>
  <c r="Q39" i="2"/>
  <c r="AD398" i="2"/>
  <c r="BH1091" i="2"/>
  <c r="BI1131" i="2"/>
  <c r="BJ1219" i="2"/>
  <c r="AU1255" i="2"/>
  <c r="BI1617" i="2"/>
  <c r="BJ1685" i="2"/>
  <c r="BH1709" i="2"/>
  <c r="AU1823" i="2"/>
  <c r="BI1785" i="2"/>
  <c r="BJ1807" i="2"/>
  <c r="AD125" i="2"/>
  <c r="Q1024" i="2"/>
  <c r="AF1160" i="2"/>
  <c r="BI1027" i="2"/>
  <c r="BJ1119" i="2"/>
  <c r="BH1139" i="2"/>
  <c r="BJ1239" i="2"/>
  <c r="BI1287" i="2"/>
  <c r="AU1569" i="2"/>
  <c r="BH1625" i="2"/>
  <c r="BH1717" i="2"/>
  <c r="BI1819" i="2"/>
  <c r="BK1203" i="2"/>
  <c r="Q208" i="2"/>
  <c r="AG108" i="2"/>
  <c r="AG1088" i="2"/>
  <c r="BI1099" i="2"/>
  <c r="BI1123" i="2"/>
  <c r="BI1215" i="2"/>
  <c r="BJ1271" i="2"/>
  <c r="BI1581" i="2"/>
  <c r="BI1689" i="2"/>
  <c r="AU1713" i="2"/>
  <c r="AU1761" i="2"/>
  <c r="BK1223" i="2"/>
  <c r="BH481" i="2"/>
  <c r="BI1307" i="2"/>
  <c r="BJ505" i="2"/>
  <c r="AE620" i="2"/>
  <c r="Q636" i="2"/>
  <c r="AF668" i="2"/>
  <c r="AG692" i="2"/>
  <c r="Q708" i="2"/>
  <c r="AF1358" i="2"/>
  <c r="AF1374" i="2"/>
  <c r="AG1446" i="2"/>
  <c r="AG1462" i="2"/>
  <c r="AE1478" i="2"/>
  <c r="Q1494" i="2"/>
  <c r="AF1510" i="2"/>
  <c r="AG1550" i="2"/>
  <c r="AF1566" i="2"/>
  <c r="AE1582" i="2"/>
  <c r="AG1598" i="2"/>
  <c r="AD1614" i="2"/>
  <c r="AF1630" i="2"/>
  <c r="AE1646" i="2"/>
  <c r="Q1654" i="2"/>
  <c r="AD1670" i="2"/>
  <c r="AG1702" i="2"/>
  <c r="AD1710" i="2"/>
  <c r="AG1738" i="2"/>
  <c r="AF1762" i="2"/>
  <c r="AD1766" i="2"/>
  <c r="AD1774" i="2"/>
  <c r="AE1376" i="2"/>
  <c r="AD508" i="2"/>
  <c r="AE1740" i="2"/>
  <c r="Q1394" i="2"/>
  <c r="AD1688" i="2"/>
  <c r="AE1360" i="2"/>
  <c r="AF1134" i="2"/>
  <c r="AE1458" i="2"/>
  <c r="AD1690" i="2"/>
  <c r="AD1756" i="2"/>
  <c r="AF1392" i="2"/>
  <c r="AD97" i="2"/>
  <c r="AD186" i="2"/>
  <c r="AF936" i="2"/>
  <c r="AD766" i="2"/>
  <c r="BH661" i="2"/>
  <c r="Q1384" i="2"/>
  <c r="AG572" i="2"/>
  <c r="AE1046" i="2"/>
  <c r="AF1568" i="2"/>
  <c r="BH657" i="2"/>
  <c r="BH1483" i="2"/>
  <c r="AU573" i="2"/>
  <c r="AU593" i="2"/>
  <c r="BI635" i="2"/>
  <c r="BJ603" i="2"/>
  <c r="BH671" i="2"/>
  <c r="BK651" i="2"/>
  <c r="AG790" i="2"/>
  <c r="AF854" i="2"/>
  <c r="AE886" i="2"/>
  <c r="BJ623" i="2"/>
  <c r="AU683" i="2"/>
  <c r="BK615" i="2"/>
  <c r="BK567" i="2"/>
  <c r="BK575" i="2"/>
  <c r="BK587" i="2"/>
  <c r="BJ595" i="2"/>
  <c r="BI643" i="2"/>
  <c r="BJ655" i="2"/>
  <c r="AU663" i="2"/>
  <c r="AU679" i="2"/>
  <c r="BH699" i="2"/>
  <c r="BH575" i="2"/>
  <c r="BK639" i="2"/>
  <c r="AE1580" i="2"/>
  <c r="AD1220" i="2"/>
  <c r="AE1822" i="2"/>
  <c r="AF151" i="2"/>
  <c r="AE1292" i="2"/>
  <c r="AD1086" i="2"/>
  <c r="AF1012" i="2"/>
  <c r="AE1324" i="2"/>
  <c r="AE1228" i="2"/>
  <c r="BH1447" i="2"/>
  <c r="BJ1419" i="2"/>
  <c r="BK1443" i="2"/>
  <c r="BH1359" i="2"/>
  <c r="BJ1379" i="2"/>
  <c r="BJ1351" i="2"/>
  <c r="BH1379" i="2"/>
  <c r="BK1415" i="2"/>
  <c r="AF722" i="2"/>
  <c r="AG1156" i="2"/>
  <c r="Q1332" i="2"/>
  <c r="AF1548" i="2"/>
  <c r="Q1668" i="2"/>
  <c r="AG1140" i="2"/>
  <c r="AF1316" i="2"/>
  <c r="AG1620" i="2"/>
  <c r="AG1244" i="2"/>
  <c r="AG1356" i="2"/>
  <c r="Q1556" i="2"/>
  <c r="AG234" i="2"/>
  <c r="AE346" i="2"/>
  <c r="AG426" i="2"/>
  <c r="AG466" i="2"/>
  <c r="AF514" i="2"/>
  <c r="AG570" i="2"/>
  <c r="AG626" i="2"/>
  <c r="AD658" i="2"/>
  <c r="AE690" i="2"/>
  <c r="Q730" i="2"/>
  <c r="AF770" i="2"/>
  <c r="AE898" i="2"/>
  <c r="AF938" i="2"/>
  <c r="AE994" i="2"/>
  <c r="AF986" i="2"/>
  <c r="BH873" i="2"/>
  <c r="BI495" i="2"/>
  <c r="AG1046" i="2"/>
  <c r="BJ1009" i="2"/>
  <c r="BH1293" i="2"/>
  <c r="BI621" i="2"/>
  <c r="BH633" i="2"/>
  <c r="BJ577" i="2"/>
  <c r="BK845" i="2"/>
  <c r="AD1042" i="2"/>
  <c r="AF1306" i="2"/>
  <c r="AG1410" i="2"/>
  <c r="BI537" i="2"/>
  <c r="AG1346" i="2"/>
  <c r="AE1748" i="2"/>
  <c r="AD1058" i="2"/>
  <c r="Q1106" i="2"/>
  <c r="AF1490" i="2"/>
  <c r="AE1554" i="2"/>
  <c r="BK565" i="2"/>
  <c r="AG1594" i="2"/>
  <c r="AE1578" i="2"/>
  <c r="AE1682" i="2"/>
  <c r="AF1722" i="2"/>
  <c r="AG1780" i="2"/>
  <c r="AU885" i="2"/>
  <c r="AU713" i="2"/>
  <c r="BI1021" i="2"/>
  <c r="BI665" i="2"/>
  <c r="BK945" i="2"/>
  <c r="AU1007" i="2"/>
  <c r="AD1440" i="2"/>
  <c r="AG512" i="2"/>
  <c r="AF1512" i="2"/>
  <c r="BK1813" i="2"/>
  <c r="AF1672" i="2"/>
  <c r="BJ1795" i="2"/>
  <c r="AF1496" i="2"/>
  <c r="AG232" i="2"/>
  <c r="AG1624" i="2"/>
  <c r="AF21" i="2"/>
  <c r="BJ1767" i="2"/>
  <c r="AG972" i="2"/>
  <c r="CN1211" i="2"/>
  <c r="CO1209" i="2"/>
  <c r="BY1209" i="2"/>
  <c r="CN1207" i="2"/>
  <c r="CO1207" i="2"/>
  <c r="BY1207" i="2"/>
  <c r="BY1205" i="2"/>
  <c r="CN1205" i="2"/>
  <c r="CL1205" i="2"/>
  <c r="CN1203" i="2"/>
  <c r="CL1203" i="2"/>
  <c r="CL1201" i="2"/>
  <c r="CN1201" i="2"/>
  <c r="CL1199" i="2"/>
  <c r="BY1199" i="2"/>
  <c r="CM1199" i="2"/>
  <c r="BY1197" i="2"/>
  <c r="CO1197" i="2"/>
  <c r="CL1197" i="2"/>
  <c r="CO1195" i="2"/>
  <c r="CL1195" i="2"/>
  <c r="BY1195" i="2"/>
  <c r="CN1193" i="2"/>
  <c r="CN1191" i="2"/>
  <c r="BY1191" i="2"/>
  <c r="BY1189" i="2"/>
  <c r="CN1189" i="2"/>
  <c r="CO1189" i="2"/>
  <c r="CM1189" i="2"/>
  <c r="CM1187" i="2"/>
  <c r="CO1187" i="2"/>
  <c r="BY1185" i="2"/>
  <c r="CL1185" i="2"/>
  <c r="CO1183" i="2"/>
  <c r="CM1183" i="2"/>
  <c r="CN1179" i="2"/>
  <c r="BY1179" i="2"/>
  <c r="CO1179" i="2"/>
  <c r="CM1179" i="2"/>
  <c r="BY1175" i="2"/>
  <c r="CO1175" i="2"/>
  <c r="CL1175" i="2"/>
  <c r="BY1173" i="2"/>
  <c r="CM1173" i="2"/>
  <c r="CO1173" i="2"/>
  <c r="CM1171" i="2"/>
  <c r="CL1171" i="2"/>
  <c r="BY1171" i="2"/>
  <c r="BY1167" i="2"/>
  <c r="CN1167" i="2"/>
  <c r="CL1167" i="2"/>
  <c r="CO1167" i="2"/>
  <c r="CM1167" i="2"/>
  <c r="BY1165" i="2"/>
  <c r="CM1165" i="2"/>
  <c r="CL1163" i="2"/>
  <c r="CN1163" i="2"/>
  <c r="CN1161" i="2"/>
  <c r="CO1161" i="2"/>
  <c r="BY1161" i="2"/>
  <c r="BY1159" i="2"/>
  <c r="CM1159" i="2"/>
  <c r="CO1159" i="2"/>
  <c r="CL1155" i="2"/>
  <c r="BY1155" i="2"/>
  <c r="BY1153" i="2"/>
  <c r="CM1153" i="2"/>
  <c r="CL1153" i="2"/>
  <c r="BY1151" i="2"/>
  <c r="CL1151" i="2"/>
  <c r="CO1151" i="2"/>
  <c r="BY1149" i="2"/>
  <c r="CN1149" i="2"/>
  <c r="CM1149" i="2"/>
  <c r="BY1147" i="2"/>
  <c r="CN1147" i="2"/>
  <c r="CO1145" i="2"/>
  <c r="CL1145" i="2"/>
  <c r="CM1143" i="2"/>
  <c r="CL1143" i="2"/>
  <c r="BY1143" i="2"/>
  <c r="CN1141" i="2"/>
  <c r="BY1141" i="2"/>
  <c r="CO1141" i="2"/>
  <c r="CL1141" i="2"/>
  <c r="CM1139" i="2"/>
  <c r="CO1139" i="2"/>
  <c r="CL1137" i="2"/>
  <c r="BY1137" i="2"/>
  <c r="CM1135" i="2"/>
  <c r="BY1135" i="2"/>
  <c r="BY1133" i="2"/>
  <c r="CN1133" i="2"/>
  <c r="CL1133" i="2"/>
  <c r="BY1131" i="2"/>
  <c r="CM1131" i="2"/>
  <c r="CL1131" i="2"/>
  <c r="CN1131" i="2"/>
  <c r="CO1131" i="2"/>
  <c r="CN1129" i="2"/>
  <c r="BY1129" i="2"/>
  <c r="CN1127" i="2"/>
  <c r="CM1127" i="2"/>
  <c r="BY1127" i="2"/>
  <c r="CL1125" i="2"/>
  <c r="BY1125" i="2"/>
  <c r="CL1123" i="2"/>
  <c r="CO1123" i="2"/>
  <c r="BY1121" i="2"/>
  <c r="CM1121" i="2"/>
  <c r="CN1119" i="2"/>
  <c r="BY1119" i="2"/>
  <c r="CL1119" i="2"/>
  <c r="CM1119" i="2"/>
  <c r="BY1117" i="2"/>
  <c r="CL1117" i="2"/>
  <c r="CL1115" i="2"/>
  <c r="CM1115" i="2"/>
  <c r="BY1115" i="2"/>
  <c r="BY1113" i="2"/>
  <c r="CM1113" i="2"/>
  <c r="BY1111" i="2"/>
  <c r="CM1111" i="2"/>
  <c r="CL1111" i="2"/>
  <c r="BY1107" i="2"/>
  <c r="CM1107" i="2"/>
  <c r="CO1107" i="2"/>
  <c r="CN1105" i="2"/>
  <c r="CO1105" i="2"/>
  <c r="BY1105" i="2"/>
  <c r="CM1103" i="2"/>
  <c r="BY1103" i="2"/>
  <c r="CO1101" i="2"/>
  <c r="BY1101" i="2"/>
  <c r="CM1099" i="2"/>
  <c r="CO1097" i="2"/>
  <c r="CM1095" i="2"/>
  <c r="CO1095" i="2"/>
  <c r="CN1095" i="2"/>
  <c r="BY1093" i="2"/>
  <c r="CM1093" i="2"/>
  <c r="CO1091" i="2"/>
  <c r="CO1089" i="2"/>
  <c r="CM1089" i="2"/>
  <c r="BY1089" i="2"/>
  <c r="CO1085" i="2"/>
  <c r="BY1085" i="2"/>
  <c r="CM1085" i="2"/>
  <c r="BY1083" i="2"/>
  <c r="CO1083" i="2"/>
  <c r="CM1083" i="2"/>
  <c r="CL1083" i="2"/>
  <c r="CO1079" i="2"/>
  <c r="BY1079" i="2"/>
  <c r="BY1077" i="2"/>
  <c r="CM1077" i="2"/>
  <c r="CL1077" i="2"/>
  <c r="CN1077" i="2"/>
  <c r="BY1073" i="2"/>
  <c r="CM1073" i="2"/>
  <c r="CO1073" i="2"/>
  <c r="BY1071" i="2"/>
  <c r="CM1071" i="2"/>
  <c r="CL1069" i="2"/>
  <c r="CM1069" i="2"/>
  <c r="CO1069" i="2"/>
  <c r="BY1067" i="2"/>
  <c r="CM1067" i="2"/>
  <c r="CL1067" i="2"/>
  <c r="BY1065" i="2"/>
  <c r="CL1065" i="2"/>
  <c r="CM1065" i="2"/>
  <c r="CN1063" i="2"/>
  <c r="BY1061" i="2"/>
  <c r="CN1061" i="2"/>
  <c r="CM1059" i="2"/>
  <c r="BY1059" i="2"/>
  <c r="CL1059" i="2"/>
  <c r="CL1057" i="2"/>
  <c r="CO1057" i="2"/>
  <c r="CN1057" i="2"/>
  <c r="CO1055" i="2"/>
  <c r="BY1055" i="2"/>
  <c r="CL1055" i="2"/>
  <c r="CM1053" i="2"/>
  <c r="CL1053" i="2"/>
  <c r="CN1053" i="2"/>
  <c r="BY1053" i="2"/>
  <c r="BY1051" i="2"/>
  <c r="CL1051" i="2"/>
  <c r="CN1047" i="2"/>
  <c r="BY1047" i="2"/>
  <c r="CL1045" i="2"/>
  <c r="CM1045" i="2"/>
  <c r="BY1045" i="2"/>
  <c r="CM1043" i="2"/>
  <c r="CN1043" i="2"/>
  <c r="CO1043" i="2"/>
  <c r="CM1041" i="2"/>
  <c r="CL1041" i="2"/>
  <c r="CO1041" i="2"/>
  <c r="CN1039" i="2"/>
  <c r="BY1039" i="2"/>
  <c r="BY1037" i="2"/>
  <c r="CN1037" i="2"/>
  <c r="CM1037" i="2"/>
  <c r="CL1037" i="2"/>
  <c r="CN1035" i="2"/>
  <c r="CO1035" i="2"/>
  <c r="CM1035" i="2"/>
  <c r="CL1033" i="2"/>
  <c r="CM1031" i="2"/>
  <c r="BY1029" i="2"/>
  <c r="CM1029" i="2"/>
  <c r="CL1025" i="2"/>
  <c r="CN1025" i="2"/>
  <c r="CN1023" i="2"/>
  <c r="CM1023" i="2"/>
  <c r="CO1021" i="2"/>
  <c r="BY1019" i="2"/>
  <c r="CM1019" i="2"/>
  <c r="BY1017" i="2"/>
  <c r="CL1017" i="2"/>
  <c r="CO1015" i="2"/>
  <c r="BY1015" i="2"/>
  <c r="CL1013" i="2"/>
  <c r="CN1013" i="2"/>
  <c r="CL1011" i="2"/>
  <c r="CL1009" i="2"/>
  <c r="BY1007" i="2"/>
  <c r="CL1007" i="2"/>
  <c r="CO1005" i="2"/>
  <c r="CN1005" i="2"/>
  <c r="BY1005" i="2"/>
  <c r="BY1003" i="2"/>
  <c r="CN1003" i="2"/>
  <c r="CM1003" i="2"/>
  <c r="CN1001" i="2"/>
  <c r="CO1001" i="2"/>
  <c r="CL1001" i="2"/>
  <c r="BY1001" i="2"/>
  <c r="CN999" i="2"/>
  <c r="BY999" i="2"/>
  <c r="BY997" i="2"/>
  <c r="CL997" i="2"/>
  <c r="BY995" i="2"/>
  <c r="CO995" i="2"/>
  <c r="CL993" i="2"/>
  <c r="CN993" i="2"/>
  <c r="CO993" i="2"/>
  <c r="BY991" i="2"/>
  <c r="CM991" i="2"/>
  <c r="CN991" i="2"/>
  <c r="CL991" i="2"/>
  <c r="CN985" i="2"/>
  <c r="BY985" i="2"/>
  <c r="CL985" i="2"/>
  <c r="CL983" i="2"/>
  <c r="CL981" i="2"/>
  <c r="BY981" i="2"/>
  <c r="CL979" i="2"/>
  <c r="CO979" i="2"/>
  <c r="CM979" i="2"/>
  <c r="BY979" i="2"/>
  <c r="CN977" i="2"/>
  <c r="CO977" i="2"/>
  <c r="CM977" i="2"/>
  <c r="CO975" i="2"/>
  <c r="BY975" i="2"/>
  <c r="BY973" i="2"/>
  <c r="CM973" i="2"/>
  <c r="CN973" i="2"/>
  <c r="CN971" i="2"/>
  <c r="BY971" i="2"/>
  <c r="CL969" i="2"/>
  <c r="BY969" i="2"/>
  <c r="CM969" i="2"/>
  <c r="CL967" i="2"/>
  <c r="CM967" i="2"/>
  <c r="BY967" i="2"/>
  <c r="CL965" i="2"/>
  <c r="CN965" i="2"/>
  <c r="BY965" i="2"/>
  <c r="CN963" i="2"/>
  <c r="BY963" i="2"/>
  <c r="CO963" i="2"/>
  <c r="CL961" i="2"/>
  <c r="CL959" i="2"/>
  <c r="CL955" i="2"/>
  <c r="CM955" i="2"/>
  <c r="BY955" i="2"/>
  <c r="CN953" i="2"/>
  <c r="BY953" i="2"/>
  <c r="CL953" i="2"/>
  <c r="CO951" i="2"/>
  <c r="BY951" i="2"/>
  <c r="BY949" i="2"/>
  <c r="CM949" i="2"/>
  <c r="CL947" i="2"/>
  <c r="CO945" i="2"/>
  <c r="BY945" i="2"/>
  <c r="CM945" i="2"/>
  <c r="BY943" i="2"/>
  <c r="CM943" i="2"/>
  <c r="CL941" i="2"/>
  <c r="CN941" i="2"/>
  <c r="CO941" i="2"/>
  <c r="CO937" i="2"/>
  <c r="CL937" i="2"/>
  <c r="CM937" i="2"/>
  <c r="CO935" i="2"/>
  <c r="BY933" i="2"/>
  <c r="CO933" i="2"/>
  <c r="CN933" i="2"/>
  <c r="CL933" i="2"/>
  <c r="CN931" i="2"/>
  <c r="CL931" i="2"/>
  <c r="CL929" i="2"/>
  <c r="CN929" i="2"/>
  <c r="CM927" i="2"/>
  <c r="BY927" i="2"/>
  <c r="CL927" i="2"/>
  <c r="BY923" i="2"/>
  <c r="CL923" i="2"/>
  <c r="BY921" i="2"/>
  <c r="CM921" i="2"/>
  <c r="CN921" i="2"/>
  <c r="BY919" i="2"/>
  <c r="CO919" i="2"/>
  <c r="CL917" i="2"/>
  <c r="CO917" i="2"/>
  <c r="BY917" i="2"/>
  <c r="BY915" i="2"/>
  <c r="CL915" i="2"/>
  <c r="CO913" i="2"/>
  <c r="CL913" i="2"/>
  <c r="CM913" i="2"/>
  <c r="CO911" i="2"/>
  <c r="BY911" i="2"/>
  <c r="CM911" i="2"/>
  <c r="CM909" i="2"/>
  <c r="CO909" i="2"/>
  <c r="CN909" i="2"/>
  <c r="BY907" i="2"/>
  <c r="CL907" i="2"/>
  <c r="CO903" i="2"/>
  <c r="BY903" i="2"/>
  <c r="CM901" i="2"/>
  <c r="CN901" i="2"/>
  <c r="CL901" i="2"/>
  <c r="CN899" i="2"/>
  <c r="CO899" i="2"/>
  <c r="CN897" i="2"/>
  <c r="CL897" i="2"/>
  <c r="CM895" i="2"/>
  <c r="CO895" i="2"/>
  <c r="BY893" i="2"/>
  <c r="CO893" i="2"/>
  <c r="CL893" i="2"/>
  <c r="BY889" i="2"/>
  <c r="CO889" i="2"/>
  <c r="CM883" i="2"/>
  <c r="BY883" i="2"/>
  <c r="CL883" i="2"/>
  <c r="BY881" i="2"/>
  <c r="CL881" i="2"/>
  <c r="CO881" i="2"/>
  <c r="CO879" i="2"/>
  <c r="CL879" i="2"/>
  <c r="BY879" i="2"/>
  <c r="CL877" i="2"/>
  <c r="BY877" i="2"/>
  <c r="CM875" i="2"/>
  <c r="BY875" i="2"/>
  <c r="BY873" i="2"/>
  <c r="CL873" i="2"/>
  <c r="CM873" i="2"/>
  <c r="CM871" i="2"/>
  <c r="BY871" i="2"/>
  <c r="CO869" i="2"/>
  <c r="BY869" i="2"/>
  <c r="CN867" i="2"/>
  <c r="CL867" i="2"/>
  <c r="BY867" i="2"/>
  <c r="CM865" i="2"/>
  <c r="CL865" i="2"/>
  <c r="BY863" i="2"/>
  <c r="CO863" i="2"/>
  <c r="CN863" i="2"/>
  <c r="CL861" i="2"/>
  <c r="CM861" i="2"/>
  <c r="CL859" i="2"/>
  <c r="CM857" i="2"/>
  <c r="BY857" i="2"/>
  <c r="CL855" i="2"/>
  <c r="BY855" i="2"/>
  <c r="BY853" i="2"/>
  <c r="CL853" i="2"/>
  <c r="CM849" i="2"/>
  <c r="BY849" i="2"/>
  <c r="CL849" i="2"/>
  <c r="CN849" i="2"/>
  <c r="CM847" i="2"/>
  <c r="BY847" i="2"/>
  <c r="CL847" i="2"/>
  <c r="BY845" i="2"/>
  <c r="CM845" i="2"/>
  <c r="CL841" i="2"/>
  <c r="CO839" i="2"/>
  <c r="BY839" i="2"/>
  <c r="BY837" i="2"/>
  <c r="CL837" i="2"/>
  <c r="CO835" i="2"/>
  <c r="CN835" i="2"/>
  <c r="CL835" i="2"/>
  <c r="BY835" i="2"/>
  <c r="CL833" i="2"/>
  <c r="CO833" i="2"/>
  <c r="CN831" i="2"/>
  <c r="BY831" i="2"/>
  <c r="CL831" i="2"/>
  <c r="CN829" i="2"/>
  <c r="BY829" i="2"/>
  <c r="CL829" i="2"/>
  <c r="CM829" i="2"/>
  <c r="CM827" i="2"/>
  <c r="BY827" i="2"/>
  <c r="CM825" i="2"/>
  <c r="CL825" i="2"/>
  <c r="CM823" i="2"/>
  <c r="BY823" i="2"/>
  <c r="CN819" i="2"/>
  <c r="CO819" i="2"/>
  <c r="CL817" i="2"/>
  <c r="CN817" i="2"/>
  <c r="CN815" i="2"/>
  <c r="BY815" i="2"/>
  <c r="BY813" i="2"/>
  <c r="CO813" i="2"/>
  <c r="BY811" i="2"/>
  <c r="CN811" i="2"/>
  <c r="BY809" i="2"/>
  <c r="CL809" i="2"/>
  <c r="BY807" i="2"/>
  <c r="CM807" i="2"/>
  <c r="CL807" i="2"/>
  <c r="CO805" i="2"/>
  <c r="CM805" i="2"/>
  <c r="BY805" i="2"/>
  <c r="CM803" i="2"/>
  <c r="BY803" i="2"/>
  <c r="CL803" i="2"/>
  <c r="CN803" i="2"/>
  <c r="CM801" i="2"/>
  <c r="BY801" i="2"/>
  <c r="BY799" i="2"/>
  <c r="CL799" i="2"/>
  <c r="CO797" i="2"/>
  <c r="BY797" i="2"/>
  <c r="CM797" i="2"/>
  <c r="BY795" i="2"/>
  <c r="CL795" i="2"/>
  <c r="CO795" i="2"/>
  <c r="CM793" i="2"/>
  <c r="CL793" i="2"/>
  <c r="CO793" i="2"/>
  <c r="BY793" i="2"/>
  <c r="BY791" i="2"/>
  <c r="CO791" i="2"/>
  <c r="BY789" i="2"/>
  <c r="CN789" i="2"/>
  <c r="CO787" i="2"/>
  <c r="CN785" i="2"/>
  <c r="CL785" i="2"/>
  <c r="CL783" i="2"/>
  <c r="CO783" i="2"/>
  <c r="CM781" i="2"/>
  <c r="CN779" i="2"/>
  <c r="BY779" i="2"/>
  <c r="CM779" i="2"/>
  <c r="CL777" i="2"/>
  <c r="CM777" i="2"/>
  <c r="BY777" i="2"/>
  <c r="CN775" i="2"/>
  <c r="BY775" i="2"/>
  <c r="CL775" i="2"/>
  <c r="BY773" i="2"/>
  <c r="CM773" i="2"/>
  <c r="CM771" i="2"/>
  <c r="BY771" i="2"/>
  <c r="CO771" i="2"/>
  <c r="CN771" i="2"/>
  <c r="CN769" i="2"/>
  <c r="BY769" i="2"/>
  <c r="CN767" i="2"/>
  <c r="CO767" i="2"/>
  <c r="BY767" i="2"/>
  <c r="CO759" i="2"/>
  <c r="BY759" i="2"/>
  <c r="CM759" i="2"/>
  <c r="BY755" i="2"/>
  <c r="CL755" i="2"/>
  <c r="CM755" i="2"/>
  <c r="BY753" i="2"/>
  <c r="CL753" i="2"/>
  <c r="CL751" i="2"/>
  <c r="CM751" i="2"/>
  <c r="CN751" i="2"/>
  <c r="CL747" i="2"/>
  <c r="CM743" i="2"/>
  <c r="CN743" i="2"/>
  <c r="CO739" i="2"/>
  <c r="CM739" i="2"/>
  <c r="BY737" i="2"/>
  <c r="CM737" i="2"/>
  <c r="CL735" i="2"/>
  <c r="CO735" i="2"/>
  <c r="CM733" i="2"/>
  <c r="BY731" i="2"/>
  <c r="CO731" i="2"/>
  <c r="CM731" i="2"/>
  <c r="CM729" i="2"/>
  <c r="CN727" i="2"/>
  <c r="CL727" i="2"/>
  <c r="CO727" i="2"/>
  <c r="BY727" i="2"/>
  <c r="CN725" i="2"/>
  <c r="BY725" i="2"/>
  <c r="CL723" i="2"/>
  <c r="CM723" i="2"/>
  <c r="CL719" i="2"/>
  <c r="BY719" i="2"/>
  <c r="CL717" i="2"/>
  <c r="BY717" i="2"/>
  <c r="CM715" i="2"/>
  <c r="BY715" i="2"/>
  <c r="CL715" i="2"/>
  <c r="CM709" i="2"/>
  <c r="CL709" i="2"/>
  <c r="BY709" i="2"/>
  <c r="CO707" i="2"/>
  <c r="CL707" i="2"/>
  <c r="BY707" i="2"/>
  <c r="CN705" i="2"/>
  <c r="BY705" i="2"/>
  <c r="BY703" i="2"/>
  <c r="CO703" i="2"/>
  <c r="CM699" i="2"/>
  <c r="CN699" i="2"/>
  <c r="CO699" i="2"/>
  <c r="CM697" i="2"/>
  <c r="CL697" i="2"/>
  <c r="CM693" i="2"/>
  <c r="BY693" i="2"/>
  <c r="CL691" i="2"/>
  <c r="CL687" i="2"/>
  <c r="BY687" i="2"/>
  <c r="CL685" i="2"/>
  <c r="BY685" i="2"/>
  <c r="CO683" i="2"/>
  <c r="CM683" i="2"/>
  <c r="BY683" i="2"/>
  <c r="BY675" i="2"/>
  <c r="CO675" i="2"/>
  <c r="CM675" i="2"/>
  <c r="CN671" i="2"/>
  <c r="BY671" i="2"/>
  <c r="CM669" i="2"/>
  <c r="BY669" i="2"/>
  <c r="BY665" i="2"/>
  <c r="CL665" i="2"/>
  <c r="CL663" i="2"/>
  <c r="CM663" i="2"/>
  <c r="CN663" i="2"/>
  <c r="CM661" i="2"/>
  <c r="CN661" i="2"/>
  <c r="CL659" i="2"/>
  <c r="CL657" i="2"/>
  <c r="BY657" i="2"/>
  <c r="CN655" i="2"/>
  <c r="BY655" i="2"/>
  <c r="CM655" i="2"/>
  <c r="CN653" i="2"/>
  <c r="BY653" i="2"/>
  <c r="BY651" i="2"/>
  <c r="CN651" i="2"/>
  <c r="CL651" i="2"/>
  <c r="CN647" i="2"/>
  <c r="BY647" i="2"/>
  <c r="CO647" i="2"/>
  <c r="CO643" i="2"/>
  <c r="CL643" i="2"/>
  <c r="CN643" i="2"/>
  <c r="BY639" i="2"/>
  <c r="CM639" i="2"/>
  <c r="CL639" i="2"/>
  <c r="CM635" i="2"/>
  <c r="BY635" i="2"/>
  <c r="CN633" i="2"/>
  <c r="BY633" i="2"/>
  <c r="CO631" i="2"/>
  <c r="BY627" i="2"/>
  <c r="CN627" i="2"/>
  <c r="CO625" i="2"/>
  <c r="BY625" i="2"/>
  <c r="CM623" i="2"/>
  <c r="CL623" i="2"/>
  <c r="BY623" i="2"/>
  <c r="BY619" i="2"/>
  <c r="CL619" i="2"/>
  <c r="CO615" i="2"/>
  <c r="CL611" i="2"/>
  <c r="CM611" i="2"/>
  <c r="BY611" i="2"/>
  <c r="BY607" i="2"/>
  <c r="CM607" i="2"/>
  <c r="CO607" i="2"/>
  <c r="CO603" i="2"/>
  <c r="CM603" i="2"/>
  <c r="CL599" i="2"/>
  <c r="BY599" i="2"/>
  <c r="CN599" i="2"/>
  <c r="CL595" i="2"/>
  <c r="BY595" i="2"/>
  <c r="BY591" i="2"/>
  <c r="CM591" i="2"/>
  <c r="CL591" i="2"/>
  <c r="BY587" i="2"/>
  <c r="CO587" i="2"/>
  <c r="CO585" i="2"/>
  <c r="BY585" i="2"/>
  <c r="CO563" i="2"/>
  <c r="CN541" i="2"/>
  <c r="CL515" i="2"/>
  <c r="CO513" i="2"/>
  <c r="CO499" i="2"/>
  <c r="CL497" i="2"/>
  <c r="CO493" i="2"/>
  <c r="CL485" i="2"/>
  <c r="CM479" i="2"/>
  <c r="CM473" i="2"/>
  <c r="CN469" i="2"/>
  <c r="CL465" i="2"/>
  <c r="CL451" i="2"/>
  <c r="CO445" i="2"/>
  <c r="CN441" i="2"/>
  <c r="CL431" i="2"/>
  <c r="CL423" i="2"/>
  <c r="CN419" i="2"/>
  <c r="CL411" i="2"/>
  <c r="CN403" i="2"/>
  <c r="CN383" i="2"/>
  <c r="CL379" i="2"/>
  <c r="CL375" i="2"/>
  <c r="CO371" i="2"/>
  <c r="CM367" i="2"/>
  <c r="CL353" i="2"/>
  <c r="CL345" i="2"/>
  <c r="CN341" i="2"/>
  <c r="CM297" i="2"/>
  <c r="CM289" i="2"/>
  <c r="CM261" i="2"/>
  <c r="CN239" i="2"/>
  <c r="CO229" i="2"/>
  <c r="CL227" i="2"/>
  <c r="CO225" i="2"/>
  <c r="CN215" i="2"/>
  <c r="CM213" i="2"/>
  <c r="BY201" i="2"/>
  <c r="CM199" i="2"/>
  <c r="BY195" i="2"/>
  <c r="CL191" i="2"/>
  <c r="CL183" i="2"/>
  <c r="BY157" i="2"/>
  <c r="CO145" i="2"/>
  <c r="CL79" i="2"/>
  <c r="CM75" i="2"/>
  <c r="CN71" i="2"/>
  <c r="CO58" i="2"/>
  <c r="BY17" i="2"/>
  <c r="BY14" i="2"/>
  <c r="CO12" i="2"/>
  <c r="AE48" i="2"/>
  <c r="AG67" i="2"/>
  <c r="AE75" i="2"/>
  <c r="AD77" i="2"/>
  <c r="AF79" i="2"/>
  <c r="AG91" i="2"/>
  <c r="AF103" i="2"/>
  <c r="AD137" i="2"/>
  <c r="AD139" i="2"/>
  <c r="AD163" i="2"/>
  <c r="BH8" i="2"/>
  <c r="BI14" i="2"/>
  <c r="BH22" i="2"/>
  <c r="AU59" i="2"/>
  <c r="BH137" i="2"/>
  <c r="CO583" i="2"/>
  <c r="CN581" i="2"/>
  <c r="BY581" i="2"/>
  <c r="CL579" i="2"/>
  <c r="CN579" i="2"/>
  <c r="CM579" i="2"/>
  <c r="CN575" i="2"/>
  <c r="CO575" i="2"/>
  <c r="CL571" i="2"/>
  <c r="BY571" i="2"/>
  <c r="CN569" i="2"/>
  <c r="CM567" i="2"/>
  <c r="CN567" i="2"/>
  <c r="CL565" i="2"/>
  <c r="BY565" i="2"/>
  <c r="CL561" i="2"/>
  <c r="BY559" i="2"/>
  <c r="CL559" i="2"/>
  <c r="CM559" i="2"/>
  <c r="CL555" i="2"/>
  <c r="CN555" i="2"/>
  <c r="CM553" i="2"/>
  <c r="BY553" i="2"/>
  <c r="CM551" i="2"/>
  <c r="CO545" i="2"/>
  <c r="BY545" i="2"/>
  <c r="CL543" i="2"/>
  <c r="CL535" i="2"/>
  <c r="CN535" i="2"/>
  <c r="CM535" i="2"/>
  <c r="BY531" i="2"/>
  <c r="CO531" i="2"/>
  <c r="CN531" i="2"/>
  <c r="CO527" i="2"/>
  <c r="CN527" i="2"/>
  <c r="CM523" i="2"/>
  <c r="CN523" i="2"/>
  <c r="CN511" i="2"/>
  <c r="CM511" i="2"/>
  <c r="CO511" i="2"/>
  <c r="CN509" i="2"/>
  <c r="BY509" i="2"/>
  <c r="CL507" i="2"/>
  <c r="CM507" i="2"/>
  <c r="CN495" i="2"/>
  <c r="CN491" i="2"/>
  <c r="CO487" i="2"/>
  <c r="CM483" i="2"/>
  <c r="CM475" i="2"/>
  <c r="CM471" i="2"/>
  <c r="CL467" i="2"/>
  <c r="BY463" i="2"/>
  <c r="CO463" i="2"/>
  <c r="CN463" i="2"/>
  <c r="CL461" i="2"/>
  <c r="CL459" i="2"/>
  <c r="CN455" i="2"/>
  <c r="BY439" i="2"/>
  <c r="CM439" i="2"/>
  <c r="BY435" i="2"/>
  <c r="CM435" i="2"/>
  <c r="CO435" i="2"/>
  <c r="CN417" i="2"/>
  <c r="CL417" i="2"/>
  <c r="BY417" i="2"/>
  <c r="BY415" i="2"/>
  <c r="CL415" i="2"/>
  <c r="CO413" i="2"/>
  <c r="CN407" i="2"/>
  <c r="CM401" i="2"/>
  <c r="CL399" i="2"/>
  <c r="CN393" i="2"/>
  <c r="CL389" i="2"/>
  <c r="BY389" i="2"/>
  <c r="CL369" i="2"/>
  <c r="BY365" i="2"/>
  <c r="CL365" i="2"/>
  <c r="BY363" i="2"/>
  <c r="CL363" i="2"/>
  <c r="CM363" i="2"/>
  <c r="CN361" i="2"/>
  <c r="CN359" i="2"/>
  <c r="CO357" i="2"/>
  <c r="CL355" i="2"/>
  <c r="CO351" i="2"/>
  <c r="CM351" i="2"/>
  <c r="CM347" i="2"/>
  <c r="CL343" i="2"/>
  <c r="CM343" i="2"/>
  <c r="CO339" i="2"/>
  <c r="CN337" i="2"/>
  <c r="CN335" i="2"/>
  <c r="CL335" i="2"/>
  <c r="CM335" i="2"/>
  <c r="CO331" i="2"/>
  <c r="CL331" i="2"/>
  <c r="CM331" i="2"/>
  <c r="CM327" i="2"/>
  <c r="BY323" i="2"/>
  <c r="CM323" i="2"/>
  <c r="CO317" i="2"/>
  <c r="BY317" i="2"/>
  <c r="CM315" i="2"/>
  <c r="BY315" i="2"/>
  <c r="CL313" i="2"/>
  <c r="BY313" i="2"/>
  <c r="CO311" i="2"/>
  <c r="CM307" i="2"/>
  <c r="CL307" i="2"/>
  <c r="BY303" i="2"/>
  <c r="CL303" i="2"/>
  <c r="CL295" i="2"/>
  <c r="CO293" i="2"/>
  <c r="CN291" i="2"/>
  <c r="CL287" i="2"/>
  <c r="CO287" i="2"/>
  <c r="CL285" i="2"/>
  <c r="CM281" i="2"/>
  <c r="BY281" i="2"/>
  <c r="CN275" i="2"/>
  <c r="CL271" i="2"/>
  <c r="CM271" i="2"/>
  <c r="CL267" i="2"/>
  <c r="BY263" i="2"/>
  <c r="CN263" i="2"/>
  <c r="BY259" i="2"/>
  <c r="CO259" i="2"/>
  <c r="CL255" i="2"/>
  <c r="CO255" i="2"/>
  <c r="CN255" i="2"/>
  <c r="CL251" i="2"/>
  <c r="BY251" i="2"/>
  <c r="CO251" i="2"/>
  <c r="BY243" i="2"/>
  <c r="CN243" i="2"/>
  <c r="CO241" i="2"/>
  <c r="CN237" i="2"/>
  <c r="CO235" i="2"/>
  <c r="CO231" i="2"/>
  <c r="CM231" i="2"/>
  <c r="BY223" i="2"/>
  <c r="CM223" i="2"/>
  <c r="CL223" i="2"/>
  <c r="CM221" i="2"/>
  <c r="CL221" i="2"/>
  <c r="CL209" i="2"/>
  <c r="CM209" i="2"/>
  <c r="CN207" i="2"/>
  <c r="CL207" i="2"/>
  <c r="CO205" i="2"/>
  <c r="CN205" i="2"/>
  <c r="CL205" i="2"/>
  <c r="CN197" i="2"/>
  <c r="BY197" i="2"/>
  <c r="CO193" i="2"/>
  <c r="CL193" i="2"/>
  <c r="CM189" i="2"/>
  <c r="CL189" i="2"/>
  <c r="CL187" i="2"/>
  <c r="CO185" i="2"/>
  <c r="CM181" i="2"/>
  <c r="CN179" i="2"/>
  <c r="BY179" i="2"/>
  <c r="BY177" i="2"/>
  <c r="CO177" i="2"/>
  <c r="CM177" i="2"/>
  <c r="CL177" i="2"/>
  <c r="CM175" i="2"/>
  <c r="CL173" i="2"/>
  <c r="CM173" i="2"/>
  <c r="BY171" i="2"/>
  <c r="CL169" i="2"/>
  <c r="CM161" i="2"/>
  <c r="BY161" i="2"/>
  <c r="CO161" i="2"/>
  <c r="CO155" i="2"/>
  <c r="CL153" i="2"/>
  <c r="BY151" i="2"/>
  <c r="BY149" i="2"/>
  <c r="CN147" i="2"/>
  <c r="BY134" i="2"/>
  <c r="CM134" i="2"/>
  <c r="CN134" i="2"/>
  <c r="CM132" i="2"/>
  <c r="CN132" i="2"/>
  <c r="CN128" i="2"/>
  <c r="CL128" i="2"/>
  <c r="CM126" i="2"/>
  <c r="CO126" i="2"/>
  <c r="CL126" i="2"/>
  <c r="CM124" i="2"/>
  <c r="CN124" i="2"/>
  <c r="CN122" i="2"/>
  <c r="CM122" i="2"/>
  <c r="CL122" i="2"/>
  <c r="BY120" i="2"/>
  <c r="CL120" i="2"/>
  <c r="CO118" i="2"/>
  <c r="CL118" i="2"/>
  <c r="CL116" i="2"/>
  <c r="CN116" i="2"/>
  <c r="BY116" i="2"/>
  <c r="CM116" i="2"/>
  <c r="BY113" i="2"/>
  <c r="CN113" i="2"/>
  <c r="CN111" i="2"/>
  <c r="BY109" i="2"/>
  <c r="CM83" i="2"/>
  <c r="CO67" i="2"/>
  <c r="CL54" i="2"/>
  <c r="CM52" i="2"/>
  <c r="CL49" i="2"/>
  <c r="CO49" i="2"/>
  <c r="CN49" i="2"/>
  <c r="CM47" i="2"/>
  <c r="CL47" i="2"/>
  <c r="CO47" i="2"/>
  <c r="CN45" i="2"/>
  <c r="CL45" i="2"/>
  <c r="CM45" i="2"/>
  <c r="CO43" i="2"/>
  <c r="CL43" i="2"/>
  <c r="CM43" i="2"/>
  <c r="CN41" i="2"/>
  <c r="CL41" i="2"/>
  <c r="CO41" i="2"/>
  <c r="CM41" i="2"/>
  <c r="BY39" i="2"/>
  <c r="AG24" i="2"/>
  <c r="AF24" i="2"/>
  <c r="AG26" i="2"/>
  <c r="AF65" i="2"/>
  <c r="AG65" i="2"/>
  <c r="AE69" i="2"/>
  <c r="AD69" i="2"/>
  <c r="AF73" i="2"/>
  <c r="AD83" i="2"/>
  <c r="AF83" i="2"/>
  <c r="AD85" i="2"/>
  <c r="AE85" i="2"/>
  <c r="AG85" i="2"/>
  <c r="Q87" i="2"/>
  <c r="AG87" i="2"/>
  <c r="AG107" i="2"/>
  <c r="Q107" i="2"/>
  <c r="AF107" i="2"/>
  <c r="AE107" i="2"/>
  <c r="BI84" i="2"/>
  <c r="BH84" i="2"/>
  <c r="AG75" i="2"/>
  <c r="BI92" i="2"/>
  <c r="BJ8" i="2"/>
  <c r="AD75" i="2"/>
  <c r="CN213" i="2"/>
  <c r="Q137" i="2"/>
  <c r="AE137" i="2"/>
  <c r="BK137" i="2"/>
  <c r="AU137" i="2"/>
  <c r="BK8" i="2"/>
  <c r="AG14" i="2"/>
  <c r="AD14" i="2"/>
  <c r="AU96" i="2"/>
  <c r="CN75" i="2"/>
  <c r="BJ88" i="2"/>
  <c r="BK5" i="2"/>
  <c r="BI5" i="2"/>
  <c r="BK96" i="2"/>
  <c r="BY227" i="2"/>
  <c r="CN183" i="2"/>
  <c r="CO19" i="2"/>
  <c r="CO227" i="2"/>
  <c r="CL17" i="2"/>
  <c r="CO17" i="2"/>
  <c r="AE89" i="2"/>
  <c r="CM17" i="2"/>
  <c r="AF91" i="2"/>
  <c r="AF139" i="2"/>
  <c r="AE91" i="2"/>
  <c r="CL111" i="2"/>
  <c r="CM499" i="2"/>
  <c r="CN499" i="2"/>
  <c r="CO457" i="2"/>
  <c r="CL513" i="2"/>
  <c r="CM283" i="2"/>
  <c r="CN145" i="2"/>
  <c r="BJ59" i="2"/>
  <c r="BY191" i="2"/>
  <c r="CL569" i="2"/>
  <c r="CN297" i="2"/>
  <c r="CN33" i="2"/>
  <c r="BY33" i="2"/>
  <c r="CO111" i="2"/>
  <c r="CM145" i="2"/>
  <c r="BY145" i="2"/>
  <c r="CL283" i="2"/>
  <c r="AF57" i="2"/>
  <c r="AD57" i="2"/>
  <c r="BH59" i="2"/>
  <c r="Q83" i="2"/>
  <c r="Q103" i="2"/>
  <c r="Q142" i="2"/>
  <c r="Q163" i="2"/>
  <c r="Q85" i="2"/>
  <c r="BY27" i="2"/>
  <c r="BY239" i="2"/>
  <c r="BY327" i="2"/>
  <c r="BY369" i="2"/>
  <c r="BY375" i="2"/>
  <c r="BY43" i="2"/>
  <c r="BY271" i="2"/>
  <c r="BY207" i="2"/>
  <c r="BY47" i="2"/>
  <c r="BY67" i="2"/>
  <c r="BY255" i="2"/>
  <c r="BY275" i="2"/>
  <c r="BY337" i="2"/>
  <c r="BY343" i="2"/>
  <c r="BY411" i="2"/>
  <c r="BY45" i="2"/>
  <c r="BY181" i="2"/>
  <c r="BY189" i="2"/>
  <c r="BY221" i="2"/>
  <c r="BY287" i="2"/>
  <c r="BY335" i="2"/>
  <c r="BY355" i="2"/>
  <c r="BY423" i="2"/>
  <c r="BY29" i="2"/>
  <c r="BY49" i="2"/>
  <c r="BY166" i="2"/>
  <c r="BY401" i="2"/>
  <c r="BY229" i="2"/>
  <c r="BY413" i="2"/>
  <c r="BY583" i="2"/>
  <c r="BY209" i="2"/>
  <c r="BY307" i="2"/>
  <c r="BY361" i="2"/>
  <c r="BY367" i="2"/>
  <c r="BY459" i="2"/>
  <c r="BY479" i="2"/>
  <c r="BY535" i="2"/>
  <c r="BY561" i="2"/>
  <c r="BY575" i="2"/>
  <c r="BY35" i="2"/>
  <c r="BY215" i="2"/>
  <c r="BY511" i="2"/>
  <c r="BY567" i="2"/>
  <c r="AG73" i="2"/>
  <c r="Q73" i="2"/>
  <c r="AE81" i="2"/>
  <c r="BJ108" i="2"/>
  <c r="AD103" i="2"/>
  <c r="AD79" i="2"/>
  <c r="BK18" i="2"/>
  <c r="BH18" i="2"/>
  <c r="AF163" i="2"/>
  <c r="AF142" i="2"/>
  <c r="CM166" i="2"/>
  <c r="BY147" i="2"/>
  <c r="CN169" i="2"/>
  <c r="BY31" i="2"/>
  <c r="BY225" i="2"/>
  <c r="CM29" i="2"/>
  <c r="CN166" i="2"/>
  <c r="CO215" i="2"/>
  <c r="CL29" i="2"/>
  <c r="CN98" i="2"/>
  <c r="BY79" i="2"/>
  <c r="BY485" i="2"/>
  <c r="CL225" i="2"/>
  <c r="BY293" i="2"/>
  <c r="BY126" i="2"/>
  <c r="CL427" i="2"/>
  <c r="CN519" i="2"/>
  <c r="CM291" i="2"/>
  <c r="CL503" i="2"/>
  <c r="CM58" i="2"/>
  <c r="CL475" i="2"/>
  <c r="CM287" i="2"/>
  <c r="CN83" i="2"/>
  <c r="CM427" i="2"/>
  <c r="CN423" i="2"/>
  <c r="CO427" i="2"/>
  <c r="CO393" i="2"/>
  <c r="BY393" i="2"/>
  <c r="CL293" i="2"/>
  <c r="CL291" i="2"/>
  <c r="CN295" i="2"/>
  <c r="CM345" i="2"/>
  <c r="AG48" i="2"/>
  <c r="CN427" i="2"/>
  <c r="CL483" i="2"/>
  <c r="CL487" i="2"/>
  <c r="CM491" i="2"/>
  <c r="BY491" i="2"/>
  <c r="CM293" i="2"/>
  <c r="BY169" i="2"/>
  <c r="CN253" i="2"/>
  <c r="CO187" i="2"/>
  <c r="CM419" i="2"/>
  <c r="CN411" i="2"/>
  <c r="CL419" i="2"/>
  <c r="CM187" i="2"/>
  <c r="CO419" i="2"/>
  <c r="CN187" i="2"/>
  <c r="CM195" i="2"/>
  <c r="CN399" i="2"/>
  <c r="Q26" i="2"/>
  <c r="Q24" i="2"/>
  <c r="AF59" i="2"/>
  <c r="AE63" i="2"/>
  <c r="CL501" i="2"/>
  <c r="CM395" i="2"/>
  <c r="CM497" i="2"/>
  <c r="CN493" i="2"/>
  <c r="CL371" i="2"/>
  <c r="CL453" i="2"/>
  <c r="CM379" i="2"/>
  <c r="CL367" i="2"/>
  <c r="CN241" i="2"/>
  <c r="CL387" i="2"/>
  <c r="CM21" i="2"/>
  <c r="CM493" i="2"/>
  <c r="CN547" i="2"/>
  <c r="AG63" i="2"/>
  <c r="CL21" i="2"/>
  <c r="CM383" i="2"/>
  <c r="CN395" i="2"/>
  <c r="CM31" i="2"/>
  <c r="AF63" i="2"/>
  <c r="CM371" i="2"/>
  <c r="CM489" i="2"/>
  <c r="CN379" i="2"/>
  <c r="CN497" i="2"/>
  <c r="CO453" i="2"/>
  <c r="BY461" i="2"/>
  <c r="CN481" i="2"/>
  <c r="CO367" i="2"/>
  <c r="CL481" i="2"/>
  <c r="CL395" i="2"/>
  <c r="CN21" i="2"/>
  <c r="BY467" i="2"/>
  <c r="AE71" i="2"/>
  <c r="CM111" i="2"/>
  <c r="CM349" i="2"/>
  <c r="CL155" i="2"/>
  <c r="CL333" i="2"/>
  <c r="CM67" i="2"/>
  <c r="CM361" i="2"/>
  <c r="CN43" i="2"/>
  <c r="CM171" i="2"/>
  <c r="BJ22" i="2"/>
  <c r="CL175" i="2"/>
  <c r="CM357" i="2"/>
  <c r="CN39" i="2"/>
  <c r="CM341" i="2"/>
  <c r="CM365" i="2"/>
  <c r="CN369" i="2"/>
  <c r="CO171" i="2"/>
  <c r="CO369" i="2"/>
  <c r="CL337" i="2"/>
  <c r="CN357" i="2"/>
  <c r="CO237" i="2"/>
  <c r="CN333" i="2"/>
  <c r="CL349" i="2"/>
  <c r="AF77" i="2"/>
  <c r="CN151" i="2"/>
  <c r="CN175" i="2"/>
  <c r="CM237" i="2"/>
  <c r="CN67" i="2"/>
  <c r="CM225" i="2"/>
  <c r="BY54" i="2"/>
  <c r="AF61" i="2"/>
  <c r="AD65" i="2"/>
  <c r="AE87" i="2"/>
  <c r="CM467" i="2"/>
  <c r="CL351" i="2"/>
  <c r="CO407" i="2"/>
  <c r="CL359" i="2"/>
  <c r="CM339" i="2"/>
  <c r="CM531" i="2"/>
  <c r="CM359" i="2"/>
  <c r="CL323" i="2"/>
  <c r="CN439" i="2"/>
  <c r="CO451" i="2"/>
  <c r="CM451" i="2"/>
  <c r="CO295" i="2"/>
  <c r="CO27" i="2"/>
  <c r="AF87" i="2"/>
  <c r="CO439" i="2"/>
  <c r="CL455" i="2"/>
  <c r="CM463" i="2"/>
  <c r="CO263" i="2"/>
  <c r="CN267" i="2"/>
  <c r="CL279" i="2"/>
  <c r="CO303" i="2"/>
  <c r="CN319" i="2"/>
  <c r="CO327" i="2"/>
  <c r="BY339" i="2"/>
  <c r="CO363" i="2"/>
  <c r="CN54" i="2"/>
  <c r="CL439" i="2"/>
  <c r="CL463" i="2"/>
  <c r="BY475" i="2"/>
  <c r="CO507" i="2"/>
  <c r="CL531" i="2"/>
  <c r="CM543" i="2"/>
  <c r="CL239" i="2"/>
  <c r="CN126" i="2"/>
  <c r="CL319" i="2"/>
  <c r="CO45" i="2"/>
  <c r="CM118" i="2"/>
  <c r="BY122" i="2"/>
  <c r="CM243" i="2"/>
  <c r="CM259" i="2"/>
  <c r="AG69" i="2"/>
  <c r="CL136" i="2"/>
  <c r="AF69" i="2"/>
  <c r="CO122" i="2"/>
  <c r="BY285" i="2"/>
  <c r="CO134" i="2"/>
  <c r="AD1808" i="2"/>
  <c r="AG1740" i="2"/>
  <c r="AG1674" i="2"/>
  <c r="AG1584" i="2"/>
  <c r="AG1376" i="2"/>
  <c r="AF1354" i="2"/>
  <c r="AG1214" i="2"/>
  <c r="AG1142" i="2"/>
  <c r="AG1094" i="2"/>
  <c r="AG1070" i="2"/>
  <c r="AF1038" i="2"/>
  <c r="AG998" i="2"/>
  <c r="AG958" i="2"/>
  <c r="AG902" i="2"/>
  <c r="AG742" i="2"/>
  <c r="AE606" i="2"/>
  <c r="Q510" i="2"/>
  <c r="AD194" i="2"/>
  <c r="AE110" i="2"/>
  <c r="CM136" i="2"/>
  <c r="CO132" i="2"/>
  <c r="CO128" i="2"/>
  <c r="CO116" i="2"/>
  <c r="CS1828" i="2"/>
  <c r="CR1828" i="2"/>
  <c r="BO1828" i="2"/>
  <c r="BM1828" i="2"/>
  <c r="BK99" i="2"/>
  <c r="AF1826" i="2"/>
  <c r="AG1826" i="2"/>
  <c r="AG1820" i="2"/>
  <c r="AF1820" i="2"/>
  <c r="AG1816" i="2"/>
  <c r="AE1812" i="2"/>
  <c r="AF172" i="2"/>
  <c r="AG172" i="2"/>
  <c r="AF157" i="2"/>
  <c r="BI1465" i="2"/>
  <c r="BI1375" i="2"/>
  <c r="BJ463" i="2"/>
  <c r="BK461" i="2"/>
  <c r="BI461" i="2"/>
  <c r="BK459" i="2"/>
  <c r="BK455" i="2"/>
  <c r="BI455" i="2"/>
  <c r="BH455" i="2"/>
  <c r="BJ451" i="2"/>
  <c r="BK451" i="2"/>
  <c r="BJ447" i="2"/>
  <c r="BK447" i="2"/>
  <c r="BI447" i="2"/>
  <c r="BK445" i="2"/>
  <c r="BJ443" i="2"/>
  <c r="BK439" i="2"/>
  <c r="BI439" i="2"/>
  <c r="BJ439" i="2"/>
  <c r="BH439" i="2"/>
  <c r="BJ435" i="2"/>
  <c r="BK435" i="2"/>
  <c r="BJ431" i="2"/>
  <c r="BK427" i="2"/>
  <c r="BK423" i="2"/>
  <c r="BI423" i="2"/>
  <c r="BH423" i="2"/>
  <c r="BJ421" i="2"/>
  <c r="BJ419" i="2"/>
  <c r="BK419" i="2"/>
  <c r="BI415" i="2"/>
  <c r="BJ415" i="2"/>
  <c r="BK415" i="2"/>
  <c r="BJ411" i="2"/>
  <c r="BI407" i="2"/>
  <c r="BK407" i="2"/>
  <c r="BJ407" i="2"/>
  <c r="BH407" i="2"/>
  <c r="BJ405" i="2"/>
  <c r="BJ403" i="2"/>
  <c r="BK403" i="2"/>
  <c r="BI403" i="2"/>
  <c r="BK401" i="2"/>
  <c r="BK397" i="2"/>
  <c r="BK395" i="2"/>
  <c r="BK393" i="2"/>
  <c r="BI391" i="2"/>
  <c r="BK391" i="2"/>
  <c r="BJ391" i="2"/>
  <c r="BH391" i="2"/>
  <c r="BJ389" i="2"/>
  <c r="BK387" i="2"/>
  <c r="BI383" i="2"/>
  <c r="BK383" i="2"/>
  <c r="BJ379" i="2"/>
  <c r="BI379" i="2"/>
  <c r="BJ377" i="2"/>
  <c r="BK377" i="2"/>
  <c r="BI375" i="2"/>
  <c r="BK375" i="2"/>
  <c r="BJ375" i="2"/>
  <c r="BH375" i="2"/>
  <c r="BK371" i="2"/>
  <c r="BJ363" i="2"/>
  <c r="BJ361" i="2"/>
  <c r="BK361" i="2"/>
  <c r="BK355" i="2"/>
  <c r="BJ347" i="2"/>
  <c r="BK347" i="2"/>
  <c r="BI347" i="2"/>
  <c r="BJ345" i="2"/>
  <c r="BK345" i="2"/>
  <c r="BK343" i="2"/>
  <c r="BH343" i="2"/>
  <c r="BI335" i="2"/>
  <c r="BK335" i="2"/>
  <c r="BJ335" i="2"/>
  <c r="BJ331" i="2"/>
  <c r="BK331" i="2"/>
  <c r="BI331" i="2"/>
  <c r="BJ329" i="2"/>
  <c r="BK329" i="2"/>
  <c r="BK327" i="2"/>
  <c r="BI327" i="2"/>
  <c r="BH327" i="2"/>
  <c r="BJ323" i="2"/>
  <c r="BK323" i="2"/>
  <c r="BI319" i="2"/>
  <c r="BJ319" i="2"/>
  <c r="BJ315" i="2"/>
  <c r="BK315" i="2"/>
  <c r="BI315" i="2"/>
  <c r="BJ313" i="2"/>
  <c r="BK313" i="2"/>
  <c r="BK311" i="2"/>
  <c r="BI303" i="2"/>
  <c r="BK303" i="2"/>
  <c r="BJ303" i="2"/>
  <c r="BJ299" i="2"/>
  <c r="BK299" i="2"/>
  <c r="BI299" i="2"/>
  <c r="BJ297" i="2"/>
  <c r="BK297" i="2"/>
  <c r="BK295" i="2"/>
  <c r="BI295" i="2"/>
  <c r="BH295" i="2"/>
  <c r="BJ291" i="2"/>
  <c r="BK291" i="2"/>
  <c r="BI281" i="2"/>
  <c r="BJ281" i="2"/>
  <c r="BK281" i="2"/>
  <c r="BK279" i="2"/>
  <c r="BJ279" i="2"/>
  <c r="BJ275" i="2"/>
  <c r="BK275" i="2"/>
  <c r="BI273" i="2"/>
  <c r="BK271" i="2"/>
  <c r="BJ265" i="2"/>
  <c r="BK265" i="2"/>
  <c r="BK263" i="2"/>
  <c r="BK259" i="2"/>
  <c r="BI257" i="2"/>
  <c r="BJ255" i="2"/>
  <c r="BH255" i="2"/>
  <c r="BK247" i="2"/>
  <c r="BI241" i="2"/>
  <c r="BJ241" i="2"/>
  <c r="BK241" i="2"/>
  <c r="BK239" i="2"/>
  <c r="BH239" i="2"/>
  <c r="BK235" i="2"/>
  <c r="BI233" i="2"/>
  <c r="BK231" i="2"/>
  <c r="BI231" i="2"/>
  <c r="CN120" i="2"/>
  <c r="CO120" i="2"/>
  <c r="AE172" i="2"/>
  <c r="AG110" i="2"/>
  <c r="CO1797" i="2"/>
  <c r="CO1793" i="2"/>
  <c r="CO1789" i="2"/>
  <c r="CN1811" i="2"/>
  <c r="CN1793" i="2"/>
  <c r="CM1789" i="2"/>
  <c r="CL1793" i="2"/>
  <c r="BH1817" i="2"/>
  <c r="S131" i="45"/>
  <c r="S129" i="45"/>
  <c r="S115" i="45"/>
  <c r="N20" i="31"/>
  <c r="N44" i="31"/>
  <c r="K40" i="31"/>
  <c r="N30" i="31"/>
  <c r="N26" i="31"/>
  <c r="N35" i="31"/>
  <c r="N21" i="31"/>
  <c r="L45" i="31"/>
  <c r="L17" i="31" s="1"/>
  <c r="L36" i="31"/>
  <c r="K48" i="31"/>
  <c r="N48" i="31" s="1"/>
  <c r="K38" i="31"/>
  <c r="L37" i="31"/>
  <c r="K47" i="31"/>
  <c r="L49" i="31"/>
  <c r="N46" i="31"/>
  <c r="S128" i="45"/>
  <c r="AE26" i="2"/>
  <c r="AD71" i="2"/>
  <c r="BH10" i="2"/>
  <c r="BK28" i="2"/>
  <c r="AU88" i="2"/>
  <c r="BH140" i="2"/>
  <c r="BJ148" i="2"/>
  <c r="BJ144" i="2"/>
  <c r="AF38" i="2"/>
  <c r="Q38" i="2"/>
  <c r="AE38" i="2"/>
  <c r="AG38" i="2"/>
  <c r="BH20" i="2"/>
  <c r="BJ20" i="2"/>
  <c r="BI22" i="2"/>
  <c r="AU22" i="2"/>
  <c r="BH26" i="2"/>
  <c r="BJ26" i="2"/>
  <c r="BI26" i="2"/>
  <c r="BK26" i="2"/>
  <c r="BK38" i="2"/>
  <c r="BI38" i="2"/>
  <c r="BH38" i="2"/>
  <c r="BJ38" i="2"/>
  <c r="BH63" i="2"/>
  <c r="BK63" i="2"/>
  <c r="BH65" i="2"/>
  <c r="BK65" i="2"/>
  <c r="BJ84" i="2"/>
  <c r="AU84" i="2"/>
  <c r="BK84" i="2"/>
  <c r="BJ86" i="2"/>
  <c r="BH86" i="2"/>
  <c r="BI86" i="2"/>
  <c r="BK86" i="2"/>
  <c r="BH102" i="2"/>
  <c r="BJ102" i="2"/>
  <c r="BI102" i="2"/>
  <c r="BK104" i="2"/>
  <c r="BH104" i="2"/>
  <c r="AU106" i="2"/>
  <c r="BK106" i="2"/>
  <c r="BK108" i="2"/>
  <c r="BH108" i="2"/>
  <c r="BH128" i="2"/>
  <c r="AU128" i="2"/>
  <c r="BI128" i="2"/>
  <c r="AU130" i="2"/>
  <c r="BK130" i="2"/>
  <c r="BI130" i="2"/>
  <c r="BY63" i="2"/>
  <c r="CL63" i="2"/>
  <c r="CM63" i="2"/>
  <c r="CO63" i="2"/>
  <c r="CN63" i="2"/>
  <c r="CM86" i="2"/>
  <c r="CN86" i="2"/>
  <c r="BY86" i="2"/>
  <c r="CO86" i="2"/>
  <c r="CL86" i="2"/>
  <c r="CN139" i="2"/>
  <c r="CM139" i="2"/>
  <c r="BY139" i="2"/>
  <c r="CO139" i="2"/>
  <c r="CL139" i="2"/>
  <c r="S62" i="45"/>
  <c r="S104" i="45"/>
  <c r="S106" i="45"/>
  <c r="S110" i="45"/>
  <c r="S112" i="45"/>
  <c r="CL10" i="2"/>
  <c r="CM10" i="2"/>
  <c r="BY10" i="2"/>
  <c r="CO10" i="2"/>
  <c r="CN10" i="2"/>
  <c r="CO90" i="2"/>
  <c r="CN90" i="2"/>
  <c r="CM90" i="2"/>
  <c r="CL90" i="2"/>
  <c r="BY90" i="2"/>
  <c r="S126" i="45"/>
  <c r="S116" i="45"/>
  <c r="S121" i="45"/>
  <c r="S122" i="45"/>
  <c r="S124" i="45"/>
  <c r="S127" i="45"/>
  <c r="S125" i="45"/>
  <c r="S119" i="45"/>
  <c r="S111" i="45"/>
  <c r="S109" i="45"/>
  <c r="S107" i="45"/>
  <c r="S103" i="45"/>
  <c r="S101" i="45"/>
  <c r="S61" i="45"/>
  <c r="S63" i="45"/>
  <c r="S65" i="45"/>
  <c r="S67" i="45"/>
  <c r="S69" i="45"/>
  <c r="S71" i="45"/>
  <c r="S73" i="45"/>
  <c r="S75" i="45"/>
  <c r="S77" i="45"/>
  <c r="S79" i="45"/>
  <c r="S81" i="45"/>
  <c r="S83" i="45"/>
  <c r="S85" i="45"/>
  <c r="S87" i="45"/>
  <c r="S89" i="45"/>
  <c r="S91" i="45"/>
  <c r="S93" i="45"/>
  <c r="S95" i="45"/>
  <c r="S97" i="45"/>
  <c r="S114" i="45"/>
  <c r="CN8" i="2"/>
  <c r="CM8" i="2"/>
  <c r="BY8" i="2"/>
  <c r="CL8" i="2"/>
  <c r="CO8" i="2"/>
  <c r="BY115" i="2"/>
  <c r="CM115" i="2"/>
  <c r="CN115" i="2"/>
  <c r="CL115" i="2"/>
  <c r="CO115" i="2"/>
  <c r="BY57" i="2"/>
  <c r="CO57" i="2"/>
  <c r="CM57" i="2"/>
  <c r="CN57" i="2"/>
  <c r="CL57" i="2"/>
  <c r="CL88" i="2"/>
  <c r="CO88" i="2"/>
  <c r="BY88" i="2"/>
  <c r="CN88" i="2"/>
  <c r="CM88" i="2"/>
  <c r="CN92" i="2"/>
  <c r="CM92" i="2"/>
  <c r="BY92" i="2"/>
  <c r="CL92" i="2"/>
  <c r="CO92" i="2"/>
  <c r="BY96" i="2"/>
  <c r="CL96" i="2"/>
  <c r="CN96" i="2"/>
  <c r="CO96" i="2"/>
  <c r="CM96" i="2"/>
  <c r="CL141" i="2"/>
  <c r="CM141" i="2"/>
  <c r="CN141" i="2"/>
  <c r="BY141" i="2"/>
  <c r="CO141" i="2"/>
  <c r="CM160" i="2"/>
  <c r="CO160" i="2"/>
  <c r="CN160" i="2"/>
  <c r="CL160" i="2"/>
  <c r="BY160" i="2"/>
  <c r="CN102" i="2"/>
  <c r="CM102" i="2"/>
  <c r="BY102" i="2"/>
  <c r="CO102" i="2"/>
  <c r="CL102" i="2"/>
  <c r="CO6" i="2"/>
  <c r="CM6" i="2"/>
  <c r="CL6" i="2"/>
  <c r="BY6" i="2"/>
  <c r="CN6" i="2"/>
  <c r="CN22" i="2"/>
  <c r="CO22" i="2"/>
  <c r="BY22" i="2"/>
  <c r="CM22" i="2"/>
  <c r="CL22" i="2"/>
  <c r="CL24" i="2"/>
  <c r="CM24" i="2"/>
  <c r="CO24" i="2"/>
  <c r="BY24" i="2"/>
  <c r="CN24" i="2"/>
  <c r="CL130" i="2"/>
  <c r="CM130" i="2"/>
  <c r="CO130" i="2"/>
  <c r="CN130" i="2"/>
  <c r="BY130" i="2"/>
  <c r="CO163" i="2"/>
  <c r="CN163" i="2"/>
  <c r="CL163" i="2"/>
  <c r="BY163" i="2"/>
  <c r="CM163" i="2"/>
  <c r="CN167" i="2"/>
  <c r="CM167" i="2"/>
  <c r="CL167" i="2"/>
  <c r="CO167" i="2"/>
  <c r="BY167" i="2"/>
  <c r="CM50" i="2"/>
  <c r="CN50" i="2"/>
  <c r="BY50" i="2"/>
  <c r="CL50" i="2"/>
  <c r="CO50" i="2"/>
  <c r="CN56" i="2"/>
  <c r="CM56" i="2"/>
  <c r="BY56" i="2"/>
  <c r="CO56" i="2"/>
  <c r="CL56" i="2"/>
  <c r="BY62" i="2"/>
  <c r="CM62" i="2"/>
  <c r="CO62" i="2"/>
  <c r="CL62" i="2"/>
  <c r="CN62" i="2"/>
  <c r="CL64" i="2"/>
  <c r="CO64" i="2"/>
  <c r="BY64" i="2"/>
  <c r="CN64" i="2"/>
  <c r="CM64" i="2"/>
  <c r="CN85" i="2"/>
  <c r="BY85" i="2"/>
  <c r="CL85" i="2"/>
  <c r="CO85" i="2"/>
  <c r="CM85" i="2"/>
  <c r="CM87" i="2"/>
  <c r="BY87" i="2"/>
  <c r="CO87" i="2"/>
  <c r="CL87" i="2"/>
  <c r="CN87" i="2"/>
  <c r="BY89" i="2"/>
  <c r="CL89" i="2"/>
  <c r="CM89" i="2"/>
  <c r="CN89" i="2"/>
  <c r="CO89" i="2"/>
  <c r="BY91" i="2"/>
  <c r="CN91" i="2"/>
  <c r="CL91" i="2"/>
  <c r="CO91" i="2"/>
  <c r="CM91" i="2"/>
  <c r="CN93" i="2"/>
  <c r="CL93" i="2"/>
  <c r="CM93" i="2"/>
  <c r="CO93" i="2"/>
  <c r="BY93" i="2"/>
  <c r="CO95" i="2"/>
  <c r="BY95" i="2"/>
  <c r="CN95" i="2"/>
  <c r="CL95" i="2"/>
  <c r="CM95" i="2"/>
  <c r="CO97" i="2"/>
  <c r="CM97" i="2"/>
  <c r="CL97" i="2"/>
  <c r="BY97" i="2"/>
  <c r="CN97" i="2"/>
  <c r="BY140" i="2"/>
  <c r="CN140" i="2"/>
  <c r="CO140" i="2"/>
  <c r="CM140" i="2"/>
  <c r="CL140" i="2"/>
  <c r="CO142" i="2"/>
  <c r="CL142" i="2"/>
  <c r="CN142" i="2"/>
  <c r="BY142" i="2"/>
  <c r="CM142" i="2"/>
  <c r="CN144" i="2"/>
  <c r="CO144" i="2"/>
  <c r="CM144" i="2"/>
  <c r="CL144" i="2"/>
  <c r="BY144" i="2"/>
  <c r="CN100" i="2"/>
  <c r="CO100" i="2"/>
  <c r="CM100" i="2"/>
  <c r="CL100" i="2"/>
  <c r="BY100" i="2"/>
  <c r="CM104" i="2"/>
  <c r="BY104" i="2"/>
  <c r="CO104" i="2"/>
  <c r="CL104" i="2"/>
  <c r="CN104" i="2"/>
  <c r="CN108" i="2"/>
  <c r="BY108" i="2"/>
  <c r="CO108" i="2"/>
  <c r="CM108" i="2"/>
  <c r="CL108" i="2"/>
  <c r="BY7" i="2"/>
  <c r="CM7" i="2"/>
  <c r="CO7" i="2"/>
  <c r="CL7" i="2"/>
  <c r="CN7" i="2"/>
  <c r="CO9" i="2"/>
  <c r="CM9" i="2"/>
  <c r="CL9" i="2"/>
  <c r="CN9" i="2"/>
  <c r="BY9" i="2"/>
  <c r="CO11" i="2"/>
  <c r="CM11" i="2"/>
  <c r="CL11" i="2"/>
  <c r="CN11" i="2"/>
  <c r="BY11" i="2"/>
  <c r="CL15" i="2"/>
  <c r="CM15" i="2"/>
  <c r="CN15" i="2"/>
  <c r="BY15" i="2"/>
  <c r="CO15" i="2"/>
  <c r="CL37" i="2"/>
  <c r="BY37" i="2"/>
  <c r="CO37" i="2"/>
  <c r="CN37" i="2"/>
  <c r="CM37" i="2"/>
  <c r="CL131" i="2"/>
  <c r="CO131" i="2"/>
  <c r="CM131" i="2"/>
  <c r="BY131" i="2"/>
  <c r="CN131" i="2"/>
  <c r="CO68" i="2"/>
  <c r="CM68" i="2"/>
  <c r="CN68" i="2"/>
  <c r="CL68" i="2"/>
  <c r="BY68" i="2"/>
  <c r="BY70" i="2"/>
  <c r="CM70" i="2"/>
  <c r="CL70" i="2"/>
  <c r="CO70" i="2"/>
  <c r="CN70" i="2"/>
  <c r="CM72" i="2"/>
  <c r="CN72" i="2"/>
  <c r="CO72" i="2"/>
  <c r="BY72" i="2"/>
  <c r="CL72" i="2"/>
  <c r="CO74" i="2"/>
  <c r="BY74" i="2"/>
  <c r="CL74" i="2"/>
  <c r="CM74" i="2"/>
  <c r="CN74" i="2"/>
  <c r="CL76" i="2"/>
  <c r="BY76" i="2"/>
  <c r="CN76" i="2"/>
  <c r="CO76" i="2"/>
  <c r="CM76" i="2"/>
  <c r="CL78" i="2"/>
  <c r="CM78" i="2"/>
  <c r="BY78" i="2"/>
  <c r="CN78" i="2"/>
  <c r="CO78" i="2"/>
  <c r="CN80" i="2"/>
  <c r="CO80" i="2"/>
  <c r="CL80" i="2"/>
  <c r="CM80" i="2"/>
  <c r="BY80" i="2"/>
  <c r="CO82" i="2"/>
  <c r="CL82" i="2"/>
  <c r="BY82" i="2"/>
  <c r="CN82" i="2"/>
  <c r="CM82" i="2"/>
  <c r="BY137" i="2"/>
  <c r="CL137" i="2"/>
  <c r="CM137" i="2"/>
  <c r="CO137" i="2"/>
  <c r="CN137" i="2"/>
  <c r="BY159" i="2"/>
  <c r="CM159" i="2"/>
  <c r="CL159" i="2"/>
  <c r="CN159" i="2"/>
  <c r="CO159" i="2"/>
  <c r="CN99" i="2"/>
  <c r="CL99" i="2"/>
  <c r="CM99" i="2"/>
  <c r="BY99" i="2"/>
  <c r="CO99" i="2"/>
  <c r="BY101" i="2"/>
  <c r="CL101" i="2"/>
  <c r="CN101" i="2"/>
  <c r="CM101" i="2"/>
  <c r="CO101" i="2"/>
  <c r="CO103" i="2"/>
  <c r="CM103" i="2"/>
  <c r="CL103" i="2"/>
  <c r="BY103" i="2"/>
  <c r="CN103" i="2"/>
  <c r="CL105" i="2"/>
  <c r="CM105" i="2"/>
  <c r="BY105" i="2"/>
  <c r="CO105" i="2"/>
  <c r="CN105" i="2"/>
  <c r="BY107" i="2"/>
  <c r="CO107" i="2"/>
  <c r="CN107" i="2"/>
  <c r="CL107" i="2"/>
  <c r="CM107" i="2"/>
  <c r="S3" i="45"/>
  <c r="S8" i="45"/>
  <c r="S44" i="45"/>
  <c r="K11" i="36"/>
  <c r="I11" i="36"/>
  <c r="D18" i="36"/>
  <c r="I18" i="36"/>
  <c r="J11" i="36"/>
  <c r="N18" i="36"/>
  <c r="H11" i="36"/>
  <c r="P18" i="36"/>
  <c r="J18" i="36"/>
  <c r="Q18" i="36"/>
  <c r="C18" i="36"/>
  <c r="E18" i="36"/>
  <c r="N11" i="36"/>
  <c r="B18" i="36"/>
  <c r="H18" i="36"/>
  <c r="B11" i="36"/>
  <c r="K18" i="36"/>
  <c r="C11" i="36"/>
  <c r="O18" i="36"/>
  <c r="D11" i="36"/>
  <c r="E11" i="36"/>
  <c r="O11" i="36"/>
  <c r="P11" i="36"/>
  <c r="Q11" i="36"/>
  <c r="P10" i="36"/>
  <c r="AG100" i="2"/>
  <c r="AD100" i="2"/>
  <c r="AE100" i="2"/>
  <c r="Q100" i="2"/>
  <c r="AF100" i="2"/>
  <c r="S5" i="45"/>
  <c r="S7" i="45"/>
  <c r="S9" i="45"/>
  <c r="S11" i="45"/>
  <c r="S13" i="45"/>
  <c r="S15" i="45"/>
  <c r="S17" i="45"/>
  <c r="S19" i="45"/>
  <c r="S21" i="45"/>
  <c r="S23" i="45"/>
  <c r="S25" i="45"/>
  <c r="S27" i="45"/>
  <c r="S29" i="45"/>
  <c r="S31" i="45"/>
  <c r="S33" i="45"/>
  <c r="S37" i="45"/>
  <c r="S39" i="45"/>
  <c r="S41" i="45"/>
  <c r="S43" i="45"/>
  <c r="S45" i="45"/>
  <c r="S47" i="45"/>
  <c r="S49" i="45"/>
  <c r="S51" i="45"/>
  <c r="S53" i="45"/>
  <c r="S55" i="45"/>
  <c r="S57" i="45"/>
  <c r="S59" i="45"/>
  <c r="S99" i="45"/>
  <c r="S86" i="45"/>
  <c r="S40" i="45"/>
  <c r="S6" i="45"/>
  <c r="S88" i="45"/>
  <c r="S78" i="45"/>
  <c r="S68" i="45"/>
  <c r="S56" i="45"/>
  <c r="S24" i="45"/>
  <c r="S12" i="45"/>
  <c r="S98" i="45"/>
  <c r="S96" i="45"/>
  <c r="S94" i="45"/>
  <c r="S92" i="45"/>
  <c r="S84" i="45"/>
  <c r="S82" i="45"/>
  <c r="S80" i="45"/>
  <c r="S76" i="45"/>
  <c r="S74" i="45"/>
  <c r="S70" i="45"/>
  <c r="S66" i="45"/>
  <c r="S64" i="45"/>
  <c r="S60" i="45"/>
  <c r="S58" i="45"/>
  <c r="S54" i="45"/>
  <c r="S52" i="45"/>
  <c r="S50" i="45"/>
  <c r="S48" i="45"/>
  <c r="S46" i="45"/>
  <c r="S42" i="45"/>
  <c r="S38" i="45"/>
  <c r="S36" i="45"/>
  <c r="S34" i="45"/>
  <c r="S32" i="45"/>
  <c r="S28" i="45"/>
  <c r="S26" i="45"/>
  <c r="S22" i="45"/>
  <c r="S20" i="45"/>
  <c r="S18" i="45"/>
  <c r="S16" i="45"/>
  <c r="S14" i="45"/>
  <c r="S10" i="45"/>
  <c r="S4" i="45"/>
  <c r="E4" i="42" l="1"/>
  <c r="N50" i="31"/>
  <c r="N40" i="31"/>
  <c r="F4" i="42"/>
  <c r="M17" i="31"/>
  <c r="M18" i="31" s="1"/>
  <c r="N47" i="31"/>
  <c r="N37" i="31"/>
  <c r="N34" i="31"/>
  <c r="F3" i="42"/>
  <c r="M3" i="42" s="1"/>
  <c r="D4" i="42"/>
  <c r="K17" i="31"/>
  <c r="B9" i="4"/>
  <c r="B4" i="44" s="1"/>
  <c r="C9" i="4"/>
  <c r="B6" i="44" s="1"/>
  <c r="B8" i="44" s="1"/>
  <c r="F9" i="4"/>
  <c r="E9" i="4"/>
  <c r="A11" i="4"/>
  <c r="D9" i="4"/>
  <c r="A10" i="4"/>
  <c r="B1815" i="2"/>
  <c r="Q56" i="44"/>
  <c r="K15" i="31"/>
  <c r="D3" i="42"/>
  <c r="K3" i="42" s="1"/>
  <c r="H14" i="35"/>
  <c r="N14" i="35"/>
  <c r="J12" i="35"/>
  <c r="K11" i="20"/>
  <c r="O14" i="35"/>
  <c r="N9" i="35"/>
  <c r="E10" i="35"/>
  <c r="H8" i="20"/>
  <c r="K13" i="20"/>
  <c r="B18" i="20"/>
  <c r="I7" i="20"/>
  <c r="D13" i="35"/>
  <c r="E9" i="35"/>
  <c r="B10" i="20"/>
  <c r="I11" i="35"/>
  <c r="I10" i="35"/>
  <c r="B11" i="20"/>
  <c r="N13" i="20"/>
  <c r="Q11" i="35"/>
  <c r="C9" i="35"/>
  <c r="H15" i="20"/>
  <c r="E11" i="20"/>
  <c r="I12" i="20"/>
  <c r="K12" i="35"/>
  <c r="E7" i="20"/>
  <c r="D10" i="35"/>
  <c r="Q13" i="35"/>
  <c r="C11" i="20"/>
  <c r="E15" i="20"/>
  <c r="E18" i="20"/>
  <c r="B11" i="35"/>
  <c r="K14" i="35"/>
  <c r="D7" i="20"/>
  <c r="O7" i="20"/>
  <c r="P11" i="20"/>
  <c r="O12" i="20"/>
  <c r="P15" i="20"/>
  <c r="I16" i="35"/>
  <c r="E12" i="35"/>
  <c r="I12" i="35"/>
  <c r="J10" i="35"/>
  <c r="Q10" i="35"/>
  <c r="H18" i="35"/>
  <c r="O13" i="20"/>
  <c r="I9" i="35"/>
  <c r="Q8" i="20"/>
  <c r="B7" i="20"/>
  <c r="O18" i="20"/>
  <c r="K8" i="20"/>
  <c r="Q12" i="35"/>
  <c r="O15" i="20"/>
  <c r="I13" i="35"/>
  <c r="C15" i="20"/>
  <c r="I13" i="20"/>
  <c r="J14" i="35"/>
  <c r="J7" i="20"/>
  <c r="P7" i="20"/>
  <c r="I18" i="20"/>
  <c r="C8" i="20"/>
  <c r="P12" i="20"/>
  <c r="Q16" i="35"/>
  <c r="O12" i="35"/>
  <c r="K13" i="35"/>
  <c r="N18" i="35"/>
  <c r="D9" i="35"/>
  <c r="C12" i="35"/>
  <c r="O9" i="35"/>
  <c r="Q7" i="20"/>
  <c r="E18" i="35"/>
  <c r="N11" i="35"/>
  <c r="E11" i="35"/>
  <c r="E10" i="20"/>
  <c r="I15" i="20"/>
  <c r="H11" i="20"/>
  <c r="D11" i="35"/>
  <c r="P8" i="20"/>
  <c r="N10" i="20"/>
  <c r="K18" i="20"/>
  <c r="P10" i="35"/>
  <c r="O13" i="35"/>
  <c r="E14" i="35"/>
  <c r="N12" i="20"/>
  <c r="O10" i="35"/>
  <c r="Q15" i="20"/>
  <c r="D18" i="35"/>
  <c r="B13" i="20"/>
  <c r="D18" i="20"/>
  <c r="B8" i="20"/>
  <c r="J15" i="20"/>
  <c r="P13" i="35"/>
  <c r="H12" i="35"/>
  <c r="N13" i="35"/>
  <c r="I10" i="20"/>
  <c r="B14" i="35"/>
  <c r="C10" i="20"/>
  <c r="D10" i="20"/>
  <c r="C18" i="20"/>
  <c r="C12" i="20"/>
  <c r="J12" i="20"/>
  <c r="B12" i="35"/>
  <c r="J9" i="35"/>
  <c r="E13" i="35"/>
  <c r="H13" i="35"/>
  <c r="D8" i="20"/>
  <c r="O11" i="35"/>
  <c r="P14" i="35"/>
  <c r="K18" i="35"/>
  <c r="O11" i="20"/>
  <c r="E8" i="20"/>
  <c r="I8" i="20"/>
  <c r="H18" i="20"/>
  <c r="P9" i="35"/>
  <c r="D13" i="20"/>
  <c r="N12" i="35"/>
  <c r="Q14" i="35"/>
  <c r="J8" i="20"/>
  <c r="J18" i="20"/>
  <c r="Q10" i="20"/>
  <c r="H10" i="20"/>
  <c r="N11" i="20"/>
  <c r="H10" i="35"/>
  <c r="O18" i="35"/>
  <c r="C7" i="20"/>
  <c r="B10" i="35"/>
  <c r="J11" i="20"/>
  <c r="P18" i="20"/>
  <c r="C10" i="35"/>
  <c r="J13" i="20"/>
  <c r="N8" i="20"/>
  <c r="Q11" i="20"/>
  <c r="K10" i="20"/>
  <c r="N7" i="20"/>
  <c r="E13" i="20"/>
  <c r="E12" i="20"/>
  <c r="B12" i="20"/>
  <c r="J13" i="35"/>
  <c r="C11" i="35"/>
  <c r="J11" i="35"/>
  <c r="B13" i="35"/>
  <c r="K11" i="35"/>
  <c r="H12" i="20"/>
  <c r="C14" i="35"/>
  <c r="Q12" i="20"/>
  <c r="K9" i="35"/>
  <c r="O8" i="20"/>
  <c r="P16" i="35"/>
  <c r="K12" i="20"/>
  <c r="P10" i="20"/>
  <c r="P13" i="20"/>
  <c r="D12" i="35"/>
  <c r="B18" i="35"/>
  <c r="O10" i="20"/>
  <c r="H9" i="35"/>
  <c r="P11" i="35"/>
  <c r="H11" i="35"/>
  <c r="I14" i="35"/>
  <c r="N15" i="20"/>
  <c r="N18" i="20"/>
  <c r="Q9" i="35"/>
  <c r="K10" i="35"/>
  <c r="Q18" i="35"/>
  <c r="C18" i="35"/>
  <c r="D11" i="20"/>
  <c r="B9" i="35"/>
  <c r="Q13" i="20"/>
  <c r="J18" i="35"/>
  <c r="D12" i="20"/>
  <c r="H13" i="20"/>
  <c r="K7" i="20"/>
  <c r="H7" i="20"/>
  <c r="J10" i="20"/>
  <c r="I11" i="20"/>
  <c r="D15" i="20"/>
  <c r="Q18" i="20"/>
  <c r="D14" i="35"/>
  <c r="P18" i="35"/>
  <c r="N10" i="35"/>
  <c r="C13" i="35"/>
  <c r="P12" i="35"/>
  <c r="I18" i="35"/>
  <c r="B15" i="20"/>
  <c r="F15" i="20" s="1"/>
  <c r="C13" i="20"/>
  <c r="K15" i="20"/>
  <c r="K13" i="36"/>
  <c r="N10" i="36"/>
  <c r="I10" i="36"/>
  <c r="P13" i="36"/>
  <c r="O10" i="36"/>
  <c r="K15" i="35"/>
  <c r="J14" i="20"/>
  <c r="O16" i="35"/>
  <c r="N16" i="35"/>
  <c r="I15" i="35"/>
  <c r="K14" i="20"/>
  <c r="E14" i="20"/>
  <c r="J16" i="35"/>
  <c r="C14" i="20"/>
  <c r="H16" i="35"/>
  <c r="J15" i="35"/>
  <c r="D15" i="35"/>
  <c r="B15" i="35"/>
  <c r="H15" i="35"/>
  <c r="E16" i="35"/>
  <c r="C15" i="35"/>
  <c r="I14" i="20"/>
  <c r="P14" i="20"/>
  <c r="N14" i="20"/>
  <c r="Q14" i="20"/>
  <c r="D14" i="20"/>
  <c r="B14" i="20"/>
  <c r="H14" i="20"/>
  <c r="O14" i="20"/>
  <c r="K7" i="35"/>
  <c r="C7" i="35"/>
  <c r="H7" i="35"/>
  <c r="J7" i="35"/>
  <c r="N7" i="35"/>
  <c r="H10" i="36"/>
  <c r="Q13" i="36"/>
  <c r="J10" i="36"/>
  <c r="E10" i="36"/>
  <c r="K10" i="36"/>
  <c r="B10" i="36"/>
  <c r="C10" i="36"/>
  <c r="D10" i="36"/>
  <c r="E7" i="35"/>
  <c r="P12" i="36"/>
  <c r="C17" i="35"/>
  <c r="P14" i="36"/>
  <c r="I12" i="36"/>
  <c r="N15" i="35"/>
  <c r="C17" i="20"/>
  <c r="E12" i="36"/>
  <c r="J9" i="36"/>
  <c r="I17" i="20"/>
  <c r="H15" i="36"/>
  <c r="O14" i="36"/>
  <c r="Q12" i="36"/>
  <c r="K8" i="35"/>
  <c r="B14" i="36"/>
  <c r="B8" i="36"/>
  <c r="K9" i="20"/>
  <c r="O13" i="36"/>
  <c r="P15" i="36"/>
  <c r="Q7" i="35"/>
  <c r="O12" i="36"/>
  <c r="J15" i="36"/>
  <c r="K15" i="36"/>
  <c r="H12" i="36"/>
  <c r="I8" i="36"/>
  <c r="P8" i="35"/>
  <c r="D15" i="36"/>
  <c r="J17" i="20"/>
  <c r="P9" i="20"/>
  <c r="H17" i="35"/>
  <c r="B7" i="35"/>
  <c r="J8" i="36"/>
  <c r="B13" i="36"/>
  <c r="E17" i="36"/>
  <c r="B15" i="36"/>
  <c r="J7" i="36"/>
  <c r="E9" i="36"/>
  <c r="D9" i="20"/>
  <c r="J14" i="36"/>
  <c r="D17" i="35"/>
  <c r="E17" i="35"/>
  <c r="C8" i="36"/>
  <c r="C12" i="36"/>
  <c r="B12" i="36"/>
  <c r="E13" i="36"/>
  <c r="E14" i="36"/>
  <c r="N12" i="36"/>
  <c r="N13" i="36"/>
  <c r="Q14" i="36"/>
  <c r="H9" i="36"/>
  <c r="K9" i="36"/>
  <c r="H8" i="35"/>
  <c r="J12" i="36"/>
  <c r="I13" i="36"/>
  <c r="C15" i="36"/>
  <c r="D12" i="36"/>
  <c r="I14" i="36"/>
  <c r="H8" i="36"/>
  <c r="C8" i="35"/>
  <c r="C14" i="36"/>
  <c r="O17" i="20"/>
  <c r="Q8" i="35"/>
  <c r="P9" i="36"/>
  <c r="Q17" i="20"/>
  <c r="O15" i="35"/>
  <c r="C13" i="36"/>
  <c r="D13" i="36"/>
  <c r="E8" i="35"/>
  <c r="K12" i="36"/>
  <c r="K14" i="36"/>
  <c r="H14" i="36"/>
  <c r="P8" i="36"/>
  <c r="I9" i="36"/>
  <c r="J8" i="35"/>
  <c r="I8" i="35"/>
  <c r="B8" i="35"/>
  <c r="O8" i="35"/>
  <c r="E8" i="36"/>
  <c r="O8" i="36"/>
  <c r="D8" i="35"/>
  <c r="D7" i="35"/>
  <c r="B17" i="35"/>
  <c r="E15" i="36"/>
  <c r="B9" i="20"/>
  <c r="H13" i="36"/>
  <c r="N14" i="36"/>
  <c r="E15" i="35"/>
  <c r="Q9" i="36"/>
  <c r="C9" i="20"/>
  <c r="I7" i="36"/>
  <c r="K7" i="36"/>
  <c r="K8" i="36"/>
  <c r="N8" i="36"/>
  <c r="D8" i="36"/>
  <c r="O16" i="36"/>
  <c r="P7" i="35"/>
  <c r="H7" i="36"/>
  <c r="N9" i="36"/>
  <c r="O9" i="36"/>
  <c r="N8" i="35"/>
  <c r="I7" i="35"/>
  <c r="Q15" i="35"/>
  <c r="O7" i="35"/>
  <c r="I15" i="36"/>
  <c r="I17" i="35"/>
  <c r="J17" i="35"/>
  <c r="CN1828" i="2"/>
  <c r="D17" i="20"/>
  <c r="B16" i="35"/>
  <c r="D16" i="35"/>
  <c r="K16" i="35"/>
  <c r="C16" i="35"/>
  <c r="O9" i="20"/>
  <c r="B9" i="36"/>
  <c r="D9" i="36"/>
  <c r="Q8" i="36"/>
  <c r="N17" i="35"/>
  <c r="P16" i="20"/>
  <c r="I6" i="20"/>
  <c r="Q16" i="36"/>
  <c r="N16" i="20"/>
  <c r="J9" i="20"/>
  <c r="N9" i="20"/>
  <c r="Q9" i="20"/>
  <c r="D7" i="36"/>
  <c r="B17" i="36"/>
  <c r="D14" i="36"/>
  <c r="D6" i="35"/>
  <c r="I16" i="36"/>
  <c r="AE1828" i="2"/>
  <c r="O17" i="35"/>
  <c r="E9" i="20"/>
  <c r="O16" i="20"/>
  <c r="I9" i="20"/>
  <c r="H9" i="20"/>
  <c r="P17" i="35"/>
  <c r="H17" i="20"/>
  <c r="J16" i="36"/>
  <c r="E16" i="20"/>
  <c r="B17" i="20"/>
  <c r="O6" i="36"/>
  <c r="CM1828" i="2"/>
  <c r="C9" i="36"/>
  <c r="AU1828" i="2"/>
  <c r="BI1828" i="2"/>
  <c r="BJ1828" i="2"/>
  <c r="BK1828" i="2"/>
  <c r="O17" i="36"/>
  <c r="N17" i="36"/>
  <c r="CL1828" i="2"/>
  <c r="E6" i="35"/>
  <c r="N7" i="36"/>
  <c r="E6" i="20"/>
  <c r="E16" i="36"/>
  <c r="D17" i="36"/>
  <c r="N16" i="36"/>
  <c r="Q17" i="35"/>
  <c r="N17" i="20"/>
  <c r="P17" i="20"/>
  <c r="K17" i="20"/>
  <c r="CO1828" i="2"/>
  <c r="J13" i="36"/>
  <c r="B16" i="36"/>
  <c r="P17" i="36"/>
  <c r="I6" i="36"/>
  <c r="D16" i="36"/>
  <c r="C6" i="35"/>
  <c r="E7" i="36"/>
  <c r="C7" i="36"/>
  <c r="R18" i="36"/>
  <c r="L11" i="36"/>
  <c r="N6" i="35"/>
  <c r="N6" i="36"/>
  <c r="O15" i="36"/>
  <c r="H16" i="36"/>
  <c r="K6" i="35"/>
  <c r="J6" i="20"/>
  <c r="F11" i="36"/>
  <c r="P6" i="36"/>
  <c r="Q6" i="36"/>
  <c r="J6" i="36"/>
  <c r="H17" i="36"/>
  <c r="H6" i="36"/>
  <c r="B6" i="35"/>
  <c r="P15" i="35"/>
  <c r="Q7" i="36"/>
  <c r="I17" i="36"/>
  <c r="B7" i="36"/>
  <c r="N15" i="36"/>
  <c r="Q15" i="36"/>
  <c r="H6" i="20"/>
  <c r="I6" i="35"/>
  <c r="H6" i="35"/>
  <c r="H16" i="20"/>
  <c r="K16" i="20"/>
  <c r="C16" i="20"/>
  <c r="D16" i="20"/>
  <c r="Q16" i="20"/>
  <c r="B16" i="20"/>
  <c r="E17" i="20"/>
  <c r="O7" i="36"/>
  <c r="BH1828" i="2"/>
  <c r="K17" i="36"/>
  <c r="J6" i="35"/>
  <c r="D6" i="36"/>
  <c r="Q1828" i="2"/>
  <c r="AD1828" i="2"/>
  <c r="C17" i="36"/>
  <c r="Q17" i="36"/>
  <c r="P16" i="36"/>
  <c r="J17" i="36"/>
  <c r="K16" i="36"/>
  <c r="C16" i="36"/>
  <c r="P7" i="36"/>
  <c r="J16" i="20"/>
  <c r="I16" i="20"/>
  <c r="K17" i="35"/>
  <c r="AG1828" i="2"/>
  <c r="P6" i="35"/>
  <c r="K6" i="20"/>
  <c r="N6" i="20"/>
  <c r="K6" i="36"/>
  <c r="N49" i="31"/>
  <c r="N43" i="31"/>
  <c r="E3" i="42"/>
  <c r="N36" i="31"/>
  <c r="N45" i="31"/>
  <c r="N38" i="31"/>
  <c r="L15" i="31"/>
  <c r="E6" i="36"/>
  <c r="F18" i="36"/>
  <c r="P6" i="20"/>
  <c r="R11" i="36"/>
  <c r="O6" i="35"/>
  <c r="O6" i="20"/>
  <c r="Q6" i="35"/>
  <c r="Q6" i="20"/>
  <c r="BY1828" i="2"/>
  <c r="L18" i="36"/>
  <c r="D6" i="20"/>
  <c r="AF1828" i="2"/>
  <c r="B6" i="36"/>
  <c r="B6" i="20"/>
  <c r="C6" i="36"/>
  <c r="C6" i="20"/>
  <c r="R10" i="36" l="1"/>
  <c r="N15" i="31"/>
  <c r="K18" i="31"/>
  <c r="N17" i="31"/>
  <c r="N18" i="31" s="1"/>
  <c r="G4" i="42"/>
  <c r="B18" i="44"/>
  <c r="F10" i="4"/>
  <c r="B10" i="4"/>
  <c r="C4" i="44" s="1"/>
  <c r="D10" i="4"/>
  <c r="E10" i="4"/>
  <c r="C10" i="4"/>
  <c r="I9" i="4"/>
  <c r="M9" i="4" s="1"/>
  <c r="B17" i="44"/>
  <c r="B15" i="44"/>
  <c r="B12" i="44"/>
  <c r="B42" i="44"/>
  <c r="B46" i="44" s="1"/>
  <c r="B60" i="44"/>
  <c r="B11" i="4"/>
  <c r="D4" i="44" s="1"/>
  <c r="C11" i="4"/>
  <c r="D6" i="44" s="1"/>
  <c r="F11" i="4"/>
  <c r="E11" i="4"/>
  <c r="D11" i="4"/>
  <c r="B11" i="44"/>
  <c r="B7" i="44"/>
  <c r="B10" i="44"/>
  <c r="B13" i="44"/>
  <c r="B14" i="44"/>
  <c r="B24" i="44"/>
  <c r="B31" i="44" s="1"/>
  <c r="B16" i="44"/>
  <c r="B19" i="44"/>
  <c r="G9" i="4"/>
  <c r="K9" i="4" s="1"/>
  <c r="H9" i="4"/>
  <c r="L9" i="4" s="1"/>
  <c r="B9" i="44"/>
  <c r="A12" i="4"/>
  <c r="B34" i="44"/>
  <c r="B32" i="44"/>
  <c r="B35" i="44"/>
  <c r="B27" i="44"/>
  <c r="B33" i="44"/>
  <c r="B28" i="44"/>
  <c r="B26" i="44"/>
  <c r="B36" i="44"/>
  <c r="L14" i="35"/>
  <c r="F18" i="35"/>
  <c r="F10" i="35"/>
  <c r="F10" i="20"/>
  <c r="L12" i="35"/>
  <c r="R18" i="20"/>
  <c r="R8" i="20"/>
  <c r="L13" i="20"/>
  <c r="L13" i="35"/>
  <c r="F8" i="20"/>
  <c r="F12" i="20"/>
  <c r="R16" i="35"/>
  <c r="F11" i="20"/>
  <c r="L11" i="35"/>
  <c r="F13" i="35"/>
  <c r="R14" i="35"/>
  <c r="R9" i="35"/>
  <c r="R11" i="20"/>
  <c r="R13" i="35"/>
  <c r="R12" i="35"/>
  <c r="R12" i="20"/>
  <c r="R7" i="20"/>
  <c r="R10" i="35"/>
  <c r="L7" i="20"/>
  <c r="R18" i="35"/>
  <c r="L9" i="35"/>
  <c r="F11" i="35"/>
  <c r="L10" i="35"/>
  <c r="F13" i="20"/>
  <c r="R11" i="35"/>
  <c r="F18" i="20"/>
  <c r="L15" i="20"/>
  <c r="F9" i="35"/>
  <c r="L8" i="20"/>
  <c r="F7" i="20"/>
  <c r="L14" i="20"/>
  <c r="L18" i="35"/>
  <c r="F12" i="35"/>
  <c r="F14" i="35"/>
  <c r="R15" i="20"/>
  <c r="R13" i="20"/>
  <c r="L12" i="20"/>
  <c r="L11" i="20"/>
  <c r="L18" i="20"/>
  <c r="L10" i="20"/>
  <c r="R10" i="20"/>
  <c r="L15" i="35"/>
  <c r="L16" i="35"/>
  <c r="F15" i="35"/>
  <c r="R14" i="20"/>
  <c r="F14" i="20"/>
  <c r="L7" i="35"/>
  <c r="L10" i="36"/>
  <c r="R13" i="36"/>
  <c r="F10" i="36"/>
  <c r="R14" i="36"/>
  <c r="I19" i="20"/>
  <c r="F14" i="36"/>
  <c r="R12" i="36"/>
  <c r="L14" i="36"/>
  <c r="L8" i="36"/>
  <c r="L8" i="35"/>
  <c r="L9" i="36"/>
  <c r="F7" i="35"/>
  <c r="F12" i="36"/>
  <c r="F8" i="35"/>
  <c r="L12" i="36"/>
  <c r="L15" i="36"/>
  <c r="J19" i="35"/>
  <c r="I19" i="35"/>
  <c r="C19" i="35"/>
  <c r="R8" i="35"/>
  <c r="F9" i="20"/>
  <c r="R15" i="35"/>
  <c r="F17" i="35"/>
  <c r="F13" i="36"/>
  <c r="F15" i="36"/>
  <c r="L17" i="20"/>
  <c r="H19" i="35"/>
  <c r="L16" i="31"/>
  <c r="R9" i="36"/>
  <c r="D19" i="36"/>
  <c r="F8" i="36"/>
  <c r="R16" i="36"/>
  <c r="R8" i="36"/>
  <c r="L7" i="36"/>
  <c r="L13" i="36"/>
  <c r="D19" i="35"/>
  <c r="Q19" i="35"/>
  <c r="E19" i="35"/>
  <c r="R7" i="35"/>
  <c r="B19" i="35"/>
  <c r="F6" i="35"/>
  <c r="F9" i="36"/>
  <c r="O19" i="36"/>
  <c r="R17" i="35"/>
  <c r="O19" i="20"/>
  <c r="R16" i="20"/>
  <c r="N19" i="35"/>
  <c r="R7" i="36"/>
  <c r="P19" i="20"/>
  <c r="R17" i="20"/>
  <c r="N19" i="20"/>
  <c r="P19" i="35"/>
  <c r="Q19" i="36"/>
  <c r="R9" i="20"/>
  <c r="J19" i="36"/>
  <c r="L17" i="35"/>
  <c r="L6" i="35"/>
  <c r="L16" i="36"/>
  <c r="H19" i="20"/>
  <c r="J19" i="20"/>
  <c r="L9" i="20"/>
  <c r="C19" i="20"/>
  <c r="B19" i="36"/>
  <c r="E19" i="36"/>
  <c r="F16" i="36"/>
  <c r="R17" i="36"/>
  <c r="F16" i="35"/>
  <c r="E19" i="20"/>
  <c r="P19" i="36"/>
  <c r="F7" i="36"/>
  <c r="C19" i="36"/>
  <c r="B19" i="20"/>
  <c r="F17" i="36"/>
  <c r="H19" i="36"/>
  <c r="R6" i="36"/>
  <c r="F16" i="20"/>
  <c r="R15" i="36"/>
  <c r="L17" i="36"/>
  <c r="F17" i="20"/>
  <c r="N19" i="36"/>
  <c r="D19" i="20"/>
  <c r="I19" i="36"/>
  <c r="Q19" i="20"/>
  <c r="K19" i="36"/>
  <c r="L6" i="20"/>
  <c r="K19" i="20"/>
  <c r="L6" i="36"/>
  <c r="K19" i="35"/>
  <c r="L16" i="20"/>
  <c r="K16" i="31"/>
  <c r="L4" i="42"/>
  <c r="K4" i="42"/>
  <c r="K5" i="42" s="1"/>
  <c r="D5" i="42"/>
  <c r="H3" i="42" s="1"/>
  <c r="M16" i="31"/>
  <c r="L18" i="31"/>
  <c r="L3" i="42"/>
  <c r="E5" i="42"/>
  <c r="I4" i="42" s="1"/>
  <c r="G3" i="42"/>
  <c r="M4" i="42"/>
  <c r="M5" i="42" s="1"/>
  <c r="F5" i="42"/>
  <c r="J3" i="42" s="1"/>
  <c r="R6" i="35"/>
  <c r="R6" i="20"/>
  <c r="O19" i="35"/>
  <c r="F6" i="36"/>
  <c r="F6" i="20"/>
  <c r="B25" i="44" l="1"/>
  <c r="B29" i="44"/>
  <c r="B64" i="44"/>
  <c r="B48" i="44"/>
  <c r="B44" i="44"/>
  <c r="B62" i="44" s="1"/>
  <c r="B30" i="44"/>
  <c r="B45" i="44"/>
  <c r="B63" i="44" s="1"/>
  <c r="B53" i="44"/>
  <c r="B71" i="44" s="1"/>
  <c r="B20" i="44"/>
  <c r="B49" i="44"/>
  <c r="B67" i="44" s="1"/>
  <c r="B51" i="44"/>
  <c r="B69" i="44" s="1"/>
  <c r="B54" i="44"/>
  <c r="B72" i="44" s="1"/>
  <c r="B52" i="44"/>
  <c r="B37" i="44"/>
  <c r="B55" i="44"/>
  <c r="B50" i="44"/>
  <c r="B68" i="44" s="1"/>
  <c r="B47" i="44"/>
  <c r="B43" i="44"/>
  <c r="J9" i="4"/>
  <c r="G5" i="42"/>
  <c r="C6" i="44"/>
  <c r="C19" i="44" s="1"/>
  <c r="H10" i="4"/>
  <c r="L10" i="4" s="1"/>
  <c r="O10" i="4" s="1"/>
  <c r="G10" i="4"/>
  <c r="I10" i="4"/>
  <c r="M10" i="4" s="1"/>
  <c r="P10" i="4" s="1"/>
  <c r="H11" i="4"/>
  <c r="L11" i="4" s="1"/>
  <c r="G11" i="4"/>
  <c r="I11" i="4"/>
  <c r="M11" i="4" s="1"/>
  <c r="D42" i="44"/>
  <c r="D24" i="44"/>
  <c r="E12" i="4"/>
  <c r="F12" i="4"/>
  <c r="C12" i="4"/>
  <c r="E6" i="44" s="1"/>
  <c r="B12" i="4"/>
  <c r="E4" i="44" s="1"/>
  <c r="D12" i="4"/>
  <c r="A13" i="4"/>
  <c r="A14" i="4" s="1"/>
  <c r="F19" i="35"/>
  <c r="L19" i="20"/>
  <c r="N16" i="31"/>
  <c r="F19" i="20"/>
  <c r="R19" i="35"/>
  <c r="R19" i="20"/>
  <c r="L19" i="35"/>
  <c r="L19" i="36"/>
  <c r="F19" i="36"/>
  <c r="R19" i="36"/>
  <c r="J4" i="42"/>
  <c r="J5" i="42" s="1"/>
  <c r="L5" i="42"/>
  <c r="H4" i="42"/>
  <c r="H5" i="42" s="1"/>
  <c r="I3" i="42"/>
  <c r="I5" i="42" s="1"/>
  <c r="D15" i="44"/>
  <c r="D18" i="44"/>
  <c r="D17" i="44"/>
  <c r="D60" i="44"/>
  <c r="D9" i="44"/>
  <c r="D14" i="44"/>
  <c r="D12" i="44"/>
  <c r="D16" i="44"/>
  <c r="D10" i="44"/>
  <c r="D11" i="44"/>
  <c r="D8" i="44"/>
  <c r="D7" i="44"/>
  <c r="D13" i="44"/>
  <c r="D19" i="44"/>
  <c r="C8" i="44" l="1"/>
  <c r="B61" i="44"/>
  <c r="B65" i="44"/>
  <c r="B66" i="44"/>
  <c r="B38" i="44"/>
  <c r="C11" i="44"/>
  <c r="B73" i="44"/>
  <c r="B56" i="44"/>
  <c r="B70" i="44"/>
  <c r="C18" i="44"/>
  <c r="C13" i="44"/>
  <c r="C10" i="44"/>
  <c r="E42" i="44"/>
  <c r="E24" i="44"/>
  <c r="J10" i="4"/>
  <c r="C15" i="44"/>
  <c r="A15" i="4"/>
  <c r="A16" i="4" s="1"/>
  <c r="C17" i="44"/>
  <c r="C9" i="44"/>
  <c r="D14" i="4"/>
  <c r="F14" i="4"/>
  <c r="B14" i="4"/>
  <c r="E14" i="4"/>
  <c r="C14" i="4"/>
  <c r="C60" i="44"/>
  <c r="C12" i="44"/>
  <c r="J11" i="4"/>
  <c r="K11" i="4"/>
  <c r="C16" i="44"/>
  <c r="G12" i="4"/>
  <c r="H12" i="4"/>
  <c r="L12" i="4" s="1"/>
  <c r="O12" i="4" s="1"/>
  <c r="I12" i="4"/>
  <c r="M12" i="4" s="1"/>
  <c r="P12" i="4" s="1"/>
  <c r="K10" i="4"/>
  <c r="N10" i="4" s="1"/>
  <c r="C42" i="44"/>
  <c r="C24" i="44"/>
  <c r="C31" i="44" s="1"/>
  <c r="C7" i="44"/>
  <c r="C14" i="44"/>
  <c r="B13" i="4"/>
  <c r="F4" i="44" s="1"/>
  <c r="C13" i="4"/>
  <c r="F6" i="44" s="1"/>
  <c r="F13" i="4"/>
  <c r="E13" i="4"/>
  <c r="D13" i="4"/>
  <c r="C34" i="44"/>
  <c r="D53" i="44"/>
  <c r="D48" i="44"/>
  <c r="D45" i="44"/>
  <c r="D52" i="44"/>
  <c r="D49" i="44"/>
  <c r="D47" i="44"/>
  <c r="D50" i="44"/>
  <c r="D55" i="44"/>
  <c r="D51" i="44"/>
  <c r="D43" i="44"/>
  <c r="D54" i="44"/>
  <c r="D46" i="44"/>
  <c r="D44" i="44"/>
  <c r="D20" i="44"/>
  <c r="D26" i="44"/>
  <c r="D32" i="44"/>
  <c r="D36" i="44"/>
  <c r="D37" i="44"/>
  <c r="D29" i="44"/>
  <c r="D34" i="44"/>
  <c r="D33" i="44"/>
  <c r="D25" i="44"/>
  <c r="D27" i="44"/>
  <c r="D28" i="44"/>
  <c r="D30" i="44"/>
  <c r="D35" i="44"/>
  <c r="D31" i="44"/>
  <c r="E7" i="44"/>
  <c r="E12" i="44"/>
  <c r="E10" i="44"/>
  <c r="E16" i="44"/>
  <c r="E18" i="44"/>
  <c r="E11" i="44"/>
  <c r="E8" i="44"/>
  <c r="E15" i="44"/>
  <c r="E14" i="44"/>
  <c r="E19" i="44"/>
  <c r="E13" i="44"/>
  <c r="E17" i="44"/>
  <c r="E9" i="44"/>
  <c r="E60" i="44"/>
  <c r="C35" i="44" l="1"/>
  <c r="C37" i="44"/>
  <c r="C28" i="44"/>
  <c r="C20" i="44"/>
  <c r="C29" i="44"/>
  <c r="C33" i="44"/>
  <c r="C26" i="44"/>
  <c r="C27" i="44"/>
  <c r="C30" i="44"/>
  <c r="C36" i="44"/>
  <c r="C25" i="44"/>
  <c r="C32" i="44"/>
  <c r="F16" i="4"/>
  <c r="B16" i="4"/>
  <c r="C16" i="4"/>
  <c r="E16" i="4"/>
  <c r="D16" i="4"/>
  <c r="G14" i="4"/>
  <c r="K14" i="4" s="1"/>
  <c r="I14" i="4"/>
  <c r="M14" i="4" s="1"/>
  <c r="H14" i="4"/>
  <c r="L14" i="4" s="1"/>
  <c r="A17" i="4"/>
  <c r="H13" i="4"/>
  <c r="L13" i="4" s="1"/>
  <c r="G13" i="4"/>
  <c r="K13" i="4" s="1"/>
  <c r="I13" i="4"/>
  <c r="M13" i="4" s="1"/>
  <c r="B15" i="4"/>
  <c r="F15" i="4"/>
  <c r="E15" i="4"/>
  <c r="C15" i="4"/>
  <c r="D15" i="4"/>
  <c r="F24" i="44"/>
  <c r="F42" i="44"/>
  <c r="C52" i="44"/>
  <c r="C70" i="44" s="1"/>
  <c r="C54" i="44"/>
  <c r="C53" i="44"/>
  <c r="C45" i="44"/>
  <c r="C46" i="44"/>
  <c r="C64" i="44" s="1"/>
  <c r="C55" i="44"/>
  <c r="C43" i="44"/>
  <c r="C50" i="44"/>
  <c r="C48" i="44"/>
  <c r="C44" i="44"/>
  <c r="C51" i="44"/>
  <c r="C49" i="44"/>
  <c r="C67" i="44" s="1"/>
  <c r="C47" i="44"/>
  <c r="J12" i="4"/>
  <c r="K12" i="4"/>
  <c r="N12" i="4" s="1"/>
  <c r="D64" i="44"/>
  <c r="D65" i="44"/>
  <c r="D68" i="44"/>
  <c r="D66" i="44"/>
  <c r="D73" i="44"/>
  <c r="D63" i="44"/>
  <c r="D70" i="44"/>
  <c r="D71" i="44"/>
  <c r="D61" i="44"/>
  <c r="D67" i="44"/>
  <c r="D72" i="44"/>
  <c r="D69" i="44"/>
  <c r="D62" i="44"/>
  <c r="G4" i="44"/>
  <c r="E26" i="44"/>
  <c r="E34" i="44"/>
  <c r="E35" i="44"/>
  <c r="E31" i="44"/>
  <c r="E36" i="44"/>
  <c r="E29" i="44"/>
  <c r="E33" i="44"/>
  <c r="E32" i="44"/>
  <c r="E27" i="44"/>
  <c r="E28" i="44"/>
  <c r="E25" i="44"/>
  <c r="E30" i="44"/>
  <c r="E37" i="44"/>
  <c r="E48" i="44"/>
  <c r="E52" i="44"/>
  <c r="E45" i="44"/>
  <c r="E54" i="44"/>
  <c r="E46" i="44"/>
  <c r="E55" i="44"/>
  <c r="E47" i="44"/>
  <c r="E43" i="44"/>
  <c r="E44" i="44"/>
  <c r="E53" i="44"/>
  <c r="E51" i="44"/>
  <c r="E50" i="44"/>
  <c r="E49" i="44"/>
  <c r="D38" i="44"/>
  <c r="G6" i="44"/>
  <c r="D56" i="44"/>
  <c r="E20" i="44"/>
  <c r="F60" i="44"/>
  <c r="F19" i="44"/>
  <c r="F8" i="44"/>
  <c r="F18" i="44"/>
  <c r="F10" i="44"/>
  <c r="F13" i="44"/>
  <c r="F14" i="44"/>
  <c r="F16" i="44"/>
  <c r="F9" i="44"/>
  <c r="F12" i="44"/>
  <c r="F7" i="44"/>
  <c r="F17" i="44"/>
  <c r="F15" i="44"/>
  <c r="F11" i="44"/>
  <c r="C72" i="44" l="1"/>
  <c r="C71" i="44"/>
  <c r="C62" i="44"/>
  <c r="C66" i="44"/>
  <c r="C38" i="44"/>
  <c r="C69" i="44"/>
  <c r="C61" i="44"/>
  <c r="C56" i="44"/>
  <c r="J13" i="4"/>
  <c r="G24" i="44"/>
  <c r="G42" i="44"/>
  <c r="H15" i="4"/>
  <c r="L15" i="4" s="1"/>
  <c r="I15" i="4"/>
  <c r="M15" i="4" s="1"/>
  <c r="G15" i="4"/>
  <c r="C63" i="44"/>
  <c r="C68" i="44"/>
  <c r="B17" i="4"/>
  <c r="C17" i="4"/>
  <c r="F17" i="4"/>
  <c r="E17" i="4"/>
  <c r="D17" i="4"/>
  <c r="A18" i="4"/>
  <c r="C73" i="44"/>
  <c r="J14" i="4"/>
  <c r="G16" i="4"/>
  <c r="K16" i="4" s="1"/>
  <c r="I16" i="4"/>
  <c r="M16" i="4" s="1"/>
  <c r="H16" i="4"/>
  <c r="L16" i="4" s="1"/>
  <c r="C65" i="44"/>
  <c r="E64" i="44"/>
  <c r="E73" i="44"/>
  <c r="E72" i="44"/>
  <c r="E68" i="44"/>
  <c r="E65" i="44"/>
  <c r="E70" i="44"/>
  <c r="E67" i="44"/>
  <c r="E69" i="44"/>
  <c r="E63" i="44"/>
  <c r="E62" i="44"/>
  <c r="E66" i="44"/>
  <c r="E71" i="44"/>
  <c r="E61" i="44"/>
  <c r="I4" i="44"/>
  <c r="H4" i="44"/>
  <c r="F20" i="44"/>
  <c r="F34" i="44"/>
  <c r="F28" i="44"/>
  <c r="F32" i="44"/>
  <c r="F30" i="44"/>
  <c r="F26" i="44"/>
  <c r="F37" i="44"/>
  <c r="F33" i="44"/>
  <c r="F35" i="44"/>
  <c r="F31" i="44"/>
  <c r="F25" i="44"/>
  <c r="F27" i="44"/>
  <c r="F29" i="44"/>
  <c r="F36" i="44"/>
  <c r="H6" i="44"/>
  <c r="G19" i="44"/>
  <c r="G12" i="44"/>
  <c r="G15" i="44"/>
  <c r="G13" i="44"/>
  <c r="G9" i="44"/>
  <c r="G60" i="44"/>
  <c r="G14" i="44"/>
  <c r="G8" i="44"/>
  <c r="G11" i="44"/>
  <c r="G16" i="44"/>
  <c r="G18" i="44"/>
  <c r="G7" i="44"/>
  <c r="G17" i="44"/>
  <c r="G10" i="44"/>
  <c r="I6" i="44"/>
  <c r="F46" i="44"/>
  <c r="F52" i="44"/>
  <c r="F53" i="44"/>
  <c r="F43" i="44"/>
  <c r="F55" i="44"/>
  <c r="F54" i="44"/>
  <c r="F49" i="44"/>
  <c r="F51" i="44"/>
  <c r="F47" i="44"/>
  <c r="F45" i="44"/>
  <c r="F48" i="44"/>
  <c r="F50" i="44"/>
  <c r="F44" i="44"/>
  <c r="E56" i="44"/>
  <c r="E38" i="44"/>
  <c r="J15" i="4" l="1"/>
  <c r="H24" i="44"/>
  <c r="H42" i="44"/>
  <c r="K15" i="4"/>
  <c r="E18" i="4"/>
  <c r="C18" i="4"/>
  <c r="F18" i="4"/>
  <c r="B18" i="4"/>
  <c r="D18" i="4"/>
  <c r="A19" i="4"/>
  <c r="J16" i="4"/>
  <c r="I42" i="44"/>
  <c r="I24" i="44"/>
  <c r="N26" i="44" s="1"/>
  <c r="V26" i="44" s="1"/>
  <c r="I17" i="4"/>
  <c r="M17" i="4" s="1"/>
  <c r="G17" i="4"/>
  <c r="H17" i="4"/>
  <c r="L17" i="4" s="1"/>
  <c r="F61" i="44"/>
  <c r="F64" i="44"/>
  <c r="F72" i="44"/>
  <c r="F71" i="44"/>
  <c r="F62" i="44"/>
  <c r="F67" i="44"/>
  <c r="F68" i="44"/>
  <c r="F73" i="44"/>
  <c r="F69" i="44"/>
  <c r="F70" i="44"/>
  <c r="F65" i="44"/>
  <c r="F63" i="44"/>
  <c r="F66" i="44"/>
  <c r="J4" i="44"/>
  <c r="F56" i="44"/>
  <c r="I18" i="44"/>
  <c r="I11" i="44"/>
  <c r="I10" i="44"/>
  <c r="I15" i="44"/>
  <c r="I17" i="44"/>
  <c r="I13" i="44"/>
  <c r="I7" i="44"/>
  <c r="I19" i="44"/>
  <c r="I8" i="44"/>
  <c r="I60" i="44"/>
  <c r="I16" i="44"/>
  <c r="I14" i="44"/>
  <c r="I9" i="44"/>
  <c r="I12" i="44"/>
  <c r="G20" i="44"/>
  <c r="G37" i="44"/>
  <c r="G29" i="44"/>
  <c r="G34" i="44"/>
  <c r="G28" i="44"/>
  <c r="G27" i="44"/>
  <c r="G36" i="44"/>
  <c r="G31" i="44"/>
  <c r="G32" i="44"/>
  <c r="G30" i="44"/>
  <c r="G35" i="44"/>
  <c r="G26" i="44"/>
  <c r="G25" i="44"/>
  <c r="G33" i="44"/>
  <c r="H60" i="44"/>
  <c r="H14" i="44"/>
  <c r="H15" i="44"/>
  <c r="H18" i="44"/>
  <c r="H8" i="44"/>
  <c r="H13" i="44"/>
  <c r="H7" i="44"/>
  <c r="H17" i="44"/>
  <c r="H19" i="44"/>
  <c r="H9" i="44"/>
  <c r="H12" i="44"/>
  <c r="H10" i="44"/>
  <c r="H16" i="44"/>
  <c r="H11" i="44"/>
  <c r="G51" i="44"/>
  <c r="G45" i="44"/>
  <c r="G52" i="44"/>
  <c r="G49" i="44"/>
  <c r="G55" i="44"/>
  <c r="G46" i="44"/>
  <c r="G44" i="44"/>
  <c r="G53" i="44"/>
  <c r="G47" i="44"/>
  <c r="G48" i="44"/>
  <c r="G43" i="44"/>
  <c r="G54" i="44"/>
  <c r="G50" i="44"/>
  <c r="F38" i="44"/>
  <c r="N29" i="44" l="1"/>
  <c r="V29" i="44" s="1"/>
  <c r="N32" i="44"/>
  <c r="V32" i="44" s="1"/>
  <c r="AD32" i="44" s="1"/>
  <c r="O25" i="44"/>
  <c r="O28" i="44"/>
  <c r="W28" i="44" s="1"/>
  <c r="O37" i="44"/>
  <c r="W37" i="44" s="1"/>
  <c r="N28" i="44"/>
  <c r="V28" i="44" s="1"/>
  <c r="N27" i="44"/>
  <c r="V27" i="44" s="1"/>
  <c r="AD27" i="44" s="1"/>
  <c r="N31" i="44"/>
  <c r="V31" i="44" s="1"/>
  <c r="AD31" i="44" s="1"/>
  <c r="O35" i="44"/>
  <c r="W35" i="44" s="1"/>
  <c r="O30" i="44"/>
  <c r="W30" i="44" s="1"/>
  <c r="O31" i="44"/>
  <c r="O29" i="44"/>
  <c r="W29" i="44" s="1"/>
  <c r="O36" i="44"/>
  <c r="W36" i="44" s="1"/>
  <c r="N35" i="44"/>
  <c r="V35" i="44" s="1"/>
  <c r="AD35" i="44" s="1"/>
  <c r="O33" i="44"/>
  <c r="W33" i="44" s="1"/>
  <c r="O27" i="44"/>
  <c r="W27" i="44" s="1"/>
  <c r="N25" i="44"/>
  <c r="V25" i="44" s="1"/>
  <c r="N34" i="44"/>
  <c r="V34" i="44" s="1"/>
  <c r="J17" i="4"/>
  <c r="N33" i="44"/>
  <c r="V33" i="44" s="1"/>
  <c r="AD33" i="44" s="1"/>
  <c r="B19" i="4"/>
  <c r="F19" i="4"/>
  <c r="C19" i="4"/>
  <c r="E19" i="4"/>
  <c r="D19" i="4"/>
  <c r="A20" i="4"/>
  <c r="N30" i="44"/>
  <c r="V30" i="44" s="1"/>
  <c r="AD30" i="44" s="1"/>
  <c r="J31" i="44"/>
  <c r="R31" i="44" s="1"/>
  <c r="Z31" i="44" s="1"/>
  <c r="J30" i="44"/>
  <c r="R30" i="44" s="1"/>
  <c r="Z30" i="44" s="1"/>
  <c r="J33" i="44"/>
  <c r="R33" i="44" s="1"/>
  <c r="Z33" i="44" s="1"/>
  <c r="J29" i="44"/>
  <c r="R29" i="44" s="1"/>
  <c r="Z29" i="44" s="1"/>
  <c r="J27" i="44"/>
  <c r="R27" i="44" s="1"/>
  <c r="Z27" i="44" s="1"/>
  <c r="J35" i="44"/>
  <c r="R35" i="44" s="1"/>
  <c r="Z35" i="44" s="1"/>
  <c r="J25" i="44"/>
  <c r="R25" i="44" s="1"/>
  <c r="J32" i="44"/>
  <c r="R32" i="44" s="1"/>
  <c r="Z32" i="44" s="1"/>
  <c r="J36" i="44"/>
  <c r="R36" i="44" s="1"/>
  <c r="Z36" i="44" s="1"/>
  <c r="J34" i="44"/>
  <c r="R34" i="44" s="1"/>
  <c r="Z34" i="44" s="1"/>
  <c r="J26" i="44"/>
  <c r="R26" i="44" s="1"/>
  <c r="Z26" i="44" s="1"/>
  <c r="J28" i="44"/>
  <c r="R28" i="44" s="1"/>
  <c r="Z28" i="44" s="1"/>
  <c r="J37" i="44"/>
  <c r="R37" i="44" s="1"/>
  <c r="Z37" i="44" s="1"/>
  <c r="K31" i="44"/>
  <c r="S31" i="44" s="1"/>
  <c r="AA31" i="44" s="1"/>
  <c r="Z25" i="44"/>
  <c r="L26" i="44"/>
  <c r="T26" i="44" s="1"/>
  <c r="AB26" i="44" s="1"/>
  <c r="K25" i="44"/>
  <c r="S25" i="44" s="1"/>
  <c r="K30" i="44"/>
  <c r="S30" i="44" s="1"/>
  <c r="AA30" i="44" s="1"/>
  <c r="L31" i="44"/>
  <c r="T31" i="44" s="1"/>
  <c r="AB31" i="44" s="1"/>
  <c r="K33" i="44"/>
  <c r="S33" i="44" s="1"/>
  <c r="AA33" i="44" s="1"/>
  <c r="K32" i="44"/>
  <c r="S32" i="44" s="1"/>
  <c r="AA32" i="44" s="1"/>
  <c r="K26" i="44"/>
  <c r="S26" i="44" s="1"/>
  <c r="AA26" i="44" s="1"/>
  <c r="K36" i="44"/>
  <c r="S36" i="44" s="1"/>
  <c r="AA36" i="44" s="1"/>
  <c r="L36" i="44"/>
  <c r="T36" i="44" s="1"/>
  <c r="AB36" i="44" s="1"/>
  <c r="L34" i="44"/>
  <c r="T34" i="44" s="1"/>
  <c r="AB34" i="44" s="1"/>
  <c r="L29" i="44"/>
  <c r="T29" i="44" s="1"/>
  <c r="AB29" i="44" s="1"/>
  <c r="K28" i="44"/>
  <c r="S28" i="44" s="1"/>
  <c r="AA28" i="44" s="1"/>
  <c r="L28" i="44"/>
  <c r="T28" i="44" s="1"/>
  <c r="AB28" i="44" s="1"/>
  <c r="L30" i="44"/>
  <c r="T30" i="44" s="1"/>
  <c r="AB30" i="44" s="1"/>
  <c r="L35" i="44"/>
  <c r="T35" i="44" s="1"/>
  <c r="AB35" i="44" s="1"/>
  <c r="K27" i="44"/>
  <c r="S27" i="44" s="1"/>
  <c r="AA27" i="44" s="1"/>
  <c r="L32" i="44"/>
  <c r="T32" i="44" s="1"/>
  <c r="AB32" i="44" s="1"/>
  <c r="L27" i="44"/>
  <c r="T27" i="44" s="1"/>
  <c r="AB27" i="44" s="1"/>
  <c r="L33" i="44"/>
  <c r="T33" i="44" s="1"/>
  <c r="AB33" i="44" s="1"/>
  <c r="L25" i="44"/>
  <c r="T25" i="44" s="1"/>
  <c r="AB25" i="44" s="1"/>
  <c r="L37" i="44"/>
  <c r="T37" i="44" s="1"/>
  <c r="AB37" i="44" s="1"/>
  <c r="K37" i="44"/>
  <c r="S37" i="44" s="1"/>
  <c r="AA37" i="44" s="1"/>
  <c r="K29" i="44"/>
  <c r="S29" i="44" s="1"/>
  <c r="AA29" i="44" s="1"/>
  <c r="K35" i="44"/>
  <c r="S35" i="44" s="1"/>
  <c r="AA35" i="44" s="1"/>
  <c r="K34" i="44"/>
  <c r="S34" i="44" s="1"/>
  <c r="AA34" i="44" s="1"/>
  <c r="M33" i="44"/>
  <c r="U33" i="44" s="1"/>
  <c r="AC33" i="44" s="1"/>
  <c r="M30" i="44"/>
  <c r="U30" i="44" s="1"/>
  <c r="AC30" i="44" s="1"/>
  <c r="M37" i="44"/>
  <c r="U37" i="44" s="1"/>
  <c r="AC37" i="44" s="1"/>
  <c r="M27" i="44"/>
  <c r="U27" i="44" s="1"/>
  <c r="AC27" i="44" s="1"/>
  <c r="M34" i="44"/>
  <c r="U34" i="44" s="1"/>
  <c r="AC34" i="44" s="1"/>
  <c r="M32" i="44"/>
  <c r="U32" i="44" s="1"/>
  <c r="AC32" i="44" s="1"/>
  <c r="M25" i="44"/>
  <c r="M29" i="44"/>
  <c r="U29" i="44" s="1"/>
  <c r="AC29" i="44" s="1"/>
  <c r="M28" i="44"/>
  <c r="U28" i="44" s="1"/>
  <c r="AC28" i="44" s="1"/>
  <c r="M31" i="44"/>
  <c r="U31" i="44" s="1"/>
  <c r="AC31" i="44" s="1"/>
  <c r="M35" i="44"/>
  <c r="U35" i="44" s="1"/>
  <c r="AC35" i="44" s="1"/>
  <c r="M36" i="44"/>
  <c r="U36" i="44" s="1"/>
  <c r="AC36" i="44" s="1"/>
  <c r="M26" i="44"/>
  <c r="U26" i="44" s="1"/>
  <c r="AC26" i="44" s="1"/>
  <c r="K17" i="4"/>
  <c r="G18" i="4"/>
  <c r="I18" i="4"/>
  <c r="M18" i="4" s="1"/>
  <c r="H18" i="4"/>
  <c r="L18" i="4" s="1"/>
  <c r="N37" i="44"/>
  <c r="V37" i="44" s="1"/>
  <c r="AD37" i="44" s="1"/>
  <c r="N36" i="44"/>
  <c r="V36" i="44" s="1"/>
  <c r="AD36" i="44" s="1"/>
  <c r="G73" i="44"/>
  <c r="O26" i="44"/>
  <c r="W26" i="44" s="1"/>
  <c r="O34" i="44"/>
  <c r="W34" i="44" s="1"/>
  <c r="G68" i="44"/>
  <c r="G67" i="44"/>
  <c r="G72" i="44"/>
  <c r="G66" i="44"/>
  <c r="G71" i="44"/>
  <c r="AD34" i="44"/>
  <c r="O32" i="44"/>
  <c r="W32" i="44" s="1"/>
  <c r="G65" i="44"/>
  <c r="G70" i="44"/>
  <c r="W31" i="44"/>
  <c r="AD26" i="44"/>
  <c r="G61" i="44"/>
  <c r="AD29" i="44"/>
  <c r="G64" i="44"/>
  <c r="G62" i="44"/>
  <c r="G69" i="44"/>
  <c r="G63" i="44"/>
  <c r="W25" i="44"/>
  <c r="J6" i="44"/>
  <c r="K4" i="44"/>
  <c r="G56" i="44"/>
  <c r="K6" i="44"/>
  <c r="H33" i="44"/>
  <c r="P33" i="44" s="1"/>
  <c r="X33" i="44" s="1"/>
  <c r="H30" i="44"/>
  <c r="P30" i="44" s="1"/>
  <c r="X30" i="44" s="1"/>
  <c r="H35" i="44"/>
  <c r="P35" i="44" s="1"/>
  <c r="X35" i="44" s="1"/>
  <c r="H28" i="44"/>
  <c r="P28" i="44" s="1"/>
  <c r="X28" i="44" s="1"/>
  <c r="H25" i="44"/>
  <c r="P25" i="44" s="1"/>
  <c r="H34" i="44"/>
  <c r="P34" i="44" s="1"/>
  <c r="H32" i="44"/>
  <c r="P32" i="44" s="1"/>
  <c r="H31" i="44"/>
  <c r="P31" i="44" s="1"/>
  <c r="X31" i="44" s="1"/>
  <c r="H36" i="44"/>
  <c r="P36" i="44" s="1"/>
  <c r="X36" i="44" s="1"/>
  <c r="H27" i="44"/>
  <c r="P27" i="44" s="1"/>
  <c r="X27" i="44" s="1"/>
  <c r="H26" i="44"/>
  <c r="P26" i="44" s="1"/>
  <c r="H29" i="44"/>
  <c r="P29" i="44" s="1"/>
  <c r="X29" i="44" s="1"/>
  <c r="H37" i="44"/>
  <c r="P37" i="44" s="1"/>
  <c r="X37" i="44" s="1"/>
  <c r="H47" i="44"/>
  <c r="H45" i="44"/>
  <c r="H51" i="44"/>
  <c r="H55" i="44"/>
  <c r="H52" i="44"/>
  <c r="H53" i="44"/>
  <c r="H43" i="44"/>
  <c r="H44" i="44"/>
  <c r="H49" i="44"/>
  <c r="H46" i="44"/>
  <c r="H50" i="44"/>
  <c r="H54" i="44"/>
  <c r="H48" i="44"/>
  <c r="H20" i="44"/>
  <c r="G38" i="44"/>
  <c r="I54" i="44"/>
  <c r="I49" i="44"/>
  <c r="I46" i="44"/>
  <c r="I43" i="44"/>
  <c r="I48" i="44"/>
  <c r="I53" i="44"/>
  <c r="I45" i="44"/>
  <c r="I44" i="44"/>
  <c r="I52" i="44"/>
  <c r="I47" i="44"/>
  <c r="I50" i="44"/>
  <c r="I51" i="44"/>
  <c r="I55" i="44"/>
  <c r="I34" i="44"/>
  <c r="Q34" i="44" s="1"/>
  <c r="Y34" i="44" s="1"/>
  <c r="I26" i="44"/>
  <c r="Q26" i="44" s="1"/>
  <c r="Y26" i="44" s="1"/>
  <c r="I31" i="44"/>
  <c r="Q31" i="44" s="1"/>
  <c r="Y31" i="44" s="1"/>
  <c r="I35" i="44"/>
  <c r="Q35" i="44" s="1"/>
  <c r="I28" i="44"/>
  <c r="Q28" i="44" s="1"/>
  <c r="Y28" i="44" s="1"/>
  <c r="I30" i="44"/>
  <c r="Q30" i="44" s="1"/>
  <c r="Y30" i="44" s="1"/>
  <c r="I37" i="44"/>
  <c r="Q37" i="44" s="1"/>
  <c r="I33" i="44"/>
  <c r="Q33" i="44" s="1"/>
  <c r="Y33" i="44" s="1"/>
  <c r="I29" i="44"/>
  <c r="Q29" i="44" s="1"/>
  <c r="I36" i="44"/>
  <c r="Q36" i="44" s="1"/>
  <c r="Y36" i="44" s="1"/>
  <c r="I25" i="44"/>
  <c r="Q25" i="44" s="1"/>
  <c r="I27" i="44"/>
  <c r="Q27" i="44" s="1"/>
  <c r="I32" i="44"/>
  <c r="Q32" i="44" s="1"/>
  <c r="Y32" i="44" s="1"/>
  <c r="I20" i="44"/>
  <c r="N38" i="44" l="1"/>
  <c r="AB38" i="44"/>
  <c r="J7" i="44"/>
  <c r="J42" i="44"/>
  <c r="J47" i="44" s="1"/>
  <c r="J24" i="44"/>
  <c r="K38" i="44"/>
  <c r="I19" i="4"/>
  <c r="M19" i="4" s="1"/>
  <c r="P19" i="4" s="1"/>
  <c r="H19" i="4"/>
  <c r="L19" i="4" s="1"/>
  <c r="O19" i="4" s="1"/>
  <c r="G19" i="4"/>
  <c r="K42" i="44"/>
  <c r="K24" i="44"/>
  <c r="R38" i="44"/>
  <c r="M38" i="44"/>
  <c r="S38" i="44"/>
  <c r="AA25" i="44"/>
  <c r="AA38" i="44" s="1"/>
  <c r="Z38" i="44"/>
  <c r="D20" i="4"/>
  <c r="F20" i="4"/>
  <c r="C20" i="4"/>
  <c r="B20" i="4"/>
  <c r="E20" i="4"/>
  <c r="A21" i="4"/>
  <c r="J18" i="4"/>
  <c r="U25" i="44"/>
  <c r="T38" i="44"/>
  <c r="L38" i="44"/>
  <c r="K18" i="4"/>
  <c r="H71" i="44"/>
  <c r="AE30" i="44"/>
  <c r="H69" i="44"/>
  <c r="I73" i="44"/>
  <c r="I72" i="44"/>
  <c r="H70" i="44"/>
  <c r="O38" i="44"/>
  <c r="I67" i="44"/>
  <c r="H63" i="44"/>
  <c r="AD28" i="44"/>
  <c r="AE28" i="44" s="1"/>
  <c r="H67" i="44"/>
  <c r="Y37" i="44"/>
  <c r="W38" i="44"/>
  <c r="I71" i="44"/>
  <c r="H66" i="44"/>
  <c r="I62" i="44"/>
  <c r="X32" i="44"/>
  <c r="I66" i="44"/>
  <c r="H72" i="44"/>
  <c r="I65" i="44"/>
  <c r="H65" i="44"/>
  <c r="Y29" i="44"/>
  <c r="X34" i="44"/>
  <c r="I69" i="44"/>
  <c r="I63" i="44"/>
  <c r="I61" i="44"/>
  <c r="Y27" i="44"/>
  <c r="Y35" i="44"/>
  <c r="X25" i="44"/>
  <c r="P38" i="44"/>
  <c r="I64" i="44"/>
  <c r="H64" i="44"/>
  <c r="V38" i="44"/>
  <c r="AD25" i="44"/>
  <c r="H61" i="44"/>
  <c r="Y25" i="44"/>
  <c r="Q38" i="44"/>
  <c r="AE31" i="44"/>
  <c r="I68" i="44"/>
  <c r="H73" i="44"/>
  <c r="AE36" i="44"/>
  <c r="H62" i="44"/>
  <c r="X26" i="44"/>
  <c r="I70" i="44"/>
  <c r="H68" i="44"/>
  <c r="AE33" i="44"/>
  <c r="J11" i="44"/>
  <c r="J15" i="44"/>
  <c r="J9" i="44"/>
  <c r="J12" i="44"/>
  <c r="J10" i="44"/>
  <c r="J16" i="44"/>
  <c r="J17" i="44"/>
  <c r="J19" i="44"/>
  <c r="J18" i="44"/>
  <c r="J8" i="44"/>
  <c r="J13" i="44"/>
  <c r="J60" i="44"/>
  <c r="J14" i="44"/>
  <c r="L4" i="44"/>
  <c r="L6" i="44"/>
  <c r="I38" i="44"/>
  <c r="I56" i="44"/>
  <c r="H56" i="44"/>
  <c r="H38" i="44"/>
  <c r="J55" i="44"/>
  <c r="J49" i="44"/>
  <c r="K19" i="44"/>
  <c r="K9" i="44"/>
  <c r="K10" i="44"/>
  <c r="K13" i="44"/>
  <c r="K60" i="44"/>
  <c r="K18" i="44"/>
  <c r="K14" i="44"/>
  <c r="K16" i="44"/>
  <c r="K7" i="44"/>
  <c r="K15" i="44"/>
  <c r="K12" i="44"/>
  <c r="K11" i="44"/>
  <c r="K17" i="44"/>
  <c r="K8" i="44"/>
  <c r="J44" i="44" l="1"/>
  <c r="J51" i="44"/>
  <c r="J69" i="44" s="1"/>
  <c r="J54" i="44"/>
  <c r="J72" i="44" s="1"/>
  <c r="J43" i="44"/>
  <c r="J61" i="44" s="1"/>
  <c r="J45" i="44"/>
  <c r="J63" i="44" s="1"/>
  <c r="J52" i="44"/>
  <c r="J70" i="44" s="1"/>
  <c r="J53" i="44"/>
  <c r="J71" i="44" s="1"/>
  <c r="J50" i="44"/>
  <c r="J68" i="44" s="1"/>
  <c r="J48" i="44"/>
  <c r="J66" i="44" s="1"/>
  <c r="J46" i="44"/>
  <c r="J64" i="44" s="1"/>
  <c r="J19" i="4"/>
  <c r="B21" i="4"/>
  <c r="D21" i="4"/>
  <c r="C21" i="4"/>
  <c r="E21" i="4"/>
  <c r="F21" i="4"/>
  <c r="A22" i="4"/>
  <c r="U38" i="44"/>
  <c r="AC25" i="44"/>
  <c r="AC38" i="44" s="1"/>
  <c r="L42" i="44"/>
  <c r="L24" i="44"/>
  <c r="H20" i="4"/>
  <c r="L20" i="4" s="1"/>
  <c r="O20" i="4" s="1"/>
  <c r="I20" i="4"/>
  <c r="M20" i="4" s="1"/>
  <c r="P20" i="4" s="1"/>
  <c r="G20" i="4"/>
  <c r="K20" i="4" s="1"/>
  <c r="N20" i="4" s="1"/>
  <c r="K19" i="4"/>
  <c r="N19" i="4" s="1"/>
  <c r="AE32" i="44"/>
  <c r="AE26" i="44"/>
  <c r="J73" i="44"/>
  <c r="X38" i="44"/>
  <c r="Y38" i="44"/>
  <c r="AE34" i="44"/>
  <c r="AE27" i="44"/>
  <c r="AE37" i="44"/>
  <c r="J67" i="44"/>
  <c r="AE29" i="44"/>
  <c r="J62" i="44"/>
  <c r="AD38" i="44"/>
  <c r="J65" i="44"/>
  <c r="AE35" i="44"/>
  <c r="J20" i="44"/>
  <c r="M4" i="44"/>
  <c r="L19" i="44"/>
  <c r="L12" i="44"/>
  <c r="L15" i="44"/>
  <c r="L13" i="44"/>
  <c r="L17" i="44"/>
  <c r="L10" i="44"/>
  <c r="L11" i="44"/>
  <c r="L16" i="44"/>
  <c r="L8" i="44"/>
  <c r="L7" i="44"/>
  <c r="L14" i="44"/>
  <c r="L9" i="44"/>
  <c r="L60" i="44"/>
  <c r="L18" i="44"/>
  <c r="K20" i="44"/>
  <c r="K49" i="44"/>
  <c r="K55" i="44"/>
  <c r="K51" i="44"/>
  <c r="K54" i="44"/>
  <c r="K47" i="44"/>
  <c r="K46" i="44"/>
  <c r="K44" i="44"/>
  <c r="K45" i="44"/>
  <c r="K52" i="44"/>
  <c r="K50" i="44"/>
  <c r="K48" i="44"/>
  <c r="K53" i="44"/>
  <c r="K43" i="44"/>
  <c r="M6" i="44"/>
  <c r="AE25" i="44" l="1"/>
  <c r="J56" i="44"/>
  <c r="J20" i="4"/>
  <c r="M24" i="44"/>
  <c r="M42" i="44"/>
  <c r="D22" i="4"/>
  <c r="B22" i="4"/>
  <c r="C22" i="4"/>
  <c r="E22" i="4"/>
  <c r="F22" i="4"/>
  <c r="A23" i="4"/>
  <c r="H21" i="4"/>
  <c r="L21" i="4" s="1"/>
  <c r="G21" i="4"/>
  <c r="I21" i="4"/>
  <c r="M21" i="4" s="1"/>
  <c r="K64" i="44"/>
  <c r="K67" i="44"/>
  <c r="K71" i="44"/>
  <c r="K70" i="44"/>
  <c r="K62" i="44"/>
  <c r="K63" i="44"/>
  <c r="K66" i="44"/>
  <c r="K65" i="44"/>
  <c r="K73" i="44"/>
  <c r="K61" i="44"/>
  <c r="K72" i="44"/>
  <c r="K68" i="44"/>
  <c r="K69" i="44"/>
  <c r="J38" i="44"/>
  <c r="N4" i="44"/>
  <c r="M18" i="44"/>
  <c r="M14" i="44"/>
  <c r="M16" i="44"/>
  <c r="M19" i="44"/>
  <c r="M10" i="44"/>
  <c r="M17" i="44"/>
  <c r="M9" i="44"/>
  <c r="M60" i="44"/>
  <c r="M15" i="44"/>
  <c r="M12" i="44"/>
  <c r="M13" i="44"/>
  <c r="M11" i="44"/>
  <c r="M8" i="44"/>
  <c r="M7" i="44"/>
  <c r="N6" i="44"/>
  <c r="K56" i="44"/>
  <c r="L46" i="44"/>
  <c r="L45" i="44"/>
  <c r="L48" i="44"/>
  <c r="L55" i="44"/>
  <c r="L53" i="44"/>
  <c r="L54" i="44"/>
  <c r="L51" i="44"/>
  <c r="L43" i="44"/>
  <c r="L52" i="44"/>
  <c r="L47" i="44"/>
  <c r="L44" i="44"/>
  <c r="L49" i="44"/>
  <c r="L50" i="44"/>
  <c r="L20" i="44"/>
  <c r="J21" i="4" l="1"/>
  <c r="K21" i="4"/>
  <c r="D23" i="4"/>
  <c r="B23" i="4"/>
  <c r="F23" i="4"/>
  <c r="C23" i="4"/>
  <c r="E23" i="4"/>
  <c r="A24" i="4"/>
  <c r="H22" i="4"/>
  <c r="L22" i="4" s="1"/>
  <c r="G22" i="4"/>
  <c r="I22" i="4"/>
  <c r="M22" i="4" s="1"/>
  <c r="N24" i="44"/>
  <c r="N42" i="44"/>
  <c r="N43" i="44" s="1"/>
  <c r="L70" i="44"/>
  <c r="L66" i="44"/>
  <c r="L65" i="44"/>
  <c r="L73" i="44"/>
  <c r="L69" i="44"/>
  <c r="L64" i="44"/>
  <c r="L61" i="44"/>
  <c r="L62" i="44"/>
  <c r="L68" i="44"/>
  <c r="L67" i="44"/>
  <c r="L72" i="44"/>
  <c r="L71" i="44"/>
  <c r="L63" i="44"/>
  <c r="O4" i="44"/>
  <c r="L56" i="44"/>
  <c r="O6" i="44"/>
  <c r="N7" i="44"/>
  <c r="N60" i="44"/>
  <c r="M20" i="44"/>
  <c r="M43" i="44"/>
  <c r="M61" i="44" s="1"/>
  <c r="M47" i="44"/>
  <c r="M48" i="44"/>
  <c r="M51" i="44"/>
  <c r="M69" i="44" s="1"/>
  <c r="M50" i="44"/>
  <c r="M68" i="44" s="1"/>
  <c r="M52" i="44"/>
  <c r="M70" i="44" s="1"/>
  <c r="M45" i="44"/>
  <c r="M54" i="44"/>
  <c r="M72" i="44" s="1"/>
  <c r="M55" i="44"/>
  <c r="M46" i="44"/>
  <c r="M64" i="44" s="1"/>
  <c r="M44" i="44"/>
  <c r="M49" i="44"/>
  <c r="M67" i="44" s="1"/>
  <c r="M53" i="44"/>
  <c r="M71" i="44" s="1"/>
  <c r="B24" i="4" l="1"/>
  <c r="Q4" i="44" s="1"/>
  <c r="C24" i="4"/>
  <c r="E24" i="4"/>
  <c r="D24" i="4"/>
  <c r="F24" i="4"/>
  <c r="A25" i="4"/>
  <c r="J22" i="4"/>
  <c r="K22" i="4"/>
  <c r="I23" i="4"/>
  <c r="M23" i="4" s="1"/>
  <c r="G23" i="4"/>
  <c r="K23" i="4" s="1"/>
  <c r="H23" i="4"/>
  <c r="L23" i="4" s="1"/>
  <c r="O24" i="44"/>
  <c r="O42" i="44"/>
  <c r="O43" i="44" s="1"/>
  <c r="M62" i="44"/>
  <c r="N8" i="44"/>
  <c r="N61" i="44"/>
  <c r="M63" i="44"/>
  <c r="M73" i="44"/>
  <c r="M65" i="44"/>
  <c r="M66" i="44"/>
  <c r="P4" i="44"/>
  <c r="P6" i="44"/>
  <c r="M56" i="44"/>
  <c r="N44" i="44"/>
  <c r="N45" i="44" s="1"/>
  <c r="N46" i="44" s="1"/>
  <c r="N47" i="44" s="1"/>
  <c r="N48" i="44" s="1"/>
  <c r="N49" i="44" s="1"/>
  <c r="N50" i="44" s="1"/>
  <c r="N51" i="44" s="1"/>
  <c r="N52" i="44" s="1"/>
  <c r="N53" i="44" s="1"/>
  <c r="N54" i="44" s="1"/>
  <c r="N55" i="44" s="1"/>
  <c r="O7" i="44"/>
  <c r="O60" i="44"/>
  <c r="P24" i="44" l="1"/>
  <c r="P42" i="44"/>
  <c r="C25" i="4"/>
  <c r="F25" i="4"/>
  <c r="E25" i="4"/>
  <c r="D25" i="4"/>
  <c r="B25" i="4"/>
  <c r="R4" i="44" s="1"/>
  <c r="A26" i="4"/>
  <c r="J23" i="4"/>
  <c r="Q6" i="44"/>
  <c r="H24" i="4"/>
  <c r="L24" i="4" s="1"/>
  <c r="O24" i="4" s="1"/>
  <c r="G24" i="4"/>
  <c r="I24" i="4"/>
  <c r="M24" i="4" s="1"/>
  <c r="P24" i="4" s="1"/>
  <c r="O61" i="44"/>
  <c r="N9" i="44"/>
  <c r="N62" i="44"/>
  <c r="O8" i="44"/>
  <c r="P60" i="44"/>
  <c r="P10" i="44"/>
  <c r="P7" i="44"/>
  <c r="P11" i="44"/>
  <c r="P15" i="44"/>
  <c r="P18" i="44"/>
  <c r="P12" i="44"/>
  <c r="P8" i="44"/>
  <c r="P16" i="44"/>
  <c r="P14" i="44"/>
  <c r="P9" i="44"/>
  <c r="P13" i="44"/>
  <c r="P17" i="44"/>
  <c r="P19" i="44"/>
  <c r="O44" i="44"/>
  <c r="O45" i="44" s="1"/>
  <c r="O46" i="44" s="1"/>
  <c r="O47" i="44" s="1"/>
  <c r="O48" i="44" s="1"/>
  <c r="O49" i="44" s="1"/>
  <c r="O50" i="44" s="1"/>
  <c r="O51" i="44" s="1"/>
  <c r="O52" i="44" s="1"/>
  <c r="O53" i="44" s="1"/>
  <c r="O54" i="44" s="1"/>
  <c r="O55" i="44" s="1"/>
  <c r="N56" i="44"/>
  <c r="J24" i="4" l="1"/>
  <c r="E26" i="4"/>
  <c r="B26" i="4"/>
  <c r="S4" i="44" s="1"/>
  <c r="C26" i="4"/>
  <c r="F26" i="4"/>
  <c r="D26" i="4"/>
  <c r="A27" i="4"/>
  <c r="Q24" i="44"/>
  <c r="Q42" i="44"/>
  <c r="R6" i="44"/>
  <c r="G25" i="4"/>
  <c r="K25" i="4" s="1"/>
  <c r="N25" i="4" s="1"/>
  <c r="I25" i="4"/>
  <c r="M25" i="4" s="1"/>
  <c r="P25" i="4" s="1"/>
  <c r="H25" i="4"/>
  <c r="L25" i="4" s="1"/>
  <c r="O25" i="4" s="1"/>
  <c r="K24" i="4"/>
  <c r="N24" i="4" s="1"/>
  <c r="N10" i="44"/>
  <c r="N63" i="44"/>
  <c r="O9" i="44"/>
  <c r="O62" i="44"/>
  <c r="P52" i="44"/>
  <c r="P70" i="44" s="1"/>
  <c r="P48" i="44"/>
  <c r="P66" i="44" s="1"/>
  <c r="P51" i="44"/>
  <c r="P69" i="44" s="1"/>
  <c r="P53" i="44"/>
  <c r="P71" i="44" s="1"/>
  <c r="P55" i="44"/>
  <c r="P73" i="44" s="1"/>
  <c r="P50" i="44"/>
  <c r="P68" i="44" s="1"/>
  <c r="P43" i="44"/>
  <c r="P44" i="44"/>
  <c r="P62" i="44" s="1"/>
  <c r="P45" i="44"/>
  <c r="P63" i="44" s="1"/>
  <c r="P47" i="44"/>
  <c r="P65" i="44" s="1"/>
  <c r="P54" i="44"/>
  <c r="P72" i="44" s="1"/>
  <c r="P46" i="44"/>
  <c r="P64" i="44" s="1"/>
  <c r="P49" i="44"/>
  <c r="P67" i="44" s="1"/>
  <c r="P20" i="44"/>
  <c r="O56" i="44"/>
  <c r="Q13" i="44"/>
  <c r="Q67" i="44" s="1"/>
  <c r="Q60" i="44"/>
  <c r="Q17" i="44"/>
  <c r="Q71" i="44" s="1"/>
  <c r="Q19" i="44"/>
  <c r="Q73" i="44" s="1"/>
  <c r="Q10" i="44"/>
  <c r="Q64" i="44" s="1"/>
  <c r="Q16" i="44"/>
  <c r="Q70" i="44" s="1"/>
  <c r="Q8" i="44"/>
  <c r="Q62" i="44" s="1"/>
  <c r="Q9" i="44"/>
  <c r="Q63" i="44" s="1"/>
  <c r="Q18" i="44"/>
  <c r="Q72" i="44" s="1"/>
  <c r="Q11" i="44"/>
  <c r="Q65" i="44" s="1"/>
  <c r="Q14" i="44"/>
  <c r="Q68" i="44" s="1"/>
  <c r="Q7" i="44"/>
  <c r="Q61" i="44" s="1"/>
  <c r="Q15" i="44"/>
  <c r="Q69" i="44" s="1"/>
  <c r="Q12" i="44"/>
  <c r="Q66" i="44" s="1"/>
  <c r="F27" i="4" l="1"/>
  <c r="C27" i="4"/>
  <c r="E27" i="4"/>
  <c r="D27" i="4"/>
  <c r="B27" i="4"/>
  <c r="T4" i="44" s="1"/>
  <c r="A28" i="4"/>
  <c r="J25" i="4"/>
  <c r="S6" i="44"/>
  <c r="G26" i="4"/>
  <c r="K26" i="4" s="1"/>
  <c r="N26" i="4" s="1"/>
  <c r="H26" i="4"/>
  <c r="L26" i="4" s="1"/>
  <c r="O26" i="4" s="1"/>
  <c r="I26" i="4"/>
  <c r="M26" i="4" s="1"/>
  <c r="P26" i="4" s="1"/>
  <c r="R42" i="44"/>
  <c r="R24" i="44"/>
  <c r="N64" i="44"/>
  <c r="N11" i="44"/>
  <c r="P61" i="44"/>
  <c r="O10" i="44"/>
  <c r="O63" i="44"/>
  <c r="R16" i="44"/>
  <c r="R14" i="44"/>
  <c r="R60" i="44"/>
  <c r="R13" i="44"/>
  <c r="R8" i="44"/>
  <c r="R12" i="44"/>
  <c r="R18" i="44"/>
  <c r="R11" i="44"/>
  <c r="R7" i="44"/>
  <c r="R9" i="44"/>
  <c r="R10" i="44"/>
  <c r="R15" i="44"/>
  <c r="R19" i="44"/>
  <c r="R17" i="44"/>
  <c r="Q20" i="44"/>
  <c r="P56" i="44"/>
  <c r="C28" i="4" l="1"/>
  <c r="F28" i="4"/>
  <c r="E28" i="4"/>
  <c r="D28" i="4"/>
  <c r="B28" i="4"/>
  <c r="U4" i="44" s="1"/>
  <c r="A29" i="4"/>
  <c r="J26" i="4"/>
  <c r="T6" i="44"/>
  <c r="G27" i="4"/>
  <c r="K27" i="4" s="1"/>
  <c r="N27" i="4" s="1"/>
  <c r="H27" i="4"/>
  <c r="L27" i="4" s="1"/>
  <c r="O27" i="4" s="1"/>
  <c r="I27" i="4"/>
  <c r="M27" i="4" s="1"/>
  <c r="P27" i="4" s="1"/>
  <c r="S42" i="44"/>
  <c r="S24" i="44"/>
  <c r="T8" i="44"/>
  <c r="T10" i="44"/>
  <c r="T16" i="44"/>
  <c r="T11" i="44"/>
  <c r="T13" i="44"/>
  <c r="T12" i="44"/>
  <c r="T18" i="44"/>
  <c r="T14" i="44"/>
  <c r="T19" i="44"/>
  <c r="T9" i="44"/>
  <c r="T17" i="44"/>
  <c r="T7" i="44"/>
  <c r="T15" i="44"/>
  <c r="U7" i="44"/>
  <c r="V8" i="44"/>
  <c r="U12" i="44"/>
  <c r="U17" i="44"/>
  <c r="V7" i="44"/>
  <c r="U10" i="44"/>
  <c r="V15" i="44"/>
  <c r="V14" i="44"/>
  <c r="V13" i="44"/>
  <c r="V18" i="44"/>
  <c r="V17" i="44"/>
  <c r="U9" i="44"/>
  <c r="U14" i="44"/>
  <c r="V10" i="44"/>
  <c r="V9" i="44"/>
  <c r="V11" i="44"/>
  <c r="U18" i="44"/>
  <c r="V19" i="44"/>
  <c r="U13" i="44"/>
  <c r="U15" i="44"/>
  <c r="V12" i="44"/>
  <c r="U11" i="44"/>
  <c r="U8" i="44"/>
  <c r="V16" i="44"/>
  <c r="U16" i="44"/>
  <c r="U19" i="44"/>
  <c r="W16" i="44"/>
  <c r="W17" i="44"/>
  <c r="W18" i="44"/>
  <c r="W10" i="44"/>
  <c r="W14" i="44"/>
  <c r="W9" i="44"/>
  <c r="W13" i="44"/>
  <c r="W7" i="44"/>
  <c r="W15" i="44"/>
  <c r="W8" i="44"/>
  <c r="W11" i="44"/>
  <c r="W12" i="44"/>
  <c r="W19" i="44"/>
  <c r="X10" i="44"/>
  <c r="X8" i="44"/>
  <c r="X7" i="44"/>
  <c r="X16" i="44"/>
  <c r="X13" i="44"/>
  <c r="X12" i="44"/>
  <c r="X14" i="44"/>
  <c r="X18" i="44"/>
  <c r="X19" i="44"/>
  <c r="X9" i="44"/>
  <c r="X11" i="44"/>
  <c r="X15" i="44"/>
  <c r="X17" i="44"/>
  <c r="Y9" i="44"/>
  <c r="Y16" i="44"/>
  <c r="Y14" i="44"/>
  <c r="Y18" i="44"/>
  <c r="Y12" i="44"/>
  <c r="Y13" i="44"/>
  <c r="Y19" i="44"/>
  <c r="Y15" i="44"/>
  <c r="Y11" i="44"/>
  <c r="Y8" i="44"/>
  <c r="Y10" i="44"/>
  <c r="Y7" i="44"/>
  <c r="Y17" i="44"/>
  <c r="Z8" i="44"/>
  <c r="AA17" i="44"/>
  <c r="Z15" i="44"/>
  <c r="Z14" i="44"/>
  <c r="AA14" i="44"/>
  <c r="AA15" i="44"/>
  <c r="AA16" i="44"/>
  <c r="Z11" i="44"/>
  <c r="AA18" i="44"/>
  <c r="Z12" i="44"/>
  <c r="Z9" i="44"/>
  <c r="Z17" i="44"/>
  <c r="Z13" i="44"/>
  <c r="Z7" i="44"/>
  <c r="AA8" i="44"/>
  <c r="Z10" i="44"/>
  <c r="Z18" i="44"/>
  <c r="AA7" i="44"/>
  <c r="AA12" i="44"/>
  <c r="Z19" i="44"/>
  <c r="AA10" i="44"/>
  <c r="AA11" i="44"/>
  <c r="Z16" i="44"/>
  <c r="AA19" i="44"/>
  <c r="AA13" i="44"/>
  <c r="AA9" i="44"/>
  <c r="AB7" i="44"/>
  <c r="AC13" i="44"/>
  <c r="AC11" i="44"/>
  <c r="AB16" i="44"/>
  <c r="AB10" i="44"/>
  <c r="AB9" i="44"/>
  <c r="AB17" i="44"/>
  <c r="AC8" i="44"/>
  <c r="AC18" i="44"/>
  <c r="AC19" i="44"/>
  <c r="AC16" i="44"/>
  <c r="AB8" i="44"/>
  <c r="AB11" i="44"/>
  <c r="AC15" i="44"/>
  <c r="AC17" i="44"/>
  <c r="AB18" i="44"/>
  <c r="AC9" i="44"/>
  <c r="AC7" i="44"/>
  <c r="AC14" i="44"/>
  <c r="AB19" i="44"/>
  <c r="AC12" i="44"/>
  <c r="AB14" i="44"/>
  <c r="AB12" i="44"/>
  <c r="AB13" i="44"/>
  <c r="AC10" i="44"/>
  <c r="AB15" i="44"/>
  <c r="AD13" i="44"/>
  <c r="AD15" i="44"/>
  <c r="AD11" i="44"/>
  <c r="AD17" i="44"/>
  <c r="AD8" i="44"/>
  <c r="AD18" i="44"/>
  <c r="AD16" i="44"/>
  <c r="AD19" i="44"/>
  <c r="AD10" i="44"/>
  <c r="AD7" i="44"/>
  <c r="AD9" i="44"/>
  <c r="AD14" i="44"/>
  <c r="AD12" i="44"/>
  <c r="O64" i="44"/>
  <c r="O11" i="44"/>
  <c r="N65" i="44"/>
  <c r="N12" i="44"/>
  <c r="S10" i="44"/>
  <c r="S16" i="44"/>
  <c r="S19" i="44"/>
  <c r="S13" i="44"/>
  <c r="S18" i="44"/>
  <c r="S60" i="44"/>
  <c r="S9" i="44"/>
  <c r="S11" i="44"/>
  <c r="S7" i="44"/>
  <c r="S8" i="44"/>
  <c r="S17" i="44"/>
  <c r="S12" i="44"/>
  <c r="S14" i="44"/>
  <c r="S15" i="44"/>
  <c r="R52" i="44"/>
  <c r="R70" i="44" s="1"/>
  <c r="R46" i="44"/>
  <c r="R64" i="44" s="1"/>
  <c r="R54" i="44"/>
  <c r="R72" i="44" s="1"/>
  <c r="R53" i="44"/>
  <c r="R71" i="44" s="1"/>
  <c r="R51" i="44"/>
  <c r="R69" i="44" s="1"/>
  <c r="R47" i="44"/>
  <c r="R65" i="44" s="1"/>
  <c r="R44" i="44"/>
  <c r="R62" i="44" s="1"/>
  <c r="R50" i="44"/>
  <c r="R68" i="44" s="1"/>
  <c r="R55" i="44"/>
  <c r="R73" i="44" s="1"/>
  <c r="R43" i="44"/>
  <c r="R61" i="44" s="1"/>
  <c r="R48" i="44"/>
  <c r="R66" i="44" s="1"/>
  <c r="R45" i="44"/>
  <c r="R63" i="44" s="1"/>
  <c r="R49" i="44"/>
  <c r="R67" i="44" s="1"/>
  <c r="R20" i="44"/>
  <c r="AC20" i="44" l="1"/>
  <c r="V20" i="44"/>
  <c r="AE11" i="44"/>
  <c r="AB20" i="44"/>
  <c r="W20" i="44"/>
  <c r="Y20" i="44"/>
  <c r="E29" i="4"/>
  <c r="D29" i="4"/>
  <c r="B29" i="4"/>
  <c r="V4" i="44" s="1"/>
  <c r="C29" i="4"/>
  <c r="F29" i="4"/>
  <c r="A30" i="4"/>
  <c r="T51" i="44"/>
  <c r="T69" i="44" s="1"/>
  <c r="T47" i="44"/>
  <c r="T65" i="44" s="1"/>
  <c r="T55" i="44"/>
  <c r="T73" i="44" s="1"/>
  <c r="T48" i="44"/>
  <c r="T66" i="44" s="1"/>
  <c r="T54" i="44"/>
  <c r="T72" i="44" s="1"/>
  <c r="T49" i="44"/>
  <c r="T67" i="44" s="1"/>
  <c r="T45" i="44"/>
  <c r="T63" i="44" s="1"/>
  <c r="T53" i="44"/>
  <c r="T71" i="44" s="1"/>
  <c r="T46" i="44"/>
  <c r="T64" i="44" s="1"/>
  <c r="T50" i="44"/>
  <c r="T68" i="44" s="1"/>
  <c r="T43" i="44"/>
  <c r="T44" i="44"/>
  <c r="T62" i="44" s="1"/>
  <c r="T52" i="44"/>
  <c r="T70" i="44" s="1"/>
  <c r="V51" i="44"/>
  <c r="V69" i="44" s="1"/>
  <c r="V50" i="44"/>
  <c r="V68" i="44" s="1"/>
  <c r="V54" i="44"/>
  <c r="V72" i="44" s="1"/>
  <c r="V53" i="44"/>
  <c r="V71" i="44" s="1"/>
  <c r="V55" i="44"/>
  <c r="V73" i="44" s="1"/>
  <c r="V45" i="44"/>
  <c r="V63" i="44" s="1"/>
  <c r="V49" i="44"/>
  <c r="V67" i="44" s="1"/>
  <c r="V52" i="44"/>
  <c r="V70" i="44" s="1"/>
  <c r="V47" i="44"/>
  <c r="V65" i="44" s="1"/>
  <c r="V44" i="44"/>
  <c r="V62" i="44" s="1"/>
  <c r="V46" i="44"/>
  <c r="V64" i="44" s="1"/>
  <c r="V48" i="44"/>
  <c r="V66" i="44" s="1"/>
  <c r="V43" i="44"/>
  <c r="W43" i="44"/>
  <c r="U55" i="44"/>
  <c r="U73" i="44" s="1"/>
  <c r="W54" i="44"/>
  <c r="W72" i="44" s="1"/>
  <c r="U46" i="44"/>
  <c r="U64" i="44" s="1"/>
  <c r="W49" i="44"/>
  <c r="W67" i="44" s="1"/>
  <c r="W52" i="44"/>
  <c r="W70" i="44" s="1"/>
  <c r="U47" i="44"/>
  <c r="U65" i="44" s="1"/>
  <c r="U48" i="44"/>
  <c r="U66" i="44" s="1"/>
  <c r="W45" i="44"/>
  <c r="W63" i="44" s="1"/>
  <c r="U51" i="44"/>
  <c r="U69" i="44" s="1"/>
  <c r="U53" i="44"/>
  <c r="U71" i="44" s="1"/>
  <c r="W46" i="44"/>
  <c r="W51" i="44"/>
  <c r="W69" i="44" s="1"/>
  <c r="U52" i="44"/>
  <c r="U70" i="44" s="1"/>
  <c r="W44" i="44"/>
  <c r="W62" i="44" s="1"/>
  <c r="U43" i="44"/>
  <c r="U61" i="44" s="1"/>
  <c r="W48" i="44"/>
  <c r="W66" i="44" s="1"/>
  <c r="U50" i="44"/>
  <c r="U68" i="44" s="1"/>
  <c r="U45" i="44"/>
  <c r="U63" i="44" s="1"/>
  <c r="U44" i="44"/>
  <c r="U62" i="44" s="1"/>
  <c r="U49" i="44"/>
  <c r="U67" i="44" s="1"/>
  <c r="W50" i="44"/>
  <c r="W68" i="44" s="1"/>
  <c r="W55" i="44"/>
  <c r="W73" i="44" s="1"/>
  <c r="U54" i="44"/>
  <c r="U72" i="44" s="1"/>
  <c r="W53" i="44"/>
  <c r="W71" i="44" s="1"/>
  <c r="W47" i="44"/>
  <c r="W65" i="44" s="1"/>
  <c r="X48" i="44"/>
  <c r="X66" i="44" s="1"/>
  <c r="X46" i="44"/>
  <c r="X64" i="44" s="1"/>
  <c r="X45" i="44"/>
  <c r="X63" i="44" s="1"/>
  <c r="X50" i="44"/>
  <c r="X68" i="44" s="1"/>
  <c r="X54" i="44"/>
  <c r="X72" i="44" s="1"/>
  <c r="X47" i="44"/>
  <c r="X65" i="44" s="1"/>
  <c r="X52" i="44"/>
  <c r="X70" i="44" s="1"/>
  <c r="X49" i="44"/>
  <c r="X67" i="44" s="1"/>
  <c r="X43" i="44"/>
  <c r="X61" i="44" s="1"/>
  <c r="X44" i="44"/>
  <c r="X62" i="44" s="1"/>
  <c r="X55" i="44"/>
  <c r="X73" i="44" s="1"/>
  <c r="X53" i="44"/>
  <c r="X71" i="44" s="1"/>
  <c r="X51" i="44"/>
  <c r="X69" i="44" s="1"/>
  <c r="Y50" i="44"/>
  <c r="Y68" i="44" s="1"/>
  <c r="Y53" i="44"/>
  <c r="Y71" i="44" s="1"/>
  <c r="Y49" i="44"/>
  <c r="Y67" i="44" s="1"/>
  <c r="Y47" i="44"/>
  <c r="Y65" i="44" s="1"/>
  <c r="Y46" i="44"/>
  <c r="Y64" i="44" s="1"/>
  <c r="Y48" i="44"/>
  <c r="Y66" i="44" s="1"/>
  <c r="Y55" i="44"/>
  <c r="Y73" i="44" s="1"/>
  <c r="Y45" i="44"/>
  <c r="Y63" i="44" s="1"/>
  <c r="Y54" i="44"/>
  <c r="Y72" i="44" s="1"/>
  <c r="Y44" i="44"/>
  <c r="Y62" i="44" s="1"/>
  <c r="Y43" i="44"/>
  <c r="Y61" i="44" s="1"/>
  <c r="Y51" i="44"/>
  <c r="Y69" i="44" s="1"/>
  <c r="Y52" i="44"/>
  <c r="Y70" i="44" s="1"/>
  <c r="AA51" i="44"/>
  <c r="AA69" i="44" s="1"/>
  <c r="AA47" i="44"/>
  <c r="AA65" i="44" s="1"/>
  <c r="AA43" i="44"/>
  <c r="AA53" i="44"/>
  <c r="AA71" i="44" s="1"/>
  <c r="AA49" i="44"/>
  <c r="AA67" i="44" s="1"/>
  <c r="AA55" i="44"/>
  <c r="AA73" i="44" s="1"/>
  <c r="Z51" i="44"/>
  <c r="Z69" i="44" s="1"/>
  <c r="Z47" i="44"/>
  <c r="Z65" i="44" s="1"/>
  <c r="AA45" i="44"/>
  <c r="AA63" i="44" s="1"/>
  <c r="Z50" i="44"/>
  <c r="Z68" i="44" s="1"/>
  <c r="Z49" i="44"/>
  <c r="Z67" i="44" s="1"/>
  <c r="AA44" i="44"/>
  <c r="AA62" i="44" s="1"/>
  <c r="AA52" i="44"/>
  <c r="AA70" i="44" s="1"/>
  <c r="Z43" i="44"/>
  <c r="Z61" i="44" s="1"/>
  <c r="AA48" i="44"/>
  <c r="AA66" i="44" s="1"/>
  <c r="AA50" i="44"/>
  <c r="AA68" i="44" s="1"/>
  <c r="AA54" i="44"/>
  <c r="AA72" i="44" s="1"/>
  <c r="Z53" i="44"/>
  <c r="Z71" i="44" s="1"/>
  <c r="Z48" i="44"/>
  <c r="Z66" i="44" s="1"/>
  <c r="Z54" i="44"/>
  <c r="Z72" i="44" s="1"/>
  <c r="AA46" i="44"/>
  <c r="AA64" i="44" s="1"/>
  <c r="Z44" i="44"/>
  <c r="Z62" i="44" s="1"/>
  <c r="Z52" i="44"/>
  <c r="Z70" i="44" s="1"/>
  <c r="Z55" i="44"/>
  <c r="Z73" i="44" s="1"/>
  <c r="Z46" i="44"/>
  <c r="Z64" i="44" s="1"/>
  <c r="Z45" i="44"/>
  <c r="Z63" i="44" s="1"/>
  <c r="AB52" i="44"/>
  <c r="AB70" i="44" s="1"/>
  <c r="AB53" i="44"/>
  <c r="AB71" i="44" s="1"/>
  <c r="AB51" i="44"/>
  <c r="AB69" i="44" s="1"/>
  <c r="AB44" i="44"/>
  <c r="AB62" i="44" s="1"/>
  <c r="AB55" i="44"/>
  <c r="AB73" i="44" s="1"/>
  <c r="AB43" i="44"/>
  <c r="AB48" i="44"/>
  <c r="AB66" i="44" s="1"/>
  <c r="AB47" i="44"/>
  <c r="AB65" i="44" s="1"/>
  <c r="AB50" i="44"/>
  <c r="AB68" i="44" s="1"/>
  <c r="AB49" i="44"/>
  <c r="AB67" i="44" s="1"/>
  <c r="AB46" i="44"/>
  <c r="AB64" i="44" s="1"/>
  <c r="AB54" i="44"/>
  <c r="AB72" i="44" s="1"/>
  <c r="AB45" i="44"/>
  <c r="AB63" i="44" s="1"/>
  <c r="AC43" i="44"/>
  <c r="AC48" i="44"/>
  <c r="AC66" i="44" s="1"/>
  <c r="AC53" i="44"/>
  <c r="AC71" i="44" s="1"/>
  <c r="AC55" i="44"/>
  <c r="AC73" i="44" s="1"/>
  <c r="AC44" i="44"/>
  <c r="AC62" i="44" s="1"/>
  <c r="AC47" i="44"/>
  <c r="AC65" i="44" s="1"/>
  <c r="AC54" i="44"/>
  <c r="AC72" i="44" s="1"/>
  <c r="AC52" i="44"/>
  <c r="AC70" i="44" s="1"/>
  <c r="AC50" i="44"/>
  <c r="AC68" i="44" s="1"/>
  <c r="AC45" i="44"/>
  <c r="AC63" i="44" s="1"/>
  <c r="AC51" i="44"/>
  <c r="AC69" i="44" s="1"/>
  <c r="AC46" i="44"/>
  <c r="AC64" i="44" s="1"/>
  <c r="AC49" i="44"/>
  <c r="AC67" i="44" s="1"/>
  <c r="AD45" i="44"/>
  <c r="AD63" i="44" s="1"/>
  <c r="AD53" i="44"/>
  <c r="AD71" i="44" s="1"/>
  <c r="AD55" i="44"/>
  <c r="AD73" i="44" s="1"/>
  <c r="AD44" i="44"/>
  <c r="AD62" i="44" s="1"/>
  <c r="AD47" i="44"/>
  <c r="AD65" i="44" s="1"/>
  <c r="AD48" i="44"/>
  <c r="AD66" i="44" s="1"/>
  <c r="AD52" i="44"/>
  <c r="AD70" i="44" s="1"/>
  <c r="AD46" i="44"/>
  <c r="AD64" i="44" s="1"/>
  <c r="AD54" i="44"/>
  <c r="AD72" i="44" s="1"/>
  <c r="AD50" i="44"/>
  <c r="AD68" i="44" s="1"/>
  <c r="AD49" i="44"/>
  <c r="AD67" i="44" s="1"/>
  <c r="AD43" i="44"/>
  <c r="AD61" i="44" s="1"/>
  <c r="AD51" i="44"/>
  <c r="AD69" i="44" s="1"/>
  <c r="U20" i="44"/>
  <c r="AD20" i="44"/>
  <c r="Z20" i="44"/>
  <c r="T20" i="44"/>
  <c r="J27" i="4"/>
  <c r="AA20" i="44"/>
  <c r="X20" i="44"/>
  <c r="W64" i="44"/>
  <c r="T42" i="44"/>
  <c r="T60" i="44"/>
  <c r="T24" i="44"/>
  <c r="U6" i="44"/>
  <c r="G28" i="4"/>
  <c r="H28" i="4"/>
  <c r="L28" i="4" s="1"/>
  <c r="O28" i="4" s="1"/>
  <c r="I28" i="4"/>
  <c r="M28" i="4" s="1"/>
  <c r="P28" i="4" s="1"/>
  <c r="N66" i="44"/>
  <c r="N13" i="44"/>
  <c r="AE8" i="44"/>
  <c r="AE7" i="44"/>
  <c r="AE9" i="44"/>
  <c r="AE10" i="44"/>
  <c r="O65" i="44"/>
  <c r="O12" i="44"/>
  <c r="R56" i="44"/>
  <c r="S20" i="44"/>
  <c r="S52" i="44"/>
  <c r="S55" i="44"/>
  <c r="S50" i="44"/>
  <c r="S54" i="44"/>
  <c r="S44" i="44"/>
  <c r="S49" i="44"/>
  <c r="S47" i="44"/>
  <c r="S43" i="44"/>
  <c r="S51" i="44"/>
  <c r="S48" i="44"/>
  <c r="S46" i="44"/>
  <c r="S53" i="44"/>
  <c r="S45" i="44"/>
  <c r="AE51" i="44" l="1"/>
  <c r="AE52" i="44"/>
  <c r="J28" i="4"/>
  <c r="AA56" i="44"/>
  <c r="AE46" i="44"/>
  <c r="AE50" i="44"/>
  <c r="W56" i="44"/>
  <c r="T56" i="44"/>
  <c r="AE48" i="44"/>
  <c r="AE55" i="44"/>
  <c r="AA61" i="44"/>
  <c r="U56" i="44"/>
  <c r="V56" i="44"/>
  <c r="K28" i="4"/>
  <c r="N28" i="4" s="1"/>
  <c r="AE47" i="44"/>
  <c r="V6" i="44"/>
  <c r="I29" i="4"/>
  <c r="M29" i="4" s="1"/>
  <c r="P29" i="4" s="1"/>
  <c r="G29" i="4"/>
  <c r="K29" i="4" s="1"/>
  <c r="N29" i="4" s="1"/>
  <c r="H29" i="4"/>
  <c r="L29" i="4" s="1"/>
  <c r="O29" i="4" s="1"/>
  <c r="AE49" i="44"/>
  <c r="AD56" i="44"/>
  <c r="AC56" i="44"/>
  <c r="AB56" i="44"/>
  <c r="W61" i="44"/>
  <c r="AC61" i="44"/>
  <c r="E30" i="4"/>
  <c r="D30" i="4"/>
  <c r="B30" i="4"/>
  <c r="W4" i="44" s="1"/>
  <c r="C30" i="4"/>
  <c r="F30" i="4"/>
  <c r="A31" i="4"/>
  <c r="T61" i="44"/>
  <c r="X56" i="44"/>
  <c r="AE43" i="44"/>
  <c r="U42" i="44"/>
  <c r="U60" i="44"/>
  <c r="U24" i="44"/>
  <c r="AE45" i="44"/>
  <c r="AE44" i="44"/>
  <c r="AE53" i="44"/>
  <c r="AE54" i="44"/>
  <c r="Z56" i="44"/>
  <c r="Y56" i="44"/>
  <c r="AB61" i="44"/>
  <c r="V61" i="44"/>
  <c r="S61" i="44"/>
  <c r="S65" i="44"/>
  <c r="S71" i="44"/>
  <c r="S64" i="44"/>
  <c r="S70" i="44"/>
  <c r="S72" i="44"/>
  <c r="S63" i="44"/>
  <c r="O66" i="44"/>
  <c r="O13" i="44"/>
  <c r="S68" i="44"/>
  <c r="S62" i="44"/>
  <c r="N67" i="44"/>
  <c r="N14" i="44"/>
  <c r="S67" i="44"/>
  <c r="S73" i="44"/>
  <c r="AE12" i="44"/>
  <c r="S66" i="44"/>
  <c r="S69" i="44"/>
  <c r="S56" i="44"/>
  <c r="AE56" i="44" l="1"/>
  <c r="D31" i="4"/>
  <c r="B31" i="4"/>
  <c r="X4" i="44" s="1"/>
  <c r="F31" i="4"/>
  <c r="C31" i="4"/>
  <c r="E31" i="4"/>
  <c r="A32" i="4"/>
  <c r="W6" i="44"/>
  <c r="I30" i="4"/>
  <c r="M30" i="4" s="1"/>
  <c r="P30" i="4" s="1"/>
  <c r="G30" i="4"/>
  <c r="H30" i="4"/>
  <c r="L30" i="4" s="1"/>
  <c r="O30" i="4" s="1"/>
  <c r="J29" i="4"/>
  <c r="V60" i="44"/>
  <c r="V24" i="44"/>
  <c r="V42" i="44"/>
  <c r="O67" i="44"/>
  <c r="O14" i="44"/>
  <c r="N68" i="44"/>
  <c r="N15" i="44"/>
  <c r="AE13" i="44"/>
  <c r="AE38" i="44"/>
  <c r="J30" i="4" l="1"/>
  <c r="K30" i="4"/>
  <c r="N30" i="4" s="1"/>
  <c r="W60" i="44"/>
  <c r="W24" i="44"/>
  <c r="W42" i="44"/>
  <c r="F32" i="4"/>
  <c r="B32" i="4"/>
  <c r="Y4" i="44" s="1"/>
  <c r="E32" i="4"/>
  <c r="D32" i="4"/>
  <c r="C32" i="4"/>
  <c r="A33" i="4"/>
  <c r="X6" i="44"/>
  <c r="G31" i="4"/>
  <c r="K31" i="4" s="1"/>
  <c r="N31" i="4" s="1"/>
  <c r="H31" i="4"/>
  <c r="L31" i="4" s="1"/>
  <c r="O31" i="4" s="1"/>
  <c r="I31" i="4"/>
  <c r="M31" i="4" s="1"/>
  <c r="P31" i="4" s="1"/>
  <c r="N69" i="44"/>
  <c r="N16" i="44"/>
  <c r="O68" i="44"/>
  <c r="O15" i="44"/>
  <c r="AE14" i="44"/>
  <c r="Y6" i="44" l="1"/>
  <c r="H32" i="4"/>
  <c r="L32" i="4" s="1"/>
  <c r="O32" i="4" s="1"/>
  <c r="I32" i="4"/>
  <c r="M32" i="4" s="1"/>
  <c r="P32" i="4" s="1"/>
  <c r="G32" i="4"/>
  <c r="J31" i="4"/>
  <c r="X60" i="44"/>
  <c r="X24" i="44"/>
  <c r="X42" i="44"/>
  <c r="B33" i="4"/>
  <c r="Z4" i="44" s="1"/>
  <c r="E33" i="4"/>
  <c r="C33" i="4"/>
  <c r="F33" i="4"/>
  <c r="D33" i="4"/>
  <c r="A34" i="4"/>
  <c r="O69" i="44"/>
  <c r="O16" i="44"/>
  <c r="AE16" i="44" s="1"/>
  <c r="AE15" i="44"/>
  <c r="N70" i="44"/>
  <c r="N17" i="44"/>
  <c r="J32" i="4" l="1"/>
  <c r="Y60" i="44"/>
  <c r="Y24" i="44"/>
  <c r="Y42" i="44"/>
  <c r="F34" i="4"/>
  <c r="E34" i="4"/>
  <c r="D34" i="4"/>
  <c r="B34" i="4"/>
  <c r="AA4" i="44" s="1"/>
  <c r="C34" i="4"/>
  <c r="A35" i="4"/>
  <c r="K32" i="4"/>
  <c r="N32" i="4" s="1"/>
  <c r="Z6" i="44"/>
  <c r="H33" i="4"/>
  <c r="L33" i="4" s="1"/>
  <c r="O33" i="4" s="1"/>
  <c r="I33" i="4"/>
  <c r="M33" i="4" s="1"/>
  <c r="P33" i="4" s="1"/>
  <c r="G33" i="4"/>
  <c r="N71" i="44"/>
  <c r="N18" i="44"/>
  <c r="O70" i="44"/>
  <c r="O17" i="44"/>
  <c r="J33" i="4" l="1"/>
  <c r="D35" i="4"/>
  <c r="C35" i="4"/>
  <c r="E35" i="4"/>
  <c r="F35" i="4"/>
  <c r="B35" i="4"/>
  <c r="AB4" i="44" s="1"/>
  <c r="A36" i="4"/>
  <c r="AA6" i="44"/>
  <c r="I34" i="4"/>
  <c r="M34" i="4" s="1"/>
  <c r="P34" i="4" s="1"/>
  <c r="H34" i="4"/>
  <c r="L34" i="4" s="1"/>
  <c r="O34" i="4" s="1"/>
  <c r="G34" i="4"/>
  <c r="K34" i="4" s="1"/>
  <c r="N34" i="4" s="1"/>
  <c r="K33" i="4"/>
  <c r="N33" i="4" s="1"/>
  <c r="Z42" i="44"/>
  <c r="Z60" i="44"/>
  <c r="Z24" i="44"/>
  <c r="O71" i="44"/>
  <c r="O18" i="44"/>
  <c r="AE18" i="44" s="1"/>
  <c r="AE17" i="44"/>
  <c r="N72" i="44"/>
  <c r="N19" i="44"/>
  <c r="AA42" i="44" l="1"/>
  <c r="AA60" i="44"/>
  <c r="AA24" i="44"/>
  <c r="F36" i="4"/>
  <c r="D36" i="4"/>
  <c r="C36" i="4"/>
  <c r="B36" i="4"/>
  <c r="AC4" i="44" s="1"/>
  <c r="E36" i="4"/>
  <c r="A37" i="4"/>
  <c r="J34" i="4"/>
  <c r="AB6" i="44"/>
  <c r="G35" i="4"/>
  <c r="K35" i="4" s="1"/>
  <c r="N35" i="4" s="1"/>
  <c r="H35" i="4"/>
  <c r="L35" i="4" s="1"/>
  <c r="O35" i="4" s="1"/>
  <c r="I35" i="4"/>
  <c r="M35" i="4" s="1"/>
  <c r="P35" i="4" s="1"/>
  <c r="N73" i="44"/>
  <c r="O72" i="44"/>
  <c r="O19" i="44"/>
  <c r="N20" i="44"/>
  <c r="C37" i="4" l="1"/>
  <c r="D37" i="4"/>
  <c r="F37" i="4"/>
  <c r="E37" i="4"/>
  <c r="B37" i="4"/>
  <c r="AD4" i="44" s="1"/>
  <c r="A38" i="4"/>
  <c r="AC6" i="44"/>
  <c r="I36" i="4"/>
  <c r="M36" i="4" s="1"/>
  <c r="P36" i="4" s="1"/>
  <c r="G36" i="4"/>
  <c r="H36" i="4"/>
  <c r="L36" i="4" s="1"/>
  <c r="O36" i="4" s="1"/>
  <c r="J35" i="4"/>
  <c r="AB42" i="44"/>
  <c r="AB60" i="44"/>
  <c r="AB24" i="44"/>
  <c r="O20" i="44"/>
  <c r="O73" i="44"/>
  <c r="AE19" i="44"/>
  <c r="AE20" i="44" s="1"/>
  <c r="K36" i="4" l="1"/>
  <c r="N36" i="4" s="1"/>
  <c r="J36" i="4"/>
  <c r="AC42" i="44"/>
  <c r="AC60" i="44"/>
  <c r="AC24" i="44"/>
  <c r="E38" i="4"/>
  <c r="B38" i="4"/>
  <c r="C38" i="4"/>
  <c r="D38" i="4"/>
  <c r="F38" i="4"/>
  <c r="A39" i="4"/>
  <c r="AD6" i="44"/>
  <c r="I37" i="4"/>
  <c r="M37" i="4" s="1"/>
  <c r="P37" i="4" s="1"/>
  <c r="H37" i="4"/>
  <c r="L37" i="4" s="1"/>
  <c r="O37" i="4" s="1"/>
  <c r="G37" i="4"/>
  <c r="J37" i="4" l="1"/>
  <c r="AD60" i="44"/>
  <c r="AD24" i="44"/>
  <c r="AD42" i="44"/>
  <c r="F39" i="4"/>
  <c r="E39" i="4"/>
  <c r="B39" i="4"/>
  <c r="C39" i="4"/>
  <c r="D39" i="4"/>
  <c r="A40" i="4"/>
  <c r="K37" i="4"/>
  <c r="N37" i="4" s="1"/>
  <c r="H38" i="4"/>
  <c r="L38" i="4" s="1"/>
  <c r="O38" i="4" s="1"/>
  <c r="I38" i="4"/>
  <c r="M38" i="4" s="1"/>
  <c r="P38" i="4" s="1"/>
  <c r="G38" i="4"/>
  <c r="J38" i="4" l="1"/>
  <c r="K38" i="4"/>
  <c r="N38" i="4" s="1"/>
  <c r="G39" i="4"/>
  <c r="H39" i="4"/>
  <c r="L39" i="4" s="1"/>
  <c r="O39" i="4" s="1"/>
  <c r="I39" i="4"/>
  <c r="M39" i="4" s="1"/>
  <c r="P39" i="4" s="1"/>
  <c r="B40" i="4"/>
  <c r="C40" i="4"/>
  <c r="F40" i="4"/>
  <c r="E40" i="4"/>
  <c r="D40" i="4"/>
  <c r="A41" i="4"/>
  <c r="F41" i="4" l="1"/>
  <c r="E41" i="4"/>
  <c r="D41" i="4"/>
  <c r="B41" i="4"/>
  <c r="C41" i="4"/>
  <c r="G40" i="4"/>
  <c r="H40" i="4"/>
  <c r="L40" i="4" s="1"/>
  <c r="O40" i="4" s="1"/>
  <c r="I40" i="4"/>
  <c r="M40" i="4" s="1"/>
  <c r="P40" i="4" s="1"/>
  <c r="J39" i="4"/>
  <c r="K39" i="4"/>
  <c r="N39" i="4" s="1"/>
  <c r="J40" i="4" l="1"/>
  <c r="I41" i="4"/>
  <c r="M41" i="4" s="1"/>
  <c r="P41" i="4" s="1"/>
  <c r="G41" i="4"/>
  <c r="K41" i="4" s="1"/>
  <c r="N41" i="4" s="1"/>
  <c r="H41" i="4"/>
  <c r="L41" i="4" s="1"/>
  <c r="O41" i="4" s="1"/>
  <c r="K40" i="4"/>
  <c r="N40" i="4" s="1"/>
  <c r="J41" i="4" l="1"/>
  <c r="P23" i="4"/>
  <c r="O21" i="4"/>
  <c r="P21" i="4"/>
  <c r="O22" i="4"/>
  <c r="O9" i="4"/>
  <c r="P11" i="4"/>
  <c r="P9" i="4"/>
  <c r="P13" i="4"/>
  <c r="O16" i="4"/>
  <c r="O18" i="4"/>
  <c r="O17" i="4"/>
  <c r="O14" i="4"/>
  <c r="O13" i="4"/>
  <c r="P22" i="4"/>
  <c r="O11" i="4"/>
  <c r="P16" i="4"/>
  <c r="O23" i="4"/>
  <c r="P17" i="4"/>
  <c r="P18" i="4"/>
  <c r="O15" i="4"/>
  <c r="P15" i="4"/>
  <c r="P14" i="4"/>
  <c r="R74" i="44" l="1"/>
  <c r="S74" i="44"/>
  <c r="Q74" i="44"/>
  <c r="N23" i="4" l="1"/>
  <c r="N22" i="4"/>
  <c r="N17" i="4"/>
  <c r="N13" i="4"/>
  <c r="N11" i="4"/>
  <c r="N21" i="4"/>
  <c r="N18" i="4"/>
  <c r="N14" i="4"/>
  <c r="N9" i="4"/>
  <c r="N15" i="4"/>
  <c r="N16" i="4"/>
  <c r="P74" i="44" l="1"/>
  <c r="J74" i="44"/>
  <c r="H74" i="44"/>
  <c r="O74" i="44" l="1"/>
  <c r="F74" i="44"/>
  <c r="L74" i="44"/>
  <c r="AE68" i="44"/>
  <c r="C74" i="44"/>
  <c r="AE64" i="44"/>
  <c r="B74" i="44"/>
  <c r="AE66" i="44"/>
  <c r="M74" i="44"/>
  <c r="E74" i="44"/>
  <c r="AE65" i="44"/>
  <c r="AE62" i="44"/>
  <c r="AE72" i="44"/>
  <c r="AE71" i="44"/>
  <c r="AE61" i="44"/>
  <c r="AE63" i="44"/>
  <c r="AE70" i="44"/>
  <c r="AE69" i="44"/>
  <c r="I74" i="44"/>
  <c r="N74" i="44"/>
  <c r="G74" i="44"/>
  <c r="AE73" i="44"/>
  <c r="K74" i="44"/>
  <c r="AE67" i="44"/>
  <c r="D74" i="44"/>
  <c r="AE74" i="44" l="1"/>
</calcChain>
</file>

<file path=xl/comments1.xml><?xml version="1.0" encoding="utf-8"?>
<comments xmlns="http://schemas.openxmlformats.org/spreadsheetml/2006/main">
  <authors>
    <author>Проектор</author>
    <author>Zozulynska Olga</author>
  </authors>
  <commentList>
    <comment ref="N3" authorId="0">
      <text>
        <r>
          <rPr>
            <b/>
            <sz val="8"/>
            <color indexed="81"/>
            <rFont val="Cambria"/>
            <family val="1"/>
            <charset val="204"/>
            <scheme val="major"/>
          </rPr>
          <t>Вказати % зайнятості
Ввести формулу:
=(кількість зайнятих годин на місяць)/160 для всіх форм відносин</t>
        </r>
        <r>
          <rPr>
            <sz val="9"/>
            <color indexed="81"/>
            <rFont val="Tahoma"/>
            <family val="2"/>
            <charset val="204"/>
          </rPr>
          <t xml:space="preserve">
</t>
        </r>
      </text>
    </comment>
    <comment ref="O3" authorId="1">
      <text>
        <r>
          <rPr>
            <b/>
            <sz val="8"/>
            <color indexed="81"/>
            <rFont val="Cambria"/>
            <family val="1"/>
            <charset val="204"/>
            <scheme val="major"/>
          </rPr>
          <t xml:space="preserve">Для Категорії витрат 01.0 Людські ресурси має бути введена формула:
=M5*N5
</t>
        </r>
        <r>
          <rPr>
            <sz val="8"/>
            <color indexed="81"/>
            <rFont val="Cambria"/>
            <family val="1"/>
            <charset val="204"/>
            <scheme val="major"/>
          </rPr>
          <t xml:space="preserve">
</t>
        </r>
      </text>
    </comment>
    <comment ref="AR3" authorId="0">
      <text>
        <r>
          <rPr>
            <b/>
            <sz val="8"/>
            <color indexed="81"/>
            <rFont val="Cambria"/>
            <family val="1"/>
            <charset val="204"/>
            <scheme val="major"/>
          </rPr>
          <t>Вказати % зайнятості
Ввести формулу:
=(кількість зайнятих годин на мысяць)/160 для всіх форм відносин</t>
        </r>
        <r>
          <rPr>
            <sz val="8"/>
            <color indexed="81"/>
            <rFont val="Cambria"/>
            <family val="1"/>
            <charset val="204"/>
            <scheme val="major"/>
          </rPr>
          <t xml:space="preserve">
</t>
        </r>
      </text>
    </comment>
    <comment ref="AS3" authorId="1">
      <text>
        <r>
          <rPr>
            <b/>
            <sz val="8"/>
            <color indexed="81"/>
            <rFont val="Cambria"/>
            <family val="1"/>
            <charset val="204"/>
            <scheme val="major"/>
          </rPr>
          <t xml:space="preserve">Для Категорії витрат 01.0 Людські ресурси має бути введена формула:
=AQ5*AR5
</t>
        </r>
        <r>
          <rPr>
            <sz val="8"/>
            <color indexed="81"/>
            <rFont val="Cambria"/>
            <family val="1"/>
            <charset val="204"/>
            <scheme val="major"/>
          </rPr>
          <t xml:space="preserve">
</t>
        </r>
      </text>
    </comment>
    <comment ref="BV3" authorId="0">
      <text>
        <r>
          <rPr>
            <b/>
            <sz val="8"/>
            <color indexed="81"/>
            <rFont val="Cambria"/>
            <family val="1"/>
            <charset val="204"/>
            <scheme val="major"/>
          </rPr>
          <t>Вказати % зайнятості
Ввести формулу:
=(кількість зайнятих годин на мsсяць)/160 для всіх форм відносин</t>
        </r>
        <r>
          <rPr>
            <sz val="8"/>
            <color indexed="81"/>
            <rFont val="Cambria"/>
            <family val="1"/>
            <charset val="204"/>
            <scheme val="major"/>
          </rPr>
          <t xml:space="preserve">
</t>
        </r>
      </text>
    </comment>
    <comment ref="BW3" authorId="1">
      <text>
        <r>
          <rPr>
            <b/>
            <sz val="8"/>
            <color indexed="81"/>
            <rFont val="Cambria"/>
            <family val="1"/>
            <charset val="204"/>
            <scheme val="major"/>
          </rPr>
          <t xml:space="preserve">Для Категорії витрат 01.0 Людські ресурси має бути введена формула:
=BU5*BV5
</t>
        </r>
        <r>
          <rPr>
            <sz val="8"/>
            <color indexed="81"/>
            <rFont val="Cambria"/>
            <family val="1"/>
            <charset val="204"/>
            <scheme val="major"/>
          </rPr>
          <t xml:space="preserve">
</t>
        </r>
      </text>
    </comment>
  </commentList>
</comments>
</file>

<file path=xl/sharedStrings.xml><?xml version="1.0" encoding="utf-8"?>
<sst xmlns="http://schemas.openxmlformats.org/spreadsheetml/2006/main" count="1131" uniqueCount="500">
  <si>
    <t>1. Робочий план</t>
  </si>
  <si>
    <t>2. Розрахунок вартості діяльності/Бюджет проекту</t>
  </si>
  <si>
    <t>Фінансування Набувача з інших   джерел*</t>
  </si>
  <si>
    <t>Нотатки</t>
  </si>
  <si>
    <t>Q1</t>
  </si>
  <si>
    <t>Q2</t>
  </si>
  <si>
    <t>Q3</t>
  </si>
  <si>
    <t>Q4</t>
  </si>
  <si>
    <t>№</t>
  </si>
  <si>
    <t>Напрям</t>
  </si>
  <si>
    <t>Категорія витрат</t>
  </si>
  <si>
    <t>Форма фзаємовідносин з організацією</t>
  </si>
  <si>
    <t>К-ть одиниць</t>
  </si>
  <si>
    <t>Вартість одиниці ГРН</t>
  </si>
  <si>
    <t xml:space="preserve">Всього </t>
  </si>
  <si>
    <t>*Набувач гарантує, що кошти за цим бюджетом не використовуються для виконання проектів, що фінансуються іншими ніж Глобальний Фонд донорами, а розподіл часток фінансування діяльності Набувача між донорами є прозорим, справедливим та обгрунтованим.</t>
  </si>
  <si>
    <t>Повна 1</t>
  </si>
  <si>
    <t>Коротка 1</t>
  </si>
  <si>
    <t>Програма</t>
  </si>
  <si>
    <t>. СІН Профілактика</t>
  </si>
  <si>
    <t>. ОСБ - профілактика</t>
  </si>
  <si>
    <t>. ЧСЧ Профілактика</t>
  </si>
  <si>
    <t>на умовах угоди ЦПХ (вартість послуги з розрахунку за годину)</t>
  </si>
  <si>
    <t>2.2.ЦПХ (ОР)</t>
  </si>
  <si>
    <t>на умовах угоди ЦПХ (вартість послуги з розрахунку за об"єм виконаної роботи/послуги в залежності від вартості кожної окремої послуги)</t>
  </si>
  <si>
    <t>R10Ph2</t>
  </si>
  <si>
    <t>№
п/п</t>
  </si>
  <si>
    <t>Прізвище, І.Б.</t>
  </si>
  <si>
    <t>Графік роботи/надання послуг</t>
  </si>
  <si>
    <t>Місце роботи/надання послуг</t>
  </si>
  <si>
    <t>З</t>
  </si>
  <si>
    <t>ПО</t>
  </si>
  <si>
    <t>Дні тижня</t>
  </si>
  <si>
    <t xml:space="preserve">Напрям/Піднапрям конкурсу
</t>
  </si>
  <si>
    <t>Одиниця 
вимірювання</t>
  </si>
  <si>
    <t>Общий итог</t>
  </si>
  <si>
    <t>Значения</t>
  </si>
  <si>
    <t>Товари медичного призначення</t>
  </si>
  <si>
    <t>Напрям/піднапрям конкурсу</t>
  </si>
  <si>
    <t>Напрям - «Профілактика  інфікування ВІЛ серед споживачів наркотиків»</t>
  </si>
  <si>
    <t xml:space="preserve">Напрям - «Профілактика інфікування ВІЛ серед осіб, залучених до секс-бізнесу (ОСБ)». </t>
  </si>
  <si>
    <t>Напрям - «Профілактика інфікування ВІЛ серед чоловіків, які мають секс із чоловіками (ЧСЧ)»</t>
  </si>
  <si>
    <t>Напрям - «Профілактика інфікування ВІЛ серед дітей вулиці»</t>
  </si>
  <si>
    <t>Шприци</t>
  </si>
  <si>
    <t>Шприци 2 мл</t>
  </si>
  <si>
    <t>Шприци 5 мл</t>
  </si>
  <si>
    <t>Шприци 10 мл</t>
  </si>
  <si>
    <t>Шприци 20 мл</t>
  </si>
  <si>
    <t>Голки ін’єкційні</t>
  </si>
  <si>
    <t>Спиртові серветки</t>
  </si>
  <si>
    <t>Презервативи жіночі (фемідоми)</t>
  </si>
  <si>
    <t>Презервативи чоловічі</t>
  </si>
  <si>
    <t>Гель-змазка (лубрикант)</t>
  </si>
  <si>
    <t xml:space="preserve">Швидкі тести на ВІЛ-інфекцію (моно-тест) </t>
  </si>
  <si>
    <t>Швидкі тести на ІПСШ</t>
  </si>
  <si>
    <t>Швидкі тести (сифіліс)</t>
  </si>
  <si>
    <t>Швидкі тести (гонорея)</t>
  </si>
  <si>
    <t>Швидкі тести (хламідіоз)</t>
  </si>
  <si>
    <t>Швидкі тести на гепатит В (моно-тест)</t>
  </si>
  <si>
    <t>Швидкі тести на вагітність</t>
  </si>
  <si>
    <t>Індивідуальний дезинфектант</t>
  </si>
  <si>
    <t>Вакцина від гепатиту В</t>
  </si>
  <si>
    <t>Робочий план проекту</t>
  </si>
  <si>
    <t>Бюджет всього</t>
  </si>
  <si>
    <t>Вид діяльності (лінія робочого плану)</t>
  </si>
  <si>
    <t>Напрям конкурсу</t>
  </si>
  <si>
    <t>Піднапрям конкурсу</t>
  </si>
  <si>
    <t>Запропонований охват за напрямком на 6 міс.</t>
  </si>
  <si>
    <t>Всього на 6 міс. 2014 року</t>
  </si>
  <si>
    <t>ДОДАТОК №3.1.</t>
  </si>
  <si>
    <t>Team code</t>
  </si>
  <si>
    <t>TST</t>
  </si>
  <si>
    <t>* Розподіл бюджету за видами діяльності, визначений у цьому Робочому плані проекту, наводиться виключно для інформаційних цілей. Фактичний розподіл може відрізнятися від наведеного та не потребує внесення відовідних змін до Робочого плану проекту.</t>
  </si>
  <si>
    <t>Документатор</t>
  </si>
  <si>
    <t>Комірник</t>
  </si>
  <si>
    <t>Соціальний працівник</t>
  </si>
  <si>
    <t>Прогнозований розмір коштів до перерахування на відповідні періоди</t>
  </si>
  <si>
    <t>Номер гранту</t>
  </si>
  <si>
    <t>Набувач</t>
  </si>
  <si>
    <t>Назва проекту</t>
  </si>
  <si>
    <t>Регіон</t>
  </si>
  <si>
    <t>Рекомендоване фінансування</t>
  </si>
  <si>
    <t>Керівник організації</t>
  </si>
  <si>
    <t>міс.</t>
  </si>
  <si>
    <t>Психолог</t>
  </si>
  <si>
    <t>шт.</t>
  </si>
  <si>
    <t>14.0 Не потребують фінансування</t>
  </si>
  <si>
    <t>14.1 Не потребують фінансування</t>
  </si>
  <si>
    <t>Категорія витрат (1)</t>
  </si>
  <si>
    <t>Категорія витрат (2)</t>
  </si>
  <si>
    <t>01А</t>
  </si>
  <si>
    <t>.01_СІН Профілактика на базі стаціонарних пунктів</t>
  </si>
  <si>
    <t>.02_СІН Профілактика на базі аутріч-маршрутів</t>
  </si>
  <si>
    <t>.03_СІН профілактика на базі мобільних амбулаторій</t>
  </si>
  <si>
    <t>.04_СІН профілактика на базі аптек</t>
  </si>
  <si>
    <t>.05_СІН профілактика_Кейс-менеджмент</t>
  </si>
  <si>
    <t>02А</t>
  </si>
  <si>
    <t>.01_ОСБ - профілактика  на базі стаціонарних пунктів</t>
  </si>
  <si>
    <t>03А</t>
  </si>
  <si>
    <t>.01_ЧСЧ Профілактика на базі стаціонарних пунктів</t>
  </si>
  <si>
    <t>. Профілактика ВІЛ у виправних закладах</t>
  </si>
  <si>
    <t>04М</t>
  </si>
  <si>
    <t>.01_Профілактика ВІЛ у виправних закладах</t>
  </si>
  <si>
    <t>05А</t>
  </si>
  <si>
    <t xml:space="preserve">. Медичний та психосоціальний супровід клієнтів ЗПТ </t>
  </si>
  <si>
    <t xml:space="preserve">.01_Медичний та психосоціальний супровід клієнтів ЗПТ </t>
  </si>
  <si>
    <t>06А</t>
  </si>
  <si>
    <t>. Медико-соціальний супровід та формування прихильності до лікування мультирезистентного туберкульозу</t>
  </si>
  <si>
    <t>.01_Медико-соціальний супровід та формування прихильності до лікування мультирезистентного туберкульозу</t>
  </si>
  <si>
    <t>. Підтримка співтовариств для забезпечення активного виявлення випадків туберкульозу в групах ризику</t>
  </si>
  <si>
    <t>.01_Підтримка співтовариств для забезпечення активного виявлення випадків туберкульозу в групах ризику</t>
  </si>
  <si>
    <t>07А</t>
  </si>
  <si>
    <t xml:space="preserve">.01_Забезпечення безперервності лікування туберкульозу в цивільному секторі колишніх в'язнів, які вийшли з в'язниці </t>
  </si>
  <si>
    <t>.02_ОСБ - профілактика  на базі аутріч-маршрутів</t>
  </si>
  <si>
    <t>.03_ОСБ - профілактика  на базі мобільних амбулаторій</t>
  </si>
  <si>
    <t>.02_ЧСЧ Профілактика на базі аутріч-маршрутів</t>
  </si>
  <si>
    <t>.03_ЧСЧ Профілактика на базі мобільних амбулаторій</t>
  </si>
  <si>
    <t xml:space="preserve">. Забезпечення безперервності лікування туберкульозу в цивільному секторі колишніх в'язнів, які вийшли з в'язниці </t>
  </si>
  <si>
    <t>09М</t>
  </si>
  <si>
    <t>.01_ВІЛ-позитивні особи, які перебувають на АРВ-лікуванні</t>
  </si>
  <si>
    <t>.02_ВІЛ-позитивні особи на етапі амбулаторного лікування туберкульозу</t>
  </si>
  <si>
    <t>. Соціальний супровід лікування ВІЛ-позитивних осіб</t>
  </si>
  <si>
    <t>.03_ВІЛ-позитивні особи з обмеженим функціональним статусом, які потребують догляду на дому</t>
  </si>
  <si>
    <t>10М</t>
  </si>
  <si>
    <t>11М</t>
  </si>
  <si>
    <t>12М</t>
  </si>
  <si>
    <t>13М</t>
  </si>
  <si>
    <t>14М</t>
  </si>
  <si>
    <t>15М</t>
  </si>
  <si>
    <t>16М</t>
  </si>
  <si>
    <t>. Соціальний супровід на етапі амбулаторного лікування туберкульозу</t>
  </si>
  <si>
    <t>. Соціальний супровід ВІЛ-позитивних осіб у виправних закладах</t>
  </si>
  <si>
    <t>. Підтримка та вдосконалення загальнонаціональної Гарячої лінії з питань ВІЛ/СНІД і туберкульозу</t>
  </si>
  <si>
    <t>. Забезпечення інституалізації послуг з лікування ВІЛ та ТБ в Україні (реалізація механізму соціального аудиту на національному рівні)</t>
  </si>
  <si>
    <t>. Забезпечення стійкості соціальних послуг для уразливих до ВІЛ груп</t>
  </si>
  <si>
    <t>. Соціальна мобілізація, посилення  зв‘язків, взаємодія та координація</t>
  </si>
  <si>
    <t>. Розвиток інституційного потенціалу, спроможності та лідерства спільнот</t>
  </si>
  <si>
    <t>.01_Соціальний супровід ВІЛ-позитивних осіб у виправних закладах</t>
  </si>
  <si>
    <t>.01_Підтримка та вдосконалення загальнонаціональної Гарячої лінії з питань ВІЛ/СНІД і туберкульозу</t>
  </si>
  <si>
    <t>.01_Забезпечення інституалізації послуг з лікування ВІЛ та ТБ в Україні (реалізація механізму соціального аудиту на національному рівні)</t>
  </si>
  <si>
    <t>.01_Забезпечення стійкості соціальних послуг для уразливих до ВІЛ груп</t>
  </si>
  <si>
    <t>.01_Соціальна мобілізація, посилення  зв‘язків, взаємодія та координація</t>
  </si>
  <si>
    <t>.01_Розвиток інституційного потенціалу, спроможності та лідерства спільнот</t>
  </si>
  <si>
    <t>01А.01_СІН Профілактика на базі стаціонарних пунктів</t>
  </si>
  <si>
    <t>01А.04_СІН профілактика на базі аптек</t>
  </si>
  <si>
    <t>01А.05_СІН профілактика_Кейс-менеджмент</t>
  </si>
  <si>
    <t>02А.02_ОСБ - профілактика  на базі аутріч-маршрутів</t>
  </si>
  <si>
    <t>09М.03_ВІЛ-позитивні особи з обмеженим функціональним статусом, які потребують догляду на дому</t>
  </si>
  <si>
    <t>14М.01_Забезпечення стійкості соціальних послуг для уразливих до ВІЛ груп</t>
  </si>
  <si>
    <t>01А.02_СІН Профілактика на базі аутріч-маршрутів</t>
  </si>
  <si>
    <t>01А.03_СІН профілактика на базі мобільних амбулаторій</t>
  </si>
  <si>
    <t>02А.01_ОСБ - профілактика  на базі стаціонарних пунктів</t>
  </si>
  <si>
    <t>02А.03_ОСБ - профілактика  на базі мобільних амбулаторій</t>
  </si>
  <si>
    <t>03А.01_ЧСЧ Профілактика на базі стаціонарних пунктів</t>
  </si>
  <si>
    <t>03А.02_ЧСЧ Профілактика на базі аутріч-маршрутів</t>
  </si>
  <si>
    <t>03А.03_ЧСЧ Профілактика на базі мобільних амбулаторій</t>
  </si>
  <si>
    <t>04М.01_Профілактика ВІЛ у виправних закладах</t>
  </si>
  <si>
    <t xml:space="preserve">05А.01_Медичний та психосоціальний супровід клієнтів ЗПТ </t>
  </si>
  <si>
    <t>06А.01_Медико-соціальний супровід та формування прихильності до лікування мультирезистентного туберкульозу</t>
  </si>
  <si>
    <t>07А.01_Підтримка співтовариств для забезпечення активного виявлення випадків туберкульозу в групах ризику</t>
  </si>
  <si>
    <t>09М.01_ВІЛ-позитивні особи, які перебувають на АРВ-лікуванні</t>
  </si>
  <si>
    <t>09М.02_ВІЛ-позитивні особи на етапі амбулаторного лікування туберкульозу</t>
  </si>
  <si>
    <t>11М.01_Соціальний супровід ВІЛ-позитивних осіб у виправних закладах</t>
  </si>
  <si>
    <t>12М.01_Підтримка та вдосконалення загальнонаціональної Гарячої лінії з питань ВІЛ/СНІД і туберкульозу</t>
  </si>
  <si>
    <t>13М.01_Забезпечення інституалізації послуг з лікування ВІЛ та ТБ в Україні (реалізація механізму соціального аудиту на національному рівні)</t>
  </si>
  <si>
    <t>15М.01_Соціальна мобілізація, посилення  зв‘язків, взаємодія та координація</t>
  </si>
  <si>
    <t>16М.01_Розвиток інституційного потенціалу, спроможності та лідерства спільнот</t>
  </si>
  <si>
    <t>08М</t>
  </si>
  <si>
    <t>Джерело фінансування</t>
  </si>
  <si>
    <t># Module</t>
  </si>
  <si>
    <t>Module</t>
  </si>
  <si>
    <t># Inerv</t>
  </si>
  <si>
    <t>Intervention</t>
  </si>
  <si>
    <t># Activity</t>
  </si>
  <si>
    <t>Activity Description</t>
  </si>
  <si>
    <t>Prevention programs for people who inject drugs (PWID) and their partners</t>
  </si>
  <si>
    <t>01.01</t>
  </si>
  <si>
    <t>Behavioral change as part of programs for PWID and their partners</t>
  </si>
  <si>
    <t>1.1.1</t>
  </si>
  <si>
    <t>Comprehensive harm reduction services to maintain and expand coverage involving vulnerable communities  delivered through stationary</t>
  </si>
  <si>
    <t>1.1</t>
  </si>
  <si>
    <t>1.1.2</t>
  </si>
  <si>
    <t>Comprehensive harm reduction services to maintain and expand coverage involving vulnerable communities  delivered through outreach</t>
  </si>
  <si>
    <t>1.1.3</t>
  </si>
  <si>
    <t>Comprehensive harm reduction services to maintain and expand coverage involving vulnerable communities  delivered through mobile clinics</t>
  </si>
  <si>
    <t>1.1.4</t>
  </si>
  <si>
    <t>Comprehensive harm reduction services to maintain and expand coverage involving vulnerable communities  delivered through pharmacy</t>
  </si>
  <si>
    <t>1.8</t>
  </si>
  <si>
    <t>OST and other drug dependence treatment (PWIDs and their partners)</t>
  </si>
  <si>
    <t>1.8.1</t>
  </si>
  <si>
    <t>Medical and psychosocial support for the patients who are on OST</t>
  </si>
  <si>
    <t>Prevention programs for sex workers and their clients</t>
  </si>
  <si>
    <t>2.1</t>
  </si>
  <si>
    <t>Behavioral change as part of programs for sex workers and their clients</t>
  </si>
  <si>
    <t>2.1.1</t>
  </si>
  <si>
    <t>2.1.2</t>
  </si>
  <si>
    <t>2.1.3</t>
  </si>
  <si>
    <t>Prevention programs for MSM and TGs</t>
  </si>
  <si>
    <t>3.1</t>
  </si>
  <si>
    <t>Behavioral change as part of programs for MSM and TGs</t>
  </si>
  <si>
    <t>3.1.1</t>
  </si>
  <si>
    <t>3.1.2</t>
  </si>
  <si>
    <t>3.1.3</t>
  </si>
  <si>
    <t>PR's</t>
  </si>
  <si>
    <t>Альянс</t>
  </si>
  <si>
    <t>Мережа</t>
  </si>
  <si>
    <t>TB care and prevention</t>
  </si>
  <si>
    <t>6.2.</t>
  </si>
  <si>
    <t>Community TB care delivery</t>
  </si>
  <si>
    <t>6.2.1</t>
  </si>
  <si>
    <t>TB case detecting among MARP's thought small grant’s program to NGO’s.</t>
  </si>
  <si>
    <t>1.1.5</t>
  </si>
  <si>
    <t xml:space="preserve">Community initiated treatment intervention (CITI) </t>
  </si>
  <si>
    <t>MDR-TB</t>
  </si>
  <si>
    <t>8.2.</t>
  </si>
  <si>
    <t>8.2.1</t>
  </si>
  <si>
    <t>Strengthening cooperation between NGO and medical facilities (TB dispensaries and PHC) to provide acess to TB care and outreach activities at ambulatory phase; also care and support to  ex-prisoners, who came out from prison to continue their treatment in civil sector</t>
  </si>
  <si>
    <t>Removing legal barriers to access</t>
  </si>
  <si>
    <t>Policy advocacy on legal rights</t>
  </si>
  <si>
    <t>Prevention programs for other vulnerable populations (please specify)</t>
  </si>
  <si>
    <t>Other interventions for other vulnerable populations - Prisoners</t>
  </si>
  <si>
    <t>Treatment, care and support</t>
  </si>
  <si>
    <t xml:space="preserve">Treatment adherence </t>
  </si>
  <si>
    <t>№ напрямку</t>
  </si>
  <si>
    <t>Назва напряму</t>
  </si>
  <si>
    <t>09.1 IT - Комп'ютери, комп'ютерна техніка, програмне забезпечення та програми</t>
  </si>
  <si>
    <t>08.0 Інфраструктура</t>
  </si>
  <si>
    <t>09.0 Обладнання немедичного призначення</t>
  </si>
  <si>
    <t>Повна назва організації:</t>
  </si>
  <si>
    <t>Тривалість проекту:</t>
  </si>
  <si>
    <t>Показник
2015 рік</t>
  </si>
  <si>
    <t>Показник
2016 рік</t>
  </si>
  <si>
    <t>Напрями діяльності, планові показники, рекомендоване фінансування</t>
  </si>
  <si>
    <r>
      <t xml:space="preserve">Вартість одиниці
</t>
    </r>
    <r>
      <rPr>
        <i/>
        <sz val="9"/>
        <color theme="1"/>
        <rFont val="Cambria"/>
        <family val="1"/>
        <charset val="204"/>
        <scheme val="major"/>
      </rPr>
      <t>(дол. США)</t>
    </r>
  </si>
  <si>
    <t>USD</t>
  </si>
  <si>
    <r>
      <t xml:space="preserve">Вартість одиниці
</t>
    </r>
    <r>
      <rPr>
        <i/>
        <sz val="9"/>
        <color theme="1"/>
        <rFont val="Cambria"/>
        <family val="1"/>
        <charset val="204"/>
        <scheme val="major"/>
      </rPr>
      <t>(ГРН)</t>
    </r>
  </si>
  <si>
    <t>ГРН</t>
  </si>
  <si>
    <t>Профілактика ВІЛ серед споживачів ін’єкційних наркотиків
                                         В тому числі:</t>
  </si>
  <si>
    <t>Профілактика ВІЛ серед робітників комерційного сексу
                                         В тому числі:</t>
  </si>
  <si>
    <t>Профілактика ВІЛ серед чоловіків, які мають секс з чоловіками
                                         В тому числі:</t>
  </si>
  <si>
    <r>
      <t xml:space="preserve">Рекомендоване 
фінансування
2015 рік
</t>
    </r>
    <r>
      <rPr>
        <i/>
        <sz val="9"/>
        <color theme="1"/>
        <rFont val="Cambria"/>
        <family val="1"/>
        <charset val="204"/>
        <scheme val="major"/>
      </rPr>
      <t>(ГРН)</t>
    </r>
  </si>
  <si>
    <r>
      <t xml:space="preserve">Рекомендоване 
фінансування
2016 рік
</t>
    </r>
    <r>
      <rPr>
        <i/>
        <sz val="9"/>
        <color theme="1"/>
        <rFont val="Cambria"/>
        <family val="1"/>
        <charset val="204"/>
        <scheme val="major"/>
      </rPr>
      <t>(ГРН)</t>
    </r>
  </si>
  <si>
    <r>
      <t xml:space="preserve">Рекомендоване 
фінансування
2017 рік
</t>
    </r>
    <r>
      <rPr>
        <i/>
        <sz val="9"/>
        <color theme="1"/>
        <rFont val="Cambria"/>
        <family val="1"/>
        <charset val="204"/>
        <scheme val="major"/>
      </rPr>
      <t>(ГРН)</t>
    </r>
  </si>
  <si>
    <r>
      <t xml:space="preserve">Рекомендоване 
фінансування
2015-2017 рік
</t>
    </r>
    <r>
      <rPr>
        <i/>
        <sz val="9"/>
        <color theme="1"/>
        <rFont val="Cambria"/>
        <family val="1"/>
        <charset val="204"/>
        <scheme val="major"/>
      </rPr>
      <t>(ГРН)</t>
    </r>
  </si>
  <si>
    <t xml:space="preserve">08М.01_Забезпечення безперервності лікування туберкульозу в цивільному секторі колишніх в'язнів, які вийшли з в'язниці </t>
  </si>
  <si>
    <t>.01_ Соціальний супровід на етапі амбулаторного лікування туберкульозу</t>
  </si>
  <si>
    <t>10М.01_ Соціальний супровід на етапі амбулаторного лікування туберкульозу</t>
  </si>
  <si>
    <t>3. Графік ведення діяльності 2015</t>
  </si>
  <si>
    <t>Кількість  січень 2015</t>
  </si>
  <si>
    <t>Кількість лютий 2015</t>
  </si>
  <si>
    <t>Кількість березень 2015</t>
  </si>
  <si>
    <t>Кількість квітень 2015</t>
  </si>
  <si>
    <t>Кількість травень 2015</t>
  </si>
  <si>
    <t>Кількість червень 2015</t>
  </si>
  <si>
    <t>Кількість липень 2015</t>
  </si>
  <si>
    <t>Кількість серпень 2015</t>
  </si>
  <si>
    <t>Кількість вересень 2015</t>
  </si>
  <si>
    <t>Кількість жовтень 2015</t>
  </si>
  <si>
    <t>Кількість листопадь 2015</t>
  </si>
  <si>
    <t>Кількість грудень 2015</t>
  </si>
  <si>
    <t xml:space="preserve">Q1 (01-03 2015) </t>
  </si>
  <si>
    <t xml:space="preserve">Q2 (04-06 2015) </t>
  </si>
  <si>
    <t xml:space="preserve">Q3 (07-09 2015 ) </t>
  </si>
  <si>
    <t>Q4 (10-12 2015)</t>
  </si>
  <si>
    <t>5. Бюджет поквартальний 2015</t>
  </si>
  <si>
    <t>6. Графік ведення діяльності поквартальний</t>
  </si>
  <si>
    <t>Кількість Q1 2015</t>
  </si>
  <si>
    <t>Кількість Q2 2015</t>
  </si>
  <si>
    <t>Кількість Q3 2015</t>
  </si>
  <si>
    <t>Кількість Q4 2015</t>
  </si>
  <si>
    <t>01.0 Людські ресурси</t>
  </si>
  <si>
    <t>5. Бюджет поквартальний 2016</t>
  </si>
  <si>
    <t xml:space="preserve">Q1 (01-03 2016) </t>
  </si>
  <si>
    <t xml:space="preserve">Q2 (04-06 2016) </t>
  </si>
  <si>
    <t xml:space="preserve">Q3 (07-09 2016 ) </t>
  </si>
  <si>
    <t>Q4 (10-12 2016)</t>
  </si>
  <si>
    <t>Кількість Q1 2016</t>
  </si>
  <si>
    <t>Кількість Q2 2016</t>
  </si>
  <si>
    <t>Кількість Q3 2016</t>
  </si>
  <si>
    <t>Кількість Q4 2016</t>
  </si>
  <si>
    <t>Кількість  січень 2016</t>
  </si>
  <si>
    <t>Кількість лютий 2016</t>
  </si>
  <si>
    <t>Кількість березень 2016</t>
  </si>
  <si>
    <t>Кількість квітень 2016</t>
  </si>
  <si>
    <t>Кількість травень 2016</t>
  </si>
  <si>
    <t>Кількість червень 2016</t>
  </si>
  <si>
    <t>Кількість липень 2016</t>
  </si>
  <si>
    <t>Кількість серпень 2016</t>
  </si>
  <si>
    <t>Кількість вересень 2016</t>
  </si>
  <si>
    <t>Кількість жовтень 2016</t>
  </si>
  <si>
    <t>Кількість листопадь 2016</t>
  </si>
  <si>
    <t>Кількість грудень 2016</t>
  </si>
  <si>
    <t>3. Графік ведення діяльності 2016</t>
  </si>
  <si>
    <t>3. Графік ведення діяльності 2017</t>
  </si>
  <si>
    <t>Кількість  січень 2017</t>
  </si>
  <si>
    <t>Кількість лютий 2017</t>
  </si>
  <si>
    <t>Кількість березень 2017</t>
  </si>
  <si>
    <t>Кількість квітень 2017</t>
  </si>
  <si>
    <t>Кількість травень 2017</t>
  </si>
  <si>
    <t>Кількість червень 2017</t>
  </si>
  <si>
    <t>Кількість липень 2017</t>
  </si>
  <si>
    <t>Кількість серпень 2017</t>
  </si>
  <si>
    <t>Кількість вересень 2017</t>
  </si>
  <si>
    <t>Кількість жовтень 2017</t>
  </si>
  <si>
    <t>Кількість листопадь 2017</t>
  </si>
  <si>
    <t>Кількість грудень 2017</t>
  </si>
  <si>
    <t xml:space="preserve">Q1 (01-03 2017) </t>
  </si>
  <si>
    <t xml:space="preserve">Q2 (04-06 2017) </t>
  </si>
  <si>
    <t xml:space="preserve">Q3 (07-09 2017 ) </t>
  </si>
  <si>
    <t>Q4 (10-12 2017)</t>
  </si>
  <si>
    <t>5. Бюджет поквартальний 2017</t>
  </si>
  <si>
    <t>Кількість Q1 2017</t>
  </si>
  <si>
    <t>Кількість Q2 2017</t>
  </si>
  <si>
    <t>Кількість Q3 2017</t>
  </si>
  <si>
    <t>Кількість Q4 2017</t>
  </si>
  <si>
    <t>Категорія витрат        (1)</t>
  </si>
  <si>
    <t>Нарахування (ЄСВ)
Для категорії витрат 
01.0 Людські ресурси</t>
  </si>
  <si>
    <t>6. Графік ведення діяльності поквартальний 2017</t>
  </si>
  <si>
    <t>6. Графік ведення діяльності поквартальний 2016</t>
  </si>
  <si>
    <t>3</t>
  </si>
  <si>
    <t>4</t>
  </si>
  <si>
    <t>5</t>
  </si>
  <si>
    <t>Сумма по полю 35</t>
  </si>
  <si>
    <t>Сумма по полю 36</t>
  </si>
  <si>
    <t>Сумма по полю 37</t>
  </si>
  <si>
    <t>Сумма по полю 38</t>
  </si>
  <si>
    <t>Сумма по полю 31</t>
  </si>
  <si>
    <t>Сумма по полю 32</t>
  </si>
  <si>
    <t>Сумма по полю 33</t>
  </si>
  <si>
    <t>Сумма по полю 34</t>
  </si>
  <si>
    <t>Прогнозований розмір коштів до перерахування на відповідні періоди (Альянс)</t>
  </si>
  <si>
    <t>ДОДАТОК №3. Бюджет проекту</t>
  </si>
  <si>
    <t>Прогнозований розмір коштів до перерахування на відповідні періоди (Мережа)</t>
  </si>
  <si>
    <t>Загалом:
2015</t>
  </si>
  <si>
    <t>02.0 Витрати на відрядження</t>
  </si>
  <si>
    <t>03.0 Зовнішні професійні послуги</t>
  </si>
  <si>
    <t>04.0 Товари для сфери охорони здоров'я - фармацевтична продукція</t>
  </si>
  <si>
    <t>05.0 Товари для сфери охорони здоров'я - нефармацевтична продукція</t>
  </si>
  <si>
    <t>06.0 Товари для сфери охорони здоров'я - медичне обладнання</t>
  </si>
  <si>
    <t>07.0 Витрати на забезпечення закупівель та поставок</t>
  </si>
  <si>
    <t>10.0 Видавничі та комунікаційні витрати</t>
  </si>
  <si>
    <t>11.0 Витрати на підтримку діяльності організації</t>
  </si>
  <si>
    <t>12.0 Витрати на підтримку життєдіяльності  клієнтів/цільової групи</t>
  </si>
  <si>
    <t>13.0 Фінансування, орієнтоване на визначені результати</t>
  </si>
  <si>
    <t>10.1 Друкована продукція (бланки, книги, посібники, брошури, буклети…)</t>
  </si>
  <si>
    <t>10.2 ТВ/Радіо ролики та програми</t>
  </si>
  <si>
    <t>10.3 Промо продукція (майки, кружки, значки…) та інші комунікаційні та видавничі витрати</t>
  </si>
  <si>
    <t>11.1 Витрати на утримання офісу</t>
  </si>
  <si>
    <t>11.4 Інші витрати на підтримку діяльності організації</t>
  </si>
  <si>
    <t>12.2 Продуктові та гігієнічні набори</t>
  </si>
  <si>
    <t>12.5 Інші витрати на підтримку життєдіяльності клієнтів/цільової групи</t>
  </si>
  <si>
    <t>Рекомендований напрямок до підтримки</t>
  </si>
  <si>
    <t>Рекомендований напрямок</t>
  </si>
  <si>
    <t>ТАК</t>
  </si>
  <si>
    <t>НІ</t>
  </si>
  <si>
    <t>Community TB care delivery_02</t>
  </si>
  <si>
    <t>TB/HIV</t>
  </si>
  <si>
    <t>Out-patient care</t>
  </si>
  <si>
    <t>Treatment adherence</t>
  </si>
  <si>
    <t xml:space="preserve">TB/HIV collaborative interventions </t>
  </si>
  <si>
    <t>Policy advocacy on legal rights_02</t>
  </si>
  <si>
    <t>Community systems strengthening</t>
  </si>
  <si>
    <t>Social mobilization, building community linkages, collaboration and coordination</t>
  </si>
  <si>
    <t>Institutional capacity building, planning and leadership development</t>
  </si>
  <si>
    <t>Напрямок (Коротка назва назва)</t>
  </si>
  <si>
    <t>Напрямок (повна назва)</t>
  </si>
  <si>
    <t>НАПРЯМКИ НАБУВАЧА</t>
  </si>
  <si>
    <t xml:space="preserve">Кількість часу (в годинах) 
у 40 годинному робочому тиждні
</t>
  </si>
  <si>
    <t>Опис витрати 
(Для категорії витрат 
01.0 Людські ресурси  -  
Прізвище виконавця)</t>
  </si>
  <si>
    <t xml:space="preserve">Назва витрати
(Для категорії витрат 
01.0 Людські ресурси - функціонал в проекті)
</t>
  </si>
  <si>
    <t>Загалом:
2016</t>
  </si>
  <si>
    <t>Загалом:
2017</t>
  </si>
  <si>
    <t>В розрізі напрямків конкурсу та категорій витрат</t>
  </si>
  <si>
    <t>Бюджет проекту, ГРН
2015</t>
  </si>
  <si>
    <t>Бюджет проекту, ГРН
2016</t>
  </si>
  <si>
    <t>Бюджет проекту, ГРН
2017</t>
  </si>
  <si>
    <t>Кейс-менеджер</t>
  </si>
  <si>
    <t>Бухгалтер проекту</t>
  </si>
  <si>
    <t>Керівник проекту</t>
  </si>
  <si>
    <t>Керівник напрямку</t>
  </si>
  <si>
    <t>Старший соціальний правцівник</t>
  </si>
  <si>
    <t>Аутріч-працівник</t>
  </si>
  <si>
    <t>Фінансовий фахівець</t>
  </si>
  <si>
    <t>Головний бухгалтер організації</t>
  </si>
  <si>
    <t>Водй мобільної амбулаторії</t>
  </si>
  <si>
    <t>Функціонал в проекті</t>
  </si>
  <si>
    <t>Посада в організації</t>
  </si>
  <si>
    <t>А/М</t>
  </si>
  <si>
    <t>Разом:</t>
  </si>
  <si>
    <t>% співвідношення
2015</t>
  </si>
  <si>
    <t>% співвідношення
2016</t>
  </si>
  <si>
    <t>% співвідношення
2017</t>
  </si>
  <si>
    <t>08.3 Утримання  та інші  пов'язані з інфраструктурою витрати</t>
  </si>
  <si>
    <t>02.1 Добові, проїзд, інші витрати , пов'язані з проведенням тренінгів</t>
  </si>
  <si>
    <t>02.2 Добові, проїзд, інші витрати , пов'язані з візитами технічної допомоги</t>
  </si>
  <si>
    <t>02.3 Добові, проїзд, інші витрати , пов'язані з проведенням супервізій, збором даних</t>
  </si>
  <si>
    <t>02.4 Добові, проїзд, інші витрати , пов'язані з проведенням робочих зустрічей, адвокаційних заходів</t>
  </si>
  <si>
    <t>02.5 Інші транспортні витрати</t>
  </si>
  <si>
    <t>03.1 Оплата за надання технічної допомоги, консультаційних послуг</t>
  </si>
  <si>
    <t>04.7 Інші лікарські засоби</t>
  </si>
  <si>
    <t>05.8 Інші витратні матеріали</t>
  </si>
  <si>
    <t>07.3 Витрати на оренду складських приміщень та зберігання</t>
  </si>
  <si>
    <t>07.4 Витрати на перевезення в середині країни</t>
  </si>
  <si>
    <t>07.7 Ішні витрати, пов'язані з забезпеченням закупівель та поставок</t>
  </si>
  <si>
    <t>08.1 Меблі</t>
  </si>
  <si>
    <t>08.2 Ремонт/ будівництво</t>
  </si>
  <si>
    <t>09.3 Інше обладнання, що не належить до категорії медичного</t>
  </si>
  <si>
    <t>Запитуване фінансування
01-12 2015</t>
  </si>
  <si>
    <t>Запитуване фінансування
01-12 2016</t>
  </si>
  <si>
    <t>Запитуване фінансування
01-06 2017</t>
  </si>
  <si>
    <t>РІЗНИЦЯ
01-12 2015</t>
  </si>
  <si>
    <t>РІЗНИЦЯ
01-06 2017</t>
  </si>
  <si>
    <t>Технічний персонал</t>
  </si>
  <si>
    <t>Одиниця вимірювання</t>
  </si>
  <si>
    <t>квартал</t>
  </si>
  <si>
    <t>рік</t>
  </si>
  <si>
    <t>МАКСИМАЛЬНО АДМ.
2015</t>
  </si>
  <si>
    <t>МАКСИМАЛЬНО АДМ.
2016</t>
  </si>
  <si>
    <t>МАКСИМАЛЬНО АДМ.
2017</t>
  </si>
  <si>
    <t>Рекомендоване 
фінансування
01-12 2015</t>
  </si>
  <si>
    <t>Рекомендоване 
фінансування
01-12 2016</t>
  </si>
  <si>
    <t>Рекомендоване 
фінансування
01-06 2017</t>
  </si>
  <si>
    <t>Програмні  
витрати</t>
  </si>
  <si>
    <t>РІЗНИЦЯ
01-12 2016</t>
  </si>
  <si>
    <t>ПОРІВНЯННЯ МІЖ РЕКОМЕНДОВАНИМИ ТА ЗАПИТУВАНИМИ СУМАМИ В РОЗРІЗІ НАПРЯМКІВ</t>
  </si>
  <si>
    <t>% ВІД ЗАГАЛЬНОГО НА РІК</t>
  </si>
  <si>
    <t>Всього:</t>
  </si>
  <si>
    <t>Форма взаємовідносин з організацією</t>
  </si>
  <si>
    <t>1.ТВ</t>
  </si>
  <si>
    <t>на умовах трудового договору (шатний працівник)</t>
  </si>
  <si>
    <t xml:space="preserve">% зайнятості  в проекті
</t>
  </si>
  <si>
    <r>
      <t>Вид діяльності 
(лінія робочого плану)</t>
    </r>
    <r>
      <rPr>
        <sz val="8"/>
        <color rgb="FFFF0000"/>
        <rFont val="Cambria"/>
        <family val="1"/>
        <charset val="204"/>
        <scheme val="major"/>
      </rPr>
      <t xml:space="preserve"> </t>
    </r>
  </si>
  <si>
    <t>Для категорії витрат 
01.0 Людські ресурси вказати вартsсть за 100% зайнятості  
(40 годин на тиждень)</t>
  </si>
  <si>
    <r>
      <t xml:space="preserve">Увага: Виконавець в проекті може бути задіяний лише за </t>
    </r>
    <r>
      <rPr>
        <b/>
        <sz val="12"/>
        <color rgb="FFFF0000"/>
        <rFont val="Cambria"/>
        <family val="1"/>
        <charset val="204"/>
        <scheme val="major"/>
      </rPr>
      <t>ОДНИМ</t>
    </r>
    <r>
      <rPr>
        <b/>
        <sz val="12"/>
        <rFont val="Cambria"/>
        <family val="1"/>
        <charset val="204"/>
        <scheme val="major"/>
      </rPr>
      <t xml:space="preserve"> форматом взаємовідносин (виконавець може бути або штатним працівником або надавачем послуг за угодою ЦПХ) </t>
    </r>
  </si>
  <si>
    <t>Деталізація функціоналу в проекті</t>
  </si>
  <si>
    <t>2.1.ЦПХ (РГ)</t>
  </si>
  <si>
    <t>2.3.ФОП (РГ)</t>
  </si>
  <si>
    <t>на умовах угоди ЦПХ з фізичною особою підприємцем (вартість послуги з розрахунку за годину)</t>
  </si>
  <si>
    <t>2.4.ФОП (ОР)</t>
  </si>
  <si>
    <t>на умовах угоди ЦПХ з фізичною особою підприємцем(вартість послуги з розрахунку за об"єм виконаної роботи/послуги в залежності від вартості кожної окремої послуги)</t>
  </si>
  <si>
    <t>КОМЕНТАРІ</t>
  </si>
  <si>
    <t>Юрист</t>
  </si>
  <si>
    <t>Фахівець</t>
  </si>
  <si>
    <t>Медичний консультант</t>
  </si>
  <si>
    <t>Консультант</t>
  </si>
  <si>
    <t>Сумма по полю 66</t>
  </si>
  <si>
    <t>Сумма по полю 67</t>
  </si>
  <si>
    <t>Сумма по полю 68</t>
  </si>
  <si>
    <t>Сумма по полю 69</t>
  </si>
  <si>
    <t>Сумма по полю 70</t>
  </si>
  <si>
    <t>Сумма по полю 71</t>
  </si>
  <si>
    <t>Сумма по полю 72</t>
  </si>
  <si>
    <t>Сумма по полю 73</t>
  </si>
  <si>
    <t>Сумма по полю 101</t>
  </si>
  <si>
    <t>Сумма по полю 102</t>
  </si>
  <si>
    <t>Сумма по полю 103</t>
  </si>
  <si>
    <t>Сумма по полю 104</t>
  </si>
  <si>
    <t>Сумма по полю 105</t>
  </si>
  <si>
    <t>Сумма по полю 106</t>
  </si>
  <si>
    <t>Сумма по полю 107</t>
  </si>
  <si>
    <t>Сумма по полю 108</t>
  </si>
  <si>
    <t>Поквартальний робочий 
план 2015</t>
  </si>
  <si>
    <t>Поквартальний робочий 
план 2016</t>
  </si>
  <si>
    <t>Поквартальний робочий 
план 2017</t>
  </si>
  <si>
    <t>Поквартальний бюджет 
2017</t>
  </si>
  <si>
    <t>Поквартальний бюджет 
2016</t>
  </si>
  <si>
    <t>Поквартальний бюджет 
2015</t>
  </si>
  <si>
    <r>
      <t xml:space="preserve">Соціальний супровід лікування ВІЛ-позитивних осіб.
                                         </t>
    </r>
    <r>
      <rPr>
        <i/>
        <sz val="9"/>
        <rFont val="Cambria"/>
        <family val="1"/>
        <charset val="204"/>
        <scheme val="major"/>
      </rPr>
      <t>Серед них:</t>
    </r>
  </si>
  <si>
    <t>1.ТВ (Інв)</t>
  </si>
  <si>
    <t>на умовах трудового договору (шатний працівник - інвалід)</t>
  </si>
  <si>
    <r>
      <rPr>
        <sz val="9"/>
        <color indexed="10"/>
        <rFont val="Cambria"/>
        <family val="1"/>
        <charset val="204"/>
      </rPr>
      <t>01.1 Людські ресурси</t>
    </r>
    <r>
      <rPr>
        <sz val="9"/>
        <color indexed="8"/>
        <rFont val="Cambria"/>
        <family val="1"/>
        <charset val="204"/>
      </rPr>
      <t xml:space="preserve"> - управління проектом</t>
    </r>
  </si>
  <si>
    <r>
      <rPr>
        <sz val="9"/>
        <color indexed="10"/>
        <rFont val="Cambria"/>
        <family val="1"/>
        <charset val="204"/>
      </rPr>
      <t>01.2 Людські ресурси</t>
    </r>
    <r>
      <rPr>
        <sz val="9"/>
        <color indexed="8"/>
        <rFont val="Cambria"/>
        <family val="1"/>
        <charset val="204"/>
      </rPr>
      <t xml:space="preserve"> - соціальні, аутріч-працівники, медперсонал та інші надавачі послуг</t>
    </r>
  </si>
  <si>
    <t>03.4 Оплата інших професійних послуг</t>
  </si>
  <si>
    <r>
      <t xml:space="preserve">09.4 Технічне та сервісне обслуговування </t>
    </r>
    <r>
      <rPr>
        <b/>
        <sz val="9"/>
        <color rgb="FFFF0000"/>
        <rFont val="Cambria"/>
        <family val="1"/>
        <charset val="204"/>
        <scheme val="major"/>
      </rPr>
      <t xml:space="preserve">обладнання </t>
    </r>
    <r>
      <rPr>
        <sz val="9"/>
        <color theme="1"/>
        <rFont val="Cambria"/>
        <family val="1"/>
        <charset val="204"/>
        <scheme val="major"/>
      </rPr>
      <t>немедичного призначення</t>
    </r>
  </si>
  <si>
    <t>11.2 Невідшкодовані податки та збори</t>
  </si>
  <si>
    <t>GF15.170</t>
  </si>
  <si>
    <t>GF15.114</t>
  </si>
  <si>
    <t>GF15.001</t>
  </si>
  <si>
    <t>GF15.067</t>
  </si>
  <si>
    <t>GF15.006</t>
  </si>
  <si>
    <t>GF15.110</t>
  </si>
  <si>
    <t>GF15.079</t>
  </si>
  <si>
    <t>GF15.146</t>
  </si>
  <si>
    <t>GF15.119</t>
  </si>
  <si>
    <t>GF15.088</t>
  </si>
  <si>
    <t>GF15.099</t>
  </si>
  <si>
    <t>18М</t>
  </si>
  <si>
    <t>GF15.111</t>
  </si>
  <si>
    <t>Додаток 1. Персонал проекту</t>
  </si>
  <si>
    <t>Бюджет на 01-12 2015 р.</t>
  </si>
  <si>
    <t>Бюджет на 01-12 2016 р.</t>
  </si>
  <si>
    <t>Бюджет на 01-06 2017 р.</t>
  </si>
  <si>
    <t>Бюджет на 2015 - 2017</t>
  </si>
  <si>
    <t>Показник
01-06 2017 рік</t>
  </si>
  <si>
    <t>01.09.2015-31.05.2016</t>
  </si>
  <si>
    <t>. Забезпечення моніторингу лікування ВІЛ-інфікованих осіб</t>
  </si>
  <si>
    <t>.01_Забезпечення моніторингу лікування ВІЛ-інфікованих осіб</t>
  </si>
  <si>
    <t>18М.01_Забезпечення моніторингу лікування ВІЛ-інфікованих осіб</t>
  </si>
  <si>
    <t xml:space="preserve"> </t>
  </si>
  <si>
    <t>РІЗНИЦЯ
2015-2017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</si>
</sst>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h:mm;@"/>
    <numFmt numFmtId="165" formatCode="&quot;Да&quot;;&quot;Да&quot;;&quot;&quot;"/>
    <numFmt numFmtId="166" formatCode="#,##0.00_₴"/>
    <numFmt numFmtId="167" formatCode="[$$-409]#,##0.00"/>
    <numFmt numFmtId="168" formatCode="#,##0.0"/>
    <numFmt numFmtId="169" formatCode="#,##0.0000"/>
    <numFmt numFmtId="170" formatCode="#,##0.0000000"/>
    <numFmt numFmtId="171" formatCode="&quot;Х&quot;;&quot;Х&quot;;&quot;&quot;"/>
    <numFmt numFmtId="172" formatCode="#,##0;[Red]#,##0"/>
  </numFmts>
  <fonts count="56" x14ac:knownFonts="1">
    <font>
      <sz val="11"/>
      <color theme="1"/>
      <name val="Calibri"/>
      <family val="2"/>
      <charset val="204"/>
      <scheme val="minor"/>
    </font>
    <font>
      <b/>
      <sz val="11"/>
      <name val="Cambria"/>
      <family val="1"/>
      <charset val="204"/>
      <scheme val="major"/>
    </font>
    <font>
      <sz val="10"/>
      <name val="Cambria"/>
      <family val="1"/>
      <charset val="204"/>
      <scheme val="major"/>
    </font>
    <font>
      <b/>
      <sz val="14"/>
      <name val="Cambria"/>
      <family val="1"/>
      <charset val="204"/>
      <scheme val="major"/>
    </font>
    <font>
      <sz val="20"/>
      <name val="Cambria"/>
      <family val="1"/>
      <charset val="204"/>
      <scheme val="major"/>
    </font>
    <font>
      <b/>
      <sz val="20"/>
      <name val="Cambria"/>
      <family val="1"/>
      <charset val="204"/>
      <scheme val="major"/>
    </font>
    <font>
      <sz val="11"/>
      <name val="Cambria"/>
      <family val="1"/>
      <charset val="204"/>
      <scheme val="major"/>
    </font>
    <font>
      <b/>
      <sz val="9"/>
      <color theme="1"/>
      <name val="Cambria"/>
      <family val="1"/>
      <charset val="204"/>
      <scheme val="major"/>
    </font>
    <font>
      <sz val="9"/>
      <name val="Cambria"/>
      <family val="1"/>
      <charset val="204"/>
      <scheme val="major"/>
    </font>
    <font>
      <b/>
      <sz val="9"/>
      <name val="Cambria"/>
      <family val="1"/>
      <charset val="204"/>
      <scheme val="major"/>
    </font>
    <font>
      <sz val="9"/>
      <color theme="1"/>
      <name val="Cambria"/>
      <family val="1"/>
      <charset val="204"/>
      <scheme val="major"/>
    </font>
    <font>
      <b/>
      <sz val="8"/>
      <name val="Cambria"/>
      <family val="1"/>
      <charset val="204"/>
      <scheme val="major"/>
    </font>
    <font>
      <sz val="8"/>
      <name val="Cambria"/>
      <family val="1"/>
      <charset val="204"/>
      <scheme val="major"/>
    </font>
    <font>
      <sz val="8"/>
      <color theme="1"/>
      <name val="Cambria"/>
      <family val="1"/>
      <charset val="204"/>
      <scheme val="major"/>
    </font>
    <font>
      <b/>
      <sz val="8"/>
      <color theme="1"/>
      <name val="Cambria"/>
      <family val="1"/>
      <charset val="204"/>
      <scheme val="major"/>
    </font>
    <font>
      <i/>
      <sz val="9"/>
      <color theme="1"/>
      <name val="Cambria"/>
      <family val="1"/>
      <charset val="204"/>
      <scheme val="major"/>
    </font>
    <font>
      <b/>
      <sz val="9"/>
      <color rgb="FFFF0000"/>
      <name val="Cambria"/>
      <family val="1"/>
      <charset val="204"/>
      <scheme val="major"/>
    </font>
    <font>
      <b/>
      <sz val="20"/>
      <color theme="1"/>
      <name val="Cambria"/>
      <family val="1"/>
      <charset val="204"/>
      <scheme val="major"/>
    </font>
    <font>
      <sz val="20"/>
      <color theme="1"/>
      <name val="Cambria"/>
      <family val="1"/>
      <charset val="204"/>
      <scheme val="major"/>
    </font>
    <font>
      <sz val="8"/>
      <color rgb="FFFF0000"/>
      <name val="Cambria"/>
      <family val="1"/>
      <charset val="204"/>
      <scheme val="major"/>
    </font>
    <font>
      <sz val="14"/>
      <name val="Cambria"/>
      <family val="1"/>
      <charset val="204"/>
      <scheme val="major"/>
    </font>
    <font>
      <sz val="8"/>
      <name val="Arial"/>
      <family val="2"/>
    </font>
    <font>
      <sz val="9"/>
      <color indexed="81"/>
      <name val="Tahoma"/>
      <family val="2"/>
      <charset val="204"/>
    </font>
    <font>
      <b/>
      <i/>
      <sz val="11"/>
      <color theme="1"/>
      <name val="Calibri"/>
      <family val="2"/>
      <charset val="204"/>
      <scheme val="minor"/>
    </font>
    <font>
      <sz val="9"/>
      <color rgb="FFFF0000"/>
      <name val="Cambria"/>
      <family val="1"/>
      <charset val="204"/>
      <scheme val="major"/>
    </font>
    <font>
      <sz val="10"/>
      <name val="Arial"/>
      <family val="2"/>
    </font>
    <font>
      <b/>
      <sz val="10"/>
      <name val="Arial"/>
      <family val="2"/>
      <charset val="204"/>
    </font>
    <font>
      <sz val="9"/>
      <color theme="0" tint="-0.14999847407452621"/>
      <name val="Cambria"/>
      <family val="1"/>
      <charset val="204"/>
      <scheme val="major"/>
    </font>
    <font>
      <b/>
      <i/>
      <sz val="9"/>
      <name val="Cambria"/>
      <family val="1"/>
      <charset val="204"/>
      <scheme val="major"/>
    </font>
    <font>
      <b/>
      <i/>
      <sz val="8"/>
      <name val="Cambria"/>
      <family val="1"/>
      <charset val="204"/>
      <scheme val="major"/>
    </font>
    <font>
      <b/>
      <sz val="16"/>
      <name val="Cambria"/>
      <family val="1"/>
      <charset val="204"/>
      <scheme val="major"/>
    </font>
    <font>
      <b/>
      <i/>
      <sz val="14"/>
      <name val="Cambria"/>
      <family val="1"/>
      <charset val="204"/>
      <scheme val="major"/>
    </font>
    <font>
      <b/>
      <sz val="12"/>
      <color theme="1"/>
      <name val="Cambria"/>
      <family val="1"/>
      <charset val="204"/>
      <scheme val="major"/>
    </font>
    <font>
      <b/>
      <sz val="12"/>
      <color theme="0"/>
      <name val="Cambria"/>
      <family val="1"/>
      <charset val="204"/>
      <scheme val="major"/>
    </font>
    <font>
      <b/>
      <sz val="12"/>
      <name val="Cambria"/>
      <family val="1"/>
      <charset val="204"/>
      <scheme val="major"/>
    </font>
    <font>
      <sz val="12"/>
      <name val="Cambria"/>
      <family val="1"/>
      <charset val="204"/>
      <scheme val="major"/>
    </font>
    <font>
      <sz val="12"/>
      <color theme="0"/>
      <name val="Cambria"/>
      <family val="1"/>
      <charset val="204"/>
      <scheme val="major"/>
    </font>
    <font>
      <b/>
      <sz val="12"/>
      <color rgb="FFFF0000"/>
      <name val="Cambria"/>
      <family val="1"/>
      <charset val="204"/>
      <scheme val="major"/>
    </font>
    <font>
      <b/>
      <sz val="8"/>
      <color indexed="81"/>
      <name val="Cambria"/>
      <family val="1"/>
      <charset val="204"/>
      <scheme val="major"/>
    </font>
    <font>
      <sz val="8"/>
      <color indexed="81"/>
      <name val="Cambria"/>
      <family val="1"/>
      <charset val="204"/>
      <scheme val="major"/>
    </font>
    <font>
      <sz val="7"/>
      <name val="Cambria"/>
      <family val="1"/>
      <charset val="204"/>
      <scheme val="major"/>
    </font>
    <font>
      <b/>
      <sz val="16"/>
      <color theme="1"/>
      <name val="Cambria"/>
      <family val="1"/>
      <charset val="204"/>
      <scheme val="major"/>
    </font>
    <font>
      <sz val="14"/>
      <color theme="1"/>
      <name val="Cambria"/>
      <family val="1"/>
      <charset val="204"/>
      <scheme val="major"/>
    </font>
    <font>
      <b/>
      <sz val="14"/>
      <color theme="1"/>
      <name val="Cambria"/>
      <family val="1"/>
      <charset val="204"/>
      <scheme val="major"/>
    </font>
    <font>
      <sz val="11"/>
      <color indexed="10"/>
      <name val="Cambria"/>
      <family val="1"/>
      <charset val="204"/>
      <scheme val="major"/>
    </font>
    <font>
      <i/>
      <sz val="9"/>
      <name val="Cambria"/>
      <family val="1"/>
      <charset val="204"/>
      <scheme val="major"/>
    </font>
    <font>
      <sz val="12"/>
      <color theme="1"/>
      <name val="Calibri"/>
      <family val="2"/>
      <charset val="204"/>
      <scheme val="minor"/>
    </font>
    <font>
      <sz val="12"/>
      <color indexed="8"/>
      <name val="Calibri"/>
      <family val="2"/>
      <charset val="204"/>
      <scheme val="minor"/>
    </font>
    <font>
      <sz val="8"/>
      <name val="Arial"/>
      <family val="2"/>
      <charset val="204"/>
    </font>
    <font>
      <sz val="8"/>
      <name val="Cambria"/>
      <family val="1"/>
      <charset val="204"/>
    </font>
    <font>
      <sz val="9"/>
      <color indexed="10"/>
      <name val="Cambria"/>
      <family val="1"/>
      <charset val="204"/>
    </font>
    <font>
      <sz val="9"/>
      <color indexed="8"/>
      <name val="Cambria"/>
      <family val="1"/>
      <charset val="204"/>
    </font>
    <font>
      <b/>
      <sz val="10"/>
      <color rgb="FFFF0000"/>
      <name val="Cambria"/>
      <family val="1"/>
      <charset val="204"/>
      <scheme val="major"/>
    </font>
    <font>
      <b/>
      <sz val="10"/>
      <name val="Cambria"/>
      <family val="1"/>
      <charset val="204"/>
      <scheme val="major"/>
    </font>
    <font>
      <b/>
      <sz val="10"/>
      <color indexed="8"/>
      <name val="Cambria"/>
      <family val="1"/>
      <charset val="204"/>
      <scheme val="major"/>
    </font>
    <font>
      <b/>
      <sz val="10"/>
      <color theme="1"/>
      <name val="Cambria"/>
      <family val="1"/>
      <charset val="204"/>
      <scheme val="major"/>
    </font>
  </fonts>
  <fills count="32">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5" tint="0.39997558519241921"/>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FF99"/>
        <bgColor indexed="64"/>
      </patternFill>
    </fill>
    <fill>
      <patternFill patternType="solid">
        <fgColor theme="9" tint="0.59999389629810485"/>
        <bgColor indexed="64"/>
      </patternFill>
    </fill>
    <fill>
      <patternFill patternType="solid">
        <fgColor rgb="FFCCEC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3" tint="0.59996337778862885"/>
        <bgColor indexed="64"/>
      </patternFill>
    </fill>
    <fill>
      <patternFill patternType="solid">
        <fgColor rgb="FFCCECFF"/>
        <bgColor theme="4" tint="0.79998168889431442"/>
      </patternFill>
    </fill>
    <fill>
      <patternFill patternType="solid">
        <fgColor theme="4" tint="0.59999389629810485"/>
        <bgColor indexed="64"/>
      </patternFill>
    </fill>
    <fill>
      <patternFill patternType="lightUp">
        <bgColor theme="0" tint="-4.9989318521683403E-2"/>
      </patternFill>
    </fill>
    <fill>
      <patternFill patternType="lightUp">
        <bgColor theme="0"/>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5" tint="0.59999389629810485"/>
        <bgColor indexed="64"/>
      </patternFill>
    </fill>
    <fill>
      <patternFill patternType="solid">
        <fgColor indexed="65"/>
        <bgColor indexed="64"/>
      </patternFill>
    </fill>
    <fill>
      <patternFill patternType="solid">
        <fgColor rgb="FFFF0000"/>
        <bgColor indexed="64"/>
      </patternFill>
    </fill>
  </fills>
  <borders count="3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s>
  <cellStyleXfs count="3">
    <xf numFmtId="0" fontId="0" fillId="0" borderId="0"/>
    <xf numFmtId="0" fontId="21" fillId="0" borderId="0"/>
    <xf numFmtId="0" fontId="25" fillId="0" borderId="0"/>
  </cellStyleXfs>
  <cellXfs count="498">
    <xf numFmtId="0" fontId="0" fillId="0" borderId="0" xfId="0"/>
    <xf numFmtId="0" fontId="1" fillId="0" borderId="0" xfId="0" applyFont="1" applyAlignment="1">
      <alignment horizontal="center" vertical="center" wrapText="1"/>
    </xf>
    <xf numFmtId="0" fontId="1" fillId="12" borderId="4" xfId="0" applyFont="1" applyFill="1" applyBorder="1" applyAlignment="1">
      <alignment horizontal="left" vertical="center" wrapText="1"/>
    </xf>
    <xf numFmtId="0" fontId="6" fillId="12" borderId="4" xfId="0" applyFont="1" applyFill="1" applyBorder="1" applyAlignment="1">
      <alignment horizontal="left" vertical="center" wrapText="1"/>
    </xf>
    <xf numFmtId="0" fontId="1" fillId="0" borderId="0" xfId="0" applyFont="1" applyAlignment="1">
      <alignment horizontal="left" vertical="center" wrapText="1"/>
    </xf>
    <xf numFmtId="1" fontId="1" fillId="0" borderId="0" xfId="0" applyNumberFormat="1" applyFont="1" applyAlignment="1">
      <alignment horizontal="center" vertical="center" wrapText="1"/>
    </xf>
    <xf numFmtId="1" fontId="1" fillId="12" borderId="16" xfId="0" applyNumberFormat="1" applyFont="1" applyFill="1" applyBorder="1" applyAlignment="1">
      <alignment horizontal="center" vertical="center" wrapText="1"/>
    </xf>
    <xf numFmtId="0" fontId="1" fillId="12" borderId="4" xfId="0" applyFont="1" applyFill="1" applyBorder="1" applyAlignment="1">
      <alignment horizontal="center" vertical="center" wrapText="1"/>
    </xf>
    <xf numFmtId="1" fontId="1" fillId="0" borderId="4" xfId="0" applyNumberFormat="1" applyFont="1" applyFill="1" applyBorder="1" applyAlignment="1">
      <alignment horizontal="center" vertical="center" wrapText="1"/>
    </xf>
    <xf numFmtId="0" fontId="1" fillId="12" borderId="22" xfId="0" applyFont="1" applyFill="1" applyBorder="1" applyAlignment="1">
      <alignment horizontal="center" vertical="center" wrapText="1"/>
    </xf>
    <xf numFmtId="1" fontId="1" fillId="12" borderId="4" xfId="0" applyNumberFormat="1" applyFont="1" applyFill="1" applyBorder="1" applyAlignment="1">
      <alignment horizontal="center" vertical="center" wrapText="1"/>
    </xf>
    <xf numFmtId="0" fontId="1" fillId="12" borderId="23" xfId="0" applyFont="1" applyFill="1" applyBorder="1" applyAlignment="1">
      <alignment horizontal="center" vertical="center" wrapText="1"/>
    </xf>
    <xf numFmtId="0" fontId="6" fillId="12" borderId="24" xfId="0" applyFont="1" applyFill="1" applyBorder="1" applyAlignment="1">
      <alignment horizontal="left" vertical="center" wrapText="1"/>
    </xf>
    <xf numFmtId="0" fontId="1" fillId="12" borderId="24" xfId="0" applyFont="1" applyFill="1" applyBorder="1" applyAlignment="1">
      <alignment horizontal="left" vertical="center" wrapText="1"/>
    </xf>
    <xf numFmtId="1" fontId="1" fillId="12" borderId="24" xfId="0" applyNumberFormat="1" applyFont="1" applyFill="1" applyBorder="1" applyAlignment="1">
      <alignment horizontal="center" vertical="center" wrapText="1"/>
    </xf>
    <xf numFmtId="4" fontId="0" fillId="0" borderId="0" xfId="0" applyNumberFormat="1"/>
    <xf numFmtId="0" fontId="10" fillId="0" borderId="4" xfId="0" applyFont="1" applyBorder="1" applyAlignment="1">
      <alignment horizontal="left" vertical="top" wrapText="1"/>
    </xf>
    <xf numFmtId="4" fontId="12" fillId="2" borderId="4" xfId="0" applyNumberFormat="1" applyFont="1" applyFill="1" applyBorder="1" applyAlignment="1">
      <alignment horizontal="center" vertical="center" wrapText="1"/>
    </xf>
    <xf numFmtId="0" fontId="12" fillId="7" borderId="0" xfId="0" applyFont="1" applyFill="1" applyBorder="1" applyAlignment="1">
      <alignment horizontal="center" vertical="center" wrapText="1"/>
    </xf>
    <xf numFmtId="4" fontId="12" fillId="0" borderId="0" xfId="0" applyNumberFormat="1" applyFont="1" applyFill="1" applyAlignment="1">
      <alignment horizontal="center" vertical="center" wrapText="1"/>
    </xf>
    <xf numFmtId="4" fontId="13" fillId="0" borderId="0" xfId="0" applyNumberFormat="1" applyFont="1" applyFill="1" applyAlignment="1">
      <alignment horizontal="center" vertical="center" wrapText="1"/>
    </xf>
    <xf numFmtId="4" fontId="13" fillId="0" borderId="4" xfId="0" applyNumberFormat="1" applyFont="1" applyFill="1" applyBorder="1" applyAlignment="1">
      <alignment horizontal="center" vertical="center" wrapText="1"/>
    </xf>
    <xf numFmtId="4" fontId="13" fillId="7" borderId="4" xfId="0" applyNumberFormat="1" applyFont="1" applyFill="1" applyBorder="1" applyAlignment="1">
      <alignment horizontal="center" vertical="center" wrapText="1"/>
    </xf>
    <xf numFmtId="4" fontId="12" fillId="10" borderId="0" xfId="0" applyNumberFormat="1" applyFont="1" applyFill="1" applyBorder="1" applyAlignment="1">
      <alignment horizontal="center" vertical="center" wrapText="1"/>
    </xf>
    <xf numFmtId="4" fontId="12" fillId="0" borderId="4" xfId="0" applyNumberFormat="1" applyFont="1" applyFill="1" applyBorder="1" applyAlignment="1">
      <alignment horizontal="center" vertical="center" wrapText="1"/>
    </xf>
    <xf numFmtId="4" fontId="12" fillId="9" borderId="0" xfId="0" applyNumberFormat="1" applyFont="1" applyFill="1" applyBorder="1" applyAlignment="1">
      <alignment horizontal="center" vertical="center" wrapText="1"/>
    </xf>
    <xf numFmtId="4" fontId="12" fillId="9" borderId="0" xfId="0" applyNumberFormat="1" applyFont="1" applyFill="1" applyAlignment="1">
      <alignment horizontal="center" vertical="center" wrapText="1"/>
    </xf>
    <xf numFmtId="0" fontId="13" fillId="0" borderId="4" xfId="0" applyFont="1" applyBorder="1" applyAlignment="1">
      <alignment horizontal="center" vertical="center" wrapText="1"/>
    </xf>
    <xf numFmtId="4" fontId="12" fillId="2" borderId="15" xfId="0" applyNumberFormat="1" applyFont="1" applyFill="1" applyBorder="1" applyAlignment="1">
      <alignment horizontal="center" vertical="center" wrapText="1"/>
    </xf>
    <xf numFmtId="0" fontId="12" fillId="18" borderId="4" xfId="0" applyFont="1" applyFill="1" applyBorder="1" applyAlignment="1" applyProtection="1">
      <alignment horizontal="center" vertical="center" wrapText="1"/>
    </xf>
    <xf numFmtId="49" fontId="13" fillId="0" borderId="4" xfId="0" quotePrefix="1" applyNumberFormat="1" applyFont="1" applyBorder="1" applyAlignment="1">
      <alignment horizontal="center" vertical="center" wrapText="1"/>
    </xf>
    <xf numFmtId="0" fontId="13" fillId="0" borderId="4" xfId="0" quotePrefix="1" applyFont="1" applyBorder="1" applyAlignment="1">
      <alignment horizontal="center" vertical="center" wrapText="1"/>
    </xf>
    <xf numFmtId="14" fontId="13" fillId="0" borderId="4" xfId="0" quotePrefix="1" applyNumberFormat="1" applyFont="1" applyBorder="1" applyAlignment="1">
      <alignment horizontal="center" vertical="center" wrapText="1"/>
    </xf>
    <xf numFmtId="3" fontId="12" fillId="18" borderId="4" xfId="0" applyNumberFormat="1" applyFont="1" applyFill="1" applyBorder="1" applyAlignment="1" applyProtection="1">
      <alignment horizontal="center" vertical="center" wrapText="1"/>
    </xf>
    <xf numFmtId="3" fontId="13" fillId="0" borderId="4" xfId="0" applyNumberFormat="1" applyFont="1" applyFill="1" applyBorder="1" applyAlignment="1">
      <alignment horizontal="center" vertical="center" wrapText="1"/>
    </xf>
    <xf numFmtId="3" fontId="12" fillId="0" borderId="4" xfId="0" applyNumberFormat="1" applyFont="1" applyFill="1" applyBorder="1" applyAlignment="1">
      <alignment horizontal="center" vertical="center" wrapText="1"/>
    </xf>
    <xf numFmtId="3" fontId="12" fillId="0" borderId="0" xfId="0" applyNumberFormat="1" applyFont="1" applyFill="1" applyAlignment="1">
      <alignment horizontal="center" vertical="center" wrapText="1"/>
    </xf>
    <xf numFmtId="0" fontId="10" fillId="0" borderId="0" xfId="0" applyFont="1"/>
    <xf numFmtId="0" fontId="7" fillId="19" borderId="4" xfId="0" applyFont="1" applyFill="1" applyBorder="1" applyAlignment="1">
      <alignment horizontal="center" vertical="center" wrapText="1"/>
    </xf>
    <xf numFmtId="0" fontId="13" fillId="7" borderId="15" xfId="0" applyFont="1" applyFill="1" applyBorder="1" applyAlignment="1">
      <alignment horizontal="center" vertical="center" wrapText="1"/>
    </xf>
    <xf numFmtId="4" fontId="12" fillId="7" borderId="4" xfId="0" applyNumberFormat="1" applyFont="1" applyFill="1" applyBorder="1" applyAlignment="1">
      <alignment horizontal="center" vertical="center" wrapText="1"/>
    </xf>
    <xf numFmtId="0" fontId="13" fillId="7" borderId="4" xfId="0" applyFont="1" applyFill="1" applyBorder="1" applyAlignment="1">
      <alignment horizontal="center" vertical="center" wrapText="1"/>
    </xf>
    <xf numFmtId="4" fontId="12" fillId="7" borderId="0" xfId="0" applyNumberFormat="1" applyFont="1" applyFill="1" applyAlignment="1">
      <alignment horizontal="center" vertical="center" wrapText="1"/>
    </xf>
    <xf numFmtId="4" fontId="13" fillId="7" borderId="0" xfId="0" applyNumberFormat="1" applyFont="1" applyFill="1" applyAlignment="1">
      <alignment horizontal="center" vertical="center" wrapText="1"/>
    </xf>
    <xf numFmtId="0" fontId="12" fillId="19" borderId="4" xfId="0" applyFont="1" applyFill="1" applyBorder="1" applyAlignment="1" applyProtection="1">
      <alignment horizontal="center" vertical="center"/>
    </xf>
    <xf numFmtId="4" fontId="7" fillId="19" borderId="4" xfId="0" applyNumberFormat="1" applyFont="1" applyFill="1" applyBorder="1" applyAlignment="1">
      <alignment horizontal="center" vertical="center" wrapText="1"/>
    </xf>
    <xf numFmtId="4" fontId="12" fillId="7" borderId="4" xfId="0" applyNumberFormat="1" applyFont="1" applyFill="1" applyBorder="1" applyAlignment="1" applyProtection="1">
      <alignment horizontal="center" vertical="center" wrapText="1"/>
    </xf>
    <xf numFmtId="4" fontId="12" fillId="0" borderId="4" xfId="0" applyNumberFormat="1" applyFont="1" applyFill="1" applyBorder="1" applyAlignment="1" applyProtection="1">
      <alignment horizontal="center" vertical="center" wrapText="1"/>
    </xf>
    <xf numFmtId="4" fontId="12" fillId="6" borderId="4" xfId="0" applyNumberFormat="1" applyFont="1" applyFill="1" applyBorder="1" applyAlignment="1" applyProtection="1">
      <alignment horizontal="center" vertical="center" wrapText="1"/>
    </xf>
    <xf numFmtId="4" fontId="12" fillId="5" borderId="0" xfId="0" applyNumberFormat="1" applyFont="1" applyFill="1" applyAlignment="1" applyProtection="1">
      <alignment horizontal="center" vertical="center" wrapText="1"/>
    </xf>
    <xf numFmtId="4" fontId="12" fillId="14" borderId="4" xfId="0" applyNumberFormat="1" applyFont="1" applyFill="1" applyBorder="1" applyAlignment="1" applyProtection="1">
      <alignment horizontal="center" vertical="center" wrapText="1"/>
      <protection locked="0"/>
    </xf>
    <xf numFmtId="4" fontId="12" fillId="2" borderId="4" xfId="0" applyNumberFormat="1" applyFont="1" applyFill="1" applyBorder="1" applyAlignment="1" applyProtection="1">
      <alignment horizontal="center" vertical="center" textRotation="90" wrapText="1"/>
    </xf>
    <xf numFmtId="4" fontId="12" fillId="3" borderId="4" xfId="0" applyNumberFormat="1" applyFont="1" applyFill="1" applyBorder="1" applyAlignment="1" applyProtection="1">
      <alignment horizontal="center" vertical="center" textRotation="90" wrapText="1"/>
    </xf>
    <xf numFmtId="4" fontId="12" fillId="4" borderId="4" xfId="0" applyNumberFormat="1" applyFont="1" applyFill="1" applyBorder="1" applyAlignment="1" applyProtection="1">
      <alignment horizontal="center" vertical="center" textRotation="90" wrapText="1"/>
    </xf>
    <xf numFmtId="4" fontId="12" fillId="0" borderId="0" xfId="0" applyNumberFormat="1" applyFont="1" applyFill="1" applyAlignment="1" applyProtection="1">
      <alignment horizontal="center" vertical="center" wrapText="1"/>
    </xf>
    <xf numFmtId="3" fontId="12" fillId="0" borderId="0" xfId="0" applyNumberFormat="1" applyFont="1" applyFill="1" applyAlignment="1" applyProtection="1">
      <alignment horizontal="center" vertical="center" wrapText="1"/>
    </xf>
    <xf numFmtId="10" fontId="12" fillId="0" borderId="0" xfId="0" applyNumberFormat="1" applyFont="1" applyFill="1" applyAlignment="1" applyProtection="1">
      <alignment horizontal="center" vertical="center" wrapText="1"/>
    </xf>
    <xf numFmtId="3" fontId="12" fillId="5" borderId="0" xfId="0" applyNumberFormat="1" applyFont="1" applyFill="1" applyAlignment="1" applyProtection="1">
      <alignment horizontal="center" vertical="center" wrapText="1"/>
    </xf>
    <xf numFmtId="3" fontId="12" fillId="14" borderId="4" xfId="0" applyNumberFormat="1" applyFont="1" applyFill="1" applyBorder="1" applyAlignment="1" applyProtection="1">
      <alignment horizontal="center" vertical="center" wrapText="1"/>
    </xf>
    <xf numFmtId="4" fontId="12" fillId="14" borderId="4" xfId="0" applyNumberFormat="1" applyFont="1" applyFill="1" applyBorder="1" applyAlignment="1" applyProtection="1">
      <alignment horizontal="center" vertical="center" wrapText="1"/>
    </xf>
    <xf numFmtId="4" fontId="12" fillId="15" borderId="12" xfId="0" applyNumberFormat="1" applyFont="1" applyFill="1" applyBorder="1" applyAlignment="1" applyProtection="1">
      <alignment horizontal="center" vertical="center" wrapText="1"/>
    </xf>
    <xf numFmtId="4" fontId="12" fillId="15" borderId="4" xfId="0" applyNumberFormat="1" applyFont="1" applyFill="1" applyBorder="1" applyAlignment="1" applyProtection="1">
      <alignment horizontal="center" vertical="center" textRotation="90" wrapText="1"/>
    </xf>
    <xf numFmtId="3" fontId="12" fillId="15" borderId="4" xfId="0" applyNumberFormat="1" applyFont="1" applyFill="1" applyBorder="1" applyAlignment="1" applyProtection="1">
      <alignment horizontal="center" vertical="center" textRotation="90" wrapText="1"/>
    </xf>
    <xf numFmtId="4" fontId="12" fillId="2" borderId="4" xfId="0" applyNumberFormat="1" applyFont="1" applyFill="1" applyBorder="1" applyAlignment="1" applyProtection="1">
      <alignment horizontal="center" textRotation="90" wrapText="1"/>
    </xf>
    <xf numFmtId="4" fontId="12" fillId="11" borderId="4" xfId="0" applyNumberFormat="1" applyFont="1" applyFill="1" applyBorder="1" applyAlignment="1" applyProtection="1">
      <alignment horizontal="center" vertical="center" wrapText="1"/>
    </xf>
    <xf numFmtId="1" fontId="12" fillId="3" borderId="4" xfId="0" applyNumberFormat="1" applyFont="1" applyFill="1" applyBorder="1" applyAlignment="1" applyProtection="1">
      <alignment horizontal="center" vertical="center" wrapText="1"/>
    </xf>
    <xf numFmtId="1" fontId="12" fillId="4" borderId="4" xfId="0" applyNumberFormat="1" applyFont="1" applyFill="1" applyBorder="1" applyAlignment="1" applyProtection="1">
      <alignment horizontal="center" vertical="center" wrapText="1"/>
    </xf>
    <xf numFmtId="1" fontId="12" fillId="5" borderId="0" xfId="0" applyNumberFormat="1" applyFont="1" applyFill="1" applyAlignment="1" applyProtection="1">
      <alignment horizontal="center" vertical="center" wrapText="1"/>
    </xf>
    <xf numFmtId="4" fontId="12" fillId="3" borderId="5" xfId="0" applyNumberFormat="1" applyFont="1" applyFill="1" applyBorder="1" applyAlignment="1" applyProtection="1">
      <alignment horizontal="center" vertical="center" wrapText="1"/>
    </xf>
    <xf numFmtId="4" fontId="12" fillId="3" borderId="10" xfId="0" applyNumberFormat="1" applyFont="1" applyFill="1" applyBorder="1" applyAlignment="1" applyProtection="1">
      <alignment horizontal="center" vertical="center" wrapText="1"/>
    </xf>
    <xf numFmtId="4" fontId="12" fillId="3" borderId="6" xfId="0" applyNumberFormat="1" applyFont="1" applyFill="1" applyBorder="1" applyAlignment="1" applyProtection="1">
      <alignment horizontal="center" vertical="center" wrapText="1"/>
    </xf>
    <xf numFmtId="4" fontId="12" fillId="3" borderId="11" xfId="0" applyNumberFormat="1" applyFont="1" applyFill="1" applyBorder="1" applyAlignment="1" applyProtection="1">
      <alignment horizontal="center" vertical="center" wrapText="1"/>
    </xf>
    <xf numFmtId="1" fontId="11" fillId="16" borderId="4" xfId="0" applyNumberFormat="1" applyFont="1" applyFill="1" applyBorder="1" applyAlignment="1" applyProtection="1">
      <alignment horizontal="center" vertical="center" wrapText="1"/>
    </xf>
    <xf numFmtId="3" fontId="12" fillId="17" borderId="0" xfId="0" applyNumberFormat="1" applyFont="1" applyFill="1" applyAlignment="1" applyProtection="1">
      <alignment horizontal="center" vertical="center" wrapText="1"/>
    </xf>
    <xf numFmtId="1" fontId="12" fillId="17" borderId="0" xfId="0" applyNumberFormat="1" applyFont="1" applyFill="1" applyAlignment="1" applyProtection="1">
      <alignment horizontal="center" vertical="center" wrapText="1"/>
    </xf>
    <xf numFmtId="1" fontId="11" fillId="17" borderId="4" xfId="0" applyNumberFormat="1" applyFont="1" applyFill="1" applyBorder="1" applyAlignment="1" applyProtection="1">
      <alignment horizontal="center" vertical="center" wrapText="1"/>
    </xf>
    <xf numFmtId="4" fontId="12" fillId="17" borderId="0" xfId="0" applyNumberFormat="1" applyFont="1" applyFill="1" applyAlignment="1" applyProtection="1">
      <alignment horizontal="center" vertical="center" textRotation="90" wrapText="1"/>
    </xf>
    <xf numFmtId="4" fontId="12" fillId="17" borderId="0" xfId="0" applyNumberFormat="1" applyFont="1" applyFill="1" applyAlignment="1" applyProtection="1">
      <alignment horizontal="center" vertical="center" wrapText="1"/>
    </xf>
    <xf numFmtId="3" fontId="12" fillId="17" borderId="4" xfId="0" applyNumberFormat="1" applyFont="1" applyFill="1" applyBorder="1" applyAlignment="1" applyProtection="1">
      <alignment horizontal="center" vertical="center" wrapText="1"/>
    </xf>
    <xf numFmtId="4" fontId="12" fillId="17" borderId="4" xfId="0" applyNumberFormat="1" applyFont="1" applyFill="1" applyBorder="1" applyAlignment="1" applyProtection="1">
      <alignment horizontal="center" vertical="center" wrapText="1"/>
    </xf>
    <xf numFmtId="10" fontId="12" fillId="17" borderId="4" xfId="0" applyNumberFormat="1" applyFont="1" applyFill="1" applyBorder="1" applyAlignment="1" applyProtection="1">
      <alignment horizontal="center" vertical="center" wrapText="1"/>
    </xf>
    <xf numFmtId="3" fontId="12" fillId="17" borderId="4" xfId="0" applyNumberFormat="1" applyFont="1" applyFill="1" applyBorder="1" applyAlignment="1" applyProtection="1">
      <alignment horizontal="center" vertical="center"/>
    </xf>
    <xf numFmtId="4" fontId="12" fillId="17" borderId="4" xfId="0" applyNumberFormat="1" applyFont="1" applyFill="1" applyBorder="1" applyAlignment="1" applyProtection="1">
      <alignment horizontal="center" vertical="center"/>
    </xf>
    <xf numFmtId="3" fontId="12" fillId="15" borderId="0" xfId="0" applyNumberFormat="1" applyFont="1" applyFill="1" applyAlignment="1" applyProtection="1">
      <alignment horizontal="center" vertical="center" wrapText="1"/>
    </xf>
    <xf numFmtId="1" fontId="12" fillId="15" borderId="0" xfId="0" applyNumberFormat="1" applyFont="1" applyFill="1" applyAlignment="1" applyProtection="1">
      <alignment horizontal="center" vertical="center" wrapText="1"/>
    </xf>
    <xf numFmtId="4" fontId="7" fillId="22" borderId="25" xfId="0" applyNumberFormat="1" applyFont="1" applyFill="1" applyBorder="1" applyAlignment="1">
      <alignment horizontal="center" vertical="center" wrapText="1"/>
    </xf>
    <xf numFmtId="0" fontId="0" fillId="0" borderId="0" xfId="0" applyAlignment="1">
      <alignment horizontal="center" vertical="center"/>
    </xf>
    <xf numFmtId="3" fontId="12" fillId="15" borderId="13" xfId="0" applyNumberFormat="1" applyFont="1" applyFill="1" applyBorder="1" applyAlignment="1" applyProtection="1">
      <alignment horizontal="center" vertical="center" wrapText="1"/>
    </xf>
    <xf numFmtId="3" fontId="12" fillId="14" borderId="4" xfId="0" applyNumberFormat="1" applyFont="1" applyFill="1" applyBorder="1" applyAlignment="1" applyProtection="1">
      <alignment horizontal="center" vertical="center" textRotation="90" wrapText="1"/>
    </xf>
    <xf numFmtId="0" fontId="10" fillId="0" borderId="0" xfId="0" applyFont="1" applyAlignment="1">
      <alignment horizontal="center" vertical="center"/>
    </xf>
    <xf numFmtId="0" fontId="10" fillId="0" borderId="0" xfId="0" applyFont="1" applyAlignment="1">
      <alignment wrapText="1"/>
    </xf>
    <xf numFmtId="4" fontId="10" fillId="0" borderId="0" xfId="0" applyNumberFormat="1" applyFont="1" applyAlignment="1">
      <alignment horizontal="center" vertical="center"/>
    </xf>
    <xf numFmtId="0" fontId="7" fillId="0" borderId="0" xfId="0" applyFont="1" applyAlignment="1">
      <alignment horizontal="center" vertical="center" wrapText="1"/>
    </xf>
    <xf numFmtId="0" fontId="23" fillId="0" borderId="4" xfId="0" applyFont="1" applyBorder="1" applyAlignment="1">
      <alignment horizontal="center" vertical="center"/>
    </xf>
    <xf numFmtId="0" fontId="23" fillId="0" borderId="0" xfId="0" applyFont="1" applyAlignment="1">
      <alignment horizontal="center" vertical="center"/>
    </xf>
    <xf numFmtId="0" fontId="0" fillId="0" borderId="4" xfId="0" applyBorder="1" applyAlignment="1">
      <alignment horizontal="center" vertical="center"/>
    </xf>
    <xf numFmtId="10" fontId="7" fillId="19" borderId="4" xfId="0" applyNumberFormat="1" applyFont="1" applyFill="1" applyBorder="1" applyAlignment="1">
      <alignment horizontal="center" vertical="center" wrapText="1"/>
    </xf>
    <xf numFmtId="0" fontId="10" fillId="0" borderId="19" xfId="0" applyFont="1" applyBorder="1" applyAlignment="1">
      <alignment horizontal="left" vertical="top" wrapText="1"/>
    </xf>
    <xf numFmtId="0" fontId="0" fillId="17" borderId="4" xfId="0" applyFill="1" applyBorder="1"/>
    <xf numFmtId="4" fontId="0" fillId="0" borderId="4" xfId="0" applyNumberFormat="1" applyBorder="1"/>
    <xf numFmtId="10" fontId="0" fillId="0" borderId="4" xfId="0" applyNumberFormat="1" applyBorder="1"/>
    <xf numFmtId="49" fontId="10" fillId="6" borderId="4" xfId="0" applyNumberFormat="1" applyFont="1" applyFill="1" applyBorder="1" applyAlignment="1">
      <alignment wrapText="1"/>
    </xf>
    <xf numFmtId="49" fontId="10" fillId="6" borderId="0" xfId="0" applyNumberFormat="1" applyFont="1" applyFill="1" applyBorder="1" applyAlignment="1"/>
    <xf numFmtId="0" fontId="9" fillId="4" borderId="4" xfId="0" applyFont="1" applyFill="1" applyBorder="1"/>
    <xf numFmtId="49" fontId="10" fillId="0" borderId="4" xfId="0" applyNumberFormat="1" applyFont="1" applyBorder="1" applyAlignment="1">
      <alignment wrapText="1"/>
    </xf>
    <xf numFmtId="0" fontId="10" fillId="23" borderId="0" xfId="0" applyFont="1" applyFill="1" applyAlignment="1">
      <alignment wrapText="1"/>
    </xf>
    <xf numFmtId="49" fontId="10" fillId="23" borderId="4" xfId="0" applyNumberFormat="1" applyFont="1" applyFill="1" applyBorder="1" applyAlignment="1">
      <alignment wrapText="1"/>
    </xf>
    <xf numFmtId="49" fontId="10" fillId="0" borderId="14" xfId="0" applyNumberFormat="1" applyFont="1" applyBorder="1" applyAlignment="1">
      <alignment wrapText="1"/>
    </xf>
    <xf numFmtId="0" fontId="10" fillId="9" borderId="4" xfId="0" applyFont="1" applyFill="1" applyBorder="1" applyAlignment="1">
      <alignment wrapText="1"/>
    </xf>
    <xf numFmtId="0" fontId="10" fillId="0" borderId="4" xfId="0" applyFont="1" applyBorder="1" applyAlignment="1">
      <alignment wrapText="1"/>
    </xf>
    <xf numFmtId="0" fontId="10" fillId="23" borderId="4" xfId="0" applyFont="1" applyFill="1" applyBorder="1" applyAlignment="1">
      <alignment wrapText="1"/>
    </xf>
    <xf numFmtId="0" fontId="13" fillId="0" borderId="0" xfId="0" applyFont="1"/>
    <xf numFmtId="0" fontId="12" fillId="0" borderId="0" xfId="0" applyFont="1" applyAlignment="1">
      <alignment horizontal="center" vertical="center" wrapText="1"/>
    </xf>
    <xf numFmtId="0" fontId="29" fillId="0" borderId="0" xfId="0" applyFont="1" applyAlignment="1" applyProtection="1">
      <alignment horizontal="center" vertical="center"/>
      <protection locked="0"/>
    </xf>
    <xf numFmtId="0" fontId="13" fillId="0" borderId="0" xfId="0" applyFont="1" applyAlignment="1">
      <alignment horizontal="center" vertical="center"/>
    </xf>
    <xf numFmtId="4" fontId="13" fillId="0" borderId="0" xfId="0" applyNumberFormat="1" applyFont="1"/>
    <xf numFmtId="0" fontId="14" fillId="0" borderId="0" xfId="0" applyFont="1"/>
    <xf numFmtId="4" fontId="14" fillId="15" borderId="19" xfId="0" applyNumberFormat="1" applyFont="1" applyFill="1" applyBorder="1" applyAlignment="1">
      <alignment horizontal="center" vertical="center" wrapText="1"/>
    </xf>
    <xf numFmtId="0" fontId="14" fillId="15" borderId="19" xfId="0" applyFont="1" applyFill="1" applyBorder="1" applyAlignment="1">
      <alignment horizontal="center" vertical="center" wrapText="1"/>
    </xf>
    <xf numFmtId="0" fontId="14" fillId="0" borderId="0" xfId="0" applyFont="1" applyAlignment="1">
      <alignment horizontal="center" vertical="center" wrapText="1"/>
    </xf>
    <xf numFmtId="4" fontId="13" fillId="0" borderId="4" xfId="0" applyNumberFormat="1" applyFont="1" applyBorder="1"/>
    <xf numFmtId="4" fontId="13" fillId="0" borderId="4" xfId="0" applyNumberFormat="1" applyFont="1" applyBorder="1" applyAlignment="1">
      <alignment horizontal="center" vertical="center"/>
    </xf>
    <xf numFmtId="4" fontId="14" fillId="22" borderId="25" xfId="0" applyNumberFormat="1" applyFont="1" applyFill="1" applyBorder="1" applyAlignment="1">
      <alignment horizontal="center" vertical="center" wrapText="1"/>
    </xf>
    <xf numFmtId="4" fontId="14" fillId="15" borderId="25" xfId="0" applyNumberFormat="1" applyFont="1" applyFill="1" applyBorder="1" applyAlignment="1">
      <alignment horizontal="center" vertical="center"/>
    </xf>
    <xf numFmtId="4" fontId="13" fillId="0" borderId="0" xfId="0" applyNumberFormat="1" applyFont="1" applyAlignment="1">
      <alignment horizontal="center" vertical="center"/>
    </xf>
    <xf numFmtId="0" fontId="28" fillId="0" borderId="0" xfId="0" applyFont="1" applyAlignment="1" applyProtection="1">
      <alignment horizontal="center" vertical="center"/>
      <protection locked="0"/>
    </xf>
    <xf numFmtId="4" fontId="10" fillId="0" borderId="0" xfId="0" applyNumberFormat="1" applyFont="1"/>
    <xf numFmtId="0" fontId="7" fillId="0" borderId="0" xfId="0" applyFont="1"/>
    <xf numFmtId="4" fontId="7" fillId="15" borderId="19" xfId="0" applyNumberFormat="1" applyFont="1" applyFill="1" applyBorder="1" applyAlignment="1">
      <alignment horizontal="center" vertical="center" wrapText="1"/>
    </xf>
    <xf numFmtId="0" fontId="7" fillId="15" borderId="19" xfId="0" applyFont="1" applyFill="1" applyBorder="1" applyAlignment="1">
      <alignment horizontal="center" vertical="center" wrapText="1"/>
    </xf>
    <xf numFmtId="4" fontId="10" fillId="0" borderId="4" xfId="0" applyNumberFormat="1" applyFont="1" applyBorder="1"/>
    <xf numFmtId="4" fontId="10" fillId="0" borderId="4" xfId="0" applyNumberFormat="1" applyFont="1" applyBorder="1" applyAlignment="1">
      <alignment horizontal="center" vertical="center"/>
    </xf>
    <xf numFmtId="4" fontId="7" fillId="15" borderId="25" xfId="0" applyNumberFormat="1" applyFont="1" applyFill="1" applyBorder="1" applyAlignment="1">
      <alignment horizontal="center" vertical="center"/>
    </xf>
    <xf numFmtId="0" fontId="31" fillId="0" borderId="0" xfId="0" applyFont="1" applyAlignment="1" applyProtection="1">
      <protection locked="0"/>
    </xf>
    <xf numFmtId="0" fontId="31" fillId="0" borderId="0" xfId="0" applyFont="1" applyAlignment="1" applyProtection="1">
      <alignment horizontal="center" vertical="center"/>
      <protection locked="0"/>
    </xf>
    <xf numFmtId="0" fontId="31" fillId="0" borderId="0" xfId="0" applyFont="1" applyAlignment="1" applyProtection="1">
      <alignment horizontal="left" wrapText="1"/>
      <protection locked="0"/>
    </xf>
    <xf numFmtId="0" fontId="11" fillId="0" borderId="0" xfId="0" applyFont="1" applyAlignment="1">
      <alignment horizontal="center" vertical="center" wrapText="1"/>
    </xf>
    <xf numFmtId="4" fontId="14" fillId="13" borderId="4"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4" fontId="12" fillId="0" borderId="4" xfId="0" applyNumberFormat="1" applyFont="1" applyBorder="1" applyAlignment="1">
      <alignment horizontal="center" vertical="center" wrapText="1"/>
    </xf>
    <xf numFmtId="0" fontId="29" fillId="0" borderId="0" xfId="0" applyFont="1" applyAlignment="1" applyProtection="1">
      <protection locked="0"/>
    </xf>
    <xf numFmtId="0" fontId="33" fillId="7" borderId="0" xfId="0" applyFont="1" applyFill="1" applyAlignment="1">
      <alignment horizontal="center" vertical="center"/>
    </xf>
    <xf numFmtId="0" fontId="33" fillId="0" borderId="0" xfId="0" applyFont="1" applyAlignment="1">
      <alignment horizontal="center" vertical="center"/>
    </xf>
    <xf numFmtId="4" fontId="34" fillId="7" borderId="0" xfId="0" applyNumberFormat="1" applyFont="1" applyFill="1" applyAlignment="1">
      <alignment horizontal="left"/>
    </xf>
    <xf numFmtId="10" fontId="34" fillId="7" borderId="0" xfId="0" applyNumberFormat="1" applyFont="1" applyFill="1" applyAlignment="1">
      <alignment horizontal="center" vertical="center"/>
    </xf>
    <xf numFmtId="0" fontId="34" fillId="7" borderId="0" xfId="0" applyFont="1" applyFill="1" applyAlignment="1">
      <alignment horizontal="center" vertical="center"/>
    </xf>
    <xf numFmtId="0" fontId="34" fillId="7" borderId="0" xfId="0" applyFont="1" applyFill="1"/>
    <xf numFmtId="4" fontId="34" fillId="7" borderId="0" xfId="0" applyNumberFormat="1" applyFont="1" applyFill="1" applyAlignment="1">
      <alignment wrapText="1"/>
    </xf>
    <xf numFmtId="10" fontId="12" fillId="9" borderId="4" xfId="0" applyNumberFormat="1" applyFont="1" applyFill="1" applyBorder="1" applyAlignment="1" applyProtection="1">
      <alignment horizontal="right" vertical="center" textRotation="90" wrapText="1"/>
    </xf>
    <xf numFmtId="0" fontId="35" fillId="0" borderId="0" xfId="0" applyFont="1" applyAlignment="1">
      <alignment horizontal="center" vertical="center" wrapText="1"/>
    </xf>
    <xf numFmtId="4" fontId="12" fillId="17" borderId="13" xfId="0" applyNumberFormat="1" applyFont="1" applyFill="1" applyBorder="1" applyAlignment="1" applyProtection="1">
      <alignment horizontal="center" vertical="center" wrapText="1"/>
    </xf>
    <xf numFmtId="0" fontId="9" fillId="4" borderId="4" xfId="0" applyFont="1" applyFill="1" applyBorder="1" applyAlignment="1">
      <alignment horizontal="center" vertical="center" wrapText="1"/>
    </xf>
    <xf numFmtId="0" fontId="30" fillId="0" borderId="0" xfId="0" applyFont="1" applyAlignment="1">
      <alignment horizontal="center" vertical="center" wrapText="1"/>
    </xf>
    <xf numFmtId="4" fontId="12" fillId="15" borderId="4" xfId="0" applyNumberFormat="1" applyFont="1" applyFill="1" applyBorder="1" applyAlignment="1" applyProtection="1">
      <alignment horizontal="center" vertical="center" wrapText="1"/>
    </xf>
    <xf numFmtId="4" fontId="19" fillId="15" borderId="4" xfId="0" applyNumberFormat="1" applyFont="1" applyFill="1" applyBorder="1" applyAlignment="1" applyProtection="1">
      <alignment horizontal="center" vertical="center" wrapText="1"/>
    </xf>
    <xf numFmtId="4" fontId="12" fillId="0" borderId="0" xfId="0" applyNumberFormat="1" applyFont="1" applyAlignment="1" applyProtection="1">
      <alignment horizontal="center" vertical="center" wrapText="1"/>
    </xf>
    <xf numFmtId="0" fontId="0" fillId="0" borderId="0" xfId="0" applyAlignment="1">
      <alignment wrapText="1"/>
    </xf>
    <xf numFmtId="0" fontId="10" fillId="0" borderId="0" xfId="0" applyFont="1" applyAlignment="1">
      <alignment wrapText="1"/>
    </xf>
    <xf numFmtId="0" fontId="9" fillId="4" borderId="4" xfId="0" applyFont="1" applyFill="1" applyBorder="1" applyAlignment="1">
      <alignment horizontal="center" vertical="center" wrapText="1"/>
    </xf>
    <xf numFmtId="4" fontId="12" fillId="15" borderId="4" xfId="0" applyNumberFormat="1" applyFont="1" applyFill="1" applyBorder="1" applyAlignment="1" applyProtection="1">
      <alignment horizontal="center" vertical="center" wrapText="1"/>
    </xf>
    <xf numFmtId="4" fontId="12" fillId="15" borderId="4" xfId="0" applyNumberFormat="1" applyFont="1" applyFill="1" applyBorder="1" applyAlignment="1" applyProtection="1">
      <alignment horizontal="center" vertical="center" wrapText="1"/>
      <protection locked="0"/>
    </xf>
    <xf numFmtId="170" fontId="12" fillId="7" borderId="0" xfId="0" applyNumberFormat="1" applyFont="1" applyFill="1" applyAlignment="1">
      <alignment horizontal="center" vertical="center" wrapText="1"/>
    </xf>
    <xf numFmtId="4" fontId="12" fillId="0" borderId="0" xfId="0" applyNumberFormat="1" applyFont="1" applyAlignment="1">
      <alignment horizontal="center" vertical="center" wrapText="1"/>
    </xf>
    <xf numFmtId="4" fontId="6" fillId="7" borderId="0" xfId="0" applyNumberFormat="1" applyFont="1" applyFill="1" applyAlignment="1">
      <alignment horizontal="center" vertical="center" wrapText="1"/>
    </xf>
    <xf numFmtId="4" fontId="6" fillId="0" borderId="0" xfId="0" applyNumberFormat="1" applyFont="1" applyAlignment="1">
      <alignment horizontal="center" vertical="center" wrapText="1"/>
    </xf>
    <xf numFmtId="4" fontId="35" fillId="7" borderId="0" xfId="0" applyNumberFormat="1" applyFont="1" applyFill="1" applyAlignment="1">
      <alignment horizontal="center" vertical="center" wrapText="1"/>
    </xf>
    <xf numFmtId="4" fontId="35" fillId="0" borderId="0" xfId="0" applyNumberFormat="1" applyFont="1" applyAlignment="1">
      <alignment horizontal="center" vertical="center" wrapText="1"/>
    </xf>
    <xf numFmtId="0" fontId="40" fillId="0" borderId="0" xfId="0" applyFont="1" applyAlignment="1">
      <alignment horizontal="center" vertical="center" wrapText="1"/>
    </xf>
    <xf numFmtId="0" fontId="40" fillId="0" borderId="4" xfId="0" applyFont="1" applyBorder="1" applyAlignment="1">
      <alignment horizontal="center" vertical="center" wrapText="1"/>
    </xf>
    <xf numFmtId="0" fontId="10" fillId="29" borderId="4" xfId="0" applyFont="1" applyFill="1" applyBorder="1" applyAlignment="1">
      <alignment wrapText="1"/>
    </xf>
    <xf numFmtId="0" fontId="10" fillId="29" borderId="0" xfId="0" applyFont="1" applyFill="1" applyAlignment="1">
      <alignment wrapText="1"/>
    </xf>
    <xf numFmtId="4" fontId="12" fillId="7" borderId="4" xfId="0" applyNumberFormat="1" applyFont="1" applyFill="1" applyBorder="1" applyAlignment="1" applyProtection="1">
      <alignment horizontal="center" vertical="center" wrapText="1"/>
      <protection locked="0"/>
    </xf>
    <xf numFmtId="4" fontId="12" fillId="17" borderId="13" xfId="0" applyNumberFormat="1" applyFont="1" applyFill="1" applyBorder="1" applyAlignment="1" applyProtection="1">
      <alignment horizontal="center" vertical="center" wrapText="1"/>
      <protection locked="0"/>
    </xf>
    <xf numFmtId="4" fontId="12" fillId="15" borderId="13" xfId="0" applyNumberFormat="1" applyFont="1" applyFill="1" applyBorder="1" applyAlignment="1" applyProtection="1">
      <alignment horizontal="center" vertical="center" wrapText="1"/>
      <protection locked="0"/>
    </xf>
    <xf numFmtId="4" fontId="12" fillId="17" borderId="4" xfId="0" applyNumberFormat="1" applyFont="1" applyFill="1" applyBorder="1" applyAlignment="1" applyProtection="1">
      <alignment horizontal="center" vertical="center" wrapText="1"/>
      <protection locked="0"/>
    </xf>
    <xf numFmtId="4" fontId="12" fillId="0" borderId="4" xfId="0" applyNumberFormat="1" applyFont="1" applyFill="1" applyBorder="1" applyAlignment="1" applyProtection="1">
      <alignment horizontal="center" vertical="center"/>
      <protection locked="0"/>
    </xf>
    <xf numFmtId="4" fontId="12" fillId="0" borderId="4" xfId="0" applyNumberFormat="1" applyFont="1" applyFill="1" applyBorder="1" applyAlignment="1" applyProtection="1">
      <alignment horizontal="center" vertical="center" wrapText="1"/>
      <protection locked="0"/>
    </xf>
    <xf numFmtId="4" fontId="12" fillId="8" borderId="4" xfId="0" applyNumberFormat="1" applyFont="1" applyFill="1" applyBorder="1" applyAlignment="1" applyProtection="1">
      <alignment horizontal="center" vertical="center" wrapText="1"/>
      <protection locked="0"/>
    </xf>
    <xf numFmtId="10" fontId="12" fillId="0" borderId="4" xfId="0" applyNumberFormat="1" applyFont="1" applyFill="1" applyBorder="1" applyAlignment="1" applyProtection="1">
      <alignment horizontal="center" vertical="center" wrapText="1"/>
      <protection locked="0"/>
    </xf>
    <xf numFmtId="10" fontId="12" fillId="8" borderId="4" xfId="0" applyNumberFormat="1" applyFont="1" applyFill="1" applyBorder="1" applyAlignment="1" applyProtection="1">
      <alignment horizontal="center" vertical="center" wrapText="1"/>
      <protection locked="0"/>
    </xf>
    <xf numFmtId="4" fontId="12" fillId="5" borderId="4" xfId="0" applyNumberFormat="1" applyFont="1" applyFill="1" applyBorder="1" applyAlignment="1" applyProtection="1">
      <alignment wrapText="1"/>
      <protection locked="0"/>
    </xf>
    <xf numFmtId="4" fontId="12" fillId="5" borderId="4" xfId="0" applyNumberFormat="1" applyFont="1" applyFill="1" applyBorder="1" applyAlignment="1" applyProtection="1">
      <alignment horizontal="center" vertical="center" wrapText="1"/>
      <protection locked="0"/>
    </xf>
    <xf numFmtId="3" fontId="12" fillId="15" borderId="0" xfId="0" applyNumberFormat="1" applyFont="1" applyFill="1" applyAlignment="1" applyProtection="1">
      <alignment horizontal="center" vertical="center" wrapText="1"/>
      <protection locked="0"/>
    </xf>
    <xf numFmtId="1" fontId="12" fillId="15" borderId="0" xfId="0" applyNumberFormat="1" applyFont="1" applyFill="1" applyAlignment="1" applyProtection="1">
      <alignment horizontal="center" vertical="center" wrapText="1"/>
      <protection locked="0"/>
    </xf>
    <xf numFmtId="4" fontId="12" fillId="15" borderId="4" xfId="0" applyNumberFormat="1" applyFont="1" applyFill="1" applyBorder="1" applyAlignment="1" applyProtection="1">
      <alignment horizontal="center" vertical="center" textRotation="90" wrapText="1"/>
      <protection locked="0"/>
    </xf>
    <xf numFmtId="1" fontId="11" fillId="16" borderId="4" xfId="0" applyNumberFormat="1" applyFont="1" applyFill="1" applyBorder="1" applyAlignment="1" applyProtection="1">
      <alignment horizontal="center" vertical="center" wrapText="1"/>
      <protection locked="0"/>
    </xf>
    <xf numFmtId="4" fontId="12" fillId="5" borderId="0" xfId="0" applyNumberFormat="1" applyFont="1" applyFill="1" applyAlignment="1" applyProtection="1">
      <alignment horizontal="center" vertical="center" wrapText="1"/>
      <protection locked="0"/>
    </xf>
    <xf numFmtId="4" fontId="12" fillId="0" borderId="0" xfId="0" applyNumberFormat="1" applyFont="1" applyFill="1" applyAlignment="1" applyProtection="1">
      <alignment horizontal="center" vertical="center" wrapText="1"/>
      <protection locked="0"/>
    </xf>
    <xf numFmtId="10" fontId="12" fillId="9" borderId="4" xfId="0" applyNumberFormat="1" applyFont="1" applyFill="1" applyBorder="1" applyAlignment="1" applyProtection="1">
      <alignment horizontal="right" vertical="center" textRotation="90" wrapText="1"/>
      <protection locked="0"/>
    </xf>
    <xf numFmtId="10" fontId="12" fillId="17" borderId="4" xfId="0" applyNumberFormat="1" applyFont="1" applyFill="1" applyBorder="1" applyAlignment="1" applyProtection="1">
      <alignment horizontal="center" vertical="center" wrapText="1"/>
      <protection locked="0"/>
    </xf>
    <xf numFmtId="10" fontId="12" fillId="0" borderId="0" xfId="0" applyNumberFormat="1" applyFont="1" applyFill="1" applyAlignment="1" applyProtection="1">
      <alignment horizontal="center" vertical="center" wrapText="1"/>
      <protection locked="0"/>
    </xf>
    <xf numFmtId="4" fontId="12" fillId="17" borderId="0" xfId="0" applyNumberFormat="1" applyFont="1" applyFill="1" applyAlignment="1" applyProtection="1">
      <alignment horizontal="center" vertical="center" wrapText="1"/>
      <protection locked="0"/>
    </xf>
    <xf numFmtId="0" fontId="2" fillId="0" borderId="0" xfId="0" applyFont="1" applyAlignment="1" applyProtection="1">
      <alignment horizontal="center" vertical="center"/>
    </xf>
    <xf numFmtId="0" fontId="2" fillId="0" borderId="0" xfId="0" applyFont="1" applyAlignment="1" applyProtection="1">
      <alignment horizontal="center"/>
    </xf>
    <xf numFmtId="0" fontId="2" fillId="0" borderId="0" xfId="0" applyFont="1" applyProtection="1"/>
    <xf numFmtId="168" fontId="2" fillId="0" borderId="0" xfId="0" applyNumberFormat="1" applyFont="1" applyAlignment="1" applyProtection="1">
      <alignment horizontal="center"/>
    </xf>
    <xf numFmtId="164" fontId="2" fillId="0" borderId="0" xfId="0" applyNumberFormat="1" applyFont="1" applyProtection="1"/>
    <xf numFmtId="0" fontId="4" fillId="0" borderId="0" xfId="0" applyFont="1" applyAlignment="1" applyProtection="1">
      <alignment horizontal="center" vertical="center"/>
    </xf>
    <xf numFmtId="0" fontId="4" fillId="0" borderId="0" xfId="0" applyFont="1" applyProtection="1"/>
    <xf numFmtId="0" fontId="2" fillId="0" borderId="0" xfId="0" applyNumberFormat="1" applyFont="1" applyAlignment="1" applyProtection="1">
      <alignment horizontal="center" wrapText="1"/>
    </xf>
    <xf numFmtId="0" fontId="2" fillId="0" borderId="0" xfId="0" applyNumberFormat="1" applyFont="1" applyAlignment="1" applyProtection="1">
      <alignment horizontal="center"/>
    </xf>
    <xf numFmtId="168" fontId="2" fillId="0" borderId="0" xfId="0" applyNumberFormat="1" applyFont="1" applyProtection="1"/>
    <xf numFmtId="164" fontId="2" fillId="0" borderId="0" xfId="0" applyNumberFormat="1" applyFont="1" applyAlignment="1" applyProtection="1">
      <alignment horizontal="center"/>
    </xf>
    <xf numFmtId="0" fontId="35" fillId="0" borderId="0" xfId="0" applyFont="1" applyAlignment="1" applyProtection="1">
      <alignment horizontal="center" vertical="center"/>
    </xf>
    <xf numFmtId="0" fontId="35" fillId="0" borderId="0" xfId="0" applyFont="1" applyProtection="1"/>
    <xf numFmtId="0" fontId="34" fillId="0" borderId="0" xfId="0" applyNumberFormat="1" applyFont="1" applyAlignment="1" applyProtection="1">
      <alignment horizontal="center" vertical="center" wrapText="1"/>
    </xf>
    <xf numFmtId="0" fontId="34" fillId="0" borderId="0" xfId="0" applyNumberFormat="1" applyFont="1" applyAlignment="1" applyProtection="1">
      <alignment horizontal="center" vertical="center"/>
    </xf>
    <xf numFmtId="168" fontId="34" fillId="0" borderId="0" xfId="0" applyNumberFormat="1" applyFont="1" applyAlignment="1" applyProtection="1">
      <alignment horizontal="center" vertical="center"/>
    </xf>
    <xf numFmtId="164" fontId="34" fillId="0" borderId="0" xfId="0" applyNumberFormat="1" applyFont="1" applyAlignment="1" applyProtection="1">
      <alignment horizontal="center" vertical="center"/>
    </xf>
    <xf numFmtId="0" fontId="35" fillId="0" borderId="0" xfId="0" applyFont="1" applyAlignment="1" applyProtection="1">
      <alignment horizontal="center" vertical="center" wrapText="1"/>
    </xf>
    <xf numFmtId="0" fontId="35" fillId="28" borderId="4" xfId="0" applyFont="1" applyFill="1" applyBorder="1" applyAlignment="1" applyProtection="1">
      <alignment horizontal="center" vertical="center" wrapText="1"/>
    </xf>
    <xf numFmtId="0" fontId="35" fillId="0" borderId="0" xfId="0" applyFont="1" applyAlignment="1" applyProtection="1">
      <alignment wrapText="1"/>
    </xf>
    <xf numFmtId="0" fontId="34" fillId="0" borderId="0" xfId="0" applyFont="1" applyAlignment="1" applyProtection="1">
      <alignment wrapText="1"/>
    </xf>
    <xf numFmtId="0" fontId="34" fillId="0" borderId="0" xfId="0" applyFont="1" applyAlignment="1" applyProtection="1">
      <alignment horizontal="center" vertical="center"/>
    </xf>
    <xf numFmtId="0" fontId="34" fillId="0" borderId="0" xfId="0" applyFont="1" applyAlignment="1" applyProtection="1">
      <alignment horizontal="left" vertical="center"/>
    </xf>
    <xf numFmtId="0" fontId="35" fillId="0" borderId="0" xfId="0" applyFont="1" applyAlignment="1" applyProtection="1">
      <alignment horizontal="center"/>
    </xf>
    <xf numFmtId="168" fontId="35" fillId="0" borderId="0" xfId="0" applyNumberFormat="1" applyFont="1" applyAlignment="1" applyProtection="1">
      <alignment horizontal="center"/>
    </xf>
    <xf numFmtId="164" fontId="35" fillId="0" borderId="0" xfId="0" applyNumberFormat="1" applyFont="1" applyProtection="1"/>
    <xf numFmtId="0" fontId="35" fillId="0" borderId="4" xfId="0" applyFont="1" applyBorder="1" applyAlignment="1" applyProtection="1">
      <alignment horizontal="center" vertical="center" wrapText="1"/>
      <protection locked="0"/>
    </xf>
    <xf numFmtId="164" fontId="35" fillId="0" borderId="4" xfId="0" applyNumberFormat="1" applyFont="1" applyBorder="1" applyAlignment="1" applyProtection="1">
      <alignment horizontal="center" vertical="center" wrapText="1"/>
      <protection locked="0"/>
    </xf>
    <xf numFmtId="0" fontId="35" fillId="0" borderId="4" xfId="0" applyFont="1" applyBorder="1" applyAlignment="1" applyProtection="1">
      <alignment wrapText="1"/>
      <protection locked="0"/>
    </xf>
    <xf numFmtId="164" fontId="35" fillId="0" borderId="4" xfId="0" applyNumberFormat="1" applyFont="1" applyBorder="1" applyAlignment="1" applyProtection="1">
      <alignment wrapText="1"/>
      <protection locked="0"/>
    </xf>
    <xf numFmtId="4" fontId="1" fillId="15" borderId="0" xfId="0" applyNumberFormat="1" applyFont="1" applyFill="1" applyBorder="1" applyAlignment="1">
      <alignment horizontal="center" vertical="center" wrapText="1"/>
    </xf>
    <xf numFmtId="165" fontId="6" fillId="7" borderId="0" xfId="0" applyNumberFormat="1" applyFont="1" applyFill="1" applyBorder="1" applyAlignment="1">
      <alignment horizontal="left" vertical="center" wrapText="1"/>
    </xf>
    <xf numFmtId="165" fontId="6" fillId="7" borderId="19" xfId="0" applyNumberFormat="1" applyFont="1" applyFill="1" applyBorder="1" applyAlignment="1">
      <alignment horizontal="left" vertical="center" wrapText="1"/>
    </xf>
    <xf numFmtId="4" fontId="6" fillId="7" borderId="4" xfId="0" applyNumberFormat="1" applyFont="1" applyFill="1" applyBorder="1" applyAlignment="1">
      <alignment horizontal="center" vertical="center" wrapText="1"/>
    </xf>
    <xf numFmtId="0" fontId="6" fillId="0" borderId="0" xfId="0" applyFont="1"/>
    <xf numFmtId="0" fontId="44" fillId="0" borderId="0" xfId="0" applyFont="1"/>
    <xf numFmtId="165" fontId="6" fillId="7" borderId="0" xfId="0" applyNumberFormat="1" applyFont="1" applyFill="1" applyAlignment="1">
      <alignment horizontal="left" vertical="center" wrapText="1"/>
    </xf>
    <xf numFmtId="0" fontId="6" fillId="7" borderId="0" xfId="0" applyFont="1" applyFill="1" applyAlignment="1">
      <alignment horizontal="left" vertical="center" wrapText="1"/>
    </xf>
    <xf numFmtId="4" fontId="6" fillId="7" borderId="0" xfId="0" applyNumberFormat="1" applyFont="1" applyFill="1" applyBorder="1" applyAlignment="1">
      <alignment horizontal="center" vertical="center" wrapText="1"/>
    </xf>
    <xf numFmtId="0" fontId="6" fillId="7" borderId="0" xfId="0" applyFont="1" applyFill="1"/>
    <xf numFmtId="165" fontId="6" fillId="0" borderId="0" xfId="0" applyNumberFormat="1" applyFont="1" applyAlignment="1">
      <alignment horizontal="left" vertical="center" wrapText="1"/>
    </xf>
    <xf numFmtId="0" fontId="6" fillId="0" borderId="0" xfId="0" applyFont="1" applyAlignment="1">
      <alignment horizontal="left" vertical="center" wrapText="1"/>
    </xf>
    <xf numFmtId="4" fontId="6" fillId="0" borderId="0" xfId="0" applyNumberFormat="1" applyFont="1" applyBorder="1" applyAlignment="1">
      <alignment horizontal="center" vertical="center" wrapText="1"/>
    </xf>
    <xf numFmtId="171" fontId="6" fillId="7" borderId="0" xfId="0" applyNumberFormat="1" applyFont="1" applyFill="1" applyBorder="1" applyAlignment="1">
      <alignment horizontal="center" vertical="center"/>
    </xf>
    <xf numFmtId="171" fontId="6" fillId="7" borderId="0" xfId="0" applyNumberFormat="1" applyFont="1" applyFill="1"/>
    <xf numFmtId="171" fontId="6" fillId="7" borderId="0" xfId="0" applyNumberFormat="1" applyFont="1" applyFill="1" applyAlignment="1">
      <alignment horizontal="center" vertical="center"/>
    </xf>
    <xf numFmtId="171" fontId="6" fillId="0" borderId="0" xfId="0" applyNumberFormat="1" applyFont="1" applyAlignment="1">
      <alignment horizontal="center" vertical="center"/>
    </xf>
    <xf numFmtId="171" fontId="6" fillId="0" borderId="0" xfId="0" applyNumberFormat="1" applyFont="1"/>
    <xf numFmtId="171" fontId="6" fillId="7" borderId="0" xfId="0" applyNumberFormat="1" applyFont="1" applyFill="1" applyBorder="1" applyAlignment="1">
      <alignment horizontal="center" vertical="center" wrapText="1"/>
    </xf>
    <xf numFmtId="171" fontId="6" fillId="0" borderId="0" xfId="0" applyNumberFormat="1" applyFont="1" applyBorder="1" applyAlignment="1">
      <alignment horizontal="center" vertical="center" wrapText="1"/>
    </xf>
    <xf numFmtId="171" fontId="4" fillId="7" borderId="19" xfId="0" applyNumberFormat="1" applyFont="1" applyFill="1" applyBorder="1" applyAlignment="1">
      <alignment horizontal="center" vertical="center"/>
    </xf>
    <xf numFmtId="4" fontId="4" fillId="15" borderId="0" xfId="0" applyNumberFormat="1" applyFont="1" applyFill="1" applyBorder="1" applyAlignment="1">
      <alignment horizontal="center" vertical="center" wrapText="1"/>
    </xf>
    <xf numFmtId="171" fontId="4" fillId="15" borderId="0" xfId="0" applyNumberFormat="1" applyFont="1" applyFill="1" applyBorder="1" applyAlignment="1">
      <alignment horizontal="center" vertical="center" wrapText="1"/>
    </xf>
    <xf numFmtId="0" fontId="20" fillId="7" borderId="0" xfId="0" applyFont="1" applyFill="1"/>
    <xf numFmtId="171" fontId="20" fillId="7" borderId="0" xfId="0" applyNumberFormat="1" applyFont="1" applyFill="1"/>
    <xf numFmtId="171" fontId="20" fillId="0" borderId="0" xfId="0" applyNumberFormat="1" applyFont="1"/>
    <xf numFmtId="0" fontId="20" fillId="0" borderId="0" xfId="0" applyFont="1"/>
    <xf numFmtId="165" fontId="1" fillId="7" borderId="0" xfId="0" applyNumberFormat="1" applyFont="1" applyFill="1" applyBorder="1" applyAlignment="1">
      <alignment horizontal="left" vertical="center" wrapText="1"/>
    </xf>
    <xf numFmtId="4" fontId="6" fillId="15" borderId="4" xfId="0" applyNumberFormat="1" applyFont="1" applyFill="1" applyBorder="1" applyAlignment="1">
      <alignment horizontal="center" vertical="center" wrapText="1"/>
    </xf>
    <xf numFmtId="4" fontId="41" fillId="15" borderId="0" xfId="0" applyNumberFormat="1" applyFont="1" applyFill="1" applyBorder="1" applyAlignment="1">
      <alignment horizontal="center" vertical="center" wrapText="1"/>
    </xf>
    <xf numFmtId="171" fontId="41" fillId="15" borderId="0" xfId="0" applyNumberFormat="1" applyFont="1" applyFill="1" applyBorder="1" applyAlignment="1">
      <alignment horizontal="center" vertical="center" wrapText="1"/>
    </xf>
    <xf numFmtId="165" fontId="30" fillId="15" borderId="4" xfId="0" applyNumberFormat="1" applyFont="1" applyFill="1" applyBorder="1" applyAlignment="1">
      <alignment vertical="center" wrapText="1"/>
    </xf>
    <xf numFmtId="0" fontId="30" fillId="15" borderId="4" xfId="0" applyFont="1" applyFill="1" applyBorder="1" applyAlignment="1">
      <alignment vertical="center" wrapText="1"/>
    </xf>
    <xf numFmtId="4" fontId="30" fillId="15" borderId="0" xfId="0" applyNumberFormat="1" applyFont="1" applyFill="1" applyBorder="1" applyAlignment="1">
      <alignment horizontal="center" vertical="center" wrapText="1"/>
    </xf>
    <xf numFmtId="4" fontId="30" fillId="15" borderId="4" xfId="0" applyNumberFormat="1" applyFont="1" applyFill="1" applyBorder="1" applyAlignment="1">
      <alignment horizontal="center" vertical="center" wrapText="1"/>
    </xf>
    <xf numFmtId="171" fontId="30" fillId="15" borderId="4" xfId="0" applyNumberFormat="1" applyFont="1" applyFill="1" applyBorder="1" applyAlignment="1">
      <alignment horizontal="center" vertical="center" wrapText="1"/>
    </xf>
    <xf numFmtId="171" fontId="30" fillId="15" borderId="0" xfId="0" applyNumberFormat="1" applyFont="1" applyFill="1" applyBorder="1" applyAlignment="1">
      <alignment horizontal="center" vertical="center" wrapText="1"/>
    </xf>
    <xf numFmtId="0" fontId="10" fillId="0" borderId="0" xfId="0" applyFont="1" applyProtection="1"/>
    <xf numFmtId="0" fontId="14" fillId="21" borderId="0" xfId="0" applyFont="1" applyFill="1" applyBorder="1" applyAlignment="1" applyProtection="1">
      <alignment horizontal="center" vertical="center"/>
    </xf>
    <xf numFmtId="0" fontId="14" fillId="21" borderId="0" xfId="0" applyFont="1" applyFill="1" applyBorder="1" applyAlignment="1" applyProtection="1">
      <alignment vertical="center" wrapText="1"/>
    </xf>
    <xf numFmtId="0" fontId="12" fillId="7" borderId="4" xfId="0" applyFont="1" applyFill="1" applyBorder="1" applyAlignment="1" applyProtection="1">
      <alignment horizontal="center" vertical="center"/>
    </xf>
    <xf numFmtId="0" fontId="12" fillId="20" borderId="4" xfId="0" applyFont="1" applyFill="1" applyBorder="1" applyAlignment="1" applyProtection="1">
      <alignment horizontal="center" vertical="center"/>
    </xf>
    <xf numFmtId="0" fontId="10" fillId="0" borderId="0" xfId="0" applyFont="1" applyAlignment="1" applyProtection="1">
      <alignment horizontal="center" vertical="center"/>
    </xf>
    <xf numFmtId="0" fontId="18" fillId="0" borderId="0" xfId="0" applyFont="1" applyProtection="1"/>
    <xf numFmtId="0" fontId="7" fillId="19" borderId="29" xfId="0" applyFont="1" applyFill="1" applyBorder="1" applyAlignment="1" applyProtection="1">
      <alignment horizontal="center" vertical="center"/>
    </xf>
    <xf numFmtId="0" fontId="7" fillId="0" borderId="0" xfId="0" applyFont="1" applyBorder="1" applyProtection="1"/>
    <xf numFmtId="0" fontId="10" fillId="0" borderId="0" xfId="0" applyFont="1" applyBorder="1" applyProtection="1"/>
    <xf numFmtId="0" fontId="10" fillId="0" borderId="0" xfId="0" applyFont="1" applyBorder="1" applyAlignment="1" applyProtection="1">
      <alignment horizontal="center" vertical="center"/>
    </xf>
    <xf numFmtId="0" fontId="10" fillId="0" borderId="0" xfId="0" applyFont="1" applyBorder="1" applyAlignment="1" applyProtection="1">
      <alignment horizontal="left"/>
    </xf>
    <xf numFmtId="0" fontId="10" fillId="0" borderId="0" xfId="0" applyFont="1" applyAlignment="1" applyProtection="1">
      <alignment horizontal="center"/>
    </xf>
    <xf numFmtId="0" fontId="7" fillId="19" borderId="4" xfId="0" applyFont="1" applyFill="1" applyBorder="1" applyAlignment="1" applyProtection="1">
      <alignment horizontal="center" vertical="center" wrapText="1"/>
    </xf>
    <xf numFmtId="4" fontId="7" fillId="19" borderId="4" xfId="0" applyNumberFormat="1" applyFont="1" applyFill="1" applyBorder="1" applyAlignment="1" applyProtection="1">
      <alignment horizontal="center" vertical="center" wrapText="1"/>
    </xf>
    <xf numFmtId="10" fontId="7" fillId="0" borderId="0" xfId="0" applyNumberFormat="1" applyFont="1" applyBorder="1" applyProtection="1"/>
    <xf numFmtId="10" fontId="10" fillId="0" borderId="0" xfId="0" applyNumberFormat="1" applyFont="1" applyBorder="1" applyProtection="1"/>
    <xf numFmtId="10" fontId="10" fillId="0" borderId="0" xfId="0" applyNumberFormat="1" applyFont="1" applyBorder="1" applyAlignment="1" applyProtection="1">
      <alignment horizontal="center" vertical="center"/>
    </xf>
    <xf numFmtId="10" fontId="10" fillId="0" borderId="0" xfId="0" applyNumberFormat="1" applyFont="1" applyBorder="1" applyAlignment="1" applyProtection="1">
      <alignment horizontal="left"/>
    </xf>
    <xf numFmtId="10" fontId="10" fillId="0" borderId="0" xfId="0" applyNumberFormat="1" applyFont="1" applyProtection="1"/>
    <xf numFmtId="0" fontId="8" fillId="0" borderId="4" xfId="0" applyFont="1" applyBorder="1" applyAlignment="1" applyProtection="1">
      <alignment horizontal="left" vertical="top" wrapText="1"/>
    </xf>
    <xf numFmtId="0" fontId="10" fillId="0" borderId="4" xfId="0" applyFont="1" applyBorder="1" applyAlignment="1" applyProtection="1">
      <alignment horizontal="left" vertical="top" wrapText="1"/>
    </xf>
    <xf numFmtId="166" fontId="10" fillId="0" borderId="4" xfId="0" applyNumberFormat="1" applyFont="1" applyBorder="1" applyAlignment="1" applyProtection="1">
      <alignment horizontal="center" vertical="center"/>
    </xf>
    <xf numFmtId="167" fontId="10" fillId="0" borderId="0" xfId="0" applyNumberFormat="1" applyFont="1" applyProtection="1"/>
    <xf numFmtId="0" fontId="10" fillId="17" borderId="4" xfId="0" applyFont="1" applyFill="1" applyBorder="1" applyProtection="1"/>
    <xf numFmtId="4" fontId="27" fillId="17" borderId="4" xfId="0" applyNumberFormat="1" applyFont="1" applyFill="1" applyBorder="1" applyAlignment="1" applyProtection="1">
      <alignment horizontal="center" vertical="center"/>
    </xf>
    <xf numFmtId="166" fontId="27" fillId="17" borderId="4" xfId="0" applyNumberFormat="1" applyFont="1" applyFill="1" applyBorder="1" applyAlignment="1" applyProtection="1">
      <alignment horizontal="center" vertical="center"/>
    </xf>
    <xf numFmtId="167" fontId="24" fillId="0" borderId="0" xfId="0" applyNumberFormat="1" applyFont="1" applyProtection="1"/>
    <xf numFmtId="0" fontId="24" fillId="0" borderId="0" xfId="0" applyFont="1" applyProtection="1"/>
    <xf numFmtId="0" fontId="8" fillId="0" borderId="13" xfId="0" applyFont="1" applyBorder="1" applyAlignment="1" applyProtection="1">
      <alignment vertical="top" wrapText="1"/>
    </xf>
    <xf numFmtId="0" fontId="8" fillId="0" borderId="13" xfId="0" applyFont="1" applyBorder="1" applyAlignment="1" applyProtection="1">
      <alignment horizontal="right" vertical="top" wrapText="1"/>
    </xf>
    <xf numFmtId="0" fontId="27" fillId="17" borderId="4" xfId="0" applyFont="1" applyFill="1" applyBorder="1" applyProtection="1"/>
    <xf numFmtId="169" fontId="26" fillId="0" borderId="0" xfId="2" applyNumberFormat="1" applyFont="1" applyProtection="1"/>
    <xf numFmtId="169" fontId="10" fillId="0" borderId="0" xfId="0" applyNumberFormat="1" applyFont="1" applyProtection="1"/>
    <xf numFmtId="0" fontId="8" fillId="0" borderId="4" xfId="0" applyFont="1" applyBorder="1" applyAlignment="1" applyProtection="1">
      <alignment horizontal="right" vertical="top" wrapText="1"/>
    </xf>
    <xf numFmtId="0" fontId="8" fillId="17" borderId="4" xfId="0" applyFont="1" applyFill="1" applyBorder="1" applyProtection="1"/>
    <xf numFmtId="166" fontId="8" fillId="17" borderId="4" xfId="0" applyNumberFormat="1" applyFont="1" applyFill="1" applyBorder="1" applyAlignment="1" applyProtection="1">
      <alignment horizontal="center" vertical="center"/>
    </xf>
    <xf numFmtId="4" fontId="8" fillId="25" borderId="4" xfId="0" applyNumberFormat="1" applyFont="1" applyFill="1" applyBorder="1" applyAlignment="1" applyProtection="1">
      <alignment horizontal="center" vertical="center"/>
    </xf>
    <xf numFmtId="166" fontId="8" fillId="25" borderId="4" xfId="0" applyNumberFormat="1" applyFont="1" applyFill="1" applyBorder="1" applyAlignment="1" applyProtection="1">
      <alignment horizontal="center" vertical="center"/>
    </xf>
    <xf numFmtId="166" fontId="8" fillId="24" borderId="4" xfId="0" applyNumberFormat="1" applyFont="1" applyFill="1" applyBorder="1" applyAlignment="1" applyProtection="1">
      <alignment horizontal="center" vertical="center"/>
    </xf>
    <xf numFmtId="4" fontId="1" fillId="7" borderId="0" xfId="0" applyNumberFormat="1" applyFont="1" applyFill="1" applyBorder="1" applyAlignment="1">
      <alignment horizontal="center" vertical="center" wrapText="1"/>
    </xf>
    <xf numFmtId="4" fontId="4" fillId="7" borderId="0" xfId="0" applyNumberFormat="1" applyFont="1" applyFill="1" applyBorder="1" applyAlignment="1">
      <alignment horizontal="center" vertical="center" wrapText="1"/>
    </xf>
    <xf numFmtId="171" fontId="4" fillId="7" borderId="0" xfId="0" applyNumberFormat="1" applyFont="1" applyFill="1" applyBorder="1" applyAlignment="1">
      <alignment horizontal="center" vertical="center" wrapText="1"/>
    </xf>
    <xf numFmtId="0" fontId="10" fillId="0" borderId="4" xfId="0" applyFont="1" applyBorder="1" applyAlignment="1" applyProtection="1">
      <alignment horizontal="center" vertical="center"/>
    </xf>
    <xf numFmtId="0" fontId="10" fillId="7" borderId="4" xfId="0" applyFont="1" applyFill="1" applyBorder="1" applyAlignment="1" applyProtection="1">
      <alignment horizontal="center" vertical="center"/>
    </xf>
    <xf numFmtId="0" fontId="0" fillId="0" borderId="4" xfId="0" applyBorder="1" applyAlignment="1" applyProtection="1">
      <alignment horizontal="center" vertical="top" wrapText="1"/>
    </xf>
    <xf numFmtId="1" fontId="46" fillId="30" borderId="4" xfId="0" applyNumberFormat="1" applyFont="1" applyFill="1" applyBorder="1" applyAlignment="1" applyProtection="1">
      <alignment horizontal="center" vertical="center"/>
    </xf>
    <xf numFmtId="1" fontId="47" fillId="30" borderId="4" xfId="0" applyNumberFormat="1" applyFont="1" applyFill="1" applyBorder="1" applyAlignment="1" applyProtection="1">
      <alignment horizontal="center" vertical="center"/>
    </xf>
    <xf numFmtId="0" fontId="0" fillId="0" borderId="4" xfId="0" applyBorder="1" applyAlignment="1">
      <alignment horizontal="center" vertical="top" wrapText="1"/>
    </xf>
    <xf numFmtId="0" fontId="10" fillId="17" borderId="4" xfId="0" applyFont="1" applyFill="1" applyBorder="1" applyAlignment="1" applyProtection="1">
      <alignment horizontal="center" vertical="center"/>
    </xf>
    <xf numFmtId="1" fontId="10" fillId="30" borderId="4" xfId="0" applyNumberFormat="1" applyFont="1" applyFill="1" applyBorder="1" applyAlignment="1" applyProtection="1">
      <alignment horizontal="center" vertical="center"/>
    </xf>
    <xf numFmtId="0" fontId="10" fillId="0" borderId="4" xfId="0" applyFont="1" applyBorder="1" applyAlignment="1" applyProtection="1">
      <alignment horizontal="center" vertical="top" wrapText="1"/>
    </xf>
    <xf numFmtId="4" fontId="13" fillId="7" borderId="4" xfId="1" applyNumberFormat="1" applyFont="1" applyFill="1" applyBorder="1" applyAlignment="1" applyProtection="1">
      <alignment horizontal="center" vertical="center" wrapText="1"/>
      <protection locked="0"/>
    </xf>
    <xf numFmtId="4" fontId="13" fillId="7" borderId="4" xfId="0" applyNumberFormat="1" applyFont="1" applyFill="1" applyBorder="1" applyAlignment="1" applyProtection="1">
      <alignment horizontal="center" vertical="center" wrapText="1"/>
      <protection locked="0"/>
    </xf>
    <xf numFmtId="0" fontId="7" fillId="19" borderId="29" xfId="0" applyFont="1" applyFill="1" applyBorder="1" applyAlignment="1" applyProtection="1">
      <alignment horizontal="left" vertical="center"/>
    </xf>
    <xf numFmtId="0" fontId="7" fillId="19" borderId="29" xfId="0" applyFont="1" applyFill="1" applyBorder="1" applyAlignment="1" applyProtection="1">
      <alignment horizontal="left"/>
    </xf>
    <xf numFmtId="10" fontId="10" fillId="0" borderId="0" xfId="0" applyNumberFormat="1" applyFont="1" applyAlignment="1" applyProtection="1">
      <alignment horizontal="center"/>
    </xf>
    <xf numFmtId="0" fontId="13" fillId="7" borderId="4" xfId="0" applyFont="1" applyFill="1" applyBorder="1" applyAlignment="1" applyProtection="1">
      <alignment horizontal="center" vertical="center" wrapText="1"/>
      <protection locked="0"/>
    </xf>
    <xf numFmtId="4" fontId="12" fillId="14" borderId="4" xfId="0" applyNumberFormat="1" applyFont="1" applyFill="1" applyBorder="1" applyAlignment="1" applyProtection="1">
      <alignment horizontal="center" vertical="center" wrapText="1"/>
      <protection locked="0"/>
    </xf>
    <xf numFmtId="4" fontId="12" fillId="17" borderId="13" xfId="0" applyNumberFormat="1" applyFont="1" applyFill="1" applyBorder="1" applyAlignment="1" applyProtection="1">
      <alignment horizontal="center" vertical="center" wrapText="1"/>
      <protection locked="0"/>
    </xf>
    <xf numFmtId="4" fontId="12" fillId="15" borderId="13" xfId="0" applyNumberFormat="1" applyFont="1" applyFill="1" applyBorder="1" applyAlignment="1" applyProtection="1">
      <alignment horizontal="center" vertical="center" wrapText="1"/>
      <protection locked="0"/>
    </xf>
    <xf numFmtId="4" fontId="12" fillId="7" borderId="13" xfId="0" applyNumberFormat="1" applyFont="1" applyFill="1" applyBorder="1" applyAlignment="1" applyProtection="1">
      <alignment horizontal="center" vertical="center" wrapText="1"/>
      <protection locked="0"/>
    </xf>
    <xf numFmtId="0" fontId="0" fillId="0" borderId="0" xfId="0"/>
    <xf numFmtId="0" fontId="0" fillId="0" borderId="0" xfId="0" pivotButton="1"/>
    <xf numFmtId="0" fontId="0" fillId="0" borderId="0" xfId="0" applyNumberFormat="1"/>
    <xf numFmtId="0" fontId="0" fillId="0" borderId="0" xfId="0" pivotButton="1" applyAlignment="1">
      <alignment wrapText="1"/>
    </xf>
    <xf numFmtId="4" fontId="12" fillId="0" borderId="4" xfId="0" applyNumberFormat="1" applyFont="1" applyBorder="1" applyAlignment="1">
      <alignment horizontal="center" vertical="center" wrapText="1"/>
    </xf>
    <xf numFmtId="0" fontId="0" fillId="0" borderId="0" xfId="0" applyAlignment="1">
      <alignment wrapText="1"/>
    </xf>
    <xf numFmtId="4" fontId="13" fillId="0" borderId="4" xfId="0" applyNumberFormat="1" applyFont="1" applyBorder="1" applyAlignment="1" applyProtection="1">
      <alignment horizontal="center" vertical="center" wrapText="1"/>
      <protection locked="0"/>
    </xf>
    <xf numFmtId="4" fontId="12" fillId="7" borderId="4" xfId="0" applyNumberFormat="1" applyFont="1" applyFill="1" applyBorder="1" applyAlignment="1" applyProtection="1">
      <alignment horizontal="center" vertical="center" wrapText="1"/>
      <protection locked="0"/>
    </xf>
    <xf numFmtId="10" fontId="12" fillId="7" borderId="4" xfId="0" applyNumberFormat="1" applyFont="1" applyFill="1" applyBorder="1" applyAlignment="1" applyProtection="1">
      <alignment horizontal="center" vertical="center" wrapText="1"/>
      <protection locked="0"/>
    </xf>
    <xf numFmtId="4" fontId="12" fillId="5" borderId="4" xfId="0" applyNumberFormat="1" applyFont="1" applyFill="1" applyBorder="1" applyAlignment="1" applyProtection="1">
      <alignment wrapText="1"/>
      <protection locked="0"/>
    </xf>
    <xf numFmtId="0" fontId="48" fillId="7" borderId="9" xfId="0" applyFont="1" applyFill="1" applyBorder="1" applyAlignment="1" applyProtection="1">
      <alignment horizontal="center" vertical="center" wrapText="1"/>
      <protection locked="0"/>
    </xf>
    <xf numFmtId="0" fontId="48" fillId="7" borderId="4" xfId="0" applyFont="1" applyFill="1" applyBorder="1" applyAlignment="1" applyProtection="1">
      <alignment horizontal="center" vertical="center" wrapText="1"/>
      <protection locked="0"/>
    </xf>
    <xf numFmtId="4" fontId="12" fillId="7" borderId="4" xfId="0" applyNumberFormat="1" applyFont="1" applyFill="1" applyBorder="1" applyAlignment="1" applyProtection="1">
      <alignment horizontal="left" vertical="center" wrapText="1"/>
      <protection locked="0"/>
    </xf>
    <xf numFmtId="4" fontId="12" fillId="7" borderId="13" xfId="0" applyNumberFormat="1" applyFont="1" applyFill="1" applyBorder="1" applyAlignment="1" applyProtection="1">
      <alignment horizontal="left" vertical="center" wrapText="1"/>
      <protection locked="0"/>
    </xf>
    <xf numFmtId="4" fontId="12" fillId="0" borderId="13" xfId="0" applyNumberFormat="1" applyFont="1" applyFill="1" applyBorder="1" applyAlignment="1" applyProtection="1">
      <alignment horizontal="center" vertical="center" wrapText="1"/>
      <protection locked="0"/>
    </xf>
    <xf numFmtId="4" fontId="13" fillId="0" borderId="4" xfId="0" applyNumberFormat="1" applyFont="1" applyFill="1" applyBorder="1" applyAlignment="1" applyProtection="1">
      <alignment horizontal="center" vertical="center" wrapText="1"/>
      <protection locked="0"/>
    </xf>
    <xf numFmtId="4" fontId="12" fillId="0" borderId="13" xfId="0" applyNumberFormat="1" applyFont="1" applyFill="1" applyBorder="1" applyAlignment="1" applyProtection="1">
      <alignment horizontal="center" vertical="center"/>
      <protection locked="0"/>
    </xf>
    <xf numFmtId="4" fontId="12" fillId="0" borderId="4" xfId="0" applyNumberFormat="1" applyFont="1" applyFill="1" applyBorder="1" applyAlignment="1" applyProtection="1">
      <alignment wrapText="1"/>
      <protection locked="0"/>
    </xf>
    <xf numFmtId="4" fontId="12" fillId="7" borderId="13" xfId="0" applyNumberFormat="1" applyFont="1" applyFill="1" applyBorder="1" applyAlignment="1" applyProtection="1">
      <alignment horizontal="center" vertical="center"/>
      <protection locked="0"/>
    </xf>
    <xf numFmtId="4" fontId="12" fillId="7" borderId="4" xfId="0" applyNumberFormat="1" applyFont="1" applyFill="1" applyBorder="1" applyAlignment="1" applyProtection="1">
      <alignment horizontal="center" vertical="center"/>
      <protection locked="0"/>
    </xf>
    <xf numFmtId="4" fontId="12" fillId="7" borderId="4" xfId="1" applyNumberFormat="1" applyFont="1" applyFill="1" applyBorder="1" applyAlignment="1" applyProtection="1">
      <alignment horizontal="center" vertical="center" wrapText="1"/>
      <protection locked="0"/>
    </xf>
    <xf numFmtId="4" fontId="12" fillId="7" borderId="15" xfId="1" applyNumberFormat="1" applyFont="1" applyFill="1" applyBorder="1" applyAlignment="1" applyProtection="1">
      <alignment horizontal="center" vertical="center" wrapText="1"/>
      <protection locked="0"/>
    </xf>
    <xf numFmtId="4" fontId="13" fillId="31" borderId="4" xfId="0" applyNumberFormat="1" applyFont="1" applyFill="1" applyBorder="1" applyAlignment="1" applyProtection="1">
      <alignment horizontal="center" vertical="center" wrapText="1"/>
      <protection locked="0"/>
    </xf>
    <xf numFmtId="4" fontId="12" fillId="31" borderId="13" xfId="0" applyNumberFormat="1" applyFont="1" applyFill="1" applyBorder="1" applyAlignment="1" applyProtection="1">
      <alignment horizontal="center" vertical="center" wrapText="1"/>
      <protection locked="0"/>
    </xf>
    <xf numFmtId="10" fontId="12" fillId="31" borderId="4" xfId="0" applyNumberFormat="1" applyFont="1" applyFill="1" applyBorder="1" applyAlignment="1" applyProtection="1">
      <alignment horizontal="center" vertical="center" wrapText="1"/>
      <protection locked="0"/>
    </xf>
    <xf numFmtId="0" fontId="10" fillId="0" borderId="0" xfId="0" applyFont="1" applyAlignment="1">
      <alignment wrapText="1"/>
    </xf>
    <xf numFmtId="0" fontId="10" fillId="7" borderId="4" xfId="0" applyFont="1" applyFill="1" applyBorder="1" applyAlignment="1">
      <alignment horizontal="left" wrapText="1"/>
    </xf>
    <xf numFmtId="0" fontId="52" fillId="7" borderId="4" xfId="0" applyFont="1" applyFill="1" applyBorder="1" applyAlignment="1">
      <alignment vertical="center"/>
    </xf>
    <xf numFmtId="0" fontId="52" fillId="23" borderId="4" xfId="0" applyFont="1" applyFill="1" applyBorder="1" applyAlignment="1">
      <alignment wrapText="1"/>
    </xf>
    <xf numFmtId="172" fontId="0" fillId="19" borderId="1" xfId="0" applyNumberFormat="1" applyFont="1" applyFill="1" applyBorder="1" applyAlignment="1" applyProtection="1">
      <alignment horizontal="center" vertical="center" wrapText="1"/>
    </xf>
    <xf numFmtId="0" fontId="31" fillId="0" borderId="0" xfId="0" applyFont="1" applyAlignment="1"/>
    <xf numFmtId="0" fontId="31" fillId="0" borderId="0" xfId="0" applyFont="1" applyAlignment="1">
      <alignment horizontal="center" vertical="center"/>
    </xf>
    <xf numFmtId="0" fontId="29" fillId="0" borderId="0" xfId="0" applyFont="1" applyAlignment="1">
      <alignment wrapText="1"/>
    </xf>
    <xf numFmtId="0" fontId="29" fillId="0" borderId="0" xfId="0" applyFont="1" applyAlignment="1"/>
    <xf numFmtId="0" fontId="29" fillId="0" borderId="0" xfId="0" applyFont="1" applyAlignment="1">
      <alignment horizontal="center" vertical="center"/>
    </xf>
    <xf numFmtId="4" fontId="34" fillId="0" borderId="0" xfId="0" applyNumberFormat="1" applyFont="1" applyAlignment="1">
      <alignment horizontal="left"/>
    </xf>
    <xf numFmtId="0" fontId="34" fillId="0" borderId="0" xfId="0" applyFont="1" applyAlignment="1">
      <alignment horizontal="center" vertical="center"/>
    </xf>
    <xf numFmtId="0" fontId="34" fillId="0" borderId="0" xfId="0" applyFont="1"/>
    <xf numFmtId="4" fontId="11" fillId="27" borderId="4" xfId="0" applyNumberFormat="1" applyFont="1" applyFill="1" applyBorder="1" applyAlignment="1">
      <alignment horizontal="center" vertical="center" wrapText="1"/>
    </xf>
    <xf numFmtId="4" fontId="11" fillId="28" borderId="4" xfId="0" applyNumberFormat="1" applyFont="1" applyFill="1" applyBorder="1" applyAlignment="1">
      <alignment horizontal="center" vertical="center" wrapText="1"/>
    </xf>
    <xf numFmtId="4" fontId="11" fillId="28" borderId="14" xfId="0" applyNumberFormat="1" applyFont="1" applyFill="1" applyBorder="1" applyAlignment="1">
      <alignment horizontal="center" vertical="center" wrapText="1"/>
    </xf>
    <xf numFmtId="0" fontId="11" fillId="28" borderId="4" xfId="0" applyFont="1" applyFill="1" applyBorder="1" applyAlignment="1">
      <alignment horizontal="center" vertical="center" wrapText="1"/>
    </xf>
    <xf numFmtId="4" fontId="12" fillId="0" borderId="19" xfId="0" applyNumberFormat="1" applyFont="1" applyBorder="1" applyAlignment="1">
      <alignment wrapText="1"/>
    </xf>
    <xf numFmtId="4" fontId="12" fillId="0" borderId="19" xfId="0" applyNumberFormat="1" applyFont="1" applyBorder="1" applyAlignment="1">
      <alignment horizontal="center" vertical="center"/>
    </xf>
    <xf numFmtId="4" fontId="12" fillId="0" borderId="4" xfId="0" applyNumberFormat="1" applyFont="1" applyBorder="1" applyAlignment="1">
      <alignment horizontal="center" vertical="center"/>
    </xf>
    <xf numFmtId="0" fontId="12" fillId="0" borderId="0" xfId="0" applyFont="1"/>
    <xf numFmtId="4" fontId="12" fillId="0" borderId="4" xfId="0" applyNumberFormat="1" applyFont="1" applyBorder="1" applyAlignment="1">
      <alignment wrapText="1"/>
    </xf>
    <xf numFmtId="4" fontId="11" fillId="27" borderId="25" xfId="0" applyNumberFormat="1" applyFont="1" applyFill="1" applyBorder="1" applyAlignment="1">
      <alignment horizontal="center" vertical="center" wrapText="1"/>
    </xf>
    <xf numFmtId="4" fontId="11" fillId="28" borderId="25" xfId="0" applyNumberFormat="1" applyFont="1" applyFill="1" applyBorder="1" applyAlignment="1">
      <alignment horizontal="center" vertical="center"/>
    </xf>
    <xf numFmtId="4" fontId="11" fillId="28" borderId="26" xfId="0" applyNumberFormat="1" applyFont="1" applyFill="1" applyBorder="1" applyAlignment="1">
      <alignment horizontal="center" vertical="center"/>
    </xf>
    <xf numFmtId="4" fontId="11" fillId="28" borderId="4" xfId="0" applyNumberFormat="1" applyFont="1" applyFill="1" applyBorder="1" applyAlignment="1">
      <alignment horizontal="center" vertical="center"/>
    </xf>
    <xf numFmtId="0" fontId="11" fillId="0" borderId="0" xfId="0" applyFont="1"/>
    <xf numFmtId="4" fontId="12" fillId="0" borderId="0" xfId="0" applyNumberFormat="1" applyFont="1" applyAlignment="1">
      <alignment wrapText="1"/>
    </xf>
    <xf numFmtId="4" fontId="12" fillId="0" borderId="0" xfId="0" applyNumberFormat="1" applyFont="1" applyAlignment="1">
      <alignment horizontal="center" vertical="center"/>
    </xf>
    <xf numFmtId="0" fontId="12" fillId="0" borderId="0" xfId="0" applyFont="1" applyAlignment="1">
      <alignment horizontal="center" vertical="center"/>
    </xf>
    <xf numFmtId="4" fontId="12" fillId="0" borderId="13" xfId="0" applyNumberFormat="1" applyFont="1" applyBorder="1" applyAlignment="1">
      <alignment wrapText="1"/>
    </xf>
    <xf numFmtId="4" fontId="12" fillId="0" borderId="10" xfId="0" applyNumberFormat="1" applyFont="1" applyBorder="1" applyAlignment="1">
      <alignment horizontal="center" vertical="center"/>
    </xf>
    <xf numFmtId="4" fontId="34" fillId="0" borderId="0" xfId="0" applyNumberFormat="1" applyFont="1" applyAlignment="1">
      <alignment horizontal="left" wrapText="1"/>
    </xf>
    <xf numFmtId="4" fontId="1" fillId="27" borderId="4" xfId="0" applyNumberFormat="1" applyFont="1" applyFill="1" applyBorder="1" applyAlignment="1">
      <alignment horizontal="center" vertical="center" wrapText="1"/>
    </xf>
    <xf numFmtId="4" fontId="12" fillId="0" borderId="10" xfId="0" applyNumberFormat="1" applyFont="1" applyBorder="1" applyAlignment="1">
      <alignment wrapText="1"/>
    </xf>
    <xf numFmtId="4" fontId="9" fillId="27" borderId="4" xfId="0" applyNumberFormat="1" applyFont="1" applyFill="1" applyBorder="1" applyAlignment="1">
      <alignment horizontal="center" vertical="center" wrapText="1"/>
    </xf>
    <xf numFmtId="4" fontId="9" fillId="28" borderId="4" xfId="0" applyNumberFormat="1" applyFont="1" applyFill="1" applyBorder="1" applyAlignment="1">
      <alignment horizontal="center" vertical="center"/>
    </xf>
    <xf numFmtId="0" fontId="9" fillId="0" borderId="0" xfId="0" applyFont="1"/>
    <xf numFmtId="166" fontId="10" fillId="9" borderId="4" xfId="0" applyNumberFormat="1" applyFont="1" applyFill="1" applyBorder="1" applyAlignment="1" applyProtection="1">
      <alignment horizontal="center" vertical="center"/>
    </xf>
    <xf numFmtId="0" fontId="12" fillId="7" borderId="4" xfId="0" applyFont="1" applyFill="1" applyBorder="1" applyAlignment="1" applyProtection="1">
      <alignment wrapText="1"/>
      <protection locked="0"/>
    </xf>
    <xf numFmtId="0" fontId="12" fillId="7" borderId="0" xfId="0" applyFont="1" applyFill="1" applyAlignment="1" applyProtection="1">
      <alignment wrapText="1"/>
      <protection locked="0"/>
    </xf>
    <xf numFmtId="0" fontId="12" fillId="7" borderId="4" xfId="0" applyFont="1" applyFill="1" applyBorder="1" applyAlignment="1" applyProtection="1">
      <alignment vertical="center" wrapText="1"/>
      <protection locked="0"/>
    </xf>
    <xf numFmtId="0" fontId="12" fillId="7" borderId="14" xfId="0" applyFont="1" applyFill="1" applyBorder="1" applyAlignment="1" applyProtection="1">
      <alignment vertical="center" wrapText="1"/>
      <protection locked="0"/>
    </xf>
    <xf numFmtId="0" fontId="12" fillId="7" borderId="1" xfId="0" applyFont="1" applyFill="1" applyBorder="1" applyAlignment="1" applyProtection="1">
      <alignment vertical="center" wrapText="1"/>
      <protection locked="0"/>
    </xf>
    <xf numFmtId="0" fontId="12" fillId="7" borderId="4" xfId="0" applyFont="1" applyFill="1" applyBorder="1" applyAlignment="1" applyProtection="1">
      <alignment horizontal="left" wrapText="1"/>
      <protection locked="0"/>
    </xf>
    <xf numFmtId="4" fontId="49" fillId="7" borderId="4" xfId="0" applyNumberFormat="1" applyFont="1" applyFill="1" applyBorder="1" applyAlignment="1" applyProtection="1">
      <alignment horizontal="center" vertical="center" wrapText="1"/>
      <protection locked="0"/>
    </xf>
    <xf numFmtId="4" fontId="49" fillId="7" borderId="13" xfId="0" applyNumberFormat="1" applyFont="1" applyFill="1" applyBorder="1" applyAlignment="1" applyProtection="1">
      <alignment horizontal="center" vertical="center" wrapText="1"/>
      <protection locked="0"/>
    </xf>
    <xf numFmtId="0" fontId="12" fillId="7" borderId="4" xfId="0" applyFont="1" applyFill="1" applyBorder="1" applyAlignment="1" applyProtection="1">
      <alignment horizontal="center" vertical="center" wrapText="1"/>
      <protection locked="0"/>
    </xf>
    <xf numFmtId="0" fontId="53" fillId="0" borderId="0" xfId="0" applyFont="1" applyAlignment="1" applyProtection="1">
      <alignment horizontal="center" vertical="center"/>
    </xf>
    <xf numFmtId="0" fontId="53" fillId="0" borderId="0" xfId="0" applyFont="1" applyAlignment="1" applyProtection="1">
      <alignment horizontal="center" vertical="center" wrapText="1"/>
    </xf>
    <xf numFmtId="164" fontId="55" fillId="28" borderId="4" xfId="0" applyNumberFormat="1" applyFont="1" applyFill="1" applyBorder="1" applyAlignment="1" applyProtection="1">
      <alignment horizontal="center" vertical="center" wrapText="1"/>
    </xf>
    <xf numFmtId="0" fontId="53" fillId="0" borderId="0" xfId="0" applyFont="1" applyProtection="1"/>
    <xf numFmtId="4" fontId="12" fillId="28" borderId="13" xfId="0" applyNumberFormat="1" applyFont="1" applyFill="1" applyBorder="1" applyAlignment="1" applyProtection="1">
      <alignment horizontal="center" vertical="center" wrapText="1"/>
      <protection locked="0"/>
    </xf>
    <xf numFmtId="0" fontId="35" fillId="28" borderId="4" xfId="0" applyFont="1" applyFill="1" applyBorder="1" applyAlignment="1" applyProtection="1">
      <alignment horizontal="center" vertical="center" wrapText="1"/>
      <protection locked="0"/>
    </xf>
    <xf numFmtId="0" fontId="9" fillId="4" borderId="4" xfId="0" applyFont="1" applyFill="1" applyBorder="1" applyAlignment="1">
      <alignment horizontal="center" vertical="center" wrapText="1"/>
    </xf>
    <xf numFmtId="0" fontId="17" fillId="0" borderId="0" xfId="0" applyFont="1" applyAlignment="1" applyProtection="1">
      <alignment horizontal="center" vertical="center"/>
    </xf>
    <xf numFmtId="0" fontId="7" fillId="19" borderId="0" xfId="0" applyFont="1" applyFill="1" applyAlignment="1" applyProtection="1">
      <alignment horizontal="left" vertical="center"/>
    </xf>
    <xf numFmtId="0" fontId="7" fillId="19" borderId="29" xfId="0" applyFont="1" applyFill="1" applyBorder="1" applyAlignment="1" applyProtection="1">
      <alignment horizontal="left" vertical="center"/>
    </xf>
    <xf numFmtId="0" fontId="10" fillId="9" borderId="4" xfId="0" applyFont="1" applyFill="1" applyBorder="1" applyAlignment="1" applyProtection="1">
      <alignment horizontal="left"/>
    </xf>
    <xf numFmtId="0" fontId="7" fillId="19" borderId="0" xfId="0" applyFont="1" applyFill="1" applyAlignment="1" applyProtection="1">
      <alignment horizontal="left"/>
    </xf>
    <xf numFmtId="0" fontId="7" fillId="19" borderId="29" xfId="0" applyFont="1" applyFill="1" applyBorder="1" applyAlignment="1" applyProtection="1">
      <alignment horizontal="left"/>
    </xf>
    <xf numFmtId="0" fontId="10" fillId="9" borderId="14" xfId="0" applyFont="1" applyFill="1" applyBorder="1" applyAlignment="1" applyProtection="1">
      <alignment horizontal="center"/>
    </xf>
    <xf numFmtId="0" fontId="10" fillId="9" borderId="15" xfId="0" applyFont="1" applyFill="1" applyBorder="1" applyAlignment="1" applyProtection="1">
      <alignment horizontal="center"/>
    </xf>
    <xf numFmtId="0" fontId="10" fillId="9" borderId="14" xfId="0" applyFont="1" applyFill="1" applyBorder="1" applyAlignment="1" applyProtection="1">
      <alignment horizontal="left"/>
    </xf>
    <xf numFmtId="0" fontId="10" fillId="9" borderId="20" xfId="0" applyFont="1" applyFill="1" applyBorder="1" applyAlignment="1" applyProtection="1">
      <alignment horizontal="left"/>
    </xf>
    <xf numFmtId="0" fontId="10" fillId="9" borderId="15" xfId="0" applyFont="1" applyFill="1" applyBorder="1" applyAlignment="1" applyProtection="1">
      <alignment horizontal="left"/>
    </xf>
    <xf numFmtId="10" fontId="10" fillId="0" borderId="0" xfId="0" applyNumberFormat="1" applyFont="1" applyAlignment="1" applyProtection="1">
      <alignment horizontal="center"/>
    </xf>
    <xf numFmtId="10" fontId="10" fillId="0" borderId="8" xfId="0" applyNumberFormat="1" applyFont="1" applyBorder="1" applyAlignment="1" applyProtection="1">
      <alignment horizontal="center"/>
    </xf>
    <xf numFmtId="0" fontId="5" fillId="0" borderId="0" xfId="0" applyNumberFormat="1" applyFont="1" applyAlignment="1" applyProtection="1">
      <alignment horizontal="center" vertical="center" wrapText="1"/>
    </xf>
    <xf numFmtId="0" fontId="5" fillId="0" borderId="0" xfId="0" applyNumberFormat="1" applyFont="1" applyAlignment="1" applyProtection="1">
      <alignment horizontal="center" vertical="center"/>
    </xf>
    <xf numFmtId="0" fontId="54" fillId="28" borderId="4" xfId="0" applyNumberFormat="1" applyFont="1" applyFill="1" applyBorder="1" applyAlignment="1" applyProtection="1">
      <alignment horizontal="center" vertical="center" wrapText="1"/>
    </xf>
    <xf numFmtId="0" fontId="55" fillId="28" borderId="4" xfId="0" applyFont="1" applyFill="1" applyBorder="1" applyAlignment="1" applyProtection="1"/>
    <xf numFmtId="3" fontId="54" fillId="28" borderId="4" xfId="0" applyNumberFormat="1" applyFont="1" applyFill="1" applyBorder="1" applyAlignment="1" applyProtection="1">
      <alignment horizontal="center" vertical="center" wrapText="1"/>
    </xf>
    <xf numFmtId="0" fontId="55" fillId="28" borderId="4" xfId="0" applyFont="1" applyFill="1" applyBorder="1" applyAlignment="1" applyProtection="1">
      <alignment horizontal="center"/>
    </xf>
    <xf numFmtId="0" fontId="34" fillId="0" borderId="0" xfId="0" applyNumberFormat="1" applyFont="1" applyAlignment="1" applyProtection="1">
      <alignment horizontal="center" vertical="center" wrapText="1"/>
    </xf>
    <xf numFmtId="0" fontId="34" fillId="0" borderId="0" xfId="0" applyNumberFormat="1" applyFont="1" applyAlignment="1" applyProtection="1">
      <alignment horizontal="center" vertical="center"/>
    </xf>
    <xf numFmtId="164" fontId="54" fillId="28" borderId="4" xfId="0" applyNumberFormat="1" applyFont="1" applyFill="1" applyBorder="1" applyAlignment="1" applyProtection="1">
      <alignment horizontal="center" vertical="center" wrapText="1"/>
    </xf>
    <xf numFmtId="0" fontId="36" fillId="29" borderId="0" xfId="0" applyFont="1" applyFill="1" applyAlignment="1" applyProtection="1">
      <alignment horizontal="center" vertical="center" wrapText="1"/>
    </xf>
    <xf numFmtId="0" fontId="35" fillId="28" borderId="17" xfId="0" applyFont="1" applyFill="1" applyBorder="1" applyAlignment="1" applyProtection="1">
      <alignment horizontal="center" vertical="center" wrapText="1"/>
    </xf>
    <xf numFmtId="0" fontId="35" fillId="28" borderId="18" xfId="0" applyFont="1" applyFill="1" applyBorder="1" applyAlignment="1" applyProtection="1">
      <alignment horizontal="center" vertical="center" wrapText="1"/>
    </xf>
    <xf numFmtId="4" fontId="54" fillId="28" borderId="4" xfId="0" applyNumberFormat="1" applyFont="1" applyFill="1" applyBorder="1" applyAlignment="1" applyProtection="1">
      <alignment horizontal="center" vertical="center" wrapText="1"/>
    </xf>
    <xf numFmtId="168" fontId="54" fillId="28" borderId="13" xfId="0" applyNumberFormat="1" applyFont="1" applyFill="1" applyBorder="1" applyAlignment="1" applyProtection="1">
      <alignment horizontal="center" vertical="center" wrapText="1"/>
    </xf>
    <xf numFmtId="168" fontId="53" fillId="28" borderId="19" xfId="0" applyNumberFormat="1" applyFont="1" applyFill="1" applyBorder="1" applyAlignment="1" applyProtection="1">
      <alignment horizontal="center" vertical="center" wrapText="1"/>
    </xf>
    <xf numFmtId="3" fontId="12" fillId="3" borderId="14" xfId="0" applyNumberFormat="1" applyFont="1" applyFill="1" applyBorder="1" applyAlignment="1" applyProtection="1">
      <alignment horizontal="center" vertical="center" wrapText="1"/>
    </xf>
    <xf numFmtId="3" fontId="12" fillId="0" borderId="20" xfId="0" applyNumberFormat="1" applyFont="1" applyBorder="1" applyAlignment="1" applyProtection="1">
      <alignment horizontal="center" vertical="center" wrapText="1"/>
    </xf>
    <xf numFmtId="3" fontId="12" fillId="0" borderId="15" xfId="0" applyNumberFormat="1" applyFont="1" applyBorder="1" applyAlignment="1" applyProtection="1">
      <alignment horizontal="center" vertical="center" wrapText="1"/>
    </xf>
    <xf numFmtId="3" fontId="12" fillId="4" borderId="4"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wrapText="1"/>
    </xf>
    <xf numFmtId="4" fontId="12" fillId="0" borderId="0" xfId="0" applyNumberFormat="1" applyFont="1" applyAlignment="1" applyProtection="1">
      <alignment horizontal="center" vertical="center" wrapText="1"/>
    </xf>
    <xf numFmtId="4" fontId="12" fillId="14" borderId="1" xfId="0" applyNumberFormat="1" applyFont="1" applyFill="1" applyBorder="1" applyAlignment="1" applyProtection="1">
      <alignment horizontal="center" vertical="center" wrapText="1"/>
    </xf>
    <xf numFmtId="4" fontId="12" fillId="14" borderId="2" xfId="0" applyNumberFormat="1" applyFont="1" applyFill="1" applyBorder="1" applyAlignment="1" applyProtection="1">
      <alignment horizontal="center" vertical="center" wrapText="1"/>
    </xf>
    <xf numFmtId="4" fontId="12" fillId="14" borderId="3" xfId="0" applyNumberFormat="1" applyFont="1" applyFill="1" applyBorder="1" applyAlignment="1" applyProtection="1">
      <alignment horizontal="center" vertical="center" wrapText="1"/>
    </xf>
    <xf numFmtId="4" fontId="12" fillId="14" borderId="7" xfId="0" applyNumberFormat="1" applyFont="1" applyFill="1" applyBorder="1" applyAlignment="1" applyProtection="1">
      <alignment horizontal="center" vertical="center" wrapText="1"/>
    </xf>
    <xf numFmtId="4" fontId="12" fillId="14" borderId="8" xfId="0" applyNumberFormat="1" applyFont="1" applyFill="1" applyBorder="1" applyAlignment="1" applyProtection="1">
      <alignment horizontal="center" vertical="center" wrapText="1"/>
    </xf>
    <xf numFmtId="4" fontId="12" fillId="14" borderId="9" xfId="0" applyNumberFormat="1" applyFont="1" applyFill="1" applyBorder="1" applyAlignment="1" applyProtection="1">
      <alignment horizontal="center" vertical="center" wrapText="1"/>
    </xf>
    <xf numFmtId="4" fontId="12" fillId="15" borderId="4" xfId="0" applyNumberFormat="1" applyFont="1" applyFill="1" applyBorder="1" applyAlignment="1" applyProtection="1">
      <alignment horizontal="center" vertical="center" wrapText="1"/>
    </xf>
    <xf numFmtId="0" fontId="7" fillId="22" borderId="26" xfId="0" applyFont="1" applyFill="1" applyBorder="1" applyAlignment="1">
      <alignment horizontal="center" vertical="center" wrapText="1"/>
    </xf>
    <xf numFmtId="0" fontId="7" fillId="22" borderId="27" xfId="0" applyFont="1" applyFill="1" applyBorder="1" applyAlignment="1">
      <alignment horizontal="center" vertical="center" wrapText="1"/>
    </xf>
    <xf numFmtId="0" fontId="7" fillId="22" borderId="28" xfId="0" applyFont="1" applyFill="1" applyBorder="1" applyAlignment="1">
      <alignment horizontal="center" vertical="center" wrapText="1"/>
    </xf>
    <xf numFmtId="0" fontId="28" fillId="0" borderId="0" xfId="0" applyFont="1" applyAlignment="1" applyProtection="1">
      <alignment horizontal="left"/>
      <protection locked="0"/>
    </xf>
    <xf numFmtId="0" fontId="28" fillId="0" borderId="0" xfId="0" applyFont="1" applyAlignment="1" applyProtection="1">
      <alignment wrapText="1"/>
      <protection locked="0"/>
    </xf>
    <xf numFmtId="0" fontId="10" fillId="0" borderId="0" xfId="0" applyFont="1" applyAlignment="1">
      <alignment wrapText="1"/>
    </xf>
    <xf numFmtId="4" fontId="7" fillId="22" borderId="1" xfId="0" applyNumberFormat="1" applyFont="1" applyFill="1" applyBorder="1" applyAlignment="1">
      <alignment horizontal="center" vertical="center" wrapText="1"/>
    </xf>
    <xf numFmtId="4" fontId="7" fillId="22" borderId="7" xfId="0" applyNumberFormat="1" applyFont="1" applyFill="1" applyBorder="1" applyAlignment="1">
      <alignment horizontal="center" vertical="center" wrapText="1"/>
    </xf>
    <xf numFmtId="0" fontId="14" fillId="22" borderId="26" xfId="0" applyFont="1" applyFill="1" applyBorder="1" applyAlignment="1">
      <alignment horizontal="center" vertical="center" wrapText="1"/>
    </xf>
    <xf numFmtId="0" fontId="14" fillId="22" borderId="27" xfId="0" applyFont="1" applyFill="1" applyBorder="1" applyAlignment="1">
      <alignment horizontal="center" vertical="center" wrapText="1"/>
    </xf>
    <xf numFmtId="0" fontId="14" fillId="22" borderId="28" xfId="0" applyFont="1" applyFill="1" applyBorder="1" applyAlignment="1">
      <alignment horizontal="center" vertical="center" wrapText="1"/>
    </xf>
    <xf numFmtId="0" fontId="29" fillId="0" borderId="0" xfId="0" applyFont="1" applyAlignment="1" applyProtection="1">
      <alignment horizontal="left"/>
      <protection locked="0"/>
    </xf>
    <xf numFmtId="0" fontId="29" fillId="0" borderId="0" xfId="0" applyFont="1" applyAlignment="1" applyProtection="1">
      <alignment wrapText="1"/>
      <protection locked="0"/>
    </xf>
    <xf numFmtId="0" fontId="13" fillId="0" borderId="0" xfId="0" applyFont="1" applyAlignment="1">
      <alignment wrapText="1"/>
    </xf>
    <xf numFmtId="4" fontId="14" fillId="22" borderId="1" xfId="0" applyNumberFormat="1" applyFont="1" applyFill="1" applyBorder="1" applyAlignment="1">
      <alignment horizontal="center" vertical="center" wrapText="1"/>
    </xf>
    <xf numFmtId="4" fontId="14" fillId="22" borderId="7" xfId="0" applyNumberFormat="1" applyFont="1" applyFill="1" applyBorder="1" applyAlignment="1">
      <alignment horizontal="center" vertical="center" wrapText="1"/>
    </xf>
    <xf numFmtId="1" fontId="1" fillId="12" borderId="16" xfId="0" applyNumberFormat="1" applyFont="1" applyFill="1" applyBorder="1" applyAlignment="1">
      <alignment horizontal="center" vertical="center" wrapText="1"/>
    </xf>
    <xf numFmtId="1" fontId="1" fillId="12" borderId="4" xfId="0" applyNumberFormat="1" applyFont="1" applyFill="1" applyBorder="1" applyAlignment="1">
      <alignment horizontal="center" vertical="center" wrapText="1"/>
    </xf>
    <xf numFmtId="1" fontId="1" fillId="12" borderId="21" xfId="0" applyNumberFormat="1" applyFont="1" applyFill="1" applyBorder="1" applyAlignment="1">
      <alignment horizontal="center" vertical="center" wrapText="1"/>
    </xf>
    <xf numFmtId="1" fontId="1" fillId="12" borderId="22" xfId="0" applyNumberFormat="1" applyFont="1" applyFill="1" applyBorder="1" applyAlignment="1">
      <alignment horizontal="center" vertical="center" wrapText="1"/>
    </xf>
    <xf numFmtId="0" fontId="1" fillId="12" borderId="16" xfId="0" applyFont="1" applyFill="1" applyBorder="1" applyAlignment="1">
      <alignment horizontal="center" vertical="center" wrapText="1"/>
    </xf>
    <xf numFmtId="0" fontId="1" fillId="12" borderId="4" xfId="0" applyFont="1" applyFill="1" applyBorder="1" applyAlignment="1">
      <alignment horizontal="center" vertical="center" wrapText="1"/>
    </xf>
    <xf numFmtId="165" fontId="6" fillId="7" borderId="0" xfId="0" applyNumberFormat="1" applyFont="1" applyFill="1" applyBorder="1" applyAlignment="1">
      <alignment horizontal="left" vertical="center" wrapText="1"/>
    </xf>
    <xf numFmtId="4" fontId="30" fillId="15" borderId="14" xfId="0" applyNumberFormat="1" applyFont="1" applyFill="1" applyBorder="1" applyAlignment="1">
      <alignment horizontal="center" vertical="center" wrapText="1"/>
    </xf>
    <xf numFmtId="4" fontId="41" fillId="15" borderId="20" xfId="0" applyNumberFormat="1" applyFont="1" applyFill="1" applyBorder="1" applyAlignment="1">
      <alignment horizontal="center" vertical="center" wrapText="1"/>
    </xf>
    <xf numFmtId="4" fontId="41" fillId="15" borderId="15" xfId="0" applyNumberFormat="1" applyFont="1" applyFill="1" applyBorder="1" applyAlignment="1">
      <alignment horizontal="center" vertical="center" wrapText="1"/>
    </xf>
    <xf numFmtId="171" fontId="30" fillId="15" borderId="14" xfId="0" applyNumberFormat="1" applyFont="1" applyFill="1" applyBorder="1" applyAlignment="1">
      <alignment horizontal="center" vertical="center" wrapText="1"/>
    </xf>
    <xf numFmtId="171" fontId="30" fillId="15" borderId="20" xfId="0" applyNumberFormat="1" applyFont="1" applyFill="1" applyBorder="1" applyAlignment="1">
      <alignment horizontal="center" vertical="center" wrapText="1"/>
    </xf>
    <xf numFmtId="165" fontId="30" fillId="0" borderId="4" xfId="0" applyNumberFormat="1" applyFont="1" applyBorder="1" applyAlignment="1">
      <alignment horizontal="left" vertical="center" wrapText="1"/>
    </xf>
    <xf numFmtId="4" fontId="30" fillId="15" borderId="13" xfId="0" applyNumberFormat="1" applyFont="1" applyFill="1" applyBorder="1" applyAlignment="1">
      <alignment horizontal="center" vertical="center" wrapText="1"/>
    </xf>
    <xf numFmtId="4" fontId="30" fillId="15" borderId="10" xfId="0" applyNumberFormat="1" applyFont="1" applyFill="1" applyBorder="1" applyAlignment="1">
      <alignment horizontal="center" vertical="center" wrapText="1"/>
    </xf>
    <xf numFmtId="4" fontId="3" fillId="13" borderId="1" xfId="0" applyNumberFormat="1" applyFont="1" applyFill="1" applyBorder="1" applyAlignment="1">
      <alignment horizontal="center" vertical="center" wrapText="1"/>
    </xf>
    <xf numFmtId="0" fontId="42" fillId="0" borderId="2" xfId="0" applyFont="1" applyBorder="1" applyAlignment="1">
      <alignment horizontal="center" vertical="center" wrapText="1"/>
    </xf>
    <xf numFmtId="0" fontId="42" fillId="0" borderId="3" xfId="0" applyFont="1" applyBorder="1" applyAlignment="1">
      <alignment horizontal="center" vertical="center" wrapText="1"/>
    </xf>
    <xf numFmtId="4" fontId="43" fillId="0" borderId="30" xfId="0" applyNumberFormat="1" applyFont="1" applyBorder="1" applyAlignment="1">
      <alignment horizontal="center" vertical="center" wrapText="1"/>
    </xf>
    <xf numFmtId="0" fontId="42" fillId="0" borderId="0" xfId="0" applyFont="1" applyAlignment="1">
      <alignment horizontal="center" vertical="center" wrapText="1"/>
    </xf>
    <xf numFmtId="0" fontId="42" fillId="0" borderId="29" xfId="0" applyFont="1" applyBorder="1" applyAlignment="1">
      <alignment horizontal="center" vertical="center" wrapText="1"/>
    </xf>
    <xf numFmtId="0" fontId="43" fillId="0" borderId="7"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9" xfId="0" applyFont="1" applyBorder="1" applyAlignment="1">
      <alignment horizontal="center" vertical="center" wrapText="1"/>
    </xf>
    <xf numFmtId="4" fontId="11" fillId="13" borderId="13" xfId="0" applyNumberFormat="1" applyFont="1" applyFill="1" applyBorder="1" applyAlignment="1">
      <alignment horizontal="center" vertical="center" wrapText="1"/>
    </xf>
    <xf numFmtId="4" fontId="14" fillId="0" borderId="10" xfId="0" applyNumberFormat="1" applyFont="1" applyBorder="1" applyAlignment="1">
      <alignment horizontal="center" vertical="center" wrapText="1"/>
    </xf>
    <xf numFmtId="0" fontId="14" fillId="0" borderId="19" xfId="0" applyFont="1" applyBorder="1" applyAlignment="1">
      <alignment horizontal="center" vertical="center" wrapText="1"/>
    </xf>
    <xf numFmtId="0" fontId="34" fillId="0" borderId="0" xfId="0" applyFont="1" applyAlignment="1">
      <alignment horizontal="center" vertical="center" wrapText="1"/>
    </xf>
    <xf numFmtId="0" fontId="32" fillId="0" borderId="0" xfId="0" applyFont="1" applyAlignment="1">
      <alignment horizontal="center" vertical="center" wrapText="1"/>
    </xf>
    <xf numFmtId="0" fontId="11" fillId="13" borderId="13" xfId="0" applyFont="1" applyFill="1" applyBorder="1" applyAlignment="1">
      <alignment horizontal="center" vertical="center" wrapText="1"/>
    </xf>
    <xf numFmtId="0" fontId="11" fillId="13" borderId="10" xfId="0" applyFont="1" applyFill="1" applyBorder="1" applyAlignment="1">
      <alignment horizontal="center" vertical="center" wrapText="1"/>
    </xf>
    <xf numFmtId="4" fontId="11" fillId="13" borderId="1" xfId="0" applyNumberFormat="1" applyFont="1" applyFill="1" applyBorder="1" applyAlignment="1">
      <alignment horizontal="center" vertical="center" wrapText="1"/>
    </xf>
    <xf numFmtId="4" fontId="14" fillId="13" borderId="30" xfId="0" applyNumberFormat="1" applyFont="1" applyFill="1" applyBorder="1" applyAlignment="1">
      <alignment horizontal="center" vertical="center" wrapText="1"/>
    </xf>
    <xf numFmtId="4" fontId="14" fillId="13" borderId="7" xfId="0" applyNumberFormat="1" applyFont="1" applyFill="1" applyBorder="1" applyAlignment="1">
      <alignment horizontal="center" vertical="center" wrapText="1"/>
    </xf>
    <xf numFmtId="4" fontId="11" fillId="13" borderId="2" xfId="0" applyNumberFormat="1" applyFont="1" applyFill="1" applyBorder="1" applyAlignment="1">
      <alignment horizontal="center" vertical="center" wrapText="1"/>
    </xf>
    <xf numFmtId="4" fontId="14" fillId="13" borderId="0" xfId="0" applyNumberFormat="1" applyFont="1" applyFill="1" applyBorder="1" applyAlignment="1">
      <alignment horizontal="center" vertical="center" wrapText="1"/>
    </xf>
    <xf numFmtId="4" fontId="14" fillId="13" borderId="8" xfId="0" applyNumberFormat="1" applyFont="1" applyFill="1" applyBorder="1" applyAlignment="1">
      <alignment horizontal="center" vertical="center" wrapText="1"/>
    </xf>
    <xf numFmtId="4" fontId="11" fillId="26" borderId="13" xfId="0" applyNumberFormat="1" applyFont="1" applyFill="1" applyBorder="1" applyAlignment="1">
      <alignment horizontal="center" vertical="center" wrapText="1"/>
    </xf>
    <xf numFmtId="4" fontId="14" fillId="26" borderId="10" xfId="0" applyNumberFormat="1" applyFont="1" applyFill="1" applyBorder="1" applyAlignment="1">
      <alignment horizontal="center" vertical="center" wrapText="1"/>
    </xf>
    <xf numFmtId="0" fontId="0" fillId="0" borderId="8" xfId="0" applyBorder="1" applyAlignment="1"/>
  </cellXfs>
  <cellStyles count="3">
    <cellStyle name="Обычный" xfId="0" builtinId="0"/>
    <cellStyle name="Обычный 14" xfId="2"/>
    <cellStyle name="Обычный 2" xfId="1"/>
  </cellStyles>
  <dxfs count="44">
    <dxf>
      <alignment wrapText="1" readingOrder="0"/>
    </dxf>
    <dxf>
      <alignment wrapText="1" readingOrder="0"/>
    </dxf>
    <dxf>
      <alignment wrapText="1" readingOrder="0"/>
    </dxf>
    <dxf>
      <alignment wrapText="1" readingOrder="0"/>
    </dxf>
    <dxf>
      <font>
        <condense val="0"/>
        <extend val="0"/>
        <color rgb="FF9C0006"/>
      </font>
      <fill>
        <patternFill>
          <bgColor rgb="FFFFC7CE"/>
        </patternFill>
      </fill>
    </dxf>
    <dxf>
      <font>
        <b/>
        <i/>
        <color auto="1"/>
      </font>
      <fill>
        <patternFill>
          <bgColor theme="6" tint="0.39994506668294322"/>
        </patternFill>
      </fill>
    </dxf>
    <dxf>
      <font>
        <b/>
        <i/>
        <color rgb="FFFF0000"/>
      </font>
      <fill>
        <patternFill>
          <bgColor rgb="FFFFFF00"/>
        </patternFill>
      </fill>
    </dxf>
    <dxf>
      <font>
        <color rgb="FF9C0006"/>
      </font>
      <fill>
        <patternFill>
          <bgColor rgb="FFFFC7CE"/>
        </patternFill>
      </fill>
    </dxf>
    <dxf>
      <font>
        <condense val="0"/>
        <extend val="0"/>
        <color rgb="FF9C0006"/>
      </font>
      <fill>
        <patternFill>
          <bgColor rgb="FFFFC7CE"/>
        </patternFill>
      </fill>
    </dxf>
    <dxf>
      <font>
        <b/>
        <i/>
        <color auto="1"/>
      </font>
      <fill>
        <patternFill>
          <bgColor theme="6" tint="0.39994506668294322"/>
        </patternFill>
      </fill>
    </dxf>
    <dxf>
      <font>
        <b/>
        <i/>
        <color rgb="FFFF0000"/>
      </font>
      <fill>
        <patternFill>
          <bgColor rgb="FFFFFF00"/>
        </patternFill>
      </fill>
    </dxf>
    <dxf>
      <font>
        <condense val="0"/>
        <extend val="0"/>
        <color rgb="FF9C6500"/>
      </font>
      <fill>
        <patternFill>
          <bgColor rgb="FFFFEB9C"/>
        </patternFill>
      </fill>
    </dxf>
    <dxf>
      <font>
        <condense val="0"/>
        <extend val="0"/>
        <color rgb="FF9C0006"/>
      </font>
      <fill>
        <patternFill>
          <bgColor rgb="FFFFC7CE"/>
        </patternFill>
      </fill>
    </dxf>
    <dxf>
      <font>
        <b/>
        <i/>
        <color auto="1"/>
      </font>
      <fill>
        <patternFill>
          <bgColor theme="6" tint="0.39994506668294322"/>
        </patternFill>
      </fill>
    </dxf>
    <dxf>
      <font>
        <b/>
        <i/>
        <color rgb="FFFF0000"/>
      </font>
      <fill>
        <patternFill>
          <bgColor rgb="FFFFFF00"/>
        </patternFill>
      </fill>
    </dxf>
    <dxf>
      <font>
        <b/>
        <i/>
        <color auto="1"/>
      </font>
      <fill>
        <patternFill>
          <bgColor theme="6" tint="0.39994506668294322"/>
        </patternFill>
      </fill>
    </dxf>
    <dxf>
      <font>
        <b/>
        <i/>
        <color rgb="FFFF0000"/>
      </font>
      <fill>
        <patternFill>
          <bgColor rgb="FFFFFF00"/>
        </patternFill>
      </fill>
    </dxf>
    <dxf>
      <font>
        <color rgb="FFCCECFF"/>
      </font>
    </dxf>
    <dxf>
      <fill>
        <patternFill>
          <bgColor rgb="FFCCECFF"/>
        </patternFill>
      </fill>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font>
        <b/>
        <i/>
      </font>
      <fill>
        <patternFill>
          <bgColor theme="8" tint="0.79998168889431442"/>
        </patternFill>
      </fill>
    </dxf>
    <dxf>
      <font>
        <b/>
        <i/>
      </font>
      <fill>
        <patternFill>
          <bgColor theme="8" tint="0.79998168889431442"/>
        </patternFill>
      </fill>
    </dxf>
    <dxf>
      <font>
        <color theme="0"/>
      </font>
    </dxf>
    <dxf>
      <alignment wrapText="1" readingOrder="0"/>
    </dxf>
    <dxf>
      <alignment wrapText="1" readingOrder="0"/>
    </dxf>
    <dxf>
      <alignment wrapText="1" readingOrder="0"/>
    </dxf>
    <dxf>
      <alignment wrapText="1" readingOrder="0"/>
    </dxf>
    <dxf>
      <fill>
        <patternFill>
          <bgColor rgb="FFFF0000"/>
        </patternFill>
      </fill>
    </dxf>
    <dxf>
      <fill>
        <patternFill>
          <bgColor rgb="FFFF0000"/>
        </patternFill>
      </fill>
    </dxf>
    <dxf>
      <font>
        <b/>
        <i/>
        <color auto="1"/>
      </font>
      <fill>
        <patternFill>
          <bgColor theme="6" tint="0.39994506668294322"/>
        </patternFill>
      </fill>
    </dxf>
    <dxf>
      <font>
        <b/>
        <i/>
        <color rgb="FFFF0000"/>
      </font>
      <fill>
        <patternFill>
          <bgColor rgb="FFFFFF00"/>
        </patternFill>
      </fill>
    </dxf>
  </dxfs>
  <tableStyles count="0" defaultTableStyle="TableStyleMedium2" defaultPivotStyle="PivotStyleLight16"/>
  <colors>
    <mruColors>
      <color rgb="FFCCECFF"/>
      <color rgb="FFCCFFFF"/>
      <color rgb="FFFFFFCC"/>
      <color rgb="FFFF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eld%20Support\All%20Templates%20agreements%20and%20attachments\03_Budgets%20Templates%20(&#1096;&#1072;&#1073;&#1083;&#1086;&#1085;)\Template%202015\Alliance-NFM-Detailed-Budget-GF-Adj-2014-10-13_n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zozulynska\AppData\Local\Microsoft\Windows\Temporary%20Internet%20Files\Content.Outlook\3OIPGFCH\00_Network-NFM-Detailed-Budget-2014-10-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rojector\Desktop\Budget_workplan%202015\0%20Att4_Budget_work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Setup"/>
      <sheetName val="Detailed Budget"/>
      <sheetName val="Assumptions TRC"/>
      <sheetName val="Assumptions HR"/>
      <sheetName val="Assumptions Other"/>
      <sheetName val="Budget Summary"/>
      <sheetName val="Rank unique Mod-Int-PR"/>
      <sheetName val="Concept Note Module Budget"/>
      <sheetName val="Country"/>
      <sheetName val="Recipient"/>
      <sheetName val="Currencies"/>
      <sheetName val="Assumptions"/>
      <sheetName val="CatCmp"/>
      <sheetName val="CatModules"/>
      <sheetName val="ModInCmp"/>
      <sheetName val="CatInt"/>
      <sheetName val="Budget Lines"/>
      <sheetName val="ActivityConcat"/>
      <sheetName val="Translations"/>
      <sheetName val="CostGroup"/>
      <sheetName val="Cost Inputs"/>
      <sheetName val="X-Pivot-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B2" t="str">
            <v>Afghanistan</v>
          </cell>
          <cell r="C2" t="str">
            <v>Afghanistan</v>
          </cell>
          <cell r="D2" t="str">
            <v>Afganistán</v>
          </cell>
          <cell r="E2" t="str">
            <v>Афганистан</v>
          </cell>
          <cell r="F2" t="str">
            <v>Afghani</v>
          </cell>
          <cell r="G2" t="str">
            <v>AFN</v>
          </cell>
        </row>
        <row r="3">
          <cell r="B3" t="str">
            <v>Albania</v>
          </cell>
          <cell r="C3" t="str">
            <v>Albanie</v>
          </cell>
          <cell r="D3" t="str">
            <v>Albania</v>
          </cell>
          <cell r="E3" t="str">
            <v>Албания</v>
          </cell>
          <cell r="F3" t="str">
            <v>Albanian Lek</v>
          </cell>
          <cell r="G3" t="str">
            <v>ALL</v>
          </cell>
        </row>
        <row r="4">
          <cell r="B4" t="str">
            <v>Algeria</v>
          </cell>
          <cell r="C4" t="str">
            <v>Algérie</v>
          </cell>
          <cell r="D4" t="str">
            <v>Argelia</v>
          </cell>
          <cell r="E4" t="str">
            <v>Алжир</v>
          </cell>
          <cell r="F4" t="str">
            <v>Algerian Dinar</v>
          </cell>
          <cell r="G4" t="str">
            <v>DZD</v>
          </cell>
        </row>
        <row r="5">
          <cell r="B5" t="str">
            <v>Andorra</v>
          </cell>
          <cell r="C5" t="str">
            <v>Andorre</v>
          </cell>
          <cell r="D5" t="str">
            <v>Andorra</v>
          </cell>
          <cell r="E5" t="str">
            <v>андорра</v>
          </cell>
          <cell r="F5" t="str">
            <v>Euro</v>
          </cell>
          <cell r="G5" t="str">
            <v>EUR</v>
          </cell>
        </row>
        <row r="6">
          <cell r="B6" t="str">
            <v>Angola</v>
          </cell>
          <cell r="C6" t="str">
            <v>Angola</v>
          </cell>
          <cell r="D6" t="str">
            <v>Angola</v>
          </cell>
          <cell r="E6" t="str">
            <v>Ангола</v>
          </cell>
          <cell r="F6" t="str">
            <v>Angolan Kwanza</v>
          </cell>
          <cell r="G6" t="str">
            <v>AOA</v>
          </cell>
        </row>
        <row r="7">
          <cell r="B7" t="str">
            <v>Anguilla</v>
          </cell>
          <cell r="C7" t="str">
            <v>Anguilla</v>
          </cell>
          <cell r="D7" t="str">
            <v>Anguilla</v>
          </cell>
          <cell r="E7" t="str">
            <v>Ангилья</v>
          </cell>
          <cell r="F7" t="str">
            <v>East Caribbean Dollar</v>
          </cell>
          <cell r="G7" t="str">
            <v>XCD</v>
          </cell>
        </row>
        <row r="8">
          <cell r="B8" t="str">
            <v>Antigua and Barbuda</v>
          </cell>
          <cell r="C8" t="str">
            <v>Antigua -et-Barbuda</v>
          </cell>
          <cell r="D8" t="str">
            <v>Antigua y Barbuda</v>
          </cell>
          <cell r="E8" t="str">
            <v>Антигуа и Барбуда</v>
          </cell>
          <cell r="F8" t="str">
            <v>East Caribbean Dollar</v>
          </cell>
          <cell r="G8" t="str">
            <v>XCD</v>
          </cell>
        </row>
        <row r="9">
          <cell r="B9" t="str">
            <v>Argentina</v>
          </cell>
          <cell r="C9" t="str">
            <v>Argentine</v>
          </cell>
          <cell r="D9" t="str">
            <v>Argentina</v>
          </cell>
          <cell r="E9" t="str">
            <v>Аргентина</v>
          </cell>
          <cell r="F9" t="str">
            <v>Argentine Peso</v>
          </cell>
          <cell r="G9" t="str">
            <v>ARS</v>
          </cell>
        </row>
        <row r="10">
          <cell r="B10" t="str">
            <v>Armenia</v>
          </cell>
          <cell r="C10" t="str">
            <v>Arménie</v>
          </cell>
          <cell r="D10" t="str">
            <v>Armenia</v>
          </cell>
          <cell r="E10" t="str">
            <v>Армения</v>
          </cell>
          <cell r="F10" t="str">
            <v>Dram</v>
          </cell>
          <cell r="G10" t="str">
            <v>AMD</v>
          </cell>
        </row>
        <row r="11">
          <cell r="B11" t="str">
            <v>Aruba</v>
          </cell>
          <cell r="C11" t="str">
            <v>Aruba</v>
          </cell>
          <cell r="D11" t="str">
            <v>Aruba</v>
          </cell>
          <cell r="E11" t="str">
            <v>Аруба</v>
          </cell>
          <cell r="F11" t="str">
            <v>Aruban Florin</v>
          </cell>
          <cell r="G11" t="str">
            <v>AWG</v>
          </cell>
        </row>
        <row r="12">
          <cell r="B12" t="str">
            <v>Australia</v>
          </cell>
          <cell r="C12" t="str">
            <v>Australie</v>
          </cell>
          <cell r="D12" t="str">
            <v>Australia</v>
          </cell>
          <cell r="E12" t="str">
            <v>Австралия</v>
          </cell>
          <cell r="F12" t="str">
            <v>Australian Dollar</v>
          </cell>
          <cell r="G12" t="str">
            <v>AUD</v>
          </cell>
        </row>
        <row r="13">
          <cell r="B13" t="str">
            <v>Austria</v>
          </cell>
          <cell r="C13" t="str">
            <v>Autriche</v>
          </cell>
          <cell r="D13" t="str">
            <v>Austria</v>
          </cell>
          <cell r="E13" t="str">
            <v>Австрия</v>
          </cell>
          <cell r="F13" t="str">
            <v>Euro</v>
          </cell>
          <cell r="G13" t="str">
            <v>EUR</v>
          </cell>
        </row>
        <row r="14">
          <cell r="B14" t="str">
            <v>Azerbaijan</v>
          </cell>
          <cell r="C14" t="str">
            <v>Azerbaïdjan</v>
          </cell>
          <cell r="D14" t="str">
            <v>Azerbaiyán</v>
          </cell>
          <cell r="E14" t="str">
            <v>Азербайджан</v>
          </cell>
          <cell r="F14" t="str">
            <v>Azerbaijani Manat</v>
          </cell>
          <cell r="G14" t="str">
            <v>AZN</v>
          </cell>
        </row>
        <row r="15">
          <cell r="B15" t="str">
            <v>Bahamas</v>
          </cell>
          <cell r="C15" t="str">
            <v>Bahamas</v>
          </cell>
          <cell r="D15" t="str">
            <v>Bahamas</v>
          </cell>
          <cell r="E15" t="str">
            <v>Багамские острова</v>
          </cell>
          <cell r="F15" t="str">
            <v>Bahamian Dollar</v>
          </cell>
          <cell r="G15" t="str">
            <v>BSD</v>
          </cell>
        </row>
        <row r="16">
          <cell r="B16" t="str">
            <v>Bahrain</v>
          </cell>
          <cell r="C16" t="str">
            <v>Bahreïn</v>
          </cell>
          <cell r="D16" t="str">
            <v>Bahrein</v>
          </cell>
          <cell r="E16" t="str">
            <v>Бахрейн</v>
          </cell>
          <cell r="F16" t="str">
            <v>Bahraini Dinar</v>
          </cell>
          <cell r="G16" t="str">
            <v>BHD</v>
          </cell>
        </row>
        <row r="17">
          <cell r="B17" t="str">
            <v>Bangladesh</v>
          </cell>
          <cell r="C17" t="str">
            <v>Bangladesh</v>
          </cell>
          <cell r="D17" t="str">
            <v>Bangladesh</v>
          </cell>
          <cell r="E17" t="str">
            <v>Бангладеш</v>
          </cell>
          <cell r="F17" t="str">
            <v>Taka</v>
          </cell>
          <cell r="G17" t="str">
            <v>BDT</v>
          </cell>
        </row>
        <row r="18">
          <cell r="B18" t="str">
            <v>Barbados</v>
          </cell>
          <cell r="C18" t="str">
            <v>Barbade</v>
          </cell>
          <cell r="D18" t="str">
            <v>Barbados</v>
          </cell>
          <cell r="E18" t="str">
            <v>Барбадос</v>
          </cell>
          <cell r="F18" t="str">
            <v>Barbadian Dollar</v>
          </cell>
          <cell r="G18" t="str">
            <v>BBD</v>
          </cell>
        </row>
        <row r="19">
          <cell r="B19" t="str">
            <v>Belarus</v>
          </cell>
          <cell r="C19" t="str">
            <v>Bélarus</v>
          </cell>
          <cell r="D19" t="str">
            <v>Bielorrusia</v>
          </cell>
          <cell r="E19" t="str">
            <v>Беларусь</v>
          </cell>
          <cell r="F19" t="str">
            <v>Belarusian Ruble</v>
          </cell>
          <cell r="G19" t="str">
            <v>BYR</v>
          </cell>
        </row>
        <row r="20">
          <cell r="B20" t="str">
            <v>Belgium</v>
          </cell>
          <cell r="C20" t="str">
            <v>Belgique</v>
          </cell>
          <cell r="D20" t="str">
            <v>Bélgica</v>
          </cell>
          <cell r="E20" t="str">
            <v>Бельгия</v>
          </cell>
          <cell r="F20" t="str">
            <v>Euro</v>
          </cell>
          <cell r="G20" t="str">
            <v>EUR</v>
          </cell>
        </row>
        <row r="21">
          <cell r="B21" t="str">
            <v>Belize</v>
          </cell>
          <cell r="C21" t="str">
            <v>Belize</v>
          </cell>
          <cell r="D21" t="str">
            <v>Belice</v>
          </cell>
          <cell r="E21" t="str">
            <v>Белиз</v>
          </cell>
          <cell r="F21" t="str">
            <v>Belize Dollar</v>
          </cell>
          <cell r="G21" t="str">
            <v>BZD</v>
          </cell>
        </row>
        <row r="22">
          <cell r="B22" t="str">
            <v>Benin</v>
          </cell>
          <cell r="C22" t="str">
            <v>Bénin</v>
          </cell>
          <cell r="D22" t="str">
            <v>Benin</v>
          </cell>
          <cell r="E22" t="str">
            <v>Бенин</v>
          </cell>
          <cell r="F22" t="str">
            <v>CFA Franc</v>
          </cell>
          <cell r="G22" t="str">
            <v>XOF</v>
          </cell>
        </row>
        <row r="23">
          <cell r="B23" t="str">
            <v>Bhutan</v>
          </cell>
          <cell r="C23" t="str">
            <v>Bhoutan</v>
          </cell>
          <cell r="D23" t="str">
            <v>Bhutan</v>
          </cell>
          <cell r="E23" t="str">
            <v>Бутан</v>
          </cell>
          <cell r="F23" t="str">
            <v>Ngultrum</v>
          </cell>
          <cell r="G23" t="str">
            <v>BTN</v>
          </cell>
        </row>
        <row r="24">
          <cell r="B24" t="str">
            <v>Bolivia (Plurinational State)</v>
          </cell>
          <cell r="C24" t="str">
            <v>Bolivie (État plurinational )</v>
          </cell>
          <cell r="D24" t="str">
            <v>Bolivia (Estado Plurinacional )</v>
          </cell>
          <cell r="E24" t="str">
            <v>Боливия (Многонациональное Государство )</v>
          </cell>
          <cell r="F24" t="str">
            <v>Bolivian Boliviano</v>
          </cell>
          <cell r="G24" t="str">
            <v>BOB</v>
          </cell>
        </row>
        <row r="25">
          <cell r="B25" t="str">
            <v>Bosnia and Herzegovina</v>
          </cell>
          <cell r="C25" t="str">
            <v>Bosnie-Herzégovine</v>
          </cell>
          <cell r="D25" t="str">
            <v>Bosnia y Herzegovina</v>
          </cell>
          <cell r="E25" t="str">
            <v>Босния и Герцеговина</v>
          </cell>
          <cell r="F25" t="str">
            <v>Convertible Marka</v>
          </cell>
          <cell r="G25" t="str">
            <v>BAM</v>
          </cell>
        </row>
        <row r="26">
          <cell r="B26" t="str">
            <v>Botswana</v>
          </cell>
          <cell r="C26" t="str">
            <v>Botswana</v>
          </cell>
          <cell r="D26" t="str">
            <v>Botswana</v>
          </cell>
          <cell r="E26" t="str">
            <v>Ботсвана</v>
          </cell>
          <cell r="F26" t="str">
            <v>Botswana Pula</v>
          </cell>
          <cell r="G26" t="str">
            <v>BWP</v>
          </cell>
        </row>
        <row r="27">
          <cell r="B27" t="str">
            <v>Brazil</v>
          </cell>
          <cell r="C27" t="str">
            <v>Brésil</v>
          </cell>
          <cell r="D27" t="str">
            <v>Brasil</v>
          </cell>
          <cell r="E27" t="str">
            <v>Бразилия</v>
          </cell>
          <cell r="F27" t="str">
            <v>Brazilian Real</v>
          </cell>
          <cell r="G27" t="str">
            <v>BRL</v>
          </cell>
        </row>
        <row r="28">
          <cell r="B28" t="str">
            <v>Brunei Darussalam</v>
          </cell>
          <cell r="C28" t="str">
            <v>Brunei Darussalam</v>
          </cell>
          <cell r="D28" t="str">
            <v>Brunei Darussalam</v>
          </cell>
          <cell r="E28" t="str">
            <v>Бруней-Даруссалам</v>
          </cell>
          <cell r="F28" t="str">
            <v>Brunei Dollar</v>
          </cell>
          <cell r="G28" t="str">
            <v>BND</v>
          </cell>
        </row>
        <row r="29">
          <cell r="B29" t="str">
            <v>Bulgaria</v>
          </cell>
          <cell r="C29" t="str">
            <v>Bulgarie</v>
          </cell>
          <cell r="D29" t="str">
            <v>Bulgaria</v>
          </cell>
          <cell r="E29" t="str">
            <v>Болгария</v>
          </cell>
          <cell r="F29" t="str">
            <v>Lev</v>
          </cell>
          <cell r="G29" t="str">
            <v>BGN</v>
          </cell>
        </row>
        <row r="30">
          <cell r="B30" t="str">
            <v>Burkina Faso</v>
          </cell>
          <cell r="C30" t="str">
            <v>Burkina Faso</v>
          </cell>
          <cell r="D30" t="str">
            <v>Burkina Faso</v>
          </cell>
          <cell r="E30" t="str">
            <v>Буркина-Фасо</v>
          </cell>
          <cell r="F30" t="str">
            <v>CFA Franc</v>
          </cell>
          <cell r="G30" t="str">
            <v>XOF</v>
          </cell>
        </row>
        <row r="31">
          <cell r="B31" t="str">
            <v>Burundi</v>
          </cell>
          <cell r="C31" t="str">
            <v>Burundi</v>
          </cell>
          <cell r="D31" t="str">
            <v>Burundi</v>
          </cell>
          <cell r="E31" t="str">
            <v>Бурунди</v>
          </cell>
          <cell r="F31" t="str">
            <v>Burundi Franc</v>
          </cell>
          <cell r="G31" t="str">
            <v>BIF</v>
          </cell>
        </row>
        <row r="32">
          <cell r="B32" t="str">
            <v>Cambodia</v>
          </cell>
          <cell r="C32" t="str">
            <v>Cambodge</v>
          </cell>
          <cell r="D32" t="str">
            <v>Camboya</v>
          </cell>
          <cell r="E32" t="str">
            <v>Камбоджа</v>
          </cell>
          <cell r="F32" t="str">
            <v>Cambodian Riel</v>
          </cell>
          <cell r="G32" t="str">
            <v>KHR</v>
          </cell>
        </row>
        <row r="33">
          <cell r="B33" t="str">
            <v>Cameroon</v>
          </cell>
          <cell r="C33" t="str">
            <v>Cameroun</v>
          </cell>
          <cell r="D33" t="str">
            <v>Camerún</v>
          </cell>
          <cell r="E33" t="str">
            <v>Камерун</v>
          </cell>
          <cell r="F33" t="str">
            <v>CFA Franc</v>
          </cell>
          <cell r="G33" t="str">
            <v>XAF</v>
          </cell>
        </row>
        <row r="34">
          <cell r="B34" t="str">
            <v>Canada</v>
          </cell>
          <cell r="C34" t="str">
            <v>Canada</v>
          </cell>
          <cell r="D34" t="str">
            <v>Canadá</v>
          </cell>
          <cell r="E34" t="str">
            <v>Канада</v>
          </cell>
          <cell r="F34" t="str">
            <v>Canada Dollar</v>
          </cell>
          <cell r="G34" t="str">
            <v>CAD</v>
          </cell>
        </row>
        <row r="35">
          <cell r="B35" t="str">
            <v>Cape Verde</v>
          </cell>
          <cell r="C35" t="str">
            <v>Cap-Vert</v>
          </cell>
          <cell r="D35" t="str">
            <v>Cabo Verde</v>
          </cell>
          <cell r="E35" t="str">
            <v>Кабо-Верде</v>
          </cell>
          <cell r="F35" t="str">
            <v>Cape Verdean Escudo</v>
          </cell>
          <cell r="G35" t="str">
            <v>CVE</v>
          </cell>
        </row>
        <row r="36">
          <cell r="B36" t="str">
            <v>Cayman Islands</v>
          </cell>
          <cell r="C36" t="str">
            <v>Îles Caïmans</v>
          </cell>
          <cell r="D36" t="str">
            <v>Islas Caimán</v>
          </cell>
          <cell r="E36" t="str">
            <v>Каймановы острова</v>
          </cell>
          <cell r="F36" t="str">
            <v>Cayman Islands Dollar</v>
          </cell>
          <cell r="G36" t="str">
            <v>KYD</v>
          </cell>
        </row>
        <row r="37">
          <cell r="B37" t="str">
            <v>Central African Republic</v>
          </cell>
          <cell r="C37" t="str">
            <v>République centrafricaine</v>
          </cell>
          <cell r="D37" t="str">
            <v>República Centroafricana</v>
          </cell>
          <cell r="E37" t="str">
            <v>Центрально-Африканская Республика</v>
          </cell>
          <cell r="F37" t="str">
            <v>CFA Franc</v>
          </cell>
          <cell r="G37" t="str">
            <v>XAF</v>
          </cell>
        </row>
        <row r="38">
          <cell r="B38" t="str">
            <v>Chad</v>
          </cell>
          <cell r="C38" t="str">
            <v>Tchad</v>
          </cell>
          <cell r="D38" t="str">
            <v>Chad</v>
          </cell>
          <cell r="E38" t="str">
            <v>Чад</v>
          </cell>
          <cell r="F38" t="str">
            <v>CFA Franc</v>
          </cell>
          <cell r="G38" t="str">
            <v>XAF</v>
          </cell>
        </row>
        <row r="39">
          <cell r="B39" t="str">
            <v>Chile</v>
          </cell>
          <cell r="C39" t="str">
            <v>Chili</v>
          </cell>
          <cell r="D39" t="str">
            <v>Chile</v>
          </cell>
          <cell r="E39" t="str">
            <v>Чили</v>
          </cell>
          <cell r="F39" t="str">
            <v>Chilean Peso</v>
          </cell>
          <cell r="G39" t="str">
            <v>CLP</v>
          </cell>
        </row>
        <row r="40">
          <cell r="B40" t="str">
            <v>China</v>
          </cell>
          <cell r="C40" t="str">
            <v>Chine</v>
          </cell>
          <cell r="D40" t="str">
            <v>China</v>
          </cell>
          <cell r="E40" t="str">
            <v>Китай</v>
          </cell>
          <cell r="F40" t="str">
            <v>Renminbi</v>
          </cell>
          <cell r="G40" t="str">
            <v>CNY</v>
          </cell>
        </row>
        <row r="41">
          <cell r="B41" t="str">
            <v>Colombia</v>
          </cell>
          <cell r="C41" t="str">
            <v>Colombie</v>
          </cell>
          <cell r="D41" t="str">
            <v>Colombia</v>
          </cell>
          <cell r="E41" t="str">
            <v>Колумбия</v>
          </cell>
          <cell r="F41" t="str">
            <v>Colombian Peso</v>
          </cell>
          <cell r="G41" t="str">
            <v>COP</v>
          </cell>
        </row>
        <row r="42">
          <cell r="B42" t="str">
            <v>Comoros</v>
          </cell>
          <cell r="C42" t="str">
            <v>Comores</v>
          </cell>
          <cell r="D42" t="str">
            <v>Comoras</v>
          </cell>
          <cell r="E42" t="str">
            <v>Коморские острова</v>
          </cell>
          <cell r="F42" t="str">
            <v>Comorian Franc</v>
          </cell>
          <cell r="G42" t="str">
            <v>KMF</v>
          </cell>
        </row>
        <row r="43">
          <cell r="B43" t="str">
            <v>Congo</v>
          </cell>
          <cell r="C43" t="str">
            <v>Congo</v>
          </cell>
          <cell r="D43" t="str">
            <v>Congo</v>
          </cell>
          <cell r="E43" t="str">
            <v>Конго</v>
          </cell>
          <cell r="F43" t="str">
            <v>CFA Franc</v>
          </cell>
          <cell r="G43" t="str">
            <v>XAF</v>
          </cell>
        </row>
        <row r="44">
          <cell r="B44" t="str">
            <v>Congo (Democratic Republic)</v>
          </cell>
          <cell r="C44" t="str">
            <v>Congo ( République démocratique )</v>
          </cell>
          <cell r="D44" t="str">
            <v>Congo ( República Democrática )</v>
          </cell>
          <cell r="E44" t="str">
            <v>Конго (Демократическая Республика)</v>
          </cell>
          <cell r="F44" t="str">
            <v>Congolese Franc</v>
          </cell>
          <cell r="G44" t="str">
            <v>CDF</v>
          </cell>
        </row>
        <row r="45">
          <cell r="B45" t="str">
            <v>Costa Rica</v>
          </cell>
          <cell r="C45" t="str">
            <v>Costa Rica</v>
          </cell>
          <cell r="D45" t="str">
            <v>Costa Rica</v>
          </cell>
          <cell r="E45" t="str">
            <v>Коста-Рика</v>
          </cell>
          <cell r="F45" t="str">
            <v>Costa Rican Colon</v>
          </cell>
          <cell r="G45" t="str">
            <v>CRC</v>
          </cell>
        </row>
        <row r="46">
          <cell r="B46" t="str">
            <v>Côte d'Ivoire</v>
          </cell>
          <cell r="C46" t="str">
            <v>Côte d' Ivoire</v>
          </cell>
          <cell r="D46" t="str">
            <v>Côte d' Ivoire</v>
          </cell>
          <cell r="E46" t="str">
            <v>Берег Слоновой Кости</v>
          </cell>
          <cell r="F46" t="str">
            <v>CFA Franc</v>
          </cell>
          <cell r="G46" t="str">
            <v>XOF</v>
          </cell>
        </row>
        <row r="47">
          <cell r="B47" t="str">
            <v>Croatia</v>
          </cell>
          <cell r="C47" t="str">
            <v>Croatie</v>
          </cell>
          <cell r="D47" t="str">
            <v>Croacia</v>
          </cell>
          <cell r="E47" t="str">
            <v>Хорватия</v>
          </cell>
          <cell r="F47" t="str">
            <v>Croatian Kuna</v>
          </cell>
          <cell r="G47" t="str">
            <v>HRK</v>
          </cell>
        </row>
        <row r="48">
          <cell r="B48" t="str">
            <v>Cuba</v>
          </cell>
          <cell r="C48" t="str">
            <v>Cuba</v>
          </cell>
          <cell r="D48" t="str">
            <v>Cuba</v>
          </cell>
          <cell r="E48" t="str">
            <v>Куба</v>
          </cell>
          <cell r="F48" t="str">
            <v>Cuban Peso</v>
          </cell>
          <cell r="G48" t="str">
            <v>CUC</v>
          </cell>
        </row>
        <row r="49">
          <cell r="B49" t="str">
            <v>Cyprus</v>
          </cell>
          <cell r="C49" t="str">
            <v>Chypre</v>
          </cell>
          <cell r="D49" t="str">
            <v>Chipre</v>
          </cell>
          <cell r="E49" t="str">
            <v>Кипр</v>
          </cell>
          <cell r="F49" t="str">
            <v>Euro</v>
          </cell>
          <cell r="G49" t="str">
            <v>EUR</v>
          </cell>
        </row>
        <row r="50">
          <cell r="B50" t="str">
            <v>Czech Republic</v>
          </cell>
          <cell r="C50" t="str">
            <v>République tchèque</v>
          </cell>
          <cell r="D50" t="str">
            <v>República Checa</v>
          </cell>
          <cell r="E50" t="str">
            <v>Чешская республика</v>
          </cell>
          <cell r="F50" t="str">
            <v>Czech Koruna</v>
          </cell>
          <cell r="G50" t="str">
            <v>CZK</v>
          </cell>
        </row>
        <row r="51">
          <cell r="B51" t="str">
            <v>Denmark</v>
          </cell>
          <cell r="C51" t="str">
            <v>Danemark</v>
          </cell>
          <cell r="D51" t="str">
            <v>Dinamarca</v>
          </cell>
          <cell r="E51" t="str">
            <v>Дания</v>
          </cell>
          <cell r="F51" t="str">
            <v>Denmark Krone</v>
          </cell>
          <cell r="G51" t="str">
            <v>DKK</v>
          </cell>
        </row>
        <row r="52">
          <cell r="B52" t="str">
            <v>Djibouti</v>
          </cell>
          <cell r="C52" t="str">
            <v>Djibouti</v>
          </cell>
          <cell r="D52" t="str">
            <v>Djibouti</v>
          </cell>
          <cell r="E52" t="str">
            <v>Джибути</v>
          </cell>
          <cell r="F52" t="str">
            <v>Djiboutian Franc</v>
          </cell>
          <cell r="G52" t="str">
            <v>DJF</v>
          </cell>
        </row>
        <row r="53">
          <cell r="B53" t="str">
            <v>Dominica</v>
          </cell>
          <cell r="C53" t="str">
            <v>Dominique</v>
          </cell>
          <cell r="D53" t="str">
            <v>Dominica</v>
          </cell>
          <cell r="E53" t="str">
            <v>Доминика</v>
          </cell>
          <cell r="F53" t="str">
            <v>East Caribbean Dollar</v>
          </cell>
          <cell r="G53" t="str">
            <v>XCD</v>
          </cell>
        </row>
        <row r="54">
          <cell r="B54" t="str">
            <v>Dominican Republic</v>
          </cell>
          <cell r="C54" t="str">
            <v>République dominicaine</v>
          </cell>
          <cell r="D54" t="str">
            <v>República Dominicana</v>
          </cell>
          <cell r="E54" t="str">
            <v>Доминиканская Республика</v>
          </cell>
          <cell r="F54" t="str">
            <v>Dominican Peso</v>
          </cell>
          <cell r="G54" t="str">
            <v>DOP</v>
          </cell>
        </row>
        <row r="55">
          <cell r="B55" t="str">
            <v>Ecuador</v>
          </cell>
          <cell r="C55" t="str">
            <v>Équateur</v>
          </cell>
          <cell r="D55" t="str">
            <v>Ecuador</v>
          </cell>
          <cell r="E55" t="str">
            <v>Эквадор</v>
          </cell>
          <cell r="F55" t="str">
            <v>United States Dollar</v>
          </cell>
          <cell r="G55" t="str">
            <v>USD</v>
          </cell>
        </row>
        <row r="56">
          <cell r="B56" t="str">
            <v>Egypt</v>
          </cell>
          <cell r="C56" t="str">
            <v>Egypte</v>
          </cell>
          <cell r="D56" t="str">
            <v>Egipto</v>
          </cell>
          <cell r="E56" t="str">
            <v>Египет</v>
          </cell>
          <cell r="F56" t="str">
            <v>Egypt Pound</v>
          </cell>
          <cell r="G56" t="str">
            <v>EGP</v>
          </cell>
        </row>
        <row r="57">
          <cell r="B57" t="str">
            <v>El Salvador</v>
          </cell>
          <cell r="C57" t="str">
            <v>El Salvador</v>
          </cell>
          <cell r="D57" t="str">
            <v>El Salvador</v>
          </cell>
          <cell r="E57" t="str">
            <v>Сальвадор</v>
          </cell>
          <cell r="F57" t="str">
            <v>United States Dollar</v>
          </cell>
          <cell r="G57" t="str">
            <v>USD</v>
          </cell>
        </row>
        <row r="58">
          <cell r="B58" t="str">
            <v>Equatorial Guinea</v>
          </cell>
          <cell r="C58" t="str">
            <v>Guinée équatoriale</v>
          </cell>
          <cell r="D58" t="str">
            <v>Guinea Ecuatorial</v>
          </cell>
          <cell r="E58" t="str">
            <v>Экваториальная Гвинея</v>
          </cell>
          <cell r="F58" t="str">
            <v>Central African CFA Franc</v>
          </cell>
          <cell r="G58" t="str">
            <v>GQE</v>
          </cell>
        </row>
        <row r="59">
          <cell r="B59" t="str">
            <v>Eritrea</v>
          </cell>
          <cell r="C59" t="str">
            <v>Erythrée</v>
          </cell>
          <cell r="D59" t="str">
            <v>Eritrea</v>
          </cell>
          <cell r="E59" t="str">
            <v>Эритрея</v>
          </cell>
          <cell r="F59" t="str">
            <v>Eritrean Nakfa</v>
          </cell>
          <cell r="G59" t="str">
            <v>ERN</v>
          </cell>
        </row>
        <row r="60">
          <cell r="B60" t="str">
            <v>Estonia</v>
          </cell>
          <cell r="C60" t="str">
            <v>Estonie</v>
          </cell>
          <cell r="D60" t="str">
            <v>Estonia</v>
          </cell>
          <cell r="E60" t="str">
            <v>Эстония</v>
          </cell>
          <cell r="F60" t="str">
            <v>Estonian Kroon</v>
          </cell>
          <cell r="G60" t="str">
            <v>EEK</v>
          </cell>
        </row>
        <row r="61">
          <cell r="B61" t="str">
            <v>Ethiopia</v>
          </cell>
          <cell r="C61" t="str">
            <v>Ethiopie</v>
          </cell>
          <cell r="D61" t="str">
            <v>Etiopía</v>
          </cell>
          <cell r="E61" t="str">
            <v>Эфиопия</v>
          </cell>
          <cell r="F61" t="str">
            <v>Ethiopian Birr</v>
          </cell>
          <cell r="G61" t="str">
            <v>ETB</v>
          </cell>
        </row>
        <row r="62">
          <cell r="B62" t="str">
            <v>Falkland Islands (Malvinas)</v>
          </cell>
          <cell r="C62" t="str">
            <v>Îles Falkland (Malvinas)</v>
          </cell>
          <cell r="D62" t="str">
            <v>Islas Malvinas ( Falkland)</v>
          </cell>
          <cell r="E62" t="str">
            <v>Фолклендские (Мальвинские) острова</v>
          </cell>
          <cell r="F62" t="str">
            <v>Falkland Islands Pound</v>
          </cell>
          <cell r="G62" t="str">
            <v>FKP</v>
          </cell>
        </row>
        <row r="63">
          <cell r="B63" t="str">
            <v>Fiji</v>
          </cell>
          <cell r="C63" t="str">
            <v>Fidji</v>
          </cell>
          <cell r="D63" t="str">
            <v>Fiji</v>
          </cell>
          <cell r="E63" t="str">
            <v>Фиджи</v>
          </cell>
          <cell r="F63" t="str">
            <v>Fijian Dollar</v>
          </cell>
          <cell r="G63" t="str">
            <v>FJD</v>
          </cell>
        </row>
        <row r="64">
          <cell r="B64" t="str">
            <v>Finland</v>
          </cell>
          <cell r="C64" t="str">
            <v>Finlande</v>
          </cell>
          <cell r="D64" t="str">
            <v>Finlandia</v>
          </cell>
          <cell r="E64" t="str">
            <v>Финляндия</v>
          </cell>
          <cell r="F64" t="str">
            <v>Euro</v>
          </cell>
          <cell r="G64" t="str">
            <v>EUR</v>
          </cell>
        </row>
        <row r="65">
          <cell r="B65" t="str">
            <v>France</v>
          </cell>
          <cell r="C65" t="str">
            <v>France</v>
          </cell>
          <cell r="D65" t="str">
            <v>Francia</v>
          </cell>
          <cell r="E65" t="str">
            <v>Франция</v>
          </cell>
          <cell r="F65" t="str">
            <v>Euro</v>
          </cell>
          <cell r="G65" t="str">
            <v>EUR</v>
          </cell>
        </row>
        <row r="66">
          <cell r="B66" t="str">
            <v>French Polynesia</v>
          </cell>
          <cell r="C66" t="str">
            <v>Polynésie française</v>
          </cell>
          <cell r="D66" t="str">
            <v>Polinesia francés</v>
          </cell>
          <cell r="E66" t="str">
            <v>Французская Полинезия</v>
          </cell>
          <cell r="F66" t="str">
            <v>CFP Franc</v>
          </cell>
          <cell r="G66" t="str">
            <v>XPF</v>
          </cell>
        </row>
        <row r="67">
          <cell r="B67" t="str">
            <v>Gabon</v>
          </cell>
          <cell r="C67" t="str">
            <v>Gabon</v>
          </cell>
          <cell r="D67" t="str">
            <v>Gabón</v>
          </cell>
          <cell r="E67" t="str">
            <v>Габон</v>
          </cell>
          <cell r="F67" t="str">
            <v>CFP Franc</v>
          </cell>
          <cell r="G67" t="str">
            <v>XAF</v>
          </cell>
        </row>
        <row r="68">
          <cell r="B68" t="str">
            <v>Gambia</v>
          </cell>
          <cell r="C68" t="str">
            <v>Gambie</v>
          </cell>
          <cell r="D68" t="str">
            <v>Gambia</v>
          </cell>
          <cell r="E68" t="str">
            <v>Гамбия</v>
          </cell>
          <cell r="F68" t="str">
            <v>Gambian Dalasi</v>
          </cell>
          <cell r="G68" t="str">
            <v>GMD</v>
          </cell>
        </row>
        <row r="69">
          <cell r="B69" t="str">
            <v>Georgia</v>
          </cell>
          <cell r="C69" t="str">
            <v>Géorgie</v>
          </cell>
          <cell r="D69" t="str">
            <v>Georgia</v>
          </cell>
          <cell r="E69" t="str">
            <v>Грузия</v>
          </cell>
          <cell r="F69" t="str">
            <v>Lari</v>
          </cell>
          <cell r="G69" t="str">
            <v>GEL</v>
          </cell>
        </row>
        <row r="70">
          <cell r="B70" t="str">
            <v>Germany</v>
          </cell>
          <cell r="C70" t="str">
            <v>Allemagne</v>
          </cell>
          <cell r="D70" t="str">
            <v>Alemania</v>
          </cell>
          <cell r="E70" t="str">
            <v>Германия</v>
          </cell>
          <cell r="F70" t="str">
            <v>Euro</v>
          </cell>
          <cell r="G70" t="str">
            <v>EUR</v>
          </cell>
        </row>
        <row r="71">
          <cell r="B71" t="str">
            <v>Ghana</v>
          </cell>
          <cell r="C71" t="str">
            <v>Ghana</v>
          </cell>
          <cell r="D71" t="str">
            <v>Ghana</v>
          </cell>
          <cell r="E71" t="str">
            <v>Гана</v>
          </cell>
          <cell r="F71" t="str">
            <v>(new) Cedi</v>
          </cell>
          <cell r="G71" t="str">
            <v>GHS</v>
          </cell>
        </row>
        <row r="72">
          <cell r="B72" t="str">
            <v>Gibraltar</v>
          </cell>
          <cell r="C72" t="str">
            <v>Gibraltar</v>
          </cell>
          <cell r="D72" t="str">
            <v>Gibraltar</v>
          </cell>
          <cell r="E72" t="str">
            <v>Гибралтар</v>
          </cell>
          <cell r="F72" t="str">
            <v>Gibraltar Pound</v>
          </cell>
          <cell r="G72" t="str">
            <v>GIP</v>
          </cell>
        </row>
        <row r="73">
          <cell r="B73" t="str">
            <v>Greece</v>
          </cell>
          <cell r="C73" t="str">
            <v>Grèce</v>
          </cell>
          <cell r="D73" t="str">
            <v>Grecia</v>
          </cell>
          <cell r="E73" t="str">
            <v>Греция</v>
          </cell>
          <cell r="F73" t="str">
            <v>Euro</v>
          </cell>
          <cell r="G73" t="str">
            <v>EUR</v>
          </cell>
        </row>
        <row r="74">
          <cell r="B74" t="str">
            <v>Grenada</v>
          </cell>
          <cell r="C74" t="str">
            <v>Grenade</v>
          </cell>
          <cell r="D74" t="str">
            <v>Granada</v>
          </cell>
          <cell r="E74" t="str">
            <v>Гренада</v>
          </cell>
          <cell r="F74" t="str">
            <v>East Caribbean Dollar</v>
          </cell>
          <cell r="G74" t="str">
            <v>XCD</v>
          </cell>
        </row>
        <row r="75">
          <cell r="B75" t="str">
            <v>Guatemala</v>
          </cell>
          <cell r="C75" t="str">
            <v>Guatemala</v>
          </cell>
          <cell r="D75" t="str">
            <v>Guatemala</v>
          </cell>
          <cell r="E75" t="str">
            <v>Гватемала</v>
          </cell>
          <cell r="F75" t="str">
            <v>Quetzal</v>
          </cell>
          <cell r="G75" t="str">
            <v>GTQ</v>
          </cell>
        </row>
        <row r="76">
          <cell r="B76" t="str">
            <v>Guinea</v>
          </cell>
          <cell r="C76" t="str">
            <v>Guinée</v>
          </cell>
          <cell r="D76" t="str">
            <v>Guinea</v>
          </cell>
          <cell r="E76" t="str">
            <v>Гвинея</v>
          </cell>
          <cell r="F76" t="str">
            <v>Guinean Franc</v>
          </cell>
          <cell r="G76" t="str">
            <v>GNF</v>
          </cell>
        </row>
        <row r="77">
          <cell r="B77" t="str">
            <v>Guinea-Bissau</v>
          </cell>
          <cell r="C77" t="str">
            <v>Guinée- Bissau</v>
          </cell>
          <cell r="D77" t="str">
            <v>Guinea-Bissau</v>
          </cell>
          <cell r="E77" t="str">
            <v>Гвинея-Бисау</v>
          </cell>
          <cell r="F77" t="str">
            <v>CFA Franc</v>
          </cell>
          <cell r="G77" t="str">
            <v>XOF</v>
          </cell>
        </row>
        <row r="78">
          <cell r="B78" t="str">
            <v>Guyana</v>
          </cell>
          <cell r="C78" t="str">
            <v>Guyane</v>
          </cell>
          <cell r="D78" t="str">
            <v>Guayana</v>
          </cell>
          <cell r="E78" t="str">
            <v>Гайана</v>
          </cell>
          <cell r="F78" t="str">
            <v>Guyanese Dollar</v>
          </cell>
          <cell r="G78" t="str">
            <v>GYD</v>
          </cell>
        </row>
        <row r="79">
          <cell r="B79" t="str">
            <v>Haiti</v>
          </cell>
          <cell r="C79" t="str">
            <v>Haïti</v>
          </cell>
          <cell r="D79" t="str">
            <v>Haití</v>
          </cell>
          <cell r="E79" t="str">
            <v>Гаити</v>
          </cell>
          <cell r="F79" t="str">
            <v>Haitian Gourde</v>
          </cell>
          <cell r="G79" t="str">
            <v>HTG</v>
          </cell>
        </row>
        <row r="80">
          <cell r="B80" t="str">
            <v>Honduras</v>
          </cell>
          <cell r="C80" t="str">
            <v>Honduras</v>
          </cell>
          <cell r="D80" t="str">
            <v>Honduras</v>
          </cell>
          <cell r="E80" t="str">
            <v>Гондурас</v>
          </cell>
          <cell r="F80" t="str">
            <v>Honduran Lempira</v>
          </cell>
          <cell r="G80" t="str">
            <v>HNL</v>
          </cell>
        </row>
        <row r="81">
          <cell r="B81" t="str">
            <v>Hong Kong</v>
          </cell>
          <cell r="C81" t="str">
            <v>Hong-Kong</v>
          </cell>
          <cell r="D81" t="str">
            <v>Hong Kong</v>
          </cell>
          <cell r="E81" t="str">
            <v>Гонконг</v>
          </cell>
          <cell r="F81" t="str">
            <v>Hong Kong Dollar</v>
          </cell>
          <cell r="G81" t="str">
            <v>HKD</v>
          </cell>
        </row>
        <row r="82">
          <cell r="B82" t="str">
            <v>Hungary</v>
          </cell>
          <cell r="C82" t="str">
            <v>Hongrie</v>
          </cell>
          <cell r="D82" t="str">
            <v>Hungría</v>
          </cell>
          <cell r="E82" t="str">
            <v>Венгрия</v>
          </cell>
          <cell r="F82" t="str">
            <v>Hungarian Forint</v>
          </cell>
          <cell r="G82" t="str">
            <v>HUF</v>
          </cell>
        </row>
        <row r="83">
          <cell r="B83" t="str">
            <v>Iceland</v>
          </cell>
          <cell r="C83" t="str">
            <v>Islande</v>
          </cell>
          <cell r="D83" t="str">
            <v>Islandia</v>
          </cell>
          <cell r="E83" t="str">
            <v>Исландия</v>
          </cell>
          <cell r="F83" t="str">
            <v>Iceland Krona</v>
          </cell>
          <cell r="G83" t="str">
            <v>ISK</v>
          </cell>
        </row>
        <row r="84">
          <cell r="B84" t="str">
            <v>India</v>
          </cell>
          <cell r="C84" t="str">
            <v>Inde</v>
          </cell>
          <cell r="D84" t="str">
            <v>India</v>
          </cell>
          <cell r="E84" t="str">
            <v>Индия</v>
          </cell>
          <cell r="F84" t="str">
            <v>Indian Rupee</v>
          </cell>
          <cell r="G84" t="str">
            <v>INR</v>
          </cell>
        </row>
        <row r="85">
          <cell r="B85" t="str">
            <v>Indonesia</v>
          </cell>
          <cell r="C85" t="str">
            <v>Indonésie</v>
          </cell>
          <cell r="D85" t="str">
            <v>Indonesia</v>
          </cell>
          <cell r="E85" t="str">
            <v>Индонезия</v>
          </cell>
          <cell r="F85" t="str">
            <v>Rupiah</v>
          </cell>
          <cell r="G85" t="str">
            <v>IDR</v>
          </cell>
        </row>
        <row r="86">
          <cell r="B86" t="str">
            <v>Iran (Islamic Republic)</v>
          </cell>
          <cell r="C86" t="str">
            <v>Iran ( République islamique )</v>
          </cell>
          <cell r="D86" t="str">
            <v>Irán ( República Islámica )</v>
          </cell>
          <cell r="E86" t="str">
            <v>Иран (Исламская Республика )</v>
          </cell>
          <cell r="F86" t="str">
            <v>Iranian Rial</v>
          </cell>
          <cell r="G86" t="str">
            <v>IRR</v>
          </cell>
        </row>
        <row r="87">
          <cell r="B87" t="str">
            <v>Iraq</v>
          </cell>
          <cell r="C87" t="str">
            <v>Irak</v>
          </cell>
          <cell r="D87" t="str">
            <v>Irak</v>
          </cell>
          <cell r="E87" t="str">
            <v>Ирак</v>
          </cell>
          <cell r="F87" t="str">
            <v>Iraqi Dinar</v>
          </cell>
          <cell r="G87" t="str">
            <v>IQD</v>
          </cell>
        </row>
        <row r="88">
          <cell r="B88" t="str">
            <v>Ireland</v>
          </cell>
          <cell r="C88" t="str">
            <v>Irlande</v>
          </cell>
          <cell r="D88" t="str">
            <v>Irlanda</v>
          </cell>
          <cell r="E88" t="str">
            <v>Ирландия</v>
          </cell>
          <cell r="F88" t="str">
            <v>Euro</v>
          </cell>
          <cell r="G88" t="str">
            <v>EUR</v>
          </cell>
        </row>
        <row r="89">
          <cell r="B89" t="str">
            <v>Israel</v>
          </cell>
          <cell r="C89" t="str">
            <v>Israël</v>
          </cell>
          <cell r="D89" t="str">
            <v>Israel</v>
          </cell>
          <cell r="E89" t="str">
            <v>Израиль</v>
          </cell>
          <cell r="F89" t="str">
            <v>Shekel</v>
          </cell>
          <cell r="G89" t="str">
            <v>ILS</v>
          </cell>
        </row>
        <row r="90">
          <cell r="B90" t="str">
            <v>Italy</v>
          </cell>
          <cell r="C90" t="str">
            <v>Italie</v>
          </cell>
          <cell r="D90" t="str">
            <v>Italia</v>
          </cell>
          <cell r="E90" t="str">
            <v>Италия</v>
          </cell>
          <cell r="F90" t="str">
            <v>Euro</v>
          </cell>
          <cell r="G90" t="str">
            <v>EUR</v>
          </cell>
        </row>
        <row r="91">
          <cell r="B91" t="str">
            <v>Jamaica</v>
          </cell>
          <cell r="C91" t="str">
            <v>Jamaïque</v>
          </cell>
          <cell r="D91" t="str">
            <v>Jamaica</v>
          </cell>
          <cell r="E91" t="str">
            <v>Ямайка</v>
          </cell>
          <cell r="F91" t="str">
            <v>Jamaican Dollar</v>
          </cell>
          <cell r="G91" t="str">
            <v>JMD</v>
          </cell>
        </row>
        <row r="92">
          <cell r="B92" t="str">
            <v>Japan</v>
          </cell>
          <cell r="C92" t="str">
            <v>Japon</v>
          </cell>
          <cell r="D92" t="str">
            <v>Japón</v>
          </cell>
          <cell r="E92" t="str">
            <v>Япония</v>
          </cell>
          <cell r="F92" t="str">
            <v>Yen</v>
          </cell>
          <cell r="G92" t="str">
            <v>JPY</v>
          </cell>
        </row>
        <row r="93">
          <cell r="B93" t="str">
            <v>Jordan</v>
          </cell>
          <cell r="C93" t="str">
            <v>Jordanie</v>
          </cell>
          <cell r="D93" t="str">
            <v>Jordania</v>
          </cell>
          <cell r="E93" t="str">
            <v>Иордания</v>
          </cell>
          <cell r="F93" t="str">
            <v>Jordanian Dinar</v>
          </cell>
          <cell r="G93" t="str">
            <v>JOD</v>
          </cell>
        </row>
        <row r="94">
          <cell r="B94" t="str">
            <v>Kazakhstan</v>
          </cell>
          <cell r="C94" t="str">
            <v>Kazakhstan</v>
          </cell>
          <cell r="D94" t="str">
            <v>Kazajstán</v>
          </cell>
          <cell r="E94" t="str">
            <v>Казахстан</v>
          </cell>
          <cell r="F94" t="str">
            <v>Tenge</v>
          </cell>
          <cell r="G94" t="str">
            <v>KZT</v>
          </cell>
        </row>
        <row r="95">
          <cell r="B95" t="str">
            <v>Kenya</v>
          </cell>
          <cell r="C95" t="str">
            <v>Kenya</v>
          </cell>
          <cell r="D95" t="str">
            <v>Kenia</v>
          </cell>
          <cell r="E95" t="str">
            <v>Кения</v>
          </cell>
          <cell r="F95" t="str">
            <v>Kenyan Shilling</v>
          </cell>
          <cell r="G95" t="str">
            <v>KES</v>
          </cell>
        </row>
        <row r="96">
          <cell r="B96" t="str">
            <v>Kiribati</v>
          </cell>
          <cell r="C96" t="str">
            <v>Kiribati</v>
          </cell>
          <cell r="D96" t="str">
            <v>Kiribati</v>
          </cell>
          <cell r="E96" t="str">
            <v>Кирибати</v>
          </cell>
          <cell r="F96" t="str">
            <v>Australian Dollar</v>
          </cell>
          <cell r="G96" t="str">
            <v>AUD</v>
          </cell>
        </row>
        <row r="97">
          <cell r="B97" t="str">
            <v>Korea (Democratic Peoples Republic)</v>
          </cell>
          <cell r="C97" t="str">
            <v>Corée ( République populaire démocratique )</v>
          </cell>
          <cell r="D97" t="str">
            <v>Corea ( República Popular Democrática )</v>
          </cell>
          <cell r="E97" t="str">
            <v>Корея ( Корейская Народно-Демократическая Республика)</v>
          </cell>
          <cell r="F97" t="str">
            <v>North Korean Won</v>
          </cell>
          <cell r="G97" t="str">
            <v>KPW</v>
          </cell>
        </row>
        <row r="98">
          <cell r="B98" t="str">
            <v>Korea (Republic)</v>
          </cell>
          <cell r="C98" t="str">
            <v>Corée ( République )</v>
          </cell>
          <cell r="D98" t="str">
            <v>Corea ( República )</v>
          </cell>
          <cell r="E98" t="str">
            <v>Корея (Республика )</v>
          </cell>
          <cell r="F98" t="str">
            <v>South Korean Won</v>
          </cell>
          <cell r="G98" t="str">
            <v>KRW</v>
          </cell>
        </row>
        <row r="99">
          <cell r="B99" t="str">
            <v>Kosovo</v>
          </cell>
          <cell r="C99" t="str">
            <v>Kosovo</v>
          </cell>
          <cell r="D99" t="str">
            <v>Kosovo</v>
          </cell>
          <cell r="E99" t="str">
            <v>Косово</v>
          </cell>
          <cell r="F99" t="str">
            <v>Euro</v>
          </cell>
          <cell r="G99" t="str">
            <v>EUR</v>
          </cell>
        </row>
        <row r="100">
          <cell r="B100" t="str">
            <v>Kuwait</v>
          </cell>
          <cell r="C100" t="str">
            <v>Koweit</v>
          </cell>
          <cell r="D100" t="str">
            <v>Kuwait</v>
          </cell>
          <cell r="E100" t="str">
            <v>Кувейт</v>
          </cell>
          <cell r="F100" t="str">
            <v>Kuwaiti Dinar</v>
          </cell>
          <cell r="G100" t="str">
            <v>KWD</v>
          </cell>
        </row>
        <row r="101">
          <cell r="B101" t="str">
            <v>Kyrgyzstan</v>
          </cell>
          <cell r="C101" t="str">
            <v>Kirghizistan</v>
          </cell>
          <cell r="D101" t="str">
            <v>Kirguistán</v>
          </cell>
          <cell r="E101" t="str">
            <v>Киргизия</v>
          </cell>
          <cell r="F101" t="str">
            <v>Kyrgyzstani Som</v>
          </cell>
          <cell r="G101" t="str">
            <v>KGS</v>
          </cell>
        </row>
        <row r="102">
          <cell r="B102" t="str">
            <v>Lao (Peoples Democratic Republic)</v>
          </cell>
          <cell r="C102" t="str">
            <v>Lao ( République démocratique populaire )</v>
          </cell>
          <cell r="D102" t="str">
            <v>Lao ( República Popular Democrática )</v>
          </cell>
          <cell r="E102" t="str">
            <v>Лао ( Народная Демократическая Республика)</v>
          </cell>
          <cell r="F102" t="str">
            <v>Lao Kip</v>
          </cell>
          <cell r="G102" t="str">
            <v>LAK</v>
          </cell>
        </row>
        <row r="103">
          <cell r="B103" t="str">
            <v>Latvia</v>
          </cell>
          <cell r="C103" t="str">
            <v>Lettonie</v>
          </cell>
          <cell r="D103" t="str">
            <v>Letonia</v>
          </cell>
          <cell r="E103" t="str">
            <v>Латвия</v>
          </cell>
          <cell r="F103" t="str">
            <v>Latvian Lats</v>
          </cell>
          <cell r="G103" t="str">
            <v>LVL</v>
          </cell>
        </row>
        <row r="104">
          <cell r="B104" t="str">
            <v>Lebanon</v>
          </cell>
          <cell r="C104" t="str">
            <v>Liban</v>
          </cell>
          <cell r="D104" t="str">
            <v>Líbano</v>
          </cell>
          <cell r="E104" t="str">
            <v>Ливан</v>
          </cell>
          <cell r="F104" t="str">
            <v>Lebanese Lira</v>
          </cell>
          <cell r="G104" t="str">
            <v>LBP</v>
          </cell>
        </row>
        <row r="105">
          <cell r="B105" t="str">
            <v>Lesotho</v>
          </cell>
          <cell r="C105" t="str">
            <v>Lesotho</v>
          </cell>
          <cell r="D105" t="str">
            <v>Lesoto</v>
          </cell>
          <cell r="E105" t="str">
            <v>Лесото</v>
          </cell>
          <cell r="F105" t="str">
            <v>Lesotho Loti</v>
          </cell>
          <cell r="G105" t="str">
            <v>LSL</v>
          </cell>
        </row>
        <row r="106">
          <cell r="B106" t="str">
            <v>Liberia</v>
          </cell>
          <cell r="C106" t="str">
            <v>Libéria</v>
          </cell>
          <cell r="D106" t="str">
            <v>Liberia</v>
          </cell>
          <cell r="E106" t="str">
            <v>Либерия</v>
          </cell>
          <cell r="F106" t="str">
            <v>Liberian Dollar</v>
          </cell>
          <cell r="G106" t="str">
            <v>LRD</v>
          </cell>
        </row>
        <row r="107">
          <cell r="B107" t="str">
            <v>Libyan Arab Jamahiriya</v>
          </cell>
          <cell r="C107" t="str">
            <v>Jamahiriya arabe libyenne</v>
          </cell>
          <cell r="D107" t="str">
            <v>Jamahiriya Árabe Libia</v>
          </cell>
          <cell r="E107" t="str">
            <v>Ливийская Арабская Джамахирия</v>
          </cell>
          <cell r="F107" t="str">
            <v>Libyan Dinar</v>
          </cell>
          <cell r="G107" t="str">
            <v>LYD</v>
          </cell>
        </row>
        <row r="108">
          <cell r="B108" t="str">
            <v>Liechtenstein</v>
          </cell>
          <cell r="C108" t="str">
            <v>Liechtenstein</v>
          </cell>
          <cell r="D108" t="str">
            <v>Liechtenstein</v>
          </cell>
          <cell r="E108" t="str">
            <v>Лихтенштейн</v>
          </cell>
          <cell r="F108" t="str">
            <v>Swiss Franc</v>
          </cell>
          <cell r="G108" t="str">
            <v>CHF</v>
          </cell>
        </row>
        <row r="109">
          <cell r="B109" t="str">
            <v>Lithuania</v>
          </cell>
          <cell r="C109" t="str">
            <v>Lituanie</v>
          </cell>
          <cell r="D109" t="str">
            <v>Lituania</v>
          </cell>
          <cell r="E109" t="str">
            <v>Литва</v>
          </cell>
          <cell r="F109" t="str">
            <v>Lithuanian Litas</v>
          </cell>
          <cell r="G109" t="str">
            <v>LTL</v>
          </cell>
        </row>
        <row r="110">
          <cell r="B110" t="str">
            <v>Luxembourg</v>
          </cell>
          <cell r="C110" t="str">
            <v>Luxembourg</v>
          </cell>
          <cell r="D110" t="str">
            <v>Luxemburgo</v>
          </cell>
          <cell r="E110" t="str">
            <v>Люксембург</v>
          </cell>
          <cell r="F110" t="str">
            <v>Euro</v>
          </cell>
          <cell r="G110" t="str">
            <v>EUR</v>
          </cell>
        </row>
        <row r="111">
          <cell r="B111" t="str">
            <v>Macao</v>
          </cell>
          <cell r="C111" t="str">
            <v>Macao</v>
          </cell>
          <cell r="D111" t="str">
            <v>Macao</v>
          </cell>
          <cell r="E111" t="str">
            <v>Макао</v>
          </cell>
          <cell r="F111" t="str">
            <v>Macanese Pataca</v>
          </cell>
          <cell r="G111" t="str">
            <v>MOP</v>
          </cell>
        </row>
        <row r="112">
          <cell r="B112" t="str">
            <v>Macedonia (Former Yugoslav Republic)</v>
          </cell>
          <cell r="C112" t="str">
            <v>Macédoine ( ex-République yougoslave )</v>
          </cell>
          <cell r="D112" t="str">
            <v>Macedonia ( Antigua República Yugoslava )</v>
          </cell>
          <cell r="E112" t="str">
            <v>Македония ( бывшая республика Югославии )</v>
          </cell>
          <cell r="F112" t="str">
            <v>Denar</v>
          </cell>
          <cell r="G112" t="str">
            <v>MKD</v>
          </cell>
        </row>
        <row r="113">
          <cell r="B113" t="str">
            <v>Madagascar</v>
          </cell>
          <cell r="C113" t="str">
            <v>Madagascar</v>
          </cell>
          <cell r="D113" t="str">
            <v>Madagascar</v>
          </cell>
          <cell r="E113" t="str">
            <v>Мадагаскар</v>
          </cell>
          <cell r="F113" t="str">
            <v>Malagasy Ariary</v>
          </cell>
          <cell r="G113" t="str">
            <v>MGA</v>
          </cell>
        </row>
        <row r="114">
          <cell r="B114" t="str">
            <v>Malawi</v>
          </cell>
          <cell r="C114" t="str">
            <v>Malawi</v>
          </cell>
          <cell r="D114" t="str">
            <v>Malawi</v>
          </cell>
          <cell r="E114" t="str">
            <v>Малави</v>
          </cell>
          <cell r="F114" t="str">
            <v>Malawian Kwacha</v>
          </cell>
          <cell r="G114" t="str">
            <v>MWK</v>
          </cell>
        </row>
        <row r="115">
          <cell r="B115" t="str">
            <v>Malaysia</v>
          </cell>
          <cell r="C115" t="str">
            <v>Malaisie</v>
          </cell>
          <cell r="D115" t="str">
            <v>Malasia</v>
          </cell>
          <cell r="E115" t="str">
            <v>Малайзия</v>
          </cell>
          <cell r="F115" t="str">
            <v>Malaysian Ringgit</v>
          </cell>
          <cell r="G115" t="str">
            <v>MYR</v>
          </cell>
        </row>
        <row r="116">
          <cell r="B116" t="str">
            <v>Maldives</v>
          </cell>
          <cell r="C116" t="str">
            <v>Maldives</v>
          </cell>
          <cell r="D116" t="str">
            <v>Maldivas</v>
          </cell>
          <cell r="E116" t="str">
            <v>Мальдивы</v>
          </cell>
          <cell r="F116" t="str">
            <v>Maldivian Rufiyaa</v>
          </cell>
          <cell r="G116" t="str">
            <v>MVR</v>
          </cell>
        </row>
        <row r="117">
          <cell r="B117" t="str">
            <v>Mali</v>
          </cell>
          <cell r="C117" t="str">
            <v>Mali</v>
          </cell>
          <cell r="D117" t="str">
            <v>Malí</v>
          </cell>
          <cell r="E117" t="str">
            <v>Мали</v>
          </cell>
          <cell r="F117" t="str">
            <v>CFA Franc</v>
          </cell>
          <cell r="G117" t="str">
            <v>XOF</v>
          </cell>
        </row>
        <row r="118">
          <cell r="B118" t="str">
            <v>Malta</v>
          </cell>
          <cell r="C118" t="str">
            <v>Malte</v>
          </cell>
          <cell r="D118" t="str">
            <v>Malta</v>
          </cell>
          <cell r="E118" t="str">
            <v>Мальта</v>
          </cell>
          <cell r="F118" t="str">
            <v>Euro</v>
          </cell>
          <cell r="G118" t="str">
            <v>EUR</v>
          </cell>
        </row>
        <row r="119">
          <cell r="B119" t="str">
            <v>Mauritania</v>
          </cell>
          <cell r="C119" t="str">
            <v>Mauritanie</v>
          </cell>
          <cell r="D119" t="str">
            <v>Mauritania</v>
          </cell>
          <cell r="E119" t="str">
            <v>Мавритания</v>
          </cell>
          <cell r="F119" t="str">
            <v>Mauritanian Ouguiya</v>
          </cell>
          <cell r="G119" t="str">
            <v>MRO</v>
          </cell>
        </row>
        <row r="120">
          <cell r="B120" t="str">
            <v>Mauritius</v>
          </cell>
          <cell r="C120" t="str">
            <v>Maurice</v>
          </cell>
          <cell r="D120" t="str">
            <v>Mauricio</v>
          </cell>
          <cell r="E120" t="str">
            <v>Маврикий</v>
          </cell>
          <cell r="F120" t="str">
            <v>Mauritian Rupee</v>
          </cell>
          <cell r="G120" t="str">
            <v>MUR</v>
          </cell>
        </row>
        <row r="121">
          <cell r="B121" t="str">
            <v>Mexico</v>
          </cell>
          <cell r="C121" t="str">
            <v>Mexique</v>
          </cell>
          <cell r="D121" t="str">
            <v>México</v>
          </cell>
          <cell r="E121" t="str">
            <v>Мексика</v>
          </cell>
          <cell r="F121" t="str">
            <v>Mexican Peso</v>
          </cell>
          <cell r="G121" t="str">
            <v>MXN</v>
          </cell>
        </row>
        <row r="122">
          <cell r="B122" t="str">
            <v>Micronesia (Federated States)</v>
          </cell>
          <cell r="C122" t="str">
            <v>Micronésie (États fédérés )</v>
          </cell>
          <cell r="D122" t="str">
            <v>Micronesia ( Estados Federados )</v>
          </cell>
          <cell r="E122" t="str">
            <v>Микронезия (Федеративные Штаты )</v>
          </cell>
          <cell r="F122" t="str">
            <v>United States Dollar</v>
          </cell>
          <cell r="G122" t="str">
            <v>USD</v>
          </cell>
        </row>
        <row r="123">
          <cell r="B123" t="str">
            <v>Moldova</v>
          </cell>
          <cell r="C123" t="str">
            <v>Moldavie</v>
          </cell>
          <cell r="D123" t="str">
            <v>Moldavia</v>
          </cell>
          <cell r="E123" t="str">
            <v>Молдова</v>
          </cell>
          <cell r="F123" t="str">
            <v>Moldovan Leu</v>
          </cell>
          <cell r="G123" t="str">
            <v>MDL</v>
          </cell>
        </row>
        <row r="124">
          <cell r="B124" t="str">
            <v>Monaco</v>
          </cell>
          <cell r="C124" t="str">
            <v>Monaco</v>
          </cell>
          <cell r="D124" t="str">
            <v>Mónaco</v>
          </cell>
          <cell r="E124" t="str">
            <v>Монако</v>
          </cell>
          <cell r="F124" t="str">
            <v>Euro</v>
          </cell>
          <cell r="G124" t="str">
            <v>EUR</v>
          </cell>
        </row>
        <row r="125">
          <cell r="B125" t="str">
            <v>Mongolia</v>
          </cell>
          <cell r="C125" t="str">
            <v>Mongolie</v>
          </cell>
          <cell r="D125" t="str">
            <v>Mongolia</v>
          </cell>
          <cell r="E125" t="str">
            <v>Монголия</v>
          </cell>
          <cell r="F125" t="str">
            <v>Mongolian Tugrik</v>
          </cell>
          <cell r="G125" t="str">
            <v>MNT</v>
          </cell>
        </row>
        <row r="126">
          <cell r="B126" t="str">
            <v>Montenegro</v>
          </cell>
          <cell r="C126" t="str">
            <v>Monténégro</v>
          </cell>
          <cell r="D126" t="str">
            <v>Montenegro</v>
          </cell>
          <cell r="E126" t="str">
            <v>Черногория</v>
          </cell>
          <cell r="F126" t="str">
            <v>Euro</v>
          </cell>
          <cell r="G126" t="str">
            <v>EUR</v>
          </cell>
        </row>
        <row r="127">
          <cell r="B127" t="str">
            <v>Montserrat</v>
          </cell>
          <cell r="C127" t="str">
            <v>Montserrat</v>
          </cell>
          <cell r="D127" t="str">
            <v>Montserrat</v>
          </cell>
          <cell r="E127" t="str">
            <v>Монтсеррат</v>
          </cell>
          <cell r="F127" t="str">
            <v>East Caribbean Dollar</v>
          </cell>
          <cell r="G127" t="str">
            <v>XCD</v>
          </cell>
        </row>
        <row r="128">
          <cell r="B128" t="str">
            <v>Morocco</v>
          </cell>
          <cell r="C128" t="str">
            <v>Maroc</v>
          </cell>
          <cell r="D128" t="str">
            <v>Marruecos</v>
          </cell>
          <cell r="E128" t="str">
            <v>Марокко</v>
          </cell>
          <cell r="F128" t="str">
            <v>Moroccan Dirham</v>
          </cell>
          <cell r="G128" t="str">
            <v>MAD</v>
          </cell>
        </row>
        <row r="129">
          <cell r="B129" t="str">
            <v>Mozambique</v>
          </cell>
          <cell r="C129" t="str">
            <v>Mozambique</v>
          </cell>
          <cell r="D129" t="str">
            <v>Mozambique</v>
          </cell>
          <cell r="E129" t="str">
            <v>Мозамбик</v>
          </cell>
          <cell r="F129" t="str">
            <v>Mozambican Metical</v>
          </cell>
          <cell r="G129" t="str">
            <v>MZM</v>
          </cell>
        </row>
        <row r="130">
          <cell r="B130" t="str">
            <v>Myanmar</v>
          </cell>
          <cell r="C130" t="str">
            <v>Myanmar</v>
          </cell>
          <cell r="D130" t="str">
            <v>Myanmar</v>
          </cell>
          <cell r="E130" t="str">
            <v>Мьянма</v>
          </cell>
          <cell r="F130" t="str">
            <v>Myanma Kyat</v>
          </cell>
          <cell r="G130" t="str">
            <v>MMK</v>
          </cell>
        </row>
        <row r="131">
          <cell r="B131" t="str">
            <v>Namibia</v>
          </cell>
          <cell r="C131" t="str">
            <v>Namibie</v>
          </cell>
          <cell r="D131" t="str">
            <v>Namibia</v>
          </cell>
          <cell r="E131" t="str">
            <v>Намибия</v>
          </cell>
          <cell r="F131" t="str">
            <v>Namibian Dollar</v>
          </cell>
          <cell r="G131" t="str">
            <v>NAD</v>
          </cell>
        </row>
        <row r="132">
          <cell r="B132" t="str">
            <v>Nauru</v>
          </cell>
          <cell r="C132" t="str">
            <v>Nauru</v>
          </cell>
          <cell r="D132" t="str">
            <v>Nauru</v>
          </cell>
          <cell r="E132" t="str">
            <v>Науру</v>
          </cell>
          <cell r="F132" t="str">
            <v>Australian Dollar</v>
          </cell>
          <cell r="G132" t="str">
            <v>AUD</v>
          </cell>
        </row>
        <row r="133">
          <cell r="B133" t="str">
            <v>Nepal</v>
          </cell>
          <cell r="C133" t="str">
            <v>Népal</v>
          </cell>
          <cell r="D133" t="str">
            <v>Nepal</v>
          </cell>
          <cell r="E133" t="str">
            <v>Непал</v>
          </cell>
          <cell r="F133" t="str">
            <v>Nepalese Rupee</v>
          </cell>
          <cell r="G133" t="str">
            <v>NPR</v>
          </cell>
        </row>
        <row r="134">
          <cell r="B134" t="str">
            <v>Netherlands</v>
          </cell>
          <cell r="C134" t="str">
            <v>Pays-Bas</v>
          </cell>
          <cell r="D134" t="str">
            <v>Países Bajos</v>
          </cell>
          <cell r="E134" t="str">
            <v>Нидерланды</v>
          </cell>
          <cell r="F134" t="str">
            <v>Euro</v>
          </cell>
          <cell r="G134" t="str">
            <v>EUR</v>
          </cell>
        </row>
        <row r="135">
          <cell r="B135" t="str">
            <v>Netherlands Antilles</v>
          </cell>
          <cell r="C135" t="str">
            <v>Antilles néerlandaises</v>
          </cell>
          <cell r="D135" t="str">
            <v>Antillas Holandesas</v>
          </cell>
          <cell r="E135" t="str">
            <v>Нидерландские Антильские острова</v>
          </cell>
          <cell r="F135" t="str">
            <v>Netherlands Antillean Gulden</v>
          </cell>
          <cell r="G135" t="str">
            <v>ANG</v>
          </cell>
        </row>
        <row r="136">
          <cell r="B136" t="str">
            <v>New Caledonia</v>
          </cell>
          <cell r="C136" t="str">
            <v>Nouvelle-Calédonie</v>
          </cell>
          <cell r="D136" t="str">
            <v>Nueva Caledonia</v>
          </cell>
          <cell r="E136" t="str">
            <v>Новая Каледония</v>
          </cell>
          <cell r="F136" t="str">
            <v>CFP Franc</v>
          </cell>
          <cell r="G136" t="str">
            <v>XPF</v>
          </cell>
        </row>
        <row r="137">
          <cell r="B137" t="str">
            <v>New Zealand</v>
          </cell>
          <cell r="C137" t="str">
            <v>nouvelle-Zélande</v>
          </cell>
          <cell r="D137" t="str">
            <v>Nueva Zelandia</v>
          </cell>
          <cell r="E137" t="str">
            <v>Новая Зеландия</v>
          </cell>
          <cell r="F137" t="str">
            <v>New Zealand Dollar</v>
          </cell>
          <cell r="G137" t="str">
            <v>NZD</v>
          </cell>
        </row>
        <row r="138">
          <cell r="B138" t="str">
            <v>Nicaragua</v>
          </cell>
          <cell r="C138" t="str">
            <v>Nicaragua</v>
          </cell>
          <cell r="D138" t="str">
            <v>Nicaragua</v>
          </cell>
          <cell r="E138" t="str">
            <v>Никарагуа</v>
          </cell>
          <cell r="F138" t="str">
            <v>Nicaraguan Cordoba</v>
          </cell>
          <cell r="G138" t="str">
            <v>NIO</v>
          </cell>
        </row>
        <row r="139">
          <cell r="B139" t="str">
            <v>Niger</v>
          </cell>
          <cell r="C139" t="str">
            <v>Niger</v>
          </cell>
          <cell r="D139" t="str">
            <v>Níger</v>
          </cell>
          <cell r="E139" t="str">
            <v>Нигер</v>
          </cell>
          <cell r="F139" t="str">
            <v>CFA Franc</v>
          </cell>
          <cell r="G139" t="str">
            <v>XOF</v>
          </cell>
        </row>
        <row r="140">
          <cell r="B140" t="str">
            <v>Nigeria</v>
          </cell>
          <cell r="C140" t="str">
            <v>Nigeria</v>
          </cell>
          <cell r="D140" t="str">
            <v>Nigeria</v>
          </cell>
          <cell r="E140" t="str">
            <v>Нигерия</v>
          </cell>
          <cell r="F140" t="str">
            <v>Naira</v>
          </cell>
          <cell r="G140" t="str">
            <v>NGN</v>
          </cell>
        </row>
        <row r="141">
          <cell r="B141" t="str">
            <v>Norway</v>
          </cell>
          <cell r="C141" t="str">
            <v>Norvège</v>
          </cell>
          <cell r="D141" t="str">
            <v>Noruega</v>
          </cell>
          <cell r="E141" t="str">
            <v>Норвегия</v>
          </cell>
          <cell r="F141" t="str">
            <v>Norway Krone</v>
          </cell>
          <cell r="G141" t="str">
            <v>NOK</v>
          </cell>
        </row>
        <row r="142">
          <cell r="B142" t="str">
            <v>Oman</v>
          </cell>
          <cell r="C142" t="str">
            <v>Oman</v>
          </cell>
          <cell r="D142" t="str">
            <v>Omán</v>
          </cell>
          <cell r="E142" t="str">
            <v>Оман</v>
          </cell>
          <cell r="F142" t="str">
            <v>Omani Rial</v>
          </cell>
          <cell r="G142" t="str">
            <v>OMR</v>
          </cell>
        </row>
        <row r="143">
          <cell r="B143" t="str">
            <v>Pakistan</v>
          </cell>
          <cell r="C143" t="str">
            <v>Pakistan</v>
          </cell>
          <cell r="D143" t="str">
            <v>Pakistán</v>
          </cell>
          <cell r="E143" t="str">
            <v>Пакистан</v>
          </cell>
          <cell r="F143" t="str">
            <v>Pakistani Rupee</v>
          </cell>
          <cell r="G143" t="str">
            <v>PKR</v>
          </cell>
        </row>
        <row r="144">
          <cell r="B144" t="str">
            <v>Palau</v>
          </cell>
          <cell r="C144" t="str">
            <v>Palau</v>
          </cell>
          <cell r="D144" t="str">
            <v>Palau</v>
          </cell>
          <cell r="E144" t="str">
            <v>Палау</v>
          </cell>
          <cell r="F144" t="str">
            <v>United States Dollar</v>
          </cell>
          <cell r="G144" t="str">
            <v>USD</v>
          </cell>
        </row>
        <row r="145">
          <cell r="B145" t="str">
            <v>Palestine</v>
          </cell>
          <cell r="C145" t="str">
            <v>Palestine</v>
          </cell>
          <cell r="D145" t="str">
            <v>Palestina</v>
          </cell>
          <cell r="E145" t="str">
            <v>Палестина</v>
          </cell>
          <cell r="F145" t="str">
            <v>Shekel</v>
          </cell>
          <cell r="G145" t="str">
            <v>ILS</v>
          </cell>
        </row>
        <row r="146">
          <cell r="B146" t="str">
            <v>Panama</v>
          </cell>
          <cell r="C146" t="str">
            <v>Panama</v>
          </cell>
          <cell r="D146" t="str">
            <v>Panamá</v>
          </cell>
          <cell r="E146" t="str">
            <v>Панама</v>
          </cell>
          <cell r="F146" t="str">
            <v>Panamanian Balboa</v>
          </cell>
          <cell r="G146" t="str">
            <v>PAB</v>
          </cell>
        </row>
        <row r="147">
          <cell r="B147" t="str">
            <v>Papua New Guinea</v>
          </cell>
          <cell r="C147" t="str">
            <v>Papouasie-Nouvelle- Guinée</v>
          </cell>
          <cell r="D147" t="str">
            <v>Papua Nueva Guinea</v>
          </cell>
          <cell r="E147" t="str">
            <v>Папуа-Новая Гвинея</v>
          </cell>
          <cell r="F147" t="str">
            <v>Kina</v>
          </cell>
          <cell r="G147" t="str">
            <v>PGK</v>
          </cell>
        </row>
        <row r="148">
          <cell r="B148" t="str">
            <v>Paraguay</v>
          </cell>
          <cell r="C148" t="str">
            <v>Paraguay</v>
          </cell>
          <cell r="D148" t="str">
            <v>Paraguay</v>
          </cell>
          <cell r="E148" t="str">
            <v>Парагвай</v>
          </cell>
          <cell r="F148" t="str">
            <v>Guarani</v>
          </cell>
          <cell r="G148" t="str">
            <v>PYG</v>
          </cell>
        </row>
        <row r="149">
          <cell r="B149" t="str">
            <v>Peru</v>
          </cell>
          <cell r="C149" t="str">
            <v>Pérou</v>
          </cell>
          <cell r="D149" t="str">
            <v>Perú</v>
          </cell>
          <cell r="E149" t="str">
            <v>Перу</v>
          </cell>
          <cell r="F149" t="str">
            <v>Peruvian Nuevo Sol</v>
          </cell>
          <cell r="G149" t="str">
            <v>PEN</v>
          </cell>
        </row>
        <row r="150">
          <cell r="B150" t="str">
            <v>Philippines</v>
          </cell>
          <cell r="C150" t="str">
            <v>Philippines</v>
          </cell>
          <cell r="D150" t="str">
            <v>Filipinas</v>
          </cell>
          <cell r="E150" t="str">
            <v>Филиппины</v>
          </cell>
          <cell r="F150" t="str">
            <v>Philippine Peso</v>
          </cell>
          <cell r="G150" t="str">
            <v>PHP</v>
          </cell>
        </row>
        <row r="151">
          <cell r="B151" t="str">
            <v>Poland</v>
          </cell>
          <cell r="C151" t="str">
            <v>Pologne</v>
          </cell>
          <cell r="D151" t="str">
            <v>Polonia</v>
          </cell>
          <cell r="E151" t="str">
            <v>Польша</v>
          </cell>
          <cell r="F151" t="str">
            <v>Polish Zloty</v>
          </cell>
          <cell r="G151" t="str">
            <v>PLN</v>
          </cell>
        </row>
        <row r="152">
          <cell r="B152" t="str">
            <v>Portugal</v>
          </cell>
          <cell r="C152" t="str">
            <v>Portugal</v>
          </cell>
          <cell r="D152" t="str">
            <v>Portugal</v>
          </cell>
          <cell r="E152" t="str">
            <v>Португалия</v>
          </cell>
          <cell r="F152" t="str">
            <v>Euro</v>
          </cell>
          <cell r="G152" t="str">
            <v>EUR</v>
          </cell>
        </row>
        <row r="153">
          <cell r="B153" t="str">
            <v>Puerto Rico</v>
          </cell>
          <cell r="C153" t="str">
            <v>Puerto Rico</v>
          </cell>
          <cell r="D153" t="str">
            <v>Puerto Rico</v>
          </cell>
          <cell r="E153" t="str">
            <v>Пуэрто-Рико</v>
          </cell>
          <cell r="F153" t="str">
            <v>United States Dollar</v>
          </cell>
          <cell r="G153" t="str">
            <v>USD</v>
          </cell>
        </row>
        <row r="154">
          <cell r="B154" t="str">
            <v>Qatar</v>
          </cell>
          <cell r="C154" t="str">
            <v>Qatar</v>
          </cell>
          <cell r="D154" t="str">
            <v>Katar</v>
          </cell>
          <cell r="E154" t="str">
            <v>Катар</v>
          </cell>
          <cell r="F154" t="str">
            <v>Qatari Riyal</v>
          </cell>
          <cell r="G154" t="str">
            <v>QAR</v>
          </cell>
        </row>
        <row r="155">
          <cell r="B155" t="str">
            <v>Romania</v>
          </cell>
          <cell r="C155" t="str">
            <v>Roumanie</v>
          </cell>
          <cell r="D155" t="str">
            <v>Rumania</v>
          </cell>
          <cell r="E155" t="str">
            <v>Румыния</v>
          </cell>
          <cell r="F155" t="str">
            <v>Romanian Leu</v>
          </cell>
          <cell r="G155" t="str">
            <v>RON</v>
          </cell>
        </row>
        <row r="156">
          <cell r="B156" t="str">
            <v>Russian Federation</v>
          </cell>
          <cell r="C156" t="str">
            <v>Fédération de Russie</v>
          </cell>
          <cell r="D156" t="str">
            <v>Federación de Rusia</v>
          </cell>
          <cell r="E156" t="str">
            <v>Русский Федерация</v>
          </cell>
          <cell r="F156" t="str">
            <v>Russian Ruble</v>
          </cell>
          <cell r="G156" t="str">
            <v>RUB</v>
          </cell>
        </row>
        <row r="157">
          <cell r="B157" t="str">
            <v>Rwanda</v>
          </cell>
          <cell r="C157" t="str">
            <v>Rwanda</v>
          </cell>
          <cell r="D157" t="str">
            <v>Ruanda</v>
          </cell>
          <cell r="E157" t="str">
            <v>Руанда</v>
          </cell>
          <cell r="F157" t="str">
            <v>Rwandan Franc</v>
          </cell>
          <cell r="G157" t="str">
            <v>RWF</v>
          </cell>
        </row>
        <row r="158">
          <cell r="B158" t="str">
            <v>Saint Helena</v>
          </cell>
          <cell r="C158" t="str">
            <v>Sainte-Hélène</v>
          </cell>
          <cell r="D158" t="str">
            <v>Santa Elena</v>
          </cell>
          <cell r="E158" t="str">
            <v>Остров Святой Елены</v>
          </cell>
          <cell r="F158" t="str">
            <v>Saint Helena Pound</v>
          </cell>
          <cell r="G158" t="str">
            <v>SHP</v>
          </cell>
        </row>
        <row r="159">
          <cell r="B159" t="str">
            <v>Saint Kitts and Nevis</v>
          </cell>
          <cell r="C159" t="str">
            <v>Saint-Kitts- et-Nevis</v>
          </cell>
          <cell r="D159" t="str">
            <v>Saint Kitts y Nevis</v>
          </cell>
          <cell r="E159" t="str">
            <v>Сент-Китс и Невис</v>
          </cell>
          <cell r="F159" t="str">
            <v>East Caribbean Dollar</v>
          </cell>
          <cell r="G159" t="str">
            <v>XCD</v>
          </cell>
        </row>
        <row r="160">
          <cell r="B160" t="str">
            <v>Saint Lucia</v>
          </cell>
          <cell r="C160" t="str">
            <v>Sainte-Lucie</v>
          </cell>
          <cell r="D160" t="str">
            <v>Santa Lucía</v>
          </cell>
          <cell r="E160" t="str">
            <v>Сент-Люсия</v>
          </cell>
          <cell r="F160" t="str">
            <v>East Caribbean Dollar</v>
          </cell>
          <cell r="G160" t="str">
            <v>XCD</v>
          </cell>
        </row>
        <row r="161">
          <cell r="B161" t="str">
            <v>Saint Vincent and Grenadines</v>
          </cell>
          <cell r="C161" t="str">
            <v>Saint-Vincent- et-les Grenadines</v>
          </cell>
          <cell r="D161" t="str">
            <v>San Vicente y Granadinas</v>
          </cell>
          <cell r="E161" t="str">
            <v>Сент-Винсент и Гренадины</v>
          </cell>
          <cell r="F161" t="str">
            <v>East Caribbean Dollar</v>
          </cell>
          <cell r="G161" t="str">
            <v>XCD</v>
          </cell>
        </row>
        <row r="162">
          <cell r="B162" t="str">
            <v>Samoa</v>
          </cell>
          <cell r="C162" t="str">
            <v>Samoa</v>
          </cell>
          <cell r="D162" t="str">
            <v>Samoa</v>
          </cell>
          <cell r="E162" t="str">
            <v>Самоа</v>
          </cell>
          <cell r="F162" t="str">
            <v>Samoan Tala</v>
          </cell>
          <cell r="G162" t="str">
            <v>WST</v>
          </cell>
        </row>
        <row r="163">
          <cell r="B163" t="str">
            <v>San Marino</v>
          </cell>
          <cell r="C163" t="str">
            <v>San Marino</v>
          </cell>
          <cell r="D163" t="str">
            <v>San Marino</v>
          </cell>
          <cell r="E163" t="str">
            <v>Сан - Марино</v>
          </cell>
          <cell r="F163" t="str">
            <v>Euro</v>
          </cell>
          <cell r="G163" t="str">
            <v>EUR</v>
          </cell>
        </row>
        <row r="164">
          <cell r="B164" t="str">
            <v>Sao Tome and Principe</v>
          </cell>
          <cell r="C164" t="str">
            <v>Sao Tomé et Principe</v>
          </cell>
          <cell r="D164" t="str">
            <v>Santo Tomé y Príncipe</v>
          </cell>
          <cell r="E164" t="str">
            <v>Сан-Томе и Принсипи</v>
          </cell>
          <cell r="F164" t="str">
            <v>Sao Tome and Principe Dobra</v>
          </cell>
          <cell r="G164" t="str">
            <v>STD</v>
          </cell>
        </row>
        <row r="165">
          <cell r="B165" t="str">
            <v>Saudi Arabia</v>
          </cell>
          <cell r="C165" t="str">
            <v>Arabie Saoudite</v>
          </cell>
          <cell r="D165" t="str">
            <v>Arabia Saudita</v>
          </cell>
          <cell r="E165" t="str">
            <v>Саудовская Аравия</v>
          </cell>
          <cell r="F165" t="str">
            <v>Saudi Riyal</v>
          </cell>
          <cell r="G165" t="str">
            <v>SAR</v>
          </cell>
        </row>
        <row r="166">
          <cell r="B166" t="str">
            <v>Senegal</v>
          </cell>
          <cell r="C166" t="str">
            <v>Sénégal</v>
          </cell>
          <cell r="D166" t="str">
            <v>Senegal</v>
          </cell>
          <cell r="E166" t="str">
            <v>Сенегал</v>
          </cell>
          <cell r="F166" t="str">
            <v>CFA Franc</v>
          </cell>
          <cell r="G166" t="str">
            <v>XOF</v>
          </cell>
        </row>
        <row r="167">
          <cell r="B167" t="str">
            <v>Serbia</v>
          </cell>
          <cell r="C167" t="str">
            <v>Serbie</v>
          </cell>
          <cell r="D167" t="str">
            <v>Serbia</v>
          </cell>
          <cell r="E167" t="str">
            <v>Сербия</v>
          </cell>
          <cell r="F167" t="str">
            <v>Dinar</v>
          </cell>
          <cell r="G167" t="str">
            <v>RSD</v>
          </cell>
        </row>
        <row r="168">
          <cell r="B168" t="str">
            <v>Seychelles</v>
          </cell>
          <cell r="C168" t="str">
            <v>Seychelles</v>
          </cell>
          <cell r="D168" t="str">
            <v>Seychelles</v>
          </cell>
          <cell r="E168" t="str">
            <v>Сейшельские острова</v>
          </cell>
          <cell r="F168" t="str">
            <v>Seychellois Rupee</v>
          </cell>
          <cell r="G168" t="str">
            <v>SCR</v>
          </cell>
        </row>
        <row r="169">
          <cell r="B169" t="str">
            <v>Sierra Leone</v>
          </cell>
          <cell r="C169" t="str">
            <v>Sierra Leone</v>
          </cell>
          <cell r="D169" t="str">
            <v>Sierra Leona</v>
          </cell>
          <cell r="E169" t="str">
            <v>Сьерра-Леоне</v>
          </cell>
          <cell r="F169" t="str">
            <v>Leone</v>
          </cell>
          <cell r="G169" t="str">
            <v>SLL</v>
          </cell>
        </row>
        <row r="170">
          <cell r="B170" t="str">
            <v>Singapore</v>
          </cell>
          <cell r="C170" t="str">
            <v>Singapour</v>
          </cell>
          <cell r="D170" t="str">
            <v>Singapur</v>
          </cell>
          <cell r="E170" t="str">
            <v>Сингапур</v>
          </cell>
          <cell r="F170" t="str">
            <v>Singapore Dollar</v>
          </cell>
          <cell r="G170" t="str">
            <v>SGD</v>
          </cell>
        </row>
        <row r="171">
          <cell r="B171" t="str">
            <v>Slovakia</v>
          </cell>
          <cell r="C171" t="str">
            <v>Slovaquie</v>
          </cell>
          <cell r="D171" t="str">
            <v>Eslovaquia</v>
          </cell>
          <cell r="E171" t="str">
            <v>Словакия</v>
          </cell>
          <cell r="F171" t="str">
            <v>Slovak Koruna</v>
          </cell>
          <cell r="G171" t="str">
            <v>SKK</v>
          </cell>
        </row>
        <row r="172">
          <cell r="B172" t="str">
            <v>Slovenia</v>
          </cell>
          <cell r="C172" t="str">
            <v>Slovénie</v>
          </cell>
          <cell r="D172" t="str">
            <v>Eslovenia</v>
          </cell>
          <cell r="E172" t="str">
            <v>Словения</v>
          </cell>
          <cell r="F172" t="str">
            <v>Euro</v>
          </cell>
          <cell r="G172" t="str">
            <v>EUR</v>
          </cell>
        </row>
        <row r="173">
          <cell r="B173" t="str">
            <v>Solomon Islands</v>
          </cell>
          <cell r="C173" t="str">
            <v>Îles Salomon</v>
          </cell>
          <cell r="D173" t="str">
            <v>islas Salomón</v>
          </cell>
          <cell r="E173" t="str">
            <v>Соломоновы Острова</v>
          </cell>
          <cell r="F173" t="str">
            <v>Solomon Islands Dollar</v>
          </cell>
          <cell r="G173" t="str">
            <v>SBD</v>
          </cell>
        </row>
        <row r="174">
          <cell r="B174" t="str">
            <v>Somalia</v>
          </cell>
          <cell r="C174" t="str">
            <v>Somalie</v>
          </cell>
          <cell r="D174" t="str">
            <v>Somalia</v>
          </cell>
          <cell r="E174" t="str">
            <v>Сомали</v>
          </cell>
          <cell r="F174" t="str">
            <v>Somali Shilling</v>
          </cell>
          <cell r="G174" t="str">
            <v>SOS</v>
          </cell>
        </row>
        <row r="175">
          <cell r="B175" t="str">
            <v>South Africa</v>
          </cell>
          <cell r="C175" t="str">
            <v>Afrique du Sud</v>
          </cell>
          <cell r="D175" t="str">
            <v>Sudáfrica</v>
          </cell>
          <cell r="E175" t="str">
            <v>ЮАР</v>
          </cell>
          <cell r="F175" t="str">
            <v>[Rand]</v>
          </cell>
          <cell r="G175" t="str">
            <v>ZAR</v>
          </cell>
        </row>
        <row r="176">
          <cell r="B176" t="str">
            <v>South Sudan</v>
          </cell>
          <cell r="C176" t="str">
            <v>Sud-Soudan</v>
          </cell>
          <cell r="D176" t="str">
            <v>Sudán del Sur</v>
          </cell>
          <cell r="E176" t="str">
            <v>Южный Судан</v>
          </cell>
          <cell r="F176" t="str">
            <v>Sudanese Pound</v>
          </cell>
          <cell r="G176" t="str">
            <v>SDG</v>
          </cell>
        </row>
        <row r="177">
          <cell r="B177" t="str">
            <v>Spain</v>
          </cell>
          <cell r="C177" t="str">
            <v>Espagne</v>
          </cell>
          <cell r="D177" t="str">
            <v>España</v>
          </cell>
          <cell r="E177" t="str">
            <v>Испания</v>
          </cell>
          <cell r="F177" t="str">
            <v>Euro</v>
          </cell>
          <cell r="G177" t="str">
            <v>EUR</v>
          </cell>
        </row>
        <row r="178">
          <cell r="B178" t="str">
            <v>Sri Lanka</v>
          </cell>
          <cell r="C178" t="str">
            <v>Sri Lanka</v>
          </cell>
          <cell r="D178" t="str">
            <v>Sri Lanka</v>
          </cell>
          <cell r="E178" t="str">
            <v>Шри Ланка</v>
          </cell>
          <cell r="F178" t="str">
            <v>Sri Lankan Rupee</v>
          </cell>
          <cell r="G178" t="str">
            <v>LKR</v>
          </cell>
        </row>
        <row r="179">
          <cell r="B179" t="str">
            <v>Sudan</v>
          </cell>
          <cell r="C179" t="str">
            <v>Soudan</v>
          </cell>
          <cell r="D179" t="str">
            <v>Sudán</v>
          </cell>
          <cell r="E179" t="str">
            <v>Судан</v>
          </cell>
          <cell r="F179" t="str">
            <v>Sudanese Pound</v>
          </cell>
          <cell r="G179" t="str">
            <v>SDG</v>
          </cell>
        </row>
        <row r="180">
          <cell r="B180" t="str">
            <v>Suriname</v>
          </cell>
          <cell r="C180" t="str">
            <v>Suriname</v>
          </cell>
          <cell r="D180" t="str">
            <v>Suriname</v>
          </cell>
          <cell r="E180" t="str">
            <v>Суринам</v>
          </cell>
          <cell r="F180" t="str">
            <v>Surinamese Dollar</v>
          </cell>
          <cell r="G180" t="str">
            <v>SRD</v>
          </cell>
        </row>
        <row r="181">
          <cell r="B181" t="str">
            <v>Swaziland</v>
          </cell>
          <cell r="C181" t="str">
            <v>Swaziland</v>
          </cell>
          <cell r="D181" t="str">
            <v>Swazilandia</v>
          </cell>
          <cell r="E181" t="str">
            <v>Свазиленд</v>
          </cell>
          <cell r="F181" t="str">
            <v>Lilangeni</v>
          </cell>
          <cell r="G181" t="str">
            <v>SZL</v>
          </cell>
        </row>
        <row r="182">
          <cell r="B182" t="str">
            <v>Sweden</v>
          </cell>
          <cell r="C182" t="str">
            <v>Suède</v>
          </cell>
          <cell r="D182" t="str">
            <v>Suecia</v>
          </cell>
          <cell r="E182" t="str">
            <v>Швеция</v>
          </cell>
          <cell r="F182" t="str">
            <v>Sweden Krona</v>
          </cell>
          <cell r="G182" t="str">
            <v>SEK</v>
          </cell>
        </row>
        <row r="183">
          <cell r="B183" t="str">
            <v>Switzerland</v>
          </cell>
          <cell r="C183" t="str">
            <v>Suisse</v>
          </cell>
          <cell r="D183" t="str">
            <v>Suiza</v>
          </cell>
          <cell r="E183" t="str">
            <v>Швейцария</v>
          </cell>
          <cell r="F183" t="str">
            <v>Swiss Franc</v>
          </cell>
          <cell r="G183" t="str">
            <v>CHF</v>
          </cell>
        </row>
        <row r="184">
          <cell r="B184" t="str">
            <v>Syrian Arab Republic</v>
          </cell>
          <cell r="C184" t="str">
            <v>République arabe syrienne</v>
          </cell>
          <cell r="D184" t="str">
            <v>República Árabe Siria</v>
          </cell>
          <cell r="E184" t="str">
            <v>Сирийская Арабская Республика</v>
          </cell>
          <cell r="F184" t="str">
            <v>Syrian Pound</v>
          </cell>
          <cell r="G184" t="str">
            <v>SYP</v>
          </cell>
        </row>
        <row r="185">
          <cell r="B185" t="str">
            <v>Taiwan</v>
          </cell>
          <cell r="C185" t="str">
            <v>Taiwan</v>
          </cell>
          <cell r="D185" t="str">
            <v>Taiwan</v>
          </cell>
          <cell r="E185" t="str">
            <v>Тайвань</v>
          </cell>
          <cell r="F185" t="str">
            <v>New Taiwan Dollar</v>
          </cell>
          <cell r="G185" t="str">
            <v>TWD</v>
          </cell>
        </row>
        <row r="186">
          <cell r="B186" t="str">
            <v>Tajikistan</v>
          </cell>
          <cell r="C186" t="str">
            <v>Tadjikistan</v>
          </cell>
          <cell r="D186" t="str">
            <v>Tayikistán</v>
          </cell>
          <cell r="E186" t="str">
            <v>Таджикистан</v>
          </cell>
          <cell r="F186" t="str">
            <v>Tajikistani Somoni</v>
          </cell>
          <cell r="G186" t="str">
            <v>TJS</v>
          </cell>
        </row>
        <row r="187">
          <cell r="B187" t="str">
            <v>Tanzania (United Republic)</v>
          </cell>
          <cell r="C187" t="str">
            <v>Tanzanie ( République-Unie )</v>
          </cell>
          <cell r="D187" t="str">
            <v>Tanzania ( República Unida )</v>
          </cell>
          <cell r="E187" t="str">
            <v>Танзания (Объединенная Республика )</v>
          </cell>
          <cell r="F187" t="str">
            <v>Tanzanian Shilling</v>
          </cell>
          <cell r="G187" t="str">
            <v>TZS</v>
          </cell>
        </row>
        <row r="188">
          <cell r="B188" t="str">
            <v>Thailand</v>
          </cell>
          <cell r="C188" t="str">
            <v>Thaïlande</v>
          </cell>
          <cell r="D188" t="str">
            <v>Tailandia</v>
          </cell>
          <cell r="E188" t="str">
            <v>Таиланд</v>
          </cell>
          <cell r="F188" t="str">
            <v>Baht</v>
          </cell>
          <cell r="G188" t="str">
            <v>THB</v>
          </cell>
        </row>
        <row r="189">
          <cell r="B189" t="str">
            <v>Timor-Leste</v>
          </cell>
          <cell r="C189" t="str">
            <v>Timor -Leste</v>
          </cell>
          <cell r="D189" t="str">
            <v>Timor- Leste</v>
          </cell>
          <cell r="E189" t="str">
            <v>Тимор-Лешти</v>
          </cell>
          <cell r="F189" t="str">
            <v>United States Dollar</v>
          </cell>
          <cell r="G189" t="str">
            <v>USD</v>
          </cell>
        </row>
        <row r="190">
          <cell r="B190" t="str">
            <v>Togo</v>
          </cell>
          <cell r="C190" t="str">
            <v>Togo</v>
          </cell>
          <cell r="D190" t="str">
            <v>Togo</v>
          </cell>
          <cell r="E190" t="str">
            <v>Того</v>
          </cell>
          <cell r="F190" t="str">
            <v>CFA Franc</v>
          </cell>
          <cell r="G190" t="str">
            <v>XOF</v>
          </cell>
        </row>
        <row r="191">
          <cell r="B191" t="str">
            <v>Tonga</v>
          </cell>
          <cell r="C191" t="str">
            <v>Tonga</v>
          </cell>
          <cell r="D191" t="str">
            <v>Tonga</v>
          </cell>
          <cell r="E191" t="str">
            <v>Тонга</v>
          </cell>
          <cell r="F191" t="str">
            <v>Paanga</v>
          </cell>
          <cell r="G191" t="str">
            <v>TOP</v>
          </cell>
        </row>
        <row r="192">
          <cell r="B192" t="str">
            <v>Trinidad and Tobago</v>
          </cell>
          <cell r="C192" t="str">
            <v>Trinité-et- Tobago</v>
          </cell>
          <cell r="D192" t="str">
            <v>Trinidad y Tobago</v>
          </cell>
          <cell r="E192" t="str">
            <v>Тринидад и Тобаго</v>
          </cell>
          <cell r="F192" t="str">
            <v>Trinidad and Tobago Dollar</v>
          </cell>
          <cell r="G192" t="str">
            <v>TTD</v>
          </cell>
        </row>
        <row r="193">
          <cell r="B193" t="str">
            <v>Tunisia</v>
          </cell>
          <cell r="C193" t="str">
            <v>Tunisie</v>
          </cell>
          <cell r="D193" t="str">
            <v>Túnez</v>
          </cell>
          <cell r="E193" t="str">
            <v>Тунис</v>
          </cell>
          <cell r="F193" t="str">
            <v>Tunisian Dinar</v>
          </cell>
          <cell r="G193" t="str">
            <v>TND</v>
          </cell>
        </row>
        <row r="194">
          <cell r="B194" t="str">
            <v>Turkey</v>
          </cell>
          <cell r="C194" t="str">
            <v>Turquie</v>
          </cell>
          <cell r="D194" t="str">
            <v>Turquía</v>
          </cell>
          <cell r="E194" t="str">
            <v>Турция</v>
          </cell>
          <cell r="F194" t="str">
            <v>Turkish New Lira</v>
          </cell>
          <cell r="G194" t="str">
            <v>TRY</v>
          </cell>
        </row>
        <row r="195">
          <cell r="B195" t="str">
            <v>Turkmenistan</v>
          </cell>
          <cell r="C195" t="str">
            <v>Turkménistan</v>
          </cell>
          <cell r="D195" t="str">
            <v>Turkmenistán</v>
          </cell>
          <cell r="E195" t="str">
            <v>Туркменистан</v>
          </cell>
          <cell r="F195" t="str">
            <v>Turkmen Manat</v>
          </cell>
          <cell r="G195" t="str">
            <v>TMM</v>
          </cell>
        </row>
        <row r="196">
          <cell r="B196" t="str">
            <v>Tuvalu</v>
          </cell>
          <cell r="C196" t="str">
            <v>Tuvalu</v>
          </cell>
          <cell r="D196" t="str">
            <v>Tuvalu</v>
          </cell>
          <cell r="E196" t="str">
            <v>Тувалу</v>
          </cell>
          <cell r="F196" t="str">
            <v>Australian Dollar</v>
          </cell>
          <cell r="G196" t="str">
            <v>AUD</v>
          </cell>
        </row>
        <row r="197">
          <cell r="B197" t="str">
            <v>Uganda</v>
          </cell>
          <cell r="C197" t="str">
            <v>Ouganda</v>
          </cell>
          <cell r="D197" t="str">
            <v>Uganda</v>
          </cell>
          <cell r="E197" t="str">
            <v>Уганда</v>
          </cell>
          <cell r="F197" t="str">
            <v>Ugandan Shilling</v>
          </cell>
          <cell r="G197" t="str">
            <v>UGX</v>
          </cell>
        </row>
        <row r="198">
          <cell r="B198" t="str">
            <v>Ukraine</v>
          </cell>
          <cell r="C198" t="str">
            <v>Ukraine</v>
          </cell>
          <cell r="D198" t="str">
            <v>Ucrania</v>
          </cell>
          <cell r="E198" t="str">
            <v>Украина</v>
          </cell>
          <cell r="F198" t="str">
            <v>Hryvnia</v>
          </cell>
          <cell r="G198" t="str">
            <v>UAH</v>
          </cell>
        </row>
        <row r="199">
          <cell r="B199" t="str">
            <v>United Arab Emirates</v>
          </cell>
          <cell r="C199" t="str">
            <v>Émirats arabes unis</v>
          </cell>
          <cell r="D199" t="str">
            <v>Emiratos Árabes Unidos</v>
          </cell>
          <cell r="E199" t="str">
            <v>Объединенные Арабские Эмираты</v>
          </cell>
          <cell r="F199" t="str">
            <v>UAE Dirham</v>
          </cell>
          <cell r="G199" t="str">
            <v>AED</v>
          </cell>
        </row>
        <row r="200">
          <cell r="B200" t="str">
            <v>United Kingdom</v>
          </cell>
          <cell r="C200" t="str">
            <v>Royaume-Uni</v>
          </cell>
          <cell r="D200" t="str">
            <v>Reino Unido</v>
          </cell>
          <cell r="E200" t="str">
            <v>Великобритания</v>
          </cell>
          <cell r="F200" t="str">
            <v>Pound Sterling</v>
          </cell>
          <cell r="G200" t="str">
            <v>GBP</v>
          </cell>
        </row>
        <row r="201">
          <cell r="B201" t="str">
            <v>United States</v>
          </cell>
          <cell r="C201" t="str">
            <v>États-Unis</v>
          </cell>
          <cell r="D201" t="str">
            <v>Estados Unidos</v>
          </cell>
          <cell r="E201" t="str">
            <v>США</v>
          </cell>
          <cell r="F201" t="str">
            <v>United States Dollar</v>
          </cell>
          <cell r="G201" t="str">
            <v>USD</v>
          </cell>
        </row>
        <row r="202">
          <cell r="B202" t="str">
            <v>Uruguay</v>
          </cell>
          <cell r="C202" t="str">
            <v>Uruguay</v>
          </cell>
          <cell r="D202" t="str">
            <v>Uruguay</v>
          </cell>
          <cell r="E202" t="str">
            <v>Уругвай</v>
          </cell>
          <cell r="F202" t="str">
            <v>Uruguayan Peso</v>
          </cell>
          <cell r="G202" t="str">
            <v>UYU</v>
          </cell>
        </row>
        <row r="203">
          <cell r="B203" t="str">
            <v>Uzbekistan</v>
          </cell>
          <cell r="C203" t="str">
            <v>Ouzbékistan</v>
          </cell>
          <cell r="D203" t="str">
            <v>Uzbekistán</v>
          </cell>
          <cell r="E203" t="str">
            <v>Узбекистан</v>
          </cell>
          <cell r="F203" t="str">
            <v>Uzbekistani Som</v>
          </cell>
          <cell r="G203" t="str">
            <v>UZS</v>
          </cell>
        </row>
        <row r="204">
          <cell r="B204" t="str">
            <v>Vanuatu</v>
          </cell>
          <cell r="C204" t="str">
            <v>Vanuatu</v>
          </cell>
          <cell r="D204" t="str">
            <v>Vanuatu</v>
          </cell>
          <cell r="E204" t="str">
            <v>Вануату</v>
          </cell>
          <cell r="F204" t="str">
            <v>Vanuatu Vatu</v>
          </cell>
          <cell r="G204" t="str">
            <v>VUV</v>
          </cell>
        </row>
        <row r="205">
          <cell r="B205" t="str">
            <v>Venezuela</v>
          </cell>
          <cell r="C205" t="str">
            <v>Venezuela</v>
          </cell>
          <cell r="D205" t="str">
            <v>Venezuela</v>
          </cell>
          <cell r="E205" t="str">
            <v>Венесуэла</v>
          </cell>
          <cell r="F205" t="str">
            <v>Venezuelan Bolivar</v>
          </cell>
          <cell r="G205" t="str">
            <v>VEB</v>
          </cell>
        </row>
        <row r="206">
          <cell r="B206" t="str">
            <v>Viet Nam</v>
          </cell>
          <cell r="C206" t="str">
            <v>Viet Nam</v>
          </cell>
          <cell r="D206" t="str">
            <v>Viet Nam</v>
          </cell>
          <cell r="E206" t="str">
            <v>Вьетнам</v>
          </cell>
          <cell r="F206" t="str">
            <v>Vietnamese Dong</v>
          </cell>
          <cell r="G206" t="str">
            <v>VND</v>
          </cell>
        </row>
        <row r="207">
          <cell r="B207" t="str">
            <v>Wallis and Futuna Islands</v>
          </cell>
          <cell r="C207" t="str">
            <v>Wallis -et-Futuna</v>
          </cell>
          <cell r="D207" t="str">
            <v>Islas Wallis y Futuna</v>
          </cell>
          <cell r="E207" t="str">
            <v>Острова Уоллис и Футуна</v>
          </cell>
          <cell r="F207" t="str">
            <v>CFP Franc</v>
          </cell>
          <cell r="G207" t="str">
            <v>XPF</v>
          </cell>
        </row>
        <row r="208">
          <cell r="B208" t="str">
            <v>Yemen</v>
          </cell>
          <cell r="C208" t="str">
            <v>Yémen</v>
          </cell>
          <cell r="D208" t="str">
            <v>Yemen</v>
          </cell>
          <cell r="E208" t="str">
            <v>Йемен</v>
          </cell>
          <cell r="F208" t="str">
            <v>Yemini Rial</v>
          </cell>
          <cell r="G208" t="str">
            <v>YER</v>
          </cell>
        </row>
        <row r="209">
          <cell r="B209" t="str">
            <v>Zambia</v>
          </cell>
          <cell r="C209" t="str">
            <v>Zambie</v>
          </cell>
          <cell r="D209" t="str">
            <v>Zambia</v>
          </cell>
          <cell r="E209" t="str">
            <v>Замбия</v>
          </cell>
          <cell r="F209" t="str">
            <v>Zambia Kwacha</v>
          </cell>
          <cell r="G209" t="str">
            <v>ZMK</v>
          </cell>
        </row>
        <row r="210">
          <cell r="B210" t="str">
            <v>Zanzibar</v>
          </cell>
          <cell r="C210" t="str">
            <v>Zanzibar</v>
          </cell>
          <cell r="D210" t="str">
            <v>Zanzibar</v>
          </cell>
          <cell r="E210" t="str">
            <v>Занзибар</v>
          </cell>
          <cell r="F210" t="str">
            <v>Tanzanian Shilling</v>
          </cell>
          <cell r="G210" t="str">
            <v>TZS</v>
          </cell>
        </row>
        <row r="211">
          <cell r="B211" t="str">
            <v>Zimbabwe</v>
          </cell>
          <cell r="C211" t="str">
            <v>Zimbabwe</v>
          </cell>
          <cell r="D211" t="str">
            <v>Zimbabue</v>
          </cell>
          <cell r="E211" t="str">
            <v>Зимбабве</v>
          </cell>
          <cell r="F211" t="str">
            <v>Zimbabwean Dollar</v>
          </cell>
          <cell r="G211" t="str">
            <v>ZWD</v>
          </cell>
        </row>
        <row r="212">
          <cell r="B212" t="str">
            <v>Multicountry Africa (RMCC)</v>
          </cell>
          <cell r="C212" t="str">
            <v>Multicountry Africa (RMCC)</v>
          </cell>
          <cell r="D212" t="str">
            <v>Multicountry Africa (RMCC)</v>
          </cell>
          <cell r="E212" t="str">
            <v>Multicountry Africa (RMCC)</v>
          </cell>
          <cell r="F212" t="str">
            <v>U.S Dollar</v>
          </cell>
          <cell r="G212" t="str">
            <v>USD</v>
          </cell>
        </row>
        <row r="213">
          <cell r="B213" t="str">
            <v>Multicountry Africa (SADC)</v>
          </cell>
          <cell r="C213" t="str">
            <v>Multicountry Africa (SADC)</v>
          </cell>
          <cell r="D213" t="str">
            <v>Multicountry Africa (SADC)</v>
          </cell>
          <cell r="E213" t="str">
            <v>Multicountry Africa (SADC)</v>
          </cell>
          <cell r="F213" t="str">
            <v>U.S Dollar</v>
          </cell>
          <cell r="G213" t="str">
            <v>USD</v>
          </cell>
        </row>
        <row r="214">
          <cell r="B214" t="str">
            <v>Multicountry Africa (West Africa Corridor Program)</v>
          </cell>
          <cell r="C214" t="str">
            <v>Multicountry Africa (West Africa Corridor Program)</v>
          </cell>
          <cell r="D214" t="str">
            <v>Multicountry Africa (West Africa Corridor Program)</v>
          </cell>
          <cell r="E214" t="str">
            <v>Multicountry Africa (West Africa Corridor Program)</v>
          </cell>
          <cell r="F214" t="str">
            <v>U.S Dollar</v>
          </cell>
          <cell r="G214" t="str">
            <v>USD</v>
          </cell>
        </row>
        <row r="215">
          <cell r="B215" t="str">
            <v>Multicountry Americas (Andean)</v>
          </cell>
          <cell r="C215" t="str">
            <v>Multicountry Americas (Andean)</v>
          </cell>
          <cell r="D215" t="str">
            <v>Multicountry Americas (Andean)</v>
          </cell>
          <cell r="E215" t="str">
            <v>Multicountry Americas (Andean)</v>
          </cell>
          <cell r="F215" t="str">
            <v>U.S Dollar</v>
          </cell>
          <cell r="G215" t="str">
            <v>USD</v>
          </cell>
        </row>
        <row r="216">
          <cell r="B216" t="str">
            <v>Multicountry Americas (CARICOM / PANCAP)</v>
          </cell>
          <cell r="C216" t="str">
            <v>Multicountry Americas (CARICOM / PANCAP)</v>
          </cell>
          <cell r="D216" t="str">
            <v>Multicountry Americas (CARICOM / PANCAP)</v>
          </cell>
          <cell r="E216" t="str">
            <v>Multicountry Americas (CARICOM / PANCAP)</v>
          </cell>
          <cell r="F216" t="str">
            <v>U.S Dollar</v>
          </cell>
          <cell r="G216" t="str">
            <v>USD</v>
          </cell>
        </row>
        <row r="217">
          <cell r="B217" t="str">
            <v>Multicountry Americas (COPRECOS)</v>
          </cell>
          <cell r="C217" t="str">
            <v>Multicountry Americas (COPRECOS)</v>
          </cell>
          <cell r="D217" t="str">
            <v>Multicountry Americas (COPRECOS)</v>
          </cell>
          <cell r="E217" t="str">
            <v>Multicountry Americas (COPRECOS)</v>
          </cell>
          <cell r="F217" t="str">
            <v>U.S Dollar</v>
          </cell>
          <cell r="G217" t="str">
            <v>USD</v>
          </cell>
        </row>
        <row r="218">
          <cell r="B218" t="str">
            <v>Multicountry Americas (CRN+)</v>
          </cell>
          <cell r="C218" t="str">
            <v>Multicountry Americas (CRN+)</v>
          </cell>
          <cell r="D218" t="str">
            <v>Multicountry Americas (CRN+)</v>
          </cell>
          <cell r="E218" t="str">
            <v>Multicountry Americas (CRN+)</v>
          </cell>
          <cell r="F218" t="str">
            <v>U.S Dollar</v>
          </cell>
          <cell r="G218" t="str">
            <v>USD</v>
          </cell>
        </row>
        <row r="219">
          <cell r="B219" t="str">
            <v>Multicountry Americas (Meso)</v>
          </cell>
          <cell r="C219" t="str">
            <v>Multicountry Americas (Meso)</v>
          </cell>
          <cell r="D219" t="str">
            <v>Multicountry Americas (Meso)</v>
          </cell>
          <cell r="E219" t="str">
            <v>Multicountry Americas (Meso)</v>
          </cell>
          <cell r="F219" t="str">
            <v>U.S Dollar</v>
          </cell>
          <cell r="G219" t="str">
            <v>USD</v>
          </cell>
        </row>
        <row r="220">
          <cell r="B220" t="str">
            <v>Multicountry Americas (OECS)</v>
          </cell>
          <cell r="C220" t="str">
            <v>Multicountry Americas (OECS)</v>
          </cell>
          <cell r="D220" t="str">
            <v>Multicountry Americas (OECS)</v>
          </cell>
          <cell r="E220" t="str">
            <v>Multicountry Americas (OECS)</v>
          </cell>
          <cell r="F220" t="str">
            <v>U.S Dollar</v>
          </cell>
          <cell r="G220" t="str">
            <v>USD</v>
          </cell>
        </row>
        <row r="221">
          <cell r="B221" t="str">
            <v>Multicountry Americas (REDCA+)</v>
          </cell>
          <cell r="C221" t="str">
            <v>Multicountry Americas (REDCA+)</v>
          </cell>
          <cell r="D221" t="str">
            <v>Multicountry Americas (REDCA+)</v>
          </cell>
          <cell r="E221" t="str">
            <v>Multicountry Americas (REDCA+)</v>
          </cell>
          <cell r="F221" t="str">
            <v>U.S Dollar</v>
          </cell>
          <cell r="G221" t="str">
            <v>USD</v>
          </cell>
        </row>
        <row r="222">
          <cell r="B222" t="str">
            <v>Multicountry Americas (REDTRASEX)</v>
          </cell>
          <cell r="C222" t="str">
            <v>Multicountry Americas (REDTRASEX)</v>
          </cell>
          <cell r="D222" t="str">
            <v>Multicountry Americas (REDTRASEX)</v>
          </cell>
          <cell r="E222" t="str">
            <v>Multicountry Americas (REDTRASEX)</v>
          </cell>
          <cell r="F222" t="str">
            <v>U.S Dollar</v>
          </cell>
          <cell r="G222" t="str">
            <v>USD</v>
          </cell>
        </row>
        <row r="223">
          <cell r="B223" t="str">
            <v>Multicountry East Asia and Pacific (APN+)</v>
          </cell>
          <cell r="C223" t="str">
            <v>Multicountry East Asia and Pacific (APN+)</v>
          </cell>
          <cell r="D223" t="str">
            <v>Multicountry East Asia and Pacific (APN+)</v>
          </cell>
          <cell r="E223" t="str">
            <v>Multicountry East Asia and Pacific (APN+)</v>
          </cell>
          <cell r="F223" t="str">
            <v>U.S Dollar</v>
          </cell>
          <cell r="G223" t="str">
            <v>USD</v>
          </cell>
        </row>
        <row r="224">
          <cell r="B224" t="str">
            <v>Multicountry East Asia and Pacific (ISEAN-HIVOS)</v>
          </cell>
          <cell r="C224" t="str">
            <v>Multicountry East Asia and Pacific (ISEAN-HIVOS)</v>
          </cell>
          <cell r="D224" t="str">
            <v>Multicountry East Asia and Pacific (ISEAN-HIVOS)</v>
          </cell>
          <cell r="E224" t="str">
            <v>Multicountry East Asia and Pacific (ISEAN-HIVOS)</v>
          </cell>
          <cell r="F224" t="str">
            <v>U.S Dollar</v>
          </cell>
          <cell r="G224" t="str">
            <v>USD</v>
          </cell>
        </row>
        <row r="225">
          <cell r="B225" t="str">
            <v>Multicountry East Asia and Pacific (RAI)</v>
          </cell>
          <cell r="C225" t="str">
            <v>Multicountry East Asia and Pacific (RAI)</v>
          </cell>
          <cell r="D225" t="str">
            <v>Multicountry East Asia and Pacific (RAI)</v>
          </cell>
          <cell r="E225" t="str">
            <v>Multicountry East Asia and Pacific (RAI)</v>
          </cell>
          <cell r="F225" t="str">
            <v>U.S Dollar</v>
          </cell>
          <cell r="G225" t="str">
            <v>USD</v>
          </cell>
        </row>
        <row r="226">
          <cell r="B226" t="str">
            <v>Multicountry Eastern Europe - Central Asia (EHRN)</v>
          </cell>
          <cell r="C226" t="str">
            <v>Multicountry Eastern Europe - Central Asia (EHRN)</v>
          </cell>
          <cell r="D226" t="str">
            <v>Multicountry Eastern Europe - Central Asia (EHRN)</v>
          </cell>
          <cell r="E226" t="str">
            <v>Multicountry Eastern Europe - Central Asia (EHRN)</v>
          </cell>
          <cell r="F226" t="str">
            <v>U.S Dollar</v>
          </cell>
          <cell r="G226" t="str">
            <v>USD</v>
          </cell>
        </row>
        <row r="227">
          <cell r="B227" t="str">
            <v>Multicountry Middle East - North Africa (MENAHRA)</v>
          </cell>
          <cell r="C227" t="str">
            <v>Multicountry Middle East - North Africa (MENAHRA)</v>
          </cell>
          <cell r="D227" t="str">
            <v>Multicountry Middle East - North Africa (MENAHRA)</v>
          </cell>
          <cell r="E227" t="str">
            <v>Multicountry Middle East - North Africa (MENAHRA)</v>
          </cell>
          <cell r="F227" t="str">
            <v>U.S Dollar</v>
          </cell>
          <cell r="G227" t="str">
            <v>USD</v>
          </cell>
        </row>
        <row r="228">
          <cell r="B228" t="str">
            <v>Multicountry South Asia</v>
          </cell>
          <cell r="C228" t="str">
            <v>Multicountry South Asia</v>
          </cell>
          <cell r="D228" t="str">
            <v>Multicountry South Asia</v>
          </cell>
          <cell r="E228" t="str">
            <v>Multicountry South Asia</v>
          </cell>
          <cell r="F228" t="str">
            <v>U.S Dollar</v>
          </cell>
          <cell r="G228" t="str">
            <v>USD</v>
          </cell>
        </row>
        <row r="229">
          <cell r="B229" t="str">
            <v>Multicountry Western Pacific</v>
          </cell>
          <cell r="C229" t="str">
            <v>Multicountry Western Pacific</v>
          </cell>
          <cell r="D229" t="str">
            <v>Multicountry Western Pacific</v>
          </cell>
          <cell r="E229" t="str">
            <v>Multicountry Western Pacific</v>
          </cell>
          <cell r="F229" t="str">
            <v>U.S Dollar</v>
          </cell>
          <cell r="G229" t="str">
            <v>USD</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47">
          <cell r="A147" t="str">
            <v>Exchange rate
(to grant currency)</v>
          </cell>
        </row>
        <row r="148">
          <cell r="A148" t="str">
            <v>Currency Code</v>
          </cell>
        </row>
      </sheetData>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Setup"/>
      <sheetName val="Detailed Budget"/>
      <sheetName val="Assumptions TRC"/>
      <sheetName val="Assumptions HR"/>
      <sheetName val="Assumptions Other"/>
      <sheetName val="Budget Summary"/>
      <sheetName val="Rank unique Mod-Int-PR"/>
      <sheetName val="Concept Note Module Budget"/>
      <sheetName val="Country"/>
      <sheetName val="Recipient"/>
      <sheetName val="Currencies"/>
      <sheetName val="Assumptions"/>
      <sheetName val="CatCmp"/>
      <sheetName val="CatModules"/>
      <sheetName val="ModInCmp"/>
      <sheetName val="CatInt"/>
      <sheetName val="Budget Lines"/>
      <sheetName val="ActivityConcat"/>
      <sheetName val="Translations"/>
      <sheetName val="CostGroup"/>
      <sheetName val="Cost Inputs"/>
      <sheetName val="X-Pivot-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CatModRowNbr</v>
          </cell>
        </row>
        <row r="2">
          <cell r="A2">
            <v>2</v>
          </cell>
          <cell r="C2" t="str">
            <v>Prevention programs for general population</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16</v>
          </cell>
        </row>
        <row r="14">
          <cell r="A14">
            <v>17</v>
          </cell>
        </row>
        <row r="15">
          <cell r="A15">
            <v>18</v>
          </cell>
        </row>
        <row r="16">
          <cell r="A16">
            <v>19</v>
          </cell>
        </row>
        <row r="17">
          <cell r="A17">
            <v>20</v>
          </cell>
        </row>
        <row r="18">
          <cell r="A18">
            <v>21</v>
          </cell>
        </row>
        <row r="19">
          <cell r="A19">
            <v>22</v>
          </cell>
        </row>
        <row r="20">
          <cell r="A20">
            <v>23</v>
          </cell>
        </row>
        <row r="21">
          <cell r="A21">
            <v>24</v>
          </cell>
        </row>
        <row r="22">
          <cell r="A22">
            <v>25</v>
          </cell>
        </row>
        <row r="23">
          <cell r="A23">
            <v>26</v>
          </cell>
        </row>
        <row r="24">
          <cell r="A24">
            <v>27</v>
          </cell>
        </row>
        <row r="25">
          <cell r="A25" t="str">
            <v/>
          </cell>
        </row>
        <row r="26">
          <cell r="A26" t="str">
            <v/>
          </cell>
        </row>
        <row r="27">
          <cell r="A27" t="str">
            <v/>
          </cell>
        </row>
        <row r="28">
          <cell r="A28" t="str">
            <v/>
          </cell>
        </row>
        <row r="29">
          <cell r="A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тегорія витрат"/>
      <sheetName val="Лист11"/>
      <sheetName val="Дані про організацію"/>
      <sheetName val="Напрямки конкурса"/>
      <sheetName val="Лист1"/>
      <sheetName val="Додаток 3.0 Напрямки орг-ції"/>
      <sheetName val="К Q1"/>
      <sheetName val="К Q2"/>
      <sheetName val="К Q3"/>
      <sheetName val="К Q4"/>
      <sheetName val="К Q5"/>
      <sheetName val="К Q6"/>
      <sheetName val="К Q7"/>
      <sheetName val="К Q8"/>
      <sheetName val="B Q1"/>
      <sheetName val="B Q2"/>
      <sheetName val="B Q3"/>
      <sheetName val="B Q4"/>
      <sheetName val="B Q5"/>
      <sheetName val="B Q6"/>
      <sheetName val="B Q7"/>
      <sheetName val="B Q8"/>
      <sheetName val="BQ1R6"/>
      <sheetName val="BQ2R6"/>
      <sheetName val="BQ3R6 1"/>
      <sheetName val="BQ1R10"/>
      <sheetName val="BQ2R10"/>
      <sheetName val="BQ3R10 1"/>
      <sheetName val="Додаток 3.1 Бюджет загальний "/>
      <sheetName val="Додаток 3.1.1 Бюджет 2012 "/>
      <sheetName val="Додаток 3.1.2 Бюджет 2013 "/>
      <sheetName val="Раунд 6 и Раунд 10"/>
      <sheetName val="R10"/>
      <sheetName val="2013"/>
      <sheetName val="2012"/>
      <sheetName val="Бюджет 24"/>
      <sheetName val="Бюджет "/>
      <sheetName val="Деньги"/>
      <sheetName val="%"/>
      <sheetName val="Количество"/>
      <sheetName val="Додаток 3.2 РП_Бюджет детальний"/>
      <sheetName val="Додаток 3.3. Прогноз ТМЦ"/>
      <sheetName val="Додаток 3.4. Робочий план"/>
    </sheetNames>
    <sheetDataSet>
      <sheetData sheetId="0" refreshError="1">
        <row r="2">
          <cell r="A2" t="str">
            <v>01.Оплата праці</v>
          </cell>
        </row>
        <row r="3">
          <cell r="A3" t="str">
            <v>02.Технічна допомога</v>
          </cell>
        </row>
        <row r="4">
          <cell r="A4" t="str">
            <v>03.Тренінги</v>
          </cell>
        </row>
        <row r="5">
          <cell r="A5" t="str">
            <v>04.Товари та обладнання для сфери охорони здоров'я</v>
          </cell>
        </row>
        <row r="6">
          <cell r="A6" t="str">
            <v>05.Медикаменти та фармацевтична продукція</v>
          </cell>
        </row>
        <row r="7">
          <cell r="A7" t="str">
            <v>06.Витрати на забезпечення закупівель та поставок</v>
          </cell>
        </row>
        <row r="8">
          <cell r="A8" t="str">
            <v>07.Інфраструктура та інше обладнання</v>
          </cell>
        </row>
        <row r="9">
          <cell r="A9" t="str">
            <v>08.Видавничі та комунікаційні витрати</v>
          </cell>
        </row>
        <row r="10">
          <cell r="A10" t="str">
            <v>09.Моніторинг та оцінка</v>
          </cell>
        </row>
        <row r="11">
          <cell r="A11" t="str">
            <v>10.Допомога в життєзабезпеченні клієнтів/цільових груп населення</v>
          </cell>
        </row>
        <row r="12">
          <cell r="A12" t="str">
            <v>11.Планування та адміністрування</v>
          </cell>
        </row>
        <row r="13">
          <cell r="A13" t="str">
            <v>12.Витрати на утримання офісу</v>
          </cell>
        </row>
        <row r="14">
          <cell r="A14" t="str">
            <v>13.Не потребують фінансування</v>
          </cell>
        </row>
      </sheetData>
      <sheetData sheetId="1" refreshError="1"/>
      <sheetData sheetId="2" refreshError="1"/>
      <sheetData sheetId="3" refreshError="1">
        <row r="2">
          <cell r="F2" t="str">
            <v>01. СІН Профілактика</v>
          </cell>
          <cell r="G2" t="str">
            <v>01.01_СІН Профілактика</v>
          </cell>
        </row>
        <row r="3">
          <cell r="G3" t="str">
            <v>01.02_СІН Профілактика (стимулятори)</v>
          </cell>
        </row>
        <row r="4">
          <cell r="G4" t="str">
            <v>01.03_СІН профілактика (жінки)</v>
          </cell>
        </row>
        <row r="5">
          <cell r="G5" t="str">
            <v>01.04_СІН профілактика (ГЦ)</v>
          </cell>
        </row>
        <row r="6">
          <cell r="G6" t="str">
            <v>01.05_Кейс-менеджмент</v>
          </cell>
        </row>
        <row r="7">
          <cell r="G7" t="str">
            <v>01.06_КВІ</v>
          </cell>
        </row>
        <row r="8">
          <cell r="G8" t="str">
            <v>01.07_Он-лайн аутрич</v>
          </cell>
        </row>
        <row r="9">
          <cell r="G9" t="str">
            <v>01.08_Профілактика інфікування ВІЛ/ІПСШ у ТБ закладах</v>
          </cell>
        </row>
        <row r="10">
          <cell r="G10" t="str">
            <v>01.09_Раннє виявлення ТБ серед СІН та партнерів СІН</v>
          </cell>
        </row>
        <row r="11">
          <cell r="G11" t="str">
            <v>02.01_ОСБ - профілактика</v>
          </cell>
        </row>
        <row r="12">
          <cell r="G12" t="str">
            <v>02.02_ОСБ ГЦ</v>
          </cell>
        </row>
        <row r="13">
          <cell r="G13" t="str">
            <v>02.03_Раннє виявлення ТБ серед ОСБ</v>
          </cell>
        </row>
        <row r="14">
          <cell r="G14" t="str">
            <v>03.01_ЧСЧ Профілактика</v>
          </cell>
        </row>
        <row r="15">
          <cell r="G15" t="str">
            <v>03.02_ЧСЧ Профілактика (ГЦ)</v>
          </cell>
        </row>
        <row r="16">
          <cell r="G16" t="str">
            <v>03.03_ЧСЧ Профілактика (менторська підтримка)</v>
          </cell>
        </row>
        <row r="17">
          <cell r="G17" t="str">
            <v>03.04_Раннє виявлення ТБ серед ЧСЧ</v>
          </cell>
        </row>
        <row r="18">
          <cell r="G18" t="str">
            <v>04.01_Діти вулиці</v>
          </cell>
        </row>
        <row r="19">
          <cell r="G19" t="str">
            <v>04.02_Раннє виявлення ТБ серед Літей вулиці</v>
          </cell>
        </row>
        <row r="20">
          <cell r="G20" t="str">
            <v>05.01_СІН профілактика (аптека)</v>
          </cell>
        </row>
        <row r="21">
          <cell r="G21" t="str">
            <v>06.01_МІРЦ</v>
          </cell>
        </row>
        <row r="22">
          <cell r="G22" t="str">
            <v>06.02_МІРЦ - ціль 1 - тренінги для ОСБ</v>
          </cell>
        </row>
        <row r="23">
          <cell r="G23" t="str">
            <v>06.03_МІРЦ для НУО та СІН</v>
          </cell>
        </row>
        <row r="24">
          <cell r="G24" t="str">
            <v>07.01_ІОМ НАЦ</v>
          </cell>
        </row>
        <row r="25">
          <cell r="G25" t="str">
            <v>08.01_Мобільна амбулаторія</v>
          </cell>
        </row>
      </sheetData>
      <sheetData sheetId="4" refreshError="1"/>
      <sheetData sheetId="5" refreshError="1">
        <row r="1">
          <cell r="I1" t="str">
            <v xml:space="preserve">видатки за всіма категоріями витрат </v>
          </cell>
        </row>
        <row r="4">
          <cell r="A4">
            <v>0</v>
          </cell>
        </row>
        <row r="5">
          <cell r="A5">
            <v>0</v>
          </cell>
        </row>
        <row r="6">
          <cell r="A6">
            <v>0</v>
          </cell>
        </row>
        <row r="7">
          <cell r="A7">
            <v>0</v>
          </cell>
        </row>
        <row r="8">
          <cell r="A8">
            <v>0</v>
          </cell>
        </row>
        <row r="9">
          <cell r="A9">
            <v>0</v>
          </cell>
        </row>
        <row r="10">
          <cell r="A10">
            <v>0</v>
          </cell>
        </row>
        <row r="11">
          <cell r="A11">
            <v>0</v>
          </cell>
        </row>
        <row r="12">
          <cell r="A12">
            <v>0</v>
          </cell>
        </row>
        <row r="13">
          <cell r="A13">
            <v>0</v>
          </cell>
        </row>
        <row r="14">
          <cell r="A14">
            <v>0</v>
          </cell>
        </row>
        <row r="15">
          <cell r="A15">
            <v>0</v>
          </cell>
        </row>
        <row r="16">
          <cell r="A16">
            <v>0</v>
          </cell>
        </row>
        <row r="17">
          <cell r="A17">
            <v>0</v>
          </cell>
        </row>
        <row r="18">
          <cell r="A18">
            <v>0</v>
          </cell>
        </row>
        <row r="19">
          <cell r="A19">
            <v>0</v>
          </cell>
        </row>
        <row r="20">
          <cell r="A20">
            <v>0</v>
          </cell>
        </row>
        <row r="21">
          <cell r="A21">
            <v>0</v>
          </cell>
        </row>
        <row r="22">
          <cell r="A22">
            <v>0</v>
          </cell>
        </row>
        <row r="23">
          <cell r="A23">
            <v>0</v>
          </cell>
        </row>
        <row r="24">
          <cell r="A24">
            <v>0</v>
          </cell>
        </row>
        <row r="25">
          <cell r="A25">
            <v>0</v>
          </cell>
        </row>
        <row r="26">
          <cell r="A26">
            <v>0</v>
          </cell>
        </row>
        <row r="27">
          <cell r="A27">
            <v>0</v>
          </cell>
        </row>
        <row r="28">
          <cell r="A28">
            <v>0</v>
          </cell>
        </row>
        <row r="29">
          <cell r="A29">
            <v>0</v>
          </cell>
        </row>
        <row r="30">
          <cell r="A30">
            <v>0</v>
          </cell>
        </row>
        <row r="31">
          <cell r="A3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OnLoad="1" refreshedBy="Яра Ирина" refreshedDate="42229.540669444446" createdVersion="4" refreshedVersion="4" minRefreshableVersion="3" recordCount="1822">
  <cacheSource type="worksheet">
    <worksheetSource ref="A4:CU1826" sheet="Додаток 3._Бюджет детальний ПР"/>
  </cacheSource>
  <cacheFields count="99">
    <cacheField name="1" numFmtId="3">
      <sharedItems containsSemiMixedTypes="0" containsString="0" containsNumber="1" containsInteger="1" minValue="1" maxValue="1822"/>
    </cacheField>
    <cacheField name="2" numFmtId="3">
      <sharedItems/>
    </cacheField>
    <cacheField name="3" numFmtId="4">
      <sharedItems containsMixedTypes="1" containsNumber="1" containsInteger="1" minValue="0" maxValue="0" count="19">
        <s v="18М. Забезпечення моніторингу лікування ВІЛ-інфікованих осіб"/>
        <s v=""/>
        <s v="01А. СІН Профілактика"/>
        <s v="02А. ОСБ - профілактика"/>
        <s v="03А. ЧСЧ Профілактика"/>
        <s v="04М. Профілактика ВІЛ у виправних закладах"/>
        <s v="05А. Медичний та психосоціальний супровід клієнтів ЗПТ "/>
        <s v="06А. Медико-соціальний супровід та формування прихильності до лікування мультирезистентного туберкульозу"/>
        <s v="07А. Підтримка співтовариств для забезпечення активного виявлення випадків туберкульозу в групах ризику"/>
        <s v="08М. Забезпечення безперервності лікування туберкульозу в цивільному секторі колишніх в'язнів, які вийшли з в'язниці "/>
        <s v="09М. Соціальний супровід лікування ВІЛ-позитивних осіб"/>
        <s v="10М. Соціальний супровід на етапі амбулаторного лікування туберкульозу"/>
        <s v="11М. Соціальний супровід ВІЛ-позитивних осіб у виправних закладах"/>
        <s v="12М. Підтримка та вдосконалення загальнонаціональної Гарячої лінії з питань ВІЛ/СНІД і туберкульозу"/>
        <s v="13М. Забезпечення інституалізації послуг з лікування ВІЛ та ТБ в Україні (реалізація механізму соціального аудиту на національному рівні)"/>
        <s v="14М. Забезпечення стійкості соціальних послуг для уразливих до ВІЛ груп"/>
        <s v="15М. Соціальна мобілізація, посилення  зв‘язків, взаємодія та координація"/>
        <s v="16М. Розвиток інституційного потенціалу, спроможності та лідерства спільнот"/>
        <n v="0"/>
      </sharedItems>
    </cacheField>
    <cacheField name="4" numFmtId="4">
      <sharedItems containsBlank="1" containsMixedTypes="1" containsNumber="1" containsInteger="1" minValue="0" maxValue="0" count="29">
        <s v="18М.01_Забезпечення моніторингу лікування ВІЛ-інфікованих осіб"/>
        <m/>
        <s v="01А.01_СІН Профілактика на базі стаціонарних пунктів"/>
        <s v="01А.02_СІН Профілактика на базі аутріч-маршрутів"/>
        <s v="01А.03_СІН профілактика на базі мобільних амбулаторій"/>
        <s v="01А.04_СІН профілактика на базі аптек"/>
        <s v="01А.05_СІН профілактика_Кейс-менеджмент"/>
        <s v="02А.01_ОСБ - профілактика  на базі стаціонарних пунктів"/>
        <s v="02А.02_ОСБ - профілактика  на базі аутріч-маршрутів"/>
        <s v="02А.03_ОСБ - профілактика  на базі мобільних амбулаторій"/>
        <s v="03А.01_ЧСЧ Профілактика на базі стаціонарних пунктів"/>
        <s v="03А.02_ЧСЧ Профілактика на базі аутріч-маршрутів"/>
        <s v="03А.03_ЧСЧ Профілактика на базі мобільних амбулаторій"/>
        <s v="04М.01_Профілактика ВІЛ у виправних закладах"/>
        <s v="05А.01_Медичний та психосоціальний супровід клієнтів ЗПТ "/>
        <s v="06А.01_Медико-соціальний супровід та формування прихильності до лікування мультирезистентного туберкульозу"/>
        <s v="07А.01_Підтримка співтовариств для забезпечення активного виявлення випадків туберкульозу в групах ризику"/>
        <s v="08М.01_Забезпечення безперервності лікування туберкульозу в цивільному секторі колишніх в'язнів, які вийшли з в'язниці "/>
        <s v="09М.01_ВІЛ-позитивні особи, які перебувають на АРВ-лікуванні"/>
        <s v="09М.02_ВІЛ-позитивні особи на етапі амбулаторного лікування туберкульозу"/>
        <s v="09М.03_ВІЛ-позитивні особи з обмеженим функціональним статусом, які потребують догляду на дому"/>
        <s v="10М.01_ Соціальний супровід на етапі амбулаторного лікування туберкульозу"/>
        <s v="11М.01_Соціальний супровід ВІЛ-позитивних осіб у виправних закладах"/>
        <s v="12М.01_Підтримка та вдосконалення загальнонаціональної Гарячої лінії з питань ВІЛ/СНІД і туберкульозу"/>
        <s v="13М.01_Забезпечення інституалізації послуг з лікування ВІЛ та ТБ в Україні (реалізація механізму соціального аудиту на національному рівні)"/>
        <s v="14М.01_Забезпечення стійкості соціальних послуг для уразливих до ВІЛ груп"/>
        <s v="15М.01_Соціальна мобілізація, посилення  зв‘язків, взаємодія та координація"/>
        <s v="16М.01_Розвиток інституційного потенціалу, спроможності та лідерства спільнот"/>
        <n v="0"/>
      </sharedItems>
    </cacheField>
    <cacheField name="5" numFmtId="0">
      <sharedItems containsNonDate="0" containsBlank="1" count="461" longText="1">
        <m/>
        <s v="01.01.21.Щоквартальна зустріч для аналізу ключових показників ДКТ та прийняття рішень з їх покращення"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Вартість години надання послуг 2015- 31,25 грн., 2016 р -32,50 грн., 2017 р. -34,38 грн. Оплата послуг здійснюється час перебування на ПОУ та аутріч маршрутах відповідно до затвержденного графіку." u="1"/>
        <s v="Супровід хворих на ТБ осіб, які звільняються з протитуберкульозної лікарні при ВК № 69 до місця подальшого лікування" u="1"/>
        <s v="Проведення робочих зустрічей з представниками ЛПУ щодо виконання проектного напрямку, обговорення труднощів, показників та формування щоквартальної довідки за результатами роботи" u="1"/>
        <s v="28. 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 u="1"/>
        <s v="Соціальний супровід клієнтів з моменту виявлення ТБ до моменту початку лікування ТБ" u="1"/>
        <s v="Лінія робочого плану 1" u="1"/>
        <s v="Щоквартальні зустрічі з лікарями кабінетів &quot;Довіра&quot; з питань виконання Алгоритму переадресації. Фіксація обговорення в протоколі" u="1"/>
        <s v="Лінія робочого плану 2" u="1"/>
        <s v="Лінія робочого плану 3" u="1"/>
        <s v="Консультування клієнтів, видача індивідуального профілактичного інструментарію, сприяння в самотестуванні клієнтів на  Аутріч-маршруті м. Полтава по Вул.Сінна, буд.2-Жовтнева-Зіньківська, буд. 6/1А. Пн.-пт 12.00-14.00" u="1"/>
        <s v="Лінія робочого плану 4" u="1"/>
        <s v="Лінія робочого плану 5" u="1"/>
        <s v="Забезпечення проведення тестування на ВІЛ та ІПСШ" u="1"/>
        <s v="Забезпечення роботи МА" u="1"/>
        <s v="10. Консультування клієнтів, видача індивідуального профілактичного інструментарію, сприяння в самотестуванні клієнтів на  ПОУ 1 Комсомольськ ЦПМСД, Полтавська обл, м. Комсомольськ вул. Строни 2а. ПН-ПТ: 09.00-12.00" u="1"/>
        <s v="Супровід хворих на ТБ осіб, які звільняються з протитуберкульозної лікарні при ВК № 69 до місця подальшого лікування. Послуга включає зустріч з колонії, супровід додо вокзалу, підтримка звязку до початку продовження лікування. Вартість години соціального супроводу 2015 2017 рр.- 31,25 грн." u="1"/>
        <s v="Консультування клієнтів, видача індивідуального профілактичного інструментарію, сприяння в самотестуванні клієнтів на ПОУ  2 Полтавська обл., Кременчуцький р-н, с. Соснівка, вул. Піщана, 2. Пт. 12.00-14.00: стаціонарне відділення КОПТД" u="1"/>
        <s v="03.01.01.Управління та адміністрування проекту"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Вартість години надання послуг  2015-2017 рр.- 31,25 грн." u="1"/>
        <s v="Консультування клієнтів, видача індивідуального профілактичного інструментарію, сприяння в самотестуванні клієнтів на Аутріч маршруті м. Кременчук по Вул. Ціолковського, буд.76 - вул. Петровського, буд.100. Пн., ср.: 09.00-11.00" u="1"/>
        <s v=" Консультування клієнтів, видача індивідуального профілактичного інструментарію, сприяння в самотестуванні клієнтів на аутріч-маршруті в м. Миргород, ВТ, ЧТ 13.00-14.00" u="1"/>
        <s v="Ілюстрації алгоритмів інституалізації (кейсів)"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2015 2017 рр. -37,50 грн. Середня кілікість охоплених клієнтів в місяць -66" u="1"/>
        <s v="Консультування клієнтів, видача індивідуального профілактичного інструментарію, сприяння в самотестуванні клієнтів на  ПОУ Миргород ЦСССДМ Полтавська обл., м. Миргород, ПН-ПТ: 09.00-11.00" u="1"/>
        <s v=" Консультування клієнтів, видача індивідуального профілактичного інструментарію, сприяння в самотестуванні клієнтів на ПОУ 1 м. Полтава, пров. Шевченка 5,а. Цілодобово. Центр адаптації" u="1"/>
        <s v="01.05.02.Надання послуг соціального супроводу ЛЖВ" u="1"/>
        <s v="Консультування клієнтів, видача індивідуального профілактичного інструментарію, сприяння в самотестуванні клієнтів на ПОУ Кобеляки ЦРЛ Полтавська обл., м. Кобеляки, вул.. Шевченка, 78/109, ПН_ПТ 09.00-11.0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 -50; 2016 - 30, 2017-20." u="1"/>
        <s v="Проведення дводенного тренінгу за темою &quot;Інституалізація сервісів&quot;" u="1"/>
        <s v="Надання продуктових мотиваційних наборів, для ЛЖВ ща знаходяться на амбулаторній фазі лікування ТБ. " u="1"/>
        <s v="ПОУ Зіньків Стаціонарне відділення тублікарні Зінківський р-н,Полтавської обл. смт Опішня, вул.Леніна,57, пн - пт. 12.00-14.00" u="1"/>
        <s v="Консультування клієнтів, видача індивідуального профілактичного інструментарію, сприяння в самотестуванні клієнтів на ПОУ 2 м. Полтава, Героїв Сталінграда, 30.  ВТ,ЧТ: 9.00-14.00 (Денний Центр пробації КВІ УДПтСУ в Полтавській області)" u="1"/>
        <s v="Проведення скринінгового опитування щонайменше 900 осіб з числа уразливих груп (бездомні, колишні засуджені) в районах області з метою раннього виявлення ТБ"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Вартість години надання послуг  2015-2017 рр.- 31,25 грн. Середня кількість полсуг на місяць 190 (Консультація соціального працівника - 88, телефонне нагадування - 44, індивідуальне представництво інтересів - 14, патронаж - 18, транспортування - 7, доставка препаратів - 19)" u="1"/>
        <s v="01.01.01. Управління та адміністрування проекту" u="1"/>
        <s v="01.05.01. Управління та адміністрування проекту"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25; 2016 - 13." u="1"/>
        <s v="04.01.04.Забезпечення проведення ДКТ." u="1"/>
        <s v="ПОУ 7 м. Полтава, вул. Артема, 28-А.  пн-пт. з 09.00-18.00. ГЦ БО «Світло надії»" u="1"/>
        <s v="Аутріч маршрутВул. Ціолковського, буд.76 - вул. Петровського, буд.100Пн., ср.09.00-11.00" u="1"/>
        <s v="03.01.06. Забезпечення проведення ДКТ: КРУ &quot;Центр профілактики та боротьби зі СНІДом щоденно с 9.00 до 17.00 та згідно графіку роботи Мобільної амбулаторії" u="1"/>
        <s v="Моніторинг виконання проекту: виїзди на ПОШ з метою перевірки роботи соціальних працівників(якості консультування, заповнення відомостей, видачі ТМЦ) "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 u="1"/>
        <s v="Організація і надання послуг ЛЖВС на базі консультаційного пункту БО &quot;Світло надії&quot; (вул. Монастирська 32А; Пн - Пт, з 9.00 до 14.00)"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Вартість години надання послуг 2015-2017 рр.- 28,13 грн.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Розробка модулю тренінгу за темою &quot;Співпраця з владою та адвокація&quot;" u="1"/>
        <s v="Координація регіональних ініціатив"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2015 2017 рр. -37,50 грн. " u="1"/>
        <s v="Надання медичних консультацій, первинне консультування, призначення та коригування лікування.Вартість години нгадання послуг 2015 р- 21,56 грн., 2016 р- 18,75 грн., 2017 р. - 31,25 грн." u="1"/>
        <s v="Ведення випадку, складання індивідуального плану ресоціалізації клієнтів ЦІД, формування прихильності до лікування ЗПТ та АРТ. Вартість години нгадання послуг 2015 р- 2017 рр. - 31,25 грн" u="1"/>
        <s v="Консультування клієнтів, видача індивідуального профілактичного інструментарію, сприяння в самотестуванні клієнтів на  Аутріч-маршруті м. Полтава по Вул.Сінна, буд.2-Жовтнева-Зіньківська, буд. 6/1А. Пн.-пт 16.00-18.00" u="1"/>
        <s v="24. Забезпечення транспортування швидких тестів з офісу/складу НУО в місця, де буде проводитися раннє виявлення ВІЛ-інфекції та невикористаних ШТ та назад виключно в термосумках/об’ємних термосах з термометром." u="1"/>
        <s v="Надання консультацій соціального працівника.Надання послуг з індевідуального представництва інтересів ЛЖВ. Вартість години надання послуг 2015-2017 рр. - 28,13 грн. Надання послуг з індивідуального представництва інтересів ЛЖВ. Середня кількість полсуг на місяць 153 (Консультація соціального працівника - 71, телефонне нагадування - 36, індивідуальне представництво інтересів - 11, патронаж - 14, транспортування - 6, доставка препаратів - 15)" u="1"/>
        <s v="03.01.03.Аутріч-робота: щоденно р-н Залізничного вокзалу, Парк ім.Гагарина" u="1"/>
        <s v="Консультування клієнтів, видача індивідуального профілактичного інструментарію, сприяння в самотестуванні клієнтів на  ПОУ 1 Комсомольськ ЦПМСД, Полтавська обл, м. Комсомольськ вул. Строни 2а. ПН-ПТ: 09.00-12.00" u="1"/>
        <s v="ПОУ2Полтавська обл., Кременчуцький р-н, с. Соснівка, вул. Піщана, 2.пт. 12.00-14.00стаціонарне відділення КОПТД" u="1"/>
        <s v="Управління та адмінісирування"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45; 2016 - 22." u="1"/>
        <s v="Консультування клієнтів, видача індивідуального профілактичного інструментарію, сприяння в самотестуванні клієнтів на аутріч-маршруті в м. Гадяч, ВТ, ЧТ 13.00-15.00" u="1"/>
        <s v="Надання консультацій за принципом «рівний-рівному» для ВІЛ-позитивних засуджених/ув’язнених в п’яти пенітенціарних установах  Полтавської області, соціальним працівником." u="1"/>
        <s v="08.01.02.Забезпечення проведення ДКТ: КРУ &quot;Центр профілактики та боротьби зі СНІДом щоденно с 9.00 до 17.00 та згідно графіку роботи Мобільної амбулаторі" u="1"/>
        <s v="Управління та адміністрування" u="1"/>
        <s v="Управління та алміністрування" u="1"/>
        <s v="Управляння та адміністрування" u="1"/>
        <s v="Залучення клієнтів до ЗПТ, проведення групових консультацій/інформаційних занять, супровід до ЗОЗ задля отримання інтегрованих послуг, консультування членів родини клієнтів. Вартість години нгадання послуг 2015 р- 2017 рр. - 31,25 грн" u="1"/>
        <s v="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2015-2017 рр - 31,25 грн." u="1"/>
        <s v="04.01.02.Проведення роботи з профілактики ВІЛ серед дітей вулиці: Детский центр щоденно" u="1"/>
        <s v="04.01.05.Проведення роботи з профілактики ВІЛ серед дітей вулиці: Детский центр щоденно" u="1"/>
        <s v="Соціальний супровід 225 клієнтів на амбулаторному етапі лікування ТБ (консультування, доставка препаратів). Вартість години надання послуг 2015-2017рр. -31,25 грн." u="1"/>
        <s v="ПОУ Миргород ЦРЛ Полтавська обл., м. Миргород, вул.. Гоголя, 172.ПН-ПТ: 09.00-10.00" u="1"/>
        <s v="08.01.02.Забезпечення проведення ДКТ: КРУ &quot;Центр профілактики та боротьби зі СНІДом щоденно с 9.00 до 17.00 та згідно графіку роботи Мобільної амбулаторії" u="1"/>
        <s v="Обговорення на щотижневих робочих зустрічах персоналу проекту показників з переадресації клієнтів з позитивним результатом швидкого тесту та їх постановку на Диспансерний облік та фіксування документатором результатів обговорення у відповідному протоколі." u="1"/>
        <s v="02.01.12.Видача гігієнічних наборів для ЖКС" u="1"/>
        <s v="ПОУ 4 Кременчук, КВІ. Вт-чт: 9.00-12.00" u="1"/>
        <s v="Управляння та адміністрування напрямком" u="1"/>
        <s v="Організація і надання послуг соціального працівника на базі кабінету &quot;Довіра&quot; Полтавського Центру СНІД (вул. Калініна 38; Вт, Чт 9.00 - 13.00)" u="1"/>
        <s v="Відбір регіонів проведення адвокаційної діяльності. Проведення конкурсу на посаду регіонального координатора." u="1"/>
        <s v="Адвокація змін до програм ВІЛ/СНІД у регіонах." u="1"/>
        <s v="08.01.02.Забезпечення проведення ДКТ" u="1"/>
        <s v="19. Консультування клієнтів, видача індивідуального профілактичного інструментарію, сприяння в самотестуванні клієнтів на ПОУ  в м.Пирятин , ПН-ПТ, ЦСССДМ 9.00-11.00" u="1"/>
        <s v="02.01.11. Забезпечення проведення ДКТ"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Оплата послуг здійснюється час перебування на ПОУ та аутріч маршрутах відповідно до затвержденного графіку." u="1"/>
        <s v="8. Консультування клієнтів, видача індивідуального профілактичного інструментарію, сприяння в самотестуванні клієнтів на Аутріч маршруті м. Кременчук по Бульвар Пушкіна-Ринок&quot;Віком&quot;-Першотравнева 45. Вт-чт: 14.00-16.00" u="1"/>
        <s v="Організація роботи сайтів інтегрованої допомоги в м. Полтава та Полтавській області" u="1"/>
        <s v="Управління та адміністрування. Вартість години надання послуг - 2015-2016 рр. -31,25, 2017 р. - 34,38 грн." u="1"/>
        <s v="Надання консультацій психолога" u="1"/>
        <s v="Ведення випадку, складання індивідуального плану ресоціалізації клієнтів ЦІД, формування прихильності до лікування ЗПТ та АРТ" u="1"/>
        <s v="ПОУ3Вул.. 1905 р.Пн.-пт 9.00-14.00ГЦ" u="1"/>
        <s v="02.01.08.Надання послуг гінеколога: КРУ &quot;Центр профілактики та боротьби зі СНІДом три рази на тиждень з10.00 до 16.00три рази на тиждень з10.00 до 16.00" u="1"/>
        <s v="Забезпечення видачі препаратів клієнтам ЦІД, здійснення контролю за прийомом препарату" u="1"/>
        <s v="ПОУ Лохвиця ЦРЛ Полтавська обл., м. Лохвиця, вул.. 60-річчя Жовтня, 4. ПН-ПТ: 09.00-10.00" u="1"/>
        <s v="Супровід хворих на ТБ осіб, які звільняються з протитуберкульозної лікарні при ВК № 69 до місця подальшого лікування. Вартість години соціального супроводу 2015-2016 рр. - 28,13 грн., 2017 р.- 25,00 грн. Середня кількість клієнтів на місяць , що портебують супроводу -4." u="1"/>
        <s v="Розробка нормативно-правових актів регіонального значення, що будуть необхідними до прийняття місцевими органами влади для забезпечення сталості послуг ВІЛ/СНІД" u="1"/>
        <s v="Консультування клієнтів, видача індивідуального профілактичного інструментарію, сприяння в самотестуванні клієнтів на ПОУ в м. Гадяч, Гадячцька ЦРЛ, 9.00-11.00"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Вартість години надання послуг 2015-2017 рр. - 28,13 грн. Надання послуг з індивідуального представництва інтересів ЛЖВ.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Вартість години надання послуг 2015-2017 рр.- 28,13 грн.Надання послуг з індивідуального представництва інтересів ЛЖВ.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 Консультування клієнтів, видача індивідуального профілактичного інструментарію, сприяння в самотестуванні клієнтів на Аутріч маршруті м. Кременчук по Бульвар Пушкіна-Ринок&quot;Віком&quot;-Першотравнева 45. Вт-чт: 14.00-16.00" u="1"/>
        <s v="Cупровід клієнтів  груп ризику (бездомні, колишні ув'язнені) із позитивним скринінгом на ТБ до ПТД. "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Вартість години надання послуг 2015-2017рр. - 28,13 грн. Середня кількість послуг на місяць -165.(Консультація соціального працівника - 77, телефонне нагадування - 38, індивідуальне представництво інтересів - 12, патронаж - 15, транспортування - 6, доставка препаратів - 17)" u="1"/>
        <s v="01.01.03.Ведення проектної документації, бази данних &quot;Сайрекс&quot;" u="1"/>
        <s v="13. Консультування клієнтів, видача індивідуального профілактичного інструментарію, сприяння в самотестуванні клієнтів в КВІ м. Лубни, Вт,ЧТ 9.00-14.00" u="1"/>
        <s v="02.01.04.Аутріч-робота: СТО, об’їзна траса середа 14.000-18.00; Севастопольська, Р. Люксембург, К. Маркса, Гагаріна, Воровського, Київська, СТО на Московській трасівівторок, четвер, п'ятниця 21.00-10.00" u="1"/>
        <s v="06.01.01. Управління та адміністрування проектом" u="1"/>
        <s v="Розробка модулю тренінгу за темою &quot;Інституалізація сервісів&quot;" u="1"/>
        <s v="Поширення інформації про способи інституалізації сервісів ВІЛ/СНІД для НУО та діяльності в рамках проекту (медіасупровід)"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Середня кількість супроводів в місяць: 2015-2, 2016-1, 2017-1." u="1"/>
        <s v="Координація роботи напрямку, консультації з управління проектом, Пн-Пт з 9.00 - 14.00, на базі БО &quot;Світло надії&quot;. Вартість години надання послуг 2015-2017 рр. -112,50" u="1"/>
        <s v="Супровід хворих на ТБ осіб, які звільняються з протитуберкульозної лікарні при ВК № 69 до місця подальшого лікування. Послуга включає зустріч з колонії, супровід додо вокзалу, підтримка звязку до початку продовження лікування. Вартість години соціального супроводу - 31,25 грн." u="1"/>
        <s v="02.01.04.Аутріч-робота: м.Євпаторія понеділок, середа,п'ятниця 10.00-18.00,-5-й Авиагородок; вівторок, четвер Сімферопольска траса 10.00-18.00" u="1"/>
        <s v="Проведення інструктажу для персоналу проекту з техніки безпеки при роботі з потенційно_x000a_інфікованим ВІЛ матеріалом та збудниками гепатитів_x000a_" u="1"/>
        <s v="Стратегічне планування для НУО" u="1"/>
        <s v="7. Консультування клієнтів, видача індивідуального профілактичного інструментарію, сприяння в самотестуванні клієнтів на Аутріч маршруті м. Кременчук по Вул. Ціолковського, буд.76 - вул. Петровського, буд.100. Пн., ср.: 09.00-11.00" u="1"/>
        <s v="03.01.05. Надання послуг юриста"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u="1"/>
        <s v="Проведення дослідження наявних послуг ВІЛ/СНІД у регіонах."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 u="1"/>
        <s v="Моніторинг та аналіз стану прийняття, та виконання програм протидії епідемії ВІЛ/СНІД у регіонах." u="1"/>
        <s v="Проведення дводенного тренінгу за темою &quot;Співпраця з владою та адвокація&quot;" u="1"/>
        <s v="17. Консультування клієнтів, видача індивідуального профілактичного інструментарію, сприяння в самотестуванні клієнтів на аутріч-маршруті в м. Миргород, ВТ, ЧТ 13.00-14.00" u="1"/>
        <s v="01.01.04. Аутріч-робота: вул.Сербест,вул.Воровского;вівторок, четвер, субота;вул.Гоголя,вул.Жуковського №2 - понеділок, середа, п'ятниця "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u="1"/>
        <s v="Проведення дводенного тренінгу за темою &quot;Формування політики&quot;" u="1"/>
        <s v="Управляння та адміністрування. Вартість години надання послуг 2015-2017 рр -112,50 грн." u="1"/>
        <s v="01.01.04. Аутріч-робота: вул.60 років Жовтня,вул.Курчатова-Жовтнева -вівторок, четвер, субота; вул.Лермонтова,вул.Кечкеметська- понеділок, середа, п'ятниця " u="1"/>
        <s v="Консультування клієнтів, видача індивідуального профілактичного інструментарію, сприяння в самотестуванні клієнтів на ПОУ 1 м. Полтава, пров. Шевченка 5,а. Цілодобово. Центр адаптації" u="1"/>
        <s v="Аналітична робота" u="1"/>
        <s v=" Проведення інформаційних занять" u="1"/>
        <s v="ПОУ Комсомольськ ЦПМСД, Полтавська обл, м. Комсомольськ вул. Строни 2а. ПН-ПТ: 09.00-10.00" u="1"/>
        <s v="Надання послуг соціального працівника" u="1"/>
        <s v="Тестування швидкими тестами на ВІЛ/сифіліс/гепатити/гонорею/хламідіоз в умовах МА" u="1"/>
        <s v="ПОУ Комсомольськ ЦПМСД, Полтавська обл, м. Комсомольськ вул. Строни 2а. ПН-ПТ: 09.00-12.00" u="1"/>
        <s v="Залучення клієнтів до ЗПТ, проведення групових консультацій/інформаційних занять, супровід до ЗОЗ задля отримання інтегрованих послуг, консультування членів родини клієнтів. Вартість години нгадання послуг 2015 р- 2017 рр. - 31,25 грн. Кількість клієнтів: 2015-70, 2017-10."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u="1"/>
        <s v="Налагодження співпраці з НУО  та державними медичними установами,  по супроводу хворих на ТБ, які звільняються з виправних установ;" u="1"/>
        <s v="02.01.04.Аутріч-робота: м.Євпаторія понеділок, середа,п'ятниця -вул.Революцій, Морпорт 16.00-24.00; вівторок, четвер -р-н Вимпел - 16.00-24.00" u="1"/>
        <s v="08.01.01.Управління та адміністрування проекту" u="1"/>
        <s v="1. Управління та адміністрування" u="1"/>
        <s v="Залучення клієнтів " u="1"/>
        <s v="Дотримання вимог переадресаціїта обліку клієнтів з позитивними результатами швидкого тесту на ВІЛ" u="1"/>
        <s v="Моніторинг та оцінка ефективності ЗПТ. Вартість години нгадання послуг 2015 р- 2017 рр. - 31,25 грн" u="1"/>
        <s v="02.01.12.Видача медикаментів для клієнтів проекту" u="1"/>
        <s v="16. Консультування клієнтів, видача індивідуального профілактичного інструментарію, сприяння в самотестуванні клієнтів на  ПОУ Миргород ЦСССДМ Полтавська обл., м. Миргород, ПН-ПТ: 09.00-11.00" u="1"/>
        <s v="Адвокація нормативних змін та супровід інституалізаційних ініціатив." u="1"/>
        <s v="Консультування клієнтів, видача індивідуального профілактичного інструментарію, сприяння в самотестуванні клієнтів в КВІ м. Лубни, Вт,ЧТ 9.00-14.00" u="1"/>
        <s v="25. Обговорення на щотижневих робочих зустрічах персоналу проекту показників з переадресації клієнтів з позитивним результатом швидкого тесту та їх постановку на Диспансерний облік та фіксування документатором результатів обговорення у відповідному протоколі." u="1"/>
        <s v="Забезпечення клієнтів проекту мазями" u="1"/>
        <s v="Забезпечення транспортування швидких тестів з офісу/складу НУО в місця, де буде проводитися раннє виявлення ВІЛ-інфекції та невикористаних ШТ та назад виключно в термосумках/об’ємних термосах з термометром." u="1"/>
        <s v="Патронаж ЛЖВ соц.працівником на дому (за адресою проживання клієнтів, Пн - Пт - 9.00 -13.00); " u="1"/>
        <s v="02.01.04.Аутріч-робота" u="1"/>
        <s v="11. Консультування клієнтів, видача індивідуального профілактичного інструментарію, сприяння в самотестуванні клієнтів на Аутріч - маршруті в м. Комсомольськ , Вт, Чт 13.00-15.00" u="1"/>
        <s v="ПОУ 5 м. Полтава, пров. Госпітальній 5. пн-пт з 09.00-10.00. Поліклініка ЦЕНТРУ-СНІД" u="1"/>
        <s v="Патронаж соц.працівника на дому (за адресою проживання клієнтів, Пн - Пт - 9.00 -13.00); Надання консультацій соціального працівника, телефонне нагадування ( Пн - Пт 13.30 - 17.30, по вул. Монастирська 32 А); Представництво інтересів ЛЖВС; Транспортування клієнтів до медичних чи соціальних установ." u="1"/>
        <s v="Консультування клієнтів, видача індивідуального профілактичного інструментарію, сприяння в самотестуванні клієнтів на аутріч-маршруті в м. Пирятин, ВТ, ЧТ 13.00-15.00" u="1"/>
        <s v="Проведення групових інформаційних занять та консультувань"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Вартість години надання послуг 2015-2017 рр.- 28,13 грн." u="1"/>
        <s v="Консультування клієнтів, видача індивідуального профілактичного інструментарю. Вартість години наданя послуг 2015 р- 28,13 грн., 2016-2017 рр.- 26,88 грн" u="1"/>
        <s v="1. Робота ПОШ №1 м. Полтава пров Шевченка,5 а, щоденно з 8.00-18.00" u="1"/>
        <s v="Моніторинг якості внесення данних в базу онлайн САЙРЕКС" u="1"/>
        <s v="Управління та адміністрування. Вартість години надання послуг 2015-2017 рр. -  112,50 грн." u="1"/>
        <s v="Соціальний супровід 225 клієнтів на амбулаторному етапі лікування ТБ (консультування, доставка препаратів)" u="1"/>
        <s v="Супровід хворих на ТБ осіб, які звільняються з протитуберкульозної лікарні при ВК № 69 до місця подальшого лікування. Вартість години соціального супроводу 2015-2016 рр. - 28,13 грн., 2017 р.- 25,00 грн" u="1"/>
        <s v="ПОУ 4 м. Полтава, вул. Шилівська, 51-А. пн-пт. : 09.00 - 12.00. ПОПТД"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за час перебування на ПОУ та аутріч маршрутах відповідно до затвержденного графіку."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за час перебування на ПОУ та аутріч мпршрутах відповідно до затвержденного графіку." u="1"/>
        <s v="Розробка модулю тренінгу за темою &quot;Формування політики&quot;" u="1"/>
        <s v="01.01.15. Видача медикаментів для клієнтів проекту" u="1"/>
        <s v="12. Консультування клієнтів, видача індивідуального профілактичного інструментарію, сприяння в самотестуванні клієнтів на ПОУ Лубни Лубенський осласний наркологічний диспансер вул. Миру 1 ПН, СР, ПТ: 09.00-11.00"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10; 2016 - 5."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індивідуально за станом здоров`я шляхом консультування, мотивації до лікування, особистого супроводу; відстеження результатів кожного етапу супроводу;  підписання інформованих згод, ведення карток клієнтів, розробки, коригування та контролю виконання індивідуального плану супроводу клієнта (CITI)" u="1"/>
        <s v="Надання консультацій соціального працівника, телефонне нагадування (Пн,Ср,Пт на базі Лохвицької ЦРЛ кабінет &quot;Довіра&quot;, 12.00 - 14.00); Представництво інтересів ЛЖВС" u="1"/>
        <s v=" Тестування на ВІЛ та ІПСШ на базі стаціонарних пунктів"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Надання телефонних консультацій ЛЖВ, з метою нагадування про проходження необхідних обстежень, отримання препаратів АРТ, підтримка мотивації і прихильності до АРТ і т. інш. Вартість години надання послуг - 31,25 грн."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ивідуального представництва інтересів ЛЖВ. Вартість години надання послуг - 28,13 грн. Середня кількість полсуг на місяць- 52 (Консультація соціального працівника - 24, телефонне нагадування - 12, індивідуальне представництво інтересів - 4, патронаж - 5, транспортування - 2, доставка препаратів - 5)" u="1"/>
        <s v="Консультування клієнтів, видача індивідуального профілактичного інструментарію, сприяння в самотестуванні клієнтів в ГЦ  м. Полтава вул. Артема, 28 а., ПН-ПТ 9.00-16.00" u="1"/>
        <s v="Аутріч маршрутБульвар Пушкіна-Ринок&quot;Віком&quot;-Першотравнева 45Вт-чт 14.00-16.00" u="1"/>
        <s v="Координація інституалізаційних ініціатив в регіонах. Організація та контроль за роботою робочих груп при ДОЗ щодо сталості послуг у сфері ВІЛ/СНІД"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 31,25 грн.  Кількість клієнтів: 2015 -40." u="1"/>
        <s v="01.01.08. Надання послуг психолога" u="1"/>
        <s v="Аутріч маршрут Кременчук по Бульвар Пушкіна-Ринок&quot;Віком&quot;-Першотравнева 45. Вт-чт: 14.00-16.00" u="1"/>
        <s v="Здійснення інтервенції для 25 СІН за моделлю ефетивного поведінкового втручання  &quot;7 Кроків&quot;"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уг - 2017 р -26,88 грн. Оплата здійснюється за час перебування на ПОУ." u="1"/>
        <s v="Проведення щоквартальних зустрічей в термін до 30 числа наступного за звітним кварталом місяця з головним лікарем центру СНІДу (чи районних ЛПЗ), лікарями каб. Довіри з метою обговорення результатів взаємодії при переадресації клієнтів з позитивним результатом швидкого тесту на ВІЛ-інфекцію та їх диспансерний облік відповідно до підписаного Алгоритму та фіксування результатів обговорення у відповідному протоколі." u="1"/>
        <s v="Забезпечення допомоги у використанні швидкого тесту представниками уразливих груп" u="1"/>
        <s v="27. Проведення інструктажу для персоналу проекту з техніки безпеки при роботі з потенційно_x000a_інфікованим ВІЛ матеріалом та збудниками гепатитів_x000a_"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u="1"/>
        <s v="03.01.06. Забезпечення проведення ДКТ" u="1"/>
        <s v="04.01.06.Надання послуг психолога: два рази на тиждень с 9.00 до 16.00" u="1"/>
        <s v="Супровід клієнтів із позитивним результатом скринінгу  на ТБ до лікувальної установи" u="1"/>
        <s v="05.01.02 Ведення складського обліку ТМЦ" u="1"/>
        <s v="03.01.04. Надання послуг психолога: КРУ &quot;Центр профілактики та боротьби зі СНІДом три рази на тиждень з 10.00 до 16.00" u="1"/>
        <s v="Проведення скринінгу щодо раннього виявлення ТБ" u="1"/>
        <s v="01.01.11. Немедичний та медсестринський догляд на дому для СІН-ЛЖВ" u="1"/>
        <s v="02.01.08.Надання послуг гінеколога" u="1"/>
        <s v="01.01.02. Ведення складського обліку ТМЦ" u="1"/>
        <s v="03.01.03.Аутріч-робота смт Сімеїз"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уг - 2017 р -26,88 грн." u="1"/>
        <s v="Проведення моніторингу та аналізу бюджетів регіонів щодо протидії ВІЛ інфекції та туберкульозу для використання даних у адвокаційній діяльності та відповідність їх пріоритетам соцполітики." u="1"/>
        <s v="Консультування ЛЖВ які потребують догляду на дому психологом ( за адресою проживання клієнтів Вт, Ср, Чт з 9.00 до 13.00). Вартість години надання послуг 2015-2017 рр. - 37,50 грн." u="1"/>
        <s v="01.01.04. Аутріч-робота:щодня з 9.00 до 18.00" u="1"/>
        <s v="5. Консультування клієнтів, видача індивідуального профілактичного інструментарію, сприяння в самотестуванні клієнтів на ПОУ 4 м. Полтава, пров. Госпітальній 5. пн-пт з 09.00-12.00. Поліклініка ЦЕНТРУ-СНІД" u="1"/>
        <s v="01.01.13. Видача роздаткових матеріалів клієнтам проекту" u="1"/>
        <s v="23. Дотримання вимог «Алгоритму переадресації та обліку клієнтів з позитивним результатом швидкого тесту на ВІЛ-інфекцію»" u="1"/>
        <s v="06.03.01.Організація та проведення тренінгу &quot;Аутріч-робота серед СІН&quot; " u="1"/>
        <s v="ПОУ 2 Полтавська обл., Полтавський р-н, с. Копили, пн-пт. 12.00-14.00.Стаціонарне відділення №3, ПОПТД " u="1"/>
        <s v="Консультування клієнтів, видача індивідуального профілактичного інструментарю. Вартість години наданя послуг 2015 р- 28,13 грн., 2016-2017 рр.- 26,88 грн. Середня тривалість консультації 10 хв." u="1"/>
        <s v="2 Робота ГЦ, м. Полтава, вул. Артема 28 а,ПН-ПТ з 9.00-17.00"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евідуального представництва інтересів ЛЖВ. Вартість години роботи - 31,25 грн.Надання послуг з індивідуального представництва інтересів ЛЖВ. Середня кількість полсуг на місяць - 95.(Консультація соціального працівника - 44, телефонне нагадування - 22, індивідуальне представництво інтересів -7, патронаж - 9, транспортування - 4, доставка препаратів - 9)" u="1"/>
        <s v=" Консультування клієнтів, видача індивідуального профілактичного інструментарію, сприяння в самотестуванні клієнтів на ПОУ  в м.Пирятин , ПН-ПТ, ЦСССДМ 9.00-11.0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2017 р. - 31,25 грн." u="1"/>
        <s v="Консультування клієнтів, видача індивідуального профілактичного інструментарю. Вартість години наданя послуг 2015 р- 28,13 грн., 2016-2017 рр.- 26,88 грн.Оплата послуг здійснюється за час перебування на ПОУ та аутріч маршрутах відповідно до затвержденного графіку." u="1"/>
        <s v="Надання медичних консультацій" u="1"/>
        <s v="Робота у регіонах в напрямку інституалізації сервісів ВІЛ/СНІД" u="1"/>
        <s v="Організація роботи сайтів інтегрованої допомоги в м. Полтава та Полтавській області. Вартість години надання послуг 2015 р. -46,88 грн."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Вартість години надання послуг 2015- 31,25 грн., 2016 р -32,50 грн., 2017 р. -34,38 грн. Оплата послуг здійснюється за час перебування на ПОУ та аутріч маршрутах відповідно до затвержденного графіку." u="1"/>
        <s v="02.01.03.Ведення проектної документації, бази данних &quot;Сайрекс&quot;"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2015 2017 рр. -37,50 грн." u="1"/>
        <s v="9. Консультування клієнтів, видача індивідуального профілактичного інструментарію, сприяння в самотестуванні клієнтів на ПОУ  2 Полтавська обл., Кременчуцький р-н, с. Соснівка, вул. Піщана, 2. Пт. 12.00-14.00: стаціонарне відділення КОПТД" u="1"/>
        <s v="Проведення інформаційних занять для клієнтів (2 рази на місяць)" u="1"/>
        <s v="Проведення дводенного тренінгу за темою &quot;Громадський моніторинг&quot;." u="1"/>
        <s v="18. Консультування клієнтів, видача індивідуального профілактичного інструментарію, сприяння в самотестуванні клієнтів на аутріч-маршруті в м. Пирятин, ВТ, ЧТ 13.00-15.0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50; 2016 - 25."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Вартість години надання послуг - 28,13 грн." u="1"/>
        <s v="Ведення складського обліку ТМЦ" u="1"/>
        <s v="Надання медичних консультацій. Вартість години надання послуг 2015-2017 рр. - 13,44 грн. середня кількість консультацій на місяць - 10." u="1"/>
        <s v="Забезпечення клієнтів, що здійснили обстеження на ТБ, продуктовими наборами"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25; 2016 - 13." u="1"/>
        <s v="Координація співпраці ДОЗ та НУО" u="1"/>
        <s v="Координація інституалізаційних ініціатив в регіонах. Організація та контроль за роботою робочих груп при ДОЗ щодо сталості послуг у сфері ВІЛ/СНІД. Вартість гродини надання послуг  2015-2017 рр. 250 грн." u="1"/>
        <s v="Консультування клієнтів, видача індивідуального профілактичного інструментарію, сприяння в самотестуванні клієнтів на ПОУ Лубни Лубенський осласний наркологічний диспансер вул. Миру 1 ПН, СР, ПТ: 09.00-11.00" u="1"/>
        <s v="ПОУ 3 м. Полтава, вул.. Клінкерна, 1. пн-пт.: 09.00-11.00. Стаціонарне відділення, ПОПТД" u="1"/>
        <s v="Управляння та адміністрування напрямком. Вартість години надання послуг 2015- 2017 рр. -  112,50 грн." u="1"/>
        <s v="Проведення експрес-тетсування"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Вартість години надання послуг 2015-2017 рр. - 28,13 грн." u="1"/>
        <s v="Проведення одноденної робочої зустрічі для проведення підсумків адвокаційних кампаній"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2015-2017 рр - 31,25 грн.Середня кількість охоплених клієнтів в місяць - 66." u="1"/>
        <s v="01.01.10.Надання послуг юриста: КРУ &quot;Центр профілактики та боротьби зі СНІДом чотори рази на тиждень з10.00 до 16.00" u="1"/>
        <s v="Проведення робочих зустрічей та інформаційних занять з персоналом проекту (1 раз на місяць) " u="1"/>
        <s v="Управління та адміністрування. Вартість години надання послуг - 2015-2016 рр. - 75,00 грн." u="1"/>
        <s v="Управління та адміністування напрямком" u="1"/>
        <s v="01.01.18. Видача харчових наборів для СІН"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Вартість години надання послуг 2015- 31,25 грн., 2016 р -32,50 грн., 2017 р. -34,38 грн." u="1"/>
        <s v="01.01.17. Видача гігієнічних наборів для чоловіків-СІН" u="1"/>
        <s v="Координація роботи напрямку, консультації з управління проектом, Пн-Пт з 9.00 - 14.00, на базі БО &quot;Світло надії&quot;"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Середня кількість супроводів в місяць: 2015-18, 2016-13, 2017-7." u="1"/>
        <s v="Моніторинг та оцінка ефективності ЗПТ" u="1"/>
        <s v="ПОУ1 Кременчук Вул.. 1905 р. Пн.-пт: 9.00-14.00. ГЦ" u="1"/>
        <s v="Наданні консультацій соціального працівника" u="1"/>
        <s v="Надання консультацій соціального працівника" u="1"/>
        <s v="01.01.05. Надання послуг з профілактики на стаціонарному ПОШ " u="1"/>
        <s v="Друк картки клієнта для ЛЖВ які приймають АРТ " u="1"/>
        <s v="Ведення випадку, складання індивідуального плану ресоціалізації клієнтів ЦІД, формування прихильності до лікування ЗПТ та АРТ. Вартість години нгадання послуг 2015 р- 2017 рр. - 31,25 грн. Кількість клієнтів: 2015-90, 2016-50, 2017-20." u="1"/>
        <s v="Проведення дослідження залученості НУО до процесу прийняття рішень на місцевому рівні з метою подальшого стратегічного планування діяльності у кожному регіоні." u="1"/>
        <s v="06.01.03.Організація та проведення тренінгу &quot;Картування субпопуляцій ЖСБ&quot;" u="1"/>
        <s v="06.02.03.Організація та проведення тренінгу &quot;Картування субпопуляцій ЖСБ&quot;"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ивідуального представництва інтересів ЛЖВ. Середня кількість полсуг на місяць 190 (Консультація соціального працівника - 88, телефонне нагадування - 44, індивідуальне представництво інтересів - 14, патронаж - 18, транспортування - 7, доставка препаратів - 19)" u="1"/>
        <s v="Надання 600 мотиваційних наборів для клієнтів, що пройшли обстеження з метою підвищення прихильності до діагностики ТБ" u="1"/>
        <s v="Надання 820 мотиваційних наборів для клієнтів, що пройшли обстеження з метою підвищення прихильності до діагностики ТБ" u="1"/>
        <s v="Надання медичних консультацій. Вартість години надання послуг 2015-2017 рр. - 13,44 грн.. Середня кількість консультацій на місяць - 10." u="1"/>
        <s v="03.01.03.Аутріч-робота:щоденно р-н Залізничного вокзалу, Парк ім.Гагарина " u="1"/>
        <s v="Надання консультацій соціального працівника.Вартість години надання послуг 2015-2017рр. -31,25 грн." u="1"/>
        <s v="01.01.11.Немедичний та медсестринський догляд на дому для СІН-ЛЖВ" u="1"/>
        <s v="Управління та адміністрування. Вартість години надання послуг 2015-2017 рр. - 31,25 грн." u="1"/>
        <s v="Організація і надання послуг ЛЖВС на базі стаціонарного відділення Полтавського Центру СНІД (по вул. Клінкерна 1, Вт - з 9.00 до 12.00) " u="1"/>
        <s v="20. Консультування клієнтів, видача індивідуального профілактичного інструментарію, сприяння в самотестуванні клієнтів на аутріч-маршруті в м. Гадяч, ВТ, ЧТ 13.00-15.00" u="1"/>
        <s v="05.01.01 Управління та адміністрування проекту" u="1"/>
        <s v="Забезпечення транспортування швидких тестів з офісу в місця проведення  скринінгового обстеження на ВІЛ та невикористаних ШТ до офісу в термосумках з термометром" u="1"/>
        <s v="Аутріч маршрут Кременчук по Вул. Ціолковського, буд.76 - вул. Петровського, буд.100. Пн., ср.: 09.00-11.00" u="1"/>
        <s v="Консультування ЛЖВ які потребують догляду на дому психологом ( за адресою проживання клієнтів Вт, Ср, Чт з 9.00 до 13.00). Вартість години надання послуг - 37,50 грн."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2015-2017 рр - 31,25 грн. Середня кількість охоплених клієнтів в місяць - 66." u="1"/>
        <s v="ПОУ 6 м. Полтава, пров. Шевченка 5,а. Цілодобово. Центр адаптації"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 31,25 грн."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Вартість години надання послуг 2015-2017рр. - 28,13 грн." u="1"/>
        <s v="05.01.04 Проведення роботи з профілактики ВІЛ серед уразливих груп" u="1"/>
        <s v="02.01.13.Проведення груп самодопомоги: центр інформації та консультування - один раз на два тижні" u="1"/>
        <s v="Надання консультацій соціального працівника.Надання послуг з індевідуального представництва інтересів ЛЖВ. Вартість години надання послуг 2015-2017 рр. - 28,13 грн." u="1"/>
        <s v="Проведення групових інформаційних занять. Проведення до -тестового консультування" u="1"/>
        <s v="01.01.01 Управління та адміністрування проекту" u="1"/>
        <s v="01.01.04. Аутріч-робота: вул.Висотна,вул.Полігонна-вівторок, четвер, субота;вул.Трубаченко, вул.Проспект Победи - понеділок, середа, п'ятниця "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 -10; 2016 - 10."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Середня кількість супроводів в місяць: 2015-2, 2016-1, 2017-1." u="1"/>
        <s v="Cупровід клієнтів  груп ризику (бездомні, колишні ув'язнені) із позитивним скринінгом на ТБ до ПТД. Вартість години супроводу  2015 р.28,13 грн, 2016 р. -25,94 грн., 2017 р. 32,25 грн. Середня кількість супроводів в місяць: 2015-6, 2016-4, 2017-1."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Вартість години надання послуг - 28,13 грн."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час перебування на ПОУ та аутріч маршрутах відповідно до затвержденного графіку."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час перебування на ПОУ та аутріч мпршрутах відповідно до затвержденного графіку."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 -10; 2016 - 10."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Вартість години надання послуг 2015-2017 рр. - 28,13 грн."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Вартість години надання послуг 2015-2017 рр. - 28,13 грн." u="1"/>
        <s v="Налагодження взаємодії з лікарняними закладами на базі яких впроваджується контрольоване лікування" u="1"/>
        <s v="ПОУ Хорол ЦРЛ Полтавська обл., м. Хорол, вул.. Комсомольська, 11/10. ПН-ПТ: 9.00-10.00" u="1"/>
        <s v="Підписання меморандумів між НУО, що впроваджуватимуть адвокаційні практики в регіонах та ДОЗ про співпрацю на шляху забезпечення сталості сервісів ВІЛ/СНІД." u="1"/>
        <s v="02.01.11.Забезпечення проведення ДКТ." u="1"/>
        <s v="Ведення випадку, складання індивідуального плану ресоціалізації клієнтів ЦІД, формування прихильності до лікування ЗПТ та АРТ. Вартість години нгадання послуг 2015 р- 2017 рр. - 31,25 грн. Кількість клієнтів: 2015-100, 2016-70, 2017-30." u="1"/>
        <s v="01.01.19.Формування графіку проведення ДКТ (та його корегування в разі потреби протягом проекту); "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12; 2016 - 10."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13; 2016 - 10." u="1"/>
        <s v="Розробка модулю тренінгу за темою &quot;Громадський моніторинг&quot;" u="1"/>
        <s v="Управління та адміністування напрямком. Вартість години надання послуг  2015-2017рр. - 112,50 грн." u="1"/>
        <s v="Моніторинг та наставництво активістів з районів" u="1"/>
        <s v="03.01.08.Проведення груп самодопомоги: центр інформації та консультування - один раз на два тижні " u="1"/>
        <s v="Направлення  та за потребою супровід на проходження обстежень  клієнтів методом ФГ в районах області з метою раннього виявлення ТБ" u="1"/>
        <s v="Надання послуг з індевідуального представництва інтересів ЛЖВ" u="1"/>
        <s v="22. Допомога соціального працівника у використанні швидкого тесту представниками уразливих груп" u="1"/>
        <s v="Проведення групових інформаційних занять. Проведення до -тестового консультування.Послуги надаються на базі виправних закладів . Вартість години надання посуг -37,50 грн."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Протягом 2015 р." u="1"/>
        <s v="Створення ініціативних груп. Проведення круглого столу з представниками НУО регіонів де проводитиметься адвокаційна діяльність." u="1"/>
        <s v="Тестування швидкими тестами на ВІЛ/сифіліс/гепатити/гонорею/хламідіоз в умовах МА із залученням лікарів (на безоплатній основі)" u="1"/>
        <s v="01.01.06. Надання консультацій з координації та взаємодії з НУО" u="1"/>
        <s v="15. Консультування клієнтів, видача індивідуального профілактичного інструментарію, сприяння в самотестуванні клієнтів на Аутріч - маршруті в м. Кобеляки , Вт, Чт 13.00-15.00"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Вартість години надання послуг 2015-2017 рр.- 28,13 грн." u="1"/>
        <s v=" 03.01.07. Проведення міні-тренінгу для ЧСЧ з безпечної сексуальної поведінки: Центр інформації та консультування один раз на квартал"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63, 2016-30." u="1"/>
        <s v="Створення порталу РЦ з ВІЛ-СНІД" u="1"/>
        <s v="Соціальний супровід СІН при виявленні або наявності ВІЛ-інфекції для постановки на диспансерний облік, діагностики та подальшого лікування (АРТ, АМБТ, ЗПТ)  Оплата послуг здійснюється за час перебування на ПОУ та аутріч маршрутах відповідно до затвержденного графіку."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луг - 33,75 грн. Оплата послуг здійснюється відповідно до табелю віпрацьованого часу." u="1"/>
        <s v="Організація і надання послуг ЛЖВС на базі стаціонарного відділення ТБ диспансеру (вул. Войкова , Пн, Ср, Пт з 9.00 до 13.00)" u="1"/>
        <s v="Залучення клієнтів до ЗПТ, проведення групових консультацій/інформаційних занять, супровід до ЗОЗ задля отримання інтегрованих послуг, консультування членів родини клієнтів" u="1"/>
        <s v="02.01.02.Ведення складського обліку ТМЦ"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  31,25 грн.Середня кількість охоплених клієнтів в місяць - 66." u="1"/>
        <s v="01.01.04. Аутріч-робота: вул.Дружби -вівторок, четвер, субота;Чехова-Красноармейська- понеділок, середа, п'ятниця "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Вартість години надання послуг 2015-2017 рр. - 28,13 грн.Надання послуг з індивідуального представництва інтересів ЛЖВ.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u="1"/>
        <s v="01.01.04. Аутріч-робота:вул.Дм.Ул'янова -вівторок, четвер, субота;Залізнична- понеділок, середа, п'ятниця " u="1"/>
        <s v="Консультування клієнтів, видача індивідуального профілактичного інструментарію, сприяння в самотестуванні клієнтів на ПОУ 3 Полтава, вул. Монарстирська,32 ПН.-ПТ.:14.00-16.00" u="1"/>
        <s v="Юридичний супровід проекту" u="1"/>
        <s v="02.01.04.Аутріч-робота: СТО, об’їзна траса середа 14.000-18.00; вул. Севастопольська, Р. Люксембург, К. Маркса, Гагаріна, Воровського, Київська, СТО на Московській трасі вівторок,  п'ятниця 21.00-01.00" u="1"/>
        <s v="Консультування клієнтів, видача індивідуального профілактичного інструментарю. Вартість години наданя послуг 2015 р- 28,13 грн., 2016-2017 рр.- 26,88 грн.Оплата послуг здійснюється час перебування на ПОУ та аутріч маршрутах відповідно до затвержденного графіку." u="1"/>
        <s v="03.01.02.Ведення проектної документації, бази данних &quot;Сайрекс&quot;" u="1"/>
        <s v="ПОУ 8 Полтава, вул. Монарстирська,32 ПН.-ПТ.:14.00-16.00"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Вартість години надання послуг 2015-2017 рр. - 28,13 грн.Надання послуг з індивідуального представництва інтересів ЛЖВ. Надання послуг з індивідуального представництва інтересів ЛЖВ.  Середня кількість полсуг на місяць - 48 (Консультація соціального працівника - 22, телефонне нагадування - 11, індивідуальне представництво інтересів - 4, патронаж - 4, транспортування - 2, доставка препаратів - 5)" u="1"/>
        <s v="03.01.09.Видача гігієнічних наборів для ЧСЧ" u="1"/>
        <s v="аутріч-маршрут по Вул.Сінна, буд.2-Жовтнева-Зіньківська, буд. 6/1А. Пн.-пт 12.00-14.00" u="1"/>
        <s v="04.01.01. Управління та адміністрування проектом"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за час перебування на ПОУ та аутріч маршрутах відповідно до затвержденного графіку" u="1"/>
        <s v="04.01.08.Видача харчових наборів" u="1"/>
        <s v="Транспортування клієнтів до медичних чи соціальних установ " u="1"/>
        <s v="02.01.05.Надання послуг юриста: КРУ &quot;Центр профілактики та боротьби зі СНІДом чотири рази на тиждень з10.00 до 16.00" u="1"/>
        <s v="4.Консультування клієнтів, видача індивідуального профілактичного інструментарію, сприяння в самотестуванні клієнтів на ПОУ 3 Полтава, вул. Монарстирська,32 ПН.-ПТ.:14.00-16.00" u="1"/>
        <s v="Доставка протитуберкульозних препаратів за місцем перебування клієнта, що проходять лікування ТБ на амбулаторній фазі лікування (Пн - Пт з 9.00 до 13.00)" u="1"/>
        <s v="Надання консультацій соціального працівника, телефонне нагадування (Пн,Ср,Пт на базі Миргородської ЦРЛ кабінет &quot;Довіра&quot;, 9.00 - 11.00); Представництво інтересів ЛЖВС" u="1"/>
        <s v="Адвокаційна діяльність в регіонах. Година оплати послуг експерта  2015-2017 рр. - 156,25 грн."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100, 2016-70, 2017-1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 -12; 2016 - 10, 2017-10."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евідуального представництва інтересів ЛЖВ" u="1"/>
        <s v="Надання послуг соціального працівника. Патронаж ЛЖВ соц.працівником на дому (за адресою проживання клієнтів, Пн - Пт - 9.00 -13.00); Доставка протитуберкульозних препаратів за місцем перебування клієнта, що проходять лікування ТБ на амбулаторній фазі лікування (Пн - Пт з 9.00 до 13.00).Надання послуг з індивідуального представництва інтересів ЛЖВ"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Кількість клієнтів: 2015-70, 2016-70, 2017-30." u="1"/>
        <s v="Надання консультацій соціального працівника.Надання послуг з індевідуального представництва інтересів ЛЖВ. Вартість години надання послуг - 28,13 грн." u="1"/>
        <s v="6. Консультування клієнтів, видача індивідуального профілактичного інструментарію, сприяння в самотестуванні клієнтів на  Аутріч-маршруті м. Полтава по Вул.Сінна, буд.2-Жовтнева-Зіньківська, буд. 6/1А. Пн.-пт 12.00-14.00" u="1"/>
        <s v="Проведення заходів підготовки до звільнення в спеціалізованій протитуберкульозній лікарні КВК № 69 (інформ. заняття, консультації)" u="1"/>
        <s v="Налагодження системи пере адресації між Організацією та медичними закладами на рівні районів області"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2017 р. - 31,25 грн. Вартість години нгадання послуг 2015 р- 21,56 грн., 2016 р- 18,75 грн. Кількість клієнтів: 2015-84, 2016-42." u="1"/>
        <s v="Надання медичних консультацій, первинне консультування, призначення та коригування лікування" u="1"/>
        <s v="Забезпечення видачі препаратів клієнтам ЦІД, здійснення контролю за прийомом препарату.Вартість години нгадання послуг 2015 р- 21,56 грн., 2016 р- 18,75 грн., 2017 р. - 31,25 грн." u="1"/>
        <s v="Фінансово-адміністративний супровід проекту" u="1"/>
        <s v="Проведення робочих зустрічей активістів/соціальних працівників із районів області" u="1"/>
        <s v="Консультування клієнтів, видача індивідуального профілактичного інструментарю" u="1"/>
        <s v="02.01.09. Проведення міні-тренінгу для ОСБ з безпечної сексуальної поведінки: Центр інформації та консультування один раз на квартал" u="1"/>
        <s v="Консультування клієнтів, видача індивідуального профілактичного інструментарію, сприяння в самотестуванні клієнтів на ПОУ 4 м. Полтава, пров. Госпітальній 5. пн-пт з 09.00-12.00. Поліклініка ЦЕНТРУ-СНІД" u="1"/>
        <s v="Інституалізаційний розвиток НУО — консультації" u="1"/>
        <s v="01.01.20.Забезпечення щомісячного обміну інформацією по ДКТ з ЛПЗ " u="1"/>
        <s v="Надання консультацій соціального працівника, телефонне нагадування (Пн,Ср,Пт на базі Гадяцької ЦРЛ кабінет &quot;Довіра&quot;, 13.00 - 15.00); Представництво інтересів ЛЖВС. Вартість години надання послуг - 28,13 грн." u="1"/>
        <s v="Надання консультацій соціального працівника, телефонне нагадування (Пн,Ср,Пт на базі Лубенської ЦРЛ кабінет &quot;Довіра&quot;, 9.00 - 11.00); Представництво інтересів ЛЖВС. Вартість години надання послуг - 28,13 грн." u="1"/>
        <s v="Супровід хворих на ТБ осіб, які звільняються з протитуберкульозної лікарні при ВК № 69 до місця подальшого лікування. Послуга включає зустріч з колонії, супровід додо вокзалу, підтримка звязку до початку продовження лікування. Вартість години соціального супроводу 2015 2017 рр.- 31,25 грн. Середня кількість клієнтів на місяць , що портебують супроводу -4."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0; 2016 - 5." u="1"/>
        <s v="Соціальний супровід 225 клієнтів на амбулаторному етапі лікування ТБ (консультування, доставка препаратів). Вартість години надання послуг 2015-2017рр. -31,25 грн. Середня кількість клієнтів на місяць, що потребують супроводу - 7 осіб." u="1"/>
        <s v="3.Проведення скринінгового опитування щонайменше 900 осіб з числа уразливих груп (бездомні, колишні засуджені) в районах області з метою раннього виявлення ТБ" u="1"/>
        <s v="Розробка модулю тренінгу за темою &quot;Організаційний розвиток&quot;" u="1"/>
        <s v="Надання консультацій ЛЖВ у м. Полтава (Центр СНІДу Пн - Пт з 9.00 до 14.00; ТБ стаціонар Пн - Ср -Пт з 9.00 до 13.00; кабінет &quot;Довіра&quot; по вул. Калініна 38  Вт, Чт з 9.00 до 13.00; вул. Монастирська 32А Пн - Пт з 14.00 до 17.30)" u="1"/>
        <s v="02.01.01.Управління та адміністрування проекту" u="1"/>
        <s v="Надання консультацій соціального працівника.Надання послуг з індевідуального представництва інтересів ЛЖВ" u="1"/>
        <s v="01.01.04. Аутріч-робота: вул.Комсомольске -вівторок, четвер, субота;вул.Залеська,вул. Чернігівська, вул.Бєлова- понеділок, середа, п'ятниця " u="1"/>
        <s v=" Консультування клієнтів, видача індивідуального профілактичного інструментарію, сприяння в самотестуванні клієнтів на Аутріч - маршруті в м. Комсомольськ , Вт, Чт 13.00-15.00" u="1"/>
        <s v="01.01.14. Забезпечення товарами та обладнанням для сфери охорони здоров'я" u="1"/>
        <s v="14. Консультування клієнтів, видача індивідуального профілактичного інструментарію, сприяння в самотестуванні клієнтів на ПОУ Кобеляки ЦРЛ Полтавська обл., м. Кобеляки, вул.. Шевченка, 78/109, ПН_ПТ 09.00-11.00" u="1"/>
        <s v="06.01.04.Підтримка інформаційного обміну між ВІЛ-сервісними організаціями в регіоні: підтримка роботи сайту, електронні розсилки" u="1"/>
        <s v="26. Проведення щоквартальних зустрічей в термін до 30 числа наступного за звітним кварталом місяця з головним лікарем центру СНІДу (чи районних ЛПЗ), лікарями каб. Довіри з метою обговорення результатів взаємодії при переадресації клієнтів з позитивним результатом швидкого тесту на ВІЛ-інфекцію та їх диспансерний облік відповідно до підписаного Алгоритму та фіксування результатів обговорення у відповідному протоколі."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Надання послуг з індевідуального представництва інтересів ЛЖВ" u="1"/>
        <s v="Аутріч-маршрут Полтава по Вул.Сінна, буд.2-Жовтнева-Зіньківська, буд. 6/1А. Пн.-пт 12.00-14.00" u="1"/>
        <s v="Проведення дводенної робочої зустрічі для проведення аналізу адвокаційних кампаній та корегування стратегії" u="1"/>
        <s v="Консультування клієнтів, видача індивідуального профілактичного інструментарю. Вартість години наданя послуг 2015 р- 28,13 грн., 2016-2017 рр.- 26,88 грн. Оплата послуг здійснюється час перебування на ПОУ та аутріч маршрутах відповідно до затвержденного графіку" u="1"/>
        <s v="Ведення онлайн бази Сайрекс, робота з первинними документами" u="1"/>
        <s v="Надання медичних консультацій. Вартість години надання послуг 2015-2017 рр. - 13,44 грн." u="1"/>
        <s v="02.01.06. Забезпечення проведення ДКТ: КРУ &quot;Центр профілактики та боротьби зі СНІДом щоденно с 9.00 до 17.00 та згідно графіку роботи Мобільної амбулаторії" u="1"/>
        <s v="06.01.02.Розвиток потенціалу та обмін досвідом і найкращими практиками: поширення інформації через існуючих партнерів, методична/технічна підтримка нових та партнерських ДО/НУО" u="1"/>
        <s v="Допомога соціального працівника у використанні швидкого тесту представниками уразливих груп" u="1"/>
        <s v=" Дотримання вимог «Алгоритму переадресації та обліку клієнтів з позитивним результатом швидкого тесту на ВІЛ-інфекцію»" u="1"/>
        <s v="Моніторинг та наставництво активістів з районів." u="1"/>
        <s v="01.01.12. Проведення міні-тренінгів з менш небезпечного вживання наркотиків для СІН" u="1"/>
        <s v="Проведення інструкажу з техніки безпеки при роботі з біологічними речовинами" u="1"/>
        <s v="Надання 240 мотиваційних харчових наборів засудженим, що готуються до звільнення " u="1"/>
        <s v="Надання 250 мотиваційних харчових наборів засудженим, що готуються до звільнення " u="1"/>
        <s v="Супровід хворих на ТБ осіб, які звільняються з протитуберкульозної лікарні при ВК № 69 до місця подальшого лікування. Вартість години соціального супроводу - 28,13 грн." u="1"/>
        <s v=" Консультування клієнтів, видача індивідуального профілактичного інструментарію, сприяння в самотестуванні клієнтів на Аутріч - маршруті в м. Кобеляки , Вт, Чт 13.00-15.0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50; 2016 - 25." u="1"/>
        <s v="Забезпечення обміну інформацією між НУО та ЛПЗ щомісячно" u="1"/>
        <s v="Проведення груп самодопомоги"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25; 2016 - 13." u="1"/>
        <s v="Консультування клієнтів, видача індивідуального профілактичного інструментарю, допомога соціального працівника у використанні швидкого тесту представниками уразливих груп. Вартість години надання посуг 28,13 грн.Оплата послуг здійснюється відповідно до табелю віпрацьованого часу." u="1"/>
        <s v="04.01.09.Видача гігієнічних наборів" u="1"/>
        <s v="04.01.02.Проведення роботи з профілактики ВІЛ серед дітей вулиці" u="1"/>
        <s v="Розробка календарних графіків адвокаційної діяльності та плану заходів з інституалізації послуг у сфері ВІЛ/СНІД." u="1"/>
        <s v="Менторинг та експертний супровід"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Вартість години надання послуг - 28,13 грн." u="1"/>
        <s v="Поширення інформації про способи інституалізації сервісів ВІЛ/СНІД для НУО та діяльності в рамках проекту (медіасупровід).Вартість оплати послуг  2015-2017 рр. - 87,50 грн." u="1"/>
        <s v="Аадвокаційні заходи спрямовані на забезпечення сталості роботи напрямку за рахунок коштів місцевих бюджетів, після закінчення поточного фінансування" u="1"/>
        <s v="Моніторинг нормативно-правової бази національного та місцевого рівня на предмет залучення фінансування до НУО за рахунок бюджетів." u="1"/>
        <s v="Адвокаційна діяльність в регіонах" u="1"/>
        <s v="Проведення дводенного тренінгу за темою &quot;Організаційний розвиток&quot;" u="1"/>
        <s v="01.01.07. Забезпечення проведення ДКТ"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 -25; 2016 - 10, 2017-10." u="1"/>
        <s v="Надання консультацій соціального працівника, здійснення соцйіального супроводу клієнтів ЦІД, формування прихильності до лікування, сприяння адаптації у суспільстві, моніторін здоров'я. Вартість години нгадання послуг 2015 р- 2017 рр. - 31,25 грн. Кількість клієнтів: 2015 -50; 2016 - 28, 2017-10." u="1"/>
        <s v="Адвокаційні заходи спрямовані на забезпечення сталості роботи напрямку за рахунок коштів місцевих бюджетів, після закінчення поточного фінансування" u="1"/>
        <s v="ПОУ Лубни Лубенський осласний наркологічний диспансер вул. Миру 1 ПН-ПТ: 09.00-10.00" u="1"/>
        <s v="Проведення до - та після-тестового консультування" u="1"/>
        <s v="ПОУ 2 Полтавська обл., Кременчуцький р-н, с. Соснівка, вул. Піщана, 2. Пт. 12.00-14.00: стаціонарне відділення КОПТД" u="1"/>
        <s v="Організація і надання послуг ЛЖВС на базі консультаційного пункту БО &quot;Світло надії&quot; (Полтавський обласний Центр СНІД; провул. Госпітальний 5;  Пн - Пт, з 9.00 до 14.00)" u="1"/>
        <s v="ПОУ 4Вт-чт 9.00-12.00КВІ м. Кременчук" u="1"/>
        <s v="Надання консультацій соціального працівника.Вартість години надання послуг 2015-2017рр. -31,25 грн. Середня кількість послуг  на місяць - 30." u="1"/>
        <s v="Забезпечення видачі препаратів клієнтам ЦІД, здійснення контролю за прийомом препарату. Вартість години нгадання послуг 2015 р- 21,56 грн., 2016 р- 18,75 грн. Кількість клієнтів: 2015 -50; 2016 - 25." u="1"/>
        <s v="02.01.10.Видача роздаткових матеріалів для клієнтів проекту" u="1"/>
        <s v="01.01.09.Надання послуг гінеколога: КРУ &quot;Центр профілактики та боротьби зі СНІДом три рази на тиждень з10.00 до 16.00три рази на тиждень з10.00 до 16.00" u="1"/>
        <s v="ПОУ 1 м. Полтава, Героїв Сталінграда, 30.  ВТ,ЧТ: 9.00-14.00Денний Центр пробації КВІ УДПтСУ в Полтавській області." u="1"/>
        <s v="ПОУ Кобеляки ЦРЛ Полтавська обл., м. Кобеляки, вул.. Шевченка, 78/109, ПН_ПТ 09.00-10.00" u="1"/>
        <s v="Проведення групових інформаційних занять. Проведення до -тестового консультування. Послуги надаються на базі виправних закладів. Вартість години надання послуг -  31,25 грн." u="1"/>
        <s v="Консультування ЛЖВ які потребують догляду на дому психологом ( за адресою проживання клієнтів Вт, Ср, Чт з 9.00 до 13.00)" u="1"/>
        <s v="Розробка технічних завдань для виконавців проекту та консультування щодо їх впровадження.Підготовка аналітичних матеріалів щодо стану реалізації Проекту_x000a_Виявлення фактичних відхилень від планових (якісних та кількісних) показників, які характеризують ефективність впровадження Проекту_x000a_" u="1"/>
        <s v="21. Консультування клієнтів, видача індивідуального профілактичного інструментарію, сприяння в самотестуванні клієнтів на ПОУ в м. Гадяч, Гадячцька ЦРЛ, 9.00-11.00" u="1"/>
        <s v="01.01.16. Видача гігієнічних наборів для жінок СІН" u="1"/>
        <s v="04.01.03.Ведення проектної документації, бази данних &quot;Сайрекс&quot;" u="1"/>
        <s v="05.01.03 Ведення програмної документації, бази данних &quot;Сайрекс&quot;" u="1"/>
        <s v="Надання продуктових наборів ЛЖВ які преребувають на амбулаторній фазі лікування ТБ ( в середньому по 4-ри мотиваційних продуктових набори на чоловіка) " u="1"/>
        <s v="Опис кейсів" u="1"/>
        <s v="ПОУ Зіньків ЦРЛ вул. Червоноармійська,  21. ПН-ПТ: 09.00-10.00" u="1"/>
        <s v="Проведення робочої зустрічі з керівником ВК №69 Старінка  С. та головним лікарем протитуберкульозної лікарні при ВК № 69"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2; 2016 - 10."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3; 2016 - 10." u="1"/>
        <s v="Надання мотиваційних наборів для 225 клієнтів з метою підвищення прихильності до лікування ТБ" u="1"/>
        <s v="02.01.07.Надання послуг психолога" u="1"/>
        <s v="Консультування ЛЖВ які потребують догляду на дому психологом ( за адресою проживання клієнтів Вт, Ср, Чт з 9.00 до 13.00). Вартість години надання послуг 2015-2017 рр. - 37,50 грн. Консультація триває годину." u="1"/>
        <s v="Виїзди на маршрути, ведення маршрутних листів роботи МА, журналу температурного режиму, кварцування, зберігання відповідної документації водія, обладнання МА, контроль тех. стану МА" u="1"/>
        <s v="Управління та адміністування" u="1"/>
        <s v="Проведення тренінгу для 11 активістів/соціальних працівників за темою «Покращення виявлення ТБ серед груп ризику та їх подальший супровід» м. Полтава, м. Кременчук, м. Комсомольськ, м. Пирятин, Кобеляцькому, м. Хорол, м. Гадяч, м. Лубни,  м. Миргород,  м. Зіньків, м. Лохвиця."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84, 2016-42." u="1"/>
        <s v="2. Консультування клієнтів, видача індивідуального профілактичного інструментарію, сприяння в самотестуванні клієнтів на ПОУ 1 м. Полтава, пров. Шевченка 5,а. Цілодобово. Центр адаптації" u="1"/>
        <s v="Забезпечити проведення підтверджуючого тестування на ВІЛ для засуджених у лабораторії Полтавського Центру - СНІДу" u="1"/>
        <s v="06.01.03.Надання технічної, консультативної та інформаційної підтримки організаціям з питань ВІЛ/СНІД" u="1"/>
        <s v="01.01.12. Проведення міні-тренінгів з менш небезпечного вживання наркотиків для СІН: Центр інформації та консультування - один раз на два тижні" u="1"/>
        <s v="Надання послуг соціального працівника. Патронаж ЛЖВ соц.працівником на дому (за адресою проживання клієнтів, Пн - Пт - 9.00 -13.00); Надання послуг з індевідуального представництва інтересів ЛЖВ. Вартість години надання послуг - 28,13 грн." u="1"/>
        <s v="Надання консультацій соціального працівника, телефонне нагадування (Пн,Ср,Пт на базі Кобеляцької ЦРЛ кабінет &quot;Довіра&quot;, 11.00 - 13.00); Представництво інтересів ЛЖВС" u="1"/>
        <s v="Надання консультацій соціального працівника, телефонне нагадування (Пн,Ср,Пт на базі Пирятинської ЦРЛ кабінет &quot;Довіра&quot;, 9.00 - 11.00); Представництво інтересів ЛЖВС" u="1"/>
        <s v="Надання консультацій соціального працівника, телефонне нагадування (Пн,Ср,Пт на базі Хорольської ЦРЛ кабінет &quot;Довіра&quot;, 12.00 - 14.00); Представництво інтересів ЛЖВС"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90, 2016-45." u="1"/>
        <s v="Проведення візитів — участь у КР" u="1"/>
        <s v="Управління та адміністрування. Вартість години надання послуг 2015-2017 рр. - 250,00 грн." u="1"/>
        <s v="Проведення щомісячних робочих зустрічей з персоналом проекту з питань переадресації клієнтів  з позитивним результатом на ВІЛ та їх постановки на диспансерний облік. Фіксація обговорення в протоколі" u="1"/>
        <s v="3. Консультування клієнтів, видача індивідуального профілактичного інструментарію, сприяння в самотестуванні клієнтів на ПОУ 2 м. Полтава, Героїв Сталінграда, 30.  ВТ,ЧТ: 9.00-14.00 (Денний Центр пробації КВІ УДПтСУ в Полтавській області)" u="1"/>
        <s v="Надання медичних консультацій, первинне консультування, призначення та коригування лікування. Вартість години нгадання послуг 2015 р- 21,56 грн., 2016 р- 18,75 грн. Кількість клієнтів: 2015 -10; 2016 - 5." u="1"/>
      </sharedItems>
    </cacheField>
    <cacheField name="6" numFmtId="0">
      <sharedItems containsNonDate="0" containsString="0" containsBlank="1"/>
    </cacheField>
    <cacheField name="7" numFmtId="4">
      <sharedItems containsNonDate="0" containsString="0" containsBlank="1"/>
    </cacheField>
    <cacheField name="8" numFmtId="4">
      <sharedItems/>
    </cacheField>
    <cacheField name="9" numFmtId="4">
      <sharedItems containsBlank="1"/>
    </cacheField>
    <cacheField name="10" numFmtId="4">
      <sharedItems containsNonDate="0" containsString="0" containsBlank="1"/>
    </cacheField>
    <cacheField name="11" numFmtId="4">
      <sharedItems containsNonDate="0" containsString="0" containsBlank="1"/>
    </cacheField>
    <cacheField name="12" numFmtId="3">
      <sharedItems containsSemiMixedTypes="0" containsString="0" containsNumber="1" containsInteger="1" minValue="0" maxValue="0"/>
    </cacheField>
    <cacheField name="13" numFmtId="4">
      <sharedItems containsNonDate="0" containsString="0" containsBlank="1"/>
    </cacheField>
    <cacheField name="14" numFmtId="10">
      <sharedItems containsNonDate="0" containsString="0" containsBlank="1"/>
    </cacheField>
    <cacheField name="15" numFmtId="4">
      <sharedItems containsNonDate="0" containsString="0" containsBlank="1"/>
    </cacheField>
    <cacheField name="16" numFmtId="4">
      <sharedItems containsSemiMixedTypes="0" containsString="0" containsNumber="1" containsInteger="1" minValue="0" maxValue="0"/>
    </cacheField>
    <cacheField name="17" numFmtId="4">
      <sharedItems containsSemiMixedTypes="0" containsString="0" containsNumber="1" containsInteger="1" minValue="0" maxValue="0"/>
    </cacheField>
    <cacheField name="18" numFmtId="4">
      <sharedItems containsNonDate="0" containsString="0" containsBlank="1"/>
    </cacheField>
    <cacheField name="19" numFmtId="4">
      <sharedItems containsNonDate="0" containsString="0" containsBlank="1"/>
    </cacheField>
    <cacheField name="20" numFmtId="4">
      <sharedItems containsNonDate="0" containsString="0" containsBlank="1"/>
    </cacheField>
    <cacheField name="21" numFmtId="4">
      <sharedItems containsNonDate="0" containsString="0" containsBlank="1"/>
    </cacheField>
    <cacheField name="22" numFmtId="4">
      <sharedItems containsNonDate="0" containsString="0" containsBlank="1"/>
    </cacheField>
    <cacheField name="23" numFmtId="4">
      <sharedItems containsNonDate="0" containsString="0" containsBlank="1"/>
    </cacheField>
    <cacheField name="24" numFmtId="4">
      <sharedItems containsNonDate="0" containsString="0" containsBlank="1"/>
    </cacheField>
    <cacheField name="25" numFmtId="4">
      <sharedItems containsNonDate="0" containsString="0" containsBlank="1"/>
    </cacheField>
    <cacheField name="26" numFmtId="4">
      <sharedItems containsNonDate="0" containsString="0" containsBlank="1"/>
    </cacheField>
    <cacheField name="27" numFmtId="4">
      <sharedItems containsNonDate="0" containsString="0" containsBlank="1"/>
    </cacheField>
    <cacheField name="28" numFmtId="4">
      <sharedItems containsNonDate="0" containsString="0" containsBlank="1"/>
    </cacheField>
    <cacheField name="29" numFmtId="4">
      <sharedItems containsNonDate="0" containsString="0" containsBlank="1"/>
    </cacheField>
    <cacheField name="31" numFmtId="4">
      <sharedItems containsSemiMixedTypes="0" containsString="0" containsNumber="1" containsInteger="1" minValue="0" maxValue="0"/>
    </cacheField>
    <cacheField name="32" numFmtId="4">
      <sharedItems containsSemiMixedTypes="0" containsString="0" containsNumber="1" containsInteger="1" minValue="0" maxValue="0"/>
    </cacheField>
    <cacheField name="33" numFmtId="4">
      <sharedItems containsSemiMixedTypes="0" containsString="0" containsNumber="1" containsInteger="1" minValue="0" maxValue="0"/>
    </cacheField>
    <cacheField name="34" numFmtId="4">
      <sharedItems containsSemiMixedTypes="0" containsString="0" containsNumber="1" containsInteger="1" minValue="0" maxValue="0"/>
    </cacheField>
    <cacheField name="35" numFmtId="4">
      <sharedItems containsSemiMixedTypes="0" containsString="0" containsNumber="1" containsInteger="1" minValue="0" maxValue="0"/>
    </cacheField>
    <cacheField name="36" numFmtId="4">
      <sharedItems containsSemiMixedTypes="0" containsString="0" containsNumber="1" containsInteger="1" minValue="0" maxValue="0"/>
    </cacheField>
    <cacheField name="37" numFmtId="4">
      <sharedItems containsSemiMixedTypes="0" containsString="0" containsNumber="1" containsInteger="1" minValue="0" maxValue="0"/>
    </cacheField>
    <cacheField name="38" numFmtId="4">
      <sharedItems containsSemiMixedTypes="0" containsString="0" containsNumber="1" containsInteger="1" minValue="0" maxValue="0"/>
    </cacheField>
    <cacheField name="43" numFmtId="4">
      <sharedItems containsNonDate="0" containsString="0" containsBlank="1"/>
    </cacheField>
    <cacheField name="44" numFmtId="4">
      <sharedItems containsNonDate="0" containsString="0" containsBlank="1"/>
    </cacheField>
    <cacheField name="45" numFmtId="4">
      <sharedItems containsNonDate="0" containsString="0" containsBlank="1"/>
    </cacheField>
    <cacheField name="46" numFmtId="4">
      <sharedItems containsNonDate="0" containsString="0" containsBlank="1"/>
    </cacheField>
    <cacheField name="47" numFmtId="3">
      <sharedItems containsSemiMixedTypes="0" containsString="0" containsNumber="1" containsInteger="1" minValue="0" maxValue="0"/>
    </cacheField>
    <cacheField name="48" numFmtId="4">
      <sharedItems containsNonDate="0" containsString="0" containsBlank="1"/>
    </cacheField>
    <cacheField name="49" numFmtId="10">
      <sharedItems containsNonDate="0" containsString="0" containsBlank="1"/>
    </cacheField>
    <cacheField name="50" numFmtId="4">
      <sharedItems containsNonDate="0" containsString="0" containsBlank="1"/>
    </cacheField>
    <cacheField name="51" numFmtId="4">
      <sharedItems containsSemiMixedTypes="0" containsString="0" containsNumber="1" containsInteger="1" minValue="0" maxValue="0"/>
    </cacheField>
    <cacheField name="52" numFmtId="4">
      <sharedItems containsSemiMixedTypes="0" containsString="0" containsNumber="1" containsInteger="1" minValue="0" maxValue="0"/>
    </cacheField>
    <cacheField name="53" numFmtId="4">
      <sharedItems containsNonDate="0" containsString="0" containsBlank="1"/>
    </cacheField>
    <cacheField name="54" numFmtId="4">
      <sharedItems containsNonDate="0" containsString="0" containsBlank="1"/>
    </cacheField>
    <cacheField name="55" numFmtId="4">
      <sharedItems containsNonDate="0" containsString="0" containsBlank="1"/>
    </cacheField>
    <cacheField name="56" numFmtId="4">
      <sharedItems containsNonDate="0" containsString="0" containsBlank="1"/>
    </cacheField>
    <cacheField name="57" numFmtId="4">
      <sharedItems containsNonDate="0" containsString="0" containsBlank="1"/>
    </cacheField>
    <cacheField name="58" numFmtId="4">
      <sharedItems containsNonDate="0" containsString="0" containsBlank="1"/>
    </cacheField>
    <cacheField name="59" numFmtId="4">
      <sharedItems containsNonDate="0" containsString="0" containsBlank="1"/>
    </cacheField>
    <cacheField name="60" numFmtId="4">
      <sharedItems containsNonDate="0" containsString="0" containsBlank="1"/>
    </cacheField>
    <cacheField name="61" numFmtId="4">
      <sharedItems containsNonDate="0" containsString="0" containsBlank="1"/>
    </cacheField>
    <cacheField name="62" numFmtId="4">
      <sharedItems containsNonDate="0" containsString="0" containsBlank="1"/>
    </cacheField>
    <cacheField name="63" numFmtId="4">
      <sharedItems containsNonDate="0" containsString="0" containsBlank="1"/>
    </cacheField>
    <cacheField name="64" numFmtId="4">
      <sharedItems containsNonDate="0" containsString="0" containsBlank="1"/>
    </cacheField>
    <cacheField name="66" numFmtId="4">
      <sharedItems containsSemiMixedTypes="0" containsString="0" containsNumber="1" containsInteger="1" minValue="0" maxValue="0"/>
    </cacheField>
    <cacheField name="67" numFmtId="4">
      <sharedItems containsSemiMixedTypes="0" containsString="0" containsNumber="1" containsInteger="1" minValue="0" maxValue="0"/>
    </cacheField>
    <cacheField name="68" numFmtId="4">
      <sharedItems containsSemiMixedTypes="0" containsString="0" containsNumber="1" containsInteger="1" minValue="0" maxValue="0"/>
    </cacheField>
    <cacheField name="69" numFmtId="4">
      <sharedItems containsSemiMixedTypes="0" containsString="0" containsNumber="1" containsInteger="1" minValue="0" maxValue="0"/>
    </cacheField>
    <cacheField name="70" numFmtId="4">
      <sharedItems containsSemiMixedTypes="0" containsString="0" containsNumber="1" containsInteger="1" minValue="0" maxValue="0"/>
    </cacheField>
    <cacheField name="71" numFmtId="4">
      <sharedItems containsSemiMixedTypes="0" containsString="0" containsNumber="1" containsInteger="1" minValue="0" maxValue="0"/>
    </cacheField>
    <cacheField name="72" numFmtId="4">
      <sharedItems containsSemiMixedTypes="0" containsString="0" containsNumber="1" containsInteger="1" minValue="0" maxValue="0"/>
    </cacheField>
    <cacheField name="73" numFmtId="4">
      <sharedItems containsSemiMixedTypes="0" containsString="0" containsNumber="1" containsInteger="1" minValue="0" maxValue="0"/>
    </cacheField>
    <cacheField name="78" numFmtId="4">
      <sharedItems containsNonDate="0" containsString="0" containsBlank="1"/>
    </cacheField>
    <cacheField name="79" numFmtId="4">
      <sharedItems containsNonDate="0" containsString="0" containsBlank="1"/>
    </cacheField>
    <cacheField name="80" numFmtId="4">
      <sharedItems containsNonDate="0" containsString="0" containsBlank="1"/>
    </cacheField>
    <cacheField name="81" numFmtId="4">
      <sharedItems containsNonDate="0" containsString="0" containsBlank="1"/>
    </cacheField>
    <cacheField name="82" numFmtId="3">
      <sharedItems containsSemiMixedTypes="0" containsString="0" containsNumber="1" containsInteger="1" minValue="0" maxValue="0"/>
    </cacheField>
    <cacheField name="83" numFmtId="4">
      <sharedItems containsNonDate="0" containsString="0" containsBlank="1"/>
    </cacheField>
    <cacheField name="84" numFmtId="10">
      <sharedItems containsNonDate="0" containsString="0" containsBlank="1"/>
    </cacheField>
    <cacheField name="85" numFmtId="4">
      <sharedItems containsNonDate="0" containsString="0" containsBlank="1"/>
    </cacheField>
    <cacheField name="86" numFmtId="4">
      <sharedItems containsSemiMixedTypes="0" containsString="0" containsNumber="1" containsInteger="1" minValue="0" maxValue="0"/>
    </cacheField>
    <cacheField name="87" numFmtId="4">
      <sharedItems containsSemiMixedTypes="0" containsString="0" containsNumber="1" containsInteger="1" minValue="0" maxValue="0"/>
    </cacheField>
    <cacheField name="88" numFmtId="4">
      <sharedItems containsNonDate="0" containsString="0" containsBlank="1"/>
    </cacheField>
    <cacheField name="89" numFmtId="4">
      <sharedItems containsNonDate="0" containsString="0" containsBlank="1"/>
    </cacheField>
    <cacheField name="90" numFmtId="4">
      <sharedItems containsNonDate="0" containsString="0" containsBlank="1"/>
    </cacheField>
    <cacheField name="91" numFmtId="4">
      <sharedItems containsNonDate="0" containsString="0" containsBlank="1"/>
    </cacheField>
    <cacheField name="92" numFmtId="4">
      <sharedItems containsNonDate="0" containsString="0" containsBlank="1"/>
    </cacheField>
    <cacheField name="93" numFmtId="4">
      <sharedItems containsNonDate="0" containsString="0" containsBlank="1"/>
    </cacheField>
    <cacheField name="94" numFmtId="4">
      <sharedItems containsNonDate="0" containsString="0" containsBlank="1"/>
    </cacheField>
    <cacheField name="95" numFmtId="4">
      <sharedItems containsNonDate="0" containsString="0" containsBlank="1"/>
    </cacheField>
    <cacheField name="96" numFmtId="4">
      <sharedItems containsNonDate="0" containsString="0" containsBlank="1"/>
    </cacheField>
    <cacheField name="97" numFmtId="4">
      <sharedItems containsNonDate="0" containsString="0" containsBlank="1"/>
    </cacheField>
    <cacheField name="98" numFmtId="4">
      <sharedItems containsNonDate="0" containsString="0" containsBlank="1"/>
    </cacheField>
    <cacheField name="99" numFmtId="4">
      <sharedItems containsNonDate="0" containsString="0" containsBlank="1"/>
    </cacheField>
    <cacheField name="101" numFmtId="4">
      <sharedItems containsSemiMixedTypes="0" containsString="0" containsNumber="1" containsInteger="1" minValue="0" maxValue="0"/>
    </cacheField>
    <cacheField name="102" numFmtId="4">
      <sharedItems containsSemiMixedTypes="0" containsString="0" containsNumber="1" containsInteger="1" minValue="0" maxValue="0"/>
    </cacheField>
    <cacheField name="103" numFmtId="4">
      <sharedItems containsSemiMixedTypes="0" containsString="0" containsNumber="1" containsInteger="1" minValue="0" maxValue="0"/>
    </cacheField>
    <cacheField name="104" numFmtId="4">
      <sharedItems containsSemiMixedTypes="0" containsString="0" containsNumber="1" containsInteger="1" minValue="0" maxValue="0"/>
    </cacheField>
    <cacheField name="105" numFmtId="4">
      <sharedItems containsSemiMixedTypes="0" containsString="0" containsNumber="1" containsInteger="1" minValue="0" maxValue="0"/>
    </cacheField>
    <cacheField name="106" numFmtId="4">
      <sharedItems containsSemiMixedTypes="0" containsString="0" containsNumber="1" containsInteger="1" minValue="0" maxValue="0"/>
    </cacheField>
    <cacheField name="107" numFmtId="4">
      <sharedItems containsSemiMixedTypes="0" containsString="0" containsNumber="1" containsInteger="1" minValue="0" maxValue="0"/>
    </cacheField>
    <cacheField name="108" numFmtId="4">
      <sharedItems containsSemiMixedTypes="0" containsString="0" containsNumber="1" containsInteger="1" minValue="0" maxValue="0"/>
    </cacheField>
    <cacheField name="113" numFmtId="4">
      <sharedItems containsNonDate="0" containsString="0" containsBlank="1"/>
    </cacheField>
    <cacheField name="114" numFmtId="4">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822">
  <r>
    <n v="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9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0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1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2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3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4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5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69"/>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0"/>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2"/>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3"/>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4"/>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5"/>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6"/>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7"/>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8"/>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2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3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4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5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6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7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8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9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0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1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2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3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4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5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5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6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7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8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69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0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1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2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3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6"/>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7"/>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8"/>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49"/>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0"/>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1"/>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2"/>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3"/>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4"/>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5"/>
    <s v=""/>
    <x v="1"/>
    <x v="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6"/>
    <s v=""/>
    <x v="1"/>
    <x v="1"/>
    <x v="0"/>
    <m/>
    <m/>
    <s v="01.0 Людські ресурси"/>
    <s v="01.1 Людські ресурси - управління проектом"/>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7"/>
    <s v=""/>
    <x v="1"/>
    <x v="1"/>
    <x v="0"/>
    <m/>
    <m/>
    <s v="01.0 Людські ресурси"/>
    <s v="01.2 Людські ресурси - соціальні, аутріч-працівники, медперсонал та інші надавачі послуг"/>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8"/>
    <s v=""/>
    <x v="1"/>
    <x v="1"/>
    <x v="0"/>
    <m/>
    <m/>
    <s v="02.0 Витрати на відрядження"/>
    <s v="02.1 Добові, проїзд, інші витрати , пов'язані з проведенням тренінгів"/>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59"/>
    <s v=""/>
    <x v="1"/>
    <x v="1"/>
    <x v="0"/>
    <m/>
    <m/>
    <s v="02.0 Витрати на відрядження"/>
    <s v="02.2 Добові, проїзд, інші витрати , пов'язані з візитами технічної допомог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0"/>
    <s v=""/>
    <x v="1"/>
    <x v="1"/>
    <x v="0"/>
    <m/>
    <m/>
    <s v="02.0 Витрати на відрядження"/>
    <s v="02.3 Добові, проїзд, інші витрати , пов'язані з проведенням супервізій, збором даних"/>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1"/>
    <s v=""/>
    <x v="1"/>
    <x v="1"/>
    <x v="0"/>
    <m/>
    <m/>
    <s v="02.0 Витрати на відрядження"/>
    <s v="02.4 Добові, проїзд, інші витрати , пов'язані з проведенням робочих зустрічей, адвокаційних заходів"/>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2"/>
    <s v=""/>
    <x v="1"/>
    <x v="1"/>
    <x v="0"/>
    <m/>
    <m/>
    <s v="02.0 Витрати на відрядження"/>
    <s v="02.5 Інші транспортні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3"/>
    <s v=""/>
    <x v="1"/>
    <x v="1"/>
    <x v="0"/>
    <m/>
    <m/>
    <s v="03.0 Зовнішні професійні послуги"/>
    <s v="03.1 Оплата за надання технічної допомоги, консультаційних послуг"/>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4"/>
    <s v=""/>
    <x v="1"/>
    <x v="1"/>
    <x v="0"/>
    <m/>
    <m/>
    <s v="03.0 Зовнішні професійні послуги"/>
    <s v="03.4 Оплата інших професійних послуг"/>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5"/>
    <s v=""/>
    <x v="1"/>
    <x v="1"/>
    <x v="0"/>
    <m/>
    <m/>
    <s v="04.0 Товари для сфери охорони здоров'я - фармацевтична продукція"/>
    <s v="04.7 Інші лікарські засоб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6"/>
    <s v=""/>
    <x v="1"/>
    <x v="1"/>
    <x v="0"/>
    <m/>
    <m/>
    <s v="05.0 Товари для сфери охорони здоров'я - нефармацевтична продукція"/>
    <s v="05.8 Інші витратні матеріал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7"/>
    <s v=""/>
    <x v="1"/>
    <x v="1"/>
    <x v="0"/>
    <m/>
    <m/>
    <s v="07.0 Витрати на забезпечення закупівель та поставок"/>
    <s v="07.3 Витрати на оренду складських приміщень та зберіга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8"/>
    <s v=""/>
    <x v="1"/>
    <x v="1"/>
    <x v="0"/>
    <m/>
    <m/>
    <s v="07.0 Витрати на забезпечення закупівель та поставок"/>
    <s v="07.4 Витрати на перевезення в середині країн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69"/>
    <s v=""/>
    <x v="1"/>
    <x v="1"/>
    <x v="0"/>
    <m/>
    <m/>
    <s v="07.0 Витрати на забезпечення закупівель та поставок"/>
    <s v="07.7 Ішні витрати, пов'язані з забезпеченням закупівель та поставок"/>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0"/>
    <s v=""/>
    <x v="1"/>
    <x v="1"/>
    <x v="0"/>
    <m/>
    <m/>
    <s v="08.0 Інфраструктура"/>
    <s v="08.1 Меблі"/>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1"/>
    <s v=""/>
    <x v="1"/>
    <x v="1"/>
    <x v="0"/>
    <m/>
    <m/>
    <s v="08.0 Інфраструктура"/>
    <s v="08.2 Ремонт/ будівництво"/>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2"/>
    <s v=""/>
    <x v="1"/>
    <x v="1"/>
    <x v="0"/>
    <m/>
    <m/>
    <s v="08.0 Інфраструктура"/>
    <s v="08.3 Утримання  та інші  пов'язані з інфраструктурою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3"/>
    <s v=""/>
    <x v="1"/>
    <x v="1"/>
    <x v="0"/>
    <m/>
    <m/>
    <s v="09.0 Обладнання немедичного призначення"/>
    <s v="09.1 IT - Комп'ютери, комп'ютерна техніка, програмне забезпечення та програм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4"/>
    <s v=""/>
    <x v="1"/>
    <x v="1"/>
    <x v="0"/>
    <m/>
    <m/>
    <s v="09.0 Обладнання немедичного призначення"/>
    <s v="09.3 Інше обладнання, що не належить до категорії медичного"/>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5"/>
    <s v=""/>
    <x v="1"/>
    <x v="1"/>
    <x v="0"/>
    <m/>
    <m/>
    <s v="09.0 Обладнання немедичного призначення"/>
    <s v="09.4 Технічне та сервісне обслуговування обладнання немедичного призначе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6"/>
    <s v=""/>
    <x v="1"/>
    <x v="1"/>
    <x v="0"/>
    <m/>
    <m/>
    <s v="10.0 Видавничі та комунікаційні витрати"/>
    <s v="10.1 Друкована продукція (бланки, книги, посібники, брошури, букле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7"/>
    <s v=""/>
    <x v="1"/>
    <x v="1"/>
    <x v="0"/>
    <m/>
    <m/>
    <s v="10.0 Видавничі та комунікаційні витрати"/>
    <s v="10.2 ТВ/Радіо ролики та програм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8"/>
    <s v=""/>
    <x v="1"/>
    <x v="1"/>
    <x v="0"/>
    <m/>
    <m/>
    <s v="10.0 Видавничі та комунікаційні витрати"/>
    <s v="10.3 Промо продукція (майки, кружки, значки…) та інші комунікаційні та видавничі витрат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79"/>
    <s v=""/>
    <x v="1"/>
    <x v="1"/>
    <x v="0"/>
    <m/>
    <m/>
    <s v="11.0 Витрати на підтримку діяльності організації"/>
    <s v="11.1 Витрати на утримання офісу"/>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0"/>
    <s v=""/>
    <x v="1"/>
    <x v="1"/>
    <x v="0"/>
    <m/>
    <m/>
    <s v="11.0 Витрати на підтримку діяльності організації"/>
    <s v="11.2 Невідшкодовані податки та збор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1"/>
    <s v=""/>
    <x v="1"/>
    <x v="1"/>
    <x v="0"/>
    <m/>
    <m/>
    <s v="11.0 Витрати на підтримку діяльності організації"/>
    <s v="11.4 Інші витрати на підтримку діяльності організації"/>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2"/>
    <s v=""/>
    <x v="1"/>
    <x v="1"/>
    <x v="0"/>
    <m/>
    <m/>
    <s v="12.0 Витрати на підтримку життєдіяльності  клієнтів/цільової групи"/>
    <s v="12.2 Продуктові та гігієнічні набор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3"/>
    <s v=""/>
    <x v="1"/>
    <x v="1"/>
    <x v="0"/>
    <m/>
    <m/>
    <s v="12.0 Витрати на підтримку життєдіяльності  клієнтів/цільової групи"/>
    <s v="12.5 Інші витрати на підтримку життєдіяльності клієнтів/цільової групи"/>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4"/>
    <s v=""/>
    <x v="1"/>
    <x v="1"/>
    <x v="0"/>
    <m/>
    <m/>
    <s v="14.0 Не потребують фінансування"/>
    <s v="14.1 Не потребують фінансування"/>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5"/>
    <s v="Альянс"/>
    <x v="2"/>
    <x v="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6"/>
    <s v="Альянс"/>
    <x v="2"/>
    <x v="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7"/>
    <s v="Альянс"/>
    <x v="2"/>
    <x v="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8"/>
    <s v="Альянс"/>
    <x v="2"/>
    <x v="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89"/>
    <s v="Альянс"/>
    <x v="2"/>
    <x v="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0"/>
    <s v="Альянс"/>
    <x v="3"/>
    <x v="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1"/>
    <s v="Альянс"/>
    <x v="3"/>
    <x v="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2"/>
    <s v="Альянс"/>
    <x v="3"/>
    <x v="9"/>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3"/>
    <s v="Альянс"/>
    <x v="4"/>
    <x v="1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4"/>
    <s v="Альянс"/>
    <x v="4"/>
    <x v="1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5"/>
    <s v="Альянс"/>
    <x v="4"/>
    <x v="1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6"/>
    <s v="Мережа"/>
    <x v="5"/>
    <x v="1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7"/>
    <s v="Альянс"/>
    <x v="6"/>
    <x v="1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8"/>
    <s v="Альянс"/>
    <x v="7"/>
    <x v="1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799"/>
    <s v="Альянс"/>
    <x v="8"/>
    <x v="1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0"/>
    <s v="Мережа"/>
    <x v="9"/>
    <x v="1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1"/>
    <s v="Мережа"/>
    <x v="10"/>
    <x v="1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2"/>
    <s v="Мережа"/>
    <x v="10"/>
    <x v="19"/>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3"/>
    <s v="Мережа"/>
    <x v="10"/>
    <x v="2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4"/>
    <s v="Мережа"/>
    <x v="11"/>
    <x v="21"/>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5"/>
    <s v="Мережа"/>
    <x v="12"/>
    <x v="22"/>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6"/>
    <s v="Мережа"/>
    <x v="13"/>
    <x v="23"/>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7"/>
    <s v="Мережа"/>
    <x v="14"/>
    <x v="24"/>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8"/>
    <s v="Мережа"/>
    <x v="15"/>
    <x v="25"/>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09"/>
    <s v="Мережа"/>
    <x v="16"/>
    <x v="26"/>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0"/>
    <s v="Мережа"/>
    <x v="17"/>
    <x v="27"/>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1"/>
    <s v="Мережа"/>
    <x v="0"/>
    <x v="0"/>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2"/>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3"/>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4"/>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5"/>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6"/>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7"/>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8"/>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19"/>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0"/>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1"/>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r>
    <n v="1822"/>
    <s v=""/>
    <x v="18"/>
    <x v="28"/>
    <x v="0"/>
    <m/>
    <m/>
    <s v=""/>
    <m/>
    <m/>
    <m/>
    <n v="0"/>
    <m/>
    <m/>
    <m/>
    <n v="0"/>
    <n v="0"/>
    <m/>
    <m/>
    <m/>
    <m/>
    <m/>
    <m/>
    <m/>
    <m/>
    <m/>
    <m/>
    <m/>
    <m/>
    <n v="0"/>
    <n v="0"/>
    <n v="0"/>
    <n v="0"/>
    <n v="0"/>
    <n v="0"/>
    <n v="0"/>
    <n v="0"/>
    <m/>
    <m/>
    <m/>
    <m/>
    <n v="0"/>
    <m/>
    <m/>
    <m/>
    <n v="0"/>
    <n v="0"/>
    <m/>
    <m/>
    <m/>
    <m/>
    <m/>
    <m/>
    <m/>
    <m/>
    <m/>
    <m/>
    <m/>
    <m/>
    <n v="0"/>
    <n v="0"/>
    <n v="0"/>
    <n v="0"/>
    <n v="0"/>
    <n v="0"/>
    <n v="0"/>
    <n v="0"/>
    <m/>
    <m/>
    <m/>
    <m/>
    <n v="0"/>
    <m/>
    <m/>
    <m/>
    <n v="0"/>
    <n v="0"/>
    <m/>
    <m/>
    <m/>
    <m/>
    <m/>
    <m/>
    <m/>
    <m/>
    <m/>
    <m/>
    <m/>
    <m/>
    <n v="0"/>
    <n v="0"/>
    <n v="0"/>
    <n v="0"/>
    <n v="0"/>
    <n v="0"/>
    <n v="0"/>
    <n v="0"/>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СводнаяТаблица3" cacheId="5" applyNumberFormats="0" applyBorderFormats="0" applyFontFormats="0" applyPatternFormats="0" applyAlignmentFormats="0" applyWidthHeightFormats="1" dataCaption="Значения" updatedVersion="4" minRefreshableVersion="3" useAutoFormatting="1" itemPrintTitles="1" createdVersion="4" indent="0" compact="0" compactData="0" gridDropZones="1" multipleFieldFilters="0">
  <location ref="A3:AA5" firstHeaderRow="1" firstDataRow="2" firstDataCol="3"/>
  <pivotFields count="99">
    <pivotField compact="0" numFmtId="3" outline="0" showAll="0"/>
    <pivotField compact="0" outline="0" showAll="0"/>
    <pivotField axis="axisRow" compact="0" outline="0" showAll="0" defaultSubtotal="0">
      <items count="19">
        <item x="18"/>
        <item x="1"/>
        <item x="2"/>
        <item x="3"/>
        <item x="4"/>
        <item x="5"/>
        <item x="6"/>
        <item x="7"/>
        <item x="8"/>
        <item x="9"/>
        <item x="10"/>
        <item x="11"/>
        <item x="12"/>
        <item x="13"/>
        <item x="14"/>
        <item x="15"/>
        <item x="16"/>
        <item x="17"/>
        <item x="0"/>
      </items>
    </pivotField>
    <pivotField axis="axisRow" compact="0" outline="0" showAll="0" defaultSubtotal="0">
      <items count="29">
        <item x="28"/>
        <item x="2"/>
        <item x="3"/>
        <item x="4"/>
        <item x="5"/>
        <item x="6"/>
        <item x="7"/>
        <item x="8"/>
        <item x="9"/>
        <item x="10"/>
        <item x="11"/>
        <item x="12"/>
        <item x="13"/>
        <item x="14"/>
        <item x="15"/>
        <item x="16"/>
        <item x="17"/>
        <item x="18"/>
        <item x="19"/>
        <item x="20"/>
        <item x="21"/>
        <item x="22"/>
        <item x="23"/>
        <item x="24"/>
        <item x="25"/>
        <item x="26"/>
        <item x="27"/>
        <item x="1"/>
        <item x="0"/>
      </items>
    </pivotField>
    <pivotField axis="axisRow" compact="0" outline="0" showAll="0">
      <items count="462">
        <item m="1" x="314"/>
        <item m="1" x="281"/>
        <item m="1" x="36"/>
        <item m="1" x="197"/>
        <item m="1" x="102"/>
        <item m="1" x="126"/>
        <item m="1" x="282"/>
        <item m="1" x="323"/>
        <item m="1" x="374"/>
        <item m="1" x="122"/>
        <item m="1" x="326"/>
        <item m="1" x="202"/>
        <item m="1" x="253"/>
        <item m="1" x="311"/>
        <item m="1" x="412"/>
        <item m="1" x="180"/>
        <item m="1" x="424"/>
        <item m="1" x="240"/>
        <item m="1" x="195"/>
        <item m="1" x="265"/>
        <item m="1" x="391"/>
        <item m="1" x="450"/>
        <item m="1" x="204"/>
        <item m="1" x="376"/>
        <item m="1" x="168"/>
        <item m="1" x="431"/>
        <item m="1" x="246"/>
        <item m="1" x="244"/>
        <item m="1" x="297"/>
        <item m="1" x="363"/>
        <item m="1" x="1"/>
        <item m="1" x="37"/>
        <item m="1" x="27"/>
        <item m="1" x="372"/>
        <item m="1" x="321"/>
        <item m="1" x="219"/>
        <item m="1" x="151"/>
        <item m="1" x="111"/>
        <item m="1" x="137"/>
        <item m="1" x="329"/>
        <item m="1" x="104"/>
        <item m="1" x="340"/>
        <item m="1" x="386"/>
        <item m="1" x="441"/>
        <item m="1" x="196"/>
        <item m="1" x="91"/>
        <item m="1" x="360"/>
        <item m="1" x="423"/>
        <item m="1" x="83"/>
        <item m="1" x="295"/>
        <item m="1" x="75"/>
        <item m="1" x="143"/>
        <item m="1" x="278"/>
        <item m="1" x="19"/>
        <item m="1" x="331"/>
        <item m="1" x="198"/>
        <item m="1" x="55"/>
        <item m="1" x="263"/>
        <item m="1" x="193"/>
        <item m="1" x="115"/>
        <item m="1" x="189"/>
        <item m="1" x="42"/>
        <item m="1" x="303"/>
        <item m="1" x="334"/>
        <item m="1" x="336"/>
        <item m="1" x="403"/>
        <item m="1" x="69"/>
        <item m="1" x="432"/>
        <item m="1" x="39"/>
        <item m="1" x="70"/>
        <item m="1" x="190"/>
        <item m="1" x="338"/>
        <item m="1" x="402"/>
        <item m="1" x="269"/>
        <item m="1" x="192"/>
        <item m="1" x="433"/>
        <item m="1" x="277"/>
        <item m="1" x="105"/>
        <item m="1" x="387"/>
        <item m="1" x="449"/>
        <item m="1" x="257"/>
        <item m="1" x="378"/>
        <item m="1" x="258"/>
        <item m="1" x="206"/>
        <item m="1" x="138"/>
        <item m="1" x="81"/>
        <item m="1" x="62"/>
        <item m="1" x="73"/>
        <item x="0"/>
        <item m="1" x="357"/>
        <item m="1" x="7"/>
        <item m="1" x="9"/>
        <item m="1" x="10"/>
        <item m="1" x="12"/>
        <item m="1" x="13"/>
        <item m="1" x="159"/>
        <item m="1" x="209"/>
        <item m="1" x="64"/>
        <item m="1" x="425"/>
        <item m="1" x="207"/>
        <item m="1" x="234"/>
        <item m="1" x="164"/>
        <item m="1" x="153"/>
        <item m="1" x="274"/>
        <item m="1" x="40"/>
        <item m="1" x="335"/>
        <item m="1" x="41"/>
        <item m="1" x="177"/>
        <item m="1" x="57"/>
        <item m="1" x="90"/>
        <item m="1" x="420"/>
        <item m="1" x="381"/>
        <item m="1" x="271"/>
        <item m="1" x="181"/>
        <item m="1" x="418"/>
        <item m="1" x="250"/>
        <item m="1" x="76"/>
        <item m="1" x="130"/>
        <item m="1" x="416"/>
        <item m="1" x="426"/>
        <item m="1" x="293"/>
        <item m="1" x="72"/>
        <item m="1" x="436"/>
        <item m="1" x="32"/>
        <item m="1" x="93"/>
        <item m="1" x="332"/>
        <item m="1" x="133"/>
        <item m="1" x="182"/>
        <item m="1" x="173"/>
        <item m="1" x="171"/>
        <item m="1" x="15"/>
        <item m="1" x="132"/>
        <item m="1" x="63"/>
        <item m="1" x="355"/>
        <item m="1" x="92"/>
        <item m="1" x="217"/>
        <item m="1" x="86"/>
        <item m="1" x="89"/>
        <item m="1" x="249"/>
        <item m="1" x="399"/>
        <item m="1" x="129"/>
        <item m="1" x="445"/>
        <item m="1" x="358"/>
        <item m="1" x="34"/>
        <item m="1" x="369"/>
        <item m="1" x="304"/>
        <item m="1" x="260"/>
        <item m="1" x="6"/>
        <item m="1" x="353"/>
        <item m="1" x="390"/>
        <item m="1" x="415"/>
        <item m="1" x="444"/>
        <item m="1" x="437"/>
        <item m="1" x="140"/>
        <item m="1" x="352"/>
        <item m="1" x="394"/>
        <item m="1" x="136"/>
        <item m="1" x="3"/>
        <item m="1" x="408"/>
        <item m="1" x="419"/>
        <item m="1" x="45"/>
        <item m="1" x="78"/>
        <item m="1" x="131"/>
        <item m="1" x="452"/>
        <item m="1" x="188"/>
        <item m="1" x="252"/>
        <item m="1" x="453"/>
        <item m="1" x="343"/>
        <item m="1" x="172"/>
        <item m="1" x="187"/>
        <item m="1" x="454"/>
        <item m="1" x="154"/>
        <item m="1" x="31"/>
        <item m="1" x="247"/>
        <item m="1" x="339"/>
        <item m="1" x="88"/>
        <item m="1" x="254"/>
        <item m="1" x="371"/>
        <item m="1" x="67"/>
        <item m="1" x="150"/>
        <item m="1" x="428"/>
        <item m="1" x="319"/>
        <item m="1" x="342"/>
        <item m="1" x="434"/>
        <item m="1" x="305"/>
        <item m="1" x="267"/>
        <item m="1" x="178"/>
        <item m="1" x="48"/>
        <item m="1" x="231"/>
        <item m="1" x="410"/>
        <item m="1" x="435"/>
        <item m="1" x="316"/>
        <item m="1" x="362"/>
        <item m="1" x="23"/>
        <item m="1" x="128"/>
        <item m="1" x="223"/>
        <item m="1" x="124"/>
        <item m="1" x="411"/>
        <item m="1" x="30"/>
        <item m="1" x="120"/>
        <item m="1" x="405"/>
        <item m="1" x="456"/>
        <item m="1" x="107"/>
        <item m="1" x="328"/>
        <item m="1" x="409"/>
        <item m="1" x="117"/>
        <item m="1" x="79"/>
        <item m="1" x="309"/>
        <item m="1" x="404"/>
        <item m="1" x="294"/>
        <item m="1" x="95"/>
        <item m="1" x="145"/>
        <item m="1" x="256"/>
        <item m="1" x="200"/>
        <item m="1" x="167"/>
        <item m="1" x="300"/>
        <item m="1" x="370"/>
        <item m="1" x="106"/>
        <item m="1" x="47"/>
        <item m="1" x="119"/>
        <item m="1" x="80"/>
        <item m="1" x="113"/>
        <item m="1" x="382"/>
        <item m="1" x="238"/>
        <item m="1" x="215"/>
        <item m="1" x="429"/>
        <item m="1" x="65"/>
        <item m="1" x="292"/>
        <item m="1" x="162"/>
        <item m="1" x="440"/>
        <item m="1" x="139"/>
        <item m="1" x="447"/>
        <item m="1" x="459"/>
        <item m="1" x="341"/>
        <item m="1" x="203"/>
        <item m="1" x="351"/>
        <item m="1" x="114"/>
        <item m="1" x="85"/>
        <item m="1" x="221"/>
        <item m="1" x="16"/>
        <item m="1" x="152"/>
        <item m="1" x="169"/>
        <item m="1" x="103"/>
        <item m="1" x="377"/>
        <item m="1" x="312"/>
        <item m="1" x="144"/>
        <item m="1" x="121"/>
        <item m="1" x="224"/>
        <item m="1" x="82"/>
        <item m="1" x="268"/>
        <item m="1" x="430"/>
        <item m="1" x="306"/>
        <item m="1" x="205"/>
        <item m="1" x="53"/>
        <item m="1" x="147"/>
        <item m="1" x="379"/>
        <item m="1" x="186"/>
        <item m="1" x="5"/>
        <item m="1" x="26"/>
        <item m="1" x="127"/>
        <item m="1" x="33"/>
        <item m="1" x="327"/>
        <item m="1" x="361"/>
        <item m="1" x="11"/>
        <item m="1" x="21"/>
        <item m="1" x="99"/>
        <item m="1" x="18"/>
        <item m="1" x="56"/>
        <item m="1" x="375"/>
        <item m="1" x="233"/>
        <item m="1" x="146"/>
        <item m="1" x="28"/>
        <item m="1" x="396"/>
        <item m="1" x="25"/>
        <item m="1" x="22"/>
        <item m="1" x="155"/>
        <item m="1" x="211"/>
        <item m="1" x="60"/>
        <item m="1" x="96"/>
        <item m="1" x="388"/>
        <item m="1" x="389"/>
        <item m="1" x="149"/>
        <item m="1" x="74"/>
        <item m="1" x="184"/>
        <item m="1" x="112"/>
        <item m="1" x="44"/>
        <item m="1" x="4"/>
        <item m="1" x="176"/>
        <item m="1" x="320"/>
        <item m="1" x="302"/>
        <item m="1" x="156"/>
        <item m="1" x="417"/>
        <item m="1" x="236"/>
        <item m="1" x="448"/>
        <item m="1" x="61"/>
        <item m="1" x="52"/>
        <item m="1" x="393"/>
        <item m="1" x="359"/>
        <item m="1" x="116"/>
        <item m="1" x="148"/>
        <item m="1" x="222"/>
        <item m="1" x="241"/>
        <item m="1" x="398"/>
        <item m="1" x="185"/>
        <item m="1" x="160"/>
        <item m="1" x="141"/>
        <item m="1" x="270"/>
        <item m="1" x="458"/>
        <item m="1" x="8"/>
        <item m="1" x="392"/>
        <item m="1" x="194"/>
        <item m="1" x="191"/>
        <item m="1" x="43"/>
        <item m="1" x="58"/>
        <item m="1" x="280"/>
        <item m="1" x="118"/>
        <item m="1" x="347"/>
        <item m="1" x="380"/>
        <item m="1" x="325"/>
        <item m="1" x="373"/>
        <item m="1" x="251"/>
        <item m="1" x="214"/>
        <item m="1" x="261"/>
        <item m="1" x="348"/>
        <item m="1" x="77"/>
        <item m="1" x="227"/>
        <item m="1" x="384"/>
        <item m="1" x="443"/>
        <item m="1" x="310"/>
        <item m="1" x="14"/>
        <item m="1" x="243"/>
        <item m="1" x="100"/>
        <item m="1" x="229"/>
        <item m="1" x="307"/>
        <item m="1" x="275"/>
        <item m="1" x="110"/>
        <item m="1" x="395"/>
        <item m="1" x="174"/>
        <item m="1" x="286"/>
        <item m="1" x="451"/>
        <item m="1" x="365"/>
        <item m="1" x="350"/>
        <item m="1" x="406"/>
        <item m="1" x="226"/>
        <item m="1" x="364"/>
        <item m="1" x="272"/>
        <item m="1" x="427"/>
        <item m="1" x="235"/>
        <item m="1" x="158"/>
        <item m="1" x="245"/>
        <item m="1" x="199"/>
        <item m="1" x="220"/>
        <item m="1" x="87"/>
        <item m="1" x="68"/>
        <item m="1" x="457"/>
        <item m="1" x="242"/>
        <item m="1" x="266"/>
        <item m="1" x="212"/>
        <item m="1" x="356"/>
        <item m="1" x="123"/>
        <item m="1" x="50"/>
        <item m="1" x="216"/>
        <item m="1" x="142"/>
        <item m="1" x="51"/>
        <item m="1" x="66"/>
        <item m="1" x="301"/>
        <item m="1" x="135"/>
        <item m="1" x="17"/>
        <item m="1" x="163"/>
        <item m="1" x="20"/>
        <item m="1" x="157"/>
        <item m="1" x="276"/>
        <item m="1" x="291"/>
        <item m="1" x="279"/>
        <item m="1" x="313"/>
        <item m="1" x="237"/>
        <item m="1" x="290"/>
        <item m="1" x="109"/>
        <item m="1" x="201"/>
        <item m="1" x="125"/>
        <item m="1" x="71"/>
        <item m="1" x="264"/>
        <item m="1" x="385"/>
        <item m="1" x="232"/>
        <item m="1" x="161"/>
        <item m="1" x="344"/>
        <item m="1" x="407"/>
        <item m="1" x="208"/>
        <item m="1" x="49"/>
        <item m="1" x="288"/>
        <item m="1" x="318"/>
        <item m="1" x="401"/>
        <item m="1" x="287"/>
        <item m="1" x="383"/>
        <item m="1" x="330"/>
        <item m="1" x="2"/>
        <item m="1" x="84"/>
        <item m="1" x="24"/>
        <item m="1" x="273"/>
        <item m="1" x="308"/>
        <item m="1" x="35"/>
        <item m="1" x="259"/>
        <item m="1" x="46"/>
        <item m="1" x="101"/>
        <item m="1" x="97"/>
        <item m="1" x="54"/>
        <item m="1" x="98"/>
        <item m="1" x="333"/>
        <item m="1" x="324"/>
        <item m="1" x="442"/>
        <item m="1" x="210"/>
        <item m="1" x="175"/>
        <item m="1" x="166"/>
        <item m="1" x="165"/>
        <item m="1" x="337"/>
        <item m="1" x="213"/>
        <item m="1" x="218"/>
        <item m="1" x="317"/>
        <item m="1" x="183"/>
        <item m="1" x="438"/>
        <item m="1" x="298"/>
        <item m="1" x="346"/>
        <item m="1" x="400"/>
        <item m="1" x="38"/>
        <item m="1" x="413"/>
        <item m="1" x="225"/>
        <item m="1" x="422"/>
        <item m="1" x="414"/>
        <item m="1" x="367"/>
        <item m="1" x="170"/>
        <item m="1" x="289"/>
        <item m="1" x="460"/>
        <item m="1" x="283"/>
        <item m="1" x="354"/>
        <item m="1" x="446"/>
        <item m="1" x="315"/>
        <item m="1" x="349"/>
        <item m="1" x="296"/>
        <item m="1" x="345"/>
        <item m="1" x="439"/>
        <item m="1" x="299"/>
        <item m="1" x="179"/>
        <item m="1" x="455"/>
        <item m="1" x="59"/>
        <item m="1" x="255"/>
        <item m="1" x="230"/>
        <item m="1" x="29"/>
        <item m="1" x="397"/>
        <item m="1" x="134"/>
        <item m="1" x="248"/>
        <item m="1" x="285"/>
        <item m="1" x="284"/>
        <item m="1" x="108"/>
        <item m="1" x="366"/>
        <item m="1" x="94"/>
        <item m="1" x="368"/>
        <item m="1" x="421"/>
        <item m="1" x="262"/>
        <item m="1" x="228"/>
        <item m="1" x="322"/>
        <item m="1" x="23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 outline="0" showAll="0"/>
    <pivotField compact="0" numFmtId="4" outline="0" showAll="0"/>
    <pivotField compact="0" numFmtId="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dataField="1" compact="0" numFmtId="4" outline="0" showAll="0"/>
    <pivotField compact="0" outline="0" showAll="0"/>
    <pivotField compact="0" outline="0" showAll="0"/>
  </pivotFields>
  <rowFields count="3">
    <field x="2"/>
    <field x="3"/>
    <field x="4"/>
  </rowFields>
  <rowItems count="1">
    <i t="grand">
      <x/>
    </i>
  </rowItems>
  <colFields count="1">
    <field x="-2"/>
  </colFields>
  <col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colItems>
  <dataFields count="24">
    <dataField name="Сумма по полю 31" fld="29" baseField="0" baseItem="0"/>
    <dataField name="Сумма по полю 32" fld="30" baseField="0" baseItem="0"/>
    <dataField name="Сумма по полю 33" fld="31" baseField="0" baseItem="0"/>
    <dataField name="Сумма по полю 34" fld="32" baseField="0" baseItem="0"/>
    <dataField name="Сумма по полю 35" fld="33" baseField="0" baseItem="0"/>
    <dataField name="Сумма по полю 36" fld="34" baseField="0" baseItem="0"/>
    <dataField name="Сумма по полю 37" fld="35" baseField="0" baseItem="0"/>
    <dataField name="Сумма по полю 38" fld="36" baseField="0" baseItem="0"/>
    <dataField name="Сумма по полю 66" fld="59" baseField="0" baseItem="0"/>
    <dataField name="Сумма по полю 67" fld="60" baseField="0" baseItem="0"/>
    <dataField name="Сумма по полю 68" fld="61" baseField="0" baseItem="0"/>
    <dataField name="Сумма по полю 69" fld="62" baseField="0" baseItem="0"/>
    <dataField name="Сумма по полю 70" fld="63" baseField="0" baseItem="0"/>
    <dataField name="Сумма по полю 71" fld="64" baseField="0" baseItem="0"/>
    <dataField name="Сумма по полю 72" fld="65" baseField="0" baseItem="0"/>
    <dataField name="Сумма по полю 73" fld="66" baseField="0" baseItem="0"/>
    <dataField name="Сумма по полю 101" fld="89" baseField="0" baseItem="0"/>
    <dataField name="Сумма по полю 102" fld="90" baseField="0" baseItem="0"/>
    <dataField name="Сумма по полю 103" fld="91" baseField="0" baseItem="0"/>
    <dataField name="Сумма по полю 104" fld="92" baseField="0" baseItem="0"/>
    <dataField name="Сумма по полю 105" fld="93" baseField="0" baseItem="0"/>
    <dataField name="Сумма по полю 106" fld="94" baseField="0" baseItem="0"/>
    <dataField name="Сумма по полю 107" fld="95" baseField="0" baseItem="0"/>
    <dataField name="Сумма по полю 108" fld="96" baseField="0" baseItem="0"/>
  </dataFields>
  <formats count="4">
    <format dxfId="39">
      <pivotArea field="2" type="button" dataOnly="0" labelOnly="1" outline="0" axis="axisRow" fieldPosition="0"/>
    </format>
    <format dxfId="38">
      <pivotArea field="3" type="button" dataOnly="0" labelOnly="1" outline="0" axis="axisRow" fieldPosition="1"/>
    </format>
    <format dxfId="37">
      <pivotArea field="4" type="button" dataOnly="0" labelOnly="1" outline="0" axis="axisRow" fieldPosition="2"/>
    </format>
    <format dxfId="36">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s>
  <pivotTableStyleInfo name="PivotStyleLight16" showRowHeaders="1" showColHeaders="1" showRowStripes="0" showColStripes="0" showLastColumn="1"/>
  <filters count="1">
    <filter fld="4" type="captionNotContains" evalOrder="-1" id="1" stringValue1="(пусто)">
      <autoFilter ref="A1">
        <filterColumn colId="0">
          <customFilters>
            <customFilter operator="notEqual" val="*(пусто)*"/>
          </customFilters>
        </filterColumn>
      </autoFilter>
    </filter>
  </filters>
</pivotTableDefinitio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0"/>
  <sheetViews>
    <sheetView workbookViewId="0">
      <selection activeCell="A2" sqref="A2:B30"/>
    </sheetView>
  </sheetViews>
  <sheetFormatPr defaultRowHeight="12" x14ac:dyDescent="0.2"/>
  <cols>
    <col min="1" max="1" width="55.42578125" style="90" customWidth="1"/>
    <col min="2" max="2" width="65.140625" style="157" bestFit="1" customWidth="1"/>
    <col min="3" max="3" width="5.140625" style="157" customWidth="1"/>
    <col min="4" max="4" width="53" style="90" customWidth="1"/>
    <col min="5" max="5" width="8.85546875" style="37"/>
    <col min="6" max="6" width="14.5703125" style="37" customWidth="1"/>
    <col min="7" max="7" width="46.85546875" style="37" customWidth="1"/>
    <col min="8" max="8" width="25.140625" style="37" bestFit="1" customWidth="1"/>
    <col min="9" max="258" width="8.85546875" style="37"/>
    <col min="259" max="259" width="60.42578125" style="37" bestFit="1" customWidth="1"/>
    <col min="260" max="261" width="8.85546875" style="37"/>
    <col min="262" max="262" width="14.5703125" style="37" customWidth="1"/>
    <col min="263" max="263" width="46.85546875" style="37" customWidth="1"/>
    <col min="264" max="514" width="8.85546875" style="37"/>
    <col min="515" max="515" width="60.42578125" style="37" bestFit="1" customWidth="1"/>
    <col min="516" max="517" width="8.85546875" style="37"/>
    <col min="518" max="518" width="14.5703125" style="37" customWidth="1"/>
    <col min="519" max="519" width="46.85546875" style="37" customWidth="1"/>
    <col min="520" max="770" width="8.85546875" style="37"/>
    <col min="771" max="771" width="60.42578125" style="37" bestFit="1" customWidth="1"/>
    <col min="772" max="773" width="8.85546875" style="37"/>
    <col min="774" max="774" width="14.5703125" style="37" customWidth="1"/>
    <col min="775" max="775" width="46.85546875" style="37" customWidth="1"/>
    <col min="776" max="1026" width="8.85546875" style="37"/>
    <col min="1027" max="1027" width="60.42578125" style="37" bestFit="1" customWidth="1"/>
    <col min="1028" max="1029" width="8.85546875" style="37"/>
    <col min="1030" max="1030" width="14.5703125" style="37" customWidth="1"/>
    <col min="1031" max="1031" width="46.85546875" style="37" customWidth="1"/>
    <col min="1032" max="1282" width="8.85546875" style="37"/>
    <col min="1283" max="1283" width="60.42578125" style="37" bestFit="1" customWidth="1"/>
    <col min="1284" max="1285" width="8.85546875" style="37"/>
    <col min="1286" max="1286" width="14.5703125" style="37" customWidth="1"/>
    <col min="1287" max="1287" width="46.85546875" style="37" customWidth="1"/>
    <col min="1288" max="1538" width="8.85546875" style="37"/>
    <col min="1539" max="1539" width="60.42578125" style="37" bestFit="1" customWidth="1"/>
    <col min="1540" max="1541" width="8.85546875" style="37"/>
    <col min="1542" max="1542" width="14.5703125" style="37" customWidth="1"/>
    <col min="1543" max="1543" width="46.85546875" style="37" customWidth="1"/>
    <col min="1544" max="1794" width="8.85546875" style="37"/>
    <col min="1795" max="1795" width="60.42578125" style="37" bestFit="1" customWidth="1"/>
    <col min="1796" max="1797" width="8.85546875" style="37"/>
    <col min="1798" max="1798" width="14.5703125" style="37" customWidth="1"/>
    <col min="1799" max="1799" width="46.85546875" style="37" customWidth="1"/>
    <col min="1800" max="2050" width="8.85546875" style="37"/>
    <col min="2051" max="2051" width="60.42578125" style="37" bestFit="1" customWidth="1"/>
    <col min="2052" max="2053" width="8.85546875" style="37"/>
    <col min="2054" max="2054" width="14.5703125" style="37" customWidth="1"/>
    <col min="2055" max="2055" width="46.85546875" style="37" customWidth="1"/>
    <col min="2056" max="2306" width="8.85546875" style="37"/>
    <col min="2307" max="2307" width="60.42578125" style="37" bestFit="1" customWidth="1"/>
    <col min="2308" max="2309" width="8.85546875" style="37"/>
    <col min="2310" max="2310" width="14.5703125" style="37" customWidth="1"/>
    <col min="2311" max="2311" width="46.85546875" style="37" customWidth="1"/>
    <col min="2312" max="2562" width="8.85546875" style="37"/>
    <col min="2563" max="2563" width="60.42578125" style="37" bestFit="1" customWidth="1"/>
    <col min="2564" max="2565" width="8.85546875" style="37"/>
    <col min="2566" max="2566" width="14.5703125" style="37" customWidth="1"/>
    <col min="2567" max="2567" width="46.85546875" style="37" customWidth="1"/>
    <col min="2568" max="2818" width="8.85546875" style="37"/>
    <col min="2819" max="2819" width="60.42578125" style="37" bestFit="1" customWidth="1"/>
    <col min="2820" max="2821" width="8.85546875" style="37"/>
    <col min="2822" max="2822" width="14.5703125" style="37" customWidth="1"/>
    <col min="2823" max="2823" width="46.85546875" style="37" customWidth="1"/>
    <col min="2824" max="3074" width="8.85546875" style="37"/>
    <col min="3075" max="3075" width="60.42578125" style="37" bestFit="1" customWidth="1"/>
    <col min="3076" max="3077" width="8.85546875" style="37"/>
    <col min="3078" max="3078" width="14.5703125" style="37" customWidth="1"/>
    <col min="3079" max="3079" width="46.85546875" style="37" customWidth="1"/>
    <col min="3080" max="3330" width="8.85546875" style="37"/>
    <col min="3331" max="3331" width="60.42578125" style="37" bestFit="1" customWidth="1"/>
    <col min="3332" max="3333" width="8.85546875" style="37"/>
    <col min="3334" max="3334" width="14.5703125" style="37" customWidth="1"/>
    <col min="3335" max="3335" width="46.85546875" style="37" customWidth="1"/>
    <col min="3336" max="3586" width="8.85546875" style="37"/>
    <col min="3587" max="3587" width="60.42578125" style="37" bestFit="1" customWidth="1"/>
    <col min="3588" max="3589" width="8.85546875" style="37"/>
    <col min="3590" max="3590" width="14.5703125" style="37" customWidth="1"/>
    <col min="3591" max="3591" width="46.85546875" style="37" customWidth="1"/>
    <col min="3592" max="3842" width="8.85546875" style="37"/>
    <col min="3843" max="3843" width="60.42578125" style="37" bestFit="1" customWidth="1"/>
    <col min="3844" max="3845" width="8.85546875" style="37"/>
    <col min="3846" max="3846" width="14.5703125" style="37" customWidth="1"/>
    <col min="3847" max="3847" width="46.85546875" style="37" customWidth="1"/>
    <col min="3848" max="4098" width="8.85546875" style="37"/>
    <col min="4099" max="4099" width="60.42578125" style="37" bestFit="1" customWidth="1"/>
    <col min="4100" max="4101" width="8.85546875" style="37"/>
    <col min="4102" max="4102" width="14.5703125" style="37" customWidth="1"/>
    <col min="4103" max="4103" width="46.85546875" style="37" customWidth="1"/>
    <col min="4104" max="4354" width="8.85546875" style="37"/>
    <col min="4355" max="4355" width="60.42578125" style="37" bestFit="1" customWidth="1"/>
    <col min="4356" max="4357" width="8.85546875" style="37"/>
    <col min="4358" max="4358" width="14.5703125" style="37" customWidth="1"/>
    <col min="4359" max="4359" width="46.85546875" style="37" customWidth="1"/>
    <col min="4360" max="4610" width="8.85546875" style="37"/>
    <col min="4611" max="4611" width="60.42578125" style="37" bestFit="1" customWidth="1"/>
    <col min="4612" max="4613" width="8.85546875" style="37"/>
    <col min="4614" max="4614" width="14.5703125" style="37" customWidth="1"/>
    <col min="4615" max="4615" width="46.85546875" style="37" customWidth="1"/>
    <col min="4616" max="4866" width="8.85546875" style="37"/>
    <col min="4867" max="4867" width="60.42578125" style="37" bestFit="1" customWidth="1"/>
    <col min="4868" max="4869" width="8.85546875" style="37"/>
    <col min="4870" max="4870" width="14.5703125" style="37" customWidth="1"/>
    <col min="4871" max="4871" width="46.85546875" style="37" customWidth="1"/>
    <col min="4872" max="5122" width="8.85546875" style="37"/>
    <col min="5123" max="5123" width="60.42578125" style="37" bestFit="1" customWidth="1"/>
    <col min="5124" max="5125" width="8.85546875" style="37"/>
    <col min="5126" max="5126" width="14.5703125" style="37" customWidth="1"/>
    <col min="5127" max="5127" width="46.85546875" style="37" customWidth="1"/>
    <col min="5128" max="5378" width="8.85546875" style="37"/>
    <col min="5379" max="5379" width="60.42578125" style="37" bestFit="1" customWidth="1"/>
    <col min="5380" max="5381" width="8.85546875" style="37"/>
    <col min="5382" max="5382" width="14.5703125" style="37" customWidth="1"/>
    <col min="5383" max="5383" width="46.85546875" style="37" customWidth="1"/>
    <col min="5384" max="5634" width="8.85546875" style="37"/>
    <col min="5635" max="5635" width="60.42578125" style="37" bestFit="1" customWidth="1"/>
    <col min="5636" max="5637" width="8.85546875" style="37"/>
    <col min="5638" max="5638" width="14.5703125" style="37" customWidth="1"/>
    <col min="5639" max="5639" width="46.85546875" style="37" customWidth="1"/>
    <col min="5640" max="5890" width="8.85546875" style="37"/>
    <col min="5891" max="5891" width="60.42578125" style="37" bestFit="1" customWidth="1"/>
    <col min="5892" max="5893" width="8.85546875" style="37"/>
    <col min="5894" max="5894" width="14.5703125" style="37" customWidth="1"/>
    <col min="5895" max="5895" width="46.85546875" style="37" customWidth="1"/>
    <col min="5896" max="6146" width="8.85546875" style="37"/>
    <col min="6147" max="6147" width="60.42578125" style="37" bestFit="1" customWidth="1"/>
    <col min="6148" max="6149" width="8.85546875" style="37"/>
    <col min="6150" max="6150" width="14.5703125" style="37" customWidth="1"/>
    <col min="6151" max="6151" width="46.85546875" style="37" customWidth="1"/>
    <col min="6152" max="6402" width="8.85546875" style="37"/>
    <col min="6403" max="6403" width="60.42578125" style="37" bestFit="1" customWidth="1"/>
    <col min="6404" max="6405" width="8.85546875" style="37"/>
    <col min="6406" max="6406" width="14.5703125" style="37" customWidth="1"/>
    <col min="6407" max="6407" width="46.85546875" style="37" customWidth="1"/>
    <col min="6408" max="6658" width="8.85546875" style="37"/>
    <col min="6659" max="6659" width="60.42578125" style="37" bestFit="1" customWidth="1"/>
    <col min="6660" max="6661" width="8.85546875" style="37"/>
    <col min="6662" max="6662" width="14.5703125" style="37" customWidth="1"/>
    <col min="6663" max="6663" width="46.85546875" style="37" customWidth="1"/>
    <col min="6664" max="6914" width="8.85546875" style="37"/>
    <col min="6915" max="6915" width="60.42578125" style="37" bestFit="1" customWidth="1"/>
    <col min="6916" max="6917" width="8.85546875" style="37"/>
    <col min="6918" max="6918" width="14.5703125" style="37" customWidth="1"/>
    <col min="6919" max="6919" width="46.85546875" style="37" customWidth="1"/>
    <col min="6920" max="7170" width="8.85546875" style="37"/>
    <col min="7171" max="7171" width="60.42578125" style="37" bestFit="1" customWidth="1"/>
    <col min="7172" max="7173" width="8.85546875" style="37"/>
    <col min="7174" max="7174" width="14.5703125" style="37" customWidth="1"/>
    <col min="7175" max="7175" width="46.85546875" style="37" customWidth="1"/>
    <col min="7176" max="7426" width="8.85546875" style="37"/>
    <col min="7427" max="7427" width="60.42578125" style="37" bestFit="1" customWidth="1"/>
    <col min="7428" max="7429" width="8.85546875" style="37"/>
    <col min="7430" max="7430" width="14.5703125" style="37" customWidth="1"/>
    <col min="7431" max="7431" width="46.85546875" style="37" customWidth="1"/>
    <col min="7432" max="7682" width="8.85546875" style="37"/>
    <col min="7683" max="7683" width="60.42578125" style="37" bestFit="1" customWidth="1"/>
    <col min="7684" max="7685" width="8.85546875" style="37"/>
    <col min="7686" max="7686" width="14.5703125" style="37" customWidth="1"/>
    <col min="7687" max="7687" width="46.85546875" style="37" customWidth="1"/>
    <col min="7688" max="7938" width="8.85546875" style="37"/>
    <col min="7939" max="7939" width="60.42578125" style="37" bestFit="1" customWidth="1"/>
    <col min="7940" max="7941" width="8.85546875" style="37"/>
    <col min="7942" max="7942" width="14.5703125" style="37" customWidth="1"/>
    <col min="7943" max="7943" width="46.85546875" style="37" customWidth="1"/>
    <col min="7944" max="8194" width="8.85546875" style="37"/>
    <col min="8195" max="8195" width="60.42578125" style="37" bestFit="1" customWidth="1"/>
    <col min="8196" max="8197" width="8.85546875" style="37"/>
    <col min="8198" max="8198" width="14.5703125" style="37" customWidth="1"/>
    <col min="8199" max="8199" width="46.85546875" style="37" customWidth="1"/>
    <col min="8200" max="8450" width="8.85546875" style="37"/>
    <col min="8451" max="8451" width="60.42578125" style="37" bestFit="1" customWidth="1"/>
    <col min="8452" max="8453" width="8.85546875" style="37"/>
    <col min="8454" max="8454" width="14.5703125" style="37" customWidth="1"/>
    <col min="8455" max="8455" width="46.85546875" style="37" customWidth="1"/>
    <col min="8456" max="8706" width="8.85546875" style="37"/>
    <col min="8707" max="8707" width="60.42578125" style="37" bestFit="1" customWidth="1"/>
    <col min="8708" max="8709" width="8.85546875" style="37"/>
    <col min="8710" max="8710" width="14.5703125" style="37" customWidth="1"/>
    <col min="8711" max="8711" width="46.85546875" style="37" customWidth="1"/>
    <col min="8712" max="8962" width="8.85546875" style="37"/>
    <col min="8963" max="8963" width="60.42578125" style="37" bestFit="1" customWidth="1"/>
    <col min="8964" max="8965" width="8.85546875" style="37"/>
    <col min="8966" max="8966" width="14.5703125" style="37" customWidth="1"/>
    <col min="8967" max="8967" width="46.85546875" style="37" customWidth="1"/>
    <col min="8968" max="9218" width="8.85546875" style="37"/>
    <col min="9219" max="9219" width="60.42578125" style="37" bestFit="1" customWidth="1"/>
    <col min="9220" max="9221" width="8.85546875" style="37"/>
    <col min="9222" max="9222" width="14.5703125" style="37" customWidth="1"/>
    <col min="9223" max="9223" width="46.85546875" style="37" customWidth="1"/>
    <col min="9224" max="9474" width="8.85546875" style="37"/>
    <col min="9475" max="9475" width="60.42578125" style="37" bestFit="1" customWidth="1"/>
    <col min="9476" max="9477" width="8.85546875" style="37"/>
    <col min="9478" max="9478" width="14.5703125" style="37" customWidth="1"/>
    <col min="9479" max="9479" width="46.85546875" style="37" customWidth="1"/>
    <col min="9480" max="9730" width="8.85546875" style="37"/>
    <col min="9731" max="9731" width="60.42578125" style="37" bestFit="1" customWidth="1"/>
    <col min="9732" max="9733" width="8.85546875" style="37"/>
    <col min="9734" max="9734" width="14.5703125" style="37" customWidth="1"/>
    <col min="9735" max="9735" width="46.85546875" style="37" customWidth="1"/>
    <col min="9736" max="9986" width="8.85546875" style="37"/>
    <col min="9987" max="9987" width="60.42578125" style="37" bestFit="1" customWidth="1"/>
    <col min="9988" max="9989" width="8.85546875" style="37"/>
    <col min="9990" max="9990" width="14.5703125" style="37" customWidth="1"/>
    <col min="9991" max="9991" width="46.85546875" style="37" customWidth="1"/>
    <col min="9992" max="10242" width="8.85546875" style="37"/>
    <col min="10243" max="10243" width="60.42578125" style="37" bestFit="1" customWidth="1"/>
    <col min="10244" max="10245" width="8.85546875" style="37"/>
    <col min="10246" max="10246" width="14.5703125" style="37" customWidth="1"/>
    <col min="10247" max="10247" width="46.85546875" style="37" customWidth="1"/>
    <col min="10248" max="10498" width="8.85546875" style="37"/>
    <col min="10499" max="10499" width="60.42578125" style="37" bestFit="1" customWidth="1"/>
    <col min="10500" max="10501" width="8.85546875" style="37"/>
    <col min="10502" max="10502" width="14.5703125" style="37" customWidth="1"/>
    <col min="10503" max="10503" width="46.85546875" style="37" customWidth="1"/>
    <col min="10504" max="10754" width="8.85546875" style="37"/>
    <col min="10755" max="10755" width="60.42578125" style="37" bestFit="1" customWidth="1"/>
    <col min="10756" max="10757" width="8.85546875" style="37"/>
    <col min="10758" max="10758" width="14.5703125" style="37" customWidth="1"/>
    <col min="10759" max="10759" width="46.85546875" style="37" customWidth="1"/>
    <col min="10760" max="11010" width="8.85546875" style="37"/>
    <col min="11011" max="11011" width="60.42578125" style="37" bestFit="1" customWidth="1"/>
    <col min="11012" max="11013" width="8.85546875" style="37"/>
    <col min="11014" max="11014" width="14.5703125" style="37" customWidth="1"/>
    <col min="11015" max="11015" width="46.85546875" style="37" customWidth="1"/>
    <col min="11016" max="11266" width="8.85546875" style="37"/>
    <col min="11267" max="11267" width="60.42578125" style="37" bestFit="1" customWidth="1"/>
    <col min="11268" max="11269" width="8.85546875" style="37"/>
    <col min="11270" max="11270" width="14.5703125" style="37" customWidth="1"/>
    <col min="11271" max="11271" width="46.85546875" style="37" customWidth="1"/>
    <col min="11272" max="11522" width="8.85546875" style="37"/>
    <col min="11523" max="11523" width="60.42578125" style="37" bestFit="1" customWidth="1"/>
    <col min="11524" max="11525" width="8.85546875" style="37"/>
    <col min="11526" max="11526" width="14.5703125" style="37" customWidth="1"/>
    <col min="11527" max="11527" width="46.85546875" style="37" customWidth="1"/>
    <col min="11528" max="11778" width="8.85546875" style="37"/>
    <col min="11779" max="11779" width="60.42578125" style="37" bestFit="1" customWidth="1"/>
    <col min="11780" max="11781" width="8.85546875" style="37"/>
    <col min="11782" max="11782" width="14.5703125" style="37" customWidth="1"/>
    <col min="11783" max="11783" width="46.85546875" style="37" customWidth="1"/>
    <col min="11784" max="12034" width="8.85546875" style="37"/>
    <col min="12035" max="12035" width="60.42578125" style="37" bestFit="1" customWidth="1"/>
    <col min="12036" max="12037" width="8.85546875" style="37"/>
    <col min="12038" max="12038" width="14.5703125" style="37" customWidth="1"/>
    <col min="12039" max="12039" width="46.85546875" style="37" customWidth="1"/>
    <col min="12040" max="12290" width="8.85546875" style="37"/>
    <col min="12291" max="12291" width="60.42578125" style="37" bestFit="1" customWidth="1"/>
    <col min="12292" max="12293" width="8.85546875" style="37"/>
    <col min="12294" max="12294" width="14.5703125" style="37" customWidth="1"/>
    <col min="12295" max="12295" width="46.85546875" style="37" customWidth="1"/>
    <col min="12296" max="12546" width="8.85546875" style="37"/>
    <col min="12547" max="12547" width="60.42578125" style="37" bestFit="1" customWidth="1"/>
    <col min="12548" max="12549" width="8.85546875" style="37"/>
    <col min="12550" max="12550" width="14.5703125" style="37" customWidth="1"/>
    <col min="12551" max="12551" width="46.85546875" style="37" customWidth="1"/>
    <col min="12552" max="12802" width="8.85546875" style="37"/>
    <col min="12803" max="12803" width="60.42578125" style="37" bestFit="1" customWidth="1"/>
    <col min="12804" max="12805" width="8.85546875" style="37"/>
    <col min="12806" max="12806" width="14.5703125" style="37" customWidth="1"/>
    <col min="12807" max="12807" width="46.85546875" style="37" customWidth="1"/>
    <col min="12808" max="13058" width="8.85546875" style="37"/>
    <col min="13059" max="13059" width="60.42578125" style="37" bestFit="1" customWidth="1"/>
    <col min="13060" max="13061" width="8.85546875" style="37"/>
    <col min="13062" max="13062" width="14.5703125" style="37" customWidth="1"/>
    <col min="13063" max="13063" width="46.85546875" style="37" customWidth="1"/>
    <col min="13064" max="13314" width="8.85546875" style="37"/>
    <col min="13315" max="13315" width="60.42578125" style="37" bestFit="1" customWidth="1"/>
    <col min="13316" max="13317" width="8.85546875" style="37"/>
    <col min="13318" max="13318" width="14.5703125" style="37" customWidth="1"/>
    <col min="13319" max="13319" width="46.85546875" style="37" customWidth="1"/>
    <col min="13320" max="13570" width="8.85546875" style="37"/>
    <col min="13571" max="13571" width="60.42578125" style="37" bestFit="1" customWidth="1"/>
    <col min="13572" max="13573" width="8.85546875" style="37"/>
    <col min="13574" max="13574" width="14.5703125" style="37" customWidth="1"/>
    <col min="13575" max="13575" width="46.85546875" style="37" customWidth="1"/>
    <col min="13576" max="13826" width="8.85546875" style="37"/>
    <col min="13827" max="13827" width="60.42578125" style="37" bestFit="1" customWidth="1"/>
    <col min="13828" max="13829" width="8.85546875" style="37"/>
    <col min="13830" max="13830" width="14.5703125" style="37" customWidth="1"/>
    <col min="13831" max="13831" width="46.85546875" style="37" customWidth="1"/>
    <col min="13832" max="14082" width="8.85546875" style="37"/>
    <col min="14083" max="14083" width="60.42578125" style="37" bestFit="1" customWidth="1"/>
    <col min="14084" max="14085" width="8.85546875" style="37"/>
    <col min="14086" max="14086" width="14.5703125" style="37" customWidth="1"/>
    <col min="14087" max="14087" width="46.85546875" style="37" customWidth="1"/>
    <col min="14088" max="14338" width="8.85546875" style="37"/>
    <col min="14339" max="14339" width="60.42578125" style="37" bestFit="1" customWidth="1"/>
    <col min="14340" max="14341" width="8.85546875" style="37"/>
    <col min="14342" max="14342" width="14.5703125" style="37" customWidth="1"/>
    <col min="14343" max="14343" width="46.85546875" style="37" customWidth="1"/>
    <col min="14344" max="14594" width="8.85546875" style="37"/>
    <col min="14595" max="14595" width="60.42578125" style="37" bestFit="1" customWidth="1"/>
    <col min="14596" max="14597" width="8.85546875" style="37"/>
    <col min="14598" max="14598" width="14.5703125" style="37" customWidth="1"/>
    <col min="14599" max="14599" width="46.85546875" style="37" customWidth="1"/>
    <col min="14600" max="14850" width="8.85546875" style="37"/>
    <col min="14851" max="14851" width="60.42578125" style="37" bestFit="1" customWidth="1"/>
    <col min="14852" max="14853" width="8.85546875" style="37"/>
    <col min="14854" max="14854" width="14.5703125" style="37" customWidth="1"/>
    <col min="14855" max="14855" width="46.85546875" style="37" customWidth="1"/>
    <col min="14856" max="15106" width="8.85546875" style="37"/>
    <col min="15107" max="15107" width="60.42578125" style="37" bestFit="1" customWidth="1"/>
    <col min="15108" max="15109" width="8.85546875" style="37"/>
    <col min="15110" max="15110" width="14.5703125" style="37" customWidth="1"/>
    <col min="15111" max="15111" width="46.85546875" style="37" customWidth="1"/>
    <col min="15112" max="15362" width="8.85546875" style="37"/>
    <col min="15363" max="15363" width="60.42578125" style="37" bestFit="1" customWidth="1"/>
    <col min="15364" max="15365" width="8.85546875" style="37"/>
    <col min="15366" max="15366" width="14.5703125" style="37" customWidth="1"/>
    <col min="15367" max="15367" width="46.85546875" style="37" customWidth="1"/>
    <col min="15368" max="15618" width="8.85546875" style="37"/>
    <col min="15619" max="15619" width="60.42578125" style="37" bestFit="1" customWidth="1"/>
    <col min="15620" max="15621" width="8.85546875" style="37"/>
    <col min="15622" max="15622" width="14.5703125" style="37" customWidth="1"/>
    <col min="15623" max="15623" width="46.85546875" style="37" customWidth="1"/>
    <col min="15624" max="15874" width="8.85546875" style="37"/>
    <col min="15875" max="15875" width="60.42578125" style="37" bestFit="1" customWidth="1"/>
    <col min="15876" max="15877" width="8.85546875" style="37"/>
    <col min="15878" max="15878" width="14.5703125" style="37" customWidth="1"/>
    <col min="15879" max="15879" width="46.85546875" style="37" customWidth="1"/>
    <col min="15880" max="16130" width="8.85546875" style="37"/>
    <col min="16131" max="16131" width="60.42578125" style="37" bestFit="1" customWidth="1"/>
    <col min="16132" max="16133" width="8.85546875" style="37"/>
    <col min="16134" max="16134" width="14.5703125" style="37" customWidth="1"/>
    <col min="16135" max="16135" width="46.85546875" style="37" customWidth="1"/>
    <col min="16136" max="16384" width="8.85546875" style="37"/>
  </cols>
  <sheetData>
    <row r="1" spans="1:8" ht="61.35" customHeight="1" x14ac:dyDescent="0.2">
      <c r="A1" s="101" t="s">
        <v>88</v>
      </c>
      <c r="B1" s="101" t="s">
        <v>89</v>
      </c>
      <c r="C1" s="101"/>
      <c r="D1" s="101" t="s">
        <v>88</v>
      </c>
      <c r="E1" s="61" t="s">
        <v>413</v>
      </c>
      <c r="F1" s="400" t="s">
        <v>427</v>
      </c>
      <c r="G1" s="400"/>
      <c r="H1" s="102" t="s">
        <v>352</v>
      </c>
    </row>
    <row r="2" spans="1:8" x14ac:dyDescent="0.2">
      <c r="A2" s="346" t="s">
        <v>270</v>
      </c>
      <c r="B2" s="347" t="s">
        <v>470</v>
      </c>
      <c r="C2" s="105" t="s">
        <v>353</v>
      </c>
      <c r="D2" s="90" t="s">
        <v>270</v>
      </c>
      <c r="E2" s="37" t="s">
        <v>83</v>
      </c>
      <c r="F2" s="103" t="s">
        <v>428</v>
      </c>
      <c r="G2" s="151" t="s">
        <v>429</v>
      </c>
      <c r="H2" s="37" t="s">
        <v>353</v>
      </c>
    </row>
    <row r="3" spans="1:8" ht="24" x14ac:dyDescent="0.2">
      <c r="A3" s="346" t="s">
        <v>270</v>
      </c>
      <c r="B3" s="347" t="s">
        <v>471</v>
      </c>
      <c r="C3" s="105" t="s">
        <v>353</v>
      </c>
      <c r="D3" s="90" t="s">
        <v>334</v>
      </c>
      <c r="E3" s="37" t="s">
        <v>414</v>
      </c>
      <c r="F3" s="103" t="s">
        <v>435</v>
      </c>
      <c r="G3" s="158" t="s">
        <v>22</v>
      </c>
      <c r="H3" s="37" t="s">
        <v>354</v>
      </c>
    </row>
    <row r="4" spans="1:8" ht="36" x14ac:dyDescent="0.2">
      <c r="A4" s="346" t="s">
        <v>334</v>
      </c>
      <c r="B4" s="108" t="s">
        <v>393</v>
      </c>
      <c r="C4" s="105" t="s">
        <v>353</v>
      </c>
      <c r="D4" s="90" t="s">
        <v>335</v>
      </c>
      <c r="E4" s="37" t="s">
        <v>415</v>
      </c>
      <c r="F4" s="103" t="s">
        <v>23</v>
      </c>
      <c r="G4" s="158" t="s">
        <v>24</v>
      </c>
    </row>
    <row r="5" spans="1:8" ht="36" x14ac:dyDescent="0.2">
      <c r="A5" s="346" t="s">
        <v>334</v>
      </c>
      <c r="B5" s="110" t="s">
        <v>394</v>
      </c>
      <c r="C5" s="105" t="s">
        <v>353</v>
      </c>
      <c r="D5" s="90" t="s">
        <v>336</v>
      </c>
      <c r="E5" s="37" t="s">
        <v>85</v>
      </c>
      <c r="F5" s="103" t="s">
        <v>436</v>
      </c>
      <c r="G5" s="158" t="s">
        <v>437</v>
      </c>
    </row>
    <row r="6" spans="1:8" ht="48" x14ac:dyDescent="0.2">
      <c r="A6" s="346" t="s">
        <v>334</v>
      </c>
      <c r="B6" s="110" t="s">
        <v>395</v>
      </c>
      <c r="C6" s="105" t="s">
        <v>353</v>
      </c>
      <c r="D6" s="90" t="s">
        <v>337</v>
      </c>
      <c r="F6" s="103" t="s">
        <v>438</v>
      </c>
      <c r="G6" s="158" t="s">
        <v>439</v>
      </c>
    </row>
    <row r="7" spans="1:8" ht="24" x14ac:dyDescent="0.2">
      <c r="A7" s="346" t="s">
        <v>334</v>
      </c>
      <c r="B7" s="110" t="s">
        <v>396</v>
      </c>
      <c r="C7" s="105" t="s">
        <v>353</v>
      </c>
      <c r="D7" s="90" t="s">
        <v>338</v>
      </c>
      <c r="F7" s="103" t="s">
        <v>468</v>
      </c>
      <c r="G7" s="158" t="s">
        <v>469</v>
      </c>
    </row>
    <row r="8" spans="1:8" x14ac:dyDescent="0.2">
      <c r="A8" s="346" t="s">
        <v>334</v>
      </c>
      <c r="B8" s="110" t="s">
        <v>397</v>
      </c>
      <c r="C8" s="105" t="s">
        <v>353</v>
      </c>
      <c r="D8" s="90" t="s">
        <v>339</v>
      </c>
    </row>
    <row r="9" spans="1:8" x14ac:dyDescent="0.2">
      <c r="A9" s="346" t="s">
        <v>335</v>
      </c>
      <c r="B9" s="109" t="s">
        <v>398</v>
      </c>
      <c r="C9" s="157" t="s">
        <v>353</v>
      </c>
      <c r="D9" s="90" t="s">
        <v>226</v>
      </c>
    </row>
    <row r="10" spans="1:8" ht="12.75" x14ac:dyDescent="0.2">
      <c r="A10" s="346" t="s">
        <v>335</v>
      </c>
      <c r="B10" s="348" t="s">
        <v>472</v>
      </c>
      <c r="C10" s="170" t="s">
        <v>354</v>
      </c>
      <c r="D10" s="90" t="s">
        <v>227</v>
      </c>
    </row>
    <row r="11" spans="1:8" ht="24" x14ac:dyDescent="0.2">
      <c r="A11" s="346" t="s">
        <v>336</v>
      </c>
      <c r="B11" s="169" t="s">
        <v>399</v>
      </c>
      <c r="C11" s="157" t="s">
        <v>354</v>
      </c>
      <c r="D11" s="90" t="s">
        <v>340</v>
      </c>
    </row>
    <row r="12" spans="1:8" ht="24" x14ac:dyDescent="0.2">
      <c r="A12" s="346" t="s">
        <v>337</v>
      </c>
      <c r="B12" s="169" t="s">
        <v>400</v>
      </c>
      <c r="C12" s="105" t="s">
        <v>353</v>
      </c>
      <c r="D12" s="90" t="s">
        <v>341</v>
      </c>
    </row>
    <row r="13" spans="1:8" ht="24" x14ac:dyDescent="0.2">
      <c r="A13" s="346" t="s">
        <v>339</v>
      </c>
      <c r="B13" s="110" t="s">
        <v>401</v>
      </c>
      <c r="C13" s="105" t="s">
        <v>353</v>
      </c>
      <c r="D13" s="90" t="s">
        <v>342</v>
      </c>
    </row>
    <row r="14" spans="1:8" x14ac:dyDescent="0.2">
      <c r="A14" s="346" t="s">
        <v>339</v>
      </c>
      <c r="B14" s="110" t="s">
        <v>402</v>
      </c>
      <c r="C14" s="105" t="s">
        <v>353</v>
      </c>
      <c r="D14" s="90" t="s">
        <v>343</v>
      </c>
    </row>
    <row r="15" spans="1:8" x14ac:dyDescent="0.2">
      <c r="A15" s="346" t="s">
        <v>339</v>
      </c>
      <c r="B15" s="110" t="s">
        <v>403</v>
      </c>
      <c r="C15" s="105" t="s">
        <v>353</v>
      </c>
      <c r="D15" s="104" t="s">
        <v>86</v>
      </c>
    </row>
    <row r="16" spans="1:8" x14ac:dyDescent="0.2">
      <c r="A16" s="346" t="s">
        <v>226</v>
      </c>
      <c r="B16" s="110" t="s">
        <v>404</v>
      </c>
      <c r="C16" s="105" t="s">
        <v>353</v>
      </c>
    </row>
    <row r="17" spans="1:3" x14ac:dyDescent="0.2">
      <c r="A17" s="346" t="s">
        <v>226</v>
      </c>
      <c r="B17" s="110" t="s">
        <v>405</v>
      </c>
      <c r="C17" s="105" t="s">
        <v>353</v>
      </c>
    </row>
    <row r="18" spans="1:3" x14ac:dyDescent="0.2">
      <c r="A18" s="346" t="s">
        <v>226</v>
      </c>
      <c r="B18" s="110" t="s">
        <v>392</v>
      </c>
      <c r="C18" s="105" t="s">
        <v>353</v>
      </c>
    </row>
    <row r="19" spans="1:3" ht="24" x14ac:dyDescent="0.2">
      <c r="A19" s="346" t="s">
        <v>227</v>
      </c>
      <c r="B19" s="110" t="s">
        <v>225</v>
      </c>
      <c r="C19" s="105" t="s">
        <v>353</v>
      </c>
    </row>
    <row r="20" spans="1:3" x14ac:dyDescent="0.2">
      <c r="A20" s="346" t="s">
        <v>227</v>
      </c>
      <c r="B20" s="110" t="s">
        <v>406</v>
      </c>
      <c r="C20" s="105" t="s">
        <v>353</v>
      </c>
    </row>
    <row r="21" spans="1:3" ht="24" x14ac:dyDescent="0.2">
      <c r="A21" s="346" t="s">
        <v>227</v>
      </c>
      <c r="B21" s="110" t="s">
        <v>473</v>
      </c>
      <c r="C21" s="105" t="s">
        <v>353</v>
      </c>
    </row>
    <row r="22" spans="1:3" x14ac:dyDescent="0.2">
      <c r="A22" s="346" t="s">
        <v>340</v>
      </c>
      <c r="B22" s="110" t="s">
        <v>344</v>
      </c>
      <c r="C22" s="157" t="s">
        <v>353</v>
      </c>
    </row>
    <row r="23" spans="1:3" x14ac:dyDescent="0.2">
      <c r="A23" s="346" t="s">
        <v>340</v>
      </c>
      <c r="B23" s="109" t="s">
        <v>345</v>
      </c>
      <c r="C23" s="157" t="s">
        <v>353</v>
      </c>
    </row>
    <row r="24" spans="1:3" ht="24" x14ac:dyDescent="0.2">
      <c r="A24" s="346" t="s">
        <v>340</v>
      </c>
      <c r="B24" s="109" t="s">
        <v>346</v>
      </c>
      <c r="C24" s="105" t="s">
        <v>353</v>
      </c>
    </row>
    <row r="25" spans="1:3" x14ac:dyDescent="0.2">
      <c r="A25" s="346" t="s">
        <v>341</v>
      </c>
      <c r="B25" s="110" t="s">
        <v>347</v>
      </c>
      <c r="C25" s="105" t="s">
        <v>353</v>
      </c>
    </row>
    <row r="26" spans="1:3" ht="12.75" x14ac:dyDescent="0.2">
      <c r="A26" s="346" t="s">
        <v>341</v>
      </c>
      <c r="B26" s="349" t="s">
        <v>474</v>
      </c>
      <c r="C26" s="105" t="s">
        <v>353</v>
      </c>
    </row>
    <row r="27" spans="1:3" x14ac:dyDescent="0.2">
      <c r="A27" s="346" t="s">
        <v>341</v>
      </c>
      <c r="B27" s="110" t="s">
        <v>348</v>
      </c>
      <c r="C27" s="105" t="s">
        <v>353</v>
      </c>
    </row>
    <row r="28" spans="1:3" ht="24" x14ac:dyDescent="0.2">
      <c r="A28" s="346" t="s">
        <v>342</v>
      </c>
      <c r="B28" s="110" t="s">
        <v>349</v>
      </c>
      <c r="C28" s="105" t="s">
        <v>353</v>
      </c>
    </row>
    <row r="29" spans="1:3" ht="24" x14ac:dyDescent="0.2">
      <c r="A29" s="346" t="s">
        <v>342</v>
      </c>
      <c r="B29" s="110" t="s">
        <v>350</v>
      </c>
      <c r="C29" s="105" t="s">
        <v>353</v>
      </c>
    </row>
    <row r="30" spans="1:3" x14ac:dyDescent="0.2">
      <c r="A30" s="107" t="s">
        <v>86</v>
      </c>
      <c r="B30" s="106" t="s">
        <v>87</v>
      </c>
      <c r="C30" s="105" t="s">
        <v>353</v>
      </c>
    </row>
  </sheetData>
  <autoFilter ref="A1:H63">
    <filterColumn colId="5" showButton="0"/>
  </autoFilter>
  <mergeCells count="1">
    <mergeCell ref="F1:G1"/>
  </mergeCells>
  <dataValidations count="2">
    <dataValidation type="list" allowBlank="1" showInputMessage="1" showErrorMessage="1" sqref="H1">
      <formula1>$H$2:$H$3</formula1>
    </dataValidation>
    <dataValidation type="list" allowBlank="1" showInputMessage="1" showErrorMessage="1" sqref="F2:F7">
      <formula1>$F$2:$F$6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7"/>
  <sheetViews>
    <sheetView tabSelected="1" topLeftCell="A5" zoomScale="85" zoomScaleNormal="85" workbookViewId="0">
      <selection activeCell="F50" sqref="F50"/>
    </sheetView>
  </sheetViews>
  <sheetFormatPr defaultColWidth="8.85546875" defaultRowHeight="12" x14ac:dyDescent="0.2"/>
  <cols>
    <col min="1" max="1" width="2.5703125" style="259" customWidth="1"/>
    <col min="2" max="2" width="7" style="259" bestFit="1" customWidth="1"/>
    <col min="3" max="3" width="41.85546875" style="259" customWidth="1"/>
    <col min="4" max="4" width="9.5703125" style="259" hidden="1" customWidth="1"/>
    <col min="5" max="5" width="10.5703125" style="264" customWidth="1"/>
    <col min="6" max="6" width="14.5703125" style="259" customWidth="1"/>
    <col min="7" max="7" width="12.140625" style="259" customWidth="1"/>
    <col min="8" max="8" width="13.85546875" style="259" customWidth="1"/>
    <col min="9" max="9" width="12.140625" style="259" customWidth="1"/>
    <col min="10" max="10" width="11.5703125" style="259" customWidth="1"/>
    <col min="11" max="13" width="17.85546875" style="259" customWidth="1"/>
    <col min="14" max="14" width="18.5703125" style="259" customWidth="1"/>
    <col min="15" max="15" width="10.85546875" style="259" customWidth="1"/>
    <col min="16" max="16384" width="8.85546875" style="259"/>
  </cols>
  <sheetData>
    <row r="1" spans="2:14" ht="31.5" hidden="1" x14ac:dyDescent="0.2">
      <c r="C1" s="260" t="str">
        <f>[1]Translations!$A$148</f>
        <v>Currency Code</v>
      </c>
      <c r="D1" s="260"/>
      <c r="E1" s="260"/>
      <c r="F1" s="261" t="str">
        <f>[1]Translations!$A$147</f>
        <v>Exchange rate
(to grant currency)</v>
      </c>
    </row>
    <row r="2" spans="2:14" hidden="1" x14ac:dyDescent="0.2">
      <c r="C2" s="262" t="s">
        <v>234</v>
      </c>
      <c r="D2" s="262"/>
      <c r="E2" s="262"/>
      <c r="F2" s="44">
        <v>1</v>
      </c>
    </row>
    <row r="3" spans="2:14" hidden="1" x14ac:dyDescent="0.2">
      <c r="C3" s="44" t="s">
        <v>236</v>
      </c>
      <c r="D3" s="44"/>
      <c r="E3" s="44"/>
      <c r="F3" s="263">
        <v>15.768556</v>
      </c>
    </row>
    <row r="4" spans="2:14" hidden="1" x14ac:dyDescent="0.2"/>
    <row r="5" spans="2:14" s="265" customFormat="1" ht="25.5" x14ac:dyDescent="0.35">
      <c r="B5" s="401" t="s">
        <v>232</v>
      </c>
      <c r="C5" s="401"/>
      <c r="D5" s="401"/>
      <c r="E5" s="401"/>
      <c r="F5" s="401"/>
      <c r="G5" s="401"/>
      <c r="H5" s="401"/>
      <c r="I5" s="401"/>
      <c r="J5" s="401"/>
      <c r="K5" s="401"/>
      <c r="L5" s="401"/>
      <c r="M5" s="401"/>
    </row>
    <row r="7" spans="2:14" x14ac:dyDescent="0.2">
      <c r="B7" s="402" t="s">
        <v>228</v>
      </c>
      <c r="C7" s="403"/>
      <c r="D7" s="313"/>
      <c r="E7" s="266"/>
      <c r="F7" s="404"/>
      <c r="G7" s="404"/>
      <c r="H7" s="404"/>
      <c r="I7" s="404"/>
      <c r="J7" s="404"/>
      <c r="K7" s="404"/>
      <c r="L7" s="404"/>
      <c r="M7" s="404"/>
    </row>
    <row r="8" spans="2:14" s="268" customFormat="1" ht="11.45" x14ac:dyDescent="0.25">
      <c r="B8" s="267"/>
      <c r="E8" s="269"/>
      <c r="F8" s="270"/>
      <c r="G8" s="270"/>
      <c r="H8" s="270"/>
      <c r="I8" s="270"/>
      <c r="J8" s="270"/>
      <c r="K8" s="270"/>
      <c r="L8" s="270"/>
      <c r="M8" s="270"/>
    </row>
    <row r="9" spans="2:14" x14ac:dyDescent="0.2">
      <c r="B9" s="402" t="s">
        <v>79</v>
      </c>
      <c r="C9" s="403"/>
      <c r="D9" s="313"/>
      <c r="E9" s="266"/>
      <c r="F9" s="409"/>
      <c r="G9" s="410"/>
      <c r="H9" s="410"/>
      <c r="I9" s="410"/>
      <c r="J9" s="410"/>
      <c r="K9" s="410"/>
      <c r="L9" s="410"/>
      <c r="M9" s="411"/>
    </row>
    <row r="10" spans="2:14" s="268" customFormat="1" x14ac:dyDescent="0.2">
      <c r="B10" s="267"/>
      <c r="E10" s="269"/>
      <c r="F10" s="270"/>
      <c r="G10" s="270"/>
      <c r="H10" s="270"/>
      <c r="I10" s="270"/>
      <c r="J10" s="270"/>
      <c r="K10" s="270"/>
      <c r="L10" s="270"/>
      <c r="M10" s="270"/>
    </row>
    <row r="11" spans="2:14" x14ac:dyDescent="0.2">
      <c r="B11" s="402" t="s">
        <v>80</v>
      </c>
      <c r="C11" s="403"/>
      <c r="D11" s="313"/>
      <c r="E11" s="266"/>
      <c r="F11" s="404"/>
      <c r="G11" s="404"/>
      <c r="H11" s="404"/>
      <c r="I11" s="404"/>
      <c r="J11" s="404"/>
      <c r="K11" s="404"/>
      <c r="L11" s="404"/>
      <c r="M11" s="404"/>
    </row>
    <row r="12" spans="2:14" s="268" customFormat="1" x14ac:dyDescent="0.2">
      <c r="B12" s="267"/>
      <c r="E12" s="269"/>
      <c r="F12" s="270"/>
      <c r="G12" s="270"/>
      <c r="H12" s="270"/>
      <c r="I12" s="270"/>
      <c r="J12" s="270"/>
      <c r="K12" s="270"/>
      <c r="L12" s="270"/>
      <c r="M12" s="270"/>
    </row>
    <row r="13" spans="2:14" x14ac:dyDescent="0.2">
      <c r="B13" s="405" t="s">
        <v>229</v>
      </c>
      <c r="C13" s="406"/>
      <c r="D13" s="314"/>
      <c r="E13" s="266"/>
      <c r="F13" s="407" t="s">
        <v>494</v>
      </c>
      <c r="G13" s="408"/>
      <c r="H13" s="271"/>
      <c r="I13" s="271"/>
      <c r="J13" s="271"/>
      <c r="K13" s="271"/>
      <c r="L13" s="271"/>
      <c r="M13" s="271"/>
    </row>
    <row r="14" spans="2:14" s="268" customFormat="1" ht="48" x14ac:dyDescent="0.2">
      <c r="B14" s="267"/>
      <c r="E14" s="269"/>
      <c r="F14" s="270"/>
      <c r="G14" s="270"/>
      <c r="H14" s="270"/>
      <c r="I14" s="270"/>
      <c r="J14" s="270"/>
      <c r="K14" s="272" t="s">
        <v>240</v>
      </c>
      <c r="L14" s="272" t="s">
        <v>241</v>
      </c>
      <c r="M14" s="272" t="s">
        <v>242</v>
      </c>
      <c r="N14" s="272" t="s">
        <v>243</v>
      </c>
    </row>
    <row r="15" spans="2:14" x14ac:dyDescent="0.2">
      <c r="B15" s="405" t="s">
        <v>81</v>
      </c>
      <c r="C15" s="406"/>
      <c r="D15" s="314"/>
      <c r="E15" s="266"/>
      <c r="F15" s="272" t="s">
        <v>204</v>
      </c>
      <c r="G15" s="271"/>
      <c r="H15" s="271"/>
      <c r="I15" s="271"/>
      <c r="J15" s="271"/>
      <c r="K15" s="273">
        <f>K20+K26+K30+K35+K36+K37</f>
        <v>0</v>
      </c>
      <c r="L15" s="273">
        <f>L20+L26+L30+L35+L36+L37</f>
        <v>0</v>
      </c>
      <c r="M15" s="273">
        <f>M20+M26+M30+M35+M36+M37</f>
        <v>0</v>
      </c>
      <c r="N15" s="273">
        <f>N20+N26+N30+N35+N36+N37</f>
        <v>0</v>
      </c>
    </row>
    <row r="16" spans="2:14" s="275" customFormat="1" x14ac:dyDescent="0.2">
      <c r="B16" s="274"/>
      <c r="E16" s="276"/>
      <c r="F16" s="277"/>
      <c r="G16" s="315"/>
      <c r="H16" s="412" t="s">
        <v>425</v>
      </c>
      <c r="I16" s="412"/>
      <c r="J16" s="315"/>
      <c r="K16" s="315" t="e">
        <f>ROUND(K15/(K15+K17),3)</f>
        <v>#DIV/0!</v>
      </c>
      <c r="L16" s="315" t="e">
        <f>ROUND(L15/(L15+L17),3)</f>
        <v>#DIV/0!</v>
      </c>
      <c r="M16" s="315" t="e">
        <f>ROUND(M15/(M15+M17),3)</f>
        <v>#DIV/0!</v>
      </c>
      <c r="N16" s="315" t="e">
        <f>ROUND(N15/(N15+N17),3)</f>
        <v>#DIV/0!</v>
      </c>
    </row>
    <row r="17" spans="1:16384" x14ac:dyDescent="0.2">
      <c r="B17" s="405" t="s">
        <v>81</v>
      </c>
      <c r="C17" s="406"/>
      <c r="D17" s="314"/>
      <c r="E17" s="266"/>
      <c r="F17" s="272" t="s">
        <v>205</v>
      </c>
      <c r="G17" s="271"/>
      <c r="H17" s="271"/>
      <c r="I17" s="271"/>
      <c r="J17" s="271"/>
      <c r="K17" s="273">
        <f>K34+K38+K39+K43+K44+K45+K46+K47+K48+K49+K50</f>
        <v>0</v>
      </c>
      <c r="L17" s="273">
        <f>L34+L38+L39+L43+L44+L45+L46+L47+L48+L49+L50</f>
        <v>0</v>
      </c>
      <c r="M17" s="273">
        <f>M34+M38+M39+M43+M44+M45+M46+M47+M48+M49+M50</f>
        <v>0</v>
      </c>
      <c r="N17" s="273">
        <f>N34+N38+N39+N43+N44+N45+N46+N47+N48+N49+N50</f>
        <v>0</v>
      </c>
    </row>
    <row r="18" spans="1:16384" s="278" customFormat="1" x14ac:dyDescent="0.2">
      <c r="B18" s="277"/>
      <c r="C18" s="277"/>
      <c r="D18" s="277"/>
      <c r="E18" s="276"/>
      <c r="F18" s="277"/>
      <c r="G18" s="277"/>
      <c r="H18" s="413" t="s">
        <v>425</v>
      </c>
      <c r="I18" s="413"/>
      <c r="J18" s="315"/>
      <c r="K18" s="315" t="e">
        <f>ROUND(K17/(K17+K15),3)</f>
        <v>#DIV/0!</v>
      </c>
      <c r="L18" s="315" t="e">
        <f>ROUND(L17/(L17+L15),3)</f>
        <v>#DIV/0!</v>
      </c>
      <c r="M18" s="315" t="e">
        <f>ROUND(M17/(M17+M15),3)</f>
        <v>#DIV/0!</v>
      </c>
      <c r="N18" s="315" t="e">
        <f>ROUND(N17/(N17+N15),3)</f>
        <v>#DIV/0!</v>
      </c>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77"/>
      <c r="BX18" s="277"/>
      <c r="BY18" s="277"/>
      <c r="BZ18" s="277"/>
      <c r="CA18" s="277"/>
      <c r="CB18" s="277"/>
      <c r="CC18" s="277"/>
      <c r="CD18" s="277"/>
      <c r="CE18" s="277"/>
      <c r="CF18" s="277"/>
      <c r="CG18" s="277"/>
      <c r="CH18" s="277"/>
      <c r="CI18" s="277"/>
      <c r="CJ18" s="277"/>
      <c r="CK18" s="277"/>
      <c r="CL18" s="277"/>
      <c r="CM18" s="277"/>
      <c r="CN18" s="277"/>
      <c r="CO18" s="277"/>
      <c r="CP18" s="277"/>
      <c r="CQ18" s="277"/>
      <c r="CR18" s="277"/>
      <c r="CS18" s="277"/>
      <c r="CT18" s="277"/>
      <c r="CU18" s="277"/>
      <c r="CV18" s="277"/>
      <c r="CW18" s="277"/>
      <c r="CX18" s="277"/>
      <c r="CY18" s="277"/>
      <c r="CZ18" s="277"/>
      <c r="DA18" s="277"/>
      <c r="DB18" s="277"/>
      <c r="DC18" s="277"/>
      <c r="DD18" s="277"/>
      <c r="DE18" s="277"/>
      <c r="DF18" s="277"/>
      <c r="DG18" s="277"/>
      <c r="DH18" s="277"/>
      <c r="DI18" s="277"/>
      <c r="DJ18" s="277"/>
      <c r="DK18" s="277"/>
      <c r="DL18" s="277"/>
      <c r="DM18" s="277"/>
      <c r="DN18" s="277"/>
      <c r="DO18" s="277"/>
      <c r="DP18" s="277"/>
      <c r="DQ18" s="277"/>
      <c r="DR18" s="277"/>
      <c r="DS18" s="277"/>
      <c r="DT18" s="277"/>
      <c r="DU18" s="277"/>
      <c r="DV18" s="277"/>
      <c r="DW18" s="277"/>
      <c r="DX18" s="277"/>
      <c r="DY18" s="277"/>
      <c r="DZ18" s="277"/>
      <c r="EA18" s="277"/>
      <c r="EB18" s="277"/>
      <c r="EC18" s="277"/>
      <c r="ED18" s="277"/>
      <c r="EE18" s="277"/>
      <c r="EF18" s="277"/>
      <c r="EG18" s="277"/>
      <c r="EH18" s="277"/>
      <c r="EI18" s="277"/>
      <c r="EJ18" s="277"/>
      <c r="EK18" s="277"/>
      <c r="EL18" s="277"/>
      <c r="EM18" s="277"/>
      <c r="EN18" s="277"/>
      <c r="EO18" s="277"/>
      <c r="EP18" s="277"/>
      <c r="EQ18" s="277"/>
      <c r="ER18" s="277"/>
      <c r="ES18" s="277"/>
      <c r="ET18" s="277"/>
      <c r="EU18" s="277"/>
      <c r="EV18" s="277"/>
      <c r="EW18" s="277"/>
      <c r="EX18" s="277"/>
      <c r="EY18" s="277"/>
      <c r="EZ18" s="277"/>
      <c r="FA18" s="277"/>
      <c r="FB18" s="277"/>
      <c r="FC18" s="277"/>
      <c r="FD18" s="277"/>
      <c r="FE18" s="277"/>
      <c r="FF18" s="277"/>
      <c r="FG18" s="277"/>
      <c r="FH18" s="277"/>
      <c r="FI18" s="277"/>
      <c r="FJ18" s="277"/>
      <c r="FK18" s="277"/>
      <c r="FL18" s="277"/>
      <c r="FM18" s="277"/>
      <c r="FN18" s="277"/>
      <c r="FO18" s="277"/>
      <c r="FP18" s="277"/>
      <c r="FQ18" s="277"/>
      <c r="FR18" s="277"/>
      <c r="FS18" s="277"/>
      <c r="FT18" s="277"/>
      <c r="FU18" s="277"/>
      <c r="FV18" s="277"/>
      <c r="FW18" s="277"/>
      <c r="FX18" s="277"/>
      <c r="FY18" s="277"/>
      <c r="FZ18" s="277"/>
      <c r="GA18" s="277"/>
      <c r="GB18" s="277"/>
      <c r="GC18" s="277"/>
      <c r="GD18" s="277"/>
      <c r="GE18" s="277"/>
      <c r="GF18" s="277"/>
      <c r="GG18" s="277"/>
      <c r="GH18" s="277"/>
      <c r="GI18" s="277"/>
      <c r="GJ18" s="277"/>
      <c r="GK18" s="277"/>
      <c r="GL18" s="277"/>
      <c r="GM18" s="277"/>
      <c r="GN18" s="277"/>
      <c r="GO18" s="277"/>
      <c r="GP18" s="277"/>
      <c r="GQ18" s="277"/>
      <c r="GR18" s="277"/>
      <c r="GS18" s="277"/>
      <c r="GT18" s="277"/>
      <c r="GU18" s="277"/>
      <c r="GV18" s="277"/>
      <c r="GW18" s="277"/>
      <c r="GX18" s="277"/>
      <c r="GY18" s="277"/>
      <c r="GZ18" s="277"/>
      <c r="HA18" s="277"/>
      <c r="HB18" s="277"/>
      <c r="HC18" s="277"/>
      <c r="HD18" s="277"/>
      <c r="HE18" s="277"/>
      <c r="HF18" s="277"/>
      <c r="HG18" s="277"/>
      <c r="HH18" s="277"/>
      <c r="HI18" s="277"/>
      <c r="HJ18" s="277"/>
      <c r="HK18" s="277"/>
      <c r="HL18" s="277"/>
      <c r="HM18" s="277"/>
      <c r="HN18" s="277"/>
      <c r="HO18" s="277"/>
      <c r="HP18" s="277"/>
      <c r="HQ18" s="277"/>
      <c r="HR18" s="277"/>
      <c r="HS18" s="277"/>
      <c r="HT18" s="277"/>
      <c r="HU18" s="277"/>
      <c r="HV18" s="277"/>
      <c r="HW18" s="277"/>
      <c r="HX18" s="277"/>
      <c r="HY18" s="277"/>
      <c r="HZ18" s="277"/>
      <c r="IA18" s="277"/>
      <c r="IB18" s="277"/>
      <c r="IC18" s="277"/>
      <c r="ID18" s="277"/>
      <c r="IE18" s="277"/>
      <c r="IF18" s="277"/>
      <c r="IG18" s="277"/>
      <c r="IH18" s="277"/>
      <c r="II18" s="277"/>
      <c r="IJ18" s="277"/>
      <c r="IK18" s="277"/>
      <c r="IL18" s="277"/>
      <c r="IM18" s="277"/>
      <c r="IN18" s="277"/>
      <c r="IO18" s="277"/>
      <c r="IP18" s="277"/>
      <c r="IQ18" s="277"/>
      <c r="IR18" s="277"/>
      <c r="IS18" s="277"/>
      <c r="IT18" s="277"/>
      <c r="IU18" s="277"/>
      <c r="IV18" s="277"/>
      <c r="IW18" s="277"/>
      <c r="IX18" s="277"/>
      <c r="IY18" s="277"/>
      <c r="IZ18" s="277"/>
      <c r="JA18" s="277"/>
      <c r="JB18" s="277"/>
      <c r="JC18" s="277"/>
      <c r="JD18" s="277"/>
      <c r="JE18" s="277"/>
      <c r="JF18" s="277"/>
      <c r="JG18" s="277"/>
      <c r="JH18" s="277"/>
      <c r="JI18" s="277"/>
      <c r="JJ18" s="277"/>
      <c r="JK18" s="277"/>
      <c r="JL18" s="277"/>
      <c r="JM18" s="277"/>
      <c r="JN18" s="277"/>
      <c r="JO18" s="277"/>
      <c r="JP18" s="277"/>
      <c r="JQ18" s="277"/>
      <c r="JR18" s="277"/>
      <c r="JS18" s="277"/>
      <c r="JT18" s="277"/>
      <c r="JU18" s="277"/>
      <c r="JV18" s="277"/>
      <c r="JW18" s="277"/>
      <c r="JX18" s="277"/>
      <c r="JY18" s="277"/>
      <c r="JZ18" s="277"/>
      <c r="KA18" s="277"/>
      <c r="KB18" s="277"/>
      <c r="KC18" s="277"/>
      <c r="KD18" s="277"/>
      <c r="KE18" s="277"/>
      <c r="KF18" s="277"/>
      <c r="KG18" s="277"/>
      <c r="KH18" s="277"/>
      <c r="KI18" s="277"/>
      <c r="KJ18" s="277"/>
      <c r="KK18" s="277"/>
      <c r="KL18" s="277"/>
      <c r="KM18" s="277"/>
      <c r="KN18" s="277"/>
      <c r="KO18" s="277"/>
      <c r="KP18" s="277"/>
      <c r="KQ18" s="277"/>
      <c r="KR18" s="277"/>
      <c r="KS18" s="277"/>
      <c r="KT18" s="277"/>
      <c r="KU18" s="277"/>
      <c r="KV18" s="277"/>
      <c r="KW18" s="277"/>
      <c r="KX18" s="277"/>
      <c r="KY18" s="277"/>
      <c r="KZ18" s="277"/>
      <c r="LA18" s="277"/>
      <c r="LB18" s="277"/>
      <c r="LC18" s="277"/>
      <c r="LD18" s="277"/>
      <c r="LE18" s="277"/>
      <c r="LF18" s="277"/>
      <c r="LG18" s="277"/>
      <c r="LH18" s="277"/>
      <c r="LI18" s="277"/>
      <c r="LJ18" s="277"/>
      <c r="LK18" s="277"/>
      <c r="LL18" s="277"/>
      <c r="LM18" s="277"/>
      <c r="LN18" s="277"/>
      <c r="LO18" s="277"/>
      <c r="LP18" s="277"/>
      <c r="LQ18" s="277"/>
      <c r="LR18" s="277"/>
      <c r="LS18" s="277"/>
      <c r="LT18" s="277"/>
      <c r="LU18" s="277"/>
      <c r="LV18" s="277"/>
      <c r="LW18" s="277"/>
      <c r="LX18" s="277"/>
      <c r="LY18" s="277"/>
      <c r="LZ18" s="277"/>
      <c r="MA18" s="277"/>
      <c r="MB18" s="277"/>
      <c r="MC18" s="277"/>
      <c r="MD18" s="277"/>
      <c r="ME18" s="277"/>
      <c r="MF18" s="277"/>
      <c r="MG18" s="277"/>
      <c r="MH18" s="277"/>
      <c r="MI18" s="277"/>
      <c r="MJ18" s="277"/>
      <c r="MK18" s="277"/>
      <c r="ML18" s="277"/>
      <c r="MM18" s="277"/>
      <c r="MN18" s="277"/>
      <c r="MO18" s="277"/>
      <c r="MP18" s="277"/>
      <c r="MQ18" s="277"/>
      <c r="MR18" s="277"/>
      <c r="MS18" s="277"/>
      <c r="MT18" s="277"/>
      <c r="MU18" s="277"/>
      <c r="MV18" s="277"/>
      <c r="MW18" s="277"/>
      <c r="MX18" s="277"/>
      <c r="MY18" s="277"/>
      <c r="MZ18" s="277"/>
      <c r="NA18" s="277"/>
      <c r="NB18" s="277"/>
      <c r="NC18" s="277"/>
      <c r="ND18" s="277"/>
      <c r="NE18" s="277"/>
      <c r="NF18" s="277"/>
      <c r="NG18" s="277"/>
      <c r="NH18" s="277"/>
      <c r="NI18" s="277"/>
      <c r="NJ18" s="277"/>
      <c r="NK18" s="277"/>
      <c r="NL18" s="277"/>
      <c r="NM18" s="277"/>
      <c r="NN18" s="277"/>
      <c r="NO18" s="277"/>
      <c r="NP18" s="277"/>
      <c r="NQ18" s="277"/>
      <c r="NR18" s="277"/>
      <c r="NS18" s="277"/>
      <c r="NT18" s="277"/>
      <c r="NU18" s="277"/>
      <c r="NV18" s="277"/>
      <c r="NW18" s="277"/>
      <c r="NX18" s="277"/>
      <c r="NY18" s="277"/>
      <c r="NZ18" s="277"/>
      <c r="OA18" s="277"/>
      <c r="OB18" s="277"/>
      <c r="OC18" s="277"/>
      <c r="OD18" s="277"/>
      <c r="OE18" s="277"/>
      <c r="OF18" s="277"/>
      <c r="OG18" s="277"/>
      <c r="OH18" s="277"/>
      <c r="OI18" s="277"/>
      <c r="OJ18" s="277"/>
      <c r="OK18" s="277"/>
      <c r="OL18" s="277"/>
      <c r="OM18" s="277"/>
      <c r="ON18" s="277"/>
      <c r="OO18" s="277"/>
      <c r="OP18" s="277"/>
      <c r="OQ18" s="277"/>
      <c r="OR18" s="277"/>
      <c r="OS18" s="277"/>
      <c r="OT18" s="277"/>
      <c r="OU18" s="277"/>
      <c r="OV18" s="277"/>
      <c r="OW18" s="277"/>
      <c r="OX18" s="277"/>
      <c r="OY18" s="277"/>
      <c r="OZ18" s="277"/>
      <c r="PA18" s="277"/>
      <c r="PB18" s="277"/>
      <c r="PC18" s="277"/>
      <c r="PD18" s="277"/>
      <c r="PE18" s="277"/>
      <c r="PF18" s="277"/>
      <c r="PG18" s="277"/>
      <c r="PH18" s="277"/>
      <c r="PI18" s="277"/>
      <c r="PJ18" s="277"/>
      <c r="PK18" s="277"/>
      <c r="PL18" s="277"/>
      <c r="PM18" s="277"/>
      <c r="PN18" s="277"/>
      <c r="PO18" s="277"/>
      <c r="PP18" s="277"/>
      <c r="PQ18" s="277"/>
      <c r="PR18" s="277"/>
      <c r="PS18" s="277"/>
      <c r="PT18" s="277"/>
      <c r="PU18" s="277"/>
      <c r="PV18" s="277"/>
      <c r="PW18" s="277"/>
      <c r="PX18" s="277"/>
      <c r="PY18" s="277"/>
      <c r="PZ18" s="277"/>
      <c r="QA18" s="277"/>
      <c r="QB18" s="277"/>
      <c r="QC18" s="277"/>
      <c r="QD18" s="277"/>
      <c r="QE18" s="277"/>
      <c r="QF18" s="277"/>
      <c r="QG18" s="277"/>
      <c r="QH18" s="277"/>
      <c r="QI18" s="277"/>
      <c r="QJ18" s="277"/>
      <c r="QK18" s="277"/>
      <c r="QL18" s="277"/>
      <c r="QM18" s="277"/>
      <c r="QN18" s="277"/>
      <c r="QO18" s="277"/>
      <c r="QP18" s="277"/>
      <c r="QQ18" s="277"/>
      <c r="QR18" s="277"/>
      <c r="QS18" s="277"/>
      <c r="QT18" s="277"/>
      <c r="QU18" s="277"/>
      <c r="QV18" s="277"/>
      <c r="QW18" s="277"/>
      <c r="QX18" s="277"/>
      <c r="QY18" s="277"/>
      <c r="QZ18" s="277"/>
      <c r="RA18" s="277"/>
      <c r="RB18" s="277"/>
      <c r="RC18" s="277"/>
      <c r="RD18" s="277"/>
      <c r="RE18" s="277"/>
      <c r="RF18" s="277"/>
      <c r="RG18" s="277"/>
      <c r="RH18" s="277"/>
      <c r="RI18" s="277"/>
      <c r="RJ18" s="277"/>
      <c r="RK18" s="277"/>
      <c r="RL18" s="277"/>
      <c r="RM18" s="277"/>
      <c r="RN18" s="277"/>
      <c r="RO18" s="277"/>
      <c r="RP18" s="277"/>
      <c r="RQ18" s="277"/>
      <c r="RR18" s="277"/>
      <c r="RS18" s="277"/>
      <c r="RT18" s="277"/>
      <c r="RU18" s="277"/>
      <c r="RV18" s="277"/>
      <c r="RW18" s="277"/>
      <c r="RX18" s="277"/>
      <c r="RY18" s="277"/>
      <c r="RZ18" s="277"/>
      <c r="SA18" s="277"/>
      <c r="SB18" s="277"/>
      <c r="SC18" s="277"/>
      <c r="SD18" s="277"/>
      <c r="SE18" s="277"/>
      <c r="SF18" s="277"/>
      <c r="SG18" s="277"/>
      <c r="SH18" s="277"/>
      <c r="SI18" s="277"/>
      <c r="SJ18" s="277"/>
      <c r="SK18" s="277"/>
      <c r="SL18" s="277"/>
      <c r="SM18" s="277"/>
      <c r="SN18" s="277"/>
      <c r="SO18" s="277"/>
      <c r="SP18" s="277"/>
      <c r="SQ18" s="277"/>
      <c r="SR18" s="277"/>
      <c r="SS18" s="277"/>
      <c r="ST18" s="277"/>
      <c r="SU18" s="277"/>
      <c r="SV18" s="277"/>
      <c r="SW18" s="277"/>
      <c r="SX18" s="277"/>
      <c r="SY18" s="277"/>
      <c r="SZ18" s="277"/>
      <c r="TA18" s="277"/>
      <c r="TB18" s="277"/>
      <c r="TC18" s="277"/>
      <c r="TD18" s="277"/>
      <c r="TE18" s="277"/>
      <c r="TF18" s="277"/>
      <c r="TG18" s="277"/>
      <c r="TH18" s="277"/>
      <c r="TI18" s="277"/>
      <c r="TJ18" s="277"/>
      <c r="TK18" s="277"/>
      <c r="TL18" s="277"/>
      <c r="TM18" s="277"/>
      <c r="TN18" s="277"/>
      <c r="TO18" s="277"/>
      <c r="TP18" s="277"/>
      <c r="TQ18" s="277"/>
      <c r="TR18" s="277"/>
      <c r="TS18" s="277"/>
      <c r="TT18" s="277"/>
      <c r="TU18" s="277"/>
      <c r="TV18" s="277"/>
      <c r="TW18" s="277"/>
      <c r="TX18" s="277"/>
      <c r="TY18" s="277"/>
      <c r="TZ18" s="277"/>
      <c r="UA18" s="277"/>
      <c r="UB18" s="277"/>
      <c r="UC18" s="277"/>
      <c r="UD18" s="277"/>
      <c r="UE18" s="277"/>
      <c r="UF18" s="277"/>
      <c r="UG18" s="277"/>
      <c r="UH18" s="277"/>
      <c r="UI18" s="277"/>
      <c r="UJ18" s="277"/>
      <c r="UK18" s="277"/>
      <c r="UL18" s="277"/>
      <c r="UM18" s="277"/>
      <c r="UN18" s="277"/>
      <c r="UO18" s="277"/>
      <c r="UP18" s="277"/>
      <c r="UQ18" s="277"/>
      <c r="UR18" s="277"/>
      <c r="US18" s="277"/>
      <c r="UT18" s="277"/>
      <c r="UU18" s="277"/>
      <c r="UV18" s="277"/>
      <c r="UW18" s="277"/>
      <c r="UX18" s="277"/>
      <c r="UY18" s="277"/>
      <c r="UZ18" s="277"/>
      <c r="VA18" s="277"/>
      <c r="VB18" s="277"/>
      <c r="VC18" s="277"/>
      <c r="VD18" s="277"/>
      <c r="VE18" s="277"/>
      <c r="VF18" s="277"/>
      <c r="VG18" s="277"/>
      <c r="VH18" s="277"/>
      <c r="VI18" s="277"/>
      <c r="VJ18" s="277"/>
      <c r="VK18" s="277"/>
      <c r="VL18" s="277"/>
      <c r="VM18" s="277"/>
      <c r="VN18" s="277"/>
      <c r="VO18" s="277"/>
      <c r="VP18" s="277"/>
      <c r="VQ18" s="277"/>
      <c r="VR18" s="277"/>
      <c r="VS18" s="277"/>
      <c r="VT18" s="277"/>
      <c r="VU18" s="277"/>
      <c r="VV18" s="277"/>
      <c r="VW18" s="277"/>
      <c r="VX18" s="277"/>
      <c r="VY18" s="277"/>
      <c r="VZ18" s="277"/>
      <c r="WA18" s="277"/>
      <c r="WB18" s="277"/>
      <c r="WC18" s="277"/>
      <c r="WD18" s="277"/>
      <c r="WE18" s="277"/>
      <c r="WF18" s="277"/>
      <c r="WG18" s="277"/>
      <c r="WH18" s="277"/>
      <c r="WI18" s="277"/>
      <c r="WJ18" s="277"/>
      <c r="WK18" s="277"/>
      <c r="WL18" s="277"/>
      <c r="WM18" s="277"/>
      <c r="WN18" s="277"/>
      <c r="WO18" s="277"/>
      <c r="WP18" s="277"/>
      <c r="WQ18" s="277"/>
      <c r="WR18" s="277"/>
      <c r="WS18" s="277"/>
      <c r="WT18" s="277"/>
      <c r="WU18" s="277"/>
      <c r="WV18" s="277"/>
      <c r="WW18" s="277"/>
      <c r="WX18" s="277"/>
      <c r="WY18" s="277"/>
      <c r="WZ18" s="277"/>
      <c r="XA18" s="277"/>
      <c r="XB18" s="277"/>
      <c r="XC18" s="277"/>
      <c r="XD18" s="277"/>
      <c r="XE18" s="277"/>
      <c r="XF18" s="277"/>
      <c r="XG18" s="277"/>
      <c r="XH18" s="277"/>
      <c r="XI18" s="277"/>
      <c r="XJ18" s="277"/>
      <c r="XK18" s="277"/>
      <c r="XL18" s="277"/>
      <c r="XM18" s="277"/>
      <c r="XN18" s="277"/>
      <c r="XO18" s="277"/>
      <c r="XP18" s="277"/>
      <c r="XQ18" s="277"/>
      <c r="XR18" s="277"/>
      <c r="XS18" s="277"/>
      <c r="XT18" s="277"/>
      <c r="XU18" s="277"/>
      <c r="XV18" s="277"/>
      <c r="XW18" s="277"/>
      <c r="XX18" s="277"/>
      <c r="XY18" s="277"/>
      <c r="XZ18" s="277"/>
      <c r="YA18" s="277"/>
      <c r="YB18" s="277"/>
      <c r="YC18" s="277"/>
      <c r="YD18" s="277"/>
      <c r="YE18" s="277"/>
      <c r="YF18" s="277"/>
      <c r="YG18" s="277"/>
      <c r="YH18" s="277"/>
      <c r="YI18" s="277"/>
      <c r="YJ18" s="277"/>
      <c r="YK18" s="277"/>
      <c r="YL18" s="277"/>
      <c r="YM18" s="277"/>
      <c r="YN18" s="277"/>
      <c r="YO18" s="277"/>
      <c r="YP18" s="277"/>
      <c r="YQ18" s="277"/>
      <c r="YR18" s="277"/>
      <c r="YS18" s="277"/>
      <c r="YT18" s="277"/>
      <c r="YU18" s="277"/>
      <c r="YV18" s="277"/>
      <c r="YW18" s="277"/>
      <c r="YX18" s="277"/>
      <c r="YY18" s="277"/>
      <c r="YZ18" s="277"/>
      <c r="ZA18" s="277"/>
      <c r="ZB18" s="277"/>
      <c r="ZC18" s="277"/>
      <c r="ZD18" s="277"/>
      <c r="ZE18" s="277"/>
      <c r="ZF18" s="277"/>
      <c r="ZG18" s="277"/>
      <c r="ZH18" s="277"/>
      <c r="ZI18" s="277"/>
      <c r="ZJ18" s="277"/>
      <c r="ZK18" s="277"/>
      <c r="ZL18" s="277"/>
      <c r="ZM18" s="277"/>
      <c r="ZN18" s="277"/>
      <c r="ZO18" s="277"/>
      <c r="ZP18" s="277"/>
      <c r="ZQ18" s="277"/>
      <c r="ZR18" s="277"/>
      <c r="ZS18" s="277"/>
      <c r="ZT18" s="277"/>
      <c r="ZU18" s="277"/>
      <c r="ZV18" s="277"/>
      <c r="ZW18" s="277"/>
      <c r="ZX18" s="277"/>
      <c r="ZY18" s="277"/>
      <c r="ZZ18" s="277"/>
      <c r="AAA18" s="277"/>
      <c r="AAB18" s="277"/>
      <c r="AAC18" s="277"/>
      <c r="AAD18" s="277"/>
      <c r="AAE18" s="277"/>
      <c r="AAF18" s="277"/>
      <c r="AAG18" s="277"/>
      <c r="AAH18" s="277"/>
      <c r="AAI18" s="277"/>
      <c r="AAJ18" s="277"/>
      <c r="AAK18" s="277"/>
      <c r="AAL18" s="277"/>
      <c r="AAM18" s="277"/>
      <c r="AAN18" s="277"/>
      <c r="AAO18" s="277"/>
      <c r="AAP18" s="277"/>
      <c r="AAQ18" s="277"/>
      <c r="AAR18" s="277"/>
      <c r="AAS18" s="277"/>
      <c r="AAT18" s="277"/>
      <c r="AAU18" s="277"/>
      <c r="AAV18" s="277"/>
      <c r="AAW18" s="277"/>
      <c r="AAX18" s="277"/>
      <c r="AAY18" s="277"/>
      <c r="AAZ18" s="277"/>
      <c r="ABA18" s="277"/>
      <c r="ABB18" s="277"/>
      <c r="ABC18" s="277"/>
      <c r="ABD18" s="277"/>
      <c r="ABE18" s="277"/>
      <c r="ABF18" s="277"/>
      <c r="ABG18" s="277"/>
      <c r="ABH18" s="277"/>
      <c r="ABI18" s="277"/>
      <c r="ABJ18" s="277"/>
      <c r="ABK18" s="277"/>
      <c r="ABL18" s="277"/>
      <c r="ABM18" s="277"/>
      <c r="ABN18" s="277"/>
      <c r="ABO18" s="277"/>
      <c r="ABP18" s="277"/>
      <c r="ABQ18" s="277"/>
      <c r="ABR18" s="277"/>
      <c r="ABS18" s="277"/>
      <c r="ABT18" s="277"/>
      <c r="ABU18" s="277"/>
      <c r="ABV18" s="277"/>
      <c r="ABW18" s="277"/>
      <c r="ABX18" s="277"/>
      <c r="ABY18" s="277"/>
      <c r="ABZ18" s="277"/>
      <c r="ACA18" s="277"/>
      <c r="ACB18" s="277"/>
      <c r="ACC18" s="277"/>
      <c r="ACD18" s="277"/>
      <c r="ACE18" s="277"/>
      <c r="ACF18" s="277"/>
      <c r="ACG18" s="277"/>
      <c r="ACH18" s="277"/>
      <c r="ACI18" s="277"/>
      <c r="ACJ18" s="277"/>
      <c r="ACK18" s="277"/>
      <c r="ACL18" s="277"/>
      <c r="ACM18" s="277"/>
      <c r="ACN18" s="277"/>
      <c r="ACO18" s="277"/>
      <c r="ACP18" s="277"/>
      <c r="ACQ18" s="277"/>
      <c r="ACR18" s="277"/>
      <c r="ACS18" s="277"/>
      <c r="ACT18" s="277"/>
      <c r="ACU18" s="277"/>
      <c r="ACV18" s="277"/>
      <c r="ACW18" s="277"/>
      <c r="ACX18" s="277"/>
      <c r="ACY18" s="277"/>
      <c r="ACZ18" s="277"/>
      <c r="ADA18" s="277"/>
      <c r="ADB18" s="277"/>
      <c r="ADC18" s="277"/>
      <c r="ADD18" s="277"/>
      <c r="ADE18" s="277"/>
      <c r="ADF18" s="277"/>
      <c r="ADG18" s="277"/>
      <c r="ADH18" s="277"/>
      <c r="ADI18" s="277"/>
      <c r="ADJ18" s="277"/>
      <c r="ADK18" s="277"/>
      <c r="ADL18" s="277"/>
      <c r="ADM18" s="277"/>
      <c r="ADN18" s="277"/>
      <c r="ADO18" s="277"/>
      <c r="ADP18" s="277"/>
      <c r="ADQ18" s="277"/>
      <c r="ADR18" s="277"/>
      <c r="ADS18" s="277"/>
      <c r="ADT18" s="277"/>
      <c r="ADU18" s="277"/>
      <c r="ADV18" s="277"/>
      <c r="ADW18" s="277"/>
      <c r="ADX18" s="277"/>
      <c r="ADY18" s="277"/>
      <c r="ADZ18" s="277"/>
      <c r="AEA18" s="277"/>
      <c r="AEB18" s="277"/>
      <c r="AEC18" s="277"/>
      <c r="AED18" s="277"/>
      <c r="AEE18" s="277"/>
      <c r="AEF18" s="277"/>
      <c r="AEG18" s="277"/>
      <c r="AEH18" s="277"/>
      <c r="AEI18" s="277"/>
      <c r="AEJ18" s="277"/>
      <c r="AEK18" s="277"/>
      <c r="AEL18" s="277"/>
      <c r="AEM18" s="277"/>
      <c r="AEN18" s="277"/>
      <c r="AEO18" s="277"/>
      <c r="AEP18" s="277"/>
      <c r="AEQ18" s="277"/>
      <c r="AER18" s="277"/>
      <c r="AES18" s="277"/>
      <c r="AET18" s="277"/>
      <c r="AEU18" s="277"/>
      <c r="AEV18" s="277"/>
      <c r="AEW18" s="277"/>
      <c r="AEX18" s="277"/>
      <c r="AEY18" s="277"/>
      <c r="AEZ18" s="277"/>
      <c r="AFA18" s="277"/>
      <c r="AFB18" s="277"/>
      <c r="AFC18" s="277"/>
      <c r="AFD18" s="277"/>
      <c r="AFE18" s="277"/>
      <c r="AFF18" s="277"/>
      <c r="AFG18" s="277"/>
      <c r="AFH18" s="277"/>
      <c r="AFI18" s="277"/>
      <c r="AFJ18" s="277"/>
      <c r="AFK18" s="277"/>
      <c r="AFL18" s="277"/>
      <c r="AFM18" s="277"/>
      <c r="AFN18" s="277"/>
      <c r="AFO18" s="277"/>
      <c r="AFP18" s="277"/>
      <c r="AFQ18" s="277"/>
      <c r="AFR18" s="277"/>
      <c r="AFS18" s="277"/>
      <c r="AFT18" s="277"/>
      <c r="AFU18" s="277"/>
      <c r="AFV18" s="277"/>
      <c r="AFW18" s="277"/>
      <c r="AFX18" s="277"/>
      <c r="AFY18" s="277"/>
      <c r="AFZ18" s="277"/>
      <c r="AGA18" s="277"/>
      <c r="AGB18" s="277"/>
      <c r="AGC18" s="277"/>
      <c r="AGD18" s="277"/>
      <c r="AGE18" s="277"/>
      <c r="AGF18" s="277"/>
      <c r="AGG18" s="277"/>
      <c r="AGH18" s="277"/>
      <c r="AGI18" s="277"/>
      <c r="AGJ18" s="277"/>
      <c r="AGK18" s="277"/>
      <c r="AGL18" s="277"/>
      <c r="AGM18" s="277"/>
      <c r="AGN18" s="277"/>
      <c r="AGO18" s="277"/>
      <c r="AGP18" s="277"/>
      <c r="AGQ18" s="277"/>
      <c r="AGR18" s="277"/>
      <c r="AGS18" s="277"/>
      <c r="AGT18" s="277"/>
      <c r="AGU18" s="277"/>
      <c r="AGV18" s="277"/>
      <c r="AGW18" s="277"/>
      <c r="AGX18" s="277"/>
      <c r="AGY18" s="277"/>
      <c r="AGZ18" s="277"/>
      <c r="AHA18" s="277"/>
      <c r="AHB18" s="277"/>
      <c r="AHC18" s="277"/>
      <c r="AHD18" s="277"/>
      <c r="AHE18" s="277"/>
      <c r="AHF18" s="277"/>
      <c r="AHG18" s="277"/>
      <c r="AHH18" s="277"/>
      <c r="AHI18" s="277"/>
      <c r="AHJ18" s="277"/>
      <c r="AHK18" s="277"/>
      <c r="AHL18" s="277"/>
      <c r="AHM18" s="277"/>
      <c r="AHN18" s="277"/>
      <c r="AHO18" s="277"/>
      <c r="AHP18" s="277"/>
      <c r="AHQ18" s="277"/>
      <c r="AHR18" s="277"/>
      <c r="AHS18" s="277"/>
      <c r="AHT18" s="277"/>
      <c r="AHU18" s="277"/>
      <c r="AHV18" s="277"/>
      <c r="AHW18" s="277"/>
      <c r="AHX18" s="277"/>
      <c r="AHY18" s="277"/>
      <c r="AHZ18" s="277"/>
      <c r="AIA18" s="277"/>
      <c r="AIB18" s="277"/>
      <c r="AIC18" s="277"/>
      <c r="AID18" s="277"/>
      <c r="AIE18" s="277"/>
      <c r="AIF18" s="277"/>
      <c r="AIG18" s="277"/>
      <c r="AIH18" s="277"/>
      <c r="AII18" s="277"/>
      <c r="AIJ18" s="277"/>
      <c r="AIK18" s="277"/>
      <c r="AIL18" s="277"/>
      <c r="AIM18" s="277"/>
      <c r="AIN18" s="277"/>
      <c r="AIO18" s="277"/>
      <c r="AIP18" s="277"/>
      <c r="AIQ18" s="277"/>
      <c r="AIR18" s="277"/>
      <c r="AIS18" s="277"/>
      <c r="AIT18" s="277"/>
      <c r="AIU18" s="277"/>
      <c r="AIV18" s="277"/>
      <c r="AIW18" s="277"/>
      <c r="AIX18" s="277"/>
      <c r="AIY18" s="277"/>
      <c r="AIZ18" s="277"/>
      <c r="AJA18" s="277"/>
      <c r="AJB18" s="277"/>
      <c r="AJC18" s="277"/>
      <c r="AJD18" s="277"/>
      <c r="AJE18" s="277"/>
      <c r="AJF18" s="277"/>
      <c r="AJG18" s="277"/>
      <c r="AJH18" s="277"/>
      <c r="AJI18" s="277"/>
      <c r="AJJ18" s="277"/>
      <c r="AJK18" s="277"/>
      <c r="AJL18" s="277"/>
      <c r="AJM18" s="277"/>
      <c r="AJN18" s="277"/>
      <c r="AJO18" s="277"/>
      <c r="AJP18" s="277"/>
      <c r="AJQ18" s="277"/>
      <c r="AJR18" s="277"/>
      <c r="AJS18" s="277"/>
      <c r="AJT18" s="277"/>
      <c r="AJU18" s="277"/>
      <c r="AJV18" s="277"/>
      <c r="AJW18" s="277"/>
      <c r="AJX18" s="277"/>
      <c r="AJY18" s="277"/>
      <c r="AJZ18" s="277"/>
      <c r="AKA18" s="277"/>
      <c r="AKB18" s="277"/>
      <c r="AKC18" s="277"/>
      <c r="AKD18" s="277"/>
      <c r="AKE18" s="277"/>
      <c r="AKF18" s="277"/>
      <c r="AKG18" s="277"/>
      <c r="AKH18" s="277"/>
      <c r="AKI18" s="277"/>
      <c r="AKJ18" s="277"/>
      <c r="AKK18" s="277"/>
      <c r="AKL18" s="277"/>
      <c r="AKM18" s="277"/>
      <c r="AKN18" s="277"/>
      <c r="AKO18" s="277"/>
      <c r="AKP18" s="277"/>
      <c r="AKQ18" s="277"/>
      <c r="AKR18" s="277"/>
      <c r="AKS18" s="277"/>
      <c r="AKT18" s="277"/>
      <c r="AKU18" s="277"/>
      <c r="AKV18" s="277"/>
      <c r="AKW18" s="277"/>
      <c r="AKX18" s="277"/>
      <c r="AKY18" s="277"/>
      <c r="AKZ18" s="277"/>
      <c r="ALA18" s="277"/>
      <c r="ALB18" s="277"/>
      <c r="ALC18" s="277"/>
      <c r="ALD18" s="277"/>
      <c r="ALE18" s="277"/>
      <c r="ALF18" s="277"/>
      <c r="ALG18" s="277"/>
      <c r="ALH18" s="277"/>
      <c r="ALI18" s="277"/>
      <c r="ALJ18" s="277"/>
      <c r="ALK18" s="277"/>
      <c r="ALL18" s="277"/>
      <c r="ALM18" s="277"/>
      <c r="ALN18" s="277"/>
      <c r="ALO18" s="277"/>
      <c r="ALP18" s="277"/>
      <c r="ALQ18" s="277"/>
      <c r="ALR18" s="277"/>
      <c r="ALS18" s="277"/>
      <c r="ALT18" s="277"/>
      <c r="ALU18" s="277"/>
      <c r="ALV18" s="277"/>
      <c r="ALW18" s="277"/>
      <c r="ALX18" s="277"/>
      <c r="ALY18" s="277"/>
      <c r="ALZ18" s="277"/>
      <c r="AMA18" s="277"/>
      <c r="AMB18" s="277"/>
      <c r="AMC18" s="277"/>
      <c r="AMD18" s="277"/>
      <c r="AME18" s="277"/>
      <c r="AMF18" s="277"/>
      <c r="AMG18" s="277"/>
      <c r="AMH18" s="277"/>
      <c r="AMI18" s="277"/>
      <c r="AMJ18" s="277"/>
      <c r="AMK18" s="277"/>
      <c r="AML18" s="277"/>
      <c r="AMM18" s="277"/>
      <c r="AMN18" s="277"/>
      <c r="AMO18" s="277"/>
      <c r="AMP18" s="277"/>
      <c r="AMQ18" s="277"/>
      <c r="AMR18" s="277"/>
      <c r="AMS18" s="277"/>
      <c r="AMT18" s="277"/>
      <c r="AMU18" s="277"/>
      <c r="AMV18" s="277"/>
      <c r="AMW18" s="277"/>
      <c r="AMX18" s="277"/>
      <c r="AMY18" s="277"/>
      <c r="AMZ18" s="277"/>
      <c r="ANA18" s="277"/>
      <c r="ANB18" s="277"/>
      <c r="ANC18" s="277"/>
      <c r="AND18" s="277"/>
      <c r="ANE18" s="277"/>
      <c r="ANF18" s="277"/>
      <c r="ANG18" s="277"/>
      <c r="ANH18" s="277"/>
      <c r="ANI18" s="277"/>
      <c r="ANJ18" s="277"/>
      <c r="ANK18" s="277"/>
      <c r="ANL18" s="277"/>
      <c r="ANM18" s="277"/>
      <c r="ANN18" s="277"/>
      <c r="ANO18" s="277"/>
      <c r="ANP18" s="277"/>
      <c r="ANQ18" s="277"/>
      <c r="ANR18" s="277"/>
      <c r="ANS18" s="277"/>
      <c r="ANT18" s="277"/>
      <c r="ANU18" s="277"/>
      <c r="ANV18" s="277"/>
      <c r="ANW18" s="277"/>
      <c r="ANX18" s="277"/>
      <c r="ANY18" s="277"/>
      <c r="ANZ18" s="277"/>
      <c r="AOA18" s="277"/>
      <c r="AOB18" s="277"/>
      <c r="AOC18" s="277"/>
      <c r="AOD18" s="277"/>
      <c r="AOE18" s="277"/>
      <c r="AOF18" s="277"/>
      <c r="AOG18" s="277"/>
      <c r="AOH18" s="277"/>
      <c r="AOI18" s="277"/>
      <c r="AOJ18" s="277"/>
      <c r="AOK18" s="277"/>
      <c r="AOL18" s="277"/>
      <c r="AOM18" s="277"/>
      <c r="AON18" s="277"/>
      <c r="AOO18" s="277"/>
      <c r="AOP18" s="277"/>
      <c r="AOQ18" s="277"/>
      <c r="AOR18" s="277"/>
      <c r="AOS18" s="277"/>
      <c r="AOT18" s="277"/>
      <c r="AOU18" s="277"/>
      <c r="AOV18" s="277"/>
      <c r="AOW18" s="277"/>
      <c r="AOX18" s="277"/>
      <c r="AOY18" s="277"/>
      <c r="AOZ18" s="277"/>
      <c r="APA18" s="277"/>
      <c r="APB18" s="277"/>
      <c r="APC18" s="277"/>
      <c r="APD18" s="277"/>
      <c r="APE18" s="277"/>
      <c r="APF18" s="277"/>
      <c r="APG18" s="277"/>
      <c r="APH18" s="277"/>
      <c r="API18" s="277"/>
      <c r="APJ18" s="277"/>
      <c r="APK18" s="277"/>
      <c r="APL18" s="277"/>
      <c r="APM18" s="277"/>
      <c r="APN18" s="277"/>
      <c r="APO18" s="277"/>
      <c r="APP18" s="277"/>
      <c r="APQ18" s="277"/>
      <c r="APR18" s="277"/>
      <c r="APS18" s="277"/>
      <c r="APT18" s="277"/>
      <c r="APU18" s="277"/>
      <c r="APV18" s="277"/>
      <c r="APW18" s="277"/>
      <c r="APX18" s="277"/>
      <c r="APY18" s="277"/>
      <c r="APZ18" s="277"/>
      <c r="AQA18" s="277"/>
      <c r="AQB18" s="277"/>
      <c r="AQC18" s="277"/>
      <c r="AQD18" s="277"/>
      <c r="AQE18" s="277"/>
      <c r="AQF18" s="277"/>
      <c r="AQG18" s="277"/>
      <c r="AQH18" s="277"/>
      <c r="AQI18" s="277"/>
      <c r="AQJ18" s="277"/>
      <c r="AQK18" s="277"/>
      <c r="AQL18" s="277"/>
      <c r="AQM18" s="277"/>
      <c r="AQN18" s="277"/>
      <c r="AQO18" s="277"/>
      <c r="AQP18" s="277"/>
      <c r="AQQ18" s="277"/>
      <c r="AQR18" s="277"/>
      <c r="AQS18" s="277"/>
      <c r="AQT18" s="277"/>
      <c r="AQU18" s="277"/>
      <c r="AQV18" s="277"/>
      <c r="AQW18" s="277"/>
      <c r="AQX18" s="277"/>
      <c r="AQY18" s="277"/>
      <c r="AQZ18" s="277"/>
      <c r="ARA18" s="277"/>
      <c r="ARB18" s="277"/>
      <c r="ARC18" s="277"/>
      <c r="ARD18" s="277"/>
      <c r="ARE18" s="277"/>
      <c r="ARF18" s="277"/>
      <c r="ARG18" s="277"/>
      <c r="ARH18" s="277"/>
      <c r="ARI18" s="277"/>
      <c r="ARJ18" s="277"/>
      <c r="ARK18" s="277"/>
      <c r="ARL18" s="277"/>
      <c r="ARM18" s="277"/>
      <c r="ARN18" s="277"/>
      <c r="ARO18" s="277"/>
      <c r="ARP18" s="277"/>
      <c r="ARQ18" s="277"/>
      <c r="ARR18" s="277"/>
      <c r="ARS18" s="277"/>
      <c r="ART18" s="277"/>
      <c r="ARU18" s="277"/>
      <c r="ARV18" s="277"/>
      <c r="ARW18" s="277"/>
      <c r="ARX18" s="277"/>
      <c r="ARY18" s="277"/>
      <c r="ARZ18" s="277"/>
      <c r="ASA18" s="277"/>
      <c r="ASB18" s="277"/>
      <c r="ASC18" s="277"/>
      <c r="ASD18" s="277"/>
      <c r="ASE18" s="277"/>
      <c r="ASF18" s="277"/>
      <c r="ASG18" s="277"/>
      <c r="ASH18" s="277"/>
      <c r="ASI18" s="277"/>
      <c r="ASJ18" s="277"/>
      <c r="ASK18" s="277"/>
      <c r="ASL18" s="277"/>
      <c r="ASM18" s="277"/>
      <c r="ASN18" s="277"/>
      <c r="ASO18" s="277"/>
      <c r="ASP18" s="277"/>
      <c r="ASQ18" s="277"/>
      <c r="ASR18" s="277"/>
      <c r="ASS18" s="277"/>
      <c r="AST18" s="277"/>
      <c r="ASU18" s="277"/>
      <c r="ASV18" s="277"/>
      <c r="ASW18" s="277"/>
      <c r="ASX18" s="277"/>
      <c r="ASY18" s="277"/>
      <c r="ASZ18" s="277"/>
      <c r="ATA18" s="277"/>
      <c r="ATB18" s="277"/>
      <c r="ATC18" s="277"/>
      <c r="ATD18" s="277"/>
      <c r="ATE18" s="277"/>
      <c r="ATF18" s="277"/>
      <c r="ATG18" s="277"/>
      <c r="ATH18" s="277"/>
      <c r="ATI18" s="277"/>
      <c r="ATJ18" s="277"/>
      <c r="ATK18" s="277"/>
      <c r="ATL18" s="277"/>
      <c r="ATM18" s="277"/>
      <c r="ATN18" s="277"/>
      <c r="ATO18" s="277"/>
      <c r="ATP18" s="277"/>
      <c r="ATQ18" s="277"/>
      <c r="ATR18" s="277"/>
      <c r="ATS18" s="277"/>
      <c r="ATT18" s="277"/>
      <c r="ATU18" s="277"/>
      <c r="ATV18" s="277"/>
      <c r="ATW18" s="277"/>
      <c r="ATX18" s="277"/>
      <c r="ATY18" s="277"/>
      <c r="ATZ18" s="277"/>
      <c r="AUA18" s="277"/>
      <c r="AUB18" s="277"/>
      <c r="AUC18" s="277"/>
      <c r="AUD18" s="277"/>
      <c r="AUE18" s="277"/>
      <c r="AUF18" s="277"/>
      <c r="AUG18" s="277"/>
      <c r="AUH18" s="277"/>
      <c r="AUI18" s="277"/>
      <c r="AUJ18" s="277"/>
      <c r="AUK18" s="277"/>
      <c r="AUL18" s="277"/>
      <c r="AUM18" s="277"/>
      <c r="AUN18" s="277"/>
      <c r="AUO18" s="277"/>
      <c r="AUP18" s="277"/>
      <c r="AUQ18" s="277"/>
      <c r="AUR18" s="277"/>
      <c r="AUS18" s="277"/>
      <c r="AUT18" s="277"/>
      <c r="AUU18" s="277"/>
      <c r="AUV18" s="277"/>
      <c r="AUW18" s="277"/>
      <c r="AUX18" s="277"/>
      <c r="AUY18" s="277"/>
      <c r="AUZ18" s="277"/>
      <c r="AVA18" s="277"/>
      <c r="AVB18" s="277"/>
      <c r="AVC18" s="277"/>
      <c r="AVD18" s="277"/>
      <c r="AVE18" s="277"/>
      <c r="AVF18" s="277"/>
      <c r="AVG18" s="277"/>
      <c r="AVH18" s="277"/>
      <c r="AVI18" s="277"/>
      <c r="AVJ18" s="277"/>
      <c r="AVK18" s="277"/>
      <c r="AVL18" s="277"/>
      <c r="AVM18" s="277"/>
      <c r="AVN18" s="277"/>
      <c r="AVO18" s="277"/>
      <c r="AVP18" s="277"/>
      <c r="AVQ18" s="277"/>
      <c r="AVR18" s="277"/>
      <c r="AVS18" s="277"/>
      <c r="AVT18" s="277"/>
      <c r="AVU18" s="277"/>
      <c r="AVV18" s="277"/>
      <c r="AVW18" s="277"/>
      <c r="AVX18" s="277"/>
      <c r="AVY18" s="277"/>
      <c r="AVZ18" s="277"/>
      <c r="AWA18" s="277"/>
      <c r="AWB18" s="277"/>
      <c r="AWC18" s="277"/>
      <c r="AWD18" s="277"/>
      <c r="AWE18" s="277"/>
      <c r="AWF18" s="277"/>
      <c r="AWG18" s="277"/>
      <c r="AWH18" s="277"/>
      <c r="AWI18" s="277"/>
      <c r="AWJ18" s="277"/>
      <c r="AWK18" s="277"/>
      <c r="AWL18" s="277"/>
      <c r="AWM18" s="277"/>
      <c r="AWN18" s="277"/>
      <c r="AWO18" s="277"/>
      <c r="AWP18" s="277"/>
      <c r="AWQ18" s="277"/>
      <c r="AWR18" s="277"/>
      <c r="AWS18" s="277"/>
      <c r="AWT18" s="277"/>
      <c r="AWU18" s="277"/>
      <c r="AWV18" s="277"/>
      <c r="AWW18" s="277"/>
      <c r="AWX18" s="277"/>
      <c r="AWY18" s="277"/>
      <c r="AWZ18" s="277"/>
      <c r="AXA18" s="277"/>
      <c r="AXB18" s="277"/>
      <c r="AXC18" s="277"/>
      <c r="AXD18" s="277"/>
      <c r="AXE18" s="277"/>
      <c r="AXF18" s="277"/>
      <c r="AXG18" s="277"/>
      <c r="AXH18" s="277"/>
      <c r="AXI18" s="277"/>
      <c r="AXJ18" s="277"/>
      <c r="AXK18" s="277"/>
      <c r="AXL18" s="277"/>
      <c r="AXM18" s="277"/>
      <c r="AXN18" s="277"/>
      <c r="AXO18" s="277"/>
      <c r="AXP18" s="277"/>
      <c r="AXQ18" s="277"/>
      <c r="AXR18" s="277"/>
      <c r="AXS18" s="277"/>
      <c r="AXT18" s="277"/>
      <c r="AXU18" s="277"/>
      <c r="AXV18" s="277"/>
      <c r="AXW18" s="277"/>
      <c r="AXX18" s="277"/>
      <c r="AXY18" s="277"/>
      <c r="AXZ18" s="277"/>
      <c r="AYA18" s="277"/>
      <c r="AYB18" s="277"/>
      <c r="AYC18" s="277"/>
      <c r="AYD18" s="277"/>
      <c r="AYE18" s="277"/>
      <c r="AYF18" s="277"/>
      <c r="AYG18" s="277"/>
      <c r="AYH18" s="277"/>
      <c r="AYI18" s="277"/>
      <c r="AYJ18" s="277"/>
      <c r="AYK18" s="277"/>
      <c r="AYL18" s="277"/>
      <c r="AYM18" s="277"/>
      <c r="AYN18" s="277"/>
      <c r="AYO18" s="277"/>
      <c r="AYP18" s="277"/>
      <c r="AYQ18" s="277"/>
      <c r="AYR18" s="277"/>
      <c r="AYS18" s="277"/>
      <c r="AYT18" s="277"/>
      <c r="AYU18" s="277"/>
      <c r="AYV18" s="277"/>
      <c r="AYW18" s="277"/>
      <c r="AYX18" s="277"/>
      <c r="AYY18" s="277"/>
      <c r="AYZ18" s="277"/>
      <c r="AZA18" s="277"/>
      <c r="AZB18" s="277"/>
      <c r="AZC18" s="277"/>
      <c r="AZD18" s="277"/>
      <c r="AZE18" s="277"/>
      <c r="AZF18" s="277"/>
      <c r="AZG18" s="277"/>
      <c r="AZH18" s="277"/>
      <c r="AZI18" s="277"/>
      <c r="AZJ18" s="277"/>
      <c r="AZK18" s="277"/>
      <c r="AZL18" s="277"/>
      <c r="AZM18" s="277"/>
      <c r="AZN18" s="277"/>
      <c r="AZO18" s="277"/>
      <c r="AZP18" s="277"/>
      <c r="AZQ18" s="277"/>
      <c r="AZR18" s="277"/>
      <c r="AZS18" s="277"/>
      <c r="AZT18" s="277"/>
      <c r="AZU18" s="277"/>
      <c r="AZV18" s="277"/>
      <c r="AZW18" s="277"/>
      <c r="AZX18" s="277"/>
      <c r="AZY18" s="277"/>
      <c r="AZZ18" s="277"/>
      <c r="BAA18" s="277"/>
      <c r="BAB18" s="277"/>
      <c r="BAC18" s="277"/>
      <c r="BAD18" s="277"/>
      <c r="BAE18" s="277"/>
      <c r="BAF18" s="277"/>
      <c r="BAG18" s="277"/>
      <c r="BAH18" s="277"/>
      <c r="BAI18" s="277"/>
      <c r="BAJ18" s="277"/>
      <c r="BAK18" s="277"/>
      <c r="BAL18" s="277"/>
      <c r="BAM18" s="277"/>
      <c r="BAN18" s="277"/>
      <c r="BAO18" s="277"/>
      <c r="BAP18" s="277"/>
      <c r="BAQ18" s="277"/>
      <c r="BAR18" s="277"/>
      <c r="BAS18" s="277"/>
      <c r="BAT18" s="277"/>
      <c r="BAU18" s="277"/>
      <c r="BAV18" s="277"/>
      <c r="BAW18" s="277"/>
      <c r="BAX18" s="277"/>
      <c r="BAY18" s="277"/>
      <c r="BAZ18" s="277"/>
      <c r="BBA18" s="277"/>
      <c r="BBB18" s="277"/>
      <c r="BBC18" s="277"/>
      <c r="BBD18" s="277"/>
      <c r="BBE18" s="277"/>
      <c r="BBF18" s="277"/>
      <c r="BBG18" s="277"/>
      <c r="BBH18" s="277"/>
      <c r="BBI18" s="277"/>
      <c r="BBJ18" s="277"/>
      <c r="BBK18" s="277"/>
      <c r="BBL18" s="277"/>
      <c r="BBM18" s="277"/>
      <c r="BBN18" s="277"/>
      <c r="BBO18" s="277"/>
      <c r="BBP18" s="277"/>
      <c r="BBQ18" s="277"/>
      <c r="BBR18" s="277"/>
      <c r="BBS18" s="277"/>
      <c r="BBT18" s="277"/>
      <c r="BBU18" s="277"/>
      <c r="BBV18" s="277"/>
      <c r="BBW18" s="277"/>
      <c r="BBX18" s="277"/>
      <c r="BBY18" s="277"/>
      <c r="BBZ18" s="277"/>
      <c r="BCA18" s="277"/>
      <c r="BCB18" s="277"/>
      <c r="BCC18" s="277"/>
      <c r="BCD18" s="277"/>
      <c r="BCE18" s="277"/>
      <c r="BCF18" s="277"/>
      <c r="BCG18" s="277"/>
      <c r="BCH18" s="277"/>
      <c r="BCI18" s="277"/>
      <c r="BCJ18" s="277"/>
      <c r="BCK18" s="277"/>
      <c r="BCL18" s="277"/>
      <c r="BCM18" s="277"/>
      <c r="BCN18" s="277"/>
      <c r="BCO18" s="277"/>
      <c r="BCP18" s="277"/>
      <c r="BCQ18" s="277"/>
      <c r="BCR18" s="277"/>
      <c r="BCS18" s="277"/>
      <c r="BCT18" s="277"/>
      <c r="BCU18" s="277"/>
      <c r="BCV18" s="277"/>
      <c r="BCW18" s="277"/>
      <c r="BCX18" s="277"/>
      <c r="BCY18" s="277"/>
      <c r="BCZ18" s="277"/>
      <c r="BDA18" s="277"/>
      <c r="BDB18" s="277"/>
      <c r="BDC18" s="277"/>
      <c r="BDD18" s="277"/>
      <c r="BDE18" s="277"/>
      <c r="BDF18" s="277"/>
      <c r="BDG18" s="277"/>
      <c r="BDH18" s="277"/>
      <c r="BDI18" s="277"/>
      <c r="BDJ18" s="277"/>
      <c r="BDK18" s="277"/>
      <c r="BDL18" s="277"/>
      <c r="BDM18" s="277"/>
      <c r="BDN18" s="277"/>
      <c r="BDO18" s="277"/>
      <c r="BDP18" s="277"/>
      <c r="BDQ18" s="277"/>
      <c r="BDR18" s="277"/>
      <c r="BDS18" s="277"/>
      <c r="BDT18" s="277"/>
      <c r="BDU18" s="277"/>
      <c r="BDV18" s="277"/>
      <c r="BDW18" s="277"/>
      <c r="BDX18" s="277"/>
      <c r="BDY18" s="277"/>
      <c r="BDZ18" s="277"/>
      <c r="BEA18" s="277"/>
      <c r="BEB18" s="277"/>
      <c r="BEC18" s="277"/>
      <c r="BED18" s="277"/>
      <c r="BEE18" s="277"/>
      <c r="BEF18" s="277"/>
      <c r="BEG18" s="277"/>
      <c r="BEH18" s="277"/>
      <c r="BEI18" s="277"/>
      <c r="BEJ18" s="277"/>
      <c r="BEK18" s="277"/>
      <c r="BEL18" s="277"/>
      <c r="BEM18" s="277"/>
      <c r="BEN18" s="277"/>
      <c r="BEO18" s="277"/>
      <c r="BEP18" s="277"/>
      <c r="BEQ18" s="277"/>
      <c r="BER18" s="277"/>
      <c r="BES18" s="277"/>
      <c r="BET18" s="277"/>
      <c r="BEU18" s="277"/>
      <c r="BEV18" s="277"/>
      <c r="BEW18" s="277"/>
      <c r="BEX18" s="277"/>
      <c r="BEY18" s="277"/>
      <c r="BEZ18" s="277"/>
      <c r="BFA18" s="277"/>
      <c r="BFB18" s="277"/>
      <c r="BFC18" s="277"/>
      <c r="BFD18" s="277"/>
      <c r="BFE18" s="277"/>
      <c r="BFF18" s="277"/>
      <c r="BFG18" s="277"/>
      <c r="BFH18" s="277"/>
      <c r="BFI18" s="277"/>
      <c r="BFJ18" s="277"/>
      <c r="BFK18" s="277"/>
      <c r="BFL18" s="277"/>
      <c r="BFM18" s="277"/>
      <c r="BFN18" s="277"/>
      <c r="BFO18" s="277"/>
      <c r="BFP18" s="277"/>
      <c r="BFQ18" s="277"/>
      <c r="BFR18" s="277"/>
      <c r="BFS18" s="277"/>
      <c r="BFT18" s="277"/>
      <c r="BFU18" s="277"/>
      <c r="BFV18" s="277"/>
      <c r="BFW18" s="277"/>
      <c r="BFX18" s="277"/>
      <c r="BFY18" s="277"/>
      <c r="BFZ18" s="277"/>
      <c r="BGA18" s="277"/>
      <c r="BGB18" s="277"/>
      <c r="BGC18" s="277"/>
      <c r="BGD18" s="277"/>
      <c r="BGE18" s="277"/>
      <c r="BGF18" s="277"/>
      <c r="BGG18" s="277"/>
      <c r="BGH18" s="277"/>
      <c r="BGI18" s="277"/>
      <c r="BGJ18" s="277"/>
      <c r="BGK18" s="277"/>
      <c r="BGL18" s="277"/>
      <c r="BGM18" s="277"/>
      <c r="BGN18" s="277"/>
      <c r="BGO18" s="277"/>
      <c r="BGP18" s="277"/>
      <c r="BGQ18" s="277"/>
      <c r="BGR18" s="277"/>
      <c r="BGS18" s="277"/>
      <c r="BGT18" s="277"/>
      <c r="BGU18" s="277"/>
      <c r="BGV18" s="277"/>
      <c r="BGW18" s="277"/>
      <c r="BGX18" s="277"/>
      <c r="BGY18" s="277"/>
      <c r="BGZ18" s="277"/>
      <c r="BHA18" s="277"/>
      <c r="BHB18" s="277"/>
      <c r="BHC18" s="277"/>
      <c r="BHD18" s="277"/>
      <c r="BHE18" s="277"/>
      <c r="BHF18" s="277"/>
      <c r="BHG18" s="277"/>
      <c r="BHH18" s="277"/>
      <c r="BHI18" s="277"/>
      <c r="BHJ18" s="277"/>
      <c r="BHK18" s="277"/>
      <c r="BHL18" s="277"/>
      <c r="BHM18" s="277"/>
      <c r="BHN18" s="277"/>
      <c r="BHO18" s="277"/>
      <c r="BHP18" s="277"/>
      <c r="BHQ18" s="277"/>
      <c r="BHR18" s="277"/>
      <c r="BHS18" s="277"/>
      <c r="BHT18" s="277"/>
      <c r="BHU18" s="277"/>
      <c r="BHV18" s="277"/>
      <c r="BHW18" s="277"/>
      <c r="BHX18" s="277"/>
      <c r="BHY18" s="277"/>
      <c r="BHZ18" s="277"/>
      <c r="BIA18" s="277"/>
      <c r="BIB18" s="277"/>
      <c r="BIC18" s="277"/>
      <c r="BID18" s="277"/>
      <c r="BIE18" s="277"/>
      <c r="BIF18" s="277"/>
      <c r="BIG18" s="277"/>
      <c r="BIH18" s="277"/>
      <c r="BII18" s="277"/>
      <c r="BIJ18" s="277"/>
      <c r="BIK18" s="277"/>
      <c r="BIL18" s="277"/>
      <c r="BIM18" s="277"/>
      <c r="BIN18" s="277"/>
      <c r="BIO18" s="277"/>
      <c r="BIP18" s="277"/>
      <c r="BIQ18" s="277"/>
      <c r="BIR18" s="277"/>
      <c r="BIS18" s="277"/>
      <c r="BIT18" s="277"/>
      <c r="BIU18" s="277"/>
      <c r="BIV18" s="277"/>
      <c r="BIW18" s="277"/>
      <c r="BIX18" s="277"/>
      <c r="BIY18" s="277"/>
      <c r="BIZ18" s="277"/>
      <c r="BJA18" s="277"/>
      <c r="BJB18" s="277"/>
      <c r="BJC18" s="277"/>
      <c r="BJD18" s="277"/>
      <c r="BJE18" s="277"/>
      <c r="BJF18" s="277"/>
      <c r="BJG18" s="277"/>
      <c r="BJH18" s="277"/>
      <c r="BJI18" s="277"/>
      <c r="BJJ18" s="277"/>
      <c r="BJK18" s="277"/>
      <c r="BJL18" s="277"/>
      <c r="BJM18" s="277"/>
      <c r="BJN18" s="277"/>
      <c r="BJO18" s="277"/>
      <c r="BJP18" s="277"/>
      <c r="BJQ18" s="277"/>
      <c r="BJR18" s="277"/>
      <c r="BJS18" s="277"/>
      <c r="BJT18" s="277"/>
      <c r="BJU18" s="277"/>
      <c r="BJV18" s="277"/>
      <c r="BJW18" s="277"/>
      <c r="BJX18" s="277"/>
      <c r="BJY18" s="277"/>
      <c r="BJZ18" s="277"/>
      <c r="BKA18" s="277"/>
      <c r="BKB18" s="277"/>
      <c r="BKC18" s="277"/>
      <c r="BKD18" s="277"/>
      <c r="BKE18" s="277"/>
      <c r="BKF18" s="277"/>
      <c r="BKG18" s="277"/>
      <c r="BKH18" s="277"/>
      <c r="BKI18" s="277"/>
      <c r="BKJ18" s="277"/>
      <c r="BKK18" s="277"/>
      <c r="BKL18" s="277"/>
      <c r="BKM18" s="277"/>
      <c r="BKN18" s="277"/>
      <c r="BKO18" s="277"/>
      <c r="BKP18" s="277"/>
      <c r="BKQ18" s="277"/>
      <c r="BKR18" s="277"/>
      <c r="BKS18" s="277"/>
      <c r="BKT18" s="277"/>
      <c r="BKU18" s="277"/>
      <c r="BKV18" s="277"/>
      <c r="BKW18" s="277"/>
      <c r="BKX18" s="277"/>
      <c r="BKY18" s="277"/>
      <c r="BKZ18" s="277"/>
      <c r="BLA18" s="277"/>
      <c r="BLB18" s="277"/>
      <c r="BLC18" s="277"/>
      <c r="BLD18" s="277"/>
      <c r="BLE18" s="277"/>
      <c r="BLF18" s="277"/>
      <c r="BLG18" s="277"/>
      <c r="BLH18" s="277"/>
      <c r="BLI18" s="277"/>
      <c r="BLJ18" s="277"/>
      <c r="BLK18" s="277"/>
      <c r="BLL18" s="277"/>
      <c r="BLM18" s="277"/>
      <c r="BLN18" s="277"/>
      <c r="BLO18" s="277"/>
      <c r="BLP18" s="277"/>
      <c r="BLQ18" s="277"/>
      <c r="BLR18" s="277"/>
      <c r="BLS18" s="277"/>
      <c r="BLT18" s="277"/>
      <c r="BLU18" s="277"/>
      <c r="BLV18" s="277"/>
      <c r="BLW18" s="277"/>
      <c r="BLX18" s="277"/>
      <c r="BLY18" s="277"/>
      <c r="BLZ18" s="277"/>
      <c r="BMA18" s="277"/>
      <c r="BMB18" s="277"/>
      <c r="BMC18" s="277"/>
      <c r="BMD18" s="277"/>
      <c r="BME18" s="277"/>
      <c r="BMF18" s="277"/>
      <c r="BMG18" s="277"/>
      <c r="BMH18" s="277"/>
      <c r="BMI18" s="277"/>
      <c r="BMJ18" s="277"/>
      <c r="BMK18" s="277"/>
      <c r="BML18" s="277"/>
      <c r="BMM18" s="277"/>
      <c r="BMN18" s="277"/>
      <c r="BMO18" s="277"/>
      <c r="BMP18" s="277"/>
      <c r="BMQ18" s="277"/>
      <c r="BMR18" s="277"/>
      <c r="BMS18" s="277"/>
      <c r="BMT18" s="277"/>
      <c r="BMU18" s="277"/>
      <c r="BMV18" s="277"/>
      <c r="BMW18" s="277"/>
      <c r="BMX18" s="277"/>
      <c r="BMY18" s="277"/>
      <c r="BMZ18" s="277"/>
      <c r="BNA18" s="277"/>
      <c r="BNB18" s="277"/>
      <c r="BNC18" s="277"/>
      <c r="BND18" s="277"/>
      <c r="BNE18" s="277"/>
      <c r="BNF18" s="277"/>
      <c r="BNG18" s="277"/>
      <c r="BNH18" s="277"/>
      <c r="BNI18" s="277"/>
      <c r="BNJ18" s="277"/>
      <c r="BNK18" s="277"/>
      <c r="BNL18" s="277"/>
      <c r="BNM18" s="277"/>
      <c r="BNN18" s="277"/>
      <c r="BNO18" s="277"/>
      <c r="BNP18" s="277"/>
      <c r="BNQ18" s="277"/>
      <c r="BNR18" s="277"/>
      <c r="BNS18" s="277"/>
      <c r="BNT18" s="277"/>
      <c r="BNU18" s="277"/>
      <c r="BNV18" s="277"/>
      <c r="BNW18" s="277"/>
      <c r="BNX18" s="277"/>
      <c r="BNY18" s="277"/>
      <c r="BNZ18" s="277"/>
      <c r="BOA18" s="277"/>
      <c r="BOB18" s="277"/>
      <c r="BOC18" s="277"/>
      <c r="BOD18" s="277"/>
      <c r="BOE18" s="277"/>
      <c r="BOF18" s="277"/>
      <c r="BOG18" s="277"/>
      <c r="BOH18" s="277"/>
      <c r="BOI18" s="277"/>
      <c r="BOJ18" s="277"/>
      <c r="BOK18" s="277"/>
      <c r="BOL18" s="277"/>
      <c r="BOM18" s="277"/>
      <c r="BON18" s="277"/>
      <c r="BOO18" s="277"/>
      <c r="BOP18" s="277"/>
      <c r="BOQ18" s="277"/>
      <c r="BOR18" s="277"/>
      <c r="BOS18" s="277"/>
      <c r="BOT18" s="277"/>
      <c r="BOU18" s="277"/>
      <c r="BOV18" s="277"/>
      <c r="BOW18" s="277"/>
      <c r="BOX18" s="277"/>
      <c r="BOY18" s="277"/>
      <c r="BOZ18" s="277"/>
      <c r="BPA18" s="277"/>
      <c r="BPB18" s="277"/>
      <c r="BPC18" s="277"/>
      <c r="BPD18" s="277"/>
      <c r="BPE18" s="277"/>
      <c r="BPF18" s="277"/>
      <c r="BPG18" s="277"/>
      <c r="BPH18" s="277"/>
      <c r="BPI18" s="277"/>
      <c r="BPJ18" s="277"/>
      <c r="BPK18" s="277"/>
      <c r="BPL18" s="277"/>
      <c r="BPM18" s="277"/>
      <c r="BPN18" s="277"/>
      <c r="BPO18" s="277"/>
      <c r="BPP18" s="277"/>
      <c r="BPQ18" s="277"/>
      <c r="BPR18" s="277"/>
      <c r="BPS18" s="277"/>
      <c r="BPT18" s="277"/>
      <c r="BPU18" s="277"/>
      <c r="BPV18" s="277"/>
      <c r="BPW18" s="277"/>
      <c r="BPX18" s="277"/>
      <c r="BPY18" s="277"/>
      <c r="BPZ18" s="277"/>
      <c r="BQA18" s="277"/>
      <c r="BQB18" s="277"/>
      <c r="BQC18" s="277"/>
      <c r="BQD18" s="277"/>
      <c r="BQE18" s="277"/>
      <c r="BQF18" s="277"/>
      <c r="BQG18" s="277"/>
      <c r="BQH18" s="277"/>
      <c r="BQI18" s="277"/>
      <c r="BQJ18" s="277"/>
      <c r="BQK18" s="277"/>
      <c r="BQL18" s="277"/>
      <c r="BQM18" s="277"/>
      <c r="BQN18" s="277"/>
      <c r="BQO18" s="277"/>
      <c r="BQP18" s="277"/>
      <c r="BQQ18" s="277"/>
      <c r="BQR18" s="277"/>
      <c r="BQS18" s="277"/>
      <c r="BQT18" s="277"/>
      <c r="BQU18" s="277"/>
      <c r="BQV18" s="277"/>
      <c r="BQW18" s="277"/>
      <c r="BQX18" s="277"/>
      <c r="BQY18" s="277"/>
      <c r="BQZ18" s="277"/>
      <c r="BRA18" s="277"/>
      <c r="BRB18" s="277"/>
      <c r="BRC18" s="277"/>
      <c r="BRD18" s="277"/>
      <c r="BRE18" s="277"/>
      <c r="BRF18" s="277"/>
      <c r="BRG18" s="277"/>
      <c r="BRH18" s="277"/>
      <c r="BRI18" s="277"/>
      <c r="BRJ18" s="277"/>
      <c r="BRK18" s="277"/>
      <c r="BRL18" s="277"/>
      <c r="BRM18" s="277"/>
      <c r="BRN18" s="277"/>
      <c r="BRO18" s="277"/>
      <c r="BRP18" s="277"/>
      <c r="BRQ18" s="277"/>
      <c r="BRR18" s="277"/>
      <c r="BRS18" s="277"/>
      <c r="BRT18" s="277"/>
      <c r="BRU18" s="277"/>
      <c r="BRV18" s="277"/>
      <c r="BRW18" s="277"/>
      <c r="BRX18" s="277"/>
      <c r="BRY18" s="277"/>
      <c r="BRZ18" s="277"/>
      <c r="BSA18" s="277"/>
      <c r="BSB18" s="277"/>
      <c r="BSC18" s="277"/>
      <c r="BSD18" s="277"/>
      <c r="BSE18" s="277"/>
      <c r="BSF18" s="277"/>
      <c r="BSG18" s="277"/>
      <c r="BSH18" s="277"/>
      <c r="BSI18" s="277"/>
      <c r="BSJ18" s="277"/>
      <c r="BSK18" s="277"/>
      <c r="BSL18" s="277"/>
      <c r="BSM18" s="277"/>
      <c r="BSN18" s="277"/>
      <c r="BSO18" s="277"/>
      <c r="BSP18" s="277"/>
      <c r="BSQ18" s="277"/>
      <c r="BSR18" s="277"/>
      <c r="BSS18" s="277"/>
      <c r="BST18" s="277"/>
      <c r="BSU18" s="277"/>
      <c r="BSV18" s="277"/>
      <c r="BSW18" s="277"/>
      <c r="BSX18" s="277"/>
      <c r="BSY18" s="277"/>
      <c r="BSZ18" s="277"/>
      <c r="BTA18" s="277"/>
      <c r="BTB18" s="277"/>
      <c r="BTC18" s="277"/>
      <c r="BTD18" s="277"/>
      <c r="BTE18" s="277"/>
      <c r="BTF18" s="277"/>
      <c r="BTG18" s="277"/>
      <c r="BTH18" s="277"/>
      <c r="BTI18" s="277"/>
      <c r="BTJ18" s="277"/>
      <c r="BTK18" s="277"/>
      <c r="BTL18" s="277"/>
      <c r="BTM18" s="277"/>
      <c r="BTN18" s="277"/>
      <c r="BTO18" s="277"/>
      <c r="BTP18" s="277"/>
      <c r="BTQ18" s="277"/>
      <c r="BTR18" s="277"/>
      <c r="BTS18" s="277"/>
      <c r="BTT18" s="277"/>
      <c r="BTU18" s="277"/>
      <c r="BTV18" s="277"/>
      <c r="BTW18" s="277"/>
      <c r="BTX18" s="277"/>
      <c r="BTY18" s="277"/>
      <c r="BTZ18" s="277"/>
      <c r="BUA18" s="277"/>
      <c r="BUB18" s="277"/>
      <c r="BUC18" s="277"/>
      <c r="BUD18" s="277"/>
      <c r="BUE18" s="277"/>
      <c r="BUF18" s="277"/>
      <c r="BUG18" s="277"/>
      <c r="BUH18" s="277"/>
      <c r="BUI18" s="277"/>
      <c r="BUJ18" s="277"/>
      <c r="BUK18" s="277"/>
      <c r="BUL18" s="277"/>
      <c r="BUM18" s="277"/>
      <c r="BUN18" s="277"/>
      <c r="BUO18" s="277"/>
      <c r="BUP18" s="277"/>
      <c r="BUQ18" s="277"/>
      <c r="BUR18" s="277"/>
      <c r="BUS18" s="277"/>
      <c r="BUT18" s="277"/>
      <c r="BUU18" s="277"/>
      <c r="BUV18" s="277"/>
      <c r="BUW18" s="277"/>
      <c r="BUX18" s="277"/>
      <c r="BUY18" s="277"/>
      <c r="BUZ18" s="277"/>
      <c r="BVA18" s="277"/>
      <c r="BVB18" s="277"/>
      <c r="BVC18" s="277"/>
      <c r="BVD18" s="277"/>
      <c r="BVE18" s="277"/>
      <c r="BVF18" s="277"/>
      <c r="BVG18" s="277"/>
      <c r="BVH18" s="277"/>
      <c r="BVI18" s="277"/>
      <c r="BVJ18" s="277"/>
      <c r="BVK18" s="277"/>
      <c r="BVL18" s="277"/>
      <c r="BVM18" s="277"/>
      <c r="BVN18" s="277"/>
      <c r="BVO18" s="277"/>
      <c r="BVP18" s="277"/>
      <c r="BVQ18" s="277"/>
      <c r="BVR18" s="277"/>
      <c r="BVS18" s="277"/>
      <c r="BVT18" s="277"/>
      <c r="BVU18" s="277"/>
      <c r="BVV18" s="277"/>
      <c r="BVW18" s="277"/>
      <c r="BVX18" s="277"/>
      <c r="BVY18" s="277"/>
      <c r="BVZ18" s="277"/>
      <c r="BWA18" s="277"/>
      <c r="BWB18" s="277"/>
      <c r="BWC18" s="277"/>
      <c r="BWD18" s="277"/>
      <c r="BWE18" s="277"/>
      <c r="BWF18" s="277"/>
      <c r="BWG18" s="277"/>
      <c r="BWH18" s="277"/>
      <c r="BWI18" s="277"/>
      <c r="BWJ18" s="277"/>
      <c r="BWK18" s="277"/>
      <c r="BWL18" s="277"/>
      <c r="BWM18" s="277"/>
      <c r="BWN18" s="277"/>
      <c r="BWO18" s="277"/>
      <c r="BWP18" s="277"/>
      <c r="BWQ18" s="277"/>
      <c r="BWR18" s="277"/>
      <c r="BWS18" s="277"/>
      <c r="BWT18" s="277"/>
      <c r="BWU18" s="277"/>
      <c r="BWV18" s="277"/>
      <c r="BWW18" s="277"/>
      <c r="BWX18" s="277"/>
      <c r="BWY18" s="277"/>
      <c r="BWZ18" s="277"/>
      <c r="BXA18" s="277"/>
      <c r="BXB18" s="277"/>
      <c r="BXC18" s="277"/>
      <c r="BXD18" s="277"/>
      <c r="BXE18" s="277"/>
      <c r="BXF18" s="277"/>
      <c r="BXG18" s="277"/>
      <c r="BXH18" s="277"/>
      <c r="BXI18" s="277"/>
      <c r="BXJ18" s="277"/>
      <c r="BXK18" s="277"/>
      <c r="BXL18" s="277"/>
      <c r="BXM18" s="277"/>
      <c r="BXN18" s="277"/>
      <c r="BXO18" s="277"/>
      <c r="BXP18" s="277"/>
      <c r="BXQ18" s="277"/>
      <c r="BXR18" s="277"/>
      <c r="BXS18" s="277"/>
      <c r="BXT18" s="277"/>
      <c r="BXU18" s="277"/>
      <c r="BXV18" s="277"/>
      <c r="BXW18" s="277"/>
      <c r="BXX18" s="277"/>
      <c r="BXY18" s="277"/>
      <c r="BXZ18" s="277"/>
      <c r="BYA18" s="277"/>
      <c r="BYB18" s="277"/>
      <c r="BYC18" s="277"/>
      <c r="BYD18" s="277"/>
      <c r="BYE18" s="277"/>
      <c r="BYF18" s="277"/>
      <c r="BYG18" s="277"/>
      <c r="BYH18" s="277"/>
      <c r="BYI18" s="277"/>
      <c r="BYJ18" s="277"/>
      <c r="BYK18" s="277"/>
      <c r="BYL18" s="277"/>
      <c r="BYM18" s="277"/>
      <c r="BYN18" s="277"/>
      <c r="BYO18" s="277"/>
      <c r="BYP18" s="277"/>
      <c r="BYQ18" s="277"/>
      <c r="BYR18" s="277"/>
      <c r="BYS18" s="277"/>
      <c r="BYT18" s="277"/>
      <c r="BYU18" s="277"/>
      <c r="BYV18" s="277"/>
      <c r="BYW18" s="277"/>
      <c r="BYX18" s="277"/>
      <c r="BYY18" s="277"/>
      <c r="BYZ18" s="277"/>
      <c r="BZA18" s="277"/>
      <c r="BZB18" s="277"/>
      <c r="BZC18" s="277"/>
      <c r="BZD18" s="277"/>
      <c r="BZE18" s="277"/>
      <c r="BZF18" s="277"/>
      <c r="BZG18" s="277"/>
      <c r="BZH18" s="277"/>
      <c r="BZI18" s="277"/>
      <c r="BZJ18" s="277"/>
      <c r="BZK18" s="277"/>
      <c r="BZL18" s="277"/>
      <c r="BZM18" s="277"/>
      <c r="BZN18" s="277"/>
      <c r="BZO18" s="277"/>
      <c r="BZP18" s="277"/>
      <c r="BZQ18" s="277"/>
      <c r="BZR18" s="277"/>
      <c r="BZS18" s="277"/>
      <c r="BZT18" s="277"/>
      <c r="BZU18" s="277"/>
      <c r="BZV18" s="277"/>
      <c r="BZW18" s="277"/>
      <c r="BZX18" s="277"/>
      <c r="BZY18" s="277"/>
      <c r="BZZ18" s="277"/>
      <c r="CAA18" s="277"/>
      <c r="CAB18" s="277"/>
      <c r="CAC18" s="277"/>
      <c r="CAD18" s="277"/>
      <c r="CAE18" s="277"/>
      <c r="CAF18" s="277"/>
      <c r="CAG18" s="277"/>
      <c r="CAH18" s="277"/>
      <c r="CAI18" s="277"/>
      <c r="CAJ18" s="277"/>
      <c r="CAK18" s="277"/>
      <c r="CAL18" s="277"/>
      <c r="CAM18" s="277"/>
      <c r="CAN18" s="277"/>
      <c r="CAO18" s="277"/>
      <c r="CAP18" s="277"/>
      <c r="CAQ18" s="277"/>
      <c r="CAR18" s="277"/>
      <c r="CAS18" s="277"/>
      <c r="CAT18" s="277"/>
      <c r="CAU18" s="277"/>
      <c r="CAV18" s="277"/>
      <c r="CAW18" s="277"/>
      <c r="CAX18" s="277"/>
      <c r="CAY18" s="277"/>
      <c r="CAZ18" s="277"/>
      <c r="CBA18" s="277"/>
      <c r="CBB18" s="277"/>
      <c r="CBC18" s="277"/>
      <c r="CBD18" s="277"/>
      <c r="CBE18" s="277"/>
      <c r="CBF18" s="277"/>
      <c r="CBG18" s="277"/>
      <c r="CBH18" s="277"/>
      <c r="CBI18" s="277"/>
      <c r="CBJ18" s="277"/>
      <c r="CBK18" s="277"/>
      <c r="CBL18" s="277"/>
      <c r="CBM18" s="277"/>
      <c r="CBN18" s="277"/>
      <c r="CBO18" s="277"/>
      <c r="CBP18" s="277"/>
      <c r="CBQ18" s="277"/>
      <c r="CBR18" s="277"/>
      <c r="CBS18" s="277"/>
      <c r="CBT18" s="277"/>
      <c r="CBU18" s="277"/>
      <c r="CBV18" s="277"/>
      <c r="CBW18" s="277"/>
      <c r="CBX18" s="277"/>
      <c r="CBY18" s="277"/>
      <c r="CBZ18" s="277"/>
      <c r="CCA18" s="277"/>
      <c r="CCB18" s="277"/>
      <c r="CCC18" s="277"/>
      <c r="CCD18" s="277"/>
      <c r="CCE18" s="277"/>
      <c r="CCF18" s="277"/>
      <c r="CCG18" s="277"/>
      <c r="CCH18" s="277"/>
      <c r="CCI18" s="277"/>
      <c r="CCJ18" s="277"/>
      <c r="CCK18" s="277"/>
      <c r="CCL18" s="277"/>
      <c r="CCM18" s="277"/>
      <c r="CCN18" s="277"/>
      <c r="CCO18" s="277"/>
      <c r="CCP18" s="277"/>
      <c r="CCQ18" s="277"/>
      <c r="CCR18" s="277"/>
      <c r="CCS18" s="277"/>
      <c r="CCT18" s="277"/>
      <c r="CCU18" s="277"/>
      <c r="CCV18" s="277"/>
      <c r="CCW18" s="277"/>
      <c r="CCX18" s="277"/>
      <c r="CCY18" s="277"/>
      <c r="CCZ18" s="277"/>
      <c r="CDA18" s="277"/>
      <c r="CDB18" s="277"/>
      <c r="CDC18" s="277"/>
      <c r="CDD18" s="277"/>
      <c r="CDE18" s="277"/>
      <c r="CDF18" s="277"/>
      <c r="CDG18" s="277"/>
      <c r="CDH18" s="277"/>
      <c r="CDI18" s="277"/>
      <c r="CDJ18" s="277"/>
      <c r="CDK18" s="277"/>
      <c r="CDL18" s="277"/>
      <c r="CDM18" s="277"/>
      <c r="CDN18" s="277"/>
      <c r="CDO18" s="277"/>
      <c r="CDP18" s="277"/>
      <c r="CDQ18" s="277"/>
      <c r="CDR18" s="277"/>
      <c r="CDS18" s="277"/>
      <c r="CDT18" s="277"/>
      <c r="CDU18" s="277"/>
      <c r="CDV18" s="277"/>
      <c r="CDW18" s="277"/>
      <c r="CDX18" s="277"/>
      <c r="CDY18" s="277"/>
      <c r="CDZ18" s="277"/>
      <c r="CEA18" s="277"/>
      <c r="CEB18" s="277"/>
      <c r="CEC18" s="277"/>
      <c r="CED18" s="277"/>
      <c r="CEE18" s="277"/>
      <c r="CEF18" s="277"/>
      <c r="CEG18" s="277"/>
      <c r="CEH18" s="277"/>
      <c r="CEI18" s="277"/>
      <c r="CEJ18" s="277"/>
      <c r="CEK18" s="277"/>
      <c r="CEL18" s="277"/>
      <c r="CEM18" s="277"/>
      <c r="CEN18" s="277"/>
      <c r="CEO18" s="277"/>
      <c r="CEP18" s="277"/>
      <c r="CEQ18" s="277"/>
      <c r="CER18" s="277"/>
      <c r="CES18" s="277"/>
      <c r="CET18" s="277"/>
      <c r="CEU18" s="277"/>
      <c r="CEV18" s="277"/>
      <c r="CEW18" s="277"/>
      <c r="CEX18" s="277"/>
      <c r="CEY18" s="277"/>
      <c r="CEZ18" s="277"/>
      <c r="CFA18" s="277"/>
      <c r="CFB18" s="277"/>
      <c r="CFC18" s="277"/>
      <c r="CFD18" s="277"/>
      <c r="CFE18" s="277"/>
      <c r="CFF18" s="277"/>
      <c r="CFG18" s="277"/>
      <c r="CFH18" s="277"/>
      <c r="CFI18" s="277"/>
      <c r="CFJ18" s="277"/>
      <c r="CFK18" s="277"/>
      <c r="CFL18" s="277"/>
      <c r="CFM18" s="277"/>
      <c r="CFN18" s="277"/>
      <c r="CFO18" s="277"/>
      <c r="CFP18" s="277"/>
      <c r="CFQ18" s="277"/>
      <c r="CFR18" s="277"/>
      <c r="CFS18" s="277"/>
      <c r="CFT18" s="277"/>
      <c r="CFU18" s="277"/>
      <c r="CFV18" s="277"/>
      <c r="CFW18" s="277"/>
      <c r="CFX18" s="277"/>
      <c r="CFY18" s="277"/>
      <c r="CFZ18" s="277"/>
      <c r="CGA18" s="277"/>
      <c r="CGB18" s="277"/>
      <c r="CGC18" s="277"/>
      <c r="CGD18" s="277"/>
      <c r="CGE18" s="277"/>
      <c r="CGF18" s="277"/>
      <c r="CGG18" s="277"/>
      <c r="CGH18" s="277"/>
      <c r="CGI18" s="277"/>
      <c r="CGJ18" s="277"/>
      <c r="CGK18" s="277"/>
      <c r="CGL18" s="277"/>
      <c r="CGM18" s="277"/>
      <c r="CGN18" s="277"/>
      <c r="CGO18" s="277"/>
      <c r="CGP18" s="277"/>
      <c r="CGQ18" s="277"/>
      <c r="CGR18" s="277"/>
      <c r="CGS18" s="277"/>
      <c r="CGT18" s="277"/>
      <c r="CGU18" s="277"/>
      <c r="CGV18" s="277"/>
      <c r="CGW18" s="277"/>
      <c r="CGX18" s="277"/>
      <c r="CGY18" s="277"/>
      <c r="CGZ18" s="277"/>
      <c r="CHA18" s="277"/>
      <c r="CHB18" s="277"/>
      <c r="CHC18" s="277"/>
      <c r="CHD18" s="277"/>
      <c r="CHE18" s="277"/>
      <c r="CHF18" s="277"/>
      <c r="CHG18" s="277"/>
      <c r="CHH18" s="277"/>
      <c r="CHI18" s="277"/>
      <c r="CHJ18" s="277"/>
      <c r="CHK18" s="277"/>
      <c r="CHL18" s="277"/>
      <c r="CHM18" s="277"/>
      <c r="CHN18" s="277"/>
      <c r="CHO18" s="277"/>
      <c r="CHP18" s="277"/>
      <c r="CHQ18" s="277"/>
      <c r="CHR18" s="277"/>
      <c r="CHS18" s="277"/>
      <c r="CHT18" s="277"/>
      <c r="CHU18" s="277"/>
      <c r="CHV18" s="277"/>
      <c r="CHW18" s="277"/>
      <c r="CHX18" s="277"/>
      <c r="CHY18" s="277"/>
      <c r="CHZ18" s="277"/>
      <c r="CIA18" s="277"/>
      <c r="CIB18" s="277"/>
      <c r="CIC18" s="277"/>
      <c r="CID18" s="277"/>
      <c r="CIE18" s="277"/>
      <c r="CIF18" s="277"/>
      <c r="CIG18" s="277"/>
      <c r="CIH18" s="277"/>
      <c r="CII18" s="277"/>
      <c r="CIJ18" s="277"/>
      <c r="CIK18" s="277"/>
      <c r="CIL18" s="277"/>
      <c r="CIM18" s="277"/>
      <c r="CIN18" s="277"/>
      <c r="CIO18" s="277"/>
      <c r="CIP18" s="277"/>
      <c r="CIQ18" s="277"/>
      <c r="CIR18" s="277"/>
      <c r="CIS18" s="277"/>
      <c r="CIT18" s="277"/>
      <c r="CIU18" s="277"/>
      <c r="CIV18" s="277"/>
      <c r="CIW18" s="277"/>
      <c r="CIX18" s="277"/>
      <c r="CIY18" s="277"/>
      <c r="CIZ18" s="277"/>
      <c r="CJA18" s="277"/>
      <c r="CJB18" s="277"/>
      <c r="CJC18" s="277"/>
      <c r="CJD18" s="277"/>
      <c r="CJE18" s="277"/>
      <c r="CJF18" s="277"/>
      <c r="CJG18" s="277"/>
      <c r="CJH18" s="277"/>
      <c r="CJI18" s="277"/>
      <c r="CJJ18" s="277"/>
      <c r="CJK18" s="277"/>
      <c r="CJL18" s="277"/>
      <c r="CJM18" s="277"/>
      <c r="CJN18" s="277"/>
      <c r="CJO18" s="277"/>
      <c r="CJP18" s="277"/>
      <c r="CJQ18" s="277"/>
      <c r="CJR18" s="277"/>
      <c r="CJS18" s="277"/>
      <c r="CJT18" s="277"/>
      <c r="CJU18" s="277"/>
      <c r="CJV18" s="277"/>
      <c r="CJW18" s="277"/>
      <c r="CJX18" s="277"/>
      <c r="CJY18" s="277"/>
      <c r="CJZ18" s="277"/>
      <c r="CKA18" s="277"/>
      <c r="CKB18" s="277"/>
      <c r="CKC18" s="277"/>
      <c r="CKD18" s="277"/>
      <c r="CKE18" s="277"/>
      <c r="CKF18" s="277"/>
      <c r="CKG18" s="277"/>
      <c r="CKH18" s="277"/>
      <c r="CKI18" s="277"/>
      <c r="CKJ18" s="277"/>
      <c r="CKK18" s="277"/>
      <c r="CKL18" s="277"/>
      <c r="CKM18" s="277"/>
      <c r="CKN18" s="277"/>
      <c r="CKO18" s="277"/>
      <c r="CKP18" s="277"/>
      <c r="CKQ18" s="277"/>
      <c r="CKR18" s="277"/>
      <c r="CKS18" s="277"/>
      <c r="CKT18" s="277"/>
      <c r="CKU18" s="277"/>
      <c r="CKV18" s="277"/>
      <c r="CKW18" s="277"/>
      <c r="CKX18" s="277"/>
      <c r="CKY18" s="277"/>
      <c r="CKZ18" s="277"/>
      <c r="CLA18" s="277"/>
      <c r="CLB18" s="277"/>
      <c r="CLC18" s="277"/>
      <c r="CLD18" s="277"/>
      <c r="CLE18" s="277"/>
      <c r="CLF18" s="277"/>
      <c r="CLG18" s="277"/>
      <c r="CLH18" s="277"/>
      <c r="CLI18" s="277"/>
      <c r="CLJ18" s="277"/>
      <c r="CLK18" s="277"/>
      <c r="CLL18" s="277"/>
      <c r="CLM18" s="277"/>
      <c r="CLN18" s="277"/>
      <c r="CLO18" s="277"/>
      <c r="CLP18" s="277"/>
      <c r="CLQ18" s="277"/>
      <c r="CLR18" s="277"/>
      <c r="CLS18" s="277"/>
      <c r="CLT18" s="277"/>
      <c r="CLU18" s="277"/>
      <c r="CLV18" s="277"/>
      <c r="CLW18" s="277"/>
      <c r="CLX18" s="277"/>
      <c r="CLY18" s="277"/>
      <c r="CLZ18" s="277"/>
      <c r="CMA18" s="277"/>
      <c r="CMB18" s="277"/>
      <c r="CMC18" s="277"/>
      <c r="CMD18" s="277"/>
      <c r="CME18" s="277"/>
      <c r="CMF18" s="277"/>
      <c r="CMG18" s="277"/>
      <c r="CMH18" s="277"/>
      <c r="CMI18" s="277"/>
      <c r="CMJ18" s="277"/>
      <c r="CMK18" s="277"/>
      <c r="CML18" s="277"/>
      <c r="CMM18" s="277"/>
      <c r="CMN18" s="277"/>
      <c r="CMO18" s="277"/>
      <c r="CMP18" s="277"/>
      <c r="CMQ18" s="277"/>
      <c r="CMR18" s="277"/>
      <c r="CMS18" s="277"/>
      <c r="CMT18" s="277"/>
      <c r="CMU18" s="277"/>
      <c r="CMV18" s="277"/>
      <c r="CMW18" s="277"/>
      <c r="CMX18" s="277"/>
      <c r="CMY18" s="277"/>
      <c r="CMZ18" s="277"/>
      <c r="CNA18" s="277"/>
      <c r="CNB18" s="277"/>
      <c r="CNC18" s="277"/>
      <c r="CND18" s="277"/>
      <c r="CNE18" s="277"/>
      <c r="CNF18" s="277"/>
      <c r="CNG18" s="277"/>
      <c r="CNH18" s="277"/>
      <c r="CNI18" s="277"/>
      <c r="CNJ18" s="277"/>
      <c r="CNK18" s="277"/>
      <c r="CNL18" s="277"/>
      <c r="CNM18" s="277"/>
      <c r="CNN18" s="277"/>
      <c r="CNO18" s="277"/>
      <c r="CNP18" s="277"/>
      <c r="CNQ18" s="277"/>
      <c r="CNR18" s="277"/>
      <c r="CNS18" s="277"/>
      <c r="CNT18" s="277"/>
      <c r="CNU18" s="277"/>
      <c r="CNV18" s="277"/>
      <c r="CNW18" s="277"/>
      <c r="CNX18" s="277"/>
      <c r="CNY18" s="277"/>
      <c r="CNZ18" s="277"/>
      <c r="COA18" s="277"/>
      <c r="COB18" s="277"/>
      <c r="COC18" s="277"/>
      <c r="COD18" s="277"/>
      <c r="COE18" s="277"/>
      <c r="COF18" s="277"/>
      <c r="COG18" s="277"/>
      <c r="COH18" s="277"/>
      <c r="COI18" s="277"/>
      <c r="COJ18" s="277"/>
      <c r="COK18" s="277"/>
      <c r="COL18" s="277"/>
      <c r="COM18" s="277"/>
      <c r="CON18" s="277"/>
      <c r="COO18" s="277"/>
      <c r="COP18" s="277"/>
      <c r="COQ18" s="277"/>
      <c r="COR18" s="277"/>
      <c r="COS18" s="277"/>
      <c r="COT18" s="277"/>
      <c r="COU18" s="277"/>
      <c r="COV18" s="277"/>
      <c r="COW18" s="277"/>
      <c r="COX18" s="277"/>
      <c r="COY18" s="277"/>
      <c r="COZ18" s="277"/>
      <c r="CPA18" s="277"/>
      <c r="CPB18" s="277"/>
      <c r="CPC18" s="277"/>
      <c r="CPD18" s="277"/>
      <c r="CPE18" s="277"/>
      <c r="CPF18" s="277"/>
      <c r="CPG18" s="277"/>
      <c r="CPH18" s="277"/>
      <c r="CPI18" s="277"/>
      <c r="CPJ18" s="277"/>
      <c r="CPK18" s="277"/>
      <c r="CPL18" s="277"/>
      <c r="CPM18" s="277"/>
      <c r="CPN18" s="277"/>
      <c r="CPO18" s="277"/>
      <c r="CPP18" s="277"/>
      <c r="CPQ18" s="277"/>
      <c r="CPR18" s="277"/>
      <c r="CPS18" s="277"/>
      <c r="CPT18" s="277"/>
      <c r="CPU18" s="277"/>
      <c r="CPV18" s="277"/>
      <c r="CPW18" s="277"/>
      <c r="CPX18" s="277"/>
      <c r="CPY18" s="277"/>
      <c r="CPZ18" s="277"/>
      <c r="CQA18" s="277"/>
      <c r="CQB18" s="277"/>
      <c r="CQC18" s="277"/>
      <c r="CQD18" s="277"/>
      <c r="CQE18" s="277"/>
      <c r="CQF18" s="277"/>
      <c r="CQG18" s="277"/>
      <c r="CQH18" s="277"/>
      <c r="CQI18" s="277"/>
      <c r="CQJ18" s="277"/>
      <c r="CQK18" s="277"/>
      <c r="CQL18" s="277"/>
      <c r="CQM18" s="277"/>
      <c r="CQN18" s="277"/>
      <c r="CQO18" s="277"/>
      <c r="CQP18" s="277"/>
      <c r="CQQ18" s="277"/>
      <c r="CQR18" s="277"/>
      <c r="CQS18" s="277"/>
      <c r="CQT18" s="277"/>
      <c r="CQU18" s="277"/>
      <c r="CQV18" s="277"/>
      <c r="CQW18" s="277"/>
      <c r="CQX18" s="277"/>
      <c r="CQY18" s="277"/>
      <c r="CQZ18" s="277"/>
      <c r="CRA18" s="277"/>
      <c r="CRB18" s="277"/>
      <c r="CRC18" s="277"/>
      <c r="CRD18" s="277"/>
      <c r="CRE18" s="277"/>
      <c r="CRF18" s="277"/>
      <c r="CRG18" s="277"/>
      <c r="CRH18" s="277"/>
      <c r="CRI18" s="277"/>
      <c r="CRJ18" s="277"/>
      <c r="CRK18" s="277"/>
      <c r="CRL18" s="277"/>
      <c r="CRM18" s="277"/>
      <c r="CRN18" s="277"/>
      <c r="CRO18" s="277"/>
      <c r="CRP18" s="277"/>
      <c r="CRQ18" s="277"/>
      <c r="CRR18" s="277"/>
      <c r="CRS18" s="277"/>
      <c r="CRT18" s="277"/>
      <c r="CRU18" s="277"/>
      <c r="CRV18" s="277"/>
      <c r="CRW18" s="277"/>
      <c r="CRX18" s="277"/>
      <c r="CRY18" s="277"/>
      <c r="CRZ18" s="277"/>
      <c r="CSA18" s="277"/>
      <c r="CSB18" s="277"/>
      <c r="CSC18" s="277"/>
      <c r="CSD18" s="277"/>
      <c r="CSE18" s="277"/>
      <c r="CSF18" s="277"/>
      <c r="CSG18" s="277"/>
      <c r="CSH18" s="277"/>
      <c r="CSI18" s="277"/>
      <c r="CSJ18" s="277"/>
      <c r="CSK18" s="277"/>
      <c r="CSL18" s="277"/>
      <c r="CSM18" s="277"/>
      <c r="CSN18" s="277"/>
      <c r="CSO18" s="277"/>
      <c r="CSP18" s="277"/>
      <c r="CSQ18" s="277"/>
      <c r="CSR18" s="277"/>
      <c r="CSS18" s="277"/>
      <c r="CST18" s="277"/>
      <c r="CSU18" s="277"/>
      <c r="CSV18" s="277"/>
      <c r="CSW18" s="277"/>
      <c r="CSX18" s="277"/>
      <c r="CSY18" s="277"/>
      <c r="CSZ18" s="277"/>
      <c r="CTA18" s="277"/>
      <c r="CTB18" s="277"/>
      <c r="CTC18" s="277"/>
      <c r="CTD18" s="277"/>
      <c r="CTE18" s="277"/>
      <c r="CTF18" s="277"/>
      <c r="CTG18" s="277"/>
      <c r="CTH18" s="277"/>
      <c r="CTI18" s="277"/>
      <c r="CTJ18" s="277"/>
      <c r="CTK18" s="277"/>
      <c r="CTL18" s="277"/>
      <c r="CTM18" s="277"/>
      <c r="CTN18" s="277"/>
      <c r="CTO18" s="277"/>
      <c r="CTP18" s="277"/>
      <c r="CTQ18" s="277"/>
      <c r="CTR18" s="277"/>
      <c r="CTS18" s="277"/>
      <c r="CTT18" s="277"/>
      <c r="CTU18" s="277"/>
      <c r="CTV18" s="277"/>
      <c r="CTW18" s="277"/>
      <c r="CTX18" s="277"/>
      <c r="CTY18" s="277"/>
      <c r="CTZ18" s="277"/>
      <c r="CUA18" s="277"/>
      <c r="CUB18" s="277"/>
      <c r="CUC18" s="277"/>
      <c r="CUD18" s="277"/>
      <c r="CUE18" s="277"/>
      <c r="CUF18" s="277"/>
      <c r="CUG18" s="277"/>
      <c r="CUH18" s="277"/>
      <c r="CUI18" s="277"/>
      <c r="CUJ18" s="277"/>
      <c r="CUK18" s="277"/>
      <c r="CUL18" s="277"/>
      <c r="CUM18" s="277"/>
      <c r="CUN18" s="277"/>
      <c r="CUO18" s="277"/>
      <c r="CUP18" s="277"/>
      <c r="CUQ18" s="277"/>
      <c r="CUR18" s="277"/>
      <c r="CUS18" s="277"/>
      <c r="CUT18" s="277"/>
      <c r="CUU18" s="277"/>
      <c r="CUV18" s="277"/>
      <c r="CUW18" s="277"/>
      <c r="CUX18" s="277"/>
      <c r="CUY18" s="277"/>
      <c r="CUZ18" s="277"/>
      <c r="CVA18" s="277"/>
      <c r="CVB18" s="277"/>
      <c r="CVC18" s="277"/>
      <c r="CVD18" s="277"/>
      <c r="CVE18" s="277"/>
      <c r="CVF18" s="277"/>
      <c r="CVG18" s="277"/>
      <c r="CVH18" s="277"/>
      <c r="CVI18" s="277"/>
      <c r="CVJ18" s="277"/>
      <c r="CVK18" s="277"/>
      <c r="CVL18" s="277"/>
      <c r="CVM18" s="277"/>
      <c r="CVN18" s="277"/>
      <c r="CVO18" s="277"/>
      <c r="CVP18" s="277"/>
      <c r="CVQ18" s="277"/>
      <c r="CVR18" s="277"/>
      <c r="CVS18" s="277"/>
      <c r="CVT18" s="277"/>
      <c r="CVU18" s="277"/>
      <c r="CVV18" s="277"/>
      <c r="CVW18" s="277"/>
      <c r="CVX18" s="277"/>
      <c r="CVY18" s="277"/>
      <c r="CVZ18" s="277"/>
      <c r="CWA18" s="277"/>
      <c r="CWB18" s="277"/>
      <c r="CWC18" s="277"/>
      <c r="CWD18" s="277"/>
      <c r="CWE18" s="277"/>
      <c r="CWF18" s="277"/>
      <c r="CWG18" s="277"/>
      <c r="CWH18" s="277"/>
      <c r="CWI18" s="277"/>
      <c r="CWJ18" s="277"/>
      <c r="CWK18" s="277"/>
      <c r="CWL18" s="277"/>
      <c r="CWM18" s="277"/>
      <c r="CWN18" s="277"/>
      <c r="CWO18" s="277"/>
      <c r="CWP18" s="277"/>
      <c r="CWQ18" s="277"/>
      <c r="CWR18" s="277"/>
      <c r="CWS18" s="277"/>
      <c r="CWT18" s="277"/>
      <c r="CWU18" s="277"/>
      <c r="CWV18" s="277"/>
      <c r="CWW18" s="277"/>
      <c r="CWX18" s="277"/>
      <c r="CWY18" s="277"/>
      <c r="CWZ18" s="277"/>
      <c r="CXA18" s="277"/>
      <c r="CXB18" s="277"/>
      <c r="CXC18" s="277"/>
      <c r="CXD18" s="277"/>
      <c r="CXE18" s="277"/>
      <c r="CXF18" s="277"/>
      <c r="CXG18" s="277"/>
      <c r="CXH18" s="277"/>
      <c r="CXI18" s="277"/>
      <c r="CXJ18" s="277"/>
      <c r="CXK18" s="277"/>
      <c r="CXL18" s="277"/>
      <c r="CXM18" s="277"/>
      <c r="CXN18" s="277"/>
      <c r="CXO18" s="277"/>
      <c r="CXP18" s="277"/>
      <c r="CXQ18" s="277"/>
      <c r="CXR18" s="277"/>
      <c r="CXS18" s="277"/>
      <c r="CXT18" s="277"/>
      <c r="CXU18" s="277"/>
      <c r="CXV18" s="277"/>
      <c r="CXW18" s="277"/>
      <c r="CXX18" s="277"/>
      <c r="CXY18" s="277"/>
      <c r="CXZ18" s="277"/>
      <c r="CYA18" s="277"/>
      <c r="CYB18" s="277"/>
      <c r="CYC18" s="277"/>
      <c r="CYD18" s="277"/>
      <c r="CYE18" s="277"/>
      <c r="CYF18" s="277"/>
      <c r="CYG18" s="277"/>
      <c r="CYH18" s="277"/>
      <c r="CYI18" s="277"/>
      <c r="CYJ18" s="277"/>
      <c r="CYK18" s="277"/>
      <c r="CYL18" s="277"/>
      <c r="CYM18" s="277"/>
      <c r="CYN18" s="277"/>
      <c r="CYO18" s="277"/>
      <c r="CYP18" s="277"/>
      <c r="CYQ18" s="277"/>
      <c r="CYR18" s="277"/>
      <c r="CYS18" s="277"/>
      <c r="CYT18" s="277"/>
      <c r="CYU18" s="277"/>
      <c r="CYV18" s="277"/>
      <c r="CYW18" s="277"/>
      <c r="CYX18" s="277"/>
      <c r="CYY18" s="277"/>
      <c r="CYZ18" s="277"/>
      <c r="CZA18" s="277"/>
      <c r="CZB18" s="277"/>
      <c r="CZC18" s="277"/>
      <c r="CZD18" s="277"/>
      <c r="CZE18" s="277"/>
      <c r="CZF18" s="277"/>
      <c r="CZG18" s="277"/>
      <c r="CZH18" s="277"/>
      <c r="CZI18" s="277"/>
      <c r="CZJ18" s="277"/>
      <c r="CZK18" s="277"/>
      <c r="CZL18" s="277"/>
      <c r="CZM18" s="277"/>
      <c r="CZN18" s="277"/>
      <c r="CZO18" s="277"/>
      <c r="CZP18" s="277"/>
      <c r="CZQ18" s="277"/>
      <c r="CZR18" s="277"/>
      <c r="CZS18" s="277"/>
      <c r="CZT18" s="277"/>
      <c r="CZU18" s="277"/>
      <c r="CZV18" s="277"/>
      <c r="CZW18" s="277"/>
      <c r="CZX18" s="277"/>
      <c r="CZY18" s="277"/>
      <c r="CZZ18" s="277"/>
      <c r="DAA18" s="277"/>
      <c r="DAB18" s="277"/>
      <c r="DAC18" s="277"/>
      <c r="DAD18" s="277"/>
      <c r="DAE18" s="277"/>
      <c r="DAF18" s="277"/>
      <c r="DAG18" s="277"/>
      <c r="DAH18" s="277"/>
      <c r="DAI18" s="277"/>
      <c r="DAJ18" s="277"/>
      <c r="DAK18" s="277"/>
      <c r="DAL18" s="277"/>
      <c r="DAM18" s="277"/>
      <c r="DAN18" s="277"/>
      <c r="DAO18" s="277"/>
      <c r="DAP18" s="277"/>
      <c r="DAQ18" s="277"/>
      <c r="DAR18" s="277"/>
      <c r="DAS18" s="277"/>
      <c r="DAT18" s="277"/>
      <c r="DAU18" s="277"/>
      <c r="DAV18" s="277"/>
      <c r="DAW18" s="277"/>
      <c r="DAX18" s="277"/>
      <c r="DAY18" s="277"/>
      <c r="DAZ18" s="277"/>
      <c r="DBA18" s="277"/>
      <c r="DBB18" s="277"/>
      <c r="DBC18" s="277"/>
      <c r="DBD18" s="277"/>
      <c r="DBE18" s="277"/>
      <c r="DBF18" s="277"/>
      <c r="DBG18" s="277"/>
      <c r="DBH18" s="277"/>
      <c r="DBI18" s="277"/>
      <c r="DBJ18" s="277"/>
      <c r="DBK18" s="277"/>
      <c r="DBL18" s="277"/>
      <c r="DBM18" s="277"/>
      <c r="DBN18" s="277"/>
      <c r="DBO18" s="277"/>
      <c r="DBP18" s="277"/>
      <c r="DBQ18" s="277"/>
      <c r="DBR18" s="277"/>
      <c r="DBS18" s="277"/>
      <c r="DBT18" s="277"/>
      <c r="DBU18" s="277"/>
      <c r="DBV18" s="277"/>
      <c r="DBW18" s="277"/>
      <c r="DBX18" s="277"/>
      <c r="DBY18" s="277"/>
      <c r="DBZ18" s="277"/>
      <c r="DCA18" s="277"/>
      <c r="DCB18" s="277"/>
      <c r="DCC18" s="277"/>
      <c r="DCD18" s="277"/>
      <c r="DCE18" s="277"/>
      <c r="DCF18" s="277"/>
      <c r="DCG18" s="277"/>
      <c r="DCH18" s="277"/>
      <c r="DCI18" s="277"/>
      <c r="DCJ18" s="277"/>
      <c r="DCK18" s="277"/>
      <c r="DCL18" s="277"/>
      <c r="DCM18" s="277"/>
      <c r="DCN18" s="277"/>
      <c r="DCO18" s="277"/>
      <c r="DCP18" s="277"/>
      <c r="DCQ18" s="277"/>
      <c r="DCR18" s="277"/>
      <c r="DCS18" s="277"/>
      <c r="DCT18" s="277"/>
      <c r="DCU18" s="277"/>
      <c r="DCV18" s="277"/>
      <c r="DCW18" s="277"/>
      <c r="DCX18" s="277"/>
      <c r="DCY18" s="277"/>
      <c r="DCZ18" s="277"/>
      <c r="DDA18" s="277"/>
      <c r="DDB18" s="277"/>
      <c r="DDC18" s="277"/>
      <c r="DDD18" s="277"/>
      <c r="DDE18" s="277"/>
      <c r="DDF18" s="277"/>
      <c r="DDG18" s="277"/>
      <c r="DDH18" s="277"/>
      <c r="DDI18" s="277"/>
      <c r="DDJ18" s="277"/>
      <c r="DDK18" s="277"/>
      <c r="DDL18" s="277"/>
      <c r="DDM18" s="277"/>
      <c r="DDN18" s="277"/>
      <c r="DDO18" s="277"/>
      <c r="DDP18" s="277"/>
      <c r="DDQ18" s="277"/>
      <c r="DDR18" s="277"/>
      <c r="DDS18" s="277"/>
      <c r="DDT18" s="277"/>
      <c r="DDU18" s="277"/>
      <c r="DDV18" s="277"/>
      <c r="DDW18" s="277"/>
      <c r="DDX18" s="277"/>
      <c r="DDY18" s="277"/>
      <c r="DDZ18" s="277"/>
      <c r="DEA18" s="277"/>
      <c r="DEB18" s="277"/>
      <c r="DEC18" s="277"/>
      <c r="DED18" s="277"/>
      <c r="DEE18" s="277"/>
      <c r="DEF18" s="277"/>
      <c r="DEG18" s="277"/>
      <c r="DEH18" s="277"/>
      <c r="DEI18" s="277"/>
      <c r="DEJ18" s="277"/>
      <c r="DEK18" s="277"/>
      <c r="DEL18" s="277"/>
      <c r="DEM18" s="277"/>
      <c r="DEN18" s="277"/>
      <c r="DEO18" s="277"/>
      <c r="DEP18" s="277"/>
      <c r="DEQ18" s="277"/>
      <c r="DER18" s="277"/>
      <c r="DES18" s="277"/>
      <c r="DET18" s="277"/>
      <c r="DEU18" s="277"/>
      <c r="DEV18" s="277"/>
      <c r="DEW18" s="277"/>
      <c r="DEX18" s="277"/>
      <c r="DEY18" s="277"/>
      <c r="DEZ18" s="277"/>
      <c r="DFA18" s="277"/>
      <c r="DFB18" s="277"/>
      <c r="DFC18" s="277"/>
      <c r="DFD18" s="277"/>
      <c r="DFE18" s="277"/>
      <c r="DFF18" s="277"/>
      <c r="DFG18" s="277"/>
      <c r="DFH18" s="277"/>
      <c r="DFI18" s="277"/>
      <c r="DFJ18" s="277"/>
      <c r="DFK18" s="277"/>
      <c r="DFL18" s="277"/>
      <c r="DFM18" s="277"/>
      <c r="DFN18" s="277"/>
      <c r="DFO18" s="277"/>
      <c r="DFP18" s="277"/>
      <c r="DFQ18" s="277"/>
      <c r="DFR18" s="277"/>
      <c r="DFS18" s="277"/>
      <c r="DFT18" s="277"/>
      <c r="DFU18" s="277"/>
      <c r="DFV18" s="277"/>
      <c r="DFW18" s="277"/>
      <c r="DFX18" s="277"/>
      <c r="DFY18" s="277"/>
      <c r="DFZ18" s="277"/>
      <c r="DGA18" s="277"/>
      <c r="DGB18" s="277"/>
      <c r="DGC18" s="277"/>
      <c r="DGD18" s="277"/>
      <c r="DGE18" s="277"/>
      <c r="DGF18" s="277"/>
      <c r="DGG18" s="277"/>
      <c r="DGH18" s="277"/>
      <c r="DGI18" s="277"/>
      <c r="DGJ18" s="277"/>
      <c r="DGK18" s="277"/>
      <c r="DGL18" s="277"/>
      <c r="DGM18" s="277"/>
      <c r="DGN18" s="277"/>
      <c r="DGO18" s="277"/>
      <c r="DGP18" s="277"/>
      <c r="DGQ18" s="277"/>
      <c r="DGR18" s="277"/>
      <c r="DGS18" s="277"/>
      <c r="DGT18" s="277"/>
      <c r="DGU18" s="277"/>
      <c r="DGV18" s="277"/>
      <c r="DGW18" s="277"/>
      <c r="DGX18" s="277"/>
      <c r="DGY18" s="277"/>
      <c r="DGZ18" s="277"/>
      <c r="DHA18" s="277"/>
      <c r="DHB18" s="277"/>
      <c r="DHC18" s="277"/>
      <c r="DHD18" s="277"/>
      <c r="DHE18" s="277"/>
      <c r="DHF18" s="277"/>
      <c r="DHG18" s="277"/>
      <c r="DHH18" s="277"/>
      <c r="DHI18" s="277"/>
      <c r="DHJ18" s="277"/>
      <c r="DHK18" s="277"/>
      <c r="DHL18" s="277"/>
      <c r="DHM18" s="277"/>
      <c r="DHN18" s="277"/>
      <c r="DHO18" s="277"/>
      <c r="DHP18" s="277"/>
      <c r="DHQ18" s="277"/>
      <c r="DHR18" s="277"/>
      <c r="DHS18" s="277"/>
      <c r="DHT18" s="277"/>
      <c r="DHU18" s="277"/>
      <c r="DHV18" s="277"/>
      <c r="DHW18" s="277"/>
      <c r="DHX18" s="277"/>
      <c r="DHY18" s="277"/>
      <c r="DHZ18" s="277"/>
      <c r="DIA18" s="277"/>
      <c r="DIB18" s="277"/>
      <c r="DIC18" s="277"/>
      <c r="DID18" s="277"/>
      <c r="DIE18" s="277"/>
      <c r="DIF18" s="277"/>
      <c r="DIG18" s="277"/>
      <c r="DIH18" s="277"/>
      <c r="DII18" s="277"/>
      <c r="DIJ18" s="277"/>
      <c r="DIK18" s="277"/>
      <c r="DIL18" s="277"/>
      <c r="DIM18" s="277"/>
      <c r="DIN18" s="277"/>
      <c r="DIO18" s="277"/>
      <c r="DIP18" s="277"/>
      <c r="DIQ18" s="277"/>
      <c r="DIR18" s="277"/>
      <c r="DIS18" s="277"/>
      <c r="DIT18" s="277"/>
      <c r="DIU18" s="277"/>
      <c r="DIV18" s="277"/>
      <c r="DIW18" s="277"/>
      <c r="DIX18" s="277"/>
      <c r="DIY18" s="277"/>
      <c r="DIZ18" s="277"/>
      <c r="DJA18" s="277"/>
      <c r="DJB18" s="277"/>
      <c r="DJC18" s="277"/>
      <c r="DJD18" s="277"/>
      <c r="DJE18" s="277"/>
      <c r="DJF18" s="277"/>
      <c r="DJG18" s="277"/>
      <c r="DJH18" s="277"/>
      <c r="DJI18" s="277"/>
      <c r="DJJ18" s="277"/>
      <c r="DJK18" s="277"/>
      <c r="DJL18" s="277"/>
      <c r="DJM18" s="277"/>
      <c r="DJN18" s="277"/>
      <c r="DJO18" s="277"/>
      <c r="DJP18" s="277"/>
      <c r="DJQ18" s="277"/>
      <c r="DJR18" s="277"/>
      <c r="DJS18" s="277"/>
      <c r="DJT18" s="277"/>
      <c r="DJU18" s="277"/>
      <c r="DJV18" s="277"/>
      <c r="DJW18" s="277"/>
      <c r="DJX18" s="277"/>
      <c r="DJY18" s="277"/>
      <c r="DJZ18" s="277"/>
      <c r="DKA18" s="277"/>
      <c r="DKB18" s="277"/>
      <c r="DKC18" s="277"/>
      <c r="DKD18" s="277"/>
      <c r="DKE18" s="277"/>
      <c r="DKF18" s="277"/>
      <c r="DKG18" s="277"/>
      <c r="DKH18" s="277"/>
      <c r="DKI18" s="277"/>
      <c r="DKJ18" s="277"/>
      <c r="DKK18" s="277"/>
      <c r="DKL18" s="277"/>
      <c r="DKM18" s="277"/>
      <c r="DKN18" s="277"/>
      <c r="DKO18" s="277"/>
      <c r="DKP18" s="277"/>
      <c r="DKQ18" s="277"/>
      <c r="DKR18" s="277"/>
      <c r="DKS18" s="277"/>
      <c r="DKT18" s="277"/>
      <c r="DKU18" s="277"/>
      <c r="DKV18" s="277"/>
      <c r="DKW18" s="277"/>
      <c r="DKX18" s="277"/>
      <c r="DKY18" s="277"/>
      <c r="DKZ18" s="277"/>
      <c r="DLA18" s="277"/>
      <c r="DLB18" s="277"/>
      <c r="DLC18" s="277"/>
      <c r="DLD18" s="277"/>
      <c r="DLE18" s="277"/>
      <c r="DLF18" s="277"/>
      <c r="DLG18" s="277"/>
      <c r="DLH18" s="277"/>
      <c r="DLI18" s="277"/>
      <c r="DLJ18" s="277"/>
      <c r="DLK18" s="277"/>
      <c r="DLL18" s="277"/>
      <c r="DLM18" s="277"/>
      <c r="DLN18" s="277"/>
      <c r="DLO18" s="277"/>
      <c r="DLP18" s="277"/>
      <c r="DLQ18" s="277"/>
      <c r="DLR18" s="277"/>
      <c r="DLS18" s="277"/>
      <c r="DLT18" s="277"/>
      <c r="DLU18" s="277"/>
      <c r="DLV18" s="277"/>
      <c r="DLW18" s="277"/>
      <c r="DLX18" s="277"/>
      <c r="DLY18" s="277"/>
      <c r="DLZ18" s="277"/>
      <c r="DMA18" s="277"/>
      <c r="DMB18" s="277"/>
      <c r="DMC18" s="277"/>
      <c r="DMD18" s="277"/>
      <c r="DME18" s="277"/>
      <c r="DMF18" s="277"/>
      <c r="DMG18" s="277"/>
      <c r="DMH18" s="277"/>
      <c r="DMI18" s="277"/>
      <c r="DMJ18" s="277"/>
      <c r="DMK18" s="277"/>
      <c r="DML18" s="277"/>
      <c r="DMM18" s="277"/>
      <c r="DMN18" s="277"/>
      <c r="DMO18" s="277"/>
      <c r="DMP18" s="277"/>
      <c r="DMQ18" s="277"/>
      <c r="DMR18" s="277"/>
      <c r="DMS18" s="277"/>
      <c r="DMT18" s="277"/>
      <c r="DMU18" s="277"/>
      <c r="DMV18" s="277"/>
      <c r="DMW18" s="277"/>
      <c r="DMX18" s="277"/>
      <c r="DMY18" s="277"/>
      <c r="DMZ18" s="277"/>
      <c r="DNA18" s="277"/>
      <c r="DNB18" s="277"/>
      <c r="DNC18" s="277"/>
      <c r="DND18" s="277"/>
      <c r="DNE18" s="277"/>
      <c r="DNF18" s="277"/>
      <c r="DNG18" s="277"/>
      <c r="DNH18" s="277"/>
      <c r="DNI18" s="277"/>
      <c r="DNJ18" s="277"/>
      <c r="DNK18" s="277"/>
      <c r="DNL18" s="277"/>
      <c r="DNM18" s="277"/>
      <c r="DNN18" s="277"/>
      <c r="DNO18" s="277"/>
      <c r="DNP18" s="277"/>
      <c r="DNQ18" s="277"/>
      <c r="DNR18" s="277"/>
      <c r="DNS18" s="277"/>
      <c r="DNT18" s="277"/>
      <c r="DNU18" s="277"/>
      <c r="DNV18" s="277"/>
      <c r="DNW18" s="277"/>
      <c r="DNX18" s="277"/>
      <c r="DNY18" s="277"/>
      <c r="DNZ18" s="277"/>
      <c r="DOA18" s="277"/>
      <c r="DOB18" s="277"/>
      <c r="DOC18" s="277"/>
      <c r="DOD18" s="277"/>
      <c r="DOE18" s="277"/>
      <c r="DOF18" s="277"/>
      <c r="DOG18" s="277"/>
      <c r="DOH18" s="277"/>
      <c r="DOI18" s="277"/>
      <c r="DOJ18" s="277"/>
      <c r="DOK18" s="277"/>
      <c r="DOL18" s="277"/>
      <c r="DOM18" s="277"/>
      <c r="DON18" s="277"/>
      <c r="DOO18" s="277"/>
      <c r="DOP18" s="277"/>
      <c r="DOQ18" s="277"/>
      <c r="DOR18" s="277"/>
      <c r="DOS18" s="277"/>
      <c r="DOT18" s="277"/>
      <c r="DOU18" s="277"/>
      <c r="DOV18" s="277"/>
      <c r="DOW18" s="277"/>
      <c r="DOX18" s="277"/>
      <c r="DOY18" s="277"/>
      <c r="DOZ18" s="277"/>
      <c r="DPA18" s="277"/>
      <c r="DPB18" s="277"/>
      <c r="DPC18" s="277"/>
      <c r="DPD18" s="277"/>
      <c r="DPE18" s="277"/>
      <c r="DPF18" s="277"/>
      <c r="DPG18" s="277"/>
      <c r="DPH18" s="277"/>
      <c r="DPI18" s="277"/>
      <c r="DPJ18" s="277"/>
      <c r="DPK18" s="277"/>
      <c r="DPL18" s="277"/>
      <c r="DPM18" s="277"/>
      <c r="DPN18" s="277"/>
      <c r="DPO18" s="277"/>
      <c r="DPP18" s="277"/>
      <c r="DPQ18" s="277"/>
      <c r="DPR18" s="277"/>
      <c r="DPS18" s="277"/>
      <c r="DPT18" s="277"/>
      <c r="DPU18" s="277"/>
      <c r="DPV18" s="277"/>
      <c r="DPW18" s="277"/>
      <c r="DPX18" s="277"/>
      <c r="DPY18" s="277"/>
      <c r="DPZ18" s="277"/>
      <c r="DQA18" s="277"/>
      <c r="DQB18" s="277"/>
      <c r="DQC18" s="277"/>
      <c r="DQD18" s="277"/>
      <c r="DQE18" s="277"/>
      <c r="DQF18" s="277"/>
      <c r="DQG18" s="277"/>
      <c r="DQH18" s="277"/>
      <c r="DQI18" s="277"/>
      <c r="DQJ18" s="277"/>
      <c r="DQK18" s="277"/>
      <c r="DQL18" s="277"/>
      <c r="DQM18" s="277"/>
      <c r="DQN18" s="277"/>
      <c r="DQO18" s="277"/>
      <c r="DQP18" s="277"/>
      <c r="DQQ18" s="277"/>
      <c r="DQR18" s="277"/>
      <c r="DQS18" s="277"/>
      <c r="DQT18" s="277"/>
      <c r="DQU18" s="277"/>
      <c r="DQV18" s="277"/>
      <c r="DQW18" s="277"/>
      <c r="DQX18" s="277"/>
      <c r="DQY18" s="277"/>
      <c r="DQZ18" s="277"/>
      <c r="DRA18" s="277"/>
      <c r="DRB18" s="277"/>
      <c r="DRC18" s="277"/>
      <c r="DRD18" s="277"/>
      <c r="DRE18" s="277"/>
      <c r="DRF18" s="277"/>
      <c r="DRG18" s="277"/>
      <c r="DRH18" s="277"/>
      <c r="DRI18" s="277"/>
      <c r="DRJ18" s="277"/>
      <c r="DRK18" s="277"/>
      <c r="DRL18" s="277"/>
      <c r="DRM18" s="277"/>
      <c r="DRN18" s="277"/>
      <c r="DRO18" s="277"/>
      <c r="DRP18" s="277"/>
      <c r="DRQ18" s="277"/>
      <c r="DRR18" s="277"/>
      <c r="DRS18" s="277"/>
      <c r="DRT18" s="277"/>
      <c r="DRU18" s="277"/>
      <c r="DRV18" s="277"/>
      <c r="DRW18" s="277"/>
      <c r="DRX18" s="277"/>
      <c r="DRY18" s="277"/>
      <c r="DRZ18" s="277"/>
      <c r="DSA18" s="277"/>
      <c r="DSB18" s="277"/>
      <c r="DSC18" s="277"/>
      <c r="DSD18" s="277"/>
      <c r="DSE18" s="277"/>
      <c r="DSF18" s="277"/>
      <c r="DSG18" s="277"/>
      <c r="DSH18" s="277"/>
      <c r="DSI18" s="277"/>
      <c r="DSJ18" s="277"/>
      <c r="DSK18" s="277"/>
      <c r="DSL18" s="277"/>
      <c r="DSM18" s="277"/>
      <c r="DSN18" s="277"/>
      <c r="DSO18" s="277"/>
      <c r="DSP18" s="277"/>
      <c r="DSQ18" s="277"/>
      <c r="DSR18" s="277"/>
      <c r="DSS18" s="277"/>
      <c r="DST18" s="277"/>
      <c r="DSU18" s="277"/>
      <c r="DSV18" s="277"/>
      <c r="DSW18" s="277"/>
      <c r="DSX18" s="277"/>
      <c r="DSY18" s="277"/>
      <c r="DSZ18" s="277"/>
      <c r="DTA18" s="277"/>
      <c r="DTB18" s="277"/>
      <c r="DTC18" s="277"/>
      <c r="DTD18" s="277"/>
      <c r="DTE18" s="277"/>
      <c r="DTF18" s="277"/>
      <c r="DTG18" s="277"/>
      <c r="DTH18" s="277"/>
      <c r="DTI18" s="277"/>
      <c r="DTJ18" s="277"/>
      <c r="DTK18" s="277"/>
      <c r="DTL18" s="277"/>
      <c r="DTM18" s="277"/>
      <c r="DTN18" s="277"/>
      <c r="DTO18" s="277"/>
      <c r="DTP18" s="277"/>
      <c r="DTQ18" s="277"/>
      <c r="DTR18" s="277"/>
      <c r="DTS18" s="277"/>
      <c r="DTT18" s="277"/>
      <c r="DTU18" s="277"/>
      <c r="DTV18" s="277"/>
      <c r="DTW18" s="277"/>
      <c r="DTX18" s="277"/>
      <c r="DTY18" s="277"/>
      <c r="DTZ18" s="277"/>
      <c r="DUA18" s="277"/>
      <c r="DUB18" s="277"/>
      <c r="DUC18" s="277"/>
      <c r="DUD18" s="277"/>
      <c r="DUE18" s="277"/>
      <c r="DUF18" s="277"/>
      <c r="DUG18" s="277"/>
      <c r="DUH18" s="277"/>
      <c r="DUI18" s="277"/>
      <c r="DUJ18" s="277"/>
      <c r="DUK18" s="277"/>
      <c r="DUL18" s="277"/>
      <c r="DUM18" s="277"/>
      <c r="DUN18" s="277"/>
      <c r="DUO18" s="277"/>
      <c r="DUP18" s="277"/>
      <c r="DUQ18" s="277"/>
      <c r="DUR18" s="277"/>
      <c r="DUS18" s="277"/>
      <c r="DUT18" s="277"/>
      <c r="DUU18" s="277"/>
      <c r="DUV18" s="277"/>
      <c r="DUW18" s="277"/>
      <c r="DUX18" s="277"/>
      <c r="DUY18" s="277"/>
      <c r="DUZ18" s="277"/>
      <c r="DVA18" s="277"/>
      <c r="DVB18" s="277"/>
      <c r="DVC18" s="277"/>
      <c r="DVD18" s="277"/>
      <c r="DVE18" s="277"/>
      <c r="DVF18" s="277"/>
      <c r="DVG18" s="277"/>
      <c r="DVH18" s="277"/>
      <c r="DVI18" s="277"/>
      <c r="DVJ18" s="277"/>
      <c r="DVK18" s="277"/>
      <c r="DVL18" s="277"/>
      <c r="DVM18" s="277"/>
      <c r="DVN18" s="277"/>
      <c r="DVO18" s="277"/>
      <c r="DVP18" s="277"/>
      <c r="DVQ18" s="277"/>
      <c r="DVR18" s="277"/>
      <c r="DVS18" s="277"/>
      <c r="DVT18" s="277"/>
      <c r="DVU18" s="277"/>
      <c r="DVV18" s="277"/>
      <c r="DVW18" s="277"/>
      <c r="DVX18" s="277"/>
      <c r="DVY18" s="277"/>
      <c r="DVZ18" s="277"/>
      <c r="DWA18" s="277"/>
      <c r="DWB18" s="277"/>
      <c r="DWC18" s="277"/>
      <c r="DWD18" s="277"/>
      <c r="DWE18" s="277"/>
      <c r="DWF18" s="277"/>
      <c r="DWG18" s="277"/>
      <c r="DWH18" s="277"/>
      <c r="DWI18" s="277"/>
      <c r="DWJ18" s="277"/>
      <c r="DWK18" s="277"/>
      <c r="DWL18" s="277"/>
      <c r="DWM18" s="277"/>
      <c r="DWN18" s="277"/>
      <c r="DWO18" s="277"/>
      <c r="DWP18" s="277"/>
      <c r="DWQ18" s="277"/>
      <c r="DWR18" s="277"/>
      <c r="DWS18" s="277"/>
      <c r="DWT18" s="277"/>
      <c r="DWU18" s="277"/>
      <c r="DWV18" s="277"/>
      <c r="DWW18" s="277"/>
      <c r="DWX18" s="277"/>
      <c r="DWY18" s="277"/>
      <c r="DWZ18" s="277"/>
      <c r="DXA18" s="277"/>
      <c r="DXB18" s="277"/>
      <c r="DXC18" s="277"/>
      <c r="DXD18" s="277"/>
      <c r="DXE18" s="277"/>
      <c r="DXF18" s="277"/>
      <c r="DXG18" s="277"/>
      <c r="DXH18" s="277"/>
      <c r="DXI18" s="277"/>
      <c r="DXJ18" s="277"/>
      <c r="DXK18" s="277"/>
      <c r="DXL18" s="277"/>
      <c r="DXM18" s="277"/>
      <c r="DXN18" s="277"/>
      <c r="DXO18" s="277"/>
      <c r="DXP18" s="277"/>
      <c r="DXQ18" s="277"/>
      <c r="DXR18" s="277"/>
      <c r="DXS18" s="277"/>
      <c r="DXT18" s="277"/>
      <c r="DXU18" s="277"/>
      <c r="DXV18" s="277"/>
      <c r="DXW18" s="277"/>
      <c r="DXX18" s="277"/>
      <c r="DXY18" s="277"/>
      <c r="DXZ18" s="277"/>
      <c r="DYA18" s="277"/>
      <c r="DYB18" s="277"/>
      <c r="DYC18" s="277"/>
      <c r="DYD18" s="277"/>
      <c r="DYE18" s="277"/>
      <c r="DYF18" s="277"/>
      <c r="DYG18" s="277"/>
      <c r="DYH18" s="277"/>
      <c r="DYI18" s="277"/>
      <c r="DYJ18" s="277"/>
      <c r="DYK18" s="277"/>
      <c r="DYL18" s="277"/>
      <c r="DYM18" s="277"/>
      <c r="DYN18" s="277"/>
      <c r="DYO18" s="277"/>
      <c r="DYP18" s="277"/>
      <c r="DYQ18" s="277"/>
      <c r="DYR18" s="277"/>
      <c r="DYS18" s="277"/>
      <c r="DYT18" s="277"/>
      <c r="DYU18" s="277"/>
      <c r="DYV18" s="277"/>
      <c r="DYW18" s="277"/>
      <c r="DYX18" s="277"/>
      <c r="DYY18" s="277"/>
      <c r="DYZ18" s="277"/>
      <c r="DZA18" s="277"/>
      <c r="DZB18" s="277"/>
      <c r="DZC18" s="277"/>
      <c r="DZD18" s="277"/>
      <c r="DZE18" s="277"/>
      <c r="DZF18" s="277"/>
      <c r="DZG18" s="277"/>
      <c r="DZH18" s="277"/>
      <c r="DZI18" s="277"/>
      <c r="DZJ18" s="277"/>
      <c r="DZK18" s="277"/>
      <c r="DZL18" s="277"/>
      <c r="DZM18" s="277"/>
      <c r="DZN18" s="277"/>
      <c r="DZO18" s="277"/>
      <c r="DZP18" s="277"/>
      <c r="DZQ18" s="277"/>
      <c r="DZR18" s="277"/>
      <c r="DZS18" s="277"/>
      <c r="DZT18" s="277"/>
      <c r="DZU18" s="277"/>
      <c r="DZV18" s="277"/>
      <c r="DZW18" s="277"/>
      <c r="DZX18" s="277"/>
      <c r="DZY18" s="277"/>
      <c r="DZZ18" s="277"/>
      <c r="EAA18" s="277"/>
      <c r="EAB18" s="277"/>
      <c r="EAC18" s="277"/>
      <c r="EAD18" s="277"/>
      <c r="EAE18" s="277"/>
      <c r="EAF18" s="277"/>
      <c r="EAG18" s="277"/>
      <c r="EAH18" s="277"/>
      <c r="EAI18" s="277"/>
      <c r="EAJ18" s="277"/>
      <c r="EAK18" s="277"/>
      <c r="EAL18" s="277"/>
      <c r="EAM18" s="277"/>
      <c r="EAN18" s="277"/>
      <c r="EAO18" s="277"/>
      <c r="EAP18" s="277"/>
      <c r="EAQ18" s="277"/>
      <c r="EAR18" s="277"/>
      <c r="EAS18" s="277"/>
      <c r="EAT18" s="277"/>
      <c r="EAU18" s="277"/>
      <c r="EAV18" s="277"/>
      <c r="EAW18" s="277"/>
      <c r="EAX18" s="277"/>
      <c r="EAY18" s="277"/>
      <c r="EAZ18" s="277"/>
      <c r="EBA18" s="277"/>
      <c r="EBB18" s="277"/>
      <c r="EBC18" s="277"/>
      <c r="EBD18" s="277"/>
      <c r="EBE18" s="277"/>
      <c r="EBF18" s="277"/>
      <c r="EBG18" s="277"/>
      <c r="EBH18" s="277"/>
      <c r="EBI18" s="277"/>
      <c r="EBJ18" s="277"/>
      <c r="EBK18" s="277"/>
      <c r="EBL18" s="277"/>
      <c r="EBM18" s="277"/>
      <c r="EBN18" s="277"/>
      <c r="EBO18" s="277"/>
      <c r="EBP18" s="277"/>
      <c r="EBQ18" s="277"/>
      <c r="EBR18" s="277"/>
      <c r="EBS18" s="277"/>
      <c r="EBT18" s="277"/>
      <c r="EBU18" s="277"/>
      <c r="EBV18" s="277"/>
      <c r="EBW18" s="277"/>
      <c r="EBX18" s="277"/>
      <c r="EBY18" s="277"/>
      <c r="EBZ18" s="277"/>
      <c r="ECA18" s="277"/>
      <c r="ECB18" s="277"/>
      <c r="ECC18" s="277"/>
      <c r="ECD18" s="277"/>
      <c r="ECE18" s="277"/>
      <c r="ECF18" s="277"/>
      <c r="ECG18" s="277"/>
      <c r="ECH18" s="277"/>
      <c r="ECI18" s="277"/>
      <c r="ECJ18" s="277"/>
      <c r="ECK18" s="277"/>
      <c r="ECL18" s="277"/>
      <c r="ECM18" s="277"/>
      <c r="ECN18" s="277"/>
      <c r="ECO18" s="277"/>
      <c r="ECP18" s="277"/>
      <c r="ECQ18" s="277"/>
      <c r="ECR18" s="277"/>
      <c r="ECS18" s="277"/>
      <c r="ECT18" s="277"/>
      <c r="ECU18" s="277"/>
      <c r="ECV18" s="277"/>
      <c r="ECW18" s="277"/>
      <c r="ECX18" s="277"/>
      <c r="ECY18" s="277"/>
      <c r="ECZ18" s="277"/>
      <c r="EDA18" s="277"/>
      <c r="EDB18" s="277"/>
      <c r="EDC18" s="277"/>
      <c r="EDD18" s="277"/>
      <c r="EDE18" s="277"/>
      <c r="EDF18" s="277"/>
      <c r="EDG18" s="277"/>
      <c r="EDH18" s="277"/>
      <c r="EDI18" s="277"/>
      <c r="EDJ18" s="277"/>
      <c r="EDK18" s="277"/>
      <c r="EDL18" s="277"/>
      <c r="EDM18" s="277"/>
      <c r="EDN18" s="277"/>
      <c r="EDO18" s="277"/>
      <c r="EDP18" s="277"/>
      <c r="EDQ18" s="277"/>
      <c r="EDR18" s="277"/>
      <c r="EDS18" s="277"/>
      <c r="EDT18" s="277"/>
      <c r="EDU18" s="277"/>
      <c r="EDV18" s="277"/>
      <c r="EDW18" s="277"/>
      <c r="EDX18" s="277"/>
      <c r="EDY18" s="277"/>
      <c r="EDZ18" s="277"/>
      <c r="EEA18" s="277"/>
      <c r="EEB18" s="277"/>
      <c r="EEC18" s="277"/>
      <c r="EED18" s="277"/>
      <c r="EEE18" s="277"/>
      <c r="EEF18" s="277"/>
      <c r="EEG18" s="277"/>
      <c r="EEH18" s="277"/>
      <c r="EEI18" s="277"/>
      <c r="EEJ18" s="277"/>
      <c r="EEK18" s="277"/>
      <c r="EEL18" s="277"/>
      <c r="EEM18" s="277"/>
      <c r="EEN18" s="277"/>
      <c r="EEO18" s="277"/>
      <c r="EEP18" s="277"/>
      <c r="EEQ18" s="277"/>
      <c r="EER18" s="277"/>
      <c r="EES18" s="277"/>
      <c r="EET18" s="277"/>
      <c r="EEU18" s="277"/>
      <c r="EEV18" s="277"/>
      <c r="EEW18" s="277"/>
      <c r="EEX18" s="277"/>
      <c r="EEY18" s="277"/>
      <c r="EEZ18" s="277"/>
      <c r="EFA18" s="277"/>
      <c r="EFB18" s="277"/>
      <c r="EFC18" s="277"/>
      <c r="EFD18" s="277"/>
      <c r="EFE18" s="277"/>
      <c r="EFF18" s="277"/>
      <c r="EFG18" s="277"/>
      <c r="EFH18" s="277"/>
      <c r="EFI18" s="277"/>
      <c r="EFJ18" s="277"/>
      <c r="EFK18" s="277"/>
      <c r="EFL18" s="277"/>
      <c r="EFM18" s="277"/>
      <c r="EFN18" s="277"/>
      <c r="EFO18" s="277"/>
      <c r="EFP18" s="277"/>
      <c r="EFQ18" s="277"/>
      <c r="EFR18" s="277"/>
      <c r="EFS18" s="277"/>
      <c r="EFT18" s="277"/>
      <c r="EFU18" s="277"/>
      <c r="EFV18" s="277"/>
      <c r="EFW18" s="277"/>
      <c r="EFX18" s="277"/>
      <c r="EFY18" s="277"/>
      <c r="EFZ18" s="277"/>
      <c r="EGA18" s="277"/>
      <c r="EGB18" s="277"/>
      <c r="EGC18" s="277"/>
      <c r="EGD18" s="277"/>
      <c r="EGE18" s="277"/>
      <c r="EGF18" s="277"/>
      <c r="EGG18" s="277"/>
      <c r="EGH18" s="277"/>
      <c r="EGI18" s="277"/>
      <c r="EGJ18" s="277"/>
      <c r="EGK18" s="277"/>
      <c r="EGL18" s="277"/>
      <c r="EGM18" s="277"/>
      <c r="EGN18" s="277"/>
      <c r="EGO18" s="277"/>
      <c r="EGP18" s="277"/>
      <c r="EGQ18" s="277"/>
      <c r="EGR18" s="277"/>
      <c r="EGS18" s="277"/>
      <c r="EGT18" s="277"/>
      <c r="EGU18" s="277"/>
      <c r="EGV18" s="277"/>
      <c r="EGW18" s="277"/>
      <c r="EGX18" s="277"/>
      <c r="EGY18" s="277"/>
      <c r="EGZ18" s="277"/>
      <c r="EHA18" s="277"/>
      <c r="EHB18" s="277"/>
      <c r="EHC18" s="277"/>
      <c r="EHD18" s="277"/>
      <c r="EHE18" s="277"/>
      <c r="EHF18" s="277"/>
      <c r="EHG18" s="277"/>
      <c r="EHH18" s="277"/>
      <c r="EHI18" s="277"/>
      <c r="EHJ18" s="277"/>
      <c r="EHK18" s="277"/>
      <c r="EHL18" s="277"/>
      <c r="EHM18" s="277"/>
      <c r="EHN18" s="277"/>
      <c r="EHO18" s="277"/>
      <c r="EHP18" s="277"/>
      <c r="EHQ18" s="277"/>
      <c r="EHR18" s="277"/>
      <c r="EHS18" s="277"/>
      <c r="EHT18" s="277"/>
      <c r="EHU18" s="277"/>
      <c r="EHV18" s="277"/>
      <c r="EHW18" s="277"/>
      <c r="EHX18" s="277"/>
      <c r="EHY18" s="277"/>
      <c r="EHZ18" s="277"/>
      <c r="EIA18" s="277"/>
      <c r="EIB18" s="277"/>
      <c r="EIC18" s="277"/>
      <c r="EID18" s="277"/>
      <c r="EIE18" s="277"/>
      <c r="EIF18" s="277"/>
      <c r="EIG18" s="277"/>
      <c r="EIH18" s="277"/>
      <c r="EII18" s="277"/>
      <c r="EIJ18" s="277"/>
      <c r="EIK18" s="277"/>
      <c r="EIL18" s="277"/>
      <c r="EIM18" s="277"/>
      <c r="EIN18" s="277"/>
      <c r="EIO18" s="277"/>
      <c r="EIP18" s="277"/>
      <c r="EIQ18" s="277"/>
      <c r="EIR18" s="277"/>
      <c r="EIS18" s="277"/>
      <c r="EIT18" s="277"/>
      <c r="EIU18" s="277"/>
      <c r="EIV18" s="277"/>
      <c r="EIW18" s="277"/>
      <c r="EIX18" s="277"/>
      <c r="EIY18" s="277"/>
      <c r="EIZ18" s="277"/>
      <c r="EJA18" s="277"/>
      <c r="EJB18" s="277"/>
      <c r="EJC18" s="277"/>
      <c r="EJD18" s="277"/>
      <c r="EJE18" s="277"/>
      <c r="EJF18" s="277"/>
      <c r="EJG18" s="277"/>
      <c r="EJH18" s="277"/>
      <c r="EJI18" s="277"/>
      <c r="EJJ18" s="277"/>
      <c r="EJK18" s="277"/>
      <c r="EJL18" s="277"/>
      <c r="EJM18" s="277"/>
      <c r="EJN18" s="277"/>
      <c r="EJO18" s="277"/>
      <c r="EJP18" s="277"/>
      <c r="EJQ18" s="277"/>
      <c r="EJR18" s="277"/>
      <c r="EJS18" s="277"/>
      <c r="EJT18" s="277"/>
      <c r="EJU18" s="277"/>
      <c r="EJV18" s="277"/>
      <c r="EJW18" s="277"/>
      <c r="EJX18" s="277"/>
      <c r="EJY18" s="277"/>
      <c r="EJZ18" s="277"/>
      <c r="EKA18" s="277"/>
      <c r="EKB18" s="277"/>
      <c r="EKC18" s="277"/>
      <c r="EKD18" s="277"/>
      <c r="EKE18" s="277"/>
      <c r="EKF18" s="277"/>
      <c r="EKG18" s="277"/>
      <c r="EKH18" s="277"/>
      <c r="EKI18" s="277"/>
      <c r="EKJ18" s="277"/>
      <c r="EKK18" s="277"/>
      <c r="EKL18" s="277"/>
      <c r="EKM18" s="277"/>
      <c r="EKN18" s="277"/>
      <c r="EKO18" s="277"/>
      <c r="EKP18" s="277"/>
      <c r="EKQ18" s="277"/>
      <c r="EKR18" s="277"/>
      <c r="EKS18" s="277"/>
      <c r="EKT18" s="277"/>
      <c r="EKU18" s="277"/>
      <c r="EKV18" s="277"/>
      <c r="EKW18" s="277"/>
      <c r="EKX18" s="277"/>
      <c r="EKY18" s="277"/>
      <c r="EKZ18" s="277"/>
      <c r="ELA18" s="277"/>
      <c r="ELB18" s="277"/>
      <c r="ELC18" s="277"/>
      <c r="ELD18" s="277"/>
      <c r="ELE18" s="277"/>
      <c r="ELF18" s="277"/>
      <c r="ELG18" s="277"/>
      <c r="ELH18" s="277"/>
      <c r="ELI18" s="277"/>
      <c r="ELJ18" s="277"/>
      <c r="ELK18" s="277"/>
      <c r="ELL18" s="277"/>
      <c r="ELM18" s="277"/>
      <c r="ELN18" s="277"/>
      <c r="ELO18" s="277"/>
      <c r="ELP18" s="277"/>
      <c r="ELQ18" s="277"/>
      <c r="ELR18" s="277"/>
      <c r="ELS18" s="277"/>
      <c r="ELT18" s="277"/>
      <c r="ELU18" s="277"/>
      <c r="ELV18" s="277"/>
      <c r="ELW18" s="277"/>
      <c r="ELX18" s="277"/>
      <c r="ELY18" s="277"/>
      <c r="ELZ18" s="277"/>
      <c r="EMA18" s="277"/>
      <c r="EMB18" s="277"/>
      <c r="EMC18" s="277"/>
      <c r="EMD18" s="277"/>
      <c r="EME18" s="277"/>
      <c r="EMF18" s="277"/>
      <c r="EMG18" s="277"/>
      <c r="EMH18" s="277"/>
      <c r="EMI18" s="277"/>
      <c r="EMJ18" s="277"/>
      <c r="EMK18" s="277"/>
      <c r="EML18" s="277"/>
      <c r="EMM18" s="277"/>
      <c r="EMN18" s="277"/>
      <c r="EMO18" s="277"/>
      <c r="EMP18" s="277"/>
      <c r="EMQ18" s="277"/>
      <c r="EMR18" s="277"/>
      <c r="EMS18" s="277"/>
      <c r="EMT18" s="277"/>
      <c r="EMU18" s="277"/>
      <c r="EMV18" s="277"/>
      <c r="EMW18" s="277"/>
      <c r="EMX18" s="277"/>
      <c r="EMY18" s="277"/>
      <c r="EMZ18" s="277"/>
      <c r="ENA18" s="277"/>
      <c r="ENB18" s="277"/>
      <c r="ENC18" s="277"/>
      <c r="END18" s="277"/>
      <c r="ENE18" s="277"/>
      <c r="ENF18" s="277"/>
      <c r="ENG18" s="277"/>
      <c r="ENH18" s="277"/>
      <c r="ENI18" s="277"/>
      <c r="ENJ18" s="277"/>
      <c r="ENK18" s="277"/>
      <c r="ENL18" s="277"/>
      <c r="ENM18" s="277"/>
      <c r="ENN18" s="277"/>
      <c r="ENO18" s="277"/>
      <c r="ENP18" s="277"/>
      <c r="ENQ18" s="277"/>
      <c r="ENR18" s="277"/>
      <c r="ENS18" s="277"/>
      <c r="ENT18" s="277"/>
      <c r="ENU18" s="277"/>
      <c r="ENV18" s="277"/>
      <c r="ENW18" s="277"/>
      <c r="ENX18" s="277"/>
      <c r="ENY18" s="277"/>
      <c r="ENZ18" s="277"/>
      <c r="EOA18" s="277"/>
      <c r="EOB18" s="277"/>
      <c r="EOC18" s="277"/>
      <c r="EOD18" s="277"/>
      <c r="EOE18" s="277"/>
      <c r="EOF18" s="277"/>
      <c r="EOG18" s="277"/>
      <c r="EOH18" s="277"/>
      <c r="EOI18" s="277"/>
      <c r="EOJ18" s="277"/>
      <c r="EOK18" s="277"/>
      <c r="EOL18" s="277"/>
      <c r="EOM18" s="277"/>
      <c r="EON18" s="277"/>
      <c r="EOO18" s="277"/>
      <c r="EOP18" s="277"/>
      <c r="EOQ18" s="277"/>
      <c r="EOR18" s="277"/>
      <c r="EOS18" s="277"/>
      <c r="EOT18" s="277"/>
      <c r="EOU18" s="277"/>
      <c r="EOV18" s="277"/>
      <c r="EOW18" s="277"/>
      <c r="EOX18" s="277"/>
      <c r="EOY18" s="277"/>
      <c r="EOZ18" s="277"/>
      <c r="EPA18" s="277"/>
      <c r="EPB18" s="277"/>
      <c r="EPC18" s="277"/>
      <c r="EPD18" s="277"/>
      <c r="EPE18" s="277"/>
      <c r="EPF18" s="277"/>
      <c r="EPG18" s="277"/>
      <c r="EPH18" s="277"/>
      <c r="EPI18" s="277"/>
      <c r="EPJ18" s="277"/>
      <c r="EPK18" s="277"/>
      <c r="EPL18" s="277"/>
      <c r="EPM18" s="277"/>
      <c r="EPN18" s="277"/>
      <c r="EPO18" s="277"/>
      <c r="EPP18" s="277"/>
      <c r="EPQ18" s="277"/>
      <c r="EPR18" s="277"/>
      <c r="EPS18" s="277"/>
      <c r="EPT18" s="277"/>
      <c r="EPU18" s="277"/>
      <c r="EPV18" s="277"/>
      <c r="EPW18" s="277"/>
      <c r="EPX18" s="277"/>
      <c r="EPY18" s="277"/>
      <c r="EPZ18" s="277"/>
      <c r="EQA18" s="277"/>
      <c r="EQB18" s="277"/>
      <c r="EQC18" s="277"/>
      <c r="EQD18" s="277"/>
      <c r="EQE18" s="277"/>
      <c r="EQF18" s="277"/>
      <c r="EQG18" s="277"/>
      <c r="EQH18" s="277"/>
      <c r="EQI18" s="277"/>
      <c r="EQJ18" s="277"/>
      <c r="EQK18" s="277"/>
      <c r="EQL18" s="277"/>
      <c r="EQM18" s="277"/>
      <c r="EQN18" s="277"/>
      <c r="EQO18" s="277"/>
      <c r="EQP18" s="277"/>
      <c r="EQQ18" s="277"/>
      <c r="EQR18" s="277"/>
      <c r="EQS18" s="277"/>
      <c r="EQT18" s="277"/>
      <c r="EQU18" s="277"/>
      <c r="EQV18" s="277"/>
      <c r="EQW18" s="277"/>
      <c r="EQX18" s="277"/>
      <c r="EQY18" s="277"/>
      <c r="EQZ18" s="277"/>
      <c r="ERA18" s="277"/>
      <c r="ERB18" s="277"/>
      <c r="ERC18" s="277"/>
      <c r="ERD18" s="277"/>
      <c r="ERE18" s="277"/>
      <c r="ERF18" s="277"/>
      <c r="ERG18" s="277"/>
      <c r="ERH18" s="277"/>
      <c r="ERI18" s="277"/>
      <c r="ERJ18" s="277"/>
      <c r="ERK18" s="277"/>
      <c r="ERL18" s="277"/>
      <c r="ERM18" s="277"/>
      <c r="ERN18" s="277"/>
      <c r="ERO18" s="277"/>
      <c r="ERP18" s="277"/>
      <c r="ERQ18" s="277"/>
      <c r="ERR18" s="277"/>
      <c r="ERS18" s="277"/>
      <c r="ERT18" s="277"/>
      <c r="ERU18" s="277"/>
      <c r="ERV18" s="277"/>
      <c r="ERW18" s="277"/>
      <c r="ERX18" s="277"/>
      <c r="ERY18" s="277"/>
      <c r="ERZ18" s="277"/>
      <c r="ESA18" s="277"/>
      <c r="ESB18" s="277"/>
      <c r="ESC18" s="277"/>
      <c r="ESD18" s="277"/>
      <c r="ESE18" s="277"/>
      <c r="ESF18" s="277"/>
      <c r="ESG18" s="277"/>
      <c r="ESH18" s="277"/>
      <c r="ESI18" s="277"/>
      <c r="ESJ18" s="277"/>
      <c r="ESK18" s="277"/>
      <c r="ESL18" s="277"/>
      <c r="ESM18" s="277"/>
      <c r="ESN18" s="277"/>
      <c r="ESO18" s="277"/>
      <c r="ESP18" s="277"/>
      <c r="ESQ18" s="277"/>
      <c r="ESR18" s="277"/>
      <c r="ESS18" s="277"/>
      <c r="EST18" s="277"/>
      <c r="ESU18" s="277"/>
      <c r="ESV18" s="277"/>
      <c r="ESW18" s="277"/>
      <c r="ESX18" s="277"/>
      <c r="ESY18" s="277"/>
      <c r="ESZ18" s="277"/>
      <c r="ETA18" s="277"/>
      <c r="ETB18" s="277"/>
      <c r="ETC18" s="277"/>
      <c r="ETD18" s="277"/>
      <c r="ETE18" s="277"/>
      <c r="ETF18" s="277"/>
      <c r="ETG18" s="277"/>
      <c r="ETH18" s="277"/>
      <c r="ETI18" s="277"/>
      <c r="ETJ18" s="277"/>
      <c r="ETK18" s="277"/>
      <c r="ETL18" s="277"/>
      <c r="ETM18" s="277"/>
      <c r="ETN18" s="277"/>
      <c r="ETO18" s="277"/>
      <c r="ETP18" s="277"/>
      <c r="ETQ18" s="277"/>
      <c r="ETR18" s="277"/>
      <c r="ETS18" s="277"/>
      <c r="ETT18" s="277"/>
      <c r="ETU18" s="277"/>
      <c r="ETV18" s="277"/>
      <c r="ETW18" s="277"/>
      <c r="ETX18" s="277"/>
      <c r="ETY18" s="277"/>
      <c r="ETZ18" s="277"/>
      <c r="EUA18" s="277"/>
      <c r="EUB18" s="277"/>
      <c r="EUC18" s="277"/>
      <c r="EUD18" s="277"/>
      <c r="EUE18" s="277"/>
      <c r="EUF18" s="277"/>
      <c r="EUG18" s="277"/>
      <c r="EUH18" s="277"/>
      <c r="EUI18" s="277"/>
      <c r="EUJ18" s="277"/>
      <c r="EUK18" s="277"/>
      <c r="EUL18" s="277"/>
      <c r="EUM18" s="277"/>
      <c r="EUN18" s="277"/>
      <c r="EUO18" s="277"/>
      <c r="EUP18" s="277"/>
      <c r="EUQ18" s="277"/>
      <c r="EUR18" s="277"/>
      <c r="EUS18" s="277"/>
      <c r="EUT18" s="277"/>
      <c r="EUU18" s="277"/>
      <c r="EUV18" s="277"/>
      <c r="EUW18" s="277"/>
      <c r="EUX18" s="277"/>
      <c r="EUY18" s="277"/>
      <c r="EUZ18" s="277"/>
      <c r="EVA18" s="277"/>
      <c r="EVB18" s="277"/>
      <c r="EVC18" s="277"/>
      <c r="EVD18" s="277"/>
      <c r="EVE18" s="277"/>
      <c r="EVF18" s="277"/>
      <c r="EVG18" s="277"/>
      <c r="EVH18" s="277"/>
      <c r="EVI18" s="277"/>
      <c r="EVJ18" s="277"/>
      <c r="EVK18" s="277"/>
      <c r="EVL18" s="277"/>
      <c r="EVM18" s="277"/>
      <c r="EVN18" s="277"/>
      <c r="EVO18" s="277"/>
      <c r="EVP18" s="277"/>
      <c r="EVQ18" s="277"/>
      <c r="EVR18" s="277"/>
      <c r="EVS18" s="277"/>
      <c r="EVT18" s="277"/>
      <c r="EVU18" s="277"/>
      <c r="EVV18" s="277"/>
      <c r="EVW18" s="277"/>
      <c r="EVX18" s="277"/>
      <c r="EVY18" s="277"/>
      <c r="EVZ18" s="277"/>
      <c r="EWA18" s="277"/>
      <c r="EWB18" s="277"/>
      <c r="EWC18" s="277"/>
      <c r="EWD18" s="277"/>
      <c r="EWE18" s="277"/>
      <c r="EWF18" s="277"/>
      <c r="EWG18" s="277"/>
      <c r="EWH18" s="277"/>
      <c r="EWI18" s="277"/>
      <c r="EWJ18" s="277"/>
      <c r="EWK18" s="277"/>
      <c r="EWL18" s="277"/>
      <c r="EWM18" s="277"/>
      <c r="EWN18" s="277"/>
      <c r="EWO18" s="277"/>
      <c r="EWP18" s="277"/>
      <c r="EWQ18" s="277"/>
      <c r="EWR18" s="277"/>
      <c r="EWS18" s="277"/>
      <c r="EWT18" s="277"/>
      <c r="EWU18" s="277"/>
      <c r="EWV18" s="277"/>
      <c r="EWW18" s="277"/>
      <c r="EWX18" s="277"/>
      <c r="EWY18" s="277"/>
      <c r="EWZ18" s="277"/>
      <c r="EXA18" s="277"/>
      <c r="EXB18" s="277"/>
      <c r="EXC18" s="277"/>
      <c r="EXD18" s="277"/>
      <c r="EXE18" s="277"/>
      <c r="EXF18" s="277"/>
      <c r="EXG18" s="277"/>
      <c r="EXH18" s="277"/>
      <c r="EXI18" s="277"/>
      <c r="EXJ18" s="277"/>
      <c r="EXK18" s="277"/>
      <c r="EXL18" s="277"/>
      <c r="EXM18" s="277"/>
      <c r="EXN18" s="277"/>
      <c r="EXO18" s="277"/>
      <c r="EXP18" s="277"/>
      <c r="EXQ18" s="277"/>
      <c r="EXR18" s="277"/>
      <c r="EXS18" s="277"/>
      <c r="EXT18" s="277"/>
      <c r="EXU18" s="277"/>
      <c r="EXV18" s="277"/>
      <c r="EXW18" s="277"/>
      <c r="EXX18" s="277"/>
      <c r="EXY18" s="277"/>
      <c r="EXZ18" s="277"/>
      <c r="EYA18" s="277"/>
      <c r="EYB18" s="277"/>
      <c r="EYC18" s="277"/>
      <c r="EYD18" s="277"/>
      <c r="EYE18" s="277"/>
      <c r="EYF18" s="277"/>
      <c r="EYG18" s="277"/>
      <c r="EYH18" s="277"/>
      <c r="EYI18" s="277"/>
      <c r="EYJ18" s="277"/>
      <c r="EYK18" s="277"/>
      <c r="EYL18" s="277"/>
      <c r="EYM18" s="277"/>
      <c r="EYN18" s="277"/>
      <c r="EYO18" s="277"/>
      <c r="EYP18" s="277"/>
      <c r="EYQ18" s="277"/>
      <c r="EYR18" s="277"/>
      <c r="EYS18" s="277"/>
      <c r="EYT18" s="277"/>
      <c r="EYU18" s="277"/>
      <c r="EYV18" s="277"/>
      <c r="EYW18" s="277"/>
      <c r="EYX18" s="277"/>
      <c r="EYY18" s="277"/>
      <c r="EYZ18" s="277"/>
      <c r="EZA18" s="277"/>
      <c r="EZB18" s="277"/>
      <c r="EZC18" s="277"/>
      <c r="EZD18" s="277"/>
      <c r="EZE18" s="277"/>
      <c r="EZF18" s="277"/>
      <c r="EZG18" s="277"/>
      <c r="EZH18" s="277"/>
      <c r="EZI18" s="277"/>
      <c r="EZJ18" s="277"/>
      <c r="EZK18" s="277"/>
      <c r="EZL18" s="277"/>
      <c r="EZM18" s="277"/>
      <c r="EZN18" s="277"/>
      <c r="EZO18" s="277"/>
      <c r="EZP18" s="277"/>
      <c r="EZQ18" s="277"/>
      <c r="EZR18" s="277"/>
      <c r="EZS18" s="277"/>
      <c r="EZT18" s="277"/>
      <c r="EZU18" s="277"/>
      <c r="EZV18" s="277"/>
      <c r="EZW18" s="277"/>
      <c r="EZX18" s="277"/>
      <c r="EZY18" s="277"/>
      <c r="EZZ18" s="277"/>
      <c r="FAA18" s="277"/>
      <c r="FAB18" s="277"/>
      <c r="FAC18" s="277"/>
      <c r="FAD18" s="277"/>
      <c r="FAE18" s="277"/>
      <c r="FAF18" s="277"/>
      <c r="FAG18" s="277"/>
      <c r="FAH18" s="277"/>
      <c r="FAI18" s="277"/>
      <c r="FAJ18" s="277"/>
      <c r="FAK18" s="277"/>
      <c r="FAL18" s="277"/>
      <c r="FAM18" s="277"/>
      <c r="FAN18" s="277"/>
      <c r="FAO18" s="277"/>
      <c r="FAP18" s="277"/>
      <c r="FAQ18" s="277"/>
      <c r="FAR18" s="277"/>
      <c r="FAS18" s="277"/>
      <c r="FAT18" s="277"/>
      <c r="FAU18" s="277"/>
      <c r="FAV18" s="277"/>
      <c r="FAW18" s="277"/>
      <c r="FAX18" s="277"/>
      <c r="FAY18" s="277"/>
      <c r="FAZ18" s="277"/>
      <c r="FBA18" s="277"/>
      <c r="FBB18" s="277"/>
      <c r="FBC18" s="277"/>
      <c r="FBD18" s="277"/>
      <c r="FBE18" s="277"/>
      <c r="FBF18" s="277"/>
      <c r="FBG18" s="277"/>
      <c r="FBH18" s="277"/>
      <c r="FBI18" s="277"/>
      <c r="FBJ18" s="277"/>
      <c r="FBK18" s="277"/>
      <c r="FBL18" s="277"/>
      <c r="FBM18" s="277"/>
      <c r="FBN18" s="277"/>
      <c r="FBO18" s="277"/>
      <c r="FBP18" s="277"/>
      <c r="FBQ18" s="277"/>
      <c r="FBR18" s="277"/>
      <c r="FBS18" s="277"/>
      <c r="FBT18" s="277"/>
      <c r="FBU18" s="277"/>
      <c r="FBV18" s="277"/>
      <c r="FBW18" s="277"/>
      <c r="FBX18" s="277"/>
      <c r="FBY18" s="277"/>
      <c r="FBZ18" s="277"/>
      <c r="FCA18" s="277"/>
      <c r="FCB18" s="277"/>
      <c r="FCC18" s="277"/>
      <c r="FCD18" s="277"/>
      <c r="FCE18" s="277"/>
      <c r="FCF18" s="277"/>
      <c r="FCG18" s="277"/>
      <c r="FCH18" s="277"/>
      <c r="FCI18" s="277"/>
      <c r="FCJ18" s="277"/>
      <c r="FCK18" s="277"/>
      <c r="FCL18" s="277"/>
      <c r="FCM18" s="277"/>
      <c r="FCN18" s="277"/>
      <c r="FCO18" s="277"/>
      <c r="FCP18" s="277"/>
      <c r="FCQ18" s="277"/>
      <c r="FCR18" s="277"/>
      <c r="FCS18" s="277"/>
      <c r="FCT18" s="277"/>
      <c r="FCU18" s="277"/>
      <c r="FCV18" s="277"/>
      <c r="FCW18" s="277"/>
      <c r="FCX18" s="277"/>
      <c r="FCY18" s="277"/>
      <c r="FCZ18" s="277"/>
      <c r="FDA18" s="277"/>
      <c r="FDB18" s="277"/>
      <c r="FDC18" s="277"/>
      <c r="FDD18" s="277"/>
      <c r="FDE18" s="277"/>
      <c r="FDF18" s="277"/>
      <c r="FDG18" s="277"/>
      <c r="FDH18" s="277"/>
      <c r="FDI18" s="277"/>
      <c r="FDJ18" s="277"/>
      <c r="FDK18" s="277"/>
      <c r="FDL18" s="277"/>
      <c r="FDM18" s="277"/>
      <c r="FDN18" s="277"/>
      <c r="FDO18" s="277"/>
      <c r="FDP18" s="277"/>
      <c r="FDQ18" s="277"/>
      <c r="FDR18" s="277"/>
      <c r="FDS18" s="277"/>
      <c r="FDT18" s="277"/>
      <c r="FDU18" s="277"/>
      <c r="FDV18" s="277"/>
      <c r="FDW18" s="277"/>
      <c r="FDX18" s="277"/>
      <c r="FDY18" s="277"/>
      <c r="FDZ18" s="277"/>
      <c r="FEA18" s="277"/>
      <c r="FEB18" s="277"/>
      <c r="FEC18" s="277"/>
      <c r="FED18" s="277"/>
      <c r="FEE18" s="277"/>
      <c r="FEF18" s="277"/>
      <c r="FEG18" s="277"/>
      <c r="FEH18" s="277"/>
      <c r="FEI18" s="277"/>
      <c r="FEJ18" s="277"/>
      <c r="FEK18" s="277"/>
      <c r="FEL18" s="277"/>
      <c r="FEM18" s="277"/>
      <c r="FEN18" s="277"/>
      <c r="FEO18" s="277"/>
      <c r="FEP18" s="277"/>
      <c r="FEQ18" s="277"/>
      <c r="FER18" s="277"/>
      <c r="FES18" s="277"/>
      <c r="FET18" s="277"/>
      <c r="FEU18" s="277"/>
      <c r="FEV18" s="277"/>
      <c r="FEW18" s="277"/>
      <c r="FEX18" s="277"/>
      <c r="FEY18" s="277"/>
      <c r="FEZ18" s="277"/>
      <c r="FFA18" s="277"/>
      <c r="FFB18" s="277"/>
      <c r="FFC18" s="277"/>
      <c r="FFD18" s="277"/>
      <c r="FFE18" s="277"/>
      <c r="FFF18" s="277"/>
      <c r="FFG18" s="277"/>
      <c r="FFH18" s="277"/>
      <c r="FFI18" s="277"/>
      <c r="FFJ18" s="277"/>
      <c r="FFK18" s="277"/>
      <c r="FFL18" s="277"/>
      <c r="FFM18" s="277"/>
      <c r="FFN18" s="277"/>
      <c r="FFO18" s="277"/>
      <c r="FFP18" s="277"/>
      <c r="FFQ18" s="277"/>
      <c r="FFR18" s="277"/>
      <c r="FFS18" s="277"/>
      <c r="FFT18" s="277"/>
      <c r="FFU18" s="277"/>
      <c r="FFV18" s="277"/>
      <c r="FFW18" s="277"/>
      <c r="FFX18" s="277"/>
      <c r="FFY18" s="277"/>
      <c r="FFZ18" s="277"/>
      <c r="FGA18" s="277"/>
      <c r="FGB18" s="277"/>
      <c r="FGC18" s="277"/>
      <c r="FGD18" s="277"/>
      <c r="FGE18" s="277"/>
      <c r="FGF18" s="277"/>
      <c r="FGG18" s="277"/>
      <c r="FGH18" s="277"/>
      <c r="FGI18" s="277"/>
      <c r="FGJ18" s="277"/>
      <c r="FGK18" s="277"/>
      <c r="FGL18" s="277"/>
      <c r="FGM18" s="277"/>
      <c r="FGN18" s="277"/>
      <c r="FGO18" s="277"/>
      <c r="FGP18" s="277"/>
      <c r="FGQ18" s="277"/>
      <c r="FGR18" s="277"/>
      <c r="FGS18" s="277"/>
      <c r="FGT18" s="277"/>
      <c r="FGU18" s="277"/>
      <c r="FGV18" s="277"/>
      <c r="FGW18" s="277"/>
      <c r="FGX18" s="277"/>
      <c r="FGY18" s="277"/>
      <c r="FGZ18" s="277"/>
      <c r="FHA18" s="277"/>
      <c r="FHB18" s="277"/>
      <c r="FHC18" s="277"/>
      <c r="FHD18" s="277"/>
      <c r="FHE18" s="277"/>
      <c r="FHF18" s="277"/>
      <c r="FHG18" s="277"/>
      <c r="FHH18" s="277"/>
      <c r="FHI18" s="277"/>
      <c r="FHJ18" s="277"/>
      <c r="FHK18" s="277"/>
      <c r="FHL18" s="277"/>
      <c r="FHM18" s="277"/>
      <c r="FHN18" s="277"/>
      <c r="FHO18" s="277"/>
      <c r="FHP18" s="277"/>
      <c r="FHQ18" s="277"/>
      <c r="FHR18" s="277"/>
      <c r="FHS18" s="277"/>
      <c r="FHT18" s="277"/>
      <c r="FHU18" s="277"/>
      <c r="FHV18" s="277"/>
      <c r="FHW18" s="277"/>
      <c r="FHX18" s="277"/>
      <c r="FHY18" s="277"/>
      <c r="FHZ18" s="277"/>
      <c r="FIA18" s="277"/>
      <c r="FIB18" s="277"/>
      <c r="FIC18" s="277"/>
      <c r="FID18" s="277"/>
      <c r="FIE18" s="277"/>
      <c r="FIF18" s="277"/>
      <c r="FIG18" s="277"/>
      <c r="FIH18" s="277"/>
      <c r="FII18" s="277"/>
      <c r="FIJ18" s="277"/>
      <c r="FIK18" s="277"/>
      <c r="FIL18" s="277"/>
      <c r="FIM18" s="277"/>
      <c r="FIN18" s="277"/>
      <c r="FIO18" s="277"/>
      <c r="FIP18" s="277"/>
      <c r="FIQ18" s="277"/>
      <c r="FIR18" s="277"/>
      <c r="FIS18" s="277"/>
      <c r="FIT18" s="277"/>
      <c r="FIU18" s="277"/>
      <c r="FIV18" s="277"/>
      <c r="FIW18" s="277"/>
      <c r="FIX18" s="277"/>
      <c r="FIY18" s="277"/>
      <c r="FIZ18" s="277"/>
      <c r="FJA18" s="277"/>
      <c r="FJB18" s="277"/>
      <c r="FJC18" s="277"/>
      <c r="FJD18" s="277"/>
      <c r="FJE18" s="277"/>
      <c r="FJF18" s="277"/>
      <c r="FJG18" s="277"/>
      <c r="FJH18" s="277"/>
      <c r="FJI18" s="277"/>
      <c r="FJJ18" s="277"/>
      <c r="FJK18" s="277"/>
      <c r="FJL18" s="277"/>
      <c r="FJM18" s="277"/>
      <c r="FJN18" s="277"/>
      <c r="FJO18" s="277"/>
      <c r="FJP18" s="277"/>
      <c r="FJQ18" s="277"/>
      <c r="FJR18" s="277"/>
      <c r="FJS18" s="277"/>
      <c r="FJT18" s="277"/>
      <c r="FJU18" s="277"/>
      <c r="FJV18" s="277"/>
      <c r="FJW18" s="277"/>
      <c r="FJX18" s="277"/>
      <c r="FJY18" s="277"/>
      <c r="FJZ18" s="277"/>
      <c r="FKA18" s="277"/>
      <c r="FKB18" s="277"/>
      <c r="FKC18" s="277"/>
      <c r="FKD18" s="277"/>
      <c r="FKE18" s="277"/>
      <c r="FKF18" s="277"/>
      <c r="FKG18" s="277"/>
      <c r="FKH18" s="277"/>
      <c r="FKI18" s="277"/>
      <c r="FKJ18" s="277"/>
      <c r="FKK18" s="277"/>
      <c r="FKL18" s="277"/>
      <c r="FKM18" s="277"/>
      <c r="FKN18" s="277"/>
      <c r="FKO18" s="277"/>
      <c r="FKP18" s="277"/>
      <c r="FKQ18" s="277"/>
      <c r="FKR18" s="277"/>
      <c r="FKS18" s="277"/>
      <c r="FKT18" s="277"/>
      <c r="FKU18" s="277"/>
      <c r="FKV18" s="277"/>
      <c r="FKW18" s="277"/>
      <c r="FKX18" s="277"/>
      <c r="FKY18" s="277"/>
      <c r="FKZ18" s="277"/>
      <c r="FLA18" s="277"/>
      <c r="FLB18" s="277"/>
      <c r="FLC18" s="277"/>
      <c r="FLD18" s="277"/>
      <c r="FLE18" s="277"/>
      <c r="FLF18" s="277"/>
      <c r="FLG18" s="277"/>
      <c r="FLH18" s="277"/>
      <c r="FLI18" s="277"/>
      <c r="FLJ18" s="277"/>
      <c r="FLK18" s="277"/>
      <c r="FLL18" s="277"/>
      <c r="FLM18" s="277"/>
      <c r="FLN18" s="277"/>
      <c r="FLO18" s="277"/>
      <c r="FLP18" s="277"/>
      <c r="FLQ18" s="277"/>
      <c r="FLR18" s="277"/>
      <c r="FLS18" s="277"/>
      <c r="FLT18" s="277"/>
      <c r="FLU18" s="277"/>
      <c r="FLV18" s="277"/>
      <c r="FLW18" s="277"/>
      <c r="FLX18" s="277"/>
      <c r="FLY18" s="277"/>
      <c r="FLZ18" s="277"/>
      <c r="FMA18" s="277"/>
      <c r="FMB18" s="277"/>
      <c r="FMC18" s="277"/>
      <c r="FMD18" s="277"/>
      <c r="FME18" s="277"/>
      <c r="FMF18" s="277"/>
      <c r="FMG18" s="277"/>
      <c r="FMH18" s="277"/>
      <c r="FMI18" s="277"/>
      <c r="FMJ18" s="277"/>
      <c r="FMK18" s="277"/>
      <c r="FML18" s="277"/>
      <c r="FMM18" s="277"/>
      <c r="FMN18" s="277"/>
      <c r="FMO18" s="277"/>
      <c r="FMP18" s="277"/>
      <c r="FMQ18" s="277"/>
      <c r="FMR18" s="277"/>
      <c r="FMS18" s="277"/>
      <c r="FMT18" s="277"/>
      <c r="FMU18" s="277"/>
      <c r="FMV18" s="277"/>
      <c r="FMW18" s="277"/>
      <c r="FMX18" s="277"/>
      <c r="FMY18" s="277"/>
      <c r="FMZ18" s="277"/>
      <c r="FNA18" s="277"/>
      <c r="FNB18" s="277"/>
      <c r="FNC18" s="277"/>
      <c r="FND18" s="277"/>
      <c r="FNE18" s="277"/>
      <c r="FNF18" s="277"/>
      <c r="FNG18" s="277"/>
      <c r="FNH18" s="277"/>
      <c r="FNI18" s="277"/>
      <c r="FNJ18" s="277"/>
      <c r="FNK18" s="277"/>
      <c r="FNL18" s="277"/>
      <c r="FNM18" s="277"/>
      <c r="FNN18" s="277"/>
      <c r="FNO18" s="277"/>
      <c r="FNP18" s="277"/>
      <c r="FNQ18" s="277"/>
      <c r="FNR18" s="277"/>
      <c r="FNS18" s="277"/>
      <c r="FNT18" s="277"/>
      <c r="FNU18" s="277"/>
      <c r="FNV18" s="277"/>
      <c r="FNW18" s="277"/>
      <c r="FNX18" s="277"/>
      <c r="FNY18" s="277"/>
      <c r="FNZ18" s="277"/>
      <c r="FOA18" s="277"/>
      <c r="FOB18" s="277"/>
      <c r="FOC18" s="277"/>
      <c r="FOD18" s="277"/>
      <c r="FOE18" s="277"/>
      <c r="FOF18" s="277"/>
      <c r="FOG18" s="277"/>
      <c r="FOH18" s="277"/>
      <c r="FOI18" s="277"/>
      <c r="FOJ18" s="277"/>
      <c r="FOK18" s="277"/>
      <c r="FOL18" s="277"/>
      <c r="FOM18" s="277"/>
      <c r="FON18" s="277"/>
      <c r="FOO18" s="277"/>
      <c r="FOP18" s="277"/>
      <c r="FOQ18" s="277"/>
      <c r="FOR18" s="277"/>
      <c r="FOS18" s="277"/>
      <c r="FOT18" s="277"/>
      <c r="FOU18" s="277"/>
      <c r="FOV18" s="277"/>
      <c r="FOW18" s="277"/>
      <c r="FOX18" s="277"/>
      <c r="FOY18" s="277"/>
      <c r="FOZ18" s="277"/>
      <c r="FPA18" s="277"/>
      <c r="FPB18" s="277"/>
      <c r="FPC18" s="277"/>
      <c r="FPD18" s="277"/>
      <c r="FPE18" s="277"/>
      <c r="FPF18" s="277"/>
      <c r="FPG18" s="277"/>
      <c r="FPH18" s="277"/>
      <c r="FPI18" s="277"/>
      <c r="FPJ18" s="277"/>
      <c r="FPK18" s="277"/>
      <c r="FPL18" s="277"/>
      <c r="FPM18" s="277"/>
      <c r="FPN18" s="277"/>
      <c r="FPO18" s="277"/>
      <c r="FPP18" s="277"/>
      <c r="FPQ18" s="277"/>
      <c r="FPR18" s="277"/>
      <c r="FPS18" s="277"/>
      <c r="FPT18" s="277"/>
      <c r="FPU18" s="277"/>
      <c r="FPV18" s="277"/>
      <c r="FPW18" s="277"/>
      <c r="FPX18" s="277"/>
      <c r="FPY18" s="277"/>
      <c r="FPZ18" s="277"/>
      <c r="FQA18" s="277"/>
      <c r="FQB18" s="277"/>
      <c r="FQC18" s="277"/>
      <c r="FQD18" s="277"/>
      <c r="FQE18" s="277"/>
      <c r="FQF18" s="277"/>
      <c r="FQG18" s="277"/>
      <c r="FQH18" s="277"/>
      <c r="FQI18" s="277"/>
      <c r="FQJ18" s="277"/>
      <c r="FQK18" s="277"/>
      <c r="FQL18" s="277"/>
      <c r="FQM18" s="277"/>
      <c r="FQN18" s="277"/>
      <c r="FQO18" s="277"/>
      <c r="FQP18" s="277"/>
      <c r="FQQ18" s="277"/>
      <c r="FQR18" s="277"/>
      <c r="FQS18" s="277"/>
      <c r="FQT18" s="277"/>
      <c r="FQU18" s="277"/>
      <c r="FQV18" s="277"/>
      <c r="FQW18" s="277"/>
      <c r="FQX18" s="277"/>
      <c r="FQY18" s="277"/>
      <c r="FQZ18" s="277"/>
      <c r="FRA18" s="277"/>
      <c r="FRB18" s="277"/>
      <c r="FRC18" s="277"/>
      <c r="FRD18" s="277"/>
      <c r="FRE18" s="277"/>
      <c r="FRF18" s="277"/>
      <c r="FRG18" s="277"/>
      <c r="FRH18" s="277"/>
      <c r="FRI18" s="277"/>
      <c r="FRJ18" s="277"/>
      <c r="FRK18" s="277"/>
      <c r="FRL18" s="277"/>
      <c r="FRM18" s="277"/>
      <c r="FRN18" s="277"/>
      <c r="FRO18" s="277"/>
      <c r="FRP18" s="277"/>
      <c r="FRQ18" s="277"/>
      <c r="FRR18" s="277"/>
      <c r="FRS18" s="277"/>
      <c r="FRT18" s="277"/>
      <c r="FRU18" s="277"/>
      <c r="FRV18" s="277"/>
      <c r="FRW18" s="277"/>
      <c r="FRX18" s="277"/>
      <c r="FRY18" s="277"/>
      <c r="FRZ18" s="277"/>
      <c r="FSA18" s="277"/>
      <c r="FSB18" s="277"/>
      <c r="FSC18" s="277"/>
      <c r="FSD18" s="277"/>
      <c r="FSE18" s="277"/>
      <c r="FSF18" s="277"/>
      <c r="FSG18" s="277"/>
      <c r="FSH18" s="277"/>
      <c r="FSI18" s="277"/>
      <c r="FSJ18" s="277"/>
      <c r="FSK18" s="277"/>
      <c r="FSL18" s="277"/>
      <c r="FSM18" s="277"/>
      <c r="FSN18" s="277"/>
      <c r="FSO18" s="277"/>
      <c r="FSP18" s="277"/>
      <c r="FSQ18" s="277"/>
      <c r="FSR18" s="277"/>
      <c r="FSS18" s="277"/>
      <c r="FST18" s="277"/>
      <c r="FSU18" s="277"/>
      <c r="FSV18" s="277"/>
      <c r="FSW18" s="277"/>
      <c r="FSX18" s="277"/>
      <c r="FSY18" s="277"/>
      <c r="FSZ18" s="277"/>
      <c r="FTA18" s="277"/>
      <c r="FTB18" s="277"/>
      <c r="FTC18" s="277"/>
      <c r="FTD18" s="277"/>
      <c r="FTE18" s="277"/>
      <c r="FTF18" s="277"/>
      <c r="FTG18" s="277"/>
      <c r="FTH18" s="277"/>
      <c r="FTI18" s="277"/>
      <c r="FTJ18" s="277"/>
      <c r="FTK18" s="277"/>
      <c r="FTL18" s="277"/>
      <c r="FTM18" s="277"/>
      <c r="FTN18" s="277"/>
      <c r="FTO18" s="277"/>
      <c r="FTP18" s="277"/>
      <c r="FTQ18" s="277"/>
      <c r="FTR18" s="277"/>
      <c r="FTS18" s="277"/>
      <c r="FTT18" s="277"/>
      <c r="FTU18" s="277"/>
      <c r="FTV18" s="277"/>
      <c r="FTW18" s="277"/>
      <c r="FTX18" s="277"/>
      <c r="FTY18" s="277"/>
      <c r="FTZ18" s="277"/>
      <c r="FUA18" s="277"/>
      <c r="FUB18" s="277"/>
      <c r="FUC18" s="277"/>
      <c r="FUD18" s="277"/>
      <c r="FUE18" s="277"/>
      <c r="FUF18" s="277"/>
      <c r="FUG18" s="277"/>
      <c r="FUH18" s="277"/>
      <c r="FUI18" s="277"/>
      <c r="FUJ18" s="277"/>
      <c r="FUK18" s="277"/>
      <c r="FUL18" s="277"/>
      <c r="FUM18" s="277"/>
      <c r="FUN18" s="277"/>
      <c r="FUO18" s="277"/>
      <c r="FUP18" s="277"/>
      <c r="FUQ18" s="277"/>
      <c r="FUR18" s="277"/>
      <c r="FUS18" s="277"/>
      <c r="FUT18" s="277"/>
      <c r="FUU18" s="277"/>
      <c r="FUV18" s="277"/>
      <c r="FUW18" s="277"/>
      <c r="FUX18" s="277"/>
      <c r="FUY18" s="277"/>
      <c r="FUZ18" s="277"/>
      <c r="FVA18" s="277"/>
      <c r="FVB18" s="277"/>
      <c r="FVC18" s="277"/>
      <c r="FVD18" s="277"/>
      <c r="FVE18" s="277"/>
      <c r="FVF18" s="277"/>
      <c r="FVG18" s="277"/>
      <c r="FVH18" s="277"/>
      <c r="FVI18" s="277"/>
      <c r="FVJ18" s="277"/>
      <c r="FVK18" s="277"/>
      <c r="FVL18" s="277"/>
      <c r="FVM18" s="277"/>
      <c r="FVN18" s="277"/>
      <c r="FVO18" s="277"/>
      <c r="FVP18" s="277"/>
      <c r="FVQ18" s="277"/>
      <c r="FVR18" s="277"/>
      <c r="FVS18" s="277"/>
      <c r="FVT18" s="277"/>
      <c r="FVU18" s="277"/>
      <c r="FVV18" s="277"/>
      <c r="FVW18" s="277"/>
      <c r="FVX18" s="277"/>
      <c r="FVY18" s="277"/>
      <c r="FVZ18" s="277"/>
      <c r="FWA18" s="277"/>
      <c r="FWB18" s="277"/>
      <c r="FWC18" s="277"/>
      <c r="FWD18" s="277"/>
      <c r="FWE18" s="277"/>
      <c r="FWF18" s="277"/>
      <c r="FWG18" s="277"/>
      <c r="FWH18" s="277"/>
      <c r="FWI18" s="277"/>
      <c r="FWJ18" s="277"/>
      <c r="FWK18" s="277"/>
      <c r="FWL18" s="277"/>
      <c r="FWM18" s="277"/>
      <c r="FWN18" s="277"/>
      <c r="FWO18" s="277"/>
      <c r="FWP18" s="277"/>
      <c r="FWQ18" s="277"/>
      <c r="FWR18" s="277"/>
      <c r="FWS18" s="277"/>
      <c r="FWT18" s="277"/>
      <c r="FWU18" s="277"/>
      <c r="FWV18" s="277"/>
      <c r="FWW18" s="277"/>
      <c r="FWX18" s="277"/>
      <c r="FWY18" s="277"/>
      <c r="FWZ18" s="277"/>
      <c r="FXA18" s="277"/>
      <c r="FXB18" s="277"/>
      <c r="FXC18" s="277"/>
      <c r="FXD18" s="277"/>
      <c r="FXE18" s="277"/>
      <c r="FXF18" s="277"/>
      <c r="FXG18" s="277"/>
      <c r="FXH18" s="277"/>
      <c r="FXI18" s="277"/>
      <c r="FXJ18" s="277"/>
      <c r="FXK18" s="277"/>
      <c r="FXL18" s="277"/>
      <c r="FXM18" s="277"/>
      <c r="FXN18" s="277"/>
      <c r="FXO18" s="277"/>
      <c r="FXP18" s="277"/>
      <c r="FXQ18" s="277"/>
      <c r="FXR18" s="277"/>
      <c r="FXS18" s="277"/>
      <c r="FXT18" s="277"/>
      <c r="FXU18" s="277"/>
      <c r="FXV18" s="277"/>
      <c r="FXW18" s="277"/>
      <c r="FXX18" s="277"/>
      <c r="FXY18" s="277"/>
      <c r="FXZ18" s="277"/>
      <c r="FYA18" s="277"/>
      <c r="FYB18" s="277"/>
      <c r="FYC18" s="277"/>
      <c r="FYD18" s="277"/>
      <c r="FYE18" s="277"/>
      <c r="FYF18" s="277"/>
      <c r="FYG18" s="277"/>
      <c r="FYH18" s="277"/>
      <c r="FYI18" s="277"/>
      <c r="FYJ18" s="277"/>
      <c r="FYK18" s="277"/>
      <c r="FYL18" s="277"/>
      <c r="FYM18" s="277"/>
      <c r="FYN18" s="277"/>
      <c r="FYO18" s="277"/>
      <c r="FYP18" s="277"/>
      <c r="FYQ18" s="277"/>
      <c r="FYR18" s="277"/>
      <c r="FYS18" s="277"/>
      <c r="FYT18" s="277"/>
      <c r="FYU18" s="277"/>
      <c r="FYV18" s="277"/>
      <c r="FYW18" s="277"/>
      <c r="FYX18" s="277"/>
      <c r="FYY18" s="277"/>
      <c r="FYZ18" s="277"/>
      <c r="FZA18" s="277"/>
      <c r="FZB18" s="277"/>
      <c r="FZC18" s="277"/>
      <c r="FZD18" s="277"/>
      <c r="FZE18" s="277"/>
      <c r="FZF18" s="277"/>
      <c r="FZG18" s="277"/>
      <c r="FZH18" s="277"/>
      <c r="FZI18" s="277"/>
      <c r="FZJ18" s="277"/>
      <c r="FZK18" s="277"/>
      <c r="FZL18" s="277"/>
      <c r="FZM18" s="277"/>
      <c r="FZN18" s="277"/>
      <c r="FZO18" s="277"/>
      <c r="FZP18" s="277"/>
      <c r="FZQ18" s="277"/>
      <c r="FZR18" s="277"/>
      <c r="FZS18" s="277"/>
      <c r="FZT18" s="277"/>
      <c r="FZU18" s="277"/>
      <c r="FZV18" s="277"/>
      <c r="FZW18" s="277"/>
      <c r="FZX18" s="277"/>
      <c r="FZY18" s="277"/>
      <c r="FZZ18" s="277"/>
      <c r="GAA18" s="277"/>
      <c r="GAB18" s="277"/>
      <c r="GAC18" s="277"/>
      <c r="GAD18" s="277"/>
      <c r="GAE18" s="277"/>
      <c r="GAF18" s="277"/>
      <c r="GAG18" s="277"/>
      <c r="GAH18" s="277"/>
      <c r="GAI18" s="277"/>
      <c r="GAJ18" s="277"/>
      <c r="GAK18" s="277"/>
      <c r="GAL18" s="277"/>
      <c r="GAM18" s="277"/>
      <c r="GAN18" s="277"/>
      <c r="GAO18" s="277"/>
      <c r="GAP18" s="277"/>
      <c r="GAQ18" s="277"/>
      <c r="GAR18" s="277"/>
      <c r="GAS18" s="277"/>
      <c r="GAT18" s="277"/>
      <c r="GAU18" s="277"/>
      <c r="GAV18" s="277"/>
      <c r="GAW18" s="277"/>
      <c r="GAX18" s="277"/>
      <c r="GAY18" s="277"/>
      <c r="GAZ18" s="277"/>
      <c r="GBA18" s="277"/>
      <c r="GBB18" s="277"/>
      <c r="GBC18" s="277"/>
      <c r="GBD18" s="277"/>
      <c r="GBE18" s="277"/>
      <c r="GBF18" s="277"/>
      <c r="GBG18" s="277"/>
      <c r="GBH18" s="277"/>
      <c r="GBI18" s="277"/>
      <c r="GBJ18" s="277"/>
      <c r="GBK18" s="277"/>
      <c r="GBL18" s="277"/>
      <c r="GBM18" s="277"/>
      <c r="GBN18" s="277"/>
      <c r="GBO18" s="277"/>
      <c r="GBP18" s="277"/>
      <c r="GBQ18" s="277"/>
      <c r="GBR18" s="277"/>
      <c r="GBS18" s="277"/>
      <c r="GBT18" s="277"/>
      <c r="GBU18" s="277"/>
      <c r="GBV18" s="277"/>
      <c r="GBW18" s="277"/>
      <c r="GBX18" s="277"/>
      <c r="GBY18" s="277"/>
      <c r="GBZ18" s="277"/>
      <c r="GCA18" s="277"/>
      <c r="GCB18" s="277"/>
      <c r="GCC18" s="277"/>
      <c r="GCD18" s="277"/>
      <c r="GCE18" s="277"/>
      <c r="GCF18" s="277"/>
      <c r="GCG18" s="277"/>
      <c r="GCH18" s="277"/>
      <c r="GCI18" s="277"/>
      <c r="GCJ18" s="277"/>
      <c r="GCK18" s="277"/>
      <c r="GCL18" s="277"/>
      <c r="GCM18" s="277"/>
      <c r="GCN18" s="277"/>
      <c r="GCO18" s="277"/>
      <c r="GCP18" s="277"/>
      <c r="GCQ18" s="277"/>
      <c r="GCR18" s="277"/>
      <c r="GCS18" s="277"/>
      <c r="GCT18" s="277"/>
      <c r="GCU18" s="277"/>
      <c r="GCV18" s="277"/>
      <c r="GCW18" s="277"/>
      <c r="GCX18" s="277"/>
      <c r="GCY18" s="277"/>
      <c r="GCZ18" s="277"/>
      <c r="GDA18" s="277"/>
      <c r="GDB18" s="277"/>
      <c r="GDC18" s="277"/>
      <c r="GDD18" s="277"/>
      <c r="GDE18" s="277"/>
      <c r="GDF18" s="277"/>
      <c r="GDG18" s="277"/>
      <c r="GDH18" s="277"/>
      <c r="GDI18" s="277"/>
      <c r="GDJ18" s="277"/>
      <c r="GDK18" s="277"/>
      <c r="GDL18" s="277"/>
      <c r="GDM18" s="277"/>
      <c r="GDN18" s="277"/>
      <c r="GDO18" s="277"/>
      <c r="GDP18" s="277"/>
      <c r="GDQ18" s="277"/>
      <c r="GDR18" s="277"/>
      <c r="GDS18" s="277"/>
      <c r="GDT18" s="277"/>
      <c r="GDU18" s="277"/>
      <c r="GDV18" s="277"/>
      <c r="GDW18" s="277"/>
      <c r="GDX18" s="277"/>
      <c r="GDY18" s="277"/>
      <c r="GDZ18" s="277"/>
      <c r="GEA18" s="277"/>
      <c r="GEB18" s="277"/>
      <c r="GEC18" s="277"/>
      <c r="GED18" s="277"/>
      <c r="GEE18" s="277"/>
      <c r="GEF18" s="277"/>
      <c r="GEG18" s="277"/>
      <c r="GEH18" s="277"/>
      <c r="GEI18" s="277"/>
      <c r="GEJ18" s="277"/>
      <c r="GEK18" s="277"/>
      <c r="GEL18" s="277"/>
      <c r="GEM18" s="277"/>
      <c r="GEN18" s="277"/>
      <c r="GEO18" s="277"/>
      <c r="GEP18" s="277"/>
      <c r="GEQ18" s="277"/>
      <c r="GER18" s="277"/>
      <c r="GES18" s="277"/>
      <c r="GET18" s="277"/>
      <c r="GEU18" s="277"/>
      <c r="GEV18" s="277"/>
      <c r="GEW18" s="277"/>
      <c r="GEX18" s="277"/>
      <c r="GEY18" s="277"/>
      <c r="GEZ18" s="277"/>
      <c r="GFA18" s="277"/>
      <c r="GFB18" s="277"/>
      <c r="GFC18" s="277"/>
      <c r="GFD18" s="277"/>
      <c r="GFE18" s="277"/>
      <c r="GFF18" s="277"/>
      <c r="GFG18" s="277"/>
      <c r="GFH18" s="277"/>
      <c r="GFI18" s="277"/>
      <c r="GFJ18" s="277"/>
      <c r="GFK18" s="277"/>
      <c r="GFL18" s="277"/>
      <c r="GFM18" s="277"/>
      <c r="GFN18" s="277"/>
      <c r="GFO18" s="277"/>
      <c r="GFP18" s="277"/>
      <c r="GFQ18" s="277"/>
      <c r="GFR18" s="277"/>
      <c r="GFS18" s="277"/>
      <c r="GFT18" s="277"/>
      <c r="GFU18" s="277"/>
      <c r="GFV18" s="277"/>
      <c r="GFW18" s="277"/>
      <c r="GFX18" s="277"/>
      <c r="GFY18" s="277"/>
      <c r="GFZ18" s="277"/>
      <c r="GGA18" s="277"/>
      <c r="GGB18" s="277"/>
      <c r="GGC18" s="277"/>
      <c r="GGD18" s="277"/>
      <c r="GGE18" s="277"/>
      <c r="GGF18" s="277"/>
      <c r="GGG18" s="277"/>
      <c r="GGH18" s="277"/>
      <c r="GGI18" s="277"/>
      <c r="GGJ18" s="277"/>
      <c r="GGK18" s="277"/>
      <c r="GGL18" s="277"/>
      <c r="GGM18" s="277"/>
      <c r="GGN18" s="277"/>
      <c r="GGO18" s="277"/>
      <c r="GGP18" s="277"/>
      <c r="GGQ18" s="277"/>
      <c r="GGR18" s="277"/>
      <c r="GGS18" s="277"/>
      <c r="GGT18" s="277"/>
      <c r="GGU18" s="277"/>
      <c r="GGV18" s="277"/>
      <c r="GGW18" s="277"/>
      <c r="GGX18" s="277"/>
      <c r="GGY18" s="277"/>
      <c r="GGZ18" s="277"/>
      <c r="GHA18" s="277"/>
      <c r="GHB18" s="277"/>
      <c r="GHC18" s="277"/>
      <c r="GHD18" s="277"/>
      <c r="GHE18" s="277"/>
      <c r="GHF18" s="277"/>
      <c r="GHG18" s="277"/>
      <c r="GHH18" s="277"/>
      <c r="GHI18" s="277"/>
      <c r="GHJ18" s="277"/>
      <c r="GHK18" s="277"/>
      <c r="GHL18" s="277"/>
      <c r="GHM18" s="277"/>
      <c r="GHN18" s="277"/>
      <c r="GHO18" s="277"/>
      <c r="GHP18" s="277"/>
      <c r="GHQ18" s="277"/>
      <c r="GHR18" s="277"/>
      <c r="GHS18" s="277"/>
      <c r="GHT18" s="277"/>
      <c r="GHU18" s="277"/>
      <c r="GHV18" s="277"/>
      <c r="GHW18" s="277"/>
      <c r="GHX18" s="277"/>
      <c r="GHY18" s="277"/>
      <c r="GHZ18" s="277"/>
      <c r="GIA18" s="277"/>
      <c r="GIB18" s="277"/>
      <c r="GIC18" s="277"/>
      <c r="GID18" s="277"/>
      <c r="GIE18" s="277"/>
      <c r="GIF18" s="277"/>
      <c r="GIG18" s="277"/>
      <c r="GIH18" s="277"/>
      <c r="GII18" s="277"/>
      <c r="GIJ18" s="277"/>
      <c r="GIK18" s="277"/>
      <c r="GIL18" s="277"/>
      <c r="GIM18" s="277"/>
      <c r="GIN18" s="277"/>
      <c r="GIO18" s="277"/>
      <c r="GIP18" s="277"/>
      <c r="GIQ18" s="277"/>
      <c r="GIR18" s="277"/>
      <c r="GIS18" s="277"/>
      <c r="GIT18" s="277"/>
      <c r="GIU18" s="277"/>
      <c r="GIV18" s="277"/>
      <c r="GIW18" s="277"/>
      <c r="GIX18" s="277"/>
      <c r="GIY18" s="277"/>
      <c r="GIZ18" s="277"/>
      <c r="GJA18" s="277"/>
      <c r="GJB18" s="277"/>
      <c r="GJC18" s="277"/>
      <c r="GJD18" s="277"/>
      <c r="GJE18" s="277"/>
      <c r="GJF18" s="277"/>
      <c r="GJG18" s="277"/>
      <c r="GJH18" s="277"/>
      <c r="GJI18" s="277"/>
      <c r="GJJ18" s="277"/>
      <c r="GJK18" s="277"/>
      <c r="GJL18" s="277"/>
      <c r="GJM18" s="277"/>
      <c r="GJN18" s="277"/>
      <c r="GJO18" s="277"/>
      <c r="GJP18" s="277"/>
      <c r="GJQ18" s="277"/>
      <c r="GJR18" s="277"/>
      <c r="GJS18" s="277"/>
      <c r="GJT18" s="277"/>
      <c r="GJU18" s="277"/>
      <c r="GJV18" s="277"/>
      <c r="GJW18" s="277"/>
      <c r="GJX18" s="277"/>
      <c r="GJY18" s="277"/>
      <c r="GJZ18" s="277"/>
      <c r="GKA18" s="277"/>
      <c r="GKB18" s="277"/>
      <c r="GKC18" s="277"/>
      <c r="GKD18" s="277"/>
      <c r="GKE18" s="277"/>
      <c r="GKF18" s="277"/>
      <c r="GKG18" s="277"/>
      <c r="GKH18" s="277"/>
      <c r="GKI18" s="277"/>
      <c r="GKJ18" s="277"/>
      <c r="GKK18" s="277"/>
      <c r="GKL18" s="277"/>
      <c r="GKM18" s="277"/>
      <c r="GKN18" s="277"/>
      <c r="GKO18" s="277"/>
      <c r="GKP18" s="277"/>
      <c r="GKQ18" s="277"/>
      <c r="GKR18" s="277"/>
      <c r="GKS18" s="277"/>
      <c r="GKT18" s="277"/>
      <c r="GKU18" s="277"/>
      <c r="GKV18" s="277"/>
      <c r="GKW18" s="277"/>
      <c r="GKX18" s="277"/>
      <c r="GKY18" s="277"/>
      <c r="GKZ18" s="277"/>
      <c r="GLA18" s="277"/>
      <c r="GLB18" s="277"/>
      <c r="GLC18" s="277"/>
      <c r="GLD18" s="277"/>
      <c r="GLE18" s="277"/>
      <c r="GLF18" s="277"/>
      <c r="GLG18" s="277"/>
      <c r="GLH18" s="277"/>
      <c r="GLI18" s="277"/>
      <c r="GLJ18" s="277"/>
      <c r="GLK18" s="277"/>
      <c r="GLL18" s="277"/>
      <c r="GLM18" s="277"/>
      <c r="GLN18" s="277"/>
      <c r="GLO18" s="277"/>
      <c r="GLP18" s="277"/>
      <c r="GLQ18" s="277"/>
      <c r="GLR18" s="277"/>
      <c r="GLS18" s="277"/>
      <c r="GLT18" s="277"/>
      <c r="GLU18" s="277"/>
      <c r="GLV18" s="277"/>
      <c r="GLW18" s="277"/>
      <c r="GLX18" s="277"/>
      <c r="GLY18" s="277"/>
      <c r="GLZ18" s="277"/>
      <c r="GMA18" s="277"/>
      <c r="GMB18" s="277"/>
      <c r="GMC18" s="277"/>
      <c r="GMD18" s="277"/>
      <c r="GME18" s="277"/>
      <c r="GMF18" s="277"/>
      <c r="GMG18" s="277"/>
      <c r="GMH18" s="277"/>
      <c r="GMI18" s="277"/>
      <c r="GMJ18" s="277"/>
      <c r="GMK18" s="277"/>
      <c r="GML18" s="277"/>
      <c r="GMM18" s="277"/>
      <c r="GMN18" s="277"/>
      <c r="GMO18" s="277"/>
      <c r="GMP18" s="277"/>
      <c r="GMQ18" s="277"/>
      <c r="GMR18" s="277"/>
      <c r="GMS18" s="277"/>
      <c r="GMT18" s="277"/>
      <c r="GMU18" s="277"/>
      <c r="GMV18" s="277"/>
      <c r="GMW18" s="277"/>
      <c r="GMX18" s="277"/>
      <c r="GMY18" s="277"/>
      <c r="GMZ18" s="277"/>
      <c r="GNA18" s="277"/>
      <c r="GNB18" s="277"/>
      <c r="GNC18" s="277"/>
      <c r="GND18" s="277"/>
      <c r="GNE18" s="277"/>
      <c r="GNF18" s="277"/>
      <c r="GNG18" s="277"/>
      <c r="GNH18" s="277"/>
      <c r="GNI18" s="277"/>
      <c r="GNJ18" s="277"/>
      <c r="GNK18" s="277"/>
      <c r="GNL18" s="277"/>
      <c r="GNM18" s="277"/>
      <c r="GNN18" s="277"/>
      <c r="GNO18" s="277"/>
      <c r="GNP18" s="277"/>
      <c r="GNQ18" s="277"/>
      <c r="GNR18" s="277"/>
      <c r="GNS18" s="277"/>
      <c r="GNT18" s="277"/>
      <c r="GNU18" s="277"/>
      <c r="GNV18" s="277"/>
      <c r="GNW18" s="277"/>
      <c r="GNX18" s="277"/>
      <c r="GNY18" s="277"/>
      <c r="GNZ18" s="277"/>
      <c r="GOA18" s="277"/>
      <c r="GOB18" s="277"/>
      <c r="GOC18" s="277"/>
      <c r="GOD18" s="277"/>
      <c r="GOE18" s="277"/>
      <c r="GOF18" s="277"/>
      <c r="GOG18" s="277"/>
      <c r="GOH18" s="277"/>
      <c r="GOI18" s="277"/>
      <c r="GOJ18" s="277"/>
      <c r="GOK18" s="277"/>
      <c r="GOL18" s="277"/>
      <c r="GOM18" s="277"/>
      <c r="GON18" s="277"/>
      <c r="GOO18" s="277"/>
      <c r="GOP18" s="277"/>
      <c r="GOQ18" s="277"/>
      <c r="GOR18" s="277"/>
      <c r="GOS18" s="277"/>
      <c r="GOT18" s="277"/>
      <c r="GOU18" s="277"/>
      <c r="GOV18" s="277"/>
      <c r="GOW18" s="277"/>
      <c r="GOX18" s="277"/>
      <c r="GOY18" s="277"/>
      <c r="GOZ18" s="277"/>
      <c r="GPA18" s="277"/>
      <c r="GPB18" s="277"/>
      <c r="GPC18" s="277"/>
      <c r="GPD18" s="277"/>
      <c r="GPE18" s="277"/>
      <c r="GPF18" s="277"/>
      <c r="GPG18" s="277"/>
      <c r="GPH18" s="277"/>
      <c r="GPI18" s="277"/>
      <c r="GPJ18" s="277"/>
      <c r="GPK18" s="277"/>
      <c r="GPL18" s="277"/>
      <c r="GPM18" s="277"/>
      <c r="GPN18" s="277"/>
      <c r="GPO18" s="277"/>
      <c r="GPP18" s="277"/>
      <c r="GPQ18" s="277"/>
      <c r="GPR18" s="277"/>
      <c r="GPS18" s="277"/>
      <c r="GPT18" s="277"/>
      <c r="GPU18" s="277"/>
      <c r="GPV18" s="277"/>
      <c r="GPW18" s="277"/>
      <c r="GPX18" s="277"/>
      <c r="GPY18" s="277"/>
      <c r="GPZ18" s="277"/>
      <c r="GQA18" s="277"/>
      <c r="GQB18" s="277"/>
      <c r="GQC18" s="277"/>
      <c r="GQD18" s="277"/>
      <c r="GQE18" s="277"/>
      <c r="GQF18" s="277"/>
      <c r="GQG18" s="277"/>
      <c r="GQH18" s="277"/>
      <c r="GQI18" s="277"/>
      <c r="GQJ18" s="277"/>
      <c r="GQK18" s="277"/>
      <c r="GQL18" s="277"/>
      <c r="GQM18" s="277"/>
      <c r="GQN18" s="277"/>
      <c r="GQO18" s="277"/>
      <c r="GQP18" s="277"/>
      <c r="GQQ18" s="277"/>
      <c r="GQR18" s="277"/>
      <c r="GQS18" s="277"/>
      <c r="GQT18" s="277"/>
      <c r="GQU18" s="277"/>
      <c r="GQV18" s="277"/>
      <c r="GQW18" s="277"/>
      <c r="GQX18" s="277"/>
      <c r="GQY18" s="277"/>
      <c r="GQZ18" s="277"/>
      <c r="GRA18" s="277"/>
      <c r="GRB18" s="277"/>
      <c r="GRC18" s="277"/>
      <c r="GRD18" s="277"/>
      <c r="GRE18" s="277"/>
      <c r="GRF18" s="277"/>
      <c r="GRG18" s="277"/>
      <c r="GRH18" s="277"/>
      <c r="GRI18" s="277"/>
      <c r="GRJ18" s="277"/>
      <c r="GRK18" s="277"/>
      <c r="GRL18" s="277"/>
      <c r="GRM18" s="277"/>
      <c r="GRN18" s="277"/>
      <c r="GRO18" s="277"/>
      <c r="GRP18" s="277"/>
      <c r="GRQ18" s="277"/>
      <c r="GRR18" s="277"/>
      <c r="GRS18" s="277"/>
      <c r="GRT18" s="277"/>
      <c r="GRU18" s="277"/>
      <c r="GRV18" s="277"/>
      <c r="GRW18" s="277"/>
      <c r="GRX18" s="277"/>
      <c r="GRY18" s="277"/>
      <c r="GRZ18" s="277"/>
      <c r="GSA18" s="277"/>
      <c r="GSB18" s="277"/>
      <c r="GSC18" s="277"/>
      <c r="GSD18" s="277"/>
      <c r="GSE18" s="277"/>
      <c r="GSF18" s="277"/>
      <c r="GSG18" s="277"/>
      <c r="GSH18" s="277"/>
      <c r="GSI18" s="277"/>
      <c r="GSJ18" s="277"/>
      <c r="GSK18" s="277"/>
      <c r="GSL18" s="277"/>
      <c r="GSM18" s="277"/>
      <c r="GSN18" s="277"/>
      <c r="GSO18" s="277"/>
      <c r="GSP18" s="277"/>
      <c r="GSQ18" s="277"/>
      <c r="GSR18" s="277"/>
      <c r="GSS18" s="277"/>
      <c r="GST18" s="277"/>
      <c r="GSU18" s="277"/>
      <c r="GSV18" s="277"/>
      <c r="GSW18" s="277"/>
      <c r="GSX18" s="277"/>
      <c r="GSY18" s="277"/>
      <c r="GSZ18" s="277"/>
      <c r="GTA18" s="277"/>
      <c r="GTB18" s="277"/>
      <c r="GTC18" s="277"/>
      <c r="GTD18" s="277"/>
      <c r="GTE18" s="277"/>
      <c r="GTF18" s="277"/>
      <c r="GTG18" s="277"/>
      <c r="GTH18" s="277"/>
      <c r="GTI18" s="277"/>
      <c r="GTJ18" s="277"/>
      <c r="GTK18" s="277"/>
      <c r="GTL18" s="277"/>
      <c r="GTM18" s="277"/>
      <c r="GTN18" s="277"/>
      <c r="GTO18" s="277"/>
      <c r="GTP18" s="277"/>
      <c r="GTQ18" s="277"/>
      <c r="GTR18" s="277"/>
      <c r="GTS18" s="277"/>
      <c r="GTT18" s="277"/>
      <c r="GTU18" s="277"/>
      <c r="GTV18" s="277"/>
      <c r="GTW18" s="277"/>
      <c r="GTX18" s="277"/>
      <c r="GTY18" s="277"/>
      <c r="GTZ18" s="277"/>
      <c r="GUA18" s="277"/>
      <c r="GUB18" s="277"/>
      <c r="GUC18" s="277"/>
      <c r="GUD18" s="277"/>
      <c r="GUE18" s="277"/>
      <c r="GUF18" s="277"/>
      <c r="GUG18" s="277"/>
      <c r="GUH18" s="277"/>
      <c r="GUI18" s="277"/>
      <c r="GUJ18" s="277"/>
      <c r="GUK18" s="277"/>
      <c r="GUL18" s="277"/>
      <c r="GUM18" s="277"/>
      <c r="GUN18" s="277"/>
      <c r="GUO18" s="277"/>
      <c r="GUP18" s="277"/>
      <c r="GUQ18" s="277"/>
      <c r="GUR18" s="277"/>
      <c r="GUS18" s="277"/>
      <c r="GUT18" s="277"/>
      <c r="GUU18" s="277"/>
      <c r="GUV18" s="277"/>
      <c r="GUW18" s="277"/>
      <c r="GUX18" s="277"/>
      <c r="GUY18" s="277"/>
      <c r="GUZ18" s="277"/>
      <c r="GVA18" s="277"/>
      <c r="GVB18" s="277"/>
      <c r="GVC18" s="277"/>
      <c r="GVD18" s="277"/>
      <c r="GVE18" s="277"/>
      <c r="GVF18" s="277"/>
      <c r="GVG18" s="277"/>
      <c r="GVH18" s="277"/>
      <c r="GVI18" s="277"/>
      <c r="GVJ18" s="277"/>
      <c r="GVK18" s="277"/>
      <c r="GVL18" s="277"/>
      <c r="GVM18" s="277"/>
      <c r="GVN18" s="277"/>
      <c r="GVO18" s="277"/>
      <c r="GVP18" s="277"/>
      <c r="GVQ18" s="277"/>
      <c r="GVR18" s="277"/>
      <c r="GVS18" s="277"/>
      <c r="GVT18" s="277"/>
      <c r="GVU18" s="277"/>
      <c r="GVV18" s="277"/>
      <c r="GVW18" s="277"/>
      <c r="GVX18" s="277"/>
      <c r="GVY18" s="277"/>
      <c r="GVZ18" s="277"/>
      <c r="GWA18" s="277"/>
      <c r="GWB18" s="277"/>
      <c r="GWC18" s="277"/>
      <c r="GWD18" s="277"/>
      <c r="GWE18" s="277"/>
      <c r="GWF18" s="277"/>
      <c r="GWG18" s="277"/>
      <c r="GWH18" s="277"/>
      <c r="GWI18" s="277"/>
      <c r="GWJ18" s="277"/>
      <c r="GWK18" s="277"/>
      <c r="GWL18" s="277"/>
      <c r="GWM18" s="277"/>
      <c r="GWN18" s="277"/>
      <c r="GWO18" s="277"/>
      <c r="GWP18" s="277"/>
      <c r="GWQ18" s="277"/>
      <c r="GWR18" s="277"/>
      <c r="GWS18" s="277"/>
      <c r="GWT18" s="277"/>
      <c r="GWU18" s="277"/>
      <c r="GWV18" s="277"/>
      <c r="GWW18" s="277"/>
      <c r="GWX18" s="277"/>
      <c r="GWY18" s="277"/>
      <c r="GWZ18" s="277"/>
      <c r="GXA18" s="277"/>
      <c r="GXB18" s="277"/>
      <c r="GXC18" s="277"/>
      <c r="GXD18" s="277"/>
      <c r="GXE18" s="277"/>
      <c r="GXF18" s="277"/>
      <c r="GXG18" s="277"/>
      <c r="GXH18" s="277"/>
      <c r="GXI18" s="277"/>
      <c r="GXJ18" s="277"/>
      <c r="GXK18" s="277"/>
      <c r="GXL18" s="277"/>
      <c r="GXM18" s="277"/>
      <c r="GXN18" s="277"/>
      <c r="GXO18" s="277"/>
      <c r="GXP18" s="277"/>
      <c r="GXQ18" s="277"/>
      <c r="GXR18" s="277"/>
      <c r="GXS18" s="277"/>
      <c r="GXT18" s="277"/>
      <c r="GXU18" s="277"/>
      <c r="GXV18" s="277"/>
      <c r="GXW18" s="277"/>
      <c r="GXX18" s="277"/>
      <c r="GXY18" s="277"/>
      <c r="GXZ18" s="277"/>
      <c r="GYA18" s="277"/>
      <c r="GYB18" s="277"/>
      <c r="GYC18" s="277"/>
      <c r="GYD18" s="277"/>
      <c r="GYE18" s="277"/>
      <c r="GYF18" s="277"/>
      <c r="GYG18" s="277"/>
      <c r="GYH18" s="277"/>
      <c r="GYI18" s="277"/>
      <c r="GYJ18" s="277"/>
      <c r="GYK18" s="277"/>
      <c r="GYL18" s="277"/>
      <c r="GYM18" s="277"/>
      <c r="GYN18" s="277"/>
      <c r="GYO18" s="277"/>
      <c r="GYP18" s="277"/>
      <c r="GYQ18" s="277"/>
      <c r="GYR18" s="277"/>
      <c r="GYS18" s="277"/>
      <c r="GYT18" s="277"/>
      <c r="GYU18" s="277"/>
      <c r="GYV18" s="277"/>
      <c r="GYW18" s="277"/>
      <c r="GYX18" s="277"/>
      <c r="GYY18" s="277"/>
      <c r="GYZ18" s="277"/>
      <c r="GZA18" s="277"/>
      <c r="GZB18" s="277"/>
      <c r="GZC18" s="277"/>
      <c r="GZD18" s="277"/>
      <c r="GZE18" s="277"/>
      <c r="GZF18" s="277"/>
      <c r="GZG18" s="277"/>
      <c r="GZH18" s="277"/>
      <c r="GZI18" s="277"/>
      <c r="GZJ18" s="277"/>
      <c r="GZK18" s="277"/>
      <c r="GZL18" s="277"/>
      <c r="GZM18" s="277"/>
      <c r="GZN18" s="277"/>
      <c r="GZO18" s="277"/>
      <c r="GZP18" s="277"/>
      <c r="GZQ18" s="277"/>
      <c r="GZR18" s="277"/>
      <c r="GZS18" s="277"/>
      <c r="GZT18" s="277"/>
      <c r="GZU18" s="277"/>
      <c r="GZV18" s="277"/>
      <c r="GZW18" s="277"/>
      <c r="GZX18" s="277"/>
      <c r="GZY18" s="277"/>
      <c r="GZZ18" s="277"/>
      <c r="HAA18" s="277"/>
      <c r="HAB18" s="277"/>
      <c r="HAC18" s="277"/>
      <c r="HAD18" s="277"/>
      <c r="HAE18" s="277"/>
      <c r="HAF18" s="277"/>
      <c r="HAG18" s="277"/>
      <c r="HAH18" s="277"/>
      <c r="HAI18" s="277"/>
      <c r="HAJ18" s="277"/>
      <c r="HAK18" s="277"/>
      <c r="HAL18" s="277"/>
      <c r="HAM18" s="277"/>
      <c r="HAN18" s="277"/>
      <c r="HAO18" s="277"/>
      <c r="HAP18" s="277"/>
      <c r="HAQ18" s="277"/>
      <c r="HAR18" s="277"/>
      <c r="HAS18" s="277"/>
      <c r="HAT18" s="277"/>
      <c r="HAU18" s="277"/>
      <c r="HAV18" s="277"/>
      <c r="HAW18" s="277"/>
      <c r="HAX18" s="277"/>
      <c r="HAY18" s="277"/>
      <c r="HAZ18" s="277"/>
      <c r="HBA18" s="277"/>
      <c r="HBB18" s="277"/>
      <c r="HBC18" s="277"/>
      <c r="HBD18" s="277"/>
      <c r="HBE18" s="277"/>
      <c r="HBF18" s="277"/>
      <c r="HBG18" s="277"/>
      <c r="HBH18" s="277"/>
      <c r="HBI18" s="277"/>
      <c r="HBJ18" s="277"/>
      <c r="HBK18" s="277"/>
      <c r="HBL18" s="277"/>
      <c r="HBM18" s="277"/>
      <c r="HBN18" s="277"/>
      <c r="HBO18" s="277"/>
      <c r="HBP18" s="277"/>
      <c r="HBQ18" s="277"/>
      <c r="HBR18" s="277"/>
      <c r="HBS18" s="277"/>
      <c r="HBT18" s="277"/>
      <c r="HBU18" s="277"/>
      <c r="HBV18" s="277"/>
      <c r="HBW18" s="277"/>
      <c r="HBX18" s="277"/>
      <c r="HBY18" s="277"/>
      <c r="HBZ18" s="277"/>
      <c r="HCA18" s="277"/>
      <c r="HCB18" s="277"/>
      <c r="HCC18" s="277"/>
      <c r="HCD18" s="277"/>
      <c r="HCE18" s="277"/>
      <c r="HCF18" s="277"/>
      <c r="HCG18" s="277"/>
      <c r="HCH18" s="277"/>
      <c r="HCI18" s="277"/>
      <c r="HCJ18" s="277"/>
      <c r="HCK18" s="277"/>
      <c r="HCL18" s="277"/>
      <c r="HCM18" s="277"/>
      <c r="HCN18" s="277"/>
      <c r="HCO18" s="277"/>
      <c r="HCP18" s="277"/>
      <c r="HCQ18" s="277"/>
      <c r="HCR18" s="277"/>
      <c r="HCS18" s="277"/>
      <c r="HCT18" s="277"/>
      <c r="HCU18" s="277"/>
      <c r="HCV18" s="277"/>
      <c r="HCW18" s="277"/>
      <c r="HCX18" s="277"/>
      <c r="HCY18" s="277"/>
      <c r="HCZ18" s="277"/>
      <c r="HDA18" s="277"/>
      <c r="HDB18" s="277"/>
      <c r="HDC18" s="277"/>
      <c r="HDD18" s="277"/>
      <c r="HDE18" s="277"/>
      <c r="HDF18" s="277"/>
      <c r="HDG18" s="277"/>
      <c r="HDH18" s="277"/>
      <c r="HDI18" s="277"/>
      <c r="HDJ18" s="277"/>
      <c r="HDK18" s="277"/>
      <c r="HDL18" s="277"/>
      <c r="HDM18" s="277"/>
      <c r="HDN18" s="277"/>
      <c r="HDO18" s="277"/>
      <c r="HDP18" s="277"/>
      <c r="HDQ18" s="277"/>
      <c r="HDR18" s="277"/>
      <c r="HDS18" s="277"/>
      <c r="HDT18" s="277"/>
      <c r="HDU18" s="277"/>
      <c r="HDV18" s="277"/>
      <c r="HDW18" s="277"/>
      <c r="HDX18" s="277"/>
      <c r="HDY18" s="277"/>
      <c r="HDZ18" s="277"/>
      <c r="HEA18" s="277"/>
      <c r="HEB18" s="277"/>
      <c r="HEC18" s="277"/>
      <c r="HED18" s="277"/>
      <c r="HEE18" s="277"/>
      <c r="HEF18" s="277"/>
      <c r="HEG18" s="277"/>
      <c r="HEH18" s="277"/>
      <c r="HEI18" s="277"/>
      <c r="HEJ18" s="277"/>
      <c r="HEK18" s="277"/>
      <c r="HEL18" s="277"/>
      <c r="HEM18" s="277"/>
      <c r="HEN18" s="277"/>
      <c r="HEO18" s="277"/>
      <c r="HEP18" s="277"/>
      <c r="HEQ18" s="277"/>
      <c r="HER18" s="277"/>
      <c r="HES18" s="277"/>
      <c r="HET18" s="277"/>
      <c r="HEU18" s="277"/>
      <c r="HEV18" s="277"/>
      <c r="HEW18" s="277"/>
      <c r="HEX18" s="277"/>
      <c r="HEY18" s="277"/>
      <c r="HEZ18" s="277"/>
      <c r="HFA18" s="277"/>
      <c r="HFB18" s="277"/>
      <c r="HFC18" s="277"/>
      <c r="HFD18" s="277"/>
      <c r="HFE18" s="277"/>
      <c r="HFF18" s="277"/>
      <c r="HFG18" s="277"/>
      <c r="HFH18" s="277"/>
      <c r="HFI18" s="277"/>
      <c r="HFJ18" s="277"/>
      <c r="HFK18" s="277"/>
      <c r="HFL18" s="277"/>
      <c r="HFM18" s="277"/>
      <c r="HFN18" s="277"/>
      <c r="HFO18" s="277"/>
      <c r="HFP18" s="277"/>
      <c r="HFQ18" s="277"/>
      <c r="HFR18" s="277"/>
      <c r="HFS18" s="277"/>
      <c r="HFT18" s="277"/>
      <c r="HFU18" s="277"/>
      <c r="HFV18" s="277"/>
      <c r="HFW18" s="277"/>
      <c r="HFX18" s="277"/>
      <c r="HFY18" s="277"/>
      <c r="HFZ18" s="277"/>
      <c r="HGA18" s="277"/>
      <c r="HGB18" s="277"/>
      <c r="HGC18" s="277"/>
      <c r="HGD18" s="277"/>
      <c r="HGE18" s="277"/>
      <c r="HGF18" s="277"/>
      <c r="HGG18" s="277"/>
      <c r="HGH18" s="277"/>
      <c r="HGI18" s="277"/>
      <c r="HGJ18" s="277"/>
      <c r="HGK18" s="277"/>
      <c r="HGL18" s="277"/>
      <c r="HGM18" s="277"/>
      <c r="HGN18" s="277"/>
      <c r="HGO18" s="277"/>
      <c r="HGP18" s="277"/>
      <c r="HGQ18" s="277"/>
      <c r="HGR18" s="277"/>
      <c r="HGS18" s="277"/>
      <c r="HGT18" s="277"/>
      <c r="HGU18" s="277"/>
      <c r="HGV18" s="277"/>
      <c r="HGW18" s="277"/>
      <c r="HGX18" s="277"/>
      <c r="HGY18" s="277"/>
      <c r="HGZ18" s="277"/>
      <c r="HHA18" s="277"/>
      <c r="HHB18" s="277"/>
      <c r="HHC18" s="277"/>
      <c r="HHD18" s="277"/>
      <c r="HHE18" s="277"/>
      <c r="HHF18" s="277"/>
      <c r="HHG18" s="277"/>
      <c r="HHH18" s="277"/>
      <c r="HHI18" s="277"/>
      <c r="HHJ18" s="277"/>
      <c r="HHK18" s="277"/>
      <c r="HHL18" s="277"/>
      <c r="HHM18" s="277"/>
      <c r="HHN18" s="277"/>
      <c r="HHO18" s="277"/>
      <c r="HHP18" s="277"/>
      <c r="HHQ18" s="277"/>
      <c r="HHR18" s="277"/>
      <c r="HHS18" s="277"/>
      <c r="HHT18" s="277"/>
      <c r="HHU18" s="277"/>
      <c r="HHV18" s="277"/>
      <c r="HHW18" s="277"/>
      <c r="HHX18" s="277"/>
      <c r="HHY18" s="277"/>
      <c r="HHZ18" s="277"/>
      <c r="HIA18" s="277"/>
      <c r="HIB18" s="277"/>
      <c r="HIC18" s="277"/>
      <c r="HID18" s="277"/>
      <c r="HIE18" s="277"/>
      <c r="HIF18" s="277"/>
      <c r="HIG18" s="277"/>
      <c r="HIH18" s="277"/>
      <c r="HII18" s="277"/>
      <c r="HIJ18" s="277"/>
      <c r="HIK18" s="277"/>
      <c r="HIL18" s="277"/>
      <c r="HIM18" s="277"/>
      <c r="HIN18" s="277"/>
      <c r="HIO18" s="277"/>
      <c r="HIP18" s="277"/>
      <c r="HIQ18" s="277"/>
      <c r="HIR18" s="277"/>
      <c r="HIS18" s="277"/>
      <c r="HIT18" s="277"/>
      <c r="HIU18" s="277"/>
      <c r="HIV18" s="277"/>
      <c r="HIW18" s="277"/>
      <c r="HIX18" s="277"/>
      <c r="HIY18" s="277"/>
      <c r="HIZ18" s="277"/>
      <c r="HJA18" s="277"/>
      <c r="HJB18" s="277"/>
      <c r="HJC18" s="277"/>
      <c r="HJD18" s="277"/>
      <c r="HJE18" s="277"/>
      <c r="HJF18" s="277"/>
      <c r="HJG18" s="277"/>
      <c r="HJH18" s="277"/>
      <c r="HJI18" s="277"/>
      <c r="HJJ18" s="277"/>
      <c r="HJK18" s="277"/>
      <c r="HJL18" s="277"/>
      <c r="HJM18" s="277"/>
      <c r="HJN18" s="277"/>
      <c r="HJO18" s="277"/>
      <c r="HJP18" s="277"/>
      <c r="HJQ18" s="277"/>
      <c r="HJR18" s="277"/>
      <c r="HJS18" s="277"/>
      <c r="HJT18" s="277"/>
      <c r="HJU18" s="277"/>
      <c r="HJV18" s="277"/>
      <c r="HJW18" s="277"/>
      <c r="HJX18" s="277"/>
      <c r="HJY18" s="277"/>
      <c r="HJZ18" s="277"/>
      <c r="HKA18" s="277"/>
      <c r="HKB18" s="277"/>
      <c r="HKC18" s="277"/>
      <c r="HKD18" s="277"/>
      <c r="HKE18" s="277"/>
      <c r="HKF18" s="277"/>
      <c r="HKG18" s="277"/>
      <c r="HKH18" s="277"/>
      <c r="HKI18" s="277"/>
      <c r="HKJ18" s="277"/>
      <c r="HKK18" s="277"/>
      <c r="HKL18" s="277"/>
      <c r="HKM18" s="277"/>
      <c r="HKN18" s="277"/>
      <c r="HKO18" s="277"/>
      <c r="HKP18" s="277"/>
      <c r="HKQ18" s="277"/>
      <c r="HKR18" s="277"/>
      <c r="HKS18" s="277"/>
      <c r="HKT18" s="277"/>
      <c r="HKU18" s="277"/>
      <c r="HKV18" s="277"/>
      <c r="HKW18" s="277"/>
      <c r="HKX18" s="277"/>
      <c r="HKY18" s="277"/>
      <c r="HKZ18" s="277"/>
      <c r="HLA18" s="277"/>
      <c r="HLB18" s="277"/>
      <c r="HLC18" s="277"/>
      <c r="HLD18" s="277"/>
      <c r="HLE18" s="277"/>
      <c r="HLF18" s="277"/>
      <c r="HLG18" s="277"/>
      <c r="HLH18" s="277"/>
      <c r="HLI18" s="277"/>
      <c r="HLJ18" s="277"/>
      <c r="HLK18" s="277"/>
      <c r="HLL18" s="277"/>
      <c r="HLM18" s="277"/>
      <c r="HLN18" s="277"/>
      <c r="HLO18" s="277"/>
      <c r="HLP18" s="277"/>
      <c r="HLQ18" s="277"/>
      <c r="HLR18" s="277"/>
      <c r="HLS18" s="277"/>
      <c r="HLT18" s="277"/>
      <c r="HLU18" s="277"/>
      <c r="HLV18" s="277"/>
      <c r="HLW18" s="277"/>
      <c r="HLX18" s="277"/>
      <c r="HLY18" s="277"/>
      <c r="HLZ18" s="277"/>
      <c r="HMA18" s="277"/>
      <c r="HMB18" s="277"/>
      <c r="HMC18" s="277"/>
      <c r="HMD18" s="277"/>
      <c r="HME18" s="277"/>
      <c r="HMF18" s="277"/>
      <c r="HMG18" s="277"/>
      <c r="HMH18" s="277"/>
      <c r="HMI18" s="277"/>
      <c r="HMJ18" s="277"/>
      <c r="HMK18" s="277"/>
      <c r="HML18" s="277"/>
      <c r="HMM18" s="277"/>
      <c r="HMN18" s="277"/>
      <c r="HMO18" s="277"/>
      <c r="HMP18" s="277"/>
      <c r="HMQ18" s="277"/>
      <c r="HMR18" s="277"/>
      <c r="HMS18" s="277"/>
      <c r="HMT18" s="277"/>
      <c r="HMU18" s="277"/>
      <c r="HMV18" s="277"/>
      <c r="HMW18" s="277"/>
      <c r="HMX18" s="277"/>
      <c r="HMY18" s="277"/>
      <c r="HMZ18" s="277"/>
      <c r="HNA18" s="277"/>
      <c r="HNB18" s="277"/>
      <c r="HNC18" s="277"/>
      <c r="HND18" s="277"/>
      <c r="HNE18" s="277"/>
      <c r="HNF18" s="277"/>
      <c r="HNG18" s="277"/>
      <c r="HNH18" s="277"/>
      <c r="HNI18" s="277"/>
      <c r="HNJ18" s="277"/>
      <c r="HNK18" s="277"/>
      <c r="HNL18" s="277"/>
      <c r="HNM18" s="277"/>
      <c r="HNN18" s="277"/>
      <c r="HNO18" s="277"/>
      <c r="HNP18" s="277"/>
      <c r="HNQ18" s="277"/>
      <c r="HNR18" s="277"/>
      <c r="HNS18" s="277"/>
      <c r="HNT18" s="277"/>
      <c r="HNU18" s="277"/>
      <c r="HNV18" s="277"/>
      <c r="HNW18" s="277"/>
      <c r="HNX18" s="277"/>
      <c r="HNY18" s="277"/>
      <c r="HNZ18" s="277"/>
      <c r="HOA18" s="277"/>
      <c r="HOB18" s="277"/>
      <c r="HOC18" s="277"/>
      <c r="HOD18" s="277"/>
      <c r="HOE18" s="277"/>
      <c r="HOF18" s="277"/>
      <c r="HOG18" s="277"/>
      <c r="HOH18" s="277"/>
      <c r="HOI18" s="277"/>
      <c r="HOJ18" s="277"/>
      <c r="HOK18" s="277"/>
      <c r="HOL18" s="277"/>
      <c r="HOM18" s="277"/>
      <c r="HON18" s="277"/>
      <c r="HOO18" s="277"/>
      <c r="HOP18" s="277"/>
      <c r="HOQ18" s="277"/>
      <c r="HOR18" s="277"/>
      <c r="HOS18" s="277"/>
      <c r="HOT18" s="277"/>
      <c r="HOU18" s="277"/>
      <c r="HOV18" s="277"/>
      <c r="HOW18" s="277"/>
      <c r="HOX18" s="277"/>
      <c r="HOY18" s="277"/>
      <c r="HOZ18" s="277"/>
      <c r="HPA18" s="277"/>
      <c r="HPB18" s="277"/>
      <c r="HPC18" s="277"/>
      <c r="HPD18" s="277"/>
      <c r="HPE18" s="277"/>
      <c r="HPF18" s="277"/>
      <c r="HPG18" s="277"/>
      <c r="HPH18" s="277"/>
      <c r="HPI18" s="277"/>
      <c r="HPJ18" s="277"/>
      <c r="HPK18" s="277"/>
      <c r="HPL18" s="277"/>
      <c r="HPM18" s="277"/>
      <c r="HPN18" s="277"/>
      <c r="HPO18" s="277"/>
      <c r="HPP18" s="277"/>
      <c r="HPQ18" s="277"/>
      <c r="HPR18" s="277"/>
      <c r="HPS18" s="277"/>
      <c r="HPT18" s="277"/>
      <c r="HPU18" s="277"/>
      <c r="HPV18" s="277"/>
      <c r="HPW18" s="277"/>
      <c r="HPX18" s="277"/>
      <c r="HPY18" s="277"/>
      <c r="HPZ18" s="277"/>
      <c r="HQA18" s="277"/>
      <c r="HQB18" s="277"/>
      <c r="HQC18" s="277"/>
      <c r="HQD18" s="277"/>
      <c r="HQE18" s="277"/>
      <c r="HQF18" s="277"/>
      <c r="HQG18" s="277"/>
      <c r="HQH18" s="277"/>
      <c r="HQI18" s="277"/>
      <c r="HQJ18" s="277"/>
      <c r="HQK18" s="277"/>
      <c r="HQL18" s="277"/>
      <c r="HQM18" s="277"/>
      <c r="HQN18" s="277"/>
      <c r="HQO18" s="277"/>
      <c r="HQP18" s="277"/>
      <c r="HQQ18" s="277"/>
      <c r="HQR18" s="277"/>
      <c r="HQS18" s="277"/>
      <c r="HQT18" s="277"/>
      <c r="HQU18" s="277"/>
      <c r="HQV18" s="277"/>
      <c r="HQW18" s="277"/>
      <c r="HQX18" s="277"/>
      <c r="HQY18" s="277"/>
      <c r="HQZ18" s="277"/>
      <c r="HRA18" s="277"/>
      <c r="HRB18" s="277"/>
      <c r="HRC18" s="277"/>
      <c r="HRD18" s="277"/>
      <c r="HRE18" s="277"/>
      <c r="HRF18" s="277"/>
      <c r="HRG18" s="277"/>
      <c r="HRH18" s="277"/>
      <c r="HRI18" s="277"/>
      <c r="HRJ18" s="277"/>
      <c r="HRK18" s="277"/>
      <c r="HRL18" s="277"/>
      <c r="HRM18" s="277"/>
      <c r="HRN18" s="277"/>
      <c r="HRO18" s="277"/>
      <c r="HRP18" s="277"/>
      <c r="HRQ18" s="277"/>
      <c r="HRR18" s="277"/>
      <c r="HRS18" s="277"/>
      <c r="HRT18" s="277"/>
      <c r="HRU18" s="277"/>
      <c r="HRV18" s="277"/>
      <c r="HRW18" s="277"/>
      <c r="HRX18" s="277"/>
      <c r="HRY18" s="277"/>
      <c r="HRZ18" s="277"/>
      <c r="HSA18" s="277"/>
      <c r="HSB18" s="277"/>
      <c r="HSC18" s="277"/>
      <c r="HSD18" s="277"/>
      <c r="HSE18" s="277"/>
      <c r="HSF18" s="277"/>
      <c r="HSG18" s="277"/>
      <c r="HSH18" s="277"/>
      <c r="HSI18" s="277"/>
      <c r="HSJ18" s="277"/>
      <c r="HSK18" s="277"/>
      <c r="HSL18" s="277"/>
      <c r="HSM18" s="277"/>
      <c r="HSN18" s="277"/>
      <c r="HSO18" s="277"/>
      <c r="HSP18" s="277"/>
      <c r="HSQ18" s="277"/>
      <c r="HSR18" s="277"/>
      <c r="HSS18" s="277"/>
      <c r="HST18" s="277"/>
      <c r="HSU18" s="277"/>
      <c r="HSV18" s="277"/>
      <c r="HSW18" s="277"/>
      <c r="HSX18" s="277"/>
      <c r="HSY18" s="277"/>
      <c r="HSZ18" s="277"/>
      <c r="HTA18" s="277"/>
      <c r="HTB18" s="277"/>
      <c r="HTC18" s="277"/>
      <c r="HTD18" s="277"/>
      <c r="HTE18" s="277"/>
      <c r="HTF18" s="277"/>
      <c r="HTG18" s="277"/>
      <c r="HTH18" s="277"/>
      <c r="HTI18" s="277"/>
      <c r="HTJ18" s="277"/>
      <c r="HTK18" s="277"/>
      <c r="HTL18" s="277"/>
      <c r="HTM18" s="277"/>
      <c r="HTN18" s="277"/>
      <c r="HTO18" s="277"/>
      <c r="HTP18" s="277"/>
      <c r="HTQ18" s="277"/>
      <c r="HTR18" s="277"/>
      <c r="HTS18" s="277"/>
      <c r="HTT18" s="277"/>
      <c r="HTU18" s="277"/>
      <c r="HTV18" s="277"/>
      <c r="HTW18" s="277"/>
      <c r="HTX18" s="277"/>
      <c r="HTY18" s="277"/>
      <c r="HTZ18" s="277"/>
      <c r="HUA18" s="277"/>
      <c r="HUB18" s="277"/>
      <c r="HUC18" s="277"/>
      <c r="HUD18" s="277"/>
      <c r="HUE18" s="277"/>
      <c r="HUF18" s="277"/>
      <c r="HUG18" s="277"/>
      <c r="HUH18" s="277"/>
      <c r="HUI18" s="277"/>
      <c r="HUJ18" s="277"/>
      <c r="HUK18" s="277"/>
      <c r="HUL18" s="277"/>
      <c r="HUM18" s="277"/>
      <c r="HUN18" s="277"/>
      <c r="HUO18" s="277"/>
      <c r="HUP18" s="277"/>
      <c r="HUQ18" s="277"/>
      <c r="HUR18" s="277"/>
      <c r="HUS18" s="277"/>
      <c r="HUT18" s="277"/>
      <c r="HUU18" s="277"/>
      <c r="HUV18" s="277"/>
      <c r="HUW18" s="277"/>
      <c r="HUX18" s="277"/>
      <c r="HUY18" s="277"/>
      <c r="HUZ18" s="277"/>
      <c r="HVA18" s="277"/>
      <c r="HVB18" s="277"/>
      <c r="HVC18" s="277"/>
      <c r="HVD18" s="277"/>
      <c r="HVE18" s="277"/>
      <c r="HVF18" s="277"/>
      <c r="HVG18" s="277"/>
      <c r="HVH18" s="277"/>
      <c r="HVI18" s="277"/>
      <c r="HVJ18" s="277"/>
      <c r="HVK18" s="277"/>
      <c r="HVL18" s="277"/>
      <c r="HVM18" s="277"/>
      <c r="HVN18" s="277"/>
      <c r="HVO18" s="277"/>
      <c r="HVP18" s="277"/>
      <c r="HVQ18" s="277"/>
      <c r="HVR18" s="277"/>
      <c r="HVS18" s="277"/>
      <c r="HVT18" s="277"/>
      <c r="HVU18" s="277"/>
      <c r="HVV18" s="277"/>
      <c r="HVW18" s="277"/>
      <c r="HVX18" s="277"/>
      <c r="HVY18" s="277"/>
      <c r="HVZ18" s="277"/>
      <c r="HWA18" s="277"/>
      <c r="HWB18" s="277"/>
      <c r="HWC18" s="277"/>
      <c r="HWD18" s="277"/>
      <c r="HWE18" s="277"/>
      <c r="HWF18" s="277"/>
      <c r="HWG18" s="277"/>
      <c r="HWH18" s="277"/>
      <c r="HWI18" s="277"/>
      <c r="HWJ18" s="277"/>
      <c r="HWK18" s="277"/>
      <c r="HWL18" s="277"/>
      <c r="HWM18" s="277"/>
      <c r="HWN18" s="277"/>
      <c r="HWO18" s="277"/>
      <c r="HWP18" s="277"/>
      <c r="HWQ18" s="277"/>
      <c r="HWR18" s="277"/>
      <c r="HWS18" s="277"/>
      <c r="HWT18" s="277"/>
      <c r="HWU18" s="277"/>
      <c r="HWV18" s="277"/>
      <c r="HWW18" s="277"/>
      <c r="HWX18" s="277"/>
      <c r="HWY18" s="277"/>
      <c r="HWZ18" s="277"/>
      <c r="HXA18" s="277"/>
      <c r="HXB18" s="277"/>
      <c r="HXC18" s="277"/>
      <c r="HXD18" s="277"/>
      <c r="HXE18" s="277"/>
      <c r="HXF18" s="277"/>
      <c r="HXG18" s="277"/>
      <c r="HXH18" s="277"/>
      <c r="HXI18" s="277"/>
      <c r="HXJ18" s="277"/>
      <c r="HXK18" s="277"/>
      <c r="HXL18" s="277"/>
      <c r="HXM18" s="277"/>
      <c r="HXN18" s="277"/>
      <c r="HXO18" s="277"/>
      <c r="HXP18" s="277"/>
      <c r="HXQ18" s="277"/>
      <c r="HXR18" s="277"/>
      <c r="HXS18" s="277"/>
      <c r="HXT18" s="277"/>
      <c r="HXU18" s="277"/>
      <c r="HXV18" s="277"/>
      <c r="HXW18" s="277"/>
      <c r="HXX18" s="277"/>
      <c r="HXY18" s="277"/>
      <c r="HXZ18" s="277"/>
      <c r="HYA18" s="277"/>
      <c r="HYB18" s="277"/>
      <c r="HYC18" s="277"/>
      <c r="HYD18" s="277"/>
      <c r="HYE18" s="277"/>
      <c r="HYF18" s="277"/>
      <c r="HYG18" s="277"/>
      <c r="HYH18" s="277"/>
      <c r="HYI18" s="277"/>
      <c r="HYJ18" s="277"/>
      <c r="HYK18" s="277"/>
      <c r="HYL18" s="277"/>
      <c r="HYM18" s="277"/>
      <c r="HYN18" s="277"/>
      <c r="HYO18" s="277"/>
      <c r="HYP18" s="277"/>
      <c r="HYQ18" s="277"/>
      <c r="HYR18" s="277"/>
      <c r="HYS18" s="277"/>
      <c r="HYT18" s="277"/>
      <c r="HYU18" s="277"/>
      <c r="HYV18" s="277"/>
      <c r="HYW18" s="277"/>
      <c r="HYX18" s="277"/>
      <c r="HYY18" s="277"/>
      <c r="HYZ18" s="277"/>
      <c r="HZA18" s="277"/>
      <c r="HZB18" s="277"/>
      <c r="HZC18" s="277"/>
      <c r="HZD18" s="277"/>
      <c r="HZE18" s="277"/>
      <c r="HZF18" s="277"/>
      <c r="HZG18" s="277"/>
      <c r="HZH18" s="277"/>
      <c r="HZI18" s="277"/>
      <c r="HZJ18" s="277"/>
      <c r="HZK18" s="277"/>
      <c r="HZL18" s="277"/>
      <c r="HZM18" s="277"/>
      <c r="HZN18" s="277"/>
      <c r="HZO18" s="277"/>
      <c r="HZP18" s="277"/>
      <c r="HZQ18" s="277"/>
      <c r="HZR18" s="277"/>
      <c r="HZS18" s="277"/>
      <c r="HZT18" s="277"/>
      <c r="HZU18" s="277"/>
      <c r="HZV18" s="277"/>
      <c r="HZW18" s="277"/>
      <c r="HZX18" s="277"/>
      <c r="HZY18" s="277"/>
      <c r="HZZ18" s="277"/>
      <c r="IAA18" s="277"/>
      <c r="IAB18" s="277"/>
      <c r="IAC18" s="277"/>
      <c r="IAD18" s="277"/>
      <c r="IAE18" s="277"/>
      <c r="IAF18" s="277"/>
      <c r="IAG18" s="277"/>
      <c r="IAH18" s="277"/>
      <c r="IAI18" s="277"/>
      <c r="IAJ18" s="277"/>
      <c r="IAK18" s="277"/>
      <c r="IAL18" s="277"/>
      <c r="IAM18" s="277"/>
      <c r="IAN18" s="277"/>
      <c r="IAO18" s="277"/>
      <c r="IAP18" s="277"/>
      <c r="IAQ18" s="277"/>
      <c r="IAR18" s="277"/>
      <c r="IAS18" s="277"/>
      <c r="IAT18" s="277"/>
      <c r="IAU18" s="277"/>
      <c r="IAV18" s="277"/>
      <c r="IAW18" s="277"/>
      <c r="IAX18" s="277"/>
      <c r="IAY18" s="277"/>
      <c r="IAZ18" s="277"/>
      <c r="IBA18" s="277"/>
      <c r="IBB18" s="277"/>
      <c r="IBC18" s="277"/>
      <c r="IBD18" s="277"/>
      <c r="IBE18" s="277"/>
      <c r="IBF18" s="277"/>
      <c r="IBG18" s="277"/>
      <c r="IBH18" s="277"/>
      <c r="IBI18" s="277"/>
      <c r="IBJ18" s="277"/>
      <c r="IBK18" s="277"/>
      <c r="IBL18" s="277"/>
      <c r="IBM18" s="277"/>
      <c r="IBN18" s="277"/>
      <c r="IBO18" s="277"/>
      <c r="IBP18" s="277"/>
      <c r="IBQ18" s="277"/>
      <c r="IBR18" s="277"/>
      <c r="IBS18" s="277"/>
      <c r="IBT18" s="277"/>
      <c r="IBU18" s="277"/>
      <c r="IBV18" s="277"/>
      <c r="IBW18" s="277"/>
      <c r="IBX18" s="277"/>
      <c r="IBY18" s="277"/>
      <c r="IBZ18" s="277"/>
      <c r="ICA18" s="277"/>
      <c r="ICB18" s="277"/>
      <c r="ICC18" s="277"/>
      <c r="ICD18" s="277"/>
      <c r="ICE18" s="277"/>
      <c r="ICF18" s="277"/>
      <c r="ICG18" s="277"/>
      <c r="ICH18" s="277"/>
      <c r="ICI18" s="277"/>
      <c r="ICJ18" s="277"/>
      <c r="ICK18" s="277"/>
      <c r="ICL18" s="277"/>
      <c r="ICM18" s="277"/>
      <c r="ICN18" s="277"/>
      <c r="ICO18" s="277"/>
      <c r="ICP18" s="277"/>
      <c r="ICQ18" s="277"/>
      <c r="ICR18" s="277"/>
      <c r="ICS18" s="277"/>
      <c r="ICT18" s="277"/>
      <c r="ICU18" s="277"/>
      <c r="ICV18" s="277"/>
      <c r="ICW18" s="277"/>
      <c r="ICX18" s="277"/>
      <c r="ICY18" s="277"/>
      <c r="ICZ18" s="277"/>
      <c r="IDA18" s="277"/>
      <c r="IDB18" s="277"/>
      <c r="IDC18" s="277"/>
      <c r="IDD18" s="277"/>
      <c r="IDE18" s="277"/>
      <c r="IDF18" s="277"/>
      <c r="IDG18" s="277"/>
      <c r="IDH18" s="277"/>
      <c r="IDI18" s="277"/>
      <c r="IDJ18" s="277"/>
      <c r="IDK18" s="277"/>
      <c r="IDL18" s="277"/>
      <c r="IDM18" s="277"/>
      <c r="IDN18" s="277"/>
      <c r="IDO18" s="277"/>
      <c r="IDP18" s="277"/>
      <c r="IDQ18" s="277"/>
      <c r="IDR18" s="277"/>
      <c r="IDS18" s="277"/>
      <c r="IDT18" s="277"/>
      <c r="IDU18" s="277"/>
      <c r="IDV18" s="277"/>
      <c r="IDW18" s="277"/>
      <c r="IDX18" s="277"/>
      <c r="IDY18" s="277"/>
      <c r="IDZ18" s="277"/>
      <c r="IEA18" s="277"/>
      <c r="IEB18" s="277"/>
      <c r="IEC18" s="277"/>
      <c r="IED18" s="277"/>
      <c r="IEE18" s="277"/>
      <c r="IEF18" s="277"/>
      <c r="IEG18" s="277"/>
      <c r="IEH18" s="277"/>
      <c r="IEI18" s="277"/>
      <c r="IEJ18" s="277"/>
      <c r="IEK18" s="277"/>
      <c r="IEL18" s="277"/>
      <c r="IEM18" s="277"/>
      <c r="IEN18" s="277"/>
      <c r="IEO18" s="277"/>
      <c r="IEP18" s="277"/>
      <c r="IEQ18" s="277"/>
      <c r="IER18" s="277"/>
      <c r="IES18" s="277"/>
      <c r="IET18" s="277"/>
      <c r="IEU18" s="277"/>
      <c r="IEV18" s="277"/>
      <c r="IEW18" s="277"/>
      <c r="IEX18" s="277"/>
      <c r="IEY18" s="277"/>
      <c r="IEZ18" s="277"/>
      <c r="IFA18" s="277"/>
      <c r="IFB18" s="277"/>
      <c r="IFC18" s="277"/>
      <c r="IFD18" s="277"/>
      <c r="IFE18" s="277"/>
      <c r="IFF18" s="277"/>
      <c r="IFG18" s="277"/>
      <c r="IFH18" s="277"/>
      <c r="IFI18" s="277"/>
      <c r="IFJ18" s="277"/>
      <c r="IFK18" s="277"/>
      <c r="IFL18" s="277"/>
      <c r="IFM18" s="277"/>
      <c r="IFN18" s="277"/>
      <c r="IFO18" s="277"/>
      <c r="IFP18" s="277"/>
      <c r="IFQ18" s="277"/>
      <c r="IFR18" s="277"/>
      <c r="IFS18" s="277"/>
      <c r="IFT18" s="277"/>
      <c r="IFU18" s="277"/>
      <c r="IFV18" s="277"/>
      <c r="IFW18" s="277"/>
      <c r="IFX18" s="277"/>
      <c r="IFY18" s="277"/>
      <c r="IFZ18" s="277"/>
      <c r="IGA18" s="277"/>
      <c r="IGB18" s="277"/>
      <c r="IGC18" s="277"/>
      <c r="IGD18" s="277"/>
      <c r="IGE18" s="277"/>
      <c r="IGF18" s="277"/>
      <c r="IGG18" s="277"/>
      <c r="IGH18" s="277"/>
      <c r="IGI18" s="277"/>
      <c r="IGJ18" s="277"/>
      <c r="IGK18" s="277"/>
      <c r="IGL18" s="277"/>
      <c r="IGM18" s="277"/>
      <c r="IGN18" s="277"/>
      <c r="IGO18" s="277"/>
      <c r="IGP18" s="277"/>
      <c r="IGQ18" s="277"/>
      <c r="IGR18" s="277"/>
      <c r="IGS18" s="277"/>
      <c r="IGT18" s="277"/>
      <c r="IGU18" s="277"/>
      <c r="IGV18" s="277"/>
      <c r="IGW18" s="277"/>
      <c r="IGX18" s="277"/>
      <c r="IGY18" s="277"/>
      <c r="IGZ18" s="277"/>
      <c r="IHA18" s="277"/>
      <c r="IHB18" s="277"/>
      <c r="IHC18" s="277"/>
      <c r="IHD18" s="277"/>
      <c r="IHE18" s="277"/>
      <c r="IHF18" s="277"/>
      <c r="IHG18" s="277"/>
      <c r="IHH18" s="277"/>
      <c r="IHI18" s="277"/>
      <c r="IHJ18" s="277"/>
      <c r="IHK18" s="277"/>
      <c r="IHL18" s="277"/>
      <c r="IHM18" s="277"/>
      <c r="IHN18" s="277"/>
      <c r="IHO18" s="277"/>
      <c r="IHP18" s="277"/>
      <c r="IHQ18" s="277"/>
      <c r="IHR18" s="277"/>
      <c r="IHS18" s="277"/>
      <c r="IHT18" s="277"/>
      <c r="IHU18" s="277"/>
      <c r="IHV18" s="277"/>
      <c r="IHW18" s="277"/>
      <c r="IHX18" s="277"/>
      <c r="IHY18" s="277"/>
      <c r="IHZ18" s="277"/>
      <c r="IIA18" s="277"/>
      <c r="IIB18" s="277"/>
      <c r="IIC18" s="277"/>
      <c r="IID18" s="277"/>
      <c r="IIE18" s="277"/>
      <c r="IIF18" s="277"/>
      <c r="IIG18" s="277"/>
      <c r="IIH18" s="277"/>
      <c r="III18" s="277"/>
      <c r="IIJ18" s="277"/>
      <c r="IIK18" s="277"/>
      <c r="IIL18" s="277"/>
      <c r="IIM18" s="277"/>
      <c r="IIN18" s="277"/>
      <c r="IIO18" s="277"/>
      <c r="IIP18" s="277"/>
      <c r="IIQ18" s="277"/>
      <c r="IIR18" s="277"/>
      <c r="IIS18" s="277"/>
      <c r="IIT18" s="277"/>
      <c r="IIU18" s="277"/>
      <c r="IIV18" s="277"/>
      <c r="IIW18" s="277"/>
      <c r="IIX18" s="277"/>
      <c r="IIY18" s="277"/>
      <c r="IIZ18" s="277"/>
      <c r="IJA18" s="277"/>
      <c r="IJB18" s="277"/>
      <c r="IJC18" s="277"/>
      <c r="IJD18" s="277"/>
      <c r="IJE18" s="277"/>
      <c r="IJF18" s="277"/>
      <c r="IJG18" s="277"/>
      <c r="IJH18" s="277"/>
      <c r="IJI18" s="277"/>
      <c r="IJJ18" s="277"/>
      <c r="IJK18" s="277"/>
      <c r="IJL18" s="277"/>
      <c r="IJM18" s="277"/>
      <c r="IJN18" s="277"/>
      <c r="IJO18" s="277"/>
      <c r="IJP18" s="277"/>
      <c r="IJQ18" s="277"/>
      <c r="IJR18" s="277"/>
      <c r="IJS18" s="277"/>
      <c r="IJT18" s="277"/>
      <c r="IJU18" s="277"/>
      <c r="IJV18" s="277"/>
      <c r="IJW18" s="277"/>
      <c r="IJX18" s="277"/>
      <c r="IJY18" s="277"/>
      <c r="IJZ18" s="277"/>
      <c r="IKA18" s="277"/>
      <c r="IKB18" s="277"/>
      <c r="IKC18" s="277"/>
      <c r="IKD18" s="277"/>
      <c r="IKE18" s="277"/>
      <c r="IKF18" s="277"/>
      <c r="IKG18" s="277"/>
      <c r="IKH18" s="277"/>
      <c r="IKI18" s="277"/>
      <c r="IKJ18" s="277"/>
      <c r="IKK18" s="277"/>
      <c r="IKL18" s="277"/>
      <c r="IKM18" s="277"/>
      <c r="IKN18" s="277"/>
      <c r="IKO18" s="277"/>
      <c r="IKP18" s="277"/>
      <c r="IKQ18" s="277"/>
      <c r="IKR18" s="277"/>
      <c r="IKS18" s="277"/>
      <c r="IKT18" s="277"/>
      <c r="IKU18" s="277"/>
      <c r="IKV18" s="277"/>
      <c r="IKW18" s="277"/>
      <c r="IKX18" s="277"/>
      <c r="IKY18" s="277"/>
      <c r="IKZ18" s="277"/>
      <c r="ILA18" s="277"/>
      <c r="ILB18" s="277"/>
      <c r="ILC18" s="277"/>
      <c r="ILD18" s="277"/>
      <c r="ILE18" s="277"/>
      <c r="ILF18" s="277"/>
      <c r="ILG18" s="277"/>
      <c r="ILH18" s="277"/>
      <c r="ILI18" s="277"/>
      <c r="ILJ18" s="277"/>
      <c r="ILK18" s="277"/>
      <c r="ILL18" s="277"/>
      <c r="ILM18" s="277"/>
      <c r="ILN18" s="277"/>
      <c r="ILO18" s="277"/>
      <c r="ILP18" s="277"/>
      <c r="ILQ18" s="277"/>
      <c r="ILR18" s="277"/>
      <c r="ILS18" s="277"/>
      <c r="ILT18" s="277"/>
      <c r="ILU18" s="277"/>
      <c r="ILV18" s="277"/>
      <c r="ILW18" s="277"/>
      <c r="ILX18" s="277"/>
      <c r="ILY18" s="277"/>
      <c r="ILZ18" s="277"/>
      <c r="IMA18" s="277"/>
      <c r="IMB18" s="277"/>
      <c r="IMC18" s="277"/>
      <c r="IMD18" s="277"/>
      <c r="IME18" s="277"/>
      <c r="IMF18" s="277"/>
      <c r="IMG18" s="277"/>
      <c r="IMH18" s="277"/>
      <c r="IMI18" s="277"/>
      <c r="IMJ18" s="277"/>
      <c r="IMK18" s="277"/>
      <c r="IML18" s="277"/>
      <c r="IMM18" s="277"/>
      <c r="IMN18" s="277"/>
      <c r="IMO18" s="277"/>
      <c r="IMP18" s="277"/>
      <c r="IMQ18" s="277"/>
      <c r="IMR18" s="277"/>
      <c r="IMS18" s="277"/>
      <c r="IMT18" s="277"/>
      <c r="IMU18" s="277"/>
      <c r="IMV18" s="277"/>
      <c r="IMW18" s="277"/>
      <c r="IMX18" s="277"/>
      <c r="IMY18" s="277"/>
      <c r="IMZ18" s="277"/>
      <c r="INA18" s="277"/>
      <c r="INB18" s="277"/>
      <c r="INC18" s="277"/>
      <c r="IND18" s="277"/>
      <c r="INE18" s="277"/>
      <c r="INF18" s="277"/>
      <c r="ING18" s="277"/>
      <c r="INH18" s="277"/>
      <c r="INI18" s="277"/>
      <c r="INJ18" s="277"/>
      <c r="INK18" s="277"/>
      <c r="INL18" s="277"/>
      <c r="INM18" s="277"/>
      <c r="INN18" s="277"/>
      <c r="INO18" s="277"/>
      <c r="INP18" s="277"/>
      <c r="INQ18" s="277"/>
      <c r="INR18" s="277"/>
      <c r="INS18" s="277"/>
      <c r="INT18" s="277"/>
      <c r="INU18" s="277"/>
      <c r="INV18" s="277"/>
      <c r="INW18" s="277"/>
      <c r="INX18" s="277"/>
      <c r="INY18" s="277"/>
      <c r="INZ18" s="277"/>
      <c r="IOA18" s="277"/>
      <c r="IOB18" s="277"/>
      <c r="IOC18" s="277"/>
      <c r="IOD18" s="277"/>
      <c r="IOE18" s="277"/>
      <c r="IOF18" s="277"/>
      <c r="IOG18" s="277"/>
      <c r="IOH18" s="277"/>
      <c r="IOI18" s="277"/>
      <c r="IOJ18" s="277"/>
      <c r="IOK18" s="277"/>
      <c r="IOL18" s="277"/>
      <c r="IOM18" s="277"/>
      <c r="ION18" s="277"/>
      <c r="IOO18" s="277"/>
      <c r="IOP18" s="277"/>
      <c r="IOQ18" s="277"/>
      <c r="IOR18" s="277"/>
      <c r="IOS18" s="277"/>
      <c r="IOT18" s="277"/>
      <c r="IOU18" s="277"/>
      <c r="IOV18" s="277"/>
      <c r="IOW18" s="277"/>
      <c r="IOX18" s="277"/>
      <c r="IOY18" s="277"/>
      <c r="IOZ18" s="277"/>
      <c r="IPA18" s="277"/>
      <c r="IPB18" s="277"/>
      <c r="IPC18" s="277"/>
      <c r="IPD18" s="277"/>
      <c r="IPE18" s="277"/>
      <c r="IPF18" s="277"/>
      <c r="IPG18" s="277"/>
      <c r="IPH18" s="277"/>
      <c r="IPI18" s="277"/>
      <c r="IPJ18" s="277"/>
      <c r="IPK18" s="277"/>
      <c r="IPL18" s="277"/>
      <c r="IPM18" s="277"/>
      <c r="IPN18" s="277"/>
      <c r="IPO18" s="277"/>
      <c r="IPP18" s="277"/>
      <c r="IPQ18" s="277"/>
      <c r="IPR18" s="277"/>
      <c r="IPS18" s="277"/>
      <c r="IPT18" s="277"/>
      <c r="IPU18" s="277"/>
      <c r="IPV18" s="277"/>
      <c r="IPW18" s="277"/>
      <c r="IPX18" s="277"/>
      <c r="IPY18" s="277"/>
      <c r="IPZ18" s="277"/>
      <c r="IQA18" s="277"/>
      <c r="IQB18" s="277"/>
      <c r="IQC18" s="277"/>
      <c r="IQD18" s="277"/>
      <c r="IQE18" s="277"/>
      <c r="IQF18" s="277"/>
      <c r="IQG18" s="277"/>
      <c r="IQH18" s="277"/>
      <c r="IQI18" s="277"/>
      <c r="IQJ18" s="277"/>
      <c r="IQK18" s="277"/>
      <c r="IQL18" s="277"/>
      <c r="IQM18" s="277"/>
      <c r="IQN18" s="277"/>
      <c r="IQO18" s="277"/>
      <c r="IQP18" s="277"/>
      <c r="IQQ18" s="277"/>
      <c r="IQR18" s="277"/>
      <c r="IQS18" s="277"/>
      <c r="IQT18" s="277"/>
      <c r="IQU18" s="277"/>
      <c r="IQV18" s="277"/>
      <c r="IQW18" s="277"/>
      <c r="IQX18" s="277"/>
      <c r="IQY18" s="277"/>
      <c r="IQZ18" s="277"/>
      <c r="IRA18" s="277"/>
      <c r="IRB18" s="277"/>
      <c r="IRC18" s="277"/>
      <c r="IRD18" s="277"/>
      <c r="IRE18" s="277"/>
      <c r="IRF18" s="277"/>
      <c r="IRG18" s="277"/>
      <c r="IRH18" s="277"/>
      <c r="IRI18" s="277"/>
      <c r="IRJ18" s="277"/>
      <c r="IRK18" s="277"/>
      <c r="IRL18" s="277"/>
      <c r="IRM18" s="277"/>
      <c r="IRN18" s="277"/>
      <c r="IRO18" s="277"/>
      <c r="IRP18" s="277"/>
      <c r="IRQ18" s="277"/>
      <c r="IRR18" s="277"/>
      <c r="IRS18" s="277"/>
      <c r="IRT18" s="277"/>
      <c r="IRU18" s="277"/>
      <c r="IRV18" s="277"/>
      <c r="IRW18" s="277"/>
      <c r="IRX18" s="277"/>
      <c r="IRY18" s="277"/>
      <c r="IRZ18" s="277"/>
      <c r="ISA18" s="277"/>
      <c r="ISB18" s="277"/>
      <c r="ISC18" s="277"/>
      <c r="ISD18" s="277"/>
      <c r="ISE18" s="277"/>
      <c r="ISF18" s="277"/>
      <c r="ISG18" s="277"/>
      <c r="ISH18" s="277"/>
      <c r="ISI18" s="277"/>
      <c r="ISJ18" s="277"/>
      <c r="ISK18" s="277"/>
      <c r="ISL18" s="277"/>
      <c r="ISM18" s="277"/>
      <c r="ISN18" s="277"/>
      <c r="ISO18" s="277"/>
      <c r="ISP18" s="277"/>
      <c r="ISQ18" s="277"/>
      <c r="ISR18" s="277"/>
      <c r="ISS18" s="277"/>
      <c r="IST18" s="277"/>
      <c r="ISU18" s="277"/>
      <c r="ISV18" s="277"/>
      <c r="ISW18" s="277"/>
      <c r="ISX18" s="277"/>
      <c r="ISY18" s="277"/>
      <c r="ISZ18" s="277"/>
      <c r="ITA18" s="277"/>
      <c r="ITB18" s="277"/>
      <c r="ITC18" s="277"/>
      <c r="ITD18" s="277"/>
      <c r="ITE18" s="277"/>
      <c r="ITF18" s="277"/>
      <c r="ITG18" s="277"/>
      <c r="ITH18" s="277"/>
      <c r="ITI18" s="277"/>
      <c r="ITJ18" s="277"/>
      <c r="ITK18" s="277"/>
      <c r="ITL18" s="277"/>
      <c r="ITM18" s="277"/>
      <c r="ITN18" s="277"/>
      <c r="ITO18" s="277"/>
      <c r="ITP18" s="277"/>
      <c r="ITQ18" s="277"/>
      <c r="ITR18" s="277"/>
      <c r="ITS18" s="277"/>
      <c r="ITT18" s="277"/>
      <c r="ITU18" s="277"/>
      <c r="ITV18" s="277"/>
      <c r="ITW18" s="277"/>
      <c r="ITX18" s="277"/>
      <c r="ITY18" s="277"/>
      <c r="ITZ18" s="277"/>
      <c r="IUA18" s="277"/>
      <c r="IUB18" s="277"/>
      <c r="IUC18" s="277"/>
      <c r="IUD18" s="277"/>
      <c r="IUE18" s="277"/>
      <c r="IUF18" s="277"/>
      <c r="IUG18" s="277"/>
      <c r="IUH18" s="277"/>
      <c r="IUI18" s="277"/>
      <c r="IUJ18" s="277"/>
      <c r="IUK18" s="277"/>
      <c r="IUL18" s="277"/>
      <c r="IUM18" s="277"/>
      <c r="IUN18" s="277"/>
      <c r="IUO18" s="277"/>
      <c r="IUP18" s="277"/>
      <c r="IUQ18" s="277"/>
      <c r="IUR18" s="277"/>
      <c r="IUS18" s="277"/>
      <c r="IUT18" s="277"/>
      <c r="IUU18" s="277"/>
      <c r="IUV18" s="277"/>
      <c r="IUW18" s="277"/>
      <c r="IUX18" s="277"/>
      <c r="IUY18" s="277"/>
      <c r="IUZ18" s="277"/>
      <c r="IVA18" s="277"/>
      <c r="IVB18" s="277"/>
      <c r="IVC18" s="277"/>
      <c r="IVD18" s="277"/>
      <c r="IVE18" s="277"/>
      <c r="IVF18" s="277"/>
      <c r="IVG18" s="277"/>
      <c r="IVH18" s="277"/>
      <c r="IVI18" s="277"/>
      <c r="IVJ18" s="277"/>
      <c r="IVK18" s="277"/>
      <c r="IVL18" s="277"/>
      <c r="IVM18" s="277"/>
      <c r="IVN18" s="277"/>
      <c r="IVO18" s="277"/>
      <c r="IVP18" s="277"/>
      <c r="IVQ18" s="277"/>
      <c r="IVR18" s="277"/>
      <c r="IVS18" s="277"/>
      <c r="IVT18" s="277"/>
      <c r="IVU18" s="277"/>
      <c r="IVV18" s="277"/>
      <c r="IVW18" s="277"/>
      <c r="IVX18" s="277"/>
      <c r="IVY18" s="277"/>
      <c r="IVZ18" s="277"/>
      <c r="IWA18" s="277"/>
      <c r="IWB18" s="277"/>
      <c r="IWC18" s="277"/>
      <c r="IWD18" s="277"/>
      <c r="IWE18" s="277"/>
      <c r="IWF18" s="277"/>
      <c r="IWG18" s="277"/>
      <c r="IWH18" s="277"/>
      <c r="IWI18" s="277"/>
      <c r="IWJ18" s="277"/>
      <c r="IWK18" s="277"/>
      <c r="IWL18" s="277"/>
      <c r="IWM18" s="277"/>
      <c r="IWN18" s="277"/>
      <c r="IWO18" s="277"/>
      <c r="IWP18" s="277"/>
      <c r="IWQ18" s="277"/>
      <c r="IWR18" s="277"/>
      <c r="IWS18" s="277"/>
      <c r="IWT18" s="277"/>
      <c r="IWU18" s="277"/>
      <c r="IWV18" s="277"/>
      <c r="IWW18" s="277"/>
      <c r="IWX18" s="277"/>
      <c r="IWY18" s="277"/>
      <c r="IWZ18" s="277"/>
      <c r="IXA18" s="277"/>
      <c r="IXB18" s="277"/>
      <c r="IXC18" s="277"/>
      <c r="IXD18" s="277"/>
      <c r="IXE18" s="277"/>
      <c r="IXF18" s="277"/>
      <c r="IXG18" s="277"/>
      <c r="IXH18" s="277"/>
      <c r="IXI18" s="277"/>
      <c r="IXJ18" s="277"/>
      <c r="IXK18" s="277"/>
      <c r="IXL18" s="277"/>
      <c r="IXM18" s="277"/>
      <c r="IXN18" s="277"/>
      <c r="IXO18" s="277"/>
      <c r="IXP18" s="277"/>
      <c r="IXQ18" s="277"/>
      <c r="IXR18" s="277"/>
      <c r="IXS18" s="277"/>
      <c r="IXT18" s="277"/>
      <c r="IXU18" s="277"/>
      <c r="IXV18" s="277"/>
      <c r="IXW18" s="277"/>
      <c r="IXX18" s="277"/>
      <c r="IXY18" s="277"/>
      <c r="IXZ18" s="277"/>
      <c r="IYA18" s="277"/>
      <c r="IYB18" s="277"/>
      <c r="IYC18" s="277"/>
      <c r="IYD18" s="277"/>
      <c r="IYE18" s="277"/>
      <c r="IYF18" s="277"/>
      <c r="IYG18" s="277"/>
      <c r="IYH18" s="277"/>
      <c r="IYI18" s="277"/>
      <c r="IYJ18" s="277"/>
      <c r="IYK18" s="277"/>
      <c r="IYL18" s="277"/>
      <c r="IYM18" s="277"/>
      <c r="IYN18" s="277"/>
      <c r="IYO18" s="277"/>
      <c r="IYP18" s="277"/>
      <c r="IYQ18" s="277"/>
      <c r="IYR18" s="277"/>
      <c r="IYS18" s="277"/>
      <c r="IYT18" s="277"/>
      <c r="IYU18" s="277"/>
      <c r="IYV18" s="277"/>
      <c r="IYW18" s="277"/>
      <c r="IYX18" s="277"/>
      <c r="IYY18" s="277"/>
      <c r="IYZ18" s="277"/>
      <c r="IZA18" s="277"/>
      <c r="IZB18" s="277"/>
      <c r="IZC18" s="277"/>
      <c r="IZD18" s="277"/>
      <c r="IZE18" s="277"/>
      <c r="IZF18" s="277"/>
      <c r="IZG18" s="277"/>
      <c r="IZH18" s="277"/>
      <c r="IZI18" s="277"/>
      <c r="IZJ18" s="277"/>
      <c r="IZK18" s="277"/>
      <c r="IZL18" s="277"/>
      <c r="IZM18" s="277"/>
      <c r="IZN18" s="277"/>
      <c r="IZO18" s="277"/>
      <c r="IZP18" s="277"/>
      <c r="IZQ18" s="277"/>
      <c r="IZR18" s="277"/>
      <c r="IZS18" s="277"/>
      <c r="IZT18" s="277"/>
      <c r="IZU18" s="277"/>
      <c r="IZV18" s="277"/>
      <c r="IZW18" s="277"/>
      <c r="IZX18" s="277"/>
      <c r="IZY18" s="277"/>
      <c r="IZZ18" s="277"/>
      <c r="JAA18" s="277"/>
      <c r="JAB18" s="277"/>
      <c r="JAC18" s="277"/>
      <c r="JAD18" s="277"/>
      <c r="JAE18" s="277"/>
      <c r="JAF18" s="277"/>
      <c r="JAG18" s="277"/>
      <c r="JAH18" s="277"/>
      <c r="JAI18" s="277"/>
      <c r="JAJ18" s="277"/>
      <c r="JAK18" s="277"/>
      <c r="JAL18" s="277"/>
      <c r="JAM18" s="277"/>
      <c r="JAN18" s="277"/>
      <c r="JAO18" s="277"/>
      <c r="JAP18" s="277"/>
      <c r="JAQ18" s="277"/>
      <c r="JAR18" s="277"/>
      <c r="JAS18" s="277"/>
      <c r="JAT18" s="277"/>
      <c r="JAU18" s="277"/>
      <c r="JAV18" s="277"/>
      <c r="JAW18" s="277"/>
      <c r="JAX18" s="277"/>
      <c r="JAY18" s="277"/>
      <c r="JAZ18" s="277"/>
      <c r="JBA18" s="277"/>
      <c r="JBB18" s="277"/>
      <c r="JBC18" s="277"/>
      <c r="JBD18" s="277"/>
      <c r="JBE18" s="277"/>
      <c r="JBF18" s="277"/>
      <c r="JBG18" s="277"/>
      <c r="JBH18" s="277"/>
      <c r="JBI18" s="277"/>
      <c r="JBJ18" s="277"/>
      <c r="JBK18" s="277"/>
      <c r="JBL18" s="277"/>
      <c r="JBM18" s="277"/>
      <c r="JBN18" s="277"/>
      <c r="JBO18" s="277"/>
      <c r="JBP18" s="277"/>
      <c r="JBQ18" s="277"/>
      <c r="JBR18" s="277"/>
      <c r="JBS18" s="277"/>
      <c r="JBT18" s="277"/>
      <c r="JBU18" s="277"/>
      <c r="JBV18" s="277"/>
      <c r="JBW18" s="277"/>
      <c r="JBX18" s="277"/>
      <c r="JBY18" s="277"/>
      <c r="JBZ18" s="277"/>
      <c r="JCA18" s="277"/>
      <c r="JCB18" s="277"/>
      <c r="JCC18" s="277"/>
      <c r="JCD18" s="277"/>
      <c r="JCE18" s="277"/>
      <c r="JCF18" s="277"/>
      <c r="JCG18" s="277"/>
      <c r="JCH18" s="277"/>
      <c r="JCI18" s="277"/>
      <c r="JCJ18" s="277"/>
      <c r="JCK18" s="277"/>
      <c r="JCL18" s="277"/>
      <c r="JCM18" s="277"/>
      <c r="JCN18" s="277"/>
      <c r="JCO18" s="277"/>
      <c r="JCP18" s="277"/>
      <c r="JCQ18" s="277"/>
      <c r="JCR18" s="277"/>
      <c r="JCS18" s="277"/>
      <c r="JCT18" s="277"/>
      <c r="JCU18" s="277"/>
      <c r="JCV18" s="277"/>
      <c r="JCW18" s="277"/>
      <c r="JCX18" s="277"/>
      <c r="JCY18" s="277"/>
      <c r="JCZ18" s="277"/>
      <c r="JDA18" s="277"/>
      <c r="JDB18" s="277"/>
      <c r="JDC18" s="277"/>
      <c r="JDD18" s="277"/>
      <c r="JDE18" s="277"/>
      <c r="JDF18" s="277"/>
      <c r="JDG18" s="277"/>
      <c r="JDH18" s="277"/>
      <c r="JDI18" s="277"/>
      <c r="JDJ18" s="277"/>
      <c r="JDK18" s="277"/>
      <c r="JDL18" s="277"/>
      <c r="JDM18" s="277"/>
      <c r="JDN18" s="277"/>
      <c r="JDO18" s="277"/>
      <c r="JDP18" s="277"/>
      <c r="JDQ18" s="277"/>
      <c r="JDR18" s="277"/>
      <c r="JDS18" s="277"/>
      <c r="JDT18" s="277"/>
      <c r="JDU18" s="277"/>
      <c r="JDV18" s="277"/>
      <c r="JDW18" s="277"/>
      <c r="JDX18" s="277"/>
      <c r="JDY18" s="277"/>
      <c r="JDZ18" s="277"/>
      <c r="JEA18" s="277"/>
      <c r="JEB18" s="277"/>
      <c r="JEC18" s="277"/>
      <c r="JED18" s="277"/>
      <c r="JEE18" s="277"/>
      <c r="JEF18" s="277"/>
      <c r="JEG18" s="277"/>
      <c r="JEH18" s="277"/>
      <c r="JEI18" s="277"/>
      <c r="JEJ18" s="277"/>
      <c r="JEK18" s="277"/>
      <c r="JEL18" s="277"/>
      <c r="JEM18" s="277"/>
      <c r="JEN18" s="277"/>
      <c r="JEO18" s="277"/>
      <c r="JEP18" s="277"/>
      <c r="JEQ18" s="277"/>
      <c r="JER18" s="277"/>
      <c r="JES18" s="277"/>
      <c r="JET18" s="277"/>
      <c r="JEU18" s="277"/>
      <c r="JEV18" s="277"/>
      <c r="JEW18" s="277"/>
      <c r="JEX18" s="277"/>
      <c r="JEY18" s="277"/>
      <c r="JEZ18" s="277"/>
      <c r="JFA18" s="277"/>
      <c r="JFB18" s="277"/>
      <c r="JFC18" s="277"/>
      <c r="JFD18" s="277"/>
      <c r="JFE18" s="277"/>
      <c r="JFF18" s="277"/>
      <c r="JFG18" s="277"/>
      <c r="JFH18" s="277"/>
      <c r="JFI18" s="277"/>
      <c r="JFJ18" s="277"/>
      <c r="JFK18" s="277"/>
      <c r="JFL18" s="277"/>
      <c r="JFM18" s="277"/>
      <c r="JFN18" s="277"/>
      <c r="JFO18" s="277"/>
      <c r="JFP18" s="277"/>
      <c r="JFQ18" s="277"/>
      <c r="JFR18" s="277"/>
      <c r="JFS18" s="277"/>
      <c r="JFT18" s="277"/>
      <c r="JFU18" s="277"/>
      <c r="JFV18" s="277"/>
      <c r="JFW18" s="277"/>
      <c r="JFX18" s="277"/>
      <c r="JFY18" s="277"/>
      <c r="JFZ18" s="277"/>
      <c r="JGA18" s="277"/>
      <c r="JGB18" s="277"/>
      <c r="JGC18" s="277"/>
      <c r="JGD18" s="277"/>
      <c r="JGE18" s="277"/>
      <c r="JGF18" s="277"/>
      <c r="JGG18" s="277"/>
      <c r="JGH18" s="277"/>
      <c r="JGI18" s="277"/>
      <c r="JGJ18" s="277"/>
      <c r="JGK18" s="277"/>
      <c r="JGL18" s="277"/>
      <c r="JGM18" s="277"/>
      <c r="JGN18" s="277"/>
      <c r="JGO18" s="277"/>
      <c r="JGP18" s="277"/>
      <c r="JGQ18" s="277"/>
      <c r="JGR18" s="277"/>
      <c r="JGS18" s="277"/>
      <c r="JGT18" s="277"/>
      <c r="JGU18" s="277"/>
      <c r="JGV18" s="277"/>
      <c r="JGW18" s="277"/>
      <c r="JGX18" s="277"/>
      <c r="JGY18" s="277"/>
      <c r="JGZ18" s="277"/>
      <c r="JHA18" s="277"/>
      <c r="JHB18" s="277"/>
      <c r="JHC18" s="277"/>
      <c r="JHD18" s="277"/>
      <c r="JHE18" s="277"/>
      <c r="JHF18" s="277"/>
      <c r="JHG18" s="277"/>
      <c r="JHH18" s="277"/>
      <c r="JHI18" s="277"/>
      <c r="JHJ18" s="277"/>
      <c r="JHK18" s="277"/>
      <c r="JHL18" s="277"/>
      <c r="JHM18" s="277"/>
      <c r="JHN18" s="277"/>
      <c r="JHO18" s="277"/>
      <c r="JHP18" s="277"/>
      <c r="JHQ18" s="277"/>
      <c r="JHR18" s="277"/>
      <c r="JHS18" s="277"/>
      <c r="JHT18" s="277"/>
      <c r="JHU18" s="277"/>
      <c r="JHV18" s="277"/>
      <c r="JHW18" s="277"/>
      <c r="JHX18" s="277"/>
      <c r="JHY18" s="277"/>
      <c r="JHZ18" s="277"/>
      <c r="JIA18" s="277"/>
      <c r="JIB18" s="277"/>
      <c r="JIC18" s="277"/>
      <c r="JID18" s="277"/>
      <c r="JIE18" s="277"/>
      <c r="JIF18" s="277"/>
      <c r="JIG18" s="277"/>
      <c r="JIH18" s="277"/>
      <c r="JII18" s="277"/>
      <c r="JIJ18" s="277"/>
      <c r="JIK18" s="277"/>
      <c r="JIL18" s="277"/>
      <c r="JIM18" s="277"/>
      <c r="JIN18" s="277"/>
      <c r="JIO18" s="277"/>
      <c r="JIP18" s="277"/>
      <c r="JIQ18" s="277"/>
      <c r="JIR18" s="277"/>
      <c r="JIS18" s="277"/>
      <c r="JIT18" s="277"/>
      <c r="JIU18" s="277"/>
      <c r="JIV18" s="277"/>
      <c r="JIW18" s="277"/>
      <c r="JIX18" s="277"/>
      <c r="JIY18" s="277"/>
      <c r="JIZ18" s="277"/>
      <c r="JJA18" s="277"/>
      <c r="JJB18" s="277"/>
      <c r="JJC18" s="277"/>
      <c r="JJD18" s="277"/>
      <c r="JJE18" s="277"/>
      <c r="JJF18" s="277"/>
      <c r="JJG18" s="277"/>
      <c r="JJH18" s="277"/>
      <c r="JJI18" s="277"/>
      <c r="JJJ18" s="277"/>
      <c r="JJK18" s="277"/>
      <c r="JJL18" s="277"/>
      <c r="JJM18" s="277"/>
      <c r="JJN18" s="277"/>
      <c r="JJO18" s="277"/>
      <c r="JJP18" s="277"/>
      <c r="JJQ18" s="277"/>
      <c r="JJR18" s="277"/>
      <c r="JJS18" s="277"/>
      <c r="JJT18" s="277"/>
      <c r="JJU18" s="277"/>
      <c r="JJV18" s="277"/>
      <c r="JJW18" s="277"/>
      <c r="JJX18" s="277"/>
      <c r="JJY18" s="277"/>
      <c r="JJZ18" s="277"/>
      <c r="JKA18" s="277"/>
      <c r="JKB18" s="277"/>
      <c r="JKC18" s="277"/>
      <c r="JKD18" s="277"/>
      <c r="JKE18" s="277"/>
      <c r="JKF18" s="277"/>
      <c r="JKG18" s="277"/>
      <c r="JKH18" s="277"/>
      <c r="JKI18" s="277"/>
      <c r="JKJ18" s="277"/>
      <c r="JKK18" s="277"/>
      <c r="JKL18" s="277"/>
      <c r="JKM18" s="277"/>
      <c r="JKN18" s="277"/>
      <c r="JKO18" s="277"/>
      <c r="JKP18" s="277"/>
      <c r="JKQ18" s="277"/>
      <c r="JKR18" s="277"/>
      <c r="JKS18" s="277"/>
      <c r="JKT18" s="277"/>
      <c r="JKU18" s="277"/>
      <c r="JKV18" s="277"/>
      <c r="JKW18" s="277"/>
      <c r="JKX18" s="277"/>
      <c r="JKY18" s="277"/>
      <c r="JKZ18" s="277"/>
      <c r="JLA18" s="277"/>
      <c r="JLB18" s="277"/>
      <c r="JLC18" s="277"/>
      <c r="JLD18" s="277"/>
      <c r="JLE18" s="277"/>
      <c r="JLF18" s="277"/>
      <c r="JLG18" s="277"/>
      <c r="JLH18" s="277"/>
      <c r="JLI18" s="277"/>
      <c r="JLJ18" s="277"/>
      <c r="JLK18" s="277"/>
      <c r="JLL18" s="277"/>
      <c r="JLM18" s="277"/>
      <c r="JLN18" s="277"/>
      <c r="JLO18" s="277"/>
      <c r="JLP18" s="277"/>
      <c r="JLQ18" s="277"/>
      <c r="JLR18" s="277"/>
      <c r="JLS18" s="277"/>
      <c r="JLT18" s="277"/>
      <c r="JLU18" s="277"/>
      <c r="JLV18" s="277"/>
      <c r="JLW18" s="277"/>
      <c r="JLX18" s="277"/>
      <c r="JLY18" s="277"/>
      <c r="JLZ18" s="277"/>
      <c r="JMA18" s="277"/>
      <c r="JMB18" s="277"/>
      <c r="JMC18" s="277"/>
      <c r="JMD18" s="277"/>
      <c r="JME18" s="277"/>
      <c r="JMF18" s="277"/>
      <c r="JMG18" s="277"/>
      <c r="JMH18" s="277"/>
      <c r="JMI18" s="277"/>
      <c r="JMJ18" s="277"/>
      <c r="JMK18" s="277"/>
      <c r="JML18" s="277"/>
      <c r="JMM18" s="277"/>
      <c r="JMN18" s="277"/>
      <c r="JMO18" s="277"/>
      <c r="JMP18" s="277"/>
      <c r="JMQ18" s="277"/>
      <c r="JMR18" s="277"/>
      <c r="JMS18" s="277"/>
      <c r="JMT18" s="277"/>
      <c r="JMU18" s="277"/>
      <c r="JMV18" s="277"/>
      <c r="JMW18" s="277"/>
      <c r="JMX18" s="277"/>
      <c r="JMY18" s="277"/>
      <c r="JMZ18" s="277"/>
      <c r="JNA18" s="277"/>
      <c r="JNB18" s="277"/>
      <c r="JNC18" s="277"/>
      <c r="JND18" s="277"/>
      <c r="JNE18" s="277"/>
      <c r="JNF18" s="277"/>
      <c r="JNG18" s="277"/>
      <c r="JNH18" s="277"/>
      <c r="JNI18" s="277"/>
      <c r="JNJ18" s="277"/>
      <c r="JNK18" s="277"/>
      <c r="JNL18" s="277"/>
      <c r="JNM18" s="277"/>
      <c r="JNN18" s="277"/>
      <c r="JNO18" s="277"/>
      <c r="JNP18" s="277"/>
      <c r="JNQ18" s="277"/>
      <c r="JNR18" s="277"/>
      <c r="JNS18" s="277"/>
      <c r="JNT18" s="277"/>
      <c r="JNU18" s="277"/>
      <c r="JNV18" s="277"/>
      <c r="JNW18" s="277"/>
      <c r="JNX18" s="277"/>
      <c r="JNY18" s="277"/>
      <c r="JNZ18" s="277"/>
      <c r="JOA18" s="277"/>
      <c r="JOB18" s="277"/>
      <c r="JOC18" s="277"/>
      <c r="JOD18" s="277"/>
      <c r="JOE18" s="277"/>
      <c r="JOF18" s="277"/>
      <c r="JOG18" s="277"/>
      <c r="JOH18" s="277"/>
      <c r="JOI18" s="277"/>
      <c r="JOJ18" s="277"/>
      <c r="JOK18" s="277"/>
      <c r="JOL18" s="277"/>
      <c r="JOM18" s="277"/>
      <c r="JON18" s="277"/>
      <c r="JOO18" s="277"/>
      <c r="JOP18" s="277"/>
      <c r="JOQ18" s="277"/>
      <c r="JOR18" s="277"/>
      <c r="JOS18" s="277"/>
      <c r="JOT18" s="277"/>
      <c r="JOU18" s="277"/>
      <c r="JOV18" s="277"/>
      <c r="JOW18" s="277"/>
      <c r="JOX18" s="277"/>
      <c r="JOY18" s="277"/>
      <c r="JOZ18" s="277"/>
      <c r="JPA18" s="277"/>
      <c r="JPB18" s="277"/>
      <c r="JPC18" s="277"/>
      <c r="JPD18" s="277"/>
      <c r="JPE18" s="277"/>
      <c r="JPF18" s="277"/>
      <c r="JPG18" s="277"/>
      <c r="JPH18" s="277"/>
      <c r="JPI18" s="277"/>
      <c r="JPJ18" s="277"/>
      <c r="JPK18" s="277"/>
      <c r="JPL18" s="277"/>
      <c r="JPM18" s="277"/>
      <c r="JPN18" s="277"/>
      <c r="JPO18" s="277"/>
      <c r="JPP18" s="277"/>
      <c r="JPQ18" s="277"/>
      <c r="JPR18" s="277"/>
      <c r="JPS18" s="277"/>
      <c r="JPT18" s="277"/>
      <c r="JPU18" s="277"/>
      <c r="JPV18" s="277"/>
      <c r="JPW18" s="277"/>
      <c r="JPX18" s="277"/>
      <c r="JPY18" s="277"/>
      <c r="JPZ18" s="277"/>
      <c r="JQA18" s="277"/>
      <c r="JQB18" s="277"/>
      <c r="JQC18" s="277"/>
      <c r="JQD18" s="277"/>
      <c r="JQE18" s="277"/>
      <c r="JQF18" s="277"/>
      <c r="JQG18" s="277"/>
      <c r="JQH18" s="277"/>
      <c r="JQI18" s="277"/>
      <c r="JQJ18" s="277"/>
      <c r="JQK18" s="277"/>
      <c r="JQL18" s="277"/>
      <c r="JQM18" s="277"/>
      <c r="JQN18" s="277"/>
      <c r="JQO18" s="277"/>
      <c r="JQP18" s="277"/>
      <c r="JQQ18" s="277"/>
      <c r="JQR18" s="277"/>
      <c r="JQS18" s="277"/>
      <c r="JQT18" s="277"/>
      <c r="JQU18" s="277"/>
      <c r="JQV18" s="277"/>
      <c r="JQW18" s="277"/>
      <c r="JQX18" s="277"/>
      <c r="JQY18" s="277"/>
      <c r="JQZ18" s="277"/>
      <c r="JRA18" s="277"/>
      <c r="JRB18" s="277"/>
      <c r="JRC18" s="277"/>
      <c r="JRD18" s="277"/>
      <c r="JRE18" s="277"/>
      <c r="JRF18" s="277"/>
      <c r="JRG18" s="277"/>
      <c r="JRH18" s="277"/>
      <c r="JRI18" s="277"/>
      <c r="JRJ18" s="277"/>
      <c r="JRK18" s="277"/>
      <c r="JRL18" s="277"/>
      <c r="JRM18" s="277"/>
      <c r="JRN18" s="277"/>
      <c r="JRO18" s="277"/>
      <c r="JRP18" s="277"/>
      <c r="JRQ18" s="277"/>
      <c r="JRR18" s="277"/>
      <c r="JRS18" s="277"/>
      <c r="JRT18" s="277"/>
      <c r="JRU18" s="277"/>
      <c r="JRV18" s="277"/>
      <c r="JRW18" s="277"/>
      <c r="JRX18" s="277"/>
      <c r="JRY18" s="277"/>
      <c r="JRZ18" s="277"/>
      <c r="JSA18" s="277"/>
      <c r="JSB18" s="277"/>
      <c r="JSC18" s="277"/>
      <c r="JSD18" s="277"/>
      <c r="JSE18" s="277"/>
      <c r="JSF18" s="277"/>
      <c r="JSG18" s="277"/>
      <c r="JSH18" s="277"/>
      <c r="JSI18" s="277"/>
      <c r="JSJ18" s="277"/>
      <c r="JSK18" s="277"/>
      <c r="JSL18" s="277"/>
      <c r="JSM18" s="277"/>
      <c r="JSN18" s="277"/>
      <c r="JSO18" s="277"/>
      <c r="JSP18" s="277"/>
      <c r="JSQ18" s="277"/>
      <c r="JSR18" s="277"/>
      <c r="JSS18" s="277"/>
      <c r="JST18" s="277"/>
      <c r="JSU18" s="277"/>
      <c r="JSV18" s="277"/>
      <c r="JSW18" s="277"/>
      <c r="JSX18" s="277"/>
      <c r="JSY18" s="277"/>
      <c r="JSZ18" s="277"/>
      <c r="JTA18" s="277"/>
      <c r="JTB18" s="277"/>
      <c r="JTC18" s="277"/>
      <c r="JTD18" s="277"/>
      <c r="JTE18" s="277"/>
      <c r="JTF18" s="277"/>
      <c r="JTG18" s="277"/>
      <c r="JTH18" s="277"/>
      <c r="JTI18" s="277"/>
      <c r="JTJ18" s="277"/>
      <c r="JTK18" s="277"/>
      <c r="JTL18" s="277"/>
      <c r="JTM18" s="277"/>
      <c r="JTN18" s="277"/>
      <c r="JTO18" s="277"/>
      <c r="JTP18" s="277"/>
      <c r="JTQ18" s="277"/>
      <c r="JTR18" s="277"/>
      <c r="JTS18" s="277"/>
      <c r="JTT18" s="277"/>
      <c r="JTU18" s="277"/>
      <c r="JTV18" s="277"/>
      <c r="JTW18" s="277"/>
      <c r="JTX18" s="277"/>
      <c r="JTY18" s="277"/>
      <c r="JTZ18" s="277"/>
      <c r="JUA18" s="277"/>
      <c r="JUB18" s="277"/>
      <c r="JUC18" s="277"/>
      <c r="JUD18" s="277"/>
      <c r="JUE18" s="277"/>
      <c r="JUF18" s="277"/>
      <c r="JUG18" s="277"/>
      <c r="JUH18" s="277"/>
      <c r="JUI18" s="277"/>
      <c r="JUJ18" s="277"/>
      <c r="JUK18" s="277"/>
      <c r="JUL18" s="277"/>
      <c r="JUM18" s="277"/>
      <c r="JUN18" s="277"/>
      <c r="JUO18" s="277"/>
      <c r="JUP18" s="277"/>
      <c r="JUQ18" s="277"/>
      <c r="JUR18" s="277"/>
      <c r="JUS18" s="277"/>
      <c r="JUT18" s="277"/>
      <c r="JUU18" s="277"/>
      <c r="JUV18" s="277"/>
      <c r="JUW18" s="277"/>
      <c r="JUX18" s="277"/>
      <c r="JUY18" s="277"/>
      <c r="JUZ18" s="277"/>
      <c r="JVA18" s="277"/>
      <c r="JVB18" s="277"/>
      <c r="JVC18" s="277"/>
      <c r="JVD18" s="277"/>
      <c r="JVE18" s="277"/>
      <c r="JVF18" s="277"/>
      <c r="JVG18" s="277"/>
      <c r="JVH18" s="277"/>
      <c r="JVI18" s="277"/>
      <c r="JVJ18" s="277"/>
      <c r="JVK18" s="277"/>
      <c r="JVL18" s="277"/>
      <c r="JVM18" s="277"/>
      <c r="JVN18" s="277"/>
      <c r="JVO18" s="277"/>
      <c r="JVP18" s="277"/>
      <c r="JVQ18" s="277"/>
      <c r="JVR18" s="277"/>
      <c r="JVS18" s="277"/>
      <c r="JVT18" s="277"/>
      <c r="JVU18" s="277"/>
      <c r="JVV18" s="277"/>
      <c r="JVW18" s="277"/>
      <c r="JVX18" s="277"/>
      <c r="JVY18" s="277"/>
      <c r="JVZ18" s="277"/>
      <c r="JWA18" s="277"/>
      <c r="JWB18" s="277"/>
      <c r="JWC18" s="277"/>
      <c r="JWD18" s="277"/>
      <c r="JWE18" s="277"/>
      <c r="JWF18" s="277"/>
      <c r="JWG18" s="277"/>
      <c r="JWH18" s="277"/>
      <c r="JWI18" s="277"/>
      <c r="JWJ18" s="277"/>
      <c r="JWK18" s="277"/>
      <c r="JWL18" s="277"/>
      <c r="JWM18" s="277"/>
      <c r="JWN18" s="277"/>
      <c r="JWO18" s="277"/>
      <c r="JWP18" s="277"/>
      <c r="JWQ18" s="277"/>
      <c r="JWR18" s="277"/>
      <c r="JWS18" s="277"/>
      <c r="JWT18" s="277"/>
      <c r="JWU18" s="277"/>
      <c r="JWV18" s="277"/>
      <c r="JWW18" s="277"/>
      <c r="JWX18" s="277"/>
      <c r="JWY18" s="277"/>
      <c r="JWZ18" s="277"/>
      <c r="JXA18" s="277"/>
      <c r="JXB18" s="277"/>
      <c r="JXC18" s="277"/>
      <c r="JXD18" s="277"/>
      <c r="JXE18" s="277"/>
      <c r="JXF18" s="277"/>
      <c r="JXG18" s="277"/>
      <c r="JXH18" s="277"/>
      <c r="JXI18" s="277"/>
      <c r="JXJ18" s="277"/>
      <c r="JXK18" s="277"/>
      <c r="JXL18" s="277"/>
      <c r="JXM18" s="277"/>
      <c r="JXN18" s="277"/>
      <c r="JXO18" s="277"/>
      <c r="JXP18" s="277"/>
      <c r="JXQ18" s="277"/>
      <c r="JXR18" s="277"/>
      <c r="JXS18" s="277"/>
      <c r="JXT18" s="277"/>
      <c r="JXU18" s="277"/>
      <c r="JXV18" s="277"/>
      <c r="JXW18" s="277"/>
      <c r="JXX18" s="277"/>
      <c r="JXY18" s="277"/>
      <c r="JXZ18" s="277"/>
      <c r="JYA18" s="277"/>
      <c r="JYB18" s="277"/>
      <c r="JYC18" s="277"/>
      <c r="JYD18" s="277"/>
      <c r="JYE18" s="277"/>
      <c r="JYF18" s="277"/>
      <c r="JYG18" s="277"/>
      <c r="JYH18" s="277"/>
      <c r="JYI18" s="277"/>
      <c r="JYJ18" s="277"/>
      <c r="JYK18" s="277"/>
      <c r="JYL18" s="277"/>
      <c r="JYM18" s="277"/>
      <c r="JYN18" s="277"/>
      <c r="JYO18" s="277"/>
      <c r="JYP18" s="277"/>
      <c r="JYQ18" s="277"/>
      <c r="JYR18" s="277"/>
      <c r="JYS18" s="277"/>
      <c r="JYT18" s="277"/>
      <c r="JYU18" s="277"/>
      <c r="JYV18" s="277"/>
      <c r="JYW18" s="277"/>
      <c r="JYX18" s="277"/>
      <c r="JYY18" s="277"/>
      <c r="JYZ18" s="277"/>
      <c r="JZA18" s="277"/>
      <c r="JZB18" s="277"/>
      <c r="JZC18" s="277"/>
      <c r="JZD18" s="277"/>
      <c r="JZE18" s="277"/>
      <c r="JZF18" s="277"/>
      <c r="JZG18" s="277"/>
      <c r="JZH18" s="277"/>
      <c r="JZI18" s="277"/>
      <c r="JZJ18" s="277"/>
      <c r="JZK18" s="277"/>
      <c r="JZL18" s="277"/>
      <c r="JZM18" s="277"/>
      <c r="JZN18" s="277"/>
      <c r="JZO18" s="277"/>
      <c r="JZP18" s="277"/>
      <c r="JZQ18" s="277"/>
      <c r="JZR18" s="277"/>
      <c r="JZS18" s="277"/>
      <c r="JZT18" s="277"/>
      <c r="JZU18" s="277"/>
      <c r="JZV18" s="277"/>
      <c r="JZW18" s="277"/>
      <c r="JZX18" s="277"/>
      <c r="JZY18" s="277"/>
      <c r="JZZ18" s="277"/>
      <c r="KAA18" s="277"/>
      <c r="KAB18" s="277"/>
      <c r="KAC18" s="277"/>
      <c r="KAD18" s="277"/>
      <c r="KAE18" s="277"/>
      <c r="KAF18" s="277"/>
      <c r="KAG18" s="277"/>
      <c r="KAH18" s="277"/>
      <c r="KAI18" s="277"/>
      <c r="KAJ18" s="277"/>
      <c r="KAK18" s="277"/>
      <c r="KAL18" s="277"/>
      <c r="KAM18" s="277"/>
      <c r="KAN18" s="277"/>
      <c r="KAO18" s="277"/>
      <c r="KAP18" s="277"/>
      <c r="KAQ18" s="277"/>
      <c r="KAR18" s="277"/>
      <c r="KAS18" s="277"/>
      <c r="KAT18" s="277"/>
      <c r="KAU18" s="277"/>
      <c r="KAV18" s="277"/>
      <c r="KAW18" s="277"/>
      <c r="KAX18" s="277"/>
      <c r="KAY18" s="277"/>
      <c r="KAZ18" s="277"/>
      <c r="KBA18" s="277"/>
      <c r="KBB18" s="277"/>
      <c r="KBC18" s="277"/>
      <c r="KBD18" s="277"/>
      <c r="KBE18" s="277"/>
      <c r="KBF18" s="277"/>
      <c r="KBG18" s="277"/>
      <c r="KBH18" s="277"/>
      <c r="KBI18" s="277"/>
      <c r="KBJ18" s="277"/>
      <c r="KBK18" s="277"/>
      <c r="KBL18" s="277"/>
      <c r="KBM18" s="277"/>
      <c r="KBN18" s="277"/>
      <c r="KBO18" s="277"/>
      <c r="KBP18" s="277"/>
      <c r="KBQ18" s="277"/>
      <c r="KBR18" s="277"/>
      <c r="KBS18" s="277"/>
      <c r="KBT18" s="277"/>
      <c r="KBU18" s="277"/>
      <c r="KBV18" s="277"/>
      <c r="KBW18" s="277"/>
      <c r="KBX18" s="277"/>
      <c r="KBY18" s="277"/>
      <c r="KBZ18" s="277"/>
      <c r="KCA18" s="277"/>
      <c r="KCB18" s="277"/>
      <c r="KCC18" s="277"/>
      <c r="KCD18" s="277"/>
      <c r="KCE18" s="277"/>
      <c r="KCF18" s="277"/>
      <c r="KCG18" s="277"/>
      <c r="KCH18" s="277"/>
      <c r="KCI18" s="277"/>
      <c r="KCJ18" s="277"/>
      <c r="KCK18" s="277"/>
      <c r="KCL18" s="277"/>
      <c r="KCM18" s="277"/>
      <c r="KCN18" s="277"/>
      <c r="KCO18" s="277"/>
      <c r="KCP18" s="277"/>
      <c r="KCQ18" s="277"/>
      <c r="KCR18" s="277"/>
      <c r="KCS18" s="277"/>
      <c r="KCT18" s="277"/>
      <c r="KCU18" s="277"/>
      <c r="KCV18" s="277"/>
      <c r="KCW18" s="277"/>
      <c r="KCX18" s="277"/>
      <c r="KCY18" s="277"/>
      <c r="KCZ18" s="277"/>
      <c r="KDA18" s="277"/>
      <c r="KDB18" s="277"/>
      <c r="KDC18" s="277"/>
      <c r="KDD18" s="277"/>
      <c r="KDE18" s="277"/>
      <c r="KDF18" s="277"/>
      <c r="KDG18" s="277"/>
      <c r="KDH18" s="277"/>
      <c r="KDI18" s="277"/>
      <c r="KDJ18" s="277"/>
      <c r="KDK18" s="277"/>
      <c r="KDL18" s="277"/>
      <c r="KDM18" s="277"/>
      <c r="KDN18" s="277"/>
      <c r="KDO18" s="277"/>
      <c r="KDP18" s="277"/>
      <c r="KDQ18" s="277"/>
      <c r="KDR18" s="277"/>
      <c r="KDS18" s="277"/>
      <c r="KDT18" s="277"/>
      <c r="KDU18" s="277"/>
      <c r="KDV18" s="277"/>
      <c r="KDW18" s="277"/>
      <c r="KDX18" s="277"/>
      <c r="KDY18" s="277"/>
      <c r="KDZ18" s="277"/>
      <c r="KEA18" s="277"/>
      <c r="KEB18" s="277"/>
      <c r="KEC18" s="277"/>
      <c r="KED18" s="277"/>
      <c r="KEE18" s="277"/>
      <c r="KEF18" s="277"/>
      <c r="KEG18" s="277"/>
      <c r="KEH18" s="277"/>
      <c r="KEI18" s="277"/>
      <c r="KEJ18" s="277"/>
      <c r="KEK18" s="277"/>
      <c r="KEL18" s="277"/>
      <c r="KEM18" s="277"/>
      <c r="KEN18" s="277"/>
      <c r="KEO18" s="277"/>
      <c r="KEP18" s="277"/>
      <c r="KEQ18" s="277"/>
      <c r="KER18" s="277"/>
      <c r="KES18" s="277"/>
      <c r="KET18" s="277"/>
      <c r="KEU18" s="277"/>
      <c r="KEV18" s="277"/>
      <c r="KEW18" s="277"/>
      <c r="KEX18" s="277"/>
      <c r="KEY18" s="277"/>
      <c r="KEZ18" s="277"/>
      <c r="KFA18" s="277"/>
      <c r="KFB18" s="277"/>
      <c r="KFC18" s="277"/>
      <c r="KFD18" s="277"/>
      <c r="KFE18" s="277"/>
      <c r="KFF18" s="277"/>
      <c r="KFG18" s="277"/>
      <c r="KFH18" s="277"/>
      <c r="KFI18" s="277"/>
      <c r="KFJ18" s="277"/>
      <c r="KFK18" s="277"/>
      <c r="KFL18" s="277"/>
      <c r="KFM18" s="277"/>
      <c r="KFN18" s="277"/>
      <c r="KFO18" s="277"/>
      <c r="KFP18" s="277"/>
      <c r="KFQ18" s="277"/>
      <c r="KFR18" s="277"/>
      <c r="KFS18" s="277"/>
      <c r="KFT18" s="277"/>
      <c r="KFU18" s="277"/>
      <c r="KFV18" s="277"/>
      <c r="KFW18" s="277"/>
      <c r="KFX18" s="277"/>
      <c r="KFY18" s="277"/>
      <c r="KFZ18" s="277"/>
      <c r="KGA18" s="277"/>
      <c r="KGB18" s="277"/>
      <c r="KGC18" s="277"/>
      <c r="KGD18" s="277"/>
      <c r="KGE18" s="277"/>
      <c r="KGF18" s="277"/>
      <c r="KGG18" s="277"/>
      <c r="KGH18" s="277"/>
      <c r="KGI18" s="277"/>
      <c r="KGJ18" s="277"/>
      <c r="KGK18" s="277"/>
      <c r="KGL18" s="277"/>
      <c r="KGM18" s="277"/>
      <c r="KGN18" s="277"/>
      <c r="KGO18" s="277"/>
      <c r="KGP18" s="277"/>
      <c r="KGQ18" s="277"/>
      <c r="KGR18" s="277"/>
      <c r="KGS18" s="277"/>
      <c r="KGT18" s="277"/>
      <c r="KGU18" s="277"/>
      <c r="KGV18" s="277"/>
      <c r="KGW18" s="277"/>
      <c r="KGX18" s="277"/>
      <c r="KGY18" s="277"/>
      <c r="KGZ18" s="277"/>
      <c r="KHA18" s="277"/>
      <c r="KHB18" s="277"/>
      <c r="KHC18" s="277"/>
      <c r="KHD18" s="277"/>
      <c r="KHE18" s="277"/>
      <c r="KHF18" s="277"/>
      <c r="KHG18" s="277"/>
      <c r="KHH18" s="277"/>
      <c r="KHI18" s="277"/>
      <c r="KHJ18" s="277"/>
      <c r="KHK18" s="277"/>
      <c r="KHL18" s="277"/>
      <c r="KHM18" s="277"/>
      <c r="KHN18" s="277"/>
      <c r="KHO18" s="277"/>
      <c r="KHP18" s="277"/>
      <c r="KHQ18" s="277"/>
      <c r="KHR18" s="277"/>
      <c r="KHS18" s="277"/>
      <c r="KHT18" s="277"/>
      <c r="KHU18" s="277"/>
      <c r="KHV18" s="277"/>
      <c r="KHW18" s="277"/>
      <c r="KHX18" s="277"/>
      <c r="KHY18" s="277"/>
      <c r="KHZ18" s="277"/>
      <c r="KIA18" s="277"/>
      <c r="KIB18" s="277"/>
      <c r="KIC18" s="277"/>
      <c r="KID18" s="277"/>
      <c r="KIE18" s="277"/>
      <c r="KIF18" s="277"/>
      <c r="KIG18" s="277"/>
      <c r="KIH18" s="277"/>
      <c r="KII18" s="277"/>
      <c r="KIJ18" s="277"/>
      <c r="KIK18" s="277"/>
      <c r="KIL18" s="277"/>
      <c r="KIM18" s="277"/>
      <c r="KIN18" s="277"/>
      <c r="KIO18" s="277"/>
      <c r="KIP18" s="277"/>
      <c r="KIQ18" s="277"/>
      <c r="KIR18" s="277"/>
      <c r="KIS18" s="277"/>
      <c r="KIT18" s="277"/>
      <c r="KIU18" s="277"/>
      <c r="KIV18" s="277"/>
      <c r="KIW18" s="277"/>
      <c r="KIX18" s="277"/>
      <c r="KIY18" s="277"/>
      <c r="KIZ18" s="277"/>
      <c r="KJA18" s="277"/>
      <c r="KJB18" s="277"/>
      <c r="KJC18" s="277"/>
      <c r="KJD18" s="277"/>
      <c r="KJE18" s="277"/>
      <c r="KJF18" s="277"/>
      <c r="KJG18" s="277"/>
      <c r="KJH18" s="277"/>
      <c r="KJI18" s="277"/>
      <c r="KJJ18" s="277"/>
      <c r="KJK18" s="277"/>
      <c r="KJL18" s="277"/>
      <c r="KJM18" s="277"/>
      <c r="KJN18" s="277"/>
      <c r="KJO18" s="277"/>
      <c r="KJP18" s="277"/>
      <c r="KJQ18" s="277"/>
      <c r="KJR18" s="277"/>
      <c r="KJS18" s="277"/>
      <c r="KJT18" s="277"/>
      <c r="KJU18" s="277"/>
      <c r="KJV18" s="277"/>
      <c r="KJW18" s="277"/>
      <c r="KJX18" s="277"/>
      <c r="KJY18" s="277"/>
      <c r="KJZ18" s="277"/>
      <c r="KKA18" s="277"/>
      <c r="KKB18" s="277"/>
      <c r="KKC18" s="277"/>
      <c r="KKD18" s="277"/>
      <c r="KKE18" s="277"/>
      <c r="KKF18" s="277"/>
      <c r="KKG18" s="277"/>
      <c r="KKH18" s="277"/>
      <c r="KKI18" s="277"/>
      <c r="KKJ18" s="277"/>
      <c r="KKK18" s="277"/>
      <c r="KKL18" s="277"/>
      <c r="KKM18" s="277"/>
      <c r="KKN18" s="277"/>
      <c r="KKO18" s="277"/>
      <c r="KKP18" s="277"/>
      <c r="KKQ18" s="277"/>
      <c r="KKR18" s="277"/>
      <c r="KKS18" s="277"/>
      <c r="KKT18" s="277"/>
      <c r="KKU18" s="277"/>
      <c r="KKV18" s="277"/>
      <c r="KKW18" s="277"/>
      <c r="KKX18" s="277"/>
      <c r="KKY18" s="277"/>
      <c r="KKZ18" s="277"/>
      <c r="KLA18" s="277"/>
      <c r="KLB18" s="277"/>
      <c r="KLC18" s="277"/>
      <c r="KLD18" s="277"/>
      <c r="KLE18" s="277"/>
      <c r="KLF18" s="277"/>
      <c r="KLG18" s="277"/>
      <c r="KLH18" s="277"/>
      <c r="KLI18" s="277"/>
      <c r="KLJ18" s="277"/>
      <c r="KLK18" s="277"/>
      <c r="KLL18" s="277"/>
      <c r="KLM18" s="277"/>
      <c r="KLN18" s="277"/>
      <c r="KLO18" s="277"/>
      <c r="KLP18" s="277"/>
      <c r="KLQ18" s="277"/>
      <c r="KLR18" s="277"/>
      <c r="KLS18" s="277"/>
      <c r="KLT18" s="277"/>
      <c r="KLU18" s="277"/>
      <c r="KLV18" s="277"/>
      <c r="KLW18" s="277"/>
      <c r="KLX18" s="277"/>
      <c r="KLY18" s="277"/>
      <c r="KLZ18" s="277"/>
      <c r="KMA18" s="277"/>
      <c r="KMB18" s="277"/>
      <c r="KMC18" s="277"/>
      <c r="KMD18" s="277"/>
      <c r="KME18" s="277"/>
      <c r="KMF18" s="277"/>
      <c r="KMG18" s="277"/>
      <c r="KMH18" s="277"/>
      <c r="KMI18" s="277"/>
      <c r="KMJ18" s="277"/>
      <c r="KMK18" s="277"/>
      <c r="KML18" s="277"/>
      <c r="KMM18" s="277"/>
      <c r="KMN18" s="277"/>
      <c r="KMO18" s="277"/>
      <c r="KMP18" s="277"/>
      <c r="KMQ18" s="277"/>
      <c r="KMR18" s="277"/>
      <c r="KMS18" s="277"/>
      <c r="KMT18" s="277"/>
      <c r="KMU18" s="277"/>
      <c r="KMV18" s="277"/>
      <c r="KMW18" s="277"/>
      <c r="KMX18" s="277"/>
      <c r="KMY18" s="277"/>
      <c r="KMZ18" s="277"/>
      <c r="KNA18" s="277"/>
      <c r="KNB18" s="277"/>
      <c r="KNC18" s="277"/>
      <c r="KND18" s="277"/>
      <c r="KNE18" s="277"/>
      <c r="KNF18" s="277"/>
      <c r="KNG18" s="277"/>
      <c r="KNH18" s="277"/>
      <c r="KNI18" s="277"/>
      <c r="KNJ18" s="277"/>
      <c r="KNK18" s="277"/>
      <c r="KNL18" s="277"/>
      <c r="KNM18" s="277"/>
      <c r="KNN18" s="277"/>
      <c r="KNO18" s="277"/>
      <c r="KNP18" s="277"/>
      <c r="KNQ18" s="277"/>
      <c r="KNR18" s="277"/>
      <c r="KNS18" s="277"/>
      <c r="KNT18" s="277"/>
      <c r="KNU18" s="277"/>
      <c r="KNV18" s="277"/>
      <c r="KNW18" s="277"/>
      <c r="KNX18" s="277"/>
      <c r="KNY18" s="277"/>
      <c r="KNZ18" s="277"/>
      <c r="KOA18" s="277"/>
      <c r="KOB18" s="277"/>
      <c r="KOC18" s="277"/>
      <c r="KOD18" s="277"/>
      <c r="KOE18" s="277"/>
      <c r="KOF18" s="277"/>
      <c r="KOG18" s="277"/>
      <c r="KOH18" s="277"/>
      <c r="KOI18" s="277"/>
      <c r="KOJ18" s="277"/>
      <c r="KOK18" s="277"/>
      <c r="KOL18" s="277"/>
      <c r="KOM18" s="277"/>
      <c r="KON18" s="277"/>
      <c r="KOO18" s="277"/>
      <c r="KOP18" s="277"/>
      <c r="KOQ18" s="277"/>
      <c r="KOR18" s="277"/>
      <c r="KOS18" s="277"/>
      <c r="KOT18" s="277"/>
      <c r="KOU18" s="277"/>
      <c r="KOV18" s="277"/>
      <c r="KOW18" s="277"/>
      <c r="KOX18" s="277"/>
      <c r="KOY18" s="277"/>
      <c r="KOZ18" s="277"/>
      <c r="KPA18" s="277"/>
      <c r="KPB18" s="277"/>
      <c r="KPC18" s="277"/>
      <c r="KPD18" s="277"/>
      <c r="KPE18" s="277"/>
      <c r="KPF18" s="277"/>
      <c r="KPG18" s="277"/>
      <c r="KPH18" s="277"/>
      <c r="KPI18" s="277"/>
      <c r="KPJ18" s="277"/>
      <c r="KPK18" s="277"/>
      <c r="KPL18" s="277"/>
      <c r="KPM18" s="277"/>
      <c r="KPN18" s="277"/>
      <c r="KPO18" s="277"/>
      <c r="KPP18" s="277"/>
      <c r="KPQ18" s="277"/>
      <c r="KPR18" s="277"/>
      <c r="KPS18" s="277"/>
      <c r="KPT18" s="277"/>
      <c r="KPU18" s="277"/>
      <c r="KPV18" s="277"/>
      <c r="KPW18" s="277"/>
      <c r="KPX18" s="277"/>
      <c r="KPY18" s="277"/>
      <c r="KPZ18" s="277"/>
      <c r="KQA18" s="277"/>
      <c r="KQB18" s="277"/>
      <c r="KQC18" s="277"/>
      <c r="KQD18" s="277"/>
      <c r="KQE18" s="277"/>
      <c r="KQF18" s="277"/>
      <c r="KQG18" s="277"/>
      <c r="KQH18" s="277"/>
      <c r="KQI18" s="277"/>
      <c r="KQJ18" s="277"/>
      <c r="KQK18" s="277"/>
      <c r="KQL18" s="277"/>
      <c r="KQM18" s="277"/>
      <c r="KQN18" s="277"/>
      <c r="KQO18" s="277"/>
      <c r="KQP18" s="277"/>
      <c r="KQQ18" s="277"/>
      <c r="KQR18" s="277"/>
      <c r="KQS18" s="277"/>
      <c r="KQT18" s="277"/>
      <c r="KQU18" s="277"/>
      <c r="KQV18" s="277"/>
      <c r="KQW18" s="277"/>
      <c r="KQX18" s="277"/>
      <c r="KQY18" s="277"/>
      <c r="KQZ18" s="277"/>
      <c r="KRA18" s="277"/>
      <c r="KRB18" s="277"/>
      <c r="KRC18" s="277"/>
      <c r="KRD18" s="277"/>
      <c r="KRE18" s="277"/>
      <c r="KRF18" s="277"/>
      <c r="KRG18" s="277"/>
      <c r="KRH18" s="277"/>
      <c r="KRI18" s="277"/>
      <c r="KRJ18" s="277"/>
      <c r="KRK18" s="277"/>
      <c r="KRL18" s="277"/>
      <c r="KRM18" s="277"/>
      <c r="KRN18" s="277"/>
      <c r="KRO18" s="277"/>
      <c r="KRP18" s="277"/>
      <c r="KRQ18" s="277"/>
      <c r="KRR18" s="277"/>
      <c r="KRS18" s="277"/>
      <c r="KRT18" s="277"/>
      <c r="KRU18" s="277"/>
      <c r="KRV18" s="277"/>
      <c r="KRW18" s="277"/>
      <c r="KRX18" s="277"/>
      <c r="KRY18" s="277"/>
      <c r="KRZ18" s="277"/>
      <c r="KSA18" s="277"/>
      <c r="KSB18" s="277"/>
      <c r="KSC18" s="277"/>
      <c r="KSD18" s="277"/>
      <c r="KSE18" s="277"/>
      <c r="KSF18" s="277"/>
      <c r="KSG18" s="277"/>
      <c r="KSH18" s="277"/>
      <c r="KSI18" s="277"/>
      <c r="KSJ18" s="277"/>
      <c r="KSK18" s="277"/>
      <c r="KSL18" s="277"/>
      <c r="KSM18" s="277"/>
      <c r="KSN18" s="277"/>
      <c r="KSO18" s="277"/>
      <c r="KSP18" s="277"/>
      <c r="KSQ18" s="277"/>
      <c r="KSR18" s="277"/>
      <c r="KSS18" s="277"/>
      <c r="KST18" s="277"/>
      <c r="KSU18" s="277"/>
      <c r="KSV18" s="277"/>
      <c r="KSW18" s="277"/>
      <c r="KSX18" s="277"/>
      <c r="KSY18" s="277"/>
      <c r="KSZ18" s="277"/>
      <c r="KTA18" s="277"/>
      <c r="KTB18" s="277"/>
      <c r="KTC18" s="277"/>
      <c r="KTD18" s="277"/>
      <c r="KTE18" s="277"/>
      <c r="KTF18" s="277"/>
      <c r="KTG18" s="277"/>
      <c r="KTH18" s="277"/>
      <c r="KTI18" s="277"/>
      <c r="KTJ18" s="277"/>
      <c r="KTK18" s="277"/>
      <c r="KTL18" s="277"/>
      <c r="KTM18" s="277"/>
      <c r="KTN18" s="277"/>
      <c r="KTO18" s="277"/>
      <c r="KTP18" s="277"/>
      <c r="KTQ18" s="277"/>
      <c r="KTR18" s="277"/>
      <c r="KTS18" s="277"/>
      <c r="KTT18" s="277"/>
      <c r="KTU18" s="277"/>
      <c r="KTV18" s="277"/>
      <c r="KTW18" s="277"/>
      <c r="KTX18" s="277"/>
      <c r="KTY18" s="277"/>
      <c r="KTZ18" s="277"/>
      <c r="KUA18" s="277"/>
      <c r="KUB18" s="277"/>
      <c r="KUC18" s="277"/>
      <c r="KUD18" s="277"/>
      <c r="KUE18" s="277"/>
      <c r="KUF18" s="277"/>
      <c r="KUG18" s="277"/>
      <c r="KUH18" s="277"/>
      <c r="KUI18" s="277"/>
      <c r="KUJ18" s="277"/>
      <c r="KUK18" s="277"/>
      <c r="KUL18" s="277"/>
      <c r="KUM18" s="277"/>
      <c r="KUN18" s="277"/>
      <c r="KUO18" s="277"/>
      <c r="KUP18" s="277"/>
      <c r="KUQ18" s="277"/>
      <c r="KUR18" s="277"/>
      <c r="KUS18" s="277"/>
      <c r="KUT18" s="277"/>
      <c r="KUU18" s="277"/>
      <c r="KUV18" s="277"/>
      <c r="KUW18" s="277"/>
      <c r="KUX18" s="277"/>
      <c r="KUY18" s="277"/>
      <c r="KUZ18" s="277"/>
      <c r="KVA18" s="277"/>
      <c r="KVB18" s="277"/>
      <c r="KVC18" s="277"/>
      <c r="KVD18" s="277"/>
      <c r="KVE18" s="277"/>
      <c r="KVF18" s="277"/>
      <c r="KVG18" s="277"/>
      <c r="KVH18" s="277"/>
      <c r="KVI18" s="277"/>
      <c r="KVJ18" s="277"/>
      <c r="KVK18" s="277"/>
      <c r="KVL18" s="277"/>
      <c r="KVM18" s="277"/>
      <c r="KVN18" s="277"/>
      <c r="KVO18" s="277"/>
      <c r="KVP18" s="277"/>
      <c r="KVQ18" s="277"/>
      <c r="KVR18" s="277"/>
      <c r="KVS18" s="277"/>
      <c r="KVT18" s="277"/>
      <c r="KVU18" s="277"/>
      <c r="KVV18" s="277"/>
      <c r="KVW18" s="277"/>
      <c r="KVX18" s="277"/>
      <c r="KVY18" s="277"/>
      <c r="KVZ18" s="277"/>
      <c r="KWA18" s="277"/>
      <c r="KWB18" s="277"/>
      <c r="KWC18" s="277"/>
      <c r="KWD18" s="277"/>
      <c r="KWE18" s="277"/>
      <c r="KWF18" s="277"/>
      <c r="KWG18" s="277"/>
      <c r="KWH18" s="277"/>
      <c r="KWI18" s="277"/>
      <c r="KWJ18" s="277"/>
      <c r="KWK18" s="277"/>
      <c r="KWL18" s="277"/>
      <c r="KWM18" s="277"/>
      <c r="KWN18" s="277"/>
      <c r="KWO18" s="277"/>
      <c r="KWP18" s="277"/>
      <c r="KWQ18" s="277"/>
      <c r="KWR18" s="277"/>
      <c r="KWS18" s="277"/>
      <c r="KWT18" s="277"/>
      <c r="KWU18" s="277"/>
      <c r="KWV18" s="277"/>
      <c r="KWW18" s="277"/>
      <c r="KWX18" s="277"/>
      <c r="KWY18" s="277"/>
      <c r="KWZ18" s="277"/>
      <c r="KXA18" s="277"/>
      <c r="KXB18" s="277"/>
      <c r="KXC18" s="277"/>
      <c r="KXD18" s="277"/>
      <c r="KXE18" s="277"/>
      <c r="KXF18" s="277"/>
      <c r="KXG18" s="277"/>
      <c r="KXH18" s="277"/>
      <c r="KXI18" s="277"/>
      <c r="KXJ18" s="277"/>
      <c r="KXK18" s="277"/>
      <c r="KXL18" s="277"/>
      <c r="KXM18" s="277"/>
      <c r="KXN18" s="277"/>
      <c r="KXO18" s="277"/>
      <c r="KXP18" s="277"/>
      <c r="KXQ18" s="277"/>
      <c r="KXR18" s="277"/>
      <c r="KXS18" s="277"/>
      <c r="KXT18" s="277"/>
      <c r="KXU18" s="277"/>
      <c r="KXV18" s="277"/>
      <c r="KXW18" s="277"/>
      <c r="KXX18" s="277"/>
      <c r="KXY18" s="277"/>
      <c r="KXZ18" s="277"/>
      <c r="KYA18" s="277"/>
      <c r="KYB18" s="277"/>
      <c r="KYC18" s="277"/>
      <c r="KYD18" s="277"/>
      <c r="KYE18" s="277"/>
      <c r="KYF18" s="277"/>
      <c r="KYG18" s="277"/>
      <c r="KYH18" s="277"/>
      <c r="KYI18" s="277"/>
      <c r="KYJ18" s="277"/>
      <c r="KYK18" s="277"/>
      <c r="KYL18" s="277"/>
      <c r="KYM18" s="277"/>
      <c r="KYN18" s="277"/>
      <c r="KYO18" s="277"/>
      <c r="KYP18" s="277"/>
      <c r="KYQ18" s="277"/>
      <c r="KYR18" s="277"/>
      <c r="KYS18" s="277"/>
      <c r="KYT18" s="277"/>
      <c r="KYU18" s="277"/>
      <c r="KYV18" s="277"/>
      <c r="KYW18" s="277"/>
      <c r="KYX18" s="277"/>
      <c r="KYY18" s="277"/>
      <c r="KYZ18" s="277"/>
      <c r="KZA18" s="277"/>
      <c r="KZB18" s="277"/>
      <c r="KZC18" s="277"/>
      <c r="KZD18" s="277"/>
      <c r="KZE18" s="277"/>
      <c r="KZF18" s="277"/>
      <c r="KZG18" s="277"/>
      <c r="KZH18" s="277"/>
      <c r="KZI18" s="277"/>
      <c r="KZJ18" s="277"/>
      <c r="KZK18" s="277"/>
      <c r="KZL18" s="277"/>
      <c r="KZM18" s="277"/>
      <c r="KZN18" s="277"/>
      <c r="KZO18" s="277"/>
      <c r="KZP18" s="277"/>
      <c r="KZQ18" s="277"/>
      <c r="KZR18" s="277"/>
      <c r="KZS18" s="277"/>
      <c r="KZT18" s="277"/>
      <c r="KZU18" s="277"/>
      <c r="KZV18" s="277"/>
      <c r="KZW18" s="277"/>
      <c r="KZX18" s="277"/>
      <c r="KZY18" s="277"/>
      <c r="KZZ18" s="277"/>
      <c r="LAA18" s="277"/>
      <c r="LAB18" s="277"/>
      <c r="LAC18" s="277"/>
      <c r="LAD18" s="277"/>
      <c r="LAE18" s="277"/>
      <c r="LAF18" s="277"/>
      <c r="LAG18" s="277"/>
      <c r="LAH18" s="277"/>
      <c r="LAI18" s="277"/>
      <c r="LAJ18" s="277"/>
      <c r="LAK18" s="277"/>
      <c r="LAL18" s="277"/>
      <c r="LAM18" s="277"/>
      <c r="LAN18" s="277"/>
      <c r="LAO18" s="277"/>
      <c r="LAP18" s="277"/>
      <c r="LAQ18" s="277"/>
      <c r="LAR18" s="277"/>
      <c r="LAS18" s="277"/>
      <c r="LAT18" s="277"/>
      <c r="LAU18" s="277"/>
      <c r="LAV18" s="277"/>
      <c r="LAW18" s="277"/>
      <c r="LAX18" s="277"/>
      <c r="LAY18" s="277"/>
      <c r="LAZ18" s="277"/>
      <c r="LBA18" s="277"/>
      <c r="LBB18" s="277"/>
      <c r="LBC18" s="277"/>
      <c r="LBD18" s="277"/>
      <c r="LBE18" s="277"/>
      <c r="LBF18" s="277"/>
      <c r="LBG18" s="277"/>
      <c r="LBH18" s="277"/>
      <c r="LBI18" s="277"/>
      <c r="LBJ18" s="277"/>
      <c r="LBK18" s="277"/>
      <c r="LBL18" s="277"/>
      <c r="LBM18" s="277"/>
      <c r="LBN18" s="277"/>
      <c r="LBO18" s="277"/>
      <c r="LBP18" s="277"/>
      <c r="LBQ18" s="277"/>
      <c r="LBR18" s="277"/>
      <c r="LBS18" s="277"/>
      <c r="LBT18" s="277"/>
      <c r="LBU18" s="277"/>
      <c r="LBV18" s="277"/>
      <c r="LBW18" s="277"/>
      <c r="LBX18" s="277"/>
      <c r="LBY18" s="277"/>
      <c r="LBZ18" s="277"/>
      <c r="LCA18" s="277"/>
      <c r="LCB18" s="277"/>
      <c r="LCC18" s="277"/>
      <c r="LCD18" s="277"/>
      <c r="LCE18" s="277"/>
      <c r="LCF18" s="277"/>
      <c r="LCG18" s="277"/>
      <c r="LCH18" s="277"/>
      <c r="LCI18" s="277"/>
      <c r="LCJ18" s="277"/>
      <c r="LCK18" s="277"/>
      <c r="LCL18" s="277"/>
      <c r="LCM18" s="277"/>
      <c r="LCN18" s="277"/>
      <c r="LCO18" s="277"/>
      <c r="LCP18" s="277"/>
      <c r="LCQ18" s="277"/>
      <c r="LCR18" s="277"/>
      <c r="LCS18" s="277"/>
      <c r="LCT18" s="277"/>
      <c r="LCU18" s="277"/>
      <c r="LCV18" s="277"/>
      <c r="LCW18" s="277"/>
      <c r="LCX18" s="277"/>
      <c r="LCY18" s="277"/>
      <c r="LCZ18" s="277"/>
      <c r="LDA18" s="277"/>
      <c r="LDB18" s="277"/>
      <c r="LDC18" s="277"/>
      <c r="LDD18" s="277"/>
      <c r="LDE18" s="277"/>
      <c r="LDF18" s="277"/>
      <c r="LDG18" s="277"/>
      <c r="LDH18" s="277"/>
      <c r="LDI18" s="277"/>
      <c r="LDJ18" s="277"/>
      <c r="LDK18" s="277"/>
      <c r="LDL18" s="277"/>
      <c r="LDM18" s="277"/>
      <c r="LDN18" s="277"/>
      <c r="LDO18" s="277"/>
      <c r="LDP18" s="277"/>
      <c r="LDQ18" s="277"/>
      <c r="LDR18" s="277"/>
      <c r="LDS18" s="277"/>
      <c r="LDT18" s="277"/>
      <c r="LDU18" s="277"/>
      <c r="LDV18" s="277"/>
      <c r="LDW18" s="277"/>
      <c r="LDX18" s="277"/>
      <c r="LDY18" s="277"/>
      <c r="LDZ18" s="277"/>
      <c r="LEA18" s="277"/>
      <c r="LEB18" s="277"/>
      <c r="LEC18" s="277"/>
      <c r="LED18" s="277"/>
      <c r="LEE18" s="277"/>
      <c r="LEF18" s="277"/>
      <c r="LEG18" s="277"/>
      <c r="LEH18" s="277"/>
      <c r="LEI18" s="277"/>
      <c r="LEJ18" s="277"/>
      <c r="LEK18" s="277"/>
      <c r="LEL18" s="277"/>
      <c r="LEM18" s="277"/>
      <c r="LEN18" s="277"/>
      <c r="LEO18" s="277"/>
      <c r="LEP18" s="277"/>
      <c r="LEQ18" s="277"/>
      <c r="LER18" s="277"/>
      <c r="LES18" s="277"/>
      <c r="LET18" s="277"/>
      <c r="LEU18" s="277"/>
      <c r="LEV18" s="277"/>
      <c r="LEW18" s="277"/>
      <c r="LEX18" s="277"/>
      <c r="LEY18" s="277"/>
      <c r="LEZ18" s="277"/>
      <c r="LFA18" s="277"/>
      <c r="LFB18" s="277"/>
      <c r="LFC18" s="277"/>
      <c r="LFD18" s="277"/>
      <c r="LFE18" s="277"/>
      <c r="LFF18" s="277"/>
      <c r="LFG18" s="277"/>
      <c r="LFH18" s="277"/>
      <c r="LFI18" s="277"/>
      <c r="LFJ18" s="277"/>
      <c r="LFK18" s="277"/>
      <c r="LFL18" s="277"/>
      <c r="LFM18" s="277"/>
      <c r="LFN18" s="277"/>
      <c r="LFO18" s="277"/>
      <c r="LFP18" s="277"/>
      <c r="LFQ18" s="277"/>
      <c r="LFR18" s="277"/>
      <c r="LFS18" s="277"/>
      <c r="LFT18" s="277"/>
      <c r="LFU18" s="277"/>
      <c r="LFV18" s="277"/>
      <c r="LFW18" s="277"/>
      <c r="LFX18" s="277"/>
      <c r="LFY18" s="277"/>
      <c r="LFZ18" s="277"/>
      <c r="LGA18" s="277"/>
      <c r="LGB18" s="277"/>
      <c r="LGC18" s="277"/>
      <c r="LGD18" s="277"/>
      <c r="LGE18" s="277"/>
      <c r="LGF18" s="277"/>
      <c r="LGG18" s="277"/>
      <c r="LGH18" s="277"/>
      <c r="LGI18" s="277"/>
      <c r="LGJ18" s="277"/>
      <c r="LGK18" s="277"/>
      <c r="LGL18" s="277"/>
      <c r="LGM18" s="277"/>
      <c r="LGN18" s="277"/>
      <c r="LGO18" s="277"/>
      <c r="LGP18" s="277"/>
      <c r="LGQ18" s="277"/>
      <c r="LGR18" s="277"/>
      <c r="LGS18" s="277"/>
      <c r="LGT18" s="277"/>
      <c r="LGU18" s="277"/>
      <c r="LGV18" s="277"/>
      <c r="LGW18" s="277"/>
      <c r="LGX18" s="277"/>
      <c r="LGY18" s="277"/>
      <c r="LGZ18" s="277"/>
      <c r="LHA18" s="277"/>
      <c r="LHB18" s="277"/>
      <c r="LHC18" s="277"/>
      <c r="LHD18" s="277"/>
      <c r="LHE18" s="277"/>
      <c r="LHF18" s="277"/>
      <c r="LHG18" s="277"/>
      <c r="LHH18" s="277"/>
      <c r="LHI18" s="277"/>
      <c r="LHJ18" s="277"/>
      <c r="LHK18" s="277"/>
      <c r="LHL18" s="277"/>
      <c r="LHM18" s="277"/>
      <c r="LHN18" s="277"/>
      <c r="LHO18" s="277"/>
      <c r="LHP18" s="277"/>
      <c r="LHQ18" s="277"/>
      <c r="LHR18" s="277"/>
      <c r="LHS18" s="277"/>
      <c r="LHT18" s="277"/>
      <c r="LHU18" s="277"/>
      <c r="LHV18" s="277"/>
      <c r="LHW18" s="277"/>
      <c r="LHX18" s="277"/>
      <c r="LHY18" s="277"/>
      <c r="LHZ18" s="277"/>
      <c r="LIA18" s="277"/>
      <c r="LIB18" s="277"/>
      <c r="LIC18" s="277"/>
      <c r="LID18" s="277"/>
      <c r="LIE18" s="277"/>
      <c r="LIF18" s="277"/>
      <c r="LIG18" s="277"/>
      <c r="LIH18" s="277"/>
      <c r="LII18" s="277"/>
      <c r="LIJ18" s="277"/>
      <c r="LIK18" s="277"/>
      <c r="LIL18" s="277"/>
      <c r="LIM18" s="277"/>
      <c r="LIN18" s="277"/>
      <c r="LIO18" s="277"/>
      <c r="LIP18" s="277"/>
      <c r="LIQ18" s="277"/>
      <c r="LIR18" s="277"/>
      <c r="LIS18" s="277"/>
      <c r="LIT18" s="277"/>
      <c r="LIU18" s="277"/>
      <c r="LIV18" s="277"/>
      <c r="LIW18" s="277"/>
      <c r="LIX18" s="277"/>
      <c r="LIY18" s="277"/>
      <c r="LIZ18" s="277"/>
      <c r="LJA18" s="277"/>
      <c r="LJB18" s="277"/>
      <c r="LJC18" s="277"/>
      <c r="LJD18" s="277"/>
      <c r="LJE18" s="277"/>
      <c r="LJF18" s="277"/>
      <c r="LJG18" s="277"/>
      <c r="LJH18" s="277"/>
      <c r="LJI18" s="277"/>
      <c r="LJJ18" s="277"/>
      <c r="LJK18" s="277"/>
      <c r="LJL18" s="277"/>
      <c r="LJM18" s="277"/>
      <c r="LJN18" s="277"/>
      <c r="LJO18" s="277"/>
      <c r="LJP18" s="277"/>
      <c r="LJQ18" s="277"/>
      <c r="LJR18" s="277"/>
      <c r="LJS18" s="277"/>
      <c r="LJT18" s="277"/>
      <c r="LJU18" s="277"/>
      <c r="LJV18" s="277"/>
      <c r="LJW18" s="277"/>
      <c r="LJX18" s="277"/>
      <c r="LJY18" s="277"/>
      <c r="LJZ18" s="277"/>
      <c r="LKA18" s="277"/>
      <c r="LKB18" s="277"/>
      <c r="LKC18" s="277"/>
      <c r="LKD18" s="277"/>
      <c r="LKE18" s="277"/>
      <c r="LKF18" s="277"/>
      <c r="LKG18" s="277"/>
      <c r="LKH18" s="277"/>
      <c r="LKI18" s="277"/>
      <c r="LKJ18" s="277"/>
      <c r="LKK18" s="277"/>
      <c r="LKL18" s="277"/>
      <c r="LKM18" s="277"/>
      <c r="LKN18" s="277"/>
      <c r="LKO18" s="277"/>
      <c r="LKP18" s="277"/>
      <c r="LKQ18" s="277"/>
      <c r="LKR18" s="277"/>
      <c r="LKS18" s="277"/>
      <c r="LKT18" s="277"/>
      <c r="LKU18" s="277"/>
      <c r="LKV18" s="277"/>
      <c r="LKW18" s="277"/>
      <c r="LKX18" s="277"/>
      <c r="LKY18" s="277"/>
      <c r="LKZ18" s="277"/>
      <c r="LLA18" s="277"/>
      <c r="LLB18" s="277"/>
      <c r="LLC18" s="277"/>
      <c r="LLD18" s="277"/>
      <c r="LLE18" s="277"/>
      <c r="LLF18" s="277"/>
      <c r="LLG18" s="277"/>
      <c r="LLH18" s="277"/>
      <c r="LLI18" s="277"/>
      <c r="LLJ18" s="277"/>
      <c r="LLK18" s="277"/>
      <c r="LLL18" s="277"/>
      <c r="LLM18" s="277"/>
      <c r="LLN18" s="277"/>
      <c r="LLO18" s="277"/>
      <c r="LLP18" s="277"/>
      <c r="LLQ18" s="277"/>
      <c r="LLR18" s="277"/>
      <c r="LLS18" s="277"/>
      <c r="LLT18" s="277"/>
      <c r="LLU18" s="277"/>
      <c r="LLV18" s="277"/>
      <c r="LLW18" s="277"/>
      <c r="LLX18" s="277"/>
      <c r="LLY18" s="277"/>
      <c r="LLZ18" s="277"/>
      <c r="LMA18" s="277"/>
      <c r="LMB18" s="277"/>
      <c r="LMC18" s="277"/>
      <c r="LMD18" s="277"/>
      <c r="LME18" s="277"/>
      <c r="LMF18" s="277"/>
      <c r="LMG18" s="277"/>
      <c r="LMH18" s="277"/>
      <c r="LMI18" s="277"/>
      <c r="LMJ18" s="277"/>
      <c r="LMK18" s="277"/>
      <c r="LML18" s="277"/>
      <c r="LMM18" s="277"/>
      <c r="LMN18" s="277"/>
      <c r="LMO18" s="277"/>
      <c r="LMP18" s="277"/>
      <c r="LMQ18" s="277"/>
      <c r="LMR18" s="277"/>
      <c r="LMS18" s="277"/>
      <c r="LMT18" s="277"/>
      <c r="LMU18" s="277"/>
      <c r="LMV18" s="277"/>
      <c r="LMW18" s="277"/>
      <c r="LMX18" s="277"/>
      <c r="LMY18" s="277"/>
      <c r="LMZ18" s="277"/>
      <c r="LNA18" s="277"/>
      <c r="LNB18" s="277"/>
      <c r="LNC18" s="277"/>
      <c r="LND18" s="277"/>
      <c r="LNE18" s="277"/>
      <c r="LNF18" s="277"/>
      <c r="LNG18" s="277"/>
      <c r="LNH18" s="277"/>
      <c r="LNI18" s="277"/>
      <c r="LNJ18" s="277"/>
      <c r="LNK18" s="277"/>
      <c r="LNL18" s="277"/>
      <c r="LNM18" s="277"/>
      <c r="LNN18" s="277"/>
      <c r="LNO18" s="277"/>
      <c r="LNP18" s="277"/>
      <c r="LNQ18" s="277"/>
      <c r="LNR18" s="277"/>
      <c r="LNS18" s="277"/>
      <c r="LNT18" s="277"/>
      <c r="LNU18" s="277"/>
      <c r="LNV18" s="277"/>
      <c r="LNW18" s="277"/>
      <c r="LNX18" s="277"/>
      <c r="LNY18" s="277"/>
      <c r="LNZ18" s="277"/>
      <c r="LOA18" s="277"/>
      <c r="LOB18" s="277"/>
      <c r="LOC18" s="277"/>
      <c r="LOD18" s="277"/>
      <c r="LOE18" s="277"/>
      <c r="LOF18" s="277"/>
      <c r="LOG18" s="277"/>
      <c r="LOH18" s="277"/>
      <c r="LOI18" s="277"/>
      <c r="LOJ18" s="277"/>
      <c r="LOK18" s="277"/>
      <c r="LOL18" s="277"/>
      <c r="LOM18" s="277"/>
      <c r="LON18" s="277"/>
      <c r="LOO18" s="277"/>
      <c r="LOP18" s="277"/>
      <c r="LOQ18" s="277"/>
      <c r="LOR18" s="277"/>
      <c r="LOS18" s="277"/>
      <c r="LOT18" s="277"/>
      <c r="LOU18" s="277"/>
      <c r="LOV18" s="277"/>
      <c r="LOW18" s="277"/>
      <c r="LOX18" s="277"/>
      <c r="LOY18" s="277"/>
      <c r="LOZ18" s="277"/>
      <c r="LPA18" s="277"/>
      <c r="LPB18" s="277"/>
      <c r="LPC18" s="277"/>
      <c r="LPD18" s="277"/>
      <c r="LPE18" s="277"/>
      <c r="LPF18" s="277"/>
      <c r="LPG18" s="277"/>
      <c r="LPH18" s="277"/>
      <c r="LPI18" s="277"/>
      <c r="LPJ18" s="277"/>
      <c r="LPK18" s="277"/>
      <c r="LPL18" s="277"/>
      <c r="LPM18" s="277"/>
      <c r="LPN18" s="277"/>
      <c r="LPO18" s="277"/>
      <c r="LPP18" s="277"/>
      <c r="LPQ18" s="277"/>
      <c r="LPR18" s="277"/>
      <c r="LPS18" s="277"/>
      <c r="LPT18" s="277"/>
      <c r="LPU18" s="277"/>
      <c r="LPV18" s="277"/>
      <c r="LPW18" s="277"/>
      <c r="LPX18" s="277"/>
      <c r="LPY18" s="277"/>
      <c r="LPZ18" s="277"/>
      <c r="LQA18" s="277"/>
      <c r="LQB18" s="277"/>
      <c r="LQC18" s="277"/>
      <c r="LQD18" s="277"/>
      <c r="LQE18" s="277"/>
      <c r="LQF18" s="277"/>
      <c r="LQG18" s="277"/>
      <c r="LQH18" s="277"/>
      <c r="LQI18" s="277"/>
      <c r="LQJ18" s="277"/>
      <c r="LQK18" s="277"/>
      <c r="LQL18" s="277"/>
      <c r="LQM18" s="277"/>
      <c r="LQN18" s="277"/>
      <c r="LQO18" s="277"/>
      <c r="LQP18" s="277"/>
      <c r="LQQ18" s="277"/>
      <c r="LQR18" s="277"/>
      <c r="LQS18" s="277"/>
      <c r="LQT18" s="277"/>
      <c r="LQU18" s="277"/>
      <c r="LQV18" s="277"/>
      <c r="LQW18" s="277"/>
      <c r="LQX18" s="277"/>
      <c r="LQY18" s="277"/>
      <c r="LQZ18" s="277"/>
      <c r="LRA18" s="277"/>
      <c r="LRB18" s="277"/>
      <c r="LRC18" s="277"/>
      <c r="LRD18" s="277"/>
      <c r="LRE18" s="277"/>
      <c r="LRF18" s="277"/>
      <c r="LRG18" s="277"/>
      <c r="LRH18" s="277"/>
      <c r="LRI18" s="277"/>
      <c r="LRJ18" s="277"/>
      <c r="LRK18" s="277"/>
      <c r="LRL18" s="277"/>
      <c r="LRM18" s="277"/>
      <c r="LRN18" s="277"/>
      <c r="LRO18" s="277"/>
      <c r="LRP18" s="277"/>
      <c r="LRQ18" s="277"/>
      <c r="LRR18" s="277"/>
      <c r="LRS18" s="277"/>
      <c r="LRT18" s="277"/>
      <c r="LRU18" s="277"/>
      <c r="LRV18" s="277"/>
      <c r="LRW18" s="277"/>
      <c r="LRX18" s="277"/>
      <c r="LRY18" s="277"/>
      <c r="LRZ18" s="277"/>
      <c r="LSA18" s="277"/>
      <c r="LSB18" s="277"/>
      <c r="LSC18" s="277"/>
      <c r="LSD18" s="277"/>
      <c r="LSE18" s="277"/>
      <c r="LSF18" s="277"/>
      <c r="LSG18" s="277"/>
      <c r="LSH18" s="277"/>
      <c r="LSI18" s="277"/>
      <c r="LSJ18" s="277"/>
      <c r="LSK18" s="277"/>
      <c r="LSL18" s="277"/>
      <c r="LSM18" s="277"/>
      <c r="LSN18" s="277"/>
      <c r="LSO18" s="277"/>
      <c r="LSP18" s="277"/>
      <c r="LSQ18" s="277"/>
      <c r="LSR18" s="277"/>
      <c r="LSS18" s="277"/>
      <c r="LST18" s="277"/>
      <c r="LSU18" s="277"/>
      <c r="LSV18" s="277"/>
      <c r="LSW18" s="277"/>
      <c r="LSX18" s="277"/>
      <c r="LSY18" s="277"/>
      <c r="LSZ18" s="277"/>
      <c r="LTA18" s="277"/>
      <c r="LTB18" s="277"/>
      <c r="LTC18" s="277"/>
      <c r="LTD18" s="277"/>
      <c r="LTE18" s="277"/>
      <c r="LTF18" s="277"/>
      <c r="LTG18" s="277"/>
      <c r="LTH18" s="277"/>
      <c r="LTI18" s="277"/>
      <c r="LTJ18" s="277"/>
      <c r="LTK18" s="277"/>
      <c r="LTL18" s="277"/>
      <c r="LTM18" s="277"/>
      <c r="LTN18" s="277"/>
      <c r="LTO18" s="277"/>
      <c r="LTP18" s="277"/>
      <c r="LTQ18" s="277"/>
      <c r="LTR18" s="277"/>
      <c r="LTS18" s="277"/>
      <c r="LTT18" s="277"/>
      <c r="LTU18" s="277"/>
      <c r="LTV18" s="277"/>
      <c r="LTW18" s="277"/>
      <c r="LTX18" s="277"/>
      <c r="LTY18" s="277"/>
      <c r="LTZ18" s="277"/>
      <c r="LUA18" s="277"/>
      <c r="LUB18" s="277"/>
      <c r="LUC18" s="277"/>
      <c r="LUD18" s="277"/>
      <c r="LUE18" s="277"/>
      <c r="LUF18" s="277"/>
      <c r="LUG18" s="277"/>
      <c r="LUH18" s="277"/>
      <c r="LUI18" s="277"/>
      <c r="LUJ18" s="277"/>
      <c r="LUK18" s="277"/>
      <c r="LUL18" s="277"/>
      <c r="LUM18" s="277"/>
      <c r="LUN18" s="277"/>
      <c r="LUO18" s="277"/>
      <c r="LUP18" s="277"/>
      <c r="LUQ18" s="277"/>
      <c r="LUR18" s="277"/>
      <c r="LUS18" s="277"/>
      <c r="LUT18" s="277"/>
      <c r="LUU18" s="277"/>
      <c r="LUV18" s="277"/>
      <c r="LUW18" s="277"/>
      <c r="LUX18" s="277"/>
      <c r="LUY18" s="277"/>
      <c r="LUZ18" s="277"/>
      <c r="LVA18" s="277"/>
      <c r="LVB18" s="277"/>
      <c r="LVC18" s="277"/>
      <c r="LVD18" s="277"/>
      <c r="LVE18" s="277"/>
      <c r="LVF18" s="277"/>
      <c r="LVG18" s="277"/>
      <c r="LVH18" s="277"/>
      <c r="LVI18" s="277"/>
      <c r="LVJ18" s="277"/>
      <c r="LVK18" s="277"/>
      <c r="LVL18" s="277"/>
      <c r="LVM18" s="277"/>
      <c r="LVN18" s="277"/>
      <c r="LVO18" s="277"/>
      <c r="LVP18" s="277"/>
      <c r="LVQ18" s="277"/>
      <c r="LVR18" s="277"/>
      <c r="LVS18" s="277"/>
      <c r="LVT18" s="277"/>
      <c r="LVU18" s="277"/>
      <c r="LVV18" s="277"/>
      <c r="LVW18" s="277"/>
      <c r="LVX18" s="277"/>
      <c r="LVY18" s="277"/>
      <c r="LVZ18" s="277"/>
      <c r="LWA18" s="277"/>
      <c r="LWB18" s="277"/>
      <c r="LWC18" s="277"/>
      <c r="LWD18" s="277"/>
      <c r="LWE18" s="277"/>
      <c r="LWF18" s="277"/>
      <c r="LWG18" s="277"/>
      <c r="LWH18" s="277"/>
      <c r="LWI18" s="277"/>
      <c r="LWJ18" s="277"/>
      <c r="LWK18" s="277"/>
      <c r="LWL18" s="277"/>
      <c r="LWM18" s="277"/>
      <c r="LWN18" s="277"/>
      <c r="LWO18" s="277"/>
      <c r="LWP18" s="277"/>
      <c r="LWQ18" s="277"/>
      <c r="LWR18" s="277"/>
      <c r="LWS18" s="277"/>
      <c r="LWT18" s="277"/>
      <c r="LWU18" s="277"/>
      <c r="LWV18" s="277"/>
      <c r="LWW18" s="277"/>
      <c r="LWX18" s="277"/>
      <c r="LWY18" s="277"/>
      <c r="LWZ18" s="277"/>
      <c r="LXA18" s="277"/>
      <c r="LXB18" s="277"/>
      <c r="LXC18" s="277"/>
      <c r="LXD18" s="277"/>
      <c r="LXE18" s="277"/>
      <c r="LXF18" s="277"/>
      <c r="LXG18" s="277"/>
      <c r="LXH18" s="277"/>
      <c r="LXI18" s="277"/>
      <c r="LXJ18" s="277"/>
      <c r="LXK18" s="277"/>
      <c r="LXL18" s="277"/>
      <c r="LXM18" s="277"/>
      <c r="LXN18" s="277"/>
      <c r="LXO18" s="277"/>
      <c r="LXP18" s="277"/>
      <c r="LXQ18" s="277"/>
      <c r="LXR18" s="277"/>
      <c r="LXS18" s="277"/>
      <c r="LXT18" s="277"/>
      <c r="LXU18" s="277"/>
      <c r="LXV18" s="277"/>
      <c r="LXW18" s="277"/>
      <c r="LXX18" s="277"/>
      <c r="LXY18" s="277"/>
      <c r="LXZ18" s="277"/>
      <c r="LYA18" s="277"/>
      <c r="LYB18" s="277"/>
      <c r="LYC18" s="277"/>
      <c r="LYD18" s="277"/>
      <c r="LYE18" s="277"/>
      <c r="LYF18" s="277"/>
      <c r="LYG18" s="277"/>
      <c r="LYH18" s="277"/>
      <c r="LYI18" s="277"/>
      <c r="LYJ18" s="277"/>
      <c r="LYK18" s="277"/>
      <c r="LYL18" s="277"/>
      <c r="LYM18" s="277"/>
      <c r="LYN18" s="277"/>
      <c r="LYO18" s="277"/>
      <c r="LYP18" s="277"/>
      <c r="LYQ18" s="277"/>
      <c r="LYR18" s="277"/>
      <c r="LYS18" s="277"/>
      <c r="LYT18" s="277"/>
      <c r="LYU18" s="277"/>
      <c r="LYV18" s="277"/>
      <c r="LYW18" s="277"/>
      <c r="LYX18" s="277"/>
      <c r="LYY18" s="277"/>
      <c r="LYZ18" s="277"/>
      <c r="LZA18" s="277"/>
      <c r="LZB18" s="277"/>
      <c r="LZC18" s="277"/>
      <c r="LZD18" s="277"/>
      <c r="LZE18" s="277"/>
      <c r="LZF18" s="277"/>
      <c r="LZG18" s="277"/>
      <c r="LZH18" s="277"/>
      <c r="LZI18" s="277"/>
      <c r="LZJ18" s="277"/>
      <c r="LZK18" s="277"/>
      <c r="LZL18" s="277"/>
      <c r="LZM18" s="277"/>
      <c r="LZN18" s="277"/>
      <c r="LZO18" s="277"/>
      <c r="LZP18" s="277"/>
      <c r="LZQ18" s="277"/>
      <c r="LZR18" s="277"/>
      <c r="LZS18" s="277"/>
      <c r="LZT18" s="277"/>
      <c r="LZU18" s="277"/>
      <c r="LZV18" s="277"/>
      <c r="LZW18" s="277"/>
      <c r="LZX18" s="277"/>
      <c r="LZY18" s="277"/>
      <c r="LZZ18" s="277"/>
      <c r="MAA18" s="277"/>
      <c r="MAB18" s="277"/>
      <c r="MAC18" s="277"/>
      <c r="MAD18" s="277"/>
      <c r="MAE18" s="277"/>
      <c r="MAF18" s="277"/>
      <c r="MAG18" s="277"/>
      <c r="MAH18" s="277"/>
      <c r="MAI18" s="277"/>
      <c r="MAJ18" s="277"/>
      <c r="MAK18" s="277"/>
      <c r="MAL18" s="277"/>
      <c r="MAM18" s="277"/>
      <c r="MAN18" s="277"/>
      <c r="MAO18" s="277"/>
      <c r="MAP18" s="277"/>
      <c r="MAQ18" s="277"/>
      <c r="MAR18" s="277"/>
      <c r="MAS18" s="277"/>
      <c r="MAT18" s="277"/>
      <c r="MAU18" s="277"/>
      <c r="MAV18" s="277"/>
      <c r="MAW18" s="277"/>
      <c r="MAX18" s="277"/>
      <c r="MAY18" s="277"/>
      <c r="MAZ18" s="277"/>
      <c r="MBA18" s="277"/>
      <c r="MBB18" s="277"/>
      <c r="MBC18" s="277"/>
      <c r="MBD18" s="277"/>
      <c r="MBE18" s="277"/>
      <c r="MBF18" s="277"/>
      <c r="MBG18" s="277"/>
      <c r="MBH18" s="277"/>
      <c r="MBI18" s="277"/>
      <c r="MBJ18" s="277"/>
      <c r="MBK18" s="277"/>
      <c r="MBL18" s="277"/>
      <c r="MBM18" s="277"/>
      <c r="MBN18" s="277"/>
      <c r="MBO18" s="277"/>
      <c r="MBP18" s="277"/>
      <c r="MBQ18" s="277"/>
      <c r="MBR18" s="277"/>
      <c r="MBS18" s="277"/>
      <c r="MBT18" s="277"/>
      <c r="MBU18" s="277"/>
      <c r="MBV18" s="277"/>
      <c r="MBW18" s="277"/>
      <c r="MBX18" s="277"/>
      <c r="MBY18" s="277"/>
      <c r="MBZ18" s="277"/>
      <c r="MCA18" s="277"/>
      <c r="MCB18" s="277"/>
      <c r="MCC18" s="277"/>
      <c r="MCD18" s="277"/>
      <c r="MCE18" s="277"/>
      <c r="MCF18" s="277"/>
      <c r="MCG18" s="277"/>
      <c r="MCH18" s="277"/>
      <c r="MCI18" s="277"/>
      <c r="MCJ18" s="277"/>
      <c r="MCK18" s="277"/>
      <c r="MCL18" s="277"/>
      <c r="MCM18" s="277"/>
      <c r="MCN18" s="277"/>
      <c r="MCO18" s="277"/>
      <c r="MCP18" s="277"/>
      <c r="MCQ18" s="277"/>
      <c r="MCR18" s="277"/>
      <c r="MCS18" s="277"/>
      <c r="MCT18" s="277"/>
      <c r="MCU18" s="277"/>
      <c r="MCV18" s="277"/>
      <c r="MCW18" s="277"/>
      <c r="MCX18" s="277"/>
      <c r="MCY18" s="277"/>
      <c r="MCZ18" s="277"/>
      <c r="MDA18" s="277"/>
      <c r="MDB18" s="277"/>
      <c r="MDC18" s="277"/>
      <c r="MDD18" s="277"/>
      <c r="MDE18" s="277"/>
      <c r="MDF18" s="277"/>
      <c r="MDG18" s="277"/>
      <c r="MDH18" s="277"/>
      <c r="MDI18" s="277"/>
      <c r="MDJ18" s="277"/>
      <c r="MDK18" s="277"/>
      <c r="MDL18" s="277"/>
      <c r="MDM18" s="277"/>
      <c r="MDN18" s="277"/>
      <c r="MDO18" s="277"/>
      <c r="MDP18" s="277"/>
      <c r="MDQ18" s="277"/>
      <c r="MDR18" s="277"/>
      <c r="MDS18" s="277"/>
      <c r="MDT18" s="277"/>
      <c r="MDU18" s="277"/>
      <c r="MDV18" s="277"/>
      <c r="MDW18" s="277"/>
      <c r="MDX18" s="277"/>
      <c r="MDY18" s="277"/>
      <c r="MDZ18" s="277"/>
      <c r="MEA18" s="277"/>
      <c r="MEB18" s="277"/>
      <c r="MEC18" s="277"/>
      <c r="MED18" s="277"/>
      <c r="MEE18" s="277"/>
      <c r="MEF18" s="277"/>
      <c r="MEG18" s="277"/>
      <c r="MEH18" s="277"/>
      <c r="MEI18" s="277"/>
      <c r="MEJ18" s="277"/>
      <c r="MEK18" s="277"/>
      <c r="MEL18" s="277"/>
      <c r="MEM18" s="277"/>
      <c r="MEN18" s="277"/>
      <c r="MEO18" s="277"/>
      <c r="MEP18" s="277"/>
      <c r="MEQ18" s="277"/>
      <c r="MER18" s="277"/>
      <c r="MES18" s="277"/>
      <c r="MET18" s="277"/>
      <c r="MEU18" s="277"/>
      <c r="MEV18" s="277"/>
      <c r="MEW18" s="277"/>
      <c r="MEX18" s="277"/>
      <c r="MEY18" s="277"/>
      <c r="MEZ18" s="277"/>
      <c r="MFA18" s="277"/>
      <c r="MFB18" s="277"/>
      <c r="MFC18" s="277"/>
      <c r="MFD18" s="277"/>
      <c r="MFE18" s="277"/>
      <c r="MFF18" s="277"/>
      <c r="MFG18" s="277"/>
      <c r="MFH18" s="277"/>
      <c r="MFI18" s="277"/>
      <c r="MFJ18" s="277"/>
      <c r="MFK18" s="277"/>
      <c r="MFL18" s="277"/>
      <c r="MFM18" s="277"/>
      <c r="MFN18" s="277"/>
      <c r="MFO18" s="277"/>
      <c r="MFP18" s="277"/>
      <c r="MFQ18" s="277"/>
      <c r="MFR18" s="277"/>
      <c r="MFS18" s="277"/>
      <c r="MFT18" s="277"/>
      <c r="MFU18" s="277"/>
      <c r="MFV18" s="277"/>
      <c r="MFW18" s="277"/>
      <c r="MFX18" s="277"/>
      <c r="MFY18" s="277"/>
      <c r="MFZ18" s="277"/>
      <c r="MGA18" s="277"/>
      <c r="MGB18" s="277"/>
      <c r="MGC18" s="277"/>
      <c r="MGD18" s="277"/>
      <c r="MGE18" s="277"/>
      <c r="MGF18" s="277"/>
      <c r="MGG18" s="277"/>
      <c r="MGH18" s="277"/>
      <c r="MGI18" s="277"/>
      <c r="MGJ18" s="277"/>
      <c r="MGK18" s="277"/>
      <c r="MGL18" s="277"/>
      <c r="MGM18" s="277"/>
      <c r="MGN18" s="277"/>
      <c r="MGO18" s="277"/>
      <c r="MGP18" s="277"/>
      <c r="MGQ18" s="277"/>
      <c r="MGR18" s="277"/>
      <c r="MGS18" s="277"/>
      <c r="MGT18" s="277"/>
      <c r="MGU18" s="277"/>
      <c r="MGV18" s="277"/>
      <c r="MGW18" s="277"/>
      <c r="MGX18" s="277"/>
      <c r="MGY18" s="277"/>
      <c r="MGZ18" s="277"/>
      <c r="MHA18" s="277"/>
      <c r="MHB18" s="277"/>
      <c r="MHC18" s="277"/>
      <c r="MHD18" s="277"/>
      <c r="MHE18" s="277"/>
      <c r="MHF18" s="277"/>
      <c r="MHG18" s="277"/>
      <c r="MHH18" s="277"/>
      <c r="MHI18" s="277"/>
      <c r="MHJ18" s="277"/>
      <c r="MHK18" s="277"/>
      <c r="MHL18" s="277"/>
      <c r="MHM18" s="277"/>
      <c r="MHN18" s="277"/>
      <c r="MHO18" s="277"/>
      <c r="MHP18" s="277"/>
      <c r="MHQ18" s="277"/>
      <c r="MHR18" s="277"/>
      <c r="MHS18" s="277"/>
      <c r="MHT18" s="277"/>
      <c r="MHU18" s="277"/>
      <c r="MHV18" s="277"/>
      <c r="MHW18" s="277"/>
      <c r="MHX18" s="277"/>
      <c r="MHY18" s="277"/>
      <c r="MHZ18" s="277"/>
      <c r="MIA18" s="277"/>
      <c r="MIB18" s="277"/>
      <c r="MIC18" s="277"/>
      <c r="MID18" s="277"/>
      <c r="MIE18" s="277"/>
      <c r="MIF18" s="277"/>
      <c r="MIG18" s="277"/>
      <c r="MIH18" s="277"/>
      <c r="MII18" s="277"/>
      <c r="MIJ18" s="277"/>
      <c r="MIK18" s="277"/>
      <c r="MIL18" s="277"/>
      <c r="MIM18" s="277"/>
      <c r="MIN18" s="277"/>
      <c r="MIO18" s="277"/>
      <c r="MIP18" s="277"/>
      <c r="MIQ18" s="277"/>
      <c r="MIR18" s="277"/>
      <c r="MIS18" s="277"/>
      <c r="MIT18" s="277"/>
      <c r="MIU18" s="277"/>
      <c r="MIV18" s="277"/>
      <c r="MIW18" s="277"/>
      <c r="MIX18" s="277"/>
      <c r="MIY18" s="277"/>
      <c r="MIZ18" s="277"/>
      <c r="MJA18" s="277"/>
      <c r="MJB18" s="277"/>
      <c r="MJC18" s="277"/>
      <c r="MJD18" s="277"/>
      <c r="MJE18" s="277"/>
      <c r="MJF18" s="277"/>
      <c r="MJG18" s="277"/>
      <c r="MJH18" s="277"/>
      <c r="MJI18" s="277"/>
      <c r="MJJ18" s="277"/>
      <c r="MJK18" s="277"/>
      <c r="MJL18" s="277"/>
      <c r="MJM18" s="277"/>
      <c r="MJN18" s="277"/>
      <c r="MJO18" s="277"/>
      <c r="MJP18" s="277"/>
      <c r="MJQ18" s="277"/>
      <c r="MJR18" s="277"/>
      <c r="MJS18" s="277"/>
      <c r="MJT18" s="277"/>
      <c r="MJU18" s="277"/>
      <c r="MJV18" s="277"/>
      <c r="MJW18" s="277"/>
      <c r="MJX18" s="277"/>
      <c r="MJY18" s="277"/>
      <c r="MJZ18" s="277"/>
      <c r="MKA18" s="277"/>
      <c r="MKB18" s="277"/>
      <c r="MKC18" s="277"/>
      <c r="MKD18" s="277"/>
      <c r="MKE18" s="277"/>
      <c r="MKF18" s="277"/>
      <c r="MKG18" s="277"/>
      <c r="MKH18" s="277"/>
      <c r="MKI18" s="277"/>
      <c r="MKJ18" s="277"/>
      <c r="MKK18" s="277"/>
      <c r="MKL18" s="277"/>
      <c r="MKM18" s="277"/>
      <c r="MKN18" s="277"/>
      <c r="MKO18" s="277"/>
      <c r="MKP18" s="277"/>
      <c r="MKQ18" s="277"/>
      <c r="MKR18" s="277"/>
      <c r="MKS18" s="277"/>
      <c r="MKT18" s="277"/>
      <c r="MKU18" s="277"/>
      <c r="MKV18" s="277"/>
      <c r="MKW18" s="277"/>
      <c r="MKX18" s="277"/>
      <c r="MKY18" s="277"/>
      <c r="MKZ18" s="277"/>
      <c r="MLA18" s="277"/>
      <c r="MLB18" s="277"/>
      <c r="MLC18" s="277"/>
      <c r="MLD18" s="277"/>
      <c r="MLE18" s="277"/>
      <c r="MLF18" s="277"/>
      <c r="MLG18" s="277"/>
      <c r="MLH18" s="277"/>
      <c r="MLI18" s="277"/>
      <c r="MLJ18" s="277"/>
      <c r="MLK18" s="277"/>
      <c r="MLL18" s="277"/>
      <c r="MLM18" s="277"/>
      <c r="MLN18" s="277"/>
      <c r="MLO18" s="277"/>
      <c r="MLP18" s="277"/>
      <c r="MLQ18" s="277"/>
      <c r="MLR18" s="277"/>
      <c r="MLS18" s="277"/>
      <c r="MLT18" s="277"/>
      <c r="MLU18" s="277"/>
      <c r="MLV18" s="277"/>
      <c r="MLW18" s="277"/>
      <c r="MLX18" s="277"/>
      <c r="MLY18" s="277"/>
      <c r="MLZ18" s="277"/>
      <c r="MMA18" s="277"/>
      <c r="MMB18" s="277"/>
      <c r="MMC18" s="277"/>
      <c r="MMD18" s="277"/>
      <c r="MME18" s="277"/>
      <c r="MMF18" s="277"/>
      <c r="MMG18" s="277"/>
      <c r="MMH18" s="277"/>
      <c r="MMI18" s="277"/>
      <c r="MMJ18" s="277"/>
      <c r="MMK18" s="277"/>
      <c r="MML18" s="277"/>
      <c r="MMM18" s="277"/>
      <c r="MMN18" s="277"/>
      <c r="MMO18" s="277"/>
      <c r="MMP18" s="277"/>
      <c r="MMQ18" s="277"/>
      <c r="MMR18" s="277"/>
      <c r="MMS18" s="277"/>
      <c r="MMT18" s="277"/>
      <c r="MMU18" s="277"/>
      <c r="MMV18" s="277"/>
      <c r="MMW18" s="277"/>
      <c r="MMX18" s="277"/>
      <c r="MMY18" s="277"/>
      <c r="MMZ18" s="277"/>
      <c r="MNA18" s="277"/>
      <c r="MNB18" s="277"/>
      <c r="MNC18" s="277"/>
      <c r="MND18" s="277"/>
      <c r="MNE18" s="277"/>
      <c r="MNF18" s="277"/>
      <c r="MNG18" s="277"/>
      <c r="MNH18" s="277"/>
      <c r="MNI18" s="277"/>
      <c r="MNJ18" s="277"/>
      <c r="MNK18" s="277"/>
      <c r="MNL18" s="277"/>
      <c r="MNM18" s="277"/>
      <c r="MNN18" s="277"/>
      <c r="MNO18" s="277"/>
      <c r="MNP18" s="277"/>
      <c r="MNQ18" s="277"/>
      <c r="MNR18" s="277"/>
      <c r="MNS18" s="277"/>
      <c r="MNT18" s="277"/>
      <c r="MNU18" s="277"/>
      <c r="MNV18" s="277"/>
      <c r="MNW18" s="277"/>
      <c r="MNX18" s="277"/>
      <c r="MNY18" s="277"/>
      <c r="MNZ18" s="277"/>
      <c r="MOA18" s="277"/>
      <c r="MOB18" s="277"/>
      <c r="MOC18" s="277"/>
      <c r="MOD18" s="277"/>
      <c r="MOE18" s="277"/>
      <c r="MOF18" s="277"/>
      <c r="MOG18" s="277"/>
      <c r="MOH18" s="277"/>
      <c r="MOI18" s="277"/>
      <c r="MOJ18" s="277"/>
      <c r="MOK18" s="277"/>
      <c r="MOL18" s="277"/>
      <c r="MOM18" s="277"/>
      <c r="MON18" s="277"/>
      <c r="MOO18" s="277"/>
      <c r="MOP18" s="277"/>
      <c r="MOQ18" s="277"/>
      <c r="MOR18" s="277"/>
      <c r="MOS18" s="277"/>
      <c r="MOT18" s="277"/>
      <c r="MOU18" s="277"/>
      <c r="MOV18" s="277"/>
      <c r="MOW18" s="277"/>
      <c r="MOX18" s="277"/>
      <c r="MOY18" s="277"/>
      <c r="MOZ18" s="277"/>
      <c r="MPA18" s="277"/>
      <c r="MPB18" s="277"/>
      <c r="MPC18" s="277"/>
      <c r="MPD18" s="277"/>
      <c r="MPE18" s="277"/>
      <c r="MPF18" s="277"/>
      <c r="MPG18" s="277"/>
      <c r="MPH18" s="277"/>
      <c r="MPI18" s="277"/>
      <c r="MPJ18" s="277"/>
      <c r="MPK18" s="277"/>
      <c r="MPL18" s="277"/>
      <c r="MPM18" s="277"/>
      <c r="MPN18" s="277"/>
      <c r="MPO18" s="277"/>
      <c r="MPP18" s="277"/>
      <c r="MPQ18" s="277"/>
      <c r="MPR18" s="277"/>
      <c r="MPS18" s="277"/>
      <c r="MPT18" s="277"/>
      <c r="MPU18" s="277"/>
      <c r="MPV18" s="277"/>
      <c r="MPW18" s="277"/>
      <c r="MPX18" s="277"/>
      <c r="MPY18" s="277"/>
      <c r="MPZ18" s="277"/>
      <c r="MQA18" s="277"/>
      <c r="MQB18" s="277"/>
      <c r="MQC18" s="277"/>
      <c r="MQD18" s="277"/>
      <c r="MQE18" s="277"/>
      <c r="MQF18" s="277"/>
      <c r="MQG18" s="277"/>
      <c r="MQH18" s="277"/>
      <c r="MQI18" s="277"/>
      <c r="MQJ18" s="277"/>
      <c r="MQK18" s="277"/>
      <c r="MQL18" s="277"/>
      <c r="MQM18" s="277"/>
      <c r="MQN18" s="277"/>
      <c r="MQO18" s="277"/>
      <c r="MQP18" s="277"/>
      <c r="MQQ18" s="277"/>
      <c r="MQR18" s="277"/>
      <c r="MQS18" s="277"/>
      <c r="MQT18" s="277"/>
      <c r="MQU18" s="277"/>
      <c r="MQV18" s="277"/>
      <c r="MQW18" s="277"/>
      <c r="MQX18" s="277"/>
      <c r="MQY18" s="277"/>
      <c r="MQZ18" s="277"/>
      <c r="MRA18" s="277"/>
      <c r="MRB18" s="277"/>
      <c r="MRC18" s="277"/>
      <c r="MRD18" s="277"/>
      <c r="MRE18" s="277"/>
      <c r="MRF18" s="277"/>
      <c r="MRG18" s="277"/>
      <c r="MRH18" s="277"/>
      <c r="MRI18" s="277"/>
      <c r="MRJ18" s="277"/>
      <c r="MRK18" s="277"/>
      <c r="MRL18" s="277"/>
      <c r="MRM18" s="277"/>
      <c r="MRN18" s="277"/>
      <c r="MRO18" s="277"/>
      <c r="MRP18" s="277"/>
      <c r="MRQ18" s="277"/>
      <c r="MRR18" s="277"/>
      <c r="MRS18" s="277"/>
      <c r="MRT18" s="277"/>
      <c r="MRU18" s="277"/>
      <c r="MRV18" s="277"/>
      <c r="MRW18" s="277"/>
      <c r="MRX18" s="277"/>
      <c r="MRY18" s="277"/>
      <c r="MRZ18" s="277"/>
      <c r="MSA18" s="277"/>
      <c r="MSB18" s="277"/>
      <c r="MSC18" s="277"/>
      <c r="MSD18" s="277"/>
      <c r="MSE18" s="277"/>
      <c r="MSF18" s="277"/>
      <c r="MSG18" s="277"/>
      <c r="MSH18" s="277"/>
      <c r="MSI18" s="277"/>
      <c r="MSJ18" s="277"/>
      <c r="MSK18" s="277"/>
      <c r="MSL18" s="277"/>
      <c r="MSM18" s="277"/>
      <c r="MSN18" s="277"/>
      <c r="MSO18" s="277"/>
      <c r="MSP18" s="277"/>
      <c r="MSQ18" s="277"/>
      <c r="MSR18" s="277"/>
      <c r="MSS18" s="277"/>
      <c r="MST18" s="277"/>
      <c r="MSU18" s="277"/>
      <c r="MSV18" s="277"/>
      <c r="MSW18" s="277"/>
      <c r="MSX18" s="277"/>
      <c r="MSY18" s="277"/>
      <c r="MSZ18" s="277"/>
      <c r="MTA18" s="277"/>
      <c r="MTB18" s="277"/>
      <c r="MTC18" s="277"/>
      <c r="MTD18" s="277"/>
      <c r="MTE18" s="277"/>
      <c r="MTF18" s="277"/>
      <c r="MTG18" s="277"/>
      <c r="MTH18" s="277"/>
      <c r="MTI18" s="277"/>
      <c r="MTJ18" s="277"/>
      <c r="MTK18" s="277"/>
      <c r="MTL18" s="277"/>
      <c r="MTM18" s="277"/>
      <c r="MTN18" s="277"/>
      <c r="MTO18" s="277"/>
      <c r="MTP18" s="277"/>
      <c r="MTQ18" s="277"/>
      <c r="MTR18" s="277"/>
      <c r="MTS18" s="277"/>
      <c r="MTT18" s="277"/>
      <c r="MTU18" s="277"/>
      <c r="MTV18" s="277"/>
      <c r="MTW18" s="277"/>
      <c r="MTX18" s="277"/>
      <c r="MTY18" s="277"/>
      <c r="MTZ18" s="277"/>
      <c r="MUA18" s="277"/>
      <c r="MUB18" s="277"/>
      <c r="MUC18" s="277"/>
      <c r="MUD18" s="277"/>
      <c r="MUE18" s="277"/>
      <c r="MUF18" s="277"/>
      <c r="MUG18" s="277"/>
      <c r="MUH18" s="277"/>
      <c r="MUI18" s="277"/>
      <c r="MUJ18" s="277"/>
      <c r="MUK18" s="277"/>
      <c r="MUL18" s="277"/>
      <c r="MUM18" s="277"/>
      <c r="MUN18" s="277"/>
      <c r="MUO18" s="277"/>
      <c r="MUP18" s="277"/>
      <c r="MUQ18" s="277"/>
      <c r="MUR18" s="277"/>
      <c r="MUS18" s="277"/>
      <c r="MUT18" s="277"/>
      <c r="MUU18" s="277"/>
      <c r="MUV18" s="277"/>
      <c r="MUW18" s="277"/>
      <c r="MUX18" s="277"/>
      <c r="MUY18" s="277"/>
      <c r="MUZ18" s="277"/>
      <c r="MVA18" s="277"/>
      <c r="MVB18" s="277"/>
      <c r="MVC18" s="277"/>
      <c r="MVD18" s="277"/>
      <c r="MVE18" s="277"/>
      <c r="MVF18" s="277"/>
      <c r="MVG18" s="277"/>
      <c r="MVH18" s="277"/>
      <c r="MVI18" s="277"/>
      <c r="MVJ18" s="277"/>
      <c r="MVK18" s="277"/>
      <c r="MVL18" s="277"/>
      <c r="MVM18" s="277"/>
      <c r="MVN18" s="277"/>
      <c r="MVO18" s="277"/>
      <c r="MVP18" s="277"/>
      <c r="MVQ18" s="277"/>
      <c r="MVR18" s="277"/>
      <c r="MVS18" s="277"/>
      <c r="MVT18" s="277"/>
      <c r="MVU18" s="277"/>
      <c r="MVV18" s="277"/>
      <c r="MVW18" s="277"/>
      <c r="MVX18" s="277"/>
      <c r="MVY18" s="277"/>
      <c r="MVZ18" s="277"/>
      <c r="MWA18" s="277"/>
      <c r="MWB18" s="277"/>
      <c r="MWC18" s="277"/>
      <c r="MWD18" s="277"/>
      <c r="MWE18" s="277"/>
      <c r="MWF18" s="277"/>
      <c r="MWG18" s="277"/>
      <c r="MWH18" s="277"/>
      <c r="MWI18" s="277"/>
      <c r="MWJ18" s="277"/>
      <c r="MWK18" s="277"/>
      <c r="MWL18" s="277"/>
      <c r="MWM18" s="277"/>
      <c r="MWN18" s="277"/>
      <c r="MWO18" s="277"/>
      <c r="MWP18" s="277"/>
      <c r="MWQ18" s="277"/>
      <c r="MWR18" s="277"/>
      <c r="MWS18" s="277"/>
      <c r="MWT18" s="277"/>
      <c r="MWU18" s="277"/>
      <c r="MWV18" s="277"/>
      <c r="MWW18" s="277"/>
      <c r="MWX18" s="277"/>
      <c r="MWY18" s="277"/>
      <c r="MWZ18" s="277"/>
      <c r="MXA18" s="277"/>
      <c r="MXB18" s="277"/>
      <c r="MXC18" s="277"/>
      <c r="MXD18" s="277"/>
      <c r="MXE18" s="277"/>
      <c r="MXF18" s="277"/>
      <c r="MXG18" s="277"/>
      <c r="MXH18" s="277"/>
      <c r="MXI18" s="277"/>
      <c r="MXJ18" s="277"/>
      <c r="MXK18" s="277"/>
      <c r="MXL18" s="277"/>
      <c r="MXM18" s="277"/>
      <c r="MXN18" s="277"/>
      <c r="MXO18" s="277"/>
      <c r="MXP18" s="277"/>
      <c r="MXQ18" s="277"/>
      <c r="MXR18" s="277"/>
      <c r="MXS18" s="277"/>
      <c r="MXT18" s="277"/>
      <c r="MXU18" s="277"/>
      <c r="MXV18" s="277"/>
      <c r="MXW18" s="277"/>
      <c r="MXX18" s="277"/>
      <c r="MXY18" s="277"/>
      <c r="MXZ18" s="277"/>
      <c r="MYA18" s="277"/>
      <c r="MYB18" s="277"/>
      <c r="MYC18" s="277"/>
      <c r="MYD18" s="277"/>
      <c r="MYE18" s="277"/>
      <c r="MYF18" s="277"/>
      <c r="MYG18" s="277"/>
      <c r="MYH18" s="277"/>
      <c r="MYI18" s="277"/>
      <c r="MYJ18" s="277"/>
      <c r="MYK18" s="277"/>
      <c r="MYL18" s="277"/>
      <c r="MYM18" s="277"/>
      <c r="MYN18" s="277"/>
      <c r="MYO18" s="277"/>
      <c r="MYP18" s="277"/>
      <c r="MYQ18" s="277"/>
      <c r="MYR18" s="277"/>
      <c r="MYS18" s="277"/>
      <c r="MYT18" s="277"/>
      <c r="MYU18" s="277"/>
      <c r="MYV18" s="277"/>
      <c r="MYW18" s="277"/>
      <c r="MYX18" s="277"/>
      <c r="MYY18" s="277"/>
      <c r="MYZ18" s="277"/>
      <c r="MZA18" s="277"/>
      <c r="MZB18" s="277"/>
      <c r="MZC18" s="277"/>
      <c r="MZD18" s="277"/>
      <c r="MZE18" s="277"/>
      <c r="MZF18" s="277"/>
      <c r="MZG18" s="277"/>
      <c r="MZH18" s="277"/>
      <c r="MZI18" s="277"/>
      <c r="MZJ18" s="277"/>
      <c r="MZK18" s="277"/>
      <c r="MZL18" s="277"/>
      <c r="MZM18" s="277"/>
      <c r="MZN18" s="277"/>
      <c r="MZO18" s="277"/>
      <c r="MZP18" s="277"/>
      <c r="MZQ18" s="277"/>
      <c r="MZR18" s="277"/>
      <c r="MZS18" s="277"/>
      <c r="MZT18" s="277"/>
      <c r="MZU18" s="277"/>
      <c r="MZV18" s="277"/>
      <c r="MZW18" s="277"/>
      <c r="MZX18" s="277"/>
      <c r="MZY18" s="277"/>
      <c r="MZZ18" s="277"/>
      <c r="NAA18" s="277"/>
      <c r="NAB18" s="277"/>
      <c r="NAC18" s="277"/>
      <c r="NAD18" s="277"/>
      <c r="NAE18" s="277"/>
      <c r="NAF18" s="277"/>
      <c r="NAG18" s="277"/>
      <c r="NAH18" s="277"/>
      <c r="NAI18" s="277"/>
      <c r="NAJ18" s="277"/>
      <c r="NAK18" s="277"/>
      <c r="NAL18" s="277"/>
      <c r="NAM18" s="277"/>
      <c r="NAN18" s="277"/>
      <c r="NAO18" s="277"/>
      <c r="NAP18" s="277"/>
      <c r="NAQ18" s="277"/>
      <c r="NAR18" s="277"/>
      <c r="NAS18" s="277"/>
      <c r="NAT18" s="277"/>
      <c r="NAU18" s="277"/>
      <c r="NAV18" s="277"/>
      <c r="NAW18" s="277"/>
      <c r="NAX18" s="277"/>
      <c r="NAY18" s="277"/>
      <c r="NAZ18" s="277"/>
      <c r="NBA18" s="277"/>
      <c r="NBB18" s="277"/>
      <c r="NBC18" s="277"/>
      <c r="NBD18" s="277"/>
      <c r="NBE18" s="277"/>
      <c r="NBF18" s="277"/>
      <c r="NBG18" s="277"/>
      <c r="NBH18" s="277"/>
      <c r="NBI18" s="277"/>
      <c r="NBJ18" s="277"/>
      <c r="NBK18" s="277"/>
      <c r="NBL18" s="277"/>
      <c r="NBM18" s="277"/>
      <c r="NBN18" s="277"/>
      <c r="NBO18" s="277"/>
      <c r="NBP18" s="277"/>
      <c r="NBQ18" s="277"/>
      <c r="NBR18" s="277"/>
      <c r="NBS18" s="277"/>
      <c r="NBT18" s="277"/>
      <c r="NBU18" s="277"/>
      <c r="NBV18" s="277"/>
      <c r="NBW18" s="277"/>
      <c r="NBX18" s="277"/>
      <c r="NBY18" s="277"/>
      <c r="NBZ18" s="277"/>
      <c r="NCA18" s="277"/>
      <c r="NCB18" s="277"/>
      <c r="NCC18" s="277"/>
      <c r="NCD18" s="277"/>
      <c r="NCE18" s="277"/>
      <c r="NCF18" s="277"/>
      <c r="NCG18" s="277"/>
      <c r="NCH18" s="277"/>
      <c r="NCI18" s="277"/>
      <c r="NCJ18" s="277"/>
      <c r="NCK18" s="277"/>
      <c r="NCL18" s="277"/>
      <c r="NCM18" s="277"/>
      <c r="NCN18" s="277"/>
      <c r="NCO18" s="277"/>
      <c r="NCP18" s="277"/>
      <c r="NCQ18" s="277"/>
      <c r="NCR18" s="277"/>
      <c r="NCS18" s="277"/>
      <c r="NCT18" s="277"/>
      <c r="NCU18" s="277"/>
      <c r="NCV18" s="277"/>
      <c r="NCW18" s="277"/>
      <c r="NCX18" s="277"/>
      <c r="NCY18" s="277"/>
      <c r="NCZ18" s="277"/>
      <c r="NDA18" s="277"/>
      <c r="NDB18" s="277"/>
      <c r="NDC18" s="277"/>
      <c r="NDD18" s="277"/>
      <c r="NDE18" s="277"/>
      <c r="NDF18" s="277"/>
      <c r="NDG18" s="277"/>
      <c r="NDH18" s="277"/>
      <c r="NDI18" s="277"/>
      <c r="NDJ18" s="277"/>
      <c r="NDK18" s="277"/>
      <c r="NDL18" s="277"/>
      <c r="NDM18" s="277"/>
      <c r="NDN18" s="277"/>
      <c r="NDO18" s="277"/>
      <c r="NDP18" s="277"/>
      <c r="NDQ18" s="277"/>
      <c r="NDR18" s="277"/>
      <c r="NDS18" s="277"/>
      <c r="NDT18" s="277"/>
      <c r="NDU18" s="277"/>
      <c r="NDV18" s="277"/>
      <c r="NDW18" s="277"/>
      <c r="NDX18" s="277"/>
      <c r="NDY18" s="277"/>
      <c r="NDZ18" s="277"/>
      <c r="NEA18" s="277"/>
      <c r="NEB18" s="277"/>
      <c r="NEC18" s="277"/>
      <c r="NED18" s="277"/>
      <c r="NEE18" s="277"/>
      <c r="NEF18" s="277"/>
      <c r="NEG18" s="277"/>
      <c r="NEH18" s="277"/>
      <c r="NEI18" s="277"/>
      <c r="NEJ18" s="277"/>
      <c r="NEK18" s="277"/>
      <c r="NEL18" s="277"/>
      <c r="NEM18" s="277"/>
      <c r="NEN18" s="277"/>
      <c r="NEO18" s="277"/>
      <c r="NEP18" s="277"/>
      <c r="NEQ18" s="277"/>
      <c r="NER18" s="277"/>
      <c r="NES18" s="277"/>
      <c r="NET18" s="277"/>
      <c r="NEU18" s="277"/>
      <c r="NEV18" s="277"/>
      <c r="NEW18" s="277"/>
      <c r="NEX18" s="277"/>
      <c r="NEY18" s="277"/>
      <c r="NEZ18" s="277"/>
      <c r="NFA18" s="277"/>
      <c r="NFB18" s="277"/>
      <c r="NFC18" s="277"/>
      <c r="NFD18" s="277"/>
      <c r="NFE18" s="277"/>
      <c r="NFF18" s="277"/>
      <c r="NFG18" s="277"/>
      <c r="NFH18" s="277"/>
      <c r="NFI18" s="277"/>
      <c r="NFJ18" s="277"/>
      <c r="NFK18" s="277"/>
      <c r="NFL18" s="277"/>
      <c r="NFM18" s="277"/>
      <c r="NFN18" s="277"/>
      <c r="NFO18" s="277"/>
      <c r="NFP18" s="277"/>
      <c r="NFQ18" s="277"/>
      <c r="NFR18" s="277"/>
      <c r="NFS18" s="277"/>
      <c r="NFT18" s="277"/>
      <c r="NFU18" s="277"/>
      <c r="NFV18" s="277"/>
      <c r="NFW18" s="277"/>
      <c r="NFX18" s="277"/>
      <c r="NFY18" s="277"/>
      <c r="NFZ18" s="277"/>
      <c r="NGA18" s="277"/>
      <c r="NGB18" s="277"/>
      <c r="NGC18" s="277"/>
      <c r="NGD18" s="277"/>
      <c r="NGE18" s="277"/>
      <c r="NGF18" s="277"/>
      <c r="NGG18" s="277"/>
      <c r="NGH18" s="277"/>
      <c r="NGI18" s="277"/>
      <c r="NGJ18" s="277"/>
      <c r="NGK18" s="277"/>
      <c r="NGL18" s="277"/>
      <c r="NGM18" s="277"/>
      <c r="NGN18" s="277"/>
      <c r="NGO18" s="277"/>
      <c r="NGP18" s="277"/>
      <c r="NGQ18" s="277"/>
      <c r="NGR18" s="277"/>
      <c r="NGS18" s="277"/>
      <c r="NGT18" s="277"/>
      <c r="NGU18" s="277"/>
      <c r="NGV18" s="277"/>
      <c r="NGW18" s="277"/>
      <c r="NGX18" s="277"/>
      <c r="NGY18" s="277"/>
      <c r="NGZ18" s="277"/>
      <c r="NHA18" s="277"/>
      <c r="NHB18" s="277"/>
      <c r="NHC18" s="277"/>
      <c r="NHD18" s="277"/>
      <c r="NHE18" s="277"/>
      <c r="NHF18" s="277"/>
      <c r="NHG18" s="277"/>
      <c r="NHH18" s="277"/>
      <c r="NHI18" s="277"/>
      <c r="NHJ18" s="277"/>
      <c r="NHK18" s="277"/>
      <c r="NHL18" s="277"/>
      <c r="NHM18" s="277"/>
      <c r="NHN18" s="277"/>
      <c r="NHO18" s="277"/>
      <c r="NHP18" s="277"/>
      <c r="NHQ18" s="277"/>
      <c r="NHR18" s="277"/>
      <c r="NHS18" s="277"/>
      <c r="NHT18" s="277"/>
      <c r="NHU18" s="277"/>
      <c r="NHV18" s="277"/>
      <c r="NHW18" s="277"/>
      <c r="NHX18" s="277"/>
      <c r="NHY18" s="277"/>
      <c r="NHZ18" s="277"/>
      <c r="NIA18" s="277"/>
      <c r="NIB18" s="277"/>
      <c r="NIC18" s="277"/>
      <c r="NID18" s="277"/>
      <c r="NIE18" s="277"/>
      <c r="NIF18" s="277"/>
      <c r="NIG18" s="277"/>
      <c r="NIH18" s="277"/>
      <c r="NII18" s="277"/>
      <c r="NIJ18" s="277"/>
      <c r="NIK18" s="277"/>
      <c r="NIL18" s="277"/>
      <c r="NIM18" s="277"/>
      <c r="NIN18" s="277"/>
      <c r="NIO18" s="277"/>
      <c r="NIP18" s="277"/>
      <c r="NIQ18" s="277"/>
      <c r="NIR18" s="277"/>
      <c r="NIS18" s="277"/>
      <c r="NIT18" s="277"/>
      <c r="NIU18" s="277"/>
      <c r="NIV18" s="277"/>
      <c r="NIW18" s="277"/>
      <c r="NIX18" s="277"/>
      <c r="NIY18" s="277"/>
      <c r="NIZ18" s="277"/>
      <c r="NJA18" s="277"/>
      <c r="NJB18" s="277"/>
      <c r="NJC18" s="277"/>
      <c r="NJD18" s="277"/>
      <c r="NJE18" s="277"/>
      <c r="NJF18" s="277"/>
      <c r="NJG18" s="277"/>
      <c r="NJH18" s="277"/>
      <c r="NJI18" s="277"/>
      <c r="NJJ18" s="277"/>
      <c r="NJK18" s="277"/>
      <c r="NJL18" s="277"/>
      <c r="NJM18" s="277"/>
      <c r="NJN18" s="277"/>
      <c r="NJO18" s="277"/>
      <c r="NJP18" s="277"/>
      <c r="NJQ18" s="277"/>
      <c r="NJR18" s="277"/>
      <c r="NJS18" s="277"/>
      <c r="NJT18" s="277"/>
      <c r="NJU18" s="277"/>
      <c r="NJV18" s="277"/>
      <c r="NJW18" s="277"/>
      <c r="NJX18" s="277"/>
      <c r="NJY18" s="277"/>
      <c r="NJZ18" s="277"/>
      <c r="NKA18" s="277"/>
      <c r="NKB18" s="277"/>
      <c r="NKC18" s="277"/>
      <c r="NKD18" s="277"/>
      <c r="NKE18" s="277"/>
      <c r="NKF18" s="277"/>
      <c r="NKG18" s="277"/>
      <c r="NKH18" s="277"/>
      <c r="NKI18" s="277"/>
      <c r="NKJ18" s="277"/>
      <c r="NKK18" s="277"/>
      <c r="NKL18" s="277"/>
      <c r="NKM18" s="277"/>
      <c r="NKN18" s="277"/>
      <c r="NKO18" s="277"/>
      <c r="NKP18" s="277"/>
      <c r="NKQ18" s="277"/>
      <c r="NKR18" s="277"/>
      <c r="NKS18" s="277"/>
      <c r="NKT18" s="277"/>
      <c r="NKU18" s="277"/>
      <c r="NKV18" s="277"/>
      <c r="NKW18" s="277"/>
      <c r="NKX18" s="277"/>
      <c r="NKY18" s="277"/>
      <c r="NKZ18" s="277"/>
      <c r="NLA18" s="277"/>
      <c r="NLB18" s="277"/>
      <c r="NLC18" s="277"/>
      <c r="NLD18" s="277"/>
      <c r="NLE18" s="277"/>
      <c r="NLF18" s="277"/>
      <c r="NLG18" s="277"/>
      <c r="NLH18" s="277"/>
      <c r="NLI18" s="277"/>
      <c r="NLJ18" s="277"/>
      <c r="NLK18" s="277"/>
      <c r="NLL18" s="277"/>
      <c r="NLM18" s="277"/>
      <c r="NLN18" s="277"/>
      <c r="NLO18" s="277"/>
      <c r="NLP18" s="277"/>
      <c r="NLQ18" s="277"/>
      <c r="NLR18" s="277"/>
      <c r="NLS18" s="277"/>
      <c r="NLT18" s="277"/>
      <c r="NLU18" s="277"/>
      <c r="NLV18" s="277"/>
      <c r="NLW18" s="277"/>
      <c r="NLX18" s="277"/>
      <c r="NLY18" s="277"/>
      <c r="NLZ18" s="277"/>
      <c r="NMA18" s="277"/>
      <c r="NMB18" s="277"/>
      <c r="NMC18" s="277"/>
      <c r="NMD18" s="277"/>
      <c r="NME18" s="277"/>
      <c r="NMF18" s="277"/>
      <c r="NMG18" s="277"/>
      <c r="NMH18" s="277"/>
      <c r="NMI18" s="277"/>
      <c r="NMJ18" s="277"/>
      <c r="NMK18" s="277"/>
      <c r="NML18" s="277"/>
      <c r="NMM18" s="277"/>
      <c r="NMN18" s="277"/>
      <c r="NMO18" s="277"/>
      <c r="NMP18" s="277"/>
      <c r="NMQ18" s="277"/>
      <c r="NMR18" s="277"/>
      <c r="NMS18" s="277"/>
      <c r="NMT18" s="277"/>
      <c r="NMU18" s="277"/>
      <c r="NMV18" s="277"/>
      <c r="NMW18" s="277"/>
      <c r="NMX18" s="277"/>
      <c r="NMY18" s="277"/>
      <c r="NMZ18" s="277"/>
      <c r="NNA18" s="277"/>
      <c r="NNB18" s="277"/>
      <c r="NNC18" s="277"/>
      <c r="NND18" s="277"/>
      <c r="NNE18" s="277"/>
      <c r="NNF18" s="277"/>
      <c r="NNG18" s="277"/>
      <c r="NNH18" s="277"/>
      <c r="NNI18" s="277"/>
      <c r="NNJ18" s="277"/>
      <c r="NNK18" s="277"/>
      <c r="NNL18" s="277"/>
      <c r="NNM18" s="277"/>
      <c r="NNN18" s="277"/>
      <c r="NNO18" s="277"/>
      <c r="NNP18" s="277"/>
      <c r="NNQ18" s="277"/>
      <c r="NNR18" s="277"/>
      <c r="NNS18" s="277"/>
      <c r="NNT18" s="277"/>
      <c r="NNU18" s="277"/>
      <c r="NNV18" s="277"/>
      <c r="NNW18" s="277"/>
      <c r="NNX18" s="277"/>
      <c r="NNY18" s="277"/>
      <c r="NNZ18" s="277"/>
      <c r="NOA18" s="277"/>
      <c r="NOB18" s="277"/>
      <c r="NOC18" s="277"/>
      <c r="NOD18" s="277"/>
      <c r="NOE18" s="277"/>
      <c r="NOF18" s="277"/>
      <c r="NOG18" s="277"/>
      <c r="NOH18" s="277"/>
      <c r="NOI18" s="277"/>
      <c r="NOJ18" s="277"/>
      <c r="NOK18" s="277"/>
      <c r="NOL18" s="277"/>
      <c r="NOM18" s="277"/>
      <c r="NON18" s="277"/>
      <c r="NOO18" s="277"/>
      <c r="NOP18" s="277"/>
      <c r="NOQ18" s="277"/>
      <c r="NOR18" s="277"/>
      <c r="NOS18" s="277"/>
      <c r="NOT18" s="277"/>
      <c r="NOU18" s="277"/>
      <c r="NOV18" s="277"/>
      <c r="NOW18" s="277"/>
      <c r="NOX18" s="277"/>
      <c r="NOY18" s="277"/>
      <c r="NOZ18" s="277"/>
      <c r="NPA18" s="277"/>
      <c r="NPB18" s="277"/>
      <c r="NPC18" s="277"/>
      <c r="NPD18" s="277"/>
      <c r="NPE18" s="277"/>
      <c r="NPF18" s="277"/>
      <c r="NPG18" s="277"/>
      <c r="NPH18" s="277"/>
      <c r="NPI18" s="277"/>
      <c r="NPJ18" s="277"/>
      <c r="NPK18" s="277"/>
      <c r="NPL18" s="277"/>
      <c r="NPM18" s="277"/>
      <c r="NPN18" s="277"/>
      <c r="NPO18" s="277"/>
      <c r="NPP18" s="277"/>
      <c r="NPQ18" s="277"/>
      <c r="NPR18" s="277"/>
      <c r="NPS18" s="277"/>
      <c r="NPT18" s="277"/>
      <c r="NPU18" s="277"/>
      <c r="NPV18" s="277"/>
      <c r="NPW18" s="277"/>
      <c r="NPX18" s="277"/>
      <c r="NPY18" s="277"/>
      <c r="NPZ18" s="277"/>
      <c r="NQA18" s="277"/>
      <c r="NQB18" s="277"/>
      <c r="NQC18" s="277"/>
      <c r="NQD18" s="277"/>
      <c r="NQE18" s="277"/>
      <c r="NQF18" s="277"/>
      <c r="NQG18" s="277"/>
      <c r="NQH18" s="277"/>
      <c r="NQI18" s="277"/>
      <c r="NQJ18" s="277"/>
      <c r="NQK18" s="277"/>
      <c r="NQL18" s="277"/>
      <c r="NQM18" s="277"/>
      <c r="NQN18" s="277"/>
      <c r="NQO18" s="277"/>
      <c r="NQP18" s="277"/>
      <c r="NQQ18" s="277"/>
      <c r="NQR18" s="277"/>
      <c r="NQS18" s="277"/>
      <c r="NQT18" s="277"/>
      <c r="NQU18" s="277"/>
      <c r="NQV18" s="277"/>
      <c r="NQW18" s="277"/>
      <c r="NQX18" s="277"/>
      <c r="NQY18" s="277"/>
      <c r="NQZ18" s="277"/>
      <c r="NRA18" s="277"/>
      <c r="NRB18" s="277"/>
      <c r="NRC18" s="277"/>
      <c r="NRD18" s="277"/>
      <c r="NRE18" s="277"/>
      <c r="NRF18" s="277"/>
      <c r="NRG18" s="277"/>
      <c r="NRH18" s="277"/>
      <c r="NRI18" s="277"/>
      <c r="NRJ18" s="277"/>
      <c r="NRK18" s="277"/>
      <c r="NRL18" s="277"/>
      <c r="NRM18" s="277"/>
      <c r="NRN18" s="277"/>
      <c r="NRO18" s="277"/>
      <c r="NRP18" s="277"/>
      <c r="NRQ18" s="277"/>
      <c r="NRR18" s="277"/>
      <c r="NRS18" s="277"/>
      <c r="NRT18" s="277"/>
      <c r="NRU18" s="277"/>
      <c r="NRV18" s="277"/>
      <c r="NRW18" s="277"/>
      <c r="NRX18" s="277"/>
      <c r="NRY18" s="277"/>
      <c r="NRZ18" s="277"/>
      <c r="NSA18" s="277"/>
      <c r="NSB18" s="277"/>
      <c r="NSC18" s="277"/>
      <c r="NSD18" s="277"/>
      <c r="NSE18" s="277"/>
      <c r="NSF18" s="277"/>
      <c r="NSG18" s="277"/>
      <c r="NSH18" s="277"/>
      <c r="NSI18" s="277"/>
      <c r="NSJ18" s="277"/>
      <c r="NSK18" s="277"/>
      <c r="NSL18" s="277"/>
      <c r="NSM18" s="277"/>
      <c r="NSN18" s="277"/>
      <c r="NSO18" s="277"/>
      <c r="NSP18" s="277"/>
      <c r="NSQ18" s="277"/>
      <c r="NSR18" s="277"/>
      <c r="NSS18" s="277"/>
      <c r="NST18" s="277"/>
      <c r="NSU18" s="277"/>
      <c r="NSV18" s="277"/>
      <c r="NSW18" s="277"/>
      <c r="NSX18" s="277"/>
      <c r="NSY18" s="277"/>
      <c r="NSZ18" s="277"/>
      <c r="NTA18" s="277"/>
      <c r="NTB18" s="277"/>
      <c r="NTC18" s="277"/>
      <c r="NTD18" s="277"/>
      <c r="NTE18" s="277"/>
      <c r="NTF18" s="277"/>
      <c r="NTG18" s="277"/>
      <c r="NTH18" s="277"/>
      <c r="NTI18" s="277"/>
      <c r="NTJ18" s="277"/>
      <c r="NTK18" s="277"/>
      <c r="NTL18" s="277"/>
      <c r="NTM18" s="277"/>
      <c r="NTN18" s="277"/>
      <c r="NTO18" s="277"/>
      <c r="NTP18" s="277"/>
      <c r="NTQ18" s="277"/>
      <c r="NTR18" s="277"/>
      <c r="NTS18" s="277"/>
      <c r="NTT18" s="277"/>
      <c r="NTU18" s="277"/>
      <c r="NTV18" s="277"/>
      <c r="NTW18" s="277"/>
      <c r="NTX18" s="277"/>
      <c r="NTY18" s="277"/>
      <c r="NTZ18" s="277"/>
      <c r="NUA18" s="277"/>
      <c r="NUB18" s="277"/>
      <c r="NUC18" s="277"/>
      <c r="NUD18" s="277"/>
      <c r="NUE18" s="277"/>
      <c r="NUF18" s="277"/>
      <c r="NUG18" s="277"/>
      <c r="NUH18" s="277"/>
      <c r="NUI18" s="277"/>
      <c r="NUJ18" s="277"/>
      <c r="NUK18" s="277"/>
      <c r="NUL18" s="277"/>
      <c r="NUM18" s="277"/>
      <c r="NUN18" s="277"/>
      <c r="NUO18" s="277"/>
      <c r="NUP18" s="277"/>
      <c r="NUQ18" s="277"/>
      <c r="NUR18" s="277"/>
      <c r="NUS18" s="277"/>
      <c r="NUT18" s="277"/>
      <c r="NUU18" s="277"/>
      <c r="NUV18" s="277"/>
      <c r="NUW18" s="277"/>
      <c r="NUX18" s="277"/>
      <c r="NUY18" s="277"/>
      <c r="NUZ18" s="277"/>
      <c r="NVA18" s="277"/>
      <c r="NVB18" s="277"/>
      <c r="NVC18" s="277"/>
      <c r="NVD18" s="277"/>
      <c r="NVE18" s="277"/>
      <c r="NVF18" s="277"/>
      <c r="NVG18" s="277"/>
      <c r="NVH18" s="277"/>
      <c r="NVI18" s="277"/>
      <c r="NVJ18" s="277"/>
      <c r="NVK18" s="277"/>
      <c r="NVL18" s="277"/>
      <c r="NVM18" s="277"/>
      <c r="NVN18" s="277"/>
      <c r="NVO18" s="277"/>
      <c r="NVP18" s="277"/>
      <c r="NVQ18" s="277"/>
      <c r="NVR18" s="277"/>
      <c r="NVS18" s="277"/>
      <c r="NVT18" s="277"/>
      <c r="NVU18" s="277"/>
      <c r="NVV18" s="277"/>
      <c r="NVW18" s="277"/>
      <c r="NVX18" s="277"/>
      <c r="NVY18" s="277"/>
      <c r="NVZ18" s="277"/>
      <c r="NWA18" s="277"/>
      <c r="NWB18" s="277"/>
      <c r="NWC18" s="277"/>
      <c r="NWD18" s="277"/>
      <c r="NWE18" s="277"/>
      <c r="NWF18" s="277"/>
      <c r="NWG18" s="277"/>
      <c r="NWH18" s="277"/>
      <c r="NWI18" s="277"/>
      <c r="NWJ18" s="277"/>
      <c r="NWK18" s="277"/>
      <c r="NWL18" s="277"/>
      <c r="NWM18" s="277"/>
      <c r="NWN18" s="277"/>
      <c r="NWO18" s="277"/>
      <c r="NWP18" s="277"/>
      <c r="NWQ18" s="277"/>
      <c r="NWR18" s="277"/>
      <c r="NWS18" s="277"/>
      <c r="NWT18" s="277"/>
      <c r="NWU18" s="277"/>
      <c r="NWV18" s="277"/>
      <c r="NWW18" s="277"/>
      <c r="NWX18" s="277"/>
      <c r="NWY18" s="277"/>
      <c r="NWZ18" s="277"/>
      <c r="NXA18" s="277"/>
      <c r="NXB18" s="277"/>
      <c r="NXC18" s="277"/>
      <c r="NXD18" s="277"/>
      <c r="NXE18" s="277"/>
      <c r="NXF18" s="277"/>
      <c r="NXG18" s="277"/>
      <c r="NXH18" s="277"/>
      <c r="NXI18" s="277"/>
      <c r="NXJ18" s="277"/>
      <c r="NXK18" s="277"/>
      <c r="NXL18" s="277"/>
      <c r="NXM18" s="277"/>
      <c r="NXN18" s="277"/>
      <c r="NXO18" s="277"/>
      <c r="NXP18" s="277"/>
      <c r="NXQ18" s="277"/>
      <c r="NXR18" s="277"/>
      <c r="NXS18" s="277"/>
      <c r="NXT18" s="277"/>
      <c r="NXU18" s="277"/>
      <c r="NXV18" s="277"/>
      <c r="NXW18" s="277"/>
      <c r="NXX18" s="277"/>
      <c r="NXY18" s="277"/>
      <c r="NXZ18" s="277"/>
      <c r="NYA18" s="277"/>
      <c r="NYB18" s="277"/>
      <c r="NYC18" s="277"/>
      <c r="NYD18" s="277"/>
      <c r="NYE18" s="277"/>
      <c r="NYF18" s="277"/>
      <c r="NYG18" s="277"/>
      <c r="NYH18" s="277"/>
      <c r="NYI18" s="277"/>
      <c r="NYJ18" s="277"/>
      <c r="NYK18" s="277"/>
      <c r="NYL18" s="277"/>
      <c r="NYM18" s="277"/>
      <c r="NYN18" s="277"/>
      <c r="NYO18" s="277"/>
      <c r="NYP18" s="277"/>
      <c r="NYQ18" s="277"/>
      <c r="NYR18" s="277"/>
      <c r="NYS18" s="277"/>
      <c r="NYT18" s="277"/>
      <c r="NYU18" s="277"/>
      <c r="NYV18" s="277"/>
      <c r="NYW18" s="277"/>
      <c r="NYX18" s="277"/>
      <c r="NYY18" s="277"/>
      <c r="NYZ18" s="277"/>
      <c r="NZA18" s="277"/>
      <c r="NZB18" s="277"/>
      <c r="NZC18" s="277"/>
      <c r="NZD18" s="277"/>
      <c r="NZE18" s="277"/>
      <c r="NZF18" s="277"/>
      <c r="NZG18" s="277"/>
      <c r="NZH18" s="277"/>
      <c r="NZI18" s="277"/>
      <c r="NZJ18" s="277"/>
      <c r="NZK18" s="277"/>
      <c r="NZL18" s="277"/>
      <c r="NZM18" s="277"/>
      <c r="NZN18" s="277"/>
      <c r="NZO18" s="277"/>
      <c r="NZP18" s="277"/>
      <c r="NZQ18" s="277"/>
      <c r="NZR18" s="277"/>
      <c r="NZS18" s="277"/>
      <c r="NZT18" s="277"/>
      <c r="NZU18" s="277"/>
      <c r="NZV18" s="277"/>
      <c r="NZW18" s="277"/>
      <c r="NZX18" s="277"/>
      <c r="NZY18" s="277"/>
      <c r="NZZ18" s="277"/>
      <c r="OAA18" s="277"/>
      <c r="OAB18" s="277"/>
      <c r="OAC18" s="277"/>
      <c r="OAD18" s="277"/>
      <c r="OAE18" s="277"/>
      <c r="OAF18" s="277"/>
      <c r="OAG18" s="277"/>
      <c r="OAH18" s="277"/>
      <c r="OAI18" s="277"/>
      <c r="OAJ18" s="277"/>
      <c r="OAK18" s="277"/>
      <c r="OAL18" s="277"/>
      <c r="OAM18" s="277"/>
      <c r="OAN18" s="277"/>
      <c r="OAO18" s="277"/>
      <c r="OAP18" s="277"/>
      <c r="OAQ18" s="277"/>
      <c r="OAR18" s="277"/>
      <c r="OAS18" s="277"/>
      <c r="OAT18" s="277"/>
      <c r="OAU18" s="277"/>
      <c r="OAV18" s="277"/>
      <c r="OAW18" s="277"/>
      <c r="OAX18" s="277"/>
      <c r="OAY18" s="277"/>
      <c r="OAZ18" s="277"/>
      <c r="OBA18" s="277"/>
      <c r="OBB18" s="277"/>
      <c r="OBC18" s="277"/>
      <c r="OBD18" s="277"/>
      <c r="OBE18" s="277"/>
      <c r="OBF18" s="277"/>
      <c r="OBG18" s="277"/>
      <c r="OBH18" s="277"/>
      <c r="OBI18" s="277"/>
      <c r="OBJ18" s="277"/>
      <c r="OBK18" s="277"/>
      <c r="OBL18" s="277"/>
      <c r="OBM18" s="277"/>
      <c r="OBN18" s="277"/>
      <c r="OBO18" s="277"/>
      <c r="OBP18" s="277"/>
      <c r="OBQ18" s="277"/>
      <c r="OBR18" s="277"/>
      <c r="OBS18" s="277"/>
      <c r="OBT18" s="277"/>
      <c r="OBU18" s="277"/>
      <c r="OBV18" s="277"/>
      <c r="OBW18" s="277"/>
      <c r="OBX18" s="277"/>
      <c r="OBY18" s="277"/>
      <c r="OBZ18" s="277"/>
      <c r="OCA18" s="277"/>
      <c r="OCB18" s="277"/>
      <c r="OCC18" s="277"/>
      <c r="OCD18" s="277"/>
      <c r="OCE18" s="277"/>
      <c r="OCF18" s="277"/>
      <c r="OCG18" s="277"/>
      <c r="OCH18" s="277"/>
      <c r="OCI18" s="277"/>
      <c r="OCJ18" s="277"/>
      <c r="OCK18" s="277"/>
      <c r="OCL18" s="277"/>
      <c r="OCM18" s="277"/>
      <c r="OCN18" s="277"/>
      <c r="OCO18" s="277"/>
      <c r="OCP18" s="277"/>
      <c r="OCQ18" s="277"/>
      <c r="OCR18" s="277"/>
      <c r="OCS18" s="277"/>
      <c r="OCT18" s="277"/>
      <c r="OCU18" s="277"/>
      <c r="OCV18" s="277"/>
      <c r="OCW18" s="277"/>
      <c r="OCX18" s="277"/>
      <c r="OCY18" s="277"/>
      <c r="OCZ18" s="277"/>
      <c r="ODA18" s="277"/>
      <c r="ODB18" s="277"/>
      <c r="ODC18" s="277"/>
      <c r="ODD18" s="277"/>
      <c r="ODE18" s="277"/>
      <c r="ODF18" s="277"/>
      <c r="ODG18" s="277"/>
      <c r="ODH18" s="277"/>
      <c r="ODI18" s="277"/>
      <c r="ODJ18" s="277"/>
      <c r="ODK18" s="277"/>
      <c r="ODL18" s="277"/>
      <c r="ODM18" s="277"/>
      <c r="ODN18" s="277"/>
      <c r="ODO18" s="277"/>
      <c r="ODP18" s="277"/>
      <c r="ODQ18" s="277"/>
      <c r="ODR18" s="277"/>
      <c r="ODS18" s="277"/>
      <c r="ODT18" s="277"/>
      <c r="ODU18" s="277"/>
      <c r="ODV18" s="277"/>
      <c r="ODW18" s="277"/>
      <c r="ODX18" s="277"/>
      <c r="ODY18" s="277"/>
      <c r="ODZ18" s="277"/>
      <c r="OEA18" s="277"/>
      <c r="OEB18" s="277"/>
      <c r="OEC18" s="277"/>
      <c r="OED18" s="277"/>
      <c r="OEE18" s="277"/>
      <c r="OEF18" s="277"/>
      <c r="OEG18" s="277"/>
      <c r="OEH18" s="277"/>
      <c r="OEI18" s="277"/>
      <c r="OEJ18" s="277"/>
      <c r="OEK18" s="277"/>
      <c r="OEL18" s="277"/>
      <c r="OEM18" s="277"/>
      <c r="OEN18" s="277"/>
      <c r="OEO18" s="277"/>
      <c r="OEP18" s="277"/>
      <c r="OEQ18" s="277"/>
      <c r="OER18" s="277"/>
      <c r="OES18" s="277"/>
      <c r="OET18" s="277"/>
      <c r="OEU18" s="277"/>
      <c r="OEV18" s="277"/>
      <c r="OEW18" s="277"/>
      <c r="OEX18" s="277"/>
      <c r="OEY18" s="277"/>
      <c r="OEZ18" s="277"/>
      <c r="OFA18" s="277"/>
      <c r="OFB18" s="277"/>
      <c r="OFC18" s="277"/>
      <c r="OFD18" s="277"/>
      <c r="OFE18" s="277"/>
      <c r="OFF18" s="277"/>
      <c r="OFG18" s="277"/>
      <c r="OFH18" s="277"/>
      <c r="OFI18" s="277"/>
      <c r="OFJ18" s="277"/>
      <c r="OFK18" s="277"/>
      <c r="OFL18" s="277"/>
      <c r="OFM18" s="277"/>
      <c r="OFN18" s="277"/>
      <c r="OFO18" s="277"/>
      <c r="OFP18" s="277"/>
      <c r="OFQ18" s="277"/>
      <c r="OFR18" s="277"/>
      <c r="OFS18" s="277"/>
      <c r="OFT18" s="277"/>
      <c r="OFU18" s="277"/>
      <c r="OFV18" s="277"/>
      <c r="OFW18" s="277"/>
      <c r="OFX18" s="277"/>
      <c r="OFY18" s="277"/>
      <c r="OFZ18" s="277"/>
      <c r="OGA18" s="277"/>
      <c r="OGB18" s="277"/>
      <c r="OGC18" s="277"/>
      <c r="OGD18" s="277"/>
      <c r="OGE18" s="277"/>
      <c r="OGF18" s="277"/>
      <c r="OGG18" s="277"/>
      <c r="OGH18" s="277"/>
      <c r="OGI18" s="277"/>
      <c r="OGJ18" s="277"/>
      <c r="OGK18" s="277"/>
      <c r="OGL18" s="277"/>
      <c r="OGM18" s="277"/>
      <c r="OGN18" s="277"/>
      <c r="OGO18" s="277"/>
      <c r="OGP18" s="277"/>
      <c r="OGQ18" s="277"/>
      <c r="OGR18" s="277"/>
      <c r="OGS18" s="277"/>
      <c r="OGT18" s="277"/>
      <c r="OGU18" s="277"/>
      <c r="OGV18" s="277"/>
      <c r="OGW18" s="277"/>
      <c r="OGX18" s="277"/>
      <c r="OGY18" s="277"/>
      <c r="OGZ18" s="277"/>
      <c r="OHA18" s="277"/>
      <c r="OHB18" s="277"/>
      <c r="OHC18" s="277"/>
      <c r="OHD18" s="277"/>
      <c r="OHE18" s="277"/>
      <c r="OHF18" s="277"/>
      <c r="OHG18" s="277"/>
      <c r="OHH18" s="277"/>
      <c r="OHI18" s="277"/>
      <c r="OHJ18" s="277"/>
      <c r="OHK18" s="277"/>
      <c r="OHL18" s="277"/>
      <c r="OHM18" s="277"/>
      <c r="OHN18" s="277"/>
      <c r="OHO18" s="277"/>
      <c r="OHP18" s="277"/>
      <c r="OHQ18" s="277"/>
      <c r="OHR18" s="277"/>
      <c r="OHS18" s="277"/>
      <c r="OHT18" s="277"/>
      <c r="OHU18" s="277"/>
      <c r="OHV18" s="277"/>
      <c r="OHW18" s="277"/>
      <c r="OHX18" s="277"/>
      <c r="OHY18" s="277"/>
      <c r="OHZ18" s="277"/>
      <c r="OIA18" s="277"/>
      <c r="OIB18" s="277"/>
      <c r="OIC18" s="277"/>
      <c r="OID18" s="277"/>
      <c r="OIE18" s="277"/>
      <c r="OIF18" s="277"/>
      <c r="OIG18" s="277"/>
      <c r="OIH18" s="277"/>
      <c r="OII18" s="277"/>
      <c r="OIJ18" s="277"/>
      <c r="OIK18" s="277"/>
      <c r="OIL18" s="277"/>
      <c r="OIM18" s="277"/>
      <c r="OIN18" s="277"/>
      <c r="OIO18" s="277"/>
      <c r="OIP18" s="277"/>
      <c r="OIQ18" s="277"/>
      <c r="OIR18" s="277"/>
      <c r="OIS18" s="277"/>
      <c r="OIT18" s="277"/>
      <c r="OIU18" s="277"/>
      <c r="OIV18" s="277"/>
      <c r="OIW18" s="277"/>
      <c r="OIX18" s="277"/>
      <c r="OIY18" s="277"/>
      <c r="OIZ18" s="277"/>
      <c r="OJA18" s="277"/>
      <c r="OJB18" s="277"/>
      <c r="OJC18" s="277"/>
      <c r="OJD18" s="277"/>
      <c r="OJE18" s="277"/>
      <c r="OJF18" s="277"/>
      <c r="OJG18" s="277"/>
      <c r="OJH18" s="277"/>
      <c r="OJI18" s="277"/>
      <c r="OJJ18" s="277"/>
      <c r="OJK18" s="277"/>
      <c r="OJL18" s="277"/>
      <c r="OJM18" s="277"/>
      <c r="OJN18" s="277"/>
      <c r="OJO18" s="277"/>
      <c r="OJP18" s="277"/>
      <c r="OJQ18" s="277"/>
      <c r="OJR18" s="277"/>
      <c r="OJS18" s="277"/>
      <c r="OJT18" s="277"/>
      <c r="OJU18" s="277"/>
      <c r="OJV18" s="277"/>
      <c r="OJW18" s="277"/>
      <c r="OJX18" s="277"/>
      <c r="OJY18" s="277"/>
      <c r="OJZ18" s="277"/>
      <c r="OKA18" s="277"/>
      <c r="OKB18" s="277"/>
      <c r="OKC18" s="277"/>
      <c r="OKD18" s="277"/>
      <c r="OKE18" s="277"/>
      <c r="OKF18" s="277"/>
      <c r="OKG18" s="277"/>
      <c r="OKH18" s="277"/>
      <c r="OKI18" s="277"/>
      <c r="OKJ18" s="277"/>
      <c r="OKK18" s="277"/>
      <c r="OKL18" s="277"/>
      <c r="OKM18" s="277"/>
      <c r="OKN18" s="277"/>
      <c r="OKO18" s="277"/>
      <c r="OKP18" s="277"/>
      <c r="OKQ18" s="277"/>
      <c r="OKR18" s="277"/>
      <c r="OKS18" s="277"/>
      <c r="OKT18" s="277"/>
      <c r="OKU18" s="277"/>
      <c r="OKV18" s="277"/>
      <c r="OKW18" s="277"/>
      <c r="OKX18" s="277"/>
      <c r="OKY18" s="277"/>
      <c r="OKZ18" s="277"/>
      <c r="OLA18" s="277"/>
      <c r="OLB18" s="277"/>
      <c r="OLC18" s="277"/>
      <c r="OLD18" s="277"/>
      <c r="OLE18" s="277"/>
      <c r="OLF18" s="277"/>
      <c r="OLG18" s="277"/>
      <c r="OLH18" s="277"/>
      <c r="OLI18" s="277"/>
      <c r="OLJ18" s="277"/>
      <c r="OLK18" s="277"/>
      <c r="OLL18" s="277"/>
      <c r="OLM18" s="277"/>
      <c r="OLN18" s="277"/>
      <c r="OLO18" s="277"/>
      <c r="OLP18" s="277"/>
      <c r="OLQ18" s="277"/>
      <c r="OLR18" s="277"/>
      <c r="OLS18" s="277"/>
      <c r="OLT18" s="277"/>
      <c r="OLU18" s="277"/>
      <c r="OLV18" s="277"/>
      <c r="OLW18" s="277"/>
      <c r="OLX18" s="277"/>
      <c r="OLY18" s="277"/>
      <c r="OLZ18" s="277"/>
      <c r="OMA18" s="277"/>
      <c r="OMB18" s="277"/>
      <c r="OMC18" s="277"/>
      <c r="OMD18" s="277"/>
      <c r="OME18" s="277"/>
      <c r="OMF18" s="277"/>
      <c r="OMG18" s="277"/>
      <c r="OMH18" s="277"/>
      <c r="OMI18" s="277"/>
      <c r="OMJ18" s="277"/>
      <c r="OMK18" s="277"/>
      <c r="OML18" s="277"/>
      <c r="OMM18" s="277"/>
      <c r="OMN18" s="277"/>
      <c r="OMO18" s="277"/>
      <c r="OMP18" s="277"/>
      <c r="OMQ18" s="277"/>
      <c r="OMR18" s="277"/>
      <c r="OMS18" s="277"/>
      <c r="OMT18" s="277"/>
      <c r="OMU18" s="277"/>
      <c r="OMV18" s="277"/>
      <c r="OMW18" s="277"/>
      <c r="OMX18" s="277"/>
      <c r="OMY18" s="277"/>
      <c r="OMZ18" s="277"/>
      <c r="ONA18" s="277"/>
      <c r="ONB18" s="277"/>
      <c r="ONC18" s="277"/>
      <c r="OND18" s="277"/>
      <c r="ONE18" s="277"/>
      <c r="ONF18" s="277"/>
      <c r="ONG18" s="277"/>
      <c r="ONH18" s="277"/>
      <c r="ONI18" s="277"/>
      <c r="ONJ18" s="277"/>
      <c r="ONK18" s="277"/>
      <c r="ONL18" s="277"/>
      <c r="ONM18" s="277"/>
      <c r="ONN18" s="277"/>
      <c r="ONO18" s="277"/>
      <c r="ONP18" s="277"/>
      <c r="ONQ18" s="277"/>
      <c r="ONR18" s="277"/>
      <c r="ONS18" s="277"/>
      <c r="ONT18" s="277"/>
      <c r="ONU18" s="277"/>
      <c r="ONV18" s="277"/>
      <c r="ONW18" s="277"/>
      <c r="ONX18" s="277"/>
      <c r="ONY18" s="277"/>
      <c r="ONZ18" s="277"/>
      <c r="OOA18" s="277"/>
      <c r="OOB18" s="277"/>
      <c r="OOC18" s="277"/>
      <c r="OOD18" s="277"/>
      <c r="OOE18" s="277"/>
      <c r="OOF18" s="277"/>
      <c r="OOG18" s="277"/>
      <c r="OOH18" s="277"/>
      <c r="OOI18" s="277"/>
      <c r="OOJ18" s="277"/>
      <c r="OOK18" s="277"/>
      <c r="OOL18" s="277"/>
      <c r="OOM18" s="277"/>
      <c r="OON18" s="277"/>
      <c r="OOO18" s="277"/>
      <c r="OOP18" s="277"/>
      <c r="OOQ18" s="277"/>
      <c r="OOR18" s="277"/>
      <c r="OOS18" s="277"/>
      <c r="OOT18" s="277"/>
      <c r="OOU18" s="277"/>
      <c r="OOV18" s="277"/>
      <c r="OOW18" s="277"/>
      <c r="OOX18" s="277"/>
      <c r="OOY18" s="277"/>
      <c r="OOZ18" s="277"/>
      <c r="OPA18" s="277"/>
      <c r="OPB18" s="277"/>
      <c r="OPC18" s="277"/>
      <c r="OPD18" s="277"/>
      <c r="OPE18" s="277"/>
      <c r="OPF18" s="277"/>
      <c r="OPG18" s="277"/>
      <c r="OPH18" s="277"/>
      <c r="OPI18" s="277"/>
      <c r="OPJ18" s="277"/>
      <c r="OPK18" s="277"/>
      <c r="OPL18" s="277"/>
      <c r="OPM18" s="277"/>
      <c r="OPN18" s="277"/>
      <c r="OPO18" s="277"/>
      <c r="OPP18" s="277"/>
      <c r="OPQ18" s="277"/>
      <c r="OPR18" s="277"/>
      <c r="OPS18" s="277"/>
      <c r="OPT18" s="277"/>
      <c r="OPU18" s="277"/>
      <c r="OPV18" s="277"/>
      <c r="OPW18" s="277"/>
      <c r="OPX18" s="277"/>
      <c r="OPY18" s="277"/>
      <c r="OPZ18" s="277"/>
      <c r="OQA18" s="277"/>
      <c r="OQB18" s="277"/>
      <c r="OQC18" s="277"/>
      <c r="OQD18" s="277"/>
      <c r="OQE18" s="277"/>
      <c r="OQF18" s="277"/>
      <c r="OQG18" s="277"/>
      <c r="OQH18" s="277"/>
      <c r="OQI18" s="277"/>
      <c r="OQJ18" s="277"/>
      <c r="OQK18" s="277"/>
      <c r="OQL18" s="277"/>
      <c r="OQM18" s="277"/>
      <c r="OQN18" s="277"/>
      <c r="OQO18" s="277"/>
      <c r="OQP18" s="277"/>
      <c r="OQQ18" s="277"/>
      <c r="OQR18" s="277"/>
      <c r="OQS18" s="277"/>
      <c r="OQT18" s="277"/>
      <c r="OQU18" s="277"/>
      <c r="OQV18" s="277"/>
      <c r="OQW18" s="277"/>
      <c r="OQX18" s="277"/>
      <c r="OQY18" s="277"/>
      <c r="OQZ18" s="277"/>
      <c r="ORA18" s="277"/>
      <c r="ORB18" s="277"/>
      <c r="ORC18" s="277"/>
      <c r="ORD18" s="277"/>
      <c r="ORE18" s="277"/>
      <c r="ORF18" s="277"/>
      <c r="ORG18" s="277"/>
      <c r="ORH18" s="277"/>
      <c r="ORI18" s="277"/>
      <c r="ORJ18" s="277"/>
      <c r="ORK18" s="277"/>
      <c r="ORL18" s="277"/>
      <c r="ORM18" s="277"/>
      <c r="ORN18" s="277"/>
      <c r="ORO18" s="277"/>
      <c r="ORP18" s="277"/>
      <c r="ORQ18" s="277"/>
      <c r="ORR18" s="277"/>
      <c r="ORS18" s="277"/>
      <c r="ORT18" s="277"/>
      <c r="ORU18" s="277"/>
      <c r="ORV18" s="277"/>
      <c r="ORW18" s="277"/>
      <c r="ORX18" s="277"/>
      <c r="ORY18" s="277"/>
      <c r="ORZ18" s="277"/>
      <c r="OSA18" s="277"/>
      <c r="OSB18" s="277"/>
      <c r="OSC18" s="277"/>
      <c r="OSD18" s="277"/>
      <c r="OSE18" s="277"/>
      <c r="OSF18" s="277"/>
      <c r="OSG18" s="277"/>
      <c r="OSH18" s="277"/>
      <c r="OSI18" s="277"/>
      <c r="OSJ18" s="277"/>
      <c r="OSK18" s="277"/>
      <c r="OSL18" s="277"/>
      <c r="OSM18" s="277"/>
      <c r="OSN18" s="277"/>
      <c r="OSO18" s="277"/>
      <c r="OSP18" s="277"/>
      <c r="OSQ18" s="277"/>
      <c r="OSR18" s="277"/>
      <c r="OSS18" s="277"/>
      <c r="OST18" s="277"/>
      <c r="OSU18" s="277"/>
      <c r="OSV18" s="277"/>
      <c r="OSW18" s="277"/>
      <c r="OSX18" s="277"/>
      <c r="OSY18" s="277"/>
      <c r="OSZ18" s="277"/>
      <c r="OTA18" s="277"/>
      <c r="OTB18" s="277"/>
      <c r="OTC18" s="277"/>
      <c r="OTD18" s="277"/>
      <c r="OTE18" s="277"/>
      <c r="OTF18" s="277"/>
      <c r="OTG18" s="277"/>
      <c r="OTH18" s="277"/>
      <c r="OTI18" s="277"/>
      <c r="OTJ18" s="277"/>
      <c r="OTK18" s="277"/>
      <c r="OTL18" s="277"/>
      <c r="OTM18" s="277"/>
      <c r="OTN18" s="277"/>
      <c r="OTO18" s="277"/>
      <c r="OTP18" s="277"/>
      <c r="OTQ18" s="277"/>
      <c r="OTR18" s="277"/>
      <c r="OTS18" s="277"/>
      <c r="OTT18" s="277"/>
      <c r="OTU18" s="277"/>
      <c r="OTV18" s="277"/>
      <c r="OTW18" s="277"/>
      <c r="OTX18" s="277"/>
      <c r="OTY18" s="277"/>
      <c r="OTZ18" s="277"/>
      <c r="OUA18" s="277"/>
      <c r="OUB18" s="277"/>
      <c r="OUC18" s="277"/>
      <c r="OUD18" s="277"/>
      <c r="OUE18" s="277"/>
      <c r="OUF18" s="277"/>
      <c r="OUG18" s="277"/>
      <c r="OUH18" s="277"/>
      <c r="OUI18" s="277"/>
      <c r="OUJ18" s="277"/>
      <c r="OUK18" s="277"/>
      <c r="OUL18" s="277"/>
      <c r="OUM18" s="277"/>
      <c r="OUN18" s="277"/>
      <c r="OUO18" s="277"/>
      <c r="OUP18" s="277"/>
      <c r="OUQ18" s="277"/>
      <c r="OUR18" s="277"/>
      <c r="OUS18" s="277"/>
      <c r="OUT18" s="277"/>
      <c r="OUU18" s="277"/>
      <c r="OUV18" s="277"/>
      <c r="OUW18" s="277"/>
      <c r="OUX18" s="277"/>
      <c r="OUY18" s="277"/>
      <c r="OUZ18" s="277"/>
      <c r="OVA18" s="277"/>
      <c r="OVB18" s="277"/>
      <c r="OVC18" s="277"/>
      <c r="OVD18" s="277"/>
      <c r="OVE18" s="277"/>
      <c r="OVF18" s="277"/>
      <c r="OVG18" s="277"/>
      <c r="OVH18" s="277"/>
      <c r="OVI18" s="277"/>
      <c r="OVJ18" s="277"/>
      <c r="OVK18" s="277"/>
      <c r="OVL18" s="277"/>
      <c r="OVM18" s="277"/>
      <c r="OVN18" s="277"/>
      <c r="OVO18" s="277"/>
      <c r="OVP18" s="277"/>
      <c r="OVQ18" s="277"/>
      <c r="OVR18" s="277"/>
      <c r="OVS18" s="277"/>
      <c r="OVT18" s="277"/>
      <c r="OVU18" s="277"/>
      <c r="OVV18" s="277"/>
      <c r="OVW18" s="277"/>
      <c r="OVX18" s="277"/>
      <c r="OVY18" s="277"/>
      <c r="OVZ18" s="277"/>
      <c r="OWA18" s="277"/>
      <c r="OWB18" s="277"/>
      <c r="OWC18" s="277"/>
      <c r="OWD18" s="277"/>
      <c r="OWE18" s="277"/>
      <c r="OWF18" s="277"/>
      <c r="OWG18" s="277"/>
      <c r="OWH18" s="277"/>
      <c r="OWI18" s="277"/>
      <c r="OWJ18" s="277"/>
      <c r="OWK18" s="277"/>
      <c r="OWL18" s="277"/>
      <c r="OWM18" s="277"/>
      <c r="OWN18" s="277"/>
      <c r="OWO18" s="277"/>
      <c r="OWP18" s="277"/>
      <c r="OWQ18" s="277"/>
      <c r="OWR18" s="277"/>
      <c r="OWS18" s="277"/>
      <c r="OWT18" s="277"/>
      <c r="OWU18" s="277"/>
      <c r="OWV18" s="277"/>
      <c r="OWW18" s="277"/>
      <c r="OWX18" s="277"/>
      <c r="OWY18" s="277"/>
      <c r="OWZ18" s="277"/>
      <c r="OXA18" s="277"/>
      <c r="OXB18" s="277"/>
      <c r="OXC18" s="277"/>
      <c r="OXD18" s="277"/>
      <c r="OXE18" s="277"/>
      <c r="OXF18" s="277"/>
      <c r="OXG18" s="277"/>
      <c r="OXH18" s="277"/>
      <c r="OXI18" s="277"/>
      <c r="OXJ18" s="277"/>
      <c r="OXK18" s="277"/>
      <c r="OXL18" s="277"/>
      <c r="OXM18" s="277"/>
      <c r="OXN18" s="277"/>
      <c r="OXO18" s="277"/>
      <c r="OXP18" s="277"/>
      <c r="OXQ18" s="277"/>
      <c r="OXR18" s="277"/>
      <c r="OXS18" s="277"/>
      <c r="OXT18" s="277"/>
      <c r="OXU18" s="277"/>
      <c r="OXV18" s="277"/>
      <c r="OXW18" s="277"/>
      <c r="OXX18" s="277"/>
      <c r="OXY18" s="277"/>
      <c r="OXZ18" s="277"/>
      <c r="OYA18" s="277"/>
      <c r="OYB18" s="277"/>
      <c r="OYC18" s="277"/>
      <c r="OYD18" s="277"/>
      <c r="OYE18" s="277"/>
      <c r="OYF18" s="277"/>
      <c r="OYG18" s="277"/>
      <c r="OYH18" s="277"/>
      <c r="OYI18" s="277"/>
      <c r="OYJ18" s="277"/>
      <c r="OYK18" s="277"/>
      <c r="OYL18" s="277"/>
      <c r="OYM18" s="277"/>
      <c r="OYN18" s="277"/>
      <c r="OYO18" s="277"/>
      <c r="OYP18" s="277"/>
      <c r="OYQ18" s="277"/>
      <c r="OYR18" s="277"/>
      <c r="OYS18" s="277"/>
      <c r="OYT18" s="277"/>
      <c r="OYU18" s="277"/>
      <c r="OYV18" s="277"/>
      <c r="OYW18" s="277"/>
      <c r="OYX18" s="277"/>
      <c r="OYY18" s="277"/>
      <c r="OYZ18" s="277"/>
      <c r="OZA18" s="277"/>
      <c r="OZB18" s="277"/>
      <c r="OZC18" s="277"/>
      <c r="OZD18" s="277"/>
      <c r="OZE18" s="277"/>
      <c r="OZF18" s="277"/>
      <c r="OZG18" s="277"/>
      <c r="OZH18" s="277"/>
      <c r="OZI18" s="277"/>
      <c r="OZJ18" s="277"/>
      <c r="OZK18" s="277"/>
      <c r="OZL18" s="277"/>
      <c r="OZM18" s="277"/>
      <c r="OZN18" s="277"/>
      <c r="OZO18" s="277"/>
      <c r="OZP18" s="277"/>
      <c r="OZQ18" s="277"/>
      <c r="OZR18" s="277"/>
      <c r="OZS18" s="277"/>
      <c r="OZT18" s="277"/>
      <c r="OZU18" s="277"/>
      <c r="OZV18" s="277"/>
      <c r="OZW18" s="277"/>
      <c r="OZX18" s="277"/>
      <c r="OZY18" s="277"/>
      <c r="OZZ18" s="277"/>
      <c r="PAA18" s="277"/>
      <c r="PAB18" s="277"/>
      <c r="PAC18" s="277"/>
      <c r="PAD18" s="277"/>
      <c r="PAE18" s="277"/>
      <c r="PAF18" s="277"/>
      <c r="PAG18" s="277"/>
      <c r="PAH18" s="277"/>
      <c r="PAI18" s="277"/>
      <c r="PAJ18" s="277"/>
      <c r="PAK18" s="277"/>
      <c r="PAL18" s="277"/>
      <c r="PAM18" s="277"/>
      <c r="PAN18" s="277"/>
      <c r="PAO18" s="277"/>
      <c r="PAP18" s="277"/>
      <c r="PAQ18" s="277"/>
      <c r="PAR18" s="277"/>
      <c r="PAS18" s="277"/>
      <c r="PAT18" s="277"/>
      <c r="PAU18" s="277"/>
      <c r="PAV18" s="277"/>
      <c r="PAW18" s="277"/>
      <c r="PAX18" s="277"/>
      <c r="PAY18" s="277"/>
      <c r="PAZ18" s="277"/>
      <c r="PBA18" s="277"/>
      <c r="PBB18" s="277"/>
      <c r="PBC18" s="277"/>
      <c r="PBD18" s="277"/>
      <c r="PBE18" s="277"/>
      <c r="PBF18" s="277"/>
      <c r="PBG18" s="277"/>
      <c r="PBH18" s="277"/>
      <c r="PBI18" s="277"/>
      <c r="PBJ18" s="277"/>
      <c r="PBK18" s="277"/>
      <c r="PBL18" s="277"/>
      <c r="PBM18" s="277"/>
      <c r="PBN18" s="277"/>
      <c r="PBO18" s="277"/>
      <c r="PBP18" s="277"/>
      <c r="PBQ18" s="277"/>
      <c r="PBR18" s="277"/>
      <c r="PBS18" s="277"/>
      <c r="PBT18" s="277"/>
      <c r="PBU18" s="277"/>
      <c r="PBV18" s="277"/>
      <c r="PBW18" s="277"/>
      <c r="PBX18" s="277"/>
      <c r="PBY18" s="277"/>
      <c r="PBZ18" s="277"/>
      <c r="PCA18" s="277"/>
      <c r="PCB18" s="277"/>
      <c r="PCC18" s="277"/>
      <c r="PCD18" s="277"/>
      <c r="PCE18" s="277"/>
      <c r="PCF18" s="277"/>
      <c r="PCG18" s="277"/>
      <c r="PCH18" s="277"/>
      <c r="PCI18" s="277"/>
      <c r="PCJ18" s="277"/>
      <c r="PCK18" s="277"/>
      <c r="PCL18" s="277"/>
      <c r="PCM18" s="277"/>
      <c r="PCN18" s="277"/>
      <c r="PCO18" s="277"/>
      <c r="PCP18" s="277"/>
      <c r="PCQ18" s="277"/>
      <c r="PCR18" s="277"/>
      <c r="PCS18" s="277"/>
      <c r="PCT18" s="277"/>
      <c r="PCU18" s="277"/>
      <c r="PCV18" s="277"/>
      <c r="PCW18" s="277"/>
      <c r="PCX18" s="277"/>
      <c r="PCY18" s="277"/>
      <c r="PCZ18" s="277"/>
      <c r="PDA18" s="277"/>
      <c r="PDB18" s="277"/>
      <c r="PDC18" s="277"/>
      <c r="PDD18" s="277"/>
      <c r="PDE18" s="277"/>
      <c r="PDF18" s="277"/>
      <c r="PDG18" s="277"/>
      <c r="PDH18" s="277"/>
      <c r="PDI18" s="277"/>
      <c r="PDJ18" s="277"/>
      <c r="PDK18" s="277"/>
      <c r="PDL18" s="277"/>
      <c r="PDM18" s="277"/>
      <c r="PDN18" s="277"/>
      <c r="PDO18" s="277"/>
      <c r="PDP18" s="277"/>
      <c r="PDQ18" s="277"/>
      <c r="PDR18" s="277"/>
      <c r="PDS18" s="277"/>
      <c r="PDT18" s="277"/>
      <c r="PDU18" s="277"/>
      <c r="PDV18" s="277"/>
      <c r="PDW18" s="277"/>
      <c r="PDX18" s="277"/>
      <c r="PDY18" s="277"/>
      <c r="PDZ18" s="277"/>
      <c r="PEA18" s="277"/>
      <c r="PEB18" s="277"/>
      <c r="PEC18" s="277"/>
      <c r="PED18" s="277"/>
      <c r="PEE18" s="277"/>
      <c r="PEF18" s="277"/>
      <c r="PEG18" s="277"/>
      <c r="PEH18" s="277"/>
      <c r="PEI18" s="277"/>
      <c r="PEJ18" s="277"/>
      <c r="PEK18" s="277"/>
      <c r="PEL18" s="277"/>
      <c r="PEM18" s="277"/>
      <c r="PEN18" s="277"/>
      <c r="PEO18" s="277"/>
      <c r="PEP18" s="277"/>
      <c r="PEQ18" s="277"/>
      <c r="PER18" s="277"/>
      <c r="PES18" s="277"/>
      <c r="PET18" s="277"/>
      <c r="PEU18" s="277"/>
      <c r="PEV18" s="277"/>
      <c r="PEW18" s="277"/>
      <c r="PEX18" s="277"/>
      <c r="PEY18" s="277"/>
      <c r="PEZ18" s="277"/>
      <c r="PFA18" s="277"/>
      <c r="PFB18" s="277"/>
      <c r="PFC18" s="277"/>
      <c r="PFD18" s="277"/>
      <c r="PFE18" s="277"/>
      <c r="PFF18" s="277"/>
      <c r="PFG18" s="277"/>
      <c r="PFH18" s="277"/>
      <c r="PFI18" s="277"/>
      <c r="PFJ18" s="277"/>
      <c r="PFK18" s="277"/>
      <c r="PFL18" s="277"/>
      <c r="PFM18" s="277"/>
      <c r="PFN18" s="277"/>
      <c r="PFO18" s="277"/>
      <c r="PFP18" s="277"/>
      <c r="PFQ18" s="277"/>
      <c r="PFR18" s="277"/>
      <c r="PFS18" s="277"/>
      <c r="PFT18" s="277"/>
      <c r="PFU18" s="277"/>
      <c r="PFV18" s="277"/>
      <c r="PFW18" s="277"/>
      <c r="PFX18" s="277"/>
      <c r="PFY18" s="277"/>
      <c r="PFZ18" s="277"/>
      <c r="PGA18" s="277"/>
      <c r="PGB18" s="277"/>
      <c r="PGC18" s="277"/>
      <c r="PGD18" s="277"/>
      <c r="PGE18" s="277"/>
      <c r="PGF18" s="277"/>
      <c r="PGG18" s="277"/>
      <c r="PGH18" s="277"/>
      <c r="PGI18" s="277"/>
      <c r="PGJ18" s="277"/>
      <c r="PGK18" s="277"/>
      <c r="PGL18" s="277"/>
      <c r="PGM18" s="277"/>
      <c r="PGN18" s="277"/>
      <c r="PGO18" s="277"/>
      <c r="PGP18" s="277"/>
      <c r="PGQ18" s="277"/>
      <c r="PGR18" s="277"/>
      <c r="PGS18" s="277"/>
      <c r="PGT18" s="277"/>
      <c r="PGU18" s="277"/>
      <c r="PGV18" s="277"/>
      <c r="PGW18" s="277"/>
      <c r="PGX18" s="277"/>
      <c r="PGY18" s="277"/>
      <c r="PGZ18" s="277"/>
      <c r="PHA18" s="277"/>
      <c r="PHB18" s="277"/>
      <c r="PHC18" s="277"/>
      <c r="PHD18" s="277"/>
      <c r="PHE18" s="277"/>
      <c r="PHF18" s="277"/>
      <c r="PHG18" s="277"/>
      <c r="PHH18" s="277"/>
      <c r="PHI18" s="277"/>
      <c r="PHJ18" s="277"/>
      <c r="PHK18" s="277"/>
      <c r="PHL18" s="277"/>
      <c r="PHM18" s="277"/>
      <c r="PHN18" s="277"/>
      <c r="PHO18" s="277"/>
      <c r="PHP18" s="277"/>
      <c r="PHQ18" s="277"/>
      <c r="PHR18" s="277"/>
      <c r="PHS18" s="277"/>
      <c r="PHT18" s="277"/>
      <c r="PHU18" s="277"/>
      <c r="PHV18" s="277"/>
      <c r="PHW18" s="277"/>
      <c r="PHX18" s="277"/>
      <c r="PHY18" s="277"/>
      <c r="PHZ18" s="277"/>
      <c r="PIA18" s="277"/>
      <c r="PIB18" s="277"/>
      <c r="PIC18" s="277"/>
      <c r="PID18" s="277"/>
      <c r="PIE18" s="277"/>
      <c r="PIF18" s="277"/>
      <c r="PIG18" s="277"/>
      <c r="PIH18" s="277"/>
      <c r="PII18" s="277"/>
      <c r="PIJ18" s="277"/>
      <c r="PIK18" s="277"/>
      <c r="PIL18" s="277"/>
      <c r="PIM18" s="277"/>
      <c r="PIN18" s="277"/>
      <c r="PIO18" s="277"/>
      <c r="PIP18" s="277"/>
      <c r="PIQ18" s="277"/>
      <c r="PIR18" s="277"/>
      <c r="PIS18" s="277"/>
      <c r="PIT18" s="277"/>
      <c r="PIU18" s="277"/>
      <c r="PIV18" s="277"/>
      <c r="PIW18" s="277"/>
      <c r="PIX18" s="277"/>
      <c r="PIY18" s="277"/>
      <c r="PIZ18" s="277"/>
      <c r="PJA18" s="277"/>
      <c r="PJB18" s="277"/>
      <c r="PJC18" s="277"/>
      <c r="PJD18" s="277"/>
      <c r="PJE18" s="277"/>
      <c r="PJF18" s="277"/>
      <c r="PJG18" s="277"/>
      <c r="PJH18" s="277"/>
      <c r="PJI18" s="277"/>
      <c r="PJJ18" s="277"/>
      <c r="PJK18" s="277"/>
      <c r="PJL18" s="277"/>
      <c r="PJM18" s="277"/>
      <c r="PJN18" s="277"/>
      <c r="PJO18" s="277"/>
      <c r="PJP18" s="277"/>
      <c r="PJQ18" s="277"/>
      <c r="PJR18" s="277"/>
      <c r="PJS18" s="277"/>
      <c r="PJT18" s="277"/>
      <c r="PJU18" s="277"/>
      <c r="PJV18" s="277"/>
      <c r="PJW18" s="277"/>
      <c r="PJX18" s="277"/>
      <c r="PJY18" s="277"/>
      <c r="PJZ18" s="277"/>
      <c r="PKA18" s="277"/>
      <c r="PKB18" s="277"/>
      <c r="PKC18" s="277"/>
      <c r="PKD18" s="277"/>
      <c r="PKE18" s="277"/>
      <c r="PKF18" s="277"/>
      <c r="PKG18" s="277"/>
      <c r="PKH18" s="277"/>
      <c r="PKI18" s="277"/>
      <c r="PKJ18" s="277"/>
      <c r="PKK18" s="277"/>
      <c r="PKL18" s="277"/>
      <c r="PKM18" s="277"/>
      <c r="PKN18" s="277"/>
      <c r="PKO18" s="277"/>
      <c r="PKP18" s="277"/>
      <c r="PKQ18" s="277"/>
      <c r="PKR18" s="277"/>
      <c r="PKS18" s="277"/>
      <c r="PKT18" s="277"/>
      <c r="PKU18" s="277"/>
      <c r="PKV18" s="277"/>
      <c r="PKW18" s="277"/>
      <c r="PKX18" s="277"/>
      <c r="PKY18" s="277"/>
      <c r="PKZ18" s="277"/>
      <c r="PLA18" s="277"/>
      <c r="PLB18" s="277"/>
      <c r="PLC18" s="277"/>
      <c r="PLD18" s="277"/>
      <c r="PLE18" s="277"/>
      <c r="PLF18" s="277"/>
      <c r="PLG18" s="277"/>
      <c r="PLH18" s="277"/>
      <c r="PLI18" s="277"/>
      <c r="PLJ18" s="277"/>
      <c r="PLK18" s="277"/>
      <c r="PLL18" s="277"/>
      <c r="PLM18" s="277"/>
      <c r="PLN18" s="277"/>
      <c r="PLO18" s="277"/>
      <c r="PLP18" s="277"/>
      <c r="PLQ18" s="277"/>
      <c r="PLR18" s="277"/>
      <c r="PLS18" s="277"/>
      <c r="PLT18" s="277"/>
      <c r="PLU18" s="277"/>
      <c r="PLV18" s="277"/>
      <c r="PLW18" s="277"/>
      <c r="PLX18" s="277"/>
      <c r="PLY18" s="277"/>
      <c r="PLZ18" s="277"/>
      <c r="PMA18" s="277"/>
      <c r="PMB18" s="277"/>
      <c r="PMC18" s="277"/>
      <c r="PMD18" s="277"/>
      <c r="PME18" s="277"/>
      <c r="PMF18" s="277"/>
      <c r="PMG18" s="277"/>
      <c r="PMH18" s="277"/>
      <c r="PMI18" s="277"/>
      <c r="PMJ18" s="277"/>
      <c r="PMK18" s="277"/>
      <c r="PML18" s="277"/>
      <c r="PMM18" s="277"/>
      <c r="PMN18" s="277"/>
      <c r="PMO18" s="277"/>
      <c r="PMP18" s="277"/>
      <c r="PMQ18" s="277"/>
      <c r="PMR18" s="277"/>
      <c r="PMS18" s="277"/>
      <c r="PMT18" s="277"/>
      <c r="PMU18" s="277"/>
      <c r="PMV18" s="277"/>
      <c r="PMW18" s="277"/>
      <c r="PMX18" s="277"/>
      <c r="PMY18" s="277"/>
      <c r="PMZ18" s="277"/>
      <c r="PNA18" s="277"/>
      <c r="PNB18" s="277"/>
      <c r="PNC18" s="277"/>
      <c r="PND18" s="277"/>
      <c r="PNE18" s="277"/>
      <c r="PNF18" s="277"/>
      <c r="PNG18" s="277"/>
      <c r="PNH18" s="277"/>
      <c r="PNI18" s="277"/>
      <c r="PNJ18" s="277"/>
      <c r="PNK18" s="277"/>
      <c r="PNL18" s="277"/>
      <c r="PNM18" s="277"/>
      <c r="PNN18" s="277"/>
      <c r="PNO18" s="277"/>
      <c r="PNP18" s="277"/>
      <c r="PNQ18" s="277"/>
      <c r="PNR18" s="277"/>
      <c r="PNS18" s="277"/>
      <c r="PNT18" s="277"/>
      <c r="PNU18" s="277"/>
      <c r="PNV18" s="277"/>
      <c r="PNW18" s="277"/>
      <c r="PNX18" s="277"/>
      <c r="PNY18" s="277"/>
      <c r="PNZ18" s="277"/>
      <c r="POA18" s="277"/>
      <c r="POB18" s="277"/>
      <c r="POC18" s="277"/>
      <c r="POD18" s="277"/>
      <c r="POE18" s="277"/>
      <c r="POF18" s="277"/>
      <c r="POG18" s="277"/>
      <c r="POH18" s="277"/>
      <c r="POI18" s="277"/>
      <c r="POJ18" s="277"/>
      <c r="POK18" s="277"/>
      <c r="POL18" s="277"/>
      <c r="POM18" s="277"/>
      <c r="PON18" s="277"/>
      <c r="POO18" s="277"/>
      <c r="POP18" s="277"/>
      <c r="POQ18" s="277"/>
      <c r="POR18" s="277"/>
      <c r="POS18" s="277"/>
      <c r="POT18" s="277"/>
      <c r="POU18" s="277"/>
      <c r="POV18" s="277"/>
      <c r="POW18" s="277"/>
      <c r="POX18" s="277"/>
      <c r="POY18" s="277"/>
      <c r="POZ18" s="277"/>
      <c r="PPA18" s="277"/>
      <c r="PPB18" s="277"/>
      <c r="PPC18" s="277"/>
      <c r="PPD18" s="277"/>
      <c r="PPE18" s="277"/>
      <c r="PPF18" s="277"/>
      <c r="PPG18" s="277"/>
      <c r="PPH18" s="277"/>
      <c r="PPI18" s="277"/>
      <c r="PPJ18" s="277"/>
      <c r="PPK18" s="277"/>
      <c r="PPL18" s="277"/>
      <c r="PPM18" s="277"/>
      <c r="PPN18" s="277"/>
      <c r="PPO18" s="277"/>
      <c r="PPP18" s="277"/>
      <c r="PPQ18" s="277"/>
      <c r="PPR18" s="277"/>
      <c r="PPS18" s="277"/>
      <c r="PPT18" s="277"/>
      <c r="PPU18" s="277"/>
      <c r="PPV18" s="277"/>
      <c r="PPW18" s="277"/>
      <c r="PPX18" s="277"/>
      <c r="PPY18" s="277"/>
      <c r="PPZ18" s="277"/>
      <c r="PQA18" s="277"/>
      <c r="PQB18" s="277"/>
      <c r="PQC18" s="277"/>
      <c r="PQD18" s="277"/>
      <c r="PQE18" s="277"/>
      <c r="PQF18" s="277"/>
      <c r="PQG18" s="277"/>
      <c r="PQH18" s="277"/>
      <c r="PQI18" s="277"/>
      <c r="PQJ18" s="277"/>
      <c r="PQK18" s="277"/>
      <c r="PQL18" s="277"/>
      <c r="PQM18" s="277"/>
      <c r="PQN18" s="277"/>
      <c r="PQO18" s="277"/>
      <c r="PQP18" s="277"/>
      <c r="PQQ18" s="277"/>
      <c r="PQR18" s="277"/>
      <c r="PQS18" s="277"/>
      <c r="PQT18" s="277"/>
      <c r="PQU18" s="277"/>
      <c r="PQV18" s="277"/>
      <c r="PQW18" s="277"/>
      <c r="PQX18" s="277"/>
      <c r="PQY18" s="277"/>
      <c r="PQZ18" s="277"/>
      <c r="PRA18" s="277"/>
      <c r="PRB18" s="277"/>
      <c r="PRC18" s="277"/>
      <c r="PRD18" s="277"/>
      <c r="PRE18" s="277"/>
      <c r="PRF18" s="277"/>
      <c r="PRG18" s="277"/>
      <c r="PRH18" s="277"/>
      <c r="PRI18" s="277"/>
      <c r="PRJ18" s="277"/>
      <c r="PRK18" s="277"/>
      <c r="PRL18" s="277"/>
      <c r="PRM18" s="277"/>
      <c r="PRN18" s="277"/>
      <c r="PRO18" s="277"/>
      <c r="PRP18" s="277"/>
      <c r="PRQ18" s="277"/>
      <c r="PRR18" s="277"/>
      <c r="PRS18" s="277"/>
      <c r="PRT18" s="277"/>
      <c r="PRU18" s="277"/>
      <c r="PRV18" s="277"/>
      <c r="PRW18" s="277"/>
      <c r="PRX18" s="277"/>
      <c r="PRY18" s="277"/>
      <c r="PRZ18" s="277"/>
      <c r="PSA18" s="277"/>
      <c r="PSB18" s="277"/>
      <c r="PSC18" s="277"/>
      <c r="PSD18" s="277"/>
      <c r="PSE18" s="277"/>
      <c r="PSF18" s="277"/>
      <c r="PSG18" s="277"/>
      <c r="PSH18" s="277"/>
      <c r="PSI18" s="277"/>
      <c r="PSJ18" s="277"/>
      <c r="PSK18" s="277"/>
      <c r="PSL18" s="277"/>
      <c r="PSM18" s="277"/>
      <c r="PSN18" s="277"/>
      <c r="PSO18" s="277"/>
      <c r="PSP18" s="277"/>
      <c r="PSQ18" s="277"/>
      <c r="PSR18" s="277"/>
      <c r="PSS18" s="277"/>
      <c r="PST18" s="277"/>
      <c r="PSU18" s="277"/>
      <c r="PSV18" s="277"/>
      <c r="PSW18" s="277"/>
      <c r="PSX18" s="277"/>
      <c r="PSY18" s="277"/>
      <c r="PSZ18" s="277"/>
      <c r="PTA18" s="277"/>
      <c r="PTB18" s="277"/>
      <c r="PTC18" s="277"/>
      <c r="PTD18" s="277"/>
      <c r="PTE18" s="277"/>
      <c r="PTF18" s="277"/>
      <c r="PTG18" s="277"/>
      <c r="PTH18" s="277"/>
      <c r="PTI18" s="277"/>
      <c r="PTJ18" s="277"/>
      <c r="PTK18" s="277"/>
      <c r="PTL18" s="277"/>
      <c r="PTM18" s="277"/>
      <c r="PTN18" s="277"/>
      <c r="PTO18" s="277"/>
      <c r="PTP18" s="277"/>
      <c r="PTQ18" s="277"/>
      <c r="PTR18" s="277"/>
      <c r="PTS18" s="277"/>
      <c r="PTT18" s="277"/>
      <c r="PTU18" s="277"/>
      <c r="PTV18" s="277"/>
      <c r="PTW18" s="277"/>
      <c r="PTX18" s="277"/>
      <c r="PTY18" s="277"/>
      <c r="PTZ18" s="277"/>
      <c r="PUA18" s="277"/>
      <c r="PUB18" s="277"/>
      <c r="PUC18" s="277"/>
      <c r="PUD18" s="277"/>
      <c r="PUE18" s="277"/>
      <c r="PUF18" s="277"/>
      <c r="PUG18" s="277"/>
      <c r="PUH18" s="277"/>
      <c r="PUI18" s="277"/>
      <c r="PUJ18" s="277"/>
      <c r="PUK18" s="277"/>
      <c r="PUL18" s="277"/>
      <c r="PUM18" s="277"/>
      <c r="PUN18" s="277"/>
      <c r="PUO18" s="277"/>
      <c r="PUP18" s="277"/>
      <c r="PUQ18" s="277"/>
      <c r="PUR18" s="277"/>
      <c r="PUS18" s="277"/>
      <c r="PUT18" s="277"/>
      <c r="PUU18" s="277"/>
      <c r="PUV18" s="277"/>
      <c r="PUW18" s="277"/>
      <c r="PUX18" s="277"/>
      <c r="PUY18" s="277"/>
      <c r="PUZ18" s="277"/>
      <c r="PVA18" s="277"/>
      <c r="PVB18" s="277"/>
      <c r="PVC18" s="277"/>
      <c r="PVD18" s="277"/>
      <c r="PVE18" s="277"/>
      <c r="PVF18" s="277"/>
      <c r="PVG18" s="277"/>
      <c r="PVH18" s="277"/>
      <c r="PVI18" s="277"/>
      <c r="PVJ18" s="277"/>
      <c r="PVK18" s="277"/>
      <c r="PVL18" s="277"/>
      <c r="PVM18" s="277"/>
      <c r="PVN18" s="277"/>
      <c r="PVO18" s="277"/>
      <c r="PVP18" s="277"/>
      <c r="PVQ18" s="277"/>
      <c r="PVR18" s="277"/>
      <c r="PVS18" s="277"/>
      <c r="PVT18" s="277"/>
      <c r="PVU18" s="277"/>
      <c r="PVV18" s="277"/>
      <c r="PVW18" s="277"/>
      <c r="PVX18" s="277"/>
      <c r="PVY18" s="277"/>
      <c r="PVZ18" s="277"/>
      <c r="PWA18" s="277"/>
      <c r="PWB18" s="277"/>
      <c r="PWC18" s="277"/>
      <c r="PWD18" s="277"/>
      <c r="PWE18" s="277"/>
      <c r="PWF18" s="277"/>
      <c r="PWG18" s="277"/>
      <c r="PWH18" s="277"/>
      <c r="PWI18" s="277"/>
      <c r="PWJ18" s="277"/>
      <c r="PWK18" s="277"/>
      <c r="PWL18" s="277"/>
      <c r="PWM18" s="277"/>
      <c r="PWN18" s="277"/>
      <c r="PWO18" s="277"/>
      <c r="PWP18" s="277"/>
      <c r="PWQ18" s="277"/>
      <c r="PWR18" s="277"/>
      <c r="PWS18" s="277"/>
      <c r="PWT18" s="277"/>
      <c r="PWU18" s="277"/>
      <c r="PWV18" s="277"/>
      <c r="PWW18" s="277"/>
      <c r="PWX18" s="277"/>
      <c r="PWY18" s="277"/>
      <c r="PWZ18" s="277"/>
      <c r="PXA18" s="277"/>
      <c r="PXB18" s="277"/>
      <c r="PXC18" s="277"/>
      <c r="PXD18" s="277"/>
      <c r="PXE18" s="277"/>
      <c r="PXF18" s="277"/>
      <c r="PXG18" s="277"/>
      <c r="PXH18" s="277"/>
      <c r="PXI18" s="277"/>
      <c r="PXJ18" s="277"/>
      <c r="PXK18" s="277"/>
      <c r="PXL18" s="277"/>
      <c r="PXM18" s="277"/>
      <c r="PXN18" s="277"/>
      <c r="PXO18" s="277"/>
      <c r="PXP18" s="277"/>
      <c r="PXQ18" s="277"/>
      <c r="PXR18" s="277"/>
      <c r="PXS18" s="277"/>
      <c r="PXT18" s="277"/>
      <c r="PXU18" s="277"/>
      <c r="PXV18" s="277"/>
      <c r="PXW18" s="277"/>
      <c r="PXX18" s="277"/>
      <c r="PXY18" s="277"/>
      <c r="PXZ18" s="277"/>
      <c r="PYA18" s="277"/>
      <c r="PYB18" s="277"/>
      <c r="PYC18" s="277"/>
      <c r="PYD18" s="277"/>
      <c r="PYE18" s="277"/>
      <c r="PYF18" s="277"/>
      <c r="PYG18" s="277"/>
      <c r="PYH18" s="277"/>
      <c r="PYI18" s="277"/>
      <c r="PYJ18" s="277"/>
      <c r="PYK18" s="277"/>
      <c r="PYL18" s="277"/>
      <c r="PYM18" s="277"/>
      <c r="PYN18" s="277"/>
      <c r="PYO18" s="277"/>
      <c r="PYP18" s="277"/>
      <c r="PYQ18" s="277"/>
      <c r="PYR18" s="277"/>
      <c r="PYS18" s="277"/>
      <c r="PYT18" s="277"/>
      <c r="PYU18" s="277"/>
      <c r="PYV18" s="277"/>
      <c r="PYW18" s="277"/>
      <c r="PYX18" s="277"/>
      <c r="PYY18" s="277"/>
      <c r="PYZ18" s="277"/>
      <c r="PZA18" s="277"/>
      <c r="PZB18" s="277"/>
      <c r="PZC18" s="277"/>
      <c r="PZD18" s="277"/>
      <c r="PZE18" s="277"/>
      <c r="PZF18" s="277"/>
      <c r="PZG18" s="277"/>
      <c r="PZH18" s="277"/>
      <c r="PZI18" s="277"/>
      <c r="PZJ18" s="277"/>
      <c r="PZK18" s="277"/>
      <c r="PZL18" s="277"/>
      <c r="PZM18" s="277"/>
      <c r="PZN18" s="277"/>
      <c r="PZO18" s="277"/>
      <c r="PZP18" s="277"/>
      <c r="PZQ18" s="277"/>
      <c r="PZR18" s="277"/>
      <c r="PZS18" s="277"/>
      <c r="PZT18" s="277"/>
      <c r="PZU18" s="277"/>
      <c r="PZV18" s="277"/>
      <c r="PZW18" s="277"/>
      <c r="PZX18" s="277"/>
      <c r="PZY18" s="277"/>
      <c r="PZZ18" s="277"/>
      <c r="QAA18" s="277"/>
      <c r="QAB18" s="277"/>
      <c r="QAC18" s="277"/>
      <c r="QAD18" s="277"/>
      <c r="QAE18" s="277"/>
      <c r="QAF18" s="277"/>
      <c r="QAG18" s="277"/>
      <c r="QAH18" s="277"/>
      <c r="QAI18" s="277"/>
      <c r="QAJ18" s="277"/>
      <c r="QAK18" s="277"/>
      <c r="QAL18" s="277"/>
      <c r="QAM18" s="277"/>
      <c r="QAN18" s="277"/>
      <c r="QAO18" s="277"/>
      <c r="QAP18" s="277"/>
      <c r="QAQ18" s="277"/>
      <c r="QAR18" s="277"/>
      <c r="QAS18" s="277"/>
      <c r="QAT18" s="277"/>
      <c r="QAU18" s="277"/>
      <c r="QAV18" s="277"/>
      <c r="QAW18" s="277"/>
      <c r="QAX18" s="277"/>
      <c r="QAY18" s="277"/>
      <c r="QAZ18" s="277"/>
      <c r="QBA18" s="277"/>
      <c r="QBB18" s="277"/>
      <c r="QBC18" s="277"/>
      <c r="QBD18" s="277"/>
      <c r="QBE18" s="277"/>
      <c r="QBF18" s="277"/>
      <c r="QBG18" s="277"/>
      <c r="QBH18" s="277"/>
      <c r="QBI18" s="277"/>
      <c r="QBJ18" s="277"/>
      <c r="QBK18" s="277"/>
      <c r="QBL18" s="277"/>
      <c r="QBM18" s="277"/>
      <c r="QBN18" s="277"/>
      <c r="QBO18" s="277"/>
      <c r="QBP18" s="277"/>
      <c r="QBQ18" s="277"/>
      <c r="QBR18" s="277"/>
      <c r="QBS18" s="277"/>
      <c r="QBT18" s="277"/>
      <c r="QBU18" s="277"/>
      <c r="QBV18" s="277"/>
      <c r="QBW18" s="277"/>
      <c r="QBX18" s="277"/>
      <c r="QBY18" s="277"/>
      <c r="QBZ18" s="277"/>
      <c r="QCA18" s="277"/>
      <c r="QCB18" s="277"/>
      <c r="QCC18" s="277"/>
      <c r="QCD18" s="277"/>
      <c r="QCE18" s="277"/>
      <c r="QCF18" s="277"/>
      <c r="QCG18" s="277"/>
      <c r="QCH18" s="277"/>
      <c r="QCI18" s="277"/>
      <c r="QCJ18" s="277"/>
      <c r="QCK18" s="277"/>
      <c r="QCL18" s="277"/>
      <c r="QCM18" s="277"/>
      <c r="QCN18" s="277"/>
      <c r="QCO18" s="277"/>
      <c r="QCP18" s="277"/>
      <c r="QCQ18" s="277"/>
      <c r="QCR18" s="277"/>
      <c r="QCS18" s="277"/>
      <c r="QCT18" s="277"/>
      <c r="QCU18" s="277"/>
      <c r="QCV18" s="277"/>
      <c r="QCW18" s="277"/>
      <c r="QCX18" s="277"/>
      <c r="QCY18" s="277"/>
      <c r="QCZ18" s="277"/>
      <c r="QDA18" s="277"/>
      <c r="QDB18" s="277"/>
      <c r="QDC18" s="277"/>
      <c r="QDD18" s="277"/>
      <c r="QDE18" s="277"/>
      <c r="QDF18" s="277"/>
      <c r="QDG18" s="277"/>
      <c r="QDH18" s="277"/>
      <c r="QDI18" s="277"/>
      <c r="QDJ18" s="277"/>
      <c r="QDK18" s="277"/>
      <c r="QDL18" s="277"/>
      <c r="QDM18" s="277"/>
      <c r="QDN18" s="277"/>
      <c r="QDO18" s="277"/>
      <c r="QDP18" s="277"/>
      <c r="QDQ18" s="277"/>
      <c r="QDR18" s="277"/>
      <c r="QDS18" s="277"/>
      <c r="QDT18" s="277"/>
      <c r="QDU18" s="277"/>
      <c r="QDV18" s="277"/>
      <c r="QDW18" s="277"/>
      <c r="QDX18" s="277"/>
      <c r="QDY18" s="277"/>
      <c r="QDZ18" s="277"/>
      <c r="QEA18" s="277"/>
      <c r="QEB18" s="277"/>
      <c r="QEC18" s="277"/>
      <c r="QED18" s="277"/>
      <c r="QEE18" s="277"/>
      <c r="QEF18" s="277"/>
      <c r="QEG18" s="277"/>
      <c r="QEH18" s="277"/>
      <c r="QEI18" s="277"/>
      <c r="QEJ18" s="277"/>
      <c r="QEK18" s="277"/>
      <c r="QEL18" s="277"/>
      <c r="QEM18" s="277"/>
      <c r="QEN18" s="277"/>
      <c r="QEO18" s="277"/>
      <c r="QEP18" s="277"/>
      <c r="QEQ18" s="277"/>
      <c r="QER18" s="277"/>
      <c r="QES18" s="277"/>
      <c r="QET18" s="277"/>
      <c r="QEU18" s="277"/>
      <c r="QEV18" s="277"/>
      <c r="QEW18" s="277"/>
      <c r="QEX18" s="277"/>
      <c r="QEY18" s="277"/>
      <c r="QEZ18" s="277"/>
      <c r="QFA18" s="277"/>
      <c r="QFB18" s="277"/>
      <c r="QFC18" s="277"/>
      <c r="QFD18" s="277"/>
      <c r="QFE18" s="277"/>
      <c r="QFF18" s="277"/>
      <c r="QFG18" s="277"/>
      <c r="QFH18" s="277"/>
      <c r="QFI18" s="277"/>
      <c r="QFJ18" s="277"/>
      <c r="QFK18" s="277"/>
      <c r="QFL18" s="277"/>
      <c r="QFM18" s="277"/>
      <c r="QFN18" s="277"/>
      <c r="QFO18" s="277"/>
      <c r="QFP18" s="277"/>
      <c r="QFQ18" s="277"/>
      <c r="QFR18" s="277"/>
      <c r="QFS18" s="277"/>
      <c r="QFT18" s="277"/>
      <c r="QFU18" s="277"/>
      <c r="QFV18" s="277"/>
      <c r="QFW18" s="277"/>
      <c r="QFX18" s="277"/>
      <c r="QFY18" s="277"/>
      <c r="QFZ18" s="277"/>
      <c r="QGA18" s="277"/>
      <c r="QGB18" s="277"/>
      <c r="QGC18" s="277"/>
      <c r="QGD18" s="277"/>
      <c r="QGE18" s="277"/>
      <c r="QGF18" s="277"/>
      <c r="QGG18" s="277"/>
      <c r="QGH18" s="277"/>
      <c r="QGI18" s="277"/>
      <c r="QGJ18" s="277"/>
      <c r="QGK18" s="277"/>
      <c r="QGL18" s="277"/>
      <c r="QGM18" s="277"/>
      <c r="QGN18" s="277"/>
      <c r="QGO18" s="277"/>
      <c r="QGP18" s="277"/>
      <c r="QGQ18" s="277"/>
      <c r="QGR18" s="277"/>
      <c r="QGS18" s="277"/>
      <c r="QGT18" s="277"/>
      <c r="QGU18" s="277"/>
      <c r="QGV18" s="277"/>
      <c r="QGW18" s="277"/>
      <c r="QGX18" s="277"/>
      <c r="QGY18" s="277"/>
      <c r="QGZ18" s="277"/>
      <c r="QHA18" s="277"/>
      <c r="QHB18" s="277"/>
      <c r="QHC18" s="277"/>
      <c r="QHD18" s="277"/>
      <c r="QHE18" s="277"/>
      <c r="QHF18" s="277"/>
      <c r="QHG18" s="277"/>
      <c r="QHH18" s="277"/>
      <c r="QHI18" s="277"/>
      <c r="QHJ18" s="277"/>
      <c r="QHK18" s="277"/>
      <c r="QHL18" s="277"/>
      <c r="QHM18" s="277"/>
      <c r="QHN18" s="277"/>
      <c r="QHO18" s="277"/>
      <c r="QHP18" s="277"/>
      <c r="QHQ18" s="277"/>
      <c r="QHR18" s="277"/>
      <c r="QHS18" s="277"/>
      <c r="QHT18" s="277"/>
      <c r="QHU18" s="277"/>
      <c r="QHV18" s="277"/>
      <c r="QHW18" s="277"/>
      <c r="QHX18" s="277"/>
      <c r="QHY18" s="277"/>
      <c r="QHZ18" s="277"/>
      <c r="QIA18" s="277"/>
      <c r="QIB18" s="277"/>
      <c r="QIC18" s="277"/>
      <c r="QID18" s="277"/>
      <c r="QIE18" s="277"/>
      <c r="QIF18" s="277"/>
      <c r="QIG18" s="277"/>
      <c r="QIH18" s="277"/>
      <c r="QII18" s="277"/>
      <c r="QIJ18" s="277"/>
      <c r="QIK18" s="277"/>
      <c r="QIL18" s="277"/>
      <c r="QIM18" s="277"/>
      <c r="QIN18" s="277"/>
      <c r="QIO18" s="277"/>
      <c r="QIP18" s="277"/>
      <c r="QIQ18" s="277"/>
      <c r="QIR18" s="277"/>
      <c r="QIS18" s="277"/>
      <c r="QIT18" s="277"/>
      <c r="QIU18" s="277"/>
      <c r="QIV18" s="277"/>
      <c r="QIW18" s="277"/>
      <c r="QIX18" s="277"/>
      <c r="QIY18" s="277"/>
      <c r="QIZ18" s="277"/>
      <c r="QJA18" s="277"/>
      <c r="QJB18" s="277"/>
      <c r="QJC18" s="277"/>
      <c r="QJD18" s="277"/>
      <c r="QJE18" s="277"/>
      <c r="QJF18" s="277"/>
      <c r="QJG18" s="277"/>
      <c r="QJH18" s="277"/>
      <c r="QJI18" s="277"/>
      <c r="QJJ18" s="277"/>
      <c r="QJK18" s="277"/>
      <c r="QJL18" s="277"/>
      <c r="QJM18" s="277"/>
      <c r="QJN18" s="277"/>
      <c r="QJO18" s="277"/>
      <c r="QJP18" s="277"/>
      <c r="QJQ18" s="277"/>
      <c r="QJR18" s="277"/>
      <c r="QJS18" s="277"/>
      <c r="QJT18" s="277"/>
      <c r="QJU18" s="277"/>
      <c r="QJV18" s="277"/>
      <c r="QJW18" s="277"/>
      <c r="QJX18" s="277"/>
      <c r="QJY18" s="277"/>
      <c r="QJZ18" s="277"/>
      <c r="QKA18" s="277"/>
      <c r="QKB18" s="277"/>
      <c r="QKC18" s="277"/>
      <c r="QKD18" s="277"/>
      <c r="QKE18" s="277"/>
      <c r="QKF18" s="277"/>
      <c r="QKG18" s="277"/>
      <c r="QKH18" s="277"/>
      <c r="QKI18" s="277"/>
      <c r="QKJ18" s="277"/>
      <c r="QKK18" s="277"/>
      <c r="QKL18" s="277"/>
      <c r="QKM18" s="277"/>
      <c r="QKN18" s="277"/>
      <c r="QKO18" s="277"/>
      <c r="QKP18" s="277"/>
      <c r="QKQ18" s="277"/>
      <c r="QKR18" s="277"/>
      <c r="QKS18" s="277"/>
      <c r="QKT18" s="277"/>
      <c r="QKU18" s="277"/>
      <c r="QKV18" s="277"/>
      <c r="QKW18" s="277"/>
      <c r="QKX18" s="277"/>
      <c r="QKY18" s="277"/>
      <c r="QKZ18" s="277"/>
      <c r="QLA18" s="277"/>
      <c r="QLB18" s="277"/>
      <c r="QLC18" s="277"/>
      <c r="QLD18" s="277"/>
      <c r="QLE18" s="277"/>
      <c r="QLF18" s="277"/>
      <c r="QLG18" s="277"/>
      <c r="QLH18" s="277"/>
      <c r="QLI18" s="277"/>
      <c r="QLJ18" s="277"/>
      <c r="QLK18" s="277"/>
      <c r="QLL18" s="277"/>
      <c r="QLM18" s="277"/>
      <c r="QLN18" s="277"/>
      <c r="QLO18" s="277"/>
      <c r="QLP18" s="277"/>
      <c r="QLQ18" s="277"/>
      <c r="QLR18" s="277"/>
      <c r="QLS18" s="277"/>
      <c r="QLT18" s="277"/>
      <c r="QLU18" s="277"/>
      <c r="QLV18" s="277"/>
      <c r="QLW18" s="277"/>
      <c r="QLX18" s="277"/>
      <c r="QLY18" s="277"/>
      <c r="QLZ18" s="277"/>
      <c r="QMA18" s="277"/>
      <c r="QMB18" s="277"/>
      <c r="QMC18" s="277"/>
      <c r="QMD18" s="277"/>
      <c r="QME18" s="277"/>
      <c r="QMF18" s="277"/>
      <c r="QMG18" s="277"/>
      <c r="QMH18" s="277"/>
      <c r="QMI18" s="277"/>
      <c r="QMJ18" s="277"/>
      <c r="QMK18" s="277"/>
      <c r="QML18" s="277"/>
      <c r="QMM18" s="277"/>
      <c r="QMN18" s="277"/>
      <c r="QMO18" s="277"/>
      <c r="QMP18" s="277"/>
      <c r="QMQ18" s="277"/>
      <c r="QMR18" s="277"/>
      <c r="QMS18" s="277"/>
      <c r="QMT18" s="277"/>
      <c r="QMU18" s="277"/>
      <c r="QMV18" s="277"/>
      <c r="QMW18" s="277"/>
      <c r="QMX18" s="277"/>
      <c r="QMY18" s="277"/>
      <c r="QMZ18" s="277"/>
      <c r="QNA18" s="277"/>
      <c r="QNB18" s="277"/>
      <c r="QNC18" s="277"/>
      <c r="QND18" s="277"/>
      <c r="QNE18" s="277"/>
      <c r="QNF18" s="277"/>
      <c r="QNG18" s="277"/>
      <c r="QNH18" s="277"/>
      <c r="QNI18" s="277"/>
      <c r="QNJ18" s="277"/>
      <c r="QNK18" s="277"/>
      <c r="QNL18" s="277"/>
      <c r="QNM18" s="277"/>
      <c r="QNN18" s="277"/>
      <c r="QNO18" s="277"/>
      <c r="QNP18" s="277"/>
      <c r="QNQ18" s="277"/>
      <c r="QNR18" s="277"/>
      <c r="QNS18" s="277"/>
      <c r="QNT18" s="277"/>
      <c r="QNU18" s="277"/>
      <c r="QNV18" s="277"/>
      <c r="QNW18" s="277"/>
      <c r="QNX18" s="277"/>
      <c r="QNY18" s="277"/>
      <c r="QNZ18" s="277"/>
      <c r="QOA18" s="277"/>
      <c r="QOB18" s="277"/>
      <c r="QOC18" s="277"/>
      <c r="QOD18" s="277"/>
      <c r="QOE18" s="277"/>
      <c r="QOF18" s="277"/>
      <c r="QOG18" s="277"/>
      <c r="QOH18" s="277"/>
      <c r="QOI18" s="277"/>
      <c r="QOJ18" s="277"/>
      <c r="QOK18" s="277"/>
      <c r="QOL18" s="277"/>
      <c r="QOM18" s="277"/>
      <c r="QON18" s="277"/>
      <c r="QOO18" s="277"/>
      <c r="QOP18" s="277"/>
      <c r="QOQ18" s="277"/>
      <c r="QOR18" s="277"/>
      <c r="QOS18" s="277"/>
      <c r="QOT18" s="277"/>
      <c r="QOU18" s="277"/>
      <c r="QOV18" s="277"/>
      <c r="QOW18" s="277"/>
      <c r="QOX18" s="277"/>
      <c r="QOY18" s="277"/>
      <c r="QOZ18" s="277"/>
      <c r="QPA18" s="277"/>
      <c r="QPB18" s="277"/>
      <c r="QPC18" s="277"/>
      <c r="QPD18" s="277"/>
      <c r="QPE18" s="277"/>
      <c r="QPF18" s="277"/>
      <c r="QPG18" s="277"/>
      <c r="QPH18" s="277"/>
      <c r="QPI18" s="277"/>
      <c r="QPJ18" s="277"/>
      <c r="QPK18" s="277"/>
      <c r="QPL18" s="277"/>
      <c r="QPM18" s="277"/>
      <c r="QPN18" s="277"/>
      <c r="QPO18" s="277"/>
      <c r="QPP18" s="277"/>
      <c r="QPQ18" s="277"/>
      <c r="QPR18" s="277"/>
      <c r="QPS18" s="277"/>
      <c r="QPT18" s="277"/>
      <c r="QPU18" s="277"/>
      <c r="QPV18" s="277"/>
      <c r="QPW18" s="277"/>
      <c r="QPX18" s="277"/>
      <c r="QPY18" s="277"/>
      <c r="QPZ18" s="277"/>
      <c r="QQA18" s="277"/>
      <c r="QQB18" s="277"/>
      <c r="QQC18" s="277"/>
      <c r="QQD18" s="277"/>
      <c r="QQE18" s="277"/>
      <c r="QQF18" s="277"/>
      <c r="QQG18" s="277"/>
      <c r="QQH18" s="277"/>
      <c r="QQI18" s="277"/>
      <c r="QQJ18" s="277"/>
      <c r="QQK18" s="277"/>
      <c r="QQL18" s="277"/>
      <c r="QQM18" s="277"/>
      <c r="QQN18" s="277"/>
      <c r="QQO18" s="277"/>
      <c r="QQP18" s="277"/>
      <c r="QQQ18" s="277"/>
      <c r="QQR18" s="277"/>
      <c r="QQS18" s="277"/>
      <c r="QQT18" s="277"/>
      <c r="QQU18" s="277"/>
      <c r="QQV18" s="277"/>
      <c r="QQW18" s="277"/>
      <c r="QQX18" s="277"/>
      <c r="QQY18" s="277"/>
      <c r="QQZ18" s="277"/>
      <c r="QRA18" s="277"/>
      <c r="QRB18" s="277"/>
      <c r="QRC18" s="277"/>
      <c r="QRD18" s="277"/>
      <c r="QRE18" s="277"/>
      <c r="QRF18" s="277"/>
      <c r="QRG18" s="277"/>
      <c r="QRH18" s="277"/>
      <c r="QRI18" s="277"/>
      <c r="QRJ18" s="277"/>
      <c r="QRK18" s="277"/>
      <c r="QRL18" s="277"/>
      <c r="QRM18" s="277"/>
      <c r="QRN18" s="277"/>
      <c r="QRO18" s="277"/>
      <c r="QRP18" s="277"/>
      <c r="QRQ18" s="277"/>
      <c r="QRR18" s="277"/>
      <c r="QRS18" s="277"/>
      <c r="QRT18" s="277"/>
      <c r="QRU18" s="277"/>
      <c r="QRV18" s="277"/>
      <c r="QRW18" s="277"/>
      <c r="QRX18" s="277"/>
      <c r="QRY18" s="277"/>
      <c r="QRZ18" s="277"/>
      <c r="QSA18" s="277"/>
      <c r="QSB18" s="277"/>
      <c r="QSC18" s="277"/>
      <c r="QSD18" s="277"/>
      <c r="QSE18" s="277"/>
      <c r="QSF18" s="277"/>
      <c r="QSG18" s="277"/>
      <c r="QSH18" s="277"/>
      <c r="QSI18" s="277"/>
      <c r="QSJ18" s="277"/>
      <c r="QSK18" s="277"/>
      <c r="QSL18" s="277"/>
      <c r="QSM18" s="277"/>
      <c r="QSN18" s="277"/>
      <c r="QSO18" s="277"/>
      <c r="QSP18" s="277"/>
      <c r="QSQ18" s="277"/>
      <c r="QSR18" s="277"/>
      <c r="QSS18" s="277"/>
      <c r="QST18" s="277"/>
      <c r="QSU18" s="277"/>
      <c r="QSV18" s="277"/>
      <c r="QSW18" s="277"/>
      <c r="QSX18" s="277"/>
      <c r="QSY18" s="277"/>
      <c r="QSZ18" s="277"/>
      <c r="QTA18" s="277"/>
      <c r="QTB18" s="277"/>
      <c r="QTC18" s="277"/>
      <c r="QTD18" s="277"/>
      <c r="QTE18" s="277"/>
      <c r="QTF18" s="277"/>
      <c r="QTG18" s="277"/>
      <c r="QTH18" s="277"/>
      <c r="QTI18" s="277"/>
      <c r="QTJ18" s="277"/>
      <c r="QTK18" s="277"/>
      <c r="QTL18" s="277"/>
      <c r="QTM18" s="277"/>
      <c r="QTN18" s="277"/>
      <c r="QTO18" s="277"/>
      <c r="QTP18" s="277"/>
      <c r="QTQ18" s="277"/>
      <c r="QTR18" s="277"/>
      <c r="QTS18" s="277"/>
      <c r="QTT18" s="277"/>
      <c r="QTU18" s="277"/>
      <c r="QTV18" s="277"/>
      <c r="QTW18" s="277"/>
      <c r="QTX18" s="277"/>
      <c r="QTY18" s="277"/>
      <c r="QTZ18" s="277"/>
      <c r="QUA18" s="277"/>
      <c r="QUB18" s="277"/>
      <c r="QUC18" s="277"/>
      <c r="QUD18" s="277"/>
      <c r="QUE18" s="277"/>
      <c r="QUF18" s="277"/>
      <c r="QUG18" s="277"/>
      <c r="QUH18" s="277"/>
      <c r="QUI18" s="277"/>
      <c r="QUJ18" s="277"/>
      <c r="QUK18" s="277"/>
      <c r="QUL18" s="277"/>
      <c r="QUM18" s="277"/>
      <c r="QUN18" s="277"/>
      <c r="QUO18" s="277"/>
      <c r="QUP18" s="277"/>
      <c r="QUQ18" s="277"/>
      <c r="QUR18" s="277"/>
      <c r="QUS18" s="277"/>
      <c r="QUT18" s="277"/>
      <c r="QUU18" s="277"/>
      <c r="QUV18" s="277"/>
      <c r="QUW18" s="277"/>
      <c r="QUX18" s="277"/>
      <c r="QUY18" s="277"/>
      <c r="QUZ18" s="277"/>
      <c r="QVA18" s="277"/>
      <c r="QVB18" s="277"/>
      <c r="QVC18" s="277"/>
      <c r="QVD18" s="277"/>
      <c r="QVE18" s="277"/>
      <c r="QVF18" s="277"/>
      <c r="QVG18" s="277"/>
      <c r="QVH18" s="277"/>
      <c r="QVI18" s="277"/>
      <c r="QVJ18" s="277"/>
      <c r="QVK18" s="277"/>
      <c r="QVL18" s="277"/>
      <c r="QVM18" s="277"/>
      <c r="QVN18" s="277"/>
      <c r="QVO18" s="277"/>
      <c r="QVP18" s="277"/>
      <c r="QVQ18" s="277"/>
      <c r="QVR18" s="277"/>
      <c r="QVS18" s="277"/>
      <c r="QVT18" s="277"/>
      <c r="QVU18" s="277"/>
      <c r="QVV18" s="277"/>
      <c r="QVW18" s="277"/>
      <c r="QVX18" s="277"/>
      <c r="QVY18" s="277"/>
      <c r="QVZ18" s="277"/>
      <c r="QWA18" s="277"/>
      <c r="QWB18" s="277"/>
      <c r="QWC18" s="277"/>
      <c r="QWD18" s="277"/>
      <c r="QWE18" s="277"/>
      <c r="QWF18" s="277"/>
      <c r="QWG18" s="277"/>
      <c r="QWH18" s="277"/>
      <c r="QWI18" s="277"/>
      <c r="QWJ18" s="277"/>
      <c r="QWK18" s="277"/>
      <c r="QWL18" s="277"/>
      <c r="QWM18" s="277"/>
      <c r="QWN18" s="277"/>
      <c r="QWO18" s="277"/>
      <c r="QWP18" s="277"/>
      <c r="QWQ18" s="277"/>
      <c r="QWR18" s="277"/>
      <c r="QWS18" s="277"/>
      <c r="QWT18" s="277"/>
      <c r="QWU18" s="277"/>
      <c r="QWV18" s="277"/>
      <c r="QWW18" s="277"/>
      <c r="QWX18" s="277"/>
      <c r="QWY18" s="277"/>
      <c r="QWZ18" s="277"/>
      <c r="QXA18" s="277"/>
      <c r="QXB18" s="277"/>
      <c r="QXC18" s="277"/>
      <c r="QXD18" s="277"/>
      <c r="QXE18" s="277"/>
      <c r="QXF18" s="277"/>
      <c r="QXG18" s="277"/>
      <c r="QXH18" s="277"/>
      <c r="QXI18" s="277"/>
      <c r="QXJ18" s="277"/>
      <c r="QXK18" s="277"/>
      <c r="QXL18" s="277"/>
      <c r="QXM18" s="277"/>
      <c r="QXN18" s="277"/>
      <c r="QXO18" s="277"/>
      <c r="QXP18" s="277"/>
      <c r="QXQ18" s="277"/>
      <c r="QXR18" s="277"/>
      <c r="QXS18" s="277"/>
      <c r="QXT18" s="277"/>
      <c r="QXU18" s="277"/>
      <c r="QXV18" s="277"/>
      <c r="QXW18" s="277"/>
      <c r="QXX18" s="277"/>
      <c r="QXY18" s="277"/>
      <c r="QXZ18" s="277"/>
      <c r="QYA18" s="277"/>
      <c r="QYB18" s="277"/>
      <c r="QYC18" s="277"/>
      <c r="QYD18" s="277"/>
      <c r="QYE18" s="277"/>
      <c r="QYF18" s="277"/>
      <c r="QYG18" s="277"/>
      <c r="QYH18" s="277"/>
      <c r="QYI18" s="277"/>
      <c r="QYJ18" s="277"/>
      <c r="QYK18" s="277"/>
      <c r="QYL18" s="277"/>
      <c r="QYM18" s="277"/>
      <c r="QYN18" s="277"/>
      <c r="QYO18" s="277"/>
      <c r="QYP18" s="277"/>
      <c r="QYQ18" s="277"/>
      <c r="QYR18" s="277"/>
      <c r="QYS18" s="277"/>
      <c r="QYT18" s="277"/>
      <c r="QYU18" s="277"/>
      <c r="QYV18" s="277"/>
      <c r="QYW18" s="277"/>
      <c r="QYX18" s="277"/>
      <c r="QYY18" s="277"/>
      <c r="QYZ18" s="277"/>
      <c r="QZA18" s="277"/>
      <c r="QZB18" s="277"/>
      <c r="QZC18" s="277"/>
      <c r="QZD18" s="277"/>
      <c r="QZE18" s="277"/>
      <c r="QZF18" s="277"/>
      <c r="QZG18" s="277"/>
      <c r="QZH18" s="277"/>
      <c r="QZI18" s="277"/>
      <c r="QZJ18" s="277"/>
      <c r="QZK18" s="277"/>
      <c r="QZL18" s="277"/>
      <c r="QZM18" s="277"/>
      <c r="QZN18" s="277"/>
      <c r="QZO18" s="277"/>
      <c r="QZP18" s="277"/>
      <c r="QZQ18" s="277"/>
      <c r="QZR18" s="277"/>
      <c r="QZS18" s="277"/>
      <c r="QZT18" s="277"/>
      <c r="QZU18" s="277"/>
      <c r="QZV18" s="277"/>
      <c r="QZW18" s="277"/>
      <c r="QZX18" s="277"/>
      <c r="QZY18" s="277"/>
      <c r="QZZ18" s="277"/>
      <c r="RAA18" s="277"/>
      <c r="RAB18" s="277"/>
      <c r="RAC18" s="277"/>
      <c r="RAD18" s="277"/>
      <c r="RAE18" s="277"/>
      <c r="RAF18" s="277"/>
      <c r="RAG18" s="277"/>
      <c r="RAH18" s="277"/>
      <c r="RAI18" s="277"/>
      <c r="RAJ18" s="277"/>
      <c r="RAK18" s="277"/>
      <c r="RAL18" s="277"/>
      <c r="RAM18" s="277"/>
      <c r="RAN18" s="277"/>
      <c r="RAO18" s="277"/>
      <c r="RAP18" s="277"/>
      <c r="RAQ18" s="277"/>
      <c r="RAR18" s="277"/>
      <c r="RAS18" s="277"/>
      <c r="RAT18" s="277"/>
      <c r="RAU18" s="277"/>
      <c r="RAV18" s="277"/>
      <c r="RAW18" s="277"/>
      <c r="RAX18" s="277"/>
      <c r="RAY18" s="277"/>
      <c r="RAZ18" s="277"/>
      <c r="RBA18" s="277"/>
      <c r="RBB18" s="277"/>
      <c r="RBC18" s="277"/>
      <c r="RBD18" s="277"/>
      <c r="RBE18" s="277"/>
      <c r="RBF18" s="277"/>
      <c r="RBG18" s="277"/>
      <c r="RBH18" s="277"/>
      <c r="RBI18" s="277"/>
      <c r="RBJ18" s="277"/>
      <c r="RBK18" s="277"/>
      <c r="RBL18" s="277"/>
      <c r="RBM18" s="277"/>
      <c r="RBN18" s="277"/>
      <c r="RBO18" s="277"/>
      <c r="RBP18" s="277"/>
      <c r="RBQ18" s="277"/>
      <c r="RBR18" s="277"/>
      <c r="RBS18" s="277"/>
      <c r="RBT18" s="277"/>
      <c r="RBU18" s="277"/>
      <c r="RBV18" s="277"/>
      <c r="RBW18" s="277"/>
      <c r="RBX18" s="277"/>
      <c r="RBY18" s="277"/>
      <c r="RBZ18" s="277"/>
      <c r="RCA18" s="277"/>
      <c r="RCB18" s="277"/>
      <c r="RCC18" s="277"/>
      <c r="RCD18" s="277"/>
      <c r="RCE18" s="277"/>
      <c r="RCF18" s="277"/>
      <c r="RCG18" s="277"/>
      <c r="RCH18" s="277"/>
      <c r="RCI18" s="277"/>
      <c r="RCJ18" s="277"/>
      <c r="RCK18" s="277"/>
      <c r="RCL18" s="277"/>
      <c r="RCM18" s="277"/>
      <c r="RCN18" s="277"/>
      <c r="RCO18" s="277"/>
      <c r="RCP18" s="277"/>
      <c r="RCQ18" s="277"/>
      <c r="RCR18" s="277"/>
      <c r="RCS18" s="277"/>
      <c r="RCT18" s="277"/>
      <c r="RCU18" s="277"/>
      <c r="RCV18" s="277"/>
      <c r="RCW18" s="277"/>
      <c r="RCX18" s="277"/>
      <c r="RCY18" s="277"/>
      <c r="RCZ18" s="277"/>
      <c r="RDA18" s="277"/>
      <c r="RDB18" s="277"/>
      <c r="RDC18" s="277"/>
      <c r="RDD18" s="277"/>
      <c r="RDE18" s="277"/>
      <c r="RDF18" s="277"/>
      <c r="RDG18" s="277"/>
      <c r="RDH18" s="277"/>
      <c r="RDI18" s="277"/>
      <c r="RDJ18" s="277"/>
      <c r="RDK18" s="277"/>
      <c r="RDL18" s="277"/>
      <c r="RDM18" s="277"/>
      <c r="RDN18" s="277"/>
      <c r="RDO18" s="277"/>
      <c r="RDP18" s="277"/>
      <c r="RDQ18" s="277"/>
      <c r="RDR18" s="277"/>
      <c r="RDS18" s="277"/>
      <c r="RDT18" s="277"/>
      <c r="RDU18" s="277"/>
      <c r="RDV18" s="277"/>
      <c r="RDW18" s="277"/>
      <c r="RDX18" s="277"/>
      <c r="RDY18" s="277"/>
      <c r="RDZ18" s="277"/>
      <c r="REA18" s="277"/>
      <c r="REB18" s="277"/>
      <c r="REC18" s="277"/>
      <c r="RED18" s="277"/>
      <c r="REE18" s="277"/>
      <c r="REF18" s="277"/>
      <c r="REG18" s="277"/>
      <c r="REH18" s="277"/>
      <c r="REI18" s="277"/>
      <c r="REJ18" s="277"/>
      <c r="REK18" s="277"/>
      <c r="REL18" s="277"/>
      <c r="REM18" s="277"/>
      <c r="REN18" s="277"/>
      <c r="REO18" s="277"/>
      <c r="REP18" s="277"/>
      <c r="REQ18" s="277"/>
      <c r="RER18" s="277"/>
      <c r="RES18" s="277"/>
      <c r="RET18" s="277"/>
      <c r="REU18" s="277"/>
      <c r="REV18" s="277"/>
      <c r="REW18" s="277"/>
      <c r="REX18" s="277"/>
      <c r="REY18" s="277"/>
      <c r="REZ18" s="277"/>
      <c r="RFA18" s="277"/>
      <c r="RFB18" s="277"/>
      <c r="RFC18" s="277"/>
      <c r="RFD18" s="277"/>
      <c r="RFE18" s="277"/>
      <c r="RFF18" s="277"/>
      <c r="RFG18" s="277"/>
      <c r="RFH18" s="277"/>
      <c r="RFI18" s="277"/>
      <c r="RFJ18" s="277"/>
      <c r="RFK18" s="277"/>
      <c r="RFL18" s="277"/>
      <c r="RFM18" s="277"/>
      <c r="RFN18" s="277"/>
      <c r="RFO18" s="277"/>
      <c r="RFP18" s="277"/>
      <c r="RFQ18" s="277"/>
      <c r="RFR18" s="277"/>
      <c r="RFS18" s="277"/>
      <c r="RFT18" s="277"/>
      <c r="RFU18" s="277"/>
      <c r="RFV18" s="277"/>
      <c r="RFW18" s="277"/>
      <c r="RFX18" s="277"/>
      <c r="RFY18" s="277"/>
      <c r="RFZ18" s="277"/>
      <c r="RGA18" s="277"/>
      <c r="RGB18" s="277"/>
      <c r="RGC18" s="277"/>
      <c r="RGD18" s="277"/>
      <c r="RGE18" s="277"/>
      <c r="RGF18" s="277"/>
      <c r="RGG18" s="277"/>
      <c r="RGH18" s="277"/>
      <c r="RGI18" s="277"/>
      <c r="RGJ18" s="277"/>
      <c r="RGK18" s="277"/>
      <c r="RGL18" s="277"/>
      <c r="RGM18" s="277"/>
      <c r="RGN18" s="277"/>
      <c r="RGO18" s="277"/>
      <c r="RGP18" s="277"/>
      <c r="RGQ18" s="277"/>
      <c r="RGR18" s="277"/>
      <c r="RGS18" s="277"/>
      <c r="RGT18" s="277"/>
      <c r="RGU18" s="277"/>
      <c r="RGV18" s="277"/>
      <c r="RGW18" s="277"/>
      <c r="RGX18" s="277"/>
      <c r="RGY18" s="277"/>
      <c r="RGZ18" s="277"/>
      <c r="RHA18" s="277"/>
      <c r="RHB18" s="277"/>
      <c r="RHC18" s="277"/>
      <c r="RHD18" s="277"/>
      <c r="RHE18" s="277"/>
      <c r="RHF18" s="277"/>
      <c r="RHG18" s="277"/>
      <c r="RHH18" s="277"/>
      <c r="RHI18" s="277"/>
      <c r="RHJ18" s="277"/>
      <c r="RHK18" s="277"/>
      <c r="RHL18" s="277"/>
      <c r="RHM18" s="277"/>
      <c r="RHN18" s="277"/>
      <c r="RHO18" s="277"/>
      <c r="RHP18" s="277"/>
      <c r="RHQ18" s="277"/>
      <c r="RHR18" s="277"/>
      <c r="RHS18" s="277"/>
      <c r="RHT18" s="277"/>
      <c r="RHU18" s="277"/>
      <c r="RHV18" s="277"/>
      <c r="RHW18" s="277"/>
      <c r="RHX18" s="277"/>
      <c r="RHY18" s="277"/>
      <c r="RHZ18" s="277"/>
      <c r="RIA18" s="277"/>
      <c r="RIB18" s="277"/>
      <c r="RIC18" s="277"/>
      <c r="RID18" s="277"/>
      <c r="RIE18" s="277"/>
      <c r="RIF18" s="277"/>
      <c r="RIG18" s="277"/>
      <c r="RIH18" s="277"/>
      <c r="RII18" s="277"/>
      <c r="RIJ18" s="277"/>
      <c r="RIK18" s="277"/>
      <c r="RIL18" s="277"/>
      <c r="RIM18" s="277"/>
      <c r="RIN18" s="277"/>
      <c r="RIO18" s="277"/>
      <c r="RIP18" s="277"/>
      <c r="RIQ18" s="277"/>
      <c r="RIR18" s="277"/>
      <c r="RIS18" s="277"/>
      <c r="RIT18" s="277"/>
      <c r="RIU18" s="277"/>
      <c r="RIV18" s="277"/>
      <c r="RIW18" s="277"/>
      <c r="RIX18" s="277"/>
      <c r="RIY18" s="277"/>
      <c r="RIZ18" s="277"/>
      <c r="RJA18" s="277"/>
      <c r="RJB18" s="277"/>
      <c r="RJC18" s="277"/>
      <c r="RJD18" s="277"/>
      <c r="RJE18" s="277"/>
      <c r="RJF18" s="277"/>
      <c r="RJG18" s="277"/>
      <c r="RJH18" s="277"/>
      <c r="RJI18" s="277"/>
      <c r="RJJ18" s="277"/>
      <c r="RJK18" s="277"/>
      <c r="RJL18" s="277"/>
      <c r="RJM18" s="277"/>
      <c r="RJN18" s="277"/>
      <c r="RJO18" s="277"/>
      <c r="RJP18" s="277"/>
      <c r="RJQ18" s="277"/>
      <c r="RJR18" s="277"/>
      <c r="RJS18" s="277"/>
      <c r="RJT18" s="277"/>
      <c r="RJU18" s="277"/>
      <c r="RJV18" s="277"/>
      <c r="RJW18" s="277"/>
      <c r="RJX18" s="277"/>
      <c r="RJY18" s="277"/>
      <c r="RJZ18" s="277"/>
      <c r="RKA18" s="277"/>
      <c r="RKB18" s="277"/>
      <c r="RKC18" s="277"/>
      <c r="RKD18" s="277"/>
      <c r="RKE18" s="277"/>
      <c r="RKF18" s="277"/>
      <c r="RKG18" s="277"/>
      <c r="RKH18" s="277"/>
      <c r="RKI18" s="277"/>
      <c r="RKJ18" s="277"/>
      <c r="RKK18" s="277"/>
      <c r="RKL18" s="277"/>
      <c r="RKM18" s="277"/>
      <c r="RKN18" s="277"/>
      <c r="RKO18" s="277"/>
      <c r="RKP18" s="277"/>
      <c r="RKQ18" s="277"/>
      <c r="RKR18" s="277"/>
      <c r="RKS18" s="277"/>
      <c r="RKT18" s="277"/>
      <c r="RKU18" s="277"/>
      <c r="RKV18" s="277"/>
      <c r="RKW18" s="277"/>
      <c r="RKX18" s="277"/>
      <c r="RKY18" s="277"/>
      <c r="RKZ18" s="277"/>
      <c r="RLA18" s="277"/>
      <c r="RLB18" s="277"/>
      <c r="RLC18" s="277"/>
      <c r="RLD18" s="277"/>
      <c r="RLE18" s="277"/>
      <c r="RLF18" s="277"/>
      <c r="RLG18" s="277"/>
      <c r="RLH18" s="277"/>
      <c r="RLI18" s="277"/>
      <c r="RLJ18" s="277"/>
      <c r="RLK18" s="277"/>
      <c r="RLL18" s="277"/>
      <c r="RLM18" s="277"/>
      <c r="RLN18" s="277"/>
      <c r="RLO18" s="277"/>
      <c r="RLP18" s="277"/>
      <c r="RLQ18" s="277"/>
      <c r="RLR18" s="277"/>
      <c r="RLS18" s="277"/>
      <c r="RLT18" s="277"/>
      <c r="RLU18" s="277"/>
      <c r="RLV18" s="277"/>
      <c r="RLW18" s="277"/>
      <c r="RLX18" s="277"/>
      <c r="RLY18" s="277"/>
      <c r="RLZ18" s="277"/>
      <c r="RMA18" s="277"/>
      <c r="RMB18" s="277"/>
      <c r="RMC18" s="277"/>
      <c r="RMD18" s="277"/>
      <c r="RME18" s="277"/>
      <c r="RMF18" s="277"/>
      <c r="RMG18" s="277"/>
      <c r="RMH18" s="277"/>
      <c r="RMI18" s="277"/>
      <c r="RMJ18" s="277"/>
      <c r="RMK18" s="277"/>
      <c r="RML18" s="277"/>
      <c r="RMM18" s="277"/>
      <c r="RMN18" s="277"/>
      <c r="RMO18" s="277"/>
      <c r="RMP18" s="277"/>
      <c r="RMQ18" s="277"/>
      <c r="RMR18" s="277"/>
      <c r="RMS18" s="277"/>
      <c r="RMT18" s="277"/>
      <c r="RMU18" s="277"/>
      <c r="RMV18" s="277"/>
      <c r="RMW18" s="277"/>
      <c r="RMX18" s="277"/>
      <c r="RMY18" s="277"/>
      <c r="RMZ18" s="277"/>
      <c r="RNA18" s="277"/>
      <c r="RNB18" s="277"/>
      <c r="RNC18" s="277"/>
      <c r="RND18" s="277"/>
      <c r="RNE18" s="277"/>
      <c r="RNF18" s="277"/>
      <c r="RNG18" s="277"/>
      <c r="RNH18" s="277"/>
      <c r="RNI18" s="277"/>
      <c r="RNJ18" s="277"/>
      <c r="RNK18" s="277"/>
      <c r="RNL18" s="277"/>
      <c r="RNM18" s="277"/>
      <c r="RNN18" s="277"/>
      <c r="RNO18" s="277"/>
      <c r="RNP18" s="277"/>
      <c r="RNQ18" s="277"/>
      <c r="RNR18" s="277"/>
      <c r="RNS18" s="277"/>
      <c r="RNT18" s="277"/>
      <c r="RNU18" s="277"/>
      <c r="RNV18" s="277"/>
      <c r="RNW18" s="277"/>
      <c r="RNX18" s="277"/>
      <c r="RNY18" s="277"/>
      <c r="RNZ18" s="277"/>
      <c r="ROA18" s="277"/>
      <c r="ROB18" s="277"/>
      <c r="ROC18" s="277"/>
      <c r="ROD18" s="277"/>
      <c r="ROE18" s="277"/>
      <c r="ROF18" s="277"/>
      <c r="ROG18" s="277"/>
      <c r="ROH18" s="277"/>
      <c r="ROI18" s="277"/>
      <c r="ROJ18" s="277"/>
      <c r="ROK18" s="277"/>
      <c r="ROL18" s="277"/>
      <c r="ROM18" s="277"/>
      <c r="RON18" s="277"/>
      <c r="ROO18" s="277"/>
      <c r="ROP18" s="277"/>
      <c r="ROQ18" s="277"/>
      <c r="ROR18" s="277"/>
      <c r="ROS18" s="277"/>
      <c r="ROT18" s="277"/>
      <c r="ROU18" s="277"/>
      <c r="ROV18" s="277"/>
      <c r="ROW18" s="277"/>
      <c r="ROX18" s="277"/>
      <c r="ROY18" s="277"/>
      <c r="ROZ18" s="277"/>
      <c r="RPA18" s="277"/>
      <c r="RPB18" s="277"/>
      <c r="RPC18" s="277"/>
      <c r="RPD18" s="277"/>
      <c r="RPE18" s="277"/>
      <c r="RPF18" s="277"/>
      <c r="RPG18" s="277"/>
      <c r="RPH18" s="277"/>
      <c r="RPI18" s="277"/>
      <c r="RPJ18" s="277"/>
      <c r="RPK18" s="277"/>
      <c r="RPL18" s="277"/>
      <c r="RPM18" s="277"/>
      <c r="RPN18" s="277"/>
      <c r="RPO18" s="277"/>
      <c r="RPP18" s="277"/>
      <c r="RPQ18" s="277"/>
      <c r="RPR18" s="277"/>
      <c r="RPS18" s="277"/>
      <c r="RPT18" s="277"/>
      <c r="RPU18" s="277"/>
      <c r="RPV18" s="277"/>
      <c r="RPW18" s="277"/>
      <c r="RPX18" s="277"/>
      <c r="RPY18" s="277"/>
      <c r="RPZ18" s="277"/>
      <c r="RQA18" s="277"/>
      <c r="RQB18" s="277"/>
      <c r="RQC18" s="277"/>
      <c r="RQD18" s="277"/>
      <c r="RQE18" s="277"/>
      <c r="RQF18" s="277"/>
      <c r="RQG18" s="277"/>
      <c r="RQH18" s="277"/>
      <c r="RQI18" s="277"/>
      <c r="RQJ18" s="277"/>
      <c r="RQK18" s="277"/>
      <c r="RQL18" s="277"/>
      <c r="RQM18" s="277"/>
      <c r="RQN18" s="277"/>
      <c r="RQO18" s="277"/>
      <c r="RQP18" s="277"/>
      <c r="RQQ18" s="277"/>
      <c r="RQR18" s="277"/>
      <c r="RQS18" s="277"/>
      <c r="RQT18" s="277"/>
      <c r="RQU18" s="277"/>
      <c r="RQV18" s="277"/>
      <c r="RQW18" s="277"/>
      <c r="RQX18" s="277"/>
      <c r="RQY18" s="277"/>
      <c r="RQZ18" s="277"/>
      <c r="RRA18" s="277"/>
      <c r="RRB18" s="277"/>
      <c r="RRC18" s="277"/>
      <c r="RRD18" s="277"/>
      <c r="RRE18" s="277"/>
      <c r="RRF18" s="277"/>
      <c r="RRG18" s="277"/>
      <c r="RRH18" s="277"/>
      <c r="RRI18" s="277"/>
      <c r="RRJ18" s="277"/>
      <c r="RRK18" s="277"/>
      <c r="RRL18" s="277"/>
      <c r="RRM18" s="277"/>
      <c r="RRN18" s="277"/>
      <c r="RRO18" s="277"/>
      <c r="RRP18" s="277"/>
      <c r="RRQ18" s="277"/>
      <c r="RRR18" s="277"/>
      <c r="RRS18" s="277"/>
      <c r="RRT18" s="277"/>
      <c r="RRU18" s="277"/>
      <c r="RRV18" s="277"/>
      <c r="RRW18" s="277"/>
      <c r="RRX18" s="277"/>
      <c r="RRY18" s="277"/>
      <c r="RRZ18" s="277"/>
      <c r="RSA18" s="277"/>
      <c r="RSB18" s="277"/>
      <c r="RSC18" s="277"/>
      <c r="RSD18" s="277"/>
      <c r="RSE18" s="277"/>
      <c r="RSF18" s="277"/>
      <c r="RSG18" s="277"/>
      <c r="RSH18" s="277"/>
      <c r="RSI18" s="277"/>
      <c r="RSJ18" s="277"/>
      <c r="RSK18" s="277"/>
      <c r="RSL18" s="277"/>
      <c r="RSM18" s="277"/>
      <c r="RSN18" s="277"/>
      <c r="RSO18" s="277"/>
      <c r="RSP18" s="277"/>
      <c r="RSQ18" s="277"/>
      <c r="RSR18" s="277"/>
      <c r="RSS18" s="277"/>
      <c r="RST18" s="277"/>
      <c r="RSU18" s="277"/>
      <c r="RSV18" s="277"/>
      <c r="RSW18" s="277"/>
      <c r="RSX18" s="277"/>
      <c r="RSY18" s="277"/>
      <c r="RSZ18" s="277"/>
      <c r="RTA18" s="277"/>
      <c r="RTB18" s="277"/>
      <c r="RTC18" s="277"/>
      <c r="RTD18" s="277"/>
      <c r="RTE18" s="277"/>
      <c r="RTF18" s="277"/>
      <c r="RTG18" s="277"/>
      <c r="RTH18" s="277"/>
      <c r="RTI18" s="277"/>
      <c r="RTJ18" s="277"/>
      <c r="RTK18" s="277"/>
      <c r="RTL18" s="277"/>
      <c r="RTM18" s="277"/>
      <c r="RTN18" s="277"/>
      <c r="RTO18" s="277"/>
      <c r="RTP18" s="277"/>
      <c r="RTQ18" s="277"/>
      <c r="RTR18" s="277"/>
      <c r="RTS18" s="277"/>
      <c r="RTT18" s="277"/>
      <c r="RTU18" s="277"/>
      <c r="RTV18" s="277"/>
      <c r="RTW18" s="277"/>
      <c r="RTX18" s="277"/>
      <c r="RTY18" s="277"/>
      <c r="RTZ18" s="277"/>
      <c r="RUA18" s="277"/>
      <c r="RUB18" s="277"/>
      <c r="RUC18" s="277"/>
      <c r="RUD18" s="277"/>
      <c r="RUE18" s="277"/>
      <c r="RUF18" s="277"/>
      <c r="RUG18" s="277"/>
      <c r="RUH18" s="277"/>
      <c r="RUI18" s="277"/>
      <c r="RUJ18" s="277"/>
      <c r="RUK18" s="277"/>
      <c r="RUL18" s="277"/>
      <c r="RUM18" s="277"/>
      <c r="RUN18" s="277"/>
      <c r="RUO18" s="277"/>
      <c r="RUP18" s="277"/>
      <c r="RUQ18" s="277"/>
      <c r="RUR18" s="277"/>
      <c r="RUS18" s="277"/>
      <c r="RUT18" s="277"/>
      <c r="RUU18" s="277"/>
      <c r="RUV18" s="277"/>
      <c r="RUW18" s="277"/>
      <c r="RUX18" s="277"/>
      <c r="RUY18" s="277"/>
      <c r="RUZ18" s="277"/>
      <c r="RVA18" s="277"/>
      <c r="RVB18" s="277"/>
      <c r="RVC18" s="277"/>
      <c r="RVD18" s="277"/>
      <c r="RVE18" s="277"/>
      <c r="RVF18" s="277"/>
      <c r="RVG18" s="277"/>
      <c r="RVH18" s="277"/>
      <c r="RVI18" s="277"/>
      <c r="RVJ18" s="277"/>
      <c r="RVK18" s="277"/>
      <c r="RVL18" s="277"/>
      <c r="RVM18" s="277"/>
      <c r="RVN18" s="277"/>
      <c r="RVO18" s="277"/>
      <c r="RVP18" s="277"/>
      <c r="RVQ18" s="277"/>
      <c r="RVR18" s="277"/>
      <c r="RVS18" s="277"/>
      <c r="RVT18" s="277"/>
      <c r="RVU18" s="277"/>
      <c r="RVV18" s="277"/>
      <c r="RVW18" s="277"/>
      <c r="RVX18" s="277"/>
      <c r="RVY18" s="277"/>
      <c r="RVZ18" s="277"/>
      <c r="RWA18" s="277"/>
      <c r="RWB18" s="277"/>
      <c r="RWC18" s="277"/>
      <c r="RWD18" s="277"/>
      <c r="RWE18" s="277"/>
      <c r="RWF18" s="277"/>
      <c r="RWG18" s="277"/>
      <c r="RWH18" s="277"/>
      <c r="RWI18" s="277"/>
      <c r="RWJ18" s="277"/>
      <c r="RWK18" s="277"/>
      <c r="RWL18" s="277"/>
      <c r="RWM18" s="277"/>
      <c r="RWN18" s="277"/>
      <c r="RWO18" s="277"/>
      <c r="RWP18" s="277"/>
      <c r="RWQ18" s="277"/>
      <c r="RWR18" s="277"/>
      <c r="RWS18" s="277"/>
      <c r="RWT18" s="277"/>
      <c r="RWU18" s="277"/>
      <c r="RWV18" s="277"/>
      <c r="RWW18" s="277"/>
      <c r="RWX18" s="277"/>
      <c r="RWY18" s="277"/>
      <c r="RWZ18" s="277"/>
      <c r="RXA18" s="277"/>
      <c r="RXB18" s="277"/>
      <c r="RXC18" s="277"/>
      <c r="RXD18" s="277"/>
      <c r="RXE18" s="277"/>
      <c r="RXF18" s="277"/>
      <c r="RXG18" s="277"/>
      <c r="RXH18" s="277"/>
      <c r="RXI18" s="277"/>
      <c r="RXJ18" s="277"/>
      <c r="RXK18" s="277"/>
      <c r="RXL18" s="277"/>
      <c r="RXM18" s="277"/>
      <c r="RXN18" s="277"/>
      <c r="RXO18" s="277"/>
      <c r="RXP18" s="277"/>
      <c r="RXQ18" s="277"/>
      <c r="RXR18" s="277"/>
      <c r="RXS18" s="277"/>
      <c r="RXT18" s="277"/>
      <c r="RXU18" s="277"/>
      <c r="RXV18" s="277"/>
      <c r="RXW18" s="277"/>
      <c r="RXX18" s="277"/>
      <c r="RXY18" s="277"/>
      <c r="RXZ18" s="277"/>
      <c r="RYA18" s="277"/>
      <c r="RYB18" s="277"/>
      <c r="RYC18" s="277"/>
      <c r="RYD18" s="277"/>
      <c r="RYE18" s="277"/>
      <c r="RYF18" s="277"/>
      <c r="RYG18" s="277"/>
      <c r="RYH18" s="277"/>
      <c r="RYI18" s="277"/>
      <c r="RYJ18" s="277"/>
      <c r="RYK18" s="277"/>
      <c r="RYL18" s="277"/>
      <c r="RYM18" s="277"/>
      <c r="RYN18" s="277"/>
      <c r="RYO18" s="277"/>
      <c r="RYP18" s="277"/>
      <c r="RYQ18" s="277"/>
      <c r="RYR18" s="277"/>
      <c r="RYS18" s="277"/>
      <c r="RYT18" s="277"/>
      <c r="RYU18" s="277"/>
      <c r="RYV18" s="277"/>
      <c r="RYW18" s="277"/>
      <c r="RYX18" s="277"/>
      <c r="RYY18" s="277"/>
      <c r="RYZ18" s="277"/>
      <c r="RZA18" s="277"/>
      <c r="RZB18" s="277"/>
      <c r="RZC18" s="277"/>
      <c r="RZD18" s="277"/>
      <c r="RZE18" s="277"/>
      <c r="RZF18" s="277"/>
      <c r="RZG18" s="277"/>
      <c r="RZH18" s="277"/>
      <c r="RZI18" s="277"/>
      <c r="RZJ18" s="277"/>
      <c r="RZK18" s="277"/>
      <c r="RZL18" s="277"/>
      <c r="RZM18" s="277"/>
      <c r="RZN18" s="277"/>
      <c r="RZO18" s="277"/>
      <c r="RZP18" s="277"/>
      <c r="RZQ18" s="277"/>
      <c r="RZR18" s="277"/>
      <c r="RZS18" s="277"/>
      <c r="RZT18" s="277"/>
      <c r="RZU18" s="277"/>
      <c r="RZV18" s="277"/>
      <c r="RZW18" s="277"/>
      <c r="RZX18" s="277"/>
      <c r="RZY18" s="277"/>
      <c r="RZZ18" s="277"/>
      <c r="SAA18" s="277"/>
      <c r="SAB18" s="277"/>
      <c r="SAC18" s="277"/>
      <c r="SAD18" s="277"/>
      <c r="SAE18" s="277"/>
      <c r="SAF18" s="277"/>
      <c r="SAG18" s="277"/>
      <c r="SAH18" s="277"/>
      <c r="SAI18" s="277"/>
      <c r="SAJ18" s="277"/>
      <c r="SAK18" s="277"/>
      <c r="SAL18" s="277"/>
      <c r="SAM18" s="277"/>
      <c r="SAN18" s="277"/>
      <c r="SAO18" s="277"/>
      <c r="SAP18" s="277"/>
      <c r="SAQ18" s="277"/>
      <c r="SAR18" s="277"/>
      <c r="SAS18" s="277"/>
      <c r="SAT18" s="277"/>
      <c r="SAU18" s="277"/>
      <c r="SAV18" s="277"/>
      <c r="SAW18" s="277"/>
      <c r="SAX18" s="277"/>
      <c r="SAY18" s="277"/>
      <c r="SAZ18" s="277"/>
      <c r="SBA18" s="277"/>
      <c r="SBB18" s="277"/>
      <c r="SBC18" s="277"/>
      <c r="SBD18" s="277"/>
      <c r="SBE18" s="277"/>
      <c r="SBF18" s="277"/>
      <c r="SBG18" s="277"/>
      <c r="SBH18" s="277"/>
      <c r="SBI18" s="277"/>
      <c r="SBJ18" s="277"/>
      <c r="SBK18" s="277"/>
      <c r="SBL18" s="277"/>
      <c r="SBM18" s="277"/>
      <c r="SBN18" s="277"/>
      <c r="SBO18" s="277"/>
      <c r="SBP18" s="277"/>
      <c r="SBQ18" s="277"/>
      <c r="SBR18" s="277"/>
      <c r="SBS18" s="277"/>
      <c r="SBT18" s="277"/>
      <c r="SBU18" s="277"/>
      <c r="SBV18" s="277"/>
      <c r="SBW18" s="277"/>
      <c r="SBX18" s="277"/>
      <c r="SBY18" s="277"/>
      <c r="SBZ18" s="277"/>
      <c r="SCA18" s="277"/>
      <c r="SCB18" s="277"/>
      <c r="SCC18" s="277"/>
      <c r="SCD18" s="277"/>
      <c r="SCE18" s="277"/>
      <c r="SCF18" s="277"/>
      <c r="SCG18" s="277"/>
      <c r="SCH18" s="277"/>
      <c r="SCI18" s="277"/>
      <c r="SCJ18" s="277"/>
      <c r="SCK18" s="277"/>
      <c r="SCL18" s="277"/>
      <c r="SCM18" s="277"/>
      <c r="SCN18" s="277"/>
      <c r="SCO18" s="277"/>
      <c r="SCP18" s="277"/>
      <c r="SCQ18" s="277"/>
      <c r="SCR18" s="277"/>
      <c r="SCS18" s="277"/>
      <c r="SCT18" s="277"/>
      <c r="SCU18" s="277"/>
      <c r="SCV18" s="277"/>
      <c r="SCW18" s="277"/>
      <c r="SCX18" s="277"/>
      <c r="SCY18" s="277"/>
      <c r="SCZ18" s="277"/>
      <c r="SDA18" s="277"/>
      <c r="SDB18" s="277"/>
      <c r="SDC18" s="277"/>
      <c r="SDD18" s="277"/>
      <c r="SDE18" s="277"/>
      <c r="SDF18" s="277"/>
      <c r="SDG18" s="277"/>
      <c r="SDH18" s="277"/>
      <c r="SDI18" s="277"/>
      <c r="SDJ18" s="277"/>
      <c r="SDK18" s="277"/>
      <c r="SDL18" s="277"/>
      <c r="SDM18" s="277"/>
      <c r="SDN18" s="277"/>
      <c r="SDO18" s="277"/>
      <c r="SDP18" s="277"/>
      <c r="SDQ18" s="277"/>
      <c r="SDR18" s="277"/>
      <c r="SDS18" s="277"/>
      <c r="SDT18" s="277"/>
      <c r="SDU18" s="277"/>
      <c r="SDV18" s="277"/>
      <c r="SDW18" s="277"/>
      <c r="SDX18" s="277"/>
      <c r="SDY18" s="277"/>
      <c r="SDZ18" s="277"/>
      <c r="SEA18" s="277"/>
      <c r="SEB18" s="277"/>
      <c r="SEC18" s="277"/>
      <c r="SED18" s="277"/>
      <c r="SEE18" s="277"/>
      <c r="SEF18" s="277"/>
      <c r="SEG18" s="277"/>
      <c r="SEH18" s="277"/>
      <c r="SEI18" s="277"/>
      <c r="SEJ18" s="277"/>
      <c r="SEK18" s="277"/>
      <c r="SEL18" s="277"/>
      <c r="SEM18" s="277"/>
      <c r="SEN18" s="277"/>
      <c r="SEO18" s="277"/>
      <c r="SEP18" s="277"/>
      <c r="SEQ18" s="277"/>
      <c r="SER18" s="277"/>
      <c r="SES18" s="277"/>
      <c r="SET18" s="277"/>
      <c r="SEU18" s="277"/>
      <c r="SEV18" s="277"/>
      <c r="SEW18" s="277"/>
      <c r="SEX18" s="277"/>
      <c r="SEY18" s="277"/>
      <c r="SEZ18" s="277"/>
      <c r="SFA18" s="277"/>
      <c r="SFB18" s="277"/>
      <c r="SFC18" s="277"/>
      <c r="SFD18" s="277"/>
      <c r="SFE18" s="277"/>
      <c r="SFF18" s="277"/>
      <c r="SFG18" s="277"/>
      <c r="SFH18" s="277"/>
      <c r="SFI18" s="277"/>
      <c r="SFJ18" s="277"/>
      <c r="SFK18" s="277"/>
      <c r="SFL18" s="277"/>
      <c r="SFM18" s="277"/>
      <c r="SFN18" s="277"/>
      <c r="SFO18" s="277"/>
      <c r="SFP18" s="277"/>
      <c r="SFQ18" s="277"/>
      <c r="SFR18" s="277"/>
      <c r="SFS18" s="277"/>
      <c r="SFT18" s="277"/>
      <c r="SFU18" s="277"/>
      <c r="SFV18" s="277"/>
      <c r="SFW18" s="277"/>
      <c r="SFX18" s="277"/>
      <c r="SFY18" s="277"/>
      <c r="SFZ18" s="277"/>
      <c r="SGA18" s="277"/>
      <c r="SGB18" s="277"/>
      <c r="SGC18" s="277"/>
      <c r="SGD18" s="277"/>
      <c r="SGE18" s="277"/>
      <c r="SGF18" s="277"/>
      <c r="SGG18" s="277"/>
      <c r="SGH18" s="277"/>
      <c r="SGI18" s="277"/>
      <c r="SGJ18" s="277"/>
      <c r="SGK18" s="277"/>
      <c r="SGL18" s="277"/>
      <c r="SGM18" s="277"/>
      <c r="SGN18" s="277"/>
      <c r="SGO18" s="277"/>
      <c r="SGP18" s="277"/>
      <c r="SGQ18" s="277"/>
      <c r="SGR18" s="277"/>
      <c r="SGS18" s="277"/>
      <c r="SGT18" s="277"/>
      <c r="SGU18" s="277"/>
      <c r="SGV18" s="277"/>
      <c r="SGW18" s="277"/>
      <c r="SGX18" s="277"/>
      <c r="SGY18" s="277"/>
      <c r="SGZ18" s="277"/>
      <c r="SHA18" s="277"/>
      <c r="SHB18" s="277"/>
      <c r="SHC18" s="277"/>
      <c r="SHD18" s="277"/>
      <c r="SHE18" s="277"/>
      <c r="SHF18" s="277"/>
      <c r="SHG18" s="277"/>
      <c r="SHH18" s="277"/>
      <c r="SHI18" s="277"/>
      <c r="SHJ18" s="277"/>
      <c r="SHK18" s="277"/>
      <c r="SHL18" s="277"/>
      <c r="SHM18" s="277"/>
      <c r="SHN18" s="277"/>
      <c r="SHO18" s="277"/>
      <c r="SHP18" s="277"/>
      <c r="SHQ18" s="277"/>
      <c r="SHR18" s="277"/>
      <c r="SHS18" s="277"/>
      <c r="SHT18" s="277"/>
      <c r="SHU18" s="277"/>
      <c r="SHV18" s="277"/>
      <c r="SHW18" s="277"/>
      <c r="SHX18" s="277"/>
      <c r="SHY18" s="277"/>
      <c r="SHZ18" s="277"/>
      <c r="SIA18" s="277"/>
      <c r="SIB18" s="277"/>
      <c r="SIC18" s="277"/>
      <c r="SID18" s="277"/>
      <c r="SIE18" s="277"/>
      <c r="SIF18" s="277"/>
      <c r="SIG18" s="277"/>
      <c r="SIH18" s="277"/>
      <c r="SII18" s="277"/>
      <c r="SIJ18" s="277"/>
      <c r="SIK18" s="277"/>
      <c r="SIL18" s="277"/>
      <c r="SIM18" s="277"/>
      <c r="SIN18" s="277"/>
      <c r="SIO18" s="277"/>
      <c r="SIP18" s="277"/>
      <c r="SIQ18" s="277"/>
      <c r="SIR18" s="277"/>
      <c r="SIS18" s="277"/>
      <c r="SIT18" s="277"/>
      <c r="SIU18" s="277"/>
      <c r="SIV18" s="277"/>
      <c r="SIW18" s="277"/>
      <c r="SIX18" s="277"/>
      <c r="SIY18" s="277"/>
      <c r="SIZ18" s="277"/>
      <c r="SJA18" s="277"/>
      <c r="SJB18" s="277"/>
      <c r="SJC18" s="277"/>
      <c r="SJD18" s="277"/>
      <c r="SJE18" s="277"/>
      <c r="SJF18" s="277"/>
      <c r="SJG18" s="277"/>
      <c r="SJH18" s="277"/>
      <c r="SJI18" s="277"/>
      <c r="SJJ18" s="277"/>
      <c r="SJK18" s="277"/>
      <c r="SJL18" s="277"/>
      <c r="SJM18" s="277"/>
      <c r="SJN18" s="277"/>
      <c r="SJO18" s="277"/>
      <c r="SJP18" s="277"/>
      <c r="SJQ18" s="277"/>
      <c r="SJR18" s="277"/>
      <c r="SJS18" s="277"/>
      <c r="SJT18" s="277"/>
      <c r="SJU18" s="277"/>
      <c r="SJV18" s="277"/>
      <c r="SJW18" s="277"/>
      <c r="SJX18" s="277"/>
      <c r="SJY18" s="277"/>
      <c r="SJZ18" s="277"/>
      <c r="SKA18" s="277"/>
      <c r="SKB18" s="277"/>
      <c r="SKC18" s="277"/>
      <c r="SKD18" s="277"/>
      <c r="SKE18" s="277"/>
      <c r="SKF18" s="277"/>
      <c r="SKG18" s="277"/>
      <c r="SKH18" s="277"/>
      <c r="SKI18" s="277"/>
      <c r="SKJ18" s="277"/>
      <c r="SKK18" s="277"/>
      <c r="SKL18" s="277"/>
      <c r="SKM18" s="277"/>
      <c r="SKN18" s="277"/>
      <c r="SKO18" s="277"/>
      <c r="SKP18" s="277"/>
      <c r="SKQ18" s="277"/>
      <c r="SKR18" s="277"/>
      <c r="SKS18" s="277"/>
      <c r="SKT18" s="277"/>
      <c r="SKU18" s="277"/>
      <c r="SKV18" s="277"/>
      <c r="SKW18" s="277"/>
      <c r="SKX18" s="277"/>
      <c r="SKY18" s="277"/>
      <c r="SKZ18" s="277"/>
      <c r="SLA18" s="277"/>
      <c r="SLB18" s="277"/>
      <c r="SLC18" s="277"/>
      <c r="SLD18" s="277"/>
      <c r="SLE18" s="277"/>
      <c r="SLF18" s="277"/>
      <c r="SLG18" s="277"/>
      <c r="SLH18" s="277"/>
      <c r="SLI18" s="277"/>
      <c r="SLJ18" s="277"/>
      <c r="SLK18" s="277"/>
      <c r="SLL18" s="277"/>
      <c r="SLM18" s="277"/>
      <c r="SLN18" s="277"/>
      <c r="SLO18" s="277"/>
      <c r="SLP18" s="277"/>
      <c r="SLQ18" s="277"/>
      <c r="SLR18" s="277"/>
      <c r="SLS18" s="277"/>
      <c r="SLT18" s="277"/>
      <c r="SLU18" s="277"/>
      <c r="SLV18" s="277"/>
      <c r="SLW18" s="277"/>
      <c r="SLX18" s="277"/>
      <c r="SLY18" s="277"/>
      <c r="SLZ18" s="277"/>
      <c r="SMA18" s="277"/>
      <c r="SMB18" s="277"/>
      <c r="SMC18" s="277"/>
      <c r="SMD18" s="277"/>
      <c r="SME18" s="277"/>
      <c r="SMF18" s="277"/>
      <c r="SMG18" s="277"/>
      <c r="SMH18" s="277"/>
      <c r="SMI18" s="277"/>
      <c r="SMJ18" s="277"/>
      <c r="SMK18" s="277"/>
      <c r="SML18" s="277"/>
      <c r="SMM18" s="277"/>
      <c r="SMN18" s="277"/>
      <c r="SMO18" s="277"/>
      <c r="SMP18" s="277"/>
      <c r="SMQ18" s="277"/>
      <c r="SMR18" s="277"/>
      <c r="SMS18" s="277"/>
      <c r="SMT18" s="277"/>
      <c r="SMU18" s="277"/>
      <c r="SMV18" s="277"/>
      <c r="SMW18" s="277"/>
      <c r="SMX18" s="277"/>
      <c r="SMY18" s="277"/>
      <c r="SMZ18" s="277"/>
      <c r="SNA18" s="277"/>
      <c r="SNB18" s="277"/>
      <c r="SNC18" s="277"/>
      <c r="SND18" s="277"/>
      <c r="SNE18" s="277"/>
      <c r="SNF18" s="277"/>
      <c r="SNG18" s="277"/>
      <c r="SNH18" s="277"/>
      <c r="SNI18" s="277"/>
      <c r="SNJ18" s="277"/>
      <c r="SNK18" s="277"/>
      <c r="SNL18" s="277"/>
      <c r="SNM18" s="277"/>
      <c r="SNN18" s="277"/>
      <c r="SNO18" s="277"/>
      <c r="SNP18" s="277"/>
      <c r="SNQ18" s="277"/>
      <c r="SNR18" s="277"/>
      <c r="SNS18" s="277"/>
      <c r="SNT18" s="277"/>
      <c r="SNU18" s="277"/>
      <c r="SNV18" s="277"/>
      <c r="SNW18" s="277"/>
      <c r="SNX18" s="277"/>
      <c r="SNY18" s="277"/>
      <c r="SNZ18" s="277"/>
      <c r="SOA18" s="277"/>
      <c r="SOB18" s="277"/>
      <c r="SOC18" s="277"/>
      <c r="SOD18" s="277"/>
      <c r="SOE18" s="277"/>
      <c r="SOF18" s="277"/>
      <c r="SOG18" s="277"/>
      <c r="SOH18" s="277"/>
      <c r="SOI18" s="277"/>
      <c r="SOJ18" s="277"/>
      <c r="SOK18" s="277"/>
      <c r="SOL18" s="277"/>
      <c r="SOM18" s="277"/>
      <c r="SON18" s="277"/>
      <c r="SOO18" s="277"/>
      <c r="SOP18" s="277"/>
      <c r="SOQ18" s="277"/>
      <c r="SOR18" s="277"/>
      <c r="SOS18" s="277"/>
      <c r="SOT18" s="277"/>
      <c r="SOU18" s="277"/>
      <c r="SOV18" s="277"/>
      <c r="SOW18" s="277"/>
      <c r="SOX18" s="277"/>
      <c r="SOY18" s="277"/>
      <c r="SOZ18" s="277"/>
      <c r="SPA18" s="277"/>
      <c r="SPB18" s="277"/>
      <c r="SPC18" s="277"/>
      <c r="SPD18" s="277"/>
      <c r="SPE18" s="277"/>
      <c r="SPF18" s="277"/>
      <c r="SPG18" s="277"/>
      <c r="SPH18" s="277"/>
      <c r="SPI18" s="277"/>
      <c r="SPJ18" s="277"/>
      <c r="SPK18" s="277"/>
      <c r="SPL18" s="277"/>
      <c r="SPM18" s="277"/>
      <c r="SPN18" s="277"/>
      <c r="SPO18" s="277"/>
      <c r="SPP18" s="277"/>
      <c r="SPQ18" s="277"/>
      <c r="SPR18" s="277"/>
      <c r="SPS18" s="277"/>
      <c r="SPT18" s="277"/>
      <c r="SPU18" s="277"/>
      <c r="SPV18" s="277"/>
      <c r="SPW18" s="277"/>
      <c r="SPX18" s="277"/>
      <c r="SPY18" s="277"/>
      <c r="SPZ18" s="277"/>
      <c r="SQA18" s="277"/>
      <c r="SQB18" s="277"/>
      <c r="SQC18" s="277"/>
      <c r="SQD18" s="277"/>
      <c r="SQE18" s="277"/>
      <c r="SQF18" s="277"/>
      <c r="SQG18" s="277"/>
      <c r="SQH18" s="277"/>
      <c r="SQI18" s="277"/>
      <c r="SQJ18" s="277"/>
      <c r="SQK18" s="277"/>
      <c r="SQL18" s="277"/>
      <c r="SQM18" s="277"/>
      <c r="SQN18" s="277"/>
      <c r="SQO18" s="277"/>
      <c r="SQP18" s="277"/>
      <c r="SQQ18" s="277"/>
      <c r="SQR18" s="277"/>
      <c r="SQS18" s="277"/>
      <c r="SQT18" s="277"/>
      <c r="SQU18" s="277"/>
      <c r="SQV18" s="277"/>
      <c r="SQW18" s="277"/>
      <c r="SQX18" s="277"/>
      <c r="SQY18" s="277"/>
      <c r="SQZ18" s="277"/>
      <c r="SRA18" s="277"/>
      <c r="SRB18" s="277"/>
      <c r="SRC18" s="277"/>
      <c r="SRD18" s="277"/>
      <c r="SRE18" s="277"/>
      <c r="SRF18" s="277"/>
      <c r="SRG18" s="277"/>
      <c r="SRH18" s="277"/>
      <c r="SRI18" s="277"/>
      <c r="SRJ18" s="277"/>
      <c r="SRK18" s="277"/>
      <c r="SRL18" s="277"/>
      <c r="SRM18" s="277"/>
      <c r="SRN18" s="277"/>
      <c r="SRO18" s="277"/>
      <c r="SRP18" s="277"/>
      <c r="SRQ18" s="277"/>
      <c r="SRR18" s="277"/>
      <c r="SRS18" s="277"/>
      <c r="SRT18" s="277"/>
      <c r="SRU18" s="277"/>
      <c r="SRV18" s="277"/>
      <c r="SRW18" s="277"/>
      <c r="SRX18" s="277"/>
      <c r="SRY18" s="277"/>
      <c r="SRZ18" s="277"/>
      <c r="SSA18" s="277"/>
      <c r="SSB18" s="277"/>
      <c r="SSC18" s="277"/>
      <c r="SSD18" s="277"/>
      <c r="SSE18" s="277"/>
      <c r="SSF18" s="277"/>
      <c r="SSG18" s="277"/>
      <c r="SSH18" s="277"/>
      <c r="SSI18" s="277"/>
      <c r="SSJ18" s="277"/>
      <c r="SSK18" s="277"/>
      <c r="SSL18" s="277"/>
      <c r="SSM18" s="277"/>
      <c r="SSN18" s="277"/>
      <c r="SSO18" s="277"/>
      <c r="SSP18" s="277"/>
      <c r="SSQ18" s="277"/>
      <c r="SSR18" s="277"/>
      <c r="SSS18" s="277"/>
      <c r="SST18" s="277"/>
      <c r="SSU18" s="277"/>
      <c r="SSV18" s="277"/>
      <c r="SSW18" s="277"/>
      <c r="SSX18" s="277"/>
      <c r="SSY18" s="277"/>
      <c r="SSZ18" s="277"/>
      <c r="STA18" s="277"/>
      <c r="STB18" s="277"/>
      <c r="STC18" s="277"/>
      <c r="STD18" s="277"/>
      <c r="STE18" s="277"/>
      <c r="STF18" s="277"/>
      <c r="STG18" s="277"/>
      <c r="STH18" s="277"/>
      <c r="STI18" s="277"/>
      <c r="STJ18" s="277"/>
      <c r="STK18" s="277"/>
      <c r="STL18" s="277"/>
      <c r="STM18" s="277"/>
      <c r="STN18" s="277"/>
      <c r="STO18" s="277"/>
      <c r="STP18" s="277"/>
      <c r="STQ18" s="277"/>
      <c r="STR18" s="277"/>
      <c r="STS18" s="277"/>
      <c r="STT18" s="277"/>
      <c r="STU18" s="277"/>
      <c r="STV18" s="277"/>
      <c r="STW18" s="277"/>
      <c r="STX18" s="277"/>
      <c r="STY18" s="277"/>
      <c r="STZ18" s="277"/>
      <c r="SUA18" s="277"/>
      <c r="SUB18" s="277"/>
      <c r="SUC18" s="277"/>
      <c r="SUD18" s="277"/>
      <c r="SUE18" s="277"/>
      <c r="SUF18" s="277"/>
      <c r="SUG18" s="277"/>
      <c r="SUH18" s="277"/>
      <c r="SUI18" s="277"/>
      <c r="SUJ18" s="277"/>
      <c r="SUK18" s="277"/>
      <c r="SUL18" s="277"/>
      <c r="SUM18" s="277"/>
      <c r="SUN18" s="277"/>
      <c r="SUO18" s="277"/>
      <c r="SUP18" s="277"/>
      <c r="SUQ18" s="277"/>
      <c r="SUR18" s="277"/>
      <c r="SUS18" s="277"/>
      <c r="SUT18" s="277"/>
      <c r="SUU18" s="277"/>
      <c r="SUV18" s="277"/>
      <c r="SUW18" s="277"/>
      <c r="SUX18" s="277"/>
      <c r="SUY18" s="277"/>
      <c r="SUZ18" s="277"/>
      <c r="SVA18" s="277"/>
      <c r="SVB18" s="277"/>
      <c r="SVC18" s="277"/>
      <c r="SVD18" s="277"/>
      <c r="SVE18" s="277"/>
      <c r="SVF18" s="277"/>
      <c r="SVG18" s="277"/>
      <c r="SVH18" s="277"/>
      <c r="SVI18" s="277"/>
      <c r="SVJ18" s="277"/>
      <c r="SVK18" s="277"/>
      <c r="SVL18" s="277"/>
      <c r="SVM18" s="277"/>
      <c r="SVN18" s="277"/>
      <c r="SVO18" s="277"/>
      <c r="SVP18" s="277"/>
      <c r="SVQ18" s="277"/>
      <c r="SVR18" s="277"/>
      <c r="SVS18" s="277"/>
      <c r="SVT18" s="277"/>
      <c r="SVU18" s="277"/>
      <c r="SVV18" s="277"/>
      <c r="SVW18" s="277"/>
      <c r="SVX18" s="277"/>
      <c r="SVY18" s="277"/>
      <c r="SVZ18" s="277"/>
      <c r="SWA18" s="277"/>
      <c r="SWB18" s="277"/>
      <c r="SWC18" s="277"/>
      <c r="SWD18" s="277"/>
      <c r="SWE18" s="277"/>
      <c r="SWF18" s="277"/>
      <c r="SWG18" s="277"/>
      <c r="SWH18" s="277"/>
      <c r="SWI18" s="277"/>
      <c r="SWJ18" s="277"/>
      <c r="SWK18" s="277"/>
      <c r="SWL18" s="277"/>
      <c r="SWM18" s="277"/>
      <c r="SWN18" s="277"/>
      <c r="SWO18" s="277"/>
      <c r="SWP18" s="277"/>
      <c r="SWQ18" s="277"/>
      <c r="SWR18" s="277"/>
      <c r="SWS18" s="277"/>
      <c r="SWT18" s="277"/>
      <c r="SWU18" s="277"/>
      <c r="SWV18" s="277"/>
      <c r="SWW18" s="277"/>
      <c r="SWX18" s="277"/>
      <c r="SWY18" s="277"/>
      <c r="SWZ18" s="277"/>
      <c r="SXA18" s="277"/>
      <c r="SXB18" s="277"/>
      <c r="SXC18" s="277"/>
      <c r="SXD18" s="277"/>
      <c r="SXE18" s="277"/>
      <c r="SXF18" s="277"/>
      <c r="SXG18" s="277"/>
      <c r="SXH18" s="277"/>
      <c r="SXI18" s="277"/>
      <c r="SXJ18" s="277"/>
      <c r="SXK18" s="277"/>
      <c r="SXL18" s="277"/>
      <c r="SXM18" s="277"/>
      <c r="SXN18" s="277"/>
      <c r="SXO18" s="277"/>
      <c r="SXP18" s="277"/>
      <c r="SXQ18" s="277"/>
      <c r="SXR18" s="277"/>
      <c r="SXS18" s="277"/>
      <c r="SXT18" s="277"/>
      <c r="SXU18" s="277"/>
      <c r="SXV18" s="277"/>
      <c r="SXW18" s="277"/>
      <c r="SXX18" s="277"/>
      <c r="SXY18" s="277"/>
      <c r="SXZ18" s="277"/>
      <c r="SYA18" s="277"/>
      <c r="SYB18" s="277"/>
      <c r="SYC18" s="277"/>
      <c r="SYD18" s="277"/>
      <c r="SYE18" s="277"/>
      <c r="SYF18" s="277"/>
      <c r="SYG18" s="277"/>
      <c r="SYH18" s="277"/>
      <c r="SYI18" s="277"/>
      <c r="SYJ18" s="277"/>
      <c r="SYK18" s="277"/>
      <c r="SYL18" s="277"/>
      <c r="SYM18" s="277"/>
      <c r="SYN18" s="277"/>
      <c r="SYO18" s="277"/>
      <c r="SYP18" s="277"/>
      <c r="SYQ18" s="277"/>
      <c r="SYR18" s="277"/>
      <c r="SYS18" s="277"/>
      <c r="SYT18" s="277"/>
      <c r="SYU18" s="277"/>
      <c r="SYV18" s="277"/>
      <c r="SYW18" s="277"/>
      <c r="SYX18" s="277"/>
      <c r="SYY18" s="277"/>
      <c r="SYZ18" s="277"/>
      <c r="SZA18" s="277"/>
      <c r="SZB18" s="277"/>
      <c r="SZC18" s="277"/>
      <c r="SZD18" s="277"/>
      <c r="SZE18" s="277"/>
      <c r="SZF18" s="277"/>
      <c r="SZG18" s="277"/>
      <c r="SZH18" s="277"/>
      <c r="SZI18" s="277"/>
      <c r="SZJ18" s="277"/>
      <c r="SZK18" s="277"/>
      <c r="SZL18" s="277"/>
      <c r="SZM18" s="277"/>
      <c r="SZN18" s="277"/>
      <c r="SZO18" s="277"/>
      <c r="SZP18" s="277"/>
      <c r="SZQ18" s="277"/>
      <c r="SZR18" s="277"/>
      <c r="SZS18" s="277"/>
      <c r="SZT18" s="277"/>
      <c r="SZU18" s="277"/>
      <c r="SZV18" s="277"/>
      <c r="SZW18" s="277"/>
      <c r="SZX18" s="277"/>
      <c r="SZY18" s="277"/>
      <c r="SZZ18" s="277"/>
      <c r="TAA18" s="277"/>
      <c r="TAB18" s="277"/>
      <c r="TAC18" s="277"/>
      <c r="TAD18" s="277"/>
      <c r="TAE18" s="277"/>
      <c r="TAF18" s="277"/>
      <c r="TAG18" s="277"/>
      <c r="TAH18" s="277"/>
      <c r="TAI18" s="277"/>
      <c r="TAJ18" s="277"/>
      <c r="TAK18" s="277"/>
      <c r="TAL18" s="277"/>
      <c r="TAM18" s="277"/>
      <c r="TAN18" s="277"/>
      <c r="TAO18" s="277"/>
      <c r="TAP18" s="277"/>
      <c r="TAQ18" s="277"/>
      <c r="TAR18" s="277"/>
      <c r="TAS18" s="277"/>
      <c r="TAT18" s="277"/>
      <c r="TAU18" s="277"/>
      <c r="TAV18" s="277"/>
      <c r="TAW18" s="277"/>
      <c r="TAX18" s="277"/>
      <c r="TAY18" s="277"/>
      <c r="TAZ18" s="277"/>
      <c r="TBA18" s="277"/>
      <c r="TBB18" s="277"/>
      <c r="TBC18" s="277"/>
      <c r="TBD18" s="277"/>
      <c r="TBE18" s="277"/>
      <c r="TBF18" s="277"/>
      <c r="TBG18" s="277"/>
      <c r="TBH18" s="277"/>
      <c r="TBI18" s="277"/>
      <c r="TBJ18" s="277"/>
      <c r="TBK18" s="277"/>
      <c r="TBL18" s="277"/>
      <c r="TBM18" s="277"/>
      <c r="TBN18" s="277"/>
      <c r="TBO18" s="277"/>
      <c r="TBP18" s="277"/>
      <c r="TBQ18" s="277"/>
      <c r="TBR18" s="277"/>
      <c r="TBS18" s="277"/>
      <c r="TBT18" s="277"/>
      <c r="TBU18" s="277"/>
      <c r="TBV18" s="277"/>
      <c r="TBW18" s="277"/>
      <c r="TBX18" s="277"/>
      <c r="TBY18" s="277"/>
      <c r="TBZ18" s="277"/>
      <c r="TCA18" s="277"/>
      <c r="TCB18" s="277"/>
      <c r="TCC18" s="277"/>
      <c r="TCD18" s="277"/>
      <c r="TCE18" s="277"/>
      <c r="TCF18" s="277"/>
      <c r="TCG18" s="277"/>
      <c r="TCH18" s="277"/>
      <c r="TCI18" s="277"/>
      <c r="TCJ18" s="277"/>
      <c r="TCK18" s="277"/>
      <c r="TCL18" s="277"/>
      <c r="TCM18" s="277"/>
      <c r="TCN18" s="277"/>
      <c r="TCO18" s="277"/>
      <c r="TCP18" s="277"/>
      <c r="TCQ18" s="277"/>
      <c r="TCR18" s="277"/>
      <c r="TCS18" s="277"/>
      <c r="TCT18" s="277"/>
      <c r="TCU18" s="277"/>
      <c r="TCV18" s="277"/>
      <c r="TCW18" s="277"/>
      <c r="TCX18" s="277"/>
      <c r="TCY18" s="277"/>
      <c r="TCZ18" s="277"/>
      <c r="TDA18" s="277"/>
      <c r="TDB18" s="277"/>
      <c r="TDC18" s="277"/>
      <c r="TDD18" s="277"/>
      <c r="TDE18" s="277"/>
      <c r="TDF18" s="277"/>
      <c r="TDG18" s="277"/>
      <c r="TDH18" s="277"/>
      <c r="TDI18" s="277"/>
      <c r="TDJ18" s="277"/>
      <c r="TDK18" s="277"/>
      <c r="TDL18" s="277"/>
      <c r="TDM18" s="277"/>
      <c r="TDN18" s="277"/>
      <c r="TDO18" s="277"/>
      <c r="TDP18" s="277"/>
      <c r="TDQ18" s="277"/>
      <c r="TDR18" s="277"/>
      <c r="TDS18" s="277"/>
      <c r="TDT18" s="277"/>
      <c r="TDU18" s="277"/>
      <c r="TDV18" s="277"/>
      <c r="TDW18" s="277"/>
      <c r="TDX18" s="277"/>
      <c r="TDY18" s="277"/>
      <c r="TDZ18" s="277"/>
      <c r="TEA18" s="277"/>
      <c r="TEB18" s="277"/>
      <c r="TEC18" s="277"/>
      <c r="TED18" s="277"/>
      <c r="TEE18" s="277"/>
      <c r="TEF18" s="277"/>
      <c r="TEG18" s="277"/>
      <c r="TEH18" s="277"/>
      <c r="TEI18" s="277"/>
      <c r="TEJ18" s="277"/>
      <c r="TEK18" s="277"/>
      <c r="TEL18" s="277"/>
      <c r="TEM18" s="277"/>
      <c r="TEN18" s="277"/>
      <c r="TEO18" s="277"/>
      <c r="TEP18" s="277"/>
      <c r="TEQ18" s="277"/>
      <c r="TER18" s="277"/>
      <c r="TES18" s="277"/>
      <c r="TET18" s="277"/>
      <c r="TEU18" s="277"/>
      <c r="TEV18" s="277"/>
      <c r="TEW18" s="277"/>
      <c r="TEX18" s="277"/>
      <c r="TEY18" s="277"/>
      <c r="TEZ18" s="277"/>
      <c r="TFA18" s="277"/>
      <c r="TFB18" s="277"/>
      <c r="TFC18" s="277"/>
      <c r="TFD18" s="277"/>
      <c r="TFE18" s="277"/>
      <c r="TFF18" s="277"/>
      <c r="TFG18" s="277"/>
      <c r="TFH18" s="277"/>
      <c r="TFI18" s="277"/>
      <c r="TFJ18" s="277"/>
      <c r="TFK18" s="277"/>
      <c r="TFL18" s="277"/>
      <c r="TFM18" s="277"/>
      <c r="TFN18" s="277"/>
      <c r="TFO18" s="277"/>
      <c r="TFP18" s="277"/>
      <c r="TFQ18" s="277"/>
      <c r="TFR18" s="277"/>
      <c r="TFS18" s="277"/>
      <c r="TFT18" s="277"/>
      <c r="TFU18" s="277"/>
      <c r="TFV18" s="277"/>
      <c r="TFW18" s="277"/>
      <c r="TFX18" s="277"/>
      <c r="TFY18" s="277"/>
      <c r="TFZ18" s="277"/>
      <c r="TGA18" s="277"/>
      <c r="TGB18" s="277"/>
      <c r="TGC18" s="277"/>
      <c r="TGD18" s="277"/>
      <c r="TGE18" s="277"/>
      <c r="TGF18" s="277"/>
      <c r="TGG18" s="277"/>
      <c r="TGH18" s="277"/>
      <c r="TGI18" s="277"/>
      <c r="TGJ18" s="277"/>
      <c r="TGK18" s="277"/>
      <c r="TGL18" s="277"/>
      <c r="TGM18" s="277"/>
      <c r="TGN18" s="277"/>
      <c r="TGO18" s="277"/>
      <c r="TGP18" s="277"/>
      <c r="TGQ18" s="277"/>
      <c r="TGR18" s="277"/>
      <c r="TGS18" s="277"/>
      <c r="TGT18" s="277"/>
      <c r="TGU18" s="277"/>
      <c r="TGV18" s="277"/>
      <c r="TGW18" s="277"/>
      <c r="TGX18" s="277"/>
      <c r="TGY18" s="277"/>
      <c r="TGZ18" s="277"/>
      <c r="THA18" s="277"/>
      <c r="THB18" s="277"/>
      <c r="THC18" s="277"/>
      <c r="THD18" s="277"/>
      <c r="THE18" s="277"/>
      <c r="THF18" s="277"/>
      <c r="THG18" s="277"/>
      <c r="THH18" s="277"/>
      <c r="THI18" s="277"/>
      <c r="THJ18" s="277"/>
      <c r="THK18" s="277"/>
      <c r="THL18" s="277"/>
      <c r="THM18" s="277"/>
      <c r="THN18" s="277"/>
      <c r="THO18" s="277"/>
      <c r="THP18" s="277"/>
      <c r="THQ18" s="277"/>
      <c r="THR18" s="277"/>
      <c r="THS18" s="277"/>
      <c r="THT18" s="277"/>
      <c r="THU18" s="277"/>
      <c r="THV18" s="277"/>
      <c r="THW18" s="277"/>
      <c r="THX18" s="277"/>
      <c r="THY18" s="277"/>
      <c r="THZ18" s="277"/>
      <c r="TIA18" s="277"/>
      <c r="TIB18" s="277"/>
      <c r="TIC18" s="277"/>
      <c r="TID18" s="277"/>
      <c r="TIE18" s="277"/>
      <c r="TIF18" s="277"/>
      <c r="TIG18" s="277"/>
      <c r="TIH18" s="277"/>
      <c r="TII18" s="277"/>
      <c r="TIJ18" s="277"/>
      <c r="TIK18" s="277"/>
      <c r="TIL18" s="277"/>
      <c r="TIM18" s="277"/>
      <c r="TIN18" s="277"/>
      <c r="TIO18" s="277"/>
      <c r="TIP18" s="277"/>
      <c r="TIQ18" s="277"/>
      <c r="TIR18" s="277"/>
      <c r="TIS18" s="277"/>
      <c r="TIT18" s="277"/>
      <c r="TIU18" s="277"/>
      <c r="TIV18" s="277"/>
      <c r="TIW18" s="277"/>
      <c r="TIX18" s="277"/>
      <c r="TIY18" s="277"/>
      <c r="TIZ18" s="277"/>
      <c r="TJA18" s="277"/>
      <c r="TJB18" s="277"/>
      <c r="TJC18" s="277"/>
      <c r="TJD18" s="277"/>
      <c r="TJE18" s="277"/>
      <c r="TJF18" s="277"/>
      <c r="TJG18" s="277"/>
      <c r="TJH18" s="277"/>
      <c r="TJI18" s="277"/>
      <c r="TJJ18" s="277"/>
      <c r="TJK18" s="277"/>
      <c r="TJL18" s="277"/>
      <c r="TJM18" s="277"/>
      <c r="TJN18" s="277"/>
      <c r="TJO18" s="277"/>
      <c r="TJP18" s="277"/>
      <c r="TJQ18" s="277"/>
      <c r="TJR18" s="277"/>
      <c r="TJS18" s="277"/>
      <c r="TJT18" s="277"/>
      <c r="TJU18" s="277"/>
      <c r="TJV18" s="277"/>
      <c r="TJW18" s="277"/>
      <c r="TJX18" s="277"/>
      <c r="TJY18" s="277"/>
      <c r="TJZ18" s="277"/>
      <c r="TKA18" s="277"/>
      <c r="TKB18" s="277"/>
      <c r="TKC18" s="277"/>
      <c r="TKD18" s="277"/>
      <c r="TKE18" s="277"/>
      <c r="TKF18" s="277"/>
      <c r="TKG18" s="277"/>
      <c r="TKH18" s="277"/>
      <c r="TKI18" s="277"/>
      <c r="TKJ18" s="277"/>
      <c r="TKK18" s="277"/>
      <c r="TKL18" s="277"/>
      <c r="TKM18" s="277"/>
      <c r="TKN18" s="277"/>
      <c r="TKO18" s="277"/>
      <c r="TKP18" s="277"/>
      <c r="TKQ18" s="277"/>
      <c r="TKR18" s="277"/>
      <c r="TKS18" s="277"/>
      <c r="TKT18" s="277"/>
      <c r="TKU18" s="277"/>
      <c r="TKV18" s="277"/>
      <c r="TKW18" s="277"/>
      <c r="TKX18" s="277"/>
      <c r="TKY18" s="277"/>
      <c r="TKZ18" s="277"/>
      <c r="TLA18" s="277"/>
      <c r="TLB18" s="277"/>
      <c r="TLC18" s="277"/>
      <c r="TLD18" s="277"/>
      <c r="TLE18" s="277"/>
      <c r="TLF18" s="277"/>
      <c r="TLG18" s="277"/>
      <c r="TLH18" s="277"/>
      <c r="TLI18" s="277"/>
      <c r="TLJ18" s="277"/>
      <c r="TLK18" s="277"/>
      <c r="TLL18" s="277"/>
      <c r="TLM18" s="277"/>
      <c r="TLN18" s="277"/>
      <c r="TLO18" s="277"/>
      <c r="TLP18" s="277"/>
      <c r="TLQ18" s="277"/>
      <c r="TLR18" s="277"/>
      <c r="TLS18" s="277"/>
      <c r="TLT18" s="277"/>
      <c r="TLU18" s="277"/>
      <c r="TLV18" s="277"/>
      <c r="TLW18" s="277"/>
      <c r="TLX18" s="277"/>
      <c r="TLY18" s="277"/>
      <c r="TLZ18" s="277"/>
      <c r="TMA18" s="277"/>
      <c r="TMB18" s="277"/>
      <c r="TMC18" s="277"/>
      <c r="TMD18" s="277"/>
      <c r="TME18" s="277"/>
      <c r="TMF18" s="277"/>
      <c r="TMG18" s="277"/>
      <c r="TMH18" s="277"/>
      <c r="TMI18" s="277"/>
      <c r="TMJ18" s="277"/>
      <c r="TMK18" s="277"/>
      <c r="TML18" s="277"/>
      <c r="TMM18" s="277"/>
      <c r="TMN18" s="277"/>
      <c r="TMO18" s="277"/>
      <c r="TMP18" s="277"/>
      <c r="TMQ18" s="277"/>
      <c r="TMR18" s="277"/>
      <c r="TMS18" s="277"/>
      <c r="TMT18" s="277"/>
      <c r="TMU18" s="277"/>
      <c r="TMV18" s="277"/>
      <c r="TMW18" s="277"/>
      <c r="TMX18" s="277"/>
      <c r="TMY18" s="277"/>
      <c r="TMZ18" s="277"/>
      <c r="TNA18" s="277"/>
      <c r="TNB18" s="277"/>
      <c r="TNC18" s="277"/>
      <c r="TND18" s="277"/>
      <c r="TNE18" s="277"/>
      <c r="TNF18" s="277"/>
      <c r="TNG18" s="277"/>
      <c r="TNH18" s="277"/>
      <c r="TNI18" s="277"/>
      <c r="TNJ18" s="277"/>
      <c r="TNK18" s="277"/>
      <c r="TNL18" s="277"/>
      <c r="TNM18" s="277"/>
      <c r="TNN18" s="277"/>
      <c r="TNO18" s="277"/>
      <c r="TNP18" s="277"/>
      <c r="TNQ18" s="277"/>
      <c r="TNR18" s="277"/>
      <c r="TNS18" s="277"/>
      <c r="TNT18" s="277"/>
      <c r="TNU18" s="277"/>
      <c r="TNV18" s="277"/>
      <c r="TNW18" s="277"/>
      <c r="TNX18" s="277"/>
      <c r="TNY18" s="277"/>
      <c r="TNZ18" s="277"/>
      <c r="TOA18" s="277"/>
      <c r="TOB18" s="277"/>
      <c r="TOC18" s="277"/>
      <c r="TOD18" s="277"/>
      <c r="TOE18" s="277"/>
      <c r="TOF18" s="277"/>
      <c r="TOG18" s="277"/>
      <c r="TOH18" s="277"/>
      <c r="TOI18" s="277"/>
      <c r="TOJ18" s="277"/>
      <c r="TOK18" s="277"/>
      <c r="TOL18" s="277"/>
      <c r="TOM18" s="277"/>
      <c r="TON18" s="277"/>
      <c r="TOO18" s="277"/>
      <c r="TOP18" s="277"/>
      <c r="TOQ18" s="277"/>
      <c r="TOR18" s="277"/>
      <c r="TOS18" s="277"/>
      <c r="TOT18" s="277"/>
      <c r="TOU18" s="277"/>
      <c r="TOV18" s="277"/>
      <c r="TOW18" s="277"/>
      <c r="TOX18" s="277"/>
      <c r="TOY18" s="277"/>
      <c r="TOZ18" s="277"/>
      <c r="TPA18" s="277"/>
      <c r="TPB18" s="277"/>
      <c r="TPC18" s="277"/>
      <c r="TPD18" s="277"/>
      <c r="TPE18" s="277"/>
      <c r="TPF18" s="277"/>
      <c r="TPG18" s="277"/>
      <c r="TPH18" s="277"/>
      <c r="TPI18" s="277"/>
      <c r="TPJ18" s="277"/>
      <c r="TPK18" s="277"/>
      <c r="TPL18" s="277"/>
      <c r="TPM18" s="277"/>
      <c r="TPN18" s="277"/>
      <c r="TPO18" s="277"/>
      <c r="TPP18" s="277"/>
      <c r="TPQ18" s="277"/>
      <c r="TPR18" s="277"/>
      <c r="TPS18" s="277"/>
      <c r="TPT18" s="277"/>
      <c r="TPU18" s="277"/>
      <c r="TPV18" s="277"/>
      <c r="TPW18" s="277"/>
      <c r="TPX18" s="277"/>
      <c r="TPY18" s="277"/>
      <c r="TPZ18" s="277"/>
      <c r="TQA18" s="277"/>
      <c r="TQB18" s="277"/>
      <c r="TQC18" s="277"/>
      <c r="TQD18" s="277"/>
      <c r="TQE18" s="277"/>
      <c r="TQF18" s="277"/>
      <c r="TQG18" s="277"/>
      <c r="TQH18" s="277"/>
      <c r="TQI18" s="277"/>
      <c r="TQJ18" s="277"/>
      <c r="TQK18" s="277"/>
      <c r="TQL18" s="277"/>
      <c r="TQM18" s="277"/>
      <c r="TQN18" s="277"/>
      <c r="TQO18" s="277"/>
      <c r="TQP18" s="277"/>
      <c r="TQQ18" s="277"/>
      <c r="TQR18" s="277"/>
      <c r="TQS18" s="277"/>
      <c r="TQT18" s="277"/>
      <c r="TQU18" s="277"/>
      <c r="TQV18" s="277"/>
      <c r="TQW18" s="277"/>
      <c r="TQX18" s="277"/>
      <c r="TQY18" s="277"/>
      <c r="TQZ18" s="277"/>
      <c r="TRA18" s="277"/>
      <c r="TRB18" s="277"/>
      <c r="TRC18" s="277"/>
      <c r="TRD18" s="277"/>
      <c r="TRE18" s="277"/>
      <c r="TRF18" s="277"/>
      <c r="TRG18" s="277"/>
      <c r="TRH18" s="277"/>
      <c r="TRI18" s="277"/>
      <c r="TRJ18" s="277"/>
      <c r="TRK18" s="277"/>
      <c r="TRL18" s="277"/>
      <c r="TRM18" s="277"/>
      <c r="TRN18" s="277"/>
      <c r="TRO18" s="277"/>
      <c r="TRP18" s="277"/>
      <c r="TRQ18" s="277"/>
      <c r="TRR18" s="277"/>
      <c r="TRS18" s="277"/>
      <c r="TRT18" s="277"/>
      <c r="TRU18" s="277"/>
      <c r="TRV18" s="277"/>
      <c r="TRW18" s="277"/>
      <c r="TRX18" s="277"/>
      <c r="TRY18" s="277"/>
      <c r="TRZ18" s="277"/>
      <c r="TSA18" s="277"/>
      <c r="TSB18" s="277"/>
      <c r="TSC18" s="277"/>
      <c r="TSD18" s="277"/>
      <c r="TSE18" s="277"/>
      <c r="TSF18" s="277"/>
      <c r="TSG18" s="277"/>
      <c r="TSH18" s="277"/>
      <c r="TSI18" s="277"/>
      <c r="TSJ18" s="277"/>
      <c r="TSK18" s="277"/>
      <c r="TSL18" s="277"/>
      <c r="TSM18" s="277"/>
      <c r="TSN18" s="277"/>
      <c r="TSO18" s="277"/>
      <c r="TSP18" s="277"/>
      <c r="TSQ18" s="277"/>
      <c r="TSR18" s="277"/>
      <c r="TSS18" s="277"/>
      <c r="TST18" s="277"/>
      <c r="TSU18" s="277"/>
      <c r="TSV18" s="277"/>
      <c r="TSW18" s="277"/>
      <c r="TSX18" s="277"/>
      <c r="TSY18" s="277"/>
      <c r="TSZ18" s="277"/>
      <c r="TTA18" s="277"/>
      <c r="TTB18" s="277"/>
      <c r="TTC18" s="277"/>
      <c r="TTD18" s="277"/>
      <c r="TTE18" s="277"/>
      <c r="TTF18" s="277"/>
      <c r="TTG18" s="277"/>
      <c r="TTH18" s="277"/>
      <c r="TTI18" s="277"/>
      <c r="TTJ18" s="277"/>
      <c r="TTK18" s="277"/>
      <c r="TTL18" s="277"/>
      <c r="TTM18" s="277"/>
      <c r="TTN18" s="277"/>
      <c r="TTO18" s="277"/>
      <c r="TTP18" s="277"/>
      <c r="TTQ18" s="277"/>
      <c r="TTR18" s="277"/>
      <c r="TTS18" s="277"/>
      <c r="TTT18" s="277"/>
      <c r="TTU18" s="277"/>
      <c r="TTV18" s="277"/>
      <c r="TTW18" s="277"/>
      <c r="TTX18" s="277"/>
      <c r="TTY18" s="277"/>
      <c r="TTZ18" s="277"/>
      <c r="TUA18" s="277"/>
      <c r="TUB18" s="277"/>
      <c r="TUC18" s="277"/>
      <c r="TUD18" s="277"/>
      <c r="TUE18" s="277"/>
      <c r="TUF18" s="277"/>
      <c r="TUG18" s="277"/>
      <c r="TUH18" s="277"/>
      <c r="TUI18" s="277"/>
      <c r="TUJ18" s="277"/>
      <c r="TUK18" s="277"/>
      <c r="TUL18" s="277"/>
      <c r="TUM18" s="277"/>
      <c r="TUN18" s="277"/>
      <c r="TUO18" s="277"/>
      <c r="TUP18" s="277"/>
      <c r="TUQ18" s="277"/>
      <c r="TUR18" s="277"/>
      <c r="TUS18" s="277"/>
      <c r="TUT18" s="277"/>
      <c r="TUU18" s="277"/>
      <c r="TUV18" s="277"/>
      <c r="TUW18" s="277"/>
      <c r="TUX18" s="277"/>
      <c r="TUY18" s="277"/>
      <c r="TUZ18" s="277"/>
      <c r="TVA18" s="277"/>
      <c r="TVB18" s="277"/>
      <c r="TVC18" s="277"/>
      <c r="TVD18" s="277"/>
      <c r="TVE18" s="277"/>
      <c r="TVF18" s="277"/>
      <c r="TVG18" s="277"/>
      <c r="TVH18" s="277"/>
      <c r="TVI18" s="277"/>
      <c r="TVJ18" s="277"/>
      <c r="TVK18" s="277"/>
      <c r="TVL18" s="277"/>
      <c r="TVM18" s="277"/>
      <c r="TVN18" s="277"/>
      <c r="TVO18" s="277"/>
      <c r="TVP18" s="277"/>
      <c r="TVQ18" s="277"/>
      <c r="TVR18" s="277"/>
      <c r="TVS18" s="277"/>
      <c r="TVT18" s="277"/>
      <c r="TVU18" s="277"/>
      <c r="TVV18" s="277"/>
      <c r="TVW18" s="277"/>
      <c r="TVX18" s="277"/>
      <c r="TVY18" s="277"/>
      <c r="TVZ18" s="277"/>
      <c r="TWA18" s="277"/>
      <c r="TWB18" s="277"/>
      <c r="TWC18" s="277"/>
      <c r="TWD18" s="277"/>
      <c r="TWE18" s="277"/>
      <c r="TWF18" s="277"/>
      <c r="TWG18" s="277"/>
      <c r="TWH18" s="277"/>
      <c r="TWI18" s="277"/>
      <c r="TWJ18" s="277"/>
      <c r="TWK18" s="277"/>
      <c r="TWL18" s="277"/>
      <c r="TWM18" s="277"/>
      <c r="TWN18" s="277"/>
      <c r="TWO18" s="277"/>
      <c r="TWP18" s="277"/>
      <c r="TWQ18" s="277"/>
      <c r="TWR18" s="277"/>
      <c r="TWS18" s="277"/>
      <c r="TWT18" s="277"/>
      <c r="TWU18" s="277"/>
      <c r="TWV18" s="277"/>
      <c r="TWW18" s="277"/>
      <c r="TWX18" s="277"/>
      <c r="TWY18" s="277"/>
      <c r="TWZ18" s="277"/>
      <c r="TXA18" s="277"/>
      <c r="TXB18" s="277"/>
      <c r="TXC18" s="277"/>
      <c r="TXD18" s="277"/>
      <c r="TXE18" s="277"/>
      <c r="TXF18" s="277"/>
      <c r="TXG18" s="277"/>
      <c r="TXH18" s="277"/>
      <c r="TXI18" s="277"/>
      <c r="TXJ18" s="277"/>
      <c r="TXK18" s="277"/>
      <c r="TXL18" s="277"/>
      <c r="TXM18" s="277"/>
      <c r="TXN18" s="277"/>
      <c r="TXO18" s="277"/>
      <c r="TXP18" s="277"/>
      <c r="TXQ18" s="277"/>
      <c r="TXR18" s="277"/>
      <c r="TXS18" s="277"/>
      <c r="TXT18" s="277"/>
      <c r="TXU18" s="277"/>
      <c r="TXV18" s="277"/>
      <c r="TXW18" s="277"/>
      <c r="TXX18" s="277"/>
      <c r="TXY18" s="277"/>
      <c r="TXZ18" s="277"/>
      <c r="TYA18" s="277"/>
      <c r="TYB18" s="277"/>
      <c r="TYC18" s="277"/>
      <c r="TYD18" s="277"/>
      <c r="TYE18" s="277"/>
      <c r="TYF18" s="277"/>
      <c r="TYG18" s="277"/>
      <c r="TYH18" s="277"/>
      <c r="TYI18" s="277"/>
      <c r="TYJ18" s="277"/>
      <c r="TYK18" s="277"/>
      <c r="TYL18" s="277"/>
      <c r="TYM18" s="277"/>
      <c r="TYN18" s="277"/>
      <c r="TYO18" s="277"/>
      <c r="TYP18" s="277"/>
      <c r="TYQ18" s="277"/>
      <c r="TYR18" s="277"/>
      <c r="TYS18" s="277"/>
      <c r="TYT18" s="277"/>
      <c r="TYU18" s="277"/>
      <c r="TYV18" s="277"/>
      <c r="TYW18" s="277"/>
      <c r="TYX18" s="277"/>
      <c r="TYY18" s="277"/>
      <c r="TYZ18" s="277"/>
      <c r="TZA18" s="277"/>
      <c r="TZB18" s="277"/>
      <c r="TZC18" s="277"/>
      <c r="TZD18" s="277"/>
      <c r="TZE18" s="277"/>
      <c r="TZF18" s="277"/>
      <c r="TZG18" s="277"/>
      <c r="TZH18" s="277"/>
      <c r="TZI18" s="277"/>
      <c r="TZJ18" s="277"/>
      <c r="TZK18" s="277"/>
      <c r="TZL18" s="277"/>
      <c r="TZM18" s="277"/>
      <c r="TZN18" s="277"/>
      <c r="TZO18" s="277"/>
      <c r="TZP18" s="277"/>
      <c r="TZQ18" s="277"/>
      <c r="TZR18" s="277"/>
      <c r="TZS18" s="277"/>
      <c r="TZT18" s="277"/>
      <c r="TZU18" s="277"/>
      <c r="TZV18" s="277"/>
      <c r="TZW18" s="277"/>
      <c r="TZX18" s="277"/>
      <c r="TZY18" s="277"/>
      <c r="TZZ18" s="277"/>
      <c r="UAA18" s="277"/>
      <c r="UAB18" s="277"/>
      <c r="UAC18" s="277"/>
      <c r="UAD18" s="277"/>
      <c r="UAE18" s="277"/>
      <c r="UAF18" s="277"/>
      <c r="UAG18" s="277"/>
      <c r="UAH18" s="277"/>
      <c r="UAI18" s="277"/>
      <c r="UAJ18" s="277"/>
      <c r="UAK18" s="277"/>
      <c r="UAL18" s="277"/>
      <c r="UAM18" s="277"/>
      <c r="UAN18" s="277"/>
      <c r="UAO18" s="277"/>
      <c r="UAP18" s="277"/>
      <c r="UAQ18" s="277"/>
      <c r="UAR18" s="277"/>
      <c r="UAS18" s="277"/>
      <c r="UAT18" s="277"/>
      <c r="UAU18" s="277"/>
      <c r="UAV18" s="277"/>
      <c r="UAW18" s="277"/>
      <c r="UAX18" s="277"/>
      <c r="UAY18" s="277"/>
      <c r="UAZ18" s="277"/>
      <c r="UBA18" s="277"/>
      <c r="UBB18" s="277"/>
      <c r="UBC18" s="277"/>
      <c r="UBD18" s="277"/>
      <c r="UBE18" s="277"/>
      <c r="UBF18" s="277"/>
      <c r="UBG18" s="277"/>
      <c r="UBH18" s="277"/>
      <c r="UBI18" s="277"/>
      <c r="UBJ18" s="277"/>
      <c r="UBK18" s="277"/>
      <c r="UBL18" s="277"/>
      <c r="UBM18" s="277"/>
      <c r="UBN18" s="277"/>
      <c r="UBO18" s="277"/>
      <c r="UBP18" s="277"/>
      <c r="UBQ18" s="277"/>
      <c r="UBR18" s="277"/>
      <c r="UBS18" s="277"/>
      <c r="UBT18" s="277"/>
      <c r="UBU18" s="277"/>
      <c r="UBV18" s="277"/>
      <c r="UBW18" s="277"/>
      <c r="UBX18" s="277"/>
      <c r="UBY18" s="277"/>
      <c r="UBZ18" s="277"/>
      <c r="UCA18" s="277"/>
      <c r="UCB18" s="277"/>
      <c r="UCC18" s="277"/>
      <c r="UCD18" s="277"/>
      <c r="UCE18" s="277"/>
      <c r="UCF18" s="277"/>
      <c r="UCG18" s="277"/>
      <c r="UCH18" s="277"/>
      <c r="UCI18" s="277"/>
      <c r="UCJ18" s="277"/>
      <c r="UCK18" s="277"/>
      <c r="UCL18" s="277"/>
      <c r="UCM18" s="277"/>
      <c r="UCN18" s="277"/>
      <c r="UCO18" s="277"/>
      <c r="UCP18" s="277"/>
      <c r="UCQ18" s="277"/>
      <c r="UCR18" s="277"/>
      <c r="UCS18" s="277"/>
      <c r="UCT18" s="277"/>
      <c r="UCU18" s="277"/>
      <c r="UCV18" s="277"/>
      <c r="UCW18" s="277"/>
      <c r="UCX18" s="277"/>
      <c r="UCY18" s="277"/>
      <c r="UCZ18" s="277"/>
      <c r="UDA18" s="277"/>
      <c r="UDB18" s="277"/>
      <c r="UDC18" s="277"/>
      <c r="UDD18" s="277"/>
      <c r="UDE18" s="277"/>
      <c r="UDF18" s="277"/>
      <c r="UDG18" s="277"/>
      <c r="UDH18" s="277"/>
      <c r="UDI18" s="277"/>
      <c r="UDJ18" s="277"/>
      <c r="UDK18" s="277"/>
      <c r="UDL18" s="277"/>
      <c r="UDM18" s="277"/>
      <c r="UDN18" s="277"/>
      <c r="UDO18" s="277"/>
      <c r="UDP18" s="277"/>
      <c r="UDQ18" s="277"/>
      <c r="UDR18" s="277"/>
      <c r="UDS18" s="277"/>
      <c r="UDT18" s="277"/>
      <c r="UDU18" s="277"/>
      <c r="UDV18" s="277"/>
      <c r="UDW18" s="277"/>
      <c r="UDX18" s="277"/>
      <c r="UDY18" s="277"/>
      <c r="UDZ18" s="277"/>
      <c r="UEA18" s="277"/>
      <c r="UEB18" s="277"/>
      <c r="UEC18" s="277"/>
      <c r="UED18" s="277"/>
      <c r="UEE18" s="277"/>
      <c r="UEF18" s="277"/>
      <c r="UEG18" s="277"/>
      <c r="UEH18" s="277"/>
      <c r="UEI18" s="277"/>
      <c r="UEJ18" s="277"/>
      <c r="UEK18" s="277"/>
      <c r="UEL18" s="277"/>
      <c r="UEM18" s="277"/>
      <c r="UEN18" s="277"/>
      <c r="UEO18" s="277"/>
      <c r="UEP18" s="277"/>
      <c r="UEQ18" s="277"/>
      <c r="UER18" s="277"/>
      <c r="UES18" s="277"/>
      <c r="UET18" s="277"/>
      <c r="UEU18" s="277"/>
      <c r="UEV18" s="277"/>
      <c r="UEW18" s="277"/>
      <c r="UEX18" s="277"/>
      <c r="UEY18" s="277"/>
      <c r="UEZ18" s="277"/>
      <c r="UFA18" s="277"/>
      <c r="UFB18" s="277"/>
      <c r="UFC18" s="277"/>
      <c r="UFD18" s="277"/>
      <c r="UFE18" s="277"/>
      <c r="UFF18" s="277"/>
      <c r="UFG18" s="277"/>
      <c r="UFH18" s="277"/>
      <c r="UFI18" s="277"/>
      <c r="UFJ18" s="277"/>
      <c r="UFK18" s="277"/>
      <c r="UFL18" s="277"/>
      <c r="UFM18" s="277"/>
      <c r="UFN18" s="277"/>
      <c r="UFO18" s="277"/>
      <c r="UFP18" s="277"/>
      <c r="UFQ18" s="277"/>
      <c r="UFR18" s="277"/>
      <c r="UFS18" s="277"/>
      <c r="UFT18" s="277"/>
      <c r="UFU18" s="277"/>
      <c r="UFV18" s="277"/>
      <c r="UFW18" s="277"/>
      <c r="UFX18" s="277"/>
      <c r="UFY18" s="277"/>
      <c r="UFZ18" s="277"/>
      <c r="UGA18" s="277"/>
      <c r="UGB18" s="277"/>
      <c r="UGC18" s="277"/>
      <c r="UGD18" s="277"/>
      <c r="UGE18" s="277"/>
      <c r="UGF18" s="277"/>
      <c r="UGG18" s="277"/>
      <c r="UGH18" s="277"/>
      <c r="UGI18" s="277"/>
      <c r="UGJ18" s="277"/>
      <c r="UGK18" s="277"/>
      <c r="UGL18" s="277"/>
      <c r="UGM18" s="277"/>
      <c r="UGN18" s="277"/>
      <c r="UGO18" s="277"/>
      <c r="UGP18" s="277"/>
      <c r="UGQ18" s="277"/>
      <c r="UGR18" s="277"/>
      <c r="UGS18" s="277"/>
      <c r="UGT18" s="277"/>
      <c r="UGU18" s="277"/>
      <c r="UGV18" s="277"/>
      <c r="UGW18" s="277"/>
      <c r="UGX18" s="277"/>
      <c r="UGY18" s="277"/>
      <c r="UGZ18" s="277"/>
      <c r="UHA18" s="277"/>
      <c r="UHB18" s="277"/>
      <c r="UHC18" s="277"/>
      <c r="UHD18" s="277"/>
      <c r="UHE18" s="277"/>
      <c r="UHF18" s="277"/>
      <c r="UHG18" s="277"/>
      <c r="UHH18" s="277"/>
      <c r="UHI18" s="277"/>
      <c r="UHJ18" s="277"/>
      <c r="UHK18" s="277"/>
      <c r="UHL18" s="277"/>
      <c r="UHM18" s="277"/>
      <c r="UHN18" s="277"/>
      <c r="UHO18" s="277"/>
      <c r="UHP18" s="277"/>
      <c r="UHQ18" s="277"/>
      <c r="UHR18" s="277"/>
      <c r="UHS18" s="277"/>
      <c r="UHT18" s="277"/>
      <c r="UHU18" s="277"/>
      <c r="UHV18" s="277"/>
      <c r="UHW18" s="277"/>
      <c r="UHX18" s="277"/>
      <c r="UHY18" s="277"/>
      <c r="UHZ18" s="277"/>
      <c r="UIA18" s="277"/>
      <c r="UIB18" s="277"/>
      <c r="UIC18" s="277"/>
      <c r="UID18" s="277"/>
      <c r="UIE18" s="277"/>
      <c r="UIF18" s="277"/>
      <c r="UIG18" s="277"/>
      <c r="UIH18" s="277"/>
      <c r="UII18" s="277"/>
      <c r="UIJ18" s="277"/>
      <c r="UIK18" s="277"/>
      <c r="UIL18" s="277"/>
      <c r="UIM18" s="277"/>
      <c r="UIN18" s="277"/>
      <c r="UIO18" s="277"/>
      <c r="UIP18" s="277"/>
      <c r="UIQ18" s="277"/>
      <c r="UIR18" s="277"/>
      <c r="UIS18" s="277"/>
      <c r="UIT18" s="277"/>
      <c r="UIU18" s="277"/>
      <c r="UIV18" s="277"/>
      <c r="UIW18" s="277"/>
      <c r="UIX18" s="277"/>
      <c r="UIY18" s="277"/>
      <c r="UIZ18" s="277"/>
      <c r="UJA18" s="277"/>
      <c r="UJB18" s="277"/>
      <c r="UJC18" s="277"/>
      <c r="UJD18" s="277"/>
      <c r="UJE18" s="277"/>
      <c r="UJF18" s="277"/>
      <c r="UJG18" s="277"/>
      <c r="UJH18" s="277"/>
      <c r="UJI18" s="277"/>
      <c r="UJJ18" s="277"/>
      <c r="UJK18" s="277"/>
      <c r="UJL18" s="277"/>
      <c r="UJM18" s="277"/>
      <c r="UJN18" s="277"/>
      <c r="UJO18" s="277"/>
      <c r="UJP18" s="277"/>
      <c r="UJQ18" s="277"/>
      <c r="UJR18" s="277"/>
      <c r="UJS18" s="277"/>
      <c r="UJT18" s="277"/>
      <c r="UJU18" s="277"/>
      <c r="UJV18" s="277"/>
      <c r="UJW18" s="277"/>
      <c r="UJX18" s="277"/>
      <c r="UJY18" s="277"/>
      <c r="UJZ18" s="277"/>
      <c r="UKA18" s="277"/>
      <c r="UKB18" s="277"/>
      <c r="UKC18" s="277"/>
      <c r="UKD18" s="277"/>
      <c r="UKE18" s="277"/>
      <c r="UKF18" s="277"/>
      <c r="UKG18" s="277"/>
      <c r="UKH18" s="277"/>
      <c r="UKI18" s="277"/>
      <c r="UKJ18" s="277"/>
      <c r="UKK18" s="277"/>
      <c r="UKL18" s="277"/>
      <c r="UKM18" s="277"/>
      <c r="UKN18" s="277"/>
      <c r="UKO18" s="277"/>
      <c r="UKP18" s="277"/>
      <c r="UKQ18" s="277"/>
      <c r="UKR18" s="277"/>
      <c r="UKS18" s="277"/>
      <c r="UKT18" s="277"/>
      <c r="UKU18" s="277"/>
      <c r="UKV18" s="277"/>
      <c r="UKW18" s="277"/>
      <c r="UKX18" s="277"/>
      <c r="UKY18" s="277"/>
      <c r="UKZ18" s="277"/>
      <c r="ULA18" s="277"/>
      <c r="ULB18" s="277"/>
      <c r="ULC18" s="277"/>
      <c r="ULD18" s="277"/>
      <c r="ULE18" s="277"/>
      <c r="ULF18" s="277"/>
      <c r="ULG18" s="277"/>
      <c r="ULH18" s="277"/>
      <c r="ULI18" s="277"/>
      <c r="ULJ18" s="277"/>
      <c r="ULK18" s="277"/>
      <c r="ULL18" s="277"/>
      <c r="ULM18" s="277"/>
      <c r="ULN18" s="277"/>
      <c r="ULO18" s="277"/>
      <c r="ULP18" s="277"/>
      <c r="ULQ18" s="277"/>
      <c r="ULR18" s="277"/>
      <c r="ULS18" s="277"/>
      <c r="ULT18" s="277"/>
      <c r="ULU18" s="277"/>
      <c r="ULV18" s="277"/>
      <c r="ULW18" s="277"/>
      <c r="ULX18" s="277"/>
      <c r="ULY18" s="277"/>
      <c r="ULZ18" s="277"/>
      <c r="UMA18" s="277"/>
      <c r="UMB18" s="277"/>
      <c r="UMC18" s="277"/>
      <c r="UMD18" s="277"/>
      <c r="UME18" s="277"/>
      <c r="UMF18" s="277"/>
      <c r="UMG18" s="277"/>
      <c r="UMH18" s="277"/>
      <c r="UMI18" s="277"/>
      <c r="UMJ18" s="277"/>
      <c r="UMK18" s="277"/>
      <c r="UML18" s="277"/>
      <c r="UMM18" s="277"/>
      <c r="UMN18" s="277"/>
      <c r="UMO18" s="277"/>
      <c r="UMP18" s="277"/>
      <c r="UMQ18" s="277"/>
      <c r="UMR18" s="277"/>
      <c r="UMS18" s="277"/>
      <c r="UMT18" s="277"/>
      <c r="UMU18" s="277"/>
      <c r="UMV18" s="277"/>
      <c r="UMW18" s="277"/>
      <c r="UMX18" s="277"/>
      <c r="UMY18" s="277"/>
      <c r="UMZ18" s="277"/>
      <c r="UNA18" s="277"/>
      <c r="UNB18" s="277"/>
      <c r="UNC18" s="277"/>
      <c r="UND18" s="277"/>
      <c r="UNE18" s="277"/>
      <c r="UNF18" s="277"/>
      <c r="UNG18" s="277"/>
      <c r="UNH18" s="277"/>
      <c r="UNI18" s="277"/>
      <c r="UNJ18" s="277"/>
      <c r="UNK18" s="277"/>
      <c r="UNL18" s="277"/>
      <c r="UNM18" s="277"/>
      <c r="UNN18" s="277"/>
      <c r="UNO18" s="277"/>
      <c r="UNP18" s="277"/>
      <c r="UNQ18" s="277"/>
      <c r="UNR18" s="277"/>
      <c r="UNS18" s="277"/>
      <c r="UNT18" s="277"/>
      <c r="UNU18" s="277"/>
      <c r="UNV18" s="277"/>
      <c r="UNW18" s="277"/>
      <c r="UNX18" s="277"/>
      <c r="UNY18" s="277"/>
      <c r="UNZ18" s="277"/>
      <c r="UOA18" s="277"/>
      <c r="UOB18" s="277"/>
      <c r="UOC18" s="277"/>
      <c r="UOD18" s="277"/>
      <c r="UOE18" s="277"/>
      <c r="UOF18" s="277"/>
      <c r="UOG18" s="277"/>
      <c r="UOH18" s="277"/>
      <c r="UOI18" s="277"/>
      <c r="UOJ18" s="277"/>
      <c r="UOK18" s="277"/>
      <c r="UOL18" s="277"/>
      <c r="UOM18" s="277"/>
      <c r="UON18" s="277"/>
      <c r="UOO18" s="277"/>
      <c r="UOP18" s="277"/>
      <c r="UOQ18" s="277"/>
      <c r="UOR18" s="277"/>
      <c r="UOS18" s="277"/>
      <c r="UOT18" s="277"/>
      <c r="UOU18" s="277"/>
      <c r="UOV18" s="277"/>
      <c r="UOW18" s="277"/>
      <c r="UOX18" s="277"/>
      <c r="UOY18" s="277"/>
      <c r="UOZ18" s="277"/>
      <c r="UPA18" s="277"/>
      <c r="UPB18" s="277"/>
      <c r="UPC18" s="277"/>
      <c r="UPD18" s="277"/>
      <c r="UPE18" s="277"/>
      <c r="UPF18" s="277"/>
      <c r="UPG18" s="277"/>
      <c r="UPH18" s="277"/>
      <c r="UPI18" s="277"/>
      <c r="UPJ18" s="277"/>
      <c r="UPK18" s="277"/>
      <c r="UPL18" s="277"/>
      <c r="UPM18" s="277"/>
      <c r="UPN18" s="277"/>
      <c r="UPO18" s="277"/>
      <c r="UPP18" s="277"/>
      <c r="UPQ18" s="277"/>
      <c r="UPR18" s="277"/>
      <c r="UPS18" s="277"/>
      <c r="UPT18" s="277"/>
      <c r="UPU18" s="277"/>
      <c r="UPV18" s="277"/>
      <c r="UPW18" s="277"/>
      <c r="UPX18" s="277"/>
      <c r="UPY18" s="277"/>
      <c r="UPZ18" s="277"/>
      <c r="UQA18" s="277"/>
      <c r="UQB18" s="277"/>
      <c r="UQC18" s="277"/>
      <c r="UQD18" s="277"/>
      <c r="UQE18" s="277"/>
      <c r="UQF18" s="277"/>
      <c r="UQG18" s="277"/>
      <c r="UQH18" s="277"/>
      <c r="UQI18" s="277"/>
      <c r="UQJ18" s="277"/>
      <c r="UQK18" s="277"/>
      <c r="UQL18" s="277"/>
      <c r="UQM18" s="277"/>
      <c r="UQN18" s="277"/>
      <c r="UQO18" s="277"/>
      <c r="UQP18" s="277"/>
      <c r="UQQ18" s="277"/>
      <c r="UQR18" s="277"/>
      <c r="UQS18" s="277"/>
      <c r="UQT18" s="277"/>
      <c r="UQU18" s="277"/>
      <c r="UQV18" s="277"/>
      <c r="UQW18" s="277"/>
      <c r="UQX18" s="277"/>
      <c r="UQY18" s="277"/>
      <c r="UQZ18" s="277"/>
      <c r="URA18" s="277"/>
      <c r="URB18" s="277"/>
      <c r="URC18" s="277"/>
      <c r="URD18" s="277"/>
      <c r="URE18" s="277"/>
      <c r="URF18" s="277"/>
      <c r="URG18" s="277"/>
      <c r="URH18" s="277"/>
      <c r="URI18" s="277"/>
      <c r="URJ18" s="277"/>
      <c r="URK18" s="277"/>
      <c r="URL18" s="277"/>
      <c r="URM18" s="277"/>
      <c r="URN18" s="277"/>
      <c r="URO18" s="277"/>
      <c r="URP18" s="277"/>
      <c r="URQ18" s="277"/>
      <c r="URR18" s="277"/>
      <c r="URS18" s="277"/>
      <c r="URT18" s="277"/>
      <c r="URU18" s="277"/>
      <c r="URV18" s="277"/>
      <c r="URW18" s="277"/>
      <c r="URX18" s="277"/>
      <c r="URY18" s="277"/>
      <c r="URZ18" s="277"/>
      <c r="USA18" s="277"/>
      <c r="USB18" s="277"/>
      <c r="USC18" s="277"/>
      <c r="USD18" s="277"/>
      <c r="USE18" s="277"/>
      <c r="USF18" s="277"/>
      <c r="USG18" s="277"/>
      <c r="USH18" s="277"/>
      <c r="USI18" s="277"/>
      <c r="USJ18" s="277"/>
      <c r="USK18" s="277"/>
      <c r="USL18" s="277"/>
      <c r="USM18" s="277"/>
      <c r="USN18" s="277"/>
      <c r="USO18" s="277"/>
      <c r="USP18" s="277"/>
      <c r="USQ18" s="277"/>
      <c r="USR18" s="277"/>
      <c r="USS18" s="277"/>
      <c r="UST18" s="277"/>
      <c r="USU18" s="277"/>
      <c r="USV18" s="277"/>
      <c r="USW18" s="277"/>
      <c r="USX18" s="277"/>
      <c r="USY18" s="277"/>
      <c r="USZ18" s="277"/>
      <c r="UTA18" s="277"/>
      <c r="UTB18" s="277"/>
      <c r="UTC18" s="277"/>
      <c r="UTD18" s="277"/>
      <c r="UTE18" s="277"/>
      <c r="UTF18" s="277"/>
      <c r="UTG18" s="277"/>
      <c r="UTH18" s="277"/>
      <c r="UTI18" s="277"/>
      <c r="UTJ18" s="277"/>
      <c r="UTK18" s="277"/>
      <c r="UTL18" s="277"/>
      <c r="UTM18" s="277"/>
      <c r="UTN18" s="277"/>
      <c r="UTO18" s="277"/>
      <c r="UTP18" s="277"/>
      <c r="UTQ18" s="277"/>
      <c r="UTR18" s="277"/>
      <c r="UTS18" s="277"/>
      <c r="UTT18" s="277"/>
      <c r="UTU18" s="277"/>
      <c r="UTV18" s="277"/>
      <c r="UTW18" s="277"/>
      <c r="UTX18" s="277"/>
      <c r="UTY18" s="277"/>
      <c r="UTZ18" s="277"/>
      <c r="UUA18" s="277"/>
      <c r="UUB18" s="277"/>
      <c r="UUC18" s="277"/>
      <c r="UUD18" s="277"/>
      <c r="UUE18" s="277"/>
      <c r="UUF18" s="277"/>
      <c r="UUG18" s="277"/>
      <c r="UUH18" s="277"/>
      <c r="UUI18" s="277"/>
      <c r="UUJ18" s="277"/>
      <c r="UUK18" s="277"/>
      <c r="UUL18" s="277"/>
      <c r="UUM18" s="277"/>
      <c r="UUN18" s="277"/>
      <c r="UUO18" s="277"/>
      <c r="UUP18" s="277"/>
      <c r="UUQ18" s="277"/>
      <c r="UUR18" s="277"/>
      <c r="UUS18" s="277"/>
      <c r="UUT18" s="277"/>
      <c r="UUU18" s="277"/>
      <c r="UUV18" s="277"/>
      <c r="UUW18" s="277"/>
      <c r="UUX18" s="277"/>
      <c r="UUY18" s="277"/>
      <c r="UUZ18" s="277"/>
      <c r="UVA18" s="277"/>
      <c r="UVB18" s="277"/>
      <c r="UVC18" s="277"/>
      <c r="UVD18" s="277"/>
      <c r="UVE18" s="277"/>
      <c r="UVF18" s="277"/>
      <c r="UVG18" s="277"/>
      <c r="UVH18" s="277"/>
      <c r="UVI18" s="277"/>
      <c r="UVJ18" s="277"/>
      <c r="UVK18" s="277"/>
      <c r="UVL18" s="277"/>
      <c r="UVM18" s="277"/>
      <c r="UVN18" s="277"/>
      <c r="UVO18" s="277"/>
      <c r="UVP18" s="277"/>
      <c r="UVQ18" s="277"/>
      <c r="UVR18" s="277"/>
      <c r="UVS18" s="277"/>
      <c r="UVT18" s="277"/>
      <c r="UVU18" s="277"/>
      <c r="UVV18" s="277"/>
      <c r="UVW18" s="277"/>
      <c r="UVX18" s="277"/>
      <c r="UVY18" s="277"/>
      <c r="UVZ18" s="277"/>
      <c r="UWA18" s="277"/>
      <c r="UWB18" s="277"/>
      <c r="UWC18" s="277"/>
      <c r="UWD18" s="277"/>
      <c r="UWE18" s="277"/>
      <c r="UWF18" s="277"/>
      <c r="UWG18" s="277"/>
      <c r="UWH18" s="277"/>
      <c r="UWI18" s="277"/>
      <c r="UWJ18" s="277"/>
      <c r="UWK18" s="277"/>
      <c r="UWL18" s="277"/>
      <c r="UWM18" s="277"/>
      <c r="UWN18" s="277"/>
      <c r="UWO18" s="277"/>
      <c r="UWP18" s="277"/>
      <c r="UWQ18" s="277"/>
      <c r="UWR18" s="277"/>
      <c r="UWS18" s="277"/>
      <c r="UWT18" s="277"/>
      <c r="UWU18" s="277"/>
      <c r="UWV18" s="277"/>
      <c r="UWW18" s="277"/>
      <c r="UWX18" s="277"/>
      <c r="UWY18" s="277"/>
      <c r="UWZ18" s="277"/>
      <c r="UXA18" s="277"/>
      <c r="UXB18" s="277"/>
      <c r="UXC18" s="277"/>
      <c r="UXD18" s="277"/>
      <c r="UXE18" s="277"/>
      <c r="UXF18" s="277"/>
      <c r="UXG18" s="277"/>
      <c r="UXH18" s="277"/>
      <c r="UXI18" s="277"/>
      <c r="UXJ18" s="277"/>
      <c r="UXK18" s="277"/>
      <c r="UXL18" s="277"/>
      <c r="UXM18" s="277"/>
      <c r="UXN18" s="277"/>
      <c r="UXO18" s="277"/>
      <c r="UXP18" s="277"/>
      <c r="UXQ18" s="277"/>
      <c r="UXR18" s="277"/>
      <c r="UXS18" s="277"/>
      <c r="UXT18" s="277"/>
      <c r="UXU18" s="277"/>
      <c r="UXV18" s="277"/>
      <c r="UXW18" s="277"/>
      <c r="UXX18" s="277"/>
      <c r="UXY18" s="277"/>
      <c r="UXZ18" s="277"/>
      <c r="UYA18" s="277"/>
      <c r="UYB18" s="277"/>
      <c r="UYC18" s="277"/>
      <c r="UYD18" s="277"/>
      <c r="UYE18" s="277"/>
      <c r="UYF18" s="277"/>
      <c r="UYG18" s="277"/>
      <c r="UYH18" s="277"/>
      <c r="UYI18" s="277"/>
      <c r="UYJ18" s="277"/>
      <c r="UYK18" s="277"/>
      <c r="UYL18" s="277"/>
      <c r="UYM18" s="277"/>
      <c r="UYN18" s="277"/>
      <c r="UYO18" s="277"/>
      <c r="UYP18" s="277"/>
      <c r="UYQ18" s="277"/>
      <c r="UYR18" s="277"/>
      <c r="UYS18" s="277"/>
      <c r="UYT18" s="277"/>
      <c r="UYU18" s="277"/>
      <c r="UYV18" s="277"/>
      <c r="UYW18" s="277"/>
      <c r="UYX18" s="277"/>
      <c r="UYY18" s="277"/>
      <c r="UYZ18" s="277"/>
      <c r="UZA18" s="277"/>
      <c r="UZB18" s="277"/>
      <c r="UZC18" s="277"/>
      <c r="UZD18" s="277"/>
      <c r="UZE18" s="277"/>
      <c r="UZF18" s="277"/>
      <c r="UZG18" s="277"/>
      <c r="UZH18" s="277"/>
      <c r="UZI18" s="277"/>
      <c r="UZJ18" s="277"/>
      <c r="UZK18" s="277"/>
      <c r="UZL18" s="277"/>
      <c r="UZM18" s="277"/>
      <c r="UZN18" s="277"/>
      <c r="UZO18" s="277"/>
      <c r="UZP18" s="277"/>
      <c r="UZQ18" s="277"/>
      <c r="UZR18" s="277"/>
      <c r="UZS18" s="277"/>
      <c r="UZT18" s="277"/>
      <c r="UZU18" s="277"/>
      <c r="UZV18" s="277"/>
      <c r="UZW18" s="277"/>
      <c r="UZX18" s="277"/>
      <c r="UZY18" s="277"/>
      <c r="UZZ18" s="277"/>
      <c r="VAA18" s="277"/>
      <c r="VAB18" s="277"/>
      <c r="VAC18" s="277"/>
      <c r="VAD18" s="277"/>
      <c r="VAE18" s="277"/>
      <c r="VAF18" s="277"/>
      <c r="VAG18" s="277"/>
      <c r="VAH18" s="277"/>
      <c r="VAI18" s="277"/>
      <c r="VAJ18" s="277"/>
      <c r="VAK18" s="277"/>
      <c r="VAL18" s="277"/>
      <c r="VAM18" s="277"/>
      <c r="VAN18" s="277"/>
      <c r="VAO18" s="277"/>
      <c r="VAP18" s="277"/>
      <c r="VAQ18" s="277"/>
      <c r="VAR18" s="277"/>
      <c r="VAS18" s="277"/>
      <c r="VAT18" s="277"/>
      <c r="VAU18" s="277"/>
      <c r="VAV18" s="277"/>
      <c r="VAW18" s="277"/>
      <c r="VAX18" s="277"/>
      <c r="VAY18" s="277"/>
      <c r="VAZ18" s="277"/>
      <c r="VBA18" s="277"/>
      <c r="VBB18" s="277"/>
      <c r="VBC18" s="277"/>
      <c r="VBD18" s="277"/>
      <c r="VBE18" s="277"/>
      <c r="VBF18" s="277"/>
      <c r="VBG18" s="277"/>
      <c r="VBH18" s="277"/>
      <c r="VBI18" s="277"/>
      <c r="VBJ18" s="277"/>
      <c r="VBK18" s="277"/>
      <c r="VBL18" s="277"/>
      <c r="VBM18" s="277"/>
      <c r="VBN18" s="277"/>
      <c r="VBO18" s="277"/>
      <c r="VBP18" s="277"/>
      <c r="VBQ18" s="277"/>
      <c r="VBR18" s="277"/>
      <c r="VBS18" s="277"/>
      <c r="VBT18" s="277"/>
      <c r="VBU18" s="277"/>
      <c r="VBV18" s="277"/>
      <c r="VBW18" s="277"/>
      <c r="VBX18" s="277"/>
      <c r="VBY18" s="277"/>
      <c r="VBZ18" s="277"/>
      <c r="VCA18" s="277"/>
      <c r="VCB18" s="277"/>
      <c r="VCC18" s="277"/>
      <c r="VCD18" s="277"/>
      <c r="VCE18" s="277"/>
      <c r="VCF18" s="277"/>
      <c r="VCG18" s="277"/>
      <c r="VCH18" s="277"/>
      <c r="VCI18" s="277"/>
      <c r="VCJ18" s="277"/>
      <c r="VCK18" s="277"/>
      <c r="VCL18" s="277"/>
      <c r="VCM18" s="277"/>
      <c r="VCN18" s="277"/>
      <c r="VCO18" s="277"/>
      <c r="VCP18" s="277"/>
      <c r="VCQ18" s="277"/>
      <c r="VCR18" s="277"/>
      <c r="VCS18" s="277"/>
      <c r="VCT18" s="277"/>
      <c r="VCU18" s="277"/>
      <c r="VCV18" s="277"/>
      <c r="VCW18" s="277"/>
      <c r="VCX18" s="277"/>
      <c r="VCY18" s="277"/>
      <c r="VCZ18" s="277"/>
      <c r="VDA18" s="277"/>
      <c r="VDB18" s="277"/>
      <c r="VDC18" s="277"/>
      <c r="VDD18" s="277"/>
      <c r="VDE18" s="277"/>
      <c r="VDF18" s="277"/>
      <c r="VDG18" s="277"/>
      <c r="VDH18" s="277"/>
      <c r="VDI18" s="277"/>
      <c r="VDJ18" s="277"/>
      <c r="VDK18" s="277"/>
      <c r="VDL18" s="277"/>
      <c r="VDM18" s="277"/>
      <c r="VDN18" s="277"/>
      <c r="VDO18" s="277"/>
      <c r="VDP18" s="277"/>
      <c r="VDQ18" s="277"/>
      <c r="VDR18" s="277"/>
      <c r="VDS18" s="277"/>
      <c r="VDT18" s="277"/>
      <c r="VDU18" s="277"/>
      <c r="VDV18" s="277"/>
      <c r="VDW18" s="277"/>
      <c r="VDX18" s="277"/>
      <c r="VDY18" s="277"/>
      <c r="VDZ18" s="277"/>
      <c r="VEA18" s="277"/>
      <c r="VEB18" s="277"/>
      <c r="VEC18" s="277"/>
      <c r="VED18" s="277"/>
      <c r="VEE18" s="277"/>
      <c r="VEF18" s="277"/>
      <c r="VEG18" s="277"/>
      <c r="VEH18" s="277"/>
      <c r="VEI18" s="277"/>
      <c r="VEJ18" s="277"/>
      <c r="VEK18" s="277"/>
      <c r="VEL18" s="277"/>
      <c r="VEM18" s="277"/>
      <c r="VEN18" s="277"/>
      <c r="VEO18" s="277"/>
      <c r="VEP18" s="277"/>
      <c r="VEQ18" s="277"/>
      <c r="VER18" s="277"/>
      <c r="VES18" s="277"/>
      <c r="VET18" s="277"/>
      <c r="VEU18" s="277"/>
      <c r="VEV18" s="277"/>
      <c r="VEW18" s="277"/>
      <c r="VEX18" s="277"/>
      <c r="VEY18" s="277"/>
      <c r="VEZ18" s="277"/>
      <c r="VFA18" s="277"/>
      <c r="VFB18" s="277"/>
      <c r="VFC18" s="277"/>
      <c r="VFD18" s="277"/>
      <c r="VFE18" s="277"/>
      <c r="VFF18" s="277"/>
      <c r="VFG18" s="277"/>
      <c r="VFH18" s="277"/>
      <c r="VFI18" s="277"/>
      <c r="VFJ18" s="277"/>
      <c r="VFK18" s="277"/>
      <c r="VFL18" s="277"/>
      <c r="VFM18" s="277"/>
      <c r="VFN18" s="277"/>
      <c r="VFO18" s="277"/>
      <c r="VFP18" s="277"/>
      <c r="VFQ18" s="277"/>
      <c r="VFR18" s="277"/>
      <c r="VFS18" s="277"/>
      <c r="VFT18" s="277"/>
      <c r="VFU18" s="277"/>
      <c r="VFV18" s="277"/>
      <c r="VFW18" s="277"/>
      <c r="VFX18" s="277"/>
      <c r="VFY18" s="277"/>
      <c r="VFZ18" s="277"/>
      <c r="VGA18" s="277"/>
      <c r="VGB18" s="277"/>
      <c r="VGC18" s="277"/>
      <c r="VGD18" s="277"/>
      <c r="VGE18" s="277"/>
      <c r="VGF18" s="277"/>
      <c r="VGG18" s="277"/>
      <c r="VGH18" s="277"/>
      <c r="VGI18" s="277"/>
      <c r="VGJ18" s="277"/>
      <c r="VGK18" s="277"/>
      <c r="VGL18" s="277"/>
      <c r="VGM18" s="277"/>
      <c r="VGN18" s="277"/>
      <c r="VGO18" s="277"/>
      <c r="VGP18" s="277"/>
      <c r="VGQ18" s="277"/>
      <c r="VGR18" s="277"/>
      <c r="VGS18" s="277"/>
      <c r="VGT18" s="277"/>
      <c r="VGU18" s="277"/>
      <c r="VGV18" s="277"/>
      <c r="VGW18" s="277"/>
      <c r="VGX18" s="277"/>
      <c r="VGY18" s="277"/>
      <c r="VGZ18" s="277"/>
      <c r="VHA18" s="277"/>
      <c r="VHB18" s="277"/>
      <c r="VHC18" s="277"/>
      <c r="VHD18" s="277"/>
      <c r="VHE18" s="277"/>
      <c r="VHF18" s="277"/>
      <c r="VHG18" s="277"/>
      <c r="VHH18" s="277"/>
      <c r="VHI18" s="277"/>
      <c r="VHJ18" s="277"/>
      <c r="VHK18" s="277"/>
      <c r="VHL18" s="277"/>
      <c r="VHM18" s="277"/>
      <c r="VHN18" s="277"/>
      <c r="VHO18" s="277"/>
      <c r="VHP18" s="277"/>
      <c r="VHQ18" s="277"/>
      <c r="VHR18" s="277"/>
      <c r="VHS18" s="277"/>
      <c r="VHT18" s="277"/>
      <c r="VHU18" s="277"/>
      <c r="VHV18" s="277"/>
      <c r="VHW18" s="277"/>
      <c r="VHX18" s="277"/>
      <c r="VHY18" s="277"/>
      <c r="VHZ18" s="277"/>
      <c r="VIA18" s="277"/>
      <c r="VIB18" s="277"/>
      <c r="VIC18" s="277"/>
      <c r="VID18" s="277"/>
      <c r="VIE18" s="277"/>
      <c r="VIF18" s="277"/>
      <c r="VIG18" s="277"/>
      <c r="VIH18" s="277"/>
      <c r="VII18" s="277"/>
      <c r="VIJ18" s="277"/>
      <c r="VIK18" s="277"/>
      <c r="VIL18" s="277"/>
      <c r="VIM18" s="277"/>
      <c r="VIN18" s="277"/>
      <c r="VIO18" s="277"/>
      <c r="VIP18" s="277"/>
      <c r="VIQ18" s="277"/>
      <c r="VIR18" s="277"/>
      <c r="VIS18" s="277"/>
      <c r="VIT18" s="277"/>
      <c r="VIU18" s="277"/>
      <c r="VIV18" s="277"/>
      <c r="VIW18" s="277"/>
      <c r="VIX18" s="277"/>
      <c r="VIY18" s="277"/>
      <c r="VIZ18" s="277"/>
      <c r="VJA18" s="277"/>
      <c r="VJB18" s="277"/>
      <c r="VJC18" s="277"/>
      <c r="VJD18" s="277"/>
      <c r="VJE18" s="277"/>
      <c r="VJF18" s="277"/>
      <c r="VJG18" s="277"/>
      <c r="VJH18" s="277"/>
      <c r="VJI18" s="277"/>
      <c r="VJJ18" s="277"/>
      <c r="VJK18" s="277"/>
      <c r="VJL18" s="277"/>
      <c r="VJM18" s="277"/>
      <c r="VJN18" s="277"/>
      <c r="VJO18" s="277"/>
      <c r="VJP18" s="277"/>
      <c r="VJQ18" s="277"/>
      <c r="VJR18" s="277"/>
      <c r="VJS18" s="277"/>
      <c r="VJT18" s="277"/>
      <c r="VJU18" s="277"/>
      <c r="VJV18" s="277"/>
      <c r="VJW18" s="277"/>
      <c r="VJX18" s="277"/>
      <c r="VJY18" s="277"/>
      <c r="VJZ18" s="277"/>
      <c r="VKA18" s="277"/>
      <c r="VKB18" s="277"/>
      <c r="VKC18" s="277"/>
      <c r="VKD18" s="277"/>
      <c r="VKE18" s="277"/>
      <c r="VKF18" s="277"/>
      <c r="VKG18" s="277"/>
      <c r="VKH18" s="277"/>
      <c r="VKI18" s="277"/>
      <c r="VKJ18" s="277"/>
      <c r="VKK18" s="277"/>
      <c r="VKL18" s="277"/>
      <c r="VKM18" s="277"/>
      <c r="VKN18" s="277"/>
      <c r="VKO18" s="277"/>
      <c r="VKP18" s="277"/>
      <c r="VKQ18" s="277"/>
      <c r="VKR18" s="277"/>
      <c r="VKS18" s="277"/>
      <c r="VKT18" s="277"/>
      <c r="VKU18" s="277"/>
      <c r="VKV18" s="277"/>
      <c r="VKW18" s="277"/>
      <c r="VKX18" s="277"/>
      <c r="VKY18" s="277"/>
      <c r="VKZ18" s="277"/>
      <c r="VLA18" s="277"/>
      <c r="VLB18" s="277"/>
      <c r="VLC18" s="277"/>
      <c r="VLD18" s="277"/>
      <c r="VLE18" s="277"/>
      <c r="VLF18" s="277"/>
      <c r="VLG18" s="277"/>
      <c r="VLH18" s="277"/>
      <c r="VLI18" s="277"/>
      <c r="VLJ18" s="277"/>
      <c r="VLK18" s="277"/>
      <c r="VLL18" s="277"/>
      <c r="VLM18" s="277"/>
      <c r="VLN18" s="277"/>
      <c r="VLO18" s="277"/>
      <c r="VLP18" s="277"/>
      <c r="VLQ18" s="277"/>
      <c r="VLR18" s="277"/>
      <c r="VLS18" s="277"/>
      <c r="VLT18" s="277"/>
      <c r="VLU18" s="277"/>
      <c r="VLV18" s="277"/>
      <c r="VLW18" s="277"/>
      <c r="VLX18" s="277"/>
      <c r="VLY18" s="277"/>
      <c r="VLZ18" s="277"/>
      <c r="VMA18" s="277"/>
      <c r="VMB18" s="277"/>
      <c r="VMC18" s="277"/>
      <c r="VMD18" s="277"/>
      <c r="VME18" s="277"/>
      <c r="VMF18" s="277"/>
      <c r="VMG18" s="277"/>
      <c r="VMH18" s="277"/>
      <c r="VMI18" s="277"/>
      <c r="VMJ18" s="277"/>
      <c r="VMK18" s="277"/>
      <c r="VML18" s="277"/>
      <c r="VMM18" s="277"/>
      <c r="VMN18" s="277"/>
      <c r="VMO18" s="277"/>
      <c r="VMP18" s="277"/>
      <c r="VMQ18" s="277"/>
      <c r="VMR18" s="277"/>
      <c r="VMS18" s="277"/>
      <c r="VMT18" s="277"/>
      <c r="VMU18" s="277"/>
      <c r="VMV18" s="277"/>
      <c r="VMW18" s="277"/>
      <c r="VMX18" s="277"/>
      <c r="VMY18" s="277"/>
      <c r="VMZ18" s="277"/>
      <c r="VNA18" s="277"/>
      <c r="VNB18" s="277"/>
      <c r="VNC18" s="277"/>
      <c r="VND18" s="277"/>
      <c r="VNE18" s="277"/>
      <c r="VNF18" s="277"/>
      <c r="VNG18" s="277"/>
      <c r="VNH18" s="277"/>
      <c r="VNI18" s="277"/>
      <c r="VNJ18" s="277"/>
      <c r="VNK18" s="277"/>
      <c r="VNL18" s="277"/>
      <c r="VNM18" s="277"/>
      <c r="VNN18" s="277"/>
      <c r="VNO18" s="277"/>
      <c r="VNP18" s="277"/>
      <c r="VNQ18" s="277"/>
      <c r="VNR18" s="277"/>
      <c r="VNS18" s="277"/>
      <c r="VNT18" s="277"/>
      <c r="VNU18" s="277"/>
      <c r="VNV18" s="277"/>
      <c r="VNW18" s="277"/>
      <c r="VNX18" s="277"/>
      <c r="VNY18" s="277"/>
      <c r="VNZ18" s="277"/>
      <c r="VOA18" s="277"/>
      <c r="VOB18" s="277"/>
      <c r="VOC18" s="277"/>
      <c r="VOD18" s="277"/>
      <c r="VOE18" s="277"/>
      <c r="VOF18" s="277"/>
      <c r="VOG18" s="277"/>
      <c r="VOH18" s="277"/>
      <c r="VOI18" s="277"/>
      <c r="VOJ18" s="277"/>
      <c r="VOK18" s="277"/>
      <c r="VOL18" s="277"/>
      <c r="VOM18" s="277"/>
      <c r="VON18" s="277"/>
      <c r="VOO18" s="277"/>
      <c r="VOP18" s="277"/>
      <c r="VOQ18" s="277"/>
      <c r="VOR18" s="277"/>
      <c r="VOS18" s="277"/>
      <c r="VOT18" s="277"/>
      <c r="VOU18" s="277"/>
      <c r="VOV18" s="277"/>
      <c r="VOW18" s="277"/>
      <c r="VOX18" s="277"/>
      <c r="VOY18" s="277"/>
      <c r="VOZ18" s="277"/>
      <c r="VPA18" s="277"/>
      <c r="VPB18" s="277"/>
      <c r="VPC18" s="277"/>
      <c r="VPD18" s="277"/>
      <c r="VPE18" s="277"/>
      <c r="VPF18" s="277"/>
      <c r="VPG18" s="277"/>
      <c r="VPH18" s="277"/>
      <c r="VPI18" s="277"/>
      <c r="VPJ18" s="277"/>
      <c r="VPK18" s="277"/>
      <c r="VPL18" s="277"/>
      <c r="VPM18" s="277"/>
      <c r="VPN18" s="277"/>
      <c r="VPO18" s="277"/>
      <c r="VPP18" s="277"/>
      <c r="VPQ18" s="277"/>
      <c r="VPR18" s="277"/>
      <c r="VPS18" s="277"/>
      <c r="VPT18" s="277"/>
      <c r="VPU18" s="277"/>
      <c r="VPV18" s="277"/>
      <c r="VPW18" s="277"/>
      <c r="VPX18" s="277"/>
      <c r="VPY18" s="277"/>
      <c r="VPZ18" s="277"/>
      <c r="VQA18" s="277"/>
      <c r="VQB18" s="277"/>
      <c r="VQC18" s="277"/>
      <c r="VQD18" s="277"/>
      <c r="VQE18" s="277"/>
      <c r="VQF18" s="277"/>
      <c r="VQG18" s="277"/>
      <c r="VQH18" s="277"/>
      <c r="VQI18" s="277"/>
      <c r="VQJ18" s="277"/>
      <c r="VQK18" s="277"/>
      <c r="VQL18" s="277"/>
      <c r="VQM18" s="277"/>
      <c r="VQN18" s="277"/>
      <c r="VQO18" s="277"/>
      <c r="VQP18" s="277"/>
      <c r="VQQ18" s="277"/>
      <c r="VQR18" s="277"/>
      <c r="VQS18" s="277"/>
      <c r="VQT18" s="277"/>
      <c r="VQU18" s="277"/>
      <c r="VQV18" s="277"/>
      <c r="VQW18" s="277"/>
      <c r="VQX18" s="277"/>
      <c r="VQY18" s="277"/>
      <c r="VQZ18" s="277"/>
      <c r="VRA18" s="277"/>
      <c r="VRB18" s="277"/>
      <c r="VRC18" s="277"/>
      <c r="VRD18" s="277"/>
      <c r="VRE18" s="277"/>
      <c r="VRF18" s="277"/>
      <c r="VRG18" s="277"/>
      <c r="VRH18" s="277"/>
      <c r="VRI18" s="277"/>
      <c r="VRJ18" s="277"/>
      <c r="VRK18" s="277"/>
      <c r="VRL18" s="277"/>
      <c r="VRM18" s="277"/>
      <c r="VRN18" s="277"/>
      <c r="VRO18" s="277"/>
      <c r="VRP18" s="277"/>
      <c r="VRQ18" s="277"/>
      <c r="VRR18" s="277"/>
      <c r="VRS18" s="277"/>
      <c r="VRT18" s="277"/>
      <c r="VRU18" s="277"/>
      <c r="VRV18" s="277"/>
      <c r="VRW18" s="277"/>
      <c r="VRX18" s="277"/>
      <c r="VRY18" s="277"/>
      <c r="VRZ18" s="277"/>
      <c r="VSA18" s="277"/>
      <c r="VSB18" s="277"/>
      <c r="VSC18" s="277"/>
      <c r="VSD18" s="277"/>
      <c r="VSE18" s="277"/>
      <c r="VSF18" s="277"/>
      <c r="VSG18" s="277"/>
      <c r="VSH18" s="277"/>
      <c r="VSI18" s="277"/>
      <c r="VSJ18" s="277"/>
      <c r="VSK18" s="277"/>
      <c r="VSL18" s="277"/>
      <c r="VSM18" s="277"/>
      <c r="VSN18" s="277"/>
      <c r="VSO18" s="277"/>
      <c r="VSP18" s="277"/>
      <c r="VSQ18" s="277"/>
      <c r="VSR18" s="277"/>
      <c r="VSS18" s="277"/>
      <c r="VST18" s="277"/>
      <c r="VSU18" s="277"/>
      <c r="VSV18" s="277"/>
      <c r="VSW18" s="277"/>
      <c r="VSX18" s="277"/>
      <c r="VSY18" s="277"/>
      <c r="VSZ18" s="277"/>
      <c r="VTA18" s="277"/>
      <c r="VTB18" s="277"/>
      <c r="VTC18" s="277"/>
      <c r="VTD18" s="277"/>
      <c r="VTE18" s="277"/>
      <c r="VTF18" s="277"/>
      <c r="VTG18" s="277"/>
      <c r="VTH18" s="277"/>
      <c r="VTI18" s="277"/>
      <c r="VTJ18" s="277"/>
      <c r="VTK18" s="277"/>
      <c r="VTL18" s="277"/>
      <c r="VTM18" s="277"/>
      <c r="VTN18" s="277"/>
      <c r="VTO18" s="277"/>
      <c r="VTP18" s="277"/>
      <c r="VTQ18" s="277"/>
      <c r="VTR18" s="277"/>
      <c r="VTS18" s="277"/>
      <c r="VTT18" s="277"/>
      <c r="VTU18" s="277"/>
      <c r="VTV18" s="277"/>
      <c r="VTW18" s="277"/>
      <c r="VTX18" s="277"/>
      <c r="VTY18" s="277"/>
      <c r="VTZ18" s="277"/>
      <c r="VUA18" s="277"/>
      <c r="VUB18" s="277"/>
      <c r="VUC18" s="277"/>
      <c r="VUD18" s="277"/>
      <c r="VUE18" s="277"/>
      <c r="VUF18" s="277"/>
      <c r="VUG18" s="277"/>
      <c r="VUH18" s="277"/>
      <c r="VUI18" s="277"/>
      <c r="VUJ18" s="277"/>
      <c r="VUK18" s="277"/>
      <c r="VUL18" s="277"/>
      <c r="VUM18" s="277"/>
      <c r="VUN18" s="277"/>
      <c r="VUO18" s="277"/>
      <c r="VUP18" s="277"/>
      <c r="VUQ18" s="277"/>
      <c r="VUR18" s="277"/>
      <c r="VUS18" s="277"/>
      <c r="VUT18" s="277"/>
      <c r="VUU18" s="277"/>
      <c r="VUV18" s="277"/>
      <c r="VUW18" s="277"/>
      <c r="VUX18" s="277"/>
      <c r="VUY18" s="277"/>
      <c r="VUZ18" s="277"/>
      <c r="VVA18" s="277"/>
      <c r="VVB18" s="277"/>
      <c r="VVC18" s="277"/>
      <c r="VVD18" s="277"/>
      <c r="VVE18" s="277"/>
      <c r="VVF18" s="277"/>
      <c r="VVG18" s="277"/>
      <c r="VVH18" s="277"/>
      <c r="VVI18" s="277"/>
      <c r="VVJ18" s="277"/>
      <c r="VVK18" s="277"/>
      <c r="VVL18" s="277"/>
      <c r="VVM18" s="277"/>
      <c r="VVN18" s="277"/>
      <c r="VVO18" s="277"/>
      <c r="VVP18" s="277"/>
      <c r="VVQ18" s="277"/>
      <c r="VVR18" s="277"/>
      <c r="VVS18" s="277"/>
      <c r="VVT18" s="277"/>
      <c r="VVU18" s="277"/>
      <c r="VVV18" s="277"/>
      <c r="VVW18" s="277"/>
      <c r="VVX18" s="277"/>
      <c r="VVY18" s="277"/>
      <c r="VVZ18" s="277"/>
      <c r="VWA18" s="277"/>
      <c r="VWB18" s="277"/>
      <c r="VWC18" s="277"/>
      <c r="VWD18" s="277"/>
      <c r="VWE18" s="277"/>
      <c r="VWF18" s="277"/>
      <c r="VWG18" s="277"/>
      <c r="VWH18" s="277"/>
      <c r="VWI18" s="277"/>
      <c r="VWJ18" s="277"/>
      <c r="VWK18" s="277"/>
      <c r="VWL18" s="277"/>
      <c r="VWM18" s="277"/>
      <c r="VWN18" s="277"/>
      <c r="VWO18" s="277"/>
      <c r="VWP18" s="277"/>
      <c r="VWQ18" s="277"/>
      <c r="VWR18" s="277"/>
      <c r="VWS18" s="277"/>
      <c r="VWT18" s="277"/>
      <c r="VWU18" s="277"/>
      <c r="VWV18" s="277"/>
      <c r="VWW18" s="277"/>
      <c r="VWX18" s="277"/>
      <c r="VWY18" s="277"/>
      <c r="VWZ18" s="277"/>
      <c r="VXA18" s="277"/>
      <c r="VXB18" s="277"/>
      <c r="VXC18" s="277"/>
      <c r="VXD18" s="277"/>
      <c r="VXE18" s="277"/>
      <c r="VXF18" s="277"/>
      <c r="VXG18" s="277"/>
      <c r="VXH18" s="277"/>
      <c r="VXI18" s="277"/>
      <c r="VXJ18" s="277"/>
      <c r="VXK18" s="277"/>
      <c r="VXL18" s="277"/>
      <c r="VXM18" s="277"/>
      <c r="VXN18" s="277"/>
      <c r="VXO18" s="277"/>
      <c r="VXP18" s="277"/>
      <c r="VXQ18" s="277"/>
      <c r="VXR18" s="277"/>
      <c r="VXS18" s="277"/>
      <c r="VXT18" s="277"/>
      <c r="VXU18" s="277"/>
      <c r="VXV18" s="277"/>
      <c r="VXW18" s="277"/>
      <c r="VXX18" s="277"/>
      <c r="VXY18" s="277"/>
      <c r="VXZ18" s="277"/>
      <c r="VYA18" s="277"/>
      <c r="VYB18" s="277"/>
      <c r="VYC18" s="277"/>
      <c r="VYD18" s="277"/>
      <c r="VYE18" s="277"/>
      <c r="VYF18" s="277"/>
      <c r="VYG18" s="277"/>
      <c r="VYH18" s="277"/>
      <c r="VYI18" s="277"/>
      <c r="VYJ18" s="277"/>
      <c r="VYK18" s="277"/>
      <c r="VYL18" s="277"/>
      <c r="VYM18" s="277"/>
      <c r="VYN18" s="277"/>
      <c r="VYO18" s="277"/>
      <c r="VYP18" s="277"/>
      <c r="VYQ18" s="277"/>
      <c r="VYR18" s="277"/>
      <c r="VYS18" s="277"/>
      <c r="VYT18" s="277"/>
      <c r="VYU18" s="277"/>
      <c r="VYV18" s="277"/>
      <c r="VYW18" s="277"/>
      <c r="VYX18" s="277"/>
      <c r="VYY18" s="277"/>
      <c r="VYZ18" s="277"/>
      <c r="VZA18" s="277"/>
      <c r="VZB18" s="277"/>
      <c r="VZC18" s="277"/>
      <c r="VZD18" s="277"/>
      <c r="VZE18" s="277"/>
      <c r="VZF18" s="277"/>
      <c r="VZG18" s="277"/>
      <c r="VZH18" s="277"/>
      <c r="VZI18" s="277"/>
      <c r="VZJ18" s="277"/>
      <c r="VZK18" s="277"/>
      <c r="VZL18" s="277"/>
      <c r="VZM18" s="277"/>
      <c r="VZN18" s="277"/>
      <c r="VZO18" s="277"/>
      <c r="VZP18" s="277"/>
      <c r="VZQ18" s="277"/>
      <c r="VZR18" s="277"/>
      <c r="VZS18" s="277"/>
      <c r="VZT18" s="277"/>
      <c r="VZU18" s="277"/>
      <c r="VZV18" s="277"/>
      <c r="VZW18" s="277"/>
      <c r="VZX18" s="277"/>
      <c r="VZY18" s="277"/>
      <c r="VZZ18" s="277"/>
      <c r="WAA18" s="277"/>
      <c r="WAB18" s="277"/>
      <c r="WAC18" s="277"/>
      <c r="WAD18" s="277"/>
      <c r="WAE18" s="277"/>
      <c r="WAF18" s="277"/>
      <c r="WAG18" s="277"/>
      <c r="WAH18" s="277"/>
      <c r="WAI18" s="277"/>
      <c r="WAJ18" s="277"/>
      <c r="WAK18" s="277"/>
      <c r="WAL18" s="277"/>
      <c r="WAM18" s="277"/>
      <c r="WAN18" s="277"/>
      <c r="WAO18" s="277"/>
      <c r="WAP18" s="277"/>
      <c r="WAQ18" s="277"/>
      <c r="WAR18" s="277"/>
      <c r="WAS18" s="277"/>
      <c r="WAT18" s="277"/>
      <c r="WAU18" s="277"/>
      <c r="WAV18" s="277"/>
      <c r="WAW18" s="277"/>
      <c r="WAX18" s="277"/>
      <c r="WAY18" s="277"/>
      <c r="WAZ18" s="277"/>
      <c r="WBA18" s="277"/>
      <c r="WBB18" s="277"/>
      <c r="WBC18" s="277"/>
      <c r="WBD18" s="277"/>
      <c r="WBE18" s="277"/>
      <c r="WBF18" s="277"/>
      <c r="WBG18" s="277"/>
      <c r="WBH18" s="277"/>
      <c r="WBI18" s="277"/>
      <c r="WBJ18" s="277"/>
      <c r="WBK18" s="277"/>
      <c r="WBL18" s="277"/>
      <c r="WBM18" s="277"/>
      <c r="WBN18" s="277"/>
      <c r="WBO18" s="277"/>
      <c r="WBP18" s="277"/>
      <c r="WBQ18" s="277"/>
      <c r="WBR18" s="277"/>
      <c r="WBS18" s="277"/>
      <c r="WBT18" s="277"/>
      <c r="WBU18" s="277"/>
      <c r="WBV18" s="277"/>
      <c r="WBW18" s="277"/>
      <c r="WBX18" s="277"/>
      <c r="WBY18" s="277"/>
      <c r="WBZ18" s="277"/>
      <c r="WCA18" s="277"/>
      <c r="WCB18" s="277"/>
      <c r="WCC18" s="277"/>
      <c r="WCD18" s="277"/>
      <c r="WCE18" s="277"/>
      <c r="WCF18" s="277"/>
      <c r="WCG18" s="277"/>
      <c r="WCH18" s="277"/>
      <c r="WCI18" s="277"/>
      <c r="WCJ18" s="277"/>
      <c r="WCK18" s="277"/>
      <c r="WCL18" s="277"/>
      <c r="WCM18" s="277"/>
      <c r="WCN18" s="277"/>
      <c r="WCO18" s="277"/>
      <c r="WCP18" s="277"/>
      <c r="WCQ18" s="277"/>
      <c r="WCR18" s="277"/>
      <c r="WCS18" s="277"/>
      <c r="WCT18" s="277"/>
      <c r="WCU18" s="277"/>
      <c r="WCV18" s="277"/>
      <c r="WCW18" s="277"/>
      <c r="WCX18" s="277"/>
      <c r="WCY18" s="277"/>
      <c r="WCZ18" s="277"/>
      <c r="WDA18" s="277"/>
      <c r="WDB18" s="277"/>
      <c r="WDC18" s="277"/>
      <c r="WDD18" s="277"/>
      <c r="WDE18" s="277"/>
      <c r="WDF18" s="277"/>
      <c r="WDG18" s="277"/>
      <c r="WDH18" s="277"/>
      <c r="WDI18" s="277"/>
      <c r="WDJ18" s="277"/>
      <c r="WDK18" s="277"/>
      <c r="WDL18" s="277"/>
      <c r="WDM18" s="277"/>
      <c r="WDN18" s="277"/>
      <c r="WDO18" s="277"/>
      <c r="WDP18" s="277"/>
      <c r="WDQ18" s="277"/>
      <c r="WDR18" s="277"/>
      <c r="WDS18" s="277"/>
      <c r="WDT18" s="277"/>
      <c r="WDU18" s="277"/>
      <c r="WDV18" s="277"/>
      <c r="WDW18" s="277"/>
      <c r="WDX18" s="277"/>
      <c r="WDY18" s="277"/>
      <c r="WDZ18" s="277"/>
      <c r="WEA18" s="277"/>
      <c r="WEB18" s="277"/>
      <c r="WEC18" s="277"/>
      <c r="WED18" s="277"/>
      <c r="WEE18" s="277"/>
      <c r="WEF18" s="277"/>
      <c r="WEG18" s="277"/>
      <c r="WEH18" s="277"/>
      <c r="WEI18" s="277"/>
      <c r="WEJ18" s="277"/>
      <c r="WEK18" s="277"/>
      <c r="WEL18" s="277"/>
      <c r="WEM18" s="277"/>
      <c r="WEN18" s="277"/>
      <c r="WEO18" s="277"/>
      <c r="WEP18" s="277"/>
      <c r="WEQ18" s="277"/>
      <c r="WER18" s="277"/>
      <c r="WES18" s="277"/>
      <c r="WET18" s="277"/>
      <c r="WEU18" s="277"/>
      <c r="WEV18" s="277"/>
      <c r="WEW18" s="277"/>
      <c r="WEX18" s="277"/>
      <c r="WEY18" s="277"/>
      <c r="WEZ18" s="277"/>
      <c r="WFA18" s="277"/>
      <c r="WFB18" s="277"/>
      <c r="WFC18" s="277"/>
      <c r="WFD18" s="277"/>
      <c r="WFE18" s="277"/>
      <c r="WFF18" s="277"/>
      <c r="WFG18" s="277"/>
      <c r="WFH18" s="277"/>
      <c r="WFI18" s="277"/>
      <c r="WFJ18" s="277"/>
      <c r="WFK18" s="277"/>
      <c r="WFL18" s="277"/>
      <c r="WFM18" s="277"/>
      <c r="WFN18" s="277"/>
      <c r="WFO18" s="277"/>
      <c r="WFP18" s="277"/>
      <c r="WFQ18" s="277"/>
      <c r="WFR18" s="277"/>
      <c r="WFS18" s="277"/>
      <c r="WFT18" s="277"/>
      <c r="WFU18" s="277"/>
      <c r="WFV18" s="277"/>
      <c r="WFW18" s="277"/>
      <c r="WFX18" s="277"/>
      <c r="WFY18" s="277"/>
      <c r="WFZ18" s="277"/>
      <c r="WGA18" s="277"/>
      <c r="WGB18" s="277"/>
      <c r="WGC18" s="277"/>
      <c r="WGD18" s="277"/>
      <c r="WGE18" s="277"/>
      <c r="WGF18" s="277"/>
      <c r="WGG18" s="277"/>
      <c r="WGH18" s="277"/>
      <c r="WGI18" s="277"/>
      <c r="WGJ18" s="277"/>
      <c r="WGK18" s="277"/>
      <c r="WGL18" s="277"/>
      <c r="WGM18" s="277"/>
      <c r="WGN18" s="277"/>
      <c r="WGO18" s="277"/>
      <c r="WGP18" s="277"/>
      <c r="WGQ18" s="277"/>
      <c r="WGR18" s="277"/>
      <c r="WGS18" s="277"/>
      <c r="WGT18" s="277"/>
      <c r="WGU18" s="277"/>
      <c r="WGV18" s="277"/>
      <c r="WGW18" s="277"/>
      <c r="WGX18" s="277"/>
      <c r="WGY18" s="277"/>
      <c r="WGZ18" s="277"/>
      <c r="WHA18" s="277"/>
      <c r="WHB18" s="277"/>
      <c r="WHC18" s="277"/>
      <c r="WHD18" s="277"/>
      <c r="WHE18" s="277"/>
      <c r="WHF18" s="277"/>
      <c r="WHG18" s="277"/>
      <c r="WHH18" s="277"/>
      <c r="WHI18" s="277"/>
      <c r="WHJ18" s="277"/>
      <c r="WHK18" s="277"/>
      <c r="WHL18" s="277"/>
      <c r="WHM18" s="277"/>
      <c r="WHN18" s="277"/>
      <c r="WHO18" s="277"/>
      <c r="WHP18" s="277"/>
      <c r="WHQ18" s="277"/>
      <c r="WHR18" s="277"/>
      <c r="WHS18" s="277"/>
      <c r="WHT18" s="277"/>
      <c r="WHU18" s="277"/>
      <c r="WHV18" s="277"/>
      <c r="WHW18" s="277"/>
      <c r="WHX18" s="277"/>
      <c r="WHY18" s="277"/>
      <c r="WHZ18" s="277"/>
      <c r="WIA18" s="277"/>
      <c r="WIB18" s="277"/>
      <c r="WIC18" s="277"/>
      <c r="WID18" s="277"/>
      <c r="WIE18" s="277"/>
      <c r="WIF18" s="277"/>
      <c r="WIG18" s="277"/>
      <c r="WIH18" s="277"/>
      <c r="WII18" s="277"/>
      <c r="WIJ18" s="277"/>
      <c r="WIK18" s="277"/>
      <c r="WIL18" s="277"/>
      <c r="WIM18" s="277"/>
      <c r="WIN18" s="277"/>
      <c r="WIO18" s="277"/>
      <c r="WIP18" s="277"/>
      <c r="WIQ18" s="277"/>
      <c r="WIR18" s="277"/>
      <c r="WIS18" s="277"/>
      <c r="WIT18" s="277"/>
      <c r="WIU18" s="277"/>
      <c r="WIV18" s="277"/>
      <c r="WIW18" s="277"/>
      <c r="WIX18" s="277"/>
      <c r="WIY18" s="277"/>
      <c r="WIZ18" s="277"/>
      <c r="WJA18" s="277"/>
      <c r="WJB18" s="277"/>
      <c r="WJC18" s="277"/>
      <c r="WJD18" s="277"/>
      <c r="WJE18" s="277"/>
      <c r="WJF18" s="277"/>
      <c r="WJG18" s="277"/>
      <c r="WJH18" s="277"/>
      <c r="WJI18" s="277"/>
      <c r="WJJ18" s="277"/>
      <c r="WJK18" s="277"/>
      <c r="WJL18" s="277"/>
      <c r="WJM18" s="277"/>
      <c r="WJN18" s="277"/>
      <c r="WJO18" s="277"/>
      <c r="WJP18" s="277"/>
      <c r="WJQ18" s="277"/>
      <c r="WJR18" s="277"/>
      <c r="WJS18" s="277"/>
      <c r="WJT18" s="277"/>
      <c r="WJU18" s="277"/>
      <c r="WJV18" s="277"/>
      <c r="WJW18" s="277"/>
      <c r="WJX18" s="277"/>
      <c r="WJY18" s="277"/>
      <c r="WJZ18" s="277"/>
      <c r="WKA18" s="277"/>
      <c r="WKB18" s="277"/>
      <c r="WKC18" s="277"/>
      <c r="WKD18" s="277"/>
      <c r="WKE18" s="277"/>
      <c r="WKF18" s="277"/>
      <c r="WKG18" s="277"/>
      <c r="WKH18" s="277"/>
      <c r="WKI18" s="277"/>
      <c r="WKJ18" s="277"/>
      <c r="WKK18" s="277"/>
      <c r="WKL18" s="277"/>
      <c r="WKM18" s="277"/>
      <c r="WKN18" s="277"/>
      <c r="WKO18" s="277"/>
      <c r="WKP18" s="277"/>
      <c r="WKQ18" s="277"/>
      <c r="WKR18" s="277"/>
      <c r="WKS18" s="277"/>
      <c r="WKT18" s="277"/>
      <c r="WKU18" s="277"/>
      <c r="WKV18" s="277"/>
      <c r="WKW18" s="277"/>
      <c r="WKX18" s="277"/>
      <c r="WKY18" s="277"/>
      <c r="WKZ18" s="277"/>
      <c r="WLA18" s="277"/>
      <c r="WLB18" s="277"/>
      <c r="WLC18" s="277"/>
      <c r="WLD18" s="277"/>
      <c r="WLE18" s="277"/>
      <c r="WLF18" s="277"/>
      <c r="WLG18" s="277"/>
      <c r="WLH18" s="277"/>
      <c r="WLI18" s="277"/>
      <c r="WLJ18" s="277"/>
      <c r="WLK18" s="277"/>
      <c r="WLL18" s="277"/>
      <c r="WLM18" s="277"/>
      <c r="WLN18" s="277"/>
      <c r="WLO18" s="277"/>
      <c r="WLP18" s="277"/>
      <c r="WLQ18" s="277"/>
      <c r="WLR18" s="277"/>
      <c r="WLS18" s="277"/>
      <c r="WLT18" s="277"/>
      <c r="WLU18" s="277"/>
      <c r="WLV18" s="277"/>
      <c r="WLW18" s="277"/>
      <c r="WLX18" s="277"/>
      <c r="WLY18" s="277"/>
      <c r="WLZ18" s="277"/>
      <c r="WMA18" s="277"/>
      <c r="WMB18" s="277"/>
      <c r="WMC18" s="277"/>
      <c r="WMD18" s="277"/>
      <c r="WME18" s="277"/>
      <c r="WMF18" s="277"/>
      <c r="WMG18" s="277"/>
      <c r="WMH18" s="277"/>
      <c r="WMI18" s="277"/>
      <c r="WMJ18" s="277"/>
      <c r="WMK18" s="277"/>
      <c r="WML18" s="277"/>
      <c r="WMM18" s="277"/>
      <c r="WMN18" s="277"/>
      <c r="WMO18" s="277"/>
      <c r="WMP18" s="277"/>
      <c r="WMQ18" s="277"/>
      <c r="WMR18" s="277"/>
      <c r="WMS18" s="277"/>
      <c r="WMT18" s="277"/>
      <c r="WMU18" s="277"/>
      <c r="WMV18" s="277"/>
      <c r="WMW18" s="277"/>
      <c r="WMX18" s="277"/>
      <c r="WMY18" s="277"/>
      <c r="WMZ18" s="277"/>
      <c r="WNA18" s="277"/>
      <c r="WNB18" s="277"/>
      <c r="WNC18" s="277"/>
      <c r="WND18" s="277"/>
      <c r="WNE18" s="277"/>
      <c r="WNF18" s="277"/>
      <c r="WNG18" s="277"/>
      <c r="WNH18" s="277"/>
      <c r="WNI18" s="277"/>
      <c r="WNJ18" s="277"/>
      <c r="WNK18" s="277"/>
      <c r="WNL18" s="277"/>
      <c r="WNM18" s="277"/>
      <c r="WNN18" s="277"/>
      <c r="WNO18" s="277"/>
      <c r="WNP18" s="277"/>
      <c r="WNQ18" s="277"/>
      <c r="WNR18" s="277"/>
      <c r="WNS18" s="277"/>
      <c r="WNT18" s="277"/>
      <c r="WNU18" s="277"/>
      <c r="WNV18" s="277"/>
      <c r="WNW18" s="277"/>
      <c r="WNX18" s="277"/>
      <c r="WNY18" s="277"/>
      <c r="WNZ18" s="277"/>
      <c r="WOA18" s="277"/>
      <c r="WOB18" s="277"/>
      <c r="WOC18" s="277"/>
      <c r="WOD18" s="277"/>
      <c r="WOE18" s="277"/>
      <c r="WOF18" s="277"/>
      <c r="WOG18" s="277"/>
      <c r="WOH18" s="277"/>
      <c r="WOI18" s="277"/>
      <c r="WOJ18" s="277"/>
      <c r="WOK18" s="277"/>
      <c r="WOL18" s="277"/>
      <c r="WOM18" s="277"/>
      <c r="WON18" s="277"/>
      <c r="WOO18" s="277"/>
      <c r="WOP18" s="277"/>
      <c r="WOQ18" s="277"/>
      <c r="WOR18" s="277"/>
      <c r="WOS18" s="277"/>
      <c r="WOT18" s="277"/>
      <c r="WOU18" s="277"/>
      <c r="WOV18" s="277"/>
      <c r="WOW18" s="277"/>
      <c r="WOX18" s="277"/>
      <c r="WOY18" s="277"/>
      <c r="WOZ18" s="277"/>
      <c r="WPA18" s="277"/>
      <c r="WPB18" s="277"/>
      <c r="WPC18" s="277"/>
      <c r="WPD18" s="277"/>
      <c r="WPE18" s="277"/>
      <c r="WPF18" s="277"/>
      <c r="WPG18" s="277"/>
      <c r="WPH18" s="277"/>
      <c r="WPI18" s="277"/>
      <c r="WPJ18" s="277"/>
      <c r="WPK18" s="277"/>
      <c r="WPL18" s="277"/>
      <c r="WPM18" s="277"/>
      <c r="WPN18" s="277"/>
      <c r="WPO18" s="277"/>
      <c r="WPP18" s="277"/>
      <c r="WPQ18" s="277"/>
      <c r="WPR18" s="277"/>
      <c r="WPS18" s="277"/>
      <c r="WPT18" s="277"/>
      <c r="WPU18" s="277"/>
      <c r="WPV18" s="277"/>
      <c r="WPW18" s="277"/>
      <c r="WPX18" s="277"/>
      <c r="WPY18" s="277"/>
      <c r="WPZ18" s="277"/>
      <c r="WQA18" s="277"/>
      <c r="WQB18" s="277"/>
      <c r="WQC18" s="277"/>
      <c r="WQD18" s="277"/>
      <c r="WQE18" s="277"/>
      <c r="WQF18" s="277"/>
      <c r="WQG18" s="277"/>
      <c r="WQH18" s="277"/>
      <c r="WQI18" s="277"/>
      <c r="WQJ18" s="277"/>
      <c r="WQK18" s="277"/>
      <c r="WQL18" s="277"/>
      <c r="WQM18" s="277"/>
      <c r="WQN18" s="277"/>
      <c r="WQO18" s="277"/>
      <c r="WQP18" s="277"/>
      <c r="WQQ18" s="277"/>
      <c r="WQR18" s="277"/>
      <c r="WQS18" s="277"/>
      <c r="WQT18" s="277"/>
      <c r="WQU18" s="277"/>
      <c r="WQV18" s="277"/>
      <c r="WQW18" s="277"/>
      <c r="WQX18" s="277"/>
      <c r="WQY18" s="277"/>
      <c r="WQZ18" s="277"/>
      <c r="WRA18" s="277"/>
      <c r="WRB18" s="277"/>
      <c r="WRC18" s="277"/>
      <c r="WRD18" s="277"/>
      <c r="WRE18" s="277"/>
      <c r="WRF18" s="277"/>
      <c r="WRG18" s="277"/>
      <c r="WRH18" s="277"/>
      <c r="WRI18" s="277"/>
      <c r="WRJ18" s="277"/>
      <c r="WRK18" s="277"/>
      <c r="WRL18" s="277"/>
      <c r="WRM18" s="277"/>
      <c r="WRN18" s="277"/>
      <c r="WRO18" s="277"/>
      <c r="WRP18" s="277"/>
      <c r="WRQ18" s="277"/>
      <c r="WRR18" s="277"/>
      <c r="WRS18" s="277"/>
      <c r="WRT18" s="277"/>
      <c r="WRU18" s="277"/>
      <c r="WRV18" s="277"/>
      <c r="WRW18" s="277"/>
      <c r="WRX18" s="277"/>
      <c r="WRY18" s="277"/>
      <c r="WRZ18" s="277"/>
      <c r="WSA18" s="277"/>
      <c r="WSB18" s="277"/>
      <c r="WSC18" s="277"/>
      <c r="WSD18" s="277"/>
      <c r="WSE18" s="277"/>
      <c r="WSF18" s="277"/>
      <c r="WSG18" s="277"/>
      <c r="WSH18" s="277"/>
      <c r="WSI18" s="277"/>
      <c r="WSJ18" s="277"/>
      <c r="WSK18" s="277"/>
      <c r="WSL18" s="277"/>
      <c r="WSM18" s="277"/>
      <c r="WSN18" s="277"/>
      <c r="WSO18" s="277"/>
      <c r="WSP18" s="277"/>
      <c r="WSQ18" s="277"/>
      <c r="WSR18" s="277"/>
      <c r="WSS18" s="277"/>
      <c r="WST18" s="277"/>
      <c r="WSU18" s="277"/>
      <c r="WSV18" s="277"/>
      <c r="WSW18" s="277"/>
      <c r="WSX18" s="277"/>
      <c r="WSY18" s="277"/>
      <c r="WSZ18" s="277"/>
      <c r="WTA18" s="277"/>
      <c r="WTB18" s="277"/>
      <c r="WTC18" s="277"/>
      <c r="WTD18" s="277"/>
      <c r="WTE18" s="277"/>
      <c r="WTF18" s="277"/>
      <c r="WTG18" s="277"/>
      <c r="WTH18" s="277"/>
      <c r="WTI18" s="277"/>
      <c r="WTJ18" s="277"/>
      <c r="WTK18" s="277"/>
      <c r="WTL18" s="277"/>
      <c r="WTM18" s="277"/>
      <c r="WTN18" s="277"/>
      <c r="WTO18" s="277"/>
      <c r="WTP18" s="277"/>
      <c r="WTQ18" s="277"/>
      <c r="WTR18" s="277"/>
      <c r="WTS18" s="277"/>
      <c r="WTT18" s="277"/>
      <c r="WTU18" s="277"/>
      <c r="WTV18" s="277"/>
      <c r="WTW18" s="277"/>
      <c r="WTX18" s="277"/>
      <c r="WTY18" s="277"/>
      <c r="WTZ18" s="277"/>
      <c r="WUA18" s="277"/>
      <c r="WUB18" s="277"/>
      <c r="WUC18" s="277"/>
      <c r="WUD18" s="277"/>
      <c r="WUE18" s="277"/>
      <c r="WUF18" s="277"/>
      <c r="WUG18" s="277"/>
      <c r="WUH18" s="277"/>
      <c r="WUI18" s="277"/>
      <c r="WUJ18" s="277"/>
      <c r="WUK18" s="277"/>
      <c r="WUL18" s="277"/>
      <c r="WUM18" s="277"/>
      <c r="WUN18" s="277"/>
      <c r="WUO18" s="277"/>
      <c r="WUP18" s="277"/>
      <c r="WUQ18" s="277"/>
      <c r="WUR18" s="277"/>
      <c r="WUS18" s="277"/>
      <c r="WUT18" s="277"/>
      <c r="WUU18" s="277"/>
      <c r="WUV18" s="277"/>
      <c r="WUW18" s="277"/>
      <c r="WUX18" s="277"/>
      <c r="WUY18" s="277"/>
      <c r="WUZ18" s="277"/>
      <c r="WVA18" s="277"/>
      <c r="WVB18" s="277"/>
      <c r="WVC18" s="277"/>
      <c r="WVD18" s="277"/>
      <c r="WVE18" s="277"/>
      <c r="WVF18" s="277"/>
      <c r="WVG18" s="277"/>
      <c r="WVH18" s="277"/>
      <c r="WVI18" s="277"/>
      <c r="WVJ18" s="277"/>
      <c r="WVK18" s="277"/>
      <c r="WVL18" s="277"/>
      <c r="WVM18" s="277"/>
      <c r="WVN18" s="277"/>
      <c r="WVO18" s="277"/>
      <c r="WVP18" s="277"/>
      <c r="WVQ18" s="277"/>
      <c r="WVR18" s="277"/>
      <c r="WVS18" s="277"/>
      <c r="WVT18" s="277"/>
      <c r="WVU18" s="277"/>
      <c r="WVV18" s="277"/>
      <c r="WVW18" s="277"/>
      <c r="WVX18" s="277"/>
      <c r="WVY18" s="277"/>
      <c r="WVZ18" s="277"/>
      <c r="WWA18" s="277"/>
      <c r="WWB18" s="277"/>
      <c r="WWC18" s="277"/>
      <c r="WWD18" s="277"/>
      <c r="WWE18" s="277"/>
      <c r="WWF18" s="277"/>
      <c r="WWG18" s="277"/>
      <c r="WWH18" s="277"/>
      <c r="WWI18" s="277"/>
      <c r="WWJ18" s="277"/>
      <c r="WWK18" s="277"/>
      <c r="WWL18" s="277"/>
      <c r="WWM18" s="277"/>
      <c r="WWN18" s="277"/>
      <c r="WWO18" s="277"/>
      <c r="WWP18" s="277"/>
      <c r="WWQ18" s="277"/>
      <c r="WWR18" s="277"/>
      <c r="WWS18" s="277"/>
      <c r="WWT18" s="277"/>
      <c r="WWU18" s="277"/>
      <c r="WWV18" s="277"/>
      <c r="WWW18" s="277"/>
      <c r="WWX18" s="277"/>
      <c r="WWY18" s="277"/>
      <c r="WWZ18" s="277"/>
      <c r="WXA18" s="277"/>
      <c r="WXB18" s="277"/>
      <c r="WXC18" s="277"/>
      <c r="WXD18" s="277"/>
      <c r="WXE18" s="277"/>
      <c r="WXF18" s="277"/>
      <c r="WXG18" s="277"/>
      <c r="WXH18" s="277"/>
      <c r="WXI18" s="277"/>
      <c r="WXJ18" s="277"/>
      <c r="WXK18" s="277"/>
      <c r="WXL18" s="277"/>
      <c r="WXM18" s="277"/>
      <c r="WXN18" s="277"/>
      <c r="WXO18" s="277"/>
      <c r="WXP18" s="277"/>
      <c r="WXQ18" s="277"/>
      <c r="WXR18" s="277"/>
      <c r="WXS18" s="277"/>
      <c r="WXT18" s="277"/>
      <c r="WXU18" s="277"/>
      <c r="WXV18" s="277"/>
      <c r="WXW18" s="277"/>
      <c r="WXX18" s="277"/>
      <c r="WXY18" s="277"/>
      <c r="WXZ18" s="277"/>
      <c r="WYA18" s="277"/>
      <c r="WYB18" s="277"/>
      <c r="WYC18" s="277"/>
      <c r="WYD18" s="277"/>
      <c r="WYE18" s="277"/>
      <c r="WYF18" s="277"/>
      <c r="WYG18" s="277"/>
      <c r="WYH18" s="277"/>
      <c r="WYI18" s="277"/>
      <c r="WYJ18" s="277"/>
      <c r="WYK18" s="277"/>
      <c r="WYL18" s="277"/>
      <c r="WYM18" s="277"/>
      <c r="WYN18" s="277"/>
      <c r="WYO18" s="277"/>
      <c r="WYP18" s="277"/>
      <c r="WYQ18" s="277"/>
      <c r="WYR18" s="277"/>
      <c r="WYS18" s="277"/>
      <c r="WYT18" s="277"/>
      <c r="WYU18" s="277"/>
      <c r="WYV18" s="277"/>
      <c r="WYW18" s="277"/>
      <c r="WYX18" s="277"/>
      <c r="WYY18" s="277"/>
      <c r="WYZ18" s="277"/>
      <c r="WZA18" s="277"/>
      <c r="WZB18" s="277"/>
      <c r="WZC18" s="277"/>
      <c r="WZD18" s="277"/>
      <c r="WZE18" s="277"/>
      <c r="WZF18" s="277"/>
      <c r="WZG18" s="277"/>
      <c r="WZH18" s="277"/>
      <c r="WZI18" s="277"/>
      <c r="WZJ18" s="277"/>
      <c r="WZK18" s="277"/>
      <c r="WZL18" s="277"/>
      <c r="WZM18" s="277"/>
      <c r="WZN18" s="277"/>
      <c r="WZO18" s="277"/>
      <c r="WZP18" s="277"/>
      <c r="WZQ18" s="277"/>
      <c r="WZR18" s="277"/>
      <c r="WZS18" s="277"/>
      <c r="WZT18" s="277"/>
      <c r="WZU18" s="277"/>
      <c r="WZV18" s="277"/>
      <c r="WZW18" s="277"/>
      <c r="WZX18" s="277"/>
      <c r="WZY18" s="277"/>
      <c r="WZZ18" s="277"/>
      <c r="XAA18" s="277"/>
      <c r="XAB18" s="277"/>
      <c r="XAC18" s="277"/>
      <c r="XAD18" s="277"/>
      <c r="XAE18" s="277"/>
      <c r="XAF18" s="277"/>
      <c r="XAG18" s="277"/>
      <c r="XAH18" s="277"/>
      <c r="XAI18" s="277"/>
      <c r="XAJ18" s="277"/>
      <c r="XAK18" s="277"/>
      <c r="XAL18" s="277"/>
      <c r="XAM18" s="277"/>
      <c r="XAN18" s="277"/>
      <c r="XAO18" s="277"/>
      <c r="XAP18" s="277"/>
      <c r="XAQ18" s="277"/>
      <c r="XAR18" s="277"/>
      <c r="XAS18" s="277"/>
      <c r="XAT18" s="277"/>
      <c r="XAU18" s="277"/>
      <c r="XAV18" s="277"/>
      <c r="XAW18" s="277"/>
      <c r="XAX18" s="277"/>
      <c r="XAY18" s="277"/>
      <c r="XAZ18" s="277"/>
      <c r="XBA18" s="277"/>
      <c r="XBB18" s="277"/>
      <c r="XBC18" s="277"/>
      <c r="XBD18" s="277"/>
      <c r="XBE18" s="277"/>
      <c r="XBF18" s="277"/>
      <c r="XBG18" s="277"/>
      <c r="XBH18" s="277"/>
      <c r="XBI18" s="277"/>
      <c r="XBJ18" s="277"/>
      <c r="XBK18" s="277"/>
      <c r="XBL18" s="277"/>
      <c r="XBM18" s="277"/>
      <c r="XBN18" s="277"/>
      <c r="XBO18" s="277"/>
      <c r="XBP18" s="277"/>
      <c r="XBQ18" s="277"/>
      <c r="XBR18" s="277"/>
      <c r="XBS18" s="277"/>
      <c r="XBT18" s="277"/>
      <c r="XBU18" s="277"/>
      <c r="XBV18" s="277"/>
      <c r="XBW18" s="277"/>
      <c r="XBX18" s="277"/>
      <c r="XBY18" s="277"/>
      <c r="XBZ18" s="277"/>
      <c r="XCA18" s="277"/>
      <c r="XCB18" s="277"/>
      <c r="XCC18" s="277"/>
      <c r="XCD18" s="277"/>
      <c r="XCE18" s="277"/>
      <c r="XCF18" s="277"/>
      <c r="XCG18" s="277"/>
      <c r="XCH18" s="277"/>
      <c r="XCI18" s="277"/>
      <c r="XCJ18" s="277"/>
      <c r="XCK18" s="277"/>
      <c r="XCL18" s="277"/>
      <c r="XCM18" s="277"/>
      <c r="XCN18" s="277"/>
      <c r="XCO18" s="277"/>
      <c r="XCP18" s="277"/>
      <c r="XCQ18" s="277"/>
      <c r="XCR18" s="277"/>
      <c r="XCS18" s="277"/>
      <c r="XCT18" s="277"/>
      <c r="XCU18" s="277"/>
      <c r="XCV18" s="277"/>
      <c r="XCW18" s="277"/>
      <c r="XCX18" s="277"/>
      <c r="XCY18" s="277"/>
      <c r="XCZ18" s="277"/>
      <c r="XDA18" s="277"/>
      <c r="XDB18" s="277"/>
      <c r="XDC18" s="277"/>
      <c r="XDD18" s="277"/>
      <c r="XDE18" s="277"/>
      <c r="XDF18" s="277"/>
      <c r="XDG18" s="277"/>
      <c r="XDH18" s="277"/>
      <c r="XDI18" s="277"/>
      <c r="XDJ18" s="277"/>
      <c r="XDK18" s="277"/>
      <c r="XDL18" s="277"/>
      <c r="XDM18" s="277"/>
      <c r="XDN18" s="277"/>
      <c r="XDO18" s="277"/>
      <c r="XDP18" s="277"/>
      <c r="XDQ18" s="277"/>
      <c r="XDR18" s="277"/>
      <c r="XDS18" s="277"/>
      <c r="XDT18" s="277"/>
      <c r="XDU18" s="277"/>
      <c r="XDV18" s="277"/>
      <c r="XDW18" s="277"/>
      <c r="XDX18" s="277"/>
      <c r="XDY18" s="277"/>
      <c r="XDZ18" s="277"/>
      <c r="XEA18" s="277"/>
      <c r="XEB18" s="277"/>
      <c r="XEC18" s="277"/>
      <c r="XED18" s="277"/>
      <c r="XEE18" s="277"/>
      <c r="XEF18" s="277"/>
      <c r="XEG18" s="277"/>
      <c r="XEH18" s="277"/>
      <c r="XEI18" s="277"/>
      <c r="XEJ18" s="277"/>
      <c r="XEK18" s="277"/>
      <c r="XEL18" s="277"/>
      <c r="XEM18" s="277"/>
      <c r="XEN18" s="277"/>
      <c r="XEO18" s="277"/>
      <c r="XEP18" s="277"/>
      <c r="XEQ18" s="277"/>
      <c r="XER18" s="277"/>
      <c r="XES18" s="277"/>
      <c r="XET18" s="277"/>
      <c r="XEU18" s="277"/>
      <c r="XEV18" s="277"/>
      <c r="XEW18" s="277"/>
      <c r="XEX18" s="277"/>
      <c r="XEY18" s="277"/>
      <c r="XEZ18" s="277"/>
      <c r="XFA18" s="277"/>
      <c r="XFB18" s="277"/>
      <c r="XFC18" s="277"/>
      <c r="XFD18" s="277"/>
    </row>
    <row r="19" spans="1:16384" ht="60" x14ac:dyDescent="0.2">
      <c r="B19" s="272" t="s">
        <v>9</v>
      </c>
      <c r="C19" s="272" t="s">
        <v>224</v>
      </c>
      <c r="D19" s="272" t="s">
        <v>387</v>
      </c>
      <c r="E19" s="272" t="s">
        <v>351</v>
      </c>
      <c r="F19" s="272" t="s">
        <v>230</v>
      </c>
      <c r="G19" s="272" t="s">
        <v>231</v>
      </c>
      <c r="H19" s="272" t="s">
        <v>493</v>
      </c>
      <c r="I19" s="272" t="s">
        <v>235</v>
      </c>
      <c r="J19" s="272" t="s">
        <v>233</v>
      </c>
      <c r="K19" s="272" t="s">
        <v>240</v>
      </c>
      <c r="L19" s="272" t="s">
        <v>241</v>
      </c>
      <c r="M19" s="272" t="s">
        <v>242</v>
      </c>
      <c r="N19" s="272" t="s">
        <v>243</v>
      </c>
    </row>
    <row r="20" spans="1:16384" ht="34.5" hidden="1" x14ac:dyDescent="0.25">
      <c r="B20" s="279" t="s">
        <v>90</v>
      </c>
      <c r="C20" s="279" t="s">
        <v>237</v>
      </c>
      <c r="D20" s="280" t="s">
        <v>204</v>
      </c>
      <c r="E20" s="308"/>
      <c r="F20" s="302"/>
      <c r="G20" s="302"/>
      <c r="H20" s="302"/>
      <c r="I20" s="281">
        <f>ROUND(J20*$F$3,2)</f>
        <v>285.10000000000002</v>
      </c>
      <c r="J20" s="281">
        <v>18.079999999999998</v>
      </c>
      <c r="K20" s="281">
        <f>F20*$I$20+K23+K25</f>
        <v>0</v>
      </c>
      <c r="L20" s="281">
        <f>G20*$I$20+L23+L25</f>
        <v>0</v>
      </c>
      <c r="M20" s="281">
        <f>H20*$I$20+M23+M25</f>
        <v>0</v>
      </c>
      <c r="N20" s="281">
        <f t="shared" ref="N20:N33" si="0">K20+L20+M20</f>
        <v>0</v>
      </c>
      <c r="O20" s="282"/>
    </row>
    <row r="21" spans="1:16384" ht="23.1" hidden="1" x14ac:dyDescent="0.25">
      <c r="A21" s="259">
        <f>IF(E21="ТАК",1,0)</f>
        <v>0</v>
      </c>
      <c r="B21" s="279" t="s">
        <v>90</v>
      </c>
      <c r="C21" s="293" t="s">
        <v>143</v>
      </c>
      <c r="D21" s="280" t="s">
        <v>204</v>
      </c>
      <c r="E21" s="302"/>
      <c r="F21" s="283"/>
      <c r="G21" s="283"/>
      <c r="H21" s="283"/>
      <c r="I21" s="283"/>
      <c r="J21" s="283"/>
      <c r="K21" s="284">
        <f>IF($E$21="ТАК",K20-K23-K25,0)</f>
        <v>0</v>
      </c>
      <c r="L21" s="284">
        <f t="shared" ref="L21:M21" si="1">IF($E$21="ТАК",L20-L23-L25,0)</f>
        <v>0</v>
      </c>
      <c r="M21" s="284">
        <f t="shared" si="1"/>
        <v>0</v>
      </c>
      <c r="N21" s="285">
        <f t="shared" si="0"/>
        <v>0</v>
      </c>
      <c r="O21" s="282"/>
    </row>
    <row r="22" spans="1:16384" ht="11.45" hidden="1" x14ac:dyDescent="0.25">
      <c r="A22" s="259">
        <f>IF(E22="ТАК",COUNTIF($E$21:$E22,"ТАК"),0)</f>
        <v>0</v>
      </c>
      <c r="B22" s="279" t="s">
        <v>90</v>
      </c>
      <c r="C22" s="293" t="s">
        <v>149</v>
      </c>
      <c r="D22" s="280" t="s">
        <v>204</v>
      </c>
      <c r="E22" s="302"/>
      <c r="F22" s="283"/>
      <c r="G22" s="283"/>
      <c r="H22" s="283"/>
      <c r="I22" s="283"/>
      <c r="J22" s="283"/>
      <c r="K22" s="283"/>
      <c r="L22" s="283"/>
      <c r="M22" s="283"/>
      <c r="N22" s="285">
        <f t="shared" si="0"/>
        <v>0</v>
      </c>
      <c r="O22" s="282"/>
    </row>
    <row r="23" spans="1:16384" s="287" customFormat="1" ht="23.1" hidden="1" x14ac:dyDescent="0.25">
      <c r="A23" s="259">
        <f>IF(E23="ТАК",COUNTIF($E$21:$E23,"ТАК"),0)</f>
        <v>0</v>
      </c>
      <c r="B23" s="279" t="s">
        <v>90</v>
      </c>
      <c r="C23" s="293" t="s">
        <v>150</v>
      </c>
      <c r="D23" s="280" t="s">
        <v>204</v>
      </c>
      <c r="E23" s="302"/>
      <c r="F23" s="283"/>
      <c r="G23" s="283"/>
      <c r="H23" s="283"/>
      <c r="I23" s="283"/>
      <c r="J23" s="283"/>
      <c r="K23" s="296">
        <f>IF(E23="ТАК",IF(E29="ТАК",IF(E33="ТАК",6839,7897),11281),0)*F3</f>
        <v>0</v>
      </c>
      <c r="L23" s="297">
        <f>IF(E23="ТАК",IF(E29="ТАК",IF(E33="ТАК",7045,8134),11621),0)*F3</f>
        <v>0</v>
      </c>
      <c r="M23" s="297">
        <f>IF(E23="ТАК",IF(E29="ТАК",IF(E33="ТАК",3665,4232),6045),0)*F3</f>
        <v>0</v>
      </c>
      <c r="N23" s="297">
        <f t="shared" si="0"/>
        <v>0</v>
      </c>
      <c r="O23" s="286"/>
    </row>
    <row r="24" spans="1:16384" ht="11.45" hidden="1" x14ac:dyDescent="0.25">
      <c r="A24" s="259">
        <f>IF(E24="ТАК",COUNTIF($E$21:$E24,"ТАК"),0)</f>
        <v>0</v>
      </c>
      <c r="B24" s="279" t="s">
        <v>90</v>
      </c>
      <c r="C24" s="293" t="s">
        <v>144</v>
      </c>
      <c r="D24" s="280" t="s">
        <v>204</v>
      </c>
      <c r="E24" s="302"/>
      <c r="F24" s="283"/>
      <c r="G24" s="283"/>
      <c r="H24" s="283"/>
      <c r="I24" s="283"/>
      <c r="J24" s="283"/>
      <c r="K24" s="294"/>
      <c r="L24" s="294"/>
      <c r="M24" s="294"/>
      <c r="N24" s="295">
        <f t="shared" si="0"/>
        <v>0</v>
      </c>
      <c r="O24" s="282"/>
    </row>
    <row r="25" spans="1:16384" s="287" customFormat="1" ht="11.45" hidden="1" x14ac:dyDescent="0.25">
      <c r="A25" s="259">
        <f>IF(E25="ТАК",COUNTIF($E$21:$E25,"ТАК"),0)</f>
        <v>0</v>
      </c>
      <c r="B25" s="279" t="s">
        <v>90</v>
      </c>
      <c r="C25" s="293" t="s">
        <v>145</v>
      </c>
      <c r="D25" s="280" t="s">
        <v>204</v>
      </c>
      <c r="E25" s="302"/>
      <c r="F25" s="283"/>
      <c r="G25" s="283"/>
      <c r="H25" s="283"/>
      <c r="I25" s="283"/>
      <c r="J25" s="283"/>
      <c r="K25" s="296">
        <f>IF($E$25="ТАК",F20*3.37,0)*F3</f>
        <v>0</v>
      </c>
      <c r="L25" s="297">
        <f>IF($E$25="ТАК",G20*3.37,0)*F3</f>
        <v>0</v>
      </c>
      <c r="M25" s="297">
        <f>IF($E$25="ТАК",H20*3.37,0)*F3/2</f>
        <v>0</v>
      </c>
      <c r="N25" s="297">
        <f t="shared" si="0"/>
        <v>0</v>
      </c>
      <c r="O25" s="286"/>
    </row>
    <row r="26" spans="1:16384" ht="34.5" hidden="1" x14ac:dyDescent="0.25">
      <c r="A26" s="259">
        <f>IF(E26="ТАК",COUNTIF($E$21:$E26,"ТАК"),0)</f>
        <v>0</v>
      </c>
      <c r="B26" s="279" t="s">
        <v>96</v>
      </c>
      <c r="C26" s="279" t="s">
        <v>238</v>
      </c>
      <c r="D26" s="280" t="s">
        <v>204</v>
      </c>
      <c r="E26" s="308"/>
      <c r="F26" s="302"/>
      <c r="G26" s="302"/>
      <c r="H26" s="302"/>
      <c r="I26" s="281">
        <f>ROUND(J26*$F$3,2)</f>
        <v>337.29</v>
      </c>
      <c r="J26" s="281">
        <v>21.39</v>
      </c>
      <c r="K26" s="281">
        <f>F26*$I$26+K29</f>
        <v>0</v>
      </c>
      <c r="L26" s="281">
        <f>G26*$I$26+L29</f>
        <v>0</v>
      </c>
      <c r="M26" s="281">
        <f>H26*$I$26+M29</f>
        <v>0</v>
      </c>
      <c r="N26" s="281">
        <f t="shared" si="0"/>
        <v>0</v>
      </c>
    </row>
    <row r="27" spans="1:16384" ht="23.1" hidden="1" x14ac:dyDescent="0.25">
      <c r="A27" s="259">
        <f>IF(E27="ТАК",COUNTIF($E$21:$E27,"ТАК"),0)</f>
        <v>0</v>
      </c>
      <c r="B27" s="279" t="s">
        <v>96</v>
      </c>
      <c r="C27" s="293" t="s">
        <v>151</v>
      </c>
      <c r="D27" s="280" t="s">
        <v>204</v>
      </c>
      <c r="E27" s="302"/>
      <c r="F27" s="283"/>
      <c r="G27" s="283"/>
      <c r="H27" s="283"/>
      <c r="I27" s="283"/>
      <c r="J27" s="283"/>
      <c r="K27" s="284">
        <f>IF($E$27="ТАК",K26-K29,0)</f>
        <v>0</v>
      </c>
      <c r="L27" s="284">
        <f t="shared" ref="L27:M27" si="2">IF($E$27="ТАК",L26-L29,0)</f>
        <v>0</v>
      </c>
      <c r="M27" s="284">
        <f t="shared" si="2"/>
        <v>0</v>
      </c>
      <c r="N27" s="285">
        <f t="shared" si="0"/>
        <v>0</v>
      </c>
    </row>
    <row r="28" spans="1:16384" ht="11.45" hidden="1" x14ac:dyDescent="0.25">
      <c r="A28" s="259">
        <f>IF(E28="ТАК",COUNTIF($E$21:$E28,"ТАК"),0)</f>
        <v>0</v>
      </c>
      <c r="B28" s="279" t="s">
        <v>96</v>
      </c>
      <c r="C28" s="293" t="s">
        <v>146</v>
      </c>
      <c r="D28" s="280" t="s">
        <v>204</v>
      </c>
      <c r="E28" s="302"/>
      <c r="F28" s="283"/>
      <c r="G28" s="283"/>
      <c r="H28" s="283"/>
      <c r="I28" s="283"/>
      <c r="J28" s="283"/>
      <c r="K28" s="283"/>
      <c r="L28" s="283"/>
      <c r="M28" s="283"/>
      <c r="N28" s="285">
        <f t="shared" si="0"/>
        <v>0</v>
      </c>
    </row>
    <row r="29" spans="1:16384" s="287" customFormat="1" ht="23.1" hidden="1" x14ac:dyDescent="0.25">
      <c r="A29" s="259">
        <f>IF(E29="ТАК",COUNTIF($E$21:$E29,"ТАК"),0)</f>
        <v>0</v>
      </c>
      <c r="B29" s="279" t="s">
        <v>96</v>
      </c>
      <c r="C29" s="293" t="s">
        <v>152</v>
      </c>
      <c r="D29" s="280" t="s">
        <v>204</v>
      </c>
      <c r="E29" s="302"/>
      <c r="F29" s="283"/>
      <c r="G29" s="283"/>
      <c r="H29" s="283"/>
      <c r="I29" s="283"/>
      <c r="J29" s="283"/>
      <c r="K29" s="298">
        <f>IF(E23="ТАК",IF(E29="ТАК",IF(E33="ТАК",3530,3384),0),0)*F3</f>
        <v>0</v>
      </c>
      <c r="L29" s="298">
        <f>IF(E23="ТАК",IF(E29="ТАК",IF(E33="ТАК",3636,3486),0),0)*F3</f>
        <v>0</v>
      </c>
      <c r="M29" s="298">
        <f>IF(E23="ТАК",IF(E29="ТАК",IF(E33="ТАК",1891,1814),0),0)*F3</f>
        <v>0</v>
      </c>
      <c r="N29" s="298">
        <f t="shared" si="0"/>
        <v>0</v>
      </c>
    </row>
    <row r="30" spans="1:16384" ht="34.5" hidden="1" x14ac:dyDescent="0.25">
      <c r="A30" s="259">
        <f>IF(E30="ТАК",COUNTIF($E$21:$E30,"ТАК"),0)</f>
        <v>0</v>
      </c>
      <c r="B30" s="279" t="s">
        <v>98</v>
      </c>
      <c r="C30" s="279" t="s">
        <v>239</v>
      </c>
      <c r="D30" s="280" t="s">
        <v>204</v>
      </c>
      <c r="E30" s="308"/>
      <c r="F30" s="303"/>
      <c r="G30" s="303"/>
      <c r="H30" s="303"/>
      <c r="I30" s="281">
        <f>ROUND(J30*$F$3,2)</f>
        <v>214.29</v>
      </c>
      <c r="J30" s="281">
        <v>13.59</v>
      </c>
      <c r="K30" s="281">
        <f>F30*$I$30+K33</f>
        <v>0</v>
      </c>
      <c r="L30" s="281">
        <f>G30*$I$30+L33</f>
        <v>0</v>
      </c>
      <c r="M30" s="281">
        <f>H30*$I$30+M33</f>
        <v>0</v>
      </c>
      <c r="N30" s="281">
        <f t="shared" si="0"/>
        <v>0</v>
      </c>
    </row>
    <row r="31" spans="1:16384" ht="23.1" hidden="1" x14ac:dyDescent="0.25">
      <c r="A31" s="259">
        <f>IF(E31="ТАК",COUNTIF($E$21:$E31,"ТАК"),0)</f>
        <v>0</v>
      </c>
      <c r="B31" s="279" t="s">
        <v>98</v>
      </c>
      <c r="C31" s="293" t="s">
        <v>153</v>
      </c>
      <c r="D31" s="280" t="s">
        <v>204</v>
      </c>
      <c r="E31" s="302"/>
      <c r="F31" s="283"/>
      <c r="G31" s="283"/>
      <c r="H31" s="283"/>
      <c r="I31" s="283"/>
      <c r="J31" s="283"/>
      <c r="K31" s="284">
        <f>IF($E$31="ТАК",K30-K33,0)</f>
        <v>0</v>
      </c>
      <c r="L31" s="284">
        <f t="shared" ref="L31:M31" si="3">IF($E$31="ТАК",L30-L33,0)</f>
        <v>0</v>
      </c>
      <c r="M31" s="284">
        <f t="shared" si="3"/>
        <v>0</v>
      </c>
      <c r="N31" s="285">
        <f t="shared" si="0"/>
        <v>0</v>
      </c>
    </row>
    <row r="32" spans="1:16384" ht="11.45" hidden="1" x14ac:dyDescent="0.25">
      <c r="A32" s="259">
        <f>IF(E32="ТАК",COUNTIF($E$21:$E32,"ТАК"),0)</f>
        <v>0</v>
      </c>
      <c r="B32" s="279" t="s">
        <v>98</v>
      </c>
      <c r="C32" s="293" t="s">
        <v>154</v>
      </c>
      <c r="D32" s="280" t="s">
        <v>204</v>
      </c>
      <c r="E32" s="302"/>
      <c r="F32" s="283"/>
      <c r="G32" s="283"/>
      <c r="H32" s="283"/>
      <c r="I32" s="283"/>
      <c r="J32" s="283"/>
      <c r="K32" s="283"/>
      <c r="L32" s="283"/>
      <c r="M32" s="283"/>
      <c r="N32" s="285">
        <f t="shared" si="0"/>
        <v>0</v>
      </c>
    </row>
    <row r="33" spans="1:14" s="287" customFormat="1" ht="23.1" hidden="1" x14ac:dyDescent="0.25">
      <c r="A33" s="259">
        <f>IF(E33="ТАК",COUNTIF($E$21:$E33,"ТАК"),0)</f>
        <v>0</v>
      </c>
      <c r="B33" s="279" t="s">
        <v>98</v>
      </c>
      <c r="C33" s="293" t="s">
        <v>155</v>
      </c>
      <c r="D33" s="280" t="s">
        <v>204</v>
      </c>
      <c r="E33" s="302"/>
      <c r="F33" s="283"/>
      <c r="G33" s="283"/>
      <c r="H33" s="283"/>
      <c r="I33" s="283"/>
      <c r="J33" s="283"/>
      <c r="K33" s="298">
        <f>IF(E23="ТАК",IF(E29="ТАК",IF(E33="ТАК",912,0),0),0)*F3</f>
        <v>0</v>
      </c>
      <c r="L33" s="298">
        <f>IF(E23="ТАК",IF(E29="ТАК",IF(E33="ТАК",940,0),0),0)*F3</f>
        <v>0</v>
      </c>
      <c r="M33" s="298">
        <f>IF(E23="ТАК",IF(E29="ТАК",IF(E33="ТАК",489,0),0),0)*F3</f>
        <v>0</v>
      </c>
      <c r="N33" s="298">
        <f t="shared" si="0"/>
        <v>0</v>
      </c>
    </row>
    <row r="34" spans="1:14" ht="14.45" hidden="1" x14ac:dyDescent="0.25">
      <c r="A34" s="259">
        <f>IF(E34="ТАК",COUNTIF($E$21:$E34,"ТАК"),0)</f>
        <v>0</v>
      </c>
      <c r="B34" s="279" t="s">
        <v>101</v>
      </c>
      <c r="C34" s="279" t="s">
        <v>156</v>
      </c>
      <c r="D34" s="280" t="s">
        <v>205</v>
      </c>
      <c r="E34" s="302"/>
      <c r="F34" s="304"/>
      <c r="G34" s="304"/>
      <c r="H34" s="304"/>
      <c r="I34" s="281">
        <f t="shared" ref="I34:I39" si="4">ROUND(J34*$F$3,2)</f>
        <v>138.76</v>
      </c>
      <c r="J34" s="281">
        <v>8.8000000000000007</v>
      </c>
      <c r="K34" s="281">
        <f>F34*$I$34</f>
        <v>0</v>
      </c>
      <c r="L34" s="281">
        <f t="shared" ref="L34" si="5">G34*$I$34</f>
        <v>0</v>
      </c>
      <c r="M34" s="281">
        <f>H34*$I$34</f>
        <v>0</v>
      </c>
      <c r="N34" s="281">
        <f t="shared" ref="N34:N39" si="6">K34+L34+M34</f>
        <v>0</v>
      </c>
    </row>
    <row r="35" spans="1:14" ht="23.1" hidden="1" x14ac:dyDescent="0.25">
      <c r="A35" s="259">
        <f>IF(E35="ТАК",COUNTIF($E$21:$E35,"ТАК"),0)</f>
        <v>0</v>
      </c>
      <c r="B35" s="279" t="s">
        <v>103</v>
      </c>
      <c r="C35" s="279" t="s">
        <v>157</v>
      </c>
      <c r="D35" s="280" t="s">
        <v>204</v>
      </c>
      <c r="E35" s="302"/>
      <c r="F35" s="302"/>
      <c r="G35" s="302"/>
      <c r="H35" s="302"/>
      <c r="I35" s="281">
        <f t="shared" si="4"/>
        <v>2265.94</v>
      </c>
      <c r="J35" s="281">
        <v>143.69999999999999</v>
      </c>
      <c r="K35" s="281">
        <f>F35*$I$35</f>
        <v>0</v>
      </c>
      <c r="L35" s="281">
        <f t="shared" ref="L35" si="7">G35*$I$35</f>
        <v>0</v>
      </c>
      <c r="M35" s="281">
        <f>H35*$I$35</f>
        <v>0</v>
      </c>
      <c r="N35" s="281">
        <f t="shared" si="6"/>
        <v>0</v>
      </c>
    </row>
    <row r="36" spans="1:14" ht="34.5" hidden="1" x14ac:dyDescent="0.25">
      <c r="A36" s="259">
        <f>IF(E36="ТАК",COUNTIF($E$21:$E36,"ТАК"),0)</f>
        <v>0</v>
      </c>
      <c r="B36" s="279" t="s">
        <v>106</v>
      </c>
      <c r="C36" s="279" t="s">
        <v>158</v>
      </c>
      <c r="D36" s="280" t="s">
        <v>204</v>
      </c>
      <c r="E36" s="302"/>
      <c r="F36" s="302"/>
      <c r="G36" s="302"/>
      <c r="H36" s="302"/>
      <c r="I36" s="281">
        <f t="shared" si="4"/>
        <v>5408.61</v>
      </c>
      <c r="J36" s="281">
        <v>343</v>
      </c>
      <c r="K36" s="281">
        <f>F36*$I$36</f>
        <v>0</v>
      </c>
      <c r="L36" s="281">
        <f>G36*$I$36</f>
        <v>0</v>
      </c>
      <c r="M36" s="281">
        <f>H36*$I$36</f>
        <v>0</v>
      </c>
      <c r="N36" s="281">
        <f t="shared" si="6"/>
        <v>0</v>
      </c>
    </row>
    <row r="37" spans="1:14" ht="34.5" hidden="1" x14ac:dyDescent="0.25">
      <c r="A37" s="259">
        <f>IF(E37="ТАК",COUNTIF($E$21:$E37,"ТАК"),0)</f>
        <v>0</v>
      </c>
      <c r="B37" s="279" t="s">
        <v>111</v>
      </c>
      <c r="C37" s="279" t="s">
        <v>159</v>
      </c>
      <c r="D37" s="280" t="s">
        <v>204</v>
      </c>
      <c r="E37" s="302"/>
      <c r="F37" s="305"/>
      <c r="G37" s="306"/>
      <c r="H37" s="306"/>
      <c r="I37" s="281">
        <f t="shared" si="4"/>
        <v>206.25</v>
      </c>
      <c r="J37" s="281">
        <v>13.08</v>
      </c>
      <c r="K37" s="281">
        <f>F37*$I$37</f>
        <v>0</v>
      </c>
      <c r="L37" s="281">
        <f t="shared" ref="L37" si="8">G37*$I$37</f>
        <v>0</v>
      </c>
      <c r="M37" s="281">
        <f>H37*$I$37</f>
        <v>0</v>
      </c>
      <c r="N37" s="281">
        <f t="shared" si="6"/>
        <v>0</v>
      </c>
    </row>
    <row r="38" spans="1:14" ht="34.5" hidden="1" x14ac:dyDescent="0.25">
      <c r="A38" s="259">
        <f>IF(E38="ТАК",COUNTIF($E$21:$E38,"ТАК"),0)</f>
        <v>0</v>
      </c>
      <c r="B38" s="279" t="s">
        <v>167</v>
      </c>
      <c r="C38" s="279" t="s">
        <v>244</v>
      </c>
      <c r="D38" s="280" t="s">
        <v>205</v>
      </c>
      <c r="E38" s="302"/>
      <c r="F38" s="302"/>
      <c r="G38" s="302"/>
      <c r="H38" s="302"/>
      <c r="I38" s="281">
        <f t="shared" si="4"/>
        <v>807.03</v>
      </c>
      <c r="J38" s="281">
        <v>51.18</v>
      </c>
      <c r="K38" s="281">
        <f>F38*$I$38</f>
        <v>0</v>
      </c>
      <c r="L38" s="281">
        <f t="shared" ref="L38" si="9">G38*$I$38</f>
        <v>0</v>
      </c>
      <c r="M38" s="281">
        <f>H38*$I$38</f>
        <v>0</v>
      </c>
      <c r="N38" s="281">
        <f t="shared" si="6"/>
        <v>0</v>
      </c>
    </row>
    <row r="39" spans="1:14" ht="23.1" hidden="1" x14ac:dyDescent="0.25">
      <c r="A39" s="259">
        <f>IF(E39="ТАК",COUNTIF($E$21:$E39,"ТАК"),0)</f>
        <v>0</v>
      </c>
      <c r="B39" s="288" t="s">
        <v>118</v>
      </c>
      <c r="C39" s="279" t="s">
        <v>467</v>
      </c>
      <c r="D39" s="280" t="s">
        <v>205</v>
      </c>
      <c r="E39" s="308"/>
      <c r="F39" s="309"/>
      <c r="G39" s="309"/>
      <c r="H39" s="309"/>
      <c r="I39" s="281">
        <f t="shared" si="4"/>
        <v>603.94000000000005</v>
      </c>
      <c r="J39" s="281">
        <v>38.299999999999997</v>
      </c>
      <c r="K39" s="281">
        <f>F39*$I$39</f>
        <v>0</v>
      </c>
      <c r="L39" s="281">
        <f t="shared" ref="L39" si="10">G39*$I$39</f>
        <v>0</v>
      </c>
      <c r="M39" s="281">
        <f>H39*$I$39</f>
        <v>0</v>
      </c>
      <c r="N39" s="281">
        <f t="shared" si="6"/>
        <v>0</v>
      </c>
    </row>
    <row r="40" spans="1:14" ht="23.1" hidden="1" x14ac:dyDescent="0.25">
      <c r="A40" s="259">
        <f>IF(E40="ТАК",COUNTIF($E$21:$E40,"ТАК"),0)</f>
        <v>0</v>
      </c>
      <c r="B40" s="289" t="s">
        <v>118</v>
      </c>
      <c r="C40" s="279" t="s">
        <v>160</v>
      </c>
      <c r="D40" s="280" t="s">
        <v>205</v>
      </c>
      <c r="E40" s="302"/>
      <c r="F40" s="310"/>
      <c r="G40" s="310"/>
      <c r="H40" s="310"/>
      <c r="I40" s="283"/>
      <c r="J40" s="283"/>
      <c r="K40" s="284">
        <f>K39</f>
        <v>0</v>
      </c>
      <c r="L40" s="284">
        <f t="shared" ref="L40:M40" si="11">L39</f>
        <v>0</v>
      </c>
      <c r="M40" s="284">
        <f t="shared" si="11"/>
        <v>0</v>
      </c>
      <c r="N40" s="285">
        <f t="shared" ref="N40:N49" si="12">K40+L40+M40</f>
        <v>0</v>
      </c>
    </row>
    <row r="41" spans="1:14" ht="23.1" hidden="1" x14ac:dyDescent="0.25">
      <c r="A41" s="259">
        <f>IF(E41="ТАК",COUNTIF($E$21:$E41,"ТАК"),0)</f>
        <v>0</v>
      </c>
      <c r="B41" s="289" t="s">
        <v>118</v>
      </c>
      <c r="C41" s="279" t="s">
        <v>161</v>
      </c>
      <c r="D41" s="280" t="s">
        <v>205</v>
      </c>
      <c r="E41" s="302"/>
      <c r="F41" s="302"/>
      <c r="G41" s="302"/>
      <c r="H41" s="302"/>
      <c r="I41" s="283"/>
      <c r="J41" s="283"/>
      <c r="K41" s="283"/>
      <c r="L41" s="283"/>
      <c r="M41" s="290"/>
      <c r="N41" s="285">
        <f t="shared" si="12"/>
        <v>0</v>
      </c>
    </row>
    <row r="42" spans="1:14" ht="34.5" hidden="1" x14ac:dyDescent="0.25">
      <c r="A42" s="259">
        <f>IF(E42="ТАК",COUNTIF($E$21:$E42,"ТАК"),0)</f>
        <v>0</v>
      </c>
      <c r="B42" s="289" t="s">
        <v>118</v>
      </c>
      <c r="C42" s="279" t="s">
        <v>147</v>
      </c>
      <c r="D42" s="280" t="s">
        <v>205</v>
      </c>
      <c r="E42" s="302"/>
      <c r="F42" s="302"/>
      <c r="G42" s="302"/>
      <c r="H42" s="302"/>
      <c r="I42" s="283"/>
      <c r="J42" s="283"/>
      <c r="K42" s="283"/>
      <c r="L42" s="283"/>
      <c r="M42" s="290"/>
      <c r="N42" s="285">
        <f t="shared" si="12"/>
        <v>0</v>
      </c>
    </row>
    <row r="43" spans="1:14" ht="33.75" hidden="1" customHeight="1" x14ac:dyDescent="0.25">
      <c r="A43" s="259">
        <f>IF(E43="ТАК",COUNTIF($E$21:$E43,"ТАК"),0)</f>
        <v>0</v>
      </c>
      <c r="B43" s="279" t="s">
        <v>123</v>
      </c>
      <c r="C43" s="279" t="s">
        <v>246</v>
      </c>
      <c r="D43" s="280" t="s">
        <v>205</v>
      </c>
      <c r="E43" s="302"/>
      <c r="F43" s="307"/>
      <c r="G43" s="307"/>
      <c r="H43" s="307"/>
      <c r="I43" s="281">
        <f t="shared" ref="I43:I49" si="13">ROUND(J43*$F$3,2)</f>
        <v>1517.41</v>
      </c>
      <c r="J43" s="281">
        <v>96.23</v>
      </c>
      <c r="K43" s="281">
        <f>F43*$I$43</f>
        <v>0</v>
      </c>
      <c r="L43" s="281">
        <f>G43*$I$43</f>
        <v>0</v>
      </c>
      <c r="M43" s="281">
        <f>H43*$I$43</f>
        <v>0</v>
      </c>
      <c r="N43" s="281">
        <f t="shared" si="12"/>
        <v>0</v>
      </c>
    </row>
    <row r="44" spans="1:14" ht="23.1" hidden="1" x14ac:dyDescent="0.25">
      <c r="A44" s="259">
        <f>IF(E44="ТАК",COUNTIF($E$21:$E44,"ТАК"),0)</f>
        <v>0</v>
      </c>
      <c r="B44" s="279" t="s">
        <v>124</v>
      </c>
      <c r="C44" s="279" t="s">
        <v>162</v>
      </c>
      <c r="D44" s="280" t="s">
        <v>205</v>
      </c>
      <c r="E44" s="302"/>
      <c r="F44" s="307"/>
      <c r="G44" s="307"/>
      <c r="H44" s="307"/>
      <c r="I44" s="281">
        <f t="shared" si="13"/>
        <v>395.79</v>
      </c>
      <c r="J44" s="281">
        <v>25.1</v>
      </c>
      <c r="K44" s="281">
        <f>F44*$I$44</f>
        <v>0</v>
      </c>
      <c r="L44" s="281">
        <f>G44*$I$44</f>
        <v>0</v>
      </c>
      <c r="M44" s="281">
        <f>H44*$I$44</f>
        <v>0</v>
      </c>
      <c r="N44" s="281">
        <f t="shared" si="12"/>
        <v>0</v>
      </c>
    </row>
    <row r="45" spans="1:14" ht="34.5" hidden="1" x14ac:dyDescent="0.25">
      <c r="A45" s="259">
        <f>IF(E45="ТАК",COUNTIF($E$21:$E45,"ТАК"),0)</f>
        <v>0</v>
      </c>
      <c r="B45" s="279" t="s">
        <v>125</v>
      </c>
      <c r="C45" s="279" t="s">
        <v>163</v>
      </c>
      <c r="D45" s="280" t="s">
        <v>205</v>
      </c>
      <c r="E45" s="302"/>
      <c r="F45" s="302"/>
      <c r="G45" s="302"/>
      <c r="H45" s="302"/>
      <c r="I45" s="281">
        <f t="shared" si="13"/>
        <v>5865902.8300000001</v>
      </c>
      <c r="J45" s="281">
        <v>372000</v>
      </c>
      <c r="K45" s="281">
        <f>F45*($I$45/2.5)</f>
        <v>0</v>
      </c>
      <c r="L45" s="281">
        <f>G45*($I$45/2.5)</f>
        <v>0</v>
      </c>
      <c r="M45" s="281">
        <f>H45*($I$45/2.5)</f>
        <v>0</v>
      </c>
      <c r="N45" s="281">
        <f t="shared" si="12"/>
        <v>0</v>
      </c>
    </row>
    <row r="46" spans="1:14" ht="34.5" hidden="1" x14ac:dyDescent="0.25">
      <c r="A46" s="259">
        <f>IF(E46="ТАК",COUNTIF($E$21:$E46,"ТАК"),0)</f>
        <v>0</v>
      </c>
      <c r="B46" s="279" t="s">
        <v>126</v>
      </c>
      <c r="C46" s="279" t="s">
        <v>164</v>
      </c>
      <c r="D46" s="280" t="s">
        <v>205</v>
      </c>
      <c r="E46" s="302"/>
      <c r="F46" s="302"/>
      <c r="G46" s="302"/>
      <c r="H46" s="302"/>
      <c r="I46" s="281">
        <f t="shared" si="13"/>
        <v>2002606.61</v>
      </c>
      <c r="J46" s="281">
        <v>127000</v>
      </c>
      <c r="K46" s="281">
        <f>F46*$I$46/2.5</f>
        <v>0</v>
      </c>
      <c r="L46" s="281">
        <f t="shared" ref="L46" si="14">G46*$I$46/2.5</f>
        <v>0</v>
      </c>
      <c r="M46" s="281">
        <f>H46*$I$46/2.5</f>
        <v>0</v>
      </c>
      <c r="N46" s="281">
        <f t="shared" si="12"/>
        <v>0</v>
      </c>
    </row>
    <row r="47" spans="1:14" ht="23.1" hidden="1" x14ac:dyDescent="0.25">
      <c r="A47" s="259">
        <f>IF(E47="ТАК",COUNTIF($E$21:$E47,"ТАК"),0)</f>
        <v>0</v>
      </c>
      <c r="B47" s="279" t="s">
        <v>127</v>
      </c>
      <c r="C47" s="279" t="s">
        <v>148</v>
      </c>
      <c r="D47" s="280" t="s">
        <v>205</v>
      </c>
      <c r="E47" s="302"/>
      <c r="F47" s="302"/>
      <c r="G47" s="302"/>
      <c r="H47" s="302"/>
      <c r="I47" s="281">
        <f t="shared" si="13"/>
        <v>3752916.33</v>
      </c>
      <c r="J47" s="281">
        <v>238000</v>
      </c>
      <c r="K47" s="281">
        <f>F47*$I$47/2.5</f>
        <v>0</v>
      </c>
      <c r="L47" s="281">
        <f t="shared" ref="L47" si="15">G47*$I$47/2.5</f>
        <v>0</v>
      </c>
      <c r="M47" s="281">
        <f>H47*$I$47/2.5</f>
        <v>0</v>
      </c>
      <c r="N47" s="281">
        <f t="shared" si="12"/>
        <v>0</v>
      </c>
    </row>
    <row r="48" spans="1:14" ht="23.1" hidden="1" x14ac:dyDescent="0.25">
      <c r="A48" s="259">
        <f>IF(E48="ТАК",COUNTIF($E$21:$E48,"ТАК"),0)</f>
        <v>0</v>
      </c>
      <c r="B48" s="279" t="s">
        <v>128</v>
      </c>
      <c r="C48" s="279" t="s">
        <v>165</v>
      </c>
      <c r="D48" s="280" t="s">
        <v>205</v>
      </c>
      <c r="E48" s="302"/>
      <c r="F48" s="302"/>
      <c r="G48" s="302"/>
      <c r="H48" s="302"/>
      <c r="I48" s="281">
        <f t="shared" si="13"/>
        <v>2775265.86</v>
      </c>
      <c r="J48" s="281">
        <v>176000</v>
      </c>
      <c r="K48" s="281">
        <f>F48*$I$48/2.5</f>
        <v>0</v>
      </c>
      <c r="L48" s="281">
        <f t="shared" ref="L48" si="16">G48*$I$48/2.5</f>
        <v>0</v>
      </c>
      <c r="M48" s="281">
        <f>H48*$I$48/2.5</f>
        <v>0</v>
      </c>
      <c r="N48" s="281">
        <f t="shared" si="12"/>
        <v>0</v>
      </c>
    </row>
    <row r="49" spans="1:14" ht="23.1" hidden="1" x14ac:dyDescent="0.25">
      <c r="A49" s="259">
        <f>IF(E49="ТАК",COUNTIF($E$21:$E49,"ТАК"),0)</f>
        <v>0</v>
      </c>
      <c r="B49" s="279" t="s">
        <v>129</v>
      </c>
      <c r="C49" s="279" t="s">
        <v>166</v>
      </c>
      <c r="D49" s="280" t="s">
        <v>205</v>
      </c>
      <c r="E49" s="302"/>
      <c r="F49" s="302"/>
      <c r="G49" s="302"/>
      <c r="H49" s="302"/>
      <c r="I49" s="281">
        <f t="shared" si="13"/>
        <v>1892226.72</v>
      </c>
      <c r="J49" s="281">
        <v>120000</v>
      </c>
      <c r="K49" s="281">
        <f>F49*$I$49/2.5</f>
        <v>0</v>
      </c>
      <c r="L49" s="281">
        <f t="shared" ref="L49" si="17">G49*$I$49/2.5</f>
        <v>0</v>
      </c>
      <c r="M49" s="281">
        <f>H49*$I$49/2.5</f>
        <v>0</v>
      </c>
      <c r="N49" s="281">
        <f t="shared" si="12"/>
        <v>0</v>
      </c>
    </row>
    <row r="50" spans="1:14" ht="24" x14ac:dyDescent="0.2">
      <c r="A50" s="259">
        <f>IF(E50="ТАК",COUNTIF($E$21:$E50,"ТАК"),0)</f>
        <v>1</v>
      </c>
      <c r="B50" s="279" t="s">
        <v>486</v>
      </c>
      <c r="C50" s="279" t="s">
        <v>497</v>
      </c>
      <c r="D50" s="280" t="s">
        <v>205</v>
      </c>
      <c r="E50" s="302" t="s">
        <v>353</v>
      </c>
      <c r="F50" s="302"/>
      <c r="G50" s="302"/>
      <c r="H50" s="302"/>
      <c r="I50" s="281">
        <f t="shared" ref="I50" si="18">ROUND(J50*$F$3,2)</f>
        <v>394213.9</v>
      </c>
      <c r="J50" s="384">
        <v>25000</v>
      </c>
      <c r="K50" s="281">
        <f>F50*$I$49/2.5</f>
        <v>0</v>
      </c>
      <c r="L50" s="281">
        <f t="shared" ref="L50" si="19">G50*$I$49/2.5</f>
        <v>0</v>
      </c>
      <c r="M50" s="281">
        <f>H50*$I$49/2.5</f>
        <v>0</v>
      </c>
      <c r="N50" s="281">
        <f t="shared" ref="N50" si="20">K50+L50+M50</f>
        <v>0</v>
      </c>
    </row>
    <row r="54" spans="1:14" ht="12.75" x14ac:dyDescent="0.2">
      <c r="K54" s="291"/>
      <c r="L54" s="292"/>
      <c r="M54" s="292"/>
    </row>
    <row r="57" spans="1:14" x14ac:dyDescent="0.2">
      <c r="K57" s="292"/>
      <c r="L57" s="292"/>
      <c r="M57" s="292"/>
    </row>
  </sheetData>
  <sheetProtection formatColumns="0" formatRows="0" autoFilter="0"/>
  <autoFilter ref="A19:XFD49"/>
  <mergeCells count="13">
    <mergeCell ref="B15:C15"/>
    <mergeCell ref="B17:C17"/>
    <mergeCell ref="H16:I16"/>
    <mergeCell ref="H18:I18"/>
    <mergeCell ref="B5:M5"/>
    <mergeCell ref="B7:C7"/>
    <mergeCell ref="F7:M7"/>
    <mergeCell ref="B13:C13"/>
    <mergeCell ref="F13:G13"/>
    <mergeCell ref="B9:C9"/>
    <mergeCell ref="F9:M9"/>
    <mergeCell ref="B11:C11"/>
    <mergeCell ref="F11:M11"/>
  </mergeCells>
  <dataValidations count="7">
    <dataValidation type="whole" operator="lessThan" allowBlank="1" showInputMessage="1" showErrorMessage="1" sqref="F42:H42">
      <formula1>F39</formula1>
    </dataValidation>
    <dataValidation type="whole" operator="lessThan" allowBlank="1" showInputMessage="1" showErrorMessage="1" sqref="F41:H41">
      <formula1>F39</formula1>
    </dataValidation>
    <dataValidation type="whole" operator="lessThan" allowBlank="1" showInputMessage="1" showErrorMessage="1" sqref="F40:H40">
      <formula1>F39</formula1>
    </dataValidation>
    <dataValidation type="decimal" operator="greaterThanOrEqual" allowBlank="1" showInputMessage="1" showErrorMessage="1" sqref="F3">
      <formula1>-1</formula1>
    </dataValidation>
    <dataValidation type="list" allowBlank="1" showInputMessage="1" showErrorMessage="1" sqref="C2:E2">
      <formula1>"EUR,USD"</formula1>
    </dataValidation>
    <dataValidation type="list" allowBlank="1" showInputMessage="1" showErrorMessage="1" sqref="E19">
      <formula1>$E$20:$E$49</formula1>
    </dataValidation>
    <dataValidation type="list" allowBlank="1" showInputMessage="1" showErrorMessage="1" sqref="E20:E50">
      <formula1>Рекомендований_напрямок</formula1>
    </dataValidation>
  </dataValidations>
  <pageMargins left="0.7" right="0.7" top="0.75" bottom="0.75" header="0.3" footer="0.3"/>
  <pageSetup paperSize="9" scale="4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139"/>
  <sheetViews>
    <sheetView topLeftCell="C1" zoomScale="85" zoomScaleNormal="85" workbookViewId="0">
      <pane xSplit="3" ySplit="9" topLeftCell="F10" activePane="bottomRight" state="frozen"/>
      <selection activeCell="C1" sqref="C1"/>
      <selection pane="topRight" activeCell="F1" sqref="F1"/>
      <selection pane="bottomLeft" activeCell="C10" sqref="C10"/>
      <selection pane="bottomRight" activeCell="C4" sqref="C4:N4"/>
    </sheetView>
  </sheetViews>
  <sheetFormatPr defaultColWidth="8.85546875" defaultRowHeight="12.75" x14ac:dyDescent="0.2"/>
  <cols>
    <col min="1" max="2" width="23.5703125" style="192" hidden="1" customWidth="1"/>
    <col min="3" max="3" width="5" style="193" customWidth="1"/>
    <col min="4" max="4" width="28.42578125" style="194" customWidth="1"/>
    <col min="5" max="5" width="23.5703125" style="193" customWidth="1"/>
    <col min="6" max="7" width="28.42578125" style="193" customWidth="1"/>
    <col min="8" max="8" width="24" style="193" customWidth="1"/>
    <col min="9" max="9" width="20.5703125" style="194" customWidth="1"/>
    <col min="10" max="10" width="16.42578125" style="195" customWidth="1"/>
    <col min="11" max="12" width="19.140625" style="194" customWidth="1"/>
    <col min="13" max="14" width="19.140625" style="196" customWidth="1"/>
    <col min="15" max="15" width="8.85546875" style="194" customWidth="1"/>
    <col min="16" max="16384" width="8.85546875" style="194"/>
  </cols>
  <sheetData>
    <row r="1" spans="1:14" x14ac:dyDescent="0.2">
      <c r="E1" s="194"/>
      <c r="F1" s="194"/>
      <c r="G1" s="194"/>
    </row>
    <row r="2" spans="1:14" s="198" customFormat="1" ht="25.5" x14ac:dyDescent="0.35">
      <c r="A2" s="197"/>
      <c r="B2" s="197"/>
      <c r="C2" s="414" t="s">
        <v>488</v>
      </c>
      <c r="D2" s="414"/>
      <c r="E2" s="414"/>
      <c r="F2" s="414"/>
      <c r="G2" s="414"/>
      <c r="H2" s="414"/>
      <c r="I2" s="414"/>
      <c r="J2" s="414"/>
      <c r="K2" s="415"/>
      <c r="L2" s="415"/>
      <c r="M2" s="415"/>
      <c r="N2" s="415"/>
    </row>
    <row r="3" spans="1:14" x14ac:dyDescent="0.2">
      <c r="C3" s="199"/>
      <c r="D3" s="199"/>
      <c r="E3" s="199"/>
      <c r="F3" s="199"/>
      <c r="G3" s="199"/>
      <c r="H3" s="199"/>
      <c r="I3" s="200"/>
      <c r="J3" s="201"/>
      <c r="K3" s="200"/>
      <c r="L3" s="200"/>
      <c r="M3" s="202"/>
      <c r="N3" s="202"/>
    </row>
    <row r="4" spans="1:14" s="204" customFormat="1" ht="15.75" x14ac:dyDescent="0.25">
      <c r="A4" s="203"/>
      <c r="B4" s="203"/>
      <c r="C4" s="420" t="s">
        <v>433</v>
      </c>
      <c r="D4" s="420"/>
      <c r="E4" s="420"/>
      <c r="F4" s="420"/>
      <c r="G4" s="420"/>
      <c r="H4" s="420"/>
      <c r="I4" s="420"/>
      <c r="J4" s="420"/>
      <c r="K4" s="421"/>
      <c r="L4" s="421"/>
      <c r="M4" s="421"/>
      <c r="N4" s="421"/>
    </row>
    <row r="5" spans="1:14" s="204" customFormat="1" ht="15.75" x14ac:dyDescent="0.25">
      <c r="A5" s="203"/>
      <c r="B5" s="203"/>
      <c r="C5" s="205"/>
      <c r="D5" s="205"/>
      <c r="E5" s="205"/>
      <c r="F5" s="205"/>
      <c r="G5" s="205"/>
      <c r="H5" s="205"/>
      <c r="I5" s="206"/>
      <c r="J5" s="207"/>
      <c r="K5" s="206"/>
      <c r="L5" s="206"/>
      <c r="M5" s="208"/>
      <c r="N5" s="208"/>
    </row>
    <row r="6" spans="1:14" s="203" customFormat="1" ht="16.5" thickBot="1" x14ac:dyDescent="0.3">
      <c r="C6" s="423"/>
      <c r="D6" s="423"/>
      <c r="E6" s="423"/>
      <c r="F6" s="423"/>
      <c r="G6" s="423"/>
      <c r="H6" s="423"/>
      <c r="I6" s="423"/>
      <c r="J6" s="423"/>
      <c r="K6" s="423"/>
      <c r="L6" s="423"/>
      <c r="M6" s="423"/>
      <c r="N6" s="423"/>
    </row>
    <row r="7" spans="1:14" s="203" customFormat="1" ht="15.75" x14ac:dyDescent="0.25">
      <c r="C7" s="424"/>
      <c r="D7" s="425"/>
      <c r="E7" s="425"/>
      <c r="F7" s="425"/>
      <c r="G7" s="425"/>
      <c r="H7" s="425"/>
      <c r="I7" s="425"/>
      <c r="J7" s="425"/>
      <c r="K7" s="425"/>
      <c r="L7" s="425"/>
      <c r="M7" s="425"/>
      <c r="N7" s="425"/>
    </row>
    <row r="8" spans="1:14" s="394" customFormat="1" ht="31.5" customHeight="1" x14ac:dyDescent="0.2">
      <c r="C8" s="418" t="s">
        <v>26</v>
      </c>
      <c r="D8" s="416" t="s">
        <v>27</v>
      </c>
      <c r="E8" s="416" t="s">
        <v>385</v>
      </c>
      <c r="F8" s="416" t="s">
        <v>434</v>
      </c>
      <c r="G8" s="416" t="s">
        <v>386</v>
      </c>
      <c r="H8" s="418" t="str">
        <f>'Додаток 3._Бюджет детальний ПР'!D3</f>
        <v xml:space="preserve">Напрям/Піднапрям конкурсу
</v>
      </c>
      <c r="I8" s="426" t="s">
        <v>11</v>
      </c>
      <c r="J8" s="427" t="s">
        <v>367</v>
      </c>
      <c r="K8" s="416" t="s">
        <v>29</v>
      </c>
      <c r="L8" s="416" t="s">
        <v>32</v>
      </c>
      <c r="M8" s="422" t="s">
        <v>28</v>
      </c>
      <c r="N8" s="417"/>
    </row>
    <row r="9" spans="1:14" s="397" customFormat="1" ht="31.5" customHeight="1" x14ac:dyDescent="0.2">
      <c r="A9" s="395" t="s">
        <v>77</v>
      </c>
      <c r="B9" s="395" t="s">
        <v>78</v>
      </c>
      <c r="C9" s="419"/>
      <c r="D9" s="417"/>
      <c r="E9" s="417"/>
      <c r="F9" s="417"/>
      <c r="G9" s="417"/>
      <c r="H9" s="419"/>
      <c r="I9" s="417"/>
      <c r="J9" s="428"/>
      <c r="K9" s="417"/>
      <c r="L9" s="417"/>
      <c r="M9" s="396" t="s">
        <v>30</v>
      </c>
      <c r="N9" s="396" t="s">
        <v>31</v>
      </c>
    </row>
    <row r="10" spans="1:14" s="211" customFormat="1" ht="15.75" x14ac:dyDescent="0.25">
      <c r="A10" s="209" t="e">
        <f>ПОРІВНЯННЯ!#REF!</f>
        <v>#REF!</v>
      </c>
      <c r="B10" s="209" t="e">
        <f>ПОРІВНЯННЯ!#REF!</f>
        <v>#REF!</v>
      </c>
      <c r="C10" s="210">
        <v>1</v>
      </c>
      <c r="D10" s="220"/>
      <c r="E10" s="220"/>
      <c r="F10" s="220"/>
      <c r="G10" s="220"/>
      <c r="H10" s="399"/>
      <c r="I10" s="398"/>
      <c r="J10" s="220"/>
      <c r="K10" s="218"/>
      <c r="L10" s="218"/>
      <c r="M10" s="219"/>
      <c r="N10" s="219"/>
    </row>
    <row r="11" spans="1:14" s="211" customFormat="1" ht="15.75" x14ac:dyDescent="0.25">
      <c r="A11" s="209" t="e">
        <f>ПОРІВНЯННЯ!#REF!</f>
        <v>#REF!</v>
      </c>
      <c r="B11" s="209" t="e">
        <f>ПОРІВНЯННЯ!#REF!</f>
        <v>#REF!</v>
      </c>
      <c r="C11" s="210">
        <f>C10+1</f>
        <v>2</v>
      </c>
      <c r="D11" s="220"/>
      <c r="E11" s="220"/>
      <c r="F11" s="220"/>
      <c r="G11" s="220"/>
      <c r="H11" s="399"/>
      <c r="I11" s="398"/>
      <c r="J11" s="220"/>
      <c r="K11" s="218"/>
      <c r="L11" s="218"/>
      <c r="M11" s="219"/>
      <c r="N11" s="219"/>
    </row>
    <row r="12" spans="1:14" s="211" customFormat="1" ht="15.75" x14ac:dyDescent="0.25">
      <c r="A12" s="209" t="e">
        <f>ПОРІВНЯННЯ!#REF!</f>
        <v>#REF!</v>
      </c>
      <c r="B12" s="209" t="e">
        <f>ПОРІВНЯННЯ!#REF!</f>
        <v>#REF!</v>
      </c>
      <c r="C12" s="210">
        <f t="shared" ref="C12:C75" si="0">C11+1</f>
        <v>3</v>
      </c>
      <c r="D12" s="220"/>
      <c r="E12" s="220"/>
      <c r="F12" s="220"/>
      <c r="G12" s="220"/>
      <c r="H12" s="399"/>
      <c r="I12" s="398"/>
      <c r="J12" s="220"/>
      <c r="K12" s="220"/>
      <c r="L12" s="218"/>
      <c r="M12" s="219"/>
      <c r="N12" s="219"/>
    </row>
    <row r="13" spans="1:14" s="211" customFormat="1" ht="15.75" x14ac:dyDescent="0.25">
      <c r="A13" s="209" t="e">
        <f>ПОРІВНЯННЯ!#REF!</f>
        <v>#REF!</v>
      </c>
      <c r="B13" s="209" t="e">
        <f>ПОРІВНЯННЯ!#REF!</f>
        <v>#REF!</v>
      </c>
      <c r="C13" s="210">
        <f t="shared" si="0"/>
        <v>4</v>
      </c>
      <c r="D13" s="220"/>
      <c r="E13" s="220"/>
      <c r="F13" s="220"/>
      <c r="G13" s="220"/>
      <c r="H13" s="399"/>
      <c r="I13" s="398"/>
      <c r="J13" s="220"/>
      <c r="K13" s="218"/>
      <c r="L13" s="220"/>
      <c r="M13" s="221"/>
      <c r="N13" s="221"/>
    </row>
    <row r="14" spans="1:14" s="211" customFormat="1" ht="15.75" x14ac:dyDescent="0.25">
      <c r="A14" s="209" t="e">
        <f>ПОРІВНЯННЯ!#REF!</f>
        <v>#REF!</v>
      </c>
      <c r="B14" s="209" t="e">
        <f>ПОРІВНЯННЯ!#REF!</f>
        <v>#REF!</v>
      </c>
      <c r="C14" s="210">
        <f t="shared" si="0"/>
        <v>5</v>
      </c>
      <c r="D14" s="220"/>
      <c r="E14" s="220"/>
      <c r="F14" s="220"/>
      <c r="G14" s="220"/>
      <c r="H14" s="399"/>
      <c r="I14" s="398"/>
      <c r="J14" s="220"/>
      <c r="K14" s="220"/>
      <c r="L14" s="218"/>
      <c r="M14" s="221"/>
      <c r="N14" s="221"/>
    </row>
    <row r="15" spans="1:14" s="211" customFormat="1" ht="15.75" x14ac:dyDescent="0.25">
      <c r="A15" s="209" t="e">
        <f>ПОРІВНЯННЯ!#REF!</f>
        <v>#REF!</v>
      </c>
      <c r="B15" s="209" t="e">
        <f>ПОРІВНЯННЯ!#REF!</f>
        <v>#REF!</v>
      </c>
      <c r="C15" s="210">
        <f t="shared" si="0"/>
        <v>6</v>
      </c>
      <c r="D15" s="220"/>
      <c r="E15" s="220"/>
      <c r="F15" s="220"/>
      <c r="G15" s="220"/>
      <c r="H15" s="399"/>
      <c r="I15" s="398"/>
      <c r="J15" s="220"/>
      <c r="K15" s="220"/>
      <c r="L15" s="218"/>
      <c r="M15" s="221"/>
      <c r="N15" s="221"/>
    </row>
    <row r="16" spans="1:14" s="211" customFormat="1" ht="15.75" x14ac:dyDescent="0.25">
      <c r="A16" s="209" t="e">
        <f>ПОРІВНЯННЯ!#REF!</f>
        <v>#REF!</v>
      </c>
      <c r="B16" s="209" t="e">
        <f>ПОРІВНЯННЯ!#REF!</f>
        <v>#REF!</v>
      </c>
      <c r="C16" s="210">
        <f t="shared" si="0"/>
        <v>7</v>
      </c>
      <c r="D16" s="220"/>
      <c r="E16" s="220"/>
      <c r="F16" s="220"/>
      <c r="G16" s="220"/>
      <c r="H16" s="399"/>
      <c r="I16" s="398"/>
      <c r="J16" s="220"/>
      <c r="K16" s="220"/>
      <c r="L16" s="218"/>
      <c r="M16" s="221"/>
      <c r="N16" s="221"/>
    </row>
    <row r="17" spans="1:14" s="211" customFormat="1" ht="15.75" x14ac:dyDescent="0.25">
      <c r="A17" s="209" t="e">
        <f>ПОРІВНЯННЯ!#REF!</f>
        <v>#REF!</v>
      </c>
      <c r="B17" s="209" t="e">
        <f>ПОРІВНЯННЯ!#REF!</f>
        <v>#REF!</v>
      </c>
      <c r="C17" s="210">
        <f t="shared" si="0"/>
        <v>8</v>
      </c>
      <c r="D17" s="220"/>
      <c r="E17" s="220"/>
      <c r="F17" s="220"/>
      <c r="G17" s="220"/>
      <c r="H17" s="399"/>
      <c r="I17" s="398"/>
      <c r="J17" s="220"/>
      <c r="K17" s="220"/>
      <c r="L17" s="220"/>
      <c r="M17" s="221"/>
      <c r="N17" s="221"/>
    </row>
    <row r="18" spans="1:14" s="211" customFormat="1" ht="15.75" x14ac:dyDescent="0.25">
      <c r="A18" s="209" t="e">
        <f>ПОРІВНЯННЯ!#REF!</f>
        <v>#REF!</v>
      </c>
      <c r="B18" s="209" t="e">
        <f>ПОРІВНЯННЯ!#REF!</f>
        <v>#REF!</v>
      </c>
      <c r="C18" s="210">
        <f t="shared" si="0"/>
        <v>9</v>
      </c>
      <c r="D18" s="220"/>
      <c r="E18" s="220"/>
      <c r="F18" s="220"/>
      <c r="G18" s="220"/>
      <c r="H18" s="399"/>
      <c r="I18" s="398"/>
      <c r="J18" s="220"/>
      <c r="K18" s="220"/>
      <c r="L18" s="218"/>
      <c r="M18" s="221"/>
      <c r="N18" s="221"/>
    </row>
    <row r="19" spans="1:14" s="211" customFormat="1" ht="15.75" x14ac:dyDescent="0.25">
      <c r="A19" s="209" t="e">
        <f>ПОРІВНЯННЯ!#REF!</f>
        <v>#REF!</v>
      </c>
      <c r="B19" s="209" t="e">
        <f>ПОРІВНЯННЯ!#REF!</f>
        <v>#REF!</v>
      </c>
      <c r="C19" s="210">
        <f t="shared" si="0"/>
        <v>10</v>
      </c>
      <c r="D19" s="220"/>
      <c r="E19" s="220"/>
      <c r="F19" s="220"/>
      <c r="G19" s="220"/>
      <c r="H19" s="399"/>
      <c r="I19" s="398"/>
      <c r="J19" s="220"/>
      <c r="K19" s="220"/>
      <c r="L19" s="218"/>
      <c r="M19" s="221"/>
      <c r="N19" s="221"/>
    </row>
    <row r="20" spans="1:14" s="211" customFormat="1" ht="15.75" x14ac:dyDescent="0.25">
      <c r="A20" s="209" t="e">
        <f>ПОРІВНЯННЯ!#REF!</f>
        <v>#REF!</v>
      </c>
      <c r="B20" s="209" t="e">
        <f>ПОРІВНЯННЯ!#REF!</f>
        <v>#REF!</v>
      </c>
      <c r="C20" s="210">
        <f t="shared" si="0"/>
        <v>11</v>
      </c>
      <c r="D20" s="220"/>
      <c r="E20" s="220"/>
      <c r="F20" s="220"/>
      <c r="G20" s="220"/>
      <c r="H20" s="399"/>
      <c r="I20" s="398"/>
      <c r="J20" s="220"/>
      <c r="K20" s="220"/>
      <c r="L20" s="220"/>
      <c r="M20" s="221"/>
      <c r="N20" s="221"/>
    </row>
    <row r="21" spans="1:14" s="211" customFormat="1" ht="15.75" x14ac:dyDescent="0.25">
      <c r="A21" s="209" t="e">
        <f>ПОРІВНЯННЯ!#REF!</f>
        <v>#REF!</v>
      </c>
      <c r="B21" s="209" t="e">
        <f>ПОРІВНЯННЯ!#REF!</f>
        <v>#REF!</v>
      </c>
      <c r="C21" s="210">
        <f t="shared" si="0"/>
        <v>12</v>
      </c>
      <c r="D21" s="220"/>
      <c r="E21" s="220"/>
      <c r="F21" s="220"/>
      <c r="G21" s="220"/>
      <c r="H21" s="399"/>
      <c r="I21" s="398"/>
      <c r="J21" s="220"/>
      <c r="K21" s="220"/>
      <c r="L21" s="220"/>
      <c r="M21" s="221"/>
      <c r="N21" s="221"/>
    </row>
    <row r="22" spans="1:14" s="211" customFormat="1" ht="15.75" x14ac:dyDescent="0.25">
      <c r="A22" s="209" t="e">
        <f>ПОРІВНЯННЯ!#REF!</f>
        <v>#REF!</v>
      </c>
      <c r="B22" s="209" t="e">
        <f>ПОРІВНЯННЯ!#REF!</f>
        <v>#REF!</v>
      </c>
      <c r="C22" s="210">
        <f t="shared" si="0"/>
        <v>13</v>
      </c>
      <c r="D22" s="220"/>
      <c r="E22" s="220"/>
      <c r="F22" s="220"/>
      <c r="G22" s="220"/>
      <c r="H22" s="399"/>
      <c r="I22" s="398"/>
      <c r="J22" s="220"/>
      <c r="K22" s="220"/>
      <c r="L22" s="220"/>
      <c r="M22" s="221"/>
      <c r="N22" s="221"/>
    </row>
    <row r="23" spans="1:14" s="211" customFormat="1" ht="15.75" x14ac:dyDescent="0.25">
      <c r="A23" s="209" t="e">
        <f>ПОРІВНЯННЯ!#REF!</f>
        <v>#REF!</v>
      </c>
      <c r="B23" s="209" t="e">
        <f>ПОРІВНЯННЯ!#REF!</f>
        <v>#REF!</v>
      </c>
      <c r="C23" s="210">
        <f t="shared" si="0"/>
        <v>14</v>
      </c>
      <c r="D23" s="220"/>
      <c r="E23" s="220"/>
      <c r="F23" s="220"/>
      <c r="G23" s="220"/>
      <c r="H23" s="399"/>
      <c r="I23" s="398"/>
      <c r="J23" s="220"/>
      <c r="K23" s="220"/>
      <c r="L23" s="220"/>
      <c r="M23" s="221"/>
      <c r="N23" s="221"/>
    </row>
    <row r="24" spans="1:14" s="211" customFormat="1" ht="15.75" x14ac:dyDescent="0.25">
      <c r="A24" s="209" t="e">
        <f>ПОРІВНЯННЯ!#REF!</f>
        <v>#REF!</v>
      </c>
      <c r="B24" s="209" t="e">
        <f>ПОРІВНЯННЯ!#REF!</f>
        <v>#REF!</v>
      </c>
      <c r="C24" s="210">
        <f t="shared" si="0"/>
        <v>15</v>
      </c>
      <c r="D24" s="220"/>
      <c r="E24" s="220"/>
      <c r="F24" s="220"/>
      <c r="G24" s="220"/>
      <c r="H24" s="399"/>
      <c r="I24" s="398"/>
      <c r="J24" s="220"/>
      <c r="K24" s="220"/>
      <c r="L24" s="220"/>
      <c r="M24" s="221"/>
      <c r="N24" s="221"/>
    </row>
    <row r="25" spans="1:14" s="211" customFormat="1" ht="15.75" x14ac:dyDescent="0.25">
      <c r="A25" s="209" t="e">
        <f>ПОРІВНЯННЯ!#REF!</f>
        <v>#REF!</v>
      </c>
      <c r="B25" s="209" t="e">
        <f>ПОРІВНЯННЯ!#REF!</f>
        <v>#REF!</v>
      </c>
      <c r="C25" s="210">
        <f t="shared" si="0"/>
        <v>16</v>
      </c>
      <c r="D25" s="220"/>
      <c r="E25" s="220"/>
      <c r="F25" s="220"/>
      <c r="G25" s="220"/>
      <c r="H25" s="399"/>
      <c r="I25" s="398"/>
      <c r="J25" s="220"/>
      <c r="K25" s="220"/>
      <c r="L25" s="220"/>
      <c r="M25" s="221"/>
      <c r="N25" s="221"/>
    </row>
    <row r="26" spans="1:14" s="211" customFormat="1" ht="15.75" x14ac:dyDescent="0.25">
      <c r="A26" s="209" t="e">
        <f>ПОРІВНЯННЯ!#REF!</f>
        <v>#REF!</v>
      </c>
      <c r="B26" s="209" t="e">
        <f>ПОРІВНЯННЯ!#REF!</f>
        <v>#REF!</v>
      </c>
      <c r="C26" s="210">
        <f t="shared" si="0"/>
        <v>17</v>
      </c>
      <c r="D26" s="220"/>
      <c r="E26" s="220"/>
      <c r="F26" s="220"/>
      <c r="G26" s="220"/>
      <c r="H26" s="399"/>
      <c r="I26" s="398"/>
      <c r="J26" s="220"/>
      <c r="K26" s="220"/>
      <c r="L26" s="220"/>
      <c r="M26" s="221"/>
      <c r="N26" s="221"/>
    </row>
    <row r="27" spans="1:14" s="211" customFormat="1" ht="15.75" x14ac:dyDescent="0.25">
      <c r="A27" s="209" t="e">
        <f>ПОРІВНЯННЯ!#REF!</f>
        <v>#REF!</v>
      </c>
      <c r="B27" s="209" t="e">
        <f>ПОРІВНЯННЯ!#REF!</f>
        <v>#REF!</v>
      </c>
      <c r="C27" s="210">
        <f t="shared" si="0"/>
        <v>18</v>
      </c>
      <c r="D27" s="220"/>
      <c r="E27" s="220"/>
      <c r="F27" s="220"/>
      <c r="G27" s="220"/>
      <c r="H27" s="399"/>
      <c r="I27" s="398"/>
      <c r="J27" s="220"/>
      <c r="K27" s="220"/>
      <c r="L27" s="220"/>
      <c r="M27" s="221"/>
      <c r="N27" s="221"/>
    </row>
    <row r="28" spans="1:14" s="211" customFormat="1" ht="15.75" x14ac:dyDescent="0.25">
      <c r="A28" s="209" t="e">
        <f>ПОРІВНЯННЯ!#REF!</f>
        <v>#REF!</v>
      </c>
      <c r="B28" s="209" t="e">
        <f>ПОРІВНЯННЯ!#REF!</f>
        <v>#REF!</v>
      </c>
      <c r="C28" s="210">
        <f t="shared" si="0"/>
        <v>19</v>
      </c>
      <c r="D28" s="220"/>
      <c r="E28" s="220"/>
      <c r="F28" s="220"/>
      <c r="G28" s="220"/>
      <c r="H28" s="399"/>
      <c r="I28" s="398"/>
      <c r="J28" s="220"/>
      <c r="K28" s="220"/>
      <c r="L28" s="220"/>
      <c r="M28" s="221"/>
      <c r="N28" s="221"/>
    </row>
    <row r="29" spans="1:14" s="211" customFormat="1" ht="15.75" x14ac:dyDescent="0.25">
      <c r="A29" s="209" t="e">
        <f>ПОРІВНЯННЯ!#REF!</f>
        <v>#REF!</v>
      </c>
      <c r="B29" s="209" t="e">
        <f>ПОРІВНЯННЯ!#REF!</f>
        <v>#REF!</v>
      </c>
      <c r="C29" s="210">
        <f t="shared" si="0"/>
        <v>20</v>
      </c>
      <c r="D29" s="220"/>
      <c r="E29" s="220"/>
      <c r="F29" s="220"/>
      <c r="G29" s="220"/>
      <c r="H29" s="399"/>
      <c r="I29" s="398"/>
      <c r="J29" s="220"/>
      <c r="K29" s="220"/>
      <c r="L29" s="220"/>
      <c r="M29" s="221"/>
      <c r="N29" s="221"/>
    </row>
    <row r="30" spans="1:14" s="211" customFormat="1" ht="15.75" x14ac:dyDescent="0.25">
      <c r="A30" s="209" t="e">
        <f>ПОРІВНЯННЯ!#REF!</f>
        <v>#REF!</v>
      </c>
      <c r="B30" s="209" t="e">
        <f>ПОРІВНЯННЯ!#REF!</f>
        <v>#REF!</v>
      </c>
      <c r="C30" s="210">
        <f t="shared" si="0"/>
        <v>21</v>
      </c>
      <c r="D30" s="220"/>
      <c r="E30" s="220"/>
      <c r="F30" s="220"/>
      <c r="G30" s="220"/>
      <c r="H30" s="399"/>
      <c r="I30" s="398"/>
      <c r="J30" s="220"/>
      <c r="K30" s="220"/>
      <c r="L30" s="220"/>
      <c r="M30" s="221"/>
      <c r="N30" s="221"/>
    </row>
    <row r="31" spans="1:14" s="211" customFormat="1" ht="15.75" x14ac:dyDescent="0.25">
      <c r="A31" s="209" t="e">
        <f>ПОРІВНЯННЯ!#REF!</f>
        <v>#REF!</v>
      </c>
      <c r="B31" s="209" t="e">
        <f>ПОРІВНЯННЯ!#REF!</f>
        <v>#REF!</v>
      </c>
      <c r="C31" s="210">
        <f t="shared" si="0"/>
        <v>22</v>
      </c>
      <c r="D31" s="220"/>
      <c r="E31" s="220"/>
      <c r="F31" s="220"/>
      <c r="G31" s="220"/>
      <c r="H31" s="399"/>
      <c r="I31" s="398"/>
      <c r="J31" s="220"/>
      <c r="K31" s="220"/>
      <c r="L31" s="220"/>
      <c r="M31" s="221"/>
      <c r="N31" s="221"/>
    </row>
    <row r="32" spans="1:14" s="211" customFormat="1" ht="15.75" x14ac:dyDescent="0.25">
      <c r="A32" s="209" t="e">
        <f>ПОРІВНЯННЯ!#REF!</f>
        <v>#REF!</v>
      </c>
      <c r="B32" s="209" t="e">
        <f>ПОРІВНЯННЯ!#REF!</f>
        <v>#REF!</v>
      </c>
      <c r="C32" s="210">
        <f t="shared" si="0"/>
        <v>23</v>
      </c>
      <c r="D32" s="220"/>
      <c r="E32" s="220"/>
      <c r="F32" s="220"/>
      <c r="G32" s="220"/>
      <c r="H32" s="399"/>
      <c r="I32" s="398"/>
      <c r="J32" s="220"/>
      <c r="K32" s="220"/>
      <c r="L32" s="220"/>
      <c r="M32" s="221"/>
      <c r="N32" s="221"/>
    </row>
    <row r="33" spans="1:14" s="211" customFormat="1" ht="15.75" x14ac:dyDescent="0.25">
      <c r="A33" s="209" t="e">
        <f>ПОРІВНЯННЯ!#REF!</f>
        <v>#REF!</v>
      </c>
      <c r="B33" s="209" t="e">
        <f>ПОРІВНЯННЯ!#REF!</f>
        <v>#REF!</v>
      </c>
      <c r="C33" s="210">
        <f t="shared" si="0"/>
        <v>24</v>
      </c>
      <c r="D33" s="220"/>
      <c r="E33" s="220"/>
      <c r="F33" s="220"/>
      <c r="G33" s="220"/>
      <c r="H33" s="399"/>
      <c r="I33" s="398"/>
      <c r="J33" s="220"/>
      <c r="K33" s="220"/>
      <c r="L33" s="220"/>
      <c r="M33" s="221"/>
      <c r="N33" s="221"/>
    </row>
    <row r="34" spans="1:14" s="211" customFormat="1" ht="15.75" x14ac:dyDescent="0.25">
      <c r="A34" s="209" t="e">
        <f>ПОРІВНЯННЯ!#REF!</f>
        <v>#REF!</v>
      </c>
      <c r="B34" s="209" t="e">
        <f>ПОРІВНЯННЯ!#REF!</f>
        <v>#REF!</v>
      </c>
      <c r="C34" s="210">
        <f t="shared" si="0"/>
        <v>25</v>
      </c>
      <c r="D34" s="220"/>
      <c r="E34" s="220"/>
      <c r="F34" s="220"/>
      <c r="G34" s="220"/>
      <c r="H34" s="399"/>
      <c r="I34" s="398"/>
      <c r="J34" s="220"/>
      <c r="K34" s="220"/>
      <c r="L34" s="220"/>
      <c r="M34" s="221"/>
      <c r="N34" s="221"/>
    </row>
    <row r="35" spans="1:14" s="211" customFormat="1" ht="15.75" x14ac:dyDescent="0.25">
      <c r="A35" s="209" t="e">
        <f>ПОРІВНЯННЯ!#REF!</f>
        <v>#REF!</v>
      </c>
      <c r="B35" s="209" t="e">
        <f>ПОРІВНЯННЯ!#REF!</f>
        <v>#REF!</v>
      </c>
      <c r="C35" s="210">
        <f t="shared" si="0"/>
        <v>26</v>
      </c>
      <c r="D35" s="220"/>
      <c r="E35" s="220"/>
      <c r="F35" s="220"/>
      <c r="G35" s="220"/>
      <c r="H35" s="399"/>
      <c r="I35" s="398"/>
      <c r="J35" s="220"/>
      <c r="K35" s="220"/>
      <c r="L35" s="220"/>
      <c r="M35" s="221"/>
      <c r="N35" s="221"/>
    </row>
    <row r="36" spans="1:14" s="211" customFormat="1" ht="15.75" x14ac:dyDescent="0.25">
      <c r="A36" s="209" t="e">
        <f>ПОРІВНЯННЯ!#REF!</f>
        <v>#REF!</v>
      </c>
      <c r="B36" s="209" t="e">
        <f>ПОРІВНЯННЯ!#REF!</f>
        <v>#REF!</v>
      </c>
      <c r="C36" s="210">
        <f t="shared" si="0"/>
        <v>27</v>
      </c>
      <c r="D36" s="220"/>
      <c r="E36" s="220"/>
      <c r="F36" s="220"/>
      <c r="G36" s="220"/>
      <c r="H36" s="399"/>
      <c r="I36" s="398"/>
      <c r="J36" s="220"/>
      <c r="K36" s="220"/>
      <c r="L36" s="220"/>
      <c r="M36" s="221"/>
      <c r="N36" s="221"/>
    </row>
    <row r="37" spans="1:14" s="211" customFormat="1" ht="15.75" x14ac:dyDescent="0.25">
      <c r="A37" s="209" t="e">
        <f>ПОРІВНЯННЯ!#REF!</f>
        <v>#REF!</v>
      </c>
      <c r="B37" s="209" t="e">
        <f>ПОРІВНЯННЯ!#REF!</f>
        <v>#REF!</v>
      </c>
      <c r="C37" s="210">
        <f t="shared" si="0"/>
        <v>28</v>
      </c>
      <c r="D37" s="220"/>
      <c r="E37" s="220"/>
      <c r="F37" s="220"/>
      <c r="G37" s="220"/>
      <c r="H37" s="399"/>
      <c r="I37" s="398"/>
      <c r="J37" s="220"/>
      <c r="K37" s="220"/>
      <c r="L37" s="220"/>
      <c r="M37" s="221"/>
      <c r="N37" s="221"/>
    </row>
    <row r="38" spans="1:14" s="211" customFormat="1" ht="15.75" x14ac:dyDescent="0.25">
      <c r="A38" s="209" t="e">
        <f>ПОРІВНЯННЯ!#REF!</f>
        <v>#REF!</v>
      </c>
      <c r="B38" s="209" t="e">
        <f>ПОРІВНЯННЯ!#REF!</f>
        <v>#REF!</v>
      </c>
      <c r="C38" s="210">
        <f t="shared" si="0"/>
        <v>29</v>
      </c>
      <c r="D38" s="220"/>
      <c r="E38" s="220"/>
      <c r="F38" s="220"/>
      <c r="G38" s="220"/>
      <c r="H38" s="399"/>
      <c r="I38" s="398"/>
      <c r="J38" s="220"/>
      <c r="K38" s="220"/>
      <c r="L38" s="220"/>
      <c r="M38" s="221"/>
      <c r="N38" s="221"/>
    </row>
    <row r="39" spans="1:14" s="211" customFormat="1" ht="15.75" x14ac:dyDescent="0.25">
      <c r="A39" s="209" t="e">
        <f>ПОРІВНЯННЯ!#REF!</f>
        <v>#REF!</v>
      </c>
      <c r="B39" s="209" t="e">
        <f>ПОРІВНЯННЯ!#REF!</f>
        <v>#REF!</v>
      </c>
      <c r="C39" s="210">
        <f t="shared" si="0"/>
        <v>30</v>
      </c>
      <c r="D39" s="220"/>
      <c r="E39" s="220"/>
      <c r="F39" s="220"/>
      <c r="G39" s="220"/>
      <c r="H39" s="399"/>
      <c r="I39" s="398"/>
      <c r="J39" s="220"/>
      <c r="K39" s="220"/>
      <c r="L39" s="220"/>
      <c r="M39" s="221"/>
      <c r="N39" s="221"/>
    </row>
    <row r="40" spans="1:14" s="211" customFormat="1" ht="15.75" x14ac:dyDescent="0.25">
      <c r="A40" s="209" t="e">
        <f>ПОРІВНЯННЯ!#REF!</f>
        <v>#REF!</v>
      </c>
      <c r="B40" s="209" t="e">
        <f>ПОРІВНЯННЯ!#REF!</f>
        <v>#REF!</v>
      </c>
      <c r="C40" s="210">
        <f t="shared" si="0"/>
        <v>31</v>
      </c>
      <c r="D40" s="220"/>
      <c r="E40" s="220"/>
      <c r="F40" s="220"/>
      <c r="G40" s="220"/>
      <c r="H40" s="399"/>
      <c r="I40" s="398"/>
      <c r="J40" s="220"/>
      <c r="K40" s="220"/>
      <c r="L40" s="220"/>
      <c r="M40" s="221"/>
      <c r="N40" s="221"/>
    </row>
    <row r="41" spans="1:14" s="211" customFormat="1" ht="15.75" x14ac:dyDescent="0.25">
      <c r="A41" s="209" t="e">
        <f>ПОРІВНЯННЯ!#REF!</f>
        <v>#REF!</v>
      </c>
      <c r="B41" s="209" t="e">
        <f>ПОРІВНЯННЯ!#REF!</f>
        <v>#REF!</v>
      </c>
      <c r="C41" s="210">
        <f t="shared" si="0"/>
        <v>32</v>
      </c>
      <c r="D41" s="220"/>
      <c r="E41" s="220"/>
      <c r="F41" s="220"/>
      <c r="G41" s="220"/>
      <c r="H41" s="399"/>
      <c r="I41" s="398"/>
      <c r="J41" s="220"/>
      <c r="K41" s="220"/>
      <c r="L41" s="220"/>
      <c r="M41" s="221"/>
      <c r="N41" s="221"/>
    </row>
    <row r="42" spans="1:14" s="211" customFormat="1" ht="15.75" x14ac:dyDescent="0.25">
      <c r="A42" s="209" t="e">
        <f>ПОРІВНЯННЯ!#REF!</f>
        <v>#REF!</v>
      </c>
      <c r="B42" s="209" t="e">
        <f>ПОРІВНЯННЯ!#REF!</f>
        <v>#REF!</v>
      </c>
      <c r="C42" s="210">
        <f t="shared" si="0"/>
        <v>33</v>
      </c>
      <c r="D42" s="220"/>
      <c r="E42" s="220"/>
      <c r="F42" s="220"/>
      <c r="G42" s="220"/>
      <c r="H42" s="399"/>
      <c r="I42" s="398"/>
      <c r="J42" s="220"/>
      <c r="K42" s="220"/>
      <c r="L42" s="220"/>
      <c r="M42" s="221"/>
      <c r="N42" s="221"/>
    </row>
    <row r="43" spans="1:14" s="211" customFormat="1" ht="15.75" x14ac:dyDescent="0.25">
      <c r="A43" s="209" t="e">
        <f>ПОРІВНЯННЯ!#REF!</f>
        <v>#REF!</v>
      </c>
      <c r="B43" s="209" t="e">
        <f>ПОРІВНЯННЯ!#REF!</f>
        <v>#REF!</v>
      </c>
      <c r="C43" s="210">
        <f t="shared" si="0"/>
        <v>34</v>
      </c>
      <c r="D43" s="220"/>
      <c r="E43" s="220"/>
      <c r="F43" s="220"/>
      <c r="G43" s="220"/>
      <c r="H43" s="399"/>
      <c r="I43" s="398"/>
      <c r="J43" s="220"/>
      <c r="K43" s="220"/>
      <c r="L43" s="220"/>
      <c r="M43" s="221"/>
      <c r="N43" s="221"/>
    </row>
    <row r="44" spans="1:14" s="211" customFormat="1" ht="15.75" x14ac:dyDescent="0.25">
      <c r="A44" s="209" t="e">
        <f>ПОРІВНЯННЯ!#REF!</f>
        <v>#REF!</v>
      </c>
      <c r="B44" s="209" t="e">
        <f>ПОРІВНЯННЯ!#REF!</f>
        <v>#REF!</v>
      </c>
      <c r="C44" s="210">
        <f t="shared" si="0"/>
        <v>35</v>
      </c>
      <c r="D44" s="220"/>
      <c r="E44" s="220"/>
      <c r="F44" s="220"/>
      <c r="G44" s="220"/>
      <c r="H44" s="399"/>
      <c r="I44" s="398"/>
      <c r="J44" s="220"/>
      <c r="K44" s="220"/>
      <c r="L44" s="220"/>
      <c r="M44" s="221"/>
      <c r="N44" s="221"/>
    </row>
    <row r="45" spans="1:14" s="211" customFormat="1" ht="15.75" x14ac:dyDescent="0.25">
      <c r="A45" s="209" t="e">
        <f>ПОРІВНЯННЯ!#REF!</f>
        <v>#REF!</v>
      </c>
      <c r="B45" s="209" t="e">
        <f>ПОРІВНЯННЯ!#REF!</f>
        <v>#REF!</v>
      </c>
      <c r="C45" s="210">
        <f t="shared" si="0"/>
        <v>36</v>
      </c>
      <c r="D45" s="220"/>
      <c r="E45" s="220"/>
      <c r="F45" s="220"/>
      <c r="G45" s="220"/>
      <c r="H45" s="399"/>
      <c r="I45" s="398"/>
      <c r="J45" s="220"/>
      <c r="K45" s="220"/>
      <c r="L45" s="220"/>
      <c r="M45" s="221"/>
      <c r="N45" s="221"/>
    </row>
    <row r="46" spans="1:14" s="211" customFormat="1" ht="15.75" x14ac:dyDescent="0.25">
      <c r="A46" s="209" t="e">
        <f>ПОРІВНЯННЯ!#REF!</f>
        <v>#REF!</v>
      </c>
      <c r="B46" s="209" t="e">
        <f>ПОРІВНЯННЯ!#REF!</f>
        <v>#REF!</v>
      </c>
      <c r="C46" s="210">
        <f t="shared" si="0"/>
        <v>37</v>
      </c>
      <c r="D46" s="220"/>
      <c r="E46" s="220"/>
      <c r="F46" s="220"/>
      <c r="G46" s="220"/>
      <c r="H46" s="399"/>
      <c r="I46" s="398"/>
      <c r="J46" s="220"/>
      <c r="K46" s="220"/>
      <c r="L46" s="220"/>
      <c r="M46" s="221"/>
      <c r="N46" s="221"/>
    </row>
    <row r="47" spans="1:14" s="211" customFormat="1" ht="15.75" x14ac:dyDescent="0.25">
      <c r="A47" s="209" t="e">
        <f>ПОРІВНЯННЯ!#REF!</f>
        <v>#REF!</v>
      </c>
      <c r="B47" s="209" t="e">
        <f>ПОРІВНЯННЯ!#REF!</f>
        <v>#REF!</v>
      </c>
      <c r="C47" s="210">
        <f t="shared" si="0"/>
        <v>38</v>
      </c>
      <c r="D47" s="220"/>
      <c r="E47" s="220"/>
      <c r="F47" s="220"/>
      <c r="G47" s="220"/>
      <c r="H47" s="399"/>
      <c r="I47" s="398"/>
      <c r="J47" s="220"/>
      <c r="K47" s="220"/>
      <c r="L47" s="220"/>
      <c r="M47" s="221"/>
      <c r="N47" s="221"/>
    </row>
    <row r="48" spans="1:14" s="211" customFormat="1" ht="15.75" x14ac:dyDescent="0.25">
      <c r="A48" s="209" t="e">
        <f>ПОРІВНЯННЯ!#REF!</f>
        <v>#REF!</v>
      </c>
      <c r="B48" s="209" t="e">
        <f>ПОРІВНЯННЯ!#REF!</f>
        <v>#REF!</v>
      </c>
      <c r="C48" s="210">
        <f t="shared" si="0"/>
        <v>39</v>
      </c>
      <c r="D48" s="220"/>
      <c r="E48" s="220"/>
      <c r="F48" s="220"/>
      <c r="G48" s="220"/>
      <c r="H48" s="399"/>
      <c r="I48" s="398"/>
      <c r="J48" s="220"/>
      <c r="K48" s="220"/>
      <c r="L48" s="220"/>
      <c r="M48" s="221"/>
      <c r="N48" s="221"/>
    </row>
    <row r="49" spans="1:14" s="211" customFormat="1" ht="15.75" x14ac:dyDescent="0.25">
      <c r="A49" s="209" t="e">
        <f>ПОРІВНЯННЯ!#REF!</f>
        <v>#REF!</v>
      </c>
      <c r="B49" s="209" t="e">
        <f>ПОРІВНЯННЯ!#REF!</f>
        <v>#REF!</v>
      </c>
      <c r="C49" s="210">
        <f t="shared" si="0"/>
        <v>40</v>
      </c>
      <c r="D49" s="220"/>
      <c r="E49" s="220"/>
      <c r="F49" s="220"/>
      <c r="G49" s="220"/>
      <c r="H49" s="399"/>
      <c r="I49" s="398"/>
      <c r="J49" s="220"/>
      <c r="K49" s="220"/>
      <c r="L49" s="220"/>
      <c r="M49" s="221"/>
      <c r="N49" s="221"/>
    </row>
    <row r="50" spans="1:14" s="211" customFormat="1" ht="15.75" x14ac:dyDescent="0.25">
      <c r="A50" s="209" t="e">
        <f>ПОРІВНЯННЯ!#REF!</f>
        <v>#REF!</v>
      </c>
      <c r="B50" s="209" t="e">
        <f>ПОРІВНЯННЯ!#REF!</f>
        <v>#REF!</v>
      </c>
      <c r="C50" s="210">
        <f t="shared" si="0"/>
        <v>41</v>
      </c>
      <c r="D50" s="220"/>
      <c r="E50" s="220"/>
      <c r="F50" s="220"/>
      <c r="G50" s="220"/>
      <c r="H50" s="399"/>
      <c r="I50" s="398"/>
      <c r="J50" s="220"/>
      <c r="K50" s="220"/>
      <c r="L50" s="220"/>
      <c r="M50" s="221"/>
      <c r="N50" s="221"/>
    </row>
    <row r="51" spans="1:14" s="211" customFormat="1" ht="15.75" x14ac:dyDescent="0.25">
      <c r="A51" s="209" t="e">
        <f>ПОРІВНЯННЯ!#REF!</f>
        <v>#REF!</v>
      </c>
      <c r="B51" s="209" t="e">
        <f>ПОРІВНЯННЯ!#REF!</f>
        <v>#REF!</v>
      </c>
      <c r="C51" s="210">
        <f t="shared" si="0"/>
        <v>42</v>
      </c>
      <c r="D51" s="220"/>
      <c r="E51" s="220"/>
      <c r="F51" s="220"/>
      <c r="G51" s="220"/>
      <c r="H51" s="399"/>
      <c r="I51" s="398"/>
      <c r="J51" s="220"/>
      <c r="K51" s="220"/>
      <c r="L51" s="220"/>
      <c r="M51" s="221"/>
      <c r="N51" s="221"/>
    </row>
    <row r="52" spans="1:14" s="211" customFormat="1" ht="15.75" x14ac:dyDescent="0.25">
      <c r="A52" s="209" t="e">
        <f>ПОРІВНЯННЯ!#REF!</f>
        <v>#REF!</v>
      </c>
      <c r="B52" s="209" t="e">
        <f>ПОРІВНЯННЯ!#REF!</f>
        <v>#REF!</v>
      </c>
      <c r="C52" s="210">
        <f t="shared" si="0"/>
        <v>43</v>
      </c>
      <c r="D52" s="220"/>
      <c r="E52" s="220"/>
      <c r="F52" s="220"/>
      <c r="G52" s="220"/>
      <c r="H52" s="399"/>
      <c r="I52" s="398"/>
      <c r="J52" s="220"/>
      <c r="K52" s="220"/>
      <c r="L52" s="220"/>
      <c r="M52" s="221"/>
      <c r="N52" s="221"/>
    </row>
    <row r="53" spans="1:14" s="211" customFormat="1" ht="15.75" x14ac:dyDescent="0.25">
      <c r="A53" s="209" t="e">
        <f>ПОРІВНЯННЯ!#REF!</f>
        <v>#REF!</v>
      </c>
      <c r="B53" s="209" t="e">
        <f>ПОРІВНЯННЯ!#REF!</f>
        <v>#REF!</v>
      </c>
      <c r="C53" s="210">
        <f t="shared" si="0"/>
        <v>44</v>
      </c>
      <c r="D53" s="220"/>
      <c r="E53" s="220"/>
      <c r="F53" s="220"/>
      <c r="G53" s="220"/>
      <c r="H53" s="399"/>
      <c r="I53" s="398"/>
      <c r="J53" s="220"/>
      <c r="K53" s="220"/>
      <c r="L53" s="220"/>
      <c r="M53" s="221"/>
      <c r="N53" s="221"/>
    </row>
    <row r="54" spans="1:14" s="211" customFormat="1" ht="15.75" x14ac:dyDescent="0.25">
      <c r="A54" s="209" t="e">
        <f>ПОРІВНЯННЯ!#REF!</f>
        <v>#REF!</v>
      </c>
      <c r="B54" s="209" t="e">
        <f>ПОРІВНЯННЯ!#REF!</f>
        <v>#REF!</v>
      </c>
      <c r="C54" s="210">
        <f t="shared" si="0"/>
        <v>45</v>
      </c>
      <c r="D54" s="220"/>
      <c r="E54" s="220"/>
      <c r="F54" s="220"/>
      <c r="G54" s="220"/>
      <c r="H54" s="399"/>
      <c r="I54" s="398"/>
      <c r="J54" s="220"/>
      <c r="K54" s="220"/>
      <c r="L54" s="220"/>
      <c r="M54" s="221"/>
      <c r="N54" s="221"/>
    </row>
    <row r="55" spans="1:14" s="211" customFormat="1" ht="15.75" x14ac:dyDescent="0.25">
      <c r="A55" s="209" t="e">
        <f>ПОРІВНЯННЯ!#REF!</f>
        <v>#REF!</v>
      </c>
      <c r="B55" s="209" t="e">
        <f>ПОРІВНЯННЯ!#REF!</f>
        <v>#REF!</v>
      </c>
      <c r="C55" s="210">
        <f t="shared" si="0"/>
        <v>46</v>
      </c>
      <c r="D55" s="220"/>
      <c r="E55" s="220"/>
      <c r="F55" s="220"/>
      <c r="G55" s="220"/>
      <c r="H55" s="399"/>
      <c r="I55" s="398"/>
      <c r="J55" s="220"/>
      <c r="K55" s="220"/>
      <c r="L55" s="220"/>
      <c r="M55" s="221"/>
      <c r="N55" s="221"/>
    </row>
    <row r="56" spans="1:14" s="211" customFormat="1" ht="15.75" x14ac:dyDescent="0.25">
      <c r="A56" s="209" t="e">
        <f>ПОРІВНЯННЯ!#REF!</f>
        <v>#REF!</v>
      </c>
      <c r="B56" s="209" t="e">
        <f>ПОРІВНЯННЯ!#REF!</f>
        <v>#REF!</v>
      </c>
      <c r="C56" s="210">
        <f t="shared" si="0"/>
        <v>47</v>
      </c>
      <c r="D56" s="220"/>
      <c r="E56" s="220"/>
      <c r="F56" s="220"/>
      <c r="G56" s="220"/>
      <c r="H56" s="399"/>
      <c r="I56" s="398"/>
      <c r="J56" s="220"/>
      <c r="K56" s="220"/>
      <c r="L56" s="220"/>
      <c r="M56" s="221"/>
      <c r="N56" s="221"/>
    </row>
    <row r="57" spans="1:14" s="211" customFormat="1" ht="15.75" x14ac:dyDescent="0.25">
      <c r="A57" s="209" t="e">
        <f>ПОРІВНЯННЯ!#REF!</f>
        <v>#REF!</v>
      </c>
      <c r="B57" s="209" t="e">
        <f>ПОРІВНЯННЯ!#REF!</f>
        <v>#REF!</v>
      </c>
      <c r="C57" s="210">
        <f t="shared" si="0"/>
        <v>48</v>
      </c>
      <c r="D57" s="220"/>
      <c r="E57" s="220"/>
      <c r="F57" s="220"/>
      <c r="G57" s="220"/>
      <c r="H57" s="399"/>
      <c r="I57" s="398"/>
      <c r="J57" s="220"/>
      <c r="K57" s="220"/>
      <c r="L57" s="220"/>
      <c r="M57" s="221"/>
      <c r="N57" s="221"/>
    </row>
    <row r="58" spans="1:14" s="211" customFormat="1" ht="15.75" x14ac:dyDescent="0.25">
      <c r="A58" s="209" t="e">
        <f>ПОРІВНЯННЯ!#REF!</f>
        <v>#REF!</v>
      </c>
      <c r="B58" s="209" t="e">
        <f>ПОРІВНЯННЯ!#REF!</f>
        <v>#REF!</v>
      </c>
      <c r="C58" s="210">
        <f t="shared" si="0"/>
        <v>49</v>
      </c>
      <c r="D58" s="220"/>
      <c r="E58" s="220"/>
      <c r="F58" s="220"/>
      <c r="G58" s="220"/>
      <c r="H58" s="399"/>
      <c r="I58" s="398"/>
      <c r="J58" s="220"/>
      <c r="K58" s="220"/>
      <c r="L58" s="220"/>
      <c r="M58" s="221"/>
      <c r="N58" s="221"/>
    </row>
    <row r="59" spans="1:14" s="211" customFormat="1" ht="15.75" x14ac:dyDescent="0.25">
      <c r="A59" s="209" t="e">
        <f>ПОРІВНЯННЯ!#REF!</f>
        <v>#REF!</v>
      </c>
      <c r="B59" s="209" t="e">
        <f>ПОРІВНЯННЯ!#REF!</f>
        <v>#REF!</v>
      </c>
      <c r="C59" s="210">
        <f t="shared" si="0"/>
        <v>50</v>
      </c>
      <c r="D59" s="220"/>
      <c r="E59" s="220"/>
      <c r="F59" s="220"/>
      <c r="G59" s="220"/>
      <c r="H59" s="399"/>
      <c r="I59" s="398"/>
      <c r="J59" s="220"/>
      <c r="K59" s="218"/>
      <c r="L59" s="218"/>
      <c r="M59" s="219"/>
      <c r="N59" s="219"/>
    </row>
    <row r="60" spans="1:14" s="211" customFormat="1" ht="15.75" x14ac:dyDescent="0.25">
      <c r="A60" s="209" t="e">
        <f>ПОРІВНЯННЯ!#REF!</f>
        <v>#REF!</v>
      </c>
      <c r="B60" s="209" t="e">
        <f>ПОРІВНЯННЯ!#REF!</f>
        <v>#REF!</v>
      </c>
      <c r="C60" s="210">
        <f t="shared" si="0"/>
        <v>51</v>
      </c>
      <c r="D60" s="220"/>
      <c r="E60" s="220"/>
      <c r="F60" s="220"/>
      <c r="G60" s="220"/>
      <c r="H60" s="399"/>
      <c r="I60" s="398"/>
      <c r="J60" s="220"/>
      <c r="K60" s="220"/>
      <c r="L60" s="220"/>
      <c r="M60" s="221"/>
      <c r="N60" s="221"/>
    </row>
    <row r="61" spans="1:14" s="211" customFormat="1" ht="15.75" x14ac:dyDescent="0.25">
      <c r="A61" s="209" t="e">
        <f>ПОРІВНЯННЯ!#REF!</f>
        <v>#REF!</v>
      </c>
      <c r="B61" s="209" t="e">
        <f>ПОРІВНЯННЯ!#REF!</f>
        <v>#REF!</v>
      </c>
      <c r="C61" s="210">
        <f t="shared" si="0"/>
        <v>52</v>
      </c>
      <c r="D61" s="220"/>
      <c r="E61" s="220"/>
      <c r="F61" s="220"/>
      <c r="G61" s="220"/>
      <c r="H61" s="399"/>
      <c r="I61" s="398"/>
      <c r="J61" s="220"/>
      <c r="K61" s="218"/>
      <c r="L61" s="218"/>
      <c r="M61" s="219"/>
      <c r="N61" s="219"/>
    </row>
    <row r="62" spans="1:14" s="211" customFormat="1" ht="15.75" x14ac:dyDescent="0.25">
      <c r="A62" s="209" t="e">
        <f>ПОРІВНЯННЯ!#REF!</f>
        <v>#REF!</v>
      </c>
      <c r="B62" s="209" t="e">
        <f>ПОРІВНЯННЯ!#REF!</f>
        <v>#REF!</v>
      </c>
      <c r="C62" s="210">
        <f t="shared" si="0"/>
        <v>53</v>
      </c>
      <c r="D62" s="220"/>
      <c r="E62" s="220"/>
      <c r="F62" s="220"/>
      <c r="G62" s="220"/>
      <c r="H62" s="399"/>
      <c r="I62" s="398"/>
      <c r="J62" s="220"/>
      <c r="K62" s="220"/>
      <c r="L62" s="220"/>
      <c r="M62" s="221"/>
      <c r="N62" s="221"/>
    </row>
    <row r="63" spans="1:14" s="211" customFormat="1" ht="15.75" x14ac:dyDescent="0.25">
      <c r="A63" s="209" t="e">
        <f>ПОРІВНЯННЯ!#REF!</f>
        <v>#REF!</v>
      </c>
      <c r="B63" s="209" t="e">
        <f>ПОРІВНЯННЯ!#REF!</f>
        <v>#REF!</v>
      </c>
      <c r="C63" s="210">
        <f t="shared" si="0"/>
        <v>54</v>
      </c>
      <c r="D63" s="220"/>
      <c r="E63" s="220"/>
      <c r="F63" s="220"/>
      <c r="G63" s="220"/>
      <c r="H63" s="399"/>
      <c r="I63" s="398"/>
      <c r="J63" s="220"/>
      <c r="K63" s="220"/>
      <c r="L63" s="220"/>
      <c r="M63" s="221"/>
      <c r="N63" s="221"/>
    </row>
    <row r="64" spans="1:14" s="211" customFormat="1" ht="15.75" x14ac:dyDescent="0.25">
      <c r="A64" s="209" t="e">
        <f>ПОРІВНЯННЯ!#REF!</f>
        <v>#REF!</v>
      </c>
      <c r="B64" s="209" t="e">
        <f>ПОРІВНЯННЯ!#REF!</f>
        <v>#REF!</v>
      </c>
      <c r="C64" s="210">
        <f t="shared" si="0"/>
        <v>55</v>
      </c>
      <c r="D64" s="220"/>
      <c r="E64" s="220"/>
      <c r="F64" s="220"/>
      <c r="G64" s="220"/>
      <c r="H64" s="399"/>
      <c r="I64" s="398"/>
      <c r="J64" s="220"/>
      <c r="K64" s="218"/>
      <c r="L64" s="218"/>
      <c r="M64" s="221"/>
      <c r="N64" s="221"/>
    </row>
    <row r="65" spans="1:14" s="211" customFormat="1" ht="15.75" x14ac:dyDescent="0.25">
      <c r="A65" s="209" t="e">
        <f>ПОРІВНЯННЯ!#REF!</f>
        <v>#REF!</v>
      </c>
      <c r="B65" s="209" t="e">
        <f>ПОРІВНЯННЯ!#REF!</f>
        <v>#REF!</v>
      </c>
      <c r="C65" s="210">
        <f t="shared" si="0"/>
        <v>56</v>
      </c>
      <c r="D65" s="220"/>
      <c r="E65" s="220"/>
      <c r="F65" s="220"/>
      <c r="G65" s="220"/>
      <c r="H65" s="399"/>
      <c r="I65" s="398"/>
      <c r="J65" s="220"/>
      <c r="K65" s="220"/>
      <c r="L65" s="220"/>
      <c r="M65" s="221"/>
      <c r="N65" s="221"/>
    </row>
    <row r="66" spans="1:14" s="211" customFormat="1" ht="15.75" x14ac:dyDescent="0.25">
      <c r="A66" s="209" t="e">
        <f>ПОРІВНЯННЯ!#REF!</f>
        <v>#REF!</v>
      </c>
      <c r="B66" s="209" t="e">
        <f>ПОРІВНЯННЯ!#REF!</f>
        <v>#REF!</v>
      </c>
      <c r="C66" s="210">
        <f t="shared" si="0"/>
        <v>57</v>
      </c>
      <c r="D66" s="220"/>
      <c r="E66" s="220"/>
      <c r="F66" s="220"/>
      <c r="G66" s="220"/>
      <c r="H66" s="399"/>
      <c r="I66" s="398"/>
      <c r="J66" s="220"/>
      <c r="K66" s="220"/>
      <c r="L66" s="220"/>
      <c r="M66" s="221"/>
      <c r="N66" s="221"/>
    </row>
    <row r="67" spans="1:14" s="211" customFormat="1" ht="15.75" x14ac:dyDescent="0.25">
      <c r="A67" s="209" t="e">
        <f>ПОРІВНЯННЯ!#REF!</f>
        <v>#REF!</v>
      </c>
      <c r="B67" s="209" t="e">
        <f>ПОРІВНЯННЯ!#REF!</f>
        <v>#REF!</v>
      </c>
      <c r="C67" s="210">
        <f t="shared" si="0"/>
        <v>58</v>
      </c>
      <c r="D67" s="220"/>
      <c r="E67" s="220"/>
      <c r="F67" s="220"/>
      <c r="G67" s="220"/>
      <c r="H67" s="399"/>
      <c r="I67" s="398"/>
      <c r="J67" s="220"/>
      <c r="K67" s="220"/>
      <c r="L67" s="220"/>
      <c r="M67" s="221"/>
      <c r="N67" s="221"/>
    </row>
    <row r="68" spans="1:14" s="211" customFormat="1" ht="15.75" x14ac:dyDescent="0.25">
      <c r="A68" s="209" t="e">
        <f>ПОРІВНЯННЯ!#REF!</f>
        <v>#REF!</v>
      </c>
      <c r="B68" s="209" t="e">
        <f>ПОРІВНЯННЯ!#REF!</f>
        <v>#REF!</v>
      </c>
      <c r="C68" s="210">
        <f t="shared" si="0"/>
        <v>59</v>
      </c>
      <c r="D68" s="220"/>
      <c r="E68" s="220"/>
      <c r="F68" s="220"/>
      <c r="G68" s="220"/>
      <c r="H68" s="399"/>
      <c r="I68" s="398"/>
      <c r="J68" s="220"/>
      <c r="K68" s="220"/>
      <c r="L68" s="220"/>
      <c r="M68" s="221"/>
      <c r="N68" s="221"/>
    </row>
    <row r="69" spans="1:14" s="211" customFormat="1" ht="15.75" x14ac:dyDescent="0.25">
      <c r="A69" s="209" t="e">
        <f>ПОРІВНЯННЯ!#REF!</f>
        <v>#REF!</v>
      </c>
      <c r="B69" s="209" t="e">
        <f>ПОРІВНЯННЯ!#REF!</f>
        <v>#REF!</v>
      </c>
      <c r="C69" s="210">
        <f t="shared" si="0"/>
        <v>60</v>
      </c>
      <c r="D69" s="220"/>
      <c r="E69" s="220"/>
      <c r="F69" s="220"/>
      <c r="G69" s="220"/>
      <c r="H69" s="399"/>
      <c r="I69" s="398"/>
      <c r="J69" s="220"/>
      <c r="K69" s="220"/>
      <c r="L69" s="220"/>
      <c r="M69" s="221"/>
      <c r="N69" s="221"/>
    </row>
    <row r="70" spans="1:14" s="211" customFormat="1" ht="15.75" x14ac:dyDescent="0.25">
      <c r="A70" s="209" t="e">
        <f>ПОРІВНЯННЯ!#REF!</f>
        <v>#REF!</v>
      </c>
      <c r="B70" s="209" t="e">
        <f>ПОРІВНЯННЯ!#REF!</f>
        <v>#REF!</v>
      </c>
      <c r="C70" s="210">
        <f t="shared" si="0"/>
        <v>61</v>
      </c>
      <c r="D70" s="220"/>
      <c r="E70" s="220"/>
      <c r="F70" s="220"/>
      <c r="G70" s="220"/>
      <c r="H70" s="399"/>
      <c r="I70" s="398"/>
      <c r="J70" s="220"/>
      <c r="K70" s="220"/>
      <c r="L70" s="220"/>
      <c r="M70" s="221"/>
      <c r="N70" s="221"/>
    </row>
    <row r="71" spans="1:14" s="211" customFormat="1" ht="15.75" x14ac:dyDescent="0.25">
      <c r="A71" s="209" t="e">
        <f>ПОРІВНЯННЯ!#REF!</f>
        <v>#REF!</v>
      </c>
      <c r="B71" s="209" t="e">
        <f>ПОРІВНЯННЯ!#REF!</f>
        <v>#REF!</v>
      </c>
      <c r="C71" s="210">
        <f t="shared" si="0"/>
        <v>62</v>
      </c>
      <c r="D71" s="220"/>
      <c r="E71" s="220"/>
      <c r="F71" s="220"/>
      <c r="G71" s="220"/>
      <c r="H71" s="399"/>
      <c r="I71" s="398"/>
      <c r="J71" s="220"/>
      <c r="K71" s="218"/>
      <c r="L71" s="220"/>
      <c r="M71" s="221"/>
      <c r="N71" s="221"/>
    </row>
    <row r="72" spans="1:14" s="211" customFormat="1" ht="15.75" x14ac:dyDescent="0.25">
      <c r="A72" s="209" t="e">
        <f>ПОРІВНЯННЯ!#REF!</f>
        <v>#REF!</v>
      </c>
      <c r="B72" s="209" t="e">
        <f>ПОРІВНЯННЯ!#REF!</f>
        <v>#REF!</v>
      </c>
      <c r="C72" s="210">
        <f t="shared" si="0"/>
        <v>63</v>
      </c>
      <c r="D72" s="220"/>
      <c r="E72" s="220"/>
      <c r="F72" s="220"/>
      <c r="G72" s="220"/>
      <c r="H72" s="399"/>
      <c r="I72" s="398"/>
      <c r="J72" s="220"/>
      <c r="K72" s="220"/>
      <c r="L72" s="220"/>
      <c r="M72" s="221"/>
      <c r="N72" s="221"/>
    </row>
    <row r="73" spans="1:14" s="211" customFormat="1" ht="15.75" x14ac:dyDescent="0.25">
      <c r="A73" s="209" t="e">
        <f>ПОРІВНЯННЯ!#REF!</f>
        <v>#REF!</v>
      </c>
      <c r="B73" s="209" t="e">
        <f>ПОРІВНЯННЯ!#REF!</f>
        <v>#REF!</v>
      </c>
      <c r="C73" s="210">
        <f t="shared" si="0"/>
        <v>64</v>
      </c>
      <c r="D73" s="220"/>
      <c r="E73" s="220"/>
      <c r="F73" s="220"/>
      <c r="G73" s="220"/>
      <c r="H73" s="399"/>
      <c r="I73" s="398"/>
      <c r="J73" s="220"/>
      <c r="K73" s="218"/>
      <c r="L73" s="220"/>
      <c r="M73" s="221"/>
      <c r="N73" s="221"/>
    </row>
    <row r="74" spans="1:14" s="211" customFormat="1" ht="15.75" x14ac:dyDescent="0.25">
      <c r="A74" s="209" t="e">
        <f>ПОРІВНЯННЯ!#REF!</f>
        <v>#REF!</v>
      </c>
      <c r="B74" s="209" t="e">
        <f>ПОРІВНЯННЯ!#REF!</f>
        <v>#REF!</v>
      </c>
      <c r="C74" s="210">
        <f t="shared" si="0"/>
        <v>65</v>
      </c>
      <c r="D74" s="220"/>
      <c r="E74" s="220"/>
      <c r="F74" s="220"/>
      <c r="G74" s="220"/>
      <c r="H74" s="399"/>
      <c r="I74" s="398"/>
      <c r="J74" s="220"/>
      <c r="K74" s="220"/>
      <c r="L74" s="220"/>
      <c r="M74" s="221"/>
      <c r="N74" s="221"/>
    </row>
    <row r="75" spans="1:14" s="211" customFormat="1" ht="15.75" x14ac:dyDescent="0.25">
      <c r="A75" s="209" t="e">
        <f>ПОРІВНЯННЯ!#REF!</f>
        <v>#REF!</v>
      </c>
      <c r="B75" s="209" t="e">
        <f>ПОРІВНЯННЯ!#REF!</f>
        <v>#REF!</v>
      </c>
      <c r="C75" s="210">
        <f t="shared" si="0"/>
        <v>66</v>
      </c>
      <c r="D75" s="220"/>
      <c r="E75" s="220"/>
      <c r="F75" s="220"/>
      <c r="G75" s="220"/>
      <c r="H75" s="399"/>
      <c r="I75" s="398"/>
      <c r="J75" s="220"/>
      <c r="K75" s="220"/>
      <c r="L75" s="220"/>
      <c r="M75" s="221"/>
      <c r="N75" s="221"/>
    </row>
    <row r="76" spans="1:14" s="211" customFormat="1" ht="15.75" x14ac:dyDescent="0.25">
      <c r="A76" s="209" t="e">
        <f>ПОРІВНЯННЯ!#REF!</f>
        <v>#REF!</v>
      </c>
      <c r="B76" s="209" t="e">
        <f>ПОРІВНЯННЯ!#REF!</f>
        <v>#REF!</v>
      </c>
      <c r="C76" s="210">
        <f t="shared" ref="C76:C129" si="1">C75+1</f>
        <v>67</v>
      </c>
      <c r="D76" s="220"/>
      <c r="E76" s="220"/>
      <c r="F76" s="220"/>
      <c r="G76" s="220"/>
      <c r="H76" s="399"/>
      <c r="I76" s="398"/>
      <c r="J76" s="220"/>
      <c r="K76" s="220"/>
      <c r="L76" s="220"/>
      <c r="M76" s="221"/>
      <c r="N76" s="221"/>
    </row>
    <row r="77" spans="1:14" s="211" customFormat="1" ht="15.75" x14ac:dyDescent="0.25">
      <c r="A77" s="209" t="e">
        <f>ПОРІВНЯННЯ!#REF!</f>
        <v>#REF!</v>
      </c>
      <c r="B77" s="209" t="e">
        <f>ПОРІВНЯННЯ!#REF!</f>
        <v>#REF!</v>
      </c>
      <c r="C77" s="210">
        <f t="shared" si="1"/>
        <v>68</v>
      </c>
      <c r="D77" s="220"/>
      <c r="E77" s="220"/>
      <c r="F77" s="220"/>
      <c r="G77" s="220"/>
      <c r="H77" s="399"/>
      <c r="I77" s="398"/>
      <c r="J77" s="220"/>
      <c r="K77" s="220"/>
      <c r="L77" s="220"/>
      <c r="M77" s="221"/>
      <c r="N77" s="221"/>
    </row>
    <row r="78" spans="1:14" s="212" customFormat="1" ht="15.75" x14ac:dyDescent="0.25">
      <c r="A78" s="209" t="e">
        <f>ПОРІВНЯННЯ!#REF!</f>
        <v>#REF!</v>
      </c>
      <c r="B78" s="209" t="e">
        <f>ПОРІВНЯННЯ!#REF!</f>
        <v>#REF!</v>
      </c>
      <c r="C78" s="210">
        <f t="shared" si="1"/>
        <v>69</v>
      </c>
      <c r="D78" s="220"/>
      <c r="E78" s="220"/>
      <c r="F78" s="220"/>
      <c r="G78" s="220"/>
      <c r="H78" s="399"/>
      <c r="I78" s="398"/>
      <c r="J78" s="220"/>
      <c r="K78" s="220"/>
      <c r="L78" s="220"/>
      <c r="M78" s="221"/>
      <c r="N78" s="221"/>
    </row>
    <row r="79" spans="1:14" s="212" customFormat="1" ht="15.75" x14ac:dyDescent="0.25">
      <c r="A79" s="209" t="e">
        <f>ПОРІВНЯННЯ!#REF!</f>
        <v>#REF!</v>
      </c>
      <c r="B79" s="209" t="e">
        <f>ПОРІВНЯННЯ!#REF!</f>
        <v>#REF!</v>
      </c>
      <c r="C79" s="210">
        <f t="shared" si="1"/>
        <v>70</v>
      </c>
      <c r="D79" s="220"/>
      <c r="E79" s="220"/>
      <c r="F79" s="220"/>
      <c r="G79" s="220"/>
      <c r="H79" s="399"/>
      <c r="I79" s="398"/>
      <c r="J79" s="220"/>
      <c r="K79" s="220"/>
      <c r="L79" s="220"/>
      <c r="M79" s="221"/>
      <c r="N79" s="221"/>
    </row>
    <row r="80" spans="1:14" s="204" customFormat="1" ht="15.75" x14ac:dyDescent="0.25">
      <c r="A80" s="203"/>
      <c r="B80" s="203"/>
      <c r="C80" s="210">
        <f t="shared" si="1"/>
        <v>71</v>
      </c>
      <c r="D80" s="220"/>
      <c r="E80" s="220"/>
      <c r="F80" s="220"/>
      <c r="G80" s="220"/>
      <c r="H80" s="399"/>
      <c r="I80" s="398"/>
      <c r="J80" s="220"/>
      <c r="K80" s="220"/>
      <c r="L80" s="220"/>
      <c r="M80" s="221"/>
      <c r="N80" s="221"/>
    </row>
    <row r="81" spans="1:14" s="204" customFormat="1" ht="15.75" x14ac:dyDescent="0.25">
      <c r="A81" s="203"/>
      <c r="B81" s="203"/>
      <c r="C81" s="210">
        <f t="shared" si="1"/>
        <v>72</v>
      </c>
      <c r="D81" s="220"/>
      <c r="E81" s="220"/>
      <c r="F81" s="220"/>
      <c r="G81" s="220"/>
      <c r="H81" s="399"/>
      <c r="I81" s="398"/>
      <c r="J81" s="220"/>
      <c r="K81" s="218"/>
      <c r="L81" s="218"/>
      <c r="M81" s="219"/>
      <c r="N81" s="219"/>
    </row>
    <row r="82" spans="1:14" s="214" customFormat="1" ht="15.75" x14ac:dyDescent="0.25">
      <c r="A82" s="213"/>
      <c r="B82" s="213"/>
      <c r="C82" s="210">
        <f t="shared" si="1"/>
        <v>73</v>
      </c>
      <c r="D82" s="220"/>
      <c r="E82" s="220"/>
      <c r="F82" s="220"/>
      <c r="G82" s="220"/>
      <c r="H82" s="399"/>
      <c r="I82" s="398"/>
      <c r="J82" s="220"/>
      <c r="K82" s="218"/>
      <c r="L82" s="218"/>
      <c r="M82" s="219"/>
      <c r="N82" s="219"/>
    </row>
    <row r="83" spans="1:14" s="214" customFormat="1" ht="15.75" x14ac:dyDescent="0.25">
      <c r="A83" s="213"/>
      <c r="B83" s="213"/>
      <c r="C83" s="210">
        <f t="shared" si="1"/>
        <v>74</v>
      </c>
      <c r="D83" s="220"/>
      <c r="E83" s="220"/>
      <c r="F83" s="220"/>
      <c r="G83" s="220"/>
      <c r="H83" s="399"/>
      <c r="I83" s="398"/>
      <c r="J83" s="220"/>
      <c r="K83" s="218"/>
      <c r="L83" s="218"/>
      <c r="M83" s="219"/>
      <c r="N83" s="219"/>
    </row>
    <row r="84" spans="1:14" s="214" customFormat="1" ht="15.75" x14ac:dyDescent="0.25">
      <c r="A84" s="213"/>
      <c r="B84" s="213"/>
      <c r="C84" s="210">
        <f t="shared" si="1"/>
        <v>75</v>
      </c>
      <c r="D84" s="220"/>
      <c r="E84" s="220"/>
      <c r="F84" s="220"/>
      <c r="G84" s="220"/>
      <c r="H84" s="399"/>
      <c r="I84" s="398"/>
      <c r="J84" s="220"/>
      <c r="K84" s="218"/>
      <c r="L84" s="218"/>
      <c r="M84" s="219"/>
      <c r="N84" s="219"/>
    </row>
    <row r="85" spans="1:14" s="214" customFormat="1" ht="15.75" x14ac:dyDescent="0.25">
      <c r="A85" s="213"/>
      <c r="B85" s="213"/>
      <c r="C85" s="210">
        <f t="shared" si="1"/>
        <v>76</v>
      </c>
      <c r="D85" s="220"/>
      <c r="E85" s="220"/>
      <c r="F85" s="220"/>
      <c r="G85" s="220"/>
      <c r="H85" s="399"/>
      <c r="I85" s="398"/>
      <c r="J85" s="220"/>
      <c r="K85" s="218"/>
      <c r="L85" s="218"/>
      <c r="M85" s="219"/>
      <c r="N85" s="219"/>
    </row>
    <row r="86" spans="1:14" s="214" customFormat="1" ht="15.75" x14ac:dyDescent="0.25">
      <c r="A86" s="213"/>
      <c r="B86" s="213"/>
      <c r="C86" s="210">
        <f t="shared" si="1"/>
        <v>77</v>
      </c>
      <c r="D86" s="220"/>
      <c r="E86" s="220"/>
      <c r="F86" s="220"/>
      <c r="G86" s="220"/>
      <c r="H86" s="399"/>
      <c r="I86" s="398"/>
      <c r="J86" s="220"/>
      <c r="K86" s="220"/>
      <c r="L86" s="220"/>
      <c r="M86" s="221"/>
      <c r="N86" s="221"/>
    </row>
    <row r="87" spans="1:14" s="204" customFormat="1" ht="15.75" x14ac:dyDescent="0.25">
      <c r="A87" s="203"/>
      <c r="B87" s="203"/>
      <c r="C87" s="210">
        <f t="shared" si="1"/>
        <v>78</v>
      </c>
      <c r="D87" s="220"/>
      <c r="E87" s="220"/>
      <c r="F87" s="220"/>
      <c r="G87" s="220"/>
      <c r="H87" s="399"/>
      <c r="I87" s="398"/>
      <c r="J87" s="220"/>
      <c r="K87" s="220"/>
      <c r="L87" s="220"/>
      <c r="M87" s="221"/>
      <c r="N87" s="221"/>
    </row>
    <row r="88" spans="1:14" s="204" customFormat="1" ht="15.75" x14ac:dyDescent="0.25">
      <c r="A88" s="203"/>
      <c r="B88" s="203"/>
      <c r="C88" s="210">
        <f t="shared" si="1"/>
        <v>79</v>
      </c>
      <c r="D88" s="220"/>
      <c r="E88" s="220"/>
      <c r="F88" s="220"/>
      <c r="G88" s="220"/>
      <c r="H88" s="399"/>
      <c r="I88" s="398"/>
      <c r="J88" s="220"/>
      <c r="K88" s="220"/>
      <c r="L88" s="220"/>
      <c r="M88" s="221"/>
      <c r="N88" s="221"/>
    </row>
    <row r="89" spans="1:14" s="204" customFormat="1" ht="15.75" x14ac:dyDescent="0.25">
      <c r="A89" s="203"/>
      <c r="B89" s="203"/>
      <c r="C89" s="210">
        <f t="shared" si="1"/>
        <v>80</v>
      </c>
      <c r="D89" s="220"/>
      <c r="E89" s="220"/>
      <c r="F89" s="220"/>
      <c r="G89" s="220"/>
      <c r="H89" s="399"/>
      <c r="I89" s="398"/>
      <c r="J89" s="220"/>
      <c r="K89" s="220"/>
      <c r="L89" s="220"/>
      <c r="M89" s="221"/>
      <c r="N89" s="221"/>
    </row>
    <row r="90" spans="1:14" s="204" customFormat="1" ht="15.75" x14ac:dyDescent="0.25">
      <c r="A90" s="203"/>
      <c r="B90" s="203"/>
      <c r="C90" s="210">
        <f t="shared" si="1"/>
        <v>81</v>
      </c>
      <c r="D90" s="220"/>
      <c r="E90" s="220"/>
      <c r="F90" s="220"/>
      <c r="G90" s="220"/>
      <c r="H90" s="399"/>
      <c r="I90" s="398"/>
      <c r="J90" s="220"/>
      <c r="K90" s="220"/>
      <c r="L90" s="220"/>
      <c r="M90" s="221"/>
      <c r="N90" s="221"/>
    </row>
    <row r="91" spans="1:14" s="204" customFormat="1" ht="15.75" x14ac:dyDescent="0.25">
      <c r="A91" s="203"/>
      <c r="B91" s="203"/>
      <c r="C91" s="210">
        <f t="shared" si="1"/>
        <v>82</v>
      </c>
      <c r="D91" s="220"/>
      <c r="E91" s="220"/>
      <c r="F91" s="220"/>
      <c r="G91" s="220"/>
      <c r="H91" s="399"/>
      <c r="I91" s="398"/>
      <c r="J91" s="220"/>
      <c r="K91" s="220"/>
      <c r="L91" s="220"/>
      <c r="M91" s="221"/>
      <c r="N91" s="221"/>
    </row>
    <row r="92" spans="1:14" s="204" customFormat="1" ht="15.75" x14ac:dyDescent="0.25">
      <c r="A92" s="203"/>
      <c r="B92" s="203"/>
      <c r="C92" s="210">
        <f t="shared" si="1"/>
        <v>83</v>
      </c>
      <c r="D92" s="220"/>
      <c r="E92" s="220"/>
      <c r="F92" s="220"/>
      <c r="G92" s="220"/>
      <c r="H92" s="399"/>
      <c r="I92" s="398"/>
      <c r="J92" s="220"/>
      <c r="K92" s="220"/>
      <c r="L92" s="218"/>
      <c r="M92" s="219"/>
      <c r="N92" s="219"/>
    </row>
    <row r="93" spans="1:14" s="204" customFormat="1" ht="15.75" x14ac:dyDescent="0.25">
      <c r="A93" s="203"/>
      <c r="B93" s="203"/>
      <c r="C93" s="210">
        <f t="shared" si="1"/>
        <v>84</v>
      </c>
      <c r="D93" s="220"/>
      <c r="E93" s="220"/>
      <c r="F93" s="220"/>
      <c r="G93" s="220"/>
      <c r="H93" s="399"/>
      <c r="I93" s="398"/>
      <c r="J93" s="220"/>
      <c r="K93" s="220"/>
      <c r="L93" s="220"/>
      <c r="M93" s="221"/>
      <c r="N93" s="221"/>
    </row>
    <row r="94" spans="1:14" s="204" customFormat="1" ht="15.75" x14ac:dyDescent="0.25">
      <c r="A94" s="203"/>
      <c r="B94" s="203"/>
      <c r="C94" s="210">
        <f t="shared" si="1"/>
        <v>85</v>
      </c>
      <c r="D94" s="220"/>
      <c r="E94" s="220"/>
      <c r="F94" s="220"/>
      <c r="G94" s="220"/>
      <c r="H94" s="399"/>
      <c r="I94" s="398"/>
      <c r="J94" s="220"/>
      <c r="K94" s="220"/>
      <c r="L94" s="220"/>
      <c r="M94" s="221"/>
      <c r="N94" s="221"/>
    </row>
    <row r="95" spans="1:14" s="204" customFormat="1" ht="15.75" x14ac:dyDescent="0.25">
      <c r="A95" s="203"/>
      <c r="B95" s="203"/>
      <c r="C95" s="210">
        <f t="shared" si="1"/>
        <v>86</v>
      </c>
      <c r="D95" s="220"/>
      <c r="E95" s="220"/>
      <c r="F95" s="220"/>
      <c r="G95" s="220"/>
      <c r="H95" s="399"/>
      <c r="I95" s="398"/>
      <c r="J95" s="220"/>
      <c r="K95" s="220"/>
      <c r="L95" s="220"/>
      <c r="M95" s="221"/>
      <c r="N95" s="221"/>
    </row>
    <row r="96" spans="1:14" s="204" customFormat="1" ht="15.75" x14ac:dyDescent="0.25">
      <c r="A96" s="203"/>
      <c r="B96" s="203"/>
      <c r="C96" s="210">
        <f t="shared" si="1"/>
        <v>87</v>
      </c>
      <c r="D96" s="220"/>
      <c r="E96" s="220"/>
      <c r="F96" s="220"/>
      <c r="G96" s="220"/>
      <c r="H96" s="399"/>
      <c r="I96" s="398"/>
      <c r="J96" s="220"/>
      <c r="K96" s="220"/>
      <c r="L96" s="220"/>
      <c r="M96" s="221"/>
      <c r="N96" s="221"/>
    </row>
    <row r="97" spans="1:14" s="204" customFormat="1" ht="15.75" x14ac:dyDescent="0.25">
      <c r="A97" s="203"/>
      <c r="B97" s="203"/>
      <c r="C97" s="210">
        <f t="shared" si="1"/>
        <v>88</v>
      </c>
      <c r="D97" s="220"/>
      <c r="E97" s="220"/>
      <c r="F97" s="220"/>
      <c r="G97" s="220"/>
      <c r="H97" s="399"/>
      <c r="I97" s="398"/>
      <c r="J97" s="220"/>
      <c r="K97" s="220"/>
      <c r="L97" s="220"/>
      <c r="M97" s="221"/>
      <c r="N97" s="221"/>
    </row>
    <row r="98" spans="1:14" s="204" customFormat="1" ht="15.75" x14ac:dyDescent="0.25">
      <c r="A98" s="203"/>
      <c r="B98" s="203"/>
      <c r="C98" s="210">
        <f t="shared" si="1"/>
        <v>89</v>
      </c>
      <c r="D98" s="220"/>
      <c r="E98" s="220"/>
      <c r="F98" s="220"/>
      <c r="G98" s="220"/>
      <c r="H98" s="399"/>
      <c r="I98" s="398"/>
      <c r="J98" s="220"/>
      <c r="K98" s="220"/>
      <c r="L98" s="220"/>
      <c r="M98" s="221"/>
      <c r="N98" s="221"/>
    </row>
    <row r="99" spans="1:14" s="204" customFormat="1" ht="15.75" x14ac:dyDescent="0.25">
      <c r="A99" s="203"/>
      <c r="B99" s="203"/>
      <c r="C99" s="210">
        <f t="shared" si="1"/>
        <v>90</v>
      </c>
      <c r="D99" s="220"/>
      <c r="E99" s="220"/>
      <c r="F99" s="220"/>
      <c r="G99" s="220"/>
      <c r="H99" s="399"/>
      <c r="I99" s="398"/>
      <c r="J99" s="220"/>
      <c r="K99" s="220"/>
      <c r="L99" s="220"/>
      <c r="M99" s="221"/>
      <c r="N99" s="221"/>
    </row>
    <row r="100" spans="1:14" s="204" customFormat="1" ht="15.75" x14ac:dyDescent="0.25">
      <c r="A100" s="203"/>
      <c r="B100" s="203"/>
      <c r="C100" s="210">
        <f t="shared" si="1"/>
        <v>91</v>
      </c>
      <c r="D100" s="220"/>
      <c r="E100" s="220"/>
      <c r="F100" s="220"/>
      <c r="G100" s="220"/>
      <c r="H100" s="399"/>
      <c r="I100" s="398"/>
      <c r="J100" s="220"/>
      <c r="K100" s="220"/>
      <c r="L100" s="220"/>
      <c r="M100" s="221"/>
      <c r="N100" s="221"/>
    </row>
    <row r="101" spans="1:14" s="204" customFormat="1" ht="15.75" x14ac:dyDescent="0.25">
      <c r="A101" s="203"/>
      <c r="B101" s="203"/>
      <c r="C101" s="210">
        <f t="shared" si="1"/>
        <v>92</v>
      </c>
      <c r="D101" s="220"/>
      <c r="E101" s="220"/>
      <c r="F101" s="220"/>
      <c r="G101" s="220"/>
      <c r="H101" s="399"/>
      <c r="I101" s="398"/>
      <c r="J101" s="220"/>
      <c r="K101" s="220"/>
      <c r="L101" s="220"/>
      <c r="M101" s="221"/>
      <c r="N101" s="221"/>
    </row>
    <row r="102" spans="1:14" s="204" customFormat="1" ht="15.75" x14ac:dyDescent="0.25">
      <c r="A102" s="203"/>
      <c r="B102" s="203"/>
      <c r="C102" s="210">
        <f t="shared" si="1"/>
        <v>93</v>
      </c>
      <c r="D102" s="220"/>
      <c r="E102" s="220"/>
      <c r="F102" s="220"/>
      <c r="G102" s="220"/>
      <c r="H102" s="399"/>
      <c r="I102" s="398"/>
      <c r="J102" s="220"/>
      <c r="K102" s="218"/>
      <c r="L102" s="218"/>
      <c r="M102" s="219"/>
      <c r="N102" s="219"/>
    </row>
    <row r="103" spans="1:14" s="204" customFormat="1" ht="15.75" x14ac:dyDescent="0.25">
      <c r="A103" s="203"/>
      <c r="B103" s="203"/>
      <c r="C103" s="210">
        <f t="shared" si="1"/>
        <v>94</v>
      </c>
      <c r="D103" s="220"/>
      <c r="E103" s="220"/>
      <c r="F103" s="220"/>
      <c r="G103" s="220"/>
      <c r="H103" s="399"/>
      <c r="I103" s="398"/>
      <c r="J103" s="220"/>
      <c r="K103" s="220"/>
      <c r="L103" s="220"/>
      <c r="M103" s="221"/>
      <c r="N103" s="221"/>
    </row>
    <row r="104" spans="1:14" s="204" customFormat="1" ht="15.75" x14ac:dyDescent="0.25">
      <c r="A104" s="203"/>
      <c r="B104" s="203"/>
      <c r="C104" s="210">
        <f t="shared" si="1"/>
        <v>95</v>
      </c>
      <c r="D104" s="220"/>
      <c r="E104" s="220"/>
      <c r="F104" s="220"/>
      <c r="G104" s="220"/>
      <c r="H104" s="399"/>
      <c r="I104" s="398"/>
      <c r="J104" s="220"/>
      <c r="K104" s="220"/>
      <c r="L104" s="220"/>
      <c r="M104" s="221"/>
      <c r="N104" s="221"/>
    </row>
    <row r="105" spans="1:14" s="204" customFormat="1" ht="15.75" x14ac:dyDescent="0.25">
      <c r="A105" s="203"/>
      <c r="B105" s="203"/>
      <c r="C105" s="210">
        <f t="shared" si="1"/>
        <v>96</v>
      </c>
      <c r="D105" s="220"/>
      <c r="E105" s="220"/>
      <c r="F105" s="220"/>
      <c r="G105" s="220"/>
      <c r="H105" s="399"/>
      <c r="I105" s="398"/>
      <c r="J105" s="220"/>
      <c r="K105" s="220"/>
      <c r="L105" s="220"/>
      <c r="M105" s="221"/>
      <c r="N105" s="221"/>
    </row>
    <row r="106" spans="1:14" s="204" customFormat="1" ht="15.75" x14ac:dyDescent="0.25">
      <c r="A106" s="203"/>
      <c r="B106" s="203"/>
      <c r="C106" s="210">
        <f t="shared" si="1"/>
        <v>97</v>
      </c>
      <c r="D106" s="220"/>
      <c r="E106" s="220"/>
      <c r="F106" s="220"/>
      <c r="G106" s="220"/>
      <c r="H106" s="399"/>
      <c r="I106" s="398"/>
      <c r="J106" s="220"/>
      <c r="K106" s="220"/>
      <c r="L106" s="220"/>
      <c r="M106" s="221"/>
      <c r="N106" s="221"/>
    </row>
    <row r="107" spans="1:14" s="204" customFormat="1" ht="15.75" x14ac:dyDescent="0.25">
      <c r="A107" s="203"/>
      <c r="B107" s="203"/>
      <c r="C107" s="210">
        <f t="shared" si="1"/>
        <v>98</v>
      </c>
      <c r="D107" s="220"/>
      <c r="E107" s="220"/>
      <c r="F107" s="220"/>
      <c r="G107" s="220"/>
      <c r="H107" s="399"/>
      <c r="I107" s="398"/>
      <c r="J107" s="220"/>
      <c r="K107" s="220"/>
      <c r="L107" s="220"/>
      <c r="M107" s="221"/>
      <c r="N107" s="221"/>
    </row>
    <row r="108" spans="1:14" s="204" customFormat="1" ht="15.75" x14ac:dyDescent="0.25">
      <c r="A108" s="203"/>
      <c r="B108" s="203"/>
      <c r="C108" s="210">
        <f t="shared" si="1"/>
        <v>99</v>
      </c>
      <c r="D108" s="220"/>
      <c r="E108" s="220"/>
      <c r="F108" s="220"/>
      <c r="G108" s="220"/>
      <c r="H108" s="399"/>
      <c r="I108" s="398"/>
      <c r="J108" s="220"/>
      <c r="K108" s="220"/>
      <c r="L108" s="220"/>
      <c r="M108" s="221"/>
      <c r="N108" s="221"/>
    </row>
    <row r="109" spans="1:14" s="204" customFormat="1" ht="15.75" x14ac:dyDescent="0.25">
      <c r="A109" s="203"/>
      <c r="B109" s="203"/>
      <c r="C109" s="210">
        <f t="shared" si="1"/>
        <v>100</v>
      </c>
      <c r="D109" s="220"/>
      <c r="E109" s="220"/>
      <c r="F109" s="220"/>
      <c r="G109" s="220"/>
      <c r="H109" s="399"/>
      <c r="I109" s="398"/>
      <c r="J109" s="220"/>
      <c r="K109" s="220"/>
      <c r="L109" s="220"/>
      <c r="M109" s="221"/>
      <c r="N109" s="221"/>
    </row>
    <row r="110" spans="1:14" s="204" customFormat="1" ht="15.75" x14ac:dyDescent="0.25">
      <c r="A110" s="203"/>
      <c r="B110" s="203"/>
      <c r="C110" s="210">
        <f t="shared" si="1"/>
        <v>101</v>
      </c>
      <c r="D110" s="220"/>
      <c r="E110" s="220"/>
      <c r="F110" s="220"/>
      <c r="G110" s="220"/>
      <c r="H110" s="399"/>
      <c r="I110" s="398"/>
      <c r="J110" s="220"/>
      <c r="K110" s="220"/>
      <c r="L110" s="220"/>
      <c r="M110" s="221"/>
      <c r="N110" s="221"/>
    </row>
    <row r="111" spans="1:14" s="204" customFormat="1" ht="15.75" x14ac:dyDescent="0.25">
      <c r="A111" s="203"/>
      <c r="B111" s="203"/>
      <c r="C111" s="210">
        <f t="shared" si="1"/>
        <v>102</v>
      </c>
      <c r="D111" s="220"/>
      <c r="E111" s="220"/>
      <c r="F111" s="220"/>
      <c r="G111" s="220"/>
      <c r="H111" s="399"/>
      <c r="I111" s="398"/>
      <c r="J111" s="220"/>
      <c r="K111" s="220"/>
      <c r="L111" s="220"/>
      <c r="M111" s="221"/>
      <c r="N111" s="221"/>
    </row>
    <row r="112" spans="1:14" s="204" customFormat="1" ht="15.75" x14ac:dyDescent="0.25">
      <c r="A112" s="203"/>
      <c r="B112" s="203"/>
      <c r="C112" s="210">
        <f t="shared" si="1"/>
        <v>103</v>
      </c>
      <c r="D112" s="220"/>
      <c r="E112" s="220"/>
      <c r="F112" s="220"/>
      <c r="G112" s="220"/>
      <c r="H112" s="399"/>
      <c r="I112" s="398"/>
      <c r="J112" s="220"/>
      <c r="K112" s="220"/>
      <c r="L112" s="220"/>
      <c r="M112" s="221"/>
      <c r="N112" s="221"/>
    </row>
    <row r="113" spans="1:14" s="204" customFormat="1" ht="15.75" x14ac:dyDescent="0.25">
      <c r="A113" s="203"/>
      <c r="B113" s="203"/>
      <c r="C113" s="210">
        <f t="shared" si="1"/>
        <v>104</v>
      </c>
      <c r="D113" s="220"/>
      <c r="E113" s="220"/>
      <c r="F113" s="220"/>
      <c r="G113" s="220"/>
      <c r="H113" s="399"/>
      <c r="I113" s="398"/>
      <c r="J113" s="220"/>
      <c r="K113" s="220"/>
      <c r="L113" s="220"/>
      <c r="M113" s="221"/>
      <c r="N113" s="221"/>
    </row>
    <row r="114" spans="1:14" s="204" customFormat="1" ht="15.75" x14ac:dyDescent="0.25">
      <c r="A114" s="203"/>
      <c r="B114" s="203"/>
      <c r="C114" s="210">
        <f t="shared" si="1"/>
        <v>105</v>
      </c>
      <c r="D114" s="220"/>
      <c r="E114" s="220"/>
      <c r="F114" s="220"/>
      <c r="G114" s="220"/>
      <c r="H114" s="399"/>
      <c r="I114" s="398"/>
      <c r="J114" s="220"/>
      <c r="K114" s="220"/>
      <c r="L114" s="220"/>
      <c r="M114" s="221"/>
      <c r="N114" s="221"/>
    </row>
    <row r="115" spans="1:14" s="204" customFormat="1" ht="15.75" x14ac:dyDescent="0.25">
      <c r="A115" s="203"/>
      <c r="B115" s="203"/>
      <c r="C115" s="210">
        <f t="shared" si="1"/>
        <v>106</v>
      </c>
      <c r="D115" s="220"/>
      <c r="E115" s="220"/>
      <c r="F115" s="220"/>
      <c r="G115" s="220"/>
      <c r="H115" s="399"/>
      <c r="I115" s="398"/>
      <c r="J115" s="220"/>
      <c r="K115" s="220"/>
      <c r="L115" s="220"/>
      <c r="M115" s="221"/>
      <c r="N115" s="221"/>
    </row>
    <row r="116" spans="1:14" s="204" customFormat="1" ht="15.75" x14ac:dyDescent="0.25">
      <c r="A116" s="203"/>
      <c r="B116" s="203"/>
      <c r="C116" s="210">
        <f t="shared" si="1"/>
        <v>107</v>
      </c>
      <c r="D116" s="220"/>
      <c r="E116" s="220"/>
      <c r="F116" s="220"/>
      <c r="G116" s="220"/>
      <c r="H116" s="399"/>
      <c r="I116" s="398"/>
      <c r="J116" s="220"/>
      <c r="K116" s="220"/>
      <c r="L116" s="220"/>
      <c r="M116" s="221"/>
      <c r="N116" s="221"/>
    </row>
    <row r="117" spans="1:14" s="204" customFormat="1" ht="15.75" x14ac:dyDescent="0.25">
      <c r="A117" s="203"/>
      <c r="B117" s="203"/>
      <c r="C117" s="210">
        <f t="shared" si="1"/>
        <v>108</v>
      </c>
      <c r="D117" s="220"/>
      <c r="E117" s="220"/>
      <c r="F117" s="220"/>
      <c r="G117" s="220"/>
      <c r="H117" s="399"/>
      <c r="I117" s="398"/>
      <c r="J117" s="220"/>
      <c r="K117" s="220"/>
      <c r="L117" s="220"/>
      <c r="M117" s="221"/>
      <c r="N117" s="221"/>
    </row>
    <row r="118" spans="1:14" s="204" customFormat="1" ht="15.75" x14ac:dyDescent="0.25">
      <c r="A118" s="203"/>
      <c r="B118" s="203"/>
      <c r="C118" s="210">
        <f t="shared" si="1"/>
        <v>109</v>
      </c>
      <c r="D118" s="220"/>
      <c r="E118" s="220"/>
      <c r="F118" s="220"/>
      <c r="G118" s="220"/>
      <c r="H118" s="399"/>
      <c r="I118" s="398"/>
      <c r="J118" s="220"/>
      <c r="K118" s="220"/>
      <c r="L118" s="220"/>
      <c r="M118" s="221"/>
      <c r="N118" s="221"/>
    </row>
    <row r="119" spans="1:14" s="204" customFormat="1" ht="15.75" x14ac:dyDescent="0.25">
      <c r="A119" s="203"/>
      <c r="B119" s="203"/>
      <c r="C119" s="210">
        <f t="shared" si="1"/>
        <v>110</v>
      </c>
      <c r="D119" s="220"/>
      <c r="E119" s="220"/>
      <c r="F119" s="220"/>
      <c r="G119" s="220"/>
      <c r="H119" s="399"/>
      <c r="I119" s="398"/>
      <c r="J119" s="220"/>
      <c r="K119" s="220"/>
      <c r="L119" s="220"/>
      <c r="M119" s="221"/>
      <c r="N119" s="221"/>
    </row>
    <row r="120" spans="1:14" s="204" customFormat="1" ht="15.75" x14ac:dyDescent="0.25">
      <c r="A120" s="203"/>
      <c r="B120" s="203"/>
      <c r="C120" s="210">
        <f t="shared" si="1"/>
        <v>111</v>
      </c>
      <c r="D120" s="220"/>
      <c r="E120" s="220"/>
      <c r="F120" s="220"/>
      <c r="G120" s="220"/>
      <c r="H120" s="399"/>
      <c r="I120" s="398"/>
      <c r="J120" s="220"/>
      <c r="K120" s="220"/>
      <c r="L120" s="220"/>
      <c r="M120" s="221"/>
      <c r="N120" s="221"/>
    </row>
    <row r="121" spans="1:14" s="204" customFormat="1" ht="15.75" x14ac:dyDescent="0.25">
      <c r="A121" s="203"/>
      <c r="B121" s="203"/>
      <c r="C121" s="210">
        <f t="shared" si="1"/>
        <v>112</v>
      </c>
      <c r="D121" s="220"/>
      <c r="E121" s="220"/>
      <c r="F121" s="220"/>
      <c r="G121" s="220"/>
      <c r="H121" s="399"/>
      <c r="I121" s="398"/>
      <c r="J121" s="220"/>
      <c r="K121" s="220"/>
      <c r="L121" s="220"/>
      <c r="M121" s="221"/>
      <c r="N121" s="221"/>
    </row>
    <row r="122" spans="1:14" s="204" customFormat="1" ht="15.75" x14ac:dyDescent="0.25">
      <c r="A122" s="203"/>
      <c r="B122" s="203"/>
      <c r="C122" s="210">
        <f t="shared" si="1"/>
        <v>113</v>
      </c>
      <c r="D122" s="220"/>
      <c r="E122" s="220"/>
      <c r="F122" s="220"/>
      <c r="G122" s="220"/>
      <c r="H122" s="399"/>
      <c r="I122" s="398"/>
      <c r="J122" s="220"/>
      <c r="K122" s="220"/>
      <c r="L122" s="220"/>
      <c r="M122" s="221"/>
      <c r="N122" s="221"/>
    </row>
    <row r="123" spans="1:14" s="204" customFormat="1" ht="15.75" x14ac:dyDescent="0.25">
      <c r="A123" s="203"/>
      <c r="B123" s="203"/>
      <c r="C123" s="210">
        <f t="shared" si="1"/>
        <v>114</v>
      </c>
      <c r="D123" s="220"/>
      <c r="E123" s="220"/>
      <c r="F123" s="220"/>
      <c r="G123" s="220"/>
      <c r="H123" s="399"/>
      <c r="I123" s="398"/>
      <c r="J123" s="220"/>
      <c r="K123" s="220"/>
      <c r="L123" s="220"/>
      <c r="M123" s="221"/>
      <c r="N123" s="221"/>
    </row>
    <row r="124" spans="1:14" s="204" customFormat="1" ht="15.75" x14ac:dyDescent="0.25">
      <c r="A124" s="203"/>
      <c r="B124" s="203"/>
      <c r="C124" s="210">
        <f t="shared" si="1"/>
        <v>115</v>
      </c>
      <c r="D124" s="220"/>
      <c r="E124" s="220"/>
      <c r="F124" s="220"/>
      <c r="G124" s="220"/>
      <c r="H124" s="399"/>
      <c r="I124" s="398"/>
      <c r="J124" s="220"/>
      <c r="K124" s="220"/>
      <c r="L124" s="220"/>
      <c r="M124" s="221"/>
      <c r="N124" s="221"/>
    </row>
    <row r="125" spans="1:14" s="204" customFormat="1" ht="15.75" x14ac:dyDescent="0.25">
      <c r="A125" s="203"/>
      <c r="B125" s="203"/>
      <c r="C125" s="210">
        <f t="shared" si="1"/>
        <v>116</v>
      </c>
      <c r="D125" s="220"/>
      <c r="E125" s="220"/>
      <c r="F125" s="220"/>
      <c r="G125" s="220"/>
      <c r="H125" s="399" t="s">
        <v>498</v>
      </c>
      <c r="I125" s="398"/>
      <c r="J125" s="220"/>
      <c r="K125" s="220"/>
      <c r="L125" s="220"/>
      <c r="M125" s="221"/>
      <c r="N125" s="221"/>
    </row>
    <row r="126" spans="1:14" s="204" customFormat="1" ht="15.75" x14ac:dyDescent="0.25">
      <c r="A126" s="203"/>
      <c r="B126" s="203"/>
      <c r="C126" s="210">
        <f t="shared" si="1"/>
        <v>117</v>
      </c>
      <c r="D126" s="220"/>
      <c r="E126" s="220"/>
      <c r="F126" s="220"/>
      <c r="G126" s="220"/>
      <c r="H126" s="399"/>
      <c r="I126" s="398"/>
      <c r="J126" s="220"/>
      <c r="K126" s="220"/>
      <c r="L126" s="220"/>
      <c r="M126" s="221"/>
      <c r="N126" s="221"/>
    </row>
    <row r="127" spans="1:14" s="204" customFormat="1" ht="15.75" x14ac:dyDescent="0.25">
      <c r="A127" s="203"/>
      <c r="B127" s="203"/>
      <c r="C127" s="210">
        <f t="shared" si="1"/>
        <v>118</v>
      </c>
      <c r="D127" s="220"/>
      <c r="E127" s="220"/>
      <c r="F127" s="220"/>
      <c r="G127" s="220"/>
      <c r="H127" s="399"/>
      <c r="I127" s="398"/>
      <c r="J127" s="220"/>
      <c r="K127" s="220"/>
      <c r="L127" s="220"/>
      <c r="M127" s="221"/>
      <c r="N127" s="221"/>
    </row>
    <row r="128" spans="1:14" s="204" customFormat="1" ht="15.75" x14ac:dyDescent="0.25">
      <c r="A128" s="203"/>
      <c r="B128" s="203"/>
      <c r="C128" s="210">
        <f t="shared" si="1"/>
        <v>119</v>
      </c>
      <c r="D128" s="220"/>
      <c r="E128" s="220"/>
      <c r="F128" s="220"/>
      <c r="G128" s="220"/>
      <c r="H128" s="399"/>
      <c r="I128" s="398"/>
      <c r="J128" s="220"/>
      <c r="K128" s="220"/>
      <c r="L128" s="220"/>
      <c r="M128" s="221"/>
      <c r="N128" s="221"/>
    </row>
    <row r="129" spans="1:14" s="204" customFormat="1" ht="15.75" x14ac:dyDescent="0.25">
      <c r="A129" s="203"/>
      <c r="B129" s="203"/>
      <c r="C129" s="210">
        <f t="shared" si="1"/>
        <v>120</v>
      </c>
      <c r="D129" s="220"/>
      <c r="E129" s="220"/>
      <c r="F129" s="220"/>
      <c r="G129" s="220"/>
      <c r="H129" s="399"/>
      <c r="I129" s="398"/>
      <c r="J129" s="220"/>
      <c r="K129" s="220"/>
      <c r="L129" s="220"/>
      <c r="M129" s="221"/>
      <c r="N129" s="221"/>
    </row>
    <row r="130" spans="1:14" s="204" customFormat="1" ht="15.75" x14ac:dyDescent="0.25">
      <c r="A130" s="203"/>
      <c r="B130" s="203"/>
      <c r="C130" s="215"/>
      <c r="E130" s="215"/>
      <c r="F130" s="215"/>
      <c r="G130" s="215"/>
      <c r="H130" s="215"/>
      <c r="J130" s="216"/>
      <c r="M130" s="217"/>
      <c r="N130" s="217"/>
    </row>
    <row r="131" spans="1:14" s="204" customFormat="1" ht="15.75" x14ac:dyDescent="0.25">
      <c r="A131" s="203"/>
      <c r="B131" s="203"/>
      <c r="C131" s="215"/>
      <c r="E131" s="215"/>
      <c r="F131" s="215"/>
      <c r="G131" s="215"/>
      <c r="H131" s="215"/>
      <c r="J131" s="216"/>
      <c r="M131" s="217"/>
      <c r="N131" s="217"/>
    </row>
    <row r="132" spans="1:14" s="204" customFormat="1" ht="15.75" x14ac:dyDescent="0.25">
      <c r="A132" s="203"/>
      <c r="B132" s="203"/>
      <c r="C132" s="215"/>
      <c r="E132" s="215"/>
      <c r="F132" s="215"/>
      <c r="G132" s="215"/>
      <c r="H132" s="215"/>
      <c r="J132" s="216"/>
      <c r="M132" s="217"/>
      <c r="N132" s="217"/>
    </row>
    <row r="133" spans="1:14" s="204" customFormat="1" ht="15.75" x14ac:dyDescent="0.25">
      <c r="A133" s="203"/>
      <c r="B133" s="203"/>
      <c r="C133" s="215"/>
      <c r="E133" s="215"/>
      <c r="F133" s="215"/>
      <c r="G133" s="215"/>
      <c r="H133" s="215"/>
      <c r="J133" s="216"/>
      <c r="M133" s="217"/>
      <c r="N133" s="217"/>
    </row>
    <row r="134" spans="1:14" s="204" customFormat="1" ht="15.75" x14ac:dyDescent="0.25">
      <c r="A134" s="203"/>
      <c r="B134" s="203"/>
      <c r="C134" s="215"/>
      <c r="E134" s="215"/>
      <c r="F134" s="215"/>
      <c r="G134" s="215"/>
      <c r="H134" s="215"/>
      <c r="J134" s="216"/>
      <c r="M134" s="217"/>
      <c r="N134" s="217"/>
    </row>
    <row r="135" spans="1:14" s="204" customFormat="1" ht="15.75" x14ac:dyDescent="0.25">
      <c r="A135" s="203"/>
      <c r="B135" s="203"/>
      <c r="C135" s="215"/>
      <c r="E135" s="215"/>
      <c r="F135" s="215"/>
      <c r="G135" s="215"/>
      <c r="H135" s="215"/>
      <c r="J135" s="216"/>
      <c r="M135" s="217"/>
      <c r="N135" s="217"/>
    </row>
    <row r="136" spans="1:14" s="204" customFormat="1" ht="15.75" x14ac:dyDescent="0.25">
      <c r="A136" s="203"/>
      <c r="B136" s="203"/>
      <c r="C136" s="215"/>
      <c r="E136" s="215"/>
      <c r="F136" s="215"/>
      <c r="G136" s="215"/>
      <c r="H136" s="215"/>
      <c r="J136" s="216"/>
      <c r="M136" s="217"/>
      <c r="N136" s="217"/>
    </row>
    <row r="137" spans="1:14" s="204" customFormat="1" ht="15.75" x14ac:dyDescent="0.25">
      <c r="A137" s="203"/>
      <c r="B137" s="203"/>
      <c r="C137" s="215"/>
      <c r="E137" s="215"/>
      <c r="F137" s="215"/>
      <c r="G137" s="215"/>
      <c r="H137" s="215"/>
      <c r="J137" s="216"/>
      <c r="M137" s="217"/>
      <c r="N137" s="217"/>
    </row>
    <row r="138" spans="1:14" s="204" customFormat="1" ht="15.75" x14ac:dyDescent="0.25">
      <c r="A138" s="203"/>
      <c r="B138" s="203"/>
      <c r="C138" s="215"/>
      <c r="E138" s="215"/>
      <c r="F138" s="215"/>
      <c r="G138" s="215"/>
      <c r="H138" s="215"/>
      <c r="J138" s="216"/>
      <c r="M138" s="217"/>
      <c r="N138" s="217"/>
    </row>
    <row r="139" spans="1:14" s="204" customFormat="1" ht="15.75" x14ac:dyDescent="0.25">
      <c r="A139" s="203"/>
      <c r="B139" s="203"/>
      <c r="C139" s="215"/>
      <c r="E139" s="215"/>
      <c r="F139" s="215"/>
      <c r="G139" s="215"/>
      <c r="H139" s="215"/>
      <c r="J139" s="216"/>
      <c r="M139" s="217"/>
      <c r="N139" s="217"/>
    </row>
  </sheetData>
  <sheetProtection formatColumns="0" formatRows="0" autoFilter="0"/>
  <autoFilter ref="A9:N129"/>
  <mergeCells count="15">
    <mergeCell ref="C2:N2"/>
    <mergeCell ref="K8:K9"/>
    <mergeCell ref="E8:E9"/>
    <mergeCell ref="D8:D9"/>
    <mergeCell ref="C8:C9"/>
    <mergeCell ref="C4:N4"/>
    <mergeCell ref="M8:N8"/>
    <mergeCell ref="L8:L9"/>
    <mergeCell ref="C6:N6"/>
    <mergeCell ref="C7:N7"/>
    <mergeCell ref="I8:I9"/>
    <mergeCell ref="H8:H9"/>
    <mergeCell ref="J8:J9"/>
    <mergeCell ref="G8:G9"/>
    <mergeCell ref="F8:F9"/>
  </mergeCells>
  <dataValidations count="2">
    <dataValidation type="list" allowBlank="1" showInputMessage="1" showErrorMessage="1" sqref="I10:I129">
      <formula1>Форма_взаємовідносин</formula1>
    </dataValidation>
    <dataValidation type="list" allowBlank="1" showInputMessage="1" showErrorMessage="1" sqref="H10:H129">
      <formula1>Напрямки_Набувача</formula1>
    </dataValidation>
  </dataValidations>
  <pageMargins left="0.70866141732283472" right="0.70866141732283472" top="0.74803149606299213" bottom="0.74803149606299213" header="0.31496062992125984" footer="0.31496062992125984"/>
  <pageSetup paperSize="9" scale="44"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'Категорія витрат'!$B$2:$B$2</xm:f>
          </x14:formula1>
          <xm:sqref>E2:G7 E130:G1048576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U1834"/>
  <sheetViews>
    <sheetView zoomScale="90" zoomScaleNormal="90" workbookViewId="0">
      <pane xSplit="7" ySplit="4" topLeftCell="H5" activePane="bottomRight" state="frozen"/>
      <selection pane="topRight" activeCell="H1" sqref="H1"/>
      <selection pane="bottomLeft" activeCell="A5" sqref="A5"/>
      <selection pane="bottomRight" activeCell="D5" sqref="D5"/>
    </sheetView>
  </sheetViews>
  <sheetFormatPr defaultRowHeight="15" customHeight="1" outlineLevelCol="4" x14ac:dyDescent="0.25"/>
  <cols>
    <col min="1" max="1" width="5.42578125" style="55" bestFit="1" customWidth="1"/>
    <col min="2" max="2" width="9.140625" style="55" customWidth="1" outlineLevel="1"/>
    <col min="3" max="3" width="18.42578125" style="54" customWidth="1" outlineLevel="1"/>
    <col min="4" max="4" width="19.28515625" style="54" customWidth="1"/>
    <col min="5" max="5" width="16.42578125" style="54" customWidth="1"/>
    <col min="6" max="6" width="22.140625" style="54" customWidth="1"/>
    <col min="7" max="7" width="28.28515625" style="54" customWidth="1"/>
    <col min="8" max="8" width="13.85546875" style="54" customWidth="1"/>
    <col min="9" max="9" width="15.42578125" style="54" customWidth="1"/>
    <col min="10" max="10" width="8.140625" style="54" customWidth="1"/>
    <col min="11" max="11" width="11.85546875" style="54" customWidth="1"/>
    <col min="12" max="12" width="7.140625" style="55" customWidth="1"/>
    <col min="13" max="13" width="14.140625" style="54" customWidth="1"/>
    <col min="14" max="14" width="10.42578125" style="56" customWidth="1"/>
    <col min="15" max="15" width="10.140625" style="54" customWidth="1"/>
    <col min="16" max="16" width="13.5703125" style="54" customWidth="1"/>
    <col min="17" max="17" width="11.140625" style="54" customWidth="1"/>
    <col min="18" max="18" width="8.85546875" style="54" hidden="1" customWidth="1" outlineLevel="2"/>
    <col min="19" max="23" width="8.85546875" style="49" hidden="1" customWidth="1" outlineLevel="2"/>
    <col min="24" max="25" width="8.85546875" style="49" hidden="1" customWidth="1" outlineLevel="3"/>
    <col min="26" max="28" width="8.85546875" style="49" customWidth="1" outlineLevel="3"/>
    <col min="29" max="29" width="7.140625" style="49" customWidth="1" outlineLevel="3"/>
    <col min="30" max="33" width="10.85546875" style="49" hidden="1" customWidth="1" outlineLevel="4"/>
    <col min="34" max="36" width="10.42578125" style="49" hidden="1" customWidth="1" outlineLevel="4"/>
    <col min="37" max="37" width="10.28515625" style="49" hidden="1" customWidth="1" outlineLevel="4"/>
    <col min="38" max="38" width="22" style="49" customWidth="1" outlineLevel="1" collapsed="1"/>
    <col min="39" max="39" width="17" style="49" customWidth="1" outlineLevel="1"/>
    <col min="40" max="40" width="2.5703125" style="49" customWidth="1"/>
    <col min="41" max="41" width="9.5703125" style="187" customWidth="1"/>
    <col min="42" max="42" width="7.140625" style="55" customWidth="1"/>
    <col min="43" max="43" width="8.140625" style="187" customWidth="1"/>
    <col min="44" max="44" width="10.42578125" style="190" customWidth="1"/>
    <col min="45" max="45" width="10.140625" style="187" customWidth="1"/>
    <col min="46" max="46" width="13.5703125" style="54" customWidth="1"/>
    <col min="47" max="47" width="11.140625" style="54" customWidth="1"/>
    <col min="48" max="48" width="8.85546875" style="54" customWidth="1" outlineLevel="1"/>
    <col min="49" max="52" width="8.85546875" style="49" customWidth="1" outlineLevel="1"/>
    <col min="53" max="53" width="8.85546875" style="49" hidden="1" customWidth="1" outlineLevel="1"/>
    <col min="54" max="59" width="8.85546875" style="49" hidden="1" customWidth="1" outlineLevel="2"/>
    <col min="60" max="63" width="10.85546875" style="49" hidden="1" customWidth="1" outlineLevel="3"/>
    <col min="64" max="67" width="10.42578125" style="49" hidden="1" customWidth="1" outlineLevel="3"/>
    <col min="68" max="68" width="22" style="49" customWidth="1" collapsed="1"/>
    <col min="69" max="69" width="17" style="49" customWidth="1"/>
    <col min="70" max="70" width="2.42578125" style="49" customWidth="1"/>
    <col min="71" max="71" width="9.5703125" style="54" hidden="1" customWidth="1"/>
    <col min="72" max="72" width="7.140625" style="55" hidden="1" customWidth="1"/>
    <col min="73" max="73" width="8.140625" style="54" hidden="1" customWidth="1"/>
    <col min="74" max="74" width="10.42578125" style="56" hidden="1" customWidth="1"/>
    <col min="75" max="75" width="10.140625" style="54" hidden="1" customWidth="1"/>
    <col min="76" max="76" width="13.5703125" style="54" hidden="1" customWidth="1"/>
    <col min="77" max="77" width="11.140625" style="54" hidden="1" customWidth="1"/>
    <col min="78" max="78" width="8.85546875" style="54" hidden="1" customWidth="1" outlineLevel="1"/>
    <col min="79" max="83" width="8.85546875" style="49" hidden="1" customWidth="1" outlineLevel="1"/>
    <col min="84" max="89" width="8.85546875" style="49" hidden="1" customWidth="1" outlineLevel="2"/>
    <col min="90" max="93" width="10.85546875" style="49" hidden="1" customWidth="1" outlineLevel="3"/>
    <col min="94" max="97" width="10.42578125" style="49" hidden="1" customWidth="1" outlineLevel="3"/>
    <col min="98" max="98" width="22" style="49" hidden="1" customWidth="1"/>
    <col min="99" max="99" width="17" style="49" hidden="1" customWidth="1"/>
    <col min="100" max="219" width="9.140625" style="49"/>
    <col min="220" max="220" width="7.5703125" style="49" bestFit="1" customWidth="1"/>
    <col min="221" max="221" width="21.140625" style="49" bestFit="1" customWidth="1"/>
    <col min="222" max="222" width="32.140625" style="49" customWidth="1"/>
    <col min="223" max="223" width="45" style="49" bestFit="1" customWidth="1"/>
    <col min="224" max="224" width="21.85546875" style="49" customWidth="1"/>
    <col min="225" max="225" width="25" style="49" customWidth="1"/>
    <col min="226" max="227" width="18.85546875" style="49" customWidth="1"/>
    <col min="228" max="228" width="12.85546875" style="49" customWidth="1"/>
    <col min="229" max="229" width="10.140625" style="49" customWidth="1"/>
    <col min="230" max="230" width="11.42578125" style="49" customWidth="1"/>
    <col min="231" max="231" width="12.140625" style="49" customWidth="1"/>
    <col min="232" max="232" width="15.85546875" style="49" bestFit="1" customWidth="1"/>
    <col min="233" max="234" width="9.140625" style="49" customWidth="1"/>
    <col min="235" max="244" width="8.85546875" style="49" bestFit="1" customWidth="1"/>
    <col min="245" max="256" width="9.140625" style="49" customWidth="1"/>
    <col min="257" max="257" width="8.85546875" style="49" bestFit="1" customWidth="1"/>
    <col min="258" max="265" width="10.85546875" style="49" customWidth="1"/>
    <col min="266" max="267" width="13.85546875" style="49" customWidth="1"/>
    <col min="268" max="268" width="14.140625" style="49" bestFit="1" customWidth="1"/>
    <col min="269" max="269" width="12.140625" style="49" bestFit="1" customWidth="1"/>
    <col min="270" max="271" width="13.140625" style="49" bestFit="1" customWidth="1"/>
    <col min="272" max="273" width="12.140625" style="49" bestFit="1" customWidth="1"/>
    <col min="274" max="275" width="13.140625" style="49" bestFit="1" customWidth="1"/>
    <col min="276" max="283" width="4.85546875" style="49" customWidth="1"/>
    <col min="284" max="284" width="21.5703125" style="49" customWidth="1"/>
    <col min="285" max="285" width="18.85546875" style="49" customWidth="1"/>
    <col min="286" max="475" width="9.140625" style="49"/>
    <col min="476" max="476" width="7.5703125" style="49" bestFit="1" customWidth="1"/>
    <col min="477" max="477" width="21.140625" style="49" bestFit="1" customWidth="1"/>
    <col min="478" max="478" width="32.140625" style="49" customWidth="1"/>
    <col min="479" max="479" width="45" style="49" bestFit="1" customWidth="1"/>
    <col min="480" max="480" width="21.85546875" style="49" customWidth="1"/>
    <col min="481" max="481" width="25" style="49" customWidth="1"/>
    <col min="482" max="483" width="18.85546875" style="49" customWidth="1"/>
    <col min="484" max="484" width="12.85546875" style="49" customWidth="1"/>
    <col min="485" max="485" width="10.140625" style="49" customWidth="1"/>
    <col min="486" max="486" width="11.42578125" style="49" customWidth="1"/>
    <col min="487" max="487" width="12.140625" style="49" customWidth="1"/>
    <col min="488" max="488" width="15.85546875" style="49" bestFit="1" customWidth="1"/>
    <col min="489" max="490" width="9.140625" style="49" customWidth="1"/>
    <col min="491" max="500" width="8.85546875" style="49" bestFit="1" customWidth="1"/>
    <col min="501" max="512" width="9.140625" style="49" customWidth="1"/>
    <col min="513" max="513" width="8.85546875" style="49" bestFit="1" customWidth="1"/>
    <col min="514" max="521" width="10.85546875" style="49" customWidth="1"/>
    <col min="522" max="523" width="13.85546875" style="49" customWidth="1"/>
    <col min="524" max="524" width="14.140625" style="49" bestFit="1" customWidth="1"/>
    <col min="525" max="525" width="12.140625" style="49" bestFit="1" customWidth="1"/>
    <col min="526" max="527" width="13.140625" style="49" bestFit="1" customWidth="1"/>
    <col min="528" max="529" width="12.140625" style="49" bestFit="1" customWidth="1"/>
    <col min="530" max="531" width="13.140625" style="49" bestFit="1" customWidth="1"/>
    <col min="532" max="539" width="4.85546875" style="49" customWidth="1"/>
    <col min="540" max="540" width="21.5703125" style="49" customWidth="1"/>
    <col min="541" max="541" width="18.85546875" style="49" customWidth="1"/>
    <col min="542" max="731" width="9.140625" style="49"/>
    <col min="732" max="732" width="7.5703125" style="49" bestFit="1" customWidth="1"/>
    <col min="733" max="733" width="21.140625" style="49" bestFit="1" customWidth="1"/>
    <col min="734" max="734" width="32.140625" style="49" customWidth="1"/>
    <col min="735" max="735" width="45" style="49" bestFit="1" customWidth="1"/>
    <col min="736" max="736" width="21.85546875" style="49" customWidth="1"/>
    <col min="737" max="737" width="25" style="49" customWidth="1"/>
    <col min="738" max="739" width="18.85546875" style="49" customWidth="1"/>
    <col min="740" max="740" width="12.85546875" style="49" customWidth="1"/>
    <col min="741" max="741" width="10.140625" style="49" customWidth="1"/>
    <col min="742" max="742" width="11.42578125" style="49" customWidth="1"/>
    <col min="743" max="743" width="12.140625" style="49" customWidth="1"/>
    <col min="744" max="744" width="15.85546875" style="49" bestFit="1" customWidth="1"/>
    <col min="745" max="746" width="9.140625" style="49" customWidth="1"/>
    <col min="747" max="756" width="8.85546875" style="49" bestFit="1" customWidth="1"/>
    <col min="757" max="768" width="9.140625" style="49" customWidth="1"/>
    <col min="769" max="769" width="8.85546875" style="49" bestFit="1" customWidth="1"/>
    <col min="770" max="777" width="10.85546875" style="49" customWidth="1"/>
    <col min="778" max="779" width="13.85546875" style="49" customWidth="1"/>
    <col min="780" max="780" width="14.140625" style="49" bestFit="1" customWidth="1"/>
    <col min="781" max="781" width="12.140625" style="49" bestFit="1" customWidth="1"/>
    <col min="782" max="783" width="13.140625" style="49" bestFit="1" customWidth="1"/>
    <col min="784" max="785" width="12.140625" style="49" bestFit="1" customWidth="1"/>
    <col min="786" max="787" width="13.140625" style="49" bestFit="1" customWidth="1"/>
    <col min="788" max="795" width="4.85546875" style="49" customWidth="1"/>
    <col min="796" max="796" width="21.5703125" style="49" customWidth="1"/>
    <col min="797" max="797" width="18.85546875" style="49" customWidth="1"/>
    <col min="798" max="987" width="9.140625" style="49"/>
    <col min="988" max="988" width="7.5703125" style="49" bestFit="1" customWidth="1"/>
    <col min="989" max="989" width="21.140625" style="49" bestFit="1" customWidth="1"/>
    <col min="990" max="990" width="32.140625" style="49" customWidth="1"/>
    <col min="991" max="991" width="45" style="49" bestFit="1" customWidth="1"/>
    <col min="992" max="992" width="21.85546875" style="49" customWidth="1"/>
    <col min="993" max="993" width="25" style="49" customWidth="1"/>
    <col min="994" max="995" width="18.85546875" style="49" customWidth="1"/>
    <col min="996" max="996" width="12.85546875" style="49" customWidth="1"/>
    <col min="997" max="997" width="10.140625" style="49" customWidth="1"/>
    <col min="998" max="998" width="11.42578125" style="49" customWidth="1"/>
    <col min="999" max="999" width="12.140625" style="49" customWidth="1"/>
    <col min="1000" max="1000" width="15.85546875" style="49" bestFit="1" customWidth="1"/>
    <col min="1001" max="1002" width="9.140625" style="49" customWidth="1"/>
    <col min="1003" max="1012" width="8.85546875" style="49" bestFit="1" customWidth="1"/>
    <col min="1013" max="1024" width="9.140625" style="49" customWidth="1"/>
    <col min="1025" max="1025" width="8.85546875" style="49" bestFit="1" customWidth="1"/>
    <col min="1026" max="1033" width="10.85546875" style="49" customWidth="1"/>
    <col min="1034" max="1035" width="13.85546875" style="49" customWidth="1"/>
    <col min="1036" max="1036" width="14.140625" style="49" bestFit="1" customWidth="1"/>
    <col min="1037" max="1037" width="12.140625" style="49" bestFit="1" customWidth="1"/>
    <col min="1038" max="1039" width="13.140625" style="49" bestFit="1" customWidth="1"/>
    <col min="1040" max="1041" width="12.140625" style="49" bestFit="1" customWidth="1"/>
    <col min="1042" max="1043" width="13.140625" style="49" bestFit="1" customWidth="1"/>
    <col min="1044" max="1051" width="4.85546875" style="49" customWidth="1"/>
    <col min="1052" max="1052" width="21.5703125" style="49" customWidth="1"/>
    <col min="1053" max="1053" width="18.85546875" style="49" customWidth="1"/>
    <col min="1054" max="1243" width="9.140625" style="49"/>
    <col min="1244" max="1244" width="7.5703125" style="49" bestFit="1" customWidth="1"/>
    <col min="1245" max="1245" width="21.140625" style="49" bestFit="1" customWidth="1"/>
    <col min="1246" max="1246" width="32.140625" style="49" customWidth="1"/>
    <col min="1247" max="1247" width="45" style="49" bestFit="1" customWidth="1"/>
    <col min="1248" max="1248" width="21.85546875" style="49" customWidth="1"/>
    <col min="1249" max="1249" width="25" style="49" customWidth="1"/>
    <col min="1250" max="1251" width="18.85546875" style="49" customWidth="1"/>
    <col min="1252" max="1252" width="12.85546875" style="49" customWidth="1"/>
    <col min="1253" max="1253" width="10.140625" style="49" customWidth="1"/>
    <col min="1254" max="1254" width="11.42578125" style="49" customWidth="1"/>
    <col min="1255" max="1255" width="12.140625" style="49" customWidth="1"/>
    <col min="1256" max="1256" width="15.85546875" style="49" bestFit="1" customWidth="1"/>
    <col min="1257" max="1258" width="9.140625" style="49" customWidth="1"/>
    <col min="1259" max="1268" width="8.85546875" style="49" bestFit="1" customWidth="1"/>
    <col min="1269" max="1280" width="9.140625" style="49" customWidth="1"/>
    <col min="1281" max="1281" width="8.85546875" style="49" bestFit="1" customWidth="1"/>
    <col min="1282" max="1289" width="10.85546875" style="49" customWidth="1"/>
    <col min="1290" max="1291" width="13.85546875" style="49" customWidth="1"/>
    <col min="1292" max="1292" width="14.140625" style="49" bestFit="1" customWidth="1"/>
    <col min="1293" max="1293" width="12.140625" style="49" bestFit="1" customWidth="1"/>
    <col min="1294" max="1295" width="13.140625" style="49" bestFit="1" customWidth="1"/>
    <col min="1296" max="1297" width="12.140625" style="49" bestFit="1" customWidth="1"/>
    <col min="1298" max="1299" width="13.140625" style="49" bestFit="1" customWidth="1"/>
    <col min="1300" max="1307" width="4.85546875" style="49" customWidth="1"/>
    <col min="1308" max="1308" width="21.5703125" style="49" customWidth="1"/>
    <col min="1309" max="1309" width="18.85546875" style="49" customWidth="1"/>
    <col min="1310" max="1499" width="9.140625" style="49"/>
    <col min="1500" max="1500" width="7.5703125" style="49" bestFit="1" customWidth="1"/>
    <col min="1501" max="1501" width="21.140625" style="49" bestFit="1" customWidth="1"/>
    <col min="1502" max="1502" width="32.140625" style="49" customWidth="1"/>
    <col min="1503" max="1503" width="45" style="49" bestFit="1" customWidth="1"/>
    <col min="1504" max="1504" width="21.85546875" style="49" customWidth="1"/>
    <col min="1505" max="1505" width="25" style="49" customWidth="1"/>
    <col min="1506" max="1507" width="18.85546875" style="49" customWidth="1"/>
    <col min="1508" max="1508" width="12.85546875" style="49" customWidth="1"/>
    <col min="1509" max="1509" width="10.140625" style="49" customWidth="1"/>
    <col min="1510" max="1510" width="11.42578125" style="49" customWidth="1"/>
    <col min="1511" max="1511" width="12.140625" style="49" customWidth="1"/>
    <col min="1512" max="1512" width="15.85546875" style="49" bestFit="1" customWidth="1"/>
    <col min="1513" max="1514" width="9.140625" style="49" customWidth="1"/>
    <col min="1515" max="1524" width="8.85546875" style="49" bestFit="1" customWidth="1"/>
    <col min="1525" max="1536" width="9.140625" style="49" customWidth="1"/>
    <col min="1537" max="1537" width="8.85546875" style="49" bestFit="1" customWidth="1"/>
    <col min="1538" max="1545" width="10.85546875" style="49" customWidth="1"/>
    <col min="1546" max="1547" width="13.85546875" style="49" customWidth="1"/>
    <col min="1548" max="1548" width="14.140625" style="49" bestFit="1" customWidth="1"/>
    <col min="1549" max="1549" width="12.140625" style="49" bestFit="1" customWidth="1"/>
    <col min="1550" max="1551" width="13.140625" style="49" bestFit="1" customWidth="1"/>
    <col min="1552" max="1553" width="12.140625" style="49" bestFit="1" customWidth="1"/>
    <col min="1554" max="1555" width="13.140625" style="49" bestFit="1" customWidth="1"/>
    <col min="1556" max="1563" width="4.85546875" style="49" customWidth="1"/>
    <col min="1564" max="1564" width="21.5703125" style="49" customWidth="1"/>
    <col min="1565" max="1565" width="18.85546875" style="49" customWidth="1"/>
    <col min="1566" max="1755" width="9.140625" style="49"/>
    <col min="1756" max="1756" width="7.5703125" style="49" bestFit="1" customWidth="1"/>
    <col min="1757" max="1757" width="21.140625" style="49" bestFit="1" customWidth="1"/>
    <col min="1758" max="1758" width="32.140625" style="49" customWidth="1"/>
    <col min="1759" max="1759" width="45" style="49" bestFit="1" customWidth="1"/>
    <col min="1760" max="1760" width="21.85546875" style="49" customWidth="1"/>
    <col min="1761" max="1761" width="25" style="49" customWidth="1"/>
    <col min="1762" max="1763" width="18.85546875" style="49" customWidth="1"/>
    <col min="1764" max="1764" width="12.85546875" style="49" customWidth="1"/>
    <col min="1765" max="1765" width="10.140625" style="49" customWidth="1"/>
    <col min="1766" max="1766" width="11.42578125" style="49" customWidth="1"/>
    <col min="1767" max="1767" width="12.140625" style="49" customWidth="1"/>
    <col min="1768" max="1768" width="15.85546875" style="49" bestFit="1" customWidth="1"/>
    <col min="1769" max="1770" width="9.140625" style="49" customWidth="1"/>
    <col min="1771" max="1780" width="8.85546875" style="49" bestFit="1" customWidth="1"/>
    <col min="1781" max="1792" width="9.140625" style="49" customWidth="1"/>
    <col min="1793" max="1793" width="8.85546875" style="49" bestFit="1" customWidth="1"/>
    <col min="1794" max="1801" width="10.85546875" style="49" customWidth="1"/>
    <col min="1802" max="1803" width="13.85546875" style="49" customWidth="1"/>
    <col min="1804" max="1804" width="14.140625" style="49" bestFit="1" customWidth="1"/>
    <col min="1805" max="1805" width="12.140625" style="49" bestFit="1" customWidth="1"/>
    <col min="1806" max="1807" width="13.140625" style="49" bestFit="1" customWidth="1"/>
    <col min="1808" max="1809" width="12.140625" style="49" bestFit="1" customWidth="1"/>
    <col min="1810" max="1811" width="13.140625" style="49" bestFit="1" customWidth="1"/>
    <col min="1812" max="1819" width="4.85546875" style="49" customWidth="1"/>
    <col min="1820" max="1820" width="21.5703125" style="49" customWidth="1"/>
    <col min="1821" max="1821" width="18.85546875" style="49" customWidth="1"/>
    <col min="1822" max="2011" width="9.140625" style="49"/>
    <col min="2012" max="2012" width="7.5703125" style="49" bestFit="1" customWidth="1"/>
    <col min="2013" max="2013" width="21.140625" style="49" bestFit="1" customWidth="1"/>
    <col min="2014" max="2014" width="32.140625" style="49" customWidth="1"/>
    <col min="2015" max="2015" width="45" style="49" bestFit="1" customWidth="1"/>
    <col min="2016" max="2016" width="21.85546875" style="49" customWidth="1"/>
    <col min="2017" max="2017" width="25" style="49" customWidth="1"/>
    <col min="2018" max="2019" width="18.85546875" style="49" customWidth="1"/>
    <col min="2020" max="2020" width="12.85546875" style="49" customWidth="1"/>
    <col min="2021" max="2021" width="10.140625" style="49" customWidth="1"/>
    <col min="2022" max="2022" width="11.42578125" style="49" customWidth="1"/>
    <col min="2023" max="2023" width="12.140625" style="49" customWidth="1"/>
    <col min="2024" max="2024" width="15.85546875" style="49" bestFit="1" customWidth="1"/>
    <col min="2025" max="2026" width="9.140625" style="49" customWidth="1"/>
    <col min="2027" max="2036" width="8.85546875" style="49" bestFit="1" customWidth="1"/>
    <col min="2037" max="2048" width="9.140625" style="49" customWidth="1"/>
    <col min="2049" max="2049" width="8.85546875" style="49" bestFit="1" customWidth="1"/>
    <col min="2050" max="2057" width="10.85546875" style="49" customWidth="1"/>
    <col min="2058" max="2059" width="13.85546875" style="49" customWidth="1"/>
    <col min="2060" max="2060" width="14.140625" style="49" bestFit="1" customWidth="1"/>
    <col min="2061" max="2061" width="12.140625" style="49" bestFit="1" customWidth="1"/>
    <col min="2062" max="2063" width="13.140625" style="49" bestFit="1" customWidth="1"/>
    <col min="2064" max="2065" width="12.140625" style="49" bestFit="1" customWidth="1"/>
    <col min="2066" max="2067" width="13.140625" style="49" bestFit="1" customWidth="1"/>
    <col min="2068" max="2075" width="4.85546875" style="49" customWidth="1"/>
    <col min="2076" max="2076" width="21.5703125" style="49" customWidth="1"/>
    <col min="2077" max="2077" width="18.85546875" style="49" customWidth="1"/>
    <col min="2078" max="2267" width="9.140625" style="49"/>
    <col min="2268" max="2268" width="7.5703125" style="49" bestFit="1" customWidth="1"/>
    <col min="2269" max="2269" width="21.140625" style="49" bestFit="1" customWidth="1"/>
    <col min="2270" max="2270" width="32.140625" style="49" customWidth="1"/>
    <col min="2271" max="2271" width="45" style="49" bestFit="1" customWidth="1"/>
    <col min="2272" max="2272" width="21.85546875" style="49" customWidth="1"/>
    <col min="2273" max="2273" width="25" style="49" customWidth="1"/>
    <col min="2274" max="2275" width="18.85546875" style="49" customWidth="1"/>
    <col min="2276" max="2276" width="12.85546875" style="49" customWidth="1"/>
    <col min="2277" max="2277" width="10.140625" style="49" customWidth="1"/>
    <col min="2278" max="2278" width="11.42578125" style="49" customWidth="1"/>
    <col min="2279" max="2279" width="12.140625" style="49" customWidth="1"/>
    <col min="2280" max="2280" width="15.85546875" style="49" bestFit="1" customWidth="1"/>
    <col min="2281" max="2282" width="9.140625" style="49" customWidth="1"/>
    <col min="2283" max="2292" width="8.85546875" style="49" bestFit="1" customWidth="1"/>
    <col min="2293" max="2304" width="9.140625" style="49" customWidth="1"/>
    <col min="2305" max="2305" width="8.85546875" style="49" bestFit="1" customWidth="1"/>
    <col min="2306" max="2313" width="10.85546875" style="49" customWidth="1"/>
    <col min="2314" max="2315" width="13.85546875" style="49" customWidth="1"/>
    <col min="2316" max="2316" width="14.140625" style="49" bestFit="1" customWidth="1"/>
    <col min="2317" max="2317" width="12.140625" style="49" bestFit="1" customWidth="1"/>
    <col min="2318" max="2319" width="13.140625" style="49" bestFit="1" customWidth="1"/>
    <col min="2320" max="2321" width="12.140625" style="49" bestFit="1" customWidth="1"/>
    <col min="2322" max="2323" width="13.140625" style="49" bestFit="1" customWidth="1"/>
    <col min="2324" max="2331" width="4.85546875" style="49" customWidth="1"/>
    <col min="2332" max="2332" width="21.5703125" style="49" customWidth="1"/>
    <col min="2333" max="2333" width="18.85546875" style="49" customWidth="1"/>
    <col min="2334" max="2523" width="9.140625" style="49"/>
    <col min="2524" max="2524" width="7.5703125" style="49" bestFit="1" customWidth="1"/>
    <col min="2525" max="2525" width="21.140625" style="49" bestFit="1" customWidth="1"/>
    <col min="2526" max="2526" width="32.140625" style="49" customWidth="1"/>
    <col min="2527" max="2527" width="45" style="49" bestFit="1" customWidth="1"/>
    <col min="2528" max="2528" width="21.85546875" style="49" customWidth="1"/>
    <col min="2529" max="2529" width="25" style="49" customWidth="1"/>
    <col min="2530" max="2531" width="18.85546875" style="49" customWidth="1"/>
    <col min="2532" max="2532" width="12.85546875" style="49" customWidth="1"/>
    <col min="2533" max="2533" width="10.140625" style="49" customWidth="1"/>
    <col min="2534" max="2534" width="11.42578125" style="49" customWidth="1"/>
    <col min="2535" max="2535" width="12.140625" style="49" customWidth="1"/>
    <col min="2536" max="2536" width="15.85546875" style="49" bestFit="1" customWidth="1"/>
    <col min="2537" max="2538" width="9.140625" style="49" customWidth="1"/>
    <col min="2539" max="2548" width="8.85546875" style="49" bestFit="1" customWidth="1"/>
    <col min="2549" max="2560" width="9.140625" style="49" customWidth="1"/>
    <col min="2561" max="2561" width="8.85546875" style="49" bestFit="1" customWidth="1"/>
    <col min="2562" max="2569" width="10.85546875" style="49" customWidth="1"/>
    <col min="2570" max="2571" width="13.85546875" style="49" customWidth="1"/>
    <col min="2572" max="2572" width="14.140625" style="49" bestFit="1" customWidth="1"/>
    <col min="2573" max="2573" width="12.140625" style="49" bestFit="1" customWidth="1"/>
    <col min="2574" max="2575" width="13.140625" style="49" bestFit="1" customWidth="1"/>
    <col min="2576" max="2577" width="12.140625" style="49" bestFit="1" customWidth="1"/>
    <col min="2578" max="2579" width="13.140625" style="49" bestFit="1" customWidth="1"/>
    <col min="2580" max="2587" width="4.85546875" style="49" customWidth="1"/>
    <col min="2588" max="2588" width="21.5703125" style="49" customWidth="1"/>
    <col min="2589" max="2589" width="18.85546875" style="49" customWidth="1"/>
    <col min="2590" max="2779" width="9.140625" style="49"/>
    <col min="2780" max="2780" width="7.5703125" style="49" bestFit="1" customWidth="1"/>
    <col min="2781" max="2781" width="21.140625" style="49" bestFit="1" customWidth="1"/>
    <col min="2782" max="2782" width="32.140625" style="49" customWidth="1"/>
    <col min="2783" max="2783" width="45" style="49" bestFit="1" customWidth="1"/>
    <col min="2784" max="2784" width="21.85546875" style="49" customWidth="1"/>
    <col min="2785" max="2785" width="25" style="49" customWidth="1"/>
    <col min="2786" max="2787" width="18.85546875" style="49" customWidth="1"/>
    <col min="2788" max="2788" width="12.85546875" style="49" customWidth="1"/>
    <col min="2789" max="2789" width="10.140625" style="49" customWidth="1"/>
    <col min="2790" max="2790" width="11.42578125" style="49" customWidth="1"/>
    <col min="2791" max="2791" width="12.140625" style="49" customWidth="1"/>
    <col min="2792" max="2792" width="15.85546875" style="49" bestFit="1" customWidth="1"/>
    <col min="2793" max="2794" width="9.140625" style="49" customWidth="1"/>
    <col min="2795" max="2804" width="8.85546875" style="49" bestFit="1" customWidth="1"/>
    <col min="2805" max="2816" width="9.140625" style="49" customWidth="1"/>
    <col min="2817" max="2817" width="8.85546875" style="49" bestFit="1" customWidth="1"/>
    <col min="2818" max="2825" width="10.85546875" style="49" customWidth="1"/>
    <col min="2826" max="2827" width="13.85546875" style="49" customWidth="1"/>
    <col min="2828" max="2828" width="14.140625" style="49" bestFit="1" customWidth="1"/>
    <col min="2829" max="2829" width="12.140625" style="49" bestFit="1" customWidth="1"/>
    <col min="2830" max="2831" width="13.140625" style="49" bestFit="1" customWidth="1"/>
    <col min="2832" max="2833" width="12.140625" style="49" bestFit="1" customWidth="1"/>
    <col min="2834" max="2835" width="13.140625" style="49" bestFit="1" customWidth="1"/>
    <col min="2836" max="2843" width="4.85546875" style="49" customWidth="1"/>
    <col min="2844" max="2844" width="21.5703125" style="49" customWidth="1"/>
    <col min="2845" max="2845" width="18.85546875" style="49" customWidth="1"/>
    <col min="2846" max="3035" width="9.140625" style="49"/>
    <col min="3036" max="3036" width="7.5703125" style="49" bestFit="1" customWidth="1"/>
    <col min="3037" max="3037" width="21.140625" style="49" bestFit="1" customWidth="1"/>
    <col min="3038" max="3038" width="32.140625" style="49" customWidth="1"/>
    <col min="3039" max="3039" width="45" style="49" bestFit="1" customWidth="1"/>
    <col min="3040" max="3040" width="21.85546875" style="49" customWidth="1"/>
    <col min="3041" max="3041" width="25" style="49" customWidth="1"/>
    <col min="3042" max="3043" width="18.85546875" style="49" customWidth="1"/>
    <col min="3044" max="3044" width="12.85546875" style="49" customWidth="1"/>
    <col min="3045" max="3045" width="10.140625" style="49" customWidth="1"/>
    <col min="3046" max="3046" width="11.42578125" style="49" customWidth="1"/>
    <col min="3047" max="3047" width="12.140625" style="49" customWidth="1"/>
    <col min="3048" max="3048" width="15.85546875" style="49" bestFit="1" customWidth="1"/>
    <col min="3049" max="3050" width="9.140625" style="49" customWidth="1"/>
    <col min="3051" max="3060" width="8.85546875" style="49" bestFit="1" customWidth="1"/>
    <col min="3061" max="3072" width="9.140625" style="49" customWidth="1"/>
    <col min="3073" max="3073" width="8.85546875" style="49" bestFit="1" customWidth="1"/>
    <col min="3074" max="3081" width="10.85546875" style="49" customWidth="1"/>
    <col min="3082" max="3083" width="13.85546875" style="49" customWidth="1"/>
    <col min="3084" max="3084" width="14.140625" style="49" bestFit="1" customWidth="1"/>
    <col min="3085" max="3085" width="12.140625" style="49" bestFit="1" customWidth="1"/>
    <col min="3086" max="3087" width="13.140625" style="49" bestFit="1" customWidth="1"/>
    <col min="3088" max="3089" width="12.140625" style="49" bestFit="1" customWidth="1"/>
    <col min="3090" max="3091" width="13.140625" style="49" bestFit="1" customWidth="1"/>
    <col min="3092" max="3099" width="4.85546875" style="49" customWidth="1"/>
    <col min="3100" max="3100" width="21.5703125" style="49" customWidth="1"/>
    <col min="3101" max="3101" width="18.85546875" style="49" customWidth="1"/>
    <col min="3102" max="3291" width="9.140625" style="49"/>
    <col min="3292" max="3292" width="7.5703125" style="49" bestFit="1" customWidth="1"/>
    <col min="3293" max="3293" width="21.140625" style="49" bestFit="1" customWidth="1"/>
    <col min="3294" max="3294" width="32.140625" style="49" customWidth="1"/>
    <col min="3295" max="3295" width="45" style="49" bestFit="1" customWidth="1"/>
    <col min="3296" max="3296" width="21.85546875" style="49" customWidth="1"/>
    <col min="3297" max="3297" width="25" style="49" customWidth="1"/>
    <col min="3298" max="3299" width="18.85546875" style="49" customWidth="1"/>
    <col min="3300" max="3300" width="12.85546875" style="49" customWidth="1"/>
    <col min="3301" max="3301" width="10.140625" style="49" customWidth="1"/>
    <col min="3302" max="3302" width="11.42578125" style="49" customWidth="1"/>
    <col min="3303" max="3303" width="12.140625" style="49" customWidth="1"/>
    <col min="3304" max="3304" width="15.85546875" style="49" bestFit="1" customWidth="1"/>
    <col min="3305" max="3306" width="9.140625" style="49" customWidth="1"/>
    <col min="3307" max="3316" width="8.85546875" style="49" bestFit="1" customWidth="1"/>
    <col min="3317" max="3328" width="9.140625" style="49" customWidth="1"/>
    <col min="3329" max="3329" width="8.85546875" style="49" bestFit="1" customWidth="1"/>
    <col min="3330" max="3337" width="10.85546875" style="49" customWidth="1"/>
    <col min="3338" max="3339" width="13.85546875" style="49" customWidth="1"/>
    <col min="3340" max="3340" width="14.140625" style="49" bestFit="1" customWidth="1"/>
    <col min="3341" max="3341" width="12.140625" style="49" bestFit="1" customWidth="1"/>
    <col min="3342" max="3343" width="13.140625" style="49" bestFit="1" customWidth="1"/>
    <col min="3344" max="3345" width="12.140625" style="49" bestFit="1" customWidth="1"/>
    <col min="3346" max="3347" width="13.140625" style="49" bestFit="1" customWidth="1"/>
    <col min="3348" max="3355" width="4.85546875" style="49" customWidth="1"/>
    <col min="3356" max="3356" width="21.5703125" style="49" customWidth="1"/>
    <col min="3357" max="3357" width="18.85546875" style="49" customWidth="1"/>
    <col min="3358" max="3547" width="9.140625" style="49"/>
    <col min="3548" max="3548" width="7.5703125" style="49" bestFit="1" customWidth="1"/>
    <col min="3549" max="3549" width="21.140625" style="49" bestFit="1" customWidth="1"/>
    <col min="3550" max="3550" width="32.140625" style="49" customWidth="1"/>
    <col min="3551" max="3551" width="45" style="49" bestFit="1" customWidth="1"/>
    <col min="3552" max="3552" width="21.85546875" style="49" customWidth="1"/>
    <col min="3553" max="3553" width="25" style="49" customWidth="1"/>
    <col min="3554" max="3555" width="18.85546875" style="49" customWidth="1"/>
    <col min="3556" max="3556" width="12.85546875" style="49" customWidth="1"/>
    <col min="3557" max="3557" width="10.140625" style="49" customWidth="1"/>
    <col min="3558" max="3558" width="11.42578125" style="49" customWidth="1"/>
    <col min="3559" max="3559" width="12.140625" style="49" customWidth="1"/>
    <col min="3560" max="3560" width="15.85546875" style="49" bestFit="1" customWidth="1"/>
    <col min="3561" max="3562" width="9.140625" style="49" customWidth="1"/>
    <col min="3563" max="3572" width="8.85546875" style="49" bestFit="1" customWidth="1"/>
    <col min="3573" max="3584" width="9.140625" style="49" customWidth="1"/>
    <col min="3585" max="3585" width="8.85546875" style="49" bestFit="1" customWidth="1"/>
    <col min="3586" max="3593" width="10.85546875" style="49" customWidth="1"/>
    <col min="3594" max="3595" width="13.85546875" style="49" customWidth="1"/>
    <col min="3596" max="3596" width="14.140625" style="49" bestFit="1" customWidth="1"/>
    <col min="3597" max="3597" width="12.140625" style="49" bestFit="1" customWidth="1"/>
    <col min="3598" max="3599" width="13.140625" style="49" bestFit="1" customWidth="1"/>
    <col min="3600" max="3601" width="12.140625" style="49" bestFit="1" customWidth="1"/>
    <col min="3602" max="3603" width="13.140625" style="49" bestFit="1" customWidth="1"/>
    <col min="3604" max="3611" width="4.85546875" style="49" customWidth="1"/>
    <col min="3612" max="3612" width="21.5703125" style="49" customWidth="1"/>
    <col min="3613" max="3613" width="18.85546875" style="49" customWidth="1"/>
    <col min="3614" max="3803" width="9.140625" style="49"/>
    <col min="3804" max="3804" width="7.5703125" style="49" bestFit="1" customWidth="1"/>
    <col min="3805" max="3805" width="21.140625" style="49" bestFit="1" customWidth="1"/>
    <col min="3806" max="3806" width="32.140625" style="49" customWidth="1"/>
    <col min="3807" max="3807" width="45" style="49" bestFit="1" customWidth="1"/>
    <col min="3808" max="3808" width="21.85546875" style="49" customWidth="1"/>
    <col min="3809" max="3809" width="25" style="49" customWidth="1"/>
    <col min="3810" max="3811" width="18.85546875" style="49" customWidth="1"/>
    <col min="3812" max="3812" width="12.85546875" style="49" customWidth="1"/>
    <col min="3813" max="3813" width="10.140625" style="49" customWidth="1"/>
    <col min="3814" max="3814" width="11.42578125" style="49" customWidth="1"/>
    <col min="3815" max="3815" width="12.140625" style="49" customWidth="1"/>
    <col min="3816" max="3816" width="15.85546875" style="49" bestFit="1" customWidth="1"/>
    <col min="3817" max="3818" width="9.140625" style="49" customWidth="1"/>
    <col min="3819" max="3828" width="8.85546875" style="49" bestFit="1" customWidth="1"/>
    <col min="3829" max="3840" width="9.140625" style="49" customWidth="1"/>
    <col min="3841" max="3841" width="8.85546875" style="49" bestFit="1" customWidth="1"/>
    <col min="3842" max="3849" width="10.85546875" style="49" customWidth="1"/>
    <col min="3850" max="3851" width="13.85546875" style="49" customWidth="1"/>
    <col min="3852" max="3852" width="14.140625" style="49" bestFit="1" customWidth="1"/>
    <col min="3853" max="3853" width="12.140625" style="49" bestFit="1" customWidth="1"/>
    <col min="3854" max="3855" width="13.140625" style="49" bestFit="1" customWidth="1"/>
    <col min="3856" max="3857" width="12.140625" style="49" bestFit="1" customWidth="1"/>
    <col min="3858" max="3859" width="13.140625" style="49" bestFit="1" customWidth="1"/>
    <col min="3860" max="3867" width="4.85546875" style="49" customWidth="1"/>
    <col min="3868" max="3868" width="21.5703125" style="49" customWidth="1"/>
    <col min="3869" max="3869" width="18.85546875" style="49" customWidth="1"/>
    <col min="3870" max="4059" width="9.140625" style="49"/>
    <col min="4060" max="4060" width="7.5703125" style="49" bestFit="1" customWidth="1"/>
    <col min="4061" max="4061" width="21.140625" style="49" bestFit="1" customWidth="1"/>
    <col min="4062" max="4062" width="32.140625" style="49" customWidth="1"/>
    <col min="4063" max="4063" width="45" style="49" bestFit="1" customWidth="1"/>
    <col min="4064" max="4064" width="21.85546875" style="49" customWidth="1"/>
    <col min="4065" max="4065" width="25" style="49" customWidth="1"/>
    <col min="4066" max="4067" width="18.85546875" style="49" customWidth="1"/>
    <col min="4068" max="4068" width="12.85546875" style="49" customWidth="1"/>
    <col min="4069" max="4069" width="10.140625" style="49" customWidth="1"/>
    <col min="4070" max="4070" width="11.42578125" style="49" customWidth="1"/>
    <col min="4071" max="4071" width="12.140625" style="49" customWidth="1"/>
    <col min="4072" max="4072" width="15.85546875" style="49" bestFit="1" customWidth="1"/>
    <col min="4073" max="4074" width="9.140625" style="49" customWidth="1"/>
    <col min="4075" max="4084" width="8.85546875" style="49" bestFit="1" customWidth="1"/>
    <col min="4085" max="4096" width="9.140625" style="49" customWidth="1"/>
    <col min="4097" max="4097" width="8.85546875" style="49" bestFit="1" customWidth="1"/>
    <col min="4098" max="4105" width="10.85546875" style="49" customWidth="1"/>
    <col min="4106" max="4107" width="13.85546875" style="49" customWidth="1"/>
    <col min="4108" max="4108" width="14.140625" style="49" bestFit="1" customWidth="1"/>
    <col min="4109" max="4109" width="12.140625" style="49" bestFit="1" customWidth="1"/>
    <col min="4110" max="4111" width="13.140625" style="49" bestFit="1" customWidth="1"/>
    <col min="4112" max="4113" width="12.140625" style="49" bestFit="1" customWidth="1"/>
    <col min="4114" max="4115" width="13.140625" style="49" bestFit="1" customWidth="1"/>
    <col min="4116" max="4123" width="4.85546875" style="49" customWidth="1"/>
    <col min="4124" max="4124" width="21.5703125" style="49" customWidth="1"/>
    <col min="4125" max="4125" width="18.85546875" style="49" customWidth="1"/>
    <col min="4126" max="4315" width="9.140625" style="49"/>
    <col min="4316" max="4316" width="7.5703125" style="49" bestFit="1" customWidth="1"/>
    <col min="4317" max="4317" width="21.140625" style="49" bestFit="1" customWidth="1"/>
    <col min="4318" max="4318" width="32.140625" style="49" customWidth="1"/>
    <col min="4319" max="4319" width="45" style="49" bestFit="1" customWidth="1"/>
    <col min="4320" max="4320" width="21.85546875" style="49" customWidth="1"/>
    <col min="4321" max="4321" width="25" style="49" customWidth="1"/>
    <col min="4322" max="4323" width="18.85546875" style="49" customWidth="1"/>
    <col min="4324" max="4324" width="12.85546875" style="49" customWidth="1"/>
    <col min="4325" max="4325" width="10.140625" style="49" customWidth="1"/>
    <col min="4326" max="4326" width="11.42578125" style="49" customWidth="1"/>
    <col min="4327" max="4327" width="12.140625" style="49" customWidth="1"/>
    <col min="4328" max="4328" width="15.85546875" style="49" bestFit="1" customWidth="1"/>
    <col min="4329" max="4330" width="9.140625" style="49" customWidth="1"/>
    <col min="4331" max="4340" width="8.85546875" style="49" bestFit="1" customWidth="1"/>
    <col min="4341" max="4352" width="9.140625" style="49" customWidth="1"/>
    <col min="4353" max="4353" width="8.85546875" style="49" bestFit="1" customWidth="1"/>
    <col min="4354" max="4361" width="10.85546875" style="49" customWidth="1"/>
    <col min="4362" max="4363" width="13.85546875" style="49" customWidth="1"/>
    <col min="4364" max="4364" width="14.140625" style="49" bestFit="1" customWidth="1"/>
    <col min="4365" max="4365" width="12.140625" style="49" bestFit="1" customWidth="1"/>
    <col min="4366" max="4367" width="13.140625" style="49" bestFit="1" customWidth="1"/>
    <col min="4368" max="4369" width="12.140625" style="49" bestFit="1" customWidth="1"/>
    <col min="4370" max="4371" width="13.140625" style="49" bestFit="1" customWidth="1"/>
    <col min="4372" max="4379" width="4.85546875" style="49" customWidth="1"/>
    <col min="4380" max="4380" width="21.5703125" style="49" customWidth="1"/>
    <col min="4381" max="4381" width="18.85546875" style="49" customWidth="1"/>
    <col min="4382" max="4571" width="9.140625" style="49"/>
    <col min="4572" max="4572" width="7.5703125" style="49" bestFit="1" customWidth="1"/>
    <col min="4573" max="4573" width="21.140625" style="49" bestFit="1" customWidth="1"/>
    <col min="4574" max="4574" width="32.140625" style="49" customWidth="1"/>
    <col min="4575" max="4575" width="45" style="49" bestFit="1" customWidth="1"/>
    <col min="4576" max="4576" width="21.85546875" style="49" customWidth="1"/>
    <col min="4577" max="4577" width="25" style="49" customWidth="1"/>
    <col min="4578" max="4579" width="18.85546875" style="49" customWidth="1"/>
    <col min="4580" max="4580" width="12.85546875" style="49" customWidth="1"/>
    <col min="4581" max="4581" width="10.140625" style="49" customWidth="1"/>
    <col min="4582" max="4582" width="11.42578125" style="49" customWidth="1"/>
    <col min="4583" max="4583" width="12.140625" style="49" customWidth="1"/>
    <col min="4584" max="4584" width="15.85546875" style="49" bestFit="1" customWidth="1"/>
    <col min="4585" max="4586" width="9.140625" style="49" customWidth="1"/>
    <col min="4587" max="4596" width="8.85546875" style="49" bestFit="1" customWidth="1"/>
    <col min="4597" max="4608" width="9.140625" style="49" customWidth="1"/>
    <col min="4609" max="4609" width="8.85546875" style="49" bestFit="1" customWidth="1"/>
    <col min="4610" max="4617" width="10.85546875" style="49" customWidth="1"/>
    <col min="4618" max="4619" width="13.85546875" style="49" customWidth="1"/>
    <col min="4620" max="4620" width="14.140625" style="49" bestFit="1" customWidth="1"/>
    <col min="4621" max="4621" width="12.140625" style="49" bestFit="1" customWidth="1"/>
    <col min="4622" max="4623" width="13.140625" style="49" bestFit="1" customWidth="1"/>
    <col min="4624" max="4625" width="12.140625" style="49" bestFit="1" customWidth="1"/>
    <col min="4626" max="4627" width="13.140625" style="49" bestFit="1" customWidth="1"/>
    <col min="4628" max="4635" width="4.85546875" style="49" customWidth="1"/>
    <col min="4636" max="4636" width="21.5703125" style="49" customWidth="1"/>
    <col min="4637" max="4637" width="18.85546875" style="49" customWidth="1"/>
    <col min="4638" max="4827" width="9.140625" style="49"/>
    <col min="4828" max="4828" width="7.5703125" style="49" bestFit="1" customWidth="1"/>
    <col min="4829" max="4829" width="21.140625" style="49" bestFit="1" customWidth="1"/>
    <col min="4830" max="4830" width="32.140625" style="49" customWidth="1"/>
    <col min="4831" max="4831" width="45" style="49" bestFit="1" customWidth="1"/>
    <col min="4832" max="4832" width="21.85546875" style="49" customWidth="1"/>
    <col min="4833" max="4833" width="25" style="49" customWidth="1"/>
    <col min="4834" max="4835" width="18.85546875" style="49" customWidth="1"/>
    <col min="4836" max="4836" width="12.85546875" style="49" customWidth="1"/>
    <col min="4837" max="4837" width="10.140625" style="49" customWidth="1"/>
    <col min="4838" max="4838" width="11.42578125" style="49" customWidth="1"/>
    <col min="4839" max="4839" width="12.140625" style="49" customWidth="1"/>
    <col min="4840" max="4840" width="15.85546875" style="49" bestFit="1" customWidth="1"/>
    <col min="4841" max="4842" width="9.140625" style="49" customWidth="1"/>
    <col min="4843" max="4852" width="8.85546875" style="49" bestFit="1" customWidth="1"/>
    <col min="4853" max="4864" width="9.140625" style="49" customWidth="1"/>
    <col min="4865" max="4865" width="8.85546875" style="49" bestFit="1" customWidth="1"/>
    <col min="4866" max="4873" width="10.85546875" style="49" customWidth="1"/>
    <col min="4874" max="4875" width="13.85546875" style="49" customWidth="1"/>
    <col min="4876" max="4876" width="14.140625" style="49" bestFit="1" customWidth="1"/>
    <col min="4877" max="4877" width="12.140625" style="49" bestFit="1" customWidth="1"/>
    <col min="4878" max="4879" width="13.140625" style="49" bestFit="1" customWidth="1"/>
    <col min="4880" max="4881" width="12.140625" style="49" bestFit="1" customWidth="1"/>
    <col min="4882" max="4883" width="13.140625" style="49" bestFit="1" customWidth="1"/>
    <col min="4884" max="4891" width="4.85546875" style="49" customWidth="1"/>
    <col min="4892" max="4892" width="21.5703125" style="49" customWidth="1"/>
    <col min="4893" max="4893" width="18.85546875" style="49" customWidth="1"/>
    <col min="4894" max="5083" width="9.140625" style="49"/>
    <col min="5084" max="5084" width="7.5703125" style="49" bestFit="1" customWidth="1"/>
    <col min="5085" max="5085" width="21.140625" style="49" bestFit="1" customWidth="1"/>
    <col min="5086" max="5086" width="32.140625" style="49" customWidth="1"/>
    <col min="5087" max="5087" width="45" style="49" bestFit="1" customWidth="1"/>
    <col min="5088" max="5088" width="21.85546875" style="49" customWidth="1"/>
    <col min="5089" max="5089" width="25" style="49" customWidth="1"/>
    <col min="5090" max="5091" width="18.85546875" style="49" customWidth="1"/>
    <col min="5092" max="5092" width="12.85546875" style="49" customWidth="1"/>
    <col min="5093" max="5093" width="10.140625" style="49" customWidth="1"/>
    <col min="5094" max="5094" width="11.42578125" style="49" customWidth="1"/>
    <col min="5095" max="5095" width="12.140625" style="49" customWidth="1"/>
    <col min="5096" max="5096" width="15.85546875" style="49" bestFit="1" customWidth="1"/>
    <col min="5097" max="5098" width="9.140625" style="49" customWidth="1"/>
    <col min="5099" max="5108" width="8.85546875" style="49" bestFit="1" customWidth="1"/>
    <col min="5109" max="5120" width="9.140625" style="49" customWidth="1"/>
    <col min="5121" max="5121" width="8.85546875" style="49" bestFit="1" customWidth="1"/>
    <col min="5122" max="5129" width="10.85546875" style="49" customWidth="1"/>
    <col min="5130" max="5131" width="13.85546875" style="49" customWidth="1"/>
    <col min="5132" max="5132" width="14.140625" style="49" bestFit="1" customWidth="1"/>
    <col min="5133" max="5133" width="12.140625" style="49" bestFit="1" customWidth="1"/>
    <col min="5134" max="5135" width="13.140625" style="49" bestFit="1" customWidth="1"/>
    <col min="5136" max="5137" width="12.140625" style="49" bestFit="1" customWidth="1"/>
    <col min="5138" max="5139" width="13.140625" style="49" bestFit="1" customWidth="1"/>
    <col min="5140" max="5147" width="4.85546875" style="49" customWidth="1"/>
    <col min="5148" max="5148" width="21.5703125" style="49" customWidth="1"/>
    <col min="5149" max="5149" width="18.85546875" style="49" customWidth="1"/>
    <col min="5150" max="5339" width="9.140625" style="49"/>
    <col min="5340" max="5340" width="7.5703125" style="49" bestFit="1" customWidth="1"/>
    <col min="5341" max="5341" width="21.140625" style="49" bestFit="1" customWidth="1"/>
    <col min="5342" max="5342" width="32.140625" style="49" customWidth="1"/>
    <col min="5343" max="5343" width="45" style="49" bestFit="1" customWidth="1"/>
    <col min="5344" max="5344" width="21.85546875" style="49" customWidth="1"/>
    <col min="5345" max="5345" width="25" style="49" customWidth="1"/>
    <col min="5346" max="5347" width="18.85546875" style="49" customWidth="1"/>
    <col min="5348" max="5348" width="12.85546875" style="49" customWidth="1"/>
    <col min="5349" max="5349" width="10.140625" style="49" customWidth="1"/>
    <col min="5350" max="5350" width="11.42578125" style="49" customWidth="1"/>
    <col min="5351" max="5351" width="12.140625" style="49" customWidth="1"/>
    <col min="5352" max="5352" width="15.85546875" style="49" bestFit="1" customWidth="1"/>
    <col min="5353" max="5354" width="9.140625" style="49" customWidth="1"/>
    <col min="5355" max="5364" width="8.85546875" style="49" bestFit="1" customWidth="1"/>
    <col min="5365" max="5376" width="9.140625" style="49" customWidth="1"/>
    <col min="5377" max="5377" width="8.85546875" style="49" bestFit="1" customWidth="1"/>
    <col min="5378" max="5385" width="10.85546875" style="49" customWidth="1"/>
    <col min="5386" max="5387" width="13.85546875" style="49" customWidth="1"/>
    <col min="5388" max="5388" width="14.140625" style="49" bestFit="1" customWidth="1"/>
    <col min="5389" max="5389" width="12.140625" style="49" bestFit="1" customWidth="1"/>
    <col min="5390" max="5391" width="13.140625" style="49" bestFit="1" customWidth="1"/>
    <col min="5392" max="5393" width="12.140625" style="49" bestFit="1" customWidth="1"/>
    <col min="5394" max="5395" width="13.140625" style="49" bestFit="1" customWidth="1"/>
    <col min="5396" max="5403" width="4.85546875" style="49" customWidth="1"/>
    <col min="5404" max="5404" width="21.5703125" style="49" customWidth="1"/>
    <col min="5405" max="5405" width="18.85546875" style="49" customWidth="1"/>
    <col min="5406" max="5595" width="9.140625" style="49"/>
    <col min="5596" max="5596" width="7.5703125" style="49" bestFit="1" customWidth="1"/>
    <col min="5597" max="5597" width="21.140625" style="49" bestFit="1" customWidth="1"/>
    <col min="5598" max="5598" width="32.140625" style="49" customWidth="1"/>
    <col min="5599" max="5599" width="45" style="49" bestFit="1" customWidth="1"/>
    <col min="5600" max="5600" width="21.85546875" style="49" customWidth="1"/>
    <col min="5601" max="5601" width="25" style="49" customWidth="1"/>
    <col min="5602" max="5603" width="18.85546875" style="49" customWidth="1"/>
    <col min="5604" max="5604" width="12.85546875" style="49" customWidth="1"/>
    <col min="5605" max="5605" width="10.140625" style="49" customWidth="1"/>
    <col min="5606" max="5606" width="11.42578125" style="49" customWidth="1"/>
    <col min="5607" max="5607" width="12.140625" style="49" customWidth="1"/>
    <col min="5608" max="5608" width="15.85546875" style="49" bestFit="1" customWidth="1"/>
    <col min="5609" max="5610" width="9.140625" style="49" customWidth="1"/>
    <col min="5611" max="5620" width="8.85546875" style="49" bestFit="1" customWidth="1"/>
    <col min="5621" max="5632" width="9.140625" style="49" customWidth="1"/>
    <col min="5633" max="5633" width="8.85546875" style="49" bestFit="1" customWidth="1"/>
    <col min="5634" max="5641" width="10.85546875" style="49" customWidth="1"/>
    <col min="5642" max="5643" width="13.85546875" style="49" customWidth="1"/>
    <col min="5644" max="5644" width="14.140625" style="49" bestFit="1" customWidth="1"/>
    <col min="5645" max="5645" width="12.140625" style="49" bestFit="1" customWidth="1"/>
    <col min="5646" max="5647" width="13.140625" style="49" bestFit="1" customWidth="1"/>
    <col min="5648" max="5649" width="12.140625" style="49" bestFit="1" customWidth="1"/>
    <col min="5650" max="5651" width="13.140625" style="49" bestFit="1" customWidth="1"/>
    <col min="5652" max="5659" width="4.85546875" style="49" customWidth="1"/>
    <col min="5660" max="5660" width="21.5703125" style="49" customWidth="1"/>
    <col min="5661" max="5661" width="18.85546875" style="49" customWidth="1"/>
    <col min="5662" max="5851" width="9.140625" style="49"/>
    <col min="5852" max="5852" width="7.5703125" style="49" bestFit="1" customWidth="1"/>
    <col min="5853" max="5853" width="21.140625" style="49" bestFit="1" customWidth="1"/>
    <col min="5854" max="5854" width="32.140625" style="49" customWidth="1"/>
    <col min="5855" max="5855" width="45" style="49" bestFit="1" customWidth="1"/>
    <col min="5856" max="5856" width="21.85546875" style="49" customWidth="1"/>
    <col min="5857" max="5857" width="25" style="49" customWidth="1"/>
    <col min="5858" max="5859" width="18.85546875" style="49" customWidth="1"/>
    <col min="5860" max="5860" width="12.85546875" style="49" customWidth="1"/>
    <col min="5861" max="5861" width="10.140625" style="49" customWidth="1"/>
    <col min="5862" max="5862" width="11.42578125" style="49" customWidth="1"/>
    <col min="5863" max="5863" width="12.140625" style="49" customWidth="1"/>
    <col min="5864" max="5864" width="15.85546875" style="49" bestFit="1" customWidth="1"/>
    <col min="5865" max="5866" width="9.140625" style="49" customWidth="1"/>
    <col min="5867" max="5876" width="8.85546875" style="49" bestFit="1" customWidth="1"/>
    <col min="5877" max="5888" width="9.140625" style="49" customWidth="1"/>
    <col min="5889" max="5889" width="8.85546875" style="49" bestFit="1" customWidth="1"/>
    <col min="5890" max="5897" width="10.85546875" style="49" customWidth="1"/>
    <col min="5898" max="5899" width="13.85546875" style="49" customWidth="1"/>
    <col min="5900" max="5900" width="14.140625" style="49" bestFit="1" customWidth="1"/>
    <col min="5901" max="5901" width="12.140625" style="49" bestFit="1" customWidth="1"/>
    <col min="5902" max="5903" width="13.140625" style="49" bestFit="1" customWidth="1"/>
    <col min="5904" max="5905" width="12.140625" style="49" bestFit="1" customWidth="1"/>
    <col min="5906" max="5907" width="13.140625" style="49" bestFit="1" customWidth="1"/>
    <col min="5908" max="5915" width="4.85546875" style="49" customWidth="1"/>
    <col min="5916" max="5916" width="21.5703125" style="49" customWidth="1"/>
    <col min="5917" max="5917" width="18.85546875" style="49" customWidth="1"/>
    <col min="5918" max="6107" width="9.140625" style="49"/>
    <col min="6108" max="6108" width="7.5703125" style="49" bestFit="1" customWidth="1"/>
    <col min="6109" max="6109" width="21.140625" style="49" bestFit="1" customWidth="1"/>
    <col min="6110" max="6110" width="32.140625" style="49" customWidth="1"/>
    <col min="6111" max="6111" width="45" style="49" bestFit="1" customWidth="1"/>
    <col min="6112" max="6112" width="21.85546875" style="49" customWidth="1"/>
    <col min="6113" max="6113" width="25" style="49" customWidth="1"/>
    <col min="6114" max="6115" width="18.85546875" style="49" customWidth="1"/>
    <col min="6116" max="6116" width="12.85546875" style="49" customWidth="1"/>
    <col min="6117" max="6117" width="10.140625" style="49" customWidth="1"/>
    <col min="6118" max="6118" width="11.42578125" style="49" customWidth="1"/>
    <col min="6119" max="6119" width="12.140625" style="49" customWidth="1"/>
    <col min="6120" max="6120" width="15.85546875" style="49" bestFit="1" customWidth="1"/>
    <col min="6121" max="6122" width="9.140625" style="49" customWidth="1"/>
    <col min="6123" max="6132" width="8.85546875" style="49" bestFit="1" customWidth="1"/>
    <col min="6133" max="6144" width="9.140625" style="49" customWidth="1"/>
    <col min="6145" max="6145" width="8.85546875" style="49" bestFit="1" customWidth="1"/>
    <col min="6146" max="6153" width="10.85546875" style="49" customWidth="1"/>
    <col min="6154" max="6155" width="13.85546875" style="49" customWidth="1"/>
    <col min="6156" max="6156" width="14.140625" style="49" bestFit="1" customWidth="1"/>
    <col min="6157" max="6157" width="12.140625" style="49" bestFit="1" customWidth="1"/>
    <col min="6158" max="6159" width="13.140625" style="49" bestFit="1" customWidth="1"/>
    <col min="6160" max="6161" width="12.140625" style="49" bestFit="1" customWidth="1"/>
    <col min="6162" max="6163" width="13.140625" style="49" bestFit="1" customWidth="1"/>
    <col min="6164" max="6171" width="4.85546875" style="49" customWidth="1"/>
    <col min="6172" max="6172" width="21.5703125" style="49" customWidth="1"/>
    <col min="6173" max="6173" width="18.85546875" style="49" customWidth="1"/>
    <col min="6174" max="6363" width="9.140625" style="49"/>
    <col min="6364" max="6364" width="7.5703125" style="49" bestFit="1" customWidth="1"/>
    <col min="6365" max="6365" width="21.140625" style="49" bestFit="1" customWidth="1"/>
    <col min="6366" max="6366" width="32.140625" style="49" customWidth="1"/>
    <col min="6367" max="6367" width="45" style="49" bestFit="1" customWidth="1"/>
    <col min="6368" max="6368" width="21.85546875" style="49" customWidth="1"/>
    <col min="6369" max="6369" width="25" style="49" customWidth="1"/>
    <col min="6370" max="6371" width="18.85546875" style="49" customWidth="1"/>
    <col min="6372" max="6372" width="12.85546875" style="49" customWidth="1"/>
    <col min="6373" max="6373" width="10.140625" style="49" customWidth="1"/>
    <col min="6374" max="6374" width="11.42578125" style="49" customWidth="1"/>
    <col min="6375" max="6375" width="12.140625" style="49" customWidth="1"/>
    <col min="6376" max="6376" width="15.85546875" style="49" bestFit="1" customWidth="1"/>
    <col min="6377" max="6378" width="9.140625" style="49" customWidth="1"/>
    <col min="6379" max="6388" width="8.85546875" style="49" bestFit="1" customWidth="1"/>
    <col min="6389" max="6400" width="9.140625" style="49" customWidth="1"/>
    <col min="6401" max="6401" width="8.85546875" style="49" bestFit="1" customWidth="1"/>
    <col min="6402" max="6409" width="10.85546875" style="49" customWidth="1"/>
    <col min="6410" max="6411" width="13.85546875" style="49" customWidth="1"/>
    <col min="6412" max="6412" width="14.140625" style="49" bestFit="1" customWidth="1"/>
    <col min="6413" max="6413" width="12.140625" style="49" bestFit="1" customWidth="1"/>
    <col min="6414" max="6415" width="13.140625" style="49" bestFit="1" customWidth="1"/>
    <col min="6416" max="6417" width="12.140625" style="49" bestFit="1" customWidth="1"/>
    <col min="6418" max="6419" width="13.140625" style="49" bestFit="1" customWidth="1"/>
    <col min="6420" max="6427" width="4.85546875" style="49" customWidth="1"/>
    <col min="6428" max="6428" width="21.5703125" style="49" customWidth="1"/>
    <col min="6429" max="6429" width="18.85546875" style="49" customWidth="1"/>
    <col min="6430" max="6619" width="9.140625" style="49"/>
    <col min="6620" max="6620" width="7.5703125" style="49" bestFit="1" customWidth="1"/>
    <col min="6621" max="6621" width="21.140625" style="49" bestFit="1" customWidth="1"/>
    <col min="6622" max="6622" width="32.140625" style="49" customWidth="1"/>
    <col min="6623" max="6623" width="45" style="49" bestFit="1" customWidth="1"/>
    <col min="6624" max="6624" width="21.85546875" style="49" customWidth="1"/>
    <col min="6625" max="6625" width="25" style="49" customWidth="1"/>
    <col min="6626" max="6627" width="18.85546875" style="49" customWidth="1"/>
    <col min="6628" max="6628" width="12.85546875" style="49" customWidth="1"/>
    <col min="6629" max="6629" width="10.140625" style="49" customWidth="1"/>
    <col min="6630" max="6630" width="11.42578125" style="49" customWidth="1"/>
    <col min="6631" max="6631" width="12.140625" style="49" customWidth="1"/>
    <col min="6632" max="6632" width="15.85546875" style="49" bestFit="1" customWidth="1"/>
    <col min="6633" max="6634" width="9.140625" style="49" customWidth="1"/>
    <col min="6635" max="6644" width="8.85546875" style="49" bestFit="1" customWidth="1"/>
    <col min="6645" max="6656" width="9.140625" style="49" customWidth="1"/>
    <col min="6657" max="6657" width="8.85546875" style="49" bestFit="1" customWidth="1"/>
    <col min="6658" max="6665" width="10.85546875" style="49" customWidth="1"/>
    <col min="6666" max="6667" width="13.85546875" style="49" customWidth="1"/>
    <col min="6668" max="6668" width="14.140625" style="49" bestFit="1" customWidth="1"/>
    <col min="6669" max="6669" width="12.140625" style="49" bestFit="1" customWidth="1"/>
    <col min="6670" max="6671" width="13.140625" style="49" bestFit="1" customWidth="1"/>
    <col min="6672" max="6673" width="12.140625" style="49" bestFit="1" customWidth="1"/>
    <col min="6674" max="6675" width="13.140625" style="49" bestFit="1" customWidth="1"/>
    <col min="6676" max="6683" width="4.85546875" style="49" customWidth="1"/>
    <col min="6684" max="6684" width="21.5703125" style="49" customWidth="1"/>
    <col min="6685" max="6685" width="18.85546875" style="49" customWidth="1"/>
    <col min="6686" max="6875" width="9.140625" style="49"/>
    <col min="6876" max="6876" width="7.5703125" style="49" bestFit="1" customWidth="1"/>
    <col min="6877" max="6877" width="21.140625" style="49" bestFit="1" customWidth="1"/>
    <col min="6878" max="6878" width="32.140625" style="49" customWidth="1"/>
    <col min="6879" max="6879" width="45" style="49" bestFit="1" customWidth="1"/>
    <col min="6880" max="6880" width="21.85546875" style="49" customWidth="1"/>
    <col min="6881" max="6881" width="25" style="49" customWidth="1"/>
    <col min="6882" max="6883" width="18.85546875" style="49" customWidth="1"/>
    <col min="6884" max="6884" width="12.85546875" style="49" customWidth="1"/>
    <col min="6885" max="6885" width="10.140625" style="49" customWidth="1"/>
    <col min="6886" max="6886" width="11.42578125" style="49" customWidth="1"/>
    <col min="6887" max="6887" width="12.140625" style="49" customWidth="1"/>
    <col min="6888" max="6888" width="15.85546875" style="49" bestFit="1" customWidth="1"/>
    <col min="6889" max="6890" width="9.140625" style="49" customWidth="1"/>
    <col min="6891" max="6900" width="8.85546875" style="49" bestFit="1" customWidth="1"/>
    <col min="6901" max="6912" width="9.140625" style="49" customWidth="1"/>
    <col min="6913" max="6913" width="8.85546875" style="49" bestFit="1" customWidth="1"/>
    <col min="6914" max="6921" width="10.85546875" style="49" customWidth="1"/>
    <col min="6922" max="6923" width="13.85546875" style="49" customWidth="1"/>
    <col min="6924" max="6924" width="14.140625" style="49" bestFit="1" customWidth="1"/>
    <col min="6925" max="6925" width="12.140625" style="49" bestFit="1" customWidth="1"/>
    <col min="6926" max="6927" width="13.140625" style="49" bestFit="1" customWidth="1"/>
    <col min="6928" max="6929" width="12.140625" style="49" bestFit="1" customWidth="1"/>
    <col min="6930" max="6931" width="13.140625" style="49" bestFit="1" customWidth="1"/>
    <col min="6932" max="6939" width="4.85546875" style="49" customWidth="1"/>
    <col min="6940" max="6940" width="21.5703125" style="49" customWidth="1"/>
    <col min="6941" max="6941" width="18.85546875" style="49" customWidth="1"/>
    <col min="6942" max="7131" width="9.140625" style="49"/>
    <col min="7132" max="7132" width="7.5703125" style="49" bestFit="1" customWidth="1"/>
    <col min="7133" max="7133" width="21.140625" style="49" bestFit="1" customWidth="1"/>
    <col min="7134" max="7134" width="32.140625" style="49" customWidth="1"/>
    <col min="7135" max="7135" width="45" style="49" bestFit="1" customWidth="1"/>
    <col min="7136" max="7136" width="21.85546875" style="49" customWidth="1"/>
    <col min="7137" max="7137" width="25" style="49" customWidth="1"/>
    <col min="7138" max="7139" width="18.85546875" style="49" customWidth="1"/>
    <col min="7140" max="7140" width="12.85546875" style="49" customWidth="1"/>
    <col min="7141" max="7141" width="10.140625" style="49" customWidth="1"/>
    <col min="7142" max="7142" width="11.42578125" style="49" customWidth="1"/>
    <col min="7143" max="7143" width="12.140625" style="49" customWidth="1"/>
    <col min="7144" max="7144" width="15.85546875" style="49" bestFit="1" customWidth="1"/>
    <col min="7145" max="7146" width="9.140625" style="49" customWidth="1"/>
    <col min="7147" max="7156" width="8.85546875" style="49" bestFit="1" customWidth="1"/>
    <col min="7157" max="7168" width="9.140625" style="49" customWidth="1"/>
    <col min="7169" max="7169" width="8.85546875" style="49" bestFit="1" customWidth="1"/>
    <col min="7170" max="7177" width="10.85546875" style="49" customWidth="1"/>
    <col min="7178" max="7179" width="13.85546875" style="49" customWidth="1"/>
    <col min="7180" max="7180" width="14.140625" style="49" bestFit="1" customWidth="1"/>
    <col min="7181" max="7181" width="12.140625" style="49" bestFit="1" customWidth="1"/>
    <col min="7182" max="7183" width="13.140625" style="49" bestFit="1" customWidth="1"/>
    <col min="7184" max="7185" width="12.140625" style="49" bestFit="1" customWidth="1"/>
    <col min="7186" max="7187" width="13.140625" style="49" bestFit="1" customWidth="1"/>
    <col min="7188" max="7195" width="4.85546875" style="49" customWidth="1"/>
    <col min="7196" max="7196" width="21.5703125" style="49" customWidth="1"/>
    <col min="7197" max="7197" width="18.85546875" style="49" customWidth="1"/>
    <col min="7198" max="7387" width="9.140625" style="49"/>
    <col min="7388" max="7388" width="7.5703125" style="49" bestFit="1" customWidth="1"/>
    <col min="7389" max="7389" width="21.140625" style="49" bestFit="1" customWidth="1"/>
    <col min="7390" max="7390" width="32.140625" style="49" customWidth="1"/>
    <col min="7391" max="7391" width="45" style="49" bestFit="1" customWidth="1"/>
    <col min="7392" max="7392" width="21.85546875" style="49" customWidth="1"/>
    <col min="7393" max="7393" width="25" style="49" customWidth="1"/>
    <col min="7394" max="7395" width="18.85546875" style="49" customWidth="1"/>
    <col min="7396" max="7396" width="12.85546875" style="49" customWidth="1"/>
    <col min="7397" max="7397" width="10.140625" style="49" customWidth="1"/>
    <col min="7398" max="7398" width="11.42578125" style="49" customWidth="1"/>
    <col min="7399" max="7399" width="12.140625" style="49" customWidth="1"/>
    <col min="7400" max="7400" width="15.85546875" style="49" bestFit="1" customWidth="1"/>
    <col min="7401" max="7402" width="9.140625" style="49" customWidth="1"/>
    <col min="7403" max="7412" width="8.85546875" style="49" bestFit="1" customWidth="1"/>
    <col min="7413" max="7424" width="9.140625" style="49" customWidth="1"/>
    <col min="7425" max="7425" width="8.85546875" style="49" bestFit="1" customWidth="1"/>
    <col min="7426" max="7433" width="10.85546875" style="49" customWidth="1"/>
    <col min="7434" max="7435" width="13.85546875" style="49" customWidth="1"/>
    <col min="7436" max="7436" width="14.140625" style="49" bestFit="1" customWidth="1"/>
    <col min="7437" max="7437" width="12.140625" style="49" bestFit="1" customWidth="1"/>
    <col min="7438" max="7439" width="13.140625" style="49" bestFit="1" customWidth="1"/>
    <col min="7440" max="7441" width="12.140625" style="49" bestFit="1" customWidth="1"/>
    <col min="7442" max="7443" width="13.140625" style="49" bestFit="1" customWidth="1"/>
    <col min="7444" max="7451" width="4.85546875" style="49" customWidth="1"/>
    <col min="7452" max="7452" width="21.5703125" style="49" customWidth="1"/>
    <col min="7453" max="7453" width="18.85546875" style="49" customWidth="1"/>
    <col min="7454" max="7643" width="9.140625" style="49"/>
    <col min="7644" max="7644" width="7.5703125" style="49" bestFit="1" customWidth="1"/>
    <col min="7645" max="7645" width="21.140625" style="49" bestFit="1" customWidth="1"/>
    <col min="7646" max="7646" width="32.140625" style="49" customWidth="1"/>
    <col min="7647" max="7647" width="45" style="49" bestFit="1" customWidth="1"/>
    <col min="7648" max="7648" width="21.85546875" style="49" customWidth="1"/>
    <col min="7649" max="7649" width="25" style="49" customWidth="1"/>
    <col min="7650" max="7651" width="18.85546875" style="49" customWidth="1"/>
    <col min="7652" max="7652" width="12.85546875" style="49" customWidth="1"/>
    <col min="7653" max="7653" width="10.140625" style="49" customWidth="1"/>
    <col min="7654" max="7654" width="11.42578125" style="49" customWidth="1"/>
    <col min="7655" max="7655" width="12.140625" style="49" customWidth="1"/>
    <col min="7656" max="7656" width="15.85546875" style="49" bestFit="1" customWidth="1"/>
    <col min="7657" max="7658" width="9.140625" style="49" customWidth="1"/>
    <col min="7659" max="7668" width="8.85546875" style="49" bestFit="1" customWidth="1"/>
    <col min="7669" max="7680" width="9.140625" style="49" customWidth="1"/>
    <col min="7681" max="7681" width="8.85546875" style="49" bestFit="1" customWidth="1"/>
    <col min="7682" max="7689" width="10.85546875" style="49" customWidth="1"/>
    <col min="7690" max="7691" width="13.85546875" style="49" customWidth="1"/>
    <col min="7692" max="7692" width="14.140625" style="49" bestFit="1" customWidth="1"/>
    <col min="7693" max="7693" width="12.140625" style="49" bestFit="1" customWidth="1"/>
    <col min="7694" max="7695" width="13.140625" style="49" bestFit="1" customWidth="1"/>
    <col min="7696" max="7697" width="12.140625" style="49" bestFit="1" customWidth="1"/>
    <col min="7698" max="7699" width="13.140625" style="49" bestFit="1" customWidth="1"/>
    <col min="7700" max="7707" width="4.85546875" style="49" customWidth="1"/>
    <col min="7708" max="7708" width="21.5703125" style="49" customWidth="1"/>
    <col min="7709" max="7709" width="18.85546875" style="49" customWidth="1"/>
    <col min="7710" max="7899" width="9.140625" style="49"/>
    <col min="7900" max="7900" width="7.5703125" style="49" bestFit="1" customWidth="1"/>
    <col min="7901" max="7901" width="21.140625" style="49" bestFit="1" customWidth="1"/>
    <col min="7902" max="7902" width="32.140625" style="49" customWidth="1"/>
    <col min="7903" max="7903" width="45" style="49" bestFit="1" customWidth="1"/>
    <col min="7904" max="7904" width="21.85546875" style="49" customWidth="1"/>
    <col min="7905" max="7905" width="25" style="49" customWidth="1"/>
    <col min="7906" max="7907" width="18.85546875" style="49" customWidth="1"/>
    <col min="7908" max="7908" width="12.85546875" style="49" customWidth="1"/>
    <col min="7909" max="7909" width="10.140625" style="49" customWidth="1"/>
    <col min="7910" max="7910" width="11.42578125" style="49" customWidth="1"/>
    <col min="7911" max="7911" width="12.140625" style="49" customWidth="1"/>
    <col min="7912" max="7912" width="15.85546875" style="49" bestFit="1" customWidth="1"/>
    <col min="7913" max="7914" width="9.140625" style="49" customWidth="1"/>
    <col min="7915" max="7924" width="8.85546875" style="49" bestFit="1" customWidth="1"/>
    <col min="7925" max="7936" width="9.140625" style="49" customWidth="1"/>
    <col min="7937" max="7937" width="8.85546875" style="49" bestFit="1" customWidth="1"/>
    <col min="7938" max="7945" width="10.85546875" style="49" customWidth="1"/>
    <col min="7946" max="7947" width="13.85546875" style="49" customWidth="1"/>
    <col min="7948" max="7948" width="14.140625" style="49" bestFit="1" customWidth="1"/>
    <col min="7949" max="7949" width="12.140625" style="49" bestFit="1" customWidth="1"/>
    <col min="7950" max="7951" width="13.140625" style="49" bestFit="1" customWidth="1"/>
    <col min="7952" max="7953" width="12.140625" style="49" bestFit="1" customWidth="1"/>
    <col min="7954" max="7955" width="13.140625" style="49" bestFit="1" customWidth="1"/>
    <col min="7956" max="7963" width="4.85546875" style="49" customWidth="1"/>
    <col min="7964" max="7964" width="21.5703125" style="49" customWidth="1"/>
    <col min="7965" max="7965" width="18.85546875" style="49" customWidth="1"/>
    <col min="7966" max="8155" width="9.140625" style="49"/>
    <col min="8156" max="8156" width="7.5703125" style="49" bestFit="1" customWidth="1"/>
    <col min="8157" max="8157" width="21.140625" style="49" bestFit="1" customWidth="1"/>
    <col min="8158" max="8158" width="32.140625" style="49" customWidth="1"/>
    <col min="8159" max="8159" width="45" style="49" bestFit="1" customWidth="1"/>
    <col min="8160" max="8160" width="21.85546875" style="49" customWidth="1"/>
    <col min="8161" max="8161" width="25" style="49" customWidth="1"/>
    <col min="8162" max="8163" width="18.85546875" style="49" customWidth="1"/>
    <col min="8164" max="8164" width="12.85546875" style="49" customWidth="1"/>
    <col min="8165" max="8165" width="10.140625" style="49" customWidth="1"/>
    <col min="8166" max="8166" width="11.42578125" style="49" customWidth="1"/>
    <col min="8167" max="8167" width="12.140625" style="49" customWidth="1"/>
    <col min="8168" max="8168" width="15.85546875" style="49" bestFit="1" customWidth="1"/>
    <col min="8169" max="8170" width="9.140625" style="49" customWidth="1"/>
    <col min="8171" max="8180" width="8.85546875" style="49" bestFit="1" customWidth="1"/>
    <col min="8181" max="8192" width="9.140625" style="49" customWidth="1"/>
    <col min="8193" max="8193" width="8.85546875" style="49" bestFit="1" customWidth="1"/>
    <col min="8194" max="8201" width="10.85546875" style="49" customWidth="1"/>
    <col min="8202" max="8203" width="13.85546875" style="49" customWidth="1"/>
    <col min="8204" max="8204" width="14.140625" style="49" bestFit="1" customWidth="1"/>
    <col min="8205" max="8205" width="12.140625" style="49" bestFit="1" customWidth="1"/>
    <col min="8206" max="8207" width="13.140625" style="49" bestFit="1" customWidth="1"/>
    <col min="8208" max="8209" width="12.140625" style="49" bestFit="1" customWidth="1"/>
    <col min="8210" max="8211" width="13.140625" style="49" bestFit="1" customWidth="1"/>
    <col min="8212" max="8219" width="4.85546875" style="49" customWidth="1"/>
    <col min="8220" max="8220" width="21.5703125" style="49" customWidth="1"/>
    <col min="8221" max="8221" width="18.85546875" style="49" customWidth="1"/>
    <col min="8222" max="8411" width="9.140625" style="49"/>
    <col min="8412" max="8412" width="7.5703125" style="49" bestFit="1" customWidth="1"/>
    <col min="8413" max="8413" width="21.140625" style="49" bestFit="1" customWidth="1"/>
    <col min="8414" max="8414" width="32.140625" style="49" customWidth="1"/>
    <col min="8415" max="8415" width="45" style="49" bestFit="1" customWidth="1"/>
    <col min="8416" max="8416" width="21.85546875" style="49" customWidth="1"/>
    <col min="8417" max="8417" width="25" style="49" customWidth="1"/>
    <col min="8418" max="8419" width="18.85546875" style="49" customWidth="1"/>
    <col min="8420" max="8420" width="12.85546875" style="49" customWidth="1"/>
    <col min="8421" max="8421" width="10.140625" style="49" customWidth="1"/>
    <col min="8422" max="8422" width="11.42578125" style="49" customWidth="1"/>
    <col min="8423" max="8423" width="12.140625" style="49" customWidth="1"/>
    <col min="8424" max="8424" width="15.85546875" style="49" bestFit="1" customWidth="1"/>
    <col min="8425" max="8426" width="9.140625" style="49" customWidth="1"/>
    <col min="8427" max="8436" width="8.85546875" style="49" bestFit="1" customWidth="1"/>
    <col min="8437" max="8448" width="9.140625" style="49" customWidth="1"/>
    <col min="8449" max="8449" width="8.85546875" style="49" bestFit="1" customWidth="1"/>
    <col min="8450" max="8457" width="10.85546875" style="49" customWidth="1"/>
    <col min="8458" max="8459" width="13.85546875" style="49" customWidth="1"/>
    <col min="8460" max="8460" width="14.140625" style="49" bestFit="1" customWidth="1"/>
    <col min="8461" max="8461" width="12.140625" style="49" bestFit="1" customWidth="1"/>
    <col min="8462" max="8463" width="13.140625" style="49" bestFit="1" customWidth="1"/>
    <col min="8464" max="8465" width="12.140625" style="49" bestFit="1" customWidth="1"/>
    <col min="8466" max="8467" width="13.140625" style="49" bestFit="1" customWidth="1"/>
    <col min="8468" max="8475" width="4.85546875" style="49" customWidth="1"/>
    <col min="8476" max="8476" width="21.5703125" style="49" customWidth="1"/>
    <col min="8477" max="8477" width="18.85546875" style="49" customWidth="1"/>
    <col min="8478" max="8667" width="9.140625" style="49"/>
    <col min="8668" max="8668" width="7.5703125" style="49" bestFit="1" customWidth="1"/>
    <col min="8669" max="8669" width="21.140625" style="49" bestFit="1" customWidth="1"/>
    <col min="8670" max="8670" width="32.140625" style="49" customWidth="1"/>
    <col min="8671" max="8671" width="45" style="49" bestFit="1" customWidth="1"/>
    <col min="8672" max="8672" width="21.85546875" style="49" customWidth="1"/>
    <col min="8673" max="8673" width="25" style="49" customWidth="1"/>
    <col min="8674" max="8675" width="18.85546875" style="49" customWidth="1"/>
    <col min="8676" max="8676" width="12.85546875" style="49" customWidth="1"/>
    <col min="8677" max="8677" width="10.140625" style="49" customWidth="1"/>
    <col min="8678" max="8678" width="11.42578125" style="49" customWidth="1"/>
    <col min="8679" max="8679" width="12.140625" style="49" customWidth="1"/>
    <col min="8680" max="8680" width="15.85546875" style="49" bestFit="1" customWidth="1"/>
    <col min="8681" max="8682" width="9.140625" style="49" customWidth="1"/>
    <col min="8683" max="8692" width="8.85546875" style="49" bestFit="1" customWidth="1"/>
    <col min="8693" max="8704" width="9.140625" style="49" customWidth="1"/>
    <col min="8705" max="8705" width="8.85546875" style="49" bestFit="1" customWidth="1"/>
    <col min="8706" max="8713" width="10.85546875" style="49" customWidth="1"/>
    <col min="8714" max="8715" width="13.85546875" style="49" customWidth="1"/>
    <col min="8716" max="8716" width="14.140625" style="49" bestFit="1" customWidth="1"/>
    <col min="8717" max="8717" width="12.140625" style="49" bestFit="1" customWidth="1"/>
    <col min="8718" max="8719" width="13.140625" style="49" bestFit="1" customWidth="1"/>
    <col min="8720" max="8721" width="12.140625" style="49" bestFit="1" customWidth="1"/>
    <col min="8722" max="8723" width="13.140625" style="49" bestFit="1" customWidth="1"/>
    <col min="8724" max="8731" width="4.85546875" style="49" customWidth="1"/>
    <col min="8732" max="8732" width="21.5703125" style="49" customWidth="1"/>
    <col min="8733" max="8733" width="18.85546875" style="49" customWidth="1"/>
    <col min="8734" max="8923" width="9.140625" style="49"/>
    <col min="8924" max="8924" width="7.5703125" style="49" bestFit="1" customWidth="1"/>
    <col min="8925" max="8925" width="21.140625" style="49" bestFit="1" customWidth="1"/>
    <col min="8926" max="8926" width="32.140625" style="49" customWidth="1"/>
    <col min="8927" max="8927" width="45" style="49" bestFit="1" customWidth="1"/>
    <col min="8928" max="8928" width="21.85546875" style="49" customWidth="1"/>
    <col min="8929" max="8929" width="25" style="49" customWidth="1"/>
    <col min="8930" max="8931" width="18.85546875" style="49" customWidth="1"/>
    <col min="8932" max="8932" width="12.85546875" style="49" customWidth="1"/>
    <col min="8933" max="8933" width="10.140625" style="49" customWidth="1"/>
    <col min="8934" max="8934" width="11.42578125" style="49" customWidth="1"/>
    <col min="8935" max="8935" width="12.140625" style="49" customWidth="1"/>
    <col min="8936" max="8936" width="15.85546875" style="49" bestFit="1" customWidth="1"/>
    <col min="8937" max="8938" width="9.140625" style="49" customWidth="1"/>
    <col min="8939" max="8948" width="8.85546875" style="49" bestFit="1" customWidth="1"/>
    <col min="8949" max="8960" width="9.140625" style="49" customWidth="1"/>
    <col min="8961" max="8961" width="8.85546875" style="49" bestFit="1" customWidth="1"/>
    <col min="8962" max="8969" width="10.85546875" style="49" customWidth="1"/>
    <col min="8970" max="8971" width="13.85546875" style="49" customWidth="1"/>
    <col min="8972" max="8972" width="14.140625" style="49" bestFit="1" customWidth="1"/>
    <col min="8973" max="8973" width="12.140625" style="49" bestFit="1" customWidth="1"/>
    <col min="8974" max="8975" width="13.140625" style="49" bestFit="1" customWidth="1"/>
    <col min="8976" max="8977" width="12.140625" style="49" bestFit="1" customWidth="1"/>
    <col min="8978" max="8979" width="13.140625" style="49" bestFit="1" customWidth="1"/>
    <col min="8980" max="8987" width="4.85546875" style="49" customWidth="1"/>
    <col min="8988" max="8988" width="21.5703125" style="49" customWidth="1"/>
    <col min="8989" max="8989" width="18.85546875" style="49" customWidth="1"/>
    <col min="8990" max="9179" width="9.140625" style="49"/>
    <col min="9180" max="9180" width="7.5703125" style="49" bestFit="1" customWidth="1"/>
    <col min="9181" max="9181" width="21.140625" style="49" bestFit="1" customWidth="1"/>
    <col min="9182" max="9182" width="32.140625" style="49" customWidth="1"/>
    <col min="9183" max="9183" width="45" style="49" bestFit="1" customWidth="1"/>
    <col min="9184" max="9184" width="21.85546875" style="49" customWidth="1"/>
    <col min="9185" max="9185" width="25" style="49" customWidth="1"/>
    <col min="9186" max="9187" width="18.85546875" style="49" customWidth="1"/>
    <col min="9188" max="9188" width="12.85546875" style="49" customWidth="1"/>
    <col min="9189" max="9189" width="10.140625" style="49" customWidth="1"/>
    <col min="9190" max="9190" width="11.42578125" style="49" customWidth="1"/>
    <col min="9191" max="9191" width="12.140625" style="49" customWidth="1"/>
    <col min="9192" max="9192" width="15.85546875" style="49" bestFit="1" customWidth="1"/>
    <col min="9193" max="9194" width="9.140625" style="49" customWidth="1"/>
    <col min="9195" max="9204" width="8.85546875" style="49" bestFit="1" customWidth="1"/>
    <col min="9205" max="9216" width="9.140625" style="49" customWidth="1"/>
    <col min="9217" max="9217" width="8.85546875" style="49" bestFit="1" customWidth="1"/>
    <col min="9218" max="9225" width="10.85546875" style="49" customWidth="1"/>
    <col min="9226" max="9227" width="13.85546875" style="49" customWidth="1"/>
    <col min="9228" max="9228" width="14.140625" style="49" bestFit="1" customWidth="1"/>
    <col min="9229" max="9229" width="12.140625" style="49" bestFit="1" customWidth="1"/>
    <col min="9230" max="9231" width="13.140625" style="49" bestFit="1" customWidth="1"/>
    <col min="9232" max="9233" width="12.140625" style="49" bestFit="1" customWidth="1"/>
    <col min="9234" max="9235" width="13.140625" style="49" bestFit="1" customWidth="1"/>
    <col min="9236" max="9243" width="4.85546875" style="49" customWidth="1"/>
    <col min="9244" max="9244" width="21.5703125" style="49" customWidth="1"/>
    <col min="9245" max="9245" width="18.85546875" style="49" customWidth="1"/>
    <col min="9246" max="9435" width="9.140625" style="49"/>
    <col min="9436" max="9436" width="7.5703125" style="49" bestFit="1" customWidth="1"/>
    <col min="9437" max="9437" width="21.140625" style="49" bestFit="1" customWidth="1"/>
    <col min="9438" max="9438" width="32.140625" style="49" customWidth="1"/>
    <col min="9439" max="9439" width="45" style="49" bestFit="1" customWidth="1"/>
    <col min="9440" max="9440" width="21.85546875" style="49" customWidth="1"/>
    <col min="9441" max="9441" width="25" style="49" customWidth="1"/>
    <col min="9442" max="9443" width="18.85546875" style="49" customWidth="1"/>
    <col min="9444" max="9444" width="12.85546875" style="49" customWidth="1"/>
    <col min="9445" max="9445" width="10.140625" style="49" customWidth="1"/>
    <col min="9446" max="9446" width="11.42578125" style="49" customWidth="1"/>
    <col min="9447" max="9447" width="12.140625" style="49" customWidth="1"/>
    <col min="9448" max="9448" width="15.85546875" style="49" bestFit="1" customWidth="1"/>
    <col min="9449" max="9450" width="9.140625" style="49" customWidth="1"/>
    <col min="9451" max="9460" width="8.85546875" style="49" bestFit="1" customWidth="1"/>
    <col min="9461" max="9472" width="9.140625" style="49" customWidth="1"/>
    <col min="9473" max="9473" width="8.85546875" style="49" bestFit="1" customWidth="1"/>
    <col min="9474" max="9481" width="10.85546875" style="49" customWidth="1"/>
    <col min="9482" max="9483" width="13.85546875" style="49" customWidth="1"/>
    <col min="9484" max="9484" width="14.140625" style="49" bestFit="1" customWidth="1"/>
    <col min="9485" max="9485" width="12.140625" style="49" bestFit="1" customWidth="1"/>
    <col min="9486" max="9487" width="13.140625" style="49" bestFit="1" customWidth="1"/>
    <col min="9488" max="9489" width="12.140625" style="49" bestFit="1" customWidth="1"/>
    <col min="9490" max="9491" width="13.140625" style="49" bestFit="1" customWidth="1"/>
    <col min="9492" max="9499" width="4.85546875" style="49" customWidth="1"/>
    <col min="9500" max="9500" width="21.5703125" style="49" customWidth="1"/>
    <col min="9501" max="9501" width="18.85546875" style="49" customWidth="1"/>
    <col min="9502" max="9691" width="9.140625" style="49"/>
    <col min="9692" max="9692" width="7.5703125" style="49" bestFit="1" customWidth="1"/>
    <col min="9693" max="9693" width="21.140625" style="49" bestFit="1" customWidth="1"/>
    <col min="9694" max="9694" width="32.140625" style="49" customWidth="1"/>
    <col min="9695" max="9695" width="45" style="49" bestFit="1" customWidth="1"/>
    <col min="9696" max="9696" width="21.85546875" style="49" customWidth="1"/>
    <col min="9697" max="9697" width="25" style="49" customWidth="1"/>
    <col min="9698" max="9699" width="18.85546875" style="49" customWidth="1"/>
    <col min="9700" max="9700" width="12.85546875" style="49" customWidth="1"/>
    <col min="9701" max="9701" width="10.140625" style="49" customWidth="1"/>
    <col min="9702" max="9702" width="11.42578125" style="49" customWidth="1"/>
    <col min="9703" max="9703" width="12.140625" style="49" customWidth="1"/>
    <col min="9704" max="9704" width="15.85546875" style="49" bestFit="1" customWidth="1"/>
    <col min="9705" max="9706" width="9.140625" style="49" customWidth="1"/>
    <col min="9707" max="9716" width="8.85546875" style="49" bestFit="1" customWidth="1"/>
    <col min="9717" max="9728" width="9.140625" style="49" customWidth="1"/>
    <col min="9729" max="9729" width="8.85546875" style="49" bestFit="1" customWidth="1"/>
    <col min="9730" max="9737" width="10.85546875" style="49" customWidth="1"/>
    <col min="9738" max="9739" width="13.85546875" style="49" customWidth="1"/>
    <col min="9740" max="9740" width="14.140625" style="49" bestFit="1" customWidth="1"/>
    <col min="9741" max="9741" width="12.140625" style="49" bestFit="1" customWidth="1"/>
    <col min="9742" max="9743" width="13.140625" style="49" bestFit="1" customWidth="1"/>
    <col min="9744" max="9745" width="12.140625" style="49" bestFit="1" customWidth="1"/>
    <col min="9746" max="9747" width="13.140625" style="49" bestFit="1" customWidth="1"/>
    <col min="9748" max="9755" width="4.85546875" style="49" customWidth="1"/>
    <col min="9756" max="9756" width="21.5703125" style="49" customWidth="1"/>
    <col min="9757" max="9757" width="18.85546875" style="49" customWidth="1"/>
    <col min="9758" max="9947" width="9.140625" style="49"/>
    <col min="9948" max="9948" width="7.5703125" style="49" bestFit="1" customWidth="1"/>
    <col min="9949" max="9949" width="21.140625" style="49" bestFit="1" customWidth="1"/>
    <col min="9950" max="9950" width="32.140625" style="49" customWidth="1"/>
    <col min="9951" max="9951" width="45" style="49" bestFit="1" customWidth="1"/>
    <col min="9952" max="9952" width="21.85546875" style="49" customWidth="1"/>
    <col min="9953" max="9953" width="25" style="49" customWidth="1"/>
    <col min="9954" max="9955" width="18.85546875" style="49" customWidth="1"/>
    <col min="9956" max="9956" width="12.85546875" style="49" customWidth="1"/>
    <col min="9957" max="9957" width="10.140625" style="49" customWidth="1"/>
    <col min="9958" max="9958" width="11.42578125" style="49" customWidth="1"/>
    <col min="9959" max="9959" width="12.140625" style="49" customWidth="1"/>
    <col min="9960" max="9960" width="15.85546875" style="49" bestFit="1" customWidth="1"/>
    <col min="9961" max="9962" width="9.140625" style="49" customWidth="1"/>
    <col min="9963" max="9972" width="8.85546875" style="49" bestFit="1" customWidth="1"/>
    <col min="9973" max="9984" width="9.140625" style="49" customWidth="1"/>
    <col min="9985" max="9985" width="8.85546875" style="49" bestFit="1" customWidth="1"/>
    <col min="9986" max="9993" width="10.85546875" style="49" customWidth="1"/>
    <col min="9994" max="9995" width="13.85546875" style="49" customWidth="1"/>
    <col min="9996" max="9996" width="14.140625" style="49" bestFit="1" customWidth="1"/>
    <col min="9997" max="9997" width="12.140625" style="49" bestFit="1" customWidth="1"/>
    <col min="9998" max="9999" width="13.140625" style="49" bestFit="1" customWidth="1"/>
    <col min="10000" max="10001" width="12.140625" style="49" bestFit="1" customWidth="1"/>
    <col min="10002" max="10003" width="13.140625" style="49" bestFit="1" customWidth="1"/>
    <col min="10004" max="10011" width="4.85546875" style="49" customWidth="1"/>
    <col min="10012" max="10012" width="21.5703125" style="49" customWidth="1"/>
    <col min="10013" max="10013" width="18.85546875" style="49" customWidth="1"/>
    <col min="10014" max="10203" width="9.140625" style="49"/>
    <col min="10204" max="10204" width="7.5703125" style="49" bestFit="1" customWidth="1"/>
    <col min="10205" max="10205" width="21.140625" style="49" bestFit="1" customWidth="1"/>
    <col min="10206" max="10206" width="32.140625" style="49" customWidth="1"/>
    <col min="10207" max="10207" width="45" style="49" bestFit="1" customWidth="1"/>
    <col min="10208" max="10208" width="21.85546875" style="49" customWidth="1"/>
    <col min="10209" max="10209" width="25" style="49" customWidth="1"/>
    <col min="10210" max="10211" width="18.85546875" style="49" customWidth="1"/>
    <col min="10212" max="10212" width="12.85546875" style="49" customWidth="1"/>
    <col min="10213" max="10213" width="10.140625" style="49" customWidth="1"/>
    <col min="10214" max="10214" width="11.42578125" style="49" customWidth="1"/>
    <col min="10215" max="10215" width="12.140625" style="49" customWidth="1"/>
    <col min="10216" max="10216" width="15.85546875" style="49" bestFit="1" customWidth="1"/>
    <col min="10217" max="10218" width="9.140625" style="49" customWidth="1"/>
    <col min="10219" max="10228" width="8.85546875" style="49" bestFit="1" customWidth="1"/>
    <col min="10229" max="10240" width="9.140625" style="49" customWidth="1"/>
    <col min="10241" max="10241" width="8.85546875" style="49" bestFit="1" customWidth="1"/>
    <col min="10242" max="10249" width="10.85546875" style="49" customWidth="1"/>
    <col min="10250" max="10251" width="13.85546875" style="49" customWidth="1"/>
    <col min="10252" max="10252" width="14.140625" style="49" bestFit="1" customWidth="1"/>
    <col min="10253" max="10253" width="12.140625" style="49" bestFit="1" customWidth="1"/>
    <col min="10254" max="10255" width="13.140625" style="49" bestFit="1" customWidth="1"/>
    <col min="10256" max="10257" width="12.140625" style="49" bestFit="1" customWidth="1"/>
    <col min="10258" max="10259" width="13.140625" style="49" bestFit="1" customWidth="1"/>
    <col min="10260" max="10267" width="4.85546875" style="49" customWidth="1"/>
    <col min="10268" max="10268" width="21.5703125" style="49" customWidth="1"/>
    <col min="10269" max="10269" width="18.85546875" style="49" customWidth="1"/>
    <col min="10270" max="10459" width="9.140625" style="49"/>
    <col min="10460" max="10460" width="7.5703125" style="49" bestFit="1" customWidth="1"/>
    <col min="10461" max="10461" width="21.140625" style="49" bestFit="1" customWidth="1"/>
    <col min="10462" max="10462" width="32.140625" style="49" customWidth="1"/>
    <col min="10463" max="10463" width="45" style="49" bestFit="1" customWidth="1"/>
    <col min="10464" max="10464" width="21.85546875" style="49" customWidth="1"/>
    <col min="10465" max="10465" width="25" style="49" customWidth="1"/>
    <col min="10466" max="10467" width="18.85546875" style="49" customWidth="1"/>
    <col min="10468" max="10468" width="12.85546875" style="49" customWidth="1"/>
    <col min="10469" max="10469" width="10.140625" style="49" customWidth="1"/>
    <col min="10470" max="10470" width="11.42578125" style="49" customWidth="1"/>
    <col min="10471" max="10471" width="12.140625" style="49" customWidth="1"/>
    <col min="10472" max="10472" width="15.85546875" style="49" bestFit="1" customWidth="1"/>
    <col min="10473" max="10474" width="9.140625" style="49" customWidth="1"/>
    <col min="10475" max="10484" width="8.85546875" style="49" bestFit="1" customWidth="1"/>
    <col min="10485" max="10496" width="9.140625" style="49" customWidth="1"/>
    <col min="10497" max="10497" width="8.85546875" style="49" bestFit="1" customWidth="1"/>
    <col min="10498" max="10505" width="10.85546875" style="49" customWidth="1"/>
    <col min="10506" max="10507" width="13.85546875" style="49" customWidth="1"/>
    <col min="10508" max="10508" width="14.140625" style="49" bestFit="1" customWidth="1"/>
    <col min="10509" max="10509" width="12.140625" style="49" bestFit="1" customWidth="1"/>
    <col min="10510" max="10511" width="13.140625" style="49" bestFit="1" customWidth="1"/>
    <col min="10512" max="10513" width="12.140625" style="49" bestFit="1" customWidth="1"/>
    <col min="10514" max="10515" width="13.140625" style="49" bestFit="1" customWidth="1"/>
    <col min="10516" max="10523" width="4.85546875" style="49" customWidth="1"/>
    <col min="10524" max="10524" width="21.5703125" style="49" customWidth="1"/>
    <col min="10525" max="10525" width="18.85546875" style="49" customWidth="1"/>
    <col min="10526" max="10715" width="9.140625" style="49"/>
    <col min="10716" max="10716" width="7.5703125" style="49" bestFit="1" customWidth="1"/>
    <col min="10717" max="10717" width="21.140625" style="49" bestFit="1" customWidth="1"/>
    <col min="10718" max="10718" width="32.140625" style="49" customWidth="1"/>
    <col min="10719" max="10719" width="45" style="49" bestFit="1" customWidth="1"/>
    <col min="10720" max="10720" width="21.85546875" style="49" customWidth="1"/>
    <col min="10721" max="10721" width="25" style="49" customWidth="1"/>
    <col min="10722" max="10723" width="18.85546875" style="49" customWidth="1"/>
    <col min="10724" max="10724" width="12.85546875" style="49" customWidth="1"/>
    <col min="10725" max="10725" width="10.140625" style="49" customWidth="1"/>
    <col min="10726" max="10726" width="11.42578125" style="49" customWidth="1"/>
    <col min="10727" max="10727" width="12.140625" style="49" customWidth="1"/>
    <col min="10728" max="10728" width="15.85546875" style="49" bestFit="1" customWidth="1"/>
    <col min="10729" max="10730" width="9.140625" style="49" customWidth="1"/>
    <col min="10731" max="10740" width="8.85546875" style="49" bestFit="1" customWidth="1"/>
    <col min="10741" max="10752" width="9.140625" style="49" customWidth="1"/>
    <col min="10753" max="10753" width="8.85546875" style="49" bestFit="1" customWidth="1"/>
    <col min="10754" max="10761" width="10.85546875" style="49" customWidth="1"/>
    <col min="10762" max="10763" width="13.85546875" style="49" customWidth="1"/>
    <col min="10764" max="10764" width="14.140625" style="49" bestFit="1" customWidth="1"/>
    <col min="10765" max="10765" width="12.140625" style="49" bestFit="1" customWidth="1"/>
    <col min="10766" max="10767" width="13.140625" style="49" bestFit="1" customWidth="1"/>
    <col min="10768" max="10769" width="12.140625" style="49" bestFit="1" customWidth="1"/>
    <col min="10770" max="10771" width="13.140625" style="49" bestFit="1" customWidth="1"/>
    <col min="10772" max="10779" width="4.85546875" style="49" customWidth="1"/>
    <col min="10780" max="10780" width="21.5703125" style="49" customWidth="1"/>
    <col min="10781" max="10781" width="18.85546875" style="49" customWidth="1"/>
    <col min="10782" max="10971" width="9.140625" style="49"/>
    <col min="10972" max="10972" width="7.5703125" style="49" bestFit="1" customWidth="1"/>
    <col min="10973" max="10973" width="21.140625" style="49" bestFit="1" customWidth="1"/>
    <col min="10974" max="10974" width="32.140625" style="49" customWidth="1"/>
    <col min="10975" max="10975" width="45" style="49" bestFit="1" customWidth="1"/>
    <col min="10976" max="10976" width="21.85546875" style="49" customWidth="1"/>
    <col min="10977" max="10977" width="25" style="49" customWidth="1"/>
    <col min="10978" max="10979" width="18.85546875" style="49" customWidth="1"/>
    <col min="10980" max="10980" width="12.85546875" style="49" customWidth="1"/>
    <col min="10981" max="10981" width="10.140625" style="49" customWidth="1"/>
    <col min="10982" max="10982" width="11.42578125" style="49" customWidth="1"/>
    <col min="10983" max="10983" width="12.140625" style="49" customWidth="1"/>
    <col min="10984" max="10984" width="15.85546875" style="49" bestFit="1" customWidth="1"/>
    <col min="10985" max="10986" width="9.140625" style="49" customWidth="1"/>
    <col min="10987" max="10996" width="8.85546875" style="49" bestFit="1" customWidth="1"/>
    <col min="10997" max="11008" width="9.140625" style="49" customWidth="1"/>
    <col min="11009" max="11009" width="8.85546875" style="49" bestFit="1" customWidth="1"/>
    <col min="11010" max="11017" width="10.85546875" style="49" customWidth="1"/>
    <col min="11018" max="11019" width="13.85546875" style="49" customWidth="1"/>
    <col min="11020" max="11020" width="14.140625" style="49" bestFit="1" customWidth="1"/>
    <col min="11021" max="11021" width="12.140625" style="49" bestFit="1" customWidth="1"/>
    <col min="11022" max="11023" width="13.140625" style="49" bestFit="1" customWidth="1"/>
    <col min="11024" max="11025" width="12.140625" style="49" bestFit="1" customWidth="1"/>
    <col min="11026" max="11027" width="13.140625" style="49" bestFit="1" customWidth="1"/>
    <col min="11028" max="11035" width="4.85546875" style="49" customWidth="1"/>
    <col min="11036" max="11036" width="21.5703125" style="49" customWidth="1"/>
    <col min="11037" max="11037" width="18.85546875" style="49" customWidth="1"/>
    <col min="11038" max="11227" width="9.140625" style="49"/>
    <col min="11228" max="11228" width="7.5703125" style="49" bestFit="1" customWidth="1"/>
    <col min="11229" max="11229" width="21.140625" style="49" bestFit="1" customWidth="1"/>
    <col min="11230" max="11230" width="32.140625" style="49" customWidth="1"/>
    <col min="11231" max="11231" width="45" style="49" bestFit="1" customWidth="1"/>
    <col min="11232" max="11232" width="21.85546875" style="49" customWidth="1"/>
    <col min="11233" max="11233" width="25" style="49" customWidth="1"/>
    <col min="11234" max="11235" width="18.85546875" style="49" customWidth="1"/>
    <col min="11236" max="11236" width="12.85546875" style="49" customWidth="1"/>
    <col min="11237" max="11237" width="10.140625" style="49" customWidth="1"/>
    <col min="11238" max="11238" width="11.42578125" style="49" customWidth="1"/>
    <col min="11239" max="11239" width="12.140625" style="49" customWidth="1"/>
    <col min="11240" max="11240" width="15.85546875" style="49" bestFit="1" customWidth="1"/>
    <col min="11241" max="11242" width="9.140625" style="49" customWidth="1"/>
    <col min="11243" max="11252" width="8.85546875" style="49" bestFit="1" customWidth="1"/>
    <col min="11253" max="11264" width="9.140625" style="49" customWidth="1"/>
    <col min="11265" max="11265" width="8.85546875" style="49" bestFit="1" customWidth="1"/>
    <col min="11266" max="11273" width="10.85546875" style="49" customWidth="1"/>
    <col min="11274" max="11275" width="13.85546875" style="49" customWidth="1"/>
    <col min="11276" max="11276" width="14.140625" style="49" bestFit="1" customWidth="1"/>
    <col min="11277" max="11277" width="12.140625" style="49" bestFit="1" customWidth="1"/>
    <col min="11278" max="11279" width="13.140625" style="49" bestFit="1" customWidth="1"/>
    <col min="11280" max="11281" width="12.140625" style="49" bestFit="1" customWidth="1"/>
    <col min="11282" max="11283" width="13.140625" style="49" bestFit="1" customWidth="1"/>
    <col min="11284" max="11291" width="4.85546875" style="49" customWidth="1"/>
    <col min="11292" max="11292" width="21.5703125" style="49" customWidth="1"/>
    <col min="11293" max="11293" width="18.85546875" style="49" customWidth="1"/>
    <col min="11294" max="11483" width="9.140625" style="49"/>
    <col min="11484" max="11484" width="7.5703125" style="49" bestFit="1" customWidth="1"/>
    <col min="11485" max="11485" width="21.140625" style="49" bestFit="1" customWidth="1"/>
    <col min="11486" max="11486" width="32.140625" style="49" customWidth="1"/>
    <col min="11487" max="11487" width="45" style="49" bestFit="1" customWidth="1"/>
    <col min="11488" max="11488" width="21.85546875" style="49" customWidth="1"/>
    <col min="11489" max="11489" width="25" style="49" customWidth="1"/>
    <col min="11490" max="11491" width="18.85546875" style="49" customWidth="1"/>
    <col min="11492" max="11492" width="12.85546875" style="49" customWidth="1"/>
    <col min="11493" max="11493" width="10.140625" style="49" customWidth="1"/>
    <col min="11494" max="11494" width="11.42578125" style="49" customWidth="1"/>
    <col min="11495" max="11495" width="12.140625" style="49" customWidth="1"/>
    <col min="11496" max="11496" width="15.85546875" style="49" bestFit="1" customWidth="1"/>
    <col min="11497" max="11498" width="9.140625" style="49" customWidth="1"/>
    <col min="11499" max="11508" width="8.85546875" style="49" bestFit="1" customWidth="1"/>
    <col min="11509" max="11520" width="9.140625" style="49" customWidth="1"/>
    <col min="11521" max="11521" width="8.85546875" style="49" bestFit="1" customWidth="1"/>
    <col min="11522" max="11529" width="10.85546875" style="49" customWidth="1"/>
    <col min="11530" max="11531" width="13.85546875" style="49" customWidth="1"/>
    <col min="11532" max="11532" width="14.140625" style="49" bestFit="1" customWidth="1"/>
    <col min="11533" max="11533" width="12.140625" style="49" bestFit="1" customWidth="1"/>
    <col min="11534" max="11535" width="13.140625" style="49" bestFit="1" customWidth="1"/>
    <col min="11536" max="11537" width="12.140625" style="49" bestFit="1" customWidth="1"/>
    <col min="11538" max="11539" width="13.140625" style="49" bestFit="1" customWidth="1"/>
    <col min="11540" max="11547" width="4.85546875" style="49" customWidth="1"/>
    <col min="11548" max="11548" width="21.5703125" style="49" customWidth="1"/>
    <col min="11549" max="11549" width="18.85546875" style="49" customWidth="1"/>
    <col min="11550" max="11739" width="9.140625" style="49"/>
    <col min="11740" max="11740" width="7.5703125" style="49" bestFit="1" customWidth="1"/>
    <col min="11741" max="11741" width="21.140625" style="49" bestFit="1" customWidth="1"/>
    <col min="11742" max="11742" width="32.140625" style="49" customWidth="1"/>
    <col min="11743" max="11743" width="45" style="49" bestFit="1" customWidth="1"/>
    <col min="11744" max="11744" width="21.85546875" style="49" customWidth="1"/>
    <col min="11745" max="11745" width="25" style="49" customWidth="1"/>
    <col min="11746" max="11747" width="18.85546875" style="49" customWidth="1"/>
    <col min="11748" max="11748" width="12.85546875" style="49" customWidth="1"/>
    <col min="11749" max="11749" width="10.140625" style="49" customWidth="1"/>
    <col min="11750" max="11750" width="11.42578125" style="49" customWidth="1"/>
    <col min="11751" max="11751" width="12.140625" style="49" customWidth="1"/>
    <col min="11752" max="11752" width="15.85546875" style="49" bestFit="1" customWidth="1"/>
    <col min="11753" max="11754" width="9.140625" style="49" customWidth="1"/>
    <col min="11755" max="11764" width="8.85546875" style="49" bestFit="1" customWidth="1"/>
    <col min="11765" max="11776" width="9.140625" style="49" customWidth="1"/>
    <col min="11777" max="11777" width="8.85546875" style="49" bestFit="1" customWidth="1"/>
    <col min="11778" max="11785" width="10.85546875" style="49" customWidth="1"/>
    <col min="11786" max="11787" width="13.85546875" style="49" customWidth="1"/>
    <col min="11788" max="11788" width="14.140625" style="49" bestFit="1" customWidth="1"/>
    <col min="11789" max="11789" width="12.140625" style="49" bestFit="1" customWidth="1"/>
    <col min="11790" max="11791" width="13.140625" style="49" bestFit="1" customWidth="1"/>
    <col min="11792" max="11793" width="12.140625" style="49" bestFit="1" customWidth="1"/>
    <col min="11794" max="11795" width="13.140625" style="49" bestFit="1" customWidth="1"/>
    <col min="11796" max="11803" width="4.85546875" style="49" customWidth="1"/>
    <col min="11804" max="11804" width="21.5703125" style="49" customWidth="1"/>
    <col min="11805" max="11805" width="18.85546875" style="49" customWidth="1"/>
    <col min="11806" max="11995" width="9.140625" style="49"/>
    <col min="11996" max="11996" width="7.5703125" style="49" bestFit="1" customWidth="1"/>
    <col min="11997" max="11997" width="21.140625" style="49" bestFit="1" customWidth="1"/>
    <col min="11998" max="11998" width="32.140625" style="49" customWidth="1"/>
    <col min="11999" max="11999" width="45" style="49" bestFit="1" customWidth="1"/>
    <col min="12000" max="12000" width="21.85546875" style="49" customWidth="1"/>
    <col min="12001" max="12001" width="25" style="49" customWidth="1"/>
    <col min="12002" max="12003" width="18.85546875" style="49" customWidth="1"/>
    <col min="12004" max="12004" width="12.85546875" style="49" customWidth="1"/>
    <col min="12005" max="12005" width="10.140625" style="49" customWidth="1"/>
    <col min="12006" max="12006" width="11.42578125" style="49" customWidth="1"/>
    <col min="12007" max="12007" width="12.140625" style="49" customWidth="1"/>
    <col min="12008" max="12008" width="15.85546875" style="49" bestFit="1" customWidth="1"/>
    <col min="12009" max="12010" width="9.140625" style="49" customWidth="1"/>
    <col min="12011" max="12020" width="8.85546875" style="49" bestFit="1" customWidth="1"/>
    <col min="12021" max="12032" width="9.140625" style="49" customWidth="1"/>
    <col min="12033" max="12033" width="8.85546875" style="49" bestFit="1" customWidth="1"/>
    <col min="12034" max="12041" width="10.85546875" style="49" customWidth="1"/>
    <col min="12042" max="12043" width="13.85546875" style="49" customWidth="1"/>
    <col min="12044" max="12044" width="14.140625" style="49" bestFit="1" customWidth="1"/>
    <col min="12045" max="12045" width="12.140625" style="49" bestFit="1" customWidth="1"/>
    <col min="12046" max="12047" width="13.140625" style="49" bestFit="1" customWidth="1"/>
    <col min="12048" max="12049" width="12.140625" style="49" bestFit="1" customWidth="1"/>
    <col min="12050" max="12051" width="13.140625" style="49" bestFit="1" customWidth="1"/>
    <col min="12052" max="12059" width="4.85546875" style="49" customWidth="1"/>
    <col min="12060" max="12060" width="21.5703125" style="49" customWidth="1"/>
    <col min="12061" max="12061" width="18.85546875" style="49" customWidth="1"/>
    <col min="12062" max="12251" width="9.140625" style="49"/>
    <col min="12252" max="12252" width="7.5703125" style="49" bestFit="1" customWidth="1"/>
    <col min="12253" max="12253" width="21.140625" style="49" bestFit="1" customWidth="1"/>
    <col min="12254" max="12254" width="32.140625" style="49" customWidth="1"/>
    <col min="12255" max="12255" width="45" style="49" bestFit="1" customWidth="1"/>
    <col min="12256" max="12256" width="21.85546875" style="49" customWidth="1"/>
    <col min="12257" max="12257" width="25" style="49" customWidth="1"/>
    <col min="12258" max="12259" width="18.85546875" style="49" customWidth="1"/>
    <col min="12260" max="12260" width="12.85546875" style="49" customWidth="1"/>
    <col min="12261" max="12261" width="10.140625" style="49" customWidth="1"/>
    <col min="12262" max="12262" width="11.42578125" style="49" customWidth="1"/>
    <col min="12263" max="12263" width="12.140625" style="49" customWidth="1"/>
    <col min="12264" max="12264" width="15.85546875" style="49" bestFit="1" customWidth="1"/>
    <col min="12265" max="12266" width="9.140625" style="49" customWidth="1"/>
    <col min="12267" max="12276" width="8.85546875" style="49" bestFit="1" customWidth="1"/>
    <col min="12277" max="12288" width="9.140625" style="49" customWidth="1"/>
    <col min="12289" max="12289" width="8.85546875" style="49" bestFit="1" customWidth="1"/>
    <col min="12290" max="12297" width="10.85546875" style="49" customWidth="1"/>
    <col min="12298" max="12299" width="13.85546875" style="49" customWidth="1"/>
    <col min="12300" max="12300" width="14.140625" style="49" bestFit="1" customWidth="1"/>
    <col min="12301" max="12301" width="12.140625" style="49" bestFit="1" customWidth="1"/>
    <col min="12302" max="12303" width="13.140625" style="49" bestFit="1" customWidth="1"/>
    <col min="12304" max="12305" width="12.140625" style="49" bestFit="1" customWidth="1"/>
    <col min="12306" max="12307" width="13.140625" style="49" bestFit="1" customWidth="1"/>
    <col min="12308" max="12315" width="4.85546875" style="49" customWidth="1"/>
    <col min="12316" max="12316" width="21.5703125" style="49" customWidth="1"/>
    <col min="12317" max="12317" width="18.85546875" style="49" customWidth="1"/>
    <col min="12318" max="12507" width="9.140625" style="49"/>
    <col min="12508" max="12508" width="7.5703125" style="49" bestFit="1" customWidth="1"/>
    <col min="12509" max="12509" width="21.140625" style="49" bestFit="1" customWidth="1"/>
    <col min="12510" max="12510" width="32.140625" style="49" customWidth="1"/>
    <col min="12511" max="12511" width="45" style="49" bestFit="1" customWidth="1"/>
    <col min="12512" max="12512" width="21.85546875" style="49" customWidth="1"/>
    <col min="12513" max="12513" width="25" style="49" customWidth="1"/>
    <col min="12514" max="12515" width="18.85546875" style="49" customWidth="1"/>
    <col min="12516" max="12516" width="12.85546875" style="49" customWidth="1"/>
    <col min="12517" max="12517" width="10.140625" style="49" customWidth="1"/>
    <col min="12518" max="12518" width="11.42578125" style="49" customWidth="1"/>
    <col min="12519" max="12519" width="12.140625" style="49" customWidth="1"/>
    <col min="12520" max="12520" width="15.85546875" style="49" bestFit="1" customWidth="1"/>
    <col min="12521" max="12522" width="9.140625" style="49" customWidth="1"/>
    <col min="12523" max="12532" width="8.85546875" style="49" bestFit="1" customWidth="1"/>
    <col min="12533" max="12544" width="9.140625" style="49" customWidth="1"/>
    <col min="12545" max="12545" width="8.85546875" style="49" bestFit="1" customWidth="1"/>
    <col min="12546" max="12553" width="10.85546875" style="49" customWidth="1"/>
    <col min="12554" max="12555" width="13.85546875" style="49" customWidth="1"/>
    <col min="12556" max="12556" width="14.140625" style="49" bestFit="1" customWidth="1"/>
    <col min="12557" max="12557" width="12.140625" style="49" bestFit="1" customWidth="1"/>
    <col min="12558" max="12559" width="13.140625" style="49" bestFit="1" customWidth="1"/>
    <col min="12560" max="12561" width="12.140625" style="49" bestFit="1" customWidth="1"/>
    <col min="12562" max="12563" width="13.140625" style="49" bestFit="1" customWidth="1"/>
    <col min="12564" max="12571" width="4.85546875" style="49" customWidth="1"/>
    <col min="12572" max="12572" width="21.5703125" style="49" customWidth="1"/>
    <col min="12573" max="12573" width="18.85546875" style="49" customWidth="1"/>
    <col min="12574" max="12763" width="9.140625" style="49"/>
    <col min="12764" max="12764" width="7.5703125" style="49" bestFit="1" customWidth="1"/>
    <col min="12765" max="12765" width="21.140625" style="49" bestFit="1" customWidth="1"/>
    <col min="12766" max="12766" width="32.140625" style="49" customWidth="1"/>
    <col min="12767" max="12767" width="45" style="49" bestFit="1" customWidth="1"/>
    <col min="12768" max="12768" width="21.85546875" style="49" customWidth="1"/>
    <col min="12769" max="12769" width="25" style="49" customWidth="1"/>
    <col min="12770" max="12771" width="18.85546875" style="49" customWidth="1"/>
    <col min="12772" max="12772" width="12.85546875" style="49" customWidth="1"/>
    <col min="12773" max="12773" width="10.140625" style="49" customWidth="1"/>
    <col min="12774" max="12774" width="11.42578125" style="49" customWidth="1"/>
    <col min="12775" max="12775" width="12.140625" style="49" customWidth="1"/>
    <col min="12776" max="12776" width="15.85546875" style="49" bestFit="1" customWidth="1"/>
    <col min="12777" max="12778" width="9.140625" style="49" customWidth="1"/>
    <col min="12779" max="12788" width="8.85546875" style="49" bestFit="1" customWidth="1"/>
    <col min="12789" max="12800" width="9.140625" style="49" customWidth="1"/>
    <col min="12801" max="12801" width="8.85546875" style="49" bestFit="1" customWidth="1"/>
    <col min="12802" max="12809" width="10.85546875" style="49" customWidth="1"/>
    <col min="12810" max="12811" width="13.85546875" style="49" customWidth="1"/>
    <col min="12812" max="12812" width="14.140625" style="49" bestFit="1" customWidth="1"/>
    <col min="12813" max="12813" width="12.140625" style="49" bestFit="1" customWidth="1"/>
    <col min="12814" max="12815" width="13.140625" style="49" bestFit="1" customWidth="1"/>
    <col min="12816" max="12817" width="12.140625" style="49" bestFit="1" customWidth="1"/>
    <col min="12818" max="12819" width="13.140625" style="49" bestFit="1" customWidth="1"/>
    <col min="12820" max="12827" width="4.85546875" style="49" customWidth="1"/>
    <col min="12828" max="12828" width="21.5703125" style="49" customWidth="1"/>
    <col min="12829" max="12829" width="18.85546875" style="49" customWidth="1"/>
    <col min="12830" max="13019" width="9.140625" style="49"/>
    <col min="13020" max="13020" width="7.5703125" style="49" bestFit="1" customWidth="1"/>
    <col min="13021" max="13021" width="21.140625" style="49" bestFit="1" customWidth="1"/>
    <col min="13022" max="13022" width="32.140625" style="49" customWidth="1"/>
    <col min="13023" max="13023" width="45" style="49" bestFit="1" customWidth="1"/>
    <col min="13024" max="13024" width="21.85546875" style="49" customWidth="1"/>
    <col min="13025" max="13025" width="25" style="49" customWidth="1"/>
    <col min="13026" max="13027" width="18.85546875" style="49" customWidth="1"/>
    <col min="13028" max="13028" width="12.85546875" style="49" customWidth="1"/>
    <col min="13029" max="13029" width="10.140625" style="49" customWidth="1"/>
    <col min="13030" max="13030" width="11.42578125" style="49" customWidth="1"/>
    <col min="13031" max="13031" width="12.140625" style="49" customWidth="1"/>
    <col min="13032" max="13032" width="15.85546875" style="49" bestFit="1" customWidth="1"/>
    <col min="13033" max="13034" width="9.140625" style="49" customWidth="1"/>
    <col min="13035" max="13044" width="8.85546875" style="49" bestFit="1" customWidth="1"/>
    <col min="13045" max="13056" width="9.140625" style="49" customWidth="1"/>
    <col min="13057" max="13057" width="8.85546875" style="49" bestFit="1" customWidth="1"/>
    <col min="13058" max="13065" width="10.85546875" style="49" customWidth="1"/>
    <col min="13066" max="13067" width="13.85546875" style="49" customWidth="1"/>
    <col min="13068" max="13068" width="14.140625" style="49" bestFit="1" customWidth="1"/>
    <col min="13069" max="13069" width="12.140625" style="49" bestFit="1" customWidth="1"/>
    <col min="13070" max="13071" width="13.140625" style="49" bestFit="1" customWidth="1"/>
    <col min="13072" max="13073" width="12.140625" style="49" bestFit="1" customWidth="1"/>
    <col min="13074" max="13075" width="13.140625" style="49" bestFit="1" customWidth="1"/>
    <col min="13076" max="13083" width="4.85546875" style="49" customWidth="1"/>
    <col min="13084" max="13084" width="21.5703125" style="49" customWidth="1"/>
    <col min="13085" max="13085" width="18.85546875" style="49" customWidth="1"/>
    <col min="13086" max="13275" width="9.140625" style="49"/>
    <col min="13276" max="13276" width="7.5703125" style="49" bestFit="1" customWidth="1"/>
    <col min="13277" max="13277" width="21.140625" style="49" bestFit="1" customWidth="1"/>
    <col min="13278" max="13278" width="32.140625" style="49" customWidth="1"/>
    <col min="13279" max="13279" width="45" style="49" bestFit="1" customWidth="1"/>
    <col min="13280" max="13280" width="21.85546875" style="49" customWidth="1"/>
    <col min="13281" max="13281" width="25" style="49" customWidth="1"/>
    <col min="13282" max="13283" width="18.85546875" style="49" customWidth="1"/>
    <col min="13284" max="13284" width="12.85546875" style="49" customWidth="1"/>
    <col min="13285" max="13285" width="10.140625" style="49" customWidth="1"/>
    <col min="13286" max="13286" width="11.42578125" style="49" customWidth="1"/>
    <col min="13287" max="13287" width="12.140625" style="49" customWidth="1"/>
    <col min="13288" max="13288" width="15.85546875" style="49" bestFit="1" customWidth="1"/>
    <col min="13289" max="13290" width="9.140625" style="49" customWidth="1"/>
    <col min="13291" max="13300" width="8.85546875" style="49" bestFit="1" customWidth="1"/>
    <col min="13301" max="13312" width="9.140625" style="49" customWidth="1"/>
    <col min="13313" max="13313" width="8.85546875" style="49" bestFit="1" customWidth="1"/>
    <col min="13314" max="13321" width="10.85546875" style="49" customWidth="1"/>
    <col min="13322" max="13323" width="13.85546875" style="49" customWidth="1"/>
    <col min="13324" max="13324" width="14.140625" style="49" bestFit="1" customWidth="1"/>
    <col min="13325" max="13325" width="12.140625" style="49" bestFit="1" customWidth="1"/>
    <col min="13326" max="13327" width="13.140625" style="49" bestFit="1" customWidth="1"/>
    <col min="13328" max="13329" width="12.140625" style="49" bestFit="1" customWidth="1"/>
    <col min="13330" max="13331" width="13.140625" style="49" bestFit="1" customWidth="1"/>
    <col min="13332" max="13339" width="4.85546875" style="49" customWidth="1"/>
    <col min="13340" max="13340" width="21.5703125" style="49" customWidth="1"/>
    <col min="13341" max="13341" width="18.85546875" style="49" customWidth="1"/>
    <col min="13342" max="13531" width="9.140625" style="49"/>
    <col min="13532" max="13532" width="7.5703125" style="49" bestFit="1" customWidth="1"/>
    <col min="13533" max="13533" width="21.140625" style="49" bestFit="1" customWidth="1"/>
    <col min="13534" max="13534" width="32.140625" style="49" customWidth="1"/>
    <col min="13535" max="13535" width="45" style="49" bestFit="1" customWidth="1"/>
    <col min="13536" max="13536" width="21.85546875" style="49" customWidth="1"/>
    <col min="13537" max="13537" width="25" style="49" customWidth="1"/>
    <col min="13538" max="13539" width="18.85546875" style="49" customWidth="1"/>
    <col min="13540" max="13540" width="12.85546875" style="49" customWidth="1"/>
    <col min="13541" max="13541" width="10.140625" style="49" customWidth="1"/>
    <col min="13542" max="13542" width="11.42578125" style="49" customWidth="1"/>
    <col min="13543" max="13543" width="12.140625" style="49" customWidth="1"/>
    <col min="13544" max="13544" width="15.85546875" style="49" bestFit="1" customWidth="1"/>
    <col min="13545" max="13546" width="9.140625" style="49" customWidth="1"/>
    <col min="13547" max="13556" width="8.85546875" style="49" bestFit="1" customWidth="1"/>
    <col min="13557" max="13568" width="9.140625" style="49" customWidth="1"/>
    <col min="13569" max="13569" width="8.85546875" style="49" bestFit="1" customWidth="1"/>
    <col min="13570" max="13577" width="10.85546875" style="49" customWidth="1"/>
    <col min="13578" max="13579" width="13.85546875" style="49" customWidth="1"/>
    <col min="13580" max="13580" width="14.140625" style="49" bestFit="1" customWidth="1"/>
    <col min="13581" max="13581" width="12.140625" style="49" bestFit="1" customWidth="1"/>
    <col min="13582" max="13583" width="13.140625" style="49" bestFit="1" customWidth="1"/>
    <col min="13584" max="13585" width="12.140625" style="49" bestFit="1" customWidth="1"/>
    <col min="13586" max="13587" width="13.140625" style="49" bestFit="1" customWidth="1"/>
    <col min="13588" max="13595" width="4.85546875" style="49" customWidth="1"/>
    <col min="13596" max="13596" width="21.5703125" style="49" customWidth="1"/>
    <col min="13597" max="13597" width="18.85546875" style="49" customWidth="1"/>
    <col min="13598" max="13787" width="9.140625" style="49"/>
    <col min="13788" max="13788" width="7.5703125" style="49" bestFit="1" customWidth="1"/>
    <col min="13789" max="13789" width="21.140625" style="49" bestFit="1" customWidth="1"/>
    <col min="13790" max="13790" width="32.140625" style="49" customWidth="1"/>
    <col min="13791" max="13791" width="45" style="49" bestFit="1" customWidth="1"/>
    <col min="13792" max="13792" width="21.85546875" style="49" customWidth="1"/>
    <col min="13793" max="13793" width="25" style="49" customWidth="1"/>
    <col min="13794" max="13795" width="18.85546875" style="49" customWidth="1"/>
    <col min="13796" max="13796" width="12.85546875" style="49" customWidth="1"/>
    <col min="13797" max="13797" width="10.140625" style="49" customWidth="1"/>
    <col min="13798" max="13798" width="11.42578125" style="49" customWidth="1"/>
    <col min="13799" max="13799" width="12.140625" style="49" customWidth="1"/>
    <col min="13800" max="13800" width="15.85546875" style="49" bestFit="1" customWidth="1"/>
    <col min="13801" max="13802" width="9.140625" style="49" customWidth="1"/>
    <col min="13803" max="13812" width="8.85546875" style="49" bestFit="1" customWidth="1"/>
    <col min="13813" max="13824" width="9.140625" style="49" customWidth="1"/>
    <col min="13825" max="13825" width="8.85546875" style="49" bestFit="1" customWidth="1"/>
    <col min="13826" max="13833" width="10.85546875" style="49" customWidth="1"/>
    <col min="13834" max="13835" width="13.85546875" style="49" customWidth="1"/>
    <col min="13836" max="13836" width="14.140625" style="49" bestFit="1" customWidth="1"/>
    <col min="13837" max="13837" width="12.140625" style="49" bestFit="1" customWidth="1"/>
    <col min="13838" max="13839" width="13.140625" style="49" bestFit="1" customWidth="1"/>
    <col min="13840" max="13841" width="12.140625" style="49" bestFit="1" customWidth="1"/>
    <col min="13842" max="13843" width="13.140625" style="49" bestFit="1" customWidth="1"/>
    <col min="13844" max="13851" width="4.85546875" style="49" customWidth="1"/>
    <col min="13852" max="13852" width="21.5703125" style="49" customWidth="1"/>
    <col min="13853" max="13853" width="18.85546875" style="49" customWidth="1"/>
    <col min="13854" max="14043" width="9.140625" style="49"/>
    <col min="14044" max="14044" width="7.5703125" style="49" bestFit="1" customWidth="1"/>
    <col min="14045" max="14045" width="21.140625" style="49" bestFit="1" customWidth="1"/>
    <col min="14046" max="14046" width="32.140625" style="49" customWidth="1"/>
    <col min="14047" max="14047" width="45" style="49" bestFit="1" customWidth="1"/>
    <col min="14048" max="14048" width="21.85546875" style="49" customWidth="1"/>
    <col min="14049" max="14049" width="25" style="49" customWidth="1"/>
    <col min="14050" max="14051" width="18.85546875" style="49" customWidth="1"/>
    <col min="14052" max="14052" width="12.85546875" style="49" customWidth="1"/>
    <col min="14053" max="14053" width="10.140625" style="49" customWidth="1"/>
    <col min="14054" max="14054" width="11.42578125" style="49" customWidth="1"/>
    <col min="14055" max="14055" width="12.140625" style="49" customWidth="1"/>
    <col min="14056" max="14056" width="15.85546875" style="49" bestFit="1" customWidth="1"/>
    <col min="14057" max="14058" width="9.140625" style="49" customWidth="1"/>
    <col min="14059" max="14068" width="8.85546875" style="49" bestFit="1" customWidth="1"/>
    <col min="14069" max="14080" width="9.140625" style="49" customWidth="1"/>
    <col min="14081" max="14081" width="8.85546875" style="49" bestFit="1" customWidth="1"/>
    <col min="14082" max="14089" width="10.85546875" style="49" customWidth="1"/>
    <col min="14090" max="14091" width="13.85546875" style="49" customWidth="1"/>
    <col min="14092" max="14092" width="14.140625" style="49" bestFit="1" customWidth="1"/>
    <col min="14093" max="14093" width="12.140625" style="49" bestFit="1" customWidth="1"/>
    <col min="14094" max="14095" width="13.140625" style="49" bestFit="1" customWidth="1"/>
    <col min="14096" max="14097" width="12.140625" style="49" bestFit="1" customWidth="1"/>
    <col min="14098" max="14099" width="13.140625" style="49" bestFit="1" customWidth="1"/>
    <col min="14100" max="14107" width="4.85546875" style="49" customWidth="1"/>
    <col min="14108" max="14108" width="21.5703125" style="49" customWidth="1"/>
    <col min="14109" max="14109" width="18.85546875" style="49" customWidth="1"/>
    <col min="14110" max="14299" width="9.140625" style="49"/>
    <col min="14300" max="14300" width="7.5703125" style="49" bestFit="1" customWidth="1"/>
    <col min="14301" max="14301" width="21.140625" style="49" bestFit="1" customWidth="1"/>
    <col min="14302" max="14302" width="32.140625" style="49" customWidth="1"/>
    <col min="14303" max="14303" width="45" style="49" bestFit="1" customWidth="1"/>
    <col min="14304" max="14304" width="21.85546875" style="49" customWidth="1"/>
    <col min="14305" max="14305" width="25" style="49" customWidth="1"/>
    <col min="14306" max="14307" width="18.85546875" style="49" customWidth="1"/>
    <col min="14308" max="14308" width="12.85546875" style="49" customWidth="1"/>
    <col min="14309" max="14309" width="10.140625" style="49" customWidth="1"/>
    <col min="14310" max="14310" width="11.42578125" style="49" customWidth="1"/>
    <col min="14311" max="14311" width="12.140625" style="49" customWidth="1"/>
    <col min="14312" max="14312" width="15.85546875" style="49" bestFit="1" customWidth="1"/>
    <col min="14313" max="14314" width="9.140625" style="49" customWidth="1"/>
    <col min="14315" max="14324" width="8.85546875" style="49" bestFit="1" customWidth="1"/>
    <col min="14325" max="14336" width="9.140625" style="49" customWidth="1"/>
    <col min="14337" max="14337" width="8.85546875" style="49" bestFit="1" customWidth="1"/>
    <col min="14338" max="14345" width="10.85546875" style="49" customWidth="1"/>
    <col min="14346" max="14347" width="13.85546875" style="49" customWidth="1"/>
    <col min="14348" max="14348" width="14.140625" style="49" bestFit="1" customWidth="1"/>
    <col min="14349" max="14349" width="12.140625" style="49" bestFit="1" customWidth="1"/>
    <col min="14350" max="14351" width="13.140625" style="49" bestFit="1" customWidth="1"/>
    <col min="14352" max="14353" width="12.140625" style="49" bestFit="1" customWidth="1"/>
    <col min="14354" max="14355" width="13.140625" style="49" bestFit="1" customWidth="1"/>
    <col min="14356" max="14363" width="4.85546875" style="49" customWidth="1"/>
    <col min="14364" max="14364" width="21.5703125" style="49" customWidth="1"/>
    <col min="14365" max="14365" width="18.85546875" style="49" customWidth="1"/>
    <col min="14366" max="14555" width="9.140625" style="49"/>
    <col min="14556" max="14556" width="7.5703125" style="49" bestFit="1" customWidth="1"/>
    <col min="14557" max="14557" width="21.140625" style="49" bestFit="1" customWidth="1"/>
    <col min="14558" max="14558" width="32.140625" style="49" customWidth="1"/>
    <col min="14559" max="14559" width="45" style="49" bestFit="1" customWidth="1"/>
    <col min="14560" max="14560" width="21.85546875" style="49" customWidth="1"/>
    <col min="14561" max="14561" width="25" style="49" customWidth="1"/>
    <col min="14562" max="14563" width="18.85546875" style="49" customWidth="1"/>
    <col min="14564" max="14564" width="12.85546875" style="49" customWidth="1"/>
    <col min="14565" max="14565" width="10.140625" style="49" customWidth="1"/>
    <col min="14566" max="14566" width="11.42578125" style="49" customWidth="1"/>
    <col min="14567" max="14567" width="12.140625" style="49" customWidth="1"/>
    <col min="14568" max="14568" width="15.85546875" style="49" bestFit="1" customWidth="1"/>
    <col min="14569" max="14570" width="9.140625" style="49" customWidth="1"/>
    <col min="14571" max="14580" width="8.85546875" style="49" bestFit="1" customWidth="1"/>
    <col min="14581" max="14592" width="9.140625" style="49" customWidth="1"/>
    <col min="14593" max="14593" width="8.85546875" style="49" bestFit="1" customWidth="1"/>
    <col min="14594" max="14601" width="10.85546875" style="49" customWidth="1"/>
    <col min="14602" max="14603" width="13.85546875" style="49" customWidth="1"/>
    <col min="14604" max="14604" width="14.140625" style="49" bestFit="1" customWidth="1"/>
    <col min="14605" max="14605" width="12.140625" style="49" bestFit="1" customWidth="1"/>
    <col min="14606" max="14607" width="13.140625" style="49" bestFit="1" customWidth="1"/>
    <col min="14608" max="14609" width="12.140625" style="49" bestFit="1" customWidth="1"/>
    <col min="14610" max="14611" width="13.140625" style="49" bestFit="1" customWidth="1"/>
    <col min="14612" max="14619" width="4.85546875" style="49" customWidth="1"/>
    <col min="14620" max="14620" width="21.5703125" style="49" customWidth="1"/>
    <col min="14621" max="14621" width="18.85546875" style="49" customWidth="1"/>
    <col min="14622" max="14811" width="9.140625" style="49"/>
    <col min="14812" max="14812" width="7.5703125" style="49" bestFit="1" customWidth="1"/>
    <col min="14813" max="14813" width="21.140625" style="49" bestFit="1" customWidth="1"/>
    <col min="14814" max="14814" width="32.140625" style="49" customWidth="1"/>
    <col min="14815" max="14815" width="45" style="49" bestFit="1" customWidth="1"/>
    <col min="14816" max="14816" width="21.85546875" style="49" customWidth="1"/>
    <col min="14817" max="14817" width="25" style="49" customWidth="1"/>
    <col min="14818" max="14819" width="18.85546875" style="49" customWidth="1"/>
    <col min="14820" max="14820" width="12.85546875" style="49" customWidth="1"/>
    <col min="14821" max="14821" width="10.140625" style="49" customWidth="1"/>
    <col min="14822" max="14822" width="11.42578125" style="49" customWidth="1"/>
    <col min="14823" max="14823" width="12.140625" style="49" customWidth="1"/>
    <col min="14824" max="14824" width="15.85546875" style="49" bestFit="1" customWidth="1"/>
    <col min="14825" max="14826" width="9.140625" style="49" customWidth="1"/>
    <col min="14827" max="14836" width="8.85546875" style="49" bestFit="1" customWidth="1"/>
    <col min="14837" max="14848" width="9.140625" style="49" customWidth="1"/>
    <col min="14849" max="14849" width="8.85546875" style="49" bestFit="1" customWidth="1"/>
    <col min="14850" max="14857" width="10.85546875" style="49" customWidth="1"/>
    <col min="14858" max="14859" width="13.85546875" style="49" customWidth="1"/>
    <col min="14860" max="14860" width="14.140625" style="49" bestFit="1" customWidth="1"/>
    <col min="14861" max="14861" width="12.140625" style="49" bestFit="1" customWidth="1"/>
    <col min="14862" max="14863" width="13.140625" style="49" bestFit="1" customWidth="1"/>
    <col min="14864" max="14865" width="12.140625" style="49" bestFit="1" customWidth="1"/>
    <col min="14866" max="14867" width="13.140625" style="49" bestFit="1" customWidth="1"/>
    <col min="14868" max="14875" width="4.85546875" style="49" customWidth="1"/>
    <col min="14876" max="14876" width="21.5703125" style="49" customWidth="1"/>
    <col min="14877" max="14877" width="18.85546875" style="49" customWidth="1"/>
    <col min="14878" max="15067" width="9.140625" style="49"/>
    <col min="15068" max="15068" width="7.5703125" style="49" bestFit="1" customWidth="1"/>
    <col min="15069" max="15069" width="21.140625" style="49" bestFit="1" customWidth="1"/>
    <col min="15070" max="15070" width="32.140625" style="49" customWidth="1"/>
    <col min="15071" max="15071" width="45" style="49" bestFit="1" customWidth="1"/>
    <col min="15072" max="15072" width="21.85546875" style="49" customWidth="1"/>
    <col min="15073" max="15073" width="25" style="49" customWidth="1"/>
    <col min="15074" max="15075" width="18.85546875" style="49" customWidth="1"/>
    <col min="15076" max="15076" width="12.85546875" style="49" customWidth="1"/>
    <col min="15077" max="15077" width="10.140625" style="49" customWidth="1"/>
    <col min="15078" max="15078" width="11.42578125" style="49" customWidth="1"/>
    <col min="15079" max="15079" width="12.140625" style="49" customWidth="1"/>
    <col min="15080" max="15080" width="15.85546875" style="49" bestFit="1" customWidth="1"/>
    <col min="15081" max="15082" width="9.140625" style="49" customWidth="1"/>
    <col min="15083" max="15092" width="8.85546875" style="49" bestFit="1" customWidth="1"/>
    <col min="15093" max="15104" width="9.140625" style="49" customWidth="1"/>
    <col min="15105" max="15105" width="8.85546875" style="49" bestFit="1" customWidth="1"/>
    <col min="15106" max="15113" width="10.85546875" style="49" customWidth="1"/>
    <col min="15114" max="15115" width="13.85546875" style="49" customWidth="1"/>
    <col min="15116" max="15116" width="14.140625" style="49" bestFit="1" customWidth="1"/>
    <col min="15117" max="15117" width="12.140625" style="49" bestFit="1" customWidth="1"/>
    <col min="15118" max="15119" width="13.140625" style="49" bestFit="1" customWidth="1"/>
    <col min="15120" max="15121" width="12.140625" style="49" bestFit="1" customWidth="1"/>
    <col min="15122" max="15123" width="13.140625" style="49" bestFit="1" customWidth="1"/>
    <col min="15124" max="15131" width="4.85546875" style="49" customWidth="1"/>
    <col min="15132" max="15132" width="21.5703125" style="49" customWidth="1"/>
    <col min="15133" max="15133" width="18.85546875" style="49" customWidth="1"/>
    <col min="15134" max="15323" width="9.140625" style="49"/>
    <col min="15324" max="15324" width="7.5703125" style="49" bestFit="1" customWidth="1"/>
    <col min="15325" max="15325" width="21.140625" style="49" bestFit="1" customWidth="1"/>
    <col min="15326" max="15326" width="32.140625" style="49" customWidth="1"/>
    <col min="15327" max="15327" width="45" style="49" bestFit="1" customWidth="1"/>
    <col min="15328" max="15328" width="21.85546875" style="49" customWidth="1"/>
    <col min="15329" max="15329" width="25" style="49" customWidth="1"/>
    <col min="15330" max="15331" width="18.85546875" style="49" customWidth="1"/>
    <col min="15332" max="15332" width="12.85546875" style="49" customWidth="1"/>
    <col min="15333" max="15333" width="10.140625" style="49" customWidth="1"/>
    <col min="15334" max="15334" width="11.42578125" style="49" customWidth="1"/>
    <col min="15335" max="15335" width="12.140625" style="49" customWidth="1"/>
    <col min="15336" max="15336" width="15.85546875" style="49" bestFit="1" customWidth="1"/>
    <col min="15337" max="15338" width="9.140625" style="49" customWidth="1"/>
    <col min="15339" max="15348" width="8.85546875" style="49" bestFit="1" customWidth="1"/>
    <col min="15349" max="15360" width="9.140625" style="49" customWidth="1"/>
    <col min="15361" max="15361" width="8.85546875" style="49" bestFit="1" customWidth="1"/>
    <col min="15362" max="15369" width="10.85546875" style="49" customWidth="1"/>
    <col min="15370" max="15371" width="13.85546875" style="49" customWidth="1"/>
    <col min="15372" max="15372" width="14.140625" style="49" bestFit="1" customWidth="1"/>
    <col min="15373" max="15373" width="12.140625" style="49" bestFit="1" customWidth="1"/>
    <col min="15374" max="15375" width="13.140625" style="49" bestFit="1" customWidth="1"/>
    <col min="15376" max="15377" width="12.140625" style="49" bestFit="1" customWidth="1"/>
    <col min="15378" max="15379" width="13.140625" style="49" bestFit="1" customWidth="1"/>
    <col min="15380" max="15387" width="4.85546875" style="49" customWidth="1"/>
    <col min="15388" max="15388" width="21.5703125" style="49" customWidth="1"/>
    <col min="15389" max="15389" width="18.85546875" style="49" customWidth="1"/>
    <col min="15390" max="15579" width="9.140625" style="49"/>
    <col min="15580" max="15580" width="7.5703125" style="49" bestFit="1" customWidth="1"/>
    <col min="15581" max="15581" width="21.140625" style="49" bestFit="1" customWidth="1"/>
    <col min="15582" max="15582" width="32.140625" style="49" customWidth="1"/>
    <col min="15583" max="15583" width="45" style="49" bestFit="1" customWidth="1"/>
    <col min="15584" max="15584" width="21.85546875" style="49" customWidth="1"/>
    <col min="15585" max="15585" width="25" style="49" customWidth="1"/>
    <col min="15586" max="15587" width="18.85546875" style="49" customWidth="1"/>
    <col min="15588" max="15588" width="12.85546875" style="49" customWidth="1"/>
    <col min="15589" max="15589" width="10.140625" style="49" customWidth="1"/>
    <col min="15590" max="15590" width="11.42578125" style="49" customWidth="1"/>
    <col min="15591" max="15591" width="12.140625" style="49" customWidth="1"/>
    <col min="15592" max="15592" width="15.85546875" style="49" bestFit="1" customWidth="1"/>
    <col min="15593" max="15594" width="9.140625" style="49" customWidth="1"/>
    <col min="15595" max="15604" width="8.85546875" style="49" bestFit="1" customWidth="1"/>
    <col min="15605" max="15616" width="9.140625" style="49" customWidth="1"/>
    <col min="15617" max="15617" width="8.85546875" style="49" bestFit="1" customWidth="1"/>
    <col min="15618" max="15625" width="10.85546875" style="49" customWidth="1"/>
    <col min="15626" max="15627" width="13.85546875" style="49" customWidth="1"/>
    <col min="15628" max="15628" width="14.140625" style="49" bestFit="1" customWidth="1"/>
    <col min="15629" max="15629" width="12.140625" style="49" bestFit="1" customWidth="1"/>
    <col min="15630" max="15631" width="13.140625" style="49" bestFit="1" customWidth="1"/>
    <col min="15632" max="15633" width="12.140625" style="49" bestFit="1" customWidth="1"/>
    <col min="15634" max="15635" width="13.140625" style="49" bestFit="1" customWidth="1"/>
    <col min="15636" max="15643" width="4.85546875" style="49" customWidth="1"/>
    <col min="15644" max="15644" width="21.5703125" style="49" customWidth="1"/>
    <col min="15645" max="15645" width="18.85546875" style="49" customWidth="1"/>
    <col min="15646" max="15835" width="9.140625" style="49"/>
    <col min="15836" max="15836" width="7.5703125" style="49" bestFit="1" customWidth="1"/>
    <col min="15837" max="15837" width="21.140625" style="49" bestFit="1" customWidth="1"/>
    <col min="15838" max="15838" width="32.140625" style="49" customWidth="1"/>
    <col min="15839" max="15839" width="45" style="49" bestFit="1" customWidth="1"/>
    <col min="15840" max="15840" width="21.85546875" style="49" customWidth="1"/>
    <col min="15841" max="15841" width="25" style="49" customWidth="1"/>
    <col min="15842" max="15843" width="18.85546875" style="49" customWidth="1"/>
    <col min="15844" max="15844" width="12.85546875" style="49" customWidth="1"/>
    <col min="15845" max="15845" width="10.140625" style="49" customWidth="1"/>
    <col min="15846" max="15846" width="11.42578125" style="49" customWidth="1"/>
    <col min="15847" max="15847" width="12.140625" style="49" customWidth="1"/>
    <col min="15848" max="15848" width="15.85546875" style="49" bestFit="1" customWidth="1"/>
    <col min="15849" max="15850" width="9.140625" style="49" customWidth="1"/>
    <col min="15851" max="15860" width="8.85546875" style="49" bestFit="1" customWidth="1"/>
    <col min="15861" max="15872" width="9.140625" style="49" customWidth="1"/>
    <col min="15873" max="15873" width="8.85546875" style="49" bestFit="1" customWidth="1"/>
    <col min="15874" max="15881" width="10.85546875" style="49" customWidth="1"/>
    <col min="15882" max="15883" width="13.85546875" style="49" customWidth="1"/>
    <col min="15884" max="15884" width="14.140625" style="49" bestFit="1" customWidth="1"/>
    <col min="15885" max="15885" width="12.140625" style="49" bestFit="1" customWidth="1"/>
    <col min="15886" max="15887" width="13.140625" style="49" bestFit="1" customWidth="1"/>
    <col min="15888" max="15889" width="12.140625" style="49" bestFit="1" customWidth="1"/>
    <col min="15890" max="15891" width="13.140625" style="49" bestFit="1" customWidth="1"/>
    <col min="15892" max="15899" width="4.85546875" style="49" customWidth="1"/>
    <col min="15900" max="15900" width="21.5703125" style="49" customWidth="1"/>
    <col min="15901" max="15901" width="18.85546875" style="49" customWidth="1"/>
    <col min="15902" max="16091" width="9.140625" style="49"/>
    <col min="16092" max="16092" width="7.5703125" style="49" bestFit="1" customWidth="1"/>
    <col min="16093" max="16093" width="21.140625" style="49" bestFit="1" customWidth="1"/>
    <col min="16094" max="16094" width="32.140625" style="49" customWidth="1"/>
    <col min="16095" max="16095" width="45" style="49" bestFit="1" customWidth="1"/>
    <col min="16096" max="16096" width="21.85546875" style="49" customWidth="1"/>
    <col min="16097" max="16097" width="25" style="49" customWidth="1"/>
    <col min="16098" max="16099" width="18.85546875" style="49" customWidth="1"/>
    <col min="16100" max="16100" width="12.85546875" style="49" customWidth="1"/>
    <col min="16101" max="16101" width="10.140625" style="49" customWidth="1"/>
    <col min="16102" max="16102" width="11.42578125" style="49" customWidth="1"/>
    <col min="16103" max="16103" width="12.140625" style="49" customWidth="1"/>
    <col min="16104" max="16104" width="15.85546875" style="49" bestFit="1" customWidth="1"/>
    <col min="16105" max="16106" width="9.140625" style="49" customWidth="1"/>
    <col min="16107" max="16116" width="8.85546875" style="49" bestFit="1" customWidth="1"/>
    <col min="16117" max="16128" width="9.140625" style="49" customWidth="1"/>
    <col min="16129" max="16129" width="8.85546875" style="49" bestFit="1" customWidth="1"/>
    <col min="16130" max="16137" width="10.85546875" style="49" customWidth="1"/>
    <col min="16138" max="16139" width="13.85546875" style="49" customWidth="1"/>
    <col min="16140" max="16140" width="14.140625" style="49" bestFit="1" customWidth="1"/>
    <col min="16141" max="16141" width="12.140625" style="49" bestFit="1" customWidth="1"/>
    <col min="16142" max="16143" width="13.140625" style="49" bestFit="1" customWidth="1"/>
    <col min="16144" max="16145" width="12.140625" style="49" bestFit="1" customWidth="1"/>
    <col min="16146" max="16147" width="13.140625" style="49" bestFit="1" customWidth="1"/>
    <col min="16148" max="16155" width="4.85546875" style="49" customWidth="1"/>
    <col min="16156" max="16156" width="21.5703125" style="49" customWidth="1"/>
    <col min="16157" max="16157" width="18.85546875" style="49" customWidth="1"/>
    <col min="16158" max="16360" width="9.140625" style="49"/>
    <col min="16361" max="16383" width="9.140625" style="49" customWidth="1"/>
    <col min="16384" max="16384" width="9.140625" style="49"/>
  </cols>
  <sheetData>
    <row r="1" spans="1:99" s="57" customFormat="1" ht="15" customHeight="1" x14ac:dyDescent="0.25">
      <c r="A1" s="435" t="s">
        <v>0</v>
      </c>
      <c r="B1" s="436"/>
      <c r="C1" s="436"/>
      <c r="D1" s="436"/>
      <c r="E1" s="437"/>
      <c r="F1" s="441" t="s">
        <v>1</v>
      </c>
      <c r="G1" s="441"/>
      <c r="H1" s="441"/>
      <c r="I1" s="441"/>
      <c r="J1" s="441"/>
      <c r="K1" s="441"/>
      <c r="L1" s="441"/>
      <c r="M1" s="441"/>
      <c r="N1" s="441"/>
      <c r="O1" s="441"/>
      <c r="P1" s="441"/>
      <c r="Q1" s="441"/>
      <c r="R1" s="433" t="s">
        <v>247</v>
      </c>
      <c r="S1" s="433"/>
      <c r="T1" s="433"/>
      <c r="U1" s="433"/>
      <c r="V1" s="433"/>
      <c r="W1" s="433"/>
      <c r="X1" s="433"/>
      <c r="Y1" s="433"/>
      <c r="Z1" s="433"/>
      <c r="AA1" s="433"/>
      <c r="AB1" s="433"/>
      <c r="AC1" s="433"/>
      <c r="AD1" s="429" t="s">
        <v>264</v>
      </c>
      <c r="AE1" s="430"/>
      <c r="AF1" s="430"/>
      <c r="AG1" s="431"/>
      <c r="AH1" s="432" t="s">
        <v>265</v>
      </c>
      <c r="AI1" s="432"/>
      <c r="AJ1" s="432"/>
      <c r="AK1" s="432"/>
      <c r="AL1" s="69"/>
      <c r="AM1" s="71"/>
      <c r="AN1" s="73"/>
      <c r="AO1" s="182"/>
      <c r="AP1" s="83"/>
      <c r="AQ1" s="182"/>
      <c r="AR1" s="182"/>
      <c r="AS1" s="182"/>
      <c r="AT1" s="83"/>
      <c r="AU1" s="83"/>
      <c r="AV1" s="433" t="s">
        <v>292</v>
      </c>
      <c r="AW1" s="433"/>
      <c r="AX1" s="433"/>
      <c r="AY1" s="433"/>
      <c r="AZ1" s="433"/>
      <c r="BA1" s="433"/>
      <c r="BB1" s="433"/>
      <c r="BC1" s="433"/>
      <c r="BD1" s="433"/>
      <c r="BE1" s="433"/>
      <c r="BF1" s="433"/>
      <c r="BG1" s="433"/>
      <c r="BH1" s="429" t="s">
        <v>271</v>
      </c>
      <c r="BI1" s="430"/>
      <c r="BJ1" s="430"/>
      <c r="BK1" s="431"/>
      <c r="BL1" s="432" t="s">
        <v>318</v>
      </c>
      <c r="BM1" s="432"/>
      <c r="BN1" s="432"/>
      <c r="BO1" s="432"/>
      <c r="BP1" s="69"/>
      <c r="BQ1" s="71"/>
      <c r="BR1" s="73"/>
      <c r="BS1" s="83"/>
      <c r="BT1" s="83"/>
      <c r="BU1" s="83"/>
      <c r="BV1" s="83"/>
      <c r="BW1" s="83"/>
      <c r="BX1" s="83"/>
      <c r="BY1" s="83"/>
      <c r="BZ1" s="433" t="s">
        <v>293</v>
      </c>
      <c r="CA1" s="433"/>
      <c r="CB1" s="433"/>
      <c r="CC1" s="433"/>
      <c r="CD1" s="433"/>
      <c r="CE1" s="433"/>
      <c r="CF1" s="433"/>
      <c r="CG1" s="433"/>
      <c r="CH1" s="433"/>
      <c r="CI1" s="433"/>
      <c r="CJ1" s="433"/>
      <c r="CK1" s="433"/>
      <c r="CL1" s="429" t="s">
        <v>310</v>
      </c>
      <c r="CM1" s="430"/>
      <c r="CN1" s="430"/>
      <c r="CO1" s="431"/>
      <c r="CP1" s="432" t="s">
        <v>317</v>
      </c>
      <c r="CQ1" s="432"/>
      <c r="CR1" s="432"/>
      <c r="CS1" s="432"/>
      <c r="CT1" s="69"/>
      <c r="CU1" s="71"/>
    </row>
    <row r="2" spans="1:99" s="67" customFormat="1" ht="15" customHeight="1" thickBot="1" x14ac:dyDescent="0.3">
      <c r="A2" s="438"/>
      <c r="B2" s="439"/>
      <c r="C2" s="439"/>
      <c r="D2" s="439"/>
      <c r="E2" s="440"/>
      <c r="F2" s="441"/>
      <c r="G2" s="441"/>
      <c r="H2" s="441"/>
      <c r="I2" s="441"/>
      <c r="J2" s="441"/>
      <c r="K2" s="441"/>
      <c r="L2" s="441"/>
      <c r="M2" s="441"/>
      <c r="N2" s="441"/>
      <c r="O2" s="441"/>
      <c r="P2" s="441"/>
      <c r="Q2" s="441"/>
      <c r="R2" s="433"/>
      <c r="S2" s="433"/>
      <c r="T2" s="433"/>
      <c r="U2" s="433"/>
      <c r="V2" s="433"/>
      <c r="W2" s="433"/>
      <c r="X2" s="433"/>
      <c r="Y2" s="433"/>
      <c r="Z2" s="433"/>
      <c r="AA2" s="433"/>
      <c r="AB2" s="433"/>
      <c r="AC2" s="433"/>
      <c r="AD2" s="65" t="s">
        <v>4</v>
      </c>
      <c r="AE2" s="65" t="s">
        <v>5</v>
      </c>
      <c r="AF2" s="65" t="s">
        <v>6</v>
      </c>
      <c r="AG2" s="65" t="s">
        <v>7</v>
      </c>
      <c r="AH2" s="66" t="s">
        <v>4</v>
      </c>
      <c r="AI2" s="66" t="s">
        <v>5</v>
      </c>
      <c r="AJ2" s="66" t="s">
        <v>6</v>
      </c>
      <c r="AK2" s="66" t="s">
        <v>7</v>
      </c>
      <c r="AL2" s="69"/>
      <c r="AM2" s="71"/>
      <c r="AN2" s="74"/>
      <c r="AO2" s="183"/>
      <c r="AP2" s="84"/>
      <c r="AQ2" s="183"/>
      <c r="AR2" s="183"/>
      <c r="AS2" s="183"/>
      <c r="AT2" s="84"/>
      <c r="AU2" s="84"/>
      <c r="AV2" s="433"/>
      <c r="AW2" s="433"/>
      <c r="AX2" s="433"/>
      <c r="AY2" s="433"/>
      <c r="AZ2" s="433"/>
      <c r="BA2" s="433"/>
      <c r="BB2" s="433"/>
      <c r="BC2" s="433"/>
      <c r="BD2" s="433"/>
      <c r="BE2" s="433"/>
      <c r="BF2" s="433"/>
      <c r="BG2" s="433"/>
      <c r="BH2" s="65" t="s">
        <v>4</v>
      </c>
      <c r="BI2" s="65" t="s">
        <v>5</v>
      </c>
      <c r="BJ2" s="65" t="s">
        <v>6</v>
      </c>
      <c r="BK2" s="65" t="s">
        <v>7</v>
      </c>
      <c r="BL2" s="66" t="s">
        <v>4</v>
      </c>
      <c r="BM2" s="66" t="s">
        <v>5</v>
      </c>
      <c r="BN2" s="66" t="s">
        <v>6</v>
      </c>
      <c r="BO2" s="66" t="s">
        <v>7</v>
      </c>
      <c r="BP2" s="69"/>
      <c r="BQ2" s="71"/>
      <c r="BR2" s="74"/>
      <c r="BS2" s="84"/>
      <c r="BT2" s="84"/>
      <c r="BU2" s="84"/>
      <c r="BV2" s="84"/>
      <c r="BW2" s="84"/>
      <c r="BX2" s="84"/>
      <c r="BY2" s="84"/>
      <c r="BZ2" s="433"/>
      <c r="CA2" s="433"/>
      <c r="CB2" s="433"/>
      <c r="CC2" s="433"/>
      <c r="CD2" s="433"/>
      <c r="CE2" s="433"/>
      <c r="CF2" s="433"/>
      <c r="CG2" s="433"/>
      <c r="CH2" s="433"/>
      <c r="CI2" s="433"/>
      <c r="CJ2" s="433"/>
      <c r="CK2" s="433"/>
      <c r="CL2" s="65" t="s">
        <v>4</v>
      </c>
      <c r="CM2" s="65" t="s">
        <v>5</v>
      </c>
      <c r="CN2" s="65" t="s">
        <v>6</v>
      </c>
      <c r="CO2" s="65" t="s">
        <v>7</v>
      </c>
      <c r="CP2" s="66" t="s">
        <v>4</v>
      </c>
      <c r="CQ2" s="66" t="s">
        <v>5</v>
      </c>
      <c r="CR2" s="66" t="s">
        <v>6</v>
      </c>
      <c r="CS2" s="66" t="s">
        <v>7</v>
      </c>
      <c r="CT2" s="69"/>
      <c r="CU2" s="71"/>
    </row>
    <row r="3" spans="1:99" ht="91.5" customHeight="1" thickBot="1" x14ac:dyDescent="0.3">
      <c r="A3" s="58" t="s">
        <v>8</v>
      </c>
      <c r="B3" s="88" t="s">
        <v>168</v>
      </c>
      <c r="C3" s="59" t="s">
        <v>9</v>
      </c>
      <c r="D3" s="59" t="s">
        <v>33</v>
      </c>
      <c r="E3" s="59" t="s">
        <v>431</v>
      </c>
      <c r="F3" s="154" t="s">
        <v>369</v>
      </c>
      <c r="G3" s="153" t="s">
        <v>368</v>
      </c>
      <c r="H3" s="79" t="s">
        <v>315</v>
      </c>
      <c r="I3" s="79" t="s">
        <v>10</v>
      </c>
      <c r="J3" s="60" t="s">
        <v>11</v>
      </c>
      <c r="K3" s="61" t="s">
        <v>34</v>
      </c>
      <c r="L3" s="62" t="s">
        <v>12</v>
      </c>
      <c r="M3" s="61" t="s">
        <v>432</v>
      </c>
      <c r="N3" s="148" t="s">
        <v>430</v>
      </c>
      <c r="O3" s="153" t="s">
        <v>13</v>
      </c>
      <c r="P3" s="154" t="s">
        <v>316</v>
      </c>
      <c r="Q3" s="153" t="s">
        <v>373</v>
      </c>
      <c r="R3" s="63" t="s">
        <v>248</v>
      </c>
      <c r="S3" s="63" t="s">
        <v>249</v>
      </c>
      <c r="T3" s="63" t="s">
        <v>250</v>
      </c>
      <c r="U3" s="63" t="s">
        <v>251</v>
      </c>
      <c r="V3" s="63" t="s">
        <v>252</v>
      </c>
      <c r="W3" s="63" t="s">
        <v>253</v>
      </c>
      <c r="X3" s="51" t="s">
        <v>254</v>
      </c>
      <c r="Y3" s="51" t="s">
        <v>255</v>
      </c>
      <c r="Z3" s="51" t="s">
        <v>256</v>
      </c>
      <c r="AA3" s="51" t="s">
        <v>257</v>
      </c>
      <c r="AB3" s="51" t="s">
        <v>258</v>
      </c>
      <c r="AC3" s="51" t="s">
        <v>259</v>
      </c>
      <c r="AD3" s="52" t="s">
        <v>260</v>
      </c>
      <c r="AE3" s="52" t="s">
        <v>261</v>
      </c>
      <c r="AF3" s="52" t="s">
        <v>262</v>
      </c>
      <c r="AG3" s="52" t="s">
        <v>263</v>
      </c>
      <c r="AH3" s="53" t="s">
        <v>266</v>
      </c>
      <c r="AI3" s="53" t="s">
        <v>267</v>
      </c>
      <c r="AJ3" s="53" t="s">
        <v>268</v>
      </c>
      <c r="AK3" s="53" t="s">
        <v>269</v>
      </c>
      <c r="AL3" s="68" t="s">
        <v>2</v>
      </c>
      <c r="AM3" s="70" t="s">
        <v>3</v>
      </c>
      <c r="AN3" s="76"/>
      <c r="AO3" s="184" t="s">
        <v>34</v>
      </c>
      <c r="AP3" s="62" t="s">
        <v>12</v>
      </c>
      <c r="AQ3" s="184" t="s">
        <v>432</v>
      </c>
      <c r="AR3" s="188" t="s">
        <v>430</v>
      </c>
      <c r="AS3" s="160" t="s">
        <v>13</v>
      </c>
      <c r="AT3" s="154" t="s">
        <v>316</v>
      </c>
      <c r="AU3" s="153" t="s">
        <v>374</v>
      </c>
      <c r="AV3" s="63" t="s">
        <v>280</v>
      </c>
      <c r="AW3" s="63" t="s">
        <v>281</v>
      </c>
      <c r="AX3" s="63" t="s">
        <v>282</v>
      </c>
      <c r="AY3" s="63" t="s">
        <v>283</v>
      </c>
      <c r="AZ3" s="63" t="s">
        <v>284</v>
      </c>
      <c r="BA3" s="63" t="s">
        <v>285</v>
      </c>
      <c r="BB3" s="51" t="s">
        <v>286</v>
      </c>
      <c r="BC3" s="51" t="s">
        <v>287</v>
      </c>
      <c r="BD3" s="51" t="s">
        <v>288</v>
      </c>
      <c r="BE3" s="51" t="s">
        <v>289</v>
      </c>
      <c r="BF3" s="51" t="s">
        <v>290</v>
      </c>
      <c r="BG3" s="51" t="s">
        <v>291</v>
      </c>
      <c r="BH3" s="52" t="s">
        <v>272</v>
      </c>
      <c r="BI3" s="52" t="s">
        <v>273</v>
      </c>
      <c r="BJ3" s="52" t="s">
        <v>274</v>
      </c>
      <c r="BK3" s="52" t="s">
        <v>275</v>
      </c>
      <c r="BL3" s="53" t="s">
        <v>276</v>
      </c>
      <c r="BM3" s="53" t="s">
        <v>277</v>
      </c>
      <c r="BN3" s="53" t="s">
        <v>278</v>
      </c>
      <c r="BO3" s="53" t="s">
        <v>279</v>
      </c>
      <c r="BP3" s="68" t="s">
        <v>2</v>
      </c>
      <c r="BQ3" s="70" t="s">
        <v>3</v>
      </c>
      <c r="BR3" s="77"/>
      <c r="BS3" s="61" t="s">
        <v>34</v>
      </c>
      <c r="BT3" s="62" t="s">
        <v>12</v>
      </c>
      <c r="BU3" s="61" t="s">
        <v>432</v>
      </c>
      <c r="BV3" s="148" t="s">
        <v>430</v>
      </c>
      <c r="BW3" s="153" t="s">
        <v>13</v>
      </c>
      <c r="BX3" s="154" t="s">
        <v>316</v>
      </c>
      <c r="BY3" s="153" t="s">
        <v>375</v>
      </c>
      <c r="BZ3" s="63" t="s">
        <v>294</v>
      </c>
      <c r="CA3" s="63" t="s">
        <v>295</v>
      </c>
      <c r="CB3" s="63" t="s">
        <v>296</v>
      </c>
      <c r="CC3" s="63" t="s">
        <v>297</v>
      </c>
      <c r="CD3" s="63" t="s">
        <v>298</v>
      </c>
      <c r="CE3" s="63" t="s">
        <v>299</v>
      </c>
      <c r="CF3" s="51" t="s">
        <v>300</v>
      </c>
      <c r="CG3" s="51" t="s">
        <v>301</v>
      </c>
      <c r="CH3" s="51" t="s">
        <v>302</v>
      </c>
      <c r="CI3" s="51" t="s">
        <v>303</v>
      </c>
      <c r="CJ3" s="51" t="s">
        <v>304</v>
      </c>
      <c r="CK3" s="51" t="s">
        <v>305</v>
      </c>
      <c r="CL3" s="52" t="s">
        <v>306</v>
      </c>
      <c r="CM3" s="52" t="s">
        <v>307</v>
      </c>
      <c r="CN3" s="52" t="s">
        <v>308</v>
      </c>
      <c r="CO3" s="52" t="s">
        <v>309</v>
      </c>
      <c r="CP3" s="53" t="s">
        <v>311</v>
      </c>
      <c r="CQ3" s="53" t="s">
        <v>312</v>
      </c>
      <c r="CR3" s="53" t="s">
        <v>313</v>
      </c>
      <c r="CS3" s="53" t="s">
        <v>314</v>
      </c>
      <c r="CT3" s="68" t="s">
        <v>2</v>
      </c>
      <c r="CU3" s="70" t="s">
        <v>3</v>
      </c>
    </row>
    <row r="4" spans="1:99" s="67" customFormat="1" ht="10.5" x14ac:dyDescent="0.35">
      <c r="A4" s="72">
        <v>1</v>
      </c>
      <c r="B4" s="72">
        <v>2</v>
      </c>
      <c r="C4" s="72">
        <v>3</v>
      </c>
      <c r="D4" s="72">
        <v>4</v>
      </c>
      <c r="E4" s="72">
        <v>5</v>
      </c>
      <c r="F4" s="72">
        <v>6</v>
      </c>
      <c r="G4" s="72">
        <v>7</v>
      </c>
      <c r="H4" s="75">
        <v>8</v>
      </c>
      <c r="I4" s="75">
        <v>9</v>
      </c>
      <c r="J4" s="72">
        <v>10</v>
      </c>
      <c r="K4" s="72">
        <v>11</v>
      </c>
      <c r="L4" s="72">
        <v>12</v>
      </c>
      <c r="M4" s="72">
        <v>13</v>
      </c>
      <c r="N4" s="72">
        <v>14</v>
      </c>
      <c r="O4" s="72">
        <v>15</v>
      </c>
      <c r="P4" s="72">
        <v>16</v>
      </c>
      <c r="Q4" s="72">
        <v>17</v>
      </c>
      <c r="R4" s="72">
        <v>18</v>
      </c>
      <c r="S4" s="72">
        <v>19</v>
      </c>
      <c r="T4" s="72">
        <v>20</v>
      </c>
      <c r="U4" s="72">
        <v>21</v>
      </c>
      <c r="V4" s="72">
        <v>22</v>
      </c>
      <c r="W4" s="72">
        <v>23</v>
      </c>
      <c r="X4" s="72">
        <v>24</v>
      </c>
      <c r="Y4" s="72">
        <v>25</v>
      </c>
      <c r="Z4" s="72">
        <v>26</v>
      </c>
      <c r="AA4" s="72">
        <v>27</v>
      </c>
      <c r="AB4" s="72">
        <v>28</v>
      </c>
      <c r="AC4" s="72">
        <v>29</v>
      </c>
      <c r="AD4" s="72">
        <v>31</v>
      </c>
      <c r="AE4" s="72">
        <v>32</v>
      </c>
      <c r="AF4" s="72">
        <v>33</v>
      </c>
      <c r="AG4" s="72">
        <v>34</v>
      </c>
      <c r="AH4" s="72">
        <v>35</v>
      </c>
      <c r="AI4" s="72">
        <v>36</v>
      </c>
      <c r="AJ4" s="72">
        <v>37</v>
      </c>
      <c r="AK4" s="72">
        <v>38</v>
      </c>
      <c r="AL4" s="72">
        <v>43</v>
      </c>
      <c r="AM4" s="72">
        <v>44</v>
      </c>
      <c r="AN4" s="75">
        <v>45</v>
      </c>
      <c r="AO4" s="185">
        <v>46</v>
      </c>
      <c r="AP4" s="72">
        <v>47</v>
      </c>
      <c r="AQ4" s="185">
        <v>48</v>
      </c>
      <c r="AR4" s="185">
        <v>49</v>
      </c>
      <c r="AS4" s="185">
        <v>50</v>
      </c>
      <c r="AT4" s="72">
        <v>51</v>
      </c>
      <c r="AU4" s="72">
        <v>52</v>
      </c>
      <c r="AV4" s="72">
        <v>53</v>
      </c>
      <c r="AW4" s="72">
        <v>54</v>
      </c>
      <c r="AX4" s="72">
        <v>55</v>
      </c>
      <c r="AY4" s="72">
        <v>56</v>
      </c>
      <c r="AZ4" s="72">
        <v>57</v>
      </c>
      <c r="BA4" s="72">
        <v>58</v>
      </c>
      <c r="BB4" s="72">
        <v>59</v>
      </c>
      <c r="BC4" s="72">
        <v>60</v>
      </c>
      <c r="BD4" s="72">
        <v>61</v>
      </c>
      <c r="BE4" s="72">
        <v>62</v>
      </c>
      <c r="BF4" s="72">
        <v>63</v>
      </c>
      <c r="BG4" s="72">
        <v>64</v>
      </c>
      <c r="BH4" s="72">
        <v>66</v>
      </c>
      <c r="BI4" s="72">
        <v>67</v>
      </c>
      <c r="BJ4" s="72">
        <v>68</v>
      </c>
      <c r="BK4" s="72">
        <v>69</v>
      </c>
      <c r="BL4" s="72">
        <v>70</v>
      </c>
      <c r="BM4" s="72">
        <v>71</v>
      </c>
      <c r="BN4" s="72">
        <v>72</v>
      </c>
      <c r="BO4" s="72">
        <v>73</v>
      </c>
      <c r="BP4" s="72">
        <v>78</v>
      </c>
      <c r="BQ4" s="72">
        <v>79</v>
      </c>
      <c r="BR4" s="75">
        <v>80</v>
      </c>
      <c r="BS4" s="72">
        <v>81</v>
      </c>
      <c r="BT4" s="72">
        <v>82</v>
      </c>
      <c r="BU4" s="72">
        <v>83</v>
      </c>
      <c r="BV4" s="72">
        <v>84</v>
      </c>
      <c r="BW4" s="72">
        <v>85</v>
      </c>
      <c r="BX4" s="72">
        <v>86</v>
      </c>
      <c r="BY4" s="72">
        <v>87</v>
      </c>
      <c r="BZ4" s="72">
        <v>88</v>
      </c>
      <c r="CA4" s="72">
        <v>89</v>
      </c>
      <c r="CB4" s="72">
        <v>90</v>
      </c>
      <c r="CC4" s="72">
        <v>91</v>
      </c>
      <c r="CD4" s="72">
        <v>92</v>
      </c>
      <c r="CE4" s="72">
        <v>93</v>
      </c>
      <c r="CF4" s="72">
        <v>94</v>
      </c>
      <c r="CG4" s="72">
        <v>95</v>
      </c>
      <c r="CH4" s="72">
        <v>96</v>
      </c>
      <c r="CI4" s="72">
        <v>97</v>
      </c>
      <c r="CJ4" s="72">
        <v>98</v>
      </c>
      <c r="CK4" s="72">
        <v>99</v>
      </c>
      <c r="CL4" s="72">
        <v>101</v>
      </c>
      <c r="CM4" s="72">
        <v>102</v>
      </c>
      <c r="CN4" s="72">
        <v>103</v>
      </c>
      <c r="CO4" s="72">
        <v>104</v>
      </c>
      <c r="CP4" s="72">
        <v>105</v>
      </c>
      <c r="CQ4" s="72">
        <v>106</v>
      </c>
      <c r="CR4" s="72">
        <v>107</v>
      </c>
      <c r="CS4" s="72">
        <v>108</v>
      </c>
      <c r="CT4" s="72">
        <v>113</v>
      </c>
      <c r="CU4" s="72">
        <v>114</v>
      </c>
    </row>
    <row r="5" spans="1:99" ht="31.5" x14ac:dyDescent="0.15">
      <c r="A5" s="58">
        <v>1</v>
      </c>
      <c r="B5" s="58" t="str">
        <f>IF(D5='Напрямки конкурса'!$L$2,'Напрямки конкурса'!$B$2,IF(D5='Напрямки конкурса'!$L$3,'Напрямки конкурса'!$B$3,IF(D5='Напрямки конкурса'!$L$4,'Напрямки конкурса'!$B$4,IF(D5='Напрямки конкурса'!$L$5,'Напрямки конкурса'!$B$5,IF(D5='Напрямки конкурса'!$L$6,'Напрямки конкурса'!$B$6,IF(D5='Напрямки конкурса'!$L$7,'Напрямки конкурса'!$B$7,IF(D5='Напрямки конкурса'!$L$8,'Напрямки конкурса'!$B$8,IF(D5='Напрямки конкурса'!$L$9,'Напрямки конкурса'!$B$9,IF(D5='Напрямки конкурса'!$L$10,'Напрямки конкурса'!$B$10,IF(D5='Напрямки конкурса'!$L$11,'Напрямки конкурса'!$B$11,IF(D5='Напрямки конкурса'!$L$12,'Напрямки конкурса'!$B$12,IF(D5='Напрямки конкурса'!$L$13,'Напрямки конкурса'!$B$13,IF(D5='Напрямки конкурса'!$L$14,'Напрямки конкурса'!$B$14,IF(D5='Напрямки конкурса'!$L$15,'Напрямки конкурса'!$B$15,IF(D5='Напрямки конкурса'!$L$16,'Напрямки конкурса'!$B$16,IF(D5='Напрямки конкурса'!$L$17,'Напрямки конкурса'!$B$17,IF(D5='Напрямки конкурса'!$L$18,'Напрямки конкурса'!$B$18,IF(D5='Напрямки конкурса'!$L$19,'Напрямки конкурса'!$B$19,IF(D5='Напрямки конкурса'!$L$20,'Напрямки конкурса'!$B$20,IF(D5='Напрямки конкурса'!$L$21,'Напрямки конкурса'!$B$21,IF(D5='Напрямки конкурса'!$L$22,'Напрямки конкурса'!$B$22,IF(D5='Напрямки конкурса'!$L$23,'Напрямки конкурса'!$B$23,IF(D5='Напрямки конкурса'!$L$24,'Напрямки конкурса'!$B$24,IF(D5='Напрямки конкурса'!$L$25,'Напрямки конкурса'!$B$25,IF(D5='Напрямки конкурса'!$L$26,'Напрямки конкурса'!$B$26,IF(D5='Напрямки конкурса'!$L$27,'Напрямки конкурса'!$B$27,IF(D5='Напрямки конкурса'!$L$28,'Напрямки конкурса'!$B$28,"")))))))))))))))))))))))))))</f>
        <v>Мережа</v>
      </c>
      <c r="C5" s="59" t="str">
        <f>IF(D5='Напрямки конкурса'!$L$2,'Напрямки конкурса'!$K$2,IF(D5='Напрямки конкурса'!$L$3,'Напрямки конкурса'!$K$3,IF(D5='Напрямки конкурса'!$L$4,'Напрямки конкурса'!$K$4,IF(D5='Напрямки конкурса'!$L$5,'Напрямки конкурса'!$K$5,IF(D5='Напрямки конкурса'!$L$6,'Напрямки конкурса'!$K$6,IF(D5='Напрямки конкурса'!$L$7,'Напрямки конкурса'!$K$7,IF(D5='Напрямки конкурса'!$L$8,'Напрямки конкурса'!$K$8,IF(D5='Напрямки конкурса'!$L$9,'Напрямки конкурса'!$K$9,IF(D5='Напрямки конкурса'!$L$10,'Напрямки конкурса'!$K$10,IF(D5='Напрямки конкурса'!$L$11,'Напрямки конкурса'!$K$11,IF(D5='Напрямки конкурса'!$L$12,'Напрямки конкурса'!$K$12,IF(D5='Напрямки конкурса'!$L$13,'Напрямки конкурса'!$K$13,IF(D5='Напрямки конкурса'!$L$14,'Напрямки конкурса'!$K$14,IF(D5='Напрямки конкурса'!$L$15,'Напрямки конкурса'!$K$15,IF(D5='Напрямки конкурса'!$L$16,'Напрямки конкурса'!$K$16,IF(D5='Напрямки конкурса'!$L$17,'Напрямки конкурса'!$K$17,IF(D5='Напрямки конкурса'!$L$18,'Напрямки конкурса'!$K$18,IF(D5='Напрямки конкурса'!$L$19,'Напрямки конкурса'!$K$19,IF(D5='Напрямки конкурса'!$L$20,'Напрямки конкурса'!$K$20,IF(D5='Напрямки конкурса'!$L$21,'Напрямки конкурса'!$K$21,IF(D5='Напрямки конкурса'!$L$22,'Напрямки конкурса'!$K$22,IF(D5='Напрямки конкурса'!$L$23,'Напрямки конкурса'!$K$23,IF(D5='Напрямки конкурса'!$L$24,'Напрямки конкурса'!$K$24,IF(D5='Напрямки конкурса'!$L$25,'Напрямки конкурса'!$K$25,IF(D5='Напрямки конкурса'!$L$26,'Напрямки конкурса'!$K$26,IF(D5='Напрямки конкурса'!$L$27,'Напрямки конкурса'!$K$27,IF(D5='Напрямки конкурса'!$L$28,'Напрямки конкурса'!$K$28,"")))))))))))))))))))))))))))</f>
        <v>18М. Забезпечення моніторингу лікування ВІЛ-інфікованих осіб</v>
      </c>
      <c r="D5" s="317" t="s">
        <v>497</v>
      </c>
      <c r="E5" s="333"/>
      <c r="F5" s="328"/>
      <c r="G5" s="328"/>
      <c r="H5" s="150" t="str">
        <f>IF(I5='Категорія витрат'!$B$2,'Категорія витрат'!$A$2,IF(I5='Категорія витрат'!$B$3,'Категорія витрат'!$A$3,IF(I5='Категорія витрат'!$B$4,'Категорія витрат'!$A$4,IF(I5='Категорія витрат'!$B$5,'Категорія витрат'!$A$5,IF(I5='Категорія витрат'!$B$6,'Категорія витрат'!$A$6,IF(I5='Категорія витрат'!$B$7,'Категорія витрат'!$A$7,IF(I5='Категорія витрат'!$B$8,'Категорія витрат'!$A$8,IF(I5='Категорія витрат'!$B$9,'Категорія витрат'!$A$9,IF(I5='Категорія витрат'!$B$10,'Категорія витрат'!$A$10,IF(I5='Категорія витрат'!$B$11,'Категорія витрат'!$A$11,IF(I5='Категорія витрат'!$B$12,'Категорія витрат'!$A$12,IF(I5='Категорія витрат'!$B$13,'Категорія витрат'!$A$13,IF(I5='Категорія витрат'!$B$14,'Категорія витрат'!$A$14,IF(I5='Категорія витрат'!$B$15,'Категорія витрат'!$A$15,IF(I5='Категорія витрат'!$B$16,'Категорія витрат'!$A$16,IF(I5='Категорія витрат'!$B$17,'Категорія витрат'!$A$17,IF(I5='Категорія витрат'!$B$18,'Категорія витрат'!$A$18,IF(I5='Категорія витрат'!$B$19,'Категорія витрат'!$A$19,IF(I5='Категорія витрат'!$B$20,'Категорія витрат'!$A$20,IF(I5='Категорія витрат'!$B$21,'Категорія витрат'!$A$21,IF(I5='Категорія витрат'!$B$22,'Категорія витрат'!$A$22,IF(I5='Категорія витрат'!$B$23,'Категорія витрат'!$A$23,IF(I5='Категорія витрат'!$B$24,'Категорія витрат'!$A$24,IF(I5='Категорія витрат'!$B$25,'Категорія витрат'!$A$25,IF(I5='Категорія витрат'!$B$26,'Категорія витрат'!$A$26,IF(I5='Категорія витрат'!$B$27,'Категорія витрат'!$A$27,IF(I5='Категорія витрат'!$B$28,'Категорія витрат'!$A$28,IF(I5='Категорія витрат'!$B$29,'Категорія витрат'!$A$29,IF(I5='Категорія витрат'!$B$30,'Категорія витрат'!$A$30,"")))))))))))))))))))))))))))))</f>
        <v/>
      </c>
      <c r="I5" s="318"/>
      <c r="J5" s="319"/>
      <c r="K5" s="339"/>
      <c r="L5" s="87">
        <f>SUM(R5:AC5)</f>
        <v>0</v>
      </c>
      <c r="M5" s="320"/>
      <c r="N5" s="329"/>
      <c r="O5" s="328"/>
      <c r="P5" s="153">
        <f>IF(J5='Категорія витрат'!$F$2,ROUND('Додаток 3._Бюджет детальний ПР'!O5*0.3676,2),IF(J5='Категорія витрат'!$F$3,ROUND('Додаток 3._Бюджет детальний ПР'!O5*0.347,2),IF(J5='Категорія витрат'!$F$4,ROUND('Додаток 3._Бюджет детальний ПР'!O5*0.347,2),IF(J5='Категорія витрат'!$F$7,ROUND('Додаток 3._Бюджет детальний ПР'!O5*0.0841,2),0))))</f>
        <v>0</v>
      </c>
      <c r="Q5" s="153">
        <f>(O5+P5)*L5</f>
        <v>0</v>
      </c>
      <c r="R5" s="330"/>
      <c r="S5" s="330"/>
      <c r="T5" s="330"/>
      <c r="U5" s="330"/>
      <c r="V5" s="330"/>
      <c r="W5" s="330"/>
      <c r="X5" s="330"/>
      <c r="Y5" s="330"/>
      <c r="Z5" s="330"/>
      <c r="AA5" s="330"/>
      <c r="AB5" s="330"/>
      <c r="AC5" s="330"/>
      <c r="AD5" s="48">
        <f t="shared" ref="AD5:AD68" si="0">(O5+P5)*AH5</f>
        <v>0</v>
      </c>
      <c r="AE5" s="48">
        <f t="shared" ref="AE5:AE68" si="1">(O5+P5)*AI5</f>
        <v>0</v>
      </c>
      <c r="AF5" s="48">
        <f t="shared" ref="AF5:AF68" si="2">(O5+P5)*AJ5</f>
        <v>0</v>
      </c>
      <c r="AG5" s="48">
        <f t="shared" ref="AG5:AG68" si="3">(O5+P5)*AK5</f>
        <v>0</v>
      </c>
      <c r="AH5" s="48">
        <f t="shared" ref="AH5:AH68" si="4">R5+S5+T5</f>
        <v>0</v>
      </c>
      <c r="AI5" s="48">
        <f t="shared" ref="AI5:AI68" si="5">U5+V5+W5</f>
        <v>0</v>
      </c>
      <c r="AJ5" s="48">
        <f t="shared" ref="AJ5:AJ68" si="6">X5+Y5+Z5</f>
        <v>0</v>
      </c>
      <c r="AK5" s="48">
        <f t="shared" ref="AK5:AK68" si="7">AA5+AB5+AC5</f>
        <v>0</v>
      </c>
      <c r="AL5" s="181"/>
      <c r="AM5" s="181"/>
      <c r="AN5" s="77"/>
      <c r="AO5" s="339"/>
      <c r="AP5" s="87">
        <f>SUM(AV5:BG5)</f>
        <v>0</v>
      </c>
      <c r="AQ5" s="320"/>
      <c r="AR5" s="329"/>
      <c r="AS5" s="328"/>
      <c r="AT5" s="153">
        <f>IF(J5='Категорія витрат'!$F$2,ROUND('Додаток 3._Бюджет детальний ПР'!AS5*0.3676,2),IF(J5='Категорія витрат'!$F$3,ROUND('Додаток 3._Бюджет детальний ПР'!AS5*0.347,2),IF(J5='Категорія витрат'!$F$4,ROUND('Додаток 3._Бюджет детальний ПР'!AS5*0.347,2),IF(J5='Категорія витрат'!$F$7,ROUND('Додаток 3._Бюджет детальний ПР'!AS5*0.0841,2),0))))</f>
        <v>0</v>
      </c>
      <c r="AU5" s="153">
        <f>(AS5+AT5)*AP5</f>
        <v>0</v>
      </c>
      <c r="AV5" s="330"/>
      <c r="AW5" s="330"/>
      <c r="AX5" s="330"/>
      <c r="AY5" s="330"/>
      <c r="AZ5" s="330"/>
      <c r="BA5" s="330"/>
      <c r="BB5" s="330"/>
      <c r="BC5" s="330"/>
      <c r="BD5" s="330"/>
      <c r="BE5" s="330"/>
      <c r="BF5" s="330"/>
      <c r="BG5" s="330"/>
      <c r="BH5" s="48">
        <f t="shared" ref="BH5:BH68" si="8">(AS5+AT5)*BL5</f>
        <v>0</v>
      </c>
      <c r="BI5" s="48">
        <f t="shared" ref="BI5:BI68" si="9">(AS5+AT5)*BM5</f>
        <v>0</v>
      </c>
      <c r="BJ5" s="48">
        <f t="shared" ref="BJ5:BJ68" si="10">(AS5+AT5)*BN5</f>
        <v>0</v>
      </c>
      <c r="BK5" s="48">
        <f t="shared" ref="BK5:BK68" si="11">(AS5+AT5)*BO5</f>
        <v>0</v>
      </c>
      <c r="BL5" s="48">
        <f t="shared" ref="BL5:BL68" si="12">AV5+AW5+AX5</f>
        <v>0</v>
      </c>
      <c r="BM5" s="48">
        <f t="shared" ref="BM5:BM68" si="13">AY5+AZ5+BA5</f>
        <v>0</v>
      </c>
      <c r="BN5" s="48">
        <f t="shared" ref="BN5:BN68" si="14">BB5+BC5+BD5</f>
        <v>0</v>
      </c>
      <c r="BO5" s="48">
        <f t="shared" ref="BO5:BO68" si="15">BE5+BF5+BG5</f>
        <v>0</v>
      </c>
      <c r="BP5" s="181"/>
      <c r="BQ5" s="181"/>
      <c r="BR5" s="191"/>
      <c r="BS5" s="339"/>
      <c r="BT5" s="87">
        <f>SUM(BZ5:CK5)</f>
        <v>0</v>
      </c>
      <c r="BU5" s="320"/>
      <c r="BV5" s="329"/>
      <c r="BW5" s="328"/>
      <c r="BX5" s="153">
        <f>IF(J5='Категорія витрат'!$F$2,ROUND('Додаток 3._Бюджет детальний ПР'!BW5*0.3676,2),IF(J5='Категорія витрат'!$F$3,ROUND('Додаток 3._Бюджет детальний ПР'!BW5*0.347,2),IF(J5='Категорія витрат'!$F$4,ROUND('Додаток 3._Бюджет детальний ПР'!BW5*0.347,2),IF(J5='Категорія витрат'!$F$7,ROUND('Додаток 3._Бюджет детальний ПР'!BW5*0.0841,2),0))))</f>
        <v>0</v>
      </c>
      <c r="BY5" s="153">
        <f>(BW5+BX5)*BT5</f>
        <v>0</v>
      </c>
      <c r="BZ5" s="330"/>
      <c r="CA5" s="330"/>
      <c r="CB5" s="330"/>
      <c r="CC5" s="330"/>
      <c r="CD5" s="330"/>
      <c r="CE5" s="330"/>
      <c r="CF5" s="330"/>
      <c r="CG5" s="330"/>
      <c r="CH5" s="330"/>
      <c r="CI5" s="330"/>
      <c r="CJ5" s="330"/>
      <c r="CK5" s="330"/>
      <c r="CL5" s="48">
        <f t="shared" ref="CL5:CL68" si="16">(BW5+BX5)*CP5</f>
        <v>0</v>
      </c>
      <c r="CM5" s="48">
        <f t="shared" ref="CM5:CM68" si="17">(BW5+BX5)*CQ5</f>
        <v>0</v>
      </c>
      <c r="CN5" s="48">
        <f t="shared" ref="CN5:CN68" si="18">(BW5+BX5)*CR5</f>
        <v>0</v>
      </c>
      <c r="CO5" s="48">
        <f t="shared" ref="CO5:CO68" si="19">(BW5+BX5)*CS5</f>
        <v>0</v>
      </c>
      <c r="CP5" s="48">
        <f t="shared" ref="CP5:CP68" si="20">BZ5+CA5+CB5</f>
        <v>0</v>
      </c>
      <c r="CQ5" s="48">
        <f t="shared" ref="CQ5:CQ68" si="21">CC5+CD5+CE5</f>
        <v>0</v>
      </c>
      <c r="CR5" s="48">
        <f t="shared" ref="CR5:CR68" si="22">CF5+CG5+CH5</f>
        <v>0</v>
      </c>
      <c r="CS5" s="48">
        <f t="shared" ref="CS5:CS68" si="23">CI5+CJ5+CK5</f>
        <v>0</v>
      </c>
      <c r="CT5" s="181"/>
      <c r="CU5" s="181"/>
    </row>
    <row r="6" spans="1:99" ht="31.5" x14ac:dyDescent="0.15">
      <c r="A6" s="58">
        <v>2</v>
      </c>
      <c r="B6" s="58" t="str">
        <f>IF(D6='Напрямки конкурса'!$L$2,'Напрямки конкурса'!$B$2,IF(D6='Напрямки конкурса'!$L$3,'Напрямки конкурса'!$B$3,IF(D6='Напрямки конкурса'!$L$4,'Напрямки конкурса'!$B$4,IF(D6='Напрямки конкурса'!$L$5,'Напрямки конкурса'!$B$5,IF(D6='Напрямки конкурса'!$L$6,'Напрямки конкурса'!$B$6,IF(D6='Напрямки конкурса'!$L$7,'Напрямки конкурса'!$B$7,IF(D6='Напрямки конкурса'!$L$8,'Напрямки конкурса'!$B$8,IF(D6='Напрямки конкурса'!$L$9,'Напрямки конкурса'!$B$9,IF(D6='Напрямки конкурса'!$L$10,'Напрямки конкурса'!$B$10,IF(D6='Напрямки конкурса'!$L$11,'Напрямки конкурса'!$B$11,IF(D6='Напрямки конкурса'!$L$12,'Напрямки конкурса'!$B$12,IF(D6='Напрямки конкурса'!$L$13,'Напрямки конкурса'!$B$13,IF(D6='Напрямки конкурса'!$L$14,'Напрямки конкурса'!$B$14,IF(D6='Напрямки конкурса'!$L$15,'Напрямки конкурса'!$B$15,IF(D6='Напрямки конкурса'!$L$16,'Напрямки конкурса'!$B$16,IF(D6='Напрямки конкурса'!$L$17,'Напрямки конкурса'!$B$17,IF(D6='Напрямки конкурса'!$L$18,'Напрямки конкурса'!$B$18,IF(D6='Напрямки конкурса'!$L$19,'Напрямки конкурса'!$B$19,IF(D6='Напрямки конкурса'!$L$20,'Напрямки конкурса'!$B$20,IF(D6='Напрямки конкурса'!$L$21,'Напрямки конкурса'!$B$21,IF(D6='Напрямки конкурса'!$L$22,'Напрямки конкурса'!$B$22,IF(D6='Напрямки конкурса'!$L$23,'Напрямки конкурса'!$B$23,IF(D6='Напрямки конкурса'!$L$24,'Напрямки конкурса'!$B$24,IF(D6='Напрямки конкурса'!$L$25,'Напрямки конкурса'!$B$25,IF(D6='Напрямки конкурса'!$L$26,'Напрямки конкурса'!$B$26,IF(D6='Напрямки конкурса'!$L$27,'Напрямки конкурса'!$B$27,IF(D6='Напрямки конкурса'!$L$28,'Напрямки конкурса'!$B$28,"")))))))))))))))))))))))))))</f>
        <v>Мережа</v>
      </c>
      <c r="C6" s="59" t="str">
        <f>IF(D6='Напрямки конкурса'!$L$2,'Напрямки конкурса'!$K$2,IF(D6='Напрямки конкурса'!$L$3,'Напрямки конкурса'!$K$3,IF(D6='Напрямки конкурса'!$L$4,'Напрямки конкурса'!$K$4,IF(D6='Напрямки конкурса'!$L$5,'Напрямки конкурса'!$K$5,IF(D6='Напрямки конкурса'!$L$6,'Напрямки конкурса'!$K$6,IF(D6='Напрямки конкурса'!$L$7,'Напрямки конкурса'!$K$7,IF(D6='Напрямки конкурса'!$L$8,'Напрямки конкурса'!$K$8,IF(D6='Напрямки конкурса'!$L$9,'Напрямки конкурса'!$K$9,IF(D6='Напрямки конкурса'!$L$10,'Напрямки конкурса'!$K$10,IF(D6='Напрямки конкурса'!$L$11,'Напрямки конкурса'!$K$11,IF(D6='Напрямки конкурса'!$L$12,'Напрямки конкурса'!$K$12,IF(D6='Напрямки конкурса'!$L$13,'Напрямки конкурса'!$K$13,IF(D6='Напрямки конкурса'!$L$14,'Напрямки конкурса'!$K$14,IF(D6='Напрямки конкурса'!$L$15,'Напрямки конкурса'!$K$15,IF(D6='Напрямки конкурса'!$L$16,'Напрямки конкурса'!$K$16,IF(D6='Напрямки конкурса'!$L$17,'Напрямки конкурса'!$K$17,IF(D6='Напрямки конкурса'!$L$18,'Напрямки конкурса'!$K$18,IF(D6='Напрямки конкурса'!$L$19,'Напрямки конкурса'!$K$19,IF(D6='Напрямки конкурса'!$L$20,'Напрямки конкурса'!$K$20,IF(D6='Напрямки конкурса'!$L$21,'Напрямки конкурса'!$K$21,IF(D6='Напрямки конкурса'!$L$22,'Напрямки конкурса'!$K$22,IF(D6='Напрямки конкурса'!$L$23,'Напрямки конкурса'!$K$23,IF(D6='Напрямки конкурса'!$L$24,'Напрямки конкурса'!$K$24,IF(D6='Напрямки конкурса'!$L$25,'Напрямки конкурса'!$K$25,IF(D6='Напрямки конкурса'!$L$26,'Напрямки конкурса'!$K$26,IF(D6='Напрямки конкурса'!$L$27,'Напрямки конкурса'!$K$27,IF(D6='Напрямки конкурса'!$L$28,'Напрямки конкурса'!$K$28,"")))))))))))))))))))))))))))</f>
        <v>18М. Забезпечення моніторингу лікування ВІЛ-інфікованих осіб</v>
      </c>
      <c r="D6" s="317" t="s">
        <v>497</v>
      </c>
      <c r="E6" s="334"/>
      <c r="F6" s="328"/>
      <c r="G6" s="328"/>
      <c r="H6" s="150" t="str">
        <f>IF(I6='Категорія витрат'!$B$2,'Категорія витрат'!$A$2,IF(I6='Категорія витрат'!$B$3,'Категорія витрат'!$A$3,IF(I6='Категорія витрат'!$B$4,'Категорія витрат'!$A$4,IF(I6='Категорія витрат'!$B$5,'Категорія витрат'!$A$5,IF(I6='Категорія витрат'!$B$6,'Категорія витрат'!$A$6,IF(I6='Категорія витрат'!$B$7,'Категорія витрат'!$A$7,IF(I6='Категорія витрат'!$B$8,'Категорія витрат'!$A$8,IF(I6='Категорія витрат'!$B$9,'Категорія витрат'!$A$9,IF(I6='Категорія витрат'!$B$10,'Категорія витрат'!$A$10,IF(I6='Категорія витрат'!$B$11,'Категорія витрат'!$A$11,IF(I6='Категорія витрат'!$B$12,'Категорія витрат'!$A$12,IF(I6='Категорія витрат'!$B$13,'Категорія витрат'!$A$13,IF(I6='Категорія витрат'!$B$14,'Категорія витрат'!$A$14,IF(I6='Категорія витрат'!$B$15,'Категорія витрат'!$A$15,IF(I6='Категорія витрат'!$B$16,'Категорія витрат'!$A$16,IF(I6='Категорія витрат'!$B$17,'Категорія витрат'!$A$17,IF(I6='Категорія витрат'!$B$18,'Категорія витрат'!$A$18,IF(I6='Категорія витрат'!$B$19,'Категорія витрат'!$A$19,IF(I6='Категорія витрат'!$B$20,'Категорія витрат'!$A$20,IF(I6='Категорія витрат'!$B$21,'Категорія витрат'!$A$21,IF(I6='Категорія витрат'!$B$22,'Категорія витрат'!$A$22,IF(I6='Категорія витрат'!$B$23,'Категорія витрат'!$A$23,IF(I6='Категорія витрат'!$B$24,'Категорія витрат'!$A$24,IF(I6='Категорія витрат'!$B$25,'Категорія витрат'!$A$25,IF(I6='Категорія витрат'!$B$26,'Категорія витрат'!$A$26,IF(I6='Категорія витрат'!$B$27,'Категорія витрат'!$A$27,IF(I6='Категорія витрат'!$B$28,'Категорія витрат'!$A$28,IF(I6='Категорія витрат'!$B$29,'Категорія витрат'!$A$29,IF(I6='Категорія витрат'!$B$30,'Категорія витрат'!$A$30,"")))))))))))))))))))))))))))))</f>
        <v/>
      </c>
      <c r="I6" s="318"/>
      <c r="J6" s="319"/>
      <c r="K6" s="339"/>
      <c r="L6" s="87">
        <f t="shared" ref="L6:L69" si="24">SUM(R6:AC6)</f>
        <v>0</v>
      </c>
      <c r="M6" s="320"/>
      <c r="N6" s="329"/>
      <c r="O6" s="328"/>
      <c r="P6" s="159">
        <f>IF(J6='Категорія витрат'!$F$2,ROUND('Додаток 3._Бюджет детальний ПР'!O6*0.3676,2),IF(J6='Категорія витрат'!$F$3,ROUND('Додаток 3._Бюджет детальний ПР'!O6*0.347,2),IF(J6='Категорія витрат'!$F$4,ROUND('Додаток 3._Бюджет детальний ПР'!O6*0.347,2),IF(J6='Категорія витрат'!$F$7,ROUND('Додаток 3._Бюджет детальний ПР'!O6*0.0841,2),0))))</f>
        <v>0</v>
      </c>
      <c r="Q6" s="153">
        <f t="shared" ref="Q6:Q69" si="25">(O6+P6)*L6</f>
        <v>0</v>
      </c>
      <c r="R6" s="330"/>
      <c r="S6" s="330"/>
      <c r="T6" s="330"/>
      <c r="U6" s="330"/>
      <c r="V6" s="330"/>
      <c r="W6" s="330"/>
      <c r="X6" s="330"/>
      <c r="Y6" s="330"/>
      <c r="Z6" s="330"/>
      <c r="AA6" s="330"/>
      <c r="AB6" s="330"/>
      <c r="AC6" s="330"/>
      <c r="AD6" s="48">
        <f t="shared" si="0"/>
        <v>0</v>
      </c>
      <c r="AE6" s="48">
        <f t="shared" si="1"/>
        <v>0</v>
      </c>
      <c r="AF6" s="48">
        <f t="shared" si="2"/>
        <v>0</v>
      </c>
      <c r="AG6" s="48">
        <f t="shared" si="3"/>
        <v>0</v>
      </c>
      <c r="AH6" s="48">
        <f t="shared" si="4"/>
        <v>0</v>
      </c>
      <c r="AI6" s="48">
        <f t="shared" si="5"/>
        <v>0</v>
      </c>
      <c r="AJ6" s="48">
        <f t="shared" si="6"/>
        <v>0</v>
      </c>
      <c r="AK6" s="48">
        <f t="shared" si="7"/>
        <v>0</v>
      </c>
      <c r="AL6" s="181"/>
      <c r="AM6" s="181"/>
      <c r="AN6" s="77"/>
      <c r="AO6" s="339"/>
      <c r="AP6" s="87">
        <f t="shared" ref="AP6:AP69" si="26">SUM(AV6:BG6)</f>
        <v>0</v>
      </c>
      <c r="AQ6" s="320"/>
      <c r="AR6" s="329"/>
      <c r="AS6" s="328"/>
      <c r="AT6" s="159">
        <f>IF(J6='Категорія витрат'!$F$2,ROUND('Додаток 3._Бюджет детальний ПР'!AS6*0.3676,2),IF(J6='Категорія витрат'!$F$3,ROUND('Додаток 3._Бюджет детальний ПР'!AS6*0.347,2),IF(J6='Категорія витрат'!$F$4,ROUND('Додаток 3._Бюджет детальний ПР'!AS6*0.347,2),IF(J6='Категорія витрат'!$F$7,ROUND('Додаток 3._Бюджет детальний ПР'!AS6*0.0841,2),0))))</f>
        <v>0</v>
      </c>
      <c r="AU6" s="153">
        <f t="shared" ref="AU6:AU69" si="27">(AS6+AT6)*AP6</f>
        <v>0</v>
      </c>
      <c r="AV6" s="330"/>
      <c r="AW6" s="330"/>
      <c r="AX6" s="330"/>
      <c r="AY6" s="330"/>
      <c r="AZ6" s="330"/>
      <c r="BA6" s="330"/>
      <c r="BB6" s="330"/>
      <c r="BC6" s="330"/>
      <c r="BD6" s="330"/>
      <c r="BE6" s="330"/>
      <c r="BF6" s="330"/>
      <c r="BG6" s="330"/>
      <c r="BH6" s="48">
        <f t="shared" si="8"/>
        <v>0</v>
      </c>
      <c r="BI6" s="48">
        <f t="shared" si="9"/>
        <v>0</v>
      </c>
      <c r="BJ6" s="48">
        <f t="shared" si="10"/>
        <v>0</v>
      </c>
      <c r="BK6" s="48">
        <f t="shared" si="11"/>
        <v>0</v>
      </c>
      <c r="BL6" s="48">
        <f t="shared" si="12"/>
        <v>0</v>
      </c>
      <c r="BM6" s="48">
        <f t="shared" si="13"/>
        <v>0</v>
      </c>
      <c r="BN6" s="48">
        <f t="shared" si="14"/>
        <v>0</v>
      </c>
      <c r="BO6" s="48">
        <f t="shared" si="15"/>
        <v>0</v>
      </c>
      <c r="BP6" s="181"/>
      <c r="BQ6" s="181"/>
      <c r="BR6" s="191"/>
      <c r="BS6" s="339"/>
      <c r="BT6" s="87">
        <f t="shared" ref="BT6:BT69" si="28">SUM(BZ6:CK6)</f>
        <v>0</v>
      </c>
      <c r="BU6" s="320"/>
      <c r="BV6" s="329"/>
      <c r="BW6" s="328"/>
      <c r="BX6" s="159">
        <f>IF(J6='Категорія витрат'!$F$2,ROUND('Додаток 3._Бюджет детальний ПР'!BW6*0.3676,2),IF(J6='Категорія витрат'!$F$3,ROUND('Додаток 3._Бюджет детальний ПР'!BW6*0.347,2),IF(J6='Категорія витрат'!$F$4,ROUND('Додаток 3._Бюджет детальний ПР'!BW6*0.347,2),IF(J6='Категорія витрат'!$F$7,ROUND('Додаток 3._Бюджет детальний ПР'!BW6*0.0841,2),0))))</f>
        <v>0</v>
      </c>
      <c r="BY6" s="153">
        <f t="shared" ref="BY6:BY69" si="29">(BW6+BX6)*BT6</f>
        <v>0</v>
      </c>
      <c r="BZ6" s="330"/>
      <c r="CA6" s="330"/>
      <c r="CB6" s="330"/>
      <c r="CC6" s="330"/>
      <c r="CD6" s="330"/>
      <c r="CE6" s="330"/>
      <c r="CF6" s="330"/>
      <c r="CG6" s="330"/>
      <c r="CH6" s="330"/>
      <c r="CI6" s="330"/>
      <c r="CJ6" s="330"/>
      <c r="CK6" s="330"/>
      <c r="CL6" s="48">
        <f t="shared" si="16"/>
        <v>0</v>
      </c>
      <c r="CM6" s="48">
        <f t="shared" si="17"/>
        <v>0</v>
      </c>
      <c r="CN6" s="48">
        <f t="shared" si="18"/>
        <v>0</v>
      </c>
      <c r="CO6" s="48">
        <f t="shared" si="19"/>
        <v>0</v>
      </c>
      <c r="CP6" s="48">
        <f t="shared" si="20"/>
        <v>0</v>
      </c>
      <c r="CQ6" s="48">
        <f t="shared" si="21"/>
        <v>0</v>
      </c>
      <c r="CR6" s="48">
        <f t="shared" si="22"/>
        <v>0</v>
      </c>
      <c r="CS6" s="48">
        <f t="shared" si="23"/>
        <v>0</v>
      </c>
      <c r="CT6" s="181"/>
      <c r="CU6" s="181"/>
    </row>
    <row r="7" spans="1:99" ht="31.5" x14ac:dyDescent="0.15">
      <c r="A7" s="58">
        <v>3</v>
      </c>
      <c r="B7" s="58" t="str">
        <f>IF(D7='Напрямки конкурса'!$L$2,'Напрямки конкурса'!$B$2,IF(D7='Напрямки конкурса'!$L$3,'Напрямки конкурса'!$B$3,IF(D7='Напрямки конкурса'!$L$4,'Напрямки конкурса'!$B$4,IF(D7='Напрямки конкурса'!$L$5,'Напрямки конкурса'!$B$5,IF(D7='Напрямки конкурса'!$L$6,'Напрямки конкурса'!$B$6,IF(D7='Напрямки конкурса'!$L$7,'Напрямки конкурса'!$B$7,IF(D7='Напрямки конкурса'!$L$8,'Напрямки конкурса'!$B$8,IF(D7='Напрямки конкурса'!$L$9,'Напрямки конкурса'!$B$9,IF(D7='Напрямки конкурса'!$L$10,'Напрямки конкурса'!$B$10,IF(D7='Напрямки конкурса'!$L$11,'Напрямки конкурса'!$B$11,IF(D7='Напрямки конкурса'!$L$12,'Напрямки конкурса'!$B$12,IF(D7='Напрямки конкурса'!$L$13,'Напрямки конкурса'!$B$13,IF(D7='Напрямки конкурса'!$L$14,'Напрямки конкурса'!$B$14,IF(D7='Напрямки конкурса'!$L$15,'Напрямки конкурса'!$B$15,IF(D7='Напрямки конкурса'!$L$16,'Напрямки конкурса'!$B$16,IF(D7='Напрямки конкурса'!$L$17,'Напрямки конкурса'!$B$17,IF(D7='Напрямки конкурса'!$L$18,'Напрямки конкурса'!$B$18,IF(D7='Напрямки конкурса'!$L$19,'Напрямки конкурса'!$B$19,IF(D7='Напрямки конкурса'!$L$20,'Напрямки конкурса'!$B$20,IF(D7='Напрямки конкурса'!$L$21,'Напрямки конкурса'!$B$21,IF(D7='Напрямки конкурса'!$L$22,'Напрямки конкурса'!$B$22,IF(D7='Напрямки конкурса'!$L$23,'Напрямки конкурса'!$B$23,IF(D7='Напрямки конкурса'!$L$24,'Напрямки конкурса'!$B$24,IF(D7='Напрямки конкурса'!$L$25,'Напрямки конкурса'!$B$25,IF(D7='Напрямки конкурса'!$L$26,'Напрямки конкурса'!$B$26,IF(D7='Напрямки конкурса'!$L$27,'Напрямки конкурса'!$B$27,IF(D7='Напрямки конкурса'!$L$28,'Напрямки конкурса'!$B$28,"")))))))))))))))))))))))))))</f>
        <v>Мережа</v>
      </c>
      <c r="C7" s="59" t="str">
        <f>IF(D7='Напрямки конкурса'!$L$2,'Напрямки конкурса'!$K$2,IF(D7='Напрямки конкурса'!$L$3,'Напрямки конкурса'!$K$3,IF(D7='Напрямки конкурса'!$L$4,'Напрямки конкурса'!$K$4,IF(D7='Напрямки конкурса'!$L$5,'Напрямки конкурса'!$K$5,IF(D7='Напрямки конкурса'!$L$6,'Напрямки конкурса'!$K$6,IF(D7='Напрямки конкурса'!$L$7,'Напрямки конкурса'!$K$7,IF(D7='Напрямки конкурса'!$L$8,'Напрямки конкурса'!$K$8,IF(D7='Напрямки конкурса'!$L$9,'Напрямки конкурса'!$K$9,IF(D7='Напрямки конкурса'!$L$10,'Напрямки конкурса'!$K$10,IF(D7='Напрямки конкурса'!$L$11,'Напрямки конкурса'!$K$11,IF(D7='Напрямки конкурса'!$L$12,'Напрямки конкурса'!$K$12,IF(D7='Напрямки конкурса'!$L$13,'Напрямки конкурса'!$K$13,IF(D7='Напрямки конкурса'!$L$14,'Напрямки конкурса'!$K$14,IF(D7='Напрямки конкурса'!$L$15,'Напрямки конкурса'!$K$15,IF(D7='Напрямки конкурса'!$L$16,'Напрямки конкурса'!$K$16,IF(D7='Напрямки конкурса'!$L$17,'Напрямки конкурса'!$K$17,IF(D7='Напрямки конкурса'!$L$18,'Напрямки конкурса'!$K$18,IF(D7='Напрямки конкурса'!$L$19,'Напрямки конкурса'!$K$19,IF(D7='Напрямки конкурса'!$L$20,'Напрямки конкурса'!$K$20,IF(D7='Напрямки конкурса'!$L$21,'Напрямки конкурса'!$K$21,IF(D7='Напрямки конкурса'!$L$22,'Напрямки конкурса'!$K$22,IF(D7='Напрямки конкурса'!$L$23,'Напрямки конкурса'!$K$23,IF(D7='Напрямки конкурса'!$L$24,'Напрямки конкурса'!$K$24,IF(D7='Напрямки конкурса'!$L$25,'Напрямки конкурса'!$K$25,IF(D7='Напрямки конкурса'!$L$26,'Напрямки конкурса'!$K$26,IF(D7='Напрямки конкурса'!$L$27,'Напрямки конкурса'!$K$27,IF(D7='Напрямки конкурса'!$L$28,'Напрямки конкурса'!$K$28,"")))))))))))))))))))))))))))</f>
        <v>18М. Забезпечення моніторингу лікування ВІЛ-інфікованих осіб</v>
      </c>
      <c r="D7" s="317" t="s">
        <v>497</v>
      </c>
      <c r="E7" s="333"/>
      <c r="F7" s="341"/>
      <c r="G7" s="328"/>
      <c r="H7" s="150" t="str">
        <f>IF(I7='Категорія витрат'!$B$2,'Категорія витрат'!$A$2,IF(I7='Категорія витрат'!$B$3,'Категорія витрат'!$A$3,IF(I7='Категорія витрат'!$B$4,'Категорія витрат'!$A$4,IF(I7='Категорія витрат'!$B$5,'Категорія витрат'!$A$5,IF(I7='Категорія витрат'!$B$6,'Категорія витрат'!$A$6,IF(I7='Категорія витрат'!$B$7,'Категорія витрат'!$A$7,IF(I7='Категорія витрат'!$B$8,'Категорія витрат'!$A$8,IF(I7='Категорія витрат'!$B$9,'Категорія витрат'!$A$9,IF(I7='Категорія витрат'!$B$10,'Категорія витрат'!$A$10,IF(I7='Категорія витрат'!$B$11,'Категорія витрат'!$A$11,IF(I7='Категорія витрат'!$B$12,'Категорія витрат'!$A$12,IF(I7='Категорія витрат'!$B$13,'Категорія витрат'!$A$13,IF(I7='Категорія витрат'!$B$14,'Категорія витрат'!$A$14,IF(I7='Категорія витрат'!$B$15,'Категорія витрат'!$A$15,IF(I7='Категорія витрат'!$B$16,'Категорія витрат'!$A$16,IF(I7='Категорія витрат'!$B$17,'Категорія витрат'!$A$17,IF(I7='Категорія витрат'!$B$18,'Категорія витрат'!$A$18,IF(I7='Категорія витрат'!$B$19,'Категорія витрат'!$A$19,IF(I7='Категорія витрат'!$B$20,'Категорія витрат'!$A$20,IF(I7='Категорія витрат'!$B$21,'Категорія витрат'!$A$21,IF(I7='Категорія витрат'!$B$22,'Категорія витрат'!$A$22,IF(I7='Категорія витрат'!$B$23,'Категорія витрат'!$A$23,IF(I7='Категорія витрат'!$B$24,'Категорія витрат'!$A$24,IF(I7='Категорія витрат'!$B$25,'Категорія витрат'!$A$25,IF(I7='Категорія витрат'!$B$26,'Категорія витрат'!$A$26,IF(I7='Категорія витрат'!$B$27,'Категорія витрат'!$A$27,IF(I7='Категорія витрат'!$B$28,'Категорія витрат'!$A$28,IF(I7='Категорія витрат'!$B$29,'Категорія витрат'!$A$29,IF(I7='Категорія витрат'!$B$30,'Категорія витрат'!$A$30,"")))))))))))))))))))))))))))))</f>
        <v/>
      </c>
      <c r="I7" s="318"/>
      <c r="J7" s="319"/>
      <c r="K7" s="339"/>
      <c r="L7" s="87">
        <f t="shared" si="24"/>
        <v>0</v>
      </c>
      <c r="M7" s="320"/>
      <c r="N7" s="329"/>
      <c r="O7" s="328"/>
      <c r="P7" s="159">
        <f>IF(J7='Категорія витрат'!$F$2,ROUND('Додаток 3._Бюджет детальний ПР'!O7*0.3676,2),IF(J7='Категорія витрат'!$F$3,ROUND('Додаток 3._Бюджет детальний ПР'!O7*0.347,2),IF(J7='Категорія витрат'!$F$4,ROUND('Додаток 3._Бюджет детальний ПР'!O7*0.347,2),IF(J7='Категорія витрат'!$F$7,ROUND('Додаток 3._Бюджет детальний ПР'!O7*0.0841,2),0))))</f>
        <v>0</v>
      </c>
      <c r="Q7" s="153">
        <f t="shared" si="25"/>
        <v>0</v>
      </c>
      <c r="R7" s="330"/>
      <c r="S7" s="330"/>
      <c r="T7" s="330"/>
      <c r="U7" s="330"/>
      <c r="V7" s="330"/>
      <c r="W7" s="330"/>
      <c r="X7" s="330"/>
      <c r="Y7" s="330"/>
      <c r="Z7" s="330"/>
      <c r="AA7" s="330"/>
      <c r="AB7" s="330"/>
      <c r="AC7" s="330"/>
      <c r="AD7" s="48">
        <f t="shared" si="0"/>
        <v>0</v>
      </c>
      <c r="AE7" s="48">
        <f t="shared" si="1"/>
        <v>0</v>
      </c>
      <c r="AF7" s="48">
        <f t="shared" si="2"/>
        <v>0</v>
      </c>
      <c r="AG7" s="48">
        <f t="shared" si="3"/>
        <v>0</v>
      </c>
      <c r="AH7" s="48">
        <f t="shared" si="4"/>
        <v>0</v>
      </c>
      <c r="AI7" s="48">
        <f t="shared" si="5"/>
        <v>0</v>
      </c>
      <c r="AJ7" s="48">
        <f t="shared" si="6"/>
        <v>0</v>
      </c>
      <c r="AK7" s="48">
        <f t="shared" si="7"/>
        <v>0</v>
      </c>
      <c r="AL7" s="181"/>
      <c r="AM7" s="181"/>
      <c r="AN7" s="77"/>
      <c r="AO7" s="339"/>
      <c r="AP7" s="87">
        <f t="shared" si="26"/>
        <v>0</v>
      </c>
      <c r="AQ7" s="320"/>
      <c r="AR7" s="329"/>
      <c r="AS7" s="328"/>
      <c r="AT7" s="159">
        <f>IF(J7='Категорія витрат'!$F$2,ROUND('Додаток 3._Бюджет детальний ПР'!AS7*0.3676,2),IF(J7='Категорія витрат'!$F$3,ROUND('Додаток 3._Бюджет детальний ПР'!AS7*0.347,2),IF(J7='Категорія витрат'!$F$4,ROUND('Додаток 3._Бюджет детальний ПР'!AS7*0.347,2),IF(J7='Категорія витрат'!$F$7,ROUND('Додаток 3._Бюджет детальний ПР'!AS7*0.0841,2),0))))</f>
        <v>0</v>
      </c>
      <c r="AU7" s="153">
        <f t="shared" si="27"/>
        <v>0</v>
      </c>
      <c r="AV7" s="330"/>
      <c r="AW7" s="330"/>
      <c r="AX7" s="330"/>
      <c r="AY7" s="330"/>
      <c r="AZ7" s="330"/>
      <c r="BA7" s="330"/>
      <c r="BB7" s="330"/>
      <c r="BC7" s="330"/>
      <c r="BD7" s="330"/>
      <c r="BE7" s="330"/>
      <c r="BF7" s="330"/>
      <c r="BG7" s="330"/>
      <c r="BH7" s="48">
        <f t="shared" si="8"/>
        <v>0</v>
      </c>
      <c r="BI7" s="48">
        <f t="shared" si="9"/>
        <v>0</v>
      </c>
      <c r="BJ7" s="48">
        <f t="shared" si="10"/>
        <v>0</v>
      </c>
      <c r="BK7" s="48">
        <f t="shared" si="11"/>
        <v>0</v>
      </c>
      <c r="BL7" s="48">
        <f t="shared" si="12"/>
        <v>0</v>
      </c>
      <c r="BM7" s="48">
        <f t="shared" si="13"/>
        <v>0</v>
      </c>
      <c r="BN7" s="48">
        <f t="shared" si="14"/>
        <v>0</v>
      </c>
      <c r="BO7" s="48">
        <f t="shared" si="15"/>
        <v>0</v>
      </c>
      <c r="BP7" s="181"/>
      <c r="BQ7" s="181"/>
      <c r="BR7" s="191"/>
      <c r="BS7" s="339"/>
      <c r="BT7" s="87">
        <f t="shared" si="28"/>
        <v>0</v>
      </c>
      <c r="BU7" s="320"/>
      <c r="BV7" s="329"/>
      <c r="BW7" s="328"/>
      <c r="BX7" s="159">
        <f>IF(J7='Категорія витрат'!$F$2,ROUND('Додаток 3._Бюджет детальний ПР'!BW7*0.3676,2),IF(J7='Категорія витрат'!$F$3,ROUND('Додаток 3._Бюджет детальний ПР'!BW7*0.347,2),IF(J7='Категорія витрат'!$F$4,ROUND('Додаток 3._Бюджет детальний ПР'!BW7*0.347,2),IF(J7='Категорія витрат'!$F$7,ROUND('Додаток 3._Бюджет детальний ПР'!BW7*0.0841,2),0))))</f>
        <v>0</v>
      </c>
      <c r="BY7" s="153">
        <f t="shared" si="29"/>
        <v>0</v>
      </c>
      <c r="BZ7" s="330"/>
      <c r="CA7" s="330"/>
      <c r="CB7" s="330"/>
      <c r="CC7" s="330"/>
      <c r="CD7" s="330"/>
      <c r="CE7" s="330"/>
      <c r="CF7" s="330"/>
      <c r="CG7" s="330"/>
      <c r="CH7" s="330"/>
      <c r="CI7" s="330"/>
      <c r="CJ7" s="330"/>
      <c r="CK7" s="330"/>
      <c r="CL7" s="48">
        <f t="shared" si="16"/>
        <v>0</v>
      </c>
      <c r="CM7" s="48">
        <f t="shared" si="17"/>
        <v>0</v>
      </c>
      <c r="CN7" s="48">
        <f t="shared" si="18"/>
        <v>0</v>
      </c>
      <c r="CO7" s="48">
        <f t="shared" si="19"/>
        <v>0</v>
      </c>
      <c r="CP7" s="48">
        <f t="shared" si="20"/>
        <v>0</v>
      </c>
      <c r="CQ7" s="48">
        <f t="shared" si="21"/>
        <v>0</v>
      </c>
      <c r="CR7" s="48">
        <f t="shared" si="22"/>
        <v>0</v>
      </c>
      <c r="CS7" s="48">
        <f t="shared" si="23"/>
        <v>0</v>
      </c>
      <c r="CT7" s="181"/>
      <c r="CU7" s="181"/>
    </row>
    <row r="8" spans="1:99" ht="31.5" x14ac:dyDescent="0.15">
      <c r="A8" s="58">
        <v>4</v>
      </c>
      <c r="B8" s="58" t="str">
        <f>IF(D8='Напрямки конкурса'!$L$2,'Напрямки конкурса'!$B$2,IF(D8='Напрямки конкурса'!$L$3,'Напрямки конкурса'!$B$3,IF(D8='Напрямки конкурса'!$L$4,'Напрямки конкурса'!$B$4,IF(D8='Напрямки конкурса'!$L$5,'Напрямки конкурса'!$B$5,IF(D8='Напрямки конкурса'!$L$6,'Напрямки конкурса'!$B$6,IF(D8='Напрямки конкурса'!$L$7,'Напрямки конкурса'!$B$7,IF(D8='Напрямки конкурса'!$L$8,'Напрямки конкурса'!$B$8,IF(D8='Напрямки конкурса'!$L$9,'Напрямки конкурса'!$B$9,IF(D8='Напрямки конкурса'!$L$10,'Напрямки конкурса'!$B$10,IF(D8='Напрямки конкурса'!$L$11,'Напрямки конкурса'!$B$11,IF(D8='Напрямки конкурса'!$L$12,'Напрямки конкурса'!$B$12,IF(D8='Напрямки конкурса'!$L$13,'Напрямки конкурса'!$B$13,IF(D8='Напрямки конкурса'!$L$14,'Напрямки конкурса'!$B$14,IF(D8='Напрямки конкурса'!$L$15,'Напрямки конкурса'!$B$15,IF(D8='Напрямки конкурса'!$L$16,'Напрямки конкурса'!$B$16,IF(D8='Напрямки конкурса'!$L$17,'Напрямки конкурса'!$B$17,IF(D8='Напрямки конкурса'!$L$18,'Напрямки конкурса'!$B$18,IF(D8='Напрямки конкурса'!$L$19,'Напрямки конкурса'!$B$19,IF(D8='Напрямки конкурса'!$L$20,'Напрямки конкурса'!$B$20,IF(D8='Напрямки конкурса'!$L$21,'Напрямки конкурса'!$B$21,IF(D8='Напрямки конкурса'!$L$22,'Напрямки конкурса'!$B$22,IF(D8='Напрямки конкурса'!$L$23,'Напрямки конкурса'!$B$23,IF(D8='Напрямки конкурса'!$L$24,'Напрямки конкурса'!$B$24,IF(D8='Напрямки конкурса'!$L$25,'Напрямки конкурса'!$B$25,IF(D8='Напрямки конкурса'!$L$26,'Напрямки конкурса'!$B$26,IF(D8='Напрямки конкурса'!$L$27,'Напрямки конкурса'!$B$27,IF(D8='Напрямки конкурса'!$L$28,'Напрямки конкурса'!$B$28,"")))))))))))))))))))))))))))</f>
        <v>Мережа</v>
      </c>
      <c r="C8" s="59" t="str">
        <f>IF(D8='Напрямки конкурса'!$L$2,'Напрямки конкурса'!$K$2,IF(D8='Напрямки конкурса'!$L$3,'Напрямки конкурса'!$K$3,IF(D8='Напрямки конкурса'!$L$4,'Напрямки конкурса'!$K$4,IF(D8='Напрямки конкурса'!$L$5,'Напрямки конкурса'!$K$5,IF(D8='Напрямки конкурса'!$L$6,'Напрямки конкурса'!$K$6,IF(D8='Напрямки конкурса'!$L$7,'Напрямки конкурса'!$K$7,IF(D8='Напрямки конкурса'!$L$8,'Напрямки конкурса'!$K$8,IF(D8='Напрямки конкурса'!$L$9,'Напрямки конкурса'!$K$9,IF(D8='Напрямки конкурса'!$L$10,'Напрямки конкурса'!$K$10,IF(D8='Напрямки конкурса'!$L$11,'Напрямки конкурса'!$K$11,IF(D8='Напрямки конкурса'!$L$12,'Напрямки конкурса'!$K$12,IF(D8='Напрямки конкурса'!$L$13,'Напрямки конкурса'!$K$13,IF(D8='Напрямки конкурса'!$L$14,'Напрямки конкурса'!$K$14,IF(D8='Напрямки конкурса'!$L$15,'Напрямки конкурса'!$K$15,IF(D8='Напрямки конкурса'!$L$16,'Напрямки конкурса'!$K$16,IF(D8='Напрямки конкурса'!$L$17,'Напрямки конкурса'!$K$17,IF(D8='Напрямки конкурса'!$L$18,'Напрямки конкурса'!$K$18,IF(D8='Напрямки конкурса'!$L$19,'Напрямки конкурса'!$K$19,IF(D8='Напрямки конкурса'!$L$20,'Напрямки конкурса'!$K$20,IF(D8='Напрямки конкурса'!$L$21,'Напрямки конкурса'!$K$21,IF(D8='Напрямки конкурса'!$L$22,'Напрямки конкурса'!$K$22,IF(D8='Напрямки конкурса'!$L$23,'Напрямки конкурса'!$K$23,IF(D8='Напрямки конкурса'!$L$24,'Напрямки конкурса'!$K$24,IF(D8='Напрямки конкурса'!$L$25,'Напрямки конкурса'!$K$25,IF(D8='Напрямки конкурса'!$L$26,'Напрямки конкурса'!$K$26,IF(D8='Напрямки конкурса'!$L$27,'Напрямки конкурса'!$K$27,IF(D8='Напрямки конкурса'!$L$28,'Напрямки конкурса'!$K$28,"")))))))))))))))))))))))))))</f>
        <v>18М. Забезпечення моніторингу лікування ВІЛ-інфікованих осіб</v>
      </c>
      <c r="D8" s="317" t="s">
        <v>497</v>
      </c>
      <c r="E8" s="334"/>
      <c r="F8" s="341"/>
      <c r="G8" s="328"/>
      <c r="H8" s="150" t="str">
        <f>IF(I8='Категорія витрат'!$B$2,'Категорія витрат'!$A$2,IF(I8='Категорія витрат'!$B$3,'Категорія витрат'!$A$3,IF(I8='Категорія витрат'!$B$4,'Категорія витрат'!$A$4,IF(I8='Категорія витрат'!$B$5,'Категорія витрат'!$A$5,IF(I8='Категорія витрат'!$B$6,'Категорія витрат'!$A$6,IF(I8='Категорія витрат'!$B$7,'Категорія витрат'!$A$7,IF(I8='Категорія витрат'!$B$8,'Категорія витрат'!$A$8,IF(I8='Категорія витрат'!$B$9,'Категорія витрат'!$A$9,IF(I8='Категорія витрат'!$B$10,'Категорія витрат'!$A$10,IF(I8='Категорія витрат'!$B$11,'Категорія витрат'!$A$11,IF(I8='Категорія витрат'!$B$12,'Категорія витрат'!$A$12,IF(I8='Категорія витрат'!$B$13,'Категорія витрат'!$A$13,IF(I8='Категорія витрат'!$B$14,'Категорія витрат'!$A$14,IF(I8='Категорія витрат'!$B$15,'Категорія витрат'!$A$15,IF(I8='Категорія витрат'!$B$16,'Категорія витрат'!$A$16,IF(I8='Категорія витрат'!$B$17,'Категорія витрат'!$A$17,IF(I8='Категорія витрат'!$B$18,'Категорія витрат'!$A$18,IF(I8='Категорія витрат'!$B$19,'Категорія витрат'!$A$19,IF(I8='Категорія витрат'!$B$20,'Категорія витрат'!$A$20,IF(I8='Категорія витрат'!$B$21,'Категорія витрат'!$A$21,IF(I8='Категорія витрат'!$B$22,'Категорія витрат'!$A$22,IF(I8='Категорія витрат'!$B$23,'Категорія витрат'!$A$23,IF(I8='Категорія витрат'!$B$24,'Категорія витрат'!$A$24,IF(I8='Категорія витрат'!$B$25,'Категорія витрат'!$A$25,IF(I8='Категорія витрат'!$B$26,'Категорія витрат'!$A$26,IF(I8='Категорія витрат'!$B$27,'Категорія витрат'!$A$27,IF(I8='Категорія витрат'!$B$28,'Категорія витрат'!$A$28,IF(I8='Категорія витрат'!$B$29,'Категорія витрат'!$A$29,IF(I8='Категорія витрат'!$B$30,'Категорія витрат'!$A$30,"")))))))))))))))))))))))))))))</f>
        <v/>
      </c>
      <c r="I8" s="318"/>
      <c r="J8" s="319"/>
      <c r="K8" s="339"/>
      <c r="L8" s="87">
        <f t="shared" si="24"/>
        <v>0</v>
      </c>
      <c r="M8" s="327"/>
      <c r="N8" s="329"/>
      <c r="O8" s="328"/>
      <c r="P8" s="159">
        <f>IF(J8='Категорія витрат'!$F$2,ROUND('Додаток 3._Бюджет детальний ПР'!O8*0.3676,2),IF(J8='Категорія витрат'!$F$3,ROUND('Додаток 3._Бюджет детальний ПР'!O8*0.347,2),IF(J8='Категорія витрат'!$F$4,ROUND('Додаток 3._Бюджет детальний ПР'!O8*0.347,2),IF(J8='Категорія витрат'!$F$7,ROUND('Додаток 3._Бюджет детальний ПР'!O8*0.0841,2),0))))</f>
        <v>0</v>
      </c>
      <c r="Q8" s="153">
        <f t="shared" si="25"/>
        <v>0</v>
      </c>
      <c r="R8" s="330"/>
      <c r="S8" s="330"/>
      <c r="T8" s="330"/>
      <c r="U8" s="330"/>
      <c r="V8" s="330"/>
      <c r="W8" s="330"/>
      <c r="X8" s="330"/>
      <c r="Y8" s="330"/>
      <c r="Z8" s="330"/>
      <c r="AA8" s="330"/>
      <c r="AB8" s="330"/>
      <c r="AC8" s="330"/>
      <c r="AD8" s="48">
        <f t="shared" si="0"/>
        <v>0</v>
      </c>
      <c r="AE8" s="48">
        <f t="shared" si="1"/>
        <v>0</v>
      </c>
      <c r="AF8" s="48">
        <f t="shared" si="2"/>
        <v>0</v>
      </c>
      <c r="AG8" s="48">
        <f t="shared" si="3"/>
        <v>0</v>
      </c>
      <c r="AH8" s="48">
        <f t="shared" si="4"/>
        <v>0</v>
      </c>
      <c r="AI8" s="48">
        <f t="shared" si="5"/>
        <v>0</v>
      </c>
      <c r="AJ8" s="48">
        <f t="shared" si="6"/>
        <v>0</v>
      </c>
      <c r="AK8" s="48">
        <f t="shared" si="7"/>
        <v>0</v>
      </c>
      <c r="AL8" s="181"/>
      <c r="AM8" s="181"/>
      <c r="AN8" s="77"/>
      <c r="AO8" s="339"/>
      <c r="AP8" s="87">
        <f t="shared" si="26"/>
        <v>0</v>
      </c>
      <c r="AQ8" s="328"/>
      <c r="AR8" s="329"/>
      <c r="AS8" s="328"/>
      <c r="AT8" s="159">
        <f>IF(J8='Категорія витрат'!$F$2,ROUND('Додаток 3._Бюджет детальний ПР'!AS8*0.3676,2),IF(J8='Категорія витрат'!$F$3,ROUND('Додаток 3._Бюджет детальний ПР'!AS8*0.347,2),IF(J8='Категорія витрат'!$F$4,ROUND('Додаток 3._Бюджет детальний ПР'!AS8*0.347,2),IF(J8='Категорія витрат'!$F$7,ROUND('Додаток 3._Бюджет детальний ПР'!AS8*0.0841,2),0))))</f>
        <v>0</v>
      </c>
      <c r="AU8" s="153">
        <f t="shared" si="27"/>
        <v>0</v>
      </c>
      <c r="AV8" s="330"/>
      <c r="AW8" s="330"/>
      <c r="AX8" s="330"/>
      <c r="AY8" s="330"/>
      <c r="AZ8" s="330"/>
      <c r="BA8" s="330"/>
      <c r="BB8" s="330"/>
      <c r="BC8" s="330"/>
      <c r="BD8" s="330"/>
      <c r="BE8" s="330"/>
      <c r="BF8" s="330"/>
      <c r="BG8" s="330"/>
      <c r="BH8" s="48">
        <f t="shared" si="8"/>
        <v>0</v>
      </c>
      <c r="BI8" s="48">
        <f t="shared" si="9"/>
        <v>0</v>
      </c>
      <c r="BJ8" s="48">
        <f t="shared" si="10"/>
        <v>0</v>
      </c>
      <c r="BK8" s="48">
        <f t="shared" si="11"/>
        <v>0</v>
      </c>
      <c r="BL8" s="48">
        <f t="shared" si="12"/>
        <v>0</v>
      </c>
      <c r="BM8" s="48">
        <f t="shared" si="13"/>
        <v>0</v>
      </c>
      <c r="BN8" s="48">
        <f t="shared" si="14"/>
        <v>0</v>
      </c>
      <c r="BO8" s="48">
        <f t="shared" si="15"/>
        <v>0</v>
      </c>
      <c r="BP8" s="181"/>
      <c r="BQ8" s="181"/>
      <c r="BR8" s="191"/>
      <c r="BS8" s="339"/>
      <c r="BT8" s="87">
        <f t="shared" si="28"/>
        <v>0</v>
      </c>
      <c r="BU8" s="327"/>
      <c r="BV8" s="329"/>
      <c r="BW8" s="328"/>
      <c r="BX8" s="159">
        <f>IF(J8='Категорія витрат'!$F$2,ROUND('Додаток 3._Бюджет детальний ПР'!BW8*0.3676,2),IF(J8='Категорія витрат'!$F$3,ROUND('Додаток 3._Бюджет детальний ПР'!BW8*0.347,2),IF(J8='Категорія витрат'!$F$4,ROUND('Додаток 3._Бюджет детальний ПР'!BW8*0.347,2),IF(J8='Категорія витрат'!$F$7,ROUND('Додаток 3._Бюджет детальний ПР'!BW8*0.0841,2),0))))</f>
        <v>0</v>
      </c>
      <c r="BY8" s="153">
        <f t="shared" si="29"/>
        <v>0</v>
      </c>
      <c r="BZ8" s="330"/>
      <c r="CA8" s="330"/>
      <c r="CB8" s="330"/>
      <c r="CC8" s="330"/>
      <c r="CD8" s="330"/>
      <c r="CE8" s="330"/>
      <c r="CF8" s="330"/>
      <c r="CG8" s="330"/>
      <c r="CH8" s="330"/>
      <c r="CI8" s="330"/>
      <c r="CJ8" s="330"/>
      <c r="CK8" s="330"/>
      <c r="CL8" s="48">
        <f t="shared" si="16"/>
        <v>0</v>
      </c>
      <c r="CM8" s="48">
        <f t="shared" si="17"/>
        <v>0</v>
      </c>
      <c r="CN8" s="48">
        <f t="shared" si="18"/>
        <v>0</v>
      </c>
      <c r="CO8" s="48">
        <f t="shared" si="19"/>
        <v>0</v>
      </c>
      <c r="CP8" s="48">
        <f t="shared" si="20"/>
        <v>0</v>
      </c>
      <c r="CQ8" s="48">
        <f t="shared" si="21"/>
        <v>0</v>
      </c>
      <c r="CR8" s="48">
        <f t="shared" si="22"/>
        <v>0</v>
      </c>
      <c r="CS8" s="48">
        <f t="shared" si="23"/>
        <v>0</v>
      </c>
      <c r="CT8" s="181"/>
      <c r="CU8" s="181"/>
    </row>
    <row r="9" spans="1:99" ht="31.5" x14ac:dyDescent="0.15">
      <c r="A9" s="58">
        <v>5</v>
      </c>
      <c r="B9" s="58" t="str">
        <f>IF(D9='Напрямки конкурса'!$L$2,'Напрямки конкурса'!$B$2,IF(D9='Напрямки конкурса'!$L$3,'Напрямки конкурса'!$B$3,IF(D9='Напрямки конкурса'!$L$4,'Напрямки конкурса'!$B$4,IF(D9='Напрямки конкурса'!$L$5,'Напрямки конкурса'!$B$5,IF(D9='Напрямки конкурса'!$L$6,'Напрямки конкурса'!$B$6,IF(D9='Напрямки конкурса'!$L$7,'Напрямки конкурса'!$B$7,IF(D9='Напрямки конкурса'!$L$8,'Напрямки конкурса'!$B$8,IF(D9='Напрямки конкурса'!$L$9,'Напрямки конкурса'!$B$9,IF(D9='Напрямки конкурса'!$L$10,'Напрямки конкурса'!$B$10,IF(D9='Напрямки конкурса'!$L$11,'Напрямки конкурса'!$B$11,IF(D9='Напрямки конкурса'!$L$12,'Напрямки конкурса'!$B$12,IF(D9='Напрямки конкурса'!$L$13,'Напрямки конкурса'!$B$13,IF(D9='Напрямки конкурса'!$L$14,'Напрямки конкурса'!$B$14,IF(D9='Напрямки конкурса'!$L$15,'Напрямки конкурса'!$B$15,IF(D9='Напрямки конкурса'!$L$16,'Напрямки конкурса'!$B$16,IF(D9='Напрямки конкурса'!$L$17,'Напрямки конкурса'!$B$17,IF(D9='Напрямки конкурса'!$L$18,'Напрямки конкурса'!$B$18,IF(D9='Напрямки конкурса'!$L$19,'Напрямки конкурса'!$B$19,IF(D9='Напрямки конкурса'!$L$20,'Напрямки конкурса'!$B$20,IF(D9='Напрямки конкурса'!$L$21,'Напрямки конкурса'!$B$21,IF(D9='Напрямки конкурса'!$L$22,'Напрямки конкурса'!$B$22,IF(D9='Напрямки конкурса'!$L$23,'Напрямки конкурса'!$B$23,IF(D9='Напрямки конкурса'!$L$24,'Напрямки конкурса'!$B$24,IF(D9='Напрямки конкурса'!$L$25,'Напрямки конкурса'!$B$25,IF(D9='Напрямки конкурса'!$L$26,'Напрямки конкурса'!$B$26,IF(D9='Напрямки конкурса'!$L$27,'Напрямки конкурса'!$B$27,IF(D9='Напрямки конкурса'!$L$28,'Напрямки конкурса'!$B$28,"")))))))))))))))))))))))))))</f>
        <v>Мережа</v>
      </c>
      <c r="C9" s="59" t="str">
        <f>IF(D9='Напрямки конкурса'!$L$2,'Напрямки конкурса'!$K$2,IF(D9='Напрямки конкурса'!$L$3,'Напрямки конкурса'!$K$3,IF(D9='Напрямки конкурса'!$L$4,'Напрямки конкурса'!$K$4,IF(D9='Напрямки конкурса'!$L$5,'Напрямки конкурса'!$K$5,IF(D9='Напрямки конкурса'!$L$6,'Напрямки конкурса'!$K$6,IF(D9='Напрямки конкурса'!$L$7,'Напрямки конкурса'!$K$7,IF(D9='Напрямки конкурса'!$L$8,'Напрямки конкурса'!$K$8,IF(D9='Напрямки конкурса'!$L$9,'Напрямки конкурса'!$K$9,IF(D9='Напрямки конкурса'!$L$10,'Напрямки конкурса'!$K$10,IF(D9='Напрямки конкурса'!$L$11,'Напрямки конкурса'!$K$11,IF(D9='Напрямки конкурса'!$L$12,'Напрямки конкурса'!$K$12,IF(D9='Напрямки конкурса'!$L$13,'Напрямки конкурса'!$K$13,IF(D9='Напрямки конкурса'!$L$14,'Напрямки конкурса'!$K$14,IF(D9='Напрямки конкурса'!$L$15,'Напрямки конкурса'!$K$15,IF(D9='Напрямки конкурса'!$L$16,'Напрямки конкурса'!$K$16,IF(D9='Напрямки конкурса'!$L$17,'Напрямки конкурса'!$K$17,IF(D9='Напрямки конкурса'!$L$18,'Напрямки конкурса'!$K$18,IF(D9='Напрямки конкурса'!$L$19,'Напрямки конкурса'!$K$19,IF(D9='Напрямки конкурса'!$L$20,'Напрямки конкурса'!$K$20,IF(D9='Напрямки конкурса'!$L$21,'Напрямки конкурса'!$K$21,IF(D9='Напрямки конкурса'!$L$22,'Напрямки конкурса'!$K$22,IF(D9='Напрямки конкурса'!$L$23,'Напрямки конкурса'!$K$23,IF(D9='Напрямки конкурса'!$L$24,'Напрямки конкурса'!$K$24,IF(D9='Напрямки конкурса'!$L$25,'Напрямки конкурса'!$K$25,IF(D9='Напрямки конкурса'!$L$26,'Напрямки конкурса'!$K$26,IF(D9='Напрямки конкурса'!$L$27,'Напрямки конкурса'!$K$27,IF(D9='Напрямки конкурса'!$L$28,'Напрямки конкурса'!$K$28,"")))))))))))))))))))))))))))</f>
        <v>18М. Забезпечення моніторингу лікування ВІЛ-інфікованих осіб</v>
      </c>
      <c r="D9" s="317" t="s">
        <v>497</v>
      </c>
      <c r="E9" s="385"/>
      <c r="F9" s="341"/>
      <c r="G9" s="328"/>
      <c r="H9" s="150" t="str">
        <f>IF(I9='Категорія витрат'!$B$2,'Категорія витрат'!$A$2,IF(I9='Категорія витрат'!$B$3,'Категорія витрат'!$A$3,IF(I9='Категорія витрат'!$B$4,'Категорія витрат'!$A$4,IF(I9='Категорія витрат'!$B$5,'Категорія витрат'!$A$5,IF(I9='Категорія витрат'!$B$6,'Категорія витрат'!$A$6,IF(I9='Категорія витрат'!$B$7,'Категорія витрат'!$A$7,IF(I9='Категорія витрат'!$B$8,'Категорія витрат'!$A$8,IF(I9='Категорія витрат'!$B$9,'Категорія витрат'!$A$9,IF(I9='Категорія витрат'!$B$10,'Категорія витрат'!$A$10,IF(I9='Категорія витрат'!$B$11,'Категорія витрат'!$A$11,IF(I9='Категорія витрат'!$B$12,'Категорія витрат'!$A$12,IF(I9='Категорія витрат'!$B$13,'Категорія витрат'!$A$13,IF(I9='Категорія витрат'!$B$14,'Категорія витрат'!$A$14,IF(I9='Категорія витрат'!$B$15,'Категорія витрат'!$A$15,IF(I9='Категорія витрат'!$B$16,'Категорія витрат'!$A$16,IF(I9='Категорія витрат'!$B$17,'Категорія витрат'!$A$17,IF(I9='Категорія витрат'!$B$18,'Категорія витрат'!$A$18,IF(I9='Категорія витрат'!$B$19,'Категорія витрат'!$A$19,IF(I9='Категорія витрат'!$B$20,'Категорія витрат'!$A$20,IF(I9='Категорія витрат'!$B$21,'Категорія витрат'!$A$21,IF(I9='Категорія витрат'!$B$22,'Категорія витрат'!$A$22,IF(I9='Категорія витрат'!$B$23,'Категорія витрат'!$A$23,IF(I9='Категорія витрат'!$B$24,'Категорія витрат'!$A$24,IF(I9='Категорія витрат'!$B$25,'Категорія витрат'!$A$25,IF(I9='Категорія витрат'!$B$26,'Категорія витрат'!$A$26,IF(I9='Категорія витрат'!$B$27,'Категорія витрат'!$A$27,IF(I9='Категорія витрат'!$B$28,'Категорія витрат'!$A$28,IF(I9='Категорія витрат'!$B$29,'Категорія витрат'!$A$29,IF(I9='Категорія витрат'!$B$30,'Категорія витрат'!$A$30,"")))))))))))))))))))))))))))))</f>
        <v/>
      </c>
      <c r="I9" s="318"/>
      <c r="J9" s="319"/>
      <c r="K9" s="339"/>
      <c r="L9" s="87">
        <f t="shared" si="24"/>
        <v>0</v>
      </c>
      <c r="M9" s="327"/>
      <c r="N9" s="329"/>
      <c r="O9" s="328"/>
      <c r="P9" s="159">
        <f>IF(J9='Категорія витрат'!$F$2,ROUND('Додаток 3._Бюджет детальний ПР'!O9*0.3676,2),IF(J9='Категорія витрат'!$F$3,ROUND('Додаток 3._Бюджет детальний ПР'!O9*0.347,2),IF(J9='Категорія витрат'!$F$4,ROUND('Додаток 3._Бюджет детальний ПР'!O9*0.347,2),IF(J9='Категорія витрат'!$F$7,ROUND('Додаток 3._Бюджет детальний ПР'!O9*0.0841,2),0))))</f>
        <v>0</v>
      </c>
      <c r="Q9" s="153">
        <f t="shared" si="25"/>
        <v>0</v>
      </c>
      <c r="R9" s="330"/>
      <c r="S9" s="330"/>
      <c r="T9" s="330"/>
      <c r="U9" s="330"/>
      <c r="V9" s="330"/>
      <c r="W9" s="330"/>
      <c r="X9" s="330"/>
      <c r="Y9" s="330"/>
      <c r="Z9" s="330"/>
      <c r="AA9" s="330"/>
      <c r="AB9" s="330"/>
      <c r="AC9" s="330"/>
      <c r="AD9" s="48">
        <f t="shared" si="0"/>
        <v>0</v>
      </c>
      <c r="AE9" s="48">
        <f t="shared" si="1"/>
        <v>0</v>
      </c>
      <c r="AF9" s="48">
        <f t="shared" si="2"/>
        <v>0</v>
      </c>
      <c r="AG9" s="48">
        <f t="shared" si="3"/>
        <v>0</v>
      </c>
      <c r="AH9" s="48">
        <f t="shared" si="4"/>
        <v>0</v>
      </c>
      <c r="AI9" s="48">
        <f t="shared" si="5"/>
        <v>0</v>
      </c>
      <c r="AJ9" s="48">
        <f t="shared" si="6"/>
        <v>0</v>
      </c>
      <c r="AK9" s="48">
        <f t="shared" si="7"/>
        <v>0</v>
      </c>
      <c r="AL9" s="181"/>
      <c r="AM9" s="181"/>
      <c r="AN9" s="77"/>
      <c r="AO9" s="339"/>
      <c r="AP9" s="87">
        <f t="shared" si="26"/>
        <v>0</v>
      </c>
      <c r="AQ9" s="328"/>
      <c r="AR9" s="329"/>
      <c r="AS9" s="328"/>
      <c r="AT9" s="159">
        <f>IF(J9='Категорія витрат'!$F$2,ROUND('Додаток 3._Бюджет детальний ПР'!AS9*0.3676,2),IF(J9='Категорія витрат'!$F$3,ROUND('Додаток 3._Бюджет детальний ПР'!AS9*0.347,2),IF(J9='Категорія витрат'!$F$4,ROUND('Додаток 3._Бюджет детальний ПР'!AS9*0.347,2),IF(J9='Категорія витрат'!$F$7,ROUND('Додаток 3._Бюджет детальний ПР'!AS9*0.0841,2),0))))</f>
        <v>0</v>
      </c>
      <c r="AU9" s="153">
        <f t="shared" si="27"/>
        <v>0</v>
      </c>
      <c r="AV9" s="330"/>
      <c r="AW9" s="330"/>
      <c r="AX9" s="330"/>
      <c r="AY9" s="330"/>
      <c r="AZ9" s="330"/>
      <c r="BA9" s="330"/>
      <c r="BB9" s="330"/>
      <c r="BC9" s="330"/>
      <c r="BD9" s="330"/>
      <c r="BE9" s="330"/>
      <c r="BF9" s="330"/>
      <c r="BG9" s="330"/>
      <c r="BH9" s="48">
        <f t="shared" si="8"/>
        <v>0</v>
      </c>
      <c r="BI9" s="48">
        <f t="shared" si="9"/>
        <v>0</v>
      </c>
      <c r="BJ9" s="48">
        <f t="shared" si="10"/>
        <v>0</v>
      </c>
      <c r="BK9" s="48">
        <f t="shared" si="11"/>
        <v>0</v>
      </c>
      <c r="BL9" s="48">
        <f t="shared" si="12"/>
        <v>0</v>
      </c>
      <c r="BM9" s="48">
        <f t="shared" si="13"/>
        <v>0</v>
      </c>
      <c r="BN9" s="48">
        <f t="shared" si="14"/>
        <v>0</v>
      </c>
      <c r="BO9" s="48">
        <f t="shared" si="15"/>
        <v>0</v>
      </c>
      <c r="BP9" s="181"/>
      <c r="BQ9" s="181"/>
      <c r="BR9" s="191"/>
      <c r="BS9" s="339"/>
      <c r="BT9" s="87">
        <f t="shared" si="28"/>
        <v>0</v>
      </c>
      <c r="BU9" s="327"/>
      <c r="BV9" s="329"/>
      <c r="BW9" s="328"/>
      <c r="BX9" s="159">
        <f>IF(J9='Категорія витрат'!$F$2,ROUND('Додаток 3._Бюджет детальний ПР'!BW9*0.3676,2),IF(J9='Категорія витрат'!$F$3,ROUND('Додаток 3._Бюджет детальний ПР'!BW9*0.347,2),IF(J9='Категорія витрат'!$F$4,ROUND('Додаток 3._Бюджет детальний ПР'!BW9*0.347,2),IF(J9='Категорія витрат'!$F$7,ROUND('Додаток 3._Бюджет детальний ПР'!BW9*0.0841,2),0))))</f>
        <v>0</v>
      </c>
      <c r="BY9" s="153">
        <f t="shared" si="29"/>
        <v>0</v>
      </c>
      <c r="BZ9" s="330"/>
      <c r="CA9" s="330"/>
      <c r="CB9" s="330"/>
      <c r="CC9" s="330"/>
      <c r="CD9" s="330"/>
      <c r="CE9" s="330"/>
      <c r="CF9" s="330"/>
      <c r="CG9" s="330"/>
      <c r="CH9" s="330"/>
      <c r="CI9" s="330"/>
      <c r="CJ9" s="330"/>
      <c r="CK9" s="330"/>
      <c r="CL9" s="48">
        <f t="shared" si="16"/>
        <v>0</v>
      </c>
      <c r="CM9" s="48">
        <f t="shared" si="17"/>
        <v>0</v>
      </c>
      <c r="CN9" s="48">
        <f t="shared" si="18"/>
        <v>0</v>
      </c>
      <c r="CO9" s="48">
        <f t="shared" si="19"/>
        <v>0</v>
      </c>
      <c r="CP9" s="48">
        <f t="shared" si="20"/>
        <v>0</v>
      </c>
      <c r="CQ9" s="48">
        <f t="shared" si="21"/>
        <v>0</v>
      </c>
      <c r="CR9" s="48">
        <f t="shared" si="22"/>
        <v>0</v>
      </c>
      <c r="CS9" s="48">
        <f t="shared" si="23"/>
        <v>0</v>
      </c>
      <c r="CT9" s="181"/>
      <c r="CU9" s="181"/>
    </row>
    <row r="10" spans="1:99" ht="31.5" x14ac:dyDescent="0.15">
      <c r="A10" s="58">
        <v>6</v>
      </c>
      <c r="B10" s="58" t="str">
        <f>IF(D10='Напрямки конкурса'!$L$2,'Напрямки конкурса'!$B$2,IF(D10='Напрямки конкурса'!$L$3,'Напрямки конкурса'!$B$3,IF(D10='Напрямки конкурса'!$L$4,'Напрямки конкурса'!$B$4,IF(D10='Напрямки конкурса'!$L$5,'Напрямки конкурса'!$B$5,IF(D10='Напрямки конкурса'!$L$6,'Напрямки конкурса'!$B$6,IF(D10='Напрямки конкурса'!$L$7,'Напрямки конкурса'!$B$7,IF(D10='Напрямки конкурса'!$L$8,'Напрямки конкурса'!$B$8,IF(D10='Напрямки конкурса'!$L$9,'Напрямки конкурса'!$B$9,IF(D10='Напрямки конкурса'!$L$10,'Напрямки конкурса'!$B$10,IF(D10='Напрямки конкурса'!$L$11,'Напрямки конкурса'!$B$11,IF(D10='Напрямки конкурса'!$L$12,'Напрямки конкурса'!$B$12,IF(D10='Напрямки конкурса'!$L$13,'Напрямки конкурса'!$B$13,IF(D10='Напрямки конкурса'!$L$14,'Напрямки конкурса'!$B$14,IF(D10='Напрямки конкурса'!$L$15,'Напрямки конкурса'!$B$15,IF(D10='Напрямки конкурса'!$L$16,'Напрямки конкурса'!$B$16,IF(D10='Напрямки конкурса'!$L$17,'Напрямки конкурса'!$B$17,IF(D10='Напрямки конкурса'!$L$18,'Напрямки конкурса'!$B$18,IF(D10='Напрямки конкурса'!$L$19,'Напрямки конкурса'!$B$19,IF(D10='Напрямки конкурса'!$L$20,'Напрямки конкурса'!$B$20,IF(D10='Напрямки конкурса'!$L$21,'Напрямки конкурса'!$B$21,IF(D10='Напрямки конкурса'!$L$22,'Напрямки конкурса'!$B$22,IF(D10='Напрямки конкурса'!$L$23,'Напрямки конкурса'!$B$23,IF(D10='Напрямки конкурса'!$L$24,'Напрямки конкурса'!$B$24,IF(D10='Напрямки конкурса'!$L$25,'Напрямки конкурса'!$B$25,IF(D10='Напрямки конкурса'!$L$26,'Напрямки конкурса'!$B$26,IF(D10='Напрямки конкурса'!$L$27,'Напрямки конкурса'!$B$27,IF(D10='Напрямки конкурса'!$L$28,'Напрямки конкурса'!$B$28,"")))))))))))))))))))))))))))</f>
        <v>Мережа</v>
      </c>
      <c r="C10" s="59" t="str">
        <f>IF(D10='Напрямки конкурса'!$L$2,'Напрямки конкурса'!$K$2,IF(D10='Напрямки конкурса'!$L$3,'Напрямки конкурса'!$K$3,IF(D10='Напрямки конкурса'!$L$4,'Напрямки конкурса'!$K$4,IF(D10='Напрямки конкурса'!$L$5,'Напрямки конкурса'!$K$5,IF(D10='Напрямки конкурса'!$L$6,'Напрямки конкурса'!$K$6,IF(D10='Напрямки конкурса'!$L$7,'Напрямки конкурса'!$K$7,IF(D10='Напрямки конкурса'!$L$8,'Напрямки конкурса'!$K$8,IF(D10='Напрямки конкурса'!$L$9,'Напрямки конкурса'!$K$9,IF(D10='Напрямки конкурса'!$L$10,'Напрямки конкурса'!$K$10,IF(D10='Напрямки конкурса'!$L$11,'Напрямки конкурса'!$K$11,IF(D10='Напрямки конкурса'!$L$12,'Напрямки конкурса'!$K$12,IF(D10='Напрямки конкурса'!$L$13,'Напрямки конкурса'!$K$13,IF(D10='Напрямки конкурса'!$L$14,'Напрямки конкурса'!$K$14,IF(D10='Напрямки конкурса'!$L$15,'Напрямки конкурса'!$K$15,IF(D10='Напрямки конкурса'!$L$16,'Напрямки конкурса'!$K$16,IF(D10='Напрямки конкурса'!$L$17,'Напрямки конкурса'!$K$17,IF(D10='Напрямки конкурса'!$L$18,'Напрямки конкурса'!$K$18,IF(D10='Напрямки конкурса'!$L$19,'Напрямки конкурса'!$K$19,IF(D10='Напрямки конкурса'!$L$20,'Напрямки конкурса'!$K$20,IF(D10='Напрямки конкурса'!$L$21,'Напрямки конкурса'!$K$21,IF(D10='Напрямки конкурса'!$L$22,'Напрямки конкурса'!$K$22,IF(D10='Напрямки конкурса'!$L$23,'Напрямки конкурса'!$K$23,IF(D10='Напрямки конкурса'!$L$24,'Напрямки конкурса'!$K$24,IF(D10='Напрямки конкурса'!$L$25,'Напрямки конкурса'!$K$25,IF(D10='Напрямки конкурса'!$L$26,'Напрямки конкурса'!$K$26,IF(D10='Напрямки конкурса'!$L$27,'Напрямки конкурса'!$K$27,IF(D10='Напрямки конкурса'!$L$28,'Напрямки конкурса'!$K$28,"")))))))))))))))))))))))))))</f>
        <v>18М. Забезпечення моніторингу лікування ВІЛ-інфікованих осіб</v>
      </c>
      <c r="D10" s="317" t="s">
        <v>497</v>
      </c>
      <c r="E10" s="386"/>
      <c r="F10" s="341"/>
      <c r="G10" s="328"/>
      <c r="H10" s="150" t="str">
        <f>IF(I10='Категорія витрат'!$B$2,'Категорія витрат'!$A$2,IF(I10='Категорія витрат'!$B$3,'Категорія витрат'!$A$3,IF(I10='Категорія витрат'!$B$4,'Категорія витрат'!$A$4,IF(I10='Категорія витрат'!$B$5,'Категорія витрат'!$A$5,IF(I10='Категорія витрат'!$B$6,'Категорія витрат'!$A$6,IF(I10='Категорія витрат'!$B$7,'Категорія витрат'!$A$7,IF(I10='Категорія витрат'!$B$8,'Категорія витрат'!$A$8,IF(I10='Категорія витрат'!$B$9,'Категорія витрат'!$A$9,IF(I10='Категорія витрат'!$B$10,'Категорія витрат'!$A$10,IF(I10='Категорія витрат'!$B$11,'Категорія витрат'!$A$11,IF(I10='Категорія витрат'!$B$12,'Категорія витрат'!$A$12,IF(I10='Категорія витрат'!$B$13,'Категорія витрат'!$A$13,IF(I10='Категорія витрат'!$B$14,'Категорія витрат'!$A$14,IF(I10='Категорія витрат'!$B$15,'Категорія витрат'!$A$15,IF(I10='Категорія витрат'!$B$16,'Категорія витрат'!$A$16,IF(I10='Категорія витрат'!$B$17,'Категорія витрат'!$A$17,IF(I10='Категорія витрат'!$B$18,'Категорія витрат'!$A$18,IF(I10='Категорія витрат'!$B$19,'Категорія витрат'!$A$19,IF(I10='Категорія витрат'!$B$20,'Категорія витрат'!$A$20,IF(I10='Категорія витрат'!$B$21,'Категорія витрат'!$A$21,IF(I10='Категорія витрат'!$B$22,'Категорія витрат'!$A$22,IF(I10='Категорія витрат'!$B$23,'Категорія витрат'!$A$23,IF(I10='Категорія витрат'!$B$24,'Категорія витрат'!$A$24,IF(I10='Категорія витрат'!$B$25,'Категорія витрат'!$A$25,IF(I10='Категорія витрат'!$B$26,'Категорія витрат'!$A$26,IF(I10='Категорія витрат'!$B$27,'Категорія витрат'!$A$27,IF(I10='Категорія витрат'!$B$28,'Категорія витрат'!$A$28,IF(I10='Категорія витрат'!$B$29,'Категорія витрат'!$A$29,IF(I10='Категорія витрат'!$B$30,'Категорія витрат'!$A$30,"")))))))))))))))))))))))))))))</f>
        <v/>
      </c>
      <c r="I10" s="318"/>
      <c r="J10" s="319"/>
      <c r="K10" s="339"/>
      <c r="L10" s="87">
        <f t="shared" si="24"/>
        <v>0</v>
      </c>
      <c r="M10" s="327"/>
      <c r="N10" s="329"/>
      <c r="O10" s="328"/>
      <c r="P10" s="159">
        <f>IF(J10='Категорія витрат'!$F$2,ROUND('Додаток 3._Бюджет детальний ПР'!O10*0.3676,2),IF(J10='Категорія витрат'!$F$3,ROUND('Додаток 3._Бюджет детальний ПР'!O10*0.347,2),IF(J10='Категорія витрат'!$F$4,ROUND('Додаток 3._Бюджет детальний ПР'!O10*0.347,2),IF(J10='Категорія витрат'!$F$7,ROUND('Додаток 3._Бюджет детальний ПР'!O10*0.0841,2),0))))</f>
        <v>0</v>
      </c>
      <c r="Q10" s="153">
        <f t="shared" si="25"/>
        <v>0</v>
      </c>
      <c r="R10" s="330"/>
      <c r="S10" s="330"/>
      <c r="T10" s="330"/>
      <c r="U10" s="330"/>
      <c r="V10" s="330"/>
      <c r="W10" s="330"/>
      <c r="X10" s="330"/>
      <c r="Y10" s="330"/>
      <c r="Z10" s="330"/>
      <c r="AA10" s="330"/>
      <c r="AB10" s="330"/>
      <c r="AC10" s="330"/>
      <c r="AD10" s="48">
        <f t="shared" si="0"/>
        <v>0</v>
      </c>
      <c r="AE10" s="48">
        <f t="shared" si="1"/>
        <v>0</v>
      </c>
      <c r="AF10" s="48">
        <f t="shared" si="2"/>
        <v>0</v>
      </c>
      <c r="AG10" s="48">
        <f t="shared" si="3"/>
        <v>0</v>
      </c>
      <c r="AH10" s="48">
        <f t="shared" si="4"/>
        <v>0</v>
      </c>
      <c r="AI10" s="48">
        <f t="shared" si="5"/>
        <v>0</v>
      </c>
      <c r="AJ10" s="48">
        <f t="shared" si="6"/>
        <v>0</v>
      </c>
      <c r="AK10" s="48">
        <f t="shared" si="7"/>
        <v>0</v>
      </c>
      <c r="AL10" s="181"/>
      <c r="AM10" s="181"/>
      <c r="AN10" s="77"/>
      <c r="AO10" s="339"/>
      <c r="AP10" s="87">
        <f t="shared" si="26"/>
        <v>0</v>
      </c>
      <c r="AQ10" s="328"/>
      <c r="AR10" s="329"/>
      <c r="AS10" s="328"/>
      <c r="AT10" s="159">
        <f>IF(J10='Категорія витрат'!$F$2,ROUND('Додаток 3._Бюджет детальний ПР'!AS10*0.3676,2),IF(J10='Категорія витрат'!$F$3,ROUND('Додаток 3._Бюджет детальний ПР'!AS10*0.347,2),IF(J10='Категорія витрат'!$F$4,ROUND('Додаток 3._Бюджет детальний ПР'!AS10*0.347,2),IF(J10='Категорія витрат'!$F$7,ROUND('Додаток 3._Бюджет детальний ПР'!AS10*0.0841,2),0))))</f>
        <v>0</v>
      </c>
      <c r="AU10" s="153">
        <f t="shared" si="27"/>
        <v>0</v>
      </c>
      <c r="AV10" s="330"/>
      <c r="AW10" s="330"/>
      <c r="AX10" s="330"/>
      <c r="AY10" s="330"/>
      <c r="AZ10" s="330"/>
      <c r="BA10" s="330"/>
      <c r="BB10" s="330"/>
      <c r="BC10" s="330"/>
      <c r="BD10" s="330"/>
      <c r="BE10" s="330"/>
      <c r="BF10" s="330"/>
      <c r="BG10" s="330"/>
      <c r="BH10" s="48">
        <f t="shared" si="8"/>
        <v>0</v>
      </c>
      <c r="BI10" s="48">
        <f t="shared" si="9"/>
        <v>0</v>
      </c>
      <c r="BJ10" s="48">
        <f t="shared" si="10"/>
        <v>0</v>
      </c>
      <c r="BK10" s="48">
        <f t="shared" si="11"/>
        <v>0</v>
      </c>
      <c r="BL10" s="48">
        <f t="shared" si="12"/>
        <v>0</v>
      </c>
      <c r="BM10" s="48">
        <f t="shared" si="13"/>
        <v>0</v>
      </c>
      <c r="BN10" s="48">
        <f t="shared" si="14"/>
        <v>0</v>
      </c>
      <c r="BO10" s="48">
        <f t="shared" si="15"/>
        <v>0</v>
      </c>
      <c r="BP10" s="181"/>
      <c r="BQ10" s="181"/>
      <c r="BR10" s="191"/>
      <c r="BS10" s="339"/>
      <c r="BT10" s="87">
        <f t="shared" si="28"/>
        <v>0</v>
      </c>
      <c r="BU10" s="327"/>
      <c r="BV10" s="329"/>
      <c r="BW10" s="328"/>
      <c r="BX10" s="159">
        <f>IF(J10='Категорія витрат'!$F$2,ROUND('Додаток 3._Бюджет детальний ПР'!BW10*0.3676,2),IF(J10='Категорія витрат'!$F$3,ROUND('Додаток 3._Бюджет детальний ПР'!BW10*0.347,2),IF(J10='Категорія витрат'!$F$4,ROUND('Додаток 3._Бюджет детальний ПР'!BW10*0.347,2),IF(J10='Категорія витрат'!$F$7,ROUND('Додаток 3._Бюджет детальний ПР'!BW10*0.0841,2),0))))</f>
        <v>0</v>
      </c>
      <c r="BY10" s="153">
        <f t="shared" si="29"/>
        <v>0</v>
      </c>
      <c r="BZ10" s="330"/>
      <c r="CA10" s="330"/>
      <c r="CB10" s="330"/>
      <c r="CC10" s="330"/>
      <c r="CD10" s="330"/>
      <c r="CE10" s="330"/>
      <c r="CF10" s="330"/>
      <c r="CG10" s="330"/>
      <c r="CH10" s="330"/>
      <c r="CI10" s="330"/>
      <c r="CJ10" s="330"/>
      <c r="CK10" s="330"/>
      <c r="CL10" s="48">
        <f t="shared" si="16"/>
        <v>0</v>
      </c>
      <c r="CM10" s="48">
        <f t="shared" si="17"/>
        <v>0</v>
      </c>
      <c r="CN10" s="48">
        <f t="shared" si="18"/>
        <v>0</v>
      </c>
      <c r="CO10" s="48">
        <f t="shared" si="19"/>
        <v>0</v>
      </c>
      <c r="CP10" s="48">
        <f t="shared" si="20"/>
        <v>0</v>
      </c>
      <c r="CQ10" s="48">
        <f t="shared" si="21"/>
        <v>0</v>
      </c>
      <c r="CR10" s="48">
        <f t="shared" si="22"/>
        <v>0</v>
      </c>
      <c r="CS10" s="48">
        <f t="shared" si="23"/>
        <v>0</v>
      </c>
      <c r="CT10" s="181"/>
      <c r="CU10" s="181"/>
    </row>
    <row r="11" spans="1:99" ht="31.5" x14ac:dyDescent="0.15">
      <c r="A11" s="58">
        <v>7</v>
      </c>
      <c r="B11" s="58" t="str">
        <f>IF(D11='Напрямки конкурса'!$L$2,'Напрямки конкурса'!$B$2,IF(D11='Напрямки конкурса'!$L$3,'Напрямки конкурса'!$B$3,IF(D11='Напрямки конкурса'!$L$4,'Напрямки конкурса'!$B$4,IF(D11='Напрямки конкурса'!$L$5,'Напрямки конкурса'!$B$5,IF(D11='Напрямки конкурса'!$L$6,'Напрямки конкурса'!$B$6,IF(D11='Напрямки конкурса'!$L$7,'Напрямки конкурса'!$B$7,IF(D11='Напрямки конкурса'!$L$8,'Напрямки конкурса'!$B$8,IF(D11='Напрямки конкурса'!$L$9,'Напрямки конкурса'!$B$9,IF(D11='Напрямки конкурса'!$L$10,'Напрямки конкурса'!$B$10,IF(D11='Напрямки конкурса'!$L$11,'Напрямки конкурса'!$B$11,IF(D11='Напрямки конкурса'!$L$12,'Напрямки конкурса'!$B$12,IF(D11='Напрямки конкурса'!$L$13,'Напрямки конкурса'!$B$13,IF(D11='Напрямки конкурса'!$L$14,'Напрямки конкурса'!$B$14,IF(D11='Напрямки конкурса'!$L$15,'Напрямки конкурса'!$B$15,IF(D11='Напрямки конкурса'!$L$16,'Напрямки конкурса'!$B$16,IF(D11='Напрямки конкурса'!$L$17,'Напрямки конкурса'!$B$17,IF(D11='Напрямки конкурса'!$L$18,'Напрямки конкурса'!$B$18,IF(D11='Напрямки конкурса'!$L$19,'Напрямки конкурса'!$B$19,IF(D11='Напрямки конкурса'!$L$20,'Напрямки конкурса'!$B$20,IF(D11='Напрямки конкурса'!$L$21,'Напрямки конкурса'!$B$21,IF(D11='Напрямки конкурса'!$L$22,'Напрямки конкурса'!$B$22,IF(D11='Напрямки конкурса'!$L$23,'Напрямки конкурса'!$B$23,IF(D11='Напрямки конкурса'!$L$24,'Напрямки конкурса'!$B$24,IF(D11='Напрямки конкурса'!$L$25,'Напрямки конкурса'!$B$25,IF(D11='Напрямки конкурса'!$L$26,'Напрямки конкурса'!$B$26,IF(D11='Напрямки конкурса'!$L$27,'Напрямки конкурса'!$B$27,IF(D11='Напрямки конкурса'!$L$28,'Напрямки конкурса'!$B$28,"")))))))))))))))))))))))))))</f>
        <v>Мережа</v>
      </c>
      <c r="C11" s="59" t="str">
        <f>IF(D11='Напрямки конкурса'!$L$2,'Напрямки конкурса'!$K$2,IF(D11='Напрямки конкурса'!$L$3,'Напрямки конкурса'!$K$3,IF(D11='Напрямки конкурса'!$L$4,'Напрямки конкурса'!$K$4,IF(D11='Напрямки конкурса'!$L$5,'Напрямки конкурса'!$K$5,IF(D11='Напрямки конкурса'!$L$6,'Напрямки конкурса'!$K$6,IF(D11='Напрямки конкурса'!$L$7,'Напрямки конкурса'!$K$7,IF(D11='Напрямки конкурса'!$L$8,'Напрямки конкурса'!$K$8,IF(D11='Напрямки конкурса'!$L$9,'Напрямки конкурса'!$K$9,IF(D11='Напрямки конкурса'!$L$10,'Напрямки конкурса'!$K$10,IF(D11='Напрямки конкурса'!$L$11,'Напрямки конкурса'!$K$11,IF(D11='Напрямки конкурса'!$L$12,'Напрямки конкурса'!$K$12,IF(D11='Напрямки конкурса'!$L$13,'Напрямки конкурса'!$K$13,IF(D11='Напрямки конкурса'!$L$14,'Напрямки конкурса'!$K$14,IF(D11='Напрямки конкурса'!$L$15,'Напрямки конкурса'!$K$15,IF(D11='Напрямки конкурса'!$L$16,'Напрямки конкурса'!$K$16,IF(D11='Напрямки конкурса'!$L$17,'Напрямки конкурса'!$K$17,IF(D11='Напрямки конкурса'!$L$18,'Напрямки конкурса'!$K$18,IF(D11='Напрямки конкурса'!$L$19,'Напрямки конкурса'!$K$19,IF(D11='Напрямки конкурса'!$L$20,'Напрямки конкурса'!$K$20,IF(D11='Напрямки конкурса'!$L$21,'Напрямки конкурса'!$K$21,IF(D11='Напрямки конкурса'!$L$22,'Напрямки конкурса'!$K$22,IF(D11='Напрямки конкурса'!$L$23,'Напрямки конкурса'!$K$23,IF(D11='Напрямки конкурса'!$L$24,'Напрямки конкурса'!$K$24,IF(D11='Напрямки конкурса'!$L$25,'Напрямки конкурса'!$K$25,IF(D11='Напрямки конкурса'!$L$26,'Напрямки конкурса'!$K$26,IF(D11='Напрямки конкурса'!$L$27,'Напрямки конкурса'!$K$27,IF(D11='Напрямки конкурса'!$L$28,'Напрямки конкурса'!$K$28,"")))))))))))))))))))))))))))</f>
        <v>18М. Забезпечення моніторингу лікування ВІЛ-інфікованих осіб</v>
      </c>
      <c r="D11" s="317" t="s">
        <v>497</v>
      </c>
      <c r="E11" s="385"/>
      <c r="F11" s="341"/>
      <c r="G11" s="328"/>
      <c r="H11" s="150" t="str">
        <f>IF(I11='Категорія витрат'!$B$2,'Категорія витрат'!$A$2,IF(I11='Категорія витрат'!$B$3,'Категорія витрат'!$A$3,IF(I11='Категорія витрат'!$B$4,'Категорія витрат'!$A$4,IF(I11='Категорія витрат'!$B$5,'Категорія витрат'!$A$5,IF(I11='Категорія витрат'!$B$6,'Категорія витрат'!$A$6,IF(I11='Категорія витрат'!$B$7,'Категорія витрат'!$A$7,IF(I11='Категорія витрат'!$B$8,'Категорія витрат'!$A$8,IF(I11='Категорія витрат'!$B$9,'Категорія витрат'!$A$9,IF(I11='Категорія витрат'!$B$10,'Категорія витрат'!$A$10,IF(I11='Категорія витрат'!$B$11,'Категорія витрат'!$A$11,IF(I11='Категорія витрат'!$B$12,'Категорія витрат'!$A$12,IF(I11='Категорія витрат'!$B$13,'Категорія витрат'!$A$13,IF(I11='Категорія витрат'!$B$14,'Категорія витрат'!$A$14,IF(I11='Категорія витрат'!$B$15,'Категорія витрат'!$A$15,IF(I11='Категорія витрат'!$B$16,'Категорія витрат'!$A$16,IF(I11='Категорія витрат'!$B$17,'Категорія витрат'!$A$17,IF(I11='Категорія витрат'!$B$18,'Категорія витрат'!$A$18,IF(I11='Категорія витрат'!$B$19,'Категорія витрат'!$A$19,IF(I11='Категорія витрат'!$B$20,'Категорія витрат'!$A$20,IF(I11='Категорія витрат'!$B$21,'Категорія витрат'!$A$21,IF(I11='Категорія витрат'!$B$22,'Категорія витрат'!$A$22,IF(I11='Категорія витрат'!$B$23,'Категорія витрат'!$A$23,IF(I11='Категорія витрат'!$B$24,'Категорія витрат'!$A$24,IF(I11='Категорія витрат'!$B$25,'Категорія витрат'!$A$25,IF(I11='Категорія витрат'!$B$26,'Категорія витрат'!$A$26,IF(I11='Категорія витрат'!$B$27,'Категорія витрат'!$A$27,IF(I11='Категорія витрат'!$B$28,'Категорія витрат'!$A$28,IF(I11='Категорія витрат'!$B$29,'Категорія витрат'!$A$29,IF(I11='Категорія витрат'!$B$30,'Категорія витрат'!$A$30,"")))))))))))))))))))))))))))))</f>
        <v/>
      </c>
      <c r="I11" s="318"/>
      <c r="J11" s="319"/>
      <c r="K11" s="339"/>
      <c r="L11" s="87">
        <f t="shared" si="24"/>
        <v>0</v>
      </c>
      <c r="M11" s="327"/>
      <c r="N11" s="329"/>
      <c r="O11" s="328"/>
      <c r="P11" s="159">
        <f>IF(J11='Категорія витрат'!$F$2,ROUND('Додаток 3._Бюджет детальний ПР'!O11*0.3676,2),IF(J11='Категорія витрат'!$F$3,ROUND('Додаток 3._Бюджет детальний ПР'!O11*0.347,2),IF(J11='Категорія витрат'!$F$4,ROUND('Додаток 3._Бюджет детальний ПР'!O11*0.347,2),IF(J11='Категорія витрат'!$F$7,ROUND('Додаток 3._Бюджет детальний ПР'!O11*0.0841,2),0))))</f>
        <v>0</v>
      </c>
      <c r="Q11" s="153">
        <f t="shared" si="25"/>
        <v>0</v>
      </c>
      <c r="R11" s="330"/>
      <c r="S11" s="330"/>
      <c r="T11" s="330"/>
      <c r="U11" s="330"/>
      <c r="V11" s="330"/>
      <c r="W11" s="330"/>
      <c r="X11" s="330"/>
      <c r="Y11" s="330"/>
      <c r="Z11" s="330"/>
      <c r="AA11" s="330"/>
      <c r="AB11" s="330"/>
      <c r="AC11" s="330"/>
      <c r="AD11" s="48">
        <f t="shared" si="0"/>
        <v>0</v>
      </c>
      <c r="AE11" s="48">
        <f t="shared" si="1"/>
        <v>0</v>
      </c>
      <c r="AF11" s="48">
        <f t="shared" si="2"/>
        <v>0</v>
      </c>
      <c r="AG11" s="48">
        <f t="shared" si="3"/>
        <v>0</v>
      </c>
      <c r="AH11" s="48">
        <f t="shared" si="4"/>
        <v>0</v>
      </c>
      <c r="AI11" s="48">
        <f t="shared" si="5"/>
        <v>0</v>
      </c>
      <c r="AJ11" s="48">
        <f t="shared" si="6"/>
        <v>0</v>
      </c>
      <c r="AK11" s="48">
        <f t="shared" si="7"/>
        <v>0</v>
      </c>
      <c r="AL11" s="181"/>
      <c r="AM11" s="181"/>
      <c r="AN11" s="77"/>
      <c r="AO11" s="339"/>
      <c r="AP11" s="87">
        <f t="shared" si="26"/>
        <v>0</v>
      </c>
      <c r="AQ11" s="328"/>
      <c r="AR11" s="329"/>
      <c r="AS11" s="328"/>
      <c r="AT11" s="159">
        <f>IF(J11='Категорія витрат'!$F$2,ROUND('Додаток 3._Бюджет детальний ПР'!AS11*0.3676,2),IF(J11='Категорія витрат'!$F$3,ROUND('Додаток 3._Бюджет детальний ПР'!AS11*0.347,2),IF(J11='Категорія витрат'!$F$4,ROUND('Додаток 3._Бюджет детальний ПР'!AS11*0.347,2),IF(J11='Категорія витрат'!$F$7,ROUND('Додаток 3._Бюджет детальний ПР'!AS11*0.0841,2),0))))</f>
        <v>0</v>
      </c>
      <c r="AU11" s="153">
        <f t="shared" si="27"/>
        <v>0</v>
      </c>
      <c r="AV11" s="330"/>
      <c r="AW11" s="330"/>
      <c r="AX11" s="330"/>
      <c r="AY11" s="330"/>
      <c r="AZ11" s="330"/>
      <c r="BA11" s="330"/>
      <c r="BB11" s="330"/>
      <c r="BC11" s="330"/>
      <c r="BD11" s="330"/>
      <c r="BE11" s="330"/>
      <c r="BF11" s="330"/>
      <c r="BG11" s="330"/>
      <c r="BH11" s="48">
        <f t="shared" si="8"/>
        <v>0</v>
      </c>
      <c r="BI11" s="48">
        <f t="shared" si="9"/>
        <v>0</v>
      </c>
      <c r="BJ11" s="48">
        <f t="shared" si="10"/>
        <v>0</v>
      </c>
      <c r="BK11" s="48">
        <f t="shared" si="11"/>
        <v>0</v>
      </c>
      <c r="BL11" s="48">
        <f t="shared" si="12"/>
        <v>0</v>
      </c>
      <c r="BM11" s="48">
        <f t="shared" si="13"/>
        <v>0</v>
      </c>
      <c r="BN11" s="48">
        <f t="shared" si="14"/>
        <v>0</v>
      </c>
      <c r="BO11" s="48">
        <f t="shared" si="15"/>
        <v>0</v>
      </c>
      <c r="BP11" s="181"/>
      <c r="BQ11" s="181"/>
      <c r="BR11" s="191"/>
      <c r="BS11" s="339"/>
      <c r="BT11" s="87">
        <f t="shared" si="28"/>
        <v>0</v>
      </c>
      <c r="BU11" s="343"/>
      <c r="BV11" s="329"/>
      <c r="BW11" s="328"/>
      <c r="BX11" s="159">
        <f>IF(J11='Категорія витрат'!$F$2,ROUND('Додаток 3._Бюджет детальний ПР'!BW11*0.3676,2),IF(J11='Категорія витрат'!$F$3,ROUND('Додаток 3._Бюджет детальний ПР'!BW11*0.347,2),IF(J11='Категорія витрат'!$F$4,ROUND('Додаток 3._Бюджет детальний ПР'!BW11*0.347,2),IF(J11='Категорія витрат'!$F$7,ROUND('Додаток 3._Бюджет детальний ПР'!BW11*0.0841,2),0))))</f>
        <v>0</v>
      </c>
      <c r="BY11" s="153">
        <f t="shared" si="29"/>
        <v>0</v>
      </c>
      <c r="BZ11" s="330"/>
      <c r="CA11" s="330"/>
      <c r="CB11" s="330"/>
      <c r="CC11" s="330"/>
      <c r="CD11" s="330"/>
      <c r="CE11" s="330"/>
      <c r="CF11" s="330"/>
      <c r="CG11" s="330"/>
      <c r="CH11" s="330"/>
      <c r="CI11" s="330"/>
      <c r="CJ11" s="330"/>
      <c r="CK11" s="330"/>
      <c r="CL11" s="48">
        <f t="shared" si="16"/>
        <v>0</v>
      </c>
      <c r="CM11" s="48">
        <f t="shared" si="17"/>
        <v>0</v>
      </c>
      <c r="CN11" s="48">
        <f t="shared" si="18"/>
        <v>0</v>
      </c>
      <c r="CO11" s="48">
        <f t="shared" si="19"/>
        <v>0</v>
      </c>
      <c r="CP11" s="48">
        <f t="shared" si="20"/>
        <v>0</v>
      </c>
      <c r="CQ11" s="48">
        <f t="shared" si="21"/>
        <v>0</v>
      </c>
      <c r="CR11" s="48">
        <f t="shared" si="22"/>
        <v>0</v>
      </c>
      <c r="CS11" s="48">
        <f t="shared" si="23"/>
        <v>0</v>
      </c>
      <c r="CT11" s="181"/>
      <c r="CU11" s="181"/>
    </row>
    <row r="12" spans="1:99" ht="31.5" x14ac:dyDescent="0.15">
      <c r="A12" s="58">
        <v>8</v>
      </c>
      <c r="B12" s="58" t="str">
        <f>IF(D12='Напрямки конкурса'!$L$2,'Напрямки конкурса'!$B$2,IF(D12='Напрямки конкурса'!$L$3,'Напрямки конкурса'!$B$3,IF(D12='Напрямки конкурса'!$L$4,'Напрямки конкурса'!$B$4,IF(D12='Напрямки конкурса'!$L$5,'Напрямки конкурса'!$B$5,IF(D12='Напрямки конкурса'!$L$6,'Напрямки конкурса'!$B$6,IF(D12='Напрямки конкурса'!$L$7,'Напрямки конкурса'!$B$7,IF(D12='Напрямки конкурса'!$L$8,'Напрямки конкурса'!$B$8,IF(D12='Напрямки конкурса'!$L$9,'Напрямки конкурса'!$B$9,IF(D12='Напрямки конкурса'!$L$10,'Напрямки конкурса'!$B$10,IF(D12='Напрямки конкурса'!$L$11,'Напрямки конкурса'!$B$11,IF(D12='Напрямки конкурса'!$L$12,'Напрямки конкурса'!$B$12,IF(D12='Напрямки конкурса'!$L$13,'Напрямки конкурса'!$B$13,IF(D12='Напрямки конкурса'!$L$14,'Напрямки конкурса'!$B$14,IF(D12='Напрямки конкурса'!$L$15,'Напрямки конкурса'!$B$15,IF(D12='Напрямки конкурса'!$L$16,'Напрямки конкурса'!$B$16,IF(D12='Напрямки конкурса'!$L$17,'Напрямки конкурса'!$B$17,IF(D12='Напрямки конкурса'!$L$18,'Напрямки конкурса'!$B$18,IF(D12='Напрямки конкурса'!$L$19,'Напрямки конкурса'!$B$19,IF(D12='Напрямки конкурса'!$L$20,'Напрямки конкурса'!$B$20,IF(D12='Напрямки конкурса'!$L$21,'Напрямки конкурса'!$B$21,IF(D12='Напрямки конкурса'!$L$22,'Напрямки конкурса'!$B$22,IF(D12='Напрямки конкурса'!$L$23,'Напрямки конкурса'!$B$23,IF(D12='Напрямки конкурса'!$L$24,'Напрямки конкурса'!$B$24,IF(D12='Напрямки конкурса'!$L$25,'Напрямки конкурса'!$B$25,IF(D12='Напрямки конкурса'!$L$26,'Напрямки конкурса'!$B$26,IF(D12='Напрямки конкурса'!$L$27,'Напрямки конкурса'!$B$27,IF(D12='Напрямки конкурса'!$L$28,'Напрямки конкурса'!$B$28,"")))))))))))))))))))))))))))</f>
        <v>Мережа</v>
      </c>
      <c r="C12" s="59" t="str">
        <f>IF(D12='Напрямки конкурса'!$L$2,'Напрямки конкурса'!$K$2,IF(D12='Напрямки конкурса'!$L$3,'Напрямки конкурса'!$K$3,IF(D12='Напрямки конкурса'!$L$4,'Напрямки конкурса'!$K$4,IF(D12='Напрямки конкурса'!$L$5,'Напрямки конкурса'!$K$5,IF(D12='Напрямки конкурса'!$L$6,'Напрямки конкурса'!$K$6,IF(D12='Напрямки конкурса'!$L$7,'Напрямки конкурса'!$K$7,IF(D12='Напрямки конкурса'!$L$8,'Напрямки конкурса'!$K$8,IF(D12='Напрямки конкурса'!$L$9,'Напрямки конкурса'!$K$9,IF(D12='Напрямки конкурса'!$L$10,'Напрямки конкурса'!$K$10,IF(D12='Напрямки конкурса'!$L$11,'Напрямки конкурса'!$K$11,IF(D12='Напрямки конкурса'!$L$12,'Напрямки конкурса'!$K$12,IF(D12='Напрямки конкурса'!$L$13,'Напрямки конкурса'!$K$13,IF(D12='Напрямки конкурса'!$L$14,'Напрямки конкурса'!$K$14,IF(D12='Напрямки конкурса'!$L$15,'Напрямки конкурса'!$K$15,IF(D12='Напрямки конкурса'!$L$16,'Напрямки конкурса'!$K$16,IF(D12='Напрямки конкурса'!$L$17,'Напрямки конкурса'!$K$17,IF(D12='Напрямки конкурса'!$L$18,'Напрямки конкурса'!$K$18,IF(D12='Напрямки конкурса'!$L$19,'Напрямки конкурса'!$K$19,IF(D12='Напрямки конкурса'!$L$20,'Напрямки конкурса'!$K$20,IF(D12='Напрямки конкурса'!$L$21,'Напрямки конкурса'!$K$21,IF(D12='Напрямки конкурса'!$L$22,'Напрямки конкурса'!$K$22,IF(D12='Напрямки конкурса'!$L$23,'Напрямки конкурса'!$K$23,IF(D12='Напрямки конкурса'!$L$24,'Напрямки конкурса'!$K$24,IF(D12='Напрямки конкурса'!$L$25,'Напрямки конкурса'!$K$25,IF(D12='Напрямки конкурса'!$L$26,'Напрямки конкурса'!$K$26,IF(D12='Напрямки конкурса'!$L$27,'Напрямки конкурса'!$K$27,IF(D12='Напрямки конкурса'!$L$28,'Напрямки конкурса'!$K$28,"")))))))))))))))))))))))))))</f>
        <v>18М. Забезпечення моніторингу лікування ВІЛ-інфікованих осіб</v>
      </c>
      <c r="D12" s="317" t="s">
        <v>497</v>
      </c>
      <c r="E12" s="385"/>
      <c r="F12" s="341"/>
      <c r="G12" s="328"/>
      <c r="H12" s="150" t="str">
        <f>IF(I12='Категорія витрат'!$B$2,'Категорія витрат'!$A$2,IF(I12='Категорія витрат'!$B$3,'Категорія витрат'!$A$3,IF(I12='Категорія витрат'!$B$4,'Категорія витрат'!$A$4,IF(I12='Категорія витрат'!$B$5,'Категорія витрат'!$A$5,IF(I12='Категорія витрат'!$B$6,'Категорія витрат'!$A$6,IF(I12='Категорія витрат'!$B$7,'Категорія витрат'!$A$7,IF(I12='Категорія витрат'!$B$8,'Категорія витрат'!$A$8,IF(I12='Категорія витрат'!$B$9,'Категорія витрат'!$A$9,IF(I12='Категорія витрат'!$B$10,'Категорія витрат'!$A$10,IF(I12='Категорія витрат'!$B$11,'Категорія витрат'!$A$11,IF(I12='Категорія витрат'!$B$12,'Категорія витрат'!$A$12,IF(I12='Категорія витрат'!$B$13,'Категорія витрат'!$A$13,IF(I12='Категорія витрат'!$B$14,'Категорія витрат'!$A$14,IF(I12='Категорія витрат'!$B$15,'Категорія витрат'!$A$15,IF(I12='Категорія витрат'!$B$16,'Категорія витрат'!$A$16,IF(I12='Категорія витрат'!$B$17,'Категорія витрат'!$A$17,IF(I12='Категорія витрат'!$B$18,'Категорія витрат'!$A$18,IF(I12='Категорія витрат'!$B$19,'Категорія витрат'!$A$19,IF(I12='Категорія витрат'!$B$20,'Категорія витрат'!$A$20,IF(I12='Категорія витрат'!$B$21,'Категорія витрат'!$A$21,IF(I12='Категорія витрат'!$B$22,'Категорія витрат'!$A$22,IF(I12='Категорія витрат'!$B$23,'Категорія витрат'!$A$23,IF(I12='Категорія витрат'!$B$24,'Категорія витрат'!$A$24,IF(I12='Категорія витрат'!$B$25,'Категорія витрат'!$A$25,IF(I12='Категорія витрат'!$B$26,'Категорія витрат'!$A$26,IF(I12='Категорія витрат'!$B$27,'Категорія витрат'!$A$27,IF(I12='Категорія витрат'!$B$28,'Категорія витрат'!$A$28,IF(I12='Категорія витрат'!$B$29,'Категорія витрат'!$A$29,IF(I12='Категорія витрат'!$B$30,'Категорія витрат'!$A$30,"")))))))))))))))))))))))))))))</f>
        <v/>
      </c>
      <c r="I12" s="318"/>
      <c r="J12" s="319"/>
      <c r="K12" s="339"/>
      <c r="L12" s="87">
        <f t="shared" si="24"/>
        <v>0</v>
      </c>
      <c r="M12" s="327"/>
      <c r="N12" s="329"/>
      <c r="O12" s="328"/>
      <c r="P12" s="159">
        <f>IF(J12='Категорія витрат'!$F$2,ROUND('Додаток 3._Бюджет детальний ПР'!O12*0.3676,2),IF(J12='Категорія витрат'!$F$3,ROUND('Додаток 3._Бюджет детальний ПР'!O12*0.347,2),IF(J12='Категорія витрат'!$F$4,ROUND('Додаток 3._Бюджет детальний ПР'!O12*0.347,2),IF(J12='Категорія витрат'!$F$7,ROUND('Додаток 3._Бюджет детальний ПР'!O12*0.0841,2),0))))</f>
        <v>0</v>
      </c>
      <c r="Q12" s="153">
        <f t="shared" si="25"/>
        <v>0</v>
      </c>
      <c r="R12" s="330"/>
      <c r="S12" s="330"/>
      <c r="T12" s="330"/>
      <c r="U12" s="330"/>
      <c r="V12" s="330"/>
      <c r="W12" s="330"/>
      <c r="X12" s="330"/>
      <c r="Y12" s="330"/>
      <c r="Z12" s="330"/>
      <c r="AA12" s="330"/>
      <c r="AB12" s="330"/>
      <c r="AC12" s="330"/>
      <c r="AD12" s="48">
        <f t="shared" si="0"/>
        <v>0</v>
      </c>
      <c r="AE12" s="48">
        <f t="shared" si="1"/>
        <v>0</v>
      </c>
      <c r="AF12" s="48">
        <f t="shared" si="2"/>
        <v>0</v>
      </c>
      <c r="AG12" s="48">
        <f t="shared" si="3"/>
        <v>0</v>
      </c>
      <c r="AH12" s="48">
        <f t="shared" si="4"/>
        <v>0</v>
      </c>
      <c r="AI12" s="48">
        <f t="shared" si="5"/>
        <v>0</v>
      </c>
      <c r="AJ12" s="48">
        <f t="shared" si="6"/>
        <v>0</v>
      </c>
      <c r="AK12" s="48">
        <f t="shared" si="7"/>
        <v>0</v>
      </c>
      <c r="AL12" s="181"/>
      <c r="AM12" s="181"/>
      <c r="AN12" s="77"/>
      <c r="AO12" s="339"/>
      <c r="AP12" s="87">
        <f t="shared" si="26"/>
        <v>0</v>
      </c>
      <c r="AQ12" s="328"/>
      <c r="AR12" s="329"/>
      <c r="AS12" s="328"/>
      <c r="AT12" s="159">
        <f>IF(J12='Категорія витрат'!$F$2,ROUND('Додаток 3._Бюджет детальний ПР'!AS12*0.3676,2),IF(J12='Категорія витрат'!$F$3,ROUND('Додаток 3._Бюджет детальний ПР'!AS12*0.347,2),IF(J12='Категорія витрат'!$F$4,ROUND('Додаток 3._Бюджет детальний ПР'!AS12*0.347,2),IF(J12='Категорія витрат'!$F$7,ROUND('Додаток 3._Бюджет детальний ПР'!AS12*0.0841,2),0))))</f>
        <v>0</v>
      </c>
      <c r="AU12" s="153">
        <f t="shared" si="27"/>
        <v>0</v>
      </c>
      <c r="AV12" s="330"/>
      <c r="AW12" s="330"/>
      <c r="AX12" s="330"/>
      <c r="AY12" s="330"/>
      <c r="AZ12" s="330"/>
      <c r="BA12" s="330"/>
      <c r="BB12" s="330"/>
      <c r="BC12" s="330"/>
      <c r="BD12" s="330"/>
      <c r="BE12" s="330"/>
      <c r="BF12" s="330"/>
      <c r="BG12" s="330"/>
      <c r="BH12" s="48">
        <f t="shared" si="8"/>
        <v>0</v>
      </c>
      <c r="BI12" s="48">
        <f t="shared" si="9"/>
        <v>0</v>
      </c>
      <c r="BJ12" s="48">
        <f t="shared" si="10"/>
        <v>0</v>
      </c>
      <c r="BK12" s="48">
        <f t="shared" si="11"/>
        <v>0</v>
      </c>
      <c r="BL12" s="48">
        <f t="shared" si="12"/>
        <v>0</v>
      </c>
      <c r="BM12" s="48">
        <f t="shared" si="13"/>
        <v>0</v>
      </c>
      <c r="BN12" s="48">
        <f t="shared" si="14"/>
        <v>0</v>
      </c>
      <c r="BO12" s="48">
        <f t="shared" si="15"/>
        <v>0</v>
      </c>
      <c r="BP12" s="181"/>
      <c r="BQ12" s="181"/>
      <c r="BR12" s="191"/>
      <c r="BS12" s="339"/>
      <c r="BT12" s="87">
        <f t="shared" si="28"/>
        <v>0</v>
      </c>
      <c r="BU12" s="327"/>
      <c r="BV12" s="329"/>
      <c r="BW12" s="328"/>
      <c r="BX12" s="159">
        <f>IF(J12='Категорія витрат'!$F$2,ROUND('Додаток 3._Бюджет детальний ПР'!BW12*0.3676,2),IF(J12='Категорія витрат'!$F$3,ROUND('Додаток 3._Бюджет детальний ПР'!BW12*0.347,2),IF(J12='Категорія витрат'!$F$4,ROUND('Додаток 3._Бюджет детальний ПР'!BW12*0.347,2),IF(J12='Категорія витрат'!$F$7,ROUND('Додаток 3._Бюджет детальний ПР'!BW12*0.0841,2),0))))</f>
        <v>0</v>
      </c>
      <c r="BY12" s="153">
        <f t="shared" si="29"/>
        <v>0</v>
      </c>
      <c r="BZ12" s="330"/>
      <c r="CA12" s="330"/>
      <c r="CB12" s="330"/>
      <c r="CC12" s="330"/>
      <c r="CD12" s="330"/>
      <c r="CE12" s="330"/>
      <c r="CF12" s="330"/>
      <c r="CG12" s="330"/>
      <c r="CH12" s="330"/>
      <c r="CI12" s="330"/>
      <c r="CJ12" s="330"/>
      <c r="CK12" s="330"/>
      <c r="CL12" s="48">
        <f t="shared" si="16"/>
        <v>0</v>
      </c>
      <c r="CM12" s="48">
        <f t="shared" si="17"/>
        <v>0</v>
      </c>
      <c r="CN12" s="48">
        <f t="shared" si="18"/>
        <v>0</v>
      </c>
      <c r="CO12" s="48">
        <f t="shared" si="19"/>
        <v>0</v>
      </c>
      <c r="CP12" s="48">
        <f t="shared" si="20"/>
        <v>0</v>
      </c>
      <c r="CQ12" s="48">
        <f t="shared" si="21"/>
        <v>0</v>
      </c>
      <c r="CR12" s="48">
        <f t="shared" si="22"/>
        <v>0</v>
      </c>
      <c r="CS12" s="48">
        <f t="shared" si="23"/>
        <v>0</v>
      </c>
      <c r="CT12" s="181"/>
      <c r="CU12" s="181"/>
    </row>
    <row r="13" spans="1:99" ht="31.5" x14ac:dyDescent="0.15">
      <c r="A13" s="58">
        <v>9</v>
      </c>
      <c r="B13" s="58" t="str">
        <f>IF(D13='Напрямки конкурса'!$L$2,'Напрямки конкурса'!$B$2,IF(D13='Напрямки конкурса'!$L$3,'Напрямки конкурса'!$B$3,IF(D13='Напрямки конкурса'!$L$4,'Напрямки конкурса'!$B$4,IF(D13='Напрямки конкурса'!$L$5,'Напрямки конкурса'!$B$5,IF(D13='Напрямки конкурса'!$L$6,'Напрямки конкурса'!$B$6,IF(D13='Напрямки конкурса'!$L$7,'Напрямки конкурса'!$B$7,IF(D13='Напрямки конкурса'!$L$8,'Напрямки конкурса'!$B$8,IF(D13='Напрямки конкурса'!$L$9,'Напрямки конкурса'!$B$9,IF(D13='Напрямки конкурса'!$L$10,'Напрямки конкурса'!$B$10,IF(D13='Напрямки конкурса'!$L$11,'Напрямки конкурса'!$B$11,IF(D13='Напрямки конкурса'!$L$12,'Напрямки конкурса'!$B$12,IF(D13='Напрямки конкурса'!$L$13,'Напрямки конкурса'!$B$13,IF(D13='Напрямки конкурса'!$L$14,'Напрямки конкурса'!$B$14,IF(D13='Напрямки конкурса'!$L$15,'Напрямки конкурса'!$B$15,IF(D13='Напрямки конкурса'!$L$16,'Напрямки конкурса'!$B$16,IF(D13='Напрямки конкурса'!$L$17,'Напрямки конкурса'!$B$17,IF(D13='Напрямки конкурса'!$L$18,'Напрямки конкурса'!$B$18,IF(D13='Напрямки конкурса'!$L$19,'Напрямки конкурса'!$B$19,IF(D13='Напрямки конкурса'!$L$20,'Напрямки конкурса'!$B$20,IF(D13='Напрямки конкурса'!$L$21,'Напрямки конкурса'!$B$21,IF(D13='Напрямки конкурса'!$L$22,'Напрямки конкурса'!$B$22,IF(D13='Напрямки конкурса'!$L$23,'Напрямки конкурса'!$B$23,IF(D13='Напрямки конкурса'!$L$24,'Напрямки конкурса'!$B$24,IF(D13='Напрямки конкурса'!$L$25,'Напрямки конкурса'!$B$25,IF(D13='Напрямки конкурса'!$L$26,'Напрямки конкурса'!$B$26,IF(D13='Напрямки конкурса'!$L$27,'Напрямки конкурса'!$B$27,IF(D13='Напрямки конкурса'!$L$28,'Напрямки конкурса'!$B$28,"")))))))))))))))))))))))))))</f>
        <v>Мережа</v>
      </c>
      <c r="C13" s="59" t="str">
        <f>IF(D13='Напрямки конкурса'!$L$2,'Напрямки конкурса'!$K$2,IF(D13='Напрямки конкурса'!$L$3,'Напрямки конкурса'!$K$3,IF(D13='Напрямки конкурса'!$L$4,'Напрямки конкурса'!$K$4,IF(D13='Напрямки конкурса'!$L$5,'Напрямки конкурса'!$K$5,IF(D13='Напрямки конкурса'!$L$6,'Напрямки конкурса'!$K$6,IF(D13='Напрямки конкурса'!$L$7,'Напрямки конкурса'!$K$7,IF(D13='Напрямки конкурса'!$L$8,'Напрямки конкурса'!$K$8,IF(D13='Напрямки конкурса'!$L$9,'Напрямки конкурса'!$K$9,IF(D13='Напрямки конкурса'!$L$10,'Напрямки конкурса'!$K$10,IF(D13='Напрямки конкурса'!$L$11,'Напрямки конкурса'!$K$11,IF(D13='Напрямки конкурса'!$L$12,'Напрямки конкурса'!$K$12,IF(D13='Напрямки конкурса'!$L$13,'Напрямки конкурса'!$K$13,IF(D13='Напрямки конкурса'!$L$14,'Напрямки конкурса'!$K$14,IF(D13='Напрямки конкурса'!$L$15,'Напрямки конкурса'!$K$15,IF(D13='Напрямки конкурса'!$L$16,'Напрямки конкурса'!$K$16,IF(D13='Напрямки конкурса'!$L$17,'Напрямки конкурса'!$K$17,IF(D13='Напрямки конкурса'!$L$18,'Напрямки конкурса'!$K$18,IF(D13='Напрямки конкурса'!$L$19,'Напрямки конкурса'!$K$19,IF(D13='Напрямки конкурса'!$L$20,'Напрямки конкурса'!$K$20,IF(D13='Напрямки конкурса'!$L$21,'Напрямки конкурса'!$K$21,IF(D13='Напрямки конкурса'!$L$22,'Напрямки конкурса'!$K$22,IF(D13='Напрямки конкурса'!$L$23,'Напрямки конкурса'!$K$23,IF(D13='Напрямки конкурса'!$L$24,'Напрямки конкурса'!$K$24,IF(D13='Напрямки конкурса'!$L$25,'Напрямки конкурса'!$K$25,IF(D13='Напрямки конкурса'!$L$26,'Напрямки конкурса'!$K$26,IF(D13='Напрямки конкурса'!$L$27,'Напрямки конкурса'!$K$27,IF(D13='Напрямки конкурса'!$L$28,'Напрямки конкурса'!$K$28,"")))))))))))))))))))))))))))</f>
        <v>18М. Забезпечення моніторингу лікування ВІЛ-інфікованих осіб</v>
      </c>
      <c r="D13" s="317" t="s">
        <v>497</v>
      </c>
      <c r="E13" s="385"/>
      <c r="F13" s="341"/>
      <c r="G13" s="328"/>
      <c r="H13" s="150" t="str">
        <f>IF(I13='Категорія витрат'!$B$2,'Категорія витрат'!$A$2,IF(I13='Категорія витрат'!$B$3,'Категорія витрат'!$A$3,IF(I13='Категорія витрат'!$B$4,'Категорія витрат'!$A$4,IF(I13='Категорія витрат'!$B$5,'Категорія витрат'!$A$5,IF(I13='Категорія витрат'!$B$6,'Категорія витрат'!$A$6,IF(I13='Категорія витрат'!$B$7,'Категорія витрат'!$A$7,IF(I13='Категорія витрат'!$B$8,'Категорія витрат'!$A$8,IF(I13='Категорія витрат'!$B$9,'Категорія витрат'!$A$9,IF(I13='Категорія витрат'!$B$10,'Категорія витрат'!$A$10,IF(I13='Категорія витрат'!$B$11,'Категорія витрат'!$A$11,IF(I13='Категорія витрат'!$B$12,'Категорія витрат'!$A$12,IF(I13='Категорія витрат'!$B$13,'Категорія витрат'!$A$13,IF(I13='Категорія витрат'!$B$14,'Категорія витрат'!$A$14,IF(I13='Категорія витрат'!$B$15,'Категорія витрат'!$A$15,IF(I13='Категорія витрат'!$B$16,'Категорія витрат'!$A$16,IF(I13='Категорія витрат'!$B$17,'Категорія витрат'!$A$17,IF(I13='Категорія витрат'!$B$18,'Категорія витрат'!$A$18,IF(I13='Категорія витрат'!$B$19,'Категорія витрат'!$A$19,IF(I13='Категорія витрат'!$B$20,'Категорія витрат'!$A$20,IF(I13='Категорія витрат'!$B$21,'Категорія витрат'!$A$21,IF(I13='Категорія витрат'!$B$22,'Категорія витрат'!$A$22,IF(I13='Категорія витрат'!$B$23,'Категорія витрат'!$A$23,IF(I13='Категорія витрат'!$B$24,'Категорія витрат'!$A$24,IF(I13='Категорія витрат'!$B$25,'Категорія витрат'!$A$25,IF(I13='Категорія витрат'!$B$26,'Категорія витрат'!$A$26,IF(I13='Категорія витрат'!$B$27,'Категорія витрат'!$A$27,IF(I13='Категорія витрат'!$B$28,'Категорія витрат'!$A$28,IF(I13='Категорія витрат'!$B$29,'Категорія витрат'!$A$29,IF(I13='Категорія витрат'!$B$30,'Категорія витрат'!$A$30,"")))))))))))))))))))))))))))))</f>
        <v/>
      </c>
      <c r="I13" s="318"/>
      <c r="J13" s="319"/>
      <c r="K13" s="339"/>
      <c r="L13" s="87">
        <f t="shared" si="24"/>
        <v>0</v>
      </c>
      <c r="M13" s="327"/>
      <c r="N13" s="329"/>
      <c r="O13" s="328"/>
      <c r="P13" s="159">
        <f>IF(J13='Категорія витрат'!$F$2,ROUND('Додаток 3._Бюджет детальний ПР'!O13*0.3676,2),IF(J13='Категорія витрат'!$F$3,ROUND('Додаток 3._Бюджет детальний ПР'!O13*0.347,2),IF(J13='Категорія витрат'!$F$4,ROUND('Додаток 3._Бюджет детальний ПР'!O13*0.347,2),IF(J13='Категорія витрат'!$F$7,ROUND('Додаток 3._Бюджет детальний ПР'!O13*0.0841,2),0))))</f>
        <v>0</v>
      </c>
      <c r="Q13" s="153">
        <f t="shared" si="25"/>
        <v>0</v>
      </c>
      <c r="R13" s="330"/>
      <c r="S13" s="330"/>
      <c r="T13" s="330"/>
      <c r="U13" s="330"/>
      <c r="V13" s="330"/>
      <c r="W13" s="330"/>
      <c r="X13" s="330"/>
      <c r="Y13" s="330"/>
      <c r="Z13" s="330"/>
      <c r="AA13" s="330"/>
      <c r="AB13" s="330"/>
      <c r="AC13" s="330"/>
      <c r="AD13" s="48">
        <f t="shared" si="0"/>
        <v>0</v>
      </c>
      <c r="AE13" s="48">
        <f t="shared" si="1"/>
        <v>0</v>
      </c>
      <c r="AF13" s="48">
        <f t="shared" si="2"/>
        <v>0</v>
      </c>
      <c r="AG13" s="48">
        <f t="shared" si="3"/>
        <v>0</v>
      </c>
      <c r="AH13" s="48">
        <f t="shared" si="4"/>
        <v>0</v>
      </c>
      <c r="AI13" s="48">
        <f t="shared" si="5"/>
        <v>0</v>
      </c>
      <c r="AJ13" s="48">
        <f t="shared" si="6"/>
        <v>0</v>
      </c>
      <c r="AK13" s="48">
        <f t="shared" si="7"/>
        <v>0</v>
      </c>
      <c r="AL13" s="181"/>
      <c r="AM13" s="181"/>
      <c r="AN13" s="77"/>
      <c r="AO13" s="339"/>
      <c r="AP13" s="87">
        <f t="shared" si="26"/>
        <v>0</v>
      </c>
      <c r="AQ13" s="328"/>
      <c r="AR13" s="329"/>
      <c r="AS13" s="328"/>
      <c r="AT13" s="159">
        <f>IF(J13='Категорія витрат'!$F$2,ROUND('Додаток 3._Бюджет детальний ПР'!AS13*0.3676,2),IF(J13='Категорія витрат'!$F$3,ROUND('Додаток 3._Бюджет детальний ПР'!AS13*0.347,2),IF(J13='Категорія витрат'!$F$4,ROUND('Додаток 3._Бюджет детальний ПР'!AS13*0.347,2),IF(J13='Категорія витрат'!$F$7,ROUND('Додаток 3._Бюджет детальний ПР'!AS13*0.0841,2),0))))</f>
        <v>0</v>
      </c>
      <c r="AU13" s="153">
        <f t="shared" si="27"/>
        <v>0</v>
      </c>
      <c r="AV13" s="330"/>
      <c r="AW13" s="330"/>
      <c r="AX13" s="330"/>
      <c r="AY13" s="330"/>
      <c r="AZ13" s="330"/>
      <c r="BA13" s="330"/>
      <c r="BB13" s="330"/>
      <c r="BC13" s="330"/>
      <c r="BD13" s="330"/>
      <c r="BE13" s="330"/>
      <c r="BF13" s="330"/>
      <c r="BG13" s="330"/>
      <c r="BH13" s="48">
        <f t="shared" si="8"/>
        <v>0</v>
      </c>
      <c r="BI13" s="48">
        <f t="shared" si="9"/>
        <v>0</v>
      </c>
      <c r="BJ13" s="48">
        <f t="shared" si="10"/>
        <v>0</v>
      </c>
      <c r="BK13" s="48">
        <f t="shared" si="11"/>
        <v>0</v>
      </c>
      <c r="BL13" s="48">
        <f t="shared" si="12"/>
        <v>0</v>
      </c>
      <c r="BM13" s="48">
        <f t="shared" si="13"/>
        <v>0</v>
      </c>
      <c r="BN13" s="48">
        <f t="shared" si="14"/>
        <v>0</v>
      </c>
      <c r="BO13" s="48">
        <f t="shared" si="15"/>
        <v>0</v>
      </c>
      <c r="BP13" s="181"/>
      <c r="BQ13" s="181"/>
      <c r="BR13" s="191"/>
      <c r="BS13" s="339"/>
      <c r="BT13" s="87">
        <f t="shared" si="28"/>
        <v>0</v>
      </c>
      <c r="BU13" s="327"/>
      <c r="BV13" s="329"/>
      <c r="BW13" s="328"/>
      <c r="BX13" s="159">
        <f>IF(J13='Категорія витрат'!$F$2,ROUND('Додаток 3._Бюджет детальний ПР'!BW13*0.3676,2),IF(J13='Категорія витрат'!$F$3,ROUND('Додаток 3._Бюджет детальний ПР'!BW13*0.347,2),IF(J13='Категорія витрат'!$F$4,ROUND('Додаток 3._Бюджет детальний ПР'!BW13*0.347,2),IF(J13='Категорія витрат'!$F$7,ROUND('Додаток 3._Бюджет детальний ПР'!BW13*0.0841,2),0))))</f>
        <v>0</v>
      </c>
      <c r="BY13" s="153">
        <f t="shared" si="29"/>
        <v>0</v>
      </c>
      <c r="BZ13" s="330"/>
      <c r="CA13" s="330"/>
      <c r="CB13" s="330"/>
      <c r="CC13" s="330"/>
      <c r="CD13" s="330"/>
      <c r="CE13" s="330"/>
      <c r="CF13" s="330"/>
      <c r="CG13" s="330"/>
      <c r="CH13" s="330"/>
      <c r="CI13" s="330"/>
      <c r="CJ13" s="330"/>
      <c r="CK13" s="330"/>
      <c r="CL13" s="48">
        <f t="shared" si="16"/>
        <v>0</v>
      </c>
      <c r="CM13" s="48">
        <f t="shared" si="17"/>
        <v>0</v>
      </c>
      <c r="CN13" s="48">
        <f t="shared" si="18"/>
        <v>0</v>
      </c>
      <c r="CO13" s="48">
        <f t="shared" si="19"/>
        <v>0</v>
      </c>
      <c r="CP13" s="48">
        <f t="shared" si="20"/>
        <v>0</v>
      </c>
      <c r="CQ13" s="48">
        <f t="shared" si="21"/>
        <v>0</v>
      </c>
      <c r="CR13" s="48">
        <f t="shared" si="22"/>
        <v>0</v>
      </c>
      <c r="CS13" s="48">
        <f t="shared" si="23"/>
        <v>0</v>
      </c>
      <c r="CT13" s="181"/>
      <c r="CU13" s="181"/>
    </row>
    <row r="14" spans="1:99" ht="31.5" x14ac:dyDescent="0.15">
      <c r="A14" s="58">
        <v>10</v>
      </c>
      <c r="B14" s="58" t="str">
        <f>IF(D14='Напрямки конкурса'!$L$2,'Напрямки конкурса'!$B$2,IF(D14='Напрямки конкурса'!$L$3,'Напрямки конкурса'!$B$3,IF(D14='Напрямки конкурса'!$L$4,'Напрямки конкурса'!$B$4,IF(D14='Напрямки конкурса'!$L$5,'Напрямки конкурса'!$B$5,IF(D14='Напрямки конкурса'!$L$6,'Напрямки конкурса'!$B$6,IF(D14='Напрямки конкурса'!$L$7,'Напрямки конкурса'!$B$7,IF(D14='Напрямки конкурса'!$L$8,'Напрямки конкурса'!$B$8,IF(D14='Напрямки конкурса'!$L$9,'Напрямки конкурса'!$B$9,IF(D14='Напрямки конкурса'!$L$10,'Напрямки конкурса'!$B$10,IF(D14='Напрямки конкурса'!$L$11,'Напрямки конкурса'!$B$11,IF(D14='Напрямки конкурса'!$L$12,'Напрямки конкурса'!$B$12,IF(D14='Напрямки конкурса'!$L$13,'Напрямки конкурса'!$B$13,IF(D14='Напрямки конкурса'!$L$14,'Напрямки конкурса'!$B$14,IF(D14='Напрямки конкурса'!$L$15,'Напрямки конкурса'!$B$15,IF(D14='Напрямки конкурса'!$L$16,'Напрямки конкурса'!$B$16,IF(D14='Напрямки конкурса'!$L$17,'Напрямки конкурса'!$B$17,IF(D14='Напрямки конкурса'!$L$18,'Напрямки конкурса'!$B$18,IF(D14='Напрямки конкурса'!$L$19,'Напрямки конкурса'!$B$19,IF(D14='Напрямки конкурса'!$L$20,'Напрямки конкурса'!$B$20,IF(D14='Напрямки конкурса'!$L$21,'Напрямки конкурса'!$B$21,IF(D14='Напрямки конкурса'!$L$22,'Напрямки конкурса'!$B$22,IF(D14='Напрямки конкурса'!$L$23,'Напрямки конкурса'!$B$23,IF(D14='Напрямки конкурса'!$L$24,'Напрямки конкурса'!$B$24,IF(D14='Напрямки конкурса'!$L$25,'Напрямки конкурса'!$B$25,IF(D14='Напрямки конкурса'!$L$26,'Напрямки конкурса'!$B$26,IF(D14='Напрямки конкурса'!$L$27,'Напрямки конкурса'!$B$27,IF(D14='Напрямки конкурса'!$L$28,'Напрямки конкурса'!$B$28,"")))))))))))))))))))))))))))</f>
        <v>Мережа</v>
      </c>
      <c r="C14" s="59" t="str">
        <f>IF(D14='Напрямки конкурса'!$L$2,'Напрямки конкурса'!$K$2,IF(D14='Напрямки конкурса'!$L$3,'Напрямки конкурса'!$K$3,IF(D14='Напрямки конкурса'!$L$4,'Напрямки конкурса'!$K$4,IF(D14='Напрямки конкурса'!$L$5,'Напрямки конкурса'!$K$5,IF(D14='Напрямки конкурса'!$L$6,'Напрямки конкурса'!$K$6,IF(D14='Напрямки конкурса'!$L$7,'Напрямки конкурса'!$K$7,IF(D14='Напрямки конкурса'!$L$8,'Напрямки конкурса'!$K$8,IF(D14='Напрямки конкурса'!$L$9,'Напрямки конкурса'!$K$9,IF(D14='Напрямки конкурса'!$L$10,'Напрямки конкурса'!$K$10,IF(D14='Напрямки конкурса'!$L$11,'Напрямки конкурса'!$K$11,IF(D14='Напрямки конкурса'!$L$12,'Напрямки конкурса'!$K$12,IF(D14='Напрямки конкурса'!$L$13,'Напрямки конкурса'!$K$13,IF(D14='Напрямки конкурса'!$L$14,'Напрямки конкурса'!$K$14,IF(D14='Напрямки конкурса'!$L$15,'Напрямки конкурса'!$K$15,IF(D14='Напрямки конкурса'!$L$16,'Напрямки конкурса'!$K$16,IF(D14='Напрямки конкурса'!$L$17,'Напрямки конкурса'!$K$17,IF(D14='Напрямки конкурса'!$L$18,'Напрямки конкурса'!$K$18,IF(D14='Напрямки конкурса'!$L$19,'Напрямки конкурса'!$K$19,IF(D14='Напрямки конкурса'!$L$20,'Напрямки конкурса'!$K$20,IF(D14='Напрямки конкурса'!$L$21,'Напрямки конкурса'!$K$21,IF(D14='Напрямки конкурса'!$L$22,'Напрямки конкурса'!$K$22,IF(D14='Напрямки конкурса'!$L$23,'Напрямки конкурса'!$K$23,IF(D14='Напрямки конкурса'!$L$24,'Напрямки конкурса'!$K$24,IF(D14='Напрямки конкурса'!$L$25,'Напрямки конкурса'!$K$25,IF(D14='Напрямки конкурса'!$L$26,'Напрямки конкурса'!$K$26,IF(D14='Напрямки конкурса'!$L$27,'Напрямки конкурса'!$K$27,IF(D14='Напрямки конкурса'!$L$28,'Напрямки конкурса'!$K$28,"")))))))))))))))))))))))))))</f>
        <v>18М. Забезпечення моніторингу лікування ВІЛ-інфікованих осіб</v>
      </c>
      <c r="D14" s="317" t="s">
        <v>497</v>
      </c>
      <c r="E14" s="385"/>
      <c r="F14" s="341"/>
      <c r="G14" s="328"/>
      <c r="H14" s="150" t="str">
        <f>IF(I14='Категорія витрат'!$B$2,'Категорія витрат'!$A$2,IF(I14='Категорія витрат'!$B$3,'Категорія витрат'!$A$3,IF(I14='Категорія витрат'!$B$4,'Категорія витрат'!$A$4,IF(I14='Категорія витрат'!$B$5,'Категорія витрат'!$A$5,IF(I14='Категорія витрат'!$B$6,'Категорія витрат'!$A$6,IF(I14='Категорія витрат'!$B$7,'Категорія витрат'!$A$7,IF(I14='Категорія витрат'!$B$8,'Категорія витрат'!$A$8,IF(I14='Категорія витрат'!$B$9,'Категорія витрат'!$A$9,IF(I14='Категорія витрат'!$B$10,'Категорія витрат'!$A$10,IF(I14='Категорія витрат'!$B$11,'Категорія витрат'!$A$11,IF(I14='Категорія витрат'!$B$12,'Категорія витрат'!$A$12,IF(I14='Категорія витрат'!$B$13,'Категорія витрат'!$A$13,IF(I14='Категорія витрат'!$B$14,'Категорія витрат'!$A$14,IF(I14='Категорія витрат'!$B$15,'Категорія витрат'!$A$15,IF(I14='Категорія витрат'!$B$16,'Категорія витрат'!$A$16,IF(I14='Категорія витрат'!$B$17,'Категорія витрат'!$A$17,IF(I14='Категорія витрат'!$B$18,'Категорія витрат'!$A$18,IF(I14='Категорія витрат'!$B$19,'Категорія витрат'!$A$19,IF(I14='Категорія витрат'!$B$20,'Категорія витрат'!$A$20,IF(I14='Категорія витрат'!$B$21,'Категорія витрат'!$A$21,IF(I14='Категорія витрат'!$B$22,'Категорія витрат'!$A$22,IF(I14='Категорія витрат'!$B$23,'Категорія витрат'!$A$23,IF(I14='Категорія витрат'!$B$24,'Категорія витрат'!$A$24,IF(I14='Категорія витрат'!$B$25,'Категорія витрат'!$A$25,IF(I14='Категорія витрат'!$B$26,'Категорія витрат'!$A$26,IF(I14='Категорія витрат'!$B$27,'Категорія витрат'!$A$27,IF(I14='Категорія витрат'!$B$28,'Категорія витрат'!$A$28,IF(I14='Категорія витрат'!$B$29,'Категорія витрат'!$A$29,IF(I14='Категорія витрат'!$B$30,'Категорія витрат'!$A$30,"")))))))))))))))))))))))))))))</f>
        <v/>
      </c>
      <c r="I14" s="318"/>
      <c r="J14" s="319"/>
      <c r="K14" s="339"/>
      <c r="L14" s="87">
        <f t="shared" si="24"/>
        <v>0</v>
      </c>
      <c r="M14" s="327"/>
      <c r="N14" s="329"/>
      <c r="O14" s="328"/>
      <c r="P14" s="159">
        <f>IF(J14='Категорія витрат'!$F$2,ROUND('Додаток 3._Бюджет детальний ПР'!O14*0.3676,2),IF(J14='Категорія витрат'!$F$3,ROUND('Додаток 3._Бюджет детальний ПР'!O14*0.347,2),IF(J14='Категорія витрат'!$F$4,ROUND('Додаток 3._Бюджет детальний ПР'!O14*0.347,2),IF(J14='Категорія витрат'!$F$7,ROUND('Додаток 3._Бюджет детальний ПР'!O14*0.0841,2),0))))</f>
        <v>0</v>
      </c>
      <c r="Q14" s="153">
        <f t="shared" si="25"/>
        <v>0</v>
      </c>
      <c r="R14" s="330"/>
      <c r="S14" s="330"/>
      <c r="T14" s="330"/>
      <c r="U14" s="330"/>
      <c r="V14" s="330"/>
      <c r="W14" s="330"/>
      <c r="X14" s="330"/>
      <c r="Y14" s="330"/>
      <c r="Z14" s="330"/>
      <c r="AA14" s="330"/>
      <c r="AB14" s="330"/>
      <c r="AC14" s="330"/>
      <c r="AD14" s="48">
        <f t="shared" si="0"/>
        <v>0</v>
      </c>
      <c r="AE14" s="48">
        <f t="shared" si="1"/>
        <v>0</v>
      </c>
      <c r="AF14" s="48">
        <f t="shared" si="2"/>
        <v>0</v>
      </c>
      <c r="AG14" s="48">
        <f t="shared" si="3"/>
        <v>0</v>
      </c>
      <c r="AH14" s="48">
        <f t="shared" si="4"/>
        <v>0</v>
      </c>
      <c r="AI14" s="48">
        <f t="shared" si="5"/>
        <v>0</v>
      </c>
      <c r="AJ14" s="48">
        <f t="shared" si="6"/>
        <v>0</v>
      </c>
      <c r="AK14" s="48">
        <f t="shared" si="7"/>
        <v>0</v>
      </c>
      <c r="AL14" s="181"/>
      <c r="AM14" s="181"/>
      <c r="AN14" s="77"/>
      <c r="AO14" s="339"/>
      <c r="AP14" s="87">
        <f t="shared" si="26"/>
        <v>0</v>
      </c>
      <c r="AQ14" s="328"/>
      <c r="AR14" s="329"/>
      <c r="AS14" s="328"/>
      <c r="AT14" s="159">
        <f>IF(J14='Категорія витрат'!$F$2,ROUND('Додаток 3._Бюджет детальний ПР'!AS14*0.3676,2),IF(J14='Категорія витрат'!$F$3,ROUND('Додаток 3._Бюджет детальний ПР'!AS14*0.347,2),IF(J14='Категорія витрат'!$F$4,ROUND('Додаток 3._Бюджет детальний ПР'!AS14*0.347,2),IF(J14='Категорія витрат'!$F$7,ROUND('Додаток 3._Бюджет детальний ПР'!AS14*0.0841,2),0))))</f>
        <v>0</v>
      </c>
      <c r="AU14" s="153">
        <f t="shared" si="27"/>
        <v>0</v>
      </c>
      <c r="AV14" s="330"/>
      <c r="AW14" s="330"/>
      <c r="AX14" s="330"/>
      <c r="AY14" s="330"/>
      <c r="AZ14" s="330"/>
      <c r="BA14" s="330"/>
      <c r="BB14" s="330"/>
      <c r="BC14" s="330"/>
      <c r="BD14" s="330"/>
      <c r="BE14" s="330"/>
      <c r="BF14" s="330"/>
      <c r="BG14" s="330"/>
      <c r="BH14" s="48">
        <f t="shared" si="8"/>
        <v>0</v>
      </c>
      <c r="BI14" s="48">
        <f t="shared" si="9"/>
        <v>0</v>
      </c>
      <c r="BJ14" s="48">
        <f t="shared" si="10"/>
        <v>0</v>
      </c>
      <c r="BK14" s="48">
        <f t="shared" si="11"/>
        <v>0</v>
      </c>
      <c r="BL14" s="48">
        <f t="shared" si="12"/>
        <v>0</v>
      </c>
      <c r="BM14" s="48">
        <f t="shared" si="13"/>
        <v>0</v>
      </c>
      <c r="BN14" s="48">
        <f t="shared" si="14"/>
        <v>0</v>
      </c>
      <c r="BO14" s="48">
        <f t="shared" si="15"/>
        <v>0</v>
      </c>
      <c r="BP14" s="181"/>
      <c r="BQ14" s="181"/>
      <c r="BR14" s="191"/>
      <c r="BS14" s="339"/>
      <c r="BT14" s="87">
        <f t="shared" si="28"/>
        <v>0</v>
      </c>
      <c r="BU14" s="327"/>
      <c r="BV14" s="329"/>
      <c r="BW14" s="328"/>
      <c r="BX14" s="159">
        <f>IF(J14='Категорія витрат'!$F$2,ROUND('Додаток 3._Бюджет детальний ПР'!BW14*0.3676,2),IF(J14='Категорія витрат'!$F$3,ROUND('Додаток 3._Бюджет детальний ПР'!BW14*0.347,2),IF(J14='Категорія витрат'!$F$4,ROUND('Додаток 3._Бюджет детальний ПР'!BW14*0.347,2),IF(J14='Категорія витрат'!$F$7,ROUND('Додаток 3._Бюджет детальний ПР'!BW14*0.0841,2),0))))</f>
        <v>0</v>
      </c>
      <c r="BY14" s="153">
        <f t="shared" si="29"/>
        <v>0</v>
      </c>
      <c r="BZ14" s="330"/>
      <c r="CA14" s="330"/>
      <c r="CB14" s="330"/>
      <c r="CC14" s="330"/>
      <c r="CD14" s="330"/>
      <c r="CE14" s="330"/>
      <c r="CF14" s="330"/>
      <c r="CG14" s="330"/>
      <c r="CH14" s="330"/>
      <c r="CI14" s="330"/>
      <c r="CJ14" s="330"/>
      <c r="CK14" s="330"/>
      <c r="CL14" s="48">
        <f t="shared" si="16"/>
        <v>0</v>
      </c>
      <c r="CM14" s="48">
        <f t="shared" si="17"/>
        <v>0</v>
      </c>
      <c r="CN14" s="48">
        <f t="shared" si="18"/>
        <v>0</v>
      </c>
      <c r="CO14" s="48">
        <f t="shared" si="19"/>
        <v>0</v>
      </c>
      <c r="CP14" s="48">
        <f t="shared" si="20"/>
        <v>0</v>
      </c>
      <c r="CQ14" s="48">
        <f t="shared" si="21"/>
        <v>0</v>
      </c>
      <c r="CR14" s="48">
        <f t="shared" si="22"/>
        <v>0</v>
      </c>
      <c r="CS14" s="48">
        <f t="shared" si="23"/>
        <v>0</v>
      </c>
      <c r="CT14" s="181"/>
      <c r="CU14" s="181"/>
    </row>
    <row r="15" spans="1:99" ht="31.5" x14ac:dyDescent="0.15">
      <c r="A15" s="58">
        <v>11</v>
      </c>
      <c r="B15" s="58" t="str">
        <f>IF(D15='Напрямки конкурса'!$L$2,'Напрямки конкурса'!$B$2,IF(D15='Напрямки конкурса'!$L$3,'Напрямки конкурса'!$B$3,IF(D15='Напрямки конкурса'!$L$4,'Напрямки конкурса'!$B$4,IF(D15='Напрямки конкурса'!$L$5,'Напрямки конкурса'!$B$5,IF(D15='Напрямки конкурса'!$L$6,'Напрямки конкурса'!$B$6,IF(D15='Напрямки конкурса'!$L$7,'Напрямки конкурса'!$B$7,IF(D15='Напрямки конкурса'!$L$8,'Напрямки конкурса'!$B$8,IF(D15='Напрямки конкурса'!$L$9,'Напрямки конкурса'!$B$9,IF(D15='Напрямки конкурса'!$L$10,'Напрямки конкурса'!$B$10,IF(D15='Напрямки конкурса'!$L$11,'Напрямки конкурса'!$B$11,IF(D15='Напрямки конкурса'!$L$12,'Напрямки конкурса'!$B$12,IF(D15='Напрямки конкурса'!$L$13,'Напрямки конкурса'!$B$13,IF(D15='Напрямки конкурса'!$L$14,'Напрямки конкурса'!$B$14,IF(D15='Напрямки конкурса'!$L$15,'Напрямки конкурса'!$B$15,IF(D15='Напрямки конкурса'!$L$16,'Напрямки конкурса'!$B$16,IF(D15='Напрямки конкурса'!$L$17,'Напрямки конкурса'!$B$17,IF(D15='Напрямки конкурса'!$L$18,'Напрямки конкурса'!$B$18,IF(D15='Напрямки конкурса'!$L$19,'Напрямки конкурса'!$B$19,IF(D15='Напрямки конкурса'!$L$20,'Напрямки конкурса'!$B$20,IF(D15='Напрямки конкурса'!$L$21,'Напрямки конкурса'!$B$21,IF(D15='Напрямки конкурса'!$L$22,'Напрямки конкурса'!$B$22,IF(D15='Напрямки конкурса'!$L$23,'Напрямки конкурса'!$B$23,IF(D15='Напрямки конкурса'!$L$24,'Напрямки конкурса'!$B$24,IF(D15='Напрямки конкурса'!$L$25,'Напрямки конкурса'!$B$25,IF(D15='Напрямки конкурса'!$L$26,'Напрямки конкурса'!$B$26,IF(D15='Напрямки конкурса'!$L$27,'Напрямки конкурса'!$B$27,IF(D15='Напрямки конкурса'!$L$28,'Напрямки конкурса'!$B$28,"")))))))))))))))))))))))))))</f>
        <v>Мережа</v>
      </c>
      <c r="C15" s="59" t="str">
        <f>IF(D15='Напрямки конкурса'!$L$2,'Напрямки конкурса'!$K$2,IF(D15='Напрямки конкурса'!$L$3,'Напрямки конкурса'!$K$3,IF(D15='Напрямки конкурса'!$L$4,'Напрямки конкурса'!$K$4,IF(D15='Напрямки конкурса'!$L$5,'Напрямки конкурса'!$K$5,IF(D15='Напрямки конкурса'!$L$6,'Напрямки конкурса'!$K$6,IF(D15='Напрямки конкурса'!$L$7,'Напрямки конкурса'!$K$7,IF(D15='Напрямки конкурса'!$L$8,'Напрямки конкурса'!$K$8,IF(D15='Напрямки конкурса'!$L$9,'Напрямки конкурса'!$K$9,IF(D15='Напрямки конкурса'!$L$10,'Напрямки конкурса'!$K$10,IF(D15='Напрямки конкурса'!$L$11,'Напрямки конкурса'!$K$11,IF(D15='Напрямки конкурса'!$L$12,'Напрямки конкурса'!$K$12,IF(D15='Напрямки конкурса'!$L$13,'Напрямки конкурса'!$K$13,IF(D15='Напрямки конкурса'!$L$14,'Напрямки конкурса'!$K$14,IF(D15='Напрямки конкурса'!$L$15,'Напрямки конкурса'!$K$15,IF(D15='Напрямки конкурса'!$L$16,'Напрямки конкурса'!$K$16,IF(D15='Напрямки конкурса'!$L$17,'Напрямки конкурса'!$K$17,IF(D15='Напрямки конкурса'!$L$18,'Напрямки конкурса'!$K$18,IF(D15='Напрямки конкурса'!$L$19,'Напрямки конкурса'!$K$19,IF(D15='Напрямки конкурса'!$L$20,'Напрямки конкурса'!$K$20,IF(D15='Напрямки конкурса'!$L$21,'Напрямки конкурса'!$K$21,IF(D15='Напрямки конкурса'!$L$22,'Напрямки конкурса'!$K$22,IF(D15='Напрямки конкурса'!$L$23,'Напрямки конкурса'!$K$23,IF(D15='Напрямки конкурса'!$L$24,'Напрямки конкурса'!$K$24,IF(D15='Напрямки конкурса'!$L$25,'Напрямки конкурса'!$K$25,IF(D15='Напрямки конкурса'!$L$26,'Напрямки конкурса'!$K$26,IF(D15='Напрямки конкурса'!$L$27,'Напрямки конкурса'!$K$27,IF(D15='Напрямки конкурса'!$L$28,'Напрямки конкурса'!$K$28,"")))))))))))))))))))))))))))</f>
        <v>18М. Забезпечення моніторингу лікування ВІЛ-інфікованих осіб</v>
      </c>
      <c r="D15" s="317" t="s">
        <v>497</v>
      </c>
      <c r="E15" s="385"/>
      <c r="F15" s="341"/>
      <c r="G15" s="328"/>
      <c r="H15" s="150" t="str">
        <f>IF(I15='Категорія витрат'!$B$2,'Категорія витрат'!$A$2,IF(I15='Категорія витрат'!$B$3,'Категорія витрат'!$A$3,IF(I15='Категорія витрат'!$B$4,'Категорія витрат'!$A$4,IF(I15='Категорія витрат'!$B$5,'Категорія витрат'!$A$5,IF(I15='Категорія витрат'!$B$6,'Категорія витрат'!$A$6,IF(I15='Категорія витрат'!$B$7,'Категорія витрат'!$A$7,IF(I15='Категорія витрат'!$B$8,'Категорія витрат'!$A$8,IF(I15='Категорія витрат'!$B$9,'Категорія витрат'!$A$9,IF(I15='Категорія витрат'!$B$10,'Категорія витрат'!$A$10,IF(I15='Категорія витрат'!$B$11,'Категорія витрат'!$A$11,IF(I15='Категорія витрат'!$B$12,'Категорія витрат'!$A$12,IF(I15='Категорія витрат'!$B$13,'Категорія витрат'!$A$13,IF(I15='Категорія витрат'!$B$14,'Категорія витрат'!$A$14,IF(I15='Категорія витрат'!$B$15,'Категорія витрат'!$A$15,IF(I15='Категорія витрат'!$B$16,'Категорія витрат'!$A$16,IF(I15='Категорія витрат'!$B$17,'Категорія витрат'!$A$17,IF(I15='Категорія витрат'!$B$18,'Категорія витрат'!$A$18,IF(I15='Категорія витрат'!$B$19,'Категорія витрат'!$A$19,IF(I15='Категорія витрат'!$B$20,'Категорія витрат'!$A$20,IF(I15='Категорія витрат'!$B$21,'Категорія витрат'!$A$21,IF(I15='Категорія витрат'!$B$22,'Категорія витрат'!$A$22,IF(I15='Категорія витрат'!$B$23,'Категорія витрат'!$A$23,IF(I15='Категорія витрат'!$B$24,'Категорія витрат'!$A$24,IF(I15='Категорія витрат'!$B$25,'Категорія витрат'!$A$25,IF(I15='Категорія витрат'!$B$26,'Категорія витрат'!$A$26,IF(I15='Категорія витрат'!$B$27,'Категорія витрат'!$A$27,IF(I15='Категорія витрат'!$B$28,'Категорія витрат'!$A$28,IF(I15='Категорія витрат'!$B$29,'Категорія витрат'!$A$29,IF(I15='Категорія витрат'!$B$30,'Категорія витрат'!$A$30,"")))))))))))))))))))))))))))))</f>
        <v/>
      </c>
      <c r="I15" s="318"/>
      <c r="J15" s="319"/>
      <c r="K15" s="339"/>
      <c r="L15" s="87">
        <f t="shared" si="24"/>
        <v>0</v>
      </c>
      <c r="M15" s="327"/>
      <c r="N15" s="329"/>
      <c r="O15" s="328"/>
      <c r="P15" s="159">
        <f>IF(J15='Категорія витрат'!$F$2,ROUND('Додаток 3._Бюджет детальний ПР'!O15*0.3676,2),IF(J15='Категорія витрат'!$F$3,ROUND('Додаток 3._Бюджет детальний ПР'!O15*0.347,2),IF(J15='Категорія витрат'!$F$4,ROUND('Додаток 3._Бюджет детальний ПР'!O15*0.347,2),IF(J15='Категорія витрат'!$F$7,ROUND('Додаток 3._Бюджет детальний ПР'!O15*0.0841,2),0))))</f>
        <v>0</v>
      </c>
      <c r="Q15" s="153">
        <f t="shared" si="25"/>
        <v>0</v>
      </c>
      <c r="R15" s="330"/>
      <c r="S15" s="330"/>
      <c r="T15" s="330"/>
      <c r="U15" s="330"/>
      <c r="V15" s="330"/>
      <c r="W15" s="330"/>
      <c r="X15" s="330"/>
      <c r="Y15" s="330"/>
      <c r="Z15" s="330"/>
      <c r="AA15" s="330"/>
      <c r="AB15" s="330"/>
      <c r="AC15" s="330"/>
      <c r="AD15" s="48">
        <f t="shared" si="0"/>
        <v>0</v>
      </c>
      <c r="AE15" s="48">
        <f t="shared" si="1"/>
        <v>0</v>
      </c>
      <c r="AF15" s="48">
        <f t="shared" si="2"/>
        <v>0</v>
      </c>
      <c r="AG15" s="48">
        <f t="shared" si="3"/>
        <v>0</v>
      </c>
      <c r="AH15" s="48">
        <f t="shared" si="4"/>
        <v>0</v>
      </c>
      <c r="AI15" s="48">
        <f t="shared" si="5"/>
        <v>0</v>
      </c>
      <c r="AJ15" s="48">
        <f t="shared" si="6"/>
        <v>0</v>
      </c>
      <c r="AK15" s="48">
        <f t="shared" si="7"/>
        <v>0</v>
      </c>
      <c r="AL15" s="181"/>
      <c r="AM15" s="181"/>
      <c r="AN15" s="77"/>
      <c r="AO15" s="339"/>
      <c r="AP15" s="87">
        <f t="shared" si="26"/>
        <v>0</v>
      </c>
      <c r="AQ15" s="328"/>
      <c r="AR15" s="329"/>
      <c r="AS15" s="328"/>
      <c r="AT15" s="159">
        <f>IF(J15='Категорія витрат'!$F$2,ROUND('Додаток 3._Бюджет детальний ПР'!AS15*0.3676,2),IF(J15='Категорія витрат'!$F$3,ROUND('Додаток 3._Бюджет детальний ПР'!AS15*0.347,2),IF(J15='Категорія витрат'!$F$4,ROUND('Додаток 3._Бюджет детальний ПР'!AS15*0.347,2),IF(J15='Категорія витрат'!$F$7,ROUND('Додаток 3._Бюджет детальний ПР'!AS15*0.0841,2),0))))</f>
        <v>0</v>
      </c>
      <c r="AU15" s="153">
        <f t="shared" si="27"/>
        <v>0</v>
      </c>
      <c r="AV15" s="330"/>
      <c r="AW15" s="330"/>
      <c r="AX15" s="330"/>
      <c r="AY15" s="330"/>
      <c r="AZ15" s="330"/>
      <c r="BA15" s="330"/>
      <c r="BB15" s="330"/>
      <c r="BC15" s="330"/>
      <c r="BD15" s="330"/>
      <c r="BE15" s="330"/>
      <c r="BF15" s="330"/>
      <c r="BG15" s="330"/>
      <c r="BH15" s="48">
        <f t="shared" si="8"/>
        <v>0</v>
      </c>
      <c r="BI15" s="48">
        <f t="shared" si="9"/>
        <v>0</v>
      </c>
      <c r="BJ15" s="48">
        <f t="shared" si="10"/>
        <v>0</v>
      </c>
      <c r="BK15" s="48">
        <f t="shared" si="11"/>
        <v>0</v>
      </c>
      <c r="BL15" s="48">
        <f t="shared" si="12"/>
        <v>0</v>
      </c>
      <c r="BM15" s="48">
        <f t="shared" si="13"/>
        <v>0</v>
      </c>
      <c r="BN15" s="48">
        <f t="shared" si="14"/>
        <v>0</v>
      </c>
      <c r="BO15" s="48">
        <f t="shared" si="15"/>
        <v>0</v>
      </c>
      <c r="BP15" s="181"/>
      <c r="BQ15" s="181"/>
      <c r="BR15" s="191"/>
      <c r="BS15" s="339"/>
      <c r="BT15" s="87">
        <f t="shared" si="28"/>
        <v>0</v>
      </c>
      <c r="BU15" s="327"/>
      <c r="BV15" s="329"/>
      <c r="BW15" s="328"/>
      <c r="BX15" s="159">
        <f>IF(J15='Категорія витрат'!$F$2,ROUND('Додаток 3._Бюджет детальний ПР'!BW15*0.3676,2),IF(J15='Категорія витрат'!$F$3,ROUND('Додаток 3._Бюджет детальний ПР'!BW15*0.347,2),IF(J15='Категорія витрат'!$F$4,ROUND('Додаток 3._Бюджет детальний ПР'!BW15*0.347,2),IF(J15='Категорія витрат'!$F$7,ROUND('Додаток 3._Бюджет детальний ПР'!BW15*0.0841,2),0))))</f>
        <v>0</v>
      </c>
      <c r="BY15" s="153">
        <f t="shared" si="29"/>
        <v>0</v>
      </c>
      <c r="BZ15" s="330"/>
      <c r="CA15" s="330"/>
      <c r="CB15" s="330"/>
      <c r="CC15" s="330"/>
      <c r="CD15" s="330"/>
      <c r="CE15" s="330"/>
      <c r="CF15" s="330"/>
      <c r="CG15" s="330"/>
      <c r="CH15" s="330"/>
      <c r="CI15" s="330"/>
      <c r="CJ15" s="330"/>
      <c r="CK15" s="330"/>
      <c r="CL15" s="48">
        <f t="shared" si="16"/>
        <v>0</v>
      </c>
      <c r="CM15" s="48">
        <f t="shared" si="17"/>
        <v>0</v>
      </c>
      <c r="CN15" s="48">
        <f t="shared" si="18"/>
        <v>0</v>
      </c>
      <c r="CO15" s="48">
        <f t="shared" si="19"/>
        <v>0</v>
      </c>
      <c r="CP15" s="48">
        <f t="shared" si="20"/>
        <v>0</v>
      </c>
      <c r="CQ15" s="48">
        <f t="shared" si="21"/>
        <v>0</v>
      </c>
      <c r="CR15" s="48">
        <f t="shared" si="22"/>
        <v>0</v>
      </c>
      <c r="CS15" s="48">
        <f t="shared" si="23"/>
        <v>0</v>
      </c>
      <c r="CT15" s="181"/>
      <c r="CU15" s="181"/>
    </row>
    <row r="16" spans="1:99" ht="31.5" x14ac:dyDescent="0.15">
      <c r="A16" s="58">
        <v>12</v>
      </c>
      <c r="B16" s="58" t="str">
        <f>IF(D16='Напрямки конкурса'!$L$2,'Напрямки конкурса'!$B$2,IF(D16='Напрямки конкурса'!$L$3,'Напрямки конкурса'!$B$3,IF(D16='Напрямки конкурса'!$L$4,'Напрямки конкурса'!$B$4,IF(D16='Напрямки конкурса'!$L$5,'Напрямки конкурса'!$B$5,IF(D16='Напрямки конкурса'!$L$6,'Напрямки конкурса'!$B$6,IF(D16='Напрямки конкурса'!$L$7,'Напрямки конкурса'!$B$7,IF(D16='Напрямки конкурса'!$L$8,'Напрямки конкурса'!$B$8,IF(D16='Напрямки конкурса'!$L$9,'Напрямки конкурса'!$B$9,IF(D16='Напрямки конкурса'!$L$10,'Напрямки конкурса'!$B$10,IF(D16='Напрямки конкурса'!$L$11,'Напрямки конкурса'!$B$11,IF(D16='Напрямки конкурса'!$L$12,'Напрямки конкурса'!$B$12,IF(D16='Напрямки конкурса'!$L$13,'Напрямки конкурса'!$B$13,IF(D16='Напрямки конкурса'!$L$14,'Напрямки конкурса'!$B$14,IF(D16='Напрямки конкурса'!$L$15,'Напрямки конкурса'!$B$15,IF(D16='Напрямки конкурса'!$L$16,'Напрямки конкурса'!$B$16,IF(D16='Напрямки конкурса'!$L$17,'Напрямки конкурса'!$B$17,IF(D16='Напрямки конкурса'!$L$18,'Напрямки конкурса'!$B$18,IF(D16='Напрямки конкурса'!$L$19,'Напрямки конкурса'!$B$19,IF(D16='Напрямки конкурса'!$L$20,'Напрямки конкурса'!$B$20,IF(D16='Напрямки конкурса'!$L$21,'Напрямки конкурса'!$B$21,IF(D16='Напрямки конкурса'!$L$22,'Напрямки конкурса'!$B$22,IF(D16='Напрямки конкурса'!$L$23,'Напрямки конкурса'!$B$23,IF(D16='Напрямки конкурса'!$L$24,'Напрямки конкурса'!$B$24,IF(D16='Напрямки конкурса'!$L$25,'Напрямки конкурса'!$B$25,IF(D16='Напрямки конкурса'!$L$26,'Напрямки конкурса'!$B$26,IF(D16='Напрямки конкурса'!$L$27,'Напрямки конкурса'!$B$27,IF(D16='Напрямки конкурса'!$L$28,'Напрямки конкурса'!$B$28,"")))))))))))))))))))))))))))</f>
        <v>Мережа</v>
      </c>
      <c r="C16" s="59" t="str">
        <f>IF(D16='Напрямки конкурса'!$L$2,'Напрямки конкурса'!$K$2,IF(D16='Напрямки конкурса'!$L$3,'Напрямки конкурса'!$K$3,IF(D16='Напрямки конкурса'!$L$4,'Напрямки конкурса'!$K$4,IF(D16='Напрямки конкурса'!$L$5,'Напрямки конкурса'!$K$5,IF(D16='Напрямки конкурса'!$L$6,'Напрямки конкурса'!$K$6,IF(D16='Напрямки конкурса'!$L$7,'Напрямки конкурса'!$K$7,IF(D16='Напрямки конкурса'!$L$8,'Напрямки конкурса'!$K$8,IF(D16='Напрямки конкурса'!$L$9,'Напрямки конкурса'!$K$9,IF(D16='Напрямки конкурса'!$L$10,'Напрямки конкурса'!$K$10,IF(D16='Напрямки конкурса'!$L$11,'Напрямки конкурса'!$K$11,IF(D16='Напрямки конкурса'!$L$12,'Напрямки конкурса'!$K$12,IF(D16='Напрямки конкурса'!$L$13,'Напрямки конкурса'!$K$13,IF(D16='Напрямки конкурса'!$L$14,'Напрямки конкурса'!$K$14,IF(D16='Напрямки конкурса'!$L$15,'Напрямки конкурса'!$K$15,IF(D16='Напрямки конкурса'!$L$16,'Напрямки конкурса'!$K$16,IF(D16='Напрямки конкурса'!$L$17,'Напрямки конкурса'!$K$17,IF(D16='Напрямки конкурса'!$L$18,'Напрямки конкурса'!$K$18,IF(D16='Напрямки конкурса'!$L$19,'Напрямки конкурса'!$K$19,IF(D16='Напрямки конкурса'!$L$20,'Напрямки конкурса'!$K$20,IF(D16='Напрямки конкурса'!$L$21,'Напрямки конкурса'!$K$21,IF(D16='Напрямки конкурса'!$L$22,'Напрямки конкурса'!$K$22,IF(D16='Напрямки конкурса'!$L$23,'Напрямки конкурса'!$K$23,IF(D16='Напрямки конкурса'!$L$24,'Напрямки конкурса'!$K$24,IF(D16='Напрямки конкурса'!$L$25,'Напрямки конкурса'!$K$25,IF(D16='Напрямки конкурса'!$L$26,'Напрямки конкурса'!$K$26,IF(D16='Напрямки конкурса'!$L$27,'Напрямки конкурса'!$K$27,IF(D16='Напрямки конкурса'!$L$28,'Напрямки конкурса'!$K$28,"")))))))))))))))))))))))))))</f>
        <v>18М. Забезпечення моніторингу лікування ВІЛ-інфікованих осіб</v>
      </c>
      <c r="D16" s="317" t="s">
        <v>497</v>
      </c>
      <c r="E16" s="385"/>
      <c r="F16" s="341"/>
      <c r="G16" s="328"/>
      <c r="H16" s="150" t="str">
        <f>IF(I16='Категорія витрат'!$B$2,'Категорія витрат'!$A$2,IF(I16='Категорія витрат'!$B$3,'Категорія витрат'!$A$3,IF(I16='Категорія витрат'!$B$4,'Категорія витрат'!$A$4,IF(I16='Категорія витрат'!$B$5,'Категорія витрат'!$A$5,IF(I16='Категорія витрат'!$B$6,'Категорія витрат'!$A$6,IF(I16='Категорія витрат'!$B$7,'Категорія витрат'!$A$7,IF(I16='Категорія витрат'!$B$8,'Категорія витрат'!$A$8,IF(I16='Категорія витрат'!$B$9,'Категорія витрат'!$A$9,IF(I16='Категорія витрат'!$B$10,'Категорія витрат'!$A$10,IF(I16='Категорія витрат'!$B$11,'Категорія витрат'!$A$11,IF(I16='Категорія витрат'!$B$12,'Категорія витрат'!$A$12,IF(I16='Категорія витрат'!$B$13,'Категорія витрат'!$A$13,IF(I16='Категорія витрат'!$B$14,'Категорія витрат'!$A$14,IF(I16='Категорія витрат'!$B$15,'Категорія витрат'!$A$15,IF(I16='Категорія витрат'!$B$16,'Категорія витрат'!$A$16,IF(I16='Категорія витрат'!$B$17,'Категорія витрат'!$A$17,IF(I16='Категорія витрат'!$B$18,'Категорія витрат'!$A$18,IF(I16='Категорія витрат'!$B$19,'Категорія витрат'!$A$19,IF(I16='Категорія витрат'!$B$20,'Категорія витрат'!$A$20,IF(I16='Категорія витрат'!$B$21,'Категорія витрат'!$A$21,IF(I16='Категорія витрат'!$B$22,'Категорія витрат'!$A$22,IF(I16='Категорія витрат'!$B$23,'Категорія витрат'!$A$23,IF(I16='Категорія витрат'!$B$24,'Категорія витрат'!$A$24,IF(I16='Категорія витрат'!$B$25,'Категорія витрат'!$A$25,IF(I16='Категорія витрат'!$B$26,'Категорія витрат'!$A$26,IF(I16='Категорія витрат'!$B$27,'Категорія витрат'!$A$27,IF(I16='Категорія витрат'!$B$28,'Категорія витрат'!$A$28,IF(I16='Категорія витрат'!$B$29,'Категорія витрат'!$A$29,IF(I16='Категорія витрат'!$B$30,'Категорія витрат'!$A$30,"")))))))))))))))))))))))))))))</f>
        <v/>
      </c>
      <c r="I16" s="318"/>
      <c r="J16" s="319"/>
      <c r="K16" s="339"/>
      <c r="L16" s="87">
        <f t="shared" si="24"/>
        <v>0</v>
      </c>
      <c r="M16" s="327"/>
      <c r="N16" s="329"/>
      <c r="O16" s="328"/>
      <c r="P16" s="159">
        <f>IF(J16='Категорія витрат'!$F$2,ROUND('Додаток 3._Бюджет детальний ПР'!O16*0.3676,2),IF(J16='Категорія витрат'!$F$3,ROUND('Додаток 3._Бюджет детальний ПР'!O16*0.347,2),IF(J16='Категорія витрат'!$F$4,ROUND('Додаток 3._Бюджет детальний ПР'!O16*0.347,2),IF(J16='Категорія витрат'!$F$7,ROUND('Додаток 3._Бюджет детальний ПР'!O16*0.0841,2),0))))</f>
        <v>0</v>
      </c>
      <c r="Q16" s="153">
        <f t="shared" si="25"/>
        <v>0</v>
      </c>
      <c r="R16" s="330"/>
      <c r="S16" s="330"/>
      <c r="T16" s="330"/>
      <c r="U16" s="330"/>
      <c r="V16" s="330"/>
      <c r="W16" s="330"/>
      <c r="X16" s="330"/>
      <c r="Y16" s="330"/>
      <c r="Z16" s="330"/>
      <c r="AA16" s="330"/>
      <c r="AB16" s="330"/>
      <c r="AC16" s="330"/>
      <c r="AD16" s="48">
        <f t="shared" si="0"/>
        <v>0</v>
      </c>
      <c r="AE16" s="48">
        <f t="shared" si="1"/>
        <v>0</v>
      </c>
      <c r="AF16" s="48">
        <f t="shared" si="2"/>
        <v>0</v>
      </c>
      <c r="AG16" s="48">
        <f t="shared" si="3"/>
        <v>0</v>
      </c>
      <c r="AH16" s="48">
        <f t="shared" si="4"/>
        <v>0</v>
      </c>
      <c r="AI16" s="48">
        <f t="shared" si="5"/>
        <v>0</v>
      </c>
      <c r="AJ16" s="48">
        <f t="shared" si="6"/>
        <v>0</v>
      </c>
      <c r="AK16" s="48">
        <f t="shared" si="7"/>
        <v>0</v>
      </c>
      <c r="AL16" s="181"/>
      <c r="AM16" s="181"/>
      <c r="AN16" s="77"/>
      <c r="AO16" s="339"/>
      <c r="AP16" s="87">
        <f t="shared" si="26"/>
        <v>0</v>
      </c>
      <c r="AQ16" s="328"/>
      <c r="AR16" s="329"/>
      <c r="AS16" s="328"/>
      <c r="AT16" s="159">
        <f>IF(J16='Категорія витрат'!$F$2,ROUND('Додаток 3._Бюджет детальний ПР'!AS16*0.3676,2),IF(J16='Категорія витрат'!$F$3,ROUND('Додаток 3._Бюджет детальний ПР'!AS16*0.347,2),IF(J16='Категорія витрат'!$F$4,ROUND('Додаток 3._Бюджет детальний ПР'!AS16*0.347,2),IF(J16='Категорія витрат'!$F$7,ROUND('Додаток 3._Бюджет детальний ПР'!AS16*0.0841,2),0))))</f>
        <v>0</v>
      </c>
      <c r="AU16" s="153">
        <f t="shared" si="27"/>
        <v>0</v>
      </c>
      <c r="AV16" s="330"/>
      <c r="AW16" s="330"/>
      <c r="AX16" s="330"/>
      <c r="AY16" s="330"/>
      <c r="AZ16" s="330"/>
      <c r="BA16" s="330"/>
      <c r="BB16" s="330"/>
      <c r="BC16" s="330"/>
      <c r="BD16" s="330"/>
      <c r="BE16" s="330"/>
      <c r="BF16" s="330"/>
      <c r="BG16" s="330"/>
      <c r="BH16" s="48">
        <f t="shared" si="8"/>
        <v>0</v>
      </c>
      <c r="BI16" s="48">
        <f t="shared" si="9"/>
        <v>0</v>
      </c>
      <c r="BJ16" s="48">
        <f t="shared" si="10"/>
        <v>0</v>
      </c>
      <c r="BK16" s="48">
        <f t="shared" si="11"/>
        <v>0</v>
      </c>
      <c r="BL16" s="48">
        <f t="shared" si="12"/>
        <v>0</v>
      </c>
      <c r="BM16" s="48">
        <f t="shared" si="13"/>
        <v>0</v>
      </c>
      <c r="BN16" s="48">
        <f t="shared" si="14"/>
        <v>0</v>
      </c>
      <c r="BO16" s="48">
        <f t="shared" si="15"/>
        <v>0</v>
      </c>
      <c r="BP16" s="181"/>
      <c r="BQ16" s="181"/>
      <c r="BR16" s="191"/>
      <c r="BS16" s="339"/>
      <c r="BT16" s="87">
        <f t="shared" si="28"/>
        <v>0</v>
      </c>
      <c r="BU16" s="327"/>
      <c r="BV16" s="329"/>
      <c r="BW16" s="328"/>
      <c r="BX16" s="159">
        <f>IF(J16='Категорія витрат'!$F$2,ROUND('Додаток 3._Бюджет детальний ПР'!BW16*0.3676,2),IF(J16='Категорія витрат'!$F$3,ROUND('Додаток 3._Бюджет детальний ПР'!BW16*0.347,2),IF(J16='Категорія витрат'!$F$4,ROUND('Додаток 3._Бюджет детальний ПР'!BW16*0.347,2),IF(J16='Категорія витрат'!$F$7,ROUND('Додаток 3._Бюджет детальний ПР'!BW16*0.0841,2),0))))</f>
        <v>0</v>
      </c>
      <c r="BY16" s="153">
        <f t="shared" si="29"/>
        <v>0</v>
      </c>
      <c r="BZ16" s="330"/>
      <c r="CA16" s="330"/>
      <c r="CB16" s="330"/>
      <c r="CC16" s="330"/>
      <c r="CD16" s="330"/>
      <c r="CE16" s="330"/>
      <c r="CF16" s="330"/>
      <c r="CG16" s="330"/>
      <c r="CH16" s="330"/>
      <c r="CI16" s="330"/>
      <c r="CJ16" s="330"/>
      <c r="CK16" s="330"/>
      <c r="CL16" s="48">
        <f t="shared" si="16"/>
        <v>0</v>
      </c>
      <c r="CM16" s="48">
        <f t="shared" si="17"/>
        <v>0</v>
      </c>
      <c r="CN16" s="48">
        <f t="shared" si="18"/>
        <v>0</v>
      </c>
      <c r="CO16" s="48">
        <f t="shared" si="19"/>
        <v>0</v>
      </c>
      <c r="CP16" s="48">
        <f t="shared" si="20"/>
        <v>0</v>
      </c>
      <c r="CQ16" s="48">
        <f t="shared" si="21"/>
        <v>0</v>
      </c>
      <c r="CR16" s="48">
        <f t="shared" si="22"/>
        <v>0</v>
      </c>
      <c r="CS16" s="48">
        <f t="shared" si="23"/>
        <v>0</v>
      </c>
      <c r="CT16" s="181"/>
      <c r="CU16" s="181"/>
    </row>
    <row r="17" spans="1:99" ht="31.5" x14ac:dyDescent="0.15">
      <c r="A17" s="58">
        <v>13</v>
      </c>
      <c r="B17" s="58" t="str">
        <f>IF(D17='Напрямки конкурса'!$L$2,'Напрямки конкурса'!$B$2,IF(D17='Напрямки конкурса'!$L$3,'Напрямки конкурса'!$B$3,IF(D17='Напрямки конкурса'!$L$4,'Напрямки конкурса'!$B$4,IF(D17='Напрямки конкурса'!$L$5,'Напрямки конкурса'!$B$5,IF(D17='Напрямки конкурса'!$L$6,'Напрямки конкурса'!$B$6,IF(D17='Напрямки конкурса'!$L$7,'Напрямки конкурса'!$B$7,IF(D17='Напрямки конкурса'!$L$8,'Напрямки конкурса'!$B$8,IF(D17='Напрямки конкурса'!$L$9,'Напрямки конкурса'!$B$9,IF(D17='Напрямки конкурса'!$L$10,'Напрямки конкурса'!$B$10,IF(D17='Напрямки конкурса'!$L$11,'Напрямки конкурса'!$B$11,IF(D17='Напрямки конкурса'!$L$12,'Напрямки конкурса'!$B$12,IF(D17='Напрямки конкурса'!$L$13,'Напрямки конкурса'!$B$13,IF(D17='Напрямки конкурса'!$L$14,'Напрямки конкурса'!$B$14,IF(D17='Напрямки конкурса'!$L$15,'Напрямки конкурса'!$B$15,IF(D17='Напрямки конкурса'!$L$16,'Напрямки конкурса'!$B$16,IF(D17='Напрямки конкурса'!$L$17,'Напрямки конкурса'!$B$17,IF(D17='Напрямки конкурса'!$L$18,'Напрямки конкурса'!$B$18,IF(D17='Напрямки конкурса'!$L$19,'Напрямки конкурса'!$B$19,IF(D17='Напрямки конкурса'!$L$20,'Напрямки конкурса'!$B$20,IF(D17='Напрямки конкурса'!$L$21,'Напрямки конкурса'!$B$21,IF(D17='Напрямки конкурса'!$L$22,'Напрямки конкурса'!$B$22,IF(D17='Напрямки конкурса'!$L$23,'Напрямки конкурса'!$B$23,IF(D17='Напрямки конкурса'!$L$24,'Напрямки конкурса'!$B$24,IF(D17='Напрямки конкурса'!$L$25,'Напрямки конкурса'!$B$25,IF(D17='Напрямки конкурса'!$L$26,'Напрямки конкурса'!$B$26,IF(D17='Напрямки конкурса'!$L$27,'Напрямки конкурса'!$B$27,IF(D17='Напрямки конкурса'!$L$28,'Напрямки конкурса'!$B$28,"")))))))))))))))))))))))))))</f>
        <v>Мережа</v>
      </c>
      <c r="C17" s="59" t="str">
        <f>IF(D17='Напрямки конкурса'!$L$2,'Напрямки конкурса'!$K$2,IF(D17='Напрямки конкурса'!$L$3,'Напрямки конкурса'!$K$3,IF(D17='Напрямки конкурса'!$L$4,'Напрямки конкурса'!$K$4,IF(D17='Напрямки конкурса'!$L$5,'Напрямки конкурса'!$K$5,IF(D17='Напрямки конкурса'!$L$6,'Напрямки конкурса'!$K$6,IF(D17='Напрямки конкурса'!$L$7,'Напрямки конкурса'!$K$7,IF(D17='Напрямки конкурса'!$L$8,'Напрямки конкурса'!$K$8,IF(D17='Напрямки конкурса'!$L$9,'Напрямки конкурса'!$K$9,IF(D17='Напрямки конкурса'!$L$10,'Напрямки конкурса'!$K$10,IF(D17='Напрямки конкурса'!$L$11,'Напрямки конкурса'!$K$11,IF(D17='Напрямки конкурса'!$L$12,'Напрямки конкурса'!$K$12,IF(D17='Напрямки конкурса'!$L$13,'Напрямки конкурса'!$K$13,IF(D17='Напрямки конкурса'!$L$14,'Напрямки конкурса'!$K$14,IF(D17='Напрямки конкурса'!$L$15,'Напрямки конкурса'!$K$15,IF(D17='Напрямки конкурса'!$L$16,'Напрямки конкурса'!$K$16,IF(D17='Напрямки конкурса'!$L$17,'Напрямки конкурса'!$K$17,IF(D17='Напрямки конкурса'!$L$18,'Напрямки конкурса'!$K$18,IF(D17='Напрямки конкурса'!$L$19,'Напрямки конкурса'!$K$19,IF(D17='Напрямки конкурса'!$L$20,'Напрямки конкурса'!$K$20,IF(D17='Напрямки конкурса'!$L$21,'Напрямки конкурса'!$K$21,IF(D17='Напрямки конкурса'!$L$22,'Напрямки конкурса'!$K$22,IF(D17='Напрямки конкурса'!$L$23,'Напрямки конкурса'!$K$23,IF(D17='Напрямки конкурса'!$L$24,'Напрямки конкурса'!$K$24,IF(D17='Напрямки конкурса'!$L$25,'Напрямки конкурса'!$K$25,IF(D17='Напрямки конкурса'!$L$26,'Напрямки конкурса'!$K$26,IF(D17='Напрямки конкурса'!$L$27,'Напрямки конкурса'!$K$27,IF(D17='Напрямки конкурса'!$L$28,'Напрямки конкурса'!$K$28,"")))))))))))))))))))))))))))</f>
        <v>18М. Забезпечення моніторингу лікування ВІЛ-інфікованих осіб</v>
      </c>
      <c r="D17" s="317" t="s">
        <v>497</v>
      </c>
      <c r="E17" s="385"/>
      <c r="F17" s="341"/>
      <c r="G17" s="328"/>
      <c r="H17" s="150" t="str">
        <f>IF(I17='Категорія витрат'!$B$2,'Категорія витрат'!$A$2,IF(I17='Категорія витрат'!$B$3,'Категорія витрат'!$A$3,IF(I17='Категорія витрат'!$B$4,'Категорія витрат'!$A$4,IF(I17='Категорія витрат'!$B$5,'Категорія витрат'!$A$5,IF(I17='Категорія витрат'!$B$6,'Категорія витрат'!$A$6,IF(I17='Категорія витрат'!$B$7,'Категорія витрат'!$A$7,IF(I17='Категорія витрат'!$B$8,'Категорія витрат'!$A$8,IF(I17='Категорія витрат'!$B$9,'Категорія витрат'!$A$9,IF(I17='Категорія витрат'!$B$10,'Категорія витрат'!$A$10,IF(I17='Категорія витрат'!$B$11,'Категорія витрат'!$A$11,IF(I17='Категорія витрат'!$B$12,'Категорія витрат'!$A$12,IF(I17='Категорія витрат'!$B$13,'Категорія витрат'!$A$13,IF(I17='Категорія витрат'!$B$14,'Категорія витрат'!$A$14,IF(I17='Категорія витрат'!$B$15,'Категорія витрат'!$A$15,IF(I17='Категорія витрат'!$B$16,'Категорія витрат'!$A$16,IF(I17='Категорія витрат'!$B$17,'Категорія витрат'!$A$17,IF(I17='Категорія витрат'!$B$18,'Категорія витрат'!$A$18,IF(I17='Категорія витрат'!$B$19,'Категорія витрат'!$A$19,IF(I17='Категорія витрат'!$B$20,'Категорія витрат'!$A$20,IF(I17='Категорія витрат'!$B$21,'Категорія витрат'!$A$21,IF(I17='Категорія витрат'!$B$22,'Категорія витрат'!$A$22,IF(I17='Категорія витрат'!$B$23,'Категорія витрат'!$A$23,IF(I17='Категорія витрат'!$B$24,'Категорія витрат'!$A$24,IF(I17='Категорія витрат'!$B$25,'Категорія витрат'!$A$25,IF(I17='Категорія витрат'!$B$26,'Категорія витрат'!$A$26,IF(I17='Категорія витрат'!$B$27,'Категорія витрат'!$A$27,IF(I17='Категорія витрат'!$B$28,'Категорія витрат'!$A$28,IF(I17='Категорія витрат'!$B$29,'Категорія витрат'!$A$29,IF(I17='Категорія витрат'!$B$30,'Категорія витрат'!$A$30,"")))))))))))))))))))))))))))))</f>
        <v/>
      </c>
      <c r="I17" s="318"/>
      <c r="J17" s="319"/>
      <c r="K17" s="339"/>
      <c r="L17" s="87">
        <f t="shared" si="24"/>
        <v>0</v>
      </c>
      <c r="M17" s="327"/>
      <c r="N17" s="329"/>
      <c r="O17" s="328"/>
      <c r="P17" s="159">
        <f>IF(J17='Категорія витрат'!$F$2,ROUND('Додаток 3._Бюджет детальний ПР'!O17*0.3676,2),IF(J17='Категорія витрат'!$F$3,ROUND('Додаток 3._Бюджет детальний ПР'!O17*0.347,2),IF(J17='Категорія витрат'!$F$4,ROUND('Додаток 3._Бюджет детальний ПР'!O17*0.347,2),IF(J17='Категорія витрат'!$F$7,ROUND('Додаток 3._Бюджет детальний ПР'!O17*0.0841,2),0))))</f>
        <v>0</v>
      </c>
      <c r="Q17" s="153">
        <f t="shared" si="25"/>
        <v>0</v>
      </c>
      <c r="R17" s="330"/>
      <c r="S17" s="330"/>
      <c r="T17" s="330"/>
      <c r="U17" s="330"/>
      <c r="V17" s="330"/>
      <c r="W17" s="330"/>
      <c r="X17" s="330"/>
      <c r="Y17" s="330"/>
      <c r="Z17" s="330"/>
      <c r="AA17" s="330"/>
      <c r="AB17" s="330"/>
      <c r="AC17" s="330"/>
      <c r="AD17" s="48">
        <f t="shared" si="0"/>
        <v>0</v>
      </c>
      <c r="AE17" s="48">
        <f t="shared" si="1"/>
        <v>0</v>
      </c>
      <c r="AF17" s="48">
        <f t="shared" si="2"/>
        <v>0</v>
      </c>
      <c r="AG17" s="48">
        <f t="shared" si="3"/>
        <v>0</v>
      </c>
      <c r="AH17" s="48">
        <f t="shared" si="4"/>
        <v>0</v>
      </c>
      <c r="AI17" s="48">
        <f t="shared" si="5"/>
        <v>0</v>
      </c>
      <c r="AJ17" s="48">
        <f t="shared" si="6"/>
        <v>0</v>
      </c>
      <c r="AK17" s="48">
        <f t="shared" si="7"/>
        <v>0</v>
      </c>
      <c r="AL17" s="181"/>
      <c r="AM17" s="181"/>
      <c r="AN17" s="77"/>
      <c r="AO17" s="339"/>
      <c r="AP17" s="87">
        <f t="shared" si="26"/>
        <v>0</v>
      </c>
      <c r="AQ17" s="328"/>
      <c r="AR17" s="329"/>
      <c r="AS17" s="328"/>
      <c r="AT17" s="159">
        <f>IF(J17='Категорія витрат'!$F$2,ROUND('Додаток 3._Бюджет детальний ПР'!AS17*0.3676,2),IF(J17='Категорія витрат'!$F$3,ROUND('Додаток 3._Бюджет детальний ПР'!AS17*0.347,2),IF(J17='Категорія витрат'!$F$4,ROUND('Додаток 3._Бюджет детальний ПР'!AS17*0.347,2),IF(J17='Категорія витрат'!$F$7,ROUND('Додаток 3._Бюджет детальний ПР'!AS17*0.0841,2),0))))</f>
        <v>0</v>
      </c>
      <c r="AU17" s="153">
        <f t="shared" si="27"/>
        <v>0</v>
      </c>
      <c r="AV17" s="330"/>
      <c r="AW17" s="330"/>
      <c r="AX17" s="330"/>
      <c r="AY17" s="330"/>
      <c r="AZ17" s="330"/>
      <c r="BA17" s="330"/>
      <c r="BB17" s="330"/>
      <c r="BC17" s="330"/>
      <c r="BD17" s="330"/>
      <c r="BE17" s="330"/>
      <c r="BF17" s="330"/>
      <c r="BG17" s="330"/>
      <c r="BH17" s="48">
        <f t="shared" si="8"/>
        <v>0</v>
      </c>
      <c r="BI17" s="48">
        <f t="shared" si="9"/>
        <v>0</v>
      </c>
      <c r="BJ17" s="48">
        <f t="shared" si="10"/>
        <v>0</v>
      </c>
      <c r="BK17" s="48">
        <f t="shared" si="11"/>
        <v>0</v>
      </c>
      <c r="BL17" s="48">
        <f t="shared" si="12"/>
        <v>0</v>
      </c>
      <c r="BM17" s="48">
        <f t="shared" si="13"/>
        <v>0</v>
      </c>
      <c r="BN17" s="48">
        <f t="shared" si="14"/>
        <v>0</v>
      </c>
      <c r="BO17" s="48">
        <f t="shared" si="15"/>
        <v>0</v>
      </c>
      <c r="BP17" s="181"/>
      <c r="BQ17" s="181"/>
      <c r="BR17" s="191"/>
      <c r="BS17" s="339"/>
      <c r="BT17" s="87">
        <f t="shared" si="28"/>
        <v>0</v>
      </c>
      <c r="BU17" s="327"/>
      <c r="BV17" s="329"/>
      <c r="BW17" s="328"/>
      <c r="BX17" s="159">
        <f>IF(J17='Категорія витрат'!$F$2,ROUND('Додаток 3._Бюджет детальний ПР'!BW17*0.3676,2),IF(J17='Категорія витрат'!$F$3,ROUND('Додаток 3._Бюджет детальний ПР'!BW17*0.347,2),IF(J17='Категорія витрат'!$F$4,ROUND('Додаток 3._Бюджет детальний ПР'!BW17*0.347,2),IF(J17='Категорія витрат'!$F$7,ROUND('Додаток 3._Бюджет детальний ПР'!BW17*0.0841,2),0))))</f>
        <v>0</v>
      </c>
      <c r="BY17" s="153">
        <f t="shared" si="29"/>
        <v>0</v>
      </c>
      <c r="BZ17" s="330"/>
      <c r="CA17" s="330"/>
      <c r="CB17" s="330"/>
      <c r="CC17" s="330"/>
      <c r="CD17" s="330"/>
      <c r="CE17" s="330"/>
      <c r="CF17" s="330"/>
      <c r="CG17" s="330"/>
      <c r="CH17" s="330"/>
      <c r="CI17" s="330"/>
      <c r="CJ17" s="330"/>
      <c r="CK17" s="330"/>
      <c r="CL17" s="48">
        <f t="shared" si="16"/>
        <v>0</v>
      </c>
      <c r="CM17" s="48">
        <f t="shared" si="17"/>
        <v>0</v>
      </c>
      <c r="CN17" s="48">
        <f t="shared" si="18"/>
        <v>0</v>
      </c>
      <c r="CO17" s="48">
        <f t="shared" si="19"/>
        <v>0</v>
      </c>
      <c r="CP17" s="48">
        <f t="shared" si="20"/>
        <v>0</v>
      </c>
      <c r="CQ17" s="48">
        <f t="shared" si="21"/>
        <v>0</v>
      </c>
      <c r="CR17" s="48">
        <f t="shared" si="22"/>
        <v>0</v>
      </c>
      <c r="CS17" s="48">
        <f t="shared" si="23"/>
        <v>0</v>
      </c>
      <c r="CT17" s="181"/>
      <c r="CU17" s="181"/>
    </row>
    <row r="18" spans="1:99" ht="31.5" x14ac:dyDescent="0.15">
      <c r="A18" s="58">
        <v>14</v>
      </c>
      <c r="B18" s="58" t="str">
        <f>IF(D18='Напрямки конкурса'!$L$2,'Напрямки конкурса'!$B$2,IF(D18='Напрямки конкурса'!$L$3,'Напрямки конкурса'!$B$3,IF(D18='Напрямки конкурса'!$L$4,'Напрямки конкурса'!$B$4,IF(D18='Напрямки конкурса'!$L$5,'Напрямки конкурса'!$B$5,IF(D18='Напрямки конкурса'!$L$6,'Напрямки конкурса'!$B$6,IF(D18='Напрямки конкурса'!$L$7,'Напрямки конкурса'!$B$7,IF(D18='Напрямки конкурса'!$L$8,'Напрямки конкурса'!$B$8,IF(D18='Напрямки конкурса'!$L$9,'Напрямки конкурса'!$B$9,IF(D18='Напрямки конкурса'!$L$10,'Напрямки конкурса'!$B$10,IF(D18='Напрямки конкурса'!$L$11,'Напрямки конкурса'!$B$11,IF(D18='Напрямки конкурса'!$L$12,'Напрямки конкурса'!$B$12,IF(D18='Напрямки конкурса'!$L$13,'Напрямки конкурса'!$B$13,IF(D18='Напрямки конкурса'!$L$14,'Напрямки конкурса'!$B$14,IF(D18='Напрямки конкурса'!$L$15,'Напрямки конкурса'!$B$15,IF(D18='Напрямки конкурса'!$L$16,'Напрямки конкурса'!$B$16,IF(D18='Напрямки конкурса'!$L$17,'Напрямки конкурса'!$B$17,IF(D18='Напрямки конкурса'!$L$18,'Напрямки конкурса'!$B$18,IF(D18='Напрямки конкурса'!$L$19,'Напрямки конкурса'!$B$19,IF(D18='Напрямки конкурса'!$L$20,'Напрямки конкурса'!$B$20,IF(D18='Напрямки конкурса'!$L$21,'Напрямки конкурса'!$B$21,IF(D18='Напрямки конкурса'!$L$22,'Напрямки конкурса'!$B$22,IF(D18='Напрямки конкурса'!$L$23,'Напрямки конкурса'!$B$23,IF(D18='Напрямки конкурса'!$L$24,'Напрямки конкурса'!$B$24,IF(D18='Напрямки конкурса'!$L$25,'Напрямки конкурса'!$B$25,IF(D18='Напрямки конкурса'!$L$26,'Напрямки конкурса'!$B$26,IF(D18='Напрямки конкурса'!$L$27,'Напрямки конкурса'!$B$27,IF(D18='Напрямки конкурса'!$L$28,'Напрямки конкурса'!$B$28,"")))))))))))))))))))))))))))</f>
        <v>Мережа</v>
      </c>
      <c r="C18" s="59" t="str">
        <f>IF(D18='Напрямки конкурса'!$L$2,'Напрямки конкурса'!$K$2,IF(D18='Напрямки конкурса'!$L$3,'Напрямки конкурса'!$K$3,IF(D18='Напрямки конкурса'!$L$4,'Напрямки конкурса'!$K$4,IF(D18='Напрямки конкурса'!$L$5,'Напрямки конкурса'!$K$5,IF(D18='Напрямки конкурса'!$L$6,'Напрямки конкурса'!$K$6,IF(D18='Напрямки конкурса'!$L$7,'Напрямки конкурса'!$K$7,IF(D18='Напрямки конкурса'!$L$8,'Напрямки конкурса'!$K$8,IF(D18='Напрямки конкурса'!$L$9,'Напрямки конкурса'!$K$9,IF(D18='Напрямки конкурса'!$L$10,'Напрямки конкурса'!$K$10,IF(D18='Напрямки конкурса'!$L$11,'Напрямки конкурса'!$K$11,IF(D18='Напрямки конкурса'!$L$12,'Напрямки конкурса'!$K$12,IF(D18='Напрямки конкурса'!$L$13,'Напрямки конкурса'!$K$13,IF(D18='Напрямки конкурса'!$L$14,'Напрямки конкурса'!$K$14,IF(D18='Напрямки конкурса'!$L$15,'Напрямки конкурса'!$K$15,IF(D18='Напрямки конкурса'!$L$16,'Напрямки конкурса'!$K$16,IF(D18='Напрямки конкурса'!$L$17,'Напрямки конкурса'!$K$17,IF(D18='Напрямки конкурса'!$L$18,'Напрямки конкурса'!$K$18,IF(D18='Напрямки конкурса'!$L$19,'Напрямки конкурса'!$K$19,IF(D18='Напрямки конкурса'!$L$20,'Напрямки конкурса'!$K$20,IF(D18='Напрямки конкурса'!$L$21,'Напрямки конкурса'!$K$21,IF(D18='Напрямки конкурса'!$L$22,'Напрямки конкурса'!$K$22,IF(D18='Напрямки конкурса'!$L$23,'Напрямки конкурса'!$K$23,IF(D18='Напрямки конкурса'!$L$24,'Напрямки конкурса'!$K$24,IF(D18='Напрямки конкурса'!$L$25,'Напрямки конкурса'!$K$25,IF(D18='Напрямки конкурса'!$L$26,'Напрямки конкурса'!$K$26,IF(D18='Напрямки конкурса'!$L$27,'Напрямки конкурса'!$K$27,IF(D18='Напрямки конкурса'!$L$28,'Напрямки конкурса'!$K$28,"")))))))))))))))))))))))))))</f>
        <v>18М. Забезпечення моніторингу лікування ВІЛ-інфікованих осіб</v>
      </c>
      <c r="D18" s="317" t="s">
        <v>497</v>
      </c>
      <c r="E18" s="385"/>
      <c r="F18" s="341"/>
      <c r="G18" s="328"/>
      <c r="H18" s="150" t="str">
        <f>IF(I18='Категорія витрат'!$B$2,'Категорія витрат'!$A$2,IF(I18='Категорія витрат'!$B$3,'Категорія витрат'!$A$3,IF(I18='Категорія витрат'!$B$4,'Категорія витрат'!$A$4,IF(I18='Категорія витрат'!$B$5,'Категорія витрат'!$A$5,IF(I18='Категорія витрат'!$B$6,'Категорія витрат'!$A$6,IF(I18='Категорія витрат'!$B$7,'Категорія витрат'!$A$7,IF(I18='Категорія витрат'!$B$8,'Категорія витрат'!$A$8,IF(I18='Категорія витрат'!$B$9,'Категорія витрат'!$A$9,IF(I18='Категорія витрат'!$B$10,'Категорія витрат'!$A$10,IF(I18='Категорія витрат'!$B$11,'Категорія витрат'!$A$11,IF(I18='Категорія витрат'!$B$12,'Категорія витрат'!$A$12,IF(I18='Категорія витрат'!$B$13,'Категорія витрат'!$A$13,IF(I18='Категорія витрат'!$B$14,'Категорія витрат'!$A$14,IF(I18='Категорія витрат'!$B$15,'Категорія витрат'!$A$15,IF(I18='Категорія витрат'!$B$16,'Категорія витрат'!$A$16,IF(I18='Категорія витрат'!$B$17,'Категорія витрат'!$A$17,IF(I18='Категорія витрат'!$B$18,'Категорія витрат'!$A$18,IF(I18='Категорія витрат'!$B$19,'Категорія витрат'!$A$19,IF(I18='Категорія витрат'!$B$20,'Категорія витрат'!$A$20,IF(I18='Категорія витрат'!$B$21,'Категорія витрат'!$A$21,IF(I18='Категорія витрат'!$B$22,'Категорія витрат'!$A$22,IF(I18='Категорія витрат'!$B$23,'Категорія витрат'!$A$23,IF(I18='Категорія витрат'!$B$24,'Категорія витрат'!$A$24,IF(I18='Категорія витрат'!$B$25,'Категорія витрат'!$A$25,IF(I18='Категорія витрат'!$B$26,'Категорія витрат'!$A$26,IF(I18='Категорія витрат'!$B$27,'Категорія витрат'!$A$27,IF(I18='Категорія витрат'!$B$28,'Категорія витрат'!$A$28,IF(I18='Категорія витрат'!$B$29,'Категорія витрат'!$A$29,IF(I18='Категорія витрат'!$B$30,'Категорія витрат'!$A$30,"")))))))))))))))))))))))))))))</f>
        <v/>
      </c>
      <c r="I18" s="318"/>
      <c r="J18" s="319"/>
      <c r="K18" s="339"/>
      <c r="L18" s="87">
        <f t="shared" si="24"/>
        <v>0</v>
      </c>
      <c r="M18" s="327"/>
      <c r="N18" s="329"/>
      <c r="O18" s="328"/>
      <c r="P18" s="159">
        <f>IF(J18='Категорія витрат'!$F$2,ROUND('Додаток 3._Бюджет детальний ПР'!O18*0.3676,2),IF(J18='Категорія витрат'!$F$3,ROUND('Додаток 3._Бюджет детальний ПР'!O18*0.347,2),IF(J18='Категорія витрат'!$F$4,ROUND('Додаток 3._Бюджет детальний ПР'!O18*0.347,2),IF(J18='Категорія витрат'!$F$7,ROUND('Додаток 3._Бюджет детальний ПР'!O18*0.0841,2),0))))</f>
        <v>0</v>
      </c>
      <c r="Q18" s="153">
        <f t="shared" si="25"/>
        <v>0</v>
      </c>
      <c r="R18" s="330"/>
      <c r="S18" s="330"/>
      <c r="T18" s="330"/>
      <c r="U18" s="330"/>
      <c r="V18" s="330"/>
      <c r="W18" s="330"/>
      <c r="X18" s="330"/>
      <c r="Y18" s="330"/>
      <c r="Z18" s="330"/>
      <c r="AA18" s="330"/>
      <c r="AB18" s="330"/>
      <c r="AC18" s="330"/>
      <c r="AD18" s="48">
        <f t="shared" si="0"/>
        <v>0</v>
      </c>
      <c r="AE18" s="48">
        <f t="shared" si="1"/>
        <v>0</v>
      </c>
      <c r="AF18" s="48">
        <f t="shared" si="2"/>
        <v>0</v>
      </c>
      <c r="AG18" s="48">
        <f t="shared" si="3"/>
        <v>0</v>
      </c>
      <c r="AH18" s="48">
        <f t="shared" si="4"/>
        <v>0</v>
      </c>
      <c r="AI18" s="48">
        <f t="shared" si="5"/>
        <v>0</v>
      </c>
      <c r="AJ18" s="48">
        <f t="shared" si="6"/>
        <v>0</v>
      </c>
      <c r="AK18" s="48">
        <f t="shared" si="7"/>
        <v>0</v>
      </c>
      <c r="AL18" s="181"/>
      <c r="AM18" s="181"/>
      <c r="AN18" s="77"/>
      <c r="AO18" s="339"/>
      <c r="AP18" s="87">
        <f t="shared" si="26"/>
        <v>0</v>
      </c>
      <c r="AQ18" s="328"/>
      <c r="AR18" s="329"/>
      <c r="AS18" s="328"/>
      <c r="AT18" s="159">
        <f>IF(J18='Категорія витрат'!$F$2,ROUND('Додаток 3._Бюджет детальний ПР'!AS18*0.3676,2),IF(J18='Категорія витрат'!$F$3,ROUND('Додаток 3._Бюджет детальний ПР'!AS18*0.347,2),IF(J18='Категорія витрат'!$F$4,ROUND('Додаток 3._Бюджет детальний ПР'!AS18*0.347,2),IF(J18='Категорія витрат'!$F$7,ROUND('Додаток 3._Бюджет детальний ПР'!AS18*0.0841,2),0))))</f>
        <v>0</v>
      </c>
      <c r="AU18" s="153">
        <f t="shared" si="27"/>
        <v>0</v>
      </c>
      <c r="AV18" s="330"/>
      <c r="AW18" s="330"/>
      <c r="AX18" s="330"/>
      <c r="AY18" s="330"/>
      <c r="AZ18" s="330"/>
      <c r="BA18" s="330"/>
      <c r="BB18" s="330"/>
      <c r="BC18" s="330"/>
      <c r="BD18" s="330"/>
      <c r="BE18" s="330"/>
      <c r="BF18" s="330"/>
      <c r="BG18" s="330"/>
      <c r="BH18" s="48">
        <f t="shared" si="8"/>
        <v>0</v>
      </c>
      <c r="BI18" s="48">
        <f t="shared" si="9"/>
        <v>0</v>
      </c>
      <c r="BJ18" s="48">
        <f t="shared" si="10"/>
        <v>0</v>
      </c>
      <c r="BK18" s="48">
        <f t="shared" si="11"/>
        <v>0</v>
      </c>
      <c r="BL18" s="48">
        <f t="shared" si="12"/>
        <v>0</v>
      </c>
      <c r="BM18" s="48">
        <f t="shared" si="13"/>
        <v>0</v>
      </c>
      <c r="BN18" s="48">
        <f t="shared" si="14"/>
        <v>0</v>
      </c>
      <c r="BO18" s="48">
        <f t="shared" si="15"/>
        <v>0</v>
      </c>
      <c r="BP18" s="181"/>
      <c r="BQ18" s="181"/>
      <c r="BR18" s="191"/>
      <c r="BS18" s="339"/>
      <c r="BT18" s="87">
        <f t="shared" si="28"/>
        <v>0</v>
      </c>
      <c r="BU18" s="327"/>
      <c r="BV18" s="329"/>
      <c r="BW18" s="328"/>
      <c r="BX18" s="159">
        <f>IF(J18='Категорія витрат'!$F$2,ROUND('Додаток 3._Бюджет детальний ПР'!BW18*0.3676,2),IF(J18='Категорія витрат'!$F$3,ROUND('Додаток 3._Бюджет детальний ПР'!BW18*0.347,2),IF(J18='Категорія витрат'!$F$4,ROUND('Додаток 3._Бюджет детальний ПР'!BW18*0.347,2),IF(J18='Категорія витрат'!$F$7,ROUND('Додаток 3._Бюджет детальний ПР'!BW18*0.0841,2),0))))</f>
        <v>0</v>
      </c>
      <c r="BY18" s="153">
        <f t="shared" si="29"/>
        <v>0</v>
      </c>
      <c r="BZ18" s="330"/>
      <c r="CA18" s="330"/>
      <c r="CB18" s="330"/>
      <c r="CC18" s="330"/>
      <c r="CD18" s="330"/>
      <c r="CE18" s="330"/>
      <c r="CF18" s="330"/>
      <c r="CG18" s="330"/>
      <c r="CH18" s="330"/>
      <c r="CI18" s="330"/>
      <c r="CJ18" s="330"/>
      <c r="CK18" s="330"/>
      <c r="CL18" s="48">
        <f t="shared" si="16"/>
        <v>0</v>
      </c>
      <c r="CM18" s="48">
        <f t="shared" si="17"/>
        <v>0</v>
      </c>
      <c r="CN18" s="48">
        <f t="shared" si="18"/>
        <v>0</v>
      </c>
      <c r="CO18" s="48">
        <f t="shared" si="19"/>
        <v>0</v>
      </c>
      <c r="CP18" s="48">
        <f t="shared" si="20"/>
        <v>0</v>
      </c>
      <c r="CQ18" s="48">
        <f t="shared" si="21"/>
        <v>0</v>
      </c>
      <c r="CR18" s="48">
        <f t="shared" si="22"/>
        <v>0</v>
      </c>
      <c r="CS18" s="48">
        <f t="shared" si="23"/>
        <v>0</v>
      </c>
      <c r="CT18" s="181"/>
      <c r="CU18" s="181"/>
    </row>
    <row r="19" spans="1:99" ht="31.5" x14ac:dyDescent="0.15">
      <c r="A19" s="58">
        <v>15</v>
      </c>
      <c r="B19" s="58" t="str">
        <f>IF(D19='Напрямки конкурса'!$L$2,'Напрямки конкурса'!$B$2,IF(D19='Напрямки конкурса'!$L$3,'Напрямки конкурса'!$B$3,IF(D19='Напрямки конкурса'!$L$4,'Напрямки конкурса'!$B$4,IF(D19='Напрямки конкурса'!$L$5,'Напрямки конкурса'!$B$5,IF(D19='Напрямки конкурса'!$L$6,'Напрямки конкурса'!$B$6,IF(D19='Напрямки конкурса'!$L$7,'Напрямки конкурса'!$B$7,IF(D19='Напрямки конкурса'!$L$8,'Напрямки конкурса'!$B$8,IF(D19='Напрямки конкурса'!$L$9,'Напрямки конкурса'!$B$9,IF(D19='Напрямки конкурса'!$L$10,'Напрямки конкурса'!$B$10,IF(D19='Напрямки конкурса'!$L$11,'Напрямки конкурса'!$B$11,IF(D19='Напрямки конкурса'!$L$12,'Напрямки конкурса'!$B$12,IF(D19='Напрямки конкурса'!$L$13,'Напрямки конкурса'!$B$13,IF(D19='Напрямки конкурса'!$L$14,'Напрямки конкурса'!$B$14,IF(D19='Напрямки конкурса'!$L$15,'Напрямки конкурса'!$B$15,IF(D19='Напрямки конкурса'!$L$16,'Напрямки конкурса'!$B$16,IF(D19='Напрямки конкурса'!$L$17,'Напрямки конкурса'!$B$17,IF(D19='Напрямки конкурса'!$L$18,'Напрямки конкурса'!$B$18,IF(D19='Напрямки конкурса'!$L$19,'Напрямки конкурса'!$B$19,IF(D19='Напрямки конкурса'!$L$20,'Напрямки конкурса'!$B$20,IF(D19='Напрямки конкурса'!$L$21,'Напрямки конкурса'!$B$21,IF(D19='Напрямки конкурса'!$L$22,'Напрямки конкурса'!$B$22,IF(D19='Напрямки конкурса'!$L$23,'Напрямки конкурса'!$B$23,IF(D19='Напрямки конкурса'!$L$24,'Напрямки конкурса'!$B$24,IF(D19='Напрямки конкурса'!$L$25,'Напрямки конкурса'!$B$25,IF(D19='Напрямки конкурса'!$L$26,'Напрямки конкурса'!$B$26,IF(D19='Напрямки конкурса'!$L$27,'Напрямки конкурса'!$B$27,IF(D19='Напрямки конкурса'!$L$28,'Напрямки конкурса'!$B$28,"")))))))))))))))))))))))))))</f>
        <v>Мережа</v>
      </c>
      <c r="C19" s="59" t="str">
        <f>IF(D19='Напрямки конкурса'!$L$2,'Напрямки конкурса'!$K$2,IF(D19='Напрямки конкурса'!$L$3,'Напрямки конкурса'!$K$3,IF(D19='Напрямки конкурса'!$L$4,'Напрямки конкурса'!$K$4,IF(D19='Напрямки конкурса'!$L$5,'Напрямки конкурса'!$K$5,IF(D19='Напрямки конкурса'!$L$6,'Напрямки конкурса'!$K$6,IF(D19='Напрямки конкурса'!$L$7,'Напрямки конкурса'!$K$7,IF(D19='Напрямки конкурса'!$L$8,'Напрямки конкурса'!$K$8,IF(D19='Напрямки конкурса'!$L$9,'Напрямки конкурса'!$K$9,IF(D19='Напрямки конкурса'!$L$10,'Напрямки конкурса'!$K$10,IF(D19='Напрямки конкурса'!$L$11,'Напрямки конкурса'!$K$11,IF(D19='Напрямки конкурса'!$L$12,'Напрямки конкурса'!$K$12,IF(D19='Напрямки конкурса'!$L$13,'Напрямки конкурса'!$K$13,IF(D19='Напрямки конкурса'!$L$14,'Напрямки конкурса'!$K$14,IF(D19='Напрямки конкурса'!$L$15,'Напрямки конкурса'!$K$15,IF(D19='Напрямки конкурса'!$L$16,'Напрямки конкурса'!$K$16,IF(D19='Напрямки конкурса'!$L$17,'Напрямки конкурса'!$K$17,IF(D19='Напрямки конкурса'!$L$18,'Напрямки конкурса'!$K$18,IF(D19='Напрямки конкурса'!$L$19,'Напрямки конкурса'!$K$19,IF(D19='Напрямки конкурса'!$L$20,'Напрямки конкурса'!$K$20,IF(D19='Напрямки конкурса'!$L$21,'Напрямки конкурса'!$K$21,IF(D19='Напрямки конкурса'!$L$22,'Напрямки конкурса'!$K$22,IF(D19='Напрямки конкурса'!$L$23,'Напрямки конкурса'!$K$23,IF(D19='Напрямки конкурса'!$L$24,'Напрямки конкурса'!$K$24,IF(D19='Напрямки конкурса'!$L$25,'Напрямки конкурса'!$K$25,IF(D19='Напрямки конкурса'!$L$26,'Напрямки конкурса'!$K$26,IF(D19='Напрямки конкурса'!$L$27,'Напрямки конкурса'!$K$27,IF(D19='Напрямки конкурса'!$L$28,'Напрямки конкурса'!$K$28,"")))))))))))))))))))))))))))</f>
        <v>18М. Забезпечення моніторингу лікування ВІЛ-інфікованих осіб</v>
      </c>
      <c r="D19" s="317" t="s">
        <v>497</v>
      </c>
      <c r="E19" s="385"/>
      <c r="F19" s="341"/>
      <c r="G19" s="328"/>
      <c r="H19" s="150" t="str">
        <f>IF(I19='Категорія витрат'!$B$2,'Категорія витрат'!$A$2,IF(I19='Категорія витрат'!$B$3,'Категорія витрат'!$A$3,IF(I19='Категорія витрат'!$B$4,'Категорія витрат'!$A$4,IF(I19='Категорія витрат'!$B$5,'Категорія витрат'!$A$5,IF(I19='Категорія витрат'!$B$6,'Категорія витрат'!$A$6,IF(I19='Категорія витрат'!$B$7,'Категорія витрат'!$A$7,IF(I19='Категорія витрат'!$B$8,'Категорія витрат'!$A$8,IF(I19='Категорія витрат'!$B$9,'Категорія витрат'!$A$9,IF(I19='Категорія витрат'!$B$10,'Категорія витрат'!$A$10,IF(I19='Категорія витрат'!$B$11,'Категорія витрат'!$A$11,IF(I19='Категорія витрат'!$B$12,'Категорія витрат'!$A$12,IF(I19='Категорія витрат'!$B$13,'Категорія витрат'!$A$13,IF(I19='Категорія витрат'!$B$14,'Категорія витрат'!$A$14,IF(I19='Категорія витрат'!$B$15,'Категорія витрат'!$A$15,IF(I19='Категорія витрат'!$B$16,'Категорія витрат'!$A$16,IF(I19='Категорія витрат'!$B$17,'Категорія витрат'!$A$17,IF(I19='Категорія витрат'!$B$18,'Категорія витрат'!$A$18,IF(I19='Категорія витрат'!$B$19,'Категорія витрат'!$A$19,IF(I19='Категорія витрат'!$B$20,'Категорія витрат'!$A$20,IF(I19='Категорія витрат'!$B$21,'Категорія витрат'!$A$21,IF(I19='Категорія витрат'!$B$22,'Категорія витрат'!$A$22,IF(I19='Категорія витрат'!$B$23,'Категорія витрат'!$A$23,IF(I19='Категорія витрат'!$B$24,'Категорія витрат'!$A$24,IF(I19='Категорія витрат'!$B$25,'Категорія витрат'!$A$25,IF(I19='Категорія витрат'!$B$26,'Категорія витрат'!$A$26,IF(I19='Категорія витрат'!$B$27,'Категорія витрат'!$A$27,IF(I19='Категорія витрат'!$B$28,'Категорія витрат'!$A$28,IF(I19='Категорія витрат'!$B$29,'Категорія витрат'!$A$29,IF(I19='Категорія витрат'!$B$30,'Категорія витрат'!$A$30,"")))))))))))))))))))))))))))))</f>
        <v/>
      </c>
      <c r="I19" s="318"/>
      <c r="J19" s="319"/>
      <c r="K19" s="339"/>
      <c r="L19" s="87">
        <f t="shared" si="24"/>
        <v>0</v>
      </c>
      <c r="M19" s="327"/>
      <c r="N19" s="329"/>
      <c r="O19" s="328"/>
      <c r="P19" s="159">
        <f>IF(J19='Категорія витрат'!$F$2,ROUND('Додаток 3._Бюджет детальний ПР'!O19*0.3676,2),IF(J19='Категорія витрат'!$F$3,ROUND('Додаток 3._Бюджет детальний ПР'!O19*0.347,2),IF(J19='Категорія витрат'!$F$4,ROUND('Додаток 3._Бюджет детальний ПР'!O19*0.347,2),IF(J19='Категорія витрат'!$F$7,ROUND('Додаток 3._Бюджет детальний ПР'!O19*0.0841,2),0))))</f>
        <v>0</v>
      </c>
      <c r="Q19" s="153">
        <f t="shared" si="25"/>
        <v>0</v>
      </c>
      <c r="R19" s="330"/>
      <c r="S19" s="330"/>
      <c r="T19" s="330"/>
      <c r="U19" s="330"/>
      <c r="V19" s="330"/>
      <c r="W19" s="330"/>
      <c r="X19" s="330"/>
      <c r="Y19" s="330"/>
      <c r="Z19" s="330"/>
      <c r="AA19" s="330"/>
      <c r="AB19" s="330"/>
      <c r="AC19" s="330"/>
      <c r="AD19" s="48">
        <f t="shared" si="0"/>
        <v>0</v>
      </c>
      <c r="AE19" s="48">
        <f t="shared" si="1"/>
        <v>0</v>
      </c>
      <c r="AF19" s="48">
        <f t="shared" si="2"/>
        <v>0</v>
      </c>
      <c r="AG19" s="48">
        <f t="shared" si="3"/>
        <v>0</v>
      </c>
      <c r="AH19" s="48">
        <f t="shared" si="4"/>
        <v>0</v>
      </c>
      <c r="AI19" s="48">
        <f t="shared" si="5"/>
        <v>0</v>
      </c>
      <c r="AJ19" s="48">
        <f t="shared" si="6"/>
        <v>0</v>
      </c>
      <c r="AK19" s="48">
        <f t="shared" si="7"/>
        <v>0</v>
      </c>
      <c r="AL19" s="181"/>
      <c r="AM19" s="181"/>
      <c r="AN19" s="77"/>
      <c r="AO19" s="339"/>
      <c r="AP19" s="87">
        <f t="shared" si="26"/>
        <v>0</v>
      </c>
      <c r="AQ19" s="328"/>
      <c r="AR19" s="329"/>
      <c r="AS19" s="328"/>
      <c r="AT19" s="159">
        <f>IF(J19='Категорія витрат'!$F$2,ROUND('Додаток 3._Бюджет детальний ПР'!AS19*0.3676,2),IF(J19='Категорія витрат'!$F$3,ROUND('Додаток 3._Бюджет детальний ПР'!AS19*0.347,2),IF(J19='Категорія витрат'!$F$4,ROUND('Додаток 3._Бюджет детальний ПР'!AS19*0.347,2),IF(J19='Категорія витрат'!$F$7,ROUND('Додаток 3._Бюджет детальний ПР'!AS19*0.0841,2),0))))</f>
        <v>0</v>
      </c>
      <c r="AU19" s="153">
        <f t="shared" si="27"/>
        <v>0</v>
      </c>
      <c r="AV19" s="330"/>
      <c r="AW19" s="330"/>
      <c r="AX19" s="330"/>
      <c r="AY19" s="330"/>
      <c r="AZ19" s="330"/>
      <c r="BA19" s="330"/>
      <c r="BB19" s="330"/>
      <c r="BC19" s="330"/>
      <c r="BD19" s="330"/>
      <c r="BE19" s="330"/>
      <c r="BF19" s="330"/>
      <c r="BG19" s="330"/>
      <c r="BH19" s="48">
        <f t="shared" si="8"/>
        <v>0</v>
      </c>
      <c r="BI19" s="48">
        <f t="shared" si="9"/>
        <v>0</v>
      </c>
      <c r="BJ19" s="48">
        <f t="shared" si="10"/>
        <v>0</v>
      </c>
      <c r="BK19" s="48">
        <f t="shared" si="11"/>
        <v>0</v>
      </c>
      <c r="BL19" s="48">
        <f t="shared" si="12"/>
        <v>0</v>
      </c>
      <c r="BM19" s="48">
        <f t="shared" si="13"/>
        <v>0</v>
      </c>
      <c r="BN19" s="48">
        <f t="shared" si="14"/>
        <v>0</v>
      </c>
      <c r="BO19" s="48">
        <f t="shared" si="15"/>
        <v>0</v>
      </c>
      <c r="BP19" s="181"/>
      <c r="BQ19" s="181"/>
      <c r="BR19" s="191"/>
      <c r="BS19" s="339"/>
      <c r="BT19" s="87">
        <f t="shared" si="28"/>
        <v>0</v>
      </c>
      <c r="BU19" s="327"/>
      <c r="BV19" s="329"/>
      <c r="BW19" s="328"/>
      <c r="BX19" s="159">
        <f>IF(J19='Категорія витрат'!$F$2,ROUND('Додаток 3._Бюджет детальний ПР'!BW19*0.3676,2),IF(J19='Категорія витрат'!$F$3,ROUND('Додаток 3._Бюджет детальний ПР'!BW19*0.347,2),IF(J19='Категорія витрат'!$F$4,ROUND('Додаток 3._Бюджет детальний ПР'!BW19*0.347,2),IF(J19='Категорія витрат'!$F$7,ROUND('Додаток 3._Бюджет детальний ПР'!BW19*0.0841,2),0))))</f>
        <v>0</v>
      </c>
      <c r="BY19" s="153">
        <f t="shared" si="29"/>
        <v>0</v>
      </c>
      <c r="BZ19" s="330"/>
      <c r="CA19" s="330"/>
      <c r="CB19" s="330"/>
      <c r="CC19" s="330"/>
      <c r="CD19" s="330"/>
      <c r="CE19" s="330"/>
      <c r="CF19" s="330"/>
      <c r="CG19" s="330"/>
      <c r="CH19" s="330"/>
      <c r="CI19" s="330"/>
      <c r="CJ19" s="330"/>
      <c r="CK19" s="330"/>
      <c r="CL19" s="48">
        <f t="shared" si="16"/>
        <v>0</v>
      </c>
      <c r="CM19" s="48">
        <f t="shared" si="17"/>
        <v>0</v>
      </c>
      <c r="CN19" s="48">
        <f t="shared" si="18"/>
        <v>0</v>
      </c>
      <c r="CO19" s="48">
        <f t="shared" si="19"/>
        <v>0</v>
      </c>
      <c r="CP19" s="48">
        <f t="shared" si="20"/>
        <v>0</v>
      </c>
      <c r="CQ19" s="48">
        <f t="shared" si="21"/>
        <v>0</v>
      </c>
      <c r="CR19" s="48">
        <f t="shared" si="22"/>
        <v>0</v>
      </c>
      <c r="CS19" s="48">
        <f t="shared" si="23"/>
        <v>0</v>
      </c>
      <c r="CT19" s="181"/>
      <c r="CU19" s="181"/>
    </row>
    <row r="20" spans="1:99" ht="31.5" x14ac:dyDescent="0.15">
      <c r="A20" s="58">
        <v>16</v>
      </c>
      <c r="B20" s="58" t="str">
        <f>IF(D20='Напрямки конкурса'!$L$2,'Напрямки конкурса'!$B$2,IF(D20='Напрямки конкурса'!$L$3,'Напрямки конкурса'!$B$3,IF(D20='Напрямки конкурса'!$L$4,'Напрямки конкурса'!$B$4,IF(D20='Напрямки конкурса'!$L$5,'Напрямки конкурса'!$B$5,IF(D20='Напрямки конкурса'!$L$6,'Напрямки конкурса'!$B$6,IF(D20='Напрямки конкурса'!$L$7,'Напрямки конкурса'!$B$7,IF(D20='Напрямки конкурса'!$L$8,'Напрямки конкурса'!$B$8,IF(D20='Напрямки конкурса'!$L$9,'Напрямки конкурса'!$B$9,IF(D20='Напрямки конкурса'!$L$10,'Напрямки конкурса'!$B$10,IF(D20='Напрямки конкурса'!$L$11,'Напрямки конкурса'!$B$11,IF(D20='Напрямки конкурса'!$L$12,'Напрямки конкурса'!$B$12,IF(D20='Напрямки конкурса'!$L$13,'Напрямки конкурса'!$B$13,IF(D20='Напрямки конкурса'!$L$14,'Напрямки конкурса'!$B$14,IF(D20='Напрямки конкурса'!$L$15,'Напрямки конкурса'!$B$15,IF(D20='Напрямки конкурса'!$L$16,'Напрямки конкурса'!$B$16,IF(D20='Напрямки конкурса'!$L$17,'Напрямки конкурса'!$B$17,IF(D20='Напрямки конкурса'!$L$18,'Напрямки конкурса'!$B$18,IF(D20='Напрямки конкурса'!$L$19,'Напрямки конкурса'!$B$19,IF(D20='Напрямки конкурса'!$L$20,'Напрямки конкурса'!$B$20,IF(D20='Напрямки конкурса'!$L$21,'Напрямки конкурса'!$B$21,IF(D20='Напрямки конкурса'!$L$22,'Напрямки конкурса'!$B$22,IF(D20='Напрямки конкурса'!$L$23,'Напрямки конкурса'!$B$23,IF(D20='Напрямки конкурса'!$L$24,'Напрямки конкурса'!$B$24,IF(D20='Напрямки конкурса'!$L$25,'Напрямки конкурса'!$B$25,IF(D20='Напрямки конкурса'!$L$26,'Напрямки конкурса'!$B$26,IF(D20='Напрямки конкурса'!$L$27,'Напрямки конкурса'!$B$27,IF(D20='Напрямки конкурса'!$L$28,'Напрямки конкурса'!$B$28,"")))))))))))))))))))))))))))</f>
        <v>Мережа</v>
      </c>
      <c r="C20" s="59" t="str">
        <f>IF(D20='Напрямки конкурса'!$L$2,'Напрямки конкурса'!$K$2,IF(D20='Напрямки конкурса'!$L$3,'Напрямки конкурса'!$K$3,IF(D20='Напрямки конкурса'!$L$4,'Напрямки конкурса'!$K$4,IF(D20='Напрямки конкурса'!$L$5,'Напрямки конкурса'!$K$5,IF(D20='Напрямки конкурса'!$L$6,'Напрямки конкурса'!$K$6,IF(D20='Напрямки конкурса'!$L$7,'Напрямки конкурса'!$K$7,IF(D20='Напрямки конкурса'!$L$8,'Напрямки конкурса'!$K$8,IF(D20='Напрямки конкурса'!$L$9,'Напрямки конкурса'!$K$9,IF(D20='Напрямки конкурса'!$L$10,'Напрямки конкурса'!$K$10,IF(D20='Напрямки конкурса'!$L$11,'Напрямки конкурса'!$K$11,IF(D20='Напрямки конкурса'!$L$12,'Напрямки конкурса'!$K$12,IF(D20='Напрямки конкурса'!$L$13,'Напрямки конкурса'!$K$13,IF(D20='Напрямки конкурса'!$L$14,'Напрямки конкурса'!$K$14,IF(D20='Напрямки конкурса'!$L$15,'Напрямки конкурса'!$K$15,IF(D20='Напрямки конкурса'!$L$16,'Напрямки конкурса'!$K$16,IF(D20='Напрямки конкурса'!$L$17,'Напрямки конкурса'!$K$17,IF(D20='Напрямки конкурса'!$L$18,'Напрямки конкурса'!$K$18,IF(D20='Напрямки конкурса'!$L$19,'Напрямки конкурса'!$K$19,IF(D20='Напрямки конкурса'!$L$20,'Напрямки конкурса'!$K$20,IF(D20='Напрямки конкурса'!$L$21,'Напрямки конкурса'!$K$21,IF(D20='Напрямки конкурса'!$L$22,'Напрямки конкурса'!$K$22,IF(D20='Напрямки конкурса'!$L$23,'Напрямки конкурса'!$K$23,IF(D20='Напрямки конкурса'!$L$24,'Напрямки конкурса'!$K$24,IF(D20='Напрямки конкурса'!$L$25,'Напрямки конкурса'!$K$25,IF(D20='Напрямки конкурса'!$L$26,'Напрямки конкурса'!$K$26,IF(D20='Напрямки конкурса'!$L$27,'Напрямки конкурса'!$K$27,IF(D20='Напрямки конкурса'!$L$28,'Напрямки конкурса'!$K$28,"")))))))))))))))))))))))))))</f>
        <v>18М. Забезпечення моніторингу лікування ВІЛ-інфікованих осіб</v>
      </c>
      <c r="D20" s="317" t="s">
        <v>497</v>
      </c>
      <c r="E20" s="387"/>
      <c r="F20" s="342"/>
      <c r="G20" s="328"/>
      <c r="H20" s="150" t="str">
        <f>IF(I20='Категорія витрат'!$B$2,'Категорія витрат'!$A$2,IF(I20='Категорія витрат'!$B$3,'Категорія витрат'!$A$3,IF(I20='Категорія витрат'!$B$4,'Категорія витрат'!$A$4,IF(I20='Категорія витрат'!$B$5,'Категорія витрат'!$A$5,IF(I20='Категорія витрат'!$B$6,'Категорія витрат'!$A$6,IF(I20='Категорія витрат'!$B$7,'Категорія витрат'!$A$7,IF(I20='Категорія витрат'!$B$8,'Категорія витрат'!$A$8,IF(I20='Категорія витрат'!$B$9,'Категорія витрат'!$A$9,IF(I20='Категорія витрат'!$B$10,'Категорія витрат'!$A$10,IF(I20='Категорія витрат'!$B$11,'Категорія витрат'!$A$11,IF(I20='Категорія витрат'!$B$12,'Категорія витрат'!$A$12,IF(I20='Категорія витрат'!$B$13,'Категорія витрат'!$A$13,IF(I20='Категорія витрат'!$B$14,'Категорія витрат'!$A$14,IF(I20='Категорія витрат'!$B$15,'Категорія витрат'!$A$15,IF(I20='Категорія витрат'!$B$16,'Категорія витрат'!$A$16,IF(I20='Категорія витрат'!$B$17,'Категорія витрат'!$A$17,IF(I20='Категорія витрат'!$B$18,'Категорія витрат'!$A$18,IF(I20='Категорія витрат'!$B$19,'Категорія витрат'!$A$19,IF(I20='Категорія витрат'!$B$20,'Категорія витрат'!$A$20,IF(I20='Категорія витрат'!$B$21,'Категорія витрат'!$A$21,IF(I20='Категорія витрат'!$B$22,'Категорія витрат'!$A$22,IF(I20='Категорія витрат'!$B$23,'Категорія витрат'!$A$23,IF(I20='Категорія витрат'!$B$24,'Категорія витрат'!$A$24,IF(I20='Категорія витрат'!$B$25,'Категорія витрат'!$A$25,IF(I20='Категорія витрат'!$B$26,'Категорія витрат'!$A$26,IF(I20='Категорія витрат'!$B$27,'Категорія витрат'!$A$27,IF(I20='Категорія витрат'!$B$28,'Категорія витрат'!$A$28,IF(I20='Категорія витрат'!$B$29,'Категорія витрат'!$A$29,IF(I20='Категорія витрат'!$B$30,'Категорія витрат'!$A$30,"")))))))))))))))))))))))))))))</f>
        <v/>
      </c>
      <c r="I20" s="318"/>
      <c r="J20" s="319"/>
      <c r="K20" s="339"/>
      <c r="L20" s="87">
        <f t="shared" si="24"/>
        <v>0</v>
      </c>
      <c r="M20" s="327"/>
      <c r="N20" s="329"/>
      <c r="O20" s="328"/>
      <c r="P20" s="159">
        <f>IF(J20='Категорія витрат'!$F$2,ROUND('Додаток 3._Бюджет детальний ПР'!O20*0.3676,2),IF(J20='Категорія витрат'!$F$3,ROUND('Додаток 3._Бюджет детальний ПР'!O20*0.347,2),IF(J20='Категорія витрат'!$F$4,ROUND('Додаток 3._Бюджет детальний ПР'!O20*0.347,2),IF(J20='Категорія витрат'!$F$7,ROUND('Додаток 3._Бюджет детальний ПР'!O20*0.0841,2),0))))</f>
        <v>0</v>
      </c>
      <c r="Q20" s="153">
        <f t="shared" si="25"/>
        <v>0</v>
      </c>
      <c r="R20" s="330"/>
      <c r="S20" s="330"/>
      <c r="T20" s="330"/>
      <c r="U20" s="330"/>
      <c r="V20" s="330"/>
      <c r="W20" s="330"/>
      <c r="X20" s="330"/>
      <c r="Y20" s="330"/>
      <c r="Z20" s="330"/>
      <c r="AA20" s="330"/>
      <c r="AB20" s="330"/>
      <c r="AC20" s="330"/>
      <c r="AD20" s="48">
        <f t="shared" si="0"/>
        <v>0</v>
      </c>
      <c r="AE20" s="48">
        <f t="shared" si="1"/>
        <v>0</v>
      </c>
      <c r="AF20" s="48">
        <f t="shared" si="2"/>
        <v>0</v>
      </c>
      <c r="AG20" s="48">
        <f t="shared" si="3"/>
        <v>0</v>
      </c>
      <c r="AH20" s="48">
        <f t="shared" si="4"/>
        <v>0</v>
      </c>
      <c r="AI20" s="48">
        <f t="shared" si="5"/>
        <v>0</v>
      </c>
      <c r="AJ20" s="48">
        <f t="shared" si="6"/>
        <v>0</v>
      </c>
      <c r="AK20" s="48">
        <f t="shared" si="7"/>
        <v>0</v>
      </c>
      <c r="AL20" s="181"/>
      <c r="AM20" s="181"/>
      <c r="AN20" s="77"/>
      <c r="AO20" s="339"/>
      <c r="AP20" s="87">
        <f t="shared" si="26"/>
        <v>0</v>
      </c>
      <c r="AQ20" s="328"/>
      <c r="AR20" s="329"/>
      <c r="AS20" s="328"/>
      <c r="AT20" s="159">
        <f>IF(J20='Категорія витрат'!$F$2,ROUND('Додаток 3._Бюджет детальний ПР'!AS20*0.3676,2),IF(J20='Категорія витрат'!$F$3,ROUND('Додаток 3._Бюджет детальний ПР'!AS20*0.347,2),IF(J20='Категорія витрат'!$F$4,ROUND('Додаток 3._Бюджет детальний ПР'!AS20*0.347,2),IF(J20='Категорія витрат'!$F$7,ROUND('Додаток 3._Бюджет детальний ПР'!AS20*0.0841,2),0))))</f>
        <v>0</v>
      </c>
      <c r="AU20" s="153">
        <f t="shared" si="27"/>
        <v>0</v>
      </c>
      <c r="AV20" s="330"/>
      <c r="AW20" s="330"/>
      <c r="AX20" s="330"/>
      <c r="AY20" s="330"/>
      <c r="AZ20" s="330"/>
      <c r="BA20" s="330"/>
      <c r="BB20" s="330"/>
      <c r="BC20" s="330"/>
      <c r="BD20" s="330"/>
      <c r="BE20" s="330"/>
      <c r="BF20" s="330"/>
      <c r="BG20" s="330"/>
      <c r="BH20" s="48">
        <f t="shared" si="8"/>
        <v>0</v>
      </c>
      <c r="BI20" s="48">
        <f t="shared" si="9"/>
        <v>0</v>
      </c>
      <c r="BJ20" s="48">
        <f t="shared" si="10"/>
        <v>0</v>
      </c>
      <c r="BK20" s="48">
        <f t="shared" si="11"/>
        <v>0</v>
      </c>
      <c r="BL20" s="48">
        <f t="shared" si="12"/>
        <v>0</v>
      </c>
      <c r="BM20" s="48">
        <f t="shared" si="13"/>
        <v>0</v>
      </c>
      <c r="BN20" s="48">
        <f t="shared" si="14"/>
        <v>0</v>
      </c>
      <c r="BO20" s="48">
        <f t="shared" si="15"/>
        <v>0</v>
      </c>
      <c r="BP20" s="181"/>
      <c r="BQ20" s="181"/>
      <c r="BR20" s="191"/>
      <c r="BS20" s="339"/>
      <c r="BT20" s="87">
        <f t="shared" si="28"/>
        <v>0</v>
      </c>
      <c r="BU20" s="327"/>
      <c r="BV20" s="329"/>
      <c r="BW20" s="328"/>
      <c r="BX20" s="159">
        <f>IF(J20='Категорія витрат'!$F$2,ROUND('Додаток 3._Бюджет детальний ПР'!BW20*0.3676,2),IF(J20='Категорія витрат'!$F$3,ROUND('Додаток 3._Бюджет детальний ПР'!BW20*0.347,2),IF(J20='Категорія витрат'!$F$4,ROUND('Додаток 3._Бюджет детальний ПР'!BW20*0.347,2),IF(J20='Категорія витрат'!$F$7,ROUND('Додаток 3._Бюджет детальний ПР'!BW20*0.0841,2),0))))</f>
        <v>0</v>
      </c>
      <c r="BY20" s="153">
        <f t="shared" si="29"/>
        <v>0</v>
      </c>
      <c r="BZ20" s="330"/>
      <c r="CA20" s="330"/>
      <c r="CB20" s="330"/>
      <c r="CC20" s="330"/>
      <c r="CD20" s="330"/>
      <c r="CE20" s="330"/>
      <c r="CF20" s="330"/>
      <c r="CG20" s="330"/>
      <c r="CH20" s="330"/>
      <c r="CI20" s="330"/>
      <c r="CJ20" s="330"/>
      <c r="CK20" s="330"/>
      <c r="CL20" s="48">
        <f t="shared" si="16"/>
        <v>0</v>
      </c>
      <c r="CM20" s="48">
        <f t="shared" si="17"/>
        <v>0</v>
      </c>
      <c r="CN20" s="48">
        <f t="shared" si="18"/>
        <v>0</v>
      </c>
      <c r="CO20" s="48">
        <f t="shared" si="19"/>
        <v>0</v>
      </c>
      <c r="CP20" s="48">
        <f t="shared" si="20"/>
        <v>0</v>
      </c>
      <c r="CQ20" s="48">
        <f t="shared" si="21"/>
        <v>0</v>
      </c>
      <c r="CR20" s="48">
        <f t="shared" si="22"/>
        <v>0</v>
      </c>
      <c r="CS20" s="48">
        <f t="shared" si="23"/>
        <v>0</v>
      </c>
      <c r="CT20" s="181"/>
      <c r="CU20" s="181"/>
    </row>
    <row r="21" spans="1:99" ht="31.5" x14ac:dyDescent="0.15">
      <c r="A21" s="58">
        <v>17</v>
      </c>
      <c r="B21" s="58" t="str">
        <f>IF(D21='Напрямки конкурса'!$L$2,'Напрямки конкурса'!$B$2,IF(D21='Напрямки конкурса'!$L$3,'Напрямки конкурса'!$B$3,IF(D21='Напрямки конкурса'!$L$4,'Напрямки конкурса'!$B$4,IF(D21='Напрямки конкурса'!$L$5,'Напрямки конкурса'!$B$5,IF(D21='Напрямки конкурса'!$L$6,'Напрямки конкурса'!$B$6,IF(D21='Напрямки конкурса'!$L$7,'Напрямки конкурса'!$B$7,IF(D21='Напрямки конкурса'!$L$8,'Напрямки конкурса'!$B$8,IF(D21='Напрямки конкурса'!$L$9,'Напрямки конкурса'!$B$9,IF(D21='Напрямки конкурса'!$L$10,'Напрямки конкурса'!$B$10,IF(D21='Напрямки конкурса'!$L$11,'Напрямки конкурса'!$B$11,IF(D21='Напрямки конкурса'!$L$12,'Напрямки конкурса'!$B$12,IF(D21='Напрямки конкурса'!$L$13,'Напрямки конкурса'!$B$13,IF(D21='Напрямки конкурса'!$L$14,'Напрямки конкурса'!$B$14,IF(D21='Напрямки конкурса'!$L$15,'Напрямки конкурса'!$B$15,IF(D21='Напрямки конкурса'!$L$16,'Напрямки конкурса'!$B$16,IF(D21='Напрямки конкурса'!$L$17,'Напрямки конкурса'!$B$17,IF(D21='Напрямки конкурса'!$L$18,'Напрямки конкурса'!$B$18,IF(D21='Напрямки конкурса'!$L$19,'Напрямки конкурса'!$B$19,IF(D21='Напрямки конкурса'!$L$20,'Напрямки конкурса'!$B$20,IF(D21='Напрямки конкурса'!$L$21,'Напрямки конкурса'!$B$21,IF(D21='Напрямки конкурса'!$L$22,'Напрямки конкурса'!$B$22,IF(D21='Напрямки конкурса'!$L$23,'Напрямки конкурса'!$B$23,IF(D21='Напрямки конкурса'!$L$24,'Напрямки конкурса'!$B$24,IF(D21='Напрямки конкурса'!$L$25,'Напрямки конкурса'!$B$25,IF(D21='Напрямки конкурса'!$L$26,'Напрямки конкурса'!$B$26,IF(D21='Напрямки конкурса'!$L$27,'Напрямки конкурса'!$B$27,IF(D21='Напрямки конкурса'!$L$28,'Напрямки конкурса'!$B$28,"")))))))))))))))))))))))))))</f>
        <v>Мережа</v>
      </c>
      <c r="C21" s="59" t="str">
        <f>IF(D21='Напрямки конкурса'!$L$2,'Напрямки конкурса'!$K$2,IF(D21='Напрямки конкурса'!$L$3,'Напрямки конкурса'!$K$3,IF(D21='Напрямки конкурса'!$L$4,'Напрямки конкурса'!$K$4,IF(D21='Напрямки конкурса'!$L$5,'Напрямки конкурса'!$K$5,IF(D21='Напрямки конкурса'!$L$6,'Напрямки конкурса'!$K$6,IF(D21='Напрямки конкурса'!$L$7,'Напрямки конкурса'!$K$7,IF(D21='Напрямки конкурса'!$L$8,'Напрямки конкурса'!$K$8,IF(D21='Напрямки конкурса'!$L$9,'Напрямки конкурса'!$K$9,IF(D21='Напрямки конкурса'!$L$10,'Напрямки конкурса'!$K$10,IF(D21='Напрямки конкурса'!$L$11,'Напрямки конкурса'!$K$11,IF(D21='Напрямки конкурса'!$L$12,'Напрямки конкурса'!$K$12,IF(D21='Напрямки конкурса'!$L$13,'Напрямки конкурса'!$K$13,IF(D21='Напрямки конкурса'!$L$14,'Напрямки конкурса'!$K$14,IF(D21='Напрямки конкурса'!$L$15,'Напрямки конкурса'!$K$15,IF(D21='Напрямки конкурса'!$L$16,'Напрямки конкурса'!$K$16,IF(D21='Напрямки конкурса'!$L$17,'Напрямки конкурса'!$K$17,IF(D21='Напрямки конкурса'!$L$18,'Напрямки конкурса'!$K$18,IF(D21='Напрямки конкурса'!$L$19,'Напрямки конкурса'!$K$19,IF(D21='Напрямки конкурса'!$L$20,'Напрямки конкурса'!$K$20,IF(D21='Напрямки конкурса'!$L$21,'Напрямки конкурса'!$K$21,IF(D21='Напрямки конкурса'!$L$22,'Напрямки конкурса'!$K$22,IF(D21='Напрямки конкурса'!$L$23,'Напрямки конкурса'!$K$23,IF(D21='Напрямки конкурса'!$L$24,'Напрямки конкурса'!$K$24,IF(D21='Напрямки конкурса'!$L$25,'Напрямки конкурса'!$K$25,IF(D21='Напрямки конкурса'!$L$26,'Напрямки конкурса'!$K$26,IF(D21='Напрямки конкурса'!$L$27,'Напрямки конкурса'!$K$27,IF(D21='Напрямки конкурса'!$L$28,'Напрямки конкурса'!$K$28,"")))))))))))))))))))))))))))</f>
        <v>18М. Забезпечення моніторингу лікування ВІЛ-інфікованих осіб</v>
      </c>
      <c r="D21" s="317" t="s">
        <v>497</v>
      </c>
      <c r="E21" s="388"/>
      <c r="F21" s="341"/>
      <c r="G21" s="328"/>
      <c r="H21" s="150" t="str">
        <f>IF(I21='Категорія витрат'!$B$2,'Категорія витрат'!$A$2,IF(I21='Категорія витрат'!$B$3,'Категорія витрат'!$A$3,IF(I21='Категорія витрат'!$B$4,'Категорія витрат'!$A$4,IF(I21='Категорія витрат'!$B$5,'Категорія витрат'!$A$5,IF(I21='Категорія витрат'!$B$6,'Категорія витрат'!$A$6,IF(I21='Категорія витрат'!$B$7,'Категорія витрат'!$A$7,IF(I21='Категорія витрат'!$B$8,'Категорія витрат'!$A$8,IF(I21='Категорія витрат'!$B$9,'Категорія витрат'!$A$9,IF(I21='Категорія витрат'!$B$10,'Категорія витрат'!$A$10,IF(I21='Категорія витрат'!$B$11,'Категорія витрат'!$A$11,IF(I21='Категорія витрат'!$B$12,'Категорія витрат'!$A$12,IF(I21='Категорія витрат'!$B$13,'Категорія витрат'!$A$13,IF(I21='Категорія витрат'!$B$14,'Категорія витрат'!$A$14,IF(I21='Категорія витрат'!$B$15,'Категорія витрат'!$A$15,IF(I21='Категорія витрат'!$B$16,'Категорія витрат'!$A$16,IF(I21='Категорія витрат'!$B$17,'Категорія витрат'!$A$17,IF(I21='Категорія витрат'!$B$18,'Категорія витрат'!$A$18,IF(I21='Категорія витрат'!$B$19,'Категорія витрат'!$A$19,IF(I21='Категорія витрат'!$B$20,'Категорія витрат'!$A$20,IF(I21='Категорія витрат'!$B$21,'Категорія витрат'!$A$21,IF(I21='Категорія витрат'!$B$22,'Категорія витрат'!$A$22,IF(I21='Категорія витрат'!$B$23,'Категорія витрат'!$A$23,IF(I21='Категорія витрат'!$B$24,'Категорія витрат'!$A$24,IF(I21='Категорія витрат'!$B$25,'Категорія витрат'!$A$25,IF(I21='Категорія витрат'!$B$26,'Категорія витрат'!$A$26,IF(I21='Категорія витрат'!$B$27,'Категорія витрат'!$A$27,IF(I21='Категорія витрат'!$B$28,'Категорія витрат'!$A$28,IF(I21='Категорія витрат'!$B$29,'Категорія витрат'!$A$29,IF(I21='Категорія витрат'!$B$30,'Категорія витрат'!$A$30,"")))))))))))))))))))))))))))))</f>
        <v/>
      </c>
      <c r="I21" s="318"/>
      <c r="J21" s="319"/>
      <c r="K21" s="339"/>
      <c r="L21" s="87">
        <f t="shared" si="24"/>
        <v>0</v>
      </c>
      <c r="M21" s="327"/>
      <c r="N21" s="329"/>
      <c r="O21" s="328"/>
      <c r="P21" s="159">
        <f>IF(J21='Категорія витрат'!$F$2,ROUND('Додаток 3._Бюджет детальний ПР'!O21*0.3676,2),IF(J21='Категорія витрат'!$F$3,ROUND('Додаток 3._Бюджет детальний ПР'!O21*0.347,2),IF(J21='Категорія витрат'!$F$4,ROUND('Додаток 3._Бюджет детальний ПР'!O21*0.347,2),IF(J21='Категорія витрат'!$F$7,ROUND('Додаток 3._Бюджет детальний ПР'!O21*0.0841,2),0))))</f>
        <v>0</v>
      </c>
      <c r="Q21" s="153">
        <f t="shared" si="25"/>
        <v>0</v>
      </c>
      <c r="R21" s="330"/>
      <c r="S21" s="330"/>
      <c r="T21" s="330"/>
      <c r="U21" s="330"/>
      <c r="V21" s="330"/>
      <c r="W21" s="330"/>
      <c r="X21" s="330"/>
      <c r="Y21" s="330"/>
      <c r="Z21" s="330"/>
      <c r="AA21" s="330"/>
      <c r="AB21" s="330"/>
      <c r="AC21" s="330"/>
      <c r="AD21" s="48">
        <f t="shared" si="0"/>
        <v>0</v>
      </c>
      <c r="AE21" s="48">
        <f t="shared" si="1"/>
        <v>0</v>
      </c>
      <c r="AF21" s="48">
        <f t="shared" si="2"/>
        <v>0</v>
      </c>
      <c r="AG21" s="48">
        <f t="shared" si="3"/>
        <v>0</v>
      </c>
      <c r="AH21" s="48">
        <f t="shared" si="4"/>
        <v>0</v>
      </c>
      <c r="AI21" s="48">
        <f t="shared" si="5"/>
        <v>0</v>
      </c>
      <c r="AJ21" s="48">
        <f t="shared" si="6"/>
        <v>0</v>
      </c>
      <c r="AK21" s="48">
        <f t="shared" si="7"/>
        <v>0</v>
      </c>
      <c r="AL21" s="181"/>
      <c r="AM21" s="181"/>
      <c r="AN21" s="77"/>
      <c r="AO21" s="339"/>
      <c r="AP21" s="87">
        <f t="shared" si="26"/>
        <v>0</v>
      </c>
      <c r="AQ21" s="328"/>
      <c r="AR21" s="329"/>
      <c r="AS21" s="328"/>
      <c r="AT21" s="159">
        <f>IF(J21='Категорія витрат'!$F$2,ROUND('Додаток 3._Бюджет детальний ПР'!AS21*0.3676,2),IF(J21='Категорія витрат'!$F$3,ROUND('Додаток 3._Бюджет детальний ПР'!AS21*0.347,2),IF(J21='Категорія витрат'!$F$4,ROUND('Додаток 3._Бюджет детальний ПР'!AS21*0.347,2),IF(J21='Категорія витрат'!$F$7,ROUND('Додаток 3._Бюджет детальний ПР'!AS21*0.0841,2),0))))</f>
        <v>0</v>
      </c>
      <c r="AU21" s="153">
        <f t="shared" si="27"/>
        <v>0</v>
      </c>
      <c r="AV21" s="330"/>
      <c r="AW21" s="330"/>
      <c r="AX21" s="330"/>
      <c r="AY21" s="330"/>
      <c r="AZ21" s="330"/>
      <c r="BA21" s="330"/>
      <c r="BB21" s="330"/>
      <c r="BC21" s="330"/>
      <c r="BD21" s="330"/>
      <c r="BE21" s="330"/>
      <c r="BF21" s="330"/>
      <c r="BG21" s="330"/>
      <c r="BH21" s="48">
        <f t="shared" si="8"/>
        <v>0</v>
      </c>
      <c r="BI21" s="48">
        <f t="shared" si="9"/>
        <v>0</v>
      </c>
      <c r="BJ21" s="48">
        <f t="shared" si="10"/>
        <v>0</v>
      </c>
      <c r="BK21" s="48">
        <f t="shared" si="11"/>
        <v>0</v>
      </c>
      <c r="BL21" s="48">
        <f t="shared" si="12"/>
        <v>0</v>
      </c>
      <c r="BM21" s="48">
        <f t="shared" si="13"/>
        <v>0</v>
      </c>
      <c r="BN21" s="48">
        <f t="shared" si="14"/>
        <v>0</v>
      </c>
      <c r="BO21" s="48">
        <f t="shared" si="15"/>
        <v>0</v>
      </c>
      <c r="BP21" s="181"/>
      <c r="BQ21" s="181"/>
      <c r="BR21" s="191"/>
      <c r="BS21" s="339"/>
      <c r="BT21" s="87">
        <f t="shared" si="28"/>
        <v>0</v>
      </c>
      <c r="BU21" s="327"/>
      <c r="BV21" s="329"/>
      <c r="BW21" s="328"/>
      <c r="BX21" s="159">
        <f>IF(J21='Категорія витрат'!$F$2,ROUND('Додаток 3._Бюджет детальний ПР'!BW21*0.3676,2),IF(J21='Категорія витрат'!$F$3,ROUND('Додаток 3._Бюджет детальний ПР'!BW21*0.347,2),IF(J21='Категорія витрат'!$F$4,ROUND('Додаток 3._Бюджет детальний ПР'!BW21*0.347,2),IF(J21='Категорія витрат'!$F$7,ROUND('Додаток 3._Бюджет детальний ПР'!BW21*0.0841,2),0))))</f>
        <v>0</v>
      </c>
      <c r="BY21" s="153">
        <f t="shared" si="29"/>
        <v>0</v>
      </c>
      <c r="BZ21" s="330"/>
      <c r="CA21" s="330"/>
      <c r="CB21" s="330"/>
      <c r="CC21" s="330"/>
      <c r="CD21" s="330"/>
      <c r="CE21" s="330"/>
      <c r="CF21" s="330"/>
      <c r="CG21" s="330"/>
      <c r="CH21" s="330"/>
      <c r="CI21" s="330"/>
      <c r="CJ21" s="330"/>
      <c r="CK21" s="330"/>
      <c r="CL21" s="48">
        <f t="shared" si="16"/>
        <v>0</v>
      </c>
      <c r="CM21" s="48">
        <f t="shared" si="17"/>
        <v>0</v>
      </c>
      <c r="CN21" s="48">
        <f t="shared" si="18"/>
        <v>0</v>
      </c>
      <c r="CO21" s="48">
        <f t="shared" si="19"/>
        <v>0</v>
      </c>
      <c r="CP21" s="48">
        <f t="shared" si="20"/>
        <v>0</v>
      </c>
      <c r="CQ21" s="48">
        <f t="shared" si="21"/>
        <v>0</v>
      </c>
      <c r="CR21" s="48">
        <f t="shared" si="22"/>
        <v>0</v>
      </c>
      <c r="CS21" s="48">
        <f t="shared" si="23"/>
        <v>0</v>
      </c>
      <c r="CT21" s="181"/>
      <c r="CU21" s="181"/>
    </row>
    <row r="22" spans="1:99" ht="31.5" x14ac:dyDescent="0.15">
      <c r="A22" s="58">
        <v>18</v>
      </c>
      <c r="B22" s="58" t="str">
        <f>IF(D22='Напрямки конкурса'!$L$2,'Напрямки конкурса'!$B$2,IF(D22='Напрямки конкурса'!$L$3,'Напрямки конкурса'!$B$3,IF(D22='Напрямки конкурса'!$L$4,'Напрямки конкурса'!$B$4,IF(D22='Напрямки конкурса'!$L$5,'Напрямки конкурса'!$B$5,IF(D22='Напрямки конкурса'!$L$6,'Напрямки конкурса'!$B$6,IF(D22='Напрямки конкурса'!$L$7,'Напрямки конкурса'!$B$7,IF(D22='Напрямки конкурса'!$L$8,'Напрямки конкурса'!$B$8,IF(D22='Напрямки конкурса'!$L$9,'Напрямки конкурса'!$B$9,IF(D22='Напрямки конкурса'!$L$10,'Напрямки конкурса'!$B$10,IF(D22='Напрямки конкурса'!$L$11,'Напрямки конкурса'!$B$11,IF(D22='Напрямки конкурса'!$L$12,'Напрямки конкурса'!$B$12,IF(D22='Напрямки конкурса'!$L$13,'Напрямки конкурса'!$B$13,IF(D22='Напрямки конкурса'!$L$14,'Напрямки конкурса'!$B$14,IF(D22='Напрямки конкурса'!$L$15,'Напрямки конкурса'!$B$15,IF(D22='Напрямки конкурса'!$L$16,'Напрямки конкурса'!$B$16,IF(D22='Напрямки конкурса'!$L$17,'Напрямки конкурса'!$B$17,IF(D22='Напрямки конкурса'!$L$18,'Напрямки конкурса'!$B$18,IF(D22='Напрямки конкурса'!$L$19,'Напрямки конкурса'!$B$19,IF(D22='Напрямки конкурса'!$L$20,'Напрямки конкурса'!$B$20,IF(D22='Напрямки конкурса'!$L$21,'Напрямки конкурса'!$B$21,IF(D22='Напрямки конкурса'!$L$22,'Напрямки конкурса'!$B$22,IF(D22='Напрямки конкурса'!$L$23,'Напрямки конкурса'!$B$23,IF(D22='Напрямки конкурса'!$L$24,'Напрямки конкурса'!$B$24,IF(D22='Напрямки конкурса'!$L$25,'Напрямки конкурса'!$B$25,IF(D22='Напрямки конкурса'!$L$26,'Напрямки конкурса'!$B$26,IF(D22='Напрямки конкурса'!$L$27,'Напрямки конкурса'!$B$27,IF(D22='Напрямки конкурса'!$L$28,'Напрямки конкурса'!$B$28,"")))))))))))))))))))))))))))</f>
        <v>Мережа</v>
      </c>
      <c r="C22" s="59" t="str">
        <f>IF(D22='Напрямки конкурса'!$L$2,'Напрямки конкурса'!$K$2,IF(D22='Напрямки конкурса'!$L$3,'Напрямки конкурса'!$K$3,IF(D22='Напрямки конкурса'!$L$4,'Напрямки конкурса'!$K$4,IF(D22='Напрямки конкурса'!$L$5,'Напрямки конкурса'!$K$5,IF(D22='Напрямки конкурса'!$L$6,'Напрямки конкурса'!$K$6,IF(D22='Напрямки конкурса'!$L$7,'Напрямки конкурса'!$K$7,IF(D22='Напрямки конкурса'!$L$8,'Напрямки конкурса'!$K$8,IF(D22='Напрямки конкурса'!$L$9,'Напрямки конкурса'!$K$9,IF(D22='Напрямки конкурса'!$L$10,'Напрямки конкурса'!$K$10,IF(D22='Напрямки конкурса'!$L$11,'Напрямки конкурса'!$K$11,IF(D22='Напрямки конкурса'!$L$12,'Напрямки конкурса'!$K$12,IF(D22='Напрямки конкурса'!$L$13,'Напрямки конкурса'!$K$13,IF(D22='Напрямки конкурса'!$L$14,'Напрямки конкурса'!$K$14,IF(D22='Напрямки конкурса'!$L$15,'Напрямки конкурса'!$K$15,IF(D22='Напрямки конкурса'!$L$16,'Напрямки конкурса'!$K$16,IF(D22='Напрямки конкурса'!$L$17,'Напрямки конкурса'!$K$17,IF(D22='Напрямки конкурса'!$L$18,'Напрямки конкурса'!$K$18,IF(D22='Напрямки конкурса'!$L$19,'Напрямки конкурса'!$K$19,IF(D22='Напрямки конкурса'!$L$20,'Напрямки конкурса'!$K$20,IF(D22='Напрямки конкурса'!$L$21,'Напрямки конкурса'!$K$21,IF(D22='Напрямки конкурса'!$L$22,'Напрямки конкурса'!$K$22,IF(D22='Напрямки конкурса'!$L$23,'Напрямки конкурса'!$K$23,IF(D22='Напрямки конкурса'!$L$24,'Напрямки конкурса'!$K$24,IF(D22='Напрямки конкурса'!$L$25,'Напрямки конкурса'!$K$25,IF(D22='Напрямки конкурса'!$L$26,'Напрямки конкурса'!$K$26,IF(D22='Напрямки конкурса'!$L$27,'Напрямки конкурса'!$K$27,IF(D22='Напрямки конкурса'!$L$28,'Напрямки конкурса'!$K$28,"")))))))))))))))))))))))))))</f>
        <v>18М. Забезпечення моніторингу лікування ВІЛ-інфікованих осіб</v>
      </c>
      <c r="D22" s="317" t="s">
        <v>497</v>
      </c>
      <c r="E22" s="387"/>
      <c r="F22" s="341"/>
      <c r="G22" s="328"/>
      <c r="H22" s="150" t="str">
        <f>IF(I22='Категорія витрат'!$B$2,'Категорія витрат'!$A$2,IF(I22='Категорія витрат'!$B$3,'Категорія витрат'!$A$3,IF(I22='Категорія витрат'!$B$4,'Категорія витрат'!$A$4,IF(I22='Категорія витрат'!$B$5,'Категорія витрат'!$A$5,IF(I22='Категорія витрат'!$B$6,'Категорія витрат'!$A$6,IF(I22='Категорія витрат'!$B$7,'Категорія витрат'!$A$7,IF(I22='Категорія витрат'!$B$8,'Категорія витрат'!$A$8,IF(I22='Категорія витрат'!$B$9,'Категорія витрат'!$A$9,IF(I22='Категорія витрат'!$B$10,'Категорія витрат'!$A$10,IF(I22='Категорія витрат'!$B$11,'Категорія витрат'!$A$11,IF(I22='Категорія витрат'!$B$12,'Категорія витрат'!$A$12,IF(I22='Категорія витрат'!$B$13,'Категорія витрат'!$A$13,IF(I22='Категорія витрат'!$B$14,'Категорія витрат'!$A$14,IF(I22='Категорія витрат'!$B$15,'Категорія витрат'!$A$15,IF(I22='Категорія витрат'!$B$16,'Категорія витрат'!$A$16,IF(I22='Категорія витрат'!$B$17,'Категорія витрат'!$A$17,IF(I22='Категорія витрат'!$B$18,'Категорія витрат'!$A$18,IF(I22='Категорія витрат'!$B$19,'Категорія витрат'!$A$19,IF(I22='Категорія витрат'!$B$20,'Категорія витрат'!$A$20,IF(I22='Категорія витрат'!$B$21,'Категорія витрат'!$A$21,IF(I22='Категорія витрат'!$B$22,'Категорія витрат'!$A$22,IF(I22='Категорія витрат'!$B$23,'Категорія витрат'!$A$23,IF(I22='Категорія витрат'!$B$24,'Категорія витрат'!$A$24,IF(I22='Категорія витрат'!$B$25,'Категорія витрат'!$A$25,IF(I22='Категорія витрат'!$B$26,'Категорія витрат'!$A$26,IF(I22='Категорія витрат'!$B$27,'Категорія витрат'!$A$27,IF(I22='Категорія витрат'!$B$28,'Категорія витрат'!$A$28,IF(I22='Категорія витрат'!$B$29,'Категорія витрат'!$A$29,IF(I22='Категорія витрат'!$B$30,'Категорія витрат'!$A$30,"")))))))))))))))))))))))))))))</f>
        <v/>
      </c>
      <c r="I22" s="318"/>
      <c r="J22" s="319"/>
      <c r="K22" s="339"/>
      <c r="L22" s="87">
        <f t="shared" si="24"/>
        <v>0</v>
      </c>
      <c r="M22" s="327"/>
      <c r="N22" s="329"/>
      <c r="O22" s="328"/>
      <c r="P22" s="159">
        <f>IF(J22='Категорія витрат'!$F$2,ROUND('Додаток 3._Бюджет детальний ПР'!O22*0.3676,2),IF(J22='Категорія витрат'!$F$3,ROUND('Додаток 3._Бюджет детальний ПР'!O22*0.347,2),IF(J22='Категорія витрат'!$F$4,ROUND('Додаток 3._Бюджет детальний ПР'!O22*0.347,2),IF(J22='Категорія витрат'!$F$7,ROUND('Додаток 3._Бюджет детальний ПР'!O22*0.0841,2),0))))</f>
        <v>0</v>
      </c>
      <c r="Q22" s="153">
        <f t="shared" si="25"/>
        <v>0</v>
      </c>
      <c r="R22" s="330"/>
      <c r="S22" s="330"/>
      <c r="T22" s="330"/>
      <c r="U22" s="330"/>
      <c r="V22" s="330"/>
      <c r="W22" s="330"/>
      <c r="X22" s="330"/>
      <c r="Y22" s="330"/>
      <c r="Z22" s="330"/>
      <c r="AA22" s="330"/>
      <c r="AB22" s="330"/>
      <c r="AC22" s="330"/>
      <c r="AD22" s="48">
        <f t="shared" si="0"/>
        <v>0</v>
      </c>
      <c r="AE22" s="48">
        <f t="shared" si="1"/>
        <v>0</v>
      </c>
      <c r="AF22" s="48">
        <f t="shared" si="2"/>
        <v>0</v>
      </c>
      <c r="AG22" s="48">
        <f t="shared" si="3"/>
        <v>0</v>
      </c>
      <c r="AH22" s="48">
        <f t="shared" si="4"/>
        <v>0</v>
      </c>
      <c r="AI22" s="48">
        <f t="shared" si="5"/>
        <v>0</v>
      </c>
      <c r="AJ22" s="48">
        <f t="shared" si="6"/>
        <v>0</v>
      </c>
      <c r="AK22" s="48">
        <f t="shared" si="7"/>
        <v>0</v>
      </c>
      <c r="AL22" s="181"/>
      <c r="AM22" s="181"/>
      <c r="AN22" s="77"/>
      <c r="AO22" s="339"/>
      <c r="AP22" s="87">
        <f t="shared" si="26"/>
        <v>0</v>
      </c>
      <c r="AQ22" s="328"/>
      <c r="AR22" s="329"/>
      <c r="AS22" s="328"/>
      <c r="AT22" s="159">
        <f>IF(J22='Категорія витрат'!$F$2,ROUND('Додаток 3._Бюджет детальний ПР'!AS22*0.3676,2),IF(J22='Категорія витрат'!$F$3,ROUND('Додаток 3._Бюджет детальний ПР'!AS22*0.347,2),IF(J22='Категорія витрат'!$F$4,ROUND('Додаток 3._Бюджет детальний ПР'!AS22*0.347,2),IF(J22='Категорія витрат'!$F$7,ROUND('Додаток 3._Бюджет детальний ПР'!AS22*0.0841,2),0))))</f>
        <v>0</v>
      </c>
      <c r="AU22" s="153">
        <f t="shared" si="27"/>
        <v>0</v>
      </c>
      <c r="AV22" s="330"/>
      <c r="AW22" s="330"/>
      <c r="AX22" s="330"/>
      <c r="AY22" s="330"/>
      <c r="AZ22" s="330"/>
      <c r="BA22" s="330"/>
      <c r="BB22" s="330"/>
      <c r="BC22" s="330"/>
      <c r="BD22" s="330"/>
      <c r="BE22" s="330"/>
      <c r="BF22" s="330"/>
      <c r="BG22" s="330"/>
      <c r="BH22" s="48">
        <f t="shared" si="8"/>
        <v>0</v>
      </c>
      <c r="BI22" s="48">
        <f t="shared" si="9"/>
        <v>0</v>
      </c>
      <c r="BJ22" s="48">
        <f t="shared" si="10"/>
        <v>0</v>
      </c>
      <c r="BK22" s="48">
        <f t="shared" si="11"/>
        <v>0</v>
      </c>
      <c r="BL22" s="48">
        <f t="shared" si="12"/>
        <v>0</v>
      </c>
      <c r="BM22" s="48">
        <f t="shared" si="13"/>
        <v>0</v>
      </c>
      <c r="BN22" s="48">
        <f t="shared" si="14"/>
        <v>0</v>
      </c>
      <c r="BO22" s="48">
        <f t="shared" si="15"/>
        <v>0</v>
      </c>
      <c r="BP22" s="181"/>
      <c r="BQ22" s="181"/>
      <c r="BR22" s="191"/>
      <c r="BS22" s="339"/>
      <c r="BT22" s="87">
        <f t="shared" si="28"/>
        <v>0</v>
      </c>
      <c r="BU22" s="327"/>
      <c r="BV22" s="329"/>
      <c r="BW22" s="328"/>
      <c r="BX22" s="159">
        <f>IF(J22='Категорія витрат'!$F$2,ROUND('Додаток 3._Бюджет детальний ПР'!BW22*0.3676,2),IF(J22='Категорія витрат'!$F$3,ROUND('Додаток 3._Бюджет детальний ПР'!BW22*0.347,2),IF(J22='Категорія витрат'!$F$4,ROUND('Додаток 3._Бюджет детальний ПР'!BW22*0.347,2),IF(J22='Категорія витрат'!$F$7,ROUND('Додаток 3._Бюджет детальний ПР'!BW22*0.0841,2),0))))</f>
        <v>0</v>
      </c>
      <c r="BY22" s="153">
        <f t="shared" si="29"/>
        <v>0</v>
      </c>
      <c r="BZ22" s="330"/>
      <c r="CA22" s="330"/>
      <c r="CB22" s="330"/>
      <c r="CC22" s="330"/>
      <c r="CD22" s="330"/>
      <c r="CE22" s="330"/>
      <c r="CF22" s="330"/>
      <c r="CG22" s="330"/>
      <c r="CH22" s="330"/>
      <c r="CI22" s="330"/>
      <c r="CJ22" s="330"/>
      <c r="CK22" s="330"/>
      <c r="CL22" s="48">
        <f t="shared" si="16"/>
        <v>0</v>
      </c>
      <c r="CM22" s="48">
        <f t="shared" si="17"/>
        <v>0</v>
      </c>
      <c r="CN22" s="48">
        <f t="shared" si="18"/>
        <v>0</v>
      </c>
      <c r="CO22" s="48">
        <f t="shared" si="19"/>
        <v>0</v>
      </c>
      <c r="CP22" s="48">
        <f t="shared" si="20"/>
        <v>0</v>
      </c>
      <c r="CQ22" s="48">
        <f t="shared" si="21"/>
        <v>0</v>
      </c>
      <c r="CR22" s="48">
        <f t="shared" si="22"/>
        <v>0</v>
      </c>
      <c r="CS22" s="48">
        <f t="shared" si="23"/>
        <v>0</v>
      </c>
      <c r="CT22" s="181"/>
      <c r="CU22" s="181"/>
    </row>
    <row r="23" spans="1:99" ht="31.5" x14ac:dyDescent="0.15">
      <c r="A23" s="58">
        <v>19</v>
      </c>
      <c r="B23" s="58" t="str">
        <f>IF(D23='Напрямки конкурса'!$L$2,'Напрямки конкурса'!$B$2,IF(D23='Напрямки конкурса'!$L$3,'Напрямки конкурса'!$B$3,IF(D23='Напрямки конкурса'!$L$4,'Напрямки конкурса'!$B$4,IF(D23='Напрямки конкурса'!$L$5,'Напрямки конкурса'!$B$5,IF(D23='Напрямки конкурса'!$L$6,'Напрямки конкурса'!$B$6,IF(D23='Напрямки конкурса'!$L$7,'Напрямки конкурса'!$B$7,IF(D23='Напрямки конкурса'!$L$8,'Напрямки конкурса'!$B$8,IF(D23='Напрямки конкурса'!$L$9,'Напрямки конкурса'!$B$9,IF(D23='Напрямки конкурса'!$L$10,'Напрямки конкурса'!$B$10,IF(D23='Напрямки конкурса'!$L$11,'Напрямки конкурса'!$B$11,IF(D23='Напрямки конкурса'!$L$12,'Напрямки конкурса'!$B$12,IF(D23='Напрямки конкурса'!$L$13,'Напрямки конкурса'!$B$13,IF(D23='Напрямки конкурса'!$L$14,'Напрямки конкурса'!$B$14,IF(D23='Напрямки конкурса'!$L$15,'Напрямки конкурса'!$B$15,IF(D23='Напрямки конкурса'!$L$16,'Напрямки конкурса'!$B$16,IF(D23='Напрямки конкурса'!$L$17,'Напрямки конкурса'!$B$17,IF(D23='Напрямки конкурса'!$L$18,'Напрямки конкурса'!$B$18,IF(D23='Напрямки конкурса'!$L$19,'Напрямки конкурса'!$B$19,IF(D23='Напрямки конкурса'!$L$20,'Напрямки конкурса'!$B$20,IF(D23='Напрямки конкурса'!$L$21,'Напрямки конкурса'!$B$21,IF(D23='Напрямки конкурса'!$L$22,'Напрямки конкурса'!$B$22,IF(D23='Напрямки конкурса'!$L$23,'Напрямки конкурса'!$B$23,IF(D23='Напрямки конкурса'!$L$24,'Напрямки конкурса'!$B$24,IF(D23='Напрямки конкурса'!$L$25,'Напрямки конкурса'!$B$25,IF(D23='Напрямки конкурса'!$L$26,'Напрямки конкурса'!$B$26,IF(D23='Напрямки конкурса'!$L$27,'Напрямки конкурса'!$B$27,IF(D23='Напрямки конкурса'!$L$28,'Напрямки конкурса'!$B$28,"")))))))))))))))))))))))))))</f>
        <v>Мережа</v>
      </c>
      <c r="C23" s="59" t="str">
        <f>IF(D23='Напрямки конкурса'!$L$2,'Напрямки конкурса'!$K$2,IF(D23='Напрямки конкурса'!$L$3,'Напрямки конкурса'!$K$3,IF(D23='Напрямки конкурса'!$L$4,'Напрямки конкурса'!$K$4,IF(D23='Напрямки конкурса'!$L$5,'Напрямки конкурса'!$K$5,IF(D23='Напрямки конкурса'!$L$6,'Напрямки конкурса'!$K$6,IF(D23='Напрямки конкурса'!$L$7,'Напрямки конкурса'!$K$7,IF(D23='Напрямки конкурса'!$L$8,'Напрямки конкурса'!$K$8,IF(D23='Напрямки конкурса'!$L$9,'Напрямки конкурса'!$K$9,IF(D23='Напрямки конкурса'!$L$10,'Напрямки конкурса'!$K$10,IF(D23='Напрямки конкурса'!$L$11,'Напрямки конкурса'!$K$11,IF(D23='Напрямки конкурса'!$L$12,'Напрямки конкурса'!$K$12,IF(D23='Напрямки конкурса'!$L$13,'Напрямки конкурса'!$K$13,IF(D23='Напрямки конкурса'!$L$14,'Напрямки конкурса'!$K$14,IF(D23='Напрямки конкурса'!$L$15,'Напрямки конкурса'!$K$15,IF(D23='Напрямки конкурса'!$L$16,'Напрямки конкурса'!$K$16,IF(D23='Напрямки конкурса'!$L$17,'Напрямки конкурса'!$K$17,IF(D23='Напрямки конкурса'!$L$18,'Напрямки конкурса'!$K$18,IF(D23='Напрямки конкурса'!$L$19,'Напрямки конкурса'!$K$19,IF(D23='Напрямки конкурса'!$L$20,'Напрямки конкурса'!$K$20,IF(D23='Напрямки конкурса'!$L$21,'Напрямки конкурса'!$K$21,IF(D23='Напрямки конкурса'!$L$22,'Напрямки конкурса'!$K$22,IF(D23='Напрямки конкурса'!$L$23,'Напрямки конкурса'!$K$23,IF(D23='Напрямки конкурса'!$L$24,'Напрямки конкурса'!$K$24,IF(D23='Напрямки конкурса'!$L$25,'Напрямки конкурса'!$K$25,IF(D23='Напрямки конкурса'!$L$26,'Напрямки конкурса'!$K$26,IF(D23='Напрямки конкурса'!$L$27,'Напрямки конкурса'!$K$27,IF(D23='Напрямки конкурса'!$L$28,'Напрямки конкурса'!$K$28,"")))))))))))))))))))))))))))</f>
        <v>18М. Забезпечення моніторингу лікування ВІЛ-інфікованих осіб</v>
      </c>
      <c r="D23" s="317" t="s">
        <v>497</v>
      </c>
      <c r="E23" s="388"/>
      <c r="F23" s="341"/>
      <c r="G23" s="328"/>
      <c r="H23" s="150" t="str">
        <f>IF(I23='Категорія витрат'!$B$2,'Категорія витрат'!$A$2,IF(I23='Категорія витрат'!$B$3,'Категорія витрат'!$A$3,IF(I23='Категорія витрат'!$B$4,'Категорія витрат'!$A$4,IF(I23='Категорія витрат'!$B$5,'Категорія витрат'!$A$5,IF(I23='Категорія витрат'!$B$6,'Категорія витрат'!$A$6,IF(I23='Категорія витрат'!$B$7,'Категорія витрат'!$A$7,IF(I23='Категорія витрат'!$B$8,'Категорія витрат'!$A$8,IF(I23='Категорія витрат'!$B$9,'Категорія витрат'!$A$9,IF(I23='Категорія витрат'!$B$10,'Категорія витрат'!$A$10,IF(I23='Категорія витрат'!$B$11,'Категорія витрат'!$A$11,IF(I23='Категорія витрат'!$B$12,'Категорія витрат'!$A$12,IF(I23='Категорія витрат'!$B$13,'Категорія витрат'!$A$13,IF(I23='Категорія витрат'!$B$14,'Категорія витрат'!$A$14,IF(I23='Категорія витрат'!$B$15,'Категорія витрат'!$A$15,IF(I23='Категорія витрат'!$B$16,'Категорія витрат'!$A$16,IF(I23='Категорія витрат'!$B$17,'Категорія витрат'!$A$17,IF(I23='Категорія витрат'!$B$18,'Категорія витрат'!$A$18,IF(I23='Категорія витрат'!$B$19,'Категорія витрат'!$A$19,IF(I23='Категорія витрат'!$B$20,'Категорія витрат'!$A$20,IF(I23='Категорія витрат'!$B$21,'Категорія витрат'!$A$21,IF(I23='Категорія витрат'!$B$22,'Категорія витрат'!$A$22,IF(I23='Категорія витрат'!$B$23,'Категорія витрат'!$A$23,IF(I23='Категорія витрат'!$B$24,'Категорія витрат'!$A$24,IF(I23='Категорія витрат'!$B$25,'Категорія витрат'!$A$25,IF(I23='Категорія витрат'!$B$26,'Категорія витрат'!$A$26,IF(I23='Категорія витрат'!$B$27,'Категорія витрат'!$A$27,IF(I23='Категорія витрат'!$B$28,'Категорія витрат'!$A$28,IF(I23='Категорія витрат'!$B$29,'Категорія витрат'!$A$29,IF(I23='Категорія витрат'!$B$30,'Категорія витрат'!$A$30,"")))))))))))))))))))))))))))))</f>
        <v/>
      </c>
      <c r="I23" s="318"/>
      <c r="J23" s="319"/>
      <c r="K23" s="339"/>
      <c r="L23" s="87">
        <f t="shared" si="24"/>
        <v>0</v>
      </c>
      <c r="M23" s="327"/>
      <c r="N23" s="329"/>
      <c r="O23" s="328"/>
      <c r="P23" s="159">
        <f>IF(J23='Категорія витрат'!$F$2,ROUND('Додаток 3._Бюджет детальний ПР'!O23*0.3676,2),IF(J23='Категорія витрат'!$F$3,ROUND('Додаток 3._Бюджет детальний ПР'!O23*0.347,2),IF(J23='Категорія витрат'!$F$4,ROUND('Додаток 3._Бюджет детальний ПР'!O23*0.347,2),IF(J23='Категорія витрат'!$F$7,ROUND('Додаток 3._Бюджет детальний ПР'!O23*0.0841,2),0))))</f>
        <v>0</v>
      </c>
      <c r="Q23" s="153">
        <f t="shared" si="25"/>
        <v>0</v>
      </c>
      <c r="R23" s="330"/>
      <c r="S23" s="330"/>
      <c r="T23" s="330"/>
      <c r="U23" s="330"/>
      <c r="V23" s="330"/>
      <c r="W23" s="330"/>
      <c r="X23" s="330"/>
      <c r="Y23" s="330"/>
      <c r="Z23" s="330"/>
      <c r="AA23" s="330"/>
      <c r="AB23" s="330"/>
      <c r="AC23" s="330"/>
      <c r="AD23" s="48">
        <f t="shared" si="0"/>
        <v>0</v>
      </c>
      <c r="AE23" s="48">
        <f t="shared" si="1"/>
        <v>0</v>
      </c>
      <c r="AF23" s="48">
        <f t="shared" si="2"/>
        <v>0</v>
      </c>
      <c r="AG23" s="48">
        <f t="shared" si="3"/>
        <v>0</v>
      </c>
      <c r="AH23" s="48">
        <f t="shared" si="4"/>
        <v>0</v>
      </c>
      <c r="AI23" s="48">
        <f t="shared" si="5"/>
        <v>0</v>
      </c>
      <c r="AJ23" s="48">
        <f t="shared" si="6"/>
        <v>0</v>
      </c>
      <c r="AK23" s="48">
        <f t="shared" si="7"/>
        <v>0</v>
      </c>
      <c r="AL23" s="181"/>
      <c r="AM23" s="181"/>
      <c r="AN23" s="77"/>
      <c r="AO23" s="339"/>
      <c r="AP23" s="87">
        <f t="shared" si="26"/>
        <v>0</v>
      </c>
      <c r="AQ23" s="328"/>
      <c r="AR23" s="329"/>
      <c r="AS23" s="328"/>
      <c r="AT23" s="159">
        <f>IF(J23='Категорія витрат'!$F$2,ROUND('Додаток 3._Бюджет детальний ПР'!AS23*0.3676,2),IF(J23='Категорія витрат'!$F$3,ROUND('Додаток 3._Бюджет детальний ПР'!AS23*0.347,2),IF(J23='Категорія витрат'!$F$4,ROUND('Додаток 3._Бюджет детальний ПР'!AS23*0.347,2),IF(J23='Категорія витрат'!$F$7,ROUND('Додаток 3._Бюджет детальний ПР'!AS23*0.0841,2),0))))</f>
        <v>0</v>
      </c>
      <c r="AU23" s="153">
        <f t="shared" si="27"/>
        <v>0</v>
      </c>
      <c r="AV23" s="330"/>
      <c r="AW23" s="330"/>
      <c r="AX23" s="330"/>
      <c r="AY23" s="330"/>
      <c r="AZ23" s="330"/>
      <c r="BA23" s="330"/>
      <c r="BB23" s="330"/>
      <c r="BC23" s="330"/>
      <c r="BD23" s="330"/>
      <c r="BE23" s="330"/>
      <c r="BF23" s="330"/>
      <c r="BG23" s="330"/>
      <c r="BH23" s="48">
        <f t="shared" si="8"/>
        <v>0</v>
      </c>
      <c r="BI23" s="48">
        <f t="shared" si="9"/>
        <v>0</v>
      </c>
      <c r="BJ23" s="48">
        <f t="shared" si="10"/>
        <v>0</v>
      </c>
      <c r="BK23" s="48">
        <f t="shared" si="11"/>
        <v>0</v>
      </c>
      <c r="BL23" s="48">
        <f t="shared" si="12"/>
        <v>0</v>
      </c>
      <c r="BM23" s="48">
        <f t="shared" si="13"/>
        <v>0</v>
      </c>
      <c r="BN23" s="48">
        <f t="shared" si="14"/>
        <v>0</v>
      </c>
      <c r="BO23" s="48">
        <f t="shared" si="15"/>
        <v>0</v>
      </c>
      <c r="BP23" s="181"/>
      <c r="BQ23" s="181"/>
      <c r="BR23" s="191"/>
      <c r="BS23" s="339"/>
      <c r="BT23" s="87">
        <f t="shared" si="28"/>
        <v>0</v>
      </c>
      <c r="BU23" s="327"/>
      <c r="BV23" s="329"/>
      <c r="BW23" s="328"/>
      <c r="BX23" s="159">
        <f>IF(J23='Категорія витрат'!$F$2,ROUND('Додаток 3._Бюджет детальний ПР'!BW23*0.3676,2),IF(J23='Категорія витрат'!$F$3,ROUND('Додаток 3._Бюджет детальний ПР'!BW23*0.347,2),IF(J23='Категорія витрат'!$F$4,ROUND('Додаток 3._Бюджет детальний ПР'!BW23*0.347,2),IF(J23='Категорія витрат'!$F$7,ROUND('Додаток 3._Бюджет детальний ПР'!BW23*0.0841,2),0))))</f>
        <v>0</v>
      </c>
      <c r="BY23" s="153">
        <f t="shared" si="29"/>
        <v>0</v>
      </c>
      <c r="BZ23" s="330"/>
      <c r="CA23" s="330"/>
      <c r="CB23" s="330"/>
      <c r="CC23" s="330"/>
      <c r="CD23" s="330"/>
      <c r="CE23" s="330"/>
      <c r="CF23" s="330"/>
      <c r="CG23" s="330"/>
      <c r="CH23" s="330"/>
      <c r="CI23" s="330"/>
      <c r="CJ23" s="330"/>
      <c r="CK23" s="330"/>
      <c r="CL23" s="48">
        <f t="shared" si="16"/>
        <v>0</v>
      </c>
      <c r="CM23" s="48">
        <f t="shared" si="17"/>
        <v>0</v>
      </c>
      <c r="CN23" s="48">
        <f t="shared" si="18"/>
        <v>0</v>
      </c>
      <c r="CO23" s="48">
        <f t="shared" si="19"/>
        <v>0</v>
      </c>
      <c r="CP23" s="48">
        <f t="shared" si="20"/>
        <v>0</v>
      </c>
      <c r="CQ23" s="48">
        <f t="shared" si="21"/>
        <v>0</v>
      </c>
      <c r="CR23" s="48">
        <f t="shared" si="22"/>
        <v>0</v>
      </c>
      <c r="CS23" s="48">
        <f t="shared" si="23"/>
        <v>0</v>
      </c>
      <c r="CT23" s="181"/>
      <c r="CU23" s="181"/>
    </row>
    <row r="24" spans="1:99" ht="31.5" x14ac:dyDescent="0.15">
      <c r="A24" s="58">
        <v>20</v>
      </c>
      <c r="B24" s="58" t="str">
        <f>IF(D24='Напрямки конкурса'!$L$2,'Напрямки конкурса'!$B$2,IF(D24='Напрямки конкурса'!$L$3,'Напрямки конкурса'!$B$3,IF(D24='Напрямки конкурса'!$L$4,'Напрямки конкурса'!$B$4,IF(D24='Напрямки конкурса'!$L$5,'Напрямки конкурса'!$B$5,IF(D24='Напрямки конкурса'!$L$6,'Напрямки конкурса'!$B$6,IF(D24='Напрямки конкурса'!$L$7,'Напрямки конкурса'!$B$7,IF(D24='Напрямки конкурса'!$L$8,'Напрямки конкурса'!$B$8,IF(D24='Напрямки конкурса'!$L$9,'Напрямки конкурса'!$B$9,IF(D24='Напрямки конкурса'!$L$10,'Напрямки конкурса'!$B$10,IF(D24='Напрямки конкурса'!$L$11,'Напрямки конкурса'!$B$11,IF(D24='Напрямки конкурса'!$L$12,'Напрямки конкурса'!$B$12,IF(D24='Напрямки конкурса'!$L$13,'Напрямки конкурса'!$B$13,IF(D24='Напрямки конкурса'!$L$14,'Напрямки конкурса'!$B$14,IF(D24='Напрямки конкурса'!$L$15,'Напрямки конкурса'!$B$15,IF(D24='Напрямки конкурса'!$L$16,'Напрямки конкурса'!$B$16,IF(D24='Напрямки конкурса'!$L$17,'Напрямки конкурса'!$B$17,IF(D24='Напрямки конкурса'!$L$18,'Напрямки конкурса'!$B$18,IF(D24='Напрямки конкурса'!$L$19,'Напрямки конкурса'!$B$19,IF(D24='Напрямки конкурса'!$L$20,'Напрямки конкурса'!$B$20,IF(D24='Напрямки конкурса'!$L$21,'Напрямки конкурса'!$B$21,IF(D24='Напрямки конкурса'!$L$22,'Напрямки конкурса'!$B$22,IF(D24='Напрямки конкурса'!$L$23,'Напрямки конкурса'!$B$23,IF(D24='Напрямки конкурса'!$L$24,'Напрямки конкурса'!$B$24,IF(D24='Напрямки конкурса'!$L$25,'Напрямки конкурса'!$B$25,IF(D24='Напрямки конкурса'!$L$26,'Напрямки конкурса'!$B$26,IF(D24='Напрямки конкурса'!$L$27,'Напрямки конкурса'!$B$27,IF(D24='Напрямки конкурса'!$L$28,'Напрямки конкурса'!$B$28,"")))))))))))))))))))))))))))</f>
        <v>Мережа</v>
      </c>
      <c r="C24" s="59" t="str">
        <f>IF(D24='Напрямки конкурса'!$L$2,'Напрямки конкурса'!$K$2,IF(D24='Напрямки конкурса'!$L$3,'Напрямки конкурса'!$K$3,IF(D24='Напрямки конкурса'!$L$4,'Напрямки конкурса'!$K$4,IF(D24='Напрямки конкурса'!$L$5,'Напрямки конкурса'!$K$5,IF(D24='Напрямки конкурса'!$L$6,'Напрямки конкурса'!$K$6,IF(D24='Напрямки конкурса'!$L$7,'Напрямки конкурса'!$K$7,IF(D24='Напрямки конкурса'!$L$8,'Напрямки конкурса'!$K$8,IF(D24='Напрямки конкурса'!$L$9,'Напрямки конкурса'!$K$9,IF(D24='Напрямки конкурса'!$L$10,'Напрямки конкурса'!$K$10,IF(D24='Напрямки конкурса'!$L$11,'Напрямки конкурса'!$K$11,IF(D24='Напрямки конкурса'!$L$12,'Напрямки конкурса'!$K$12,IF(D24='Напрямки конкурса'!$L$13,'Напрямки конкурса'!$K$13,IF(D24='Напрямки конкурса'!$L$14,'Напрямки конкурса'!$K$14,IF(D24='Напрямки конкурса'!$L$15,'Напрямки конкурса'!$K$15,IF(D24='Напрямки конкурса'!$L$16,'Напрямки конкурса'!$K$16,IF(D24='Напрямки конкурса'!$L$17,'Напрямки конкурса'!$K$17,IF(D24='Напрямки конкурса'!$L$18,'Напрямки конкурса'!$K$18,IF(D24='Напрямки конкурса'!$L$19,'Напрямки конкурса'!$K$19,IF(D24='Напрямки конкурса'!$L$20,'Напрямки конкурса'!$K$20,IF(D24='Напрямки конкурса'!$L$21,'Напрямки конкурса'!$K$21,IF(D24='Напрямки конкурса'!$L$22,'Напрямки конкурса'!$K$22,IF(D24='Напрямки конкурса'!$L$23,'Напрямки конкурса'!$K$23,IF(D24='Напрямки конкурса'!$L$24,'Напрямки конкурса'!$K$24,IF(D24='Напрямки конкурса'!$L$25,'Напрямки конкурса'!$K$25,IF(D24='Напрямки конкурса'!$L$26,'Напрямки конкурса'!$K$26,IF(D24='Напрямки конкурса'!$L$27,'Напрямки конкурса'!$K$27,IF(D24='Напрямки конкурса'!$L$28,'Напрямки конкурса'!$K$28,"")))))))))))))))))))))))))))</f>
        <v>18М. Забезпечення моніторингу лікування ВІЛ-інфікованих осіб</v>
      </c>
      <c r="D24" s="317" t="s">
        <v>497</v>
      </c>
      <c r="E24" s="388"/>
      <c r="F24" s="341"/>
      <c r="G24" s="328"/>
      <c r="H24" s="150" t="str">
        <f>IF(I24='Категорія витрат'!$B$2,'Категорія витрат'!$A$2,IF(I24='Категорія витрат'!$B$3,'Категорія витрат'!$A$3,IF(I24='Категорія витрат'!$B$4,'Категорія витрат'!$A$4,IF(I24='Категорія витрат'!$B$5,'Категорія витрат'!$A$5,IF(I24='Категорія витрат'!$B$6,'Категорія витрат'!$A$6,IF(I24='Категорія витрат'!$B$7,'Категорія витрат'!$A$7,IF(I24='Категорія витрат'!$B$8,'Категорія витрат'!$A$8,IF(I24='Категорія витрат'!$B$9,'Категорія витрат'!$A$9,IF(I24='Категорія витрат'!$B$10,'Категорія витрат'!$A$10,IF(I24='Категорія витрат'!$B$11,'Категорія витрат'!$A$11,IF(I24='Категорія витрат'!$B$12,'Категорія витрат'!$A$12,IF(I24='Категорія витрат'!$B$13,'Категорія витрат'!$A$13,IF(I24='Категорія витрат'!$B$14,'Категорія витрат'!$A$14,IF(I24='Категорія витрат'!$B$15,'Категорія витрат'!$A$15,IF(I24='Категорія витрат'!$B$16,'Категорія витрат'!$A$16,IF(I24='Категорія витрат'!$B$17,'Категорія витрат'!$A$17,IF(I24='Категорія витрат'!$B$18,'Категорія витрат'!$A$18,IF(I24='Категорія витрат'!$B$19,'Категорія витрат'!$A$19,IF(I24='Категорія витрат'!$B$20,'Категорія витрат'!$A$20,IF(I24='Категорія витрат'!$B$21,'Категорія витрат'!$A$21,IF(I24='Категорія витрат'!$B$22,'Категорія витрат'!$A$22,IF(I24='Категорія витрат'!$B$23,'Категорія витрат'!$A$23,IF(I24='Категорія витрат'!$B$24,'Категорія витрат'!$A$24,IF(I24='Категорія витрат'!$B$25,'Категорія витрат'!$A$25,IF(I24='Категорія витрат'!$B$26,'Категорія витрат'!$A$26,IF(I24='Категорія витрат'!$B$27,'Категорія витрат'!$A$27,IF(I24='Категорія витрат'!$B$28,'Категорія витрат'!$A$28,IF(I24='Категорія витрат'!$B$29,'Категорія витрат'!$A$29,IF(I24='Категорія витрат'!$B$30,'Категорія витрат'!$A$30,"")))))))))))))))))))))))))))))</f>
        <v/>
      </c>
      <c r="I24" s="318"/>
      <c r="J24" s="319"/>
      <c r="K24" s="339"/>
      <c r="L24" s="87">
        <f t="shared" si="24"/>
        <v>0</v>
      </c>
      <c r="M24" s="327"/>
      <c r="N24" s="329"/>
      <c r="O24" s="328"/>
      <c r="P24" s="159">
        <f>IF(J24='Категорія витрат'!$F$2,ROUND('Додаток 3._Бюджет детальний ПР'!O24*0.3676,2),IF(J24='Категорія витрат'!$F$3,ROUND('Додаток 3._Бюджет детальний ПР'!O24*0.347,2),IF(J24='Категорія витрат'!$F$4,ROUND('Додаток 3._Бюджет детальний ПР'!O24*0.347,2),IF(J24='Категорія витрат'!$F$7,ROUND('Додаток 3._Бюджет детальний ПР'!O24*0.0841,2),0))))</f>
        <v>0</v>
      </c>
      <c r="Q24" s="153">
        <f t="shared" si="25"/>
        <v>0</v>
      </c>
      <c r="R24" s="330"/>
      <c r="S24" s="330"/>
      <c r="T24" s="330"/>
      <c r="U24" s="330"/>
      <c r="V24" s="330"/>
      <c r="W24" s="330"/>
      <c r="X24" s="330"/>
      <c r="Y24" s="330"/>
      <c r="Z24" s="330"/>
      <c r="AA24" s="330"/>
      <c r="AB24" s="330"/>
      <c r="AC24" s="330"/>
      <c r="AD24" s="48">
        <f t="shared" si="0"/>
        <v>0</v>
      </c>
      <c r="AE24" s="48">
        <f t="shared" si="1"/>
        <v>0</v>
      </c>
      <c r="AF24" s="48">
        <f t="shared" si="2"/>
        <v>0</v>
      </c>
      <c r="AG24" s="48">
        <f t="shared" si="3"/>
        <v>0</v>
      </c>
      <c r="AH24" s="48">
        <f t="shared" si="4"/>
        <v>0</v>
      </c>
      <c r="AI24" s="48">
        <f t="shared" si="5"/>
        <v>0</v>
      </c>
      <c r="AJ24" s="48">
        <f t="shared" si="6"/>
        <v>0</v>
      </c>
      <c r="AK24" s="48">
        <f t="shared" si="7"/>
        <v>0</v>
      </c>
      <c r="AL24" s="181"/>
      <c r="AM24" s="181"/>
      <c r="AN24" s="77"/>
      <c r="AO24" s="339"/>
      <c r="AP24" s="87">
        <f t="shared" si="26"/>
        <v>0</v>
      </c>
      <c r="AQ24" s="328"/>
      <c r="AR24" s="329"/>
      <c r="AS24" s="328"/>
      <c r="AT24" s="159">
        <f>IF(J24='Категорія витрат'!$F$2,ROUND('Додаток 3._Бюджет детальний ПР'!AS24*0.3676,2),IF(J24='Категорія витрат'!$F$3,ROUND('Додаток 3._Бюджет детальний ПР'!AS24*0.347,2),IF(J24='Категорія витрат'!$F$4,ROUND('Додаток 3._Бюджет детальний ПР'!AS24*0.347,2),IF(J24='Категорія витрат'!$F$7,ROUND('Додаток 3._Бюджет детальний ПР'!AS24*0.0841,2),0))))</f>
        <v>0</v>
      </c>
      <c r="AU24" s="153">
        <f t="shared" si="27"/>
        <v>0</v>
      </c>
      <c r="AV24" s="330"/>
      <c r="AW24" s="330"/>
      <c r="AX24" s="330"/>
      <c r="AY24" s="330"/>
      <c r="AZ24" s="330"/>
      <c r="BA24" s="330"/>
      <c r="BB24" s="330"/>
      <c r="BC24" s="330"/>
      <c r="BD24" s="330"/>
      <c r="BE24" s="330"/>
      <c r="BF24" s="330"/>
      <c r="BG24" s="330"/>
      <c r="BH24" s="48">
        <f t="shared" si="8"/>
        <v>0</v>
      </c>
      <c r="BI24" s="48">
        <f t="shared" si="9"/>
        <v>0</v>
      </c>
      <c r="BJ24" s="48">
        <f t="shared" si="10"/>
        <v>0</v>
      </c>
      <c r="BK24" s="48">
        <f t="shared" si="11"/>
        <v>0</v>
      </c>
      <c r="BL24" s="48">
        <f t="shared" si="12"/>
        <v>0</v>
      </c>
      <c r="BM24" s="48">
        <f t="shared" si="13"/>
        <v>0</v>
      </c>
      <c r="BN24" s="48">
        <f t="shared" si="14"/>
        <v>0</v>
      </c>
      <c r="BO24" s="48">
        <f t="shared" si="15"/>
        <v>0</v>
      </c>
      <c r="BP24" s="181"/>
      <c r="BQ24" s="181"/>
      <c r="BR24" s="191"/>
      <c r="BS24" s="339"/>
      <c r="BT24" s="87">
        <f t="shared" si="28"/>
        <v>0</v>
      </c>
      <c r="BU24" s="327"/>
      <c r="BV24" s="329"/>
      <c r="BW24" s="328"/>
      <c r="BX24" s="159">
        <f>IF(J24='Категорія витрат'!$F$2,ROUND('Додаток 3._Бюджет детальний ПР'!BW24*0.3676,2),IF(J24='Категорія витрат'!$F$3,ROUND('Додаток 3._Бюджет детальний ПР'!BW24*0.347,2),IF(J24='Категорія витрат'!$F$4,ROUND('Додаток 3._Бюджет детальний ПР'!BW24*0.347,2),IF(J24='Категорія витрат'!$F$7,ROUND('Додаток 3._Бюджет детальний ПР'!BW24*0.0841,2),0))))</f>
        <v>0</v>
      </c>
      <c r="BY24" s="153">
        <f t="shared" si="29"/>
        <v>0</v>
      </c>
      <c r="BZ24" s="330"/>
      <c r="CA24" s="330"/>
      <c r="CB24" s="330"/>
      <c r="CC24" s="330"/>
      <c r="CD24" s="330"/>
      <c r="CE24" s="330"/>
      <c r="CF24" s="330"/>
      <c r="CG24" s="330"/>
      <c r="CH24" s="330"/>
      <c r="CI24" s="330"/>
      <c r="CJ24" s="330"/>
      <c r="CK24" s="330"/>
      <c r="CL24" s="48">
        <f t="shared" si="16"/>
        <v>0</v>
      </c>
      <c r="CM24" s="48">
        <f t="shared" si="17"/>
        <v>0</v>
      </c>
      <c r="CN24" s="48">
        <f t="shared" si="18"/>
        <v>0</v>
      </c>
      <c r="CO24" s="48">
        <f t="shared" si="19"/>
        <v>0</v>
      </c>
      <c r="CP24" s="48">
        <f t="shared" si="20"/>
        <v>0</v>
      </c>
      <c r="CQ24" s="48">
        <f t="shared" si="21"/>
        <v>0</v>
      </c>
      <c r="CR24" s="48">
        <f t="shared" si="22"/>
        <v>0</v>
      </c>
      <c r="CS24" s="48">
        <f t="shared" si="23"/>
        <v>0</v>
      </c>
      <c r="CT24" s="181"/>
      <c r="CU24" s="181"/>
    </row>
    <row r="25" spans="1:99" ht="31.5" x14ac:dyDescent="0.15">
      <c r="A25" s="58">
        <v>21</v>
      </c>
      <c r="B25" s="58" t="str">
        <f>IF(D25='Напрямки конкурса'!$L$2,'Напрямки конкурса'!$B$2,IF(D25='Напрямки конкурса'!$L$3,'Напрямки конкурса'!$B$3,IF(D25='Напрямки конкурса'!$L$4,'Напрямки конкурса'!$B$4,IF(D25='Напрямки конкурса'!$L$5,'Напрямки конкурса'!$B$5,IF(D25='Напрямки конкурса'!$L$6,'Напрямки конкурса'!$B$6,IF(D25='Напрямки конкурса'!$L$7,'Напрямки конкурса'!$B$7,IF(D25='Напрямки конкурса'!$L$8,'Напрямки конкурса'!$B$8,IF(D25='Напрямки конкурса'!$L$9,'Напрямки конкурса'!$B$9,IF(D25='Напрямки конкурса'!$L$10,'Напрямки конкурса'!$B$10,IF(D25='Напрямки конкурса'!$L$11,'Напрямки конкурса'!$B$11,IF(D25='Напрямки конкурса'!$L$12,'Напрямки конкурса'!$B$12,IF(D25='Напрямки конкурса'!$L$13,'Напрямки конкурса'!$B$13,IF(D25='Напрямки конкурса'!$L$14,'Напрямки конкурса'!$B$14,IF(D25='Напрямки конкурса'!$L$15,'Напрямки конкурса'!$B$15,IF(D25='Напрямки конкурса'!$L$16,'Напрямки конкурса'!$B$16,IF(D25='Напрямки конкурса'!$L$17,'Напрямки конкурса'!$B$17,IF(D25='Напрямки конкурса'!$L$18,'Напрямки конкурса'!$B$18,IF(D25='Напрямки конкурса'!$L$19,'Напрямки конкурса'!$B$19,IF(D25='Напрямки конкурса'!$L$20,'Напрямки конкурса'!$B$20,IF(D25='Напрямки конкурса'!$L$21,'Напрямки конкурса'!$B$21,IF(D25='Напрямки конкурса'!$L$22,'Напрямки конкурса'!$B$22,IF(D25='Напрямки конкурса'!$L$23,'Напрямки конкурса'!$B$23,IF(D25='Напрямки конкурса'!$L$24,'Напрямки конкурса'!$B$24,IF(D25='Напрямки конкурса'!$L$25,'Напрямки конкурса'!$B$25,IF(D25='Напрямки конкурса'!$L$26,'Напрямки конкурса'!$B$26,IF(D25='Напрямки конкурса'!$L$27,'Напрямки конкурса'!$B$27,IF(D25='Напрямки конкурса'!$L$28,'Напрямки конкурса'!$B$28,"")))))))))))))))))))))))))))</f>
        <v>Мережа</v>
      </c>
      <c r="C25" s="59" t="str">
        <f>IF(D25='Напрямки конкурса'!$L$2,'Напрямки конкурса'!$K$2,IF(D25='Напрямки конкурса'!$L$3,'Напрямки конкурса'!$K$3,IF(D25='Напрямки конкурса'!$L$4,'Напрямки конкурса'!$K$4,IF(D25='Напрямки конкурса'!$L$5,'Напрямки конкурса'!$K$5,IF(D25='Напрямки конкурса'!$L$6,'Напрямки конкурса'!$K$6,IF(D25='Напрямки конкурса'!$L$7,'Напрямки конкурса'!$K$7,IF(D25='Напрямки конкурса'!$L$8,'Напрямки конкурса'!$K$8,IF(D25='Напрямки конкурса'!$L$9,'Напрямки конкурса'!$K$9,IF(D25='Напрямки конкурса'!$L$10,'Напрямки конкурса'!$K$10,IF(D25='Напрямки конкурса'!$L$11,'Напрямки конкурса'!$K$11,IF(D25='Напрямки конкурса'!$L$12,'Напрямки конкурса'!$K$12,IF(D25='Напрямки конкурса'!$L$13,'Напрямки конкурса'!$K$13,IF(D25='Напрямки конкурса'!$L$14,'Напрямки конкурса'!$K$14,IF(D25='Напрямки конкурса'!$L$15,'Напрямки конкурса'!$K$15,IF(D25='Напрямки конкурса'!$L$16,'Напрямки конкурса'!$K$16,IF(D25='Напрямки конкурса'!$L$17,'Напрямки конкурса'!$K$17,IF(D25='Напрямки конкурса'!$L$18,'Напрямки конкурса'!$K$18,IF(D25='Напрямки конкурса'!$L$19,'Напрямки конкурса'!$K$19,IF(D25='Напрямки конкурса'!$L$20,'Напрямки конкурса'!$K$20,IF(D25='Напрямки конкурса'!$L$21,'Напрямки конкурса'!$K$21,IF(D25='Напрямки конкурса'!$L$22,'Напрямки конкурса'!$K$22,IF(D25='Напрямки конкурса'!$L$23,'Напрямки конкурса'!$K$23,IF(D25='Напрямки конкурса'!$L$24,'Напрямки конкурса'!$K$24,IF(D25='Напрямки конкурса'!$L$25,'Напрямки конкурса'!$K$25,IF(D25='Напрямки конкурса'!$L$26,'Напрямки конкурса'!$K$26,IF(D25='Напрямки конкурса'!$L$27,'Напрямки конкурса'!$K$27,IF(D25='Напрямки конкурса'!$L$28,'Напрямки конкурса'!$K$28,"")))))))))))))))))))))))))))</f>
        <v>18М. Забезпечення моніторингу лікування ВІЛ-інфікованих осіб</v>
      </c>
      <c r="D25" s="317" t="s">
        <v>497</v>
      </c>
      <c r="E25" s="388"/>
      <c r="F25" s="341"/>
      <c r="G25" s="328"/>
      <c r="H25" s="150" t="str">
        <f>IF(I25='Категорія витрат'!$B$2,'Категорія витрат'!$A$2,IF(I25='Категорія витрат'!$B$3,'Категорія витрат'!$A$3,IF(I25='Категорія витрат'!$B$4,'Категорія витрат'!$A$4,IF(I25='Категорія витрат'!$B$5,'Категорія витрат'!$A$5,IF(I25='Категорія витрат'!$B$6,'Категорія витрат'!$A$6,IF(I25='Категорія витрат'!$B$7,'Категорія витрат'!$A$7,IF(I25='Категорія витрат'!$B$8,'Категорія витрат'!$A$8,IF(I25='Категорія витрат'!$B$9,'Категорія витрат'!$A$9,IF(I25='Категорія витрат'!$B$10,'Категорія витрат'!$A$10,IF(I25='Категорія витрат'!$B$11,'Категорія витрат'!$A$11,IF(I25='Категорія витрат'!$B$12,'Категорія витрат'!$A$12,IF(I25='Категорія витрат'!$B$13,'Категорія витрат'!$A$13,IF(I25='Категорія витрат'!$B$14,'Категорія витрат'!$A$14,IF(I25='Категорія витрат'!$B$15,'Категорія витрат'!$A$15,IF(I25='Категорія витрат'!$B$16,'Категорія витрат'!$A$16,IF(I25='Категорія витрат'!$B$17,'Категорія витрат'!$A$17,IF(I25='Категорія витрат'!$B$18,'Категорія витрат'!$A$18,IF(I25='Категорія витрат'!$B$19,'Категорія витрат'!$A$19,IF(I25='Категорія витрат'!$B$20,'Категорія витрат'!$A$20,IF(I25='Категорія витрат'!$B$21,'Категорія витрат'!$A$21,IF(I25='Категорія витрат'!$B$22,'Категорія витрат'!$A$22,IF(I25='Категорія витрат'!$B$23,'Категорія витрат'!$A$23,IF(I25='Категорія витрат'!$B$24,'Категорія витрат'!$A$24,IF(I25='Категорія витрат'!$B$25,'Категорія витрат'!$A$25,IF(I25='Категорія витрат'!$B$26,'Категорія витрат'!$A$26,IF(I25='Категорія витрат'!$B$27,'Категорія витрат'!$A$27,IF(I25='Категорія витрат'!$B$28,'Категорія витрат'!$A$28,IF(I25='Категорія витрат'!$B$29,'Категорія витрат'!$A$29,IF(I25='Категорія витрат'!$B$30,'Категорія витрат'!$A$30,"")))))))))))))))))))))))))))))</f>
        <v/>
      </c>
      <c r="I25" s="318"/>
      <c r="J25" s="319"/>
      <c r="K25" s="339"/>
      <c r="L25" s="87">
        <f t="shared" si="24"/>
        <v>0</v>
      </c>
      <c r="M25" s="327"/>
      <c r="N25" s="329"/>
      <c r="O25" s="328"/>
      <c r="P25" s="159">
        <f>IF(J25='Категорія витрат'!$F$2,ROUND('Додаток 3._Бюджет детальний ПР'!O25*0.3676,2),IF(J25='Категорія витрат'!$F$3,ROUND('Додаток 3._Бюджет детальний ПР'!O25*0.347,2),IF(J25='Категорія витрат'!$F$4,ROUND('Додаток 3._Бюджет детальний ПР'!O25*0.347,2),IF(J25='Категорія витрат'!$F$7,ROUND('Додаток 3._Бюджет детальний ПР'!O25*0.0841,2),0))))</f>
        <v>0</v>
      </c>
      <c r="Q25" s="153">
        <f t="shared" si="25"/>
        <v>0</v>
      </c>
      <c r="R25" s="330"/>
      <c r="S25" s="330"/>
      <c r="T25" s="330"/>
      <c r="U25" s="330"/>
      <c r="V25" s="330"/>
      <c r="W25" s="330"/>
      <c r="X25" s="330"/>
      <c r="Y25" s="330"/>
      <c r="Z25" s="330"/>
      <c r="AA25" s="330"/>
      <c r="AB25" s="330"/>
      <c r="AC25" s="330"/>
      <c r="AD25" s="48">
        <f t="shared" si="0"/>
        <v>0</v>
      </c>
      <c r="AE25" s="48">
        <f t="shared" si="1"/>
        <v>0</v>
      </c>
      <c r="AF25" s="48">
        <f t="shared" si="2"/>
        <v>0</v>
      </c>
      <c r="AG25" s="48">
        <f t="shared" si="3"/>
        <v>0</v>
      </c>
      <c r="AH25" s="48">
        <f t="shared" si="4"/>
        <v>0</v>
      </c>
      <c r="AI25" s="48">
        <f t="shared" si="5"/>
        <v>0</v>
      </c>
      <c r="AJ25" s="48">
        <f t="shared" si="6"/>
        <v>0</v>
      </c>
      <c r="AK25" s="48">
        <f t="shared" si="7"/>
        <v>0</v>
      </c>
      <c r="AL25" s="181"/>
      <c r="AM25" s="181"/>
      <c r="AN25" s="77"/>
      <c r="AO25" s="339"/>
      <c r="AP25" s="87">
        <f t="shared" si="26"/>
        <v>0</v>
      </c>
      <c r="AQ25" s="328"/>
      <c r="AR25" s="329"/>
      <c r="AS25" s="328"/>
      <c r="AT25" s="159">
        <f>IF(J25='Категорія витрат'!$F$2,ROUND('Додаток 3._Бюджет детальний ПР'!AS25*0.3676,2),IF(J25='Категорія витрат'!$F$3,ROUND('Додаток 3._Бюджет детальний ПР'!AS25*0.347,2),IF(J25='Категорія витрат'!$F$4,ROUND('Додаток 3._Бюджет детальний ПР'!AS25*0.347,2),IF(J25='Категорія витрат'!$F$7,ROUND('Додаток 3._Бюджет детальний ПР'!AS25*0.0841,2),0))))</f>
        <v>0</v>
      </c>
      <c r="AU25" s="153">
        <f t="shared" si="27"/>
        <v>0</v>
      </c>
      <c r="AV25" s="330"/>
      <c r="AW25" s="330"/>
      <c r="AX25" s="330"/>
      <c r="AY25" s="330"/>
      <c r="AZ25" s="330"/>
      <c r="BA25" s="330"/>
      <c r="BB25" s="330"/>
      <c r="BC25" s="330"/>
      <c r="BD25" s="330"/>
      <c r="BE25" s="330"/>
      <c r="BF25" s="330"/>
      <c r="BG25" s="330"/>
      <c r="BH25" s="48">
        <f t="shared" si="8"/>
        <v>0</v>
      </c>
      <c r="BI25" s="48">
        <f t="shared" si="9"/>
        <v>0</v>
      </c>
      <c r="BJ25" s="48">
        <f t="shared" si="10"/>
        <v>0</v>
      </c>
      <c r="BK25" s="48">
        <f t="shared" si="11"/>
        <v>0</v>
      </c>
      <c r="BL25" s="48">
        <f t="shared" si="12"/>
        <v>0</v>
      </c>
      <c r="BM25" s="48">
        <f t="shared" si="13"/>
        <v>0</v>
      </c>
      <c r="BN25" s="48">
        <f t="shared" si="14"/>
        <v>0</v>
      </c>
      <c r="BO25" s="48">
        <f t="shared" si="15"/>
        <v>0</v>
      </c>
      <c r="BP25" s="181"/>
      <c r="BQ25" s="181"/>
      <c r="BR25" s="191"/>
      <c r="BS25" s="339"/>
      <c r="BT25" s="87">
        <f t="shared" si="28"/>
        <v>0</v>
      </c>
      <c r="BU25" s="327"/>
      <c r="BV25" s="329"/>
      <c r="BW25" s="328"/>
      <c r="BX25" s="159">
        <f>IF(J25='Категорія витрат'!$F$2,ROUND('Додаток 3._Бюджет детальний ПР'!BW25*0.3676,2),IF(J25='Категорія витрат'!$F$3,ROUND('Додаток 3._Бюджет детальний ПР'!BW25*0.347,2),IF(J25='Категорія витрат'!$F$4,ROUND('Додаток 3._Бюджет детальний ПР'!BW25*0.347,2),IF(J25='Категорія витрат'!$F$7,ROUND('Додаток 3._Бюджет детальний ПР'!BW25*0.0841,2),0))))</f>
        <v>0</v>
      </c>
      <c r="BY25" s="153">
        <f t="shared" si="29"/>
        <v>0</v>
      </c>
      <c r="BZ25" s="330"/>
      <c r="CA25" s="330"/>
      <c r="CB25" s="330"/>
      <c r="CC25" s="330"/>
      <c r="CD25" s="330"/>
      <c r="CE25" s="330"/>
      <c r="CF25" s="330"/>
      <c r="CG25" s="330"/>
      <c r="CH25" s="330"/>
      <c r="CI25" s="330"/>
      <c r="CJ25" s="330"/>
      <c r="CK25" s="330"/>
      <c r="CL25" s="48">
        <f t="shared" si="16"/>
        <v>0</v>
      </c>
      <c r="CM25" s="48">
        <f t="shared" si="17"/>
        <v>0</v>
      </c>
      <c r="CN25" s="48">
        <f t="shared" si="18"/>
        <v>0</v>
      </c>
      <c r="CO25" s="48">
        <f t="shared" si="19"/>
        <v>0</v>
      </c>
      <c r="CP25" s="48">
        <f t="shared" si="20"/>
        <v>0</v>
      </c>
      <c r="CQ25" s="48">
        <f t="shared" si="21"/>
        <v>0</v>
      </c>
      <c r="CR25" s="48">
        <f t="shared" si="22"/>
        <v>0</v>
      </c>
      <c r="CS25" s="48">
        <f t="shared" si="23"/>
        <v>0</v>
      </c>
      <c r="CT25" s="181"/>
      <c r="CU25" s="181"/>
    </row>
    <row r="26" spans="1:99" ht="31.5" x14ac:dyDescent="0.15">
      <c r="A26" s="58">
        <v>22</v>
      </c>
      <c r="B26" s="58" t="str">
        <f>IF(D26='Напрямки конкурса'!$L$2,'Напрямки конкурса'!$B$2,IF(D26='Напрямки конкурса'!$L$3,'Напрямки конкурса'!$B$3,IF(D26='Напрямки конкурса'!$L$4,'Напрямки конкурса'!$B$4,IF(D26='Напрямки конкурса'!$L$5,'Напрямки конкурса'!$B$5,IF(D26='Напрямки конкурса'!$L$6,'Напрямки конкурса'!$B$6,IF(D26='Напрямки конкурса'!$L$7,'Напрямки конкурса'!$B$7,IF(D26='Напрямки конкурса'!$L$8,'Напрямки конкурса'!$B$8,IF(D26='Напрямки конкурса'!$L$9,'Напрямки конкурса'!$B$9,IF(D26='Напрямки конкурса'!$L$10,'Напрямки конкурса'!$B$10,IF(D26='Напрямки конкурса'!$L$11,'Напрямки конкурса'!$B$11,IF(D26='Напрямки конкурса'!$L$12,'Напрямки конкурса'!$B$12,IF(D26='Напрямки конкурса'!$L$13,'Напрямки конкурса'!$B$13,IF(D26='Напрямки конкурса'!$L$14,'Напрямки конкурса'!$B$14,IF(D26='Напрямки конкурса'!$L$15,'Напрямки конкурса'!$B$15,IF(D26='Напрямки конкурса'!$L$16,'Напрямки конкурса'!$B$16,IF(D26='Напрямки конкурса'!$L$17,'Напрямки конкурса'!$B$17,IF(D26='Напрямки конкурса'!$L$18,'Напрямки конкурса'!$B$18,IF(D26='Напрямки конкурса'!$L$19,'Напрямки конкурса'!$B$19,IF(D26='Напрямки конкурса'!$L$20,'Напрямки конкурса'!$B$20,IF(D26='Напрямки конкурса'!$L$21,'Напрямки конкурса'!$B$21,IF(D26='Напрямки конкурса'!$L$22,'Напрямки конкурса'!$B$22,IF(D26='Напрямки конкурса'!$L$23,'Напрямки конкурса'!$B$23,IF(D26='Напрямки конкурса'!$L$24,'Напрямки конкурса'!$B$24,IF(D26='Напрямки конкурса'!$L$25,'Напрямки конкурса'!$B$25,IF(D26='Напрямки конкурса'!$L$26,'Напрямки конкурса'!$B$26,IF(D26='Напрямки конкурса'!$L$27,'Напрямки конкурса'!$B$27,IF(D26='Напрямки конкурса'!$L$28,'Напрямки конкурса'!$B$28,"")))))))))))))))))))))))))))</f>
        <v>Мережа</v>
      </c>
      <c r="C26" s="59" t="str">
        <f>IF(D26='Напрямки конкурса'!$L$2,'Напрямки конкурса'!$K$2,IF(D26='Напрямки конкурса'!$L$3,'Напрямки конкурса'!$K$3,IF(D26='Напрямки конкурса'!$L$4,'Напрямки конкурса'!$K$4,IF(D26='Напрямки конкурса'!$L$5,'Напрямки конкурса'!$K$5,IF(D26='Напрямки конкурса'!$L$6,'Напрямки конкурса'!$K$6,IF(D26='Напрямки конкурса'!$L$7,'Напрямки конкурса'!$K$7,IF(D26='Напрямки конкурса'!$L$8,'Напрямки конкурса'!$K$8,IF(D26='Напрямки конкурса'!$L$9,'Напрямки конкурса'!$K$9,IF(D26='Напрямки конкурса'!$L$10,'Напрямки конкурса'!$K$10,IF(D26='Напрямки конкурса'!$L$11,'Напрямки конкурса'!$K$11,IF(D26='Напрямки конкурса'!$L$12,'Напрямки конкурса'!$K$12,IF(D26='Напрямки конкурса'!$L$13,'Напрямки конкурса'!$K$13,IF(D26='Напрямки конкурса'!$L$14,'Напрямки конкурса'!$K$14,IF(D26='Напрямки конкурса'!$L$15,'Напрямки конкурса'!$K$15,IF(D26='Напрямки конкурса'!$L$16,'Напрямки конкурса'!$K$16,IF(D26='Напрямки конкурса'!$L$17,'Напрямки конкурса'!$K$17,IF(D26='Напрямки конкурса'!$L$18,'Напрямки конкурса'!$K$18,IF(D26='Напрямки конкурса'!$L$19,'Напрямки конкурса'!$K$19,IF(D26='Напрямки конкурса'!$L$20,'Напрямки конкурса'!$K$20,IF(D26='Напрямки конкурса'!$L$21,'Напрямки конкурса'!$K$21,IF(D26='Напрямки конкурса'!$L$22,'Напрямки конкурса'!$K$22,IF(D26='Напрямки конкурса'!$L$23,'Напрямки конкурса'!$K$23,IF(D26='Напрямки конкурса'!$L$24,'Напрямки конкурса'!$K$24,IF(D26='Напрямки конкурса'!$L$25,'Напрямки конкурса'!$K$25,IF(D26='Напрямки конкурса'!$L$26,'Напрямки конкурса'!$K$26,IF(D26='Напрямки конкурса'!$L$27,'Напрямки конкурса'!$K$27,IF(D26='Напрямки конкурса'!$L$28,'Напрямки конкурса'!$K$28,"")))))))))))))))))))))))))))</f>
        <v>18М. Забезпечення моніторингу лікування ВІЛ-інфікованих осіб</v>
      </c>
      <c r="D26" s="317" t="s">
        <v>497</v>
      </c>
      <c r="E26" s="388"/>
      <c r="F26" s="341"/>
      <c r="G26" s="328"/>
      <c r="H26" s="150" t="str">
        <f>IF(I26='Категорія витрат'!$B$2,'Категорія витрат'!$A$2,IF(I26='Категорія витрат'!$B$3,'Категорія витрат'!$A$3,IF(I26='Категорія витрат'!$B$4,'Категорія витрат'!$A$4,IF(I26='Категорія витрат'!$B$5,'Категорія витрат'!$A$5,IF(I26='Категорія витрат'!$B$6,'Категорія витрат'!$A$6,IF(I26='Категорія витрат'!$B$7,'Категорія витрат'!$A$7,IF(I26='Категорія витрат'!$B$8,'Категорія витрат'!$A$8,IF(I26='Категорія витрат'!$B$9,'Категорія витрат'!$A$9,IF(I26='Категорія витрат'!$B$10,'Категорія витрат'!$A$10,IF(I26='Категорія витрат'!$B$11,'Категорія витрат'!$A$11,IF(I26='Категорія витрат'!$B$12,'Категорія витрат'!$A$12,IF(I26='Категорія витрат'!$B$13,'Категорія витрат'!$A$13,IF(I26='Категорія витрат'!$B$14,'Категорія витрат'!$A$14,IF(I26='Категорія витрат'!$B$15,'Категорія витрат'!$A$15,IF(I26='Категорія витрат'!$B$16,'Категорія витрат'!$A$16,IF(I26='Категорія витрат'!$B$17,'Категорія витрат'!$A$17,IF(I26='Категорія витрат'!$B$18,'Категорія витрат'!$A$18,IF(I26='Категорія витрат'!$B$19,'Категорія витрат'!$A$19,IF(I26='Категорія витрат'!$B$20,'Категорія витрат'!$A$20,IF(I26='Категорія витрат'!$B$21,'Категорія витрат'!$A$21,IF(I26='Категорія витрат'!$B$22,'Категорія витрат'!$A$22,IF(I26='Категорія витрат'!$B$23,'Категорія витрат'!$A$23,IF(I26='Категорія витрат'!$B$24,'Категорія витрат'!$A$24,IF(I26='Категорія витрат'!$B$25,'Категорія витрат'!$A$25,IF(I26='Категорія витрат'!$B$26,'Категорія витрат'!$A$26,IF(I26='Категорія витрат'!$B$27,'Категорія витрат'!$A$27,IF(I26='Категорія витрат'!$B$28,'Категорія витрат'!$A$28,IF(I26='Категорія витрат'!$B$29,'Категорія витрат'!$A$29,IF(I26='Категорія витрат'!$B$30,'Категорія витрат'!$A$30,"")))))))))))))))))))))))))))))</f>
        <v/>
      </c>
      <c r="I26" s="318"/>
      <c r="J26" s="319"/>
      <c r="K26" s="339"/>
      <c r="L26" s="87">
        <f t="shared" si="24"/>
        <v>0</v>
      </c>
      <c r="M26" s="327"/>
      <c r="N26" s="329"/>
      <c r="O26" s="328"/>
      <c r="P26" s="159">
        <f>IF(J26='Категорія витрат'!$F$2,ROUND('Додаток 3._Бюджет детальний ПР'!O26*0.3676,2),IF(J26='Категорія витрат'!$F$3,ROUND('Додаток 3._Бюджет детальний ПР'!O26*0.347,2),IF(J26='Категорія витрат'!$F$4,ROUND('Додаток 3._Бюджет детальний ПР'!O26*0.347,2),IF(J26='Категорія витрат'!$F$7,ROUND('Додаток 3._Бюджет детальний ПР'!O26*0.0841,2),0))))</f>
        <v>0</v>
      </c>
      <c r="Q26" s="153">
        <f t="shared" si="25"/>
        <v>0</v>
      </c>
      <c r="R26" s="330"/>
      <c r="S26" s="330"/>
      <c r="T26" s="330"/>
      <c r="U26" s="330"/>
      <c r="V26" s="330"/>
      <c r="W26" s="330"/>
      <c r="X26" s="330"/>
      <c r="Y26" s="330"/>
      <c r="Z26" s="330"/>
      <c r="AA26" s="330"/>
      <c r="AB26" s="330"/>
      <c r="AC26" s="330"/>
      <c r="AD26" s="48">
        <f t="shared" si="0"/>
        <v>0</v>
      </c>
      <c r="AE26" s="48">
        <f t="shared" si="1"/>
        <v>0</v>
      </c>
      <c r="AF26" s="48">
        <f t="shared" si="2"/>
        <v>0</v>
      </c>
      <c r="AG26" s="48">
        <f t="shared" si="3"/>
        <v>0</v>
      </c>
      <c r="AH26" s="48">
        <f t="shared" si="4"/>
        <v>0</v>
      </c>
      <c r="AI26" s="48">
        <f t="shared" si="5"/>
        <v>0</v>
      </c>
      <c r="AJ26" s="48">
        <f t="shared" si="6"/>
        <v>0</v>
      </c>
      <c r="AK26" s="48">
        <f t="shared" si="7"/>
        <v>0</v>
      </c>
      <c r="AL26" s="181"/>
      <c r="AM26" s="181"/>
      <c r="AN26" s="77"/>
      <c r="AO26" s="339"/>
      <c r="AP26" s="87">
        <f t="shared" si="26"/>
        <v>0</v>
      </c>
      <c r="AQ26" s="328"/>
      <c r="AR26" s="329"/>
      <c r="AS26" s="328"/>
      <c r="AT26" s="159">
        <f>IF(J26='Категорія витрат'!$F$2,ROUND('Додаток 3._Бюджет детальний ПР'!AS26*0.3676,2),IF(J26='Категорія витрат'!$F$3,ROUND('Додаток 3._Бюджет детальний ПР'!AS26*0.347,2),IF(J26='Категорія витрат'!$F$4,ROUND('Додаток 3._Бюджет детальний ПР'!AS26*0.347,2),IF(J26='Категорія витрат'!$F$7,ROUND('Додаток 3._Бюджет детальний ПР'!AS26*0.0841,2),0))))</f>
        <v>0</v>
      </c>
      <c r="AU26" s="153">
        <f t="shared" si="27"/>
        <v>0</v>
      </c>
      <c r="AV26" s="330"/>
      <c r="AW26" s="330"/>
      <c r="AX26" s="330"/>
      <c r="AY26" s="330"/>
      <c r="AZ26" s="330"/>
      <c r="BA26" s="330"/>
      <c r="BB26" s="330"/>
      <c r="BC26" s="330"/>
      <c r="BD26" s="330"/>
      <c r="BE26" s="330"/>
      <c r="BF26" s="330"/>
      <c r="BG26" s="330"/>
      <c r="BH26" s="48">
        <f t="shared" si="8"/>
        <v>0</v>
      </c>
      <c r="BI26" s="48">
        <f t="shared" si="9"/>
        <v>0</v>
      </c>
      <c r="BJ26" s="48">
        <f t="shared" si="10"/>
        <v>0</v>
      </c>
      <c r="BK26" s="48">
        <f t="shared" si="11"/>
        <v>0</v>
      </c>
      <c r="BL26" s="48">
        <f t="shared" si="12"/>
        <v>0</v>
      </c>
      <c r="BM26" s="48">
        <f t="shared" si="13"/>
        <v>0</v>
      </c>
      <c r="BN26" s="48">
        <f t="shared" si="14"/>
        <v>0</v>
      </c>
      <c r="BO26" s="48">
        <f t="shared" si="15"/>
        <v>0</v>
      </c>
      <c r="BP26" s="181"/>
      <c r="BQ26" s="181"/>
      <c r="BR26" s="191"/>
      <c r="BS26" s="339"/>
      <c r="BT26" s="87">
        <f t="shared" si="28"/>
        <v>0</v>
      </c>
      <c r="BU26" s="327"/>
      <c r="BV26" s="329"/>
      <c r="BW26" s="328"/>
      <c r="BX26" s="159">
        <f>IF(J26='Категорія витрат'!$F$2,ROUND('Додаток 3._Бюджет детальний ПР'!BW26*0.3676,2),IF(J26='Категорія витрат'!$F$3,ROUND('Додаток 3._Бюджет детальний ПР'!BW26*0.347,2),IF(J26='Категорія витрат'!$F$4,ROUND('Додаток 3._Бюджет детальний ПР'!BW26*0.347,2),IF(J26='Категорія витрат'!$F$7,ROUND('Додаток 3._Бюджет детальний ПР'!BW26*0.0841,2),0))))</f>
        <v>0</v>
      </c>
      <c r="BY26" s="153">
        <f t="shared" si="29"/>
        <v>0</v>
      </c>
      <c r="BZ26" s="330"/>
      <c r="CA26" s="330"/>
      <c r="CB26" s="330"/>
      <c r="CC26" s="330"/>
      <c r="CD26" s="330"/>
      <c r="CE26" s="330"/>
      <c r="CF26" s="330"/>
      <c r="CG26" s="330"/>
      <c r="CH26" s="330"/>
      <c r="CI26" s="330"/>
      <c r="CJ26" s="330"/>
      <c r="CK26" s="330"/>
      <c r="CL26" s="48">
        <f t="shared" si="16"/>
        <v>0</v>
      </c>
      <c r="CM26" s="48">
        <f t="shared" si="17"/>
        <v>0</v>
      </c>
      <c r="CN26" s="48">
        <f t="shared" si="18"/>
        <v>0</v>
      </c>
      <c r="CO26" s="48">
        <f t="shared" si="19"/>
        <v>0</v>
      </c>
      <c r="CP26" s="48">
        <f t="shared" si="20"/>
        <v>0</v>
      </c>
      <c r="CQ26" s="48">
        <f t="shared" si="21"/>
        <v>0</v>
      </c>
      <c r="CR26" s="48">
        <f t="shared" si="22"/>
        <v>0</v>
      </c>
      <c r="CS26" s="48">
        <f t="shared" si="23"/>
        <v>0</v>
      </c>
      <c r="CT26" s="181"/>
      <c r="CU26" s="181"/>
    </row>
    <row r="27" spans="1:99" ht="31.5" x14ac:dyDescent="0.15">
      <c r="A27" s="58">
        <v>23</v>
      </c>
      <c r="B27" s="58" t="str">
        <f>IF(D27='Напрямки конкурса'!$L$2,'Напрямки конкурса'!$B$2,IF(D27='Напрямки конкурса'!$L$3,'Напрямки конкурса'!$B$3,IF(D27='Напрямки конкурса'!$L$4,'Напрямки конкурса'!$B$4,IF(D27='Напрямки конкурса'!$L$5,'Напрямки конкурса'!$B$5,IF(D27='Напрямки конкурса'!$L$6,'Напрямки конкурса'!$B$6,IF(D27='Напрямки конкурса'!$L$7,'Напрямки конкурса'!$B$7,IF(D27='Напрямки конкурса'!$L$8,'Напрямки конкурса'!$B$8,IF(D27='Напрямки конкурса'!$L$9,'Напрямки конкурса'!$B$9,IF(D27='Напрямки конкурса'!$L$10,'Напрямки конкурса'!$B$10,IF(D27='Напрямки конкурса'!$L$11,'Напрямки конкурса'!$B$11,IF(D27='Напрямки конкурса'!$L$12,'Напрямки конкурса'!$B$12,IF(D27='Напрямки конкурса'!$L$13,'Напрямки конкурса'!$B$13,IF(D27='Напрямки конкурса'!$L$14,'Напрямки конкурса'!$B$14,IF(D27='Напрямки конкурса'!$L$15,'Напрямки конкурса'!$B$15,IF(D27='Напрямки конкурса'!$L$16,'Напрямки конкурса'!$B$16,IF(D27='Напрямки конкурса'!$L$17,'Напрямки конкурса'!$B$17,IF(D27='Напрямки конкурса'!$L$18,'Напрямки конкурса'!$B$18,IF(D27='Напрямки конкурса'!$L$19,'Напрямки конкурса'!$B$19,IF(D27='Напрямки конкурса'!$L$20,'Напрямки конкурса'!$B$20,IF(D27='Напрямки конкурса'!$L$21,'Напрямки конкурса'!$B$21,IF(D27='Напрямки конкурса'!$L$22,'Напрямки конкурса'!$B$22,IF(D27='Напрямки конкурса'!$L$23,'Напрямки конкурса'!$B$23,IF(D27='Напрямки конкурса'!$L$24,'Напрямки конкурса'!$B$24,IF(D27='Напрямки конкурса'!$L$25,'Напрямки конкурса'!$B$25,IF(D27='Напрямки конкурса'!$L$26,'Напрямки конкурса'!$B$26,IF(D27='Напрямки конкурса'!$L$27,'Напрямки конкурса'!$B$27,IF(D27='Напрямки конкурса'!$L$28,'Напрямки конкурса'!$B$28,"")))))))))))))))))))))))))))</f>
        <v>Мережа</v>
      </c>
      <c r="C27" s="59" t="str">
        <f>IF(D27='Напрямки конкурса'!$L$2,'Напрямки конкурса'!$K$2,IF(D27='Напрямки конкурса'!$L$3,'Напрямки конкурса'!$K$3,IF(D27='Напрямки конкурса'!$L$4,'Напрямки конкурса'!$K$4,IF(D27='Напрямки конкурса'!$L$5,'Напрямки конкурса'!$K$5,IF(D27='Напрямки конкурса'!$L$6,'Напрямки конкурса'!$K$6,IF(D27='Напрямки конкурса'!$L$7,'Напрямки конкурса'!$K$7,IF(D27='Напрямки конкурса'!$L$8,'Напрямки конкурса'!$K$8,IF(D27='Напрямки конкурса'!$L$9,'Напрямки конкурса'!$K$9,IF(D27='Напрямки конкурса'!$L$10,'Напрямки конкурса'!$K$10,IF(D27='Напрямки конкурса'!$L$11,'Напрямки конкурса'!$K$11,IF(D27='Напрямки конкурса'!$L$12,'Напрямки конкурса'!$K$12,IF(D27='Напрямки конкурса'!$L$13,'Напрямки конкурса'!$K$13,IF(D27='Напрямки конкурса'!$L$14,'Напрямки конкурса'!$K$14,IF(D27='Напрямки конкурса'!$L$15,'Напрямки конкурса'!$K$15,IF(D27='Напрямки конкурса'!$L$16,'Напрямки конкурса'!$K$16,IF(D27='Напрямки конкурса'!$L$17,'Напрямки конкурса'!$K$17,IF(D27='Напрямки конкурса'!$L$18,'Напрямки конкурса'!$K$18,IF(D27='Напрямки конкурса'!$L$19,'Напрямки конкурса'!$K$19,IF(D27='Напрямки конкурса'!$L$20,'Напрямки конкурса'!$K$20,IF(D27='Напрямки конкурса'!$L$21,'Напрямки конкурса'!$K$21,IF(D27='Напрямки конкурса'!$L$22,'Напрямки конкурса'!$K$22,IF(D27='Напрямки конкурса'!$L$23,'Напрямки конкурса'!$K$23,IF(D27='Напрямки конкурса'!$L$24,'Напрямки конкурса'!$K$24,IF(D27='Напрямки конкурса'!$L$25,'Напрямки конкурса'!$K$25,IF(D27='Напрямки конкурса'!$L$26,'Напрямки конкурса'!$K$26,IF(D27='Напрямки конкурса'!$L$27,'Напрямки конкурса'!$K$27,IF(D27='Напрямки конкурса'!$L$28,'Напрямки конкурса'!$K$28,"")))))))))))))))))))))))))))</f>
        <v>18М. Забезпечення моніторингу лікування ВІЛ-інфікованих осіб</v>
      </c>
      <c r="D27" s="317" t="s">
        <v>497</v>
      </c>
      <c r="E27" s="388"/>
      <c r="F27" s="341"/>
      <c r="G27" s="328"/>
      <c r="H27" s="150" t="str">
        <f>IF(I27='Категорія витрат'!$B$2,'Категорія витрат'!$A$2,IF(I27='Категорія витрат'!$B$3,'Категорія витрат'!$A$3,IF(I27='Категорія витрат'!$B$4,'Категорія витрат'!$A$4,IF(I27='Категорія витрат'!$B$5,'Категорія витрат'!$A$5,IF(I27='Категорія витрат'!$B$6,'Категорія витрат'!$A$6,IF(I27='Категорія витрат'!$B$7,'Категорія витрат'!$A$7,IF(I27='Категорія витрат'!$B$8,'Категорія витрат'!$A$8,IF(I27='Категорія витрат'!$B$9,'Категорія витрат'!$A$9,IF(I27='Категорія витрат'!$B$10,'Категорія витрат'!$A$10,IF(I27='Категорія витрат'!$B$11,'Категорія витрат'!$A$11,IF(I27='Категорія витрат'!$B$12,'Категорія витрат'!$A$12,IF(I27='Категорія витрат'!$B$13,'Категорія витрат'!$A$13,IF(I27='Категорія витрат'!$B$14,'Категорія витрат'!$A$14,IF(I27='Категорія витрат'!$B$15,'Категорія витрат'!$A$15,IF(I27='Категорія витрат'!$B$16,'Категорія витрат'!$A$16,IF(I27='Категорія витрат'!$B$17,'Категорія витрат'!$A$17,IF(I27='Категорія витрат'!$B$18,'Категорія витрат'!$A$18,IF(I27='Категорія витрат'!$B$19,'Категорія витрат'!$A$19,IF(I27='Категорія витрат'!$B$20,'Категорія витрат'!$A$20,IF(I27='Категорія витрат'!$B$21,'Категорія витрат'!$A$21,IF(I27='Категорія витрат'!$B$22,'Категорія витрат'!$A$22,IF(I27='Категорія витрат'!$B$23,'Категорія витрат'!$A$23,IF(I27='Категорія витрат'!$B$24,'Категорія витрат'!$A$24,IF(I27='Категорія витрат'!$B$25,'Категорія витрат'!$A$25,IF(I27='Категорія витрат'!$B$26,'Категорія витрат'!$A$26,IF(I27='Категорія витрат'!$B$27,'Категорія витрат'!$A$27,IF(I27='Категорія витрат'!$B$28,'Категорія витрат'!$A$28,IF(I27='Категорія витрат'!$B$29,'Категорія витрат'!$A$29,IF(I27='Категорія витрат'!$B$30,'Категорія витрат'!$A$30,"")))))))))))))))))))))))))))))</f>
        <v/>
      </c>
      <c r="I27" s="318"/>
      <c r="J27" s="319"/>
      <c r="K27" s="339"/>
      <c r="L27" s="87">
        <f t="shared" si="24"/>
        <v>0</v>
      </c>
      <c r="M27" s="327"/>
      <c r="N27" s="329"/>
      <c r="O27" s="328"/>
      <c r="P27" s="159">
        <f>IF(J27='Категорія витрат'!$F$2,ROUND('Додаток 3._Бюджет детальний ПР'!O27*0.3676,2),IF(J27='Категорія витрат'!$F$3,ROUND('Додаток 3._Бюджет детальний ПР'!O27*0.347,2),IF(J27='Категорія витрат'!$F$4,ROUND('Додаток 3._Бюджет детальний ПР'!O27*0.347,2),IF(J27='Категорія витрат'!$F$7,ROUND('Додаток 3._Бюджет детальний ПР'!O27*0.0841,2),0))))</f>
        <v>0</v>
      </c>
      <c r="Q27" s="153">
        <f t="shared" si="25"/>
        <v>0</v>
      </c>
      <c r="R27" s="330"/>
      <c r="S27" s="330"/>
      <c r="T27" s="330"/>
      <c r="U27" s="330"/>
      <c r="V27" s="330"/>
      <c r="W27" s="330"/>
      <c r="X27" s="330"/>
      <c r="Y27" s="330"/>
      <c r="Z27" s="330"/>
      <c r="AA27" s="330"/>
      <c r="AB27" s="330"/>
      <c r="AC27" s="330"/>
      <c r="AD27" s="48">
        <f t="shared" si="0"/>
        <v>0</v>
      </c>
      <c r="AE27" s="48">
        <f t="shared" si="1"/>
        <v>0</v>
      </c>
      <c r="AF27" s="48">
        <f t="shared" si="2"/>
        <v>0</v>
      </c>
      <c r="AG27" s="48">
        <f t="shared" si="3"/>
        <v>0</v>
      </c>
      <c r="AH27" s="48">
        <f t="shared" si="4"/>
        <v>0</v>
      </c>
      <c r="AI27" s="48">
        <f t="shared" si="5"/>
        <v>0</v>
      </c>
      <c r="AJ27" s="48">
        <f t="shared" si="6"/>
        <v>0</v>
      </c>
      <c r="AK27" s="48">
        <f t="shared" si="7"/>
        <v>0</v>
      </c>
      <c r="AL27" s="181"/>
      <c r="AM27" s="181"/>
      <c r="AN27" s="77"/>
      <c r="AO27" s="339"/>
      <c r="AP27" s="87">
        <f t="shared" si="26"/>
        <v>0</v>
      </c>
      <c r="AQ27" s="328"/>
      <c r="AR27" s="329"/>
      <c r="AS27" s="328"/>
      <c r="AT27" s="159">
        <f>IF(J27='Категорія витрат'!$F$2,ROUND('Додаток 3._Бюджет детальний ПР'!AS27*0.3676,2),IF(J27='Категорія витрат'!$F$3,ROUND('Додаток 3._Бюджет детальний ПР'!AS27*0.347,2),IF(J27='Категорія витрат'!$F$4,ROUND('Додаток 3._Бюджет детальний ПР'!AS27*0.347,2),IF(J27='Категорія витрат'!$F$7,ROUND('Додаток 3._Бюджет детальний ПР'!AS27*0.0841,2),0))))</f>
        <v>0</v>
      </c>
      <c r="AU27" s="153">
        <f t="shared" si="27"/>
        <v>0</v>
      </c>
      <c r="AV27" s="330"/>
      <c r="AW27" s="330"/>
      <c r="AX27" s="330"/>
      <c r="AY27" s="330"/>
      <c r="AZ27" s="330"/>
      <c r="BA27" s="330"/>
      <c r="BB27" s="330"/>
      <c r="BC27" s="330"/>
      <c r="BD27" s="330"/>
      <c r="BE27" s="330"/>
      <c r="BF27" s="330"/>
      <c r="BG27" s="330"/>
      <c r="BH27" s="48">
        <f t="shared" si="8"/>
        <v>0</v>
      </c>
      <c r="BI27" s="48">
        <f t="shared" si="9"/>
        <v>0</v>
      </c>
      <c r="BJ27" s="48">
        <f t="shared" si="10"/>
        <v>0</v>
      </c>
      <c r="BK27" s="48">
        <f t="shared" si="11"/>
        <v>0</v>
      </c>
      <c r="BL27" s="48">
        <f t="shared" si="12"/>
        <v>0</v>
      </c>
      <c r="BM27" s="48">
        <f t="shared" si="13"/>
        <v>0</v>
      </c>
      <c r="BN27" s="48">
        <f t="shared" si="14"/>
        <v>0</v>
      </c>
      <c r="BO27" s="48">
        <f t="shared" si="15"/>
        <v>0</v>
      </c>
      <c r="BP27" s="181"/>
      <c r="BQ27" s="181"/>
      <c r="BR27" s="191"/>
      <c r="BS27" s="339"/>
      <c r="BT27" s="87">
        <f t="shared" si="28"/>
        <v>0</v>
      </c>
      <c r="BU27" s="327"/>
      <c r="BV27" s="329"/>
      <c r="BW27" s="328"/>
      <c r="BX27" s="159">
        <f>IF(J27='Категорія витрат'!$F$2,ROUND('Додаток 3._Бюджет детальний ПР'!BW27*0.3676,2),IF(J27='Категорія витрат'!$F$3,ROUND('Додаток 3._Бюджет детальний ПР'!BW27*0.347,2),IF(J27='Категорія витрат'!$F$4,ROUND('Додаток 3._Бюджет детальний ПР'!BW27*0.347,2),IF(J27='Категорія витрат'!$F$7,ROUND('Додаток 3._Бюджет детальний ПР'!BW27*0.0841,2),0))))</f>
        <v>0</v>
      </c>
      <c r="BY27" s="153">
        <f t="shared" si="29"/>
        <v>0</v>
      </c>
      <c r="BZ27" s="330"/>
      <c r="CA27" s="330"/>
      <c r="CB27" s="330"/>
      <c r="CC27" s="330"/>
      <c r="CD27" s="330"/>
      <c r="CE27" s="330"/>
      <c r="CF27" s="330"/>
      <c r="CG27" s="330"/>
      <c r="CH27" s="330"/>
      <c r="CI27" s="330"/>
      <c r="CJ27" s="330"/>
      <c r="CK27" s="330"/>
      <c r="CL27" s="48">
        <f t="shared" si="16"/>
        <v>0</v>
      </c>
      <c r="CM27" s="48">
        <f t="shared" si="17"/>
        <v>0</v>
      </c>
      <c r="CN27" s="48">
        <f t="shared" si="18"/>
        <v>0</v>
      </c>
      <c r="CO27" s="48">
        <f t="shared" si="19"/>
        <v>0</v>
      </c>
      <c r="CP27" s="48">
        <f t="shared" si="20"/>
        <v>0</v>
      </c>
      <c r="CQ27" s="48">
        <f t="shared" si="21"/>
        <v>0</v>
      </c>
      <c r="CR27" s="48">
        <f t="shared" si="22"/>
        <v>0</v>
      </c>
      <c r="CS27" s="48">
        <f t="shared" si="23"/>
        <v>0</v>
      </c>
      <c r="CT27" s="181"/>
      <c r="CU27" s="181"/>
    </row>
    <row r="28" spans="1:99" ht="31.5" x14ac:dyDescent="0.15">
      <c r="A28" s="58">
        <v>24</v>
      </c>
      <c r="B28" s="58" t="str">
        <f>IF(D28='Напрямки конкурса'!$L$2,'Напрямки конкурса'!$B$2,IF(D28='Напрямки конкурса'!$L$3,'Напрямки конкурса'!$B$3,IF(D28='Напрямки конкурса'!$L$4,'Напрямки конкурса'!$B$4,IF(D28='Напрямки конкурса'!$L$5,'Напрямки конкурса'!$B$5,IF(D28='Напрямки конкурса'!$L$6,'Напрямки конкурса'!$B$6,IF(D28='Напрямки конкурса'!$L$7,'Напрямки конкурса'!$B$7,IF(D28='Напрямки конкурса'!$L$8,'Напрямки конкурса'!$B$8,IF(D28='Напрямки конкурса'!$L$9,'Напрямки конкурса'!$B$9,IF(D28='Напрямки конкурса'!$L$10,'Напрямки конкурса'!$B$10,IF(D28='Напрямки конкурса'!$L$11,'Напрямки конкурса'!$B$11,IF(D28='Напрямки конкурса'!$L$12,'Напрямки конкурса'!$B$12,IF(D28='Напрямки конкурса'!$L$13,'Напрямки конкурса'!$B$13,IF(D28='Напрямки конкурса'!$L$14,'Напрямки конкурса'!$B$14,IF(D28='Напрямки конкурса'!$L$15,'Напрямки конкурса'!$B$15,IF(D28='Напрямки конкурса'!$L$16,'Напрямки конкурса'!$B$16,IF(D28='Напрямки конкурса'!$L$17,'Напрямки конкурса'!$B$17,IF(D28='Напрямки конкурса'!$L$18,'Напрямки конкурса'!$B$18,IF(D28='Напрямки конкурса'!$L$19,'Напрямки конкурса'!$B$19,IF(D28='Напрямки конкурса'!$L$20,'Напрямки конкурса'!$B$20,IF(D28='Напрямки конкурса'!$L$21,'Напрямки конкурса'!$B$21,IF(D28='Напрямки конкурса'!$L$22,'Напрямки конкурса'!$B$22,IF(D28='Напрямки конкурса'!$L$23,'Напрямки конкурса'!$B$23,IF(D28='Напрямки конкурса'!$L$24,'Напрямки конкурса'!$B$24,IF(D28='Напрямки конкурса'!$L$25,'Напрямки конкурса'!$B$25,IF(D28='Напрямки конкурса'!$L$26,'Напрямки конкурса'!$B$26,IF(D28='Напрямки конкурса'!$L$27,'Напрямки конкурса'!$B$27,IF(D28='Напрямки конкурса'!$L$28,'Напрямки конкурса'!$B$28,"")))))))))))))))))))))))))))</f>
        <v>Мережа</v>
      </c>
      <c r="C28" s="59" t="str">
        <f>IF(D28='Напрямки конкурса'!$L$2,'Напрямки конкурса'!$K$2,IF(D28='Напрямки конкурса'!$L$3,'Напрямки конкурса'!$K$3,IF(D28='Напрямки конкурса'!$L$4,'Напрямки конкурса'!$K$4,IF(D28='Напрямки конкурса'!$L$5,'Напрямки конкурса'!$K$5,IF(D28='Напрямки конкурса'!$L$6,'Напрямки конкурса'!$K$6,IF(D28='Напрямки конкурса'!$L$7,'Напрямки конкурса'!$K$7,IF(D28='Напрямки конкурса'!$L$8,'Напрямки конкурса'!$K$8,IF(D28='Напрямки конкурса'!$L$9,'Напрямки конкурса'!$K$9,IF(D28='Напрямки конкурса'!$L$10,'Напрямки конкурса'!$K$10,IF(D28='Напрямки конкурса'!$L$11,'Напрямки конкурса'!$K$11,IF(D28='Напрямки конкурса'!$L$12,'Напрямки конкурса'!$K$12,IF(D28='Напрямки конкурса'!$L$13,'Напрямки конкурса'!$K$13,IF(D28='Напрямки конкурса'!$L$14,'Напрямки конкурса'!$K$14,IF(D28='Напрямки конкурса'!$L$15,'Напрямки конкурса'!$K$15,IF(D28='Напрямки конкурса'!$L$16,'Напрямки конкурса'!$K$16,IF(D28='Напрямки конкурса'!$L$17,'Напрямки конкурса'!$K$17,IF(D28='Напрямки конкурса'!$L$18,'Напрямки конкурса'!$K$18,IF(D28='Напрямки конкурса'!$L$19,'Напрямки конкурса'!$K$19,IF(D28='Напрямки конкурса'!$L$20,'Напрямки конкурса'!$K$20,IF(D28='Напрямки конкурса'!$L$21,'Напрямки конкурса'!$K$21,IF(D28='Напрямки конкурса'!$L$22,'Напрямки конкурса'!$K$22,IF(D28='Напрямки конкурса'!$L$23,'Напрямки конкурса'!$K$23,IF(D28='Напрямки конкурса'!$L$24,'Напрямки конкурса'!$K$24,IF(D28='Напрямки конкурса'!$L$25,'Напрямки конкурса'!$K$25,IF(D28='Напрямки конкурса'!$L$26,'Напрямки конкурса'!$K$26,IF(D28='Напрямки конкурса'!$L$27,'Напрямки конкурса'!$K$27,IF(D28='Напрямки конкурса'!$L$28,'Напрямки конкурса'!$K$28,"")))))))))))))))))))))))))))</f>
        <v>18М. Забезпечення моніторингу лікування ВІЛ-інфікованих осіб</v>
      </c>
      <c r="D28" s="317" t="s">
        <v>497</v>
      </c>
      <c r="E28" s="388"/>
      <c r="F28" s="341"/>
      <c r="G28" s="328"/>
      <c r="H28" s="150" t="str">
        <f>IF(I28='Категорія витрат'!$B$2,'Категорія витрат'!$A$2,IF(I28='Категорія витрат'!$B$3,'Категорія витрат'!$A$3,IF(I28='Категорія витрат'!$B$4,'Категорія витрат'!$A$4,IF(I28='Категорія витрат'!$B$5,'Категорія витрат'!$A$5,IF(I28='Категорія витрат'!$B$6,'Категорія витрат'!$A$6,IF(I28='Категорія витрат'!$B$7,'Категорія витрат'!$A$7,IF(I28='Категорія витрат'!$B$8,'Категорія витрат'!$A$8,IF(I28='Категорія витрат'!$B$9,'Категорія витрат'!$A$9,IF(I28='Категорія витрат'!$B$10,'Категорія витрат'!$A$10,IF(I28='Категорія витрат'!$B$11,'Категорія витрат'!$A$11,IF(I28='Категорія витрат'!$B$12,'Категорія витрат'!$A$12,IF(I28='Категорія витрат'!$B$13,'Категорія витрат'!$A$13,IF(I28='Категорія витрат'!$B$14,'Категорія витрат'!$A$14,IF(I28='Категорія витрат'!$B$15,'Категорія витрат'!$A$15,IF(I28='Категорія витрат'!$B$16,'Категорія витрат'!$A$16,IF(I28='Категорія витрат'!$B$17,'Категорія витрат'!$A$17,IF(I28='Категорія витрат'!$B$18,'Категорія витрат'!$A$18,IF(I28='Категорія витрат'!$B$19,'Категорія витрат'!$A$19,IF(I28='Категорія витрат'!$B$20,'Категорія витрат'!$A$20,IF(I28='Категорія витрат'!$B$21,'Категорія витрат'!$A$21,IF(I28='Категорія витрат'!$B$22,'Категорія витрат'!$A$22,IF(I28='Категорія витрат'!$B$23,'Категорія витрат'!$A$23,IF(I28='Категорія витрат'!$B$24,'Категорія витрат'!$A$24,IF(I28='Категорія витрат'!$B$25,'Категорія витрат'!$A$25,IF(I28='Категорія витрат'!$B$26,'Категорія витрат'!$A$26,IF(I28='Категорія витрат'!$B$27,'Категорія витрат'!$A$27,IF(I28='Категорія витрат'!$B$28,'Категорія витрат'!$A$28,IF(I28='Категорія витрат'!$B$29,'Категорія витрат'!$A$29,IF(I28='Категорія витрат'!$B$30,'Категорія витрат'!$A$30,"")))))))))))))))))))))))))))))</f>
        <v/>
      </c>
      <c r="I28" s="318"/>
      <c r="J28" s="319"/>
      <c r="K28" s="339"/>
      <c r="L28" s="87">
        <f t="shared" si="24"/>
        <v>0</v>
      </c>
      <c r="M28" s="327"/>
      <c r="N28" s="329"/>
      <c r="O28" s="328"/>
      <c r="P28" s="159">
        <f>IF(J28='Категорія витрат'!$F$2,ROUND('Додаток 3._Бюджет детальний ПР'!O28*0.3676,2),IF(J28='Категорія витрат'!$F$3,ROUND('Додаток 3._Бюджет детальний ПР'!O28*0.347,2),IF(J28='Категорія витрат'!$F$4,ROUND('Додаток 3._Бюджет детальний ПР'!O28*0.347,2),IF(J28='Категорія витрат'!$F$7,ROUND('Додаток 3._Бюджет детальний ПР'!O28*0.0841,2),0))))</f>
        <v>0</v>
      </c>
      <c r="Q28" s="153">
        <f t="shared" si="25"/>
        <v>0</v>
      </c>
      <c r="R28" s="330"/>
      <c r="S28" s="330"/>
      <c r="T28" s="330"/>
      <c r="U28" s="330"/>
      <c r="V28" s="330"/>
      <c r="W28" s="330"/>
      <c r="X28" s="330"/>
      <c r="Y28" s="330"/>
      <c r="Z28" s="330"/>
      <c r="AA28" s="330"/>
      <c r="AB28" s="330"/>
      <c r="AC28" s="330"/>
      <c r="AD28" s="48">
        <f t="shared" si="0"/>
        <v>0</v>
      </c>
      <c r="AE28" s="48">
        <f t="shared" si="1"/>
        <v>0</v>
      </c>
      <c r="AF28" s="48">
        <f t="shared" si="2"/>
        <v>0</v>
      </c>
      <c r="AG28" s="48">
        <f t="shared" si="3"/>
        <v>0</v>
      </c>
      <c r="AH28" s="48">
        <f t="shared" si="4"/>
        <v>0</v>
      </c>
      <c r="AI28" s="48">
        <f t="shared" si="5"/>
        <v>0</v>
      </c>
      <c r="AJ28" s="48">
        <f t="shared" si="6"/>
        <v>0</v>
      </c>
      <c r="AK28" s="48">
        <f t="shared" si="7"/>
        <v>0</v>
      </c>
      <c r="AL28" s="181"/>
      <c r="AM28" s="181"/>
      <c r="AN28" s="77"/>
      <c r="AO28" s="339"/>
      <c r="AP28" s="87">
        <f t="shared" si="26"/>
        <v>0</v>
      </c>
      <c r="AQ28" s="328"/>
      <c r="AR28" s="329"/>
      <c r="AS28" s="328"/>
      <c r="AT28" s="159">
        <f>IF(J28='Категорія витрат'!$F$2,ROUND('Додаток 3._Бюджет детальний ПР'!AS28*0.3676,2),IF(J28='Категорія витрат'!$F$3,ROUND('Додаток 3._Бюджет детальний ПР'!AS28*0.347,2),IF(J28='Категорія витрат'!$F$4,ROUND('Додаток 3._Бюджет детальний ПР'!AS28*0.347,2),IF(J28='Категорія витрат'!$F$7,ROUND('Додаток 3._Бюджет детальний ПР'!AS28*0.0841,2),0))))</f>
        <v>0</v>
      </c>
      <c r="AU28" s="153">
        <f t="shared" si="27"/>
        <v>0</v>
      </c>
      <c r="AV28" s="330"/>
      <c r="AW28" s="330"/>
      <c r="AX28" s="330"/>
      <c r="AY28" s="330"/>
      <c r="AZ28" s="330"/>
      <c r="BA28" s="330"/>
      <c r="BB28" s="330"/>
      <c r="BC28" s="330"/>
      <c r="BD28" s="330"/>
      <c r="BE28" s="330"/>
      <c r="BF28" s="330"/>
      <c r="BG28" s="330"/>
      <c r="BH28" s="48">
        <f t="shared" si="8"/>
        <v>0</v>
      </c>
      <c r="BI28" s="48">
        <f t="shared" si="9"/>
        <v>0</v>
      </c>
      <c r="BJ28" s="48">
        <f t="shared" si="10"/>
        <v>0</v>
      </c>
      <c r="BK28" s="48">
        <f t="shared" si="11"/>
        <v>0</v>
      </c>
      <c r="BL28" s="48">
        <f t="shared" si="12"/>
        <v>0</v>
      </c>
      <c r="BM28" s="48">
        <f t="shared" si="13"/>
        <v>0</v>
      </c>
      <c r="BN28" s="48">
        <f t="shared" si="14"/>
        <v>0</v>
      </c>
      <c r="BO28" s="48">
        <f t="shared" si="15"/>
        <v>0</v>
      </c>
      <c r="BP28" s="181"/>
      <c r="BQ28" s="181"/>
      <c r="BR28" s="191"/>
      <c r="BS28" s="339"/>
      <c r="BT28" s="87">
        <f t="shared" si="28"/>
        <v>0</v>
      </c>
      <c r="BU28" s="327"/>
      <c r="BV28" s="329"/>
      <c r="BW28" s="328"/>
      <c r="BX28" s="159">
        <f>IF(J28='Категорія витрат'!$F$2,ROUND('Додаток 3._Бюджет детальний ПР'!BW28*0.3676,2),IF(J28='Категорія витрат'!$F$3,ROUND('Додаток 3._Бюджет детальний ПР'!BW28*0.347,2),IF(J28='Категорія витрат'!$F$4,ROUND('Додаток 3._Бюджет детальний ПР'!BW28*0.347,2),IF(J28='Категорія витрат'!$F$7,ROUND('Додаток 3._Бюджет детальний ПР'!BW28*0.0841,2),0))))</f>
        <v>0</v>
      </c>
      <c r="BY28" s="153">
        <f t="shared" si="29"/>
        <v>0</v>
      </c>
      <c r="BZ28" s="330"/>
      <c r="CA28" s="330"/>
      <c r="CB28" s="330"/>
      <c r="CC28" s="330"/>
      <c r="CD28" s="330"/>
      <c r="CE28" s="330"/>
      <c r="CF28" s="330"/>
      <c r="CG28" s="330"/>
      <c r="CH28" s="330"/>
      <c r="CI28" s="330"/>
      <c r="CJ28" s="330"/>
      <c r="CK28" s="330"/>
      <c r="CL28" s="48">
        <f t="shared" si="16"/>
        <v>0</v>
      </c>
      <c r="CM28" s="48">
        <f t="shared" si="17"/>
        <v>0</v>
      </c>
      <c r="CN28" s="48">
        <f t="shared" si="18"/>
        <v>0</v>
      </c>
      <c r="CO28" s="48">
        <f t="shared" si="19"/>
        <v>0</v>
      </c>
      <c r="CP28" s="48">
        <f t="shared" si="20"/>
        <v>0</v>
      </c>
      <c r="CQ28" s="48">
        <f t="shared" si="21"/>
        <v>0</v>
      </c>
      <c r="CR28" s="48">
        <f t="shared" si="22"/>
        <v>0</v>
      </c>
      <c r="CS28" s="48">
        <f t="shared" si="23"/>
        <v>0</v>
      </c>
      <c r="CT28" s="181"/>
      <c r="CU28" s="181"/>
    </row>
    <row r="29" spans="1:99" ht="31.5" x14ac:dyDescent="0.15">
      <c r="A29" s="58">
        <v>25</v>
      </c>
      <c r="B29" s="58" t="str">
        <f>IF(D29='Напрямки конкурса'!$L$2,'Напрямки конкурса'!$B$2,IF(D29='Напрямки конкурса'!$L$3,'Напрямки конкурса'!$B$3,IF(D29='Напрямки конкурса'!$L$4,'Напрямки конкурса'!$B$4,IF(D29='Напрямки конкурса'!$L$5,'Напрямки конкурса'!$B$5,IF(D29='Напрямки конкурса'!$L$6,'Напрямки конкурса'!$B$6,IF(D29='Напрямки конкурса'!$L$7,'Напрямки конкурса'!$B$7,IF(D29='Напрямки конкурса'!$L$8,'Напрямки конкурса'!$B$8,IF(D29='Напрямки конкурса'!$L$9,'Напрямки конкурса'!$B$9,IF(D29='Напрямки конкурса'!$L$10,'Напрямки конкурса'!$B$10,IF(D29='Напрямки конкурса'!$L$11,'Напрямки конкурса'!$B$11,IF(D29='Напрямки конкурса'!$L$12,'Напрямки конкурса'!$B$12,IF(D29='Напрямки конкурса'!$L$13,'Напрямки конкурса'!$B$13,IF(D29='Напрямки конкурса'!$L$14,'Напрямки конкурса'!$B$14,IF(D29='Напрямки конкурса'!$L$15,'Напрямки конкурса'!$B$15,IF(D29='Напрямки конкурса'!$L$16,'Напрямки конкурса'!$B$16,IF(D29='Напрямки конкурса'!$L$17,'Напрямки конкурса'!$B$17,IF(D29='Напрямки конкурса'!$L$18,'Напрямки конкурса'!$B$18,IF(D29='Напрямки конкурса'!$L$19,'Напрямки конкурса'!$B$19,IF(D29='Напрямки конкурса'!$L$20,'Напрямки конкурса'!$B$20,IF(D29='Напрямки конкурса'!$L$21,'Напрямки конкурса'!$B$21,IF(D29='Напрямки конкурса'!$L$22,'Напрямки конкурса'!$B$22,IF(D29='Напрямки конкурса'!$L$23,'Напрямки конкурса'!$B$23,IF(D29='Напрямки конкурса'!$L$24,'Напрямки конкурса'!$B$24,IF(D29='Напрямки конкурса'!$L$25,'Напрямки конкурса'!$B$25,IF(D29='Напрямки конкурса'!$L$26,'Напрямки конкурса'!$B$26,IF(D29='Напрямки конкурса'!$L$27,'Напрямки конкурса'!$B$27,IF(D29='Напрямки конкурса'!$L$28,'Напрямки конкурса'!$B$28,"")))))))))))))))))))))))))))</f>
        <v>Мережа</v>
      </c>
      <c r="C29" s="59" t="str">
        <f>IF(D29='Напрямки конкурса'!$L$2,'Напрямки конкурса'!$K$2,IF(D29='Напрямки конкурса'!$L$3,'Напрямки конкурса'!$K$3,IF(D29='Напрямки конкурса'!$L$4,'Напрямки конкурса'!$K$4,IF(D29='Напрямки конкурса'!$L$5,'Напрямки конкурса'!$K$5,IF(D29='Напрямки конкурса'!$L$6,'Напрямки конкурса'!$K$6,IF(D29='Напрямки конкурса'!$L$7,'Напрямки конкурса'!$K$7,IF(D29='Напрямки конкурса'!$L$8,'Напрямки конкурса'!$K$8,IF(D29='Напрямки конкурса'!$L$9,'Напрямки конкурса'!$K$9,IF(D29='Напрямки конкурса'!$L$10,'Напрямки конкурса'!$K$10,IF(D29='Напрямки конкурса'!$L$11,'Напрямки конкурса'!$K$11,IF(D29='Напрямки конкурса'!$L$12,'Напрямки конкурса'!$K$12,IF(D29='Напрямки конкурса'!$L$13,'Напрямки конкурса'!$K$13,IF(D29='Напрямки конкурса'!$L$14,'Напрямки конкурса'!$K$14,IF(D29='Напрямки конкурса'!$L$15,'Напрямки конкурса'!$K$15,IF(D29='Напрямки конкурса'!$L$16,'Напрямки конкурса'!$K$16,IF(D29='Напрямки конкурса'!$L$17,'Напрямки конкурса'!$K$17,IF(D29='Напрямки конкурса'!$L$18,'Напрямки конкурса'!$K$18,IF(D29='Напрямки конкурса'!$L$19,'Напрямки конкурса'!$K$19,IF(D29='Напрямки конкурса'!$L$20,'Напрямки конкурса'!$K$20,IF(D29='Напрямки конкурса'!$L$21,'Напрямки конкурса'!$K$21,IF(D29='Напрямки конкурса'!$L$22,'Напрямки конкурса'!$K$22,IF(D29='Напрямки конкурса'!$L$23,'Напрямки конкурса'!$K$23,IF(D29='Напрямки конкурса'!$L$24,'Напрямки конкурса'!$K$24,IF(D29='Напрямки конкурса'!$L$25,'Напрямки конкурса'!$K$25,IF(D29='Напрямки конкурса'!$L$26,'Напрямки конкурса'!$K$26,IF(D29='Напрямки конкурса'!$L$27,'Напрямки конкурса'!$K$27,IF(D29='Напрямки конкурса'!$L$28,'Напрямки конкурса'!$K$28,"")))))))))))))))))))))))))))</f>
        <v>18М. Забезпечення моніторингу лікування ВІЛ-інфікованих осіб</v>
      </c>
      <c r="D29" s="317" t="s">
        <v>497</v>
      </c>
      <c r="E29" s="388"/>
      <c r="F29" s="341"/>
      <c r="G29" s="328"/>
      <c r="H29" s="150" t="str">
        <f>IF(I29='Категорія витрат'!$B$2,'Категорія витрат'!$A$2,IF(I29='Категорія витрат'!$B$3,'Категорія витрат'!$A$3,IF(I29='Категорія витрат'!$B$4,'Категорія витрат'!$A$4,IF(I29='Категорія витрат'!$B$5,'Категорія витрат'!$A$5,IF(I29='Категорія витрат'!$B$6,'Категорія витрат'!$A$6,IF(I29='Категорія витрат'!$B$7,'Категорія витрат'!$A$7,IF(I29='Категорія витрат'!$B$8,'Категорія витрат'!$A$8,IF(I29='Категорія витрат'!$B$9,'Категорія витрат'!$A$9,IF(I29='Категорія витрат'!$B$10,'Категорія витрат'!$A$10,IF(I29='Категорія витрат'!$B$11,'Категорія витрат'!$A$11,IF(I29='Категорія витрат'!$B$12,'Категорія витрат'!$A$12,IF(I29='Категорія витрат'!$B$13,'Категорія витрат'!$A$13,IF(I29='Категорія витрат'!$B$14,'Категорія витрат'!$A$14,IF(I29='Категорія витрат'!$B$15,'Категорія витрат'!$A$15,IF(I29='Категорія витрат'!$B$16,'Категорія витрат'!$A$16,IF(I29='Категорія витрат'!$B$17,'Категорія витрат'!$A$17,IF(I29='Категорія витрат'!$B$18,'Категорія витрат'!$A$18,IF(I29='Категорія витрат'!$B$19,'Категорія витрат'!$A$19,IF(I29='Категорія витрат'!$B$20,'Категорія витрат'!$A$20,IF(I29='Категорія витрат'!$B$21,'Категорія витрат'!$A$21,IF(I29='Категорія витрат'!$B$22,'Категорія витрат'!$A$22,IF(I29='Категорія витрат'!$B$23,'Категорія витрат'!$A$23,IF(I29='Категорія витрат'!$B$24,'Категорія витрат'!$A$24,IF(I29='Категорія витрат'!$B$25,'Категорія витрат'!$A$25,IF(I29='Категорія витрат'!$B$26,'Категорія витрат'!$A$26,IF(I29='Категорія витрат'!$B$27,'Категорія витрат'!$A$27,IF(I29='Категорія витрат'!$B$28,'Категорія витрат'!$A$28,IF(I29='Категорія витрат'!$B$29,'Категорія витрат'!$A$29,IF(I29='Категорія витрат'!$B$30,'Категорія витрат'!$A$30,"")))))))))))))))))))))))))))))</f>
        <v/>
      </c>
      <c r="I29" s="318"/>
      <c r="J29" s="319"/>
      <c r="K29" s="339"/>
      <c r="L29" s="87">
        <f t="shared" si="24"/>
        <v>0</v>
      </c>
      <c r="M29" s="327"/>
      <c r="N29" s="329"/>
      <c r="O29" s="328"/>
      <c r="P29" s="159">
        <f>IF(J29='Категорія витрат'!$F$2,ROUND('Додаток 3._Бюджет детальний ПР'!O29*0.3676,2),IF(J29='Категорія витрат'!$F$3,ROUND('Додаток 3._Бюджет детальний ПР'!O29*0.347,2),IF(J29='Категорія витрат'!$F$4,ROUND('Додаток 3._Бюджет детальний ПР'!O29*0.347,2),IF(J29='Категорія витрат'!$F$7,ROUND('Додаток 3._Бюджет детальний ПР'!O29*0.0841,2),0))))</f>
        <v>0</v>
      </c>
      <c r="Q29" s="153">
        <f t="shared" si="25"/>
        <v>0</v>
      </c>
      <c r="R29" s="330"/>
      <c r="S29" s="330"/>
      <c r="T29" s="330"/>
      <c r="U29" s="330"/>
      <c r="V29" s="330"/>
      <c r="W29" s="330"/>
      <c r="X29" s="330"/>
      <c r="Y29" s="330"/>
      <c r="Z29" s="330"/>
      <c r="AA29" s="330"/>
      <c r="AB29" s="330"/>
      <c r="AC29" s="330"/>
      <c r="AD29" s="48">
        <f t="shared" si="0"/>
        <v>0</v>
      </c>
      <c r="AE29" s="48">
        <f t="shared" si="1"/>
        <v>0</v>
      </c>
      <c r="AF29" s="48">
        <f t="shared" si="2"/>
        <v>0</v>
      </c>
      <c r="AG29" s="48">
        <f t="shared" si="3"/>
        <v>0</v>
      </c>
      <c r="AH29" s="48">
        <f t="shared" si="4"/>
        <v>0</v>
      </c>
      <c r="AI29" s="48">
        <f t="shared" si="5"/>
        <v>0</v>
      </c>
      <c r="AJ29" s="48">
        <f t="shared" si="6"/>
        <v>0</v>
      </c>
      <c r="AK29" s="48">
        <f t="shared" si="7"/>
        <v>0</v>
      </c>
      <c r="AL29" s="181"/>
      <c r="AM29" s="181"/>
      <c r="AN29" s="77"/>
      <c r="AO29" s="339"/>
      <c r="AP29" s="87">
        <f t="shared" si="26"/>
        <v>0</v>
      </c>
      <c r="AQ29" s="328"/>
      <c r="AR29" s="329"/>
      <c r="AS29" s="328"/>
      <c r="AT29" s="159">
        <f>IF(J29='Категорія витрат'!$F$2,ROUND('Додаток 3._Бюджет детальний ПР'!AS29*0.3676,2),IF(J29='Категорія витрат'!$F$3,ROUND('Додаток 3._Бюджет детальний ПР'!AS29*0.347,2),IF(J29='Категорія витрат'!$F$4,ROUND('Додаток 3._Бюджет детальний ПР'!AS29*0.347,2),IF(J29='Категорія витрат'!$F$7,ROUND('Додаток 3._Бюджет детальний ПР'!AS29*0.0841,2),0))))</f>
        <v>0</v>
      </c>
      <c r="AU29" s="153">
        <f t="shared" si="27"/>
        <v>0</v>
      </c>
      <c r="AV29" s="330"/>
      <c r="AW29" s="330"/>
      <c r="AX29" s="330"/>
      <c r="AY29" s="330"/>
      <c r="AZ29" s="330"/>
      <c r="BA29" s="330"/>
      <c r="BB29" s="330"/>
      <c r="BC29" s="330"/>
      <c r="BD29" s="330"/>
      <c r="BE29" s="330"/>
      <c r="BF29" s="330"/>
      <c r="BG29" s="330"/>
      <c r="BH29" s="48">
        <f t="shared" si="8"/>
        <v>0</v>
      </c>
      <c r="BI29" s="48">
        <f t="shared" si="9"/>
        <v>0</v>
      </c>
      <c r="BJ29" s="48">
        <f t="shared" si="10"/>
        <v>0</v>
      </c>
      <c r="BK29" s="48">
        <f t="shared" si="11"/>
        <v>0</v>
      </c>
      <c r="BL29" s="48">
        <f t="shared" si="12"/>
        <v>0</v>
      </c>
      <c r="BM29" s="48">
        <f t="shared" si="13"/>
        <v>0</v>
      </c>
      <c r="BN29" s="48">
        <f t="shared" si="14"/>
        <v>0</v>
      </c>
      <c r="BO29" s="48">
        <f t="shared" si="15"/>
        <v>0</v>
      </c>
      <c r="BP29" s="181"/>
      <c r="BQ29" s="181"/>
      <c r="BR29" s="191"/>
      <c r="BS29" s="339"/>
      <c r="BT29" s="87">
        <f t="shared" si="28"/>
        <v>0</v>
      </c>
      <c r="BU29" s="327"/>
      <c r="BV29" s="329"/>
      <c r="BW29" s="328"/>
      <c r="BX29" s="159">
        <f>IF(J29='Категорія витрат'!$F$2,ROUND('Додаток 3._Бюджет детальний ПР'!BW29*0.3676,2),IF(J29='Категорія витрат'!$F$3,ROUND('Додаток 3._Бюджет детальний ПР'!BW29*0.347,2),IF(J29='Категорія витрат'!$F$4,ROUND('Додаток 3._Бюджет детальний ПР'!BW29*0.347,2),IF(J29='Категорія витрат'!$F$7,ROUND('Додаток 3._Бюджет детальний ПР'!BW29*0.0841,2),0))))</f>
        <v>0</v>
      </c>
      <c r="BY29" s="153">
        <f t="shared" si="29"/>
        <v>0</v>
      </c>
      <c r="BZ29" s="330"/>
      <c r="CA29" s="330"/>
      <c r="CB29" s="330"/>
      <c r="CC29" s="330"/>
      <c r="CD29" s="330"/>
      <c r="CE29" s="330"/>
      <c r="CF29" s="330"/>
      <c r="CG29" s="330"/>
      <c r="CH29" s="330"/>
      <c r="CI29" s="330"/>
      <c r="CJ29" s="330"/>
      <c r="CK29" s="330"/>
      <c r="CL29" s="48">
        <f t="shared" si="16"/>
        <v>0</v>
      </c>
      <c r="CM29" s="48">
        <f t="shared" si="17"/>
        <v>0</v>
      </c>
      <c r="CN29" s="48">
        <f t="shared" si="18"/>
        <v>0</v>
      </c>
      <c r="CO29" s="48">
        <f t="shared" si="19"/>
        <v>0</v>
      </c>
      <c r="CP29" s="48">
        <f t="shared" si="20"/>
        <v>0</v>
      </c>
      <c r="CQ29" s="48">
        <f t="shared" si="21"/>
        <v>0</v>
      </c>
      <c r="CR29" s="48">
        <f t="shared" si="22"/>
        <v>0</v>
      </c>
      <c r="CS29" s="48">
        <f t="shared" si="23"/>
        <v>0</v>
      </c>
      <c r="CT29" s="181"/>
      <c r="CU29" s="181"/>
    </row>
    <row r="30" spans="1:99" ht="31.5" x14ac:dyDescent="0.15">
      <c r="A30" s="58">
        <v>26</v>
      </c>
      <c r="B30" s="58" t="str">
        <f>IF(D30='Напрямки конкурса'!$L$2,'Напрямки конкурса'!$B$2,IF(D30='Напрямки конкурса'!$L$3,'Напрямки конкурса'!$B$3,IF(D30='Напрямки конкурса'!$L$4,'Напрямки конкурса'!$B$4,IF(D30='Напрямки конкурса'!$L$5,'Напрямки конкурса'!$B$5,IF(D30='Напрямки конкурса'!$L$6,'Напрямки конкурса'!$B$6,IF(D30='Напрямки конкурса'!$L$7,'Напрямки конкурса'!$B$7,IF(D30='Напрямки конкурса'!$L$8,'Напрямки конкурса'!$B$8,IF(D30='Напрямки конкурса'!$L$9,'Напрямки конкурса'!$B$9,IF(D30='Напрямки конкурса'!$L$10,'Напрямки конкурса'!$B$10,IF(D30='Напрямки конкурса'!$L$11,'Напрямки конкурса'!$B$11,IF(D30='Напрямки конкурса'!$L$12,'Напрямки конкурса'!$B$12,IF(D30='Напрямки конкурса'!$L$13,'Напрямки конкурса'!$B$13,IF(D30='Напрямки конкурса'!$L$14,'Напрямки конкурса'!$B$14,IF(D30='Напрямки конкурса'!$L$15,'Напрямки конкурса'!$B$15,IF(D30='Напрямки конкурса'!$L$16,'Напрямки конкурса'!$B$16,IF(D30='Напрямки конкурса'!$L$17,'Напрямки конкурса'!$B$17,IF(D30='Напрямки конкурса'!$L$18,'Напрямки конкурса'!$B$18,IF(D30='Напрямки конкурса'!$L$19,'Напрямки конкурса'!$B$19,IF(D30='Напрямки конкурса'!$L$20,'Напрямки конкурса'!$B$20,IF(D30='Напрямки конкурса'!$L$21,'Напрямки конкурса'!$B$21,IF(D30='Напрямки конкурса'!$L$22,'Напрямки конкурса'!$B$22,IF(D30='Напрямки конкурса'!$L$23,'Напрямки конкурса'!$B$23,IF(D30='Напрямки конкурса'!$L$24,'Напрямки конкурса'!$B$24,IF(D30='Напрямки конкурса'!$L$25,'Напрямки конкурса'!$B$25,IF(D30='Напрямки конкурса'!$L$26,'Напрямки конкурса'!$B$26,IF(D30='Напрямки конкурса'!$L$27,'Напрямки конкурса'!$B$27,IF(D30='Напрямки конкурса'!$L$28,'Напрямки конкурса'!$B$28,"")))))))))))))))))))))))))))</f>
        <v>Мережа</v>
      </c>
      <c r="C30" s="59" t="str">
        <f>IF(D30='Напрямки конкурса'!$L$2,'Напрямки конкурса'!$K$2,IF(D30='Напрямки конкурса'!$L$3,'Напрямки конкурса'!$K$3,IF(D30='Напрямки конкурса'!$L$4,'Напрямки конкурса'!$K$4,IF(D30='Напрямки конкурса'!$L$5,'Напрямки конкурса'!$K$5,IF(D30='Напрямки конкурса'!$L$6,'Напрямки конкурса'!$K$6,IF(D30='Напрямки конкурса'!$L$7,'Напрямки конкурса'!$K$7,IF(D30='Напрямки конкурса'!$L$8,'Напрямки конкурса'!$K$8,IF(D30='Напрямки конкурса'!$L$9,'Напрямки конкурса'!$K$9,IF(D30='Напрямки конкурса'!$L$10,'Напрямки конкурса'!$K$10,IF(D30='Напрямки конкурса'!$L$11,'Напрямки конкурса'!$K$11,IF(D30='Напрямки конкурса'!$L$12,'Напрямки конкурса'!$K$12,IF(D30='Напрямки конкурса'!$L$13,'Напрямки конкурса'!$K$13,IF(D30='Напрямки конкурса'!$L$14,'Напрямки конкурса'!$K$14,IF(D30='Напрямки конкурса'!$L$15,'Напрямки конкурса'!$K$15,IF(D30='Напрямки конкурса'!$L$16,'Напрямки конкурса'!$K$16,IF(D30='Напрямки конкурса'!$L$17,'Напрямки конкурса'!$K$17,IF(D30='Напрямки конкурса'!$L$18,'Напрямки конкурса'!$K$18,IF(D30='Напрямки конкурса'!$L$19,'Напрямки конкурса'!$K$19,IF(D30='Напрямки конкурса'!$L$20,'Напрямки конкурса'!$K$20,IF(D30='Напрямки конкурса'!$L$21,'Напрямки конкурса'!$K$21,IF(D30='Напрямки конкурса'!$L$22,'Напрямки конкурса'!$K$22,IF(D30='Напрямки конкурса'!$L$23,'Напрямки конкурса'!$K$23,IF(D30='Напрямки конкурса'!$L$24,'Напрямки конкурса'!$K$24,IF(D30='Напрямки конкурса'!$L$25,'Напрямки конкурса'!$K$25,IF(D30='Напрямки конкурса'!$L$26,'Напрямки конкурса'!$K$26,IF(D30='Напрямки конкурса'!$L$27,'Напрямки конкурса'!$K$27,IF(D30='Напрямки конкурса'!$L$28,'Напрямки конкурса'!$K$28,"")))))))))))))))))))))))))))</f>
        <v>18М. Забезпечення моніторингу лікування ВІЛ-інфікованих осіб</v>
      </c>
      <c r="D30" s="317" t="s">
        <v>497</v>
      </c>
      <c r="E30" s="388"/>
      <c r="F30" s="341"/>
      <c r="G30" s="328"/>
      <c r="H30" s="150" t="str">
        <f>IF(I30='Категорія витрат'!$B$2,'Категорія витрат'!$A$2,IF(I30='Категорія витрат'!$B$3,'Категорія витрат'!$A$3,IF(I30='Категорія витрат'!$B$4,'Категорія витрат'!$A$4,IF(I30='Категорія витрат'!$B$5,'Категорія витрат'!$A$5,IF(I30='Категорія витрат'!$B$6,'Категорія витрат'!$A$6,IF(I30='Категорія витрат'!$B$7,'Категорія витрат'!$A$7,IF(I30='Категорія витрат'!$B$8,'Категорія витрат'!$A$8,IF(I30='Категорія витрат'!$B$9,'Категорія витрат'!$A$9,IF(I30='Категорія витрат'!$B$10,'Категорія витрат'!$A$10,IF(I30='Категорія витрат'!$B$11,'Категорія витрат'!$A$11,IF(I30='Категорія витрат'!$B$12,'Категорія витрат'!$A$12,IF(I30='Категорія витрат'!$B$13,'Категорія витрат'!$A$13,IF(I30='Категорія витрат'!$B$14,'Категорія витрат'!$A$14,IF(I30='Категорія витрат'!$B$15,'Категорія витрат'!$A$15,IF(I30='Категорія витрат'!$B$16,'Категорія витрат'!$A$16,IF(I30='Категорія витрат'!$B$17,'Категорія витрат'!$A$17,IF(I30='Категорія витрат'!$B$18,'Категорія витрат'!$A$18,IF(I30='Категорія витрат'!$B$19,'Категорія витрат'!$A$19,IF(I30='Категорія витрат'!$B$20,'Категорія витрат'!$A$20,IF(I30='Категорія витрат'!$B$21,'Категорія витрат'!$A$21,IF(I30='Категорія витрат'!$B$22,'Категорія витрат'!$A$22,IF(I30='Категорія витрат'!$B$23,'Категорія витрат'!$A$23,IF(I30='Категорія витрат'!$B$24,'Категорія витрат'!$A$24,IF(I30='Категорія витрат'!$B$25,'Категорія витрат'!$A$25,IF(I30='Категорія витрат'!$B$26,'Категорія витрат'!$A$26,IF(I30='Категорія витрат'!$B$27,'Категорія витрат'!$A$27,IF(I30='Категорія витрат'!$B$28,'Категорія витрат'!$A$28,IF(I30='Категорія витрат'!$B$29,'Категорія витрат'!$A$29,IF(I30='Категорія витрат'!$B$30,'Категорія витрат'!$A$30,"")))))))))))))))))))))))))))))</f>
        <v/>
      </c>
      <c r="I30" s="318"/>
      <c r="J30" s="319"/>
      <c r="K30" s="339"/>
      <c r="L30" s="87">
        <f t="shared" si="24"/>
        <v>0</v>
      </c>
      <c r="M30" s="327"/>
      <c r="N30" s="329"/>
      <c r="O30" s="328"/>
      <c r="P30" s="159">
        <f>IF(J30='Категорія витрат'!$F$2,ROUND('Додаток 3._Бюджет детальний ПР'!O30*0.3676,2),IF(J30='Категорія витрат'!$F$3,ROUND('Додаток 3._Бюджет детальний ПР'!O30*0.347,2),IF(J30='Категорія витрат'!$F$4,ROUND('Додаток 3._Бюджет детальний ПР'!O30*0.347,2),IF(J30='Категорія витрат'!$F$7,ROUND('Додаток 3._Бюджет детальний ПР'!O30*0.0841,2),0))))</f>
        <v>0</v>
      </c>
      <c r="Q30" s="153">
        <f t="shared" si="25"/>
        <v>0</v>
      </c>
      <c r="R30" s="330"/>
      <c r="S30" s="330"/>
      <c r="T30" s="330"/>
      <c r="U30" s="330"/>
      <c r="V30" s="330"/>
      <c r="W30" s="330"/>
      <c r="X30" s="330"/>
      <c r="Y30" s="330"/>
      <c r="Z30" s="330"/>
      <c r="AA30" s="330"/>
      <c r="AB30" s="330"/>
      <c r="AC30" s="330"/>
      <c r="AD30" s="48">
        <f t="shared" si="0"/>
        <v>0</v>
      </c>
      <c r="AE30" s="48">
        <f t="shared" si="1"/>
        <v>0</v>
      </c>
      <c r="AF30" s="48">
        <f t="shared" si="2"/>
        <v>0</v>
      </c>
      <c r="AG30" s="48">
        <f t="shared" si="3"/>
        <v>0</v>
      </c>
      <c r="AH30" s="48">
        <f t="shared" si="4"/>
        <v>0</v>
      </c>
      <c r="AI30" s="48">
        <f t="shared" si="5"/>
        <v>0</v>
      </c>
      <c r="AJ30" s="48">
        <f t="shared" si="6"/>
        <v>0</v>
      </c>
      <c r="AK30" s="48">
        <f t="shared" si="7"/>
        <v>0</v>
      </c>
      <c r="AL30" s="181"/>
      <c r="AM30" s="181"/>
      <c r="AN30" s="77"/>
      <c r="AO30" s="339"/>
      <c r="AP30" s="87">
        <f t="shared" si="26"/>
        <v>0</v>
      </c>
      <c r="AQ30" s="328"/>
      <c r="AR30" s="329"/>
      <c r="AS30" s="328"/>
      <c r="AT30" s="159">
        <f>IF(J30='Категорія витрат'!$F$2,ROUND('Додаток 3._Бюджет детальний ПР'!AS30*0.3676,2),IF(J30='Категорія витрат'!$F$3,ROUND('Додаток 3._Бюджет детальний ПР'!AS30*0.347,2),IF(J30='Категорія витрат'!$F$4,ROUND('Додаток 3._Бюджет детальний ПР'!AS30*0.347,2),IF(J30='Категорія витрат'!$F$7,ROUND('Додаток 3._Бюджет детальний ПР'!AS30*0.0841,2),0))))</f>
        <v>0</v>
      </c>
      <c r="AU30" s="153">
        <f t="shared" si="27"/>
        <v>0</v>
      </c>
      <c r="AV30" s="330"/>
      <c r="AW30" s="330"/>
      <c r="AX30" s="330"/>
      <c r="AY30" s="330"/>
      <c r="AZ30" s="330"/>
      <c r="BA30" s="330"/>
      <c r="BB30" s="330"/>
      <c r="BC30" s="330"/>
      <c r="BD30" s="330"/>
      <c r="BE30" s="330"/>
      <c r="BF30" s="330"/>
      <c r="BG30" s="330"/>
      <c r="BH30" s="48">
        <f t="shared" si="8"/>
        <v>0</v>
      </c>
      <c r="BI30" s="48">
        <f t="shared" si="9"/>
        <v>0</v>
      </c>
      <c r="BJ30" s="48">
        <f t="shared" si="10"/>
        <v>0</v>
      </c>
      <c r="BK30" s="48">
        <f t="shared" si="11"/>
        <v>0</v>
      </c>
      <c r="BL30" s="48">
        <f t="shared" si="12"/>
        <v>0</v>
      </c>
      <c r="BM30" s="48">
        <f t="shared" si="13"/>
        <v>0</v>
      </c>
      <c r="BN30" s="48">
        <f t="shared" si="14"/>
        <v>0</v>
      </c>
      <c r="BO30" s="48">
        <f t="shared" si="15"/>
        <v>0</v>
      </c>
      <c r="BP30" s="181"/>
      <c r="BQ30" s="181"/>
      <c r="BR30" s="191"/>
      <c r="BS30" s="339"/>
      <c r="BT30" s="87">
        <f t="shared" si="28"/>
        <v>0</v>
      </c>
      <c r="BU30" s="327"/>
      <c r="BV30" s="329"/>
      <c r="BW30" s="328"/>
      <c r="BX30" s="159">
        <f>IF(J30='Категорія витрат'!$F$2,ROUND('Додаток 3._Бюджет детальний ПР'!BW30*0.3676,2),IF(J30='Категорія витрат'!$F$3,ROUND('Додаток 3._Бюджет детальний ПР'!BW30*0.347,2),IF(J30='Категорія витрат'!$F$4,ROUND('Додаток 3._Бюджет детальний ПР'!BW30*0.347,2),IF(J30='Категорія витрат'!$F$7,ROUND('Додаток 3._Бюджет детальний ПР'!BW30*0.0841,2),0))))</f>
        <v>0</v>
      </c>
      <c r="BY30" s="153">
        <f t="shared" si="29"/>
        <v>0</v>
      </c>
      <c r="BZ30" s="330"/>
      <c r="CA30" s="330"/>
      <c r="CB30" s="330"/>
      <c r="CC30" s="330"/>
      <c r="CD30" s="330"/>
      <c r="CE30" s="330"/>
      <c r="CF30" s="330"/>
      <c r="CG30" s="330"/>
      <c r="CH30" s="330"/>
      <c r="CI30" s="330"/>
      <c r="CJ30" s="330"/>
      <c r="CK30" s="330"/>
      <c r="CL30" s="48">
        <f t="shared" si="16"/>
        <v>0</v>
      </c>
      <c r="CM30" s="48">
        <f t="shared" si="17"/>
        <v>0</v>
      </c>
      <c r="CN30" s="48">
        <f t="shared" si="18"/>
        <v>0</v>
      </c>
      <c r="CO30" s="48">
        <f t="shared" si="19"/>
        <v>0</v>
      </c>
      <c r="CP30" s="48">
        <f t="shared" si="20"/>
        <v>0</v>
      </c>
      <c r="CQ30" s="48">
        <f t="shared" si="21"/>
        <v>0</v>
      </c>
      <c r="CR30" s="48">
        <f t="shared" si="22"/>
        <v>0</v>
      </c>
      <c r="CS30" s="48">
        <f t="shared" si="23"/>
        <v>0</v>
      </c>
      <c r="CT30" s="181"/>
      <c r="CU30" s="181"/>
    </row>
    <row r="31" spans="1:99" ht="31.5" x14ac:dyDescent="0.15">
      <c r="A31" s="58">
        <v>27</v>
      </c>
      <c r="B31" s="58" t="str">
        <f>IF(D31='Напрямки конкурса'!$L$2,'Напрямки конкурса'!$B$2,IF(D31='Напрямки конкурса'!$L$3,'Напрямки конкурса'!$B$3,IF(D31='Напрямки конкурса'!$L$4,'Напрямки конкурса'!$B$4,IF(D31='Напрямки конкурса'!$L$5,'Напрямки конкурса'!$B$5,IF(D31='Напрямки конкурса'!$L$6,'Напрямки конкурса'!$B$6,IF(D31='Напрямки конкурса'!$L$7,'Напрямки конкурса'!$B$7,IF(D31='Напрямки конкурса'!$L$8,'Напрямки конкурса'!$B$8,IF(D31='Напрямки конкурса'!$L$9,'Напрямки конкурса'!$B$9,IF(D31='Напрямки конкурса'!$L$10,'Напрямки конкурса'!$B$10,IF(D31='Напрямки конкурса'!$L$11,'Напрямки конкурса'!$B$11,IF(D31='Напрямки конкурса'!$L$12,'Напрямки конкурса'!$B$12,IF(D31='Напрямки конкурса'!$L$13,'Напрямки конкурса'!$B$13,IF(D31='Напрямки конкурса'!$L$14,'Напрямки конкурса'!$B$14,IF(D31='Напрямки конкурса'!$L$15,'Напрямки конкурса'!$B$15,IF(D31='Напрямки конкурса'!$L$16,'Напрямки конкурса'!$B$16,IF(D31='Напрямки конкурса'!$L$17,'Напрямки конкурса'!$B$17,IF(D31='Напрямки конкурса'!$L$18,'Напрямки конкурса'!$B$18,IF(D31='Напрямки конкурса'!$L$19,'Напрямки конкурса'!$B$19,IF(D31='Напрямки конкурса'!$L$20,'Напрямки конкурса'!$B$20,IF(D31='Напрямки конкурса'!$L$21,'Напрямки конкурса'!$B$21,IF(D31='Напрямки конкурса'!$L$22,'Напрямки конкурса'!$B$22,IF(D31='Напрямки конкурса'!$L$23,'Напрямки конкурса'!$B$23,IF(D31='Напрямки конкурса'!$L$24,'Напрямки конкурса'!$B$24,IF(D31='Напрямки конкурса'!$L$25,'Напрямки конкурса'!$B$25,IF(D31='Напрямки конкурса'!$L$26,'Напрямки конкурса'!$B$26,IF(D31='Напрямки конкурса'!$L$27,'Напрямки конкурса'!$B$27,IF(D31='Напрямки конкурса'!$L$28,'Напрямки конкурса'!$B$28,"")))))))))))))))))))))))))))</f>
        <v>Мережа</v>
      </c>
      <c r="C31" s="59" t="str">
        <f>IF(D31='Напрямки конкурса'!$L$2,'Напрямки конкурса'!$K$2,IF(D31='Напрямки конкурса'!$L$3,'Напрямки конкурса'!$K$3,IF(D31='Напрямки конкурса'!$L$4,'Напрямки конкурса'!$K$4,IF(D31='Напрямки конкурса'!$L$5,'Напрямки конкурса'!$K$5,IF(D31='Напрямки конкурса'!$L$6,'Напрямки конкурса'!$K$6,IF(D31='Напрямки конкурса'!$L$7,'Напрямки конкурса'!$K$7,IF(D31='Напрямки конкурса'!$L$8,'Напрямки конкурса'!$K$8,IF(D31='Напрямки конкурса'!$L$9,'Напрямки конкурса'!$K$9,IF(D31='Напрямки конкурса'!$L$10,'Напрямки конкурса'!$K$10,IF(D31='Напрямки конкурса'!$L$11,'Напрямки конкурса'!$K$11,IF(D31='Напрямки конкурса'!$L$12,'Напрямки конкурса'!$K$12,IF(D31='Напрямки конкурса'!$L$13,'Напрямки конкурса'!$K$13,IF(D31='Напрямки конкурса'!$L$14,'Напрямки конкурса'!$K$14,IF(D31='Напрямки конкурса'!$L$15,'Напрямки конкурса'!$K$15,IF(D31='Напрямки конкурса'!$L$16,'Напрямки конкурса'!$K$16,IF(D31='Напрямки конкурса'!$L$17,'Напрямки конкурса'!$K$17,IF(D31='Напрямки конкурса'!$L$18,'Напрямки конкурса'!$K$18,IF(D31='Напрямки конкурса'!$L$19,'Напрямки конкурса'!$K$19,IF(D31='Напрямки конкурса'!$L$20,'Напрямки конкурса'!$K$20,IF(D31='Напрямки конкурса'!$L$21,'Напрямки конкурса'!$K$21,IF(D31='Напрямки конкурса'!$L$22,'Напрямки конкурса'!$K$22,IF(D31='Напрямки конкурса'!$L$23,'Напрямки конкурса'!$K$23,IF(D31='Напрямки конкурса'!$L$24,'Напрямки конкурса'!$K$24,IF(D31='Напрямки конкурса'!$L$25,'Напрямки конкурса'!$K$25,IF(D31='Напрямки конкурса'!$L$26,'Напрямки конкурса'!$K$26,IF(D31='Напрямки конкурса'!$L$27,'Напрямки конкурса'!$K$27,IF(D31='Напрямки конкурса'!$L$28,'Напрямки конкурса'!$K$28,"")))))))))))))))))))))))))))</f>
        <v>18М. Забезпечення моніторингу лікування ВІЛ-інфікованих осіб</v>
      </c>
      <c r="D31" s="317" t="s">
        <v>497</v>
      </c>
      <c r="E31" s="388"/>
      <c r="F31" s="341"/>
      <c r="G31" s="328"/>
      <c r="H31" s="150" t="str">
        <f>IF(I31='Категорія витрат'!$B$2,'Категорія витрат'!$A$2,IF(I31='Категорія витрат'!$B$3,'Категорія витрат'!$A$3,IF(I31='Категорія витрат'!$B$4,'Категорія витрат'!$A$4,IF(I31='Категорія витрат'!$B$5,'Категорія витрат'!$A$5,IF(I31='Категорія витрат'!$B$6,'Категорія витрат'!$A$6,IF(I31='Категорія витрат'!$B$7,'Категорія витрат'!$A$7,IF(I31='Категорія витрат'!$B$8,'Категорія витрат'!$A$8,IF(I31='Категорія витрат'!$B$9,'Категорія витрат'!$A$9,IF(I31='Категорія витрат'!$B$10,'Категорія витрат'!$A$10,IF(I31='Категорія витрат'!$B$11,'Категорія витрат'!$A$11,IF(I31='Категорія витрат'!$B$12,'Категорія витрат'!$A$12,IF(I31='Категорія витрат'!$B$13,'Категорія витрат'!$A$13,IF(I31='Категорія витрат'!$B$14,'Категорія витрат'!$A$14,IF(I31='Категорія витрат'!$B$15,'Категорія витрат'!$A$15,IF(I31='Категорія витрат'!$B$16,'Категорія витрат'!$A$16,IF(I31='Категорія витрат'!$B$17,'Категорія витрат'!$A$17,IF(I31='Категорія витрат'!$B$18,'Категорія витрат'!$A$18,IF(I31='Категорія витрат'!$B$19,'Категорія витрат'!$A$19,IF(I31='Категорія витрат'!$B$20,'Категорія витрат'!$A$20,IF(I31='Категорія витрат'!$B$21,'Категорія витрат'!$A$21,IF(I31='Категорія витрат'!$B$22,'Категорія витрат'!$A$22,IF(I31='Категорія витрат'!$B$23,'Категорія витрат'!$A$23,IF(I31='Категорія витрат'!$B$24,'Категорія витрат'!$A$24,IF(I31='Категорія витрат'!$B$25,'Категорія витрат'!$A$25,IF(I31='Категорія витрат'!$B$26,'Категорія витрат'!$A$26,IF(I31='Категорія витрат'!$B$27,'Категорія витрат'!$A$27,IF(I31='Категорія витрат'!$B$28,'Категорія витрат'!$A$28,IF(I31='Категорія витрат'!$B$29,'Категорія витрат'!$A$29,IF(I31='Категорія витрат'!$B$30,'Категорія витрат'!$A$30,"")))))))))))))))))))))))))))))</f>
        <v/>
      </c>
      <c r="I31" s="318"/>
      <c r="J31" s="319"/>
      <c r="K31" s="339"/>
      <c r="L31" s="87">
        <f t="shared" si="24"/>
        <v>0</v>
      </c>
      <c r="M31" s="320"/>
      <c r="N31" s="329"/>
      <c r="O31" s="328"/>
      <c r="P31" s="159">
        <f>IF(J31='Категорія витрат'!$F$2,ROUND('Додаток 3._Бюджет детальний ПР'!O31*0.3676,2),IF(J31='Категорія витрат'!$F$3,ROUND('Додаток 3._Бюджет детальний ПР'!O31*0.347,2),IF(J31='Категорія витрат'!$F$4,ROUND('Додаток 3._Бюджет детальний ПР'!O31*0.347,2),IF(J31='Категорія витрат'!$F$7,ROUND('Додаток 3._Бюджет детальний ПР'!O31*0.0841,2),0))))</f>
        <v>0</v>
      </c>
      <c r="Q31" s="153">
        <f t="shared" si="25"/>
        <v>0</v>
      </c>
      <c r="R31" s="330"/>
      <c r="S31" s="330"/>
      <c r="T31" s="330"/>
      <c r="U31" s="330"/>
      <c r="V31" s="330"/>
      <c r="W31" s="330"/>
      <c r="X31" s="330"/>
      <c r="Y31" s="330"/>
      <c r="Z31" s="330"/>
      <c r="AA31" s="330"/>
      <c r="AB31" s="330"/>
      <c r="AC31" s="330"/>
      <c r="AD31" s="48">
        <f t="shared" si="0"/>
        <v>0</v>
      </c>
      <c r="AE31" s="48">
        <f t="shared" si="1"/>
        <v>0</v>
      </c>
      <c r="AF31" s="48">
        <f t="shared" si="2"/>
        <v>0</v>
      </c>
      <c r="AG31" s="48">
        <f t="shared" si="3"/>
        <v>0</v>
      </c>
      <c r="AH31" s="48">
        <f t="shared" si="4"/>
        <v>0</v>
      </c>
      <c r="AI31" s="48">
        <f t="shared" si="5"/>
        <v>0</v>
      </c>
      <c r="AJ31" s="48">
        <f t="shared" si="6"/>
        <v>0</v>
      </c>
      <c r="AK31" s="48">
        <f t="shared" si="7"/>
        <v>0</v>
      </c>
      <c r="AL31" s="181"/>
      <c r="AM31" s="181"/>
      <c r="AN31" s="77"/>
      <c r="AO31" s="339"/>
      <c r="AP31" s="87">
        <f t="shared" si="26"/>
        <v>0</v>
      </c>
      <c r="AQ31" s="320"/>
      <c r="AR31" s="329"/>
      <c r="AS31" s="328"/>
      <c r="AT31" s="159">
        <f>IF(J31='Категорія витрат'!$F$2,ROUND('Додаток 3._Бюджет детальний ПР'!AS31*0.3676,2),IF(J31='Категорія витрат'!$F$3,ROUND('Додаток 3._Бюджет детальний ПР'!AS31*0.347,2),IF(J31='Категорія витрат'!$F$4,ROUND('Додаток 3._Бюджет детальний ПР'!AS31*0.347,2),IF(J31='Категорія витрат'!$F$7,ROUND('Додаток 3._Бюджет детальний ПР'!AS31*0.0841,2),0))))</f>
        <v>0</v>
      </c>
      <c r="AU31" s="153">
        <f t="shared" si="27"/>
        <v>0</v>
      </c>
      <c r="AV31" s="330"/>
      <c r="AW31" s="330"/>
      <c r="AX31" s="330"/>
      <c r="AY31" s="330"/>
      <c r="AZ31" s="330"/>
      <c r="BA31" s="330"/>
      <c r="BB31" s="330"/>
      <c r="BC31" s="330"/>
      <c r="BD31" s="330"/>
      <c r="BE31" s="330"/>
      <c r="BF31" s="330"/>
      <c r="BG31" s="330"/>
      <c r="BH31" s="48">
        <f t="shared" si="8"/>
        <v>0</v>
      </c>
      <c r="BI31" s="48">
        <f t="shared" si="9"/>
        <v>0</v>
      </c>
      <c r="BJ31" s="48">
        <f t="shared" si="10"/>
        <v>0</v>
      </c>
      <c r="BK31" s="48">
        <f t="shared" si="11"/>
        <v>0</v>
      </c>
      <c r="BL31" s="48">
        <f t="shared" si="12"/>
        <v>0</v>
      </c>
      <c r="BM31" s="48">
        <f t="shared" si="13"/>
        <v>0</v>
      </c>
      <c r="BN31" s="48">
        <f t="shared" si="14"/>
        <v>0</v>
      </c>
      <c r="BO31" s="48">
        <f t="shared" si="15"/>
        <v>0</v>
      </c>
      <c r="BP31" s="181"/>
      <c r="BQ31" s="181"/>
      <c r="BR31" s="191"/>
      <c r="BS31" s="339"/>
      <c r="BT31" s="87">
        <f t="shared" si="28"/>
        <v>0</v>
      </c>
      <c r="BU31" s="320"/>
      <c r="BV31" s="329"/>
      <c r="BW31" s="328"/>
      <c r="BX31" s="159">
        <f>IF(J31='Категорія витрат'!$F$2,ROUND('Додаток 3._Бюджет детальний ПР'!BW31*0.3676,2),IF(J31='Категорія витрат'!$F$3,ROUND('Додаток 3._Бюджет детальний ПР'!BW31*0.347,2),IF(J31='Категорія витрат'!$F$4,ROUND('Додаток 3._Бюджет детальний ПР'!BW31*0.347,2),IF(J31='Категорія витрат'!$F$7,ROUND('Додаток 3._Бюджет детальний ПР'!BW31*0.0841,2),0))))</f>
        <v>0</v>
      </c>
      <c r="BY31" s="153">
        <f t="shared" si="29"/>
        <v>0</v>
      </c>
      <c r="BZ31" s="330"/>
      <c r="CA31" s="330"/>
      <c r="CB31" s="330"/>
      <c r="CC31" s="330"/>
      <c r="CD31" s="330"/>
      <c r="CE31" s="330"/>
      <c r="CF31" s="330"/>
      <c r="CG31" s="330"/>
      <c r="CH31" s="330"/>
      <c r="CI31" s="330"/>
      <c r="CJ31" s="330"/>
      <c r="CK31" s="330"/>
      <c r="CL31" s="48">
        <f t="shared" si="16"/>
        <v>0</v>
      </c>
      <c r="CM31" s="48">
        <f t="shared" si="17"/>
        <v>0</v>
      </c>
      <c r="CN31" s="48">
        <f t="shared" si="18"/>
        <v>0</v>
      </c>
      <c r="CO31" s="48">
        <f t="shared" si="19"/>
        <v>0</v>
      </c>
      <c r="CP31" s="48">
        <f t="shared" si="20"/>
        <v>0</v>
      </c>
      <c r="CQ31" s="48">
        <f t="shared" si="21"/>
        <v>0</v>
      </c>
      <c r="CR31" s="48">
        <f t="shared" si="22"/>
        <v>0</v>
      </c>
      <c r="CS31" s="48">
        <f t="shared" si="23"/>
        <v>0</v>
      </c>
      <c r="CT31" s="181"/>
      <c r="CU31" s="181"/>
    </row>
    <row r="32" spans="1:99" ht="31.5" x14ac:dyDescent="0.15">
      <c r="A32" s="58">
        <v>28</v>
      </c>
      <c r="B32" s="58" t="str">
        <f>IF(D32='Напрямки конкурса'!$L$2,'Напрямки конкурса'!$B$2,IF(D32='Напрямки конкурса'!$L$3,'Напрямки конкурса'!$B$3,IF(D32='Напрямки конкурса'!$L$4,'Напрямки конкурса'!$B$4,IF(D32='Напрямки конкурса'!$L$5,'Напрямки конкурса'!$B$5,IF(D32='Напрямки конкурса'!$L$6,'Напрямки конкурса'!$B$6,IF(D32='Напрямки конкурса'!$L$7,'Напрямки конкурса'!$B$7,IF(D32='Напрямки конкурса'!$L$8,'Напрямки конкурса'!$B$8,IF(D32='Напрямки конкурса'!$L$9,'Напрямки конкурса'!$B$9,IF(D32='Напрямки конкурса'!$L$10,'Напрямки конкурса'!$B$10,IF(D32='Напрямки конкурса'!$L$11,'Напрямки конкурса'!$B$11,IF(D32='Напрямки конкурса'!$L$12,'Напрямки конкурса'!$B$12,IF(D32='Напрямки конкурса'!$L$13,'Напрямки конкурса'!$B$13,IF(D32='Напрямки конкурса'!$L$14,'Напрямки конкурса'!$B$14,IF(D32='Напрямки конкурса'!$L$15,'Напрямки конкурса'!$B$15,IF(D32='Напрямки конкурса'!$L$16,'Напрямки конкурса'!$B$16,IF(D32='Напрямки конкурса'!$L$17,'Напрямки конкурса'!$B$17,IF(D32='Напрямки конкурса'!$L$18,'Напрямки конкурса'!$B$18,IF(D32='Напрямки конкурса'!$L$19,'Напрямки конкурса'!$B$19,IF(D32='Напрямки конкурса'!$L$20,'Напрямки конкурса'!$B$20,IF(D32='Напрямки конкурса'!$L$21,'Напрямки конкурса'!$B$21,IF(D32='Напрямки конкурса'!$L$22,'Напрямки конкурса'!$B$22,IF(D32='Напрямки конкурса'!$L$23,'Напрямки конкурса'!$B$23,IF(D32='Напрямки конкурса'!$L$24,'Напрямки конкурса'!$B$24,IF(D32='Напрямки конкурса'!$L$25,'Напрямки конкурса'!$B$25,IF(D32='Напрямки конкурса'!$L$26,'Напрямки конкурса'!$B$26,IF(D32='Напрямки конкурса'!$L$27,'Напрямки конкурса'!$B$27,IF(D32='Напрямки конкурса'!$L$28,'Напрямки конкурса'!$B$28,"")))))))))))))))))))))))))))</f>
        <v>Мережа</v>
      </c>
      <c r="C32" s="59" t="str">
        <f>IF(D32='Напрямки конкурса'!$L$2,'Напрямки конкурса'!$K$2,IF(D32='Напрямки конкурса'!$L$3,'Напрямки конкурса'!$K$3,IF(D32='Напрямки конкурса'!$L$4,'Напрямки конкурса'!$K$4,IF(D32='Напрямки конкурса'!$L$5,'Напрямки конкурса'!$K$5,IF(D32='Напрямки конкурса'!$L$6,'Напрямки конкурса'!$K$6,IF(D32='Напрямки конкурса'!$L$7,'Напрямки конкурса'!$K$7,IF(D32='Напрямки конкурса'!$L$8,'Напрямки конкурса'!$K$8,IF(D32='Напрямки конкурса'!$L$9,'Напрямки конкурса'!$K$9,IF(D32='Напрямки конкурса'!$L$10,'Напрямки конкурса'!$K$10,IF(D32='Напрямки конкурса'!$L$11,'Напрямки конкурса'!$K$11,IF(D32='Напрямки конкурса'!$L$12,'Напрямки конкурса'!$K$12,IF(D32='Напрямки конкурса'!$L$13,'Напрямки конкурса'!$K$13,IF(D32='Напрямки конкурса'!$L$14,'Напрямки конкурса'!$K$14,IF(D32='Напрямки конкурса'!$L$15,'Напрямки конкурса'!$K$15,IF(D32='Напрямки конкурса'!$L$16,'Напрямки конкурса'!$K$16,IF(D32='Напрямки конкурса'!$L$17,'Напрямки конкурса'!$K$17,IF(D32='Напрямки конкурса'!$L$18,'Напрямки конкурса'!$K$18,IF(D32='Напрямки конкурса'!$L$19,'Напрямки конкурса'!$K$19,IF(D32='Напрямки конкурса'!$L$20,'Напрямки конкурса'!$K$20,IF(D32='Напрямки конкурса'!$L$21,'Напрямки конкурса'!$K$21,IF(D32='Напрямки конкурса'!$L$22,'Напрямки конкурса'!$K$22,IF(D32='Напрямки конкурса'!$L$23,'Напрямки конкурса'!$K$23,IF(D32='Напрямки конкурса'!$L$24,'Напрямки конкурса'!$K$24,IF(D32='Напрямки конкурса'!$L$25,'Напрямки конкурса'!$K$25,IF(D32='Напрямки конкурса'!$L$26,'Напрямки конкурса'!$K$26,IF(D32='Напрямки конкурса'!$L$27,'Напрямки конкурса'!$K$27,IF(D32='Напрямки конкурса'!$L$28,'Напрямки конкурса'!$K$28,"")))))))))))))))))))))))))))</f>
        <v>18М. Забезпечення моніторингу лікування ВІЛ-інфікованих осіб</v>
      </c>
      <c r="D32" s="317" t="s">
        <v>497</v>
      </c>
      <c r="E32" s="389"/>
      <c r="F32" s="328"/>
      <c r="G32" s="328"/>
      <c r="H32" s="150" t="str">
        <f>IF(I32='Категорія витрат'!$B$2,'Категорія витрат'!$A$2,IF(I32='Категорія витрат'!$B$3,'Категорія витрат'!$A$3,IF(I32='Категорія витрат'!$B$4,'Категорія витрат'!$A$4,IF(I32='Категорія витрат'!$B$5,'Категорія витрат'!$A$5,IF(I32='Категорія витрат'!$B$6,'Категорія витрат'!$A$6,IF(I32='Категорія витрат'!$B$7,'Категорія витрат'!$A$7,IF(I32='Категорія витрат'!$B$8,'Категорія витрат'!$A$8,IF(I32='Категорія витрат'!$B$9,'Категорія витрат'!$A$9,IF(I32='Категорія витрат'!$B$10,'Категорія витрат'!$A$10,IF(I32='Категорія витрат'!$B$11,'Категорія витрат'!$A$11,IF(I32='Категорія витрат'!$B$12,'Категорія витрат'!$A$12,IF(I32='Категорія витрат'!$B$13,'Категорія витрат'!$A$13,IF(I32='Категорія витрат'!$B$14,'Категорія витрат'!$A$14,IF(I32='Категорія витрат'!$B$15,'Категорія витрат'!$A$15,IF(I32='Категорія витрат'!$B$16,'Категорія витрат'!$A$16,IF(I32='Категорія витрат'!$B$17,'Категорія витрат'!$A$17,IF(I32='Категорія витрат'!$B$18,'Категорія витрат'!$A$18,IF(I32='Категорія витрат'!$B$19,'Категорія витрат'!$A$19,IF(I32='Категорія витрат'!$B$20,'Категорія витрат'!$A$20,IF(I32='Категорія витрат'!$B$21,'Категорія витрат'!$A$21,IF(I32='Категорія витрат'!$B$22,'Категорія витрат'!$A$22,IF(I32='Категорія витрат'!$B$23,'Категорія витрат'!$A$23,IF(I32='Категорія витрат'!$B$24,'Категорія витрат'!$A$24,IF(I32='Категорія витрат'!$B$25,'Категорія витрат'!$A$25,IF(I32='Категорія витрат'!$B$26,'Категорія витрат'!$A$26,IF(I32='Категорія витрат'!$B$27,'Категорія витрат'!$A$27,IF(I32='Категорія витрат'!$B$28,'Категорія витрат'!$A$28,IF(I32='Категорія витрат'!$B$29,'Категорія витрат'!$A$29,IF(I32='Категорія витрат'!$B$30,'Категорія витрат'!$A$30,"")))))))))))))))))))))))))))))</f>
        <v/>
      </c>
      <c r="I32" s="318"/>
      <c r="J32" s="319"/>
      <c r="K32" s="339"/>
      <c r="L32" s="87">
        <f t="shared" si="24"/>
        <v>0</v>
      </c>
      <c r="M32" s="320"/>
      <c r="N32" s="329"/>
      <c r="O32" s="328"/>
      <c r="P32" s="159">
        <f>IF(J32='Категорія витрат'!$F$2,ROUND('Додаток 3._Бюджет детальний ПР'!O32*0.3676,2),IF(J32='Категорія витрат'!$F$3,ROUND('Додаток 3._Бюджет детальний ПР'!O32*0.347,2),IF(J32='Категорія витрат'!$F$4,ROUND('Додаток 3._Бюджет детальний ПР'!O32*0.347,2),IF(J32='Категорія витрат'!$F$7,ROUND('Додаток 3._Бюджет детальний ПР'!O32*0.0841,2),0))))</f>
        <v>0</v>
      </c>
      <c r="Q32" s="153">
        <f t="shared" si="25"/>
        <v>0</v>
      </c>
      <c r="R32" s="330"/>
      <c r="S32" s="330"/>
      <c r="T32" s="330"/>
      <c r="U32" s="330"/>
      <c r="V32" s="330"/>
      <c r="W32" s="330"/>
      <c r="X32" s="330"/>
      <c r="Y32" s="330"/>
      <c r="Z32" s="330"/>
      <c r="AA32" s="330"/>
      <c r="AB32" s="330"/>
      <c r="AC32" s="330"/>
      <c r="AD32" s="48">
        <f t="shared" si="0"/>
        <v>0</v>
      </c>
      <c r="AE32" s="48">
        <f t="shared" si="1"/>
        <v>0</v>
      </c>
      <c r="AF32" s="48">
        <f t="shared" si="2"/>
        <v>0</v>
      </c>
      <c r="AG32" s="48">
        <f t="shared" si="3"/>
        <v>0</v>
      </c>
      <c r="AH32" s="48">
        <f t="shared" si="4"/>
        <v>0</v>
      </c>
      <c r="AI32" s="48">
        <f t="shared" si="5"/>
        <v>0</v>
      </c>
      <c r="AJ32" s="48">
        <f t="shared" si="6"/>
        <v>0</v>
      </c>
      <c r="AK32" s="48">
        <f t="shared" si="7"/>
        <v>0</v>
      </c>
      <c r="AL32" s="181"/>
      <c r="AM32" s="181"/>
      <c r="AN32" s="77"/>
      <c r="AO32" s="339"/>
      <c r="AP32" s="87">
        <f t="shared" si="26"/>
        <v>0</v>
      </c>
      <c r="AQ32" s="320"/>
      <c r="AR32" s="329"/>
      <c r="AS32" s="328"/>
      <c r="AT32" s="159">
        <f>IF(J32='Категорія витрат'!$F$2,ROUND('Додаток 3._Бюджет детальний ПР'!AS32*0.3676,2),IF(J32='Категорія витрат'!$F$3,ROUND('Додаток 3._Бюджет детальний ПР'!AS32*0.347,2),IF(J32='Категорія витрат'!$F$4,ROUND('Додаток 3._Бюджет детальний ПР'!AS32*0.347,2),IF(J32='Категорія витрат'!$F$7,ROUND('Додаток 3._Бюджет детальний ПР'!AS32*0.0841,2),0))))</f>
        <v>0</v>
      </c>
      <c r="AU32" s="153">
        <f t="shared" si="27"/>
        <v>0</v>
      </c>
      <c r="AV32" s="330"/>
      <c r="AW32" s="330"/>
      <c r="AX32" s="330"/>
      <c r="AY32" s="330"/>
      <c r="AZ32" s="330"/>
      <c r="BA32" s="330"/>
      <c r="BB32" s="330"/>
      <c r="BC32" s="330"/>
      <c r="BD32" s="330"/>
      <c r="BE32" s="330"/>
      <c r="BF32" s="330"/>
      <c r="BG32" s="330"/>
      <c r="BH32" s="48">
        <f t="shared" si="8"/>
        <v>0</v>
      </c>
      <c r="BI32" s="48">
        <f t="shared" si="9"/>
        <v>0</v>
      </c>
      <c r="BJ32" s="48">
        <f t="shared" si="10"/>
        <v>0</v>
      </c>
      <c r="BK32" s="48">
        <f t="shared" si="11"/>
        <v>0</v>
      </c>
      <c r="BL32" s="48">
        <f t="shared" si="12"/>
        <v>0</v>
      </c>
      <c r="BM32" s="48">
        <f t="shared" si="13"/>
        <v>0</v>
      </c>
      <c r="BN32" s="48">
        <f t="shared" si="14"/>
        <v>0</v>
      </c>
      <c r="BO32" s="48">
        <f t="shared" si="15"/>
        <v>0</v>
      </c>
      <c r="BP32" s="181"/>
      <c r="BQ32" s="181"/>
      <c r="BR32" s="191"/>
      <c r="BS32" s="339"/>
      <c r="BT32" s="87">
        <f t="shared" si="28"/>
        <v>0</v>
      </c>
      <c r="BU32" s="320"/>
      <c r="BV32" s="329"/>
      <c r="BW32" s="328"/>
      <c r="BX32" s="159">
        <f>IF(J32='Категорія витрат'!$F$2,ROUND('Додаток 3._Бюджет детальний ПР'!BW32*0.3676,2),IF(J32='Категорія витрат'!$F$3,ROUND('Додаток 3._Бюджет детальний ПР'!BW32*0.347,2),IF(J32='Категорія витрат'!$F$4,ROUND('Додаток 3._Бюджет детальний ПР'!BW32*0.347,2),IF(J32='Категорія витрат'!$F$7,ROUND('Додаток 3._Бюджет детальний ПР'!BW32*0.0841,2),0))))</f>
        <v>0</v>
      </c>
      <c r="BY32" s="153">
        <f t="shared" si="29"/>
        <v>0</v>
      </c>
      <c r="BZ32" s="330"/>
      <c r="CA32" s="330"/>
      <c r="CB32" s="330"/>
      <c r="CC32" s="330"/>
      <c r="CD32" s="330"/>
      <c r="CE32" s="330"/>
      <c r="CF32" s="330"/>
      <c r="CG32" s="330"/>
      <c r="CH32" s="330"/>
      <c r="CI32" s="330"/>
      <c r="CJ32" s="330"/>
      <c r="CK32" s="330"/>
      <c r="CL32" s="48">
        <f t="shared" si="16"/>
        <v>0</v>
      </c>
      <c r="CM32" s="48">
        <f t="shared" si="17"/>
        <v>0</v>
      </c>
      <c r="CN32" s="48">
        <f t="shared" si="18"/>
        <v>0</v>
      </c>
      <c r="CO32" s="48">
        <f t="shared" si="19"/>
        <v>0</v>
      </c>
      <c r="CP32" s="48">
        <f t="shared" si="20"/>
        <v>0</v>
      </c>
      <c r="CQ32" s="48">
        <f t="shared" si="21"/>
        <v>0</v>
      </c>
      <c r="CR32" s="48">
        <f t="shared" si="22"/>
        <v>0</v>
      </c>
      <c r="CS32" s="48">
        <f t="shared" si="23"/>
        <v>0</v>
      </c>
      <c r="CT32" s="181"/>
      <c r="CU32" s="181"/>
    </row>
    <row r="33" spans="1:99" ht="31.5" x14ac:dyDescent="0.15">
      <c r="A33" s="58">
        <v>29</v>
      </c>
      <c r="B33" s="58" t="str">
        <f>IF(D33='Напрямки конкурса'!$L$2,'Напрямки конкурса'!$B$2,IF(D33='Напрямки конкурса'!$L$3,'Напрямки конкурса'!$B$3,IF(D33='Напрямки конкурса'!$L$4,'Напрямки конкурса'!$B$4,IF(D33='Напрямки конкурса'!$L$5,'Напрямки конкурса'!$B$5,IF(D33='Напрямки конкурса'!$L$6,'Напрямки конкурса'!$B$6,IF(D33='Напрямки конкурса'!$L$7,'Напрямки конкурса'!$B$7,IF(D33='Напрямки конкурса'!$L$8,'Напрямки конкурса'!$B$8,IF(D33='Напрямки конкурса'!$L$9,'Напрямки конкурса'!$B$9,IF(D33='Напрямки конкурса'!$L$10,'Напрямки конкурса'!$B$10,IF(D33='Напрямки конкурса'!$L$11,'Напрямки конкурса'!$B$11,IF(D33='Напрямки конкурса'!$L$12,'Напрямки конкурса'!$B$12,IF(D33='Напрямки конкурса'!$L$13,'Напрямки конкурса'!$B$13,IF(D33='Напрямки конкурса'!$L$14,'Напрямки конкурса'!$B$14,IF(D33='Напрямки конкурса'!$L$15,'Напрямки конкурса'!$B$15,IF(D33='Напрямки конкурса'!$L$16,'Напрямки конкурса'!$B$16,IF(D33='Напрямки конкурса'!$L$17,'Напрямки конкурса'!$B$17,IF(D33='Напрямки конкурса'!$L$18,'Напрямки конкурса'!$B$18,IF(D33='Напрямки конкурса'!$L$19,'Напрямки конкурса'!$B$19,IF(D33='Напрямки конкурса'!$L$20,'Напрямки конкурса'!$B$20,IF(D33='Напрямки конкурса'!$L$21,'Напрямки конкурса'!$B$21,IF(D33='Напрямки конкурса'!$L$22,'Напрямки конкурса'!$B$22,IF(D33='Напрямки конкурса'!$L$23,'Напрямки конкурса'!$B$23,IF(D33='Напрямки конкурса'!$L$24,'Напрямки конкурса'!$B$24,IF(D33='Напрямки конкурса'!$L$25,'Напрямки конкурса'!$B$25,IF(D33='Напрямки конкурса'!$L$26,'Напрямки конкурса'!$B$26,IF(D33='Напрямки конкурса'!$L$27,'Напрямки конкурса'!$B$27,IF(D33='Напрямки конкурса'!$L$28,'Напрямки конкурса'!$B$28,"")))))))))))))))))))))))))))</f>
        <v>Мережа</v>
      </c>
      <c r="C33" s="59" t="str">
        <f>IF(D33='Напрямки конкурса'!$L$2,'Напрямки конкурса'!$K$2,IF(D33='Напрямки конкурса'!$L$3,'Напрямки конкурса'!$K$3,IF(D33='Напрямки конкурса'!$L$4,'Напрямки конкурса'!$K$4,IF(D33='Напрямки конкурса'!$L$5,'Напрямки конкурса'!$K$5,IF(D33='Напрямки конкурса'!$L$6,'Напрямки конкурса'!$K$6,IF(D33='Напрямки конкурса'!$L$7,'Напрямки конкурса'!$K$7,IF(D33='Напрямки конкурса'!$L$8,'Напрямки конкурса'!$K$8,IF(D33='Напрямки конкурса'!$L$9,'Напрямки конкурса'!$K$9,IF(D33='Напрямки конкурса'!$L$10,'Напрямки конкурса'!$K$10,IF(D33='Напрямки конкурса'!$L$11,'Напрямки конкурса'!$K$11,IF(D33='Напрямки конкурса'!$L$12,'Напрямки конкурса'!$K$12,IF(D33='Напрямки конкурса'!$L$13,'Напрямки конкурса'!$K$13,IF(D33='Напрямки конкурса'!$L$14,'Напрямки конкурса'!$K$14,IF(D33='Напрямки конкурса'!$L$15,'Напрямки конкурса'!$K$15,IF(D33='Напрямки конкурса'!$L$16,'Напрямки конкурса'!$K$16,IF(D33='Напрямки конкурса'!$L$17,'Напрямки конкурса'!$K$17,IF(D33='Напрямки конкурса'!$L$18,'Напрямки конкурса'!$K$18,IF(D33='Напрямки конкурса'!$L$19,'Напрямки конкурса'!$K$19,IF(D33='Напрямки конкурса'!$L$20,'Напрямки конкурса'!$K$20,IF(D33='Напрямки конкурса'!$L$21,'Напрямки конкурса'!$K$21,IF(D33='Напрямки конкурса'!$L$22,'Напрямки конкурса'!$K$22,IF(D33='Напрямки конкурса'!$L$23,'Напрямки конкурса'!$K$23,IF(D33='Напрямки конкурса'!$L$24,'Напрямки конкурса'!$K$24,IF(D33='Напрямки конкурса'!$L$25,'Напрямки конкурса'!$K$25,IF(D33='Напрямки конкурса'!$L$26,'Напрямки конкурса'!$K$26,IF(D33='Напрямки конкурса'!$L$27,'Напрямки конкурса'!$K$27,IF(D33='Напрямки конкурса'!$L$28,'Напрямки конкурса'!$K$28,"")))))))))))))))))))))))))))</f>
        <v>18М. Забезпечення моніторингу лікування ВІЛ-інфікованих осіб</v>
      </c>
      <c r="D33" s="317" t="s">
        <v>497</v>
      </c>
      <c r="E33" s="390"/>
      <c r="F33" s="328"/>
      <c r="G33" s="328"/>
      <c r="H33" s="150" t="str">
        <f>IF(I33='Категорія витрат'!$B$2,'Категорія витрат'!$A$2,IF(I33='Категорія витрат'!$B$3,'Категорія витрат'!$A$3,IF(I33='Категорія витрат'!$B$4,'Категорія витрат'!$A$4,IF(I33='Категорія витрат'!$B$5,'Категорія витрат'!$A$5,IF(I33='Категорія витрат'!$B$6,'Категорія витрат'!$A$6,IF(I33='Категорія витрат'!$B$7,'Категорія витрат'!$A$7,IF(I33='Категорія витрат'!$B$8,'Категорія витрат'!$A$8,IF(I33='Категорія витрат'!$B$9,'Категорія витрат'!$A$9,IF(I33='Категорія витрат'!$B$10,'Категорія витрат'!$A$10,IF(I33='Категорія витрат'!$B$11,'Категорія витрат'!$A$11,IF(I33='Категорія витрат'!$B$12,'Категорія витрат'!$A$12,IF(I33='Категорія витрат'!$B$13,'Категорія витрат'!$A$13,IF(I33='Категорія витрат'!$B$14,'Категорія витрат'!$A$14,IF(I33='Категорія витрат'!$B$15,'Категорія витрат'!$A$15,IF(I33='Категорія витрат'!$B$16,'Категорія витрат'!$A$16,IF(I33='Категорія витрат'!$B$17,'Категорія витрат'!$A$17,IF(I33='Категорія витрат'!$B$18,'Категорія витрат'!$A$18,IF(I33='Категорія витрат'!$B$19,'Категорія витрат'!$A$19,IF(I33='Категорія витрат'!$B$20,'Категорія витрат'!$A$20,IF(I33='Категорія витрат'!$B$21,'Категорія витрат'!$A$21,IF(I33='Категорія витрат'!$B$22,'Категорія витрат'!$A$22,IF(I33='Категорія витрат'!$B$23,'Категорія витрат'!$A$23,IF(I33='Категорія витрат'!$B$24,'Категорія витрат'!$A$24,IF(I33='Категорія витрат'!$B$25,'Категорія витрат'!$A$25,IF(I33='Категорія витрат'!$B$26,'Категорія витрат'!$A$26,IF(I33='Категорія витрат'!$B$27,'Категорія витрат'!$A$27,IF(I33='Категорія витрат'!$B$28,'Категорія витрат'!$A$28,IF(I33='Категорія витрат'!$B$29,'Категорія витрат'!$A$29,IF(I33='Категорія витрат'!$B$30,'Категорія витрат'!$A$30,"")))))))))))))))))))))))))))))</f>
        <v/>
      </c>
      <c r="I33" s="318"/>
      <c r="J33" s="319"/>
      <c r="K33" s="339"/>
      <c r="L33" s="87">
        <f t="shared" si="24"/>
        <v>0</v>
      </c>
      <c r="M33" s="320"/>
      <c r="N33" s="329"/>
      <c r="O33" s="328"/>
      <c r="P33" s="159">
        <f>IF(J33='Категорія витрат'!$F$2,ROUND('Додаток 3._Бюджет детальний ПР'!O33*0.3676,2),IF(J33='Категорія витрат'!$F$3,ROUND('Додаток 3._Бюджет детальний ПР'!O33*0.347,2),IF(J33='Категорія витрат'!$F$4,ROUND('Додаток 3._Бюджет детальний ПР'!O33*0.347,2),IF(J33='Категорія витрат'!$F$7,ROUND('Додаток 3._Бюджет детальний ПР'!O33*0.0841,2),0))))</f>
        <v>0</v>
      </c>
      <c r="Q33" s="153">
        <f t="shared" si="25"/>
        <v>0</v>
      </c>
      <c r="R33" s="330"/>
      <c r="S33" s="330"/>
      <c r="T33" s="330"/>
      <c r="U33" s="330"/>
      <c r="V33" s="330"/>
      <c r="W33" s="330"/>
      <c r="X33" s="330"/>
      <c r="Y33" s="330"/>
      <c r="Z33" s="330"/>
      <c r="AA33" s="330"/>
      <c r="AB33" s="330"/>
      <c r="AC33" s="330"/>
      <c r="AD33" s="48">
        <f t="shared" si="0"/>
        <v>0</v>
      </c>
      <c r="AE33" s="48">
        <f t="shared" si="1"/>
        <v>0</v>
      </c>
      <c r="AF33" s="48">
        <f t="shared" si="2"/>
        <v>0</v>
      </c>
      <c r="AG33" s="48">
        <f t="shared" si="3"/>
        <v>0</v>
      </c>
      <c r="AH33" s="48">
        <f t="shared" si="4"/>
        <v>0</v>
      </c>
      <c r="AI33" s="48">
        <f t="shared" si="5"/>
        <v>0</v>
      </c>
      <c r="AJ33" s="48">
        <f t="shared" si="6"/>
        <v>0</v>
      </c>
      <c r="AK33" s="48">
        <f t="shared" si="7"/>
        <v>0</v>
      </c>
      <c r="AL33" s="181"/>
      <c r="AM33" s="181"/>
      <c r="AN33" s="77"/>
      <c r="AO33" s="339"/>
      <c r="AP33" s="87">
        <f t="shared" si="26"/>
        <v>0</v>
      </c>
      <c r="AQ33" s="320"/>
      <c r="AR33" s="329"/>
      <c r="AS33" s="328"/>
      <c r="AT33" s="159">
        <f>IF(J33='Категорія витрат'!$F$2,ROUND('Додаток 3._Бюджет детальний ПР'!AS33*0.3676,2),IF(J33='Категорія витрат'!$F$3,ROUND('Додаток 3._Бюджет детальний ПР'!AS33*0.347,2),IF(J33='Категорія витрат'!$F$4,ROUND('Додаток 3._Бюджет детальний ПР'!AS33*0.347,2),IF(J33='Категорія витрат'!$F$7,ROUND('Додаток 3._Бюджет детальний ПР'!AS33*0.0841,2),0))))</f>
        <v>0</v>
      </c>
      <c r="AU33" s="153">
        <f t="shared" si="27"/>
        <v>0</v>
      </c>
      <c r="AV33" s="330"/>
      <c r="AW33" s="330"/>
      <c r="AX33" s="330"/>
      <c r="AY33" s="330"/>
      <c r="AZ33" s="330"/>
      <c r="BA33" s="330"/>
      <c r="BB33" s="330"/>
      <c r="BC33" s="330"/>
      <c r="BD33" s="330"/>
      <c r="BE33" s="330"/>
      <c r="BF33" s="330"/>
      <c r="BG33" s="330"/>
      <c r="BH33" s="48">
        <f t="shared" si="8"/>
        <v>0</v>
      </c>
      <c r="BI33" s="48">
        <f t="shared" si="9"/>
        <v>0</v>
      </c>
      <c r="BJ33" s="48">
        <f t="shared" si="10"/>
        <v>0</v>
      </c>
      <c r="BK33" s="48">
        <f t="shared" si="11"/>
        <v>0</v>
      </c>
      <c r="BL33" s="48">
        <f t="shared" si="12"/>
        <v>0</v>
      </c>
      <c r="BM33" s="48">
        <f t="shared" si="13"/>
        <v>0</v>
      </c>
      <c r="BN33" s="48">
        <f t="shared" si="14"/>
        <v>0</v>
      </c>
      <c r="BO33" s="48">
        <f t="shared" si="15"/>
        <v>0</v>
      </c>
      <c r="BP33" s="181"/>
      <c r="BQ33" s="181"/>
      <c r="BR33" s="191"/>
      <c r="BS33" s="339"/>
      <c r="BT33" s="87">
        <f t="shared" si="28"/>
        <v>0</v>
      </c>
      <c r="BU33" s="320"/>
      <c r="BV33" s="329"/>
      <c r="BW33" s="328"/>
      <c r="BX33" s="159">
        <f>IF(J33='Категорія витрат'!$F$2,ROUND('Додаток 3._Бюджет детальний ПР'!BW33*0.3676,2),IF(J33='Категорія витрат'!$F$3,ROUND('Додаток 3._Бюджет детальний ПР'!BW33*0.347,2),IF(J33='Категорія витрат'!$F$4,ROUND('Додаток 3._Бюджет детальний ПР'!BW33*0.347,2),IF(J33='Категорія витрат'!$F$7,ROUND('Додаток 3._Бюджет детальний ПР'!BW33*0.0841,2),0))))</f>
        <v>0</v>
      </c>
      <c r="BY33" s="153">
        <f t="shared" si="29"/>
        <v>0</v>
      </c>
      <c r="BZ33" s="330"/>
      <c r="CA33" s="330"/>
      <c r="CB33" s="330"/>
      <c r="CC33" s="330"/>
      <c r="CD33" s="330"/>
      <c r="CE33" s="330"/>
      <c r="CF33" s="330"/>
      <c r="CG33" s="330"/>
      <c r="CH33" s="330"/>
      <c r="CI33" s="330"/>
      <c r="CJ33" s="330"/>
      <c r="CK33" s="330"/>
      <c r="CL33" s="48">
        <f t="shared" si="16"/>
        <v>0</v>
      </c>
      <c r="CM33" s="48">
        <f t="shared" si="17"/>
        <v>0</v>
      </c>
      <c r="CN33" s="48">
        <f t="shared" si="18"/>
        <v>0</v>
      </c>
      <c r="CO33" s="48">
        <f t="shared" si="19"/>
        <v>0</v>
      </c>
      <c r="CP33" s="48">
        <f t="shared" si="20"/>
        <v>0</v>
      </c>
      <c r="CQ33" s="48">
        <f t="shared" si="21"/>
        <v>0</v>
      </c>
      <c r="CR33" s="48">
        <f t="shared" si="22"/>
        <v>0</v>
      </c>
      <c r="CS33" s="48">
        <f t="shared" si="23"/>
        <v>0</v>
      </c>
      <c r="CT33" s="181"/>
      <c r="CU33" s="181"/>
    </row>
    <row r="34" spans="1:99" ht="31.5" x14ac:dyDescent="0.15">
      <c r="A34" s="58">
        <v>30</v>
      </c>
      <c r="B34" s="58" t="str">
        <f>IF(D34='Напрямки конкурса'!$L$2,'Напрямки конкурса'!$B$2,IF(D34='Напрямки конкурса'!$L$3,'Напрямки конкурса'!$B$3,IF(D34='Напрямки конкурса'!$L$4,'Напрямки конкурса'!$B$4,IF(D34='Напрямки конкурса'!$L$5,'Напрямки конкурса'!$B$5,IF(D34='Напрямки конкурса'!$L$6,'Напрямки конкурса'!$B$6,IF(D34='Напрямки конкурса'!$L$7,'Напрямки конкурса'!$B$7,IF(D34='Напрямки конкурса'!$L$8,'Напрямки конкурса'!$B$8,IF(D34='Напрямки конкурса'!$L$9,'Напрямки конкурса'!$B$9,IF(D34='Напрямки конкурса'!$L$10,'Напрямки конкурса'!$B$10,IF(D34='Напрямки конкурса'!$L$11,'Напрямки конкурса'!$B$11,IF(D34='Напрямки конкурса'!$L$12,'Напрямки конкурса'!$B$12,IF(D34='Напрямки конкурса'!$L$13,'Напрямки конкурса'!$B$13,IF(D34='Напрямки конкурса'!$L$14,'Напрямки конкурса'!$B$14,IF(D34='Напрямки конкурса'!$L$15,'Напрямки конкурса'!$B$15,IF(D34='Напрямки конкурса'!$L$16,'Напрямки конкурса'!$B$16,IF(D34='Напрямки конкурса'!$L$17,'Напрямки конкурса'!$B$17,IF(D34='Напрямки конкурса'!$L$18,'Напрямки конкурса'!$B$18,IF(D34='Напрямки конкурса'!$L$19,'Напрямки конкурса'!$B$19,IF(D34='Напрямки конкурса'!$L$20,'Напрямки конкурса'!$B$20,IF(D34='Напрямки конкурса'!$L$21,'Напрямки конкурса'!$B$21,IF(D34='Напрямки конкурса'!$L$22,'Напрямки конкурса'!$B$22,IF(D34='Напрямки конкурса'!$L$23,'Напрямки конкурса'!$B$23,IF(D34='Напрямки конкурса'!$L$24,'Напрямки конкурса'!$B$24,IF(D34='Напрямки конкурса'!$L$25,'Напрямки конкурса'!$B$25,IF(D34='Напрямки конкурса'!$L$26,'Напрямки конкурса'!$B$26,IF(D34='Напрямки конкурса'!$L$27,'Напрямки конкурса'!$B$27,IF(D34='Напрямки конкурса'!$L$28,'Напрямки конкурса'!$B$28,"")))))))))))))))))))))))))))</f>
        <v>Мережа</v>
      </c>
      <c r="C34" s="59" t="str">
        <f>IF(D34='Напрямки конкурса'!$L$2,'Напрямки конкурса'!$K$2,IF(D34='Напрямки конкурса'!$L$3,'Напрямки конкурса'!$K$3,IF(D34='Напрямки конкурса'!$L$4,'Напрямки конкурса'!$K$4,IF(D34='Напрямки конкурса'!$L$5,'Напрямки конкурса'!$K$5,IF(D34='Напрямки конкурса'!$L$6,'Напрямки конкурса'!$K$6,IF(D34='Напрямки конкурса'!$L$7,'Напрямки конкурса'!$K$7,IF(D34='Напрямки конкурса'!$L$8,'Напрямки конкурса'!$K$8,IF(D34='Напрямки конкурса'!$L$9,'Напрямки конкурса'!$K$9,IF(D34='Напрямки конкурса'!$L$10,'Напрямки конкурса'!$K$10,IF(D34='Напрямки конкурса'!$L$11,'Напрямки конкурса'!$K$11,IF(D34='Напрямки конкурса'!$L$12,'Напрямки конкурса'!$K$12,IF(D34='Напрямки конкурса'!$L$13,'Напрямки конкурса'!$K$13,IF(D34='Напрямки конкурса'!$L$14,'Напрямки конкурса'!$K$14,IF(D34='Напрямки конкурса'!$L$15,'Напрямки конкурса'!$K$15,IF(D34='Напрямки конкурса'!$L$16,'Напрямки конкурса'!$K$16,IF(D34='Напрямки конкурса'!$L$17,'Напрямки конкурса'!$K$17,IF(D34='Напрямки конкурса'!$L$18,'Напрямки конкурса'!$K$18,IF(D34='Напрямки конкурса'!$L$19,'Напрямки конкурса'!$K$19,IF(D34='Напрямки конкурса'!$L$20,'Напрямки конкурса'!$K$20,IF(D34='Напрямки конкурса'!$L$21,'Напрямки конкурса'!$K$21,IF(D34='Напрямки конкурса'!$L$22,'Напрямки конкурса'!$K$22,IF(D34='Напрямки конкурса'!$L$23,'Напрямки конкурса'!$K$23,IF(D34='Напрямки конкурса'!$L$24,'Напрямки конкурса'!$K$24,IF(D34='Напрямки конкурса'!$L$25,'Напрямки конкурса'!$K$25,IF(D34='Напрямки конкурса'!$L$26,'Напрямки конкурса'!$K$26,IF(D34='Напрямки конкурса'!$L$27,'Напрямки конкурса'!$K$27,IF(D34='Напрямки конкурса'!$L$28,'Напрямки конкурса'!$K$28,"")))))))))))))))))))))))))))</f>
        <v>18М. Забезпечення моніторингу лікування ВІЛ-інфікованих осіб</v>
      </c>
      <c r="D34" s="317" t="s">
        <v>497</v>
      </c>
      <c r="E34" s="333"/>
      <c r="F34" s="328"/>
      <c r="G34" s="328"/>
      <c r="H34" s="150" t="str">
        <f>IF(I34='Категорія витрат'!$B$2,'Категорія витрат'!$A$2,IF(I34='Категорія витрат'!$B$3,'Категорія витрат'!$A$3,IF(I34='Категорія витрат'!$B$4,'Категорія витрат'!$A$4,IF(I34='Категорія витрат'!$B$5,'Категорія витрат'!$A$5,IF(I34='Категорія витрат'!$B$6,'Категорія витрат'!$A$6,IF(I34='Категорія витрат'!$B$7,'Категорія витрат'!$A$7,IF(I34='Категорія витрат'!$B$8,'Категорія витрат'!$A$8,IF(I34='Категорія витрат'!$B$9,'Категорія витрат'!$A$9,IF(I34='Категорія витрат'!$B$10,'Категорія витрат'!$A$10,IF(I34='Категорія витрат'!$B$11,'Категорія витрат'!$A$11,IF(I34='Категорія витрат'!$B$12,'Категорія витрат'!$A$12,IF(I34='Категорія витрат'!$B$13,'Категорія витрат'!$A$13,IF(I34='Категорія витрат'!$B$14,'Категорія витрат'!$A$14,IF(I34='Категорія витрат'!$B$15,'Категорія витрат'!$A$15,IF(I34='Категорія витрат'!$B$16,'Категорія витрат'!$A$16,IF(I34='Категорія витрат'!$B$17,'Категорія витрат'!$A$17,IF(I34='Категорія витрат'!$B$18,'Категорія витрат'!$A$18,IF(I34='Категорія витрат'!$B$19,'Категорія витрат'!$A$19,IF(I34='Категорія витрат'!$B$20,'Категорія витрат'!$A$20,IF(I34='Категорія витрат'!$B$21,'Категорія витрат'!$A$21,IF(I34='Категорія витрат'!$B$22,'Категорія витрат'!$A$22,IF(I34='Категорія витрат'!$B$23,'Категорія витрат'!$A$23,IF(I34='Категорія витрат'!$B$24,'Категорія витрат'!$A$24,IF(I34='Категорія витрат'!$B$25,'Категорія витрат'!$A$25,IF(I34='Категорія витрат'!$B$26,'Категорія витрат'!$A$26,IF(I34='Категорія витрат'!$B$27,'Категорія витрат'!$A$27,IF(I34='Категорія витрат'!$B$28,'Категорія витрат'!$A$28,IF(I34='Категорія витрат'!$B$29,'Категорія витрат'!$A$29,IF(I34='Категорія витрат'!$B$30,'Категорія витрат'!$A$30,"")))))))))))))))))))))))))))))</f>
        <v/>
      </c>
      <c r="I34" s="318"/>
      <c r="J34" s="319"/>
      <c r="K34" s="328"/>
      <c r="L34" s="87">
        <f t="shared" si="24"/>
        <v>0</v>
      </c>
      <c r="M34" s="320"/>
      <c r="N34" s="329"/>
      <c r="O34" s="328"/>
      <c r="P34" s="159">
        <f>IF(J34='Категорія витрат'!$F$2,ROUND('Додаток 3._Бюджет детальний ПР'!O34*0.3676,2),IF(J34='Категорія витрат'!$F$3,ROUND('Додаток 3._Бюджет детальний ПР'!O34*0.347,2),IF(J34='Категорія витрат'!$F$4,ROUND('Додаток 3._Бюджет детальний ПР'!O34*0.347,2),IF(J34='Категорія витрат'!$F$7,ROUND('Додаток 3._Бюджет детальний ПР'!O34*0.0841,2),0))))</f>
        <v>0</v>
      </c>
      <c r="Q34" s="153">
        <f t="shared" si="25"/>
        <v>0</v>
      </c>
      <c r="R34" s="330"/>
      <c r="S34" s="330"/>
      <c r="T34" s="330"/>
      <c r="U34" s="330"/>
      <c r="V34" s="330"/>
      <c r="W34" s="330"/>
      <c r="X34" s="330"/>
      <c r="Y34" s="330"/>
      <c r="Z34" s="330"/>
      <c r="AA34" s="330"/>
      <c r="AB34" s="330"/>
      <c r="AC34" s="330"/>
      <c r="AD34" s="48">
        <f t="shared" si="0"/>
        <v>0</v>
      </c>
      <c r="AE34" s="48">
        <f t="shared" si="1"/>
        <v>0</v>
      </c>
      <c r="AF34" s="48">
        <f t="shared" si="2"/>
        <v>0</v>
      </c>
      <c r="AG34" s="48">
        <f t="shared" si="3"/>
        <v>0</v>
      </c>
      <c r="AH34" s="48">
        <f t="shared" si="4"/>
        <v>0</v>
      </c>
      <c r="AI34" s="48">
        <f t="shared" si="5"/>
        <v>0</v>
      </c>
      <c r="AJ34" s="48">
        <f t="shared" si="6"/>
        <v>0</v>
      </c>
      <c r="AK34" s="48">
        <f t="shared" si="7"/>
        <v>0</v>
      </c>
      <c r="AL34" s="181"/>
      <c r="AM34" s="181"/>
      <c r="AN34" s="77"/>
      <c r="AO34" s="328"/>
      <c r="AP34" s="87">
        <f t="shared" si="26"/>
        <v>0</v>
      </c>
      <c r="AQ34" s="320"/>
      <c r="AR34" s="329"/>
      <c r="AS34" s="328"/>
      <c r="AT34" s="159">
        <f>IF(J34='Категорія витрат'!$F$2,ROUND('Додаток 3._Бюджет детальний ПР'!AS34*0.3676,2),IF(J34='Категорія витрат'!$F$3,ROUND('Додаток 3._Бюджет детальний ПР'!AS34*0.347,2),IF(J34='Категорія витрат'!$F$4,ROUND('Додаток 3._Бюджет детальний ПР'!AS34*0.347,2),IF(J34='Категорія витрат'!$F$7,ROUND('Додаток 3._Бюджет детальний ПР'!AS34*0.0841,2),0))))</f>
        <v>0</v>
      </c>
      <c r="AU34" s="153">
        <f t="shared" si="27"/>
        <v>0</v>
      </c>
      <c r="AV34" s="330"/>
      <c r="AW34" s="330"/>
      <c r="AX34" s="330"/>
      <c r="AY34" s="330"/>
      <c r="AZ34" s="330"/>
      <c r="BA34" s="330"/>
      <c r="BB34" s="330"/>
      <c r="BC34" s="330"/>
      <c r="BD34" s="330"/>
      <c r="BE34" s="330"/>
      <c r="BF34" s="330"/>
      <c r="BG34" s="330"/>
      <c r="BH34" s="48">
        <f t="shared" si="8"/>
        <v>0</v>
      </c>
      <c r="BI34" s="48">
        <f t="shared" si="9"/>
        <v>0</v>
      </c>
      <c r="BJ34" s="48">
        <f t="shared" si="10"/>
        <v>0</v>
      </c>
      <c r="BK34" s="48">
        <f t="shared" si="11"/>
        <v>0</v>
      </c>
      <c r="BL34" s="48">
        <f t="shared" si="12"/>
        <v>0</v>
      </c>
      <c r="BM34" s="48">
        <f t="shared" si="13"/>
        <v>0</v>
      </c>
      <c r="BN34" s="48">
        <f t="shared" si="14"/>
        <v>0</v>
      </c>
      <c r="BO34" s="48">
        <f t="shared" si="15"/>
        <v>0</v>
      </c>
      <c r="BP34" s="181"/>
      <c r="BQ34" s="181"/>
      <c r="BR34" s="191"/>
      <c r="BS34" s="328"/>
      <c r="BT34" s="87">
        <f t="shared" si="28"/>
        <v>0</v>
      </c>
      <c r="BU34" s="320"/>
      <c r="BV34" s="329"/>
      <c r="BW34" s="328"/>
      <c r="BX34" s="159">
        <f>IF(J34='Категорія витрат'!$F$2,ROUND('Додаток 3._Бюджет детальний ПР'!BW34*0.3676,2),IF(J34='Категорія витрат'!$F$3,ROUND('Додаток 3._Бюджет детальний ПР'!BW34*0.347,2),IF(J34='Категорія витрат'!$F$4,ROUND('Додаток 3._Бюджет детальний ПР'!BW34*0.347,2),IF(J34='Категорія витрат'!$F$7,ROUND('Додаток 3._Бюджет детальний ПР'!BW34*0.0841,2),0))))</f>
        <v>0</v>
      </c>
      <c r="BY34" s="153">
        <f t="shared" si="29"/>
        <v>0</v>
      </c>
      <c r="BZ34" s="330"/>
      <c r="CA34" s="330"/>
      <c r="CB34" s="330"/>
      <c r="CC34" s="330"/>
      <c r="CD34" s="330"/>
      <c r="CE34" s="330"/>
      <c r="CF34" s="330"/>
      <c r="CG34" s="330"/>
      <c r="CH34" s="330"/>
      <c r="CI34" s="330"/>
      <c r="CJ34" s="330"/>
      <c r="CK34" s="330"/>
      <c r="CL34" s="48">
        <f t="shared" si="16"/>
        <v>0</v>
      </c>
      <c r="CM34" s="48">
        <f t="shared" si="17"/>
        <v>0</v>
      </c>
      <c r="CN34" s="48">
        <f t="shared" si="18"/>
        <v>0</v>
      </c>
      <c r="CO34" s="48">
        <f t="shared" si="19"/>
        <v>0</v>
      </c>
      <c r="CP34" s="48">
        <f t="shared" si="20"/>
        <v>0</v>
      </c>
      <c r="CQ34" s="48">
        <f t="shared" si="21"/>
        <v>0</v>
      </c>
      <c r="CR34" s="48">
        <f t="shared" si="22"/>
        <v>0</v>
      </c>
      <c r="CS34" s="48">
        <f t="shared" si="23"/>
        <v>0</v>
      </c>
      <c r="CT34" s="181"/>
      <c r="CU34" s="181"/>
    </row>
    <row r="35" spans="1:99" ht="31.5" x14ac:dyDescent="0.15">
      <c r="A35" s="58">
        <v>31</v>
      </c>
      <c r="B35" s="58" t="str">
        <f>IF(D35='Напрямки конкурса'!$L$2,'Напрямки конкурса'!$B$2,IF(D35='Напрямки конкурса'!$L$3,'Напрямки конкурса'!$B$3,IF(D35='Напрямки конкурса'!$L$4,'Напрямки конкурса'!$B$4,IF(D35='Напрямки конкурса'!$L$5,'Напрямки конкурса'!$B$5,IF(D35='Напрямки конкурса'!$L$6,'Напрямки конкурса'!$B$6,IF(D35='Напрямки конкурса'!$L$7,'Напрямки конкурса'!$B$7,IF(D35='Напрямки конкурса'!$L$8,'Напрямки конкурса'!$B$8,IF(D35='Напрямки конкурса'!$L$9,'Напрямки конкурса'!$B$9,IF(D35='Напрямки конкурса'!$L$10,'Напрямки конкурса'!$B$10,IF(D35='Напрямки конкурса'!$L$11,'Напрямки конкурса'!$B$11,IF(D35='Напрямки конкурса'!$L$12,'Напрямки конкурса'!$B$12,IF(D35='Напрямки конкурса'!$L$13,'Напрямки конкурса'!$B$13,IF(D35='Напрямки конкурса'!$L$14,'Напрямки конкурса'!$B$14,IF(D35='Напрямки конкурса'!$L$15,'Напрямки конкурса'!$B$15,IF(D35='Напрямки конкурса'!$L$16,'Напрямки конкурса'!$B$16,IF(D35='Напрямки конкурса'!$L$17,'Напрямки конкурса'!$B$17,IF(D35='Напрямки конкурса'!$L$18,'Напрямки конкурса'!$B$18,IF(D35='Напрямки конкурса'!$L$19,'Напрямки конкурса'!$B$19,IF(D35='Напрямки конкурса'!$L$20,'Напрямки конкурса'!$B$20,IF(D35='Напрямки конкурса'!$L$21,'Напрямки конкурса'!$B$21,IF(D35='Напрямки конкурса'!$L$22,'Напрямки конкурса'!$B$22,IF(D35='Напрямки конкурса'!$L$23,'Напрямки конкурса'!$B$23,IF(D35='Напрямки конкурса'!$L$24,'Напрямки конкурса'!$B$24,IF(D35='Напрямки конкурса'!$L$25,'Напрямки конкурса'!$B$25,IF(D35='Напрямки конкурса'!$L$26,'Напрямки конкурса'!$B$26,IF(D35='Напрямки конкурса'!$L$27,'Напрямки конкурса'!$B$27,IF(D35='Напрямки конкурса'!$L$28,'Напрямки конкурса'!$B$28,"")))))))))))))))))))))))))))</f>
        <v>Мережа</v>
      </c>
      <c r="C35" s="59" t="str">
        <f>IF(D35='Напрямки конкурса'!$L$2,'Напрямки конкурса'!$K$2,IF(D35='Напрямки конкурса'!$L$3,'Напрямки конкурса'!$K$3,IF(D35='Напрямки конкурса'!$L$4,'Напрямки конкурса'!$K$4,IF(D35='Напрямки конкурса'!$L$5,'Напрямки конкурса'!$K$5,IF(D35='Напрямки конкурса'!$L$6,'Напрямки конкурса'!$K$6,IF(D35='Напрямки конкурса'!$L$7,'Напрямки конкурса'!$K$7,IF(D35='Напрямки конкурса'!$L$8,'Напрямки конкурса'!$K$8,IF(D35='Напрямки конкурса'!$L$9,'Напрямки конкурса'!$K$9,IF(D35='Напрямки конкурса'!$L$10,'Напрямки конкурса'!$K$10,IF(D35='Напрямки конкурса'!$L$11,'Напрямки конкурса'!$K$11,IF(D35='Напрямки конкурса'!$L$12,'Напрямки конкурса'!$K$12,IF(D35='Напрямки конкурса'!$L$13,'Напрямки конкурса'!$K$13,IF(D35='Напрямки конкурса'!$L$14,'Напрямки конкурса'!$K$14,IF(D35='Напрямки конкурса'!$L$15,'Напрямки конкурса'!$K$15,IF(D35='Напрямки конкурса'!$L$16,'Напрямки конкурса'!$K$16,IF(D35='Напрямки конкурса'!$L$17,'Напрямки конкурса'!$K$17,IF(D35='Напрямки конкурса'!$L$18,'Напрямки конкурса'!$K$18,IF(D35='Напрямки конкурса'!$L$19,'Напрямки конкурса'!$K$19,IF(D35='Напрямки конкурса'!$L$20,'Напрямки конкурса'!$K$20,IF(D35='Напрямки конкурса'!$L$21,'Напрямки конкурса'!$K$21,IF(D35='Напрямки конкурса'!$L$22,'Напрямки конкурса'!$K$22,IF(D35='Напрямки конкурса'!$L$23,'Напрямки конкурса'!$K$23,IF(D35='Напрямки конкурса'!$L$24,'Напрямки конкурса'!$K$24,IF(D35='Напрямки конкурса'!$L$25,'Напрямки конкурса'!$K$25,IF(D35='Напрямки конкурса'!$L$26,'Напрямки конкурса'!$K$26,IF(D35='Напрямки конкурса'!$L$27,'Напрямки конкурса'!$K$27,IF(D35='Напрямки конкурса'!$L$28,'Напрямки конкурса'!$K$28,"")))))))))))))))))))))))))))</f>
        <v>18М. Забезпечення моніторингу лікування ВІЛ-інфікованих осіб</v>
      </c>
      <c r="D35" s="317" t="s">
        <v>497</v>
      </c>
      <c r="E35" s="333"/>
      <c r="F35" s="328"/>
      <c r="G35" s="328"/>
      <c r="H35" s="150" t="str">
        <f>IF(I35='Категорія витрат'!$B$2,'Категорія витрат'!$A$2,IF(I35='Категорія витрат'!$B$3,'Категорія витрат'!$A$3,IF(I35='Категорія витрат'!$B$4,'Категорія витрат'!$A$4,IF(I35='Категорія витрат'!$B$5,'Категорія витрат'!$A$5,IF(I35='Категорія витрат'!$B$6,'Категорія витрат'!$A$6,IF(I35='Категорія витрат'!$B$7,'Категорія витрат'!$A$7,IF(I35='Категорія витрат'!$B$8,'Категорія витрат'!$A$8,IF(I35='Категорія витрат'!$B$9,'Категорія витрат'!$A$9,IF(I35='Категорія витрат'!$B$10,'Категорія витрат'!$A$10,IF(I35='Категорія витрат'!$B$11,'Категорія витрат'!$A$11,IF(I35='Категорія витрат'!$B$12,'Категорія витрат'!$A$12,IF(I35='Категорія витрат'!$B$13,'Категорія витрат'!$A$13,IF(I35='Категорія витрат'!$B$14,'Категорія витрат'!$A$14,IF(I35='Категорія витрат'!$B$15,'Категорія витрат'!$A$15,IF(I35='Категорія витрат'!$B$16,'Категорія витрат'!$A$16,IF(I35='Категорія витрат'!$B$17,'Категорія витрат'!$A$17,IF(I35='Категорія витрат'!$B$18,'Категорія витрат'!$A$18,IF(I35='Категорія витрат'!$B$19,'Категорія витрат'!$A$19,IF(I35='Категорія витрат'!$B$20,'Категорія витрат'!$A$20,IF(I35='Категорія витрат'!$B$21,'Категорія витрат'!$A$21,IF(I35='Категорія витрат'!$B$22,'Категорія витрат'!$A$22,IF(I35='Категорія витрат'!$B$23,'Категорія витрат'!$A$23,IF(I35='Категорія витрат'!$B$24,'Категорія витрат'!$A$24,IF(I35='Категорія витрат'!$B$25,'Категорія витрат'!$A$25,IF(I35='Категорія витрат'!$B$26,'Категорія витрат'!$A$26,IF(I35='Категорія витрат'!$B$27,'Категорія витрат'!$A$27,IF(I35='Категорія витрат'!$B$28,'Категорія витрат'!$A$28,IF(I35='Категорія витрат'!$B$29,'Категорія витрат'!$A$29,IF(I35='Категорія витрат'!$B$30,'Категорія витрат'!$A$30,"")))))))))))))))))))))))))))))</f>
        <v/>
      </c>
      <c r="I35" s="318"/>
      <c r="J35" s="319"/>
      <c r="K35" s="340"/>
      <c r="L35" s="87">
        <f t="shared" si="24"/>
        <v>0</v>
      </c>
      <c r="M35" s="320"/>
      <c r="N35" s="329"/>
      <c r="O35" s="328"/>
      <c r="P35" s="159">
        <f>IF(J35='Категорія витрат'!$F$2,ROUND('Додаток 3._Бюджет детальний ПР'!O35*0.3676,2),IF(J35='Категорія витрат'!$F$3,ROUND('Додаток 3._Бюджет детальний ПР'!O35*0.347,2),IF(J35='Категорія витрат'!$F$4,ROUND('Додаток 3._Бюджет детальний ПР'!O35*0.347,2),IF(J35='Категорія витрат'!$F$7,ROUND('Додаток 3._Бюджет детальний ПР'!O35*0.0841,2),0))))</f>
        <v>0</v>
      </c>
      <c r="Q35" s="153">
        <f t="shared" si="25"/>
        <v>0</v>
      </c>
      <c r="R35" s="330"/>
      <c r="S35" s="330"/>
      <c r="T35" s="330"/>
      <c r="U35" s="330"/>
      <c r="V35" s="330"/>
      <c r="W35" s="330"/>
      <c r="X35" s="330"/>
      <c r="Y35" s="330"/>
      <c r="Z35" s="330"/>
      <c r="AA35" s="330"/>
      <c r="AB35" s="330"/>
      <c r="AC35" s="330"/>
      <c r="AD35" s="48">
        <f t="shared" si="0"/>
        <v>0</v>
      </c>
      <c r="AE35" s="48">
        <f t="shared" si="1"/>
        <v>0</v>
      </c>
      <c r="AF35" s="48">
        <f t="shared" si="2"/>
        <v>0</v>
      </c>
      <c r="AG35" s="48">
        <f t="shared" si="3"/>
        <v>0</v>
      </c>
      <c r="AH35" s="48">
        <f t="shared" si="4"/>
        <v>0</v>
      </c>
      <c r="AI35" s="48">
        <f t="shared" si="5"/>
        <v>0</v>
      </c>
      <c r="AJ35" s="48">
        <f t="shared" si="6"/>
        <v>0</v>
      </c>
      <c r="AK35" s="48">
        <f t="shared" si="7"/>
        <v>0</v>
      </c>
      <c r="AL35" s="181"/>
      <c r="AM35" s="181"/>
      <c r="AN35" s="77"/>
      <c r="AO35" s="340"/>
      <c r="AP35" s="87">
        <f t="shared" si="26"/>
        <v>0</v>
      </c>
      <c r="AQ35" s="320"/>
      <c r="AR35" s="329"/>
      <c r="AS35" s="328"/>
      <c r="AT35" s="159">
        <f>IF(J35='Категорія витрат'!$F$2,ROUND('Додаток 3._Бюджет детальний ПР'!AS35*0.3676,2),IF(J35='Категорія витрат'!$F$3,ROUND('Додаток 3._Бюджет детальний ПР'!AS35*0.347,2),IF(J35='Категорія витрат'!$F$4,ROUND('Додаток 3._Бюджет детальний ПР'!AS35*0.347,2),IF(J35='Категорія витрат'!$F$7,ROUND('Додаток 3._Бюджет детальний ПР'!AS35*0.0841,2),0))))</f>
        <v>0</v>
      </c>
      <c r="AU35" s="153">
        <f t="shared" si="27"/>
        <v>0</v>
      </c>
      <c r="AV35" s="330"/>
      <c r="AW35" s="330"/>
      <c r="AX35" s="330"/>
      <c r="AY35" s="330"/>
      <c r="AZ35" s="330"/>
      <c r="BA35" s="330"/>
      <c r="BB35" s="330"/>
      <c r="BC35" s="330"/>
      <c r="BD35" s="330"/>
      <c r="BE35" s="330"/>
      <c r="BF35" s="330"/>
      <c r="BG35" s="330"/>
      <c r="BH35" s="48">
        <f t="shared" si="8"/>
        <v>0</v>
      </c>
      <c r="BI35" s="48">
        <f t="shared" si="9"/>
        <v>0</v>
      </c>
      <c r="BJ35" s="48">
        <f t="shared" si="10"/>
        <v>0</v>
      </c>
      <c r="BK35" s="48">
        <f t="shared" si="11"/>
        <v>0</v>
      </c>
      <c r="BL35" s="48">
        <f t="shared" si="12"/>
        <v>0</v>
      </c>
      <c r="BM35" s="48">
        <f t="shared" si="13"/>
        <v>0</v>
      </c>
      <c r="BN35" s="48">
        <f t="shared" si="14"/>
        <v>0</v>
      </c>
      <c r="BO35" s="48">
        <f t="shared" si="15"/>
        <v>0</v>
      </c>
      <c r="BP35" s="181"/>
      <c r="BQ35" s="181"/>
      <c r="BR35" s="191"/>
      <c r="BS35" s="340"/>
      <c r="BT35" s="87">
        <f t="shared" si="28"/>
        <v>0</v>
      </c>
      <c r="BU35" s="320"/>
      <c r="BV35" s="329"/>
      <c r="BW35" s="328"/>
      <c r="BX35" s="159">
        <f>IF(J35='Категорія витрат'!$F$2,ROUND('Додаток 3._Бюджет детальний ПР'!BW35*0.3676,2),IF(J35='Категорія витрат'!$F$3,ROUND('Додаток 3._Бюджет детальний ПР'!BW35*0.347,2),IF(J35='Категорія витрат'!$F$4,ROUND('Додаток 3._Бюджет детальний ПР'!BW35*0.347,2),IF(J35='Категорія витрат'!$F$7,ROUND('Додаток 3._Бюджет детальний ПР'!BW35*0.0841,2),0))))</f>
        <v>0</v>
      </c>
      <c r="BY35" s="153">
        <f t="shared" si="29"/>
        <v>0</v>
      </c>
      <c r="BZ35" s="330"/>
      <c r="CA35" s="330"/>
      <c r="CB35" s="330"/>
      <c r="CC35" s="330"/>
      <c r="CD35" s="330"/>
      <c r="CE35" s="330"/>
      <c r="CF35" s="330"/>
      <c r="CG35" s="330"/>
      <c r="CH35" s="330"/>
      <c r="CI35" s="330"/>
      <c r="CJ35" s="330"/>
      <c r="CK35" s="330"/>
      <c r="CL35" s="48">
        <f t="shared" si="16"/>
        <v>0</v>
      </c>
      <c r="CM35" s="48">
        <f t="shared" si="17"/>
        <v>0</v>
      </c>
      <c r="CN35" s="48">
        <f t="shared" si="18"/>
        <v>0</v>
      </c>
      <c r="CO35" s="48">
        <f t="shared" si="19"/>
        <v>0</v>
      </c>
      <c r="CP35" s="48">
        <f t="shared" si="20"/>
        <v>0</v>
      </c>
      <c r="CQ35" s="48">
        <f t="shared" si="21"/>
        <v>0</v>
      </c>
      <c r="CR35" s="48">
        <f t="shared" si="22"/>
        <v>0</v>
      </c>
      <c r="CS35" s="48">
        <f t="shared" si="23"/>
        <v>0</v>
      </c>
      <c r="CT35" s="181"/>
      <c r="CU35" s="181"/>
    </row>
    <row r="36" spans="1:99" ht="31.5" x14ac:dyDescent="0.15">
      <c r="A36" s="58">
        <v>32</v>
      </c>
      <c r="B36" s="58" t="str">
        <f>IF(D36='Напрямки конкурса'!$L$2,'Напрямки конкурса'!$B$2,IF(D36='Напрямки конкурса'!$L$3,'Напрямки конкурса'!$B$3,IF(D36='Напрямки конкурса'!$L$4,'Напрямки конкурса'!$B$4,IF(D36='Напрямки конкурса'!$L$5,'Напрямки конкурса'!$B$5,IF(D36='Напрямки конкурса'!$L$6,'Напрямки конкурса'!$B$6,IF(D36='Напрямки конкурса'!$L$7,'Напрямки конкурса'!$B$7,IF(D36='Напрямки конкурса'!$L$8,'Напрямки конкурса'!$B$8,IF(D36='Напрямки конкурса'!$L$9,'Напрямки конкурса'!$B$9,IF(D36='Напрямки конкурса'!$L$10,'Напрямки конкурса'!$B$10,IF(D36='Напрямки конкурса'!$L$11,'Напрямки конкурса'!$B$11,IF(D36='Напрямки конкурса'!$L$12,'Напрямки конкурса'!$B$12,IF(D36='Напрямки конкурса'!$L$13,'Напрямки конкурса'!$B$13,IF(D36='Напрямки конкурса'!$L$14,'Напрямки конкурса'!$B$14,IF(D36='Напрямки конкурса'!$L$15,'Напрямки конкурса'!$B$15,IF(D36='Напрямки конкурса'!$L$16,'Напрямки конкурса'!$B$16,IF(D36='Напрямки конкурса'!$L$17,'Напрямки конкурса'!$B$17,IF(D36='Напрямки конкурса'!$L$18,'Напрямки конкурса'!$B$18,IF(D36='Напрямки конкурса'!$L$19,'Напрямки конкурса'!$B$19,IF(D36='Напрямки конкурса'!$L$20,'Напрямки конкурса'!$B$20,IF(D36='Напрямки конкурса'!$L$21,'Напрямки конкурса'!$B$21,IF(D36='Напрямки конкурса'!$L$22,'Напрямки конкурса'!$B$22,IF(D36='Напрямки конкурса'!$L$23,'Напрямки конкурса'!$B$23,IF(D36='Напрямки конкурса'!$L$24,'Напрямки конкурса'!$B$24,IF(D36='Напрямки конкурса'!$L$25,'Напрямки конкурса'!$B$25,IF(D36='Напрямки конкурса'!$L$26,'Напрямки конкурса'!$B$26,IF(D36='Напрямки конкурса'!$L$27,'Напрямки конкурса'!$B$27,IF(D36='Напрямки конкурса'!$L$28,'Напрямки конкурса'!$B$28,"")))))))))))))))))))))))))))</f>
        <v>Мережа</v>
      </c>
      <c r="C36" s="59" t="str">
        <f>IF(D36='Напрямки конкурса'!$L$2,'Напрямки конкурса'!$K$2,IF(D36='Напрямки конкурса'!$L$3,'Напрямки конкурса'!$K$3,IF(D36='Напрямки конкурса'!$L$4,'Напрямки конкурса'!$K$4,IF(D36='Напрямки конкурса'!$L$5,'Напрямки конкурса'!$K$5,IF(D36='Напрямки конкурса'!$L$6,'Напрямки конкурса'!$K$6,IF(D36='Напрямки конкурса'!$L$7,'Напрямки конкурса'!$K$7,IF(D36='Напрямки конкурса'!$L$8,'Напрямки конкурса'!$K$8,IF(D36='Напрямки конкурса'!$L$9,'Напрямки конкурса'!$K$9,IF(D36='Напрямки конкурса'!$L$10,'Напрямки конкурса'!$K$10,IF(D36='Напрямки конкурса'!$L$11,'Напрямки конкурса'!$K$11,IF(D36='Напрямки конкурса'!$L$12,'Напрямки конкурса'!$K$12,IF(D36='Напрямки конкурса'!$L$13,'Напрямки конкурса'!$K$13,IF(D36='Напрямки конкурса'!$L$14,'Напрямки конкурса'!$K$14,IF(D36='Напрямки конкурса'!$L$15,'Напрямки конкурса'!$K$15,IF(D36='Напрямки конкурса'!$L$16,'Напрямки конкурса'!$K$16,IF(D36='Напрямки конкурса'!$L$17,'Напрямки конкурса'!$K$17,IF(D36='Напрямки конкурса'!$L$18,'Напрямки конкурса'!$K$18,IF(D36='Напрямки конкурса'!$L$19,'Напрямки конкурса'!$K$19,IF(D36='Напрямки конкурса'!$L$20,'Напрямки конкурса'!$K$20,IF(D36='Напрямки конкурса'!$L$21,'Напрямки конкурса'!$K$21,IF(D36='Напрямки конкурса'!$L$22,'Напрямки конкурса'!$K$22,IF(D36='Напрямки конкурса'!$L$23,'Напрямки конкурса'!$K$23,IF(D36='Напрямки конкурса'!$L$24,'Напрямки конкурса'!$K$24,IF(D36='Напрямки конкурса'!$L$25,'Напрямки конкурса'!$K$25,IF(D36='Напрямки конкурса'!$L$26,'Напрямки конкурса'!$K$26,IF(D36='Напрямки конкурса'!$L$27,'Напрямки конкурса'!$K$27,IF(D36='Напрямки конкурса'!$L$28,'Напрямки конкурса'!$K$28,"")))))))))))))))))))))))))))</f>
        <v>18М. Забезпечення моніторингу лікування ВІЛ-інфікованих осіб</v>
      </c>
      <c r="D36" s="317" t="s">
        <v>497</v>
      </c>
      <c r="E36" s="334"/>
      <c r="F36" s="328"/>
      <c r="G36" s="328"/>
      <c r="H36" s="150" t="str">
        <f>IF(I36='Категорія витрат'!$B$2,'Категорія витрат'!$A$2,IF(I36='Категорія витрат'!$B$3,'Категорія витрат'!$A$3,IF(I36='Категорія витрат'!$B$4,'Категорія витрат'!$A$4,IF(I36='Категорія витрат'!$B$5,'Категорія витрат'!$A$5,IF(I36='Категорія витрат'!$B$6,'Категорія витрат'!$A$6,IF(I36='Категорія витрат'!$B$7,'Категорія витрат'!$A$7,IF(I36='Категорія витрат'!$B$8,'Категорія витрат'!$A$8,IF(I36='Категорія витрат'!$B$9,'Категорія витрат'!$A$9,IF(I36='Категорія витрат'!$B$10,'Категорія витрат'!$A$10,IF(I36='Категорія витрат'!$B$11,'Категорія витрат'!$A$11,IF(I36='Категорія витрат'!$B$12,'Категорія витрат'!$A$12,IF(I36='Категорія витрат'!$B$13,'Категорія витрат'!$A$13,IF(I36='Категорія витрат'!$B$14,'Категорія витрат'!$A$14,IF(I36='Категорія витрат'!$B$15,'Категорія витрат'!$A$15,IF(I36='Категорія витрат'!$B$16,'Категорія витрат'!$A$16,IF(I36='Категорія витрат'!$B$17,'Категорія витрат'!$A$17,IF(I36='Категорія витрат'!$B$18,'Категорія витрат'!$A$18,IF(I36='Категорія витрат'!$B$19,'Категорія витрат'!$A$19,IF(I36='Категорія витрат'!$B$20,'Категорія витрат'!$A$20,IF(I36='Категорія витрат'!$B$21,'Категорія витрат'!$A$21,IF(I36='Категорія витрат'!$B$22,'Категорія витрат'!$A$22,IF(I36='Категорія витрат'!$B$23,'Категорія витрат'!$A$23,IF(I36='Категорія витрат'!$B$24,'Категорія витрат'!$A$24,IF(I36='Категорія витрат'!$B$25,'Категорія витрат'!$A$25,IF(I36='Категорія витрат'!$B$26,'Категорія витрат'!$A$26,IF(I36='Категорія витрат'!$B$27,'Категорія витрат'!$A$27,IF(I36='Категорія витрат'!$B$28,'Категорія витрат'!$A$28,IF(I36='Категорія витрат'!$B$29,'Категорія витрат'!$A$29,IF(I36='Категорія витрат'!$B$30,'Категорія витрат'!$A$30,"")))))))))))))))))))))))))))))</f>
        <v/>
      </c>
      <c r="I36" s="318"/>
      <c r="J36" s="319"/>
      <c r="K36" s="340"/>
      <c r="L36" s="87">
        <f t="shared" si="24"/>
        <v>0</v>
      </c>
      <c r="M36" s="328"/>
      <c r="N36" s="329"/>
      <c r="O36" s="328"/>
      <c r="P36" s="159">
        <f>IF(J36='Категорія витрат'!$F$2,ROUND('Додаток 3._Бюджет детальний ПР'!O36*0.3676,2),IF(J36='Категорія витрат'!$F$3,ROUND('Додаток 3._Бюджет детальний ПР'!O36*0.347,2),IF(J36='Категорія витрат'!$F$4,ROUND('Додаток 3._Бюджет детальний ПР'!O36*0.347,2),IF(J36='Категорія витрат'!$F$7,ROUND('Додаток 3._Бюджет детальний ПР'!O36*0.0841,2),0))))</f>
        <v>0</v>
      </c>
      <c r="Q36" s="153">
        <f t="shared" si="25"/>
        <v>0</v>
      </c>
      <c r="R36" s="330"/>
      <c r="S36" s="330"/>
      <c r="T36" s="330"/>
      <c r="U36" s="330"/>
      <c r="V36" s="330"/>
      <c r="W36" s="330"/>
      <c r="X36" s="330"/>
      <c r="Y36" s="330"/>
      <c r="Z36" s="330"/>
      <c r="AA36" s="330"/>
      <c r="AB36" s="330"/>
      <c r="AC36" s="330"/>
      <c r="AD36" s="48">
        <f t="shared" si="0"/>
        <v>0</v>
      </c>
      <c r="AE36" s="48">
        <f t="shared" si="1"/>
        <v>0</v>
      </c>
      <c r="AF36" s="48">
        <f t="shared" si="2"/>
        <v>0</v>
      </c>
      <c r="AG36" s="48">
        <f t="shared" si="3"/>
        <v>0</v>
      </c>
      <c r="AH36" s="48">
        <f t="shared" si="4"/>
        <v>0</v>
      </c>
      <c r="AI36" s="48">
        <f t="shared" si="5"/>
        <v>0</v>
      </c>
      <c r="AJ36" s="48">
        <f t="shared" si="6"/>
        <v>0</v>
      </c>
      <c r="AK36" s="48">
        <f t="shared" si="7"/>
        <v>0</v>
      </c>
      <c r="AL36" s="181"/>
      <c r="AM36" s="181"/>
      <c r="AN36" s="77"/>
      <c r="AO36" s="340"/>
      <c r="AP36" s="87">
        <f t="shared" si="26"/>
        <v>0</v>
      </c>
      <c r="AQ36" s="328"/>
      <c r="AR36" s="329"/>
      <c r="AS36" s="328"/>
      <c r="AT36" s="159">
        <f>IF(J36='Категорія витрат'!$F$2,ROUND('Додаток 3._Бюджет детальний ПР'!AS36*0.3676,2),IF(J36='Категорія витрат'!$F$3,ROUND('Додаток 3._Бюджет детальний ПР'!AS36*0.347,2),IF(J36='Категорія витрат'!$F$4,ROUND('Додаток 3._Бюджет детальний ПР'!AS36*0.347,2),IF(J36='Категорія витрат'!$F$7,ROUND('Додаток 3._Бюджет детальний ПР'!AS36*0.0841,2),0))))</f>
        <v>0</v>
      </c>
      <c r="AU36" s="153">
        <f t="shared" si="27"/>
        <v>0</v>
      </c>
      <c r="AV36" s="330"/>
      <c r="AW36" s="330"/>
      <c r="AX36" s="330"/>
      <c r="AY36" s="330"/>
      <c r="AZ36" s="330"/>
      <c r="BA36" s="330"/>
      <c r="BB36" s="330"/>
      <c r="BC36" s="330"/>
      <c r="BD36" s="330"/>
      <c r="BE36" s="330"/>
      <c r="BF36" s="330"/>
      <c r="BG36" s="330"/>
      <c r="BH36" s="48">
        <f t="shared" si="8"/>
        <v>0</v>
      </c>
      <c r="BI36" s="48">
        <f t="shared" si="9"/>
        <v>0</v>
      </c>
      <c r="BJ36" s="48">
        <f t="shared" si="10"/>
        <v>0</v>
      </c>
      <c r="BK36" s="48">
        <f t="shared" si="11"/>
        <v>0</v>
      </c>
      <c r="BL36" s="48">
        <f t="shared" si="12"/>
        <v>0</v>
      </c>
      <c r="BM36" s="48">
        <f t="shared" si="13"/>
        <v>0</v>
      </c>
      <c r="BN36" s="48">
        <f t="shared" si="14"/>
        <v>0</v>
      </c>
      <c r="BO36" s="48">
        <f t="shared" si="15"/>
        <v>0</v>
      </c>
      <c r="BP36" s="181"/>
      <c r="BQ36" s="181"/>
      <c r="BR36" s="191"/>
      <c r="BS36" s="340"/>
      <c r="BT36" s="87">
        <f t="shared" si="28"/>
        <v>0</v>
      </c>
      <c r="BU36" s="328"/>
      <c r="BV36" s="329"/>
      <c r="BW36" s="328"/>
      <c r="BX36" s="159">
        <f>IF(J36='Категорія витрат'!$F$2,ROUND('Додаток 3._Бюджет детальний ПР'!BW36*0.3676,2),IF(J36='Категорія витрат'!$F$3,ROUND('Додаток 3._Бюджет детальний ПР'!BW36*0.347,2),IF(J36='Категорія витрат'!$F$4,ROUND('Додаток 3._Бюджет детальний ПР'!BW36*0.347,2),IF(J36='Категорія витрат'!$F$7,ROUND('Додаток 3._Бюджет детальний ПР'!BW36*0.0841,2),0))))</f>
        <v>0</v>
      </c>
      <c r="BY36" s="153">
        <f t="shared" si="29"/>
        <v>0</v>
      </c>
      <c r="BZ36" s="330"/>
      <c r="CA36" s="330"/>
      <c r="CB36" s="330"/>
      <c r="CC36" s="330"/>
      <c r="CD36" s="330"/>
      <c r="CE36" s="330"/>
      <c r="CF36" s="330"/>
      <c r="CG36" s="330"/>
      <c r="CH36" s="330"/>
      <c r="CI36" s="330"/>
      <c r="CJ36" s="330"/>
      <c r="CK36" s="330"/>
      <c r="CL36" s="48">
        <f t="shared" si="16"/>
        <v>0</v>
      </c>
      <c r="CM36" s="48">
        <f t="shared" si="17"/>
        <v>0</v>
      </c>
      <c r="CN36" s="48">
        <f t="shared" si="18"/>
        <v>0</v>
      </c>
      <c r="CO36" s="48">
        <f t="shared" si="19"/>
        <v>0</v>
      </c>
      <c r="CP36" s="48">
        <f t="shared" si="20"/>
        <v>0</v>
      </c>
      <c r="CQ36" s="48">
        <f t="shared" si="21"/>
        <v>0</v>
      </c>
      <c r="CR36" s="48">
        <f t="shared" si="22"/>
        <v>0</v>
      </c>
      <c r="CS36" s="48">
        <f t="shared" si="23"/>
        <v>0</v>
      </c>
      <c r="CT36" s="181"/>
      <c r="CU36" s="181"/>
    </row>
    <row r="37" spans="1:99" ht="31.5" x14ac:dyDescent="0.15">
      <c r="A37" s="58">
        <v>33</v>
      </c>
      <c r="B37" s="58" t="str">
        <f>IF(D37='Напрямки конкурса'!$L$2,'Напрямки конкурса'!$B$2,IF(D37='Напрямки конкурса'!$L$3,'Напрямки конкурса'!$B$3,IF(D37='Напрямки конкурса'!$L$4,'Напрямки конкурса'!$B$4,IF(D37='Напрямки конкурса'!$L$5,'Напрямки конкурса'!$B$5,IF(D37='Напрямки конкурса'!$L$6,'Напрямки конкурса'!$B$6,IF(D37='Напрямки конкурса'!$L$7,'Напрямки конкурса'!$B$7,IF(D37='Напрямки конкурса'!$L$8,'Напрямки конкурса'!$B$8,IF(D37='Напрямки конкурса'!$L$9,'Напрямки конкурса'!$B$9,IF(D37='Напрямки конкурса'!$L$10,'Напрямки конкурса'!$B$10,IF(D37='Напрямки конкурса'!$L$11,'Напрямки конкурса'!$B$11,IF(D37='Напрямки конкурса'!$L$12,'Напрямки конкурса'!$B$12,IF(D37='Напрямки конкурса'!$L$13,'Напрямки конкурса'!$B$13,IF(D37='Напрямки конкурса'!$L$14,'Напрямки конкурса'!$B$14,IF(D37='Напрямки конкурса'!$L$15,'Напрямки конкурса'!$B$15,IF(D37='Напрямки конкурса'!$L$16,'Напрямки конкурса'!$B$16,IF(D37='Напрямки конкурса'!$L$17,'Напрямки конкурса'!$B$17,IF(D37='Напрямки конкурса'!$L$18,'Напрямки конкурса'!$B$18,IF(D37='Напрямки конкурса'!$L$19,'Напрямки конкурса'!$B$19,IF(D37='Напрямки конкурса'!$L$20,'Напрямки конкурса'!$B$20,IF(D37='Напрямки конкурса'!$L$21,'Напрямки конкурса'!$B$21,IF(D37='Напрямки конкурса'!$L$22,'Напрямки конкурса'!$B$22,IF(D37='Напрямки конкурса'!$L$23,'Напрямки конкурса'!$B$23,IF(D37='Напрямки конкурса'!$L$24,'Напрямки конкурса'!$B$24,IF(D37='Напрямки конкурса'!$L$25,'Напрямки конкурса'!$B$25,IF(D37='Напрямки конкурса'!$L$26,'Напрямки конкурса'!$B$26,IF(D37='Напрямки конкурса'!$L$27,'Напрямки конкурса'!$B$27,IF(D37='Напрямки конкурса'!$L$28,'Напрямки конкурса'!$B$28,"")))))))))))))))))))))))))))</f>
        <v>Мережа</v>
      </c>
      <c r="C37" s="59" t="str">
        <f>IF(D37='Напрямки конкурса'!$L$2,'Напрямки конкурса'!$K$2,IF(D37='Напрямки конкурса'!$L$3,'Напрямки конкурса'!$K$3,IF(D37='Напрямки конкурса'!$L$4,'Напрямки конкурса'!$K$4,IF(D37='Напрямки конкурса'!$L$5,'Напрямки конкурса'!$K$5,IF(D37='Напрямки конкурса'!$L$6,'Напрямки конкурса'!$K$6,IF(D37='Напрямки конкурса'!$L$7,'Напрямки конкурса'!$K$7,IF(D37='Напрямки конкурса'!$L$8,'Напрямки конкурса'!$K$8,IF(D37='Напрямки конкурса'!$L$9,'Напрямки конкурса'!$K$9,IF(D37='Напрямки конкурса'!$L$10,'Напрямки конкурса'!$K$10,IF(D37='Напрямки конкурса'!$L$11,'Напрямки конкурса'!$K$11,IF(D37='Напрямки конкурса'!$L$12,'Напрямки конкурса'!$K$12,IF(D37='Напрямки конкурса'!$L$13,'Напрямки конкурса'!$K$13,IF(D37='Напрямки конкурса'!$L$14,'Напрямки конкурса'!$K$14,IF(D37='Напрямки конкурса'!$L$15,'Напрямки конкурса'!$K$15,IF(D37='Напрямки конкурса'!$L$16,'Напрямки конкурса'!$K$16,IF(D37='Напрямки конкурса'!$L$17,'Напрямки конкурса'!$K$17,IF(D37='Напрямки конкурса'!$L$18,'Напрямки конкурса'!$K$18,IF(D37='Напрямки конкурса'!$L$19,'Напрямки конкурса'!$K$19,IF(D37='Напрямки конкурса'!$L$20,'Напрямки конкурса'!$K$20,IF(D37='Напрямки конкурса'!$L$21,'Напрямки конкурса'!$K$21,IF(D37='Напрямки конкурса'!$L$22,'Напрямки конкурса'!$K$22,IF(D37='Напрямки конкурса'!$L$23,'Напрямки конкурса'!$K$23,IF(D37='Напрямки конкурса'!$L$24,'Напрямки конкурса'!$K$24,IF(D37='Напрямки конкурса'!$L$25,'Напрямки конкурса'!$K$25,IF(D37='Напрямки конкурса'!$L$26,'Напрямки конкурса'!$K$26,IF(D37='Напрямки конкурса'!$L$27,'Напрямки конкурса'!$K$27,IF(D37='Напрямки конкурса'!$L$28,'Напрямки конкурса'!$K$28,"")))))))))))))))))))))))))))</f>
        <v>18М. Забезпечення моніторингу лікування ВІЛ-інфікованих осіб</v>
      </c>
      <c r="D37" s="317" t="s">
        <v>497</v>
      </c>
      <c r="E37" s="333"/>
      <c r="F37" s="328"/>
      <c r="G37" s="328"/>
      <c r="H37" s="150" t="str">
        <f>IF(I37='Категорія витрат'!$B$2,'Категорія витрат'!$A$2,IF(I37='Категорія витрат'!$B$3,'Категорія витрат'!$A$3,IF(I37='Категорія витрат'!$B$4,'Категорія витрат'!$A$4,IF(I37='Категорія витрат'!$B$5,'Категорія витрат'!$A$5,IF(I37='Категорія витрат'!$B$6,'Категорія витрат'!$A$6,IF(I37='Категорія витрат'!$B$7,'Категорія витрат'!$A$7,IF(I37='Категорія витрат'!$B$8,'Категорія витрат'!$A$8,IF(I37='Категорія витрат'!$B$9,'Категорія витрат'!$A$9,IF(I37='Категорія витрат'!$B$10,'Категорія витрат'!$A$10,IF(I37='Категорія витрат'!$B$11,'Категорія витрат'!$A$11,IF(I37='Категорія витрат'!$B$12,'Категорія витрат'!$A$12,IF(I37='Категорія витрат'!$B$13,'Категорія витрат'!$A$13,IF(I37='Категорія витрат'!$B$14,'Категорія витрат'!$A$14,IF(I37='Категорія витрат'!$B$15,'Категорія витрат'!$A$15,IF(I37='Категорія витрат'!$B$16,'Категорія витрат'!$A$16,IF(I37='Категорія витрат'!$B$17,'Категорія витрат'!$A$17,IF(I37='Категорія витрат'!$B$18,'Категорія витрат'!$A$18,IF(I37='Категорія витрат'!$B$19,'Категорія витрат'!$A$19,IF(I37='Категорія витрат'!$B$20,'Категорія витрат'!$A$20,IF(I37='Категорія витрат'!$B$21,'Категорія витрат'!$A$21,IF(I37='Категорія витрат'!$B$22,'Категорія витрат'!$A$22,IF(I37='Категорія витрат'!$B$23,'Категорія витрат'!$A$23,IF(I37='Категорія витрат'!$B$24,'Категорія витрат'!$A$24,IF(I37='Категорія витрат'!$B$25,'Категорія витрат'!$A$25,IF(I37='Категорія витрат'!$B$26,'Категорія витрат'!$A$26,IF(I37='Категорія витрат'!$B$27,'Категорія витрат'!$A$27,IF(I37='Категорія витрат'!$B$28,'Категорія витрат'!$A$28,IF(I37='Категорія витрат'!$B$29,'Категорія витрат'!$A$29,IF(I37='Категорія витрат'!$B$30,'Категорія витрат'!$A$30,"")))))))))))))))))))))))))))))</f>
        <v/>
      </c>
      <c r="I37" s="318"/>
      <c r="J37" s="319"/>
      <c r="K37" s="340"/>
      <c r="L37" s="87">
        <f t="shared" si="24"/>
        <v>0</v>
      </c>
      <c r="M37" s="328"/>
      <c r="N37" s="329"/>
      <c r="O37" s="328"/>
      <c r="P37" s="159">
        <f>IF(J37='Категорія витрат'!$F$2,ROUND('Додаток 3._Бюджет детальний ПР'!O37*0.3676,2),IF(J37='Категорія витрат'!$F$3,ROUND('Додаток 3._Бюджет детальний ПР'!O37*0.347,2),IF(J37='Категорія витрат'!$F$4,ROUND('Додаток 3._Бюджет детальний ПР'!O37*0.347,2),IF(J37='Категорія витрат'!$F$7,ROUND('Додаток 3._Бюджет детальний ПР'!O37*0.0841,2),0))))</f>
        <v>0</v>
      </c>
      <c r="Q37" s="153">
        <f t="shared" si="25"/>
        <v>0</v>
      </c>
      <c r="R37" s="330"/>
      <c r="S37" s="330"/>
      <c r="T37" s="330"/>
      <c r="U37" s="330"/>
      <c r="V37" s="330"/>
      <c r="W37" s="330"/>
      <c r="X37" s="330"/>
      <c r="Y37" s="330"/>
      <c r="Z37" s="330"/>
      <c r="AA37" s="330"/>
      <c r="AB37" s="330"/>
      <c r="AC37" s="330"/>
      <c r="AD37" s="48">
        <f t="shared" si="0"/>
        <v>0</v>
      </c>
      <c r="AE37" s="48">
        <f t="shared" si="1"/>
        <v>0</v>
      </c>
      <c r="AF37" s="48">
        <f t="shared" si="2"/>
        <v>0</v>
      </c>
      <c r="AG37" s="48">
        <f t="shared" si="3"/>
        <v>0</v>
      </c>
      <c r="AH37" s="48">
        <f t="shared" si="4"/>
        <v>0</v>
      </c>
      <c r="AI37" s="48">
        <f t="shared" si="5"/>
        <v>0</v>
      </c>
      <c r="AJ37" s="48">
        <f t="shared" si="6"/>
        <v>0</v>
      </c>
      <c r="AK37" s="48">
        <f t="shared" si="7"/>
        <v>0</v>
      </c>
      <c r="AL37" s="181"/>
      <c r="AM37" s="181"/>
      <c r="AN37" s="77"/>
      <c r="AO37" s="340"/>
      <c r="AP37" s="87">
        <f t="shared" si="26"/>
        <v>0</v>
      </c>
      <c r="AQ37" s="328"/>
      <c r="AR37" s="329"/>
      <c r="AS37" s="328"/>
      <c r="AT37" s="159">
        <f>IF(J37='Категорія витрат'!$F$2,ROUND('Додаток 3._Бюджет детальний ПР'!AS37*0.3676,2),IF(J37='Категорія витрат'!$F$3,ROUND('Додаток 3._Бюджет детальний ПР'!AS37*0.347,2),IF(J37='Категорія витрат'!$F$4,ROUND('Додаток 3._Бюджет детальний ПР'!AS37*0.347,2),IF(J37='Категорія витрат'!$F$7,ROUND('Додаток 3._Бюджет детальний ПР'!AS37*0.0841,2),0))))</f>
        <v>0</v>
      </c>
      <c r="AU37" s="153">
        <f t="shared" si="27"/>
        <v>0</v>
      </c>
      <c r="AV37" s="330"/>
      <c r="AW37" s="330"/>
      <c r="AX37" s="330"/>
      <c r="AY37" s="330"/>
      <c r="AZ37" s="330"/>
      <c r="BA37" s="330"/>
      <c r="BB37" s="330"/>
      <c r="BC37" s="330"/>
      <c r="BD37" s="330"/>
      <c r="BE37" s="330"/>
      <c r="BF37" s="330"/>
      <c r="BG37" s="330"/>
      <c r="BH37" s="48">
        <f t="shared" si="8"/>
        <v>0</v>
      </c>
      <c r="BI37" s="48">
        <f t="shared" si="9"/>
        <v>0</v>
      </c>
      <c r="BJ37" s="48">
        <f t="shared" si="10"/>
        <v>0</v>
      </c>
      <c r="BK37" s="48">
        <f t="shared" si="11"/>
        <v>0</v>
      </c>
      <c r="BL37" s="48">
        <f t="shared" si="12"/>
        <v>0</v>
      </c>
      <c r="BM37" s="48">
        <f t="shared" si="13"/>
        <v>0</v>
      </c>
      <c r="BN37" s="48">
        <f t="shared" si="14"/>
        <v>0</v>
      </c>
      <c r="BO37" s="48">
        <f t="shared" si="15"/>
        <v>0</v>
      </c>
      <c r="BP37" s="181"/>
      <c r="BQ37" s="181"/>
      <c r="BR37" s="191"/>
      <c r="BS37" s="340"/>
      <c r="BT37" s="87">
        <f t="shared" si="28"/>
        <v>0</v>
      </c>
      <c r="BU37" s="328"/>
      <c r="BV37" s="329"/>
      <c r="BW37" s="328"/>
      <c r="BX37" s="159">
        <f>IF(J37='Категорія витрат'!$F$2,ROUND('Додаток 3._Бюджет детальний ПР'!BW37*0.3676,2),IF(J37='Категорія витрат'!$F$3,ROUND('Додаток 3._Бюджет детальний ПР'!BW37*0.347,2),IF(J37='Категорія витрат'!$F$4,ROUND('Додаток 3._Бюджет детальний ПР'!BW37*0.347,2),IF(J37='Категорія витрат'!$F$7,ROUND('Додаток 3._Бюджет детальний ПР'!BW37*0.0841,2),0))))</f>
        <v>0</v>
      </c>
      <c r="BY37" s="153">
        <f t="shared" si="29"/>
        <v>0</v>
      </c>
      <c r="BZ37" s="330"/>
      <c r="CA37" s="330"/>
      <c r="CB37" s="330"/>
      <c r="CC37" s="330"/>
      <c r="CD37" s="330"/>
      <c r="CE37" s="330"/>
      <c r="CF37" s="330"/>
      <c r="CG37" s="330"/>
      <c r="CH37" s="330"/>
      <c r="CI37" s="330"/>
      <c r="CJ37" s="330"/>
      <c r="CK37" s="330"/>
      <c r="CL37" s="48">
        <f t="shared" si="16"/>
        <v>0</v>
      </c>
      <c r="CM37" s="48">
        <f t="shared" si="17"/>
        <v>0</v>
      </c>
      <c r="CN37" s="48">
        <f t="shared" si="18"/>
        <v>0</v>
      </c>
      <c r="CO37" s="48">
        <f t="shared" si="19"/>
        <v>0</v>
      </c>
      <c r="CP37" s="48">
        <f t="shared" si="20"/>
        <v>0</v>
      </c>
      <c r="CQ37" s="48">
        <f t="shared" si="21"/>
        <v>0</v>
      </c>
      <c r="CR37" s="48">
        <f t="shared" si="22"/>
        <v>0</v>
      </c>
      <c r="CS37" s="48">
        <f t="shared" si="23"/>
        <v>0</v>
      </c>
      <c r="CT37" s="181"/>
      <c r="CU37" s="181"/>
    </row>
    <row r="38" spans="1:99" ht="31.5" x14ac:dyDescent="0.15">
      <c r="A38" s="58">
        <v>34</v>
      </c>
      <c r="B38" s="58" t="str">
        <f>IF(D38='Напрямки конкурса'!$L$2,'Напрямки конкурса'!$B$2,IF(D38='Напрямки конкурса'!$L$3,'Напрямки конкурса'!$B$3,IF(D38='Напрямки конкурса'!$L$4,'Напрямки конкурса'!$B$4,IF(D38='Напрямки конкурса'!$L$5,'Напрямки конкурса'!$B$5,IF(D38='Напрямки конкурса'!$L$6,'Напрямки конкурса'!$B$6,IF(D38='Напрямки конкурса'!$L$7,'Напрямки конкурса'!$B$7,IF(D38='Напрямки конкурса'!$L$8,'Напрямки конкурса'!$B$8,IF(D38='Напрямки конкурса'!$L$9,'Напрямки конкурса'!$B$9,IF(D38='Напрямки конкурса'!$L$10,'Напрямки конкурса'!$B$10,IF(D38='Напрямки конкурса'!$L$11,'Напрямки конкурса'!$B$11,IF(D38='Напрямки конкурса'!$L$12,'Напрямки конкурса'!$B$12,IF(D38='Напрямки конкурса'!$L$13,'Напрямки конкурса'!$B$13,IF(D38='Напрямки конкурса'!$L$14,'Напрямки конкурса'!$B$14,IF(D38='Напрямки конкурса'!$L$15,'Напрямки конкурса'!$B$15,IF(D38='Напрямки конкурса'!$L$16,'Напрямки конкурса'!$B$16,IF(D38='Напрямки конкурса'!$L$17,'Напрямки конкурса'!$B$17,IF(D38='Напрямки конкурса'!$L$18,'Напрямки конкурса'!$B$18,IF(D38='Напрямки конкурса'!$L$19,'Напрямки конкурса'!$B$19,IF(D38='Напрямки конкурса'!$L$20,'Напрямки конкурса'!$B$20,IF(D38='Напрямки конкурса'!$L$21,'Напрямки конкурса'!$B$21,IF(D38='Напрямки конкурса'!$L$22,'Напрямки конкурса'!$B$22,IF(D38='Напрямки конкурса'!$L$23,'Напрямки конкурса'!$B$23,IF(D38='Напрямки конкурса'!$L$24,'Напрямки конкурса'!$B$24,IF(D38='Напрямки конкурса'!$L$25,'Напрямки конкурса'!$B$25,IF(D38='Напрямки конкурса'!$L$26,'Напрямки конкурса'!$B$26,IF(D38='Напрямки конкурса'!$L$27,'Напрямки конкурса'!$B$27,IF(D38='Напрямки конкурса'!$L$28,'Напрямки конкурса'!$B$28,"")))))))))))))))))))))))))))</f>
        <v>Мережа</v>
      </c>
      <c r="C38" s="59" t="str">
        <f>IF(D38='Напрямки конкурса'!$L$2,'Напрямки конкурса'!$K$2,IF(D38='Напрямки конкурса'!$L$3,'Напрямки конкурса'!$K$3,IF(D38='Напрямки конкурса'!$L$4,'Напрямки конкурса'!$K$4,IF(D38='Напрямки конкурса'!$L$5,'Напрямки конкурса'!$K$5,IF(D38='Напрямки конкурса'!$L$6,'Напрямки конкурса'!$K$6,IF(D38='Напрямки конкурса'!$L$7,'Напрямки конкурса'!$K$7,IF(D38='Напрямки конкурса'!$L$8,'Напрямки конкурса'!$K$8,IF(D38='Напрямки конкурса'!$L$9,'Напрямки конкурса'!$K$9,IF(D38='Напрямки конкурса'!$L$10,'Напрямки конкурса'!$K$10,IF(D38='Напрямки конкурса'!$L$11,'Напрямки конкурса'!$K$11,IF(D38='Напрямки конкурса'!$L$12,'Напрямки конкурса'!$K$12,IF(D38='Напрямки конкурса'!$L$13,'Напрямки конкурса'!$K$13,IF(D38='Напрямки конкурса'!$L$14,'Напрямки конкурса'!$K$14,IF(D38='Напрямки конкурса'!$L$15,'Напрямки конкурса'!$K$15,IF(D38='Напрямки конкурса'!$L$16,'Напрямки конкурса'!$K$16,IF(D38='Напрямки конкурса'!$L$17,'Напрямки конкурса'!$K$17,IF(D38='Напрямки конкурса'!$L$18,'Напрямки конкурса'!$K$18,IF(D38='Напрямки конкурса'!$L$19,'Напрямки конкурса'!$K$19,IF(D38='Напрямки конкурса'!$L$20,'Напрямки конкурса'!$K$20,IF(D38='Напрямки конкурса'!$L$21,'Напрямки конкурса'!$K$21,IF(D38='Напрямки конкурса'!$L$22,'Напрямки конкурса'!$K$22,IF(D38='Напрямки конкурса'!$L$23,'Напрямки конкурса'!$K$23,IF(D38='Напрямки конкурса'!$L$24,'Напрямки конкурса'!$K$24,IF(D38='Напрямки конкурса'!$L$25,'Напрямки конкурса'!$K$25,IF(D38='Напрямки конкурса'!$L$26,'Напрямки конкурса'!$K$26,IF(D38='Напрямки конкурса'!$L$27,'Напрямки конкурса'!$K$27,IF(D38='Напрямки конкурса'!$L$28,'Напрямки конкурса'!$K$28,"")))))))))))))))))))))))))))</f>
        <v>18М. Забезпечення моніторингу лікування ВІЛ-інфікованих осіб</v>
      </c>
      <c r="D38" s="317" t="s">
        <v>497</v>
      </c>
      <c r="E38" s="333"/>
      <c r="F38" s="328"/>
      <c r="G38" s="328"/>
      <c r="H38" s="150" t="str">
        <f>IF(I38='Категорія витрат'!$B$2,'Категорія витрат'!$A$2,IF(I38='Категорія витрат'!$B$3,'Категорія витрат'!$A$3,IF(I38='Категорія витрат'!$B$4,'Категорія витрат'!$A$4,IF(I38='Категорія витрат'!$B$5,'Категорія витрат'!$A$5,IF(I38='Категорія витрат'!$B$6,'Категорія витрат'!$A$6,IF(I38='Категорія витрат'!$B$7,'Категорія витрат'!$A$7,IF(I38='Категорія витрат'!$B$8,'Категорія витрат'!$A$8,IF(I38='Категорія витрат'!$B$9,'Категорія витрат'!$A$9,IF(I38='Категорія витрат'!$B$10,'Категорія витрат'!$A$10,IF(I38='Категорія витрат'!$B$11,'Категорія витрат'!$A$11,IF(I38='Категорія витрат'!$B$12,'Категорія витрат'!$A$12,IF(I38='Категорія витрат'!$B$13,'Категорія витрат'!$A$13,IF(I38='Категорія витрат'!$B$14,'Категорія витрат'!$A$14,IF(I38='Категорія витрат'!$B$15,'Категорія витрат'!$A$15,IF(I38='Категорія витрат'!$B$16,'Категорія витрат'!$A$16,IF(I38='Категорія витрат'!$B$17,'Категорія витрат'!$A$17,IF(I38='Категорія витрат'!$B$18,'Категорія витрат'!$A$18,IF(I38='Категорія витрат'!$B$19,'Категорія витрат'!$A$19,IF(I38='Категорія витрат'!$B$20,'Категорія витрат'!$A$20,IF(I38='Категорія витрат'!$B$21,'Категорія витрат'!$A$21,IF(I38='Категорія витрат'!$B$22,'Категорія витрат'!$A$22,IF(I38='Категорія витрат'!$B$23,'Категорія витрат'!$A$23,IF(I38='Категорія витрат'!$B$24,'Категорія витрат'!$A$24,IF(I38='Категорія витрат'!$B$25,'Категорія витрат'!$A$25,IF(I38='Категорія витрат'!$B$26,'Категорія витрат'!$A$26,IF(I38='Категорія витрат'!$B$27,'Категорія витрат'!$A$27,IF(I38='Категорія витрат'!$B$28,'Категорія витрат'!$A$28,IF(I38='Категорія витрат'!$B$29,'Категорія витрат'!$A$29,IF(I38='Категорія витрат'!$B$30,'Категорія витрат'!$A$30,"")))))))))))))))))))))))))))))</f>
        <v/>
      </c>
      <c r="I38" s="318"/>
      <c r="J38" s="319"/>
      <c r="K38" s="328"/>
      <c r="L38" s="87">
        <f t="shared" si="24"/>
        <v>0</v>
      </c>
      <c r="M38" s="328"/>
      <c r="N38" s="329"/>
      <c r="O38" s="328"/>
      <c r="P38" s="159">
        <f>IF(J38='Категорія витрат'!$F$2,ROUND('Додаток 3._Бюджет детальний ПР'!O38*0.3676,2),IF(J38='Категорія витрат'!$F$3,ROUND('Додаток 3._Бюджет детальний ПР'!O38*0.347,2),IF(J38='Категорія витрат'!$F$4,ROUND('Додаток 3._Бюджет детальний ПР'!O38*0.347,2),IF(J38='Категорія витрат'!$F$7,ROUND('Додаток 3._Бюджет детальний ПР'!O38*0.0841,2),0))))</f>
        <v>0</v>
      </c>
      <c r="Q38" s="153">
        <f t="shared" si="25"/>
        <v>0</v>
      </c>
      <c r="R38" s="330"/>
      <c r="S38" s="330"/>
      <c r="T38" s="330"/>
      <c r="U38" s="330"/>
      <c r="V38" s="330"/>
      <c r="W38" s="330"/>
      <c r="X38" s="330"/>
      <c r="Y38" s="330"/>
      <c r="Z38" s="330"/>
      <c r="AA38" s="330"/>
      <c r="AB38" s="330"/>
      <c r="AC38" s="330"/>
      <c r="AD38" s="48">
        <f t="shared" si="0"/>
        <v>0</v>
      </c>
      <c r="AE38" s="48">
        <f t="shared" si="1"/>
        <v>0</v>
      </c>
      <c r="AF38" s="48">
        <f t="shared" si="2"/>
        <v>0</v>
      </c>
      <c r="AG38" s="48">
        <f t="shared" si="3"/>
        <v>0</v>
      </c>
      <c r="AH38" s="48">
        <f t="shared" si="4"/>
        <v>0</v>
      </c>
      <c r="AI38" s="48">
        <f t="shared" si="5"/>
        <v>0</v>
      </c>
      <c r="AJ38" s="48">
        <f t="shared" si="6"/>
        <v>0</v>
      </c>
      <c r="AK38" s="48">
        <f t="shared" si="7"/>
        <v>0</v>
      </c>
      <c r="AL38" s="181"/>
      <c r="AM38" s="181"/>
      <c r="AN38" s="77"/>
      <c r="AO38" s="328"/>
      <c r="AP38" s="87">
        <f t="shared" si="26"/>
        <v>0</v>
      </c>
      <c r="AQ38" s="328"/>
      <c r="AR38" s="329"/>
      <c r="AS38" s="328"/>
      <c r="AT38" s="159">
        <f>IF(J38='Категорія витрат'!$F$2,ROUND('Додаток 3._Бюджет детальний ПР'!AS38*0.3676,2),IF(J38='Категорія витрат'!$F$3,ROUND('Додаток 3._Бюджет детальний ПР'!AS38*0.347,2),IF(J38='Категорія витрат'!$F$4,ROUND('Додаток 3._Бюджет детальний ПР'!AS38*0.347,2),IF(J38='Категорія витрат'!$F$7,ROUND('Додаток 3._Бюджет детальний ПР'!AS38*0.0841,2),0))))</f>
        <v>0</v>
      </c>
      <c r="AU38" s="153">
        <f t="shared" si="27"/>
        <v>0</v>
      </c>
      <c r="AV38" s="330"/>
      <c r="AW38" s="330"/>
      <c r="AX38" s="330"/>
      <c r="AY38" s="330"/>
      <c r="AZ38" s="330"/>
      <c r="BA38" s="330"/>
      <c r="BB38" s="330"/>
      <c r="BC38" s="330"/>
      <c r="BD38" s="330"/>
      <c r="BE38" s="330"/>
      <c r="BF38" s="330"/>
      <c r="BG38" s="330"/>
      <c r="BH38" s="48">
        <f t="shared" si="8"/>
        <v>0</v>
      </c>
      <c r="BI38" s="48">
        <f t="shared" si="9"/>
        <v>0</v>
      </c>
      <c r="BJ38" s="48">
        <f t="shared" si="10"/>
        <v>0</v>
      </c>
      <c r="BK38" s="48">
        <f t="shared" si="11"/>
        <v>0</v>
      </c>
      <c r="BL38" s="48">
        <f t="shared" si="12"/>
        <v>0</v>
      </c>
      <c r="BM38" s="48">
        <f t="shared" si="13"/>
        <v>0</v>
      </c>
      <c r="BN38" s="48">
        <f t="shared" si="14"/>
        <v>0</v>
      </c>
      <c r="BO38" s="48">
        <f t="shared" si="15"/>
        <v>0</v>
      </c>
      <c r="BP38" s="181"/>
      <c r="BQ38" s="181"/>
      <c r="BR38" s="191"/>
      <c r="BS38" s="328"/>
      <c r="BT38" s="87">
        <f t="shared" si="28"/>
        <v>0</v>
      </c>
      <c r="BU38" s="328"/>
      <c r="BV38" s="329"/>
      <c r="BW38" s="328"/>
      <c r="BX38" s="159">
        <f>IF(J38='Категорія витрат'!$F$2,ROUND('Додаток 3._Бюджет детальний ПР'!BW38*0.3676,2),IF(J38='Категорія витрат'!$F$3,ROUND('Додаток 3._Бюджет детальний ПР'!BW38*0.347,2),IF(J38='Категорія витрат'!$F$4,ROUND('Додаток 3._Бюджет детальний ПР'!BW38*0.347,2),IF(J38='Категорія витрат'!$F$7,ROUND('Додаток 3._Бюджет детальний ПР'!BW38*0.0841,2),0))))</f>
        <v>0</v>
      </c>
      <c r="BY38" s="153">
        <f t="shared" si="29"/>
        <v>0</v>
      </c>
      <c r="BZ38" s="330"/>
      <c r="CA38" s="330"/>
      <c r="CB38" s="330"/>
      <c r="CC38" s="330"/>
      <c r="CD38" s="330"/>
      <c r="CE38" s="330"/>
      <c r="CF38" s="330"/>
      <c r="CG38" s="330"/>
      <c r="CH38" s="330"/>
      <c r="CI38" s="330"/>
      <c r="CJ38" s="330"/>
      <c r="CK38" s="330"/>
      <c r="CL38" s="48">
        <f t="shared" si="16"/>
        <v>0</v>
      </c>
      <c r="CM38" s="48">
        <f t="shared" si="17"/>
        <v>0</v>
      </c>
      <c r="CN38" s="48">
        <f t="shared" si="18"/>
        <v>0</v>
      </c>
      <c r="CO38" s="48">
        <f t="shared" si="19"/>
        <v>0</v>
      </c>
      <c r="CP38" s="48">
        <f t="shared" si="20"/>
        <v>0</v>
      </c>
      <c r="CQ38" s="48">
        <f t="shared" si="21"/>
        <v>0</v>
      </c>
      <c r="CR38" s="48">
        <f t="shared" si="22"/>
        <v>0</v>
      </c>
      <c r="CS38" s="48">
        <f t="shared" si="23"/>
        <v>0</v>
      </c>
      <c r="CT38" s="181"/>
      <c r="CU38" s="181"/>
    </row>
    <row r="39" spans="1:99" ht="31.5" x14ac:dyDescent="0.15">
      <c r="A39" s="58">
        <v>35</v>
      </c>
      <c r="B39" s="58" t="str">
        <f>IF(D39='Напрямки конкурса'!$L$2,'Напрямки конкурса'!$B$2,IF(D39='Напрямки конкурса'!$L$3,'Напрямки конкурса'!$B$3,IF(D39='Напрямки конкурса'!$L$4,'Напрямки конкурса'!$B$4,IF(D39='Напрямки конкурса'!$L$5,'Напрямки конкурса'!$B$5,IF(D39='Напрямки конкурса'!$L$6,'Напрямки конкурса'!$B$6,IF(D39='Напрямки конкурса'!$L$7,'Напрямки конкурса'!$B$7,IF(D39='Напрямки конкурса'!$L$8,'Напрямки конкурса'!$B$8,IF(D39='Напрямки конкурса'!$L$9,'Напрямки конкурса'!$B$9,IF(D39='Напрямки конкурса'!$L$10,'Напрямки конкурса'!$B$10,IF(D39='Напрямки конкурса'!$L$11,'Напрямки конкурса'!$B$11,IF(D39='Напрямки конкурса'!$L$12,'Напрямки конкурса'!$B$12,IF(D39='Напрямки конкурса'!$L$13,'Напрямки конкурса'!$B$13,IF(D39='Напрямки конкурса'!$L$14,'Напрямки конкурса'!$B$14,IF(D39='Напрямки конкурса'!$L$15,'Напрямки конкурса'!$B$15,IF(D39='Напрямки конкурса'!$L$16,'Напрямки конкурса'!$B$16,IF(D39='Напрямки конкурса'!$L$17,'Напрямки конкурса'!$B$17,IF(D39='Напрямки конкурса'!$L$18,'Напрямки конкурса'!$B$18,IF(D39='Напрямки конкурса'!$L$19,'Напрямки конкурса'!$B$19,IF(D39='Напрямки конкурса'!$L$20,'Напрямки конкурса'!$B$20,IF(D39='Напрямки конкурса'!$L$21,'Напрямки конкурса'!$B$21,IF(D39='Напрямки конкурса'!$L$22,'Напрямки конкурса'!$B$22,IF(D39='Напрямки конкурса'!$L$23,'Напрямки конкурса'!$B$23,IF(D39='Напрямки конкурса'!$L$24,'Напрямки конкурса'!$B$24,IF(D39='Напрямки конкурса'!$L$25,'Напрямки конкурса'!$B$25,IF(D39='Напрямки конкурса'!$L$26,'Напрямки конкурса'!$B$26,IF(D39='Напрямки конкурса'!$L$27,'Напрямки конкурса'!$B$27,IF(D39='Напрямки конкурса'!$L$28,'Напрямки конкурса'!$B$28,"")))))))))))))))))))))))))))</f>
        <v>Мережа</v>
      </c>
      <c r="C39" s="59" t="str">
        <f>IF(D39='Напрямки конкурса'!$L$2,'Напрямки конкурса'!$K$2,IF(D39='Напрямки конкурса'!$L$3,'Напрямки конкурса'!$K$3,IF(D39='Напрямки конкурса'!$L$4,'Напрямки конкурса'!$K$4,IF(D39='Напрямки конкурса'!$L$5,'Напрямки конкурса'!$K$5,IF(D39='Напрямки конкурса'!$L$6,'Напрямки конкурса'!$K$6,IF(D39='Напрямки конкурса'!$L$7,'Напрямки конкурса'!$K$7,IF(D39='Напрямки конкурса'!$L$8,'Напрямки конкурса'!$K$8,IF(D39='Напрямки конкурса'!$L$9,'Напрямки конкурса'!$K$9,IF(D39='Напрямки конкурса'!$L$10,'Напрямки конкурса'!$K$10,IF(D39='Напрямки конкурса'!$L$11,'Напрямки конкурса'!$K$11,IF(D39='Напрямки конкурса'!$L$12,'Напрямки конкурса'!$K$12,IF(D39='Напрямки конкурса'!$L$13,'Напрямки конкурса'!$K$13,IF(D39='Напрямки конкурса'!$L$14,'Напрямки конкурса'!$K$14,IF(D39='Напрямки конкурса'!$L$15,'Напрямки конкурса'!$K$15,IF(D39='Напрямки конкурса'!$L$16,'Напрямки конкурса'!$K$16,IF(D39='Напрямки конкурса'!$L$17,'Напрямки конкурса'!$K$17,IF(D39='Напрямки конкурса'!$L$18,'Напрямки конкурса'!$K$18,IF(D39='Напрямки конкурса'!$L$19,'Напрямки конкурса'!$K$19,IF(D39='Напрямки конкурса'!$L$20,'Напрямки конкурса'!$K$20,IF(D39='Напрямки конкурса'!$L$21,'Напрямки конкурса'!$K$21,IF(D39='Напрямки конкурса'!$L$22,'Напрямки конкурса'!$K$22,IF(D39='Напрямки конкурса'!$L$23,'Напрямки конкурса'!$K$23,IF(D39='Напрямки конкурса'!$L$24,'Напрямки конкурса'!$K$24,IF(D39='Напрямки конкурса'!$L$25,'Напрямки конкурса'!$K$25,IF(D39='Напрямки конкурса'!$L$26,'Напрямки конкурса'!$K$26,IF(D39='Напрямки конкурса'!$L$27,'Напрямки конкурса'!$K$27,IF(D39='Напрямки конкурса'!$L$28,'Напрямки конкурса'!$K$28,"")))))))))))))))))))))))))))</f>
        <v>18М. Забезпечення моніторингу лікування ВІЛ-інфікованих осіб</v>
      </c>
      <c r="D39" s="317" t="s">
        <v>497</v>
      </c>
      <c r="E39" s="333"/>
      <c r="F39" s="328"/>
      <c r="G39" s="328"/>
      <c r="H39" s="150" t="str">
        <f>IF(I39='Категорія витрат'!$B$2,'Категорія витрат'!$A$2,IF(I39='Категорія витрат'!$B$3,'Категорія витрат'!$A$3,IF(I39='Категорія витрат'!$B$4,'Категорія витрат'!$A$4,IF(I39='Категорія витрат'!$B$5,'Категорія витрат'!$A$5,IF(I39='Категорія витрат'!$B$6,'Категорія витрат'!$A$6,IF(I39='Категорія витрат'!$B$7,'Категорія витрат'!$A$7,IF(I39='Категорія витрат'!$B$8,'Категорія витрат'!$A$8,IF(I39='Категорія витрат'!$B$9,'Категорія витрат'!$A$9,IF(I39='Категорія витрат'!$B$10,'Категорія витрат'!$A$10,IF(I39='Категорія витрат'!$B$11,'Категорія витрат'!$A$11,IF(I39='Категорія витрат'!$B$12,'Категорія витрат'!$A$12,IF(I39='Категорія витрат'!$B$13,'Категорія витрат'!$A$13,IF(I39='Категорія витрат'!$B$14,'Категорія витрат'!$A$14,IF(I39='Категорія витрат'!$B$15,'Категорія витрат'!$A$15,IF(I39='Категорія витрат'!$B$16,'Категорія витрат'!$A$16,IF(I39='Категорія витрат'!$B$17,'Категорія витрат'!$A$17,IF(I39='Категорія витрат'!$B$18,'Категорія витрат'!$A$18,IF(I39='Категорія витрат'!$B$19,'Категорія витрат'!$A$19,IF(I39='Категорія витрат'!$B$20,'Категорія витрат'!$A$20,IF(I39='Категорія витрат'!$B$21,'Категорія витрат'!$A$21,IF(I39='Категорія витрат'!$B$22,'Категорія витрат'!$A$22,IF(I39='Категорія витрат'!$B$23,'Категорія витрат'!$A$23,IF(I39='Категорія витрат'!$B$24,'Категорія витрат'!$A$24,IF(I39='Категорія витрат'!$B$25,'Категорія витрат'!$A$25,IF(I39='Категорія витрат'!$B$26,'Категорія витрат'!$A$26,IF(I39='Категорія витрат'!$B$27,'Категорія витрат'!$A$27,IF(I39='Категорія витрат'!$B$28,'Категорія витрат'!$A$28,IF(I39='Категорія витрат'!$B$29,'Категорія витрат'!$A$29,IF(I39='Категорія витрат'!$B$30,'Категорія витрат'!$A$30,"")))))))))))))))))))))))))))))</f>
        <v/>
      </c>
      <c r="I39" s="318"/>
      <c r="J39" s="319"/>
      <c r="K39" s="339"/>
      <c r="L39" s="87">
        <f t="shared" si="24"/>
        <v>0</v>
      </c>
      <c r="M39" s="320"/>
      <c r="N39" s="329"/>
      <c r="O39" s="328"/>
      <c r="P39" s="159">
        <f>IF(J39='Категорія витрат'!$F$2,ROUND('Додаток 3._Бюджет детальний ПР'!O39*0.3676,2),IF(J39='Категорія витрат'!$F$3,ROUND('Додаток 3._Бюджет детальний ПР'!O39*0.347,2),IF(J39='Категорія витрат'!$F$4,ROUND('Додаток 3._Бюджет детальний ПР'!O39*0.347,2),IF(J39='Категорія витрат'!$F$7,ROUND('Додаток 3._Бюджет детальний ПР'!O39*0.0841,2),0))))</f>
        <v>0</v>
      </c>
      <c r="Q39" s="153">
        <f t="shared" si="25"/>
        <v>0</v>
      </c>
      <c r="R39" s="330"/>
      <c r="S39" s="330"/>
      <c r="T39" s="330"/>
      <c r="U39" s="330"/>
      <c r="V39" s="330"/>
      <c r="W39" s="330"/>
      <c r="X39" s="330"/>
      <c r="Y39" s="330"/>
      <c r="Z39" s="330"/>
      <c r="AA39" s="330"/>
      <c r="AB39" s="330"/>
      <c r="AC39" s="330"/>
      <c r="AD39" s="48">
        <f t="shared" si="0"/>
        <v>0</v>
      </c>
      <c r="AE39" s="48">
        <f t="shared" si="1"/>
        <v>0</v>
      </c>
      <c r="AF39" s="48">
        <f t="shared" si="2"/>
        <v>0</v>
      </c>
      <c r="AG39" s="48">
        <f t="shared" si="3"/>
        <v>0</v>
      </c>
      <c r="AH39" s="48">
        <f t="shared" si="4"/>
        <v>0</v>
      </c>
      <c r="AI39" s="48">
        <f t="shared" si="5"/>
        <v>0</v>
      </c>
      <c r="AJ39" s="48">
        <f t="shared" si="6"/>
        <v>0</v>
      </c>
      <c r="AK39" s="48">
        <f t="shared" si="7"/>
        <v>0</v>
      </c>
      <c r="AL39" s="181"/>
      <c r="AM39" s="181"/>
      <c r="AN39" s="77"/>
      <c r="AO39" s="339"/>
      <c r="AP39" s="87">
        <f t="shared" si="26"/>
        <v>0</v>
      </c>
      <c r="AQ39" s="320"/>
      <c r="AR39" s="329"/>
      <c r="AS39" s="328"/>
      <c r="AT39" s="159">
        <f>IF(J39='Категорія витрат'!$F$2,ROUND('Додаток 3._Бюджет детальний ПР'!AS39*0.3676,2),IF(J39='Категорія витрат'!$F$3,ROUND('Додаток 3._Бюджет детальний ПР'!AS39*0.347,2),IF(J39='Категорія витрат'!$F$4,ROUND('Додаток 3._Бюджет детальний ПР'!AS39*0.347,2),IF(J39='Категорія витрат'!$F$7,ROUND('Додаток 3._Бюджет детальний ПР'!AS39*0.0841,2),0))))</f>
        <v>0</v>
      </c>
      <c r="AU39" s="153">
        <f t="shared" si="27"/>
        <v>0</v>
      </c>
      <c r="AV39" s="330"/>
      <c r="AW39" s="330"/>
      <c r="AX39" s="330"/>
      <c r="AY39" s="330"/>
      <c r="AZ39" s="330"/>
      <c r="BA39" s="330"/>
      <c r="BB39" s="330"/>
      <c r="BC39" s="330"/>
      <c r="BD39" s="330"/>
      <c r="BE39" s="330"/>
      <c r="BF39" s="330"/>
      <c r="BG39" s="330"/>
      <c r="BH39" s="48">
        <f t="shared" si="8"/>
        <v>0</v>
      </c>
      <c r="BI39" s="48">
        <f t="shared" si="9"/>
        <v>0</v>
      </c>
      <c r="BJ39" s="48">
        <f t="shared" si="10"/>
        <v>0</v>
      </c>
      <c r="BK39" s="48">
        <f t="shared" si="11"/>
        <v>0</v>
      </c>
      <c r="BL39" s="48">
        <f t="shared" si="12"/>
        <v>0</v>
      </c>
      <c r="BM39" s="48">
        <f t="shared" si="13"/>
        <v>0</v>
      </c>
      <c r="BN39" s="48">
        <f t="shared" si="14"/>
        <v>0</v>
      </c>
      <c r="BO39" s="48">
        <f t="shared" si="15"/>
        <v>0</v>
      </c>
      <c r="BP39" s="181"/>
      <c r="BQ39" s="181"/>
      <c r="BR39" s="191"/>
      <c r="BS39" s="339"/>
      <c r="BT39" s="87">
        <f t="shared" si="28"/>
        <v>0</v>
      </c>
      <c r="BU39" s="320"/>
      <c r="BV39" s="329"/>
      <c r="BW39" s="328"/>
      <c r="BX39" s="159">
        <f>IF(J39='Категорія витрат'!$F$2,ROUND('Додаток 3._Бюджет детальний ПР'!BW39*0.3676,2),IF(J39='Категорія витрат'!$F$3,ROUND('Додаток 3._Бюджет детальний ПР'!BW39*0.347,2),IF(J39='Категорія витрат'!$F$4,ROUND('Додаток 3._Бюджет детальний ПР'!BW39*0.347,2),IF(J39='Категорія витрат'!$F$7,ROUND('Додаток 3._Бюджет детальний ПР'!BW39*0.0841,2),0))))</f>
        <v>0</v>
      </c>
      <c r="BY39" s="153">
        <f t="shared" si="29"/>
        <v>0</v>
      </c>
      <c r="BZ39" s="330"/>
      <c r="CA39" s="330"/>
      <c r="CB39" s="330"/>
      <c r="CC39" s="330"/>
      <c r="CD39" s="330"/>
      <c r="CE39" s="330"/>
      <c r="CF39" s="330"/>
      <c r="CG39" s="330"/>
      <c r="CH39" s="330"/>
      <c r="CI39" s="330"/>
      <c r="CJ39" s="330"/>
      <c r="CK39" s="330"/>
      <c r="CL39" s="48">
        <f t="shared" si="16"/>
        <v>0</v>
      </c>
      <c r="CM39" s="48">
        <f t="shared" si="17"/>
        <v>0</v>
      </c>
      <c r="CN39" s="48">
        <f t="shared" si="18"/>
        <v>0</v>
      </c>
      <c r="CO39" s="48">
        <f t="shared" si="19"/>
        <v>0</v>
      </c>
      <c r="CP39" s="48">
        <f t="shared" si="20"/>
        <v>0</v>
      </c>
      <c r="CQ39" s="48">
        <f t="shared" si="21"/>
        <v>0</v>
      </c>
      <c r="CR39" s="48">
        <f t="shared" si="22"/>
        <v>0</v>
      </c>
      <c r="CS39" s="48">
        <f t="shared" si="23"/>
        <v>0</v>
      </c>
      <c r="CT39" s="181"/>
      <c r="CU39" s="181"/>
    </row>
    <row r="40" spans="1:99" ht="31.5" x14ac:dyDescent="0.15">
      <c r="A40" s="58">
        <v>36</v>
      </c>
      <c r="B40" s="58" t="str">
        <f>IF(D40='Напрямки конкурса'!$L$2,'Напрямки конкурса'!$B$2,IF(D40='Напрямки конкурса'!$L$3,'Напрямки конкурса'!$B$3,IF(D40='Напрямки конкурса'!$L$4,'Напрямки конкурса'!$B$4,IF(D40='Напрямки конкурса'!$L$5,'Напрямки конкурса'!$B$5,IF(D40='Напрямки конкурса'!$L$6,'Напрямки конкурса'!$B$6,IF(D40='Напрямки конкурса'!$L$7,'Напрямки конкурса'!$B$7,IF(D40='Напрямки конкурса'!$L$8,'Напрямки конкурса'!$B$8,IF(D40='Напрямки конкурса'!$L$9,'Напрямки конкурса'!$B$9,IF(D40='Напрямки конкурса'!$L$10,'Напрямки конкурса'!$B$10,IF(D40='Напрямки конкурса'!$L$11,'Напрямки конкурса'!$B$11,IF(D40='Напрямки конкурса'!$L$12,'Напрямки конкурса'!$B$12,IF(D40='Напрямки конкурса'!$L$13,'Напрямки конкурса'!$B$13,IF(D40='Напрямки конкурса'!$L$14,'Напрямки конкурса'!$B$14,IF(D40='Напрямки конкурса'!$L$15,'Напрямки конкурса'!$B$15,IF(D40='Напрямки конкурса'!$L$16,'Напрямки конкурса'!$B$16,IF(D40='Напрямки конкурса'!$L$17,'Напрямки конкурса'!$B$17,IF(D40='Напрямки конкурса'!$L$18,'Напрямки конкурса'!$B$18,IF(D40='Напрямки конкурса'!$L$19,'Напрямки конкурса'!$B$19,IF(D40='Напрямки конкурса'!$L$20,'Напрямки конкурса'!$B$20,IF(D40='Напрямки конкурса'!$L$21,'Напрямки конкурса'!$B$21,IF(D40='Напрямки конкурса'!$L$22,'Напрямки конкурса'!$B$22,IF(D40='Напрямки конкурса'!$L$23,'Напрямки конкурса'!$B$23,IF(D40='Напрямки конкурса'!$L$24,'Напрямки конкурса'!$B$24,IF(D40='Напрямки конкурса'!$L$25,'Напрямки конкурса'!$B$25,IF(D40='Напрямки конкурса'!$L$26,'Напрямки конкурса'!$B$26,IF(D40='Напрямки конкурса'!$L$27,'Напрямки конкурса'!$B$27,IF(D40='Напрямки конкурса'!$L$28,'Напрямки конкурса'!$B$28,"")))))))))))))))))))))))))))</f>
        <v>Мережа</v>
      </c>
      <c r="C40" s="59" t="str">
        <f>IF(D40='Напрямки конкурса'!$L$2,'Напрямки конкурса'!$K$2,IF(D40='Напрямки конкурса'!$L$3,'Напрямки конкурса'!$K$3,IF(D40='Напрямки конкурса'!$L$4,'Напрямки конкурса'!$K$4,IF(D40='Напрямки конкурса'!$L$5,'Напрямки конкурса'!$K$5,IF(D40='Напрямки конкурса'!$L$6,'Напрямки конкурса'!$K$6,IF(D40='Напрямки конкурса'!$L$7,'Напрямки конкурса'!$K$7,IF(D40='Напрямки конкурса'!$L$8,'Напрямки конкурса'!$K$8,IF(D40='Напрямки конкурса'!$L$9,'Напрямки конкурса'!$K$9,IF(D40='Напрямки конкурса'!$L$10,'Напрямки конкурса'!$K$10,IF(D40='Напрямки конкурса'!$L$11,'Напрямки конкурса'!$K$11,IF(D40='Напрямки конкурса'!$L$12,'Напрямки конкурса'!$K$12,IF(D40='Напрямки конкурса'!$L$13,'Напрямки конкурса'!$K$13,IF(D40='Напрямки конкурса'!$L$14,'Напрямки конкурса'!$K$14,IF(D40='Напрямки конкурса'!$L$15,'Напрямки конкурса'!$K$15,IF(D40='Напрямки конкурса'!$L$16,'Напрямки конкурса'!$K$16,IF(D40='Напрямки конкурса'!$L$17,'Напрямки конкурса'!$K$17,IF(D40='Напрямки конкурса'!$L$18,'Напрямки конкурса'!$K$18,IF(D40='Напрямки конкурса'!$L$19,'Напрямки конкурса'!$K$19,IF(D40='Напрямки конкурса'!$L$20,'Напрямки конкурса'!$K$20,IF(D40='Напрямки конкурса'!$L$21,'Напрямки конкурса'!$K$21,IF(D40='Напрямки конкурса'!$L$22,'Напрямки конкурса'!$K$22,IF(D40='Напрямки конкурса'!$L$23,'Напрямки конкурса'!$K$23,IF(D40='Напрямки конкурса'!$L$24,'Напрямки конкурса'!$K$24,IF(D40='Напрямки конкурса'!$L$25,'Напрямки конкурса'!$K$25,IF(D40='Напрямки конкурса'!$L$26,'Напрямки конкурса'!$K$26,IF(D40='Напрямки конкурса'!$L$27,'Напрямки конкурса'!$K$27,IF(D40='Напрямки конкурса'!$L$28,'Напрямки конкурса'!$K$28,"")))))))))))))))))))))))))))</f>
        <v>18М. Забезпечення моніторингу лікування ВІЛ-інфікованих осіб</v>
      </c>
      <c r="D40" s="317" t="s">
        <v>497</v>
      </c>
      <c r="E40" s="333"/>
      <c r="F40" s="331"/>
      <c r="G40" s="328"/>
      <c r="H40" s="150" t="str">
        <f>IF(I40='Категорія витрат'!$B$2,'Категорія витрат'!$A$2,IF(I40='Категорія витрат'!$B$3,'Категорія витрат'!$A$3,IF(I40='Категорія витрат'!$B$4,'Категорія витрат'!$A$4,IF(I40='Категорія витрат'!$B$5,'Категорія витрат'!$A$5,IF(I40='Категорія витрат'!$B$6,'Категорія витрат'!$A$6,IF(I40='Категорія витрат'!$B$7,'Категорія витрат'!$A$7,IF(I40='Категорія витрат'!$B$8,'Категорія витрат'!$A$8,IF(I40='Категорія витрат'!$B$9,'Категорія витрат'!$A$9,IF(I40='Категорія витрат'!$B$10,'Категорія витрат'!$A$10,IF(I40='Категорія витрат'!$B$11,'Категорія витрат'!$A$11,IF(I40='Категорія витрат'!$B$12,'Категорія витрат'!$A$12,IF(I40='Категорія витрат'!$B$13,'Категорія витрат'!$A$13,IF(I40='Категорія витрат'!$B$14,'Категорія витрат'!$A$14,IF(I40='Категорія витрат'!$B$15,'Категорія витрат'!$A$15,IF(I40='Категорія витрат'!$B$16,'Категорія витрат'!$A$16,IF(I40='Категорія витрат'!$B$17,'Категорія витрат'!$A$17,IF(I40='Категорія витрат'!$B$18,'Категорія витрат'!$A$18,IF(I40='Категорія витрат'!$B$19,'Категорія витрат'!$A$19,IF(I40='Категорія витрат'!$B$20,'Категорія витрат'!$A$20,IF(I40='Категорія витрат'!$B$21,'Категорія витрат'!$A$21,IF(I40='Категорія витрат'!$B$22,'Категорія витрат'!$A$22,IF(I40='Категорія витрат'!$B$23,'Категорія витрат'!$A$23,IF(I40='Категорія витрат'!$B$24,'Категорія витрат'!$A$24,IF(I40='Категорія витрат'!$B$25,'Категорія витрат'!$A$25,IF(I40='Категорія витрат'!$B$26,'Категорія витрат'!$A$26,IF(I40='Категорія витрат'!$B$27,'Категорія витрат'!$A$27,IF(I40='Категорія витрат'!$B$28,'Категорія витрат'!$A$28,IF(I40='Категорія витрат'!$B$29,'Категорія витрат'!$A$29,IF(I40='Категорія витрат'!$B$30,'Категорія витрат'!$A$30,"")))))))))))))))))))))))))))))</f>
        <v/>
      </c>
      <c r="I40" s="318"/>
      <c r="J40" s="319"/>
      <c r="K40" s="339"/>
      <c r="L40" s="87">
        <f t="shared" si="24"/>
        <v>0</v>
      </c>
      <c r="M40" s="320"/>
      <c r="N40" s="329"/>
      <c r="O40" s="328"/>
      <c r="P40" s="159">
        <f>IF(J40='Категорія витрат'!$F$2,ROUND('Додаток 3._Бюджет детальний ПР'!O40*0.3676,2),IF(J40='Категорія витрат'!$F$3,ROUND('Додаток 3._Бюджет детальний ПР'!O40*0.347,2),IF(J40='Категорія витрат'!$F$4,ROUND('Додаток 3._Бюджет детальний ПР'!O40*0.347,2),IF(J40='Категорія витрат'!$F$7,ROUND('Додаток 3._Бюджет детальний ПР'!O40*0.0841,2),0))))</f>
        <v>0</v>
      </c>
      <c r="Q40" s="153">
        <f t="shared" si="25"/>
        <v>0</v>
      </c>
      <c r="R40" s="330"/>
      <c r="S40" s="330"/>
      <c r="T40" s="330"/>
      <c r="U40" s="330"/>
      <c r="V40" s="330"/>
      <c r="W40" s="330"/>
      <c r="X40" s="330"/>
      <c r="Y40" s="330"/>
      <c r="Z40" s="330"/>
      <c r="AA40" s="330"/>
      <c r="AB40" s="330"/>
      <c r="AC40" s="330"/>
      <c r="AD40" s="48">
        <f t="shared" si="0"/>
        <v>0</v>
      </c>
      <c r="AE40" s="48">
        <f t="shared" si="1"/>
        <v>0</v>
      </c>
      <c r="AF40" s="48">
        <f t="shared" si="2"/>
        <v>0</v>
      </c>
      <c r="AG40" s="48">
        <f t="shared" si="3"/>
        <v>0</v>
      </c>
      <c r="AH40" s="48">
        <f t="shared" si="4"/>
        <v>0</v>
      </c>
      <c r="AI40" s="48">
        <f t="shared" si="5"/>
        <v>0</v>
      </c>
      <c r="AJ40" s="48">
        <f t="shared" si="6"/>
        <v>0</v>
      </c>
      <c r="AK40" s="48">
        <f t="shared" si="7"/>
        <v>0</v>
      </c>
      <c r="AL40" s="181"/>
      <c r="AM40" s="181"/>
      <c r="AN40" s="77"/>
      <c r="AO40" s="339"/>
      <c r="AP40" s="87">
        <f t="shared" si="26"/>
        <v>0</v>
      </c>
      <c r="AQ40" s="320"/>
      <c r="AR40" s="329"/>
      <c r="AS40" s="328"/>
      <c r="AT40" s="159">
        <f>IF(J40='Категорія витрат'!$F$2,ROUND('Додаток 3._Бюджет детальний ПР'!AS40*0.3676,2),IF(J40='Категорія витрат'!$F$3,ROUND('Додаток 3._Бюджет детальний ПР'!AS40*0.347,2),IF(J40='Категорія витрат'!$F$4,ROUND('Додаток 3._Бюджет детальний ПР'!AS40*0.347,2),IF(J40='Категорія витрат'!$F$7,ROUND('Додаток 3._Бюджет детальний ПР'!AS40*0.0841,2),0))))</f>
        <v>0</v>
      </c>
      <c r="AU40" s="153">
        <f t="shared" si="27"/>
        <v>0</v>
      </c>
      <c r="AV40" s="330"/>
      <c r="AW40" s="330"/>
      <c r="AX40" s="330"/>
      <c r="AY40" s="330"/>
      <c r="AZ40" s="330"/>
      <c r="BA40" s="330"/>
      <c r="BB40" s="330"/>
      <c r="BC40" s="330"/>
      <c r="BD40" s="330"/>
      <c r="BE40" s="330"/>
      <c r="BF40" s="330"/>
      <c r="BG40" s="330"/>
      <c r="BH40" s="48">
        <f t="shared" si="8"/>
        <v>0</v>
      </c>
      <c r="BI40" s="48">
        <f t="shared" si="9"/>
        <v>0</v>
      </c>
      <c r="BJ40" s="48">
        <f t="shared" si="10"/>
        <v>0</v>
      </c>
      <c r="BK40" s="48">
        <f t="shared" si="11"/>
        <v>0</v>
      </c>
      <c r="BL40" s="48">
        <f t="shared" si="12"/>
        <v>0</v>
      </c>
      <c r="BM40" s="48">
        <f t="shared" si="13"/>
        <v>0</v>
      </c>
      <c r="BN40" s="48">
        <f t="shared" si="14"/>
        <v>0</v>
      </c>
      <c r="BO40" s="48">
        <f t="shared" si="15"/>
        <v>0</v>
      </c>
      <c r="BP40" s="181"/>
      <c r="BQ40" s="181"/>
      <c r="BR40" s="191"/>
      <c r="BS40" s="339"/>
      <c r="BT40" s="87">
        <f t="shared" si="28"/>
        <v>0</v>
      </c>
      <c r="BU40" s="320"/>
      <c r="BV40" s="329"/>
      <c r="BW40" s="328"/>
      <c r="BX40" s="159">
        <f>IF(J40='Категорія витрат'!$F$2,ROUND('Додаток 3._Бюджет детальний ПР'!BW40*0.3676,2),IF(J40='Категорія витрат'!$F$3,ROUND('Додаток 3._Бюджет детальний ПР'!BW40*0.347,2),IF(J40='Категорія витрат'!$F$4,ROUND('Додаток 3._Бюджет детальний ПР'!BW40*0.347,2),IF(J40='Категорія витрат'!$F$7,ROUND('Додаток 3._Бюджет детальний ПР'!BW40*0.0841,2),0))))</f>
        <v>0</v>
      </c>
      <c r="BY40" s="153">
        <f t="shared" si="29"/>
        <v>0</v>
      </c>
      <c r="BZ40" s="330"/>
      <c r="CA40" s="330"/>
      <c r="CB40" s="330"/>
      <c r="CC40" s="330"/>
      <c r="CD40" s="330"/>
      <c r="CE40" s="330"/>
      <c r="CF40" s="330"/>
      <c r="CG40" s="330"/>
      <c r="CH40" s="330"/>
      <c r="CI40" s="330"/>
      <c r="CJ40" s="330"/>
      <c r="CK40" s="330"/>
      <c r="CL40" s="48">
        <f t="shared" si="16"/>
        <v>0</v>
      </c>
      <c r="CM40" s="48">
        <f t="shared" si="17"/>
        <v>0</v>
      </c>
      <c r="CN40" s="48">
        <f t="shared" si="18"/>
        <v>0</v>
      </c>
      <c r="CO40" s="48">
        <f t="shared" si="19"/>
        <v>0</v>
      </c>
      <c r="CP40" s="48">
        <f t="shared" si="20"/>
        <v>0</v>
      </c>
      <c r="CQ40" s="48">
        <f t="shared" si="21"/>
        <v>0</v>
      </c>
      <c r="CR40" s="48">
        <f t="shared" si="22"/>
        <v>0</v>
      </c>
      <c r="CS40" s="48">
        <f t="shared" si="23"/>
        <v>0</v>
      </c>
      <c r="CT40" s="181"/>
      <c r="CU40" s="181"/>
    </row>
    <row r="41" spans="1:99" ht="31.5" x14ac:dyDescent="0.15">
      <c r="A41" s="58">
        <v>37</v>
      </c>
      <c r="B41" s="58" t="str">
        <f>IF(D41='Напрямки конкурса'!$L$2,'Напрямки конкурса'!$B$2,IF(D41='Напрямки конкурса'!$L$3,'Напрямки конкурса'!$B$3,IF(D41='Напрямки конкурса'!$L$4,'Напрямки конкурса'!$B$4,IF(D41='Напрямки конкурса'!$L$5,'Напрямки конкурса'!$B$5,IF(D41='Напрямки конкурса'!$L$6,'Напрямки конкурса'!$B$6,IF(D41='Напрямки конкурса'!$L$7,'Напрямки конкурса'!$B$7,IF(D41='Напрямки конкурса'!$L$8,'Напрямки конкурса'!$B$8,IF(D41='Напрямки конкурса'!$L$9,'Напрямки конкурса'!$B$9,IF(D41='Напрямки конкурса'!$L$10,'Напрямки конкурса'!$B$10,IF(D41='Напрямки конкурса'!$L$11,'Напрямки конкурса'!$B$11,IF(D41='Напрямки конкурса'!$L$12,'Напрямки конкурса'!$B$12,IF(D41='Напрямки конкурса'!$L$13,'Напрямки конкурса'!$B$13,IF(D41='Напрямки конкурса'!$L$14,'Напрямки конкурса'!$B$14,IF(D41='Напрямки конкурса'!$L$15,'Напрямки конкурса'!$B$15,IF(D41='Напрямки конкурса'!$L$16,'Напрямки конкурса'!$B$16,IF(D41='Напрямки конкурса'!$L$17,'Напрямки конкурса'!$B$17,IF(D41='Напрямки конкурса'!$L$18,'Напрямки конкурса'!$B$18,IF(D41='Напрямки конкурса'!$L$19,'Напрямки конкурса'!$B$19,IF(D41='Напрямки конкурса'!$L$20,'Напрямки конкурса'!$B$20,IF(D41='Напрямки конкурса'!$L$21,'Напрямки конкурса'!$B$21,IF(D41='Напрямки конкурса'!$L$22,'Напрямки конкурса'!$B$22,IF(D41='Напрямки конкурса'!$L$23,'Напрямки конкурса'!$B$23,IF(D41='Напрямки конкурса'!$L$24,'Напрямки конкурса'!$B$24,IF(D41='Напрямки конкурса'!$L$25,'Напрямки конкурса'!$B$25,IF(D41='Напрямки конкурса'!$L$26,'Напрямки конкурса'!$B$26,IF(D41='Напрямки конкурса'!$L$27,'Напрямки конкурса'!$B$27,IF(D41='Напрямки конкурса'!$L$28,'Напрямки конкурса'!$B$28,"")))))))))))))))))))))))))))</f>
        <v>Мережа</v>
      </c>
      <c r="C41" s="59" t="str">
        <f>IF(D41='Напрямки конкурса'!$L$2,'Напрямки конкурса'!$K$2,IF(D41='Напрямки конкурса'!$L$3,'Напрямки конкурса'!$K$3,IF(D41='Напрямки конкурса'!$L$4,'Напрямки конкурса'!$K$4,IF(D41='Напрямки конкурса'!$L$5,'Напрямки конкурса'!$K$5,IF(D41='Напрямки конкурса'!$L$6,'Напрямки конкурса'!$K$6,IF(D41='Напрямки конкурса'!$L$7,'Напрямки конкурса'!$K$7,IF(D41='Напрямки конкурса'!$L$8,'Напрямки конкурса'!$K$8,IF(D41='Напрямки конкурса'!$L$9,'Напрямки конкурса'!$K$9,IF(D41='Напрямки конкурса'!$L$10,'Напрямки конкурса'!$K$10,IF(D41='Напрямки конкурса'!$L$11,'Напрямки конкурса'!$K$11,IF(D41='Напрямки конкурса'!$L$12,'Напрямки конкурса'!$K$12,IF(D41='Напрямки конкурса'!$L$13,'Напрямки конкурса'!$K$13,IF(D41='Напрямки конкурса'!$L$14,'Напрямки конкурса'!$K$14,IF(D41='Напрямки конкурса'!$L$15,'Напрямки конкурса'!$K$15,IF(D41='Напрямки конкурса'!$L$16,'Напрямки конкурса'!$K$16,IF(D41='Напрямки конкурса'!$L$17,'Напрямки конкурса'!$K$17,IF(D41='Напрямки конкурса'!$L$18,'Напрямки конкурса'!$K$18,IF(D41='Напрямки конкурса'!$L$19,'Напрямки конкурса'!$K$19,IF(D41='Напрямки конкурса'!$L$20,'Напрямки конкурса'!$K$20,IF(D41='Напрямки конкурса'!$L$21,'Напрямки конкурса'!$K$21,IF(D41='Напрямки конкурса'!$L$22,'Напрямки конкурса'!$K$22,IF(D41='Напрямки конкурса'!$L$23,'Напрямки конкурса'!$K$23,IF(D41='Напрямки конкурса'!$L$24,'Напрямки конкурса'!$K$24,IF(D41='Напрямки конкурса'!$L$25,'Напрямки конкурса'!$K$25,IF(D41='Напрямки конкурса'!$L$26,'Напрямки конкурса'!$K$26,IF(D41='Напрямки конкурса'!$L$27,'Напрямки конкурса'!$K$27,IF(D41='Напрямки конкурса'!$L$28,'Напрямки конкурса'!$K$28,"")))))))))))))))))))))))))))</f>
        <v>18М. Забезпечення моніторингу лікування ВІЛ-інфікованих осіб</v>
      </c>
      <c r="D41" s="317" t="s">
        <v>497</v>
      </c>
      <c r="E41" s="333"/>
      <c r="F41" s="332"/>
      <c r="G41" s="328"/>
      <c r="H41" s="150" t="str">
        <f>IF(I41='Категорія витрат'!$B$2,'Категорія витрат'!$A$2,IF(I41='Категорія витрат'!$B$3,'Категорія витрат'!$A$3,IF(I41='Категорія витрат'!$B$4,'Категорія витрат'!$A$4,IF(I41='Категорія витрат'!$B$5,'Категорія витрат'!$A$5,IF(I41='Категорія витрат'!$B$6,'Категорія витрат'!$A$6,IF(I41='Категорія витрат'!$B$7,'Категорія витрат'!$A$7,IF(I41='Категорія витрат'!$B$8,'Категорія витрат'!$A$8,IF(I41='Категорія витрат'!$B$9,'Категорія витрат'!$A$9,IF(I41='Категорія витрат'!$B$10,'Категорія витрат'!$A$10,IF(I41='Категорія витрат'!$B$11,'Категорія витрат'!$A$11,IF(I41='Категорія витрат'!$B$12,'Категорія витрат'!$A$12,IF(I41='Категорія витрат'!$B$13,'Категорія витрат'!$A$13,IF(I41='Категорія витрат'!$B$14,'Категорія витрат'!$A$14,IF(I41='Категорія витрат'!$B$15,'Категорія витрат'!$A$15,IF(I41='Категорія витрат'!$B$16,'Категорія витрат'!$A$16,IF(I41='Категорія витрат'!$B$17,'Категорія витрат'!$A$17,IF(I41='Категорія витрат'!$B$18,'Категорія витрат'!$A$18,IF(I41='Категорія витрат'!$B$19,'Категорія витрат'!$A$19,IF(I41='Категорія витрат'!$B$20,'Категорія витрат'!$A$20,IF(I41='Категорія витрат'!$B$21,'Категорія витрат'!$A$21,IF(I41='Категорія витрат'!$B$22,'Категорія витрат'!$A$22,IF(I41='Категорія витрат'!$B$23,'Категорія витрат'!$A$23,IF(I41='Категорія витрат'!$B$24,'Категорія витрат'!$A$24,IF(I41='Категорія витрат'!$B$25,'Категорія витрат'!$A$25,IF(I41='Категорія витрат'!$B$26,'Категорія витрат'!$A$26,IF(I41='Категорія витрат'!$B$27,'Категорія витрат'!$A$27,IF(I41='Категорія витрат'!$B$28,'Категорія витрат'!$A$28,IF(I41='Категорія витрат'!$B$29,'Категорія витрат'!$A$29,IF(I41='Категорія витрат'!$B$30,'Категорія витрат'!$A$30,"")))))))))))))))))))))))))))))</f>
        <v/>
      </c>
      <c r="I41" s="318"/>
      <c r="J41" s="319"/>
      <c r="K41" s="339"/>
      <c r="L41" s="87">
        <f t="shared" si="24"/>
        <v>0</v>
      </c>
      <c r="M41" s="320"/>
      <c r="N41" s="329"/>
      <c r="O41" s="328"/>
      <c r="P41" s="159">
        <f>IF(J41='Категорія витрат'!$F$2,ROUND('Додаток 3._Бюджет детальний ПР'!O41*0.3676,2),IF(J41='Категорія витрат'!$F$3,ROUND('Додаток 3._Бюджет детальний ПР'!O41*0.347,2),IF(J41='Категорія витрат'!$F$4,ROUND('Додаток 3._Бюджет детальний ПР'!O41*0.347,2),IF(J41='Категорія витрат'!$F$7,ROUND('Додаток 3._Бюджет детальний ПР'!O41*0.0841,2),0))))</f>
        <v>0</v>
      </c>
      <c r="Q41" s="153">
        <f t="shared" si="25"/>
        <v>0</v>
      </c>
      <c r="R41" s="330"/>
      <c r="S41" s="330"/>
      <c r="T41" s="330"/>
      <c r="U41" s="330"/>
      <c r="V41" s="330"/>
      <c r="W41" s="330"/>
      <c r="X41" s="330"/>
      <c r="Y41" s="330"/>
      <c r="Z41" s="330"/>
      <c r="AA41" s="330"/>
      <c r="AB41" s="330"/>
      <c r="AC41" s="330"/>
      <c r="AD41" s="48">
        <f t="shared" si="0"/>
        <v>0</v>
      </c>
      <c r="AE41" s="48">
        <f t="shared" si="1"/>
        <v>0</v>
      </c>
      <c r="AF41" s="48">
        <f t="shared" si="2"/>
        <v>0</v>
      </c>
      <c r="AG41" s="48">
        <f t="shared" si="3"/>
        <v>0</v>
      </c>
      <c r="AH41" s="48">
        <f t="shared" si="4"/>
        <v>0</v>
      </c>
      <c r="AI41" s="48">
        <f t="shared" si="5"/>
        <v>0</v>
      </c>
      <c r="AJ41" s="48">
        <f t="shared" si="6"/>
        <v>0</v>
      </c>
      <c r="AK41" s="48">
        <f t="shared" si="7"/>
        <v>0</v>
      </c>
      <c r="AL41" s="181"/>
      <c r="AM41" s="181"/>
      <c r="AN41" s="77"/>
      <c r="AO41" s="339"/>
      <c r="AP41" s="87">
        <f t="shared" si="26"/>
        <v>0</v>
      </c>
      <c r="AQ41" s="320"/>
      <c r="AR41" s="329"/>
      <c r="AS41" s="328"/>
      <c r="AT41" s="159">
        <f>IF(J41='Категорія витрат'!$F$2,ROUND('Додаток 3._Бюджет детальний ПР'!AS41*0.3676,2),IF(J41='Категорія витрат'!$F$3,ROUND('Додаток 3._Бюджет детальний ПР'!AS41*0.347,2),IF(J41='Категорія витрат'!$F$4,ROUND('Додаток 3._Бюджет детальний ПР'!AS41*0.347,2),IF(J41='Категорія витрат'!$F$7,ROUND('Додаток 3._Бюджет детальний ПР'!AS41*0.0841,2),0))))</f>
        <v>0</v>
      </c>
      <c r="AU41" s="153">
        <f t="shared" si="27"/>
        <v>0</v>
      </c>
      <c r="AV41" s="330"/>
      <c r="AW41" s="330"/>
      <c r="AX41" s="330"/>
      <c r="AY41" s="330"/>
      <c r="AZ41" s="330"/>
      <c r="BA41" s="330"/>
      <c r="BB41" s="330"/>
      <c r="BC41" s="330"/>
      <c r="BD41" s="330"/>
      <c r="BE41" s="330"/>
      <c r="BF41" s="330"/>
      <c r="BG41" s="330"/>
      <c r="BH41" s="48">
        <f t="shared" si="8"/>
        <v>0</v>
      </c>
      <c r="BI41" s="48">
        <f t="shared" si="9"/>
        <v>0</v>
      </c>
      <c r="BJ41" s="48">
        <f t="shared" si="10"/>
        <v>0</v>
      </c>
      <c r="BK41" s="48">
        <f t="shared" si="11"/>
        <v>0</v>
      </c>
      <c r="BL41" s="48">
        <f t="shared" si="12"/>
        <v>0</v>
      </c>
      <c r="BM41" s="48">
        <f t="shared" si="13"/>
        <v>0</v>
      </c>
      <c r="BN41" s="48">
        <f t="shared" si="14"/>
        <v>0</v>
      </c>
      <c r="BO41" s="48">
        <f t="shared" si="15"/>
        <v>0</v>
      </c>
      <c r="BP41" s="181"/>
      <c r="BQ41" s="181"/>
      <c r="BR41" s="191"/>
      <c r="BS41" s="339"/>
      <c r="BT41" s="87">
        <f t="shared" si="28"/>
        <v>0</v>
      </c>
      <c r="BU41" s="320"/>
      <c r="BV41" s="329"/>
      <c r="BW41" s="328"/>
      <c r="BX41" s="159">
        <f>IF(J41='Категорія витрат'!$F$2,ROUND('Додаток 3._Бюджет детальний ПР'!BW41*0.3676,2),IF(J41='Категорія витрат'!$F$3,ROUND('Додаток 3._Бюджет детальний ПР'!BW41*0.347,2),IF(J41='Категорія витрат'!$F$4,ROUND('Додаток 3._Бюджет детальний ПР'!BW41*0.347,2),IF(J41='Категорія витрат'!$F$7,ROUND('Додаток 3._Бюджет детальний ПР'!BW41*0.0841,2),0))))</f>
        <v>0</v>
      </c>
      <c r="BY41" s="153">
        <f t="shared" si="29"/>
        <v>0</v>
      </c>
      <c r="BZ41" s="330"/>
      <c r="CA41" s="330"/>
      <c r="CB41" s="330"/>
      <c r="CC41" s="330"/>
      <c r="CD41" s="330"/>
      <c r="CE41" s="330"/>
      <c r="CF41" s="330"/>
      <c r="CG41" s="330"/>
      <c r="CH41" s="330"/>
      <c r="CI41" s="330"/>
      <c r="CJ41" s="330"/>
      <c r="CK41" s="330"/>
      <c r="CL41" s="48">
        <f t="shared" si="16"/>
        <v>0</v>
      </c>
      <c r="CM41" s="48">
        <f t="shared" si="17"/>
        <v>0</v>
      </c>
      <c r="CN41" s="48">
        <f t="shared" si="18"/>
        <v>0</v>
      </c>
      <c r="CO41" s="48">
        <f t="shared" si="19"/>
        <v>0</v>
      </c>
      <c r="CP41" s="48">
        <f t="shared" si="20"/>
        <v>0</v>
      </c>
      <c r="CQ41" s="48">
        <f t="shared" si="21"/>
        <v>0</v>
      </c>
      <c r="CR41" s="48">
        <f t="shared" si="22"/>
        <v>0</v>
      </c>
      <c r="CS41" s="48">
        <f t="shared" si="23"/>
        <v>0</v>
      </c>
      <c r="CT41" s="181"/>
      <c r="CU41" s="181"/>
    </row>
    <row r="42" spans="1:99" ht="31.5" x14ac:dyDescent="0.15">
      <c r="A42" s="58">
        <v>38</v>
      </c>
      <c r="B42" s="58" t="str">
        <f>IF(D42='Напрямки конкурса'!$L$2,'Напрямки конкурса'!$B$2,IF(D42='Напрямки конкурса'!$L$3,'Напрямки конкурса'!$B$3,IF(D42='Напрямки конкурса'!$L$4,'Напрямки конкурса'!$B$4,IF(D42='Напрямки конкурса'!$L$5,'Напрямки конкурса'!$B$5,IF(D42='Напрямки конкурса'!$L$6,'Напрямки конкурса'!$B$6,IF(D42='Напрямки конкурса'!$L$7,'Напрямки конкурса'!$B$7,IF(D42='Напрямки конкурса'!$L$8,'Напрямки конкурса'!$B$8,IF(D42='Напрямки конкурса'!$L$9,'Напрямки конкурса'!$B$9,IF(D42='Напрямки конкурса'!$L$10,'Напрямки конкурса'!$B$10,IF(D42='Напрямки конкурса'!$L$11,'Напрямки конкурса'!$B$11,IF(D42='Напрямки конкурса'!$L$12,'Напрямки конкурса'!$B$12,IF(D42='Напрямки конкурса'!$L$13,'Напрямки конкурса'!$B$13,IF(D42='Напрямки конкурса'!$L$14,'Напрямки конкурса'!$B$14,IF(D42='Напрямки конкурса'!$L$15,'Напрямки конкурса'!$B$15,IF(D42='Напрямки конкурса'!$L$16,'Напрямки конкурса'!$B$16,IF(D42='Напрямки конкурса'!$L$17,'Напрямки конкурса'!$B$17,IF(D42='Напрямки конкурса'!$L$18,'Напрямки конкурса'!$B$18,IF(D42='Напрямки конкурса'!$L$19,'Напрямки конкурса'!$B$19,IF(D42='Напрямки конкурса'!$L$20,'Напрямки конкурса'!$B$20,IF(D42='Напрямки конкурса'!$L$21,'Напрямки конкурса'!$B$21,IF(D42='Напрямки конкурса'!$L$22,'Напрямки конкурса'!$B$22,IF(D42='Напрямки конкурса'!$L$23,'Напрямки конкурса'!$B$23,IF(D42='Напрямки конкурса'!$L$24,'Напрямки конкурса'!$B$24,IF(D42='Напрямки конкурса'!$L$25,'Напрямки конкурса'!$B$25,IF(D42='Напрямки конкурса'!$L$26,'Напрямки конкурса'!$B$26,IF(D42='Напрямки конкурса'!$L$27,'Напрямки конкурса'!$B$27,IF(D42='Напрямки конкурса'!$L$28,'Напрямки конкурса'!$B$28,"")))))))))))))))))))))))))))</f>
        <v>Мережа</v>
      </c>
      <c r="C42" s="59" t="str">
        <f>IF(D42='Напрямки конкурса'!$L$2,'Напрямки конкурса'!$K$2,IF(D42='Напрямки конкурса'!$L$3,'Напрямки конкурса'!$K$3,IF(D42='Напрямки конкурса'!$L$4,'Напрямки конкурса'!$K$4,IF(D42='Напрямки конкурса'!$L$5,'Напрямки конкурса'!$K$5,IF(D42='Напрямки конкурса'!$L$6,'Напрямки конкурса'!$K$6,IF(D42='Напрямки конкурса'!$L$7,'Напрямки конкурса'!$K$7,IF(D42='Напрямки конкурса'!$L$8,'Напрямки конкурса'!$K$8,IF(D42='Напрямки конкурса'!$L$9,'Напрямки конкурса'!$K$9,IF(D42='Напрямки конкурса'!$L$10,'Напрямки конкурса'!$K$10,IF(D42='Напрямки конкурса'!$L$11,'Напрямки конкурса'!$K$11,IF(D42='Напрямки конкурса'!$L$12,'Напрямки конкурса'!$K$12,IF(D42='Напрямки конкурса'!$L$13,'Напрямки конкурса'!$K$13,IF(D42='Напрямки конкурса'!$L$14,'Напрямки конкурса'!$K$14,IF(D42='Напрямки конкурса'!$L$15,'Напрямки конкурса'!$K$15,IF(D42='Напрямки конкурса'!$L$16,'Напрямки конкурса'!$K$16,IF(D42='Напрямки конкурса'!$L$17,'Напрямки конкурса'!$K$17,IF(D42='Напрямки конкурса'!$L$18,'Напрямки конкурса'!$K$18,IF(D42='Напрямки конкурса'!$L$19,'Напрямки конкурса'!$K$19,IF(D42='Напрямки конкурса'!$L$20,'Напрямки конкурса'!$K$20,IF(D42='Напрямки конкурса'!$L$21,'Напрямки конкурса'!$K$21,IF(D42='Напрямки конкурса'!$L$22,'Напрямки конкурса'!$K$22,IF(D42='Напрямки конкурса'!$L$23,'Напрямки конкурса'!$K$23,IF(D42='Напрямки конкурса'!$L$24,'Напрямки конкурса'!$K$24,IF(D42='Напрямки конкурса'!$L$25,'Напрямки конкурса'!$K$25,IF(D42='Напрямки конкурса'!$L$26,'Напрямки конкурса'!$K$26,IF(D42='Напрямки конкурса'!$L$27,'Напрямки конкурса'!$K$27,IF(D42='Напрямки конкурса'!$L$28,'Напрямки конкурса'!$K$28,"")))))))))))))))))))))))))))</f>
        <v>18М. Забезпечення моніторингу лікування ВІЛ-інфікованих осіб</v>
      </c>
      <c r="D42" s="317" t="s">
        <v>497</v>
      </c>
      <c r="E42" s="333"/>
      <c r="F42" s="332"/>
      <c r="G42" s="328"/>
      <c r="H42" s="150" t="str">
        <f>IF(I42='Категорія витрат'!$B$2,'Категорія витрат'!$A$2,IF(I42='Категорія витрат'!$B$3,'Категорія витрат'!$A$3,IF(I42='Категорія витрат'!$B$4,'Категорія витрат'!$A$4,IF(I42='Категорія витрат'!$B$5,'Категорія витрат'!$A$5,IF(I42='Категорія витрат'!$B$6,'Категорія витрат'!$A$6,IF(I42='Категорія витрат'!$B$7,'Категорія витрат'!$A$7,IF(I42='Категорія витрат'!$B$8,'Категорія витрат'!$A$8,IF(I42='Категорія витрат'!$B$9,'Категорія витрат'!$A$9,IF(I42='Категорія витрат'!$B$10,'Категорія витрат'!$A$10,IF(I42='Категорія витрат'!$B$11,'Категорія витрат'!$A$11,IF(I42='Категорія витрат'!$B$12,'Категорія витрат'!$A$12,IF(I42='Категорія витрат'!$B$13,'Категорія витрат'!$A$13,IF(I42='Категорія витрат'!$B$14,'Категорія витрат'!$A$14,IF(I42='Категорія витрат'!$B$15,'Категорія витрат'!$A$15,IF(I42='Категорія витрат'!$B$16,'Категорія витрат'!$A$16,IF(I42='Категорія витрат'!$B$17,'Категорія витрат'!$A$17,IF(I42='Категорія витрат'!$B$18,'Категорія витрат'!$A$18,IF(I42='Категорія витрат'!$B$19,'Категорія витрат'!$A$19,IF(I42='Категорія витрат'!$B$20,'Категорія витрат'!$A$20,IF(I42='Категорія витрат'!$B$21,'Категорія витрат'!$A$21,IF(I42='Категорія витрат'!$B$22,'Категорія витрат'!$A$22,IF(I42='Категорія витрат'!$B$23,'Категорія витрат'!$A$23,IF(I42='Категорія витрат'!$B$24,'Категорія витрат'!$A$24,IF(I42='Категорія витрат'!$B$25,'Категорія витрат'!$A$25,IF(I42='Категорія витрат'!$B$26,'Категорія витрат'!$A$26,IF(I42='Категорія витрат'!$B$27,'Категорія витрат'!$A$27,IF(I42='Категорія витрат'!$B$28,'Категорія витрат'!$A$28,IF(I42='Категорія витрат'!$B$29,'Категорія витрат'!$A$29,IF(I42='Категорія витрат'!$B$30,'Категорія витрат'!$A$30,"")))))))))))))))))))))))))))))</f>
        <v/>
      </c>
      <c r="I42" s="318"/>
      <c r="J42" s="319"/>
      <c r="K42" s="339"/>
      <c r="L42" s="87">
        <f t="shared" si="24"/>
        <v>0</v>
      </c>
      <c r="M42" s="327"/>
      <c r="N42" s="329"/>
      <c r="O42" s="328"/>
      <c r="P42" s="159">
        <f>IF(J42='Категорія витрат'!$F$2,ROUND('Додаток 3._Бюджет детальний ПР'!O42*0.3676,2),IF(J42='Категорія витрат'!$F$3,ROUND('Додаток 3._Бюджет детальний ПР'!O42*0.347,2),IF(J42='Категорія витрат'!$F$4,ROUND('Додаток 3._Бюджет детальний ПР'!O42*0.347,2),IF(J42='Категорія витрат'!$F$7,ROUND('Додаток 3._Бюджет детальний ПР'!O42*0.0841,2),0))))</f>
        <v>0</v>
      </c>
      <c r="Q42" s="153">
        <f t="shared" si="25"/>
        <v>0</v>
      </c>
      <c r="R42" s="330"/>
      <c r="S42" s="330"/>
      <c r="T42" s="330"/>
      <c r="U42" s="330"/>
      <c r="V42" s="330"/>
      <c r="W42" s="330"/>
      <c r="X42" s="330"/>
      <c r="Y42" s="330"/>
      <c r="Z42" s="330"/>
      <c r="AA42" s="330"/>
      <c r="AB42" s="330"/>
      <c r="AC42" s="330"/>
      <c r="AD42" s="48">
        <f t="shared" si="0"/>
        <v>0</v>
      </c>
      <c r="AE42" s="48">
        <f t="shared" si="1"/>
        <v>0</v>
      </c>
      <c r="AF42" s="48">
        <f t="shared" si="2"/>
        <v>0</v>
      </c>
      <c r="AG42" s="48">
        <f t="shared" si="3"/>
        <v>0</v>
      </c>
      <c r="AH42" s="48">
        <f t="shared" si="4"/>
        <v>0</v>
      </c>
      <c r="AI42" s="48">
        <f t="shared" si="5"/>
        <v>0</v>
      </c>
      <c r="AJ42" s="48">
        <f t="shared" si="6"/>
        <v>0</v>
      </c>
      <c r="AK42" s="48">
        <f t="shared" si="7"/>
        <v>0</v>
      </c>
      <c r="AL42" s="181"/>
      <c r="AM42" s="181"/>
      <c r="AN42" s="77"/>
      <c r="AO42" s="339"/>
      <c r="AP42" s="87">
        <f t="shared" si="26"/>
        <v>0</v>
      </c>
      <c r="AQ42" s="328"/>
      <c r="AR42" s="329"/>
      <c r="AS42" s="328"/>
      <c r="AT42" s="159">
        <f>IF(J42='Категорія витрат'!$F$2,ROUND('Додаток 3._Бюджет детальний ПР'!AS42*0.3676,2),IF(J42='Категорія витрат'!$F$3,ROUND('Додаток 3._Бюджет детальний ПР'!AS42*0.347,2),IF(J42='Категорія витрат'!$F$4,ROUND('Додаток 3._Бюджет детальний ПР'!AS42*0.347,2),IF(J42='Категорія витрат'!$F$7,ROUND('Додаток 3._Бюджет детальний ПР'!AS42*0.0841,2),0))))</f>
        <v>0</v>
      </c>
      <c r="AU42" s="153">
        <f t="shared" si="27"/>
        <v>0</v>
      </c>
      <c r="AV42" s="330"/>
      <c r="AW42" s="330"/>
      <c r="AX42" s="330"/>
      <c r="AY42" s="330"/>
      <c r="AZ42" s="330"/>
      <c r="BA42" s="330"/>
      <c r="BB42" s="330"/>
      <c r="BC42" s="330"/>
      <c r="BD42" s="330"/>
      <c r="BE42" s="330"/>
      <c r="BF42" s="330"/>
      <c r="BG42" s="330"/>
      <c r="BH42" s="48">
        <f t="shared" si="8"/>
        <v>0</v>
      </c>
      <c r="BI42" s="48">
        <f t="shared" si="9"/>
        <v>0</v>
      </c>
      <c r="BJ42" s="48">
        <f t="shared" si="10"/>
        <v>0</v>
      </c>
      <c r="BK42" s="48">
        <f t="shared" si="11"/>
        <v>0</v>
      </c>
      <c r="BL42" s="48">
        <f t="shared" si="12"/>
        <v>0</v>
      </c>
      <c r="BM42" s="48">
        <f t="shared" si="13"/>
        <v>0</v>
      </c>
      <c r="BN42" s="48">
        <f t="shared" si="14"/>
        <v>0</v>
      </c>
      <c r="BO42" s="48">
        <f t="shared" si="15"/>
        <v>0</v>
      </c>
      <c r="BP42" s="181"/>
      <c r="BQ42" s="181"/>
      <c r="BR42" s="191"/>
      <c r="BS42" s="339"/>
      <c r="BT42" s="87">
        <f t="shared" si="28"/>
        <v>0</v>
      </c>
      <c r="BU42" s="327"/>
      <c r="BV42" s="329"/>
      <c r="BW42" s="328"/>
      <c r="BX42" s="159">
        <f>IF(J42='Категорія витрат'!$F$2,ROUND('Додаток 3._Бюджет детальний ПР'!BW42*0.3676,2),IF(J42='Категорія витрат'!$F$3,ROUND('Додаток 3._Бюджет детальний ПР'!BW42*0.347,2),IF(J42='Категорія витрат'!$F$4,ROUND('Додаток 3._Бюджет детальний ПР'!BW42*0.347,2),IF(J42='Категорія витрат'!$F$7,ROUND('Додаток 3._Бюджет детальний ПР'!BW42*0.0841,2),0))))</f>
        <v>0</v>
      </c>
      <c r="BY42" s="153">
        <f t="shared" si="29"/>
        <v>0</v>
      </c>
      <c r="BZ42" s="330"/>
      <c r="CA42" s="330"/>
      <c r="CB42" s="330"/>
      <c r="CC42" s="330"/>
      <c r="CD42" s="330"/>
      <c r="CE42" s="330"/>
      <c r="CF42" s="330"/>
      <c r="CG42" s="330"/>
      <c r="CH42" s="330"/>
      <c r="CI42" s="330"/>
      <c r="CJ42" s="330"/>
      <c r="CK42" s="330"/>
      <c r="CL42" s="48">
        <f t="shared" si="16"/>
        <v>0</v>
      </c>
      <c r="CM42" s="48">
        <f t="shared" si="17"/>
        <v>0</v>
      </c>
      <c r="CN42" s="48">
        <f t="shared" si="18"/>
        <v>0</v>
      </c>
      <c r="CO42" s="48">
        <f t="shared" si="19"/>
        <v>0</v>
      </c>
      <c r="CP42" s="48">
        <f t="shared" si="20"/>
        <v>0</v>
      </c>
      <c r="CQ42" s="48">
        <f t="shared" si="21"/>
        <v>0</v>
      </c>
      <c r="CR42" s="48">
        <f t="shared" si="22"/>
        <v>0</v>
      </c>
      <c r="CS42" s="48">
        <f t="shared" si="23"/>
        <v>0</v>
      </c>
      <c r="CT42" s="181"/>
      <c r="CU42" s="181"/>
    </row>
    <row r="43" spans="1:99" ht="31.5" x14ac:dyDescent="0.15">
      <c r="A43" s="58">
        <v>39</v>
      </c>
      <c r="B43" s="58" t="str">
        <f>IF(D43='Напрямки конкурса'!$L$2,'Напрямки конкурса'!$B$2,IF(D43='Напрямки конкурса'!$L$3,'Напрямки конкурса'!$B$3,IF(D43='Напрямки конкурса'!$L$4,'Напрямки конкурса'!$B$4,IF(D43='Напрямки конкурса'!$L$5,'Напрямки конкурса'!$B$5,IF(D43='Напрямки конкурса'!$L$6,'Напрямки конкурса'!$B$6,IF(D43='Напрямки конкурса'!$L$7,'Напрямки конкурса'!$B$7,IF(D43='Напрямки конкурса'!$L$8,'Напрямки конкурса'!$B$8,IF(D43='Напрямки конкурса'!$L$9,'Напрямки конкурса'!$B$9,IF(D43='Напрямки конкурса'!$L$10,'Напрямки конкурса'!$B$10,IF(D43='Напрямки конкурса'!$L$11,'Напрямки конкурса'!$B$11,IF(D43='Напрямки конкурса'!$L$12,'Напрямки конкурса'!$B$12,IF(D43='Напрямки конкурса'!$L$13,'Напрямки конкурса'!$B$13,IF(D43='Напрямки конкурса'!$L$14,'Напрямки конкурса'!$B$14,IF(D43='Напрямки конкурса'!$L$15,'Напрямки конкурса'!$B$15,IF(D43='Напрямки конкурса'!$L$16,'Напрямки конкурса'!$B$16,IF(D43='Напрямки конкурса'!$L$17,'Напрямки конкурса'!$B$17,IF(D43='Напрямки конкурса'!$L$18,'Напрямки конкурса'!$B$18,IF(D43='Напрямки конкурса'!$L$19,'Напрямки конкурса'!$B$19,IF(D43='Напрямки конкурса'!$L$20,'Напрямки конкурса'!$B$20,IF(D43='Напрямки конкурса'!$L$21,'Напрямки конкурса'!$B$21,IF(D43='Напрямки конкурса'!$L$22,'Напрямки конкурса'!$B$22,IF(D43='Напрямки конкурса'!$L$23,'Напрямки конкурса'!$B$23,IF(D43='Напрямки конкурса'!$L$24,'Напрямки конкурса'!$B$24,IF(D43='Напрямки конкурса'!$L$25,'Напрямки конкурса'!$B$25,IF(D43='Напрямки конкурса'!$L$26,'Напрямки конкурса'!$B$26,IF(D43='Напрямки конкурса'!$L$27,'Напрямки конкурса'!$B$27,IF(D43='Напрямки конкурса'!$L$28,'Напрямки конкурса'!$B$28,"")))))))))))))))))))))))))))</f>
        <v>Мережа</v>
      </c>
      <c r="C43" s="59" t="str">
        <f>IF(D43='Напрямки конкурса'!$L$2,'Напрямки конкурса'!$K$2,IF(D43='Напрямки конкурса'!$L$3,'Напрямки конкурса'!$K$3,IF(D43='Напрямки конкурса'!$L$4,'Напрямки конкурса'!$K$4,IF(D43='Напрямки конкурса'!$L$5,'Напрямки конкурса'!$K$5,IF(D43='Напрямки конкурса'!$L$6,'Напрямки конкурса'!$K$6,IF(D43='Напрямки конкурса'!$L$7,'Напрямки конкурса'!$K$7,IF(D43='Напрямки конкурса'!$L$8,'Напрямки конкурса'!$K$8,IF(D43='Напрямки конкурса'!$L$9,'Напрямки конкурса'!$K$9,IF(D43='Напрямки конкурса'!$L$10,'Напрямки конкурса'!$K$10,IF(D43='Напрямки конкурса'!$L$11,'Напрямки конкурса'!$K$11,IF(D43='Напрямки конкурса'!$L$12,'Напрямки конкурса'!$K$12,IF(D43='Напрямки конкурса'!$L$13,'Напрямки конкурса'!$K$13,IF(D43='Напрямки конкурса'!$L$14,'Напрямки конкурса'!$K$14,IF(D43='Напрямки конкурса'!$L$15,'Напрямки конкурса'!$K$15,IF(D43='Напрямки конкурса'!$L$16,'Напрямки конкурса'!$K$16,IF(D43='Напрямки конкурса'!$L$17,'Напрямки конкурса'!$K$17,IF(D43='Напрямки конкурса'!$L$18,'Напрямки конкурса'!$K$18,IF(D43='Напрямки конкурса'!$L$19,'Напрямки конкурса'!$K$19,IF(D43='Напрямки конкурса'!$L$20,'Напрямки конкурса'!$K$20,IF(D43='Напрямки конкурса'!$L$21,'Напрямки конкурса'!$K$21,IF(D43='Напрямки конкурса'!$L$22,'Напрямки конкурса'!$K$22,IF(D43='Напрямки конкурса'!$L$23,'Напрямки конкурса'!$K$23,IF(D43='Напрямки конкурса'!$L$24,'Напрямки конкурса'!$K$24,IF(D43='Напрямки конкурса'!$L$25,'Напрямки конкурса'!$K$25,IF(D43='Напрямки конкурса'!$L$26,'Напрямки конкурса'!$K$26,IF(D43='Напрямки конкурса'!$L$27,'Напрямки конкурса'!$K$27,IF(D43='Напрямки конкурса'!$L$28,'Напрямки конкурса'!$K$28,"")))))))))))))))))))))))))))</f>
        <v>18М. Забезпечення моніторингу лікування ВІЛ-інфікованих осіб</v>
      </c>
      <c r="D43" s="317" t="s">
        <v>497</v>
      </c>
      <c r="E43" s="333"/>
      <c r="F43" s="328"/>
      <c r="G43" s="328"/>
      <c r="H43" s="150" t="str">
        <f>IF(I43='Категорія витрат'!$B$2,'Категорія витрат'!$A$2,IF(I43='Категорія витрат'!$B$3,'Категорія витрат'!$A$3,IF(I43='Категорія витрат'!$B$4,'Категорія витрат'!$A$4,IF(I43='Категорія витрат'!$B$5,'Категорія витрат'!$A$5,IF(I43='Категорія витрат'!$B$6,'Категорія витрат'!$A$6,IF(I43='Категорія витрат'!$B$7,'Категорія витрат'!$A$7,IF(I43='Категорія витрат'!$B$8,'Категорія витрат'!$A$8,IF(I43='Категорія витрат'!$B$9,'Категорія витрат'!$A$9,IF(I43='Категорія витрат'!$B$10,'Категорія витрат'!$A$10,IF(I43='Категорія витрат'!$B$11,'Категорія витрат'!$A$11,IF(I43='Категорія витрат'!$B$12,'Категорія витрат'!$A$12,IF(I43='Категорія витрат'!$B$13,'Категорія витрат'!$A$13,IF(I43='Категорія витрат'!$B$14,'Категорія витрат'!$A$14,IF(I43='Категорія витрат'!$B$15,'Категорія витрат'!$A$15,IF(I43='Категорія витрат'!$B$16,'Категорія витрат'!$A$16,IF(I43='Категорія витрат'!$B$17,'Категорія витрат'!$A$17,IF(I43='Категорія витрат'!$B$18,'Категорія витрат'!$A$18,IF(I43='Категорія витрат'!$B$19,'Категорія витрат'!$A$19,IF(I43='Категорія витрат'!$B$20,'Категорія витрат'!$A$20,IF(I43='Категорія витрат'!$B$21,'Категорія витрат'!$A$21,IF(I43='Категорія витрат'!$B$22,'Категорія витрат'!$A$22,IF(I43='Категорія витрат'!$B$23,'Категорія витрат'!$A$23,IF(I43='Категорія витрат'!$B$24,'Категорія витрат'!$A$24,IF(I43='Категорія витрат'!$B$25,'Категорія витрат'!$A$25,IF(I43='Категорія витрат'!$B$26,'Категорія витрат'!$A$26,IF(I43='Категорія витрат'!$B$27,'Категорія витрат'!$A$27,IF(I43='Категорія витрат'!$B$28,'Категорія витрат'!$A$28,IF(I43='Категорія витрат'!$B$29,'Категорія витрат'!$A$29,IF(I43='Категорія витрат'!$B$30,'Категорія витрат'!$A$30,"")))))))))))))))))))))))))))))</f>
        <v/>
      </c>
      <c r="I43" s="318"/>
      <c r="J43" s="319"/>
      <c r="K43" s="339"/>
      <c r="L43" s="87">
        <f t="shared" si="24"/>
        <v>0</v>
      </c>
      <c r="M43" s="327"/>
      <c r="N43" s="329"/>
      <c r="O43" s="328"/>
      <c r="P43" s="159">
        <f>IF(J43='Категорія витрат'!$F$2,ROUND('Додаток 3._Бюджет детальний ПР'!O43*0.3676,2),IF(J43='Категорія витрат'!$F$3,ROUND('Додаток 3._Бюджет детальний ПР'!O43*0.347,2),IF(J43='Категорія витрат'!$F$4,ROUND('Додаток 3._Бюджет детальний ПР'!O43*0.347,2),IF(J43='Категорія витрат'!$F$7,ROUND('Додаток 3._Бюджет детальний ПР'!O43*0.0841,2),0))))</f>
        <v>0</v>
      </c>
      <c r="Q43" s="153">
        <f t="shared" si="25"/>
        <v>0</v>
      </c>
      <c r="R43" s="330"/>
      <c r="S43" s="330"/>
      <c r="T43" s="330"/>
      <c r="U43" s="330"/>
      <c r="V43" s="330"/>
      <c r="W43" s="330"/>
      <c r="X43" s="330"/>
      <c r="Y43" s="330"/>
      <c r="Z43" s="330"/>
      <c r="AA43" s="330"/>
      <c r="AB43" s="330"/>
      <c r="AC43" s="330"/>
      <c r="AD43" s="48">
        <f t="shared" si="0"/>
        <v>0</v>
      </c>
      <c r="AE43" s="48">
        <f t="shared" si="1"/>
        <v>0</v>
      </c>
      <c r="AF43" s="48">
        <f t="shared" si="2"/>
        <v>0</v>
      </c>
      <c r="AG43" s="48">
        <f t="shared" si="3"/>
        <v>0</v>
      </c>
      <c r="AH43" s="48">
        <f t="shared" si="4"/>
        <v>0</v>
      </c>
      <c r="AI43" s="48">
        <f t="shared" si="5"/>
        <v>0</v>
      </c>
      <c r="AJ43" s="48">
        <f t="shared" si="6"/>
        <v>0</v>
      </c>
      <c r="AK43" s="48">
        <f t="shared" si="7"/>
        <v>0</v>
      </c>
      <c r="AL43" s="181"/>
      <c r="AM43" s="181"/>
      <c r="AN43" s="77"/>
      <c r="AO43" s="339"/>
      <c r="AP43" s="87">
        <f t="shared" si="26"/>
        <v>0</v>
      </c>
      <c r="AQ43" s="328"/>
      <c r="AR43" s="329"/>
      <c r="AS43" s="328"/>
      <c r="AT43" s="159">
        <f>IF(J43='Категорія витрат'!$F$2,ROUND('Додаток 3._Бюджет детальний ПР'!AS43*0.3676,2),IF(J43='Категорія витрат'!$F$3,ROUND('Додаток 3._Бюджет детальний ПР'!AS43*0.347,2),IF(J43='Категорія витрат'!$F$4,ROUND('Додаток 3._Бюджет детальний ПР'!AS43*0.347,2),IF(J43='Категорія витрат'!$F$7,ROUND('Додаток 3._Бюджет детальний ПР'!AS43*0.0841,2),0))))</f>
        <v>0</v>
      </c>
      <c r="AU43" s="153">
        <f t="shared" si="27"/>
        <v>0</v>
      </c>
      <c r="AV43" s="330"/>
      <c r="AW43" s="330"/>
      <c r="AX43" s="330"/>
      <c r="AY43" s="330"/>
      <c r="AZ43" s="330"/>
      <c r="BA43" s="330"/>
      <c r="BB43" s="330"/>
      <c r="BC43" s="330"/>
      <c r="BD43" s="330"/>
      <c r="BE43" s="330"/>
      <c r="BF43" s="330"/>
      <c r="BG43" s="330"/>
      <c r="BH43" s="48">
        <f t="shared" si="8"/>
        <v>0</v>
      </c>
      <c r="BI43" s="48">
        <f t="shared" si="9"/>
        <v>0</v>
      </c>
      <c r="BJ43" s="48">
        <f t="shared" si="10"/>
        <v>0</v>
      </c>
      <c r="BK43" s="48">
        <f t="shared" si="11"/>
        <v>0</v>
      </c>
      <c r="BL43" s="48">
        <f t="shared" si="12"/>
        <v>0</v>
      </c>
      <c r="BM43" s="48">
        <f t="shared" si="13"/>
        <v>0</v>
      </c>
      <c r="BN43" s="48">
        <f t="shared" si="14"/>
        <v>0</v>
      </c>
      <c r="BO43" s="48">
        <f t="shared" si="15"/>
        <v>0</v>
      </c>
      <c r="BP43" s="181"/>
      <c r="BQ43" s="181"/>
      <c r="BR43" s="191"/>
      <c r="BS43" s="339"/>
      <c r="BT43" s="87">
        <f t="shared" si="28"/>
        <v>0</v>
      </c>
      <c r="BU43" s="327"/>
      <c r="BV43" s="329"/>
      <c r="BW43" s="328"/>
      <c r="BX43" s="159">
        <f>IF(J43='Категорія витрат'!$F$2,ROUND('Додаток 3._Бюджет детальний ПР'!BW43*0.3676,2),IF(J43='Категорія витрат'!$F$3,ROUND('Додаток 3._Бюджет детальний ПР'!BW43*0.347,2),IF(J43='Категорія витрат'!$F$4,ROUND('Додаток 3._Бюджет детальний ПР'!BW43*0.347,2),IF(J43='Категорія витрат'!$F$7,ROUND('Додаток 3._Бюджет детальний ПР'!BW43*0.0841,2),0))))</f>
        <v>0</v>
      </c>
      <c r="BY43" s="153">
        <f t="shared" si="29"/>
        <v>0</v>
      </c>
      <c r="BZ43" s="330"/>
      <c r="CA43" s="330"/>
      <c r="CB43" s="330"/>
      <c r="CC43" s="330"/>
      <c r="CD43" s="330"/>
      <c r="CE43" s="330"/>
      <c r="CF43" s="330"/>
      <c r="CG43" s="330"/>
      <c r="CH43" s="330"/>
      <c r="CI43" s="330"/>
      <c r="CJ43" s="330"/>
      <c r="CK43" s="330"/>
      <c r="CL43" s="48">
        <f t="shared" si="16"/>
        <v>0</v>
      </c>
      <c r="CM43" s="48">
        <f t="shared" si="17"/>
        <v>0</v>
      </c>
      <c r="CN43" s="48">
        <f t="shared" si="18"/>
        <v>0</v>
      </c>
      <c r="CO43" s="48">
        <f t="shared" si="19"/>
        <v>0</v>
      </c>
      <c r="CP43" s="48">
        <f t="shared" si="20"/>
        <v>0</v>
      </c>
      <c r="CQ43" s="48">
        <f t="shared" si="21"/>
        <v>0</v>
      </c>
      <c r="CR43" s="48">
        <f t="shared" si="22"/>
        <v>0</v>
      </c>
      <c r="CS43" s="48">
        <f t="shared" si="23"/>
        <v>0</v>
      </c>
      <c r="CT43" s="181"/>
      <c r="CU43" s="181"/>
    </row>
    <row r="44" spans="1:99" ht="31.5" x14ac:dyDescent="0.15">
      <c r="A44" s="58">
        <v>40</v>
      </c>
      <c r="B44" s="58" t="str">
        <f>IF(D44='Напрямки конкурса'!$L$2,'Напрямки конкурса'!$B$2,IF(D44='Напрямки конкурса'!$L$3,'Напрямки конкурса'!$B$3,IF(D44='Напрямки конкурса'!$L$4,'Напрямки конкурса'!$B$4,IF(D44='Напрямки конкурса'!$L$5,'Напрямки конкурса'!$B$5,IF(D44='Напрямки конкурса'!$L$6,'Напрямки конкурса'!$B$6,IF(D44='Напрямки конкурса'!$L$7,'Напрямки конкурса'!$B$7,IF(D44='Напрямки конкурса'!$L$8,'Напрямки конкурса'!$B$8,IF(D44='Напрямки конкурса'!$L$9,'Напрямки конкурса'!$B$9,IF(D44='Напрямки конкурса'!$L$10,'Напрямки конкурса'!$B$10,IF(D44='Напрямки конкурса'!$L$11,'Напрямки конкурса'!$B$11,IF(D44='Напрямки конкурса'!$L$12,'Напрямки конкурса'!$B$12,IF(D44='Напрямки конкурса'!$L$13,'Напрямки конкурса'!$B$13,IF(D44='Напрямки конкурса'!$L$14,'Напрямки конкурса'!$B$14,IF(D44='Напрямки конкурса'!$L$15,'Напрямки конкурса'!$B$15,IF(D44='Напрямки конкурса'!$L$16,'Напрямки конкурса'!$B$16,IF(D44='Напрямки конкурса'!$L$17,'Напрямки конкурса'!$B$17,IF(D44='Напрямки конкурса'!$L$18,'Напрямки конкурса'!$B$18,IF(D44='Напрямки конкурса'!$L$19,'Напрямки конкурса'!$B$19,IF(D44='Напрямки конкурса'!$L$20,'Напрямки конкурса'!$B$20,IF(D44='Напрямки конкурса'!$L$21,'Напрямки конкурса'!$B$21,IF(D44='Напрямки конкурса'!$L$22,'Напрямки конкурса'!$B$22,IF(D44='Напрямки конкурса'!$L$23,'Напрямки конкурса'!$B$23,IF(D44='Напрямки конкурса'!$L$24,'Напрямки конкурса'!$B$24,IF(D44='Напрямки конкурса'!$L$25,'Напрямки конкурса'!$B$25,IF(D44='Напрямки конкурса'!$L$26,'Напрямки конкурса'!$B$26,IF(D44='Напрямки конкурса'!$L$27,'Напрямки конкурса'!$B$27,IF(D44='Напрямки конкурса'!$L$28,'Напрямки конкурса'!$B$28,"")))))))))))))))))))))))))))</f>
        <v>Мережа</v>
      </c>
      <c r="C44" s="59" t="str">
        <f>IF(D44='Напрямки конкурса'!$L$2,'Напрямки конкурса'!$K$2,IF(D44='Напрямки конкурса'!$L$3,'Напрямки конкурса'!$K$3,IF(D44='Напрямки конкурса'!$L$4,'Напрямки конкурса'!$K$4,IF(D44='Напрямки конкурса'!$L$5,'Напрямки конкурса'!$K$5,IF(D44='Напрямки конкурса'!$L$6,'Напрямки конкурса'!$K$6,IF(D44='Напрямки конкурса'!$L$7,'Напрямки конкурса'!$K$7,IF(D44='Напрямки конкурса'!$L$8,'Напрямки конкурса'!$K$8,IF(D44='Напрямки конкурса'!$L$9,'Напрямки конкурса'!$K$9,IF(D44='Напрямки конкурса'!$L$10,'Напрямки конкурса'!$K$10,IF(D44='Напрямки конкурса'!$L$11,'Напрямки конкурса'!$K$11,IF(D44='Напрямки конкурса'!$L$12,'Напрямки конкурса'!$K$12,IF(D44='Напрямки конкурса'!$L$13,'Напрямки конкурса'!$K$13,IF(D44='Напрямки конкурса'!$L$14,'Напрямки конкурса'!$K$14,IF(D44='Напрямки конкурса'!$L$15,'Напрямки конкурса'!$K$15,IF(D44='Напрямки конкурса'!$L$16,'Напрямки конкурса'!$K$16,IF(D44='Напрямки конкурса'!$L$17,'Напрямки конкурса'!$K$17,IF(D44='Напрямки конкурса'!$L$18,'Напрямки конкурса'!$K$18,IF(D44='Напрямки конкурса'!$L$19,'Напрямки конкурса'!$K$19,IF(D44='Напрямки конкурса'!$L$20,'Напрямки конкурса'!$K$20,IF(D44='Напрямки конкурса'!$L$21,'Напрямки конкурса'!$K$21,IF(D44='Напрямки конкурса'!$L$22,'Напрямки конкурса'!$K$22,IF(D44='Напрямки конкурса'!$L$23,'Напрямки конкурса'!$K$23,IF(D44='Напрямки конкурса'!$L$24,'Напрямки конкурса'!$K$24,IF(D44='Напрямки конкурса'!$L$25,'Напрямки конкурса'!$K$25,IF(D44='Напрямки конкурса'!$L$26,'Напрямки конкурса'!$K$26,IF(D44='Напрямки конкурса'!$L$27,'Напрямки конкурса'!$K$27,IF(D44='Напрямки конкурса'!$L$28,'Напрямки конкурса'!$K$28,"")))))))))))))))))))))))))))</f>
        <v>18М. Забезпечення моніторингу лікування ВІЛ-інфікованих осіб</v>
      </c>
      <c r="D44" s="317" t="s">
        <v>497</v>
      </c>
      <c r="E44" s="333"/>
      <c r="F44" s="328"/>
      <c r="G44" s="328"/>
      <c r="H44" s="150" t="str">
        <f>IF(I44='Категорія витрат'!$B$2,'Категорія витрат'!$A$2,IF(I44='Категорія витрат'!$B$3,'Категорія витрат'!$A$3,IF(I44='Категорія витрат'!$B$4,'Категорія витрат'!$A$4,IF(I44='Категорія витрат'!$B$5,'Категорія витрат'!$A$5,IF(I44='Категорія витрат'!$B$6,'Категорія витрат'!$A$6,IF(I44='Категорія витрат'!$B$7,'Категорія витрат'!$A$7,IF(I44='Категорія витрат'!$B$8,'Категорія витрат'!$A$8,IF(I44='Категорія витрат'!$B$9,'Категорія витрат'!$A$9,IF(I44='Категорія витрат'!$B$10,'Категорія витрат'!$A$10,IF(I44='Категорія витрат'!$B$11,'Категорія витрат'!$A$11,IF(I44='Категорія витрат'!$B$12,'Категорія витрат'!$A$12,IF(I44='Категорія витрат'!$B$13,'Категорія витрат'!$A$13,IF(I44='Категорія витрат'!$B$14,'Категорія витрат'!$A$14,IF(I44='Категорія витрат'!$B$15,'Категорія витрат'!$A$15,IF(I44='Категорія витрат'!$B$16,'Категорія витрат'!$A$16,IF(I44='Категорія витрат'!$B$17,'Категорія витрат'!$A$17,IF(I44='Категорія витрат'!$B$18,'Категорія витрат'!$A$18,IF(I44='Категорія витрат'!$B$19,'Категорія витрат'!$A$19,IF(I44='Категорія витрат'!$B$20,'Категорія витрат'!$A$20,IF(I44='Категорія витрат'!$B$21,'Категорія витрат'!$A$21,IF(I44='Категорія витрат'!$B$22,'Категорія витрат'!$A$22,IF(I44='Категорія витрат'!$B$23,'Категорія витрат'!$A$23,IF(I44='Категорія витрат'!$B$24,'Категорія витрат'!$A$24,IF(I44='Категорія витрат'!$B$25,'Категорія витрат'!$A$25,IF(I44='Категорія витрат'!$B$26,'Категорія витрат'!$A$26,IF(I44='Категорія витрат'!$B$27,'Категорія витрат'!$A$27,IF(I44='Категорія витрат'!$B$28,'Категорія витрат'!$A$28,IF(I44='Категорія витрат'!$B$29,'Категорія витрат'!$A$29,IF(I44='Категорія витрат'!$B$30,'Категорія витрат'!$A$30,"")))))))))))))))))))))))))))))</f>
        <v/>
      </c>
      <c r="I44" s="318"/>
      <c r="J44" s="319"/>
      <c r="K44" s="339"/>
      <c r="L44" s="87">
        <f t="shared" si="24"/>
        <v>0</v>
      </c>
      <c r="M44" s="327"/>
      <c r="N44" s="329"/>
      <c r="O44" s="328"/>
      <c r="P44" s="159">
        <f>IF(J44='Категорія витрат'!$F$2,ROUND('Додаток 3._Бюджет детальний ПР'!O44*0.3676,2),IF(J44='Категорія витрат'!$F$3,ROUND('Додаток 3._Бюджет детальний ПР'!O44*0.347,2),IF(J44='Категорія витрат'!$F$4,ROUND('Додаток 3._Бюджет детальний ПР'!O44*0.347,2),IF(J44='Категорія витрат'!$F$7,ROUND('Додаток 3._Бюджет детальний ПР'!O44*0.0841,2),0))))</f>
        <v>0</v>
      </c>
      <c r="Q44" s="153">
        <f t="shared" si="25"/>
        <v>0</v>
      </c>
      <c r="R44" s="330"/>
      <c r="S44" s="330"/>
      <c r="T44" s="330"/>
      <c r="U44" s="330"/>
      <c r="V44" s="330"/>
      <c r="W44" s="330"/>
      <c r="X44" s="330"/>
      <c r="Y44" s="330"/>
      <c r="Z44" s="330"/>
      <c r="AA44" s="330"/>
      <c r="AB44" s="330"/>
      <c r="AC44" s="330"/>
      <c r="AD44" s="48">
        <f t="shared" si="0"/>
        <v>0</v>
      </c>
      <c r="AE44" s="48">
        <f t="shared" si="1"/>
        <v>0</v>
      </c>
      <c r="AF44" s="48">
        <f t="shared" si="2"/>
        <v>0</v>
      </c>
      <c r="AG44" s="48">
        <f t="shared" si="3"/>
        <v>0</v>
      </c>
      <c r="AH44" s="48">
        <f t="shared" si="4"/>
        <v>0</v>
      </c>
      <c r="AI44" s="48">
        <f t="shared" si="5"/>
        <v>0</v>
      </c>
      <c r="AJ44" s="48">
        <f t="shared" si="6"/>
        <v>0</v>
      </c>
      <c r="AK44" s="48">
        <f t="shared" si="7"/>
        <v>0</v>
      </c>
      <c r="AL44" s="181"/>
      <c r="AM44" s="181"/>
      <c r="AN44" s="77"/>
      <c r="AO44" s="339"/>
      <c r="AP44" s="87">
        <f t="shared" si="26"/>
        <v>0</v>
      </c>
      <c r="AQ44" s="328"/>
      <c r="AR44" s="329"/>
      <c r="AS44" s="328"/>
      <c r="AT44" s="159">
        <f>IF(J44='Категорія витрат'!$F$2,ROUND('Додаток 3._Бюджет детальний ПР'!AS44*0.3676,2),IF(J44='Категорія витрат'!$F$3,ROUND('Додаток 3._Бюджет детальний ПР'!AS44*0.347,2),IF(J44='Категорія витрат'!$F$4,ROUND('Додаток 3._Бюджет детальний ПР'!AS44*0.347,2),IF(J44='Категорія витрат'!$F$7,ROUND('Додаток 3._Бюджет детальний ПР'!AS44*0.0841,2),0))))</f>
        <v>0</v>
      </c>
      <c r="AU44" s="153">
        <f t="shared" si="27"/>
        <v>0</v>
      </c>
      <c r="AV44" s="330"/>
      <c r="AW44" s="330"/>
      <c r="AX44" s="330"/>
      <c r="AY44" s="330"/>
      <c r="AZ44" s="330"/>
      <c r="BA44" s="330"/>
      <c r="BB44" s="330"/>
      <c r="BC44" s="330"/>
      <c r="BD44" s="330"/>
      <c r="BE44" s="330"/>
      <c r="BF44" s="330"/>
      <c r="BG44" s="330"/>
      <c r="BH44" s="48">
        <f t="shared" si="8"/>
        <v>0</v>
      </c>
      <c r="BI44" s="48">
        <f t="shared" si="9"/>
        <v>0</v>
      </c>
      <c r="BJ44" s="48">
        <f t="shared" si="10"/>
        <v>0</v>
      </c>
      <c r="BK44" s="48">
        <f t="shared" si="11"/>
        <v>0</v>
      </c>
      <c r="BL44" s="48">
        <f t="shared" si="12"/>
        <v>0</v>
      </c>
      <c r="BM44" s="48">
        <f t="shared" si="13"/>
        <v>0</v>
      </c>
      <c r="BN44" s="48">
        <f t="shared" si="14"/>
        <v>0</v>
      </c>
      <c r="BO44" s="48">
        <f t="shared" si="15"/>
        <v>0</v>
      </c>
      <c r="BP44" s="181"/>
      <c r="BQ44" s="181"/>
      <c r="BR44" s="191"/>
      <c r="BS44" s="339"/>
      <c r="BT44" s="87">
        <f t="shared" si="28"/>
        <v>0</v>
      </c>
      <c r="BU44" s="327"/>
      <c r="BV44" s="329"/>
      <c r="BW44" s="328"/>
      <c r="BX44" s="159">
        <f>IF(J44='Категорія витрат'!$F$2,ROUND('Додаток 3._Бюджет детальний ПР'!BW44*0.3676,2),IF(J44='Категорія витрат'!$F$3,ROUND('Додаток 3._Бюджет детальний ПР'!BW44*0.347,2),IF(J44='Категорія витрат'!$F$4,ROUND('Додаток 3._Бюджет детальний ПР'!BW44*0.347,2),IF(J44='Категорія витрат'!$F$7,ROUND('Додаток 3._Бюджет детальний ПР'!BW44*0.0841,2),0))))</f>
        <v>0</v>
      </c>
      <c r="BY44" s="153">
        <f t="shared" si="29"/>
        <v>0</v>
      </c>
      <c r="BZ44" s="330"/>
      <c r="CA44" s="330"/>
      <c r="CB44" s="330"/>
      <c r="CC44" s="330"/>
      <c r="CD44" s="330"/>
      <c r="CE44" s="330"/>
      <c r="CF44" s="330"/>
      <c r="CG44" s="330"/>
      <c r="CH44" s="330"/>
      <c r="CI44" s="330"/>
      <c r="CJ44" s="330"/>
      <c r="CK44" s="330"/>
      <c r="CL44" s="48">
        <f t="shared" si="16"/>
        <v>0</v>
      </c>
      <c r="CM44" s="48">
        <f t="shared" si="17"/>
        <v>0</v>
      </c>
      <c r="CN44" s="48">
        <f t="shared" si="18"/>
        <v>0</v>
      </c>
      <c r="CO44" s="48">
        <f t="shared" si="19"/>
        <v>0</v>
      </c>
      <c r="CP44" s="48">
        <f t="shared" si="20"/>
        <v>0</v>
      </c>
      <c r="CQ44" s="48">
        <f t="shared" si="21"/>
        <v>0</v>
      </c>
      <c r="CR44" s="48">
        <f t="shared" si="22"/>
        <v>0</v>
      </c>
      <c r="CS44" s="48">
        <f t="shared" si="23"/>
        <v>0</v>
      </c>
      <c r="CT44" s="181"/>
      <c r="CU44" s="181"/>
    </row>
    <row r="45" spans="1:99" ht="31.5" x14ac:dyDescent="0.15">
      <c r="A45" s="58">
        <v>41</v>
      </c>
      <c r="B45" s="58" t="str">
        <f>IF(D45='Напрямки конкурса'!$L$2,'Напрямки конкурса'!$B$2,IF(D45='Напрямки конкурса'!$L$3,'Напрямки конкурса'!$B$3,IF(D45='Напрямки конкурса'!$L$4,'Напрямки конкурса'!$B$4,IF(D45='Напрямки конкурса'!$L$5,'Напрямки конкурса'!$B$5,IF(D45='Напрямки конкурса'!$L$6,'Напрямки конкурса'!$B$6,IF(D45='Напрямки конкурса'!$L$7,'Напрямки конкурса'!$B$7,IF(D45='Напрямки конкурса'!$L$8,'Напрямки конкурса'!$B$8,IF(D45='Напрямки конкурса'!$L$9,'Напрямки конкурса'!$B$9,IF(D45='Напрямки конкурса'!$L$10,'Напрямки конкурса'!$B$10,IF(D45='Напрямки конкурса'!$L$11,'Напрямки конкурса'!$B$11,IF(D45='Напрямки конкурса'!$L$12,'Напрямки конкурса'!$B$12,IF(D45='Напрямки конкурса'!$L$13,'Напрямки конкурса'!$B$13,IF(D45='Напрямки конкурса'!$L$14,'Напрямки конкурса'!$B$14,IF(D45='Напрямки конкурса'!$L$15,'Напрямки конкурса'!$B$15,IF(D45='Напрямки конкурса'!$L$16,'Напрямки конкурса'!$B$16,IF(D45='Напрямки конкурса'!$L$17,'Напрямки конкурса'!$B$17,IF(D45='Напрямки конкурса'!$L$18,'Напрямки конкурса'!$B$18,IF(D45='Напрямки конкурса'!$L$19,'Напрямки конкурса'!$B$19,IF(D45='Напрямки конкурса'!$L$20,'Напрямки конкурса'!$B$20,IF(D45='Напрямки конкурса'!$L$21,'Напрямки конкурса'!$B$21,IF(D45='Напрямки конкурса'!$L$22,'Напрямки конкурса'!$B$22,IF(D45='Напрямки конкурса'!$L$23,'Напрямки конкурса'!$B$23,IF(D45='Напрямки конкурса'!$L$24,'Напрямки конкурса'!$B$24,IF(D45='Напрямки конкурса'!$L$25,'Напрямки конкурса'!$B$25,IF(D45='Напрямки конкурса'!$L$26,'Напрямки конкурса'!$B$26,IF(D45='Напрямки конкурса'!$L$27,'Напрямки конкурса'!$B$27,IF(D45='Напрямки конкурса'!$L$28,'Напрямки конкурса'!$B$28,"")))))))))))))))))))))))))))</f>
        <v>Мережа</v>
      </c>
      <c r="C45" s="59" t="str">
        <f>IF(D45='Напрямки конкурса'!$L$2,'Напрямки конкурса'!$K$2,IF(D45='Напрямки конкурса'!$L$3,'Напрямки конкурса'!$K$3,IF(D45='Напрямки конкурса'!$L$4,'Напрямки конкурса'!$K$4,IF(D45='Напрямки конкурса'!$L$5,'Напрямки конкурса'!$K$5,IF(D45='Напрямки конкурса'!$L$6,'Напрямки конкурса'!$K$6,IF(D45='Напрямки конкурса'!$L$7,'Напрямки конкурса'!$K$7,IF(D45='Напрямки конкурса'!$L$8,'Напрямки конкурса'!$K$8,IF(D45='Напрямки конкурса'!$L$9,'Напрямки конкурса'!$K$9,IF(D45='Напрямки конкурса'!$L$10,'Напрямки конкурса'!$K$10,IF(D45='Напрямки конкурса'!$L$11,'Напрямки конкурса'!$K$11,IF(D45='Напрямки конкурса'!$L$12,'Напрямки конкурса'!$K$12,IF(D45='Напрямки конкурса'!$L$13,'Напрямки конкурса'!$K$13,IF(D45='Напрямки конкурса'!$L$14,'Напрямки конкурса'!$K$14,IF(D45='Напрямки конкурса'!$L$15,'Напрямки конкурса'!$K$15,IF(D45='Напрямки конкурса'!$L$16,'Напрямки конкурса'!$K$16,IF(D45='Напрямки конкурса'!$L$17,'Напрямки конкурса'!$K$17,IF(D45='Напрямки конкурса'!$L$18,'Напрямки конкурса'!$K$18,IF(D45='Напрямки конкурса'!$L$19,'Напрямки конкурса'!$K$19,IF(D45='Напрямки конкурса'!$L$20,'Напрямки конкурса'!$K$20,IF(D45='Напрямки конкурса'!$L$21,'Напрямки конкурса'!$K$21,IF(D45='Напрямки конкурса'!$L$22,'Напрямки конкурса'!$K$22,IF(D45='Напрямки конкурса'!$L$23,'Напрямки конкурса'!$K$23,IF(D45='Напрямки конкурса'!$L$24,'Напрямки конкурса'!$K$24,IF(D45='Напрямки конкурса'!$L$25,'Напрямки конкурса'!$K$25,IF(D45='Напрямки конкурса'!$L$26,'Напрямки конкурса'!$K$26,IF(D45='Напрямки конкурса'!$L$27,'Напрямки конкурса'!$K$27,IF(D45='Напрямки конкурса'!$L$28,'Напрямки конкурса'!$K$28,"")))))))))))))))))))))))))))</f>
        <v>18М. Забезпечення моніторингу лікування ВІЛ-інфікованих осіб</v>
      </c>
      <c r="D45" s="317" t="s">
        <v>497</v>
      </c>
      <c r="E45" s="390"/>
      <c r="F45" s="328"/>
      <c r="G45" s="341"/>
      <c r="H45" s="150" t="str">
        <f>IF(I45='Категорія витрат'!$B$2,'Категорія витрат'!$A$2,IF(I45='Категорія витрат'!$B$3,'Категорія витрат'!$A$3,IF(I45='Категорія витрат'!$B$4,'Категорія витрат'!$A$4,IF(I45='Категорія витрат'!$B$5,'Категорія витрат'!$A$5,IF(I45='Категорія витрат'!$B$6,'Категорія витрат'!$A$6,IF(I45='Категорія витрат'!$B$7,'Категорія витрат'!$A$7,IF(I45='Категорія витрат'!$B$8,'Категорія витрат'!$A$8,IF(I45='Категорія витрат'!$B$9,'Категорія витрат'!$A$9,IF(I45='Категорія витрат'!$B$10,'Категорія витрат'!$A$10,IF(I45='Категорія витрат'!$B$11,'Категорія витрат'!$A$11,IF(I45='Категорія витрат'!$B$12,'Категорія витрат'!$A$12,IF(I45='Категорія витрат'!$B$13,'Категорія витрат'!$A$13,IF(I45='Категорія витрат'!$B$14,'Категорія витрат'!$A$14,IF(I45='Категорія витрат'!$B$15,'Категорія витрат'!$A$15,IF(I45='Категорія витрат'!$B$16,'Категорія витрат'!$A$16,IF(I45='Категорія витрат'!$B$17,'Категорія витрат'!$A$17,IF(I45='Категорія витрат'!$B$18,'Категорія витрат'!$A$18,IF(I45='Категорія витрат'!$B$19,'Категорія витрат'!$A$19,IF(I45='Категорія витрат'!$B$20,'Категорія витрат'!$A$20,IF(I45='Категорія витрат'!$B$21,'Категорія витрат'!$A$21,IF(I45='Категорія витрат'!$B$22,'Категорія витрат'!$A$22,IF(I45='Категорія витрат'!$B$23,'Категорія витрат'!$A$23,IF(I45='Категорія витрат'!$B$24,'Категорія витрат'!$A$24,IF(I45='Категорія витрат'!$B$25,'Категорія витрат'!$A$25,IF(I45='Категорія витрат'!$B$26,'Категорія витрат'!$A$26,IF(I45='Категорія витрат'!$B$27,'Категорія витрат'!$A$27,IF(I45='Категорія витрат'!$B$28,'Категорія витрат'!$A$28,IF(I45='Категорія витрат'!$B$29,'Категорія витрат'!$A$29,IF(I45='Категорія витрат'!$B$30,'Категорія витрат'!$A$30,"")))))))))))))))))))))))))))))</f>
        <v/>
      </c>
      <c r="I45" s="318"/>
      <c r="J45" s="319"/>
      <c r="K45" s="339"/>
      <c r="L45" s="87">
        <f t="shared" si="24"/>
        <v>0</v>
      </c>
      <c r="M45" s="327"/>
      <c r="N45" s="329"/>
      <c r="O45" s="328"/>
      <c r="P45" s="159">
        <f>IF(J45='Категорія витрат'!$F$2,ROUND('Додаток 3._Бюджет детальний ПР'!O45*0.3676,2),IF(J45='Категорія витрат'!$F$3,ROUND('Додаток 3._Бюджет детальний ПР'!O45*0.347,2),IF(J45='Категорія витрат'!$F$4,ROUND('Додаток 3._Бюджет детальний ПР'!O45*0.347,2),IF(J45='Категорія витрат'!$F$7,ROUND('Додаток 3._Бюджет детальний ПР'!O45*0.0841,2),0))))</f>
        <v>0</v>
      </c>
      <c r="Q45" s="153">
        <f t="shared" si="25"/>
        <v>0</v>
      </c>
      <c r="R45" s="330"/>
      <c r="S45" s="330"/>
      <c r="T45" s="330"/>
      <c r="U45" s="330"/>
      <c r="V45" s="330"/>
      <c r="W45" s="330"/>
      <c r="X45" s="330"/>
      <c r="Y45" s="330"/>
      <c r="Z45" s="330"/>
      <c r="AA45" s="330"/>
      <c r="AB45" s="330"/>
      <c r="AC45" s="330"/>
      <c r="AD45" s="48">
        <f t="shared" si="0"/>
        <v>0</v>
      </c>
      <c r="AE45" s="48">
        <f t="shared" si="1"/>
        <v>0</v>
      </c>
      <c r="AF45" s="48">
        <f t="shared" si="2"/>
        <v>0</v>
      </c>
      <c r="AG45" s="48">
        <f t="shared" si="3"/>
        <v>0</v>
      </c>
      <c r="AH45" s="48">
        <f t="shared" si="4"/>
        <v>0</v>
      </c>
      <c r="AI45" s="48">
        <f t="shared" si="5"/>
        <v>0</v>
      </c>
      <c r="AJ45" s="48">
        <f t="shared" si="6"/>
        <v>0</v>
      </c>
      <c r="AK45" s="48">
        <f t="shared" si="7"/>
        <v>0</v>
      </c>
      <c r="AL45" s="181"/>
      <c r="AM45" s="181"/>
      <c r="AN45" s="77"/>
      <c r="AO45" s="339"/>
      <c r="AP45" s="87">
        <f t="shared" si="26"/>
        <v>0</v>
      </c>
      <c r="AQ45" s="328"/>
      <c r="AR45" s="329"/>
      <c r="AS45" s="328"/>
      <c r="AT45" s="159">
        <f>IF(J45='Категорія витрат'!$F$2,ROUND('Додаток 3._Бюджет детальний ПР'!AS45*0.3676,2),IF(J45='Категорія витрат'!$F$3,ROUND('Додаток 3._Бюджет детальний ПР'!AS45*0.347,2),IF(J45='Категорія витрат'!$F$4,ROUND('Додаток 3._Бюджет детальний ПР'!AS45*0.347,2),IF(J45='Категорія витрат'!$F$7,ROUND('Додаток 3._Бюджет детальний ПР'!AS45*0.0841,2),0))))</f>
        <v>0</v>
      </c>
      <c r="AU45" s="153">
        <f t="shared" si="27"/>
        <v>0</v>
      </c>
      <c r="AV45" s="330"/>
      <c r="AW45" s="330"/>
      <c r="AX45" s="330"/>
      <c r="AY45" s="330"/>
      <c r="AZ45" s="330"/>
      <c r="BA45" s="330"/>
      <c r="BB45" s="330"/>
      <c r="BC45" s="330"/>
      <c r="BD45" s="330"/>
      <c r="BE45" s="330"/>
      <c r="BF45" s="330"/>
      <c r="BG45" s="330"/>
      <c r="BH45" s="48">
        <f t="shared" si="8"/>
        <v>0</v>
      </c>
      <c r="BI45" s="48">
        <f t="shared" si="9"/>
        <v>0</v>
      </c>
      <c r="BJ45" s="48">
        <f t="shared" si="10"/>
        <v>0</v>
      </c>
      <c r="BK45" s="48">
        <f t="shared" si="11"/>
        <v>0</v>
      </c>
      <c r="BL45" s="48">
        <f t="shared" si="12"/>
        <v>0</v>
      </c>
      <c r="BM45" s="48">
        <f t="shared" si="13"/>
        <v>0</v>
      </c>
      <c r="BN45" s="48">
        <f t="shared" si="14"/>
        <v>0</v>
      </c>
      <c r="BO45" s="48">
        <f t="shared" si="15"/>
        <v>0</v>
      </c>
      <c r="BP45" s="181"/>
      <c r="BQ45" s="181"/>
      <c r="BR45" s="191"/>
      <c r="BS45" s="339"/>
      <c r="BT45" s="87">
        <f t="shared" si="28"/>
        <v>0</v>
      </c>
      <c r="BU45" s="327"/>
      <c r="BV45" s="329"/>
      <c r="BW45" s="328"/>
      <c r="BX45" s="159">
        <f>IF(J45='Категорія витрат'!$F$2,ROUND('Додаток 3._Бюджет детальний ПР'!BW45*0.3676,2),IF(J45='Категорія витрат'!$F$3,ROUND('Додаток 3._Бюджет детальний ПР'!BW45*0.347,2),IF(J45='Категорія витрат'!$F$4,ROUND('Додаток 3._Бюджет детальний ПР'!BW45*0.347,2),IF(J45='Категорія витрат'!$F$7,ROUND('Додаток 3._Бюджет детальний ПР'!BW45*0.0841,2),0))))</f>
        <v>0</v>
      </c>
      <c r="BY45" s="153">
        <f t="shared" si="29"/>
        <v>0</v>
      </c>
      <c r="BZ45" s="330"/>
      <c r="CA45" s="330"/>
      <c r="CB45" s="330"/>
      <c r="CC45" s="330"/>
      <c r="CD45" s="330"/>
      <c r="CE45" s="330"/>
      <c r="CF45" s="330"/>
      <c r="CG45" s="330"/>
      <c r="CH45" s="330"/>
      <c r="CI45" s="330"/>
      <c r="CJ45" s="330"/>
      <c r="CK45" s="330"/>
      <c r="CL45" s="48">
        <f t="shared" si="16"/>
        <v>0</v>
      </c>
      <c r="CM45" s="48">
        <f t="shared" si="17"/>
        <v>0</v>
      </c>
      <c r="CN45" s="48">
        <f t="shared" si="18"/>
        <v>0</v>
      </c>
      <c r="CO45" s="48">
        <f t="shared" si="19"/>
        <v>0</v>
      </c>
      <c r="CP45" s="48">
        <f t="shared" si="20"/>
        <v>0</v>
      </c>
      <c r="CQ45" s="48">
        <f t="shared" si="21"/>
        <v>0</v>
      </c>
      <c r="CR45" s="48">
        <f t="shared" si="22"/>
        <v>0</v>
      </c>
      <c r="CS45" s="48">
        <f t="shared" si="23"/>
        <v>0</v>
      </c>
      <c r="CT45" s="181"/>
      <c r="CU45" s="181"/>
    </row>
    <row r="46" spans="1:99" ht="31.5" x14ac:dyDescent="0.15">
      <c r="A46" s="58">
        <v>42</v>
      </c>
      <c r="B46" s="58" t="str">
        <f>IF(D46='Напрямки конкурса'!$L$2,'Напрямки конкурса'!$B$2,IF(D46='Напрямки конкурса'!$L$3,'Напрямки конкурса'!$B$3,IF(D46='Напрямки конкурса'!$L$4,'Напрямки конкурса'!$B$4,IF(D46='Напрямки конкурса'!$L$5,'Напрямки конкурса'!$B$5,IF(D46='Напрямки конкурса'!$L$6,'Напрямки конкурса'!$B$6,IF(D46='Напрямки конкурса'!$L$7,'Напрямки конкурса'!$B$7,IF(D46='Напрямки конкурса'!$L$8,'Напрямки конкурса'!$B$8,IF(D46='Напрямки конкурса'!$L$9,'Напрямки конкурса'!$B$9,IF(D46='Напрямки конкурса'!$L$10,'Напрямки конкурса'!$B$10,IF(D46='Напрямки конкурса'!$L$11,'Напрямки конкурса'!$B$11,IF(D46='Напрямки конкурса'!$L$12,'Напрямки конкурса'!$B$12,IF(D46='Напрямки конкурса'!$L$13,'Напрямки конкурса'!$B$13,IF(D46='Напрямки конкурса'!$L$14,'Напрямки конкурса'!$B$14,IF(D46='Напрямки конкурса'!$L$15,'Напрямки конкурса'!$B$15,IF(D46='Напрямки конкурса'!$L$16,'Напрямки конкурса'!$B$16,IF(D46='Напрямки конкурса'!$L$17,'Напрямки конкурса'!$B$17,IF(D46='Напрямки конкурса'!$L$18,'Напрямки конкурса'!$B$18,IF(D46='Напрямки конкурса'!$L$19,'Напрямки конкурса'!$B$19,IF(D46='Напрямки конкурса'!$L$20,'Напрямки конкурса'!$B$20,IF(D46='Напрямки конкурса'!$L$21,'Напрямки конкурса'!$B$21,IF(D46='Напрямки конкурса'!$L$22,'Напрямки конкурса'!$B$22,IF(D46='Напрямки конкурса'!$L$23,'Напрямки конкурса'!$B$23,IF(D46='Напрямки конкурса'!$L$24,'Напрямки конкурса'!$B$24,IF(D46='Напрямки конкурса'!$L$25,'Напрямки конкурса'!$B$25,IF(D46='Напрямки конкурса'!$L$26,'Напрямки конкурса'!$B$26,IF(D46='Напрямки конкурса'!$L$27,'Напрямки конкурса'!$B$27,IF(D46='Напрямки конкурса'!$L$28,'Напрямки конкурса'!$B$28,"")))))))))))))))))))))))))))</f>
        <v>Мережа</v>
      </c>
      <c r="C46" s="59" t="str">
        <f>IF(D46='Напрямки конкурса'!$L$2,'Напрямки конкурса'!$K$2,IF(D46='Напрямки конкурса'!$L$3,'Напрямки конкурса'!$K$3,IF(D46='Напрямки конкурса'!$L$4,'Напрямки конкурса'!$K$4,IF(D46='Напрямки конкурса'!$L$5,'Напрямки конкурса'!$K$5,IF(D46='Напрямки конкурса'!$L$6,'Напрямки конкурса'!$K$6,IF(D46='Напрямки конкурса'!$L$7,'Напрямки конкурса'!$K$7,IF(D46='Напрямки конкурса'!$L$8,'Напрямки конкурса'!$K$8,IF(D46='Напрямки конкурса'!$L$9,'Напрямки конкурса'!$K$9,IF(D46='Напрямки конкурса'!$L$10,'Напрямки конкурса'!$K$10,IF(D46='Напрямки конкурса'!$L$11,'Напрямки конкурса'!$K$11,IF(D46='Напрямки конкурса'!$L$12,'Напрямки конкурса'!$K$12,IF(D46='Напрямки конкурса'!$L$13,'Напрямки конкурса'!$K$13,IF(D46='Напрямки конкурса'!$L$14,'Напрямки конкурса'!$K$14,IF(D46='Напрямки конкурса'!$L$15,'Напрямки конкурса'!$K$15,IF(D46='Напрямки конкурса'!$L$16,'Напрямки конкурса'!$K$16,IF(D46='Напрямки конкурса'!$L$17,'Напрямки конкурса'!$K$17,IF(D46='Напрямки конкурса'!$L$18,'Напрямки конкурса'!$K$18,IF(D46='Напрямки конкурса'!$L$19,'Напрямки конкурса'!$K$19,IF(D46='Напрямки конкурса'!$L$20,'Напрямки конкурса'!$K$20,IF(D46='Напрямки конкурса'!$L$21,'Напрямки конкурса'!$K$21,IF(D46='Напрямки конкурса'!$L$22,'Напрямки конкурса'!$K$22,IF(D46='Напрямки конкурса'!$L$23,'Напрямки конкурса'!$K$23,IF(D46='Напрямки конкурса'!$L$24,'Напрямки конкурса'!$K$24,IF(D46='Напрямки конкурса'!$L$25,'Напрямки конкурса'!$K$25,IF(D46='Напрямки конкурса'!$L$26,'Напрямки конкурса'!$K$26,IF(D46='Напрямки конкурса'!$L$27,'Напрямки конкурса'!$K$27,IF(D46='Напрямки конкурса'!$L$28,'Напрямки конкурса'!$K$28,"")))))))))))))))))))))))))))</f>
        <v>18М. Забезпечення моніторингу лікування ВІЛ-інфікованих осіб</v>
      </c>
      <c r="D46" s="317" t="s">
        <v>497</v>
      </c>
      <c r="E46" s="334"/>
      <c r="F46" s="341"/>
      <c r="G46" s="328"/>
      <c r="H46" s="150" t="str">
        <f>IF(I46='Категорія витрат'!$B$2,'Категорія витрат'!$A$2,IF(I46='Категорія витрат'!$B$3,'Категорія витрат'!$A$3,IF(I46='Категорія витрат'!$B$4,'Категорія витрат'!$A$4,IF(I46='Категорія витрат'!$B$5,'Категорія витрат'!$A$5,IF(I46='Категорія витрат'!$B$6,'Категорія витрат'!$A$6,IF(I46='Категорія витрат'!$B$7,'Категорія витрат'!$A$7,IF(I46='Категорія витрат'!$B$8,'Категорія витрат'!$A$8,IF(I46='Категорія витрат'!$B$9,'Категорія витрат'!$A$9,IF(I46='Категорія витрат'!$B$10,'Категорія витрат'!$A$10,IF(I46='Категорія витрат'!$B$11,'Категорія витрат'!$A$11,IF(I46='Категорія витрат'!$B$12,'Категорія витрат'!$A$12,IF(I46='Категорія витрат'!$B$13,'Категорія витрат'!$A$13,IF(I46='Категорія витрат'!$B$14,'Категорія витрат'!$A$14,IF(I46='Категорія витрат'!$B$15,'Категорія витрат'!$A$15,IF(I46='Категорія витрат'!$B$16,'Категорія витрат'!$A$16,IF(I46='Категорія витрат'!$B$17,'Категорія витрат'!$A$17,IF(I46='Категорія витрат'!$B$18,'Категорія витрат'!$A$18,IF(I46='Категорія витрат'!$B$19,'Категорія витрат'!$A$19,IF(I46='Категорія витрат'!$B$20,'Категорія витрат'!$A$20,IF(I46='Категорія витрат'!$B$21,'Категорія витрат'!$A$21,IF(I46='Категорія витрат'!$B$22,'Категорія витрат'!$A$22,IF(I46='Категорія витрат'!$B$23,'Категорія витрат'!$A$23,IF(I46='Категорія витрат'!$B$24,'Категорія витрат'!$A$24,IF(I46='Категорія витрат'!$B$25,'Категорія витрат'!$A$25,IF(I46='Категорія витрат'!$B$26,'Категорія витрат'!$A$26,IF(I46='Категорія витрат'!$B$27,'Категорія витрат'!$A$27,IF(I46='Категорія витрат'!$B$28,'Категорія витрат'!$A$28,IF(I46='Категорія витрат'!$B$29,'Категорія витрат'!$A$29,IF(I46='Категорія витрат'!$B$30,'Категорія витрат'!$A$30,"")))))))))))))))))))))))))))))</f>
        <v/>
      </c>
      <c r="I46" s="318"/>
      <c r="J46" s="319"/>
      <c r="K46" s="339"/>
      <c r="L46" s="87">
        <f t="shared" si="24"/>
        <v>0</v>
      </c>
      <c r="M46" s="327"/>
      <c r="N46" s="329"/>
      <c r="O46" s="328"/>
      <c r="P46" s="159">
        <f>IF(J46='Категорія витрат'!$F$2,ROUND('Додаток 3._Бюджет детальний ПР'!O46*0.3676,2),IF(J46='Категорія витрат'!$F$3,ROUND('Додаток 3._Бюджет детальний ПР'!O46*0.347,2),IF(J46='Категорія витрат'!$F$4,ROUND('Додаток 3._Бюджет детальний ПР'!O46*0.347,2),IF(J46='Категорія витрат'!$F$7,ROUND('Додаток 3._Бюджет детальний ПР'!O46*0.0841,2),0))))</f>
        <v>0</v>
      </c>
      <c r="Q46" s="153">
        <f t="shared" si="25"/>
        <v>0</v>
      </c>
      <c r="R46" s="330"/>
      <c r="S46" s="330"/>
      <c r="T46" s="330"/>
      <c r="U46" s="330"/>
      <c r="V46" s="330"/>
      <c r="W46" s="330"/>
      <c r="X46" s="330"/>
      <c r="Y46" s="330"/>
      <c r="Z46" s="330"/>
      <c r="AA46" s="330"/>
      <c r="AB46" s="330"/>
      <c r="AC46" s="330"/>
      <c r="AD46" s="48">
        <f t="shared" si="0"/>
        <v>0</v>
      </c>
      <c r="AE46" s="48">
        <f t="shared" si="1"/>
        <v>0</v>
      </c>
      <c r="AF46" s="48">
        <f t="shared" si="2"/>
        <v>0</v>
      </c>
      <c r="AG46" s="48">
        <f t="shared" si="3"/>
        <v>0</v>
      </c>
      <c r="AH46" s="48">
        <f t="shared" si="4"/>
        <v>0</v>
      </c>
      <c r="AI46" s="48">
        <f t="shared" si="5"/>
        <v>0</v>
      </c>
      <c r="AJ46" s="48">
        <f t="shared" si="6"/>
        <v>0</v>
      </c>
      <c r="AK46" s="48">
        <f t="shared" si="7"/>
        <v>0</v>
      </c>
      <c r="AL46" s="181"/>
      <c r="AM46" s="181"/>
      <c r="AN46" s="77"/>
      <c r="AO46" s="339"/>
      <c r="AP46" s="87">
        <f t="shared" si="26"/>
        <v>0</v>
      </c>
      <c r="AQ46" s="328"/>
      <c r="AR46" s="329"/>
      <c r="AS46" s="328"/>
      <c r="AT46" s="159">
        <f>IF(J46='Категорія витрат'!$F$2,ROUND('Додаток 3._Бюджет детальний ПР'!AS46*0.3676,2),IF(J46='Категорія витрат'!$F$3,ROUND('Додаток 3._Бюджет детальний ПР'!AS46*0.347,2),IF(J46='Категорія витрат'!$F$4,ROUND('Додаток 3._Бюджет детальний ПР'!AS46*0.347,2),IF(J46='Категорія витрат'!$F$7,ROUND('Додаток 3._Бюджет детальний ПР'!AS46*0.0841,2),0))))</f>
        <v>0</v>
      </c>
      <c r="AU46" s="153">
        <f t="shared" si="27"/>
        <v>0</v>
      </c>
      <c r="AV46" s="330"/>
      <c r="AW46" s="330"/>
      <c r="AX46" s="330"/>
      <c r="AY46" s="330"/>
      <c r="AZ46" s="330"/>
      <c r="BA46" s="330"/>
      <c r="BB46" s="330"/>
      <c r="BC46" s="330"/>
      <c r="BD46" s="330"/>
      <c r="BE46" s="330"/>
      <c r="BF46" s="330"/>
      <c r="BG46" s="330"/>
      <c r="BH46" s="48">
        <f t="shared" si="8"/>
        <v>0</v>
      </c>
      <c r="BI46" s="48">
        <f t="shared" si="9"/>
        <v>0</v>
      </c>
      <c r="BJ46" s="48">
        <f t="shared" si="10"/>
        <v>0</v>
      </c>
      <c r="BK46" s="48">
        <f t="shared" si="11"/>
        <v>0</v>
      </c>
      <c r="BL46" s="48">
        <f t="shared" si="12"/>
        <v>0</v>
      </c>
      <c r="BM46" s="48">
        <f t="shared" si="13"/>
        <v>0</v>
      </c>
      <c r="BN46" s="48">
        <f t="shared" si="14"/>
        <v>0</v>
      </c>
      <c r="BO46" s="48">
        <f t="shared" si="15"/>
        <v>0</v>
      </c>
      <c r="BP46" s="181"/>
      <c r="BQ46" s="181"/>
      <c r="BR46" s="191"/>
      <c r="BS46" s="339"/>
      <c r="BT46" s="87">
        <f t="shared" si="28"/>
        <v>0</v>
      </c>
      <c r="BU46" s="327"/>
      <c r="BV46" s="329"/>
      <c r="BW46" s="328"/>
      <c r="BX46" s="159">
        <f>IF(J46='Категорія витрат'!$F$2,ROUND('Додаток 3._Бюджет детальний ПР'!BW46*0.3676,2),IF(J46='Категорія витрат'!$F$3,ROUND('Додаток 3._Бюджет детальний ПР'!BW46*0.347,2),IF(J46='Категорія витрат'!$F$4,ROUND('Додаток 3._Бюджет детальний ПР'!BW46*0.347,2),IF(J46='Категорія витрат'!$F$7,ROUND('Додаток 3._Бюджет детальний ПР'!BW46*0.0841,2),0))))</f>
        <v>0</v>
      </c>
      <c r="BY46" s="153">
        <f t="shared" si="29"/>
        <v>0</v>
      </c>
      <c r="BZ46" s="330"/>
      <c r="CA46" s="330"/>
      <c r="CB46" s="330"/>
      <c r="CC46" s="330"/>
      <c r="CD46" s="330"/>
      <c r="CE46" s="330"/>
      <c r="CF46" s="330"/>
      <c r="CG46" s="330"/>
      <c r="CH46" s="330"/>
      <c r="CI46" s="330"/>
      <c r="CJ46" s="330"/>
      <c r="CK46" s="330"/>
      <c r="CL46" s="48">
        <f t="shared" si="16"/>
        <v>0</v>
      </c>
      <c r="CM46" s="48">
        <f t="shared" si="17"/>
        <v>0</v>
      </c>
      <c r="CN46" s="48">
        <f t="shared" si="18"/>
        <v>0</v>
      </c>
      <c r="CO46" s="48">
        <f t="shared" si="19"/>
        <v>0</v>
      </c>
      <c r="CP46" s="48">
        <f t="shared" si="20"/>
        <v>0</v>
      </c>
      <c r="CQ46" s="48">
        <f t="shared" si="21"/>
        <v>0</v>
      </c>
      <c r="CR46" s="48">
        <f t="shared" si="22"/>
        <v>0</v>
      </c>
      <c r="CS46" s="48">
        <f t="shared" si="23"/>
        <v>0</v>
      </c>
      <c r="CT46" s="181"/>
      <c r="CU46" s="181"/>
    </row>
    <row r="47" spans="1:99" ht="31.5" x14ac:dyDescent="0.15">
      <c r="A47" s="58">
        <v>43</v>
      </c>
      <c r="B47" s="58" t="str">
        <f>IF(D47='Напрямки конкурса'!$L$2,'Напрямки конкурса'!$B$2,IF(D47='Напрямки конкурса'!$L$3,'Напрямки конкурса'!$B$3,IF(D47='Напрямки конкурса'!$L$4,'Напрямки конкурса'!$B$4,IF(D47='Напрямки конкурса'!$L$5,'Напрямки конкурса'!$B$5,IF(D47='Напрямки конкурса'!$L$6,'Напрямки конкурса'!$B$6,IF(D47='Напрямки конкурса'!$L$7,'Напрямки конкурса'!$B$7,IF(D47='Напрямки конкурса'!$L$8,'Напрямки конкурса'!$B$8,IF(D47='Напрямки конкурса'!$L$9,'Напрямки конкурса'!$B$9,IF(D47='Напрямки конкурса'!$L$10,'Напрямки конкурса'!$B$10,IF(D47='Напрямки конкурса'!$L$11,'Напрямки конкурса'!$B$11,IF(D47='Напрямки конкурса'!$L$12,'Напрямки конкурса'!$B$12,IF(D47='Напрямки конкурса'!$L$13,'Напрямки конкурса'!$B$13,IF(D47='Напрямки конкурса'!$L$14,'Напрямки конкурса'!$B$14,IF(D47='Напрямки конкурса'!$L$15,'Напрямки конкурса'!$B$15,IF(D47='Напрямки конкурса'!$L$16,'Напрямки конкурса'!$B$16,IF(D47='Напрямки конкурса'!$L$17,'Напрямки конкурса'!$B$17,IF(D47='Напрямки конкурса'!$L$18,'Напрямки конкурса'!$B$18,IF(D47='Напрямки конкурса'!$L$19,'Напрямки конкурса'!$B$19,IF(D47='Напрямки конкурса'!$L$20,'Напрямки конкурса'!$B$20,IF(D47='Напрямки конкурса'!$L$21,'Напрямки конкурса'!$B$21,IF(D47='Напрямки конкурса'!$L$22,'Напрямки конкурса'!$B$22,IF(D47='Напрямки конкурса'!$L$23,'Напрямки конкурса'!$B$23,IF(D47='Напрямки конкурса'!$L$24,'Напрямки конкурса'!$B$24,IF(D47='Напрямки конкурса'!$L$25,'Напрямки конкурса'!$B$25,IF(D47='Напрямки конкурса'!$L$26,'Напрямки конкурса'!$B$26,IF(D47='Напрямки конкурса'!$L$27,'Напрямки конкурса'!$B$27,IF(D47='Напрямки конкурса'!$L$28,'Напрямки конкурса'!$B$28,"")))))))))))))))))))))))))))</f>
        <v>Мережа</v>
      </c>
      <c r="C47" s="59" t="str">
        <f>IF(D47='Напрямки конкурса'!$L$2,'Напрямки конкурса'!$K$2,IF(D47='Напрямки конкурса'!$L$3,'Напрямки конкурса'!$K$3,IF(D47='Напрямки конкурса'!$L$4,'Напрямки конкурса'!$K$4,IF(D47='Напрямки конкурса'!$L$5,'Напрямки конкурса'!$K$5,IF(D47='Напрямки конкурса'!$L$6,'Напрямки конкурса'!$K$6,IF(D47='Напрямки конкурса'!$L$7,'Напрямки конкурса'!$K$7,IF(D47='Напрямки конкурса'!$L$8,'Напрямки конкурса'!$K$8,IF(D47='Напрямки конкурса'!$L$9,'Напрямки конкурса'!$K$9,IF(D47='Напрямки конкурса'!$L$10,'Напрямки конкурса'!$K$10,IF(D47='Напрямки конкурса'!$L$11,'Напрямки конкурса'!$K$11,IF(D47='Напрямки конкурса'!$L$12,'Напрямки конкурса'!$K$12,IF(D47='Напрямки конкурса'!$L$13,'Напрямки конкурса'!$K$13,IF(D47='Напрямки конкурса'!$L$14,'Напрямки конкурса'!$K$14,IF(D47='Напрямки конкурса'!$L$15,'Напрямки конкурса'!$K$15,IF(D47='Напрямки конкурса'!$L$16,'Напрямки конкурса'!$K$16,IF(D47='Напрямки конкурса'!$L$17,'Напрямки конкурса'!$K$17,IF(D47='Напрямки конкурса'!$L$18,'Напрямки конкурса'!$K$18,IF(D47='Напрямки конкурса'!$L$19,'Напрямки конкурса'!$K$19,IF(D47='Напрямки конкурса'!$L$20,'Напрямки конкурса'!$K$20,IF(D47='Напрямки конкурса'!$L$21,'Напрямки конкурса'!$K$21,IF(D47='Напрямки конкурса'!$L$22,'Напрямки конкурса'!$K$22,IF(D47='Напрямки конкурса'!$L$23,'Напрямки конкурса'!$K$23,IF(D47='Напрямки конкурса'!$L$24,'Напрямки конкурса'!$K$24,IF(D47='Напрямки конкурса'!$L$25,'Напрямки конкурса'!$K$25,IF(D47='Напрямки конкурса'!$L$26,'Напрямки конкурса'!$K$26,IF(D47='Напрямки конкурса'!$L$27,'Напрямки конкурса'!$K$27,IF(D47='Напрямки конкурса'!$L$28,'Напрямки конкурса'!$K$28,"")))))))))))))))))))))))))))</f>
        <v>18М. Забезпечення моніторингу лікування ВІЛ-інфікованих осіб</v>
      </c>
      <c r="D47" s="317" t="s">
        <v>497</v>
      </c>
      <c r="E47" s="390"/>
      <c r="F47" s="341"/>
      <c r="G47" s="328"/>
      <c r="H47" s="150" t="str">
        <f>IF(I47='Категорія витрат'!$B$2,'Категорія витрат'!$A$2,IF(I47='Категорія витрат'!$B$3,'Категорія витрат'!$A$3,IF(I47='Категорія витрат'!$B$4,'Категорія витрат'!$A$4,IF(I47='Категорія витрат'!$B$5,'Категорія витрат'!$A$5,IF(I47='Категорія витрат'!$B$6,'Категорія витрат'!$A$6,IF(I47='Категорія витрат'!$B$7,'Категорія витрат'!$A$7,IF(I47='Категорія витрат'!$B$8,'Категорія витрат'!$A$8,IF(I47='Категорія витрат'!$B$9,'Категорія витрат'!$A$9,IF(I47='Категорія витрат'!$B$10,'Категорія витрат'!$A$10,IF(I47='Категорія витрат'!$B$11,'Категорія витрат'!$A$11,IF(I47='Категорія витрат'!$B$12,'Категорія витрат'!$A$12,IF(I47='Категорія витрат'!$B$13,'Категорія витрат'!$A$13,IF(I47='Категорія витрат'!$B$14,'Категорія витрат'!$A$14,IF(I47='Категорія витрат'!$B$15,'Категорія витрат'!$A$15,IF(I47='Категорія витрат'!$B$16,'Категорія витрат'!$A$16,IF(I47='Категорія витрат'!$B$17,'Категорія витрат'!$A$17,IF(I47='Категорія витрат'!$B$18,'Категорія витрат'!$A$18,IF(I47='Категорія витрат'!$B$19,'Категорія витрат'!$A$19,IF(I47='Категорія витрат'!$B$20,'Категорія витрат'!$A$20,IF(I47='Категорія витрат'!$B$21,'Категорія витрат'!$A$21,IF(I47='Категорія витрат'!$B$22,'Категорія витрат'!$A$22,IF(I47='Категорія витрат'!$B$23,'Категорія витрат'!$A$23,IF(I47='Категорія витрат'!$B$24,'Категорія витрат'!$A$24,IF(I47='Категорія витрат'!$B$25,'Категорія витрат'!$A$25,IF(I47='Категорія витрат'!$B$26,'Категорія витрат'!$A$26,IF(I47='Категорія витрат'!$B$27,'Категорія витрат'!$A$27,IF(I47='Категорія витрат'!$B$28,'Категорія витрат'!$A$28,IF(I47='Категорія витрат'!$B$29,'Категорія витрат'!$A$29,IF(I47='Категорія витрат'!$B$30,'Категорія витрат'!$A$30,"")))))))))))))))))))))))))))))</f>
        <v/>
      </c>
      <c r="I47" s="318"/>
      <c r="J47" s="319"/>
      <c r="K47" s="339"/>
      <c r="L47" s="87">
        <f t="shared" si="24"/>
        <v>0</v>
      </c>
      <c r="M47" s="327"/>
      <c r="N47" s="329"/>
      <c r="O47" s="328"/>
      <c r="P47" s="159">
        <f>IF(J47='Категорія витрат'!$F$2,ROUND('Додаток 3._Бюджет детальний ПР'!O47*0.3676,2),IF(J47='Категорія витрат'!$F$3,ROUND('Додаток 3._Бюджет детальний ПР'!O47*0.347,2),IF(J47='Категорія витрат'!$F$4,ROUND('Додаток 3._Бюджет детальний ПР'!O47*0.347,2),IF(J47='Категорія витрат'!$F$7,ROUND('Додаток 3._Бюджет детальний ПР'!O47*0.0841,2),0))))</f>
        <v>0</v>
      </c>
      <c r="Q47" s="153">
        <f t="shared" si="25"/>
        <v>0</v>
      </c>
      <c r="R47" s="330"/>
      <c r="S47" s="330"/>
      <c r="T47" s="330"/>
      <c r="U47" s="330"/>
      <c r="V47" s="330"/>
      <c r="W47" s="330"/>
      <c r="X47" s="330"/>
      <c r="Y47" s="330"/>
      <c r="Z47" s="330"/>
      <c r="AA47" s="330"/>
      <c r="AB47" s="330"/>
      <c r="AC47" s="330"/>
      <c r="AD47" s="48">
        <f t="shared" si="0"/>
        <v>0</v>
      </c>
      <c r="AE47" s="48">
        <f t="shared" si="1"/>
        <v>0</v>
      </c>
      <c r="AF47" s="48">
        <f t="shared" si="2"/>
        <v>0</v>
      </c>
      <c r="AG47" s="48">
        <f t="shared" si="3"/>
        <v>0</v>
      </c>
      <c r="AH47" s="48">
        <f t="shared" si="4"/>
        <v>0</v>
      </c>
      <c r="AI47" s="48">
        <f t="shared" si="5"/>
        <v>0</v>
      </c>
      <c r="AJ47" s="48">
        <f t="shared" si="6"/>
        <v>0</v>
      </c>
      <c r="AK47" s="48">
        <f t="shared" si="7"/>
        <v>0</v>
      </c>
      <c r="AL47" s="181"/>
      <c r="AM47" s="181"/>
      <c r="AN47" s="77"/>
      <c r="AO47" s="339"/>
      <c r="AP47" s="87">
        <f t="shared" si="26"/>
        <v>0</v>
      </c>
      <c r="AQ47" s="328"/>
      <c r="AR47" s="329"/>
      <c r="AS47" s="328"/>
      <c r="AT47" s="159">
        <f>IF(J47='Категорія витрат'!$F$2,ROUND('Додаток 3._Бюджет детальний ПР'!AS47*0.3676,2),IF(J47='Категорія витрат'!$F$3,ROUND('Додаток 3._Бюджет детальний ПР'!AS47*0.347,2),IF(J47='Категорія витрат'!$F$4,ROUND('Додаток 3._Бюджет детальний ПР'!AS47*0.347,2),IF(J47='Категорія витрат'!$F$7,ROUND('Додаток 3._Бюджет детальний ПР'!AS47*0.0841,2),0))))</f>
        <v>0</v>
      </c>
      <c r="AU47" s="153">
        <f t="shared" si="27"/>
        <v>0</v>
      </c>
      <c r="AV47" s="330"/>
      <c r="AW47" s="330"/>
      <c r="AX47" s="181"/>
      <c r="AY47" s="330"/>
      <c r="AZ47" s="330"/>
      <c r="BA47" s="330"/>
      <c r="BB47" s="330"/>
      <c r="BC47" s="330"/>
      <c r="BD47" s="330"/>
      <c r="BE47" s="330"/>
      <c r="BF47" s="330"/>
      <c r="BG47" s="330"/>
      <c r="BH47" s="48">
        <f t="shared" si="8"/>
        <v>0</v>
      </c>
      <c r="BI47" s="48">
        <f t="shared" si="9"/>
        <v>0</v>
      </c>
      <c r="BJ47" s="48">
        <f t="shared" si="10"/>
        <v>0</v>
      </c>
      <c r="BK47" s="48">
        <f t="shared" si="11"/>
        <v>0</v>
      </c>
      <c r="BL47" s="48">
        <f t="shared" si="12"/>
        <v>0</v>
      </c>
      <c r="BM47" s="48">
        <f t="shared" si="13"/>
        <v>0</v>
      </c>
      <c r="BN47" s="48">
        <f t="shared" si="14"/>
        <v>0</v>
      </c>
      <c r="BO47" s="48">
        <f t="shared" si="15"/>
        <v>0</v>
      </c>
      <c r="BP47" s="181"/>
      <c r="BQ47" s="181"/>
      <c r="BR47" s="191"/>
      <c r="BS47" s="339"/>
      <c r="BT47" s="87">
        <f t="shared" si="28"/>
        <v>0</v>
      </c>
      <c r="BU47" s="327"/>
      <c r="BV47" s="329"/>
      <c r="BW47" s="328"/>
      <c r="BX47" s="159">
        <f>IF(J47='Категорія витрат'!$F$2,ROUND('Додаток 3._Бюджет детальний ПР'!BW47*0.3676,2),IF(J47='Категорія витрат'!$F$3,ROUND('Додаток 3._Бюджет детальний ПР'!BW47*0.347,2),IF(J47='Категорія витрат'!$F$4,ROUND('Додаток 3._Бюджет детальний ПР'!BW47*0.347,2),IF(J47='Категорія витрат'!$F$7,ROUND('Додаток 3._Бюджет детальний ПР'!BW47*0.0841,2),0))))</f>
        <v>0</v>
      </c>
      <c r="BY47" s="153">
        <f t="shared" si="29"/>
        <v>0</v>
      </c>
      <c r="BZ47" s="330"/>
      <c r="CA47" s="330"/>
      <c r="CB47" s="330"/>
      <c r="CC47" s="330"/>
      <c r="CD47" s="330"/>
      <c r="CE47" s="330"/>
      <c r="CF47" s="330"/>
      <c r="CG47" s="330"/>
      <c r="CH47" s="330"/>
      <c r="CI47" s="330"/>
      <c r="CJ47" s="330"/>
      <c r="CK47" s="330"/>
      <c r="CL47" s="48">
        <f t="shared" si="16"/>
        <v>0</v>
      </c>
      <c r="CM47" s="48">
        <f t="shared" si="17"/>
        <v>0</v>
      </c>
      <c r="CN47" s="48">
        <f t="shared" si="18"/>
        <v>0</v>
      </c>
      <c r="CO47" s="48">
        <f t="shared" si="19"/>
        <v>0</v>
      </c>
      <c r="CP47" s="48">
        <f t="shared" si="20"/>
        <v>0</v>
      </c>
      <c r="CQ47" s="48">
        <f t="shared" si="21"/>
        <v>0</v>
      </c>
      <c r="CR47" s="48">
        <f t="shared" si="22"/>
        <v>0</v>
      </c>
      <c r="CS47" s="48">
        <f t="shared" si="23"/>
        <v>0</v>
      </c>
      <c r="CT47" s="181"/>
      <c r="CU47" s="181"/>
    </row>
    <row r="48" spans="1:99" ht="65.25" customHeight="1" x14ac:dyDescent="0.15">
      <c r="A48" s="58">
        <v>44</v>
      </c>
      <c r="B48" s="58" t="str">
        <f>IF(D48='Напрямки конкурса'!$L$2,'Напрямки конкурса'!$B$2,IF(D48='Напрямки конкурса'!$L$3,'Напрямки конкурса'!$B$3,IF(D48='Напрямки конкурса'!$L$4,'Напрямки конкурса'!$B$4,IF(D48='Напрямки конкурса'!$L$5,'Напрямки конкурса'!$B$5,IF(D48='Напрямки конкурса'!$L$6,'Напрямки конкурса'!$B$6,IF(D48='Напрямки конкурса'!$L$7,'Напрямки конкурса'!$B$7,IF(D48='Напрямки конкурса'!$L$8,'Напрямки конкурса'!$B$8,IF(D48='Напрямки конкурса'!$L$9,'Напрямки конкурса'!$B$9,IF(D48='Напрямки конкурса'!$L$10,'Напрямки конкурса'!$B$10,IF(D48='Напрямки конкурса'!$L$11,'Напрямки конкурса'!$B$11,IF(D48='Напрямки конкурса'!$L$12,'Напрямки конкурса'!$B$12,IF(D48='Напрямки конкурса'!$L$13,'Напрямки конкурса'!$B$13,IF(D48='Напрямки конкурса'!$L$14,'Напрямки конкурса'!$B$14,IF(D48='Напрямки конкурса'!$L$15,'Напрямки конкурса'!$B$15,IF(D48='Напрямки конкурса'!$L$16,'Напрямки конкурса'!$B$16,IF(D48='Напрямки конкурса'!$L$17,'Напрямки конкурса'!$B$17,IF(D48='Напрямки конкурса'!$L$18,'Напрямки конкурса'!$B$18,IF(D48='Напрямки конкурса'!$L$19,'Напрямки конкурса'!$B$19,IF(D48='Напрямки конкурса'!$L$20,'Напрямки конкурса'!$B$20,IF(D48='Напрямки конкурса'!$L$21,'Напрямки конкурса'!$B$21,IF(D48='Напрямки конкурса'!$L$22,'Напрямки конкурса'!$B$22,IF(D48='Напрямки конкурса'!$L$23,'Напрямки конкурса'!$B$23,IF(D48='Напрямки конкурса'!$L$24,'Напрямки конкурса'!$B$24,IF(D48='Напрямки конкурса'!$L$25,'Напрямки конкурса'!$B$25,IF(D48='Напрямки конкурса'!$L$26,'Напрямки конкурса'!$B$26,IF(D48='Напрямки конкурса'!$L$27,'Напрямки конкурса'!$B$27,IF(D48='Напрямки конкурса'!$L$28,'Напрямки конкурса'!$B$28,"")))))))))))))))))))))))))))</f>
        <v>Мережа</v>
      </c>
      <c r="C48" s="59" t="str">
        <f>IF(D48='Напрямки конкурса'!$L$2,'Напрямки конкурса'!$K$2,IF(D48='Напрямки конкурса'!$L$3,'Напрямки конкурса'!$K$3,IF(D48='Напрямки конкурса'!$L$4,'Напрямки конкурса'!$K$4,IF(D48='Напрямки конкурса'!$L$5,'Напрямки конкурса'!$K$5,IF(D48='Напрямки конкурса'!$L$6,'Напрямки конкурса'!$K$6,IF(D48='Напрямки конкурса'!$L$7,'Напрямки конкурса'!$K$7,IF(D48='Напрямки конкурса'!$L$8,'Напрямки конкурса'!$K$8,IF(D48='Напрямки конкурса'!$L$9,'Напрямки конкурса'!$K$9,IF(D48='Напрямки конкурса'!$L$10,'Напрямки конкурса'!$K$10,IF(D48='Напрямки конкурса'!$L$11,'Напрямки конкурса'!$K$11,IF(D48='Напрямки конкурса'!$L$12,'Напрямки конкурса'!$K$12,IF(D48='Напрямки конкурса'!$L$13,'Напрямки конкурса'!$K$13,IF(D48='Напрямки конкурса'!$L$14,'Напрямки конкурса'!$K$14,IF(D48='Напрямки конкурса'!$L$15,'Напрямки конкурса'!$K$15,IF(D48='Напрямки конкурса'!$L$16,'Напрямки конкурса'!$K$16,IF(D48='Напрямки конкурса'!$L$17,'Напрямки конкурса'!$K$17,IF(D48='Напрямки конкурса'!$L$18,'Напрямки конкурса'!$K$18,IF(D48='Напрямки конкурса'!$L$19,'Напрямки конкурса'!$K$19,IF(D48='Напрямки конкурса'!$L$20,'Напрямки конкурса'!$K$20,IF(D48='Напрямки конкурса'!$L$21,'Напрямки конкурса'!$K$21,IF(D48='Напрямки конкурса'!$L$22,'Напрямки конкурса'!$K$22,IF(D48='Напрямки конкурса'!$L$23,'Напрямки конкурса'!$K$23,IF(D48='Напрямки конкурса'!$L$24,'Напрямки конкурса'!$K$24,IF(D48='Напрямки конкурса'!$L$25,'Напрямки конкурса'!$K$25,IF(D48='Напрямки конкурса'!$L$26,'Напрямки конкурса'!$K$26,IF(D48='Напрямки конкурса'!$L$27,'Напрямки конкурса'!$K$27,IF(D48='Напрямки конкурса'!$L$28,'Напрямки конкурса'!$K$28,"")))))))))))))))))))))))))))</f>
        <v>18М. Забезпечення моніторингу лікування ВІЛ-інфікованих осіб</v>
      </c>
      <c r="D48" s="317" t="s">
        <v>497</v>
      </c>
      <c r="E48" s="333"/>
      <c r="F48" s="328"/>
      <c r="G48" s="328"/>
      <c r="H48" s="150" t="str">
        <f>IF(I48='Категорія витрат'!$B$2,'Категорія витрат'!$A$2,IF(I48='Категорія витрат'!$B$3,'Категорія витрат'!$A$3,IF(I48='Категорія витрат'!$B$4,'Категорія витрат'!$A$4,IF(I48='Категорія витрат'!$B$5,'Категорія витрат'!$A$5,IF(I48='Категорія витрат'!$B$6,'Категорія витрат'!$A$6,IF(I48='Категорія витрат'!$B$7,'Категорія витрат'!$A$7,IF(I48='Категорія витрат'!$B$8,'Категорія витрат'!$A$8,IF(I48='Категорія витрат'!$B$9,'Категорія витрат'!$A$9,IF(I48='Категорія витрат'!$B$10,'Категорія витрат'!$A$10,IF(I48='Категорія витрат'!$B$11,'Категорія витрат'!$A$11,IF(I48='Категорія витрат'!$B$12,'Категорія витрат'!$A$12,IF(I48='Категорія витрат'!$B$13,'Категорія витрат'!$A$13,IF(I48='Категорія витрат'!$B$14,'Категорія витрат'!$A$14,IF(I48='Категорія витрат'!$B$15,'Категорія витрат'!$A$15,IF(I48='Категорія витрат'!$B$16,'Категорія витрат'!$A$16,IF(I48='Категорія витрат'!$B$17,'Категорія витрат'!$A$17,IF(I48='Категорія витрат'!$B$18,'Категорія витрат'!$A$18,IF(I48='Категорія витрат'!$B$19,'Категорія витрат'!$A$19,IF(I48='Категорія витрат'!$B$20,'Категорія витрат'!$A$20,IF(I48='Категорія витрат'!$B$21,'Категорія витрат'!$A$21,IF(I48='Категорія витрат'!$B$22,'Категорія витрат'!$A$22,IF(I48='Категорія витрат'!$B$23,'Категорія витрат'!$A$23,IF(I48='Категорія витрат'!$B$24,'Категорія витрат'!$A$24,IF(I48='Категорія витрат'!$B$25,'Категорія витрат'!$A$25,IF(I48='Категорія витрат'!$B$26,'Категорія витрат'!$A$26,IF(I48='Категорія витрат'!$B$27,'Категорія витрат'!$A$27,IF(I48='Категорія витрат'!$B$28,'Категорія витрат'!$A$28,IF(I48='Категорія витрат'!$B$29,'Категорія витрат'!$A$29,IF(I48='Категорія витрат'!$B$30,'Категорія витрат'!$A$30,"")))))))))))))))))))))))))))))</f>
        <v/>
      </c>
      <c r="I48" s="318"/>
      <c r="J48" s="319"/>
      <c r="K48" s="339"/>
      <c r="L48" s="87">
        <f t="shared" si="24"/>
        <v>0</v>
      </c>
      <c r="M48" s="327"/>
      <c r="N48" s="329"/>
      <c r="O48" s="328"/>
      <c r="P48" s="159">
        <f>IF(J48='Категорія витрат'!$F$2,ROUND('Додаток 3._Бюджет детальний ПР'!O48*0.3676,2),IF(J48='Категорія витрат'!$F$3,ROUND('Додаток 3._Бюджет детальний ПР'!O48*0.347,2),IF(J48='Категорія витрат'!$F$4,ROUND('Додаток 3._Бюджет детальний ПР'!O48*0.347,2),IF(J48='Категорія витрат'!$F$7,ROUND('Додаток 3._Бюджет детальний ПР'!O48*0.0841,2),0))))</f>
        <v>0</v>
      </c>
      <c r="Q48" s="153">
        <f t="shared" si="25"/>
        <v>0</v>
      </c>
      <c r="R48" s="330"/>
      <c r="S48" s="330"/>
      <c r="T48" s="330"/>
      <c r="U48" s="330"/>
      <c r="V48" s="330"/>
      <c r="W48" s="330"/>
      <c r="X48" s="330"/>
      <c r="Y48" s="330"/>
      <c r="Z48" s="330"/>
      <c r="AA48" s="330"/>
      <c r="AB48" s="330"/>
      <c r="AC48" s="330"/>
      <c r="AD48" s="48">
        <f t="shared" si="0"/>
        <v>0</v>
      </c>
      <c r="AE48" s="48">
        <f t="shared" si="1"/>
        <v>0</v>
      </c>
      <c r="AF48" s="48">
        <f t="shared" si="2"/>
        <v>0</v>
      </c>
      <c r="AG48" s="48">
        <f t="shared" si="3"/>
        <v>0</v>
      </c>
      <c r="AH48" s="48">
        <f t="shared" si="4"/>
        <v>0</v>
      </c>
      <c r="AI48" s="48">
        <f t="shared" si="5"/>
        <v>0</v>
      </c>
      <c r="AJ48" s="48">
        <f t="shared" si="6"/>
        <v>0</v>
      </c>
      <c r="AK48" s="48">
        <f t="shared" si="7"/>
        <v>0</v>
      </c>
      <c r="AL48" s="181"/>
      <c r="AM48" s="181"/>
      <c r="AN48" s="77"/>
      <c r="AO48" s="339"/>
      <c r="AP48" s="87">
        <f t="shared" si="26"/>
        <v>0</v>
      </c>
      <c r="AQ48" s="328"/>
      <c r="AR48" s="329"/>
      <c r="AS48" s="328"/>
      <c r="AT48" s="159">
        <f>IF(J48='Категорія витрат'!$F$2,ROUND('Додаток 3._Бюджет детальний ПР'!AS48*0.3676,2),IF(J48='Категорія витрат'!$F$3,ROUND('Додаток 3._Бюджет детальний ПР'!AS48*0.347,2),IF(J48='Категорія витрат'!$F$4,ROUND('Додаток 3._Бюджет детальний ПР'!AS48*0.347,2),IF(J48='Категорія витрат'!$F$7,ROUND('Додаток 3._Бюджет детальний ПР'!AS48*0.0841,2),0))))</f>
        <v>0</v>
      </c>
      <c r="AU48" s="153">
        <f t="shared" si="27"/>
        <v>0</v>
      </c>
      <c r="AV48" s="330"/>
      <c r="AW48" s="330"/>
      <c r="AX48" s="330"/>
      <c r="AY48" s="330"/>
      <c r="AZ48" s="330"/>
      <c r="BA48" s="330"/>
      <c r="BB48" s="330"/>
      <c r="BC48" s="330"/>
      <c r="BD48" s="330"/>
      <c r="BE48" s="330"/>
      <c r="BF48" s="330"/>
      <c r="BG48" s="330"/>
      <c r="BH48" s="48">
        <f t="shared" si="8"/>
        <v>0</v>
      </c>
      <c r="BI48" s="48">
        <f t="shared" si="9"/>
        <v>0</v>
      </c>
      <c r="BJ48" s="48">
        <f t="shared" si="10"/>
        <v>0</v>
      </c>
      <c r="BK48" s="48">
        <f t="shared" si="11"/>
        <v>0</v>
      </c>
      <c r="BL48" s="48">
        <f t="shared" si="12"/>
        <v>0</v>
      </c>
      <c r="BM48" s="48">
        <f t="shared" si="13"/>
        <v>0</v>
      </c>
      <c r="BN48" s="48">
        <f t="shared" si="14"/>
        <v>0</v>
      </c>
      <c r="BO48" s="48">
        <f t="shared" si="15"/>
        <v>0</v>
      </c>
      <c r="BP48" s="181"/>
      <c r="BQ48" s="181"/>
      <c r="BR48" s="191"/>
      <c r="BS48" s="339"/>
      <c r="BT48" s="87">
        <f t="shared" si="28"/>
        <v>0</v>
      </c>
      <c r="BU48" s="327"/>
      <c r="BV48" s="329"/>
      <c r="BW48" s="328"/>
      <c r="BX48" s="159">
        <f>IF(J48='Категорія витрат'!$F$2,ROUND('Додаток 3._Бюджет детальний ПР'!BW48*0.3676,2),IF(J48='Категорія витрат'!$F$3,ROUND('Додаток 3._Бюджет детальний ПР'!BW48*0.347,2),IF(J48='Категорія витрат'!$F$4,ROUND('Додаток 3._Бюджет детальний ПР'!BW48*0.347,2),IF(J48='Категорія витрат'!$F$7,ROUND('Додаток 3._Бюджет детальний ПР'!BW48*0.0841,2),0))))</f>
        <v>0</v>
      </c>
      <c r="BY48" s="153">
        <f t="shared" si="29"/>
        <v>0</v>
      </c>
      <c r="BZ48" s="330"/>
      <c r="CA48" s="330"/>
      <c r="CB48" s="330"/>
      <c r="CC48" s="330"/>
      <c r="CD48" s="330"/>
      <c r="CE48" s="330"/>
      <c r="CF48" s="330"/>
      <c r="CG48" s="330"/>
      <c r="CH48" s="330"/>
      <c r="CI48" s="330"/>
      <c r="CJ48" s="330"/>
      <c r="CK48" s="330"/>
      <c r="CL48" s="48">
        <f t="shared" si="16"/>
        <v>0</v>
      </c>
      <c r="CM48" s="48">
        <f t="shared" si="17"/>
        <v>0</v>
      </c>
      <c r="CN48" s="48">
        <f t="shared" si="18"/>
        <v>0</v>
      </c>
      <c r="CO48" s="48">
        <f t="shared" si="19"/>
        <v>0</v>
      </c>
      <c r="CP48" s="48">
        <f t="shared" si="20"/>
        <v>0</v>
      </c>
      <c r="CQ48" s="48">
        <f t="shared" si="21"/>
        <v>0</v>
      </c>
      <c r="CR48" s="48">
        <f t="shared" si="22"/>
        <v>0</v>
      </c>
      <c r="CS48" s="48">
        <f t="shared" si="23"/>
        <v>0</v>
      </c>
      <c r="CT48" s="181"/>
      <c r="CU48" s="181"/>
    </row>
    <row r="49" spans="1:99" ht="50.25" customHeight="1" x14ac:dyDescent="0.15">
      <c r="A49" s="58">
        <v>45</v>
      </c>
      <c r="B49" s="58" t="str">
        <f>IF(D49='Напрямки конкурса'!$L$2,'Напрямки конкурса'!$B$2,IF(D49='Напрямки конкурса'!$L$3,'Напрямки конкурса'!$B$3,IF(D49='Напрямки конкурса'!$L$4,'Напрямки конкурса'!$B$4,IF(D49='Напрямки конкурса'!$L$5,'Напрямки конкурса'!$B$5,IF(D49='Напрямки конкурса'!$L$6,'Напрямки конкурса'!$B$6,IF(D49='Напрямки конкурса'!$L$7,'Напрямки конкурса'!$B$7,IF(D49='Напрямки конкурса'!$L$8,'Напрямки конкурса'!$B$8,IF(D49='Напрямки конкурса'!$L$9,'Напрямки конкурса'!$B$9,IF(D49='Напрямки конкурса'!$L$10,'Напрямки конкурса'!$B$10,IF(D49='Напрямки конкурса'!$L$11,'Напрямки конкурса'!$B$11,IF(D49='Напрямки конкурса'!$L$12,'Напрямки конкурса'!$B$12,IF(D49='Напрямки конкурса'!$L$13,'Напрямки конкурса'!$B$13,IF(D49='Напрямки конкурса'!$L$14,'Напрямки конкурса'!$B$14,IF(D49='Напрямки конкурса'!$L$15,'Напрямки конкурса'!$B$15,IF(D49='Напрямки конкурса'!$L$16,'Напрямки конкурса'!$B$16,IF(D49='Напрямки конкурса'!$L$17,'Напрямки конкурса'!$B$17,IF(D49='Напрямки конкурса'!$L$18,'Напрямки конкурса'!$B$18,IF(D49='Напрямки конкурса'!$L$19,'Напрямки конкурса'!$B$19,IF(D49='Напрямки конкурса'!$L$20,'Напрямки конкурса'!$B$20,IF(D49='Напрямки конкурса'!$L$21,'Напрямки конкурса'!$B$21,IF(D49='Напрямки конкурса'!$L$22,'Напрямки конкурса'!$B$22,IF(D49='Напрямки конкурса'!$L$23,'Напрямки конкурса'!$B$23,IF(D49='Напрямки конкурса'!$L$24,'Напрямки конкурса'!$B$24,IF(D49='Напрямки конкурса'!$L$25,'Напрямки конкурса'!$B$25,IF(D49='Напрямки конкурса'!$L$26,'Напрямки конкурса'!$B$26,IF(D49='Напрямки конкурса'!$L$27,'Напрямки конкурса'!$B$27,IF(D49='Напрямки конкурса'!$L$28,'Напрямки конкурса'!$B$28,"")))))))))))))))))))))))))))</f>
        <v>Мережа</v>
      </c>
      <c r="C49" s="59" t="str">
        <f>IF(D49='Напрямки конкурса'!$L$2,'Напрямки конкурса'!$K$2,IF(D49='Напрямки конкурса'!$L$3,'Напрямки конкурса'!$K$3,IF(D49='Напрямки конкурса'!$L$4,'Напрямки конкурса'!$K$4,IF(D49='Напрямки конкурса'!$L$5,'Напрямки конкурса'!$K$5,IF(D49='Напрямки конкурса'!$L$6,'Напрямки конкурса'!$K$6,IF(D49='Напрямки конкурса'!$L$7,'Напрямки конкурса'!$K$7,IF(D49='Напрямки конкурса'!$L$8,'Напрямки конкурса'!$K$8,IF(D49='Напрямки конкурса'!$L$9,'Напрямки конкурса'!$K$9,IF(D49='Напрямки конкурса'!$L$10,'Напрямки конкурса'!$K$10,IF(D49='Напрямки конкурса'!$L$11,'Напрямки конкурса'!$K$11,IF(D49='Напрямки конкурса'!$L$12,'Напрямки конкурса'!$K$12,IF(D49='Напрямки конкурса'!$L$13,'Напрямки конкурса'!$K$13,IF(D49='Напрямки конкурса'!$L$14,'Напрямки конкурса'!$K$14,IF(D49='Напрямки конкурса'!$L$15,'Напрямки конкурса'!$K$15,IF(D49='Напрямки конкурса'!$L$16,'Напрямки конкурса'!$K$16,IF(D49='Напрямки конкурса'!$L$17,'Напрямки конкурса'!$K$17,IF(D49='Напрямки конкурса'!$L$18,'Напрямки конкурса'!$K$18,IF(D49='Напрямки конкурса'!$L$19,'Напрямки конкурса'!$K$19,IF(D49='Напрямки конкурса'!$L$20,'Напрямки конкурса'!$K$20,IF(D49='Напрямки конкурса'!$L$21,'Напрямки конкурса'!$K$21,IF(D49='Напрямки конкурса'!$L$22,'Напрямки конкурса'!$K$22,IF(D49='Напрямки конкурса'!$L$23,'Напрямки конкурса'!$K$23,IF(D49='Напрямки конкурса'!$L$24,'Напрямки конкурса'!$K$24,IF(D49='Напрямки конкурса'!$L$25,'Напрямки конкурса'!$K$25,IF(D49='Напрямки конкурса'!$L$26,'Напрямки конкурса'!$K$26,IF(D49='Напрямки конкурса'!$L$27,'Напрямки конкурса'!$K$27,IF(D49='Напрямки конкурса'!$L$28,'Напрямки конкурса'!$K$28,"")))))))))))))))))))))))))))</f>
        <v>18М. Забезпечення моніторингу лікування ВІЛ-інфікованих осіб</v>
      </c>
      <c r="D49" s="317" t="s">
        <v>497</v>
      </c>
      <c r="E49" s="320"/>
      <c r="F49" s="328"/>
      <c r="G49" s="328"/>
      <c r="H49" s="150" t="str">
        <f>IF(I49='Категорія витрат'!$B$2,'Категорія витрат'!$A$2,IF(I49='Категорія витрат'!$B$3,'Категорія витрат'!$A$3,IF(I49='Категорія витрат'!$B$4,'Категорія витрат'!$A$4,IF(I49='Категорія витрат'!$B$5,'Категорія витрат'!$A$5,IF(I49='Категорія витрат'!$B$6,'Категорія витрат'!$A$6,IF(I49='Категорія витрат'!$B$7,'Категорія витрат'!$A$7,IF(I49='Категорія витрат'!$B$8,'Категорія витрат'!$A$8,IF(I49='Категорія витрат'!$B$9,'Категорія витрат'!$A$9,IF(I49='Категорія витрат'!$B$10,'Категорія витрат'!$A$10,IF(I49='Категорія витрат'!$B$11,'Категорія витрат'!$A$11,IF(I49='Категорія витрат'!$B$12,'Категорія витрат'!$A$12,IF(I49='Категорія витрат'!$B$13,'Категорія витрат'!$A$13,IF(I49='Категорія витрат'!$B$14,'Категорія витрат'!$A$14,IF(I49='Категорія витрат'!$B$15,'Категорія витрат'!$A$15,IF(I49='Категорія витрат'!$B$16,'Категорія витрат'!$A$16,IF(I49='Категорія витрат'!$B$17,'Категорія витрат'!$A$17,IF(I49='Категорія витрат'!$B$18,'Категорія витрат'!$A$18,IF(I49='Категорія витрат'!$B$19,'Категорія витрат'!$A$19,IF(I49='Категорія витрат'!$B$20,'Категорія витрат'!$A$20,IF(I49='Категорія витрат'!$B$21,'Категорія витрат'!$A$21,IF(I49='Категорія витрат'!$B$22,'Категорія витрат'!$A$22,IF(I49='Категорія витрат'!$B$23,'Категорія витрат'!$A$23,IF(I49='Категорія витрат'!$B$24,'Категорія витрат'!$A$24,IF(I49='Категорія витрат'!$B$25,'Категорія витрат'!$A$25,IF(I49='Категорія витрат'!$B$26,'Категорія витрат'!$A$26,IF(I49='Категорія витрат'!$B$27,'Категорія витрат'!$A$27,IF(I49='Категорія витрат'!$B$28,'Категорія витрат'!$A$28,IF(I49='Категорія витрат'!$B$29,'Категорія витрат'!$A$29,IF(I49='Категорія витрат'!$B$30,'Категорія витрат'!$A$30,"")))))))))))))))))))))))))))))</f>
        <v/>
      </c>
      <c r="I49" s="318"/>
      <c r="J49" s="319"/>
      <c r="K49" s="340"/>
      <c r="L49" s="87">
        <f t="shared" si="24"/>
        <v>0</v>
      </c>
      <c r="M49" s="320"/>
      <c r="N49" s="329"/>
      <c r="O49" s="328"/>
      <c r="P49" s="159">
        <f>IF(J49='Категорія витрат'!$F$2,ROUND('Додаток 3._Бюджет детальний ПР'!O49*0.3676,2),IF(J49='Категорія витрат'!$F$3,ROUND('Додаток 3._Бюджет детальний ПР'!O49*0.347,2),IF(J49='Категорія витрат'!$F$4,ROUND('Додаток 3._Бюджет детальний ПР'!O49*0.347,2),IF(J49='Категорія витрат'!$F$7,ROUND('Додаток 3._Бюджет детальний ПР'!O49*0.0841,2),0))))</f>
        <v>0</v>
      </c>
      <c r="Q49" s="153">
        <f t="shared" si="25"/>
        <v>0</v>
      </c>
      <c r="R49" s="330"/>
      <c r="S49" s="330"/>
      <c r="T49" s="330"/>
      <c r="U49" s="330"/>
      <c r="V49" s="330"/>
      <c r="W49" s="330"/>
      <c r="X49" s="330"/>
      <c r="Y49" s="330"/>
      <c r="Z49" s="330"/>
      <c r="AA49" s="330"/>
      <c r="AB49" s="330"/>
      <c r="AC49" s="330"/>
      <c r="AD49" s="48">
        <f t="shared" si="0"/>
        <v>0</v>
      </c>
      <c r="AE49" s="48">
        <f t="shared" si="1"/>
        <v>0</v>
      </c>
      <c r="AF49" s="48">
        <f t="shared" si="2"/>
        <v>0</v>
      </c>
      <c r="AG49" s="48">
        <f t="shared" si="3"/>
        <v>0</v>
      </c>
      <c r="AH49" s="48">
        <f t="shared" si="4"/>
        <v>0</v>
      </c>
      <c r="AI49" s="48">
        <f t="shared" si="5"/>
        <v>0</v>
      </c>
      <c r="AJ49" s="48">
        <f t="shared" si="6"/>
        <v>0</v>
      </c>
      <c r="AK49" s="48">
        <f t="shared" si="7"/>
        <v>0</v>
      </c>
      <c r="AL49" s="181"/>
      <c r="AM49" s="181"/>
      <c r="AN49" s="77"/>
      <c r="AO49" s="340"/>
      <c r="AP49" s="87">
        <f t="shared" si="26"/>
        <v>0</v>
      </c>
      <c r="AQ49" s="320"/>
      <c r="AR49" s="329"/>
      <c r="AS49" s="328"/>
      <c r="AT49" s="159">
        <f>IF(J49='Категорія витрат'!$F$2,ROUND('Додаток 3._Бюджет детальний ПР'!AS49*0.3676,2),IF(J49='Категорія витрат'!$F$3,ROUND('Додаток 3._Бюджет детальний ПР'!AS49*0.347,2),IF(J49='Категорія витрат'!$F$4,ROUND('Додаток 3._Бюджет детальний ПР'!AS49*0.347,2),IF(J49='Категорія витрат'!$F$7,ROUND('Додаток 3._Бюджет детальний ПР'!AS49*0.0841,2),0))))</f>
        <v>0</v>
      </c>
      <c r="AU49" s="153">
        <f t="shared" si="27"/>
        <v>0</v>
      </c>
      <c r="AV49" s="330"/>
      <c r="AW49" s="330"/>
      <c r="AX49" s="330"/>
      <c r="AY49" s="330"/>
      <c r="AZ49" s="330"/>
      <c r="BA49" s="330"/>
      <c r="BB49" s="330"/>
      <c r="BC49" s="330"/>
      <c r="BD49" s="330"/>
      <c r="BE49" s="330"/>
      <c r="BF49" s="330"/>
      <c r="BG49" s="330"/>
      <c r="BH49" s="48">
        <f t="shared" si="8"/>
        <v>0</v>
      </c>
      <c r="BI49" s="48">
        <f t="shared" si="9"/>
        <v>0</v>
      </c>
      <c r="BJ49" s="48">
        <f t="shared" si="10"/>
        <v>0</v>
      </c>
      <c r="BK49" s="48">
        <f t="shared" si="11"/>
        <v>0</v>
      </c>
      <c r="BL49" s="48">
        <f t="shared" si="12"/>
        <v>0</v>
      </c>
      <c r="BM49" s="48">
        <f t="shared" si="13"/>
        <v>0</v>
      </c>
      <c r="BN49" s="48">
        <f t="shared" si="14"/>
        <v>0</v>
      </c>
      <c r="BO49" s="48">
        <f t="shared" si="15"/>
        <v>0</v>
      </c>
      <c r="BP49" s="181"/>
      <c r="BQ49" s="181"/>
      <c r="BR49" s="191"/>
      <c r="BS49" s="340"/>
      <c r="BT49" s="87">
        <f t="shared" si="28"/>
        <v>0</v>
      </c>
      <c r="BU49" s="320"/>
      <c r="BV49" s="329"/>
      <c r="BW49" s="328"/>
      <c r="BX49" s="159">
        <f>IF(J49='Категорія витрат'!$F$2,ROUND('Додаток 3._Бюджет детальний ПР'!BW49*0.3676,2),IF(J49='Категорія витрат'!$F$3,ROUND('Додаток 3._Бюджет детальний ПР'!BW49*0.347,2),IF(J49='Категорія витрат'!$F$4,ROUND('Додаток 3._Бюджет детальний ПР'!BW49*0.347,2),IF(J49='Категорія витрат'!$F$7,ROUND('Додаток 3._Бюджет детальний ПР'!BW49*0.0841,2),0))))</f>
        <v>0</v>
      </c>
      <c r="BY49" s="153">
        <f t="shared" si="29"/>
        <v>0</v>
      </c>
      <c r="BZ49" s="330"/>
      <c r="CA49" s="330"/>
      <c r="CB49" s="330"/>
      <c r="CC49" s="330"/>
      <c r="CD49" s="330"/>
      <c r="CE49" s="330"/>
      <c r="CF49" s="330"/>
      <c r="CG49" s="330"/>
      <c r="CH49" s="330"/>
      <c r="CI49" s="330"/>
      <c r="CJ49" s="330"/>
      <c r="CK49" s="330"/>
      <c r="CL49" s="48">
        <f t="shared" si="16"/>
        <v>0</v>
      </c>
      <c r="CM49" s="48">
        <f t="shared" si="17"/>
        <v>0</v>
      </c>
      <c r="CN49" s="48">
        <f t="shared" si="18"/>
        <v>0</v>
      </c>
      <c r="CO49" s="48">
        <f t="shared" si="19"/>
        <v>0</v>
      </c>
      <c r="CP49" s="48">
        <f t="shared" si="20"/>
        <v>0</v>
      </c>
      <c r="CQ49" s="48">
        <f t="shared" si="21"/>
        <v>0</v>
      </c>
      <c r="CR49" s="48">
        <f t="shared" si="22"/>
        <v>0</v>
      </c>
      <c r="CS49" s="48">
        <f t="shared" si="23"/>
        <v>0</v>
      </c>
      <c r="CT49" s="181"/>
      <c r="CU49" s="181"/>
    </row>
    <row r="50" spans="1:99" ht="42" customHeight="1" x14ac:dyDescent="0.15">
      <c r="A50" s="58">
        <v>46</v>
      </c>
      <c r="B50" s="58" t="str">
        <f>IF(D50='Напрямки конкурса'!$L$2,'Напрямки конкурса'!$B$2,IF(D50='Напрямки конкурса'!$L$3,'Напрямки конкурса'!$B$3,IF(D50='Напрямки конкурса'!$L$4,'Напрямки конкурса'!$B$4,IF(D50='Напрямки конкурса'!$L$5,'Напрямки конкурса'!$B$5,IF(D50='Напрямки конкурса'!$L$6,'Напрямки конкурса'!$B$6,IF(D50='Напрямки конкурса'!$L$7,'Напрямки конкурса'!$B$7,IF(D50='Напрямки конкурса'!$L$8,'Напрямки конкурса'!$B$8,IF(D50='Напрямки конкурса'!$L$9,'Напрямки конкурса'!$B$9,IF(D50='Напрямки конкурса'!$L$10,'Напрямки конкурса'!$B$10,IF(D50='Напрямки конкурса'!$L$11,'Напрямки конкурса'!$B$11,IF(D50='Напрямки конкурса'!$L$12,'Напрямки конкурса'!$B$12,IF(D50='Напрямки конкурса'!$L$13,'Напрямки конкурса'!$B$13,IF(D50='Напрямки конкурса'!$L$14,'Напрямки конкурса'!$B$14,IF(D50='Напрямки конкурса'!$L$15,'Напрямки конкурса'!$B$15,IF(D50='Напрямки конкурса'!$L$16,'Напрямки конкурса'!$B$16,IF(D50='Напрямки конкурса'!$L$17,'Напрямки конкурса'!$B$17,IF(D50='Напрямки конкурса'!$L$18,'Напрямки конкурса'!$B$18,IF(D50='Напрямки конкурса'!$L$19,'Напрямки конкурса'!$B$19,IF(D50='Напрямки конкурса'!$L$20,'Напрямки конкурса'!$B$20,IF(D50='Напрямки конкурса'!$L$21,'Напрямки конкурса'!$B$21,IF(D50='Напрямки конкурса'!$L$22,'Напрямки конкурса'!$B$22,IF(D50='Напрямки конкурса'!$L$23,'Напрямки конкурса'!$B$23,IF(D50='Напрямки конкурса'!$L$24,'Напрямки конкурса'!$B$24,IF(D50='Напрямки конкурса'!$L$25,'Напрямки конкурса'!$B$25,IF(D50='Напрямки конкурса'!$L$26,'Напрямки конкурса'!$B$26,IF(D50='Напрямки конкурса'!$L$27,'Напрямки конкурса'!$B$27,IF(D50='Напрямки конкурса'!$L$28,'Напрямки конкурса'!$B$28,"")))))))))))))))))))))))))))</f>
        <v>Мережа</v>
      </c>
      <c r="C50" s="59" t="str">
        <f>IF(D50='Напрямки конкурса'!$L$2,'Напрямки конкурса'!$K$2,IF(D50='Напрямки конкурса'!$L$3,'Напрямки конкурса'!$K$3,IF(D50='Напрямки конкурса'!$L$4,'Напрямки конкурса'!$K$4,IF(D50='Напрямки конкурса'!$L$5,'Напрямки конкурса'!$K$5,IF(D50='Напрямки конкурса'!$L$6,'Напрямки конкурса'!$K$6,IF(D50='Напрямки конкурса'!$L$7,'Напрямки конкурса'!$K$7,IF(D50='Напрямки конкурса'!$L$8,'Напрямки конкурса'!$K$8,IF(D50='Напрямки конкурса'!$L$9,'Напрямки конкурса'!$K$9,IF(D50='Напрямки конкурса'!$L$10,'Напрямки конкурса'!$K$10,IF(D50='Напрямки конкурса'!$L$11,'Напрямки конкурса'!$K$11,IF(D50='Напрямки конкурса'!$L$12,'Напрямки конкурса'!$K$12,IF(D50='Напрямки конкурса'!$L$13,'Напрямки конкурса'!$K$13,IF(D50='Напрямки конкурса'!$L$14,'Напрямки конкурса'!$K$14,IF(D50='Напрямки конкурса'!$L$15,'Напрямки конкурса'!$K$15,IF(D50='Напрямки конкурса'!$L$16,'Напрямки конкурса'!$K$16,IF(D50='Напрямки конкурса'!$L$17,'Напрямки конкурса'!$K$17,IF(D50='Напрямки конкурса'!$L$18,'Напрямки конкурса'!$K$18,IF(D50='Напрямки конкурса'!$L$19,'Напрямки конкурса'!$K$19,IF(D50='Напрямки конкурса'!$L$20,'Напрямки конкурса'!$K$20,IF(D50='Напрямки конкурса'!$L$21,'Напрямки конкурса'!$K$21,IF(D50='Напрямки конкурса'!$L$22,'Напрямки конкурса'!$K$22,IF(D50='Напрямки конкурса'!$L$23,'Напрямки конкурса'!$K$23,IF(D50='Напрямки конкурса'!$L$24,'Напрямки конкурса'!$K$24,IF(D50='Напрямки конкурса'!$L$25,'Напрямки конкурса'!$K$25,IF(D50='Напрямки конкурса'!$L$26,'Напрямки конкурса'!$K$26,IF(D50='Напрямки конкурса'!$L$27,'Напрямки конкурса'!$K$27,IF(D50='Напрямки конкурса'!$L$28,'Напрямки конкурса'!$K$28,"")))))))))))))))))))))))))))</f>
        <v>18М. Забезпечення моніторингу лікування ВІЛ-інфікованих осіб</v>
      </c>
      <c r="D50" s="317" t="s">
        <v>497</v>
      </c>
      <c r="E50" s="328"/>
      <c r="F50" s="341"/>
      <c r="G50" s="328"/>
      <c r="H50" s="150" t="str">
        <f>IF(I50='Категорія витрат'!$B$2,'Категорія витрат'!$A$2,IF(I50='Категорія витрат'!$B$3,'Категорія витрат'!$A$3,IF(I50='Категорія витрат'!$B$4,'Категорія витрат'!$A$4,IF(I50='Категорія витрат'!$B$5,'Категорія витрат'!$A$5,IF(I50='Категорія витрат'!$B$6,'Категорія витрат'!$A$6,IF(I50='Категорія витрат'!$B$7,'Категорія витрат'!$A$7,IF(I50='Категорія витрат'!$B$8,'Категорія витрат'!$A$8,IF(I50='Категорія витрат'!$B$9,'Категорія витрат'!$A$9,IF(I50='Категорія витрат'!$B$10,'Категорія витрат'!$A$10,IF(I50='Категорія витрат'!$B$11,'Категорія витрат'!$A$11,IF(I50='Категорія витрат'!$B$12,'Категорія витрат'!$A$12,IF(I50='Категорія витрат'!$B$13,'Категорія витрат'!$A$13,IF(I50='Категорія витрат'!$B$14,'Категорія витрат'!$A$14,IF(I50='Категорія витрат'!$B$15,'Категорія витрат'!$A$15,IF(I50='Категорія витрат'!$B$16,'Категорія витрат'!$A$16,IF(I50='Категорія витрат'!$B$17,'Категорія витрат'!$A$17,IF(I50='Категорія витрат'!$B$18,'Категорія витрат'!$A$18,IF(I50='Категорія витрат'!$B$19,'Категорія витрат'!$A$19,IF(I50='Категорія витрат'!$B$20,'Категорія витрат'!$A$20,IF(I50='Категорія витрат'!$B$21,'Категорія витрат'!$A$21,IF(I50='Категорія витрат'!$B$22,'Категорія витрат'!$A$22,IF(I50='Категорія витрат'!$B$23,'Категорія витрат'!$A$23,IF(I50='Категорія витрат'!$B$24,'Категорія витрат'!$A$24,IF(I50='Категорія витрат'!$B$25,'Категорія витрат'!$A$25,IF(I50='Категорія витрат'!$B$26,'Категорія витрат'!$A$26,IF(I50='Категорія витрат'!$B$27,'Категорія витрат'!$A$27,IF(I50='Категорія витрат'!$B$28,'Категорія витрат'!$A$28,IF(I50='Категорія витрат'!$B$29,'Категорія витрат'!$A$29,IF(I50='Категорія витрат'!$B$30,'Категорія витрат'!$A$30,"")))))))))))))))))))))))))))))</f>
        <v/>
      </c>
      <c r="I50" s="318"/>
      <c r="J50" s="319"/>
      <c r="K50" s="340"/>
      <c r="L50" s="87">
        <f t="shared" si="24"/>
        <v>0</v>
      </c>
      <c r="M50" s="320"/>
      <c r="N50" s="329"/>
      <c r="O50" s="328"/>
      <c r="P50" s="159">
        <f>IF(J50='Категорія витрат'!$F$2,ROUND('Додаток 3._Бюджет детальний ПР'!O50*0.3676,2),IF(J50='Категорія витрат'!$F$3,ROUND('Додаток 3._Бюджет детальний ПР'!O50*0.347,2),IF(J50='Категорія витрат'!$F$4,ROUND('Додаток 3._Бюджет детальний ПР'!O50*0.347,2),IF(J50='Категорія витрат'!$F$7,ROUND('Додаток 3._Бюджет детальний ПР'!O50*0.0841,2),0))))</f>
        <v>0</v>
      </c>
      <c r="Q50" s="153">
        <f t="shared" si="25"/>
        <v>0</v>
      </c>
      <c r="R50" s="330"/>
      <c r="S50" s="330"/>
      <c r="T50" s="330"/>
      <c r="U50" s="330"/>
      <c r="V50" s="330"/>
      <c r="W50" s="330"/>
      <c r="X50" s="330"/>
      <c r="Y50" s="330"/>
      <c r="Z50" s="330"/>
      <c r="AA50" s="330"/>
      <c r="AB50" s="330"/>
      <c r="AC50" s="330"/>
      <c r="AD50" s="48">
        <f t="shared" si="0"/>
        <v>0</v>
      </c>
      <c r="AE50" s="48">
        <f t="shared" si="1"/>
        <v>0</v>
      </c>
      <c r="AF50" s="48">
        <f t="shared" si="2"/>
        <v>0</v>
      </c>
      <c r="AG50" s="48">
        <f t="shared" si="3"/>
        <v>0</v>
      </c>
      <c r="AH50" s="48">
        <f t="shared" si="4"/>
        <v>0</v>
      </c>
      <c r="AI50" s="48">
        <f t="shared" si="5"/>
        <v>0</v>
      </c>
      <c r="AJ50" s="48">
        <f t="shared" si="6"/>
        <v>0</v>
      </c>
      <c r="AK50" s="48">
        <f t="shared" si="7"/>
        <v>0</v>
      </c>
      <c r="AL50" s="181"/>
      <c r="AM50" s="181"/>
      <c r="AN50" s="77"/>
      <c r="AO50" s="340"/>
      <c r="AP50" s="87">
        <f t="shared" si="26"/>
        <v>0</v>
      </c>
      <c r="AQ50" s="320"/>
      <c r="AR50" s="329"/>
      <c r="AS50" s="328"/>
      <c r="AT50" s="159">
        <f>IF(J50='Категорія витрат'!$F$2,ROUND('Додаток 3._Бюджет детальний ПР'!AS50*0.3676,2),IF(J50='Категорія витрат'!$F$3,ROUND('Додаток 3._Бюджет детальний ПР'!AS50*0.347,2),IF(J50='Категорія витрат'!$F$4,ROUND('Додаток 3._Бюджет детальний ПР'!AS50*0.347,2),IF(J50='Категорія витрат'!$F$7,ROUND('Додаток 3._Бюджет детальний ПР'!AS50*0.0841,2),0))))</f>
        <v>0</v>
      </c>
      <c r="AU50" s="153">
        <f t="shared" si="27"/>
        <v>0</v>
      </c>
      <c r="AV50" s="330"/>
      <c r="AW50" s="330"/>
      <c r="AX50" s="330"/>
      <c r="AY50" s="330"/>
      <c r="AZ50" s="330"/>
      <c r="BA50" s="330"/>
      <c r="BB50" s="330"/>
      <c r="BC50" s="330"/>
      <c r="BD50" s="330"/>
      <c r="BE50" s="330"/>
      <c r="BF50" s="330"/>
      <c r="BG50" s="330"/>
      <c r="BH50" s="48">
        <f t="shared" si="8"/>
        <v>0</v>
      </c>
      <c r="BI50" s="48">
        <f t="shared" si="9"/>
        <v>0</v>
      </c>
      <c r="BJ50" s="48">
        <f t="shared" si="10"/>
        <v>0</v>
      </c>
      <c r="BK50" s="48">
        <f t="shared" si="11"/>
        <v>0</v>
      </c>
      <c r="BL50" s="48">
        <f t="shared" si="12"/>
        <v>0</v>
      </c>
      <c r="BM50" s="48">
        <f t="shared" si="13"/>
        <v>0</v>
      </c>
      <c r="BN50" s="48">
        <f t="shared" si="14"/>
        <v>0</v>
      </c>
      <c r="BO50" s="48">
        <f t="shared" si="15"/>
        <v>0</v>
      </c>
      <c r="BP50" s="181"/>
      <c r="BQ50" s="181"/>
      <c r="BR50" s="191"/>
      <c r="BS50" s="340"/>
      <c r="BT50" s="87">
        <f t="shared" si="28"/>
        <v>0</v>
      </c>
      <c r="BU50" s="320"/>
      <c r="BV50" s="329"/>
      <c r="BW50" s="328"/>
      <c r="BX50" s="159">
        <f>IF(J50='Категорія витрат'!$F$2,ROUND('Додаток 3._Бюджет детальний ПР'!BW50*0.3676,2),IF(J50='Категорія витрат'!$F$3,ROUND('Додаток 3._Бюджет детальний ПР'!BW50*0.347,2),IF(J50='Категорія витрат'!$F$4,ROUND('Додаток 3._Бюджет детальний ПР'!BW50*0.347,2),IF(J50='Категорія витрат'!$F$7,ROUND('Додаток 3._Бюджет детальний ПР'!BW50*0.0841,2),0))))</f>
        <v>0</v>
      </c>
      <c r="BY50" s="153">
        <f t="shared" si="29"/>
        <v>0</v>
      </c>
      <c r="BZ50" s="330"/>
      <c r="CA50" s="330"/>
      <c r="CB50" s="330"/>
      <c r="CC50" s="330"/>
      <c r="CD50" s="330"/>
      <c r="CE50" s="330"/>
      <c r="CF50" s="330"/>
      <c r="CG50" s="330"/>
      <c r="CH50" s="330"/>
      <c r="CI50" s="330"/>
      <c r="CJ50" s="330"/>
      <c r="CK50" s="330"/>
      <c r="CL50" s="48">
        <f t="shared" si="16"/>
        <v>0</v>
      </c>
      <c r="CM50" s="48">
        <f t="shared" si="17"/>
        <v>0</v>
      </c>
      <c r="CN50" s="48">
        <f t="shared" si="18"/>
        <v>0</v>
      </c>
      <c r="CO50" s="48">
        <f t="shared" si="19"/>
        <v>0</v>
      </c>
      <c r="CP50" s="48">
        <f t="shared" si="20"/>
        <v>0</v>
      </c>
      <c r="CQ50" s="48">
        <f t="shared" si="21"/>
        <v>0</v>
      </c>
      <c r="CR50" s="48">
        <f t="shared" si="22"/>
        <v>0</v>
      </c>
      <c r="CS50" s="48">
        <f t="shared" si="23"/>
        <v>0</v>
      </c>
      <c r="CT50" s="181"/>
      <c r="CU50" s="181"/>
    </row>
    <row r="51" spans="1:99" ht="62.25" customHeight="1" x14ac:dyDescent="0.15">
      <c r="A51" s="58">
        <v>47</v>
      </c>
      <c r="B51" s="58" t="str">
        <f>IF(D51='Напрямки конкурса'!$L$2,'Напрямки конкурса'!$B$2,IF(D51='Напрямки конкурса'!$L$3,'Напрямки конкурса'!$B$3,IF(D51='Напрямки конкурса'!$L$4,'Напрямки конкурса'!$B$4,IF(D51='Напрямки конкурса'!$L$5,'Напрямки конкурса'!$B$5,IF(D51='Напрямки конкурса'!$L$6,'Напрямки конкурса'!$B$6,IF(D51='Напрямки конкурса'!$L$7,'Напрямки конкурса'!$B$7,IF(D51='Напрямки конкурса'!$L$8,'Напрямки конкурса'!$B$8,IF(D51='Напрямки конкурса'!$L$9,'Напрямки конкурса'!$B$9,IF(D51='Напрямки конкурса'!$L$10,'Напрямки конкурса'!$B$10,IF(D51='Напрямки конкурса'!$L$11,'Напрямки конкурса'!$B$11,IF(D51='Напрямки конкурса'!$L$12,'Напрямки конкурса'!$B$12,IF(D51='Напрямки конкурса'!$L$13,'Напрямки конкурса'!$B$13,IF(D51='Напрямки конкурса'!$L$14,'Напрямки конкурса'!$B$14,IF(D51='Напрямки конкурса'!$L$15,'Напрямки конкурса'!$B$15,IF(D51='Напрямки конкурса'!$L$16,'Напрямки конкурса'!$B$16,IF(D51='Напрямки конкурса'!$L$17,'Напрямки конкурса'!$B$17,IF(D51='Напрямки конкурса'!$L$18,'Напрямки конкурса'!$B$18,IF(D51='Напрямки конкурса'!$L$19,'Напрямки конкурса'!$B$19,IF(D51='Напрямки конкурса'!$L$20,'Напрямки конкурса'!$B$20,IF(D51='Напрямки конкурса'!$L$21,'Напрямки конкурса'!$B$21,IF(D51='Напрямки конкурса'!$L$22,'Напрямки конкурса'!$B$22,IF(D51='Напрямки конкурса'!$L$23,'Напрямки конкурса'!$B$23,IF(D51='Напрямки конкурса'!$L$24,'Напрямки конкурса'!$B$24,IF(D51='Напрямки конкурса'!$L$25,'Напрямки конкурса'!$B$25,IF(D51='Напрямки конкурса'!$L$26,'Напрямки конкурса'!$B$26,IF(D51='Напрямки конкурса'!$L$27,'Напрямки конкурса'!$B$27,IF(D51='Напрямки конкурса'!$L$28,'Напрямки конкурса'!$B$28,"")))))))))))))))))))))))))))</f>
        <v>Мережа</v>
      </c>
      <c r="C51" s="59" t="str">
        <f>IF(D51='Напрямки конкурса'!$L$2,'Напрямки конкурса'!$K$2,IF(D51='Напрямки конкурса'!$L$3,'Напрямки конкурса'!$K$3,IF(D51='Напрямки конкурса'!$L$4,'Напрямки конкурса'!$K$4,IF(D51='Напрямки конкурса'!$L$5,'Напрямки конкурса'!$K$5,IF(D51='Напрямки конкурса'!$L$6,'Напрямки конкурса'!$K$6,IF(D51='Напрямки конкурса'!$L$7,'Напрямки конкурса'!$K$7,IF(D51='Напрямки конкурса'!$L$8,'Напрямки конкурса'!$K$8,IF(D51='Напрямки конкурса'!$L$9,'Напрямки конкурса'!$K$9,IF(D51='Напрямки конкурса'!$L$10,'Напрямки конкурса'!$K$10,IF(D51='Напрямки конкурса'!$L$11,'Напрямки конкурса'!$K$11,IF(D51='Напрямки конкурса'!$L$12,'Напрямки конкурса'!$K$12,IF(D51='Напрямки конкурса'!$L$13,'Напрямки конкурса'!$K$13,IF(D51='Напрямки конкурса'!$L$14,'Напрямки конкурса'!$K$14,IF(D51='Напрямки конкурса'!$L$15,'Напрямки конкурса'!$K$15,IF(D51='Напрямки конкурса'!$L$16,'Напрямки конкурса'!$K$16,IF(D51='Напрямки конкурса'!$L$17,'Напрямки конкурса'!$K$17,IF(D51='Напрямки конкурса'!$L$18,'Напрямки конкурса'!$K$18,IF(D51='Напрямки конкурса'!$L$19,'Напрямки конкурса'!$K$19,IF(D51='Напрямки конкурса'!$L$20,'Напрямки конкурса'!$K$20,IF(D51='Напрямки конкурса'!$L$21,'Напрямки конкурса'!$K$21,IF(D51='Напрямки конкурса'!$L$22,'Напрямки конкурса'!$K$22,IF(D51='Напрямки конкурса'!$L$23,'Напрямки конкурса'!$K$23,IF(D51='Напрямки конкурса'!$L$24,'Напрямки конкурса'!$K$24,IF(D51='Напрямки конкурса'!$L$25,'Напрямки конкурса'!$K$25,IF(D51='Напрямки конкурса'!$L$26,'Напрямки конкурса'!$K$26,IF(D51='Напрямки конкурса'!$L$27,'Напрямки конкурса'!$K$27,IF(D51='Напрямки конкурса'!$L$28,'Напрямки конкурса'!$K$28,"")))))))))))))))))))))))))))</f>
        <v>18М. Забезпечення моніторингу лікування ВІЛ-інфікованих осіб</v>
      </c>
      <c r="D51" s="317" t="s">
        <v>497</v>
      </c>
      <c r="E51" s="320"/>
      <c r="F51" s="328"/>
      <c r="G51" s="328"/>
      <c r="H51" s="150" t="str">
        <f>IF(I51='Категорія витрат'!$B$2,'Категорія витрат'!$A$2,IF(I51='Категорія витрат'!$B$3,'Категорія витрат'!$A$3,IF(I51='Категорія витрат'!$B$4,'Категорія витрат'!$A$4,IF(I51='Категорія витрат'!$B$5,'Категорія витрат'!$A$5,IF(I51='Категорія витрат'!$B$6,'Категорія витрат'!$A$6,IF(I51='Категорія витрат'!$B$7,'Категорія витрат'!$A$7,IF(I51='Категорія витрат'!$B$8,'Категорія витрат'!$A$8,IF(I51='Категорія витрат'!$B$9,'Категорія витрат'!$A$9,IF(I51='Категорія витрат'!$B$10,'Категорія витрат'!$A$10,IF(I51='Категорія витрат'!$B$11,'Категорія витрат'!$A$11,IF(I51='Категорія витрат'!$B$12,'Категорія витрат'!$A$12,IF(I51='Категорія витрат'!$B$13,'Категорія витрат'!$A$13,IF(I51='Категорія витрат'!$B$14,'Категорія витрат'!$A$14,IF(I51='Категорія витрат'!$B$15,'Категорія витрат'!$A$15,IF(I51='Категорія витрат'!$B$16,'Категорія витрат'!$A$16,IF(I51='Категорія витрат'!$B$17,'Категорія витрат'!$A$17,IF(I51='Категорія витрат'!$B$18,'Категорія витрат'!$A$18,IF(I51='Категорія витрат'!$B$19,'Категорія витрат'!$A$19,IF(I51='Категорія витрат'!$B$20,'Категорія витрат'!$A$20,IF(I51='Категорія витрат'!$B$21,'Категорія витрат'!$A$21,IF(I51='Категорія витрат'!$B$22,'Категорія витрат'!$A$22,IF(I51='Категорія витрат'!$B$23,'Категорія витрат'!$A$23,IF(I51='Категорія витрат'!$B$24,'Категорія витрат'!$A$24,IF(I51='Категорія витрат'!$B$25,'Категорія витрат'!$A$25,IF(I51='Категорія витрат'!$B$26,'Категорія витрат'!$A$26,IF(I51='Категорія витрат'!$B$27,'Категорія витрат'!$A$27,IF(I51='Категорія витрат'!$B$28,'Категорія витрат'!$A$28,IF(I51='Категорія витрат'!$B$29,'Категорія витрат'!$A$29,IF(I51='Категорія витрат'!$B$30,'Категорія витрат'!$A$30,"")))))))))))))))))))))))))))))</f>
        <v/>
      </c>
      <c r="I51" s="318"/>
      <c r="J51" s="319"/>
      <c r="K51" s="340"/>
      <c r="L51" s="87">
        <f t="shared" si="24"/>
        <v>0</v>
      </c>
      <c r="M51" s="320"/>
      <c r="N51" s="329"/>
      <c r="O51" s="328"/>
      <c r="P51" s="159">
        <f>IF(J51='Категорія витрат'!$F$2,ROUND('Додаток 3._Бюджет детальний ПР'!O51*0.3676,2),IF(J51='Категорія витрат'!$F$3,ROUND('Додаток 3._Бюджет детальний ПР'!O51*0.347,2),IF(J51='Категорія витрат'!$F$4,ROUND('Додаток 3._Бюджет детальний ПР'!O51*0.347,2),IF(J51='Категорія витрат'!$F$7,ROUND('Додаток 3._Бюджет детальний ПР'!O51*0.0841,2),0))))</f>
        <v>0</v>
      </c>
      <c r="Q51" s="153">
        <f t="shared" si="25"/>
        <v>0</v>
      </c>
      <c r="R51" s="330"/>
      <c r="S51" s="330"/>
      <c r="T51" s="330"/>
      <c r="U51" s="330"/>
      <c r="V51" s="330"/>
      <c r="W51" s="330"/>
      <c r="X51" s="330"/>
      <c r="Y51" s="330"/>
      <c r="Z51" s="330"/>
      <c r="AA51" s="330"/>
      <c r="AB51" s="330"/>
      <c r="AC51" s="330"/>
      <c r="AD51" s="48">
        <f t="shared" si="0"/>
        <v>0</v>
      </c>
      <c r="AE51" s="48">
        <f t="shared" si="1"/>
        <v>0</v>
      </c>
      <c r="AF51" s="48">
        <f t="shared" si="2"/>
        <v>0</v>
      </c>
      <c r="AG51" s="48">
        <f t="shared" si="3"/>
        <v>0</v>
      </c>
      <c r="AH51" s="48">
        <f t="shared" si="4"/>
        <v>0</v>
      </c>
      <c r="AI51" s="48">
        <f t="shared" si="5"/>
        <v>0</v>
      </c>
      <c r="AJ51" s="48">
        <f t="shared" si="6"/>
        <v>0</v>
      </c>
      <c r="AK51" s="48">
        <f t="shared" si="7"/>
        <v>0</v>
      </c>
      <c r="AL51" s="181"/>
      <c r="AM51" s="181"/>
      <c r="AN51" s="77"/>
      <c r="AO51" s="340"/>
      <c r="AP51" s="87">
        <f t="shared" si="26"/>
        <v>0</v>
      </c>
      <c r="AQ51" s="320"/>
      <c r="AR51" s="329"/>
      <c r="AS51" s="328"/>
      <c r="AT51" s="159">
        <f>IF(J51='Категорія витрат'!$F$2,ROUND('Додаток 3._Бюджет детальний ПР'!AS51*0.3676,2),IF(J51='Категорія витрат'!$F$3,ROUND('Додаток 3._Бюджет детальний ПР'!AS51*0.347,2),IF(J51='Категорія витрат'!$F$4,ROUND('Додаток 3._Бюджет детальний ПР'!AS51*0.347,2),IF(J51='Категорія витрат'!$F$7,ROUND('Додаток 3._Бюджет детальний ПР'!AS51*0.0841,2),0))))</f>
        <v>0</v>
      </c>
      <c r="AU51" s="153">
        <f t="shared" si="27"/>
        <v>0</v>
      </c>
      <c r="AV51" s="330"/>
      <c r="AW51" s="330"/>
      <c r="AX51" s="330"/>
      <c r="AY51" s="330"/>
      <c r="AZ51" s="330"/>
      <c r="BA51" s="330"/>
      <c r="BB51" s="330"/>
      <c r="BC51" s="330"/>
      <c r="BD51" s="330"/>
      <c r="BE51" s="330"/>
      <c r="BF51" s="330"/>
      <c r="BG51" s="330"/>
      <c r="BH51" s="48">
        <f t="shared" si="8"/>
        <v>0</v>
      </c>
      <c r="BI51" s="48">
        <f t="shared" si="9"/>
        <v>0</v>
      </c>
      <c r="BJ51" s="48">
        <f t="shared" si="10"/>
        <v>0</v>
      </c>
      <c r="BK51" s="48">
        <f t="shared" si="11"/>
        <v>0</v>
      </c>
      <c r="BL51" s="48">
        <f t="shared" si="12"/>
        <v>0</v>
      </c>
      <c r="BM51" s="48">
        <f t="shared" si="13"/>
        <v>0</v>
      </c>
      <c r="BN51" s="48">
        <f t="shared" si="14"/>
        <v>0</v>
      </c>
      <c r="BO51" s="48">
        <f t="shared" si="15"/>
        <v>0</v>
      </c>
      <c r="BP51" s="181"/>
      <c r="BQ51" s="181"/>
      <c r="BR51" s="191"/>
      <c r="BS51" s="340"/>
      <c r="BT51" s="87">
        <f t="shared" si="28"/>
        <v>0</v>
      </c>
      <c r="BU51" s="320"/>
      <c r="BV51" s="329"/>
      <c r="BW51" s="328"/>
      <c r="BX51" s="159">
        <f>IF(J51='Категорія витрат'!$F$2,ROUND('Додаток 3._Бюджет детальний ПР'!BW51*0.3676,2),IF(J51='Категорія витрат'!$F$3,ROUND('Додаток 3._Бюджет детальний ПР'!BW51*0.347,2),IF(J51='Категорія витрат'!$F$4,ROUND('Додаток 3._Бюджет детальний ПР'!BW51*0.347,2),IF(J51='Категорія витрат'!$F$7,ROUND('Додаток 3._Бюджет детальний ПР'!BW51*0.0841,2),0))))</f>
        <v>0</v>
      </c>
      <c r="BY51" s="153">
        <f t="shared" si="29"/>
        <v>0</v>
      </c>
      <c r="BZ51" s="330"/>
      <c r="CA51" s="330"/>
      <c r="CB51" s="330"/>
      <c r="CC51" s="330"/>
      <c r="CD51" s="330"/>
      <c r="CE51" s="330"/>
      <c r="CF51" s="330"/>
      <c r="CG51" s="330"/>
      <c r="CH51" s="330"/>
      <c r="CI51" s="330"/>
      <c r="CJ51" s="330"/>
      <c r="CK51" s="330"/>
      <c r="CL51" s="48">
        <f t="shared" si="16"/>
        <v>0</v>
      </c>
      <c r="CM51" s="48">
        <f t="shared" si="17"/>
        <v>0</v>
      </c>
      <c r="CN51" s="48">
        <f t="shared" si="18"/>
        <v>0</v>
      </c>
      <c r="CO51" s="48">
        <f t="shared" si="19"/>
        <v>0</v>
      </c>
      <c r="CP51" s="48">
        <f t="shared" si="20"/>
        <v>0</v>
      </c>
      <c r="CQ51" s="48">
        <f t="shared" si="21"/>
        <v>0</v>
      </c>
      <c r="CR51" s="48">
        <f t="shared" si="22"/>
        <v>0</v>
      </c>
      <c r="CS51" s="48">
        <f t="shared" si="23"/>
        <v>0</v>
      </c>
      <c r="CT51" s="181"/>
      <c r="CU51" s="181"/>
    </row>
    <row r="52" spans="1:99" ht="20.100000000000001" customHeight="1" x14ac:dyDescent="0.15">
      <c r="A52" s="58">
        <v>48</v>
      </c>
      <c r="B52" s="58" t="str">
        <f>IF(D52='Напрямки конкурса'!$L$2,'Напрямки конкурса'!$B$2,IF(D52='Напрямки конкурса'!$L$3,'Напрямки конкурса'!$B$3,IF(D52='Напрямки конкурса'!$L$4,'Напрямки конкурса'!$B$4,IF(D52='Напрямки конкурса'!$L$5,'Напрямки конкурса'!$B$5,IF(D52='Напрямки конкурса'!$L$6,'Напрямки конкурса'!$B$6,IF(D52='Напрямки конкурса'!$L$7,'Напрямки конкурса'!$B$7,IF(D52='Напрямки конкурса'!$L$8,'Напрямки конкурса'!$B$8,IF(D52='Напрямки конкурса'!$L$9,'Напрямки конкурса'!$B$9,IF(D52='Напрямки конкурса'!$L$10,'Напрямки конкурса'!$B$10,IF(D52='Напрямки конкурса'!$L$11,'Напрямки конкурса'!$B$11,IF(D52='Напрямки конкурса'!$L$12,'Напрямки конкурса'!$B$12,IF(D52='Напрямки конкурса'!$L$13,'Напрямки конкурса'!$B$13,IF(D52='Напрямки конкурса'!$L$14,'Напрямки конкурса'!$B$14,IF(D52='Напрямки конкурса'!$L$15,'Напрямки конкурса'!$B$15,IF(D52='Напрямки конкурса'!$L$16,'Напрямки конкурса'!$B$16,IF(D52='Напрямки конкурса'!$L$17,'Напрямки конкурса'!$B$17,IF(D52='Напрямки конкурса'!$L$18,'Напрямки конкурса'!$B$18,IF(D52='Напрямки конкурса'!$L$19,'Напрямки конкурса'!$B$19,IF(D52='Напрямки конкурса'!$L$20,'Напрямки конкурса'!$B$20,IF(D52='Напрямки конкурса'!$L$21,'Напрямки конкурса'!$B$21,IF(D52='Напрямки конкурса'!$L$22,'Напрямки конкурса'!$B$22,IF(D52='Напрямки конкурса'!$L$23,'Напрямки конкурса'!$B$23,IF(D52='Напрямки конкурса'!$L$24,'Напрямки конкурса'!$B$24,IF(D52='Напрямки конкурса'!$L$25,'Напрямки конкурса'!$B$25,IF(D52='Напрямки конкурса'!$L$26,'Напрямки конкурса'!$B$26,IF(D52='Напрямки конкурса'!$L$27,'Напрямки конкурса'!$B$27,IF(D52='Напрямки конкурса'!$L$28,'Напрямки конкурса'!$B$28,"")))))))))))))))))))))))))))</f>
        <v>Мережа</v>
      </c>
      <c r="C52" s="59" t="str">
        <f>IF(D52='Напрямки конкурса'!$L$2,'Напрямки конкурса'!$K$2,IF(D52='Напрямки конкурса'!$L$3,'Напрямки конкурса'!$K$3,IF(D52='Напрямки конкурса'!$L$4,'Напрямки конкурса'!$K$4,IF(D52='Напрямки конкурса'!$L$5,'Напрямки конкурса'!$K$5,IF(D52='Напрямки конкурса'!$L$6,'Напрямки конкурса'!$K$6,IF(D52='Напрямки конкурса'!$L$7,'Напрямки конкурса'!$K$7,IF(D52='Напрямки конкурса'!$L$8,'Напрямки конкурса'!$K$8,IF(D52='Напрямки конкурса'!$L$9,'Напрямки конкурса'!$K$9,IF(D52='Напрямки конкурса'!$L$10,'Напрямки конкурса'!$K$10,IF(D52='Напрямки конкурса'!$L$11,'Напрямки конкурса'!$K$11,IF(D52='Напрямки конкурса'!$L$12,'Напрямки конкурса'!$K$12,IF(D52='Напрямки конкурса'!$L$13,'Напрямки конкурса'!$K$13,IF(D52='Напрямки конкурса'!$L$14,'Напрямки конкурса'!$K$14,IF(D52='Напрямки конкурса'!$L$15,'Напрямки конкурса'!$K$15,IF(D52='Напрямки конкурса'!$L$16,'Напрямки конкурса'!$K$16,IF(D52='Напрямки конкурса'!$L$17,'Напрямки конкурса'!$K$17,IF(D52='Напрямки конкурса'!$L$18,'Напрямки конкурса'!$K$18,IF(D52='Напрямки конкурса'!$L$19,'Напрямки конкурса'!$K$19,IF(D52='Напрямки конкурса'!$L$20,'Напрямки конкурса'!$K$20,IF(D52='Напрямки конкурса'!$L$21,'Напрямки конкурса'!$K$21,IF(D52='Напрямки конкурса'!$L$22,'Напрямки конкурса'!$K$22,IF(D52='Напрямки конкурса'!$L$23,'Напрямки конкурса'!$K$23,IF(D52='Напрямки конкурса'!$L$24,'Напрямки конкурса'!$K$24,IF(D52='Напрямки конкурса'!$L$25,'Напрямки конкурса'!$K$25,IF(D52='Напрямки конкурса'!$L$26,'Напрямки конкурса'!$K$26,IF(D52='Напрямки конкурса'!$L$27,'Напрямки конкурса'!$K$27,IF(D52='Напрямки конкурса'!$L$28,'Напрямки конкурса'!$K$28,"")))))))))))))))))))))))))))</f>
        <v>18М. Забезпечення моніторингу лікування ВІЛ-інфікованих осіб</v>
      </c>
      <c r="D52" s="317" t="s">
        <v>497</v>
      </c>
      <c r="E52" s="320"/>
      <c r="F52" s="341"/>
      <c r="G52" s="328"/>
      <c r="H52" s="150" t="str">
        <f>IF(I52='Категорія витрат'!$B$2,'Категорія витрат'!$A$2,IF(I52='Категорія витрат'!$B$3,'Категорія витрат'!$A$3,IF(I52='Категорія витрат'!$B$4,'Категорія витрат'!$A$4,IF(I52='Категорія витрат'!$B$5,'Категорія витрат'!$A$5,IF(I52='Категорія витрат'!$B$6,'Категорія витрат'!$A$6,IF(I52='Категорія витрат'!$B$7,'Категорія витрат'!$A$7,IF(I52='Категорія витрат'!$B$8,'Категорія витрат'!$A$8,IF(I52='Категорія витрат'!$B$9,'Категорія витрат'!$A$9,IF(I52='Категорія витрат'!$B$10,'Категорія витрат'!$A$10,IF(I52='Категорія витрат'!$B$11,'Категорія витрат'!$A$11,IF(I52='Категорія витрат'!$B$12,'Категорія витрат'!$A$12,IF(I52='Категорія витрат'!$B$13,'Категорія витрат'!$A$13,IF(I52='Категорія витрат'!$B$14,'Категорія витрат'!$A$14,IF(I52='Категорія витрат'!$B$15,'Категорія витрат'!$A$15,IF(I52='Категорія витрат'!$B$16,'Категорія витрат'!$A$16,IF(I52='Категорія витрат'!$B$17,'Категорія витрат'!$A$17,IF(I52='Категорія витрат'!$B$18,'Категорія витрат'!$A$18,IF(I52='Категорія витрат'!$B$19,'Категорія витрат'!$A$19,IF(I52='Категорія витрат'!$B$20,'Категорія витрат'!$A$20,IF(I52='Категорія витрат'!$B$21,'Категорія витрат'!$A$21,IF(I52='Категорія витрат'!$B$22,'Категорія витрат'!$A$22,IF(I52='Категорія витрат'!$B$23,'Категорія витрат'!$A$23,IF(I52='Категорія витрат'!$B$24,'Категорія витрат'!$A$24,IF(I52='Категорія витрат'!$B$25,'Категорія витрат'!$A$25,IF(I52='Категорія витрат'!$B$26,'Категорія витрат'!$A$26,IF(I52='Категорія витрат'!$B$27,'Категорія витрат'!$A$27,IF(I52='Категорія витрат'!$B$28,'Категорія витрат'!$A$28,IF(I52='Категорія витрат'!$B$29,'Категорія витрат'!$A$29,IF(I52='Категорія витрат'!$B$30,'Категорія витрат'!$A$30,"")))))))))))))))))))))))))))))</f>
        <v/>
      </c>
      <c r="I52" s="318"/>
      <c r="J52" s="319"/>
      <c r="K52" s="340"/>
      <c r="L52" s="87">
        <f t="shared" si="24"/>
        <v>0</v>
      </c>
      <c r="M52" s="320"/>
      <c r="N52" s="329"/>
      <c r="O52" s="328"/>
      <c r="P52" s="159">
        <f>IF(J52='Категорія витрат'!$F$2,ROUND('Додаток 3._Бюджет детальний ПР'!O52*0.3676,2),IF(J52='Категорія витрат'!$F$3,ROUND('Додаток 3._Бюджет детальний ПР'!O52*0.347,2),IF(J52='Категорія витрат'!$F$4,ROUND('Додаток 3._Бюджет детальний ПР'!O52*0.347,2),IF(J52='Категорія витрат'!$F$7,ROUND('Додаток 3._Бюджет детальний ПР'!O52*0.0841,2),0))))</f>
        <v>0</v>
      </c>
      <c r="Q52" s="153">
        <f t="shared" si="25"/>
        <v>0</v>
      </c>
      <c r="R52" s="330"/>
      <c r="S52" s="330"/>
      <c r="T52" s="330"/>
      <c r="U52" s="330"/>
      <c r="V52" s="330"/>
      <c r="W52" s="330"/>
      <c r="X52" s="330"/>
      <c r="Y52" s="330"/>
      <c r="Z52" s="330"/>
      <c r="AA52" s="330"/>
      <c r="AB52" s="330"/>
      <c r="AC52" s="330"/>
      <c r="AD52" s="48">
        <f t="shared" si="0"/>
        <v>0</v>
      </c>
      <c r="AE52" s="48">
        <f t="shared" si="1"/>
        <v>0</v>
      </c>
      <c r="AF52" s="48">
        <f t="shared" si="2"/>
        <v>0</v>
      </c>
      <c r="AG52" s="48">
        <f t="shared" si="3"/>
        <v>0</v>
      </c>
      <c r="AH52" s="48">
        <f t="shared" si="4"/>
        <v>0</v>
      </c>
      <c r="AI52" s="48">
        <f t="shared" si="5"/>
        <v>0</v>
      </c>
      <c r="AJ52" s="48">
        <f t="shared" si="6"/>
        <v>0</v>
      </c>
      <c r="AK52" s="48">
        <f t="shared" si="7"/>
        <v>0</v>
      </c>
      <c r="AL52" s="181"/>
      <c r="AM52" s="181"/>
      <c r="AN52" s="77"/>
      <c r="AO52" s="340"/>
      <c r="AP52" s="87">
        <f t="shared" si="26"/>
        <v>0</v>
      </c>
      <c r="AQ52" s="320"/>
      <c r="AR52" s="329"/>
      <c r="AS52" s="328"/>
      <c r="AT52" s="159">
        <f>IF(J52='Категорія витрат'!$F$2,ROUND('Додаток 3._Бюджет детальний ПР'!AS52*0.3676,2),IF(J52='Категорія витрат'!$F$3,ROUND('Додаток 3._Бюджет детальний ПР'!AS52*0.347,2),IF(J52='Категорія витрат'!$F$4,ROUND('Додаток 3._Бюджет детальний ПР'!AS52*0.347,2),IF(J52='Категорія витрат'!$F$7,ROUND('Додаток 3._Бюджет детальний ПР'!AS52*0.0841,2),0))))</f>
        <v>0</v>
      </c>
      <c r="AU52" s="153">
        <f t="shared" si="27"/>
        <v>0</v>
      </c>
      <c r="AV52" s="330"/>
      <c r="AW52" s="330"/>
      <c r="AX52" s="330"/>
      <c r="AY52" s="330"/>
      <c r="AZ52" s="330"/>
      <c r="BA52" s="330"/>
      <c r="BB52" s="330"/>
      <c r="BC52" s="330"/>
      <c r="BD52" s="330"/>
      <c r="BE52" s="330"/>
      <c r="BF52" s="330"/>
      <c r="BG52" s="330"/>
      <c r="BH52" s="48">
        <f t="shared" si="8"/>
        <v>0</v>
      </c>
      <c r="BI52" s="48">
        <f t="shared" si="9"/>
        <v>0</v>
      </c>
      <c r="BJ52" s="48">
        <f t="shared" si="10"/>
        <v>0</v>
      </c>
      <c r="BK52" s="48">
        <f t="shared" si="11"/>
        <v>0</v>
      </c>
      <c r="BL52" s="48">
        <f t="shared" si="12"/>
        <v>0</v>
      </c>
      <c r="BM52" s="48">
        <f t="shared" si="13"/>
        <v>0</v>
      </c>
      <c r="BN52" s="48">
        <f t="shared" si="14"/>
        <v>0</v>
      </c>
      <c r="BO52" s="48">
        <f t="shared" si="15"/>
        <v>0</v>
      </c>
      <c r="BP52" s="181"/>
      <c r="BQ52" s="181"/>
      <c r="BR52" s="191"/>
      <c r="BS52" s="340"/>
      <c r="BT52" s="87">
        <f t="shared" si="28"/>
        <v>0</v>
      </c>
      <c r="BU52" s="320"/>
      <c r="BV52" s="329"/>
      <c r="BW52" s="328"/>
      <c r="BX52" s="159">
        <f>IF(J52='Категорія витрат'!$F$2,ROUND('Додаток 3._Бюджет детальний ПР'!BW52*0.3676,2),IF(J52='Категорія витрат'!$F$3,ROUND('Додаток 3._Бюджет детальний ПР'!BW52*0.347,2),IF(J52='Категорія витрат'!$F$4,ROUND('Додаток 3._Бюджет детальний ПР'!BW52*0.347,2),IF(J52='Категорія витрат'!$F$7,ROUND('Додаток 3._Бюджет детальний ПР'!BW52*0.0841,2),0))))</f>
        <v>0</v>
      </c>
      <c r="BY52" s="153">
        <f t="shared" si="29"/>
        <v>0</v>
      </c>
      <c r="BZ52" s="330"/>
      <c r="CA52" s="330"/>
      <c r="CB52" s="330"/>
      <c r="CC52" s="330"/>
      <c r="CD52" s="330"/>
      <c r="CE52" s="330"/>
      <c r="CF52" s="330"/>
      <c r="CG52" s="330"/>
      <c r="CH52" s="330"/>
      <c r="CI52" s="330"/>
      <c r="CJ52" s="330"/>
      <c r="CK52" s="330"/>
      <c r="CL52" s="48">
        <f t="shared" si="16"/>
        <v>0</v>
      </c>
      <c r="CM52" s="48">
        <f t="shared" si="17"/>
        <v>0</v>
      </c>
      <c r="CN52" s="48">
        <f t="shared" si="18"/>
        <v>0</v>
      </c>
      <c r="CO52" s="48">
        <f t="shared" si="19"/>
        <v>0</v>
      </c>
      <c r="CP52" s="48">
        <f t="shared" si="20"/>
        <v>0</v>
      </c>
      <c r="CQ52" s="48">
        <f t="shared" si="21"/>
        <v>0</v>
      </c>
      <c r="CR52" s="48">
        <f t="shared" si="22"/>
        <v>0</v>
      </c>
      <c r="CS52" s="48">
        <f t="shared" si="23"/>
        <v>0</v>
      </c>
      <c r="CT52" s="181"/>
      <c r="CU52" s="181"/>
    </row>
    <row r="53" spans="1:99" ht="36" customHeight="1" x14ac:dyDescent="0.15">
      <c r="A53" s="58">
        <v>49</v>
      </c>
      <c r="B53" s="58" t="str">
        <f>IF(D53='Напрямки конкурса'!$L$2,'Напрямки конкурса'!$B$2,IF(D53='Напрямки конкурса'!$L$3,'Напрямки конкурса'!$B$3,IF(D53='Напрямки конкурса'!$L$4,'Напрямки конкурса'!$B$4,IF(D53='Напрямки конкурса'!$L$5,'Напрямки конкурса'!$B$5,IF(D53='Напрямки конкурса'!$L$6,'Напрямки конкурса'!$B$6,IF(D53='Напрямки конкурса'!$L$7,'Напрямки конкурса'!$B$7,IF(D53='Напрямки конкурса'!$L$8,'Напрямки конкурса'!$B$8,IF(D53='Напрямки конкурса'!$L$9,'Напрямки конкурса'!$B$9,IF(D53='Напрямки конкурса'!$L$10,'Напрямки конкурса'!$B$10,IF(D53='Напрямки конкурса'!$L$11,'Напрямки конкурса'!$B$11,IF(D53='Напрямки конкурса'!$L$12,'Напрямки конкурса'!$B$12,IF(D53='Напрямки конкурса'!$L$13,'Напрямки конкурса'!$B$13,IF(D53='Напрямки конкурса'!$L$14,'Напрямки конкурса'!$B$14,IF(D53='Напрямки конкурса'!$L$15,'Напрямки конкурса'!$B$15,IF(D53='Напрямки конкурса'!$L$16,'Напрямки конкурса'!$B$16,IF(D53='Напрямки конкурса'!$L$17,'Напрямки конкурса'!$B$17,IF(D53='Напрямки конкурса'!$L$18,'Напрямки конкурса'!$B$18,IF(D53='Напрямки конкурса'!$L$19,'Напрямки конкурса'!$B$19,IF(D53='Напрямки конкурса'!$L$20,'Напрямки конкурса'!$B$20,IF(D53='Напрямки конкурса'!$L$21,'Напрямки конкурса'!$B$21,IF(D53='Напрямки конкурса'!$L$22,'Напрямки конкурса'!$B$22,IF(D53='Напрямки конкурса'!$L$23,'Напрямки конкурса'!$B$23,IF(D53='Напрямки конкурса'!$L$24,'Напрямки конкурса'!$B$24,IF(D53='Напрямки конкурса'!$L$25,'Напрямки конкурса'!$B$25,IF(D53='Напрямки конкурса'!$L$26,'Напрямки конкурса'!$B$26,IF(D53='Напрямки конкурса'!$L$27,'Напрямки конкурса'!$B$27,IF(D53='Напрямки конкурса'!$L$28,'Напрямки конкурса'!$B$28,"")))))))))))))))))))))))))))</f>
        <v>Мережа</v>
      </c>
      <c r="C53" s="59" t="str">
        <f>IF(D53='Напрямки конкурса'!$L$2,'Напрямки конкурса'!$K$2,IF(D53='Напрямки конкурса'!$L$3,'Напрямки конкурса'!$K$3,IF(D53='Напрямки конкурса'!$L$4,'Напрямки конкурса'!$K$4,IF(D53='Напрямки конкурса'!$L$5,'Напрямки конкурса'!$K$5,IF(D53='Напрямки конкурса'!$L$6,'Напрямки конкурса'!$K$6,IF(D53='Напрямки конкурса'!$L$7,'Напрямки конкурса'!$K$7,IF(D53='Напрямки конкурса'!$L$8,'Напрямки конкурса'!$K$8,IF(D53='Напрямки конкурса'!$L$9,'Напрямки конкурса'!$K$9,IF(D53='Напрямки конкурса'!$L$10,'Напрямки конкурса'!$K$10,IF(D53='Напрямки конкурса'!$L$11,'Напрямки конкурса'!$K$11,IF(D53='Напрямки конкурса'!$L$12,'Напрямки конкурса'!$K$12,IF(D53='Напрямки конкурса'!$L$13,'Напрямки конкурса'!$K$13,IF(D53='Напрямки конкурса'!$L$14,'Напрямки конкурса'!$K$14,IF(D53='Напрямки конкурса'!$L$15,'Напрямки конкурса'!$K$15,IF(D53='Напрямки конкурса'!$L$16,'Напрямки конкурса'!$K$16,IF(D53='Напрямки конкурса'!$L$17,'Напрямки конкурса'!$K$17,IF(D53='Напрямки конкурса'!$L$18,'Напрямки конкурса'!$K$18,IF(D53='Напрямки конкурса'!$L$19,'Напрямки конкурса'!$K$19,IF(D53='Напрямки конкурса'!$L$20,'Напрямки конкурса'!$K$20,IF(D53='Напрямки конкурса'!$L$21,'Напрямки конкурса'!$K$21,IF(D53='Напрямки конкурса'!$L$22,'Напрямки конкурса'!$K$22,IF(D53='Напрямки конкурса'!$L$23,'Напрямки конкурса'!$K$23,IF(D53='Напрямки конкурса'!$L$24,'Напрямки конкурса'!$K$24,IF(D53='Напрямки конкурса'!$L$25,'Напрямки конкурса'!$K$25,IF(D53='Напрямки конкурса'!$L$26,'Напрямки конкурса'!$K$26,IF(D53='Напрямки конкурса'!$L$27,'Напрямки конкурса'!$K$27,IF(D53='Напрямки конкурса'!$L$28,'Напрямки конкурса'!$K$28,"")))))))))))))))))))))))))))</f>
        <v>18М. Забезпечення моніторингу лікування ВІЛ-інфікованих осіб</v>
      </c>
      <c r="D53" s="317" t="s">
        <v>497</v>
      </c>
      <c r="E53" s="328"/>
      <c r="F53" s="328"/>
      <c r="G53" s="328"/>
      <c r="H53" s="150" t="str">
        <f>IF(I53='Категорія витрат'!$B$2,'Категорія витрат'!$A$2,IF(I53='Категорія витрат'!$B$3,'Категорія витрат'!$A$3,IF(I53='Категорія витрат'!$B$4,'Категорія витрат'!$A$4,IF(I53='Категорія витрат'!$B$5,'Категорія витрат'!$A$5,IF(I53='Категорія витрат'!$B$6,'Категорія витрат'!$A$6,IF(I53='Категорія витрат'!$B$7,'Категорія витрат'!$A$7,IF(I53='Категорія витрат'!$B$8,'Категорія витрат'!$A$8,IF(I53='Категорія витрат'!$B$9,'Категорія витрат'!$A$9,IF(I53='Категорія витрат'!$B$10,'Категорія витрат'!$A$10,IF(I53='Категорія витрат'!$B$11,'Категорія витрат'!$A$11,IF(I53='Категорія витрат'!$B$12,'Категорія витрат'!$A$12,IF(I53='Категорія витрат'!$B$13,'Категорія витрат'!$A$13,IF(I53='Категорія витрат'!$B$14,'Категорія витрат'!$A$14,IF(I53='Категорія витрат'!$B$15,'Категорія витрат'!$A$15,IF(I53='Категорія витрат'!$B$16,'Категорія витрат'!$A$16,IF(I53='Категорія витрат'!$B$17,'Категорія витрат'!$A$17,IF(I53='Категорія витрат'!$B$18,'Категорія витрат'!$A$18,IF(I53='Категорія витрат'!$B$19,'Категорія витрат'!$A$19,IF(I53='Категорія витрат'!$B$20,'Категорія витрат'!$A$20,IF(I53='Категорія витрат'!$B$21,'Категорія витрат'!$A$21,IF(I53='Категорія витрат'!$B$22,'Категорія витрат'!$A$22,IF(I53='Категорія витрат'!$B$23,'Категорія витрат'!$A$23,IF(I53='Категорія витрат'!$B$24,'Категорія витрат'!$A$24,IF(I53='Категорія витрат'!$B$25,'Категорія витрат'!$A$25,IF(I53='Категорія витрат'!$B$26,'Категорія витрат'!$A$26,IF(I53='Категорія витрат'!$B$27,'Категорія витрат'!$A$27,IF(I53='Категорія витрат'!$B$28,'Категорія витрат'!$A$28,IF(I53='Категорія витрат'!$B$29,'Категорія витрат'!$A$29,IF(I53='Категорія витрат'!$B$30,'Категорія витрат'!$A$30,"")))))))))))))))))))))))))))))</f>
        <v/>
      </c>
      <c r="I53" s="318"/>
      <c r="J53" s="319"/>
      <c r="K53" s="339"/>
      <c r="L53" s="87">
        <f t="shared" si="24"/>
        <v>0</v>
      </c>
      <c r="M53" s="344"/>
      <c r="N53" s="345"/>
      <c r="O53" s="328"/>
      <c r="P53" s="159">
        <f>IF(J53='Категорія витрат'!$F$2,ROUND('Додаток 3._Бюджет детальний ПР'!O53*0.3676,2),IF(J53='Категорія витрат'!$F$3,ROUND('Додаток 3._Бюджет детальний ПР'!O53*0.347,2),IF(J53='Категорія витрат'!$F$4,ROUND('Додаток 3._Бюджет детальний ПР'!O53*0.347,2),IF(J53='Категорія витрат'!$F$7,ROUND('Додаток 3._Бюджет детальний ПР'!O53*0.0841,2),0))))</f>
        <v>0</v>
      </c>
      <c r="Q53" s="153">
        <f t="shared" si="25"/>
        <v>0</v>
      </c>
      <c r="R53" s="330"/>
      <c r="S53" s="330"/>
      <c r="T53" s="330"/>
      <c r="U53" s="330"/>
      <c r="V53" s="330"/>
      <c r="W53" s="330"/>
      <c r="X53" s="330"/>
      <c r="Y53" s="330"/>
      <c r="Z53" s="330"/>
      <c r="AA53" s="330"/>
      <c r="AB53" s="330"/>
      <c r="AC53" s="330"/>
      <c r="AD53" s="48">
        <f t="shared" si="0"/>
        <v>0</v>
      </c>
      <c r="AE53" s="48">
        <f t="shared" si="1"/>
        <v>0</v>
      </c>
      <c r="AF53" s="48">
        <f t="shared" si="2"/>
        <v>0</v>
      </c>
      <c r="AG53" s="48">
        <f t="shared" si="3"/>
        <v>0</v>
      </c>
      <c r="AH53" s="48">
        <f t="shared" si="4"/>
        <v>0</v>
      </c>
      <c r="AI53" s="48">
        <f t="shared" si="5"/>
        <v>0</v>
      </c>
      <c r="AJ53" s="48">
        <f t="shared" si="6"/>
        <v>0</v>
      </c>
      <c r="AK53" s="48">
        <f t="shared" si="7"/>
        <v>0</v>
      </c>
      <c r="AL53" s="181"/>
      <c r="AM53" s="181"/>
      <c r="AN53" s="77"/>
      <c r="AO53" s="339"/>
      <c r="AP53" s="87">
        <f t="shared" si="26"/>
        <v>0</v>
      </c>
      <c r="AQ53" s="320"/>
      <c r="AR53" s="329"/>
      <c r="AS53" s="328"/>
      <c r="AT53" s="159">
        <f>IF(J53='Категорія витрат'!$F$2,ROUND('Додаток 3._Бюджет детальний ПР'!AS53*0.3676,2),IF(J53='Категорія витрат'!$F$3,ROUND('Додаток 3._Бюджет детальний ПР'!AS53*0.347,2),IF(J53='Категорія витрат'!$F$4,ROUND('Додаток 3._Бюджет детальний ПР'!AS53*0.347,2),IF(J53='Категорія витрат'!$F$7,ROUND('Додаток 3._Бюджет детальний ПР'!AS53*0.0841,2),0))))</f>
        <v>0</v>
      </c>
      <c r="AU53" s="153">
        <f t="shared" si="27"/>
        <v>0</v>
      </c>
      <c r="AV53" s="330"/>
      <c r="AW53" s="330"/>
      <c r="AX53" s="330"/>
      <c r="AY53" s="330"/>
      <c r="AZ53" s="330"/>
      <c r="BA53" s="330"/>
      <c r="BB53" s="330"/>
      <c r="BC53" s="330"/>
      <c r="BD53" s="330"/>
      <c r="BE53" s="330"/>
      <c r="BF53" s="330"/>
      <c r="BG53" s="330"/>
      <c r="BH53" s="48">
        <f t="shared" si="8"/>
        <v>0</v>
      </c>
      <c r="BI53" s="48">
        <f t="shared" si="9"/>
        <v>0</v>
      </c>
      <c r="BJ53" s="48">
        <f t="shared" si="10"/>
        <v>0</v>
      </c>
      <c r="BK53" s="48">
        <f t="shared" si="11"/>
        <v>0</v>
      </c>
      <c r="BL53" s="48">
        <f t="shared" si="12"/>
        <v>0</v>
      </c>
      <c r="BM53" s="48">
        <f t="shared" si="13"/>
        <v>0</v>
      </c>
      <c r="BN53" s="48">
        <f t="shared" si="14"/>
        <v>0</v>
      </c>
      <c r="BO53" s="48">
        <f t="shared" si="15"/>
        <v>0</v>
      </c>
      <c r="BP53" s="181"/>
      <c r="BQ53" s="181"/>
      <c r="BR53" s="191"/>
      <c r="BS53" s="339"/>
      <c r="BT53" s="87">
        <f t="shared" si="28"/>
        <v>0</v>
      </c>
      <c r="BU53" s="344"/>
      <c r="BV53" s="345"/>
      <c r="BW53" s="328"/>
      <c r="BX53" s="159">
        <f>IF(J53='Категорія витрат'!$F$2,ROUND('Додаток 3._Бюджет детальний ПР'!BW53*0.3676,2),IF(J53='Категорія витрат'!$F$3,ROUND('Додаток 3._Бюджет детальний ПР'!BW53*0.347,2),IF(J53='Категорія витрат'!$F$4,ROUND('Додаток 3._Бюджет детальний ПР'!BW53*0.347,2),IF(J53='Категорія витрат'!$F$7,ROUND('Додаток 3._Бюджет детальний ПР'!BW53*0.0841,2),0))))</f>
        <v>0</v>
      </c>
      <c r="BY53" s="153">
        <f t="shared" si="29"/>
        <v>0</v>
      </c>
      <c r="BZ53" s="330"/>
      <c r="CA53" s="330"/>
      <c r="CB53" s="330"/>
      <c r="CC53" s="330"/>
      <c r="CD53" s="330"/>
      <c r="CE53" s="330"/>
      <c r="CF53" s="330"/>
      <c r="CG53" s="330"/>
      <c r="CH53" s="330"/>
      <c r="CI53" s="330"/>
      <c r="CJ53" s="330"/>
      <c r="CK53" s="330"/>
      <c r="CL53" s="48">
        <f t="shared" si="16"/>
        <v>0</v>
      </c>
      <c r="CM53" s="48">
        <f t="shared" si="17"/>
        <v>0</v>
      </c>
      <c r="CN53" s="48">
        <f t="shared" si="18"/>
        <v>0</v>
      </c>
      <c r="CO53" s="48">
        <f t="shared" si="19"/>
        <v>0</v>
      </c>
      <c r="CP53" s="48">
        <f t="shared" si="20"/>
        <v>0</v>
      </c>
      <c r="CQ53" s="48">
        <f t="shared" si="21"/>
        <v>0</v>
      </c>
      <c r="CR53" s="48">
        <f t="shared" si="22"/>
        <v>0</v>
      </c>
      <c r="CS53" s="48">
        <f t="shared" si="23"/>
        <v>0</v>
      </c>
      <c r="CT53" s="181"/>
      <c r="CU53" s="181"/>
    </row>
    <row r="54" spans="1:99" ht="15" customHeight="1" x14ac:dyDescent="0.15">
      <c r="A54" s="58">
        <v>50</v>
      </c>
      <c r="B54" s="58" t="str">
        <f>IF(D54='Напрямки конкурса'!$L$2,'Напрямки конкурса'!$B$2,IF(D54='Напрямки конкурса'!$L$3,'Напрямки конкурса'!$B$3,IF(D54='Напрямки конкурса'!$L$4,'Напрямки конкурса'!$B$4,IF(D54='Напрямки конкурса'!$L$5,'Напрямки конкурса'!$B$5,IF(D54='Напрямки конкурса'!$L$6,'Напрямки конкурса'!$B$6,IF(D54='Напрямки конкурса'!$L$7,'Напрямки конкурса'!$B$7,IF(D54='Напрямки конкурса'!$L$8,'Напрямки конкурса'!$B$8,IF(D54='Напрямки конкурса'!$L$9,'Напрямки конкурса'!$B$9,IF(D54='Напрямки конкурса'!$L$10,'Напрямки конкурса'!$B$10,IF(D54='Напрямки конкурса'!$L$11,'Напрямки конкурса'!$B$11,IF(D54='Напрямки конкурса'!$L$12,'Напрямки конкурса'!$B$12,IF(D54='Напрямки конкурса'!$L$13,'Напрямки конкурса'!$B$13,IF(D54='Напрямки конкурса'!$L$14,'Напрямки конкурса'!$B$14,IF(D54='Напрямки конкурса'!$L$15,'Напрямки конкурса'!$B$15,IF(D54='Напрямки конкурса'!$L$16,'Напрямки конкурса'!$B$16,IF(D54='Напрямки конкурса'!$L$17,'Напрямки конкурса'!$B$17,IF(D54='Напрямки конкурса'!$L$18,'Напрямки конкурса'!$B$18,IF(D54='Напрямки конкурса'!$L$19,'Напрямки конкурса'!$B$19,IF(D54='Напрямки конкурса'!$L$20,'Напрямки конкурса'!$B$20,IF(D54='Напрямки конкурса'!$L$21,'Напрямки конкурса'!$B$21,IF(D54='Напрямки конкурса'!$L$22,'Напрямки конкурса'!$B$22,IF(D54='Напрямки конкурса'!$L$23,'Напрямки конкурса'!$B$23,IF(D54='Напрямки конкурса'!$L$24,'Напрямки конкурса'!$B$24,IF(D54='Напрямки конкурса'!$L$25,'Напрямки конкурса'!$B$25,IF(D54='Напрямки конкурса'!$L$26,'Напрямки конкурса'!$B$26,IF(D54='Напрямки конкурса'!$L$27,'Напрямки конкурса'!$B$27,IF(D54='Напрямки конкурса'!$L$28,'Напрямки конкурса'!$B$28,"")))))))))))))))))))))))))))</f>
        <v>Мережа</v>
      </c>
      <c r="C54" s="59" t="str">
        <f>IF(D54='Напрямки конкурса'!$L$2,'Напрямки конкурса'!$K$2,IF(D54='Напрямки конкурса'!$L$3,'Напрямки конкурса'!$K$3,IF(D54='Напрямки конкурса'!$L$4,'Напрямки конкурса'!$K$4,IF(D54='Напрямки конкурса'!$L$5,'Напрямки конкурса'!$K$5,IF(D54='Напрямки конкурса'!$L$6,'Напрямки конкурса'!$K$6,IF(D54='Напрямки конкурса'!$L$7,'Напрямки конкурса'!$K$7,IF(D54='Напрямки конкурса'!$L$8,'Напрямки конкурса'!$K$8,IF(D54='Напрямки конкурса'!$L$9,'Напрямки конкурса'!$K$9,IF(D54='Напрямки конкурса'!$L$10,'Напрямки конкурса'!$K$10,IF(D54='Напрямки конкурса'!$L$11,'Напрямки конкурса'!$K$11,IF(D54='Напрямки конкурса'!$L$12,'Напрямки конкурса'!$K$12,IF(D54='Напрямки конкурса'!$L$13,'Напрямки конкурса'!$K$13,IF(D54='Напрямки конкурса'!$L$14,'Напрямки конкурса'!$K$14,IF(D54='Напрямки конкурса'!$L$15,'Напрямки конкурса'!$K$15,IF(D54='Напрямки конкурса'!$L$16,'Напрямки конкурса'!$K$16,IF(D54='Напрямки конкурса'!$L$17,'Напрямки конкурса'!$K$17,IF(D54='Напрямки конкурса'!$L$18,'Напрямки конкурса'!$K$18,IF(D54='Напрямки конкурса'!$L$19,'Напрямки конкурса'!$K$19,IF(D54='Напрямки конкурса'!$L$20,'Напрямки конкурса'!$K$20,IF(D54='Напрямки конкурса'!$L$21,'Напрямки конкурса'!$K$21,IF(D54='Напрямки конкурса'!$L$22,'Напрямки конкурса'!$K$22,IF(D54='Напрямки конкурса'!$L$23,'Напрямки конкурса'!$K$23,IF(D54='Напрямки конкурса'!$L$24,'Напрямки конкурса'!$K$24,IF(D54='Напрямки конкурса'!$L$25,'Напрямки конкурса'!$K$25,IF(D54='Напрямки конкурса'!$L$26,'Напрямки конкурса'!$K$26,IF(D54='Напрямки конкурса'!$L$27,'Напрямки конкурса'!$K$27,IF(D54='Напрямки конкурса'!$L$28,'Напрямки конкурса'!$K$28,"")))))))))))))))))))))))))))</f>
        <v>18М. Забезпечення моніторингу лікування ВІЛ-інфікованих осіб</v>
      </c>
      <c r="D54" s="317" t="s">
        <v>497</v>
      </c>
      <c r="E54" s="328"/>
      <c r="F54" s="328"/>
      <c r="G54" s="328"/>
      <c r="H54" s="150" t="str">
        <f>IF(I54='Категорія витрат'!$B$2,'Категорія витрат'!$A$2,IF(I54='Категорія витрат'!$B$3,'Категорія витрат'!$A$3,IF(I54='Категорія витрат'!$B$4,'Категорія витрат'!$A$4,IF(I54='Категорія витрат'!$B$5,'Категорія витрат'!$A$5,IF(I54='Категорія витрат'!$B$6,'Категорія витрат'!$A$6,IF(I54='Категорія витрат'!$B$7,'Категорія витрат'!$A$7,IF(I54='Категорія витрат'!$B$8,'Категорія витрат'!$A$8,IF(I54='Категорія витрат'!$B$9,'Категорія витрат'!$A$9,IF(I54='Категорія витрат'!$B$10,'Категорія витрат'!$A$10,IF(I54='Категорія витрат'!$B$11,'Категорія витрат'!$A$11,IF(I54='Категорія витрат'!$B$12,'Категорія витрат'!$A$12,IF(I54='Категорія витрат'!$B$13,'Категорія витрат'!$A$13,IF(I54='Категорія витрат'!$B$14,'Категорія витрат'!$A$14,IF(I54='Категорія витрат'!$B$15,'Категорія витрат'!$A$15,IF(I54='Категорія витрат'!$B$16,'Категорія витрат'!$A$16,IF(I54='Категорія витрат'!$B$17,'Категорія витрат'!$A$17,IF(I54='Категорія витрат'!$B$18,'Категорія витрат'!$A$18,IF(I54='Категорія витрат'!$B$19,'Категорія витрат'!$A$19,IF(I54='Категорія витрат'!$B$20,'Категорія витрат'!$A$20,IF(I54='Категорія витрат'!$B$21,'Категорія витрат'!$A$21,IF(I54='Категорія витрат'!$B$22,'Категорія витрат'!$A$22,IF(I54='Категорія витрат'!$B$23,'Категорія витрат'!$A$23,IF(I54='Категорія витрат'!$B$24,'Категорія витрат'!$A$24,IF(I54='Категорія витрат'!$B$25,'Категорія витрат'!$A$25,IF(I54='Категорія витрат'!$B$26,'Категорія витрат'!$A$26,IF(I54='Категорія витрат'!$B$27,'Категорія витрат'!$A$27,IF(I54='Категорія витрат'!$B$28,'Категорія витрат'!$A$28,IF(I54='Категорія витрат'!$B$29,'Категорія витрат'!$A$29,IF(I54='Категорія витрат'!$B$30,'Категорія витрат'!$A$30,"")))))))))))))))))))))))))))))</f>
        <v/>
      </c>
      <c r="I54" s="318"/>
      <c r="J54" s="319"/>
      <c r="K54" s="339"/>
      <c r="L54" s="87">
        <f t="shared" si="24"/>
        <v>0</v>
      </c>
      <c r="M54" s="320"/>
      <c r="N54" s="329"/>
      <c r="O54" s="328"/>
      <c r="P54" s="159">
        <f>IF(J54='Категорія витрат'!$F$2,ROUND('Додаток 3._Бюджет детальний ПР'!O54*0.3676,2),IF(J54='Категорія витрат'!$F$3,ROUND('Додаток 3._Бюджет детальний ПР'!O54*0.347,2),IF(J54='Категорія витрат'!$F$4,ROUND('Додаток 3._Бюджет детальний ПР'!O54*0.347,2),IF(J54='Категорія витрат'!$F$7,ROUND('Додаток 3._Бюджет детальний ПР'!O54*0.0841,2),0))))</f>
        <v>0</v>
      </c>
      <c r="Q54" s="153">
        <f t="shared" si="25"/>
        <v>0</v>
      </c>
      <c r="R54" s="330"/>
      <c r="S54" s="330"/>
      <c r="T54" s="330"/>
      <c r="U54" s="330"/>
      <c r="V54" s="330"/>
      <c r="W54" s="330"/>
      <c r="X54" s="330"/>
      <c r="Y54" s="330"/>
      <c r="Z54" s="330"/>
      <c r="AA54" s="330"/>
      <c r="AB54" s="330"/>
      <c r="AC54" s="330"/>
      <c r="AD54" s="48">
        <f t="shared" si="0"/>
        <v>0</v>
      </c>
      <c r="AE54" s="48">
        <f t="shared" si="1"/>
        <v>0</v>
      </c>
      <c r="AF54" s="48">
        <f t="shared" si="2"/>
        <v>0</v>
      </c>
      <c r="AG54" s="48">
        <f t="shared" si="3"/>
        <v>0</v>
      </c>
      <c r="AH54" s="48">
        <f t="shared" si="4"/>
        <v>0</v>
      </c>
      <c r="AI54" s="48">
        <f t="shared" si="5"/>
        <v>0</v>
      </c>
      <c r="AJ54" s="48">
        <f t="shared" si="6"/>
        <v>0</v>
      </c>
      <c r="AK54" s="48">
        <f t="shared" si="7"/>
        <v>0</v>
      </c>
      <c r="AL54" s="181"/>
      <c r="AM54" s="181"/>
      <c r="AN54" s="77"/>
      <c r="AO54" s="339"/>
      <c r="AP54" s="87">
        <f t="shared" si="26"/>
        <v>0</v>
      </c>
      <c r="AQ54" s="320"/>
      <c r="AR54" s="329"/>
      <c r="AS54" s="328"/>
      <c r="AT54" s="159">
        <f>IF(J54='Категорія витрат'!$F$2,ROUND('Додаток 3._Бюджет детальний ПР'!AS54*0.3676,2),IF(J54='Категорія витрат'!$F$3,ROUND('Додаток 3._Бюджет детальний ПР'!AS54*0.347,2),IF(J54='Категорія витрат'!$F$4,ROUND('Додаток 3._Бюджет детальний ПР'!AS54*0.347,2),IF(J54='Категорія витрат'!$F$7,ROUND('Додаток 3._Бюджет детальний ПР'!AS54*0.0841,2),0))))</f>
        <v>0</v>
      </c>
      <c r="AU54" s="153">
        <f t="shared" si="27"/>
        <v>0</v>
      </c>
      <c r="AV54" s="330"/>
      <c r="AW54" s="330"/>
      <c r="AX54" s="330"/>
      <c r="AY54" s="330"/>
      <c r="AZ54" s="330"/>
      <c r="BA54" s="330"/>
      <c r="BB54" s="330"/>
      <c r="BC54" s="330"/>
      <c r="BD54" s="330"/>
      <c r="BE54" s="330"/>
      <c r="BF54" s="330"/>
      <c r="BG54" s="330"/>
      <c r="BH54" s="48">
        <f t="shared" si="8"/>
        <v>0</v>
      </c>
      <c r="BI54" s="48">
        <f t="shared" si="9"/>
        <v>0</v>
      </c>
      <c r="BJ54" s="48">
        <f t="shared" si="10"/>
        <v>0</v>
      </c>
      <c r="BK54" s="48">
        <f t="shared" si="11"/>
        <v>0</v>
      </c>
      <c r="BL54" s="48">
        <f t="shared" si="12"/>
        <v>0</v>
      </c>
      <c r="BM54" s="48">
        <f t="shared" si="13"/>
        <v>0</v>
      </c>
      <c r="BN54" s="48">
        <f t="shared" si="14"/>
        <v>0</v>
      </c>
      <c r="BO54" s="48">
        <f t="shared" si="15"/>
        <v>0</v>
      </c>
      <c r="BP54" s="181"/>
      <c r="BQ54" s="181"/>
      <c r="BR54" s="191"/>
      <c r="BS54" s="339"/>
      <c r="BT54" s="87">
        <f t="shared" si="28"/>
        <v>0</v>
      </c>
      <c r="BU54" s="320"/>
      <c r="BV54" s="329"/>
      <c r="BW54" s="328"/>
      <c r="BX54" s="159">
        <f>IF(J54='Категорія витрат'!$F$2,ROUND('Додаток 3._Бюджет детальний ПР'!BW54*0.3676,2),IF(J54='Категорія витрат'!$F$3,ROUND('Додаток 3._Бюджет детальний ПР'!BW54*0.347,2),IF(J54='Категорія витрат'!$F$4,ROUND('Додаток 3._Бюджет детальний ПР'!BW54*0.347,2),IF(J54='Категорія витрат'!$F$7,ROUND('Додаток 3._Бюджет детальний ПР'!BW54*0.0841,2),0))))</f>
        <v>0</v>
      </c>
      <c r="BY54" s="153">
        <f t="shared" si="29"/>
        <v>0</v>
      </c>
      <c r="BZ54" s="330"/>
      <c r="CA54" s="330"/>
      <c r="CB54" s="330"/>
      <c r="CC54" s="330"/>
      <c r="CD54" s="330"/>
      <c r="CE54" s="330"/>
      <c r="CF54" s="330"/>
      <c r="CG54" s="330"/>
      <c r="CH54" s="330"/>
      <c r="CI54" s="330"/>
      <c r="CJ54" s="330"/>
      <c r="CK54" s="330"/>
      <c r="CL54" s="48">
        <f t="shared" si="16"/>
        <v>0</v>
      </c>
      <c r="CM54" s="48">
        <f t="shared" si="17"/>
        <v>0</v>
      </c>
      <c r="CN54" s="48">
        <f t="shared" si="18"/>
        <v>0</v>
      </c>
      <c r="CO54" s="48">
        <f t="shared" si="19"/>
        <v>0</v>
      </c>
      <c r="CP54" s="48">
        <f t="shared" si="20"/>
        <v>0</v>
      </c>
      <c r="CQ54" s="48">
        <f t="shared" si="21"/>
        <v>0</v>
      </c>
      <c r="CR54" s="48">
        <f t="shared" si="22"/>
        <v>0</v>
      </c>
      <c r="CS54" s="48">
        <f t="shared" si="23"/>
        <v>0</v>
      </c>
      <c r="CT54" s="181"/>
      <c r="CU54" s="181"/>
    </row>
    <row r="55" spans="1:99" ht="15" customHeight="1" x14ac:dyDescent="0.15">
      <c r="A55" s="58">
        <v>51</v>
      </c>
      <c r="B55" s="58" t="str">
        <f>IF(D55='Напрямки конкурса'!$L$2,'Напрямки конкурса'!$B$2,IF(D55='Напрямки конкурса'!$L$3,'Напрямки конкурса'!$B$3,IF(D55='Напрямки конкурса'!$L$4,'Напрямки конкурса'!$B$4,IF(D55='Напрямки конкурса'!$L$5,'Напрямки конкурса'!$B$5,IF(D55='Напрямки конкурса'!$L$6,'Напрямки конкурса'!$B$6,IF(D55='Напрямки конкурса'!$L$7,'Напрямки конкурса'!$B$7,IF(D55='Напрямки конкурса'!$L$8,'Напрямки конкурса'!$B$8,IF(D55='Напрямки конкурса'!$L$9,'Напрямки конкурса'!$B$9,IF(D55='Напрямки конкурса'!$L$10,'Напрямки конкурса'!$B$10,IF(D55='Напрямки конкурса'!$L$11,'Напрямки конкурса'!$B$11,IF(D55='Напрямки конкурса'!$L$12,'Напрямки конкурса'!$B$12,IF(D55='Напрямки конкурса'!$L$13,'Напрямки конкурса'!$B$13,IF(D55='Напрямки конкурса'!$L$14,'Напрямки конкурса'!$B$14,IF(D55='Напрямки конкурса'!$L$15,'Напрямки конкурса'!$B$15,IF(D55='Напрямки конкурса'!$L$16,'Напрямки конкурса'!$B$16,IF(D55='Напрямки конкурса'!$L$17,'Напрямки конкурса'!$B$17,IF(D55='Напрямки конкурса'!$L$18,'Напрямки конкурса'!$B$18,IF(D55='Напрямки конкурса'!$L$19,'Напрямки конкурса'!$B$19,IF(D55='Напрямки конкурса'!$L$20,'Напрямки конкурса'!$B$20,IF(D55='Напрямки конкурса'!$L$21,'Напрямки конкурса'!$B$21,IF(D55='Напрямки конкурса'!$L$22,'Напрямки конкурса'!$B$22,IF(D55='Напрямки конкурса'!$L$23,'Напрямки конкурса'!$B$23,IF(D55='Напрямки конкурса'!$L$24,'Напрямки конкурса'!$B$24,IF(D55='Напрямки конкурса'!$L$25,'Напрямки конкурса'!$B$25,IF(D55='Напрямки конкурса'!$L$26,'Напрямки конкурса'!$B$26,IF(D55='Напрямки конкурса'!$L$27,'Напрямки конкурса'!$B$27,IF(D55='Напрямки конкурса'!$L$28,'Напрямки конкурса'!$B$28,"")))))))))))))))))))))))))))</f>
        <v>Мережа</v>
      </c>
      <c r="C55" s="59" t="str">
        <f>IF(D55='Напрямки конкурса'!$L$2,'Напрямки конкурса'!$K$2,IF(D55='Напрямки конкурса'!$L$3,'Напрямки конкурса'!$K$3,IF(D55='Напрямки конкурса'!$L$4,'Напрямки конкурса'!$K$4,IF(D55='Напрямки конкурса'!$L$5,'Напрямки конкурса'!$K$5,IF(D55='Напрямки конкурса'!$L$6,'Напрямки конкурса'!$K$6,IF(D55='Напрямки конкурса'!$L$7,'Напрямки конкурса'!$K$7,IF(D55='Напрямки конкурса'!$L$8,'Напрямки конкурса'!$K$8,IF(D55='Напрямки конкурса'!$L$9,'Напрямки конкурса'!$K$9,IF(D55='Напрямки конкурса'!$L$10,'Напрямки конкурса'!$K$10,IF(D55='Напрямки конкурса'!$L$11,'Напрямки конкурса'!$K$11,IF(D55='Напрямки конкурса'!$L$12,'Напрямки конкурса'!$K$12,IF(D55='Напрямки конкурса'!$L$13,'Напрямки конкурса'!$K$13,IF(D55='Напрямки конкурса'!$L$14,'Напрямки конкурса'!$K$14,IF(D55='Напрямки конкурса'!$L$15,'Напрямки конкурса'!$K$15,IF(D55='Напрямки конкурса'!$L$16,'Напрямки конкурса'!$K$16,IF(D55='Напрямки конкурса'!$L$17,'Напрямки конкурса'!$K$17,IF(D55='Напрямки конкурса'!$L$18,'Напрямки конкурса'!$K$18,IF(D55='Напрямки конкурса'!$L$19,'Напрямки конкурса'!$K$19,IF(D55='Напрямки конкурса'!$L$20,'Напрямки конкурса'!$K$20,IF(D55='Напрямки конкурса'!$L$21,'Напрямки конкурса'!$K$21,IF(D55='Напрямки конкурса'!$L$22,'Напрямки конкурса'!$K$22,IF(D55='Напрямки конкурса'!$L$23,'Напрямки конкурса'!$K$23,IF(D55='Напрямки конкурса'!$L$24,'Напрямки конкурса'!$K$24,IF(D55='Напрямки конкурса'!$L$25,'Напрямки конкурса'!$K$25,IF(D55='Напрямки конкурса'!$L$26,'Напрямки конкурса'!$K$26,IF(D55='Напрямки конкурса'!$L$27,'Напрямки конкурса'!$K$27,IF(D55='Напрямки конкурса'!$L$28,'Напрямки конкурса'!$K$28,"")))))))))))))))))))))))))))</f>
        <v>18М. Забезпечення моніторингу лікування ВІЛ-інфікованих осіб</v>
      </c>
      <c r="D55" s="317" t="s">
        <v>497</v>
      </c>
      <c r="E55" s="328"/>
      <c r="F55" s="341"/>
      <c r="G55" s="328"/>
      <c r="H55" s="150" t="str">
        <f>IF(I55='Категорія витрат'!$B$2,'Категорія витрат'!$A$2,IF(I55='Категорія витрат'!$B$3,'Категорія витрат'!$A$3,IF(I55='Категорія витрат'!$B$4,'Категорія витрат'!$A$4,IF(I55='Категорія витрат'!$B$5,'Категорія витрат'!$A$5,IF(I55='Категорія витрат'!$B$6,'Категорія витрат'!$A$6,IF(I55='Категорія витрат'!$B$7,'Категорія витрат'!$A$7,IF(I55='Категорія витрат'!$B$8,'Категорія витрат'!$A$8,IF(I55='Категорія витрат'!$B$9,'Категорія витрат'!$A$9,IF(I55='Категорія витрат'!$B$10,'Категорія витрат'!$A$10,IF(I55='Категорія витрат'!$B$11,'Категорія витрат'!$A$11,IF(I55='Категорія витрат'!$B$12,'Категорія витрат'!$A$12,IF(I55='Категорія витрат'!$B$13,'Категорія витрат'!$A$13,IF(I55='Категорія витрат'!$B$14,'Категорія витрат'!$A$14,IF(I55='Категорія витрат'!$B$15,'Категорія витрат'!$A$15,IF(I55='Категорія витрат'!$B$16,'Категорія витрат'!$A$16,IF(I55='Категорія витрат'!$B$17,'Категорія витрат'!$A$17,IF(I55='Категорія витрат'!$B$18,'Категорія витрат'!$A$18,IF(I55='Категорія витрат'!$B$19,'Категорія витрат'!$A$19,IF(I55='Категорія витрат'!$B$20,'Категорія витрат'!$A$20,IF(I55='Категорія витрат'!$B$21,'Категорія витрат'!$A$21,IF(I55='Категорія витрат'!$B$22,'Категорія витрат'!$A$22,IF(I55='Категорія витрат'!$B$23,'Категорія витрат'!$A$23,IF(I55='Категорія витрат'!$B$24,'Категорія витрат'!$A$24,IF(I55='Категорія витрат'!$B$25,'Категорія витрат'!$A$25,IF(I55='Категорія витрат'!$B$26,'Категорія витрат'!$A$26,IF(I55='Категорія витрат'!$B$27,'Категорія витрат'!$A$27,IF(I55='Категорія витрат'!$B$28,'Категорія витрат'!$A$28,IF(I55='Категорія витрат'!$B$29,'Категорія витрат'!$A$29,IF(I55='Категорія витрат'!$B$30,'Категорія витрат'!$A$30,"")))))))))))))))))))))))))))))</f>
        <v/>
      </c>
      <c r="I55" s="318"/>
      <c r="J55" s="319"/>
      <c r="K55" s="339"/>
      <c r="L55" s="87">
        <f t="shared" si="24"/>
        <v>0</v>
      </c>
      <c r="M55" s="320"/>
      <c r="N55" s="329"/>
      <c r="O55" s="328"/>
      <c r="P55" s="159">
        <f>IF(J55='Категорія витрат'!$F$2,ROUND('Додаток 3._Бюджет детальний ПР'!O55*0.3676,2),IF(J55='Категорія витрат'!$F$3,ROUND('Додаток 3._Бюджет детальний ПР'!O55*0.347,2),IF(J55='Категорія витрат'!$F$4,ROUND('Додаток 3._Бюджет детальний ПР'!O55*0.347,2),IF(J55='Категорія витрат'!$F$7,ROUND('Додаток 3._Бюджет детальний ПР'!O55*0.0841,2),0))))</f>
        <v>0</v>
      </c>
      <c r="Q55" s="153">
        <f t="shared" si="25"/>
        <v>0</v>
      </c>
      <c r="R55" s="330"/>
      <c r="S55" s="330"/>
      <c r="T55" s="330"/>
      <c r="U55" s="330"/>
      <c r="V55" s="330"/>
      <c r="W55" s="330"/>
      <c r="X55" s="330"/>
      <c r="Y55" s="330"/>
      <c r="Z55" s="330"/>
      <c r="AA55" s="330"/>
      <c r="AB55" s="330"/>
      <c r="AC55" s="330"/>
      <c r="AD55" s="48">
        <f t="shared" si="0"/>
        <v>0</v>
      </c>
      <c r="AE55" s="48">
        <f t="shared" si="1"/>
        <v>0</v>
      </c>
      <c r="AF55" s="48">
        <f t="shared" si="2"/>
        <v>0</v>
      </c>
      <c r="AG55" s="48">
        <f t="shared" si="3"/>
        <v>0</v>
      </c>
      <c r="AH55" s="48">
        <f t="shared" si="4"/>
        <v>0</v>
      </c>
      <c r="AI55" s="48">
        <f t="shared" si="5"/>
        <v>0</v>
      </c>
      <c r="AJ55" s="48">
        <f t="shared" si="6"/>
        <v>0</v>
      </c>
      <c r="AK55" s="48">
        <f t="shared" si="7"/>
        <v>0</v>
      </c>
      <c r="AL55" s="181"/>
      <c r="AM55" s="181"/>
      <c r="AN55" s="77"/>
      <c r="AO55" s="339"/>
      <c r="AP55" s="87">
        <f t="shared" si="26"/>
        <v>0</v>
      </c>
      <c r="AQ55" s="320"/>
      <c r="AR55" s="329"/>
      <c r="AS55" s="328"/>
      <c r="AT55" s="159">
        <f>IF(J55='Категорія витрат'!$F$2,ROUND('Додаток 3._Бюджет детальний ПР'!AS55*0.3676,2),IF(J55='Категорія витрат'!$F$3,ROUND('Додаток 3._Бюджет детальний ПР'!AS55*0.347,2),IF(J55='Категорія витрат'!$F$4,ROUND('Додаток 3._Бюджет детальний ПР'!AS55*0.347,2),IF(J55='Категорія витрат'!$F$7,ROUND('Додаток 3._Бюджет детальний ПР'!AS55*0.0841,2),0))))</f>
        <v>0</v>
      </c>
      <c r="AU55" s="153">
        <f t="shared" si="27"/>
        <v>0</v>
      </c>
      <c r="AV55" s="330"/>
      <c r="AW55" s="330"/>
      <c r="AX55" s="330"/>
      <c r="AY55" s="330"/>
      <c r="AZ55" s="330"/>
      <c r="BA55" s="330"/>
      <c r="BB55" s="330"/>
      <c r="BC55" s="330"/>
      <c r="BD55" s="330"/>
      <c r="BE55" s="330"/>
      <c r="BF55" s="330"/>
      <c r="BG55" s="330"/>
      <c r="BH55" s="48">
        <f t="shared" si="8"/>
        <v>0</v>
      </c>
      <c r="BI55" s="48">
        <f t="shared" si="9"/>
        <v>0</v>
      </c>
      <c r="BJ55" s="48">
        <f t="shared" si="10"/>
        <v>0</v>
      </c>
      <c r="BK55" s="48">
        <f t="shared" si="11"/>
        <v>0</v>
      </c>
      <c r="BL55" s="48">
        <f t="shared" si="12"/>
        <v>0</v>
      </c>
      <c r="BM55" s="48">
        <f t="shared" si="13"/>
        <v>0</v>
      </c>
      <c r="BN55" s="48">
        <f t="shared" si="14"/>
        <v>0</v>
      </c>
      <c r="BO55" s="48">
        <f t="shared" si="15"/>
        <v>0</v>
      </c>
      <c r="BP55" s="181"/>
      <c r="BQ55" s="181"/>
      <c r="BR55" s="191"/>
      <c r="BS55" s="339"/>
      <c r="BT55" s="87">
        <f t="shared" si="28"/>
        <v>0</v>
      </c>
      <c r="BU55" s="320"/>
      <c r="BV55" s="329"/>
      <c r="BW55" s="328"/>
      <c r="BX55" s="159">
        <f>IF(J55='Категорія витрат'!$F$2,ROUND('Додаток 3._Бюджет детальний ПР'!BW55*0.3676,2),IF(J55='Категорія витрат'!$F$3,ROUND('Додаток 3._Бюджет детальний ПР'!BW55*0.347,2),IF(J55='Категорія витрат'!$F$4,ROUND('Додаток 3._Бюджет детальний ПР'!BW55*0.347,2),IF(J55='Категорія витрат'!$F$7,ROUND('Додаток 3._Бюджет детальний ПР'!BW55*0.0841,2),0))))</f>
        <v>0</v>
      </c>
      <c r="BY55" s="153">
        <f t="shared" si="29"/>
        <v>0</v>
      </c>
      <c r="BZ55" s="330"/>
      <c r="CA55" s="330"/>
      <c r="CB55" s="330"/>
      <c r="CC55" s="330"/>
      <c r="CD55" s="330"/>
      <c r="CE55" s="330"/>
      <c r="CF55" s="330"/>
      <c r="CG55" s="330"/>
      <c r="CH55" s="330"/>
      <c r="CI55" s="330"/>
      <c r="CJ55" s="330"/>
      <c r="CK55" s="330"/>
      <c r="CL55" s="48">
        <f t="shared" si="16"/>
        <v>0</v>
      </c>
      <c r="CM55" s="48">
        <f t="shared" si="17"/>
        <v>0</v>
      </c>
      <c r="CN55" s="48">
        <f t="shared" si="18"/>
        <v>0</v>
      </c>
      <c r="CO55" s="48">
        <f t="shared" si="19"/>
        <v>0</v>
      </c>
      <c r="CP55" s="48">
        <f t="shared" si="20"/>
        <v>0</v>
      </c>
      <c r="CQ55" s="48">
        <f t="shared" si="21"/>
        <v>0</v>
      </c>
      <c r="CR55" s="48">
        <f t="shared" si="22"/>
        <v>0</v>
      </c>
      <c r="CS55" s="48">
        <f t="shared" si="23"/>
        <v>0</v>
      </c>
      <c r="CT55" s="181"/>
      <c r="CU55" s="181"/>
    </row>
    <row r="56" spans="1:99" ht="20.100000000000001" customHeight="1" x14ac:dyDescent="0.15">
      <c r="A56" s="58">
        <v>52</v>
      </c>
      <c r="B56" s="58" t="str">
        <f>IF(D56='Напрямки конкурса'!$L$2,'Напрямки конкурса'!$B$2,IF(D56='Напрямки конкурса'!$L$3,'Напрямки конкурса'!$B$3,IF(D56='Напрямки конкурса'!$L$4,'Напрямки конкурса'!$B$4,IF(D56='Напрямки конкурса'!$L$5,'Напрямки конкурса'!$B$5,IF(D56='Напрямки конкурса'!$L$6,'Напрямки конкурса'!$B$6,IF(D56='Напрямки конкурса'!$L$7,'Напрямки конкурса'!$B$7,IF(D56='Напрямки конкурса'!$L$8,'Напрямки конкурса'!$B$8,IF(D56='Напрямки конкурса'!$L$9,'Напрямки конкурса'!$B$9,IF(D56='Напрямки конкурса'!$L$10,'Напрямки конкурса'!$B$10,IF(D56='Напрямки конкурса'!$L$11,'Напрямки конкурса'!$B$11,IF(D56='Напрямки конкурса'!$L$12,'Напрямки конкурса'!$B$12,IF(D56='Напрямки конкурса'!$L$13,'Напрямки конкурса'!$B$13,IF(D56='Напрямки конкурса'!$L$14,'Напрямки конкурса'!$B$14,IF(D56='Напрямки конкурса'!$L$15,'Напрямки конкурса'!$B$15,IF(D56='Напрямки конкурса'!$L$16,'Напрямки конкурса'!$B$16,IF(D56='Напрямки конкурса'!$L$17,'Напрямки конкурса'!$B$17,IF(D56='Напрямки конкурса'!$L$18,'Напрямки конкурса'!$B$18,IF(D56='Напрямки конкурса'!$L$19,'Напрямки конкурса'!$B$19,IF(D56='Напрямки конкурса'!$L$20,'Напрямки конкурса'!$B$20,IF(D56='Напрямки конкурса'!$L$21,'Напрямки конкурса'!$B$21,IF(D56='Напрямки конкурса'!$L$22,'Напрямки конкурса'!$B$22,IF(D56='Напрямки конкурса'!$L$23,'Напрямки конкурса'!$B$23,IF(D56='Напрямки конкурса'!$L$24,'Напрямки конкурса'!$B$24,IF(D56='Напрямки конкурса'!$L$25,'Напрямки конкурса'!$B$25,IF(D56='Напрямки конкурса'!$L$26,'Напрямки конкурса'!$B$26,IF(D56='Напрямки конкурса'!$L$27,'Напрямки конкурса'!$B$27,IF(D56='Напрямки конкурса'!$L$28,'Напрямки конкурса'!$B$28,"")))))))))))))))))))))))))))</f>
        <v>Мережа</v>
      </c>
      <c r="C56" s="59" t="str">
        <f>IF(D56='Напрямки конкурса'!$L$2,'Напрямки конкурса'!$K$2,IF(D56='Напрямки конкурса'!$L$3,'Напрямки конкурса'!$K$3,IF(D56='Напрямки конкурса'!$L$4,'Напрямки конкурса'!$K$4,IF(D56='Напрямки конкурса'!$L$5,'Напрямки конкурса'!$K$5,IF(D56='Напрямки конкурса'!$L$6,'Напрямки конкурса'!$K$6,IF(D56='Напрямки конкурса'!$L$7,'Напрямки конкурса'!$K$7,IF(D56='Напрямки конкурса'!$L$8,'Напрямки конкурса'!$K$8,IF(D56='Напрямки конкурса'!$L$9,'Напрямки конкурса'!$K$9,IF(D56='Напрямки конкурса'!$L$10,'Напрямки конкурса'!$K$10,IF(D56='Напрямки конкурса'!$L$11,'Напрямки конкурса'!$K$11,IF(D56='Напрямки конкурса'!$L$12,'Напрямки конкурса'!$K$12,IF(D56='Напрямки конкурса'!$L$13,'Напрямки конкурса'!$K$13,IF(D56='Напрямки конкурса'!$L$14,'Напрямки конкурса'!$K$14,IF(D56='Напрямки конкурса'!$L$15,'Напрямки конкурса'!$K$15,IF(D56='Напрямки конкурса'!$L$16,'Напрямки конкурса'!$K$16,IF(D56='Напрямки конкурса'!$L$17,'Напрямки конкурса'!$K$17,IF(D56='Напрямки конкурса'!$L$18,'Напрямки конкурса'!$K$18,IF(D56='Напрямки конкурса'!$L$19,'Напрямки конкурса'!$K$19,IF(D56='Напрямки конкурса'!$L$20,'Напрямки конкурса'!$K$20,IF(D56='Напрямки конкурса'!$L$21,'Напрямки конкурса'!$K$21,IF(D56='Напрямки конкурса'!$L$22,'Напрямки конкурса'!$K$22,IF(D56='Напрямки конкурса'!$L$23,'Напрямки конкурса'!$K$23,IF(D56='Напрямки конкурса'!$L$24,'Напрямки конкурса'!$K$24,IF(D56='Напрямки конкурса'!$L$25,'Напрямки конкурса'!$K$25,IF(D56='Напрямки конкурса'!$L$26,'Напрямки конкурса'!$K$26,IF(D56='Напрямки конкурса'!$L$27,'Напрямки конкурса'!$K$27,IF(D56='Напрямки конкурса'!$L$28,'Напрямки конкурса'!$K$28,"")))))))))))))))))))))))))))</f>
        <v>18М. Забезпечення моніторингу лікування ВІЛ-інфікованих осіб</v>
      </c>
      <c r="D56" s="317" t="s">
        <v>497</v>
      </c>
      <c r="E56" s="328"/>
      <c r="F56" s="328"/>
      <c r="G56" s="328"/>
      <c r="H56" s="150" t="str">
        <f>IF(I56='Категорія витрат'!$B$2,'Категорія витрат'!$A$2,IF(I56='Категорія витрат'!$B$3,'Категорія витрат'!$A$3,IF(I56='Категорія витрат'!$B$4,'Категорія витрат'!$A$4,IF(I56='Категорія витрат'!$B$5,'Категорія витрат'!$A$5,IF(I56='Категорія витрат'!$B$6,'Категорія витрат'!$A$6,IF(I56='Категорія витрат'!$B$7,'Категорія витрат'!$A$7,IF(I56='Категорія витрат'!$B$8,'Категорія витрат'!$A$8,IF(I56='Категорія витрат'!$B$9,'Категорія витрат'!$A$9,IF(I56='Категорія витрат'!$B$10,'Категорія витрат'!$A$10,IF(I56='Категорія витрат'!$B$11,'Категорія витрат'!$A$11,IF(I56='Категорія витрат'!$B$12,'Категорія витрат'!$A$12,IF(I56='Категорія витрат'!$B$13,'Категорія витрат'!$A$13,IF(I56='Категорія витрат'!$B$14,'Категорія витрат'!$A$14,IF(I56='Категорія витрат'!$B$15,'Категорія витрат'!$A$15,IF(I56='Категорія витрат'!$B$16,'Категорія витрат'!$A$16,IF(I56='Категорія витрат'!$B$17,'Категорія витрат'!$A$17,IF(I56='Категорія витрат'!$B$18,'Категорія витрат'!$A$18,IF(I56='Категорія витрат'!$B$19,'Категорія витрат'!$A$19,IF(I56='Категорія витрат'!$B$20,'Категорія витрат'!$A$20,IF(I56='Категорія витрат'!$B$21,'Категорія витрат'!$A$21,IF(I56='Категорія витрат'!$B$22,'Категорія витрат'!$A$22,IF(I56='Категорія витрат'!$B$23,'Категорія витрат'!$A$23,IF(I56='Категорія витрат'!$B$24,'Категорія витрат'!$A$24,IF(I56='Категорія витрат'!$B$25,'Категорія витрат'!$A$25,IF(I56='Категорія витрат'!$B$26,'Категорія витрат'!$A$26,IF(I56='Категорія витрат'!$B$27,'Категорія витрат'!$A$27,IF(I56='Категорія витрат'!$B$28,'Категорія витрат'!$A$28,IF(I56='Категорія витрат'!$B$29,'Категорія витрат'!$A$29,IF(I56='Категорія витрат'!$B$30,'Категорія витрат'!$A$30,"")))))))))))))))))))))))))))))</f>
        <v/>
      </c>
      <c r="I56" s="318"/>
      <c r="J56" s="319"/>
      <c r="K56" s="339"/>
      <c r="L56" s="87">
        <f t="shared" si="24"/>
        <v>0</v>
      </c>
      <c r="M56" s="327"/>
      <c r="N56" s="329"/>
      <c r="O56" s="328"/>
      <c r="P56" s="159">
        <f>IF(J56='Категорія витрат'!$F$2,ROUND('Додаток 3._Бюджет детальний ПР'!O56*0.3676,2),IF(J56='Категорія витрат'!$F$3,ROUND('Додаток 3._Бюджет детальний ПР'!O56*0.347,2),IF(J56='Категорія витрат'!$F$4,ROUND('Додаток 3._Бюджет детальний ПР'!O56*0.347,2),IF(J56='Категорія витрат'!$F$7,ROUND('Додаток 3._Бюджет детальний ПР'!O56*0.0841,2),0))))</f>
        <v>0</v>
      </c>
      <c r="Q56" s="153">
        <f t="shared" si="25"/>
        <v>0</v>
      </c>
      <c r="R56" s="330"/>
      <c r="S56" s="330"/>
      <c r="T56" s="330"/>
      <c r="U56" s="330"/>
      <c r="V56" s="330"/>
      <c r="W56" s="330"/>
      <c r="X56" s="330"/>
      <c r="Y56" s="330"/>
      <c r="Z56" s="330"/>
      <c r="AA56" s="330"/>
      <c r="AB56" s="330"/>
      <c r="AC56" s="330"/>
      <c r="AD56" s="48">
        <f t="shared" si="0"/>
        <v>0</v>
      </c>
      <c r="AE56" s="48">
        <f t="shared" si="1"/>
        <v>0</v>
      </c>
      <c r="AF56" s="48">
        <f t="shared" si="2"/>
        <v>0</v>
      </c>
      <c r="AG56" s="48">
        <f t="shared" si="3"/>
        <v>0</v>
      </c>
      <c r="AH56" s="48">
        <f t="shared" si="4"/>
        <v>0</v>
      </c>
      <c r="AI56" s="48">
        <f t="shared" si="5"/>
        <v>0</v>
      </c>
      <c r="AJ56" s="48">
        <f t="shared" si="6"/>
        <v>0</v>
      </c>
      <c r="AK56" s="48">
        <f t="shared" si="7"/>
        <v>0</v>
      </c>
      <c r="AL56" s="181"/>
      <c r="AM56" s="181"/>
      <c r="AN56" s="77"/>
      <c r="AO56" s="339"/>
      <c r="AP56" s="87">
        <f t="shared" si="26"/>
        <v>0</v>
      </c>
      <c r="AQ56" s="328"/>
      <c r="AR56" s="329"/>
      <c r="AS56" s="328"/>
      <c r="AT56" s="159">
        <f>IF(J56='Категорія витрат'!$F$2,ROUND('Додаток 3._Бюджет детальний ПР'!AS56*0.3676,2),IF(J56='Категорія витрат'!$F$3,ROUND('Додаток 3._Бюджет детальний ПР'!AS56*0.347,2),IF(J56='Категорія витрат'!$F$4,ROUND('Додаток 3._Бюджет детальний ПР'!AS56*0.347,2),IF(J56='Категорія витрат'!$F$7,ROUND('Додаток 3._Бюджет детальний ПР'!AS56*0.0841,2),0))))</f>
        <v>0</v>
      </c>
      <c r="AU56" s="153">
        <f t="shared" si="27"/>
        <v>0</v>
      </c>
      <c r="AV56" s="330"/>
      <c r="AW56" s="330"/>
      <c r="AX56" s="330"/>
      <c r="AY56" s="330"/>
      <c r="AZ56" s="330"/>
      <c r="BA56" s="330"/>
      <c r="BB56" s="330"/>
      <c r="BC56" s="330"/>
      <c r="BD56" s="330"/>
      <c r="BE56" s="330"/>
      <c r="BF56" s="330"/>
      <c r="BG56" s="330"/>
      <c r="BH56" s="48">
        <f t="shared" si="8"/>
        <v>0</v>
      </c>
      <c r="BI56" s="48">
        <f t="shared" si="9"/>
        <v>0</v>
      </c>
      <c r="BJ56" s="48">
        <f t="shared" si="10"/>
        <v>0</v>
      </c>
      <c r="BK56" s="48">
        <f t="shared" si="11"/>
        <v>0</v>
      </c>
      <c r="BL56" s="48">
        <f t="shared" si="12"/>
        <v>0</v>
      </c>
      <c r="BM56" s="48">
        <f t="shared" si="13"/>
        <v>0</v>
      </c>
      <c r="BN56" s="48">
        <f t="shared" si="14"/>
        <v>0</v>
      </c>
      <c r="BO56" s="48">
        <f t="shared" si="15"/>
        <v>0</v>
      </c>
      <c r="BP56" s="181"/>
      <c r="BQ56" s="181"/>
      <c r="BR56" s="191"/>
      <c r="BS56" s="339"/>
      <c r="BT56" s="87">
        <f t="shared" si="28"/>
        <v>0</v>
      </c>
      <c r="BU56" s="327"/>
      <c r="BV56" s="329"/>
      <c r="BW56" s="328"/>
      <c r="BX56" s="159">
        <f>IF(J56='Категорія витрат'!$F$2,ROUND('Додаток 3._Бюджет детальний ПР'!BW56*0.3676,2),IF(J56='Категорія витрат'!$F$3,ROUND('Додаток 3._Бюджет детальний ПР'!BW56*0.347,2),IF(J56='Категорія витрат'!$F$4,ROUND('Додаток 3._Бюджет детальний ПР'!BW56*0.347,2),IF(J56='Категорія витрат'!$F$7,ROUND('Додаток 3._Бюджет детальний ПР'!BW56*0.0841,2),0))))</f>
        <v>0</v>
      </c>
      <c r="BY56" s="153">
        <f t="shared" si="29"/>
        <v>0</v>
      </c>
      <c r="BZ56" s="330"/>
      <c r="CA56" s="330"/>
      <c r="CB56" s="330"/>
      <c r="CC56" s="330"/>
      <c r="CD56" s="330"/>
      <c r="CE56" s="330"/>
      <c r="CF56" s="330"/>
      <c r="CG56" s="330"/>
      <c r="CH56" s="330"/>
      <c r="CI56" s="330"/>
      <c r="CJ56" s="330"/>
      <c r="CK56" s="330"/>
      <c r="CL56" s="48">
        <f t="shared" si="16"/>
        <v>0</v>
      </c>
      <c r="CM56" s="48">
        <f t="shared" si="17"/>
        <v>0</v>
      </c>
      <c r="CN56" s="48">
        <f t="shared" si="18"/>
        <v>0</v>
      </c>
      <c r="CO56" s="48">
        <f t="shared" si="19"/>
        <v>0</v>
      </c>
      <c r="CP56" s="48">
        <f t="shared" si="20"/>
        <v>0</v>
      </c>
      <c r="CQ56" s="48">
        <f t="shared" si="21"/>
        <v>0</v>
      </c>
      <c r="CR56" s="48">
        <f t="shared" si="22"/>
        <v>0</v>
      </c>
      <c r="CS56" s="48">
        <f t="shared" si="23"/>
        <v>0</v>
      </c>
      <c r="CT56" s="181"/>
      <c r="CU56" s="181"/>
    </row>
    <row r="57" spans="1:99" ht="20.100000000000001" customHeight="1" x14ac:dyDescent="0.15">
      <c r="A57" s="58">
        <v>53</v>
      </c>
      <c r="B57" s="58" t="str">
        <f>IF(D57='Напрямки конкурса'!$L$2,'Напрямки конкурса'!$B$2,IF(D57='Напрямки конкурса'!$L$3,'Напрямки конкурса'!$B$3,IF(D57='Напрямки конкурса'!$L$4,'Напрямки конкурса'!$B$4,IF(D57='Напрямки конкурса'!$L$5,'Напрямки конкурса'!$B$5,IF(D57='Напрямки конкурса'!$L$6,'Напрямки конкурса'!$B$6,IF(D57='Напрямки конкурса'!$L$7,'Напрямки конкурса'!$B$7,IF(D57='Напрямки конкурса'!$L$8,'Напрямки конкурса'!$B$8,IF(D57='Напрямки конкурса'!$L$9,'Напрямки конкурса'!$B$9,IF(D57='Напрямки конкурса'!$L$10,'Напрямки конкурса'!$B$10,IF(D57='Напрямки конкурса'!$L$11,'Напрямки конкурса'!$B$11,IF(D57='Напрямки конкурса'!$L$12,'Напрямки конкурса'!$B$12,IF(D57='Напрямки конкурса'!$L$13,'Напрямки конкурса'!$B$13,IF(D57='Напрямки конкурса'!$L$14,'Напрямки конкурса'!$B$14,IF(D57='Напрямки конкурса'!$L$15,'Напрямки конкурса'!$B$15,IF(D57='Напрямки конкурса'!$L$16,'Напрямки конкурса'!$B$16,IF(D57='Напрямки конкурса'!$L$17,'Напрямки конкурса'!$B$17,IF(D57='Напрямки конкурса'!$L$18,'Напрямки конкурса'!$B$18,IF(D57='Напрямки конкурса'!$L$19,'Напрямки конкурса'!$B$19,IF(D57='Напрямки конкурса'!$L$20,'Напрямки конкурса'!$B$20,IF(D57='Напрямки конкурса'!$L$21,'Напрямки конкурса'!$B$21,IF(D57='Напрямки конкурса'!$L$22,'Напрямки конкурса'!$B$22,IF(D57='Напрямки конкурса'!$L$23,'Напрямки конкурса'!$B$23,IF(D57='Напрямки конкурса'!$L$24,'Напрямки конкурса'!$B$24,IF(D57='Напрямки конкурса'!$L$25,'Напрямки конкурса'!$B$25,IF(D57='Напрямки конкурса'!$L$26,'Напрямки конкурса'!$B$26,IF(D57='Напрямки конкурса'!$L$27,'Напрямки конкурса'!$B$27,IF(D57='Напрямки конкурса'!$L$28,'Напрямки конкурса'!$B$28,"")))))))))))))))))))))))))))</f>
        <v>Мережа</v>
      </c>
      <c r="C57" s="59" t="str">
        <f>IF(D57='Напрямки конкурса'!$L$2,'Напрямки конкурса'!$K$2,IF(D57='Напрямки конкурса'!$L$3,'Напрямки конкурса'!$K$3,IF(D57='Напрямки конкурса'!$L$4,'Напрямки конкурса'!$K$4,IF(D57='Напрямки конкурса'!$L$5,'Напрямки конкурса'!$K$5,IF(D57='Напрямки конкурса'!$L$6,'Напрямки конкурса'!$K$6,IF(D57='Напрямки конкурса'!$L$7,'Напрямки конкурса'!$K$7,IF(D57='Напрямки конкурса'!$L$8,'Напрямки конкурса'!$K$8,IF(D57='Напрямки конкурса'!$L$9,'Напрямки конкурса'!$K$9,IF(D57='Напрямки конкурса'!$L$10,'Напрямки конкурса'!$K$10,IF(D57='Напрямки конкурса'!$L$11,'Напрямки конкурса'!$K$11,IF(D57='Напрямки конкурса'!$L$12,'Напрямки конкурса'!$K$12,IF(D57='Напрямки конкурса'!$L$13,'Напрямки конкурса'!$K$13,IF(D57='Напрямки конкурса'!$L$14,'Напрямки конкурса'!$K$14,IF(D57='Напрямки конкурса'!$L$15,'Напрямки конкурса'!$K$15,IF(D57='Напрямки конкурса'!$L$16,'Напрямки конкурса'!$K$16,IF(D57='Напрямки конкурса'!$L$17,'Напрямки конкурса'!$K$17,IF(D57='Напрямки конкурса'!$L$18,'Напрямки конкурса'!$K$18,IF(D57='Напрямки конкурса'!$L$19,'Напрямки конкурса'!$K$19,IF(D57='Напрямки конкурса'!$L$20,'Напрямки конкурса'!$K$20,IF(D57='Напрямки конкурса'!$L$21,'Напрямки конкурса'!$K$21,IF(D57='Напрямки конкурса'!$L$22,'Напрямки конкурса'!$K$22,IF(D57='Напрямки конкурса'!$L$23,'Напрямки конкурса'!$K$23,IF(D57='Напрямки конкурса'!$L$24,'Напрямки конкурса'!$K$24,IF(D57='Напрямки конкурса'!$L$25,'Напрямки конкурса'!$K$25,IF(D57='Напрямки конкурса'!$L$26,'Напрямки конкурса'!$K$26,IF(D57='Напрямки конкурса'!$L$27,'Напрямки конкурса'!$K$27,IF(D57='Напрямки конкурса'!$L$28,'Напрямки конкурса'!$K$28,"")))))))))))))))))))))))))))</f>
        <v>18М. Забезпечення моніторингу лікування ВІЛ-інфікованих осіб</v>
      </c>
      <c r="D57" s="317" t="s">
        <v>497</v>
      </c>
      <c r="E57" s="328"/>
      <c r="F57" s="328"/>
      <c r="G57" s="328"/>
      <c r="H57" s="150" t="str">
        <f>IF(I57='Категорія витрат'!$B$2,'Категорія витрат'!$A$2,IF(I57='Категорія витрат'!$B$3,'Категорія витрат'!$A$3,IF(I57='Категорія витрат'!$B$4,'Категорія витрат'!$A$4,IF(I57='Категорія витрат'!$B$5,'Категорія витрат'!$A$5,IF(I57='Категорія витрат'!$B$6,'Категорія витрат'!$A$6,IF(I57='Категорія витрат'!$B$7,'Категорія витрат'!$A$7,IF(I57='Категорія витрат'!$B$8,'Категорія витрат'!$A$8,IF(I57='Категорія витрат'!$B$9,'Категорія витрат'!$A$9,IF(I57='Категорія витрат'!$B$10,'Категорія витрат'!$A$10,IF(I57='Категорія витрат'!$B$11,'Категорія витрат'!$A$11,IF(I57='Категорія витрат'!$B$12,'Категорія витрат'!$A$12,IF(I57='Категорія витрат'!$B$13,'Категорія витрат'!$A$13,IF(I57='Категорія витрат'!$B$14,'Категорія витрат'!$A$14,IF(I57='Категорія витрат'!$B$15,'Категорія витрат'!$A$15,IF(I57='Категорія витрат'!$B$16,'Категорія витрат'!$A$16,IF(I57='Категорія витрат'!$B$17,'Категорія витрат'!$A$17,IF(I57='Категорія витрат'!$B$18,'Категорія витрат'!$A$18,IF(I57='Категорія витрат'!$B$19,'Категорія витрат'!$A$19,IF(I57='Категорія витрат'!$B$20,'Категорія витрат'!$A$20,IF(I57='Категорія витрат'!$B$21,'Категорія витрат'!$A$21,IF(I57='Категорія витрат'!$B$22,'Категорія витрат'!$A$22,IF(I57='Категорія витрат'!$B$23,'Категорія витрат'!$A$23,IF(I57='Категорія витрат'!$B$24,'Категорія витрат'!$A$24,IF(I57='Категорія витрат'!$B$25,'Категорія витрат'!$A$25,IF(I57='Категорія витрат'!$B$26,'Категорія витрат'!$A$26,IF(I57='Категорія витрат'!$B$27,'Категорія витрат'!$A$27,IF(I57='Категорія витрат'!$B$28,'Категорія витрат'!$A$28,IF(I57='Категорія витрат'!$B$29,'Категорія витрат'!$A$29,IF(I57='Категорія витрат'!$B$30,'Категорія витрат'!$A$30,"")))))))))))))))))))))))))))))</f>
        <v/>
      </c>
      <c r="I57" s="318"/>
      <c r="J57" s="319"/>
      <c r="K57" s="339"/>
      <c r="L57" s="87">
        <f t="shared" si="24"/>
        <v>0</v>
      </c>
      <c r="M57" s="327"/>
      <c r="N57" s="329"/>
      <c r="O57" s="328"/>
      <c r="P57" s="159">
        <f>IF(J57='Категорія витрат'!$F$2,ROUND('Додаток 3._Бюджет детальний ПР'!O57*0.3676,2),IF(J57='Категорія витрат'!$F$3,ROUND('Додаток 3._Бюджет детальний ПР'!O57*0.347,2),IF(J57='Категорія витрат'!$F$4,ROUND('Додаток 3._Бюджет детальний ПР'!O57*0.347,2),IF(J57='Категорія витрат'!$F$7,ROUND('Додаток 3._Бюджет детальний ПР'!O57*0.0841,2),0))))</f>
        <v>0</v>
      </c>
      <c r="Q57" s="153">
        <f t="shared" si="25"/>
        <v>0</v>
      </c>
      <c r="R57" s="330"/>
      <c r="S57" s="330"/>
      <c r="T57" s="330"/>
      <c r="U57" s="330"/>
      <c r="V57" s="330"/>
      <c r="W57" s="330"/>
      <c r="X57" s="330"/>
      <c r="Y57" s="330"/>
      <c r="Z57" s="330"/>
      <c r="AA57" s="330"/>
      <c r="AB57" s="330"/>
      <c r="AC57" s="330"/>
      <c r="AD57" s="48">
        <f t="shared" si="0"/>
        <v>0</v>
      </c>
      <c r="AE57" s="48">
        <f t="shared" si="1"/>
        <v>0</v>
      </c>
      <c r="AF57" s="48">
        <f t="shared" si="2"/>
        <v>0</v>
      </c>
      <c r="AG57" s="48">
        <f t="shared" si="3"/>
        <v>0</v>
      </c>
      <c r="AH57" s="48">
        <f t="shared" si="4"/>
        <v>0</v>
      </c>
      <c r="AI57" s="48">
        <f t="shared" si="5"/>
        <v>0</v>
      </c>
      <c r="AJ57" s="48">
        <f t="shared" si="6"/>
        <v>0</v>
      </c>
      <c r="AK57" s="48">
        <f t="shared" si="7"/>
        <v>0</v>
      </c>
      <c r="AL57" s="181"/>
      <c r="AM57" s="181"/>
      <c r="AN57" s="77"/>
      <c r="AO57" s="339"/>
      <c r="AP57" s="87">
        <f t="shared" si="26"/>
        <v>0</v>
      </c>
      <c r="AQ57" s="328"/>
      <c r="AR57" s="329"/>
      <c r="AS57" s="328"/>
      <c r="AT57" s="159">
        <f>IF(J57='Категорія витрат'!$F$2,ROUND('Додаток 3._Бюджет детальний ПР'!AS57*0.3676,2),IF(J57='Категорія витрат'!$F$3,ROUND('Додаток 3._Бюджет детальний ПР'!AS57*0.347,2),IF(J57='Категорія витрат'!$F$4,ROUND('Додаток 3._Бюджет детальний ПР'!AS57*0.347,2),IF(J57='Категорія витрат'!$F$7,ROUND('Додаток 3._Бюджет детальний ПР'!AS57*0.0841,2),0))))</f>
        <v>0</v>
      </c>
      <c r="AU57" s="153">
        <f t="shared" si="27"/>
        <v>0</v>
      </c>
      <c r="AV57" s="330"/>
      <c r="AW57" s="330"/>
      <c r="AX57" s="330"/>
      <c r="AY57" s="330"/>
      <c r="AZ57" s="330"/>
      <c r="BA57" s="330"/>
      <c r="BB57" s="330"/>
      <c r="BC57" s="330"/>
      <c r="BD57" s="330"/>
      <c r="BE57" s="330"/>
      <c r="BF57" s="330"/>
      <c r="BG57" s="330"/>
      <c r="BH57" s="48">
        <f t="shared" si="8"/>
        <v>0</v>
      </c>
      <c r="BI57" s="48">
        <f t="shared" si="9"/>
        <v>0</v>
      </c>
      <c r="BJ57" s="48">
        <f t="shared" si="10"/>
        <v>0</v>
      </c>
      <c r="BK57" s="48">
        <f t="shared" si="11"/>
        <v>0</v>
      </c>
      <c r="BL57" s="48">
        <f t="shared" si="12"/>
        <v>0</v>
      </c>
      <c r="BM57" s="48">
        <f t="shared" si="13"/>
        <v>0</v>
      </c>
      <c r="BN57" s="48">
        <f t="shared" si="14"/>
        <v>0</v>
      </c>
      <c r="BO57" s="48">
        <f t="shared" si="15"/>
        <v>0</v>
      </c>
      <c r="BP57" s="181"/>
      <c r="BQ57" s="181"/>
      <c r="BR57" s="191"/>
      <c r="BS57" s="339"/>
      <c r="BT57" s="87">
        <f t="shared" si="28"/>
        <v>0</v>
      </c>
      <c r="BU57" s="327"/>
      <c r="BV57" s="329"/>
      <c r="BW57" s="328"/>
      <c r="BX57" s="159">
        <f>IF(J57='Категорія витрат'!$F$2,ROUND('Додаток 3._Бюджет детальний ПР'!BW57*0.3676,2),IF(J57='Категорія витрат'!$F$3,ROUND('Додаток 3._Бюджет детальний ПР'!BW57*0.347,2),IF(J57='Категорія витрат'!$F$4,ROUND('Додаток 3._Бюджет детальний ПР'!BW57*0.347,2),IF(J57='Категорія витрат'!$F$7,ROUND('Додаток 3._Бюджет детальний ПР'!BW57*0.0841,2),0))))</f>
        <v>0</v>
      </c>
      <c r="BY57" s="153">
        <f t="shared" si="29"/>
        <v>0</v>
      </c>
      <c r="BZ57" s="330"/>
      <c r="CA57" s="330"/>
      <c r="CB57" s="330"/>
      <c r="CC57" s="330"/>
      <c r="CD57" s="330"/>
      <c r="CE57" s="330"/>
      <c r="CF57" s="330"/>
      <c r="CG57" s="330"/>
      <c r="CH57" s="330"/>
      <c r="CI57" s="330"/>
      <c r="CJ57" s="330"/>
      <c r="CK57" s="330"/>
      <c r="CL57" s="48">
        <f t="shared" si="16"/>
        <v>0</v>
      </c>
      <c r="CM57" s="48">
        <f t="shared" si="17"/>
        <v>0</v>
      </c>
      <c r="CN57" s="48">
        <f t="shared" si="18"/>
        <v>0</v>
      </c>
      <c r="CO57" s="48">
        <f t="shared" si="19"/>
        <v>0</v>
      </c>
      <c r="CP57" s="48">
        <f t="shared" si="20"/>
        <v>0</v>
      </c>
      <c r="CQ57" s="48">
        <f t="shared" si="21"/>
        <v>0</v>
      </c>
      <c r="CR57" s="48">
        <f t="shared" si="22"/>
        <v>0</v>
      </c>
      <c r="CS57" s="48">
        <f t="shared" si="23"/>
        <v>0</v>
      </c>
      <c r="CT57" s="181"/>
      <c r="CU57" s="181"/>
    </row>
    <row r="58" spans="1:99" ht="15" customHeight="1" x14ac:dyDescent="0.15">
      <c r="A58" s="58">
        <v>54</v>
      </c>
      <c r="B58" s="58" t="str">
        <f>IF(D58='Напрямки конкурса'!$L$2,'Напрямки конкурса'!$B$2,IF(D58='Напрямки конкурса'!$L$3,'Напрямки конкурса'!$B$3,IF(D58='Напрямки конкурса'!$L$4,'Напрямки конкурса'!$B$4,IF(D58='Напрямки конкурса'!$L$5,'Напрямки конкурса'!$B$5,IF(D58='Напрямки конкурса'!$L$6,'Напрямки конкурса'!$B$6,IF(D58='Напрямки конкурса'!$L$7,'Напрямки конкурса'!$B$7,IF(D58='Напрямки конкурса'!$L$8,'Напрямки конкурса'!$B$8,IF(D58='Напрямки конкурса'!$L$9,'Напрямки конкурса'!$B$9,IF(D58='Напрямки конкурса'!$L$10,'Напрямки конкурса'!$B$10,IF(D58='Напрямки конкурса'!$L$11,'Напрямки конкурса'!$B$11,IF(D58='Напрямки конкурса'!$L$12,'Напрямки конкурса'!$B$12,IF(D58='Напрямки конкурса'!$L$13,'Напрямки конкурса'!$B$13,IF(D58='Напрямки конкурса'!$L$14,'Напрямки конкурса'!$B$14,IF(D58='Напрямки конкурса'!$L$15,'Напрямки конкурса'!$B$15,IF(D58='Напрямки конкурса'!$L$16,'Напрямки конкурса'!$B$16,IF(D58='Напрямки конкурса'!$L$17,'Напрямки конкурса'!$B$17,IF(D58='Напрямки конкурса'!$L$18,'Напрямки конкурса'!$B$18,IF(D58='Напрямки конкурса'!$L$19,'Напрямки конкурса'!$B$19,IF(D58='Напрямки конкурса'!$L$20,'Напрямки конкурса'!$B$20,IF(D58='Напрямки конкурса'!$L$21,'Напрямки конкурса'!$B$21,IF(D58='Напрямки конкурса'!$L$22,'Напрямки конкурса'!$B$22,IF(D58='Напрямки конкурса'!$L$23,'Напрямки конкурса'!$B$23,IF(D58='Напрямки конкурса'!$L$24,'Напрямки конкурса'!$B$24,IF(D58='Напрямки конкурса'!$L$25,'Напрямки конкурса'!$B$25,IF(D58='Напрямки конкурса'!$L$26,'Напрямки конкурса'!$B$26,IF(D58='Напрямки конкурса'!$L$27,'Напрямки конкурса'!$B$27,IF(D58='Напрямки конкурса'!$L$28,'Напрямки конкурса'!$B$28,"")))))))))))))))))))))))))))</f>
        <v>Мережа</v>
      </c>
      <c r="C58" s="59" t="str">
        <f>IF(D58='Напрямки конкурса'!$L$2,'Напрямки конкурса'!$K$2,IF(D58='Напрямки конкурса'!$L$3,'Напрямки конкурса'!$K$3,IF(D58='Напрямки конкурса'!$L$4,'Напрямки конкурса'!$K$4,IF(D58='Напрямки конкурса'!$L$5,'Напрямки конкурса'!$K$5,IF(D58='Напрямки конкурса'!$L$6,'Напрямки конкурса'!$K$6,IF(D58='Напрямки конкурса'!$L$7,'Напрямки конкурса'!$K$7,IF(D58='Напрямки конкурса'!$L$8,'Напрямки конкурса'!$K$8,IF(D58='Напрямки конкурса'!$L$9,'Напрямки конкурса'!$K$9,IF(D58='Напрямки конкурса'!$L$10,'Напрямки конкурса'!$K$10,IF(D58='Напрямки конкурса'!$L$11,'Напрямки конкурса'!$K$11,IF(D58='Напрямки конкурса'!$L$12,'Напрямки конкурса'!$K$12,IF(D58='Напрямки конкурса'!$L$13,'Напрямки конкурса'!$K$13,IF(D58='Напрямки конкурса'!$L$14,'Напрямки конкурса'!$K$14,IF(D58='Напрямки конкурса'!$L$15,'Напрямки конкурса'!$K$15,IF(D58='Напрямки конкурса'!$L$16,'Напрямки конкурса'!$K$16,IF(D58='Напрямки конкурса'!$L$17,'Напрямки конкурса'!$K$17,IF(D58='Напрямки конкурса'!$L$18,'Напрямки конкурса'!$K$18,IF(D58='Напрямки конкурса'!$L$19,'Напрямки конкурса'!$K$19,IF(D58='Напрямки конкурса'!$L$20,'Напрямки конкурса'!$K$20,IF(D58='Напрямки конкурса'!$L$21,'Напрямки конкурса'!$K$21,IF(D58='Напрямки конкурса'!$L$22,'Напрямки конкурса'!$K$22,IF(D58='Напрямки конкурса'!$L$23,'Напрямки конкурса'!$K$23,IF(D58='Напрямки конкурса'!$L$24,'Напрямки конкурса'!$K$24,IF(D58='Напрямки конкурса'!$L$25,'Напрямки конкурса'!$K$25,IF(D58='Напрямки конкурса'!$L$26,'Напрямки конкурса'!$K$26,IF(D58='Напрямки конкурса'!$L$27,'Напрямки конкурса'!$K$27,IF(D58='Напрямки конкурса'!$L$28,'Напрямки конкурса'!$K$28,"")))))))))))))))))))))))))))</f>
        <v>18М. Забезпечення моніторингу лікування ВІЛ-інфікованих осіб</v>
      </c>
      <c r="D58" s="317" t="s">
        <v>497</v>
      </c>
      <c r="E58" s="328"/>
      <c r="F58" s="328"/>
      <c r="G58" s="328"/>
      <c r="H58" s="150" t="str">
        <f>IF(I58='Категорія витрат'!$B$2,'Категорія витрат'!$A$2,IF(I58='Категорія витрат'!$B$3,'Категорія витрат'!$A$3,IF(I58='Категорія витрат'!$B$4,'Категорія витрат'!$A$4,IF(I58='Категорія витрат'!$B$5,'Категорія витрат'!$A$5,IF(I58='Категорія витрат'!$B$6,'Категорія витрат'!$A$6,IF(I58='Категорія витрат'!$B$7,'Категорія витрат'!$A$7,IF(I58='Категорія витрат'!$B$8,'Категорія витрат'!$A$8,IF(I58='Категорія витрат'!$B$9,'Категорія витрат'!$A$9,IF(I58='Категорія витрат'!$B$10,'Категорія витрат'!$A$10,IF(I58='Категорія витрат'!$B$11,'Категорія витрат'!$A$11,IF(I58='Категорія витрат'!$B$12,'Категорія витрат'!$A$12,IF(I58='Категорія витрат'!$B$13,'Категорія витрат'!$A$13,IF(I58='Категорія витрат'!$B$14,'Категорія витрат'!$A$14,IF(I58='Категорія витрат'!$B$15,'Категорія витрат'!$A$15,IF(I58='Категорія витрат'!$B$16,'Категорія витрат'!$A$16,IF(I58='Категорія витрат'!$B$17,'Категорія витрат'!$A$17,IF(I58='Категорія витрат'!$B$18,'Категорія витрат'!$A$18,IF(I58='Категорія витрат'!$B$19,'Категорія витрат'!$A$19,IF(I58='Категорія витрат'!$B$20,'Категорія витрат'!$A$20,IF(I58='Категорія витрат'!$B$21,'Категорія витрат'!$A$21,IF(I58='Категорія витрат'!$B$22,'Категорія витрат'!$A$22,IF(I58='Категорія витрат'!$B$23,'Категорія витрат'!$A$23,IF(I58='Категорія витрат'!$B$24,'Категорія витрат'!$A$24,IF(I58='Категорія витрат'!$B$25,'Категорія витрат'!$A$25,IF(I58='Категорія витрат'!$B$26,'Категорія витрат'!$A$26,IF(I58='Категорія витрат'!$B$27,'Категорія витрат'!$A$27,IF(I58='Категорія витрат'!$B$28,'Категорія витрат'!$A$28,IF(I58='Категорія витрат'!$B$29,'Категорія витрат'!$A$29,IF(I58='Категорія витрат'!$B$30,'Категорія витрат'!$A$30,"")))))))))))))))))))))))))))))</f>
        <v/>
      </c>
      <c r="I58" s="318"/>
      <c r="J58" s="319"/>
      <c r="K58" s="339"/>
      <c r="L58" s="87">
        <f t="shared" si="24"/>
        <v>0</v>
      </c>
      <c r="M58" s="327"/>
      <c r="N58" s="329"/>
      <c r="O58" s="328"/>
      <c r="P58" s="159">
        <f>IF(J58='Категорія витрат'!$F$2,ROUND('Додаток 3._Бюджет детальний ПР'!O58*0.3676,2),IF(J58='Категорія витрат'!$F$3,ROUND('Додаток 3._Бюджет детальний ПР'!O58*0.347,2),IF(J58='Категорія витрат'!$F$4,ROUND('Додаток 3._Бюджет детальний ПР'!O58*0.347,2),IF(J58='Категорія витрат'!$F$7,ROUND('Додаток 3._Бюджет детальний ПР'!O58*0.0841,2),0))))</f>
        <v>0</v>
      </c>
      <c r="Q58" s="153">
        <f t="shared" si="25"/>
        <v>0</v>
      </c>
      <c r="R58" s="330"/>
      <c r="S58" s="330"/>
      <c r="T58" s="330"/>
      <c r="U58" s="330"/>
      <c r="V58" s="330"/>
      <c r="W58" s="330"/>
      <c r="X58" s="330"/>
      <c r="Y58" s="330"/>
      <c r="Z58" s="330"/>
      <c r="AA58" s="330"/>
      <c r="AB58" s="330"/>
      <c r="AC58" s="330"/>
      <c r="AD58" s="48">
        <f t="shared" si="0"/>
        <v>0</v>
      </c>
      <c r="AE58" s="48">
        <f t="shared" si="1"/>
        <v>0</v>
      </c>
      <c r="AF58" s="48">
        <f t="shared" si="2"/>
        <v>0</v>
      </c>
      <c r="AG58" s="48">
        <f t="shared" si="3"/>
        <v>0</v>
      </c>
      <c r="AH58" s="48">
        <f t="shared" si="4"/>
        <v>0</v>
      </c>
      <c r="AI58" s="48">
        <f t="shared" si="5"/>
        <v>0</v>
      </c>
      <c r="AJ58" s="48">
        <f t="shared" si="6"/>
        <v>0</v>
      </c>
      <c r="AK58" s="48">
        <f t="shared" si="7"/>
        <v>0</v>
      </c>
      <c r="AL58" s="181"/>
      <c r="AM58" s="181"/>
      <c r="AN58" s="77"/>
      <c r="AO58" s="339"/>
      <c r="AP58" s="87">
        <f t="shared" si="26"/>
        <v>0</v>
      </c>
      <c r="AQ58" s="328"/>
      <c r="AR58" s="329"/>
      <c r="AS58" s="328"/>
      <c r="AT58" s="159">
        <f>IF(J58='Категорія витрат'!$F$2,ROUND('Додаток 3._Бюджет детальний ПР'!AS58*0.3676,2),IF(J58='Категорія витрат'!$F$3,ROUND('Додаток 3._Бюджет детальний ПР'!AS58*0.347,2),IF(J58='Категорія витрат'!$F$4,ROUND('Додаток 3._Бюджет детальний ПР'!AS58*0.347,2),IF(J58='Категорія витрат'!$F$7,ROUND('Додаток 3._Бюджет детальний ПР'!AS58*0.0841,2),0))))</f>
        <v>0</v>
      </c>
      <c r="AU58" s="153">
        <f t="shared" si="27"/>
        <v>0</v>
      </c>
      <c r="AV58" s="330"/>
      <c r="AW58" s="330"/>
      <c r="AX58" s="330"/>
      <c r="AY58" s="330"/>
      <c r="AZ58" s="330"/>
      <c r="BA58" s="330"/>
      <c r="BB58" s="330"/>
      <c r="BC58" s="330"/>
      <c r="BD58" s="330"/>
      <c r="BE58" s="330"/>
      <c r="BF58" s="330"/>
      <c r="BG58" s="330"/>
      <c r="BH58" s="48">
        <f t="shared" si="8"/>
        <v>0</v>
      </c>
      <c r="BI58" s="48">
        <f t="shared" si="9"/>
        <v>0</v>
      </c>
      <c r="BJ58" s="48">
        <f t="shared" si="10"/>
        <v>0</v>
      </c>
      <c r="BK58" s="48">
        <f t="shared" si="11"/>
        <v>0</v>
      </c>
      <c r="BL58" s="48">
        <f t="shared" si="12"/>
        <v>0</v>
      </c>
      <c r="BM58" s="48">
        <f t="shared" si="13"/>
        <v>0</v>
      </c>
      <c r="BN58" s="48">
        <f t="shared" si="14"/>
        <v>0</v>
      </c>
      <c r="BO58" s="48">
        <f t="shared" si="15"/>
        <v>0</v>
      </c>
      <c r="BP58" s="181"/>
      <c r="BQ58" s="181"/>
      <c r="BR58" s="191"/>
      <c r="BS58" s="339"/>
      <c r="BT58" s="87">
        <f t="shared" si="28"/>
        <v>0</v>
      </c>
      <c r="BU58" s="327"/>
      <c r="BV58" s="329"/>
      <c r="BW58" s="328"/>
      <c r="BX58" s="159">
        <f>IF(J58='Категорія витрат'!$F$2,ROUND('Додаток 3._Бюджет детальний ПР'!BW58*0.3676,2),IF(J58='Категорія витрат'!$F$3,ROUND('Додаток 3._Бюджет детальний ПР'!BW58*0.347,2),IF(J58='Категорія витрат'!$F$4,ROUND('Додаток 3._Бюджет детальний ПР'!BW58*0.347,2),IF(J58='Категорія витрат'!$F$7,ROUND('Додаток 3._Бюджет детальний ПР'!BW58*0.0841,2),0))))</f>
        <v>0</v>
      </c>
      <c r="BY58" s="153">
        <f t="shared" si="29"/>
        <v>0</v>
      </c>
      <c r="BZ58" s="330"/>
      <c r="CA58" s="330"/>
      <c r="CB58" s="330"/>
      <c r="CC58" s="330"/>
      <c r="CD58" s="330"/>
      <c r="CE58" s="330"/>
      <c r="CF58" s="330"/>
      <c r="CG58" s="330"/>
      <c r="CH58" s="330"/>
      <c r="CI58" s="330"/>
      <c r="CJ58" s="330"/>
      <c r="CK58" s="330"/>
      <c r="CL58" s="48">
        <f t="shared" si="16"/>
        <v>0</v>
      </c>
      <c r="CM58" s="48">
        <f t="shared" si="17"/>
        <v>0</v>
      </c>
      <c r="CN58" s="48">
        <f t="shared" si="18"/>
        <v>0</v>
      </c>
      <c r="CO58" s="48">
        <f t="shared" si="19"/>
        <v>0</v>
      </c>
      <c r="CP58" s="48">
        <f t="shared" si="20"/>
        <v>0</v>
      </c>
      <c r="CQ58" s="48">
        <f t="shared" si="21"/>
        <v>0</v>
      </c>
      <c r="CR58" s="48">
        <f t="shared" si="22"/>
        <v>0</v>
      </c>
      <c r="CS58" s="48">
        <f t="shared" si="23"/>
        <v>0</v>
      </c>
      <c r="CT58" s="181"/>
      <c r="CU58" s="181"/>
    </row>
    <row r="59" spans="1:99" ht="15" customHeight="1" x14ac:dyDescent="0.15">
      <c r="A59" s="58">
        <v>55</v>
      </c>
      <c r="B59" s="58" t="str">
        <f>IF(D59='Напрямки конкурса'!$L$2,'Напрямки конкурса'!$B$2,IF(D59='Напрямки конкурса'!$L$3,'Напрямки конкурса'!$B$3,IF(D59='Напрямки конкурса'!$L$4,'Напрямки конкурса'!$B$4,IF(D59='Напрямки конкурса'!$L$5,'Напрямки конкурса'!$B$5,IF(D59='Напрямки конкурса'!$L$6,'Напрямки конкурса'!$B$6,IF(D59='Напрямки конкурса'!$L$7,'Напрямки конкурса'!$B$7,IF(D59='Напрямки конкурса'!$L$8,'Напрямки конкурса'!$B$8,IF(D59='Напрямки конкурса'!$L$9,'Напрямки конкурса'!$B$9,IF(D59='Напрямки конкурса'!$L$10,'Напрямки конкурса'!$B$10,IF(D59='Напрямки конкурса'!$L$11,'Напрямки конкурса'!$B$11,IF(D59='Напрямки конкурса'!$L$12,'Напрямки конкурса'!$B$12,IF(D59='Напрямки конкурса'!$L$13,'Напрямки конкурса'!$B$13,IF(D59='Напрямки конкурса'!$L$14,'Напрямки конкурса'!$B$14,IF(D59='Напрямки конкурса'!$L$15,'Напрямки конкурса'!$B$15,IF(D59='Напрямки конкурса'!$L$16,'Напрямки конкурса'!$B$16,IF(D59='Напрямки конкурса'!$L$17,'Напрямки конкурса'!$B$17,IF(D59='Напрямки конкурса'!$L$18,'Напрямки конкурса'!$B$18,IF(D59='Напрямки конкурса'!$L$19,'Напрямки конкурса'!$B$19,IF(D59='Напрямки конкурса'!$L$20,'Напрямки конкурса'!$B$20,IF(D59='Напрямки конкурса'!$L$21,'Напрямки конкурса'!$B$21,IF(D59='Напрямки конкурса'!$L$22,'Напрямки конкурса'!$B$22,IF(D59='Напрямки конкурса'!$L$23,'Напрямки конкурса'!$B$23,IF(D59='Напрямки конкурса'!$L$24,'Напрямки конкурса'!$B$24,IF(D59='Напрямки конкурса'!$L$25,'Напрямки конкурса'!$B$25,IF(D59='Напрямки конкурса'!$L$26,'Напрямки конкурса'!$B$26,IF(D59='Напрямки конкурса'!$L$27,'Напрямки конкурса'!$B$27,IF(D59='Напрямки конкурса'!$L$28,'Напрямки конкурса'!$B$28,"")))))))))))))))))))))))))))</f>
        <v>Мережа</v>
      </c>
      <c r="C59" s="59" t="str">
        <f>IF(D59='Напрямки конкурса'!$L$2,'Напрямки конкурса'!$K$2,IF(D59='Напрямки конкурса'!$L$3,'Напрямки конкурса'!$K$3,IF(D59='Напрямки конкурса'!$L$4,'Напрямки конкурса'!$K$4,IF(D59='Напрямки конкурса'!$L$5,'Напрямки конкурса'!$K$5,IF(D59='Напрямки конкурса'!$L$6,'Напрямки конкурса'!$K$6,IF(D59='Напрямки конкурса'!$L$7,'Напрямки конкурса'!$K$7,IF(D59='Напрямки конкурса'!$L$8,'Напрямки конкурса'!$K$8,IF(D59='Напрямки конкурса'!$L$9,'Напрямки конкурса'!$K$9,IF(D59='Напрямки конкурса'!$L$10,'Напрямки конкурса'!$K$10,IF(D59='Напрямки конкурса'!$L$11,'Напрямки конкурса'!$K$11,IF(D59='Напрямки конкурса'!$L$12,'Напрямки конкурса'!$K$12,IF(D59='Напрямки конкурса'!$L$13,'Напрямки конкурса'!$K$13,IF(D59='Напрямки конкурса'!$L$14,'Напрямки конкурса'!$K$14,IF(D59='Напрямки конкурса'!$L$15,'Напрямки конкурса'!$K$15,IF(D59='Напрямки конкурса'!$L$16,'Напрямки конкурса'!$K$16,IF(D59='Напрямки конкурса'!$L$17,'Напрямки конкурса'!$K$17,IF(D59='Напрямки конкурса'!$L$18,'Напрямки конкурса'!$K$18,IF(D59='Напрямки конкурса'!$L$19,'Напрямки конкурса'!$K$19,IF(D59='Напрямки конкурса'!$L$20,'Напрямки конкурса'!$K$20,IF(D59='Напрямки конкурса'!$L$21,'Напрямки конкурса'!$K$21,IF(D59='Напрямки конкурса'!$L$22,'Напрямки конкурса'!$K$22,IF(D59='Напрямки конкурса'!$L$23,'Напрямки конкурса'!$K$23,IF(D59='Напрямки конкурса'!$L$24,'Напрямки конкурса'!$K$24,IF(D59='Напрямки конкурса'!$L$25,'Напрямки конкурса'!$K$25,IF(D59='Напрямки конкурса'!$L$26,'Напрямки конкурса'!$K$26,IF(D59='Напрямки конкурса'!$L$27,'Напрямки конкурса'!$K$27,IF(D59='Напрямки конкурса'!$L$28,'Напрямки конкурса'!$K$28,"")))))))))))))))))))))))))))</f>
        <v>18М. Забезпечення моніторингу лікування ВІЛ-інфікованих осіб</v>
      </c>
      <c r="D59" s="317" t="s">
        <v>497</v>
      </c>
      <c r="E59" s="328"/>
      <c r="F59" s="328"/>
      <c r="G59" s="328"/>
      <c r="H59" s="150" t="str">
        <f>IF(I59='Категорія витрат'!$B$2,'Категорія витрат'!$A$2,IF(I59='Категорія витрат'!$B$3,'Категорія витрат'!$A$3,IF(I59='Категорія витрат'!$B$4,'Категорія витрат'!$A$4,IF(I59='Категорія витрат'!$B$5,'Категорія витрат'!$A$5,IF(I59='Категорія витрат'!$B$6,'Категорія витрат'!$A$6,IF(I59='Категорія витрат'!$B$7,'Категорія витрат'!$A$7,IF(I59='Категорія витрат'!$B$8,'Категорія витрат'!$A$8,IF(I59='Категорія витрат'!$B$9,'Категорія витрат'!$A$9,IF(I59='Категорія витрат'!$B$10,'Категорія витрат'!$A$10,IF(I59='Категорія витрат'!$B$11,'Категорія витрат'!$A$11,IF(I59='Категорія витрат'!$B$12,'Категорія витрат'!$A$12,IF(I59='Категорія витрат'!$B$13,'Категорія витрат'!$A$13,IF(I59='Категорія витрат'!$B$14,'Категорія витрат'!$A$14,IF(I59='Категорія витрат'!$B$15,'Категорія витрат'!$A$15,IF(I59='Категорія витрат'!$B$16,'Категорія витрат'!$A$16,IF(I59='Категорія витрат'!$B$17,'Категорія витрат'!$A$17,IF(I59='Категорія витрат'!$B$18,'Категорія витрат'!$A$18,IF(I59='Категорія витрат'!$B$19,'Категорія витрат'!$A$19,IF(I59='Категорія витрат'!$B$20,'Категорія витрат'!$A$20,IF(I59='Категорія витрат'!$B$21,'Категорія витрат'!$A$21,IF(I59='Категорія витрат'!$B$22,'Категорія витрат'!$A$22,IF(I59='Категорія витрат'!$B$23,'Категорія витрат'!$A$23,IF(I59='Категорія витрат'!$B$24,'Категорія витрат'!$A$24,IF(I59='Категорія витрат'!$B$25,'Категорія витрат'!$A$25,IF(I59='Категорія витрат'!$B$26,'Категорія витрат'!$A$26,IF(I59='Категорія витрат'!$B$27,'Категорія витрат'!$A$27,IF(I59='Категорія витрат'!$B$28,'Категорія витрат'!$A$28,IF(I59='Категорія витрат'!$B$29,'Категорія витрат'!$A$29,IF(I59='Категорія витрат'!$B$30,'Категорія витрат'!$A$30,"")))))))))))))))))))))))))))))</f>
        <v/>
      </c>
      <c r="I59" s="318"/>
      <c r="J59" s="319"/>
      <c r="K59" s="339"/>
      <c r="L59" s="87">
        <f t="shared" si="24"/>
        <v>0</v>
      </c>
      <c r="M59" s="327"/>
      <c r="N59" s="329"/>
      <c r="O59" s="328"/>
      <c r="P59" s="159">
        <f>IF(J59='Категорія витрат'!$F$2,ROUND('Додаток 3._Бюджет детальний ПР'!O59*0.3676,2),IF(J59='Категорія витрат'!$F$3,ROUND('Додаток 3._Бюджет детальний ПР'!O59*0.347,2),IF(J59='Категорія витрат'!$F$4,ROUND('Додаток 3._Бюджет детальний ПР'!O59*0.347,2),IF(J59='Категорія витрат'!$F$7,ROUND('Додаток 3._Бюджет детальний ПР'!O59*0.0841,2),0))))</f>
        <v>0</v>
      </c>
      <c r="Q59" s="153">
        <f t="shared" si="25"/>
        <v>0</v>
      </c>
      <c r="R59" s="330"/>
      <c r="S59" s="330"/>
      <c r="T59" s="330"/>
      <c r="U59" s="330"/>
      <c r="V59" s="330"/>
      <c r="W59" s="330"/>
      <c r="X59" s="330"/>
      <c r="Y59" s="330"/>
      <c r="Z59" s="330"/>
      <c r="AA59" s="330"/>
      <c r="AB59" s="330"/>
      <c r="AC59" s="330"/>
      <c r="AD59" s="48">
        <f t="shared" si="0"/>
        <v>0</v>
      </c>
      <c r="AE59" s="48">
        <f t="shared" si="1"/>
        <v>0</v>
      </c>
      <c r="AF59" s="48">
        <f t="shared" si="2"/>
        <v>0</v>
      </c>
      <c r="AG59" s="48">
        <f t="shared" si="3"/>
        <v>0</v>
      </c>
      <c r="AH59" s="48">
        <f t="shared" si="4"/>
        <v>0</v>
      </c>
      <c r="AI59" s="48">
        <f t="shared" si="5"/>
        <v>0</v>
      </c>
      <c r="AJ59" s="48">
        <f t="shared" si="6"/>
        <v>0</v>
      </c>
      <c r="AK59" s="48">
        <f t="shared" si="7"/>
        <v>0</v>
      </c>
      <c r="AL59" s="181"/>
      <c r="AM59" s="181"/>
      <c r="AN59" s="77"/>
      <c r="AO59" s="339"/>
      <c r="AP59" s="87">
        <f t="shared" si="26"/>
        <v>0</v>
      </c>
      <c r="AQ59" s="328"/>
      <c r="AR59" s="329"/>
      <c r="AS59" s="328"/>
      <c r="AT59" s="159">
        <f>IF(J59='Категорія витрат'!$F$2,ROUND('Додаток 3._Бюджет детальний ПР'!AS59*0.3676,2),IF(J59='Категорія витрат'!$F$3,ROUND('Додаток 3._Бюджет детальний ПР'!AS59*0.347,2),IF(J59='Категорія витрат'!$F$4,ROUND('Додаток 3._Бюджет детальний ПР'!AS59*0.347,2),IF(J59='Категорія витрат'!$F$7,ROUND('Додаток 3._Бюджет детальний ПР'!AS59*0.0841,2),0))))</f>
        <v>0</v>
      </c>
      <c r="AU59" s="153">
        <f t="shared" si="27"/>
        <v>0</v>
      </c>
      <c r="AV59" s="330"/>
      <c r="AW59" s="330"/>
      <c r="AX59" s="330"/>
      <c r="AY59" s="330"/>
      <c r="AZ59" s="330"/>
      <c r="BA59" s="330"/>
      <c r="BB59" s="330"/>
      <c r="BC59" s="330"/>
      <c r="BD59" s="330"/>
      <c r="BE59" s="330"/>
      <c r="BF59" s="330"/>
      <c r="BG59" s="330"/>
      <c r="BH59" s="48">
        <f t="shared" si="8"/>
        <v>0</v>
      </c>
      <c r="BI59" s="48">
        <f t="shared" si="9"/>
        <v>0</v>
      </c>
      <c r="BJ59" s="48">
        <f t="shared" si="10"/>
        <v>0</v>
      </c>
      <c r="BK59" s="48">
        <f t="shared" si="11"/>
        <v>0</v>
      </c>
      <c r="BL59" s="48">
        <f t="shared" si="12"/>
        <v>0</v>
      </c>
      <c r="BM59" s="48">
        <f t="shared" si="13"/>
        <v>0</v>
      </c>
      <c r="BN59" s="48">
        <f t="shared" si="14"/>
        <v>0</v>
      </c>
      <c r="BO59" s="48">
        <f t="shared" si="15"/>
        <v>0</v>
      </c>
      <c r="BP59" s="181"/>
      <c r="BQ59" s="181"/>
      <c r="BR59" s="191"/>
      <c r="BS59" s="339"/>
      <c r="BT59" s="87">
        <f t="shared" si="28"/>
        <v>0</v>
      </c>
      <c r="BU59" s="327"/>
      <c r="BV59" s="329"/>
      <c r="BW59" s="328"/>
      <c r="BX59" s="159">
        <f>IF(J59='Категорія витрат'!$F$2,ROUND('Додаток 3._Бюджет детальний ПР'!BW59*0.3676,2),IF(J59='Категорія витрат'!$F$3,ROUND('Додаток 3._Бюджет детальний ПР'!BW59*0.347,2),IF(J59='Категорія витрат'!$F$4,ROUND('Додаток 3._Бюджет детальний ПР'!BW59*0.347,2),IF(J59='Категорія витрат'!$F$7,ROUND('Додаток 3._Бюджет детальний ПР'!BW59*0.0841,2),0))))</f>
        <v>0</v>
      </c>
      <c r="BY59" s="153">
        <f t="shared" si="29"/>
        <v>0</v>
      </c>
      <c r="BZ59" s="330"/>
      <c r="CA59" s="330"/>
      <c r="CB59" s="330"/>
      <c r="CC59" s="330"/>
      <c r="CD59" s="330"/>
      <c r="CE59" s="330"/>
      <c r="CF59" s="330"/>
      <c r="CG59" s="330"/>
      <c r="CH59" s="330"/>
      <c r="CI59" s="330"/>
      <c r="CJ59" s="330"/>
      <c r="CK59" s="330"/>
      <c r="CL59" s="48">
        <f t="shared" si="16"/>
        <v>0</v>
      </c>
      <c r="CM59" s="48">
        <f t="shared" si="17"/>
        <v>0</v>
      </c>
      <c r="CN59" s="48">
        <f t="shared" si="18"/>
        <v>0</v>
      </c>
      <c r="CO59" s="48">
        <f t="shared" si="19"/>
        <v>0</v>
      </c>
      <c r="CP59" s="48">
        <f t="shared" si="20"/>
        <v>0</v>
      </c>
      <c r="CQ59" s="48">
        <f t="shared" si="21"/>
        <v>0</v>
      </c>
      <c r="CR59" s="48">
        <f t="shared" si="22"/>
        <v>0</v>
      </c>
      <c r="CS59" s="48">
        <f t="shared" si="23"/>
        <v>0</v>
      </c>
      <c r="CT59" s="181"/>
      <c r="CU59" s="181"/>
    </row>
    <row r="60" spans="1:99" ht="15" customHeight="1" x14ac:dyDescent="0.15">
      <c r="A60" s="58">
        <v>56</v>
      </c>
      <c r="B60" s="58" t="str">
        <f>IF(D60='Напрямки конкурса'!$L$2,'Напрямки конкурса'!$B$2,IF(D60='Напрямки конкурса'!$L$3,'Напрямки конкурса'!$B$3,IF(D60='Напрямки конкурса'!$L$4,'Напрямки конкурса'!$B$4,IF(D60='Напрямки конкурса'!$L$5,'Напрямки конкурса'!$B$5,IF(D60='Напрямки конкурса'!$L$6,'Напрямки конкурса'!$B$6,IF(D60='Напрямки конкурса'!$L$7,'Напрямки конкурса'!$B$7,IF(D60='Напрямки конкурса'!$L$8,'Напрямки конкурса'!$B$8,IF(D60='Напрямки конкурса'!$L$9,'Напрямки конкурса'!$B$9,IF(D60='Напрямки конкурса'!$L$10,'Напрямки конкурса'!$B$10,IF(D60='Напрямки конкурса'!$L$11,'Напрямки конкурса'!$B$11,IF(D60='Напрямки конкурса'!$L$12,'Напрямки конкурса'!$B$12,IF(D60='Напрямки конкурса'!$L$13,'Напрямки конкурса'!$B$13,IF(D60='Напрямки конкурса'!$L$14,'Напрямки конкурса'!$B$14,IF(D60='Напрямки конкурса'!$L$15,'Напрямки конкурса'!$B$15,IF(D60='Напрямки конкурса'!$L$16,'Напрямки конкурса'!$B$16,IF(D60='Напрямки конкурса'!$L$17,'Напрямки конкурса'!$B$17,IF(D60='Напрямки конкурса'!$L$18,'Напрямки конкурса'!$B$18,IF(D60='Напрямки конкурса'!$L$19,'Напрямки конкурса'!$B$19,IF(D60='Напрямки конкурса'!$L$20,'Напрямки конкурса'!$B$20,IF(D60='Напрямки конкурса'!$L$21,'Напрямки конкурса'!$B$21,IF(D60='Напрямки конкурса'!$L$22,'Напрямки конкурса'!$B$22,IF(D60='Напрямки конкурса'!$L$23,'Напрямки конкурса'!$B$23,IF(D60='Напрямки конкурса'!$L$24,'Напрямки конкурса'!$B$24,IF(D60='Напрямки конкурса'!$L$25,'Напрямки конкурса'!$B$25,IF(D60='Напрямки конкурса'!$L$26,'Напрямки конкурса'!$B$26,IF(D60='Напрямки конкурса'!$L$27,'Напрямки конкурса'!$B$27,IF(D60='Напрямки конкурса'!$L$28,'Напрямки конкурса'!$B$28,"")))))))))))))))))))))))))))</f>
        <v>Мережа</v>
      </c>
      <c r="C60" s="59" t="str">
        <f>IF(D60='Напрямки конкурса'!$L$2,'Напрямки конкурса'!$K$2,IF(D60='Напрямки конкурса'!$L$3,'Напрямки конкурса'!$K$3,IF(D60='Напрямки конкурса'!$L$4,'Напрямки конкурса'!$K$4,IF(D60='Напрямки конкурса'!$L$5,'Напрямки конкурса'!$K$5,IF(D60='Напрямки конкурса'!$L$6,'Напрямки конкурса'!$K$6,IF(D60='Напрямки конкурса'!$L$7,'Напрямки конкурса'!$K$7,IF(D60='Напрямки конкурса'!$L$8,'Напрямки конкурса'!$K$8,IF(D60='Напрямки конкурса'!$L$9,'Напрямки конкурса'!$K$9,IF(D60='Напрямки конкурса'!$L$10,'Напрямки конкурса'!$K$10,IF(D60='Напрямки конкурса'!$L$11,'Напрямки конкурса'!$K$11,IF(D60='Напрямки конкурса'!$L$12,'Напрямки конкурса'!$K$12,IF(D60='Напрямки конкурса'!$L$13,'Напрямки конкурса'!$K$13,IF(D60='Напрямки конкурса'!$L$14,'Напрямки конкурса'!$K$14,IF(D60='Напрямки конкурса'!$L$15,'Напрямки конкурса'!$K$15,IF(D60='Напрямки конкурса'!$L$16,'Напрямки конкурса'!$K$16,IF(D60='Напрямки конкурса'!$L$17,'Напрямки конкурса'!$K$17,IF(D60='Напрямки конкурса'!$L$18,'Напрямки конкурса'!$K$18,IF(D60='Напрямки конкурса'!$L$19,'Напрямки конкурса'!$K$19,IF(D60='Напрямки конкурса'!$L$20,'Напрямки конкурса'!$K$20,IF(D60='Напрямки конкурса'!$L$21,'Напрямки конкурса'!$K$21,IF(D60='Напрямки конкурса'!$L$22,'Напрямки конкурса'!$K$22,IF(D60='Напрямки конкурса'!$L$23,'Напрямки конкурса'!$K$23,IF(D60='Напрямки конкурса'!$L$24,'Напрямки конкурса'!$K$24,IF(D60='Напрямки конкурса'!$L$25,'Напрямки конкурса'!$K$25,IF(D60='Напрямки конкурса'!$L$26,'Напрямки конкурса'!$K$26,IF(D60='Напрямки конкурса'!$L$27,'Напрямки конкурса'!$K$27,IF(D60='Напрямки конкурса'!$L$28,'Напрямки конкурса'!$K$28,"")))))))))))))))))))))))))))</f>
        <v>18М. Забезпечення моніторингу лікування ВІЛ-інфікованих осіб</v>
      </c>
      <c r="D60" s="317" t="s">
        <v>497</v>
      </c>
      <c r="E60" s="328"/>
      <c r="F60" s="328"/>
      <c r="G60" s="328"/>
      <c r="H60" s="150" t="str">
        <f>IF(I60='Категорія витрат'!$B$2,'Категорія витрат'!$A$2,IF(I60='Категорія витрат'!$B$3,'Категорія витрат'!$A$3,IF(I60='Категорія витрат'!$B$4,'Категорія витрат'!$A$4,IF(I60='Категорія витрат'!$B$5,'Категорія витрат'!$A$5,IF(I60='Категорія витрат'!$B$6,'Категорія витрат'!$A$6,IF(I60='Категорія витрат'!$B$7,'Категорія витрат'!$A$7,IF(I60='Категорія витрат'!$B$8,'Категорія витрат'!$A$8,IF(I60='Категорія витрат'!$B$9,'Категорія витрат'!$A$9,IF(I60='Категорія витрат'!$B$10,'Категорія витрат'!$A$10,IF(I60='Категорія витрат'!$B$11,'Категорія витрат'!$A$11,IF(I60='Категорія витрат'!$B$12,'Категорія витрат'!$A$12,IF(I60='Категорія витрат'!$B$13,'Категорія витрат'!$A$13,IF(I60='Категорія витрат'!$B$14,'Категорія витрат'!$A$14,IF(I60='Категорія витрат'!$B$15,'Категорія витрат'!$A$15,IF(I60='Категорія витрат'!$B$16,'Категорія витрат'!$A$16,IF(I60='Категорія витрат'!$B$17,'Категорія витрат'!$A$17,IF(I60='Категорія витрат'!$B$18,'Категорія витрат'!$A$18,IF(I60='Категорія витрат'!$B$19,'Категорія витрат'!$A$19,IF(I60='Категорія витрат'!$B$20,'Категорія витрат'!$A$20,IF(I60='Категорія витрат'!$B$21,'Категорія витрат'!$A$21,IF(I60='Категорія витрат'!$B$22,'Категорія витрат'!$A$22,IF(I60='Категорія витрат'!$B$23,'Категорія витрат'!$A$23,IF(I60='Категорія витрат'!$B$24,'Категорія витрат'!$A$24,IF(I60='Категорія витрат'!$B$25,'Категорія витрат'!$A$25,IF(I60='Категорія витрат'!$B$26,'Категорія витрат'!$A$26,IF(I60='Категорія витрат'!$B$27,'Категорія витрат'!$A$27,IF(I60='Категорія витрат'!$B$28,'Категорія витрат'!$A$28,IF(I60='Категорія витрат'!$B$29,'Категорія витрат'!$A$29,IF(I60='Категорія витрат'!$B$30,'Категорія витрат'!$A$30,"")))))))))))))))))))))))))))))</f>
        <v/>
      </c>
      <c r="I60" s="318"/>
      <c r="J60" s="319"/>
      <c r="K60" s="339"/>
      <c r="L60" s="87">
        <f t="shared" si="24"/>
        <v>0</v>
      </c>
      <c r="M60" s="327"/>
      <c r="N60" s="329"/>
      <c r="O60" s="328"/>
      <c r="P60" s="159">
        <f>IF(J60='Категорія витрат'!$F$2,ROUND('Додаток 3._Бюджет детальний ПР'!O60*0.3676,2),IF(J60='Категорія витрат'!$F$3,ROUND('Додаток 3._Бюджет детальний ПР'!O60*0.347,2),IF(J60='Категорія витрат'!$F$4,ROUND('Додаток 3._Бюджет детальний ПР'!O60*0.347,2),IF(J60='Категорія витрат'!$F$7,ROUND('Додаток 3._Бюджет детальний ПР'!O60*0.0841,2),0))))</f>
        <v>0</v>
      </c>
      <c r="Q60" s="153">
        <f t="shared" si="25"/>
        <v>0</v>
      </c>
      <c r="R60" s="330"/>
      <c r="S60" s="330"/>
      <c r="T60" s="330"/>
      <c r="U60" s="330"/>
      <c r="V60" s="330"/>
      <c r="W60" s="330"/>
      <c r="X60" s="330"/>
      <c r="Y60" s="330"/>
      <c r="Z60" s="330"/>
      <c r="AA60" s="330"/>
      <c r="AB60" s="330"/>
      <c r="AC60" s="330"/>
      <c r="AD60" s="48">
        <f t="shared" si="0"/>
        <v>0</v>
      </c>
      <c r="AE60" s="48">
        <f t="shared" si="1"/>
        <v>0</v>
      </c>
      <c r="AF60" s="48">
        <f t="shared" si="2"/>
        <v>0</v>
      </c>
      <c r="AG60" s="48">
        <f t="shared" si="3"/>
        <v>0</v>
      </c>
      <c r="AH60" s="48">
        <f t="shared" si="4"/>
        <v>0</v>
      </c>
      <c r="AI60" s="48">
        <f t="shared" si="5"/>
        <v>0</v>
      </c>
      <c r="AJ60" s="48">
        <f t="shared" si="6"/>
        <v>0</v>
      </c>
      <c r="AK60" s="48">
        <f t="shared" si="7"/>
        <v>0</v>
      </c>
      <c r="AL60" s="181"/>
      <c r="AM60" s="181"/>
      <c r="AN60" s="77"/>
      <c r="AO60" s="339"/>
      <c r="AP60" s="87">
        <f t="shared" si="26"/>
        <v>0</v>
      </c>
      <c r="AQ60" s="328"/>
      <c r="AR60" s="329"/>
      <c r="AS60" s="328"/>
      <c r="AT60" s="159">
        <f>IF(J60='Категорія витрат'!$F$2,ROUND('Додаток 3._Бюджет детальний ПР'!AS60*0.3676,2),IF(J60='Категорія витрат'!$F$3,ROUND('Додаток 3._Бюджет детальний ПР'!AS60*0.347,2),IF(J60='Категорія витрат'!$F$4,ROUND('Додаток 3._Бюджет детальний ПР'!AS60*0.347,2),IF(J60='Категорія витрат'!$F$7,ROUND('Додаток 3._Бюджет детальний ПР'!AS60*0.0841,2),0))))</f>
        <v>0</v>
      </c>
      <c r="AU60" s="153">
        <f t="shared" si="27"/>
        <v>0</v>
      </c>
      <c r="AV60" s="330"/>
      <c r="AW60" s="330"/>
      <c r="AX60" s="330"/>
      <c r="AY60" s="330"/>
      <c r="AZ60" s="330"/>
      <c r="BA60" s="330"/>
      <c r="BB60" s="330"/>
      <c r="BC60" s="330"/>
      <c r="BD60" s="330"/>
      <c r="BE60" s="330"/>
      <c r="BF60" s="330"/>
      <c r="BG60" s="330"/>
      <c r="BH60" s="48">
        <f t="shared" si="8"/>
        <v>0</v>
      </c>
      <c r="BI60" s="48">
        <f t="shared" si="9"/>
        <v>0</v>
      </c>
      <c r="BJ60" s="48">
        <f t="shared" si="10"/>
        <v>0</v>
      </c>
      <c r="BK60" s="48">
        <f t="shared" si="11"/>
        <v>0</v>
      </c>
      <c r="BL60" s="48">
        <f t="shared" si="12"/>
        <v>0</v>
      </c>
      <c r="BM60" s="48">
        <f t="shared" si="13"/>
        <v>0</v>
      </c>
      <c r="BN60" s="48">
        <f t="shared" si="14"/>
        <v>0</v>
      </c>
      <c r="BO60" s="48">
        <f t="shared" si="15"/>
        <v>0</v>
      </c>
      <c r="BP60" s="181"/>
      <c r="BQ60" s="181"/>
      <c r="BR60" s="191"/>
      <c r="BS60" s="339"/>
      <c r="BT60" s="87">
        <f t="shared" si="28"/>
        <v>0</v>
      </c>
      <c r="BU60" s="327"/>
      <c r="BV60" s="329"/>
      <c r="BW60" s="328"/>
      <c r="BX60" s="159">
        <f>IF(J60='Категорія витрат'!$F$2,ROUND('Додаток 3._Бюджет детальний ПР'!BW60*0.3676,2),IF(J60='Категорія витрат'!$F$3,ROUND('Додаток 3._Бюджет детальний ПР'!BW60*0.347,2),IF(J60='Категорія витрат'!$F$4,ROUND('Додаток 3._Бюджет детальний ПР'!BW60*0.347,2),IF(J60='Категорія витрат'!$F$7,ROUND('Додаток 3._Бюджет детальний ПР'!BW60*0.0841,2),0))))</f>
        <v>0</v>
      </c>
      <c r="BY60" s="153">
        <f t="shared" si="29"/>
        <v>0</v>
      </c>
      <c r="BZ60" s="330"/>
      <c r="CA60" s="330"/>
      <c r="CB60" s="330"/>
      <c r="CC60" s="330"/>
      <c r="CD60" s="330"/>
      <c r="CE60" s="330"/>
      <c r="CF60" s="330"/>
      <c r="CG60" s="330"/>
      <c r="CH60" s="330"/>
      <c r="CI60" s="330"/>
      <c r="CJ60" s="330"/>
      <c r="CK60" s="330"/>
      <c r="CL60" s="48">
        <f t="shared" si="16"/>
        <v>0</v>
      </c>
      <c r="CM60" s="48">
        <f t="shared" si="17"/>
        <v>0</v>
      </c>
      <c r="CN60" s="48">
        <f t="shared" si="18"/>
        <v>0</v>
      </c>
      <c r="CO60" s="48">
        <f t="shared" si="19"/>
        <v>0</v>
      </c>
      <c r="CP60" s="48">
        <f t="shared" si="20"/>
        <v>0</v>
      </c>
      <c r="CQ60" s="48">
        <f t="shared" si="21"/>
        <v>0</v>
      </c>
      <c r="CR60" s="48">
        <f t="shared" si="22"/>
        <v>0</v>
      </c>
      <c r="CS60" s="48">
        <f t="shared" si="23"/>
        <v>0</v>
      </c>
      <c r="CT60" s="181"/>
      <c r="CU60" s="181"/>
    </row>
    <row r="61" spans="1:99" ht="15" customHeight="1" x14ac:dyDescent="0.15">
      <c r="A61" s="58">
        <v>57</v>
      </c>
      <c r="B61" s="58" t="str">
        <f>IF(D61='Напрямки конкурса'!$L$2,'Напрямки конкурса'!$B$2,IF(D61='Напрямки конкурса'!$L$3,'Напрямки конкурса'!$B$3,IF(D61='Напрямки конкурса'!$L$4,'Напрямки конкурса'!$B$4,IF(D61='Напрямки конкурса'!$L$5,'Напрямки конкурса'!$B$5,IF(D61='Напрямки конкурса'!$L$6,'Напрямки конкурса'!$B$6,IF(D61='Напрямки конкурса'!$L$7,'Напрямки конкурса'!$B$7,IF(D61='Напрямки конкурса'!$L$8,'Напрямки конкурса'!$B$8,IF(D61='Напрямки конкурса'!$L$9,'Напрямки конкурса'!$B$9,IF(D61='Напрямки конкурса'!$L$10,'Напрямки конкурса'!$B$10,IF(D61='Напрямки конкурса'!$L$11,'Напрямки конкурса'!$B$11,IF(D61='Напрямки конкурса'!$L$12,'Напрямки конкурса'!$B$12,IF(D61='Напрямки конкурса'!$L$13,'Напрямки конкурса'!$B$13,IF(D61='Напрямки конкурса'!$L$14,'Напрямки конкурса'!$B$14,IF(D61='Напрямки конкурса'!$L$15,'Напрямки конкурса'!$B$15,IF(D61='Напрямки конкурса'!$L$16,'Напрямки конкурса'!$B$16,IF(D61='Напрямки конкурса'!$L$17,'Напрямки конкурса'!$B$17,IF(D61='Напрямки конкурса'!$L$18,'Напрямки конкурса'!$B$18,IF(D61='Напрямки конкурса'!$L$19,'Напрямки конкурса'!$B$19,IF(D61='Напрямки конкурса'!$L$20,'Напрямки конкурса'!$B$20,IF(D61='Напрямки конкурса'!$L$21,'Напрямки конкурса'!$B$21,IF(D61='Напрямки конкурса'!$L$22,'Напрямки конкурса'!$B$22,IF(D61='Напрямки конкурса'!$L$23,'Напрямки конкурса'!$B$23,IF(D61='Напрямки конкурса'!$L$24,'Напрямки конкурса'!$B$24,IF(D61='Напрямки конкурса'!$L$25,'Напрямки конкурса'!$B$25,IF(D61='Напрямки конкурса'!$L$26,'Напрямки конкурса'!$B$26,IF(D61='Напрямки конкурса'!$L$27,'Напрямки конкурса'!$B$27,IF(D61='Напрямки конкурса'!$L$28,'Напрямки конкурса'!$B$28,"")))))))))))))))))))))))))))</f>
        <v>Мережа</v>
      </c>
      <c r="C61" s="59" t="str">
        <f>IF(D61='Напрямки конкурса'!$L$2,'Напрямки конкурса'!$K$2,IF(D61='Напрямки конкурса'!$L$3,'Напрямки конкурса'!$K$3,IF(D61='Напрямки конкурса'!$L$4,'Напрямки конкурса'!$K$4,IF(D61='Напрямки конкурса'!$L$5,'Напрямки конкурса'!$K$5,IF(D61='Напрямки конкурса'!$L$6,'Напрямки конкурса'!$K$6,IF(D61='Напрямки конкурса'!$L$7,'Напрямки конкурса'!$K$7,IF(D61='Напрямки конкурса'!$L$8,'Напрямки конкурса'!$K$8,IF(D61='Напрямки конкурса'!$L$9,'Напрямки конкурса'!$K$9,IF(D61='Напрямки конкурса'!$L$10,'Напрямки конкурса'!$K$10,IF(D61='Напрямки конкурса'!$L$11,'Напрямки конкурса'!$K$11,IF(D61='Напрямки конкурса'!$L$12,'Напрямки конкурса'!$K$12,IF(D61='Напрямки конкурса'!$L$13,'Напрямки конкурса'!$K$13,IF(D61='Напрямки конкурса'!$L$14,'Напрямки конкурса'!$K$14,IF(D61='Напрямки конкурса'!$L$15,'Напрямки конкурса'!$K$15,IF(D61='Напрямки конкурса'!$L$16,'Напрямки конкурса'!$K$16,IF(D61='Напрямки конкурса'!$L$17,'Напрямки конкурса'!$K$17,IF(D61='Напрямки конкурса'!$L$18,'Напрямки конкурса'!$K$18,IF(D61='Напрямки конкурса'!$L$19,'Напрямки конкурса'!$K$19,IF(D61='Напрямки конкурса'!$L$20,'Напрямки конкурса'!$K$20,IF(D61='Напрямки конкурса'!$L$21,'Напрямки конкурса'!$K$21,IF(D61='Напрямки конкурса'!$L$22,'Напрямки конкурса'!$K$22,IF(D61='Напрямки конкурса'!$L$23,'Напрямки конкурса'!$K$23,IF(D61='Напрямки конкурса'!$L$24,'Напрямки конкурса'!$K$24,IF(D61='Напрямки конкурса'!$L$25,'Напрямки конкурса'!$K$25,IF(D61='Напрямки конкурса'!$L$26,'Напрямки конкурса'!$K$26,IF(D61='Напрямки конкурса'!$L$27,'Напрямки конкурса'!$K$27,IF(D61='Напрямки конкурса'!$L$28,'Напрямки конкурса'!$K$28,"")))))))))))))))))))))))))))</f>
        <v>18М. Забезпечення моніторингу лікування ВІЛ-інфікованих осіб</v>
      </c>
      <c r="D61" s="317" t="s">
        <v>497</v>
      </c>
      <c r="E61" s="328"/>
      <c r="F61" s="328"/>
      <c r="G61" s="328"/>
      <c r="H61" s="150" t="str">
        <f>IF(I61='Категорія витрат'!$B$2,'Категорія витрат'!$A$2,IF(I61='Категорія витрат'!$B$3,'Категорія витрат'!$A$3,IF(I61='Категорія витрат'!$B$4,'Категорія витрат'!$A$4,IF(I61='Категорія витрат'!$B$5,'Категорія витрат'!$A$5,IF(I61='Категорія витрат'!$B$6,'Категорія витрат'!$A$6,IF(I61='Категорія витрат'!$B$7,'Категорія витрат'!$A$7,IF(I61='Категорія витрат'!$B$8,'Категорія витрат'!$A$8,IF(I61='Категорія витрат'!$B$9,'Категорія витрат'!$A$9,IF(I61='Категорія витрат'!$B$10,'Категорія витрат'!$A$10,IF(I61='Категорія витрат'!$B$11,'Категорія витрат'!$A$11,IF(I61='Категорія витрат'!$B$12,'Категорія витрат'!$A$12,IF(I61='Категорія витрат'!$B$13,'Категорія витрат'!$A$13,IF(I61='Категорія витрат'!$B$14,'Категорія витрат'!$A$14,IF(I61='Категорія витрат'!$B$15,'Категорія витрат'!$A$15,IF(I61='Категорія витрат'!$B$16,'Категорія витрат'!$A$16,IF(I61='Категорія витрат'!$B$17,'Категорія витрат'!$A$17,IF(I61='Категорія витрат'!$B$18,'Категорія витрат'!$A$18,IF(I61='Категорія витрат'!$B$19,'Категорія витрат'!$A$19,IF(I61='Категорія витрат'!$B$20,'Категорія витрат'!$A$20,IF(I61='Категорія витрат'!$B$21,'Категорія витрат'!$A$21,IF(I61='Категорія витрат'!$B$22,'Категорія витрат'!$A$22,IF(I61='Категорія витрат'!$B$23,'Категорія витрат'!$A$23,IF(I61='Категорія витрат'!$B$24,'Категорія витрат'!$A$24,IF(I61='Категорія витрат'!$B$25,'Категорія витрат'!$A$25,IF(I61='Категорія витрат'!$B$26,'Категорія витрат'!$A$26,IF(I61='Категорія витрат'!$B$27,'Категорія витрат'!$A$27,IF(I61='Категорія витрат'!$B$28,'Категорія витрат'!$A$28,IF(I61='Категорія витрат'!$B$29,'Категорія витрат'!$A$29,IF(I61='Категорія витрат'!$B$30,'Категорія витрат'!$A$30,"")))))))))))))))))))))))))))))</f>
        <v/>
      </c>
      <c r="I61" s="318"/>
      <c r="J61" s="319"/>
      <c r="K61" s="339"/>
      <c r="L61" s="87">
        <f t="shared" si="24"/>
        <v>0</v>
      </c>
      <c r="M61" s="327"/>
      <c r="N61" s="329"/>
      <c r="O61" s="328"/>
      <c r="P61" s="159">
        <f>IF(J61='Категорія витрат'!$F$2,ROUND('Додаток 3._Бюджет детальний ПР'!O61*0.3676,2),IF(J61='Категорія витрат'!$F$3,ROUND('Додаток 3._Бюджет детальний ПР'!O61*0.347,2),IF(J61='Категорія витрат'!$F$4,ROUND('Додаток 3._Бюджет детальний ПР'!O61*0.347,2),IF(J61='Категорія витрат'!$F$7,ROUND('Додаток 3._Бюджет детальний ПР'!O61*0.0841,2),0))))</f>
        <v>0</v>
      </c>
      <c r="Q61" s="153">
        <f t="shared" si="25"/>
        <v>0</v>
      </c>
      <c r="R61" s="330"/>
      <c r="S61" s="330"/>
      <c r="T61" s="330"/>
      <c r="U61" s="330"/>
      <c r="V61" s="330"/>
      <c r="W61" s="330"/>
      <c r="X61" s="330"/>
      <c r="Y61" s="330"/>
      <c r="Z61" s="330"/>
      <c r="AA61" s="330"/>
      <c r="AB61" s="330"/>
      <c r="AC61" s="330"/>
      <c r="AD61" s="48">
        <f t="shared" si="0"/>
        <v>0</v>
      </c>
      <c r="AE61" s="48">
        <f t="shared" si="1"/>
        <v>0</v>
      </c>
      <c r="AF61" s="48">
        <f t="shared" si="2"/>
        <v>0</v>
      </c>
      <c r="AG61" s="48">
        <f t="shared" si="3"/>
        <v>0</v>
      </c>
      <c r="AH61" s="48">
        <f t="shared" si="4"/>
        <v>0</v>
      </c>
      <c r="AI61" s="48">
        <f t="shared" si="5"/>
        <v>0</v>
      </c>
      <c r="AJ61" s="48">
        <f t="shared" si="6"/>
        <v>0</v>
      </c>
      <c r="AK61" s="48">
        <f t="shared" si="7"/>
        <v>0</v>
      </c>
      <c r="AL61" s="181"/>
      <c r="AM61" s="181"/>
      <c r="AN61" s="77"/>
      <c r="AO61" s="339"/>
      <c r="AP61" s="87">
        <f t="shared" si="26"/>
        <v>0</v>
      </c>
      <c r="AQ61" s="328"/>
      <c r="AR61" s="329"/>
      <c r="AS61" s="328"/>
      <c r="AT61" s="159">
        <f>IF(J61='Категорія витрат'!$F$2,ROUND('Додаток 3._Бюджет детальний ПР'!AS61*0.3676,2),IF(J61='Категорія витрат'!$F$3,ROUND('Додаток 3._Бюджет детальний ПР'!AS61*0.347,2),IF(J61='Категорія витрат'!$F$4,ROUND('Додаток 3._Бюджет детальний ПР'!AS61*0.347,2),IF(J61='Категорія витрат'!$F$7,ROUND('Додаток 3._Бюджет детальний ПР'!AS61*0.0841,2),0))))</f>
        <v>0</v>
      </c>
      <c r="AU61" s="153">
        <f t="shared" si="27"/>
        <v>0</v>
      </c>
      <c r="AV61" s="330"/>
      <c r="AW61" s="330"/>
      <c r="AX61" s="330"/>
      <c r="AY61" s="330"/>
      <c r="AZ61" s="330"/>
      <c r="BA61" s="330"/>
      <c r="BB61" s="330"/>
      <c r="BC61" s="330"/>
      <c r="BD61" s="330"/>
      <c r="BE61" s="330"/>
      <c r="BF61" s="330"/>
      <c r="BG61" s="330"/>
      <c r="BH61" s="48">
        <f t="shared" si="8"/>
        <v>0</v>
      </c>
      <c r="BI61" s="48">
        <f t="shared" si="9"/>
        <v>0</v>
      </c>
      <c r="BJ61" s="48">
        <f t="shared" si="10"/>
        <v>0</v>
      </c>
      <c r="BK61" s="48">
        <f t="shared" si="11"/>
        <v>0</v>
      </c>
      <c r="BL61" s="48">
        <f t="shared" si="12"/>
        <v>0</v>
      </c>
      <c r="BM61" s="48">
        <f t="shared" si="13"/>
        <v>0</v>
      </c>
      <c r="BN61" s="48">
        <f t="shared" si="14"/>
        <v>0</v>
      </c>
      <c r="BO61" s="48">
        <f t="shared" si="15"/>
        <v>0</v>
      </c>
      <c r="BP61" s="181"/>
      <c r="BQ61" s="181"/>
      <c r="BR61" s="191"/>
      <c r="BS61" s="339"/>
      <c r="BT61" s="87">
        <f t="shared" si="28"/>
        <v>0</v>
      </c>
      <c r="BU61" s="327"/>
      <c r="BV61" s="329"/>
      <c r="BW61" s="328"/>
      <c r="BX61" s="159">
        <f>IF(J61='Категорія витрат'!$F$2,ROUND('Додаток 3._Бюджет детальний ПР'!BW61*0.3676,2),IF(J61='Категорія витрат'!$F$3,ROUND('Додаток 3._Бюджет детальний ПР'!BW61*0.347,2),IF(J61='Категорія витрат'!$F$4,ROUND('Додаток 3._Бюджет детальний ПР'!BW61*0.347,2),IF(J61='Категорія витрат'!$F$7,ROUND('Додаток 3._Бюджет детальний ПР'!BW61*0.0841,2),0))))</f>
        <v>0</v>
      </c>
      <c r="BY61" s="153">
        <f t="shared" si="29"/>
        <v>0</v>
      </c>
      <c r="BZ61" s="330"/>
      <c r="CA61" s="330"/>
      <c r="CB61" s="330"/>
      <c r="CC61" s="330"/>
      <c r="CD61" s="330"/>
      <c r="CE61" s="330"/>
      <c r="CF61" s="330"/>
      <c r="CG61" s="330"/>
      <c r="CH61" s="330"/>
      <c r="CI61" s="330"/>
      <c r="CJ61" s="330"/>
      <c r="CK61" s="330"/>
      <c r="CL61" s="48">
        <f t="shared" si="16"/>
        <v>0</v>
      </c>
      <c r="CM61" s="48">
        <f t="shared" si="17"/>
        <v>0</v>
      </c>
      <c r="CN61" s="48">
        <f t="shared" si="18"/>
        <v>0</v>
      </c>
      <c r="CO61" s="48">
        <f t="shared" si="19"/>
        <v>0</v>
      </c>
      <c r="CP61" s="48">
        <f t="shared" si="20"/>
        <v>0</v>
      </c>
      <c r="CQ61" s="48">
        <f t="shared" si="21"/>
        <v>0</v>
      </c>
      <c r="CR61" s="48">
        <f t="shared" si="22"/>
        <v>0</v>
      </c>
      <c r="CS61" s="48">
        <f t="shared" si="23"/>
        <v>0</v>
      </c>
      <c r="CT61" s="181"/>
      <c r="CU61" s="181"/>
    </row>
    <row r="62" spans="1:99" ht="15" customHeight="1" x14ac:dyDescent="0.15">
      <c r="A62" s="58">
        <v>58</v>
      </c>
      <c r="B62" s="58" t="str">
        <f>IF(D62='Напрямки конкурса'!$L$2,'Напрямки конкурса'!$B$2,IF(D62='Напрямки конкурса'!$L$3,'Напрямки конкурса'!$B$3,IF(D62='Напрямки конкурса'!$L$4,'Напрямки конкурса'!$B$4,IF(D62='Напрямки конкурса'!$L$5,'Напрямки конкурса'!$B$5,IF(D62='Напрямки конкурса'!$L$6,'Напрямки конкурса'!$B$6,IF(D62='Напрямки конкурса'!$L$7,'Напрямки конкурса'!$B$7,IF(D62='Напрямки конкурса'!$L$8,'Напрямки конкурса'!$B$8,IF(D62='Напрямки конкурса'!$L$9,'Напрямки конкурса'!$B$9,IF(D62='Напрямки конкурса'!$L$10,'Напрямки конкурса'!$B$10,IF(D62='Напрямки конкурса'!$L$11,'Напрямки конкурса'!$B$11,IF(D62='Напрямки конкурса'!$L$12,'Напрямки конкурса'!$B$12,IF(D62='Напрямки конкурса'!$L$13,'Напрямки конкурса'!$B$13,IF(D62='Напрямки конкурса'!$L$14,'Напрямки конкурса'!$B$14,IF(D62='Напрямки конкурса'!$L$15,'Напрямки конкурса'!$B$15,IF(D62='Напрямки конкурса'!$L$16,'Напрямки конкурса'!$B$16,IF(D62='Напрямки конкурса'!$L$17,'Напрямки конкурса'!$B$17,IF(D62='Напрямки конкурса'!$L$18,'Напрямки конкурса'!$B$18,IF(D62='Напрямки конкурса'!$L$19,'Напрямки конкурса'!$B$19,IF(D62='Напрямки конкурса'!$L$20,'Напрямки конкурса'!$B$20,IF(D62='Напрямки конкурса'!$L$21,'Напрямки конкурса'!$B$21,IF(D62='Напрямки конкурса'!$L$22,'Напрямки конкурса'!$B$22,IF(D62='Напрямки конкурса'!$L$23,'Напрямки конкурса'!$B$23,IF(D62='Напрямки конкурса'!$L$24,'Напрямки конкурса'!$B$24,IF(D62='Напрямки конкурса'!$L$25,'Напрямки конкурса'!$B$25,IF(D62='Напрямки конкурса'!$L$26,'Напрямки конкурса'!$B$26,IF(D62='Напрямки конкурса'!$L$27,'Напрямки конкурса'!$B$27,IF(D62='Напрямки конкурса'!$L$28,'Напрямки конкурса'!$B$28,"")))))))))))))))))))))))))))</f>
        <v>Мережа</v>
      </c>
      <c r="C62" s="59" t="str">
        <f>IF(D62='Напрямки конкурса'!$L$2,'Напрямки конкурса'!$K$2,IF(D62='Напрямки конкурса'!$L$3,'Напрямки конкурса'!$K$3,IF(D62='Напрямки конкурса'!$L$4,'Напрямки конкурса'!$K$4,IF(D62='Напрямки конкурса'!$L$5,'Напрямки конкурса'!$K$5,IF(D62='Напрямки конкурса'!$L$6,'Напрямки конкурса'!$K$6,IF(D62='Напрямки конкурса'!$L$7,'Напрямки конкурса'!$K$7,IF(D62='Напрямки конкурса'!$L$8,'Напрямки конкурса'!$K$8,IF(D62='Напрямки конкурса'!$L$9,'Напрямки конкурса'!$K$9,IF(D62='Напрямки конкурса'!$L$10,'Напрямки конкурса'!$K$10,IF(D62='Напрямки конкурса'!$L$11,'Напрямки конкурса'!$K$11,IF(D62='Напрямки конкурса'!$L$12,'Напрямки конкурса'!$K$12,IF(D62='Напрямки конкурса'!$L$13,'Напрямки конкурса'!$K$13,IF(D62='Напрямки конкурса'!$L$14,'Напрямки конкурса'!$K$14,IF(D62='Напрямки конкурса'!$L$15,'Напрямки конкурса'!$K$15,IF(D62='Напрямки конкурса'!$L$16,'Напрямки конкурса'!$K$16,IF(D62='Напрямки конкурса'!$L$17,'Напрямки конкурса'!$K$17,IF(D62='Напрямки конкурса'!$L$18,'Напрямки конкурса'!$K$18,IF(D62='Напрямки конкурса'!$L$19,'Напрямки конкурса'!$K$19,IF(D62='Напрямки конкурса'!$L$20,'Напрямки конкурса'!$K$20,IF(D62='Напрямки конкурса'!$L$21,'Напрямки конкурса'!$K$21,IF(D62='Напрямки конкурса'!$L$22,'Напрямки конкурса'!$K$22,IF(D62='Напрямки конкурса'!$L$23,'Напрямки конкурса'!$K$23,IF(D62='Напрямки конкурса'!$L$24,'Напрямки конкурса'!$K$24,IF(D62='Напрямки конкурса'!$L$25,'Напрямки конкурса'!$K$25,IF(D62='Напрямки конкурса'!$L$26,'Напрямки конкурса'!$K$26,IF(D62='Напрямки конкурса'!$L$27,'Напрямки конкурса'!$K$27,IF(D62='Напрямки конкурса'!$L$28,'Напрямки конкурса'!$K$28,"")))))))))))))))))))))))))))</f>
        <v>18М. Забезпечення моніторингу лікування ВІЛ-інфікованих осіб</v>
      </c>
      <c r="D62" s="317" t="s">
        <v>497</v>
      </c>
      <c r="E62" s="328"/>
      <c r="F62" s="328"/>
      <c r="G62" s="328"/>
      <c r="H62" s="150" t="str">
        <f>IF(I62='Категорія витрат'!$B$2,'Категорія витрат'!$A$2,IF(I62='Категорія витрат'!$B$3,'Категорія витрат'!$A$3,IF(I62='Категорія витрат'!$B$4,'Категорія витрат'!$A$4,IF(I62='Категорія витрат'!$B$5,'Категорія витрат'!$A$5,IF(I62='Категорія витрат'!$B$6,'Категорія витрат'!$A$6,IF(I62='Категорія витрат'!$B$7,'Категорія витрат'!$A$7,IF(I62='Категорія витрат'!$B$8,'Категорія витрат'!$A$8,IF(I62='Категорія витрат'!$B$9,'Категорія витрат'!$A$9,IF(I62='Категорія витрат'!$B$10,'Категорія витрат'!$A$10,IF(I62='Категорія витрат'!$B$11,'Категорія витрат'!$A$11,IF(I62='Категорія витрат'!$B$12,'Категорія витрат'!$A$12,IF(I62='Категорія витрат'!$B$13,'Категорія витрат'!$A$13,IF(I62='Категорія витрат'!$B$14,'Категорія витрат'!$A$14,IF(I62='Категорія витрат'!$B$15,'Категорія витрат'!$A$15,IF(I62='Категорія витрат'!$B$16,'Категорія витрат'!$A$16,IF(I62='Категорія витрат'!$B$17,'Категорія витрат'!$A$17,IF(I62='Категорія витрат'!$B$18,'Категорія витрат'!$A$18,IF(I62='Категорія витрат'!$B$19,'Категорія витрат'!$A$19,IF(I62='Категорія витрат'!$B$20,'Категорія витрат'!$A$20,IF(I62='Категорія витрат'!$B$21,'Категорія витрат'!$A$21,IF(I62='Категорія витрат'!$B$22,'Категорія витрат'!$A$22,IF(I62='Категорія витрат'!$B$23,'Категорія витрат'!$A$23,IF(I62='Категорія витрат'!$B$24,'Категорія витрат'!$A$24,IF(I62='Категорія витрат'!$B$25,'Категорія витрат'!$A$25,IF(I62='Категорія витрат'!$B$26,'Категорія витрат'!$A$26,IF(I62='Категорія витрат'!$B$27,'Категорія витрат'!$A$27,IF(I62='Категорія витрат'!$B$28,'Категорія витрат'!$A$28,IF(I62='Категорія витрат'!$B$29,'Категорія витрат'!$A$29,IF(I62='Категорія витрат'!$B$30,'Категорія витрат'!$A$30,"")))))))))))))))))))))))))))))</f>
        <v/>
      </c>
      <c r="I62" s="318"/>
      <c r="J62" s="319"/>
      <c r="K62" s="339"/>
      <c r="L62" s="87">
        <f t="shared" si="24"/>
        <v>0</v>
      </c>
      <c r="M62" s="327"/>
      <c r="N62" s="329"/>
      <c r="O62" s="328"/>
      <c r="P62" s="159">
        <f>IF(J62='Категорія витрат'!$F$2,ROUND('Додаток 3._Бюджет детальний ПР'!O62*0.3676,2),IF(J62='Категорія витрат'!$F$3,ROUND('Додаток 3._Бюджет детальний ПР'!O62*0.347,2),IF(J62='Категорія витрат'!$F$4,ROUND('Додаток 3._Бюджет детальний ПР'!O62*0.347,2),IF(J62='Категорія витрат'!$F$7,ROUND('Додаток 3._Бюджет детальний ПР'!O62*0.0841,2),0))))</f>
        <v>0</v>
      </c>
      <c r="Q62" s="153">
        <f t="shared" si="25"/>
        <v>0</v>
      </c>
      <c r="R62" s="330"/>
      <c r="S62" s="330"/>
      <c r="T62" s="330"/>
      <c r="U62" s="330"/>
      <c r="V62" s="330"/>
      <c r="W62" s="330"/>
      <c r="X62" s="330"/>
      <c r="Y62" s="330"/>
      <c r="Z62" s="330"/>
      <c r="AA62" s="330"/>
      <c r="AB62" s="330"/>
      <c r="AC62" s="330"/>
      <c r="AD62" s="48">
        <f t="shared" si="0"/>
        <v>0</v>
      </c>
      <c r="AE62" s="48">
        <f t="shared" si="1"/>
        <v>0</v>
      </c>
      <c r="AF62" s="48">
        <f t="shared" si="2"/>
        <v>0</v>
      </c>
      <c r="AG62" s="48">
        <f t="shared" si="3"/>
        <v>0</v>
      </c>
      <c r="AH62" s="48">
        <f t="shared" si="4"/>
        <v>0</v>
      </c>
      <c r="AI62" s="48">
        <f t="shared" si="5"/>
        <v>0</v>
      </c>
      <c r="AJ62" s="48">
        <f t="shared" si="6"/>
        <v>0</v>
      </c>
      <c r="AK62" s="48">
        <f t="shared" si="7"/>
        <v>0</v>
      </c>
      <c r="AL62" s="181"/>
      <c r="AM62" s="181"/>
      <c r="AN62" s="77"/>
      <c r="AO62" s="339"/>
      <c r="AP62" s="87">
        <f t="shared" si="26"/>
        <v>0</v>
      </c>
      <c r="AQ62" s="328"/>
      <c r="AR62" s="329"/>
      <c r="AS62" s="328"/>
      <c r="AT62" s="159">
        <f>IF(J62='Категорія витрат'!$F$2,ROUND('Додаток 3._Бюджет детальний ПР'!AS62*0.3676,2),IF(J62='Категорія витрат'!$F$3,ROUND('Додаток 3._Бюджет детальний ПР'!AS62*0.347,2),IF(J62='Категорія витрат'!$F$4,ROUND('Додаток 3._Бюджет детальний ПР'!AS62*0.347,2),IF(J62='Категорія витрат'!$F$7,ROUND('Додаток 3._Бюджет детальний ПР'!AS62*0.0841,2),0))))</f>
        <v>0</v>
      </c>
      <c r="AU62" s="153">
        <f t="shared" si="27"/>
        <v>0</v>
      </c>
      <c r="AV62" s="330"/>
      <c r="AW62" s="330"/>
      <c r="AX62" s="330"/>
      <c r="AY62" s="330"/>
      <c r="AZ62" s="330"/>
      <c r="BA62" s="330"/>
      <c r="BB62" s="330"/>
      <c r="BC62" s="330"/>
      <c r="BD62" s="330"/>
      <c r="BE62" s="330"/>
      <c r="BF62" s="330"/>
      <c r="BG62" s="330"/>
      <c r="BH62" s="48">
        <f t="shared" si="8"/>
        <v>0</v>
      </c>
      <c r="BI62" s="48">
        <f t="shared" si="9"/>
        <v>0</v>
      </c>
      <c r="BJ62" s="48">
        <f t="shared" si="10"/>
        <v>0</v>
      </c>
      <c r="BK62" s="48">
        <f t="shared" si="11"/>
        <v>0</v>
      </c>
      <c r="BL62" s="48">
        <f t="shared" si="12"/>
        <v>0</v>
      </c>
      <c r="BM62" s="48">
        <f t="shared" si="13"/>
        <v>0</v>
      </c>
      <c r="BN62" s="48">
        <f t="shared" si="14"/>
        <v>0</v>
      </c>
      <c r="BO62" s="48">
        <f t="shared" si="15"/>
        <v>0</v>
      </c>
      <c r="BP62" s="181"/>
      <c r="BQ62" s="181"/>
      <c r="BR62" s="191"/>
      <c r="BS62" s="339"/>
      <c r="BT62" s="87">
        <f t="shared" si="28"/>
        <v>0</v>
      </c>
      <c r="BU62" s="327"/>
      <c r="BV62" s="329"/>
      <c r="BW62" s="328"/>
      <c r="BX62" s="159">
        <f>IF(J62='Категорія витрат'!$F$2,ROUND('Додаток 3._Бюджет детальний ПР'!BW62*0.3676,2),IF(J62='Категорія витрат'!$F$3,ROUND('Додаток 3._Бюджет детальний ПР'!BW62*0.347,2),IF(J62='Категорія витрат'!$F$4,ROUND('Додаток 3._Бюджет детальний ПР'!BW62*0.347,2),IF(J62='Категорія витрат'!$F$7,ROUND('Додаток 3._Бюджет детальний ПР'!BW62*0.0841,2),0))))</f>
        <v>0</v>
      </c>
      <c r="BY62" s="153">
        <f t="shared" si="29"/>
        <v>0</v>
      </c>
      <c r="BZ62" s="330"/>
      <c r="CA62" s="330"/>
      <c r="CB62" s="330"/>
      <c r="CC62" s="330"/>
      <c r="CD62" s="330"/>
      <c r="CE62" s="330"/>
      <c r="CF62" s="330"/>
      <c r="CG62" s="330"/>
      <c r="CH62" s="330"/>
      <c r="CI62" s="330"/>
      <c r="CJ62" s="330"/>
      <c r="CK62" s="330"/>
      <c r="CL62" s="48">
        <f t="shared" si="16"/>
        <v>0</v>
      </c>
      <c r="CM62" s="48">
        <f t="shared" si="17"/>
        <v>0</v>
      </c>
      <c r="CN62" s="48">
        <f t="shared" si="18"/>
        <v>0</v>
      </c>
      <c r="CO62" s="48">
        <f t="shared" si="19"/>
        <v>0</v>
      </c>
      <c r="CP62" s="48">
        <f t="shared" si="20"/>
        <v>0</v>
      </c>
      <c r="CQ62" s="48">
        <f t="shared" si="21"/>
        <v>0</v>
      </c>
      <c r="CR62" s="48">
        <f t="shared" si="22"/>
        <v>0</v>
      </c>
      <c r="CS62" s="48">
        <f t="shared" si="23"/>
        <v>0</v>
      </c>
      <c r="CT62" s="181"/>
      <c r="CU62" s="181"/>
    </row>
    <row r="63" spans="1:99" ht="15" customHeight="1" x14ac:dyDescent="0.15">
      <c r="A63" s="58">
        <v>59</v>
      </c>
      <c r="B63" s="58" t="str">
        <f>IF(D63='Напрямки конкурса'!$L$2,'Напрямки конкурса'!$B$2,IF(D63='Напрямки конкурса'!$L$3,'Напрямки конкурса'!$B$3,IF(D63='Напрямки конкурса'!$L$4,'Напрямки конкурса'!$B$4,IF(D63='Напрямки конкурса'!$L$5,'Напрямки конкурса'!$B$5,IF(D63='Напрямки конкурса'!$L$6,'Напрямки конкурса'!$B$6,IF(D63='Напрямки конкурса'!$L$7,'Напрямки конкурса'!$B$7,IF(D63='Напрямки конкурса'!$L$8,'Напрямки конкурса'!$B$8,IF(D63='Напрямки конкурса'!$L$9,'Напрямки конкурса'!$B$9,IF(D63='Напрямки конкурса'!$L$10,'Напрямки конкурса'!$B$10,IF(D63='Напрямки конкурса'!$L$11,'Напрямки конкурса'!$B$11,IF(D63='Напрямки конкурса'!$L$12,'Напрямки конкурса'!$B$12,IF(D63='Напрямки конкурса'!$L$13,'Напрямки конкурса'!$B$13,IF(D63='Напрямки конкурса'!$L$14,'Напрямки конкурса'!$B$14,IF(D63='Напрямки конкурса'!$L$15,'Напрямки конкурса'!$B$15,IF(D63='Напрямки конкурса'!$L$16,'Напрямки конкурса'!$B$16,IF(D63='Напрямки конкурса'!$L$17,'Напрямки конкурса'!$B$17,IF(D63='Напрямки конкурса'!$L$18,'Напрямки конкурса'!$B$18,IF(D63='Напрямки конкурса'!$L$19,'Напрямки конкурса'!$B$19,IF(D63='Напрямки конкурса'!$L$20,'Напрямки конкурса'!$B$20,IF(D63='Напрямки конкурса'!$L$21,'Напрямки конкурса'!$B$21,IF(D63='Напрямки конкурса'!$L$22,'Напрямки конкурса'!$B$22,IF(D63='Напрямки конкурса'!$L$23,'Напрямки конкурса'!$B$23,IF(D63='Напрямки конкурса'!$L$24,'Напрямки конкурса'!$B$24,IF(D63='Напрямки конкурса'!$L$25,'Напрямки конкурса'!$B$25,IF(D63='Напрямки конкурса'!$L$26,'Напрямки конкурса'!$B$26,IF(D63='Напрямки конкурса'!$L$27,'Напрямки конкурса'!$B$27,IF(D63='Напрямки конкурса'!$L$28,'Напрямки конкурса'!$B$28,"")))))))))))))))))))))))))))</f>
        <v>Мережа</v>
      </c>
      <c r="C63" s="59" t="str">
        <f>IF(D63='Напрямки конкурса'!$L$2,'Напрямки конкурса'!$K$2,IF(D63='Напрямки конкурса'!$L$3,'Напрямки конкурса'!$K$3,IF(D63='Напрямки конкурса'!$L$4,'Напрямки конкурса'!$K$4,IF(D63='Напрямки конкурса'!$L$5,'Напрямки конкурса'!$K$5,IF(D63='Напрямки конкурса'!$L$6,'Напрямки конкурса'!$K$6,IF(D63='Напрямки конкурса'!$L$7,'Напрямки конкурса'!$K$7,IF(D63='Напрямки конкурса'!$L$8,'Напрямки конкурса'!$K$8,IF(D63='Напрямки конкурса'!$L$9,'Напрямки конкурса'!$K$9,IF(D63='Напрямки конкурса'!$L$10,'Напрямки конкурса'!$K$10,IF(D63='Напрямки конкурса'!$L$11,'Напрямки конкурса'!$K$11,IF(D63='Напрямки конкурса'!$L$12,'Напрямки конкурса'!$K$12,IF(D63='Напрямки конкурса'!$L$13,'Напрямки конкурса'!$K$13,IF(D63='Напрямки конкурса'!$L$14,'Напрямки конкурса'!$K$14,IF(D63='Напрямки конкурса'!$L$15,'Напрямки конкурса'!$K$15,IF(D63='Напрямки конкурса'!$L$16,'Напрямки конкурса'!$K$16,IF(D63='Напрямки конкурса'!$L$17,'Напрямки конкурса'!$K$17,IF(D63='Напрямки конкурса'!$L$18,'Напрямки конкурса'!$K$18,IF(D63='Напрямки конкурса'!$L$19,'Напрямки конкурса'!$K$19,IF(D63='Напрямки конкурса'!$L$20,'Напрямки конкурса'!$K$20,IF(D63='Напрямки конкурса'!$L$21,'Напрямки конкурса'!$K$21,IF(D63='Напрямки конкурса'!$L$22,'Напрямки конкурса'!$K$22,IF(D63='Напрямки конкурса'!$L$23,'Напрямки конкурса'!$K$23,IF(D63='Напрямки конкурса'!$L$24,'Напрямки конкурса'!$K$24,IF(D63='Напрямки конкурса'!$L$25,'Напрямки конкурса'!$K$25,IF(D63='Напрямки конкурса'!$L$26,'Напрямки конкурса'!$K$26,IF(D63='Напрямки конкурса'!$L$27,'Напрямки конкурса'!$K$27,IF(D63='Напрямки конкурса'!$L$28,'Напрямки конкурса'!$K$28,"")))))))))))))))))))))))))))</f>
        <v>18М. Забезпечення моніторингу лікування ВІЛ-інфікованих осіб</v>
      </c>
      <c r="D63" s="317" t="s">
        <v>497</v>
      </c>
      <c r="E63" s="328"/>
      <c r="F63" s="328"/>
      <c r="G63" s="328"/>
      <c r="H63" s="150" t="str">
        <f>IF(I63='Категорія витрат'!$B$2,'Категорія витрат'!$A$2,IF(I63='Категорія витрат'!$B$3,'Категорія витрат'!$A$3,IF(I63='Категорія витрат'!$B$4,'Категорія витрат'!$A$4,IF(I63='Категорія витрат'!$B$5,'Категорія витрат'!$A$5,IF(I63='Категорія витрат'!$B$6,'Категорія витрат'!$A$6,IF(I63='Категорія витрат'!$B$7,'Категорія витрат'!$A$7,IF(I63='Категорія витрат'!$B$8,'Категорія витрат'!$A$8,IF(I63='Категорія витрат'!$B$9,'Категорія витрат'!$A$9,IF(I63='Категорія витрат'!$B$10,'Категорія витрат'!$A$10,IF(I63='Категорія витрат'!$B$11,'Категорія витрат'!$A$11,IF(I63='Категорія витрат'!$B$12,'Категорія витрат'!$A$12,IF(I63='Категорія витрат'!$B$13,'Категорія витрат'!$A$13,IF(I63='Категорія витрат'!$B$14,'Категорія витрат'!$A$14,IF(I63='Категорія витрат'!$B$15,'Категорія витрат'!$A$15,IF(I63='Категорія витрат'!$B$16,'Категорія витрат'!$A$16,IF(I63='Категорія витрат'!$B$17,'Категорія витрат'!$A$17,IF(I63='Категорія витрат'!$B$18,'Категорія витрат'!$A$18,IF(I63='Категорія витрат'!$B$19,'Категорія витрат'!$A$19,IF(I63='Категорія витрат'!$B$20,'Категорія витрат'!$A$20,IF(I63='Категорія витрат'!$B$21,'Категорія витрат'!$A$21,IF(I63='Категорія витрат'!$B$22,'Категорія витрат'!$A$22,IF(I63='Категорія витрат'!$B$23,'Категорія витрат'!$A$23,IF(I63='Категорія витрат'!$B$24,'Категорія витрат'!$A$24,IF(I63='Категорія витрат'!$B$25,'Категорія витрат'!$A$25,IF(I63='Категорія витрат'!$B$26,'Категорія витрат'!$A$26,IF(I63='Категорія витрат'!$B$27,'Категорія витрат'!$A$27,IF(I63='Категорія витрат'!$B$28,'Категорія витрат'!$A$28,IF(I63='Категорія витрат'!$B$29,'Категорія витрат'!$A$29,IF(I63='Категорія витрат'!$B$30,'Категорія витрат'!$A$30,"")))))))))))))))))))))))))))))</f>
        <v/>
      </c>
      <c r="I63" s="318"/>
      <c r="J63" s="319"/>
      <c r="K63" s="339"/>
      <c r="L63" s="87">
        <f t="shared" si="24"/>
        <v>0</v>
      </c>
      <c r="M63" s="327"/>
      <c r="N63" s="329"/>
      <c r="O63" s="328"/>
      <c r="P63" s="159">
        <f>IF(J63='Категорія витрат'!$F$2,ROUND('Додаток 3._Бюджет детальний ПР'!O63*0.3676,2),IF(J63='Категорія витрат'!$F$3,ROUND('Додаток 3._Бюджет детальний ПР'!O63*0.347,2),IF(J63='Категорія витрат'!$F$4,ROUND('Додаток 3._Бюджет детальний ПР'!O63*0.347,2),IF(J63='Категорія витрат'!$F$7,ROUND('Додаток 3._Бюджет детальний ПР'!O63*0.0841,2),0))))</f>
        <v>0</v>
      </c>
      <c r="Q63" s="153">
        <f t="shared" si="25"/>
        <v>0</v>
      </c>
      <c r="R63" s="330"/>
      <c r="S63" s="330"/>
      <c r="T63" s="330"/>
      <c r="U63" s="330"/>
      <c r="V63" s="330"/>
      <c r="W63" s="330"/>
      <c r="X63" s="330"/>
      <c r="Y63" s="330"/>
      <c r="Z63" s="330"/>
      <c r="AA63" s="330"/>
      <c r="AB63" s="330"/>
      <c r="AC63" s="330"/>
      <c r="AD63" s="48">
        <f t="shared" si="0"/>
        <v>0</v>
      </c>
      <c r="AE63" s="48">
        <f t="shared" si="1"/>
        <v>0</v>
      </c>
      <c r="AF63" s="48">
        <f t="shared" si="2"/>
        <v>0</v>
      </c>
      <c r="AG63" s="48">
        <f t="shared" si="3"/>
        <v>0</v>
      </c>
      <c r="AH63" s="48">
        <f t="shared" si="4"/>
        <v>0</v>
      </c>
      <c r="AI63" s="48">
        <f t="shared" si="5"/>
        <v>0</v>
      </c>
      <c r="AJ63" s="48">
        <f t="shared" si="6"/>
        <v>0</v>
      </c>
      <c r="AK63" s="48">
        <f t="shared" si="7"/>
        <v>0</v>
      </c>
      <c r="AL63" s="181"/>
      <c r="AM63" s="181"/>
      <c r="AN63" s="77"/>
      <c r="AO63" s="339"/>
      <c r="AP63" s="87">
        <f t="shared" si="26"/>
        <v>0</v>
      </c>
      <c r="AQ63" s="328"/>
      <c r="AR63" s="329"/>
      <c r="AS63" s="328"/>
      <c r="AT63" s="159">
        <f>IF(J63='Категорія витрат'!$F$2,ROUND('Додаток 3._Бюджет детальний ПР'!AS63*0.3676,2),IF(J63='Категорія витрат'!$F$3,ROUND('Додаток 3._Бюджет детальний ПР'!AS63*0.347,2),IF(J63='Категорія витрат'!$F$4,ROUND('Додаток 3._Бюджет детальний ПР'!AS63*0.347,2),IF(J63='Категорія витрат'!$F$7,ROUND('Додаток 3._Бюджет детальний ПР'!AS63*0.0841,2),0))))</f>
        <v>0</v>
      </c>
      <c r="AU63" s="153">
        <f t="shared" si="27"/>
        <v>0</v>
      </c>
      <c r="AV63" s="330"/>
      <c r="AW63" s="330"/>
      <c r="AX63" s="330"/>
      <c r="AY63" s="330"/>
      <c r="AZ63" s="330"/>
      <c r="BA63" s="330"/>
      <c r="BB63" s="330"/>
      <c r="BC63" s="330"/>
      <c r="BD63" s="330"/>
      <c r="BE63" s="330"/>
      <c r="BF63" s="330"/>
      <c r="BG63" s="330"/>
      <c r="BH63" s="48">
        <f t="shared" si="8"/>
        <v>0</v>
      </c>
      <c r="BI63" s="48">
        <f t="shared" si="9"/>
        <v>0</v>
      </c>
      <c r="BJ63" s="48">
        <f t="shared" si="10"/>
        <v>0</v>
      </c>
      <c r="BK63" s="48">
        <f t="shared" si="11"/>
        <v>0</v>
      </c>
      <c r="BL63" s="48">
        <f t="shared" si="12"/>
        <v>0</v>
      </c>
      <c r="BM63" s="48">
        <f t="shared" si="13"/>
        <v>0</v>
      </c>
      <c r="BN63" s="48">
        <f t="shared" si="14"/>
        <v>0</v>
      </c>
      <c r="BO63" s="48">
        <f t="shared" si="15"/>
        <v>0</v>
      </c>
      <c r="BP63" s="181"/>
      <c r="BQ63" s="181"/>
      <c r="BR63" s="191"/>
      <c r="BS63" s="339"/>
      <c r="BT63" s="87">
        <f t="shared" si="28"/>
        <v>0</v>
      </c>
      <c r="BU63" s="327"/>
      <c r="BV63" s="329"/>
      <c r="BW63" s="328"/>
      <c r="BX63" s="159">
        <f>IF(J63='Категорія витрат'!$F$2,ROUND('Додаток 3._Бюджет детальний ПР'!BW63*0.3676,2),IF(J63='Категорія витрат'!$F$3,ROUND('Додаток 3._Бюджет детальний ПР'!BW63*0.347,2),IF(J63='Категорія витрат'!$F$4,ROUND('Додаток 3._Бюджет детальний ПР'!BW63*0.347,2),IF(J63='Категорія витрат'!$F$7,ROUND('Додаток 3._Бюджет детальний ПР'!BW63*0.0841,2),0))))</f>
        <v>0</v>
      </c>
      <c r="BY63" s="153">
        <f t="shared" si="29"/>
        <v>0</v>
      </c>
      <c r="BZ63" s="330"/>
      <c r="CA63" s="330"/>
      <c r="CB63" s="330"/>
      <c r="CC63" s="330"/>
      <c r="CD63" s="330"/>
      <c r="CE63" s="330"/>
      <c r="CF63" s="330"/>
      <c r="CG63" s="330"/>
      <c r="CH63" s="330"/>
      <c r="CI63" s="330"/>
      <c r="CJ63" s="330"/>
      <c r="CK63" s="330"/>
      <c r="CL63" s="48">
        <f t="shared" si="16"/>
        <v>0</v>
      </c>
      <c r="CM63" s="48">
        <f t="shared" si="17"/>
        <v>0</v>
      </c>
      <c r="CN63" s="48">
        <f t="shared" si="18"/>
        <v>0</v>
      </c>
      <c r="CO63" s="48">
        <f t="shared" si="19"/>
        <v>0</v>
      </c>
      <c r="CP63" s="48">
        <f t="shared" si="20"/>
        <v>0</v>
      </c>
      <c r="CQ63" s="48">
        <f t="shared" si="21"/>
        <v>0</v>
      </c>
      <c r="CR63" s="48">
        <f t="shared" si="22"/>
        <v>0</v>
      </c>
      <c r="CS63" s="48">
        <f t="shared" si="23"/>
        <v>0</v>
      </c>
      <c r="CT63" s="181"/>
      <c r="CU63" s="181"/>
    </row>
    <row r="64" spans="1:99" ht="15" customHeight="1" x14ac:dyDescent="0.15">
      <c r="A64" s="58">
        <v>60</v>
      </c>
      <c r="B64" s="58" t="str">
        <f>IF(D64='Напрямки конкурса'!$L$2,'Напрямки конкурса'!$B$2,IF(D64='Напрямки конкурса'!$L$3,'Напрямки конкурса'!$B$3,IF(D64='Напрямки конкурса'!$L$4,'Напрямки конкурса'!$B$4,IF(D64='Напрямки конкурса'!$L$5,'Напрямки конкурса'!$B$5,IF(D64='Напрямки конкурса'!$L$6,'Напрямки конкурса'!$B$6,IF(D64='Напрямки конкурса'!$L$7,'Напрямки конкурса'!$B$7,IF(D64='Напрямки конкурса'!$L$8,'Напрямки конкурса'!$B$8,IF(D64='Напрямки конкурса'!$L$9,'Напрямки конкурса'!$B$9,IF(D64='Напрямки конкурса'!$L$10,'Напрямки конкурса'!$B$10,IF(D64='Напрямки конкурса'!$L$11,'Напрямки конкурса'!$B$11,IF(D64='Напрямки конкурса'!$L$12,'Напрямки конкурса'!$B$12,IF(D64='Напрямки конкурса'!$L$13,'Напрямки конкурса'!$B$13,IF(D64='Напрямки конкурса'!$L$14,'Напрямки конкурса'!$B$14,IF(D64='Напрямки конкурса'!$L$15,'Напрямки конкурса'!$B$15,IF(D64='Напрямки конкурса'!$L$16,'Напрямки конкурса'!$B$16,IF(D64='Напрямки конкурса'!$L$17,'Напрямки конкурса'!$B$17,IF(D64='Напрямки конкурса'!$L$18,'Напрямки конкурса'!$B$18,IF(D64='Напрямки конкурса'!$L$19,'Напрямки конкурса'!$B$19,IF(D64='Напрямки конкурса'!$L$20,'Напрямки конкурса'!$B$20,IF(D64='Напрямки конкурса'!$L$21,'Напрямки конкурса'!$B$21,IF(D64='Напрямки конкурса'!$L$22,'Напрямки конкурса'!$B$22,IF(D64='Напрямки конкурса'!$L$23,'Напрямки конкурса'!$B$23,IF(D64='Напрямки конкурса'!$L$24,'Напрямки конкурса'!$B$24,IF(D64='Напрямки конкурса'!$L$25,'Напрямки конкурса'!$B$25,IF(D64='Напрямки конкурса'!$L$26,'Напрямки конкурса'!$B$26,IF(D64='Напрямки конкурса'!$L$27,'Напрямки конкурса'!$B$27,IF(D64='Напрямки конкурса'!$L$28,'Напрямки конкурса'!$B$28,"")))))))))))))))))))))))))))</f>
        <v>Мережа</v>
      </c>
      <c r="C64" s="59" t="str">
        <f>IF(D64='Напрямки конкурса'!$L$2,'Напрямки конкурса'!$K$2,IF(D64='Напрямки конкурса'!$L$3,'Напрямки конкурса'!$K$3,IF(D64='Напрямки конкурса'!$L$4,'Напрямки конкурса'!$K$4,IF(D64='Напрямки конкурса'!$L$5,'Напрямки конкурса'!$K$5,IF(D64='Напрямки конкурса'!$L$6,'Напрямки конкурса'!$K$6,IF(D64='Напрямки конкурса'!$L$7,'Напрямки конкурса'!$K$7,IF(D64='Напрямки конкурса'!$L$8,'Напрямки конкурса'!$K$8,IF(D64='Напрямки конкурса'!$L$9,'Напрямки конкурса'!$K$9,IF(D64='Напрямки конкурса'!$L$10,'Напрямки конкурса'!$K$10,IF(D64='Напрямки конкурса'!$L$11,'Напрямки конкурса'!$K$11,IF(D64='Напрямки конкурса'!$L$12,'Напрямки конкурса'!$K$12,IF(D64='Напрямки конкурса'!$L$13,'Напрямки конкурса'!$K$13,IF(D64='Напрямки конкурса'!$L$14,'Напрямки конкурса'!$K$14,IF(D64='Напрямки конкурса'!$L$15,'Напрямки конкурса'!$K$15,IF(D64='Напрямки конкурса'!$L$16,'Напрямки конкурса'!$K$16,IF(D64='Напрямки конкурса'!$L$17,'Напрямки конкурса'!$K$17,IF(D64='Напрямки конкурса'!$L$18,'Напрямки конкурса'!$K$18,IF(D64='Напрямки конкурса'!$L$19,'Напрямки конкурса'!$K$19,IF(D64='Напрямки конкурса'!$L$20,'Напрямки конкурса'!$K$20,IF(D64='Напрямки конкурса'!$L$21,'Напрямки конкурса'!$K$21,IF(D64='Напрямки конкурса'!$L$22,'Напрямки конкурса'!$K$22,IF(D64='Напрямки конкурса'!$L$23,'Напрямки конкурса'!$K$23,IF(D64='Напрямки конкурса'!$L$24,'Напрямки конкурса'!$K$24,IF(D64='Напрямки конкурса'!$L$25,'Напрямки конкурса'!$K$25,IF(D64='Напрямки конкурса'!$L$26,'Напрямки конкурса'!$K$26,IF(D64='Напрямки конкурса'!$L$27,'Напрямки конкурса'!$K$27,IF(D64='Напрямки конкурса'!$L$28,'Напрямки конкурса'!$K$28,"")))))))))))))))))))))))))))</f>
        <v>18М. Забезпечення моніторингу лікування ВІЛ-інфікованих осіб</v>
      </c>
      <c r="D64" s="317" t="s">
        <v>497</v>
      </c>
      <c r="E64" s="328"/>
      <c r="F64" s="328"/>
      <c r="G64" s="328"/>
      <c r="H64" s="150" t="str">
        <f>IF(I64='Категорія витрат'!$B$2,'Категорія витрат'!$A$2,IF(I64='Категорія витрат'!$B$3,'Категорія витрат'!$A$3,IF(I64='Категорія витрат'!$B$4,'Категорія витрат'!$A$4,IF(I64='Категорія витрат'!$B$5,'Категорія витрат'!$A$5,IF(I64='Категорія витрат'!$B$6,'Категорія витрат'!$A$6,IF(I64='Категорія витрат'!$B$7,'Категорія витрат'!$A$7,IF(I64='Категорія витрат'!$B$8,'Категорія витрат'!$A$8,IF(I64='Категорія витрат'!$B$9,'Категорія витрат'!$A$9,IF(I64='Категорія витрат'!$B$10,'Категорія витрат'!$A$10,IF(I64='Категорія витрат'!$B$11,'Категорія витрат'!$A$11,IF(I64='Категорія витрат'!$B$12,'Категорія витрат'!$A$12,IF(I64='Категорія витрат'!$B$13,'Категорія витрат'!$A$13,IF(I64='Категорія витрат'!$B$14,'Категорія витрат'!$A$14,IF(I64='Категорія витрат'!$B$15,'Категорія витрат'!$A$15,IF(I64='Категорія витрат'!$B$16,'Категорія витрат'!$A$16,IF(I64='Категорія витрат'!$B$17,'Категорія витрат'!$A$17,IF(I64='Категорія витрат'!$B$18,'Категорія витрат'!$A$18,IF(I64='Категорія витрат'!$B$19,'Категорія витрат'!$A$19,IF(I64='Категорія витрат'!$B$20,'Категорія витрат'!$A$20,IF(I64='Категорія витрат'!$B$21,'Категорія витрат'!$A$21,IF(I64='Категорія витрат'!$B$22,'Категорія витрат'!$A$22,IF(I64='Категорія витрат'!$B$23,'Категорія витрат'!$A$23,IF(I64='Категорія витрат'!$B$24,'Категорія витрат'!$A$24,IF(I64='Категорія витрат'!$B$25,'Категорія витрат'!$A$25,IF(I64='Категорія витрат'!$B$26,'Категорія витрат'!$A$26,IF(I64='Категорія витрат'!$B$27,'Категорія витрат'!$A$27,IF(I64='Категорія витрат'!$B$28,'Категорія витрат'!$A$28,IF(I64='Категорія витрат'!$B$29,'Категорія витрат'!$A$29,IF(I64='Категорія витрат'!$B$30,'Категорія витрат'!$A$30,"")))))))))))))))))))))))))))))</f>
        <v/>
      </c>
      <c r="I64" s="318"/>
      <c r="J64" s="319"/>
      <c r="K64" s="339"/>
      <c r="L64" s="87">
        <f t="shared" si="24"/>
        <v>0</v>
      </c>
      <c r="M64" s="327"/>
      <c r="N64" s="329"/>
      <c r="O64" s="328"/>
      <c r="P64" s="159">
        <f>IF(J64='Категорія витрат'!$F$2,ROUND('Додаток 3._Бюджет детальний ПР'!O64*0.3676,2),IF(J64='Категорія витрат'!$F$3,ROUND('Додаток 3._Бюджет детальний ПР'!O64*0.347,2),IF(J64='Категорія витрат'!$F$4,ROUND('Додаток 3._Бюджет детальний ПР'!O64*0.347,2),IF(J64='Категорія витрат'!$F$7,ROUND('Додаток 3._Бюджет детальний ПР'!O64*0.0841,2),0))))</f>
        <v>0</v>
      </c>
      <c r="Q64" s="153">
        <f t="shared" si="25"/>
        <v>0</v>
      </c>
      <c r="R64" s="330"/>
      <c r="S64" s="330"/>
      <c r="T64" s="330"/>
      <c r="U64" s="330"/>
      <c r="V64" s="330"/>
      <c r="W64" s="330"/>
      <c r="X64" s="330"/>
      <c r="Y64" s="330"/>
      <c r="Z64" s="330"/>
      <c r="AA64" s="330"/>
      <c r="AB64" s="330"/>
      <c r="AC64" s="330"/>
      <c r="AD64" s="48">
        <f t="shared" si="0"/>
        <v>0</v>
      </c>
      <c r="AE64" s="48">
        <f t="shared" si="1"/>
        <v>0</v>
      </c>
      <c r="AF64" s="48">
        <f t="shared" si="2"/>
        <v>0</v>
      </c>
      <c r="AG64" s="48">
        <f t="shared" si="3"/>
        <v>0</v>
      </c>
      <c r="AH64" s="48">
        <f t="shared" si="4"/>
        <v>0</v>
      </c>
      <c r="AI64" s="48">
        <f t="shared" si="5"/>
        <v>0</v>
      </c>
      <c r="AJ64" s="48">
        <f t="shared" si="6"/>
        <v>0</v>
      </c>
      <c r="AK64" s="48">
        <f t="shared" si="7"/>
        <v>0</v>
      </c>
      <c r="AL64" s="181"/>
      <c r="AM64" s="181"/>
      <c r="AN64" s="77"/>
      <c r="AO64" s="339"/>
      <c r="AP64" s="87">
        <f t="shared" si="26"/>
        <v>0</v>
      </c>
      <c r="AQ64" s="328"/>
      <c r="AR64" s="329"/>
      <c r="AS64" s="328"/>
      <c r="AT64" s="159">
        <f>IF(J64='Категорія витрат'!$F$2,ROUND('Додаток 3._Бюджет детальний ПР'!AS64*0.3676,2),IF(J64='Категорія витрат'!$F$3,ROUND('Додаток 3._Бюджет детальний ПР'!AS64*0.347,2),IF(J64='Категорія витрат'!$F$4,ROUND('Додаток 3._Бюджет детальний ПР'!AS64*0.347,2),IF(J64='Категорія витрат'!$F$7,ROUND('Додаток 3._Бюджет детальний ПР'!AS64*0.0841,2),0))))</f>
        <v>0</v>
      </c>
      <c r="AU64" s="153">
        <f t="shared" si="27"/>
        <v>0</v>
      </c>
      <c r="AV64" s="330"/>
      <c r="AW64" s="330"/>
      <c r="AX64" s="330"/>
      <c r="AY64" s="330"/>
      <c r="AZ64" s="330"/>
      <c r="BA64" s="330"/>
      <c r="BB64" s="330"/>
      <c r="BC64" s="330"/>
      <c r="BD64" s="330"/>
      <c r="BE64" s="330"/>
      <c r="BF64" s="330"/>
      <c r="BG64" s="330"/>
      <c r="BH64" s="48">
        <f t="shared" si="8"/>
        <v>0</v>
      </c>
      <c r="BI64" s="48">
        <f t="shared" si="9"/>
        <v>0</v>
      </c>
      <c r="BJ64" s="48">
        <f t="shared" si="10"/>
        <v>0</v>
      </c>
      <c r="BK64" s="48">
        <f t="shared" si="11"/>
        <v>0</v>
      </c>
      <c r="BL64" s="48">
        <f t="shared" si="12"/>
        <v>0</v>
      </c>
      <c r="BM64" s="48">
        <f t="shared" si="13"/>
        <v>0</v>
      </c>
      <c r="BN64" s="48">
        <f t="shared" si="14"/>
        <v>0</v>
      </c>
      <c r="BO64" s="48">
        <f t="shared" si="15"/>
        <v>0</v>
      </c>
      <c r="BP64" s="181"/>
      <c r="BQ64" s="181"/>
      <c r="BR64" s="191"/>
      <c r="BS64" s="339"/>
      <c r="BT64" s="87">
        <f t="shared" si="28"/>
        <v>0</v>
      </c>
      <c r="BU64" s="327"/>
      <c r="BV64" s="329"/>
      <c r="BW64" s="328"/>
      <c r="BX64" s="159">
        <f>IF(J64='Категорія витрат'!$F$2,ROUND('Додаток 3._Бюджет детальний ПР'!BW64*0.3676,2),IF(J64='Категорія витрат'!$F$3,ROUND('Додаток 3._Бюджет детальний ПР'!BW64*0.347,2),IF(J64='Категорія витрат'!$F$4,ROUND('Додаток 3._Бюджет детальний ПР'!BW64*0.347,2),IF(J64='Категорія витрат'!$F$7,ROUND('Додаток 3._Бюджет детальний ПР'!BW64*0.0841,2),0))))</f>
        <v>0</v>
      </c>
      <c r="BY64" s="153">
        <f t="shared" si="29"/>
        <v>0</v>
      </c>
      <c r="BZ64" s="330"/>
      <c r="CA64" s="330"/>
      <c r="CB64" s="330"/>
      <c r="CC64" s="330"/>
      <c r="CD64" s="330"/>
      <c r="CE64" s="330"/>
      <c r="CF64" s="330"/>
      <c r="CG64" s="330"/>
      <c r="CH64" s="330"/>
      <c r="CI64" s="330"/>
      <c r="CJ64" s="330"/>
      <c r="CK64" s="330"/>
      <c r="CL64" s="48">
        <f t="shared" si="16"/>
        <v>0</v>
      </c>
      <c r="CM64" s="48">
        <f t="shared" si="17"/>
        <v>0</v>
      </c>
      <c r="CN64" s="48">
        <f t="shared" si="18"/>
        <v>0</v>
      </c>
      <c r="CO64" s="48">
        <f t="shared" si="19"/>
        <v>0</v>
      </c>
      <c r="CP64" s="48">
        <f t="shared" si="20"/>
        <v>0</v>
      </c>
      <c r="CQ64" s="48">
        <f t="shared" si="21"/>
        <v>0</v>
      </c>
      <c r="CR64" s="48">
        <f t="shared" si="22"/>
        <v>0</v>
      </c>
      <c r="CS64" s="48">
        <f t="shared" si="23"/>
        <v>0</v>
      </c>
      <c r="CT64" s="181"/>
      <c r="CU64" s="181"/>
    </row>
    <row r="65" spans="1:99" ht="15" customHeight="1" x14ac:dyDescent="0.15">
      <c r="A65" s="58">
        <v>61</v>
      </c>
      <c r="B65" s="58" t="str">
        <f>IF(D65='Напрямки конкурса'!$L$2,'Напрямки конкурса'!$B$2,IF(D65='Напрямки конкурса'!$L$3,'Напрямки конкурса'!$B$3,IF(D65='Напрямки конкурса'!$L$4,'Напрямки конкурса'!$B$4,IF(D65='Напрямки конкурса'!$L$5,'Напрямки конкурса'!$B$5,IF(D65='Напрямки конкурса'!$L$6,'Напрямки конкурса'!$B$6,IF(D65='Напрямки конкурса'!$L$7,'Напрямки конкурса'!$B$7,IF(D65='Напрямки конкурса'!$L$8,'Напрямки конкурса'!$B$8,IF(D65='Напрямки конкурса'!$L$9,'Напрямки конкурса'!$B$9,IF(D65='Напрямки конкурса'!$L$10,'Напрямки конкурса'!$B$10,IF(D65='Напрямки конкурса'!$L$11,'Напрямки конкурса'!$B$11,IF(D65='Напрямки конкурса'!$L$12,'Напрямки конкурса'!$B$12,IF(D65='Напрямки конкурса'!$L$13,'Напрямки конкурса'!$B$13,IF(D65='Напрямки конкурса'!$L$14,'Напрямки конкурса'!$B$14,IF(D65='Напрямки конкурса'!$L$15,'Напрямки конкурса'!$B$15,IF(D65='Напрямки конкурса'!$L$16,'Напрямки конкурса'!$B$16,IF(D65='Напрямки конкурса'!$L$17,'Напрямки конкурса'!$B$17,IF(D65='Напрямки конкурса'!$L$18,'Напрямки конкурса'!$B$18,IF(D65='Напрямки конкурса'!$L$19,'Напрямки конкурса'!$B$19,IF(D65='Напрямки конкурса'!$L$20,'Напрямки конкурса'!$B$20,IF(D65='Напрямки конкурса'!$L$21,'Напрямки конкурса'!$B$21,IF(D65='Напрямки конкурса'!$L$22,'Напрямки конкурса'!$B$22,IF(D65='Напрямки конкурса'!$L$23,'Напрямки конкурса'!$B$23,IF(D65='Напрямки конкурса'!$L$24,'Напрямки конкурса'!$B$24,IF(D65='Напрямки конкурса'!$L$25,'Напрямки конкурса'!$B$25,IF(D65='Напрямки конкурса'!$L$26,'Напрямки конкурса'!$B$26,IF(D65='Напрямки конкурса'!$L$27,'Напрямки конкурса'!$B$27,IF(D65='Напрямки конкурса'!$L$28,'Напрямки конкурса'!$B$28,"")))))))))))))))))))))))))))</f>
        <v>Мережа</v>
      </c>
      <c r="C65" s="59" t="str">
        <f>IF(D65='Напрямки конкурса'!$L$2,'Напрямки конкурса'!$K$2,IF(D65='Напрямки конкурса'!$L$3,'Напрямки конкурса'!$K$3,IF(D65='Напрямки конкурса'!$L$4,'Напрямки конкурса'!$K$4,IF(D65='Напрямки конкурса'!$L$5,'Напрямки конкурса'!$K$5,IF(D65='Напрямки конкурса'!$L$6,'Напрямки конкурса'!$K$6,IF(D65='Напрямки конкурса'!$L$7,'Напрямки конкурса'!$K$7,IF(D65='Напрямки конкурса'!$L$8,'Напрямки конкурса'!$K$8,IF(D65='Напрямки конкурса'!$L$9,'Напрямки конкурса'!$K$9,IF(D65='Напрямки конкурса'!$L$10,'Напрямки конкурса'!$K$10,IF(D65='Напрямки конкурса'!$L$11,'Напрямки конкурса'!$K$11,IF(D65='Напрямки конкурса'!$L$12,'Напрямки конкурса'!$K$12,IF(D65='Напрямки конкурса'!$L$13,'Напрямки конкурса'!$K$13,IF(D65='Напрямки конкурса'!$L$14,'Напрямки конкурса'!$K$14,IF(D65='Напрямки конкурса'!$L$15,'Напрямки конкурса'!$K$15,IF(D65='Напрямки конкурса'!$L$16,'Напрямки конкурса'!$K$16,IF(D65='Напрямки конкурса'!$L$17,'Напрямки конкурса'!$K$17,IF(D65='Напрямки конкурса'!$L$18,'Напрямки конкурса'!$K$18,IF(D65='Напрямки конкурса'!$L$19,'Напрямки конкурса'!$K$19,IF(D65='Напрямки конкурса'!$L$20,'Напрямки конкурса'!$K$20,IF(D65='Напрямки конкурса'!$L$21,'Напрямки конкурса'!$K$21,IF(D65='Напрямки конкурса'!$L$22,'Напрямки конкурса'!$K$22,IF(D65='Напрямки конкурса'!$L$23,'Напрямки конкурса'!$K$23,IF(D65='Напрямки конкурса'!$L$24,'Напрямки конкурса'!$K$24,IF(D65='Напрямки конкурса'!$L$25,'Напрямки конкурса'!$K$25,IF(D65='Напрямки конкурса'!$L$26,'Напрямки конкурса'!$K$26,IF(D65='Напрямки конкурса'!$L$27,'Напрямки конкурса'!$K$27,IF(D65='Напрямки конкурса'!$L$28,'Напрямки конкурса'!$K$28,"")))))))))))))))))))))))))))</f>
        <v>18М. Забезпечення моніторингу лікування ВІЛ-інфікованих осіб</v>
      </c>
      <c r="D65" s="317" t="s">
        <v>497</v>
      </c>
      <c r="E65" s="328"/>
      <c r="F65" s="328"/>
      <c r="G65" s="328"/>
      <c r="H65" s="150" t="str">
        <f>IF(I65='Категорія витрат'!$B$2,'Категорія витрат'!$A$2,IF(I65='Категорія витрат'!$B$3,'Категорія витрат'!$A$3,IF(I65='Категорія витрат'!$B$4,'Категорія витрат'!$A$4,IF(I65='Категорія витрат'!$B$5,'Категорія витрат'!$A$5,IF(I65='Категорія витрат'!$B$6,'Категорія витрат'!$A$6,IF(I65='Категорія витрат'!$B$7,'Категорія витрат'!$A$7,IF(I65='Категорія витрат'!$B$8,'Категорія витрат'!$A$8,IF(I65='Категорія витрат'!$B$9,'Категорія витрат'!$A$9,IF(I65='Категорія витрат'!$B$10,'Категорія витрат'!$A$10,IF(I65='Категорія витрат'!$B$11,'Категорія витрат'!$A$11,IF(I65='Категорія витрат'!$B$12,'Категорія витрат'!$A$12,IF(I65='Категорія витрат'!$B$13,'Категорія витрат'!$A$13,IF(I65='Категорія витрат'!$B$14,'Категорія витрат'!$A$14,IF(I65='Категорія витрат'!$B$15,'Категорія витрат'!$A$15,IF(I65='Категорія витрат'!$B$16,'Категорія витрат'!$A$16,IF(I65='Категорія витрат'!$B$17,'Категорія витрат'!$A$17,IF(I65='Категорія витрат'!$B$18,'Категорія витрат'!$A$18,IF(I65='Категорія витрат'!$B$19,'Категорія витрат'!$A$19,IF(I65='Категорія витрат'!$B$20,'Категорія витрат'!$A$20,IF(I65='Категорія витрат'!$B$21,'Категорія витрат'!$A$21,IF(I65='Категорія витрат'!$B$22,'Категорія витрат'!$A$22,IF(I65='Категорія витрат'!$B$23,'Категорія витрат'!$A$23,IF(I65='Категорія витрат'!$B$24,'Категорія витрат'!$A$24,IF(I65='Категорія витрат'!$B$25,'Категорія витрат'!$A$25,IF(I65='Категорія витрат'!$B$26,'Категорія витрат'!$A$26,IF(I65='Категорія витрат'!$B$27,'Категорія витрат'!$A$27,IF(I65='Категорія витрат'!$B$28,'Категорія витрат'!$A$28,IF(I65='Категорія витрат'!$B$29,'Категорія витрат'!$A$29,IF(I65='Категорія витрат'!$B$30,'Категорія витрат'!$A$30,"")))))))))))))))))))))))))))))</f>
        <v/>
      </c>
      <c r="I65" s="318"/>
      <c r="J65" s="319"/>
      <c r="K65" s="339"/>
      <c r="L65" s="87">
        <f t="shared" si="24"/>
        <v>0</v>
      </c>
      <c r="M65" s="327"/>
      <c r="N65" s="329"/>
      <c r="O65" s="328"/>
      <c r="P65" s="159">
        <f>IF(J65='Категорія витрат'!$F$2,ROUND('Додаток 3._Бюджет детальний ПР'!O65*0.3676,2),IF(J65='Категорія витрат'!$F$3,ROUND('Додаток 3._Бюджет детальний ПР'!O65*0.347,2),IF(J65='Категорія витрат'!$F$4,ROUND('Додаток 3._Бюджет детальний ПР'!O65*0.347,2),IF(J65='Категорія витрат'!$F$7,ROUND('Додаток 3._Бюджет детальний ПР'!O65*0.0841,2),0))))</f>
        <v>0</v>
      </c>
      <c r="Q65" s="153">
        <f t="shared" si="25"/>
        <v>0</v>
      </c>
      <c r="R65" s="330"/>
      <c r="S65" s="330"/>
      <c r="T65" s="330"/>
      <c r="U65" s="330"/>
      <c r="V65" s="330"/>
      <c r="W65" s="330"/>
      <c r="X65" s="330"/>
      <c r="Y65" s="330"/>
      <c r="Z65" s="330"/>
      <c r="AA65" s="330"/>
      <c r="AB65" s="330"/>
      <c r="AC65" s="330"/>
      <c r="AD65" s="48">
        <f t="shared" si="0"/>
        <v>0</v>
      </c>
      <c r="AE65" s="48">
        <f t="shared" si="1"/>
        <v>0</v>
      </c>
      <c r="AF65" s="48">
        <f t="shared" si="2"/>
        <v>0</v>
      </c>
      <c r="AG65" s="48">
        <f t="shared" si="3"/>
        <v>0</v>
      </c>
      <c r="AH65" s="48">
        <f t="shared" si="4"/>
        <v>0</v>
      </c>
      <c r="AI65" s="48">
        <f t="shared" si="5"/>
        <v>0</v>
      </c>
      <c r="AJ65" s="48">
        <f t="shared" si="6"/>
        <v>0</v>
      </c>
      <c r="AK65" s="48">
        <f t="shared" si="7"/>
        <v>0</v>
      </c>
      <c r="AL65" s="181"/>
      <c r="AM65" s="181"/>
      <c r="AN65" s="77"/>
      <c r="AO65" s="339"/>
      <c r="AP65" s="87">
        <f t="shared" si="26"/>
        <v>0</v>
      </c>
      <c r="AQ65" s="328"/>
      <c r="AR65" s="329"/>
      <c r="AS65" s="328"/>
      <c r="AT65" s="159">
        <f>IF(J65='Категорія витрат'!$F$2,ROUND('Додаток 3._Бюджет детальний ПР'!AS65*0.3676,2),IF(J65='Категорія витрат'!$F$3,ROUND('Додаток 3._Бюджет детальний ПР'!AS65*0.347,2),IF(J65='Категорія витрат'!$F$4,ROUND('Додаток 3._Бюджет детальний ПР'!AS65*0.347,2),IF(J65='Категорія витрат'!$F$7,ROUND('Додаток 3._Бюджет детальний ПР'!AS65*0.0841,2),0))))</f>
        <v>0</v>
      </c>
      <c r="AU65" s="153">
        <f t="shared" si="27"/>
        <v>0</v>
      </c>
      <c r="AV65" s="330"/>
      <c r="AW65" s="330"/>
      <c r="AX65" s="330"/>
      <c r="AY65" s="330"/>
      <c r="AZ65" s="330"/>
      <c r="BA65" s="330"/>
      <c r="BB65" s="330"/>
      <c r="BC65" s="330"/>
      <c r="BD65" s="330"/>
      <c r="BE65" s="330"/>
      <c r="BF65" s="330"/>
      <c r="BG65" s="330"/>
      <c r="BH65" s="48">
        <f t="shared" si="8"/>
        <v>0</v>
      </c>
      <c r="BI65" s="48">
        <f t="shared" si="9"/>
        <v>0</v>
      </c>
      <c r="BJ65" s="48">
        <f t="shared" si="10"/>
        <v>0</v>
      </c>
      <c r="BK65" s="48">
        <f t="shared" si="11"/>
        <v>0</v>
      </c>
      <c r="BL65" s="48">
        <f t="shared" si="12"/>
        <v>0</v>
      </c>
      <c r="BM65" s="48">
        <f t="shared" si="13"/>
        <v>0</v>
      </c>
      <c r="BN65" s="48">
        <f t="shared" si="14"/>
        <v>0</v>
      </c>
      <c r="BO65" s="48">
        <f t="shared" si="15"/>
        <v>0</v>
      </c>
      <c r="BP65" s="181"/>
      <c r="BQ65" s="181"/>
      <c r="BR65" s="191"/>
      <c r="BS65" s="339"/>
      <c r="BT65" s="87">
        <f t="shared" si="28"/>
        <v>0</v>
      </c>
      <c r="BU65" s="327"/>
      <c r="BV65" s="329"/>
      <c r="BW65" s="328"/>
      <c r="BX65" s="159">
        <f>IF(J65='Категорія витрат'!$F$2,ROUND('Додаток 3._Бюджет детальний ПР'!BW65*0.3676,2),IF(J65='Категорія витрат'!$F$3,ROUND('Додаток 3._Бюджет детальний ПР'!BW65*0.347,2),IF(J65='Категорія витрат'!$F$4,ROUND('Додаток 3._Бюджет детальний ПР'!BW65*0.347,2),IF(J65='Категорія витрат'!$F$7,ROUND('Додаток 3._Бюджет детальний ПР'!BW65*0.0841,2),0))))</f>
        <v>0</v>
      </c>
      <c r="BY65" s="153">
        <f t="shared" si="29"/>
        <v>0</v>
      </c>
      <c r="BZ65" s="330"/>
      <c r="CA65" s="330"/>
      <c r="CB65" s="330"/>
      <c r="CC65" s="330"/>
      <c r="CD65" s="330"/>
      <c r="CE65" s="330"/>
      <c r="CF65" s="330"/>
      <c r="CG65" s="330"/>
      <c r="CH65" s="330"/>
      <c r="CI65" s="330"/>
      <c r="CJ65" s="330"/>
      <c r="CK65" s="330"/>
      <c r="CL65" s="48">
        <f t="shared" si="16"/>
        <v>0</v>
      </c>
      <c r="CM65" s="48">
        <f t="shared" si="17"/>
        <v>0</v>
      </c>
      <c r="CN65" s="48">
        <f t="shared" si="18"/>
        <v>0</v>
      </c>
      <c r="CO65" s="48">
        <f t="shared" si="19"/>
        <v>0</v>
      </c>
      <c r="CP65" s="48">
        <f t="shared" si="20"/>
        <v>0</v>
      </c>
      <c r="CQ65" s="48">
        <f t="shared" si="21"/>
        <v>0</v>
      </c>
      <c r="CR65" s="48">
        <f t="shared" si="22"/>
        <v>0</v>
      </c>
      <c r="CS65" s="48">
        <f t="shared" si="23"/>
        <v>0</v>
      </c>
      <c r="CT65" s="181"/>
      <c r="CU65" s="181"/>
    </row>
    <row r="66" spans="1:99" ht="15" customHeight="1" x14ac:dyDescent="0.15">
      <c r="A66" s="58">
        <v>62</v>
      </c>
      <c r="B66" s="58" t="str">
        <f>IF(D66='Напрямки конкурса'!$L$2,'Напрямки конкурса'!$B$2,IF(D66='Напрямки конкурса'!$L$3,'Напрямки конкурса'!$B$3,IF(D66='Напрямки конкурса'!$L$4,'Напрямки конкурса'!$B$4,IF(D66='Напрямки конкурса'!$L$5,'Напрямки конкурса'!$B$5,IF(D66='Напрямки конкурса'!$L$6,'Напрямки конкурса'!$B$6,IF(D66='Напрямки конкурса'!$L$7,'Напрямки конкурса'!$B$7,IF(D66='Напрямки конкурса'!$L$8,'Напрямки конкурса'!$B$8,IF(D66='Напрямки конкурса'!$L$9,'Напрямки конкурса'!$B$9,IF(D66='Напрямки конкурса'!$L$10,'Напрямки конкурса'!$B$10,IF(D66='Напрямки конкурса'!$L$11,'Напрямки конкурса'!$B$11,IF(D66='Напрямки конкурса'!$L$12,'Напрямки конкурса'!$B$12,IF(D66='Напрямки конкурса'!$L$13,'Напрямки конкурса'!$B$13,IF(D66='Напрямки конкурса'!$L$14,'Напрямки конкурса'!$B$14,IF(D66='Напрямки конкурса'!$L$15,'Напрямки конкурса'!$B$15,IF(D66='Напрямки конкурса'!$L$16,'Напрямки конкурса'!$B$16,IF(D66='Напрямки конкурса'!$L$17,'Напрямки конкурса'!$B$17,IF(D66='Напрямки конкурса'!$L$18,'Напрямки конкурса'!$B$18,IF(D66='Напрямки конкурса'!$L$19,'Напрямки конкурса'!$B$19,IF(D66='Напрямки конкурса'!$L$20,'Напрямки конкурса'!$B$20,IF(D66='Напрямки конкурса'!$L$21,'Напрямки конкурса'!$B$21,IF(D66='Напрямки конкурса'!$L$22,'Напрямки конкурса'!$B$22,IF(D66='Напрямки конкурса'!$L$23,'Напрямки конкурса'!$B$23,IF(D66='Напрямки конкурса'!$L$24,'Напрямки конкурса'!$B$24,IF(D66='Напрямки конкурса'!$L$25,'Напрямки конкурса'!$B$25,IF(D66='Напрямки конкурса'!$L$26,'Напрямки конкурса'!$B$26,IF(D66='Напрямки конкурса'!$L$27,'Напрямки конкурса'!$B$27,IF(D66='Напрямки конкурса'!$L$28,'Напрямки конкурса'!$B$28,"")))))))))))))))))))))))))))</f>
        <v>Мережа</v>
      </c>
      <c r="C66" s="59" t="str">
        <f>IF(D66='Напрямки конкурса'!$L$2,'Напрямки конкурса'!$K$2,IF(D66='Напрямки конкурса'!$L$3,'Напрямки конкурса'!$K$3,IF(D66='Напрямки конкурса'!$L$4,'Напрямки конкурса'!$K$4,IF(D66='Напрямки конкурса'!$L$5,'Напрямки конкурса'!$K$5,IF(D66='Напрямки конкурса'!$L$6,'Напрямки конкурса'!$K$6,IF(D66='Напрямки конкурса'!$L$7,'Напрямки конкурса'!$K$7,IF(D66='Напрямки конкурса'!$L$8,'Напрямки конкурса'!$K$8,IF(D66='Напрямки конкурса'!$L$9,'Напрямки конкурса'!$K$9,IF(D66='Напрямки конкурса'!$L$10,'Напрямки конкурса'!$K$10,IF(D66='Напрямки конкурса'!$L$11,'Напрямки конкурса'!$K$11,IF(D66='Напрямки конкурса'!$L$12,'Напрямки конкурса'!$K$12,IF(D66='Напрямки конкурса'!$L$13,'Напрямки конкурса'!$K$13,IF(D66='Напрямки конкурса'!$L$14,'Напрямки конкурса'!$K$14,IF(D66='Напрямки конкурса'!$L$15,'Напрямки конкурса'!$K$15,IF(D66='Напрямки конкурса'!$L$16,'Напрямки конкурса'!$K$16,IF(D66='Напрямки конкурса'!$L$17,'Напрямки конкурса'!$K$17,IF(D66='Напрямки конкурса'!$L$18,'Напрямки конкурса'!$K$18,IF(D66='Напрямки конкурса'!$L$19,'Напрямки конкурса'!$K$19,IF(D66='Напрямки конкурса'!$L$20,'Напрямки конкурса'!$K$20,IF(D66='Напрямки конкурса'!$L$21,'Напрямки конкурса'!$K$21,IF(D66='Напрямки конкурса'!$L$22,'Напрямки конкурса'!$K$22,IF(D66='Напрямки конкурса'!$L$23,'Напрямки конкурса'!$K$23,IF(D66='Напрямки конкурса'!$L$24,'Напрямки конкурса'!$K$24,IF(D66='Напрямки конкурса'!$L$25,'Напрямки конкурса'!$K$25,IF(D66='Напрямки конкурса'!$L$26,'Напрямки конкурса'!$K$26,IF(D66='Напрямки конкурса'!$L$27,'Напрямки конкурса'!$K$27,IF(D66='Напрямки конкурса'!$L$28,'Напрямки конкурса'!$K$28,"")))))))))))))))))))))))))))</f>
        <v>18М. Забезпечення моніторингу лікування ВІЛ-інфікованих осіб</v>
      </c>
      <c r="D66" s="317" t="s">
        <v>497</v>
      </c>
      <c r="E66" s="328"/>
      <c r="F66" s="328"/>
      <c r="G66" s="328"/>
      <c r="H66" s="150" t="str">
        <f>IF(I66='Категорія витрат'!$B$2,'Категорія витрат'!$A$2,IF(I66='Категорія витрат'!$B$3,'Категорія витрат'!$A$3,IF(I66='Категорія витрат'!$B$4,'Категорія витрат'!$A$4,IF(I66='Категорія витрат'!$B$5,'Категорія витрат'!$A$5,IF(I66='Категорія витрат'!$B$6,'Категорія витрат'!$A$6,IF(I66='Категорія витрат'!$B$7,'Категорія витрат'!$A$7,IF(I66='Категорія витрат'!$B$8,'Категорія витрат'!$A$8,IF(I66='Категорія витрат'!$B$9,'Категорія витрат'!$A$9,IF(I66='Категорія витрат'!$B$10,'Категорія витрат'!$A$10,IF(I66='Категорія витрат'!$B$11,'Категорія витрат'!$A$11,IF(I66='Категорія витрат'!$B$12,'Категорія витрат'!$A$12,IF(I66='Категорія витрат'!$B$13,'Категорія витрат'!$A$13,IF(I66='Категорія витрат'!$B$14,'Категорія витрат'!$A$14,IF(I66='Категорія витрат'!$B$15,'Категорія витрат'!$A$15,IF(I66='Категорія витрат'!$B$16,'Категорія витрат'!$A$16,IF(I66='Категорія витрат'!$B$17,'Категорія витрат'!$A$17,IF(I66='Категорія витрат'!$B$18,'Категорія витрат'!$A$18,IF(I66='Категорія витрат'!$B$19,'Категорія витрат'!$A$19,IF(I66='Категорія витрат'!$B$20,'Категорія витрат'!$A$20,IF(I66='Категорія витрат'!$B$21,'Категорія витрат'!$A$21,IF(I66='Категорія витрат'!$B$22,'Категорія витрат'!$A$22,IF(I66='Категорія витрат'!$B$23,'Категорія витрат'!$A$23,IF(I66='Категорія витрат'!$B$24,'Категорія витрат'!$A$24,IF(I66='Категорія витрат'!$B$25,'Категорія витрат'!$A$25,IF(I66='Категорія витрат'!$B$26,'Категорія витрат'!$A$26,IF(I66='Категорія витрат'!$B$27,'Категорія витрат'!$A$27,IF(I66='Категорія витрат'!$B$28,'Категорія витрат'!$A$28,IF(I66='Категорія витрат'!$B$29,'Категорія витрат'!$A$29,IF(I66='Категорія витрат'!$B$30,'Категорія витрат'!$A$30,"")))))))))))))))))))))))))))))</f>
        <v/>
      </c>
      <c r="I66" s="318"/>
      <c r="J66" s="319"/>
      <c r="K66" s="339"/>
      <c r="L66" s="87">
        <f t="shared" si="24"/>
        <v>0</v>
      </c>
      <c r="M66" s="327"/>
      <c r="N66" s="329"/>
      <c r="O66" s="328"/>
      <c r="P66" s="159">
        <f>IF(J66='Категорія витрат'!$F$2,ROUND('Додаток 3._Бюджет детальний ПР'!O66*0.3676,2),IF(J66='Категорія витрат'!$F$3,ROUND('Додаток 3._Бюджет детальний ПР'!O66*0.347,2),IF(J66='Категорія витрат'!$F$4,ROUND('Додаток 3._Бюджет детальний ПР'!O66*0.347,2),IF(J66='Категорія витрат'!$F$7,ROUND('Додаток 3._Бюджет детальний ПР'!O66*0.0841,2),0))))</f>
        <v>0</v>
      </c>
      <c r="Q66" s="153">
        <f t="shared" si="25"/>
        <v>0</v>
      </c>
      <c r="R66" s="330"/>
      <c r="S66" s="330"/>
      <c r="T66" s="330"/>
      <c r="U66" s="330"/>
      <c r="V66" s="330"/>
      <c r="W66" s="330"/>
      <c r="X66" s="330"/>
      <c r="Y66" s="330"/>
      <c r="Z66" s="330"/>
      <c r="AA66" s="330"/>
      <c r="AB66" s="330"/>
      <c r="AC66" s="330"/>
      <c r="AD66" s="48">
        <f t="shared" si="0"/>
        <v>0</v>
      </c>
      <c r="AE66" s="48">
        <f t="shared" si="1"/>
        <v>0</v>
      </c>
      <c r="AF66" s="48">
        <f t="shared" si="2"/>
        <v>0</v>
      </c>
      <c r="AG66" s="48">
        <f t="shared" si="3"/>
        <v>0</v>
      </c>
      <c r="AH66" s="48">
        <f t="shared" si="4"/>
        <v>0</v>
      </c>
      <c r="AI66" s="48">
        <f t="shared" si="5"/>
        <v>0</v>
      </c>
      <c r="AJ66" s="48">
        <f t="shared" si="6"/>
        <v>0</v>
      </c>
      <c r="AK66" s="48">
        <f t="shared" si="7"/>
        <v>0</v>
      </c>
      <c r="AL66" s="181"/>
      <c r="AM66" s="181"/>
      <c r="AN66" s="77"/>
      <c r="AO66" s="339"/>
      <c r="AP66" s="87">
        <f t="shared" si="26"/>
        <v>0</v>
      </c>
      <c r="AQ66" s="328"/>
      <c r="AR66" s="329"/>
      <c r="AS66" s="328"/>
      <c r="AT66" s="159">
        <f>IF(J66='Категорія витрат'!$F$2,ROUND('Додаток 3._Бюджет детальний ПР'!AS66*0.3676,2),IF(J66='Категорія витрат'!$F$3,ROUND('Додаток 3._Бюджет детальний ПР'!AS66*0.347,2),IF(J66='Категорія витрат'!$F$4,ROUND('Додаток 3._Бюджет детальний ПР'!AS66*0.347,2),IF(J66='Категорія витрат'!$F$7,ROUND('Додаток 3._Бюджет детальний ПР'!AS66*0.0841,2),0))))</f>
        <v>0</v>
      </c>
      <c r="AU66" s="153">
        <f t="shared" si="27"/>
        <v>0</v>
      </c>
      <c r="AV66" s="330"/>
      <c r="AW66" s="330"/>
      <c r="AX66" s="330"/>
      <c r="AY66" s="330"/>
      <c r="AZ66" s="330"/>
      <c r="BA66" s="330"/>
      <c r="BB66" s="330"/>
      <c r="BC66" s="330"/>
      <c r="BD66" s="330"/>
      <c r="BE66" s="330"/>
      <c r="BF66" s="330"/>
      <c r="BG66" s="330"/>
      <c r="BH66" s="48">
        <f t="shared" si="8"/>
        <v>0</v>
      </c>
      <c r="BI66" s="48">
        <f t="shared" si="9"/>
        <v>0</v>
      </c>
      <c r="BJ66" s="48">
        <f t="shared" si="10"/>
        <v>0</v>
      </c>
      <c r="BK66" s="48">
        <f t="shared" si="11"/>
        <v>0</v>
      </c>
      <c r="BL66" s="48">
        <f t="shared" si="12"/>
        <v>0</v>
      </c>
      <c r="BM66" s="48">
        <f t="shared" si="13"/>
        <v>0</v>
      </c>
      <c r="BN66" s="48">
        <f t="shared" si="14"/>
        <v>0</v>
      </c>
      <c r="BO66" s="48">
        <f t="shared" si="15"/>
        <v>0</v>
      </c>
      <c r="BP66" s="181"/>
      <c r="BQ66" s="181"/>
      <c r="BR66" s="191"/>
      <c r="BS66" s="339"/>
      <c r="BT66" s="87">
        <f t="shared" si="28"/>
        <v>0</v>
      </c>
      <c r="BU66" s="327"/>
      <c r="BV66" s="329"/>
      <c r="BW66" s="328"/>
      <c r="BX66" s="159">
        <f>IF(J66='Категорія витрат'!$F$2,ROUND('Додаток 3._Бюджет детальний ПР'!BW66*0.3676,2),IF(J66='Категорія витрат'!$F$3,ROUND('Додаток 3._Бюджет детальний ПР'!BW66*0.347,2),IF(J66='Категорія витрат'!$F$4,ROUND('Додаток 3._Бюджет детальний ПР'!BW66*0.347,2),IF(J66='Категорія витрат'!$F$7,ROUND('Додаток 3._Бюджет детальний ПР'!BW66*0.0841,2),0))))</f>
        <v>0</v>
      </c>
      <c r="BY66" s="153">
        <f t="shared" si="29"/>
        <v>0</v>
      </c>
      <c r="BZ66" s="330"/>
      <c r="CA66" s="330"/>
      <c r="CB66" s="330"/>
      <c r="CC66" s="330"/>
      <c r="CD66" s="330"/>
      <c r="CE66" s="330"/>
      <c r="CF66" s="330"/>
      <c r="CG66" s="330"/>
      <c r="CH66" s="330"/>
      <c r="CI66" s="330"/>
      <c r="CJ66" s="330"/>
      <c r="CK66" s="330"/>
      <c r="CL66" s="48">
        <f t="shared" si="16"/>
        <v>0</v>
      </c>
      <c r="CM66" s="48">
        <f t="shared" si="17"/>
        <v>0</v>
      </c>
      <c r="CN66" s="48">
        <f t="shared" si="18"/>
        <v>0</v>
      </c>
      <c r="CO66" s="48">
        <f t="shared" si="19"/>
        <v>0</v>
      </c>
      <c r="CP66" s="48">
        <f t="shared" si="20"/>
        <v>0</v>
      </c>
      <c r="CQ66" s="48">
        <f t="shared" si="21"/>
        <v>0</v>
      </c>
      <c r="CR66" s="48">
        <f t="shared" si="22"/>
        <v>0</v>
      </c>
      <c r="CS66" s="48">
        <f t="shared" si="23"/>
        <v>0</v>
      </c>
      <c r="CT66" s="181"/>
      <c r="CU66" s="181"/>
    </row>
    <row r="67" spans="1:99" ht="15" customHeight="1" x14ac:dyDescent="0.15">
      <c r="A67" s="58">
        <v>63</v>
      </c>
      <c r="B67" s="58" t="str">
        <f>IF(D67='Напрямки конкурса'!$L$2,'Напрямки конкурса'!$B$2,IF(D67='Напрямки конкурса'!$L$3,'Напрямки конкурса'!$B$3,IF(D67='Напрямки конкурса'!$L$4,'Напрямки конкурса'!$B$4,IF(D67='Напрямки конкурса'!$L$5,'Напрямки конкурса'!$B$5,IF(D67='Напрямки конкурса'!$L$6,'Напрямки конкурса'!$B$6,IF(D67='Напрямки конкурса'!$L$7,'Напрямки конкурса'!$B$7,IF(D67='Напрямки конкурса'!$L$8,'Напрямки конкурса'!$B$8,IF(D67='Напрямки конкурса'!$L$9,'Напрямки конкурса'!$B$9,IF(D67='Напрямки конкурса'!$L$10,'Напрямки конкурса'!$B$10,IF(D67='Напрямки конкурса'!$L$11,'Напрямки конкурса'!$B$11,IF(D67='Напрямки конкурса'!$L$12,'Напрямки конкурса'!$B$12,IF(D67='Напрямки конкурса'!$L$13,'Напрямки конкурса'!$B$13,IF(D67='Напрямки конкурса'!$L$14,'Напрямки конкурса'!$B$14,IF(D67='Напрямки конкурса'!$L$15,'Напрямки конкурса'!$B$15,IF(D67='Напрямки конкурса'!$L$16,'Напрямки конкурса'!$B$16,IF(D67='Напрямки конкурса'!$L$17,'Напрямки конкурса'!$B$17,IF(D67='Напрямки конкурса'!$L$18,'Напрямки конкурса'!$B$18,IF(D67='Напрямки конкурса'!$L$19,'Напрямки конкурса'!$B$19,IF(D67='Напрямки конкурса'!$L$20,'Напрямки конкурса'!$B$20,IF(D67='Напрямки конкурса'!$L$21,'Напрямки конкурса'!$B$21,IF(D67='Напрямки конкурса'!$L$22,'Напрямки конкурса'!$B$22,IF(D67='Напрямки конкурса'!$L$23,'Напрямки конкурса'!$B$23,IF(D67='Напрямки конкурса'!$L$24,'Напрямки конкурса'!$B$24,IF(D67='Напрямки конкурса'!$L$25,'Напрямки конкурса'!$B$25,IF(D67='Напрямки конкурса'!$L$26,'Напрямки конкурса'!$B$26,IF(D67='Напрямки конкурса'!$L$27,'Напрямки конкурса'!$B$27,IF(D67='Напрямки конкурса'!$L$28,'Напрямки конкурса'!$B$28,"")))))))))))))))))))))))))))</f>
        <v>Мережа</v>
      </c>
      <c r="C67" s="59" t="str">
        <f>IF(D67='Напрямки конкурса'!$L$2,'Напрямки конкурса'!$K$2,IF(D67='Напрямки конкурса'!$L$3,'Напрямки конкурса'!$K$3,IF(D67='Напрямки конкурса'!$L$4,'Напрямки конкурса'!$K$4,IF(D67='Напрямки конкурса'!$L$5,'Напрямки конкурса'!$K$5,IF(D67='Напрямки конкурса'!$L$6,'Напрямки конкурса'!$K$6,IF(D67='Напрямки конкурса'!$L$7,'Напрямки конкурса'!$K$7,IF(D67='Напрямки конкурса'!$L$8,'Напрямки конкурса'!$K$8,IF(D67='Напрямки конкурса'!$L$9,'Напрямки конкурса'!$K$9,IF(D67='Напрямки конкурса'!$L$10,'Напрямки конкурса'!$K$10,IF(D67='Напрямки конкурса'!$L$11,'Напрямки конкурса'!$K$11,IF(D67='Напрямки конкурса'!$L$12,'Напрямки конкурса'!$K$12,IF(D67='Напрямки конкурса'!$L$13,'Напрямки конкурса'!$K$13,IF(D67='Напрямки конкурса'!$L$14,'Напрямки конкурса'!$K$14,IF(D67='Напрямки конкурса'!$L$15,'Напрямки конкурса'!$K$15,IF(D67='Напрямки конкурса'!$L$16,'Напрямки конкурса'!$K$16,IF(D67='Напрямки конкурса'!$L$17,'Напрямки конкурса'!$K$17,IF(D67='Напрямки конкурса'!$L$18,'Напрямки конкурса'!$K$18,IF(D67='Напрямки конкурса'!$L$19,'Напрямки конкурса'!$K$19,IF(D67='Напрямки конкурса'!$L$20,'Напрямки конкурса'!$K$20,IF(D67='Напрямки конкурса'!$L$21,'Напрямки конкурса'!$K$21,IF(D67='Напрямки конкурса'!$L$22,'Напрямки конкурса'!$K$22,IF(D67='Напрямки конкурса'!$L$23,'Напрямки конкурса'!$K$23,IF(D67='Напрямки конкурса'!$L$24,'Напрямки конкурса'!$K$24,IF(D67='Напрямки конкурса'!$L$25,'Напрямки конкурса'!$K$25,IF(D67='Напрямки конкурса'!$L$26,'Напрямки конкурса'!$K$26,IF(D67='Напрямки конкурса'!$L$27,'Напрямки конкурса'!$K$27,IF(D67='Напрямки конкурса'!$L$28,'Напрямки конкурса'!$K$28,"")))))))))))))))))))))))))))</f>
        <v>18М. Забезпечення моніторингу лікування ВІЛ-інфікованих осіб</v>
      </c>
      <c r="D67" s="317" t="s">
        <v>497</v>
      </c>
      <c r="E67" s="328"/>
      <c r="F67" s="328"/>
      <c r="G67" s="328"/>
      <c r="H67" s="150" t="str">
        <f>IF(I67='Категорія витрат'!$B$2,'Категорія витрат'!$A$2,IF(I67='Категорія витрат'!$B$3,'Категорія витрат'!$A$3,IF(I67='Категорія витрат'!$B$4,'Категорія витрат'!$A$4,IF(I67='Категорія витрат'!$B$5,'Категорія витрат'!$A$5,IF(I67='Категорія витрат'!$B$6,'Категорія витрат'!$A$6,IF(I67='Категорія витрат'!$B$7,'Категорія витрат'!$A$7,IF(I67='Категорія витрат'!$B$8,'Категорія витрат'!$A$8,IF(I67='Категорія витрат'!$B$9,'Категорія витрат'!$A$9,IF(I67='Категорія витрат'!$B$10,'Категорія витрат'!$A$10,IF(I67='Категорія витрат'!$B$11,'Категорія витрат'!$A$11,IF(I67='Категорія витрат'!$B$12,'Категорія витрат'!$A$12,IF(I67='Категорія витрат'!$B$13,'Категорія витрат'!$A$13,IF(I67='Категорія витрат'!$B$14,'Категорія витрат'!$A$14,IF(I67='Категорія витрат'!$B$15,'Категорія витрат'!$A$15,IF(I67='Категорія витрат'!$B$16,'Категорія витрат'!$A$16,IF(I67='Категорія витрат'!$B$17,'Категорія витрат'!$A$17,IF(I67='Категорія витрат'!$B$18,'Категорія витрат'!$A$18,IF(I67='Категорія витрат'!$B$19,'Категорія витрат'!$A$19,IF(I67='Категорія витрат'!$B$20,'Категорія витрат'!$A$20,IF(I67='Категорія витрат'!$B$21,'Категорія витрат'!$A$21,IF(I67='Категорія витрат'!$B$22,'Категорія витрат'!$A$22,IF(I67='Категорія витрат'!$B$23,'Категорія витрат'!$A$23,IF(I67='Категорія витрат'!$B$24,'Категорія витрат'!$A$24,IF(I67='Категорія витрат'!$B$25,'Категорія витрат'!$A$25,IF(I67='Категорія витрат'!$B$26,'Категорія витрат'!$A$26,IF(I67='Категорія витрат'!$B$27,'Категорія витрат'!$A$27,IF(I67='Категорія витрат'!$B$28,'Категорія витрат'!$A$28,IF(I67='Категорія витрат'!$B$29,'Категорія витрат'!$A$29,IF(I67='Категорія витрат'!$B$30,'Категорія витрат'!$A$30,"")))))))))))))))))))))))))))))</f>
        <v/>
      </c>
      <c r="I67" s="318"/>
      <c r="J67" s="319"/>
      <c r="K67" s="339"/>
      <c r="L67" s="87">
        <f t="shared" si="24"/>
        <v>0</v>
      </c>
      <c r="M67" s="327"/>
      <c r="N67" s="329"/>
      <c r="O67" s="328"/>
      <c r="P67" s="159">
        <f>IF(J67='Категорія витрат'!$F$2,ROUND('Додаток 3._Бюджет детальний ПР'!O67*0.3676,2),IF(J67='Категорія витрат'!$F$3,ROUND('Додаток 3._Бюджет детальний ПР'!O67*0.347,2),IF(J67='Категорія витрат'!$F$4,ROUND('Додаток 3._Бюджет детальний ПР'!O67*0.347,2),IF(J67='Категорія витрат'!$F$7,ROUND('Додаток 3._Бюджет детальний ПР'!O67*0.0841,2),0))))</f>
        <v>0</v>
      </c>
      <c r="Q67" s="153">
        <f t="shared" si="25"/>
        <v>0</v>
      </c>
      <c r="R67" s="330"/>
      <c r="S67" s="330"/>
      <c r="T67" s="330"/>
      <c r="U67" s="330"/>
      <c r="V67" s="330"/>
      <c r="W67" s="330"/>
      <c r="X67" s="330"/>
      <c r="Y67" s="330"/>
      <c r="Z67" s="330"/>
      <c r="AA67" s="330"/>
      <c r="AB67" s="330"/>
      <c r="AC67" s="330"/>
      <c r="AD67" s="48">
        <f t="shared" si="0"/>
        <v>0</v>
      </c>
      <c r="AE67" s="48">
        <f t="shared" si="1"/>
        <v>0</v>
      </c>
      <c r="AF67" s="48">
        <f t="shared" si="2"/>
        <v>0</v>
      </c>
      <c r="AG67" s="48">
        <f t="shared" si="3"/>
        <v>0</v>
      </c>
      <c r="AH67" s="48">
        <f t="shared" si="4"/>
        <v>0</v>
      </c>
      <c r="AI67" s="48">
        <f t="shared" si="5"/>
        <v>0</v>
      </c>
      <c r="AJ67" s="48">
        <f t="shared" si="6"/>
        <v>0</v>
      </c>
      <c r="AK67" s="48">
        <f t="shared" si="7"/>
        <v>0</v>
      </c>
      <c r="AL67" s="181"/>
      <c r="AM67" s="181"/>
      <c r="AN67" s="77"/>
      <c r="AO67" s="339"/>
      <c r="AP67" s="87">
        <f t="shared" si="26"/>
        <v>0</v>
      </c>
      <c r="AQ67" s="328"/>
      <c r="AR67" s="329"/>
      <c r="AS67" s="328"/>
      <c r="AT67" s="159">
        <f>IF(J67='Категорія витрат'!$F$2,ROUND('Додаток 3._Бюджет детальний ПР'!AS67*0.3676,2),IF(J67='Категорія витрат'!$F$3,ROUND('Додаток 3._Бюджет детальний ПР'!AS67*0.347,2),IF(J67='Категорія витрат'!$F$4,ROUND('Додаток 3._Бюджет детальний ПР'!AS67*0.347,2),IF(J67='Категорія витрат'!$F$7,ROUND('Додаток 3._Бюджет детальний ПР'!AS67*0.0841,2),0))))</f>
        <v>0</v>
      </c>
      <c r="AU67" s="153">
        <f t="shared" si="27"/>
        <v>0</v>
      </c>
      <c r="AV67" s="330"/>
      <c r="AW67" s="330"/>
      <c r="AX67" s="330"/>
      <c r="AY67" s="330"/>
      <c r="AZ67" s="330"/>
      <c r="BA67" s="330"/>
      <c r="BB67" s="330"/>
      <c r="BC67" s="330"/>
      <c r="BD67" s="330"/>
      <c r="BE67" s="330"/>
      <c r="BF67" s="330"/>
      <c r="BG67" s="330"/>
      <c r="BH67" s="48">
        <f t="shared" si="8"/>
        <v>0</v>
      </c>
      <c r="BI67" s="48">
        <f t="shared" si="9"/>
        <v>0</v>
      </c>
      <c r="BJ67" s="48">
        <f t="shared" si="10"/>
        <v>0</v>
      </c>
      <c r="BK67" s="48">
        <f t="shared" si="11"/>
        <v>0</v>
      </c>
      <c r="BL67" s="48">
        <f t="shared" si="12"/>
        <v>0</v>
      </c>
      <c r="BM67" s="48">
        <f t="shared" si="13"/>
        <v>0</v>
      </c>
      <c r="BN67" s="48">
        <f t="shared" si="14"/>
        <v>0</v>
      </c>
      <c r="BO67" s="48">
        <f t="shared" si="15"/>
        <v>0</v>
      </c>
      <c r="BP67" s="181"/>
      <c r="BQ67" s="181"/>
      <c r="BR67" s="191"/>
      <c r="BS67" s="339"/>
      <c r="BT67" s="87">
        <f t="shared" si="28"/>
        <v>0</v>
      </c>
      <c r="BU67" s="327"/>
      <c r="BV67" s="329"/>
      <c r="BW67" s="328"/>
      <c r="BX67" s="159">
        <f>IF(J67='Категорія витрат'!$F$2,ROUND('Додаток 3._Бюджет детальний ПР'!BW67*0.3676,2),IF(J67='Категорія витрат'!$F$3,ROUND('Додаток 3._Бюджет детальний ПР'!BW67*0.347,2),IF(J67='Категорія витрат'!$F$4,ROUND('Додаток 3._Бюджет детальний ПР'!BW67*0.347,2),IF(J67='Категорія витрат'!$F$7,ROUND('Додаток 3._Бюджет детальний ПР'!BW67*0.0841,2),0))))</f>
        <v>0</v>
      </c>
      <c r="BY67" s="153">
        <f t="shared" si="29"/>
        <v>0</v>
      </c>
      <c r="BZ67" s="330"/>
      <c r="CA67" s="330"/>
      <c r="CB67" s="330"/>
      <c r="CC67" s="330"/>
      <c r="CD67" s="330"/>
      <c r="CE67" s="330"/>
      <c r="CF67" s="330"/>
      <c r="CG67" s="330"/>
      <c r="CH67" s="330"/>
      <c r="CI67" s="330"/>
      <c r="CJ67" s="330"/>
      <c r="CK67" s="330"/>
      <c r="CL67" s="48">
        <f t="shared" si="16"/>
        <v>0</v>
      </c>
      <c r="CM67" s="48">
        <f t="shared" si="17"/>
        <v>0</v>
      </c>
      <c r="CN67" s="48">
        <f t="shared" si="18"/>
        <v>0</v>
      </c>
      <c r="CO67" s="48">
        <f t="shared" si="19"/>
        <v>0</v>
      </c>
      <c r="CP67" s="48">
        <f t="shared" si="20"/>
        <v>0</v>
      </c>
      <c r="CQ67" s="48">
        <f t="shared" si="21"/>
        <v>0</v>
      </c>
      <c r="CR67" s="48">
        <f t="shared" si="22"/>
        <v>0</v>
      </c>
      <c r="CS67" s="48">
        <f t="shared" si="23"/>
        <v>0</v>
      </c>
      <c r="CT67" s="181"/>
      <c r="CU67" s="181"/>
    </row>
    <row r="68" spans="1:99" ht="15" customHeight="1" x14ac:dyDescent="0.15">
      <c r="A68" s="58">
        <v>64</v>
      </c>
      <c r="B68" s="58" t="str">
        <f>IF(D68='Напрямки конкурса'!$L$2,'Напрямки конкурса'!$B$2,IF(D68='Напрямки конкурса'!$L$3,'Напрямки конкурса'!$B$3,IF(D68='Напрямки конкурса'!$L$4,'Напрямки конкурса'!$B$4,IF(D68='Напрямки конкурса'!$L$5,'Напрямки конкурса'!$B$5,IF(D68='Напрямки конкурса'!$L$6,'Напрямки конкурса'!$B$6,IF(D68='Напрямки конкурса'!$L$7,'Напрямки конкурса'!$B$7,IF(D68='Напрямки конкурса'!$L$8,'Напрямки конкурса'!$B$8,IF(D68='Напрямки конкурса'!$L$9,'Напрямки конкурса'!$B$9,IF(D68='Напрямки конкурса'!$L$10,'Напрямки конкурса'!$B$10,IF(D68='Напрямки конкурса'!$L$11,'Напрямки конкурса'!$B$11,IF(D68='Напрямки конкурса'!$L$12,'Напрямки конкурса'!$B$12,IF(D68='Напрямки конкурса'!$L$13,'Напрямки конкурса'!$B$13,IF(D68='Напрямки конкурса'!$L$14,'Напрямки конкурса'!$B$14,IF(D68='Напрямки конкурса'!$L$15,'Напрямки конкурса'!$B$15,IF(D68='Напрямки конкурса'!$L$16,'Напрямки конкурса'!$B$16,IF(D68='Напрямки конкурса'!$L$17,'Напрямки конкурса'!$B$17,IF(D68='Напрямки конкурса'!$L$18,'Напрямки конкурса'!$B$18,IF(D68='Напрямки конкурса'!$L$19,'Напрямки конкурса'!$B$19,IF(D68='Напрямки конкурса'!$L$20,'Напрямки конкурса'!$B$20,IF(D68='Напрямки конкурса'!$L$21,'Напрямки конкурса'!$B$21,IF(D68='Напрямки конкурса'!$L$22,'Напрямки конкурса'!$B$22,IF(D68='Напрямки конкурса'!$L$23,'Напрямки конкурса'!$B$23,IF(D68='Напрямки конкурса'!$L$24,'Напрямки конкурса'!$B$24,IF(D68='Напрямки конкурса'!$L$25,'Напрямки конкурса'!$B$25,IF(D68='Напрямки конкурса'!$L$26,'Напрямки конкурса'!$B$26,IF(D68='Напрямки конкурса'!$L$27,'Напрямки конкурса'!$B$27,IF(D68='Напрямки конкурса'!$L$28,'Напрямки конкурса'!$B$28,"")))))))))))))))))))))))))))</f>
        <v>Мережа</v>
      </c>
      <c r="C68" s="59" t="str">
        <f>IF(D68='Напрямки конкурса'!$L$2,'Напрямки конкурса'!$K$2,IF(D68='Напрямки конкурса'!$L$3,'Напрямки конкурса'!$K$3,IF(D68='Напрямки конкурса'!$L$4,'Напрямки конкурса'!$K$4,IF(D68='Напрямки конкурса'!$L$5,'Напрямки конкурса'!$K$5,IF(D68='Напрямки конкурса'!$L$6,'Напрямки конкурса'!$K$6,IF(D68='Напрямки конкурса'!$L$7,'Напрямки конкурса'!$K$7,IF(D68='Напрямки конкурса'!$L$8,'Напрямки конкурса'!$K$8,IF(D68='Напрямки конкурса'!$L$9,'Напрямки конкурса'!$K$9,IF(D68='Напрямки конкурса'!$L$10,'Напрямки конкурса'!$K$10,IF(D68='Напрямки конкурса'!$L$11,'Напрямки конкурса'!$K$11,IF(D68='Напрямки конкурса'!$L$12,'Напрямки конкурса'!$K$12,IF(D68='Напрямки конкурса'!$L$13,'Напрямки конкурса'!$K$13,IF(D68='Напрямки конкурса'!$L$14,'Напрямки конкурса'!$K$14,IF(D68='Напрямки конкурса'!$L$15,'Напрямки конкурса'!$K$15,IF(D68='Напрямки конкурса'!$L$16,'Напрямки конкурса'!$K$16,IF(D68='Напрямки конкурса'!$L$17,'Напрямки конкурса'!$K$17,IF(D68='Напрямки конкурса'!$L$18,'Напрямки конкурса'!$K$18,IF(D68='Напрямки конкурса'!$L$19,'Напрямки конкурса'!$K$19,IF(D68='Напрямки конкурса'!$L$20,'Напрямки конкурса'!$K$20,IF(D68='Напрямки конкурса'!$L$21,'Напрямки конкурса'!$K$21,IF(D68='Напрямки конкурса'!$L$22,'Напрямки конкурса'!$K$22,IF(D68='Напрямки конкурса'!$L$23,'Напрямки конкурса'!$K$23,IF(D68='Напрямки конкурса'!$L$24,'Напрямки конкурса'!$K$24,IF(D68='Напрямки конкурса'!$L$25,'Напрямки конкурса'!$K$25,IF(D68='Напрямки конкурса'!$L$26,'Напрямки конкурса'!$K$26,IF(D68='Напрямки конкурса'!$L$27,'Напрямки конкурса'!$K$27,IF(D68='Напрямки конкурса'!$L$28,'Напрямки конкурса'!$K$28,"")))))))))))))))))))))))))))</f>
        <v>18М. Забезпечення моніторингу лікування ВІЛ-інфікованих осіб</v>
      </c>
      <c r="D68" s="317" t="s">
        <v>497</v>
      </c>
      <c r="E68" s="328"/>
      <c r="F68" s="328"/>
      <c r="G68" s="328"/>
      <c r="H68" s="150" t="str">
        <f>IF(I68='Категорія витрат'!$B$2,'Категорія витрат'!$A$2,IF(I68='Категорія витрат'!$B$3,'Категорія витрат'!$A$3,IF(I68='Категорія витрат'!$B$4,'Категорія витрат'!$A$4,IF(I68='Категорія витрат'!$B$5,'Категорія витрат'!$A$5,IF(I68='Категорія витрат'!$B$6,'Категорія витрат'!$A$6,IF(I68='Категорія витрат'!$B$7,'Категорія витрат'!$A$7,IF(I68='Категорія витрат'!$B$8,'Категорія витрат'!$A$8,IF(I68='Категорія витрат'!$B$9,'Категорія витрат'!$A$9,IF(I68='Категорія витрат'!$B$10,'Категорія витрат'!$A$10,IF(I68='Категорія витрат'!$B$11,'Категорія витрат'!$A$11,IF(I68='Категорія витрат'!$B$12,'Категорія витрат'!$A$12,IF(I68='Категорія витрат'!$B$13,'Категорія витрат'!$A$13,IF(I68='Категорія витрат'!$B$14,'Категорія витрат'!$A$14,IF(I68='Категорія витрат'!$B$15,'Категорія витрат'!$A$15,IF(I68='Категорія витрат'!$B$16,'Категорія витрат'!$A$16,IF(I68='Категорія витрат'!$B$17,'Категорія витрат'!$A$17,IF(I68='Категорія витрат'!$B$18,'Категорія витрат'!$A$18,IF(I68='Категорія витрат'!$B$19,'Категорія витрат'!$A$19,IF(I68='Категорія витрат'!$B$20,'Категорія витрат'!$A$20,IF(I68='Категорія витрат'!$B$21,'Категорія витрат'!$A$21,IF(I68='Категорія витрат'!$B$22,'Категорія витрат'!$A$22,IF(I68='Категорія витрат'!$B$23,'Категорія витрат'!$A$23,IF(I68='Категорія витрат'!$B$24,'Категорія витрат'!$A$24,IF(I68='Категорія витрат'!$B$25,'Категорія витрат'!$A$25,IF(I68='Категорія витрат'!$B$26,'Категорія витрат'!$A$26,IF(I68='Категорія витрат'!$B$27,'Категорія витрат'!$A$27,IF(I68='Категорія витрат'!$B$28,'Категорія витрат'!$A$28,IF(I68='Категорія витрат'!$B$29,'Категорія витрат'!$A$29,IF(I68='Категорія витрат'!$B$30,'Категорія витрат'!$A$30,"")))))))))))))))))))))))))))))</f>
        <v/>
      </c>
      <c r="I68" s="318"/>
      <c r="J68" s="319"/>
      <c r="K68" s="339"/>
      <c r="L68" s="87">
        <f t="shared" si="24"/>
        <v>0</v>
      </c>
      <c r="M68" s="327"/>
      <c r="N68" s="329"/>
      <c r="O68" s="328"/>
      <c r="P68" s="159">
        <f>IF(J68='Категорія витрат'!$F$2,ROUND('Додаток 3._Бюджет детальний ПР'!O68*0.3676,2),IF(J68='Категорія витрат'!$F$3,ROUND('Додаток 3._Бюджет детальний ПР'!O68*0.347,2),IF(J68='Категорія витрат'!$F$4,ROUND('Додаток 3._Бюджет детальний ПР'!O68*0.347,2),IF(J68='Категорія витрат'!$F$7,ROUND('Додаток 3._Бюджет детальний ПР'!O68*0.0841,2),0))))</f>
        <v>0</v>
      </c>
      <c r="Q68" s="153">
        <f t="shared" si="25"/>
        <v>0</v>
      </c>
      <c r="R68" s="330"/>
      <c r="S68" s="330"/>
      <c r="T68" s="330"/>
      <c r="U68" s="330"/>
      <c r="V68" s="330"/>
      <c r="W68" s="330"/>
      <c r="X68" s="330"/>
      <c r="Y68" s="330"/>
      <c r="Z68" s="330"/>
      <c r="AA68" s="330"/>
      <c r="AB68" s="330"/>
      <c r="AC68" s="330"/>
      <c r="AD68" s="48">
        <f t="shared" si="0"/>
        <v>0</v>
      </c>
      <c r="AE68" s="48">
        <f t="shared" si="1"/>
        <v>0</v>
      </c>
      <c r="AF68" s="48">
        <f t="shared" si="2"/>
        <v>0</v>
      </c>
      <c r="AG68" s="48">
        <f t="shared" si="3"/>
        <v>0</v>
      </c>
      <c r="AH68" s="48">
        <f t="shared" si="4"/>
        <v>0</v>
      </c>
      <c r="AI68" s="48">
        <f t="shared" si="5"/>
        <v>0</v>
      </c>
      <c r="AJ68" s="48">
        <f t="shared" si="6"/>
        <v>0</v>
      </c>
      <c r="AK68" s="48">
        <f t="shared" si="7"/>
        <v>0</v>
      </c>
      <c r="AL68" s="181"/>
      <c r="AM68" s="181"/>
      <c r="AN68" s="77"/>
      <c r="AO68" s="339"/>
      <c r="AP68" s="87">
        <f t="shared" si="26"/>
        <v>0</v>
      </c>
      <c r="AQ68" s="328"/>
      <c r="AR68" s="329"/>
      <c r="AS68" s="328"/>
      <c r="AT68" s="159">
        <f>IF(J68='Категорія витрат'!$F$2,ROUND('Додаток 3._Бюджет детальний ПР'!AS68*0.3676,2),IF(J68='Категорія витрат'!$F$3,ROUND('Додаток 3._Бюджет детальний ПР'!AS68*0.347,2),IF(J68='Категорія витрат'!$F$4,ROUND('Додаток 3._Бюджет детальний ПР'!AS68*0.347,2),IF(J68='Категорія витрат'!$F$7,ROUND('Додаток 3._Бюджет детальний ПР'!AS68*0.0841,2),0))))</f>
        <v>0</v>
      </c>
      <c r="AU68" s="153">
        <f t="shared" si="27"/>
        <v>0</v>
      </c>
      <c r="AV68" s="330"/>
      <c r="AW68" s="330"/>
      <c r="AX68" s="330"/>
      <c r="AY68" s="330"/>
      <c r="AZ68" s="330"/>
      <c r="BA68" s="330"/>
      <c r="BB68" s="330"/>
      <c r="BC68" s="330"/>
      <c r="BD68" s="330"/>
      <c r="BE68" s="330"/>
      <c r="BF68" s="330"/>
      <c r="BG68" s="330"/>
      <c r="BH68" s="48">
        <f t="shared" si="8"/>
        <v>0</v>
      </c>
      <c r="BI68" s="48">
        <f t="shared" si="9"/>
        <v>0</v>
      </c>
      <c r="BJ68" s="48">
        <f t="shared" si="10"/>
        <v>0</v>
      </c>
      <c r="BK68" s="48">
        <f t="shared" si="11"/>
        <v>0</v>
      </c>
      <c r="BL68" s="48">
        <f t="shared" si="12"/>
        <v>0</v>
      </c>
      <c r="BM68" s="48">
        <f t="shared" si="13"/>
        <v>0</v>
      </c>
      <c r="BN68" s="48">
        <f t="shared" si="14"/>
        <v>0</v>
      </c>
      <c r="BO68" s="48">
        <f t="shared" si="15"/>
        <v>0</v>
      </c>
      <c r="BP68" s="181"/>
      <c r="BQ68" s="181"/>
      <c r="BR68" s="191"/>
      <c r="BS68" s="339"/>
      <c r="BT68" s="87">
        <f t="shared" si="28"/>
        <v>0</v>
      </c>
      <c r="BU68" s="327"/>
      <c r="BV68" s="329"/>
      <c r="BW68" s="328"/>
      <c r="BX68" s="159">
        <f>IF(J68='Категорія витрат'!$F$2,ROUND('Додаток 3._Бюджет детальний ПР'!BW68*0.3676,2),IF(J68='Категорія витрат'!$F$3,ROUND('Додаток 3._Бюджет детальний ПР'!BW68*0.347,2),IF(J68='Категорія витрат'!$F$4,ROUND('Додаток 3._Бюджет детальний ПР'!BW68*0.347,2),IF(J68='Категорія витрат'!$F$7,ROUND('Додаток 3._Бюджет детальний ПР'!BW68*0.0841,2),0))))</f>
        <v>0</v>
      </c>
      <c r="BY68" s="153">
        <f t="shared" si="29"/>
        <v>0</v>
      </c>
      <c r="BZ68" s="330"/>
      <c r="CA68" s="330"/>
      <c r="CB68" s="330"/>
      <c r="CC68" s="330"/>
      <c r="CD68" s="330"/>
      <c r="CE68" s="330"/>
      <c r="CF68" s="330"/>
      <c r="CG68" s="330"/>
      <c r="CH68" s="330"/>
      <c r="CI68" s="330"/>
      <c r="CJ68" s="330"/>
      <c r="CK68" s="330"/>
      <c r="CL68" s="48">
        <f t="shared" si="16"/>
        <v>0</v>
      </c>
      <c r="CM68" s="48">
        <f t="shared" si="17"/>
        <v>0</v>
      </c>
      <c r="CN68" s="48">
        <f t="shared" si="18"/>
        <v>0</v>
      </c>
      <c r="CO68" s="48">
        <f t="shared" si="19"/>
        <v>0</v>
      </c>
      <c r="CP68" s="48">
        <f t="shared" si="20"/>
        <v>0</v>
      </c>
      <c r="CQ68" s="48">
        <f t="shared" si="21"/>
        <v>0</v>
      </c>
      <c r="CR68" s="48">
        <f t="shared" si="22"/>
        <v>0</v>
      </c>
      <c r="CS68" s="48">
        <f t="shared" si="23"/>
        <v>0</v>
      </c>
      <c r="CT68" s="181"/>
      <c r="CU68" s="181"/>
    </row>
    <row r="69" spans="1:99" ht="15" customHeight="1" x14ac:dyDescent="0.15">
      <c r="A69" s="58">
        <v>65</v>
      </c>
      <c r="B69" s="58" t="str">
        <f>IF(D69='Напрямки конкурса'!$L$2,'Напрямки конкурса'!$B$2,IF(D69='Напрямки конкурса'!$L$3,'Напрямки конкурса'!$B$3,IF(D69='Напрямки конкурса'!$L$4,'Напрямки конкурса'!$B$4,IF(D69='Напрямки конкурса'!$L$5,'Напрямки конкурса'!$B$5,IF(D69='Напрямки конкурса'!$L$6,'Напрямки конкурса'!$B$6,IF(D69='Напрямки конкурса'!$L$7,'Напрямки конкурса'!$B$7,IF(D69='Напрямки конкурса'!$L$8,'Напрямки конкурса'!$B$8,IF(D69='Напрямки конкурса'!$L$9,'Напрямки конкурса'!$B$9,IF(D69='Напрямки конкурса'!$L$10,'Напрямки конкурса'!$B$10,IF(D69='Напрямки конкурса'!$L$11,'Напрямки конкурса'!$B$11,IF(D69='Напрямки конкурса'!$L$12,'Напрямки конкурса'!$B$12,IF(D69='Напрямки конкурса'!$L$13,'Напрямки конкурса'!$B$13,IF(D69='Напрямки конкурса'!$L$14,'Напрямки конкурса'!$B$14,IF(D69='Напрямки конкурса'!$L$15,'Напрямки конкурса'!$B$15,IF(D69='Напрямки конкурса'!$L$16,'Напрямки конкурса'!$B$16,IF(D69='Напрямки конкурса'!$L$17,'Напрямки конкурса'!$B$17,IF(D69='Напрямки конкурса'!$L$18,'Напрямки конкурса'!$B$18,IF(D69='Напрямки конкурса'!$L$19,'Напрямки конкурса'!$B$19,IF(D69='Напрямки конкурса'!$L$20,'Напрямки конкурса'!$B$20,IF(D69='Напрямки конкурса'!$L$21,'Напрямки конкурса'!$B$21,IF(D69='Напрямки конкурса'!$L$22,'Напрямки конкурса'!$B$22,IF(D69='Напрямки конкурса'!$L$23,'Напрямки конкурса'!$B$23,IF(D69='Напрямки конкурса'!$L$24,'Напрямки конкурса'!$B$24,IF(D69='Напрямки конкурса'!$L$25,'Напрямки конкурса'!$B$25,IF(D69='Напрямки конкурса'!$L$26,'Напрямки конкурса'!$B$26,IF(D69='Напрямки конкурса'!$L$27,'Напрямки конкурса'!$B$27,IF(D69='Напрямки конкурса'!$L$28,'Напрямки конкурса'!$B$28,"")))))))))))))))))))))))))))</f>
        <v>Мережа</v>
      </c>
      <c r="C69" s="59" t="str">
        <f>IF(D69='Напрямки конкурса'!$L$2,'Напрямки конкурса'!$K$2,IF(D69='Напрямки конкурса'!$L$3,'Напрямки конкурса'!$K$3,IF(D69='Напрямки конкурса'!$L$4,'Напрямки конкурса'!$K$4,IF(D69='Напрямки конкурса'!$L$5,'Напрямки конкурса'!$K$5,IF(D69='Напрямки конкурса'!$L$6,'Напрямки конкурса'!$K$6,IF(D69='Напрямки конкурса'!$L$7,'Напрямки конкурса'!$K$7,IF(D69='Напрямки конкурса'!$L$8,'Напрямки конкурса'!$K$8,IF(D69='Напрямки конкурса'!$L$9,'Напрямки конкурса'!$K$9,IF(D69='Напрямки конкурса'!$L$10,'Напрямки конкурса'!$K$10,IF(D69='Напрямки конкурса'!$L$11,'Напрямки конкурса'!$K$11,IF(D69='Напрямки конкурса'!$L$12,'Напрямки конкурса'!$K$12,IF(D69='Напрямки конкурса'!$L$13,'Напрямки конкурса'!$K$13,IF(D69='Напрямки конкурса'!$L$14,'Напрямки конкурса'!$K$14,IF(D69='Напрямки конкурса'!$L$15,'Напрямки конкурса'!$K$15,IF(D69='Напрямки конкурса'!$L$16,'Напрямки конкурса'!$K$16,IF(D69='Напрямки конкурса'!$L$17,'Напрямки конкурса'!$K$17,IF(D69='Напрямки конкурса'!$L$18,'Напрямки конкурса'!$K$18,IF(D69='Напрямки конкурса'!$L$19,'Напрямки конкурса'!$K$19,IF(D69='Напрямки конкурса'!$L$20,'Напрямки конкурса'!$K$20,IF(D69='Напрямки конкурса'!$L$21,'Напрямки конкурса'!$K$21,IF(D69='Напрямки конкурса'!$L$22,'Напрямки конкурса'!$K$22,IF(D69='Напрямки конкурса'!$L$23,'Напрямки конкурса'!$K$23,IF(D69='Напрямки конкурса'!$L$24,'Напрямки конкурса'!$K$24,IF(D69='Напрямки конкурса'!$L$25,'Напрямки конкурса'!$K$25,IF(D69='Напрямки конкурса'!$L$26,'Напрямки конкурса'!$K$26,IF(D69='Напрямки конкурса'!$L$27,'Напрямки конкурса'!$K$27,IF(D69='Напрямки конкурса'!$L$28,'Напрямки конкурса'!$K$28,"")))))))))))))))))))))))))))</f>
        <v>18М. Забезпечення моніторингу лікування ВІЛ-інфікованих осіб</v>
      </c>
      <c r="D69" s="317" t="s">
        <v>497</v>
      </c>
      <c r="E69" s="328"/>
      <c r="F69" s="328"/>
      <c r="G69" s="328"/>
      <c r="H69" s="150" t="str">
        <f>IF(I69='Категорія витрат'!$B$2,'Категорія витрат'!$A$2,IF(I69='Категорія витрат'!$B$3,'Категорія витрат'!$A$3,IF(I69='Категорія витрат'!$B$4,'Категорія витрат'!$A$4,IF(I69='Категорія витрат'!$B$5,'Категорія витрат'!$A$5,IF(I69='Категорія витрат'!$B$6,'Категорія витрат'!$A$6,IF(I69='Категорія витрат'!$B$7,'Категорія витрат'!$A$7,IF(I69='Категорія витрат'!$B$8,'Категорія витрат'!$A$8,IF(I69='Категорія витрат'!$B$9,'Категорія витрат'!$A$9,IF(I69='Категорія витрат'!$B$10,'Категорія витрат'!$A$10,IF(I69='Категорія витрат'!$B$11,'Категорія витрат'!$A$11,IF(I69='Категорія витрат'!$B$12,'Категорія витрат'!$A$12,IF(I69='Категорія витрат'!$B$13,'Категорія витрат'!$A$13,IF(I69='Категорія витрат'!$B$14,'Категорія витрат'!$A$14,IF(I69='Категорія витрат'!$B$15,'Категорія витрат'!$A$15,IF(I69='Категорія витрат'!$B$16,'Категорія витрат'!$A$16,IF(I69='Категорія витрат'!$B$17,'Категорія витрат'!$A$17,IF(I69='Категорія витрат'!$B$18,'Категорія витрат'!$A$18,IF(I69='Категорія витрат'!$B$19,'Категорія витрат'!$A$19,IF(I69='Категорія витрат'!$B$20,'Категорія витрат'!$A$20,IF(I69='Категорія витрат'!$B$21,'Категорія витрат'!$A$21,IF(I69='Категорія витрат'!$B$22,'Категорія витрат'!$A$22,IF(I69='Категорія витрат'!$B$23,'Категорія витрат'!$A$23,IF(I69='Категорія витрат'!$B$24,'Категорія витрат'!$A$24,IF(I69='Категорія витрат'!$B$25,'Категорія витрат'!$A$25,IF(I69='Категорія витрат'!$B$26,'Категорія витрат'!$A$26,IF(I69='Категорія витрат'!$B$27,'Категорія витрат'!$A$27,IF(I69='Категорія витрат'!$B$28,'Категорія витрат'!$A$28,IF(I69='Категорія витрат'!$B$29,'Категорія витрат'!$A$29,IF(I69='Категорія витрат'!$B$30,'Категорія витрат'!$A$30,"")))))))))))))))))))))))))))))</f>
        <v/>
      </c>
      <c r="I69" s="318"/>
      <c r="J69" s="319"/>
      <c r="K69" s="339"/>
      <c r="L69" s="87">
        <f t="shared" si="24"/>
        <v>0</v>
      </c>
      <c r="M69" s="327"/>
      <c r="N69" s="329"/>
      <c r="O69" s="328"/>
      <c r="P69" s="159">
        <f>IF(J69='Категорія витрат'!$F$2,ROUND('Додаток 3._Бюджет детальний ПР'!O69*0.3676,2),IF(J69='Категорія витрат'!$F$3,ROUND('Додаток 3._Бюджет детальний ПР'!O69*0.347,2),IF(J69='Категорія витрат'!$F$4,ROUND('Додаток 3._Бюджет детальний ПР'!O69*0.347,2),IF(J69='Категорія витрат'!$F$7,ROUND('Додаток 3._Бюджет детальний ПР'!O69*0.0841,2),0))))</f>
        <v>0</v>
      </c>
      <c r="Q69" s="153">
        <f t="shared" si="25"/>
        <v>0</v>
      </c>
      <c r="R69" s="330"/>
      <c r="S69" s="330"/>
      <c r="T69" s="330"/>
      <c r="U69" s="330"/>
      <c r="V69" s="330"/>
      <c r="W69" s="330"/>
      <c r="X69" s="330"/>
      <c r="Y69" s="330"/>
      <c r="Z69" s="330"/>
      <c r="AA69" s="330"/>
      <c r="AB69" s="330"/>
      <c r="AC69" s="330"/>
      <c r="AD69" s="48">
        <f t="shared" ref="AD69:AD132" si="30">(O69+P69)*AH69</f>
        <v>0</v>
      </c>
      <c r="AE69" s="48">
        <f t="shared" ref="AE69:AE132" si="31">(O69+P69)*AI69</f>
        <v>0</v>
      </c>
      <c r="AF69" s="48">
        <f t="shared" ref="AF69:AF132" si="32">(O69+P69)*AJ69</f>
        <v>0</v>
      </c>
      <c r="AG69" s="48">
        <f t="shared" ref="AG69:AG132" si="33">(O69+P69)*AK69</f>
        <v>0</v>
      </c>
      <c r="AH69" s="48">
        <f t="shared" ref="AH69:AH132" si="34">R69+S69+T69</f>
        <v>0</v>
      </c>
      <c r="AI69" s="48">
        <f t="shared" ref="AI69:AI132" si="35">U69+V69+W69</f>
        <v>0</v>
      </c>
      <c r="AJ69" s="48">
        <f t="shared" ref="AJ69:AJ132" si="36">X69+Y69+Z69</f>
        <v>0</v>
      </c>
      <c r="AK69" s="48">
        <f t="shared" ref="AK69:AK132" si="37">AA69+AB69+AC69</f>
        <v>0</v>
      </c>
      <c r="AL69" s="181"/>
      <c r="AM69" s="181"/>
      <c r="AN69" s="77"/>
      <c r="AO69" s="339"/>
      <c r="AP69" s="87">
        <f t="shared" si="26"/>
        <v>0</v>
      </c>
      <c r="AQ69" s="328"/>
      <c r="AR69" s="329"/>
      <c r="AS69" s="328"/>
      <c r="AT69" s="159">
        <f>IF(J69='Категорія витрат'!$F$2,ROUND('Додаток 3._Бюджет детальний ПР'!AS69*0.3676,2),IF(J69='Категорія витрат'!$F$3,ROUND('Додаток 3._Бюджет детальний ПР'!AS69*0.347,2),IF(J69='Категорія витрат'!$F$4,ROUND('Додаток 3._Бюджет детальний ПР'!AS69*0.347,2),IF(J69='Категорія витрат'!$F$7,ROUND('Додаток 3._Бюджет детальний ПР'!AS69*0.0841,2),0))))</f>
        <v>0</v>
      </c>
      <c r="AU69" s="153">
        <f t="shared" si="27"/>
        <v>0</v>
      </c>
      <c r="AV69" s="330"/>
      <c r="AW69" s="330"/>
      <c r="AX69" s="330"/>
      <c r="AY69" s="330"/>
      <c r="AZ69" s="330"/>
      <c r="BA69" s="330"/>
      <c r="BB69" s="330"/>
      <c r="BC69" s="330"/>
      <c r="BD69" s="330"/>
      <c r="BE69" s="330"/>
      <c r="BF69" s="330"/>
      <c r="BG69" s="330"/>
      <c r="BH69" s="48">
        <f t="shared" ref="BH69:BH132" si="38">(AS69+AT69)*BL69</f>
        <v>0</v>
      </c>
      <c r="BI69" s="48">
        <f t="shared" ref="BI69:BI132" si="39">(AS69+AT69)*BM69</f>
        <v>0</v>
      </c>
      <c r="BJ69" s="48">
        <f t="shared" ref="BJ69:BJ132" si="40">(AS69+AT69)*BN69</f>
        <v>0</v>
      </c>
      <c r="BK69" s="48">
        <f t="shared" ref="BK69:BK132" si="41">(AS69+AT69)*BO69</f>
        <v>0</v>
      </c>
      <c r="BL69" s="48">
        <f t="shared" ref="BL69:BL132" si="42">AV69+AW69+AX69</f>
        <v>0</v>
      </c>
      <c r="BM69" s="48">
        <f t="shared" ref="BM69:BM132" si="43">AY69+AZ69+BA69</f>
        <v>0</v>
      </c>
      <c r="BN69" s="48">
        <f t="shared" ref="BN69:BN132" si="44">BB69+BC69+BD69</f>
        <v>0</v>
      </c>
      <c r="BO69" s="48">
        <f t="shared" ref="BO69:BO132" si="45">BE69+BF69+BG69</f>
        <v>0</v>
      </c>
      <c r="BP69" s="181"/>
      <c r="BQ69" s="181"/>
      <c r="BR69" s="191"/>
      <c r="BS69" s="339"/>
      <c r="BT69" s="87">
        <f t="shared" si="28"/>
        <v>0</v>
      </c>
      <c r="BU69" s="327"/>
      <c r="BV69" s="329"/>
      <c r="BW69" s="328"/>
      <c r="BX69" s="159">
        <f>IF(J69='Категорія витрат'!$F$2,ROUND('Додаток 3._Бюджет детальний ПР'!BW69*0.3676,2),IF(J69='Категорія витрат'!$F$3,ROUND('Додаток 3._Бюджет детальний ПР'!BW69*0.347,2),IF(J69='Категорія витрат'!$F$4,ROUND('Додаток 3._Бюджет детальний ПР'!BW69*0.347,2),IF(J69='Категорія витрат'!$F$7,ROUND('Додаток 3._Бюджет детальний ПР'!BW69*0.0841,2),0))))</f>
        <v>0</v>
      </c>
      <c r="BY69" s="153">
        <f t="shared" si="29"/>
        <v>0</v>
      </c>
      <c r="BZ69" s="330"/>
      <c r="CA69" s="330"/>
      <c r="CB69" s="330"/>
      <c r="CC69" s="330"/>
      <c r="CD69" s="330"/>
      <c r="CE69" s="330"/>
      <c r="CF69" s="330"/>
      <c r="CG69" s="330"/>
      <c r="CH69" s="330"/>
      <c r="CI69" s="330"/>
      <c r="CJ69" s="330"/>
      <c r="CK69" s="330"/>
      <c r="CL69" s="48">
        <f t="shared" ref="CL69:CL132" si="46">(BW69+BX69)*CP69</f>
        <v>0</v>
      </c>
      <c r="CM69" s="48">
        <f t="shared" ref="CM69:CM132" si="47">(BW69+BX69)*CQ69</f>
        <v>0</v>
      </c>
      <c r="CN69" s="48">
        <f t="shared" ref="CN69:CN132" si="48">(BW69+BX69)*CR69</f>
        <v>0</v>
      </c>
      <c r="CO69" s="48">
        <f t="shared" ref="CO69:CO132" si="49">(BW69+BX69)*CS69</f>
        <v>0</v>
      </c>
      <c r="CP69" s="48">
        <f t="shared" ref="CP69:CP132" si="50">BZ69+CA69+CB69</f>
        <v>0</v>
      </c>
      <c r="CQ69" s="48">
        <f t="shared" ref="CQ69:CQ132" si="51">CC69+CD69+CE69</f>
        <v>0</v>
      </c>
      <c r="CR69" s="48">
        <f t="shared" ref="CR69:CR132" si="52">CF69+CG69+CH69</f>
        <v>0</v>
      </c>
      <c r="CS69" s="48">
        <f t="shared" ref="CS69:CS132" si="53">CI69+CJ69+CK69</f>
        <v>0</v>
      </c>
      <c r="CT69" s="181"/>
      <c r="CU69" s="181"/>
    </row>
    <row r="70" spans="1:99" ht="15" customHeight="1" x14ac:dyDescent="0.15">
      <c r="A70" s="58">
        <v>66</v>
      </c>
      <c r="B70" s="58" t="str">
        <f>IF(D70='Напрямки конкурса'!$L$2,'Напрямки конкурса'!$B$2,IF(D70='Напрямки конкурса'!$L$3,'Напрямки конкурса'!$B$3,IF(D70='Напрямки конкурса'!$L$4,'Напрямки конкурса'!$B$4,IF(D70='Напрямки конкурса'!$L$5,'Напрямки конкурса'!$B$5,IF(D70='Напрямки конкурса'!$L$6,'Напрямки конкурса'!$B$6,IF(D70='Напрямки конкурса'!$L$7,'Напрямки конкурса'!$B$7,IF(D70='Напрямки конкурса'!$L$8,'Напрямки конкурса'!$B$8,IF(D70='Напрямки конкурса'!$L$9,'Напрямки конкурса'!$B$9,IF(D70='Напрямки конкурса'!$L$10,'Напрямки конкурса'!$B$10,IF(D70='Напрямки конкурса'!$L$11,'Напрямки конкурса'!$B$11,IF(D70='Напрямки конкурса'!$L$12,'Напрямки конкурса'!$B$12,IF(D70='Напрямки конкурса'!$L$13,'Напрямки конкурса'!$B$13,IF(D70='Напрямки конкурса'!$L$14,'Напрямки конкурса'!$B$14,IF(D70='Напрямки конкурса'!$L$15,'Напрямки конкурса'!$B$15,IF(D70='Напрямки конкурса'!$L$16,'Напрямки конкурса'!$B$16,IF(D70='Напрямки конкурса'!$L$17,'Напрямки конкурса'!$B$17,IF(D70='Напрямки конкурса'!$L$18,'Напрямки конкурса'!$B$18,IF(D70='Напрямки конкурса'!$L$19,'Напрямки конкурса'!$B$19,IF(D70='Напрямки конкурса'!$L$20,'Напрямки конкурса'!$B$20,IF(D70='Напрямки конкурса'!$L$21,'Напрямки конкурса'!$B$21,IF(D70='Напрямки конкурса'!$L$22,'Напрямки конкурса'!$B$22,IF(D70='Напрямки конкурса'!$L$23,'Напрямки конкурса'!$B$23,IF(D70='Напрямки конкурса'!$L$24,'Напрямки конкурса'!$B$24,IF(D70='Напрямки конкурса'!$L$25,'Напрямки конкурса'!$B$25,IF(D70='Напрямки конкурса'!$L$26,'Напрямки конкурса'!$B$26,IF(D70='Напрямки конкурса'!$L$27,'Напрямки конкурса'!$B$27,IF(D70='Напрямки конкурса'!$L$28,'Напрямки конкурса'!$B$28,"")))))))))))))))))))))))))))</f>
        <v>Мережа</v>
      </c>
      <c r="C70" s="59" t="str">
        <f>IF(D70='Напрямки конкурса'!$L$2,'Напрямки конкурса'!$K$2,IF(D70='Напрямки конкурса'!$L$3,'Напрямки конкурса'!$K$3,IF(D70='Напрямки конкурса'!$L$4,'Напрямки конкурса'!$K$4,IF(D70='Напрямки конкурса'!$L$5,'Напрямки конкурса'!$K$5,IF(D70='Напрямки конкурса'!$L$6,'Напрямки конкурса'!$K$6,IF(D70='Напрямки конкурса'!$L$7,'Напрямки конкурса'!$K$7,IF(D70='Напрямки конкурса'!$L$8,'Напрямки конкурса'!$K$8,IF(D70='Напрямки конкурса'!$L$9,'Напрямки конкурса'!$K$9,IF(D70='Напрямки конкурса'!$L$10,'Напрямки конкурса'!$K$10,IF(D70='Напрямки конкурса'!$L$11,'Напрямки конкурса'!$K$11,IF(D70='Напрямки конкурса'!$L$12,'Напрямки конкурса'!$K$12,IF(D70='Напрямки конкурса'!$L$13,'Напрямки конкурса'!$K$13,IF(D70='Напрямки конкурса'!$L$14,'Напрямки конкурса'!$K$14,IF(D70='Напрямки конкурса'!$L$15,'Напрямки конкурса'!$K$15,IF(D70='Напрямки конкурса'!$L$16,'Напрямки конкурса'!$K$16,IF(D70='Напрямки конкурса'!$L$17,'Напрямки конкурса'!$K$17,IF(D70='Напрямки конкурса'!$L$18,'Напрямки конкурса'!$K$18,IF(D70='Напрямки конкурса'!$L$19,'Напрямки конкурса'!$K$19,IF(D70='Напрямки конкурса'!$L$20,'Напрямки конкурса'!$K$20,IF(D70='Напрямки конкурса'!$L$21,'Напрямки конкурса'!$K$21,IF(D70='Напрямки конкурса'!$L$22,'Напрямки конкурса'!$K$22,IF(D70='Напрямки конкурса'!$L$23,'Напрямки конкурса'!$K$23,IF(D70='Напрямки конкурса'!$L$24,'Напрямки конкурса'!$K$24,IF(D70='Напрямки конкурса'!$L$25,'Напрямки конкурса'!$K$25,IF(D70='Напрямки конкурса'!$L$26,'Напрямки конкурса'!$K$26,IF(D70='Напрямки конкурса'!$L$27,'Напрямки конкурса'!$K$27,IF(D70='Напрямки конкурса'!$L$28,'Напрямки конкурса'!$K$28,"")))))))))))))))))))))))))))</f>
        <v>18М. Забезпечення моніторингу лікування ВІЛ-інфікованих осіб</v>
      </c>
      <c r="D70" s="317" t="s">
        <v>497</v>
      </c>
      <c r="E70" s="328"/>
      <c r="F70" s="328"/>
      <c r="G70" s="328"/>
      <c r="H70" s="150" t="str">
        <f>IF(I70='Категорія витрат'!$B$2,'Категорія витрат'!$A$2,IF(I70='Категорія витрат'!$B$3,'Категорія витрат'!$A$3,IF(I70='Категорія витрат'!$B$4,'Категорія витрат'!$A$4,IF(I70='Категорія витрат'!$B$5,'Категорія витрат'!$A$5,IF(I70='Категорія витрат'!$B$6,'Категорія витрат'!$A$6,IF(I70='Категорія витрат'!$B$7,'Категорія витрат'!$A$7,IF(I70='Категорія витрат'!$B$8,'Категорія витрат'!$A$8,IF(I70='Категорія витрат'!$B$9,'Категорія витрат'!$A$9,IF(I70='Категорія витрат'!$B$10,'Категорія витрат'!$A$10,IF(I70='Категорія витрат'!$B$11,'Категорія витрат'!$A$11,IF(I70='Категорія витрат'!$B$12,'Категорія витрат'!$A$12,IF(I70='Категорія витрат'!$B$13,'Категорія витрат'!$A$13,IF(I70='Категорія витрат'!$B$14,'Категорія витрат'!$A$14,IF(I70='Категорія витрат'!$B$15,'Категорія витрат'!$A$15,IF(I70='Категорія витрат'!$B$16,'Категорія витрат'!$A$16,IF(I70='Категорія витрат'!$B$17,'Категорія витрат'!$A$17,IF(I70='Категорія витрат'!$B$18,'Категорія витрат'!$A$18,IF(I70='Категорія витрат'!$B$19,'Категорія витрат'!$A$19,IF(I70='Категорія витрат'!$B$20,'Категорія витрат'!$A$20,IF(I70='Категорія витрат'!$B$21,'Категорія витрат'!$A$21,IF(I70='Категорія витрат'!$B$22,'Категорія витрат'!$A$22,IF(I70='Категорія витрат'!$B$23,'Категорія витрат'!$A$23,IF(I70='Категорія витрат'!$B$24,'Категорія витрат'!$A$24,IF(I70='Категорія витрат'!$B$25,'Категорія витрат'!$A$25,IF(I70='Категорія витрат'!$B$26,'Категорія витрат'!$A$26,IF(I70='Категорія витрат'!$B$27,'Категорія витрат'!$A$27,IF(I70='Категорія витрат'!$B$28,'Категорія витрат'!$A$28,IF(I70='Категорія витрат'!$B$29,'Категорія витрат'!$A$29,IF(I70='Категорія витрат'!$B$30,'Категорія витрат'!$A$30,"")))))))))))))))))))))))))))))</f>
        <v/>
      </c>
      <c r="I70" s="318"/>
      <c r="J70" s="319"/>
      <c r="K70" s="339"/>
      <c r="L70" s="87">
        <f t="shared" ref="L70:L133" si="54">SUM(R70:AC70)</f>
        <v>0</v>
      </c>
      <c r="M70" s="327"/>
      <c r="N70" s="329"/>
      <c r="O70" s="328"/>
      <c r="P70" s="159">
        <f>IF(J70='Категорія витрат'!$F$2,ROUND('Додаток 3._Бюджет детальний ПР'!O70*0.3676,2),IF(J70='Категорія витрат'!$F$3,ROUND('Додаток 3._Бюджет детальний ПР'!O70*0.347,2),IF(J70='Категорія витрат'!$F$4,ROUND('Додаток 3._Бюджет детальний ПР'!O70*0.347,2),IF(J70='Категорія витрат'!$F$7,ROUND('Додаток 3._Бюджет детальний ПР'!O70*0.0841,2),0))))</f>
        <v>0</v>
      </c>
      <c r="Q70" s="153">
        <f t="shared" ref="Q70:Q133" si="55">(O70+P70)*L70</f>
        <v>0</v>
      </c>
      <c r="R70" s="330"/>
      <c r="S70" s="330"/>
      <c r="T70" s="330"/>
      <c r="U70" s="330"/>
      <c r="V70" s="330"/>
      <c r="W70" s="330"/>
      <c r="X70" s="330"/>
      <c r="Y70" s="330"/>
      <c r="Z70" s="330"/>
      <c r="AA70" s="330"/>
      <c r="AB70" s="330"/>
      <c r="AC70" s="330"/>
      <c r="AD70" s="48">
        <f t="shared" si="30"/>
        <v>0</v>
      </c>
      <c r="AE70" s="48">
        <f t="shared" si="31"/>
        <v>0</v>
      </c>
      <c r="AF70" s="48">
        <f t="shared" si="32"/>
        <v>0</v>
      </c>
      <c r="AG70" s="48">
        <f t="shared" si="33"/>
        <v>0</v>
      </c>
      <c r="AH70" s="48">
        <f t="shared" si="34"/>
        <v>0</v>
      </c>
      <c r="AI70" s="48">
        <f t="shared" si="35"/>
        <v>0</v>
      </c>
      <c r="AJ70" s="48">
        <f t="shared" si="36"/>
        <v>0</v>
      </c>
      <c r="AK70" s="48">
        <f t="shared" si="37"/>
        <v>0</v>
      </c>
      <c r="AL70" s="181"/>
      <c r="AM70" s="181"/>
      <c r="AN70" s="77"/>
      <c r="AO70" s="339"/>
      <c r="AP70" s="87">
        <f t="shared" ref="AP70:AP133" si="56">SUM(AV70:BG70)</f>
        <v>0</v>
      </c>
      <c r="AQ70" s="328"/>
      <c r="AR70" s="329"/>
      <c r="AS70" s="328"/>
      <c r="AT70" s="159">
        <f>IF(J70='Категорія витрат'!$F$2,ROUND('Додаток 3._Бюджет детальний ПР'!AS70*0.3676,2),IF(J70='Категорія витрат'!$F$3,ROUND('Додаток 3._Бюджет детальний ПР'!AS70*0.347,2),IF(J70='Категорія витрат'!$F$4,ROUND('Додаток 3._Бюджет детальний ПР'!AS70*0.347,2),IF(J70='Категорія витрат'!$F$7,ROUND('Додаток 3._Бюджет детальний ПР'!AS70*0.0841,2),0))))</f>
        <v>0</v>
      </c>
      <c r="AU70" s="153">
        <f t="shared" ref="AU70:AU133" si="57">(AS70+AT70)*AP70</f>
        <v>0</v>
      </c>
      <c r="AV70" s="330"/>
      <c r="AW70" s="330"/>
      <c r="AX70" s="330"/>
      <c r="AY70" s="330"/>
      <c r="AZ70" s="330"/>
      <c r="BA70" s="330"/>
      <c r="BB70" s="330"/>
      <c r="BC70" s="330"/>
      <c r="BD70" s="330"/>
      <c r="BE70" s="330"/>
      <c r="BF70" s="330"/>
      <c r="BG70" s="330"/>
      <c r="BH70" s="48">
        <f t="shared" si="38"/>
        <v>0</v>
      </c>
      <c r="BI70" s="48">
        <f t="shared" si="39"/>
        <v>0</v>
      </c>
      <c r="BJ70" s="48">
        <f t="shared" si="40"/>
        <v>0</v>
      </c>
      <c r="BK70" s="48">
        <f t="shared" si="41"/>
        <v>0</v>
      </c>
      <c r="BL70" s="48">
        <f t="shared" si="42"/>
        <v>0</v>
      </c>
      <c r="BM70" s="48">
        <f t="shared" si="43"/>
        <v>0</v>
      </c>
      <c r="BN70" s="48">
        <f t="shared" si="44"/>
        <v>0</v>
      </c>
      <c r="BO70" s="48">
        <f t="shared" si="45"/>
        <v>0</v>
      </c>
      <c r="BP70" s="181"/>
      <c r="BQ70" s="181"/>
      <c r="BR70" s="191"/>
      <c r="BS70" s="339"/>
      <c r="BT70" s="87">
        <f t="shared" ref="BT70:BT133" si="58">SUM(BZ70:CK70)</f>
        <v>0</v>
      </c>
      <c r="BU70" s="327"/>
      <c r="BV70" s="329"/>
      <c r="BW70" s="328"/>
      <c r="BX70" s="159">
        <f>IF(J70='Категорія витрат'!$F$2,ROUND('Додаток 3._Бюджет детальний ПР'!BW70*0.3676,2),IF(J70='Категорія витрат'!$F$3,ROUND('Додаток 3._Бюджет детальний ПР'!BW70*0.347,2),IF(J70='Категорія витрат'!$F$4,ROUND('Додаток 3._Бюджет детальний ПР'!BW70*0.347,2),IF(J70='Категорія витрат'!$F$7,ROUND('Додаток 3._Бюджет детальний ПР'!BW70*0.0841,2),0))))</f>
        <v>0</v>
      </c>
      <c r="BY70" s="153">
        <f t="shared" ref="BY70:BY133" si="59">(BW70+BX70)*BT70</f>
        <v>0</v>
      </c>
      <c r="BZ70" s="330"/>
      <c r="CA70" s="330"/>
      <c r="CB70" s="330"/>
      <c r="CC70" s="330"/>
      <c r="CD70" s="330"/>
      <c r="CE70" s="330"/>
      <c r="CF70" s="330"/>
      <c r="CG70" s="330"/>
      <c r="CH70" s="330"/>
      <c r="CI70" s="330"/>
      <c r="CJ70" s="330"/>
      <c r="CK70" s="330"/>
      <c r="CL70" s="48">
        <f t="shared" si="46"/>
        <v>0</v>
      </c>
      <c r="CM70" s="48">
        <f t="shared" si="47"/>
        <v>0</v>
      </c>
      <c r="CN70" s="48">
        <f t="shared" si="48"/>
        <v>0</v>
      </c>
      <c r="CO70" s="48">
        <f t="shared" si="49"/>
        <v>0</v>
      </c>
      <c r="CP70" s="48">
        <f t="shared" si="50"/>
        <v>0</v>
      </c>
      <c r="CQ70" s="48">
        <f t="shared" si="51"/>
        <v>0</v>
      </c>
      <c r="CR70" s="48">
        <f t="shared" si="52"/>
        <v>0</v>
      </c>
      <c r="CS70" s="48">
        <f t="shared" si="53"/>
        <v>0</v>
      </c>
      <c r="CT70" s="181"/>
      <c r="CU70" s="181"/>
    </row>
    <row r="71" spans="1:99" ht="15" customHeight="1" x14ac:dyDescent="0.15">
      <c r="A71" s="58">
        <v>67</v>
      </c>
      <c r="B71" s="58" t="str">
        <f>IF(D71='Напрямки конкурса'!$L$2,'Напрямки конкурса'!$B$2,IF(D71='Напрямки конкурса'!$L$3,'Напрямки конкурса'!$B$3,IF(D71='Напрямки конкурса'!$L$4,'Напрямки конкурса'!$B$4,IF(D71='Напрямки конкурса'!$L$5,'Напрямки конкурса'!$B$5,IF(D71='Напрямки конкурса'!$L$6,'Напрямки конкурса'!$B$6,IF(D71='Напрямки конкурса'!$L$7,'Напрямки конкурса'!$B$7,IF(D71='Напрямки конкурса'!$L$8,'Напрямки конкурса'!$B$8,IF(D71='Напрямки конкурса'!$L$9,'Напрямки конкурса'!$B$9,IF(D71='Напрямки конкурса'!$L$10,'Напрямки конкурса'!$B$10,IF(D71='Напрямки конкурса'!$L$11,'Напрямки конкурса'!$B$11,IF(D71='Напрямки конкурса'!$L$12,'Напрямки конкурса'!$B$12,IF(D71='Напрямки конкурса'!$L$13,'Напрямки конкурса'!$B$13,IF(D71='Напрямки конкурса'!$L$14,'Напрямки конкурса'!$B$14,IF(D71='Напрямки конкурса'!$L$15,'Напрямки конкурса'!$B$15,IF(D71='Напрямки конкурса'!$L$16,'Напрямки конкурса'!$B$16,IF(D71='Напрямки конкурса'!$L$17,'Напрямки конкурса'!$B$17,IF(D71='Напрямки конкурса'!$L$18,'Напрямки конкурса'!$B$18,IF(D71='Напрямки конкурса'!$L$19,'Напрямки конкурса'!$B$19,IF(D71='Напрямки конкурса'!$L$20,'Напрямки конкурса'!$B$20,IF(D71='Напрямки конкурса'!$L$21,'Напрямки конкурса'!$B$21,IF(D71='Напрямки конкурса'!$L$22,'Напрямки конкурса'!$B$22,IF(D71='Напрямки конкурса'!$L$23,'Напрямки конкурса'!$B$23,IF(D71='Напрямки конкурса'!$L$24,'Напрямки конкурса'!$B$24,IF(D71='Напрямки конкурса'!$L$25,'Напрямки конкурса'!$B$25,IF(D71='Напрямки конкурса'!$L$26,'Напрямки конкурса'!$B$26,IF(D71='Напрямки конкурса'!$L$27,'Напрямки конкурса'!$B$27,IF(D71='Напрямки конкурса'!$L$28,'Напрямки конкурса'!$B$28,"")))))))))))))))))))))))))))</f>
        <v>Мережа</v>
      </c>
      <c r="C71" s="59" t="str">
        <f>IF(D71='Напрямки конкурса'!$L$2,'Напрямки конкурса'!$K$2,IF(D71='Напрямки конкурса'!$L$3,'Напрямки конкурса'!$K$3,IF(D71='Напрямки конкурса'!$L$4,'Напрямки конкурса'!$K$4,IF(D71='Напрямки конкурса'!$L$5,'Напрямки конкурса'!$K$5,IF(D71='Напрямки конкурса'!$L$6,'Напрямки конкурса'!$K$6,IF(D71='Напрямки конкурса'!$L$7,'Напрямки конкурса'!$K$7,IF(D71='Напрямки конкурса'!$L$8,'Напрямки конкурса'!$K$8,IF(D71='Напрямки конкурса'!$L$9,'Напрямки конкурса'!$K$9,IF(D71='Напрямки конкурса'!$L$10,'Напрямки конкурса'!$K$10,IF(D71='Напрямки конкурса'!$L$11,'Напрямки конкурса'!$K$11,IF(D71='Напрямки конкурса'!$L$12,'Напрямки конкурса'!$K$12,IF(D71='Напрямки конкурса'!$L$13,'Напрямки конкурса'!$K$13,IF(D71='Напрямки конкурса'!$L$14,'Напрямки конкурса'!$K$14,IF(D71='Напрямки конкурса'!$L$15,'Напрямки конкурса'!$K$15,IF(D71='Напрямки конкурса'!$L$16,'Напрямки конкурса'!$K$16,IF(D71='Напрямки конкурса'!$L$17,'Напрямки конкурса'!$K$17,IF(D71='Напрямки конкурса'!$L$18,'Напрямки конкурса'!$K$18,IF(D71='Напрямки конкурса'!$L$19,'Напрямки конкурса'!$K$19,IF(D71='Напрямки конкурса'!$L$20,'Напрямки конкурса'!$K$20,IF(D71='Напрямки конкурса'!$L$21,'Напрямки конкурса'!$K$21,IF(D71='Напрямки конкурса'!$L$22,'Напрямки конкурса'!$K$22,IF(D71='Напрямки конкурса'!$L$23,'Напрямки конкурса'!$K$23,IF(D71='Напрямки конкурса'!$L$24,'Напрямки конкурса'!$K$24,IF(D71='Напрямки конкурса'!$L$25,'Напрямки конкурса'!$K$25,IF(D71='Напрямки конкурса'!$L$26,'Напрямки конкурса'!$K$26,IF(D71='Напрямки конкурса'!$L$27,'Напрямки конкурса'!$K$27,IF(D71='Напрямки конкурса'!$L$28,'Напрямки конкурса'!$K$28,"")))))))))))))))))))))))))))</f>
        <v>18М. Забезпечення моніторингу лікування ВІЛ-інфікованих осіб</v>
      </c>
      <c r="D71" s="317" t="s">
        <v>497</v>
      </c>
      <c r="E71" s="328"/>
      <c r="F71" s="328"/>
      <c r="G71" s="328"/>
      <c r="H71" s="150" t="str">
        <f>IF(I71='Категорія витрат'!$B$2,'Категорія витрат'!$A$2,IF(I71='Категорія витрат'!$B$3,'Категорія витрат'!$A$3,IF(I71='Категорія витрат'!$B$4,'Категорія витрат'!$A$4,IF(I71='Категорія витрат'!$B$5,'Категорія витрат'!$A$5,IF(I71='Категорія витрат'!$B$6,'Категорія витрат'!$A$6,IF(I71='Категорія витрат'!$B$7,'Категорія витрат'!$A$7,IF(I71='Категорія витрат'!$B$8,'Категорія витрат'!$A$8,IF(I71='Категорія витрат'!$B$9,'Категорія витрат'!$A$9,IF(I71='Категорія витрат'!$B$10,'Категорія витрат'!$A$10,IF(I71='Категорія витрат'!$B$11,'Категорія витрат'!$A$11,IF(I71='Категорія витрат'!$B$12,'Категорія витрат'!$A$12,IF(I71='Категорія витрат'!$B$13,'Категорія витрат'!$A$13,IF(I71='Категорія витрат'!$B$14,'Категорія витрат'!$A$14,IF(I71='Категорія витрат'!$B$15,'Категорія витрат'!$A$15,IF(I71='Категорія витрат'!$B$16,'Категорія витрат'!$A$16,IF(I71='Категорія витрат'!$B$17,'Категорія витрат'!$A$17,IF(I71='Категорія витрат'!$B$18,'Категорія витрат'!$A$18,IF(I71='Категорія витрат'!$B$19,'Категорія витрат'!$A$19,IF(I71='Категорія витрат'!$B$20,'Категорія витрат'!$A$20,IF(I71='Категорія витрат'!$B$21,'Категорія витрат'!$A$21,IF(I71='Категорія витрат'!$B$22,'Категорія витрат'!$A$22,IF(I71='Категорія витрат'!$B$23,'Категорія витрат'!$A$23,IF(I71='Категорія витрат'!$B$24,'Категорія витрат'!$A$24,IF(I71='Категорія витрат'!$B$25,'Категорія витрат'!$A$25,IF(I71='Категорія витрат'!$B$26,'Категорія витрат'!$A$26,IF(I71='Категорія витрат'!$B$27,'Категорія витрат'!$A$27,IF(I71='Категорія витрат'!$B$28,'Категорія витрат'!$A$28,IF(I71='Категорія витрат'!$B$29,'Категорія витрат'!$A$29,IF(I71='Категорія витрат'!$B$30,'Категорія витрат'!$A$30,"")))))))))))))))))))))))))))))</f>
        <v/>
      </c>
      <c r="I71" s="318"/>
      <c r="J71" s="319"/>
      <c r="K71" s="339"/>
      <c r="L71" s="87">
        <f t="shared" si="54"/>
        <v>0</v>
      </c>
      <c r="M71" s="327"/>
      <c r="N71" s="329"/>
      <c r="O71" s="328"/>
      <c r="P71" s="159">
        <f>IF(J71='Категорія витрат'!$F$2,ROUND('Додаток 3._Бюджет детальний ПР'!O71*0.3676,2),IF(J71='Категорія витрат'!$F$3,ROUND('Додаток 3._Бюджет детальний ПР'!O71*0.347,2),IF(J71='Категорія витрат'!$F$4,ROUND('Додаток 3._Бюджет детальний ПР'!O71*0.347,2),IF(J71='Категорія витрат'!$F$7,ROUND('Додаток 3._Бюджет детальний ПР'!O71*0.0841,2),0))))</f>
        <v>0</v>
      </c>
      <c r="Q71" s="153">
        <f t="shared" si="55"/>
        <v>0</v>
      </c>
      <c r="R71" s="330"/>
      <c r="S71" s="330"/>
      <c r="T71" s="330"/>
      <c r="U71" s="330"/>
      <c r="V71" s="330"/>
      <c r="W71" s="330"/>
      <c r="X71" s="330"/>
      <c r="Y71" s="330"/>
      <c r="Z71" s="330"/>
      <c r="AA71" s="330"/>
      <c r="AB71" s="330"/>
      <c r="AC71" s="330"/>
      <c r="AD71" s="48">
        <f t="shared" si="30"/>
        <v>0</v>
      </c>
      <c r="AE71" s="48">
        <f t="shared" si="31"/>
        <v>0</v>
      </c>
      <c r="AF71" s="48">
        <f t="shared" si="32"/>
        <v>0</v>
      </c>
      <c r="AG71" s="48">
        <f t="shared" si="33"/>
        <v>0</v>
      </c>
      <c r="AH71" s="48">
        <f t="shared" si="34"/>
        <v>0</v>
      </c>
      <c r="AI71" s="48">
        <f t="shared" si="35"/>
        <v>0</v>
      </c>
      <c r="AJ71" s="48">
        <f t="shared" si="36"/>
        <v>0</v>
      </c>
      <c r="AK71" s="48">
        <f t="shared" si="37"/>
        <v>0</v>
      </c>
      <c r="AL71" s="181"/>
      <c r="AM71" s="181"/>
      <c r="AN71" s="77"/>
      <c r="AO71" s="339"/>
      <c r="AP71" s="87">
        <f t="shared" si="56"/>
        <v>0</v>
      </c>
      <c r="AQ71" s="328"/>
      <c r="AR71" s="329"/>
      <c r="AS71" s="328"/>
      <c r="AT71" s="159">
        <f>IF(J71='Категорія витрат'!$F$2,ROUND('Додаток 3._Бюджет детальний ПР'!AS71*0.3676,2),IF(J71='Категорія витрат'!$F$3,ROUND('Додаток 3._Бюджет детальний ПР'!AS71*0.347,2),IF(J71='Категорія витрат'!$F$4,ROUND('Додаток 3._Бюджет детальний ПР'!AS71*0.347,2),IF(J71='Категорія витрат'!$F$7,ROUND('Додаток 3._Бюджет детальний ПР'!AS71*0.0841,2),0))))</f>
        <v>0</v>
      </c>
      <c r="AU71" s="153">
        <f t="shared" si="57"/>
        <v>0</v>
      </c>
      <c r="AV71" s="330"/>
      <c r="AW71" s="330"/>
      <c r="AX71" s="330"/>
      <c r="AY71" s="330"/>
      <c r="AZ71" s="330"/>
      <c r="BA71" s="330"/>
      <c r="BB71" s="330"/>
      <c r="BC71" s="330"/>
      <c r="BD71" s="330"/>
      <c r="BE71" s="330"/>
      <c r="BF71" s="330"/>
      <c r="BG71" s="330"/>
      <c r="BH71" s="48">
        <f t="shared" si="38"/>
        <v>0</v>
      </c>
      <c r="BI71" s="48">
        <f t="shared" si="39"/>
        <v>0</v>
      </c>
      <c r="BJ71" s="48">
        <f t="shared" si="40"/>
        <v>0</v>
      </c>
      <c r="BK71" s="48">
        <f t="shared" si="41"/>
        <v>0</v>
      </c>
      <c r="BL71" s="48">
        <f t="shared" si="42"/>
        <v>0</v>
      </c>
      <c r="BM71" s="48">
        <f t="shared" si="43"/>
        <v>0</v>
      </c>
      <c r="BN71" s="48">
        <f t="shared" si="44"/>
        <v>0</v>
      </c>
      <c r="BO71" s="48">
        <f t="shared" si="45"/>
        <v>0</v>
      </c>
      <c r="BP71" s="181"/>
      <c r="BQ71" s="181"/>
      <c r="BR71" s="191"/>
      <c r="BS71" s="339"/>
      <c r="BT71" s="87">
        <f t="shared" si="58"/>
        <v>0</v>
      </c>
      <c r="BU71" s="327"/>
      <c r="BV71" s="329"/>
      <c r="BW71" s="328"/>
      <c r="BX71" s="159">
        <f>IF(J71='Категорія витрат'!$F$2,ROUND('Додаток 3._Бюджет детальний ПР'!BW71*0.3676,2),IF(J71='Категорія витрат'!$F$3,ROUND('Додаток 3._Бюджет детальний ПР'!BW71*0.347,2),IF(J71='Категорія витрат'!$F$4,ROUND('Додаток 3._Бюджет детальний ПР'!BW71*0.347,2),IF(J71='Категорія витрат'!$F$7,ROUND('Додаток 3._Бюджет детальний ПР'!BW71*0.0841,2),0))))</f>
        <v>0</v>
      </c>
      <c r="BY71" s="153">
        <f t="shared" si="59"/>
        <v>0</v>
      </c>
      <c r="BZ71" s="330"/>
      <c r="CA71" s="330"/>
      <c r="CB71" s="330"/>
      <c r="CC71" s="330"/>
      <c r="CD71" s="330"/>
      <c r="CE71" s="330"/>
      <c r="CF71" s="330"/>
      <c r="CG71" s="330"/>
      <c r="CH71" s="330"/>
      <c r="CI71" s="330"/>
      <c r="CJ71" s="330"/>
      <c r="CK71" s="330"/>
      <c r="CL71" s="48">
        <f t="shared" si="46"/>
        <v>0</v>
      </c>
      <c r="CM71" s="48">
        <f t="shared" si="47"/>
        <v>0</v>
      </c>
      <c r="CN71" s="48">
        <f t="shared" si="48"/>
        <v>0</v>
      </c>
      <c r="CO71" s="48">
        <f t="shared" si="49"/>
        <v>0</v>
      </c>
      <c r="CP71" s="48">
        <f t="shared" si="50"/>
        <v>0</v>
      </c>
      <c r="CQ71" s="48">
        <f t="shared" si="51"/>
        <v>0</v>
      </c>
      <c r="CR71" s="48">
        <f t="shared" si="52"/>
        <v>0</v>
      </c>
      <c r="CS71" s="48">
        <f t="shared" si="53"/>
        <v>0</v>
      </c>
      <c r="CT71" s="181"/>
      <c r="CU71" s="181"/>
    </row>
    <row r="72" spans="1:99" ht="15" customHeight="1" x14ac:dyDescent="0.15">
      <c r="A72" s="58">
        <v>68</v>
      </c>
      <c r="B72" s="58" t="str">
        <f>IF(D72='Напрямки конкурса'!$L$2,'Напрямки конкурса'!$B$2,IF(D72='Напрямки конкурса'!$L$3,'Напрямки конкурса'!$B$3,IF(D72='Напрямки конкурса'!$L$4,'Напрямки конкурса'!$B$4,IF(D72='Напрямки конкурса'!$L$5,'Напрямки конкурса'!$B$5,IF(D72='Напрямки конкурса'!$L$6,'Напрямки конкурса'!$B$6,IF(D72='Напрямки конкурса'!$L$7,'Напрямки конкурса'!$B$7,IF(D72='Напрямки конкурса'!$L$8,'Напрямки конкурса'!$B$8,IF(D72='Напрямки конкурса'!$L$9,'Напрямки конкурса'!$B$9,IF(D72='Напрямки конкурса'!$L$10,'Напрямки конкурса'!$B$10,IF(D72='Напрямки конкурса'!$L$11,'Напрямки конкурса'!$B$11,IF(D72='Напрямки конкурса'!$L$12,'Напрямки конкурса'!$B$12,IF(D72='Напрямки конкурса'!$L$13,'Напрямки конкурса'!$B$13,IF(D72='Напрямки конкурса'!$L$14,'Напрямки конкурса'!$B$14,IF(D72='Напрямки конкурса'!$L$15,'Напрямки конкурса'!$B$15,IF(D72='Напрямки конкурса'!$L$16,'Напрямки конкурса'!$B$16,IF(D72='Напрямки конкурса'!$L$17,'Напрямки конкурса'!$B$17,IF(D72='Напрямки конкурса'!$L$18,'Напрямки конкурса'!$B$18,IF(D72='Напрямки конкурса'!$L$19,'Напрямки конкурса'!$B$19,IF(D72='Напрямки конкурса'!$L$20,'Напрямки конкурса'!$B$20,IF(D72='Напрямки конкурса'!$L$21,'Напрямки конкурса'!$B$21,IF(D72='Напрямки конкурса'!$L$22,'Напрямки конкурса'!$B$22,IF(D72='Напрямки конкурса'!$L$23,'Напрямки конкурса'!$B$23,IF(D72='Напрямки конкурса'!$L$24,'Напрямки конкурса'!$B$24,IF(D72='Напрямки конкурса'!$L$25,'Напрямки конкурса'!$B$25,IF(D72='Напрямки конкурса'!$L$26,'Напрямки конкурса'!$B$26,IF(D72='Напрямки конкурса'!$L$27,'Напрямки конкурса'!$B$27,IF(D72='Напрямки конкурса'!$L$28,'Напрямки конкурса'!$B$28,"")))))))))))))))))))))))))))</f>
        <v>Мережа</v>
      </c>
      <c r="C72" s="59" t="str">
        <f>IF(D72='Напрямки конкурса'!$L$2,'Напрямки конкурса'!$K$2,IF(D72='Напрямки конкурса'!$L$3,'Напрямки конкурса'!$K$3,IF(D72='Напрямки конкурса'!$L$4,'Напрямки конкурса'!$K$4,IF(D72='Напрямки конкурса'!$L$5,'Напрямки конкурса'!$K$5,IF(D72='Напрямки конкурса'!$L$6,'Напрямки конкурса'!$K$6,IF(D72='Напрямки конкурса'!$L$7,'Напрямки конкурса'!$K$7,IF(D72='Напрямки конкурса'!$L$8,'Напрямки конкурса'!$K$8,IF(D72='Напрямки конкурса'!$L$9,'Напрямки конкурса'!$K$9,IF(D72='Напрямки конкурса'!$L$10,'Напрямки конкурса'!$K$10,IF(D72='Напрямки конкурса'!$L$11,'Напрямки конкурса'!$K$11,IF(D72='Напрямки конкурса'!$L$12,'Напрямки конкурса'!$K$12,IF(D72='Напрямки конкурса'!$L$13,'Напрямки конкурса'!$K$13,IF(D72='Напрямки конкурса'!$L$14,'Напрямки конкурса'!$K$14,IF(D72='Напрямки конкурса'!$L$15,'Напрямки конкурса'!$K$15,IF(D72='Напрямки конкурса'!$L$16,'Напрямки конкурса'!$K$16,IF(D72='Напрямки конкурса'!$L$17,'Напрямки конкурса'!$K$17,IF(D72='Напрямки конкурса'!$L$18,'Напрямки конкурса'!$K$18,IF(D72='Напрямки конкурса'!$L$19,'Напрямки конкурса'!$K$19,IF(D72='Напрямки конкурса'!$L$20,'Напрямки конкурса'!$K$20,IF(D72='Напрямки конкурса'!$L$21,'Напрямки конкурса'!$K$21,IF(D72='Напрямки конкурса'!$L$22,'Напрямки конкурса'!$K$22,IF(D72='Напрямки конкурса'!$L$23,'Напрямки конкурса'!$K$23,IF(D72='Напрямки конкурса'!$L$24,'Напрямки конкурса'!$K$24,IF(D72='Напрямки конкурса'!$L$25,'Напрямки конкурса'!$K$25,IF(D72='Напрямки конкурса'!$L$26,'Напрямки конкурса'!$K$26,IF(D72='Напрямки конкурса'!$L$27,'Напрямки конкурса'!$K$27,IF(D72='Напрямки конкурса'!$L$28,'Напрямки конкурса'!$K$28,"")))))))))))))))))))))))))))</f>
        <v>18М. Забезпечення моніторингу лікування ВІЛ-інфікованих осіб</v>
      </c>
      <c r="D72" s="317" t="s">
        <v>497</v>
      </c>
      <c r="E72" s="328"/>
      <c r="F72" s="328"/>
      <c r="G72" s="328"/>
      <c r="H72" s="150" t="str">
        <f>IF(I72='Категорія витрат'!$B$2,'Категорія витрат'!$A$2,IF(I72='Категорія витрат'!$B$3,'Категорія витрат'!$A$3,IF(I72='Категорія витрат'!$B$4,'Категорія витрат'!$A$4,IF(I72='Категорія витрат'!$B$5,'Категорія витрат'!$A$5,IF(I72='Категорія витрат'!$B$6,'Категорія витрат'!$A$6,IF(I72='Категорія витрат'!$B$7,'Категорія витрат'!$A$7,IF(I72='Категорія витрат'!$B$8,'Категорія витрат'!$A$8,IF(I72='Категорія витрат'!$B$9,'Категорія витрат'!$A$9,IF(I72='Категорія витрат'!$B$10,'Категорія витрат'!$A$10,IF(I72='Категорія витрат'!$B$11,'Категорія витрат'!$A$11,IF(I72='Категорія витрат'!$B$12,'Категорія витрат'!$A$12,IF(I72='Категорія витрат'!$B$13,'Категорія витрат'!$A$13,IF(I72='Категорія витрат'!$B$14,'Категорія витрат'!$A$14,IF(I72='Категорія витрат'!$B$15,'Категорія витрат'!$A$15,IF(I72='Категорія витрат'!$B$16,'Категорія витрат'!$A$16,IF(I72='Категорія витрат'!$B$17,'Категорія витрат'!$A$17,IF(I72='Категорія витрат'!$B$18,'Категорія витрат'!$A$18,IF(I72='Категорія витрат'!$B$19,'Категорія витрат'!$A$19,IF(I72='Категорія витрат'!$B$20,'Категорія витрат'!$A$20,IF(I72='Категорія витрат'!$B$21,'Категорія витрат'!$A$21,IF(I72='Категорія витрат'!$B$22,'Категорія витрат'!$A$22,IF(I72='Категорія витрат'!$B$23,'Категорія витрат'!$A$23,IF(I72='Категорія витрат'!$B$24,'Категорія витрат'!$A$24,IF(I72='Категорія витрат'!$B$25,'Категорія витрат'!$A$25,IF(I72='Категорія витрат'!$B$26,'Категорія витрат'!$A$26,IF(I72='Категорія витрат'!$B$27,'Категорія витрат'!$A$27,IF(I72='Категорія витрат'!$B$28,'Категорія витрат'!$A$28,IF(I72='Категорія витрат'!$B$29,'Категорія витрат'!$A$29,IF(I72='Категорія витрат'!$B$30,'Категорія витрат'!$A$30,"")))))))))))))))))))))))))))))</f>
        <v/>
      </c>
      <c r="I72" s="318"/>
      <c r="J72" s="319"/>
      <c r="K72" s="339"/>
      <c r="L72" s="87">
        <f t="shared" si="54"/>
        <v>0</v>
      </c>
      <c r="M72" s="327"/>
      <c r="N72" s="329"/>
      <c r="O72" s="328"/>
      <c r="P72" s="159">
        <f>IF(J72='Категорія витрат'!$F$2,ROUND('Додаток 3._Бюджет детальний ПР'!O72*0.3676,2),IF(J72='Категорія витрат'!$F$3,ROUND('Додаток 3._Бюджет детальний ПР'!O72*0.347,2),IF(J72='Категорія витрат'!$F$4,ROUND('Додаток 3._Бюджет детальний ПР'!O72*0.347,2),IF(J72='Категорія витрат'!$F$7,ROUND('Додаток 3._Бюджет детальний ПР'!O72*0.0841,2),0))))</f>
        <v>0</v>
      </c>
      <c r="Q72" s="153">
        <f t="shared" si="55"/>
        <v>0</v>
      </c>
      <c r="R72" s="330"/>
      <c r="S72" s="330"/>
      <c r="T72" s="330"/>
      <c r="U72" s="330"/>
      <c r="V72" s="330"/>
      <c r="W72" s="330"/>
      <c r="X72" s="330"/>
      <c r="Y72" s="330"/>
      <c r="Z72" s="330"/>
      <c r="AA72" s="330"/>
      <c r="AB72" s="330"/>
      <c r="AC72" s="330"/>
      <c r="AD72" s="48">
        <f t="shared" si="30"/>
        <v>0</v>
      </c>
      <c r="AE72" s="48">
        <f t="shared" si="31"/>
        <v>0</v>
      </c>
      <c r="AF72" s="48">
        <f t="shared" si="32"/>
        <v>0</v>
      </c>
      <c r="AG72" s="48">
        <f t="shared" si="33"/>
        <v>0</v>
      </c>
      <c r="AH72" s="48">
        <f t="shared" si="34"/>
        <v>0</v>
      </c>
      <c r="AI72" s="48">
        <f t="shared" si="35"/>
        <v>0</v>
      </c>
      <c r="AJ72" s="48">
        <f t="shared" si="36"/>
        <v>0</v>
      </c>
      <c r="AK72" s="48">
        <f t="shared" si="37"/>
        <v>0</v>
      </c>
      <c r="AL72" s="181"/>
      <c r="AM72" s="181"/>
      <c r="AN72" s="77"/>
      <c r="AO72" s="339"/>
      <c r="AP72" s="87">
        <f t="shared" si="56"/>
        <v>0</v>
      </c>
      <c r="AQ72" s="328"/>
      <c r="AR72" s="329"/>
      <c r="AS72" s="328"/>
      <c r="AT72" s="159">
        <f>IF(J72='Категорія витрат'!$F$2,ROUND('Додаток 3._Бюджет детальний ПР'!AS72*0.3676,2),IF(J72='Категорія витрат'!$F$3,ROUND('Додаток 3._Бюджет детальний ПР'!AS72*0.347,2),IF(J72='Категорія витрат'!$F$4,ROUND('Додаток 3._Бюджет детальний ПР'!AS72*0.347,2),IF(J72='Категорія витрат'!$F$7,ROUND('Додаток 3._Бюджет детальний ПР'!AS72*0.0841,2),0))))</f>
        <v>0</v>
      </c>
      <c r="AU72" s="153">
        <f t="shared" si="57"/>
        <v>0</v>
      </c>
      <c r="AV72" s="330"/>
      <c r="AW72" s="330"/>
      <c r="AX72" s="330"/>
      <c r="AY72" s="330"/>
      <c r="AZ72" s="330"/>
      <c r="BA72" s="330"/>
      <c r="BB72" s="330"/>
      <c r="BC72" s="330"/>
      <c r="BD72" s="330"/>
      <c r="BE72" s="330"/>
      <c r="BF72" s="330"/>
      <c r="BG72" s="330"/>
      <c r="BH72" s="48">
        <f t="shared" si="38"/>
        <v>0</v>
      </c>
      <c r="BI72" s="48">
        <f t="shared" si="39"/>
        <v>0</v>
      </c>
      <c r="BJ72" s="48">
        <f t="shared" si="40"/>
        <v>0</v>
      </c>
      <c r="BK72" s="48">
        <f t="shared" si="41"/>
        <v>0</v>
      </c>
      <c r="BL72" s="48">
        <f t="shared" si="42"/>
        <v>0</v>
      </c>
      <c r="BM72" s="48">
        <f t="shared" si="43"/>
        <v>0</v>
      </c>
      <c r="BN72" s="48">
        <f t="shared" si="44"/>
        <v>0</v>
      </c>
      <c r="BO72" s="48">
        <f t="shared" si="45"/>
        <v>0</v>
      </c>
      <c r="BP72" s="181"/>
      <c r="BQ72" s="181"/>
      <c r="BR72" s="191"/>
      <c r="BS72" s="339"/>
      <c r="BT72" s="87">
        <f t="shared" si="58"/>
        <v>0</v>
      </c>
      <c r="BU72" s="327"/>
      <c r="BV72" s="329"/>
      <c r="BW72" s="328"/>
      <c r="BX72" s="159">
        <f>IF(J72='Категорія витрат'!$F$2,ROUND('Додаток 3._Бюджет детальний ПР'!BW72*0.3676,2),IF(J72='Категорія витрат'!$F$3,ROUND('Додаток 3._Бюджет детальний ПР'!BW72*0.347,2),IF(J72='Категорія витрат'!$F$4,ROUND('Додаток 3._Бюджет детальний ПР'!BW72*0.347,2),IF(J72='Категорія витрат'!$F$7,ROUND('Додаток 3._Бюджет детальний ПР'!BW72*0.0841,2),0))))</f>
        <v>0</v>
      </c>
      <c r="BY72" s="153">
        <f t="shared" si="59"/>
        <v>0</v>
      </c>
      <c r="BZ72" s="330"/>
      <c r="CA72" s="330"/>
      <c r="CB72" s="330"/>
      <c r="CC72" s="330"/>
      <c r="CD72" s="330"/>
      <c r="CE72" s="330"/>
      <c r="CF72" s="330"/>
      <c r="CG72" s="330"/>
      <c r="CH72" s="330"/>
      <c r="CI72" s="330"/>
      <c r="CJ72" s="330"/>
      <c r="CK72" s="330"/>
      <c r="CL72" s="48">
        <f t="shared" si="46"/>
        <v>0</v>
      </c>
      <c r="CM72" s="48">
        <f t="shared" si="47"/>
        <v>0</v>
      </c>
      <c r="CN72" s="48">
        <f t="shared" si="48"/>
        <v>0</v>
      </c>
      <c r="CO72" s="48">
        <f t="shared" si="49"/>
        <v>0</v>
      </c>
      <c r="CP72" s="48">
        <f t="shared" si="50"/>
        <v>0</v>
      </c>
      <c r="CQ72" s="48">
        <f t="shared" si="51"/>
        <v>0</v>
      </c>
      <c r="CR72" s="48">
        <f t="shared" si="52"/>
        <v>0</v>
      </c>
      <c r="CS72" s="48">
        <f t="shared" si="53"/>
        <v>0</v>
      </c>
      <c r="CT72" s="181"/>
      <c r="CU72" s="181"/>
    </row>
    <row r="73" spans="1:99" ht="15" customHeight="1" x14ac:dyDescent="0.15">
      <c r="A73" s="58">
        <v>69</v>
      </c>
      <c r="B73" s="58" t="str">
        <f>IF(D73='Напрямки конкурса'!$L$2,'Напрямки конкурса'!$B$2,IF(D73='Напрямки конкурса'!$L$3,'Напрямки конкурса'!$B$3,IF(D73='Напрямки конкурса'!$L$4,'Напрямки конкурса'!$B$4,IF(D73='Напрямки конкурса'!$L$5,'Напрямки конкурса'!$B$5,IF(D73='Напрямки конкурса'!$L$6,'Напрямки конкурса'!$B$6,IF(D73='Напрямки конкурса'!$L$7,'Напрямки конкурса'!$B$7,IF(D73='Напрямки конкурса'!$L$8,'Напрямки конкурса'!$B$8,IF(D73='Напрямки конкурса'!$L$9,'Напрямки конкурса'!$B$9,IF(D73='Напрямки конкурса'!$L$10,'Напрямки конкурса'!$B$10,IF(D73='Напрямки конкурса'!$L$11,'Напрямки конкурса'!$B$11,IF(D73='Напрямки конкурса'!$L$12,'Напрямки конкурса'!$B$12,IF(D73='Напрямки конкурса'!$L$13,'Напрямки конкурса'!$B$13,IF(D73='Напрямки конкурса'!$L$14,'Напрямки конкурса'!$B$14,IF(D73='Напрямки конкурса'!$L$15,'Напрямки конкурса'!$B$15,IF(D73='Напрямки конкурса'!$L$16,'Напрямки конкурса'!$B$16,IF(D73='Напрямки конкурса'!$L$17,'Напрямки конкурса'!$B$17,IF(D73='Напрямки конкурса'!$L$18,'Напрямки конкурса'!$B$18,IF(D73='Напрямки конкурса'!$L$19,'Напрямки конкурса'!$B$19,IF(D73='Напрямки конкурса'!$L$20,'Напрямки конкурса'!$B$20,IF(D73='Напрямки конкурса'!$L$21,'Напрямки конкурса'!$B$21,IF(D73='Напрямки конкурса'!$L$22,'Напрямки конкурса'!$B$22,IF(D73='Напрямки конкурса'!$L$23,'Напрямки конкурса'!$B$23,IF(D73='Напрямки конкурса'!$L$24,'Напрямки конкурса'!$B$24,IF(D73='Напрямки конкурса'!$L$25,'Напрямки конкурса'!$B$25,IF(D73='Напрямки конкурса'!$L$26,'Напрямки конкурса'!$B$26,IF(D73='Напрямки конкурса'!$L$27,'Напрямки конкурса'!$B$27,IF(D73='Напрямки конкурса'!$L$28,'Напрямки конкурса'!$B$28,"")))))))))))))))))))))))))))</f>
        <v>Мережа</v>
      </c>
      <c r="C73" s="59" t="str">
        <f>IF(D73='Напрямки конкурса'!$L$2,'Напрямки конкурса'!$K$2,IF(D73='Напрямки конкурса'!$L$3,'Напрямки конкурса'!$K$3,IF(D73='Напрямки конкурса'!$L$4,'Напрямки конкурса'!$K$4,IF(D73='Напрямки конкурса'!$L$5,'Напрямки конкурса'!$K$5,IF(D73='Напрямки конкурса'!$L$6,'Напрямки конкурса'!$K$6,IF(D73='Напрямки конкурса'!$L$7,'Напрямки конкурса'!$K$7,IF(D73='Напрямки конкурса'!$L$8,'Напрямки конкурса'!$K$8,IF(D73='Напрямки конкурса'!$L$9,'Напрямки конкурса'!$K$9,IF(D73='Напрямки конкурса'!$L$10,'Напрямки конкурса'!$K$10,IF(D73='Напрямки конкурса'!$L$11,'Напрямки конкурса'!$K$11,IF(D73='Напрямки конкурса'!$L$12,'Напрямки конкурса'!$K$12,IF(D73='Напрямки конкурса'!$L$13,'Напрямки конкурса'!$K$13,IF(D73='Напрямки конкурса'!$L$14,'Напрямки конкурса'!$K$14,IF(D73='Напрямки конкурса'!$L$15,'Напрямки конкурса'!$K$15,IF(D73='Напрямки конкурса'!$L$16,'Напрямки конкурса'!$K$16,IF(D73='Напрямки конкурса'!$L$17,'Напрямки конкурса'!$K$17,IF(D73='Напрямки конкурса'!$L$18,'Напрямки конкурса'!$K$18,IF(D73='Напрямки конкурса'!$L$19,'Напрямки конкурса'!$K$19,IF(D73='Напрямки конкурса'!$L$20,'Напрямки конкурса'!$K$20,IF(D73='Напрямки конкурса'!$L$21,'Напрямки конкурса'!$K$21,IF(D73='Напрямки конкурса'!$L$22,'Напрямки конкурса'!$K$22,IF(D73='Напрямки конкурса'!$L$23,'Напрямки конкурса'!$K$23,IF(D73='Напрямки конкурса'!$L$24,'Напрямки конкурса'!$K$24,IF(D73='Напрямки конкурса'!$L$25,'Напрямки конкурса'!$K$25,IF(D73='Напрямки конкурса'!$L$26,'Напрямки конкурса'!$K$26,IF(D73='Напрямки конкурса'!$L$27,'Напрямки конкурса'!$K$27,IF(D73='Напрямки конкурса'!$L$28,'Напрямки конкурса'!$K$28,"")))))))))))))))))))))))))))</f>
        <v>18М. Забезпечення моніторингу лікування ВІЛ-інфікованих осіб</v>
      </c>
      <c r="D73" s="317" t="s">
        <v>497</v>
      </c>
      <c r="E73" s="328"/>
      <c r="F73" s="328"/>
      <c r="G73" s="328"/>
      <c r="H73" s="150" t="str">
        <f>IF(I73='Категорія витрат'!$B$2,'Категорія витрат'!$A$2,IF(I73='Категорія витрат'!$B$3,'Категорія витрат'!$A$3,IF(I73='Категорія витрат'!$B$4,'Категорія витрат'!$A$4,IF(I73='Категорія витрат'!$B$5,'Категорія витрат'!$A$5,IF(I73='Категорія витрат'!$B$6,'Категорія витрат'!$A$6,IF(I73='Категорія витрат'!$B$7,'Категорія витрат'!$A$7,IF(I73='Категорія витрат'!$B$8,'Категорія витрат'!$A$8,IF(I73='Категорія витрат'!$B$9,'Категорія витрат'!$A$9,IF(I73='Категорія витрат'!$B$10,'Категорія витрат'!$A$10,IF(I73='Категорія витрат'!$B$11,'Категорія витрат'!$A$11,IF(I73='Категорія витрат'!$B$12,'Категорія витрат'!$A$12,IF(I73='Категорія витрат'!$B$13,'Категорія витрат'!$A$13,IF(I73='Категорія витрат'!$B$14,'Категорія витрат'!$A$14,IF(I73='Категорія витрат'!$B$15,'Категорія витрат'!$A$15,IF(I73='Категорія витрат'!$B$16,'Категорія витрат'!$A$16,IF(I73='Категорія витрат'!$B$17,'Категорія витрат'!$A$17,IF(I73='Категорія витрат'!$B$18,'Категорія витрат'!$A$18,IF(I73='Категорія витрат'!$B$19,'Категорія витрат'!$A$19,IF(I73='Категорія витрат'!$B$20,'Категорія витрат'!$A$20,IF(I73='Категорія витрат'!$B$21,'Категорія витрат'!$A$21,IF(I73='Категорія витрат'!$B$22,'Категорія витрат'!$A$22,IF(I73='Категорія витрат'!$B$23,'Категорія витрат'!$A$23,IF(I73='Категорія витрат'!$B$24,'Категорія витрат'!$A$24,IF(I73='Категорія витрат'!$B$25,'Категорія витрат'!$A$25,IF(I73='Категорія витрат'!$B$26,'Категорія витрат'!$A$26,IF(I73='Категорія витрат'!$B$27,'Категорія витрат'!$A$27,IF(I73='Категорія витрат'!$B$28,'Категорія витрат'!$A$28,IF(I73='Категорія витрат'!$B$29,'Категорія витрат'!$A$29,IF(I73='Категорія витрат'!$B$30,'Категорія витрат'!$A$30,"")))))))))))))))))))))))))))))</f>
        <v/>
      </c>
      <c r="I73" s="318"/>
      <c r="J73" s="319"/>
      <c r="K73" s="339"/>
      <c r="L73" s="87">
        <f t="shared" si="54"/>
        <v>0</v>
      </c>
      <c r="M73" s="320"/>
      <c r="N73" s="329"/>
      <c r="O73" s="328"/>
      <c r="P73" s="159">
        <f>IF(J73='Категорія витрат'!$F$2,ROUND('Додаток 3._Бюджет детальний ПР'!O73*0.3676,2),IF(J73='Категорія витрат'!$F$3,ROUND('Додаток 3._Бюджет детальний ПР'!O73*0.347,2),IF(J73='Категорія витрат'!$F$4,ROUND('Додаток 3._Бюджет детальний ПР'!O73*0.347,2),IF(J73='Категорія витрат'!$F$7,ROUND('Додаток 3._Бюджет детальний ПР'!O73*0.0841,2),0))))</f>
        <v>0</v>
      </c>
      <c r="Q73" s="153">
        <f t="shared" si="55"/>
        <v>0</v>
      </c>
      <c r="R73" s="330"/>
      <c r="S73" s="330"/>
      <c r="T73" s="330"/>
      <c r="U73" s="330"/>
      <c r="V73" s="330"/>
      <c r="W73" s="330"/>
      <c r="X73" s="330"/>
      <c r="Y73" s="330"/>
      <c r="Z73" s="330"/>
      <c r="AA73" s="330"/>
      <c r="AB73" s="330"/>
      <c r="AC73" s="330"/>
      <c r="AD73" s="48">
        <f t="shared" si="30"/>
        <v>0</v>
      </c>
      <c r="AE73" s="48">
        <f t="shared" si="31"/>
        <v>0</v>
      </c>
      <c r="AF73" s="48">
        <f t="shared" si="32"/>
        <v>0</v>
      </c>
      <c r="AG73" s="48">
        <f t="shared" si="33"/>
        <v>0</v>
      </c>
      <c r="AH73" s="48">
        <f t="shared" si="34"/>
        <v>0</v>
      </c>
      <c r="AI73" s="48">
        <f t="shared" si="35"/>
        <v>0</v>
      </c>
      <c r="AJ73" s="48">
        <f t="shared" si="36"/>
        <v>0</v>
      </c>
      <c r="AK73" s="48">
        <f t="shared" si="37"/>
        <v>0</v>
      </c>
      <c r="AL73" s="181"/>
      <c r="AM73" s="181"/>
      <c r="AN73" s="77"/>
      <c r="AO73" s="339"/>
      <c r="AP73" s="87">
        <f t="shared" si="56"/>
        <v>0</v>
      </c>
      <c r="AQ73" s="320"/>
      <c r="AR73" s="329"/>
      <c r="AS73" s="328"/>
      <c r="AT73" s="159">
        <f>IF(J73='Категорія витрат'!$F$2,ROUND('Додаток 3._Бюджет детальний ПР'!AS73*0.3676,2),IF(J73='Категорія витрат'!$F$3,ROUND('Додаток 3._Бюджет детальний ПР'!AS73*0.347,2),IF(J73='Категорія витрат'!$F$4,ROUND('Додаток 3._Бюджет детальний ПР'!AS73*0.347,2),IF(J73='Категорія витрат'!$F$7,ROUND('Додаток 3._Бюджет детальний ПР'!AS73*0.0841,2),0))))</f>
        <v>0</v>
      </c>
      <c r="AU73" s="153">
        <f t="shared" si="57"/>
        <v>0</v>
      </c>
      <c r="AV73" s="330"/>
      <c r="AW73" s="330"/>
      <c r="AX73" s="330"/>
      <c r="AY73" s="330"/>
      <c r="AZ73" s="330"/>
      <c r="BA73" s="330"/>
      <c r="BB73" s="330"/>
      <c r="BC73" s="330"/>
      <c r="BD73" s="330"/>
      <c r="BE73" s="330"/>
      <c r="BF73" s="330"/>
      <c r="BG73" s="330"/>
      <c r="BH73" s="48">
        <f t="shared" si="38"/>
        <v>0</v>
      </c>
      <c r="BI73" s="48">
        <f t="shared" si="39"/>
        <v>0</v>
      </c>
      <c r="BJ73" s="48">
        <f t="shared" si="40"/>
        <v>0</v>
      </c>
      <c r="BK73" s="48">
        <f t="shared" si="41"/>
        <v>0</v>
      </c>
      <c r="BL73" s="48">
        <f t="shared" si="42"/>
        <v>0</v>
      </c>
      <c r="BM73" s="48">
        <f t="shared" si="43"/>
        <v>0</v>
      </c>
      <c r="BN73" s="48">
        <f t="shared" si="44"/>
        <v>0</v>
      </c>
      <c r="BO73" s="48">
        <f t="shared" si="45"/>
        <v>0</v>
      </c>
      <c r="BP73" s="181"/>
      <c r="BQ73" s="181"/>
      <c r="BR73" s="191"/>
      <c r="BS73" s="339"/>
      <c r="BT73" s="87">
        <f t="shared" si="58"/>
        <v>0</v>
      </c>
      <c r="BU73" s="320"/>
      <c r="BV73" s="329"/>
      <c r="BW73" s="328"/>
      <c r="BX73" s="159">
        <f>IF(J73='Категорія витрат'!$F$2,ROUND('Додаток 3._Бюджет детальний ПР'!BW73*0.3676,2),IF(J73='Категорія витрат'!$F$3,ROUND('Додаток 3._Бюджет детальний ПР'!BW73*0.347,2),IF(J73='Категорія витрат'!$F$4,ROUND('Додаток 3._Бюджет детальний ПР'!BW73*0.347,2),IF(J73='Категорія витрат'!$F$7,ROUND('Додаток 3._Бюджет детальний ПР'!BW73*0.0841,2),0))))</f>
        <v>0</v>
      </c>
      <c r="BY73" s="153">
        <f t="shared" si="59"/>
        <v>0</v>
      </c>
      <c r="BZ73" s="330"/>
      <c r="CA73" s="330"/>
      <c r="CB73" s="330"/>
      <c r="CC73" s="330"/>
      <c r="CD73" s="330"/>
      <c r="CE73" s="330"/>
      <c r="CF73" s="330"/>
      <c r="CG73" s="330"/>
      <c r="CH73" s="330"/>
      <c r="CI73" s="330"/>
      <c r="CJ73" s="330"/>
      <c r="CK73" s="330"/>
      <c r="CL73" s="48">
        <f t="shared" si="46"/>
        <v>0</v>
      </c>
      <c r="CM73" s="48">
        <f t="shared" si="47"/>
        <v>0</v>
      </c>
      <c r="CN73" s="48">
        <f t="shared" si="48"/>
        <v>0</v>
      </c>
      <c r="CO73" s="48">
        <f t="shared" si="49"/>
        <v>0</v>
      </c>
      <c r="CP73" s="48">
        <f t="shared" si="50"/>
        <v>0</v>
      </c>
      <c r="CQ73" s="48">
        <f t="shared" si="51"/>
        <v>0</v>
      </c>
      <c r="CR73" s="48">
        <f t="shared" si="52"/>
        <v>0</v>
      </c>
      <c r="CS73" s="48">
        <f t="shared" si="53"/>
        <v>0</v>
      </c>
      <c r="CT73" s="181"/>
      <c r="CU73" s="181"/>
    </row>
    <row r="74" spans="1:99" ht="15" customHeight="1" x14ac:dyDescent="0.15">
      <c r="A74" s="58">
        <v>70</v>
      </c>
      <c r="B74" s="58" t="str">
        <f>IF(D74='Напрямки конкурса'!$L$2,'Напрямки конкурса'!$B$2,IF(D74='Напрямки конкурса'!$L$3,'Напрямки конкурса'!$B$3,IF(D74='Напрямки конкурса'!$L$4,'Напрямки конкурса'!$B$4,IF(D74='Напрямки конкурса'!$L$5,'Напрямки конкурса'!$B$5,IF(D74='Напрямки конкурса'!$L$6,'Напрямки конкурса'!$B$6,IF(D74='Напрямки конкурса'!$L$7,'Напрямки конкурса'!$B$7,IF(D74='Напрямки конкурса'!$L$8,'Напрямки конкурса'!$B$8,IF(D74='Напрямки конкурса'!$L$9,'Напрямки конкурса'!$B$9,IF(D74='Напрямки конкурса'!$L$10,'Напрямки конкурса'!$B$10,IF(D74='Напрямки конкурса'!$L$11,'Напрямки конкурса'!$B$11,IF(D74='Напрямки конкурса'!$L$12,'Напрямки конкурса'!$B$12,IF(D74='Напрямки конкурса'!$L$13,'Напрямки конкурса'!$B$13,IF(D74='Напрямки конкурса'!$L$14,'Напрямки конкурса'!$B$14,IF(D74='Напрямки конкурса'!$L$15,'Напрямки конкурса'!$B$15,IF(D74='Напрямки конкурса'!$L$16,'Напрямки конкурса'!$B$16,IF(D74='Напрямки конкурса'!$L$17,'Напрямки конкурса'!$B$17,IF(D74='Напрямки конкурса'!$L$18,'Напрямки конкурса'!$B$18,IF(D74='Напрямки конкурса'!$L$19,'Напрямки конкурса'!$B$19,IF(D74='Напрямки конкурса'!$L$20,'Напрямки конкурса'!$B$20,IF(D74='Напрямки конкурса'!$L$21,'Напрямки конкурса'!$B$21,IF(D74='Напрямки конкурса'!$L$22,'Напрямки конкурса'!$B$22,IF(D74='Напрямки конкурса'!$L$23,'Напрямки конкурса'!$B$23,IF(D74='Напрямки конкурса'!$L$24,'Напрямки конкурса'!$B$24,IF(D74='Напрямки конкурса'!$L$25,'Напрямки конкурса'!$B$25,IF(D74='Напрямки конкурса'!$L$26,'Напрямки конкурса'!$B$26,IF(D74='Напрямки конкурса'!$L$27,'Напрямки конкурса'!$B$27,IF(D74='Напрямки конкурса'!$L$28,'Напрямки конкурса'!$B$28,"")))))))))))))))))))))))))))</f>
        <v>Мережа</v>
      </c>
      <c r="C74" s="59" t="str">
        <f>IF(D74='Напрямки конкурса'!$L$2,'Напрямки конкурса'!$K$2,IF(D74='Напрямки конкурса'!$L$3,'Напрямки конкурса'!$K$3,IF(D74='Напрямки конкурса'!$L$4,'Напрямки конкурса'!$K$4,IF(D74='Напрямки конкурса'!$L$5,'Напрямки конкурса'!$K$5,IF(D74='Напрямки конкурса'!$L$6,'Напрямки конкурса'!$K$6,IF(D74='Напрямки конкурса'!$L$7,'Напрямки конкурса'!$K$7,IF(D74='Напрямки конкурса'!$L$8,'Напрямки конкурса'!$K$8,IF(D74='Напрямки конкурса'!$L$9,'Напрямки конкурса'!$K$9,IF(D74='Напрямки конкурса'!$L$10,'Напрямки конкурса'!$K$10,IF(D74='Напрямки конкурса'!$L$11,'Напрямки конкурса'!$K$11,IF(D74='Напрямки конкурса'!$L$12,'Напрямки конкурса'!$K$12,IF(D74='Напрямки конкурса'!$L$13,'Напрямки конкурса'!$K$13,IF(D74='Напрямки конкурса'!$L$14,'Напрямки конкурса'!$K$14,IF(D74='Напрямки конкурса'!$L$15,'Напрямки конкурса'!$K$15,IF(D74='Напрямки конкурса'!$L$16,'Напрямки конкурса'!$K$16,IF(D74='Напрямки конкурса'!$L$17,'Напрямки конкурса'!$K$17,IF(D74='Напрямки конкурса'!$L$18,'Напрямки конкурса'!$K$18,IF(D74='Напрямки конкурса'!$L$19,'Напрямки конкурса'!$K$19,IF(D74='Напрямки конкурса'!$L$20,'Напрямки конкурса'!$K$20,IF(D74='Напрямки конкурса'!$L$21,'Напрямки конкурса'!$K$21,IF(D74='Напрямки конкурса'!$L$22,'Напрямки конкурса'!$K$22,IF(D74='Напрямки конкурса'!$L$23,'Напрямки конкурса'!$K$23,IF(D74='Напрямки конкурса'!$L$24,'Напрямки конкурса'!$K$24,IF(D74='Напрямки конкурса'!$L$25,'Напрямки конкурса'!$K$25,IF(D74='Напрямки конкурса'!$L$26,'Напрямки конкурса'!$K$26,IF(D74='Напрямки конкурса'!$L$27,'Напрямки конкурса'!$K$27,IF(D74='Напрямки конкурса'!$L$28,'Напрямки конкурса'!$K$28,"")))))))))))))))))))))))))))</f>
        <v>18М. Забезпечення моніторингу лікування ВІЛ-інфікованих осіб</v>
      </c>
      <c r="D74" s="317" t="s">
        <v>497</v>
      </c>
      <c r="E74" s="328"/>
      <c r="F74" s="328"/>
      <c r="G74" s="328"/>
      <c r="H74" s="150" t="str">
        <f>IF(I74='Категорія витрат'!$B$2,'Категорія витрат'!$A$2,IF(I74='Категорія витрат'!$B$3,'Категорія витрат'!$A$3,IF(I74='Категорія витрат'!$B$4,'Категорія витрат'!$A$4,IF(I74='Категорія витрат'!$B$5,'Категорія витрат'!$A$5,IF(I74='Категорія витрат'!$B$6,'Категорія витрат'!$A$6,IF(I74='Категорія витрат'!$B$7,'Категорія витрат'!$A$7,IF(I74='Категорія витрат'!$B$8,'Категорія витрат'!$A$8,IF(I74='Категорія витрат'!$B$9,'Категорія витрат'!$A$9,IF(I74='Категорія витрат'!$B$10,'Категорія витрат'!$A$10,IF(I74='Категорія витрат'!$B$11,'Категорія витрат'!$A$11,IF(I74='Категорія витрат'!$B$12,'Категорія витрат'!$A$12,IF(I74='Категорія витрат'!$B$13,'Категорія витрат'!$A$13,IF(I74='Категорія витрат'!$B$14,'Категорія витрат'!$A$14,IF(I74='Категорія витрат'!$B$15,'Категорія витрат'!$A$15,IF(I74='Категорія витрат'!$B$16,'Категорія витрат'!$A$16,IF(I74='Категорія витрат'!$B$17,'Категорія витрат'!$A$17,IF(I74='Категорія витрат'!$B$18,'Категорія витрат'!$A$18,IF(I74='Категорія витрат'!$B$19,'Категорія витрат'!$A$19,IF(I74='Категорія витрат'!$B$20,'Категорія витрат'!$A$20,IF(I74='Категорія витрат'!$B$21,'Категорія витрат'!$A$21,IF(I74='Категорія витрат'!$B$22,'Категорія витрат'!$A$22,IF(I74='Категорія витрат'!$B$23,'Категорія витрат'!$A$23,IF(I74='Категорія витрат'!$B$24,'Категорія витрат'!$A$24,IF(I74='Категорія витрат'!$B$25,'Категорія витрат'!$A$25,IF(I74='Категорія витрат'!$B$26,'Категорія витрат'!$A$26,IF(I74='Категорія витрат'!$B$27,'Категорія витрат'!$A$27,IF(I74='Категорія витрат'!$B$28,'Категорія витрат'!$A$28,IF(I74='Категорія витрат'!$B$29,'Категорія витрат'!$A$29,IF(I74='Категорія витрат'!$B$30,'Категорія витрат'!$A$30,"")))))))))))))))))))))))))))))</f>
        <v/>
      </c>
      <c r="I74" s="318"/>
      <c r="J74" s="319"/>
      <c r="K74" s="339"/>
      <c r="L74" s="87">
        <f t="shared" si="54"/>
        <v>0</v>
      </c>
      <c r="M74" s="327"/>
      <c r="N74" s="329"/>
      <c r="O74" s="328"/>
      <c r="P74" s="159">
        <f>IF(J74='Категорія витрат'!$F$2,ROUND('Додаток 3._Бюджет детальний ПР'!O74*0.3676,2),IF(J74='Категорія витрат'!$F$3,ROUND('Додаток 3._Бюджет детальний ПР'!O74*0.347,2),IF(J74='Категорія витрат'!$F$4,ROUND('Додаток 3._Бюджет детальний ПР'!O74*0.347,2),IF(J74='Категорія витрат'!$F$7,ROUND('Додаток 3._Бюджет детальний ПР'!O74*0.0841,2),0))))</f>
        <v>0</v>
      </c>
      <c r="Q74" s="153">
        <f t="shared" si="55"/>
        <v>0</v>
      </c>
      <c r="R74" s="330"/>
      <c r="S74" s="330"/>
      <c r="T74" s="330"/>
      <c r="U74" s="330"/>
      <c r="V74" s="330"/>
      <c r="W74" s="330"/>
      <c r="X74" s="330"/>
      <c r="Y74" s="330"/>
      <c r="Z74" s="330"/>
      <c r="AA74" s="330"/>
      <c r="AB74" s="330"/>
      <c r="AC74" s="330"/>
      <c r="AD74" s="48">
        <f t="shared" si="30"/>
        <v>0</v>
      </c>
      <c r="AE74" s="48">
        <f t="shared" si="31"/>
        <v>0</v>
      </c>
      <c r="AF74" s="48">
        <f t="shared" si="32"/>
        <v>0</v>
      </c>
      <c r="AG74" s="48">
        <f t="shared" si="33"/>
        <v>0</v>
      </c>
      <c r="AH74" s="48">
        <f t="shared" si="34"/>
        <v>0</v>
      </c>
      <c r="AI74" s="48">
        <f t="shared" si="35"/>
        <v>0</v>
      </c>
      <c r="AJ74" s="48">
        <f t="shared" si="36"/>
        <v>0</v>
      </c>
      <c r="AK74" s="48">
        <f t="shared" si="37"/>
        <v>0</v>
      </c>
      <c r="AL74" s="181"/>
      <c r="AM74" s="181"/>
      <c r="AN74" s="77"/>
      <c r="AO74" s="339"/>
      <c r="AP74" s="87">
        <f t="shared" si="56"/>
        <v>0</v>
      </c>
      <c r="AQ74" s="328"/>
      <c r="AR74" s="329"/>
      <c r="AS74" s="328"/>
      <c r="AT74" s="159">
        <f>IF(J74='Категорія витрат'!$F$2,ROUND('Додаток 3._Бюджет детальний ПР'!AS74*0.3676,2),IF(J74='Категорія витрат'!$F$3,ROUND('Додаток 3._Бюджет детальний ПР'!AS74*0.347,2),IF(J74='Категорія витрат'!$F$4,ROUND('Додаток 3._Бюджет детальний ПР'!AS74*0.347,2),IF(J74='Категорія витрат'!$F$7,ROUND('Додаток 3._Бюджет детальний ПР'!AS74*0.0841,2),0))))</f>
        <v>0</v>
      </c>
      <c r="AU74" s="153">
        <f t="shared" si="57"/>
        <v>0</v>
      </c>
      <c r="AV74" s="330"/>
      <c r="AW74" s="330"/>
      <c r="AX74" s="330"/>
      <c r="AY74" s="330"/>
      <c r="AZ74" s="330"/>
      <c r="BA74" s="330"/>
      <c r="BB74" s="330"/>
      <c r="BC74" s="330"/>
      <c r="BD74" s="330"/>
      <c r="BE74" s="330"/>
      <c r="BF74" s="330"/>
      <c r="BG74" s="330"/>
      <c r="BH74" s="48">
        <f t="shared" si="38"/>
        <v>0</v>
      </c>
      <c r="BI74" s="48">
        <f t="shared" si="39"/>
        <v>0</v>
      </c>
      <c r="BJ74" s="48">
        <f t="shared" si="40"/>
        <v>0</v>
      </c>
      <c r="BK74" s="48">
        <f t="shared" si="41"/>
        <v>0</v>
      </c>
      <c r="BL74" s="48">
        <f t="shared" si="42"/>
        <v>0</v>
      </c>
      <c r="BM74" s="48">
        <f t="shared" si="43"/>
        <v>0</v>
      </c>
      <c r="BN74" s="48">
        <f t="shared" si="44"/>
        <v>0</v>
      </c>
      <c r="BO74" s="48">
        <f t="shared" si="45"/>
        <v>0</v>
      </c>
      <c r="BP74" s="181"/>
      <c r="BQ74" s="181"/>
      <c r="BR74" s="191"/>
      <c r="BS74" s="339"/>
      <c r="BT74" s="87">
        <f t="shared" si="58"/>
        <v>0</v>
      </c>
      <c r="BU74" s="327"/>
      <c r="BV74" s="329"/>
      <c r="BW74" s="328"/>
      <c r="BX74" s="159">
        <f>IF(J74='Категорія витрат'!$F$2,ROUND('Додаток 3._Бюджет детальний ПР'!BW74*0.3676,2),IF(J74='Категорія витрат'!$F$3,ROUND('Додаток 3._Бюджет детальний ПР'!BW74*0.347,2),IF(J74='Категорія витрат'!$F$4,ROUND('Додаток 3._Бюджет детальний ПР'!BW74*0.347,2),IF(J74='Категорія витрат'!$F$7,ROUND('Додаток 3._Бюджет детальний ПР'!BW74*0.0841,2),0))))</f>
        <v>0</v>
      </c>
      <c r="BY74" s="153">
        <f t="shared" si="59"/>
        <v>0</v>
      </c>
      <c r="BZ74" s="330"/>
      <c r="CA74" s="330"/>
      <c r="CB74" s="330"/>
      <c r="CC74" s="330"/>
      <c r="CD74" s="330"/>
      <c r="CE74" s="330"/>
      <c r="CF74" s="330"/>
      <c r="CG74" s="330"/>
      <c r="CH74" s="330"/>
      <c r="CI74" s="330"/>
      <c r="CJ74" s="330"/>
      <c r="CK74" s="330"/>
      <c r="CL74" s="48">
        <f t="shared" si="46"/>
        <v>0</v>
      </c>
      <c r="CM74" s="48">
        <f t="shared" si="47"/>
        <v>0</v>
      </c>
      <c r="CN74" s="48">
        <f t="shared" si="48"/>
        <v>0</v>
      </c>
      <c r="CO74" s="48">
        <f t="shared" si="49"/>
        <v>0</v>
      </c>
      <c r="CP74" s="48">
        <f t="shared" si="50"/>
        <v>0</v>
      </c>
      <c r="CQ74" s="48">
        <f t="shared" si="51"/>
        <v>0</v>
      </c>
      <c r="CR74" s="48">
        <f t="shared" si="52"/>
        <v>0</v>
      </c>
      <c r="CS74" s="48">
        <f t="shared" si="53"/>
        <v>0</v>
      </c>
      <c r="CT74" s="181"/>
      <c r="CU74" s="181"/>
    </row>
    <row r="75" spans="1:99" ht="15" customHeight="1" x14ac:dyDescent="0.15">
      <c r="A75" s="58">
        <v>71</v>
      </c>
      <c r="B75" s="58" t="str">
        <f>IF(D75='Напрямки конкурса'!$L$2,'Напрямки конкурса'!$B$2,IF(D75='Напрямки конкурса'!$L$3,'Напрямки конкурса'!$B$3,IF(D75='Напрямки конкурса'!$L$4,'Напрямки конкурса'!$B$4,IF(D75='Напрямки конкурса'!$L$5,'Напрямки конкурса'!$B$5,IF(D75='Напрямки конкурса'!$L$6,'Напрямки конкурса'!$B$6,IF(D75='Напрямки конкурса'!$L$7,'Напрямки конкурса'!$B$7,IF(D75='Напрямки конкурса'!$L$8,'Напрямки конкурса'!$B$8,IF(D75='Напрямки конкурса'!$L$9,'Напрямки конкурса'!$B$9,IF(D75='Напрямки конкурса'!$L$10,'Напрямки конкурса'!$B$10,IF(D75='Напрямки конкурса'!$L$11,'Напрямки конкурса'!$B$11,IF(D75='Напрямки конкурса'!$L$12,'Напрямки конкурса'!$B$12,IF(D75='Напрямки конкурса'!$L$13,'Напрямки конкурса'!$B$13,IF(D75='Напрямки конкурса'!$L$14,'Напрямки конкурса'!$B$14,IF(D75='Напрямки конкурса'!$L$15,'Напрямки конкурса'!$B$15,IF(D75='Напрямки конкурса'!$L$16,'Напрямки конкурса'!$B$16,IF(D75='Напрямки конкурса'!$L$17,'Напрямки конкурса'!$B$17,IF(D75='Напрямки конкурса'!$L$18,'Напрямки конкурса'!$B$18,IF(D75='Напрямки конкурса'!$L$19,'Напрямки конкурса'!$B$19,IF(D75='Напрямки конкурса'!$L$20,'Напрямки конкурса'!$B$20,IF(D75='Напрямки конкурса'!$L$21,'Напрямки конкурса'!$B$21,IF(D75='Напрямки конкурса'!$L$22,'Напрямки конкурса'!$B$22,IF(D75='Напрямки конкурса'!$L$23,'Напрямки конкурса'!$B$23,IF(D75='Напрямки конкурса'!$L$24,'Напрямки конкурса'!$B$24,IF(D75='Напрямки конкурса'!$L$25,'Напрямки конкурса'!$B$25,IF(D75='Напрямки конкурса'!$L$26,'Напрямки конкурса'!$B$26,IF(D75='Напрямки конкурса'!$L$27,'Напрямки конкурса'!$B$27,IF(D75='Напрямки конкурса'!$L$28,'Напрямки конкурса'!$B$28,"")))))))))))))))))))))))))))</f>
        <v>Мережа</v>
      </c>
      <c r="C75" s="59" t="str">
        <f>IF(D75='Напрямки конкурса'!$L$2,'Напрямки конкурса'!$K$2,IF(D75='Напрямки конкурса'!$L$3,'Напрямки конкурса'!$K$3,IF(D75='Напрямки конкурса'!$L$4,'Напрямки конкурса'!$K$4,IF(D75='Напрямки конкурса'!$L$5,'Напрямки конкурса'!$K$5,IF(D75='Напрямки конкурса'!$L$6,'Напрямки конкурса'!$K$6,IF(D75='Напрямки конкурса'!$L$7,'Напрямки конкурса'!$K$7,IF(D75='Напрямки конкурса'!$L$8,'Напрямки конкурса'!$K$8,IF(D75='Напрямки конкурса'!$L$9,'Напрямки конкурса'!$K$9,IF(D75='Напрямки конкурса'!$L$10,'Напрямки конкурса'!$K$10,IF(D75='Напрямки конкурса'!$L$11,'Напрямки конкурса'!$K$11,IF(D75='Напрямки конкурса'!$L$12,'Напрямки конкурса'!$K$12,IF(D75='Напрямки конкурса'!$L$13,'Напрямки конкурса'!$K$13,IF(D75='Напрямки конкурса'!$L$14,'Напрямки конкурса'!$K$14,IF(D75='Напрямки конкурса'!$L$15,'Напрямки конкурса'!$K$15,IF(D75='Напрямки конкурса'!$L$16,'Напрямки конкурса'!$K$16,IF(D75='Напрямки конкурса'!$L$17,'Напрямки конкурса'!$K$17,IF(D75='Напрямки конкурса'!$L$18,'Напрямки конкурса'!$K$18,IF(D75='Напрямки конкурса'!$L$19,'Напрямки конкурса'!$K$19,IF(D75='Напрямки конкурса'!$L$20,'Напрямки конкурса'!$K$20,IF(D75='Напрямки конкурса'!$L$21,'Напрямки конкурса'!$K$21,IF(D75='Напрямки конкурса'!$L$22,'Напрямки конкурса'!$K$22,IF(D75='Напрямки конкурса'!$L$23,'Напрямки конкурса'!$K$23,IF(D75='Напрямки конкурса'!$L$24,'Напрямки конкурса'!$K$24,IF(D75='Напрямки конкурса'!$L$25,'Напрямки конкурса'!$K$25,IF(D75='Напрямки конкурса'!$L$26,'Напрямки конкурса'!$K$26,IF(D75='Напрямки конкурса'!$L$27,'Напрямки конкурса'!$K$27,IF(D75='Напрямки конкурса'!$L$28,'Напрямки конкурса'!$K$28,"")))))))))))))))))))))))))))</f>
        <v>18М. Забезпечення моніторингу лікування ВІЛ-інфікованих осіб</v>
      </c>
      <c r="D75" s="317" t="s">
        <v>497</v>
      </c>
      <c r="E75" s="328"/>
      <c r="F75" s="328"/>
      <c r="G75" s="328"/>
      <c r="H75" s="150" t="str">
        <f>IF(I75='Категорія витрат'!$B$2,'Категорія витрат'!$A$2,IF(I75='Категорія витрат'!$B$3,'Категорія витрат'!$A$3,IF(I75='Категорія витрат'!$B$4,'Категорія витрат'!$A$4,IF(I75='Категорія витрат'!$B$5,'Категорія витрат'!$A$5,IF(I75='Категорія витрат'!$B$6,'Категорія витрат'!$A$6,IF(I75='Категорія витрат'!$B$7,'Категорія витрат'!$A$7,IF(I75='Категорія витрат'!$B$8,'Категорія витрат'!$A$8,IF(I75='Категорія витрат'!$B$9,'Категорія витрат'!$A$9,IF(I75='Категорія витрат'!$B$10,'Категорія витрат'!$A$10,IF(I75='Категорія витрат'!$B$11,'Категорія витрат'!$A$11,IF(I75='Категорія витрат'!$B$12,'Категорія витрат'!$A$12,IF(I75='Категорія витрат'!$B$13,'Категорія витрат'!$A$13,IF(I75='Категорія витрат'!$B$14,'Категорія витрат'!$A$14,IF(I75='Категорія витрат'!$B$15,'Категорія витрат'!$A$15,IF(I75='Категорія витрат'!$B$16,'Категорія витрат'!$A$16,IF(I75='Категорія витрат'!$B$17,'Категорія витрат'!$A$17,IF(I75='Категорія витрат'!$B$18,'Категорія витрат'!$A$18,IF(I75='Категорія витрат'!$B$19,'Категорія витрат'!$A$19,IF(I75='Категорія витрат'!$B$20,'Категорія витрат'!$A$20,IF(I75='Категорія витрат'!$B$21,'Категорія витрат'!$A$21,IF(I75='Категорія витрат'!$B$22,'Категорія витрат'!$A$22,IF(I75='Категорія витрат'!$B$23,'Категорія витрат'!$A$23,IF(I75='Категорія витрат'!$B$24,'Категорія витрат'!$A$24,IF(I75='Категорія витрат'!$B$25,'Категорія витрат'!$A$25,IF(I75='Категорія витрат'!$B$26,'Категорія витрат'!$A$26,IF(I75='Категорія витрат'!$B$27,'Категорія витрат'!$A$27,IF(I75='Категорія витрат'!$B$28,'Категорія витрат'!$A$28,IF(I75='Категорія витрат'!$B$29,'Категорія витрат'!$A$29,IF(I75='Категорія витрат'!$B$30,'Категорія витрат'!$A$30,"")))))))))))))))))))))))))))))</f>
        <v/>
      </c>
      <c r="I75" s="318"/>
      <c r="J75" s="319"/>
      <c r="K75" s="339"/>
      <c r="L75" s="87">
        <f t="shared" si="54"/>
        <v>0</v>
      </c>
      <c r="M75" s="327"/>
      <c r="N75" s="329"/>
      <c r="O75" s="328"/>
      <c r="P75" s="159">
        <f>IF(J75='Категорія витрат'!$F$2,ROUND('Додаток 3._Бюджет детальний ПР'!O75*0.3676,2),IF(J75='Категорія витрат'!$F$3,ROUND('Додаток 3._Бюджет детальний ПР'!O75*0.347,2),IF(J75='Категорія витрат'!$F$4,ROUND('Додаток 3._Бюджет детальний ПР'!O75*0.347,2),IF(J75='Категорія витрат'!$F$7,ROUND('Додаток 3._Бюджет детальний ПР'!O75*0.0841,2),0))))</f>
        <v>0</v>
      </c>
      <c r="Q75" s="153">
        <f t="shared" si="55"/>
        <v>0</v>
      </c>
      <c r="R75" s="330"/>
      <c r="S75" s="330"/>
      <c r="T75" s="330"/>
      <c r="U75" s="330"/>
      <c r="V75" s="330"/>
      <c r="W75" s="330"/>
      <c r="X75" s="330"/>
      <c r="Y75" s="330"/>
      <c r="Z75" s="330"/>
      <c r="AA75" s="330"/>
      <c r="AB75" s="330"/>
      <c r="AC75" s="330"/>
      <c r="AD75" s="48">
        <f t="shared" si="30"/>
        <v>0</v>
      </c>
      <c r="AE75" s="48">
        <f t="shared" si="31"/>
        <v>0</v>
      </c>
      <c r="AF75" s="48">
        <f t="shared" si="32"/>
        <v>0</v>
      </c>
      <c r="AG75" s="48">
        <f t="shared" si="33"/>
        <v>0</v>
      </c>
      <c r="AH75" s="48">
        <f t="shared" si="34"/>
        <v>0</v>
      </c>
      <c r="AI75" s="48">
        <f t="shared" si="35"/>
        <v>0</v>
      </c>
      <c r="AJ75" s="48">
        <f t="shared" si="36"/>
        <v>0</v>
      </c>
      <c r="AK75" s="48">
        <f t="shared" si="37"/>
        <v>0</v>
      </c>
      <c r="AL75" s="181"/>
      <c r="AM75" s="181"/>
      <c r="AN75" s="77"/>
      <c r="AO75" s="339"/>
      <c r="AP75" s="87">
        <f t="shared" si="56"/>
        <v>0</v>
      </c>
      <c r="AQ75" s="328"/>
      <c r="AR75" s="329"/>
      <c r="AS75" s="328"/>
      <c r="AT75" s="159">
        <f>IF(J75='Категорія витрат'!$F$2,ROUND('Додаток 3._Бюджет детальний ПР'!AS75*0.3676,2),IF(J75='Категорія витрат'!$F$3,ROUND('Додаток 3._Бюджет детальний ПР'!AS75*0.347,2),IF(J75='Категорія витрат'!$F$4,ROUND('Додаток 3._Бюджет детальний ПР'!AS75*0.347,2),IF(J75='Категорія витрат'!$F$7,ROUND('Додаток 3._Бюджет детальний ПР'!AS75*0.0841,2),0))))</f>
        <v>0</v>
      </c>
      <c r="AU75" s="153">
        <f t="shared" si="57"/>
        <v>0</v>
      </c>
      <c r="AV75" s="330"/>
      <c r="AW75" s="330"/>
      <c r="AX75" s="330"/>
      <c r="AY75" s="330"/>
      <c r="AZ75" s="330"/>
      <c r="BA75" s="330"/>
      <c r="BB75" s="330"/>
      <c r="BC75" s="330"/>
      <c r="BD75" s="330"/>
      <c r="BE75" s="330"/>
      <c r="BF75" s="330"/>
      <c r="BG75" s="330"/>
      <c r="BH75" s="48">
        <f t="shared" si="38"/>
        <v>0</v>
      </c>
      <c r="BI75" s="48">
        <f t="shared" si="39"/>
        <v>0</v>
      </c>
      <c r="BJ75" s="48">
        <f t="shared" si="40"/>
        <v>0</v>
      </c>
      <c r="BK75" s="48">
        <f t="shared" si="41"/>
        <v>0</v>
      </c>
      <c r="BL75" s="48">
        <f t="shared" si="42"/>
        <v>0</v>
      </c>
      <c r="BM75" s="48">
        <f t="shared" si="43"/>
        <v>0</v>
      </c>
      <c r="BN75" s="48">
        <f t="shared" si="44"/>
        <v>0</v>
      </c>
      <c r="BO75" s="48">
        <f t="shared" si="45"/>
        <v>0</v>
      </c>
      <c r="BP75" s="181"/>
      <c r="BQ75" s="181"/>
      <c r="BR75" s="191"/>
      <c r="BS75" s="339"/>
      <c r="BT75" s="87">
        <f t="shared" si="58"/>
        <v>0</v>
      </c>
      <c r="BU75" s="327"/>
      <c r="BV75" s="329"/>
      <c r="BW75" s="328"/>
      <c r="BX75" s="159">
        <f>IF(J75='Категорія витрат'!$F$2,ROUND('Додаток 3._Бюджет детальний ПР'!BW75*0.3676,2),IF(J75='Категорія витрат'!$F$3,ROUND('Додаток 3._Бюджет детальний ПР'!BW75*0.347,2),IF(J75='Категорія витрат'!$F$4,ROUND('Додаток 3._Бюджет детальний ПР'!BW75*0.347,2),IF(J75='Категорія витрат'!$F$7,ROUND('Додаток 3._Бюджет детальний ПР'!BW75*0.0841,2),0))))</f>
        <v>0</v>
      </c>
      <c r="BY75" s="153">
        <f t="shared" si="59"/>
        <v>0</v>
      </c>
      <c r="BZ75" s="330"/>
      <c r="CA75" s="330"/>
      <c r="CB75" s="330"/>
      <c r="CC75" s="330"/>
      <c r="CD75" s="330"/>
      <c r="CE75" s="330"/>
      <c r="CF75" s="330"/>
      <c r="CG75" s="330"/>
      <c r="CH75" s="330"/>
      <c r="CI75" s="330"/>
      <c r="CJ75" s="330"/>
      <c r="CK75" s="330"/>
      <c r="CL75" s="48">
        <f t="shared" si="46"/>
        <v>0</v>
      </c>
      <c r="CM75" s="48">
        <f t="shared" si="47"/>
        <v>0</v>
      </c>
      <c r="CN75" s="48">
        <f t="shared" si="48"/>
        <v>0</v>
      </c>
      <c r="CO75" s="48">
        <f t="shared" si="49"/>
        <v>0</v>
      </c>
      <c r="CP75" s="48">
        <f t="shared" si="50"/>
        <v>0</v>
      </c>
      <c r="CQ75" s="48">
        <f t="shared" si="51"/>
        <v>0</v>
      </c>
      <c r="CR75" s="48">
        <f t="shared" si="52"/>
        <v>0</v>
      </c>
      <c r="CS75" s="48">
        <f t="shared" si="53"/>
        <v>0</v>
      </c>
      <c r="CT75" s="181"/>
      <c r="CU75" s="181"/>
    </row>
    <row r="76" spans="1:99" ht="15" customHeight="1" x14ac:dyDescent="0.15">
      <c r="A76" s="58">
        <v>72</v>
      </c>
      <c r="B76" s="58" t="str">
        <f>IF(D76='Напрямки конкурса'!$L$2,'Напрямки конкурса'!$B$2,IF(D76='Напрямки конкурса'!$L$3,'Напрямки конкурса'!$B$3,IF(D76='Напрямки конкурса'!$L$4,'Напрямки конкурса'!$B$4,IF(D76='Напрямки конкурса'!$L$5,'Напрямки конкурса'!$B$5,IF(D76='Напрямки конкурса'!$L$6,'Напрямки конкурса'!$B$6,IF(D76='Напрямки конкурса'!$L$7,'Напрямки конкурса'!$B$7,IF(D76='Напрямки конкурса'!$L$8,'Напрямки конкурса'!$B$8,IF(D76='Напрямки конкурса'!$L$9,'Напрямки конкурса'!$B$9,IF(D76='Напрямки конкурса'!$L$10,'Напрямки конкурса'!$B$10,IF(D76='Напрямки конкурса'!$L$11,'Напрямки конкурса'!$B$11,IF(D76='Напрямки конкурса'!$L$12,'Напрямки конкурса'!$B$12,IF(D76='Напрямки конкурса'!$L$13,'Напрямки конкурса'!$B$13,IF(D76='Напрямки конкурса'!$L$14,'Напрямки конкурса'!$B$14,IF(D76='Напрямки конкурса'!$L$15,'Напрямки конкурса'!$B$15,IF(D76='Напрямки конкурса'!$L$16,'Напрямки конкурса'!$B$16,IF(D76='Напрямки конкурса'!$L$17,'Напрямки конкурса'!$B$17,IF(D76='Напрямки конкурса'!$L$18,'Напрямки конкурса'!$B$18,IF(D76='Напрямки конкурса'!$L$19,'Напрямки конкурса'!$B$19,IF(D76='Напрямки конкурса'!$L$20,'Напрямки конкурса'!$B$20,IF(D76='Напрямки конкурса'!$L$21,'Напрямки конкурса'!$B$21,IF(D76='Напрямки конкурса'!$L$22,'Напрямки конкурса'!$B$22,IF(D76='Напрямки конкурса'!$L$23,'Напрямки конкурса'!$B$23,IF(D76='Напрямки конкурса'!$L$24,'Напрямки конкурса'!$B$24,IF(D76='Напрямки конкурса'!$L$25,'Напрямки конкурса'!$B$25,IF(D76='Напрямки конкурса'!$L$26,'Напрямки конкурса'!$B$26,IF(D76='Напрямки конкурса'!$L$27,'Напрямки конкурса'!$B$27,IF(D76='Напрямки конкурса'!$L$28,'Напрямки конкурса'!$B$28,"")))))))))))))))))))))))))))</f>
        <v>Мережа</v>
      </c>
      <c r="C76" s="59" t="str">
        <f>IF(D76='Напрямки конкурса'!$L$2,'Напрямки конкурса'!$K$2,IF(D76='Напрямки конкурса'!$L$3,'Напрямки конкурса'!$K$3,IF(D76='Напрямки конкурса'!$L$4,'Напрямки конкурса'!$K$4,IF(D76='Напрямки конкурса'!$L$5,'Напрямки конкурса'!$K$5,IF(D76='Напрямки конкурса'!$L$6,'Напрямки конкурса'!$K$6,IF(D76='Напрямки конкурса'!$L$7,'Напрямки конкурса'!$K$7,IF(D76='Напрямки конкурса'!$L$8,'Напрямки конкурса'!$K$8,IF(D76='Напрямки конкурса'!$L$9,'Напрямки конкурса'!$K$9,IF(D76='Напрямки конкурса'!$L$10,'Напрямки конкурса'!$K$10,IF(D76='Напрямки конкурса'!$L$11,'Напрямки конкурса'!$K$11,IF(D76='Напрямки конкурса'!$L$12,'Напрямки конкурса'!$K$12,IF(D76='Напрямки конкурса'!$L$13,'Напрямки конкурса'!$K$13,IF(D76='Напрямки конкурса'!$L$14,'Напрямки конкурса'!$K$14,IF(D76='Напрямки конкурса'!$L$15,'Напрямки конкурса'!$K$15,IF(D76='Напрямки конкурса'!$L$16,'Напрямки конкурса'!$K$16,IF(D76='Напрямки конкурса'!$L$17,'Напрямки конкурса'!$K$17,IF(D76='Напрямки конкурса'!$L$18,'Напрямки конкурса'!$K$18,IF(D76='Напрямки конкурса'!$L$19,'Напрямки конкурса'!$K$19,IF(D76='Напрямки конкурса'!$L$20,'Напрямки конкурса'!$K$20,IF(D76='Напрямки конкурса'!$L$21,'Напрямки конкурса'!$K$21,IF(D76='Напрямки конкурса'!$L$22,'Напрямки конкурса'!$K$22,IF(D76='Напрямки конкурса'!$L$23,'Напрямки конкурса'!$K$23,IF(D76='Напрямки конкурса'!$L$24,'Напрямки конкурса'!$K$24,IF(D76='Напрямки конкурса'!$L$25,'Напрямки конкурса'!$K$25,IF(D76='Напрямки конкурса'!$L$26,'Напрямки конкурса'!$K$26,IF(D76='Напрямки конкурса'!$L$27,'Напрямки конкурса'!$K$27,IF(D76='Напрямки конкурса'!$L$28,'Напрямки конкурса'!$K$28,"")))))))))))))))))))))))))))</f>
        <v>18М. Забезпечення моніторингу лікування ВІЛ-інфікованих осіб</v>
      </c>
      <c r="D76" s="317" t="s">
        <v>497</v>
      </c>
      <c r="E76" s="328"/>
      <c r="F76" s="328"/>
      <c r="G76" s="328"/>
      <c r="H76" s="150" t="str">
        <f>IF(I76='Категорія витрат'!$B$2,'Категорія витрат'!$A$2,IF(I76='Категорія витрат'!$B$3,'Категорія витрат'!$A$3,IF(I76='Категорія витрат'!$B$4,'Категорія витрат'!$A$4,IF(I76='Категорія витрат'!$B$5,'Категорія витрат'!$A$5,IF(I76='Категорія витрат'!$B$6,'Категорія витрат'!$A$6,IF(I76='Категорія витрат'!$B$7,'Категорія витрат'!$A$7,IF(I76='Категорія витрат'!$B$8,'Категорія витрат'!$A$8,IF(I76='Категорія витрат'!$B$9,'Категорія витрат'!$A$9,IF(I76='Категорія витрат'!$B$10,'Категорія витрат'!$A$10,IF(I76='Категорія витрат'!$B$11,'Категорія витрат'!$A$11,IF(I76='Категорія витрат'!$B$12,'Категорія витрат'!$A$12,IF(I76='Категорія витрат'!$B$13,'Категорія витрат'!$A$13,IF(I76='Категорія витрат'!$B$14,'Категорія витрат'!$A$14,IF(I76='Категорія витрат'!$B$15,'Категорія витрат'!$A$15,IF(I76='Категорія витрат'!$B$16,'Категорія витрат'!$A$16,IF(I76='Категорія витрат'!$B$17,'Категорія витрат'!$A$17,IF(I76='Категорія витрат'!$B$18,'Категорія витрат'!$A$18,IF(I76='Категорія витрат'!$B$19,'Категорія витрат'!$A$19,IF(I76='Категорія витрат'!$B$20,'Категорія витрат'!$A$20,IF(I76='Категорія витрат'!$B$21,'Категорія витрат'!$A$21,IF(I76='Категорія витрат'!$B$22,'Категорія витрат'!$A$22,IF(I76='Категорія витрат'!$B$23,'Категорія витрат'!$A$23,IF(I76='Категорія витрат'!$B$24,'Категорія витрат'!$A$24,IF(I76='Категорія витрат'!$B$25,'Категорія витрат'!$A$25,IF(I76='Категорія витрат'!$B$26,'Категорія витрат'!$A$26,IF(I76='Категорія витрат'!$B$27,'Категорія витрат'!$A$27,IF(I76='Категорія витрат'!$B$28,'Категорія витрат'!$A$28,IF(I76='Категорія витрат'!$B$29,'Категорія витрат'!$A$29,IF(I76='Категорія витрат'!$B$30,'Категорія витрат'!$A$30,"")))))))))))))))))))))))))))))</f>
        <v/>
      </c>
      <c r="I76" s="318"/>
      <c r="J76" s="319"/>
      <c r="K76" s="339"/>
      <c r="L76" s="87">
        <f t="shared" si="54"/>
        <v>0</v>
      </c>
      <c r="M76" s="327"/>
      <c r="N76" s="329"/>
      <c r="O76" s="328"/>
      <c r="P76" s="159">
        <f>IF(J76='Категорія витрат'!$F$2,ROUND('Додаток 3._Бюджет детальний ПР'!O76*0.3676,2),IF(J76='Категорія витрат'!$F$3,ROUND('Додаток 3._Бюджет детальний ПР'!O76*0.347,2),IF(J76='Категорія витрат'!$F$4,ROUND('Додаток 3._Бюджет детальний ПР'!O76*0.347,2),IF(J76='Категорія витрат'!$F$7,ROUND('Додаток 3._Бюджет детальний ПР'!O76*0.0841,2),0))))</f>
        <v>0</v>
      </c>
      <c r="Q76" s="153">
        <f t="shared" si="55"/>
        <v>0</v>
      </c>
      <c r="R76" s="330"/>
      <c r="S76" s="330"/>
      <c r="T76" s="330"/>
      <c r="U76" s="330"/>
      <c r="V76" s="330"/>
      <c r="W76" s="330"/>
      <c r="X76" s="330"/>
      <c r="Y76" s="330"/>
      <c r="Z76" s="330"/>
      <c r="AA76" s="330"/>
      <c r="AB76" s="330"/>
      <c r="AC76" s="330"/>
      <c r="AD76" s="48">
        <f t="shared" si="30"/>
        <v>0</v>
      </c>
      <c r="AE76" s="48">
        <f t="shared" si="31"/>
        <v>0</v>
      </c>
      <c r="AF76" s="48">
        <f t="shared" si="32"/>
        <v>0</v>
      </c>
      <c r="AG76" s="48">
        <f t="shared" si="33"/>
        <v>0</v>
      </c>
      <c r="AH76" s="48">
        <f t="shared" si="34"/>
        <v>0</v>
      </c>
      <c r="AI76" s="48">
        <f t="shared" si="35"/>
        <v>0</v>
      </c>
      <c r="AJ76" s="48">
        <f t="shared" si="36"/>
        <v>0</v>
      </c>
      <c r="AK76" s="48">
        <f t="shared" si="37"/>
        <v>0</v>
      </c>
      <c r="AL76" s="181"/>
      <c r="AM76" s="181"/>
      <c r="AN76" s="77"/>
      <c r="AO76" s="339"/>
      <c r="AP76" s="87">
        <f t="shared" si="56"/>
        <v>0</v>
      </c>
      <c r="AQ76" s="328"/>
      <c r="AR76" s="329"/>
      <c r="AS76" s="328"/>
      <c r="AT76" s="159">
        <f>IF(J76='Категорія витрат'!$F$2,ROUND('Додаток 3._Бюджет детальний ПР'!AS76*0.3676,2),IF(J76='Категорія витрат'!$F$3,ROUND('Додаток 3._Бюджет детальний ПР'!AS76*0.347,2),IF(J76='Категорія витрат'!$F$4,ROUND('Додаток 3._Бюджет детальний ПР'!AS76*0.347,2),IF(J76='Категорія витрат'!$F$7,ROUND('Додаток 3._Бюджет детальний ПР'!AS76*0.0841,2),0))))</f>
        <v>0</v>
      </c>
      <c r="AU76" s="153">
        <f t="shared" si="57"/>
        <v>0</v>
      </c>
      <c r="AV76" s="330"/>
      <c r="AW76" s="330"/>
      <c r="AX76" s="330"/>
      <c r="AY76" s="330"/>
      <c r="AZ76" s="330"/>
      <c r="BA76" s="330"/>
      <c r="BB76" s="330"/>
      <c r="BC76" s="330"/>
      <c r="BD76" s="330"/>
      <c r="BE76" s="330"/>
      <c r="BF76" s="330"/>
      <c r="BG76" s="330"/>
      <c r="BH76" s="48">
        <f t="shared" si="38"/>
        <v>0</v>
      </c>
      <c r="BI76" s="48">
        <f t="shared" si="39"/>
        <v>0</v>
      </c>
      <c r="BJ76" s="48">
        <f t="shared" si="40"/>
        <v>0</v>
      </c>
      <c r="BK76" s="48">
        <f t="shared" si="41"/>
        <v>0</v>
      </c>
      <c r="BL76" s="48">
        <f t="shared" si="42"/>
        <v>0</v>
      </c>
      <c r="BM76" s="48">
        <f t="shared" si="43"/>
        <v>0</v>
      </c>
      <c r="BN76" s="48">
        <f t="shared" si="44"/>
        <v>0</v>
      </c>
      <c r="BO76" s="48">
        <f t="shared" si="45"/>
        <v>0</v>
      </c>
      <c r="BP76" s="181"/>
      <c r="BQ76" s="181"/>
      <c r="BR76" s="191"/>
      <c r="BS76" s="339"/>
      <c r="BT76" s="87">
        <f t="shared" si="58"/>
        <v>0</v>
      </c>
      <c r="BU76" s="327"/>
      <c r="BV76" s="329"/>
      <c r="BW76" s="328"/>
      <c r="BX76" s="159">
        <f>IF(J76='Категорія витрат'!$F$2,ROUND('Додаток 3._Бюджет детальний ПР'!BW76*0.3676,2),IF(J76='Категорія витрат'!$F$3,ROUND('Додаток 3._Бюджет детальний ПР'!BW76*0.347,2),IF(J76='Категорія витрат'!$F$4,ROUND('Додаток 3._Бюджет детальний ПР'!BW76*0.347,2),IF(J76='Категорія витрат'!$F$7,ROUND('Додаток 3._Бюджет детальний ПР'!BW76*0.0841,2),0))))</f>
        <v>0</v>
      </c>
      <c r="BY76" s="153">
        <f t="shared" si="59"/>
        <v>0</v>
      </c>
      <c r="BZ76" s="330"/>
      <c r="CA76" s="330"/>
      <c r="CB76" s="330"/>
      <c r="CC76" s="330"/>
      <c r="CD76" s="330"/>
      <c r="CE76" s="330"/>
      <c r="CF76" s="330"/>
      <c r="CG76" s="330"/>
      <c r="CH76" s="330"/>
      <c r="CI76" s="330"/>
      <c r="CJ76" s="330"/>
      <c r="CK76" s="330"/>
      <c r="CL76" s="48">
        <f t="shared" si="46"/>
        <v>0</v>
      </c>
      <c r="CM76" s="48">
        <f t="shared" si="47"/>
        <v>0</v>
      </c>
      <c r="CN76" s="48">
        <f t="shared" si="48"/>
        <v>0</v>
      </c>
      <c r="CO76" s="48">
        <f t="shared" si="49"/>
        <v>0</v>
      </c>
      <c r="CP76" s="48">
        <f t="shared" si="50"/>
        <v>0</v>
      </c>
      <c r="CQ76" s="48">
        <f t="shared" si="51"/>
        <v>0</v>
      </c>
      <c r="CR76" s="48">
        <f t="shared" si="52"/>
        <v>0</v>
      </c>
      <c r="CS76" s="48">
        <f t="shared" si="53"/>
        <v>0</v>
      </c>
      <c r="CT76" s="181"/>
      <c r="CU76" s="181"/>
    </row>
    <row r="77" spans="1:99" ht="15" customHeight="1" x14ac:dyDescent="0.15">
      <c r="A77" s="58">
        <v>73</v>
      </c>
      <c r="B77" s="58" t="str">
        <f>IF(D77='Напрямки конкурса'!$L$2,'Напрямки конкурса'!$B$2,IF(D77='Напрямки конкурса'!$L$3,'Напрямки конкурса'!$B$3,IF(D77='Напрямки конкурса'!$L$4,'Напрямки конкурса'!$B$4,IF(D77='Напрямки конкурса'!$L$5,'Напрямки конкурса'!$B$5,IF(D77='Напрямки конкурса'!$L$6,'Напрямки конкурса'!$B$6,IF(D77='Напрямки конкурса'!$L$7,'Напрямки конкурса'!$B$7,IF(D77='Напрямки конкурса'!$L$8,'Напрямки конкурса'!$B$8,IF(D77='Напрямки конкурса'!$L$9,'Напрямки конкурса'!$B$9,IF(D77='Напрямки конкурса'!$L$10,'Напрямки конкурса'!$B$10,IF(D77='Напрямки конкурса'!$L$11,'Напрямки конкурса'!$B$11,IF(D77='Напрямки конкурса'!$L$12,'Напрямки конкурса'!$B$12,IF(D77='Напрямки конкурса'!$L$13,'Напрямки конкурса'!$B$13,IF(D77='Напрямки конкурса'!$L$14,'Напрямки конкурса'!$B$14,IF(D77='Напрямки конкурса'!$L$15,'Напрямки конкурса'!$B$15,IF(D77='Напрямки конкурса'!$L$16,'Напрямки конкурса'!$B$16,IF(D77='Напрямки конкурса'!$L$17,'Напрямки конкурса'!$B$17,IF(D77='Напрямки конкурса'!$L$18,'Напрямки конкурса'!$B$18,IF(D77='Напрямки конкурса'!$L$19,'Напрямки конкурса'!$B$19,IF(D77='Напрямки конкурса'!$L$20,'Напрямки конкурса'!$B$20,IF(D77='Напрямки конкурса'!$L$21,'Напрямки конкурса'!$B$21,IF(D77='Напрямки конкурса'!$L$22,'Напрямки конкурса'!$B$22,IF(D77='Напрямки конкурса'!$L$23,'Напрямки конкурса'!$B$23,IF(D77='Напрямки конкурса'!$L$24,'Напрямки конкурса'!$B$24,IF(D77='Напрямки конкурса'!$L$25,'Напрямки конкурса'!$B$25,IF(D77='Напрямки конкурса'!$L$26,'Напрямки конкурса'!$B$26,IF(D77='Напрямки конкурса'!$L$27,'Напрямки конкурса'!$B$27,IF(D77='Напрямки конкурса'!$L$28,'Напрямки конкурса'!$B$28,"")))))))))))))))))))))))))))</f>
        <v>Мережа</v>
      </c>
      <c r="C77" s="59" t="str">
        <f>IF(D77='Напрямки конкурса'!$L$2,'Напрямки конкурса'!$K$2,IF(D77='Напрямки конкурса'!$L$3,'Напрямки конкурса'!$K$3,IF(D77='Напрямки конкурса'!$L$4,'Напрямки конкурса'!$K$4,IF(D77='Напрямки конкурса'!$L$5,'Напрямки конкурса'!$K$5,IF(D77='Напрямки конкурса'!$L$6,'Напрямки конкурса'!$K$6,IF(D77='Напрямки конкурса'!$L$7,'Напрямки конкурса'!$K$7,IF(D77='Напрямки конкурса'!$L$8,'Напрямки конкурса'!$K$8,IF(D77='Напрямки конкурса'!$L$9,'Напрямки конкурса'!$K$9,IF(D77='Напрямки конкурса'!$L$10,'Напрямки конкурса'!$K$10,IF(D77='Напрямки конкурса'!$L$11,'Напрямки конкурса'!$K$11,IF(D77='Напрямки конкурса'!$L$12,'Напрямки конкурса'!$K$12,IF(D77='Напрямки конкурса'!$L$13,'Напрямки конкурса'!$K$13,IF(D77='Напрямки конкурса'!$L$14,'Напрямки конкурса'!$K$14,IF(D77='Напрямки конкурса'!$L$15,'Напрямки конкурса'!$K$15,IF(D77='Напрямки конкурса'!$L$16,'Напрямки конкурса'!$K$16,IF(D77='Напрямки конкурса'!$L$17,'Напрямки конкурса'!$K$17,IF(D77='Напрямки конкурса'!$L$18,'Напрямки конкурса'!$K$18,IF(D77='Напрямки конкурса'!$L$19,'Напрямки конкурса'!$K$19,IF(D77='Напрямки конкурса'!$L$20,'Напрямки конкурса'!$K$20,IF(D77='Напрямки конкурса'!$L$21,'Напрямки конкурса'!$K$21,IF(D77='Напрямки конкурса'!$L$22,'Напрямки конкурса'!$K$22,IF(D77='Напрямки конкурса'!$L$23,'Напрямки конкурса'!$K$23,IF(D77='Напрямки конкурса'!$L$24,'Напрямки конкурса'!$K$24,IF(D77='Напрямки конкурса'!$L$25,'Напрямки конкурса'!$K$25,IF(D77='Напрямки конкурса'!$L$26,'Напрямки конкурса'!$K$26,IF(D77='Напрямки конкурса'!$L$27,'Напрямки конкурса'!$K$27,IF(D77='Напрямки конкурса'!$L$28,'Напрямки конкурса'!$K$28,"")))))))))))))))))))))))))))</f>
        <v>18М. Забезпечення моніторингу лікування ВІЛ-інфікованих осіб</v>
      </c>
      <c r="D77" s="317" t="s">
        <v>497</v>
      </c>
      <c r="E77" s="328"/>
      <c r="F77" s="328"/>
      <c r="G77" s="328"/>
      <c r="H77" s="150" t="str">
        <f>IF(I77='Категорія витрат'!$B$2,'Категорія витрат'!$A$2,IF(I77='Категорія витрат'!$B$3,'Категорія витрат'!$A$3,IF(I77='Категорія витрат'!$B$4,'Категорія витрат'!$A$4,IF(I77='Категорія витрат'!$B$5,'Категорія витрат'!$A$5,IF(I77='Категорія витрат'!$B$6,'Категорія витрат'!$A$6,IF(I77='Категорія витрат'!$B$7,'Категорія витрат'!$A$7,IF(I77='Категорія витрат'!$B$8,'Категорія витрат'!$A$8,IF(I77='Категорія витрат'!$B$9,'Категорія витрат'!$A$9,IF(I77='Категорія витрат'!$B$10,'Категорія витрат'!$A$10,IF(I77='Категорія витрат'!$B$11,'Категорія витрат'!$A$11,IF(I77='Категорія витрат'!$B$12,'Категорія витрат'!$A$12,IF(I77='Категорія витрат'!$B$13,'Категорія витрат'!$A$13,IF(I77='Категорія витрат'!$B$14,'Категорія витрат'!$A$14,IF(I77='Категорія витрат'!$B$15,'Категорія витрат'!$A$15,IF(I77='Категорія витрат'!$B$16,'Категорія витрат'!$A$16,IF(I77='Категорія витрат'!$B$17,'Категорія витрат'!$A$17,IF(I77='Категорія витрат'!$B$18,'Категорія витрат'!$A$18,IF(I77='Категорія витрат'!$B$19,'Категорія витрат'!$A$19,IF(I77='Категорія витрат'!$B$20,'Категорія витрат'!$A$20,IF(I77='Категорія витрат'!$B$21,'Категорія витрат'!$A$21,IF(I77='Категорія витрат'!$B$22,'Категорія витрат'!$A$22,IF(I77='Категорія витрат'!$B$23,'Категорія витрат'!$A$23,IF(I77='Категорія витрат'!$B$24,'Категорія витрат'!$A$24,IF(I77='Категорія витрат'!$B$25,'Категорія витрат'!$A$25,IF(I77='Категорія витрат'!$B$26,'Категорія витрат'!$A$26,IF(I77='Категорія витрат'!$B$27,'Категорія витрат'!$A$27,IF(I77='Категорія витрат'!$B$28,'Категорія витрат'!$A$28,IF(I77='Категорія витрат'!$B$29,'Категорія витрат'!$A$29,IF(I77='Категорія витрат'!$B$30,'Категорія витрат'!$A$30,"")))))))))))))))))))))))))))))</f>
        <v/>
      </c>
      <c r="I77" s="318"/>
      <c r="J77" s="319"/>
      <c r="K77" s="339"/>
      <c r="L77" s="87">
        <f t="shared" si="54"/>
        <v>0</v>
      </c>
      <c r="M77" s="327"/>
      <c r="N77" s="329"/>
      <c r="O77" s="328"/>
      <c r="P77" s="159">
        <f>IF(J77='Категорія витрат'!$F$2,ROUND('Додаток 3._Бюджет детальний ПР'!O77*0.3676,2),IF(J77='Категорія витрат'!$F$3,ROUND('Додаток 3._Бюджет детальний ПР'!O77*0.347,2),IF(J77='Категорія витрат'!$F$4,ROUND('Додаток 3._Бюджет детальний ПР'!O77*0.347,2),IF(J77='Категорія витрат'!$F$7,ROUND('Додаток 3._Бюджет детальний ПР'!O77*0.0841,2),0))))</f>
        <v>0</v>
      </c>
      <c r="Q77" s="153">
        <f t="shared" si="55"/>
        <v>0</v>
      </c>
      <c r="R77" s="330"/>
      <c r="S77" s="330"/>
      <c r="T77" s="330"/>
      <c r="U77" s="330"/>
      <c r="V77" s="330"/>
      <c r="W77" s="330"/>
      <c r="X77" s="330"/>
      <c r="Y77" s="330"/>
      <c r="Z77" s="330"/>
      <c r="AA77" s="330"/>
      <c r="AB77" s="330"/>
      <c r="AC77" s="330"/>
      <c r="AD77" s="48">
        <f t="shared" si="30"/>
        <v>0</v>
      </c>
      <c r="AE77" s="48">
        <f t="shared" si="31"/>
        <v>0</v>
      </c>
      <c r="AF77" s="48">
        <f t="shared" si="32"/>
        <v>0</v>
      </c>
      <c r="AG77" s="48">
        <f t="shared" si="33"/>
        <v>0</v>
      </c>
      <c r="AH77" s="48">
        <f t="shared" si="34"/>
        <v>0</v>
      </c>
      <c r="AI77" s="48">
        <f t="shared" si="35"/>
        <v>0</v>
      </c>
      <c r="AJ77" s="48">
        <f t="shared" si="36"/>
        <v>0</v>
      </c>
      <c r="AK77" s="48">
        <f t="shared" si="37"/>
        <v>0</v>
      </c>
      <c r="AL77" s="181"/>
      <c r="AM77" s="181"/>
      <c r="AN77" s="77"/>
      <c r="AO77" s="339"/>
      <c r="AP77" s="87">
        <f t="shared" si="56"/>
        <v>0</v>
      </c>
      <c r="AQ77" s="328"/>
      <c r="AR77" s="329"/>
      <c r="AS77" s="328"/>
      <c r="AT77" s="159">
        <f>IF(J77='Категорія витрат'!$F$2,ROUND('Додаток 3._Бюджет детальний ПР'!AS77*0.3676,2),IF(J77='Категорія витрат'!$F$3,ROUND('Додаток 3._Бюджет детальний ПР'!AS77*0.347,2),IF(J77='Категорія витрат'!$F$4,ROUND('Додаток 3._Бюджет детальний ПР'!AS77*0.347,2),IF(J77='Категорія витрат'!$F$7,ROUND('Додаток 3._Бюджет детальний ПР'!AS77*0.0841,2),0))))</f>
        <v>0</v>
      </c>
      <c r="AU77" s="153">
        <f t="shared" si="57"/>
        <v>0</v>
      </c>
      <c r="AV77" s="330"/>
      <c r="AW77" s="330"/>
      <c r="AX77" s="330"/>
      <c r="AY77" s="330"/>
      <c r="AZ77" s="330"/>
      <c r="BA77" s="330"/>
      <c r="BB77" s="330"/>
      <c r="BC77" s="330"/>
      <c r="BD77" s="330"/>
      <c r="BE77" s="330"/>
      <c r="BF77" s="330"/>
      <c r="BG77" s="330"/>
      <c r="BH77" s="48">
        <f t="shared" si="38"/>
        <v>0</v>
      </c>
      <c r="BI77" s="48">
        <f t="shared" si="39"/>
        <v>0</v>
      </c>
      <c r="BJ77" s="48">
        <f t="shared" si="40"/>
        <v>0</v>
      </c>
      <c r="BK77" s="48">
        <f t="shared" si="41"/>
        <v>0</v>
      </c>
      <c r="BL77" s="48">
        <f t="shared" si="42"/>
        <v>0</v>
      </c>
      <c r="BM77" s="48">
        <f t="shared" si="43"/>
        <v>0</v>
      </c>
      <c r="BN77" s="48">
        <f t="shared" si="44"/>
        <v>0</v>
      </c>
      <c r="BO77" s="48">
        <f t="shared" si="45"/>
        <v>0</v>
      </c>
      <c r="BP77" s="181"/>
      <c r="BQ77" s="181"/>
      <c r="BR77" s="191"/>
      <c r="BS77" s="339"/>
      <c r="BT77" s="87">
        <f t="shared" si="58"/>
        <v>0</v>
      </c>
      <c r="BU77" s="327"/>
      <c r="BV77" s="329"/>
      <c r="BW77" s="328"/>
      <c r="BX77" s="159">
        <f>IF(J77='Категорія витрат'!$F$2,ROUND('Додаток 3._Бюджет детальний ПР'!BW77*0.3676,2),IF(J77='Категорія витрат'!$F$3,ROUND('Додаток 3._Бюджет детальний ПР'!BW77*0.347,2),IF(J77='Категорія витрат'!$F$4,ROUND('Додаток 3._Бюджет детальний ПР'!BW77*0.347,2),IF(J77='Категорія витрат'!$F$7,ROUND('Додаток 3._Бюджет детальний ПР'!BW77*0.0841,2),0))))</f>
        <v>0</v>
      </c>
      <c r="BY77" s="153">
        <f t="shared" si="59"/>
        <v>0</v>
      </c>
      <c r="BZ77" s="330"/>
      <c r="CA77" s="330"/>
      <c r="CB77" s="330"/>
      <c r="CC77" s="330"/>
      <c r="CD77" s="330"/>
      <c r="CE77" s="330"/>
      <c r="CF77" s="330"/>
      <c r="CG77" s="330"/>
      <c r="CH77" s="330"/>
      <c r="CI77" s="330"/>
      <c r="CJ77" s="330"/>
      <c r="CK77" s="330"/>
      <c r="CL77" s="48">
        <f t="shared" si="46"/>
        <v>0</v>
      </c>
      <c r="CM77" s="48">
        <f t="shared" si="47"/>
        <v>0</v>
      </c>
      <c r="CN77" s="48">
        <f t="shared" si="48"/>
        <v>0</v>
      </c>
      <c r="CO77" s="48">
        <f t="shared" si="49"/>
        <v>0</v>
      </c>
      <c r="CP77" s="48">
        <f t="shared" si="50"/>
        <v>0</v>
      </c>
      <c r="CQ77" s="48">
        <f t="shared" si="51"/>
        <v>0</v>
      </c>
      <c r="CR77" s="48">
        <f t="shared" si="52"/>
        <v>0</v>
      </c>
      <c r="CS77" s="48">
        <f t="shared" si="53"/>
        <v>0</v>
      </c>
      <c r="CT77" s="181"/>
      <c r="CU77" s="181"/>
    </row>
    <row r="78" spans="1:99" ht="15" customHeight="1" x14ac:dyDescent="0.15">
      <c r="A78" s="58">
        <v>74</v>
      </c>
      <c r="B78" s="58" t="str">
        <f>IF(D78='Напрямки конкурса'!$L$2,'Напрямки конкурса'!$B$2,IF(D78='Напрямки конкурса'!$L$3,'Напрямки конкурса'!$B$3,IF(D78='Напрямки конкурса'!$L$4,'Напрямки конкурса'!$B$4,IF(D78='Напрямки конкурса'!$L$5,'Напрямки конкурса'!$B$5,IF(D78='Напрямки конкурса'!$L$6,'Напрямки конкурса'!$B$6,IF(D78='Напрямки конкурса'!$L$7,'Напрямки конкурса'!$B$7,IF(D78='Напрямки конкурса'!$L$8,'Напрямки конкурса'!$B$8,IF(D78='Напрямки конкурса'!$L$9,'Напрямки конкурса'!$B$9,IF(D78='Напрямки конкурса'!$L$10,'Напрямки конкурса'!$B$10,IF(D78='Напрямки конкурса'!$L$11,'Напрямки конкурса'!$B$11,IF(D78='Напрямки конкурса'!$L$12,'Напрямки конкурса'!$B$12,IF(D78='Напрямки конкурса'!$L$13,'Напрямки конкурса'!$B$13,IF(D78='Напрямки конкурса'!$L$14,'Напрямки конкурса'!$B$14,IF(D78='Напрямки конкурса'!$L$15,'Напрямки конкурса'!$B$15,IF(D78='Напрямки конкурса'!$L$16,'Напрямки конкурса'!$B$16,IF(D78='Напрямки конкурса'!$L$17,'Напрямки конкурса'!$B$17,IF(D78='Напрямки конкурса'!$L$18,'Напрямки конкурса'!$B$18,IF(D78='Напрямки конкурса'!$L$19,'Напрямки конкурса'!$B$19,IF(D78='Напрямки конкурса'!$L$20,'Напрямки конкурса'!$B$20,IF(D78='Напрямки конкурса'!$L$21,'Напрямки конкурса'!$B$21,IF(D78='Напрямки конкурса'!$L$22,'Напрямки конкурса'!$B$22,IF(D78='Напрямки конкурса'!$L$23,'Напрямки конкурса'!$B$23,IF(D78='Напрямки конкурса'!$L$24,'Напрямки конкурса'!$B$24,IF(D78='Напрямки конкурса'!$L$25,'Напрямки конкурса'!$B$25,IF(D78='Напрямки конкурса'!$L$26,'Напрямки конкурса'!$B$26,IF(D78='Напрямки конкурса'!$L$27,'Напрямки конкурса'!$B$27,IF(D78='Напрямки конкурса'!$L$28,'Напрямки конкурса'!$B$28,"")))))))))))))))))))))))))))</f>
        <v>Мережа</v>
      </c>
      <c r="C78" s="59" t="str">
        <f>IF(D78='Напрямки конкурса'!$L$2,'Напрямки конкурса'!$K$2,IF(D78='Напрямки конкурса'!$L$3,'Напрямки конкурса'!$K$3,IF(D78='Напрямки конкурса'!$L$4,'Напрямки конкурса'!$K$4,IF(D78='Напрямки конкурса'!$L$5,'Напрямки конкурса'!$K$5,IF(D78='Напрямки конкурса'!$L$6,'Напрямки конкурса'!$K$6,IF(D78='Напрямки конкурса'!$L$7,'Напрямки конкурса'!$K$7,IF(D78='Напрямки конкурса'!$L$8,'Напрямки конкурса'!$K$8,IF(D78='Напрямки конкурса'!$L$9,'Напрямки конкурса'!$K$9,IF(D78='Напрямки конкурса'!$L$10,'Напрямки конкурса'!$K$10,IF(D78='Напрямки конкурса'!$L$11,'Напрямки конкурса'!$K$11,IF(D78='Напрямки конкурса'!$L$12,'Напрямки конкурса'!$K$12,IF(D78='Напрямки конкурса'!$L$13,'Напрямки конкурса'!$K$13,IF(D78='Напрямки конкурса'!$L$14,'Напрямки конкурса'!$K$14,IF(D78='Напрямки конкурса'!$L$15,'Напрямки конкурса'!$K$15,IF(D78='Напрямки конкурса'!$L$16,'Напрямки конкурса'!$K$16,IF(D78='Напрямки конкурса'!$L$17,'Напрямки конкурса'!$K$17,IF(D78='Напрямки конкурса'!$L$18,'Напрямки конкурса'!$K$18,IF(D78='Напрямки конкурса'!$L$19,'Напрямки конкурса'!$K$19,IF(D78='Напрямки конкурса'!$L$20,'Напрямки конкурса'!$K$20,IF(D78='Напрямки конкурса'!$L$21,'Напрямки конкурса'!$K$21,IF(D78='Напрямки конкурса'!$L$22,'Напрямки конкурса'!$K$22,IF(D78='Напрямки конкурса'!$L$23,'Напрямки конкурса'!$K$23,IF(D78='Напрямки конкурса'!$L$24,'Напрямки конкурса'!$K$24,IF(D78='Напрямки конкурса'!$L$25,'Напрямки конкурса'!$K$25,IF(D78='Напрямки конкурса'!$L$26,'Напрямки конкурса'!$K$26,IF(D78='Напрямки конкурса'!$L$27,'Напрямки конкурса'!$K$27,IF(D78='Напрямки конкурса'!$L$28,'Напрямки конкурса'!$K$28,"")))))))))))))))))))))))))))</f>
        <v>18М. Забезпечення моніторингу лікування ВІЛ-інфікованих осіб</v>
      </c>
      <c r="D78" s="317" t="s">
        <v>497</v>
      </c>
      <c r="E78" s="328"/>
      <c r="F78" s="328"/>
      <c r="G78" s="328"/>
      <c r="H78" s="150" t="str">
        <f>IF(I78='Категорія витрат'!$B$2,'Категорія витрат'!$A$2,IF(I78='Категорія витрат'!$B$3,'Категорія витрат'!$A$3,IF(I78='Категорія витрат'!$B$4,'Категорія витрат'!$A$4,IF(I78='Категорія витрат'!$B$5,'Категорія витрат'!$A$5,IF(I78='Категорія витрат'!$B$6,'Категорія витрат'!$A$6,IF(I78='Категорія витрат'!$B$7,'Категорія витрат'!$A$7,IF(I78='Категорія витрат'!$B$8,'Категорія витрат'!$A$8,IF(I78='Категорія витрат'!$B$9,'Категорія витрат'!$A$9,IF(I78='Категорія витрат'!$B$10,'Категорія витрат'!$A$10,IF(I78='Категорія витрат'!$B$11,'Категорія витрат'!$A$11,IF(I78='Категорія витрат'!$B$12,'Категорія витрат'!$A$12,IF(I78='Категорія витрат'!$B$13,'Категорія витрат'!$A$13,IF(I78='Категорія витрат'!$B$14,'Категорія витрат'!$A$14,IF(I78='Категорія витрат'!$B$15,'Категорія витрат'!$A$15,IF(I78='Категорія витрат'!$B$16,'Категорія витрат'!$A$16,IF(I78='Категорія витрат'!$B$17,'Категорія витрат'!$A$17,IF(I78='Категорія витрат'!$B$18,'Категорія витрат'!$A$18,IF(I78='Категорія витрат'!$B$19,'Категорія витрат'!$A$19,IF(I78='Категорія витрат'!$B$20,'Категорія витрат'!$A$20,IF(I78='Категорія витрат'!$B$21,'Категорія витрат'!$A$21,IF(I78='Категорія витрат'!$B$22,'Категорія витрат'!$A$22,IF(I78='Категорія витрат'!$B$23,'Категорія витрат'!$A$23,IF(I78='Категорія витрат'!$B$24,'Категорія витрат'!$A$24,IF(I78='Категорія витрат'!$B$25,'Категорія витрат'!$A$25,IF(I78='Категорія витрат'!$B$26,'Категорія витрат'!$A$26,IF(I78='Категорія витрат'!$B$27,'Категорія витрат'!$A$27,IF(I78='Категорія витрат'!$B$28,'Категорія витрат'!$A$28,IF(I78='Категорія витрат'!$B$29,'Категорія витрат'!$A$29,IF(I78='Категорія витрат'!$B$30,'Категорія витрат'!$A$30,"")))))))))))))))))))))))))))))</f>
        <v/>
      </c>
      <c r="I78" s="318"/>
      <c r="J78" s="319"/>
      <c r="K78" s="339"/>
      <c r="L78" s="87">
        <f t="shared" si="54"/>
        <v>0</v>
      </c>
      <c r="M78" s="327"/>
      <c r="N78" s="329"/>
      <c r="O78" s="328"/>
      <c r="P78" s="159">
        <f>IF(J78='Категорія витрат'!$F$2,ROUND('Додаток 3._Бюджет детальний ПР'!O78*0.3676,2),IF(J78='Категорія витрат'!$F$3,ROUND('Додаток 3._Бюджет детальний ПР'!O78*0.347,2),IF(J78='Категорія витрат'!$F$4,ROUND('Додаток 3._Бюджет детальний ПР'!O78*0.347,2),IF(J78='Категорія витрат'!$F$7,ROUND('Додаток 3._Бюджет детальний ПР'!O78*0.0841,2),0))))</f>
        <v>0</v>
      </c>
      <c r="Q78" s="153">
        <f t="shared" si="55"/>
        <v>0</v>
      </c>
      <c r="R78" s="330"/>
      <c r="S78" s="330"/>
      <c r="T78" s="330"/>
      <c r="U78" s="330"/>
      <c r="V78" s="330"/>
      <c r="W78" s="330"/>
      <c r="X78" s="330"/>
      <c r="Y78" s="330"/>
      <c r="Z78" s="330"/>
      <c r="AA78" s="330"/>
      <c r="AB78" s="330"/>
      <c r="AC78" s="330"/>
      <c r="AD78" s="48">
        <f t="shared" si="30"/>
        <v>0</v>
      </c>
      <c r="AE78" s="48">
        <f t="shared" si="31"/>
        <v>0</v>
      </c>
      <c r="AF78" s="48">
        <f t="shared" si="32"/>
        <v>0</v>
      </c>
      <c r="AG78" s="48">
        <f t="shared" si="33"/>
        <v>0</v>
      </c>
      <c r="AH78" s="48">
        <f t="shared" si="34"/>
        <v>0</v>
      </c>
      <c r="AI78" s="48">
        <f t="shared" si="35"/>
        <v>0</v>
      </c>
      <c r="AJ78" s="48">
        <f t="shared" si="36"/>
        <v>0</v>
      </c>
      <c r="AK78" s="48">
        <f t="shared" si="37"/>
        <v>0</v>
      </c>
      <c r="AL78" s="181"/>
      <c r="AM78" s="181"/>
      <c r="AN78" s="77"/>
      <c r="AO78" s="339"/>
      <c r="AP78" s="87">
        <f t="shared" si="56"/>
        <v>0</v>
      </c>
      <c r="AQ78" s="328"/>
      <c r="AR78" s="329"/>
      <c r="AS78" s="328"/>
      <c r="AT78" s="159">
        <f>IF(J78='Категорія витрат'!$F$2,ROUND('Додаток 3._Бюджет детальний ПР'!AS78*0.3676,2),IF(J78='Категорія витрат'!$F$3,ROUND('Додаток 3._Бюджет детальний ПР'!AS78*0.347,2),IF(J78='Категорія витрат'!$F$4,ROUND('Додаток 3._Бюджет детальний ПР'!AS78*0.347,2),IF(J78='Категорія витрат'!$F$7,ROUND('Додаток 3._Бюджет детальний ПР'!AS78*0.0841,2),0))))</f>
        <v>0</v>
      </c>
      <c r="AU78" s="153">
        <f t="shared" si="57"/>
        <v>0</v>
      </c>
      <c r="AV78" s="330"/>
      <c r="AW78" s="330"/>
      <c r="AX78" s="330"/>
      <c r="AY78" s="330"/>
      <c r="AZ78" s="330"/>
      <c r="BA78" s="330"/>
      <c r="BB78" s="330"/>
      <c r="BC78" s="330"/>
      <c r="BD78" s="330"/>
      <c r="BE78" s="330"/>
      <c r="BF78" s="330"/>
      <c r="BG78" s="330"/>
      <c r="BH78" s="48">
        <f t="shared" si="38"/>
        <v>0</v>
      </c>
      <c r="BI78" s="48">
        <f t="shared" si="39"/>
        <v>0</v>
      </c>
      <c r="BJ78" s="48">
        <f t="shared" si="40"/>
        <v>0</v>
      </c>
      <c r="BK78" s="48">
        <f t="shared" si="41"/>
        <v>0</v>
      </c>
      <c r="BL78" s="48">
        <f t="shared" si="42"/>
        <v>0</v>
      </c>
      <c r="BM78" s="48">
        <f t="shared" si="43"/>
        <v>0</v>
      </c>
      <c r="BN78" s="48">
        <f t="shared" si="44"/>
        <v>0</v>
      </c>
      <c r="BO78" s="48">
        <f t="shared" si="45"/>
        <v>0</v>
      </c>
      <c r="BP78" s="181"/>
      <c r="BQ78" s="181"/>
      <c r="BR78" s="191"/>
      <c r="BS78" s="339"/>
      <c r="BT78" s="87">
        <f t="shared" si="58"/>
        <v>0</v>
      </c>
      <c r="BU78" s="327"/>
      <c r="BV78" s="329"/>
      <c r="BW78" s="328"/>
      <c r="BX78" s="159">
        <f>IF(J78='Категорія витрат'!$F$2,ROUND('Додаток 3._Бюджет детальний ПР'!BW78*0.3676,2),IF(J78='Категорія витрат'!$F$3,ROUND('Додаток 3._Бюджет детальний ПР'!BW78*0.347,2),IF(J78='Категорія витрат'!$F$4,ROUND('Додаток 3._Бюджет детальний ПР'!BW78*0.347,2),IF(J78='Категорія витрат'!$F$7,ROUND('Додаток 3._Бюджет детальний ПР'!BW78*0.0841,2),0))))</f>
        <v>0</v>
      </c>
      <c r="BY78" s="153">
        <f t="shared" si="59"/>
        <v>0</v>
      </c>
      <c r="BZ78" s="330"/>
      <c r="CA78" s="330"/>
      <c r="CB78" s="330"/>
      <c r="CC78" s="330"/>
      <c r="CD78" s="330"/>
      <c r="CE78" s="330"/>
      <c r="CF78" s="330"/>
      <c r="CG78" s="330"/>
      <c r="CH78" s="330"/>
      <c r="CI78" s="330"/>
      <c r="CJ78" s="330"/>
      <c r="CK78" s="330"/>
      <c r="CL78" s="48">
        <f t="shared" si="46"/>
        <v>0</v>
      </c>
      <c r="CM78" s="48">
        <f t="shared" si="47"/>
        <v>0</v>
      </c>
      <c r="CN78" s="48">
        <f t="shared" si="48"/>
        <v>0</v>
      </c>
      <c r="CO78" s="48">
        <f t="shared" si="49"/>
        <v>0</v>
      </c>
      <c r="CP78" s="48">
        <f t="shared" si="50"/>
        <v>0</v>
      </c>
      <c r="CQ78" s="48">
        <f t="shared" si="51"/>
        <v>0</v>
      </c>
      <c r="CR78" s="48">
        <f t="shared" si="52"/>
        <v>0</v>
      </c>
      <c r="CS78" s="48">
        <f t="shared" si="53"/>
        <v>0</v>
      </c>
      <c r="CT78" s="181"/>
      <c r="CU78" s="181"/>
    </row>
    <row r="79" spans="1:99" ht="15" customHeight="1" x14ac:dyDescent="0.15">
      <c r="A79" s="58">
        <v>75</v>
      </c>
      <c r="B79" s="58" t="str">
        <f>IF(D79='Напрямки конкурса'!$L$2,'Напрямки конкурса'!$B$2,IF(D79='Напрямки конкурса'!$L$3,'Напрямки конкурса'!$B$3,IF(D79='Напрямки конкурса'!$L$4,'Напрямки конкурса'!$B$4,IF(D79='Напрямки конкурса'!$L$5,'Напрямки конкурса'!$B$5,IF(D79='Напрямки конкурса'!$L$6,'Напрямки конкурса'!$B$6,IF(D79='Напрямки конкурса'!$L$7,'Напрямки конкурса'!$B$7,IF(D79='Напрямки конкурса'!$L$8,'Напрямки конкурса'!$B$8,IF(D79='Напрямки конкурса'!$L$9,'Напрямки конкурса'!$B$9,IF(D79='Напрямки конкурса'!$L$10,'Напрямки конкурса'!$B$10,IF(D79='Напрямки конкурса'!$L$11,'Напрямки конкурса'!$B$11,IF(D79='Напрямки конкурса'!$L$12,'Напрямки конкурса'!$B$12,IF(D79='Напрямки конкурса'!$L$13,'Напрямки конкурса'!$B$13,IF(D79='Напрямки конкурса'!$L$14,'Напрямки конкурса'!$B$14,IF(D79='Напрямки конкурса'!$L$15,'Напрямки конкурса'!$B$15,IF(D79='Напрямки конкурса'!$L$16,'Напрямки конкурса'!$B$16,IF(D79='Напрямки конкурса'!$L$17,'Напрямки конкурса'!$B$17,IF(D79='Напрямки конкурса'!$L$18,'Напрямки конкурса'!$B$18,IF(D79='Напрямки конкурса'!$L$19,'Напрямки конкурса'!$B$19,IF(D79='Напрямки конкурса'!$L$20,'Напрямки конкурса'!$B$20,IF(D79='Напрямки конкурса'!$L$21,'Напрямки конкурса'!$B$21,IF(D79='Напрямки конкурса'!$L$22,'Напрямки конкурса'!$B$22,IF(D79='Напрямки конкурса'!$L$23,'Напрямки конкурса'!$B$23,IF(D79='Напрямки конкурса'!$L$24,'Напрямки конкурса'!$B$24,IF(D79='Напрямки конкурса'!$L$25,'Напрямки конкурса'!$B$25,IF(D79='Напрямки конкурса'!$L$26,'Напрямки конкурса'!$B$26,IF(D79='Напрямки конкурса'!$L$27,'Напрямки конкурса'!$B$27,IF(D79='Напрямки конкурса'!$L$28,'Напрямки конкурса'!$B$28,"")))))))))))))))))))))))))))</f>
        <v>Мережа</v>
      </c>
      <c r="C79" s="59" t="str">
        <f>IF(D79='Напрямки конкурса'!$L$2,'Напрямки конкурса'!$K$2,IF(D79='Напрямки конкурса'!$L$3,'Напрямки конкурса'!$K$3,IF(D79='Напрямки конкурса'!$L$4,'Напрямки конкурса'!$K$4,IF(D79='Напрямки конкурса'!$L$5,'Напрямки конкурса'!$K$5,IF(D79='Напрямки конкурса'!$L$6,'Напрямки конкурса'!$K$6,IF(D79='Напрямки конкурса'!$L$7,'Напрямки конкурса'!$K$7,IF(D79='Напрямки конкурса'!$L$8,'Напрямки конкурса'!$K$8,IF(D79='Напрямки конкурса'!$L$9,'Напрямки конкурса'!$K$9,IF(D79='Напрямки конкурса'!$L$10,'Напрямки конкурса'!$K$10,IF(D79='Напрямки конкурса'!$L$11,'Напрямки конкурса'!$K$11,IF(D79='Напрямки конкурса'!$L$12,'Напрямки конкурса'!$K$12,IF(D79='Напрямки конкурса'!$L$13,'Напрямки конкурса'!$K$13,IF(D79='Напрямки конкурса'!$L$14,'Напрямки конкурса'!$K$14,IF(D79='Напрямки конкурса'!$L$15,'Напрямки конкурса'!$K$15,IF(D79='Напрямки конкурса'!$L$16,'Напрямки конкурса'!$K$16,IF(D79='Напрямки конкурса'!$L$17,'Напрямки конкурса'!$K$17,IF(D79='Напрямки конкурса'!$L$18,'Напрямки конкурса'!$K$18,IF(D79='Напрямки конкурса'!$L$19,'Напрямки конкурса'!$K$19,IF(D79='Напрямки конкурса'!$L$20,'Напрямки конкурса'!$K$20,IF(D79='Напрямки конкурса'!$L$21,'Напрямки конкурса'!$K$21,IF(D79='Напрямки конкурса'!$L$22,'Напрямки конкурса'!$K$22,IF(D79='Напрямки конкурса'!$L$23,'Напрямки конкурса'!$K$23,IF(D79='Напрямки конкурса'!$L$24,'Напрямки конкурса'!$K$24,IF(D79='Напрямки конкурса'!$L$25,'Напрямки конкурса'!$K$25,IF(D79='Напрямки конкурса'!$L$26,'Напрямки конкурса'!$K$26,IF(D79='Напрямки конкурса'!$L$27,'Напрямки конкурса'!$K$27,IF(D79='Напрямки конкурса'!$L$28,'Напрямки конкурса'!$K$28,"")))))))))))))))))))))))))))</f>
        <v>18М. Забезпечення моніторингу лікування ВІЛ-інфікованих осіб</v>
      </c>
      <c r="D79" s="317" t="s">
        <v>497</v>
      </c>
      <c r="E79" s="328"/>
      <c r="F79" s="328"/>
      <c r="G79" s="328"/>
      <c r="H79" s="150" t="str">
        <f>IF(I79='Категорія витрат'!$B$2,'Категорія витрат'!$A$2,IF(I79='Категорія витрат'!$B$3,'Категорія витрат'!$A$3,IF(I79='Категорія витрат'!$B$4,'Категорія витрат'!$A$4,IF(I79='Категорія витрат'!$B$5,'Категорія витрат'!$A$5,IF(I79='Категорія витрат'!$B$6,'Категорія витрат'!$A$6,IF(I79='Категорія витрат'!$B$7,'Категорія витрат'!$A$7,IF(I79='Категорія витрат'!$B$8,'Категорія витрат'!$A$8,IF(I79='Категорія витрат'!$B$9,'Категорія витрат'!$A$9,IF(I79='Категорія витрат'!$B$10,'Категорія витрат'!$A$10,IF(I79='Категорія витрат'!$B$11,'Категорія витрат'!$A$11,IF(I79='Категорія витрат'!$B$12,'Категорія витрат'!$A$12,IF(I79='Категорія витрат'!$B$13,'Категорія витрат'!$A$13,IF(I79='Категорія витрат'!$B$14,'Категорія витрат'!$A$14,IF(I79='Категорія витрат'!$B$15,'Категорія витрат'!$A$15,IF(I79='Категорія витрат'!$B$16,'Категорія витрат'!$A$16,IF(I79='Категорія витрат'!$B$17,'Категорія витрат'!$A$17,IF(I79='Категорія витрат'!$B$18,'Категорія витрат'!$A$18,IF(I79='Категорія витрат'!$B$19,'Категорія витрат'!$A$19,IF(I79='Категорія витрат'!$B$20,'Категорія витрат'!$A$20,IF(I79='Категорія витрат'!$B$21,'Категорія витрат'!$A$21,IF(I79='Категорія витрат'!$B$22,'Категорія витрат'!$A$22,IF(I79='Категорія витрат'!$B$23,'Категорія витрат'!$A$23,IF(I79='Категорія витрат'!$B$24,'Категорія витрат'!$A$24,IF(I79='Категорія витрат'!$B$25,'Категорія витрат'!$A$25,IF(I79='Категорія витрат'!$B$26,'Категорія витрат'!$A$26,IF(I79='Категорія витрат'!$B$27,'Категорія витрат'!$A$27,IF(I79='Категорія витрат'!$B$28,'Категорія витрат'!$A$28,IF(I79='Категорія витрат'!$B$29,'Категорія витрат'!$A$29,IF(I79='Категорія витрат'!$B$30,'Категорія витрат'!$A$30,"")))))))))))))))))))))))))))))</f>
        <v/>
      </c>
      <c r="I79" s="318"/>
      <c r="J79" s="319"/>
      <c r="K79" s="339"/>
      <c r="L79" s="87">
        <f t="shared" si="54"/>
        <v>0</v>
      </c>
      <c r="M79" s="327"/>
      <c r="N79" s="329"/>
      <c r="O79" s="328"/>
      <c r="P79" s="159">
        <f>IF(J79='Категорія витрат'!$F$2,ROUND('Додаток 3._Бюджет детальний ПР'!O79*0.3676,2),IF(J79='Категорія витрат'!$F$3,ROUND('Додаток 3._Бюджет детальний ПР'!O79*0.347,2),IF(J79='Категорія витрат'!$F$4,ROUND('Додаток 3._Бюджет детальний ПР'!O79*0.347,2),IF(J79='Категорія витрат'!$F$7,ROUND('Додаток 3._Бюджет детальний ПР'!O79*0.0841,2),0))))</f>
        <v>0</v>
      </c>
      <c r="Q79" s="153">
        <f t="shared" si="55"/>
        <v>0</v>
      </c>
      <c r="R79" s="330"/>
      <c r="S79" s="330"/>
      <c r="T79" s="330"/>
      <c r="U79" s="330"/>
      <c r="V79" s="330"/>
      <c r="W79" s="330"/>
      <c r="X79" s="330"/>
      <c r="Y79" s="330"/>
      <c r="Z79" s="330"/>
      <c r="AA79" s="330"/>
      <c r="AB79" s="330"/>
      <c r="AC79" s="330"/>
      <c r="AD79" s="48">
        <f t="shared" si="30"/>
        <v>0</v>
      </c>
      <c r="AE79" s="48">
        <f t="shared" si="31"/>
        <v>0</v>
      </c>
      <c r="AF79" s="48">
        <f t="shared" si="32"/>
        <v>0</v>
      </c>
      <c r="AG79" s="48">
        <f t="shared" si="33"/>
        <v>0</v>
      </c>
      <c r="AH79" s="48">
        <f t="shared" si="34"/>
        <v>0</v>
      </c>
      <c r="AI79" s="48">
        <f t="shared" si="35"/>
        <v>0</v>
      </c>
      <c r="AJ79" s="48">
        <f t="shared" si="36"/>
        <v>0</v>
      </c>
      <c r="AK79" s="48">
        <f t="shared" si="37"/>
        <v>0</v>
      </c>
      <c r="AL79" s="181"/>
      <c r="AM79" s="181"/>
      <c r="AN79" s="77"/>
      <c r="AO79" s="339"/>
      <c r="AP79" s="87">
        <f t="shared" si="56"/>
        <v>0</v>
      </c>
      <c r="AQ79" s="328"/>
      <c r="AR79" s="329"/>
      <c r="AS79" s="328"/>
      <c r="AT79" s="159">
        <f>IF(J79='Категорія витрат'!$F$2,ROUND('Додаток 3._Бюджет детальний ПР'!AS79*0.3676,2),IF(J79='Категорія витрат'!$F$3,ROUND('Додаток 3._Бюджет детальний ПР'!AS79*0.347,2),IF(J79='Категорія витрат'!$F$4,ROUND('Додаток 3._Бюджет детальний ПР'!AS79*0.347,2),IF(J79='Категорія витрат'!$F$7,ROUND('Додаток 3._Бюджет детальний ПР'!AS79*0.0841,2),0))))</f>
        <v>0</v>
      </c>
      <c r="AU79" s="153">
        <f t="shared" si="57"/>
        <v>0</v>
      </c>
      <c r="AV79" s="330"/>
      <c r="AW79" s="330"/>
      <c r="AX79" s="330"/>
      <c r="AY79" s="330"/>
      <c r="AZ79" s="330"/>
      <c r="BA79" s="330"/>
      <c r="BB79" s="330"/>
      <c r="BC79" s="330"/>
      <c r="BD79" s="330"/>
      <c r="BE79" s="330"/>
      <c r="BF79" s="330"/>
      <c r="BG79" s="330"/>
      <c r="BH79" s="48">
        <f t="shared" si="38"/>
        <v>0</v>
      </c>
      <c r="BI79" s="48">
        <f t="shared" si="39"/>
        <v>0</v>
      </c>
      <c r="BJ79" s="48">
        <f t="shared" si="40"/>
        <v>0</v>
      </c>
      <c r="BK79" s="48">
        <f t="shared" si="41"/>
        <v>0</v>
      </c>
      <c r="BL79" s="48">
        <f t="shared" si="42"/>
        <v>0</v>
      </c>
      <c r="BM79" s="48">
        <f t="shared" si="43"/>
        <v>0</v>
      </c>
      <c r="BN79" s="48">
        <f t="shared" si="44"/>
        <v>0</v>
      </c>
      <c r="BO79" s="48">
        <f t="shared" si="45"/>
        <v>0</v>
      </c>
      <c r="BP79" s="181"/>
      <c r="BQ79" s="181"/>
      <c r="BR79" s="191"/>
      <c r="BS79" s="339"/>
      <c r="BT79" s="87">
        <f t="shared" si="58"/>
        <v>0</v>
      </c>
      <c r="BU79" s="327"/>
      <c r="BV79" s="329"/>
      <c r="BW79" s="328"/>
      <c r="BX79" s="159">
        <f>IF(J79='Категорія витрат'!$F$2,ROUND('Додаток 3._Бюджет детальний ПР'!BW79*0.3676,2),IF(J79='Категорія витрат'!$F$3,ROUND('Додаток 3._Бюджет детальний ПР'!BW79*0.347,2),IF(J79='Категорія витрат'!$F$4,ROUND('Додаток 3._Бюджет детальний ПР'!BW79*0.347,2),IF(J79='Категорія витрат'!$F$7,ROUND('Додаток 3._Бюджет детальний ПР'!BW79*0.0841,2),0))))</f>
        <v>0</v>
      </c>
      <c r="BY79" s="153">
        <f t="shared" si="59"/>
        <v>0</v>
      </c>
      <c r="BZ79" s="330"/>
      <c r="CA79" s="330"/>
      <c r="CB79" s="330"/>
      <c r="CC79" s="330"/>
      <c r="CD79" s="330"/>
      <c r="CE79" s="330"/>
      <c r="CF79" s="330"/>
      <c r="CG79" s="330"/>
      <c r="CH79" s="330"/>
      <c r="CI79" s="330"/>
      <c r="CJ79" s="330"/>
      <c r="CK79" s="330"/>
      <c r="CL79" s="48">
        <f t="shared" si="46"/>
        <v>0</v>
      </c>
      <c r="CM79" s="48">
        <f t="shared" si="47"/>
        <v>0</v>
      </c>
      <c r="CN79" s="48">
        <f t="shared" si="48"/>
        <v>0</v>
      </c>
      <c r="CO79" s="48">
        <f t="shared" si="49"/>
        <v>0</v>
      </c>
      <c r="CP79" s="48">
        <f t="shared" si="50"/>
        <v>0</v>
      </c>
      <c r="CQ79" s="48">
        <f t="shared" si="51"/>
        <v>0</v>
      </c>
      <c r="CR79" s="48">
        <f t="shared" si="52"/>
        <v>0</v>
      </c>
      <c r="CS79" s="48">
        <f t="shared" si="53"/>
        <v>0</v>
      </c>
      <c r="CT79" s="181"/>
      <c r="CU79" s="181"/>
    </row>
    <row r="80" spans="1:99" ht="15" customHeight="1" x14ac:dyDescent="0.15">
      <c r="A80" s="58">
        <v>76</v>
      </c>
      <c r="B80" s="58" t="str">
        <f>IF(D80='Напрямки конкурса'!$L$2,'Напрямки конкурса'!$B$2,IF(D80='Напрямки конкурса'!$L$3,'Напрямки конкурса'!$B$3,IF(D80='Напрямки конкурса'!$L$4,'Напрямки конкурса'!$B$4,IF(D80='Напрямки конкурса'!$L$5,'Напрямки конкурса'!$B$5,IF(D80='Напрямки конкурса'!$L$6,'Напрямки конкурса'!$B$6,IF(D80='Напрямки конкурса'!$L$7,'Напрямки конкурса'!$B$7,IF(D80='Напрямки конкурса'!$L$8,'Напрямки конкурса'!$B$8,IF(D80='Напрямки конкурса'!$L$9,'Напрямки конкурса'!$B$9,IF(D80='Напрямки конкурса'!$L$10,'Напрямки конкурса'!$B$10,IF(D80='Напрямки конкурса'!$L$11,'Напрямки конкурса'!$B$11,IF(D80='Напрямки конкурса'!$L$12,'Напрямки конкурса'!$B$12,IF(D80='Напрямки конкурса'!$L$13,'Напрямки конкурса'!$B$13,IF(D80='Напрямки конкурса'!$L$14,'Напрямки конкурса'!$B$14,IF(D80='Напрямки конкурса'!$L$15,'Напрямки конкурса'!$B$15,IF(D80='Напрямки конкурса'!$L$16,'Напрямки конкурса'!$B$16,IF(D80='Напрямки конкурса'!$L$17,'Напрямки конкурса'!$B$17,IF(D80='Напрямки конкурса'!$L$18,'Напрямки конкурса'!$B$18,IF(D80='Напрямки конкурса'!$L$19,'Напрямки конкурса'!$B$19,IF(D80='Напрямки конкурса'!$L$20,'Напрямки конкурса'!$B$20,IF(D80='Напрямки конкурса'!$L$21,'Напрямки конкурса'!$B$21,IF(D80='Напрямки конкурса'!$L$22,'Напрямки конкурса'!$B$22,IF(D80='Напрямки конкурса'!$L$23,'Напрямки конкурса'!$B$23,IF(D80='Напрямки конкурса'!$L$24,'Напрямки конкурса'!$B$24,IF(D80='Напрямки конкурса'!$L$25,'Напрямки конкурса'!$B$25,IF(D80='Напрямки конкурса'!$L$26,'Напрямки конкурса'!$B$26,IF(D80='Напрямки конкурса'!$L$27,'Напрямки конкурса'!$B$27,IF(D80='Напрямки конкурса'!$L$28,'Напрямки конкурса'!$B$28,"")))))))))))))))))))))))))))</f>
        <v>Мережа</v>
      </c>
      <c r="C80" s="59" t="str">
        <f>IF(D80='Напрямки конкурса'!$L$2,'Напрямки конкурса'!$K$2,IF(D80='Напрямки конкурса'!$L$3,'Напрямки конкурса'!$K$3,IF(D80='Напрямки конкурса'!$L$4,'Напрямки конкурса'!$K$4,IF(D80='Напрямки конкурса'!$L$5,'Напрямки конкурса'!$K$5,IF(D80='Напрямки конкурса'!$L$6,'Напрямки конкурса'!$K$6,IF(D80='Напрямки конкурса'!$L$7,'Напрямки конкурса'!$K$7,IF(D80='Напрямки конкурса'!$L$8,'Напрямки конкурса'!$K$8,IF(D80='Напрямки конкурса'!$L$9,'Напрямки конкурса'!$K$9,IF(D80='Напрямки конкурса'!$L$10,'Напрямки конкурса'!$K$10,IF(D80='Напрямки конкурса'!$L$11,'Напрямки конкурса'!$K$11,IF(D80='Напрямки конкурса'!$L$12,'Напрямки конкурса'!$K$12,IF(D80='Напрямки конкурса'!$L$13,'Напрямки конкурса'!$K$13,IF(D80='Напрямки конкурса'!$L$14,'Напрямки конкурса'!$K$14,IF(D80='Напрямки конкурса'!$L$15,'Напрямки конкурса'!$K$15,IF(D80='Напрямки конкурса'!$L$16,'Напрямки конкурса'!$K$16,IF(D80='Напрямки конкурса'!$L$17,'Напрямки конкурса'!$K$17,IF(D80='Напрямки конкурса'!$L$18,'Напрямки конкурса'!$K$18,IF(D80='Напрямки конкурса'!$L$19,'Напрямки конкурса'!$K$19,IF(D80='Напрямки конкурса'!$L$20,'Напрямки конкурса'!$K$20,IF(D80='Напрямки конкурса'!$L$21,'Напрямки конкурса'!$K$21,IF(D80='Напрямки конкурса'!$L$22,'Напрямки конкурса'!$K$22,IF(D80='Напрямки конкурса'!$L$23,'Напрямки конкурса'!$K$23,IF(D80='Напрямки конкурса'!$L$24,'Напрямки конкурса'!$K$24,IF(D80='Напрямки конкурса'!$L$25,'Напрямки конкурса'!$K$25,IF(D80='Напрямки конкурса'!$L$26,'Напрямки конкурса'!$K$26,IF(D80='Напрямки конкурса'!$L$27,'Напрямки конкурса'!$K$27,IF(D80='Напрямки конкурса'!$L$28,'Напрямки конкурса'!$K$28,"")))))))))))))))))))))))))))</f>
        <v>18М. Забезпечення моніторингу лікування ВІЛ-інфікованих осіб</v>
      </c>
      <c r="D80" s="317" t="s">
        <v>497</v>
      </c>
      <c r="E80" s="328"/>
      <c r="F80" s="328"/>
      <c r="G80" s="328"/>
      <c r="H80" s="150" t="str">
        <f>IF(I80='Категорія витрат'!$B$2,'Категорія витрат'!$A$2,IF(I80='Категорія витрат'!$B$3,'Категорія витрат'!$A$3,IF(I80='Категорія витрат'!$B$4,'Категорія витрат'!$A$4,IF(I80='Категорія витрат'!$B$5,'Категорія витрат'!$A$5,IF(I80='Категорія витрат'!$B$6,'Категорія витрат'!$A$6,IF(I80='Категорія витрат'!$B$7,'Категорія витрат'!$A$7,IF(I80='Категорія витрат'!$B$8,'Категорія витрат'!$A$8,IF(I80='Категорія витрат'!$B$9,'Категорія витрат'!$A$9,IF(I80='Категорія витрат'!$B$10,'Категорія витрат'!$A$10,IF(I80='Категорія витрат'!$B$11,'Категорія витрат'!$A$11,IF(I80='Категорія витрат'!$B$12,'Категорія витрат'!$A$12,IF(I80='Категорія витрат'!$B$13,'Категорія витрат'!$A$13,IF(I80='Категорія витрат'!$B$14,'Категорія витрат'!$A$14,IF(I80='Категорія витрат'!$B$15,'Категорія витрат'!$A$15,IF(I80='Категорія витрат'!$B$16,'Категорія витрат'!$A$16,IF(I80='Категорія витрат'!$B$17,'Категорія витрат'!$A$17,IF(I80='Категорія витрат'!$B$18,'Категорія витрат'!$A$18,IF(I80='Категорія витрат'!$B$19,'Категорія витрат'!$A$19,IF(I80='Категорія витрат'!$B$20,'Категорія витрат'!$A$20,IF(I80='Категорія витрат'!$B$21,'Категорія витрат'!$A$21,IF(I80='Категорія витрат'!$B$22,'Категорія витрат'!$A$22,IF(I80='Категорія витрат'!$B$23,'Категорія витрат'!$A$23,IF(I80='Категорія витрат'!$B$24,'Категорія витрат'!$A$24,IF(I80='Категорія витрат'!$B$25,'Категорія витрат'!$A$25,IF(I80='Категорія витрат'!$B$26,'Категорія витрат'!$A$26,IF(I80='Категорія витрат'!$B$27,'Категорія витрат'!$A$27,IF(I80='Категорія витрат'!$B$28,'Категорія витрат'!$A$28,IF(I80='Категорія витрат'!$B$29,'Категорія витрат'!$A$29,IF(I80='Категорія витрат'!$B$30,'Категорія витрат'!$A$30,"")))))))))))))))))))))))))))))</f>
        <v/>
      </c>
      <c r="I80" s="318"/>
      <c r="J80" s="319"/>
      <c r="K80" s="339"/>
      <c r="L80" s="87">
        <f t="shared" si="54"/>
        <v>0</v>
      </c>
      <c r="M80" s="327"/>
      <c r="N80" s="329"/>
      <c r="O80" s="328"/>
      <c r="P80" s="159">
        <f>IF(J80='Категорія витрат'!$F$2,ROUND('Додаток 3._Бюджет детальний ПР'!O80*0.3676,2),IF(J80='Категорія витрат'!$F$3,ROUND('Додаток 3._Бюджет детальний ПР'!O80*0.347,2),IF(J80='Категорія витрат'!$F$4,ROUND('Додаток 3._Бюджет детальний ПР'!O80*0.347,2),IF(J80='Категорія витрат'!$F$7,ROUND('Додаток 3._Бюджет детальний ПР'!O80*0.0841,2),0))))</f>
        <v>0</v>
      </c>
      <c r="Q80" s="153">
        <f t="shared" si="55"/>
        <v>0</v>
      </c>
      <c r="R80" s="330"/>
      <c r="S80" s="330"/>
      <c r="T80" s="330"/>
      <c r="U80" s="330"/>
      <c r="V80" s="330"/>
      <c r="W80" s="330"/>
      <c r="X80" s="330"/>
      <c r="Y80" s="330"/>
      <c r="Z80" s="330"/>
      <c r="AA80" s="330"/>
      <c r="AB80" s="330"/>
      <c r="AC80" s="330"/>
      <c r="AD80" s="48">
        <f t="shared" si="30"/>
        <v>0</v>
      </c>
      <c r="AE80" s="48">
        <f t="shared" si="31"/>
        <v>0</v>
      </c>
      <c r="AF80" s="48">
        <f t="shared" si="32"/>
        <v>0</v>
      </c>
      <c r="AG80" s="48">
        <f t="shared" si="33"/>
        <v>0</v>
      </c>
      <c r="AH80" s="48">
        <f t="shared" si="34"/>
        <v>0</v>
      </c>
      <c r="AI80" s="48">
        <f t="shared" si="35"/>
        <v>0</v>
      </c>
      <c r="AJ80" s="48">
        <f t="shared" si="36"/>
        <v>0</v>
      </c>
      <c r="AK80" s="48">
        <f t="shared" si="37"/>
        <v>0</v>
      </c>
      <c r="AL80" s="181"/>
      <c r="AM80" s="181"/>
      <c r="AN80" s="77"/>
      <c r="AO80" s="339"/>
      <c r="AP80" s="87">
        <f t="shared" si="56"/>
        <v>0</v>
      </c>
      <c r="AQ80" s="328"/>
      <c r="AR80" s="329"/>
      <c r="AS80" s="328"/>
      <c r="AT80" s="159">
        <f>IF(J80='Категорія витрат'!$F$2,ROUND('Додаток 3._Бюджет детальний ПР'!AS80*0.3676,2),IF(J80='Категорія витрат'!$F$3,ROUND('Додаток 3._Бюджет детальний ПР'!AS80*0.347,2),IF(J80='Категорія витрат'!$F$4,ROUND('Додаток 3._Бюджет детальний ПР'!AS80*0.347,2),IF(J80='Категорія витрат'!$F$7,ROUND('Додаток 3._Бюджет детальний ПР'!AS80*0.0841,2),0))))</f>
        <v>0</v>
      </c>
      <c r="AU80" s="153">
        <f t="shared" si="57"/>
        <v>0</v>
      </c>
      <c r="AV80" s="330"/>
      <c r="AW80" s="330"/>
      <c r="AX80" s="330"/>
      <c r="AY80" s="330"/>
      <c r="AZ80" s="330"/>
      <c r="BA80" s="330"/>
      <c r="BB80" s="330"/>
      <c r="BC80" s="330"/>
      <c r="BD80" s="330"/>
      <c r="BE80" s="330"/>
      <c r="BF80" s="330"/>
      <c r="BG80" s="330"/>
      <c r="BH80" s="48">
        <f t="shared" si="38"/>
        <v>0</v>
      </c>
      <c r="BI80" s="48">
        <f t="shared" si="39"/>
        <v>0</v>
      </c>
      <c r="BJ80" s="48">
        <f t="shared" si="40"/>
        <v>0</v>
      </c>
      <c r="BK80" s="48">
        <f t="shared" si="41"/>
        <v>0</v>
      </c>
      <c r="BL80" s="48">
        <f t="shared" si="42"/>
        <v>0</v>
      </c>
      <c r="BM80" s="48">
        <f t="shared" si="43"/>
        <v>0</v>
      </c>
      <c r="BN80" s="48">
        <f t="shared" si="44"/>
        <v>0</v>
      </c>
      <c r="BO80" s="48">
        <f t="shared" si="45"/>
        <v>0</v>
      </c>
      <c r="BP80" s="181"/>
      <c r="BQ80" s="181"/>
      <c r="BR80" s="191"/>
      <c r="BS80" s="339"/>
      <c r="BT80" s="87">
        <f t="shared" si="58"/>
        <v>0</v>
      </c>
      <c r="BU80" s="327"/>
      <c r="BV80" s="329"/>
      <c r="BW80" s="328"/>
      <c r="BX80" s="159">
        <f>IF(J80='Категорія витрат'!$F$2,ROUND('Додаток 3._Бюджет детальний ПР'!BW80*0.3676,2),IF(J80='Категорія витрат'!$F$3,ROUND('Додаток 3._Бюджет детальний ПР'!BW80*0.347,2),IF(J80='Категорія витрат'!$F$4,ROUND('Додаток 3._Бюджет детальний ПР'!BW80*0.347,2),IF(J80='Категорія витрат'!$F$7,ROUND('Додаток 3._Бюджет детальний ПР'!BW80*0.0841,2),0))))</f>
        <v>0</v>
      </c>
      <c r="BY80" s="153">
        <f t="shared" si="59"/>
        <v>0</v>
      </c>
      <c r="BZ80" s="330"/>
      <c r="CA80" s="330"/>
      <c r="CB80" s="330"/>
      <c r="CC80" s="330"/>
      <c r="CD80" s="330"/>
      <c r="CE80" s="330"/>
      <c r="CF80" s="330"/>
      <c r="CG80" s="330"/>
      <c r="CH80" s="330"/>
      <c r="CI80" s="330"/>
      <c r="CJ80" s="330"/>
      <c r="CK80" s="330"/>
      <c r="CL80" s="48">
        <f t="shared" si="46"/>
        <v>0</v>
      </c>
      <c r="CM80" s="48">
        <f t="shared" si="47"/>
        <v>0</v>
      </c>
      <c r="CN80" s="48">
        <f t="shared" si="48"/>
        <v>0</v>
      </c>
      <c r="CO80" s="48">
        <f t="shared" si="49"/>
        <v>0</v>
      </c>
      <c r="CP80" s="48">
        <f t="shared" si="50"/>
        <v>0</v>
      </c>
      <c r="CQ80" s="48">
        <f t="shared" si="51"/>
        <v>0</v>
      </c>
      <c r="CR80" s="48">
        <f t="shared" si="52"/>
        <v>0</v>
      </c>
      <c r="CS80" s="48">
        <f t="shared" si="53"/>
        <v>0</v>
      </c>
      <c r="CT80" s="181"/>
      <c r="CU80" s="181"/>
    </row>
    <row r="81" spans="1:99" ht="15" customHeight="1" x14ac:dyDescent="0.15">
      <c r="A81" s="58">
        <v>77</v>
      </c>
      <c r="B81" s="58" t="str">
        <f>IF(D81='Напрямки конкурса'!$L$2,'Напрямки конкурса'!$B$2,IF(D81='Напрямки конкурса'!$L$3,'Напрямки конкурса'!$B$3,IF(D81='Напрямки конкурса'!$L$4,'Напрямки конкурса'!$B$4,IF(D81='Напрямки конкурса'!$L$5,'Напрямки конкурса'!$B$5,IF(D81='Напрямки конкурса'!$L$6,'Напрямки конкурса'!$B$6,IF(D81='Напрямки конкурса'!$L$7,'Напрямки конкурса'!$B$7,IF(D81='Напрямки конкурса'!$L$8,'Напрямки конкурса'!$B$8,IF(D81='Напрямки конкурса'!$L$9,'Напрямки конкурса'!$B$9,IF(D81='Напрямки конкурса'!$L$10,'Напрямки конкурса'!$B$10,IF(D81='Напрямки конкурса'!$L$11,'Напрямки конкурса'!$B$11,IF(D81='Напрямки конкурса'!$L$12,'Напрямки конкурса'!$B$12,IF(D81='Напрямки конкурса'!$L$13,'Напрямки конкурса'!$B$13,IF(D81='Напрямки конкурса'!$L$14,'Напрямки конкурса'!$B$14,IF(D81='Напрямки конкурса'!$L$15,'Напрямки конкурса'!$B$15,IF(D81='Напрямки конкурса'!$L$16,'Напрямки конкурса'!$B$16,IF(D81='Напрямки конкурса'!$L$17,'Напрямки конкурса'!$B$17,IF(D81='Напрямки конкурса'!$L$18,'Напрямки конкурса'!$B$18,IF(D81='Напрямки конкурса'!$L$19,'Напрямки конкурса'!$B$19,IF(D81='Напрямки конкурса'!$L$20,'Напрямки конкурса'!$B$20,IF(D81='Напрямки конкурса'!$L$21,'Напрямки конкурса'!$B$21,IF(D81='Напрямки конкурса'!$L$22,'Напрямки конкурса'!$B$22,IF(D81='Напрямки конкурса'!$L$23,'Напрямки конкурса'!$B$23,IF(D81='Напрямки конкурса'!$L$24,'Напрямки конкурса'!$B$24,IF(D81='Напрямки конкурса'!$L$25,'Напрямки конкурса'!$B$25,IF(D81='Напрямки конкурса'!$L$26,'Напрямки конкурса'!$B$26,IF(D81='Напрямки конкурса'!$L$27,'Напрямки конкурса'!$B$27,IF(D81='Напрямки конкурса'!$L$28,'Напрямки конкурса'!$B$28,"")))))))))))))))))))))))))))</f>
        <v>Мережа</v>
      </c>
      <c r="C81" s="59" t="str">
        <f>IF(D81='Напрямки конкурса'!$L$2,'Напрямки конкурса'!$K$2,IF(D81='Напрямки конкурса'!$L$3,'Напрямки конкурса'!$K$3,IF(D81='Напрямки конкурса'!$L$4,'Напрямки конкурса'!$K$4,IF(D81='Напрямки конкурса'!$L$5,'Напрямки конкурса'!$K$5,IF(D81='Напрямки конкурса'!$L$6,'Напрямки конкурса'!$K$6,IF(D81='Напрямки конкурса'!$L$7,'Напрямки конкурса'!$K$7,IF(D81='Напрямки конкурса'!$L$8,'Напрямки конкурса'!$K$8,IF(D81='Напрямки конкурса'!$L$9,'Напрямки конкурса'!$K$9,IF(D81='Напрямки конкурса'!$L$10,'Напрямки конкурса'!$K$10,IF(D81='Напрямки конкурса'!$L$11,'Напрямки конкурса'!$K$11,IF(D81='Напрямки конкурса'!$L$12,'Напрямки конкурса'!$K$12,IF(D81='Напрямки конкурса'!$L$13,'Напрямки конкурса'!$K$13,IF(D81='Напрямки конкурса'!$L$14,'Напрямки конкурса'!$K$14,IF(D81='Напрямки конкурса'!$L$15,'Напрямки конкурса'!$K$15,IF(D81='Напрямки конкурса'!$L$16,'Напрямки конкурса'!$K$16,IF(D81='Напрямки конкурса'!$L$17,'Напрямки конкурса'!$K$17,IF(D81='Напрямки конкурса'!$L$18,'Напрямки конкурса'!$K$18,IF(D81='Напрямки конкурса'!$L$19,'Напрямки конкурса'!$K$19,IF(D81='Напрямки конкурса'!$L$20,'Напрямки конкурса'!$K$20,IF(D81='Напрямки конкурса'!$L$21,'Напрямки конкурса'!$K$21,IF(D81='Напрямки конкурса'!$L$22,'Напрямки конкурса'!$K$22,IF(D81='Напрямки конкурса'!$L$23,'Напрямки конкурса'!$K$23,IF(D81='Напрямки конкурса'!$L$24,'Напрямки конкурса'!$K$24,IF(D81='Напрямки конкурса'!$L$25,'Напрямки конкурса'!$K$25,IF(D81='Напрямки конкурса'!$L$26,'Напрямки конкурса'!$K$26,IF(D81='Напрямки конкурса'!$L$27,'Напрямки конкурса'!$K$27,IF(D81='Напрямки конкурса'!$L$28,'Напрямки конкурса'!$K$28,"")))))))))))))))))))))))))))</f>
        <v>18М. Забезпечення моніторингу лікування ВІЛ-інфікованих осіб</v>
      </c>
      <c r="D81" s="317" t="s">
        <v>497</v>
      </c>
      <c r="E81" s="328"/>
      <c r="F81" s="328"/>
      <c r="G81" s="328"/>
      <c r="H81" s="150" t="str">
        <f>IF(I81='Категорія витрат'!$B$2,'Категорія витрат'!$A$2,IF(I81='Категорія витрат'!$B$3,'Категорія витрат'!$A$3,IF(I81='Категорія витрат'!$B$4,'Категорія витрат'!$A$4,IF(I81='Категорія витрат'!$B$5,'Категорія витрат'!$A$5,IF(I81='Категорія витрат'!$B$6,'Категорія витрат'!$A$6,IF(I81='Категорія витрат'!$B$7,'Категорія витрат'!$A$7,IF(I81='Категорія витрат'!$B$8,'Категорія витрат'!$A$8,IF(I81='Категорія витрат'!$B$9,'Категорія витрат'!$A$9,IF(I81='Категорія витрат'!$B$10,'Категорія витрат'!$A$10,IF(I81='Категорія витрат'!$B$11,'Категорія витрат'!$A$11,IF(I81='Категорія витрат'!$B$12,'Категорія витрат'!$A$12,IF(I81='Категорія витрат'!$B$13,'Категорія витрат'!$A$13,IF(I81='Категорія витрат'!$B$14,'Категорія витрат'!$A$14,IF(I81='Категорія витрат'!$B$15,'Категорія витрат'!$A$15,IF(I81='Категорія витрат'!$B$16,'Категорія витрат'!$A$16,IF(I81='Категорія витрат'!$B$17,'Категорія витрат'!$A$17,IF(I81='Категорія витрат'!$B$18,'Категорія витрат'!$A$18,IF(I81='Категорія витрат'!$B$19,'Категорія витрат'!$A$19,IF(I81='Категорія витрат'!$B$20,'Категорія витрат'!$A$20,IF(I81='Категорія витрат'!$B$21,'Категорія витрат'!$A$21,IF(I81='Категорія витрат'!$B$22,'Категорія витрат'!$A$22,IF(I81='Категорія витрат'!$B$23,'Категорія витрат'!$A$23,IF(I81='Категорія витрат'!$B$24,'Категорія витрат'!$A$24,IF(I81='Категорія витрат'!$B$25,'Категорія витрат'!$A$25,IF(I81='Категорія витрат'!$B$26,'Категорія витрат'!$A$26,IF(I81='Категорія витрат'!$B$27,'Категорія витрат'!$A$27,IF(I81='Категорія витрат'!$B$28,'Категорія витрат'!$A$28,IF(I81='Категорія витрат'!$B$29,'Категорія витрат'!$A$29,IF(I81='Категорія витрат'!$B$30,'Категорія витрат'!$A$30,"")))))))))))))))))))))))))))))</f>
        <v/>
      </c>
      <c r="I81" s="318"/>
      <c r="J81" s="319"/>
      <c r="K81" s="339"/>
      <c r="L81" s="87">
        <f t="shared" si="54"/>
        <v>0</v>
      </c>
      <c r="M81" s="327"/>
      <c r="N81" s="329"/>
      <c r="O81" s="328"/>
      <c r="P81" s="159">
        <f>IF(J81='Категорія витрат'!$F$2,ROUND('Додаток 3._Бюджет детальний ПР'!O81*0.3676,2),IF(J81='Категорія витрат'!$F$3,ROUND('Додаток 3._Бюджет детальний ПР'!O81*0.347,2),IF(J81='Категорія витрат'!$F$4,ROUND('Додаток 3._Бюджет детальний ПР'!O81*0.347,2),IF(J81='Категорія витрат'!$F$7,ROUND('Додаток 3._Бюджет детальний ПР'!O81*0.0841,2),0))))</f>
        <v>0</v>
      </c>
      <c r="Q81" s="153">
        <f t="shared" si="55"/>
        <v>0</v>
      </c>
      <c r="R81" s="330"/>
      <c r="S81" s="330"/>
      <c r="T81" s="330"/>
      <c r="U81" s="330"/>
      <c r="V81" s="330"/>
      <c r="W81" s="330"/>
      <c r="X81" s="330"/>
      <c r="Y81" s="330"/>
      <c r="Z81" s="330"/>
      <c r="AA81" s="330"/>
      <c r="AB81" s="330"/>
      <c r="AC81" s="330"/>
      <c r="AD81" s="48">
        <f t="shared" si="30"/>
        <v>0</v>
      </c>
      <c r="AE81" s="48">
        <f t="shared" si="31"/>
        <v>0</v>
      </c>
      <c r="AF81" s="48">
        <f t="shared" si="32"/>
        <v>0</v>
      </c>
      <c r="AG81" s="48">
        <f t="shared" si="33"/>
        <v>0</v>
      </c>
      <c r="AH81" s="48">
        <f t="shared" si="34"/>
        <v>0</v>
      </c>
      <c r="AI81" s="48">
        <f t="shared" si="35"/>
        <v>0</v>
      </c>
      <c r="AJ81" s="48">
        <f t="shared" si="36"/>
        <v>0</v>
      </c>
      <c r="AK81" s="48">
        <f t="shared" si="37"/>
        <v>0</v>
      </c>
      <c r="AL81" s="181"/>
      <c r="AM81" s="181"/>
      <c r="AN81" s="77"/>
      <c r="AO81" s="339"/>
      <c r="AP81" s="87">
        <f t="shared" si="56"/>
        <v>0</v>
      </c>
      <c r="AQ81" s="328"/>
      <c r="AR81" s="329"/>
      <c r="AS81" s="328"/>
      <c r="AT81" s="159">
        <f>IF(J81='Категорія витрат'!$F$2,ROUND('Додаток 3._Бюджет детальний ПР'!AS81*0.3676,2),IF(J81='Категорія витрат'!$F$3,ROUND('Додаток 3._Бюджет детальний ПР'!AS81*0.347,2),IF(J81='Категорія витрат'!$F$4,ROUND('Додаток 3._Бюджет детальний ПР'!AS81*0.347,2),IF(J81='Категорія витрат'!$F$7,ROUND('Додаток 3._Бюджет детальний ПР'!AS81*0.0841,2),0))))</f>
        <v>0</v>
      </c>
      <c r="AU81" s="153">
        <f t="shared" si="57"/>
        <v>0</v>
      </c>
      <c r="AV81" s="330"/>
      <c r="AW81" s="330"/>
      <c r="AX81" s="330"/>
      <c r="AY81" s="330"/>
      <c r="AZ81" s="330"/>
      <c r="BA81" s="330"/>
      <c r="BB81" s="330"/>
      <c r="BC81" s="330"/>
      <c r="BD81" s="330"/>
      <c r="BE81" s="330"/>
      <c r="BF81" s="330"/>
      <c r="BG81" s="330"/>
      <c r="BH81" s="48">
        <f t="shared" si="38"/>
        <v>0</v>
      </c>
      <c r="BI81" s="48">
        <f t="shared" si="39"/>
        <v>0</v>
      </c>
      <c r="BJ81" s="48">
        <f t="shared" si="40"/>
        <v>0</v>
      </c>
      <c r="BK81" s="48">
        <f t="shared" si="41"/>
        <v>0</v>
      </c>
      <c r="BL81" s="48">
        <f t="shared" si="42"/>
        <v>0</v>
      </c>
      <c r="BM81" s="48">
        <f t="shared" si="43"/>
        <v>0</v>
      </c>
      <c r="BN81" s="48">
        <f t="shared" si="44"/>
        <v>0</v>
      </c>
      <c r="BO81" s="48">
        <f t="shared" si="45"/>
        <v>0</v>
      </c>
      <c r="BP81" s="181"/>
      <c r="BQ81" s="181"/>
      <c r="BR81" s="191"/>
      <c r="BS81" s="339"/>
      <c r="BT81" s="87">
        <f t="shared" si="58"/>
        <v>0</v>
      </c>
      <c r="BU81" s="327"/>
      <c r="BV81" s="329"/>
      <c r="BW81" s="328"/>
      <c r="BX81" s="159">
        <f>IF(J81='Категорія витрат'!$F$2,ROUND('Додаток 3._Бюджет детальний ПР'!BW81*0.3676,2),IF(J81='Категорія витрат'!$F$3,ROUND('Додаток 3._Бюджет детальний ПР'!BW81*0.347,2),IF(J81='Категорія витрат'!$F$4,ROUND('Додаток 3._Бюджет детальний ПР'!BW81*0.347,2),IF(J81='Категорія витрат'!$F$7,ROUND('Додаток 3._Бюджет детальний ПР'!BW81*0.0841,2),0))))</f>
        <v>0</v>
      </c>
      <c r="BY81" s="153">
        <f t="shared" si="59"/>
        <v>0</v>
      </c>
      <c r="BZ81" s="330"/>
      <c r="CA81" s="330"/>
      <c r="CB81" s="330"/>
      <c r="CC81" s="330"/>
      <c r="CD81" s="330"/>
      <c r="CE81" s="330"/>
      <c r="CF81" s="330"/>
      <c r="CG81" s="330"/>
      <c r="CH81" s="330"/>
      <c r="CI81" s="330"/>
      <c r="CJ81" s="330"/>
      <c r="CK81" s="330"/>
      <c r="CL81" s="48">
        <f t="shared" si="46"/>
        <v>0</v>
      </c>
      <c r="CM81" s="48">
        <f t="shared" si="47"/>
        <v>0</v>
      </c>
      <c r="CN81" s="48">
        <f t="shared" si="48"/>
        <v>0</v>
      </c>
      <c r="CO81" s="48">
        <f t="shared" si="49"/>
        <v>0</v>
      </c>
      <c r="CP81" s="48">
        <f t="shared" si="50"/>
        <v>0</v>
      </c>
      <c r="CQ81" s="48">
        <f t="shared" si="51"/>
        <v>0</v>
      </c>
      <c r="CR81" s="48">
        <f t="shared" si="52"/>
        <v>0</v>
      </c>
      <c r="CS81" s="48">
        <f t="shared" si="53"/>
        <v>0</v>
      </c>
      <c r="CT81" s="181"/>
      <c r="CU81" s="181"/>
    </row>
    <row r="82" spans="1:99" ht="46.5" customHeight="1" x14ac:dyDescent="0.15">
      <c r="A82" s="58">
        <v>78</v>
      </c>
      <c r="B82" s="58" t="str">
        <f>IF(D82='Напрямки конкурса'!$L$2,'Напрямки конкурса'!$B$2,IF(D82='Напрямки конкурса'!$L$3,'Напрямки конкурса'!$B$3,IF(D82='Напрямки конкурса'!$L$4,'Напрямки конкурса'!$B$4,IF(D82='Напрямки конкурса'!$L$5,'Напрямки конкурса'!$B$5,IF(D82='Напрямки конкурса'!$L$6,'Напрямки конкурса'!$B$6,IF(D82='Напрямки конкурса'!$L$7,'Напрямки конкурса'!$B$7,IF(D82='Напрямки конкурса'!$L$8,'Напрямки конкурса'!$B$8,IF(D82='Напрямки конкурса'!$L$9,'Напрямки конкурса'!$B$9,IF(D82='Напрямки конкурса'!$L$10,'Напрямки конкурса'!$B$10,IF(D82='Напрямки конкурса'!$L$11,'Напрямки конкурса'!$B$11,IF(D82='Напрямки конкурса'!$L$12,'Напрямки конкурса'!$B$12,IF(D82='Напрямки конкурса'!$L$13,'Напрямки конкурса'!$B$13,IF(D82='Напрямки конкурса'!$L$14,'Напрямки конкурса'!$B$14,IF(D82='Напрямки конкурса'!$L$15,'Напрямки конкурса'!$B$15,IF(D82='Напрямки конкурса'!$L$16,'Напрямки конкурса'!$B$16,IF(D82='Напрямки конкурса'!$L$17,'Напрямки конкурса'!$B$17,IF(D82='Напрямки конкурса'!$L$18,'Напрямки конкурса'!$B$18,IF(D82='Напрямки конкурса'!$L$19,'Напрямки конкурса'!$B$19,IF(D82='Напрямки конкурса'!$L$20,'Напрямки конкурса'!$B$20,IF(D82='Напрямки конкурса'!$L$21,'Напрямки конкурса'!$B$21,IF(D82='Напрямки конкурса'!$L$22,'Напрямки конкурса'!$B$22,IF(D82='Напрямки конкурса'!$L$23,'Напрямки конкурса'!$B$23,IF(D82='Напрямки конкурса'!$L$24,'Напрямки конкурса'!$B$24,IF(D82='Напрямки конкурса'!$L$25,'Напрямки конкурса'!$B$25,IF(D82='Напрямки конкурса'!$L$26,'Напрямки конкурса'!$B$26,IF(D82='Напрямки конкурса'!$L$27,'Напрямки конкурса'!$B$27,IF(D82='Напрямки конкурса'!$L$28,'Напрямки конкурса'!$B$28,"")))))))))))))))))))))))))))</f>
        <v>Мережа</v>
      </c>
      <c r="C82" s="59" t="str">
        <f>IF(D82='Напрямки конкурса'!$L$2,'Напрямки конкурса'!$K$2,IF(D82='Напрямки конкурса'!$L$3,'Напрямки конкурса'!$K$3,IF(D82='Напрямки конкурса'!$L$4,'Напрямки конкурса'!$K$4,IF(D82='Напрямки конкурса'!$L$5,'Напрямки конкурса'!$K$5,IF(D82='Напрямки конкурса'!$L$6,'Напрямки конкурса'!$K$6,IF(D82='Напрямки конкурса'!$L$7,'Напрямки конкурса'!$K$7,IF(D82='Напрямки конкурса'!$L$8,'Напрямки конкурса'!$K$8,IF(D82='Напрямки конкурса'!$L$9,'Напрямки конкурса'!$K$9,IF(D82='Напрямки конкурса'!$L$10,'Напрямки конкурса'!$K$10,IF(D82='Напрямки конкурса'!$L$11,'Напрямки конкурса'!$K$11,IF(D82='Напрямки конкурса'!$L$12,'Напрямки конкурса'!$K$12,IF(D82='Напрямки конкурса'!$L$13,'Напрямки конкурса'!$K$13,IF(D82='Напрямки конкурса'!$L$14,'Напрямки конкурса'!$K$14,IF(D82='Напрямки конкурса'!$L$15,'Напрямки конкурса'!$K$15,IF(D82='Напрямки конкурса'!$L$16,'Напрямки конкурса'!$K$16,IF(D82='Напрямки конкурса'!$L$17,'Напрямки конкурса'!$K$17,IF(D82='Напрямки конкурса'!$L$18,'Напрямки конкурса'!$K$18,IF(D82='Напрямки конкурса'!$L$19,'Напрямки конкурса'!$K$19,IF(D82='Напрямки конкурса'!$L$20,'Напрямки конкурса'!$K$20,IF(D82='Напрямки конкурса'!$L$21,'Напрямки конкурса'!$K$21,IF(D82='Напрямки конкурса'!$L$22,'Напрямки конкурса'!$K$22,IF(D82='Напрямки конкурса'!$L$23,'Напрямки конкурса'!$K$23,IF(D82='Напрямки конкурса'!$L$24,'Напрямки конкурса'!$K$24,IF(D82='Напрямки конкурса'!$L$25,'Напрямки конкурса'!$K$25,IF(D82='Напрямки конкурса'!$L$26,'Напрямки конкурса'!$K$26,IF(D82='Напрямки конкурса'!$L$27,'Напрямки конкурса'!$K$27,IF(D82='Напрямки конкурса'!$L$28,'Напрямки конкурса'!$K$28,"")))))))))))))))))))))))))))</f>
        <v>18М. Забезпечення моніторингу лікування ВІЛ-інфікованих осіб</v>
      </c>
      <c r="D82" s="317" t="s">
        <v>497</v>
      </c>
      <c r="E82" s="328"/>
      <c r="F82" s="328"/>
      <c r="G82" s="328"/>
      <c r="H82" s="150" t="str">
        <f>IF(I82='Категорія витрат'!$B$2,'Категорія витрат'!$A$2,IF(I82='Категорія витрат'!$B$3,'Категорія витрат'!$A$3,IF(I82='Категорія витрат'!$B$4,'Категорія витрат'!$A$4,IF(I82='Категорія витрат'!$B$5,'Категорія витрат'!$A$5,IF(I82='Категорія витрат'!$B$6,'Категорія витрат'!$A$6,IF(I82='Категорія витрат'!$B$7,'Категорія витрат'!$A$7,IF(I82='Категорія витрат'!$B$8,'Категорія витрат'!$A$8,IF(I82='Категорія витрат'!$B$9,'Категорія витрат'!$A$9,IF(I82='Категорія витрат'!$B$10,'Категорія витрат'!$A$10,IF(I82='Категорія витрат'!$B$11,'Категорія витрат'!$A$11,IF(I82='Категорія витрат'!$B$12,'Категорія витрат'!$A$12,IF(I82='Категорія витрат'!$B$13,'Категорія витрат'!$A$13,IF(I82='Категорія витрат'!$B$14,'Категорія витрат'!$A$14,IF(I82='Категорія витрат'!$B$15,'Категорія витрат'!$A$15,IF(I82='Категорія витрат'!$B$16,'Категорія витрат'!$A$16,IF(I82='Категорія витрат'!$B$17,'Категорія витрат'!$A$17,IF(I82='Категорія витрат'!$B$18,'Категорія витрат'!$A$18,IF(I82='Категорія витрат'!$B$19,'Категорія витрат'!$A$19,IF(I82='Категорія витрат'!$B$20,'Категорія витрат'!$A$20,IF(I82='Категорія витрат'!$B$21,'Категорія витрат'!$A$21,IF(I82='Категорія витрат'!$B$22,'Категорія витрат'!$A$22,IF(I82='Категорія витрат'!$B$23,'Категорія витрат'!$A$23,IF(I82='Категорія витрат'!$B$24,'Категорія витрат'!$A$24,IF(I82='Категорія витрат'!$B$25,'Категорія витрат'!$A$25,IF(I82='Категорія витрат'!$B$26,'Категорія витрат'!$A$26,IF(I82='Категорія витрат'!$B$27,'Категорія витрат'!$A$27,IF(I82='Категорія витрат'!$B$28,'Категорія витрат'!$A$28,IF(I82='Категорія витрат'!$B$29,'Категорія витрат'!$A$29,IF(I82='Категорія витрат'!$B$30,'Категорія витрат'!$A$30,"")))))))))))))))))))))))))))))</f>
        <v/>
      </c>
      <c r="I82" s="318"/>
      <c r="J82" s="319"/>
      <c r="K82" s="339"/>
      <c r="L82" s="87">
        <f t="shared" si="54"/>
        <v>0</v>
      </c>
      <c r="M82" s="327"/>
      <c r="N82" s="329"/>
      <c r="O82" s="328"/>
      <c r="P82" s="159">
        <f>IF(J82='Категорія витрат'!$F$2,ROUND('Додаток 3._Бюджет детальний ПР'!O82*0.3676,2),IF(J82='Категорія витрат'!$F$3,ROUND('Додаток 3._Бюджет детальний ПР'!O82*0.347,2),IF(J82='Категорія витрат'!$F$4,ROUND('Додаток 3._Бюджет детальний ПР'!O82*0.347,2),IF(J82='Категорія витрат'!$F$7,ROUND('Додаток 3._Бюджет детальний ПР'!O82*0.0841,2),0))))</f>
        <v>0</v>
      </c>
      <c r="Q82" s="153">
        <f t="shared" si="55"/>
        <v>0</v>
      </c>
      <c r="R82" s="330"/>
      <c r="S82" s="330"/>
      <c r="T82" s="330"/>
      <c r="U82" s="330"/>
      <c r="V82" s="330"/>
      <c r="W82" s="330"/>
      <c r="X82" s="330"/>
      <c r="Y82" s="330"/>
      <c r="Z82" s="330"/>
      <c r="AA82" s="330"/>
      <c r="AB82" s="330"/>
      <c r="AC82" s="330"/>
      <c r="AD82" s="48">
        <f t="shared" si="30"/>
        <v>0</v>
      </c>
      <c r="AE82" s="48">
        <f t="shared" si="31"/>
        <v>0</v>
      </c>
      <c r="AF82" s="48">
        <f t="shared" si="32"/>
        <v>0</v>
      </c>
      <c r="AG82" s="48">
        <f t="shared" si="33"/>
        <v>0</v>
      </c>
      <c r="AH82" s="48">
        <f t="shared" si="34"/>
        <v>0</v>
      </c>
      <c r="AI82" s="48">
        <f t="shared" si="35"/>
        <v>0</v>
      </c>
      <c r="AJ82" s="48">
        <f t="shared" si="36"/>
        <v>0</v>
      </c>
      <c r="AK82" s="48">
        <f t="shared" si="37"/>
        <v>0</v>
      </c>
      <c r="AL82" s="181"/>
      <c r="AM82" s="181"/>
      <c r="AN82" s="77"/>
      <c r="AO82" s="339"/>
      <c r="AP82" s="87">
        <f t="shared" si="56"/>
        <v>0</v>
      </c>
      <c r="AQ82" s="328"/>
      <c r="AR82" s="329"/>
      <c r="AS82" s="328"/>
      <c r="AT82" s="159">
        <f>IF(J82='Категорія витрат'!$F$2,ROUND('Додаток 3._Бюджет детальний ПР'!AS82*0.3676,2),IF(J82='Категорія витрат'!$F$3,ROUND('Додаток 3._Бюджет детальний ПР'!AS82*0.347,2),IF(J82='Категорія витрат'!$F$4,ROUND('Додаток 3._Бюджет детальний ПР'!AS82*0.347,2),IF(J82='Категорія витрат'!$F$7,ROUND('Додаток 3._Бюджет детальний ПР'!AS82*0.0841,2),0))))</f>
        <v>0</v>
      </c>
      <c r="AU82" s="153">
        <f t="shared" si="57"/>
        <v>0</v>
      </c>
      <c r="AV82" s="330"/>
      <c r="AW82" s="330"/>
      <c r="AX82" s="330"/>
      <c r="AY82" s="330"/>
      <c r="AZ82" s="330"/>
      <c r="BA82" s="330"/>
      <c r="BB82" s="330"/>
      <c r="BC82" s="330"/>
      <c r="BD82" s="330"/>
      <c r="BE82" s="330"/>
      <c r="BF82" s="330"/>
      <c r="BG82" s="330"/>
      <c r="BH82" s="48">
        <f t="shared" si="38"/>
        <v>0</v>
      </c>
      <c r="BI82" s="48">
        <f t="shared" si="39"/>
        <v>0</v>
      </c>
      <c r="BJ82" s="48">
        <f t="shared" si="40"/>
        <v>0</v>
      </c>
      <c r="BK82" s="48">
        <f t="shared" si="41"/>
        <v>0</v>
      </c>
      <c r="BL82" s="48">
        <f t="shared" si="42"/>
        <v>0</v>
      </c>
      <c r="BM82" s="48">
        <f t="shared" si="43"/>
        <v>0</v>
      </c>
      <c r="BN82" s="48">
        <f t="shared" si="44"/>
        <v>0</v>
      </c>
      <c r="BO82" s="48">
        <f t="shared" si="45"/>
        <v>0</v>
      </c>
      <c r="BP82" s="181"/>
      <c r="BQ82" s="181"/>
      <c r="BR82" s="191"/>
      <c r="BS82" s="339"/>
      <c r="BT82" s="87">
        <f t="shared" si="58"/>
        <v>0</v>
      </c>
      <c r="BU82" s="327"/>
      <c r="BV82" s="329"/>
      <c r="BW82" s="328"/>
      <c r="BX82" s="159">
        <f>IF(J82='Категорія витрат'!$F$2,ROUND('Додаток 3._Бюджет детальний ПР'!BW82*0.3676,2),IF(J82='Категорія витрат'!$F$3,ROUND('Додаток 3._Бюджет детальний ПР'!BW82*0.347,2),IF(J82='Категорія витрат'!$F$4,ROUND('Додаток 3._Бюджет детальний ПР'!BW82*0.347,2),IF(J82='Категорія витрат'!$F$7,ROUND('Додаток 3._Бюджет детальний ПР'!BW82*0.0841,2),0))))</f>
        <v>0</v>
      </c>
      <c r="BY82" s="153">
        <f t="shared" si="59"/>
        <v>0</v>
      </c>
      <c r="BZ82" s="330"/>
      <c r="CA82" s="330"/>
      <c r="CB82" s="330"/>
      <c r="CC82" s="330"/>
      <c r="CD82" s="330"/>
      <c r="CE82" s="330"/>
      <c r="CF82" s="330"/>
      <c r="CG82" s="330"/>
      <c r="CH82" s="330"/>
      <c r="CI82" s="330"/>
      <c r="CJ82" s="330"/>
      <c r="CK82" s="330"/>
      <c r="CL82" s="48">
        <f t="shared" si="46"/>
        <v>0</v>
      </c>
      <c r="CM82" s="48">
        <f t="shared" si="47"/>
        <v>0</v>
      </c>
      <c r="CN82" s="48">
        <f t="shared" si="48"/>
        <v>0</v>
      </c>
      <c r="CO82" s="48">
        <f t="shared" si="49"/>
        <v>0</v>
      </c>
      <c r="CP82" s="48">
        <f t="shared" si="50"/>
        <v>0</v>
      </c>
      <c r="CQ82" s="48">
        <f t="shared" si="51"/>
        <v>0</v>
      </c>
      <c r="CR82" s="48">
        <f t="shared" si="52"/>
        <v>0</v>
      </c>
      <c r="CS82" s="48">
        <f t="shared" si="53"/>
        <v>0</v>
      </c>
      <c r="CT82" s="181"/>
      <c r="CU82" s="181"/>
    </row>
    <row r="83" spans="1:99" ht="15" customHeight="1" x14ac:dyDescent="0.15">
      <c r="A83" s="58">
        <v>79</v>
      </c>
      <c r="B83" s="58" t="str">
        <f>IF(D83='Напрямки конкурса'!$L$2,'Напрямки конкурса'!$B$2,IF(D83='Напрямки конкурса'!$L$3,'Напрямки конкурса'!$B$3,IF(D83='Напрямки конкурса'!$L$4,'Напрямки конкурса'!$B$4,IF(D83='Напрямки конкурса'!$L$5,'Напрямки конкурса'!$B$5,IF(D83='Напрямки конкурса'!$L$6,'Напрямки конкурса'!$B$6,IF(D83='Напрямки конкурса'!$L$7,'Напрямки конкурса'!$B$7,IF(D83='Напрямки конкурса'!$L$8,'Напрямки конкурса'!$B$8,IF(D83='Напрямки конкурса'!$L$9,'Напрямки конкурса'!$B$9,IF(D83='Напрямки конкурса'!$L$10,'Напрямки конкурса'!$B$10,IF(D83='Напрямки конкурса'!$L$11,'Напрямки конкурса'!$B$11,IF(D83='Напрямки конкурса'!$L$12,'Напрямки конкурса'!$B$12,IF(D83='Напрямки конкурса'!$L$13,'Напрямки конкурса'!$B$13,IF(D83='Напрямки конкурса'!$L$14,'Напрямки конкурса'!$B$14,IF(D83='Напрямки конкурса'!$L$15,'Напрямки конкурса'!$B$15,IF(D83='Напрямки конкурса'!$L$16,'Напрямки конкурса'!$B$16,IF(D83='Напрямки конкурса'!$L$17,'Напрямки конкурса'!$B$17,IF(D83='Напрямки конкурса'!$L$18,'Напрямки конкурса'!$B$18,IF(D83='Напрямки конкурса'!$L$19,'Напрямки конкурса'!$B$19,IF(D83='Напрямки конкурса'!$L$20,'Напрямки конкурса'!$B$20,IF(D83='Напрямки конкурса'!$L$21,'Напрямки конкурса'!$B$21,IF(D83='Напрямки конкурса'!$L$22,'Напрямки конкурса'!$B$22,IF(D83='Напрямки конкурса'!$L$23,'Напрямки конкурса'!$B$23,IF(D83='Напрямки конкурса'!$L$24,'Напрямки конкурса'!$B$24,IF(D83='Напрямки конкурса'!$L$25,'Напрямки конкурса'!$B$25,IF(D83='Напрямки конкурса'!$L$26,'Напрямки конкурса'!$B$26,IF(D83='Напрямки конкурса'!$L$27,'Напрямки конкурса'!$B$27,IF(D83='Напрямки конкурса'!$L$28,'Напрямки конкурса'!$B$28,"")))))))))))))))))))))))))))</f>
        <v>Мережа</v>
      </c>
      <c r="C83" s="59" t="str">
        <f>IF(D83='Напрямки конкурса'!$L$2,'Напрямки конкурса'!$K$2,IF(D83='Напрямки конкурса'!$L$3,'Напрямки конкурса'!$K$3,IF(D83='Напрямки конкурса'!$L$4,'Напрямки конкурса'!$K$4,IF(D83='Напрямки конкурса'!$L$5,'Напрямки конкурса'!$K$5,IF(D83='Напрямки конкурса'!$L$6,'Напрямки конкурса'!$K$6,IF(D83='Напрямки конкурса'!$L$7,'Напрямки конкурса'!$K$7,IF(D83='Напрямки конкурса'!$L$8,'Напрямки конкурса'!$K$8,IF(D83='Напрямки конкурса'!$L$9,'Напрямки конкурса'!$K$9,IF(D83='Напрямки конкурса'!$L$10,'Напрямки конкурса'!$K$10,IF(D83='Напрямки конкурса'!$L$11,'Напрямки конкурса'!$K$11,IF(D83='Напрямки конкурса'!$L$12,'Напрямки конкурса'!$K$12,IF(D83='Напрямки конкурса'!$L$13,'Напрямки конкурса'!$K$13,IF(D83='Напрямки конкурса'!$L$14,'Напрямки конкурса'!$K$14,IF(D83='Напрямки конкурса'!$L$15,'Напрямки конкурса'!$K$15,IF(D83='Напрямки конкурса'!$L$16,'Напрямки конкурса'!$K$16,IF(D83='Напрямки конкурса'!$L$17,'Напрямки конкурса'!$K$17,IF(D83='Напрямки конкурса'!$L$18,'Напрямки конкурса'!$K$18,IF(D83='Напрямки конкурса'!$L$19,'Напрямки конкурса'!$K$19,IF(D83='Напрямки конкурса'!$L$20,'Напрямки конкурса'!$K$20,IF(D83='Напрямки конкурса'!$L$21,'Напрямки конкурса'!$K$21,IF(D83='Напрямки конкурса'!$L$22,'Напрямки конкурса'!$K$22,IF(D83='Напрямки конкурса'!$L$23,'Напрямки конкурса'!$K$23,IF(D83='Напрямки конкурса'!$L$24,'Напрямки конкурса'!$K$24,IF(D83='Напрямки конкурса'!$L$25,'Напрямки конкурса'!$K$25,IF(D83='Напрямки конкурса'!$L$26,'Напрямки конкурса'!$K$26,IF(D83='Напрямки конкурса'!$L$27,'Напрямки конкурса'!$K$27,IF(D83='Напрямки конкурса'!$L$28,'Напрямки конкурса'!$K$28,"")))))))))))))))))))))))))))</f>
        <v>18М. Забезпечення моніторингу лікування ВІЛ-інфікованих осіб</v>
      </c>
      <c r="D83" s="317" t="s">
        <v>497</v>
      </c>
      <c r="E83" s="328"/>
      <c r="F83" s="328"/>
      <c r="G83" s="328"/>
      <c r="H83" s="150" t="str">
        <f>IF(I83='Категорія витрат'!$B$2,'Категорія витрат'!$A$2,IF(I83='Категорія витрат'!$B$3,'Категорія витрат'!$A$3,IF(I83='Категорія витрат'!$B$4,'Категорія витрат'!$A$4,IF(I83='Категорія витрат'!$B$5,'Категорія витрат'!$A$5,IF(I83='Категорія витрат'!$B$6,'Категорія витрат'!$A$6,IF(I83='Категорія витрат'!$B$7,'Категорія витрат'!$A$7,IF(I83='Категорія витрат'!$B$8,'Категорія витрат'!$A$8,IF(I83='Категорія витрат'!$B$9,'Категорія витрат'!$A$9,IF(I83='Категорія витрат'!$B$10,'Категорія витрат'!$A$10,IF(I83='Категорія витрат'!$B$11,'Категорія витрат'!$A$11,IF(I83='Категорія витрат'!$B$12,'Категорія витрат'!$A$12,IF(I83='Категорія витрат'!$B$13,'Категорія витрат'!$A$13,IF(I83='Категорія витрат'!$B$14,'Категорія витрат'!$A$14,IF(I83='Категорія витрат'!$B$15,'Категорія витрат'!$A$15,IF(I83='Категорія витрат'!$B$16,'Категорія витрат'!$A$16,IF(I83='Категорія витрат'!$B$17,'Категорія витрат'!$A$17,IF(I83='Категорія витрат'!$B$18,'Категорія витрат'!$A$18,IF(I83='Категорія витрат'!$B$19,'Категорія витрат'!$A$19,IF(I83='Категорія витрат'!$B$20,'Категорія витрат'!$A$20,IF(I83='Категорія витрат'!$B$21,'Категорія витрат'!$A$21,IF(I83='Категорія витрат'!$B$22,'Категорія витрат'!$A$22,IF(I83='Категорія витрат'!$B$23,'Категорія витрат'!$A$23,IF(I83='Категорія витрат'!$B$24,'Категорія витрат'!$A$24,IF(I83='Категорія витрат'!$B$25,'Категорія витрат'!$A$25,IF(I83='Категорія витрат'!$B$26,'Категорія витрат'!$A$26,IF(I83='Категорія витрат'!$B$27,'Категорія витрат'!$A$27,IF(I83='Категорія витрат'!$B$28,'Категорія витрат'!$A$28,IF(I83='Категорія витрат'!$B$29,'Категорія витрат'!$A$29,IF(I83='Категорія витрат'!$B$30,'Категорія витрат'!$A$30,"")))))))))))))))))))))))))))))</f>
        <v/>
      </c>
      <c r="I83" s="318"/>
      <c r="J83" s="319"/>
      <c r="K83" s="339"/>
      <c r="L83" s="87">
        <f t="shared" si="54"/>
        <v>0</v>
      </c>
      <c r="M83" s="320"/>
      <c r="N83" s="329"/>
      <c r="O83" s="328"/>
      <c r="P83" s="159">
        <f>IF(J83='Категорія витрат'!$F$2,ROUND('Додаток 3._Бюджет детальний ПР'!O83*0.3676,2),IF(J83='Категорія витрат'!$F$3,ROUND('Додаток 3._Бюджет детальний ПР'!O83*0.347,2),IF(J83='Категорія витрат'!$F$4,ROUND('Додаток 3._Бюджет детальний ПР'!O83*0.347,2),IF(J83='Категорія витрат'!$F$7,ROUND('Додаток 3._Бюджет детальний ПР'!O83*0.0841,2),0))))</f>
        <v>0</v>
      </c>
      <c r="Q83" s="153">
        <f t="shared" si="55"/>
        <v>0</v>
      </c>
      <c r="R83" s="330"/>
      <c r="S83" s="330"/>
      <c r="T83" s="330"/>
      <c r="U83" s="330"/>
      <c r="V83" s="330"/>
      <c r="W83" s="330"/>
      <c r="X83" s="330"/>
      <c r="Y83" s="330"/>
      <c r="Z83" s="330"/>
      <c r="AA83" s="330"/>
      <c r="AB83" s="330"/>
      <c r="AC83" s="330"/>
      <c r="AD83" s="48">
        <f t="shared" si="30"/>
        <v>0</v>
      </c>
      <c r="AE83" s="48">
        <f t="shared" si="31"/>
        <v>0</v>
      </c>
      <c r="AF83" s="48">
        <f t="shared" si="32"/>
        <v>0</v>
      </c>
      <c r="AG83" s="48">
        <f t="shared" si="33"/>
        <v>0</v>
      </c>
      <c r="AH83" s="48">
        <f t="shared" si="34"/>
        <v>0</v>
      </c>
      <c r="AI83" s="48">
        <f t="shared" si="35"/>
        <v>0</v>
      </c>
      <c r="AJ83" s="48">
        <f t="shared" si="36"/>
        <v>0</v>
      </c>
      <c r="AK83" s="48">
        <f t="shared" si="37"/>
        <v>0</v>
      </c>
      <c r="AL83" s="181"/>
      <c r="AM83" s="181"/>
      <c r="AN83" s="77"/>
      <c r="AO83" s="339"/>
      <c r="AP83" s="87">
        <f t="shared" si="56"/>
        <v>0</v>
      </c>
      <c r="AQ83" s="320"/>
      <c r="AR83" s="329"/>
      <c r="AS83" s="328"/>
      <c r="AT83" s="159">
        <f>IF(J83='Категорія витрат'!$F$2,ROUND('Додаток 3._Бюджет детальний ПР'!AS83*0.3676,2),IF(J83='Категорія витрат'!$F$3,ROUND('Додаток 3._Бюджет детальний ПР'!AS83*0.347,2),IF(J83='Категорія витрат'!$F$4,ROUND('Додаток 3._Бюджет детальний ПР'!AS83*0.347,2),IF(J83='Категорія витрат'!$F$7,ROUND('Додаток 3._Бюджет детальний ПР'!AS83*0.0841,2),0))))</f>
        <v>0</v>
      </c>
      <c r="AU83" s="153">
        <f t="shared" si="57"/>
        <v>0</v>
      </c>
      <c r="AV83" s="330"/>
      <c r="AW83" s="330"/>
      <c r="AX83" s="330"/>
      <c r="AY83" s="330"/>
      <c r="AZ83" s="330"/>
      <c r="BA83" s="330"/>
      <c r="BB83" s="330"/>
      <c r="BC83" s="330"/>
      <c r="BD83" s="330"/>
      <c r="BE83" s="330"/>
      <c r="BF83" s="330"/>
      <c r="BG83" s="330"/>
      <c r="BH83" s="48">
        <f t="shared" si="38"/>
        <v>0</v>
      </c>
      <c r="BI83" s="48">
        <f t="shared" si="39"/>
        <v>0</v>
      </c>
      <c r="BJ83" s="48">
        <f t="shared" si="40"/>
        <v>0</v>
      </c>
      <c r="BK83" s="48">
        <f t="shared" si="41"/>
        <v>0</v>
      </c>
      <c r="BL83" s="48">
        <f t="shared" si="42"/>
        <v>0</v>
      </c>
      <c r="BM83" s="48">
        <f t="shared" si="43"/>
        <v>0</v>
      </c>
      <c r="BN83" s="48">
        <f t="shared" si="44"/>
        <v>0</v>
      </c>
      <c r="BO83" s="48">
        <f t="shared" si="45"/>
        <v>0</v>
      </c>
      <c r="BP83" s="181"/>
      <c r="BQ83" s="181"/>
      <c r="BR83" s="191"/>
      <c r="BS83" s="339"/>
      <c r="BT83" s="87">
        <f t="shared" si="58"/>
        <v>0</v>
      </c>
      <c r="BU83" s="320"/>
      <c r="BV83" s="329"/>
      <c r="BW83" s="328"/>
      <c r="BX83" s="159">
        <f>IF(J83='Категорія витрат'!$F$2,ROUND('Додаток 3._Бюджет детальний ПР'!BW83*0.3676,2),IF(J83='Категорія витрат'!$F$3,ROUND('Додаток 3._Бюджет детальний ПР'!BW83*0.347,2),IF(J83='Категорія витрат'!$F$4,ROUND('Додаток 3._Бюджет детальний ПР'!BW83*0.347,2),IF(J83='Категорія витрат'!$F$7,ROUND('Додаток 3._Бюджет детальний ПР'!BW83*0.0841,2),0))))</f>
        <v>0</v>
      </c>
      <c r="BY83" s="153">
        <f t="shared" si="59"/>
        <v>0</v>
      </c>
      <c r="BZ83" s="330"/>
      <c r="CA83" s="330"/>
      <c r="CB83" s="330"/>
      <c r="CC83" s="330"/>
      <c r="CD83" s="330"/>
      <c r="CE83" s="330"/>
      <c r="CF83" s="330"/>
      <c r="CG83" s="330"/>
      <c r="CH83" s="330"/>
      <c r="CI83" s="330"/>
      <c r="CJ83" s="330"/>
      <c r="CK83" s="330"/>
      <c r="CL83" s="48">
        <f t="shared" si="46"/>
        <v>0</v>
      </c>
      <c r="CM83" s="48">
        <f t="shared" si="47"/>
        <v>0</v>
      </c>
      <c r="CN83" s="48">
        <f t="shared" si="48"/>
        <v>0</v>
      </c>
      <c r="CO83" s="48">
        <f t="shared" si="49"/>
        <v>0</v>
      </c>
      <c r="CP83" s="48">
        <f t="shared" si="50"/>
        <v>0</v>
      </c>
      <c r="CQ83" s="48">
        <f t="shared" si="51"/>
        <v>0</v>
      </c>
      <c r="CR83" s="48">
        <f t="shared" si="52"/>
        <v>0</v>
      </c>
      <c r="CS83" s="48">
        <f t="shared" si="53"/>
        <v>0</v>
      </c>
      <c r="CT83" s="181"/>
      <c r="CU83" s="181"/>
    </row>
    <row r="84" spans="1:99" ht="15" customHeight="1" x14ac:dyDescent="0.15">
      <c r="A84" s="58">
        <v>80</v>
      </c>
      <c r="B84" s="58" t="str">
        <f>IF(D84='Напрямки конкурса'!$L$2,'Напрямки конкурса'!$B$2,IF(D84='Напрямки конкурса'!$L$3,'Напрямки конкурса'!$B$3,IF(D84='Напрямки конкурса'!$L$4,'Напрямки конкурса'!$B$4,IF(D84='Напрямки конкурса'!$L$5,'Напрямки конкурса'!$B$5,IF(D84='Напрямки конкурса'!$L$6,'Напрямки конкурса'!$B$6,IF(D84='Напрямки конкурса'!$L$7,'Напрямки конкурса'!$B$7,IF(D84='Напрямки конкурса'!$L$8,'Напрямки конкурса'!$B$8,IF(D84='Напрямки конкурса'!$L$9,'Напрямки конкурса'!$B$9,IF(D84='Напрямки конкурса'!$L$10,'Напрямки конкурса'!$B$10,IF(D84='Напрямки конкурса'!$L$11,'Напрямки конкурса'!$B$11,IF(D84='Напрямки конкурса'!$L$12,'Напрямки конкурса'!$B$12,IF(D84='Напрямки конкурса'!$L$13,'Напрямки конкурса'!$B$13,IF(D84='Напрямки конкурса'!$L$14,'Напрямки конкурса'!$B$14,IF(D84='Напрямки конкурса'!$L$15,'Напрямки конкурса'!$B$15,IF(D84='Напрямки конкурса'!$L$16,'Напрямки конкурса'!$B$16,IF(D84='Напрямки конкурса'!$L$17,'Напрямки конкурса'!$B$17,IF(D84='Напрямки конкурса'!$L$18,'Напрямки конкурса'!$B$18,IF(D84='Напрямки конкурса'!$L$19,'Напрямки конкурса'!$B$19,IF(D84='Напрямки конкурса'!$L$20,'Напрямки конкурса'!$B$20,IF(D84='Напрямки конкурса'!$L$21,'Напрямки конкурса'!$B$21,IF(D84='Напрямки конкурса'!$L$22,'Напрямки конкурса'!$B$22,IF(D84='Напрямки конкурса'!$L$23,'Напрямки конкурса'!$B$23,IF(D84='Напрямки конкурса'!$L$24,'Напрямки конкурса'!$B$24,IF(D84='Напрямки конкурса'!$L$25,'Напрямки конкурса'!$B$25,IF(D84='Напрямки конкурса'!$L$26,'Напрямки конкурса'!$B$26,IF(D84='Напрямки конкурса'!$L$27,'Напрямки конкурса'!$B$27,IF(D84='Напрямки конкурса'!$L$28,'Напрямки конкурса'!$B$28,"")))))))))))))))))))))))))))</f>
        <v>Мережа</v>
      </c>
      <c r="C84" s="59" t="str">
        <f>IF(D84='Напрямки конкурса'!$L$2,'Напрямки конкурса'!$K$2,IF(D84='Напрямки конкурса'!$L$3,'Напрямки конкурса'!$K$3,IF(D84='Напрямки конкурса'!$L$4,'Напрямки конкурса'!$K$4,IF(D84='Напрямки конкурса'!$L$5,'Напрямки конкурса'!$K$5,IF(D84='Напрямки конкурса'!$L$6,'Напрямки конкурса'!$K$6,IF(D84='Напрямки конкурса'!$L$7,'Напрямки конкурса'!$K$7,IF(D84='Напрямки конкурса'!$L$8,'Напрямки конкурса'!$K$8,IF(D84='Напрямки конкурса'!$L$9,'Напрямки конкурса'!$K$9,IF(D84='Напрямки конкурса'!$L$10,'Напрямки конкурса'!$K$10,IF(D84='Напрямки конкурса'!$L$11,'Напрямки конкурса'!$K$11,IF(D84='Напрямки конкурса'!$L$12,'Напрямки конкурса'!$K$12,IF(D84='Напрямки конкурса'!$L$13,'Напрямки конкурса'!$K$13,IF(D84='Напрямки конкурса'!$L$14,'Напрямки конкурса'!$K$14,IF(D84='Напрямки конкурса'!$L$15,'Напрямки конкурса'!$K$15,IF(D84='Напрямки конкурса'!$L$16,'Напрямки конкурса'!$K$16,IF(D84='Напрямки конкурса'!$L$17,'Напрямки конкурса'!$K$17,IF(D84='Напрямки конкурса'!$L$18,'Напрямки конкурса'!$K$18,IF(D84='Напрямки конкурса'!$L$19,'Напрямки конкурса'!$K$19,IF(D84='Напрямки конкурса'!$L$20,'Напрямки конкурса'!$K$20,IF(D84='Напрямки конкурса'!$L$21,'Напрямки конкурса'!$K$21,IF(D84='Напрямки конкурса'!$L$22,'Напрямки конкурса'!$K$22,IF(D84='Напрямки конкурса'!$L$23,'Напрямки конкурса'!$K$23,IF(D84='Напрямки конкурса'!$L$24,'Напрямки конкурса'!$K$24,IF(D84='Напрямки конкурса'!$L$25,'Напрямки конкурса'!$K$25,IF(D84='Напрямки конкурса'!$L$26,'Напрямки конкурса'!$K$26,IF(D84='Напрямки конкурса'!$L$27,'Напрямки конкурса'!$K$27,IF(D84='Напрямки конкурса'!$L$28,'Напрямки конкурса'!$K$28,"")))))))))))))))))))))))))))</f>
        <v>18М. Забезпечення моніторингу лікування ВІЛ-інфікованих осіб</v>
      </c>
      <c r="D84" s="317" t="s">
        <v>497</v>
      </c>
      <c r="E84" s="328"/>
      <c r="F84" s="328"/>
      <c r="G84" s="328"/>
      <c r="H84" s="150" t="str">
        <f>IF(I84='Категорія витрат'!$B$2,'Категорія витрат'!$A$2,IF(I84='Категорія витрат'!$B$3,'Категорія витрат'!$A$3,IF(I84='Категорія витрат'!$B$4,'Категорія витрат'!$A$4,IF(I84='Категорія витрат'!$B$5,'Категорія витрат'!$A$5,IF(I84='Категорія витрат'!$B$6,'Категорія витрат'!$A$6,IF(I84='Категорія витрат'!$B$7,'Категорія витрат'!$A$7,IF(I84='Категорія витрат'!$B$8,'Категорія витрат'!$A$8,IF(I84='Категорія витрат'!$B$9,'Категорія витрат'!$A$9,IF(I84='Категорія витрат'!$B$10,'Категорія витрат'!$A$10,IF(I84='Категорія витрат'!$B$11,'Категорія витрат'!$A$11,IF(I84='Категорія витрат'!$B$12,'Категорія витрат'!$A$12,IF(I84='Категорія витрат'!$B$13,'Категорія витрат'!$A$13,IF(I84='Категорія витрат'!$B$14,'Категорія витрат'!$A$14,IF(I84='Категорія витрат'!$B$15,'Категорія витрат'!$A$15,IF(I84='Категорія витрат'!$B$16,'Категорія витрат'!$A$16,IF(I84='Категорія витрат'!$B$17,'Категорія витрат'!$A$17,IF(I84='Категорія витрат'!$B$18,'Категорія витрат'!$A$18,IF(I84='Категорія витрат'!$B$19,'Категорія витрат'!$A$19,IF(I84='Категорія витрат'!$B$20,'Категорія витрат'!$A$20,IF(I84='Категорія витрат'!$B$21,'Категорія витрат'!$A$21,IF(I84='Категорія витрат'!$B$22,'Категорія витрат'!$A$22,IF(I84='Категорія витрат'!$B$23,'Категорія витрат'!$A$23,IF(I84='Категорія витрат'!$B$24,'Категорія витрат'!$A$24,IF(I84='Категорія витрат'!$B$25,'Категорія витрат'!$A$25,IF(I84='Категорія витрат'!$B$26,'Категорія витрат'!$A$26,IF(I84='Категорія витрат'!$B$27,'Категорія витрат'!$A$27,IF(I84='Категорія витрат'!$B$28,'Категорія витрат'!$A$28,IF(I84='Категорія витрат'!$B$29,'Категорія витрат'!$A$29,IF(I84='Категорія витрат'!$B$30,'Категорія витрат'!$A$30,"")))))))))))))))))))))))))))))</f>
        <v/>
      </c>
      <c r="I84" s="318"/>
      <c r="J84" s="319"/>
      <c r="K84" s="339"/>
      <c r="L84" s="87">
        <f t="shared" si="54"/>
        <v>0</v>
      </c>
      <c r="M84" s="327"/>
      <c r="N84" s="329"/>
      <c r="O84" s="328"/>
      <c r="P84" s="159">
        <f>IF(J84='Категорія витрат'!$F$2,ROUND('Додаток 3._Бюджет детальний ПР'!O84*0.3676,2),IF(J84='Категорія витрат'!$F$3,ROUND('Додаток 3._Бюджет детальний ПР'!O84*0.347,2),IF(J84='Категорія витрат'!$F$4,ROUND('Додаток 3._Бюджет детальний ПР'!O84*0.347,2),IF(J84='Категорія витрат'!$F$7,ROUND('Додаток 3._Бюджет детальний ПР'!O84*0.0841,2),0))))</f>
        <v>0</v>
      </c>
      <c r="Q84" s="153">
        <f t="shared" si="55"/>
        <v>0</v>
      </c>
      <c r="R84" s="330"/>
      <c r="S84" s="330"/>
      <c r="T84" s="330"/>
      <c r="U84" s="330"/>
      <c r="V84" s="330"/>
      <c r="W84" s="330"/>
      <c r="X84" s="330"/>
      <c r="Y84" s="330"/>
      <c r="Z84" s="330"/>
      <c r="AA84" s="330"/>
      <c r="AB84" s="330"/>
      <c r="AC84" s="330"/>
      <c r="AD84" s="48">
        <f t="shared" si="30"/>
        <v>0</v>
      </c>
      <c r="AE84" s="48">
        <f t="shared" si="31"/>
        <v>0</v>
      </c>
      <c r="AF84" s="48">
        <f t="shared" si="32"/>
        <v>0</v>
      </c>
      <c r="AG84" s="48">
        <f t="shared" si="33"/>
        <v>0</v>
      </c>
      <c r="AH84" s="48">
        <f t="shared" si="34"/>
        <v>0</v>
      </c>
      <c r="AI84" s="48">
        <f t="shared" si="35"/>
        <v>0</v>
      </c>
      <c r="AJ84" s="48">
        <f t="shared" si="36"/>
        <v>0</v>
      </c>
      <c r="AK84" s="48">
        <f t="shared" si="37"/>
        <v>0</v>
      </c>
      <c r="AL84" s="181"/>
      <c r="AM84" s="181"/>
      <c r="AN84" s="77"/>
      <c r="AO84" s="339"/>
      <c r="AP84" s="87">
        <f t="shared" si="56"/>
        <v>0</v>
      </c>
      <c r="AQ84" s="328"/>
      <c r="AR84" s="329"/>
      <c r="AS84" s="328"/>
      <c r="AT84" s="159">
        <f>IF(J84='Категорія витрат'!$F$2,ROUND('Додаток 3._Бюджет детальний ПР'!AS84*0.3676,2),IF(J84='Категорія витрат'!$F$3,ROUND('Додаток 3._Бюджет детальний ПР'!AS84*0.347,2),IF(J84='Категорія витрат'!$F$4,ROUND('Додаток 3._Бюджет детальний ПР'!AS84*0.347,2),IF(J84='Категорія витрат'!$F$7,ROUND('Додаток 3._Бюджет детальний ПР'!AS84*0.0841,2),0))))</f>
        <v>0</v>
      </c>
      <c r="AU84" s="153">
        <f t="shared" si="57"/>
        <v>0</v>
      </c>
      <c r="AV84" s="330"/>
      <c r="AW84" s="330"/>
      <c r="AX84" s="330"/>
      <c r="AY84" s="330"/>
      <c r="AZ84" s="330"/>
      <c r="BA84" s="330"/>
      <c r="BB84" s="330"/>
      <c r="BC84" s="330"/>
      <c r="BD84" s="330"/>
      <c r="BE84" s="330"/>
      <c r="BF84" s="330"/>
      <c r="BG84" s="330"/>
      <c r="BH84" s="48">
        <f t="shared" si="38"/>
        <v>0</v>
      </c>
      <c r="BI84" s="48">
        <f t="shared" si="39"/>
        <v>0</v>
      </c>
      <c r="BJ84" s="48">
        <f t="shared" si="40"/>
        <v>0</v>
      </c>
      <c r="BK84" s="48">
        <f t="shared" si="41"/>
        <v>0</v>
      </c>
      <c r="BL84" s="48">
        <f t="shared" si="42"/>
        <v>0</v>
      </c>
      <c r="BM84" s="48">
        <f t="shared" si="43"/>
        <v>0</v>
      </c>
      <c r="BN84" s="48">
        <f t="shared" si="44"/>
        <v>0</v>
      </c>
      <c r="BO84" s="48">
        <f t="shared" si="45"/>
        <v>0</v>
      </c>
      <c r="BP84" s="181"/>
      <c r="BQ84" s="181"/>
      <c r="BR84" s="191"/>
      <c r="BS84" s="339"/>
      <c r="BT84" s="87">
        <f t="shared" si="58"/>
        <v>0</v>
      </c>
      <c r="BU84" s="327"/>
      <c r="BV84" s="329"/>
      <c r="BW84" s="328"/>
      <c r="BX84" s="159">
        <f>IF(J84='Категорія витрат'!$F$2,ROUND('Додаток 3._Бюджет детальний ПР'!BW84*0.3676,2),IF(J84='Категорія витрат'!$F$3,ROUND('Додаток 3._Бюджет детальний ПР'!BW84*0.347,2),IF(J84='Категорія витрат'!$F$4,ROUND('Додаток 3._Бюджет детальний ПР'!BW84*0.347,2),IF(J84='Категорія витрат'!$F$7,ROUND('Додаток 3._Бюджет детальний ПР'!BW84*0.0841,2),0))))</f>
        <v>0</v>
      </c>
      <c r="BY84" s="153">
        <f t="shared" si="59"/>
        <v>0</v>
      </c>
      <c r="BZ84" s="330"/>
      <c r="CA84" s="330"/>
      <c r="CB84" s="330"/>
      <c r="CC84" s="330"/>
      <c r="CD84" s="330"/>
      <c r="CE84" s="330"/>
      <c r="CF84" s="330"/>
      <c r="CG84" s="330"/>
      <c r="CH84" s="330"/>
      <c r="CI84" s="330"/>
      <c r="CJ84" s="330"/>
      <c r="CK84" s="330"/>
      <c r="CL84" s="48">
        <f t="shared" si="46"/>
        <v>0</v>
      </c>
      <c r="CM84" s="48">
        <f t="shared" si="47"/>
        <v>0</v>
      </c>
      <c r="CN84" s="48">
        <f t="shared" si="48"/>
        <v>0</v>
      </c>
      <c r="CO84" s="48">
        <f t="shared" si="49"/>
        <v>0</v>
      </c>
      <c r="CP84" s="48">
        <f t="shared" si="50"/>
        <v>0</v>
      </c>
      <c r="CQ84" s="48">
        <f t="shared" si="51"/>
        <v>0</v>
      </c>
      <c r="CR84" s="48">
        <f t="shared" si="52"/>
        <v>0</v>
      </c>
      <c r="CS84" s="48">
        <f t="shared" si="53"/>
        <v>0</v>
      </c>
      <c r="CT84" s="181"/>
      <c r="CU84" s="181"/>
    </row>
    <row r="85" spans="1:99" ht="15" customHeight="1" x14ac:dyDescent="0.15">
      <c r="A85" s="58">
        <v>81</v>
      </c>
      <c r="B85" s="58" t="str">
        <f>IF(D85='Напрямки конкурса'!$L$2,'Напрямки конкурса'!$B$2,IF(D85='Напрямки конкурса'!$L$3,'Напрямки конкурса'!$B$3,IF(D85='Напрямки конкурса'!$L$4,'Напрямки конкурса'!$B$4,IF(D85='Напрямки конкурса'!$L$5,'Напрямки конкурса'!$B$5,IF(D85='Напрямки конкурса'!$L$6,'Напрямки конкурса'!$B$6,IF(D85='Напрямки конкурса'!$L$7,'Напрямки конкурса'!$B$7,IF(D85='Напрямки конкурса'!$L$8,'Напрямки конкурса'!$B$8,IF(D85='Напрямки конкурса'!$L$9,'Напрямки конкурса'!$B$9,IF(D85='Напрямки конкурса'!$L$10,'Напрямки конкурса'!$B$10,IF(D85='Напрямки конкурса'!$L$11,'Напрямки конкурса'!$B$11,IF(D85='Напрямки конкурса'!$L$12,'Напрямки конкурса'!$B$12,IF(D85='Напрямки конкурса'!$L$13,'Напрямки конкурса'!$B$13,IF(D85='Напрямки конкурса'!$L$14,'Напрямки конкурса'!$B$14,IF(D85='Напрямки конкурса'!$L$15,'Напрямки конкурса'!$B$15,IF(D85='Напрямки конкурса'!$L$16,'Напрямки конкурса'!$B$16,IF(D85='Напрямки конкурса'!$L$17,'Напрямки конкурса'!$B$17,IF(D85='Напрямки конкурса'!$L$18,'Напрямки конкурса'!$B$18,IF(D85='Напрямки конкурса'!$L$19,'Напрямки конкурса'!$B$19,IF(D85='Напрямки конкурса'!$L$20,'Напрямки конкурса'!$B$20,IF(D85='Напрямки конкурса'!$L$21,'Напрямки конкурса'!$B$21,IF(D85='Напрямки конкурса'!$L$22,'Напрямки конкурса'!$B$22,IF(D85='Напрямки конкурса'!$L$23,'Напрямки конкурса'!$B$23,IF(D85='Напрямки конкурса'!$L$24,'Напрямки конкурса'!$B$24,IF(D85='Напрямки конкурса'!$L$25,'Напрямки конкурса'!$B$25,IF(D85='Напрямки конкурса'!$L$26,'Напрямки конкурса'!$B$26,IF(D85='Напрямки конкурса'!$L$27,'Напрямки конкурса'!$B$27,IF(D85='Напрямки конкурса'!$L$28,'Напрямки конкурса'!$B$28,"")))))))))))))))))))))))))))</f>
        <v>Мережа</v>
      </c>
      <c r="C85" s="59" t="str">
        <f>IF(D85='Напрямки конкурса'!$L$2,'Напрямки конкурса'!$K$2,IF(D85='Напрямки конкурса'!$L$3,'Напрямки конкурса'!$K$3,IF(D85='Напрямки конкурса'!$L$4,'Напрямки конкурса'!$K$4,IF(D85='Напрямки конкурса'!$L$5,'Напрямки конкурса'!$K$5,IF(D85='Напрямки конкурса'!$L$6,'Напрямки конкурса'!$K$6,IF(D85='Напрямки конкурса'!$L$7,'Напрямки конкурса'!$K$7,IF(D85='Напрямки конкурса'!$L$8,'Напрямки конкурса'!$K$8,IF(D85='Напрямки конкурса'!$L$9,'Напрямки конкурса'!$K$9,IF(D85='Напрямки конкурса'!$L$10,'Напрямки конкурса'!$K$10,IF(D85='Напрямки конкурса'!$L$11,'Напрямки конкурса'!$K$11,IF(D85='Напрямки конкурса'!$L$12,'Напрямки конкурса'!$K$12,IF(D85='Напрямки конкурса'!$L$13,'Напрямки конкурса'!$K$13,IF(D85='Напрямки конкурса'!$L$14,'Напрямки конкурса'!$K$14,IF(D85='Напрямки конкурса'!$L$15,'Напрямки конкурса'!$K$15,IF(D85='Напрямки конкурса'!$L$16,'Напрямки конкурса'!$K$16,IF(D85='Напрямки конкурса'!$L$17,'Напрямки конкурса'!$K$17,IF(D85='Напрямки конкурса'!$L$18,'Напрямки конкурса'!$K$18,IF(D85='Напрямки конкурса'!$L$19,'Напрямки конкурса'!$K$19,IF(D85='Напрямки конкурса'!$L$20,'Напрямки конкурса'!$K$20,IF(D85='Напрямки конкурса'!$L$21,'Напрямки конкурса'!$K$21,IF(D85='Напрямки конкурса'!$L$22,'Напрямки конкурса'!$K$22,IF(D85='Напрямки конкурса'!$L$23,'Напрямки конкурса'!$K$23,IF(D85='Напрямки конкурса'!$L$24,'Напрямки конкурса'!$K$24,IF(D85='Напрямки конкурса'!$L$25,'Напрямки конкурса'!$K$25,IF(D85='Напрямки конкурса'!$L$26,'Напрямки конкурса'!$K$26,IF(D85='Напрямки конкурса'!$L$27,'Напрямки конкурса'!$K$27,IF(D85='Напрямки конкурса'!$L$28,'Напрямки конкурса'!$K$28,"")))))))))))))))))))))))))))</f>
        <v>18М. Забезпечення моніторингу лікування ВІЛ-інфікованих осіб</v>
      </c>
      <c r="D85" s="317" t="s">
        <v>497</v>
      </c>
      <c r="E85" s="328"/>
      <c r="F85" s="328"/>
      <c r="G85" s="328"/>
      <c r="H85" s="150" t="str">
        <f>IF(I85='Категорія витрат'!$B$2,'Категорія витрат'!$A$2,IF(I85='Категорія витрат'!$B$3,'Категорія витрат'!$A$3,IF(I85='Категорія витрат'!$B$4,'Категорія витрат'!$A$4,IF(I85='Категорія витрат'!$B$5,'Категорія витрат'!$A$5,IF(I85='Категорія витрат'!$B$6,'Категорія витрат'!$A$6,IF(I85='Категорія витрат'!$B$7,'Категорія витрат'!$A$7,IF(I85='Категорія витрат'!$B$8,'Категорія витрат'!$A$8,IF(I85='Категорія витрат'!$B$9,'Категорія витрат'!$A$9,IF(I85='Категорія витрат'!$B$10,'Категорія витрат'!$A$10,IF(I85='Категорія витрат'!$B$11,'Категорія витрат'!$A$11,IF(I85='Категорія витрат'!$B$12,'Категорія витрат'!$A$12,IF(I85='Категорія витрат'!$B$13,'Категорія витрат'!$A$13,IF(I85='Категорія витрат'!$B$14,'Категорія витрат'!$A$14,IF(I85='Категорія витрат'!$B$15,'Категорія витрат'!$A$15,IF(I85='Категорія витрат'!$B$16,'Категорія витрат'!$A$16,IF(I85='Категорія витрат'!$B$17,'Категорія витрат'!$A$17,IF(I85='Категорія витрат'!$B$18,'Категорія витрат'!$A$18,IF(I85='Категорія витрат'!$B$19,'Категорія витрат'!$A$19,IF(I85='Категорія витрат'!$B$20,'Категорія витрат'!$A$20,IF(I85='Категорія витрат'!$B$21,'Категорія витрат'!$A$21,IF(I85='Категорія витрат'!$B$22,'Категорія витрат'!$A$22,IF(I85='Категорія витрат'!$B$23,'Категорія витрат'!$A$23,IF(I85='Категорія витрат'!$B$24,'Категорія витрат'!$A$24,IF(I85='Категорія витрат'!$B$25,'Категорія витрат'!$A$25,IF(I85='Категорія витрат'!$B$26,'Категорія витрат'!$A$26,IF(I85='Категорія витрат'!$B$27,'Категорія витрат'!$A$27,IF(I85='Категорія витрат'!$B$28,'Категорія витрат'!$A$28,IF(I85='Категорія витрат'!$B$29,'Категорія витрат'!$A$29,IF(I85='Категорія витрат'!$B$30,'Категорія витрат'!$A$30,"")))))))))))))))))))))))))))))</f>
        <v/>
      </c>
      <c r="I85" s="318"/>
      <c r="J85" s="319"/>
      <c r="K85" s="339"/>
      <c r="L85" s="87">
        <f t="shared" si="54"/>
        <v>0</v>
      </c>
      <c r="M85" s="327"/>
      <c r="N85" s="329"/>
      <c r="O85" s="328"/>
      <c r="P85" s="159">
        <f>IF(J85='Категорія витрат'!$F$2,ROUND('Додаток 3._Бюджет детальний ПР'!O85*0.3676,2),IF(J85='Категорія витрат'!$F$3,ROUND('Додаток 3._Бюджет детальний ПР'!O85*0.347,2),IF(J85='Категорія витрат'!$F$4,ROUND('Додаток 3._Бюджет детальний ПР'!O85*0.347,2),IF(J85='Категорія витрат'!$F$7,ROUND('Додаток 3._Бюджет детальний ПР'!O85*0.0841,2),0))))</f>
        <v>0</v>
      </c>
      <c r="Q85" s="153">
        <f t="shared" si="55"/>
        <v>0</v>
      </c>
      <c r="R85" s="330"/>
      <c r="S85" s="330"/>
      <c r="T85" s="330"/>
      <c r="U85" s="330"/>
      <c r="V85" s="330"/>
      <c r="W85" s="330"/>
      <c r="X85" s="330"/>
      <c r="Y85" s="330"/>
      <c r="Z85" s="330"/>
      <c r="AA85" s="330"/>
      <c r="AB85" s="330"/>
      <c r="AC85" s="330"/>
      <c r="AD85" s="48">
        <f t="shared" si="30"/>
        <v>0</v>
      </c>
      <c r="AE85" s="48">
        <f t="shared" si="31"/>
        <v>0</v>
      </c>
      <c r="AF85" s="48">
        <f t="shared" si="32"/>
        <v>0</v>
      </c>
      <c r="AG85" s="48">
        <f t="shared" si="33"/>
        <v>0</v>
      </c>
      <c r="AH85" s="48">
        <f t="shared" si="34"/>
        <v>0</v>
      </c>
      <c r="AI85" s="48">
        <f t="shared" si="35"/>
        <v>0</v>
      </c>
      <c r="AJ85" s="48">
        <f t="shared" si="36"/>
        <v>0</v>
      </c>
      <c r="AK85" s="48">
        <f t="shared" si="37"/>
        <v>0</v>
      </c>
      <c r="AL85" s="181"/>
      <c r="AM85" s="181"/>
      <c r="AN85" s="77"/>
      <c r="AO85" s="339"/>
      <c r="AP85" s="87">
        <f t="shared" si="56"/>
        <v>0</v>
      </c>
      <c r="AQ85" s="328"/>
      <c r="AR85" s="329"/>
      <c r="AS85" s="328"/>
      <c r="AT85" s="159">
        <f>IF(J85='Категорія витрат'!$F$2,ROUND('Додаток 3._Бюджет детальний ПР'!AS85*0.3676,2),IF(J85='Категорія витрат'!$F$3,ROUND('Додаток 3._Бюджет детальний ПР'!AS85*0.347,2),IF(J85='Категорія витрат'!$F$4,ROUND('Додаток 3._Бюджет детальний ПР'!AS85*0.347,2),IF(J85='Категорія витрат'!$F$7,ROUND('Додаток 3._Бюджет детальний ПР'!AS85*0.0841,2),0))))</f>
        <v>0</v>
      </c>
      <c r="AU85" s="153">
        <f t="shared" si="57"/>
        <v>0</v>
      </c>
      <c r="AV85" s="330"/>
      <c r="AW85" s="330"/>
      <c r="AX85" s="330"/>
      <c r="AY85" s="330"/>
      <c r="AZ85" s="330"/>
      <c r="BA85" s="330"/>
      <c r="BB85" s="330"/>
      <c r="BC85" s="330"/>
      <c r="BD85" s="330"/>
      <c r="BE85" s="330"/>
      <c r="BF85" s="330"/>
      <c r="BG85" s="330"/>
      <c r="BH85" s="48">
        <f t="shared" si="38"/>
        <v>0</v>
      </c>
      <c r="BI85" s="48">
        <f t="shared" si="39"/>
        <v>0</v>
      </c>
      <c r="BJ85" s="48">
        <f t="shared" si="40"/>
        <v>0</v>
      </c>
      <c r="BK85" s="48">
        <f t="shared" si="41"/>
        <v>0</v>
      </c>
      <c r="BL85" s="48">
        <f t="shared" si="42"/>
        <v>0</v>
      </c>
      <c r="BM85" s="48">
        <f t="shared" si="43"/>
        <v>0</v>
      </c>
      <c r="BN85" s="48">
        <f t="shared" si="44"/>
        <v>0</v>
      </c>
      <c r="BO85" s="48">
        <f t="shared" si="45"/>
        <v>0</v>
      </c>
      <c r="BP85" s="181"/>
      <c r="BQ85" s="181"/>
      <c r="BR85" s="191"/>
      <c r="BS85" s="339"/>
      <c r="BT85" s="87">
        <f t="shared" si="58"/>
        <v>0</v>
      </c>
      <c r="BU85" s="327"/>
      <c r="BV85" s="329"/>
      <c r="BW85" s="328"/>
      <c r="BX85" s="159">
        <f>IF(J85='Категорія витрат'!$F$2,ROUND('Додаток 3._Бюджет детальний ПР'!BW85*0.3676,2),IF(J85='Категорія витрат'!$F$3,ROUND('Додаток 3._Бюджет детальний ПР'!BW85*0.347,2),IF(J85='Категорія витрат'!$F$4,ROUND('Додаток 3._Бюджет детальний ПР'!BW85*0.347,2),IF(J85='Категорія витрат'!$F$7,ROUND('Додаток 3._Бюджет детальний ПР'!BW85*0.0841,2),0))))</f>
        <v>0</v>
      </c>
      <c r="BY85" s="153">
        <f t="shared" si="59"/>
        <v>0</v>
      </c>
      <c r="BZ85" s="330"/>
      <c r="CA85" s="330"/>
      <c r="CB85" s="330"/>
      <c r="CC85" s="330"/>
      <c r="CD85" s="330"/>
      <c r="CE85" s="330"/>
      <c r="CF85" s="330"/>
      <c r="CG85" s="330"/>
      <c r="CH85" s="330"/>
      <c r="CI85" s="330"/>
      <c r="CJ85" s="330"/>
      <c r="CK85" s="330"/>
      <c r="CL85" s="48">
        <f t="shared" si="46"/>
        <v>0</v>
      </c>
      <c r="CM85" s="48">
        <f t="shared" si="47"/>
        <v>0</v>
      </c>
      <c r="CN85" s="48">
        <f t="shared" si="48"/>
        <v>0</v>
      </c>
      <c r="CO85" s="48">
        <f t="shared" si="49"/>
        <v>0</v>
      </c>
      <c r="CP85" s="48">
        <f t="shared" si="50"/>
        <v>0</v>
      </c>
      <c r="CQ85" s="48">
        <f t="shared" si="51"/>
        <v>0</v>
      </c>
      <c r="CR85" s="48">
        <f t="shared" si="52"/>
        <v>0</v>
      </c>
      <c r="CS85" s="48">
        <f t="shared" si="53"/>
        <v>0</v>
      </c>
      <c r="CT85" s="181"/>
      <c r="CU85" s="181"/>
    </row>
    <row r="86" spans="1:99" ht="15" customHeight="1" x14ac:dyDescent="0.15">
      <c r="A86" s="58">
        <v>82</v>
      </c>
      <c r="B86" s="58" t="str">
        <f>IF(D86='Напрямки конкурса'!$L$2,'Напрямки конкурса'!$B$2,IF(D86='Напрямки конкурса'!$L$3,'Напрямки конкурса'!$B$3,IF(D86='Напрямки конкурса'!$L$4,'Напрямки конкурса'!$B$4,IF(D86='Напрямки конкурса'!$L$5,'Напрямки конкурса'!$B$5,IF(D86='Напрямки конкурса'!$L$6,'Напрямки конкурса'!$B$6,IF(D86='Напрямки конкурса'!$L$7,'Напрямки конкурса'!$B$7,IF(D86='Напрямки конкурса'!$L$8,'Напрямки конкурса'!$B$8,IF(D86='Напрямки конкурса'!$L$9,'Напрямки конкурса'!$B$9,IF(D86='Напрямки конкурса'!$L$10,'Напрямки конкурса'!$B$10,IF(D86='Напрямки конкурса'!$L$11,'Напрямки конкурса'!$B$11,IF(D86='Напрямки конкурса'!$L$12,'Напрямки конкурса'!$B$12,IF(D86='Напрямки конкурса'!$L$13,'Напрямки конкурса'!$B$13,IF(D86='Напрямки конкурса'!$L$14,'Напрямки конкурса'!$B$14,IF(D86='Напрямки конкурса'!$L$15,'Напрямки конкурса'!$B$15,IF(D86='Напрямки конкурса'!$L$16,'Напрямки конкурса'!$B$16,IF(D86='Напрямки конкурса'!$L$17,'Напрямки конкурса'!$B$17,IF(D86='Напрямки конкурса'!$L$18,'Напрямки конкурса'!$B$18,IF(D86='Напрямки конкурса'!$L$19,'Напрямки конкурса'!$B$19,IF(D86='Напрямки конкурса'!$L$20,'Напрямки конкурса'!$B$20,IF(D86='Напрямки конкурса'!$L$21,'Напрямки конкурса'!$B$21,IF(D86='Напрямки конкурса'!$L$22,'Напрямки конкурса'!$B$22,IF(D86='Напрямки конкурса'!$L$23,'Напрямки конкурса'!$B$23,IF(D86='Напрямки конкурса'!$L$24,'Напрямки конкурса'!$B$24,IF(D86='Напрямки конкурса'!$L$25,'Напрямки конкурса'!$B$25,IF(D86='Напрямки конкурса'!$L$26,'Напрямки конкурса'!$B$26,IF(D86='Напрямки конкурса'!$L$27,'Напрямки конкурса'!$B$27,IF(D86='Напрямки конкурса'!$L$28,'Напрямки конкурса'!$B$28,"")))))))))))))))))))))))))))</f>
        <v>Мережа</v>
      </c>
      <c r="C86" s="59" t="str">
        <f>IF(D86='Напрямки конкурса'!$L$2,'Напрямки конкурса'!$K$2,IF(D86='Напрямки конкурса'!$L$3,'Напрямки конкурса'!$K$3,IF(D86='Напрямки конкурса'!$L$4,'Напрямки конкурса'!$K$4,IF(D86='Напрямки конкурса'!$L$5,'Напрямки конкурса'!$K$5,IF(D86='Напрямки конкурса'!$L$6,'Напрямки конкурса'!$K$6,IF(D86='Напрямки конкурса'!$L$7,'Напрямки конкурса'!$K$7,IF(D86='Напрямки конкурса'!$L$8,'Напрямки конкурса'!$K$8,IF(D86='Напрямки конкурса'!$L$9,'Напрямки конкурса'!$K$9,IF(D86='Напрямки конкурса'!$L$10,'Напрямки конкурса'!$K$10,IF(D86='Напрямки конкурса'!$L$11,'Напрямки конкурса'!$K$11,IF(D86='Напрямки конкурса'!$L$12,'Напрямки конкурса'!$K$12,IF(D86='Напрямки конкурса'!$L$13,'Напрямки конкурса'!$K$13,IF(D86='Напрямки конкурса'!$L$14,'Напрямки конкурса'!$K$14,IF(D86='Напрямки конкурса'!$L$15,'Напрямки конкурса'!$K$15,IF(D86='Напрямки конкурса'!$L$16,'Напрямки конкурса'!$K$16,IF(D86='Напрямки конкурса'!$L$17,'Напрямки конкурса'!$K$17,IF(D86='Напрямки конкурса'!$L$18,'Напрямки конкурса'!$K$18,IF(D86='Напрямки конкурса'!$L$19,'Напрямки конкурса'!$K$19,IF(D86='Напрямки конкурса'!$L$20,'Напрямки конкурса'!$K$20,IF(D86='Напрямки конкурса'!$L$21,'Напрямки конкурса'!$K$21,IF(D86='Напрямки конкурса'!$L$22,'Напрямки конкурса'!$K$22,IF(D86='Напрямки конкурса'!$L$23,'Напрямки конкурса'!$K$23,IF(D86='Напрямки конкурса'!$L$24,'Напрямки конкурса'!$K$24,IF(D86='Напрямки конкурса'!$L$25,'Напрямки конкурса'!$K$25,IF(D86='Напрямки конкурса'!$L$26,'Напрямки конкурса'!$K$26,IF(D86='Напрямки конкурса'!$L$27,'Напрямки конкурса'!$K$27,IF(D86='Напрямки конкурса'!$L$28,'Напрямки конкурса'!$K$28,"")))))))))))))))))))))))))))</f>
        <v>18М. Забезпечення моніторингу лікування ВІЛ-інфікованих осіб</v>
      </c>
      <c r="D86" s="317" t="s">
        <v>497</v>
      </c>
      <c r="E86" s="328"/>
      <c r="F86" s="328"/>
      <c r="G86" s="328"/>
      <c r="H86" s="150" t="str">
        <f>IF(I86='Категорія витрат'!$B$2,'Категорія витрат'!$A$2,IF(I86='Категорія витрат'!$B$3,'Категорія витрат'!$A$3,IF(I86='Категорія витрат'!$B$4,'Категорія витрат'!$A$4,IF(I86='Категорія витрат'!$B$5,'Категорія витрат'!$A$5,IF(I86='Категорія витрат'!$B$6,'Категорія витрат'!$A$6,IF(I86='Категорія витрат'!$B$7,'Категорія витрат'!$A$7,IF(I86='Категорія витрат'!$B$8,'Категорія витрат'!$A$8,IF(I86='Категорія витрат'!$B$9,'Категорія витрат'!$A$9,IF(I86='Категорія витрат'!$B$10,'Категорія витрат'!$A$10,IF(I86='Категорія витрат'!$B$11,'Категорія витрат'!$A$11,IF(I86='Категорія витрат'!$B$12,'Категорія витрат'!$A$12,IF(I86='Категорія витрат'!$B$13,'Категорія витрат'!$A$13,IF(I86='Категорія витрат'!$B$14,'Категорія витрат'!$A$14,IF(I86='Категорія витрат'!$B$15,'Категорія витрат'!$A$15,IF(I86='Категорія витрат'!$B$16,'Категорія витрат'!$A$16,IF(I86='Категорія витрат'!$B$17,'Категорія витрат'!$A$17,IF(I86='Категорія витрат'!$B$18,'Категорія витрат'!$A$18,IF(I86='Категорія витрат'!$B$19,'Категорія витрат'!$A$19,IF(I86='Категорія витрат'!$B$20,'Категорія витрат'!$A$20,IF(I86='Категорія витрат'!$B$21,'Категорія витрат'!$A$21,IF(I86='Категорія витрат'!$B$22,'Категорія витрат'!$A$22,IF(I86='Категорія витрат'!$B$23,'Категорія витрат'!$A$23,IF(I86='Категорія витрат'!$B$24,'Категорія витрат'!$A$24,IF(I86='Категорія витрат'!$B$25,'Категорія витрат'!$A$25,IF(I86='Категорія витрат'!$B$26,'Категорія витрат'!$A$26,IF(I86='Категорія витрат'!$B$27,'Категорія витрат'!$A$27,IF(I86='Категорія витрат'!$B$28,'Категорія витрат'!$A$28,IF(I86='Категорія витрат'!$B$29,'Категорія витрат'!$A$29,IF(I86='Категорія витрат'!$B$30,'Категорія витрат'!$A$30,"")))))))))))))))))))))))))))))</f>
        <v/>
      </c>
      <c r="I86" s="318"/>
      <c r="J86" s="319"/>
      <c r="K86" s="339"/>
      <c r="L86" s="87">
        <f t="shared" si="54"/>
        <v>0</v>
      </c>
      <c r="M86" s="327"/>
      <c r="N86" s="329"/>
      <c r="O86" s="328"/>
      <c r="P86" s="159">
        <f>IF(J86='Категорія витрат'!$F$2,ROUND('Додаток 3._Бюджет детальний ПР'!O86*0.3676,2),IF(J86='Категорія витрат'!$F$3,ROUND('Додаток 3._Бюджет детальний ПР'!O86*0.347,2),IF(J86='Категорія витрат'!$F$4,ROUND('Додаток 3._Бюджет детальний ПР'!O86*0.347,2),IF(J86='Категорія витрат'!$F$7,ROUND('Додаток 3._Бюджет детальний ПР'!O86*0.0841,2),0))))</f>
        <v>0</v>
      </c>
      <c r="Q86" s="153">
        <f t="shared" si="55"/>
        <v>0</v>
      </c>
      <c r="R86" s="330"/>
      <c r="S86" s="330"/>
      <c r="T86" s="330"/>
      <c r="U86" s="330"/>
      <c r="V86" s="330"/>
      <c r="W86" s="330"/>
      <c r="X86" s="330"/>
      <c r="Y86" s="330"/>
      <c r="Z86" s="330"/>
      <c r="AA86" s="330"/>
      <c r="AB86" s="330"/>
      <c r="AC86" s="330"/>
      <c r="AD86" s="48">
        <f t="shared" si="30"/>
        <v>0</v>
      </c>
      <c r="AE86" s="48">
        <f t="shared" si="31"/>
        <v>0</v>
      </c>
      <c r="AF86" s="48">
        <f t="shared" si="32"/>
        <v>0</v>
      </c>
      <c r="AG86" s="48">
        <f t="shared" si="33"/>
        <v>0</v>
      </c>
      <c r="AH86" s="48">
        <f t="shared" si="34"/>
        <v>0</v>
      </c>
      <c r="AI86" s="48">
        <f t="shared" si="35"/>
        <v>0</v>
      </c>
      <c r="AJ86" s="48">
        <f t="shared" si="36"/>
        <v>0</v>
      </c>
      <c r="AK86" s="48">
        <f t="shared" si="37"/>
        <v>0</v>
      </c>
      <c r="AL86" s="181"/>
      <c r="AM86" s="181"/>
      <c r="AN86" s="77"/>
      <c r="AO86" s="339"/>
      <c r="AP86" s="87">
        <f t="shared" si="56"/>
        <v>0</v>
      </c>
      <c r="AQ86" s="328"/>
      <c r="AR86" s="329"/>
      <c r="AS86" s="328"/>
      <c r="AT86" s="159">
        <f>IF(J86='Категорія витрат'!$F$2,ROUND('Додаток 3._Бюджет детальний ПР'!AS86*0.3676,2),IF(J86='Категорія витрат'!$F$3,ROUND('Додаток 3._Бюджет детальний ПР'!AS86*0.347,2),IF(J86='Категорія витрат'!$F$4,ROUND('Додаток 3._Бюджет детальний ПР'!AS86*0.347,2),IF(J86='Категорія витрат'!$F$7,ROUND('Додаток 3._Бюджет детальний ПР'!AS86*0.0841,2),0))))</f>
        <v>0</v>
      </c>
      <c r="AU86" s="153">
        <f t="shared" si="57"/>
        <v>0</v>
      </c>
      <c r="AV86" s="330"/>
      <c r="AW86" s="330"/>
      <c r="AX86" s="330"/>
      <c r="AY86" s="330"/>
      <c r="AZ86" s="330"/>
      <c r="BA86" s="330"/>
      <c r="BB86" s="330"/>
      <c r="BC86" s="330"/>
      <c r="BD86" s="330"/>
      <c r="BE86" s="330"/>
      <c r="BF86" s="330"/>
      <c r="BG86" s="330"/>
      <c r="BH86" s="48">
        <f t="shared" si="38"/>
        <v>0</v>
      </c>
      <c r="BI86" s="48">
        <f t="shared" si="39"/>
        <v>0</v>
      </c>
      <c r="BJ86" s="48">
        <f t="shared" si="40"/>
        <v>0</v>
      </c>
      <c r="BK86" s="48">
        <f t="shared" si="41"/>
        <v>0</v>
      </c>
      <c r="BL86" s="48">
        <f t="shared" si="42"/>
        <v>0</v>
      </c>
      <c r="BM86" s="48">
        <f t="shared" si="43"/>
        <v>0</v>
      </c>
      <c r="BN86" s="48">
        <f t="shared" si="44"/>
        <v>0</v>
      </c>
      <c r="BO86" s="48">
        <f t="shared" si="45"/>
        <v>0</v>
      </c>
      <c r="BP86" s="181"/>
      <c r="BQ86" s="181"/>
      <c r="BR86" s="191"/>
      <c r="BS86" s="339"/>
      <c r="BT86" s="87">
        <f t="shared" si="58"/>
        <v>0</v>
      </c>
      <c r="BU86" s="327"/>
      <c r="BV86" s="329"/>
      <c r="BW86" s="328"/>
      <c r="BX86" s="159">
        <f>IF(J86='Категорія витрат'!$F$2,ROUND('Додаток 3._Бюджет детальний ПР'!BW86*0.3676,2),IF(J86='Категорія витрат'!$F$3,ROUND('Додаток 3._Бюджет детальний ПР'!BW86*0.347,2),IF(J86='Категорія витрат'!$F$4,ROUND('Додаток 3._Бюджет детальний ПР'!BW86*0.347,2),IF(J86='Категорія витрат'!$F$7,ROUND('Додаток 3._Бюджет детальний ПР'!BW86*0.0841,2),0))))</f>
        <v>0</v>
      </c>
      <c r="BY86" s="153">
        <f t="shared" si="59"/>
        <v>0</v>
      </c>
      <c r="BZ86" s="330"/>
      <c r="CA86" s="330"/>
      <c r="CB86" s="330"/>
      <c r="CC86" s="330"/>
      <c r="CD86" s="330"/>
      <c r="CE86" s="330"/>
      <c r="CF86" s="330"/>
      <c r="CG86" s="330"/>
      <c r="CH86" s="330"/>
      <c r="CI86" s="330"/>
      <c r="CJ86" s="330"/>
      <c r="CK86" s="330"/>
      <c r="CL86" s="48">
        <f t="shared" si="46"/>
        <v>0</v>
      </c>
      <c r="CM86" s="48">
        <f t="shared" si="47"/>
        <v>0</v>
      </c>
      <c r="CN86" s="48">
        <f t="shared" si="48"/>
        <v>0</v>
      </c>
      <c r="CO86" s="48">
        <f t="shared" si="49"/>
        <v>0</v>
      </c>
      <c r="CP86" s="48">
        <f t="shared" si="50"/>
        <v>0</v>
      </c>
      <c r="CQ86" s="48">
        <f t="shared" si="51"/>
        <v>0</v>
      </c>
      <c r="CR86" s="48">
        <f t="shared" si="52"/>
        <v>0</v>
      </c>
      <c r="CS86" s="48">
        <f t="shared" si="53"/>
        <v>0</v>
      </c>
      <c r="CT86" s="181"/>
      <c r="CU86" s="181"/>
    </row>
    <row r="87" spans="1:99" ht="15" customHeight="1" x14ac:dyDescent="0.15">
      <c r="A87" s="58">
        <v>83</v>
      </c>
      <c r="B87" s="58" t="str">
        <f>IF(D87='Напрямки конкурса'!$L$2,'Напрямки конкурса'!$B$2,IF(D87='Напрямки конкурса'!$L$3,'Напрямки конкурса'!$B$3,IF(D87='Напрямки конкурса'!$L$4,'Напрямки конкурса'!$B$4,IF(D87='Напрямки конкурса'!$L$5,'Напрямки конкурса'!$B$5,IF(D87='Напрямки конкурса'!$L$6,'Напрямки конкурса'!$B$6,IF(D87='Напрямки конкурса'!$L$7,'Напрямки конкурса'!$B$7,IF(D87='Напрямки конкурса'!$L$8,'Напрямки конкурса'!$B$8,IF(D87='Напрямки конкурса'!$L$9,'Напрямки конкурса'!$B$9,IF(D87='Напрямки конкурса'!$L$10,'Напрямки конкурса'!$B$10,IF(D87='Напрямки конкурса'!$L$11,'Напрямки конкурса'!$B$11,IF(D87='Напрямки конкурса'!$L$12,'Напрямки конкурса'!$B$12,IF(D87='Напрямки конкурса'!$L$13,'Напрямки конкурса'!$B$13,IF(D87='Напрямки конкурса'!$L$14,'Напрямки конкурса'!$B$14,IF(D87='Напрямки конкурса'!$L$15,'Напрямки конкурса'!$B$15,IF(D87='Напрямки конкурса'!$L$16,'Напрямки конкурса'!$B$16,IF(D87='Напрямки конкурса'!$L$17,'Напрямки конкурса'!$B$17,IF(D87='Напрямки конкурса'!$L$18,'Напрямки конкурса'!$B$18,IF(D87='Напрямки конкурса'!$L$19,'Напрямки конкурса'!$B$19,IF(D87='Напрямки конкурса'!$L$20,'Напрямки конкурса'!$B$20,IF(D87='Напрямки конкурса'!$L$21,'Напрямки конкурса'!$B$21,IF(D87='Напрямки конкурса'!$L$22,'Напрямки конкурса'!$B$22,IF(D87='Напрямки конкурса'!$L$23,'Напрямки конкурса'!$B$23,IF(D87='Напрямки конкурса'!$L$24,'Напрямки конкурса'!$B$24,IF(D87='Напрямки конкурса'!$L$25,'Напрямки конкурса'!$B$25,IF(D87='Напрямки конкурса'!$L$26,'Напрямки конкурса'!$B$26,IF(D87='Напрямки конкурса'!$L$27,'Напрямки конкурса'!$B$27,IF(D87='Напрямки конкурса'!$L$28,'Напрямки конкурса'!$B$28,"")))))))))))))))))))))))))))</f>
        <v>Мережа</v>
      </c>
      <c r="C87" s="59" t="str">
        <f>IF(D87='Напрямки конкурса'!$L$2,'Напрямки конкурса'!$K$2,IF(D87='Напрямки конкурса'!$L$3,'Напрямки конкурса'!$K$3,IF(D87='Напрямки конкурса'!$L$4,'Напрямки конкурса'!$K$4,IF(D87='Напрямки конкурса'!$L$5,'Напрямки конкурса'!$K$5,IF(D87='Напрямки конкурса'!$L$6,'Напрямки конкурса'!$K$6,IF(D87='Напрямки конкурса'!$L$7,'Напрямки конкурса'!$K$7,IF(D87='Напрямки конкурса'!$L$8,'Напрямки конкурса'!$K$8,IF(D87='Напрямки конкурса'!$L$9,'Напрямки конкурса'!$K$9,IF(D87='Напрямки конкурса'!$L$10,'Напрямки конкурса'!$K$10,IF(D87='Напрямки конкурса'!$L$11,'Напрямки конкурса'!$K$11,IF(D87='Напрямки конкурса'!$L$12,'Напрямки конкурса'!$K$12,IF(D87='Напрямки конкурса'!$L$13,'Напрямки конкурса'!$K$13,IF(D87='Напрямки конкурса'!$L$14,'Напрямки конкурса'!$K$14,IF(D87='Напрямки конкурса'!$L$15,'Напрямки конкурса'!$K$15,IF(D87='Напрямки конкурса'!$L$16,'Напрямки конкурса'!$K$16,IF(D87='Напрямки конкурса'!$L$17,'Напрямки конкурса'!$K$17,IF(D87='Напрямки конкурса'!$L$18,'Напрямки конкурса'!$K$18,IF(D87='Напрямки конкурса'!$L$19,'Напрямки конкурса'!$K$19,IF(D87='Напрямки конкурса'!$L$20,'Напрямки конкурса'!$K$20,IF(D87='Напрямки конкурса'!$L$21,'Напрямки конкурса'!$K$21,IF(D87='Напрямки конкурса'!$L$22,'Напрямки конкурса'!$K$22,IF(D87='Напрямки конкурса'!$L$23,'Напрямки конкурса'!$K$23,IF(D87='Напрямки конкурса'!$L$24,'Напрямки конкурса'!$K$24,IF(D87='Напрямки конкурса'!$L$25,'Напрямки конкурса'!$K$25,IF(D87='Напрямки конкурса'!$L$26,'Напрямки конкурса'!$K$26,IF(D87='Напрямки конкурса'!$L$27,'Напрямки конкурса'!$K$27,IF(D87='Напрямки конкурса'!$L$28,'Напрямки конкурса'!$K$28,"")))))))))))))))))))))))))))</f>
        <v>18М. Забезпечення моніторингу лікування ВІЛ-інфікованих осіб</v>
      </c>
      <c r="D87" s="317" t="s">
        <v>497</v>
      </c>
      <c r="E87" s="328"/>
      <c r="F87" s="328"/>
      <c r="G87" s="328"/>
      <c r="H87" s="150" t="str">
        <f>IF(I87='Категорія витрат'!$B$2,'Категорія витрат'!$A$2,IF(I87='Категорія витрат'!$B$3,'Категорія витрат'!$A$3,IF(I87='Категорія витрат'!$B$4,'Категорія витрат'!$A$4,IF(I87='Категорія витрат'!$B$5,'Категорія витрат'!$A$5,IF(I87='Категорія витрат'!$B$6,'Категорія витрат'!$A$6,IF(I87='Категорія витрат'!$B$7,'Категорія витрат'!$A$7,IF(I87='Категорія витрат'!$B$8,'Категорія витрат'!$A$8,IF(I87='Категорія витрат'!$B$9,'Категорія витрат'!$A$9,IF(I87='Категорія витрат'!$B$10,'Категорія витрат'!$A$10,IF(I87='Категорія витрат'!$B$11,'Категорія витрат'!$A$11,IF(I87='Категорія витрат'!$B$12,'Категорія витрат'!$A$12,IF(I87='Категорія витрат'!$B$13,'Категорія витрат'!$A$13,IF(I87='Категорія витрат'!$B$14,'Категорія витрат'!$A$14,IF(I87='Категорія витрат'!$B$15,'Категорія витрат'!$A$15,IF(I87='Категорія витрат'!$B$16,'Категорія витрат'!$A$16,IF(I87='Категорія витрат'!$B$17,'Категорія витрат'!$A$17,IF(I87='Категорія витрат'!$B$18,'Категорія витрат'!$A$18,IF(I87='Категорія витрат'!$B$19,'Категорія витрат'!$A$19,IF(I87='Категорія витрат'!$B$20,'Категорія витрат'!$A$20,IF(I87='Категорія витрат'!$B$21,'Категорія витрат'!$A$21,IF(I87='Категорія витрат'!$B$22,'Категорія витрат'!$A$22,IF(I87='Категорія витрат'!$B$23,'Категорія витрат'!$A$23,IF(I87='Категорія витрат'!$B$24,'Категорія витрат'!$A$24,IF(I87='Категорія витрат'!$B$25,'Категорія витрат'!$A$25,IF(I87='Категорія витрат'!$B$26,'Категорія витрат'!$A$26,IF(I87='Категорія витрат'!$B$27,'Категорія витрат'!$A$27,IF(I87='Категорія витрат'!$B$28,'Категорія витрат'!$A$28,IF(I87='Категорія витрат'!$B$29,'Категорія витрат'!$A$29,IF(I87='Категорія витрат'!$B$30,'Категорія витрат'!$A$30,"")))))))))))))))))))))))))))))</f>
        <v/>
      </c>
      <c r="I87" s="318"/>
      <c r="J87" s="319"/>
      <c r="K87" s="339"/>
      <c r="L87" s="87">
        <f t="shared" si="54"/>
        <v>0</v>
      </c>
      <c r="M87" s="327"/>
      <c r="N87" s="329"/>
      <c r="O87" s="328"/>
      <c r="P87" s="159">
        <f>IF(J87='Категорія витрат'!$F$2,ROUND('Додаток 3._Бюджет детальний ПР'!O87*0.3676,2),IF(J87='Категорія витрат'!$F$3,ROUND('Додаток 3._Бюджет детальний ПР'!O87*0.347,2),IF(J87='Категорія витрат'!$F$4,ROUND('Додаток 3._Бюджет детальний ПР'!O87*0.347,2),IF(J87='Категорія витрат'!$F$7,ROUND('Додаток 3._Бюджет детальний ПР'!O87*0.0841,2),0))))</f>
        <v>0</v>
      </c>
      <c r="Q87" s="153">
        <f t="shared" si="55"/>
        <v>0</v>
      </c>
      <c r="R87" s="330"/>
      <c r="S87" s="330"/>
      <c r="T87" s="330"/>
      <c r="U87" s="330"/>
      <c r="V87" s="330"/>
      <c r="W87" s="330"/>
      <c r="X87" s="330"/>
      <c r="Y87" s="330"/>
      <c r="Z87" s="330"/>
      <c r="AA87" s="330"/>
      <c r="AB87" s="330"/>
      <c r="AC87" s="330"/>
      <c r="AD87" s="48">
        <f t="shared" si="30"/>
        <v>0</v>
      </c>
      <c r="AE87" s="48">
        <f t="shared" si="31"/>
        <v>0</v>
      </c>
      <c r="AF87" s="48">
        <f t="shared" si="32"/>
        <v>0</v>
      </c>
      <c r="AG87" s="48">
        <f t="shared" si="33"/>
        <v>0</v>
      </c>
      <c r="AH87" s="48">
        <f t="shared" si="34"/>
        <v>0</v>
      </c>
      <c r="AI87" s="48">
        <f t="shared" si="35"/>
        <v>0</v>
      </c>
      <c r="AJ87" s="48">
        <f t="shared" si="36"/>
        <v>0</v>
      </c>
      <c r="AK87" s="48">
        <f t="shared" si="37"/>
        <v>0</v>
      </c>
      <c r="AL87" s="181"/>
      <c r="AM87" s="181"/>
      <c r="AN87" s="77"/>
      <c r="AO87" s="339"/>
      <c r="AP87" s="87">
        <f t="shared" si="56"/>
        <v>0</v>
      </c>
      <c r="AQ87" s="328"/>
      <c r="AR87" s="329"/>
      <c r="AS87" s="328"/>
      <c r="AT87" s="159">
        <f>IF(J87='Категорія витрат'!$F$2,ROUND('Додаток 3._Бюджет детальний ПР'!AS87*0.3676,2),IF(J87='Категорія витрат'!$F$3,ROUND('Додаток 3._Бюджет детальний ПР'!AS87*0.347,2),IF(J87='Категорія витрат'!$F$4,ROUND('Додаток 3._Бюджет детальний ПР'!AS87*0.347,2),IF(J87='Категорія витрат'!$F$7,ROUND('Додаток 3._Бюджет детальний ПР'!AS87*0.0841,2),0))))</f>
        <v>0</v>
      </c>
      <c r="AU87" s="153">
        <f t="shared" si="57"/>
        <v>0</v>
      </c>
      <c r="AV87" s="330"/>
      <c r="AW87" s="330"/>
      <c r="AX87" s="330"/>
      <c r="AY87" s="330"/>
      <c r="AZ87" s="330"/>
      <c r="BA87" s="330"/>
      <c r="BB87" s="330"/>
      <c r="BC87" s="330"/>
      <c r="BD87" s="330"/>
      <c r="BE87" s="330"/>
      <c r="BF87" s="330"/>
      <c r="BG87" s="330"/>
      <c r="BH87" s="48">
        <f t="shared" si="38"/>
        <v>0</v>
      </c>
      <c r="BI87" s="48">
        <f t="shared" si="39"/>
        <v>0</v>
      </c>
      <c r="BJ87" s="48">
        <f t="shared" si="40"/>
        <v>0</v>
      </c>
      <c r="BK87" s="48">
        <f t="shared" si="41"/>
        <v>0</v>
      </c>
      <c r="BL87" s="48">
        <f t="shared" si="42"/>
        <v>0</v>
      </c>
      <c r="BM87" s="48">
        <f t="shared" si="43"/>
        <v>0</v>
      </c>
      <c r="BN87" s="48">
        <f t="shared" si="44"/>
        <v>0</v>
      </c>
      <c r="BO87" s="48">
        <f t="shared" si="45"/>
        <v>0</v>
      </c>
      <c r="BP87" s="181"/>
      <c r="BQ87" s="181"/>
      <c r="BR87" s="191"/>
      <c r="BS87" s="339"/>
      <c r="BT87" s="87">
        <f t="shared" si="58"/>
        <v>0</v>
      </c>
      <c r="BU87" s="327"/>
      <c r="BV87" s="329"/>
      <c r="BW87" s="328"/>
      <c r="BX87" s="159">
        <f>IF(J87='Категорія витрат'!$F$2,ROUND('Додаток 3._Бюджет детальний ПР'!BW87*0.3676,2),IF(J87='Категорія витрат'!$F$3,ROUND('Додаток 3._Бюджет детальний ПР'!BW87*0.347,2),IF(J87='Категорія витрат'!$F$4,ROUND('Додаток 3._Бюджет детальний ПР'!BW87*0.347,2),IF(J87='Категорія витрат'!$F$7,ROUND('Додаток 3._Бюджет детальний ПР'!BW87*0.0841,2),0))))</f>
        <v>0</v>
      </c>
      <c r="BY87" s="153">
        <f t="shared" si="59"/>
        <v>0</v>
      </c>
      <c r="BZ87" s="330"/>
      <c r="CA87" s="330"/>
      <c r="CB87" s="330"/>
      <c r="CC87" s="330"/>
      <c r="CD87" s="330"/>
      <c r="CE87" s="330"/>
      <c r="CF87" s="330"/>
      <c r="CG87" s="330"/>
      <c r="CH87" s="330"/>
      <c r="CI87" s="330"/>
      <c r="CJ87" s="330"/>
      <c r="CK87" s="330"/>
      <c r="CL87" s="48">
        <f t="shared" si="46"/>
        <v>0</v>
      </c>
      <c r="CM87" s="48">
        <f t="shared" si="47"/>
        <v>0</v>
      </c>
      <c r="CN87" s="48">
        <f t="shared" si="48"/>
        <v>0</v>
      </c>
      <c r="CO87" s="48">
        <f t="shared" si="49"/>
        <v>0</v>
      </c>
      <c r="CP87" s="48">
        <f t="shared" si="50"/>
        <v>0</v>
      </c>
      <c r="CQ87" s="48">
        <f t="shared" si="51"/>
        <v>0</v>
      </c>
      <c r="CR87" s="48">
        <f t="shared" si="52"/>
        <v>0</v>
      </c>
      <c r="CS87" s="48">
        <f t="shared" si="53"/>
        <v>0</v>
      </c>
      <c r="CT87" s="181"/>
      <c r="CU87" s="181"/>
    </row>
    <row r="88" spans="1:99" ht="15" customHeight="1" x14ac:dyDescent="0.15">
      <c r="A88" s="58">
        <v>84</v>
      </c>
      <c r="B88" s="58" t="str">
        <f>IF(D88='Напрямки конкурса'!$L$2,'Напрямки конкурса'!$B$2,IF(D88='Напрямки конкурса'!$L$3,'Напрямки конкурса'!$B$3,IF(D88='Напрямки конкурса'!$L$4,'Напрямки конкурса'!$B$4,IF(D88='Напрямки конкурса'!$L$5,'Напрямки конкурса'!$B$5,IF(D88='Напрямки конкурса'!$L$6,'Напрямки конкурса'!$B$6,IF(D88='Напрямки конкурса'!$L$7,'Напрямки конкурса'!$B$7,IF(D88='Напрямки конкурса'!$L$8,'Напрямки конкурса'!$B$8,IF(D88='Напрямки конкурса'!$L$9,'Напрямки конкурса'!$B$9,IF(D88='Напрямки конкурса'!$L$10,'Напрямки конкурса'!$B$10,IF(D88='Напрямки конкурса'!$L$11,'Напрямки конкурса'!$B$11,IF(D88='Напрямки конкурса'!$L$12,'Напрямки конкурса'!$B$12,IF(D88='Напрямки конкурса'!$L$13,'Напрямки конкурса'!$B$13,IF(D88='Напрямки конкурса'!$L$14,'Напрямки конкурса'!$B$14,IF(D88='Напрямки конкурса'!$L$15,'Напрямки конкурса'!$B$15,IF(D88='Напрямки конкурса'!$L$16,'Напрямки конкурса'!$B$16,IF(D88='Напрямки конкурса'!$L$17,'Напрямки конкурса'!$B$17,IF(D88='Напрямки конкурса'!$L$18,'Напрямки конкурса'!$B$18,IF(D88='Напрямки конкурса'!$L$19,'Напрямки конкурса'!$B$19,IF(D88='Напрямки конкурса'!$L$20,'Напрямки конкурса'!$B$20,IF(D88='Напрямки конкурса'!$L$21,'Напрямки конкурса'!$B$21,IF(D88='Напрямки конкурса'!$L$22,'Напрямки конкурса'!$B$22,IF(D88='Напрямки конкурса'!$L$23,'Напрямки конкурса'!$B$23,IF(D88='Напрямки конкурса'!$L$24,'Напрямки конкурса'!$B$24,IF(D88='Напрямки конкурса'!$L$25,'Напрямки конкурса'!$B$25,IF(D88='Напрямки конкурса'!$L$26,'Напрямки конкурса'!$B$26,IF(D88='Напрямки конкурса'!$L$27,'Напрямки конкурса'!$B$27,IF(D88='Напрямки конкурса'!$L$28,'Напрямки конкурса'!$B$28,"")))))))))))))))))))))))))))</f>
        <v>Мережа</v>
      </c>
      <c r="C88" s="59" t="str">
        <f>IF(D88='Напрямки конкурса'!$L$2,'Напрямки конкурса'!$K$2,IF(D88='Напрямки конкурса'!$L$3,'Напрямки конкурса'!$K$3,IF(D88='Напрямки конкурса'!$L$4,'Напрямки конкурса'!$K$4,IF(D88='Напрямки конкурса'!$L$5,'Напрямки конкурса'!$K$5,IF(D88='Напрямки конкурса'!$L$6,'Напрямки конкурса'!$K$6,IF(D88='Напрямки конкурса'!$L$7,'Напрямки конкурса'!$K$7,IF(D88='Напрямки конкурса'!$L$8,'Напрямки конкурса'!$K$8,IF(D88='Напрямки конкурса'!$L$9,'Напрямки конкурса'!$K$9,IF(D88='Напрямки конкурса'!$L$10,'Напрямки конкурса'!$K$10,IF(D88='Напрямки конкурса'!$L$11,'Напрямки конкурса'!$K$11,IF(D88='Напрямки конкурса'!$L$12,'Напрямки конкурса'!$K$12,IF(D88='Напрямки конкурса'!$L$13,'Напрямки конкурса'!$K$13,IF(D88='Напрямки конкурса'!$L$14,'Напрямки конкурса'!$K$14,IF(D88='Напрямки конкурса'!$L$15,'Напрямки конкурса'!$K$15,IF(D88='Напрямки конкурса'!$L$16,'Напрямки конкурса'!$K$16,IF(D88='Напрямки конкурса'!$L$17,'Напрямки конкурса'!$K$17,IF(D88='Напрямки конкурса'!$L$18,'Напрямки конкурса'!$K$18,IF(D88='Напрямки конкурса'!$L$19,'Напрямки конкурса'!$K$19,IF(D88='Напрямки конкурса'!$L$20,'Напрямки конкурса'!$K$20,IF(D88='Напрямки конкурса'!$L$21,'Напрямки конкурса'!$K$21,IF(D88='Напрямки конкурса'!$L$22,'Напрямки конкурса'!$K$22,IF(D88='Напрямки конкурса'!$L$23,'Напрямки конкурса'!$K$23,IF(D88='Напрямки конкурса'!$L$24,'Напрямки конкурса'!$K$24,IF(D88='Напрямки конкурса'!$L$25,'Напрямки конкурса'!$K$25,IF(D88='Напрямки конкурса'!$L$26,'Напрямки конкурса'!$K$26,IF(D88='Напрямки конкурса'!$L$27,'Напрямки конкурса'!$K$27,IF(D88='Напрямки конкурса'!$L$28,'Напрямки конкурса'!$K$28,"")))))))))))))))))))))))))))</f>
        <v>18М. Забезпечення моніторингу лікування ВІЛ-інфікованих осіб</v>
      </c>
      <c r="D88" s="317" t="s">
        <v>497</v>
      </c>
      <c r="E88" s="328"/>
      <c r="F88" s="328"/>
      <c r="G88" s="328"/>
      <c r="H88" s="150" t="str">
        <f>IF(I88='Категорія витрат'!$B$2,'Категорія витрат'!$A$2,IF(I88='Категорія витрат'!$B$3,'Категорія витрат'!$A$3,IF(I88='Категорія витрат'!$B$4,'Категорія витрат'!$A$4,IF(I88='Категорія витрат'!$B$5,'Категорія витрат'!$A$5,IF(I88='Категорія витрат'!$B$6,'Категорія витрат'!$A$6,IF(I88='Категорія витрат'!$B$7,'Категорія витрат'!$A$7,IF(I88='Категорія витрат'!$B$8,'Категорія витрат'!$A$8,IF(I88='Категорія витрат'!$B$9,'Категорія витрат'!$A$9,IF(I88='Категорія витрат'!$B$10,'Категорія витрат'!$A$10,IF(I88='Категорія витрат'!$B$11,'Категорія витрат'!$A$11,IF(I88='Категорія витрат'!$B$12,'Категорія витрат'!$A$12,IF(I88='Категорія витрат'!$B$13,'Категорія витрат'!$A$13,IF(I88='Категорія витрат'!$B$14,'Категорія витрат'!$A$14,IF(I88='Категорія витрат'!$B$15,'Категорія витрат'!$A$15,IF(I88='Категорія витрат'!$B$16,'Категорія витрат'!$A$16,IF(I88='Категорія витрат'!$B$17,'Категорія витрат'!$A$17,IF(I88='Категорія витрат'!$B$18,'Категорія витрат'!$A$18,IF(I88='Категорія витрат'!$B$19,'Категорія витрат'!$A$19,IF(I88='Категорія витрат'!$B$20,'Категорія витрат'!$A$20,IF(I88='Категорія витрат'!$B$21,'Категорія витрат'!$A$21,IF(I88='Категорія витрат'!$B$22,'Категорія витрат'!$A$22,IF(I88='Категорія витрат'!$B$23,'Категорія витрат'!$A$23,IF(I88='Категорія витрат'!$B$24,'Категорія витрат'!$A$24,IF(I88='Категорія витрат'!$B$25,'Категорія витрат'!$A$25,IF(I88='Категорія витрат'!$B$26,'Категорія витрат'!$A$26,IF(I88='Категорія витрат'!$B$27,'Категорія витрат'!$A$27,IF(I88='Категорія витрат'!$B$28,'Категорія витрат'!$A$28,IF(I88='Категорія витрат'!$B$29,'Категорія витрат'!$A$29,IF(I88='Категорія витрат'!$B$30,'Категорія витрат'!$A$30,"")))))))))))))))))))))))))))))</f>
        <v/>
      </c>
      <c r="I88" s="318"/>
      <c r="J88" s="319"/>
      <c r="K88" s="339"/>
      <c r="L88" s="87">
        <f t="shared" si="54"/>
        <v>0</v>
      </c>
      <c r="M88" s="327"/>
      <c r="N88" s="329"/>
      <c r="O88" s="328"/>
      <c r="P88" s="159">
        <f>IF(J88='Категорія витрат'!$F$2,ROUND('Додаток 3._Бюджет детальний ПР'!O88*0.3676,2),IF(J88='Категорія витрат'!$F$3,ROUND('Додаток 3._Бюджет детальний ПР'!O88*0.347,2),IF(J88='Категорія витрат'!$F$4,ROUND('Додаток 3._Бюджет детальний ПР'!O88*0.347,2),IF(J88='Категорія витрат'!$F$7,ROUND('Додаток 3._Бюджет детальний ПР'!O88*0.0841,2),0))))</f>
        <v>0</v>
      </c>
      <c r="Q88" s="153">
        <f t="shared" si="55"/>
        <v>0</v>
      </c>
      <c r="R88" s="330"/>
      <c r="S88" s="330"/>
      <c r="T88" s="330"/>
      <c r="U88" s="330"/>
      <c r="V88" s="330"/>
      <c r="W88" s="330"/>
      <c r="X88" s="330"/>
      <c r="Y88" s="330"/>
      <c r="Z88" s="330"/>
      <c r="AA88" s="330"/>
      <c r="AB88" s="330"/>
      <c r="AC88" s="330"/>
      <c r="AD88" s="48">
        <f t="shared" si="30"/>
        <v>0</v>
      </c>
      <c r="AE88" s="48">
        <f t="shared" si="31"/>
        <v>0</v>
      </c>
      <c r="AF88" s="48">
        <f t="shared" si="32"/>
        <v>0</v>
      </c>
      <c r="AG88" s="48">
        <f t="shared" si="33"/>
        <v>0</v>
      </c>
      <c r="AH88" s="48">
        <f t="shared" si="34"/>
        <v>0</v>
      </c>
      <c r="AI88" s="48">
        <f t="shared" si="35"/>
        <v>0</v>
      </c>
      <c r="AJ88" s="48">
        <f t="shared" si="36"/>
        <v>0</v>
      </c>
      <c r="AK88" s="48">
        <f t="shared" si="37"/>
        <v>0</v>
      </c>
      <c r="AL88" s="181"/>
      <c r="AM88" s="181"/>
      <c r="AN88" s="77"/>
      <c r="AO88" s="339"/>
      <c r="AP88" s="87">
        <f t="shared" si="56"/>
        <v>0</v>
      </c>
      <c r="AQ88" s="328"/>
      <c r="AR88" s="329"/>
      <c r="AS88" s="328"/>
      <c r="AT88" s="159">
        <f>IF(J88='Категорія витрат'!$F$2,ROUND('Додаток 3._Бюджет детальний ПР'!AS88*0.3676,2),IF(J88='Категорія витрат'!$F$3,ROUND('Додаток 3._Бюджет детальний ПР'!AS88*0.347,2),IF(J88='Категорія витрат'!$F$4,ROUND('Додаток 3._Бюджет детальний ПР'!AS88*0.347,2),IF(J88='Категорія витрат'!$F$7,ROUND('Додаток 3._Бюджет детальний ПР'!AS88*0.0841,2),0))))</f>
        <v>0</v>
      </c>
      <c r="AU88" s="153">
        <f t="shared" si="57"/>
        <v>0</v>
      </c>
      <c r="AV88" s="330"/>
      <c r="AW88" s="330"/>
      <c r="AX88" s="330"/>
      <c r="AY88" s="330"/>
      <c r="AZ88" s="330"/>
      <c r="BA88" s="330"/>
      <c r="BB88" s="330"/>
      <c r="BC88" s="330"/>
      <c r="BD88" s="330"/>
      <c r="BE88" s="330"/>
      <c r="BF88" s="330"/>
      <c r="BG88" s="330"/>
      <c r="BH88" s="48">
        <f t="shared" si="38"/>
        <v>0</v>
      </c>
      <c r="BI88" s="48">
        <f t="shared" si="39"/>
        <v>0</v>
      </c>
      <c r="BJ88" s="48">
        <f t="shared" si="40"/>
        <v>0</v>
      </c>
      <c r="BK88" s="48">
        <f t="shared" si="41"/>
        <v>0</v>
      </c>
      <c r="BL88" s="48">
        <f t="shared" si="42"/>
        <v>0</v>
      </c>
      <c r="BM88" s="48">
        <f t="shared" si="43"/>
        <v>0</v>
      </c>
      <c r="BN88" s="48">
        <f t="shared" si="44"/>
        <v>0</v>
      </c>
      <c r="BO88" s="48">
        <f t="shared" si="45"/>
        <v>0</v>
      </c>
      <c r="BP88" s="181"/>
      <c r="BQ88" s="181"/>
      <c r="BR88" s="191"/>
      <c r="BS88" s="339"/>
      <c r="BT88" s="87">
        <f t="shared" si="58"/>
        <v>0</v>
      </c>
      <c r="BU88" s="327"/>
      <c r="BV88" s="329"/>
      <c r="BW88" s="328"/>
      <c r="BX88" s="159">
        <f>IF(J88='Категорія витрат'!$F$2,ROUND('Додаток 3._Бюджет детальний ПР'!BW88*0.3676,2),IF(J88='Категорія витрат'!$F$3,ROUND('Додаток 3._Бюджет детальний ПР'!BW88*0.347,2),IF(J88='Категорія витрат'!$F$4,ROUND('Додаток 3._Бюджет детальний ПР'!BW88*0.347,2),IF(J88='Категорія витрат'!$F$7,ROUND('Додаток 3._Бюджет детальний ПР'!BW88*0.0841,2),0))))</f>
        <v>0</v>
      </c>
      <c r="BY88" s="153">
        <f t="shared" si="59"/>
        <v>0</v>
      </c>
      <c r="BZ88" s="330"/>
      <c r="CA88" s="330"/>
      <c r="CB88" s="330"/>
      <c r="CC88" s="330"/>
      <c r="CD88" s="330"/>
      <c r="CE88" s="330"/>
      <c r="CF88" s="330"/>
      <c r="CG88" s="330"/>
      <c r="CH88" s="330"/>
      <c r="CI88" s="330"/>
      <c r="CJ88" s="330"/>
      <c r="CK88" s="330"/>
      <c r="CL88" s="48">
        <f t="shared" si="46"/>
        <v>0</v>
      </c>
      <c r="CM88" s="48">
        <f t="shared" si="47"/>
        <v>0</v>
      </c>
      <c r="CN88" s="48">
        <f t="shared" si="48"/>
        <v>0</v>
      </c>
      <c r="CO88" s="48">
        <f t="shared" si="49"/>
        <v>0</v>
      </c>
      <c r="CP88" s="48">
        <f t="shared" si="50"/>
        <v>0</v>
      </c>
      <c r="CQ88" s="48">
        <f t="shared" si="51"/>
        <v>0</v>
      </c>
      <c r="CR88" s="48">
        <f t="shared" si="52"/>
        <v>0</v>
      </c>
      <c r="CS88" s="48">
        <f t="shared" si="53"/>
        <v>0</v>
      </c>
      <c r="CT88" s="181"/>
      <c r="CU88" s="181"/>
    </row>
    <row r="89" spans="1:99" ht="15" customHeight="1" x14ac:dyDescent="0.15">
      <c r="A89" s="58">
        <v>85</v>
      </c>
      <c r="B89" s="58" t="str">
        <f>IF(D89='Напрямки конкурса'!$L$2,'Напрямки конкурса'!$B$2,IF(D89='Напрямки конкурса'!$L$3,'Напрямки конкурса'!$B$3,IF(D89='Напрямки конкурса'!$L$4,'Напрямки конкурса'!$B$4,IF(D89='Напрямки конкурса'!$L$5,'Напрямки конкурса'!$B$5,IF(D89='Напрямки конкурса'!$L$6,'Напрямки конкурса'!$B$6,IF(D89='Напрямки конкурса'!$L$7,'Напрямки конкурса'!$B$7,IF(D89='Напрямки конкурса'!$L$8,'Напрямки конкурса'!$B$8,IF(D89='Напрямки конкурса'!$L$9,'Напрямки конкурса'!$B$9,IF(D89='Напрямки конкурса'!$L$10,'Напрямки конкурса'!$B$10,IF(D89='Напрямки конкурса'!$L$11,'Напрямки конкурса'!$B$11,IF(D89='Напрямки конкурса'!$L$12,'Напрямки конкурса'!$B$12,IF(D89='Напрямки конкурса'!$L$13,'Напрямки конкурса'!$B$13,IF(D89='Напрямки конкурса'!$L$14,'Напрямки конкурса'!$B$14,IF(D89='Напрямки конкурса'!$L$15,'Напрямки конкурса'!$B$15,IF(D89='Напрямки конкурса'!$L$16,'Напрямки конкурса'!$B$16,IF(D89='Напрямки конкурса'!$L$17,'Напрямки конкурса'!$B$17,IF(D89='Напрямки конкурса'!$L$18,'Напрямки конкурса'!$B$18,IF(D89='Напрямки конкурса'!$L$19,'Напрямки конкурса'!$B$19,IF(D89='Напрямки конкурса'!$L$20,'Напрямки конкурса'!$B$20,IF(D89='Напрямки конкурса'!$L$21,'Напрямки конкурса'!$B$21,IF(D89='Напрямки конкурса'!$L$22,'Напрямки конкурса'!$B$22,IF(D89='Напрямки конкурса'!$L$23,'Напрямки конкурса'!$B$23,IF(D89='Напрямки конкурса'!$L$24,'Напрямки конкурса'!$B$24,IF(D89='Напрямки конкурса'!$L$25,'Напрямки конкурса'!$B$25,IF(D89='Напрямки конкурса'!$L$26,'Напрямки конкурса'!$B$26,IF(D89='Напрямки конкурса'!$L$27,'Напрямки конкурса'!$B$27,IF(D89='Напрямки конкурса'!$L$28,'Напрямки конкурса'!$B$28,"")))))))))))))))))))))))))))</f>
        <v>Мережа</v>
      </c>
      <c r="C89" s="59" t="str">
        <f>IF(D89='Напрямки конкурса'!$L$2,'Напрямки конкурса'!$K$2,IF(D89='Напрямки конкурса'!$L$3,'Напрямки конкурса'!$K$3,IF(D89='Напрямки конкурса'!$L$4,'Напрямки конкурса'!$K$4,IF(D89='Напрямки конкурса'!$L$5,'Напрямки конкурса'!$K$5,IF(D89='Напрямки конкурса'!$L$6,'Напрямки конкурса'!$K$6,IF(D89='Напрямки конкурса'!$L$7,'Напрямки конкурса'!$K$7,IF(D89='Напрямки конкурса'!$L$8,'Напрямки конкурса'!$K$8,IF(D89='Напрямки конкурса'!$L$9,'Напрямки конкурса'!$K$9,IF(D89='Напрямки конкурса'!$L$10,'Напрямки конкурса'!$K$10,IF(D89='Напрямки конкурса'!$L$11,'Напрямки конкурса'!$K$11,IF(D89='Напрямки конкурса'!$L$12,'Напрямки конкурса'!$K$12,IF(D89='Напрямки конкурса'!$L$13,'Напрямки конкурса'!$K$13,IF(D89='Напрямки конкурса'!$L$14,'Напрямки конкурса'!$K$14,IF(D89='Напрямки конкурса'!$L$15,'Напрямки конкурса'!$K$15,IF(D89='Напрямки конкурса'!$L$16,'Напрямки конкурса'!$K$16,IF(D89='Напрямки конкурса'!$L$17,'Напрямки конкурса'!$K$17,IF(D89='Напрямки конкурса'!$L$18,'Напрямки конкурса'!$K$18,IF(D89='Напрямки конкурса'!$L$19,'Напрямки конкурса'!$K$19,IF(D89='Напрямки конкурса'!$L$20,'Напрямки конкурса'!$K$20,IF(D89='Напрямки конкурса'!$L$21,'Напрямки конкурса'!$K$21,IF(D89='Напрямки конкурса'!$L$22,'Напрямки конкурса'!$K$22,IF(D89='Напрямки конкурса'!$L$23,'Напрямки конкурса'!$K$23,IF(D89='Напрямки конкурса'!$L$24,'Напрямки конкурса'!$K$24,IF(D89='Напрямки конкурса'!$L$25,'Напрямки конкурса'!$K$25,IF(D89='Напрямки конкурса'!$L$26,'Напрямки конкурса'!$K$26,IF(D89='Напрямки конкурса'!$L$27,'Напрямки конкурса'!$K$27,IF(D89='Напрямки конкурса'!$L$28,'Напрямки конкурса'!$K$28,"")))))))))))))))))))))))))))</f>
        <v>18М. Забезпечення моніторингу лікування ВІЛ-інфікованих осіб</v>
      </c>
      <c r="D89" s="317" t="s">
        <v>497</v>
      </c>
      <c r="E89" s="328"/>
      <c r="F89" s="328"/>
      <c r="G89" s="328"/>
      <c r="H89" s="150" t="str">
        <f>IF(I89='Категорія витрат'!$B$2,'Категорія витрат'!$A$2,IF(I89='Категорія витрат'!$B$3,'Категорія витрат'!$A$3,IF(I89='Категорія витрат'!$B$4,'Категорія витрат'!$A$4,IF(I89='Категорія витрат'!$B$5,'Категорія витрат'!$A$5,IF(I89='Категорія витрат'!$B$6,'Категорія витрат'!$A$6,IF(I89='Категорія витрат'!$B$7,'Категорія витрат'!$A$7,IF(I89='Категорія витрат'!$B$8,'Категорія витрат'!$A$8,IF(I89='Категорія витрат'!$B$9,'Категорія витрат'!$A$9,IF(I89='Категорія витрат'!$B$10,'Категорія витрат'!$A$10,IF(I89='Категорія витрат'!$B$11,'Категорія витрат'!$A$11,IF(I89='Категорія витрат'!$B$12,'Категорія витрат'!$A$12,IF(I89='Категорія витрат'!$B$13,'Категорія витрат'!$A$13,IF(I89='Категорія витрат'!$B$14,'Категорія витрат'!$A$14,IF(I89='Категорія витрат'!$B$15,'Категорія витрат'!$A$15,IF(I89='Категорія витрат'!$B$16,'Категорія витрат'!$A$16,IF(I89='Категорія витрат'!$B$17,'Категорія витрат'!$A$17,IF(I89='Категорія витрат'!$B$18,'Категорія витрат'!$A$18,IF(I89='Категорія витрат'!$B$19,'Категорія витрат'!$A$19,IF(I89='Категорія витрат'!$B$20,'Категорія витрат'!$A$20,IF(I89='Категорія витрат'!$B$21,'Категорія витрат'!$A$21,IF(I89='Категорія витрат'!$B$22,'Категорія витрат'!$A$22,IF(I89='Категорія витрат'!$B$23,'Категорія витрат'!$A$23,IF(I89='Категорія витрат'!$B$24,'Категорія витрат'!$A$24,IF(I89='Категорія витрат'!$B$25,'Категорія витрат'!$A$25,IF(I89='Категорія витрат'!$B$26,'Категорія витрат'!$A$26,IF(I89='Категорія витрат'!$B$27,'Категорія витрат'!$A$27,IF(I89='Категорія витрат'!$B$28,'Категорія витрат'!$A$28,IF(I89='Категорія витрат'!$B$29,'Категорія витрат'!$A$29,IF(I89='Категорія витрат'!$B$30,'Категорія витрат'!$A$30,"")))))))))))))))))))))))))))))</f>
        <v/>
      </c>
      <c r="I89" s="318"/>
      <c r="J89" s="319"/>
      <c r="K89" s="339"/>
      <c r="L89" s="87">
        <f t="shared" si="54"/>
        <v>0</v>
      </c>
      <c r="M89" s="327"/>
      <c r="N89" s="329"/>
      <c r="O89" s="328"/>
      <c r="P89" s="159">
        <f>IF(J89='Категорія витрат'!$F$2,ROUND('Додаток 3._Бюджет детальний ПР'!O89*0.3676,2),IF(J89='Категорія витрат'!$F$3,ROUND('Додаток 3._Бюджет детальний ПР'!O89*0.347,2),IF(J89='Категорія витрат'!$F$4,ROUND('Додаток 3._Бюджет детальний ПР'!O89*0.347,2),IF(J89='Категорія витрат'!$F$7,ROUND('Додаток 3._Бюджет детальний ПР'!O89*0.0841,2),0))))</f>
        <v>0</v>
      </c>
      <c r="Q89" s="153">
        <f t="shared" si="55"/>
        <v>0</v>
      </c>
      <c r="R89" s="330"/>
      <c r="S89" s="330"/>
      <c r="T89" s="330"/>
      <c r="U89" s="330"/>
      <c r="V89" s="330"/>
      <c r="W89" s="330"/>
      <c r="X89" s="330"/>
      <c r="Y89" s="330"/>
      <c r="Z89" s="330"/>
      <c r="AA89" s="330"/>
      <c r="AB89" s="330"/>
      <c r="AC89" s="330"/>
      <c r="AD89" s="48">
        <f t="shared" si="30"/>
        <v>0</v>
      </c>
      <c r="AE89" s="48">
        <f t="shared" si="31"/>
        <v>0</v>
      </c>
      <c r="AF89" s="48">
        <f t="shared" si="32"/>
        <v>0</v>
      </c>
      <c r="AG89" s="48">
        <f t="shared" si="33"/>
        <v>0</v>
      </c>
      <c r="AH89" s="48">
        <f t="shared" si="34"/>
        <v>0</v>
      </c>
      <c r="AI89" s="48">
        <f t="shared" si="35"/>
        <v>0</v>
      </c>
      <c r="AJ89" s="48">
        <f t="shared" si="36"/>
        <v>0</v>
      </c>
      <c r="AK89" s="48">
        <f t="shared" si="37"/>
        <v>0</v>
      </c>
      <c r="AL89" s="181"/>
      <c r="AM89" s="181"/>
      <c r="AN89" s="77"/>
      <c r="AO89" s="339"/>
      <c r="AP89" s="87">
        <f t="shared" si="56"/>
        <v>0</v>
      </c>
      <c r="AQ89" s="328"/>
      <c r="AR89" s="329"/>
      <c r="AS89" s="328"/>
      <c r="AT89" s="159">
        <f>IF(J89='Категорія витрат'!$F$2,ROUND('Додаток 3._Бюджет детальний ПР'!AS89*0.3676,2),IF(J89='Категорія витрат'!$F$3,ROUND('Додаток 3._Бюджет детальний ПР'!AS89*0.347,2),IF(J89='Категорія витрат'!$F$4,ROUND('Додаток 3._Бюджет детальний ПР'!AS89*0.347,2),IF(J89='Категорія витрат'!$F$7,ROUND('Додаток 3._Бюджет детальний ПР'!AS89*0.0841,2),0))))</f>
        <v>0</v>
      </c>
      <c r="AU89" s="153">
        <f t="shared" si="57"/>
        <v>0</v>
      </c>
      <c r="AV89" s="330"/>
      <c r="AW89" s="330"/>
      <c r="AX89" s="330"/>
      <c r="AY89" s="330"/>
      <c r="AZ89" s="330"/>
      <c r="BA89" s="330"/>
      <c r="BB89" s="330"/>
      <c r="BC89" s="330"/>
      <c r="BD89" s="330"/>
      <c r="BE89" s="330"/>
      <c r="BF89" s="330"/>
      <c r="BG89" s="330"/>
      <c r="BH89" s="48">
        <f t="shared" si="38"/>
        <v>0</v>
      </c>
      <c r="BI89" s="48">
        <f t="shared" si="39"/>
        <v>0</v>
      </c>
      <c r="BJ89" s="48">
        <f t="shared" si="40"/>
        <v>0</v>
      </c>
      <c r="BK89" s="48">
        <f t="shared" si="41"/>
        <v>0</v>
      </c>
      <c r="BL89" s="48">
        <f t="shared" si="42"/>
        <v>0</v>
      </c>
      <c r="BM89" s="48">
        <f t="shared" si="43"/>
        <v>0</v>
      </c>
      <c r="BN89" s="48">
        <f t="shared" si="44"/>
        <v>0</v>
      </c>
      <c r="BO89" s="48">
        <f t="shared" si="45"/>
        <v>0</v>
      </c>
      <c r="BP89" s="181"/>
      <c r="BQ89" s="181"/>
      <c r="BR89" s="191"/>
      <c r="BS89" s="339"/>
      <c r="BT89" s="87">
        <f t="shared" si="58"/>
        <v>0</v>
      </c>
      <c r="BU89" s="327"/>
      <c r="BV89" s="329"/>
      <c r="BW89" s="328"/>
      <c r="BX89" s="159">
        <f>IF(J89='Категорія витрат'!$F$2,ROUND('Додаток 3._Бюджет детальний ПР'!BW89*0.3676,2),IF(J89='Категорія витрат'!$F$3,ROUND('Додаток 3._Бюджет детальний ПР'!BW89*0.347,2),IF(J89='Категорія витрат'!$F$4,ROUND('Додаток 3._Бюджет детальний ПР'!BW89*0.347,2),IF(J89='Категорія витрат'!$F$7,ROUND('Додаток 3._Бюджет детальний ПР'!BW89*0.0841,2),0))))</f>
        <v>0</v>
      </c>
      <c r="BY89" s="153">
        <f t="shared" si="59"/>
        <v>0</v>
      </c>
      <c r="BZ89" s="330"/>
      <c r="CA89" s="330"/>
      <c r="CB89" s="330"/>
      <c r="CC89" s="330"/>
      <c r="CD89" s="330"/>
      <c r="CE89" s="330"/>
      <c r="CF89" s="330"/>
      <c r="CG89" s="330"/>
      <c r="CH89" s="330"/>
      <c r="CI89" s="330"/>
      <c r="CJ89" s="330"/>
      <c r="CK89" s="330"/>
      <c r="CL89" s="48">
        <f t="shared" si="46"/>
        <v>0</v>
      </c>
      <c r="CM89" s="48">
        <f t="shared" si="47"/>
        <v>0</v>
      </c>
      <c r="CN89" s="48">
        <f t="shared" si="48"/>
        <v>0</v>
      </c>
      <c r="CO89" s="48">
        <f t="shared" si="49"/>
        <v>0</v>
      </c>
      <c r="CP89" s="48">
        <f t="shared" si="50"/>
        <v>0</v>
      </c>
      <c r="CQ89" s="48">
        <f t="shared" si="51"/>
        <v>0</v>
      </c>
      <c r="CR89" s="48">
        <f t="shared" si="52"/>
        <v>0</v>
      </c>
      <c r="CS89" s="48">
        <f t="shared" si="53"/>
        <v>0</v>
      </c>
      <c r="CT89" s="181"/>
      <c r="CU89" s="181"/>
    </row>
    <row r="90" spans="1:99" ht="15" customHeight="1" x14ac:dyDescent="0.15">
      <c r="A90" s="58">
        <v>86</v>
      </c>
      <c r="B90" s="58" t="str">
        <f>IF(D90='Напрямки конкурса'!$L$2,'Напрямки конкурса'!$B$2,IF(D90='Напрямки конкурса'!$L$3,'Напрямки конкурса'!$B$3,IF(D90='Напрямки конкурса'!$L$4,'Напрямки конкурса'!$B$4,IF(D90='Напрямки конкурса'!$L$5,'Напрямки конкурса'!$B$5,IF(D90='Напрямки конкурса'!$L$6,'Напрямки конкурса'!$B$6,IF(D90='Напрямки конкурса'!$L$7,'Напрямки конкурса'!$B$7,IF(D90='Напрямки конкурса'!$L$8,'Напрямки конкурса'!$B$8,IF(D90='Напрямки конкурса'!$L$9,'Напрямки конкурса'!$B$9,IF(D90='Напрямки конкурса'!$L$10,'Напрямки конкурса'!$B$10,IF(D90='Напрямки конкурса'!$L$11,'Напрямки конкурса'!$B$11,IF(D90='Напрямки конкурса'!$L$12,'Напрямки конкурса'!$B$12,IF(D90='Напрямки конкурса'!$L$13,'Напрямки конкурса'!$B$13,IF(D90='Напрямки конкурса'!$L$14,'Напрямки конкурса'!$B$14,IF(D90='Напрямки конкурса'!$L$15,'Напрямки конкурса'!$B$15,IF(D90='Напрямки конкурса'!$L$16,'Напрямки конкурса'!$B$16,IF(D90='Напрямки конкурса'!$L$17,'Напрямки конкурса'!$B$17,IF(D90='Напрямки конкурса'!$L$18,'Напрямки конкурса'!$B$18,IF(D90='Напрямки конкурса'!$L$19,'Напрямки конкурса'!$B$19,IF(D90='Напрямки конкурса'!$L$20,'Напрямки конкурса'!$B$20,IF(D90='Напрямки конкурса'!$L$21,'Напрямки конкурса'!$B$21,IF(D90='Напрямки конкурса'!$L$22,'Напрямки конкурса'!$B$22,IF(D90='Напрямки конкурса'!$L$23,'Напрямки конкурса'!$B$23,IF(D90='Напрямки конкурса'!$L$24,'Напрямки конкурса'!$B$24,IF(D90='Напрямки конкурса'!$L$25,'Напрямки конкурса'!$B$25,IF(D90='Напрямки конкурса'!$L$26,'Напрямки конкурса'!$B$26,IF(D90='Напрямки конкурса'!$L$27,'Напрямки конкурса'!$B$27,IF(D90='Напрямки конкурса'!$L$28,'Напрямки конкурса'!$B$28,"")))))))))))))))))))))))))))</f>
        <v>Мережа</v>
      </c>
      <c r="C90" s="59" t="str">
        <f>IF(D90='Напрямки конкурса'!$L$2,'Напрямки конкурса'!$K$2,IF(D90='Напрямки конкурса'!$L$3,'Напрямки конкурса'!$K$3,IF(D90='Напрямки конкурса'!$L$4,'Напрямки конкурса'!$K$4,IF(D90='Напрямки конкурса'!$L$5,'Напрямки конкурса'!$K$5,IF(D90='Напрямки конкурса'!$L$6,'Напрямки конкурса'!$K$6,IF(D90='Напрямки конкурса'!$L$7,'Напрямки конкурса'!$K$7,IF(D90='Напрямки конкурса'!$L$8,'Напрямки конкурса'!$K$8,IF(D90='Напрямки конкурса'!$L$9,'Напрямки конкурса'!$K$9,IF(D90='Напрямки конкурса'!$L$10,'Напрямки конкурса'!$K$10,IF(D90='Напрямки конкурса'!$L$11,'Напрямки конкурса'!$K$11,IF(D90='Напрямки конкурса'!$L$12,'Напрямки конкурса'!$K$12,IF(D90='Напрямки конкурса'!$L$13,'Напрямки конкурса'!$K$13,IF(D90='Напрямки конкурса'!$L$14,'Напрямки конкурса'!$K$14,IF(D90='Напрямки конкурса'!$L$15,'Напрямки конкурса'!$K$15,IF(D90='Напрямки конкурса'!$L$16,'Напрямки конкурса'!$K$16,IF(D90='Напрямки конкурса'!$L$17,'Напрямки конкурса'!$K$17,IF(D90='Напрямки конкурса'!$L$18,'Напрямки конкурса'!$K$18,IF(D90='Напрямки конкурса'!$L$19,'Напрямки конкурса'!$K$19,IF(D90='Напрямки конкурса'!$L$20,'Напрямки конкурса'!$K$20,IF(D90='Напрямки конкурса'!$L$21,'Напрямки конкурса'!$K$21,IF(D90='Напрямки конкурса'!$L$22,'Напрямки конкурса'!$K$22,IF(D90='Напрямки конкурса'!$L$23,'Напрямки конкурса'!$K$23,IF(D90='Напрямки конкурса'!$L$24,'Напрямки конкурса'!$K$24,IF(D90='Напрямки конкурса'!$L$25,'Напрямки конкурса'!$K$25,IF(D90='Напрямки конкурса'!$L$26,'Напрямки конкурса'!$K$26,IF(D90='Напрямки конкурса'!$L$27,'Напрямки конкурса'!$K$27,IF(D90='Напрямки конкурса'!$L$28,'Напрямки конкурса'!$K$28,"")))))))))))))))))))))))))))</f>
        <v>18М. Забезпечення моніторингу лікування ВІЛ-інфікованих осіб</v>
      </c>
      <c r="D90" s="317" t="s">
        <v>497</v>
      </c>
      <c r="E90" s="328"/>
      <c r="F90" s="328"/>
      <c r="G90" s="328"/>
      <c r="H90" s="150" t="str">
        <f>IF(I90='Категорія витрат'!$B$2,'Категорія витрат'!$A$2,IF(I90='Категорія витрат'!$B$3,'Категорія витрат'!$A$3,IF(I90='Категорія витрат'!$B$4,'Категорія витрат'!$A$4,IF(I90='Категорія витрат'!$B$5,'Категорія витрат'!$A$5,IF(I90='Категорія витрат'!$B$6,'Категорія витрат'!$A$6,IF(I90='Категорія витрат'!$B$7,'Категорія витрат'!$A$7,IF(I90='Категорія витрат'!$B$8,'Категорія витрат'!$A$8,IF(I90='Категорія витрат'!$B$9,'Категорія витрат'!$A$9,IF(I90='Категорія витрат'!$B$10,'Категорія витрат'!$A$10,IF(I90='Категорія витрат'!$B$11,'Категорія витрат'!$A$11,IF(I90='Категорія витрат'!$B$12,'Категорія витрат'!$A$12,IF(I90='Категорія витрат'!$B$13,'Категорія витрат'!$A$13,IF(I90='Категорія витрат'!$B$14,'Категорія витрат'!$A$14,IF(I90='Категорія витрат'!$B$15,'Категорія витрат'!$A$15,IF(I90='Категорія витрат'!$B$16,'Категорія витрат'!$A$16,IF(I90='Категорія витрат'!$B$17,'Категорія витрат'!$A$17,IF(I90='Категорія витрат'!$B$18,'Категорія витрат'!$A$18,IF(I90='Категорія витрат'!$B$19,'Категорія витрат'!$A$19,IF(I90='Категорія витрат'!$B$20,'Категорія витрат'!$A$20,IF(I90='Категорія витрат'!$B$21,'Категорія витрат'!$A$21,IF(I90='Категорія витрат'!$B$22,'Категорія витрат'!$A$22,IF(I90='Категорія витрат'!$B$23,'Категорія витрат'!$A$23,IF(I90='Категорія витрат'!$B$24,'Категорія витрат'!$A$24,IF(I90='Категорія витрат'!$B$25,'Категорія витрат'!$A$25,IF(I90='Категорія витрат'!$B$26,'Категорія витрат'!$A$26,IF(I90='Категорія витрат'!$B$27,'Категорія витрат'!$A$27,IF(I90='Категорія витрат'!$B$28,'Категорія витрат'!$A$28,IF(I90='Категорія витрат'!$B$29,'Категорія витрат'!$A$29,IF(I90='Категорія витрат'!$B$30,'Категорія витрат'!$A$30,"")))))))))))))))))))))))))))))</f>
        <v/>
      </c>
      <c r="I90" s="318"/>
      <c r="J90" s="319"/>
      <c r="K90" s="339"/>
      <c r="L90" s="87">
        <f t="shared" si="54"/>
        <v>0</v>
      </c>
      <c r="M90" s="327"/>
      <c r="N90" s="329"/>
      <c r="O90" s="328"/>
      <c r="P90" s="159">
        <f>IF(J90='Категорія витрат'!$F$2,ROUND('Додаток 3._Бюджет детальний ПР'!O90*0.3676,2),IF(J90='Категорія витрат'!$F$3,ROUND('Додаток 3._Бюджет детальний ПР'!O90*0.347,2),IF(J90='Категорія витрат'!$F$4,ROUND('Додаток 3._Бюджет детальний ПР'!O90*0.347,2),IF(J90='Категорія витрат'!$F$7,ROUND('Додаток 3._Бюджет детальний ПР'!O90*0.0841,2),0))))</f>
        <v>0</v>
      </c>
      <c r="Q90" s="153">
        <f t="shared" si="55"/>
        <v>0</v>
      </c>
      <c r="R90" s="330"/>
      <c r="S90" s="330"/>
      <c r="T90" s="330"/>
      <c r="U90" s="330"/>
      <c r="V90" s="330"/>
      <c r="W90" s="330"/>
      <c r="X90" s="330"/>
      <c r="Y90" s="330"/>
      <c r="Z90" s="330"/>
      <c r="AA90" s="330"/>
      <c r="AB90" s="330"/>
      <c r="AC90" s="330"/>
      <c r="AD90" s="48">
        <f t="shared" si="30"/>
        <v>0</v>
      </c>
      <c r="AE90" s="48">
        <f t="shared" si="31"/>
        <v>0</v>
      </c>
      <c r="AF90" s="48">
        <f t="shared" si="32"/>
        <v>0</v>
      </c>
      <c r="AG90" s="48">
        <f t="shared" si="33"/>
        <v>0</v>
      </c>
      <c r="AH90" s="48">
        <f t="shared" si="34"/>
        <v>0</v>
      </c>
      <c r="AI90" s="48">
        <f t="shared" si="35"/>
        <v>0</v>
      </c>
      <c r="AJ90" s="48">
        <f t="shared" si="36"/>
        <v>0</v>
      </c>
      <c r="AK90" s="48">
        <f t="shared" si="37"/>
        <v>0</v>
      </c>
      <c r="AL90" s="181"/>
      <c r="AM90" s="181"/>
      <c r="AN90" s="77"/>
      <c r="AO90" s="339"/>
      <c r="AP90" s="87">
        <f t="shared" si="56"/>
        <v>0</v>
      </c>
      <c r="AQ90" s="328"/>
      <c r="AR90" s="329"/>
      <c r="AS90" s="328"/>
      <c r="AT90" s="159">
        <f>IF(J90='Категорія витрат'!$F$2,ROUND('Додаток 3._Бюджет детальний ПР'!AS90*0.3676,2),IF(J90='Категорія витрат'!$F$3,ROUND('Додаток 3._Бюджет детальний ПР'!AS90*0.347,2),IF(J90='Категорія витрат'!$F$4,ROUND('Додаток 3._Бюджет детальний ПР'!AS90*0.347,2),IF(J90='Категорія витрат'!$F$7,ROUND('Додаток 3._Бюджет детальний ПР'!AS90*0.0841,2),0))))</f>
        <v>0</v>
      </c>
      <c r="AU90" s="153">
        <f t="shared" si="57"/>
        <v>0</v>
      </c>
      <c r="AV90" s="330"/>
      <c r="AW90" s="330"/>
      <c r="AX90" s="330"/>
      <c r="AY90" s="330"/>
      <c r="AZ90" s="330"/>
      <c r="BA90" s="330"/>
      <c r="BB90" s="330"/>
      <c r="BC90" s="330"/>
      <c r="BD90" s="330"/>
      <c r="BE90" s="330"/>
      <c r="BF90" s="330"/>
      <c r="BG90" s="330"/>
      <c r="BH90" s="48">
        <f t="shared" si="38"/>
        <v>0</v>
      </c>
      <c r="BI90" s="48">
        <f t="shared" si="39"/>
        <v>0</v>
      </c>
      <c r="BJ90" s="48">
        <f t="shared" si="40"/>
        <v>0</v>
      </c>
      <c r="BK90" s="48">
        <f t="shared" si="41"/>
        <v>0</v>
      </c>
      <c r="BL90" s="48">
        <f t="shared" si="42"/>
        <v>0</v>
      </c>
      <c r="BM90" s="48">
        <f t="shared" si="43"/>
        <v>0</v>
      </c>
      <c r="BN90" s="48">
        <f t="shared" si="44"/>
        <v>0</v>
      </c>
      <c r="BO90" s="48">
        <f t="shared" si="45"/>
        <v>0</v>
      </c>
      <c r="BP90" s="181"/>
      <c r="BQ90" s="181"/>
      <c r="BR90" s="191"/>
      <c r="BS90" s="339"/>
      <c r="BT90" s="87">
        <f t="shared" si="58"/>
        <v>0</v>
      </c>
      <c r="BU90" s="327"/>
      <c r="BV90" s="329"/>
      <c r="BW90" s="328"/>
      <c r="BX90" s="159">
        <f>IF(J90='Категорія витрат'!$F$2,ROUND('Додаток 3._Бюджет детальний ПР'!BW90*0.3676,2),IF(J90='Категорія витрат'!$F$3,ROUND('Додаток 3._Бюджет детальний ПР'!BW90*0.347,2),IF(J90='Категорія витрат'!$F$4,ROUND('Додаток 3._Бюджет детальний ПР'!BW90*0.347,2),IF(J90='Категорія витрат'!$F$7,ROUND('Додаток 3._Бюджет детальний ПР'!BW90*0.0841,2),0))))</f>
        <v>0</v>
      </c>
      <c r="BY90" s="153">
        <f t="shared" si="59"/>
        <v>0</v>
      </c>
      <c r="BZ90" s="330"/>
      <c r="CA90" s="330"/>
      <c r="CB90" s="330"/>
      <c r="CC90" s="330"/>
      <c r="CD90" s="330"/>
      <c r="CE90" s="330"/>
      <c r="CF90" s="330"/>
      <c r="CG90" s="330"/>
      <c r="CH90" s="330"/>
      <c r="CI90" s="330"/>
      <c r="CJ90" s="330"/>
      <c r="CK90" s="330"/>
      <c r="CL90" s="48">
        <f t="shared" si="46"/>
        <v>0</v>
      </c>
      <c r="CM90" s="48">
        <f t="shared" si="47"/>
        <v>0</v>
      </c>
      <c r="CN90" s="48">
        <f t="shared" si="48"/>
        <v>0</v>
      </c>
      <c r="CO90" s="48">
        <f t="shared" si="49"/>
        <v>0</v>
      </c>
      <c r="CP90" s="48">
        <f t="shared" si="50"/>
        <v>0</v>
      </c>
      <c r="CQ90" s="48">
        <f t="shared" si="51"/>
        <v>0</v>
      </c>
      <c r="CR90" s="48">
        <f t="shared" si="52"/>
        <v>0</v>
      </c>
      <c r="CS90" s="48">
        <f t="shared" si="53"/>
        <v>0</v>
      </c>
      <c r="CT90" s="181"/>
      <c r="CU90" s="181"/>
    </row>
    <row r="91" spans="1:99" ht="15" customHeight="1" x14ac:dyDescent="0.15">
      <c r="A91" s="58">
        <v>87</v>
      </c>
      <c r="B91" s="58" t="str">
        <f>IF(D91='Напрямки конкурса'!$L$2,'Напрямки конкурса'!$B$2,IF(D91='Напрямки конкурса'!$L$3,'Напрямки конкурса'!$B$3,IF(D91='Напрямки конкурса'!$L$4,'Напрямки конкурса'!$B$4,IF(D91='Напрямки конкурса'!$L$5,'Напрямки конкурса'!$B$5,IF(D91='Напрямки конкурса'!$L$6,'Напрямки конкурса'!$B$6,IF(D91='Напрямки конкурса'!$L$7,'Напрямки конкурса'!$B$7,IF(D91='Напрямки конкурса'!$L$8,'Напрямки конкурса'!$B$8,IF(D91='Напрямки конкурса'!$L$9,'Напрямки конкурса'!$B$9,IF(D91='Напрямки конкурса'!$L$10,'Напрямки конкурса'!$B$10,IF(D91='Напрямки конкурса'!$L$11,'Напрямки конкурса'!$B$11,IF(D91='Напрямки конкурса'!$L$12,'Напрямки конкурса'!$B$12,IF(D91='Напрямки конкурса'!$L$13,'Напрямки конкурса'!$B$13,IF(D91='Напрямки конкурса'!$L$14,'Напрямки конкурса'!$B$14,IF(D91='Напрямки конкурса'!$L$15,'Напрямки конкурса'!$B$15,IF(D91='Напрямки конкурса'!$L$16,'Напрямки конкурса'!$B$16,IF(D91='Напрямки конкурса'!$L$17,'Напрямки конкурса'!$B$17,IF(D91='Напрямки конкурса'!$L$18,'Напрямки конкурса'!$B$18,IF(D91='Напрямки конкурса'!$L$19,'Напрямки конкурса'!$B$19,IF(D91='Напрямки конкурса'!$L$20,'Напрямки конкурса'!$B$20,IF(D91='Напрямки конкурса'!$L$21,'Напрямки конкурса'!$B$21,IF(D91='Напрямки конкурса'!$L$22,'Напрямки конкурса'!$B$22,IF(D91='Напрямки конкурса'!$L$23,'Напрямки конкурса'!$B$23,IF(D91='Напрямки конкурса'!$L$24,'Напрямки конкурса'!$B$24,IF(D91='Напрямки конкурса'!$L$25,'Напрямки конкурса'!$B$25,IF(D91='Напрямки конкурса'!$L$26,'Напрямки конкурса'!$B$26,IF(D91='Напрямки конкурса'!$L$27,'Напрямки конкурса'!$B$27,IF(D91='Напрямки конкурса'!$L$28,'Напрямки конкурса'!$B$28,"")))))))))))))))))))))))))))</f>
        <v>Мережа</v>
      </c>
      <c r="C91" s="59" t="str">
        <f>IF(D91='Напрямки конкурса'!$L$2,'Напрямки конкурса'!$K$2,IF(D91='Напрямки конкурса'!$L$3,'Напрямки конкурса'!$K$3,IF(D91='Напрямки конкурса'!$L$4,'Напрямки конкурса'!$K$4,IF(D91='Напрямки конкурса'!$L$5,'Напрямки конкурса'!$K$5,IF(D91='Напрямки конкурса'!$L$6,'Напрямки конкурса'!$K$6,IF(D91='Напрямки конкурса'!$L$7,'Напрямки конкурса'!$K$7,IF(D91='Напрямки конкурса'!$L$8,'Напрямки конкурса'!$K$8,IF(D91='Напрямки конкурса'!$L$9,'Напрямки конкурса'!$K$9,IF(D91='Напрямки конкурса'!$L$10,'Напрямки конкурса'!$K$10,IF(D91='Напрямки конкурса'!$L$11,'Напрямки конкурса'!$K$11,IF(D91='Напрямки конкурса'!$L$12,'Напрямки конкурса'!$K$12,IF(D91='Напрямки конкурса'!$L$13,'Напрямки конкурса'!$K$13,IF(D91='Напрямки конкурса'!$L$14,'Напрямки конкурса'!$K$14,IF(D91='Напрямки конкурса'!$L$15,'Напрямки конкурса'!$K$15,IF(D91='Напрямки конкурса'!$L$16,'Напрямки конкурса'!$K$16,IF(D91='Напрямки конкурса'!$L$17,'Напрямки конкурса'!$K$17,IF(D91='Напрямки конкурса'!$L$18,'Напрямки конкурса'!$K$18,IF(D91='Напрямки конкурса'!$L$19,'Напрямки конкурса'!$K$19,IF(D91='Напрямки конкурса'!$L$20,'Напрямки конкурса'!$K$20,IF(D91='Напрямки конкурса'!$L$21,'Напрямки конкурса'!$K$21,IF(D91='Напрямки конкурса'!$L$22,'Напрямки конкурса'!$K$22,IF(D91='Напрямки конкурса'!$L$23,'Напрямки конкурса'!$K$23,IF(D91='Напрямки конкурса'!$L$24,'Напрямки конкурса'!$K$24,IF(D91='Напрямки конкурса'!$L$25,'Напрямки конкурса'!$K$25,IF(D91='Напрямки конкурса'!$L$26,'Напрямки конкурса'!$K$26,IF(D91='Напрямки конкурса'!$L$27,'Напрямки конкурса'!$K$27,IF(D91='Напрямки конкурса'!$L$28,'Напрямки конкурса'!$K$28,"")))))))))))))))))))))))))))</f>
        <v>18М. Забезпечення моніторингу лікування ВІЛ-інфікованих осіб</v>
      </c>
      <c r="D91" s="317" t="s">
        <v>497</v>
      </c>
      <c r="E91" s="328"/>
      <c r="F91" s="328"/>
      <c r="G91" s="328"/>
      <c r="H91" s="150" t="str">
        <f>IF(I91='Категорія витрат'!$B$2,'Категорія витрат'!$A$2,IF(I91='Категорія витрат'!$B$3,'Категорія витрат'!$A$3,IF(I91='Категорія витрат'!$B$4,'Категорія витрат'!$A$4,IF(I91='Категорія витрат'!$B$5,'Категорія витрат'!$A$5,IF(I91='Категорія витрат'!$B$6,'Категорія витрат'!$A$6,IF(I91='Категорія витрат'!$B$7,'Категорія витрат'!$A$7,IF(I91='Категорія витрат'!$B$8,'Категорія витрат'!$A$8,IF(I91='Категорія витрат'!$B$9,'Категорія витрат'!$A$9,IF(I91='Категорія витрат'!$B$10,'Категорія витрат'!$A$10,IF(I91='Категорія витрат'!$B$11,'Категорія витрат'!$A$11,IF(I91='Категорія витрат'!$B$12,'Категорія витрат'!$A$12,IF(I91='Категорія витрат'!$B$13,'Категорія витрат'!$A$13,IF(I91='Категорія витрат'!$B$14,'Категорія витрат'!$A$14,IF(I91='Категорія витрат'!$B$15,'Категорія витрат'!$A$15,IF(I91='Категорія витрат'!$B$16,'Категорія витрат'!$A$16,IF(I91='Категорія витрат'!$B$17,'Категорія витрат'!$A$17,IF(I91='Категорія витрат'!$B$18,'Категорія витрат'!$A$18,IF(I91='Категорія витрат'!$B$19,'Категорія витрат'!$A$19,IF(I91='Категорія витрат'!$B$20,'Категорія витрат'!$A$20,IF(I91='Категорія витрат'!$B$21,'Категорія витрат'!$A$21,IF(I91='Категорія витрат'!$B$22,'Категорія витрат'!$A$22,IF(I91='Категорія витрат'!$B$23,'Категорія витрат'!$A$23,IF(I91='Категорія витрат'!$B$24,'Категорія витрат'!$A$24,IF(I91='Категорія витрат'!$B$25,'Категорія витрат'!$A$25,IF(I91='Категорія витрат'!$B$26,'Категорія витрат'!$A$26,IF(I91='Категорія витрат'!$B$27,'Категорія витрат'!$A$27,IF(I91='Категорія витрат'!$B$28,'Категорія витрат'!$A$28,IF(I91='Категорія витрат'!$B$29,'Категорія витрат'!$A$29,IF(I91='Категорія витрат'!$B$30,'Категорія витрат'!$A$30,"")))))))))))))))))))))))))))))</f>
        <v/>
      </c>
      <c r="I91" s="318"/>
      <c r="J91" s="319"/>
      <c r="K91" s="339"/>
      <c r="L91" s="87">
        <f t="shared" si="54"/>
        <v>0</v>
      </c>
      <c r="M91" s="327"/>
      <c r="N91" s="329"/>
      <c r="O91" s="328"/>
      <c r="P91" s="159">
        <f>IF(J91='Категорія витрат'!$F$2,ROUND('Додаток 3._Бюджет детальний ПР'!O91*0.3676,2),IF(J91='Категорія витрат'!$F$3,ROUND('Додаток 3._Бюджет детальний ПР'!O91*0.347,2),IF(J91='Категорія витрат'!$F$4,ROUND('Додаток 3._Бюджет детальний ПР'!O91*0.347,2),IF(J91='Категорія витрат'!$F$7,ROUND('Додаток 3._Бюджет детальний ПР'!O91*0.0841,2),0))))</f>
        <v>0</v>
      </c>
      <c r="Q91" s="153">
        <f t="shared" si="55"/>
        <v>0</v>
      </c>
      <c r="R91" s="330"/>
      <c r="S91" s="330"/>
      <c r="T91" s="330"/>
      <c r="U91" s="330"/>
      <c r="V91" s="330"/>
      <c r="W91" s="330"/>
      <c r="X91" s="330"/>
      <c r="Y91" s="330"/>
      <c r="Z91" s="330"/>
      <c r="AA91" s="330"/>
      <c r="AB91" s="330"/>
      <c r="AC91" s="330"/>
      <c r="AD91" s="48">
        <f t="shared" si="30"/>
        <v>0</v>
      </c>
      <c r="AE91" s="48">
        <f t="shared" si="31"/>
        <v>0</v>
      </c>
      <c r="AF91" s="48">
        <f t="shared" si="32"/>
        <v>0</v>
      </c>
      <c r="AG91" s="48">
        <f t="shared" si="33"/>
        <v>0</v>
      </c>
      <c r="AH91" s="48">
        <f t="shared" si="34"/>
        <v>0</v>
      </c>
      <c r="AI91" s="48">
        <f t="shared" si="35"/>
        <v>0</v>
      </c>
      <c r="AJ91" s="48">
        <f t="shared" si="36"/>
        <v>0</v>
      </c>
      <c r="AK91" s="48">
        <f t="shared" si="37"/>
        <v>0</v>
      </c>
      <c r="AL91" s="181"/>
      <c r="AM91" s="181"/>
      <c r="AN91" s="77"/>
      <c r="AO91" s="339"/>
      <c r="AP91" s="87">
        <f t="shared" si="56"/>
        <v>0</v>
      </c>
      <c r="AQ91" s="328"/>
      <c r="AR91" s="329"/>
      <c r="AS91" s="328"/>
      <c r="AT91" s="159">
        <f>IF(J91='Категорія витрат'!$F$2,ROUND('Додаток 3._Бюджет детальний ПР'!AS91*0.3676,2),IF(J91='Категорія витрат'!$F$3,ROUND('Додаток 3._Бюджет детальний ПР'!AS91*0.347,2),IF(J91='Категорія витрат'!$F$4,ROUND('Додаток 3._Бюджет детальний ПР'!AS91*0.347,2),IF(J91='Категорія витрат'!$F$7,ROUND('Додаток 3._Бюджет детальний ПР'!AS91*0.0841,2),0))))</f>
        <v>0</v>
      </c>
      <c r="AU91" s="153">
        <f t="shared" si="57"/>
        <v>0</v>
      </c>
      <c r="AV91" s="330"/>
      <c r="AW91" s="330"/>
      <c r="AX91" s="330"/>
      <c r="AY91" s="330"/>
      <c r="AZ91" s="330"/>
      <c r="BA91" s="330"/>
      <c r="BB91" s="330"/>
      <c r="BC91" s="330"/>
      <c r="BD91" s="330"/>
      <c r="BE91" s="330"/>
      <c r="BF91" s="330"/>
      <c r="BG91" s="330"/>
      <c r="BH91" s="48">
        <f t="shared" si="38"/>
        <v>0</v>
      </c>
      <c r="BI91" s="48">
        <f t="shared" si="39"/>
        <v>0</v>
      </c>
      <c r="BJ91" s="48">
        <f t="shared" si="40"/>
        <v>0</v>
      </c>
      <c r="BK91" s="48">
        <f t="shared" si="41"/>
        <v>0</v>
      </c>
      <c r="BL91" s="48">
        <f t="shared" si="42"/>
        <v>0</v>
      </c>
      <c r="BM91" s="48">
        <f t="shared" si="43"/>
        <v>0</v>
      </c>
      <c r="BN91" s="48">
        <f t="shared" si="44"/>
        <v>0</v>
      </c>
      <c r="BO91" s="48">
        <f t="shared" si="45"/>
        <v>0</v>
      </c>
      <c r="BP91" s="181"/>
      <c r="BQ91" s="181"/>
      <c r="BR91" s="191"/>
      <c r="BS91" s="339"/>
      <c r="BT91" s="87">
        <f t="shared" si="58"/>
        <v>0</v>
      </c>
      <c r="BU91" s="327"/>
      <c r="BV91" s="329"/>
      <c r="BW91" s="328"/>
      <c r="BX91" s="159">
        <f>IF(J91='Категорія витрат'!$F$2,ROUND('Додаток 3._Бюджет детальний ПР'!BW91*0.3676,2),IF(J91='Категорія витрат'!$F$3,ROUND('Додаток 3._Бюджет детальний ПР'!BW91*0.347,2),IF(J91='Категорія витрат'!$F$4,ROUND('Додаток 3._Бюджет детальний ПР'!BW91*0.347,2),IF(J91='Категорія витрат'!$F$7,ROUND('Додаток 3._Бюджет детальний ПР'!BW91*0.0841,2),0))))</f>
        <v>0</v>
      </c>
      <c r="BY91" s="153">
        <f t="shared" si="59"/>
        <v>0</v>
      </c>
      <c r="BZ91" s="330"/>
      <c r="CA91" s="330"/>
      <c r="CB91" s="330"/>
      <c r="CC91" s="330"/>
      <c r="CD91" s="330"/>
      <c r="CE91" s="330"/>
      <c r="CF91" s="330"/>
      <c r="CG91" s="330"/>
      <c r="CH91" s="330"/>
      <c r="CI91" s="330"/>
      <c r="CJ91" s="330"/>
      <c r="CK91" s="330"/>
      <c r="CL91" s="48">
        <f t="shared" si="46"/>
        <v>0</v>
      </c>
      <c r="CM91" s="48">
        <f t="shared" si="47"/>
        <v>0</v>
      </c>
      <c r="CN91" s="48">
        <f t="shared" si="48"/>
        <v>0</v>
      </c>
      <c r="CO91" s="48">
        <f t="shared" si="49"/>
        <v>0</v>
      </c>
      <c r="CP91" s="48">
        <f t="shared" si="50"/>
        <v>0</v>
      </c>
      <c r="CQ91" s="48">
        <f t="shared" si="51"/>
        <v>0</v>
      </c>
      <c r="CR91" s="48">
        <f t="shared" si="52"/>
        <v>0</v>
      </c>
      <c r="CS91" s="48">
        <f t="shared" si="53"/>
        <v>0</v>
      </c>
      <c r="CT91" s="181"/>
      <c r="CU91" s="181"/>
    </row>
    <row r="92" spans="1:99" ht="17.25" customHeight="1" x14ac:dyDescent="0.15">
      <c r="A92" s="58">
        <v>88</v>
      </c>
      <c r="B92" s="58" t="str">
        <f>IF(D92='Напрямки конкурса'!$L$2,'Напрямки конкурса'!$B$2,IF(D92='Напрямки конкурса'!$L$3,'Напрямки конкурса'!$B$3,IF(D92='Напрямки конкурса'!$L$4,'Напрямки конкурса'!$B$4,IF(D92='Напрямки конкурса'!$L$5,'Напрямки конкурса'!$B$5,IF(D92='Напрямки конкурса'!$L$6,'Напрямки конкурса'!$B$6,IF(D92='Напрямки конкурса'!$L$7,'Напрямки конкурса'!$B$7,IF(D92='Напрямки конкурса'!$L$8,'Напрямки конкурса'!$B$8,IF(D92='Напрямки конкурса'!$L$9,'Напрямки конкурса'!$B$9,IF(D92='Напрямки конкурса'!$L$10,'Напрямки конкурса'!$B$10,IF(D92='Напрямки конкурса'!$L$11,'Напрямки конкурса'!$B$11,IF(D92='Напрямки конкурса'!$L$12,'Напрямки конкурса'!$B$12,IF(D92='Напрямки конкурса'!$L$13,'Напрямки конкурса'!$B$13,IF(D92='Напрямки конкурса'!$L$14,'Напрямки конкурса'!$B$14,IF(D92='Напрямки конкурса'!$L$15,'Напрямки конкурса'!$B$15,IF(D92='Напрямки конкурса'!$L$16,'Напрямки конкурса'!$B$16,IF(D92='Напрямки конкурса'!$L$17,'Напрямки конкурса'!$B$17,IF(D92='Напрямки конкурса'!$L$18,'Напрямки конкурса'!$B$18,IF(D92='Напрямки конкурса'!$L$19,'Напрямки конкурса'!$B$19,IF(D92='Напрямки конкурса'!$L$20,'Напрямки конкурса'!$B$20,IF(D92='Напрямки конкурса'!$L$21,'Напрямки конкурса'!$B$21,IF(D92='Напрямки конкурса'!$L$22,'Напрямки конкурса'!$B$22,IF(D92='Напрямки конкурса'!$L$23,'Напрямки конкурса'!$B$23,IF(D92='Напрямки конкурса'!$L$24,'Напрямки конкурса'!$B$24,IF(D92='Напрямки конкурса'!$L$25,'Напрямки конкурса'!$B$25,IF(D92='Напрямки конкурса'!$L$26,'Напрямки конкурса'!$B$26,IF(D92='Напрямки конкурса'!$L$27,'Напрямки конкурса'!$B$27,IF(D92='Напрямки конкурса'!$L$28,'Напрямки конкурса'!$B$28,"")))))))))))))))))))))))))))</f>
        <v>Мережа</v>
      </c>
      <c r="C92" s="59" t="str">
        <f>IF(D92='Напрямки конкурса'!$L$2,'Напрямки конкурса'!$K$2,IF(D92='Напрямки конкурса'!$L$3,'Напрямки конкурса'!$K$3,IF(D92='Напрямки конкурса'!$L$4,'Напрямки конкурса'!$K$4,IF(D92='Напрямки конкурса'!$L$5,'Напрямки конкурса'!$K$5,IF(D92='Напрямки конкурса'!$L$6,'Напрямки конкурса'!$K$6,IF(D92='Напрямки конкурса'!$L$7,'Напрямки конкурса'!$K$7,IF(D92='Напрямки конкурса'!$L$8,'Напрямки конкурса'!$K$8,IF(D92='Напрямки конкурса'!$L$9,'Напрямки конкурса'!$K$9,IF(D92='Напрямки конкурса'!$L$10,'Напрямки конкурса'!$K$10,IF(D92='Напрямки конкурса'!$L$11,'Напрямки конкурса'!$K$11,IF(D92='Напрямки конкурса'!$L$12,'Напрямки конкурса'!$K$12,IF(D92='Напрямки конкурса'!$L$13,'Напрямки конкурса'!$K$13,IF(D92='Напрямки конкурса'!$L$14,'Напрямки конкурса'!$K$14,IF(D92='Напрямки конкурса'!$L$15,'Напрямки конкурса'!$K$15,IF(D92='Напрямки конкурса'!$L$16,'Напрямки конкурса'!$K$16,IF(D92='Напрямки конкурса'!$L$17,'Напрямки конкурса'!$K$17,IF(D92='Напрямки конкурса'!$L$18,'Напрямки конкурса'!$K$18,IF(D92='Напрямки конкурса'!$L$19,'Напрямки конкурса'!$K$19,IF(D92='Напрямки конкурса'!$L$20,'Напрямки конкурса'!$K$20,IF(D92='Напрямки конкурса'!$L$21,'Напрямки конкурса'!$K$21,IF(D92='Напрямки конкурса'!$L$22,'Напрямки конкурса'!$K$22,IF(D92='Напрямки конкурса'!$L$23,'Напрямки конкурса'!$K$23,IF(D92='Напрямки конкурса'!$L$24,'Напрямки конкурса'!$K$24,IF(D92='Напрямки конкурса'!$L$25,'Напрямки конкурса'!$K$25,IF(D92='Напрямки конкурса'!$L$26,'Напрямки конкурса'!$K$26,IF(D92='Напрямки конкурса'!$L$27,'Напрямки конкурса'!$K$27,IF(D92='Напрямки конкурса'!$L$28,'Напрямки конкурса'!$K$28,"")))))))))))))))))))))))))))</f>
        <v>18М. Забезпечення моніторингу лікування ВІЛ-інфікованих осіб</v>
      </c>
      <c r="D92" s="317" t="s">
        <v>497</v>
      </c>
      <c r="E92" s="328"/>
      <c r="F92" s="328"/>
      <c r="G92" s="328"/>
      <c r="H92" s="150" t="str">
        <f>IF(I92='Категорія витрат'!$B$2,'Категорія витрат'!$A$2,IF(I92='Категорія витрат'!$B$3,'Категорія витрат'!$A$3,IF(I92='Категорія витрат'!$B$4,'Категорія витрат'!$A$4,IF(I92='Категорія витрат'!$B$5,'Категорія витрат'!$A$5,IF(I92='Категорія витрат'!$B$6,'Категорія витрат'!$A$6,IF(I92='Категорія витрат'!$B$7,'Категорія витрат'!$A$7,IF(I92='Категорія витрат'!$B$8,'Категорія витрат'!$A$8,IF(I92='Категорія витрат'!$B$9,'Категорія витрат'!$A$9,IF(I92='Категорія витрат'!$B$10,'Категорія витрат'!$A$10,IF(I92='Категорія витрат'!$B$11,'Категорія витрат'!$A$11,IF(I92='Категорія витрат'!$B$12,'Категорія витрат'!$A$12,IF(I92='Категорія витрат'!$B$13,'Категорія витрат'!$A$13,IF(I92='Категорія витрат'!$B$14,'Категорія витрат'!$A$14,IF(I92='Категорія витрат'!$B$15,'Категорія витрат'!$A$15,IF(I92='Категорія витрат'!$B$16,'Категорія витрат'!$A$16,IF(I92='Категорія витрат'!$B$17,'Категорія витрат'!$A$17,IF(I92='Категорія витрат'!$B$18,'Категорія витрат'!$A$18,IF(I92='Категорія витрат'!$B$19,'Категорія витрат'!$A$19,IF(I92='Категорія витрат'!$B$20,'Категорія витрат'!$A$20,IF(I92='Категорія витрат'!$B$21,'Категорія витрат'!$A$21,IF(I92='Категорія витрат'!$B$22,'Категорія витрат'!$A$22,IF(I92='Категорія витрат'!$B$23,'Категорія витрат'!$A$23,IF(I92='Категорія витрат'!$B$24,'Категорія витрат'!$A$24,IF(I92='Категорія витрат'!$B$25,'Категорія витрат'!$A$25,IF(I92='Категорія витрат'!$B$26,'Категорія витрат'!$A$26,IF(I92='Категорія витрат'!$B$27,'Категорія витрат'!$A$27,IF(I92='Категорія витрат'!$B$28,'Категорія витрат'!$A$28,IF(I92='Категорія витрат'!$B$29,'Категорія витрат'!$A$29,IF(I92='Категорія витрат'!$B$30,'Категорія витрат'!$A$30,"")))))))))))))))))))))))))))))</f>
        <v/>
      </c>
      <c r="I92" s="318"/>
      <c r="J92" s="319"/>
      <c r="K92" s="339"/>
      <c r="L92" s="87">
        <f t="shared" si="54"/>
        <v>0</v>
      </c>
      <c r="M92" s="327"/>
      <c r="N92" s="329"/>
      <c r="O92" s="328"/>
      <c r="P92" s="159">
        <f>IF(J92='Категорія витрат'!$F$2,ROUND('Додаток 3._Бюджет детальний ПР'!O92*0.3676,2),IF(J92='Категорія витрат'!$F$3,ROUND('Додаток 3._Бюджет детальний ПР'!O92*0.347,2),IF(J92='Категорія витрат'!$F$4,ROUND('Додаток 3._Бюджет детальний ПР'!O92*0.347,2),IF(J92='Категорія витрат'!$F$7,ROUND('Додаток 3._Бюджет детальний ПР'!O92*0.0841,2),0))))</f>
        <v>0</v>
      </c>
      <c r="Q92" s="153">
        <f t="shared" si="55"/>
        <v>0</v>
      </c>
      <c r="R92" s="330"/>
      <c r="S92" s="330"/>
      <c r="T92" s="330"/>
      <c r="U92" s="330"/>
      <c r="V92" s="330"/>
      <c r="W92" s="330"/>
      <c r="X92" s="330"/>
      <c r="Y92" s="330"/>
      <c r="Z92" s="330"/>
      <c r="AA92" s="330"/>
      <c r="AB92" s="330"/>
      <c r="AC92" s="330"/>
      <c r="AD92" s="48">
        <f t="shared" si="30"/>
        <v>0</v>
      </c>
      <c r="AE92" s="48">
        <f t="shared" si="31"/>
        <v>0</v>
      </c>
      <c r="AF92" s="48">
        <f t="shared" si="32"/>
        <v>0</v>
      </c>
      <c r="AG92" s="48">
        <f t="shared" si="33"/>
        <v>0</v>
      </c>
      <c r="AH92" s="48">
        <f t="shared" si="34"/>
        <v>0</v>
      </c>
      <c r="AI92" s="48">
        <f t="shared" si="35"/>
        <v>0</v>
      </c>
      <c r="AJ92" s="48">
        <f t="shared" si="36"/>
        <v>0</v>
      </c>
      <c r="AK92" s="48">
        <f t="shared" si="37"/>
        <v>0</v>
      </c>
      <c r="AL92" s="181"/>
      <c r="AM92" s="181"/>
      <c r="AN92" s="77"/>
      <c r="AO92" s="339"/>
      <c r="AP92" s="87">
        <f t="shared" si="56"/>
        <v>0</v>
      </c>
      <c r="AQ92" s="328"/>
      <c r="AR92" s="329"/>
      <c r="AS92" s="328"/>
      <c r="AT92" s="159">
        <f>IF(J92='Категорія витрат'!$F$2,ROUND('Додаток 3._Бюджет детальний ПР'!AS92*0.3676,2),IF(J92='Категорія витрат'!$F$3,ROUND('Додаток 3._Бюджет детальний ПР'!AS92*0.347,2),IF(J92='Категорія витрат'!$F$4,ROUND('Додаток 3._Бюджет детальний ПР'!AS92*0.347,2),IF(J92='Категорія витрат'!$F$7,ROUND('Додаток 3._Бюджет детальний ПР'!AS92*0.0841,2),0))))</f>
        <v>0</v>
      </c>
      <c r="AU92" s="153">
        <f t="shared" si="57"/>
        <v>0</v>
      </c>
      <c r="AV92" s="330"/>
      <c r="AW92" s="330"/>
      <c r="AX92" s="330"/>
      <c r="AY92" s="330"/>
      <c r="AZ92" s="330"/>
      <c r="BA92" s="330"/>
      <c r="BB92" s="330"/>
      <c r="BC92" s="330"/>
      <c r="BD92" s="330"/>
      <c r="BE92" s="330"/>
      <c r="BF92" s="330"/>
      <c r="BG92" s="330"/>
      <c r="BH92" s="48">
        <f t="shared" si="38"/>
        <v>0</v>
      </c>
      <c r="BI92" s="48">
        <f t="shared" si="39"/>
        <v>0</v>
      </c>
      <c r="BJ92" s="48">
        <f t="shared" si="40"/>
        <v>0</v>
      </c>
      <c r="BK92" s="48">
        <f t="shared" si="41"/>
        <v>0</v>
      </c>
      <c r="BL92" s="48">
        <f t="shared" si="42"/>
        <v>0</v>
      </c>
      <c r="BM92" s="48">
        <f t="shared" si="43"/>
        <v>0</v>
      </c>
      <c r="BN92" s="48">
        <f t="shared" si="44"/>
        <v>0</v>
      </c>
      <c r="BO92" s="48">
        <f t="shared" si="45"/>
        <v>0</v>
      </c>
      <c r="BP92" s="181"/>
      <c r="BQ92" s="181"/>
      <c r="BR92" s="191"/>
      <c r="BS92" s="339"/>
      <c r="BT92" s="87">
        <f t="shared" si="58"/>
        <v>0</v>
      </c>
      <c r="BU92" s="327"/>
      <c r="BV92" s="329"/>
      <c r="BW92" s="328"/>
      <c r="BX92" s="159">
        <f>IF(J92='Категорія витрат'!$F$2,ROUND('Додаток 3._Бюджет детальний ПР'!BW92*0.3676,2),IF(J92='Категорія витрат'!$F$3,ROUND('Додаток 3._Бюджет детальний ПР'!BW92*0.347,2),IF(J92='Категорія витрат'!$F$4,ROUND('Додаток 3._Бюджет детальний ПР'!BW92*0.347,2),IF(J92='Категорія витрат'!$F$7,ROUND('Додаток 3._Бюджет детальний ПР'!BW92*0.0841,2),0))))</f>
        <v>0</v>
      </c>
      <c r="BY92" s="153">
        <f t="shared" si="59"/>
        <v>0</v>
      </c>
      <c r="BZ92" s="330"/>
      <c r="CA92" s="330"/>
      <c r="CB92" s="330"/>
      <c r="CC92" s="330"/>
      <c r="CD92" s="330"/>
      <c r="CE92" s="330"/>
      <c r="CF92" s="330"/>
      <c r="CG92" s="330"/>
      <c r="CH92" s="330"/>
      <c r="CI92" s="330"/>
      <c r="CJ92" s="330"/>
      <c r="CK92" s="330"/>
      <c r="CL92" s="48">
        <f t="shared" si="46"/>
        <v>0</v>
      </c>
      <c r="CM92" s="48">
        <f t="shared" si="47"/>
        <v>0</v>
      </c>
      <c r="CN92" s="48">
        <f t="shared" si="48"/>
        <v>0</v>
      </c>
      <c r="CO92" s="48">
        <f t="shared" si="49"/>
        <v>0</v>
      </c>
      <c r="CP92" s="48">
        <f t="shared" si="50"/>
        <v>0</v>
      </c>
      <c r="CQ92" s="48">
        <f t="shared" si="51"/>
        <v>0</v>
      </c>
      <c r="CR92" s="48">
        <f t="shared" si="52"/>
        <v>0</v>
      </c>
      <c r="CS92" s="48">
        <f t="shared" si="53"/>
        <v>0</v>
      </c>
      <c r="CT92" s="181"/>
      <c r="CU92" s="181"/>
    </row>
    <row r="93" spans="1:99" ht="15" customHeight="1" x14ac:dyDescent="0.15">
      <c r="A93" s="58">
        <v>89</v>
      </c>
      <c r="B93" s="58" t="str">
        <f>IF(D93='Напрямки конкурса'!$L$2,'Напрямки конкурса'!$B$2,IF(D93='Напрямки конкурса'!$L$3,'Напрямки конкурса'!$B$3,IF(D93='Напрямки конкурса'!$L$4,'Напрямки конкурса'!$B$4,IF(D93='Напрямки конкурса'!$L$5,'Напрямки конкурса'!$B$5,IF(D93='Напрямки конкурса'!$L$6,'Напрямки конкурса'!$B$6,IF(D93='Напрямки конкурса'!$L$7,'Напрямки конкурса'!$B$7,IF(D93='Напрямки конкурса'!$L$8,'Напрямки конкурса'!$B$8,IF(D93='Напрямки конкурса'!$L$9,'Напрямки конкурса'!$B$9,IF(D93='Напрямки конкурса'!$L$10,'Напрямки конкурса'!$B$10,IF(D93='Напрямки конкурса'!$L$11,'Напрямки конкурса'!$B$11,IF(D93='Напрямки конкурса'!$L$12,'Напрямки конкурса'!$B$12,IF(D93='Напрямки конкурса'!$L$13,'Напрямки конкурса'!$B$13,IF(D93='Напрямки конкурса'!$L$14,'Напрямки конкурса'!$B$14,IF(D93='Напрямки конкурса'!$L$15,'Напрямки конкурса'!$B$15,IF(D93='Напрямки конкурса'!$L$16,'Напрямки конкурса'!$B$16,IF(D93='Напрямки конкурса'!$L$17,'Напрямки конкурса'!$B$17,IF(D93='Напрямки конкурса'!$L$18,'Напрямки конкурса'!$B$18,IF(D93='Напрямки конкурса'!$L$19,'Напрямки конкурса'!$B$19,IF(D93='Напрямки конкурса'!$L$20,'Напрямки конкурса'!$B$20,IF(D93='Напрямки конкурса'!$L$21,'Напрямки конкурса'!$B$21,IF(D93='Напрямки конкурса'!$L$22,'Напрямки конкурса'!$B$22,IF(D93='Напрямки конкурса'!$L$23,'Напрямки конкурса'!$B$23,IF(D93='Напрямки конкурса'!$L$24,'Напрямки конкурса'!$B$24,IF(D93='Напрямки конкурса'!$L$25,'Напрямки конкурса'!$B$25,IF(D93='Напрямки конкурса'!$L$26,'Напрямки конкурса'!$B$26,IF(D93='Напрямки конкурса'!$L$27,'Напрямки конкурса'!$B$27,IF(D93='Напрямки конкурса'!$L$28,'Напрямки конкурса'!$B$28,"")))))))))))))))))))))))))))</f>
        <v>Мережа</v>
      </c>
      <c r="C93" s="59" t="str">
        <f>IF(D93='Напрямки конкурса'!$L$2,'Напрямки конкурса'!$K$2,IF(D93='Напрямки конкурса'!$L$3,'Напрямки конкурса'!$K$3,IF(D93='Напрямки конкурса'!$L$4,'Напрямки конкурса'!$K$4,IF(D93='Напрямки конкурса'!$L$5,'Напрямки конкурса'!$K$5,IF(D93='Напрямки конкурса'!$L$6,'Напрямки конкурса'!$K$6,IF(D93='Напрямки конкурса'!$L$7,'Напрямки конкурса'!$K$7,IF(D93='Напрямки конкурса'!$L$8,'Напрямки конкурса'!$K$8,IF(D93='Напрямки конкурса'!$L$9,'Напрямки конкурса'!$K$9,IF(D93='Напрямки конкурса'!$L$10,'Напрямки конкурса'!$K$10,IF(D93='Напрямки конкурса'!$L$11,'Напрямки конкурса'!$K$11,IF(D93='Напрямки конкурса'!$L$12,'Напрямки конкурса'!$K$12,IF(D93='Напрямки конкурса'!$L$13,'Напрямки конкурса'!$K$13,IF(D93='Напрямки конкурса'!$L$14,'Напрямки конкурса'!$K$14,IF(D93='Напрямки конкурса'!$L$15,'Напрямки конкурса'!$K$15,IF(D93='Напрямки конкурса'!$L$16,'Напрямки конкурса'!$K$16,IF(D93='Напрямки конкурса'!$L$17,'Напрямки конкурса'!$K$17,IF(D93='Напрямки конкурса'!$L$18,'Напрямки конкурса'!$K$18,IF(D93='Напрямки конкурса'!$L$19,'Напрямки конкурса'!$K$19,IF(D93='Напрямки конкурса'!$L$20,'Напрямки конкурса'!$K$20,IF(D93='Напрямки конкурса'!$L$21,'Напрямки конкурса'!$K$21,IF(D93='Напрямки конкурса'!$L$22,'Напрямки конкурса'!$K$22,IF(D93='Напрямки конкурса'!$L$23,'Напрямки конкурса'!$K$23,IF(D93='Напрямки конкурса'!$L$24,'Напрямки конкурса'!$K$24,IF(D93='Напрямки конкурса'!$L$25,'Напрямки конкурса'!$K$25,IF(D93='Напрямки конкурса'!$L$26,'Напрямки конкурса'!$K$26,IF(D93='Напрямки конкурса'!$L$27,'Напрямки конкурса'!$K$27,IF(D93='Напрямки конкурса'!$L$28,'Напрямки конкурса'!$K$28,"")))))))))))))))))))))))))))</f>
        <v>18М. Забезпечення моніторингу лікування ВІЛ-інфікованих осіб</v>
      </c>
      <c r="D93" s="317" t="s">
        <v>497</v>
      </c>
      <c r="E93" s="328"/>
      <c r="F93" s="328"/>
      <c r="G93" s="328"/>
      <c r="H93" s="150" t="str">
        <f>IF(I93='Категорія витрат'!$B$2,'Категорія витрат'!$A$2,IF(I93='Категорія витрат'!$B$3,'Категорія витрат'!$A$3,IF(I93='Категорія витрат'!$B$4,'Категорія витрат'!$A$4,IF(I93='Категорія витрат'!$B$5,'Категорія витрат'!$A$5,IF(I93='Категорія витрат'!$B$6,'Категорія витрат'!$A$6,IF(I93='Категорія витрат'!$B$7,'Категорія витрат'!$A$7,IF(I93='Категорія витрат'!$B$8,'Категорія витрат'!$A$8,IF(I93='Категорія витрат'!$B$9,'Категорія витрат'!$A$9,IF(I93='Категорія витрат'!$B$10,'Категорія витрат'!$A$10,IF(I93='Категорія витрат'!$B$11,'Категорія витрат'!$A$11,IF(I93='Категорія витрат'!$B$12,'Категорія витрат'!$A$12,IF(I93='Категорія витрат'!$B$13,'Категорія витрат'!$A$13,IF(I93='Категорія витрат'!$B$14,'Категорія витрат'!$A$14,IF(I93='Категорія витрат'!$B$15,'Категорія витрат'!$A$15,IF(I93='Категорія витрат'!$B$16,'Категорія витрат'!$A$16,IF(I93='Категорія витрат'!$B$17,'Категорія витрат'!$A$17,IF(I93='Категорія витрат'!$B$18,'Категорія витрат'!$A$18,IF(I93='Категорія витрат'!$B$19,'Категорія витрат'!$A$19,IF(I93='Категорія витрат'!$B$20,'Категорія витрат'!$A$20,IF(I93='Категорія витрат'!$B$21,'Категорія витрат'!$A$21,IF(I93='Категорія витрат'!$B$22,'Категорія витрат'!$A$22,IF(I93='Категорія витрат'!$B$23,'Категорія витрат'!$A$23,IF(I93='Категорія витрат'!$B$24,'Категорія витрат'!$A$24,IF(I93='Категорія витрат'!$B$25,'Категорія витрат'!$A$25,IF(I93='Категорія витрат'!$B$26,'Категорія витрат'!$A$26,IF(I93='Категорія витрат'!$B$27,'Категорія витрат'!$A$27,IF(I93='Категорія витрат'!$B$28,'Категорія витрат'!$A$28,IF(I93='Категорія витрат'!$B$29,'Категорія витрат'!$A$29,IF(I93='Категорія витрат'!$B$30,'Категорія витрат'!$A$30,"")))))))))))))))))))))))))))))</f>
        <v/>
      </c>
      <c r="I93" s="318"/>
      <c r="J93" s="319"/>
      <c r="K93" s="339"/>
      <c r="L93" s="87">
        <f t="shared" si="54"/>
        <v>0</v>
      </c>
      <c r="M93" s="327"/>
      <c r="N93" s="329"/>
      <c r="O93" s="328"/>
      <c r="P93" s="159">
        <f>IF(J93='Категорія витрат'!$F$2,ROUND('Додаток 3._Бюджет детальний ПР'!O93*0.3676,2),IF(J93='Категорія витрат'!$F$3,ROUND('Додаток 3._Бюджет детальний ПР'!O93*0.347,2),IF(J93='Категорія витрат'!$F$4,ROUND('Додаток 3._Бюджет детальний ПР'!O93*0.347,2),IF(J93='Категорія витрат'!$F$7,ROUND('Додаток 3._Бюджет детальний ПР'!O93*0.0841,2),0))))</f>
        <v>0</v>
      </c>
      <c r="Q93" s="153">
        <f t="shared" si="55"/>
        <v>0</v>
      </c>
      <c r="R93" s="330"/>
      <c r="S93" s="330"/>
      <c r="T93" s="330"/>
      <c r="U93" s="330"/>
      <c r="V93" s="330"/>
      <c r="W93" s="330"/>
      <c r="X93" s="330"/>
      <c r="Y93" s="330"/>
      <c r="Z93" s="330"/>
      <c r="AA93" s="330"/>
      <c r="AB93" s="330"/>
      <c r="AC93" s="330"/>
      <c r="AD93" s="48">
        <f t="shared" si="30"/>
        <v>0</v>
      </c>
      <c r="AE93" s="48">
        <f t="shared" si="31"/>
        <v>0</v>
      </c>
      <c r="AF93" s="48">
        <f t="shared" si="32"/>
        <v>0</v>
      </c>
      <c r="AG93" s="48">
        <f t="shared" si="33"/>
        <v>0</v>
      </c>
      <c r="AH93" s="48">
        <f t="shared" si="34"/>
        <v>0</v>
      </c>
      <c r="AI93" s="48">
        <f t="shared" si="35"/>
        <v>0</v>
      </c>
      <c r="AJ93" s="48">
        <f t="shared" si="36"/>
        <v>0</v>
      </c>
      <c r="AK93" s="48">
        <f t="shared" si="37"/>
        <v>0</v>
      </c>
      <c r="AL93" s="181"/>
      <c r="AM93" s="181"/>
      <c r="AN93" s="77"/>
      <c r="AO93" s="339"/>
      <c r="AP93" s="87">
        <f t="shared" si="56"/>
        <v>0</v>
      </c>
      <c r="AQ93" s="328"/>
      <c r="AR93" s="329"/>
      <c r="AS93" s="328"/>
      <c r="AT93" s="159">
        <f>IF(J93='Категорія витрат'!$F$2,ROUND('Додаток 3._Бюджет детальний ПР'!AS93*0.3676,2),IF(J93='Категорія витрат'!$F$3,ROUND('Додаток 3._Бюджет детальний ПР'!AS93*0.347,2),IF(J93='Категорія витрат'!$F$4,ROUND('Додаток 3._Бюджет детальний ПР'!AS93*0.347,2),IF(J93='Категорія витрат'!$F$7,ROUND('Додаток 3._Бюджет детальний ПР'!AS93*0.0841,2),0))))</f>
        <v>0</v>
      </c>
      <c r="AU93" s="153">
        <f t="shared" si="57"/>
        <v>0</v>
      </c>
      <c r="AV93" s="330"/>
      <c r="AW93" s="330"/>
      <c r="AX93" s="330"/>
      <c r="AY93" s="330"/>
      <c r="AZ93" s="330"/>
      <c r="BA93" s="330"/>
      <c r="BB93" s="330"/>
      <c r="BC93" s="330"/>
      <c r="BD93" s="330"/>
      <c r="BE93" s="330"/>
      <c r="BF93" s="330"/>
      <c r="BG93" s="330"/>
      <c r="BH93" s="48">
        <f t="shared" si="38"/>
        <v>0</v>
      </c>
      <c r="BI93" s="48">
        <f t="shared" si="39"/>
        <v>0</v>
      </c>
      <c r="BJ93" s="48">
        <f t="shared" si="40"/>
        <v>0</v>
      </c>
      <c r="BK93" s="48">
        <f t="shared" si="41"/>
        <v>0</v>
      </c>
      <c r="BL93" s="48">
        <f t="shared" si="42"/>
        <v>0</v>
      </c>
      <c r="BM93" s="48">
        <f t="shared" si="43"/>
        <v>0</v>
      </c>
      <c r="BN93" s="48">
        <f t="shared" si="44"/>
        <v>0</v>
      </c>
      <c r="BO93" s="48">
        <f t="shared" si="45"/>
        <v>0</v>
      </c>
      <c r="BP93" s="181"/>
      <c r="BQ93" s="181"/>
      <c r="BR93" s="191"/>
      <c r="BS93" s="339"/>
      <c r="BT93" s="87">
        <f t="shared" si="58"/>
        <v>0</v>
      </c>
      <c r="BU93" s="327"/>
      <c r="BV93" s="329"/>
      <c r="BW93" s="328"/>
      <c r="BX93" s="159">
        <f>IF(J93='Категорія витрат'!$F$2,ROUND('Додаток 3._Бюджет детальний ПР'!BW93*0.3676,2),IF(J93='Категорія витрат'!$F$3,ROUND('Додаток 3._Бюджет детальний ПР'!BW93*0.347,2),IF(J93='Категорія витрат'!$F$4,ROUND('Додаток 3._Бюджет детальний ПР'!BW93*0.347,2),IF(J93='Категорія витрат'!$F$7,ROUND('Додаток 3._Бюджет детальний ПР'!BW93*0.0841,2),0))))</f>
        <v>0</v>
      </c>
      <c r="BY93" s="153">
        <f t="shared" si="59"/>
        <v>0</v>
      </c>
      <c r="BZ93" s="330"/>
      <c r="CA93" s="330"/>
      <c r="CB93" s="330"/>
      <c r="CC93" s="330"/>
      <c r="CD93" s="330"/>
      <c r="CE93" s="330"/>
      <c r="CF93" s="330"/>
      <c r="CG93" s="330"/>
      <c r="CH93" s="330"/>
      <c r="CI93" s="330"/>
      <c r="CJ93" s="330"/>
      <c r="CK93" s="330"/>
      <c r="CL93" s="48">
        <f t="shared" si="46"/>
        <v>0</v>
      </c>
      <c r="CM93" s="48">
        <f t="shared" si="47"/>
        <v>0</v>
      </c>
      <c r="CN93" s="48">
        <f t="shared" si="48"/>
        <v>0</v>
      </c>
      <c r="CO93" s="48">
        <f t="shared" si="49"/>
        <v>0</v>
      </c>
      <c r="CP93" s="48">
        <f t="shared" si="50"/>
        <v>0</v>
      </c>
      <c r="CQ93" s="48">
        <f t="shared" si="51"/>
        <v>0</v>
      </c>
      <c r="CR93" s="48">
        <f t="shared" si="52"/>
        <v>0</v>
      </c>
      <c r="CS93" s="48">
        <f t="shared" si="53"/>
        <v>0</v>
      </c>
      <c r="CT93" s="181"/>
      <c r="CU93" s="181"/>
    </row>
    <row r="94" spans="1:99" ht="15" customHeight="1" x14ac:dyDescent="0.15">
      <c r="A94" s="58">
        <v>90</v>
      </c>
      <c r="B94" s="58" t="str">
        <f>IF(D94='Напрямки конкурса'!$L$2,'Напрямки конкурса'!$B$2,IF(D94='Напрямки конкурса'!$L$3,'Напрямки конкурса'!$B$3,IF(D94='Напрямки конкурса'!$L$4,'Напрямки конкурса'!$B$4,IF(D94='Напрямки конкурса'!$L$5,'Напрямки конкурса'!$B$5,IF(D94='Напрямки конкурса'!$L$6,'Напрямки конкурса'!$B$6,IF(D94='Напрямки конкурса'!$L$7,'Напрямки конкурса'!$B$7,IF(D94='Напрямки конкурса'!$L$8,'Напрямки конкурса'!$B$8,IF(D94='Напрямки конкурса'!$L$9,'Напрямки конкурса'!$B$9,IF(D94='Напрямки конкурса'!$L$10,'Напрямки конкурса'!$B$10,IF(D94='Напрямки конкурса'!$L$11,'Напрямки конкурса'!$B$11,IF(D94='Напрямки конкурса'!$L$12,'Напрямки конкурса'!$B$12,IF(D94='Напрямки конкурса'!$L$13,'Напрямки конкурса'!$B$13,IF(D94='Напрямки конкурса'!$L$14,'Напрямки конкурса'!$B$14,IF(D94='Напрямки конкурса'!$L$15,'Напрямки конкурса'!$B$15,IF(D94='Напрямки конкурса'!$L$16,'Напрямки конкурса'!$B$16,IF(D94='Напрямки конкурса'!$L$17,'Напрямки конкурса'!$B$17,IF(D94='Напрямки конкурса'!$L$18,'Напрямки конкурса'!$B$18,IF(D94='Напрямки конкурса'!$L$19,'Напрямки конкурса'!$B$19,IF(D94='Напрямки конкурса'!$L$20,'Напрямки конкурса'!$B$20,IF(D94='Напрямки конкурса'!$L$21,'Напрямки конкурса'!$B$21,IF(D94='Напрямки конкурса'!$L$22,'Напрямки конкурса'!$B$22,IF(D94='Напрямки конкурса'!$L$23,'Напрямки конкурса'!$B$23,IF(D94='Напрямки конкурса'!$L$24,'Напрямки конкурса'!$B$24,IF(D94='Напрямки конкурса'!$L$25,'Напрямки конкурса'!$B$25,IF(D94='Напрямки конкурса'!$L$26,'Напрямки конкурса'!$B$26,IF(D94='Напрямки конкурса'!$L$27,'Напрямки конкурса'!$B$27,IF(D94='Напрямки конкурса'!$L$28,'Напрямки конкурса'!$B$28,"")))))))))))))))))))))))))))</f>
        <v>Мережа</v>
      </c>
      <c r="C94" s="59" t="str">
        <f>IF(D94='Напрямки конкурса'!$L$2,'Напрямки конкурса'!$K$2,IF(D94='Напрямки конкурса'!$L$3,'Напрямки конкурса'!$K$3,IF(D94='Напрямки конкурса'!$L$4,'Напрямки конкурса'!$K$4,IF(D94='Напрямки конкурса'!$L$5,'Напрямки конкурса'!$K$5,IF(D94='Напрямки конкурса'!$L$6,'Напрямки конкурса'!$K$6,IF(D94='Напрямки конкурса'!$L$7,'Напрямки конкурса'!$K$7,IF(D94='Напрямки конкурса'!$L$8,'Напрямки конкурса'!$K$8,IF(D94='Напрямки конкурса'!$L$9,'Напрямки конкурса'!$K$9,IF(D94='Напрямки конкурса'!$L$10,'Напрямки конкурса'!$K$10,IF(D94='Напрямки конкурса'!$L$11,'Напрямки конкурса'!$K$11,IF(D94='Напрямки конкурса'!$L$12,'Напрямки конкурса'!$K$12,IF(D94='Напрямки конкурса'!$L$13,'Напрямки конкурса'!$K$13,IF(D94='Напрямки конкурса'!$L$14,'Напрямки конкурса'!$K$14,IF(D94='Напрямки конкурса'!$L$15,'Напрямки конкурса'!$K$15,IF(D94='Напрямки конкурса'!$L$16,'Напрямки конкурса'!$K$16,IF(D94='Напрямки конкурса'!$L$17,'Напрямки конкурса'!$K$17,IF(D94='Напрямки конкурса'!$L$18,'Напрямки конкурса'!$K$18,IF(D94='Напрямки конкурса'!$L$19,'Напрямки конкурса'!$K$19,IF(D94='Напрямки конкурса'!$L$20,'Напрямки конкурса'!$K$20,IF(D94='Напрямки конкурса'!$L$21,'Напрямки конкурса'!$K$21,IF(D94='Напрямки конкурса'!$L$22,'Напрямки конкурса'!$K$22,IF(D94='Напрямки конкурса'!$L$23,'Напрямки конкурса'!$K$23,IF(D94='Напрямки конкурса'!$L$24,'Напрямки конкурса'!$K$24,IF(D94='Напрямки конкурса'!$L$25,'Напрямки конкурса'!$K$25,IF(D94='Напрямки конкурса'!$L$26,'Напрямки конкурса'!$K$26,IF(D94='Напрямки конкурса'!$L$27,'Напрямки конкурса'!$K$27,IF(D94='Напрямки конкурса'!$L$28,'Напрямки конкурса'!$K$28,"")))))))))))))))))))))))))))</f>
        <v>18М. Забезпечення моніторингу лікування ВІЛ-інфікованих осіб</v>
      </c>
      <c r="D94" s="317" t="s">
        <v>497</v>
      </c>
      <c r="E94" s="328"/>
      <c r="F94" s="328"/>
      <c r="G94" s="328"/>
      <c r="H94" s="150" t="str">
        <f>IF(I94='Категорія витрат'!$B$2,'Категорія витрат'!$A$2,IF(I94='Категорія витрат'!$B$3,'Категорія витрат'!$A$3,IF(I94='Категорія витрат'!$B$4,'Категорія витрат'!$A$4,IF(I94='Категорія витрат'!$B$5,'Категорія витрат'!$A$5,IF(I94='Категорія витрат'!$B$6,'Категорія витрат'!$A$6,IF(I94='Категорія витрат'!$B$7,'Категорія витрат'!$A$7,IF(I94='Категорія витрат'!$B$8,'Категорія витрат'!$A$8,IF(I94='Категорія витрат'!$B$9,'Категорія витрат'!$A$9,IF(I94='Категорія витрат'!$B$10,'Категорія витрат'!$A$10,IF(I94='Категорія витрат'!$B$11,'Категорія витрат'!$A$11,IF(I94='Категорія витрат'!$B$12,'Категорія витрат'!$A$12,IF(I94='Категорія витрат'!$B$13,'Категорія витрат'!$A$13,IF(I94='Категорія витрат'!$B$14,'Категорія витрат'!$A$14,IF(I94='Категорія витрат'!$B$15,'Категорія витрат'!$A$15,IF(I94='Категорія витрат'!$B$16,'Категорія витрат'!$A$16,IF(I94='Категорія витрат'!$B$17,'Категорія витрат'!$A$17,IF(I94='Категорія витрат'!$B$18,'Категорія витрат'!$A$18,IF(I94='Категорія витрат'!$B$19,'Категорія витрат'!$A$19,IF(I94='Категорія витрат'!$B$20,'Категорія витрат'!$A$20,IF(I94='Категорія витрат'!$B$21,'Категорія витрат'!$A$21,IF(I94='Категорія витрат'!$B$22,'Категорія витрат'!$A$22,IF(I94='Категорія витрат'!$B$23,'Категорія витрат'!$A$23,IF(I94='Категорія витрат'!$B$24,'Категорія витрат'!$A$24,IF(I94='Категорія витрат'!$B$25,'Категорія витрат'!$A$25,IF(I94='Категорія витрат'!$B$26,'Категорія витрат'!$A$26,IF(I94='Категорія витрат'!$B$27,'Категорія витрат'!$A$27,IF(I94='Категорія витрат'!$B$28,'Категорія витрат'!$A$28,IF(I94='Категорія витрат'!$B$29,'Категорія витрат'!$A$29,IF(I94='Категорія витрат'!$B$30,'Категорія витрат'!$A$30,"")))))))))))))))))))))))))))))</f>
        <v/>
      </c>
      <c r="I94" s="318"/>
      <c r="J94" s="319"/>
      <c r="K94" s="339"/>
      <c r="L94" s="87">
        <f t="shared" si="54"/>
        <v>0</v>
      </c>
      <c r="M94" s="327"/>
      <c r="N94" s="329"/>
      <c r="O94" s="328"/>
      <c r="P94" s="159">
        <f>IF(J94='Категорія витрат'!$F$2,ROUND('Додаток 3._Бюджет детальний ПР'!O94*0.3676,2),IF(J94='Категорія витрат'!$F$3,ROUND('Додаток 3._Бюджет детальний ПР'!O94*0.347,2),IF(J94='Категорія витрат'!$F$4,ROUND('Додаток 3._Бюджет детальний ПР'!O94*0.347,2),IF(J94='Категорія витрат'!$F$7,ROUND('Додаток 3._Бюджет детальний ПР'!O94*0.0841,2),0))))</f>
        <v>0</v>
      </c>
      <c r="Q94" s="153">
        <f t="shared" si="55"/>
        <v>0</v>
      </c>
      <c r="R94" s="330"/>
      <c r="S94" s="330"/>
      <c r="T94" s="330"/>
      <c r="U94" s="330"/>
      <c r="V94" s="330"/>
      <c r="W94" s="330"/>
      <c r="X94" s="330"/>
      <c r="Y94" s="330"/>
      <c r="Z94" s="330"/>
      <c r="AA94" s="330"/>
      <c r="AB94" s="330"/>
      <c r="AC94" s="330"/>
      <c r="AD94" s="48">
        <f t="shared" si="30"/>
        <v>0</v>
      </c>
      <c r="AE94" s="48">
        <f t="shared" si="31"/>
        <v>0</v>
      </c>
      <c r="AF94" s="48">
        <f t="shared" si="32"/>
        <v>0</v>
      </c>
      <c r="AG94" s="48">
        <f t="shared" si="33"/>
        <v>0</v>
      </c>
      <c r="AH94" s="48">
        <f t="shared" si="34"/>
        <v>0</v>
      </c>
      <c r="AI94" s="48">
        <f t="shared" si="35"/>
        <v>0</v>
      </c>
      <c r="AJ94" s="48">
        <f t="shared" si="36"/>
        <v>0</v>
      </c>
      <c r="AK94" s="48">
        <f t="shared" si="37"/>
        <v>0</v>
      </c>
      <c r="AL94" s="181"/>
      <c r="AM94" s="181"/>
      <c r="AN94" s="77"/>
      <c r="AO94" s="339"/>
      <c r="AP94" s="87">
        <f t="shared" si="56"/>
        <v>0</v>
      </c>
      <c r="AQ94" s="328"/>
      <c r="AR94" s="329"/>
      <c r="AS94" s="328"/>
      <c r="AT94" s="159">
        <f>IF(J94='Категорія витрат'!$F$2,ROUND('Додаток 3._Бюджет детальний ПР'!AS94*0.3676,2),IF(J94='Категорія витрат'!$F$3,ROUND('Додаток 3._Бюджет детальний ПР'!AS94*0.347,2),IF(J94='Категорія витрат'!$F$4,ROUND('Додаток 3._Бюджет детальний ПР'!AS94*0.347,2),IF(J94='Категорія витрат'!$F$7,ROUND('Додаток 3._Бюджет детальний ПР'!AS94*0.0841,2),0))))</f>
        <v>0</v>
      </c>
      <c r="AU94" s="153">
        <f t="shared" si="57"/>
        <v>0</v>
      </c>
      <c r="AV94" s="330"/>
      <c r="AW94" s="330"/>
      <c r="AX94" s="330"/>
      <c r="AY94" s="330"/>
      <c r="AZ94" s="330"/>
      <c r="BA94" s="330"/>
      <c r="BB94" s="330"/>
      <c r="BC94" s="330"/>
      <c r="BD94" s="330"/>
      <c r="BE94" s="330"/>
      <c r="BF94" s="330"/>
      <c r="BG94" s="330"/>
      <c r="BH94" s="48">
        <f t="shared" si="38"/>
        <v>0</v>
      </c>
      <c r="BI94" s="48">
        <f t="shared" si="39"/>
        <v>0</v>
      </c>
      <c r="BJ94" s="48">
        <f t="shared" si="40"/>
        <v>0</v>
      </c>
      <c r="BK94" s="48">
        <f t="shared" si="41"/>
        <v>0</v>
      </c>
      <c r="BL94" s="48">
        <f t="shared" si="42"/>
        <v>0</v>
      </c>
      <c r="BM94" s="48">
        <f t="shared" si="43"/>
        <v>0</v>
      </c>
      <c r="BN94" s="48">
        <f t="shared" si="44"/>
        <v>0</v>
      </c>
      <c r="BO94" s="48">
        <f t="shared" si="45"/>
        <v>0</v>
      </c>
      <c r="BP94" s="181"/>
      <c r="BQ94" s="181"/>
      <c r="BR94" s="191"/>
      <c r="BS94" s="339"/>
      <c r="BT94" s="87">
        <f t="shared" si="58"/>
        <v>0</v>
      </c>
      <c r="BU94" s="327"/>
      <c r="BV94" s="329"/>
      <c r="BW94" s="328"/>
      <c r="BX94" s="159">
        <f>IF(J94='Категорія витрат'!$F$2,ROUND('Додаток 3._Бюджет детальний ПР'!BW94*0.3676,2),IF(J94='Категорія витрат'!$F$3,ROUND('Додаток 3._Бюджет детальний ПР'!BW94*0.347,2),IF(J94='Категорія витрат'!$F$4,ROUND('Додаток 3._Бюджет детальний ПР'!BW94*0.347,2),IF(J94='Категорія витрат'!$F$7,ROUND('Додаток 3._Бюджет детальний ПР'!BW94*0.0841,2),0))))</f>
        <v>0</v>
      </c>
      <c r="BY94" s="153">
        <f t="shared" si="59"/>
        <v>0</v>
      </c>
      <c r="BZ94" s="330"/>
      <c r="CA94" s="330"/>
      <c r="CB94" s="330"/>
      <c r="CC94" s="330"/>
      <c r="CD94" s="330"/>
      <c r="CE94" s="330"/>
      <c r="CF94" s="330"/>
      <c r="CG94" s="330"/>
      <c r="CH94" s="330"/>
      <c r="CI94" s="330"/>
      <c r="CJ94" s="330"/>
      <c r="CK94" s="330"/>
      <c r="CL94" s="48">
        <f t="shared" si="46"/>
        <v>0</v>
      </c>
      <c r="CM94" s="48">
        <f t="shared" si="47"/>
        <v>0</v>
      </c>
      <c r="CN94" s="48">
        <f t="shared" si="48"/>
        <v>0</v>
      </c>
      <c r="CO94" s="48">
        <f t="shared" si="49"/>
        <v>0</v>
      </c>
      <c r="CP94" s="48">
        <f t="shared" si="50"/>
        <v>0</v>
      </c>
      <c r="CQ94" s="48">
        <f t="shared" si="51"/>
        <v>0</v>
      </c>
      <c r="CR94" s="48">
        <f t="shared" si="52"/>
        <v>0</v>
      </c>
      <c r="CS94" s="48">
        <f t="shared" si="53"/>
        <v>0</v>
      </c>
      <c r="CT94" s="181"/>
      <c r="CU94" s="181"/>
    </row>
    <row r="95" spans="1:99" ht="15" customHeight="1" x14ac:dyDescent="0.15">
      <c r="A95" s="58">
        <v>91</v>
      </c>
      <c r="B95" s="58" t="str">
        <f>IF(D95='Напрямки конкурса'!$L$2,'Напрямки конкурса'!$B$2,IF(D95='Напрямки конкурса'!$L$3,'Напрямки конкурса'!$B$3,IF(D95='Напрямки конкурса'!$L$4,'Напрямки конкурса'!$B$4,IF(D95='Напрямки конкурса'!$L$5,'Напрямки конкурса'!$B$5,IF(D95='Напрямки конкурса'!$L$6,'Напрямки конкурса'!$B$6,IF(D95='Напрямки конкурса'!$L$7,'Напрямки конкурса'!$B$7,IF(D95='Напрямки конкурса'!$L$8,'Напрямки конкурса'!$B$8,IF(D95='Напрямки конкурса'!$L$9,'Напрямки конкурса'!$B$9,IF(D95='Напрямки конкурса'!$L$10,'Напрямки конкурса'!$B$10,IF(D95='Напрямки конкурса'!$L$11,'Напрямки конкурса'!$B$11,IF(D95='Напрямки конкурса'!$L$12,'Напрямки конкурса'!$B$12,IF(D95='Напрямки конкурса'!$L$13,'Напрямки конкурса'!$B$13,IF(D95='Напрямки конкурса'!$L$14,'Напрямки конкурса'!$B$14,IF(D95='Напрямки конкурса'!$L$15,'Напрямки конкурса'!$B$15,IF(D95='Напрямки конкурса'!$L$16,'Напрямки конкурса'!$B$16,IF(D95='Напрямки конкурса'!$L$17,'Напрямки конкурса'!$B$17,IF(D95='Напрямки конкурса'!$L$18,'Напрямки конкурса'!$B$18,IF(D95='Напрямки конкурса'!$L$19,'Напрямки конкурса'!$B$19,IF(D95='Напрямки конкурса'!$L$20,'Напрямки конкурса'!$B$20,IF(D95='Напрямки конкурса'!$L$21,'Напрямки конкурса'!$B$21,IF(D95='Напрямки конкурса'!$L$22,'Напрямки конкурса'!$B$22,IF(D95='Напрямки конкурса'!$L$23,'Напрямки конкурса'!$B$23,IF(D95='Напрямки конкурса'!$L$24,'Напрямки конкурса'!$B$24,IF(D95='Напрямки конкурса'!$L$25,'Напрямки конкурса'!$B$25,IF(D95='Напрямки конкурса'!$L$26,'Напрямки конкурса'!$B$26,IF(D95='Напрямки конкурса'!$L$27,'Напрямки конкурса'!$B$27,IF(D95='Напрямки конкурса'!$L$28,'Напрямки конкурса'!$B$28,"")))))))))))))))))))))))))))</f>
        <v>Мережа</v>
      </c>
      <c r="C95" s="59" t="str">
        <f>IF(D95='Напрямки конкурса'!$L$2,'Напрямки конкурса'!$K$2,IF(D95='Напрямки конкурса'!$L$3,'Напрямки конкурса'!$K$3,IF(D95='Напрямки конкурса'!$L$4,'Напрямки конкурса'!$K$4,IF(D95='Напрямки конкурса'!$L$5,'Напрямки конкурса'!$K$5,IF(D95='Напрямки конкурса'!$L$6,'Напрямки конкурса'!$K$6,IF(D95='Напрямки конкурса'!$L$7,'Напрямки конкурса'!$K$7,IF(D95='Напрямки конкурса'!$L$8,'Напрямки конкурса'!$K$8,IF(D95='Напрямки конкурса'!$L$9,'Напрямки конкурса'!$K$9,IF(D95='Напрямки конкурса'!$L$10,'Напрямки конкурса'!$K$10,IF(D95='Напрямки конкурса'!$L$11,'Напрямки конкурса'!$K$11,IF(D95='Напрямки конкурса'!$L$12,'Напрямки конкурса'!$K$12,IF(D95='Напрямки конкурса'!$L$13,'Напрямки конкурса'!$K$13,IF(D95='Напрямки конкурса'!$L$14,'Напрямки конкурса'!$K$14,IF(D95='Напрямки конкурса'!$L$15,'Напрямки конкурса'!$K$15,IF(D95='Напрямки конкурса'!$L$16,'Напрямки конкурса'!$K$16,IF(D95='Напрямки конкурса'!$L$17,'Напрямки конкурса'!$K$17,IF(D95='Напрямки конкурса'!$L$18,'Напрямки конкурса'!$K$18,IF(D95='Напрямки конкурса'!$L$19,'Напрямки конкурса'!$K$19,IF(D95='Напрямки конкурса'!$L$20,'Напрямки конкурса'!$K$20,IF(D95='Напрямки конкурса'!$L$21,'Напрямки конкурса'!$K$21,IF(D95='Напрямки конкурса'!$L$22,'Напрямки конкурса'!$K$22,IF(D95='Напрямки конкурса'!$L$23,'Напрямки конкурса'!$K$23,IF(D95='Напрямки конкурса'!$L$24,'Напрямки конкурса'!$K$24,IF(D95='Напрямки конкурса'!$L$25,'Напрямки конкурса'!$K$25,IF(D95='Напрямки конкурса'!$L$26,'Напрямки конкурса'!$K$26,IF(D95='Напрямки конкурса'!$L$27,'Напрямки конкурса'!$K$27,IF(D95='Напрямки конкурса'!$L$28,'Напрямки конкурса'!$K$28,"")))))))))))))))))))))))))))</f>
        <v>18М. Забезпечення моніторингу лікування ВІЛ-інфікованих осіб</v>
      </c>
      <c r="D95" s="317" t="s">
        <v>497</v>
      </c>
      <c r="E95" s="328"/>
      <c r="F95" s="328"/>
      <c r="G95" s="328"/>
      <c r="H95" s="150" t="str">
        <f>IF(I95='Категорія витрат'!$B$2,'Категорія витрат'!$A$2,IF(I95='Категорія витрат'!$B$3,'Категорія витрат'!$A$3,IF(I95='Категорія витрат'!$B$4,'Категорія витрат'!$A$4,IF(I95='Категорія витрат'!$B$5,'Категорія витрат'!$A$5,IF(I95='Категорія витрат'!$B$6,'Категорія витрат'!$A$6,IF(I95='Категорія витрат'!$B$7,'Категорія витрат'!$A$7,IF(I95='Категорія витрат'!$B$8,'Категорія витрат'!$A$8,IF(I95='Категорія витрат'!$B$9,'Категорія витрат'!$A$9,IF(I95='Категорія витрат'!$B$10,'Категорія витрат'!$A$10,IF(I95='Категорія витрат'!$B$11,'Категорія витрат'!$A$11,IF(I95='Категорія витрат'!$B$12,'Категорія витрат'!$A$12,IF(I95='Категорія витрат'!$B$13,'Категорія витрат'!$A$13,IF(I95='Категорія витрат'!$B$14,'Категорія витрат'!$A$14,IF(I95='Категорія витрат'!$B$15,'Категорія витрат'!$A$15,IF(I95='Категорія витрат'!$B$16,'Категорія витрат'!$A$16,IF(I95='Категорія витрат'!$B$17,'Категорія витрат'!$A$17,IF(I95='Категорія витрат'!$B$18,'Категорія витрат'!$A$18,IF(I95='Категорія витрат'!$B$19,'Категорія витрат'!$A$19,IF(I95='Категорія витрат'!$B$20,'Категорія витрат'!$A$20,IF(I95='Категорія витрат'!$B$21,'Категорія витрат'!$A$21,IF(I95='Категорія витрат'!$B$22,'Категорія витрат'!$A$22,IF(I95='Категорія витрат'!$B$23,'Категорія витрат'!$A$23,IF(I95='Категорія витрат'!$B$24,'Категорія витрат'!$A$24,IF(I95='Категорія витрат'!$B$25,'Категорія витрат'!$A$25,IF(I95='Категорія витрат'!$B$26,'Категорія витрат'!$A$26,IF(I95='Категорія витрат'!$B$27,'Категорія витрат'!$A$27,IF(I95='Категорія витрат'!$B$28,'Категорія витрат'!$A$28,IF(I95='Категорія витрат'!$B$29,'Категорія витрат'!$A$29,IF(I95='Категорія витрат'!$B$30,'Категорія витрат'!$A$30,"")))))))))))))))))))))))))))))</f>
        <v/>
      </c>
      <c r="I95" s="318"/>
      <c r="J95" s="319"/>
      <c r="K95" s="339"/>
      <c r="L95" s="87">
        <f t="shared" si="54"/>
        <v>0</v>
      </c>
      <c r="M95" s="327"/>
      <c r="N95" s="329"/>
      <c r="O95" s="328"/>
      <c r="P95" s="159">
        <f>IF(J95='Категорія витрат'!$F$2,ROUND('Додаток 3._Бюджет детальний ПР'!O95*0.3676,2),IF(J95='Категорія витрат'!$F$3,ROUND('Додаток 3._Бюджет детальний ПР'!O95*0.347,2),IF(J95='Категорія витрат'!$F$4,ROUND('Додаток 3._Бюджет детальний ПР'!O95*0.347,2),IF(J95='Категорія витрат'!$F$7,ROUND('Додаток 3._Бюджет детальний ПР'!O95*0.0841,2),0))))</f>
        <v>0</v>
      </c>
      <c r="Q95" s="153">
        <f t="shared" si="55"/>
        <v>0</v>
      </c>
      <c r="R95" s="330"/>
      <c r="S95" s="330"/>
      <c r="T95" s="330"/>
      <c r="U95" s="330"/>
      <c r="V95" s="330"/>
      <c r="W95" s="330"/>
      <c r="X95" s="330"/>
      <c r="Y95" s="330"/>
      <c r="Z95" s="330"/>
      <c r="AA95" s="330"/>
      <c r="AB95" s="330"/>
      <c r="AC95" s="330"/>
      <c r="AD95" s="48">
        <f t="shared" si="30"/>
        <v>0</v>
      </c>
      <c r="AE95" s="48">
        <f t="shared" si="31"/>
        <v>0</v>
      </c>
      <c r="AF95" s="48">
        <f t="shared" si="32"/>
        <v>0</v>
      </c>
      <c r="AG95" s="48">
        <f t="shared" si="33"/>
        <v>0</v>
      </c>
      <c r="AH95" s="48">
        <f t="shared" si="34"/>
        <v>0</v>
      </c>
      <c r="AI95" s="48">
        <f t="shared" si="35"/>
        <v>0</v>
      </c>
      <c r="AJ95" s="48">
        <f t="shared" si="36"/>
        <v>0</v>
      </c>
      <c r="AK95" s="48">
        <f t="shared" si="37"/>
        <v>0</v>
      </c>
      <c r="AL95" s="181"/>
      <c r="AM95" s="181"/>
      <c r="AN95" s="77"/>
      <c r="AO95" s="339"/>
      <c r="AP95" s="87">
        <f t="shared" si="56"/>
        <v>0</v>
      </c>
      <c r="AQ95" s="328"/>
      <c r="AR95" s="329"/>
      <c r="AS95" s="328"/>
      <c r="AT95" s="159">
        <f>IF(J95='Категорія витрат'!$F$2,ROUND('Додаток 3._Бюджет детальний ПР'!AS95*0.3676,2),IF(J95='Категорія витрат'!$F$3,ROUND('Додаток 3._Бюджет детальний ПР'!AS95*0.347,2),IF(J95='Категорія витрат'!$F$4,ROUND('Додаток 3._Бюджет детальний ПР'!AS95*0.347,2),IF(J95='Категорія витрат'!$F$7,ROUND('Додаток 3._Бюджет детальний ПР'!AS95*0.0841,2),0))))</f>
        <v>0</v>
      </c>
      <c r="AU95" s="153">
        <f t="shared" si="57"/>
        <v>0</v>
      </c>
      <c r="AV95" s="330"/>
      <c r="AW95" s="330"/>
      <c r="AX95" s="330"/>
      <c r="AY95" s="330"/>
      <c r="AZ95" s="330"/>
      <c r="BA95" s="330"/>
      <c r="BB95" s="330"/>
      <c r="BC95" s="330"/>
      <c r="BD95" s="330"/>
      <c r="BE95" s="330"/>
      <c r="BF95" s="330"/>
      <c r="BG95" s="330"/>
      <c r="BH95" s="48">
        <f t="shared" si="38"/>
        <v>0</v>
      </c>
      <c r="BI95" s="48">
        <f t="shared" si="39"/>
        <v>0</v>
      </c>
      <c r="BJ95" s="48">
        <f t="shared" si="40"/>
        <v>0</v>
      </c>
      <c r="BK95" s="48">
        <f t="shared" si="41"/>
        <v>0</v>
      </c>
      <c r="BL95" s="48">
        <f t="shared" si="42"/>
        <v>0</v>
      </c>
      <c r="BM95" s="48">
        <f t="shared" si="43"/>
        <v>0</v>
      </c>
      <c r="BN95" s="48">
        <f t="shared" si="44"/>
        <v>0</v>
      </c>
      <c r="BO95" s="48">
        <f t="shared" si="45"/>
        <v>0</v>
      </c>
      <c r="BP95" s="181"/>
      <c r="BQ95" s="181"/>
      <c r="BR95" s="191"/>
      <c r="BS95" s="339"/>
      <c r="BT95" s="87">
        <f t="shared" si="58"/>
        <v>0</v>
      </c>
      <c r="BU95" s="327"/>
      <c r="BV95" s="329"/>
      <c r="BW95" s="328"/>
      <c r="BX95" s="159">
        <f>IF(J95='Категорія витрат'!$F$2,ROUND('Додаток 3._Бюджет детальний ПР'!BW95*0.3676,2),IF(J95='Категорія витрат'!$F$3,ROUND('Додаток 3._Бюджет детальний ПР'!BW95*0.347,2),IF(J95='Категорія витрат'!$F$4,ROUND('Додаток 3._Бюджет детальний ПР'!BW95*0.347,2),IF(J95='Категорія витрат'!$F$7,ROUND('Додаток 3._Бюджет детальний ПР'!BW95*0.0841,2),0))))</f>
        <v>0</v>
      </c>
      <c r="BY95" s="153">
        <f t="shared" si="59"/>
        <v>0</v>
      </c>
      <c r="BZ95" s="330"/>
      <c r="CA95" s="330"/>
      <c r="CB95" s="330"/>
      <c r="CC95" s="330"/>
      <c r="CD95" s="330"/>
      <c r="CE95" s="330"/>
      <c r="CF95" s="330"/>
      <c r="CG95" s="330"/>
      <c r="CH95" s="330"/>
      <c r="CI95" s="330"/>
      <c r="CJ95" s="330"/>
      <c r="CK95" s="330"/>
      <c r="CL95" s="48">
        <f t="shared" si="46"/>
        <v>0</v>
      </c>
      <c r="CM95" s="48">
        <f t="shared" si="47"/>
        <v>0</v>
      </c>
      <c r="CN95" s="48">
        <f t="shared" si="48"/>
        <v>0</v>
      </c>
      <c r="CO95" s="48">
        <f t="shared" si="49"/>
        <v>0</v>
      </c>
      <c r="CP95" s="48">
        <f t="shared" si="50"/>
        <v>0</v>
      </c>
      <c r="CQ95" s="48">
        <f t="shared" si="51"/>
        <v>0</v>
      </c>
      <c r="CR95" s="48">
        <f t="shared" si="52"/>
        <v>0</v>
      </c>
      <c r="CS95" s="48">
        <f t="shared" si="53"/>
        <v>0</v>
      </c>
      <c r="CT95" s="181"/>
      <c r="CU95" s="181"/>
    </row>
    <row r="96" spans="1:99" ht="15" customHeight="1" x14ac:dyDescent="0.15">
      <c r="A96" s="58">
        <v>92</v>
      </c>
      <c r="B96" s="58" t="str">
        <f>IF(D96='Напрямки конкурса'!$L$2,'Напрямки конкурса'!$B$2,IF(D96='Напрямки конкурса'!$L$3,'Напрямки конкурса'!$B$3,IF(D96='Напрямки конкурса'!$L$4,'Напрямки конкурса'!$B$4,IF(D96='Напрямки конкурса'!$L$5,'Напрямки конкурса'!$B$5,IF(D96='Напрямки конкурса'!$L$6,'Напрямки конкурса'!$B$6,IF(D96='Напрямки конкурса'!$L$7,'Напрямки конкурса'!$B$7,IF(D96='Напрямки конкурса'!$L$8,'Напрямки конкурса'!$B$8,IF(D96='Напрямки конкурса'!$L$9,'Напрямки конкурса'!$B$9,IF(D96='Напрямки конкурса'!$L$10,'Напрямки конкурса'!$B$10,IF(D96='Напрямки конкурса'!$L$11,'Напрямки конкурса'!$B$11,IF(D96='Напрямки конкурса'!$L$12,'Напрямки конкурса'!$B$12,IF(D96='Напрямки конкурса'!$L$13,'Напрямки конкурса'!$B$13,IF(D96='Напрямки конкурса'!$L$14,'Напрямки конкурса'!$B$14,IF(D96='Напрямки конкурса'!$L$15,'Напрямки конкурса'!$B$15,IF(D96='Напрямки конкурса'!$L$16,'Напрямки конкурса'!$B$16,IF(D96='Напрямки конкурса'!$L$17,'Напрямки конкурса'!$B$17,IF(D96='Напрямки конкурса'!$L$18,'Напрямки конкурса'!$B$18,IF(D96='Напрямки конкурса'!$L$19,'Напрямки конкурса'!$B$19,IF(D96='Напрямки конкурса'!$L$20,'Напрямки конкурса'!$B$20,IF(D96='Напрямки конкурса'!$L$21,'Напрямки конкурса'!$B$21,IF(D96='Напрямки конкурса'!$L$22,'Напрямки конкурса'!$B$22,IF(D96='Напрямки конкурса'!$L$23,'Напрямки конкурса'!$B$23,IF(D96='Напрямки конкурса'!$L$24,'Напрямки конкурса'!$B$24,IF(D96='Напрямки конкурса'!$L$25,'Напрямки конкурса'!$B$25,IF(D96='Напрямки конкурса'!$L$26,'Напрямки конкурса'!$B$26,IF(D96='Напрямки конкурса'!$L$27,'Напрямки конкурса'!$B$27,IF(D96='Напрямки конкурса'!$L$28,'Напрямки конкурса'!$B$28,"")))))))))))))))))))))))))))</f>
        <v>Мережа</v>
      </c>
      <c r="C96" s="59" t="str">
        <f>IF(D96='Напрямки конкурса'!$L$2,'Напрямки конкурса'!$K$2,IF(D96='Напрямки конкурса'!$L$3,'Напрямки конкурса'!$K$3,IF(D96='Напрямки конкурса'!$L$4,'Напрямки конкурса'!$K$4,IF(D96='Напрямки конкурса'!$L$5,'Напрямки конкурса'!$K$5,IF(D96='Напрямки конкурса'!$L$6,'Напрямки конкурса'!$K$6,IF(D96='Напрямки конкурса'!$L$7,'Напрямки конкурса'!$K$7,IF(D96='Напрямки конкурса'!$L$8,'Напрямки конкурса'!$K$8,IF(D96='Напрямки конкурса'!$L$9,'Напрямки конкурса'!$K$9,IF(D96='Напрямки конкурса'!$L$10,'Напрямки конкурса'!$K$10,IF(D96='Напрямки конкурса'!$L$11,'Напрямки конкурса'!$K$11,IF(D96='Напрямки конкурса'!$L$12,'Напрямки конкурса'!$K$12,IF(D96='Напрямки конкурса'!$L$13,'Напрямки конкурса'!$K$13,IF(D96='Напрямки конкурса'!$L$14,'Напрямки конкурса'!$K$14,IF(D96='Напрямки конкурса'!$L$15,'Напрямки конкурса'!$K$15,IF(D96='Напрямки конкурса'!$L$16,'Напрямки конкурса'!$K$16,IF(D96='Напрямки конкурса'!$L$17,'Напрямки конкурса'!$K$17,IF(D96='Напрямки конкурса'!$L$18,'Напрямки конкурса'!$K$18,IF(D96='Напрямки конкурса'!$L$19,'Напрямки конкурса'!$K$19,IF(D96='Напрямки конкурса'!$L$20,'Напрямки конкурса'!$K$20,IF(D96='Напрямки конкурса'!$L$21,'Напрямки конкурса'!$K$21,IF(D96='Напрямки конкурса'!$L$22,'Напрямки конкурса'!$K$22,IF(D96='Напрямки конкурса'!$L$23,'Напрямки конкурса'!$K$23,IF(D96='Напрямки конкурса'!$L$24,'Напрямки конкурса'!$K$24,IF(D96='Напрямки конкурса'!$L$25,'Напрямки конкурса'!$K$25,IF(D96='Напрямки конкурса'!$L$26,'Напрямки конкурса'!$K$26,IF(D96='Напрямки конкурса'!$L$27,'Напрямки конкурса'!$K$27,IF(D96='Напрямки конкурса'!$L$28,'Напрямки конкурса'!$K$28,"")))))))))))))))))))))))))))</f>
        <v>18М. Забезпечення моніторингу лікування ВІЛ-інфікованих осіб</v>
      </c>
      <c r="D96" s="317" t="s">
        <v>497</v>
      </c>
      <c r="E96" s="328"/>
      <c r="F96" s="328"/>
      <c r="G96" s="328"/>
      <c r="H96" s="150" t="str">
        <f>IF(I96='Категорія витрат'!$B$2,'Категорія витрат'!$A$2,IF(I96='Категорія витрат'!$B$3,'Категорія витрат'!$A$3,IF(I96='Категорія витрат'!$B$4,'Категорія витрат'!$A$4,IF(I96='Категорія витрат'!$B$5,'Категорія витрат'!$A$5,IF(I96='Категорія витрат'!$B$6,'Категорія витрат'!$A$6,IF(I96='Категорія витрат'!$B$7,'Категорія витрат'!$A$7,IF(I96='Категорія витрат'!$B$8,'Категорія витрат'!$A$8,IF(I96='Категорія витрат'!$B$9,'Категорія витрат'!$A$9,IF(I96='Категорія витрат'!$B$10,'Категорія витрат'!$A$10,IF(I96='Категорія витрат'!$B$11,'Категорія витрат'!$A$11,IF(I96='Категорія витрат'!$B$12,'Категорія витрат'!$A$12,IF(I96='Категорія витрат'!$B$13,'Категорія витрат'!$A$13,IF(I96='Категорія витрат'!$B$14,'Категорія витрат'!$A$14,IF(I96='Категорія витрат'!$B$15,'Категорія витрат'!$A$15,IF(I96='Категорія витрат'!$B$16,'Категорія витрат'!$A$16,IF(I96='Категорія витрат'!$B$17,'Категорія витрат'!$A$17,IF(I96='Категорія витрат'!$B$18,'Категорія витрат'!$A$18,IF(I96='Категорія витрат'!$B$19,'Категорія витрат'!$A$19,IF(I96='Категорія витрат'!$B$20,'Категорія витрат'!$A$20,IF(I96='Категорія витрат'!$B$21,'Категорія витрат'!$A$21,IF(I96='Категорія витрат'!$B$22,'Категорія витрат'!$A$22,IF(I96='Категорія витрат'!$B$23,'Категорія витрат'!$A$23,IF(I96='Категорія витрат'!$B$24,'Категорія витрат'!$A$24,IF(I96='Категорія витрат'!$B$25,'Категорія витрат'!$A$25,IF(I96='Категорія витрат'!$B$26,'Категорія витрат'!$A$26,IF(I96='Категорія витрат'!$B$27,'Категорія витрат'!$A$27,IF(I96='Категорія витрат'!$B$28,'Категорія витрат'!$A$28,IF(I96='Категорія витрат'!$B$29,'Категорія витрат'!$A$29,IF(I96='Категорія витрат'!$B$30,'Категорія витрат'!$A$30,"")))))))))))))))))))))))))))))</f>
        <v/>
      </c>
      <c r="I96" s="318"/>
      <c r="J96" s="319"/>
      <c r="K96" s="339"/>
      <c r="L96" s="87">
        <f t="shared" si="54"/>
        <v>0</v>
      </c>
      <c r="M96" s="327"/>
      <c r="N96" s="329"/>
      <c r="O96" s="328"/>
      <c r="P96" s="159">
        <f>IF(J96='Категорія витрат'!$F$2,ROUND('Додаток 3._Бюджет детальний ПР'!O96*0.3676,2),IF(J96='Категорія витрат'!$F$3,ROUND('Додаток 3._Бюджет детальний ПР'!O96*0.347,2),IF(J96='Категорія витрат'!$F$4,ROUND('Додаток 3._Бюджет детальний ПР'!O96*0.347,2),IF(J96='Категорія витрат'!$F$7,ROUND('Додаток 3._Бюджет детальний ПР'!O96*0.0841,2),0))))</f>
        <v>0</v>
      </c>
      <c r="Q96" s="153">
        <f t="shared" si="55"/>
        <v>0</v>
      </c>
      <c r="R96" s="330"/>
      <c r="S96" s="330"/>
      <c r="T96" s="330"/>
      <c r="U96" s="330"/>
      <c r="V96" s="330"/>
      <c r="W96" s="330"/>
      <c r="X96" s="330"/>
      <c r="Y96" s="330"/>
      <c r="Z96" s="330"/>
      <c r="AA96" s="330"/>
      <c r="AB96" s="330"/>
      <c r="AC96" s="330"/>
      <c r="AD96" s="48">
        <f t="shared" si="30"/>
        <v>0</v>
      </c>
      <c r="AE96" s="48">
        <f t="shared" si="31"/>
        <v>0</v>
      </c>
      <c r="AF96" s="48">
        <f t="shared" si="32"/>
        <v>0</v>
      </c>
      <c r="AG96" s="48">
        <f t="shared" si="33"/>
        <v>0</v>
      </c>
      <c r="AH96" s="48">
        <f t="shared" si="34"/>
        <v>0</v>
      </c>
      <c r="AI96" s="48">
        <f t="shared" si="35"/>
        <v>0</v>
      </c>
      <c r="AJ96" s="48">
        <f t="shared" si="36"/>
        <v>0</v>
      </c>
      <c r="AK96" s="48">
        <f t="shared" si="37"/>
        <v>0</v>
      </c>
      <c r="AL96" s="181"/>
      <c r="AM96" s="181"/>
      <c r="AN96" s="77"/>
      <c r="AO96" s="339"/>
      <c r="AP96" s="87">
        <f t="shared" si="56"/>
        <v>0</v>
      </c>
      <c r="AQ96" s="328"/>
      <c r="AR96" s="329"/>
      <c r="AS96" s="328"/>
      <c r="AT96" s="159">
        <f>IF(J96='Категорія витрат'!$F$2,ROUND('Додаток 3._Бюджет детальний ПР'!AS96*0.3676,2),IF(J96='Категорія витрат'!$F$3,ROUND('Додаток 3._Бюджет детальний ПР'!AS96*0.347,2),IF(J96='Категорія витрат'!$F$4,ROUND('Додаток 3._Бюджет детальний ПР'!AS96*0.347,2),IF(J96='Категорія витрат'!$F$7,ROUND('Додаток 3._Бюджет детальний ПР'!AS96*0.0841,2),0))))</f>
        <v>0</v>
      </c>
      <c r="AU96" s="153">
        <f t="shared" si="57"/>
        <v>0</v>
      </c>
      <c r="AV96" s="330"/>
      <c r="AW96" s="330"/>
      <c r="AX96" s="330"/>
      <c r="AY96" s="330"/>
      <c r="AZ96" s="330"/>
      <c r="BA96" s="330"/>
      <c r="BB96" s="330"/>
      <c r="BC96" s="330"/>
      <c r="BD96" s="330"/>
      <c r="BE96" s="330"/>
      <c r="BF96" s="330"/>
      <c r="BG96" s="330"/>
      <c r="BH96" s="48">
        <f t="shared" si="38"/>
        <v>0</v>
      </c>
      <c r="BI96" s="48">
        <f t="shared" si="39"/>
        <v>0</v>
      </c>
      <c r="BJ96" s="48">
        <f t="shared" si="40"/>
        <v>0</v>
      </c>
      <c r="BK96" s="48">
        <f t="shared" si="41"/>
        <v>0</v>
      </c>
      <c r="BL96" s="48">
        <f t="shared" si="42"/>
        <v>0</v>
      </c>
      <c r="BM96" s="48">
        <f t="shared" si="43"/>
        <v>0</v>
      </c>
      <c r="BN96" s="48">
        <f t="shared" si="44"/>
        <v>0</v>
      </c>
      <c r="BO96" s="48">
        <f t="shared" si="45"/>
        <v>0</v>
      </c>
      <c r="BP96" s="181"/>
      <c r="BQ96" s="181"/>
      <c r="BR96" s="191"/>
      <c r="BS96" s="339"/>
      <c r="BT96" s="87">
        <f t="shared" si="58"/>
        <v>0</v>
      </c>
      <c r="BU96" s="327"/>
      <c r="BV96" s="329"/>
      <c r="BW96" s="328"/>
      <c r="BX96" s="159">
        <f>IF(J96='Категорія витрат'!$F$2,ROUND('Додаток 3._Бюджет детальний ПР'!BW96*0.3676,2),IF(J96='Категорія витрат'!$F$3,ROUND('Додаток 3._Бюджет детальний ПР'!BW96*0.347,2),IF(J96='Категорія витрат'!$F$4,ROUND('Додаток 3._Бюджет детальний ПР'!BW96*0.347,2),IF(J96='Категорія витрат'!$F$7,ROUND('Додаток 3._Бюджет детальний ПР'!BW96*0.0841,2),0))))</f>
        <v>0</v>
      </c>
      <c r="BY96" s="153">
        <f t="shared" si="59"/>
        <v>0</v>
      </c>
      <c r="BZ96" s="330"/>
      <c r="CA96" s="330"/>
      <c r="CB96" s="330"/>
      <c r="CC96" s="330"/>
      <c r="CD96" s="330"/>
      <c r="CE96" s="330"/>
      <c r="CF96" s="330"/>
      <c r="CG96" s="330"/>
      <c r="CH96" s="330"/>
      <c r="CI96" s="330"/>
      <c r="CJ96" s="330"/>
      <c r="CK96" s="330"/>
      <c r="CL96" s="48">
        <f t="shared" si="46"/>
        <v>0</v>
      </c>
      <c r="CM96" s="48">
        <f t="shared" si="47"/>
        <v>0</v>
      </c>
      <c r="CN96" s="48">
        <f t="shared" si="48"/>
        <v>0</v>
      </c>
      <c r="CO96" s="48">
        <f t="shared" si="49"/>
        <v>0</v>
      </c>
      <c r="CP96" s="48">
        <f t="shared" si="50"/>
        <v>0</v>
      </c>
      <c r="CQ96" s="48">
        <f t="shared" si="51"/>
        <v>0</v>
      </c>
      <c r="CR96" s="48">
        <f t="shared" si="52"/>
        <v>0</v>
      </c>
      <c r="CS96" s="48">
        <f t="shared" si="53"/>
        <v>0</v>
      </c>
      <c r="CT96" s="181"/>
      <c r="CU96" s="181"/>
    </row>
    <row r="97" spans="1:99" ht="15" customHeight="1" x14ac:dyDescent="0.15">
      <c r="A97" s="58">
        <v>93</v>
      </c>
      <c r="B97" s="58" t="str">
        <f>IF(D97='Напрямки конкурса'!$L$2,'Напрямки конкурса'!$B$2,IF(D97='Напрямки конкурса'!$L$3,'Напрямки конкурса'!$B$3,IF(D97='Напрямки конкурса'!$L$4,'Напрямки конкурса'!$B$4,IF(D97='Напрямки конкурса'!$L$5,'Напрямки конкурса'!$B$5,IF(D97='Напрямки конкурса'!$L$6,'Напрямки конкурса'!$B$6,IF(D97='Напрямки конкурса'!$L$7,'Напрямки конкурса'!$B$7,IF(D97='Напрямки конкурса'!$L$8,'Напрямки конкурса'!$B$8,IF(D97='Напрямки конкурса'!$L$9,'Напрямки конкурса'!$B$9,IF(D97='Напрямки конкурса'!$L$10,'Напрямки конкурса'!$B$10,IF(D97='Напрямки конкурса'!$L$11,'Напрямки конкурса'!$B$11,IF(D97='Напрямки конкурса'!$L$12,'Напрямки конкурса'!$B$12,IF(D97='Напрямки конкурса'!$L$13,'Напрямки конкурса'!$B$13,IF(D97='Напрямки конкурса'!$L$14,'Напрямки конкурса'!$B$14,IF(D97='Напрямки конкурса'!$L$15,'Напрямки конкурса'!$B$15,IF(D97='Напрямки конкурса'!$L$16,'Напрямки конкурса'!$B$16,IF(D97='Напрямки конкурса'!$L$17,'Напрямки конкурса'!$B$17,IF(D97='Напрямки конкурса'!$L$18,'Напрямки конкурса'!$B$18,IF(D97='Напрямки конкурса'!$L$19,'Напрямки конкурса'!$B$19,IF(D97='Напрямки конкурса'!$L$20,'Напрямки конкурса'!$B$20,IF(D97='Напрямки конкурса'!$L$21,'Напрямки конкурса'!$B$21,IF(D97='Напрямки конкурса'!$L$22,'Напрямки конкурса'!$B$22,IF(D97='Напрямки конкурса'!$L$23,'Напрямки конкурса'!$B$23,IF(D97='Напрямки конкурса'!$L$24,'Напрямки конкурса'!$B$24,IF(D97='Напрямки конкурса'!$L$25,'Напрямки конкурса'!$B$25,IF(D97='Напрямки конкурса'!$L$26,'Напрямки конкурса'!$B$26,IF(D97='Напрямки конкурса'!$L$27,'Напрямки конкурса'!$B$27,IF(D97='Напрямки конкурса'!$L$28,'Напрямки конкурса'!$B$28,"")))))))))))))))))))))))))))</f>
        <v>Мережа</v>
      </c>
      <c r="C97" s="59" t="str">
        <f>IF(D97='Напрямки конкурса'!$L$2,'Напрямки конкурса'!$K$2,IF(D97='Напрямки конкурса'!$L$3,'Напрямки конкурса'!$K$3,IF(D97='Напрямки конкурса'!$L$4,'Напрямки конкурса'!$K$4,IF(D97='Напрямки конкурса'!$L$5,'Напрямки конкурса'!$K$5,IF(D97='Напрямки конкурса'!$L$6,'Напрямки конкурса'!$K$6,IF(D97='Напрямки конкурса'!$L$7,'Напрямки конкурса'!$K$7,IF(D97='Напрямки конкурса'!$L$8,'Напрямки конкурса'!$K$8,IF(D97='Напрямки конкурса'!$L$9,'Напрямки конкурса'!$K$9,IF(D97='Напрямки конкурса'!$L$10,'Напрямки конкурса'!$K$10,IF(D97='Напрямки конкурса'!$L$11,'Напрямки конкурса'!$K$11,IF(D97='Напрямки конкурса'!$L$12,'Напрямки конкурса'!$K$12,IF(D97='Напрямки конкурса'!$L$13,'Напрямки конкурса'!$K$13,IF(D97='Напрямки конкурса'!$L$14,'Напрямки конкурса'!$K$14,IF(D97='Напрямки конкурса'!$L$15,'Напрямки конкурса'!$K$15,IF(D97='Напрямки конкурса'!$L$16,'Напрямки конкурса'!$K$16,IF(D97='Напрямки конкурса'!$L$17,'Напрямки конкурса'!$K$17,IF(D97='Напрямки конкурса'!$L$18,'Напрямки конкурса'!$K$18,IF(D97='Напрямки конкурса'!$L$19,'Напрямки конкурса'!$K$19,IF(D97='Напрямки конкурса'!$L$20,'Напрямки конкурса'!$K$20,IF(D97='Напрямки конкурса'!$L$21,'Напрямки конкурса'!$K$21,IF(D97='Напрямки конкурса'!$L$22,'Напрямки конкурса'!$K$22,IF(D97='Напрямки конкурса'!$L$23,'Напрямки конкурса'!$K$23,IF(D97='Напрямки конкурса'!$L$24,'Напрямки конкурса'!$K$24,IF(D97='Напрямки конкурса'!$L$25,'Напрямки конкурса'!$K$25,IF(D97='Напрямки конкурса'!$L$26,'Напрямки конкурса'!$K$26,IF(D97='Напрямки конкурса'!$L$27,'Напрямки конкурса'!$K$27,IF(D97='Напрямки конкурса'!$L$28,'Напрямки конкурса'!$K$28,"")))))))))))))))))))))))))))</f>
        <v>18М. Забезпечення моніторингу лікування ВІЛ-інфікованих осіб</v>
      </c>
      <c r="D97" s="317" t="s">
        <v>497</v>
      </c>
      <c r="E97" s="328"/>
      <c r="F97" s="328"/>
      <c r="G97" s="328"/>
      <c r="H97" s="150" t="str">
        <f>IF(I97='Категорія витрат'!$B$2,'Категорія витрат'!$A$2,IF(I97='Категорія витрат'!$B$3,'Категорія витрат'!$A$3,IF(I97='Категорія витрат'!$B$4,'Категорія витрат'!$A$4,IF(I97='Категорія витрат'!$B$5,'Категорія витрат'!$A$5,IF(I97='Категорія витрат'!$B$6,'Категорія витрат'!$A$6,IF(I97='Категорія витрат'!$B$7,'Категорія витрат'!$A$7,IF(I97='Категорія витрат'!$B$8,'Категорія витрат'!$A$8,IF(I97='Категорія витрат'!$B$9,'Категорія витрат'!$A$9,IF(I97='Категорія витрат'!$B$10,'Категорія витрат'!$A$10,IF(I97='Категорія витрат'!$B$11,'Категорія витрат'!$A$11,IF(I97='Категорія витрат'!$B$12,'Категорія витрат'!$A$12,IF(I97='Категорія витрат'!$B$13,'Категорія витрат'!$A$13,IF(I97='Категорія витрат'!$B$14,'Категорія витрат'!$A$14,IF(I97='Категорія витрат'!$B$15,'Категорія витрат'!$A$15,IF(I97='Категорія витрат'!$B$16,'Категорія витрат'!$A$16,IF(I97='Категорія витрат'!$B$17,'Категорія витрат'!$A$17,IF(I97='Категорія витрат'!$B$18,'Категорія витрат'!$A$18,IF(I97='Категорія витрат'!$B$19,'Категорія витрат'!$A$19,IF(I97='Категорія витрат'!$B$20,'Категорія витрат'!$A$20,IF(I97='Категорія витрат'!$B$21,'Категорія витрат'!$A$21,IF(I97='Категорія витрат'!$B$22,'Категорія витрат'!$A$22,IF(I97='Категорія витрат'!$B$23,'Категорія витрат'!$A$23,IF(I97='Категорія витрат'!$B$24,'Категорія витрат'!$A$24,IF(I97='Категорія витрат'!$B$25,'Категорія витрат'!$A$25,IF(I97='Категорія витрат'!$B$26,'Категорія витрат'!$A$26,IF(I97='Категорія витрат'!$B$27,'Категорія витрат'!$A$27,IF(I97='Категорія витрат'!$B$28,'Категорія витрат'!$A$28,IF(I97='Категорія витрат'!$B$29,'Категорія витрат'!$A$29,IF(I97='Категорія витрат'!$B$30,'Категорія витрат'!$A$30,"")))))))))))))))))))))))))))))</f>
        <v/>
      </c>
      <c r="I97" s="318"/>
      <c r="J97" s="319"/>
      <c r="K97" s="339"/>
      <c r="L97" s="87">
        <f t="shared" si="54"/>
        <v>0</v>
      </c>
      <c r="M97" s="327"/>
      <c r="N97" s="329"/>
      <c r="O97" s="328"/>
      <c r="P97" s="159">
        <f>IF(J97='Категорія витрат'!$F$2,ROUND('Додаток 3._Бюджет детальний ПР'!O97*0.3676,2),IF(J97='Категорія витрат'!$F$3,ROUND('Додаток 3._Бюджет детальний ПР'!O97*0.347,2),IF(J97='Категорія витрат'!$F$4,ROUND('Додаток 3._Бюджет детальний ПР'!O97*0.347,2),IF(J97='Категорія витрат'!$F$7,ROUND('Додаток 3._Бюджет детальний ПР'!O97*0.0841,2),0))))</f>
        <v>0</v>
      </c>
      <c r="Q97" s="153">
        <f t="shared" si="55"/>
        <v>0</v>
      </c>
      <c r="R97" s="330"/>
      <c r="S97" s="330"/>
      <c r="T97" s="330"/>
      <c r="U97" s="330"/>
      <c r="V97" s="330"/>
      <c r="W97" s="330"/>
      <c r="X97" s="330"/>
      <c r="Y97" s="330"/>
      <c r="Z97" s="330"/>
      <c r="AA97" s="330"/>
      <c r="AB97" s="330"/>
      <c r="AC97" s="330"/>
      <c r="AD97" s="48">
        <f t="shared" si="30"/>
        <v>0</v>
      </c>
      <c r="AE97" s="48">
        <f t="shared" si="31"/>
        <v>0</v>
      </c>
      <c r="AF97" s="48">
        <f t="shared" si="32"/>
        <v>0</v>
      </c>
      <c r="AG97" s="48">
        <f t="shared" si="33"/>
        <v>0</v>
      </c>
      <c r="AH97" s="48">
        <f t="shared" si="34"/>
        <v>0</v>
      </c>
      <c r="AI97" s="48">
        <f t="shared" si="35"/>
        <v>0</v>
      </c>
      <c r="AJ97" s="48">
        <f t="shared" si="36"/>
        <v>0</v>
      </c>
      <c r="AK97" s="48">
        <f t="shared" si="37"/>
        <v>0</v>
      </c>
      <c r="AL97" s="181"/>
      <c r="AM97" s="181"/>
      <c r="AN97" s="77"/>
      <c r="AO97" s="339"/>
      <c r="AP97" s="87">
        <f t="shared" si="56"/>
        <v>0</v>
      </c>
      <c r="AQ97" s="328"/>
      <c r="AR97" s="329"/>
      <c r="AS97" s="328"/>
      <c r="AT97" s="159">
        <f>IF(J97='Категорія витрат'!$F$2,ROUND('Додаток 3._Бюджет детальний ПР'!AS97*0.3676,2),IF(J97='Категорія витрат'!$F$3,ROUND('Додаток 3._Бюджет детальний ПР'!AS97*0.347,2),IF(J97='Категорія витрат'!$F$4,ROUND('Додаток 3._Бюджет детальний ПР'!AS97*0.347,2),IF(J97='Категорія витрат'!$F$7,ROUND('Додаток 3._Бюджет детальний ПР'!AS97*0.0841,2),0))))</f>
        <v>0</v>
      </c>
      <c r="AU97" s="153">
        <f t="shared" si="57"/>
        <v>0</v>
      </c>
      <c r="AV97" s="330"/>
      <c r="AW97" s="330"/>
      <c r="AX97" s="330"/>
      <c r="AY97" s="330"/>
      <c r="AZ97" s="330"/>
      <c r="BA97" s="330"/>
      <c r="BB97" s="330"/>
      <c r="BC97" s="330"/>
      <c r="BD97" s="330"/>
      <c r="BE97" s="330"/>
      <c r="BF97" s="330"/>
      <c r="BG97" s="330"/>
      <c r="BH97" s="48">
        <f t="shared" si="38"/>
        <v>0</v>
      </c>
      <c r="BI97" s="48">
        <f t="shared" si="39"/>
        <v>0</v>
      </c>
      <c r="BJ97" s="48">
        <f t="shared" si="40"/>
        <v>0</v>
      </c>
      <c r="BK97" s="48">
        <f t="shared" si="41"/>
        <v>0</v>
      </c>
      <c r="BL97" s="48">
        <f t="shared" si="42"/>
        <v>0</v>
      </c>
      <c r="BM97" s="48">
        <f t="shared" si="43"/>
        <v>0</v>
      </c>
      <c r="BN97" s="48">
        <f t="shared" si="44"/>
        <v>0</v>
      </c>
      <c r="BO97" s="48">
        <f t="shared" si="45"/>
        <v>0</v>
      </c>
      <c r="BP97" s="181"/>
      <c r="BQ97" s="181"/>
      <c r="BR97" s="191"/>
      <c r="BS97" s="339"/>
      <c r="BT97" s="87">
        <f t="shared" si="58"/>
        <v>0</v>
      </c>
      <c r="BU97" s="327"/>
      <c r="BV97" s="329"/>
      <c r="BW97" s="328"/>
      <c r="BX97" s="159">
        <f>IF(J97='Категорія витрат'!$F$2,ROUND('Додаток 3._Бюджет детальний ПР'!BW97*0.3676,2),IF(J97='Категорія витрат'!$F$3,ROUND('Додаток 3._Бюджет детальний ПР'!BW97*0.347,2),IF(J97='Категорія витрат'!$F$4,ROUND('Додаток 3._Бюджет детальний ПР'!BW97*0.347,2),IF(J97='Категорія витрат'!$F$7,ROUND('Додаток 3._Бюджет детальний ПР'!BW97*0.0841,2),0))))</f>
        <v>0</v>
      </c>
      <c r="BY97" s="153">
        <f t="shared" si="59"/>
        <v>0</v>
      </c>
      <c r="BZ97" s="330"/>
      <c r="CA97" s="330"/>
      <c r="CB97" s="330"/>
      <c r="CC97" s="330"/>
      <c r="CD97" s="330"/>
      <c r="CE97" s="330"/>
      <c r="CF97" s="330"/>
      <c r="CG97" s="330"/>
      <c r="CH97" s="330"/>
      <c r="CI97" s="330"/>
      <c r="CJ97" s="330"/>
      <c r="CK97" s="330"/>
      <c r="CL97" s="48">
        <f t="shared" si="46"/>
        <v>0</v>
      </c>
      <c r="CM97" s="48">
        <f t="shared" si="47"/>
        <v>0</v>
      </c>
      <c r="CN97" s="48">
        <f t="shared" si="48"/>
        <v>0</v>
      </c>
      <c r="CO97" s="48">
        <f t="shared" si="49"/>
        <v>0</v>
      </c>
      <c r="CP97" s="48">
        <f t="shared" si="50"/>
        <v>0</v>
      </c>
      <c r="CQ97" s="48">
        <f t="shared" si="51"/>
        <v>0</v>
      </c>
      <c r="CR97" s="48">
        <f t="shared" si="52"/>
        <v>0</v>
      </c>
      <c r="CS97" s="48">
        <f t="shared" si="53"/>
        <v>0</v>
      </c>
      <c r="CT97" s="181"/>
      <c r="CU97" s="181"/>
    </row>
    <row r="98" spans="1:99" ht="15" customHeight="1" x14ac:dyDescent="0.15">
      <c r="A98" s="58">
        <v>94</v>
      </c>
      <c r="B98" s="58" t="str">
        <f>IF(D98='Напрямки конкурса'!$L$2,'Напрямки конкурса'!$B$2,IF(D98='Напрямки конкурса'!$L$3,'Напрямки конкурса'!$B$3,IF(D98='Напрямки конкурса'!$L$4,'Напрямки конкурса'!$B$4,IF(D98='Напрямки конкурса'!$L$5,'Напрямки конкурса'!$B$5,IF(D98='Напрямки конкурса'!$L$6,'Напрямки конкурса'!$B$6,IF(D98='Напрямки конкурса'!$L$7,'Напрямки конкурса'!$B$7,IF(D98='Напрямки конкурса'!$L$8,'Напрямки конкурса'!$B$8,IF(D98='Напрямки конкурса'!$L$9,'Напрямки конкурса'!$B$9,IF(D98='Напрямки конкурса'!$L$10,'Напрямки конкурса'!$B$10,IF(D98='Напрямки конкурса'!$L$11,'Напрямки конкурса'!$B$11,IF(D98='Напрямки конкурса'!$L$12,'Напрямки конкурса'!$B$12,IF(D98='Напрямки конкурса'!$L$13,'Напрямки конкурса'!$B$13,IF(D98='Напрямки конкурса'!$L$14,'Напрямки конкурса'!$B$14,IF(D98='Напрямки конкурса'!$L$15,'Напрямки конкурса'!$B$15,IF(D98='Напрямки конкурса'!$L$16,'Напрямки конкурса'!$B$16,IF(D98='Напрямки конкурса'!$L$17,'Напрямки конкурса'!$B$17,IF(D98='Напрямки конкурса'!$L$18,'Напрямки конкурса'!$B$18,IF(D98='Напрямки конкурса'!$L$19,'Напрямки конкурса'!$B$19,IF(D98='Напрямки конкурса'!$L$20,'Напрямки конкурса'!$B$20,IF(D98='Напрямки конкурса'!$L$21,'Напрямки конкурса'!$B$21,IF(D98='Напрямки конкурса'!$L$22,'Напрямки конкурса'!$B$22,IF(D98='Напрямки конкурса'!$L$23,'Напрямки конкурса'!$B$23,IF(D98='Напрямки конкурса'!$L$24,'Напрямки конкурса'!$B$24,IF(D98='Напрямки конкурса'!$L$25,'Напрямки конкурса'!$B$25,IF(D98='Напрямки конкурса'!$L$26,'Напрямки конкурса'!$B$26,IF(D98='Напрямки конкурса'!$L$27,'Напрямки конкурса'!$B$27,IF(D98='Напрямки конкурса'!$L$28,'Напрямки конкурса'!$B$28,"")))))))))))))))))))))))))))</f>
        <v>Мережа</v>
      </c>
      <c r="C98" s="59" t="str">
        <f>IF(D98='Напрямки конкурса'!$L$2,'Напрямки конкурса'!$K$2,IF(D98='Напрямки конкурса'!$L$3,'Напрямки конкурса'!$K$3,IF(D98='Напрямки конкурса'!$L$4,'Напрямки конкурса'!$K$4,IF(D98='Напрямки конкурса'!$L$5,'Напрямки конкурса'!$K$5,IF(D98='Напрямки конкурса'!$L$6,'Напрямки конкурса'!$K$6,IF(D98='Напрямки конкурса'!$L$7,'Напрямки конкурса'!$K$7,IF(D98='Напрямки конкурса'!$L$8,'Напрямки конкурса'!$K$8,IF(D98='Напрямки конкурса'!$L$9,'Напрямки конкурса'!$K$9,IF(D98='Напрямки конкурса'!$L$10,'Напрямки конкурса'!$K$10,IF(D98='Напрямки конкурса'!$L$11,'Напрямки конкурса'!$K$11,IF(D98='Напрямки конкурса'!$L$12,'Напрямки конкурса'!$K$12,IF(D98='Напрямки конкурса'!$L$13,'Напрямки конкурса'!$K$13,IF(D98='Напрямки конкурса'!$L$14,'Напрямки конкурса'!$K$14,IF(D98='Напрямки конкурса'!$L$15,'Напрямки конкурса'!$K$15,IF(D98='Напрямки конкурса'!$L$16,'Напрямки конкурса'!$K$16,IF(D98='Напрямки конкурса'!$L$17,'Напрямки конкурса'!$K$17,IF(D98='Напрямки конкурса'!$L$18,'Напрямки конкурса'!$K$18,IF(D98='Напрямки конкурса'!$L$19,'Напрямки конкурса'!$K$19,IF(D98='Напрямки конкурса'!$L$20,'Напрямки конкурса'!$K$20,IF(D98='Напрямки конкурса'!$L$21,'Напрямки конкурса'!$K$21,IF(D98='Напрямки конкурса'!$L$22,'Напрямки конкурса'!$K$22,IF(D98='Напрямки конкурса'!$L$23,'Напрямки конкурса'!$K$23,IF(D98='Напрямки конкурса'!$L$24,'Напрямки конкурса'!$K$24,IF(D98='Напрямки конкурса'!$L$25,'Напрямки конкурса'!$K$25,IF(D98='Напрямки конкурса'!$L$26,'Напрямки конкурса'!$K$26,IF(D98='Напрямки конкурса'!$L$27,'Напрямки конкурса'!$K$27,IF(D98='Напрямки конкурса'!$L$28,'Напрямки конкурса'!$K$28,"")))))))))))))))))))))))))))</f>
        <v>18М. Забезпечення моніторингу лікування ВІЛ-інфікованих осіб</v>
      </c>
      <c r="D98" s="317" t="s">
        <v>497</v>
      </c>
      <c r="E98" s="328"/>
      <c r="F98" s="328"/>
      <c r="G98" s="328"/>
      <c r="H98" s="150" t="str">
        <f>IF(I98='Категорія витрат'!$B$2,'Категорія витрат'!$A$2,IF(I98='Категорія витрат'!$B$3,'Категорія витрат'!$A$3,IF(I98='Категорія витрат'!$B$4,'Категорія витрат'!$A$4,IF(I98='Категорія витрат'!$B$5,'Категорія витрат'!$A$5,IF(I98='Категорія витрат'!$B$6,'Категорія витрат'!$A$6,IF(I98='Категорія витрат'!$B$7,'Категорія витрат'!$A$7,IF(I98='Категорія витрат'!$B$8,'Категорія витрат'!$A$8,IF(I98='Категорія витрат'!$B$9,'Категорія витрат'!$A$9,IF(I98='Категорія витрат'!$B$10,'Категорія витрат'!$A$10,IF(I98='Категорія витрат'!$B$11,'Категорія витрат'!$A$11,IF(I98='Категорія витрат'!$B$12,'Категорія витрат'!$A$12,IF(I98='Категорія витрат'!$B$13,'Категорія витрат'!$A$13,IF(I98='Категорія витрат'!$B$14,'Категорія витрат'!$A$14,IF(I98='Категорія витрат'!$B$15,'Категорія витрат'!$A$15,IF(I98='Категорія витрат'!$B$16,'Категорія витрат'!$A$16,IF(I98='Категорія витрат'!$B$17,'Категорія витрат'!$A$17,IF(I98='Категорія витрат'!$B$18,'Категорія витрат'!$A$18,IF(I98='Категорія витрат'!$B$19,'Категорія витрат'!$A$19,IF(I98='Категорія витрат'!$B$20,'Категорія витрат'!$A$20,IF(I98='Категорія витрат'!$B$21,'Категорія витрат'!$A$21,IF(I98='Категорія витрат'!$B$22,'Категорія витрат'!$A$22,IF(I98='Категорія витрат'!$B$23,'Категорія витрат'!$A$23,IF(I98='Категорія витрат'!$B$24,'Категорія витрат'!$A$24,IF(I98='Категорія витрат'!$B$25,'Категорія витрат'!$A$25,IF(I98='Категорія витрат'!$B$26,'Категорія витрат'!$A$26,IF(I98='Категорія витрат'!$B$27,'Категорія витрат'!$A$27,IF(I98='Категорія витрат'!$B$28,'Категорія витрат'!$A$28,IF(I98='Категорія витрат'!$B$29,'Категорія витрат'!$A$29,IF(I98='Категорія витрат'!$B$30,'Категорія витрат'!$A$30,"")))))))))))))))))))))))))))))</f>
        <v/>
      </c>
      <c r="I98" s="318"/>
      <c r="J98" s="319"/>
      <c r="K98" s="339"/>
      <c r="L98" s="87">
        <f t="shared" si="54"/>
        <v>0</v>
      </c>
      <c r="M98" s="327"/>
      <c r="N98" s="329"/>
      <c r="O98" s="328"/>
      <c r="P98" s="159">
        <f>IF(J98='Категорія витрат'!$F$2,ROUND('Додаток 3._Бюджет детальний ПР'!O98*0.3676,2),IF(J98='Категорія витрат'!$F$3,ROUND('Додаток 3._Бюджет детальний ПР'!O98*0.347,2),IF(J98='Категорія витрат'!$F$4,ROUND('Додаток 3._Бюджет детальний ПР'!O98*0.347,2),IF(J98='Категорія витрат'!$F$7,ROUND('Додаток 3._Бюджет детальний ПР'!O98*0.0841,2),0))))</f>
        <v>0</v>
      </c>
      <c r="Q98" s="153">
        <f t="shared" si="55"/>
        <v>0</v>
      </c>
      <c r="R98" s="330"/>
      <c r="S98" s="330"/>
      <c r="T98" s="330"/>
      <c r="U98" s="330"/>
      <c r="V98" s="330"/>
      <c r="W98" s="330"/>
      <c r="X98" s="330"/>
      <c r="Y98" s="330"/>
      <c r="Z98" s="330"/>
      <c r="AA98" s="330"/>
      <c r="AB98" s="330"/>
      <c r="AC98" s="330"/>
      <c r="AD98" s="48">
        <f t="shared" si="30"/>
        <v>0</v>
      </c>
      <c r="AE98" s="48">
        <f t="shared" si="31"/>
        <v>0</v>
      </c>
      <c r="AF98" s="48">
        <f t="shared" si="32"/>
        <v>0</v>
      </c>
      <c r="AG98" s="48">
        <f t="shared" si="33"/>
        <v>0</v>
      </c>
      <c r="AH98" s="48">
        <f t="shared" si="34"/>
        <v>0</v>
      </c>
      <c r="AI98" s="48">
        <f t="shared" si="35"/>
        <v>0</v>
      </c>
      <c r="AJ98" s="48">
        <f t="shared" si="36"/>
        <v>0</v>
      </c>
      <c r="AK98" s="48">
        <f t="shared" si="37"/>
        <v>0</v>
      </c>
      <c r="AL98" s="181"/>
      <c r="AM98" s="181"/>
      <c r="AN98" s="77"/>
      <c r="AO98" s="339"/>
      <c r="AP98" s="87">
        <f t="shared" si="56"/>
        <v>0</v>
      </c>
      <c r="AQ98" s="328"/>
      <c r="AR98" s="329"/>
      <c r="AS98" s="328"/>
      <c r="AT98" s="159">
        <f>IF(J98='Категорія витрат'!$F$2,ROUND('Додаток 3._Бюджет детальний ПР'!AS98*0.3676,2),IF(J98='Категорія витрат'!$F$3,ROUND('Додаток 3._Бюджет детальний ПР'!AS98*0.347,2),IF(J98='Категорія витрат'!$F$4,ROUND('Додаток 3._Бюджет детальний ПР'!AS98*0.347,2),IF(J98='Категорія витрат'!$F$7,ROUND('Додаток 3._Бюджет детальний ПР'!AS98*0.0841,2),0))))</f>
        <v>0</v>
      </c>
      <c r="AU98" s="153">
        <f t="shared" si="57"/>
        <v>0</v>
      </c>
      <c r="AV98" s="330"/>
      <c r="AW98" s="330"/>
      <c r="AX98" s="330"/>
      <c r="AY98" s="330"/>
      <c r="AZ98" s="330"/>
      <c r="BA98" s="330"/>
      <c r="BB98" s="330"/>
      <c r="BC98" s="330"/>
      <c r="BD98" s="330"/>
      <c r="BE98" s="330"/>
      <c r="BF98" s="330"/>
      <c r="BG98" s="330"/>
      <c r="BH98" s="48">
        <f t="shared" si="38"/>
        <v>0</v>
      </c>
      <c r="BI98" s="48">
        <f t="shared" si="39"/>
        <v>0</v>
      </c>
      <c r="BJ98" s="48">
        <f t="shared" si="40"/>
        <v>0</v>
      </c>
      <c r="BK98" s="48">
        <f t="shared" si="41"/>
        <v>0</v>
      </c>
      <c r="BL98" s="48">
        <f t="shared" si="42"/>
        <v>0</v>
      </c>
      <c r="BM98" s="48">
        <f t="shared" si="43"/>
        <v>0</v>
      </c>
      <c r="BN98" s="48">
        <f t="shared" si="44"/>
        <v>0</v>
      </c>
      <c r="BO98" s="48">
        <f t="shared" si="45"/>
        <v>0</v>
      </c>
      <c r="BP98" s="181"/>
      <c r="BQ98" s="181"/>
      <c r="BR98" s="191"/>
      <c r="BS98" s="339"/>
      <c r="BT98" s="87">
        <f t="shared" si="58"/>
        <v>0</v>
      </c>
      <c r="BU98" s="327"/>
      <c r="BV98" s="329"/>
      <c r="BW98" s="328"/>
      <c r="BX98" s="159">
        <f>IF(J98='Категорія витрат'!$F$2,ROUND('Додаток 3._Бюджет детальний ПР'!BW98*0.3676,2),IF(J98='Категорія витрат'!$F$3,ROUND('Додаток 3._Бюджет детальний ПР'!BW98*0.347,2),IF(J98='Категорія витрат'!$F$4,ROUND('Додаток 3._Бюджет детальний ПР'!BW98*0.347,2),IF(J98='Категорія витрат'!$F$7,ROUND('Додаток 3._Бюджет детальний ПР'!BW98*0.0841,2),0))))</f>
        <v>0</v>
      </c>
      <c r="BY98" s="153">
        <f t="shared" si="59"/>
        <v>0</v>
      </c>
      <c r="BZ98" s="330"/>
      <c r="CA98" s="330"/>
      <c r="CB98" s="330"/>
      <c r="CC98" s="330"/>
      <c r="CD98" s="330"/>
      <c r="CE98" s="330"/>
      <c r="CF98" s="330"/>
      <c r="CG98" s="330"/>
      <c r="CH98" s="330"/>
      <c r="CI98" s="330"/>
      <c r="CJ98" s="330"/>
      <c r="CK98" s="330"/>
      <c r="CL98" s="48">
        <f t="shared" si="46"/>
        <v>0</v>
      </c>
      <c r="CM98" s="48">
        <f t="shared" si="47"/>
        <v>0</v>
      </c>
      <c r="CN98" s="48">
        <f t="shared" si="48"/>
        <v>0</v>
      </c>
      <c r="CO98" s="48">
        <f t="shared" si="49"/>
        <v>0</v>
      </c>
      <c r="CP98" s="48">
        <f t="shared" si="50"/>
        <v>0</v>
      </c>
      <c r="CQ98" s="48">
        <f t="shared" si="51"/>
        <v>0</v>
      </c>
      <c r="CR98" s="48">
        <f t="shared" si="52"/>
        <v>0</v>
      </c>
      <c r="CS98" s="48">
        <f t="shared" si="53"/>
        <v>0</v>
      </c>
      <c r="CT98" s="181"/>
      <c r="CU98" s="181"/>
    </row>
    <row r="99" spans="1:99" ht="15" customHeight="1" x14ac:dyDescent="0.15">
      <c r="A99" s="58">
        <v>95</v>
      </c>
      <c r="B99" s="58" t="str">
        <f>IF(D99='Напрямки конкурса'!$L$2,'Напрямки конкурса'!$B$2,IF(D99='Напрямки конкурса'!$L$3,'Напрямки конкурса'!$B$3,IF(D99='Напрямки конкурса'!$L$4,'Напрямки конкурса'!$B$4,IF(D99='Напрямки конкурса'!$L$5,'Напрямки конкурса'!$B$5,IF(D99='Напрямки конкурса'!$L$6,'Напрямки конкурса'!$B$6,IF(D99='Напрямки конкурса'!$L$7,'Напрямки конкурса'!$B$7,IF(D99='Напрямки конкурса'!$L$8,'Напрямки конкурса'!$B$8,IF(D99='Напрямки конкурса'!$L$9,'Напрямки конкурса'!$B$9,IF(D99='Напрямки конкурса'!$L$10,'Напрямки конкурса'!$B$10,IF(D99='Напрямки конкурса'!$L$11,'Напрямки конкурса'!$B$11,IF(D99='Напрямки конкурса'!$L$12,'Напрямки конкурса'!$B$12,IF(D99='Напрямки конкурса'!$L$13,'Напрямки конкурса'!$B$13,IF(D99='Напрямки конкурса'!$L$14,'Напрямки конкурса'!$B$14,IF(D99='Напрямки конкурса'!$L$15,'Напрямки конкурса'!$B$15,IF(D99='Напрямки конкурса'!$L$16,'Напрямки конкурса'!$B$16,IF(D99='Напрямки конкурса'!$L$17,'Напрямки конкурса'!$B$17,IF(D99='Напрямки конкурса'!$L$18,'Напрямки конкурса'!$B$18,IF(D99='Напрямки конкурса'!$L$19,'Напрямки конкурса'!$B$19,IF(D99='Напрямки конкурса'!$L$20,'Напрямки конкурса'!$B$20,IF(D99='Напрямки конкурса'!$L$21,'Напрямки конкурса'!$B$21,IF(D99='Напрямки конкурса'!$L$22,'Напрямки конкурса'!$B$22,IF(D99='Напрямки конкурса'!$L$23,'Напрямки конкурса'!$B$23,IF(D99='Напрямки конкурса'!$L$24,'Напрямки конкурса'!$B$24,IF(D99='Напрямки конкурса'!$L$25,'Напрямки конкурса'!$B$25,IF(D99='Напрямки конкурса'!$L$26,'Напрямки конкурса'!$B$26,IF(D99='Напрямки конкурса'!$L$27,'Напрямки конкурса'!$B$27,IF(D99='Напрямки конкурса'!$L$28,'Напрямки конкурса'!$B$28,"")))))))))))))))))))))))))))</f>
        <v>Мережа</v>
      </c>
      <c r="C99" s="59" t="str">
        <f>IF(D99='Напрямки конкурса'!$L$2,'Напрямки конкурса'!$K$2,IF(D99='Напрямки конкурса'!$L$3,'Напрямки конкурса'!$K$3,IF(D99='Напрямки конкурса'!$L$4,'Напрямки конкурса'!$K$4,IF(D99='Напрямки конкурса'!$L$5,'Напрямки конкурса'!$K$5,IF(D99='Напрямки конкурса'!$L$6,'Напрямки конкурса'!$K$6,IF(D99='Напрямки конкурса'!$L$7,'Напрямки конкурса'!$K$7,IF(D99='Напрямки конкурса'!$L$8,'Напрямки конкурса'!$K$8,IF(D99='Напрямки конкурса'!$L$9,'Напрямки конкурса'!$K$9,IF(D99='Напрямки конкурса'!$L$10,'Напрямки конкурса'!$K$10,IF(D99='Напрямки конкурса'!$L$11,'Напрямки конкурса'!$K$11,IF(D99='Напрямки конкурса'!$L$12,'Напрямки конкурса'!$K$12,IF(D99='Напрямки конкурса'!$L$13,'Напрямки конкурса'!$K$13,IF(D99='Напрямки конкурса'!$L$14,'Напрямки конкурса'!$K$14,IF(D99='Напрямки конкурса'!$L$15,'Напрямки конкурса'!$K$15,IF(D99='Напрямки конкурса'!$L$16,'Напрямки конкурса'!$K$16,IF(D99='Напрямки конкурса'!$L$17,'Напрямки конкурса'!$K$17,IF(D99='Напрямки конкурса'!$L$18,'Напрямки конкурса'!$K$18,IF(D99='Напрямки конкурса'!$L$19,'Напрямки конкурса'!$K$19,IF(D99='Напрямки конкурса'!$L$20,'Напрямки конкурса'!$K$20,IF(D99='Напрямки конкурса'!$L$21,'Напрямки конкурса'!$K$21,IF(D99='Напрямки конкурса'!$L$22,'Напрямки конкурса'!$K$22,IF(D99='Напрямки конкурса'!$L$23,'Напрямки конкурса'!$K$23,IF(D99='Напрямки конкурса'!$L$24,'Напрямки конкурса'!$K$24,IF(D99='Напрямки конкурса'!$L$25,'Напрямки конкурса'!$K$25,IF(D99='Напрямки конкурса'!$L$26,'Напрямки конкурса'!$K$26,IF(D99='Напрямки конкурса'!$L$27,'Напрямки конкурса'!$K$27,IF(D99='Напрямки конкурса'!$L$28,'Напрямки конкурса'!$K$28,"")))))))))))))))))))))))))))</f>
        <v>18М. Забезпечення моніторингу лікування ВІЛ-інфікованих осіб</v>
      </c>
      <c r="D99" s="317" t="s">
        <v>497</v>
      </c>
      <c r="E99" s="328"/>
      <c r="F99" s="328"/>
      <c r="G99" s="328"/>
      <c r="H99" s="150" t="str">
        <f>IF(I99='Категорія витрат'!$B$2,'Категорія витрат'!$A$2,IF(I99='Категорія витрат'!$B$3,'Категорія витрат'!$A$3,IF(I99='Категорія витрат'!$B$4,'Категорія витрат'!$A$4,IF(I99='Категорія витрат'!$B$5,'Категорія витрат'!$A$5,IF(I99='Категорія витрат'!$B$6,'Категорія витрат'!$A$6,IF(I99='Категорія витрат'!$B$7,'Категорія витрат'!$A$7,IF(I99='Категорія витрат'!$B$8,'Категорія витрат'!$A$8,IF(I99='Категорія витрат'!$B$9,'Категорія витрат'!$A$9,IF(I99='Категорія витрат'!$B$10,'Категорія витрат'!$A$10,IF(I99='Категорія витрат'!$B$11,'Категорія витрат'!$A$11,IF(I99='Категорія витрат'!$B$12,'Категорія витрат'!$A$12,IF(I99='Категорія витрат'!$B$13,'Категорія витрат'!$A$13,IF(I99='Категорія витрат'!$B$14,'Категорія витрат'!$A$14,IF(I99='Категорія витрат'!$B$15,'Категорія витрат'!$A$15,IF(I99='Категорія витрат'!$B$16,'Категорія витрат'!$A$16,IF(I99='Категорія витрат'!$B$17,'Категорія витрат'!$A$17,IF(I99='Категорія витрат'!$B$18,'Категорія витрат'!$A$18,IF(I99='Категорія витрат'!$B$19,'Категорія витрат'!$A$19,IF(I99='Категорія витрат'!$B$20,'Категорія витрат'!$A$20,IF(I99='Категорія витрат'!$B$21,'Категорія витрат'!$A$21,IF(I99='Категорія витрат'!$B$22,'Категорія витрат'!$A$22,IF(I99='Категорія витрат'!$B$23,'Категорія витрат'!$A$23,IF(I99='Категорія витрат'!$B$24,'Категорія витрат'!$A$24,IF(I99='Категорія витрат'!$B$25,'Категорія витрат'!$A$25,IF(I99='Категорія витрат'!$B$26,'Категорія витрат'!$A$26,IF(I99='Категорія витрат'!$B$27,'Категорія витрат'!$A$27,IF(I99='Категорія витрат'!$B$28,'Категорія витрат'!$A$28,IF(I99='Категорія витрат'!$B$29,'Категорія витрат'!$A$29,IF(I99='Категорія витрат'!$B$30,'Категорія витрат'!$A$30,"")))))))))))))))))))))))))))))</f>
        <v/>
      </c>
      <c r="I99" s="318"/>
      <c r="J99" s="319"/>
      <c r="K99" s="339"/>
      <c r="L99" s="87">
        <f t="shared" si="54"/>
        <v>0</v>
      </c>
      <c r="M99" s="327"/>
      <c r="N99" s="329"/>
      <c r="O99" s="328"/>
      <c r="P99" s="159">
        <f>IF(J99='Категорія витрат'!$F$2,ROUND('Додаток 3._Бюджет детальний ПР'!O99*0.3676,2),IF(J99='Категорія витрат'!$F$3,ROUND('Додаток 3._Бюджет детальний ПР'!O99*0.347,2),IF(J99='Категорія витрат'!$F$4,ROUND('Додаток 3._Бюджет детальний ПР'!O99*0.347,2),IF(J99='Категорія витрат'!$F$7,ROUND('Додаток 3._Бюджет детальний ПР'!O99*0.0841,2),0))))</f>
        <v>0</v>
      </c>
      <c r="Q99" s="153">
        <f t="shared" si="55"/>
        <v>0</v>
      </c>
      <c r="R99" s="330"/>
      <c r="S99" s="330"/>
      <c r="T99" s="330"/>
      <c r="U99" s="330"/>
      <c r="V99" s="330"/>
      <c r="W99" s="330"/>
      <c r="X99" s="330"/>
      <c r="Y99" s="330"/>
      <c r="Z99" s="330"/>
      <c r="AA99" s="330"/>
      <c r="AB99" s="330"/>
      <c r="AC99" s="330"/>
      <c r="AD99" s="48">
        <f t="shared" si="30"/>
        <v>0</v>
      </c>
      <c r="AE99" s="48">
        <f t="shared" si="31"/>
        <v>0</v>
      </c>
      <c r="AF99" s="48">
        <f t="shared" si="32"/>
        <v>0</v>
      </c>
      <c r="AG99" s="48">
        <f t="shared" si="33"/>
        <v>0</v>
      </c>
      <c r="AH99" s="48">
        <f t="shared" si="34"/>
        <v>0</v>
      </c>
      <c r="AI99" s="48">
        <f t="shared" si="35"/>
        <v>0</v>
      </c>
      <c r="AJ99" s="48">
        <f t="shared" si="36"/>
        <v>0</v>
      </c>
      <c r="AK99" s="48">
        <f t="shared" si="37"/>
        <v>0</v>
      </c>
      <c r="AL99" s="181"/>
      <c r="AM99" s="181"/>
      <c r="AN99" s="77"/>
      <c r="AO99" s="339"/>
      <c r="AP99" s="87">
        <f t="shared" si="56"/>
        <v>0</v>
      </c>
      <c r="AQ99" s="328"/>
      <c r="AR99" s="329"/>
      <c r="AS99" s="328"/>
      <c r="AT99" s="159">
        <f>IF(J99='Категорія витрат'!$F$2,ROUND('Додаток 3._Бюджет детальний ПР'!AS99*0.3676,2),IF(J99='Категорія витрат'!$F$3,ROUND('Додаток 3._Бюджет детальний ПР'!AS99*0.347,2),IF(J99='Категорія витрат'!$F$4,ROUND('Додаток 3._Бюджет детальний ПР'!AS99*0.347,2),IF(J99='Категорія витрат'!$F$7,ROUND('Додаток 3._Бюджет детальний ПР'!AS99*0.0841,2),0))))</f>
        <v>0</v>
      </c>
      <c r="AU99" s="153">
        <f t="shared" si="57"/>
        <v>0</v>
      </c>
      <c r="AV99" s="330"/>
      <c r="AW99" s="330"/>
      <c r="AX99" s="330"/>
      <c r="AY99" s="330"/>
      <c r="AZ99" s="330"/>
      <c r="BA99" s="330"/>
      <c r="BB99" s="330"/>
      <c r="BC99" s="330"/>
      <c r="BD99" s="330"/>
      <c r="BE99" s="330"/>
      <c r="BF99" s="330"/>
      <c r="BG99" s="330"/>
      <c r="BH99" s="48">
        <f t="shared" si="38"/>
        <v>0</v>
      </c>
      <c r="BI99" s="48">
        <f t="shared" si="39"/>
        <v>0</v>
      </c>
      <c r="BJ99" s="48">
        <f t="shared" si="40"/>
        <v>0</v>
      </c>
      <c r="BK99" s="48">
        <f t="shared" si="41"/>
        <v>0</v>
      </c>
      <c r="BL99" s="48">
        <f t="shared" si="42"/>
        <v>0</v>
      </c>
      <c r="BM99" s="48">
        <f t="shared" si="43"/>
        <v>0</v>
      </c>
      <c r="BN99" s="48">
        <f t="shared" si="44"/>
        <v>0</v>
      </c>
      <c r="BO99" s="48">
        <f t="shared" si="45"/>
        <v>0</v>
      </c>
      <c r="BP99" s="181"/>
      <c r="BQ99" s="181"/>
      <c r="BR99" s="191"/>
      <c r="BS99" s="339"/>
      <c r="BT99" s="87">
        <f t="shared" si="58"/>
        <v>0</v>
      </c>
      <c r="BU99" s="327"/>
      <c r="BV99" s="329"/>
      <c r="BW99" s="328"/>
      <c r="BX99" s="159">
        <f>IF(J99='Категорія витрат'!$F$2,ROUND('Додаток 3._Бюджет детальний ПР'!BW99*0.3676,2),IF(J99='Категорія витрат'!$F$3,ROUND('Додаток 3._Бюджет детальний ПР'!BW99*0.347,2),IF(J99='Категорія витрат'!$F$4,ROUND('Додаток 3._Бюджет детальний ПР'!BW99*0.347,2),IF(J99='Категорія витрат'!$F$7,ROUND('Додаток 3._Бюджет детальний ПР'!BW99*0.0841,2),0))))</f>
        <v>0</v>
      </c>
      <c r="BY99" s="153">
        <f t="shared" si="59"/>
        <v>0</v>
      </c>
      <c r="BZ99" s="330"/>
      <c r="CA99" s="330"/>
      <c r="CB99" s="330"/>
      <c r="CC99" s="330"/>
      <c r="CD99" s="330"/>
      <c r="CE99" s="330"/>
      <c r="CF99" s="330"/>
      <c r="CG99" s="330"/>
      <c r="CH99" s="330"/>
      <c r="CI99" s="330"/>
      <c r="CJ99" s="330"/>
      <c r="CK99" s="330"/>
      <c r="CL99" s="48">
        <f t="shared" si="46"/>
        <v>0</v>
      </c>
      <c r="CM99" s="48">
        <f t="shared" si="47"/>
        <v>0</v>
      </c>
      <c r="CN99" s="48">
        <f t="shared" si="48"/>
        <v>0</v>
      </c>
      <c r="CO99" s="48">
        <f t="shared" si="49"/>
        <v>0</v>
      </c>
      <c r="CP99" s="48">
        <f t="shared" si="50"/>
        <v>0</v>
      </c>
      <c r="CQ99" s="48">
        <f t="shared" si="51"/>
        <v>0</v>
      </c>
      <c r="CR99" s="48">
        <f t="shared" si="52"/>
        <v>0</v>
      </c>
      <c r="CS99" s="48">
        <f t="shared" si="53"/>
        <v>0</v>
      </c>
      <c r="CT99" s="181"/>
      <c r="CU99" s="181"/>
    </row>
    <row r="100" spans="1:99" ht="15" customHeight="1" x14ac:dyDescent="0.15">
      <c r="A100" s="58">
        <v>96</v>
      </c>
      <c r="B100" s="58" t="str">
        <f>IF(D100='Напрямки конкурса'!$L$2,'Напрямки конкурса'!$B$2,IF(D100='Напрямки конкурса'!$L$3,'Напрямки конкурса'!$B$3,IF(D100='Напрямки конкурса'!$L$4,'Напрямки конкурса'!$B$4,IF(D100='Напрямки конкурса'!$L$5,'Напрямки конкурса'!$B$5,IF(D100='Напрямки конкурса'!$L$6,'Напрямки конкурса'!$B$6,IF(D100='Напрямки конкурса'!$L$7,'Напрямки конкурса'!$B$7,IF(D100='Напрямки конкурса'!$L$8,'Напрямки конкурса'!$B$8,IF(D100='Напрямки конкурса'!$L$9,'Напрямки конкурса'!$B$9,IF(D100='Напрямки конкурса'!$L$10,'Напрямки конкурса'!$B$10,IF(D100='Напрямки конкурса'!$L$11,'Напрямки конкурса'!$B$11,IF(D100='Напрямки конкурса'!$L$12,'Напрямки конкурса'!$B$12,IF(D100='Напрямки конкурса'!$L$13,'Напрямки конкурса'!$B$13,IF(D100='Напрямки конкурса'!$L$14,'Напрямки конкурса'!$B$14,IF(D100='Напрямки конкурса'!$L$15,'Напрямки конкурса'!$B$15,IF(D100='Напрямки конкурса'!$L$16,'Напрямки конкурса'!$B$16,IF(D100='Напрямки конкурса'!$L$17,'Напрямки конкурса'!$B$17,IF(D100='Напрямки конкурса'!$L$18,'Напрямки конкурса'!$B$18,IF(D100='Напрямки конкурса'!$L$19,'Напрямки конкурса'!$B$19,IF(D100='Напрямки конкурса'!$L$20,'Напрямки конкурса'!$B$20,IF(D100='Напрямки конкурса'!$L$21,'Напрямки конкурса'!$B$21,IF(D100='Напрямки конкурса'!$L$22,'Напрямки конкурса'!$B$22,IF(D100='Напрямки конкурса'!$L$23,'Напрямки конкурса'!$B$23,IF(D100='Напрямки конкурса'!$L$24,'Напрямки конкурса'!$B$24,IF(D100='Напрямки конкурса'!$L$25,'Напрямки конкурса'!$B$25,IF(D100='Напрямки конкурса'!$L$26,'Напрямки конкурса'!$B$26,IF(D100='Напрямки конкурса'!$L$27,'Напрямки конкурса'!$B$27,IF(D100='Напрямки конкурса'!$L$28,'Напрямки конкурса'!$B$28,"")))))))))))))))))))))))))))</f>
        <v>Мережа</v>
      </c>
      <c r="C100" s="59" t="str">
        <f>IF(D100='Напрямки конкурса'!$L$2,'Напрямки конкурса'!$K$2,IF(D100='Напрямки конкурса'!$L$3,'Напрямки конкурса'!$K$3,IF(D100='Напрямки конкурса'!$L$4,'Напрямки конкурса'!$K$4,IF(D100='Напрямки конкурса'!$L$5,'Напрямки конкурса'!$K$5,IF(D100='Напрямки конкурса'!$L$6,'Напрямки конкурса'!$K$6,IF(D100='Напрямки конкурса'!$L$7,'Напрямки конкурса'!$K$7,IF(D100='Напрямки конкурса'!$L$8,'Напрямки конкурса'!$K$8,IF(D100='Напрямки конкурса'!$L$9,'Напрямки конкурса'!$K$9,IF(D100='Напрямки конкурса'!$L$10,'Напрямки конкурса'!$K$10,IF(D100='Напрямки конкурса'!$L$11,'Напрямки конкурса'!$K$11,IF(D100='Напрямки конкурса'!$L$12,'Напрямки конкурса'!$K$12,IF(D100='Напрямки конкурса'!$L$13,'Напрямки конкурса'!$K$13,IF(D100='Напрямки конкурса'!$L$14,'Напрямки конкурса'!$K$14,IF(D100='Напрямки конкурса'!$L$15,'Напрямки конкурса'!$K$15,IF(D100='Напрямки конкурса'!$L$16,'Напрямки конкурса'!$K$16,IF(D100='Напрямки конкурса'!$L$17,'Напрямки конкурса'!$K$17,IF(D100='Напрямки конкурса'!$L$18,'Напрямки конкурса'!$K$18,IF(D100='Напрямки конкурса'!$L$19,'Напрямки конкурса'!$K$19,IF(D100='Напрямки конкурса'!$L$20,'Напрямки конкурса'!$K$20,IF(D100='Напрямки конкурса'!$L$21,'Напрямки конкурса'!$K$21,IF(D100='Напрямки конкурса'!$L$22,'Напрямки конкурса'!$K$22,IF(D100='Напрямки конкурса'!$L$23,'Напрямки конкурса'!$K$23,IF(D100='Напрямки конкурса'!$L$24,'Напрямки конкурса'!$K$24,IF(D100='Напрямки конкурса'!$L$25,'Напрямки конкурса'!$K$25,IF(D100='Напрямки конкурса'!$L$26,'Напрямки конкурса'!$K$26,IF(D100='Напрямки конкурса'!$L$27,'Напрямки конкурса'!$K$27,IF(D100='Напрямки конкурса'!$L$28,'Напрямки конкурса'!$K$28,"")))))))))))))))))))))))))))</f>
        <v>18М. Забезпечення моніторингу лікування ВІЛ-інфікованих осіб</v>
      </c>
      <c r="D100" s="317" t="s">
        <v>497</v>
      </c>
      <c r="E100" s="328"/>
      <c r="F100" s="328"/>
      <c r="G100" s="328"/>
      <c r="H100" s="150" t="str">
        <f>IF(I100='Категорія витрат'!$B$2,'Категорія витрат'!$A$2,IF(I100='Категорія витрат'!$B$3,'Категорія витрат'!$A$3,IF(I100='Категорія витрат'!$B$4,'Категорія витрат'!$A$4,IF(I100='Категорія витрат'!$B$5,'Категорія витрат'!$A$5,IF(I100='Категорія витрат'!$B$6,'Категорія витрат'!$A$6,IF(I100='Категорія витрат'!$B$7,'Категорія витрат'!$A$7,IF(I100='Категорія витрат'!$B$8,'Категорія витрат'!$A$8,IF(I100='Категорія витрат'!$B$9,'Категорія витрат'!$A$9,IF(I100='Категорія витрат'!$B$10,'Категорія витрат'!$A$10,IF(I100='Категорія витрат'!$B$11,'Категорія витрат'!$A$11,IF(I100='Категорія витрат'!$B$12,'Категорія витрат'!$A$12,IF(I100='Категорія витрат'!$B$13,'Категорія витрат'!$A$13,IF(I100='Категорія витрат'!$B$14,'Категорія витрат'!$A$14,IF(I100='Категорія витрат'!$B$15,'Категорія витрат'!$A$15,IF(I100='Категорія витрат'!$B$16,'Категорія витрат'!$A$16,IF(I100='Категорія витрат'!$B$17,'Категорія витрат'!$A$17,IF(I100='Категорія витрат'!$B$18,'Категорія витрат'!$A$18,IF(I100='Категорія витрат'!$B$19,'Категорія витрат'!$A$19,IF(I100='Категорія витрат'!$B$20,'Категорія витрат'!$A$20,IF(I100='Категорія витрат'!$B$21,'Категорія витрат'!$A$21,IF(I100='Категорія витрат'!$B$22,'Категорія витрат'!$A$22,IF(I100='Категорія витрат'!$B$23,'Категорія витрат'!$A$23,IF(I100='Категорія витрат'!$B$24,'Категорія витрат'!$A$24,IF(I100='Категорія витрат'!$B$25,'Категорія витрат'!$A$25,IF(I100='Категорія витрат'!$B$26,'Категорія витрат'!$A$26,IF(I100='Категорія витрат'!$B$27,'Категорія витрат'!$A$27,IF(I100='Категорія витрат'!$B$28,'Категорія витрат'!$A$28,IF(I100='Категорія витрат'!$B$29,'Категорія витрат'!$A$29,IF(I100='Категорія витрат'!$B$30,'Категорія витрат'!$A$30,"")))))))))))))))))))))))))))))</f>
        <v/>
      </c>
      <c r="I100" s="318"/>
      <c r="J100" s="319"/>
      <c r="K100" s="339"/>
      <c r="L100" s="87">
        <f t="shared" si="54"/>
        <v>0</v>
      </c>
      <c r="M100" s="327"/>
      <c r="N100" s="329"/>
      <c r="O100" s="328"/>
      <c r="P100" s="159">
        <f>IF(J100='Категорія витрат'!$F$2,ROUND('Додаток 3._Бюджет детальний ПР'!O100*0.3676,2),IF(J100='Категорія витрат'!$F$3,ROUND('Додаток 3._Бюджет детальний ПР'!O100*0.347,2),IF(J100='Категорія витрат'!$F$4,ROUND('Додаток 3._Бюджет детальний ПР'!O100*0.347,2),IF(J100='Категорія витрат'!$F$7,ROUND('Додаток 3._Бюджет детальний ПР'!O100*0.0841,2),0))))</f>
        <v>0</v>
      </c>
      <c r="Q100" s="153">
        <f t="shared" si="55"/>
        <v>0</v>
      </c>
      <c r="R100" s="330"/>
      <c r="S100" s="330"/>
      <c r="T100" s="330"/>
      <c r="U100" s="330"/>
      <c r="V100" s="330"/>
      <c r="W100" s="330"/>
      <c r="X100" s="330"/>
      <c r="Y100" s="330"/>
      <c r="Z100" s="330"/>
      <c r="AA100" s="330"/>
      <c r="AB100" s="330"/>
      <c r="AC100" s="330"/>
      <c r="AD100" s="48">
        <f t="shared" si="30"/>
        <v>0</v>
      </c>
      <c r="AE100" s="48">
        <f t="shared" si="31"/>
        <v>0</v>
      </c>
      <c r="AF100" s="48">
        <f t="shared" si="32"/>
        <v>0</v>
      </c>
      <c r="AG100" s="48">
        <f t="shared" si="33"/>
        <v>0</v>
      </c>
      <c r="AH100" s="48">
        <f t="shared" si="34"/>
        <v>0</v>
      </c>
      <c r="AI100" s="48">
        <f t="shared" si="35"/>
        <v>0</v>
      </c>
      <c r="AJ100" s="48">
        <f t="shared" si="36"/>
        <v>0</v>
      </c>
      <c r="AK100" s="48">
        <f t="shared" si="37"/>
        <v>0</v>
      </c>
      <c r="AL100" s="181"/>
      <c r="AM100" s="181"/>
      <c r="AN100" s="77"/>
      <c r="AO100" s="339"/>
      <c r="AP100" s="87">
        <f t="shared" si="56"/>
        <v>0</v>
      </c>
      <c r="AQ100" s="328"/>
      <c r="AR100" s="329"/>
      <c r="AS100" s="328"/>
      <c r="AT100" s="159">
        <f>IF(J100='Категорія витрат'!$F$2,ROUND('Додаток 3._Бюджет детальний ПР'!AS100*0.3676,2),IF(J100='Категорія витрат'!$F$3,ROUND('Додаток 3._Бюджет детальний ПР'!AS100*0.347,2),IF(J100='Категорія витрат'!$F$4,ROUND('Додаток 3._Бюджет детальний ПР'!AS100*0.347,2),IF(J100='Категорія витрат'!$F$7,ROUND('Додаток 3._Бюджет детальний ПР'!AS100*0.0841,2),0))))</f>
        <v>0</v>
      </c>
      <c r="AU100" s="153">
        <f t="shared" si="57"/>
        <v>0</v>
      </c>
      <c r="AV100" s="330"/>
      <c r="AW100" s="330"/>
      <c r="AX100" s="330"/>
      <c r="AY100" s="330"/>
      <c r="AZ100" s="330"/>
      <c r="BA100" s="330"/>
      <c r="BB100" s="330"/>
      <c r="BC100" s="330"/>
      <c r="BD100" s="330"/>
      <c r="BE100" s="330"/>
      <c r="BF100" s="330"/>
      <c r="BG100" s="330"/>
      <c r="BH100" s="48">
        <f t="shared" si="38"/>
        <v>0</v>
      </c>
      <c r="BI100" s="48">
        <f t="shared" si="39"/>
        <v>0</v>
      </c>
      <c r="BJ100" s="48">
        <f t="shared" si="40"/>
        <v>0</v>
      </c>
      <c r="BK100" s="48">
        <f t="shared" si="41"/>
        <v>0</v>
      </c>
      <c r="BL100" s="48">
        <f t="shared" si="42"/>
        <v>0</v>
      </c>
      <c r="BM100" s="48">
        <f t="shared" si="43"/>
        <v>0</v>
      </c>
      <c r="BN100" s="48">
        <f t="shared" si="44"/>
        <v>0</v>
      </c>
      <c r="BO100" s="48">
        <f t="shared" si="45"/>
        <v>0</v>
      </c>
      <c r="BP100" s="181"/>
      <c r="BQ100" s="181"/>
      <c r="BR100" s="191"/>
      <c r="BS100" s="339"/>
      <c r="BT100" s="87">
        <f t="shared" si="58"/>
        <v>0</v>
      </c>
      <c r="BU100" s="327"/>
      <c r="BV100" s="329"/>
      <c r="BW100" s="328"/>
      <c r="BX100" s="159">
        <f>IF(J100='Категорія витрат'!$F$2,ROUND('Додаток 3._Бюджет детальний ПР'!BW100*0.3676,2),IF(J100='Категорія витрат'!$F$3,ROUND('Додаток 3._Бюджет детальний ПР'!BW100*0.347,2),IF(J100='Категорія витрат'!$F$4,ROUND('Додаток 3._Бюджет детальний ПР'!BW100*0.347,2),IF(J100='Категорія витрат'!$F$7,ROUND('Додаток 3._Бюджет детальний ПР'!BW100*0.0841,2),0))))</f>
        <v>0</v>
      </c>
      <c r="BY100" s="153">
        <f t="shared" si="59"/>
        <v>0</v>
      </c>
      <c r="BZ100" s="330"/>
      <c r="CA100" s="330"/>
      <c r="CB100" s="330"/>
      <c r="CC100" s="330"/>
      <c r="CD100" s="330"/>
      <c r="CE100" s="330"/>
      <c r="CF100" s="330"/>
      <c r="CG100" s="330"/>
      <c r="CH100" s="330"/>
      <c r="CI100" s="330"/>
      <c r="CJ100" s="330"/>
      <c r="CK100" s="330"/>
      <c r="CL100" s="48">
        <f t="shared" si="46"/>
        <v>0</v>
      </c>
      <c r="CM100" s="48">
        <f t="shared" si="47"/>
        <v>0</v>
      </c>
      <c r="CN100" s="48">
        <f t="shared" si="48"/>
        <v>0</v>
      </c>
      <c r="CO100" s="48">
        <f t="shared" si="49"/>
        <v>0</v>
      </c>
      <c r="CP100" s="48">
        <f t="shared" si="50"/>
        <v>0</v>
      </c>
      <c r="CQ100" s="48">
        <f t="shared" si="51"/>
        <v>0</v>
      </c>
      <c r="CR100" s="48">
        <f t="shared" si="52"/>
        <v>0</v>
      </c>
      <c r="CS100" s="48">
        <f t="shared" si="53"/>
        <v>0</v>
      </c>
      <c r="CT100" s="181"/>
      <c r="CU100" s="181"/>
    </row>
    <row r="101" spans="1:99" ht="15" customHeight="1" x14ac:dyDescent="0.15">
      <c r="A101" s="58">
        <v>97</v>
      </c>
      <c r="B101" s="58" t="str">
        <f>IF(D101='Напрямки конкурса'!$L$2,'Напрямки конкурса'!$B$2,IF(D101='Напрямки конкурса'!$L$3,'Напрямки конкурса'!$B$3,IF(D101='Напрямки конкурса'!$L$4,'Напрямки конкурса'!$B$4,IF(D101='Напрямки конкурса'!$L$5,'Напрямки конкурса'!$B$5,IF(D101='Напрямки конкурса'!$L$6,'Напрямки конкурса'!$B$6,IF(D101='Напрямки конкурса'!$L$7,'Напрямки конкурса'!$B$7,IF(D101='Напрямки конкурса'!$L$8,'Напрямки конкурса'!$B$8,IF(D101='Напрямки конкурса'!$L$9,'Напрямки конкурса'!$B$9,IF(D101='Напрямки конкурса'!$L$10,'Напрямки конкурса'!$B$10,IF(D101='Напрямки конкурса'!$L$11,'Напрямки конкурса'!$B$11,IF(D101='Напрямки конкурса'!$L$12,'Напрямки конкурса'!$B$12,IF(D101='Напрямки конкурса'!$L$13,'Напрямки конкурса'!$B$13,IF(D101='Напрямки конкурса'!$L$14,'Напрямки конкурса'!$B$14,IF(D101='Напрямки конкурса'!$L$15,'Напрямки конкурса'!$B$15,IF(D101='Напрямки конкурса'!$L$16,'Напрямки конкурса'!$B$16,IF(D101='Напрямки конкурса'!$L$17,'Напрямки конкурса'!$B$17,IF(D101='Напрямки конкурса'!$L$18,'Напрямки конкурса'!$B$18,IF(D101='Напрямки конкурса'!$L$19,'Напрямки конкурса'!$B$19,IF(D101='Напрямки конкурса'!$L$20,'Напрямки конкурса'!$B$20,IF(D101='Напрямки конкурса'!$L$21,'Напрямки конкурса'!$B$21,IF(D101='Напрямки конкурса'!$L$22,'Напрямки конкурса'!$B$22,IF(D101='Напрямки конкурса'!$L$23,'Напрямки конкурса'!$B$23,IF(D101='Напрямки конкурса'!$L$24,'Напрямки конкурса'!$B$24,IF(D101='Напрямки конкурса'!$L$25,'Напрямки конкурса'!$B$25,IF(D101='Напрямки конкурса'!$L$26,'Напрямки конкурса'!$B$26,IF(D101='Напрямки конкурса'!$L$27,'Напрямки конкурса'!$B$27,IF(D101='Напрямки конкурса'!$L$28,'Напрямки конкурса'!$B$28,"")))))))))))))))))))))))))))</f>
        <v>Мережа</v>
      </c>
      <c r="C101" s="59" t="str">
        <f>IF(D101='Напрямки конкурса'!$L$2,'Напрямки конкурса'!$K$2,IF(D101='Напрямки конкурса'!$L$3,'Напрямки конкурса'!$K$3,IF(D101='Напрямки конкурса'!$L$4,'Напрямки конкурса'!$K$4,IF(D101='Напрямки конкурса'!$L$5,'Напрямки конкурса'!$K$5,IF(D101='Напрямки конкурса'!$L$6,'Напрямки конкурса'!$K$6,IF(D101='Напрямки конкурса'!$L$7,'Напрямки конкурса'!$K$7,IF(D101='Напрямки конкурса'!$L$8,'Напрямки конкурса'!$K$8,IF(D101='Напрямки конкурса'!$L$9,'Напрямки конкурса'!$K$9,IF(D101='Напрямки конкурса'!$L$10,'Напрямки конкурса'!$K$10,IF(D101='Напрямки конкурса'!$L$11,'Напрямки конкурса'!$K$11,IF(D101='Напрямки конкурса'!$L$12,'Напрямки конкурса'!$K$12,IF(D101='Напрямки конкурса'!$L$13,'Напрямки конкурса'!$K$13,IF(D101='Напрямки конкурса'!$L$14,'Напрямки конкурса'!$K$14,IF(D101='Напрямки конкурса'!$L$15,'Напрямки конкурса'!$K$15,IF(D101='Напрямки конкурса'!$L$16,'Напрямки конкурса'!$K$16,IF(D101='Напрямки конкурса'!$L$17,'Напрямки конкурса'!$K$17,IF(D101='Напрямки конкурса'!$L$18,'Напрямки конкурса'!$K$18,IF(D101='Напрямки конкурса'!$L$19,'Напрямки конкурса'!$K$19,IF(D101='Напрямки конкурса'!$L$20,'Напрямки конкурса'!$K$20,IF(D101='Напрямки конкурса'!$L$21,'Напрямки конкурса'!$K$21,IF(D101='Напрямки конкурса'!$L$22,'Напрямки конкурса'!$K$22,IF(D101='Напрямки конкурса'!$L$23,'Напрямки конкурса'!$K$23,IF(D101='Напрямки конкурса'!$L$24,'Напрямки конкурса'!$K$24,IF(D101='Напрямки конкурса'!$L$25,'Напрямки конкурса'!$K$25,IF(D101='Напрямки конкурса'!$L$26,'Напрямки конкурса'!$K$26,IF(D101='Напрямки конкурса'!$L$27,'Напрямки конкурса'!$K$27,IF(D101='Напрямки конкурса'!$L$28,'Напрямки конкурса'!$K$28,"")))))))))))))))))))))))))))</f>
        <v>18М. Забезпечення моніторингу лікування ВІЛ-інфікованих осіб</v>
      </c>
      <c r="D101" s="317" t="s">
        <v>497</v>
      </c>
      <c r="E101" s="328"/>
      <c r="F101" s="328"/>
      <c r="G101" s="328"/>
      <c r="H101" s="150" t="str">
        <f>IF(I101='Категорія витрат'!$B$2,'Категорія витрат'!$A$2,IF(I101='Категорія витрат'!$B$3,'Категорія витрат'!$A$3,IF(I101='Категорія витрат'!$B$4,'Категорія витрат'!$A$4,IF(I101='Категорія витрат'!$B$5,'Категорія витрат'!$A$5,IF(I101='Категорія витрат'!$B$6,'Категорія витрат'!$A$6,IF(I101='Категорія витрат'!$B$7,'Категорія витрат'!$A$7,IF(I101='Категорія витрат'!$B$8,'Категорія витрат'!$A$8,IF(I101='Категорія витрат'!$B$9,'Категорія витрат'!$A$9,IF(I101='Категорія витрат'!$B$10,'Категорія витрат'!$A$10,IF(I101='Категорія витрат'!$B$11,'Категорія витрат'!$A$11,IF(I101='Категорія витрат'!$B$12,'Категорія витрат'!$A$12,IF(I101='Категорія витрат'!$B$13,'Категорія витрат'!$A$13,IF(I101='Категорія витрат'!$B$14,'Категорія витрат'!$A$14,IF(I101='Категорія витрат'!$B$15,'Категорія витрат'!$A$15,IF(I101='Категорія витрат'!$B$16,'Категорія витрат'!$A$16,IF(I101='Категорія витрат'!$B$17,'Категорія витрат'!$A$17,IF(I101='Категорія витрат'!$B$18,'Категорія витрат'!$A$18,IF(I101='Категорія витрат'!$B$19,'Категорія витрат'!$A$19,IF(I101='Категорія витрат'!$B$20,'Категорія витрат'!$A$20,IF(I101='Категорія витрат'!$B$21,'Категорія витрат'!$A$21,IF(I101='Категорія витрат'!$B$22,'Категорія витрат'!$A$22,IF(I101='Категорія витрат'!$B$23,'Категорія витрат'!$A$23,IF(I101='Категорія витрат'!$B$24,'Категорія витрат'!$A$24,IF(I101='Категорія витрат'!$B$25,'Категорія витрат'!$A$25,IF(I101='Категорія витрат'!$B$26,'Категорія витрат'!$A$26,IF(I101='Категорія витрат'!$B$27,'Категорія витрат'!$A$27,IF(I101='Категорія витрат'!$B$28,'Категорія витрат'!$A$28,IF(I101='Категорія витрат'!$B$29,'Категорія витрат'!$A$29,IF(I101='Категорія витрат'!$B$30,'Категорія витрат'!$A$30,"")))))))))))))))))))))))))))))</f>
        <v/>
      </c>
      <c r="I101" s="318"/>
      <c r="J101" s="319"/>
      <c r="K101" s="339"/>
      <c r="L101" s="87">
        <f t="shared" si="54"/>
        <v>0</v>
      </c>
      <c r="M101" s="327"/>
      <c r="N101" s="329"/>
      <c r="O101" s="328"/>
      <c r="P101" s="159">
        <f>IF(J101='Категорія витрат'!$F$2,ROUND('Додаток 3._Бюджет детальний ПР'!O101*0.3676,2),IF(J101='Категорія витрат'!$F$3,ROUND('Додаток 3._Бюджет детальний ПР'!O101*0.347,2),IF(J101='Категорія витрат'!$F$4,ROUND('Додаток 3._Бюджет детальний ПР'!O101*0.347,2),IF(J101='Категорія витрат'!$F$7,ROUND('Додаток 3._Бюджет детальний ПР'!O101*0.0841,2),0))))</f>
        <v>0</v>
      </c>
      <c r="Q101" s="153">
        <f t="shared" si="55"/>
        <v>0</v>
      </c>
      <c r="R101" s="330"/>
      <c r="S101" s="330"/>
      <c r="T101" s="330"/>
      <c r="U101" s="330"/>
      <c r="V101" s="330"/>
      <c r="W101" s="330"/>
      <c r="X101" s="330"/>
      <c r="Y101" s="330"/>
      <c r="Z101" s="330"/>
      <c r="AA101" s="330"/>
      <c r="AB101" s="330"/>
      <c r="AC101" s="330"/>
      <c r="AD101" s="48">
        <f t="shared" si="30"/>
        <v>0</v>
      </c>
      <c r="AE101" s="48">
        <f t="shared" si="31"/>
        <v>0</v>
      </c>
      <c r="AF101" s="48">
        <f t="shared" si="32"/>
        <v>0</v>
      </c>
      <c r="AG101" s="48">
        <f t="shared" si="33"/>
        <v>0</v>
      </c>
      <c r="AH101" s="48">
        <f t="shared" si="34"/>
        <v>0</v>
      </c>
      <c r="AI101" s="48">
        <f t="shared" si="35"/>
        <v>0</v>
      </c>
      <c r="AJ101" s="48">
        <f t="shared" si="36"/>
        <v>0</v>
      </c>
      <c r="AK101" s="48">
        <f t="shared" si="37"/>
        <v>0</v>
      </c>
      <c r="AL101" s="181"/>
      <c r="AM101" s="181"/>
      <c r="AN101" s="77"/>
      <c r="AO101" s="339"/>
      <c r="AP101" s="87">
        <f t="shared" si="56"/>
        <v>0</v>
      </c>
      <c r="AQ101" s="328"/>
      <c r="AR101" s="329"/>
      <c r="AS101" s="328"/>
      <c r="AT101" s="159">
        <f>IF(J101='Категорія витрат'!$F$2,ROUND('Додаток 3._Бюджет детальний ПР'!AS101*0.3676,2),IF(J101='Категорія витрат'!$F$3,ROUND('Додаток 3._Бюджет детальний ПР'!AS101*0.347,2),IF(J101='Категорія витрат'!$F$4,ROUND('Додаток 3._Бюджет детальний ПР'!AS101*0.347,2),IF(J101='Категорія витрат'!$F$7,ROUND('Додаток 3._Бюджет детальний ПР'!AS101*0.0841,2),0))))</f>
        <v>0</v>
      </c>
      <c r="AU101" s="153">
        <f t="shared" si="57"/>
        <v>0</v>
      </c>
      <c r="AV101" s="330"/>
      <c r="AW101" s="330"/>
      <c r="AX101" s="330"/>
      <c r="AY101" s="330"/>
      <c r="AZ101" s="330"/>
      <c r="BA101" s="330"/>
      <c r="BB101" s="330"/>
      <c r="BC101" s="330"/>
      <c r="BD101" s="330"/>
      <c r="BE101" s="330"/>
      <c r="BF101" s="330"/>
      <c r="BG101" s="330"/>
      <c r="BH101" s="48">
        <f t="shared" si="38"/>
        <v>0</v>
      </c>
      <c r="BI101" s="48">
        <f t="shared" si="39"/>
        <v>0</v>
      </c>
      <c r="BJ101" s="48">
        <f t="shared" si="40"/>
        <v>0</v>
      </c>
      <c r="BK101" s="48">
        <f t="shared" si="41"/>
        <v>0</v>
      </c>
      <c r="BL101" s="48">
        <f t="shared" si="42"/>
        <v>0</v>
      </c>
      <c r="BM101" s="48">
        <f t="shared" si="43"/>
        <v>0</v>
      </c>
      <c r="BN101" s="48">
        <f t="shared" si="44"/>
        <v>0</v>
      </c>
      <c r="BO101" s="48">
        <f t="shared" si="45"/>
        <v>0</v>
      </c>
      <c r="BP101" s="181"/>
      <c r="BQ101" s="181"/>
      <c r="BR101" s="191"/>
      <c r="BS101" s="339"/>
      <c r="BT101" s="87">
        <f t="shared" si="58"/>
        <v>0</v>
      </c>
      <c r="BU101" s="327"/>
      <c r="BV101" s="329"/>
      <c r="BW101" s="328"/>
      <c r="BX101" s="159">
        <f>IF(J101='Категорія витрат'!$F$2,ROUND('Додаток 3._Бюджет детальний ПР'!BW101*0.3676,2),IF(J101='Категорія витрат'!$F$3,ROUND('Додаток 3._Бюджет детальний ПР'!BW101*0.347,2),IF(J101='Категорія витрат'!$F$4,ROUND('Додаток 3._Бюджет детальний ПР'!BW101*0.347,2),IF(J101='Категорія витрат'!$F$7,ROUND('Додаток 3._Бюджет детальний ПР'!BW101*0.0841,2),0))))</f>
        <v>0</v>
      </c>
      <c r="BY101" s="153">
        <f t="shared" si="59"/>
        <v>0</v>
      </c>
      <c r="BZ101" s="330"/>
      <c r="CA101" s="330"/>
      <c r="CB101" s="330"/>
      <c r="CC101" s="330"/>
      <c r="CD101" s="330"/>
      <c r="CE101" s="330"/>
      <c r="CF101" s="330"/>
      <c r="CG101" s="330"/>
      <c r="CH101" s="330"/>
      <c r="CI101" s="330"/>
      <c r="CJ101" s="330"/>
      <c r="CK101" s="330"/>
      <c r="CL101" s="48">
        <f t="shared" si="46"/>
        <v>0</v>
      </c>
      <c r="CM101" s="48">
        <f t="shared" si="47"/>
        <v>0</v>
      </c>
      <c r="CN101" s="48">
        <f t="shared" si="48"/>
        <v>0</v>
      </c>
      <c r="CO101" s="48">
        <f t="shared" si="49"/>
        <v>0</v>
      </c>
      <c r="CP101" s="48">
        <f t="shared" si="50"/>
        <v>0</v>
      </c>
      <c r="CQ101" s="48">
        <f t="shared" si="51"/>
        <v>0</v>
      </c>
      <c r="CR101" s="48">
        <f t="shared" si="52"/>
        <v>0</v>
      </c>
      <c r="CS101" s="48">
        <f t="shared" si="53"/>
        <v>0</v>
      </c>
      <c r="CT101" s="181"/>
      <c r="CU101" s="181"/>
    </row>
    <row r="102" spans="1:99" ht="15" customHeight="1" x14ac:dyDescent="0.15">
      <c r="A102" s="58">
        <v>98</v>
      </c>
      <c r="B102" s="58" t="str">
        <f>IF(D102='Напрямки конкурса'!$L$2,'Напрямки конкурса'!$B$2,IF(D102='Напрямки конкурса'!$L$3,'Напрямки конкурса'!$B$3,IF(D102='Напрямки конкурса'!$L$4,'Напрямки конкурса'!$B$4,IF(D102='Напрямки конкурса'!$L$5,'Напрямки конкурса'!$B$5,IF(D102='Напрямки конкурса'!$L$6,'Напрямки конкурса'!$B$6,IF(D102='Напрямки конкурса'!$L$7,'Напрямки конкурса'!$B$7,IF(D102='Напрямки конкурса'!$L$8,'Напрямки конкурса'!$B$8,IF(D102='Напрямки конкурса'!$L$9,'Напрямки конкурса'!$B$9,IF(D102='Напрямки конкурса'!$L$10,'Напрямки конкурса'!$B$10,IF(D102='Напрямки конкурса'!$L$11,'Напрямки конкурса'!$B$11,IF(D102='Напрямки конкурса'!$L$12,'Напрямки конкурса'!$B$12,IF(D102='Напрямки конкурса'!$L$13,'Напрямки конкурса'!$B$13,IF(D102='Напрямки конкурса'!$L$14,'Напрямки конкурса'!$B$14,IF(D102='Напрямки конкурса'!$L$15,'Напрямки конкурса'!$B$15,IF(D102='Напрямки конкурса'!$L$16,'Напрямки конкурса'!$B$16,IF(D102='Напрямки конкурса'!$L$17,'Напрямки конкурса'!$B$17,IF(D102='Напрямки конкурса'!$L$18,'Напрямки конкурса'!$B$18,IF(D102='Напрямки конкурса'!$L$19,'Напрямки конкурса'!$B$19,IF(D102='Напрямки конкурса'!$L$20,'Напрямки конкурса'!$B$20,IF(D102='Напрямки конкурса'!$L$21,'Напрямки конкурса'!$B$21,IF(D102='Напрямки конкурса'!$L$22,'Напрямки конкурса'!$B$22,IF(D102='Напрямки конкурса'!$L$23,'Напрямки конкурса'!$B$23,IF(D102='Напрямки конкурса'!$L$24,'Напрямки конкурса'!$B$24,IF(D102='Напрямки конкурса'!$L$25,'Напрямки конкурса'!$B$25,IF(D102='Напрямки конкурса'!$L$26,'Напрямки конкурса'!$B$26,IF(D102='Напрямки конкурса'!$L$27,'Напрямки конкурса'!$B$27,IF(D102='Напрямки конкурса'!$L$28,'Напрямки конкурса'!$B$28,"")))))))))))))))))))))))))))</f>
        <v>Мережа</v>
      </c>
      <c r="C102" s="59" t="str">
        <f>IF(D102='Напрямки конкурса'!$L$2,'Напрямки конкурса'!$K$2,IF(D102='Напрямки конкурса'!$L$3,'Напрямки конкурса'!$K$3,IF(D102='Напрямки конкурса'!$L$4,'Напрямки конкурса'!$K$4,IF(D102='Напрямки конкурса'!$L$5,'Напрямки конкурса'!$K$5,IF(D102='Напрямки конкурса'!$L$6,'Напрямки конкурса'!$K$6,IF(D102='Напрямки конкурса'!$L$7,'Напрямки конкурса'!$K$7,IF(D102='Напрямки конкурса'!$L$8,'Напрямки конкурса'!$K$8,IF(D102='Напрямки конкурса'!$L$9,'Напрямки конкурса'!$K$9,IF(D102='Напрямки конкурса'!$L$10,'Напрямки конкурса'!$K$10,IF(D102='Напрямки конкурса'!$L$11,'Напрямки конкурса'!$K$11,IF(D102='Напрямки конкурса'!$L$12,'Напрямки конкурса'!$K$12,IF(D102='Напрямки конкурса'!$L$13,'Напрямки конкурса'!$K$13,IF(D102='Напрямки конкурса'!$L$14,'Напрямки конкурса'!$K$14,IF(D102='Напрямки конкурса'!$L$15,'Напрямки конкурса'!$K$15,IF(D102='Напрямки конкурса'!$L$16,'Напрямки конкурса'!$K$16,IF(D102='Напрямки конкурса'!$L$17,'Напрямки конкурса'!$K$17,IF(D102='Напрямки конкурса'!$L$18,'Напрямки конкурса'!$K$18,IF(D102='Напрямки конкурса'!$L$19,'Напрямки конкурса'!$K$19,IF(D102='Напрямки конкурса'!$L$20,'Напрямки конкурса'!$K$20,IF(D102='Напрямки конкурса'!$L$21,'Напрямки конкурса'!$K$21,IF(D102='Напрямки конкурса'!$L$22,'Напрямки конкурса'!$K$22,IF(D102='Напрямки конкурса'!$L$23,'Напрямки конкурса'!$K$23,IF(D102='Напрямки конкурса'!$L$24,'Напрямки конкурса'!$K$24,IF(D102='Напрямки конкурса'!$L$25,'Напрямки конкурса'!$K$25,IF(D102='Напрямки конкурса'!$L$26,'Напрямки конкурса'!$K$26,IF(D102='Напрямки конкурса'!$L$27,'Напрямки конкурса'!$K$27,IF(D102='Напрямки конкурса'!$L$28,'Напрямки конкурса'!$K$28,"")))))))))))))))))))))))))))</f>
        <v>18М. Забезпечення моніторингу лікування ВІЛ-інфікованих осіб</v>
      </c>
      <c r="D102" s="317" t="s">
        <v>497</v>
      </c>
      <c r="E102" s="320"/>
      <c r="F102" s="341"/>
      <c r="G102" s="328"/>
      <c r="H102" s="150" t="str">
        <f>IF(I102='Категорія витрат'!$B$2,'Категорія витрат'!$A$2,IF(I102='Категорія витрат'!$B$3,'Категорія витрат'!$A$3,IF(I102='Категорія витрат'!$B$4,'Категорія витрат'!$A$4,IF(I102='Категорія витрат'!$B$5,'Категорія витрат'!$A$5,IF(I102='Категорія витрат'!$B$6,'Категорія витрат'!$A$6,IF(I102='Категорія витрат'!$B$7,'Категорія витрат'!$A$7,IF(I102='Категорія витрат'!$B$8,'Категорія витрат'!$A$8,IF(I102='Категорія витрат'!$B$9,'Категорія витрат'!$A$9,IF(I102='Категорія витрат'!$B$10,'Категорія витрат'!$A$10,IF(I102='Категорія витрат'!$B$11,'Категорія витрат'!$A$11,IF(I102='Категорія витрат'!$B$12,'Категорія витрат'!$A$12,IF(I102='Категорія витрат'!$B$13,'Категорія витрат'!$A$13,IF(I102='Категорія витрат'!$B$14,'Категорія витрат'!$A$14,IF(I102='Категорія витрат'!$B$15,'Категорія витрат'!$A$15,IF(I102='Категорія витрат'!$B$16,'Категорія витрат'!$A$16,IF(I102='Категорія витрат'!$B$17,'Категорія витрат'!$A$17,IF(I102='Категорія витрат'!$B$18,'Категорія витрат'!$A$18,IF(I102='Категорія витрат'!$B$19,'Категорія витрат'!$A$19,IF(I102='Категорія витрат'!$B$20,'Категорія витрат'!$A$20,IF(I102='Категорія витрат'!$B$21,'Категорія витрат'!$A$21,IF(I102='Категорія витрат'!$B$22,'Категорія витрат'!$A$22,IF(I102='Категорія витрат'!$B$23,'Категорія витрат'!$A$23,IF(I102='Категорія витрат'!$B$24,'Категорія витрат'!$A$24,IF(I102='Категорія витрат'!$B$25,'Категорія витрат'!$A$25,IF(I102='Категорія витрат'!$B$26,'Категорія витрат'!$A$26,IF(I102='Категорія витрат'!$B$27,'Категорія витрат'!$A$27,IF(I102='Категорія витрат'!$B$28,'Категорія витрат'!$A$28,IF(I102='Категорія витрат'!$B$29,'Категорія витрат'!$A$29,IF(I102='Категорія витрат'!$B$30,'Категорія витрат'!$A$30,"")))))))))))))))))))))))))))))</f>
        <v/>
      </c>
      <c r="I102" s="318"/>
      <c r="J102" s="319"/>
      <c r="K102" s="339"/>
      <c r="L102" s="87">
        <f t="shared" si="54"/>
        <v>0</v>
      </c>
      <c r="M102" s="320"/>
      <c r="N102" s="329"/>
      <c r="O102" s="328"/>
      <c r="P102" s="159">
        <f>IF(J102='Категорія витрат'!$F$2,ROUND('Додаток 3._Бюджет детальний ПР'!O102*0.3676,2),IF(J102='Категорія витрат'!$F$3,ROUND('Додаток 3._Бюджет детальний ПР'!O102*0.347,2),IF(J102='Категорія витрат'!$F$4,ROUND('Додаток 3._Бюджет детальний ПР'!O102*0.347,2),IF(J102='Категорія витрат'!$F$7,ROUND('Додаток 3._Бюджет детальний ПР'!O102*0.0841,2),0))))</f>
        <v>0</v>
      </c>
      <c r="Q102" s="153">
        <f t="shared" si="55"/>
        <v>0</v>
      </c>
      <c r="R102" s="330"/>
      <c r="S102" s="330"/>
      <c r="T102" s="330"/>
      <c r="U102" s="330"/>
      <c r="V102" s="330"/>
      <c r="W102" s="330"/>
      <c r="X102" s="330"/>
      <c r="Y102" s="330"/>
      <c r="Z102" s="330"/>
      <c r="AA102" s="330"/>
      <c r="AB102" s="330"/>
      <c r="AC102" s="330"/>
      <c r="AD102" s="48">
        <f t="shared" si="30"/>
        <v>0</v>
      </c>
      <c r="AE102" s="48">
        <f t="shared" si="31"/>
        <v>0</v>
      </c>
      <c r="AF102" s="48">
        <f t="shared" si="32"/>
        <v>0</v>
      </c>
      <c r="AG102" s="48">
        <f t="shared" si="33"/>
        <v>0</v>
      </c>
      <c r="AH102" s="48">
        <f t="shared" si="34"/>
        <v>0</v>
      </c>
      <c r="AI102" s="48">
        <f t="shared" si="35"/>
        <v>0</v>
      </c>
      <c r="AJ102" s="48">
        <f t="shared" si="36"/>
        <v>0</v>
      </c>
      <c r="AK102" s="48">
        <f t="shared" si="37"/>
        <v>0</v>
      </c>
      <c r="AL102" s="181"/>
      <c r="AM102" s="181"/>
      <c r="AN102" s="77"/>
      <c r="AO102" s="339"/>
      <c r="AP102" s="87">
        <f t="shared" si="56"/>
        <v>0</v>
      </c>
      <c r="AQ102" s="320"/>
      <c r="AR102" s="329"/>
      <c r="AS102" s="328"/>
      <c r="AT102" s="159">
        <f>IF(J102='Категорія витрат'!$F$2,ROUND('Додаток 3._Бюджет детальний ПР'!AS102*0.3676,2),IF(J102='Категорія витрат'!$F$3,ROUND('Додаток 3._Бюджет детальний ПР'!AS102*0.347,2),IF(J102='Категорія витрат'!$F$4,ROUND('Додаток 3._Бюджет детальний ПР'!AS102*0.347,2),IF(J102='Категорія витрат'!$F$7,ROUND('Додаток 3._Бюджет детальний ПР'!AS102*0.0841,2),0))))</f>
        <v>0</v>
      </c>
      <c r="AU102" s="153">
        <f t="shared" si="57"/>
        <v>0</v>
      </c>
      <c r="AV102" s="330"/>
      <c r="AW102" s="330"/>
      <c r="AX102" s="330"/>
      <c r="AY102" s="330"/>
      <c r="AZ102" s="330"/>
      <c r="BA102" s="330"/>
      <c r="BB102" s="330"/>
      <c r="BC102" s="330"/>
      <c r="BD102" s="330"/>
      <c r="BE102" s="330"/>
      <c r="BF102" s="330"/>
      <c r="BG102" s="330"/>
      <c r="BH102" s="48">
        <f t="shared" si="38"/>
        <v>0</v>
      </c>
      <c r="BI102" s="48">
        <f t="shared" si="39"/>
        <v>0</v>
      </c>
      <c r="BJ102" s="48">
        <f t="shared" si="40"/>
        <v>0</v>
      </c>
      <c r="BK102" s="48">
        <f t="shared" si="41"/>
        <v>0</v>
      </c>
      <c r="BL102" s="48">
        <f t="shared" si="42"/>
        <v>0</v>
      </c>
      <c r="BM102" s="48">
        <f t="shared" si="43"/>
        <v>0</v>
      </c>
      <c r="BN102" s="48">
        <f t="shared" si="44"/>
        <v>0</v>
      </c>
      <c r="BO102" s="48">
        <f t="shared" si="45"/>
        <v>0</v>
      </c>
      <c r="BP102" s="181"/>
      <c r="BQ102" s="181"/>
      <c r="BR102" s="191"/>
      <c r="BS102" s="339"/>
      <c r="BT102" s="87">
        <f t="shared" si="58"/>
        <v>0</v>
      </c>
      <c r="BU102" s="320"/>
      <c r="BV102" s="329"/>
      <c r="BW102" s="328"/>
      <c r="BX102" s="159">
        <f>IF(J102='Категорія витрат'!$F$2,ROUND('Додаток 3._Бюджет детальний ПР'!BW102*0.3676,2),IF(J102='Категорія витрат'!$F$3,ROUND('Додаток 3._Бюджет детальний ПР'!BW102*0.347,2),IF(J102='Категорія витрат'!$F$4,ROUND('Додаток 3._Бюджет детальний ПР'!BW102*0.347,2),IF(J102='Категорія витрат'!$F$7,ROUND('Додаток 3._Бюджет детальний ПР'!BW102*0.0841,2),0))))</f>
        <v>0</v>
      </c>
      <c r="BY102" s="153">
        <f t="shared" si="59"/>
        <v>0</v>
      </c>
      <c r="BZ102" s="330"/>
      <c r="CA102" s="330"/>
      <c r="CB102" s="330"/>
      <c r="CC102" s="330"/>
      <c r="CD102" s="330"/>
      <c r="CE102" s="330"/>
      <c r="CF102" s="330"/>
      <c r="CG102" s="330"/>
      <c r="CH102" s="330"/>
      <c r="CI102" s="330"/>
      <c r="CJ102" s="330"/>
      <c r="CK102" s="330"/>
      <c r="CL102" s="48">
        <f t="shared" si="46"/>
        <v>0</v>
      </c>
      <c r="CM102" s="48">
        <f t="shared" si="47"/>
        <v>0</v>
      </c>
      <c r="CN102" s="48">
        <f t="shared" si="48"/>
        <v>0</v>
      </c>
      <c r="CO102" s="48">
        <f t="shared" si="49"/>
        <v>0</v>
      </c>
      <c r="CP102" s="48">
        <f t="shared" si="50"/>
        <v>0</v>
      </c>
      <c r="CQ102" s="48">
        <f t="shared" si="51"/>
        <v>0</v>
      </c>
      <c r="CR102" s="48">
        <f t="shared" si="52"/>
        <v>0</v>
      </c>
      <c r="CS102" s="48">
        <f t="shared" si="53"/>
        <v>0</v>
      </c>
      <c r="CT102" s="181"/>
      <c r="CU102" s="181"/>
    </row>
    <row r="103" spans="1:99" ht="15" customHeight="1" x14ac:dyDescent="0.15">
      <c r="A103" s="58">
        <v>99</v>
      </c>
      <c r="B103" s="58" t="str">
        <f>IF(D103='Напрямки конкурса'!$L$2,'Напрямки конкурса'!$B$2,IF(D103='Напрямки конкурса'!$L$3,'Напрямки конкурса'!$B$3,IF(D103='Напрямки конкурса'!$L$4,'Напрямки конкурса'!$B$4,IF(D103='Напрямки конкурса'!$L$5,'Напрямки конкурса'!$B$5,IF(D103='Напрямки конкурса'!$L$6,'Напрямки конкурса'!$B$6,IF(D103='Напрямки конкурса'!$L$7,'Напрямки конкурса'!$B$7,IF(D103='Напрямки конкурса'!$L$8,'Напрямки конкурса'!$B$8,IF(D103='Напрямки конкурса'!$L$9,'Напрямки конкурса'!$B$9,IF(D103='Напрямки конкурса'!$L$10,'Напрямки конкурса'!$B$10,IF(D103='Напрямки конкурса'!$L$11,'Напрямки конкурса'!$B$11,IF(D103='Напрямки конкурса'!$L$12,'Напрямки конкурса'!$B$12,IF(D103='Напрямки конкурса'!$L$13,'Напрямки конкурса'!$B$13,IF(D103='Напрямки конкурса'!$L$14,'Напрямки конкурса'!$B$14,IF(D103='Напрямки конкурса'!$L$15,'Напрямки конкурса'!$B$15,IF(D103='Напрямки конкурса'!$L$16,'Напрямки конкурса'!$B$16,IF(D103='Напрямки конкурса'!$L$17,'Напрямки конкурса'!$B$17,IF(D103='Напрямки конкурса'!$L$18,'Напрямки конкурса'!$B$18,IF(D103='Напрямки конкурса'!$L$19,'Напрямки конкурса'!$B$19,IF(D103='Напрямки конкурса'!$L$20,'Напрямки конкурса'!$B$20,IF(D103='Напрямки конкурса'!$L$21,'Напрямки конкурса'!$B$21,IF(D103='Напрямки конкурса'!$L$22,'Напрямки конкурса'!$B$22,IF(D103='Напрямки конкурса'!$L$23,'Напрямки конкурса'!$B$23,IF(D103='Напрямки конкурса'!$L$24,'Напрямки конкурса'!$B$24,IF(D103='Напрямки конкурса'!$L$25,'Напрямки конкурса'!$B$25,IF(D103='Напрямки конкурса'!$L$26,'Напрямки конкурса'!$B$26,IF(D103='Напрямки конкурса'!$L$27,'Напрямки конкурса'!$B$27,IF(D103='Напрямки конкурса'!$L$28,'Напрямки конкурса'!$B$28,"")))))))))))))))))))))))))))</f>
        <v>Мережа</v>
      </c>
      <c r="C103" s="59" t="str">
        <f>IF(D103='Напрямки конкурса'!$L$2,'Напрямки конкурса'!$K$2,IF(D103='Напрямки конкурса'!$L$3,'Напрямки конкурса'!$K$3,IF(D103='Напрямки конкурса'!$L$4,'Напрямки конкурса'!$K$4,IF(D103='Напрямки конкурса'!$L$5,'Напрямки конкурса'!$K$5,IF(D103='Напрямки конкурса'!$L$6,'Напрямки конкурса'!$K$6,IF(D103='Напрямки конкурса'!$L$7,'Напрямки конкурса'!$K$7,IF(D103='Напрямки конкурса'!$L$8,'Напрямки конкурса'!$K$8,IF(D103='Напрямки конкурса'!$L$9,'Напрямки конкурса'!$K$9,IF(D103='Напрямки конкурса'!$L$10,'Напрямки конкурса'!$K$10,IF(D103='Напрямки конкурса'!$L$11,'Напрямки конкурса'!$K$11,IF(D103='Напрямки конкурса'!$L$12,'Напрямки конкурса'!$K$12,IF(D103='Напрямки конкурса'!$L$13,'Напрямки конкурса'!$K$13,IF(D103='Напрямки конкурса'!$L$14,'Напрямки конкурса'!$K$14,IF(D103='Напрямки конкурса'!$L$15,'Напрямки конкурса'!$K$15,IF(D103='Напрямки конкурса'!$L$16,'Напрямки конкурса'!$K$16,IF(D103='Напрямки конкурса'!$L$17,'Напрямки конкурса'!$K$17,IF(D103='Напрямки конкурса'!$L$18,'Напрямки конкурса'!$K$18,IF(D103='Напрямки конкурса'!$L$19,'Напрямки конкурса'!$K$19,IF(D103='Напрямки конкурса'!$L$20,'Напрямки конкурса'!$K$20,IF(D103='Напрямки конкурса'!$L$21,'Напрямки конкурса'!$K$21,IF(D103='Напрямки конкурса'!$L$22,'Напрямки конкурса'!$K$22,IF(D103='Напрямки конкурса'!$L$23,'Напрямки конкурса'!$K$23,IF(D103='Напрямки конкурса'!$L$24,'Напрямки конкурса'!$K$24,IF(D103='Напрямки конкурса'!$L$25,'Напрямки конкурса'!$K$25,IF(D103='Напрямки конкурса'!$L$26,'Напрямки конкурса'!$K$26,IF(D103='Напрямки конкурса'!$L$27,'Напрямки конкурса'!$K$27,IF(D103='Напрямки конкурса'!$L$28,'Напрямки конкурса'!$K$28,"")))))))))))))))))))))))))))</f>
        <v>18М. Забезпечення моніторингу лікування ВІЛ-інфікованих осіб</v>
      </c>
      <c r="D103" s="317" t="s">
        <v>497</v>
      </c>
      <c r="E103" s="320"/>
      <c r="F103" s="328"/>
      <c r="G103" s="328"/>
      <c r="H103" s="150" t="str">
        <f>IF(I103='Категорія витрат'!$B$2,'Категорія витрат'!$A$2,IF(I103='Категорія витрат'!$B$3,'Категорія витрат'!$A$3,IF(I103='Категорія витрат'!$B$4,'Категорія витрат'!$A$4,IF(I103='Категорія витрат'!$B$5,'Категорія витрат'!$A$5,IF(I103='Категорія витрат'!$B$6,'Категорія витрат'!$A$6,IF(I103='Категорія витрат'!$B$7,'Категорія витрат'!$A$7,IF(I103='Категорія витрат'!$B$8,'Категорія витрат'!$A$8,IF(I103='Категорія витрат'!$B$9,'Категорія витрат'!$A$9,IF(I103='Категорія витрат'!$B$10,'Категорія витрат'!$A$10,IF(I103='Категорія витрат'!$B$11,'Категорія витрат'!$A$11,IF(I103='Категорія витрат'!$B$12,'Категорія витрат'!$A$12,IF(I103='Категорія витрат'!$B$13,'Категорія витрат'!$A$13,IF(I103='Категорія витрат'!$B$14,'Категорія витрат'!$A$14,IF(I103='Категорія витрат'!$B$15,'Категорія витрат'!$A$15,IF(I103='Категорія витрат'!$B$16,'Категорія витрат'!$A$16,IF(I103='Категорія витрат'!$B$17,'Категорія витрат'!$A$17,IF(I103='Категорія витрат'!$B$18,'Категорія витрат'!$A$18,IF(I103='Категорія витрат'!$B$19,'Категорія витрат'!$A$19,IF(I103='Категорія витрат'!$B$20,'Категорія витрат'!$A$20,IF(I103='Категорія витрат'!$B$21,'Категорія витрат'!$A$21,IF(I103='Категорія витрат'!$B$22,'Категорія витрат'!$A$22,IF(I103='Категорія витрат'!$B$23,'Категорія витрат'!$A$23,IF(I103='Категорія витрат'!$B$24,'Категорія витрат'!$A$24,IF(I103='Категорія витрат'!$B$25,'Категорія витрат'!$A$25,IF(I103='Категорія витрат'!$B$26,'Категорія витрат'!$A$26,IF(I103='Категорія витрат'!$B$27,'Категорія витрат'!$A$27,IF(I103='Категорія витрат'!$B$28,'Категорія витрат'!$A$28,IF(I103='Категорія витрат'!$B$29,'Категорія витрат'!$A$29,IF(I103='Категорія витрат'!$B$30,'Категорія витрат'!$A$30,"")))))))))))))))))))))))))))))</f>
        <v/>
      </c>
      <c r="I103" s="318"/>
      <c r="J103" s="319"/>
      <c r="K103" s="339"/>
      <c r="L103" s="87">
        <f t="shared" si="54"/>
        <v>0</v>
      </c>
      <c r="M103" s="320"/>
      <c r="N103" s="329"/>
      <c r="O103" s="328"/>
      <c r="P103" s="159">
        <f>IF(J103='Категорія витрат'!$F$2,ROUND('Додаток 3._Бюджет детальний ПР'!O103*0.3676,2),IF(J103='Категорія витрат'!$F$3,ROUND('Додаток 3._Бюджет детальний ПР'!O103*0.347,2),IF(J103='Категорія витрат'!$F$4,ROUND('Додаток 3._Бюджет детальний ПР'!O103*0.347,2),IF(J103='Категорія витрат'!$F$7,ROUND('Додаток 3._Бюджет детальний ПР'!O103*0.0841,2),0))))</f>
        <v>0</v>
      </c>
      <c r="Q103" s="153">
        <f t="shared" si="55"/>
        <v>0</v>
      </c>
      <c r="R103" s="330"/>
      <c r="S103" s="330"/>
      <c r="T103" s="330"/>
      <c r="U103" s="330"/>
      <c r="V103" s="330"/>
      <c r="W103" s="330"/>
      <c r="X103" s="330"/>
      <c r="Y103" s="330"/>
      <c r="Z103" s="330"/>
      <c r="AA103" s="330"/>
      <c r="AB103" s="330"/>
      <c r="AC103" s="330"/>
      <c r="AD103" s="48">
        <f t="shared" si="30"/>
        <v>0</v>
      </c>
      <c r="AE103" s="48">
        <f t="shared" si="31"/>
        <v>0</v>
      </c>
      <c r="AF103" s="48">
        <f t="shared" si="32"/>
        <v>0</v>
      </c>
      <c r="AG103" s="48">
        <f t="shared" si="33"/>
        <v>0</v>
      </c>
      <c r="AH103" s="48">
        <f t="shared" si="34"/>
        <v>0</v>
      </c>
      <c r="AI103" s="48">
        <f t="shared" si="35"/>
        <v>0</v>
      </c>
      <c r="AJ103" s="48">
        <f t="shared" si="36"/>
        <v>0</v>
      </c>
      <c r="AK103" s="48">
        <f t="shared" si="37"/>
        <v>0</v>
      </c>
      <c r="AL103" s="181"/>
      <c r="AM103" s="181"/>
      <c r="AN103" s="77"/>
      <c r="AO103" s="339"/>
      <c r="AP103" s="87">
        <f t="shared" si="56"/>
        <v>0</v>
      </c>
      <c r="AQ103" s="320"/>
      <c r="AR103" s="329"/>
      <c r="AS103" s="328"/>
      <c r="AT103" s="159">
        <f>IF(J103='Категорія витрат'!$F$2,ROUND('Додаток 3._Бюджет детальний ПР'!AS103*0.3676,2),IF(J103='Категорія витрат'!$F$3,ROUND('Додаток 3._Бюджет детальний ПР'!AS103*0.347,2),IF(J103='Категорія витрат'!$F$4,ROUND('Додаток 3._Бюджет детальний ПР'!AS103*0.347,2),IF(J103='Категорія витрат'!$F$7,ROUND('Додаток 3._Бюджет детальний ПР'!AS103*0.0841,2),0))))</f>
        <v>0</v>
      </c>
      <c r="AU103" s="153">
        <f t="shared" si="57"/>
        <v>0</v>
      </c>
      <c r="AV103" s="330"/>
      <c r="AW103" s="330"/>
      <c r="AX103" s="330"/>
      <c r="AY103" s="330"/>
      <c r="AZ103" s="330"/>
      <c r="BA103" s="330"/>
      <c r="BB103" s="330"/>
      <c r="BC103" s="330"/>
      <c r="BD103" s="330"/>
      <c r="BE103" s="330"/>
      <c r="BF103" s="330"/>
      <c r="BG103" s="330"/>
      <c r="BH103" s="48">
        <f t="shared" si="38"/>
        <v>0</v>
      </c>
      <c r="BI103" s="48">
        <f t="shared" si="39"/>
        <v>0</v>
      </c>
      <c r="BJ103" s="48">
        <f t="shared" si="40"/>
        <v>0</v>
      </c>
      <c r="BK103" s="48">
        <f t="shared" si="41"/>
        <v>0</v>
      </c>
      <c r="BL103" s="48">
        <f t="shared" si="42"/>
        <v>0</v>
      </c>
      <c r="BM103" s="48">
        <f t="shared" si="43"/>
        <v>0</v>
      </c>
      <c r="BN103" s="48">
        <f t="shared" si="44"/>
        <v>0</v>
      </c>
      <c r="BO103" s="48">
        <f t="shared" si="45"/>
        <v>0</v>
      </c>
      <c r="BP103" s="181"/>
      <c r="BQ103" s="181"/>
      <c r="BR103" s="191"/>
      <c r="BS103" s="339"/>
      <c r="BT103" s="87">
        <f t="shared" si="58"/>
        <v>0</v>
      </c>
      <c r="BU103" s="320"/>
      <c r="BV103" s="329"/>
      <c r="BW103" s="328"/>
      <c r="BX103" s="159">
        <f>IF(J103='Категорія витрат'!$F$2,ROUND('Додаток 3._Бюджет детальний ПР'!BW103*0.3676,2),IF(J103='Категорія витрат'!$F$3,ROUND('Додаток 3._Бюджет детальний ПР'!BW103*0.347,2),IF(J103='Категорія витрат'!$F$4,ROUND('Додаток 3._Бюджет детальний ПР'!BW103*0.347,2),IF(J103='Категорія витрат'!$F$7,ROUND('Додаток 3._Бюджет детальний ПР'!BW103*0.0841,2),0))))</f>
        <v>0</v>
      </c>
      <c r="BY103" s="153">
        <f t="shared" si="59"/>
        <v>0</v>
      </c>
      <c r="BZ103" s="330"/>
      <c r="CA103" s="330"/>
      <c r="CB103" s="330"/>
      <c r="CC103" s="330"/>
      <c r="CD103" s="330"/>
      <c r="CE103" s="330"/>
      <c r="CF103" s="330"/>
      <c r="CG103" s="330"/>
      <c r="CH103" s="330"/>
      <c r="CI103" s="330"/>
      <c r="CJ103" s="330"/>
      <c r="CK103" s="330"/>
      <c r="CL103" s="48">
        <f t="shared" si="46"/>
        <v>0</v>
      </c>
      <c r="CM103" s="48">
        <f t="shared" si="47"/>
        <v>0</v>
      </c>
      <c r="CN103" s="48">
        <f t="shared" si="48"/>
        <v>0</v>
      </c>
      <c r="CO103" s="48">
        <f t="shared" si="49"/>
        <v>0</v>
      </c>
      <c r="CP103" s="48">
        <f t="shared" si="50"/>
        <v>0</v>
      </c>
      <c r="CQ103" s="48">
        <f t="shared" si="51"/>
        <v>0</v>
      </c>
      <c r="CR103" s="48">
        <f t="shared" si="52"/>
        <v>0</v>
      </c>
      <c r="CS103" s="48">
        <f t="shared" si="53"/>
        <v>0</v>
      </c>
      <c r="CT103" s="181"/>
      <c r="CU103" s="181"/>
    </row>
    <row r="104" spans="1:99" ht="15" customHeight="1" x14ac:dyDescent="0.15">
      <c r="A104" s="58">
        <v>100</v>
      </c>
      <c r="B104" s="58" t="str">
        <f>IF(D104='Напрямки конкурса'!$L$2,'Напрямки конкурса'!$B$2,IF(D104='Напрямки конкурса'!$L$3,'Напрямки конкурса'!$B$3,IF(D104='Напрямки конкурса'!$L$4,'Напрямки конкурса'!$B$4,IF(D104='Напрямки конкурса'!$L$5,'Напрямки конкурса'!$B$5,IF(D104='Напрямки конкурса'!$L$6,'Напрямки конкурса'!$B$6,IF(D104='Напрямки конкурса'!$L$7,'Напрямки конкурса'!$B$7,IF(D104='Напрямки конкурса'!$L$8,'Напрямки конкурса'!$B$8,IF(D104='Напрямки конкурса'!$L$9,'Напрямки конкурса'!$B$9,IF(D104='Напрямки конкурса'!$L$10,'Напрямки конкурса'!$B$10,IF(D104='Напрямки конкурса'!$L$11,'Напрямки конкурса'!$B$11,IF(D104='Напрямки конкурса'!$L$12,'Напрямки конкурса'!$B$12,IF(D104='Напрямки конкурса'!$L$13,'Напрямки конкурса'!$B$13,IF(D104='Напрямки конкурса'!$L$14,'Напрямки конкурса'!$B$14,IF(D104='Напрямки конкурса'!$L$15,'Напрямки конкурса'!$B$15,IF(D104='Напрямки конкурса'!$L$16,'Напрямки конкурса'!$B$16,IF(D104='Напрямки конкурса'!$L$17,'Напрямки конкурса'!$B$17,IF(D104='Напрямки конкурса'!$L$18,'Напрямки конкурса'!$B$18,IF(D104='Напрямки конкурса'!$L$19,'Напрямки конкурса'!$B$19,IF(D104='Напрямки конкурса'!$L$20,'Напрямки конкурса'!$B$20,IF(D104='Напрямки конкурса'!$L$21,'Напрямки конкурса'!$B$21,IF(D104='Напрямки конкурса'!$L$22,'Напрямки конкурса'!$B$22,IF(D104='Напрямки конкурса'!$L$23,'Напрямки конкурса'!$B$23,IF(D104='Напрямки конкурса'!$L$24,'Напрямки конкурса'!$B$24,IF(D104='Напрямки конкурса'!$L$25,'Напрямки конкурса'!$B$25,IF(D104='Напрямки конкурса'!$L$26,'Напрямки конкурса'!$B$26,IF(D104='Напрямки конкурса'!$L$27,'Напрямки конкурса'!$B$27,IF(D104='Напрямки конкурса'!$L$28,'Напрямки конкурса'!$B$28,"")))))))))))))))))))))))))))</f>
        <v>Мережа</v>
      </c>
      <c r="C104" s="59" t="str">
        <f>IF(D104='Напрямки конкурса'!$L$2,'Напрямки конкурса'!$K$2,IF(D104='Напрямки конкурса'!$L$3,'Напрямки конкурса'!$K$3,IF(D104='Напрямки конкурса'!$L$4,'Напрямки конкурса'!$K$4,IF(D104='Напрямки конкурса'!$L$5,'Напрямки конкурса'!$K$5,IF(D104='Напрямки конкурса'!$L$6,'Напрямки конкурса'!$K$6,IF(D104='Напрямки конкурса'!$L$7,'Напрямки конкурса'!$K$7,IF(D104='Напрямки конкурса'!$L$8,'Напрямки конкурса'!$K$8,IF(D104='Напрямки конкурса'!$L$9,'Напрямки конкурса'!$K$9,IF(D104='Напрямки конкурса'!$L$10,'Напрямки конкурса'!$K$10,IF(D104='Напрямки конкурса'!$L$11,'Напрямки конкурса'!$K$11,IF(D104='Напрямки конкурса'!$L$12,'Напрямки конкурса'!$K$12,IF(D104='Напрямки конкурса'!$L$13,'Напрямки конкурса'!$K$13,IF(D104='Напрямки конкурса'!$L$14,'Напрямки конкурса'!$K$14,IF(D104='Напрямки конкурса'!$L$15,'Напрямки конкурса'!$K$15,IF(D104='Напрямки конкурса'!$L$16,'Напрямки конкурса'!$K$16,IF(D104='Напрямки конкурса'!$L$17,'Напрямки конкурса'!$K$17,IF(D104='Напрямки конкурса'!$L$18,'Напрямки конкурса'!$K$18,IF(D104='Напрямки конкурса'!$L$19,'Напрямки конкурса'!$K$19,IF(D104='Напрямки конкурса'!$L$20,'Напрямки конкурса'!$K$20,IF(D104='Напрямки конкурса'!$L$21,'Напрямки конкурса'!$K$21,IF(D104='Напрямки конкурса'!$L$22,'Напрямки конкурса'!$K$22,IF(D104='Напрямки конкурса'!$L$23,'Напрямки конкурса'!$K$23,IF(D104='Напрямки конкурса'!$L$24,'Напрямки конкурса'!$K$24,IF(D104='Напрямки конкурса'!$L$25,'Напрямки конкурса'!$K$25,IF(D104='Напрямки конкурса'!$L$26,'Напрямки конкурса'!$K$26,IF(D104='Напрямки конкурса'!$L$27,'Напрямки конкурса'!$K$27,IF(D104='Напрямки конкурса'!$L$28,'Напрямки конкурса'!$K$28,"")))))))))))))))))))))))))))</f>
        <v>18М. Забезпечення моніторингу лікування ВІЛ-інфікованих осіб</v>
      </c>
      <c r="D104" s="317" t="s">
        <v>497</v>
      </c>
      <c r="E104" s="320"/>
      <c r="F104" s="341"/>
      <c r="G104" s="328"/>
      <c r="H104" s="150" t="str">
        <f>IF(I104='Категорія витрат'!$B$2,'Категорія витрат'!$A$2,IF(I104='Категорія витрат'!$B$3,'Категорія витрат'!$A$3,IF(I104='Категорія витрат'!$B$4,'Категорія витрат'!$A$4,IF(I104='Категорія витрат'!$B$5,'Категорія витрат'!$A$5,IF(I104='Категорія витрат'!$B$6,'Категорія витрат'!$A$6,IF(I104='Категорія витрат'!$B$7,'Категорія витрат'!$A$7,IF(I104='Категорія витрат'!$B$8,'Категорія витрат'!$A$8,IF(I104='Категорія витрат'!$B$9,'Категорія витрат'!$A$9,IF(I104='Категорія витрат'!$B$10,'Категорія витрат'!$A$10,IF(I104='Категорія витрат'!$B$11,'Категорія витрат'!$A$11,IF(I104='Категорія витрат'!$B$12,'Категорія витрат'!$A$12,IF(I104='Категорія витрат'!$B$13,'Категорія витрат'!$A$13,IF(I104='Категорія витрат'!$B$14,'Категорія витрат'!$A$14,IF(I104='Категорія витрат'!$B$15,'Категорія витрат'!$A$15,IF(I104='Категорія витрат'!$B$16,'Категорія витрат'!$A$16,IF(I104='Категорія витрат'!$B$17,'Категорія витрат'!$A$17,IF(I104='Категорія витрат'!$B$18,'Категорія витрат'!$A$18,IF(I104='Категорія витрат'!$B$19,'Категорія витрат'!$A$19,IF(I104='Категорія витрат'!$B$20,'Категорія витрат'!$A$20,IF(I104='Категорія витрат'!$B$21,'Категорія витрат'!$A$21,IF(I104='Категорія витрат'!$B$22,'Категорія витрат'!$A$22,IF(I104='Категорія витрат'!$B$23,'Категорія витрат'!$A$23,IF(I104='Категорія витрат'!$B$24,'Категорія витрат'!$A$24,IF(I104='Категорія витрат'!$B$25,'Категорія витрат'!$A$25,IF(I104='Категорія витрат'!$B$26,'Категорія витрат'!$A$26,IF(I104='Категорія витрат'!$B$27,'Категорія витрат'!$A$27,IF(I104='Категорія витрат'!$B$28,'Категорія витрат'!$A$28,IF(I104='Категорія витрат'!$B$29,'Категорія витрат'!$A$29,IF(I104='Категорія витрат'!$B$30,'Категорія витрат'!$A$30,"")))))))))))))))))))))))))))))</f>
        <v/>
      </c>
      <c r="I104" s="318"/>
      <c r="J104" s="319"/>
      <c r="K104" s="339"/>
      <c r="L104" s="87">
        <f t="shared" si="54"/>
        <v>0</v>
      </c>
      <c r="M104" s="320"/>
      <c r="N104" s="329"/>
      <c r="O104" s="328"/>
      <c r="P104" s="159">
        <f>IF(J104='Категорія витрат'!$F$2,ROUND('Додаток 3._Бюджет детальний ПР'!O104*0.3676,2),IF(J104='Категорія витрат'!$F$3,ROUND('Додаток 3._Бюджет детальний ПР'!O104*0.347,2),IF(J104='Категорія витрат'!$F$4,ROUND('Додаток 3._Бюджет детальний ПР'!O104*0.347,2),IF(J104='Категорія витрат'!$F$7,ROUND('Додаток 3._Бюджет детальний ПР'!O104*0.0841,2),0))))</f>
        <v>0</v>
      </c>
      <c r="Q104" s="153">
        <f t="shared" si="55"/>
        <v>0</v>
      </c>
      <c r="R104" s="330"/>
      <c r="S104" s="330"/>
      <c r="T104" s="330"/>
      <c r="U104" s="330"/>
      <c r="V104" s="330"/>
      <c r="W104" s="330"/>
      <c r="X104" s="330"/>
      <c r="Y104" s="330"/>
      <c r="Z104" s="330"/>
      <c r="AA104" s="330"/>
      <c r="AB104" s="330"/>
      <c r="AC104" s="330"/>
      <c r="AD104" s="48">
        <f t="shared" si="30"/>
        <v>0</v>
      </c>
      <c r="AE104" s="48">
        <f t="shared" si="31"/>
        <v>0</v>
      </c>
      <c r="AF104" s="48">
        <f t="shared" si="32"/>
        <v>0</v>
      </c>
      <c r="AG104" s="48">
        <f t="shared" si="33"/>
        <v>0</v>
      </c>
      <c r="AH104" s="48">
        <f t="shared" si="34"/>
        <v>0</v>
      </c>
      <c r="AI104" s="48">
        <f t="shared" si="35"/>
        <v>0</v>
      </c>
      <c r="AJ104" s="48">
        <f t="shared" si="36"/>
        <v>0</v>
      </c>
      <c r="AK104" s="48">
        <f t="shared" si="37"/>
        <v>0</v>
      </c>
      <c r="AL104" s="181"/>
      <c r="AM104" s="181"/>
      <c r="AN104" s="77"/>
      <c r="AO104" s="339"/>
      <c r="AP104" s="87">
        <f t="shared" si="56"/>
        <v>0</v>
      </c>
      <c r="AQ104" s="320"/>
      <c r="AR104" s="329"/>
      <c r="AS104" s="328"/>
      <c r="AT104" s="159">
        <f>IF(J104='Категорія витрат'!$F$2,ROUND('Додаток 3._Бюджет детальний ПР'!AS104*0.3676,2),IF(J104='Категорія витрат'!$F$3,ROUND('Додаток 3._Бюджет детальний ПР'!AS104*0.347,2),IF(J104='Категорія витрат'!$F$4,ROUND('Додаток 3._Бюджет детальний ПР'!AS104*0.347,2),IF(J104='Категорія витрат'!$F$7,ROUND('Додаток 3._Бюджет детальний ПР'!AS104*0.0841,2),0))))</f>
        <v>0</v>
      </c>
      <c r="AU104" s="153">
        <f t="shared" si="57"/>
        <v>0</v>
      </c>
      <c r="AV104" s="330"/>
      <c r="AW104" s="330"/>
      <c r="AX104" s="330"/>
      <c r="AY104" s="330"/>
      <c r="AZ104" s="330"/>
      <c r="BA104" s="330"/>
      <c r="BB104" s="330"/>
      <c r="BC104" s="330"/>
      <c r="BD104" s="330"/>
      <c r="BE104" s="330"/>
      <c r="BF104" s="330"/>
      <c r="BG104" s="330"/>
      <c r="BH104" s="48">
        <f t="shared" si="38"/>
        <v>0</v>
      </c>
      <c r="BI104" s="48">
        <f t="shared" si="39"/>
        <v>0</v>
      </c>
      <c r="BJ104" s="48">
        <f t="shared" si="40"/>
        <v>0</v>
      </c>
      <c r="BK104" s="48">
        <f t="shared" si="41"/>
        <v>0</v>
      </c>
      <c r="BL104" s="48">
        <f t="shared" si="42"/>
        <v>0</v>
      </c>
      <c r="BM104" s="48">
        <f t="shared" si="43"/>
        <v>0</v>
      </c>
      <c r="BN104" s="48">
        <f t="shared" si="44"/>
        <v>0</v>
      </c>
      <c r="BO104" s="48">
        <f t="shared" si="45"/>
        <v>0</v>
      </c>
      <c r="BP104" s="181"/>
      <c r="BQ104" s="181"/>
      <c r="BR104" s="191"/>
      <c r="BS104" s="339"/>
      <c r="BT104" s="87">
        <f t="shared" si="58"/>
        <v>0</v>
      </c>
      <c r="BU104" s="320"/>
      <c r="BV104" s="329"/>
      <c r="BW104" s="328"/>
      <c r="BX104" s="159">
        <f>IF(J104='Категорія витрат'!$F$2,ROUND('Додаток 3._Бюджет детальний ПР'!BW104*0.3676,2),IF(J104='Категорія витрат'!$F$3,ROUND('Додаток 3._Бюджет детальний ПР'!BW104*0.347,2),IF(J104='Категорія витрат'!$F$4,ROUND('Додаток 3._Бюджет детальний ПР'!BW104*0.347,2),IF(J104='Категорія витрат'!$F$7,ROUND('Додаток 3._Бюджет детальний ПР'!BW104*0.0841,2),0))))</f>
        <v>0</v>
      </c>
      <c r="BY104" s="153">
        <f t="shared" si="59"/>
        <v>0</v>
      </c>
      <c r="BZ104" s="330"/>
      <c r="CA104" s="330"/>
      <c r="CB104" s="330"/>
      <c r="CC104" s="330"/>
      <c r="CD104" s="330"/>
      <c r="CE104" s="330"/>
      <c r="CF104" s="330"/>
      <c r="CG104" s="330"/>
      <c r="CH104" s="330"/>
      <c r="CI104" s="330"/>
      <c r="CJ104" s="330"/>
      <c r="CK104" s="330"/>
      <c r="CL104" s="48">
        <f t="shared" si="46"/>
        <v>0</v>
      </c>
      <c r="CM104" s="48">
        <f t="shared" si="47"/>
        <v>0</v>
      </c>
      <c r="CN104" s="48">
        <f t="shared" si="48"/>
        <v>0</v>
      </c>
      <c r="CO104" s="48">
        <f t="shared" si="49"/>
        <v>0</v>
      </c>
      <c r="CP104" s="48">
        <f t="shared" si="50"/>
        <v>0</v>
      </c>
      <c r="CQ104" s="48">
        <f t="shared" si="51"/>
        <v>0</v>
      </c>
      <c r="CR104" s="48">
        <f t="shared" si="52"/>
        <v>0</v>
      </c>
      <c r="CS104" s="48">
        <f t="shared" si="53"/>
        <v>0</v>
      </c>
      <c r="CT104" s="181"/>
      <c r="CU104" s="181"/>
    </row>
    <row r="105" spans="1:99" ht="15" customHeight="1" x14ac:dyDescent="0.15">
      <c r="A105" s="58">
        <v>101</v>
      </c>
      <c r="B105" s="58" t="str">
        <f>IF(D105='Напрямки конкурса'!$L$2,'Напрямки конкурса'!$B$2,IF(D105='Напрямки конкурса'!$L$3,'Напрямки конкурса'!$B$3,IF(D105='Напрямки конкурса'!$L$4,'Напрямки конкурса'!$B$4,IF(D105='Напрямки конкурса'!$L$5,'Напрямки конкурса'!$B$5,IF(D105='Напрямки конкурса'!$L$6,'Напрямки конкурса'!$B$6,IF(D105='Напрямки конкурса'!$L$7,'Напрямки конкурса'!$B$7,IF(D105='Напрямки конкурса'!$L$8,'Напрямки конкурса'!$B$8,IF(D105='Напрямки конкурса'!$L$9,'Напрямки конкурса'!$B$9,IF(D105='Напрямки конкурса'!$L$10,'Напрямки конкурса'!$B$10,IF(D105='Напрямки конкурса'!$L$11,'Напрямки конкурса'!$B$11,IF(D105='Напрямки конкурса'!$L$12,'Напрямки конкурса'!$B$12,IF(D105='Напрямки конкурса'!$L$13,'Напрямки конкурса'!$B$13,IF(D105='Напрямки конкурса'!$L$14,'Напрямки конкурса'!$B$14,IF(D105='Напрямки конкурса'!$L$15,'Напрямки конкурса'!$B$15,IF(D105='Напрямки конкурса'!$L$16,'Напрямки конкурса'!$B$16,IF(D105='Напрямки конкурса'!$L$17,'Напрямки конкурса'!$B$17,IF(D105='Напрямки конкурса'!$L$18,'Напрямки конкурса'!$B$18,IF(D105='Напрямки конкурса'!$L$19,'Напрямки конкурса'!$B$19,IF(D105='Напрямки конкурса'!$L$20,'Напрямки конкурса'!$B$20,IF(D105='Напрямки конкурса'!$L$21,'Напрямки конкурса'!$B$21,IF(D105='Напрямки конкурса'!$L$22,'Напрямки конкурса'!$B$22,IF(D105='Напрямки конкурса'!$L$23,'Напрямки конкурса'!$B$23,IF(D105='Напрямки конкурса'!$L$24,'Напрямки конкурса'!$B$24,IF(D105='Напрямки конкурса'!$L$25,'Напрямки конкурса'!$B$25,IF(D105='Напрямки конкурса'!$L$26,'Напрямки конкурса'!$B$26,IF(D105='Напрямки конкурса'!$L$27,'Напрямки конкурса'!$B$27,IF(D105='Напрямки конкурса'!$L$28,'Напрямки конкурса'!$B$28,"")))))))))))))))))))))))))))</f>
        <v>Мережа</v>
      </c>
      <c r="C105" s="59" t="str">
        <f>IF(D105='Напрямки конкурса'!$L$2,'Напрямки конкурса'!$K$2,IF(D105='Напрямки конкурса'!$L$3,'Напрямки конкурса'!$K$3,IF(D105='Напрямки конкурса'!$L$4,'Напрямки конкурса'!$K$4,IF(D105='Напрямки конкурса'!$L$5,'Напрямки конкурса'!$K$5,IF(D105='Напрямки конкурса'!$L$6,'Напрямки конкурса'!$K$6,IF(D105='Напрямки конкурса'!$L$7,'Напрямки конкурса'!$K$7,IF(D105='Напрямки конкурса'!$L$8,'Напрямки конкурса'!$K$8,IF(D105='Напрямки конкурса'!$L$9,'Напрямки конкурса'!$K$9,IF(D105='Напрямки конкурса'!$L$10,'Напрямки конкурса'!$K$10,IF(D105='Напрямки конкурса'!$L$11,'Напрямки конкурса'!$K$11,IF(D105='Напрямки конкурса'!$L$12,'Напрямки конкурса'!$K$12,IF(D105='Напрямки конкурса'!$L$13,'Напрямки конкурса'!$K$13,IF(D105='Напрямки конкурса'!$L$14,'Напрямки конкурса'!$K$14,IF(D105='Напрямки конкурса'!$L$15,'Напрямки конкурса'!$K$15,IF(D105='Напрямки конкурса'!$L$16,'Напрямки конкурса'!$K$16,IF(D105='Напрямки конкурса'!$L$17,'Напрямки конкурса'!$K$17,IF(D105='Напрямки конкурса'!$L$18,'Напрямки конкурса'!$K$18,IF(D105='Напрямки конкурса'!$L$19,'Напрямки конкурса'!$K$19,IF(D105='Напрямки конкурса'!$L$20,'Напрямки конкурса'!$K$20,IF(D105='Напрямки конкурса'!$L$21,'Напрямки конкурса'!$K$21,IF(D105='Напрямки конкурса'!$L$22,'Напрямки конкурса'!$K$22,IF(D105='Напрямки конкурса'!$L$23,'Напрямки конкурса'!$K$23,IF(D105='Напрямки конкурса'!$L$24,'Напрямки конкурса'!$K$24,IF(D105='Напрямки конкурса'!$L$25,'Напрямки конкурса'!$K$25,IF(D105='Напрямки конкурса'!$L$26,'Напрямки конкурса'!$K$26,IF(D105='Напрямки конкурса'!$L$27,'Напрямки конкурса'!$K$27,IF(D105='Напрямки конкурса'!$L$28,'Напрямки конкурса'!$K$28,"")))))))))))))))))))))))))))</f>
        <v>18М. Забезпечення моніторингу лікування ВІЛ-інфікованих осіб</v>
      </c>
      <c r="D105" s="317" t="s">
        <v>497</v>
      </c>
      <c r="E105" s="320"/>
      <c r="F105" s="341"/>
      <c r="G105" s="328"/>
      <c r="H105" s="150" t="str">
        <f>IF(I105='Категорія витрат'!$B$2,'Категорія витрат'!$A$2,IF(I105='Категорія витрат'!$B$3,'Категорія витрат'!$A$3,IF(I105='Категорія витрат'!$B$4,'Категорія витрат'!$A$4,IF(I105='Категорія витрат'!$B$5,'Категорія витрат'!$A$5,IF(I105='Категорія витрат'!$B$6,'Категорія витрат'!$A$6,IF(I105='Категорія витрат'!$B$7,'Категорія витрат'!$A$7,IF(I105='Категорія витрат'!$B$8,'Категорія витрат'!$A$8,IF(I105='Категорія витрат'!$B$9,'Категорія витрат'!$A$9,IF(I105='Категорія витрат'!$B$10,'Категорія витрат'!$A$10,IF(I105='Категорія витрат'!$B$11,'Категорія витрат'!$A$11,IF(I105='Категорія витрат'!$B$12,'Категорія витрат'!$A$12,IF(I105='Категорія витрат'!$B$13,'Категорія витрат'!$A$13,IF(I105='Категорія витрат'!$B$14,'Категорія витрат'!$A$14,IF(I105='Категорія витрат'!$B$15,'Категорія витрат'!$A$15,IF(I105='Категорія витрат'!$B$16,'Категорія витрат'!$A$16,IF(I105='Категорія витрат'!$B$17,'Категорія витрат'!$A$17,IF(I105='Категорія витрат'!$B$18,'Категорія витрат'!$A$18,IF(I105='Категорія витрат'!$B$19,'Категорія витрат'!$A$19,IF(I105='Категорія витрат'!$B$20,'Категорія витрат'!$A$20,IF(I105='Категорія витрат'!$B$21,'Категорія витрат'!$A$21,IF(I105='Категорія витрат'!$B$22,'Категорія витрат'!$A$22,IF(I105='Категорія витрат'!$B$23,'Категорія витрат'!$A$23,IF(I105='Категорія витрат'!$B$24,'Категорія витрат'!$A$24,IF(I105='Категорія витрат'!$B$25,'Категорія витрат'!$A$25,IF(I105='Категорія витрат'!$B$26,'Категорія витрат'!$A$26,IF(I105='Категорія витрат'!$B$27,'Категорія витрат'!$A$27,IF(I105='Категорія витрат'!$B$28,'Категорія витрат'!$A$28,IF(I105='Категорія витрат'!$B$29,'Категорія витрат'!$A$29,IF(I105='Категорія витрат'!$B$30,'Категорія витрат'!$A$30,"")))))))))))))))))))))))))))))</f>
        <v/>
      </c>
      <c r="I105" s="318"/>
      <c r="J105" s="319"/>
      <c r="K105" s="339"/>
      <c r="L105" s="87">
        <f t="shared" si="54"/>
        <v>0</v>
      </c>
      <c r="M105" s="320"/>
      <c r="N105" s="329"/>
      <c r="O105" s="328"/>
      <c r="P105" s="159">
        <f>IF(J105='Категорія витрат'!$F$2,ROUND('Додаток 3._Бюджет детальний ПР'!O105*0.3676,2),IF(J105='Категорія витрат'!$F$3,ROUND('Додаток 3._Бюджет детальний ПР'!O105*0.347,2),IF(J105='Категорія витрат'!$F$4,ROUND('Додаток 3._Бюджет детальний ПР'!O105*0.347,2),IF(J105='Категорія витрат'!$F$7,ROUND('Додаток 3._Бюджет детальний ПР'!O105*0.0841,2),0))))</f>
        <v>0</v>
      </c>
      <c r="Q105" s="153">
        <f t="shared" si="55"/>
        <v>0</v>
      </c>
      <c r="R105" s="330"/>
      <c r="S105" s="330"/>
      <c r="T105" s="330"/>
      <c r="U105" s="330"/>
      <c r="V105" s="330"/>
      <c r="W105" s="330"/>
      <c r="X105" s="330"/>
      <c r="Y105" s="330"/>
      <c r="Z105" s="330"/>
      <c r="AA105" s="330"/>
      <c r="AB105" s="330"/>
      <c r="AC105" s="330"/>
      <c r="AD105" s="48">
        <f t="shared" si="30"/>
        <v>0</v>
      </c>
      <c r="AE105" s="48">
        <f t="shared" si="31"/>
        <v>0</v>
      </c>
      <c r="AF105" s="48">
        <f t="shared" si="32"/>
        <v>0</v>
      </c>
      <c r="AG105" s="48">
        <f t="shared" si="33"/>
        <v>0</v>
      </c>
      <c r="AH105" s="48">
        <f t="shared" si="34"/>
        <v>0</v>
      </c>
      <c r="AI105" s="48">
        <f t="shared" si="35"/>
        <v>0</v>
      </c>
      <c r="AJ105" s="48">
        <f t="shared" si="36"/>
        <v>0</v>
      </c>
      <c r="AK105" s="48">
        <f t="shared" si="37"/>
        <v>0</v>
      </c>
      <c r="AL105" s="181"/>
      <c r="AM105" s="181"/>
      <c r="AN105" s="77"/>
      <c r="AO105" s="339"/>
      <c r="AP105" s="87">
        <f t="shared" si="56"/>
        <v>0</v>
      </c>
      <c r="AQ105" s="320"/>
      <c r="AR105" s="329"/>
      <c r="AS105" s="328"/>
      <c r="AT105" s="159">
        <f>IF(J105='Категорія витрат'!$F$2,ROUND('Додаток 3._Бюджет детальний ПР'!AS105*0.3676,2),IF(J105='Категорія витрат'!$F$3,ROUND('Додаток 3._Бюджет детальний ПР'!AS105*0.347,2),IF(J105='Категорія витрат'!$F$4,ROUND('Додаток 3._Бюджет детальний ПР'!AS105*0.347,2),IF(J105='Категорія витрат'!$F$7,ROUND('Додаток 3._Бюджет детальний ПР'!AS105*0.0841,2),0))))</f>
        <v>0</v>
      </c>
      <c r="AU105" s="153">
        <f t="shared" si="57"/>
        <v>0</v>
      </c>
      <c r="AV105" s="330"/>
      <c r="AW105" s="330"/>
      <c r="AX105" s="330"/>
      <c r="AY105" s="330"/>
      <c r="AZ105" s="330"/>
      <c r="BA105" s="330"/>
      <c r="BB105" s="330"/>
      <c r="BC105" s="330"/>
      <c r="BD105" s="330"/>
      <c r="BE105" s="330"/>
      <c r="BF105" s="330"/>
      <c r="BG105" s="330"/>
      <c r="BH105" s="48">
        <f t="shared" si="38"/>
        <v>0</v>
      </c>
      <c r="BI105" s="48">
        <f t="shared" si="39"/>
        <v>0</v>
      </c>
      <c r="BJ105" s="48">
        <f t="shared" si="40"/>
        <v>0</v>
      </c>
      <c r="BK105" s="48">
        <f t="shared" si="41"/>
        <v>0</v>
      </c>
      <c r="BL105" s="48">
        <f t="shared" si="42"/>
        <v>0</v>
      </c>
      <c r="BM105" s="48">
        <f t="shared" si="43"/>
        <v>0</v>
      </c>
      <c r="BN105" s="48">
        <f t="shared" si="44"/>
        <v>0</v>
      </c>
      <c r="BO105" s="48">
        <f t="shared" si="45"/>
        <v>0</v>
      </c>
      <c r="BP105" s="181"/>
      <c r="BQ105" s="181"/>
      <c r="BR105" s="191"/>
      <c r="BS105" s="339"/>
      <c r="BT105" s="87">
        <f t="shared" si="58"/>
        <v>0</v>
      </c>
      <c r="BU105" s="320"/>
      <c r="BV105" s="329"/>
      <c r="BW105" s="328"/>
      <c r="BX105" s="159">
        <f>IF(J105='Категорія витрат'!$F$2,ROUND('Додаток 3._Бюджет детальний ПР'!BW105*0.3676,2),IF(J105='Категорія витрат'!$F$3,ROUND('Додаток 3._Бюджет детальний ПР'!BW105*0.347,2),IF(J105='Категорія витрат'!$F$4,ROUND('Додаток 3._Бюджет детальний ПР'!BW105*0.347,2),IF(J105='Категорія витрат'!$F$7,ROUND('Додаток 3._Бюджет детальний ПР'!BW105*0.0841,2),0))))</f>
        <v>0</v>
      </c>
      <c r="BY105" s="153">
        <f t="shared" si="59"/>
        <v>0</v>
      </c>
      <c r="BZ105" s="330"/>
      <c r="CA105" s="330"/>
      <c r="CB105" s="330"/>
      <c r="CC105" s="330"/>
      <c r="CD105" s="330"/>
      <c r="CE105" s="330"/>
      <c r="CF105" s="330"/>
      <c r="CG105" s="330"/>
      <c r="CH105" s="330"/>
      <c r="CI105" s="330"/>
      <c r="CJ105" s="330"/>
      <c r="CK105" s="330"/>
      <c r="CL105" s="48">
        <f t="shared" si="46"/>
        <v>0</v>
      </c>
      <c r="CM105" s="48">
        <f t="shared" si="47"/>
        <v>0</v>
      </c>
      <c r="CN105" s="48">
        <f t="shared" si="48"/>
        <v>0</v>
      </c>
      <c r="CO105" s="48">
        <f t="shared" si="49"/>
        <v>0</v>
      </c>
      <c r="CP105" s="48">
        <f t="shared" si="50"/>
        <v>0</v>
      </c>
      <c r="CQ105" s="48">
        <f t="shared" si="51"/>
        <v>0</v>
      </c>
      <c r="CR105" s="48">
        <f t="shared" si="52"/>
        <v>0</v>
      </c>
      <c r="CS105" s="48">
        <f t="shared" si="53"/>
        <v>0</v>
      </c>
      <c r="CT105" s="181"/>
      <c r="CU105" s="181"/>
    </row>
    <row r="106" spans="1:99" ht="15" customHeight="1" x14ac:dyDescent="0.15">
      <c r="A106" s="58">
        <v>102</v>
      </c>
      <c r="B106" s="58" t="str">
        <f>IF(D106='Напрямки конкурса'!$L$2,'Напрямки конкурса'!$B$2,IF(D106='Напрямки конкурса'!$L$3,'Напрямки конкурса'!$B$3,IF(D106='Напрямки конкурса'!$L$4,'Напрямки конкурса'!$B$4,IF(D106='Напрямки конкурса'!$L$5,'Напрямки конкурса'!$B$5,IF(D106='Напрямки конкурса'!$L$6,'Напрямки конкурса'!$B$6,IF(D106='Напрямки конкурса'!$L$7,'Напрямки конкурса'!$B$7,IF(D106='Напрямки конкурса'!$L$8,'Напрямки конкурса'!$B$8,IF(D106='Напрямки конкурса'!$L$9,'Напрямки конкурса'!$B$9,IF(D106='Напрямки конкурса'!$L$10,'Напрямки конкурса'!$B$10,IF(D106='Напрямки конкурса'!$L$11,'Напрямки конкурса'!$B$11,IF(D106='Напрямки конкурса'!$L$12,'Напрямки конкурса'!$B$12,IF(D106='Напрямки конкурса'!$L$13,'Напрямки конкурса'!$B$13,IF(D106='Напрямки конкурса'!$L$14,'Напрямки конкурса'!$B$14,IF(D106='Напрямки конкурса'!$L$15,'Напрямки конкурса'!$B$15,IF(D106='Напрямки конкурса'!$L$16,'Напрямки конкурса'!$B$16,IF(D106='Напрямки конкурса'!$L$17,'Напрямки конкурса'!$B$17,IF(D106='Напрямки конкурса'!$L$18,'Напрямки конкурса'!$B$18,IF(D106='Напрямки конкурса'!$L$19,'Напрямки конкурса'!$B$19,IF(D106='Напрямки конкурса'!$L$20,'Напрямки конкурса'!$B$20,IF(D106='Напрямки конкурса'!$L$21,'Напрямки конкурса'!$B$21,IF(D106='Напрямки конкурса'!$L$22,'Напрямки конкурса'!$B$22,IF(D106='Напрямки конкурса'!$L$23,'Напрямки конкурса'!$B$23,IF(D106='Напрямки конкурса'!$L$24,'Напрямки конкурса'!$B$24,IF(D106='Напрямки конкурса'!$L$25,'Напрямки конкурса'!$B$25,IF(D106='Напрямки конкурса'!$L$26,'Напрямки конкурса'!$B$26,IF(D106='Напрямки конкурса'!$L$27,'Напрямки конкурса'!$B$27,IF(D106='Напрямки конкурса'!$L$28,'Напрямки конкурса'!$B$28,"")))))))))))))))))))))))))))</f>
        <v>Мережа</v>
      </c>
      <c r="C106" s="59" t="str">
        <f>IF(D106='Напрямки конкурса'!$L$2,'Напрямки конкурса'!$K$2,IF(D106='Напрямки конкурса'!$L$3,'Напрямки конкурса'!$K$3,IF(D106='Напрямки конкурса'!$L$4,'Напрямки конкурса'!$K$4,IF(D106='Напрямки конкурса'!$L$5,'Напрямки конкурса'!$K$5,IF(D106='Напрямки конкурса'!$L$6,'Напрямки конкурса'!$K$6,IF(D106='Напрямки конкурса'!$L$7,'Напрямки конкурса'!$K$7,IF(D106='Напрямки конкурса'!$L$8,'Напрямки конкурса'!$K$8,IF(D106='Напрямки конкурса'!$L$9,'Напрямки конкурса'!$K$9,IF(D106='Напрямки конкурса'!$L$10,'Напрямки конкурса'!$K$10,IF(D106='Напрямки конкурса'!$L$11,'Напрямки конкурса'!$K$11,IF(D106='Напрямки конкурса'!$L$12,'Напрямки конкурса'!$K$12,IF(D106='Напрямки конкурса'!$L$13,'Напрямки конкурса'!$K$13,IF(D106='Напрямки конкурса'!$L$14,'Напрямки конкурса'!$K$14,IF(D106='Напрямки конкурса'!$L$15,'Напрямки конкурса'!$K$15,IF(D106='Напрямки конкурса'!$L$16,'Напрямки конкурса'!$K$16,IF(D106='Напрямки конкурса'!$L$17,'Напрямки конкурса'!$K$17,IF(D106='Напрямки конкурса'!$L$18,'Напрямки конкурса'!$K$18,IF(D106='Напрямки конкурса'!$L$19,'Напрямки конкурса'!$K$19,IF(D106='Напрямки конкурса'!$L$20,'Напрямки конкурса'!$K$20,IF(D106='Напрямки конкурса'!$L$21,'Напрямки конкурса'!$K$21,IF(D106='Напрямки конкурса'!$L$22,'Напрямки конкурса'!$K$22,IF(D106='Напрямки конкурса'!$L$23,'Напрямки конкурса'!$K$23,IF(D106='Напрямки конкурса'!$L$24,'Напрямки конкурса'!$K$24,IF(D106='Напрямки конкурса'!$L$25,'Напрямки конкурса'!$K$25,IF(D106='Напрямки конкурса'!$L$26,'Напрямки конкурса'!$K$26,IF(D106='Напрямки конкурса'!$L$27,'Напрямки конкурса'!$K$27,IF(D106='Напрямки конкурса'!$L$28,'Напрямки конкурса'!$K$28,"")))))))))))))))))))))))))))</f>
        <v>18М. Забезпечення моніторингу лікування ВІЛ-інфікованих осіб</v>
      </c>
      <c r="D106" s="317" t="s">
        <v>497</v>
      </c>
      <c r="E106" s="320"/>
      <c r="F106" s="341"/>
      <c r="G106" s="328"/>
      <c r="H106" s="150" t="str">
        <f>IF(I106='Категорія витрат'!$B$2,'Категорія витрат'!$A$2,IF(I106='Категорія витрат'!$B$3,'Категорія витрат'!$A$3,IF(I106='Категорія витрат'!$B$4,'Категорія витрат'!$A$4,IF(I106='Категорія витрат'!$B$5,'Категорія витрат'!$A$5,IF(I106='Категорія витрат'!$B$6,'Категорія витрат'!$A$6,IF(I106='Категорія витрат'!$B$7,'Категорія витрат'!$A$7,IF(I106='Категорія витрат'!$B$8,'Категорія витрат'!$A$8,IF(I106='Категорія витрат'!$B$9,'Категорія витрат'!$A$9,IF(I106='Категорія витрат'!$B$10,'Категорія витрат'!$A$10,IF(I106='Категорія витрат'!$B$11,'Категорія витрат'!$A$11,IF(I106='Категорія витрат'!$B$12,'Категорія витрат'!$A$12,IF(I106='Категорія витрат'!$B$13,'Категорія витрат'!$A$13,IF(I106='Категорія витрат'!$B$14,'Категорія витрат'!$A$14,IF(I106='Категорія витрат'!$B$15,'Категорія витрат'!$A$15,IF(I106='Категорія витрат'!$B$16,'Категорія витрат'!$A$16,IF(I106='Категорія витрат'!$B$17,'Категорія витрат'!$A$17,IF(I106='Категорія витрат'!$B$18,'Категорія витрат'!$A$18,IF(I106='Категорія витрат'!$B$19,'Категорія витрат'!$A$19,IF(I106='Категорія витрат'!$B$20,'Категорія витрат'!$A$20,IF(I106='Категорія витрат'!$B$21,'Категорія витрат'!$A$21,IF(I106='Категорія витрат'!$B$22,'Категорія витрат'!$A$22,IF(I106='Категорія витрат'!$B$23,'Категорія витрат'!$A$23,IF(I106='Категорія витрат'!$B$24,'Категорія витрат'!$A$24,IF(I106='Категорія витрат'!$B$25,'Категорія витрат'!$A$25,IF(I106='Категорія витрат'!$B$26,'Категорія витрат'!$A$26,IF(I106='Категорія витрат'!$B$27,'Категорія витрат'!$A$27,IF(I106='Категорія витрат'!$B$28,'Категорія витрат'!$A$28,IF(I106='Категорія витрат'!$B$29,'Категорія витрат'!$A$29,IF(I106='Категорія витрат'!$B$30,'Категорія витрат'!$A$30,"")))))))))))))))))))))))))))))</f>
        <v/>
      </c>
      <c r="I106" s="318"/>
      <c r="J106" s="319"/>
      <c r="K106" s="339"/>
      <c r="L106" s="87">
        <f t="shared" si="54"/>
        <v>0</v>
      </c>
      <c r="M106" s="320"/>
      <c r="N106" s="329"/>
      <c r="O106" s="328"/>
      <c r="P106" s="159">
        <f>IF(J106='Категорія витрат'!$F$2,ROUND('Додаток 3._Бюджет детальний ПР'!O106*0.3676,2),IF(J106='Категорія витрат'!$F$3,ROUND('Додаток 3._Бюджет детальний ПР'!O106*0.347,2),IF(J106='Категорія витрат'!$F$4,ROUND('Додаток 3._Бюджет детальний ПР'!O106*0.347,2),IF(J106='Категорія витрат'!$F$7,ROUND('Додаток 3._Бюджет детальний ПР'!O106*0.0841,2),0))))</f>
        <v>0</v>
      </c>
      <c r="Q106" s="153">
        <f t="shared" si="55"/>
        <v>0</v>
      </c>
      <c r="R106" s="330"/>
      <c r="S106" s="330"/>
      <c r="T106" s="330"/>
      <c r="U106" s="330"/>
      <c r="V106" s="330"/>
      <c r="W106" s="330"/>
      <c r="X106" s="330"/>
      <c r="Y106" s="330"/>
      <c r="Z106" s="330"/>
      <c r="AA106" s="330"/>
      <c r="AB106" s="330"/>
      <c r="AC106" s="330"/>
      <c r="AD106" s="48">
        <f t="shared" si="30"/>
        <v>0</v>
      </c>
      <c r="AE106" s="48">
        <f t="shared" si="31"/>
        <v>0</v>
      </c>
      <c r="AF106" s="48">
        <f t="shared" si="32"/>
        <v>0</v>
      </c>
      <c r="AG106" s="48">
        <f t="shared" si="33"/>
        <v>0</v>
      </c>
      <c r="AH106" s="48">
        <f t="shared" si="34"/>
        <v>0</v>
      </c>
      <c r="AI106" s="48">
        <f t="shared" si="35"/>
        <v>0</v>
      </c>
      <c r="AJ106" s="48">
        <f t="shared" si="36"/>
        <v>0</v>
      </c>
      <c r="AK106" s="48">
        <f t="shared" si="37"/>
        <v>0</v>
      </c>
      <c r="AL106" s="181"/>
      <c r="AM106" s="181"/>
      <c r="AN106" s="77"/>
      <c r="AO106" s="339"/>
      <c r="AP106" s="87">
        <f t="shared" si="56"/>
        <v>0</v>
      </c>
      <c r="AQ106" s="320"/>
      <c r="AR106" s="329"/>
      <c r="AS106" s="328"/>
      <c r="AT106" s="159">
        <f>IF(J106='Категорія витрат'!$F$2,ROUND('Додаток 3._Бюджет детальний ПР'!AS106*0.3676,2),IF(J106='Категорія витрат'!$F$3,ROUND('Додаток 3._Бюджет детальний ПР'!AS106*0.347,2),IF(J106='Категорія витрат'!$F$4,ROUND('Додаток 3._Бюджет детальний ПР'!AS106*0.347,2),IF(J106='Категорія витрат'!$F$7,ROUND('Додаток 3._Бюджет детальний ПР'!AS106*0.0841,2),0))))</f>
        <v>0</v>
      </c>
      <c r="AU106" s="153">
        <f t="shared" si="57"/>
        <v>0</v>
      </c>
      <c r="AV106" s="330"/>
      <c r="AW106" s="330"/>
      <c r="AX106" s="330"/>
      <c r="AY106" s="330"/>
      <c r="AZ106" s="330"/>
      <c r="BA106" s="330"/>
      <c r="BB106" s="330"/>
      <c r="BC106" s="330"/>
      <c r="BD106" s="330"/>
      <c r="BE106" s="330"/>
      <c r="BF106" s="330"/>
      <c r="BG106" s="330"/>
      <c r="BH106" s="48">
        <f t="shared" si="38"/>
        <v>0</v>
      </c>
      <c r="BI106" s="48">
        <f t="shared" si="39"/>
        <v>0</v>
      </c>
      <c r="BJ106" s="48">
        <f t="shared" si="40"/>
        <v>0</v>
      </c>
      <c r="BK106" s="48">
        <f t="shared" si="41"/>
        <v>0</v>
      </c>
      <c r="BL106" s="48">
        <f t="shared" si="42"/>
        <v>0</v>
      </c>
      <c r="BM106" s="48">
        <f t="shared" si="43"/>
        <v>0</v>
      </c>
      <c r="BN106" s="48">
        <f t="shared" si="44"/>
        <v>0</v>
      </c>
      <c r="BO106" s="48">
        <f t="shared" si="45"/>
        <v>0</v>
      </c>
      <c r="BP106" s="181"/>
      <c r="BQ106" s="181"/>
      <c r="BR106" s="191"/>
      <c r="BS106" s="339"/>
      <c r="BT106" s="87">
        <f t="shared" si="58"/>
        <v>0</v>
      </c>
      <c r="BU106" s="320"/>
      <c r="BV106" s="329"/>
      <c r="BW106" s="328"/>
      <c r="BX106" s="159">
        <f>IF(J106='Категорія витрат'!$F$2,ROUND('Додаток 3._Бюджет детальний ПР'!BW106*0.3676,2),IF(J106='Категорія витрат'!$F$3,ROUND('Додаток 3._Бюджет детальний ПР'!BW106*0.347,2),IF(J106='Категорія витрат'!$F$4,ROUND('Додаток 3._Бюджет детальний ПР'!BW106*0.347,2),IF(J106='Категорія витрат'!$F$7,ROUND('Додаток 3._Бюджет детальний ПР'!BW106*0.0841,2),0))))</f>
        <v>0</v>
      </c>
      <c r="BY106" s="153">
        <f t="shared" si="59"/>
        <v>0</v>
      </c>
      <c r="BZ106" s="330"/>
      <c r="CA106" s="330"/>
      <c r="CB106" s="330"/>
      <c r="CC106" s="330"/>
      <c r="CD106" s="330"/>
      <c r="CE106" s="330"/>
      <c r="CF106" s="330"/>
      <c r="CG106" s="330"/>
      <c r="CH106" s="330"/>
      <c r="CI106" s="330"/>
      <c r="CJ106" s="330"/>
      <c r="CK106" s="330"/>
      <c r="CL106" s="48">
        <f t="shared" si="46"/>
        <v>0</v>
      </c>
      <c r="CM106" s="48">
        <f t="shared" si="47"/>
        <v>0</v>
      </c>
      <c r="CN106" s="48">
        <f t="shared" si="48"/>
        <v>0</v>
      </c>
      <c r="CO106" s="48">
        <f t="shared" si="49"/>
        <v>0</v>
      </c>
      <c r="CP106" s="48">
        <f t="shared" si="50"/>
        <v>0</v>
      </c>
      <c r="CQ106" s="48">
        <f t="shared" si="51"/>
        <v>0</v>
      </c>
      <c r="CR106" s="48">
        <f t="shared" si="52"/>
        <v>0</v>
      </c>
      <c r="CS106" s="48">
        <f t="shared" si="53"/>
        <v>0</v>
      </c>
      <c r="CT106" s="181"/>
      <c r="CU106" s="181"/>
    </row>
    <row r="107" spans="1:99" ht="15" customHeight="1" x14ac:dyDescent="0.15">
      <c r="A107" s="58">
        <v>103</v>
      </c>
      <c r="B107" s="58" t="str">
        <f>IF(D107='Напрямки конкурса'!$L$2,'Напрямки конкурса'!$B$2,IF(D107='Напрямки конкурса'!$L$3,'Напрямки конкурса'!$B$3,IF(D107='Напрямки конкурса'!$L$4,'Напрямки конкурса'!$B$4,IF(D107='Напрямки конкурса'!$L$5,'Напрямки конкурса'!$B$5,IF(D107='Напрямки конкурса'!$L$6,'Напрямки конкурса'!$B$6,IF(D107='Напрямки конкурса'!$L$7,'Напрямки конкурса'!$B$7,IF(D107='Напрямки конкурса'!$L$8,'Напрямки конкурса'!$B$8,IF(D107='Напрямки конкурса'!$L$9,'Напрямки конкурса'!$B$9,IF(D107='Напрямки конкурса'!$L$10,'Напрямки конкурса'!$B$10,IF(D107='Напрямки конкурса'!$L$11,'Напрямки конкурса'!$B$11,IF(D107='Напрямки конкурса'!$L$12,'Напрямки конкурса'!$B$12,IF(D107='Напрямки конкурса'!$L$13,'Напрямки конкурса'!$B$13,IF(D107='Напрямки конкурса'!$L$14,'Напрямки конкурса'!$B$14,IF(D107='Напрямки конкурса'!$L$15,'Напрямки конкурса'!$B$15,IF(D107='Напрямки конкурса'!$L$16,'Напрямки конкурса'!$B$16,IF(D107='Напрямки конкурса'!$L$17,'Напрямки конкурса'!$B$17,IF(D107='Напрямки конкурса'!$L$18,'Напрямки конкурса'!$B$18,IF(D107='Напрямки конкурса'!$L$19,'Напрямки конкурса'!$B$19,IF(D107='Напрямки конкурса'!$L$20,'Напрямки конкурса'!$B$20,IF(D107='Напрямки конкурса'!$L$21,'Напрямки конкурса'!$B$21,IF(D107='Напрямки конкурса'!$L$22,'Напрямки конкурса'!$B$22,IF(D107='Напрямки конкурса'!$L$23,'Напрямки конкурса'!$B$23,IF(D107='Напрямки конкурса'!$L$24,'Напрямки конкурса'!$B$24,IF(D107='Напрямки конкурса'!$L$25,'Напрямки конкурса'!$B$25,IF(D107='Напрямки конкурса'!$L$26,'Напрямки конкурса'!$B$26,IF(D107='Напрямки конкурса'!$L$27,'Напрямки конкурса'!$B$27,IF(D107='Напрямки конкурса'!$L$28,'Напрямки конкурса'!$B$28,"")))))))))))))))))))))))))))</f>
        <v>Мережа</v>
      </c>
      <c r="C107" s="59" t="str">
        <f>IF(D107='Напрямки конкурса'!$L$2,'Напрямки конкурса'!$K$2,IF(D107='Напрямки конкурса'!$L$3,'Напрямки конкурса'!$K$3,IF(D107='Напрямки конкурса'!$L$4,'Напрямки конкурса'!$K$4,IF(D107='Напрямки конкурса'!$L$5,'Напрямки конкурса'!$K$5,IF(D107='Напрямки конкурса'!$L$6,'Напрямки конкурса'!$K$6,IF(D107='Напрямки конкурса'!$L$7,'Напрямки конкурса'!$K$7,IF(D107='Напрямки конкурса'!$L$8,'Напрямки конкурса'!$K$8,IF(D107='Напрямки конкурса'!$L$9,'Напрямки конкурса'!$K$9,IF(D107='Напрямки конкурса'!$L$10,'Напрямки конкурса'!$K$10,IF(D107='Напрямки конкурса'!$L$11,'Напрямки конкурса'!$K$11,IF(D107='Напрямки конкурса'!$L$12,'Напрямки конкурса'!$K$12,IF(D107='Напрямки конкурса'!$L$13,'Напрямки конкурса'!$K$13,IF(D107='Напрямки конкурса'!$L$14,'Напрямки конкурса'!$K$14,IF(D107='Напрямки конкурса'!$L$15,'Напрямки конкурса'!$K$15,IF(D107='Напрямки конкурса'!$L$16,'Напрямки конкурса'!$K$16,IF(D107='Напрямки конкурса'!$L$17,'Напрямки конкурса'!$K$17,IF(D107='Напрямки конкурса'!$L$18,'Напрямки конкурса'!$K$18,IF(D107='Напрямки конкурса'!$L$19,'Напрямки конкурса'!$K$19,IF(D107='Напрямки конкурса'!$L$20,'Напрямки конкурса'!$K$20,IF(D107='Напрямки конкурса'!$L$21,'Напрямки конкурса'!$K$21,IF(D107='Напрямки конкурса'!$L$22,'Напрямки конкурса'!$K$22,IF(D107='Напрямки конкурса'!$L$23,'Напрямки конкурса'!$K$23,IF(D107='Напрямки конкурса'!$L$24,'Напрямки конкурса'!$K$24,IF(D107='Напрямки конкурса'!$L$25,'Напрямки конкурса'!$K$25,IF(D107='Напрямки конкурса'!$L$26,'Напрямки конкурса'!$K$26,IF(D107='Напрямки конкурса'!$L$27,'Напрямки конкурса'!$K$27,IF(D107='Напрямки конкурса'!$L$28,'Напрямки конкурса'!$K$28,"")))))))))))))))))))))))))))</f>
        <v>18М. Забезпечення моніторингу лікування ВІЛ-інфікованих осіб</v>
      </c>
      <c r="D107" s="317" t="s">
        <v>497</v>
      </c>
      <c r="E107" s="320"/>
      <c r="F107" s="341"/>
      <c r="G107" s="328"/>
      <c r="H107" s="150" t="str">
        <f>IF(I107='Категорія витрат'!$B$2,'Категорія витрат'!$A$2,IF(I107='Категорія витрат'!$B$3,'Категорія витрат'!$A$3,IF(I107='Категорія витрат'!$B$4,'Категорія витрат'!$A$4,IF(I107='Категорія витрат'!$B$5,'Категорія витрат'!$A$5,IF(I107='Категорія витрат'!$B$6,'Категорія витрат'!$A$6,IF(I107='Категорія витрат'!$B$7,'Категорія витрат'!$A$7,IF(I107='Категорія витрат'!$B$8,'Категорія витрат'!$A$8,IF(I107='Категорія витрат'!$B$9,'Категорія витрат'!$A$9,IF(I107='Категорія витрат'!$B$10,'Категорія витрат'!$A$10,IF(I107='Категорія витрат'!$B$11,'Категорія витрат'!$A$11,IF(I107='Категорія витрат'!$B$12,'Категорія витрат'!$A$12,IF(I107='Категорія витрат'!$B$13,'Категорія витрат'!$A$13,IF(I107='Категорія витрат'!$B$14,'Категорія витрат'!$A$14,IF(I107='Категорія витрат'!$B$15,'Категорія витрат'!$A$15,IF(I107='Категорія витрат'!$B$16,'Категорія витрат'!$A$16,IF(I107='Категорія витрат'!$B$17,'Категорія витрат'!$A$17,IF(I107='Категорія витрат'!$B$18,'Категорія витрат'!$A$18,IF(I107='Категорія витрат'!$B$19,'Категорія витрат'!$A$19,IF(I107='Категорія витрат'!$B$20,'Категорія витрат'!$A$20,IF(I107='Категорія витрат'!$B$21,'Категорія витрат'!$A$21,IF(I107='Категорія витрат'!$B$22,'Категорія витрат'!$A$22,IF(I107='Категорія витрат'!$B$23,'Категорія витрат'!$A$23,IF(I107='Категорія витрат'!$B$24,'Категорія витрат'!$A$24,IF(I107='Категорія витрат'!$B$25,'Категорія витрат'!$A$25,IF(I107='Категорія витрат'!$B$26,'Категорія витрат'!$A$26,IF(I107='Категорія витрат'!$B$27,'Категорія витрат'!$A$27,IF(I107='Категорія витрат'!$B$28,'Категорія витрат'!$A$28,IF(I107='Категорія витрат'!$B$29,'Категорія витрат'!$A$29,IF(I107='Категорія витрат'!$B$30,'Категорія витрат'!$A$30,"")))))))))))))))))))))))))))))</f>
        <v/>
      </c>
      <c r="I107" s="318"/>
      <c r="J107" s="319"/>
      <c r="K107" s="339"/>
      <c r="L107" s="87">
        <f t="shared" si="54"/>
        <v>0</v>
      </c>
      <c r="M107" s="320"/>
      <c r="N107" s="329"/>
      <c r="O107" s="328"/>
      <c r="P107" s="159">
        <f>IF(J107='Категорія витрат'!$F$2,ROUND('Додаток 3._Бюджет детальний ПР'!O107*0.3676,2),IF(J107='Категорія витрат'!$F$3,ROUND('Додаток 3._Бюджет детальний ПР'!O107*0.347,2),IF(J107='Категорія витрат'!$F$4,ROUND('Додаток 3._Бюджет детальний ПР'!O107*0.347,2),IF(J107='Категорія витрат'!$F$7,ROUND('Додаток 3._Бюджет детальний ПР'!O107*0.0841,2),0))))</f>
        <v>0</v>
      </c>
      <c r="Q107" s="153">
        <f t="shared" si="55"/>
        <v>0</v>
      </c>
      <c r="R107" s="330"/>
      <c r="S107" s="330"/>
      <c r="T107" s="330"/>
      <c r="U107" s="330"/>
      <c r="V107" s="330"/>
      <c r="W107" s="330"/>
      <c r="X107" s="330"/>
      <c r="Y107" s="330"/>
      <c r="Z107" s="330"/>
      <c r="AA107" s="330"/>
      <c r="AB107" s="330"/>
      <c r="AC107" s="330"/>
      <c r="AD107" s="48">
        <f t="shared" si="30"/>
        <v>0</v>
      </c>
      <c r="AE107" s="48">
        <f t="shared" si="31"/>
        <v>0</v>
      </c>
      <c r="AF107" s="48">
        <f t="shared" si="32"/>
        <v>0</v>
      </c>
      <c r="AG107" s="48">
        <f t="shared" si="33"/>
        <v>0</v>
      </c>
      <c r="AH107" s="48">
        <f t="shared" si="34"/>
        <v>0</v>
      </c>
      <c r="AI107" s="48">
        <f t="shared" si="35"/>
        <v>0</v>
      </c>
      <c r="AJ107" s="48">
        <f t="shared" si="36"/>
        <v>0</v>
      </c>
      <c r="AK107" s="48">
        <f t="shared" si="37"/>
        <v>0</v>
      </c>
      <c r="AL107" s="181"/>
      <c r="AM107" s="181"/>
      <c r="AN107" s="77"/>
      <c r="AO107" s="339"/>
      <c r="AP107" s="87">
        <f t="shared" si="56"/>
        <v>0</v>
      </c>
      <c r="AQ107" s="320"/>
      <c r="AR107" s="329"/>
      <c r="AS107" s="328"/>
      <c r="AT107" s="159">
        <f>IF(J107='Категорія витрат'!$F$2,ROUND('Додаток 3._Бюджет детальний ПР'!AS107*0.3676,2),IF(J107='Категорія витрат'!$F$3,ROUND('Додаток 3._Бюджет детальний ПР'!AS107*0.347,2),IF(J107='Категорія витрат'!$F$4,ROUND('Додаток 3._Бюджет детальний ПР'!AS107*0.347,2),IF(J107='Категорія витрат'!$F$7,ROUND('Додаток 3._Бюджет детальний ПР'!AS107*0.0841,2),0))))</f>
        <v>0</v>
      </c>
      <c r="AU107" s="153">
        <f t="shared" si="57"/>
        <v>0</v>
      </c>
      <c r="AV107" s="330"/>
      <c r="AW107" s="330"/>
      <c r="AX107" s="330"/>
      <c r="AY107" s="330"/>
      <c r="AZ107" s="330"/>
      <c r="BA107" s="330"/>
      <c r="BB107" s="330"/>
      <c r="BC107" s="330"/>
      <c r="BD107" s="330"/>
      <c r="BE107" s="330"/>
      <c r="BF107" s="330"/>
      <c r="BG107" s="330"/>
      <c r="BH107" s="48">
        <f t="shared" si="38"/>
        <v>0</v>
      </c>
      <c r="BI107" s="48">
        <f t="shared" si="39"/>
        <v>0</v>
      </c>
      <c r="BJ107" s="48">
        <f t="shared" si="40"/>
        <v>0</v>
      </c>
      <c r="BK107" s="48">
        <f t="shared" si="41"/>
        <v>0</v>
      </c>
      <c r="BL107" s="48">
        <f t="shared" si="42"/>
        <v>0</v>
      </c>
      <c r="BM107" s="48">
        <f t="shared" si="43"/>
        <v>0</v>
      </c>
      <c r="BN107" s="48">
        <f t="shared" si="44"/>
        <v>0</v>
      </c>
      <c r="BO107" s="48">
        <f t="shared" si="45"/>
        <v>0</v>
      </c>
      <c r="BP107" s="181"/>
      <c r="BQ107" s="181"/>
      <c r="BR107" s="191"/>
      <c r="BS107" s="339"/>
      <c r="BT107" s="87">
        <f t="shared" si="58"/>
        <v>0</v>
      </c>
      <c r="BU107" s="320"/>
      <c r="BV107" s="329"/>
      <c r="BW107" s="328"/>
      <c r="BX107" s="159">
        <f>IF(J107='Категорія витрат'!$F$2,ROUND('Додаток 3._Бюджет детальний ПР'!BW107*0.3676,2),IF(J107='Категорія витрат'!$F$3,ROUND('Додаток 3._Бюджет детальний ПР'!BW107*0.347,2),IF(J107='Категорія витрат'!$F$4,ROUND('Додаток 3._Бюджет детальний ПР'!BW107*0.347,2),IF(J107='Категорія витрат'!$F$7,ROUND('Додаток 3._Бюджет детальний ПР'!BW107*0.0841,2),0))))</f>
        <v>0</v>
      </c>
      <c r="BY107" s="153">
        <f t="shared" si="59"/>
        <v>0</v>
      </c>
      <c r="BZ107" s="330"/>
      <c r="CA107" s="330"/>
      <c r="CB107" s="330"/>
      <c r="CC107" s="330"/>
      <c r="CD107" s="330"/>
      <c r="CE107" s="330"/>
      <c r="CF107" s="330"/>
      <c r="CG107" s="330"/>
      <c r="CH107" s="330"/>
      <c r="CI107" s="330"/>
      <c r="CJ107" s="330"/>
      <c r="CK107" s="330"/>
      <c r="CL107" s="48">
        <f t="shared" si="46"/>
        <v>0</v>
      </c>
      <c r="CM107" s="48">
        <f t="shared" si="47"/>
        <v>0</v>
      </c>
      <c r="CN107" s="48">
        <f t="shared" si="48"/>
        <v>0</v>
      </c>
      <c r="CO107" s="48">
        <f t="shared" si="49"/>
        <v>0</v>
      </c>
      <c r="CP107" s="48">
        <f t="shared" si="50"/>
        <v>0</v>
      </c>
      <c r="CQ107" s="48">
        <f t="shared" si="51"/>
        <v>0</v>
      </c>
      <c r="CR107" s="48">
        <f t="shared" si="52"/>
        <v>0</v>
      </c>
      <c r="CS107" s="48">
        <f t="shared" si="53"/>
        <v>0</v>
      </c>
      <c r="CT107" s="181"/>
      <c r="CU107" s="181"/>
    </row>
    <row r="108" spans="1:99" ht="15" customHeight="1" x14ac:dyDescent="0.15">
      <c r="A108" s="58">
        <v>104</v>
      </c>
      <c r="B108" s="58" t="str">
        <f>IF(D108='Напрямки конкурса'!$L$2,'Напрямки конкурса'!$B$2,IF(D108='Напрямки конкурса'!$L$3,'Напрямки конкурса'!$B$3,IF(D108='Напрямки конкурса'!$L$4,'Напрямки конкурса'!$B$4,IF(D108='Напрямки конкурса'!$L$5,'Напрямки конкурса'!$B$5,IF(D108='Напрямки конкурса'!$L$6,'Напрямки конкурса'!$B$6,IF(D108='Напрямки конкурса'!$L$7,'Напрямки конкурса'!$B$7,IF(D108='Напрямки конкурса'!$L$8,'Напрямки конкурса'!$B$8,IF(D108='Напрямки конкурса'!$L$9,'Напрямки конкурса'!$B$9,IF(D108='Напрямки конкурса'!$L$10,'Напрямки конкурса'!$B$10,IF(D108='Напрямки конкурса'!$L$11,'Напрямки конкурса'!$B$11,IF(D108='Напрямки конкурса'!$L$12,'Напрямки конкурса'!$B$12,IF(D108='Напрямки конкурса'!$L$13,'Напрямки конкурса'!$B$13,IF(D108='Напрямки конкурса'!$L$14,'Напрямки конкурса'!$B$14,IF(D108='Напрямки конкурса'!$L$15,'Напрямки конкурса'!$B$15,IF(D108='Напрямки конкурса'!$L$16,'Напрямки конкурса'!$B$16,IF(D108='Напрямки конкурса'!$L$17,'Напрямки конкурса'!$B$17,IF(D108='Напрямки конкурса'!$L$18,'Напрямки конкурса'!$B$18,IF(D108='Напрямки конкурса'!$L$19,'Напрямки конкурса'!$B$19,IF(D108='Напрямки конкурса'!$L$20,'Напрямки конкурса'!$B$20,IF(D108='Напрямки конкурса'!$L$21,'Напрямки конкурса'!$B$21,IF(D108='Напрямки конкурса'!$L$22,'Напрямки конкурса'!$B$22,IF(D108='Напрямки конкурса'!$L$23,'Напрямки конкурса'!$B$23,IF(D108='Напрямки конкурса'!$L$24,'Напрямки конкурса'!$B$24,IF(D108='Напрямки конкурса'!$L$25,'Напрямки конкурса'!$B$25,IF(D108='Напрямки конкурса'!$L$26,'Напрямки конкурса'!$B$26,IF(D108='Напрямки конкурса'!$L$27,'Напрямки конкурса'!$B$27,IF(D108='Напрямки конкурса'!$L$28,'Напрямки конкурса'!$B$28,"")))))))))))))))))))))))))))</f>
        <v>Мережа</v>
      </c>
      <c r="C108" s="59" t="str">
        <f>IF(D108='Напрямки конкурса'!$L$2,'Напрямки конкурса'!$K$2,IF(D108='Напрямки конкурса'!$L$3,'Напрямки конкурса'!$K$3,IF(D108='Напрямки конкурса'!$L$4,'Напрямки конкурса'!$K$4,IF(D108='Напрямки конкурса'!$L$5,'Напрямки конкурса'!$K$5,IF(D108='Напрямки конкурса'!$L$6,'Напрямки конкурса'!$K$6,IF(D108='Напрямки конкурса'!$L$7,'Напрямки конкурса'!$K$7,IF(D108='Напрямки конкурса'!$L$8,'Напрямки конкурса'!$K$8,IF(D108='Напрямки конкурса'!$L$9,'Напрямки конкурса'!$K$9,IF(D108='Напрямки конкурса'!$L$10,'Напрямки конкурса'!$K$10,IF(D108='Напрямки конкурса'!$L$11,'Напрямки конкурса'!$K$11,IF(D108='Напрямки конкурса'!$L$12,'Напрямки конкурса'!$K$12,IF(D108='Напрямки конкурса'!$L$13,'Напрямки конкурса'!$K$13,IF(D108='Напрямки конкурса'!$L$14,'Напрямки конкурса'!$K$14,IF(D108='Напрямки конкурса'!$L$15,'Напрямки конкурса'!$K$15,IF(D108='Напрямки конкурса'!$L$16,'Напрямки конкурса'!$K$16,IF(D108='Напрямки конкурса'!$L$17,'Напрямки конкурса'!$K$17,IF(D108='Напрямки конкурса'!$L$18,'Напрямки конкурса'!$K$18,IF(D108='Напрямки конкурса'!$L$19,'Напрямки конкурса'!$K$19,IF(D108='Напрямки конкурса'!$L$20,'Напрямки конкурса'!$K$20,IF(D108='Напрямки конкурса'!$L$21,'Напрямки конкурса'!$K$21,IF(D108='Напрямки конкурса'!$L$22,'Напрямки конкурса'!$K$22,IF(D108='Напрямки конкурса'!$L$23,'Напрямки конкурса'!$K$23,IF(D108='Напрямки конкурса'!$L$24,'Напрямки конкурса'!$K$24,IF(D108='Напрямки конкурса'!$L$25,'Напрямки конкурса'!$K$25,IF(D108='Напрямки конкурса'!$L$26,'Напрямки конкурса'!$K$26,IF(D108='Напрямки конкурса'!$L$27,'Напрямки конкурса'!$K$27,IF(D108='Напрямки конкурса'!$L$28,'Напрямки конкурса'!$K$28,"")))))))))))))))))))))))))))</f>
        <v>18М. Забезпечення моніторингу лікування ВІЛ-інфікованих осіб</v>
      </c>
      <c r="D108" s="317" t="s">
        <v>497</v>
      </c>
      <c r="E108" s="320"/>
      <c r="F108" s="341"/>
      <c r="G108" s="328"/>
      <c r="H108" s="150" t="str">
        <f>IF(I108='Категорія витрат'!$B$2,'Категорія витрат'!$A$2,IF(I108='Категорія витрат'!$B$3,'Категорія витрат'!$A$3,IF(I108='Категорія витрат'!$B$4,'Категорія витрат'!$A$4,IF(I108='Категорія витрат'!$B$5,'Категорія витрат'!$A$5,IF(I108='Категорія витрат'!$B$6,'Категорія витрат'!$A$6,IF(I108='Категорія витрат'!$B$7,'Категорія витрат'!$A$7,IF(I108='Категорія витрат'!$B$8,'Категорія витрат'!$A$8,IF(I108='Категорія витрат'!$B$9,'Категорія витрат'!$A$9,IF(I108='Категорія витрат'!$B$10,'Категорія витрат'!$A$10,IF(I108='Категорія витрат'!$B$11,'Категорія витрат'!$A$11,IF(I108='Категорія витрат'!$B$12,'Категорія витрат'!$A$12,IF(I108='Категорія витрат'!$B$13,'Категорія витрат'!$A$13,IF(I108='Категорія витрат'!$B$14,'Категорія витрат'!$A$14,IF(I108='Категорія витрат'!$B$15,'Категорія витрат'!$A$15,IF(I108='Категорія витрат'!$B$16,'Категорія витрат'!$A$16,IF(I108='Категорія витрат'!$B$17,'Категорія витрат'!$A$17,IF(I108='Категорія витрат'!$B$18,'Категорія витрат'!$A$18,IF(I108='Категорія витрат'!$B$19,'Категорія витрат'!$A$19,IF(I108='Категорія витрат'!$B$20,'Категорія витрат'!$A$20,IF(I108='Категорія витрат'!$B$21,'Категорія витрат'!$A$21,IF(I108='Категорія витрат'!$B$22,'Категорія витрат'!$A$22,IF(I108='Категорія витрат'!$B$23,'Категорія витрат'!$A$23,IF(I108='Категорія витрат'!$B$24,'Категорія витрат'!$A$24,IF(I108='Категорія витрат'!$B$25,'Категорія витрат'!$A$25,IF(I108='Категорія витрат'!$B$26,'Категорія витрат'!$A$26,IF(I108='Категорія витрат'!$B$27,'Категорія витрат'!$A$27,IF(I108='Категорія витрат'!$B$28,'Категорія витрат'!$A$28,IF(I108='Категорія витрат'!$B$29,'Категорія витрат'!$A$29,IF(I108='Категорія витрат'!$B$30,'Категорія витрат'!$A$30,"")))))))))))))))))))))))))))))</f>
        <v/>
      </c>
      <c r="I108" s="318"/>
      <c r="J108" s="319"/>
      <c r="K108" s="339"/>
      <c r="L108" s="87">
        <f t="shared" si="54"/>
        <v>0</v>
      </c>
      <c r="M108" s="320"/>
      <c r="N108" s="329"/>
      <c r="O108" s="328"/>
      <c r="P108" s="159">
        <f>IF(J108='Категорія витрат'!$F$2,ROUND('Додаток 3._Бюджет детальний ПР'!O108*0.3676,2),IF(J108='Категорія витрат'!$F$3,ROUND('Додаток 3._Бюджет детальний ПР'!O108*0.347,2),IF(J108='Категорія витрат'!$F$4,ROUND('Додаток 3._Бюджет детальний ПР'!O108*0.347,2),IF(J108='Категорія витрат'!$F$7,ROUND('Додаток 3._Бюджет детальний ПР'!O108*0.0841,2),0))))</f>
        <v>0</v>
      </c>
      <c r="Q108" s="153">
        <f t="shared" si="55"/>
        <v>0</v>
      </c>
      <c r="R108" s="330"/>
      <c r="S108" s="330"/>
      <c r="T108" s="330"/>
      <c r="U108" s="330"/>
      <c r="V108" s="330"/>
      <c r="W108" s="330"/>
      <c r="X108" s="330"/>
      <c r="Y108" s="330"/>
      <c r="Z108" s="330"/>
      <c r="AA108" s="330"/>
      <c r="AB108" s="330"/>
      <c r="AC108" s="330"/>
      <c r="AD108" s="48">
        <f t="shared" si="30"/>
        <v>0</v>
      </c>
      <c r="AE108" s="48">
        <f t="shared" si="31"/>
        <v>0</v>
      </c>
      <c r="AF108" s="48">
        <f t="shared" si="32"/>
        <v>0</v>
      </c>
      <c r="AG108" s="48">
        <f t="shared" si="33"/>
        <v>0</v>
      </c>
      <c r="AH108" s="48">
        <f t="shared" si="34"/>
        <v>0</v>
      </c>
      <c r="AI108" s="48">
        <f t="shared" si="35"/>
        <v>0</v>
      </c>
      <c r="AJ108" s="48">
        <f t="shared" si="36"/>
        <v>0</v>
      </c>
      <c r="AK108" s="48">
        <f t="shared" si="37"/>
        <v>0</v>
      </c>
      <c r="AL108" s="181"/>
      <c r="AM108" s="181"/>
      <c r="AN108" s="77"/>
      <c r="AO108" s="339"/>
      <c r="AP108" s="87">
        <f t="shared" si="56"/>
        <v>0</v>
      </c>
      <c r="AQ108" s="320"/>
      <c r="AR108" s="329"/>
      <c r="AS108" s="328"/>
      <c r="AT108" s="159">
        <f>IF(J108='Категорія витрат'!$F$2,ROUND('Додаток 3._Бюджет детальний ПР'!AS108*0.3676,2),IF(J108='Категорія витрат'!$F$3,ROUND('Додаток 3._Бюджет детальний ПР'!AS108*0.347,2),IF(J108='Категорія витрат'!$F$4,ROUND('Додаток 3._Бюджет детальний ПР'!AS108*0.347,2),IF(J108='Категорія витрат'!$F$7,ROUND('Додаток 3._Бюджет детальний ПР'!AS108*0.0841,2),0))))</f>
        <v>0</v>
      </c>
      <c r="AU108" s="153">
        <f t="shared" si="57"/>
        <v>0</v>
      </c>
      <c r="AV108" s="330"/>
      <c r="AW108" s="330"/>
      <c r="AX108" s="330"/>
      <c r="AY108" s="330"/>
      <c r="AZ108" s="330"/>
      <c r="BA108" s="330"/>
      <c r="BB108" s="330"/>
      <c r="BC108" s="330"/>
      <c r="BD108" s="330"/>
      <c r="BE108" s="330"/>
      <c r="BF108" s="330"/>
      <c r="BG108" s="330"/>
      <c r="BH108" s="48">
        <f t="shared" si="38"/>
        <v>0</v>
      </c>
      <c r="BI108" s="48">
        <f t="shared" si="39"/>
        <v>0</v>
      </c>
      <c r="BJ108" s="48">
        <f t="shared" si="40"/>
        <v>0</v>
      </c>
      <c r="BK108" s="48">
        <f t="shared" si="41"/>
        <v>0</v>
      </c>
      <c r="BL108" s="48">
        <f t="shared" si="42"/>
        <v>0</v>
      </c>
      <c r="BM108" s="48">
        <f t="shared" si="43"/>
        <v>0</v>
      </c>
      <c r="BN108" s="48">
        <f t="shared" si="44"/>
        <v>0</v>
      </c>
      <c r="BO108" s="48">
        <f t="shared" si="45"/>
        <v>0</v>
      </c>
      <c r="BP108" s="181"/>
      <c r="BQ108" s="181"/>
      <c r="BR108" s="191"/>
      <c r="BS108" s="339"/>
      <c r="BT108" s="87">
        <f t="shared" si="58"/>
        <v>0</v>
      </c>
      <c r="BU108" s="320"/>
      <c r="BV108" s="329"/>
      <c r="BW108" s="328"/>
      <c r="BX108" s="159">
        <f>IF(J108='Категорія витрат'!$F$2,ROUND('Додаток 3._Бюджет детальний ПР'!BW108*0.3676,2),IF(J108='Категорія витрат'!$F$3,ROUND('Додаток 3._Бюджет детальний ПР'!BW108*0.347,2),IF(J108='Категорія витрат'!$F$4,ROUND('Додаток 3._Бюджет детальний ПР'!BW108*0.347,2),IF(J108='Категорія витрат'!$F$7,ROUND('Додаток 3._Бюджет детальний ПР'!BW108*0.0841,2),0))))</f>
        <v>0</v>
      </c>
      <c r="BY108" s="153">
        <f t="shared" si="59"/>
        <v>0</v>
      </c>
      <c r="BZ108" s="330"/>
      <c r="CA108" s="330"/>
      <c r="CB108" s="330"/>
      <c r="CC108" s="330"/>
      <c r="CD108" s="330"/>
      <c r="CE108" s="330"/>
      <c r="CF108" s="330"/>
      <c r="CG108" s="330"/>
      <c r="CH108" s="330"/>
      <c r="CI108" s="330"/>
      <c r="CJ108" s="330"/>
      <c r="CK108" s="330"/>
      <c r="CL108" s="48">
        <f t="shared" si="46"/>
        <v>0</v>
      </c>
      <c r="CM108" s="48">
        <f t="shared" si="47"/>
        <v>0</v>
      </c>
      <c r="CN108" s="48">
        <f t="shared" si="48"/>
        <v>0</v>
      </c>
      <c r="CO108" s="48">
        <f t="shared" si="49"/>
        <v>0</v>
      </c>
      <c r="CP108" s="48">
        <f t="shared" si="50"/>
        <v>0</v>
      </c>
      <c r="CQ108" s="48">
        <f t="shared" si="51"/>
        <v>0</v>
      </c>
      <c r="CR108" s="48">
        <f t="shared" si="52"/>
        <v>0</v>
      </c>
      <c r="CS108" s="48">
        <f t="shared" si="53"/>
        <v>0</v>
      </c>
      <c r="CT108" s="181"/>
      <c r="CU108" s="181"/>
    </row>
    <row r="109" spans="1:99" ht="15" customHeight="1" x14ac:dyDescent="0.15">
      <c r="A109" s="58">
        <v>105</v>
      </c>
      <c r="B109" s="58" t="str">
        <f>IF(D109='Напрямки конкурса'!$L$2,'Напрямки конкурса'!$B$2,IF(D109='Напрямки конкурса'!$L$3,'Напрямки конкурса'!$B$3,IF(D109='Напрямки конкурса'!$L$4,'Напрямки конкурса'!$B$4,IF(D109='Напрямки конкурса'!$L$5,'Напрямки конкурса'!$B$5,IF(D109='Напрямки конкурса'!$L$6,'Напрямки конкурса'!$B$6,IF(D109='Напрямки конкурса'!$L$7,'Напрямки конкурса'!$B$7,IF(D109='Напрямки конкурса'!$L$8,'Напрямки конкурса'!$B$8,IF(D109='Напрямки конкурса'!$L$9,'Напрямки конкурса'!$B$9,IF(D109='Напрямки конкурса'!$L$10,'Напрямки конкурса'!$B$10,IF(D109='Напрямки конкурса'!$L$11,'Напрямки конкурса'!$B$11,IF(D109='Напрямки конкурса'!$L$12,'Напрямки конкурса'!$B$12,IF(D109='Напрямки конкурса'!$L$13,'Напрямки конкурса'!$B$13,IF(D109='Напрямки конкурса'!$L$14,'Напрямки конкурса'!$B$14,IF(D109='Напрямки конкурса'!$L$15,'Напрямки конкурса'!$B$15,IF(D109='Напрямки конкурса'!$L$16,'Напрямки конкурса'!$B$16,IF(D109='Напрямки конкурса'!$L$17,'Напрямки конкурса'!$B$17,IF(D109='Напрямки конкурса'!$L$18,'Напрямки конкурса'!$B$18,IF(D109='Напрямки конкурса'!$L$19,'Напрямки конкурса'!$B$19,IF(D109='Напрямки конкурса'!$L$20,'Напрямки конкурса'!$B$20,IF(D109='Напрямки конкурса'!$L$21,'Напрямки конкурса'!$B$21,IF(D109='Напрямки конкурса'!$L$22,'Напрямки конкурса'!$B$22,IF(D109='Напрямки конкурса'!$L$23,'Напрямки конкурса'!$B$23,IF(D109='Напрямки конкурса'!$L$24,'Напрямки конкурса'!$B$24,IF(D109='Напрямки конкурса'!$L$25,'Напрямки конкурса'!$B$25,IF(D109='Напрямки конкурса'!$L$26,'Напрямки конкурса'!$B$26,IF(D109='Напрямки конкурса'!$L$27,'Напрямки конкурса'!$B$27,IF(D109='Напрямки конкурса'!$L$28,'Напрямки конкурса'!$B$28,"")))))))))))))))))))))))))))</f>
        <v>Мережа</v>
      </c>
      <c r="C109" s="59" t="str">
        <f>IF(D109='Напрямки конкурса'!$L$2,'Напрямки конкурса'!$K$2,IF(D109='Напрямки конкурса'!$L$3,'Напрямки конкурса'!$K$3,IF(D109='Напрямки конкурса'!$L$4,'Напрямки конкурса'!$K$4,IF(D109='Напрямки конкурса'!$L$5,'Напрямки конкурса'!$K$5,IF(D109='Напрямки конкурса'!$L$6,'Напрямки конкурса'!$K$6,IF(D109='Напрямки конкурса'!$L$7,'Напрямки конкурса'!$K$7,IF(D109='Напрямки конкурса'!$L$8,'Напрямки конкурса'!$K$8,IF(D109='Напрямки конкурса'!$L$9,'Напрямки конкурса'!$K$9,IF(D109='Напрямки конкурса'!$L$10,'Напрямки конкурса'!$K$10,IF(D109='Напрямки конкурса'!$L$11,'Напрямки конкурса'!$K$11,IF(D109='Напрямки конкурса'!$L$12,'Напрямки конкурса'!$K$12,IF(D109='Напрямки конкурса'!$L$13,'Напрямки конкурса'!$K$13,IF(D109='Напрямки конкурса'!$L$14,'Напрямки конкурса'!$K$14,IF(D109='Напрямки конкурса'!$L$15,'Напрямки конкурса'!$K$15,IF(D109='Напрямки конкурса'!$L$16,'Напрямки конкурса'!$K$16,IF(D109='Напрямки конкурса'!$L$17,'Напрямки конкурса'!$K$17,IF(D109='Напрямки конкурса'!$L$18,'Напрямки конкурса'!$K$18,IF(D109='Напрямки конкурса'!$L$19,'Напрямки конкурса'!$K$19,IF(D109='Напрямки конкурса'!$L$20,'Напрямки конкурса'!$K$20,IF(D109='Напрямки конкурса'!$L$21,'Напрямки конкурса'!$K$21,IF(D109='Напрямки конкурса'!$L$22,'Напрямки конкурса'!$K$22,IF(D109='Напрямки конкурса'!$L$23,'Напрямки конкурса'!$K$23,IF(D109='Напрямки конкурса'!$L$24,'Напрямки конкурса'!$K$24,IF(D109='Напрямки конкурса'!$L$25,'Напрямки конкурса'!$K$25,IF(D109='Напрямки конкурса'!$L$26,'Напрямки конкурса'!$K$26,IF(D109='Напрямки конкурса'!$L$27,'Напрямки конкурса'!$K$27,IF(D109='Напрямки конкурса'!$L$28,'Напрямки конкурса'!$K$28,"")))))))))))))))))))))))))))</f>
        <v>18М. Забезпечення моніторингу лікування ВІЛ-інфікованих осіб</v>
      </c>
      <c r="D109" s="317" t="s">
        <v>497</v>
      </c>
      <c r="E109" s="320"/>
      <c r="F109" s="341"/>
      <c r="G109" s="328"/>
      <c r="H109" s="150" t="str">
        <f>IF(I109='Категорія витрат'!$B$2,'Категорія витрат'!$A$2,IF(I109='Категорія витрат'!$B$3,'Категорія витрат'!$A$3,IF(I109='Категорія витрат'!$B$4,'Категорія витрат'!$A$4,IF(I109='Категорія витрат'!$B$5,'Категорія витрат'!$A$5,IF(I109='Категорія витрат'!$B$6,'Категорія витрат'!$A$6,IF(I109='Категорія витрат'!$B$7,'Категорія витрат'!$A$7,IF(I109='Категорія витрат'!$B$8,'Категорія витрат'!$A$8,IF(I109='Категорія витрат'!$B$9,'Категорія витрат'!$A$9,IF(I109='Категорія витрат'!$B$10,'Категорія витрат'!$A$10,IF(I109='Категорія витрат'!$B$11,'Категорія витрат'!$A$11,IF(I109='Категорія витрат'!$B$12,'Категорія витрат'!$A$12,IF(I109='Категорія витрат'!$B$13,'Категорія витрат'!$A$13,IF(I109='Категорія витрат'!$B$14,'Категорія витрат'!$A$14,IF(I109='Категорія витрат'!$B$15,'Категорія витрат'!$A$15,IF(I109='Категорія витрат'!$B$16,'Категорія витрат'!$A$16,IF(I109='Категорія витрат'!$B$17,'Категорія витрат'!$A$17,IF(I109='Категорія витрат'!$B$18,'Категорія витрат'!$A$18,IF(I109='Категорія витрат'!$B$19,'Категорія витрат'!$A$19,IF(I109='Категорія витрат'!$B$20,'Категорія витрат'!$A$20,IF(I109='Категорія витрат'!$B$21,'Категорія витрат'!$A$21,IF(I109='Категорія витрат'!$B$22,'Категорія витрат'!$A$22,IF(I109='Категорія витрат'!$B$23,'Категорія витрат'!$A$23,IF(I109='Категорія витрат'!$B$24,'Категорія витрат'!$A$24,IF(I109='Категорія витрат'!$B$25,'Категорія витрат'!$A$25,IF(I109='Категорія витрат'!$B$26,'Категорія витрат'!$A$26,IF(I109='Категорія витрат'!$B$27,'Категорія витрат'!$A$27,IF(I109='Категорія витрат'!$B$28,'Категорія витрат'!$A$28,IF(I109='Категорія витрат'!$B$29,'Категорія витрат'!$A$29,IF(I109='Категорія витрат'!$B$30,'Категорія витрат'!$A$30,"")))))))))))))))))))))))))))))</f>
        <v/>
      </c>
      <c r="I109" s="318"/>
      <c r="J109" s="319"/>
      <c r="K109" s="339"/>
      <c r="L109" s="87">
        <f t="shared" si="54"/>
        <v>0</v>
      </c>
      <c r="M109" s="320"/>
      <c r="N109" s="329"/>
      <c r="O109" s="328"/>
      <c r="P109" s="159">
        <f>IF(J109='Категорія витрат'!$F$2,ROUND('Додаток 3._Бюджет детальний ПР'!O109*0.3676,2),IF(J109='Категорія витрат'!$F$3,ROUND('Додаток 3._Бюджет детальний ПР'!O109*0.347,2),IF(J109='Категорія витрат'!$F$4,ROUND('Додаток 3._Бюджет детальний ПР'!O109*0.347,2),IF(J109='Категорія витрат'!$F$7,ROUND('Додаток 3._Бюджет детальний ПР'!O109*0.0841,2),0))))</f>
        <v>0</v>
      </c>
      <c r="Q109" s="153">
        <f t="shared" si="55"/>
        <v>0</v>
      </c>
      <c r="R109" s="330"/>
      <c r="S109" s="330"/>
      <c r="T109" s="330"/>
      <c r="U109" s="330"/>
      <c r="V109" s="330"/>
      <c r="W109" s="330"/>
      <c r="X109" s="330"/>
      <c r="Y109" s="330"/>
      <c r="Z109" s="330"/>
      <c r="AA109" s="330"/>
      <c r="AB109" s="330"/>
      <c r="AC109" s="330"/>
      <c r="AD109" s="48">
        <f t="shared" si="30"/>
        <v>0</v>
      </c>
      <c r="AE109" s="48">
        <f t="shared" si="31"/>
        <v>0</v>
      </c>
      <c r="AF109" s="48">
        <f t="shared" si="32"/>
        <v>0</v>
      </c>
      <c r="AG109" s="48">
        <f t="shared" si="33"/>
        <v>0</v>
      </c>
      <c r="AH109" s="48">
        <f t="shared" si="34"/>
        <v>0</v>
      </c>
      <c r="AI109" s="48">
        <f t="shared" si="35"/>
        <v>0</v>
      </c>
      <c r="AJ109" s="48">
        <f t="shared" si="36"/>
        <v>0</v>
      </c>
      <c r="AK109" s="48">
        <f t="shared" si="37"/>
        <v>0</v>
      </c>
      <c r="AL109" s="181"/>
      <c r="AM109" s="181"/>
      <c r="AN109" s="77"/>
      <c r="AO109" s="339"/>
      <c r="AP109" s="87">
        <f t="shared" si="56"/>
        <v>0</v>
      </c>
      <c r="AQ109" s="320"/>
      <c r="AR109" s="329"/>
      <c r="AS109" s="328"/>
      <c r="AT109" s="159">
        <f>IF(J109='Категорія витрат'!$F$2,ROUND('Додаток 3._Бюджет детальний ПР'!AS109*0.3676,2),IF(J109='Категорія витрат'!$F$3,ROUND('Додаток 3._Бюджет детальний ПР'!AS109*0.347,2),IF(J109='Категорія витрат'!$F$4,ROUND('Додаток 3._Бюджет детальний ПР'!AS109*0.347,2),IF(J109='Категорія витрат'!$F$7,ROUND('Додаток 3._Бюджет детальний ПР'!AS109*0.0841,2),0))))</f>
        <v>0</v>
      </c>
      <c r="AU109" s="153">
        <f t="shared" si="57"/>
        <v>0</v>
      </c>
      <c r="AV109" s="330"/>
      <c r="AW109" s="330"/>
      <c r="AX109" s="330"/>
      <c r="AY109" s="330"/>
      <c r="AZ109" s="330"/>
      <c r="BA109" s="330"/>
      <c r="BB109" s="330"/>
      <c r="BC109" s="330"/>
      <c r="BD109" s="330"/>
      <c r="BE109" s="330"/>
      <c r="BF109" s="330"/>
      <c r="BG109" s="330"/>
      <c r="BH109" s="48">
        <f t="shared" si="38"/>
        <v>0</v>
      </c>
      <c r="BI109" s="48">
        <f t="shared" si="39"/>
        <v>0</v>
      </c>
      <c r="BJ109" s="48">
        <f t="shared" si="40"/>
        <v>0</v>
      </c>
      <c r="BK109" s="48">
        <f t="shared" si="41"/>
        <v>0</v>
      </c>
      <c r="BL109" s="48">
        <f t="shared" si="42"/>
        <v>0</v>
      </c>
      <c r="BM109" s="48">
        <f t="shared" si="43"/>
        <v>0</v>
      </c>
      <c r="BN109" s="48">
        <f t="shared" si="44"/>
        <v>0</v>
      </c>
      <c r="BO109" s="48">
        <f t="shared" si="45"/>
        <v>0</v>
      </c>
      <c r="BP109" s="181"/>
      <c r="BQ109" s="181"/>
      <c r="BR109" s="191"/>
      <c r="BS109" s="339"/>
      <c r="BT109" s="87">
        <f t="shared" si="58"/>
        <v>0</v>
      </c>
      <c r="BU109" s="320"/>
      <c r="BV109" s="329"/>
      <c r="BW109" s="328"/>
      <c r="BX109" s="159">
        <f>IF(J109='Категорія витрат'!$F$2,ROUND('Додаток 3._Бюджет детальний ПР'!BW109*0.3676,2),IF(J109='Категорія витрат'!$F$3,ROUND('Додаток 3._Бюджет детальний ПР'!BW109*0.347,2),IF(J109='Категорія витрат'!$F$4,ROUND('Додаток 3._Бюджет детальний ПР'!BW109*0.347,2),IF(J109='Категорія витрат'!$F$7,ROUND('Додаток 3._Бюджет детальний ПР'!BW109*0.0841,2),0))))</f>
        <v>0</v>
      </c>
      <c r="BY109" s="153">
        <f t="shared" si="59"/>
        <v>0</v>
      </c>
      <c r="BZ109" s="330"/>
      <c r="CA109" s="330"/>
      <c r="CB109" s="330"/>
      <c r="CC109" s="330"/>
      <c r="CD109" s="330"/>
      <c r="CE109" s="330"/>
      <c r="CF109" s="330"/>
      <c r="CG109" s="330"/>
      <c r="CH109" s="330"/>
      <c r="CI109" s="330"/>
      <c r="CJ109" s="330"/>
      <c r="CK109" s="330"/>
      <c r="CL109" s="48">
        <f t="shared" si="46"/>
        <v>0</v>
      </c>
      <c r="CM109" s="48">
        <f t="shared" si="47"/>
        <v>0</v>
      </c>
      <c r="CN109" s="48">
        <f t="shared" si="48"/>
        <v>0</v>
      </c>
      <c r="CO109" s="48">
        <f t="shared" si="49"/>
        <v>0</v>
      </c>
      <c r="CP109" s="48">
        <f t="shared" si="50"/>
        <v>0</v>
      </c>
      <c r="CQ109" s="48">
        <f t="shared" si="51"/>
        <v>0</v>
      </c>
      <c r="CR109" s="48">
        <f t="shared" si="52"/>
        <v>0</v>
      </c>
      <c r="CS109" s="48">
        <f t="shared" si="53"/>
        <v>0</v>
      </c>
      <c r="CT109" s="181"/>
      <c r="CU109" s="181"/>
    </row>
    <row r="110" spans="1:99" ht="15" customHeight="1" x14ac:dyDescent="0.15">
      <c r="A110" s="58">
        <v>106</v>
      </c>
      <c r="B110" s="58" t="str">
        <f>IF(D110='Напрямки конкурса'!$L$2,'Напрямки конкурса'!$B$2,IF(D110='Напрямки конкурса'!$L$3,'Напрямки конкурса'!$B$3,IF(D110='Напрямки конкурса'!$L$4,'Напрямки конкурса'!$B$4,IF(D110='Напрямки конкурса'!$L$5,'Напрямки конкурса'!$B$5,IF(D110='Напрямки конкурса'!$L$6,'Напрямки конкурса'!$B$6,IF(D110='Напрямки конкурса'!$L$7,'Напрямки конкурса'!$B$7,IF(D110='Напрямки конкурса'!$L$8,'Напрямки конкурса'!$B$8,IF(D110='Напрямки конкурса'!$L$9,'Напрямки конкурса'!$B$9,IF(D110='Напрямки конкурса'!$L$10,'Напрямки конкурса'!$B$10,IF(D110='Напрямки конкурса'!$L$11,'Напрямки конкурса'!$B$11,IF(D110='Напрямки конкурса'!$L$12,'Напрямки конкурса'!$B$12,IF(D110='Напрямки конкурса'!$L$13,'Напрямки конкурса'!$B$13,IF(D110='Напрямки конкурса'!$L$14,'Напрямки конкурса'!$B$14,IF(D110='Напрямки конкурса'!$L$15,'Напрямки конкурса'!$B$15,IF(D110='Напрямки конкурса'!$L$16,'Напрямки конкурса'!$B$16,IF(D110='Напрямки конкурса'!$L$17,'Напрямки конкурса'!$B$17,IF(D110='Напрямки конкурса'!$L$18,'Напрямки конкурса'!$B$18,IF(D110='Напрямки конкурса'!$L$19,'Напрямки конкурса'!$B$19,IF(D110='Напрямки конкурса'!$L$20,'Напрямки конкурса'!$B$20,IF(D110='Напрямки конкурса'!$L$21,'Напрямки конкурса'!$B$21,IF(D110='Напрямки конкурса'!$L$22,'Напрямки конкурса'!$B$22,IF(D110='Напрямки конкурса'!$L$23,'Напрямки конкурса'!$B$23,IF(D110='Напрямки конкурса'!$L$24,'Напрямки конкурса'!$B$24,IF(D110='Напрямки конкурса'!$L$25,'Напрямки конкурса'!$B$25,IF(D110='Напрямки конкурса'!$L$26,'Напрямки конкурса'!$B$26,IF(D110='Напрямки конкурса'!$L$27,'Напрямки конкурса'!$B$27,IF(D110='Напрямки конкурса'!$L$28,'Напрямки конкурса'!$B$28,"")))))))))))))))))))))))))))</f>
        <v>Мережа</v>
      </c>
      <c r="C110" s="59" t="str">
        <f>IF(D110='Напрямки конкурса'!$L$2,'Напрямки конкурса'!$K$2,IF(D110='Напрямки конкурса'!$L$3,'Напрямки конкурса'!$K$3,IF(D110='Напрямки конкурса'!$L$4,'Напрямки конкурса'!$K$4,IF(D110='Напрямки конкурса'!$L$5,'Напрямки конкурса'!$K$5,IF(D110='Напрямки конкурса'!$L$6,'Напрямки конкурса'!$K$6,IF(D110='Напрямки конкурса'!$L$7,'Напрямки конкурса'!$K$7,IF(D110='Напрямки конкурса'!$L$8,'Напрямки конкурса'!$K$8,IF(D110='Напрямки конкурса'!$L$9,'Напрямки конкурса'!$K$9,IF(D110='Напрямки конкурса'!$L$10,'Напрямки конкурса'!$K$10,IF(D110='Напрямки конкурса'!$L$11,'Напрямки конкурса'!$K$11,IF(D110='Напрямки конкурса'!$L$12,'Напрямки конкурса'!$K$12,IF(D110='Напрямки конкурса'!$L$13,'Напрямки конкурса'!$K$13,IF(D110='Напрямки конкурса'!$L$14,'Напрямки конкурса'!$K$14,IF(D110='Напрямки конкурса'!$L$15,'Напрямки конкурса'!$K$15,IF(D110='Напрямки конкурса'!$L$16,'Напрямки конкурса'!$K$16,IF(D110='Напрямки конкурса'!$L$17,'Напрямки конкурса'!$K$17,IF(D110='Напрямки конкурса'!$L$18,'Напрямки конкурса'!$K$18,IF(D110='Напрямки конкурса'!$L$19,'Напрямки конкурса'!$K$19,IF(D110='Напрямки конкурса'!$L$20,'Напрямки конкурса'!$K$20,IF(D110='Напрямки конкурса'!$L$21,'Напрямки конкурса'!$K$21,IF(D110='Напрямки конкурса'!$L$22,'Напрямки конкурса'!$K$22,IF(D110='Напрямки конкурса'!$L$23,'Напрямки конкурса'!$K$23,IF(D110='Напрямки конкурса'!$L$24,'Напрямки конкурса'!$K$24,IF(D110='Напрямки конкурса'!$L$25,'Напрямки конкурса'!$K$25,IF(D110='Напрямки конкурса'!$L$26,'Напрямки конкурса'!$K$26,IF(D110='Напрямки конкурса'!$L$27,'Напрямки конкурса'!$K$27,IF(D110='Напрямки конкурса'!$L$28,'Напрямки конкурса'!$K$28,"")))))))))))))))))))))))))))</f>
        <v>18М. Забезпечення моніторингу лікування ВІЛ-інфікованих осіб</v>
      </c>
      <c r="D110" s="317" t="s">
        <v>497</v>
      </c>
      <c r="E110" s="320"/>
      <c r="F110" s="341"/>
      <c r="G110" s="328"/>
      <c r="H110" s="150" t="str">
        <f>IF(I110='Категорія витрат'!$B$2,'Категорія витрат'!$A$2,IF(I110='Категорія витрат'!$B$3,'Категорія витрат'!$A$3,IF(I110='Категорія витрат'!$B$4,'Категорія витрат'!$A$4,IF(I110='Категорія витрат'!$B$5,'Категорія витрат'!$A$5,IF(I110='Категорія витрат'!$B$6,'Категорія витрат'!$A$6,IF(I110='Категорія витрат'!$B$7,'Категорія витрат'!$A$7,IF(I110='Категорія витрат'!$B$8,'Категорія витрат'!$A$8,IF(I110='Категорія витрат'!$B$9,'Категорія витрат'!$A$9,IF(I110='Категорія витрат'!$B$10,'Категорія витрат'!$A$10,IF(I110='Категорія витрат'!$B$11,'Категорія витрат'!$A$11,IF(I110='Категорія витрат'!$B$12,'Категорія витрат'!$A$12,IF(I110='Категорія витрат'!$B$13,'Категорія витрат'!$A$13,IF(I110='Категорія витрат'!$B$14,'Категорія витрат'!$A$14,IF(I110='Категорія витрат'!$B$15,'Категорія витрат'!$A$15,IF(I110='Категорія витрат'!$B$16,'Категорія витрат'!$A$16,IF(I110='Категорія витрат'!$B$17,'Категорія витрат'!$A$17,IF(I110='Категорія витрат'!$B$18,'Категорія витрат'!$A$18,IF(I110='Категорія витрат'!$B$19,'Категорія витрат'!$A$19,IF(I110='Категорія витрат'!$B$20,'Категорія витрат'!$A$20,IF(I110='Категорія витрат'!$B$21,'Категорія витрат'!$A$21,IF(I110='Категорія витрат'!$B$22,'Категорія витрат'!$A$22,IF(I110='Категорія витрат'!$B$23,'Категорія витрат'!$A$23,IF(I110='Категорія витрат'!$B$24,'Категорія витрат'!$A$24,IF(I110='Категорія витрат'!$B$25,'Категорія витрат'!$A$25,IF(I110='Категорія витрат'!$B$26,'Категорія витрат'!$A$26,IF(I110='Категорія витрат'!$B$27,'Категорія витрат'!$A$27,IF(I110='Категорія витрат'!$B$28,'Категорія витрат'!$A$28,IF(I110='Категорія витрат'!$B$29,'Категорія витрат'!$A$29,IF(I110='Категорія витрат'!$B$30,'Категорія витрат'!$A$30,"")))))))))))))))))))))))))))))</f>
        <v/>
      </c>
      <c r="I110" s="318"/>
      <c r="J110" s="319"/>
      <c r="K110" s="339"/>
      <c r="L110" s="87">
        <f t="shared" si="54"/>
        <v>0</v>
      </c>
      <c r="M110" s="320"/>
      <c r="N110" s="329"/>
      <c r="O110" s="328"/>
      <c r="P110" s="159">
        <f>IF(J110='Категорія витрат'!$F$2,ROUND('Додаток 3._Бюджет детальний ПР'!O110*0.3676,2),IF(J110='Категорія витрат'!$F$3,ROUND('Додаток 3._Бюджет детальний ПР'!O110*0.347,2),IF(J110='Категорія витрат'!$F$4,ROUND('Додаток 3._Бюджет детальний ПР'!O110*0.347,2),IF(J110='Категорія витрат'!$F$7,ROUND('Додаток 3._Бюджет детальний ПР'!O110*0.0841,2),0))))</f>
        <v>0</v>
      </c>
      <c r="Q110" s="153">
        <f t="shared" si="55"/>
        <v>0</v>
      </c>
      <c r="R110" s="330"/>
      <c r="S110" s="330"/>
      <c r="T110" s="330"/>
      <c r="U110" s="330"/>
      <c r="V110" s="330"/>
      <c r="W110" s="330"/>
      <c r="X110" s="330"/>
      <c r="Y110" s="330"/>
      <c r="Z110" s="330"/>
      <c r="AA110" s="330"/>
      <c r="AB110" s="330"/>
      <c r="AC110" s="330"/>
      <c r="AD110" s="48">
        <f t="shared" si="30"/>
        <v>0</v>
      </c>
      <c r="AE110" s="48">
        <f t="shared" si="31"/>
        <v>0</v>
      </c>
      <c r="AF110" s="48">
        <f t="shared" si="32"/>
        <v>0</v>
      </c>
      <c r="AG110" s="48">
        <f t="shared" si="33"/>
        <v>0</v>
      </c>
      <c r="AH110" s="48">
        <f t="shared" si="34"/>
        <v>0</v>
      </c>
      <c r="AI110" s="48">
        <f t="shared" si="35"/>
        <v>0</v>
      </c>
      <c r="AJ110" s="48">
        <f t="shared" si="36"/>
        <v>0</v>
      </c>
      <c r="AK110" s="48">
        <f t="shared" si="37"/>
        <v>0</v>
      </c>
      <c r="AL110" s="181"/>
      <c r="AM110" s="181"/>
      <c r="AN110" s="77"/>
      <c r="AO110" s="339"/>
      <c r="AP110" s="87">
        <f t="shared" si="56"/>
        <v>0</v>
      </c>
      <c r="AQ110" s="320"/>
      <c r="AR110" s="329"/>
      <c r="AS110" s="328"/>
      <c r="AT110" s="159">
        <f>IF(J110='Категорія витрат'!$F$2,ROUND('Додаток 3._Бюджет детальний ПР'!AS110*0.3676,2),IF(J110='Категорія витрат'!$F$3,ROUND('Додаток 3._Бюджет детальний ПР'!AS110*0.347,2),IF(J110='Категорія витрат'!$F$4,ROUND('Додаток 3._Бюджет детальний ПР'!AS110*0.347,2),IF(J110='Категорія витрат'!$F$7,ROUND('Додаток 3._Бюджет детальний ПР'!AS110*0.0841,2),0))))</f>
        <v>0</v>
      </c>
      <c r="AU110" s="153">
        <f t="shared" si="57"/>
        <v>0</v>
      </c>
      <c r="AV110" s="330"/>
      <c r="AW110" s="330"/>
      <c r="AX110" s="330"/>
      <c r="AY110" s="330"/>
      <c r="AZ110" s="330"/>
      <c r="BA110" s="330"/>
      <c r="BB110" s="330"/>
      <c r="BC110" s="330"/>
      <c r="BD110" s="330"/>
      <c r="BE110" s="330"/>
      <c r="BF110" s="330"/>
      <c r="BG110" s="330"/>
      <c r="BH110" s="48">
        <f t="shared" si="38"/>
        <v>0</v>
      </c>
      <c r="BI110" s="48">
        <f t="shared" si="39"/>
        <v>0</v>
      </c>
      <c r="BJ110" s="48">
        <f t="shared" si="40"/>
        <v>0</v>
      </c>
      <c r="BK110" s="48">
        <f t="shared" si="41"/>
        <v>0</v>
      </c>
      <c r="BL110" s="48">
        <f t="shared" si="42"/>
        <v>0</v>
      </c>
      <c r="BM110" s="48">
        <f t="shared" si="43"/>
        <v>0</v>
      </c>
      <c r="BN110" s="48">
        <f t="shared" si="44"/>
        <v>0</v>
      </c>
      <c r="BO110" s="48">
        <f t="shared" si="45"/>
        <v>0</v>
      </c>
      <c r="BP110" s="181"/>
      <c r="BQ110" s="181"/>
      <c r="BR110" s="191"/>
      <c r="BS110" s="339"/>
      <c r="BT110" s="87">
        <f t="shared" si="58"/>
        <v>0</v>
      </c>
      <c r="BU110" s="320"/>
      <c r="BV110" s="329"/>
      <c r="BW110" s="328"/>
      <c r="BX110" s="159">
        <f>IF(J110='Категорія витрат'!$F$2,ROUND('Додаток 3._Бюджет детальний ПР'!BW110*0.3676,2),IF(J110='Категорія витрат'!$F$3,ROUND('Додаток 3._Бюджет детальний ПР'!BW110*0.347,2),IF(J110='Категорія витрат'!$F$4,ROUND('Додаток 3._Бюджет детальний ПР'!BW110*0.347,2),IF(J110='Категорія витрат'!$F$7,ROUND('Додаток 3._Бюджет детальний ПР'!BW110*0.0841,2),0))))</f>
        <v>0</v>
      </c>
      <c r="BY110" s="153">
        <f t="shared" si="59"/>
        <v>0</v>
      </c>
      <c r="BZ110" s="330"/>
      <c r="CA110" s="330"/>
      <c r="CB110" s="330"/>
      <c r="CC110" s="330"/>
      <c r="CD110" s="330"/>
      <c r="CE110" s="330"/>
      <c r="CF110" s="330"/>
      <c r="CG110" s="330"/>
      <c r="CH110" s="330"/>
      <c r="CI110" s="330"/>
      <c r="CJ110" s="330"/>
      <c r="CK110" s="330"/>
      <c r="CL110" s="48">
        <f t="shared" si="46"/>
        <v>0</v>
      </c>
      <c r="CM110" s="48">
        <f t="shared" si="47"/>
        <v>0</v>
      </c>
      <c r="CN110" s="48">
        <f t="shared" si="48"/>
        <v>0</v>
      </c>
      <c r="CO110" s="48">
        <f t="shared" si="49"/>
        <v>0</v>
      </c>
      <c r="CP110" s="48">
        <f t="shared" si="50"/>
        <v>0</v>
      </c>
      <c r="CQ110" s="48">
        <f t="shared" si="51"/>
        <v>0</v>
      </c>
      <c r="CR110" s="48">
        <f t="shared" si="52"/>
        <v>0</v>
      </c>
      <c r="CS110" s="48">
        <f t="shared" si="53"/>
        <v>0</v>
      </c>
      <c r="CT110" s="181"/>
      <c r="CU110" s="181"/>
    </row>
    <row r="111" spans="1:99" ht="20.100000000000001" customHeight="1" x14ac:dyDescent="0.15">
      <c r="A111" s="58">
        <v>107</v>
      </c>
      <c r="B111" s="58" t="str">
        <f>IF(D111='Напрямки конкурса'!$L$2,'Напрямки конкурса'!$B$2,IF(D111='Напрямки конкурса'!$L$3,'Напрямки конкурса'!$B$3,IF(D111='Напрямки конкурса'!$L$4,'Напрямки конкурса'!$B$4,IF(D111='Напрямки конкурса'!$L$5,'Напрямки конкурса'!$B$5,IF(D111='Напрямки конкурса'!$L$6,'Напрямки конкурса'!$B$6,IF(D111='Напрямки конкурса'!$L$7,'Напрямки конкурса'!$B$7,IF(D111='Напрямки конкурса'!$L$8,'Напрямки конкурса'!$B$8,IF(D111='Напрямки конкурса'!$L$9,'Напрямки конкурса'!$B$9,IF(D111='Напрямки конкурса'!$L$10,'Напрямки конкурса'!$B$10,IF(D111='Напрямки конкурса'!$L$11,'Напрямки конкурса'!$B$11,IF(D111='Напрямки конкурса'!$L$12,'Напрямки конкурса'!$B$12,IF(D111='Напрямки конкурса'!$L$13,'Напрямки конкурса'!$B$13,IF(D111='Напрямки конкурса'!$L$14,'Напрямки конкурса'!$B$14,IF(D111='Напрямки конкурса'!$L$15,'Напрямки конкурса'!$B$15,IF(D111='Напрямки конкурса'!$L$16,'Напрямки конкурса'!$B$16,IF(D111='Напрямки конкурса'!$L$17,'Напрямки конкурса'!$B$17,IF(D111='Напрямки конкурса'!$L$18,'Напрямки конкурса'!$B$18,IF(D111='Напрямки конкурса'!$L$19,'Напрямки конкурса'!$B$19,IF(D111='Напрямки конкурса'!$L$20,'Напрямки конкурса'!$B$20,IF(D111='Напрямки конкурса'!$L$21,'Напрямки конкурса'!$B$21,IF(D111='Напрямки конкурса'!$L$22,'Напрямки конкурса'!$B$22,IF(D111='Напрямки конкурса'!$L$23,'Напрямки конкурса'!$B$23,IF(D111='Напрямки конкурса'!$L$24,'Напрямки конкурса'!$B$24,IF(D111='Напрямки конкурса'!$L$25,'Напрямки конкурса'!$B$25,IF(D111='Напрямки конкурса'!$L$26,'Напрямки конкурса'!$B$26,IF(D111='Напрямки конкурса'!$L$27,'Напрямки конкурса'!$B$27,IF(D111='Напрямки конкурса'!$L$28,'Напрямки конкурса'!$B$28,"")))))))))))))))))))))))))))</f>
        <v>Мережа</v>
      </c>
      <c r="C111" s="59" t="str">
        <f>IF(D111='Напрямки конкурса'!$L$2,'Напрямки конкурса'!$K$2,IF(D111='Напрямки конкурса'!$L$3,'Напрямки конкурса'!$K$3,IF(D111='Напрямки конкурса'!$L$4,'Напрямки конкурса'!$K$4,IF(D111='Напрямки конкурса'!$L$5,'Напрямки конкурса'!$K$5,IF(D111='Напрямки конкурса'!$L$6,'Напрямки конкурса'!$K$6,IF(D111='Напрямки конкурса'!$L$7,'Напрямки конкурса'!$K$7,IF(D111='Напрямки конкурса'!$L$8,'Напрямки конкурса'!$K$8,IF(D111='Напрямки конкурса'!$L$9,'Напрямки конкурса'!$K$9,IF(D111='Напрямки конкурса'!$L$10,'Напрямки конкурса'!$K$10,IF(D111='Напрямки конкурса'!$L$11,'Напрямки конкурса'!$K$11,IF(D111='Напрямки конкурса'!$L$12,'Напрямки конкурса'!$K$12,IF(D111='Напрямки конкурса'!$L$13,'Напрямки конкурса'!$K$13,IF(D111='Напрямки конкурса'!$L$14,'Напрямки конкурса'!$K$14,IF(D111='Напрямки конкурса'!$L$15,'Напрямки конкурса'!$K$15,IF(D111='Напрямки конкурса'!$L$16,'Напрямки конкурса'!$K$16,IF(D111='Напрямки конкурса'!$L$17,'Напрямки конкурса'!$K$17,IF(D111='Напрямки конкурса'!$L$18,'Напрямки конкурса'!$K$18,IF(D111='Напрямки конкурса'!$L$19,'Напрямки конкурса'!$K$19,IF(D111='Напрямки конкурса'!$L$20,'Напрямки конкурса'!$K$20,IF(D111='Напрямки конкурса'!$L$21,'Напрямки конкурса'!$K$21,IF(D111='Напрямки конкурса'!$L$22,'Напрямки конкурса'!$K$22,IF(D111='Напрямки конкурса'!$L$23,'Напрямки конкурса'!$K$23,IF(D111='Напрямки конкурса'!$L$24,'Напрямки конкурса'!$K$24,IF(D111='Напрямки конкурса'!$L$25,'Напрямки конкурса'!$K$25,IF(D111='Напрямки конкурса'!$L$26,'Напрямки конкурса'!$K$26,IF(D111='Напрямки конкурса'!$L$27,'Напрямки конкурса'!$K$27,IF(D111='Напрямки конкурса'!$L$28,'Напрямки конкурса'!$K$28,"")))))))))))))))))))))))))))</f>
        <v>18М. Забезпечення моніторингу лікування ВІЛ-інфікованих осіб</v>
      </c>
      <c r="D111" s="317" t="s">
        <v>497</v>
      </c>
      <c r="E111" s="320"/>
      <c r="F111" s="341"/>
      <c r="G111" s="328"/>
      <c r="H111" s="150" t="str">
        <f>IF(I111='Категорія витрат'!$B$2,'Категорія витрат'!$A$2,IF(I111='Категорія витрат'!$B$3,'Категорія витрат'!$A$3,IF(I111='Категорія витрат'!$B$4,'Категорія витрат'!$A$4,IF(I111='Категорія витрат'!$B$5,'Категорія витрат'!$A$5,IF(I111='Категорія витрат'!$B$6,'Категорія витрат'!$A$6,IF(I111='Категорія витрат'!$B$7,'Категорія витрат'!$A$7,IF(I111='Категорія витрат'!$B$8,'Категорія витрат'!$A$8,IF(I111='Категорія витрат'!$B$9,'Категорія витрат'!$A$9,IF(I111='Категорія витрат'!$B$10,'Категорія витрат'!$A$10,IF(I111='Категорія витрат'!$B$11,'Категорія витрат'!$A$11,IF(I111='Категорія витрат'!$B$12,'Категорія витрат'!$A$12,IF(I111='Категорія витрат'!$B$13,'Категорія витрат'!$A$13,IF(I111='Категорія витрат'!$B$14,'Категорія витрат'!$A$14,IF(I111='Категорія витрат'!$B$15,'Категорія витрат'!$A$15,IF(I111='Категорія витрат'!$B$16,'Категорія витрат'!$A$16,IF(I111='Категорія витрат'!$B$17,'Категорія витрат'!$A$17,IF(I111='Категорія витрат'!$B$18,'Категорія витрат'!$A$18,IF(I111='Категорія витрат'!$B$19,'Категорія витрат'!$A$19,IF(I111='Категорія витрат'!$B$20,'Категорія витрат'!$A$20,IF(I111='Категорія витрат'!$B$21,'Категорія витрат'!$A$21,IF(I111='Категорія витрат'!$B$22,'Категорія витрат'!$A$22,IF(I111='Категорія витрат'!$B$23,'Категорія витрат'!$A$23,IF(I111='Категорія витрат'!$B$24,'Категорія витрат'!$A$24,IF(I111='Категорія витрат'!$B$25,'Категорія витрат'!$A$25,IF(I111='Категорія витрат'!$B$26,'Категорія витрат'!$A$26,IF(I111='Категорія витрат'!$B$27,'Категорія витрат'!$A$27,IF(I111='Категорія витрат'!$B$28,'Категорія витрат'!$A$28,IF(I111='Категорія витрат'!$B$29,'Категорія витрат'!$A$29,IF(I111='Категорія витрат'!$B$30,'Категорія витрат'!$A$30,"")))))))))))))))))))))))))))))</f>
        <v/>
      </c>
      <c r="I111" s="318"/>
      <c r="J111" s="319"/>
      <c r="K111" s="339"/>
      <c r="L111" s="87">
        <f t="shared" si="54"/>
        <v>0</v>
      </c>
      <c r="M111" s="327"/>
      <c r="N111" s="329"/>
      <c r="O111" s="328"/>
      <c r="P111" s="159">
        <f>IF(J111='Категорія витрат'!$F$2,ROUND('Додаток 3._Бюджет детальний ПР'!O111*0.3676,2),IF(J111='Категорія витрат'!$F$3,ROUND('Додаток 3._Бюджет детальний ПР'!O111*0.347,2),IF(J111='Категорія витрат'!$F$4,ROUND('Додаток 3._Бюджет детальний ПР'!O111*0.347,2),IF(J111='Категорія витрат'!$F$7,ROUND('Додаток 3._Бюджет детальний ПР'!O111*0.0841,2),0))))</f>
        <v>0</v>
      </c>
      <c r="Q111" s="153">
        <f t="shared" si="55"/>
        <v>0</v>
      </c>
      <c r="R111" s="330"/>
      <c r="S111" s="330"/>
      <c r="T111" s="330"/>
      <c r="U111" s="330"/>
      <c r="V111" s="330"/>
      <c r="W111" s="330"/>
      <c r="X111" s="330"/>
      <c r="Y111" s="330"/>
      <c r="Z111" s="330"/>
      <c r="AA111" s="330"/>
      <c r="AB111" s="330"/>
      <c r="AC111" s="330"/>
      <c r="AD111" s="48">
        <f t="shared" si="30"/>
        <v>0</v>
      </c>
      <c r="AE111" s="48">
        <f t="shared" si="31"/>
        <v>0</v>
      </c>
      <c r="AF111" s="48">
        <f t="shared" si="32"/>
        <v>0</v>
      </c>
      <c r="AG111" s="48">
        <f t="shared" si="33"/>
        <v>0</v>
      </c>
      <c r="AH111" s="48">
        <f t="shared" si="34"/>
        <v>0</v>
      </c>
      <c r="AI111" s="48">
        <f t="shared" si="35"/>
        <v>0</v>
      </c>
      <c r="AJ111" s="48">
        <f t="shared" si="36"/>
        <v>0</v>
      </c>
      <c r="AK111" s="48">
        <f t="shared" si="37"/>
        <v>0</v>
      </c>
      <c r="AL111" s="181"/>
      <c r="AM111" s="181"/>
      <c r="AN111" s="77"/>
      <c r="AO111" s="339"/>
      <c r="AP111" s="87">
        <f t="shared" si="56"/>
        <v>0</v>
      </c>
      <c r="AQ111" s="328"/>
      <c r="AR111" s="329"/>
      <c r="AS111" s="328"/>
      <c r="AT111" s="159">
        <f>IF(J111='Категорія витрат'!$F$2,ROUND('Додаток 3._Бюджет детальний ПР'!AS111*0.3676,2),IF(J111='Категорія витрат'!$F$3,ROUND('Додаток 3._Бюджет детальний ПР'!AS111*0.347,2),IF(J111='Категорія витрат'!$F$4,ROUND('Додаток 3._Бюджет детальний ПР'!AS111*0.347,2),IF(J111='Категорія витрат'!$F$7,ROUND('Додаток 3._Бюджет детальний ПР'!AS111*0.0841,2),0))))</f>
        <v>0</v>
      </c>
      <c r="AU111" s="153">
        <f t="shared" si="57"/>
        <v>0</v>
      </c>
      <c r="AV111" s="330"/>
      <c r="AW111" s="330"/>
      <c r="AX111" s="330"/>
      <c r="AY111" s="330"/>
      <c r="AZ111" s="330"/>
      <c r="BA111" s="330"/>
      <c r="BB111" s="330"/>
      <c r="BC111" s="330"/>
      <c r="BD111" s="330"/>
      <c r="BE111" s="330"/>
      <c r="BF111" s="330"/>
      <c r="BG111" s="330"/>
      <c r="BH111" s="48">
        <f t="shared" si="38"/>
        <v>0</v>
      </c>
      <c r="BI111" s="48">
        <f t="shared" si="39"/>
        <v>0</v>
      </c>
      <c r="BJ111" s="48">
        <f t="shared" si="40"/>
        <v>0</v>
      </c>
      <c r="BK111" s="48">
        <f t="shared" si="41"/>
        <v>0</v>
      </c>
      <c r="BL111" s="48">
        <f t="shared" si="42"/>
        <v>0</v>
      </c>
      <c r="BM111" s="48">
        <f t="shared" si="43"/>
        <v>0</v>
      </c>
      <c r="BN111" s="48">
        <f t="shared" si="44"/>
        <v>0</v>
      </c>
      <c r="BO111" s="48">
        <f t="shared" si="45"/>
        <v>0</v>
      </c>
      <c r="BP111" s="181"/>
      <c r="BQ111" s="181"/>
      <c r="BR111" s="191"/>
      <c r="BS111" s="339"/>
      <c r="BT111" s="87">
        <f t="shared" si="58"/>
        <v>0</v>
      </c>
      <c r="BU111" s="327"/>
      <c r="BV111" s="329"/>
      <c r="BW111" s="328"/>
      <c r="BX111" s="159">
        <f>IF(J111='Категорія витрат'!$F$2,ROUND('Додаток 3._Бюджет детальний ПР'!BW111*0.3676,2),IF(J111='Категорія витрат'!$F$3,ROUND('Додаток 3._Бюджет детальний ПР'!BW111*0.347,2),IF(J111='Категорія витрат'!$F$4,ROUND('Додаток 3._Бюджет детальний ПР'!BW111*0.347,2),IF(J111='Категорія витрат'!$F$7,ROUND('Додаток 3._Бюджет детальний ПР'!BW111*0.0841,2),0))))</f>
        <v>0</v>
      </c>
      <c r="BY111" s="153">
        <f t="shared" si="59"/>
        <v>0</v>
      </c>
      <c r="BZ111" s="330"/>
      <c r="CA111" s="330"/>
      <c r="CB111" s="330"/>
      <c r="CC111" s="330"/>
      <c r="CD111" s="330"/>
      <c r="CE111" s="330"/>
      <c r="CF111" s="330"/>
      <c r="CG111" s="330"/>
      <c r="CH111" s="330"/>
      <c r="CI111" s="330"/>
      <c r="CJ111" s="330"/>
      <c r="CK111" s="330"/>
      <c r="CL111" s="48">
        <f t="shared" si="46"/>
        <v>0</v>
      </c>
      <c r="CM111" s="48">
        <f t="shared" si="47"/>
        <v>0</v>
      </c>
      <c r="CN111" s="48">
        <f t="shared" si="48"/>
        <v>0</v>
      </c>
      <c r="CO111" s="48">
        <f t="shared" si="49"/>
        <v>0</v>
      </c>
      <c r="CP111" s="48">
        <f t="shared" si="50"/>
        <v>0</v>
      </c>
      <c r="CQ111" s="48">
        <f t="shared" si="51"/>
        <v>0</v>
      </c>
      <c r="CR111" s="48">
        <f t="shared" si="52"/>
        <v>0</v>
      </c>
      <c r="CS111" s="48">
        <f t="shared" si="53"/>
        <v>0</v>
      </c>
      <c r="CT111" s="181"/>
      <c r="CU111" s="181"/>
    </row>
    <row r="112" spans="1:99" ht="20.100000000000001" customHeight="1" x14ac:dyDescent="0.15">
      <c r="A112" s="58">
        <v>108</v>
      </c>
      <c r="B112" s="58" t="str">
        <f>IF(D112='Напрямки конкурса'!$L$2,'Напрямки конкурса'!$B$2,IF(D112='Напрямки конкурса'!$L$3,'Напрямки конкурса'!$B$3,IF(D112='Напрямки конкурса'!$L$4,'Напрямки конкурса'!$B$4,IF(D112='Напрямки конкурса'!$L$5,'Напрямки конкурса'!$B$5,IF(D112='Напрямки конкурса'!$L$6,'Напрямки конкурса'!$B$6,IF(D112='Напрямки конкурса'!$L$7,'Напрямки конкурса'!$B$7,IF(D112='Напрямки конкурса'!$L$8,'Напрямки конкурса'!$B$8,IF(D112='Напрямки конкурса'!$L$9,'Напрямки конкурса'!$B$9,IF(D112='Напрямки конкурса'!$L$10,'Напрямки конкурса'!$B$10,IF(D112='Напрямки конкурса'!$L$11,'Напрямки конкурса'!$B$11,IF(D112='Напрямки конкурса'!$L$12,'Напрямки конкурса'!$B$12,IF(D112='Напрямки конкурса'!$L$13,'Напрямки конкурса'!$B$13,IF(D112='Напрямки конкурса'!$L$14,'Напрямки конкурса'!$B$14,IF(D112='Напрямки конкурса'!$L$15,'Напрямки конкурса'!$B$15,IF(D112='Напрямки конкурса'!$L$16,'Напрямки конкурса'!$B$16,IF(D112='Напрямки конкурса'!$L$17,'Напрямки конкурса'!$B$17,IF(D112='Напрямки конкурса'!$L$18,'Напрямки конкурса'!$B$18,IF(D112='Напрямки конкурса'!$L$19,'Напрямки конкурса'!$B$19,IF(D112='Напрямки конкурса'!$L$20,'Напрямки конкурса'!$B$20,IF(D112='Напрямки конкурса'!$L$21,'Напрямки конкурса'!$B$21,IF(D112='Напрямки конкурса'!$L$22,'Напрямки конкурса'!$B$22,IF(D112='Напрямки конкурса'!$L$23,'Напрямки конкурса'!$B$23,IF(D112='Напрямки конкурса'!$L$24,'Напрямки конкурса'!$B$24,IF(D112='Напрямки конкурса'!$L$25,'Напрямки конкурса'!$B$25,IF(D112='Напрямки конкурса'!$L$26,'Напрямки конкурса'!$B$26,IF(D112='Напрямки конкурса'!$L$27,'Напрямки конкурса'!$B$27,IF(D112='Напрямки конкурса'!$L$28,'Напрямки конкурса'!$B$28,"")))))))))))))))))))))))))))</f>
        <v>Мережа</v>
      </c>
      <c r="C112" s="59" t="str">
        <f>IF(D112='Напрямки конкурса'!$L$2,'Напрямки конкурса'!$K$2,IF(D112='Напрямки конкурса'!$L$3,'Напрямки конкурса'!$K$3,IF(D112='Напрямки конкурса'!$L$4,'Напрямки конкурса'!$K$4,IF(D112='Напрямки конкурса'!$L$5,'Напрямки конкурса'!$K$5,IF(D112='Напрямки конкурса'!$L$6,'Напрямки конкурса'!$K$6,IF(D112='Напрямки конкурса'!$L$7,'Напрямки конкурса'!$K$7,IF(D112='Напрямки конкурса'!$L$8,'Напрямки конкурса'!$K$8,IF(D112='Напрямки конкурса'!$L$9,'Напрямки конкурса'!$K$9,IF(D112='Напрямки конкурса'!$L$10,'Напрямки конкурса'!$K$10,IF(D112='Напрямки конкурса'!$L$11,'Напрямки конкурса'!$K$11,IF(D112='Напрямки конкурса'!$L$12,'Напрямки конкурса'!$K$12,IF(D112='Напрямки конкурса'!$L$13,'Напрямки конкурса'!$K$13,IF(D112='Напрямки конкурса'!$L$14,'Напрямки конкурса'!$K$14,IF(D112='Напрямки конкурса'!$L$15,'Напрямки конкурса'!$K$15,IF(D112='Напрямки конкурса'!$L$16,'Напрямки конкурса'!$K$16,IF(D112='Напрямки конкурса'!$L$17,'Напрямки конкурса'!$K$17,IF(D112='Напрямки конкурса'!$L$18,'Напрямки конкурса'!$K$18,IF(D112='Напрямки конкурса'!$L$19,'Напрямки конкурса'!$K$19,IF(D112='Напрямки конкурса'!$L$20,'Напрямки конкурса'!$K$20,IF(D112='Напрямки конкурса'!$L$21,'Напрямки конкурса'!$K$21,IF(D112='Напрямки конкурса'!$L$22,'Напрямки конкурса'!$K$22,IF(D112='Напрямки конкурса'!$L$23,'Напрямки конкурса'!$K$23,IF(D112='Напрямки конкурса'!$L$24,'Напрямки конкурса'!$K$24,IF(D112='Напрямки конкурса'!$L$25,'Напрямки конкурса'!$K$25,IF(D112='Напрямки конкурса'!$L$26,'Напрямки конкурса'!$K$26,IF(D112='Напрямки конкурса'!$L$27,'Напрямки конкурса'!$K$27,IF(D112='Напрямки конкурса'!$L$28,'Напрямки конкурса'!$K$28,"")))))))))))))))))))))))))))</f>
        <v>18М. Забезпечення моніторингу лікування ВІЛ-інфікованих осіб</v>
      </c>
      <c r="D112" s="317" t="s">
        <v>497</v>
      </c>
      <c r="E112" s="320"/>
      <c r="F112" s="341"/>
      <c r="G112" s="328"/>
      <c r="H112" s="150" t="str">
        <f>IF(I112='Категорія витрат'!$B$2,'Категорія витрат'!$A$2,IF(I112='Категорія витрат'!$B$3,'Категорія витрат'!$A$3,IF(I112='Категорія витрат'!$B$4,'Категорія витрат'!$A$4,IF(I112='Категорія витрат'!$B$5,'Категорія витрат'!$A$5,IF(I112='Категорія витрат'!$B$6,'Категорія витрат'!$A$6,IF(I112='Категорія витрат'!$B$7,'Категорія витрат'!$A$7,IF(I112='Категорія витрат'!$B$8,'Категорія витрат'!$A$8,IF(I112='Категорія витрат'!$B$9,'Категорія витрат'!$A$9,IF(I112='Категорія витрат'!$B$10,'Категорія витрат'!$A$10,IF(I112='Категорія витрат'!$B$11,'Категорія витрат'!$A$11,IF(I112='Категорія витрат'!$B$12,'Категорія витрат'!$A$12,IF(I112='Категорія витрат'!$B$13,'Категорія витрат'!$A$13,IF(I112='Категорія витрат'!$B$14,'Категорія витрат'!$A$14,IF(I112='Категорія витрат'!$B$15,'Категорія витрат'!$A$15,IF(I112='Категорія витрат'!$B$16,'Категорія витрат'!$A$16,IF(I112='Категорія витрат'!$B$17,'Категорія витрат'!$A$17,IF(I112='Категорія витрат'!$B$18,'Категорія витрат'!$A$18,IF(I112='Категорія витрат'!$B$19,'Категорія витрат'!$A$19,IF(I112='Категорія витрат'!$B$20,'Категорія витрат'!$A$20,IF(I112='Категорія витрат'!$B$21,'Категорія витрат'!$A$21,IF(I112='Категорія витрат'!$B$22,'Категорія витрат'!$A$22,IF(I112='Категорія витрат'!$B$23,'Категорія витрат'!$A$23,IF(I112='Категорія витрат'!$B$24,'Категорія витрат'!$A$24,IF(I112='Категорія витрат'!$B$25,'Категорія витрат'!$A$25,IF(I112='Категорія витрат'!$B$26,'Категорія витрат'!$A$26,IF(I112='Категорія витрат'!$B$27,'Категорія витрат'!$A$27,IF(I112='Категорія витрат'!$B$28,'Категорія витрат'!$A$28,IF(I112='Категорія витрат'!$B$29,'Категорія витрат'!$A$29,IF(I112='Категорія витрат'!$B$30,'Категорія витрат'!$A$30,"")))))))))))))))))))))))))))))</f>
        <v/>
      </c>
      <c r="I112" s="318"/>
      <c r="J112" s="319"/>
      <c r="K112" s="339"/>
      <c r="L112" s="87">
        <f t="shared" si="54"/>
        <v>0</v>
      </c>
      <c r="M112" s="327"/>
      <c r="N112" s="329"/>
      <c r="O112" s="328"/>
      <c r="P112" s="159">
        <f>IF(J112='Категорія витрат'!$F$2,ROUND('Додаток 3._Бюджет детальний ПР'!O112*0.3676,2),IF(J112='Категорія витрат'!$F$3,ROUND('Додаток 3._Бюджет детальний ПР'!O112*0.347,2),IF(J112='Категорія витрат'!$F$4,ROUND('Додаток 3._Бюджет детальний ПР'!O112*0.347,2),IF(J112='Категорія витрат'!$F$7,ROUND('Додаток 3._Бюджет детальний ПР'!O112*0.0841,2),0))))</f>
        <v>0</v>
      </c>
      <c r="Q112" s="153">
        <f t="shared" si="55"/>
        <v>0</v>
      </c>
      <c r="R112" s="330"/>
      <c r="S112" s="330"/>
      <c r="T112" s="330"/>
      <c r="U112" s="330"/>
      <c r="V112" s="330"/>
      <c r="W112" s="330"/>
      <c r="X112" s="330"/>
      <c r="Y112" s="330"/>
      <c r="Z112" s="330"/>
      <c r="AA112" s="330"/>
      <c r="AB112" s="330"/>
      <c r="AC112" s="330"/>
      <c r="AD112" s="48">
        <f t="shared" si="30"/>
        <v>0</v>
      </c>
      <c r="AE112" s="48">
        <f t="shared" si="31"/>
        <v>0</v>
      </c>
      <c r="AF112" s="48">
        <f t="shared" si="32"/>
        <v>0</v>
      </c>
      <c r="AG112" s="48">
        <f t="shared" si="33"/>
        <v>0</v>
      </c>
      <c r="AH112" s="48">
        <f t="shared" si="34"/>
        <v>0</v>
      </c>
      <c r="AI112" s="48">
        <f t="shared" si="35"/>
        <v>0</v>
      </c>
      <c r="AJ112" s="48">
        <f t="shared" si="36"/>
        <v>0</v>
      </c>
      <c r="AK112" s="48">
        <f t="shared" si="37"/>
        <v>0</v>
      </c>
      <c r="AL112" s="181"/>
      <c r="AM112" s="181"/>
      <c r="AN112" s="77"/>
      <c r="AO112" s="339"/>
      <c r="AP112" s="87">
        <f t="shared" si="56"/>
        <v>0</v>
      </c>
      <c r="AQ112" s="328"/>
      <c r="AR112" s="329"/>
      <c r="AS112" s="328"/>
      <c r="AT112" s="159">
        <f>IF(J112='Категорія витрат'!$F$2,ROUND('Додаток 3._Бюджет детальний ПР'!AS112*0.3676,2),IF(J112='Категорія витрат'!$F$3,ROUND('Додаток 3._Бюджет детальний ПР'!AS112*0.347,2),IF(J112='Категорія витрат'!$F$4,ROUND('Додаток 3._Бюджет детальний ПР'!AS112*0.347,2),IF(J112='Категорія витрат'!$F$7,ROUND('Додаток 3._Бюджет детальний ПР'!AS112*0.0841,2),0))))</f>
        <v>0</v>
      </c>
      <c r="AU112" s="153">
        <f t="shared" si="57"/>
        <v>0</v>
      </c>
      <c r="AV112" s="330"/>
      <c r="AW112" s="330"/>
      <c r="AX112" s="330"/>
      <c r="AY112" s="330"/>
      <c r="AZ112" s="330"/>
      <c r="BA112" s="330"/>
      <c r="BB112" s="330"/>
      <c r="BC112" s="330"/>
      <c r="BD112" s="330"/>
      <c r="BE112" s="330"/>
      <c r="BF112" s="330"/>
      <c r="BG112" s="330"/>
      <c r="BH112" s="48">
        <f t="shared" si="38"/>
        <v>0</v>
      </c>
      <c r="BI112" s="48">
        <f t="shared" si="39"/>
        <v>0</v>
      </c>
      <c r="BJ112" s="48">
        <f t="shared" si="40"/>
        <v>0</v>
      </c>
      <c r="BK112" s="48">
        <f t="shared" si="41"/>
        <v>0</v>
      </c>
      <c r="BL112" s="48">
        <f t="shared" si="42"/>
        <v>0</v>
      </c>
      <c r="BM112" s="48">
        <f t="shared" si="43"/>
        <v>0</v>
      </c>
      <c r="BN112" s="48">
        <f t="shared" si="44"/>
        <v>0</v>
      </c>
      <c r="BO112" s="48">
        <f t="shared" si="45"/>
        <v>0</v>
      </c>
      <c r="BP112" s="181"/>
      <c r="BQ112" s="181"/>
      <c r="BR112" s="191"/>
      <c r="BS112" s="339"/>
      <c r="BT112" s="87">
        <f t="shared" si="58"/>
        <v>0</v>
      </c>
      <c r="BU112" s="327"/>
      <c r="BV112" s="329"/>
      <c r="BW112" s="328"/>
      <c r="BX112" s="159">
        <f>IF(J112='Категорія витрат'!$F$2,ROUND('Додаток 3._Бюджет детальний ПР'!BW112*0.3676,2),IF(J112='Категорія витрат'!$F$3,ROUND('Додаток 3._Бюджет детальний ПР'!BW112*0.347,2),IF(J112='Категорія витрат'!$F$4,ROUND('Додаток 3._Бюджет детальний ПР'!BW112*0.347,2),IF(J112='Категорія витрат'!$F$7,ROUND('Додаток 3._Бюджет детальний ПР'!BW112*0.0841,2),0))))</f>
        <v>0</v>
      </c>
      <c r="BY112" s="153">
        <f t="shared" si="59"/>
        <v>0</v>
      </c>
      <c r="BZ112" s="330"/>
      <c r="CA112" s="330"/>
      <c r="CB112" s="330"/>
      <c r="CC112" s="330"/>
      <c r="CD112" s="330"/>
      <c r="CE112" s="330"/>
      <c r="CF112" s="330"/>
      <c r="CG112" s="330"/>
      <c r="CH112" s="330"/>
      <c r="CI112" s="330"/>
      <c r="CJ112" s="330"/>
      <c r="CK112" s="330"/>
      <c r="CL112" s="48">
        <f t="shared" si="46"/>
        <v>0</v>
      </c>
      <c r="CM112" s="48">
        <f t="shared" si="47"/>
        <v>0</v>
      </c>
      <c r="CN112" s="48">
        <f t="shared" si="48"/>
        <v>0</v>
      </c>
      <c r="CO112" s="48">
        <f t="shared" si="49"/>
        <v>0</v>
      </c>
      <c r="CP112" s="48">
        <f t="shared" si="50"/>
        <v>0</v>
      </c>
      <c r="CQ112" s="48">
        <f t="shared" si="51"/>
        <v>0</v>
      </c>
      <c r="CR112" s="48">
        <f t="shared" si="52"/>
        <v>0</v>
      </c>
      <c r="CS112" s="48">
        <f t="shared" si="53"/>
        <v>0</v>
      </c>
      <c r="CT112" s="181"/>
      <c r="CU112" s="181"/>
    </row>
    <row r="113" spans="1:99" ht="20.100000000000001" customHeight="1" x14ac:dyDescent="0.15">
      <c r="A113" s="58">
        <v>109</v>
      </c>
      <c r="B113" s="58" t="str">
        <f>IF(D113='Напрямки конкурса'!$L$2,'Напрямки конкурса'!$B$2,IF(D113='Напрямки конкурса'!$L$3,'Напрямки конкурса'!$B$3,IF(D113='Напрямки конкурса'!$L$4,'Напрямки конкурса'!$B$4,IF(D113='Напрямки конкурса'!$L$5,'Напрямки конкурса'!$B$5,IF(D113='Напрямки конкурса'!$L$6,'Напрямки конкурса'!$B$6,IF(D113='Напрямки конкурса'!$L$7,'Напрямки конкурса'!$B$7,IF(D113='Напрямки конкурса'!$L$8,'Напрямки конкурса'!$B$8,IF(D113='Напрямки конкурса'!$L$9,'Напрямки конкурса'!$B$9,IF(D113='Напрямки конкурса'!$L$10,'Напрямки конкурса'!$B$10,IF(D113='Напрямки конкурса'!$L$11,'Напрямки конкурса'!$B$11,IF(D113='Напрямки конкурса'!$L$12,'Напрямки конкурса'!$B$12,IF(D113='Напрямки конкурса'!$L$13,'Напрямки конкурса'!$B$13,IF(D113='Напрямки конкурса'!$L$14,'Напрямки конкурса'!$B$14,IF(D113='Напрямки конкурса'!$L$15,'Напрямки конкурса'!$B$15,IF(D113='Напрямки конкурса'!$L$16,'Напрямки конкурса'!$B$16,IF(D113='Напрямки конкурса'!$L$17,'Напрямки конкурса'!$B$17,IF(D113='Напрямки конкурса'!$L$18,'Напрямки конкурса'!$B$18,IF(D113='Напрямки конкурса'!$L$19,'Напрямки конкурса'!$B$19,IF(D113='Напрямки конкурса'!$L$20,'Напрямки конкурса'!$B$20,IF(D113='Напрямки конкурса'!$L$21,'Напрямки конкурса'!$B$21,IF(D113='Напрямки конкурса'!$L$22,'Напрямки конкурса'!$B$22,IF(D113='Напрямки конкурса'!$L$23,'Напрямки конкурса'!$B$23,IF(D113='Напрямки конкурса'!$L$24,'Напрямки конкурса'!$B$24,IF(D113='Напрямки конкурса'!$L$25,'Напрямки конкурса'!$B$25,IF(D113='Напрямки конкурса'!$L$26,'Напрямки конкурса'!$B$26,IF(D113='Напрямки конкурса'!$L$27,'Напрямки конкурса'!$B$27,IF(D113='Напрямки конкурса'!$L$28,'Напрямки конкурса'!$B$28,"")))))))))))))))))))))))))))</f>
        <v>Мережа</v>
      </c>
      <c r="C113" s="59" t="str">
        <f>IF(D113='Напрямки конкурса'!$L$2,'Напрямки конкурса'!$K$2,IF(D113='Напрямки конкурса'!$L$3,'Напрямки конкурса'!$K$3,IF(D113='Напрямки конкурса'!$L$4,'Напрямки конкурса'!$K$4,IF(D113='Напрямки конкурса'!$L$5,'Напрямки конкурса'!$K$5,IF(D113='Напрямки конкурса'!$L$6,'Напрямки конкурса'!$K$6,IF(D113='Напрямки конкурса'!$L$7,'Напрямки конкурса'!$K$7,IF(D113='Напрямки конкурса'!$L$8,'Напрямки конкурса'!$K$8,IF(D113='Напрямки конкурса'!$L$9,'Напрямки конкурса'!$K$9,IF(D113='Напрямки конкурса'!$L$10,'Напрямки конкурса'!$K$10,IF(D113='Напрямки конкурса'!$L$11,'Напрямки конкурса'!$K$11,IF(D113='Напрямки конкурса'!$L$12,'Напрямки конкурса'!$K$12,IF(D113='Напрямки конкурса'!$L$13,'Напрямки конкурса'!$K$13,IF(D113='Напрямки конкурса'!$L$14,'Напрямки конкурса'!$K$14,IF(D113='Напрямки конкурса'!$L$15,'Напрямки конкурса'!$K$15,IF(D113='Напрямки конкурса'!$L$16,'Напрямки конкурса'!$K$16,IF(D113='Напрямки конкурса'!$L$17,'Напрямки конкурса'!$K$17,IF(D113='Напрямки конкурса'!$L$18,'Напрямки конкурса'!$K$18,IF(D113='Напрямки конкурса'!$L$19,'Напрямки конкурса'!$K$19,IF(D113='Напрямки конкурса'!$L$20,'Напрямки конкурса'!$K$20,IF(D113='Напрямки конкурса'!$L$21,'Напрямки конкурса'!$K$21,IF(D113='Напрямки конкурса'!$L$22,'Напрямки конкурса'!$K$22,IF(D113='Напрямки конкурса'!$L$23,'Напрямки конкурса'!$K$23,IF(D113='Напрямки конкурса'!$L$24,'Напрямки конкурса'!$K$24,IF(D113='Напрямки конкурса'!$L$25,'Напрямки конкурса'!$K$25,IF(D113='Напрямки конкурса'!$L$26,'Напрямки конкурса'!$K$26,IF(D113='Напрямки конкурса'!$L$27,'Напрямки конкурса'!$K$27,IF(D113='Напрямки конкурса'!$L$28,'Напрямки конкурса'!$K$28,"")))))))))))))))))))))))))))</f>
        <v>18М. Забезпечення моніторингу лікування ВІЛ-інфікованих осіб</v>
      </c>
      <c r="D113" s="317" t="s">
        <v>497</v>
      </c>
      <c r="E113" s="320"/>
      <c r="F113" s="328"/>
      <c r="G113" s="328"/>
      <c r="H113" s="150" t="str">
        <f>IF(I113='Категорія витрат'!$B$2,'Категорія витрат'!$A$2,IF(I113='Категорія витрат'!$B$3,'Категорія витрат'!$A$3,IF(I113='Категорія витрат'!$B$4,'Категорія витрат'!$A$4,IF(I113='Категорія витрат'!$B$5,'Категорія витрат'!$A$5,IF(I113='Категорія витрат'!$B$6,'Категорія витрат'!$A$6,IF(I113='Категорія витрат'!$B$7,'Категорія витрат'!$A$7,IF(I113='Категорія витрат'!$B$8,'Категорія витрат'!$A$8,IF(I113='Категорія витрат'!$B$9,'Категорія витрат'!$A$9,IF(I113='Категорія витрат'!$B$10,'Категорія витрат'!$A$10,IF(I113='Категорія витрат'!$B$11,'Категорія витрат'!$A$11,IF(I113='Категорія витрат'!$B$12,'Категорія витрат'!$A$12,IF(I113='Категорія витрат'!$B$13,'Категорія витрат'!$A$13,IF(I113='Категорія витрат'!$B$14,'Категорія витрат'!$A$14,IF(I113='Категорія витрат'!$B$15,'Категорія витрат'!$A$15,IF(I113='Категорія витрат'!$B$16,'Категорія витрат'!$A$16,IF(I113='Категорія витрат'!$B$17,'Категорія витрат'!$A$17,IF(I113='Категорія витрат'!$B$18,'Категорія витрат'!$A$18,IF(I113='Категорія витрат'!$B$19,'Категорія витрат'!$A$19,IF(I113='Категорія витрат'!$B$20,'Категорія витрат'!$A$20,IF(I113='Категорія витрат'!$B$21,'Категорія витрат'!$A$21,IF(I113='Категорія витрат'!$B$22,'Категорія витрат'!$A$22,IF(I113='Категорія витрат'!$B$23,'Категорія витрат'!$A$23,IF(I113='Категорія витрат'!$B$24,'Категорія витрат'!$A$24,IF(I113='Категорія витрат'!$B$25,'Категорія витрат'!$A$25,IF(I113='Категорія витрат'!$B$26,'Категорія витрат'!$A$26,IF(I113='Категорія витрат'!$B$27,'Категорія витрат'!$A$27,IF(I113='Категорія витрат'!$B$28,'Категорія витрат'!$A$28,IF(I113='Категорія витрат'!$B$29,'Категорія витрат'!$A$29,IF(I113='Категорія витрат'!$B$30,'Категорія витрат'!$A$30,"")))))))))))))))))))))))))))))</f>
        <v/>
      </c>
      <c r="I113" s="318"/>
      <c r="J113" s="319"/>
      <c r="K113" s="339"/>
      <c r="L113" s="87">
        <f t="shared" si="54"/>
        <v>0</v>
      </c>
      <c r="M113" s="327"/>
      <c r="N113" s="329"/>
      <c r="O113" s="328"/>
      <c r="P113" s="159">
        <f>IF(J113='Категорія витрат'!$F$2,ROUND('Додаток 3._Бюджет детальний ПР'!O113*0.3676,2),IF(J113='Категорія витрат'!$F$3,ROUND('Додаток 3._Бюджет детальний ПР'!O113*0.347,2),IF(J113='Категорія витрат'!$F$4,ROUND('Додаток 3._Бюджет детальний ПР'!O113*0.347,2),IF(J113='Категорія витрат'!$F$7,ROUND('Додаток 3._Бюджет детальний ПР'!O113*0.0841,2),0))))</f>
        <v>0</v>
      </c>
      <c r="Q113" s="153">
        <f t="shared" si="55"/>
        <v>0</v>
      </c>
      <c r="R113" s="330"/>
      <c r="S113" s="330"/>
      <c r="T113" s="330"/>
      <c r="U113" s="330"/>
      <c r="V113" s="330"/>
      <c r="W113" s="330"/>
      <c r="X113" s="330"/>
      <c r="Y113" s="330"/>
      <c r="Z113" s="330"/>
      <c r="AA113" s="330"/>
      <c r="AB113" s="330"/>
      <c r="AC113" s="330"/>
      <c r="AD113" s="48">
        <f t="shared" si="30"/>
        <v>0</v>
      </c>
      <c r="AE113" s="48">
        <f t="shared" si="31"/>
        <v>0</v>
      </c>
      <c r="AF113" s="48">
        <f t="shared" si="32"/>
        <v>0</v>
      </c>
      <c r="AG113" s="48">
        <f t="shared" si="33"/>
        <v>0</v>
      </c>
      <c r="AH113" s="48">
        <f t="shared" si="34"/>
        <v>0</v>
      </c>
      <c r="AI113" s="48">
        <f t="shared" si="35"/>
        <v>0</v>
      </c>
      <c r="AJ113" s="48">
        <f t="shared" si="36"/>
        <v>0</v>
      </c>
      <c r="AK113" s="48">
        <f t="shared" si="37"/>
        <v>0</v>
      </c>
      <c r="AL113" s="181"/>
      <c r="AM113" s="181"/>
      <c r="AN113" s="77"/>
      <c r="AO113" s="339"/>
      <c r="AP113" s="87">
        <f t="shared" si="56"/>
        <v>0</v>
      </c>
      <c r="AQ113" s="328"/>
      <c r="AR113" s="329"/>
      <c r="AS113" s="328"/>
      <c r="AT113" s="159">
        <f>IF(J113='Категорія витрат'!$F$2,ROUND('Додаток 3._Бюджет детальний ПР'!AS113*0.3676,2),IF(J113='Категорія витрат'!$F$3,ROUND('Додаток 3._Бюджет детальний ПР'!AS113*0.347,2),IF(J113='Категорія витрат'!$F$4,ROUND('Додаток 3._Бюджет детальний ПР'!AS113*0.347,2),IF(J113='Категорія витрат'!$F$7,ROUND('Додаток 3._Бюджет детальний ПР'!AS113*0.0841,2),0))))</f>
        <v>0</v>
      </c>
      <c r="AU113" s="153">
        <f t="shared" si="57"/>
        <v>0</v>
      </c>
      <c r="AV113" s="330"/>
      <c r="AW113" s="330"/>
      <c r="AX113" s="330"/>
      <c r="AY113" s="330"/>
      <c r="AZ113" s="330"/>
      <c r="BA113" s="330"/>
      <c r="BB113" s="330"/>
      <c r="BC113" s="330"/>
      <c r="BD113" s="330"/>
      <c r="BE113" s="330"/>
      <c r="BF113" s="330"/>
      <c r="BG113" s="330"/>
      <c r="BH113" s="48">
        <f t="shared" si="38"/>
        <v>0</v>
      </c>
      <c r="BI113" s="48">
        <f t="shared" si="39"/>
        <v>0</v>
      </c>
      <c r="BJ113" s="48">
        <f t="shared" si="40"/>
        <v>0</v>
      </c>
      <c r="BK113" s="48">
        <f t="shared" si="41"/>
        <v>0</v>
      </c>
      <c r="BL113" s="48">
        <f t="shared" si="42"/>
        <v>0</v>
      </c>
      <c r="BM113" s="48">
        <f t="shared" si="43"/>
        <v>0</v>
      </c>
      <c r="BN113" s="48">
        <f t="shared" si="44"/>
        <v>0</v>
      </c>
      <c r="BO113" s="48">
        <f t="shared" si="45"/>
        <v>0</v>
      </c>
      <c r="BP113" s="181"/>
      <c r="BQ113" s="181"/>
      <c r="BR113" s="191"/>
      <c r="BS113" s="339"/>
      <c r="BT113" s="87">
        <f t="shared" si="58"/>
        <v>0</v>
      </c>
      <c r="BU113" s="327"/>
      <c r="BV113" s="329"/>
      <c r="BW113" s="328"/>
      <c r="BX113" s="159">
        <f>IF(J113='Категорія витрат'!$F$2,ROUND('Додаток 3._Бюджет детальний ПР'!BW113*0.3676,2),IF(J113='Категорія витрат'!$F$3,ROUND('Додаток 3._Бюджет детальний ПР'!BW113*0.347,2),IF(J113='Категорія витрат'!$F$4,ROUND('Додаток 3._Бюджет детальний ПР'!BW113*0.347,2),IF(J113='Категорія витрат'!$F$7,ROUND('Додаток 3._Бюджет детальний ПР'!BW113*0.0841,2),0))))</f>
        <v>0</v>
      </c>
      <c r="BY113" s="153">
        <f t="shared" si="59"/>
        <v>0</v>
      </c>
      <c r="BZ113" s="330"/>
      <c r="CA113" s="330"/>
      <c r="CB113" s="330"/>
      <c r="CC113" s="330"/>
      <c r="CD113" s="330"/>
      <c r="CE113" s="330"/>
      <c r="CF113" s="330"/>
      <c r="CG113" s="330"/>
      <c r="CH113" s="330"/>
      <c r="CI113" s="330"/>
      <c r="CJ113" s="330"/>
      <c r="CK113" s="330"/>
      <c r="CL113" s="48">
        <f t="shared" si="46"/>
        <v>0</v>
      </c>
      <c r="CM113" s="48">
        <f t="shared" si="47"/>
        <v>0</v>
      </c>
      <c r="CN113" s="48">
        <f t="shared" si="48"/>
        <v>0</v>
      </c>
      <c r="CO113" s="48">
        <f t="shared" si="49"/>
        <v>0</v>
      </c>
      <c r="CP113" s="48">
        <f t="shared" si="50"/>
        <v>0</v>
      </c>
      <c r="CQ113" s="48">
        <f t="shared" si="51"/>
        <v>0</v>
      </c>
      <c r="CR113" s="48">
        <f t="shared" si="52"/>
        <v>0</v>
      </c>
      <c r="CS113" s="48">
        <f t="shared" si="53"/>
        <v>0</v>
      </c>
      <c r="CT113" s="181"/>
      <c r="CU113" s="181"/>
    </row>
    <row r="114" spans="1:99" ht="39" customHeight="1" x14ac:dyDescent="0.15">
      <c r="A114" s="58">
        <v>110</v>
      </c>
      <c r="B114" s="58" t="str">
        <f>IF(D114='Напрямки конкурса'!$L$2,'Напрямки конкурса'!$B$2,IF(D114='Напрямки конкурса'!$L$3,'Напрямки конкурса'!$B$3,IF(D114='Напрямки конкурса'!$L$4,'Напрямки конкурса'!$B$4,IF(D114='Напрямки конкурса'!$L$5,'Напрямки конкурса'!$B$5,IF(D114='Напрямки конкурса'!$L$6,'Напрямки конкурса'!$B$6,IF(D114='Напрямки конкурса'!$L$7,'Напрямки конкурса'!$B$7,IF(D114='Напрямки конкурса'!$L$8,'Напрямки конкурса'!$B$8,IF(D114='Напрямки конкурса'!$L$9,'Напрямки конкурса'!$B$9,IF(D114='Напрямки конкурса'!$L$10,'Напрямки конкурса'!$B$10,IF(D114='Напрямки конкурса'!$L$11,'Напрямки конкурса'!$B$11,IF(D114='Напрямки конкурса'!$L$12,'Напрямки конкурса'!$B$12,IF(D114='Напрямки конкурса'!$L$13,'Напрямки конкурса'!$B$13,IF(D114='Напрямки конкурса'!$L$14,'Напрямки конкурса'!$B$14,IF(D114='Напрямки конкурса'!$L$15,'Напрямки конкурса'!$B$15,IF(D114='Напрямки конкурса'!$L$16,'Напрямки конкурса'!$B$16,IF(D114='Напрямки конкурса'!$L$17,'Напрямки конкурса'!$B$17,IF(D114='Напрямки конкурса'!$L$18,'Напрямки конкурса'!$B$18,IF(D114='Напрямки конкурса'!$L$19,'Напрямки конкурса'!$B$19,IF(D114='Напрямки конкурса'!$L$20,'Напрямки конкурса'!$B$20,IF(D114='Напрямки конкурса'!$L$21,'Напрямки конкурса'!$B$21,IF(D114='Напрямки конкурса'!$L$22,'Напрямки конкурса'!$B$22,IF(D114='Напрямки конкурса'!$L$23,'Напрямки конкурса'!$B$23,IF(D114='Напрямки конкурса'!$L$24,'Напрямки конкурса'!$B$24,IF(D114='Напрямки конкурса'!$L$25,'Напрямки конкурса'!$B$25,IF(D114='Напрямки конкурса'!$L$26,'Напрямки конкурса'!$B$26,IF(D114='Напрямки конкурса'!$L$27,'Напрямки конкурса'!$B$27,IF(D114='Напрямки конкурса'!$L$28,'Напрямки конкурса'!$B$28,"")))))))))))))))))))))))))))</f>
        <v>Мережа</v>
      </c>
      <c r="C114" s="59" t="str">
        <f>IF(D114='Напрямки конкурса'!$L$2,'Напрямки конкурса'!$K$2,IF(D114='Напрямки конкурса'!$L$3,'Напрямки конкурса'!$K$3,IF(D114='Напрямки конкурса'!$L$4,'Напрямки конкурса'!$K$4,IF(D114='Напрямки конкурса'!$L$5,'Напрямки конкурса'!$K$5,IF(D114='Напрямки конкурса'!$L$6,'Напрямки конкурса'!$K$6,IF(D114='Напрямки конкурса'!$L$7,'Напрямки конкурса'!$K$7,IF(D114='Напрямки конкурса'!$L$8,'Напрямки конкурса'!$K$8,IF(D114='Напрямки конкурса'!$L$9,'Напрямки конкурса'!$K$9,IF(D114='Напрямки конкурса'!$L$10,'Напрямки конкурса'!$K$10,IF(D114='Напрямки конкурса'!$L$11,'Напрямки конкурса'!$K$11,IF(D114='Напрямки конкурса'!$L$12,'Напрямки конкурса'!$K$12,IF(D114='Напрямки конкурса'!$L$13,'Напрямки конкурса'!$K$13,IF(D114='Напрямки конкурса'!$L$14,'Напрямки конкурса'!$K$14,IF(D114='Напрямки конкурса'!$L$15,'Напрямки конкурса'!$K$15,IF(D114='Напрямки конкурса'!$L$16,'Напрямки конкурса'!$K$16,IF(D114='Напрямки конкурса'!$L$17,'Напрямки конкурса'!$K$17,IF(D114='Напрямки конкурса'!$L$18,'Напрямки конкурса'!$K$18,IF(D114='Напрямки конкурса'!$L$19,'Напрямки конкурса'!$K$19,IF(D114='Напрямки конкурса'!$L$20,'Напрямки конкурса'!$K$20,IF(D114='Напрямки конкурса'!$L$21,'Напрямки конкурса'!$K$21,IF(D114='Напрямки конкурса'!$L$22,'Напрямки конкурса'!$K$22,IF(D114='Напрямки конкурса'!$L$23,'Напрямки конкурса'!$K$23,IF(D114='Напрямки конкурса'!$L$24,'Напрямки конкурса'!$K$24,IF(D114='Напрямки конкурса'!$L$25,'Напрямки конкурса'!$K$25,IF(D114='Напрямки конкурса'!$L$26,'Напрямки конкурса'!$K$26,IF(D114='Напрямки конкурса'!$L$27,'Напрямки конкурса'!$K$27,IF(D114='Напрямки конкурса'!$L$28,'Напрямки конкурса'!$K$28,"")))))))))))))))))))))))))))</f>
        <v>18М. Забезпечення моніторингу лікування ВІЛ-інфікованих осіб</v>
      </c>
      <c r="D114" s="317" t="s">
        <v>497</v>
      </c>
      <c r="E114" s="320"/>
      <c r="F114" s="328"/>
      <c r="G114" s="328"/>
      <c r="H114" s="150" t="str">
        <f>IF(I114='Категорія витрат'!$B$2,'Категорія витрат'!$A$2,IF(I114='Категорія витрат'!$B$3,'Категорія витрат'!$A$3,IF(I114='Категорія витрат'!$B$4,'Категорія витрат'!$A$4,IF(I114='Категорія витрат'!$B$5,'Категорія витрат'!$A$5,IF(I114='Категорія витрат'!$B$6,'Категорія витрат'!$A$6,IF(I114='Категорія витрат'!$B$7,'Категорія витрат'!$A$7,IF(I114='Категорія витрат'!$B$8,'Категорія витрат'!$A$8,IF(I114='Категорія витрат'!$B$9,'Категорія витрат'!$A$9,IF(I114='Категорія витрат'!$B$10,'Категорія витрат'!$A$10,IF(I114='Категорія витрат'!$B$11,'Категорія витрат'!$A$11,IF(I114='Категорія витрат'!$B$12,'Категорія витрат'!$A$12,IF(I114='Категорія витрат'!$B$13,'Категорія витрат'!$A$13,IF(I114='Категорія витрат'!$B$14,'Категорія витрат'!$A$14,IF(I114='Категорія витрат'!$B$15,'Категорія витрат'!$A$15,IF(I114='Категорія витрат'!$B$16,'Категорія витрат'!$A$16,IF(I114='Категорія витрат'!$B$17,'Категорія витрат'!$A$17,IF(I114='Категорія витрат'!$B$18,'Категорія витрат'!$A$18,IF(I114='Категорія витрат'!$B$19,'Категорія витрат'!$A$19,IF(I114='Категорія витрат'!$B$20,'Категорія витрат'!$A$20,IF(I114='Категорія витрат'!$B$21,'Категорія витрат'!$A$21,IF(I114='Категорія витрат'!$B$22,'Категорія витрат'!$A$22,IF(I114='Категорія витрат'!$B$23,'Категорія витрат'!$A$23,IF(I114='Категорія витрат'!$B$24,'Категорія витрат'!$A$24,IF(I114='Категорія витрат'!$B$25,'Категорія витрат'!$A$25,IF(I114='Категорія витрат'!$B$26,'Категорія витрат'!$A$26,IF(I114='Категорія витрат'!$B$27,'Категорія витрат'!$A$27,IF(I114='Категорія витрат'!$B$28,'Категорія витрат'!$A$28,IF(I114='Категорія витрат'!$B$29,'Категорія витрат'!$A$29,IF(I114='Категорія витрат'!$B$30,'Категорія витрат'!$A$30,"")))))))))))))))))))))))))))))</f>
        <v/>
      </c>
      <c r="I114" s="318"/>
      <c r="J114" s="319"/>
      <c r="K114" s="339"/>
      <c r="L114" s="87">
        <f t="shared" si="54"/>
        <v>0</v>
      </c>
      <c r="M114" s="327"/>
      <c r="N114" s="329"/>
      <c r="O114" s="328"/>
      <c r="P114" s="159">
        <f>IF(J114='Категорія витрат'!$F$2,ROUND('Додаток 3._Бюджет детальний ПР'!O114*0.3676,2),IF(J114='Категорія витрат'!$F$3,ROUND('Додаток 3._Бюджет детальний ПР'!O114*0.347,2),IF(J114='Категорія витрат'!$F$4,ROUND('Додаток 3._Бюджет детальний ПР'!O114*0.347,2),IF(J114='Категорія витрат'!$F$7,ROUND('Додаток 3._Бюджет детальний ПР'!O114*0.0841,2),0))))</f>
        <v>0</v>
      </c>
      <c r="Q114" s="153">
        <f t="shared" si="55"/>
        <v>0</v>
      </c>
      <c r="R114" s="330"/>
      <c r="S114" s="330"/>
      <c r="T114" s="330"/>
      <c r="U114" s="330"/>
      <c r="V114" s="330"/>
      <c r="W114" s="330"/>
      <c r="X114" s="330"/>
      <c r="Y114" s="330"/>
      <c r="Z114" s="330"/>
      <c r="AA114" s="330"/>
      <c r="AB114" s="330"/>
      <c r="AC114" s="330"/>
      <c r="AD114" s="48">
        <f t="shared" si="30"/>
        <v>0</v>
      </c>
      <c r="AE114" s="48">
        <f t="shared" si="31"/>
        <v>0</v>
      </c>
      <c r="AF114" s="48">
        <f t="shared" si="32"/>
        <v>0</v>
      </c>
      <c r="AG114" s="48">
        <f t="shared" si="33"/>
        <v>0</v>
      </c>
      <c r="AH114" s="48">
        <f t="shared" si="34"/>
        <v>0</v>
      </c>
      <c r="AI114" s="48">
        <f t="shared" si="35"/>
        <v>0</v>
      </c>
      <c r="AJ114" s="48">
        <f t="shared" si="36"/>
        <v>0</v>
      </c>
      <c r="AK114" s="48">
        <f t="shared" si="37"/>
        <v>0</v>
      </c>
      <c r="AL114" s="181"/>
      <c r="AM114" s="181"/>
      <c r="AN114" s="77"/>
      <c r="AO114" s="339"/>
      <c r="AP114" s="87">
        <f t="shared" si="56"/>
        <v>0</v>
      </c>
      <c r="AQ114" s="328"/>
      <c r="AR114" s="329"/>
      <c r="AS114" s="328"/>
      <c r="AT114" s="159">
        <f>IF(J114='Категорія витрат'!$F$2,ROUND('Додаток 3._Бюджет детальний ПР'!AS114*0.3676,2),IF(J114='Категорія витрат'!$F$3,ROUND('Додаток 3._Бюджет детальний ПР'!AS114*0.347,2),IF(J114='Категорія витрат'!$F$4,ROUND('Додаток 3._Бюджет детальний ПР'!AS114*0.347,2),IF(J114='Категорія витрат'!$F$7,ROUND('Додаток 3._Бюджет детальний ПР'!AS114*0.0841,2),0))))</f>
        <v>0</v>
      </c>
      <c r="AU114" s="153">
        <f t="shared" si="57"/>
        <v>0</v>
      </c>
      <c r="AV114" s="330"/>
      <c r="AW114" s="330"/>
      <c r="AX114" s="330"/>
      <c r="AY114" s="330"/>
      <c r="AZ114" s="330"/>
      <c r="BA114" s="330"/>
      <c r="BB114" s="330"/>
      <c r="BC114" s="330"/>
      <c r="BD114" s="330"/>
      <c r="BE114" s="330"/>
      <c r="BF114" s="330"/>
      <c r="BG114" s="330"/>
      <c r="BH114" s="48">
        <f t="shared" si="38"/>
        <v>0</v>
      </c>
      <c r="BI114" s="48">
        <f t="shared" si="39"/>
        <v>0</v>
      </c>
      <c r="BJ114" s="48">
        <f t="shared" si="40"/>
        <v>0</v>
      </c>
      <c r="BK114" s="48">
        <f t="shared" si="41"/>
        <v>0</v>
      </c>
      <c r="BL114" s="48">
        <f t="shared" si="42"/>
        <v>0</v>
      </c>
      <c r="BM114" s="48">
        <f t="shared" si="43"/>
        <v>0</v>
      </c>
      <c r="BN114" s="48">
        <f t="shared" si="44"/>
        <v>0</v>
      </c>
      <c r="BO114" s="48">
        <f t="shared" si="45"/>
        <v>0</v>
      </c>
      <c r="BP114" s="181"/>
      <c r="BQ114" s="181"/>
      <c r="BR114" s="191"/>
      <c r="BS114" s="339"/>
      <c r="BT114" s="87">
        <f t="shared" si="58"/>
        <v>0</v>
      </c>
      <c r="BU114" s="327"/>
      <c r="BV114" s="329"/>
      <c r="BW114" s="328"/>
      <c r="BX114" s="159">
        <f>IF(J114='Категорія витрат'!$F$2,ROUND('Додаток 3._Бюджет детальний ПР'!BW114*0.3676,2),IF(J114='Категорія витрат'!$F$3,ROUND('Додаток 3._Бюджет детальний ПР'!BW114*0.347,2),IF(J114='Категорія витрат'!$F$4,ROUND('Додаток 3._Бюджет детальний ПР'!BW114*0.347,2),IF(J114='Категорія витрат'!$F$7,ROUND('Додаток 3._Бюджет детальний ПР'!BW114*0.0841,2),0))))</f>
        <v>0</v>
      </c>
      <c r="BY114" s="153">
        <f t="shared" si="59"/>
        <v>0</v>
      </c>
      <c r="BZ114" s="330"/>
      <c r="CA114" s="330"/>
      <c r="CB114" s="330"/>
      <c r="CC114" s="330"/>
      <c r="CD114" s="330"/>
      <c r="CE114" s="330"/>
      <c r="CF114" s="330"/>
      <c r="CG114" s="330"/>
      <c r="CH114" s="330"/>
      <c r="CI114" s="330"/>
      <c r="CJ114" s="330"/>
      <c r="CK114" s="330"/>
      <c r="CL114" s="48">
        <f t="shared" si="46"/>
        <v>0</v>
      </c>
      <c r="CM114" s="48">
        <f t="shared" si="47"/>
        <v>0</v>
      </c>
      <c r="CN114" s="48">
        <f t="shared" si="48"/>
        <v>0</v>
      </c>
      <c r="CO114" s="48">
        <f t="shared" si="49"/>
        <v>0</v>
      </c>
      <c r="CP114" s="48">
        <f t="shared" si="50"/>
        <v>0</v>
      </c>
      <c r="CQ114" s="48">
        <f t="shared" si="51"/>
        <v>0</v>
      </c>
      <c r="CR114" s="48">
        <f t="shared" si="52"/>
        <v>0</v>
      </c>
      <c r="CS114" s="48">
        <f t="shared" si="53"/>
        <v>0</v>
      </c>
      <c r="CT114" s="181"/>
      <c r="CU114" s="181"/>
    </row>
    <row r="115" spans="1:99" ht="15" customHeight="1" x14ac:dyDescent="0.15">
      <c r="A115" s="58">
        <v>111</v>
      </c>
      <c r="B115" s="58" t="str">
        <f>IF(D115='Напрямки конкурса'!$L$2,'Напрямки конкурса'!$B$2,IF(D115='Напрямки конкурса'!$L$3,'Напрямки конкурса'!$B$3,IF(D115='Напрямки конкурса'!$L$4,'Напрямки конкурса'!$B$4,IF(D115='Напрямки конкурса'!$L$5,'Напрямки конкурса'!$B$5,IF(D115='Напрямки конкурса'!$L$6,'Напрямки конкурса'!$B$6,IF(D115='Напрямки конкурса'!$L$7,'Напрямки конкурса'!$B$7,IF(D115='Напрямки конкурса'!$L$8,'Напрямки конкурса'!$B$8,IF(D115='Напрямки конкурса'!$L$9,'Напрямки конкурса'!$B$9,IF(D115='Напрямки конкурса'!$L$10,'Напрямки конкурса'!$B$10,IF(D115='Напрямки конкурса'!$L$11,'Напрямки конкурса'!$B$11,IF(D115='Напрямки конкурса'!$L$12,'Напрямки конкурса'!$B$12,IF(D115='Напрямки конкурса'!$L$13,'Напрямки конкурса'!$B$13,IF(D115='Напрямки конкурса'!$L$14,'Напрямки конкурса'!$B$14,IF(D115='Напрямки конкурса'!$L$15,'Напрямки конкурса'!$B$15,IF(D115='Напрямки конкурса'!$L$16,'Напрямки конкурса'!$B$16,IF(D115='Напрямки конкурса'!$L$17,'Напрямки конкурса'!$B$17,IF(D115='Напрямки конкурса'!$L$18,'Напрямки конкурса'!$B$18,IF(D115='Напрямки конкурса'!$L$19,'Напрямки конкурса'!$B$19,IF(D115='Напрямки конкурса'!$L$20,'Напрямки конкурса'!$B$20,IF(D115='Напрямки конкурса'!$L$21,'Напрямки конкурса'!$B$21,IF(D115='Напрямки конкурса'!$L$22,'Напрямки конкурса'!$B$22,IF(D115='Напрямки конкурса'!$L$23,'Напрямки конкурса'!$B$23,IF(D115='Напрямки конкурса'!$L$24,'Напрямки конкурса'!$B$24,IF(D115='Напрямки конкурса'!$L$25,'Напрямки конкурса'!$B$25,IF(D115='Напрямки конкурса'!$L$26,'Напрямки конкурса'!$B$26,IF(D115='Напрямки конкурса'!$L$27,'Напрямки конкурса'!$B$27,IF(D115='Напрямки конкурса'!$L$28,'Напрямки конкурса'!$B$28,"")))))))))))))))))))))))))))</f>
        <v>Мережа</v>
      </c>
      <c r="C115" s="59" t="str">
        <f>IF(D115='Напрямки конкурса'!$L$2,'Напрямки конкурса'!$K$2,IF(D115='Напрямки конкурса'!$L$3,'Напрямки конкурса'!$K$3,IF(D115='Напрямки конкурса'!$L$4,'Напрямки конкурса'!$K$4,IF(D115='Напрямки конкурса'!$L$5,'Напрямки конкурса'!$K$5,IF(D115='Напрямки конкурса'!$L$6,'Напрямки конкурса'!$K$6,IF(D115='Напрямки конкурса'!$L$7,'Напрямки конкурса'!$K$7,IF(D115='Напрямки конкурса'!$L$8,'Напрямки конкурса'!$K$8,IF(D115='Напрямки конкурса'!$L$9,'Напрямки конкурса'!$K$9,IF(D115='Напрямки конкурса'!$L$10,'Напрямки конкурса'!$K$10,IF(D115='Напрямки конкурса'!$L$11,'Напрямки конкурса'!$K$11,IF(D115='Напрямки конкурса'!$L$12,'Напрямки конкурса'!$K$12,IF(D115='Напрямки конкурса'!$L$13,'Напрямки конкурса'!$K$13,IF(D115='Напрямки конкурса'!$L$14,'Напрямки конкурса'!$K$14,IF(D115='Напрямки конкурса'!$L$15,'Напрямки конкурса'!$K$15,IF(D115='Напрямки конкурса'!$L$16,'Напрямки конкурса'!$K$16,IF(D115='Напрямки конкурса'!$L$17,'Напрямки конкурса'!$K$17,IF(D115='Напрямки конкурса'!$L$18,'Напрямки конкурса'!$K$18,IF(D115='Напрямки конкурса'!$L$19,'Напрямки конкурса'!$K$19,IF(D115='Напрямки конкурса'!$L$20,'Напрямки конкурса'!$K$20,IF(D115='Напрямки конкурса'!$L$21,'Напрямки конкурса'!$K$21,IF(D115='Напрямки конкурса'!$L$22,'Напрямки конкурса'!$K$22,IF(D115='Напрямки конкурса'!$L$23,'Напрямки конкурса'!$K$23,IF(D115='Напрямки конкурса'!$L$24,'Напрямки конкурса'!$K$24,IF(D115='Напрямки конкурса'!$L$25,'Напрямки конкурса'!$K$25,IF(D115='Напрямки конкурса'!$L$26,'Напрямки конкурса'!$K$26,IF(D115='Напрямки конкурса'!$L$27,'Напрямки конкурса'!$K$27,IF(D115='Напрямки конкурса'!$L$28,'Напрямки конкурса'!$K$28,"")))))))))))))))))))))))))))</f>
        <v>18М. Забезпечення моніторингу лікування ВІЛ-інфікованих осіб</v>
      </c>
      <c r="D115" s="317" t="s">
        <v>497</v>
      </c>
      <c r="E115" s="320"/>
      <c r="F115" s="328"/>
      <c r="G115" s="328"/>
      <c r="H115" s="150" t="str">
        <f>IF(I115='Категорія витрат'!$B$2,'Категорія витрат'!$A$2,IF(I115='Категорія витрат'!$B$3,'Категорія витрат'!$A$3,IF(I115='Категорія витрат'!$B$4,'Категорія витрат'!$A$4,IF(I115='Категорія витрат'!$B$5,'Категорія витрат'!$A$5,IF(I115='Категорія витрат'!$B$6,'Категорія витрат'!$A$6,IF(I115='Категорія витрат'!$B$7,'Категорія витрат'!$A$7,IF(I115='Категорія витрат'!$B$8,'Категорія витрат'!$A$8,IF(I115='Категорія витрат'!$B$9,'Категорія витрат'!$A$9,IF(I115='Категорія витрат'!$B$10,'Категорія витрат'!$A$10,IF(I115='Категорія витрат'!$B$11,'Категорія витрат'!$A$11,IF(I115='Категорія витрат'!$B$12,'Категорія витрат'!$A$12,IF(I115='Категорія витрат'!$B$13,'Категорія витрат'!$A$13,IF(I115='Категорія витрат'!$B$14,'Категорія витрат'!$A$14,IF(I115='Категорія витрат'!$B$15,'Категорія витрат'!$A$15,IF(I115='Категорія витрат'!$B$16,'Категорія витрат'!$A$16,IF(I115='Категорія витрат'!$B$17,'Категорія витрат'!$A$17,IF(I115='Категорія витрат'!$B$18,'Категорія витрат'!$A$18,IF(I115='Категорія витрат'!$B$19,'Категорія витрат'!$A$19,IF(I115='Категорія витрат'!$B$20,'Категорія витрат'!$A$20,IF(I115='Категорія витрат'!$B$21,'Категорія витрат'!$A$21,IF(I115='Категорія витрат'!$B$22,'Категорія витрат'!$A$22,IF(I115='Категорія витрат'!$B$23,'Категорія витрат'!$A$23,IF(I115='Категорія витрат'!$B$24,'Категорія витрат'!$A$24,IF(I115='Категорія витрат'!$B$25,'Категорія витрат'!$A$25,IF(I115='Категорія витрат'!$B$26,'Категорія витрат'!$A$26,IF(I115='Категорія витрат'!$B$27,'Категорія витрат'!$A$27,IF(I115='Категорія витрат'!$B$28,'Категорія витрат'!$A$28,IF(I115='Категорія витрат'!$B$29,'Категорія витрат'!$A$29,IF(I115='Категорія витрат'!$B$30,'Категорія витрат'!$A$30,"")))))))))))))))))))))))))))))</f>
        <v/>
      </c>
      <c r="I115" s="318"/>
      <c r="J115" s="319"/>
      <c r="K115" s="340"/>
      <c r="L115" s="87">
        <f t="shared" si="54"/>
        <v>0</v>
      </c>
      <c r="M115" s="320"/>
      <c r="N115" s="329"/>
      <c r="O115" s="328"/>
      <c r="P115" s="159">
        <f>IF(J115='Категорія витрат'!$F$2,ROUND('Додаток 3._Бюджет детальний ПР'!O115*0.3676,2),IF(J115='Категорія витрат'!$F$3,ROUND('Додаток 3._Бюджет детальний ПР'!O115*0.347,2),IF(J115='Категорія витрат'!$F$4,ROUND('Додаток 3._Бюджет детальний ПР'!O115*0.347,2),IF(J115='Категорія витрат'!$F$7,ROUND('Додаток 3._Бюджет детальний ПР'!O115*0.0841,2),0))))</f>
        <v>0</v>
      </c>
      <c r="Q115" s="153">
        <f t="shared" si="55"/>
        <v>0</v>
      </c>
      <c r="R115" s="330"/>
      <c r="S115" s="330"/>
      <c r="T115" s="330"/>
      <c r="U115" s="330"/>
      <c r="V115" s="330"/>
      <c r="W115" s="330"/>
      <c r="X115" s="330"/>
      <c r="Y115" s="330"/>
      <c r="Z115" s="330"/>
      <c r="AA115" s="330"/>
      <c r="AB115" s="330"/>
      <c r="AC115" s="330"/>
      <c r="AD115" s="48">
        <f t="shared" si="30"/>
        <v>0</v>
      </c>
      <c r="AE115" s="48">
        <f t="shared" si="31"/>
        <v>0</v>
      </c>
      <c r="AF115" s="48">
        <f t="shared" si="32"/>
        <v>0</v>
      </c>
      <c r="AG115" s="48">
        <f t="shared" si="33"/>
        <v>0</v>
      </c>
      <c r="AH115" s="48">
        <f t="shared" si="34"/>
        <v>0</v>
      </c>
      <c r="AI115" s="48">
        <f t="shared" si="35"/>
        <v>0</v>
      </c>
      <c r="AJ115" s="48">
        <f t="shared" si="36"/>
        <v>0</v>
      </c>
      <c r="AK115" s="48">
        <f t="shared" si="37"/>
        <v>0</v>
      </c>
      <c r="AL115" s="181"/>
      <c r="AM115" s="181"/>
      <c r="AN115" s="77"/>
      <c r="AO115" s="340"/>
      <c r="AP115" s="87">
        <f t="shared" si="56"/>
        <v>0</v>
      </c>
      <c r="AQ115" s="320"/>
      <c r="AR115" s="329"/>
      <c r="AS115" s="328"/>
      <c r="AT115" s="159">
        <f>IF(J115='Категорія витрат'!$F$2,ROUND('Додаток 3._Бюджет детальний ПР'!AS115*0.3676,2),IF(J115='Категорія витрат'!$F$3,ROUND('Додаток 3._Бюджет детальний ПР'!AS115*0.347,2),IF(J115='Категорія витрат'!$F$4,ROUND('Додаток 3._Бюджет детальний ПР'!AS115*0.347,2),IF(J115='Категорія витрат'!$F$7,ROUND('Додаток 3._Бюджет детальний ПР'!AS115*0.0841,2),0))))</f>
        <v>0</v>
      </c>
      <c r="AU115" s="153">
        <f t="shared" si="57"/>
        <v>0</v>
      </c>
      <c r="AV115" s="330"/>
      <c r="AW115" s="330"/>
      <c r="AX115" s="330"/>
      <c r="AY115" s="330"/>
      <c r="AZ115" s="330"/>
      <c r="BA115" s="330"/>
      <c r="BB115" s="330"/>
      <c r="BC115" s="330"/>
      <c r="BD115" s="330"/>
      <c r="BE115" s="330"/>
      <c r="BF115" s="330"/>
      <c r="BG115" s="330"/>
      <c r="BH115" s="48">
        <f t="shared" si="38"/>
        <v>0</v>
      </c>
      <c r="BI115" s="48">
        <f t="shared" si="39"/>
        <v>0</v>
      </c>
      <c r="BJ115" s="48">
        <f t="shared" si="40"/>
        <v>0</v>
      </c>
      <c r="BK115" s="48">
        <f t="shared" si="41"/>
        <v>0</v>
      </c>
      <c r="BL115" s="48">
        <f t="shared" si="42"/>
        <v>0</v>
      </c>
      <c r="BM115" s="48">
        <f t="shared" si="43"/>
        <v>0</v>
      </c>
      <c r="BN115" s="48">
        <f t="shared" si="44"/>
        <v>0</v>
      </c>
      <c r="BO115" s="48">
        <f t="shared" si="45"/>
        <v>0</v>
      </c>
      <c r="BP115" s="181"/>
      <c r="BQ115" s="181"/>
      <c r="BR115" s="191"/>
      <c r="BS115" s="340"/>
      <c r="BT115" s="87">
        <f t="shared" si="58"/>
        <v>0</v>
      </c>
      <c r="BU115" s="320"/>
      <c r="BV115" s="329"/>
      <c r="BW115" s="328"/>
      <c r="BX115" s="159">
        <f>IF(J115='Категорія витрат'!$F$2,ROUND('Додаток 3._Бюджет детальний ПР'!BW115*0.3676,2),IF(J115='Категорія витрат'!$F$3,ROUND('Додаток 3._Бюджет детальний ПР'!BW115*0.347,2),IF(J115='Категорія витрат'!$F$4,ROUND('Додаток 3._Бюджет детальний ПР'!BW115*0.347,2),IF(J115='Категорія витрат'!$F$7,ROUND('Додаток 3._Бюджет детальний ПР'!BW115*0.0841,2),0))))</f>
        <v>0</v>
      </c>
      <c r="BY115" s="153">
        <f t="shared" si="59"/>
        <v>0</v>
      </c>
      <c r="BZ115" s="330"/>
      <c r="CA115" s="330"/>
      <c r="CB115" s="330"/>
      <c r="CC115" s="330"/>
      <c r="CD115" s="330"/>
      <c r="CE115" s="330"/>
      <c r="CF115" s="330"/>
      <c r="CG115" s="330"/>
      <c r="CH115" s="330"/>
      <c r="CI115" s="330"/>
      <c r="CJ115" s="330"/>
      <c r="CK115" s="330"/>
      <c r="CL115" s="48">
        <f t="shared" si="46"/>
        <v>0</v>
      </c>
      <c r="CM115" s="48">
        <f t="shared" si="47"/>
        <v>0</v>
      </c>
      <c r="CN115" s="48">
        <f t="shared" si="48"/>
        <v>0</v>
      </c>
      <c r="CO115" s="48">
        <f t="shared" si="49"/>
        <v>0</v>
      </c>
      <c r="CP115" s="48">
        <f t="shared" si="50"/>
        <v>0</v>
      </c>
      <c r="CQ115" s="48">
        <f t="shared" si="51"/>
        <v>0</v>
      </c>
      <c r="CR115" s="48">
        <f t="shared" si="52"/>
        <v>0</v>
      </c>
      <c r="CS115" s="48">
        <f t="shared" si="53"/>
        <v>0</v>
      </c>
      <c r="CT115" s="181"/>
      <c r="CU115" s="181"/>
    </row>
    <row r="116" spans="1:99" ht="20.100000000000001" customHeight="1" x14ac:dyDescent="0.15">
      <c r="A116" s="58">
        <v>112</v>
      </c>
      <c r="B116" s="58" t="str">
        <f>IF(D116='Напрямки конкурса'!$L$2,'Напрямки конкурса'!$B$2,IF(D116='Напрямки конкурса'!$L$3,'Напрямки конкурса'!$B$3,IF(D116='Напрямки конкурса'!$L$4,'Напрямки конкурса'!$B$4,IF(D116='Напрямки конкурса'!$L$5,'Напрямки конкурса'!$B$5,IF(D116='Напрямки конкурса'!$L$6,'Напрямки конкурса'!$B$6,IF(D116='Напрямки конкурса'!$L$7,'Напрямки конкурса'!$B$7,IF(D116='Напрямки конкурса'!$L$8,'Напрямки конкурса'!$B$8,IF(D116='Напрямки конкурса'!$L$9,'Напрямки конкурса'!$B$9,IF(D116='Напрямки конкурса'!$L$10,'Напрямки конкурса'!$B$10,IF(D116='Напрямки конкурса'!$L$11,'Напрямки конкурса'!$B$11,IF(D116='Напрямки конкурса'!$L$12,'Напрямки конкурса'!$B$12,IF(D116='Напрямки конкурса'!$L$13,'Напрямки конкурса'!$B$13,IF(D116='Напрямки конкурса'!$L$14,'Напрямки конкурса'!$B$14,IF(D116='Напрямки конкурса'!$L$15,'Напрямки конкурса'!$B$15,IF(D116='Напрямки конкурса'!$L$16,'Напрямки конкурса'!$B$16,IF(D116='Напрямки конкурса'!$L$17,'Напрямки конкурса'!$B$17,IF(D116='Напрямки конкурса'!$L$18,'Напрямки конкурса'!$B$18,IF(D116='Напрямки конкурса'!$L$19,'Напрямки конкурса'!$B$19,IF(D116='Напрямки конкурса'!$L$20,'Напрямки конкурса'!$B$20,IF(D116='Напрямки конкурса'!$L$21,'Напрямки конкурса'!$B$21,IF(D116='Напрямки конкурса'!$L$22,'Напрямки конкурса'!$B$22,IF(D116='Напрямки конкурса'!$L$23,'Напрямки конкурса'!$B$23,IF(D116='Напрямки конкурса'!$L$24,'Напрямки конкурса'!$B$24,IF(D116='Напрямки конкурса'!$L$25,'Напрямки конкурса'!$B$25,IF(D116='Напрямки конкурса'!$L$26,'Напрямки конкурса'!$B$26,IF(D116='Напрямки конкурса'!$L$27,'Напрямки конкурса'!$B$27,IF(D116='Напрямки конкурса'!$L$28,'Напрямки конкурса'!$B$28,"")))))))))))))))))))))))))))</f>
        <v>Мережа</v>
      </c>
      <c r="C116" s="59" t="str">
        <f>IF(D116='Напрямки конкурса'!$L$2,'Напрямки конкурса'!$K$2,IF(D116='Напрямки конкурса'!$L$3,'Напрямки конкурса'!$K$3,IF(D116='Напрямки конкурса'!$L$4,'Напрямки конкурса'!$K$4,IF(D116='Напрямки конкурса'!$L$5,'Напрямки конкурса'!$K$5,IF(D116='Напрямки конкурса'!$L$6,'Напрямки конкурса'!$K$6,IF(D116='Напрямки конкурса'!$L$7,'Напрямки конкурса'!$K$7,IF(D116='Напрямки конкурса'!$L$8,'Напрямки конкурса'!$K$8,IF(D116='Напрямки конкурса'!$L$9,'Напрямки конкурса'!$K$9,IF(D116='Напрямки конкурса'!$L$10,'Напрямки конкурса'!$K$10,IF(D116='Напрямки конкурса'!$L$11,'Напрямки конкурса'!$K$11,IF(D116='Напрямки конкурса'!$L$12,'Напрямки конкурса'!$K$12,IF(D116='Напрямки конкурса'!$L$13,'Напрямки конкурса'!$K$13,IF(D116='Напрямки конкурса'!$L$14,'Напрямки конкурса'!$K$14,IF(D116='Напрямки конкурса'!$L$15,'Напрямки конкурса'!$K$15,IF(D116='Напрямки конкурса'!$L$16,'Напрямки конкурса'!$K$16,IF(D116='Напрямки конкурса'!$L$17,'Напрямки конкурса'!$K$17,IF(D116='Напрямки конкурса'!$L$18,'Напрямки конкурса'!$K$18,IF(D116='Напрямки конкурса'!$L$19,'Напрямки конкурса'!$K$19,IF(D116='Напрямки конкурса'!$L$20,'Напрямки конкурса'!$K$20,IF(D116='Напрямки конкурса'!$L$21,'Напрямки конкурса'!$K$21,IF(D116='Напрямки конкурса'!$L$22,'Напрямки конкурса'!$K$22,IF(D116='Напрямки конкурса'!$L$23,'Напрямки конкурса'!$K$23,IF(D116='Напрямки конкурса'!$L$24,'Напрямки конкурса'!$K$24,IF(D116='Напрямки конкурса'!$L$25,'Напрямки конкурса'!$K$25,IF(D116='Напрямки конкурса'!$L$26,'Напрямки конкурса'!$K$26,IF(D116='Напрямки конкурса'!$L$27,'Напрямки конкурса'!$K$27,IF(D116='Напрямки конкурса'!$L$28,'Напрямки конкурса'!$K$28,"")))))))))))))))))))))))))))</f>
        <v>18М. Забезпечення моніторингу лікування ВІЛ-інфікованих осіб</v>
      </c>
      <c r="D116" s="317" t="s">
        <v>497</v>
      </c>
      <c r="E116" s="320"/>
      <c r="F116" s="341"/>
      <c r="G116" s="328"/>
      <c r="H116" s="150" t="str">
        <f>IF(I116='Категорія витрат'!$B$2,'Категорія витрат'!$A$2,IF(I116='Категорія витрат'!$B$3,'Категорія витрат'!$A$3,IF(I116='Категорія витрат'!$B$4,'Категорія витрат'!$A$4,IF(I116='Категорія витрат'!$B$5,'Категорія витрат'!$A$5,IF(I116='Категорія витрат'!$B$6,'Категорія витрат'!$A$6,IF(I116='Категорія витрат'!$B$7,'Категорія витрат'!$A$7,IF(I116='Категорія витрат'!$B$8,'Категорія витрат'!$A$8,IF(I116='Категорія витрат'!$B$9,'Категорія витрат'!$A$9,IF(I116='Категорія витрат'!$B$10,'Категорія витрат'!$A$10,IF(I116='Категорія витрат'!$B$11,'Категорія витрат'!$A$11,IF(I116='Категорія витрат'!$B$12,'Категорія витрат'!$A$12,IF(I116='Категорія витрат'!$B$13,'Категорія витрат'!$A$13,IF(I116='Категорія витрат'!$B$14,'Категорія витрат'!$A$14,IF(I116='Категорія витрат'!$B$15,'Категорія витрат'!$A$15,IF(I116='Категорія витрат'!$B$16,'Категорія витрат'!$A$16,IF(I116='Категорія витрат'!$B$17,'Категорія витрат'!$A$17,IF(I116='Категорія витрат'!$B$18,'Категорія витрат'!$A$18,IF(I116='Категорія витрат'!$B$19,'Категорія витрат'!$A$19,IF(I116='Категорія витрат'!$B$20,'Категорія витрат'!$A$20,IF(I116='Категорія витрат'!$B$21,'Категорія витрат'!$A$21,IF(I116='Категорія витрат'!$B$22,'Категорія витрат'!$A$22,IF(I116='Категорія витрат'!$B$23,'Категорія витрат'!$A$23,IF(I116='Категорія витрат'!$B$24,'Категорія витрат'!$A$24,IF(I116='Категорія витрат'!$B$25,'Категорія витрат'!$A$25,IF(I116='Категорія витрат'!$B$26,'Категорія витрат'!$A$26,IF(I116='Категорія витрат'!$B$27,'Категорія витрат'!$A$27,IF(I116='Категорія витрат'!$B$28,'Категорія витрат'!$A$28,IF(I116='Категорія витрат'!$B$29,'Категорія витрат'!$A$29,IF(I116='Категорія витрат'!$B$30,'Категорія витрат'!$A$30,"")))))))))))))))))))))))))))))</f>
        <v/>
      </c>
      <c r="I116" s="318"/>
      <c r="J116" s="319"/>
      <c r="K116" s="340"/>
      <c r="L116" s="87">
        <f t="shared" si="54"/>
        <v>0</v>
      </c>
      <c r="M116" s="320"/>
      <c r="N116" s="329"/>
      <c r="O116" s="328"/>
      <c r="P116" s="159">
        <f>IF(J116='Категорія витрат'!$F$2,ROUND('Додаток 3._Бюджет детальний ПР'!O116*0.3676,2),IF(J116='Категорія витрат'!$F$3,ROUND('Додаток 3._Бюджет детальний ПР'!O116*0.347,2),IF(J116='Категорія витрат'!$F$4,ROUND('Додаток 3._Бюджет детальний ПР'!O116*0.347,2),IF(J116='Категорія витрат'!$F$7,ROUND('Додаток 3._Бюджет детальний ПР'!O116*0.0841,2),0))))</f>
        <v>0</v>
      </c>
      <c r="Q116" s="153">
        <f t="shared" si="55"/>
        <v>0</v>
      </c>
      <c r="R116" s="330"/>
      <c r="S116" s="330"/>
      <c r="T116" s="330"/>
      <c r="U116" s="330"/>
      <c r="V116" s="330"/>
      <c r="W116" s="330"/>
      <c r="X116" s="330"/>
      <c r="Y116" s="330"/>
      <c r="Z116" s="330"/>
      <c r="AA116" s="330"/>
      <c r="AB116" s="330"/>
      <c r="AC116" s="330"/>
      <c r="AD116" s="48">
        <f t="shared" si="30"/>
        <v>0</v>
      </c>
      <c r="AE116" s="48">
        <f t="shared" si="31"/>
        <v>0</v>
      </c>
      <c r="AF116" s="48">
        <f t="shared" si="32"/>
        <v>0</v>
      </c>
      <c r="AG116" s="48">
        <f t="shared" si="33"/>
        <v>0</v>
      </c>
      <c r="AH116" s="48">
        <f t="shared" si="34"/>
        <v>0</v>
      </c>
      <c r="AI116" s="48">
        <f t="shared" si="35"/>
        <v>0</v>
      </c>
      <c r="AJ116" s="48">
        <f t="shared" si="36"/>
        <v>0</v>
      </c>
      <c r="AK116" s="48">
        <f t="shared" si="37"/>
        <v>0</v>
      </c>
      <c r="AL116" s="181"/>
      <c r="AM116" s="181"/>
      <c r="AN116" s="77"/>
      <c r="AO116" s="340"/>
      <c r="AP116" s="87">
        <f t="shared" si="56"/>
        <v>0</v>
      </c>
      <c r="AQ116" s="320"/>
      <c r="AR116" s="329"/>
      <c r="AS116" s="328"/>
      <c r="AT116" s="159">
        <f>IF(J116='Категорія витрат'!$F$2,ROUND('Додаток 3._Бюджет детальний ПР'!AS116*0.3676,2),IF(J116='Категорія витрат'!$F$3,ROUND('Додаток 3._Бюджет детальний ПР'!AS116*0.347,2),IF(J116='Категорія витрат'!$F$4,ROUND('Додаток 3._Бюджет детальний ПР'!AS116*0.347,2),IF(J116='Категорія витрат'!$F$7,ROUND('Додаток 3._Бюджет детальний ПР'!AS116*0.0841,2),0))))</f>
        <v>0</v>
      </c>
      <c r="AU116" s="153">
        <f t="shared" si="57"/>
        <v>0</v>
      </c>
      <c r="AV116" s="330"/>
      <c r="AW116" s="330"/>
      <c r="AX116" s="330"/>
      <c r="AY116" s="330"/>
      <c r="AZ116" s="330"/>
      <c r="BA116" s="330"/>
      <c r="BB116" s="330"/>
      <c r="BC116" s="330"/>
      <c r="BD116" s="330"/>
      <c r="BE116" s="330"/>
      <c r="BF116" s="330"/>
      <c r="BG116" s="330"/>
      <c r="BH116" s="48">
        <f t="shared" si="38"/>
        <v>0</v>
      </c>
      <c r="BI116" s="48">
        <f t="shared" si="39"/>
        <v>0</v>
      </c>
      <c r="BJ116" s="48">
        <f t="shared" si="40"/>
        <v>0</v>
      </c>
      <c r="BK116" s="48">
        <f t="shared" si="41"/>
        <v>0</v>
      </c>
      <c r="BL116" s="48">
        <f t="shared" si="42"/>
        <v>0</v>
      </c>
      <c r="BM116" s="48">
        <f t="shared" si="43"/>
        <v>0</v>
      </c>
      <c r="BN116" s="48">
        <f t="shared" si="44"/>
        <v>0</v>
      </c>
      <c r="BO116" s="48">
        <f t="shared" si="45"/>
        <v>0</v>
      </c>
      <c r="BP116" s="181"/>
      <c r="BQ116" s="181"/>
      <c r="BR116" s="191"/>
      <c r="BS116" s="340"/>
      <c r="BT116" s="87">
        <f t="shared" si="58"/>
        <v>0</v>
      </c>
      <c r="BU116" s="320"/>
      <c r="BV116" s="329"/>
      <c r="BW116" s="328"/>
      <c r="BX116" s="159">
        <f>IF(J116='Категорія витрат'!$F$2,ROUND('Додаток 3._Бюджет детальний ПР'!BW116*0.3676,2),IF(J116='Категорія витрат'!$F$3,ROUND('Додаток 3._Бюджет детальний ПР'!BW116*0.347,2),IF(J116='Категорія витрат'!$F$4,ROUND('Додаток 3._Бюджет детальний ПР'!BW116*0.347,2),IF(J116='Категорія витрат'!$F$7,ROUND('Додаток 3._Бюджет детальний ПР'!BW116*0.0841,2),0))))</f>
        <v>0</v>
      </c>
      <c r="BY116" s="153">
        <f t="shared" si="59"/>
        <v>0</v>
      </c>
      <c r="BZ116" s="330"/>
      <c r="CA116" s="330"/>
      <c r="CB116" s="330"/>
      <c r="CC116" s="330"/>
      <c r="CD116" s="330"/>
      <c r="CE116" s="330"/>
      <c r="CF116" s="330"/>
      <c r="CG116" s="330"/>
      <c r="CH116" s="330"/>
      <c r="CI116" s="330"/>
      <c r="CJ116" s="330"/>
      <c r="CK116" s="330"/>
      <c r="CL116" s="48">
        <f t="shared" si="46"/>
        <v>0</v>
      </c>
      <c r="CM116" s="48">
        <f t="shared" si="47"/>
        <v>0</v>
      </c>
      <c r="CN116" s="48">
        <f t="shared" si="48"/>
        <v>0</v>
      </c>
      <c r="CO116" s="48">
        <f t="shared" si="49"/>
        <v>0</v>
      </c>
      <c r="CP116" s="48">
        <f t="shared" si="50"/>
        <v>0</v>
      </c>
      <c r="CQ116" s="48">
        <f t="shared" si="51"/>
        <v>0</v>
      </c>
      <c r="CR116" s="48">
        <f t="shared" si="52"/>
        <v>0</v>
      </c>
      <c r="CS116" s="48">
        <f t="shared" si="53"/>
        <v>0</v>
      </c>
      <c r="CT116" s="181"/>
      <c r="CU116" s="181"/>
    </row>
    <row r="117" spans="1:99" ht="15" customHeight="1" x14ac:dyDescent="0.15">
      <c r="A117" s="58">
        <v>113</v>
      </c>
      <c r="B117" s="58" t="str">
        <f>IF(D117='Напрямки конкурса'!$L$2,'Напрямки конкурса'!$B$2,IF(D117='Напрямки конкурса'!$L$3,'Напрямки конкурса'!$B$3,IF(D117='Напрямки конкурса'!$L$4,'Напрямки конкурса'!$B$4,IF(D117='Напрямки конкурса'!$L$5,'Напрямки конкурса'!$B$5,IF(D117='Напрямки конкурса'!$L$6,'Напрямки конкурса'!$B$6,IF(D117='Напрямки конкурса'!$L$7,'Напрямки конкурса'!$B$7,IF(D117='Напрямки конкурса'!$L$8,'Напрямки конкурса'!$B$8,IF(D117='Напрямки конкурса'!$L$9,'Напрямки конкурса'!$B$9,IF(D117='Напрямки конкурса'!$L$10,'Напрямки конкурса'!$B$10,IF(D117='Напрямки конкурса'!$L$11,'Напрямки конкурса'!$B$11,IF(D117='Напрямки конкурса'!$L$12,'Напрямки конкурса'!$B$12,IF(D117='Напрямки конкурса'!$L$13,'Напрямки конкурса'!$B$13,IF(D117='Напрямки конкурса'!$L$14,'Напрямки конкурса'!$B$14,IF(D117='Напрямки конкурса'!$L$15,'Напрямки конкурса'!$B$15,IF(D117='Напрямки конкурса'!$L$16,'Напрямки конкурса'!$B$16,IF(D117='Напрямки конкурса'!$L$17,'Напрямки конкурса'!$B$17,IF(D117='Напрямки конкурса'!$L$18,'Напрямки конкурса'!$B$18,IF(D117='Напрямки конкурса'!$L$19,'Напрямки конкурса'!$B$19,IF(D117='Напрямки конкурса'!$L$20,'Напрямки конкурса'!$B$20,IF(D117='Напрямки конкурса'!$L$21,'Напрямки конкурса'!$B$21,IF(D117='Напрямки конкурса'!$L$22,'Напрямки конкурса'!$B$22,IF(D117='Напрямки конкурса'!$L$23,'Напрямки конкурса'!$B$23,IF(D117='Напрямки конкурса'!$L$24,'Напрямки конкурса'!$B$24,IF(D117='Напрямки конкурса'!$L$25,'Напрямки конкурса'!$B$25,IF(D117='Напрямки конкурса'!$L$26,'Напрямки конкурса'!$B$26,IF(D117='Напрямки конкурса'!$L$27,'Напрямки конкурса'!$B$27,IF(D117='Напрямки конкурса'!$L$28,'Напрямки конкурса'!$B$28,"")))))))))))))))))))))))))))</f>
        <v>Мережа</v>
      </c>
      <c r="C117" s="59" t="str">
        <f>IF(D117='Напрямки конкурса'!$L$2,'Напрямки конкурса'!$K$2,IF(D117='Напрямки конкурса'!$L$3,'Напрямки конкурса'!$K$3,IF(D117='Напрямки конкурса'!$L$4,'Напрямки конкурса'!$K$4,IF(D117='Напрямки конкурса'!$L$5,'Напрямки конкурса'!$K$5,IF(D117='Напрямки конкурса'!$L$6,'Напрямки конкурса'!$K$6,IF(D117='Напрямки конкурса'!$L$7,'Напрямки конкурса'!$K$7,IF(D117='Напрямки конкурса'!$L$8,'Напрямки конкурса'!$K$8,IF(D117='Напрямки конкурса'!$L$9,'Напрямки конкурса'!$K$9,IF(D117='Напрямки конкурса'!$L$10,'Напрямки конкурса'!$K$10,IF(D117='Напрямки конкурса'!$L$11,'Напрямки конкурса'!$K$11,IF(D117='Напрямки конкурса'!$L$12,'Напрямки конкурса'!$K$12,IF(D117='Напрямки конкурса'!$L$13,'Напрямки конкурса'!$K$13,IF(D117='Напрямки конкурса'!$L$14,'Напрямки конкурса'!$K$14,IF(D117='Напрямки конкурса'!$L$15,'Напрямки конкурса'!$K$15,IF(D117='Напрямки конкурса'!$L$16,'Напрямки конкурса'!$K$16,IF(D117='Напрямки конкурса'!$L$17,'Напрямки конкурса'!$K$17,IF(D117='Напрямки конкурса'!$L$18,'Напрямки конкурса'!$K$18,IF(D117='Напрямки конкурса'!$L$19,'Напрямки конкурса'!$K$19,IF(D117='Напрямки конкурса'!$L$20,'Напрямки конкурса'!$K$20,IF(D117='Напрямки конкурса'!$L$21,'Напрямки конкурса'!$K$21,IF(D117='Напрямки конкурса'!$L$22,'Напрямки конкурса'!$K$22,IF(D117='Напрямки конкурса'!$L$23,'Напрямки конкурса'!$K$23,IF(D117='Напрямки конкурса'!$L$24,'Напрямки конкурса'!$K$24,IF(D117='Напрямки конкурса'!$L$25,'Напрямки конкурса'!$K$25,IF(D117='Напрямки конкурса'!$L$26,'Напрямки конкурса'!$K$26,IF(D117='Напрямки конкурса'!$L$27,'Напрямки конкурса'!$K$27,IF(D117='Напрямки конкурса'!$L$28,'Напрямки конкурса'!$K$28,"")))))))))))))))))))))))))))</f>
        <v>18М. Забезпечення моніторингу лікування ВІЛ-інфікованих осіб</v>
      </c>
      <c r="D117" s="317" t="s">
        <v>497</v>
      </c>
      <c r="E117" s="320"/>
      <c r="F117" s="328"/>
      <c r="G117" s="328"/>
      <c r="H117" s="150" t="str">
        <f>IF(I117='Категорія витрат'!$B$2,'Категорія витрат'!$A$2,IF(I117='Категорія витрат'!$B$3,'Категорія витрат'!$A$3,IF(I117='Категорія витрат'!$B$4,'Категорія витрат'!$A$4,IF(I117='Категорія витрат'!$B$5,'Категорія витрат'!$A$5,IF(I117='Категорія витрат'!$B$6,'Категорія витрат'!$A$6,IF(I117='Категорія витрат'!$B$7,'Категорія витрат'!$A$7,IF(I117='Категорія витрат'!$B$8,'Категорія витрат'!$A$8,IF(I117='Категорія витрат'!$B$9,'Категорія витрат'!$A$9,IF(I117='Категорія витрат'!$B$10,'Категорія витрат'!$A$10,IF(I117='Категорія витрат'!$B$11,'Категорія витрат'!$A$11,IF(I117='Категорія витрат'!$B$12,'Категорія витрат'!$A$12,IF(I117='Категорія витрат'!$B$13,'Категорія витрат'!$A$13,IF(I117='Категорія витрат'!$B$14,'Категорія витрат'!$A$14,IF(I117='Категорія витрат'!$B$15,'Категорія витрат'!$A$15,IF(I117='Категорія витрат'!$B$16,'Категорія витрат'!$A$16,IF(I117='Категорія витрат'!$B$17,'Категорія витрат'!$A$17,IF(I117='Категорія витрат'!$B$18,'Категорія витрат'!$A$18,IF(I117='Категорія витрат'!$B$19,'Категорія витрат'!$A$19,IF(I117='Категорія витрат'!$B$20,'Категорія витрат'!$A$20,IF(I117='Категорія витрат'!$B$21,'Категорія витрат'!$A$21,IF(I117='Категорія витрат'!$B$22,'Категорія витрат'!$A$22,IF(I117='Категорія витрат'!$B$23,'Категорія витрат'!$A$23,IF(I117='Категорія витрат'!$B$24,'Категорія витрат'!$A$24,IF(I117='Категорія витрат'!$B$25,'Категорія витрат'!$A$25,IF(I117='Категорія витрат'!$B$26,'Категорія витрат'!$A$26,IF(I117='Категорія витрат'!$B$27,'Категорія витрат'!$A$27,IF(I117='Категорія витрат'!$B$28,'Категорія витрат'!$A$28,IF(I117='Категорія витрат'!$B$29,'Категорія витрат'!$A$29,IF(I117='Категорія витрат'!$B$30,'Категорія витрат'!$A$30,"")))))))))))))))))))))))))))))</f>
        <v/>
      </c>
      <c r="I117" s="318"/>
      <c r="J117" s="319"/>
      <c r="K117" s="340"/>
      <c r="L117" s="87">
        <f t="shared" si="54"/>
        <v>0</v>
      </c>
      <c r="M117" s="320"/>
      <c r="N117" s="329"/>
      <c r="O117" s="328"/>
      <c r="P117" s="159">
        <f>IF(J117='Категорія витрат'!$F$2,ROUND('Додаток 3._Бюджет детальний ПР'!O117*0.3676,2),IF(J117='Категорія витрат'!$F$3,ROUND('Додаток 3._Бюджет детальний ПР'!O117*0.347,2),IF(J117='Категорія витрат'!$F$4,ROUND('Додаток 3._Бюджет детальний ПР'!O117*0.347,2),IF(J117='Категорія витрат'!$F$7,ROUND('Додаток 3._Бюджет детальний ПР'!O117*0.0841,2),0))))</f>
        <v>0</v>
      </c>
      <c r="Q117" s="153">
        <f t="shared" si="55"/>
        <v>0</v>
      </c>
      <c r="R117" s="330"/>
      <c r="S117" s="330"/>
      <c r="T117" s="330"/>
      <c r="U117" s="330"/>
      <c r="V117" s="330"/>
      <c r="W117" s="330"/>
      <c r="X117" s="330"/>
      <c r="Y117" s="330"/>
      <c r="Z117" s="330"/>
      <c r="AA117" s="330"/>
      <c r="AB117" s="330"/>
      <c r="AC117" s="330"/>
      <c r="AD117" s="48">
        <f t="shared" si="30"/>
        <v>0</v>
      </c>
      <c r="AE117" s="48">
        <f t="shared" si="31"/>
        <v>0</v>
      </c>
      <c r="AF117" s="48">
        <f t="shared" si="32"/>
        <v>0</v>
      </c>
      <c r="AG117" s="48">
        <f t="shared" si="33"/>
        <v>0</v>
      </c>
      <c r="AH117" s="48">
        <f t="shared" si="34"/>
        <v>0</v>
      </c>
      <c r="AI117" s="48">
        <f t="shared" si="35"/>
        <v>0</v>
      </c>
      <c r="AJ117" s="48">
        <f t="shared" si="36"/>
        <v>0</v>
      </c>
      <c r="AK117" s="48">
        <f t="shared" si="37"/>
        <v>0</v>
      </c>
      <c r="AL117" s="181"/>
      <c r="AM117" s="181"/>
      <c r="AN117" s="77"/>
      <c r="AO117" s="340"/>
      <c r="AP117" s="87">
        <f t="shared" si="56"/>
        <v>0</v>
      </c>
      <c r="AQ117" s="320"/>
      <c r="AR117" s="329"/>
      <c r="AS117" s="328"/>
      <c r="AT117" s="159">
        <f>IF(J117='Категорія витрат'!$F$2,ROUND('Додаток 3._Бюджет детальний ПР'!AS117*0.3676,2),IF(J117='Категорія витрат'!$F$3,ROUND('Додаток 3._Бюджет детальний ПР'!AS117*0.347,2),IF(J117='Категорія витрат'!$F$4,ROUND('Додаток 3._Бюджет детальний ПР'!AS117*0.347,2),IF(J117='Категорія витрат'!$F$7,ROUND('Додаток 3._Бюджет детальний ПР'!AS117*0.0841,2),0))))</f>
        <v>0</v>
      </c>
      <c r="AU117" s="153">
        <f t="shared" si="57"/>
        <v>0</v>
      </c>
      <c r="AV117" s="330"/>
      <c r="AW117" s="330"/>
      <c r="AX117" s="330"/>
      <c r="AY117" s="330"/>
      <c r="AZ117" s="330"/>
      <c r="BA117" s="330"/>
      <c r="BB117" s="330"/>
      <c r="BC117" s="330"/>
      <c r="BD117" s="330"/>
      <c r="BE117" s="330"/>
      <c r="BF117" s="330"/>
      <c r="BG117" s="330"/>
      <c r="BH117" s="48">
        <f t="shared" si="38"/>
        <v>0</v>
      </c>
      <c r="BI117" s="48">
        <f t="shared" si="39"/>
        <v>0</v>
      </c>
      <c r="BJ117" s="48">
        <f t="shared" si="40"/>
        <v>0</v>
      </c>
      <c r="BK117" s="48">
        <f t="shared" si="41"/>
        <v>0</v>
      </c>
      <c r="BL117" s="48">
        <f t="shared" si="42"/>
        <v>0</v>
      </c>
      <c r="BM117" s="48">
        <f t="shared" si="43"/>
        <v>0</v>
      </c>
      <c r="BN117" s="48">
        <f t="shared" si="44"/>
        <v>0</v>
      </c>
      <c r="BO117" s="48">
        <f t="shared" si="45"/>
        <v>0</v>
      </c>
      <c r="BP117" s="181"/>
      <c r="BQ117" s="181"/>
      <c r="BR117" s="191"/>
      <c r="BS117" s="340"/>
      <c r="BT117" s="87">
        <f t="shared" si="58"/>
        <v>0</v>
      </c>
      <c r="BU117" s="320"/>
      <c r="BV117" s="329"/>
      <c r="BW117" s="328"/>
      <c r="BX117" s="159">
        <f>IF(J117='Категорія витрат'!$F$2,ROUND('Додаток 3._Бюджет детальний ПР'!BW117*0.3676,2),IF(J117='Категорія витрат'!$F$3,ROUND('Додаток 3._Бюджет детальний ПР'!BW117*0.347,2),IF(J117='Категорія витрат'!$F$4,ROUND('Додаток 3._Бюджет детальний ПР'!BW117*0.347,2),IF(J117='Категорія витрат'!$F$7,ROUND('Додаток 3._Бюджет детальний ПР'!BW117*0.0841,2),0))))</f>
        <v>0</v>
      </c>
      <c r="BY117" s="153">
        <f t="shared" si="59"/>
        <v>0</v>
      </c>
      <c r="BZ117" s="330"/>
      <c r="CA117" s="330"/>
      <c r="CB117" s="330"/>
      <c r="CC117" s="330"/>
      <c r="CD117" s="330"/>
      <c r="CE117" s="330"/>
      <c r="CF117" s="330"/>
      <c r="CG117" s="330"/>
      <c r="CH117" s="330"/>
      <c r="CI117" s="330"/>
      <c r="CJ117" s="330"/>
      <c r="CK117" s="330"/>
      <c r="CL117" s="48">
        <f t="shared" si="46"/>
        <v>0</v>
      </c>
      <c r="CM117" s="48">
        <f t="shared" si="47"/>
        <v>0</v>
      </c>
      <c r="CN117" s="48">
        <f t="shared" si="48"/>
        <v>0</v>
      </c>
      <c r="CO117" s="48">
        <f t="shared" si="49"/>
        <v>0</v>
      </c>
      <c r="CP117" s="48">
        <f t="shared" si="50"/>
        <v>0</v>
      </c>
      <c r="CQ117" s="48">
        <f t="shared" si="51"/>
        <v>0</v>
      </c>
      <c r="CR117" s="48">
        <f t="shared" si="52"/>
        <v>0</v>
      </c>
      <c r="CS117" s="48">
        <f t="shared" si="53"/>
        <v>0</v>
      </c>
      <c r="CT117" s="181"/>
      <c r="CU117" s="181"/>
    </row>
    <row r="118" spans="1:99" ht="15" customHeight="1" x14ac:dyDescent="0.15">
      <c r="A118" s="58">
        <v>114</v>
      </c>
      <c r="B118" s="58" t="str">
        <f>IF(D118='Напрямки конкурса'!$L$2,'Напрямки конкурса'!$B$2,IF(D118='Напрямки конкурса'!$L$3,'Напрямки конкурса'!$B$3,IF(D118='Напрямки конкурса'!$L$4,'Напрямки конкурса'!$B$4,IF(D118='Напрямки конкурса'!$L$5,'Напрямки конкурса'!$B$5,IF(D118='Напрямки конкурса'!$L$6,'Напрямки конкурса'!$B$6,IF(D118='Напрямки конкурса'!$L$7,'Напрямки конкурса'!$B$7,IF(D118='Напрямки конкурса'!$L$8,'Напрямки конкурса'!$B$8,IF(D118='Напрямки конкурса'!$L$9,'Напрямки конкурса'!$B$9,IF(D118='Напрямки конкурса'!$L$10,'Напрямки конкурса'!$B$10,IF(D118='Напрямки конкурса'!$L$11,'Напрямки конкурса'!$B$11,IF(D118='Напрямки конкурса'!$L$12,'Напрямки конкурса'!$B$12,IF(D118='Напрямки конкурса'!$L$13,'Напрямки конкурса'!$B$13,IF(D118='Напрямки конкурса'!$L$14,'Напрямки конкурса'!$B$14,IF(D118='Напрямки конкурса'!$L$15,'Напрямки конкурса'!$B$15,IF(D118='Напрямки конкурса'!$L$16,'Напрямки конкурса'!$B$16,IF(D118='Напрямки конкурса'!$L$17,'Напрямки конкурса'!$B$17,IF(D118='Напрямки конкурса'!$L$18,'Напрямки конкурса'!$B$18,IF(D118='Напрямки конкурса'!$L$19,'Напрямки конкурса'!$B$19,IF(D118='Напрямки конкурса'!$L$20,'Напрямки конкурса'!$B$20,IF(D118='Напрямки конкурса'!$L$21,'Напрямки конкурса'!$B$21,IF(D118='Напрямки конкурса'!$L$22,'Напрямки конкурса'!$B$22,IF(D118='Напрямки конкурса'!$L$23,'Напрямки конкурса'!$B$23,IF(D118='Напрямки конкурса'!$L$24,'Напрямки конкурса'!$B$24,IF(D118='Напрямки конкурса'!$L$25,'Напрямки конкурса'!$B$25,IF(D118='Напрямки конкурса'!$L$26,'Напрямки конкурса'!$B$26,IF(D118='Напрямки конкурса'!$L$27,'Напрямки конкурса'!$B$27,IF(D118='Напрямки конкурса'!$L$28,'Напрямки конкурса'!$B$28,"")))))))))))))))))))))))))))</f>
        <v>Мережа</v>
      </c>
      <c r="C118" s="59" t="str">
        <f>IF(D118='Напрямки конкурса'!$L$2,'Напрямки конкурса'!$K$2,IF(D118='Напрямки конкурса'!$L$3,'Напрямки конкурса'!$K$3,IF(D118='Напрямки конкурса'!$L$4,'Напрямки конкурса'!$K$4,IF(D118='Напрямки конкурса'!$L$5,'Напрямки конкурса'!$K$5,IF(D118='Напрямки конкурса'!$L$6,'Напрямки конкурса'!$K$6,IF(D118='Напрямки конкурса'!$L$7,'Напрямки конкурса'!$K$7,IF(D118='Напрямки конкурса'!$L$8,'Напрямки конкурса'!$K$8,IF(D118='Напрямки конкурса'!$L$9,'Напрямки конкурса'!$K$9,IF(D118='Напрямки конкурса'!$L$10,'Напрямки конкурса'!$K$10,IF(D118='Напрямки конкурса'!$L$11,'Напрямки конкурса'!$K$11,IF(D118='Напрямки конкурса'!$L$12,'Напрямки конкурса'!$K$12,IF(D118='Напрямки конкурса'!$L$13,'Напрямки конкурса'!$K$13,IF(D118='Напрямки конкурса'!$L$14,'Напрямки конкурса'!$K$14,IF(D118='Напрямки конкурса'!$L$15,'Напрямки конкурса'!$K$15,IF(D118='Напрямки конкурса'!$L$16,'Напрямки конкурса'!$K$16,IF(D118='Напрямки конкурса'!$L$17,'Напрямки конкурса'!$K$17,IF(D118='Напрямки конкурса'!$L$18,'Напрямки конкурса'!$K$18,IF(D118='Напрямки конкурса'!$L$19,'Напрямки конкурса'!$K$19,IF(D118='Напрямки конкурса'!$L$20,'Напрямки конкурса'!$K$20,IF(D118='Напрямки конкурса'!$L$21,'Напрямки конкурса'!$K$21,IF(D118='Напрямки конкурса'!$L$22,'Напрямки конкурса'!$K$22,IF(D118='Напрямки конкурса'!$L$23,'Напрямки конкурса'!$K$23,IF(D118='Напрямки конкурса'!$L$24,'Напрямки конкурса'!$K$24,IF(D118='Напрямки конкурса'!$L$25,'Напрямки конкурса'!$K$25,IF(D118='Напрямки конкурса'!$L$26,'Напрямки конкурса'!$K$26,IF(D118='Напрямки конкурса'!$L$27,'Напрямки конкурса'!$K$27,IF(D118='Напрямки конкурса'!$L$28,'Напрямки конкурса'!$K$28,"")))))))))))))))))))))))))))</f>
        <v>18М. Забезпечення моніторингу лікування ВІЛ-інфікованих осіб</v>
      </c>
      <c r="D118" s="317" t="s">
        <v>497</v>
      </c>
      <c r="E118" s="320"/>
      <c r="F118" s="328"/>
      <c r="G118" s="328"/>
      <c r="H118" s="150" t="str">
        <f>IF(I118='Категорія витрат'!$B$2,'Категорія витрат'!$A$2,IF(I118='Категорія витрат'!$B$3,'Категорія витрат'!$A$3,IF(I118='Категорія витрат'!$B$4,'Категорія витрат'!$A$4,IF(I118='Категорія витрат'!$B$5,'Категорія витрат'!$A$5,IF(I118='Категорія витрат'!$B$6,'Категорія витрат'!$A$6,IF(I118='Категорія витрат'!$B$7,'Категорія витрат'!$A$7,IF(I118='Категорія витрат'!$B$8,'Категорія витрат'!$A$8,IF(I118='Категорія витрат'!$B$9,'Категорія витрат'!$A$9,IF(I118='Категорія витрат'!$B$10,'Категорія витрат'!$A$10,IF(I118='Категорія витрат'!$B$11,'Категорія витрат'!$A$11,IF(I118='Категорія витрат'!$B$12,'Категорія витрат'!$A$12,IF(I118='Категорія витрат'!$B$13,'Категорія витрат'!$A$13,IF(I118='Категорія витрат'!$B$14,'Категорія витрат'!$A$14,IF(I118='Категорія витрат'!$B$15,'Категорія витрат'!$A$15,IF(I118='Категорія витрат'!$B$16,'Категорія витрат'!$A$16,IF(I118='Категорія витрат'!$B$17,'Категорія витрат'!$A$17,IF(I118='Категорія витрат'!$B$18,'Категорія витрат'!$A$18,IF(I118='Категорія витрат'!$B$19,'Категорія витрат'!$A$19,IF(I118='Категорія витрат'!$B$20,'Категорія витрат'!$A$20,IF(I118='Категорія витрат'!$B$21,'Категорія витрат'!$A$21,IF(I118='Категорія витрат'!$B$22,'Категорія витрат'!$A$22,IF(I118='Категорія витрат'!$B$23,'Категорія витрат'!$A$23,IF(I118='Категорія витрат'!$B$24,'Категорія витрат'!$A$24,IF(I118='Категорія витрат'!$B$25,'Категорія витрат'!$A$25,IF(I118='Категорія витрат'!$B$26,'Категорія витрат'!$A$26,IF(I118='Категорія витрат'!$B$27,'Категорія витрат'!$A$27,IF(I118='Категорія витрат'!$B$28,'Категорія витрат'!$A$28,IF(I118='Категорія витрат'!$B$29,'Категорія витрат'!$A$29,IF(I118='Категорія витрат'!$B$30,'Категорія витрат'!$A$30,"")))))))))))))))))))))))))))))</f>
        <v/>
      </c>
      <c r="I118" s="318"/>
      <c r="J118" s="319"/>
      <c r="K118" s="340"/>
      <c r="L118" s="87">
        <f t="shared" si="54"/>
        <v>0</v>
      </c>
      <c r="M118" s="320"/>
      <c r="N118" s="329"/>
      <c r="O118" s="328"/>
      <c r="P118" s="159">
        <f>IF(J118='Категорія витрат'!$F$2,ROUND('Додаток 3._Бюджет детальний ПР'!O118*0.3676,2),IF(J118='Категорія витрат'!$F$3,ROUND('Додаток 3._Бюджет детальний ПР'!O118*0.347,2),IF(J118='Категорія витрат'!$F$4,ROUND('Додаток 3._Бюджет детальний ПР'!O118*0.347,2),IF(J118='Категорія витрат'!$F$7,ROUND('Додаток 3._Бюджет детальний ПР'!O118*0.0841,2),0))))</f>
        <v>0</v>
      </c>
      <c r="Q118" s="153">
        <f t="shared" si="55"/>
        <v>0</v>
      </c>
      <c r="R118" s="330"/>
      <c r="S118" s="330"/>
      <c r="T118" s="330"/>
      <c r="U118" s="330"/>
      <c r="V118" s="330"/>
      <c r="W118" s="330"/>
      <c r="X118" s="330"/>
      <c r="Y118" s="330"/>
      <c r="Z118" s="330"/>
      <c r="AA118" s="330"/>
      <c r="AB118" s="330"/>
      <c r="AC118" s="330"/>
      <c r="AD118" s="48">
        <f t="shared" si="30"/>
        <v>0</v>
      </c>
      <c r="AE118" s="48">
        <f t="shared" si="31"/>
        <v>0</v>
      </c>
      <c r="AF118" s="48">
        <f t="shared" si="32"/>
        <v>0</v>
      </c>
      <c r="AG118" s="48">
        <f t="shared" si="33"/>
        <v>0</v>
      </c>
      <c r="AH118" s="48">
        <f t="shared" si="34"/>
        <v>0</v>
      </c>
      <c r="AI118" s="48">
        <f t="shared" si="35"/>
        <v>0</v>
      </c>
      <c r="AJ118" s="48">
        <f t="shared" si="36"/>
        <v>0</v>
      </c>
      <c r="AK118" s="48">
        <f t="shared" si="37"/>
        <v>0</v>
      </c>
      <c r="AL118" s="181"/>
      <c r="AM118" s="181"/>
      <c r="AN118" s="77"/>
      <c r="AO118" s="340"/>
      <c r="AP118" s="87">
        <f t="shared" si="56"/>
        <v>0</v>
      </c>
      <c r="AQ118" s="320"/>
      <c r="AR118" s="329"/>
      <c r="AS118" s="328"/>
      <c r="AT118" s="159">
        <f>IF(J118='Категорія витрат'!$F$2,ROUND('Додаток 3._Бюджет детальний ПР'!AS118*0.3676,2),IF(J118='Категорія витрат'!$F$3,ROUND('Додаток 3._Бюджет детальний ПР'!AS118*0.347,2),IF(J118='Категорія витрат'!$F$4,ROUND('Додаток 3._Бюджет детальний ПР'!AS118*0.347,2),IF(J118='Категорія витрат'!$F$7,ROUND('Додаток 3._Бюджет детальний ПР'!AS118*0.0841,2),0))))</f>
        <v>0</v>
      </c>
      <c r="AU118" s="153">
        <f t="shared" si="57"/>
        <v>0</v>
      </c>
      <c r="AV118" s="330"/>
      <c r="AW118" s="330"/>
      <c r="AX118" s="330"/>
      <c r="AY118" s="330"/>
      <c r="AZ118" s="330"/>
      <c r="BA118" s="330"/>
      <c r="BB118" s="330"/>
      <c r="BC118" s="330"/>
      <c r="BD118" s="330"/>
      <c r="BE118" s="330"/>
      <c r="BF118" s="330"/>
      <c r="BG118" s="330"/>
      <c r="BH118" s="48">
        <f t="shared" si="38"/>
        <v>0</v>
      </c>
      <c r="BI118" s="48">
        <f t="shared" si="39"/>
        <v>0</v>
      </c>
      <c r="BJ118" s="48">
        <f t="shared" si="40"/>
        <v>0</v>
      </c>
      <c r="BK118" s="48">
        <f t="shared" si="41"/>
        <v>0</v>
      </c>
      <c r="BL118" s="48">
        <f t="shared" si="42"/>
        <v>0</v>
      </c>
      <c r="BM118" s="48">
        <f t="shared" si="43"/>
        <v>0</v>
      </c>
      <c r="BN118" s="48">
        <f t="shared" si="44"/>
        <v>0</v>
      </c>
      <c r="BO118" s="48">
        <f t="shared" si="45"/>
        <v>0</v>
      </c>
      <c r="BP118" s="181"/>
      <c r="BQ118" s="181"/>
      <c r="BR118" s="191"/>
      <c r="BS118" s="340"/>
      <c r="BT118" s="87">
        <f t="shared" si="58"/>
        <v>0</v>
      </c>
      <c r="BU118" s="320"/>
      <c r="BV118" s="329"/>
      <c r="BW118" s="328"/>
      <c r="BX118" s="159">
        <f>IF(J118='Категорія витрат'!$F$2,ROUND('Додаток 3._Бюджет детальний ПР'!BW118*0.3676,2),IF(J118='Категорія витрат'!$F$3,ROUND('Додаток 3._Бюджет детальний ПР'!BW118*0.347,2),IF(J118='Категорія витрат'!$F$4,ROUND('Додаток 3._Бюджет детальний ПР'!BW118*0.347,2),IF(J118='Категорія витрат'!$F$7,ROUND('Додаток 3._Бюджет детальний ПР'!BW118*0.0841,2),0))))</f>
        <v>0</v>
      </c>
      <c r="BY118" s="153">
        <f t="shared" si="59"/>
        <v>0</v>
      </c>
      <c r="BZ118" s="330"/>
      <c r="CA118" s="330"/>
      <c r="CB118" s="330"/>
      <c r="CC118" s="330"/>
      <c r="CD118" s="330"/>
      <c r="CE118" s="330"/>
      <c r="CF118" s="330"/>
      <c r="CG118" s="330"/>
      <c r="CH118" s="330"/>
      <c r="CI118" s="330"/>
      <c r="CJ118" s="330"/>
      <c r="CK118" s="330"/>
      <c r="CL118" s="48">
        <f t="shared" si="46"/>
        <v>0</v>
      </c>
      <c r="CM118" s="48">
        <f t="shared" si="47"/>
        <v>0</v>
      </c>
      <c r="CN118" s="48">
        <f t="shared" si="48"/>
        <v>0</v>
      </c>
      <c r="CO118" s="48">
        <f t="shared" si="49"/>
        <v>0</v>
      </c>
      <c r="CP118" s="48">
        <f t="shared" si="50"/>
        <v>0</v>
      </c>
      <c r="CQ118" s="48">
        <f t="shared" si="51"/>
        <v>0</v>
      </c>
      <c r="CR118" s="48">
        <f t="shared" si="52"/>
        <v>0</v>
      </c>
      <c r="CS118" s="48">
        <f t="shared" si="53"/>
        <v>0</v>
      </c>
      <c r="CT118" s="181"/>
      <c r="CU118" s="181"/>
    </row>
    <row r="119" spans="1:99" ht="20.100000000000001" customHeight="1" x14ac:dyDescent="0.15">
      <c r="A119" s="58">
        <v>115</v>
      </c>
      <c r="B119" s="58" t="str">
        <f>IF(D119='Напрямки конкурса'!$L$2,'Напрямки конкурса'!$B$2,IF(D119='Напрямки конкурса'!$L$3,'Напрямки конкурса'!$B$3,IF(D119='Напрямки конкурса'!$L$4,'Напрямки конкурса'!$B$4,IF(D119='Напрямки конкурса'!$L$5,'Напрямки конкурса'!$B$5,IF(D119='Напрямки конкурса'!$L$6,'Напрямки конкурса'!$B$6,IF(D119='Напрямки конкурса'!$L$7,'Напрямки конкурса'!$B$7,IF(D119='Напрямки конкурса'!$L$8,'Напрямки конкурса'!$B$8,IF(D119='Напрямки конкурса'!$L$9,'Напрямки конкурса'!$B$9,IF(D119='Напрямки конкурса'!$L$10,'Напрямки конкурса'!$B$10,IF(D119='Напрямки конкурса'!$L$11,'Напрямки конкурса'!$B$11,IF(D119='Напрямки конкурса'!$L$12,'Напрямки конкурса'!$B$12,IF(D119='Напрямки конкурса'!$L$13,'Напрямки конкурса'!$B$13,IF(D119='Напрямки конкурса'!$L$14,'Напрямки конкурса'!$B$14,IF(D119='Напрямки конкурса'!$L$15,'Напрямки конкурса'!$B$15,IF(D119='Напрямки конкурса'!$L$16,'Напрямки конкурса'!$B$16,IF(D119='Напрямки конкурса'!$L$17,'Напрямки конкурса'!$B$17,IF(D119='Напрямки конкурса'!$L$18,'Напрямки конкурса'!$B$18,IF(D119='Напрямки конкурса'!$L$19,'Напрямки конкурса'!$B$19,IF(D119='Напрямки конкурса'!$L$20,'Напрямки конкурса'!$B$20,IF(D119='Напрямки конкурса'!$L$21,'Напрямки конкурса'!$B$21,IF(D119='Напрямки конкурса'!$L$22,'Напрямки конкурса'!$B$22,IF(D119='Напрямки конкурса'!$L$23,'Напрямки конкурса'!$B$23,IF(D119='Напрямки конкурса'!$L$24,'Напрямки конкурса'!$B$24,IF(D119='Напрямки конкурса'!$L$25,'Напрямки конкурса'!$B$25,IF(D119='Напрямки конкурса'!$L$26,'Напрямки конкурса'!$B$26,IF(D119='Напрямки конкурса'!$L$27,'Напрямки конкурса'!$B$27,IF(D119='Напрямки конкурса'!$L$28,'Напрямки конкурса'!$B$28,"")))))))))))))))))))))))))))</f>
        <v>Мережа</v>
      </c>
      <c r="C119" s="59" t="str">
        <f>IF(D119='Напрямки конкурса'!$L$2,'Напрямки конкурса'!$K$2,IF(D119='Напрямки конкурса'!$L$3,'Напрямки конкурса'!$K$3,IF(D119='Напрямки конкурса'!$L$4,'Напрямки конкурса'!$K$4,IF(D119='Напрямки конкурса'!$L$5,'Напрямки конкурса'!$K$5,IF(D119='Напрямки конкурса'!$L$6,'Напрямки конкурса'!$K$6,IF(D119='Напрямки конкурса'!$L$7,'Напрямки конкурса'!$K$7,IF(D119='Напрямки конкурса'!$L$8,'Напрямки конкурса'!$K$8,IF(D119='Напрямки конкурса'!$L$9,'Напрямки конкурса'!$K$9,IF(D119='Напрямки конкурса'!$L$10,'Напрямки конкурса'!$K$10,IF(D119='Напрямки конкурса'!$L$11,'Напрямки конкурса'!$K$11,IF(D119='Напрямки конкурса'!$L$12,'Напрямки конкурса'!$K$12,IF(D119='Напрямки конкурса'!$L$13,'Напрямки конкурса'!$K$13,IF(D119='Напрямки конкурса'!$L$14,'Напрямки конкурса'!$K$14,IF(D119='Напрямки конкурса'!$L$15,'Напрямки конкурса'!$K$15,IF(D119='Напрямки конкурса'!$L$16,'Напрямки конкурса'!$K$16,IF(D119='Напрямки конкурса'!$L$17,'Напрямки конкурса'!$K$17,IF(D119='Напрямки конкурса'!$L$18,'Напрямки конкурса'!$K$18,IF(D119='Напрямки конкурса'!$L$19,'Напрямки конкурса'!$K$19,IF(D119='Напрямки конкурса'!$L$20,'Напрямки конкурса'!$K$20,IF(D119='Напрямки конкурса'!$L$21,'Напрямки конкурса'!$K$21,IF(D119='Напрямки конкурса'!$L$22,'Напрямки конкурса'!$K$22,IF(D119='Напрямки конкурса'!$L$23,'Напрямки конкурса'!$K$23,IF(D119='Напрямки конкурса'!$L$24,'Напрямки конкурса'!$K$24,IF(D119='Напрямки конкурса'!$L$25,'Напрямки конкурса'!$K$25,IF(D119='Напрямки конкурса'!$L$26,'Напрямки конкурса'!$K$26,IF(D119='Напрямки конкурса'!$L$27,'Напрямки конкурса'!$K$27,IF(D119='Напрямки конкурса'!$L$28,'Напрямки конкурса'!$K$28,"")))))))))))))))))))))))))))</f>
        <v>18М. Забезпечення моніторингу лікування ВІЛ-інфікованих осіб</v>
      </c>
      <c r="D119" s="317" t="s">
        <v>497</v>
      </c>
      <c r="E119" s="328"/>
      <c r="F119" s="311"/>
      <c r="G119" s="328"/>
      <c r="H119" s="150" t="str">
        <f>IF(I119='Категорія витрат'!$B$2,'Категорія витрат'!$A$2,IF(I119='Категорія витрат'!$B$3,'Категорія витрат'!$A$3,IF(I119='Категорія витрат'!$B$4,'Категорія витрат'!$A$4,IF(I119='Категорія витрат'!$B$5,'Категорія витрат'!$A$5,IF(I119='Категорія витрат'!$B$6,'Категорія витрат'!$A$6,IF(I119='Категорія витрат'!$B$7,'Категорія витрат'!$A$7,IF(I119='Категорія витрат'!$B$8,'Категорія витрат'!$A$8,IF(I119='Категорія витрат'!$B$9,'Категорія витрат'!$A$9,IF(I119='Категорія витрат'!$B$10,'Категорія витрат'!$A$10,IF(I119='Категорія витрат'!$B$11,'Категорія витрат'!$A$11,IF(I119='Категорія витрат'!$B$12,'Категорія витрат'!$A$12,IF(I119='Категорія витрат'!$B$13,'Категорія витрат'!$A$13,IF(I119='Категорія витрат'!$B$14,'Категорія витрат'!$A$14,IF(I119='Категорія витрат'!$B$15,'Категорія витрат'!$A$15,IF(I119='Категорія витрат'!$B$16,'Категорія витрат'!$A$16,IF(I119='Категорія витрат'!$B$17,'Категорія витрат'!$A$17,IF(I119='Категорія витрат'!$B$18,'Категорія витрат'!$A$18,IF(I119='Категорія витрат'!$B$19,'Категорія витрат'!$A$19,IF(I119='Категорія витрат'!$B$20,'Категорія витрат'!$A$20,IF(I119='Категорія витрат'!$B$21,'Категорія витрат'!$A$21,IF(I119='Категорія витрат'!$B$22,'Категорія витрат'!$A$22,IF(I119='Категорія витрат'!$B$23,'Категорія витрат'!$A$23,IF(I119='Категорія витрат'!$B$24,'Категорія витрат'!$A$24,IF(I119='Категорія витрат'!$B$25,'Категорія витрат'!$A$25,IF(I119='Категорія витрат'!$B$26,'Категорія витрат'!$A$26,IF(I119='Категорія витрат'!$B$27,'Категорія витрат'!$A$27,IF(I119='Категорія витрат'!$B$28,'Категорія витрат'!$A$28,IF(I119='Категорія витрат'!$B$29,'Категорія витрат'!$A$29,IF(I119='Категорія витрат'!$B$30,'Категорія витрат'!$A$30,"")))))))))))))))))))))))))))))</f>
        <v/>
      </c>
      <c r="I119" s="318"/>
      <c r="J119" s="319"/>
      <c r="K119" s="340"/>
      <c r="L119" s="87">
        <f t="shared" si="54"/>
        <v>0</v>
      </c>
      <c r="M119" s="320"/>
      <c r="N119" s="329"/>
      <c r="O119" s="328"/>
      <c r="P119" s="159">
        <f>IF(J119='Категорія витрат'!$F$2,ROUND('Додаток 3._Бюджет детальний ПР'!O119*0.3676,2),IF(J119='Категорія витрат'!$F$3,ROUND('Додаток 3._Бюджет детальний ПР'!O119*0.347,2),IF(J119='Категорія витрат'!$F$4,ROUND('Додаток 3._Бюджет детальний ПР'!O119*0.347,2),IF(J119='Категорія витрат'!$F$7,ROUND('Додаток 3._Бюджет детальний ПР'!O119*0.0841,2),0))))</f>
        <v>0</v>
      </c>
      <c r="Q119" s="153">
        <f t="shared" si="55"/>
        <v>0</v>
      </c>
      <c r="R119" s="330"/>
      <c r="S119" s="330"/>
      <c r="T119" s="330"/>
      <c r="U119" s="330"/>
      <c r="V119" s="330"/>
      <c r="W119" s="330"/>
      <c r="X119" s="330"/>
      <c r="Y119" s="330"/>
      <c r="Z119" s="330"/>
      <c r="AA119" s="330"/>
      <c r="AB119" s="330"/>
      <c r="AC119" s="330"/>
      <c r="AD119" s="48">
        <f t="shared" si="30"/>
        <v>0</v>
      </c>
      <c r="AE119" s="48">
        <f t="shared" si="31"/>
        <v>0</v>
      </c>
      <c r="AF119" s="48">
        <f t="shared" si="32"/>
        <v>0</v>
      </c>
      <c r="AG119" s="48">
        <f t="shared" si="33"/>
        <v>0</v>
      </c>
      <c r="AH119" s="48">
        <f t="shared" si="34"/>
        <v>0</v>
      </c>
      <c r="AI119" s="48">
        <f t="shared" si="35"/>
        <v>0</v>
      </c>
      <c r="AJ119" s="48">
        <f t="shared" si="36"/>
        <v>0</v>
      </c>
      <c r="AK119" s="48">
        <f t="shared" si="37"/>
        <v>0</v>
      </c>
      <c r="AL119" s="181"/>
      <c r="AM119" s="181"/>
      <c r="AN119" s="77"/>
      <c r="AO119" s="340"/>
      <c r="AP119" s="87">
        <f t="shared" si="56"/>
        <v>0</v>
      </c>
      <c r="AQ119" s="320"/>
      <c r="AR119" s="329"/>
      <c r="AS119" s="328"/>
      <c r="AT119" s="159">
        <f>IF(J119='Категорія витрат'!$F$2,ROUND('Додаток 3._Бюджет детальний ПР'!AS119*0.3676,2),IF(J119='Категорія витрат'!$F$3,ROUND('Додаток 3._Бюджет детальний ПР'!AS119*0.347,2),IF(J119='Категорія витрат'!$F$4,ROUND('Додаток 3._Бюджет детальний ПР'!AS119*0.347,2),IF(J119='Категорія витрат'!$F$7,ROUND('Додаток 3._Бюджет детальний ПР'!AS119*0.0841,2),0))))</f>
        <v>0</v>
      </c>
      <c r="AU119" s="153">
        <f t="shared" si="57"/>
        <v>0</v>
      </c>
      <c r="AV119" s="330"/>
      <c r="AW119" s="330"/>
      <c r="AX119" s="330"/>
      <c r="AY119" s="330"/>
      <c r="AZ119" s="330"/>
      <c r="BA119" s="330"/>
      <c r="BB119" s="330"/>
      <c r="BC119" s="330"/>
      <c r="BD119" s="330"/>
      <c r="BE119" s="330"/>
      <c r="BF119" s="330"/>
      <c r="BG119" s="330"/>
      <c r="BH119" s="48">
        <f t="shared" si="38"/>
        <v>0</v>
      </c>
      <c r="BI119" s="48">
        <f t="shared" si="39"/>
        <v>0</v>
      </c>
      <c r="BJ119" s="48">
        <f t="shared" si="40"/>
        <v>0</v>
      </c>
      <c r="BK119" s="48">
        <f t="shared" si="41"/>
        <v>0</v>
      </c>
      <c r="BL119" s="48">
        <f t="shared" si="42"/>
        <v>0</v>
      </c>
      <c r="BM119" s="48">
        <f t="shared" si="43"/>
        <v>0</v>
      </c>
      <c r="BN119" s="48">
        <f t="shared" si="44"/>
        <v>0</v>
      </c>
      <c r="BO119" s="48">
        <f t="shared" si="45"/>
        <v>0</v>
      </c>
      <c r="BP119" s="181"/>
      <c r="BQ119" s="181"/>
      <c r="BR119" s="191"/>
      <c r="BS119" s="340"/>
      <c r="BT119" s="87">
        <f t="shared" si="58"/>
        <v>0</v>
      </c>
      <c r="BU119" s="320"/>
      <c r="BV119" s="329"/>
      <c r="BW119" s="328"/>
      <c r="BX119" s="159">
        <f>IF(J119='Категорія витрат'!$F$2,ROUND('Додаток 3._Бюджет детальний ПР'!BW119*0.3676,2),IF(J119='Категорія витрат'!$F$3,ROUND('Додаток 3._Бюджет детальний ПР'!BW119*0.347,2),IF(J119='Категорія витрат'!$F$4,ROUND('Додаток 3._Бюджет детальний ПР'!BW119*0.347,2),IF(J119='Категорія витрат'!$F$7,ROUND('Додаток 3._Бюджет детальний ПР'!BW119*0.0841,2),0))))</f>
        <v>0</v>
      </c>
      <c r="BY119" s="153">
        <f t="shared" si="59"/>
        <v>0</v>
      </c>
      <c r="BZ119" s="330"/>
      <c r="CA119" s="330"/>
      <c r="CB119" s="330"/>
      <c r="CC119" s="330"/>
      <c r="CD119" s="330"/>
      <c r="CE119" s="330"/>
      <c r="CF119" s="330"/>
      <c r="CG119" s="330"/>
      <c r="CH119" s="330"/>
      <c r="CI119" s="330"/>
      <c r="CJ119" s="330"/>
      <c r="CK119" s="330"/>
      <c r="CL119" s="48">
        <f t="shared" si="46"/>
        <v>0</v>
      </c>
      <c r="CM119" s="48">
        <f t="shared" si="47"/>
        <v>0</v>
      </c>
      <c r="CN119" s="48">
        <f t="shared" si="48"/>
        <v>0</v>
      </c>
      <c r="CO119" s="48">
        <f t="shared" si="49"/>
        <v>0</v>
      </c>
      <c r="CP119" s="48">
        <f t="shared" si="50"/>
        <v>0</v>
      </c>
      <c r="CQ119" s="48">
        <f t="shared" si="51"/>
        <v>0</v>
      </c>
      <c r="CR119" s="48">
        <f t="shared" si="52"/>
        <v>0</v>
      </c>
      <c r="CS119" s="48">
        <f t="shared" si="53"/>
        <v>0</v>
      </c>
      <c r="CT119" s="181"/>
      <c r="CU119" s="181"/>
    </row>
    <row r="120" spans="1:99" ht="35.25" customHeight="1" x14ac:dyDescent="0.15">
      <c r="A120" s="58">
        <v>116</v>
      </c>
      <c r="B120" s="58" t="str">
        <f>IF(D120='Напрямки конкурса'!$L$2,'Напрямки конкурса'!$B$2,IF(D120='Напрямки конкурса'!$L$3,'Напрямки конкурса'!$B$3,IF(D120='Напрямки конкурса'!$L$4,'Напрямки конкурса'!$B$4,IF(D120='Напрямки конкурса'!$L$5,'Напрямки конкурса'!$B$5,IF(D120='Напрямки конкурса'!$L$6,'Напрямки конкурса'!$B$6,IF(D120='Напрямки конкурса'!$L$7,'Напрямки конкурса'!$B$7,IF(D120='Напрямки конкурса'!$L$8,'Напрямки конкурса'!$B$8,IF(D120='Напрямки конкурса'!$L$9,'Напрямки конкурса'!$B$9,IF(D120='Напрямки конкурса'!$L$10,'Напрямки конкурса'!$B$10,IF(D120='Напрямки конкурса'!$L$11,'Напрямки конкурса'!$B$11,IF(D120='Напрямки конкурса'!$L$12,'Напрямки конкурса'!$B$12,IF(D120='Напрямки конкурса'!$L$13,'Напрямки конкурса'!$B$13,IF(D120='Напрямки конкурса'!$L$14,'Напрямки конкурса'!$B$14,IF(D120='Напрямки конкурса'!$L$15,'Напрямки конкурса'!$B$15,IF(D120='Напрямки конкурса'!$L$16,'Напрямки конкурса'!$B$16,IF(D120='Напрямки конкурса'!$L$17,'Напрямки конкурса'!$B$17,IF(D120='Напрямки конкурса'!$L$18,'Напрямки конкурса'!$B$18,IF(D120='Напрямки конкурса'!$L$19,'Напрямки конкурса'!$B$19,IF(D120='Напрямки конкурса'!$L$20,'Напрямки конкурса'!$B$20,IF(D120='Напрямки конкурса'!$L$21,'Напрямки конкурса'!$B$21,IF(D120='Напрямки конкурса'!$L$22,'Напрямки конкурса'!$B$22,IF(D120='Напрямки конкурса'!$L$23,'Напрямки конкурса'!$B$23,IF(D120='Напрямки конкурса'!$L$24,'Напрямки конкурса'!$B$24,IF(D120='Напрямки конкурса'!$L$25,'Напрямки конкурса'!$B$25,IF(D120='Напрямки конкурса'!$L$26,'Напрямки конкурса'!$B$26,IF(D120='Напрямки конкурса'!$L$27,'Напрямки конкурса'!$B$27,IF(D120='Напрямки конкурса'!$L$28,'Напрямки конкурса'!$B$28,"")))))))))))))))))))))))))))</f>
        <v>Мережа</v>
      </c>
      <c r="C120" s="59" t="str">
        <f>IF(D120='Напрямки конкурса'!$L$2,'Напрямки конкурса'!$K$2,IF(D120='Напрямки конкурса'!$L$3,'Напрямки конкурса'!$K$3,IF(D120='Напрямки конкурса'!$L$4,'Напрямки конкурса'!$K$4,IF(D120='Напрямки конкурса'!$L$5,'Напрямки конкурса'!$K$5,IF(D120='Напрямки конкурса'!$L$6,'Напрямки конкурса'!$K$6,IF(D120='Напрямки конкурса'!$L$7,'Напрямки конкурса'!$K$7,IF(D120='Напрямки конкурса'!$L$8,'Напрямки конкурса'!$K$8,IF(D120='Напрямки конкурса'!$L$9,'Напрямки конкурса'!$K$9,IF(D120='Напрямки конкурса'!$L$10,'Напрямки конкурса'!$K$10,IF(D120='Напрямки конкурса'!$L$11,'Напрямки конкурса'!$K$11,IF(D120='Напрямки конкурса'!$L$12,'Напрямки конкурса'!$K$12,IF(D120='Напрямки конкурса'!$L$13,'Напрямки конкурса'!$K$13,IF(D120='Напрямки конкурса'!$L$14,'Напрямки конкурса'!$K$14,IF(D120='Напрямки конкурса'!$L$15,'Напрямки конкурса'!$K$15,IF(D120='Напрямки конкурса'!$L$16,'Напрямки конкурса'!$K$16,IF(D120='Напрямки конкурса'!$L$17,'Напрямки конкурса'!$K$17,IF(D120='Напрямки конкурса'!$L$18,'Напрямки конкурса'!$K$18,IF(D120='Напрямки конкурса'!$L$19,'Напрямки конкурса'!$K$19,IF(D120='Напрямки конкурса'!$L$20,'Напрямки конкурса'!$K$20,IF(D120='Напрямки конкурса'!$L$21,'Напрямки конкурса'!$K$21,IF(D120='Напрямки конкурса'!$L$22,'Напрямки конкурса'!$K$22,IF(D120='Напрямки конкурса'!$L$23,'Напрямки конкурса'!$K$23,IF(D120='Напрямки конкурса'!$L$24,'Напрямки конкурса'!$K$24,IF(D120='Напрямки конкурса'!$L$25,'Напрямки конкурса'!$K$25,IF(D120='Напрямки конкурса'!$L$26,'Напрямки конкурса'!$K$26,IF(D120='Напрямки конкурса'!$L$27,'Напрямки конкурса'!$K$27,IF(D120='Напрямки конкурса'!$L$28,'Напрямки конкурса'!$K$28,"")))))))))))))))))))))))))))</f>
        <v>18М. Забезпечення моніторингу лікування ВІЛ-інфікованих осіб</v>
      </c>
      <c r="D120" s="317" t="s">
        <v>497</v>
      </c>
      <c r="E120" s="328"/>
      <c r="F120" s="311"/>
      <c r="G120" s="328"/>
      <c r="H120" s="150" t="str">
        <f>IF(I120='Категорія витрат'!$B$2,'Категорія витрат'!$A$2,IF(I120='Категорія витрат'!$B$3,'Категорія витрат'!$A$3,IF(I120='Категорія витрат'!$B$4,'Категорія витрат'!$A$4,IF(I120='Категорія витрат'!$B$5,'Категорія витрат'!$A$5,IF(I120='Категорія витрат'!$B$6,'Категорія витрат'!$A$6,IF(I120='Категорія витрат'!$B$7,'Категорія витрат'!$A$7,IF(I120='Категорія витрат'!$B$8,'Категорія витрат'!$A$8,IF(I120='Категорія витрат'!$B$9,'Категорія витрат'!$A$9,IF(I120='Категорія витрат'!$B$10,'Категорія витрат'!$A$10,IF(I120='Категорія витрат'!$B$11,'Категорія витрат'!$A$11,IF(I120='Категорія витрат'!$B$12,'Категорія витрат'!$A$12,IF(I120='Категорія витрат'!$B$13,'Категорія витрат'!$A$13,IF(I120='Категорія витрат'!$B$14,'Категорія витрат'!$A$14,IF(I120='Категорія витрат'!$B$15,'Категорія витрат'!$A$15,IF(I120='Категорія витрат'!$B$16,'Категорія витрат'!$A$16,IF(I120='Категорія витрат'!$B$17,'Категорія витрат'!$A$17,IF(I120='Категорія витрат'!$B$18,'Категорія витрат'!$A$18,IF(I120='Категорія витрат'!$B$19,'Категорія витрат'!$A$19,IF(I120='Категорія витрат'!$B$20,'Категорія витрат'!$A$20,IF(I120='Категорія витрат'!$B$21,'Категорія витрат'!$A$21,IF(I120='Категорія витрат'!$B$22,'Категорія витрат'!$A$22,IF(I120='Категорія витрат'!$B$23,'Категорія витрат'!$A$23,IF(I120='Категорія витрат'!$B$24,'Категорія витрат'!$A$24,IF(I120='Категорія витрат'!$B$25,'Категорія витрат'!$A$25,IF(I120='Категорія витрат'!$B$26,'Категорія витрат'!$A$26,IF(I120='Категорія витрат'!$B$27,'Категорія витрат'!$A$27,IF(I120='Категорія витрат'!$B$28,'Категорія витрат'!$A$28,IF(I120='Категорія витрат'!$B$29,'Категорія витрат'!$A$29,IF(I120='Категорія витрат'!$B$30,'Категорія витрат'!$A$30,"")))))))))))))))))))))))))))))</f>
        <v/>
      </c>
      <c r="I120" s="318"/>
      <c r="J120" s="319"/>
      <c r="K120" s="328"/>
      <c r="L120" s="87">
        <f t="shared" si="54"/>
        <v>0</v>
      </c>
      <c r="M120" s="320"/>
      <c r="N120" s="329"/>
      <c r="O120" s="328"/>
      <c r="P120" s="159">
        <f>IF(J120='Категорія витрат'!$F$2,ROUND('Додаток 3._Бюджет детальний ПР'!O120*0.3676,2),IF(J120='Категорія витрат'!$F$3,ROUND('Додаток 3._Бюджет детальний ПР'!O120*0.347,2),IF(J120='Категорія витрат'!$F$4,ROUND('Додаток 3._Бюджет детальний ПР'!O120*0.347,2),IF(J120='Категорія витрат'!$F$7,ROUND('Додаток 3._Бюджет детальний ПР'!O120*0.0841,2),0))))</f>
        <v>0</v>
      </c>
      <c r="Q120" s="153">
        <f t="shared" si="55"/>
        <v>0</v>
      </c>
      <c r="R120" s="330"/>
      <c r="S120" s="330"/>
      <c r="T120" s="330"/>
      <c r="U120" s="330"/>
      <c r="V120" s="330"/>
      <c r="W120" s="330"/>
      <c r="X120" s="330"/>
      <c r="Y120" s="330"/>
      <c r="Z120" s="330"/>
      <c r="AA120" s="330"/>
      <c r="AB120" s="330"/>
      <c r="AC120" s="330"/>
      <c r="AD120" s="48">
        <f t="shared" si="30"/>
        <v>0</v>
      </c>
      <c r="AE120" s="48">
        <f t="shared" si="31"/>
        <v>0</v>
      </c>
      <c r="AF120" s="48">
        <f t="shared" si="32"/>
        <v>0</v>
      </c>
      <c r="AG120" s="48">
        <f t="shared" si="33"/>
        <v>0</v>
      </c>
      <c r="AH120" s="48">
        <f t="shared" si="34"/>
        <v>0</v>
      </c>
      <c r="AI120" s="48">
        <f t="shared" si="35"/>
        <v>0</v>
      </c>
      <c r="AJ120" s="48">
        <f t="shared" si="36"/>
        <v>0</v>
      </c>
      <c r="AK120" s="48">
        <f t="shared" si="37"/>
        <v>0</v>
      </c>
      <c r="AL120" s="181"/>
      <c r="AM120" s="181"/>
      <c r="AN120" s="77"/>
      <c r="AO120" s="328"/>
      <c r="AP120" s="87">
        <f t="shared" si="56"/>
        <v>0</v>
      </c>
      <c r="AQ120" s="320"/>
      <c r="AR120" s="329"/>
      <c r="AS120" s="328"/>
      <c r="AT120" s="159">
        <f>IF(J120='Категорія витрат'!$F$2,ROUND('Додаток 3._Бюджет детальний ПР'!AS120*0.3676,2),IF(J120='Категорія витрат'!$F$3,ROUND('Додаток 3._Бюджет детальний ПР'!AS120*0.347,2),IF(J120='Категорія витрат'!$F$4,ROUND('Додаток 3._Бюджет детальний ПР'!AS120*0.347,2),IF(J120='Категорія витрат'!$F$7,ROUND('Додаток 3._Бюджет детальний ПР'!AS120*0.0841,2),0))))</f>
        <v>0</v>
      </c>
      <c r="AU120" s="153">
        <f t="shared" si="57"/>
        <v>0</v>
      </c>
      <c r="AV120" s="330"/>
      <c r="AW120" s="330"/>
      <c r="AX120" s="330"/>
      <c r="AY120" s="330"/>
      <c r="AZ120" s="330"/>
      <c r="BA120" s="330"/>
      <c r="BB120" s="330"/>
      <c r="BC120" s="330"/>
      <c r="BD120" s="330"/>
      <c r="BE120" s="330"/>
      <c r="BF120" s="330"/>
      <c r="BG120" s="330"/>
      <c r="BH120" s="48">
        <f t="shared" si="38"/>
        <v>0</v>
      </c>
      <c r="BI120" s="48">
        <f t="shared" si="39"/>
        <v>0</v>
      </c>
      <c r="BJ120" s="48">
        <f t="shared" si="40"/>
        <v>0</v>
      </c>
      <c r="BK120" s="48">
        <f t="shared" si="41"/>
        <v>0</v>
      </c>
      <c r="BL120" s="48">
        <f t="shared" si="42"/>
        <v>0</v>
      </c>
      <c r="BM120" s="48">
        <f t="shared" si="43"/>
        <v>0</v>
      </c>
      <c r="BN120" s="48">
        <f t="shared" si="44"/>
        <v>0</v>
      </c>
      <c r="BO120" s="48">
        <f t="shared" si="45"/>
        <v>0</v>
      </c>
      <c r="BP120" s="181"/>
      <c r="BQ120" s="181"/>
      <c r="BR120" s="191"/>
      <c r="BS120" s="328"/>
      <c r="BT120" s="87">
        <f t="shared" si="58"/>
        <v>0</v>
      </c>
      <c r="BU120" s="320"/>
      <c r="BV120" s="329"/>
      <c r="BW120" s="328"/>
      <c r="BX120" s="159">
        <f>IF(J120='Категорія витрат'!$F$2,ROUND('Додаток 3._Бюджет детальний ПР'!BW120*0.3676,2),IF(J120='Категорія витрат'!$F$3,ROUND('Додаток 3._Бюджет детальний ПР'!BW120*0.347,2),IF(J120='Категорія витрат'!$F$4,ROUND('Додаток 3._Бюджет детальний ПР'!BW120*0.347,2),IF(J120='Категорія витрат'!$F$7,ROUND('Додаток 3._Бюджет детальний ПР'!BW120*0.0841,2),0))))</f>
        <v>0</v>
      </c>
      <c r="BY120" s="153">
        <f t="shared" si="59"/>
        <v>0</v>
      </c>
      <c r="BZ120" s="330"/>
      <c r="CA120" s="330"/>
      <c r="CB120" s="330"/>
      <c r="CC120" s="330"/>
      <c r="CD120" s="330"/>
      <c r="CE120" s="330"/>
      <c r="CF120" s="330"/>
      <c r="CG120" s="330"/>
      <c r="CH120" s="330"/>
      <c r="CI120" s="330"/>
      <c r="CJ120" s="330"/>
      <c r="CK120" s="330"/>
      <c r="CL120" s="48">
        <f t="shared" si="46"/>
        <v>0</v>
      </c>
      <c r="CM120" s="48">
        <f t="shared" si="47"/>
        <v>0</v>
      </c>
      <c r="CN120" s="48">
        <f t="shared" si="48"/>
        <v>0</v>
      </c>
      <c r="CO120" s="48">
        <f t="shared" si="49"/>
        <v>0</v>
      </c>
      <c r="CP120" s="48">
        <f t="shared" si="50"/>
        <v>0</v>
      </c>
      <c r="CQ120" s="48">
        <f t="shared" si="51"/>
        <v>0</v>
      </c>
      <c r="CR120" s="48">
        <f t="shared" si="52"/>
        <v>0</v>
      </c>
      <c r="CS120" s="48">
        <f t="shared" si="53"/>
        <v>0</v>
      </c>
      <c r="CT120" s="181"/>
      <c r="CU120" s="181"/>
    </row>
    <row r="121" spans="1:99" ht="120.75" customHeight="1" x14ac:dyDescent="0.15">
      <c r="A121" s="58">
        <v>117</v>
      </c>
      <c r="B121" s="58" t="str">
        <f>IF(D121='Напрямки конкурса'!$L$2,'Напрямки конкурса'!$B$2,IF(D121='Напрямки конкурса'!$L$3,'Напрямки конкурса'!$B$3,IF(D121='Напрямки конкурса'!$L$4,'Напрямки конкурса'!$B$4,IF(D121='Напрямки конкурса'!$L$5,'Напрямки конкурса'!$B$5,IF(D121='Напрямки конкурса'!$L$6,'Напрямки конкурса'!$B$6,IF(D121='Напрямки конкурса'!$L$7,'Напрямки конкурса'!$B$7,IF(D121='Напрямки конкурса'!$L$8,'Напрямки конкурса'!$B$8,IF(D121='Напрямки конкурса'!$L$9,'Напрямки конкурса'!$B$9,IF(D121='Напрямки конкурса'!$L$10,'Напрямки конкурса'!$B$10,IF(D121='Напрямки конкурса'!$L$11,'Напрямки конкурса'!$B$11,IF(D121='Напрямки конкурса'!$L$12,'Напрямки конкурса'!$B$12,IF(D121='Напрямки конкурса'!$L$13,'Напрямки конкурса'!$B$13,IF(D121='Напрямки конкурса'!$L$14,'Напрямки конкурса'!$B$14,IF(D121='Напрямки конкурса'!$L$15,'Напрямки конкурса'!$B$15,IF(D121='Напрямки конкурса'!$L$16,'Напрямки конкурса'!$B$16,IF(D121='Напрямки конкурса'!$L$17,'Напрямки конкурса'!$B$17,IF(D121='Напрямки конкурса'!$L$18,'Напрямки конкурса'!$B$18,IF(D121='Напрямки конкурса'!$L$19,'Напрямки конкурса'!$B$19,IF(D121='Напрямки конкурса'!$L$20,'Напрямки конкурса'!$B$20,IF(D121='Напрямки конкурса'!$L$21,'Напрямки конкурса'!$B$21,IF(D121='Напрямки конкурса'!$L$22,'Напрямки конкурса'!$B$22,IF(D121='Напрямки конкурса'!$L$23,'Напрямки конкурса'!$B$23,IF(D121='Напрямки конкурса'!$L$24,'Напрямки конкурса'!$B$24,IF(D121='Напрямки конкурса'!$L$25,'Напрямки конкурса'!$B$25,IF(D121='Напрямки конкурса'!$L$26,'Напрямки конкурса'!$B$26,IF(D121='Напрямки конкурса'!$L$27,'Напрямки конкурса'!$B$27,IF(D121='Напрямки конкурса'!$L$28,'Напрямки конкурса'!$B$28,"")))))))))))))))))))))))))))</f>
        <v>Мережа</v>
      </c>
      <c r="C121" s="59" t="str">
        <f>IF(D121='Напрямки конкурса'!$L$2,'Напрямки конкурса'!$K$2,IF(D121='Напрямки конкурса'!$L$3,'Напрямки конкурса'!$K$3,IF(D121='Напрямки конкурса'!$L$4,'Напрямки конкурса'!$K$4,IF(D121='Напрямки конкурса'!$L$5,'Напрямки конкурса'!$K$5,IF(D121='Напрямки конкурса'!$L$6,'Напрямки конкурса'!$K$6,IF(D121='Напрямки конкурса'!$L$7,'Напрямки конкурса'!$K$7,IF(D121='Напрямки конкурса'!$L$8,'Напрямки конкурса'!$K$8,IF(D121='Напрямки конкурса'!$L$9,'Напрямки конкурса'!$K$9,IF(D121='Напрямки конкурса'!$L$10,'Напрямки конкурса'!$K$10,IF(D121='Напрямки конкурса'!$L$11,'Напрямки конкурса'!$K$11,IF(D121='Напрямки конкурса'!$L$12,'Напрямки конкурса'!$K$12,IF(D121='Напрямки конкурса'!$L$13,'Напрямки конкурса'!$K$13,IF(D121='Напрямки конкурса'!$L$14,'Напрямки конкурса'!$K$14,IF(D121='Напрямки конкурса'!$L$15,'Напрямки конкурса'!$K$15,IF(D121='Напрямки конкурса'!$L$16,'Напрямки конкурса'!$K$16,IF(D121='Напрямки конкурса'!$L$17,'Напрямки конкурса'!$K$17,IF(D121='Напрямки конкурса'!$L$18,'Напрямки конкурса'!$K$18,IF(D121='Напрямки конкурса'!$L$19,'Напрямки конкурса'!$K$19,IF(D121='Напрямки конкурса'!$L$20,'Напрямки конкурса'!$K$20,IF(D121='Напрямки конкурса'!$L$21,'Напрямки конкурса'!$K$21,IF(D121='Напрямки конкурса'!$L$22,'Напрямки конкурса'!$K$22,IF(D121='Напрямки конкурса'!$L$23,'Напрямки конкурса'!$K$23,IF(D121='Напрямки конкурса'!$L$24,'Напрямки конкурса'!$K$24,IF(D121='Напрямки конкурса'!$L$25,'Напрямки конкурса'!$K$25,IF(D121='Напрямки конкурса'!$L$26,'Напрямки конкурса'!$K$26,IF(D121='Напрямки конкурса'!$L$27,'Напрямки конкурса'!$K$27,IF(D121='Напрямки конкурса'!$L$28,'Напрямки конкурса'!$K$28,"")))))))))))))))))))))))))))</f>
        <v>18М. Забезпечення моніторингу лікування ВІЛ-інфікованих осіб</v>
      </c>
      <c r="D121" s="317" t="s">
        <v>497</v>
      </c>
      <c r="E121" s="328"/>
      <c r="F121" s="311"/>
      <c r="G121" s="312"/>
      <c r="H121" s="150" t="str">
        <f>IF(I121='Категорія витрат'!$B$2,'Категорія витрат'!$A$2,IF(I121='Категорія витрат'!$B$3,'Категорія витрат'!$A$3,IF(I121='Категорія витрат'!$B$4,'Категорія витрат'!$A$4,IF(I121='Категорія витрат'!$B$5,'Категорія витрат'!$A$5,IF(I121='Категорія витрат'!$B$6,'Категорія витрат'!$A$6,IF(I121='Категорія витрат'!$B$7,'Категорія витрат'!$A$7,IF(I121='Категорія витрат'!$B$8,'Категорія витрат'!$A$8,IF(I121='Категорія витрат'!$B$9,'Категорія витрат'!$A$9,IF(I121='Категорія витрат'!$B$10,'Категорія витрат'!$A$10,IF(I121='Категорія витрат'!$B$11,'Категорія витрат'!$A$11,IF(I121='Категорія витрат'!$B$12,'Категорія витрат'!$A$12,IF(I121='Категорія витрат'!$B$13,'Категорія витрат'!$A$13,IF(I121='Категорія витрат'!$B$14,'Категорія витрат'!$A$14,IF(I121='Категорія витрат'!$B$15,'Категорія витрат'!$A$15,IF(I121='Категорія витрат'!$B$16,'Категорія витрат'!$A$16,IF(I121='Категорія витрат'!$B$17,'Категорія витрат'!$A$17,IF(I121='Категорія витрат'!$B$18,'Категорія витрат'!$A$18,IF(I121='Категорія витрат'!$B$19,'Категорія витрат'!$A$19,IF(I121='Категорія витрат'!$B$20,'Категорія витрат'!$A$20,IF(I121='Категорія витрат'!$B$21,'Категорія витрат'!$A$21,IF(I121='Категорія витрат'!$B$22,'Категорія витрат'!$A$22,IF(I121='Категорія витрат'!$B$23,'Категорія витрат'!$A$23,IF(I121='Категорія витрат'!$B$24,'Категорія витрат'!$A$24,IF(I121='Категорія витрат'!$B$25,'Категорія витрат'!$A$25,IF(I121='Категорія витрат'!$B$26,'Категорія витрат'!$A$26,IF(I121='Категорія витрат'!$B$27,'Категорія витрат'!$A$27,IF(I121='Категорія витрат'!$B$28,'Категорія витрат'!$A$28,IF(I121='Категорія витрат'!$B$29,'Категорія витрат'!$A$29,IF(I121='Категорія витрат'!$B$30,'Категорія витрат'!$A$30,"")))))))))))))))))))))))))))))</f>
        <v/>
      </c>
      <c r="I121" s="318"/>
      <c r="J121" s="319"/>
      <c r="K121" s="339"/>
      <c r="L121" s="87">
        <f t="shared" si="54"/>
        <v>0</v>
      </c>
      <c r="M121" s="320"/>
      <c r="N121" s="329"/>
      <c r="O121" s="328"/>
      <c r="P121" s="159">
        <f>IF(J121='Категорія витрат'!$F$2,ROUND('Додаток 3._Бюджет детальний ПР'!O121*0.3676,2),IF(J121='Категорія витрат'!$F$3,ROUND('Додаток 3._Бюджет детальний ПР'!O121*0.347,2),IF(J121='Категорія витрат'!$F$4,ROUND('Додаток 3._Бюджет детальний ПР'!O121*0.347,2),IF(J121='Категорія витрат'!$F$7,ROUND('Додаток 3._Бюджет детальний ПР'!O121*0.0841,2),0))))</f>
        <v>0</v>
      </c>
      <c r="Q121" s="153">
        <f t="shared" si="55"/>
        <v>0</v>
      </c>
      <c r="R121" s="330"/>
      <c r="S121" s="330"/>
      <c r="T121" s="330"/>
      <c r="U121" s="330"/>
      <c r="V121" s="330"/>
      <c r="W121" s="330"/>
      <c r="X121" s="330"/>
      <c r="Y121" s="330"/>
      <c r="Z121" s="330"/>
      <c r="AA121" s="330"/>
      <c r="AB121" s="330"/>
      <c r="AC121" s="330"/>
      <c r="AD121" s="48">
        <f t="shared" si="30"/>
        <v>0</v>
      </c>
      <c r="AE121" s="48">
        <f t="shared" si="31"/>
        <v>0</v>
      </c>
      <c r="AF121" s="48">
        <f t="shared" si="32"/>
        <v>0</v>
      </c>
      <c r="AG121" s="48">
        <f t="shared" si="33"/>
        <v>0</v>
      </c>
      <c r="AH121" s="48">
        <f t="shared" si="34"/>
        <v>0</v>
      </c>
      <c r="AI121" s="48">
        <f t="shared" si="35"/>
        <v>0</v>
      </c>
      <c r="AJ121" s="48">
        <f t="shared" si="36"/>
        <v>0</v>
      </c>
      <c r="AK121" s="48">
        <f t="shared" si="37"/>
        <v>0</v>
      </c>
      <c r="AL121" s="181"/>
      <c r="AM121" s="181"/>
      <c r="AN121" s="77"/>
      <c r="AO121" s="339"/>
      <c r="AP121" s="87">
        <f t="shared" si="56"/>
        <v>0</v>
      </c>
      <c r="AQ121" s="320"/>
      <c r="AR121" s="329"/>
      <c r="AS121" s="328"/>
      <c r="AT121" s="159">
        <f>IF(J121='Категорія витрат'!$F$2,ROUND('Додаток 3._Бюджет детальний ПР'!AS121*0.3676,2),IF(J121='Категорія витрат'!$F$3,ROUND('Додаток 3._Бюджет детальний ПР'!AS121*0.347,2),IF(J121='Категорія витрат'!$F$4,ROUND('Додаток 3._Бюджет детальний ПР'!AS121*0.347,2),IF(J121='Категорія витрат'!$F$7,ROUND('Додаток 3._Бюджет детальний ПР'!AS121*0.0841,2),0))))</f>
        <v>0</v>
      </c>
      <c r="AU121" s="153">
        <f t="shared" si="57"/>
        <v>0</v>
      </c>
      <c r="AV121" s="330"/>
      <c r="AW121" s="330"/>
      <c r="AX121" s="330"/>
      <c r="AY121" s="330"/>
      <c r="AZ121" s="330"/>
      <c r="BA121" s="330"/>
      <c r="BB121" s="330"/>
      <c r="BC121" s="330"/>
      <c r="BD121" s="330"/>
      <c r="BE121" s="330"/>
      <c r="BF121" s="330"/>
      <c r="BG121" s="330"/>
      <c r="BH121" s="48">
        <f t="shared" si="38"/>
        <v>0</v>
      </c>
      <c r="BI121" s="48">
        <f t="shared" si="39"/>
        <v>0</v>
      </c>
      <c r="BJ121" s="48">
        <f t="shared" si="40"/>
        <v>0</v>
      </c>
      <c r="BK121" s="48">
        <f t="shared" si="41"/>
        <v>0</v>
      </c>
      <c r="BL121" s="48">
        <f t="shared" si="42"/>
        <v>0</v>
      </c>
      <c r="BM121" s="48">
        <f t="shared" si="43"/>
        <v>0</v>
      </c>
      <c r="BN121" s="48">
        <f t="shared" si="44"/>
        <v>0</v>
      </c>
      <c r="BO121" s="48">
        <f t="shared" si="45"/>
        <v>0</v>
      </c>
      <c r="BP121" s="181"/>
      <c r="BQ121" s="181"/>
      <c r="BR121" s="191"/>
      <c r="BS121" s="339"/>
      <c r="BT121" s="87">
        <f t="shared" si="58"/>
        <v>0</v>
      </c>
      <c r="BU121" s="320"/>
      <c r="BV121" s="329"/>
      <c r="BW121" s="328"/>
      <c r="BX121" s="159">
        <f>IF(J121='Категорія витрат'!$F$2,ROUND('Додаток 3._Бюджет детальний ПР'!BW121*0.3676,2),IF(J121='Категорія витрат'!$F$3,ROUND('Додаток 3._Бюджет детальний ПР'!BW121*0.347,2),IF(J121='Категорія витрат'!$F$4,ROUND('Додаток 3._Бюджет детальний ПР'!BW121*0.347,2),IF(J121='Категорія витрат'!$F$7,ROUND('Додаток 3._Бюджет детальний ПР'!BW121*0.0841,2),0))))</f>
        <v>0</v>
      </c>
      <c r="BY121" s="153">
        <f t="shared" si="59"/>
        <v>0</v>
      </c>
      <c r="BZ121" s="330"/>
      <c r="CA121" s="330"/>
      <c r="CB121" s="330"/>
      <c r="CC121" s="330"/>
      <c r="CD121" s="330"/>
      <c r="CE121" s="330"/>
      <c r="CF121" s="330"/>
      <c r="CG121" s="330"/>
      <c r="CH121" s="330"/>
      <c r="CI121" s="330"/>
      <c r="CJ121" s="330"/>
      <c r="CK121" s="330"/>
      <c r="CL121" s="48">
        <f t="shared" si="46"/>
        <v>0</v>
      </c>
      <c r="CM121" s="48">
        <f t="shared" si="47"/>
        <v>0</v>
      </c>
      <c r="CN121" s="48">
        <f t="shared" si="48"/>
        <v>0</v>
      </c>
      <c r="CO121" s="48">
        <f t="shared" si="49"/>
        <v>0</v>
      </c>
      <c r="CP121" s="48">
        <f t="shared" si="50"/>
        <v>0</v>
      </c>
      <c r="CQ121" s="48">
        <f t="shared" si="51"/>
        <v>0</v>
      </c>
      <c r="CR121" s="48">
        <f t="shared" si="52"/>
        <v>0</v>
      </c>
      <c r="CS121" s="48">
        <f t="shared" si="53"/>
        <v>0</v>
      </c>
      <c r="CT121" s="181"/>
      <c r="CU121" s="181"/>
    </row>
    <row r="122" spans="1:99" ht="56.25" customHeight="1" x14ac:dyDescent="0.15">
      <c r="A122" s="58">
        <v>118</v>
      </c>
      <c r="B122" s="58" t="str">
        <f>IF(D122='Напрямки конкурса'!$L$2,'Напрямки конкурса'!$B$2,IF(D122='Напрямки конкурса'!$L$3,'Напрямки конкурса'!$B$3,IF(D122='Напрямки конкурса'!$L$4,'Напрямки конкурса'!$B$4,IF(D122='Напрямки конкурса'!$L$5,'Напрямки конкурса'!$B$5,IF(D122='Напрямки конкурса'!$L$6,'Напрямки конкурса'!$B$6,IF(D122='Напрямки конкурса'!$L$7,'Напрямки конкурса'!$B$7,IF(D122='Напрямки конкурса'!$L$8,'Напрямки конкурса'!$B$8,IF(D122='Напрямки конкурса'!$L$9,'Напрямки конкурса'!$B$9,IF(D122='Напрямки конкурса'!$L$10,'Напрямки конкурса'!$B$10,IF(D122='Напрямки конкурса'!$L$11,'Напрямки конкурса'!$B$11,IF(D122='Напрямки конкурса'!$L$12,'Напрямки конкурса'!$B$12,IF(D122='Напрямки конкурса'!$L$13,'Напрямки конкурса'!$B$13,IF(D122='Напрямки конкурса'!$L$14,'Напрямки конкурса'!$B$14,IF(D122='Напрямки конкурса'!$L$15,'Напрямки конкурса'!$B$15,IF(D122='Напрямки конкурса'!$L$16,'Напрямки конкурса'!$B$16,IF(D122='Напрямки конкурса'!$L$17,'Напрямки конкурса'!$B$17,IF(D122='Напрямки конкурса'!$L$18,'Напрямки конкурса'!$B$18,IF(D122='Напрямки конкурса'!$L$19,'Напрямки конкурса'!$B$19,IF(D122='Напрямки конкурса'!$L$20,'Напрямки конкурса'!$B$20,IF(D122='Напрямки конкурса'!$L$21,'Напрямки конкурса'!$B$21,IF(D122='Напрямки конкурса'!$L$22,'Напрямки конкурса'!$B$22,IF(D122='Напрямки конкурса'!$L$23,'Напрямки конкурса'!$B$23,IF(D122='Напрямки конкурса'!$L$24,'Напрямки конкурса'!$B$24,IF(D122='Напрямки конкурса'!$L$25,'Напрямки конкурса'!$B$25,IF(D122='Напрямки конкурса'!$L$26,'Напрямки конкурса'!$B$26,IF(D122='Напрямки конкурса'!$L$27,'Напрямки конкурса'!$B$27,IF(D122='Напрямки конкурса'!$L$28,'Напрямки конкурса'!$B$28,"")))))))))))))))))))))))))))</f>
        <v>Мережа</v>
      </c>
      <c r="C122" s="59" t="str">
        <f>IF(D122='Напрямки конкурса'!$L$2,'Напрямки конкурса'!$K$2,IF(D122='Напрямки конкурса'!$L$3,'Напрямки конкурса'!$K$3,IF(D122='Напрямки конкурса'!$L$4,'Напрямки конкурса'!$K$4,IF(D122='Напрямки конкурса'!$L$5,'Напрямки конкурса'!$K$5,IF(D122='Напрямки конкурса'!$L$6,'Напрямки конкурса'!$K$6,IF(D122='Напрямки конкурса'!$L$7,'Напрямки конкурса'!$K$7,IF(D122='Напрямки конкурса'!$L$8,'Напрямки конкурса'!$K$8,IF(D122='Напрямки конкурса'!$L$9,'Напрямки конкурса'!$K$9,IF(D122='Напрямки конкурса'!$L$10,'Напрямки конкурса'!$K$10,IF(D122='Напрямки конкурса'!$L$11,'Напрямки конкурса'!$K$11,IF(D122='Напрямки конкурса'!$L$12,'Напрямки конкурса'!$K$12,IF(D122='Напрямки конкурса'!$L$13,'Напрямки конкурса'!$K$13,IF(D122='Напрямки конкурса'!$L$14,'Напрямки конкурса'!$K$14,IF(D122='Напрямки конкурса'!$L$15,'Напрямки конкурса'!$K$15,IF(D122='Напрямки конкурса'!$L$16,'Напрямки конкурса'!$K$16,IF(D122='Напрямки конкурса'!$L$17,'Напрямки конкурса'!$K$17,IF(D122='Напрямки конкурса'!$L$18,'Напрямки конкурса'!$K$18,IF(D122='Напрямки конкурса'!$L$19,'Напрямки конкурса'!$K$19,IF(D122='Напрямки конкурса'!$L$20,'Напрямки конкурса'!$K$20,IF(D122='Напрямки конкурса'!$L$21,'Напрямки конкурса'!$K$21,IF(D122='Напрямки конкурса'!$L$22,'Напрямки конкурса'!$K$22,IF(D122='Напрямки конкурса'!$L$23,'Напрямки конкурса'!$K$23,IF(D122='Напрямки конкурса'!$L$24,'Напрямки конкурса'!$K$24,IF(D122='Напрямки конкурса'!$L$25,'Напрямки конкурса'!$K$25,IF(D122='Напрямки конкурса'!$L$26,'Напрямки конкурса'!$K$26,IF(D122='Напрямки конкурса'!$L$27,'Напрямки конкурса'!$K$27,IF(D122='Напрямки конкурса'!$L$28,'Напрямки конкурса'!$K$28,"")))))))))))))))))))))))))))</f>
        <v>18М. Забезпечення моніторингу лікування ВІЛ-інфікованих осіб</v>
      </c>
      <c r="D122" s="317" t="s">
        <v>497</v>
      </c>
      <c r="E122" s="320"/>
      <c r="F122" s="311"/>
      <c r="G122" s="391"/>
      <c r="H122" s="150" t="str">
        <f>IF(I122='Категорія витрат'!$B$2,'Категорія витрат'!$A$2,IF(I122='Категорія витрат'!$B$3,'Категорія витрат'!$A$3,IF(I122='Категорія витрат'!$B$4,'Категорія витрат'!$A$4,IF(I122='Категорія витрат'!$B$5,'Категорія витрат'!$A$5,IF(I122='Категорія витрат'!$B$6,'Категорія витрат'!$A$6,IF(I122='Категорія витрат'!$B$7,'Категорія витрат'!$A$7,IF(I122='Категорія витрат'!$B$8,'Категорія витрат'!$A$8,IF(I122='Категорія витрат'!$B$9,'Категорія витрат'!$A$9,IF(I122='Категорія витрат'!$B$10,'Категорія витрат'!$A$10,IF(I122='Категорія витрат'!$B$11,'Категорія витрат'!$A$11,IF(I122='Категорія витрат'!$B$12,'Категорія витрат'!$A$12,IF(I122='Категорія витрат'!$B$13,'Категорія витрат'!$A$13,IF(I122='Категорія витрат'!$B$14,'Категорія витрат'!$A$14,IF(I122='Категорія витрат'!$B$15,'Категорія витрат'!$A$15,IF(I122='Категорія витрат'!$B$16,'Категорія витрат'!$A$16,IF(I122='Категорія витрат'!$B$17,'Категорія витрат'!$A$17,IF(I122='Категорія витрат'!$B$18,'Категорія витрат'!$A$18,IF(I122='Категорія витрат'!$B$19,'Категорія витрат'!$A$19,IF(I122='Категорія витрат'!$B$20,'Категорія витрат'!$A$20,IF(I122='Категорія витрат'!$B$21,'Категорія витрат'!$A$21,IF(I122='Категорія витрат'!$B$22,'Категорія витрат'!$A$22,IF(I122='Категорія витрат'!$B$23,'Категорія витрат'!$A$23,IF(I122='Категорія витрат'!$B$24,'Категорія витрат'!$A$24,IF(I122='Категорія витрат'!$B$25,'Категорія витрат'!$A$25,IF(I122='Категорія витрат'!$B$26,'Категорія витрат'!$A$26,IF(I122='Категорія витрат'!$B$27,'Категорія витрат'!$A$27,IF(I122='Категорія витрат'!$B$28,'Категорія витрат'!$A$28,IF(I122='Категорія витрат'!$B$29,'Категорія витрат'!$A$29,IF(I122='Категорія витрат'!$B$30,'Категорія витрат'!$A$30,"")))))))))))))))))))))))))))))</f>
        <v/>
      </c>
      <c r="I122" s="318"/>
      <c r="J122" s="319"/>
      <c r="K122" s="339"/>
      <c r="L122" s="87">
        <f t="shared" si="54"/>
        <v>0</v>
      </c>
      <c r="M122" s="320"/>
      <c r="N122" s="329"/>
      <c r="O122" s="328"/>
      <c r="P122" s="159">
        <f>IF(J122='Категорія витрат'!$F$2,ROUND('Додаток 3._Бюджет детальний ПР'!O122*0.3676,2),IF(J122='Категорія витрат'!$F$3,ROUND('Додаток 3._Бюджет детальний ПР'!O122*0.347,2),IF(J122='Категорія витрат'!$F$4,ROUND('Додаток 3._Бюджет детальний ПР'!O122*0.347,2),IF(J122='Категорія витрат'!$F$7,ROUND('Додаток 3._Бюджет детальний ПР'!O122*0.0841,2),0))))</f>
        <v>0</v>
      </c>
      <c r="Q122" s="153">
        <f t="shared" si="55"/>
        <v>0</v>
      </c>
      <c r="R122" s="330"/>
      <c r="S122" s="330"/>
      <c r="T122" s="330"/>
      <c r="U122" s="330"/>
      <c r="V122" s="330"/>
      <c r="W122" s="330"/>
      <c r="X122" s="330"/>
      <c r="Y122" s="330"/>
      <c r="Z122" s="330"/>
      <c r="AA122" s="330"/>
      <c r="AB122" s="330"/>
      <c r="AC122" s="330"/>
      <c r="AD122" s="48">
        <f t="shared" si="30"/>
        <v>0</v>
      </c>
      <c r="AE122" s="48">
        <f t="shared" si="31"/>
        <v>0</v>
      </c>
      <c r="AF122" s="48">
        <f t="shared" si="32"/>
        <v>0</v>
      </c>
      <c r="AG122" s="48">
        <f t="shared" si="33"/>
        <v>0</v>
      </c>
      <c r="AH122" s="48">
        <f t="shared" si="34"/>
        <v>0</v>
      </c>
      <c r="AI122" s="48">
        <f t="shared" si="35"/>
        <v>0</v>
      </c>
      <c r="AJ122" s="48">
        <f t="shared" si="36"/>
        <v>0</v>
      </c>
      <c r="AK122" s="48">
        <f t="shared" si="37"/>
        <v>0</v>
      </c>
      <c r="AL122" s="181"/>
      <c r="AM122" s="181"/>
      <c r="AN122" s="77"/>
      <c r="AO122" s="339"/>
      <c r="AP122" s="87">
        <f t="shared" si="56"/>
        <v>0</v>
      </c>
      <c r="AQ122" s="320"/>
      <c r="AR122" s="329"/>
      <c r="AS122" s="328"/>
      <c r="AT122" s="159">
        <f>IF(J122='Категорія витрат'!$F$2,ROUND('Додаток 3._Бюджет детальний ПР'!AS122*0.3676,2),IF(J122='Категорія витрат'!$F$3,ROUND('Додаток 3._Бюджет детальний ПР'!AS122*0.347,2),IF(J122='Категорія витрат'!$F$4,ROUND('Додаток 3._Бюджет детальний ПР'!AS122*0.347,2),IF(J122='Категорія витрат'!$F$7,ROUND('Додаток 3._Бюджет детальний ПР'!AS122*0.0841,2),0))))</f>
        <v>0</v>
      </c>
      <c r="AU122" s="153">
        <f t="shared" si="57"/>
        <v>0</v>
      </c>
      <c r="AV122" s="330"/>
      <c r="AW122" s="330"/>
      <c r="AX122" s="330"/>
      <c r="AY122" s="330"/>
      <c r="AZ122" s="330"/>
      <c r="BA122" s="330"/>
      <c r="BB122" s="330"/>
      <c r="BC122" s="330"/>
      <c r="BD122" s="330"/>
      <c r="BE122" s="330"/>
      <c r="BF122" s="330"/>
      <c r="BG122" s="330"/>
      <c r="BH122" s="48">
        <f t="shared" si="38"/>
        <v>0</v>
      </c>
      <c r="BI122" s="48">
        <f t="shared" si="39"/>
        <v>0</v>
      </c>
      <c r="BJ122" s="48">
        <f t="shared" si="40"/>
        <v>0</v>
      </c>
      <c r="BK122" s="48">
        <f t="shared" si="41"/>
        <v>0</v>
      </c>
      <c r="BL122" s="48">
        <f t="shared" si="42"/>
        <v>0</v>
      </c>
      <c r="BM122" s="48">
        <f t="shared" si="43"/>
        <v>0</v>
      </c>
      <c r="BN122" s="48">
        <f t="shared" si="44"/>
        <v>0</v>
      </c>
      <c r="BO122" s="48">
        <f t="shared" si="45"/>
        <v>0</v>
      </c>
      <c r="BP122" s="181"/>
      <c r="BQ122" s="181"/>
      <c r="BR122" s="191"/>
      <c r="BS122" s="339"/>
      <c r="BT122" s="87">
        <f t="shared" si="58"/>
        <v>0</v>
      </c>
      <c r="BU122" s="320"/>
      <c r="BV122" s="329"/>
      <c r="BW122" s="328"/>
      <c r="BX122" s="159">
        <f>IF(J122='Категорія витрат'!$F$2,ROUND('Додаток 3._Бюджет детальний ПР'!BW122*0.3676,2),IF(J122='Категорія витрат'!$F$3,ROUND('Додаток 3._Бюджет детальний ПР'!BW122*0.347,2),IF(J122='Категорія витрат'!$F$4,ROUND('Додаток 3._Бюджет детальний ПР'!BW122*0.347,2),IF(J122='Категорія витрат'!$F$7,ROUND('Додаток 3._Бюджет детальний ПР'!BW122*0.0841,2),0))))</f>
        <v>0</v>
      </c>
      <c r="BY122" s="153">
        <f t="shared" si="59"/>
        <v>0</v>
      </c>
      <c r="BZ122" s="330"/>
      <c r="CA122" s="330"/>
      <c r="CB122" s="330"/>
      <c r="CC122" s="330"/>
      <c r="CD122" s="330"/>
      <c r="CE122" s="330"/>
      <c r="CF122" s="330"/>
      <c r="CG122" s="330"/>
      <c r="CH122" s="330"/>
      <c r="CI122" s="330"/>
      <c r="CJ122" s="330"/>
      <c r="CK122" s="330"/>
      <c r="CL122" s="48">
        <f t="shared" si="46"/>
        <v>0</v>
      </c>
      <c r="CM122" s="48">
        <f t="shared" si="47"/>
        <v>0</v>
      </c>
      <c r="CN122" s="48">
        <f t="shared" si="48"/>
        <v>0</v>
      </c>
      <c r="CO122" s="48">
        <f t="shared" si="49"/>
        <v>0</v>
      </c>
      <c r="CP122" s="48">
        <f t="shared" si="50"/>
        <v>0</v>
      </c>
      <c r="CQ122" s="48">
        <f t="shared" si="51"/>
        <v>0</v>
      </c>
      <c r="CR122" s="48">
        <f t="shared" si="52"/>
        <v>0</v>
      </c>
      <c r="CS122" s="48">
        <f t="shared" si="53"/>
        <v>0</v>
      </c>
      <c r="CT122" s="181"/>
      <c r="CU122" s="181"/>
    </row>
    <row r="123" spans="1:99" ht="75.75" customHeight="1" x14ac:dyDescent="0.15">
      <c r="A123" s="58">
        <v>119</v>
      </c>
      <c r="B123" s="58" t="str">
        <f>IF(D123='Напрямки конкурса'!$L$2,'Напрямки конкурса'!$B$2,IF(D123='Напрямки конкурса'!$L$3,'Напрямки конкурса'!$B$3,IF(D123='Напрямки конкурса'!$L$4,'Напрямки конкурса'!$B$4,IF(D123='Напрямки конкурса'!$L$5,'Напрямки конкурса'!$B$5,IF(D123='Напрямки конкурса'!$L$6,'Напрямки конкурса'!$B$6,IF(D123='Напрямки конкурса'!$L$7,'Напрямки конкурса'!$B$7,IF(D123='Напрямки конкурса'!$L$8,'Напрямки конкурса'!$B$8,IF(D123='Напрямки конкурса'!$L$9,'Напрямки конкурса'!$B$9,IF(D123='Напрямки конкурса'!$L$10,'Напрямки конкурса'!$B$10,IF(D123='Напрямки конкурса'!$L$11,'Напрямки конкурса'!$B$11,IF(D123='Напрямки конкурса'!$L$12,'Напрямки конкурса'!$B$12,IF(D123='Напрямки конкурса'!$L$13,'Напрямки конкурса'!$B$13,IF(D123='Напрямки конкурса'!$L$14,'Напрямки конкурса'!$B$14,IF(D123='Напрямки конкурса'!$L$15,'Напрямки конкурса'!$B$15,IF(D123='Напрямки конкурса'!$L$16,'Напрямки конкурса'!$B$16,IF(D123='Напрямки конкурса'!$L$17,'Напрямки конкурса'!$B$17,IF(D123='Напрямки конкурса'!$L$18,'Напрямки конкурса'!$B$18,IF(D123='Напрямки конкурса'!$L$19,'Напрямки конкурса'!$B$19,IF(D123='Напрямки конкурса'!$L$20,'Напрямки конкурса'!$B$20,IF(D123='Напрямки конкурса'!$L$21,'Напрямки конкурса'!$B$21,IF(D123='Напрямки конкурса'!$L$22,'Напрямки конкурса'!$B$22,IF(D123='Напрямки конкурса'!$L$23,'Напрямки конкурса'!$B$23,IF(D123='Напрямки конкурса'!$L$24,'Напрямки конкурса'!$B$24,IF(D123='Напрямки конкурса'!$L$25,'Напрямки конкурса'!$B$25,IF(D123='Напрямки конкурса'!$L$26,'Напрямки конкурса'!$B$26,IF(D123='Напрямки конкурса'!$L$27,'Напрямки конкурса'!$B$27,IF(D123='Напрямки конкурса'!$L$28,'Напрямки конкурса'!$B$28,"")))))))))))))))))))))))))))</f>
        <v>Мережа</v>
      </c>
      <c r="C123" s="59" t="str">
        <f>IF(D123='Напрямки конкурса'!$L$2,'Напрямки конкурса'!$K$2,IF(D123='Напрямки конкурса'!$L$3,'Напрямки конкурса'!$K$3,IF(D123='Напрямки конкурса'!$L$4,'Напрямки конкурса'!$K$4,IF(D123='Напрямки конкурса'!$L$5,'Напрямки конкурса'!$K$5,IF(D123='Напрямки конкурса'!$L$6,'Напрямки конкурса'!$K$6,IF(D123='Напрямки конкурса'!$L$7,'Напрямки конкурса'!$K$7,IF(D123='Напрямки конкурса'!$L$8,'Напрямки конкурса'!$K$8,IF(D123='Напрямки конкурса'!$L$9,'Напрямки конкурса'!$K$9,IF(D123='Напрямки конкурса'!$L$10,'Напрямки конкурса'!$K$10,IF(D123='Напрямки конкурса'!$L$11,'Напрямки конкурса'!$K$11,IF(D123='Напрямки конкурса'!$L$12,'Напрямки конкурса'!$K$12,IF(D123='Напрямки конкурса'!$L$13,'Напрямки конкурса'!$K$13,IF(D123='Напрямки конкурса'!$L$14,'Напрямки конкурса'!$K$14,IF(D123='Напрямки конкурса'!$L$15,'Напрямки конкурса'!$K$15,IF(D123='Напрямки конкурса'!$L$16,'Напрямки конкурса'!$K$16,IF(D123='Напрямки конкурса'!$L$17,'Напрямки конкурса'!$K$17,IF(D123='Напрямки конкурса'!$L$18,'Напрямки конкурса'!$K$18,IF(D123='Напрямки конкурса'!$L$19,'Напрямки конкурса'!$K$19,IF(D123='Напрямки конкурса'!$L$20,'Напрямки конкурса'!$K$20,IF(D123='Напрямки конкурса'!$L$21,'Напрямки конкурса'!$K$21,IF(D123='Напрямки конкурса'!$L$22,'Напрямки конкурса'!$K$22,IF(D123='Напрямки конкурса'!$L$23,'Напрямки конкурса'!$K$23,IF(D123='Напрямки конкурса'!$L$24,'Напрямки конкурса'!$K$24,IF(D123='Напрямки конкурса'!$L$25,'Напрямки конкурса'!$K$25,IF(D123='Напрямки конкурса'!$L$26,'Напрямки конкурса'!$K$26,IF(D123='Напрямки конкурса'!$L$27,'Напрямки конкурса'!$K$27,IF(D123='Напрямки конкурса'!$L$28,'Напрямки конкурса'!$K$28,"")))))))))))))))))))))))))))</f>
        <v>18М. Забезпечення моніторингу лікування ВІЛ-інфікованих осіб</v>
      </c>
      <c r="D123" s="317" t="s">
        <v>497</v>
      </c>
      <c r="E123" s="320"/>
      <c r="F123" s="311"/>
      <c r="G123" s="391"/>
      <c r="H123" s="150" t="str">
        <f>IF(I123='Категорія витрат'!$B$2,'Категорія витрат'!$A$2,IF(I123='Категорія витрат'!$B$3,'Категорія витрат'!$A$3,IF(I123='Категорія витрат'!$B$4,'Категорія витрат'!$A$4,IF(I123='Категорія витрат'!$B$5,'Категорія витрат'!$A$5,IF(I123='Категорія витрат'!$B$6,'Категорія витрат'!$A$6,IF(I123='Категорія витрат'!$B$7,'Категорія витрат'!$A$7,IF(I123='Категорія витрат'!$B$8,'Категорія витрат'!$A$8,IF(I123='Категорія витрат'!$B$9,'Категорія витрат'!$A$9,IF(I123='Категорія витрат'!$B$10,'Категорія витрат'!$A$10,IF(I123='Категорія витрат'!$B$11,'Категорія витрат'!$A$11,IF(I123='Категорія витрат'!$B$12,'Категорія витрат'!$A$12,IF(I123='Категорія витрат'!$B$13,'Категорія витрат'!$A$13,IF(I123='Категорія витрат'!$B$14,'Категорія витрат'!$A$14,IF(I123='Категорія витрат'!$B$15,'Категорія витрат'!$A$15,IF(I123='Категорія витрат'!$B$16,'Категорія витрат'!$A$16,IF(I123='Категорія витрат'!$B$17,'Категорія витрат'!$A$17,IF(I123='Категорія витрат'!$B$18,'Категорія витрат'!$A$18,IF(I123='Категорія витрат'!$B$19,'Категорія витрат'!$A$19,IF(I123='Категорія витрат'!$B$20,'Категорія витрат'!$A$20,IF(I123='Категорія витрат'!$B$21,'Категорія витрат'!$A$21,IF(I123='Категорія витрат'!$B$22,'Категорія витрат'!$A$22,IF(I123='Категорія витрат'!$B$23,'Категорія витрат'!$A$23,IF(I123='Категорія витрат'!$B$24,'Категорія витрат'!$A$24,IF(I123='Категорія витрат'!$B$25,'Категорія витрат'!$A$25,IF(I123='Категорія витрат'!$B$26,'Категорія витрат'!$A$26,IF(I123='Категорія витрат'!$B$27,'Категорія витрат'!$A$27,IF(I123='Категорія витрат'!$B$28,'Категорія витрат'!$A$28,IF(I123='Категорія витрат'!$B$29,'Категорія витрат'!$A$29,IF(I123='Категорія витрат'!$B$30,'Категорія витрат'!$A$30,"")))))))))))))))))))))))))))))</f>
        <v/>
      </c>
      <c r="I123" s="318"/>
      <c r="J123" s="319"/>
      <c r="K123" s="339"/>
      <c r="L123" s="87">
        <f t="shared" si="54"/>
        <v>0</v>
      </c>
      <c r="M123" s="320"/>
      <c r="N123" s="329"/>
      <c r="O123" s="328"/>
      <c r="P123" s="159">
        <f>IF(J123='Категорія витрат'!$F$2,ROUND('Додаток 3._Бюджет детальний ПР'!O123*0.3676,2),IF(J123='Категорія витрат'!$F$3,ROUND('Додаток 3._Бюджет детальний ПР'!O123*0.347,2),IF(J123='Категорія витрат'!$F$4,ROUND('Додаток 3._Бюджет детальний ПР'!O123*0.347,2),IF(J123='Категорія витрат'!$F$7,ROUND('Додаток 3._Бюджет детальний ПР'!O123*0.0841,2),0))))</f>
        <v>0</v>
      </c>
      <c r="Q123" s="153">
        <f t="shared" si="55"/>
        <v>0</v>
      </c>
      <c r="R123" s="330"/>
      <c r="S123" s="330"/>
      <c r="T123" s="330"/>
      <c r="U123" s="330"/>
      <c r="V123" s="330"/>
      <c r="W123" s="330"/>
      <c r="X123" s="330"/>
      <c r="Y123" s="330"/>
      <c r="Z123" s="330"/>
      <c r="AA123" s="330"/>
      <c r="AB123" s="330"/>
      <c r="AC123" s="330"/>
      <c r="AD123" s="48">
        <f t="shared" si="30"/>
        <v>0</v>
      </c>
      <c r="AE123" s="48">
        <f t="shared" si="31"/>
        <v>0</v>
      </c>
      <c r="AF123" s="48">
        <f t="shared" si="32"/>
        <v>0</v>
      </c>
      <c r="AG123" s="48">
        <f t="shared" si="33"/>
        <v>0</v>
      </c>
      <c r="AH123" s="48">
        <f t="shared" si="34"/>
        <v>0</v>
      </c>
      <c r="AI123" s="48">
        <f t="shared" si="35"/>
        <v>0</v>
      </c>
      <c r="AJ123" s="48">
        <f t="shared" si="36"/>
        <v>0</v>
      </c>
      <c r="AK123" s="48">
        <f t="shared" si="37"/>
        <v>0</v>
      </c>
      <c r="AL123" s="181"/>
      <c r="AM123" s="181"/>
      <c r="AN123" s="77"/>
      <c r="AO123" s="339"/>
      <c r="AP123" s="87">
        <f t="shared" si="56"/>
        <v>0</v>
      </c>
      <c r="AQ123" s="320"/>
      <c r="AR123" s="329"/>
      <c r="AS123" s="328"/>
      <c r="AT123" s="159">
        <f>IF(J123='Категорія витрат'!$F$2,ROUND('Додаток 3._Бюджет детальний ПР'!AS123*0.3676,2),IF(J123='Категорія витрат'!$F$3,ROUND('Додаток 3._Бюджет детальний ПР'!AS123*0.347,2),IF(J123='Категорія витрат'!$F$4,ROUND('Додаток 3._Бюджет детальний ПР'!AS123*0.347,2),IF(J123='Категорія витрат'!$F$7,ROUND('Додаток 3._Бюджет детальний ПР'!AS123*0.0841,2),0))))</f>
        <v>0</v>
      </c>
      <c r="AU123" s="153">
        <f t="shared" si="57"/>
        <v>0</v>
      </c>
      <c r="AV123" s="330"/>
      <c r="AW123" s="330"/>
      <c r="AX123" s="330"/>
      <c r="AY123" s="330"/>
      <c r="AZ123" s="330"/>
      <c r="BA123" s="330"/>
      <c r="BB123" s="330"/>
      <c r="BC123" s="330"/>
      <c r="BD123" s="330"/>
      <c r="BE123" s="330"/>
      <c r="BF123" s="330"/>
      <c r="BG123" s="330"/>
      <c r="BH123" s="48">
        <f t="shared" si="38"/>
        <v>0</v>
      </c>
      <c r="BI123" s="48">
        <f t="shared" si="39"/>
        <v>0</v>
      </c>
      <c r="BJ123" s="48">
        <f t="shared" si="40"/>
        <v>0</v>
      </c>
      <c r="BK123" s="48">
        <f t="shared" si="41"/>
        <v>0</v>
      </c>
      <c r="BL123" s="48">
        <f t="shared" si="42"/>
        <v>0</v>
      </c>
      <c r="BM123" s="48">
        <f t="shared" si="43"/>
        <v>0</v>
      </c>
      <c r="BN123" s="48">
        <f t="shared" si="44"/>
        <v>0</v>
      </c>
      <c r="BO123" s="48">
        <f t="shared" si="45"/>
        <v>0</v>
      </c>
      <c r="BP123" s="181"/>
      <c r="BQ123" s="181"/>
      <c r="BR123" s="191"/>
      <c r="BS123" s="339"/>
      <c r="BT123" s="87">
        <f t="shared" si="58"/>
        <v>0</v>
      </c>
      <c r="BU123" s="320"/>
      <c r="BV123" s="329"/>
      <c r="BW123" s="328"/>
      <c r="BX123" s="159">
        <f>IF(J123='Категорія витрат'!$F$2,ROUND('Додаток 3._Бюджет детальний ПР'!BW123*0.3676,2),IF(J123='Категорія витрат'!$F$3,ROUND('Додаток 3._Бюджет детальний ПР'!BW123*0.347,2),IF(J123='Категорія витрат'!$F$4,ROUND('Додаток 3._Бюджет детальний ПР'!BW123*0.347,2),IF(J123='Категорія витрат'!$F$7,ROUND('Додаток 3._Бюджет детальний ПР'!BW123*0.0841,2),0))))</f>
        <v>0</v>
      </c>
      <c r="BY123" s="153">
        <f t="shared" si="59"/>
        <v>0</v>
      </c>
      <c r="BZ123" s="330"/>
      <c r="CA123" s="330"/>
      <c r="CB123" s="330"/>
      <c r="CC123" s="330"/>
      <c r="CD123" s="330"/>
      <c r="CE123" s="330"/>
      <c r="CF123" s="330"/>
      <c r="CG123" s="330"/>
      <c r="CH123" s="330"/>
      <c r="CI123" s="330"/>
      <c r="CJ123" s="330"/>
      <c r="CK123" s="330"/>
      <c r="CL123" s="48">
        <f t="shared" si="46"/>
        <v>0</v>
      </c>
      <c r="CM123" s="48">
        <f t="shared" si="47"/>
        <v>0</v>
      </c>
      <c r="CN123" s="48">
        <f t="shared" si="48"/>
        <v>0</v>
      </c>
      <c r="CO123" s="48">
        <f t="shared" si="49"/>
        <v>0</v>
      </c>
      <c r="CP123" s="48">
        <f t="shared" si="50"/>
        <v>0</v>
      </c>
      <c r="CQ123" s="48">
        <f t="shared" si="51"/>
        <v>0</v>
      </c>
      <c r="CR123" s="48">
        <f t="shared" si="52"/>
        <v>0</v>
      </c>
      <c r="CS123" s="48">
        <f t="shared" si="53"/>
        <v>0</v>
      </c>
      <c r="CT123" s="181"/>
      <c r="CU123" s="181"/>
    </row>
    <row r="124" spans="1:99" ht="33" customHeight="1" x14ac:dyDescent="0.15">
      <c r="A124" s="58">
        <v>120</v>
      </c>
      <c r="B124" s="58" t="str">
        <f>IF(D124='Напрямки конкурса'!$L$2,'Напрямки конкурса'!$B$2,IF(D124='Напрямки конкурса'!$L$3,'Напрямки конкурса'!$B$3,IF(D124='Напрямки конкурса'!$L$4,'Напрямки конкурса'!$B$4,IF(D124='Напрямки конкурса'!$L$5,'Напрямки конкурса'!$B$5,IF(D124='Напрямки конкурса'!$L$6,'Напрямки конкурса'!$B$6,IF(D124='Напрямки конкурса'!$L$7,'Напрямки конкурса'!$B$7,IF(D124='Напрямки конкурса'!$L$8,'Напрямки конкурса'!$B$8,IF(D124='Напрямки конкурса'!$L$9,'Напрямки конкурса'!$B$9,IF(D124='Напрямки конкурса'!$L$10,'Напрямки конкурса'!$B$10,IF(D124='Напрямки конкурса'!$L$11,'Напрямки конкурса'!$B$11,IF(D124='Напрямки конкурса'!$L$12,'Напрямки конкурса'!$B$12,IF(D124='Напрямки конкурса'!$L$13,'Напрямки конкурса'!$B$13,IF(D124='Напрямки конкурса'!$L$14,'Напрямки конкурса'!$B$14,IF(D124='Напрямки конкурса'!$L$15,'Напрямки конкурса'!$B$15,IF(D124='Напрямки конкурса'!$L$16,'Напрямки конкурса'!$B$16,IF(D124='Напрямки конкурса'!$L$17,'Напрямки конкурса'!$B$17,IF(D124='Напрямки конкурса'!$L$18,'Напрямки конкурса'!$B$18,IF(D124='Напрямки конкурса'!$L$19,'Напрямки конкурса'!$B$19,IF(D124='Напрямки конкурса'!$L$20,'Напрямки конкурса'!$B$20,IF(D124='Напрямки конкурса'!$L$21,'Напрямки конкурса'!$B$21,IF(D124='Напрямки конкурса'!$L$22,'Напрямки конкурса'!$B$22,IF(D124='Напрямки конкурса'!$L$23,'Напрямки конкурса'!$B$23,IF(D124='Напрямки конкурса'!$L$24,'Напрямки конкурса'!$B$24,IF(D124='Напрямки конкурса'!$L$25,'Напрямки конкурса'!$B$25,IF(D124='Напрямки конкурса'!$L$26,'Напрямки конкурса'!$B$26,IF(D124='Напрямки конкурса'!$L$27,'Напрямки конкурса'!$B$27,IF(D124='Напрямки конкурса'!$L$28,'Напрямки конкурса'!$B$28,"")))))))))))))))))))))))))))</f>
        <v>Мережа</v>
      </c>
      <c r="C124" s="59" t="str">
        <f>IF(D124='Напрямки конкурса'!$L$2,'Напрямки конкурса'!$K$2,IF(D124='Напрямки конкурса'!$L$3,'Напрямки конкурса'!$K$3,IF(D124='Напрямки конкурса'!$L$4,'Напрямки конкурса'!$K$4,IF(D124='Напрямки конкурса'!$L$5,'Напрямки конкурса'!$K$5,IF(D124='Напрямки конкурса'!$L$6,'Напрямки конкурса'!$K$6,IF(D124='Напрямки конкурса'!$L$7,'Напрямки конкурса'!$K$7,IF(D124='Напрямки конкурса'!$L$8,'Напрямки конкурса'!$K$8,IF(D124='Напрямки конкурса'!$L$9,'Напрямки конкурса'!$K$9,IF(D124='Напрямки конкурса'!$L$10,'Напрямки конкурса'!$K$10,IF(D124='Напрямки конкурса'!$L$11,'Напрямки конкурса'!$K$11,IF(D124='Напрямки конкурса'!$L$12,'Напрямки конкурса'!$K$12,IF(D124='Напрямки конкурса'!$L$13,'Напрямки конкурса'!$K$13,IF(D124='Напрямки конкурса'!$L$14,'Напрямки конкурса'!$K$14,IF(D124='Напрямки конкурса'!$L$15,'Напрямки конкурса'!$K$15,IF(D124='Напрямки конкурса'!$L$16,'Напрямки конкурса'!$K$16,IF(D124='Напрямки конкурса'!$L$17,'Напрямки конкурса'!$K$17,IF(D124='Напрямки конкурса'!$L$18,'Напрямки конкурса'!$K$18,IF(D124='Напрямки конкурса'!$L$19,'Напрямки конкурса'!$K$19,IF(D124='Напрямки конкурса'!$L$20,'Напрямки конкурса'!$K$20,IF(D124='Напрямки конкурса'!$L$21,'Напрямки конкурса'!$K$21,IF(D124='Напрямки конкурса'!$L$22,'Напрямки конкурса'!$K$22,IF(D124='Напрямки конкурса'!$L$23,'Напрямки конкурса'!$K$23,IF(D124='Напрямки конкурса'!$L$24,'Напрямки конкурса'!$K$24,IF(D124='Напрямки конкурса'!$L$25,'Напрямки конкурса'!$K$25,IF(D124='Напрямки конкурса'!$L$26,'Напрямки конкурса'!$K$26,IF(D124='Напрямки конкурса'!$L$27,'Напрямки конкурса'!$K$27,IF(D124='Напрямки конкурса'!$L$28,'Напрямки конкурса'!$K$28,"")))))))))))))))))))))))))))</f>
        <v>18М. Забезпечення моніторингу лікування ВІЛ-інфікованих осіб</v>
      </c>
      <c r="D124" s="317" t="s">
        <v>497</v>
      </c>
      <c r="E124" s="320"/>
      <c r="F124" s="311"/>
      <c r="G124" s="391"/>
      <c r="H124" s="150" t="str">
        <f>IF(I124='Категорія витрат'!$B$2,'Категорія витрат'!$A$2,IF(I124='Категорія витрат'!$B$3,'Категорія витрат'!$A$3,IF(I124='Категорія витрат'!$B$4,'Категорія витрат'!$A$4,IF(I124='Категорія витрат'!$B$5,'Категорія витрат'!$A$5,IF(I124='Категорія витрат'!$B$6,'Категорія витрат'!$A$6,IF(I124='Категорія витрат'!$B$7,'Категорія витрат'!$A$7,IF(I124='Категорія витрат'!$B$8,'Категорія витрат'!$A$8,IF(I124='Категорія витрат'!$B$9,'Категорія витрат'!$A$9,IF(I124='Категорія витрат'!$B$10,'Категорія витрат'!$A$10,IF(I124='Категорія витрат'!$B$11,'Категорія витрат'!$A$11,IF(I124='Категорія витрат'!$B$12,'Категорія витрат'!$A$12,IF(I124='Категорія витрат'!$B$13,'Категорія витрат'!$A$13,IF(I124='Категорія витрат'!$B$14,'Категорія витрат'!$A$14,IF(I124='Категорія витрат'!$B$15,'Категорія витрат'!$A$15,IF(I124='Категорія витрат'!$B$16,'Категорія витрат'!$A$16,IF(I124='Категорія витрат'!$B$17,'Категорія витрат'!$A$17,IF(I124='Категорія витрат'!$B$18,'Категорія витрат'!$A$18,IF(I124='Категорія витрат'!$B$19,'Категорія витрат'!$A$19,IF(I124='Категорія витрат'!$B$20,'Категорія витрат'!$A$20,IF(I124='Категорія витрат'!$B$21,'Категорія витрат'!$A$21,IF(I124='Категорія витрат'!$B$22,'Категорія витрат'!$A$22,IF(I124='Категорія витрат'!$B$23,'Категорія витрат'!$A$23,IF(I124='Категорія витрат'!$B$24,'Категорія витрат'!$A$24,IF(I124='Категорія витрат'!$B$25,'Категорія витрат'!$A$25,IF(I124='Категорія витрат'!$B$26,'Категорія витрат'!$A$26,IF(I124='Категорія витрат'!$B$27,'Категорія витрат'!$A$27,IF(I124='Категорія витрат'!$B$28,'Категорія витрат'!$A$28,IF(I124='Категорія витрат'!$B$29,'Категорія витрат'!$A$29,IF(I124='Категорія витрат'!$B$30,'Категорія витрат'!$A$30,"")))))))))))))))))))))))))))))</f>
        <v/>
      </c>
      <c r="I124" s="318"/>
      <c r="J124" s="319"/>
      <c r="K124" s="339"/>
      <c r="L124" s="87">
        <f t="shared" si="54"/>
        <v>0</v>
      </c>
      <c r="M124" s="320"/>
      <c r="N124" s="329"/>
      <c r="O124" s="328"/>
      <c r="P124" s="159">
        <f>IF(J124='Категорія витрат'!$F$2,ROUND('Додаток 3._Бюджет детальний ПР'!O124*0.3676,2),IF(J124='Категорія витрат'!$F$3,ROUND('Додаток 3._Бюджет детальний ПР'!O124*0.347,2),IF(J124='Категорія витрат'!$F$4,ROUND('Додаток 3._Бюджет детальний ПР'!O124*0.347,2),IF(J124='Категорія витрат'!$F$7,ROUND('Додаток 3._Бюджет детальний ПР'!O124*0.0841,2),0))))</f>
        <v>0</v>
      </c>
      <c r="Q124" s="153">
        <f t="shared" si="55"/>
        <v>0</v>
      </c>
      <c r="R124" s="330"/>
      <c r="S124" s="330"/>
      <c r="T124" s="330"/>
      <c r="U124" s="330"/>
      <c r="V124" s="330"/>
      <c r="W124" s="330"/>
      <c r="X124" s="330"/>
      <c r="Y124" s="330"/>
      <c r="Z124" s="330"/>
      <c r="AA124" s="330"/>
      <c r="AB124" s="330"/>
      <c r="AC124" s="330"/>
      <c r="AD124" s="48">
        <f t="shared" si="30"/>
        <v>0</v>
      </c>
      <c r="AE124" s="48">
        <f t="shared" si="31"/>
        <v>0</v>
      </c>
      <c r="AF124" s="48">
        <f t="shared" si="32"/>
        <v>0</v>
      </c>
      <c r="AG124" s="48">
        <f t="shared" si="33"/>
        <v>0</v>
      </c>
      <c r="AH124" s="48">
        <f t="shared" si="34"/>
        <v>0</v>
      </c>
      <c r="AI124" s="48">
        <f t="shared" si="35"/>
        <v>0</v>
      </c>
      <c r="AJ124" s="48">
        <f t="shared" si="36"/>
        <v>0</v>
      </c>
      <c r="AK124" s="48">
        <f t="shared" si="37"/>
        <v>0</v>
      </c>
      <c r="AL124" s="181"/>
      <c r="AM124" s="181"/>
      <c r="AN124" s="77"/>
      <c r="AO124" s="339"/>
      <c r="AP124" s="87">
        <f t="shared" si="56"/>
        <v>0</v>
      </c>
      <c r="AQ124" s="320"/>
      <c r="AR124" s="329"/>
      <c r="AS124" s="328"/>
      <c r="AT124" s="159">
        <f>IF(J124='Категорія витрат'!$F$2,ROUND('Додаток 3._Бюджет детальний ПР'!AS124*0.3676,2),IF(J124='Категорія витрат'!$F$3,ROUND('Додаток 3._Бюджет детальний ПР'!AS124*0.347,2),IF(J124='Категорія витрат'!$F$4,ROUND('Додаток 3._Бюджет детальний ПР'!AS124*0.347,2),IF(J124='Категорія витрат'!$F$7,ROUND('Додаток 3._Бюджет детальний ПР'!AS124*0.0841,2),0))))</f>
        <v>0</v>
      </c>
      <c r="AU124" s="153">
        <f t="shared" si="57"/>
        <v>0</v>
      </c>
      <c r="AV124" s="330"/>
      <c r="AW124" s="330"/>
      <c r="AX124" s="330"/>
      <c r="AY124" s="330"/>
      <c r="AZ124" s="330"/>
      <c r="BA124" s="330"/>
      <c r="BB124" s="330"/>
      <c r="BC124" s="330"/>
      <c r="BD124" s="330"/>
      <c r="BE124" s="330"/>
      <c r="BF124" s="330"/>
      <c r="BG124" s="330"/>
      <c r="BH124" s="48">
        <f t="shared" si="38"/>
        <v>0</v>
      </c>
      <c r="BI124" s="48">
        <f t="shared" si="39"/>
        <v>0</v>
      </c>
      <c r="BJ124" s="48">
        <f t="shared" si="40"/>
        <v>0</v>
      </c>
      <c r="BK124" s="48">
        <f t="shared" si="41"/>
        <v>0</v>
      </c>
      <c r="BL124" s="48">
        <f t="shared" si="42"/>
        <v>0</v>
      </c>
      <c r="BM124" s="48">
        <f t="shared" si="43"/>
        <v>0</v>
      </c>
      <c r="BN124" s="48">
        <f t="shared" si="44"/>
        <v>0</v>
      </c>
      <c r="BO124" s="48">
        <f t="shared" si="45"/>
        <v>0</v>
      </c>
      <c r="BP124" s="181"/>
      <c r="BQ124" s="181"/>
      <c r="BR124" s="191"/>
      <c r="BS124" s="339"/>
      <c r="BT124" s="87">
        <f t="shared" si="58"/>
        <v>0</v>
      </c>
      <c r="BU124" s="320"/>
      <c r="BV124" s="329"/>
      <c r="BW124" s="328"/>
      <c r="BX124" s="159">
        <f>IF(J124='Категорія витрат'!$F$2,ROUND('Додаток 3._Бюджет детальний ПР'!BW124*0.3676,2),IF(J124='Категорія витрат'!$F$3,ROUND('Додаток 3._Бюджет детальний ПР'!BW124*0.347,2),IF(J124='Категорія витрат'!$F$4,ROUND('Додаток 3._Бюджет детальний ПР'!BW124*0.347,2),IF(J124='Категорія витрат'!$F$7,ROUND('Додаток 3._Бюджет детальний ПР'!BW124*0.0841,2),0))))</f>
        <v>0</v>
      </c>
      <c r="BY124" s="153">
        <f t="shared" si="59"/>
        <v>0</v>
      </c>
      <c r="BZ124" s="330"/>
      <c r="CA124" s="330"/>
      <c r="CB124" s="330"/>
      <c r="CC124" s="330"/>
      <c r="CD124" s="330"/>
      <c r="CE124" s="330"/>
      <c r="CF124" s="330"/>
      <c r="CG124" s="330"/>
      <c r="CH124" s="330"/>
      <c r="CI124" s="330"/>
      <c r="CJ124" s="330"/>
      <c r="CK124" s="330"/>
      <c r="CL124" s="48">
        <f t="shared" si="46"/>
        <v>0</v>
      </c>
      <c r="CM124" s="48">
        <f t="shared" si="47"/>
        <v>0</v>
      </c>
      <c r="CN124" s="48">
        <f t="shared" si="48"/>
        <v>0</v>
      </c>
      <c r="CO124" s="48">
        <f t="shared" si="49"/>
        <v>0</v>
      </c>
      <c r="CP124" s="48">
        <f t="shared" si="50"/>
        <v>0</v>
      </c>
      <c r="CQ124" s="48">
        <f t="shared" si="51"/>
        <v>0</v>
      </c>
      <c r="CR124" s="48">
        <f t="shared" si="52"/>
        <v>0</v>
      </c>
      <c r="CS124" s="48">
        <f t="shared" si="53"/>
        <v>0</v>
      </c>
      <c r="CT124" s="181"/>
      <c r="CU124" s="181"/>
    </row>
    <row r="125" spans="1:99" ht="15" customHeight="1" x14ac:dyDescent="0.15">
      <c r="A125" s="58">
        <v>121</v>
      </c>
      <c r="B125" s="58" t="str">
        <f>IF(D125='Напрямки конкурса'!$L$2,'Напрямки конкурса'!$B$2,IF(D125='Напрямки конкурса'!$L$3,'Напрямки конкурса'!$B$3,IF(D125='Напрямки конкурса'!$L$4,'Напрямки конкурса'!$B$4,IF(D125='Напрямки конкурса'!$L$5,'Напрямки конкурса'!$B$5,IF(D125='Напрямки конкурса'!$L$6,'Напрямки конкурса'!$B$6,IF(D125='Напрямки конкурса'!$L$7,'Напрямки конкурса'!$B$7,IF(D125='Напрямки конкурса'!$L$8,'Напрямки конкурса'!$B$8,IF(D125='Напрямки конкурса'!$L$9,'Напрямки конкурса'!$B$9,IF(D125='Напрямки конкурса'!$L$10,'Напрямки конкурса'!$B$10,IF(D125='Напрямки конкурса'!$L$11,'Напрямки конкурса'!$B$11,IF(D125='Напрямки конкурса'!$L$12,'Напрямки конкурса'!$B$12,IF(D125='Напрямки конкурса'!$L$13,'Напрямки конкурса'!$B$13,IF(D125='Напрямки конкурса'!$L$14,'Напрямки конкурса'!$B$14,IF(D125='Напрямки конкурса'!$L$15,'Напрямки конкурса'!$B$15,IF(D125='Напрямки конкурса'!$L$16,'Напрямки конкурса'!$B$16,IF(D125='Напрямки конкурса'!$L$17,'Напрямки конкурса'!$B$17,IF(D125='Напрямки конкурса'!$L$18,'Напрямки конкурса'!$B$18,IF(D125='Напрямки конкурса'!$L$19,'Напрямки конкурса'!$B$19,IF(D125='Напрямки конкурса'!$L$20,'Напрямки конкурса'!$B$20,IF(D125='Напрямки конкурса'!$L$21,'Напрямки конкурса'!$B$21,IF(D125='Напрямки конкурса'!$L$22,'Напрямки конкурса'!$B$22,IF(D125='Напрямки конкурса'!$L$23,'Напрямки конкурса'!$B$23,IF(D125='Напрямки конкурса'!$L$24,'Напрямки конкурса'!$B$24,IF(D125='Напрямки конкурса'!$L$25,'Напрямки конкурса'!$B$25,IF(D125='Напрямки конкурса'!$L$26,'Напрямки конкурса'!$B$26,IF(D125='Напрямки конкурса'!$L$27,'Напрямки конкурса'!$B$27,IF(D125='Напрямки конкурса'!$L$28,'Напрямки конкурса'!$B$28,"")))))))))))))))))))))))))))</f>
        <v>Мережа</v>
      </c>
      <c r="C125" s="59" t="str">
        <f>IF(D125='Напрямки конкурса'!$L$2,'Напрямки конкурса'!$K$2,IF(D125='Напрямки конкурса'!$L$3,'Напрямки конкурса'!$K$3,IF(D125='Напрямки конкурса'!$L$4,'Напрямки конкурса'!$K$4,IF(D125='Напрямки конкурса'!$L$5,'Напрямки конкурса'!$K$5,IF(D125='Напрямки конкурса'!$L$6,'Напрямки конкурса'!$K$6,IF(D125='Напрямки конкурса'!$L$7,'Напрямки конкурса'!$K$7,IF(D125='Напрямки конкурса'!$L$8,'Напрямки конкурса'!$K$8,IF(D125='Напрямки конкурса'!$L$9,'Напрямки конкурса'!$K$9,IF(D125='Напрямки конкурса'!$L$10,'Напрямки конкурса'!$K$10,IF(D125='Напрямки конкурса'!$L$11,'Напрямки конкурса'!$K$11,IF(D125='Напрямки конкурса'!$L$12,'Напрямки конкурса'!$K$12,IF(D125='Напрямки конкурса'!$L$13,'Напрямки конкурса'!$K$13,IF(D125='Напрямки конкурса'!$L$14,'Напрямки конкурса'!$K$14,IF(D125='Напрямки конкурса'!$L$15,'Напрямки конкурса'!$K$15,IF(D125='Напрямки конкурса'!$L$16,'Напрямки конкурса'!$K$16,IF(D125='Напрямки конкурса'!$L$17,'Напрямки конкурса'!$K$17,IF(D125='Напрямки конкурса'!$L$18,'Напрямки конкурса'!$K$18,IF(D125='Напрямки конкурса'!$L$19,'Напрямки конкурса'!$K$19,IF(D125='Напрямки конкурса'!$L$20,'Напрямки конкурса'!$K$20,IF(D125='Напрямки конкурса'!$L$21,'Напрямки конкурса'!$K$21,IF(D125='Напрямки конкурса'!$L$22,'Напрямки конкурса'!$K$22,IF(D125='Напрямки конкурса'!$L$23,'Напрямки конкурса'!$K$23,IF(D125='Напрямки конкурса'!$L$24,'Напрямки конкурса'!$K$24,IF(D125='Напрямки конкурса'!$L$25,'Напрямки конкурса'!$K$25,IF(D125='Напрямки конкурса'!$L$26,'Напрямки конкурса'!$K$26,IF(D125='Напрямки конкурса'!$L$27,'Напрямки конкурса'!$K$27,IF(D125='Напрямки конкурса'!$L$28,'Напрямки конкурса'!$K$28,"")))))))))))))))))))))))))))</f>
        <v>18М. Забезпечення моніторингу лікування ВІЛ-інфікованих осіб</v>
      </c>
      <c r="D125" s="317" t="s">
        <v>497</v>
      </c>
      <c r="E125" s="391"/>
      <c r="F125" s="311"/>
      <c r="G125" s="391"/>
      <c r="H125" s="150" t="str">
        <f>IF(I125='Категорія витрат'!$B$2,'Категорія витрат'!$A$2,IF(I125='Категорія витрат'!$B$3,'Категорія витрат'!$A$3,IF(I125='Категорія витрат'!$B$4,'Категорія витрат'!$A$4,IF(I125='Категорія витрат'!$B$5,'Категорія витрат'!$A$5,IF(I125='Категорія витрат'!$B$6,'Категорія витрат'!$A$6,IF(I125='Категорія витрат'!$B$7,'Категорія витрат'!$A$7,IF(I125='Категорія витрат'!$B$8,'Категорія витрат'!$A$8,IF(I125='Категорія витрат'!$B$9,'Категорія витрат'!$A$9,IF(I125='Категорія витрат'!$B$10,'Категорія витрат'!$A$10,IF(I125='Категорія витрат'!$B$11,'Категорія витрат'!$A$11,IF(I125='Категорія витрат'!$B$12,'Категорія витрат'!$A$12,IF(I125='Категорія витрат'!$B$13,'Категорія витрат'!$A$13,IF(I125='Категорія витрат'!$B$14,'Категорія витрат'!$A$14,IF(I125='Категорія витрат'!$B$15,'Категорія витрат'!$A$15,IF(I125='Категорія витрат'!$B$16,'Категорія витрат'!$A$16,IF(I125='Категорія витрат'!$B$17,'Категорія витрат'!$A$17,IF(I125='Категорія витрат'!$B$18,'Категорія витрат'!$A$18,IF(I125='Категорія витрат'!$B$19,'Категорія витрат'!$A$19,IF(I125='Категорія витрат'!$B$20,'Категорія витрат'!$A$20,IF(I125='Категорія витрат'!$B$21,'Категорія витрат'!$A$21,IF(I125='Категорія витрат'!$B$22,'Категорія витрат'!$A$22,IF(I125='Категорія витрат'!$B$23,'Категорія витрат'!$A$23,IF(I125='Категорія витрат'!$B$24,'Категорія витрат'!$A$24,IF(I125='Категорія витрат'!$B$25,'Категорія витрат'!$A$25,IF(I125='Категорія витрат'!$B$26,'Категорія витрат'!$A$26,IF(I125='Категорія витрат'!$B$27,'Категорія витрат'!$A$27,IF(I125='Категорія витрат'!$B$28,'Категорія витрат'!$A$28,IF(I125='Категорія витрат'!$B$29,'Категорія витрат'!$A$29,IF(I125='Категорія витрат'!$B$30,'Категорія витрат'!$A$30,"")))))))))))))))))))))))))))))</f>
        <v/>
      </c>
      <c r="I125" s="318"/>
      <c r="J125" s="319"/>
      <c r="K125" s="339"/>
      <c r="L125" s="87">
        <f t="shared" si="54"/>
        <v>0</v>
      </c>
      <c r="M125" s="320"/>
      <c r="N125" s="329"/>
      <c r="O125" s="328"/>
      <c r="P125" s="159">
        <f>IF(J125='Категорія витрат'!$F$2,ROUND('Додаток 3._Бюджет детальний ПР'!O125*0.3676,2),IF(J125='Категорія витрат'!$F$3,ROUND('Додаток 3._Бюджет детальний ПР'!O125*0.347,2),IF(J125='Категорія витрат'!$F$4,ROUND('Додаток 3._Бюджет детальний ПР'!O125*0.347,2),IF(J125='Категорія витрат'!$F$7,ROUND('Додаток 3._Бюджет детальний ПР'!O125*0.0841,2),0))))</f>
        <v>0</v>
      </c>
      <c r="Q125" s="153">
        <f t="shared" si="55"/>
        <v>0</v>
      </c>
      <c r="R125" s="330"/>
      <c r="S125" s="330"/>
      <c r="T125" s="330"/>
      <c r="U125" s="330"/>
      <c r="V125" s="330"/>
      <c r="W125" s="330"/>
      <c r="X125" s="330"/>
      <c r="Y125" s="330"/>
      <c r="Z125" s="330"/>
      <c r="AA125" s="330"/>
      <c r="AB125" s="330"/>
      <c r="AC125" s="330"/>
      <c r="AD125" s="48">
        <f t="shared" si="30"/>
        <v>0</v>
      </c>
      <c r="AE125" s="48">
        <f t="shared" si="31"/>
        <v>0</v>
      </c>
      <c r="AF125" s="48">
        <f t="shared" si="32"/>
        <v>0</v>
      </c>
      <c r="AG125" s="48">
        <f t="shared" si="33"/>
        <v>0</v>
      </c>
      <c r="AH125" s="48">
        <f t="shared" si="34"/>
        <v>0</v>
      </c>
      <c r="AI125" s="48">
        <f t="shared" si="35"/>
        <v>0</v>
      </c>
      <c r="AJ125" s="48">
        <f t="shared" si="36"/>
        <v>0</v>
      </c>
      <c r="AK125" s="48">
        <f t="shared" si="37"/>
        <v>0</v>
      </c>
      <c r="AL125" s="181"/>
      <c r="AM125" s="181"/>
      <c r="AN125" s="77"/>
      <c r="AO125" s="339"/>
      <c r="AP125" s="87">
        <f t="shared" si="56"/>
        <v>0</v>
      </c>
      <c r="AQ125" s="320"/>
      <c r="AR125" s="329"/>
      <c r="AS125" s="328"/>
      <c r="AT125" s="159">
        <f>IF(J125='Категорія витрат'!$F$2,ROUND('Додаток 3._Бюджет детальний ПР'!AS125*0.3676,2),IF(J125='Категорія витрат'!$F$3,ROUND('Додаток 3._Бюджет детальний ПР'!AS125*0.347,2),IF(J125='Категорія витрат'!$F$4,ROUND('Додаток 3._Бюджет детальний ПР'!AS125*0.347,2),IF(J125='Категорія витрат'!$F$7,ROUND('Додаток 3._Бюджет детальний ПР'!AS125*0.0841,2),0))))</f>
        <v>0</v>
      </c>
      <c r="AU125" s="153">
        <f t="shared" si="57"/>
        <v>0</v>
      </c>
      <c r="AV125" s="330"/>
      <c r="AW125" s="330"/>
      <c r="AX125" s="330"/>
      <c r="AY125" s="330"/>
      <c r="AZ125" s="330"/>
      <c r="BA125" s="330"/>
      <c r="BB125" s="330"/>
      <c r="BC125" s="330"/>
      <c r="BD125" s="330"/>
      <c r="BE125" s="330"/>
      <c r="BF125" s="330"/>
      <c r="BG125" s="330"/>
      <c r="BH125" s="48">
        <f t="shared" si="38"/>
        <v>0</v>
      </c>
      <c r="BI125" s="48">
        <f t="shared" si="39"/>
        <v>0</v>
      </c>
      <c r="BJ125" s="48">
        <f t="shared" si="40"/>
        <v>0</v>
      </c>
      <c r="BK125" s="48">
        <f t="shared" si="41"/>
        <v>0</v>
      </c>
      <c r="BL125" s="48">
        <f t="shared" si="42"/>
        <v>0</v>
      </c>
      <c r="BM125" s="48">
        <f t="shared" si="43"/>
        <v>0</v>
      </c>
      <c r="BN125" s="48">
        <f t="shared" si="44"/>
        <v>0</v>
      </c>
      <c r="BO125" s="48">
        <f t="shared" si="45"/>
        <v>0</v>
      </c>
      <c r="BP125" s="181"/>
      <c r="BQ125" s="181"/>
      <c r="BR125" s="191"/>
      <c r="BS125" s="339"/>
      <c r="BT125" s="87">
        <f t="shared" si="58"/>
        <v>0</v>
      </c>
      <c r="BU125" s="320"/>
      <c r="BV125" s="329"/>
      <c r="BW125" s="328"/>
      <c r="BX125" s="159">
        <f>IF(J125='Категорія витрат'!$F$2,ROUND('Додаток 3._Бюджет детальний ПР'!BW125*0.3676,2),IF(J125='Категорія витрат'!$F$3,ROUND('Додаток 3._Бюджет детальний ПР'!BW125*0.347,2),IF(J125='Категорія витрат'!$F$4,ROUND('Додаток 3._Бюджет детальний ПР'!BW125*0.347,2),IF(J125='Категорія витрат'!$F$7,ROUND('Додаток 3._Бюджет детальний ПР'!BW125*0.0841,2),0))))</f>
        <v>0</v>
      </c>
      <c r="BY125" s="153">
        <f t="shared" si="59"/>
        <v>0</v>
      </c>
      <c r="BZ125" s="330"/>
      <c r="CA125" s="330"/>
      <c r="CB125" s="330"/>
      <c r="CC125" s="330"/>
      <c r="CD125" s="330"/>
      <c r="CE125" s="330"/>
      <c r="CF125" s="330"/>
      <c r="CG125" s="330"/>
      <c r="CH125" s="330"/>
      <c r="CI125" s="330"/>
      <c r="CJ125" s="330"/>
      <c r="CK125" s="330"/>
      <c r="CL125" s="48">
        <f t="shared" si="46"/>
        <v>0</v>
      </c>
      <c r="CM125" s="48">
        <f t="shared" si="47"/>
        <v>0</v>
      </c>
      <c r="CN125" s="48">
        <f t="shared" si="48"/>
        <v>0</v>
      </c>
      <c r="CO125" s="48">
        <f t="shared" si="49"/>
        <v>0</v>
      </c>
      <c r="CP125" s="48">
        <f t="shared" si="50"/>
        <v>0</v>
      </c>
      <c r="CQ125" s="48">
        <f t="shared" si="51"/>
        <v>0</v>
      </c>
      <c r="CR125" s="48">
        <f t="shared" si="52"/>
        <v>0</v>
      </c>
      <c r="CS125" s="48">
        <f t="shared" si="53"/>
        <v>0</v>
      </c>
      <c r="CT125" s="181"/>
      <c r="CU125" s="181"/>
    </row>
    <row r="126" spans="1:99" ht="15" customHeight="1" x14ac:dyDescent="0.15">
      <c r="A126" s="58">
        <v>122</v>
      </c>
      <c r="B126" s="58" t="str">
        <f>IF(D126='Напрямки конкурса'!$L$2,'Напрямки конкурса'!$B$2,IF(D126='Напрямки конкурса'!$L$3,'Напрямки конкурса'!$B$3,IF(D126='Напрямки конкурса'!$L$4,'Напрямки конкурса'!$B$4,IF(D126='Напрямки конкурса'!$L$5,'Напрямки конкурса'!$B$5,IF(D126='Напрямки конкурса'!$L$6,'Напрямки конкурса'!$B$6,IF(D126='Напрямки конкурса'!$L$7,'Напрямки конкурса'!$B$7,IF(D126='Напрямки конкурса'!$L$8,'Напрямки конкурса'!$B$8,IF(D126='Напрямки конкурса'!$L$9,'Напрямки конкурса'!$B$9,IF(D126='Напрямки конкурса'!$L$10,'Напрямки конкурса'!$B$10,IF(D126='Напрямки конкурса'!$L$11,'Напрямки конкурса'!$B$11,IF(D126='Напрямки конкурса'!$L$12,'Напрямки конкурса'!$B$12,IF(D126='Напрямки конкурса'!$L$13,'Напрямки конкурса'!$B$13,IF(D126='Напрямки конкурса'!$L$14,'Напрямки конкурса'!$B$14,IF(D126='Напрямки конкурса'!$L$15,'Напрямки конкурса'!$B$15,IF(D126='Напрямки конкурса'!$L$16,'Напрямки конкурса'!$B$16,IF(D126='Напрямки конкурса'!$L$17,'Напрямки конкурса'!$B$17,IF(D126='Напрямки конкурса'!$L$18,'Напрямки конкурса'!$B$18,IF(D126='Напрямки конкурса'!$L$19,'Напрямки конкурса'!$B$19,IF(D126='Напрямки конкурса'!$L$20,'Напрямки конкурса'!$B$20,IF(D126='Напрямки конкурса'!$L$21,'Напрямки конкурса'!$B$21,IF(D126='Напрямки конкурса'!$L$22,'Напрямки конкурса'!$B$22,IF(D126='Напрямки конкурса'!$L$23,'Напрямки конкурса'!$B$23,IF(D126='Напрямки конкурса'!$L$24,'Напрямки конкурса'!$B$24,IF(D126='Напрямки конкурса'!$L$25,'Напрямки конкурса'!$B$25,IF(D126='Напрямки конкурса'!$L$26,'Напрямки конкурса'!$B$26,IF(D126='Напрямки конкурса'!$L$27,'Напрямки конкурса'!$B$27,IF(D126='Напрямки конкурса'!$L$28,'Напрямки конкурса'!$B$28,"")))))))))))))))))))))))))))</f>
        <v>Мережа</v>
      </c>
      <c r="C126" s="59" t="str">
        <f>IF(D126='Напрямки конкурса'!$L$2,'Напрямки конкурса'!$K$2,IF(D126='Напрямки конкурса'!$L$3,'Напрямки конкурса'!$K$3,IF(D126='Напрямки конкурса'!$L$4,'Напрямки конкурса'!$K$4,IF(D126='Напрямки конкурса'!$L$5,'Напрямки конкурса'!$K$5,IF(D126='Напрямки конкурса'!$L$6,'Напрямки конкурса'!$K$6,IF(D126='Напрямки конкурса'!$L$7,'Напрямки конкурса'!$K$7,IF(D126='Напрямки конкурса'!$L$8,'Напрямки конкурса'!$K$8,IF(D126='Напрямки конкурса'!$L$9,'Напрямки конкурса'!$K$9,IF(D126='Напрямки конкурса'!$L$10,'Напрямки конкурса'!$K$10,IF(D126='Напрямки конкурса'!$L$11,'Напрямки конкурса'!$K$11,IF(D126='Напрямки конкурса'!$L$12,'Напрямки конкурса'!$K$12,IF(D126='Напрямки конкурса'!$L$13,'Напрямки конкурса'!$K$13,IF(D126='Напрямки конкурса'!$L$14,'Напрямки конкурса'!$K$14,IF(D126='Напрямки конкурса'!$L$15,'Напрямки конкурса'!$K$15,IF(D126='Напрямки конкурса'!$L$16,'Напрямки конкурса'!$K$16,IF(D126='Напрямки конкурса'!$L$17,'Напрямки конкурса'!$K$17,IF(D126='Напрямки конкурса'!$L$18,'Напрямки конкурса'!$K$18,IF(D126='Напрямки конкурса'!$L$19,'Напрямки конкурса'!$K$19,IF(D126='Напрямки конкурса'!$L$20,'Напрямки конкурса'!$K$20,IF(D126='Напрямки конкурса'!$L$21,'Напрямки конкурса'!$K$21,IF(D126='Напрямки конкурса'!$L$22,'Напрямки конкурса'!$K$22,IF(D126='Напрямки конкурса'!$L$23,'Напрямки конкурса'!$K$23,IF(D126='Напрямки конкурса'!$L$24,'Напрямки конкурса'!$K$24,IF(D126='Напрямки конкурса'!$L$25,'Напрямки конкурса'!$K$25,IF(D126='Напрямки конкурса'!$L$26,'Напрямки конкурса'!$K$26,IF(D126='Напрямки конкурса'!$L$27,'Напрямки конкурса'!$K$27,IF(D126='Напрямки конкурса'!$L$28,'Напрямки конкурса'!$K$28,"")))))))))))))))))))))))))))</f>
        <v>18М. Забезпечення моніторингу лікування ВІЛ-інфікованих осіб</v>
      </c>
      <c r="D126" s="317" t="s">
        <v>497</v>
      </c>
      <c r="E126" s="392"/>
      <c r="F126" s="311"/>
      <c r="G126" s="391"/>
      <c r="H126" s="150" t="str">
        <f>IF(I126='Категорія витрат'!$B$2,'Категорія витрат'!$A$2,IF(I126='Категорія витрат'!$B$3,'Категорія витрат'!$A$3,IF(I126='Категорія витрат'!$B$4,'Категорія витрат'!$A$4,IF(I126='Категорія витрат'!$B$5,'Категорія витрат'!$A$5,IF(I126='Категорія витрат'!$B$6,'Категорія витрат'!$A$6,IF(I126='Категорія витрат'!$B$7,'Категорія витрат'!$A$7,IF(I126='Категорія витрат'!$B$8,'Категорія витрат'!$A$8,IF(I126='Категорія витрат'!$B$9,'Категорія витрат'!$A$9,IF(I126='Категорія витрат'!$B$10,'Категорія витрат'!$A$10,IF(I126='Категорія витрат'!$B$11,'Категорія витрат'!$A$11,IF(I126='Категорія витрат'!$B$12,'Категорія витрат'!$A$12,IF(I126='Категорія витрат'!$B$13,'Категорія витрат'!$A$13,IF(I126='Категорія витрат'!$B$14,'Категорія витрат'!$A$14,IF(I126='Категорія витрат'!$B$15,'Категорія витрат'!$A$15,IF(I126='Категорія витрат'!$B$16,'Категорія витрат'!$A$16,IF(I126='Категорія витрат'!$B$17,'Категорія витрат'!$A$17,IF(I126='Категорія витрат'!$B$18,'Категорія витрат'!$A$18,IF(I126='Категорія витрат'!$B$19,'Категорія витрат'!$A$19,IF(I126='Категорія витрат'!$B$20,'Категорія витрат'!$A$20,IF(I126='Категорія витрат'!$B$21,'Категорія витрат'!$A$21,IF(I126='Категорія витрат'!$B$22,'Категорія витрат'!$A$22,IF(I126='Категорія витрат'!$B$23,'Категорія витрат'!$A$23,IF(I126='Категорія витрат'!$B$24,'Категорія витрат'!$A$24,IF(I126='Категорія витрат'!$B$25,'Категорія витрат'!$A$25,IF(I126='Категорія витрат'!$B$26,'Категорія витрат'!$A$26,IF(I126='Категорія витрат'!$B$27,'Категорія витрат'!$A$27,IF(I126='Категорія витрат'!$B$28,'Категорія витрат'!$A$28,IF(I126='Категорія витрат'!$B$29,'Категорія витрат'!$A$29,IF(I126='Категорія витрат'!$B$30,'Категорія витрат'!$A$30,"")))))))))))))))))))))))))))))</f>
        <v/>
      </c>
      <c r="I126" s="318"/>
      <c r="J126" s="319"/>
      <c r="K126" s="339"/>
      <c r="L126" s="87">
        <f t="shared" si="54"/>
        <v>0</v>
      </c>
      <c r="M126" s="320"/>
      <c r="N126" s="329"/>
      <c r="O126" s="328"/>
      <c r="P126" s="159">
        <f>IF(J126='Категорія витрат'!$F$2,ROUND('Додаток 3._Бюджет детальний ПР'!O126*0.3676,2),IF(J126='Категорія витрат'!$F$3,ROUND('Додаток 3._Бюджет детальний ПР'!O126*0.347,2),IF(J126='Категорія витрат'!$F$4,ROUND('Додаток 3._Бюджет детальний ПР'!O126*0.347,2),IF(J126='Категорія витрат'!$F$7,ROUND('Додаток 3._Бюджет детальний ПР'!O126*0.0841,2),0))))</f>
        <v>0</v>
      </c>
      <c r="Q126" s="153">
        <f t="shared" si="55"/>
        <v>0</v>
      </c>
      <c r="R126" s="330"/>
      <c r="S126" s="330"/>
      <c r="T126" s="330"/>
      <c r="U126" s="330"/>
      <c r="V126" s="330"/>
      <c r="W126" s="330"/>
      <c r="X126" s="330"/>
      <c r="Y126" s="330"/>
      <c r="Z126" s="330"/>
      <c r="AA126" s="330"/>
      <c r="AB126" s="330"/>
      <c r="AC126" s="330"/>
      <c r="AD126" s="48">
        <f t="shared" si="30"/>
        <v>0</v>
      </c>
      <c r="AE126" s="48">
        <f t="shared" si="31"/>
        <v>0</v>
      </c>
      <c r="AF126" s="48">
        <f t="shared" si="32"/>
        <v>0</v>
      </c>
      <c r="AG126" s="48">
        <f t="shared" si="33"/>
        <v>0</v>
      </c>
      <c r="AH126" s="48">
        <f t="shared" si="34"/>
        <v>0</v>
      </c>
      <c r="AI126" s="48">
        <f t="shared" si="35"/>
        <v>0</v>
      </c>
      <c r="AJ126" s="48">
        <f t="shared" si="36"/>
        <v>0</v>
      </c>
      <c r="AK126" s="48">
        <f t="shared" si="37"/>
        <v>0</v>
      </c>
      <c r="AL126" s="181"/>
      <c r="AM126" s="181"/>
      <c r="AN126" s="77"/>
      <c r="AO126" s="339"/>
      <c r="AP126" s="87">
        <f t="shared" si="56"/>
        <v>0</v>
      </c>
      <c r="AQ126" s="320"/>
      <c r="AR126" s="329"/>
      <c r="AS126" s="328"/>
      <c r="AT126" s="159">
        <f>IF(J126='Категорія витрат'!$F$2,ROUND('Додаток 3._Бюджет детальний ПР'!AS126*0.3676,2),IF(J126='Категорія витрат'!$F$3,ROUND('Додаток 3._Бюджет детальний ПР'!AS126*0.347,2),IF(J126='Категорія витрат'!$F$4,ROUND('Додаток 3._Бюджет детальний ПР'!AS126*0.347,2),IF(J126='Категорія витрат'!$F$7,ROUND('Додаток 3._Бюджет детальний ПР'!AS126*0.0841,2),0))))</f>
        <v>0</v>
      </c>
      <c r="AU126" s="153">
        <f t="shared" si="57"/>
        <v>0</v>
      </c>
      <c r="AV126" s="330"/>
      <c r="AW126" s="330"/>
      <c r="AX126" s="330"/>
      <c r="AY126" s="330"/>
      <c r="AZ126" s="330"/>
      <c r="BA126" s="330"/>
      <c r="BB126" s="330"/>
      <c r="BC126" s="330"/>
      <c r="BD126" s="330"/>
      <c r="BE126" s="330"/>
      <c r="BF126" s="330"/>
      <c r="BG126" s="330"/>
      <c r="BH126" s="48">
        <f t="shared" si="38"/>
        <v>0</v>
      </c>
      <c r="BI126" s="48">
        <f t="shared" si="39"/>
        <v>0</v>
      </c>
      <c r="BJ126" s="48">
        <f t="shared" si="40"/>
        <v>0</v>
      </c>
      <c r="BK126" s="48">
        <f t="shared" si="41"/>
        <v>0</v>
      </c>
      <c r="BL126" s="48">
        <f t="shared" si="42"/>
        <v>0</v>
      </c>
      <c r="BM126" s="48">
        <f t="shared" si="43"/>
        <v>0</v>
      </c>
      <c r="BN126" s="48">
        <f t="shared" si="44"/>
        <v>0</v>
      </c>
      <c r="BO126" s="48">
        <f t="shared" si="45"/>
        <v>0</v>
      </c>
      <c r="BP126" s="181"/>
      <c r="BQ126" s="181"/>
      <c r="BR126" s="191"/>
      <c r="BS126" s="339"/>
      <c r="BT126" s="87">
        <f t="shared" si="58"/>
        <v>0</v>
      </c>
      <c r="BU126" s="320"/>
      <c r="BV126" s="329"/>
      <c r="BW126" s="328"/>
      <c r="BX126" s="159">
        <f>IF(J126='Категорія витрат'!$F$2,ROUND('Додаток 3._Бюджет детальний ПР'!BW126*0.3676,2),IF(J126='Категорія витрат'!$F$3,ROUND('Додаток 3._Бюджет детальний ПР'!BW126*0.347,2),IF(J126='Категорія витрат'!$F$4,ROUND('Додаток 3._Бюджет детальний ПР'!BW126*0.347,2),IF(J126='Категорія витрат'!$F$7,ROUND('Додаток 3._Бюджет детальний ПР'!BW126*0.0841,2),0))))</f>
        <v>0</v>
      </c>
      <c r="BY126" s="153">
        <f t="shared" si="59"/>
        <v>0</v>
      </c>
      <c r="BZ126" s="330"/>
      <c r="CA126" s="330"/>
      <c r="CB126" s="330"/>
      <c r="CC126" s="330"/>
      <c r="CD126" s="330"/>
      <c r="CE126" s="330"/>
      <c r="CF126" s="330"/>
      <c r="CG126" s="330"/>
      <c r="CH126" s="330"/>
      <c r="CI126" s="330"/>
      <c r="CJ126" s="330"/>
      <c r="CK126" s="330"/>
      <c r="CL126" s="48">
        <f t="shared" si="46"/>
        <v>0</v>
      </c>
      <c r="CM126" s="48">
        <f t="shared" si="47"/>
        <v>0</v>
      </c>
      <c r="CN126" s="48">
        <f t="shared" si="48"/>
        <v>0</v>
      </c>
      <c r="CO126" s="48">
        <f t="shared" si="49"/>
        <v>0</v>
      </c>
      <c r="CP126" s="48">
        <f t="shared" si="50"/>
        <v>0</v>
      </c>
      <c r="CQ126" s="48">
        <f t="shared" si="51"/>
        <v>0</v>
      </c>
      <c r="CR126" s="48">
        <f t="shared" si="52"/>
        <v>0</v>
      </c>
      <c r="CS126" s="48">
        <f t="shared" si="53"/>
        <v>0</v>
      </c>
      <c r="CT126" s="181"/>
      <c r="CU126" s="181"/>
    </row>
    <row r="127" spans="1:99" ht="15" customHeight="1" x14ac:dyDescent="0.15">
      <c r="A127" s="58">
        <v>123</v>
      </c>
      <c r="B127" s="58" t="str">
        <f>IF(D127='Напрямки конкурса'!$L$2,'Напрямки конкурса'!$B$2,IF(D127='Напрямки конкурса'!$L$3,'Напрямки конкурса'!$B$3,IF(D127='Напрямки конкурса'!$L$4,'Напрямки конкурса'!$B$4,IF(D127='Напрямки конкурса'!$L$5,'Напрямки конкурса'!$B$5,IF(D127='Напрямки конкурса'!$L$6,'Напрямки конкурса'!$B$6,IF(D127='Напрямки конкурса'!$L$7,'Напрямки конкурса'!$B$7,IF(D127='Напрямки конкурса'!$L$8,'Напрямки конкурса'!$B$8,IF(D127='Напрямки конкурса'!$L$9,'Напрямки конкурса'!$B$9,IF(D127='Напрямки конкурса'!$L$10,'Напрямки конкурса'!$B$10,IF(D127='Напрямки конкурса'!$L$11,'Напрямки конкурса'!$B$11,IF(D127='Напрямки конкурса'!$L$12,'Напрямки конкурса'!$B$12,IF(D127='Напрямки конкурса'!$L$13,'Напрямки конкурса'!$B$13,IF(D127='Напрямки конкурса'!$L$14,'Напрямки конкурса'!$B$14,IF(D127='Напрямки конкурса'!$L$15,'Напрямки конкурса'!$B$15,IF(D127='Напрямки конкурса'!$L$16,'Напрямки конкурса'!$B$16,IF(D127='Напрямки конкурса'!$L$17,'Напрямки конкурса'!$B$17,IF(D127='Напрямки конкурса'!$L$18,'Напрямки конкурса'!$B$18,IF(D127='Напрямки конкурса'!$L$19,'Напрямки конкурса'!$B$19,IF(D127='Напрямки конкурса'!$L$20,'Напрямки конкурса'!$B$20,IF(D127='Напрямки конкурса'!$L$21,'Напрямки конкурса'!$B$21,IF(D127='Напрямки конкурса'!$L$22,'Напрямки конкурса'!$B$22,IF(D127='Напрямки конкурса'!$L$23,'Напрямки конкурса'!$B$23,IF(D127='Напрямки конкурса'!$L$24,'Напрямки конкурса'!$B$24,IF(D127='Напрямки конкурса'!$L$25,'Напрямки конкурса'!$B$25,IF(D127='Напрямки конкурса'!$L$26,'Напрямки конкурса'!$B$26,IF(D127='Напрямки конкурса'!$L$27,'Напрямки конкурса'!$B$27,IF(D127='Напрямки конкурса'!$L$28,'Напрямки конкурса'!$B$28,"")))))))))))))))))))))))))))</f>
        <v>Мережа</v>
      </c>
      <c r="C127" s="59" t="str">
        <f>IF(D127='Напрямки конкурса'!$L$2,'Напрямки конкурса'!$K$2,IF(D127='Напрямки конкурса'!$L$3,'Напрямки конкурса'!$K$3,IF(D127='Напрямки конкурса'!$L$4,'Напрямки конкурса'!$K$4,IF(D127='Напрямки конкурса'!$L$5,'Напрямки конкурса'!$K$5,IF(D127='Напрямки конкурса'!$L$6,'Напрямки конкурса'!$K$6,IF(D127='Напрямки конкурса'!$L$7,'Напрямки конкурса'!$K$7,IF(D127='Напрямки конкурса'!$L$8,'Напрямки конкурса'!$K$8,IF(D127='Напрямки конкурса'!$L$9,'Напрямки конкурса'!$K$9,IF(D127='Напрямки конкурса'!$L$10,'Напрямки конкурса'!$K$10,IF(D127='Напрямки конкурса'!$L$11,'Напрямки конкурса'!$K$11,IF(D127='Напрямки конкурса'!$L$12,'Напрямки конкурса'!$K$12,IF(D127='Напрямки конкурса'!$L$13,'Напрямки конкурса'!$K$13,IF(D127='Напрямки конкурса'!$L$14,'Напрямки конкурса'!$K$14,IF(D127='Напрямки конкурса'!$L$15,'Напрямки конкурса'!$K$15,IF(D127='Напрямки конкурса'!$L$16,'Напрямки конкурса'!$K$16,IF(D127='Напрямки конкурса'!$L$17,'Напрямки конкурса'!$K$17,IF(D127='Напрямки конкурса'!$L$18,'Напрямки конкурса'!$K$18,IF(D127='Напрямки конкурса'!$L$19,'Напрямки конкурса'!$K$19,IF(D127='Напрямки конкурса'!$L$20,'Напрямки конкурса'!$K$20,IF(D127='Напрямки конкурса'!$L$21,'Напрямки конкурса'!$K$21,IF(D127='Напрямки конкурса'!$L$22,'Напрямки конкурса'!$K$22,IF(D127='Напрямки конкурса'!$L$23,'Напрямки конкурса'!$K$23,IF(D127='Напрямки конкурса'!$L$24,'Напрямки конкурса'!$K$24,IF(D127='Напрямки конкурса'!$L$25,'Напрямки конкурса'!$K$25,IF(D127='Напрямки конкурса'!$L$26,'Напрямки конкурса'!$K$26,IF(D127='Напрямки конкурса'!$L$27,'Напрямки конкурса'!$K$27,IF(D127='Напрямки конкурса'!$L$28,'Напрямки конкурса'!$K$28,"")))))))))))))))))))))))))))</f>
        <v>18М. Забезпечення моніторингу лікування ВІЛ-інфікованих осіб</v>
      </c>
      <c r="D127" s="317" t="s">
        <v>497</v>
      </c>
      <c r="E127" s="391"/>
      <c r="F127" s="311"/>
      <c r="G127" s="391"/>
      <c r="H127" s="150" t="str">
        <f>IF(I127='Категорія витрат'!$B$2,'Категорія витрат'!$A$2,IF(I127='Категорія витрат'!$B$3,'Категорія витрат'!$A$3,IF(I127='Категорія витрат'!$B$4,'Категорія витрат'!$A$4,IF(I127='Категорія витрат'!$B$5,'Категорія витрат'!$A$5,IF(I127='Категорія витрат'!$B$6,'Категорія витрат'!$A$6,IF(I127='Категорія витрат'!$B$7,'Категорія витрат'!$A$7,IF(I127='Категорія витрат'!$B$8,'Категорія витрат'!$A$8,IF(I127='Категорія витрат'!$B$9,'Категорія витрат'!$A$9,IF(I127='Категорія витрат'!$B$10,'Категорія витрат'!$A$10,IF(I127='Категорія витрат'!$B$11,'Категорія витрат'!$A$11,IF(I127='Категорія витрат'!$B$12,'Категорія витрат'!$A$12,IF(I127='Категорія витрат'!$B$13,'Категорія витрат'!$A$13,IF(I127='Категорія витрат'!$B$14,'Категорія витрат'!$A$14,IF(I127='Категорія витрат'!$B$15,'Категорія витрат'!$A$15,IF(I127='Категорія витрат'!$B$16,'Категорія витрат'!$A$16,IF(I127='Категорія витрат'!$B$17,'Категорія витрат'!$A$17,IF(I127='Категорія витрат'!$B$18,'Категорія витрат'!$A$18,IF(I127='Категорія витрат'!$B$19,'Категорія витрат'!$A$19,IF(I127='Категорія витрат'!$B$20,'Категорія витрат'!$A$20,IF(I127='Категорія витрат'!$B$21,'Категорія витрат'!$A$21,IF(I127='Категорія витрат'!$B$22,'Категорія витрат'!$A$22,IF(I127='Категорія витрат'!$B$23,'Категорія витрат'!$A$23,IF(I127='Категорія витрат'!$B$24,'Категорія витрат'!$A$24,IF(I127='Категорія витрат'!$B$25,'Категорія витрат'!$A$25,IF(I127='Категорія витрат'!$B$26,'Категорія витрат'!$A$26,IF(I127='Категорія витрат'!$B$27,'Категорія витрат'!$A$27,IF(I127='Категорія витрат'!$B$28,'Категорія витрат'!$A$28,IF(I127='Категорія витрат'!$B$29,'Категорія витрат'!$A$29,IF(I127='Категорія витрат'!$B$30,'Категорія витрат'!$A$30,"")))))))))))))))))))))))))))))</f>
        <v/>
      </c>
      <c r="I127" s="318"/>
      <c r="J127" s="319"/>
      <c r="K127" s="339"/>
      <c r="L127" s="87">
        <f t="shared" si="54"/>
        <v>0</v>
      </c>
      <c r="M127" s="320"/>
      <c r="N127" s="329"/>
      <c r="O127" s="328"/>
      <c r="P127" s="159">
        <f>IF(J127='Категорія витрат'!$F$2,ROUND('Додаток 3._Бюджет детальний ПР'!O127*0.3676,2),IF(J127='Категорія витрат'!$F$3,ROUND('Додаток 3._Бюджет детальний ПР'!O127*0.347,2),IF(J127='Категорія витрат'!$F$4,ROUND('Додаток 3._Бюджет детальний ПР'!O127*0.347,2),IF(J127='Категорія витрат'!$F$7,ROUND('Додаток 3._Бюджет детальний ПР'!O127*0.0841,2),0))))</f>
        <v>0</v>
      </c>
      <c r="Q127" s="153">
        <f t="shared" si="55"/>
        <v>0</v>
      </c>
      <c r="R127" s="330"/>
      <c r="S127" s="330"/>
      <c r="T127" s="330"/>
      <c r="U127" s="330"/>
      <c r="V127" s="330"/>
      <c r="W127" s="330"/>
      <c r="X127" s="330"/>
      <c r="Y127" s="330"/>
      <c r="Z127" s="330"/>
      <c r="AA127" s="330"/>
      <c r="AB127" s="330"/>
      <c r="AC127" s="330"/>
      <c r="AD127" s="48">
        <f t="shared" si="30"/>
        <v>0</v>
      </c>
      <c r="AE127" s="48">
        <f t="shared" si="31"/>
        <v>0</v>
      </c>
      <c r="AF127" s="48">
        <f t="shared" si="32"/>
        <v>0</v>
      </c>
      <c r="AG127" s="48">
        <f t="shared" si="33"/>
        <v>0</v>
      </c>
      <c r="AH127" s="48">
        <f t="shared" si="34"/>
        <v>0</v>
      </c>
      <c r="AI127" s="48">
        <f t="shared" si="35"/>
        <v>0</v>
      </c>
      <c r="AJ127" s="48">
        <f t="shared" si="36"/>
        <v>0</v>
      </c>
      <c r="AK127" s="48">
        <f t="shared" si="37"/>
        <v>0</v>
      </c>
      <c r="AL127" s="181"/>
      <c r="AM127" s="181"/>
      <c r="AN127" s="77"/>
      <c r="AO127" s="339"/>
      <c r="AP127" s="87">
        <f t="shared" si="56"/>
        <v>0</v>
      </c>
      <c r="AQ127" s="320"/>
      <c r="AR127" s="329"/>
      <c r="AS127" s="328"/>
      <c r="AT127" s="159">
        <f>IF(J127='Категорія витрат'!$F$2,ROUND('Додаток 3._Бюджет детальний ПР'!AS127*0.3676,2),IF(J127='Категорія витрат'!$F$3,ROUND('Додаток 3._Бюджет детальний ПР'!AS127*0.347,2),IF(J127='Категорія витрат'!$F$4,ROUND('Додаток 3._Бюджет детальний ПР'!AS127*0.347,2),IF(J127='Категорія витрат'!$F$7,ROUND('Додаток 3._Бюджет детальний ПР'!AS127*0.0841,2),0))))</f>
        <v>0</v>
      </c>
      <c r="AU127" s="153">
        <f t="shared" si="57"/>
        <v>0</v>
      </c>
      <c r="AV127" s="330"/>
      <c r="AW127" s="330"/>
      <c r="AX127" s="330"/>
      <c r="AY127" s="330"/>
      <c r="AZ127" s="330"/>
      <c r="BA127" s="330"/>
      <c r="BB127" s="330"/>
      <c r="BC127" s="330"/>
      <c r="BD127" s="330"/>
      <c r="BE127" s="330"/>
      <c r="BF127" s="330"/>
      <c r="BG127" s="330"/>
      <c r="BH127" s="48">
        <f t="shared" si="38"/>
        <v>0</v>
      </c>
      <c r="BI127" s="48">
        <f t="shared" si="39"/>
        <v>0</v>
      </c>
      <c r="BJ127" s="48">
        <f t="shared" si="40"/>
        <v>0</v>
      </c>
      <c r="BK127" s="48">
        <f t="shared" si="41"/>
        <v>0</v>
      </c>
      <c r="BL127" s="48">
        <f t="shared" si="42"/>
        <v>0</v>
      </c>
      <c r="BM127" s="48">
        <f t="shared" si="43"/>
        <v>0</v>
      </c>
      <c r="BN127" s="48">
        <f t="shared" si="44"/>
        <v>0</v>
      </c>
      <c r="BO127" s="48">
        <f t="shared" si="45"/>
        <v>0</v>
      </c>
      <c r="BP127" s="181"/>
      <c r="BQ127" s="181"/>
      <c r="BR127" s="191"/>
      <c r="BS127" s="339"/>
      <c r="BT127" s="87">
        <f t="shared" si="58"/>
        <v>0</v>
      </c>
      <c r="BU127" s="320"/>
      <c r="BV127" s="329"/>
      <c r="BW127" s="328"/>
      <c r="BX127" s="159">
        <f>IF(J127='Категорія витрат'!$F$2,ROUND('Додаток 3._Бюджет детальний ПР'!BW127*0.3676,2),IF(J127='Категорія витрат'!$F$3,ROUND('Додаток 3._Бюджет детальний ПР'!BW127*0.347,2),IF(J127='Категорія витрат'!$F$4,ROUND('Додаток 3._Бюджет детальний ПР'!BW127*0.347,2),IF(J127='Категорія витрат'!$F$7,ROUND('Додаток 3._Бюджет детальний ПР'!BW127*0.0841,2),0))))</f>
        <v>0</v>
      </c>
      <c r="BY127" s="153">
        <f t="shared" si="59"/>
        <v>0</v>
      </c>
      <c r="BZ127" s="330"/>
      <c r="CA127" s="330"/>
      <c r="CB127" s="330"/>
      <c r="CC127" s="330"/>
      <c r="CD127" s="330"/>
      <c r="CE127" s="330"/>
      <c r="CF127" s="330"/>
      <c r="CG127" s="330"/>
      <c r="CH127" s="330"/>
      <c r="CI127" s="330"/>
      <c r="CJ127" s="330"/>
      <c r="CK127" s="330"/>
      <c r="CL127" s="48">
        <f t="shared" si="46"/>
        <v>0</v>
      </c>
      <c r="CM127" s="48">
        <f t="shared" si="47"/>
        <v>0</v>
      </c>
      <c r="CN127" s="48">
        <f t="shared" si="48"/>
        <v>0</v>
      </c>
      <c r="CO127" s="48">
        <f t="shared" si="49"/>
        <v>0</v>
      </c>
      <c r="CP127" s="48">
        <f t="shared" si="50"/>
        <v>0</v>
      </c>
      <c r="CQ127" s="48">
        <f t="shared" si="51"/>
        <v>0</v>
      </c>
      <c r="CR127" s="48">
        <f t="shared" si="52"/>
        <v>0</v>
      </c>
      <c r="CS127" s="48">
        <f t="shared" si="53"/>
        <v>0</v>
      </c>
      <c r="CT127" s="181"/>
      <c r="CU127" s="181"/>
    </row>
    <row r="128" spans="1:99" ht="15" customHeight="1" x14ac:dyDescent="0.15">
      <c r="A128" s="58">
        <v>124</v>
      </c>
      <c r="B128" s="58" t="str">
        <f>IF(D128='Напрямки конкурса'!$L$2,'Напрямки конкурса'!$B$2,IF(D128='Напрямки конкурса'!$L$3,'Напрямки конкурса'!$B$3,IF(D128='Напрямки конкурса'!$L$4,'Напрямки конкурса'!$B$4,IF(D128='Напрямки конкурса'!$L$5,'Напрямки конкурса'!$B$5,IF(D128='Напрямки конкурса'!$L$6,'Напрямки конкурса'!$B$6,IF(D128='Напрямки конкурса'!$L$7,'Напрямки конкурса'!$B$7,IF(D128='Напрямки конкурса'!$L$8,'Напрямки конкурса'!$B$8,IF(D128='Напрямки конкурса'!$L$9,'Напрямки конкурса'!$B$9,IF(D128='Напрямки конкурса'!$L$10,'Напрямки конкурса'!$B$10,IF(D128='Напрямки конкурса'!$L$11,'Напрямки конкурса'!$B$11,IF(D128='Напрямки конкурса'!$L$12,'Напрямки конкурса'!$B$12,IF(D128='Напрямки конкурса'!$L$13,'Напрямки конкурса'!$B$13,IF(D128='Напрямки конкурса'!$L$14,'Напрямки конкурса'!$B$14,IF(D128='Напрямки конкурса'!$L$15,'Напрямки конкурса'!$B$15,IF(D128='Напрямки конкурса'!$L$16,'Напрямки конкурса'!$B$16,IF(D128='Напрямки конкурса'!$L$17,'Напрямки конкурса'!$B$17,IF(D128='Напрямки конкурса'!$L$18,'Напрямки конкурса'!$B$18,IF(D128='Напрямки конкурса'!$L$19,'Напрямки конкурса'!$B$19,IF(D128='Напрямки конкурса'!$L$20,'Напрямки конкурса'!$B$20,IF(D128='Напрямки конкурса'!$L$21,'Напрямки конкурса'!$B$21,IF(D128='Напрямки конкурса'!$L$22,'Напрямки конкурса'!$B$22,IF(D128='Напрямки конкурса'!$L$23,'Напрямки конкурса'!$B$23,IF(D128='Напрямки конкурса'!$L$24,'Напрямки конкурса'!$B$24,IF(D128='Напрямки конкурса'!$L$25,'Напрямки конкурса'!$B$25,IF(D128='Напрямки конкурса'!$L$26,'Напрямки конкурса'!$B$26,IF(D128='Напрямки конкурса'!$L$27,'Напрямки конкурса'!$B$27,IF(D128='Напрямки конкурса'!$L$28,'Напрямки конкурса'!$B$28,"")))))))))))))))))))))))))))</f>
        <v>Мережа</v>
      </c>
      <c r="C128" s="59" t="str">
        <f>IF(D128='Напрямки конкурса'!$L$2,'Напрямки конкурса'!$K$2,IF(D128='Напрямки конкурса'!$L$3,'Напрямки конкурса'!$K$3,IF(D128='Напрямки конкурса'!$L$4,'Напрямки конкурса'!$K$4,IF(D128='Напрямки конкурса'!$L$5,'Напрямки конкурса'!$K$5,IF(D128='Напрямки конкурса'!$L$6,'Напрямки конкурса'!$K$6,IF(D128='Напрямки конкурса'!$L$7,'Напрямки конкурса'!$K$7,IF(D128='Напрямки конкурса'!$L$8,'Напрямки конкурса'!$K$8,IF(D128='Напрямки конкурса'!$L$9,'Напрямки конкурса'!$K$9,IF(D128='Напрямки конкурса'!$L$10,'Напрямки конкурса'!$K$10,IF(D128='Напрямки конкурса'!$L$11,'Напрямки конкурса'!$K$11,IF(D128='Напрямки конкурса'!$L$12,'Напрямки конкурса'!$K$12,IF(D128='Напрямки конкурса'!$L$13,'Напрямки конкурса'!$K$13,IF(D128='Напрямки конкурса'!$L$14,'Напрямки конкурса'!$K$14,IF(D128='Напрямки конкурса'!$L$15,'Напрямки конкурса'!$K$15,IF(D128='Напрямки конкурса'!$L$16,'Напрямки конкурса'!$K$16,IF(D128='Напрямки конкурса'!$L$17,'Напрямки конкурса'!$K$17,IF(D128='Напрямки конкурса'!$L$18,'Напрямки конкурса'!$K$18,IF(D128='Напрямки конкурса'!$L$19,'Напрямки конкурса'!$K$19,IF(D128='Напрямки конкурса'!$L$20,'Напрямки конкурса'!$K$20,IF(D128='Напрямки конкурса'!$L$21,'Напрямки конкурса'!$K$21,IF(D128='Напрямки конкурса'!$L$22,'Напрямки конкурса'!$K$22,IF(D128='Напрямки конкурса'!$L$23,'Напрямки конкурса'!$K$23,IF(D128='Напрямки конкурса'!$L$24,'Напрямки конкурса'!$K$24,IF(D128='Напрямки конкурса'!$L$25,'Напрямки конкурса'!$K$25,IF(D128='Напрямки конкурса'!$L$26,'Напрямки конкурса'!$K$26,IF(D128='Напрямки конкурса'!$L$27,'Напрямки конкурса'!$K$27,IF(D128='Напрямки конкурса'!$L$28,'Напрямки конкурса'!$K$28,"")))))))))))))))))))))))))))</f>
        <v>18М. Забезпечення моніторингу лікування ВІЛ-інфікованих осіб</v>
      </c>
      <c r="D128" s="317" t="s">
        <v>497</v>
      </c>
      <c r="E128" s="391"/>
      <c r="F128" s="311"/>
      <c r="G128" s="391"/>
      <c r="H128" s="150" t="str">
        <f>IF(I128='Категорія витрат'!$B$2,'Категорія витрат'!$A$2,IF(I128='Категорія витрат'!$B$3,'Категорія витрат'!$A$3,IF(I128='Категорія витрат'!$B$4,'Категорія витрат'!$A$4,IF(I128='Категорія витрат'!$B$5,'Категорія витрат'!$A$5,IF(I128='Категорія витрат'!$B$6,'Категорія витрат'!$A$6,IF(I128='Категорія витрат'!$B$7,'Категорія витрат'!$A$7,IF(I128='Категорія витрат'!$B$8,'Категорія витрат'!$A$8,IF(I128='Категорія витрат'!$B$9,'Категорія витрат'!$A$9,IF(I128='Категорія витрат'!$B$10,'Категорія витрат'!$A$10,IF(I128='Категорія витрат'!$B$11,'Категорія витрат'!$A$11,IF(I128='Категорія витрат'!$B$12,'Категорія витрат'!$A$12,IF(I128='Категорія витрат'!$B$13,'Категорія витрат'!$A$13,IF(I128='Категорія витрат'!$B$14,'Категорія витрат'!$A$14,IF(I128='Категорія витрат'!$B$15,'Категорія витрат'!$A$15,IF(I128='Категорія витрат'!$B$16,'Категорія витрат'!$A$16,IF(I128='Категорія витрат'!$B$17,'Категорія витрат'!$A$17,IF(I128='Категорія витрат'!$B$18,'Категорія витрат'!$A$18,IF(I128='Категорія витрат'!$B$19,'Категорія витрат'!$A$19,IF(I128='Категорія витрат'!$B$20,'Категорія витрат'!$A$20,IF(I128='Категорія витрат'!$B$21,'Категорія витрат'!$A$21,IF(I128='Категорія витрат'!$B$22,'Категорія витрат'!$A$22,IF(I128='Категорія витрат'!$B$23,'Категорія витрат'!$A$23,IF(I128='Категорія витрат'!$B$24,'Категорія витрат'!$A$24,IF(I128='Категорія витрат'!$B$25,'Категорія витрат'!$A$25,IF(I128='Категорія витрат'!$B$26,'Категорія витрат'!$A$26,IF(I128='Категорія витрат'!$B$27,'Категорія витрат'!$A$27,IF(I128='Категорія витрат'!$B$28,'Категорія витрат'!$A$28,IF(I128='Категорія витрат'!$B$29,'Категорія витрат'!$A$29,IF(I128='Категорія витрат'!$B$30,'Категорія витрат'!$A$30,"")))))))))))))))))))))))))))))</f>
        <v/>
      </c>
      <c r="I128" s="318"/>
      <c r="J128" s="319"/>
      <c r="K128" s="339"/>
      <c r="L128" s="87">
        <f t="shared" si="54"/>
        <v>0</v>
      </c>
      <c r="M128" s="320"/>
      <c r="N128" s="329"/>
      <c r="O128" s="328"/>
      <c r="P128" s="159">
        <f>IF(J128='Категорія витрат'!$F$2,ROUND('Додаток 3._Бюджет детальний ПР'!O128*0.3676,2),IF(J128='Категорія витрат'!$F$3,ROUND('Додаток 3._Бюджет детальний ПР'!O128*0.347,2),IF(J128='Категорія витрат'!$F$4,ROUND('Додаток 3._Бюджет детальний ПР'!O128*0.347,2),IF(J128='Категорія витрат'!$F$7,ROUND('Додаток 3._Бюджет детальний ПР'!O128*0.0841,2),0))))</f>
        <v>0</v>
      </c>
      <c r="Q128" s="153">
        <f t="shared" si="55"/>
        <v>0</v>
      </c>
      <c r="R128" s="330"/>
      <c r="S128" s="330"/>
      <c r="T128" s="330"/>
      <c r="U128" s="330"/>
      <c r="V128" s="330"/>
      <c r="W128" s="330"/>
      <c r="X128" s="330"/>
      <c r="Y128" s="330"/>
      <c r="Z128" s="330"/>
      <c r="AA128" s="330"/>
      <c r="AB128" s="330"/>
      <c r="AC128" s="330"/>
      <c r="AD128" s="48">
        <f t="shared" si="30"/>
        <v>0</v>
      </c>
      <c r="AE128" s="48">
        <f t="shared" si="31"/>
        <v>0</v>
      </c>
      <c r="AF128" s="48">
        <f t="shared" si="32"/>
        <v>0</v>
      </c>
      <c r="AG128" s="48">
        <f t="shared" si="33"/>
        <v>0</v>
      </c>
      <c r="AH128" s="48">
        <f t="shared" si="34"/>
        <v>0</v>
      </c>
      <c r="AI128" s="48">
        <f t="shared" si="35"/>
        <v>0</v>
      </c>
      <c r="AJ128" s="48">
        <f t="shared" si="36"/>
        <v>0</v>
      </c>
      <c r="AK128" s="48">
        <f t="shared" si="37"/>
        <v>0</v>
      </c>
      <c r="AL128" s="181"/>
      <c r="AM128" s="181"/>
      <c r="AN128" s="77"/>
      <c r="AO128" s="339"/>
      <c r="AP128" s="87">
        <f t="shared" si="56"/>
        <v>0</v>
      </c>
      <c r="AQ128" s="320"/>
      <c r="AR128" s="329"/>
      <c r="AS128" s="328"/>
      <c r="AT128" s="159">
        <f>IF(J128='Категорія витрат'!$F$2,ROUND('Додаток 3._Бюджет детальний ПР'!AS128*0.3676,2),IF(J128='Категорія витрат'!$F$3,ROUND('Додаток 3._Бюджет детальний ПР'!AS128*0.347,2),IF(J128='Категорія витрат'!$F$4,ROUND('Додаток 3._Бюджет детальний ПР'!AS128*0.347,2),IF(J128='Категорія витрат'!$F$7,ROUND('Додаток 3._Бюджет детальний ПР'!AS128*0.0841,2),0))))</f>
        <v>0</v>
      </c>
      <c r="AU128" s="153">
        <f t="shared" si="57"/>
        <v>0</v>
      </c>
      <c r="AV128" s="330"/>
      <c r="AW128" s="330"/>
      <c r="AX128" s="330"/>
      <c r="AY128" s="330"/>
      <c r="AZ128" s="330"/>
      <c r="BA128" s="330"/>
      <c r="BB128" s="330"/>
      <c r="BC128" s="330"/>
      <c r="BD128" s="330"/>
      <c r="BE128" s="330"/>
      <c r="BF128" s="330"/>
      <c r="BG128" s="330"/>
      <c r="BH128" s="48">
        <f t="shared" si="38"/>
        <v>0</v>
      </c>
      <c r="BI128" s="48">
        <f t="shared" si="39"/>
        <v>0</v>
      </c>
      <c r="BJ128" s="48">
        <f t="shared" si="40"/>
        <v>0</v>
      </c>
      <c r="BK128" s="48">
        <f t="shared" si="41"/>
        <v>0</v>
      </c>
      <c r="BL128" s="48">
        <f t="shared" si="42"/>
        <v>0</v>
      </c>
      <c r="BM128" s="48">
        <f t="shared" si="43"/>
        <v>0</v>
      </c>
      <c r="BN128" s="48">
        <f t="shared" si="44"/>
        <v>0</v>
      </c>
      <c r="BO128" s="48">
        <f t="shared" si="45"/>
        <v>0</v>
      </c>
      <c r="BP128" s="181"/>
      <c r="BQ128" s="181"/>
      <c r="BR128" s="191"/>
      <c r="BS128" s="339"/>
      <c r="BT128" s="87">
        <f t="shared" si="58"/>
        <v>0</v>
      </c>
      <c r="BU128" s="320"/>
      <c r="BV128" s="329"/>
      <c r="BW128" s="328"/>
      <c r="BX128" s="159">
        <f>IF(J128='Категорія витрат'!$F$2,ROUND('Додаток 3._Бюджет детальний ПР'!BW128*0.3676,2),IF(J128='Категорія витрат'!$F$3,ROUND('Додаток 3._Бюджет детальний ПР'!BW128*0.347,2),IF(J128='Категорія витрат'!$F$4,ROUND('Додаток 3._Бюджет детальний ПР'!BW128*0.347,2),IF(J128='Категорія витрат'!$F$7,ROUND('Додаток 3._Бюджет детальний ПР'!BW128*0.0841,2),0))))</f>
        <v>0</v>
      </c>
      <c r="BY128" s="153">
        <f t="shared" si="59"/>
        <v>0</v>
      </c>
      <c r="BZ128" s="330"/>
      <c r="CA128" s="330"/>
      <c r="CB128" s="330"/>
      <c r="CC128" s="330"/>
      <c r="CD128" s="330"/>
      <c r="CE128" s="330"/>
      <c r="CF128" s="330"/>
      <c r="CG128" s="330"/>
      <c r="CH128" s="330"/>
      <c r="CI128" s="330"/>
      <c r="CJ128" s="330"/>
      <c r="CK128" s="330"/>
      <c r="CL128" s="48">
        <f t="shared" si="46"/>
        <v>0</v>
      </c>
      <c r="CM128" s="48">
        <f t="shared" si="47"/>
        <v>0</v>
      </c>
      <c r="CN128" s="48">
        <f t="shared" si="48"/>
        <v>0</v>
      </c>
      <c r="CO128" s="48">
        <f t="shared" si="49"/>
        <v>0</v>
      </c>
      <c r="CP128" s="48">
        <f t="shared" si="50"/>
        <v>0</v>
      </c>
      <c r="CQ128" s="48">
        <f t="shared" si="51"/>
        <v>0</v>
      </c>
      <c r="CR128" s="48">
        <f t="shared" si="52"/>
        <v>0</v>
      </c>
      <c r="CS128" s="48">
        <f t="shared" si="53"/>
        <v>0</v>
      </c>
      <c r="CT128" s="181"/>
      <c r="CU128" s="181"/>
    </row>
    <row r="129" spans="1:99" ht="15" customHeight="1" x14ac:dyDescent="0.15">
      <c r="A129" s="58">
        <v>125</v>
      </c>
      <c r="B129" s="58" t="str">
        <f>IF(D129='Напрямки конкурса'!$L$2,'Напрямки конкурса'!$B$2,IF(D129='Напрямки конкурса'!$L$3,'Напрямки конкурса'!$B$3,IF(D129='Напрямки конкурса'!$L$4,'Напрямки конкурса'!$B$4,IF(D129='Напрямки конкурса'!$L$5,'Напрямки конкурса'!$B$5,IF(D129='Напрямки конкурса'!$L$6,'Напрямки конкурса'!$B$6,IF(D129='Напрямки конкурса'!$L$7,'Напрямки конкурса'!$B$7,IF(D129='Напрямки конкурса'!$L$8,'Напрямки конкурса'!$B$8,IF(D129='Напрямки конкурса'!$L$9,'Напрямки конкурса'!$B$9,IF(D129='Напрямки конкурса'!$L$10,'Напрямки конкурса'!$B$10,IF(D129='Напрямки конкурса'!$L$11,'Напрямки конкурса'!$B$11,IF(D129='Напрямки конкурса'!$L$12,'Напрямки конкурса'!$B$12,IF(D129='Напрямки конкурса'!$L$13,'Напрямки конкурса'!$B$13,IF(D129='Напрямки конкурса'!$L$14,'Напрямки конкурса'!$B$14,IF(D129='Напрямки конкурса'!$L$15,'Напрямки конкурса'!$B$15,IF(D129='Напрямки конкурса'!$L$16,'Напрямки конкурса'!$B$16,IF(D129='Напрямки конкурса'!$L$17,'Напрямки конкурса'!$B$17,IF(D129='Напрямки конкурса'!$L$18,'Напрямки конкурса'!$B$18,IF(D129='Напрямки конкурса'!$L$19,'Напрямки конкурса'!$B$19,IF(D129='Напрямки конкурса'!$L$20,'Напрямки конкурса'!$B$20,IF(D129='Напрямки конкурса'!$L$21,'Напрямки конкурса'!$B$21,IF(D129='Напрямки конкурса'!$L$22,'Напрямки конкурса'!$B$22,IF(D129='Напрямки конкурса'!$L$23,'Напрямки конкурса'!$B$23,IF(D129='Напрямки конкурса'!$L$24,'Напрямки конкурса'!$B$24,IF(D129='Напрямки конкурса'!$L$25,'Напрямки конкурса'!$B$25,IF(D129='Напрямки конкурса'!$L$26,'Напрямки конкурса'!$B$26,IF(D129='Напрямки конкурса'!$L$27,'Напрямки конкурса'!$B$27,IF(D129='Напрямки конкурса'!$L$28,'Напрямки конкурса'!$B$28,"")))))))))))))))))))))))))))</f>
        <v>Мережа</v>
      </c>
      <c r="C129" s="59" t="str">
        <f>IF(D129='Напрямки конкурса'!$L$2,'Напрямки конкурса'!$K$2,IF(D129='Напрямки конкурса'!$L$3,'Напрямки конкурса'!$K$3,IF(D129='Напрямки конкурса'!$L$4,'Напрямки конкурса'!$K$4,IF(D129='Напрямки конкурса'!$L$5,'Напрямки конкурса'!$K$5,IF(D129='Напрямки конкурса'!$L$6,'Напрямки конкурса'!$K$6,IF(D129='Напрямки конкурса'!$L$7,'Напрямки конкурса'!$K$7,IF(D129='Напрямки конкурса'!$L$8,'Напрямки конкурса'!$K$8,IF(D129='Напрямки конкурса'!$L$9,'Напрямки конкурса'!$K$9,IF(D129='Напрямки конкурса'!$L$10,'Напрямки конкурса'!$K$10,IF(D129='Напрямки конкурса'!$L$11,'Напрямки конкурса'!$K$11,IF(D129='Напрямки конкурса'!$L$12,'Напрямки конкурса'!$K$12,IF(D129='Напрямки конкурса'!$L$13,'Напрямки конкурса'!$K$13,IF(D129='Напрямки конкурса'!$L$14,'Напрямки конкурса'!$K$14,IF(D129='Напрямки конкурса'!$L$15,'Напрямки конкурса'!$K$15,IF(D129='Напрямки конкурса'!$L$16,'Напрямки конкурса'!$K$16,IF(D129='Напрямки конкурса'!$L$17,'Напрямки конкурса'!$K$17,IF(D129='Напрямки конкурса'!$L$18,'Напрямки конкурса'!$K$18,IF(D129='Напрямки конкурса'!$L$19,'Напрямки конкурса'!$K$19,IF(D129='Напрямки конкурса'!$L$20,'Напрямки конкурса'!$K$20,IF(D129='Напрямки конкурса'!$L$21,'Напрямки конкурса'!$K$21,IF(D129='Напрямки конкурса'!$L$22,'Напрямки конкурса'!$K$22,IF(D129='Напрямки конкурса'!$L$23,'Напрямки конкурса'!$K$23,IF(D129='Напрямки конкурса'!$L$24,'Напрямки конкурса'!$K$24,IF(D129='Напрямки конкурса'!$L$25,'Напрямки конкурса'!$K$25,IF(D129='Напрямки конкурса'!$L$26,'Напрямки конкурса'!$K$26,IF(D129='Напрямки конкурса'!$L$27,'Напрямки конкурса'!$K$27,IF(D129='Напрямки конкурса'!$L$28,'Напрямки конкурса'!$K$28,"")))))))))))))))))))))))))))</f>
        <v>18М. Забезпечення моніторингу лікування ВІЛ-інфікованих осіб</v>
      </c>
      <c r="D129" s="317" t="s">
        <v>497</v>
      </c>
      <c r="E129" s="391"/>
      <c r="F129" s="311"/>
      <c r="G129" s="391"/>
      <c r="H129" s="150" t="str">
        <f>IF(I129='Категорія витрат'!$B$2,'Категорія витрат'!$A$2,IF(I129='Категорія витрат'!$B$3,'Категорія витрат'!$A$3,IF(I129='Категорія витрат'!$B$4,'Категорія витрат'!$A$4,IF(I129='Категорія витрат'!$B$5,'Категорія витрат'!$A$5,IF(I129='Категорія витрат'!$B$6,'Категорія витрат'!$A$6,IF(I129='Категорія витрат'!$B$7,'Категорія витрат'!$A$7,IF(I129='Категорія витрат'!$B$8,'Категорія витрат'!$A$8,IF(I129='Категорія витрат'!$B$9,'Категорія витрат'!$A$9,IF(I129='Категорія витрат'!$B$10,'Категорія витрат'!$A$10,IF(I129='Категорія витрат'!$B$11,'Категорія витрат'!$A$11,IF(I129='Категорія витрат'!$B$12,'Категорія витрат'!$A$12,IF(I129='Категорія витрат'!$B$13,'Категорія витрат'!$A$13,IF(I129='Категорія витрат'!$B$14,'Категорія витрат'!$A$14,IF(I129='Категорія витрат'!$B$15,'Категорія витрат'!$A$15,IF(I129='Категорія витрат'!$B$16,'Категорія витрат'!$A$16,IF(I129='Категорія витрат'!$B$17,'Категорія витрат'!$A$17,IF(I129='Категорія витрат'!$B$18,'Категорія витрат'!$A$18,IF(I129='Категорія витрат'!$B$19,'Категорія витрат'!$A$19,IF(I129='Категорія витрат'!$B$20,'Категорія витрат'!$A$20,IF(I129='Категорія витрат'!$B$21,'Категорія витрат'!$A$21,IF(I129='Категорія витрат'!$B$22,'Категорія витрат'!$A$22,IF(I129='Категорія витрат'!$B$23,'Категорія витрат'!$A$23,IF(I129='Категорія витрат'!$B$24,'Категорія витрат'!$A$24,IF(I129='Категорія витрат'!$B$25,'Категорія витрат'!$A$25,IF(I129='Категорія витрат'!$B$26,'Категорія витрат'!$A$26,IF(I129='Категорія витрат'!$B$27,'Категорія витрат'!$A$27,IF(I129='Категорія витрат'!$B$28,'Категорія витрат'!$A$28,IF(I129='Категорія витрат'!$B$29,'Категорія витрат'!$A$29,IF(I129='Категорія витрат'!$B$30,'Категорія витрат'!$A$30,"")))))))))))))))))))))))))))))</f>
        <v/>
      </c>
      <c r="I129" s="318"/>
      <c r="J129" s="319"/>
      <c r="K129" s="339"/>
      <c r="L129" s="87">
        <f t="shared" si="54"/>
        <v>0</v>
      </c>
      <c r="M129" s="320"/>
      <c r="N129" s="329"/>
      <c r="O129" s="328"/>
      <c r="P129" s="159">
        <f>IF(J129='Категорія витрат'!$F$2,ROUND('Додаток 3._Бюджет детальний ПР'!O129*0.3676,2),IF(J129='Категорія витрат'!$F$3,ROUND('Додаток 3._Бюджет детальний ПР'!O129*0.347,2),IF(J129='Категорія витрат'!$F$4,ROUND('Додаток 3._Бюджет детальний ПР'!O129*0.347,2),IF(J129='Категорія витрат'!$F$7,ROUND('Додаток 3._Бюджет детальний ПР'!O129*0.0841,2),0))))</f>
        <v>0</v>
      </c>
      <c r="Q129" s="153">
        <f t="shared" si="55"/>
        <v>0</v>
      </c>
      <c r="R129" s="330"/>
      <c r="S129" s="330"/>
      <c r="T129" s="330"/>
      <c r="U129" s="330"/>
      <c r="V129" s="330"/>
      <c r="W129" s="330"/>
      <c r="X129" s="330"/>
      <c r="Y129" s="330"/>
      <c r="Z129" s="330"/>
      <c r="AA129" s="330"/>
      <c r="AB129" s="330"/>
      <c r="AC129" s="330"/>
      <c r="AD129" s="48">
        <f t="shared" si="30"/>
        <v>0</v>
      </c>
      <c r="AE129" s="48">
        <f t="shared" si="31"/>
        <v>0</v>
      </c>
      <c r="AF129" s="48">
        <f t="shared" si="32"/>
        <v>0</v>
      </c>
      <c r="AG129" s="48">
        <f t="shared" si="33"/>
        <v>0</v>
      </c>
      <c r="AH129" s="48">
        <f t="shared" si="34"/>
        <v>0</v>
      </c>
      <c r="AI129" s="48">
        <f t="shared" si="35"/>
        <v>0</v>
      </c>
      <c r="AJ129" s="48">
        <f t="shared" si="36"/>
        <v>0</v>
      </c>
      <c r="AK129" s="48">
        <f t="shared" si="37"/>
        <v>0</v>
      </c>
      <c r="AL129" s="181"/>
      <c r="AM129" s="181"/>
      <c r="AN129" s="77"/>
      <c r="AO129" s="339"/>
      <c r="AP129" s="87">
        <f t="shared" si="56"/>
        <v>0</v>
      </c>
      <c r="AQ129" s="320"/>
      <c r="AR129" s="329"/>
      <c r="AS129" s="328"/>
      <c r="AT129" s="159">
        <f>IF(J129='Категорія витрат'!$F$2,ROUND('Додаток 3._Бюджет детальний ПР'!AS129*0.3676,2),IF(J129='Категорія витрат'!$F$3,ROUND('Додаток 3._Бюджет детальний ПР'!AS129*0.347,2),IF(J129='Категорія витрат'!$F$4,ROUND('Додаток 3._Бюджет детальний ПР'!AS129*0.347,2),IF(J129='Категорія витрат'!$F$7,ROUND('Додаток 3._Бюджет детальний ПР'!AS129*0.0841,2),0))))</f>
        <v>0</v>
      </c>
      <c r="AU129" s="153">
        <f t="shared" si="57"/>
        <v>0</v>
      </c>
      <c r="AV129" s="330"/>
      <c r="AW129" s="330"/>
      <c r="AX129" s="330"/>
      <c r="AY129" s="330"/>
      <c r="AZ129" s="330"/>
      <c r="BA129" s="330"/>
      <c r="BB129" s="330"/>
      <c r="BC129" s="330"/>
      <c r="BD129" s="330"/>
      <c r="BE129" s="330"/>
      <c r="BF129" s="330"/>
      <c r="BG129" s="330"/>
      <c r="BH129" s="48">
        <f t="shared" si="38"/>
        <v>0</v>
      </c>
      <c r="BI129" s="48">
        <f t="shared" si="39"/>
        <v>0</v>
      </c>
      <c r="BJ129" s="48">
        <f t="shared" si="40"/>
        <v>0</v>
      </c>
      <c r="BK129" s="48">
        <f t="shared" si="41"/>
        <v>0</v>
      </c>
      <c r="BL129" s="48">
        <f t="shared" si="42"/>
        <v>0</v>
      </c>
      <c r="BM129" s="48">
        <f t="shared" si="43"/>
        <v>0</v>
      </c>
      <c r="BN129" s="48">
        <f t="shared" si="44"/>
        <v>0</v>
      </c>
      <c r="BO129" s="48">
        <f t="shared" si="45"/>
        <v>0</v>
      </c>
      <c r="BP129" s="181"/>
      <c r="BQ129" s="181"/>
      <c r="BR129" s="191"/>
      <c r="BS129" s="339"/>
      <c r="BT129" s="87">
        <f t="shared" si="58"/>
        <v>0</v>
      </c>
      <c r="BU129" s="320"/>
      <c r="BV129" s="329"/>
      <c r="BW129" s="328"/>
      <c r="BX129" s="159">
        <f>IF(J129='Категорія витрат'!$F$2,ROUND('Додаток 3._Бюджет детальний ПР'!BW129*0.3676,2),IF(J129='Категорія витрат'!$F$3,ROUND('Додаток 3._Бюджет детальний ПР'!BW129*0.347,2),IF(J129='Категорія витрат'!$F$4,ROUND('Додаток 3._Бюджет детальний ПР'!BW129*0.347,2),IF(J129='Категорія витрат'!$F$7,ROUND('Додаток 3._Бюджет детальний ПР'!BW129*0.0841,2),0))))</f>
        <v>0</v>
      </c>
      <c r="BY129" s="153">
        <f t="shared" si="59"/>
        <v>0</v>
      </c>
      <c r="BZ129" s="330"/>
      <c r="CA129" s="330"/>
      <c r="CB129" s="330"/>
      <c r="CC129" s="330"/>
      <c r="CD129" s="330"/>
      <c r="CE129" s="330"/>
      <c r="CF129" s="330"/>
      <c r="CG129" s="330"/>
      <c r="CH129" s="330"/>
      <c r="CI129" s="330"/>
      <c r="CJ129" s="330"/>
      <c r="CK129" s="330"/>
      <c r="CL129" s="48">
        <f t="shared" si="46"/>
        <v>0</v>
      </c>
      <c r="CM129" s="48">
        <f t="shared" si="47"/>
        <v>0</v>
      </c>
      <c r="CN129" s="48">
        <f t="shared" si="48"/>
        <v>0</v>
      </c>
      <c r="CO129" s="48">
        <f t="shared" si="49"/>
        <v>0</v>
      </c>
      <c r="CP129" s="48">
        <f t="shared" si="50"/>
        <v>0</v>
      </c>
      <c r="CQ129" s="48">
        <f t="shared" si="51"/>
        <v>0</v>
      </c>
      <c r="CR129" s="48">
        <f t="shared" si="52"/>
        <v>0</v>
      </c>
      <c r="CS129" s="48">
        <f t="shared" si="53"/>
        <v>0</v>
      </c>
      <c r="CT129" s="181"/>
      <c r="CU129" s="181"/>
    </row>
    <row r="130" spans="1:99" ht="20.100000000000001" customHeight="1" x14ac:dyDescent="0.15">
      <c r="A130" s="58">
        <v>126</v>
      </c>
      <c r="B130" s="58" t="str">
        <f>IF(D130='Напрямки конкурса'!$L$2,'Напрямки конкурса'!$B$2,IF(D130='Напрямки конкурса'!$L$3,'Напрямки конкурса'!$B$3,IF(D130='Напрямки конкурса'!$L$4,'Напрямки конкурса'!$B$4,IF(D130='Напрямки конкурса'!$L$5,'Напрямки конкурса'!$B$5,IF(D130='Напрямки конкурса'!$L$6,'Напрямки конкурса'!$B$6,IF(D130='Напрямки конкурса'!$L$7,'Напрямки конкурса'!$B$7,IF(D130='Напрямки конкурса'!$L$8,'Напрямки конкурса'!$B$8,IF(D130='Напрямки конкурса'!$L$9,'Напрямки конкурса'!$B$9,IF(D130='Напрямки конкурса'!$L$10,'Напрямки конкурса'!$B$10,IF(D130='Напрямки конкурса'!$L$11,'Напрямки конкурса'!$B$11,IF(D130='Напрямки конкурса'!$L$12,'Напрямки конкурса'!$B$12,IF(D130='Напрямки конкурса'!$L$13,'Напрямки конкурса'!$B$13,IF(D130='Напрямки конкурса'!$L$14,'Напрямки конкурса'!$B$14,IF(D130='Напрямки конкурса'!$L$15,'Напрямки конкурса'!$B$15,IF(D130='Напрямки конкурса'!$L$16,'Напрямки конкурса'!$B$16,IF(D130='Напрямки конкурса'!$L$17,'Напрямки конкурса'!$B$17,IF(D130='Напрямки конкурса'!$L$18,'Напрямки конкурса'!$B$18,IF(D130='Напрямки конкурса'!$L$19,'Напрямки конкурса'!$B$19,IF(D130='Напрямки конкурса'!$L$20,'Напрямки конкурса'!$B$20,IF(D130='Напрямки конкурса'!$L$21,'Напрямки конкурса'!$B$21,IF(D130='Напрямки конкурса'!$L$22,'Напрямки конкурса'!$B$22,IF(D130='Напрямки конкурса'!$L$23,'Напрямки конкурса'!$B$23,IF(D130='Напрямки конкурса'!$L$24,'Напрямки конкурса'!$B$24,IF(D130='Напрямки конкурса'!$L$25,'Напрямки конкурса'!$B$25,IF(D130='Напрямки конкурса'!$L$26,'Напрямки конкурса'!$B$26,IF(D130='Напрямки конкурса'!$L$27,'Напрямки конкурса'!$B$27,IF(D130='Напрямки конкурса'!$L$28,'Напрямки конкурса'!$B$28,"")))))))))))))))))))))))))))</f>
        <v>Мережа</v>
      </c>
      <c r="C130" s="59" t="str">
        <f>IF(D130='Напрямки конкурса'!$L$2,'Напрямки конкурса'!$K$2,IF(D130='Напрямки конкурса'!$L$3,'Напрямки конкурса'!$K$3,IF(D130='Напрямки конкурса'!$L$4,'Напрямки конкурса'!$K$4,IF(D130='Напрямки конкурса'!$L$5,'Напрямки конкурса'!$K$5,IF(D130='Напрямки конкурса'!$L$6,'Напрямки конкурса'!$K$6,IF(D130='Напрямки конкурса'!$L$7,'Напрямки конкурса'!$K$7,IF(D130='Напрямки конкурса'!$L$8,'Напрямки конкурса'!$K$8,IF(D130='Напрямки конкурса'!$L$9,'Напрямки конкурса'!$K$9,IF(D130='Напрямки конкурса'!$L$10,'Напрямки конкурса'!$K$10,IF(D130='Напрямки конкурса'!$L$11,'Напрямки конкурса'!$K$11,IF(D130='Напрямки конкурса'!$L$12,'Напрямки конкурса'!$K$12,IF(D130='Напрямки конкурса'!$L$13,'Напрямки конкурса'!$K$13,IF(D130='Напрямки конкурса'!$L$14,'Напрямки конкурса'!$K$14,IF(D130='Напрямки конкурса'!$L$15,'Напрямки конкурса'!$K$15,IF(D130='Напрямки конкурса'!$L$16,'Напрямки конкурса'!$K$16,IF(D130='Напрямки конкурса'!$L$17,'Напрямки конкурса'!$K$17,IF(D130='Напрямки конкурса'!$L$18,'Напрямки конкурса'!$K$18,IF(D130='Напрямки конкурса'!$L$19,'Напрямки конкурса'!$K$19,IF(D130='Напрямки конкурса'!$L$20,'Напрямки конкурса'!$K$20,IF(D130='Напрямки конкурса'!$L$21,'Напрямки конкурса'!$K$21,IF(D130='Напрямки конкурса'!$L$22,'Напрямки конкурса'!$K$22,IF(D130='Напрямки конкурса'!$L$23,'Напрямки конкурса'!$K$23,IF(D130='Напрямки конкурса'!$L$24,'Напрямки конкурса'!$K$24,IF(D130='Напрямки конкурса'!$L$25,'Напрямки конкурса'!$K$25,IF(D130='Напрямки конкурса'!$L$26,'Напрямки конкурса'!$K$26,IF(D130='Напрямки конкурса'!$L$27,'Напрямки конкурса'!$K$27,IF(D130='Напрямки конкурса'!$L$28,'Напрямки конкурса'!$K$28,"")))))))))))))))))))))))))))</f>
        <v>18М. Забезпечення моніторингу лікування ВІЛ-інфікованих осіб</v>
      </c>
      <c r="D130" s="317" t="s">
        <v>497</v>
      </c>
      <c r="E130" s="391"/>
      <c r="F130" s="341"/>
      <c r="G130" s="391"/>
      <c r="H130" s="150" t="str">
        <f>IF(I130='Категорія витрат'!$B$2,'Категорія витрат'!$A$2,IF(I130='Категорія витрат'!$B$3,'Категорія витрат'!$A$3,IF(I130='Категорія витрат'!$B$4,'Категорія витрат'!$A$4,IF(I130='Категорія витрат'!$B$5,'Категорія витрат'!$A$5,IF(I130='Категорія витрат'!$B$6,'Категорія витрат'!$A$6,IF(I130='Категорія витрат'!$B$7,'Категорія витрат'!$A$7,IF(I130='Категорія витрат'!$B$8,'Категорія витрат'!$A$8,IF(I130='Категорія витрат'!$B$9,'Категорія витрат'!$A$9,IF(I130='Категорія витрат'!$B$10,'Категорія витрат'!$A$10,IF(I130='Категорія витрат'!$B$11,'Категорія витрат'!$A$11,IF(I130='Категорія витрат'!$B$12,'Категорія витрат'!$A$12,IF(I130='Категорія витрат'!$B$13,'Категорія витрат'!$A$13,IF(I130='Категорія витрат'!$B$14,'Категорія витрат'!$A$14,IF(I130='Категорія витрат'!$B$15,'Категорія витрат'!$A$15,IF(I130='Категорія витрат'!$B$16,'Категорія витрат'!$A$16,IF(I130='Категорія витрат'!$B$17,'Категорія витрат'!$A$17,IF(I130='Категорія витрат'!$B$18,'Категорія витрат'!$A$18,IF(I130='Категорія витрат'!$B$19,'Категорія витрат'!$A$19,IF(I130='Категорія витрат'!$B$20,'Категорія витрат'!$A$20,IF(I130='Категорія витрат'!$B$21,'Категорія витрат'!$A$21,IF(I130='Категорія витрат'!$B$22,'Категорія витрат'!$A$22,IF(I130='Категорія витрат'!$B$23,'Категорія витрат'!$A$23,IF(I130='Категорія витрат'!$B$24,'Категорія витрат'!$A$24,IF(I130='Категорія витрат'!$B$25,'Категорія витрат'!$A$25,IF(I130='Категорія витрат'!$B$26,'Категорія витрат'!$A$26,IF(I130='Категорія витрат'!$B$27,'Категорія витрат'!$A$27,IF(I130='Категорія витрат'!$B$28,'Категорія витрат'!$A$28,IF(I130='Категорія витрат'!$B$29,'Категорія витрат'!$A$29,IF(I130='Категорія витрат'!$B$30,'Категорія витрат'!$A$30,"")))))))))))))))))))))))))))))</f>
        <v/>
      </c>
      <c r="I130" s="318"/>
      <c r="J130" s="319"/>
      <c r="K130" s="339"/>
      <c r="L130" s="87">
        <f t="shared" si="54"/>
        <v>0</v>
      </c>
      <c r="M130" s="327"/>
      <c r="N130" s="329"/>
      <c r="O130" s="328"/>
      <c r="P130" s="159">
        <f>IF(J130='Категорія витрат'!$F$2,ROUND('Додаток 3._Бюджет детальний ПР'!O130*0.3676,2),IF(J130='Категорія витрат'!$F$3,ROUND('Додаток 3._Бюджет детальний ПР'!O130*0.347,2),IF(J130='Категорія витрат'!$F$4,ROUND('Додаток 3._Бюджет детальний ПР'!O130*0.347,2),IF(J130='Категорія витрат'!$F$7,ROUND('Додаток 3._Бюджет детальний ПР'!O130*0.0841,2),0))))</f>
        <v>0</v>
      </c>
      <c r="Q130" s="153">
        <f t="shared" si="55"/>
        <v>0</v>
      </c>
      <c r="R130" s="330"/>
      <c r="S130" s="330"/>
      <c r="T130" s="330"/>
      <c r="U130" s="330"/>
      <c r="V130" s="330"/>
      <c r="W130" s="330"/>
      <c r="X130" s="330"/>
      <c r="Y130" s="330"/>
      <c r="Z130" s="330"/>
      <c r="AA130" s="330"/>
      <c r="AB130" s="330"/>
      <c r="AC130" s="330"/>
      <c r="AD130" s="48">
        <f t="shared" si="30"/>
        <v>0</v>
      </c>
      <c r="AE130" s="48">
        <f t="shared" si="31"/>
        <v>0</v>
      </c>
      <c r="AF130" s="48">
        <f t="shared" si="32"/>
        <v>0</v>
      </c>
      <c r="AG130" s="48">
        <f t="shared" si="33"/>
        <v>0</v>
      </c>
      <c r="AH130" s="48">
        <f t="shared" si="34"/>
        <v>0</v>
      </c>
      <c r="AI130" s="48">
        <f t="shared" si="35"/>
        <v>0</v>
      </c>
      <c r="AJ130" s="48">
        <f t="shared" si="36"/>
        <v>0</v>
      </c>
      <c r="AK130" s="48">
        <f t="shared" si="37"/>
        <v>0</v>
      </c>
      <c r="AL130" s="181"/>
      <c r="AM130" s="181"/>
      <c r="AN130" s="77"/>
      <c r="AO130" s="339"/>
      <c r="AP130" s="87">
        <f t="shared" si="56"/>
        <v>0</v>
      </c>
      <c r="AQ130" s="328"/>
      <c r="AR130" s="329"/>
      <c r="AS130" s="328"/>
      <c r="AT130" s="159">
        <f>IF(J130='Категорія витрат'!$F$2,ROUND('Додаток 3._Бюджет детальний ПР'!AS130*0.3676,2),IF(J130='Категорія витрат'!$F$3,ROUND('Додаток 3._Бюджет детальний ПР'!AS130*0.347,2),IF(J130='Категорія витрат'!$F$4,ROUND('Додаток 3._Бюджет детальний ПР'!AS130*0.347,2),IF(J130='Категорія витрат'!$F$7,ROUND('Додаток 3._Бюджет детальний ПР'!AS130*0.0841,2),0))))</f>
        <v>0</v>
      </c>
      <c r="AU130" s="153">
        <f t="shared" si="57"/>
        <v>0</v>
      </c>
      <c r="AV130" s="330"/>
      <c r="AW130" s="330"/>
      <c r="AX130" s="330"/>
      <c r="AY130" s="330"/>
      <c r="AZ130" s="330"/>
      <c r="BA130" s="330"/>
      <c r="BB130" s="330"/>
      <c r="BC130" s="330"/>
      <c r="BD130" s="330"/>
      <c r="BE130" s="330"/>
      <c r="BF130" s="330"/>
      <c r="BG130" s="330"/>
      <c r="BH130" s="48">
        <f t="shared" si="38"/>
        <v>0</v>
      </c>
      <c r="BI130" s="48">
        <f t="shared" si="39"/>
        <v>0</v>
      </c>
      <c r="BJ130" s="48">
        <f t="shared" si="40"/>
        <v>0</v>
      </c>
      <c r="BK130" s="48">
        <f t="shared" si="41"/>
        <v>0</v>
      </c>
      <c r="BL130" s="48">
        <f t="shared" si="42"/>
        <v>0</v>
      </c>
      <c r="BM130" s="48">
        <f t="shared" si="43"/>
        <v>0</v>
      </c>
      <c r="BN130" s="48">
        <f t="shared" si="44"/>
        <v>0</v>
      </c>
      <c r="BO130" s="48">
        <f t="shared" si="45"/>
        <v>0</v>
      </c>
      <c r="BP130" s="181"/>
      <c r="BQ130" s="181"/>
      <c r="BR130" s="191"/>
      <c r="BS130" s="339"/>
      <c r="BT130" s="87">
        <f t="shared" si="58"/>
        <v>0</v>
      </c>
      <c r="BU130" s="327"/>
      <c r="BV130" s="329"/>
      <c r="BW130" s="328"/>
      <c r="BX130" s="159">
        <f>IF(J130='Категорія витрат'!$F$2,ROUND('Додаток 3._Бюджет детальний ПР'!BW130*0.3676,2),IF(J130='Категорія витрат'!$F$3,ROUND('Додаток 3._Бюджет детальний ПР'!BW130*0.347,2),IF(J130='Категорія витрат'!$F$4,ROUND('Додаток 3._Бюджет детальний ПР'!BW130*0.347,2),IF(J130='Категорія витрат'!$F$7,ROUND('Додаток 3._Бюджет детальний ПР'!BW130*0.0841,2),0))))</f>
        <v>0</v>
      </c>
      <c r="BY130" s="153">
        <f t="shared" si="59"/>
        <v>0</v>
      </c>
      <c r="BZ130" s="330"/>
      <c r="CA130" s="330"/>
      <c r="CB130" s="330"/>
      <c r="CC130" s="330"/>
      <c r="CD130" s="330"/>
      <c r="CE130" s="330"/>
      <c r="CF130" s="330"/>
      <c r="CG130" s="330"/>
      <c r="CH130" s="330"/>
      <c r="CI130" s="330"/>
      <c r="CJ130" s="330"/>
      <c r="CK130" s="330"/>
      <c r="CL130" s="48">
        <f t="shared" si="46"/>
        <v>0</v>
      </c>
      <c r="CM130" s="48">
        <f t="shared" si="47"/>
        <v>0</v>
      </c>
      <c r="CN130" s="48">
        <f t="shared" si="48"/>
        <v>0</v>
      </c>
      <c r="CO130" s="48">
        <f t="shared" si="49"/>
        <v>0</v>
      </c>
      <c r="CP130" s="48">
        <f t="shared" si="50"/>
        <v>0</v>
      </c>
      <c r="CQ130" s="48">
        <f t="shared" si="51"/>
        <v>0</v>
      </c>
      <c r="CR130" s="48">
        <f t="shared" si="52"/>
        <v>0</v>
      </c>
      <c r="CS130" s="48">
        <f t="shared" si="53"/>
        <v>0</v>
      </c>
      <c r="CT130" s="181"/>
      <c r="CU130" s="181"/>
    </row>
    <row r="131" spans="1:99" ht="15" customHeight="1" x14ac:dyDescent="0.15">
      <c r="A131" s="58">
        <v>127</v>
      </c>
      <c r="B131" s="58" t="str">
        <f>IF(D131='Напрямки конкурса'!$L$2,'Напрямки конкурса'!$B$2,IF(D131='Напрямки конкурса'!$L$3,'Напрямки конкурса'!$B$3,IF(D131='Напрямки конкурса'!$L$4,'Напрямки конкурса'!$B$4,IF(D131='Напрямки конкурса'!$L$5,'Напрямки конкурса'!$B$5,IF(D131='Напрямки конкурса'!$L$6,'Напрямки конкурса'!$B$6,IF(D131='Напрямки конкурса'!$L$7,'Напрямки конкурса'!$B$7,IF(D131='Напрямки конкурса'!$L$8,'Напрямки конкурса'!$B$8,IF(D131='Напрямки конкурса'!$L$9,'Напрямки конкурса'!$B$9,IF(D131='Напрямки конкурса'!$L$10,'Напрямки конкурса'!$B$10,IF(D131='Напрямки конкурса'!$L$11,'Напрямки конкурса'!$B$11,IF(D131='Напрямки конкурса'!$L$12,'Напрямки конкурса'!$B$12,IF(D131='Напрямки конкурса'!$L$13,'Напрямки конкурса'!$B$13,IF(D131='Напрямки конкурса'!$L$14,'Напрямки конкурса'!$B$14,IF(D131='Напрямки конкурса'!$L$15,'Напрямки конкурса'!$B$15,IF(D131='Напрямки конкурса'!$L$16,'Напрямки конкурса'!$B$16,IF(D131='Напрямки конкурса'!$L$17,'Напрямки конкурса'!$B$17,IF(D131='Напрямки конкурса'!$L$18,'Напрямки конкурса'!$B$18,IF(D131='Напрямки конкурса'!$L$19,'Напрямки конкурса'!$B$19,IF(D131='Напрямки конкурса'!$L$20,'Напрямки конкурса'!$B$20,IF(D131='Напрямки конкурса'!$L$21,'Напрямки конкурса'!$B$21,IF(D131='Напрямки конкурса'!$L$22,'Напрямки конкурса'!$B$22,IF(D131='Напрямки конкурса'!$L$23,'Напрямки конкурса'!$B$23,IF(D131='Напрямки конкурса'!$L$24,'Напрямки конкурса'!$B$24,IF(D131='Напрямки конкурса'!$L$25,'Напрямки конкурса'!$B$25,IF(D131='Напрямки конкурса'!$L$26,'Напрямки конкурса'!$B$26,IF(D131='Напрямки конкурса'!$L$27,'Напрямки конкурса'!$B$27,IF(D131='Напрямки конкурса'!$L$28,'Напрямки конкурса'!$B$28,"")))))))))))))))))))))))))))</f>
        <v>Мережа</v>
      </c>
      <c r="C131" s="59" t="str">
        <f>IF(D131='Напрямки конкурса'!$L$2,'Напрямки конкурса'!$K$2,IF(D131='Напрямки конкурса'!$L$3,'Напрямки конкурса'!$K$3,IF(D131='Напрямки конкурса'!$L$4,'Напрямки конкурса'!$K$4,IF(D131='Напрямки конкурса'!$L$5,'Напрямки конкурса'!$K$5,IF(D131='Напрямки конкурса'!$L$6,'Напрямки конкурса'!$K$6,IF(D131='Напрямки конкурса'!$L$7,'Напрямки конкурса'!$K$7,IF(D131='Напрямки конкурса'!$L$8,'Напрямки конкурса'!$K$8,IF(D131='Напрямки конкурса'!$L$9,'Напрямки конкурса'!$K$9,IF(D131='Напрямки конкурса'!$L$10,'Напрямки конкурса'!$K$10,IF(D131='Напрямки конкурса'!$L$11,'Напрямки конкурса'!$K$11,IF(D131='Напрямки конкурса'!$L$12,'Напрямки конкурса'!$K$12,IF(D131='Напрямки конкурса'!$L$13,'Напрямки конкурса'!$K$13,IF(D131='Напрямки конкурса'!$L$14,'Напрямки конкурса'!$K$14,IF(D131='Напрямки конкурса'!$L$15,'Напрямки конкурса'!$K$15,IF(D131='Напрямки конкурса'!$L$16,'Напрямки конкурса'!$K$16,IF(D131='Напрямки конкурса'!$L$17,'Напрямки конкурса'!$K$17,IF(D131='Напрямки конкурса'!$L$18,'Напрямки конкурса'!$K$18,IF(D131='Напрямки конкурса'!$L$19,'Напрямки конкурса'!$K$19,IF(D131='Напрямки конкурса'!$L$20,'Напрямки конкурса'!$K$20,IF(D131='Напрямки конкурса'!$L$21,'Напрямки конкурса'!$K$21,IF(D131='Напрямки конкурса'!$L$22,'Напрямки конкурса'!$K$22,IF(D131='Напрямки конкурса'!$L$23,'Напрямки конкурса'!$K$23,IF(D131='Напрямки конкурса'!$L$24,'Напрямки конкурса'!$K$24,IF(D131='Напрямки конкурса'!$L$25,'Напрямки конкурса'!$K$25,IF(D131='Напрямки конкурса'!$L$26,'Напрямки конкурса'!$K$26,IF(D131='Напрямки конкурса'!$L$27,'Напрямки конкурса'!$K$27,IF(D131='Напрямки конкурса'!$L$28,'Напрямки конкурса'!$K$28,"")))))))))))))))))))))))))))</f>
        <v>18М. Забезпечення моніторингу лікування ВІЛ-інфікованих осіб</v>
      </c>
      <c r="D131" s="317" t="s">
        <v>497</v>
      </c>
      <c r="E131" s="392"/>
      <c r="F131" s="391"/>
      <c r="G131" s="391"/>
      <c r="H131" s="150" t="str">
        <f>IF(I131='Категорія витрат'!$B$2,'Категорія витрат'!$A$2,IF(I131='Категорія витрат'!$B$3,'Категорія витрат'!$A$3,IF(I131='Категорія витрат'!$B$4,'Категорія витрат'!$A$4,IF(I131='Категорія витрат'!$B$5,'Категорія витрат'!$A$5,IF(I131='Категорія витрат'!$B$6,'Категорія витрат'!$A$6,IF(I131='Категорія витрат'!$B$7,'Категорія витрат'!$A$7,IF(I131='Категорія витрат'!$B$8,'Категорія витрат'!$A$8,IF(I131='Категорія витрат'!$B$9,'Категорія витрат'!$A$9,IF(I131='Категорія витрат'!$B$10,'Категорія витрат'!$A$10,IF(I131='Категорія витрат'!$B$11,'Категорія витрат'!$A$11,IF(I131='Категорія витрат'!$B$12,'Категорія витрат'!$A$12,IF(I131='Категорія витрат'!$B$13,'Категорія витрат'!$A$13,IF(I131='Категорія витрат'!$B$14,'Категорія витрат'!$A$14,IF(I131='Категорія витрат'!$B$15,'Категорія витрат'!$A$15,IF(I131='Категорія витрат'!$B$16,'Категорія витрат'!$A$16,IF(I131='Категорія витрат'!$B$17,'Категорія витрат'!$A$17,IF(I131='Категорія витрат'!$B$18,'Категорія витрат'!$A$18,IF(I131='Категорія витрат'!$B$19,'Категорія витрат'!$A$19,IF(I131='Категорія витрат'!$B$20,'Категорія витрат'!$A$20,IF(I131='Категорія витрат'!$B$21,'Категорія витрат'!$A$21,IF(I131='Категорія витрат'!$B$22,'Категорія витрат'!$A$22,IF(I131='Категорія витрат'!$B$23,'Категорія витрат'!$A$23,IF(I131='Категорія витрат'!$B$24,'Категорія витрат'!$A$24,IF(I131='Категорія витрат'!$B$25,'Категорія витрат'!$A$25,IF(I131='Категорія витрат'!$B$26,'Категорія витрат'!$A$26,IF(I131='Категорія витрат'!$B$27,'Категорія витрат'!$A$27,IF(I131='Категорія витрат'!$B$28,'Категорія витрат'!$A$28,IF(I131='Категорія витрат'!$B$29,'Категорія витрат'!$A$29,IF(I131='Категорія витрат'!$B$30,'Категорія витрат'!$A$30,"")))))))))))))))))))))))))))))</f>
        <v/>
      </c>
      <c r="I131" s="318"/>
      <c r="J131" s="319"/>
      <c r="K131" s="339"/>
      <c r="L131" s="87">
        <f t="shared" si="54"/>
        <v>0</v>
      </c>
      <c r="M131" s="327"/>
      <c r="N131" s="329"/>
      <c r="O131" s="328"/>
      <c r="P131" s="159">
        <f>IF(J131='Категорія витрат'!$F$2,ROUND('Додаток 3._Бюджет детальний ПР'!O131*0.3676,2),IF(J131='Категорія витрат'!$F$3,ROUND('Додаток 3._Бюджет детальний ПР'!O131*0.347,2),IF(J131='Категорія витрат'!$F$4,ROUND('Додаток 3._Бюджет детальний ПР'!O131*0.347,2),IF(J131='Категорія витрат'!$F$7,ROUND('Додаток 3._Бюджет детальний ПР'!O131*0.0841,2),0))))</f>
        <v>0</v>
      </c>
      <c r="Q131" s="153">
        <f t="shared" si="55"/>
        <v>0</v>
      </c>
      <c r="R131" s="330"/>
      <c r="S131" s="330"/>
      <c r="T131" s="330"/>
      <c r="U131" s="330"/>
      <c r="V131" s="330"/>
      <c r="W131" s="330"/>
      <c r="X131" s="330"/>
      <c r="Y131" s="330"/>
      <c r="Z131" s="330"/>
      <c r="AA131" s="330"/>
      <c r="AB131" s="330"/>
      <c r="AC131" s="330"/>
      <c r="AD131" s="48">
        <f t="shared" si="30"/>
        <v>0</v>
      </c>
      <c r="AE131" s="48">
        <f t="shared" si="31"/>
        <v>0</v>
      </c>
      <c r="AF131" s="48">
        <f t="shared" si="32"/>
        <v>0</v>
      </c>
      <c r="AG131" s="48">
        <f t="shared" si="33"/>
        <v>0</v>
      </c>
      <c r="AH131" s="48">
        <f t="shared" si="34"/>
        <v>0</v>
      </c>
      <c r="AI131" s="48">
        <f t="shared" si="35"/>
        <v>0</v>
      </c>
      <c r="AJ131" s="48">
        <f t="shared" si="36"/>
        <v>0</v>
      </c>
      <c r="AK131" s="48">
        <f t="shared" si="37"/>
        <v>0</v>
      </c>
      <c r="AL131" s="181"/>
      <c r="AM131" s="181"/>
      <c r="AN131" s="77"/>
      <c r="AO131" s="339"/>
      <c r="AP131" s="87">
        <f t="shared" si="56"/>
        <v>0</v>
      </c>
      <c r="AQ131" s="328"/>
      <c r="AR131" s="329"/>
      <c r="AS131" s="328"/>
      <c r="AT131" s="159">
        <f>IF(J131='Категорія витрат'!$F$2,ROUND('Додаток 3._Бюджет детальний ПР'!AS131*0.3676,2),IF(J131='Категорія витрат'!$F$3,ROUND('Додаток 3._Бюджет детальний ПР'!AS131*0.347,2),IF(J131='Категорія витрат'!$F$4,ROUND('Додаток 3._Бюджет детальний ПР'!AS131*0.347,2),IF(J131='Категорія витрат'!$F$7,ROUND('Додаток 3._Бюджет детальний ПР'!AS131*0.0841,2),0))))</f>
        <v>0</v>
      </c>
      <c r="AU131" s="153">
        <f t="shared" si="57"/>
        <v>0</v>
      </c>
      <c r="AV131" s="330"/>
      <c r="AW131" s="330"/>
      <c r="AX131" s="330"/>
      <c r="AY131" s="330"/>
      <c r="AZ131" s="330"/>
      <c r="BA131" s="330"/>
      <c r="BB131" s="330"/>
      <c r="BC131" s="330"/>
      <c r="BD131" s="330"/>
      <c r="BE131" s="330"/>
      <c r="BF131" s="330"/>
      <c r="BG131" s="330"/>
      <c r="BH131" s="48">
        <f t="shared" si="38"/>
        <v>0</v>
      </c>
      <c r="BI131" s="48">
        <f t="shared" si="39"/>
        <v>0</v>
      </c>
      <c r="BJ131" s="48">
        <f t="shared" si="40"/>
        <v>0</v>
      </c>
      <c r="BK131" s="48">
        <f t="shared" si="41"/>
        <v>0</v>
      </c>
      <c r="BL131" s="48">
        <f t="shared" si="42"/>
        <v>0</v>
      </c>
      <c r="BM131" s="48">
        <f t="shared" si="43"/>
        <v>0</v>
      </c>
      <c r="BN131" s="48">
        <f t="shared" si="44"/>
        <v>0</v>
      </c>
      <c r="BO131" s="48">
        <f t="shared" si="45"/>
        <v>0</v>
      </c>
      <c r="BP131" s="181"/>
      <c r="BQ131" s="181"/>
      <c r="BR131" s="191"/>
      <c r="BS131" s="339"/>
      <c r="BT131" s="87">
        <f t="shared" si="58"/>
        <v>0</v>
      </c>
      <c r="BU131" s="327"/>
      <c r="BV131" s="329"/>
      <c r="BW131" s="328"/>
      <c r="BX131" s="159">
        <f>IF(J131='Категорія витрат'!$F$2,ROUND('Додаток 3._Бюджет детальний ПР'!BW131*0.3676,2),IF(J131='Категорія витрат'!$F$3,ROUND('Додаток 3._Бюджет детальний ПР'!BW131*0.347,2),IF(J131='Категорія витрат'!$F$4,ROUND('Додаток 3._Бюджет детальний ПР'!BW131*0.347,2),IF(J131='Категорія витрат'!$F$7,ROUND('Додаток 3._Бюджет детальний ПР'!BW131*0.0841,2),0))))</f>
        <v>0</v>
      </c>
      <c r="BY131" s="153">
        <f t="shared" si="59"/>
        <v>0</v>
      </c>
      <c r="BZ131" s="330"/>
      <c r="CA131" s="330"/>
      <c r="CB131" s="330"/>
      <c r="CC131" s="330"/>
      <c r="CD131" s="330"/>
      <c r="CE131" s="330"/>
      <c r="CF131" s="330"/>
      <c r="CG131" s="330"/>
      <c r="CH131" s="330"/>
      <c r="CI131" s="330"/>
      <c r="CJ131" s="330"/>
      <c r="CK131" s="330"/>
      <c r="CL131" s="48">
        <f t="shared" si="46"/>
        <v>0</v>
      </c>
      <c r="CM131" s="48">
        <f t="shared" si="47"/>
        <v>0</v>
      </c>
      <c r="CN131" s="48">
        <f t="shared" si="48"/>
        <v>0</v>
      </c>
      <c r="CO131" s="48">
        <f t="shared" si="49"/>
        <v>0</v>
      </c>
      <c r="CP131" s="48">
        <f t="shared" si="50"/>
        <v>0</v>
      </c>
      <c r="CQ131" s="48">
        <f t="shared" si="51"/>
        <v>0</v>
      </c>
      <c r="CR131" s="48">
        <f t="shared" si="52"/>
        <v>0</v>
      </c>
      <c r="CS131" s="48">
        <f t="shared" si="53"/>
        <v>0</v>
      </c>
      <c r="CT131" s="181"/>
      <c r="CU131" s="181"/>
    </row>
    <row r="132" spans="1:99" ht="20.100000000000001" customHeight="1" x14ac:dyDescent="0.15">
      <c r="A132" s="58">
        <v>128</v>
      </c>
      <c r="B132" s="58" t="str">
        <f>IF(D132='Напрямки конкурса'!$L$2,'Напрямки конкурса'!$B$2,IF(D132='Напрямки конкурса'!$L$3,'Напрямки конкурса'!$B$3,IF(D132='Напрямки конкурса'!$L$4,'Напрямки конкурса'!$B$4,IF(D132='Напрямки конкурса'!$L$5,'Напрямки конкурса'!$B$5,IF(D132='Напрямки конкурса'!$L$6,'Напрямки конкурса'!$B$6,IF(D132='Напрямки конкурса'!$L$7,'Напрямки конкурса'!$B$7,IF(D132='Напрямки конкурса'!$L$8,'Напрямки конкурса'!$B$8,IF(D132='Напрямки конкурса'!$L$9,'Напрямки конкурса'!$B$9,IF(D132='Напрямки конкурса'!$L$10,'Напрямки конкурса'!$B$10,IF(D132='Напрямки конкурса'!$L$11,'Напрямки конкурса'!$B$11,IF(D132='Напрямки конкурса'!$L$12,'Напрямки конкурса'!$B$12,IF(D132='Напрямки конкурса'!$L$13,'Напрямки конкурса'!$B$13,IF(D132='Напрямки конкурса'!$L$14,'Напрямки конкурса'!$B$14,IF(D132='Напрямки конкурса'!$L$15,'Напрямки конкурса'!$B$15,IF(D132='Напрямки конкурса'!$L$16,'Напрямки конкурса'!$B$16,IF(D132='Напрямки конкурса'!$L$17,'Напрямки конкурса'!$B$17,IF(D132='Напрямки конкурса'!$L$18,'Напрямки конкурса'!$B$18,IF(D132='Напрямки конкурса'!$L$19,'Напрямки конкурса'!$B$19,IF(D132='Напрямки конкурса'!$L$20,'Напрямки конкурса'!$B$20,IF(D132='Напрямки конкурса'!$L$21,'Напрямки конкурса'!$B$21,IF(D132='Напрямки конкурса'!$L$22,'Напрямки конкурса'!$B$22,IF(D132='Напрямки конкурса'!$L$23,'Напрямки конкурса'!$B$23,IF(D132='Напрямки конкурса'!$L$24,'Напрямки конкурса'!$B$24,IF(D132='Напрямки конкурса'!$L$25,'Напрямки конкурса'!$B$25,IF(D132='Напрямки конкурса'!$L$26,'Напрямки конкурса'!$B$26,IF(D132='Напрямки конкурса'!$L$27,'Напрямки конкурса'!$B$27,IF(D132='Напрямки конкурса'!$L$28,'Напрямки конкурса'!$B$28,"")))))))))))))))))))))))))))</f>
        <v>Мережа</v>
      </c>
      <c r="C132" s="59" t="str">
        <f>IF(D132='Напрямки конкурса'!$L$2,'Напрямки конкурса'!$K$2,IF(D132='Напрямки конкурса'!$L$3,'Напрямки конкурса'!$K$3,IF(D132='Напрямки конкурса'!$L$4,'Напрямки конкурса'!$K$4,IF(D132='Напрямки конкурса'!$L$5,'Напрямки конкурса'!$K$5,IF(D132='Напрямки конкурса'!$L$6,'Напрямки конкурса'!$K$6,IF(D132='Напрямки конкурса'!$L$7,'Напрямки конкурса'!$K$7,IF(D132='Напрямки конкурса'!$L$8,'Напрямки конкурса'!$K$8,IF(D132='Напрямки конкурса'!$L$9,'Напрямки конкурса'!$K$9,IF(D132='Напрямки конкурса'!$L$10,'Напрямки конкурса'!$K$10,IF(D132='Напрямки конкурса'!$L$11,'Напрямки конкурса'!$K$11,IF(D132='Напрямки конкурса'!$L$12,'Напрямки конкурса'!$K$12,IF(D132='Напрямки конкурса'!$L$13,'Напрямки конкурса'!$K$13,IF(D132='Напрямки конкурса'!$L$14,'Напрямки конкурса'!$K$14,IF(D132='Напрямки конкурса'!$L$15,'Напрямки конкурса'!$K$15,IF(D132='Напрямки конкурса'!$L$16,'Напрямки конкурса'!$K$16,IF(D132='Напрямки конкурса'!$L$17,'Напрямки конкурса'!$K$17,IF(D132='Напрямки конкурса'!$L$18,'Напрямки конкурса'!$K$18,IF(D132='Напрямки конкурса'!$L$19,'Напрямки конкурса'!$K$19,IF(D132='Напрямки конкурса'!$L$20,'Напрямки конкурса'!$K$20,IF(D132='Напрямки конкурса'!$L$21,'Напрямки конкурса'!$K$21,IF(D132='Напрямки конкурса'!$L$22,'Напрямки конкурса'!$K$22,IF(D132='Напрямки конкурса'!$L$23,'Напрямки конкурса'!$K$23,IF(D132='Напрямки конкурса'!$L$24,'Напрямки конкурса'!$K$24,IF(D132='Напрямки конкурса'!$L$25,'Напрямки конкурса'!$K$25,IF(D132='Напрямки конкурса'!$L$26,'Напрямки конкурса'!$K$26,IF(D132='Напрямки конкурса'!$L$27,'Напрямки конкурса'!$K$27,IF(D132='Напрямки конкурса'!$L$28,'Напрямки конкурса'!$K$28,"")))))))))))))))))))))))))))</f>
        <v>18М. Забезпечення моніторингу лікування ВІЛ-інфікованих осіб</v>
      </c>
      <c r="D132" s="317" t="s">
        <v>497</v>
      </c>
      <c r="E132" s="392"/>
      <c r="F132" s="391"/>
      <c r="G132" s="391"/>
      <c r="H132" s="150" t="str">
        <f>IF(I132='Категорія витрат'!$B$2,'Категорія витрат'!$A$2,IF(I132='Категорія витрат'!$B$3,'Категорія витрат'!$A$3,IF(I132='Категорія витрат'!$B$4,'Категорія витрат'!$A$4,IF(I132='Категорія витрат'!$B$5,'Категорія витрат'!$A$5,IF(I132='Категорія витрат'!$B$6,'Категорія витрат'!$A$6,IF(I132='Категорія витрат'!$B$7,'Категорія витрат'!$A$7,IF(I132='Категорія витрат'!$B$8,'Категорія витрат'!$A$8,IF(I132='Категорія витрат'!$B$9,'Категорія витрат'!$A$9,IF(I132='Категорія витрат'!$B$10,'Категорія витрат'!$A$10,IF(I132='Категорія витрат'!$B$11,'Категорія витрат'!$A$11,IF(I132='Категорія витрат'!$B$12,'Категорія витрат'!$A$12,IF(I132='Категорія витрат'!$B$13,'Категорія витрат'!$A$13,IF(I132='Категорія витрат'!$B$14,'Категорія витрат'!$A$14,IF(I132='Категорія витрат'!$B$15,'Категорія витрат'!$A$15,IF(I132='Категорія витрат'!$B$16,'Категорія витрат'!$A$16,IF(I132='Категорія витрат'!$B$17,'Категорія витрат'!$A$17,IF(I132='Категорія витрат'!$B$18,'Категорія витрат'!$A$18,IF(I132='Категорія витрат'!$B$19,'Категорія витрат'!$A$19,IF(I132='Категорія витрат'!$B$20,'Категорія витрат'!$A$20,IF(I132='Категорія витрат'!$B$21,'Категорія витрат'!$A$21,IF(I132='Категорія витрат'!$B$22,'Категорія витрат'!$A$22,IF(I132='Категорія витрат'!$B$23,'Категорія витрат'!$A$23,IF(I132='Категорія витрат'!$B$24,'Категорія витрат'!$A$24,IF(I132='Категорія витрат'!$B$25,'Категорія витрат'!$A$25,IF(I132='Категорія витрат'!$B$26,'Категорія витрат'!$A$26,IF(I132='Категорія витрат'!$B$27,'Категорія витрат'!$A$27,IF(I132='Категорія витрат'!$B$28,'Категорія витрат'!$A$28,IF(I132='Категорія витрат'!$B$29,'Категорія витрат'!$A$29,IF(I132='Категорія витрат'!$B$30,'Категорія витрат'!$A$30,"")))))))))))))))))))))))))))))</f>
        <v/>
      </c>
      <c r="I132" s="318"/>
      <c r="J132" s="319"/>
      <c r="K132" s="339"/>
      <c r="L132" s="87">
        <f t="shared" si="54"/>
        <v>0</v>
      </c>
      <c r="M132" s="327"/>
      <c r="N132" s="329"/>
      <c r="O132" s="328"/>
      <c r="P132" s="159">
        <f>IF(J132='Категорія витрат'!$F$2,ROUND('Додаток 3._Бюджет детальний ПР'!O132*0.3676,2),IF(J132='Категорія витрат'!$F$3,ROUND('Додаток 3._Бюджет детальний ПР'!O132*0.347,2),IF(J132='Категорія витрат'!$F$4,ROUND('Додаток 3._Бюджет детальний ПР'!O132*0.347,2),IF(J132='Категорія витрат'!$F$7,ROUND('Додаток 3._Бюджет детальний ПР'!O132*0.0841,2),0))))</f>
        <v>0</v>
      </c>
      <c r="Q132" s="153">
        <f t="shared" si="55"/>
        <v>0</v>
      </c>
      <c r="R132" s="330"/>
      <c r="S132" s="330"/>
      <c r="T132" s="330"/>
      <c r="U132" s="330"/>
      <c r="V132" s="330"/>
      <c r="W132" s="330"/>
      <c r="X132" s="330"/>
      <c r="Y132" s="330"/>
      <c r="Z132" s="330"/>
      <c r="AA132" s="330"/>
      <c r="AB132" s="330"/>
      <c r="AC132" s="330"/>
      <c r="AD132" s="48">
        <f t="shared" si="30"/>
        <v>0</v>
      </c>
      <c r="AE132" s="48">
        <f t="shared" si="31"/>
        <v>0</v>
      </c>
      <c r="AF132" s="48">
        <f t="shared" si="32"/>
        <v>0</v>
      </c>
      <c r="AG132" s="48">
        <f t="shared" si="33"/>
        <v>0</v>
      </c>
      <c r="AH132" s="48">
        <f t="shared" si="34"/>
        <v>0</v>
      </c>
      <c r="AI132" s="48">
        <f t="shared" si="35"/>
        <v>0</v>
      </c>
      <c r="AJ132" s="48">
        <f t="shared" si="36"/>
        <v>0</v>
      </c>
      <c r="AK132" s="48">
        <f t="shared" si="37"/>
        <v>0</v>
      </c>
      <c r="AL132" s="181"/>
      <c r="AM132" s="181"/>
      <c r="AN132" s="77"/>
      <c r="AO132" s="339"/>
      <c r="AP132" s="87">
        <f t="shared" si="56"/>
        <v>0</v>
      </c>
      <c r="AQ132" s="328"/>
      <c r="AR132" s="329"/>
      <c r="AS132" s="328"/>
      <c r="AT132" s="159">
        <f>IF(J132='Категорія витрат'!$F$2,ROUND('Додаток 3._Бюджет детальний ПР'!AS132*0.3676,2),IF(J132='Категорія витрат'!$F$3,ROUND('Додаток 3._Бюджет детальний ПР'!AS132*0.347,2),IF(J132='Категорія витрат'!$F$4,ROUND('Додаток 3._Бюджет детальний ПР'!AS132*0.347,2),IF(J132='Категорія витрат'!$F$7,ROUND('Додаток 3._Бюджет детальний ПР'!AS132*0.0841,2),0))))</f>
        <v>0</v>
      </c>
      <c r="AU132" s="153">
        <f t="shared" si="57"/>
        <v>0</v>
      </c>
      <c r="AV132" s="330"/>
      <c r="AW132" s="330"/>
      <c r="AX132" s="330"/>
      <c r="AY132" s="330"/>
      <c r="AZ132" s="330"/>
      <c r="BA132" s="330"/>
      <c r="BB132" s="330"/>
      <c r="BC132" s="330"/>
      <c r="BD132" s="330"/>
      <c r="BE132" s="330"/>
      <c r="BF132" s="330"/>
      <c r="BG132" s="330"/>
      <c r="BH132" s="48">
        <f t="shared" si="38"/>
        <v>0</v>
      </c>
      <c r="BI132" s="48">
        <f t="shared" si="39"/>
        <v>0</v>
      </c>
      <c r="BJ132" s="48">
        <f t="shared" si="40"/>
        <v>0</v>
      </c>
      <c r="BK132" s="48">
        <f t="shared" si="41"/>
        <v>0</v>
      </c>
      <c r="BL132" s="48">
        <f t="shared" si="42"/>
        <v>0</v>
      </c>
      <c r="BM132" s="48">
        <f t="shared" si="43"/>
        <v>0</v>
      </c>
      <c r="BN132" s="48">
        <f t="shared" si="44"/>
        <v>0</v>
      </c>
      <c r="BO132" s="48">
        <f t="shared" si="45"/>
        <v>0</v>
      </c>
      <c r="BP132" s="181"/>
      <c r="BQ132" s="181"/>
      <c r="BR132" s="191"/>
      <c r="BS132" s="339"/>
      <c r="BT132" s="87">
        <f t="shared" si="58"/>
        <v>0</v>
      </c>
      <c r="BU132" s="327"/>
      <c r="BV132" s="329"/>
      <c r="BW132" s="328"/>
      <c r="BX132" s="159">
        <f>IF(J132='Категорія витрат'!$F$2,ROUND('Додаток 3._Бюджет детальний ПР'!BW132*0.3676,2),IF(J132='Категорія витрат'!$F$3,ROUND('Додаток 3._Бюджет детальний ПР'!BW132*0.347,2),IF(J132='Категорія витрат'!$F$4,ROUND('Додаток 3._Бюджет детальний ПР'!BW132*0.347,2),IF(J132='Категорія витрат'!$F$7,ROUND('Додаток 3._Бюджет детальний ПР'!BW132*0.0841,2),0))))</f>
        <v>0</v>
      </c>
      <c r="BY132" s="153">
        <f t="shared" si="59"/>
        <v>0</v>
      </c>
      <c r="BZ132" s="330"/>
      <c r="CA132" s="330"/>
      <c r="CB132" s="330"/>
      <c r="CC132" s="330"/>
      <c r="CD132" s="330"/>
      <c r="CE132" s="330"/>
      <c r="CF132" s="330"/>
      <c r="CG132" s="330"/>
      <c r="CH132" s="330"/>
      <c r="CI132" s="330"/>
      <c r="CJ132" s="330"/>
      <c r="CK132" s="330"/>
      <c r="CL132" s="48">
        <f t="shared" si="46"/>
        <v>0</v>
      </c>
      <c r="CM132" s="48">
        <f t="shared" si="47"/>
        <v>0</v>
      </c>
      <c r="CN132" s="48">
        <f t="shared" si="48"/>
        <v>0</v>
      </c>
      <c r="CO132" s="48">
        <f t="shared" si="49"/>
        <v>0</v>
      </c>
      <c r="CP132" s="48">
        <f t="shared" si="50"/>
        <v>0</v>
      </c>
      <c r="CQ132" s="48">
        <f t="shared" si="51"/>
        <v>0</v>
      </c>
      <c r="CR132" s="48">
        <f t="shared" si="52"/>
        <v>0</v>
      </c>
      <c r="CS132" s="48">
        <f t="shared" si="53"/>
        <v>0</v>
      </c>
      <c r="CT132" s="181"/>
      <c r="CU132" s="181"/>
    </row>
    <row r="133" spans="1:99" ht="15" customHeight="1" x14ac:dyDescent="0.15">
      <c r="A133" s="58">
        <v>129</v>
      </c>
      <c r="B133" s="58" t="str">
        <f>IF(D133='Напрямки конкурса'!$L$2,'Напрямки конкурса'!$B$2,IF(D133='Напрямки конкурса'!$L$3,'Напрямки конкурса'!$B$3,IF(D133='Напрямки конкурса'!$L$4,'Напрямки конкурса'!$B$4,IF(D133='Напрямки конкурса'!$L$5,'Напрямки конкурса'!$B$5,IF(D133='Напрямки конкурса'!$L$6,'Напрямки конкурса'!$B$6,IF(D133='Напрямки конкурса'!$L$7,'Напрямки конкурса'!$B$7,IF(D133='Напрямки конкурса'!$L$8,'Напрямки конкурса'!$B$8,IF(D133='Напрямки конкурса'!$L$9,'Напрямки конкурса'!$B$9,IF(D133='Напрямки конкурса'!$L$10,'Напрямки конкурса'!$B$10,IF(D133='Напрямки конкурса'!$L$11,'Напрямки конкурса'!$B$11,IF(D133='Напрямки конкурса'!$L$12,'Напрямки конкурса'!$B$12,IF(D133='Напрямки конкурса'!$L$13,'Напрямки конкурса'!$B$13,IF(D133='Напрямки конкурса'!$L$14,'Напрямки конкурса'!$B$14,IF(D133='Напрямки конкурса'!$L$15,'Напрямки конкурса'!$B$15,IF(D133='Напрямки конкурса'!$L$16,'Напрямки конкурса'!$B$16,IF(D133='Напрямки конкурса'!$L$17,'Напрямки конкурса'!$B$17,IF(D133='Напрямки конкурса'!$L$18,'Напрямки конкурса'!$B$18,IF(D133='Напрямки конкурса'!$L$19,'Напрямки конкурса'!$B$19,IF(D133='Напрямки конкурса'!$L$20,'Напрямки конкурса'!$B$20,IF(D133='Напрямки конкурса'!$L$21,'Напрямки конкурса'!$B$21,IF(D133='Напрямки конкурса'!$L$22,'Напрямки конкурса'!$B$22,IF(D133='Напрямки конкурса'!$L$23,'Напрямки конкурса'!$B$23,IF(D133='Напрямки конкурса'!$L$24,'Напрямки конкурса'!$B$24,IF(D133='Напрямки конкурса'!$L$25,'Напрямки конкурса'!$B$25,IF(D133='Напрямки конкурса'!$L$26,'Напрямки конкурса'!$B$26,IF(D133='Напрямки конкурса'!$L$27,'Напрямки конкурса'!$B$27,IF(D133='Напрямки конкурса'!$L$28,'Напрямки конкурса'!$B$28,"")))))))))))))))))))))))))))</f>
        <v>Мережа</v>
      </c>
      <c r="C133" s="59" t="str">
        <f>IF(D133='Напрямки конкурса'!$L$2,'Напрямки конкурса'!$K$2,IF(D133='Напрямки конкурса'!$L$3,'Напрямки конкурса'!$K$3,IF(D133='Напрямки конкурса'!$L$4,'Напрямки конкурса'!$K$4,IF(D133='Напрямки конкурса'!$L$5,'Напрямки конкурса'!$K$5,IF(D133='Напрямки конкурса'!$L$6,'Напрямки конкурса'!$K$6,IF(D133='Напрямки конкурса'!$L$7,'Напрямки конкурса'!$K$7,IF(D133='Напрямки конкурса'!$L$8,'Напрямки конкурса'!$K$8,IF(D133='Напрямки конкурса'!$L$9,'Напрямки конкурса'!$K$9,IF(D133='Напрямки конкурса'!$L$10,'Напрямки конкурса'!$K$10,IF(D133='Напрямки конкурса'!$L$11,'Напрямки конкурса'!$K$11,IF(D133='Напрямки конкурса'!$L$12,'Напрямки конкурса'!$K$12,IF(D133='Напрямки конкурса'!$L$13,'Напрямки конкурса'!$K$13,IF(D133='Напрямки конкурса'!$L$14,'Напрямки конкурса'!$K$14,IF(D133='Напрямки конкурса'!$L$15,'Напрямки конкурса'!$K$15,IF(D133='Напрямки конкурса'!$L$16,'Напрямки конкурса'!$K$16,IF(D133='Напрямки конкурса'!$L$17,'Напрямки конкурса'!$K$17,IF(D133='Напрямки конкурса'!$L$18,'Напрямки конкурса'!$K$18,IF(D133='Напрямки конкурса'!$L$19,'Напрямки конкурса'!$K$19,IF(D133='Напрямки конкурса'!$L$20,'Напрямки конкурса'!$K$20,IF(D133='Напрямки конкурса'!$L$21,'Напрямки конкурса'!$K$21,IF(D133='Напрямки конкурса'!$L$22,'Напрямки конкурса'!$K$22,IF(D133='Напрямки конкурса'!$L$23,'Напрямки конкурса'!$K$23,IF(D133='Напрямки конкурса'!$L$24,'Напрямки конкурса'!$K$24,IF(D133='Напрямки конкурса'!$L$25,'Напрямки конкурса'!$K$25,IF(D133='Напрямки конкурса'!$L$26,'Напрямки конкурса'!$K$26,IF(D133='Напрямки конкурса'!$L$27,'Напрямки конкурса'!$K$27,IF(D133='Напрямки конкурса'!$L$28,'Напрямки конкурса'!$K$28,"")))))))))))))))))))))))))))</f>
        <v>18М. Забезпечення моніторингу лікування ВІЛ-інфікованих осіб</v>
      </c>
      <c r="D133" s="317" t="s">
        <v>497</v>
      </c>
      <c r="E133" s="392"/>
      <c r="F133" s="391"/>
      <c r="G133" s="391"/>
      <c r="H133" s="150" t="str">
        <f>IF(I133='Категорія витрат'!$B$2,'Категорія витрат'!$A$2,IF(I133='Категорія витрат'!$B$3,'Категорія витрат'!$A$3,IF(I133='Категорія витрат'!$B$4,'Категорія витрат'!$A$4,IF(I133='Категорія витрат'!$B$5,'Категорія витрат'!$A$5,IF(I133='Категорія витрат'!$B$6,'Категорія витрат'!$A$6,IF(I133='Категорія витрат'!$B$7,'Категорія витрат'!$A$7,IF(I133='Категорія витрат'!$B$8,'Категорія витрат'!$A$8,IF(I133='Категорія витрат'!$B$9,'Категорія витрат'!$A$9,IF(I133='Категорія витрат'!$B$10,'Категорія витрат'!$A$10,IF(I133='Категорія витрат'!$B$11,'Категорія витрат'!$A$11,IF(I133='Категорія витрат'!$B$12,'Категорія витрат'!$A$12,IF(I133='Категорія витрат'!$B$13,'Категорія витрат'!$A$13,IF(I133='Категорія витрат'!$B$14,'Категорія витрат'!$A$14,IF(I133='Категорія витрат'!$B$15,'Категорія витрат'!$A$15,IF(I133='Категорія витрат'!$B$16,'Категорія витрат'!$A$16,IF(I133='Категорія витрат'!$B$17,'Категорія витрат'!$A$17,IF(I133='Категорія витрат'!$B$18,'Категорія витрат'!$A$18,IF(I133='Категорія витрат'!$B$19,'Категорія витрат'!$A$19,IF(I133='Категорія витрат'!$B$20,'Категорія витрат'!$A$20,IF(I133='Категорія витрат'!$B$21,'Категорія витрат'!$A$21,IF(I133='Категорія витрат'!$B$22,'Категорія витрат'!$A$22,IF(I133='Категорія витрат'!$B$23,'Категорія витрат'!$A$23,IF(I133='Категорія витрат'!$B$24,'Категорія витрат'!$A$24,IF(I133='Категорія витрат'!$B$25,'Категорія витрат'!$A$25,IF(I133='Категорія витрат'!$B$26,'Категорія витрат'!$A$26,IF(I133='Категорія витрат'!$B$27,'Категорія витрат'!$A$27,IF(I133='Категорія витрат'!$B$28,'Категорія витрат'!$A$28,IF(I133='Категорія витрат'!$B$29,'Категорія витрат'!$A$29,IF(I133='Категорія витрат'!$B$30,'Категорія витрат'!$A$30,"")))))))))))))))))))))))))))))</f>
        <v/>
      </c>
      <c r="I133" s="318"/>
      <c r="J133" s="319"/>
      <c r="K133" s="339"/>
      <c r="L133" s="87">
        <f t="shared" si="54"/>
        <v>0</v>
      </c>
      <c r="M133" s="327"/>
      <c r="N133" s="329"/>
      <c r="O133" s="328"/>
      <c r="P133" s="159">
        <f>IF(J133='Категорія витрат'!$F$2,ROUND('Додаток 3._Бюджет детальний ПР'!O133*0.3676,2),IF(J133='Категорія витрат'!$F$3,ROUND('Додаток 3._Бюджет детальний ПР'!O133*0.347,2),IF(J133='Категорія витрат'!$F$4,ROUND('Додаток 3._Бюджет детальний ПР'!O133*0.347,2),IF(J133='Категорія витрат'!$F$7,ROUND('Додаток 3._Бюджет детальний ПР'!O133*0.0841,2),0))))</f>
        <v>0</v>
      </c>
      <c r="Q133" s="153">
        <f t="shared" si="55"/>
        <v>0</v>
      </c>
      <c r="R133" s="330"/>
      <c r="S133" s="330"/>
      <c r="T133" s="330"/>
      <c r="U133" s="330"/>
      <c r="V133" s="330"/>
      <c r="W133" s="330"/>
      <c r="X133" s="330"/>
      <c r="Y133" s="330"/>
      <c r="Z133" s="330"/>
      <c r="AA133" s="330"/>
      <c r="AB133" s="330"/>
      <c r="AC133" s="330"/>
      <c r="AD133" s="48">
        <f t="shared" ref="AD133:AD196" si="60">(O133+P133)*AH133</f>
        <v>0</v>
      </c>
      <c r="AE133" s="48">
        <f t="shared" ref="AE133:AE196" si="61">(O133+P133)*AI133</f>
        <v>0</v>
      </c>
      <c r="AF133" s="48">
        <f t="shared" ref="AF133:AF196" si="62">(O133+P133)*AJ133</f>
        <v>0</v>
      </c>
      <c r="AG133" s="48">
        <f t="shared" ref="AG133:AG196" si="63">(O133+P133)*AK133</f>
        <v>0</v>
      </c>
      <c r="AH133" s="48">
        <f t="shared" ref="AH133:AH196" si="64">R133+S133+T133</f>
        <v>0</v>
      </c>
      <c r="AI133" s="48">
        <f t="shared" ref="AI133:AI196" si="65">U133+V133+W133</f>
        <v>0</v>
      </c>
      <c r="AJ133" s="48">
        <f t="shared" ref="AJ133:AJ196" si="66">X133+Y133+Z133</f>
        <v>0</v>
      </c>
      <c r="AK133" s="48">
        <f t="shared" ref="AK133:AK196" si="67">AA133+AB133+AC133</f>
        <v>0</v>
      </c>
      <c r="AL133" s="181"/>
      <c r="AM133" s="181"/>
      <c r="AN133" s="77"/>
      <c r="AO133" s="175"/>
      <c r="AP133" s="87">
        <f t="shared" si="56"/>
        <v>0</v>
      </c>
      <c r="AQ133" s="328"/>
      <c r="AR133" s="329"/>
      <c r="AS133" s="328"/>
      <c r="AT133" s="159">
        <f>IF(J133='Категорія витрат'!$F$2,ROUND('Додаток 3._Бюджет детальний ПР'!AS133*0.3676,2),IF(J133='Категорія витрат'!$F$3,ROUND('Додаток 3._Бюджет детальний ПР'!AS133*0.347,2),IF(J133='Категорія витрат'!$F$4,ROUND('Додаток 3._Бюджет детальний ПР'!AS133*0.347,2),IF(J133='Категорія витрат'!$F$7,ROUND('Додаток 3._Бюджет детальний ПР'!AS133*0.0841,2),0))))</f>
        <v>0</v>
      </c>
      <c r="AU133" s="153">
        <f t="shared" si="57"/>
        <v>0</v>
      </c>
      <c r="AV133" s="330"/>
      <c r="AW133" s="330"/>
      <c r="AX133" s="330"/>
      <c r="AY133" s="330"/>
      <c r="AZ133" s="330"/>
      <c r="BA133" s="330"/>
      <c r="BB133" s="330"/>
      <c r="BC133" s="330"/>
      <c r="BD133" s="330"/>
      <c r="BE133" s="330"/>
      <c r="BF133" s="330"/>
      <c r="BG133" s="330"/>
      <c r="BH133" s="48">
        <f t="shared" ref="BH133:BH196" si="68">(AS133+AT133)*BL133</f>
        <v>0</v>
      </c>
      <c r="BI133" s="48">
        <f t="shared" ref="BI133:BI196" si="69">(AS133+AT133)*BM133</f>
        <v>0</v>
      </c>
      <c r="BJ133" s="48">
        <f t="shared" ref="BJ133:BJ196" si="70">(AS133+AT133)*BN133</f>
        <v>0</v>
      </c>
      <c r="BK133" s="48">
        <f t="shared" ref="BK133:BK196" si="71">(AS133+AT133)*BO133</f>
        <v>0</v>
      </c>
      <c r="BL133" s="48">
        <f t="shared" ref="BL133:BL196" si="72">AV133+AW133+AX133</f>
        <v>0</v>
      </c>
      <c r="BM133" s="48">
        <f t="shared" ref="BM133:BM196" si="73">AY133+AZ133+BA133</f>
        <v>0</v>
      </c>
      <c r="BN133" s="48">
        <f t="shared" ref="BN133:BN196" si="74">BB133+BC133+BD133</f>
        <v>0</v>
      </c>
      <c r="BO133" s="48">
        <f t="shared" ref="BO133:BO196" si="75">BE133+BF133+BG133</f>
        <v>0</v>
      </c>
      <c r="BP133" s="181"/>
      <c r="BQ133" s="181"/>
      <c r="BR133" s="191"/>
      <c r="BS133" s="175"/>
      <c r="BT133" s="87">
        <f t="shared" si="58"/>
        <v>0</v>
      </c>
      <c r="BU133" s="327"/>
      <c r="BV133" s="329"/>
      <c r="BW133" s="328"/>
      <c r="BX133" s="159">
        <f>IF(J133='Категорія витрат'!$F$2,ROUND('Додаток 3._Бюджет детальний ПР'!BW133*0.3676,2),IF(J133='Категорія витрат'!$F$3,ROUND('Додаток 3._Бюджет детальний ПР'!BW133*0.347,2),IF(J133='Категорія витрат'!$F$4,ROUND('Додаток 3._Бюджет детальний ПР'!BW133*0.347,2),IF(J133='Категорія витрат'!$F$7,ROUND('Додаток 3._Бюджет детальний ПР'!BW133*0.0841,2),0))))</f>
        <v>0</v>
      </c>
      <c r="BY133" s="153">
        <f t="shared" si="59"/>
        <v>0</v>
      </c>
      <c r="BZ133" s="330"/>
      <c r="CA133" s="330"/>
      <c r="CB133" s="330"/>
      <c r="CC133" s="330"/>
      <c r="CD133" s="330"/>
      <c r="CE133" s="330"/>
      <c r="CF133" s="330"/>
      <c r="CG133" s="330"/>
      <c r="CH133" s="330"/>
      <c r="CI133" s="330"/>
      <c r="CJ133" s="330"/>
      <c r="CK133" s="330"/>
      <c r="CL133" s="48">
        <f t="shared" ref="CL133:CL196" si="76">(BW133+BX133)*CP133</f>
        <v>0</v>
      </c>
      <c r="CM133" s="48">
        <f t="shared" ref="CM133:CM196" si="77">(BW133+BX133)*CQ133</f>
        <v>0</v>
      </c>
      <c r="CN133" s="48">
        <f t="shared" ref="CN133:CN196" si="78">(BW133+BX133)*CR133</f>
        <v>0</v>
      </c>
      <c r="CO133" s="48">
        <f t="shared" ref="CO133:CO196" si="79">(BW133+BX133)*CS133</f>
        <v>0</v>
      </c>
      <c r="CP133" s="48">
        <f t="shared" ref="CP133:CP196" si="80">BZ133+CA133+CB133</f>
        <v>0</v>
      </c>
      <c r="CQ133" s="48">
        <f t="shared" ref="CQ133:CQ196" si="81">CC133+CD133+CE133</f>
        <v>0</v>
      </c>
      <c r="CR133" s="48">
        <f t="shared" ref="CR133:CR196" si="82">CF133+CG133+CH133</f>
        <v>0</v>
      </c>
      <c r="CS133" s="48">
        <f t="shared" ref="CS133:CS196" si="83">CI133+CJ133+CK133</f>
        <v>0</v>
      </c>
      <c r="CT133" s="181"/>
      <c r="CU133" s="181"/>
    </row>
    <row r="134" spans="1:99" ht="20.100000000000001" customHeight="1" x14ac:dyDescent="0.15">
      <c r="A134" s="58">
        <v>130</v>
      </c>
      <c r="B134" s="58" t="str">
        <f>IF(D134='Напрямки конкурса'!$L$2,'Напрямки конкурса'!$B$2,IF(D134='Напрямки конкурса'!$L$3,'Напрямки конкурса'!$B$3,IF(D134='Напрямки конкурса'!$L$4,'Напрямки конкурса'!$B$4,IF(D134='Напрямки конкурса'!$L$5,'Напрямки конкурса'!$B$5,IF(D134='Напрямки конкурса'!$L$6,'Напрямки конкурса'!$B$6,IF(D134='Напрямки конкурса'!$L$7,'Напрямки конкурса'!$B$7,IF(D134='Напрямки конкурса'!$L$8,'Напрямки конкурса'!$B$8,IF(D134='Напрямки конкурса'!$L$9,'Напрямки конкурса'!$B$9,IF(D134='Напрямки конкурса'!$L$10,'Напрямки конкурса'!$B$10,IF(D134='Напрямки конкурса'!$L$11,'Напрямки конкурса'!$B$11,IF(D134='Напрямки конкурса'!$L$12,'Напрямки конкурса'!$B$12,IF(D134='Напрямки конкурса'!$L$13,'Напрямки конкурса'!$B$13,IF(D134='Напрямки конкурса'!$L$14,'Напрямки конкурса'!$B$14,IF(D134='Напрямки конкурса'!$L$15,'Напрямки конкурса'!$B$15,IF(D134='Напрямки конкурса'!$L$16,'Напрямки конкурса'!$B$16,IF(D134='Напрямки конкурса'!$L$17,'Напрямки конкурса'!$B$17,IF(D134='Напрямки конкурса'!$L$18,'Напрямки конкурса'!$B$18,IF(D134='Напрямки конкурса'!$L$19,'Напрямки конкурса'!$B$19,IF(D134='Напрямки конкурса'!$L$20,'Напрямки конкурса'!$B$20,IF(D134='Напрямки конкурса'!$L$21,'Напрямки конкурса'!$B$21,IF(D134='Напрямки конкурса'!$L$22,'Напрямки конкурса'!$B$22,IF(D134='Напрямки конкурса'!$L$23,'Напрямки конкурса'!$B$23,IF(D134='Напрямки конкурса'!$L$24,'Напрямки конкурса'!$B$24,IF(D134='Напрямки конкурса'!$L$25,'Напрямки конкурса'!$B$25,IF(D134='Напрямки конкурса'!$L$26,'Напрямки конкурса'!$B$26,IF(D134='Напрямки конкурса'!$L$27,'Напрямки конкурса'!$B$27,IF(D134='Напрямки конкурса'!$L$28,'Напрямки конкурса'!$B$28,"")))))))))))))))))))))))))))</f>
        <v>Мережа</v>
      </c>
      <c r="C134" s="59" t="str">
        <f>IF(D134='Напрямки конкурса'!$L$2,'Напрямки конкурса'!$K$2,IF(D134='Напрямки конкурса'!$L$3,'Напрямки конкурса'!$K$3,IF(D134='Напрямки конкурса'!$L$4,'Напрямки конкурса'!$K$4,IF(D134='Напрямки конкурса'!$L$5,'Напрямки конкурса'!$K$5,IF(D134='Напрямки конкурса'!$L$6,'Напрямки конкурса'!$K$6,IF(D134='Напрямки конкурса'!$L$7,'Напрямки конкурса'!$K$7,IF(D134='Напрямки конкурса'!$L$8,'Напрямки конкурса'!$K$8,IF(D134='Напрямки конкурса'!$L$9,'Напрямки конкурса'!$K$9,IF(D134='Напрямки конкурса'!$L$10,'Напрямки конкурса'!$K$10,IF(D134='Напрямки конкурса'!$L$11,'Напрямки конкурса'!$K$11,IF(D134='Напрямки конкурса'!$L$12,'Напрямки конкурса'!$K$12,IF(D134='Напрямки конкурса'!$L$13,'Напрямки конкурса'!$K$13,IF(D134='Напрямки конкурса'!$L$14,'Напрямки конкурса'!$K$14,IF(D134='Напрямки конкурса'!$L$15,'Напрямки конкурса'!$K$15,IF(D134='Напрямки конкурса'!$L$16,'Напрямки конкурса'!$K$16,IF(D134='Напрямки конкурса'!$L$17,'Напрямки конкурса'!$K$17,IF(D134='Напрямки конкурса'!$L$18,'Напрямки конкурса'!$K$18,IF(D134='Напрямки конкурса'!$L$19,'Напрямки конкурса'!$K$19,IF(D134='Напрямки конкурса'!$L$20,'Напрямки конкурса'!$K$20,IF(D134='Напрямки конкурса'!$L$21,'Напрямки конкурса'!$K$21,IF(D134='Напрямки конкурса'!$L$22,'Напрямки конкурса'!$K$22,IF(D134='Напрямки конкурса'!$L$23,'Напрямки конкурса'!$K$23,IF(D134='Напрямки конкурса'!$L$24,'Напрямки конкурса'!$K$24,IF(D134='Напрямки конкурса'!$L$25,'Напрямки конкурса'!$K$25,IF(D134='Напрямки конкурса'!$L$26,'Напрямки конкурса'!$K$26,IF(D134='Напрямки конкурса'!$L$27,'Напрямки конкурса'!$K$27,IF(D134='Напрямки конкурса'!$L$28,'Напрямки конкурса'!$K$28,"")))))))))))))))))))))))))))</f>
        <v>18М. Забезпечення моніторингу лікування ВІЛ-інфікованих осіб</v>
      </c>
      <c r="D134" s="317" t="s">
        <v>497</v>
      </c>
      <c r="E134" s="392"/>
      <c r="F134" s="391"/>
      <c r="G134" s="391"/>
      <c r="H134" s="150" t="str">
        <f>IF(I134='Категорія витрат'!$B$2,'Категорія витрат'!$A$2,IF(I134='Категорія витрат'!$B$3,'Категорія витрат'!$A$3,IF(I134='Категорія витрат'!$B$4,'Категорія витрат'!$A$4,IF(I134='Категорія витрат'!$B$5,'Категорія витрат'!$A$5,IF(I134='Категорія витрат'!$B$6,'Категорія витрат'!$A$6,IF(I134='Категорія витрат'!$B$7,'Категорія витрат'!$A$7,IF(I134='Категорія витрат'!$B$8,'Категорія витрат'!$A$8,IF(I134='Категорія витрат'!$B$9,'Категорія витрат'!$A$9,IF(I134='Категорія витрат'!$B$10,'Категорія витрат'!$A$10,IF(I134='Категорія витрат'!$B$11,'Категорія витрат'!$A$11,IF(I134='Категорія витрат'!$B$12,'Категорія витрат'!$A$12,IF(I134='Категорія витрат'!$B$13,'Категорія витрат'!$A$13,IF(I134='Категорія витрат'!$B$14,'Категорія витрат'!$A$14,IF(I134='Категорія витрат'!$B$15,'Категорія витрат'!$A$15,IF(I134='Категорія витрат'!$B$16,'Категорія витрат'!$A$16,IF(I134='Категорія витрат'!$B$17,'Категорія витрат'!$A$17,IF(I134='Категорія витрат'!$B$18,'Категорія витрат'!$A$18,IF(I134='Категорія витрат'!$B$19,'Категорія витрат'!$A$19,IF(I134='Категорія витрат'!$B$20,'Категорія витрат'!$A$20,IF(I134='Категорія витрат'!$B$21,'Категорія витрат'!$A$21,IF(I134='Категорія витрат'!$B$22,'Категорія витрат'!$A$22,IF(I134='Категорія витрат'!$B$23,'Категорія витрат'!$A$23,IF(I134='Категорія витрат'!$B$24,'Категорія витрат'!$A$24,IF(I134='Категорія витрат'!$B$25,'Категорія витрат'!$A$25,IF(I134='Категорія витрат'!$B$26,'Категорія витрат'!$A$26,IF(I134='Категорія витрат'!$B$27,'Категорія витрат'!$A$27,IF(I134='Категорія витрат'!$B$28,'Категорія витрат'!$A$28,IF(I134='Категорія витрат'!$B$29,'Категорія витрат'!$A$29,IF(I134='Категорія витрат'!$B$30,'Категорія витрат'!$A$30,"")))))))))))))))))))))))))))))</f>
        <v/>
      </c>
      <c r="I134" s="318"/>
      <c r="J134" s="319"/>
      <c r="K134" s="339"/>
      <c r="L134" s="87">
        <f t="shared" ref="L134:L197" si="84">SUM(R134:AC134)</f>
        <v>0</v>
      </c>
      <c r="M134" s="320"/>
      <c r="N134" s="329"/>
      <c r="O134" s="328"/>
      <c r="P134" s="159">
        <f>IF(J134='Категорія витрат'!$F$2,ROUND('Додаток 3._Бюджет детальний ПР'!O134*0.3676,2),IF(J134='Категорія витрат'!$F$3,ROUND('Додаток 3._Бюджет детальний ПР'!O134*0.347,2),IF(J134='Категорія витрат'!$F$4,ROUND('Додаток 3._Бюджет детальний ПР'!O134*0.347,2),IF(J134='Категорія витрат'!$F$7,ROUND('Додаток 3._Бюджет детальний ПР'!O134*0.0841,2),0))))</f>
        <v>0</v>
      </c>
      <c r="Q134" s="153">
        <f t="shared" ref="Q134:Q197" si="85">(O134+P134)*L134</f>
        <v>0</v>
      </c>
      <c r="R134" s="330"/>
      <c r="S134" s="330"/>
      <c r="T134" s="330"/>
      <c r="U134" s="330"/>
      <c r="V134" s="330"/>
      <c r="W134" s="330"/>
      <c r="X134" s="330"/>
      <c r="Y134" s="330"/>
      <c r="Z134" s="330"/>
      <c r="AA134" s="330"/>
      <c r="AB134" s="330"/>
      <c r="AC134" s="330"/>
      <c r="AD134" s="48">
        <f t="shared" si="60"/>
        <v>0</v>
      </c>
      <c r="AE134" s="48">
        <f t="shared" si="61"/>
        <v>0</v>
      </c>
      <c r="AF134" s="48">
        <f t="shared" si="62"/>
        <v>0</v>
      </c>
      <c r="AG134" s="48">
        <f t="shared" si="63"/>
        <v>0</v>
      </c>
      <c r="AH134" s="48">
        <f t="shared" si="64"/>
        <v>0</v>
      </c>
      <c r="AI134" s="48">
        <f t="shared" si="65"/>
        <v>0</v>
      </c>
      <c r="AJ134" s="48">
        <f t="shared" si="66"/>
        <v>0</v>
      </c>
      <c r="AK134" s="48">
        <f t="shared" si="67"/>
        <v>0</v>
      </c>
      <c r="AL134" s="181"/>
      <c r="AM134" s="181"/>
      <c r="AN134" s="77"/>
      <c r="AO134" s="339"/>
      <c r="AP134" s="87">
        <f t="shared" ref="AP134:AP197" si="86">SUM(AV134:BG134)</f>
        <v>0</v>
      </c>
      <c r="AQ134" s="320"/>
      <c r="AR134" s="329"/>
      <c r="AS134" s="328"/>
      <c r="AT134" s="159">
        <f>IF(J134='Категорія витрат'!$F$2,ROUND('Додаток 3._Бюджет детальний ПР'!AS134*0.3676,2),IF(J134='Категорія витрат'!$F$3,ROUND('Додаток 3._Бюджет детальний ПР'!AS134*0.347,2),IF(J134='Категорія витрат'!$F$4,ROUND('Додаток 3._Бюджет детальний ПР'!AS134*0.347,2),IF(J134='Категорія витрат'!$F$7,ROUND('Додаток 3._Бюджет детальний ПР'!AS134*0.0841,2),0))))</f>
        <v>0</v>
      </c>
      <c r="AU134" s="153">
        <f t="shared" ref="AU134:AU197" si="87">(AS134+AT134)*AP134</f>
        <v>0</v>
      </c>
      <c r="AV134" s="330"/>
      <c r="AW134" s="330"/>
      <c r="AX134" s="330"/>
      <c r="AY134" s="330"/>
      <c r="AZ134" s="330"/>
      <c r="BA134" s="330"/>
      <c r="BB134" s="330"/>
      <c r="BC134" s="330"/>
      <c r="BD134" s="330"/>
      <c r="BE134" s="330"/>
      <c r="BF134" s="330"/>
      <c r="BG134" s="330"/>
      <c r="BH134" s="48">
        <f t="shared" si="68"/>
        <v>0</v>
      </c>
      <c r="BI134" s="48">
        <f t="shared" si="69"/>
        <v>0</v>
      </c>
      <c r="BJ134" s="48">
        <f t="shared" si="70"/>
        <v>0</v>
      </c>
      <c r="BK134" s="48">
        <f t="shared" si="71"/>
        <v>0</v>
      </c>
      <c r="BL134" s="48">
        <f t="shared" si="72"/>
        <v>0</v>
      </c>
      <c r="BM134" s="48">
        <f t="shared" si="73"/>
        <v>0</v>
      </c>
      <c r="BN134" s="48">
        <f t="shared" si="74"/>
        <v>0</v>
      </c>
      <c r="BO134" s="48">
        <f t="shared" si="75"/>
        <v>0</v>
      </c>
      <c r="BP134" s="181"/>
      <c r="BQ134" s="181"/>
      <c r="BR134" s="191"/>
      <c r="BS134" s="339"/>
      <c r="BT134" s="87">
        <f t="shared" ref="BT134:BT197" si="88">SUM(BZ134:CK134)</f>
        <v>0</v>
      </c>
      <c r="BU134" s="320"/>
      <c r="BV134" s="329"/>
      <c r="BW134" s="328"/>
      <c r="BX134" s="159">
        <f>IF(J134='Категорія витрат'!$F$2,ROUND('Додаток 3._Бюджет детальний ПР'!BW134*0.3676,2),IF(J134='Категорія витрат'!$F$3,ROUND('Додаток 3._Бюджет детальний ПР'!BW134*0.347,2),IF(J134='Категорія витрат'!$F$4,ROUND('Додаток 3._Бюджет детальний ПР'!BW134*0.347,2),IF(J134='Категорія витрат'!$F$7,ROUND('Додаток 3._Бюджет детальний ПР'!BW134*0.0841,2),0))))</f>
        <v>0</v>
      </c>
      <c r="BY134" s="153">
        <f t="shared" ref="BY134:BY197" si="89">(BW134+BX134)*BT134</f>
        <v>0</v>
      </c>
      <c r="BZ134" s="330"/>
      <c r="CA134" s="330"/>
      <c r="CB134" s="330"/>
      <c r="CC134" s="330"/>
      <c r="CD134" s="330"/>
      <c r="CE134" s="330"/>
      <c r="CF134" s="330"/>
      <c r="CG134" s="330"/>
      <c r="CH134" s="330"/>
      <c r="CI134" s="330"/>
      <c r="CJ134" s="330"/>
      <c r="CK134" s="330"/>
      <c r="CL134" s="48">
        <f t="shared" si="76"/>
        <v>0</v>
      </c>
      <c r="CM134" s="48">
        <f t="shared" si="77"/>
        <v>0</v>
      </c>
      <c r="CN134" s="48">
        <f t="shared" si="78"/>
        <v>0</v>
      </c>
      <c r="CO134" s="48">
        <f t="shared" si="79"/>
        <v>0</v>
      </c>
      <c r="CP134" s="48">
        <f t="shared" si="80"/>
        <v>0</v>
      </c>
      <c r="CQ134" s="48">
        <f t="shared" si="81"/>
        <v>0</v>
      </c>
      <c r="CR134" s="48">
        <f t="shared" si="82"/>
        <v>0</v>
      </c>
      <c r="CS134" s="48">
        <f t="shared" si="83"/>
        <v>0</v>
      </c>
      <c r="CT134" s="181"/>
      <c r="CU134" s="181"/>
    </row>
    <row r="135" spans="1:99" ht="27.75" customHeight="1" x14ac:dyDescent="0.15">
      <c r="A135" s="58">
        <v>131</v>
      </c>
      <c r="B135" s="58" t="str">
        <f>IF(D135='Напрямки конкурса'!$L$2,'Напрямки конкурса'!$B$2,IF(D135='Напрямки конкурса'!$L$3,'Напрямки конкурса'!$B$3,IF(D135='Напрямки конкурса'!$L$4,'Напрямки конкурса'!$B$4,IF(D135='Напрямки конкурса'!$L$5,'Напрямки конкурса'!$B$5,IF(D135='Напрямки конкурса'!$L$6,'Напрямки конкурса'!$B$6,IF(D135='Напрямки конкурса'!$L$7,'Напрямки конкурса'!$B$7,IF(D135='Напрямки конкурса'!$L$8,'Напрямки конкурса'!$B$8,IF(D135='Напрямки конкурса'!$L$9,'Напрямки конкурса'!$B$9,IF(D135='Напрямки конкурса'!$L$10,'Напрямки конкурса'!$B$10,IF(D135='Напрямки конкурса'!$L$11,'Напрямки конкурса'!$B$11,IF(D135='Напрямки конкурса'!$L$12,'Напрямки конкурса'!$B$12,IF(D135='Напрямки конкурса'!$L$13,'Напрямки конкурса'!$B$13,IF(D135='Напрямки конкурса'!$L$14,'Напрямки конкурса'!$B$14,IF(D135='Напрямки конкурса'!$L$15,'Напрямки конкурса'!$B$15,IF(D135='Напрямки конкурса'!$L$16,'Напрямки конкурса'!$B$16,IF(D135='Напрямки конкурса'!$L$17,'Напрямки конкурса'!$B$17,IF(D135='Напрямки конкурса'!$L$18,'Напрямки конкурса'!$B$18,IF(D135='Напрямки конкурса'!$L$19,'Напрямки конкурса'!$B$19,IF(D135='Напрямки конкурса'!$L$20,'Напрямки конкурса'!$B$20,IF(D135='Напрямки конкурса'!$L$21,'Напрямки конкурса'!$B$21,IF(D135='Напрямки конкурса'!$L$22,'Напрямки конкурса'!$B$22,IF(D135='Напрямки конкурса'!$L$23,'Напрямки конкурса'!$B$23,IF(D135='Напрямки конкурса'!$L$24,'Напрямки конкурса'!$B$24,IF(D135='Напрямки конкурса'!$L$25,'Напрямки конкурса'!$B$25,IF(D135='Напрямки конкурса'!$L$26,'Напрямки конкурса'!$B$26,IF(D135='Напрямки конкурса'!$L$27,'Напрямки конкурса'!$B$27,IF(D135='Напрямки конкурса'!$L$28,'Напрямки конкурса'!$B$28,"")))))))))))))))))))))))))))</f>
        <v>Мережа</v>
      </c>
      <c r="C135" s="59" t="str">
        <f>IF(D135='Напрямки конкурса'!$L$2,'Напрямки конкурса'!$K$2,IF(D135='Напрямки конкурса'!$L$3,'Напрямки конкурса'!$K$3,IF(D135='Напрямки конкурса'!$L$4,'Напрямки конкурса'!$K$4,IF(D135='Напрямки конкурса'!$L$5,'Напрямки конкурса'!$K$5,IF(D135='Напрямки конкурса'!$L$6,'Напрямки конкурса'!$K$6,IF(D135='Напрямки конкурса'!$L$7,'Напрямки конкурса'!$K$7,IF(D135='Напрямки конкурса'!$L$8,'Напрямки конкурса'!$K$8,IF(D135='Напрямки конкурса'!$L$9,'Напрямки конкурса'!$K$9,IF(D135='Напрямки конкурса'!$L$10,'Напрямки конкурса'!$K$10,IF(D135='Напрямки конкурса'!$L$11,'Напрямки конкурса'!$K$11,IF(D135='Напрямки конкурса'!$L$12,'Напрямки конкурса'!$K$12,IF(D135='Напрямки конкурса'!$L$13,'Напрямки конкурса'!$K$13,IF(D135='Напрямки конкурса'!$L$14,'Напрямки конкурса'!$K$14,IF(D135='Напрямки конкурса'!$L$15,'Напрямки конкурса'!$K$15,IF(D135='Напрямки конкурса'!$L$16,'Напрямки конкурса'!$K$16,IF(D135='Напрямки конкурса'!$L$17,'Напрямки конкурса'!$K$17,IF(D135='Напрямки конкурса'!$L$18,'Напрямки конкурса'!$K$18,IF(D135='Напрямки конкурса'!$L$19,'Напрямки конкурса'!$K$19,IF(D135='Напрямки конкурса'!$L$20,'Напрямки конкурса'!$K$20,IF(D135='Напрямки конкурса'!$L$21,'Напрямки конкурса'!$K$21,IF(D135='Напрямки конкурса'!$L$22,'Напрямки конкурса'!$K$22,IF(D135='Напрямки конкурса'!$L$23,'Напрямки конкурса'!$K$23,IF(D135='Напрямки конкурса'!$L$24,'Напрямки конкурса'!$K$24,IF(D135='Напрямки конкурса'!$L$25,'Напрямки конкурса'!$K$25,IF(D135='Напрямки конкурса'!$L$26,'Напрямки конкурса'!$K$26,IF(D135='Напрямки конкурса'!$L$27,'Напрямки конкурса'!$K$27,IF(D135='Напрямки конкурса'!$L$28,'Напрямки конкурса'!$K$28,"")))))))))))))))))))))))))))</f>
        <v>18М. Забезпечення моніторингу лікування ВІЛ-інфікованих осіб</v>
      </c>
      <c r="D135" s="317" t="s">
        <v>497</v>
      </c>
      <c r="E135" s="328"/>
      <c r="F135" s="328"/>
      <c r="G135" s="328"/>
      <c r="H135" s="150" t="str">
        <f>IF(I135='Категорія витрат'!$B$2,'Категорія витрат'!$A$2,IF(I135='Категорія витрат'!$B$3,'Категорія витрат'!$A$3,IF(I135='Категорія витрат'!$B$4,'Категорія витрат'!$A$4,IF(I135='Категорія витрат'!$B$5,'Категорія витрат'!$A$5,IF(I135='Категорія витрат'!$B$6,'Категорія витрат'!$A$6,IF(I135='Категорія витрат'!$B$7,'Категорія витрат'!$A$7,IF(I135='Категорія витрат'!$B$8,'Категорія витрат'!$A$8,IF(I135='Категорія витрат'!$B$9,'Категорія витрат'!$A$9,IF(I135='Категорія витрат'!$B$10,'Категорія витрат'!$A$10,IF(I135='Категорія витрат'!$B$11,'Категорія витрат'!$A$11,IF(I135='Категорія витрат'!$B$12,'Категорія витрат'!$A$12,IF(I135='Категорія витрат'!$B$13,'Категорія витрат'!$A$13,IF(I135='Категорія витрат'!$B$14,'Категорія витрат'!$A$14,IF(I135='Категорія витрат'!$B$15,'Категорія витрат'!$A$15,IF(I135='Категорія витрат'!$B$16,'Категорія витрат'!$A$16,IF(I135='Категорія витрат'!$B$17,'Категорія витрат'!$A$17,IF(I135='Категорія витрат'!$B$18,'Категорія витрат'!$A$18,IF(I135='Категорія витрат'!$B$19,'Категорія витрат'!$A$19,IF(I135='Категорія витрат'!$B$20,'Категорія витрат'!$A$20,IF(I135='Категорія витрат'!$B$21,'Категорія витрат'!$A$21,IF(I135='Категорія витрат'!$B$22,'Категорія витрат'!$A$22,IF(I135='Категорія витрат'!$B$23,'Категорія витрат'!$A$23,IF(I135='Категорія витрат'!$B$24,'Категорія витрат'!$A$24,IF(I135='Категорія витрат'!$B$25,'Категорія витрат'!$A$25,IF(I135='Категорія витрат'!$B$26,'Категорія витрат'!$A$26,IF(I135='Категорія витрат'!$B$27,'Категорія витрат'!$A$27,IF(I135='Категорія витрат'!$B$28,'Категорія витрат'!$A$28,IF(I135='Категорія витрат'!$B$29,'Категорія витрат'!$A$29,IF(I135='Категорія витрат'!$B$30,'Категорія витрат'!$A$30,"")))))))))))))))))))))))))))))</f>
        <v/>
      </c>
      <c r="I135" s="318"/>
      <c r="J135" s="319"/>
      <c r="K135" s="340"/>
      <c r="L135" s="87">
        <f t="shared" si="84"/>
        <v>0</v>
      </c>
      <c r="M135" s="320"/>
      <c r="N135" s="329"/>
      <c r="O135" s="328"/>
      <c r="P135" s="159">
        <f>IF(J135='Категорія витрат'!$F$2,ROUND('Додаток 3._Бюджет детальний ПР'!O135*0.3676,2),IF(J135='Категорія витрат'!$F$3,ROUND('Додаток 3._Бюджет детальний ПР'!O135*0.347,2),IF(J135='Категорія витрат'!$F$4,ROUND('Додаток 3._Бюджет детальний ПР'!O135*0.347,2),IF(J135='Категорія витрат'!$F$7,ROUND('Додаток 3._Бюджет детальний ПР'!O135*0.0841,2),0))))</f>
        <v>0</v>
      </c>
      <c r="Q135" s="153">
        <f t="shared" si="85"/>
        <v>0</v>
      </c>
      <c r="R135" s="330"/>
      <c r="S135" s="330"/>
      <c r="T135" s="330"/>
      <c r="U135" s="330"/>
      <c r="V135" s="330"/>
      <c r="W135" s="330"/>
      <c r="X135" s="330"/>
      <c r="Y135" s="330"/>
      <c r="Z135" s="330"/>
      <c r="AA135" s="330"/>
      <c r="AB135" s="330"/>
      <c r="AC135" s="330"/>
      <c r="AD135" s="48">
        <f t="shared" si="60"/>
        <v>0</v>
      </c>
      <c r="AE135" s="48">
        <f t="shared" si="61"/>
        <v>0</v>
      </c>
      <c r="AF135" s="48">
        <f t="shared" si="62"/>
        <v>0</v>
      </c>
      <c r="AG135" s="48">
        <f t="shared" si="63"/>
        <v>0</v>
      </c>
      <c r="AH135" s="48">
        <f t="shared" si="64"/>
        <v>0</v>
      </c>
      <c r="AI135" s="48">
        <f t="shared" si="65"/>
        <v>0</v>
      </c>
      <c r="AJ135" s="48">
        <f t="shared" si="66"/>
        <v>0</v>
      </c>
      <c r="AK135" s="48">
        <f t="shared" si="67"/>
        <v>0</v>
      </c>
      <c r="AL135" s="181"/>
      <c r="AM135" s="181"/>
      <c r="AN135" s="77"/>
      <c r="AO135" s="340"/>
      <c r="AP135" s="87">
        <f t="shared" si="86"/>
        <v>0</v>
      </c>
      <c r="AQ135" s="320"/>
      <c r="AR135" s="329"/>
      <c r="AS135" s="328"/>
      <c r="AT135" s="159">
        <f>IF(J135='Категорія витрат'!$F$2,ROUND('Додаток 3._Бюджет детальний ПР'!AS135*0.3676,2),IF(J135='Категорія витрат'!$F$3,ROUND('Додаток 3._Бюджет детальний ПР'!AS135*0.347,2),IF(J135='Категорія витрат'!$F$4,ROUND('Додаток 3._Бюджет детальний ПР'!AS135*0.347,2),IF(J135='Категорія витрат'!$F$7,ROUND('Додаток 3._Бюджет детальний ПР'!AS135*0.0841,2),0))))</f>
        <v>0</v>
      </c>
      <c r="AU135" s="153">
        <f t="shared" si="87"/>
        <v>0</v>
      </c>
      <c r="AV135" s="330"/>
      <c r="AW135" s="330"/>
      <c r="AX135" s="330"/>
      <c r="AY135" s="330"/>
      <c r="AZ135" s="330"/>
      <c r="BA135" s="330"/>
      <c r="BB135" s="330"/>
      <c r="BC135" s="330"/>
      <c r="BD135" s="330"/>
      <c r="BE135" s="330"/>
      <c r="BF135" s="330"/>
      <c r="BG135" s="330"/>
      <c r="BH135" s="48">
        <f t="shared" si="68"/>
        <v>0</v>
      </c>
      <c r="BI135" s="48">
        <f t="shared" si="69"/>
        <v>0</v>
      </c>
      <c r="BJ135" s="48">
        <f t="shared" si="70"/>
        <v>0</v>
      </c>
      <c r="BK135" s="48">
        <f t="shared" si="71"/>
        <v>0</v>
      </c>
      <c r="BL135" s="48">
        <f t="shared" si="72"/>
        <v>0</v>
      </c>
      <c r="BM135" s="48">
        <f t="shared" si="73"/>
        <v>0</v>
      </c>
      <c r="BN135" s="48">
        <f t="shared" si="74"/>
        <v>0</v>
      </c>
      <c r="BO135" s="48">
        <f t="shared" si="75"/>
        <v>0</v>
      </c>
      <c r="BP135" s="181"/>
      <c r="BQ135" s="181"/>
      <c r="BR135" s="191"/>
      <c r="BS135" s="340"/>
      <c r="BT135" s="87">
        <f t="shared" si="88"/>
        <v>0</v>
      </c>
      <c r="BU135" s="320"/>
      <c r="BV135" s="329"/>
      <c r="BW135" s="328"/>
      <c r="BX135" s="159">
        <f>IF(J135='Категорія витрат'!$F$2,ROUND('Додаток 3._Бюджет детальний ПР'!BW135*0.3676,2),IF(J135='Категорія витрат'!$F$3,ROUND('Додаток 3._Бюджет детальний ПР'!BW135*0.347,2),IF(J135='Категорія витрат'!$F$4,ROUND('Додаток 3._Бюджет детальний ПР'!BW135*0.347,2),IF(J135='Категорія витрат'!$F$7,ROUND('Додаток 3._Бюджет детальний ПР'!BW135*0.0841,2),0))))</f>
        <v>0</v>
      </c>
      <c r="BY135" s="153">
        <f t="shared" si="89"/>
        <v>0</v>
      </c>
      <c r="BZ135" s="330"/>
      <c r="CA135" s="330"/>
      <c r="CB135" s="330"/>
      <c r="CC135" s="330"/>
      <c r="CD135" s="330"/>
      <c r="CE135" s="330"/>
      <c r="CF135" s="330"/>
      <c r="CG135" s="330"/>
      <c r="CH135" s="330"/>
      <c r="CI135" s="330"/>
      <c r="CJ135" s="330"/>
      <c r="CK135" s="330"/>
      <c r="CL135" s="48">
        <f t="shared" si="76"/>
        <v>0</v>
      </c>
      <c r="CM135" s="48">
        <f t="shared" si="77"/>
        <v>0</v>
      </c>
      <c r="CN135" s="48">
        <f t="shared" si="78"/>
        <v>0</v>
      </c>
      <c r="CO135" s="48">
        <f t="shared" si="79"/>
        <v>0</v>
      </c>
      <c r="CP135" s="48">
        <f t="shared" si="80"/>
        <v>0</v>
      </c>
      <c r="CQ135" s="48">
        <f t="shared" si="81"/>
        <v>0</v>
      </c>
      <c r="CR135" s="48">
        <f t="shared" si="82"/>
        <v>0</v>
      </c>
      <c r="CS135" s="48">
        <f t="shared" si="83"/>
        <v>0</v>
      </c>
      <c r="CT135" s="181"/>
      <c r="CU135" s="181"/>
    </row>
    <row r="136" spans="1:99" ht="36" customHeight="1" x14ac:dyDescent="0.15">
      <c r="A136" s="58">
        <v>132</v>
      </c>
      <c r="B136" s="58" t="str">
        <f>IF(D136='Напрямки конкурса'!$L$2,'Напрямки конкурса'!$B$2,IF(D136='Напрямки конкурса'!$L$3,'Напрямки конкурса'!$B$3,IF(D136='Напрямки конкурса'!$L$4,'Напрямки конкурса'!$B$4,IF(D136='Напрямки конкурса'!$L$5,'Напрямки конкурса'!$B$5,IF(D136='Напрямки конкурса'!$L$6,'Напрямки конкурса'!$B$6,IF(D136='Напрямки конкурса'!$L$7,'Напрямки конкурса'!$B$7,IF(D136='Напрямки конкурса'!$L$8,'Напрямки конкурса'!$B$8,IF(D136='Напрямки конкурса'!$L$9,'Напрямки конкурса'!$B$9,IF(D136='Напрямки конкурса'!$L$10,'Напрямки конкурса'!$B$10,IF(D136='Напрямки конкурса'!$L$11,'Напрямки конкурса'!$B$11,IF(D136='Напрямки конкурса'!$L$12,'Напрямки конкурса'!$B$12,IF(D136='Напрямки конкурса'!$L$13,'Напрямки конкурса'!$B$13,IF(D136='Напрямки конкурса'!$L$14,'Напрямки конкурса'!$B$14,IF(D136='Напрямки конкурса'!$L$15,'Напрямки конкурса'!$B$15,IF(D136='Напрямки конкурса'!$L$16,'Напрямки конкурса'!$B$16,IF(D136='Напрямки конкурса'!$L$17,'Напрямки конкурса'!$B$17,IF(D136='Напрямки конкурса'!$L$18,'Напрямки конкурса'!$B$18,IF(D136='Напрямки конкурса'!$L$19,'Напрямки конкурса'!$B$19,IF(D136='Напрямки конкурса'!$L$20,'Напрямки конкурса'!$B$20,IF(D136='Напрямки конкурса'!$L$21,'Напрямки конкурса'!$B$21,IF(D136='Напрямки конкурса'!$L$22,'Напрямки конкурса'!$B$22,IF(D136='Напрямки конкурса'!$L$23,'Напрямки конкурса'!$B$23,IF(D136='Напрямки конкурса'!$L$24,'Напрямки конкурса'!$B$24,IF(D136='Напрямки конкурса'!$L$25,'Напрямки конкурса'!$B$25,IF(D136='Напрямки конкурса'!$L$26,'Напрямки конкурса'!$B$26,IF(D136='Напрямки конкурса'!$L$27,'Напрямки конкурса'!$B$27,IF(D136='Напрямки конкурса'!$L$28,'Напрямки конкурса'!$B$28,"")))))))))))))))))))))))))))</f>
        <v>Мережа</v>
      </c>
      <c r="C136" s="59" t="str">
        <f>IF(D136='Напрямки конкурса'!$L$2,'Напрямки конкурса'!$K$2,IF(D136='Напрямки конкурса'!$L$3,'Напрямки конкурса'!$K$3,IF(D136='Напрямки конкурса'!$L$4,'Напрямки конкурса'!$K$4,IF(D136='Напрямки конкурса'!$L$5,'Напрямки конкурса'!$K$5,IF(D136='Напрямки конкурса'!$L$6,'Напрямки конкурса'!$K$6,IF(D136='Напрямки конкурса'!$L$7,'Напрямки конкурса'!$K$7,IF(D136='Напрямки конкурса'!$L$8,'Напрямки конкурса'!$K$8,IF(D136='Напрямки конкурса'!$L$9,'Напрямки конкурса'!$K$9,IF(D136='Напрямки конкурса'!$L$10,'Напрямки конкурса'!$K$10,IF(D136='Напрямки конкурса'!$L$11,'Напрямки конкурса'!$K$11,IF(D136='Напрямки конкурса'!$L$12,'Напрямки конкурса'!$K$12,IF(D136='Напрямки конкурса'!$L$13,'Напрямки конкурса'!$K$13,IF(D136='Напрямки конкурса'!$L$14,'Напрямки конкурса'!$K$14,IF(D136='Напрямки конкурса'!$L$15,'Напрямки конкурса'!$K$15,IF(D136='Напрямки конкурса'!$L$16,'Напрямки конкурса'!$K$16,IF(D136='Напрямки конкурса'!$L$17,'Напрямки конкурса'!$K$17,IF(D136='Напрямки конкурса'!$L$18,'Напрямки конкурса'!$K$18,IF(D136='Напрямки конкурса'!$L$19,'Напрямки конкурса'!$K$19,IF(D136='Напрямки конкурса'!$L$20,'Напрямки конкурса'!$K$20,IF(D136='Напрямки конкурса'!$L$21,'Напрямки конкурса'!$K$21,IF(D136='Напрямки конкурса'!$L$22,'Напрямки конкурса'!$K$22,IF(D136='Напрямки конкурса'!$L$23,'Напрямки конкурса'!$K$23,IF(D136='Напрямки конкурса'!$L$24,'Напрямки конкурса'!$K$24,IF(D136='Напрямки конкурса'!$L$25,'Напрямки конкурса'!$K$25,IF(D136='Напрямки конкурса'!$L$26,'Напрямки конкурса'!$K$26,IF(D136='Напрямки конкурса'!$L$27,'Напрямки конкурса'!$K$27,IF(D136='Напрямки конкурса'!$L$28,'Напрямки конкурса'!$K$28,"")))))))))))))))))))))))))))</f>
        <v>18М. Забезпечення моніторингу лікування ВІЛ-інфікованих осіб</v>
      </c>
      <c r="D136" s="317" t="s">
        <v>497</v>
      </c>
      <c r="E136" s="328"/>
      <c r="F136" s="311"/>
      <c r="G136" s="328"/>
      <c r="H136" s="150" t="str">
        <f>IF(I136='Категорія витрат'!$B$2,'Категорія витрат'!$A$2,IF(I136='Категорія витрат'!$B$3,'Категорія витрат'!$A$3,IF(I136='Категорія витрат'!$B$4,'Категорія витрат'!$A$4,IF(I136='Категорія витрат'!$B$5,'Категорія витрат'!$A$5,IF(I136='Категорія витрат'!$B$6,'Категорія витрат'!$A$6,IF(I136='Категорія витрат'!$B$7,'Категорія витрат'!$A$7,IF(I136='Категорія витрат'!$B$8,'Категорія витрат'!$A$8,IF(I136='Категорія витрат'!$B$9,'Категорія витрат'!$A$9,IF(I136='Категорія витрат'!$B$10,'Категорія витрат'!$A$10,IF(I136='Категорія витрат'!$B$11,'Категорія витрат'!$A$11,IF(I136='Категорія витрат'!$B$12,'Категорія витрат'!$A$12,IF(I136='Категорія витрат'!$B$13,'Категорія витрат'!$A$13,IF(I136='Категорія витрат'!$B$14,'Категорія витрат'!$A$14,IF(I136='Категорія витрат'!$B$15,'Категорія витрат'!$A$15,IF(I136='Категорія витрат'!$B$16,'Категорія витрат'!$A$16,IF(I136='Категорія витрат'!$B$17,'Категорія витрат'!$A$17,IF(I136='Категорія витрат'!$B$18,'Категорія витрат'!$A$18,IF(I136='Категорія витрат'!$B$19,'Категорія витрат'!$A$19,IF(I136='Категорія витрат'!$B$20,'Категорія витрат'!$A$20,IF(I136='Категорія витрат'!$B$21,'Категорія витрат'!$A$21,IF(I136='Категорія витрат'!$B$22,'Категорія витрат'!$A$22,IF(I136='Категорія витрат'!$B$23,'Категорія витрат'!$A$23,IF(I136='Категорія витрат'!$B$24,'Категорія витрат'!$A$24,IF(I136='Категорія витрат'!$B$25,'Категорія витрат'!$A$25,IF(I136='Категорія витрат'!$B$26,'Категорія витрат'!$A$26,IF(I136='Категорія витрат'!$B$27,'Категорія витрат'!$A$27,IF(I136='Категорія витрат'!$B$28,'Категорія витрат'!$A$28,IF(I136='Категорія витрат'!$B$29,'Категорія витрат'!$A$29,IF(I136='Категорія витрат'!$B$30,'Категорія витрат'!$A$30,"")))))))))))))))))))))))))))))</f>
        <v/>
      </c>
      <c r="I136" s="318"/>
      <c r="J136" s="319"/>
      <c r="K136" s="340"/>
      <c r="L136" s="87">
        <f t="shared" si="84"/>
        <v>0</v>
      </c>
      <c r="M136" s="320"/>
      <c r="N136" s="329"/>
      <c r="O136" s="328"/>
      <c r="P136" s="159">
        <f>IF(J136='Категорія витрат'!$F$2,ROUND('Додаток 3._Бюджет детальний ПР'!O136*0.3676,2),IF(J136='Категорія витрат'!$F$3,ROUND('Додаток 3._Бюджет детальний ПР'!O136*0.347,2),IF(J136='Категорія витрат'!$F$4,ROUND('Додаток 3._Бюджет детальний ПР'!O136*0.347,2),IF(J136='Категорія витрат'!$F$7,ROUND('Додаток 3._Бюджет детальний ПР'!O136*0.0841,2),0))))</f>
        <v>0</v>
      </c>
      <c r="Q136" s="153">
        <f t="shared" si="85"/>
        <v>0</v>
      </c>
      <c r="R136" s="330"/>
      <c r="S136" s="330"/>
      <c r="T136" s="330"/>
      <c r="U136" s="330"/>
      <c r="V136" s="330"/>
      <c r="W136" s="330"/>
      <c r="X136" s="330"/>
      <c r="Y136" s="330"/>
      <c r="Z136" s="330"/>
      <c r="AA136" s="330"/>
      <c r="AB136" s="330"/>
      <c r="AC136" s="330"/>
      <c r="AD136" s="48">
        <f t="shared" si="60"/>
        <v>0</v>
      </c>
      <c r="AE136" s="48">
        <f t="shared" si="61"/>
        <v>0</v>
      </c>
      <c r="AF136" s="48">
        <f t="shared" si="62"/>
        <v>0</v>
      </c>
      <c r="AG136" s="48">
        <f t="shared" si="63"/>
        <v>0</v>
      </c>
      <c r="AH136" s="48">
        <f t="shared" si="64"/>
        <v>0</v>
      </c>
      <c r="AI136" s="48">
        <f t="shared" si="65"/>
        <v>0</v>
      </c>
      <c r="AJ136" s="48">
        <f t="shared" si="66"/>
        <v>0</v>
      </c>
      <c r="AK136" s="48">
        <f t="shared" si="67"/>
        <v>0</v>
      </c>
      <c r="AL136" s="181"/>
      <c r="AM136" s="181"/>
      <c r="AN136" s="77"/>
      <c r="AO136" s="340"/>
      <c r="AP136" s="87">
        <f t="shared" si="86"/>
        <v>0</v>
      </c>
      <c r="AQ136" s="320"/>
      <c r="AR136" s="329"/>
      <c r="AS136" s="328"/>
      <c r="AT136" s="159">
        <f>IF(J136='Категорія витрат'!$F$2,ROUND('Додаток 3._Бюджет детальний ПР'!AS136*0.3676,2),IF(J136='Категорія витрат'!$F$3,ROUND('Додаток 3._Бюджет детальний ПР'!AS136*0.347,2),IF(J136='Категорія витрат'!$F$4,ROUND('Додаток 3._Бюджет детальний ПР'!AS136*0.347,2),IF(J136='Категорія витрат'!$F$7,ROUND('Додаток 3._Бюджет детальний ПР'!AS136*0.0841,2),0))))</f>
        <v>0</v>
      </c>
      <c r="AU136" s="153">
        <f t="shared" si="87"/>
        <v>0</v>
      </c>
      <c r="AV136" s="330"/>
      <c r="AW136" s="330"/>
      <c r="AX136" s="330"/>
      <c r="AY136" s="330"/>
      <c r="AZ136" s="330"/>
      <c r="BA136" s="330"/>
      <c r="BB136" s="330"/>
      <c r="BC136" s="330"/>
      <c r="BD136" s="330"/>
      <c r="BE136" s="330"/>
      <c r="BF136" s="330"/>
      <c r="BG136" s="330"/>
      <c r="BH136" s="48">
        <f t="shared" si="68"/>
        <v>0</v>
      </c>
      <c r="BI136" s="48">
        <f t="shared" si="69"/>
        <v>0</v>
      </c>
      <c r="BJ136" s="48">
        <f t="shared" si="70"/>
        <v>0</v>
      </c>
      <c r="BK136" s="48">
        <f t="shared" si="71"/>
        <v>0</v>
      </c>
      <c r="BL136" s="48">
        <f t="shared" si="72"/>
        <v>0</v>
      </c>
      <c r="BM136" s="48">
        <f t="shared" si="73"/>
        <v>0</v>
      </c>
      <c r="BN136" s="48">
        <f t="shared" si="74"/>
        <v>0</v>
      </c>
      <c r="BO136" s="48">
        <f t="shared" si="75"/>
        <v>0</v>
      </c>
      <c r="BP136" s="181"/>
      <c r="BQ136" s="181"/>
      <c r="BR136" s="191"/>
      <c r="BS136" s="340"/>
      <c r="BT136" s="87">
        <f t="shared" si="88"/>
        <v>0</v>
      </c>
      <c r="BU136" s="320"/>
      <c r="BV136" s="329"/>
      <c r="BW136" s="328"/>
      <c r="BX136" s="159">
        <f>IF(J136='Категорія витрат'!$F$2,ROUND('Додаток 3._Бюджет детальний ПР'!BW136*0.3676,2),IF(J136='Категорія витрат'!$F$3,ROUND('Додаток 3._Бюджет детальний ПР'!BW136*0.347,2),IF(J136='Категорія витрат'!$F$4,ROUND('Додаток 3._Бюджет детальний ПР'!BW136*0.347,2),IF(J136='Категорія витрат'!$F$7,ROUND('Додаток 3._Бюджет детальний ПР'!BW136*0.0841,2),0))))</f>
        <v>0</v>
      </c>
      <c r="BY136" s="153">
        <f t="shared" si="89"/>
        <v>0</v>
      </c>
      <c r="BZ136" s="330"/>
      <c r="CA136" s="330"/>
      <c r="CB136" s="330"/>
      <c r="CC136" s="330"/>
      <c r="CD136" s="330"/>
      <c r="CE136" s="330"/>
      <c r="CF136" s="330"/>
      <c r="CG136" s="330"/>
      <c r="CH136" s="330"/>
      <c r="CI136" s="330"/>
      <c r="CJ136" s="330"/>
      <c r="CK136" s="330"/>
      <c r="CL136" s="48">
        <f t="shared" si="76"/>
        <v>0</v>
      </c>
      <c r="CM136" s="48">
        <f t="shared" si="77"/>
        <v>0</v>
      </c>
      <c r="CN136" s="48">
        <f t="shared" si="78"/>
        <v>0</v>
      </c>
      <c r="CO136" s="48">
        <f t="shared" si="79"/>
        <v>0</v>
      </c>
      <c r="CP136" s="48">
        <f t="shared" si="80"/>
        <v>0</v>
      </c>
      <c r="CQ136" s="48">
        <f t="shared" si="81"/>
        <v>0</v>
      </c>
      <c r="CR136" s="48">
        <f t="shared" si="82"/>
        <v>0</v>
      </c>
      <c r="CS136" s="48">
        <f t="shared" si="83"/>
        <v>0</v>
      </c>
      <c r="CT136" s="181"/>
      <c r="CU136" s="181"/>
    </row>
    <row r="137" spans="1:99" ht="15" customHeight="1" x14ac:dyDescent="0.15">
      <c r="A137" s="58">
        <v>133</v>
      </c>
      <c r="B137" s="58" t="str">
        <f>IF(D137='Напрямки конкурса'!$L$2,'Напрямки конкурса'!$B$2,IF(D137='Напрямки конкурса'!$L$3,'Напрямки конкурса'!$B$3,IF(D137='Напрямки конкурса'!$L$4,'Напрямки конкурса'!$B$4,IF(D137='Напрямки конкурса'!$L$5,'Напрямки конкурса'!$B$5,IF(D137='Напрямки конкурса'!$L$6,'Напрямки конкурса'!$B$6,IF(D137='Напрямки конкурса'!$L$7,'Напрямки конкурса'!$B$7,IF(D137='Напрямки конкурса'!$L$8,'Напрямки конкурса'!$B$8,IF(D137='Напрямки конкурса'!$L$9,'Напрямки конкурса'!$B$9,IF(D137='Напрямки конкурса'!$L$10,'Напрямки конкурса'!$B$10,IF(D137='Напрямки конкурса'!$L$11,'Напрямки конкурса'!$B$11,IF(D137='Напрямки конкурса'!$L$12,'Напрямки конкурса'!$B$12,IF(D137='Напрямки конкурса'!$L$13,'Напрямки конкурса'!$B$13,IF(D137='Напрямки конкурса'!$L$14,'Напрямки конкурса'!$B$14,IF(D137='Напрямки конкурса'!$L$15,'Напрямки конкурса'!$B$15,IF(D137='Напрямки конкурса'!$L$16,'Напрямки конкурса'!$B$16,IF(D137='Напрямки конкурса'!$L$17,'Напрямки конкурса'!$B$17,IF(D137='Напрямки конкурса'!$L$18,'Напрямки конкурса'!$B$18,IF(D137='Напрямки конкурса'!$L$19,'Напрямки конкурса'!$B$19,IF(D137='Напрямки конкурса'!$L$20,'Напрямки конкурса'!$B$20,IF(D137='Напрямки конкурса'!$L$21,'Напрямки конкурса'!$B$21,IF(D137='Напрямки конкурса'!$L$22,'Напрямки конкурса'!$B$22,IF(D137='Напрямки конкурса'!$L$23,'Напрямки конкурса'!$B$23,IF(D137='Напрямки конкурса'!$L$24,'Напрямки конкурса'!$B$24,IF(D137='Напрямки конкурса'!$L$25,'Напрямки конкурса'!$B$25,IF(D137='Напрямки конкурса'!$L$26,'Напрямки конкурса'!$B$26,IF(D137='Напрямки конкурса'!$L$27,'Напрямки конкурса'!$B$27,IF(D137='Напрямки конкурса'!$L$28,'Напрямки конкурса'!$B$28,"")))))))))))))))))))))))))))</f>
        <v>Мережа</v>
      </c>
      <c r="C137" s="59" t="str">
        <f>IF(D137='Напрямки конкурса'!$L$2,'Напрямки конкурса'!$K$2,IF(D137='Напрямки конкурса'!$L$3,'Напрямки конкурса'!$K$3,IF(D137='Напрямки конкурса'!$L$4,'Напрямки конкурса'!$K$4,IF(D137='Напрямки конкурса'!$L$5,'Напрямки конкурса'!$K$5,IF(D137='Напрямки конкурса'!$L$6,'Напрямки конкурса'!$K$6,IF(D137='Напрямки конкурса'!$L$7,'Напрямки конкурса'!$K$7,IF(D137='Напрямки конкурса'!$L$8,'Напрямки конкурса'!$K$8,IF(D137='Напрямки конкурса'!$L$9,'Напрямки конкурса'!$K$9,IF(D137='Напрямки конкурса'!$L$10,'Напрямки конкурса'!$K$10,IF(D137='Напрямки конкурса'!$L$11,'Напрямки конкурса'!$K$11,IF(D137='Напрямки конкурса'!$L$12,'Напрямки конкурса'!$K$12,IF(D137='Напрямки конкурса'!$L$13,'Напрямки конкурса'!$K$13,IF(D137='Напрямки конкурса'!$L$14,'Напрямки конкурса'!$K$14,IF(D137='Напрямки конкурса'!$L$15,'Напрямки конкурса'!$K$15,IF(D137='Напрямки конкурса'!$L$16,'Напрямки конкурса'!$K$16,IF(D137='Напрямки конкурса'!$L$17,'Напрямки конкурса'!$K$17,IF(D137='Напрямки конкурса'!$L$18,'Напрямки конкурса'!$K$18,IF(D137='Напрямки конкурса'!$L$19,'Напрямки конкурса'!$K$19,IF(D137='Напрямки конкурса'!$L$20,'Напрямки конкурса'!$K$20,IF(D137='Напрямки конкурса'!$L$21,'Напрямки конкурса'!$K$21,IF(D137='Напрямки конкурса'!$L$22,'Напрямки конкурса'!$K$22,IF(D137='Напрямки конкурса'!$L$23,'Напрямки конкурса'!$K$23,IF(D137='Напрямки конкурса'!$L$24,'Напрямки конкурса'!$K$24,IF(D137='Напрямки конкурса'!$L$25,'Напрямки конкурса'!$K$25,IF(D137='Напрямки конкурса'!$L$26,'Напрямки конкурса'!$K$26,IF(D137='Напрямки конкурса'!$L$27,'Напрямки конкурса'!$K$27,IF(D137='Напрямки конкурса'!$L$28,'Напрямки конкурса'!$K$28,"")))))))))))))))))))))))))))</f>
        <v>18М. Забезпечення моніторингу лікування ВІЛ-інфікованих осіб</v>
      </c>
      <c r="D137" s="317" t="s">
        <v>497</v>
      </c>
      <c r="E137" s="320"/>
      <c r="F137" s="328"/>
      <c r="G137" s="328"/>
      <c r="H137" s="150" t="str">
        <f>IF(I137='Категорія витрат'!$B$2,'Категорія витрат'!$A$2,IF(I137='Категорія витрат'!$B$3,'Категорія витрат'!$A$3,IF(I137='Категорія витрат'!$B$4,'Категорія витрат'!$A$4,IF(I137='Категорія витрат'!$B$5,'Категорія витрат'!$A$5,IF(I137='Категорія витрат'!$B$6,'Категорія витрат'!$A$6,IF(I137='Категорія витрат'!$B$7,'Категорія витрат'!$A$7,IF(I137='Категорія витрат'!$B$8,'Категорія витрат'!$A$8,IF(I137='Категорія витрат'!$B$9,'Категорія витрат'!$A$9,IF(I137='Категорія витрат'!$B$10,'Категорія витрат'!$A$10,IF(I137='Категорія витрат'!$B$11,'Категорія витрат'!$A$11,IF(I137='Категорія витрат'!$B$12,'Категорія витрат'!$A$12,IF(I137='Категорія витрат'!$B$13,'Категорія витрат'!$A$13,IF(I137='Категорія витрат'!$B$14,'Категорія витрат'!$A$14,IF(I137='Категорія витрат'!$B$15,'Категорія витрат'!$A$15,IF(I137='Категорія витрат'!$B$16,'Категорія витрат'!$A$16,IF(I137='Категорія витрат'!$B$17,'Категорія витрат'!$A$17,IF(I137='Категорія витрат'!$B$18,'Категорія витрат'!$A$18,IF(I137='Категорія витрат'!$B$19,'Категорія витрат'!$A$19,IF(I137='Категорія витрат'!$B$20,'Категорія витрат'!$A$20,IF(I137='Категорія витрат'!$B$21,'Категорія витрат'!$A$21,IF(I137='Категорія витрат'!$B$22,'Категорія витрат'!$A$22,IF(I137='Категорія витрат'!$B$23,'Категорія витрат'!$A$23,IF(I137='Категорія витрат'!$B$24,'Категорія витрат'!$A$24,IF(I137='Категорія витрат'!$B$25,'Категорія витрат'!$A$25,IF(I137='Категорія витрат'!$B$26,'Категорія витрат'!$A$26,IF(I137='Категорія витрат'!$B$27,'Категорія витрат'!$A$27,IF(I137='Категорія витрат'!$B$28,'Категорія витрат'!$A$28,IF(I137='Категорія витрат'!$B$29,'Категорія витрат'!$A$29,IF(I137='Категорія витрат'!$B$30,'Категорія витрат'!$A$30,"")))))))))))))))))))))))))))))</f>
        <v/>
      </c>
      <c r="I137" s="318"/>
      <c r="J137" s="319"/>
      <c r="K137" s="340"/>
      <c r="L137" s="87">
        <f t="shared" si="84"/>
        <v>0</v>
      </c>
      <c r="M137" s="320"/>
      <c r="N137" s="329"/>
      <c r="O137" s="328"/>
      <c r="P137" s="159">
        <f>IF(J137='Категорія витрат'!$F$2,ROUND('Додаток 3._Бюджет детальний ПР'!O137*0.3676,2),IF(J137='Категорія витрат'!$F$3,ROUND('Додаток 3._Бюджет детальний ПР'!O137*0.347,2),IF(J137='Категорія витрат'!$F$4,ROUND('Додаток 3._Бюджет детальний ПР'!O137*0.347,2),IF(J137='Категорія витрат'!$F$7,ROUND('Додаток 3._Бюджет детальний ПР'!O137*0.0841,2),0))))</f>
        <v>0</v>
      </c>
      <c r="Q137" s="153">
        <f t="shared" si="85"/>
        <v>0</v>
      </c>
      <c r="R137" s="330"/>
      <c r="S137" s="330"/>
      <c r="T137" s="330"/>
      <c r="U137" s="330"/>
      <c r="V137" s="330"/>
      <c r="W137" s="330"/>
      <c r="X137" s="330"/>
      <c r="Y137" s="330"/>
      <c r="Z137" s="330"/>
      <c r="AA137" s="330"/>
      <c r="AB137" s="330"/>
      <c r="AC137" s="330"/>
      <c r="AD137" s="48">
        <f t="shared" si="60"/>
        <v>0</v>
      </c>
      <c r="AE137" s="48">
        <f t="shared" si="61"/>
        <v>0</v>
      </c>
      <c r="AF137" s="48">
        <f t="shared" si="62"/>
        <v>0</v>
      </c>
      <c r="AG137" s="48">
        <f t="shared" si="63"/>
        <v>0</v>
      </c>
      <c r="AH137" s="48">
        <f t="shared" si="64"/>
        <v>0</v>
      </c>
      <c r="AI137" s="48">
        <f t="shared" si="65"/>
        <v>0</v>
      </c>
      <c r="AJ137" s="48">
        <f t="shared" si="66"/>
        <v>0</v>
      </c>
      <c r="AK137" s="48">
        <f t="shared" si="67"/>
        <v>0</v>
      </c>
      <c r="AL137" s="181"/>
      <c r="AM137" s="181"/>
      <c r="AN137" s="77"/>
      <c r="AO137" s="340"/>
      <c r="AP137" s="87">
        <f t="shared" si="86"/>
        <v>0</v>
      </c>
      <c r="AQ137" s="320"/>
      <c r="AR137" s="329"/>
      <c r="AS137" s="328"/>
      <c r="AT137" s="159">
        <f>IF(J137='Категорія витрат'!$F$2,ROUND('Додаток 3._Бюджет детальний ПР'!AS137*0.3676,2),IF(J137='Категорія витрат'!$F$3,ROUND('Додаток 3._Бюджет детальний ПР'!AS137*0.347,2),IF(J137='Категорія витрат'!$F$4,ROUND('Додаток 3._Бюджет детальний ПР'!AS137*0.347,2),IF(J137='Категорія витрат'!$F$7,ROUND('Додаток 3._Бюджет детальний ПР'!AS137*0.0841,2),0))))</f>
        <v>0</v>
      </c>
      <c r="AU137" s="153">
        <f t="shared" si="87"/>
        <v>0</v>
      </c>
      <c r="AV137" s="330"/>
      <c r="AW137" s="330"/>
      <c r="AX137" s="330"/>
      <c r="AY137" s="330"/>
      <c r="AZ137" s="330"/>
      <c r="BA137" s="330"/>
      <c r="BB137" s="330"/>
      <c r="BC137" s="330"/>
      <c r="BD137" s="330"/>
      <c r="BE137" s="330"/>
      <c r="BF137" s="330"/>
      <c r="BG137" s="330"/>
      <c r="BH137" s="48">
        <f t="shared" si="68"/>
        <v>0</v>
      </c>
      <c r="BI137" s="48">
        <f t="shared" si="69"/>
        <v>0</v>
      </c>
      <c r="BJ137" s="48">
        <f t="shared" si="70"/>
        <v>0</v>
      </c>
      <c r="BK137" s="48">
        <f t="shared" si="71"/>
        <v>0</v>
      </c>
      <c r="BL137" s="48">
        <f t="shared" si="72"/>
        <v>0</v>
      </c>
      <c r="BM137" s="48">
        <f t="shared" si="73"/>
        <v>0</v>
      </c>
      <c r="BN137" s="48">
        <f t="shared" si="74"/>
        <v>0</v>
      </c>
      <c r="BO137" s="48">
        <f t="shared" si="75"/>
        <v>0</v>
      </c>
      <c r="BP137" s="181"/>
      <c r="BQ137" s="181"/>
      <c r="BR137" s="191"/>
      <c r="BS137" s="340"/>
      <c r="BT137" s="87">
        <f t="shared" si="88"/>
        <v>0</v>
      </c>
      <c r="BU137" s="320"/>
      <c r="BV137" s="329"/>
      <c r="BW137" s="328"/>
      <c r="BX137" s="159">
        <f>IF(J137='Категорія витрат'!$F$2,ROUND('Додаток 3._Бюджет детальний ПР'!BW137*0.3676,2),IF(J137='Категорія витрат'!$F$3,ROUND('Додаток 3._Бюджет детальний ПР'!BW137*0.347,2),IF(J137='Категорія витрат'!$F$4,ROUND('Додаток 3._Бюджет детальний ПР'!BW137*0.347,2),IF(J137='Категорія витрат'!$F$7,ROUND('Додаток 3._Бюджет детальний ПР'!BW137*0.0841,2),0))))</f>
        <v>0</v>
      </c>
      <c r="BY137" s="153">
        <f t="shared" si="89"/>
        <v>0</v>
      </c>
      <c r="BZ137" s="330"/>
      <c r="CA137" s="330"/>
      <c r="CB137" s="330"/>
      <c r="CC137" s="330"/>
      <c r="CD137" s="330"/>
      <c r="CE137" s="330"/>
      <c r="CF137" s="330"/>
      <c r="CG137" s="330"/>
      <c r="CH137" s="330"/>
      <c r="CI137" s="330"/>
      <c r="CJ137" s="330"/>
      <c r="CK137" s="330"/>
      <c r="CL137" s="48">
        <f t="shared" si="76"/>
        <v>0</v>
      </c>
      <c r="CM137" s="48">
        <f t="shared" si="77"/>
        <v>0</v>
      </c>
      <c r="CN137" s="48">
        <f t="shared" si="78"/>
        <v>0</v>
      </c>
      <c r="CO137" s="48">
        <f t="shared" si="79"/>
        <v>0</v>
      </c>
      <c r="CP137" s="48">
        <f t="shared" si="80"/>
        <v>0</v>
      </c>
      <c r="CQ137" s="48">
        <f t="shared" si="81"/>
        <v>0</v>
      </c>
      <c r="CR137" s="48">
        <f t="shared" si="82"/>
        <v>0</v>
      </c>
      <c r="CS137" s="48">
        <f t="shared" si="83"/>
        <v>0</v>
      </c>
      <c r="CT137" s="181"/>
      <c r="CU137" s="181"/>
    </row>
    <row r="138" spans="1:99" ht="20.100000000000001" customHeight="1" x14ac:dyDescent="0.15">
      <c r="A138" s="58">
        <v>134</v>
      </c>
      <c r="B138" s="58" t="str">
        <f>IF(D138='Напрямки конкурса'!$L$2,'Напрямки конкурса'!$B$2,IF(D138='Напрямки конкурса'!$L$3,'Напрямки конкурса'!$B$3,IF(D138='Напрямки конкурса'!$L$4,'Напрямки конкурса'!$B$4,IF(D138='Напрямки конкурса'!$L$5,'Напрямки конкурса'!$B$5,IF(D138='Напрямки конкурса'!$L$6,'Напрямки конкурса'!$B$6,IF(D138='Напрямки конкурса'!$L$7,'Напрямки конкурса'!$B$7,IF(D138='Напрямки конкурса'!$L$8,'Напрямки конкурса'!$B$8,IF(D138='Напрямки конкурса'!$L$9,'Напрямки конкурса'!$B$9,IF(D138='Напрямки конкурса'!$L$10,'Напрямки конкурса'!$B$10,IF(D138='Напрямки конкурса'!$L$11,'Напрямки конкурса'!$B$11,IF(D138='Напрямки конкурса'!$L$12,'Напрямки конкурса'!$B$12,IF(D138='Напрямки конкурса'!$L$13,'Напрямки конкурса'!$B$13,IF(D138='Напрямки конкурса'!$L$14,'Напрямки конкурса'!$B$14,IF(D138='Напрямки конкурса'!$L$15,'Напрямки конкурса'!$B$15,IF(D138='Напрямки конкурса'!$L$16,'Напрямки конкурса'!$B$16,IF(D138='Напрямки конкурса'!$L$17,'Напрямки конкурса'!$B$17,IF(D138='Напрямки конкурса'!$L$18,'Напрямки конкурса'!$B$18,IF(D138='Напрямки конкурса'!$L$19,'Напрямки конкурса'!$B$19,IF(D138='Напрямки конкурса'!$L$20,'Напрямки конкурса'!$B$20,IF(D138='Напрямки конкурса'!$L$21,'Напрямки конкурса'!$B$21,IF(D138='Напрямки конкурса'!$L$22,'Напрямки конкурса'!$B$22,IF(D138='Напрямки конкурса'!$L$23,'Напрямки конкурса'!$B$23,IF(D138='Напрямки конкурса'!$L$24,'Напрямки конкурса'!$B$24,IF(D138='Напрямки конкурса'!$L$25,'Напрямки конкурса'!$B$25,IF(D138='Напрямки конкурса'!$L$26,'Напрямки конкурса'!$B$26,IF(D138='Напрямки конкурса'!$L$27,'Напрямки конкурса'!$B$27,IF(D138='Напрямки конкурса'!$L$28,'Напрямки конкурса'!$B$28,"")))))))))))))))))))))))))))</f>
        <v>Мережа</v>
      </c>
      <c r="C138" s="59" t="str">
        <f>IF(D138='Напрямки конкурса'!$L$2,'Напрямки конкурса'!$K$2,IF(D138='Напрямки конкурса'!$L$3,'Напрямки конкурса'!$K$3,IF(D138='Напрямки конкурса'!$L$4,'Напрямки конкурса'!$K$4,IF(D138='Напрямки конкурса'!$L$5,'Напрямки конкурса'!$K$5,IF(D138='Напрямки конкурса'!$L$6,'Напрямки конкурса'!$K$6,IF(D138='Напрямки конкурса'!$L$7,'Напрямки конкурса'!$K$7,IF(D138='Напрямки конкурса'!$L$8,'Напрямки конкурса'!$K$8,IF(D138='Напрямки конкурса'!$L$9,'Напрямки конкурса'!$K$9,IF(D138='Напрямки конкурса'!$L$10,'Напрямки конкурса'!$K$10,IF(D138='Напрямки конкурса'!$L$11,'Напрямки конкурса'!$K$11,IF(D138='Напрямки конкурса'!$L$12,'Напрямки конкурса'!$K$12,IF(D138='Напрямки конкурса'!$L$13,'Напрямки конкурса'!$K$13,IF(D138='Напрямки конкурса'!$L$14,'Напрямки конкурса'!$K$14,IF(D138='Напрямки конкурса'!$L$15,'Напрямки конкурса'!$K$15,IF(D138='Напрямки конкурса'!$L$16,'Напрямки конкурса'!$K$16,IF(D138='Напрямки конкурса'!$L$17,'Напрямки конкурса'!$K$17,IF(D138='Напрямки конкурса'!$L$18,'Напрямки конкурса'!$K$18,IF(D138='Напрямки конкурса'!$L$19,'Напрямки конкурса'!$K$19,IF(D138='Напрямки конкурса'!$L$20,'Напрямки конкурса'!$K$20,IF(D138='Напрямки конкурса'!$L$21,'Напрямки конкурса'!$K$21,IF(D138='Напрямки конкурса'!$L$22,'Напрямки конкурса'!$K$22,IF(D138='Напрямки конкурса'!$L$23,'Напрямки конкурса'!$K$23,IF(D138='Напрямки конкурса'!$L$24,'Напрямки конкурса'!$K$24,IF(D138='Напрямки конкурса'!$L$25,'Напрямки конкурса'!$K$25,IF(D138='Напрямки конкурса'!$L$26,'Напрямки конкурса'!$K$26,IF(D138='Напрямки конкурса'!$L$27,'Напрямки конкурса'!$K$27,IF(D138='Напрямки конкурса'!$L$28,'Напрямки конкурса'!$K$28,"")))))))))))))))))))))))))))</f>
        <v>18М. Забезпечення моніторингу лікування ВІЛ-інфікованих осіб</v>
      </c>
      <c r="D138" s="317" t="s">
        <v>497</v>
      </c>
      <c r="E138" s="328"/>
      <c r="F138" s="341"/>
      <c r="G138" s="328"/>
      <c r="H138" s="150" t="str">
        <f>IF(I138='Категорія витрат'!$B$2,'Категорія витрат'!$A$2,IF(I138='Категорія витрат'!$B$3,'Категорія витрат'!$A$3,IF(I138='Категорія витрат'!$B$4,'Категорія витрат'!$A$4,IF(I138='Категорія витрат'!$B$5,'Категорія витрат'!$A$5,IF(I138='Категорія витрат'!$B$6,'Категорія витрат'!$A$6,IF(I138='Категорія витрат'!$B$7,'Категорія витрат'!$A$7,IF(I138='Категорія витрат'!$B$8,'Категорія витрат'!$A$8,IF(I138='Категорія витрат'!$B$9,'Категорія витрат'!$A$9,IF(I138='Категорія витрат'!$B$10,'Категорія витрат'!$A$10,IF(I138='Категорія витрат'!$B$11,'Категорія витрат'!$A$11,IF(I138='Категорія витрат'!$B$12,'Категорія витрат'!$A$12,IF(I138='Категорія витрат'!$B$13,'Категорія витрат'!$A$13,IF(I138='Категорія витрат'!$B$14,'Категорія витрат'!$A$14,IF(I138='Категорія витрат'!$B$15,'Категорія витрат'!$A$15,IF(I138='Категорія витрат'!$B$16,'Категорія витрат'!$A$16,IF(I138='Категорія витрат'!$B$17,'Категорія витрат'!$A$17,IF(I138='Категорія витрат'!$B$18,'Категорія витрат'!$A$18,IF(I138='Категорія витрат'!$B$19,'Категорія витрат'!$A$19,IF(I138='Категорія витрат'!$B$20,'Категорія витрат'!$A$20,IF(I138='Категорія витрат'!$B$21,'Категорія витрат'!$A$21,IF(I138='Категорія витрат'!$B$22,'Категорія витрат'!$A$22,IF(I138='Категорія витрат'!$B$23,'Категорія витрат'!$A$23,IF(I138='Категорія витрат'!$B$24,'Категорія витрат'!$A$24,IF(I138='Категорія витрат'!$B$25,'Категорія витрат'!$A$25,IF(I138='Категорія витрат'!$B$26,'Категорія витрат'!$A$26,IF(I138='Категорія витрат'!$B$27,'Категорія витрат'!$A$27,IF(I138='Категорія витрат'!$B$28,'Категорія витрат'!$A$28,IF(I138='Категорія витрат'!$B$29,'Категорія витрат'!$A$29,IF(I138='Категорія витрат'!$B$30,'Категорія витрат'!$A$30,"")))))))))))))))))))))))))))))</f>
        <v/>
      </c>
      <c r="I138" s="318"/>
      <c r="J138" s="319"/>
      <c r="K138" s="340"/>
      <c r="L138" s="87">
        <f t="shared" si="84"/>
        <v>0</v>
      </c>
      <c r="M138" s="320"/>
      <c r="N138" s="329"/>
      <c r="O138" s="328"/>
      <c r="P138" s="159">
        <f>IF(J138='Категорія витрат'!$F$2,ROUND('Додаток 3._Бюджет детальний ПР'!O138*0.3676,2),IF(J138='Категорія витрат'!$F$3,ROUND('Додаток 3._Бюджет детальний ПР'!O138*0.347,2),IF(J138='Категорія витрат'!$F$4,ROUND('Додаток 3._Бюджет детальний ПР'!O138*0.347,2),IF(J138='Категорія витрат'!$F$7,ROUND('Додаток 3._Бюджет детальний ПР'!O138*0.0841,2),0))))</f>
        <v>0</v>
      </c>
      <c r="Q138" s="153">
        <f t="shared" si="85"/>
        <v>0</v>
      </c>
      <c r="R138" s="330"/>
      <c r="S138" s="330"/>
      <c r="T138" s="330"/>
      <c r="U138" s="330"/>
      <c r="V138" s="330"/>
      <c r="W138" s="330"/>
      <c r="X138" s="330"/>
      <c r="Y138" s="330"/>
      <c r="Z138" s="330"/>
      <c r="AA138" s="330"/>
      <c r="AB138" s="330"/>
      <c r="AC138" s="330"/>
      <c r="AD138" s="48">
        <f t="shared" si="60"/>
        <v>0</v>
      </c>
      <c r="AE138" s="48">
        <f t="shared" si="61"/>
        <v>0</v>
      </c>
      <c r="AF138" s="48">
        <f t="shared" si="62"/>
        <v>0</v>
      </c>
      <c r="AG138" s="48">
        <f t="shared" si="63"/>
        <v>0</v>
      </c>
      <c r="AH138" s="48">
        <f t="shared" si="64"/>
        <v>0</v>
      </c>
      <c r="AI138" s="48">
        <f t="shared" si="65"/>
        <v>0</v>
      </c>
      <c r="AJ138" s="48">
        <f t="shared" si="66"/>
        <v>0</v>
      </c>
      <c r="AK138" s="48">
        <f t="shared" si="67"/>
        <v>0</v>
      </c>
      <c r="AL138" s="181"/>
      <c r="AM138" s="181"/>
      <c r="AN138" s="77"/>
      <c r="AO138" s="340"/>
      <c r="AP138" s="87">
        <f t="shared" si="86"/>
        <v>0</v>
      </c>
      <c r="AQ138" s="320"/>
      <c r="AR138" s="329"/>
      <c r="AS138" s="328"/>
      <c r="AT138" s="159">
        <f>IF(J138='Категорія витрат'!$F$2,ROUND('Додаток 3._Бюджет детальний ПР'!AS138*0.3676,2),IF(J138='Категорія витрат'!$F$3,ROUND('Додаток 3._Бюджет детальний ПР'!AS138*0.347,2),IF(J138='Категорія витрат'!$F$4,ROUND('Додаток 3._Бюджет детальний ПР'!AS138*0.347,2),IF(J138='Категорія витрат'!$F$7,ROUND('Додаток 3._Бюджет детальний ПР'!AS138*0.0841,2),0))))</f>
        <v>0</v>
      </c>
      <c r="AU138" s="153">
        <f t="shared" si="87"/>
        <v>0</v>
      </c>
      <c r="AV138" s="330"/>
      <c r="AW138" s="330"/>
      <c r="AX138" s="330"/>
      <c r="AY138" s="330"/>
      <c r="AZ138" s="330"/>
      <c r="BA138" s="330"/>
      <c r="BB138" s="330"/>
      <c r="BC138" s="330"/>
      <c r="BD138" s="330"/>
      <c r="BE138" s="330"/>
      <c r="BF138" s="330"/>
      <c r="BG138" s="330"/>
      <c r="BH138" s="48">
        <f t="shared" si="68"/>
        <v>0</v>
      </c>
      <c r="BI138" s="48">
        <f t="shared" si="69"/>
        <v>0</v>
      </c>
      <c r="BJ138" s="48">
        <f t="shared" si="70"/>
        <v>0</v>
      </c>
      <c r="BK138" s="48">
        <f t="shared" si="71"/>
        <v>0</v>
      </c>
      <c r="BL138" s="48">
        <f t="shared" si="72"/>
        <v>0</v>
      </c>
      <c r="BM138" s="48">
        <f t="shared" si="73"/>
        <v>0</v>
      </c>
      <c r="BN138" s="48">
        <f t="shared" si="74"/>
        <v>0</v>
      </c>
      <c r="BO138" s="48">
        <f t="shared" si="75"/>
        <v>0</v>
      </c>
      <c r="BP138" s="181"/>
      <c r="BQ138" s="181"/>
      <c r="BR138" s="191"/>
      <c r="BS138" s="340"/>
      <c r="BT138" s="87">
        <f t="shared" si="88"/>
        <v>0</v>
      </c>
      <c r="BU138" s="320"/>
      <c r="BV138" s="329"/>
      <c r="BW138" s="328"/>
      <c r="BX138" s="159">
        <f>IF(J138='Категорія витрат'!$F$2,ROUND('Додаток 3._Бюджет детальний ПР'!BW138*0.3676,2),IF(J138='Категорія витрат'!$F$3,ROUND('Додаток 3._Бюджет детальний ПР'!BW138*0.347,2),IF(J138='Категорія витрат'!$F$4,ROUND('Додаток 3._Бюджет детальний ПР'!BW138*0.347,2),IF(J138='Категорія витрат'!$F$7,ROUND('Додаток 3._Бюджет детальний ПР'!BW138*0.0841,2),0))))</f>
        <v>0</v>
      </c>
      <c r="BY138" s="153">
        <f t="shared" si="89"/>
        <v>0</v>
      </c>
      <c r="BZ138" s="330"/>
      <c r="CA138" s="330"/>
      <c r="CB138" s="330"/>
      <c r="CC138" s="330"/>
      <c r="CD138" s="330"/>
      <c r="CE138" s="330"/>
      <c r="CF138" s="330"/>
      <c r="CG138" s="330"/>
      <c r="CH138" s="330"/>
      <c r="CI138" s="330"/>
      <c r="CJ138" s="330"/>
      <c r="CK138" s="330"/>
      <c r="CL138" s="48">
        <f t="shared" si="76"/>
        <v>0</v>
      </c>
      <c r="CM138" s="48">
        <f t="shared" si="77"/>
        <v>0</v>
      </c>
      <c r="CN138" s="48">
        <f t="shared" si="78"/>
        <v>0</v>
      </c>
      <c r="CO138" s="48">
        <f t="shared" si="79"/>
        <v>0</v>
      </c>
      <c r="CP138" s="48">
        <f t="shared" si="80"/>
        <v>0</v>
      </c>
      <c r="CQ138" s="48">
        <f t="shared" si="81"/>
        <v>0</v>
      </c>
      <c r="CR138" s="48">
        <f t="shared" si="82"/>
        <v>0</v>
      </c>
      <c r="CS138" s="48">
        <f t="shared" si="83"/>
        <v>0</v>
      </c>
      <c r="CT138" s="181"/>
      <c r="CU138" s="181"/>
    </row>
    <row r="139" spans="1:99" ht="24" customHeight="1" x14ac:dyDescent="0.15">
      <c r="A139" s="58">
        <v>135</v>
      </c>
      <c r="B139" s="58" t="str">
        <f>IF(D139='Напрямки конкурса'!$L$2,'Напрямки конкурса'!$B$2,IF(D139='Напрямки конкурса'!$L$3,'Напрямки конкурса'!$B$3,IF(D139='Напрямки конкурса'!$L$4,'Напрямки конкурса'!$B$4,IF(D139='Напрямки конкурса'!$L$5,'Напрямки конкурса'!$B$5,IF(D139='Напрямки конкурса'!$L$6,'Напрямки конкурса'!$B$6,IF(D139='Напрямки конкурса'!$L$7,'Напрямки конкурса'!$B$7,IF(D139='Напрямки конкурса'!$L$8,'Напрямки конкурса'!$B$8,IF(D139='Напрямки конкурса'!$L$9,'Напрямки конкурса'!$B$9,IF(D139='Напрямки конкурса'!$L$10,'Напрямки конкурса'!$B$10,IF(D139='Напрямки конкурса'!$L$11,'Напрямки конкурса'!$B$11,IF(D139='Напрямки конкурса'!$L$12,'Напрямки конкурса'!$B$12,IF(D139='Напрямки конкурса'!$L$13,'Напрямки конкурса'!$B$13,IF(D139='Напрямки конкурса'!$L$14,'Напрямки конкурса'!$B$14,IF(D139='Напрямки конкурса'!$L$15,'Напрямки конкурса'!$B$15,IF(D139='Напрямки конкурса'!$L$16,'Напрямки конкурса'!$B$16,IF(D139='Напрямки конкурса'!$L$17,'Напрямки конкурса'!$B$17,IF(D139='Напрямки конкурса'!$L$18,'Напрямки конкурса'!$B$18,IF(D139='Напрямки конкурса'!$L$19,'Напрямки конкурса'!$B$19,IF(D139='Напрямки конкурса'!$L$20,'Напрямки конкурса'!$B$20,IF(D139='Напрямки конкурса'!$L$21,'Напрямки конкурса'!$B$21,IF(D139='Напрямки конкурса'!$L$22,'Напрямки конкурса'!$B$22,IF(D139='Напрямки конкурса'!$L$23,'Напрямки конкурса'!$B$23,IF(D139='Напрямки конкурса'!$L$24,'Напрямки конкурса'!$B$24,IF(D139='Напрямки конкурса'!$L$25,'Напрямки конкурса'!$B$25,IF(D139='Напрямки конкурса'!$L$26,'Напрямки конкурса'!$B$26,IF(D139='Напрямки конкурса'!$L$27,'Напрямки конкурса'!$B$27,IF(D139='Напрямки конкурса'!$L$28,'Напрямки конкурса'!$B$28,"")))))))))))))))))))))))))))</f>
        <v>Мережа</v>
      </c>
      <c r="C139" s="59" t="str">
        <f>IF(D139='Напрямки конкурса'!$L$2,'Напрямки конкурса'!$K$2,IF(D139='Напрямки конкурса'!$L$3,'Напрямки конкурса'!$K$3,IF(D139='Напрямки конкурса'!$L$4,'Напрямки конкурса'!$K$4,IF(D139='Напрямки конкурса'!$L$5,'Напрямки конкурса'!$K$5,IF(D139='Напрямки конкурса'!$L$6,'Напрямки конкурса'!$K$6,IF(D139='Напрямки конкурса'!$L$7,'Напрямки конкурса'!$K$7,IF(D139='Напрямки конкурса'!$L$8,'Напрямки конкурса'!$K$8,IF(D139='Напрямки конкурса'!$L$9,'Напрямки конкурса'!$K$9,IF(D139='Напрямки конкурса'!$L$10,'Напрямки конкурса'!$K$10,IF(D139='Напрямки конкурса'!$L$11,'Напрямки конкурса'!$K$11,IF(D139='Напрямки конкурса'!$L$12,'Напрямки конкурса'!$K$12,IF(D139='Напрямки конкурса'!$L$13,'Напрямки конкурса'!$K$13,IF(D139='Напрямки конкурса'!$L$14,'Напрямки конкурса'!$K$14,IF(D139='Напрямки конкурса'!$L$15,'Напрямки конкурса'!$K$15,IF(D139='Напрямки конкурса'!$L$16,'Напрямки конкурса'!$K$16,IF(D139='Напрямки конкурса'!$L$17,'Напрямки конкурса'!$K$17,IF(D139='Напрямки конкурса'!$L$18,'Напрямки конкурса'!$K$18,IF(D139='Напрямки конкурса'!$L$19,'Напрямки конкурса'!$K$19,IF(D139='Напрямки конкурса'!$L$20,'Напрямки конкурса'!$K$20,IF(D139='Напрямки конкурса'!$L$21,'Напрямки конкурса'!$K$21,IF(D139='Напрямки конкурса'!$L$22,'Напрямки конкурса'!$K$22,IF(D139='Напрямки конкурса'!$L$23,'Напрямки конкурса'!$K$23,IF(D139='Напрямки конкурса'!$L$24,'Напрямки конкурса'!$K$24,IF(D139='Напрямки конкурса'!$L$25,'Напрямки конкурса'!$K$25,IF(D139='Напрямки конкурса'!$L$26,'Напрямки конкурса'!$K$26,IF(D139='Напрямки конкурса'!$L$27,'Напрямки конкурса'!$K$27,IF(D139='Напрямки конкурса'!$L$28,'Напрямки конкурса'!$K$28,"")))))))))))))))))))))))))))</f>
        <v>18М. Забезпечення моніторингу лікування ВІЛ-інфікованих осіб</v>
      </c>
      <c r="D139" s="317" t="s">
        <v>497</v>
      </c>
      <c r="E139" s="328"/>
      <c r="F139" s="328"/>
      <c r="G139" s="328"/>
      <c r="H139" s="150" t="str">
        <f>IF(I139='Категорія витрат'!$B$2,'Категорія витрат'!$A$2,IF(I139='Категорія витрат'!$B$3,'Категорія витрат'!$A$3,IF(I139='Категорія витрат'!$B$4,'Категорія витрат'!$A$4,IF(I139='Категорія витрат'!$B$5,'Категорія витрат'!$A$5,IF(I139='Категорія витрат'!$B$6,'Категорія витрат'!$A$6,IF(I139='Категорія витрат'!$B$7,'Категорія витрат'!$A$7,IF(I139='Категорія витрат'!$B$8,'Категорія витрат'!$A$8,IF(I139='Категорія витрат'!$B$9,'Категорія витрат'!$A$9,IF(I139='Категорія витрат'!$B$10,'Категорія витрат'!$A$10,IF(I139='Категорія витрат'!$B$11,'Категорія витрат'!$A$11,IF(I139='Категорія витрат'!$B$12,'Категорія витрат'!$A$12,IF(I139='Категорія витрат'!$B$13,'Категорія витрат'!$A$13,IF(I139='Категорія витрат'!$B$14,'Категорія витрат'!$A$14,IF(I139='Категорія витрат'!$B$15,'Категорія витрат'!$A$15,IF(I139='Категорія витрат'!$B$16,'Категорія витрат'!$A$16,IF(I139='Категорія витрат'!$B$17,'Категорія витрат'!$A$17,IF(I139='Категорія витрат'!$B$18,'Категорія витрат'!$A$18,IF(I139='Категорія витрат'!$B$19,'Категорія витрат'!$A$19,IF(I139='Категорія витрат'!$B$20,'Категорія витрат'!$A$20,IF(I139='Категорія витрат'!$B$21,'Категорія витрат'!$A$21,IF(I139='Категорія витрат'!$B$22,'Категорія витрат'!$A$22,IF(I139='Категорія витрат'!$B$23,'Категорія витрат'!$A$23,IF(I139='Категорія витрат'!$B$24,'Категорія витрат'!$A$24,IF(I139='Категорія витрат'!$B$25,'Категорія витрат'!$A$25,IF(I139='Категорія витрат'!$B$26,'Категорія витрат'!$A$26,IF(I139='Категорія витрат'!$B$27,'Категорія витрат'!$A$27,IF(I139='Категорія витрат'!$B$28,'Категорія витрат'!$A$28,IF(I139='Категорія витрат'!$B$29,'Категорія витрат'!$A$29,IF(I139='Категорія витрат'!$B$30,'Категорія витрат'!$A$30,"")))))))))))))))))))))))))))))</f>
        <v/>
      </c>
      <c r="I139" s="318"/>
      <c r="J139" s="319"/>
      <c r="K139" s="340"/>
      <c r="L139" s="87">
        <f t="shared" si="84"/>
        <v>0</v>
      </c>
      <c r="M139" s="320"/>
      <c r="N139" s="329"/>
      <c r="O139" s="328"/>
      <c r="P139" s="159">
        <f>IF(J139='Категорія витрат'!$F$2,ROUND('Додаток 3._Бюджет детальний ПР'!O139*0.3676,2),IF(J139='Категорія витрат'!$F$3,ROUND('Додаток 3._Бюджет детальний ПР'!O139*0.347,2),IF(J139='Категорія витрат'!$F$4,ROUND('Додаток 3._Бюджет детальний ПР'!O139*0.347,2),IF(J139='Категорія витрат'!$F$7,ROUND('Додаток 3._Бюджет детальний ПР'!O139*0.0841,2),0))))</f>
        <v>0</v>
      </c>
      <c r="Q139" s="153">
        <f t="shared" si="85"/>
        <v>0</v>
      </c>
      <c r="R139" s="330"/>
      <c r="S139" s="330"/>
      <c r="T139" s="330"/>
      <c r="U139" s="330"/>
      <c r="V139" s="330"/>
      <c r="W139" s="330"/>
      <c r="X139" s="330"/>
      <c r="Y139" s="330"/>
      <c r="Z139" s="330"/>
      <c r="AA139" s="330"/>
      <c r="AB139" s="330"/>
      <c r="AC139" s="330"/>
      <c r="AD139" s="48">
        <f t="shared" si="60"/>
        <v>0</v>
      </c>
      <c r="AE139" s="48">
        <f t="shared" si="61"/>
        <v>0</v>
      </c>
      <c r="AF139" s="48">
        <f t="shared" si="62"/>
        <v>0</v>
      </c>
      <c r="AG139" s="48">
        <f t="shared" si="63"/>
        <v>0</v>
      </c>
      <c r="AH139" s="48">
        <f t="shared" si="64"/>
        <v>0</v>
      </c>
      <c r="AI139" s="48">
        <f t="shared" si="65"/>
        <v>0</v>
      </c>
      <c r="AJ139" s="48">
        <f t="shared" si="66"/>
        <v>0</v>
      </c>
      <c r="AK139" s="48">
        <f t="shared" si="67"/>
        <v>0</v>
      </c>
      <c r="AL139" s="181"/>
      <c r="AM139" s="181"/>
      <c r="AN139" s="77"/>
      <c r="AO139" s="340"/>
      <c r="AP139" s="87">
        <f t="shared" si="86"/>
        <v>0</v>
      </c>
      <c r="AQ139" s="320"/>
      <c r="AR139" s="329"/>
      <c r="AS139" s="328"/>
      <c r="AT139" s="159">
        <f>IF(J139='Категорія витрат'!$F$2,ROUND('Додаток 3._Бюджет детальний ПР'!AS139*0.3676,2),IF(J139='Категорія витрат'!$F$3,ROUND('Додаток 3._Бюджет детальний ПР'!AS139*0.347,2),IF(J139='Категорія витрат'!$F$4,ROUND('Додаток 3._Бюджет детальний ПР'!AS139*0.347,2),IF(J139='Категорія витрат'!$F$7,ROUND('Додаток 3._Бюджет детальний ПР'!AS139*0.0841,2),0))))</f>
        <v>0</v>
      </c>
      <c r="AU139" s="153">
        <f t="shared" si="87"/>
        <v>0</v>
      </c>
      <c r="AV139" s="330"/>
      <c r="AW139" s="330"/>
      <c r="AX139" s="330"/>
      <c r="AY139" s="330"/>
      <c r="AZ139" s="330"/>
      <c r="BA139" s="330"/>
      <c r="BB139" s="330"/>
      <c r="BC139" s="330"/>
      <c r="BD139" s="330"/>
      <c r="BE139" s="330"/>
      <c r="BF139" s="330"/>
      <c r="BG139" s="330"/>
      <c r="BH139" s="48">
        <f t="shared" si="68"/>
        <v>0</v>
      </c>
      <c r="BI139" s="48">
        <f t="shared" si="69"/>
        <v>0</v>
      </c>
      <c r="BJ139" s="48">
        <f t="shared" si="70"/>
        <v>0</v>
      </c>
      <c r="BK139" s="48">
        <f t="shared" si="71"/>
        <v>0</v>
      </c>
      <c r="BL139" s="48">
        <f t="shared" si="72"/>
        <v>0</v>
      </c>
      <c r="BM139" s="48">
        <f t="shared" si="73"/>
        <v>0</v>
      </c>
      <c r="BN139" s="48">
        <f t="shared" si="74"/>
        <v>0</v>
      </c>
      <c r="BO139" s="48">
        <f t="shared" si="75"/>
        <v>0</v>
      </c>
      <c r="BP139" s="181"/>
      <c r="BQ139" s="181"/>
      <c r="BR139" s="191"/>
      <c r="BS139" s="340"/>
      <c r="BT139" s="87">
        <f t="shared" si="88"/>
        <v>0</v>
      </c>
      <c r="BU139" s="320"/>
      <c r="BV139" s="329"/>
      <c r="BW139" s="328"/>
      <c r="BX139" s="159">
        <f>IF(J139='Категорія витрат'!$F$2,ROUND('Додаток 3._Бюджет детальний ПР'!BW139*0.3676,2),IF(J139='Категорія витрат'!$F$3,ROUND('Додаток 3._Бюджет детальний ПР'!BW139*0.347,2),IF(J139='Категорія витрат'!$F$4,ROUND('Додаток 3._Бюджет детальний ПР'!BW139*0.347,2),IF(J139='Категорія витрат'!$F$7,ROUND('Додаток 3._Бюджет детальний ПР'!BW139*0.0841,2),0))))</f>
        <v>0</v>
      </c>
      <c r="BY139" s="153">
        <f t="shared" si="89"/>
        <v>0</v>
      </c>
      <c r="BZ139" s="330"/>
      <c r="CA139" s="330"/>
      <c r="CB139" s="330"/>
      <c r="CC139" s="330"/>
      <c r="CD139" s="330"/>
      <c r="CE139" s="330"/>
      <c r="CF139" s="330"/>
      <c r="CG139" s="330"/>
      <c r="CH139" s="330"/>
      <c r="CI139" s="330"/>
      <c r="CJ139" s="330"/>
      <c r="CK139" s="330"/>
      <c r="CL139" s="48">
        <f t="shared" si="76"/>
        <v>0</v>
      </c>
      <c r="CM139" s="48">
        <f t="shared" si="77"/>
        <v>0</v>
      </c>
      <c r="CN139" s="48">
        <f t="shared" si="78"/>
        <v>0</v>
      </c>
      <c r="CO139" s="48">
        <f t="shared" si="79"/>
        <v>0</v>
      </c>
      <c r="CP139" s="48">
        <f t="shared" si="80"/>
        <v>0</v>
      </c>
      <c r="CQ139" s="48">
        <f t="shared" si="81"/>
        <v>0</v>
      </c>
      <c r="CR139" s="48">
        <f t="shared" si="82"/>
        <v>0</v>
      </c>
      <c r="CS139" s="48">
        <f t="shared" si="83"/>
        <v>0</v>
      </c>
      <c r="CT139" s="181"/>
      <c r="CU139" s="181"/>
    </row>
    <row r="140" spans="1:99" ht="25.5" customHeight="1" x14ac:dyDescent="0.15">
      <c r="A140" s="58">
        <v>136</v>
      </c>
      <c r="B140" s="58" t="str">
        <f>IF(D140='Напрямки конкурса'!$L$2,'Напрямки конкурса'!$B$2,IF(D140='Напрямки конкурса'!$L$3,'Напрямки конкурса'!$B$3,IF(D140='Напрямки конкурса'!$L$4,'Напрямки конкурса'!$B$4,IF(D140='Напрямки конкурса'!$L$5,'Напрямки конкурса'!$B$5,IF(D140='Напрямки конкурса'!$L$6,'Напрямки конкурса'!$B$6,IF(D140='Напрямки конкурса'!$L$7,'Напрямки конкурса'!$B$7,IF(D140='Напрямки конкурса'!$L$8,'Напрямки конкурса'!$B$8,IF(D140='Напрямки конкурса'!$L$9,'Напрямки конкурса'!$B$9,IF(D140='Напрямки конкурса'!$L$10,'Напрямки конкурса'!$B$10,IF(D140='Напрямки конкурса'!$L$11,'Напрямки конкурса'!$B$11,IF(D140='Напрямки конкурса'!$L$12,'Напрямки конкурса'!$B$12,IF(D140='Напрямки конкурса'!$L$13,'Напрямки конкурса'!$B$13,IF(D140='Напрямки конкурса'!$L$14,'Напрямки конкурса'!$B$14,IF(D140='Напрямки конкурса'!$L$15,'Напрямки конкурса'!$B$15,IF(D140='Напрямки конкурса'!$L$16,'Напрямки конкурса'!$B$16,IF(D140='Напрямки конкурса'!$L$17,'Напрямки конкурса'!$B$17,IF(D140='Напрямки конкурса'!$L$18,'Напрямки конкурса'!$B$18,IF(D140='Напрямки конкурса'!$L$19,'Напрямки конкурса'!$B$19,IF(D140='Напрямки конкурса'!$L$20,'Напрямки конкурса'!$B$20,IF(D140='Напрямки конкурса'!$L$21,'Напрямки конкурса'!$B$21,IF(D140='Напрямки конкурса'!$L$22,'Напрямки конкурса'!$B$22,IF(D140='Напрямки конкурса'!$L$23,'Напрямки конкурса'!$B$23,IF(D140='Напрямки конкурса'!$L$24,'Напрямки конкурса'!$B$24,IF(D140='Напрямки конкурса'!$L$25,'Напрямки конкурса'!$B$25,IF(D140='Напрямки конкурса'!$L$26,'Напрямки конкурса'!$B$26,IF(D140='Напрямки конкурса'!$L$27,'Напрямки конкурса'!$B$27,IF(D140='Напрямки конкурса'!$L$28,'Напрямки конкурса'!$B$28,"")))))))))))))))))))))))))))</f>
        <v>Мережа</v>
      </c>
      <c r="C140" s="59" t="str">
        <f>IF(D140='Напрямки конкурса'!$L$2,'Напрямки конкурса'!$K$2,IF(D140='Напрямки конкурса'!$L$3,'Напрямки конкурса'!$K$3,IF(D140='Напрямки конкурса'!$L$4,'Напрямки конкурса'!$K$4,IF(D140='Напрямки конкурса'!$L$5,'Напрямки конкурса'!$K$5,IF(D140='Напрямки конкурса'!$L$6,'Напрямки конкурса'!$K$6,IF(D140='Напрямки конкурса'!$L$7,'Напрямки конкурса'!$K$7,IF(D140='Напрямки конкурса'!$L$8,'Напрямки конкурса'!$K$8,IF(D140='Напрямки конкурса'!$L$9,'Напрямки конкурса'!$K$9,IF(D140='Напрямки конкурса'!$L$10,'Напрямки конкурса'!$K$10,IF(D140='Напрямки конкурса'!$L$11,'Напрямки конкурса'!$K$11,IF(D140='Напрямки конкурса'!$L$12,'Напрямки конкурса'!$K$12,IF(D140='Напрямки конкурса'!$L$13,'Напрямки конкурса'!$K$13,IF(D140='Напрямки конкурса'!$L$14,'Напрямки конкурса'!$K$14,IF(D140='Напрямки конкурса'!$L$15,'Напрямки конкурса'!$K$15,IF(D140='Напрямки конкурса'!$L$16,'Напрямки конкурса'!$K$16,IF(D140='Напрямки конкурса'!$L$17,'Напрямки конкурса'!$K$17,IF(D140='Напрямки конкурса'!$L$18,'Напрямки конкурса'!$K$18,IF(D140='Напрямки конкурса'!$L$19,'Напрямки конкурса'!$K$19,IF(D140='Напрямки конкурса'!$L$20,'Напрямки конкурса'!$K$20,IF(D140='Напрямки конкурса'!$L$21,'Напрямки конкурса'!$K$21,IF(D140='Напрямки конкурса'!$L$22,'Напрямки конкурса'!$K$22,IF(D140='Напрямки конкурса'!$L$23,'Напрямки конкурса'!$K$23,IF(D140='Напрямки конкурса'!$L$24,'Напрямки конкурса'!$K$24,IF(D140='Напрямки конкурса'!$L$25,'Напрямки конкурса'!$K$25,IF(D140='Напрямки конкурса'!$L$26,'Напрямки конкурса'!$K$26,IF(D140='Напрямки конкурса'!$L$27,'Напрямки конкурса'!$K$27,IF(D140='Напрямки конкурса'!$L$28,'Напрямки конкурса'!$K$28,"")))))))))))))))))))))))))))</f>
        <v>18М. Забезпечення моніторингу лікування ВІЛ-інфікованих осіб</v>
      </c>
      <c r="D140" s="317" t="s">
        <v>497</v>
      </c>
      <c r="E140" s="316"/>
      <c r="F140" s="311"/>
      <c r="G140" s="312"/>
      <c r="H140" s="150" t="str">
        <f>IF(I140='Категорія витрат'!$B$2,'Категорія витрат'!$A$2,IF(I140='Категорія витрат'!$B$3,'Категорія витрат'!$A$3,IF(I140='Категорія витрат'!$B$4,'Категорія витрат'!$A$4,IF(I140='Категорія витрат'!$B$5,'Категорія витрат'!$A$5,IF(I140='Категорія витрат'!$B$6,'Категорія витрат'!$A$6,IF(I140='Категорія витрат'!$B$7,'Категорія витрат'!$A$7,IF(I140='Категорія витрат'!$B$8,'Категорія витрат'!$A$8,IF(I140='Категорія витрат'!$B$9,'Категорія витрат'!$A$9,IF(I140='Категорія витрат'!$B$10,'Категорія витрат'!$A$10,IF(I140='Категорія витрат'!$B$11,'Категорія витрат'!$A$11,IF(I140='Категорія витрат'!$B$12,'Категорія витрат'!$A$12,IF(I140='Категорія витрат'!$B$13,'Категорія витрат'!$A$13,IF(I140='Категорія витрат'!$B$14,'Категорія витрат'!$A$14,IF(I140='Категорія витрат'!$B$15,'Категорія витрат'!$A$15,IF(I140='Категорія витрат'!$B$16,'Категорія витрат'!$A$16,IF(I140='Категорія витрат'!$B$17,'Категорія витрат'!$A$17,IF(I140='Категорія витрат'!$B$18,'Категорія витрат'!$A$18,IF(I140='Категорія витрат'!$B$19,'Категорія витрат'!$A$19,IF(I140='Категорія витрат'!$B$20,'Категорія витрат'!$A$20,IF(I140='Категорія витрат'!$B$21,'Категорія витрат'!$A$21,IF(I140='Категорія витрат'!$B$22,'Категорія витрат'!$A$22,IF(I140='Категорія витрат'!$B$23,'Категорія витрат'!$A$23,IF(I140='Категорія витрат'!$B$24,'Категорія витрат'!$A$24,IF(I140='Категорія витрат'!$B$25,'Категорія витрат'!$A$25,IF(I140='Категорія витрат'!$B$26,'Категорія витрат'!$A$26,IF(I140='Категорія витрат'!$B$27,'Категорія витрат'!$A$27,IF(I140='Категорія витрат'!$B$28,'Категорія витрат'!$A$28,IF(I140='Категорія витрат'!$B$29,'Категорія витрат'!$A$29,IF(I140='Категорія витрат'!$B$30,'Категорія витрат'!$A$30,"")))))))))))))))))))))))))))))</f>
        <v/>
      </c>
      <c r="I140" s="318"/>
      <c r="J140" s="319"/>
      <c r="K140" s="339"/>
      <c r="L140" s="87">
        <f t="shared" si="84"/>
        <v>0</v>
      </c>
      <c r="M140" s="327"/>
      <c r="N140" s="329"/>
      <c r="O140" s="328"/>
      <c r="P140" s="159">
        <f>IF(J140='Категорія витрат'!$F$2,ROUND('Додаток 3._Бюджет детальний ПР'!O140*0.3676,2),IF(J140='Категорія витрат'!$F$3,ROUND('Додаток 3._Бюджет детальний ПР'!O140*0.347,2),IF(J140='Категорія витрат'!$F$4,ROUND('Додаток 3._Бюджет детальний ПР'!O140*0.347,2),IF(J140='Категорія витрат'!$F$7,ROUND('Додаток 3._Бюджет детальний ПР'!O140*0.0841,2),0))))</f>
        <v>0</v>
      </c>
      <c r="Q140" s="153">
        <f t="shared" si="85"/>
        <v>0</v>
      </c>
      <c r="R140" s="330"/>
      <c r="S140" s="330"/>
      <c r="T140" s="330"/>
      <c r="U140" s="330"/>
      <c r="V140" s="330"/>
      <c r="W140" s="330"/>
      <c r="X140" s="330"/>
      <c r="Y140" s="330"/>
      <c r="Z140" s="330"/>
      <c r="AA140" s="330"/>
      <c r="AB140" s="330"/>
      <c r="AC140" s="330"/>
      <c r="AD140" s="48">
        <f t="shared" si="60"/>
        <v>0</v>
      </c>
      <c r="AE140" s="48">
        <f t="shared" si="61"/>
        <v>0</v>
      </c>
      <c r="AF140" s="48">
        <f t="shared" si="62"/>
        <v>0</v>
      </c>
      <c r="AG140" s="48">
        <f t="shared" si="63"/>
        <v>0</v>
      </c>
      <c r="AH140" s="48">
        <f t="shared" si="64"/>
        <v>0</v>
      </c>
      <c r="AI140" s="48">
        <f t="shared" si="65"/>
        <v>0</v>
      </c>
      <c r="AJ140" s="48">
        <f t="shared" si="66"/>
        <v>0</v>
      </c>
      <c r="AK140" s="48">
        <f t="shared" si="67"/>
        <v>0</v>
      </c>
      <c r="AL140" s="181"/>
      <c r="AM140" s="181"/>
      <c r="AN140" s="77"/>
      <c r="AO140" s="339"/>
      <c r="AP140" s="87">
        <f t="shared" si="86"/>
        <v>0</v>
      </c>
      <c r="AQ140" s="328"/>
      <c r="AR140" s="329"/>
      <c r="AS140" s="328"/>
      <c r="AT140" s="159">
        <f>IF(J140='Категорія витрат'!$F$2,ROUND('Додаток 3._Бюджет детальний ПР'!AS140*0.3676,2),IF(J140='Категорія витрат'!$F$3,ROUND('Додаток 3._Бюджет детальний ПР'!AS140*0.347,2),IF(J140='Категорія витрат'!$F$4,ROUND('Додаток 3._Бюджет детальний ПР'!AS140*0.347,2),IF(J140='Категорія витрат'!$F$7,ROUND('Додаток 3._Бюджет детальний ПР'!AS140*0.0841,2),0))))</f>
        <v>0</v>
      </c>
      <c r="AU140" s="153">
        <f t="shared" si="87"/>
        <v>0</v>
      </c>
      <c r="AV140" s="330"/>
      <c r="AW140" s="330"/>
      <c r="AX140" s="330"/>
      <c r="AY140" s="330"/>
      <c r="AZ140" s="330"/>
      <c r="BA140" s="330"/>
      <c r="BB140" s="330"/>
      <c r="BC140" s="330"/>
      <c r="BD140" s="330"/>
      <c r="BE140" s="330"/>
      <c r="BF140" s="330"/>
      <c r="BG140" s="330"/>
      <c r="BH140" s="48">
        <f t="shared" si="68"/>
        <v>0</v>
      </c>
      <c r="BI140" s="48">
        <f t="shared" si="69"/>
        <v>0</v>
      </c>
      <c r="BJ140" s="48">
        <f t="shared" si="70"/>
        <v>0</v>
      </c>
      <c r="BK140" s="48">
        <f t="shared" si="71"/>
        <v>0</v>
      </c>
      <c r="BL140" s="48">
        <f t="shared" si="72"/>
        <v>0</v>
      </c>
      <c r="BM140" s="48">
        <f t="shared" si="73"/>
        <v>0</v>
      </c>
      <c r="BN140" s="48">
        <f t="shared" si="74"/>
        <v>0</v>
      </c>
      <c r="BO140" s="48">
        <f t="shared" si="75"/>
        <v>0</v>
      </c>
      <c r="BP140" s="181"/>
      <c r="BQ140" s="181"/>
      <c r="BR140" s="191"/>
      <c r="BS140" s="339"/>
      <c r="BT140" s="87">
        <f t="shared" si="88"/>
        <v>0</v>
      </c>
      <c r="BU140" s="327"/>
      <c r="BV140" s="329"/>
      <c r="BW140" s="328"/>
      <c r="BX140" s="159">
        <f>IF(J140='Категорія витрат'!$F$2,ROUND('Додаток 3._Бюджет детальний ПР'!BW140*0.3676,2),IF(J140='Категорія витрат'!$F$3,ROUND('Додаток 3._Бюджет детальний ПР'!BW140*0.347,2),IF(J140='Категорія витрат'!$F$4,ROUND('Додаток 3._Бюджет детальний ПР'!BW140*0.347,2),IF(J140='Категорія витрат'!$F$7,ROUND('Додаток 3._Бюджет детальний ПР'!BW140*0.0841,2),0))))</f>
        <v>0</v>
      </c>
      <c r="BY140" s="153">
        <f t="shared" si="89"/>
        <v>0</v>
      </c>
      <c r="BZ140" s="330"/>
      <c r="CA140" s="330"/>
      <c r="CB140" s="330"/>
      <c r="CC140" s="330"/>
      <c r="CD140" s="330"/>
      <c r="CE140" s="330"/>
      <c r="CF140" s="330"/>
      <c r="CG140" s="330"/>
      <c r="CH140" s="330"/>
      <c r="CI140" s="330"/>
      <c r="CJ140" s="330"/>
      <c r="CK140" s="330"/>
      <c r="CL140" s="48">
        <f t="shared" si="76"/>
        <v>0</v>
      </c>
      <c r="CM140" s="48">
        <f t="shared" si="77"/>
        <v>0</v>
      </c>
      <c r="CN140" s="48">
        <f t="shared" si="78"/>
        <v>0</v>
      </c>
      <c r="CO140" s="48">
        <f t="shared" si="79"/>
        <v>0</v>
      </c>
      <c r="CP140" s="48">
        <f t="shared" si="80"/>
        <v>0</v>
      </c>
      <c r="CQ140" s="48">
        <f t="shared" si="81"/>
        <v>0</v>
      </c>
      <c r="CR140" s="48">
        <f t="shared" si="82"/>
        <v>0</v>
      </c>
      <c r="CS140" s="48">
        <f t="shared" si="83"/>
        <v>0</v>
      </c>
      <c r="CT140" s="181"/>
      <c r="CU140" s="181"/>
    </row>
    <row r="141" spans="1:99" ht="25.5" customHeight="1" x14ac:dyDescent="0.15">
      <c r="A141" s="58">
        <v>137</v>
      </c>
      <c r="B141" s="58" t="str">
        <f>IF(D141='Напрямки конкурса'!$L$2,'Напрямки конкурса'!$B$2,IF(D141='Напрямки конкурса'!$L$3,'Напрямки конкурса'!$B$3,IF(D141='Напрямки конкурса'!$L$4,'Напрямки конкурса'!$B$4,IF(D141='Напрямки конкурса'!$L$5,'Напрямки конкурса'!$B$5,IF(D141='Напрямки конкурса'!$L$6,'Напрямки конкурса'!$B$6,IF(D141='Напрямки конкурса'!$L$7,'Напрямки конкурса'!$B$7,IF(D141='Напрямки конкурса'!$L$8,'Напрямки конкурса'!$B$8,IF(D141='Напрямки конкурса'!$L$9,'Напрямки конкурса'!$B$9,IF(D141='Напрямки конкурса'!$L$10,'Напрямки конкурса'!$B$10,IF(D141='Напрямки конкурса'!$L$11,'Напрямки конкурса'!$B$11,IF(D141='Напрямки конкурса'!$L$12,'Напрямки конкурса'!$B$12,IF(D141='Напрямки конкурса'!$L$13,'Напрямки конкурса'!$B$13,IF(D141='Напрямки конкурса'!$L$14,'Напрямки конкурса'!$B$14,IF(D141='Напрямки конкурса'!$L$15,'Напрямки конкурса'!$B$15,IF(D141='Напрямки конкурса'!$L$16,'Напрямки конкурса'!$B$16,IF(D141='Напрямки конкурса'!$L$17,'Напрямки конкурса'!$B$17,IF(D141='Напрямки конкурса'!$L$18,'Напрямки конкурса'!$B$18,IF(D141='Напрямки конкурса'!$L$19,'Напрямки конкурса'!$B$19,IF(D141='Напрямки конкурса'!$L$20,'Напрямки конкурса'!$B$20,IF(D141='Напрямки конкурса'!$L$21,'Напрямки конкурса'!$B$21,IF(D141='Напрямки конкурса'!$L$22,'Напрямки конкурса'!$B$22,IF(D141='Напрямки конкурса'!$L$23,'Напрямки конкурса'!$B$23,IF(D141='Напрямки конкурса'!$L$24,'Напрямки конкурса'!$B$24,IF(D141='Напрямки конкурса'!$L$25,'Напрямки конкурса'!$B$25,IF(D141='Напрямки конкурса'!$L$26,'Напрямки конкурса'!$B$26,IF(D141='Напрямки конкурса'!$L$27,'Напрямки конкурса'!$B$27,IF(D141='Напрямки конкурса'!$L$28,'Напрямки конкурса'!$B$28,"")))))))))))))))))))))))))))</f>
        <v>Мережа</v>
      </c>
      <c r="C141" s="59" t="str">
        <f>IF(D141='Напрямки конкурса'!$L$2,'Напрямки конкурса'!$K$2,IF(D141='Напрямки конкурса'!$L$3,'Напрямки конкурса'!$K$3,IF(D141='Напрямки конкурса'!$L$4,'Напрямки конкурса'!$K$4,IF(D141='Напрямки конкурса'!$L$5,'Напрямки конкурса'!$K$5,IF(D141='Напрямки конкурса'!$L$6,'Напрямки конкурса'!$K$6,IF(D141='Напрямки конкурса'!$L$7,'Напрямки конкурса'!$K$7,IF(D141='Напрямки конкурса'!$L$8,'Напрямки конкурса'!$K$8,IF(D141='Напрямки конкурса'!$L$9,'Напрямки конкурса'!$K$9,IF(D141='Напрямки конкурса'!$L$10,'Напрямки конкурса'!$K$10,IF(D141='Напрямки конкурса'!$L$11,'Напрямки конкурса'!$K$11,IF(D141='Напрямки конкурса'!$L$12,'Напрямки конкурса'!$K$12,IF(D141='Напрямки конкурса'!$L$13,'Напрямки конкурса'!$K$13,IF(D141='Напрямки конкурса'!$L$14,'Напрямки конкурса'!$K$14,IF(D141='Напрямки конкурса'!$L$15,'Напрямки конкурса'!$K$15,IF(D141='Напрямки конкурса'!$L$16,'Напрямки конкурса'!$K$16,IF(D141='Напрямки конкурса'!$L$17,'Напрямки конкурса'!$K$17,IF(D141='Напрямки конкурса'!$L$18,'Напрямки конкурса'!$K$18,IF(D141='Напрямки конкурса'!$L$19,'Напрямки конкурса'!$K$19,IF(D141='Напрямки конкурса'!$L$20,'Напрямки конкурса'!$K$20,IF(D141='Напрямки конкурса'!$L$21,'Напрямки конкурса'!$K$21,IF(D141='Напрямки конкурса'!$L$22,'Напрямки конкурса'!$K$22,IF(D141='Напрямки конкурса'!$L$23,'Напрямки конкурса'!$K$23,IF(D141='Напрямки конкурса'!$L$24,'Напрямки конкурса'!$K$24,IF(D141='Напрямки конкурса'!$L$25,'Напрямки конкурса'!$K$25,IF(D141='Напрямки конкурса'!$L$26,'Напрямки конкурса'!$K$26,IF(D141='Напрямки конкурса'!$L$27,'Напрямки конкурса'!$K$27,IF(D141='Напрямки конкурса'!$L$28,'Напрямки конкурса'!$K$28,"")))))))))))))))))))))))))))</f>
        <v>18М. Забезпечення моніторингу лікування ВІЛ-інфікованих осіб</v>
      </c>
      <c r="D141" s="317" t="s">
        <v>497</v>
      </c>
      <c r="E141" s="316"/>
      <c r="F141" s="311"/>
      <c r="G141" s="328"/>
      <c r="H141" s="150" t="str">
        <f>IF(I141='Категорія витрат'!$B$2,'Категорія витрат'!$A$2,IF(I141='Категорія витрат'!$B$3,'Категорія витрат'!$A$3,IF(I141='Категорія витрат'!$B$4,'Категорія витрат'!$A$4,IF(I141='Категорія витрат'!$B$5,'Категорія витрат'!$A$5,IF(I141='Категорія витрат'!$B$6,'Категорія витрат'!$A$6,IF(I141='Категорія витрат'!$B$7,'Категорія витрат'!$A$7,IF(I141='Категорія витрат'!$B$8,'Категорія витрат'!$A$8,IF(I141='Категорія витрат'!$B$9,'Категорія витрат'!$A$9,IF(I141='Категорія витрат'!$B$10,'Категорія витрат'!$A$10,IF(I141='Категорія витрат'!$B$11,'Категорія витрат'!$A$11,IF(I141='Категорія витрат'!$B$12,'Категорія витрат'!$A$12,IF(I141='Категорія витрат'!$B$13,'Категорія витрат'!$A$13,IF(I141='Категорія витрат'!$B$14,'Категорія витрат'!$A$14,IF(I141='Категорія витрат'!$B$15,'Категорія витрат'!$A$15,IF(I141='Категорія витрат'!$B$16,'Категорія витрат'!$A$16,IF(I141='Категорія витрат'!$B$17,'Категорія витрат'!$A$17,IF(I141='Категорія витрат'!$B$18,'Категорія витрат'!$A$18,IF(I141='Категорія витрат'!$B$19,'Категорія витрат'!$A$19,IF(I141='Категорія витрат'!$B$20,'Категорія витрат'!$A$20,IF(I141='Категорія витрат'!$B$21,'Категорія витрат'!$A$21,IF(I141='Категорія витрат'!$B$22,'Категорія витрат'!$A$22,IF(I141='Категорія витрат'!$B$23,'Категорія витрат'!$A$23,IF(I141='Категорія витрат'!$B$24,'Категорія витрат'!$A$24,IF(I141='Категорія витрат'!$B$25,'Категорія витрат'!$A$25,IF(I141='Категорія витрат'!$B$26,'Категорія витрат'!$A$26,IF(I141='Категорія витрат'!$B$27,'Категорія витрат'!$A$27,IF(I141='Категорія витрат'!$B$28,'Категорія витрат'!$A$28,IF(I141='Категорія витрат'!$B$29,'Категорія витрат'!$A$29,IF(I141='Категорія витрат'!$B$30,'Категорія витрат'!$A$30,"")))))))))))))))))))))))))))))</f>
        <v/>
      </c>
      <c r="I141" s="318"/>
      <c r="J141" s="319"/>
      <c r="K141" s="339"/>
      <c r="L141" s="87">
        <f t="shared" si="84"/>
        <v>0</v>
      </c>
      <c r="M141" s="320"/>
      <c r="N141" s="329"/>
      <c r="O141" s="328"/>
      <c r="P141" s="159">
        <f>IF(J141='Категорія витрат'!$F$2,ROUND('Додаток 3._Бюджет детальний ПР'!O141*0.3676,2),IF(J141='Категорія витрат'!$F$3,ROUND('Додаток 3._Бюджет детальний ПР'!O141*0.347,2),IF(J141='Категорія витрат'!$F$4,ROUND('Додаток 3._Бюджет детальний ПР'!O141*0.347,2),IF(J141='Категорія витрат'!$F$7,ROUND('Додаток 3._Бюджет детальний ПР'!O141*0.0841,2),0))))</f>
        <v>0</v>
      </c>
      <c r="Q141" s="153">
        <f t="shared" si="85"/>
        <v>0</v>
      </c>
      <c r="R141" s="330"/>
      <c r="S141" s="330"/>
      <c r="T141" s="330"/>
      <c r="U141" s="330"/>
      <c r="V141" s="330"/>
      <c r="W141" s="330"/>
      <c r="X141" s="330"/>
      <c r="Y141" s="330"/>
      <c r="Z141" s="330"/>
      <c r="AA141" s="330"/>
      <c r="AB141" s="330"/>
      <c r="AC141" s="330"/>
      <c r="AD141" s="48">
        <f t="shared" si="60"/>
        <v>0</v>
      </c>
      <c r="AE141" s="48">
        <f t="shared" si="61"/>
        <v>0</v>
      </c>
      <c r="AF141" s="48">
        <f t="shared" si="62"/>
        <v>0</v>
      </c>
      <c r="AG141" s="48">
        <f t="shared" si="63"/>
        <v>0</v>
      </c>
      <c r="AH141" s="48">
        <f t="shared" si="64"/>
        <v>0</v>
      </c>
      <c r="AI141" s="48">
        <f t="shared" si="65"/>
        <v>0</v>
      </c>
      <c r="AJ141" s="48">
        <f t="shared" si="66"/>
        <v>0</v>
      </c>
      <c r="AK141" s="48">
        <f t="shared" si="67"/>
        <v>0</v>
      </c>
      <c r="AL141" s="181"/>
      <c r="AM141" s="181"/>
      <c r="AN141" s="77"/>
      <c r="AO141" s="339"/>
      <c r="AP141" s="87">
        <f t="shared" si="86"/>
        <v>0</v>
      </c>
      <c r="AQ141" s="320"/>
      <c r="AR141" s="329"/>
      <c r="AS141" s="328"/>
      <c r="AT141" s="159">
        <f>IF(J141='Категорія витрат'!$F$2,ROUND('Додаток 3._Бюджет детальний ПР'!AS141*0.3676,2),IF(J141='Категорія витрат'!$F$3,ROUND('Додаток 3._Бюджет детальний ПР'!AS141*0.347,2),IF(J141='Категорія витрат'!$F$4,ROUND('Додаток 3._Бюджет детальний ПР'!AS141*0.347,2),IF(J141='Категорія витрат'!$F$7,ROUND('Додаток 3._Бюджет детальний ПР'!AS141*0.0841,2),0))))</f>
        <v>0</v>
      </c>
      <c r="AU141" s="153">
        <f t="shared" si="87"/>
        <v>0</v>
      </c>
      <c r="AV141" s="330"/>
      <c r="AW141" s="330"/>
      <c r="AX141" s="330"/>
      <c r="AY141" s="330"/>
      <c r="AZ141" s="330"/>
      <c r="BA141" s="330"/>
      <c r="BB141" s="330"/>
      <c r="BC141" s="330"/>
      <c r="BD141" s="330"/>
      <c r="BE141" s="330"/>
      <c r="BF141" s="330"/>
      <c r="BG141" s="330"/>
      <c r="BH141" s="48">
        <f t="shared" si="68"/>
        <v>0</v>
      </c>
      <c r="BI141" s="48">
        <f t="shared" si="69"/>
        <v>0</v>
      </c>
      <c r="BJ141" s="48">
        <f t="shared" si="70"/>
        <v>0</v>
      </c>
      <c r="BK141" s="48">
        <f t="shared" si="71"/>
        <v>0</v>
      </c>
      <c r="BL141" s="48">
        <f t="shared" si="72"/>
        <v>0</v>
      </c>
      <c r="BM141" s="48">
        <f t="shared" si="73"/>
        <v>0</v>
      </c>
      <c r="BN141" s="48">
        <f t="shared" si="74"/>
        <v>0</v>
      </c>
      <c r="BO141" s="48">
        <f t="shared" si="75"/>
        <v>0</v>
      </c>
      <c r="BP141" s="181"/>
      <c r="BQ141" s="181"/>
      <c r="BR141" s="191"/>
      <c r="BS141" s="339"/>
      <c r="BT141" s="87">
        <f t="shared" si="88"/>
        <v>0</v>
      </c>
      <c r="BU141" s="320"/>
      <c r="BV141" s="329"/>
      <c r="BW141" s="328"/>
      <c r="BX141" s="159">
        <f>IF(J141='Категорія витрат'!$F$2,ROUND('Додаток 3._Бюджет детальний ПР'!BW141*0.3676,2),IF(J141='Категорія витрат'!$F$3,ROUND('Додаток 3._Бюджет детальний ПР'!BW141*0.347,2),IF(J141='Категорія витрат'!$F$4,ROUND('Додаток 3._Бюджет детальний ПР'!BW141*0.347,2),IF(J141='Категорія витрат'!$F$7,ROUND('Додаток 3._Бюджет детальний ПР'!BW141*0.0841,2),0))))</f>
        <v>0</v>
      </c>
      <c r="BY141" s="153">
        <f t="shared" si="89"/>
        <v>0</v>
      </c>
      <c r="BZ141" s="330"/>
      <c r="CA141" s="330"/>
      <c r="CB141" s="330"/>
      <c r="CC141" s="330"/>
      <c r="CD141" s="330"/>
      <c r="CE141" s="330"/>
      <c r="CF141" s="330"/>
      <c r="CG141" s="330"/>
      <c r="CH141" s="330"/>
      <c r="CI141" s="330"/>
      <c r="CJ141" s="330"/>
      <c r="CK141" s="330"/>
      <c r="CL141" s="48">
        <f t="shared" si="76"/>
        <v>0</v>
      </c>
      <c r="CM141" s="48">
        <f t="shared" si="77"/>
        <v>0</v>
      </c>
      <c r="CN141" s="48">
        <f t="shared" si="78"/>
        <v>0</v>
      </c>
      <c r="CO141" s="48">
        <f t="shared" si="79"/>
        <v>0</v>
      </c>
      <c r="CP141" s="48">
        <f t="shared" si="80"/>
        <v>0</v>
      </c>
      <c r="CQ141" s="48">
        <f t="shared" si="81"/>
        <v>0</v>
      </c>
      <c r="CR141" s="48">
        <f t="shared" si="82"/>
        <v>0</v>
      </c>
      <c r="CS141" s="48">
        <f t="shared" si="83"/>
        <v>0</v>
      </c>
      <c r="CT141" s="181"/>
      <c r="CU141" s="181"/>
    </row>
    <row r="142" spans="1:99" ht="30.75" customHeight="1" x14ac:dyDescent="0.15">
      <c r="A142" s="58">
        <v>138</v>
      </c>
      <c r="B142" s="58" t="str">
        <f>IF(D142='Напрямки конкурса'!$L$2,'Напрямки конкурса'!$B$2,IF(D142='Напрямки конкурса'!$L$3,'Напрямки конкурса'!$B$3,IF(D142='Напрямки конкурса'!$L$4,'Напрямки конкурса'!$B$4,IF(D142='Напрямки конкурса'!$L$5,'Напрямки конкурса'!$B$5,IF(D142='Напрямки конкурса'!$L$6,'Напрямки конкурса'!$B$6,IF(D142='Напрямки конкурса'!$L$7,'Напрямки конкурса'!$B$7,IF(D142='Напрямки конкурса'!$L$8,'Напрямки конкурса'!$B$8,IF(D142='Напрямки конкурса'!$L$9,'Напрямки конкурса'!$B$9,IF(D142='Напрямки конкурса'!$L$10,'Напрямки конкурса'!$B$10,IF(D142='Напрямки конкурса'!$L$11,'Напрямки конкурса'!$B$11,IF(D142='Напрямки конкурса'!$L$12,'Напрямки конкурса'!$B$12,IF(D142='Напрямки конкурса'!$L$13,'Напрямки конкурса'!$B$13,IF(D142='Напрямки конкурса'!$L$14,'Напрямки конкурса'!$B$14,IF(D142='Напрямки конкурса'!$L$15,'Напрямки конкурса'!$B$15,IF(D142='Напрямки конкурса'!$L$16,'Напрямки конкурса'!$B$16,IF(D142='Напрямки конкурса'!$L$17,'Напрямки конкурса'!$B$17,IF(D142='Напрямки конкурса'!$L$18,'Напрямки конкурса'!$B$18,IF(D142='Напрямки конкурса'!$L$19,'Напрямки конкурса'!$B$19,IF(D142='Напрямки конкурса'!$L$20,'Напрямки конкурса'!$B$20,IF(D142='Напрямки конкурса'!$L$21,'Напрямки конкурса'!$B$21,IF(D142='Напрямки конкурса'!$L$22,'Напрямки конкурса'!$B$22,IF(D142='Напрямки конкурса'!$L$23,'Напрямки конкурса'!$B$23,IF(D142='Напрямки конкурса'!$L$24,'Напрямки конкурса'!$B$24,IF(D142='Напрямки конкурса'!$L$25,'Напрямки конкурса'!$B$25,IF(D142='Напрямки конкурса'!$L$26,'Напрямки конкурса'!$B$26,IF(D142='Напрямки конкурса'!$L$27,'Напрямки конкурса'!$B$27,IF(D142='Напрямки конкурса'!$L$28,'Напрямки конкурса'!$B$28,"")))))))))))))))))))))))))))</f>
        <v>Мережа</v>
      </c>
      <c r="C142" s="59" t="str">
        <f>IF(D142='Напрямки конкурса'!$L$2,'Напрямки конкурса'!$K$2,IF(D142='Напрямки конкурса'!$L$3,'Напрямки конкурса'!$K$3,IF(D142='Напрямки конкурса'!$L$4,'Напрямки конкурса'!$K$4,IF(D142='Напрямки конкурса'!$L$5,'Напрямки конкурса'!$K$5,IF(D142='Напрямки конкурса'!$L$6,'Напрямки конкурса'!$K$6,IF(D142='Напрямки конкурса'!$L$7,'Напрямки конкурса'!$K$7,IF(D142='Напрямки конкурса'!$L$8,'Напрямки конкурса'!$K$8,IF(D142='Напрямки конкурса'!$L$9,'Напрямки конкурса'!$K$9,IF(D142='Напрямки конкурса'!$L$10,'Напрямки конкурса'!$K$10,IF(D142='Напрямки конкурса'!$L$11,'Напрямки конкурса'!$K$11,IF(D142='Напрямки конкурса'!$L$12,'Напрямки конкурса'!$K$12,IF(D142='Напрямки конкурса'!$L$13,'Напрямки конкурса'!$K$13,IF(D142='Напрямки конкурса'!$L$14,'Напрямки конкурса'!$K$14,IF(D142='Напрямки конкурса'!$L$15,'Напрямки конкурса'!$K$15,IF(D142='Напрямки конкурса'!$L$16,'Напрямки конкурса'!$K$16,IF(D142='Напрямки конкурса'!$L$17,'Напрямки конкурса'!$K$17,IF(D142='Напрямки конкурса'!$L$18,'Напрямки конкурса'!$K$18,IF(D142='Напрямки конкурса'!$L$19,'Напрямки конкурса'!$K$19,IF(D142='Напрямки конкурса'!$L$20,'Напрямки конкурса'!$K$20,IF(D142='Напрямки конкурса'!$L$21,'Напрямки конкурса'!$K$21,IF(D142='Напрямки конкурса'!$L$22,'Напрямки конкурса'!$K$22,IF(D142='Напрямки конкурса'!$L$23,'Напрямки конкурса'!$K$23,IF(D142='Напрямки конкурса'!$L$24,'Напрямки конкурса'!$K$24,IF(D142='Напрямки конкурса'!$L$25,'Напрямки конкурса'!$K$25,IF(D142='Напрямки конкурса'!$L$26,'Напрямки конкурса'!$K$26,IF(D142='Напрямки конкурса'!$L$27,'Напрямки конкурса'!$K$27,IF(D142='Напрямки конкурса'!$L$28,'Напрямки конкурса'!$K$28,"")))))))))))))))))))))))))))</f>
        <v>18М. Забезпечення моніторингу лікування ВІЛ-інфікованих осіб</v>
      </c>
      <c r="D142" s="317" t="s">
        <v>497</v>
      </c>
      <c r="E142" s="316"/>
      <c r="F142" s="328"/>
      <c r="G142" s="328"/>
      <c r="H142" s="150" t="str">
        <f>IF(I142='Категорія витрат'!$B$2,'Категорія витрат'!$A$2,IF(I142='Категорія витрат'!$B$3,'Категорія витрат'!$A$3,IF(I142='Категорія витрат'!$B$4,'Категорія витрат'!$A$4,IF(I142='Категорія витрат'!$B$5,'Категорія витрат'!$A$5,IF(I142='Категорія витрат'!$B$6,'Категорія витрат'!$A$6,IF(I142='Категорія витрат'!$B$7,'Категорія витрат'!$A$7,IF(I142='Категорія витрат'!$B$8,'Категорія витрат'!$A$8,IF(I142='Категорія витрат'!$B$9,'Категорія витрат'!$A$9,IF(I142='Категорія витрат'!$B$10,'Категорія витрат'!$A$10,IF(I142='Категорія витрат'!$B$11,'Категорія витрат'!$A$11,IF(I142='Категорія витрат'!$B$12,'Категорія витрат'!$A$12,IF(I142='Категорія витрат'!$B$13,'Категорія витрат'!$A$13,IF(I142='Категорія витрат'!$B$14,'Категорія витрат'!$A$14,IF(I142='Категорія витрат'!$B$15,'Категорія витрат'!$A$15,IF(I142='Категорія витрат'!$B$16,'Категорія витрат'!$A$16,IF(I142='Категорія витрат'!$B$17,'Категорія витрат'!$A$17,IF(I142='Категорія витрат'!$B$18,'Категорія витрат'!$A$18,IF(I142='Категорія витрат'!$B$19,'Категорія витрат'!$A$19,IF(I142='Категорія витрат'!$B$20,'Категорія витрат'!$A$20,IF(I142='Категорія витрат'!$B$21,'Категорія витрат'!$A$21,IF(I142='Категорія витрат'!$B$22,'Категорія витрат'!$A$22,IF(I142='Категорія витрат'!$B$23,'Категорія витрат'!$A$23,IF(I142='Категорія витрат'!$B$24,'Категорія витрат'!$A$24,IF(I142='Категорія витрат'!$B$25,'Категорія витрат'!$A$25,IF(I142='Категорія витрат'!$B$26,'Категорія витрат'!$A$26,IF(I142='Категорія витрат'!$B$27,'Категорія витрат'!$A$27,IF(I142='Категорія витрат'!$B$28,'Категорія витрат'!$A$28,IF(I142='Категорія витрат'!$B$29,'Категорія витрат'!$A$29,IF(I142='Категорія витрат'!$B$30,'Категорія витрат'!$A$30,"")))))))))))))))))))))))))))))</f>
        <v/>
      </c>
      <c r="I142" s="318"/>
      <c r="J142" s="319"/>
      <c r="K142" s="339"/>
      <c r="L142" s="87">
        <f t="shared" si="84"/>
        <v>0</v>
      </c>
      <c r="M142" s="320"/>
      <c r="N142" s="329"/>
      <c r="O142" s="328"/>
      <c r="P142" s="159">
        <f>IF(J142='Категорія витрат'!$F$2,ROUND('Додаток 3._Бюджет детальний ПР'!O142*0.3676,2),IF(J142='Категорія витрат'!$F$3,ROUND('Додаток 3._Бюджет детальний ПР'!O142*0.347,2),IF(J142='Категорія витрат'!$F$4,ROUND('Додаток 3._Бюджет детальний ПР'!O142*0.347,2),IF(J142='Категорія витрат'!$F$7,ROUND('Додаток 3._Бюджет детальний ПР'!O142*0.0841,2),0))))</f>
        <v>0</v>
      </c>
      <c r="Q142" s="153">
        <f t="shared" si="85"/>
        <v>0</v>
      </c>
      <c r="R142" s="330"/>
      <c r="S142" s="330"/>
      <c r="T142" s="330"/>
      <c r="U142" s="330"/>
      <c r="V142" s="330"/>
      <c r="W142" s="330"/>
      <c r="X142" s="330"/>
      <c r="Y142" s="330"/>
      <c r="Z142" s="330"/>
      <c r="AA142" s="330"/>
      <c r="AB142" s="330"/>
      <c r="AC142" s="330"/>
      <c r="AD142" s="48">
        <f t="shared" si="60"/>
        <v>0</v>
      </c>
      <c r="AE142" s="48">
        <f t="shared" si="61"/>
        <v>0</v>
      </c>
      <c r="AF142" s="48">
        <f t="shared" si="62"/>
        <v>0</v>
      </c>
      <c r="AG142" s="48">
        <f t="shared" si="63"/>
        <v>0</v>
      </c>
      <c r="AH142" s="48">
        <f t="shared" si="64"/>
        <v>0</v>
      </c>
      <c r="AI142" s="48">
        <f t="shared" si="65"/>
        <v>0</v>
      </c>
      <c r="AJ142" s="48">
        <f t="shared" si="66"/>
        <v>0</v>
      </c>
      <c r="AK142" s="48">
        <f t="shared" si="67"/>
        <v>0</v>
      </c>
      <c r="AL142" s="181"/>
      <c r="AM142" s="181"/>
      <c r="AN142" s="77"/>
      <c r="AO142" s="339"/>
      <c r="AP142" s="87">
        <f t="shared" si="86"/>
        <v>0</v>
      </c>
      <c r="AQ142" s="320"/>
      <c r="AR142" s="329"/>
      <c r="AS142" s="328"/>
      <c r="AT142" s="159">
        <f>IF(J142='Категорія витрат'!$F$2,ROUND('Додаток 3._Бюджет детальний ПР'!AS142*0.3676,2),IF(J142='Категорія витрат'!$F$3,ROUND('Додаток 3._Бюджет детальний ПР'!AS142*0.347,2),IF(J142='Категорія витрат'!$F$4,ROUND('Додаток 3._Бюджет детальний ПР'!AS142*0.347,2),IF(J142='Категорія витрат'!$F$7,ROUND('Додаток 3._Бюджет детальний ПР'!AS142*0.0841,2),0))))</f>
        <v>0</v>
      </c>
      <c r="AU142" s="153">
        <f t="shared" si="87"/>
        <v>0</v>
      </c>
      <c r="AV142" s="330"/>
      <c r="AW142" s="330"/>
      <c r="AX142" s="330"/>
      <c r="AY142" s="330"/>
      <c r="AZ142" s="330"/>
      <c r="BA142" s="330"/>
      <c r="BB142" s="330"/>
      <c r="BC142" s="330"/>
      <c r="BD142" s="330"/>
      <c r="BE142" s="330"/>
      <c r="BF142" s="330"/>
      <c r="BG142" s="330"/>
      <c r="BH142" s="48">
        <f t="shared" si="68"/>
        <v>0</v>
      </c>
      <c r="BI142" s="48">
        <f t="shared" si="69"/>
        <v>0</v>
      </c>
      <c r="BJ142" s="48">
        <f t="shared" si="70"/>
        <v>0</v>
      </c>
      <c r="BK142" s="48">
        <f t="shared" si="71"/>
        <v>0</v>
      </c>
      <c r="BL142" s="48">
        <f t="shared" si="72"/>
        <v>0</v>
      </c>
      <c r="BM142" s="48">
        <f t="shared" si="73"/>
        <v>0</v>
      </c>
      <c r="BN142" s="48">
        <f t="shared" si="74"/>
        <v>0</v>
      </c>
      <c r="BO142" s="48">
        <f t="shared" si="75"/>
        <v>0</v>
      </c>
      <c r="BP142" s="181"/>
      <c r="BQ142" s="181"/>
      <c r="BR142" s="191"/>
      <c r="BS142" s="339"/>
      <c r="BT142" s="87">
        <f t="shared" si="88"/>
        <v>0</v>
      </c>
      <c r="BU142" s="320"/>
      <c r="BV142" s="329"/>
      <c r="BW142" s="328"/>
      <c r="BX142" s="159">
        <f>IF(J142='Категорія витрат'!$F$2,ROUND('Додаток 3._Бюджет детальний ПР'!BW142*0.3676,2),IF(J142='Категорія витрат'!$F$3,ROUND('Додаток 3._Бюджет детальний ПР'!BW142*0.347,2),IF(J142='Категорія витрат'!$F$4,ROUND('Додаток 3._Бюджет детальний ПР'!BW142*0.347,2),IF(J142='Категорія витрат'!$F$7,ROUND('Додаток 3._Бюджет детальний ПР'!BW142*0.0841,2),0))))</f>
        <v>0</v>
      </c>
      <c r="BY142" s="153">
        <f t="shared" si="89"/>
        <v>0</v>
      </c>
      <c r="BZ142" s="330"/>
      <c r="CA142" s="330"/>
      <c r="CB142" s="330"/>
      <c r="CC142" s="330"/>
      <c r="CD142" s="330"/>
      <c r="CE142" s="330"/>
      <c r="CF142" s="330"/>
      <c r="CG142" s="330"/>
      <c r="CH142" s="330"/>
      <c r="CI142" s="330"/>
      <c r="CJ142" s="330"/>
      <c r="CK142" s="330"/>
      <c r="CL142" s="48">
        <f t="shared" si="76"/>
        <v>0</v>
      </c>
      <c r="CM142" s="48">
        <f t="shared" si="77"/>
        <v>0</v>
      </c>
      <c r="CN142" s="48">
        <f t="shared" si="78"/>
        <v>0</v>
      </c>
      <c r="CO142" s="48">
        <f t="shared" si="79"/>
        <v>0</v>
      </c>
      <c r="CP142" s="48">
        <f t="shared" si="80"/>
        <v>0</v>
      </c>
      <c r="CQ142" s="48">
        <f t="shared" si="81"/>
        <v>0</v>
      </c>
      <c r="CR142" s="48">
        <f t="shared" si="82"/>
        <v>0</v>
      </c>
      <c r="CS142" s="48">
        <f t="shared" si="83"/>
        <v>0</v>
      </c>
      <c r="CT142" s="181"/>
      <c r="CU142" s="181"/>
    </row>
    <row r="143" spans="1:99" ht="15" customHeight="1" x14ac:dyDescent="0.15">
      <c r="A143" s="58">
        <v>139</v>
      </c>
      <c r="B143" s="58" t="str">
        <f>IF(D143='Напрямки конкурса'!$L$2,'Напрямки конкурса'!$B$2,IF(D143='Напрямки конкурса'!$L$3,'Напрямки конкурса'!$B$3,IF(D143='Напрямки конкурса'!$L$4,'Напрямки конкурса'!$B$4,IF(D143='Напрямки конкурса'!$L$5,'Напрямки конкурса'!$B$5,IF(D143='Напрямки конкурса'!$L$6,'Напрямки конкурса'!$B$6,IF(D143='Напрямки конкурса'!$L$7,'Напрямки конкурса'!$B$7,IF(D143='Напрямки конкурса'!$L$8,'Напрямки конкурса'!$B$8,IF(D143='Напрямки конкурса'!$L$9,'Напрямки конкурса'!$B$9,IF(D143='Напрямки конкурса'!$L$10,'Напрямки конкурса'!$B$10,IF(D143='Напрямки конкурса'!$L$11,'Напрямки конкурса'!$B$11,IF(D143='Напрямки конкурса'!$L$12,'Напрямки конкурса'!$B$12,IF(D143='Напрямки конкурса'!$L$13,'Напрямки конкурса'!$B$13,IF(D143='Напрямки конкурса'!$L$14,'Напрямки конкурса'!$B$14,IF(D143='Напрямки конкурса'!$L$15,'Напрямки конкурса'!$B$15,IF(D143='Напрямки конкурса'!$L$16,'Напрямки конкурса'!$B$16,IF(D143='Напрямки конкурса'!$L$17,'Напрямки конкурса'!$B$17,IF(D143='Напрямки конкурса'!$L$18,'Напрямки конкурса'!$B$18,IF(D143='Напрямки конкурса'!$L$19,'Напрямки конкурса'!$B$19,IF(D143='Напрямки конкурса'!$L$20,'Напрямки конкурса'!$B$20,IF(D143='Напрямки конкурса'!$L$21,'Напрямки конкурса'!$B$21,IF(D143='Напрямки конкурса'!$L$22,'Напрямки конкурса'!$B$22,IF(D143='Напрямки конкурса'!$L$23,'Напрямки конкурса'!$B$23,IF(D143='Напрямки конкурса'!$L$24,'Напрямки конкурса'!$B$24,IF(D143='Напрямки конкурса'!$L$25,'Напрямки конкурса'!$B$25,IF(D143='Напрямки конкурса'!$L$26,'Напрямки конкурса'!$B$26,IF(D143='Напрямки конкурса'!$L$27,'Напрямки конкурса'!$B$27,IF(D143='Напрямки конкурса'!$L$28,'Напрямки конкурса'!$B$28,"")))))))))))))))))))))))))))</f>
        <v>Мережа</v>
      </c>
      <c r="C143" s="59" t="str">
        <f>IF(D143='Напрямки конкурса'!$L$2,'Напрямки конкурса'!$K$2,IF(D143='Напрямки конкурса'!$L$3,'Напрямки конкурса'!$K$3,IF(D143='Напрямки конкурса'!$L$4,'Напрямки конкурса'!$K$4,IF(D143='Напрямки конкурса'!$L$5,'Напрямки конкурса'!$K$5,IF(D143='Напрямки конкурса'!$L$6,'Напрямки конкурса'!$K$6,IF(D143='Напрямки конкурса'!$L$7,'Напрямки конкурса'!$K$7,IF(D143='Напрямки конкурса'!$L$8,'Напрямки конкурса'!$K$8,IF(D143='Напрямки конкурса'!$L$9,'Напрямки конкурса'!$K$9,IF(D143='Напрямки конкурса'!$L$10,'Напрямки конкурса'!$K$10,IF(D143='Напрямки конкурса'!$L$11,'Напрямки конкурса'!$K$11,IF(D143='Напрямки конкурса'!$L$12,'Напрямки конкурса'!$K$12,IF(D143='Напрямки конкурса'!$L$13,'Напрямки конкурса'!$K$13,IF(D143='Напрямки конкурса'!$L$14,'Напрямки конкурса'!$K$14,IF(D143='Напрямки конкурса'!$L$15,'Напрямки конкурса'!$K$15,IF(D143='Напрямки конкурса'!$L$16,'Напрямки конкурса'!$K$16,IF(D143='Напрямки конкурса'!$L$17,'Напрямки конкурса'!$K$17,IF(D143='Напрямки конкурса'!$L$18,'Напрямки конкурса'!$K$18,IF(D143='Напрямки конкурса'!$L$19,'Напрямки конкурса'!$K$19,IF(D143='Напрямки конкурса'!$L$20,'Напрямки конкурса'!$K$20,IF(D143='Напрямки конкурса'!$L$21,'Напрямки конкурса'!$K$21,IF(D143='Напрямки конкурса'!$L$22,'Напрямки конкурса'!$K$22,IF(D143='Напрямки конкурса'!$L$23,'Напрямки конкурса'!$K$23,IF(D143='Напрямки конкурса'!$L$24,'Напрямки конкурса'!$K$24,IF(D143='Напрямки конкурса'!$L$25,'Напрямки конкурса'!$K$25,IF(D143='Напрямки конкурса'!$L$26,'Напрямки конкурса'!$K$26,IF(D143='Напрямки конкурса'!$L$27,'Напрямки конкурса'!$K$27,IF(D143='Напрямки конкурса'!$L$28,'Напрямки конкурса'!$K$28,"")))))))))))))))))))))))))))</f>
        <v>18М. Забезпечення моніторингу лікування ВІЛ-інфікованих осіб</v>
      </c>
      <c r="D143" s="317" t="s">
        <v>497</v>
      </c>
      <c r="E143" s="316"/>
      <c r="F143" s="328"/>
      <c r="G143" s="328"/>
      <c r="H143" s="150" t="str">
        <f>IF(I143='Категорія витрат'!$B$2,'Категорія витрат'!$A$2,IF(I143='Категорія витрат'!$B$3,'Категорія витрат'!$A$3,IF(I143='Категорія витрат'!$B$4,'Категорія витрат'!$A$4,IF(I143='Категорія витрат'!$B$5,'Категорія витрат'!$A$5,IF(I143='Категорія витрат'!$B$6,'Категорія витрат'!$A$6,IF(I143='Категорія витрат'!$B$7,'Категорія витрат'!$A$7,IF(I143='Категорія витрат'!$B$8,'Категорія витрат'!$A$8,IF(I143='Категорія витрат'!$B$9,'Категорія витрат'!$A$9,IF(I143='Категорія витрат'!$B$10,'Категорія витрат'!$A$10,IF(I143='Категорія витрат'!$B$11,'Категорія витрат'!$A$11,IF(I143='Категорія витрат'!$B$12,'Категорія витрат'!$A$12,IF(I143='Категорія витрат'!$B$13,'Категорія витрат'!$A$13,IF(I143='Категорія витрат'!$B$14,'Категорія витрат'!$A$14,IF(I143='Категорія витрат'!$B$15,'Категорія витрат'!$A$15,IF(I143='Категорія витрат'!$B$16,'Категорія витрат'!$A$16,IF(I143='Категорія витрат'!$B$17,'Категорія витрат'!$A$17,IF(I143='Категорія витрат'!$B$18,'Категорія витрат'!$A$18,IF(I143='Категорія витрат'!$B$19,'Категорія витрат'!$A$19,IF(I143='Категорія витрат'!$B$20,'Категорія витрат'!$A$20,IF(I143='Категорія витрат'!$B$21,'Категорія витрат'!$A$21,IF(I143='Категорія витрат'!$B$22,'Категорія витрат'!$A$22,IF(I143='Категорія витрат'!$B$23,'Категорія витрат'!$A$23,IF(I143='Категорія витрат'!$B$24,'Категорія витрат'!$A$24,IF(I143='Категорія витрат'!$B$25,'Категорія витрат'!$A$25,IF(I143='Категорія витрат'!$B$26,'Категорія витрат'!$A$26,IF(I143='Категорія витрат'!$B$27,'Категорія витрат'!$A$27,IF(I143='Категорія витрат'!$B$28,'Категорія витрат'!$A$28,IF(I143='Категорія витрат'!$B$29,'Категорія витрат'!$A$29,IF(I143='Категорія витрат'!$B$30,'Категорія витрат'!$A$30,"")))))))))))))))))))))))))))))</f>
        <v/>
      </c>
      <c r="I143" s="318"/>
      <c r="J143" s="319"/>
      <c r="K143" s="339"/>
      <c r="L143" s="87">
        <f t="shared" si="84"/>
        <v>0</v>
      </c>
      <c r="M143" s="320"/>
      <c r="N143" s="329"/>
      <c r="O143" s="328"/>
      <c r="P143" s="159">
        <f>IF(J143='Категорія витрат'!$F$2,ROUND('Додаток 3._Бюджет детальний ПР'!O143*0.3676,2),IF(J143='Категорія витрат'!$F$3,ROUND('Додаток 3._Бюджет детальний ПР'!O143*0.347,2),IF(J143='Категорія витрат'!$F$4,ROUND('Додаток 3._Бюджет детальний ПР'!O143*0.347,2),IF(J143='Категорія витрат'!$F$7,ROUND('Додаток 3._Бюджет детальний ПР'!O143*0.0841,2),0))))</f>
        <v>0</v>
      </c>
      <c r="Q143" s="153">
        <f t="shared" si="85"/>
        <v>0</v>
      </c>
      <c r="R143" s="330"/>
      <c r="S143" s="330"/>
      <c r="T143" s="330"/>
      <c r="U143" s="330"/>
      <c r="V143" s="330"/>
      <c r="W143" s="330"/>
      <c r="X143" s="330"/>
      <c r="Y143" s="330"/>
      <c r="Z143" s="330"/>
      <c r="AA143" s="330"/>
      <c r="AB143" s="330"/>
      <c r="AC143" s="330"/>
      <c r="AD143" s="48">
        <f t="shared" si="60"/>
        <v>0</v>
      </c>
      <c r="AE143" s="48">
        <f t="shared" si="61"/>
        <v>0</v>
      </c>
      <c r="AF143" s="48">
        <f t="shared" si="62"/>
        <v>0</v>
      </c>
      <c r="AG143" s="48">
        <f t="shared" si="63"/>
        <v>0</v>
      </c>
      <c r="AH143" s="48">
        <f t="shared" si="64"/>
        <v>0</v>
      </c>
      <c r="AI143" s="48">
        <f t="shared" si="65"/>
        <v>0</v>
      </c>
      <c r="AJ143" s="48">
        <f t="shared" si="66"/>
        <v>0</v>
      </c>
      <c r="AK143" s="48">
        <f t="shared" si="67"/>
        <v>0</v>
      </c>
      <c r="AL143" s="181"/>
      <c r="AM143" s="181"/>
      <c r="AN143" s="77"/>
      <c r="AO143" s="339"/>
      <c r="AP143" s="87">
        <f t="shared" si="86"/>
        <v>0</v>
      </c>
      <c r="AQ143" s="320"/>
      <c r="AR143" s="329"/>
      <c r="AS143" s="328"/>
      <c r="AT143" s="159">
        <f>IF(J143='Категорія витрат'!$F$2,ROUND('Додаток 3._Бюджет детальний ПР'!AS143*0.3676,2),IF(J143='Категорія витрат'!$F$3,ROUND('Додаток 3._Бюджет детальний ПР'!AS143*0.347,2),IF(J143='Категорія витрат'!$F$4,ROUND('Додаток 3._Бюджет детальний ПР'!AS143*0.347,2),IF(J143='Категорія витрат'!$F$7,ROUND('Додаток 3._Бюджет детальний ПР'!AS143*0.0841,2),0))))</f>
        <v>0</v>
      </c>
      <c r="AU143" s="153">
        <f t="shared" si="87"/>
        <v>0</v>
      </c>
      <c r="AV143" s="330"/>
      <c r="AW143" s="330"/>
      <c r="AX143" s="330"/>
      <c r="AY143" s="330"/>
      <c r="AZ143" s="330"/>
      <c r="BA143" s="330"/>
      <c r="BB143" s="330"/>
      <c r="BC143" s="330"/>
      <c r="BD143" s="330"/>
      <c r="BE143" s="330"/>
      <c r="BF143" s="330"/>
      <c r="BG143" s="330"/>
      <c r="BH143" s="48">
        <f t="shared" si="68"/>
        <v>0</v>
      </c>
      <c r="BI143" s="48">
        <f t="shared" si="69"/>
        <v>0</v>
      </c>
      <c r="BJ143" s="48">
        <f t="shared" si="70"/>
        <v>0</v>
      </c>
      <c r="BK143" s="48">
        <f t="shared" si="71"/>
        <v>0</v>
      </c>
      <c r="BL143" s="48">
        <f t="shared" si="72"/>
        <v>0</v>
      </c>
      <c r="BM143" s="48">
        <f t="shared" si="73"/>
        <v>0</v>
      </c>
      <c r="BN143" s="48">
        <f t="shared" si="74"/>
        <v>0</v>
      </c>
      <c r="BO143" s="48">
        <f t="shared" si="75"/>
        <v>0</v>
      </c>
      <c r="BP143" s="181"/>
      <c r="BQ143" s="181"/>
      <c r="BR143" s="191"/>
      <c r="BS143" s="339"/>
      <c r="BT143" s="87">
        <f t="shared" si="88"/>
        <v>0</v>
      </c>
      <c r="BU143" s="320"/>
      <c r="BV143" s="329"/>
      <c r="BW143" s="328"/>
      <c r="BX143" s="159">
        <f>IF(J143='Категорія витрат'!$F$2,ROUND('Додаток 3._Бюджет детальний ПР'!BW143*0.3676,2),IF(J143='Категорія витрат'!$F$3,ROUND('Додаток 3._Бюджет детальний ПР'!BW143*0.347,2),IF(J143='Категорія витрат'!$F$4,ROUND('Додаток 3._Бюджет детальний ПР'!BW143*0.347,2),IF(J143='Категорія витрат'!$F$7,ROUND('Додаток 3._Бюджет детальний ПР'!BW143*0.0841,2),0))))</f>
        <v>0</v>
      </c>
      <c r="BY143" s="153">
        <f t="shared" si="89"/>
        <v>0</v>
      </c>
      <c r="BZ143" s="330"/>
      <c r="CA143" s="330"/>
      <c r="CB143" s="330"/>
      <c r="CC143" s="330"/>
      <c r="CD143" s="330"/>
      <c r="CE143" s="330"/>
      <c r="CF143" s="330"/>
      <c r="CG143" s="330"/>
      <c r="CH143" s="330"/>
      <c r="CI143" s="330"/>
      <c r="CJ143" s="330"/>
      <c r="CK143" s="330"/>
      <c r="CL143" s="48">
        <f t="shared" si="76"/>
        <v>0</v>
      </c>
      <c r="CM143" s="48">
        <f t="shared" si="77"/>
        <v>0</v>
      </c>
      <c r="CN143" s="48">
        <f t="shared" si="78"/>
        <v>0</v>
      </c>
      <c r="CO143" s="48">
        <f t="shared" si="79"/>
        <v>0</v>
      </c>
      <c r="CP143" s="48">
        <f t="shared" si="80"/>
        <v>0</v>
      </c>
      <c r="CQ143" s="48">
        <f t="shared" si="81"/>
        <v>0</v>
      </c>
      <c r="CR143" s="48">
        <f t="shared" si="82"/>
        <v>0</v>
      </c>
      <c r="CS143" s="48">
        <f t="shared" si="83"/>
        <v>0</v>
      </c>
      <c r="CT143" s="181"/>
      <c r="CU143" s="181"/>
    </row>
    <row r="144" spans="1:99" ht="28.5" customHeight="1" x14ac:dyDescent="0.15">
      <c r="A144" s="58">
        <v>140</v>
      </c>
      <c r="B144" s="58" t="str">
        <f>IF(D144='Напрямки конкурса'!$L$2,'Напрямки конкурса'!$B$2,IF(D144='Напрямки конкурса'!$L$3,'Напрямки конкурса'!$B$3,IF(D144='Напрямки конкурса'!$L$4,'Напрямки конкурса'!$B$4,IF(D144='Напрямки конкурса'!$L$5,'Напрямки конкурса'!$B$5,IF(D144='Напрямки конкурса'!$L$6,'Напрямки конкурса'!$B$6,IF(D144='Напрямки конкурса'!$L$7,'Напрямки конкурса'!$B$7,IF(D144='Напрямки конкурса'!$L$8,'Напрямки конкурса'!$B$8,IF(D144='Напрямки конкурса'!$L$9,'Напрямки конкурса'!$B$9,IF(D144='Напрямки конкурса'!$L$10,'Напрямки конкурса'!$B$10,IF(D144='Напрямки конкурса'!$L$11,'Напрямки конкурса'!$B$11,IF(D144='Напрямки конкурса'!$L$12,'Напрямки конкурса'!$B$12,IF(D144='Напрямки конкурса'!$L$13,'Напрямки конкурса'!$B$13,IF(D144='Напрямки конкурса'!$L$14,'Напрямки конкурса'!$B$14,IF(D144='Напрямки конкурса'!$L$15,'Напрямки конкурса'!$B$15,IF(D144='Напрямки конкурса'!$L$16,'Напрямки конкурса'!$B$16,IF(D144='Напрямки конкурса'!$L$17,'Напрямки конкурса'!$B$17,IF(D144='Напрямки конкурса'!$L$18,'Напрямки конкурса'!$B$18,IF(D144='Напрямки конкурса'!$L$19,'Напрямки конкурса'!$B$19,IF(D144='Напрямки конкурса'!$L$20,'Напрямки конкурса'!$B$20,IF(D144='Напрямки конкурса'!$L$21,'Напрямки конкурса'!$B$21,IF(D144='Напрямки конкурса'!$L$22,'Напрямки конкурса'!$B$22,IF(D144='Напрямки конкурса'!$L$23,'Напрямки конкурса'!$B$23,IF(D144='Напрямки конкурса'!$L$24,'Напрямки конкурса'!$B$24,IF(D144='Напрямки конкурса'!$L$25,'Напрямки конкурса'!$B$25,IF(D144='Напрямки конкурса'!$L$26,'Напрямки конкурса'!$B$26,IF(D144='Напрямки конкурса'!$L$27,'Напрямки конкурса'!$B$27,IF(D144='Напрямки конкурса'!$L$28,'Напрямки конкурса'!$B$28,"")))))))))))))))))))))))))))</f>
        <v>Мережа</v>
      </c>
      <c r="C144" s="59" t="str">
        <f>IF(D144='Напрямки конкурса'!$L$2,'Напрямки конкурса'!$K$2,IF(D144='Напрямки конкурса'!$L$3,'Напрямки конкурса'!$K$3,IF(D144='Напрямки конкурса'!$L$4,'Напрямки конкурса'!$K$4,IF(D144='Напрямки конкурса'!$L$5,'Напрямки конкурса'!$K$5,IF(D144='Напрямки конкурса'!$L$6,'Напрямки конкурса'!$K$6,IF(D144='Напрямки конкурса'!$L$7,'Напрямки конкурса'!$K$7,IF(D144='Напрямки конкурса'!$L$8,'Напрямки конкурса'!$K$8,IF(D144='Напрямки конкурса'!$L$9,'Напрямки конкурса'!$K$9,IF(D144='Напрямки конкурса'!$L$10,'Напрямки конкурса'!$K$10,IF(D144='Напрямки конкурса'!$L$11,'Напрямки конкурса'!$K$11,IF(D144='Напрямки конкурса'!$L$12,'Напрямки конкурса'!$K$12,IF(D144='Напрямки конкурса'!$L$13,'Напрямки конкурса'!$K$13,IF(D144='Напрямки конкурса'!$L$14,'Напрямки конкурса'!$K$14,IF(D144='Напрямки конкурса'!$L$15,'Напрямки конкурса'!$K$15,IF(D144='Напрямки конкурса'!$L$16,'Напрямки конкурса'!$K$16,IF(D144='Напрямки конкурса'!$L$17,'Напрямки конкурса'!$K$17,IF(D144='Напрямки конкурса'!$L$18,'Напрямки конкурса'!$K$18,IF(D144='Напрямки конкурса'!$L$19,'Напрямки конкурса'!$K$19,IF(D144='Напрямки конкурса'!$L$20,'Напрямки конкурса'!$K$20,IF(D144='Напрямки конкурса'!$L$21,'Напрямки конкурса'!$K$21,IF(D144='Напрямки конкурса'!$L$22,'Напрямки конкурса'!$K$22,IF(D144='Напрямки конкурса'!$L$23,'Напрямки конкурса'!$K$23,IF(D144='Напрямки конкурса'!$L$24,'Напрямки конкурса'!$K$24,IF(D144='Напрямки конкурса'!$L$25,'Напрямки конкурса'!$K$25,IF(D144='Напрямки конкурса'!$L$26,'Напрямки конкурса'!$K$26,IF(D144='Напрямки конкурса'!$L$27,'Напрямки конкурса'!$K$27,IF(D144='Напрямки конкурса'!$L$28,'Напрямки конкурса'!$K$28,"")))))))))))))))))))))))))))</f>
        <v>18М. Забезпечення моніторингу лікування ВІЛ-інфікованих осіб</v>
      </c>
      <c r="D144" s="317" t="s">
        <v>497</v>
      </c>
      <c r="E144" s="328"/>
      <c r="F144" s="328"/>
      <c r="G144" s="328"/>
      <c r="H144" s="150" t="str">
        <f>IF(I144='Категорія витрат'!$B$2,'Категорія витрат'!$A$2,IF(I144='Категорія витрат'!$B$3,'Категорія витрат'!$A$3,IF(I144='Категорія витрат'!$B$4,'Категорія витрат'!$A$4,IF(I144='Категорія витрат'!$B$5,'Категорія витрат'!$A$5,IF(I144='Категорія витрат'!$B$6,'Категорія витрат'!$A$6,IF(I144='Категорія витрат'!$B$7,'Категорія витрат'!$A$7,IF(I144='Категорія витрат'!$B$8,'Категорія витрат'!$A$8,IF(I144='Категорія витрат'!$B$9,'Категорія витрат'!$A$9,IF(I144='Категорія витрат'!$B$10,'Категорія витрат'!$A$10,IF(I144='Категорія витрат'!$B$11,'Категорія витрат'!$A$11,IF(I144='Категорія витрат'!$B$12,'Категорія витрат'!$A$12,IF(I144='Категорія витрат'!$B$13,'Категорія витрат'!$A$13,IF(I144='Категорія витрат'!$B$14,'Категорія витрат'!$A$14,IF(I144='Категорія витрат'!$B$15,'Категорія витрат'!$A$15,IF(I144='Категорія витрат'!$B$16,'Категорія витрат'!$A$16,IF(I144='Категорія витрат'!$B$17,'Категорія витрат'!$A$17,IF(I144='Категорія витрат'!$B$18,'Категорія витрат'!$A$18,IF(I144='Категорія витрат'!$B$19,'Категорія витрат'!$A$19,IF(I144='Категорія витрат'!$B$20,'Категорія витрат'!$A$20,IF(I144='Категорія витрат'!$B$21,'Категорія витрат'!$A$21,IF(I144='Категорія витрат'!$B$22,'Категорія витрат'!$A$22,IF(I144='Категорія витрат'!$B$23,'Категорія витрат'!$A$23,IF(I144='Категорія витрат'!$B$24,'Категорія витрат'!$A$24,IF(I144='Категорія витрат'!$B$25,'Категорія витрат'!$A$25,IF(I144='Категорія витрат'!$B$26,'Категорія витрат'!$A$26,IF(I144='Категорія витрат'!$B$27,'Категорія витрат'!$A$27,IF(I144='Категорія витрат'!$B$28,'Категорія витрат'!$A$28,IF(I144='Категорія витрат'!$B$29,'Категорія витрат'!$A$29,IF(I144='Категорія витрат'!$B$30,'Категорія витрат'!$A$30,"")))))))))))))))))))))))))))))</f>
        <v/>
      </c>
      <c r="I144" s="318"/>
      <c r="J144" s="319"/>
      <c r="K144" s="339"/>
      <c r="L144" s="87">
        <f t="shared" si="84"/>
        <v>0</v>
      </c>
      <c r="M144" s="320"/>
      <c r="N144" s="329"/>
      <c r="O144" s="328"/>
      <c r="P144" s="159">
        <f>IF(J144='Категорія витрат'!$F$2,ROUND('Додаток 3._Бюджет детальний ПР'!O144*0.3676,2),IF(J144='Категорія витрат'!$F$3,ROUND('Додаток 3._Бюджет детальний ПР'!O144*0.347,2),IF(J144='Категорія витрат'!$F$4,ROUND('Додаток 3._Бюджет детальний ПР'!O144*0.347,2),IF(J144='Категорія витрат'!$F$7,ROUND('Додаток 3._Бюджет детальний ПР'!O144*0.0841,2),0))))</f>
        <v>0</v>
      </c>
      <c r="Q144" s="153">
        <f t="shared" si="85"/>
        <v>0</v>
      </c>
      <c r="R144" s="330"/>
      <c r="S144" s="330"/>
      <c r="T144" s="330"/>
      <c r="U144" s="330"/>
      <c r="V144" s="330"/>
      <c r="W144" s="330"/>
      <c r="X144" s="330"/>
      <c r="Y144" s="330"/>
      <c r="Z144" s="330"/>
      <c r="AA144" s="330"/>
      <c r="AB144" s="330"/>
      <c r="AC144" s="330"/>
      <c r="AD144" s="48">
        <f t="shared" si="60"/>
        <v>0</v>
      </c>
      <c r="AE144" s="48">
        <f t="shared" si="61"/>
        <v>0</v>
      </c>
      <c r="AF144" s="48">
        <f t="shared" si="62"/>
        <v>0</v>
      </c>
      <c r="AG144" s="48">
        <f t="shared" si="63"/>
        <v>0</v>
      </c>
      <c r="AH144" s="48">
        <f t="shared" si="64"/>
        <v>0</v>
      </c>
      <c r="AI144" s="48">
        <f t="shared" si="65"/>
        <v>0</v>
      </c>
      <c r="AJ144" s="48">
        <f t="shared" si="66"/>
        <v>0</v>
      </c>
      <c r="AK144" s="48">
        <f t="shared" si="67"/>
        <v>0</v>
      </c>
      <c r="AL144" s="181"/>
      <c r="AM144" s="181"/>
      <c r="AN144" s="77"/>
      <c r="AO144" s="339"/>
      <c r="AP144" s="87">
        <f t="shared" si="86"/>
        <v>0</v>
      </c>
      <c r="AQ144" s="320"/>
      <c r="AR144" s="329"/>
      <c r="AS144" s="328"/>
      <c r="AT144" s="159">
        <f>IF(J144='Категорія витрат'!$F$2,ROUND('Додаток 3._Бюджет детальний ПР'!AS144*0.3676,2),IF(J144='Категорія витрат'!$F$3,ROUND('Додаток 3._Бюджет детальний ПР'!AS144*0.347,2),IF(J144='Категорія витрат'!$F$4,ROUND('Додаток 3._Бюджет детальний ПР'!AS144*0.347,2),IF(J144='Категорія витрат'!$F$7,ROUND('Додаток 3._Бюджет детальний ПР'!AS144*0.0841,2),0))))</f>
        <v>0</v>
      </c>
      <c r="AU144" s="153">
        <f t="shared" si="87"/>
        <v>0</v>
      </c>
      <c r="AV144" s="330"/>
      <c r="AW144" s="330"/>
      <c r="AX144" s="330"/>
      <c r="AY144" s="330"/>
      <c r="AZ144" s="330"/>
      <c r="BA144" s="330"/>
      <c r="BB144" s="330"/>
      <c r="BC144" s="330"/>
      <c r="BD144" s="330"/>
      <c r="BE144" s="330"/>
      <c r="BF144" s="330"/>
      <c r="BG144" s="330"/>
      <c r="BH144" s="48">
        <f t="shared" si="68"/>
        <v>0</v>
      </c>
      <c r="BI144" s="48">
        <f t="shared" si="69"/>
        <v>0</v>
      </c>
      <c r="BJ144" s="48">
        <f t="shared" si="70"/>
        <v>0</v>
      </c>
      <c r="BK144" s="48">
        <f t="shared" si="71"/>
        <v>0</v>
      </c>
      <c r="BL144" s="48">
        <f t="shared" si="72"/>
        <v>0</v>
      </c>
      <c r="BM144" s="48">
        <f t="shared" si="73"/>
        <v>0</v>
      </c>
      <c r="BN144" s="48">
        <f t="shared" si="74"/>
        <v>0</v>
      </c>
      <c r="BO144" s="48">
        <f t="shared" si="75"/>
        <v>0</v>
      </c>
      <c r="BP144" s="181"/>
      <c r="BQ144" s="181"/>
      <c r="BR144" s="191"/>
      <c r="BS144" s="339"/>
      <c r="BT144" s="87">
        <f t="shared" si="88"/>
        <v>0</v>
      </c>
      <c r="BU144" s="320"/>
      <c r="BV144" s="329"/>
      <c r="BW144" s="328"/>
      <c r="BX144" s="159">
        <f>IF(J144='Категорія витрат'!$F$2,ROUND('Додаток 3._Бюджет детальний ПР'!BW144*0.3676,2),IF(J144='Категорія витрат'!$F$3,ROUND('Додаток 3._Бюджет детальний ПР'!BW144*0.347,2),IF(J144='Категорія витрат'!$F$4,ROUND('Додаток 3._Бюджет детальний ПР'!BW144*0.347,2),IF(J144='Категорія витрат'!$F$7,ROUND('Додаток 3._Бюджет детальний ПР'!BW144*0.0841,2),0))))</f>
        <v>0</v>
      </c>
      <c r="BY144" s="153">
        <f t="shared" si="89"/>
        <v>0</v>
      </c>
      <c r="BZ144" s="330"/>
      <c r="CA144" s="330"/>
      <c r="CB144" s="330"/>
      <c r="CC144" s="330"/>
      <c r="CD144" s="330"/>
      <c r="CE144" s="330"/>
      <c r="CF144" s="330"/>
      <c r="CG144" s="330"/>
      <c r="CH144" s="330"/>
      <c r="CI144" s="330"/>
      <c r="CJ144" s="330"/>
      <c r="CK144" s="330"/>
      <c r="CL144" s="48">
        <f t="shared" si="76"/>
        <v>0</v>
      </c>
      <c r="CM144" s="48">
        <f t="shared" si="77"/>
        <v>0</v>
      </c>
      <c r="CN144" s="48">
        <f t="shared" si="78"/>
        <v>0</v>
      </c>
      <c r="CO144" s="48">
        <f t="shared" si="79"/>
        <v>0</v>
      </c>
      <c r="CP144" s="48">
        <f t="shared" si="80"/>
        <v>0</v>
      </c>
      <c r="CQ144" s="48">
        <f t="shared" si="81"/>
        <v>0</v>
      </c>
      <c r="CR144" s="48">
        <f t="shared" si="82"/>
        <v>0</v>
      </c>
      <c r="CS144" s="48">
        <f t="shared" si="83"/>
        <v>0</v>
      </c>
      <c r="CT144" s="181"/>
      <c r="CU144" s="181"/>
    </row>
    <row r="145" spans="1:99" ht="25.5" customHeight="1" x14ac:dyDescent="0.15">
      <c r="A145" s="58">
        <v>141</v>
      </c>
      <c r="B145" s="58" t="str">
        <f>IF(D145='Напрямки конкурса'!$L$2,'Напрямки конкурса'!$B$2,IF(D145='Напрямки конкурса'!$L$3,'Напрямки конкурса'!$B$3,IF(D145='Напрямки конкурса'!$L$4,'Напрямки конкурса'!$B$4,IF(D145='Напрямки конкурса'!$L$5,'Напрямки конкурса'!$B$5,IF(D145='Напрямки конкурса'!$L$6,'Напрямки конкурса'!$B$6,IF(D145='Напрямки конкурса'!$L$7,'Напрямки конкурса'!$B$7,IF(D145='Напрямки конкурса'!$L$8,'Напрямки конкурса'!$B$8,IF(D145='Напрямки конкурса'!$L$9,'Напрямки конкурса'!$B$9,IF(D145='Напрямки конкурса'!$L$10,'Напрямки конкурса'!$B$10,IF(D145='Напрямки конкурса'!$L$11,'Напрямки конкурса'!$B$11,IF(D145='Напрямки конкурса'!$L$12,'Напрямки конкурса'!$B$12,IF(D145='Напрямки конкурса'!$L$13,'Напрямки конкурса'!$B$13,IF(D145='Напрямки конкурса'!$L$14,'Напрямки конкурса'!$B$14,IF(D145='Напрямки конкурса'!$L$15,'Напрямки конкурса'!$B$15,IF(D145='Напрямки конкурса'!$L$16,'Напрямки конкурса'!$B$16,IF(D145='Напрямки конкурса'!$L$17,'Напрямки конкурса'!$B$17,IF(D145='Напрямки конкурса'!$L$18,'Напрямки конкурса'!$B$18,IF(D145='Напрямки конкурса'!$L$19,'Напрямки конкурса'!$B$19,IF(D145='Напрямки конкурса'!$L$20,'Напрямки конкурса'!$B$20,IF(D145='Напрямки конкурса'!$L$21,'Напрямки конкурса'!$B$21,IF(D145='Напрямки конкурса'!$L$22,'Напрямки конкурса'!$B$22,IF(D145='Напрямки конкурса'!$L$23,'Напрямки конкурса'!$B$23,IF(D145='Напрямки конкурса'!$L$24,'Напрямки конкурса'!$B$24,IF(D145='Напрямки конкурса'!$L$25,'Напрямки конкурса'!$B$25,IF(D145='Напрямки конкурса'!$L$26,'Напрямки конкурса'!$B$26,IF(D145='Напрямки конкурса'!$L$27,'Напрямки конкурса'!$B$27,IF(D145='Напрямки конкурса'!$L$28,'Напрямки конкурса'!$B$28,"")))))))))))))))))))))))))))</f>
        <v>Мережа</v>
      </c>
      <c r="C145" s="59" t="str">
        <f>IF(D145='Напрямки конкурса'!$L$2,'Напрямки конкурса'!$K$2,IF(D145='Напрямки конкурса'!$L$3,'Напрямки конкурса'!$K$3,IF(D145='Напрямки конкурса'!$L$4,'Напрямки конкурса'!$K$4,IF(D145='Напрямки конкурса'!$L$5,'Напрямки конкурса'!$K$5,IF(D145='Напрямки конкурса'!$L$6,'Напрямки конкурса'!$K$6,IF(D145='Напрямки конкурса'!$L$7,'Напрямки конкурса'!$K$7,IF(D145='Напрямки конкурса'!$L$8,'Напрямки конкурса'!$K$8,IF(D145='Напрямки конкурса'!$L$9,'Напрямки конкурса'!$K$9,IF(D145='Напрямки конкурса'!$L$10,'Напрямки конкурса'!$K$10,IF(D145='Напрямки конкурса'!$L$11,'Напрямки конкурса'!$K$11,IF(D145='Напрямки конкурса'!$L$12,'Напрямки конкурса'!$K$12,IF(D145='Напрямки конкурса'!$L$13,'Напрямки конкурса'!$K$13,IF(D145='Напрямки конкурса'!$L$14,'Напрямки конкурса'!$K$14,IF(D145='Напрямки конкурса'!$L$15,'Напрямки конкурса'!$K$15,IF(D145='Напрямки конкурса'!$L$16,'Напрямки конкурса'!$K$16,IF(D145='Напрямки конкурса'!$L$17,'Напрямки конкурса'!$K$17,IF(D145='Напрямки конкурса'!$L$18,'Напрямки конкурса'!$K$18,IF(D145='Напрямки конкурса'!$L$19,'Напрямки конкурса'!$K$19,IF(D145='Напрямки конкурса'!$L$20,'Напрямки конкурса'!$K$20,IF(D145='Напрямки конкурса'!$L$21,'Напрямки конкурса'!$K$21,IF(D145='Напрямки конкурса'!$L$22,'Напрямки конкурса'!$K$22,IF(D145='Напрямки конкурса'!$L$23,'Напрямки конкурса'!$K$23,IF(D145='Напрямки конкурса'!$L$24,'Напрямки конкурса'!$K$24,IF(D145='Напрямки конкурса'!$L$25,'Напрямки конкурса'!$K$25,IF(D145='Напрямки конкурса'!$L$26,'Напрямки конкурса'!$K$26,IF(D145='Напрямки конкурса'!$L$27,'Напрямки конкурса'!$K$27,IF(D145='Напрямки конкурса'!$L$28,'Напрямки конкурса'!$K$28,"")))))))))))))))))))))))))))</f>
        <v>18М. Забезпечення моніторингу лікування ВІЛ-інфікованих осіб</v>
      </c>
      <c r="D145" s="317" t="s">
        <v>497</v>
      </c>
      <c r="E145" s="328"/>
      <c r="F145" s="328"/>
      <c r="G145" s="328"/>
      <c r="H145" s="150" t="str">
        <f>IF(I145='Категорія витрат'!$B$2,'Категорія витрат'!$A$2,IF(I145='Категорія витрат'!$B$3,'Категорія витрат'!$A$3,IF(I145='Категорія витрат'!$B$4,'Категорія витрат'!$A$4,IF(I145='Категорія витрат'!$B$5,'Категорія витрат'!$A$5,IF(I145='Категорія витрат'!$B$6,'Категорія витрат'!$A$6,IF(I145='Категорія витрат'!$B$7,'Категорія витрат'!$A$7,IF(I145='Категорія витрат'!$B$8,'Категорія витрат'!$A$8,IF(I145='Категорія витрат'!$B$9,'Категорія витрат'!$A$9,IF(I145='Категорія витрат'!$B$10,'Категорія витрат'!$A$10,IF(I145='Категорія витрат'!$B$11,'Категорія витрат'!$A$11,IF(I145='Категорія витрат'!$B$12,'Категорія витрат'!$A$12,IF(I145='Категорія витрат'!$B$13,'Категорія витрат'!$A$13,IF(I145='Категорія витрат'!$B$14,'Категорія витрат'!$A$14,IF(I145='Категорія витрат'!$B$15,'Категорія витрат'!$A$15,IF(I145='Категорія витрат'!$B$16,'Категорія витрат'!$A$16,IF(I145='Категорія витрат'!$B$17,'Категорія витрат'!$A$17,IF(I145='Категорія витрат'!$B$18,'Категорія витрат'!$A$18,IF(I145='Категорія витрат'!$B$19,'Категорія витрат'!$A$19,IF(I145='Категорія витрат'!$B$20,'Категорія витрат'!$A$20,IF(I145='Категорія витрат'!$B$21,'Категорія витрат'!$A$21,IF(I145='Категорія витрат'!$B$22,'Категорія витрат'!$A$22,IF(I145='Категорія витрат'!$B$23,'Категорія витрат'!$A$23,IF(I145='Категорія витрат'!$B$24,'Категорія витрат'!$A$24,IF(I145='Категорія витрат'!$B$25,'Категорія витрат'!$A$25,IF(I145='Категорія витрат'!$B$26,'Категорія витрат'!$A$26,IF(I145='Категорія витрат'!$B$27,'Категорія витрат'!$A$27,IF(I145='Категорія витрат'!$B$28,'Категорія витрат'!$A$28,IF(I145='Категорія витрат'!$B$29,'Категорія витрат'!$A$29,IF(I145='Категорія витрат'!$B$30,'Категорія витрат'!$A$30,"")))))))))))))))))))))))))))))</f>
        <v/>
      </c>
      <c r="I145" s="318"/>
      <c r="J145" s="319"/>
      <c r="K145" s="339"/>
      <c r="L145" s="87">
        <f t="shared" si="84"/>
        <v>0</v>
      </c>
      <c r="M145" s="320"/>
      <c r="N145" s="329"/>
      <c r="O145" s="328"/>
      <c r="P145" s="159">
        <f>IF(J145='Категорія витрат'!$F$2,ROUND('Додаток 3._Бюджет детальний ПР'!O145*0.3676,2),IF(J145='Категорія витрат'!$F$3,ROUND('Додаток 3._Бюджет детальний ПР'!O145*0.347,2),IF(J145='Категорія витрат'!$F$4,ROUND('Додаток 3._Бюджет детальний ПР'!O145*0.347,2),IF(J145='Категорія витрат'!$F$7,ROUND('Додаток 3._Бюджет детальний ПР'!O145*0.0841,2),0))))</f>
        <v>0</v>
      </c>
      <c r="Q145" s="153">
        <f t="shared" si="85"/>
        <v>0</v>
      </c>
      <c r="R145" s="330"/>
      <c r="S145" s="330"/>
      <c r="T145" s="330"/>
      <c r="U145" s="330"/>
      <c r="V145" s="330"/>
      <c r="W145" s="330"/>
      <c r="X145" s="330"/>
      <c r="Y145" s="330"/>
      <c r="Z145" s="330"/>
      <c r="AA145" s="330"/>
      <c r="AB145" s="330"/>
      <c r="AC145" s="330"/>
      <c r="AD145" s="48">
        <f t="shared" si="60"/>
        <v>0</v>
      </c>
      <c r="AE145" s="48">
        <f t="shared" si="61"/>
        <v>0</v>
      </c>
      <c r="AF145" s="48">
        <f t="shared" si="62"/>
        <v>0</v>
      </c>
      <c r="AG145" s="48">
        <f t="shared" si="63"/>
        <v>0</v>
      </c>
      <c r="AH145" s="48">
        <f t="shared" si="64"/>
        <v>0</v>
      </c>
      <c r="AI145" s="48">
        <f t="shared" si="65"/>
        <v>0</v>
      </c>
      <c r="AJ145" s="48">
        <f t="shared" si="66"/>
        <v>0</v>
      </c>
      <c r="AK145" s="48">
        <f t="shared" si="67"/>
        <v>0</v>
      </c>
      <c r="AL145" s="181"/>
      <c r="AM145" s="181"/>
      <c r="AN145" s="77"/>
      <c r="AO145" s="339"/>
      <c r="AP145" s="87">
        <f t="shared" si="86"/>
        <v>0</v>
      </c>
      <c r="AQ145" s="320"/>
      <c r="AR145" s="329"/>
      <c r="AS145" s="328"/>
      <c r="AT145" s="159">
        <f>IF(J145='Категорія витрат'!$F$2,ROUND('Додаток 3._Бюджет детальний ПР'!AS145*0.3676,2),IF(J145='Категорія витрат'!$F$3,ROUND('Додаток 3._Бюджет детальний ПР'!AS145*0.347,2),IF(J145='Категорія витрат'!$F$4,ROUND('Додаток 3._Бюджет детальний ПР'!AS145*0.347,2),IF(J145='Категорія витрат'!$F$7,ROUND('Додаток 3._Бюджет детальний ПР'!AS145*0.0841,2),0))))</f>
        <v>0</v>
      </c>
      <c r="AU145" s="153">
        <f t="shared" si="87"/>
        <v>0</v>
      </c>
      <c r="AV145" s="330"/>
      <c r="AW145" s="330"/>
      <c r="AX145" s="330"/>
      <c r="AY145" s="330"/>
      <c r="AZ145" s="330"/>
      <c r="BA145" s="330"/>
      <c r="BB145" s="330"/>
      <c r="BC145" s="330"/>
      <c r="BD145" s="330"/>
      <c r="BE145" s="330"/>
      <c r="BF145" s="330"/>
      <c r="BG145" s="330"/>
      <c r="BH145" s="48">
        <f t="shared" si="68"/>
        <v>0</v>
      </c>
      <c r="BI145" s="48">
        <f t="shared" si="69"/>
        <v>0</v>
      </c>
      <c r="BJ145" s="48">
        <f t="shared" si="70"/>
        <v>0</v>
      </c>
      <c r="BK145" s="48">
        <f t="shared" si="71"/>
        <v>0</v>
      </c>
      <c r="BL145" s="48">
        <f t="shared" si="72"/>
        <v>0</v>
      </c>
      <c r="BM145" s="48">
        <f t="shared" si="73"/>
        <v>0</v>
      </c>
      <c r="BN145" s="48">
        <f t="shared" si="74"/>
        <v>0</v>
      </c>
      <c r="BO145" s="48">
        <f t="shared" si="75"/>
        <v>0</v>
      </c>
      <c r="BP145" s="181"/>
      <c r="BQ145" s="181"/>
      <c r="BR145" s="191"/>
      <c r="BS145" s="339"/>
      <c r="BT145" s="87">
        <f t="shared" si="88"/>
        <v>0</v>
      </c>
      <c r="BU145" s="320"/>
      <c r="BV145" s="329"/>
      <c r="BW145" s="328"/>
      <c r="BX145" s="159">
        <f>IF(J145='Категорія витрат'!$F$2,ROUND('Додаток 3._Бюджет детальний ПР'!BW145*0.3676,2),IF(J145='Категорія витрат'!$F$3,ROUND('Додаток 3._Бюджет детальний ПР'!BW145*0.347,2),IF(J145='Категорія витрат'!$F$4,ROUND('Додаток 3._Бюджет детальний ПР'!BW145*0.347,2),IF(J145='Категорія витрат'!$F$7,ROUND('Додаток 3._Бюджет детальний ПР'!BW145*0.0841,2),0))))</f>
        <v>0</v>
      </c>
      <c r="BY145" s="153">
        <f t="shared" si="89"/>
        <v>0</v>
      </c>
      <c r="BZ145" s="330"/>
      <c r="CA145" s="330"/>
      <c r="CB145" s="330"/>
      <c r="CC145" s="330"/>
      <c r="CD145" s="330"/>
      <c r="CE145" s="330"/>
      <c r="CF145" s="330"/>
      <c r="CG145" s="330"/>
      <c r="CH145" s="330"/>
      <c r="CI145" s="330"/>
      <c r="CJ145" s="330"/>
      <c r="CK145" s="330"/>
      <c r="CL145" s="48">
        <f t="shared" si="76"/>
        <v>0</v>
      </c>
      <c r="CM145" s="48">
        <f t="shared" si="77"/>
        <v>0</v>
      </c>
      <c r="CN145" s="48">
        <f t="shared" si="78"/>
        <v>0</v>
      </c>
      <c r="CO145" s="48">
        <f t="shared" si="79"/>
        <v>0</v>
      </c>
      <c r="CP145" s="48">
        <f t="shared" si="80"/>
        <v>0</v>
      </c>
      <c r="CQ145" s="48">
        <f t="shared" si="81"/>
        <v>0</v>
      </c>
      <c r="CR145" s="48">
        <f t="shared" si="82"/>
        <v>0</v>
      </c>
      <c r="CS145" s="48">
        <f t="shared" si="83"/>
        <v>0</v>
      </c>
      <c r="CT145" s="181"/>
      <c r="CU145" s="181"/>
    </row>
    <row r="146" spans="1:99" ht="15" customHeight="1" x14ac:dyDescent="0.15">
      <c r="A146" s="58">
        <v>142</v>
      </c>
      <c r="B146" s="58" t="str">
        <f>IF(D146='Напрямки конкурса'!$L$2,'Напрямки конкурса'!$B$2,IF(D146='Напрямки конкурса'!$L$3,'Напрямки конкурса'!$B$3,IF(D146='Напрямки конкурса'!$L$4,'Напрямки конкурса'!$B$4,IF(D146='Напрямки конкурса'!$L$5,'Напрямки конкурса'!$B$5,IF(D146='Напрямки конкурса'!$L$6,'Напрямки конкурса'!$B$6,IF(D146='Напрямки конкурса'!$L$7,'Напрямки конкурса'!$B$7,IF(D146='Напрямки конкурса'!$L$8,'Напрямки конкурса'!$B$8,IF(D146='Напрямки конкурса'!$L$9,'Напрямки конкурса'!$B$9,IF(D146='Напрямки конкурса'!$L$10,'Напрямки конкурса'!$B$10,IF(D146='Напрямки конкурса'!$L$11,'Напрямки конкурса'!$B$11,IF(D146='Напрямки конкурса'!$L$12,'Напрямки конкурса'!$B$12,IF(D146='Напрямки конкурса'!$L$13,'Напрямки конкурса'!$B$13,IF(D146='Напрямки конкурса'!$L$14,'Напрямки конкурса'!$B$14,IF(D146='Напрямки конкурса'!$L$15,'Напрямки конкурса'!$B$15,IF(D146='Напрямки конкурса'!$L$16,'Напрямки конкурса'!$B$16,IF(D146='Напрямки конкурса'!$L$17,'Напрямки конкурса'!$B$17,IF(D146='Напрямки конкурса'!$L$18,'Напрямки конкурса'!$B$18,IF(D146='Напрямки конкурса'!$L$19,'Напрямки конкурса'!$B$19,IF(D146='Напрямки конкурса'!$L$20,'Напрямки конкурса'!$B$20,IF(D146='Напрямки конкурса'!$L$21,'Напрямки конкурса'!$B$21,IF(D146='Напрямки конкурса'!$L$22,'Напрямки конкурса'!$B$22,IF(D146='Напрямки конкурса'!$L$23,'Напрямки конкурса'!$B$23,IF(D146='Напрямки конкурса'!$L$24,'Напрямки конкурса'!$B$24,IF(D146='Напрямки конкурса'!$L$25,'Напрямки конкурса'!$B$25,IF(D146='Напрямки конкурса'!$L$26,'Напрямки конкурса'!$B$26,IF(D146='Напрямки конкурса'!$L$27,'Напрямки конкурса'!$B$27,IF(D146='Напрямки конкурса'!$L$28,'Напрямки конкурса'!$B$28,"")))))))))))))))))))))))))))</f>
        <v>Мережа</v>
      </c>
      <c r="C146" s="59" t="str">
        <f>IF(D146='Напрямки конкурса'!$L$2,'Напрямки конкурса'!$K$2,IF(D146='Напрямки конкурса'!$L$3,'Напрямки конкурса'!$K$3,IF(D146='Напрямки конкурса'!$L$4,'Напрямки конкурса'!$K$4,IF(D146='Напрямки конкурса'!$L$5,'Напрямки конкурса'!$K$5,IF(D146='Напрямки конкурса'!$L$6,'Напрямки конкурса'!$K$6,IF(D146='Напрямки конкурса'!$L$7,'Напрямки конкурса'!$K$7,IF(D146='Напрямки конкурса'!$L$8,'Напрямки конкурса'!$K$8,IF(D146='Напрямки конкурса'!$L$9,'Напрямки конкурса'!$K$9,IF(D146='Напрямки конкурса'!$L$10,'Напрямки конкурса'!$K$10,IF(D146='Напрямки конкурса'!$L$11,'Напрямки конкурса'!$K$11,IF(D146='Напрямки конкурса'!$L$12,'Напрямки конкурса'!$K$12,IF(D146='Напрямки конкурса'!$L$13,'Напрямки конкурса'!$K$13,IF(D146='Напрямки конкурса'!$L$14,'Напрямки конкурса'!$K$14,IF(D146='Напрямки конкурса'!$L$15,'Напрямки конкурса'!$K$15,IF(D146='Напрямки конкурса'!$L$16,'Напрямки конкурса'!$K$16,IF(D146='Напрямки конкурса'!$L$17,'Напрямки конкурса'!$K$17,IF(D146='Напрямки конкурса'!$L$18,'Напрямки конкурса'!$K$18,IF(D146='Напрямки конкурса'!$L$19,'Напрямки конкурса'!$K$19,IF(D146='Напрямки конкурса'!$L$20,'Напрямки конкурса'!$K$20,IF(D146='Напрямки конкурса'!$L$21,'Напрямки конкурса'!$K$21,IF(D146='Напрямки конкурса'!$L$22,'Напрямки конкурса'!$K$22,IF(D146='Напрямки конкурса'!$L$23,'Напрямки конкурса'!$K$23,IF(D146='Напрямки конкурса'!$L$24,'Напрямки конкурса'!$K$24,IF(D146='Напрямки конкурса'!$L$25,'Напрямки конкурса'!$K$25,IF(D146='Напрямки конкурса'!$L$26,'Напрямки конкурса'!$K$26,IF(D146='Напрямки конкурса'!$L$27,'Напрямки конкурса'!$K$27,IF(D146='Напрямки конкурса'!$L$28,'Напрямки конкурса'!$K$28,"")))))))))))))))))))))))))))</f>
        <v>18М. Забезпечення моніторингу лікування ВІЛ-інфікованих осіб</v>
      </c>
      <c r="D146" s="317" t="s">
        <v>497</v>
      </c>
      <c r="E146" s="328"/>
      <c r="F146" s="328"/>
      <c r="G146" s="328"/>
      <c r="H146" s="150" t="str">
        <f>IF(I146='Категорія витрат'!$B$2,'Категорія витрат'!$A$2,IF(I146='Категорія витрат'!$B$3,'Категорія витрат'!$A$3,IF(I146='Категорія витрат'!$B$4,'Категорія витрат'!$A$4,IF(I146='Категорія витрат'!$B$5,'Категорія витрат'!$A$5,IF(I146='Категорія витрат'!$B$6,'Категорія витрат'!$A$6,IF(I146='Категорія витрат'!$B$7,'Категорія витрат'!$A$7,IF(I146='Категорія витрат'!$B$8,'Категорія витрат'!$A$8,IF(I146='Категорія витрат'!$B$9,'Категорія витрат'!$A$9,IF(I146='Категорія витрат'!$B$10,'Категорія витрат'!$A$10,IF(I146='Категорія витрат'!$B$11,'Категорія витрат'!$A$11,IF(I146='Категорія витрат'!$B$12,'Категорія витрат'!$A$12,IF(I146='Категорія витрат'!$B$13,'Категорія витрат'!$A$13,IF(I146='Категорія витрат'!$B$14,'Категорія витрат'!$A$14,IF(I146='Категорія витрат'!$B$15,'Категорія витрат'!$A$15,IF(I146='Категорія витрат'!$B$16,'Категорія витрат'!$A$16,IF(I146='Категорія витрат'!$B$17,'Категорія витрат'!$A$17,IF(I146='Категорія витрат'!$B$18,'Категорія витрат'!$A$18,IF(I146='Категорія витрат'!$B$19,'Категорія витрат'!$A$19,IF(I146='Категорія витрат'!$B$20,'Категорія витрат'!$A$20,IF(I146='Категорія витрат'!$B$21,'Категорія витрат'!$A$21,IF(I146='Категорія витрат'!$B$22,'Категорія витрат'!$A$22,IF(I146='Категорія витрат'!$B$23,'Категорія витрат'!$A$23,IF(I146='Категорія витрат'!$B$24,'Категорія витрат'!$A$24,IF(I146='Категорія витрат'!$B$25,'Категорія витрат'!$A$25,IF(I146='Категорія витрат'!$B$26,'Категорія витрат'!$A$26,IF(I146='Категорія витрат'!$B$27,'Категорія витрат'!$A$27,IF(I146='Категорія витрат'!$B$28,'Категорія витрат'!$A$28,IF(I146='Категорія витрат'!$B$29,'Категорія витрат'!$A$29,IF(I146='Категорія витрат'!$B$30,'Категорія витрат'!$A$30,"")))))))))))))))))))))))))))))</f>
        <v/>
      </c>
      <c r="I146" s="318"/>
      <c r="J146" s="319"/>
      <c r="K146" s="339"/>
      <c r="L146" s="87">
        <f t="shared" si="84"/>
        <v>0</v>
      </c>
      <c r="M146" s="320"/>
      <c r="N146" s="329"/>
      <c r="O146" s="328"/>
      <c r="P146" s="159">
        <f>IF(J146='Категорія витрат'!$F$2,ROUND('Додаток 3._Бюджет детальний ПР'!O146*0.3676,2),IF(J146='Категорія витрат'!$F$3,ROUND('Додаток 3._Бюджет детальний ПР'!O146*0.347,2),IF(J146='Категорія витрат'!$F$4,ROUND('Додаток 3._Бюджет детальний ПР'!O146*0.347,2),IF(J146='Категорія витрат'!$F$7,ROUND('Додаток 3._Бюджет детальний ПР'!O146*0.0841,2),0))))</f>
        <v>0</v>
      </c>
      <c r="Q146" s="153">
        <f t="shared" si="85"/>
        <v>0</v>
      </c>
      <c r="R146" s="330"/>
      <c r="S146" s="330"/>
      <c r="T146" s="330"/>
      <c r="U146" s="330"/>
      <c r="V146" s="330"/>
      <c r="W146" s="330"/>
      <c r="X146" s="330"/>
      <c r="Y146" s="330"/>
      <c r="Z146" s="330"/>
      <c r="AA146" s="330"/>
      <c r="AB146" s="330"/>
      <c r="AC146" s="330"/>
      <c r="AD146" s="48">
        <f t="shared" si="60"/>
        <v>0</v>
      </c>
      <c r="AE146" s="48">
        <f t="shared" si="61"/>
        <v>0</v>
      </c>
      <c r="AF146" s="48">
        <f t="shared" si="62"/>
        <v>0</v>
      </c>
      <c r="AG146" s="48">
        <f t="shared" si="63"/>
        <v>0</v>
      </c>
      <c r="AH146" s="48">
        <f t="shared" si="64"/>
        <v>0</v>
      </c>
      <c r="AI146" s="48">
        <f t="shared" si="65"/>
        <v>0</v>
      </c>
      <c r="AJ146" s="48">
        <f t="shared" si="66"/>
        <v>0</v>
      </c>
      <c r="AK146" s="48">
        <f t="shared" si="67"/>
        <v>0</v>
      </c>
      <c r="AL146" s="181"/>
      <c r="AM146" s="181"/>
      <c r="AN146" s="77"/>
      <c r="AO146" s="339"/>
      <c r="AP146" s="87">
        <f t="shared" si="86"/>
        <v>0</v>
      </c>
      <c r="AQ146" s="320"/>
      <c r="AR146" s="329"/>
      <c r="AS146" s="328"/>
      <c r="AT146" s="159">
        <f>IF(J146='Категорія витрат'!$F$2,ROUND('Додаток 3._Бюджет детальний ПР'!AS146*0.3676,2),IF(J146='Категорія витрат'!$F$3,ROUND('Додаток 3._Бюджет детальний ПР'!AS146*0.347,2),IF(J146='Категорія витрат'!$F$4,ROUND('Додаток 3._Бюджет детальний ПР'!AS146*0.347,2),IF(J146='Категорія витрат'!$F$7,ROUND('Додаток 3._Бюджет детальний ПР'!AS146*0.0841,2),0))))</f>
        <v>0</v>
      </c>
      <c r="AU146" s="153">
        <f t="shared" si="87"/>
        <v>0</v>
      </c>
      <c r="AV146" s="330"/>
      <c r="AW146" s="330"/>
      <c r="AX146" s="330"/>
      <c r="AY146" s="330"/>
      <c r="AZ146" s="330"/>
      <c r="BA146" s="330"/>
      <c r="BB146" s="330"/>
      <c r="BC146" s="330"/>
      <c r="BD146" s="330"/>
      <c r="BE146" s="330"/>
      <c r="BF146" s="330"/>
      <c r="BG146" s="330"/>
      <c r="BH146" s="48">
        <f t="shared" si="68"/>
        <v>0</v>
      </c>
      <c r="BI146" s="48">
        <f t="shared" si="69"/>
        <v>0</v>
      </c>
      <c r="BJ146" s="48">
        <f t="shared" si="70"/>
        <v>0</v>
      </c>
      <c r="BK146" s="48">
        <f t="shared" si="71"/>
        <v>0</v>
      </c>
      <c r="BL146" s="48">
        <f t="shared" si="72"/>
        <v>0</v>
      </c>
      <c r="BM146" s="48">
        <f t="shared" si="73"/>
        <v>0</v>
      </c>
      <c r="BN146" s="48">
        <f t="shared" si="74"/>
        <v>0</v>
      </c>
      <c r="BO146" s="48">
        <f t="shared" si="75"/>
        <v>0</v>
      </c>
      <c r="BP146" s="181"/>
      <c r="BQ146" s="181"/>
      <c r="BR146" s="191"/>
      <c r="BS146" s="339"/>
      <c r="BT146" s="87">
        <f t="shared" si="88"/>
        <v>0</v>
      </c>
      <c r="BU146" s="320"/>
      <c r="BV146" s="329"/>
      <c r="BW146" s="328"/>
      <c r="BX146" s="159">
        <f>IF(J146='Категорія витрат'!$F$2,ROUND('Додаток 3._Бюджет детальний ПР'!BW146*0.3676,2),IF(J146='Категорія витрат'!$F$3,ROUND('Додаток 3._Бюджет детальний ПР'!BW146*0.347,2),IF(J146='Категорія витрат'!$F$4,ROUND('Додаток 3._Бюджет детальний ПР'!BW146*0.347,2),IF(J146='Категорія витрат'!$F$7,ROUND('Додаток 3._Бюджет детальний ПР'!BW146*0.0841,2),0))))</f>
        <v>0</v>
      </c>
      <c r="BY146" s="153">
        <f t="shared" si="89"/>
        <v>0</v>
      </c>
      <c r="BZ146" s="330"/>
      <c r="CA146" s="330"/>
      <c r="CB146" s="330"/>
      <c r="CC146" s="330"/>
      <c r="CD146" s="330"/>
      <c r="CE146" s="330"/>
      <c r="CF146" s="330"/>
      <c r="CG146" s="330"/>
      <c r="CH146" s="330"/>
      <c r="CI146" s="330"/>
      <c r="CJ146" s="330"/>
      <c r="CK146" s="330"/>
      <c r="CL146" s="48">
        <f t="shared" si="76"/>
        <v>0</v>
      </c>
      <c r="CM146" s="48">
        <f t="shared" si="77"/>
        <v>0</v>
      </c>
      <c r="CN146" s="48">
        <f t="shared" si="78"/>
        <v>0</v>
      </c>
      <c r="CO146" s="48">
        <f t="shared" si="79"/>
        <v>0</v>
      </c>
      <c r="CP146" s="48">
        <f t="shared" si="80"/>
        <v>0</v>
      </c>
      <c r="CQ146" s="48">
        <f t="shared" si="81"/>
        <v>0</v>
      </c>
      <c r="CR146" s="48">
        <f t="shared" si="82"/>
        <v>0</v>
      </c>
      <c r="CS146" s="48">
        <f t="shared" si="83"/>
        <v>0</v>
      </c>
      <c r="CT146" s="181"/>
      <c r="CU146" s="181"/>
    </row>
    <row r="147" spans="1:99" ht="15" customHeight="1" x14ac:dyDescent="0.15">
      <c r="A147" s="58">
        <v>143</v>
      </c>
      <c r="B147" s="58" t="str">
        <f>IF(D147='Напрямки конкурса'!$L$2,'Напрямки конкурса'!$B$2,IF(D147='Напрямки конкурса'!$L$3,'Напрямки конкурса'!$B$3,IF(D147='Напрямки конкурса'!$L$4,'Напрямки конкурса'!$B$4,IF(D147='Напрямки конкурса'!$L$5,'Напрямки конкурса'!$B$5,IF(D147='Напрямки конкурса'!$L$6,'Напрямки конкурса'!$B$6,IF(D147='Напрямки конкурса'!$L$7,'Напрямки конкурса'!$B$7,IF(D147='Напрямки конкурса'!$L$8,'Напрямки конкурса'!$B$8,IF(D147='Напрямки конкурса'!$L$9,'Напрямки конкурса'!$B$9,IF(D147='Напрямки конкурса'!$L$10,'Напрямки конкурса'!$B$10,IF(D147='Напрямки конкурса'!$L$11,'Напрямки конкурса'!$B$11,IF(D147='Напрямки конкурса'!$L$12,'Напрямки конкурса'!$B$12,IF(D147='Напрямки конкурса'!$L$13,'Напрямки конкурса'!$B$13,IF(D147='Напрямки конкурса'!$L$14,'Напрямки конкурса'!$B$14,IF(D147='Напрямки конкурса'!$L$15,'Напрямки конкурса'!$B$15,IF(D147='Напрямки конкурса'!$L$16,'Напрямки конкурса'!$B$16,IF(D147='Напрямки конкурса'!$L$17,'Напрямки конкурса'!$B$17,IF(D147='Напрямки конкурса'!$L$18,'Напрямки конкурса'!$B$18,IF(D147='Напрямки конкурса'!$L$19,'Напрямки конкурса'!$B$19,IF(D147='Напрямки конкурса'!$L$20,'Напрямки конкурса'!$B$20,IF(D147='Напрямки конкурса'!$L$21,'Напрямки конкурса'!$B$21,IF(D147='Напрямки конкурса'!$L$22,'Напрямки конкурса'!$B$22,IF(D147='Напрямки конкурса'!$L$23,'Напрямки конкурса'!$B$23,IF(D147='Напрямки конкурса'!$L$24,'Напрямки конкурса'!$B$24,IF(D147='Напрямки конкурса'!$L$25,'Напрямки конкурса'!$B$25,IF(D147='Напрямки конкурса'!$L$26,'Напрямки конкурса'!$B$26,IF(D147='Напрямки конкурса'!$L$27,'Напрямки конкурса'!$B$27,IF(D147='Напрямки конкурса'!$L$28,'Напрямки конкурса'!$B$28,"")))))))))))))))))))))))))))</f>
        <v>Мережа</v>
      </c>
      <c r="C147" s="59" t="str">
        <f>IF(D147='Напрямки конкурса'!$L$2,'Напрямки конкурса'!$K$2,IF(D147='Напрямки конкурса'!$L$3,'Напрямки конкурса'!$K$3,IF(D147='Напрямки конкурса'!$L$4,'Напрямки конкурса'!$K$4,IF(D147='Напрямки конкурса'!$L$5,'Напрямки конкурса'!$K$5,IF(D147='Напрямки конкурса'!$L$6,'Напрямки конкурса'!$K$6,IF(D147='Напрямки конкурса'!$L$7,'Напрямки конкурса'!$K$7,IF(D147='Напрямки конкурса'!$L$8,'Напрямки конкурса'!$K$8,IF(D147='Напрямки конкурса'!$L$9,'Напрямки конкурса'!$K$9,IF(D147='Напрямки конкурса'!$L$10,'Напрямки конкурса'!$K$10,IF(D147='Напрямки конкурса'!$L$11,'Напрямки конкурса'!$K$11,IF(D147='Напрямки конкурса'!$L$12,'Напрямки конкурса'!$K$12,IF(D147='Напрямки конкурса'!$L$13,'Напрямки конкурса'!$K$13,IF(D147='Напрямки конкурса'!$L$14,'Напрямки конкурса'!$K$14,IF(D147='Напрямки конкурса'!$L$15,'Напрямки конкурса'!$K$15,IF(D147='Напрямки конкурса'!$L$16,'Напрямки конкурса'!$K$16,IF(D147='Напрямки конкурса'!$L$17,'Напрямки конкурса'!$K$17,IF(D147='Напрямки конкурса'!$L$18,'Напрямки конкурса'!$K$18,IF(D147='Напрямки конкурса'!$L$19,'Напрямки конкурса'!$K$19,IF(D147='Напрямки конкурса'!$L$20,'Напрямки конкурса'!$K$20,IF(D147='Напрямки конкурса'!$L$21,'Напрямки конкурса'!$K$21,IF(D147='Напрямки конкурса'!$L$22,'Напрямки конкурса'!$K$22,IF(D147='Напрямки конкурса'!$L$23,'Напрямки конкурса'!$K$23,IF(D147='Напрямки конкурса'!$L$24,'Напрямки конкурса'!$K$24,IF(D147='Напрямки конкурса'!$L$25,'Напрямки конкурса'!$K$25,IF(D147='Напрямки конкурса'!$L$26,'Напрямки конкурса'!$K$26,IF(D147='Напрямки конкурса'!$L$27,'Напрямки конкурса'!$K$27,IF(D147='Напрямки конкурса'!$L$28,'Напрямки конкурса'!$K$28,"")))))))))))))))))))))))))))</f>
        <v>18М. Забезпечення моніторингу лікування ВІЛ-інфікованих осіб</v>
      </c>
      <c r="D147" s="317" t="s">
        <v>497</v>
      </c>
      <c r="E147" s="328"/>
      <c r="F147" s="328"/>
      <c r="G147" s="328"/>
      <c r="H147" s="150" t="str">
        <f>IF(I147='Категорія витрат'!$B$2,'Категорія витрат'!$A$2,IF(I147='Категорія витрат'!$B$3,'Категорія витрат'!$A$3,IF(I147='Категорія витрат'!$B$4,'Категорія витрат'!$A$4,IF(I147='Категорія витрат'!$B$5,'Категорія витрат'!$A$5,IF(I147='Категорія витрат'!$B$6,'Категорія витрат'!$A$6,IF(I147='Категорія витрат'!$B$7,'Категорія витрат'!$A$7,IF(I147='Категорія витрат'!$B$8,'Категорія витрат'!$A$8,IF(I147='Категорія витрат'!$B$9,'Категорія витрат'!$A$9,IF(I147='Категорія витрат'!$B$10,'Категорія витрат'!$A$10,IF(I147='Категорія витрат'!$B$11,'Категорія витрат'!$A$11,IF(I147='Категорія витрат'!$B$12,'Категорія витрат'!$A$12,IF(I147='Категорія витрат'!$B$13,'Категорія витрат'!$A$13,IF(I147='Категорія витрат'!$B$14,'Категорія витрат'!$A$14,IF(I147='Категорія витрат'!$B$15,'Категорія витрат'!$A$15,IF(I147='Категорія витрат'!$B$16,'Категорія витрат'!$A$16,IF(I147='Категорія витрат'!$B$17,'Категорія витрат'!$A$17,IF(I147='Категорія витрат'!$B$18,'Категорія витрат'!$A$18,IF(I147='Категорія витрат'!$B$19,'Категорія витрат'!$A$19,IF(I147='Категорія витрат'!$B$20,'Категорія витрат'!$A$20,IF(I147='Категорія витрат'!$B$21,'Категорія витрат'!$A$21,IF(I147='Категорія витрат'!$B$22,'Категорія витрат'!$A$22,IF(I147='Категорія витрат'!$B$23,'Категорія витрат'!$A$23,IF(I147='Категорія витрат'!$B$24,'Категорія витрат'!$A$24,IF(I147='Категорія витрат'!$B$25,'Категорія витрат'!$A$25,IF(I147='Категорія витрат'!$B$26,'Категорія витрат'!$A$26,IF(I147='Категорія витрат'!$B$27,'Категорія витрат'!$A$27,IF(I147='Категорія витрат'!$B$28,'Категорія витрат'!$A$28,IF(I147='Категорія витрат'!$B$29,'Категорія витрат'!$A$29,IF(I147='Категорія витрат'!$B$30,'Категорія витрат'!$A$30,"")))))))))))))))))))))))))))))</f>
        <v/>
      </c>
      <c r="I147" s="318"/>
      <c r="J147" s="319"/>
      <c r="K147" s="339"/>
      <c r="L147" s="87">
        <f t="shared" si="84"/>
        <v>0</v>
      </c>
      <c r="M147" s="320"/>
      <c r="N147" s="329"/>
      <c r="O147" s="328"/>
      <c r="P147" s="159">
        <f>IF(J147='Категорія витрат'!$F$2,ROUND('Додаток 3._Бюджет детальний ПР'!O147*0.3676,2),IF(J147='Категорія витрат'!$F$3,ROUND('Додаток 3._Бюджет детальний ПР'!O147*0.347,2),IF(J147='Категорія витрат'!$F$4,ROUND('Додаток 3._Бюджет детальний ПР'!O147*0.347,2),IF(J147='Категорія витрат'!$F$7,ROUND('Додаток 3._Бюджет детальний ПР'!O147*0.0841,2),0))))</f>
        <v>0</v>
      </c>
      <c r="Q147" s="153">
        <f t="shared" si="85"/>
        <v>0</v>
      </c>
      <c r="R147" s="330"/>
      <c r="S147" s="330"/>
      <c r="T147" s="330"/>
      <c r="U147" s="330"/>
      <c r="V147" s="330"/>
      <c r="W147" s="330"/>
      <c r="X147" s="330"/>
      <c r="Y147" s="330"/>
      <c r="Z147" s="330"/>
      <c r="AA147" s="330"/>
      <c r="AB147" s="330"/>
      <c r="AC147" s="330"/>
      <c r="AD147" s="48">
        <f t="shared" si="60"/>
        <v>0</v>
      </c>
      <c r="AE147" s="48">
        <f t="shared" si="61"/>
        <v>0</v>
      </c>
      <c r="AF147" s="48">
        <f t="shared" si="62"/>
        <v>0</v>
      </c>
      <c r="AG147" s="48">
        <f t="shared" si="63"/>
        <v>0</v>
      </c>
      <c r="AH147" s="48">
        <f t="shared" si="64"/>
        <v>0</v>
      </c>
      <c r="AI147" s="48">
        <f t="shared" si="65"/>
        <v>0</v>
      </c>
      <c r="AJ147" s="48">
        <f t="shared" si="66"/>
        <v>0</v>
      </c>
      <c r="AK147" s="48">
        <f t="shared" si="67"/>
        <v>0</v>
      </c>
      <c r="AL147" s="181"/>
      <c r="AM147" s="181"/>
      <c r="AN147" s="77"/>
      <c r="AO147" s="339"/>
      <c r="AP147" s="87">
        <f t="shared" si="86"/>
        <v>0</v>
      </c>
      <c r="AQ147" s="320"/>
      <c r="AR147" s="329"/>
      <c r="AS147" s="328"/>
      <c r="AT147" s="159">
        <f>IF(J147='Категорія витрат'!$F$2,ROUND('Додаток 3._Бюджет детальний ПР'!AS147*0.3676,2),IF(J147='Категорія витрат'!$F$3,ROUND('Додаток 3._Бюджет детальний ПР'!AS147*0.347,2),IF(J147='Категорія витрат'!$F$4,ROUND('Додаток 3._Бюджет детальний ПР'!AS147*0.347,2),IF(J147='Категорія витрат'!$F$7,ROUND('Додаток 3._Бюджет детальний ПР'!AS147*0.0841,2),0))))</f>
        <v>0</v>
      </c>
      <c r="AU147" s="153">
        <f t="shared" si="87"/>
        <v>0</v>
      </c>
      <c r="AV147" s="330"/>
      <c r="AW147" s="330"/>
      <c r="AX147" s="330"/>
      <c r="AY147" s="330"/>
      <c r="AZ147" s="330"/>
      <c r="BA147" s="330"/>
      <c r="BB147" s="330"/>
      <c r="BC147" s="330"/>
      <c r="BD147" s="330"/>
      <c r="BE147" s="330"/>
      <c r="BF147" s="330"/>
      <c r="BG147" s="330"/>
      <c r="BH147" s="48">
        <f t="shared" si="68"/>
        <v>0</v>
      </c>
      <c r="BI147" s="48">
        <f t="shared" si="69"/>
        <v>0</v>
      </c>
      <c r="BJ147" s="48">
        <f t="shared" si="70"/>
        <v>0</v>
      </c>
      <c r="BK147" s="48">
        <f t="shared" si="71"/>
        <v>0</v>
      </c>
      <c r="BL147" s="48">
        <f t="shared" si="72"/>
        <v>0</v>
      </c>
      <c r="BM147" s="48">
        <f t="shared" si="73"/>
        <v>0</v>
      </c>
      <c r="BN147" s="48">
        <f t="shared" si="74"/>
        <v>0</v>
      </c>
      <c r="BO147" s="48">
        <f t="shared" si="75"/>
        <v>0</v>
      </c>
      <c r="BP147" s="181"/>
      <c r="BQ147" s="181"/>
      <c r="BR147" s="191"/>
      <c r="BS147" s="339"/>
      <c r="BT147" s="87">
        <f t="shared" si="88"/>
        <v>0</v>
      </c>
      <c r="BU147" s="320"/>
      <c r="BV147" s="329"/>
      <c r="BW147" s="328"/>
      <c r="BX147" s="159">
        <f>IF(J147='Категорія витрат'!$F$2,ROUND('Додаток 3._Бюджет детальний ПР'!BW147*0.3676,2),IF(J147='Категорія витрат'!$F$3,ROUND('Додаток 3._Бюджет детальний ПР'!BW147*0.347,2),IF(J147='Категорія витрат'!$F$4,ROUND('Додаток 3._Бюджет детальний ПР'!BW147*0.347,2),IF(J147='Категорія витрат'!$F$7,ROUND('Додаток 3._Бюджет детальний ПР'!BW147*0.0841,2),0))))</f>
        <v>0</v>
      </c>
      <c r="BY147" s="153">
        <f t="shared" si="89"/>
        <v>0</v>
      </c>
      <c r="BZ147" s="330"/>
      <c r="CA147" s="330"/>
      <c r="CB147" s="330"/>
      <c r="CC147" s="330"/>
      <c r="CD147" s="330"/>
      <c r="CE147" s="330"/>
      <c r="CF147" s="330"/>
      <c r="CG147" s="330"/>
      <c r="CH147" s="330"/>
      <c r="CI147" s="330"/>
      <c r="CJ147" s="330"/>
      <c r="CK147" s="330"/>
      <c r="CL147" s="48">
        <f t="shared" si="76"/>
        <v>0</v>
      </c>
      <c r="CM147" s="48">
        <f t="shared" si="77"/>
        <v>0</v>
      </c>
      <c r="CN147" s="48">
        <f t="shared" si="78"/>
        <v>0</v>
      </c>
      <c r="CO147" s="48">
        <f t="shared" si="79"/>
        <v>0</v>
      </c>
      <c r="CP147" s="48">
        <f t="shared" si="80"/>
        <v>0</v>
      </c>
      <c r="CQ147" s="48">
        <f t="shared" si="81"/>
        <v>0</v>
      </c>
      <c r="CR147" s="48">
        <f t="shared" si="82"/>
        <v>0</v>
      </c>
      <c r="CS147" s="48">
        <f t="shared" si="83"/>
        <v>0</v>
      </c>
      <c r="CT147" s="181"/>
      <c r="CU147" s="181"/>
    </row>
    <row r="148" spans="1:99" ht="15" customHeight="1" x14ac:dyDescent="0.15">
      <c r="A148" s="58">
        <v>144</v>
      </c>
      <c r="B148" s="58" t="str">
        <f>IF(D148='Напрямки конкурса'!$L$2,'Напрямки конкурса'!$B$2,IF(D148='Напрямки конкурса'!$L$3,'Напрямки конкурса'!$B$3,IF(D148='Напрямки конкурса'!$L$4,'Напрямки конкурса'!$B$4,IF(D148='Напрямки конкурса'!$L$5,'Напрямки конкурса'!$B$5,IF(D148='Напрямки конкурса'!$L$6,'Напрямки конкурса'!$B$6,IF(D148='Напрямки конкурса'!$L$7,'Напрямки конкурса'!$B$7,IF(D148='Напрямки конкурса'!$L$8,'Напрямки конкурса'!$B$8,IF(D148='Напрямки конкурса'!$L$9,'Напрямки конкурса'!$B$9,IF(D148='Напрямки конкурса'!$L$10,'Напрямки конкурса'!$B$10,IF(D148='Напрямки конкурса'!$L$11,'Напрямки конкурса'!$B$11,IF(D148='Напрямки конкурса'!$L$12,'Напрямки конкурса'!$B$12,IF(D148='Напрямки конкурса'!$L$13,'Напрямки конкурса'!$B$13,IF(D148='Напрямки конкурса'!$L$14,'Напрямки конкурса'!$B$14,IF(D148='Напрямки конкурса'!$L$15,'Напрямки конкурса'!$B$15,IF(D148='Напрямки конкурса'!$L$16,'Напрямки конкурса'!$B$16,IF(D148='Напрямки конкурса'!$L$17,'Напрямки конкурса'!$B$17,IF(D148='Напрямки конкурса'!$L$18,'Напрямки конкурса'!$B$18,IF(D148='Напрямки конкурса'!$L$19,'Напрямки конкурса'!$B$19,IF(D148='Напрямки конкурса'!$L$20,'Напрямки конкурса'!$B$20,IF(D148='Напрямки конкурса'!$L$21,'Напрямки конкурса'!$B$21,IF(D148='Напрямки конкурса'!$L$22,'Напрямки конкурса'!$B$22,IF(D148='Напрямки конкурса'!$L$23,'Напрямки конкурса'!$B$23,IF(D148='Напрямки конкурса'!$L$24,'Напрямки конкурса'!$B$24,IF(D148='Напрямки конкурса'!$L$25,'Напрямки конкурса'!$B$25,IF(D148='Напрямки конкурса'!$L$26,'Напрямки конкурса'!$B$26,IF(D148='Напрямки конкурса'!$L$27,'Напрямки конкурса'!$B$27,IF(D148='Напрямки конкурса'!$L$28,'Напрямки конкурса'!$B$28,"")))))))))))))))))))))))))))</f>
        <v>Мережа</v>
      </c>
      <c r="C148" s="59" t="str">
        <f>IF(D148='Напрямки конкурса'!$L$2,'Напрямки конкурса'!$K$2,IF(D148='Напрямки конкурса'!$L$3,'Напрямки конкурса'!$K$3,IF(D148='Напрямки конкурса'!$L$4,'Напрямки конкурса'!$K$4,IF(D148='Напрямки конкурса'!$L$5,'Напрямки конкурса'!$K$5,IF(D148='Напрямки конкурса'!$L$6,'Напрямки конкурса'!$K$6,IF(D148='Напрямки конкурса'!$L$7,'Напрямки конкурса'!$K$7,IF(D148='Напрямки конкурса'!$L$8,'Напрямки конкурса'!$K$8,IF(D148='Напрямки конкурса'!$L$9,'Напрямки конкурса'!$K$9,IF(D148='Напрямки конкурса'!$L$10,'Напрямки конкурса'!$K$10,IF(D148='Напрямки конкурса'!$L$11,'Напрямки конкурса'!$K$11,IF(D148='Напрямки конкурса'!$L$12,'Напрямки конкурса'!$K$12,IF(D148='Напрямки конкурса'!$L$13,'Напрямки конкурса'!$K$13,IF(D148='Напрямки конкурса'!$L$14,'Напрямки конкурса'!$K$14,IF(D148='Напрямки конкурса'!$L$15,'Напрямки конкурса'!$K$15,IF(D148='Напрямки конкурса'!$L$16,'Напрямки конкурса'!$K$16,IF(D148='Напрямки конкурса'!$L$17,'Напрямки конкурса'!$K$17,IF(D148='Напрямки конкурса'!$L$18,'Напрямки конкурса'!$K$18,IF(D148='Напрямки конкурса'!$L$19,'Напрямки конкурса'!$K$19,IF(D148='Напрямки конкурса'!$L$20,'Напрямки конкурса'!$K$20,IF(D148='Напрямки конкурса'!$L$21,'Напрямки конкурса'!$K$21,IF(D148='Напрямки конкурса'!$L$22,'Напрямки конкурса'!$K$22,IF(D148='Напрямки конкурса'!$L$23,'Напрямки конкурса'!$K$23,IF(D148='Напрямки конкурса'!$L$24,'Напрямки конкурса'!$K$24,IF(D148='Напрямки конкурса'!$L$25,'Напрямки конкурса'!$K$25,IF(D148='Напрямки конкурса'!$L$26,'Напрямки конкурса'!$K$26,IF(D148='Напрямки конкурса'!$L$27,'Напрямки конкурса'!$K$27,IF(D148='Напрямки конкурса'!$L$28,'Напрямки конкурса'!$K$28,"")))))))))))))))))))))))))))</f>
        <v>18М. Забезпечення моніторингу лікування ВІЛ-інфікованих осіб</v>
      </c>
      <c r="D148" s="317" t="s">
        <v>497</v>
      </c>
      <c r="E148" s="328"/>
      <c r="F148" s="328"/>
      <c r="G148" s="328"/>
      <c r="H148" s="150" t="str">
        <f>IF(I148='Категорія витрат'!$B$2,'Категорія витрат'!$A$2,IF(I148='Категорія витрат'!$B$3,'Категорія витрат'!$A$3,IF(I148='Категорія витрат'!$B$4,'Категорія витрат'!$A$4,IF(I148='Категорія витрат'!$B$5,'Категорія витрат'!$A$5,IF(I148='Категорія витрат'!$B$6,'Категорія витрат'!$A$6,IF(I148='Категорія витрат'!$B$7,'Категорія витрат'!$A$7,IF(I148='Категорія витрат'!$B$8,'Категорія витрат'!$A$8,IF(I148='Категорія витрат'!$B$9,'Категорія витрат'!$A$9,IF(I148='Категорія витрат'!$B$10,'Категорія витрат'!$A$10,IF(I148='Категорія витрат'!$B$11,'Категорія витрат'!$A$11,IF(I148='Категорія витрат'!$B$12,'Категорія витрат'!$A$12,IF(I148='Категорія витрат'!$B$13,'Категорія витрат'!$A$13,IF(I148='Категорія витрат'!$B$14,'Категорія витрат'!$A$14,IF(I148='Категорія витрат'!$B$15,'Категорія витрат'!$A$15,IF(I148='Категорія витрат'!$B$16,'Категорія витрат'!$A$16,IF(I148='Категорія витрат'!$B$17,'Категорія витрат'!$A$17,IF(I148='Категорія витрат'!$B$18,'Категорія витрат'!$A$18,IF(I148='Категорія витрат'!$B$19,'Категорія витрат'!$A$19,IF(I148='Категорія витрат'!$B$20,'Категорія витрат'!$A$20,IF(I148='Категорія витрат'!$B$21,'Категорія витрат'!$A$21,IF(I148='Категорія витрат'!$B$22,'Категорія витрат'!$A$22,IF(I148='Категорія витрат'!$B$23,'Категорія витрат'!$A$23,IF(I148='Категорія витрат'!$B$24,'Категорія витрат'!$A$24,IF(I148='Категорія витрат'!$B$25,'Категорія витрат'!$A$25,IF(I148='Категорія витрат'!$B$26,'Категорія витрат'!$A$26,IF(I148='Категорія витрат'!$B$27,'Категорія витрат'!$A$27,IF(I148='Категорія витрат'!$B$28,'Категорія витрат'!$A$28,IF(I148='Категорія витрат'!$B$29,'Категорія витрат'!$A$29,IF(I148='Категорія витрат'!$B$30,'Категорія витрат'!$A$30,"")))))))))))))))))))))))))))))</f>
        <v/>
      </c>
      <c r="I148" s="318"/>
      <c r="J148" s="319"/>
      <c r="K148" s="339"/>
      <c r="L148" s="87">
        <f t="shared" si="84"/>
        <v>0</v>
      </c>
      <c r="M148" s="320"/>
      <c r="N148" s="329"/>
      <c r="O148" s="328"/>
      <c r="P148" s="159">
        <f>IF(J148='Категорія витрат'!$F$2,ROUND('Додаток 3._Бюджет детальний ПР'!O148*0.3676,2),IF(J148='Категорія витрат'!$F$3,ROUND('Додаток 3._Бюджет детальний ПР'!O148*0.347,2),IF(J148='Категорія витрат'!$F$4,ROUND('Додаток 3._Бюджет детальний ПР'!O148*0.347,2),IF(J148='Категорія витрат'!$F$7,ROUND('Додаток 3._Бюджет детальний ПР'!O148*0.0841,2),0))))</f>
        <v>0</v>
      </c>
      <c r="Q148" s="153">
        <f t="shared" si="85"/>
        <v>0</v>
      </c>
      <c r="R148" s="330"/>
      <c r="S148" s="330"/>
      <c r="T148" s="330"/>
      <c r="U148" s="330"/>
      <c r="V148" s="330"/>
      <c r="W148" s="330"/>
      <c r="X148" s="330"/>
      <c r="Y148" s="330"/>
      <c r="Z148" s="330"/>
      <c r="AA148" s="330"/>
      <c r="AB148" s="330"/>
      <c r="AC148" s="330"/>
      <c r="AD148" s="48">
        <f t="shared" si="60"/>
        <v>0</v>
      </c>
      <c r="AE148" s="48">
        <f t="shared" si="61"/>
        <v>0</v>
      </c>
      <c r="AF148" s="48">
        <f t="shared" si="62"/>
        <v>0</v>
      </c>
      <c r="AG148" s="48">
        <f t="shared" si="63"/>
        <v>0</v>
      </c>
      <c r="AH148" s="48">
        <f t="shared" si="64"/>
        <v>0</v>
      </c>
      <c r="AI148" s="48">
        <f t="shared" si="65"/>
        <v>0</v>
      </c>
      <c r="AJ148" s="48">
        <f t="shared" si="66"/>
        <v>0</v>
      </c>
      <c r="AK148" s="48">
        <f t="shared" si="67"/>
        <v>0</v>
      </c>
      <c r="AL148" s="181"/>
      <c r="AM148" s="181"/>
      <c r="AN148" s="77"/>
      <c r="AO148" s="339"/>
      <c r="AP148" s="87">
        <f t="shared" si="86"/>
        <v>0</v>
      </c>
      <c r="AQ148" s="320"/>
      <c r="AR148" s="329"/>
      <c r="AS148" s="328"/>
      <c r="AT148" s="159">
        <f>IF(J148='Категорія витрат'!$F$2,ROUND('Додаток 3._Бюджет детальний ПР'!AS148*0.3676,2),IF(J148='Категорія витрат'!$F$3,ROUND('Додаток 3._Бюджет детальний ПР'!AS148*0.347,2),IF(J148='Категорія витрат'!$F$4,ROUND('Додаток 3._Бюджет детальний ПР'!AS148*0.347,2),IF(J148='Категорія витрат'!$F$7,ROUND('Додаток 3._Бюджет детальний ПР'!AS148*0.0841,2),0))))</f>
        <v>0</v>
      </c>
      <c r="AU148" s="153">
        <f t="shared" si="87"/>
        <v>0</v>
      </c>
      <c r="AV148" s="330"/>
      <c r="AW148" s="330"/>
      <c r="AX148" s="330"/>
      <c r="AY148" s="330"/>
      <c r="AZ148" s="330"/>
      <c r="BA148" s="330"/>
      <c r="BB148" s="330"/>
      <c r="BC148" s="330"/>
      <c r="BD148" s="330"/>
      <c r="BE148" s="330"/>
      <c r="BF148" s="330"/>
      <c r="BG148" s="330"/>
      <c r="BH148" s="48">
        <f t="shared" si="68"/>
        <v>0</v>
      </c>
      <c r="BI148" s="48">
        <f t="shared" si="69"/>
        <v>0</v>
      </c>
      <c r="BJ148" s="48">
        <f t="shared" si="70"/>
        <v>0</v>
      </c>
      <c r="BK148" s="48">
        <f t="shared" si="71"/>
        <v>0</v>
      </c>
      <c r="BL148" s="48">
        <f t="shared" si="72"/>
        <v>0</v>
      </c>
      <c r="BM148" s="48">
        <f t="shared" si="73"/>
        <v>0</v>
      </c>
      <c r="BN148" s="48">
        <f t="shared" si="74"/>
        <v>0</v>
      </c>
      <c r="BO148" s="48">
        <f t="shared" si="75"/>
        <v>0</v>
      </c>
      <c r="BP148" s="181"/>
      <c r="BQ148" s="181"/>
      <c r="BR148" s="191"/>
      <c r="BS148" s="339"/>
      <c r="BT148" s="87">
        <f t="shared" si="88"/>
        <v>0</v>
      </c>
      <c r="BU148" s="320"/>
      <c r="BV148" s="329"/>
      <c r="BW148" s="328"/>
      <c r="BX148" s="159">
        <f>IF(J148='Категорія витрат'!$F$2,ROUND('Додаток 3._Бюджет детальний ПР'!BW148*0.3676,2),IF(J148='Категорія витрат'!$F$3,ROUND('Додаток 3._Бюджет детальний ПР'!BW148*0.347,2),IF(J148='Категорія витрат'!$F$4,ROUND('Додаток 3._Бюджет детальний ПР'!BW148*0.347,2),IF(J148='Категорія витрат'!$F$7,ROUND('Додаток 3._Бюджет детальний ПР'!BW148*0.0841,2),0))))</f>
        <v>0</v>
      </c>
      <c r="BY148" s="153">
        <f t="shared" si="89"/>
        <v>0</v>
      </c>
      <c r="BZ148" s="330"/>
      <c r="CA148" s="330"/>
      <c r="CB148" s="330"/>
      <c r="CC148" s="330"/>
      <c r="CD148" s="330"/>
      <c r="CE148" s="330"/>
      <c r="CF148" s="330"/>
      <c r="CG148" s="330"/>
      <c r="CH148" s="330"/>
      <c r="CI148" s="330"/>
      <c r="CJ148" s="330"/>
      <c r="CK148" s="330"/>
      <c r="CL148" s="48">
        <f t="shared" si="76"/>
        <v>0</v>
      </c>
      <c r="CM148" s="48">
        <f t="shared" si="77"/>
        <v>0</v>
      </c>
      <c r="CN148" s="48">
        <f t="shared" si="78"/>
        <v>0</v>
      </c>
      <c r="CO148" s="48">
        <f t="shared" si="79"/>
        <v>0</v>
      </c>
      <c r="CP148" s="48">
        <f t="shared" si="80"/>
        <v>0</v>
      </c>
      <c r="CQ148" s="48">
        <f t="shared" si="81"/>
        <v>0</v>
      </c>
      <c r="CR148" s="48">
        <f t="shared" si="82"/>
        <v>0</v>
      </c>
      <c r="CS148" s="48">
        <f t="shared" si="83"/>
        <v>0</v>
      </c>
      <c r="CT148" s="181"/>
      <c r="CU148" s="181"/>
    </row>
    <row r="149" spans="1:99" ht="15" customHeight="1" x14ac:dyDescent="0.15">
      <c r="A149" s="58">
        <v>145</v>
      </c>
      <c r="B149" s="58" t="str">
        <f>IF(D149='Напрямки конкурса'!$L$2,'Напрямки конкурса'!$B$2,IF(D149='Напрямки конкурса'!$L$3,'Напрямки конкурса'!$B$3,IF(D149='Напрямки конкурса'!$L$4,'Напрямки конкурса'!$B$4,IF(D149='Напрямки конкурса'!$L$5,'Напрямки конкурса'!$B$5,IF(D149='Напрямки конкурса'!$L$6,'Напрямки конкурса'!$B$6,IF(D149='Напрямки конкурса'!$L$7,'Напрямки конкурса'!$B$7,IF(D149='Напрямки конкурса'!$L$8,'Напрямки конкурса'!$B$8,IF(D149='Напрямки конкурса'!$L$9,'Напрямки конкурса'!$B$9,IF(D149='Напрямки конкурса'!$L$10,'Напрямки конкурса'!$B$10,IF(D149='Напрямки конкурса'!$L$11,'Напрямки конкурса'!$B$11,IF(D149='Напрямки конкурса'!$L$12,'Напрямки конкурса'!$B$12,IF(D149='Напрямки конкурса'!$L$13,'Напрямки конкурса'!$B$13,IF(D149='Напрямки конкурса'!$L$14,'Напрямки конкурса'!$B$14,IF(D149='Напрямки конкурса'!$L$15,'Напрямки конкурса'!$B$15,IF(D149='Напрямки конкурса'!$L$16,'Напрямки конкурса'!$B$16,IF(D149='Напрямки конкурса'!$L$17,'Напрямки конкурса'!$B$17,IF(D149='Напрямки конкурса'!$L$18,'Напрямки конкурса'!$B$18,IF(D149='Напрямки конкурса'!$L$19,'Напрямки конкурса'!$B$19,IF(D149='Напрямки конкурса'!$L$20,'Напрямки конкурса'!$B$20,IF(D149='Напрямки конкурса'!$L$21,'Напрямки конкурса'!$B$21,IF(D149='Напрямки конкурса'!$L$22,'Напрямки конкурса'!$B$22,IF(D149='Напрямки конкурса'!$L$23,'Напрямки конкурса'!$B$23,IF(D149='Напрямки конкурса'!$L$24,'Напрямки конкурса'!$B$24,IF(D149='Напрямки конкурса'!$L$25,'Напрямки конкурса'!$B$25,IF(D149='Напрямки конкурса'!$L$26,'Напрямки конкурса'!$B$26,IF(D149='Напрямки конкурса'!$L$27,'Напрямки конкурса'!$B$27,IF(D149='Напрямки конкурса'!$L$28,'Напрямки конкурса'!$B$28,"")))))))))))))))))))))))))))</f>
        <v>Мережа</v>
      </c>
      <c r="C149" s="59" t="str">
        <f>IF(D149='Напрямки конкурса'!$L$2,'Напрямки конкурса'!$K$2,IF(D149='Напрямки конкурса'!$L$3,'Напрямки конкурса'!$K$3,IF(D149='Напрямки конкурса'!$L$4,'Напрямки конкурса'!$K$4,IF(D149='Напрямки конкурса'!$L$5,'Напрямки конкурса'!$K$5,IF(D149='Напрямки конкурса'!$L$6,'Напрямки конкурса'!$K$6,IF(D149='Напрямки конкурса'!$L$7,'Напрямки конкурса'!$K$7,IF(D149='Напрямки конкурса'!$L$8,'Напрямки конкурса'!$K$8,IF(D149='Напрямки конкурса'!$L$9,'Напрямки конкурса'!$K$9,IF(D149='Напрямки конкурса'!$L$10,'Напрямки конкурса'!$K$10,IF(D149='Напрямки конкурса'!$L$11,'Напрямки конкурса'!$K$11,IF(D149='Напрямки конкурса'!$L$12,'Напрямки конкурса'!$K$12,IF(D149='Напрямки конкурса'!$L$13,'Напрямки конкурса'!$K$13,IF(D149='Напрямки конкурса'!$L$14,'Напрямки конкурса'!$K$14,IF(D149='Напрямки конкурса'!$L$15,'Напрямки конкурса'!$K$15,IF(D149='Напрямки конкурса'!$L$16,'Напрямки конкурса'!$K$16,IF(D149='Напрямки конкурса'!$L$17,'Напрямки конкурса'!$K$17,IF(D149='Напрямки конкурса'!$L$18,'Напрямки конкурса'!$K$18,IF(D149='Напрямки конкурса'!$L$19,'Напрямки конкурса'!$K$19,IF(D149='Напрямки конкурса'!$L$20,'Напрямки конкурса'!$K$20,IF(D149='Напрямки конкурса'!$L$21,'Напрямки конкурса'!$K$21,IF(D149='Напрямки конкурса'!$L$22,'Напрямки конкурса'!$K$22,IF(D149='Напрямки конкурса'!$L$23,'Напрямки конкурса'!$K$23,IF(D149='Напрямки конкурса'!$L$24,'Напрямки конкурса'!$K$24,IF(D149='Напрямки конкурса'!$L$25,'Напрямки конкурса'!$K$25,IF(D149='Напрямки конкурса'!$L$26,'Напрямки конкурса'!$K$26,IF(D149='Напрямки конкурса'!$L$27,'Напрямки конкурса'!$K$27,IF(D149='Напрямки конкурса'!$L$28,'Напрямки конкурса'!$K$28,"")))))))))))))))))))))))))))</f>
        <v>18М. Забезпечення моніторингу лікування ВІЛ-інфікованих осіб</v>
      </c>
      <c r="D149" s="317" t="s">
        <v>497</v>
      </c>
      <c r="E149" s="328"/>
      <c r="F149" s="328"/>
      <c r="G149" s="328"/>
      <c r="H149" s="150" t="str">
        <f>IF(I149='Категорія витрат'!$B$2,'Категорія витрат'!$A$2,IF(I149='Категорія витрат'!$B$3,'Категорія витрат'!$A$3,IF(I149='Категорія витрат'!$B$4,'Категорія витрат'!$A$4,IF(I149='Категорія витрат'!$B$5,'Категорія витрат'!$A$5,IF(I149='Категорія витрат'!$B$6,'Категорія витрат'!$A$6,IF(I149='Категорія витрат'!$B$7,'Категорія витрат'!$A$7,IF(I149='Категорія витрат'!$B$8,'Категорія витрат'!$A$8,IF(I149='Категорія витрат'!$B$9,'Категорія витрат'!$A$9,IF(I149='Категорія витрат'!$B$10,'Категорія витрат'!$A$10,IF(I149='Категорія витрат'!$B$11,'Категорія витрат'!$A$11,IF(I149='Категорія витрат'!$B$12,'Категорія витрат'!$A$12,IF(I149='Категорія витрат'!$B$13,'Категорія витрат'!$A$13,IF(I149='Категорія витрат'!$B$14,'Категорія витрат'!$A$14,IF(I149='Категорія витрат'!$B$15,'Категорія витрат'!$A$15,IF(I149='Категорія витрат'!$B$16,'Категорія витрат'!$A$16,IF(I149='Категорія витрат'!$B$17,'Категорія витрат'!$A$17,IF(I149='Категорія витрат'!$B$18,'Категорія витрат'!$A$18,IF(I149='Категорія витрат'!$B$19,'Категорія витрат'!$A$19,IF(I149='Категорія витрат'!$B$20,'Категорія витрат'!$A$20,IF(I149='Категорія витрат'!$B$21,'Категорія витрат'!$A$21,IF(I149='Категорія витрат'!$B$22,'Категорія витрат'!$A$22,IF(I149='Категорія витрат'!$B$23,'Категорія витрат'!$A$23,IF(I149='Категорія витрат'!$B$24,'Категорія витрат'!$A$24,IF(I149='Категорія витрат'!$B$25,'Категорія витрат'!$A$25,IF(I149='Категорія витрат'!$B$26,'Категорія витрат'!$A$26,IF(I149='Категорія витрат'!$B$27,'Категорія витрат'!$A$27,IF(I149='Категорія витрат'!$B$28,'Категорія витрат'!$A$28,IF(I149='Категорія витрат'!$B$29,'Категорія витрат'!$A$29,IF(I149='Категорія витрат'!$B$30,'Категорія витрат'!$A$30,"")))))))))))))))))))))))))))))</f>
        <v/>
      </c>
      <c r="I149" s="318"/>
      <c r="J149" s="319"/>
      <c r="K149" s="339"/>
      <c r="L149" s="87">
        <f t="shared" si="84"/>
        <v>0</v>
      </c>
      <c r="M149" s="320"/>
      <c r="N149" s="329"/>
      <c r="O149" s="328"/>
      <c r="P149" s="159">
        <f>IF(J149='Категорія витрат'!$F$2,ROUND('Додаток 3._Бюджет детальний ПР'!O149*0.3676,2),IF(J149='Категорія витрат'!$F$3,ROUND('Додаток 3._Бюджет детальний ПР'!O149*0.347,2),IF(J149='Категорія витрат'!$F$4,ROUND('Додаток 3._Бюджет детальний ПР'!O149*0.347,2),IF(J149='Категорія витрат'!$F$7,ROUND('Додаток 3._Бюджет детальний ПР'!O149*0.0841,2),0))))</f>
        <v>0</v>
      </c>
      <c r="Q149" s="153">
        <f t="shared" si="85"/>
        <v>0</v>
      </c>
      <c r="R149" s="330"/>
      <c r="S149" s="330"/>
      <c r="T149" s="330"/>
      <c r="U149" s="330"/>
      <c r="V149" s="330"/>
      <c r="W149" s="330"/>
      <c r="X149" s="330"/>
      <c r="Y149" s="330"/>
      <c r="Z149" s="330"/>
      <c r="AA149" s="330"/>
      <c r="AB149" s="330"/>
      <c r="AC149" s="330"/>
      <c r="AD149" s="48">
        <f t="shared" si="60"/>
        <v>0</v>
      </c>
      <c r="AE149" s="48">
        <f t="shared" si="61"/>
        <v>0</v>
      </c>
      <c r="AF149" s="48">
        <f t="shared" si="62"/>
        <v>0</v>
      </c>
      <c r="AG149" s="48">
        <f t="shared" si="63"/>
        <v>0</v>
      </c>
      <c r="AH149" s="48">
        <f t="shared" si="64"/>
        <v>0</v>
      </c>
      <c r="AI149" s="48">
        <f t="shared" si="65"/>
        <v>0</v>
      </c>
      <c r="AJ149" s="48">
        <f t="shared" si="66"/>
        <v>0</v>
      </c>
      <c r="AK149" s="48">
        <f t="shared" si="67"/>
        <v>0</v>
      </c>
      <c r="AL149" s="181"/>
      <c r="AM149" s="181"/>
      <c r="AN149" s="77"/>
      <c r="AO149" s="339"/>
      <c r="AP149" s="87">
        <f t="shared" si="86"/>
        <v>0</v>
      </c>
      <c r="AQ149" s="320"/>
      <c r="AR149" s="329"/>
      <c r="AS149" s="328"/>
      <c r="AT149" s="159">
        <f>IF(J149='Категорія витрат'!$F$2,ROUND('Додаток 3._Бюджет детальний ПР'!AS149*0.3676,2),IF(J149='Категорія витрат'!$F$3,ROUND('Додаток 3._Бюджет детальний ПР'!AS149*0.347,2),IF(J149='Категорія витрат'!$F$4,ROUND('Додаток 3._Бюджет детальний ПР'!AS149*0.347,2),IF(J149='Категорія витрат'!$F$7,ROUND('Додаток 3._Бюджет детальний ПР'!AS149*0.0841,2),0))))</f>
        <v>0</v>
      </c>
      <c r="AU149" s="153">
        <f t="shared" si="87"/>
        <v>0</v>
      </c>
      <c r="AV149" s="330"/>
      <c r="AW149" s="330"/>
      <c r="AX149" s="330"/>
      <c r="AY149" s="330"/>
      <c r="AZ149" s="330"/>
      <c r="BA149" s="330"/>
      <c r="BB149" s="330"/>
      <c r="BC149" s="330"/>
      <c r="BD149" s="330"/>
      <c r="BE149" s="330"/>
      <c r="BF149" s="330"/>
      <c r="BG149" s="330"/>
      <c r="BH149" s="48">
        <f t="shared" si="68"/>
        <v>0</v>
      </c>
      <c r="BI149" s="48">
        <f t="shared" si="69"/>
        <v>0</v>
      </c>
      <c r="BJ149" s="48">
        <f t="shared" si="70"/>
        <v>0</v>
      </c>
      <c r="BK149" s="48">
        <f t="shared" si="71"/>
        <v>0</v>
      </c>
      <c r="BL149" s="48">
        <f t="shared" si="72"/>
        <v>0</v>
      </c>
      <c r="BM149" s="48">
        <f t="shared" si="73"/>
        <v>0</v>
      </c>
      <c r="BN149" s="48">
        <f t="shared" si="74"/>
        <v>0</v>
      </c>
      <c r="BO149" s="48">
        <f t="shared" si="75"/>
        <v>0</v>
      </c>
      <c r="BP149" s="181"/>
      <c r="BQ149" s="181"/>
      <c r="BR149" s="191"/>
      <c r="BS149" s="339"/>
      <c r="BT149" s="87">
        <f t="shared" si="88"/>
        <v>0</v>
      </c>
      <c r="BU149" s="320"/>
      <c r="BV149" s="329"/>
      <c r="BW149" s="328"/>
      <c r="BX149" s="159">
        <f>IF(J149='Категорія витрат'!$F$2,ROUND('Додаток 3._Бюджет детальний ПР'!BW149*0.3676,2),IF(J149='Категорія витрат'!$F$3,ROUND('Додаток 3._Бюджет детальний ПР'!BW149*0.347,2),IF(J149='Категорія витрат'!$F$4,ROUND('Додаток 3._Бюджет детальний ПР'!BW149*0.347,2),IF(J149='Категорія витрат'!$F$7,ROUND('Додаток 3._Бюджет детальний ПР'!BW149*0.0841,2),0))))</f>
        <v>0</v>
      </c>
      <c r="BY149" s="153">
        <f t="shared" si="89"/>
        <v>0</v>
      </c>
      <c r="BZ149" s="330"/>
      <c r="CA149" s="330"/>
      <c r="CB149" s="330"/>
      <c r="CC149" s="330"/>
      <c r="CD149" s="330"/>
      <c r="CE149" s="330"/>
      <c r="CF149" s="330"/>
      <c r="CG149" s="330"/>
      <c r="CH149" s="330"/>
      <c r="CI149" s="330"/>
      <c r="CJ149" s="330"/>
      <c r="CK149" s="330"/>
      <c r="CL149" s="48">
        <f t="shared" si="76"/>
        <v>0</v>
      </c>
      <c r="CM149" s="48">
        <f t="shared" si="77"/>
        <v>0</v>
      </c>
      <c r="CN149" s="48">
        <f t="shared" si="78"/>
        <v>0</v>
      </c>
      <c r="CO149" s="48">
        <f t="shared" si="79"/>
        <v>0</v>
      </c>
      <c r="CP149" s="48">
        <f t="shared" si="80"/>
        <v>0</v>
      </c>
      <c r="CQ149" s="48">
        <f t="shared" si="81"/>
        <v>0</v>
      </c>
      <c r="CR149" s="48">
        <f t="shared" si="82"/>
        <v>0</v>
      </c>
      <c r="CS149" s="48">
        <f t="shared" si="83"/>
        <v>0</v>
      </c>
      <c r="CT149" s="181"/>
      <c r="CU149" s="181"/>
    </row>
    <row r="150" spans="1:99" ht="15" customHeight="1" x14ac:dyDescent="0.15">
      <c r="A150" s="58">
        <v>146</v>
      </c>
      <c r="B150" s="58" t="str">
        <f>IF(D150='Напрямки конкурса'!$L$2,'Напрямки конкурса'!$B$2,IF(D150='Напрямки конкурса'!$L$3,'Напрямки конкурса'!$B$3,IF(D150='Напрямки конкурса'!$L$4,'Напрямки конкурса'!$B$4,IF(D150='Напрямки конкурса'!$L$5,'Напрямки конкурса'!$B$5,IF(D150='Напрямки конкурса'!$L$6,'Напрямки конкурса'!$B$6,IF(D150='Напрямки конкурса'!$L$7,'Напрямки конкурса'!$B$7,IF(D150='Напрямки конкурса'!$L$8,'Напрямки конкурса'!$B$8,IF(D150='Напрямки конкурса'!$L$9,'Напрямки конкурса'!$B$9,IF(D150='Напрямки конкурса'!$L$10,'Напрямки конкурса'!$B$10,IF(D150='Напрямки конкурса'!$L$11,'Напрямки конкурса'!$B$11,IF(D150='Напрямки конкурса'!$L$12,'Напрямки конкурса'!$B$12,IF(D150='Напрямки конкурса'!$L$13,'Напрямки конкурса'!$B$13,IF(D150='Напрямки конкурса'!$L$14,'Напрямки конкурса'!$B$14,IF(D150='Напрямки конкурса'!$L$15,'Напрямки конкурса'!$B$15,IF(D150='Напрямки конкурса'!$L$16,'Напрямки конкурса'!$B$16,IF(D150='Напрямки конкурса'!$L$17,'Напрямки конкурса'!$B$17,IF(D150='Напрямки конкурса'!$L$18,'Напрямки конкурса'!$B$18,IF(D150='Напрямки конкурса'!$L$19,'Напрямки конкурса'!$B$19,IF(D150='Напрямки конкурса'!$L$20,'Напрямки конкурса'!$B$20,IF(D150='Напрямки конкурса'!$L$21,'Напрямки конкурса'!$B$21,IF(D150='Напрямки конкурса'!$L$22,'Напрямки конкурса'!$B$22,IF(D150='Напрямки конкурса'!$L$23,'Напрямки конкурса'!$B$23,IF(D150='Напрямки конкурса'!$L$24,'Напрямки конкурса'!$B$24,IF(D150='Напрямки конкурса'!$L$25,'Напрямки конкурса'!$B$25,IF(D150='Напрямки конкурса'!$L$26,'Напрямки конкурса'!$B$26,IF(D150='Напрямки конкурса'!$L$27,'Напрямки конкурса'!$B$27,IF(D150='Напрямки конкурса'!$L$28,'Напрямки конкурса'!$B$28,"")))))))))))))))))))))))))))</f>
        <v>Мережа</v>
      </c>
      <c r="C150" s="59" t="str">
        <f>IF(D150='Напрямки конкурса'!$L$2,'Напрямки конкурса'!$K$2,IF(D150='Напрямки конкурса'!$L$3,'Напрямки конкурса'!$K$3,IF(D150='Напрямки конкурса'!$L$4,'Напрямки конкурса'!$K$4,IF(D150='Напрямки конкурса'!$L$5,'Напрямки конкурса'!$K$5,IF(D150='Напрямки конкурса'!$L$6,'Напрямки конкурса'!$K$6,IF(D150='Напрямки конкурса'!$L$7,'Напрямки конкурса'!$K$7,IF(D150='Напрямки конкурса'!$L$8,'Напрямки конкурса'!$K$8,IF(D150='Напрямки конкурса'!$L$9,'Напрямки конкурса'!$K$9,IF(D150='Напрямки конкурса'!$L$10,'Напрямки конкурса'!$K$10,IF(D150='Напрямки конкурса'!$L$11,'Напрямки конкурса'!$K$11,IF(D150='Напрямки конкурса'!$L$12,'Напрямки конкурса'!$K$12,IF(D150='Напрямки конкурса'!$L$13,'Напрямки конкурса'!$K$13,IF(D150='Напрямки конкурса'!$L$14,'Напрямки конкурса'!$K$14,IF(D150='Напрямки конкурса'!$L$15,'Напрямки конкурса'!$K$15,IF(D150='Напрямки конкурса'!$L$16,'Напрямки конкурса'!$K$16,IF(D150='Напрямки конкурса'!$L$17,'Напрямки конкурса'!$K$17,IF(D150='Напрямки конкурса'!$L$18,'Напрямки конкурса'!$K$18,IF(D150='Напрямки конкурса'!$L$19,'Напрямки конкурса'!$K$19,IF(D150='Напрямки конкурса'!$L$20,'Напрямки конкурса'!$K$20,IF(D150='Напрямки конкурса'!$L$21,'Напрямки конкурса'!$K$21,IF(D150='Напрямки конкурса'!$L$22,'Напрямки конкурса'!$K$22,IF(D150='Напрямки конкурса'!$L$23,'Напрямки конкурса'!$K$23,IF(D150='Напрямки конкурса'!$L$24,'Напрямки конкурса'!$K$24,IF(D150='Напрямки конкурса'!$L$25,'Напрямки конкурса'!$K$25,IF(D150='Напрямки конкурса'!$L$26,'Напрямки конкурса'!$K$26,IF(D150='Напрямки конкурса'!$L$27,'Напрямки конкурса'!$K$27,IF(D150='Напрямки конкурса'!$L$28,'Напрямки конкурса'!$K$28,"")))))))))))))))))))))))))))</f>
        <v>18М. Забезпечення моніторингу лікування ВІЛ-інфікованих осіб</v>
      </c>
      <c r="D150" s="317" t="s">
        <v>497</v>
      </c>
      <c r="E150" s="328"/>
      <c r="F150" s="328"/>
      <c r="G150" s="328"/>
      <c r="H150" s="150" t="str">
        <f>IF(I150='Категорія витрат'!$B$2,'Категорія витрат'!$A$2,IF(I150='Категорія витрат'!$B$3,'Категорія витрат'!$A$3,IF(I150='Категорія витрат'!$B$4,'Категорія витрат'!$A$4,IF(I150='Категорія витрат'!$B$5,'Категорія витрат'!$A$5,IF(I150='Категорія витрат'!$B$6,'Категорія витрат'!$A$6,IF(I150='Категорія витрат'!$B$7,'Категорія витрат'!$A$7,IF(I150='Категорія витрат'!$B$8,'Категорія витрат'!$A$8,IF(I150='Категорія витрат'!$B$9,'Категорія витрат'!$A$9,IF(I150='Категорія витрат'!$B$10,'Категорія витрат'!$A$10,IF(I150='Категорія витрат'!$B$11,'Категорія витрат'!$A$11,IF(I150='Категорія витрат'!$B$12,'Категорія витрат'!$A$12,IF(I150='Категорія витрат'!$B$13,'Категорія витрат'!$A$13,IF(I150='Категорія витрат'!$B$14,'Категорія витрат'!$A$14,IF(I150='Категорія витрат'!$B$15,'Категорія витрат'!$A$15,IF(I150='Категорія витрат'!$B$16,'Категорія витрат'!$A$16,IF(I150='Категорія витрат'!$B$17,'Категорія витрат'!$A$17,IF(I150='Категорія витрат'!$B$18,'Категорія витрат'!$A$18,IF(I150='Категорія витрат'!$B$19,'Категорія витрат'!$A$19,IF(I150='Категорія витрат'!$B$20,'Категорія витрат'!$A$20,IF(I150='Категорія витрат'!$B$21,'Категорія витрат'!$A$21,IF(I150='Категорія витрат'!$B$22,'Категорія витрат'!$A$22,IF(I150='Категорія витрат'!$B$23,'Категорія витрат'!$A$23,IF(I150='Категорія витрат'!$B$24,'Категорія витрат'!$A$24,IF(I150='Категорія витрат'!$B$25,'Категорія витрат'!$A$25,IF(I150='Категорія витрат'!$B$26,'Категорія витрат'!$A$26,IF(I150='Категорія витрат'!$B$27,'Категорія витрат'!$A$27,IF(I150='Категорія витрат'!$B$28,'Категорія витрат'!$A$28,IF(I150='Категорія витрат'!$B$29,'Категорія витрат'!$A$29,IF(I150='Категорія витрат'!$B$30,'Категорія витрат'!$A$30,"")))))))))))))))))))))))))))))</f>
        <v/>
      </c>
      <c r="I150" s="318"/>
      <c r="J150" s="319"/>
      <c r="K150" s="339"/>
      <c r="L150" s="87">
        <f t="shared" si="84"/>
        <v>0</v>
      </c>
      <c r="M150" s="320"/>
      <c r="N150" s="329"/>
      <c r="O150" s="328"/>
      <c r="P150" s="159">
        <f>IF(J150='Категорія витрат'!$F$2,ROUND('Додаток 3._Бюджет детальний ПР'!O150*0.3676,2),IF(J150='Категорія витрат'!$F$3,ROUND('Додаток 3._Бюджет детальний ПР'!O150*0.347,2),IF(J150='Категорія витрат'!$F$4,ROUND('Додаток 3._Бюджет детальний ПР'!O150*0.347,2),IF(J150='Категорія витрат'!$F$7,ROUND('Додаток 3._Бюджет детальний ПР'!O150*0.0841,2),0))))</f>
        <v>0</v>
      </c>
      <c r="Q150" s="153">
        <f t="shared" si="85"/>
        <v>0</v>
      </c>
      <c r="R150" s="330"/>
      <c r="S150" s="330"/>
      <c r="T150" s="330"/>
      <c r="U150" s="330"/>
      <c r="V150" s="330"/>
      <c r="W150" s="330"/>
      <c r="X150" s="330"/>
      <c r="Y150" s="330"/>
      <c r="Z150" s="330"/>
      <c r="AA150" s="330"/>
      <c r="AB150" s="330"/>
      <c r="AC150" s="330"/>
      <c r="AD150" s="48">
        <f t="shared" si="60"/>
        <v>0</v>
      </c>
      <c r="AE150" s="48">
        <f t="shared" si="61"/>
        <v>0</v>
      </c>
      <c r="AF150" s="48">
        <f t="shared" si="62"/>
        <v>0</v>
      </c>
      <c r="AG150" s="48">
        <f t="shared" si="63"/>
        <v>0</v>
      </c>
      <c r="AH150" s="48">
        <f t="shared" si="64"/>
        <v>0</v>
      </c>
      <c r="AI150" s="48">
        <f t="shared" si="65"/>
        <v>0</v>
      </c>
      <c r="AJ150" s="48">
        <f t="shared" si="66"/>
        <v>0</v>
      </c>
      <c r="AK150" s="48">
        <f t="shared" si="67"/>
        <v>0</v>
      </c>
      <c r="AL150" s="181"/>
      <c r="AM150" s="181"/>
      <c r="AN150" s="77"/>
      <c r="AO150" s="339"/>
      <c r="AP150" s="87">
        <f t="shared" si="86"/>
        <v>0</v>
      </c>
      <c r="AQ150" s="320"/>
      <c r="AR150" s="329"/>
      <c r="AS150" s="328"/>
      <c r="AT150" s="159">
        <f>IF(J150='Категорія витрат'!$F$2,ROUND('Додаток 3._Бюджет детальний ПР'!AS150*0.3676,2),IF(J150='Категорія витрат'!$F$3,ROUND('Додаток 3._Бюджет детальний ПР'!AS150*0.347,2),IF(J150='Категорія витрат'!$F$4,ROUND('Додаток 3._Бюджет детальний ПР'!AS150*0.347,2),IF(J150='Категорія витрат'!$F$7,ROUND('Додаток 3._Бюджет детальний ПР'!AS150*0.0841,2),0))))</f>
        <v>0</v>
      </c>
      <c r="AU150" s="153">
        <f t="shared" si="87"/>
        <v>0</v>
      </c>
      <c r="AV150" s="330"/>
      <c r="AW150" s="330"/>
      <c r="AX150" s="330"/>
      <c r="AY150" s="330"/>
      <c r="AZ150" s="330"/>
      <c r="BA150" s="330"/>
      <c r="BB150" s="330"/>
      <c r="BC150" s="330"/>
      <c r="BD150" s="330"/>
      <c r="BE150" s="330"/>
      <c r="BF150" s="330"/>
      <c r="BG150" s="330"/>
      <c r="BH150" s="48">
        <f t="shared" si="68"/>
        <v>0</v>
      </c>
      <c r="BI150" s="48">
        <f t="shared" si="69"/>
        <v>0</v>
      </c>
      <c r="BJ150" s="48">
        <f t="shared" si="70"/>
        <v>0</v>
      </c>
      <c r="BK150" s="48">
        <f t="shared" si="71"/>
        <v>0</v>
      </c>
      <c r="BL150" s="48">
        <f t="shared" si="72"/>
        <v>0</v>
      </c>
      <c r="BM150" s="48">
        <f t="shared" si="73"/>
        <v>0</v>
      </c>
      <c r="BN150" s="48">
        <f t="shared" si="74"/>
        <v>0</v>
      </c>
      <c r="BO150" s="48">
        <f t="shared" si="75"/>
        <v>0</v>
      </c>
      <c r="BP150" s="181"/>
      <c r="BQ150" s="181"/>
      <c r="BR150" s="191"/>
      <c r="BS150" s="339"/>
      <c r="BT150" s="87">
        <f t="shared" si="88"/>
        <v>0</v>
      </c>
      <c r="BU150" s="320"/>
      <c r="BV150" s="329"/>
      <c r="BW150" s="328"/>
      <c r="BX150" s="159">
        <f>IF(J150='Категорія витрат'!$F$2,ROUND('Додаток 3._Бюджет детальний ПР'!BW150*0.3676,2),IF(J150='Категорія витрат'!$F$3,ROUND('Додаток 3._Бюджет детальний ПР'!BW150*0.347,2),IF(J150='Категорія витрат'!$F$4,ROUND('Додаток 3._Бюджет детальний ПР'!BW150*0.347,2),IF(J150='Категорія витрат'!$F$7,ROUND('Додаток 3._Бюджет детальний ПР'!BW150*0.0841,2),0))))</f>
        <v>0</v>
      </c>
      <c r="BY150" s="153">
        <f t="shared" si="89"/>
        <v>0</v>
      </c>
      <c r="BZ150" s="330"/>
      <c r="CA150" s="330"/>
      <c r="CB150" s="330"/>
      <c r="CC150" s="330"/>
      <c r="CD150" s="330"/>
      <c r="CE150" s="330"/>
      <c r="CF150" s="330"/>
      <c r="CG150" s="330"/>
      <c r="CH150" s="330"/>
      <c r="CI150" s="330"/>
      <c r="CJ150" s="330"/>
      <c r="CK150" s="330"/>
      <c r="CL150" s="48">
        <f t="shared" si="76"/>
        <v>0</v>
      </c>
      <c r="CM150" s="48">
        <f t="shared" si="77"/>
        <v>0</v>
      </c>
      <c r="CN150" s="48">
        <f t="shared" si="78"/>
        <v>0</v>
      </c>
      <c r="CO150" s="48">
        <f t="shared" si="79"/>
        <v>0</v>
      </c>
      <c r="CP150" s="48">
        <f t="shared" si="80"/>
        <v>0</v>
      </c>
      <c r="CQ150" s="48">
        <f t="shared" si="81"/>
        <v>0</v>
      </c>
      <c r="CR150" s="48">
        <f t="shared" si="82"/>
        <v>0</v>
      </c>
      <c r="CS150" s="48">
        <f t="shared" si="83"/>
        <v>0</v>
      </c>
      <c r="CT150" s="181"/>
      <c r="CU150" s="181"/>
    </row>
    <row r="151" spans="1:99" ht="15" customHeight="1" x14ac:dyDescent="0.15">
      <c r="A151" s="58">
        <v>147</v>
      </c>
      <c r="B151" s="58" t="str">
        <f>IF(D151='Напрямки конкурса'!$L$2,'Напрямки конкурса'!$B$2,IF(D151='Напрямки конкурса'!$L$3,'Напрямки конкурса'!$B$3,IF(D151='Напрямки конкурса'!$L$4,'Напрямки конкурса'!$B$4,IF(D151='Напрямки конкурса'!$L$5,'Напрямки конкурса'!$B$5,IF(D151='Напрямки конкурса'!$L$6,'Напрямки конкурса'!$B$6,IF(D151='Напрямки конкурса'!$L$7,'Напрямки конкурса'!$B$7,IF(D151='Напрямки конкурса'!$L$8,'Напрямки конкурса'!$B$8,IF(D151='Напрямки конкурса'!$L$9,'Напрямки конкурса'!$B$9,IF(D151='Напрямки конкурса'!$L$10,'Напрямки конкурса'!$B$10,IF(D151='Напрямки конкурса'!$L$11,'Напрямки конкурса'!$B$11,IF(D151='Напрямки конкурса'!$L$12,'Напрямки конкурса'!$B$12,IF(D151='Напрямки конкурса'!$L$13,'Напрямки конкурса'!$B$13,IF(D151='Напрямки конкурса'!$L$14,'Напрямки конкурса'!$B$14,IF(D151='Напрямки конкурса'!$L$15,'Напрямки конкурса'!$B$15,IF(D151='Напрямки конкурса'!$L$16,'Напрямки конкурса'!$B$16,IF(D151='Напрямки конкурса'!$L$17,'Напрямки конкурса'!$B$17,IF(D151='Напрямки конкурса'!$L$18,'Напрямки конкурса'!$B$18,IF(D151='Напрямки конкурса'!$L$19,'Напрямки конкурса'!$B$19,IF(D151='Напрямки конкурса'!$L$20,'Напрямки конкурса'!$B$20,IF(D151='Напрямки конкурса'!$L$21,'Напрямки конкурса'!$B$21,IF(D151='Напрямки конкурса'!$L$22,'Напрямки конкурса'!$B$22,IF(D151='Напрямки конкурса'!$L$23,'Напрямки конкурса'!$B$23,IF(D151='Напрямки конкурса'!$L$24,'Напрямки конкурса'!$B$24,IF(D151='Напрямки конкурса'!$L$25,'Напрямки конкурса'!$B$25,IF(D151='Напрямки конкурса'!$L$26,'Напрямки конкурса'!$B$26,IF(D151='Напрямки конкурса'!$L$27,'Напрямки конкурса'!$B$27,IF(D151='Напрямки конкурса'!$L$28,'Напрямки конкурса'!$B$28,"")))))))))))))))))))))))))))</f>
        <v>Мережа</v>
      </c>
      <c r="C151" s="59" t="str">
        <f>IF(D151='Напрямки конкурса'!$L$2,'Напрямки конкурса'!$K$2,IF(D151='Напрямки конкурса'!$L$3,'Напрямки конкурса'!$K$3,IF(D151='Напрямки конкурса'!$L$4,'Напрямки конкурса'!$K$4,IF(D151='Напрямки конкурса'!$L$5,'Напрямки конкурса'!$K$5,IF(D151='Напрямки конкурса'!$L$6,'Напрямки конкурса'!$K$6,IF(D151='Напрямки конкурса'!$L$7,'Напрямки конкурса'!$K$7,IF(D151='Напрямки конкурса'!$L$8,'Напрямки конкурса'!$K$8,IF(D151='Напрямки конкурса'!$L$9,'Напрямки конкурса'!$K$9,IF(D151='Напрямки конкурса'!$L$10,'Напрямки конкурса'!$K$10,IF(D151='Напрямки конкурса'!$L$11,'Напрямки конкурса'!$K$11,IF(D151='Напрямки конкурса'!$L$12,'Напрямки конкурса'!$K$12,IF(D151='Напрямки конкурса'!$L$13,'Напрямки конкурса'!$K$13,IF(D151='Напрямки конкурса'!$L$14,'Напрямки конкурса'!$K$14,IF(D151='Напрямки конкурса'!$L$15,'Напрямки конкурса'!$K$15,IF(D151='Напрямки конкурса'!$L$16,'Напрямки конкурса'!$K$16,IF(D151='Напрямки конкурса'!$L$17,'Напрямки конкурса'!$K$17,IF(D151='Напрямки конкурса'!$L$18,'Напрямки конкурса'!$K$18,IF(D151='Напрямки конкурса'!$L$19,'Напрямки конкурса'!$K$19,IF(D151='Напрямки конкурса'!$L$20,'Напрямки конкурса'!$K$20,IF(D151='Напрямки конкурса'!$L$21,'Напрямки конкурса'!$K$21,IF(D151='Напрямки конкурса'!$L$22,'Напрямки конкурса'!$K$22,IF(D151='Напрямки конкурса'!$L$23,'Напрямки конкурса'!$K$23,IF(D151='Напрямки конкурса'!$L$24,'Напрямки конкурса'!$K$24,IF(D151='Напрямки конкурса'!$L$25,'Напрямки конкурса'!$K$25,IF(D151='Напрямки конкурса'!$L$26,'Напрямки конкурса'!$K$26,IF(D151='Напрямки конкурса'!$L$27,'Напрямки конкурса'!$K$27,IF(D151='Напрямки конкурса'!$L$28,'Напрямки конкурса'!$K$28,"")))))))))))))))))))))))))))</f>
        <v>18М. Забезпечення моніторингу лікування ВІЛ-інфікованих осіб</v>
      </c>
      <c r="D151" s="317" t="s">
        <v>497</v>
      </c>
      <c r="E151" s="328"/>
      <c r="F151" s="328"/>
      <c r="G151" s="328"/>
      <c r="H151" s="150" t="str">
        <f>IF(I151='Категорія витрат'!$B$2,'Категорія витрат'!$A$2,IF(I151='Категорія витрат'!$B$3,'Категорія витрат'!$A$3,IF(I151='Категорія витрат'!$B$4,'Категорія витрат'!$A$4,IF(I151='Категорія витрат'!$B$5,'Категорія витрат'!$A$5,IF(I151='Категорія витрат'!$B$6,'Категорія витрат'!$A$6,IF(I151='Категорія витрат'!$B$7,'Категорія витрат'!$A$7,IF(I151='Категорія витрат'!$B$8,'Категорія витрат'!$A$8,IF(I151='Категорія витрат'!$B$9,'Категорія витрат'!$A$9,IF(I151='Категорія витрат'!$B$10,'Категорія витрат'!$A$10,IF(I151='Категорія витрат'!$B$11,'Категорія витрат'!$A$11,IF(I151='Категорія витрат'!$B$12,'Категорія витрат'!$A$12,IF(I151='Категорія витрат'!$B$13,'Категорія витрат'!$A$13,IF(I151='Категорія витрат'!$B$14,'Категорія витрат'!$A$14,IF(I151='Категорія витрат'!$B$15,'Категорія витрат'!$A$15,IF(I151='Категорія витрат'!$B$16,'Категорія витрат'!$A$16,IF(I151='Категорія витрат'!$B$17,'Категорія витрат'!$A$17,IF(I151='Категорія витрат'!$B$18,'Категорія витрат'!$A$18,IF(I151='Категорія витрат'!$B$19,'Категорія витрат'!$A$19,IF(I151='Категорія витрат'!$B$20,'Категорія витрат'!$A$20,IF(I151='Категорія витрат'!$B$21,'Категорія витрат'!$A$21,IF(I151='Категорія витрат'!$B$22,'Категорія витрат'!$A$22,IF(I151='Категорія витрат'!$B$23,'Категорія витрат'!$A$23,IF(I151='Категорія витрат'!$B$24,'Категорія витрат'!$A$24,IF(I151='Категорія витрат'!$B$25,'Категорія витрат'!$A$25,IF(I151='Категорія витрат'!$B$26,'Категорія витрат'!$A$26,IF(I151='Категорія витрат'!$B$27,'Категорія витрат'!$A$27,IF(I151='Категорія витрат'!$B$28,'Категорія витрат'!$A$28,IF(I151='Категорія витрат'!$B$29,'Категорія витрат'!$A$29,IF(I151='Категорія витрат'!$B$30,'Категорія витрат'!$A$30,"")))))))))))))))))))))))))))))</f>
        <v/>
      </c>
      <c r="I151" s="318"/>
      <c r="J151" s="319"/>
      <c r="K151" s="339"/>
      <c r="L151" s="87">
        <f t="shared" si="84"/>
        <v>0</v>
      </c>
      <c r="M151" s="320"/>
      <c r="N151" s="329"/>
      <c r="O151" s="328"/>
      <c r="P151" s="159">
        <f>IF(J151='Категорія витрат'!$F$2,ROUND('Додаток 3._Бюджет детальний ПР'!O151*0.3676,2),IF(J151='Категорія витрат'!$F$3,ROUND('Додаток 3._Бюджет детальний ПР'!O151*0.347,2),IF(J151='Категорія витрат'!$F$4,ROUND('Додаток 3._Бюджет детальний ПР'!O151*0.347,2),IF(J151='Категорія витрат'!$F$7,ROUND('Додаток 3._Бюджет детальний ПР'!O151*0.0841,2),0))))</f>
        <v>0</v>
      </c>
      <c r="Q151" s="153">
        <f t="shared" si="85"/>
        <v>0</v>
      </c>
      <c r="R151" s="330"/>
      <c r="S151" s="330"/>
      <c r="T151" s="330"/>
      <c r="U151" s="330"/>
      <c r="V151" s="330"/>
      <c r="W151" s="330"/>
      <c r="X151" s="330"/>
      <c r="Y151" s="330"/>
      <c r="Z151" s="330"/>
      <c r="AA151" s="330"/>
      <c r="AB151" s="330"/>
      <c r="AC151" s="330"/>
      <c r="AD151" s="48">
        <f t="shared" si="60"/>
        <v>0</v>
      </c>
      <c r="AE151" s="48">
        <f t="shared" si="61"/>
        <v>0</v>
      </c>
      <c r="AF151" s="48">
        <f t="shared" si="62"/>
        <v>0</v>
      </c>
      <c r="AG151" s="48">
        <f t="shared" si="63"/>
        <v>0</v>
      </c>
      <c r="AH151" s="48">
        <f t="shared" si="64"/>
        <v>0</v>
      </c>
      <c r="AI151" s="48">
        <f t="shared" si="65"/>
        <v>0</v>
      </c>
      <c r="AJ151" s="48">
        <f t="shared" si="66"/>
        <v>0</v>
      </c>
      <c r="AK151" s="48">
        <f t="shared" si="67"/>
        <v>0</v>
      </c>
      <c r="AL151" s="181"/>
      <c r="AM151" s="181"/>
      <c r="AN151" s="77"/>
      <c r="AO151" s="339"/>
      <c r="AP151" s="87">
        <f t="shared" si="86"/>
        <v>0</v>
      </c>
      <c r="AQ151" s="320"/>
      <c r="AR151" s="329"/>
      <c r="AS151" s="328"/>
      <c r="AT151" s="159">
        <f>IF(J151='Категорія витрат'!$F$2,ROUND('Додаток 3._Бюджет детальний ПР'!AS151*0.3676,2),IF(J151='Категорія витрат'!$F$3,ROUND('Додаток 3._Бюджет детальний ПР'!AS151*0.347,2),IF(J151='Категорія витрат'!$F$4,ROUND('Додаток 3._Бюджет детальний ПР'!AS151*0.347,2),IF(J151='Категорія витрат'!$F$7,ROUND('Додаток 3._Бюджет детальний ПР'!AS151*0.0841,2),0))))</f>
        <v>0</v>
      </c>
      <c r="AU151" s="153">
        <f t="shared" si="87"/>
        <v>0</v>
      </c>
      <c r="AV151" s="330"/>
      <c r="AW151" s="330"/>
      <c r="AX151" s="330"/>
      <c r="AY151" s="330"/>
      <c r="AZ151" s="330"/>
      <c r="BA151" s="330"/>
      <c r="BB151" s="330"/>
      <c r="BC151" s="330"/>
      <c r="BD151" s="330"/>
      <c r="BE151" s="330"/>
      <c r="BF151" s="330"/>
      <c r="BG151" s="330"/>
      <c r="BH151" s="48">
        <f t="shared" si="68"/>
        <v>0</v>
      </c>
      <c r="BI151" s="48">
        <f t="shared" si="69"/>
        <v>0</v>
      </c>
      <c r="BJ151" s="48">
        <f t="shared" si="70"/>
        <v>0</v>
      </c>
      <c r="BK151" s="48">
        <f t="shared" si="71"/>
        <v>0</v>
      </c>
      <c r="BL151" s="48">
        <f t="shared" si="72"/>
        <v>0</v>
      </c>
      <c r="BM151" s="48">
        <f t="shared" si="73"/>
        <v>0</v>
      </c>
      <c r="BN151" s="48">
        <f t="shared" si="74"/>
        <v>0</v>
      </c>
      <c r="BO151" s="48">
        <f t="shared" si="75"/>
        <v>0</v>
      </c>
      <c r="BP151" s="181"/>
      <c r="BQ151" s="181"/>
      <c r="BR151" s="191"/>
      <c r="BS151" s="339"/>
      <c r="BT151" s="87">
        <f t="shared" si="88"/>
        <v>0</v>
      </c>
      <c r="BU151" s="320"/>
      <c r="BV151" s="329"/>
      <c r="BW151" s="328"/>
      <c r="BX151" s="159">
        <f>IF(J151='Категорія витрат'!$F$2,ROUND('Додаток 3._Бюджет детальний ПР'!BW151*0.3676,2),IF(J151='Категорія витрат'!$F$3,ROUND('Додаток 3._Бюджет детальний ПР'!BW151*0.347,2),IF(J151='Категорія витрат'!$F$4,ROUND('Додаток 3._Бюджет детальний ПР'!BW151*0.347,2),IF(J151='Категорія витрат'!$F$7,ROUND('Додаток 3._Бюджет детальний ПР'!BW151*0.0841,2),0))))</f>
        <v>0</v>
      </c>
      <c r="BY151" s="153">
        <f t="shared" si="89"/>
        <v>0</v>
      </c>
      <c r="BZ151" s="330"/>
      <c r="CA151" s="330"/>
      <c r="CB151" s="330"/>
      <c r="CC151" s="330"/>
      <c r="CD151" s="330"/>
      <c r="CE151" s="330"/>
      <c r="CF151" s="330"/>
      <c r="CG151" s="330"/>
      <c r="CH151" s="330"/>
      <c r="CI151" s="330"/>
      <c r="CJ151" s="330"/>
      <c r="CK151" s="330"/>
      <c r="CL151" s="48">
        <f t="shared" si="76"/>
        <v>0</v>
      </c>
      <c r="CM151" s="48">
        <f t="shared" si="77"/>
        <v>0</v>
      </c>
      <c r="CN151" s="48">
        <f t="shared" si="78"/>
        <v>0</v>
      </c>
      <c r="CO151" s="48">
        <f t="shared" si="79"/>
        <v>0</v>
      </c>
      <c r="CP151" s="48">
        <f t="shared" si="80"/>
        <v>0</v>
      </c>
      <c r="CQ151" s="48">
        <f t="shared" si="81"/>
        <v>0</v>
      </c>
      <c r="CR151" s="48">
        <f t="shared" si="82"/>
        <v>0</v>
      </c>
      <c r="CS151" s="48">
        <f t="shared" si="83"/>
        <v>0</v>
      </c>
      <c r="CT151" s="181"/>
      <c r="CU151" s="181"/>
    </row>
    <row r="152" spans="1:99" ht="27.75" customHeight="1" x14ac:dyDescent="0.15">
      <c r="A152" s="58">
        <v>148</v>
      </c>
      <c r="B152" s="58" t="str">
        <f>IF(D152='Напрямки конкурса'!$L$2,'Напрямки конкурса'!$B$2,IF(D152='Напрямки конкурса'!$L$3,'Напрямки конкурса'!$B$3,IF(D152='Напрямки конкурса'!$L$4,'Напрямки конкурса'!$B$4,IF(D152='Напрямки конкурса'!$L$5,'Напрямки конкурса'!$B$5,IF(D152='Напрямки конкурса'!$L$6,'Напрямки конкурса'!$B$6,IF(D152='Напрямки конкурса'!$L$7,'Напрямки конкурса'!$B$7,IF(D152='Напрямки конкурса'!$L$8,'Напрямки конкурса'!$B$8,IF(D152='Напрямки конкурса'!$L$9,'Напрямки конкурса'!$B$9,IF(D152='Напрямки конкурса'!$L$10,'Напрямки конкурса'!$B$10,IF(D152='Напрямки конкурса'!$L$11,'Напрямки конкурса'!$B$11,IF(D152='Напрямки конкурса'!$L$12,'Напрямки конкурса'!$B$12,IF(D152='Напрямки конкурса'!$L$13,'Напрямки конкурса'!$B$13,IF(D152='Напрямки конкурса'!$L$14,'Напрямки конкурса'!$B$14,IF(D152='Напрямки конкурса'!$L$15,'Напрямки конкурса'!$B$15,IF(D152='Напрямки конкурса'!$L$16,'Напрямки конкурса'!$B$16,IF(D152='Напрямки конкурса'!$L$17,'Напрямки конкурса'!$B$17,IF(D152='Напрямки конкурса'!$L$18,'Напрямки конкурса'!$B$18,IF(D152='Напрямки конкурса'!$L$19,'Напрямки конкурса'!$B$19,IF(D152='Напрямки конкурса'!$L$20,'Напрямки конкурса'!$B$20,IF(D152='Напрямки конкурса'!$L$21,'Напрямки конкурса'!$B$21,IF(D152='Напрямки конкурса'!$L$22,'Напрямки конкурса'!$B$22,IF(D152='Напрямки конкурса'!$L$23,'Напрямки конкурса'!$B$23,IF(D152='Напрямки конкурса'!$L$24,'Напрямки конкурса'!$B$24,IF(D152='Напрямки конкурса'!$L$25,'Напрямки конкурса'!$B$25,IF(D152='Напрямки конкурса'!$L$26,'Напрямки конкурса'!$B$26,IF(D152='Напрямки конкурса'!$L$27,'Напрямки конкурса'!$B$27,IF(D152='Напрямки конкурса'!$L$28,'Напрямки конкурса'!$B$28,"")))))))))))))))))))))))))))</f>
        <v>Мережа</v>
      </c>
      <c r="C152" s="59" t="str">
        <f>IF(D152='Напрямки конкурса'!$L$2,'Напрямки конкурса'!$K$2,IF(D152='Напрямки конкурса'!$L$3,'Напрямки конкурса'!$K$3,IF(D152='Напрямки конкурса'!$L$4,'Напрямки конкурса'!$K$4,IF(D152='Напрямки конкурса'!$L$5,'Напрямки конкурса'!$K$5,IF(D152='Напрямки конкурса'!$L$6,'Напрямки конкурса'!$K$6,IF(D152='Напрямки конкурса'!$L$7,'Напрямки конкурса'!$K$7,IF(D152='Напрямки конкурса'!$L$8,'Напрямки конкурса'!$K$8,IF(D152='Напрямки конкурса'!$L$9,'Напрямки конкурса'!$K$9,IF(D152='Напрямки конкурса'!$L$10,'Напрямки конкурса'!$K$10,IF(D152='Напрямки конкурса'!$L$11,'Напрямки конкурса'!$K$11,IF(D152='Напрямки конкурса'!$L$12,'Напрямки конкурса'!$K$12,IF(D152='Напрямки конкурса'!$L$13,'Напрямки конкурса'!$K$13,IF(D152='Напрямки конкурса'!$L$14,'Напрямки конкурса'!$K$14,IF(D152='Напрямки конкурса'!$L$15,'Напрямки конкурса'!$K$15,IF(D152='Напрямки конкурса'!$L$16,'Напрямки конкурса'!$K$16,IF(D152='Напрямки конкурса'!$L$17,'Напрямки конкурса'!$K$17,IF(D152='Напрямки конкурса'!$L$18,'Напрямки конкурса'!$K$18,IF(D152='Напрямки конкурса'!$L$19,'Напрямки конкурса'!$K$19,IF(D152='Напрямки конкурса'!$L$20,'Напрямки конкурса'!$K$20,IF(D152='Напрямки конкурса'!$L$21,'Напрямки конкурса'!$K$21,IF(D152='Напрямки конкурса'!$L$22,'Напрямки конкурса'!$K$22,IF(D152='Напрямки конкурса'!$L$23,'Напрямки конкурса'!$K$23,IF(D152='Напрямки конкурса'!$L$24,'Напрямки конкурса'!$K$24,IF(D152='Напрямки конкурса'!$L$25,'Напрямки конкурса'!$K$25,IF(D152='Напрямки конкурса'!$L$26,'Напрямки конкурса'!$K$26,IF(D152='Напрямки конкурса'!$L$27,'Напрямки конкурса'!$K$27,IF(D152='Напрямки конкурса'!$L$28,'Напрямки конкурса'!$K$28,"")))))))))))))))))))))))))))</f>
        <v>18М. Забезпечення моніторингу лікування ВІЛ-інфікованих осіб</v>
      </c>
      <c r="D152" s="317" t="s">
        <v>497</v>
      </c>
      <c r="E152" s="316"/>
      <c r="F152" s="311"/>
      <c r="G152" s="312"/>
      <c r="H152" s="150" t="str">
        <f>IF(I152='Категорія витрат'!$B$2,'Категорія витрат'!$A$2,IF(I152='Категорія витрат'!$B$3,'Категорія витрат'!$A$3,IF(I152='Категорія витрат'!$B$4,'Категорія витрат'!$A$4,IF(I152='Категорія витрат'!$B$5,'Категорія витрат'!$A$5,IF(I152='Категорія витрат'!$B$6,'Категорія витрат'!$A$6,IF(I152='Категорія витрат'!$B$7,'Категорія витрат'!$A$7,IF(I152='Категорія витрат'!$B$8,'Категорія витрат'!$A$8,IF(I152='Категорія витрат'!$B$9,'Категорія витрат'!$A$9,IF(I152='Категорія витрат'!$B$10,'Категорія витрат'!$A$10,IF(I152='Категорія витрат'!$B$11,'Категорія витрат'!$A$11,IF(I152='Категорія витрат'!$B$12,'Категорія витрат'!$A$12,IF(I152='Категорія витрат'!$B$13,'Категорія витрат'!$A$13,IF(I152='Категорія витрат'!$B$14,'Категорія витрат'!$A$14,IF(I152='Категорія витрат'!$B$15,'Категорія витрат'!$A$15,IF(I152='Категорія витрат'!$B$16,'Категорія витрат'!$A$16,IF(I152='Категорія витрат'!$B$17,'Категорія витрат'!$A$17,IF(I152='Категорія витрат'!$B$18,'Категорія витрат'!$A$18,IF(I152='Категорія витрат'!$B$19,'Категорія витрат'!$A$19,IF(I152='Категорія витрат'!$B$20,'Категорія витрат'!$A$20,IF(I152='Категорія витрат'!$B$21,'Категорія витрат'!$A$21,IF(I152='Категорія витрат'!$B$22,'Категорія витрат'!$A$22,IF(I152='Категорія витрат'!$B$23,'Категорія витрат'!$A$23,IF(I152='Категорія витрат'!$B$24,'Категорія витрат'!$A$24,IF(I152='Категорія витрат'!$B$25,'Категорія витрат'!$A$25,IF(I152='Категорія витрат'!$B$26,'Категорія витрат'!$A$26,IF(I152='Категорія витрат'!$B$27,'Категорія витрат'!$A$27,IF(I152='Категорія витрат'!$B$28,'Категорія витрат'!$A$28,IF(I152='Категорія витрат'!$B$29,'Категорія витрат'!$A$29,IF(I152='Категорія витрат'!$B$30,'Категорія витрат'!$A$30,"")))))))))))))))))))))))))))))</f>
        <v/>
      </c>
      <c r="I152" s="318"/>
      <c r="J152" s="319"/>
      <c r="K152" s="339"/>
      <c r="L152" s="87">
        <f t="shared" si="84"/>
        <v>0</v>
      </c>
      <c r="M152" s="320"/>
      <c r="N152" s="329"/>
      <c r="O152" s="328"/>
      <c r="P152" s="159">
        <f>IF(J152='Категорія витрат'!$F$2,ROUND('Додаток 3._Бюджет детальний ПР'!O152*0.3676,2),IF(J152='Категорія витрат'!$F$3,ROUND('Додаток 3._Бюджет детальний ПР'!O152*0.347,2),IF(J152='Категорія витрат'!$F$4,ROUND('Додаток 3._Бюджет детальний ПР'!O152*0.347,2),IF(J152='Категорія витрат'!$F$7,ROUND('Додаток 3._Бюджет детальний ПР'!O152*0.0841,2),0))))</f>
        <v>0</v>
      </c>
      <c r="Q152" s="153">
        <f t="shared" si="85"/>
        <v>0</v>
      </c>
      <c r="R152" s="330"/>
      <c r="S152" s="330"/>
      <c r="T152" s="330"/>
      <c r="U152" s="330"/>
      <c r="V152" s="330"/>
      <c r="W152" s="330"/>
      <c r="X152" s="330"/>
      <c r="Y152" s="330"/>
      <c r="Z152" s="330"/>
      <c r="AA152" s="330"/>
      <c r="AB152" s="330"/>
      <c r="AC152" s="330"/>
      <c r="AD152" s="48">
        <f t="shared" si="60"/>
        <v>0</v>
      </c>
      <c r="AE152" s="48">
        <f t="shared" si="61"/>
        <v>0</v>
      </c>
      <c r="AF152" s="48">
        <f t="shared" si="62"/>
        <v>0</v>
      </c>
      <c r="AG152" s="48">
        <f t="shared" si="63"/>
        <v>0</v>
      </c>
      <c r="AH152" s="48">
        <f t="shared" si="64"/>
        <v>0</v>
      </c>
      <c r="AI152" s="48">
        <f t="shared" si="65"/>
        <v>0</v>
      </c>
      <c r="AJ152" s="48">
        <f t="shared" si="66"/>
        <v>0</v>
      </c>
      <c r="AK152" s="48">
        <f t="shared" si="67"/>
        <v>0</v>
      </c>
      <c r="AL152" s="181"/>
      <c r="AM152" s="181"/>
      <c r="AN152" s="77"/>
      <c r="AO152" s="339"/>
      <c r="AP152" s="87">
        <f t="shared" si="86"/>
        <v>0</v>
      </c>
      <c r="AQ152" s="320"/>
      <c r="AR152" s="329"/>
      <c r="AS152" s="328"/>
      <c r="AT152" s="159">
        <f>IF(J152='Категорія витрат'!$F$2,ROUND('Додаток 3._Бюджет детальний ПР'!AS152*0.3676,2),IF(J152='Категорія витрат'!$F$3,ROUND('Додаток 3._Бюджет детальний ПР'!AS152*0.347,2),IF(J152='Категорія витрат'!$F$4,ROUND('Додаток 3._Бюджет детальний ПР'!AS152*0.347,2),IF(J152='Категорія витрат'!$F$7,ROUND('Додаток 3._Бюджет детальний ПР'!AS152*0.0841,2),0))))</f>
        <v>0</v>
      </c>
      <c r="AU152" s="153">
        <f t="shared" si="87"/>
        <v>0</v>
      </c>
      <c r="AV152" s="330"/>
      <c r="AW152" s="330"/>
      <c r="AX152" s="330"/>
      <c r="AY152" s="330"/>
      <c r="AZ152" s="330"/>
      <c r="BA152" s="330"/>
      <c r="BB152" s="330"/>
      <c r="BC152" s="330"/>
      <c r="BD152" s="330"/>
      <c r="BE152" s="330"/>
      <c r="BF152" s="330"/>
      <c r="BG152" s="330"/>
      <c r="BH152" s="48">
        <f t="shared" si="68"/>
        <v>0</v>
      </c>
      <c r="BI152" s="48">
        <f t="shared" si="69"/>
        <v>0</v>
      </c>
      <c r="BJ152" s="48">
        <f t="shared" si="70"/>
        <v>0</v>
      </c>
      <c r="BK152" s="48">
        <f t="shared" si="71"/>
        <v>0</v>
      </c>
      <c r="BL152" s="48">
        <f t="shared" si="72"/>
        <v>0</v>
      </c>
      <c r="BM152" s="48">
        <f t="shared" si="73"/>
        <v>0</v>
      </c>
      <c r="BN152" s="48">
        <f t="shared" si="74"/>
        <v>0</v>
      </c>
      <c r="BO152" s="48">
        <f t="shared" si="75"/>
        <v>0</v>
      </c>
      <c r="BP152" s="181"/>
      <c r="BQ152" s="181"/>
      <c r="BR152" s="191"/>
      <c r="BS152" s="339"/>
      <c r="BT152" s="87">
        <f t="shared" si="88"/>
        <v>0</v>
      </c>
      <c r="BU152" s="320"/>
      <c r="BV152" s="329"/>
      <c r="BW152" s="328"/>
      <c r="BX152" s="159">
        <f>IF(J152='Категорія витрат'!$F$2,ROUND('Додаток 3._Бюджет детальний ПР'!BW152*0.3676,2),IF(J152='Категорія витрат'!$F$3,ROUND('Додаток 3._Бюджет детальний ПР'!BW152*0.347,2),IF(J152='Категорія витрат'!$F$4,ROUND('Додаток 3._Бюджет детальний ПР'!BW152*0.347,2),IF(J152='Категорія витрат'!$F$7,ROUND('Додаток 3._Бюджет детальний ПР'!BW152*0.0841,2),0))))</f>
        <v>0</v>
      </c>
      <c r="BY152" s="153">
        <f t="shared" si="89"/>
        <v>0</v>
      </c>
      <c r="BZ152" s="330"/>
      <c r="CA152" s="330"/>
      <c r="CB152" s="330"/>
      <c r="CC152" s="330"/>
      <c r="CD152" s="330"/>
      <c r="CE152" s="330"/>
      <c r="CF152" s="330"/>
      <c r="CG152" s="330"/>
      <c r="CH152" s="330"/>
      <c r="CI152" s="330"/>
      <c r="CJ152" s="330"/>
      <c r="CK152" s="330"/>
      <c r="CL152" s="48">
        <f t="shared" si="76"/>
        <v>0</v>
      </c>
      <c r="CM152" s="48">
        <f t="shared" si="77"/>
        <v>0</v>
      </c>
      <c r="CN152" s="48">
        <f t="shared" si="78"/>
        <v>0</v>
      </c>
      <c r="CO152" s="48">
        <f t="shared" si="79"/>
        <v>0</v>
      </c>
      <c r="CP152" s="48">
        <f t="shared" si="80"/>
        <v>0</v>
      </c>
      <c r="CQ152" s="48">
        <f t="shared" si="81"/>
        <v>0</v>
      </c>
      <c r="CR152" s="48">
        <f t="shared" si="82"/>
        <v>0</v>
      </c>
      <c r="CS152" s="48">
        <f t="shared" si="83"/>
        <v>0</v>
      </c>
      <c r="CT152" s="181"/>
      <c r="CU152" s="181"/>
    </row>
    <row r="153" spans="1:99" ht="28.5" customHeight="1" x14ac:dyDescent="0.15">
      <c r="A153" s="58">
        <v>149</v>
      </c>
      <c r="B153" s="58" t="str">
        <f>IF(D153='Напрямки конкурса'!$L$2,'Напрямки конкурса'!$B$2,IF(D153='Напрямки конкурса'!$L$3,'Напрямки конкурса'!$B$3,IF(D153='Напрямки конкурса'!$L$4,'Напрямки конкурса'!$B$4,IF(D153='Напрямки конкурса'!$L$5,'Напрямки конкурса'!$B$5,IF(D153='Напрямки конкурса'!$L$6,'Напрямки конкурса'!$B$6,IF(D153='Напрямки конкурса'!$L$7,'Напрямки конкурса'!$B$7,IF(D153='Напрямки конкурса'!$L$8,'Напрямки конкурса'!$B$8,IF(D153='Напрямки конкурса'!$L$9,'Напрямки конкурса'!$B$9,IF(D153='Напрямки конкурса'!$L$10,'Напрямки конкурса'!$B$10,IF(D153='Напрямки конкурса'!$L$11,'Напрямки конкурса'!$B$11,IF(D153='Напрямки конкурса'!$L$12,'Напрямки конкурса'!$B$12,IF(D153='Напрямки конкурса'!$L$13,'Напрямки конкурса'!$B$13,IF(D153='Напрямки конкурса'!$L$14,'Напрямки конкурса'!$B$14,IF(D153='Напрямки конкурса'!$L$15,'Напрямки конкурса'!$B$15,IF(D153='Напрямки конкурса'!$L$16,'Напрямки конкурса'!$B$16,IF(D153='Напрямки конкурса'!$L$17,'Напрямки конкурса'!$B$17,IF(D153='Напрямки конкурса'!$L$18,'Напрямки конкурса'!$B$18,IF(D153='Напрямки конкурса'!$L$19,'Напрямки конкурса'!$B$19,IF(D153='Напрямки конкурса'!$L$20,'Напрямки конкурса'!$B$20,IF(D153='Напрямки конкурса'!$L$21,'Напрямки конкурса'!$B$21,IF(D153='Напрямки конкурса'!$L$22,'Напрямки конкурса'!$B$22,IF(D153='Напрямки конкурса'!$L$23,'Напрямки конкурса'!$B$23,IF(D153='Напрямки конкурса'!$L$24,'Напрямки конкурса'!$B$24,IF(D153='Напрямки конкурса'!$L$25,'Напрямки конкурса'!$B$25,IF(D153='Напрямки конкурса'!$L$26,'Напрямки конкурса'!$B$26,IF(D153='Напрямки конкурса'!$L$27,'Напрямки конкурса'!$B$27,IF(D153='Напрямки конкурса'!$L$28,'Напрямки конкурса'!$B$28,"")))))))))))))))))))))))))))</f>
        <v>Мережа</v>
      </c>
      <c r="C153" s="59" t="str">
        <f>IF(D153='Напрямки конкурса'!$L$2,'Напрямки конкурса'!$K$2,IF(D153='Напрямки конкурса'!$L$3,'Напрямки конкурса'!$K$3,IF(D153='Напрямки конкурса'!$L$4,'Напрямки конкурса'!$K$4,IF(D153='Напрямки конкурса'!$L$5,'Напрямки конкурса'!$K$5,IF(D153='Напрямки конкурса'!$L$6,'Напрямки конкурса'!$K$6,IF(D153='Напрямки конкурса'!$L$7,'Напрямки конкурса'!$K$7,IF(D153='Напрямки конкурса'!$L$8,'Напрямки конкурса'!$K$8,IF(D153='Напрямки конкурса'!$L$9,'Напрямки конкурса'!$K$9,IF(D153='Напрямки конкурса'!$L$10,'Напрямки конкурса'!$K$10,IF(D153='Напрямки конкурса'!$L$11,'Напрямки конкурса'!$K$11,IF(D153='Напрямки конкурса'!$L$12,'Напрямки конкурса'!$K$12,IF(D153='Напрямки конкурса'!$L$13,'Напрямки конкурса'!$K$13,IF(D153='Напрямки конкурса'!$L$14,'Напрямки конкурса'!$K$14,IF(D153='Напрямки конкурса'!$L$15,'Напрямки конкурса'!$K$15,IF(D153='Напрямки конкурса'!$L$16,'Напрямки конкурса'!$K$16,IF(D153='Напрямки конкурса'!$L$17,'Напрямки конкурса'!$K$17,IF(D153='Напрямки конкурса'!$L$18,'Напрямки конкурса'!$K$18,IF(D153='Напрямки конкурса'!$L$19,'Напрямки конкурса'!$K$19,IF(D153='Напрямки конкурса'!$L$20,'Напрямки конкурса'!$K$20,IF(D153='Напрямки конкурса'!$L$21,'Напрямки конкурса'!$K$21,IF(D153='Напрямки конкурса'!$L$22,'Напрямки конкурса'!$K$22,IF(D153='Напрямки конкурса'!$L$23,'Напрямки конкурса'!$K$23,IF(D153='Напрямки конкурса'!$L$24,'Напрямки конкурса'!$K$24,IF(D153='Напрямки конкурса'!$L$25,'Напрямки конкурса'!$K$25,IF(D153='Напрямки конкурса'!$L$26,'Напрямки конкурса'!$K$26,IF(D153='Напрямки конкурса'!$L$27,'Напрямки конкурса'!$K$27,IF(D153='Напрямки конкурса'!$L$28,'Напрямки конкурса'!$K$28,"")))))))))))))))))))))))))))</f>
        <v>18М. Забезпечення моніторингу лікування ВІЛ-інфікованих осіб</v>
      </c>
      <c r="D153" s="317" t="s">
        <v>497</v>
      </c>
      <c r="E153" s="316"/>
      <c r="F153" s="311"/>
      <c r="G153" s="312"/>
      <c r="H153" s="150" t="str">
        <f>IF(I153='Категорія витрат'!$B$2,'Категорія витрат'!$A$2,IF(I153='Категорія витрат'!$B$3,'Категорія витрат'!$A$3,IF(I153='Категорія витрат'!$B$4,'Категорія витрат'!$A$4,IF(I153='Категорія витрат'!$B$5,'Категорія витрат'!$A$5,IF(I153='Категорія витрат'!$B$6,'Категорія витрат'!$A$6,IF(I153='Категорія витрат'!$B$7,'Категорія витрат'!$A$7,IF(I153='Категорія витрат'!$B$8,'Категорія витрат'!$A$8,IF(I153='Категорія витрат'!$B$9,'Категорія витрат'!$A$9,IF(I153='Категорія витрат'!$B$10,'Категорія витрат'!$A$10,IF(I153='Категорія витрат'!$B$11,'Категорія витрат'!$A$11,IF(I153='Категорія витрат'!$B$12,'Категорія витрат'!$A$12,IF(I153='Категорія витрат'!$B$13,'Категорія витрат'!$A$13,IF(I153='Категорія витрат'!$B$14,'Категорія витрат'!$A$14,IF(I153='Категорія витрат'!$B$15,'Категорія витрат'!$A$15,IF(I153='Категорія витрат'!$B$16,'Категорія витрат'!$A$16,IF(I153='Категорія витрат'!$B$17,'Категорія витрат'!$A$17,IF(I153='Категорія витрат'!$B$18,'Категорія витрат'!$A$18,IF(I153='Категорія витрат'!$B$19,'Категорія витрат'!$A$19,IF(I153='Категорія витрат'!$B$20,'Категорія витрат'!$A$20,IF(I153='Категорія витрат'!$B$21,'Категорія витрат'!$A$21,IF(I153='Категорія витрат'!$B$22,'Категорія витрат'!$A$22,IF(I153='Категорія витрат'!$B$23,'Категорія витрат'!$A$23,IF(I153='Категорія витрат'!$B$24,'Категорія витрат'!$A$24,IF(I153='Категорія витрат'!$B$25,'Категорія витрат'!$A$25,IF(I153='Категорія витрат'!$B$26,'Категорія витрат'!$A$26,IF(I153='Категорія витрат'!$B$27,'Категорія витрат'!$A$27,IF(I153='Категорія витрат'!$B$28,'Категорія витрат'!$A$28,IF(I153='Категорія витрат'!$B$29,'Категорія витрат'!$A$29,IF(I153='Категорія витрат'!$B$30,'Категорія витрат'!$A$30,"")))))))))))))))))))))))))))))</f>
        <v/>
      </c>
      <c r="I153" s="318"/>
      <c r="J153" s="319"/>
      <c r="K153" s="339"/>
      <c r="L153" s="87">
        <f t="shared" si="84"/>
        <v>0</v>
      </c>
      <c r="M153" s="320"/>
      <c r="N153" s="329"/>
      <c r="O153" s="328"/>
      <c r="P153" s="159">
        <f>IF(J153='Категорія витрат'!$F$2,ROUND('Додаток 3._Бюджет детальний ПР'!O153*0.3676,2),IF(J153='Категорія витрат'!$F$3,ROUND('Додаток 3._Бюджет детальний ПР'!O153*0.347,2),IF(J153='Категорія витрат'!$F$4,ROUND('Додаток 3._Бюджет детальний ПР'!O153*0.347,2),IF(J153='Категорія витрат'!$F$7,ROUND('Додаток 3._Бюджет детальний ПР'!O153*0.0841,2),0))))</f>
        <v>0</v>
      </c>
      <c r="Q153" s="153">
        <f t="shared" si="85"/>
        <v>0</v>
      </c>
      <c r="R153" s="330"/>
      <c r="S153" s="330"/>
      <c r="T153" s="330"/>
      <c r="U153" s="330"/>
      <c r="V153" s="330"/>
      <c r="W153" s="330"/>
      <c r="X153" s="330"/>
      <c r="Y153" s="330"/>
      <c r="Z153" s="330"/>
      <c r="AA153" s="330"/>
      <c r="AB153" s="330"/>
      <c r="AC153" s="330"/>
      <c r="AD153" s="48">
        <f t="shared" si="60"/>
        <v>0</v>
      </c>
      <c r="AE153" s="48">
        <f t="shared" si="61"/>
        <v>0</v>
      </c>
      <c r="AF153" s="48">
        <f t="shared" si="62"/>
        <v>0</v>
      </c>
      <c r="AG153" s="48">
        <f t="shared" si="63"/>
        <v>0</v>
      </c>
      <c r="AH153" s="48">
        <f t="shared" si="64"/>
        <v>0</v>
      </c>
      <c r="AI153" s="48">
        <f t="shared" si="65"/>
        <v>0</v>
      </c>
      <c r="AJ153" s="48">
        <f t="shared" si="66"/>
        <v>0</v>
      </c>
      <c r="AK153" s="48">
        <f t="shared" si="67"/>
        <v>0</v>
      </c>
      <c r="AL153" s="181"/>
      <c r="AM153" s="181"/>
      <c r="AN153" s="77"/>
      <c r="AO153" s="339"/>
      <c r="AP153" s="87">
        <f t="shared" si="86"/>
        <v>0</v>
      </c>
      <c r="AQ153" s="328"/>
      <c r="AR153" s="329"/>
      <c r="AS153" s="328"/>
      <c r="AT153" s="159">
        <f>IF(J153='Категорія витрат'!$F$2,ROUND('Додаток 3._Бюджет детальний ПР'!AS153*0.3676,2),IF(J153='Категорія витрат'!$F$3,ROUND('Додаток 3._Бюджет детальний ПР'!AS153*0.347,2),IF(J153='Категорія витрат'!$F$4,ROUND('Додаток 3._Бюджет детальний ПР'!AS153*0.347,2),IF(J153='Категорія витрат'!$F$7,ROUND('Додаток 3._Бюджет детальний ПР'!AS153*0.0841,2),0))))</f>
        <v>0</v>
      </c>
      <c r="AU153" s="153">
        <f t="shared" si="87"/>
        <v>0</v>
      </c>
      <c r="AV153" s="330"/>
      <c r="AW153" s="330"/>
      <c r="AX153" s="330"/>
      <c r="AY153" s="330"/>
      <c r="AZ153" s="330"/>
      <c r="BA153" s="330"/>
      <c r="BB153" s="330"/>
      <c r="BC153" s="330"/>
      <c r="BD153" s="330"/>
      <c r="BE153" s="330"/>
      <c r="BF153" s="330"/>
      <c r="BG153" s="330"/>
      <c r="BH153" s="48">
        <f t="shared" si="68"/>
        <v>0</v>
      </c>
      <c r="BI153" s="48">
        <f t="shared" si="69"/>
        <v>0</v>
      </c>
      <c r="BJ153" s="48">
        <f t="shared" si="70"/>
        <v>0</v>
      </c>
      <c r="BK153" s="48">
        <f t="shared" si="71"/>
        <v>0</v>
      </c>
      <c r="BL153" s="48">
        <f t="shared" si="72"/>
        <v>0</v>
      </c>
      <c r="BM153" s="48">
        <f t="shared" si="73"/>
        <v>0</v>
      </c>
      <c r="BN153" s="48">
        <f t="shared" si="74"/>
        <v>0</v>
      </c>
      <c r="BO153" s="48">
        <f t="shared" si="75"/>
        <v>0</v>
      </c>
      <c r="BP153" s="181"/>
      <c r="BQ153" s="181"/>
      <c r="BR153" s="191"/>
      <c r="BS153" s="339"/>
      <c r="BT153" s="87">
        <f t="shared" si="88"/>
        <v>0</v>
      </c>
      <c r="BU153" s="327"/>
      <c r="BV153" s="329"/>
      <c r="BW153" s="328"/>
      <c r="BX153" s="159">
        <f>IF(J153='Категорія витрат'!$F$2,ROUND('Додаток 3._Бюджет детальний ПР'!BW153*0.3676,2),IF(J153='Категорія витрат'!$F$3,ROUND('Додаток 3._Бюджет детальний ПР'!BW153*0.347,2),IF(J153='Категорія витрат'!$F$4,ROUND('Додаток 3._Бюджет детальний ПР'!BW153*0.347,2),IF(J153='Категорія витрат'!$F$7,ROUND('Додаток 3._Бюджет детальний ПР'!BW153*0.0841,2),0))))</f>
        <v>0</v>
      </c>
      <c r="BY153" s="153">
        <f t="shared" si="89"/>
        <v>0</v>
      </c>
      <c r="BZ153" s="330"/>
      <c r="CA153" s="330"/>
      <c r="CB153" s="330"/>
      <c r="CC153" s="330"/>
      <c r="CD153" s="330"/>
      <c r="CE153" s="330"/>
      <c r="CF153" s="330"/>
      <c r="CG153" s="330"/>
      <c r="CH153" s="330"/>
      <c r="CI153" s="330"/>
      <c r="CJ153" s="330"/>
      <c r="CK153" s="330"/>
      <c r="CL153" s="48">
        <f t="shared" si="76"/>
        <v>0</v>
      </c>
      <c r="CM153" s="48">
        <f t="shared" si="77"/>
        <v>0</v>
      </c>
      <c r="CN153" s="48">
        <f t="shared" si="78"/>
        <v>0</v>
      </c>
      <c r="CO153" s="48">
        <f t="shared" si="79"/>
        <v>0</v>
      </c>
      <c r="CP153" s="48">
        <f t="shared" si="80"/>
        <v>0</v>
      </c>
      <c r="CQ153" s="48">
        <f t="shared" si="81"/>
        <v>0</v>
      </c>
      <c r="CR153" s="48">
        <f t="shared" si="82"/>
        <v>0</v>
      </c>
      <c r="CS153" s="48">
        <f t="shared" si="83"/>
        <v>0</v>
      </c>
      <c r="CT153" s="181"/>
      <c r="CU153" s="181"/>
    </row>
    <row r="154" spans="1:99" ht="15" customHeight="1" x14ac:dyDescent="0.15">
      <c r="A154" s="58">
        <v>150</v>
      </c>
      <c r="B154" s="58" t="str">
        <f>IF(D154='Напрямки конкурса'!$L$2,'Напрямки конкурса'!$B$2,IF(D154='Напрямки конкурса'!$L$3,'Напрямки конкурса'!$B$3,IF(D154='Напрямки конкурса'!$L$4,'Напрямки конкурса'!$B$4,IF(D154='Напрямки конкурса'!$L$5,'Напрямки конкурса'!$B$5,IF(D154='Напрямки конкурса'!$L$6,'Напрямки конкурса'!$B$6,IF(D154='Напрямки конкурса'!$L$7,'Напрямки конкурса'!$B$7,IF(D154='Напрямки конкурса'!$L$8,'Напрямки конкурса'!$B$8,IF(D154='Напрямки конкурса'!$L$9,'Напрямки конкурса'!$B$9,IF(D154='Напрямки конкурса'!$L$10,'Напрямки конкурса'!$B$10,IF(D154='Напрямки конкурса'!$L$11,'Напрямки конкурса'!$B$11,IF(D154='Напрямки конкурса'!$L$12,'Напрямки конкурса'!$B$12,IF(D154='Напрямки конкурса'!$L$13,'Напрямки конкурса'!$B$13,IF(D154='Напрямки конкурса'!$L$14,'Напрямки конкурса'!$B$14,IF(D154='Напрямки конкурса'!$L$15,'Напрямки конкурса'!$B$15,IF(D154='Напрямки конкурса'!$L$16,'Напрямки конкурса'!$B$16,IF(D154='Напрямки конкурса'!$L$17,'Напрямки конкурса'!$B$17,IF(D154='Напрямки конкурса'!$L$18,'Напрямки конкурса'!$B$18,IF(D154='Напрямки конкурса'!$L$19,'Напрямки конкурса'!$B$19,IF(D154='Напрямки конкурса'!$L$20,'Напрямки конкурса'!$B$20,IF(D154='Напрямки конкурса'!$L$21,'Напрямки конкурса'!$B$21,IF(D154='Напрямки конкурса'!$L$22,'Напрямки конкурса'!$B$22,IF(D154='Напрямки конкурса'!$L$23,'Напрямки конкурса'!$B$23,IF(D154='Напрямки конкурса'!$L$24,'Напрямки конкурса'!$B$24,IF(D154='Напрямки конкурса'!$L$25,'Напрямки конкурса'!$B$25,IF(D154='Напрямки конкурса'!$L$26,'Напрямки конкурса'!$B$26,IF(D154='Напрямки конкурса'!$L$27,'Напрямки конкурса'!$B$27,IF(D154='Напрямки конкурса'!$L$28,'Напрямки конкурса'!$B$28,"")))))))))))))))))))))))))))</f>
        <v>Мережа</v>
      </c>
      <c r="C154" s="59" t="str">
        <f>IF(D154='Напрямки конкурса'!$L$2,'Напрямки конкурса'!$K$2,IF(D154='Напрямки конкурса'!$L$3,'Напрямки конкурса'!$K$3,IF(D154='Напрямки конкурса'!$L$4,'Напрямки конкурса'!$K$4,IF(D154='Напрямки конкурса'!$L$5,'Напрямки конкурса'!$K$5,IF(D154='Напрямки конкурса'!$L$6,'Напрямки конкурса'!$K$6,IF(D154='Напрямки конкурса'!$L$7,'Напрямки конкурса'!$K$7,IF(D154='Напрямки конкурса'!$L$8,'Напрямки конкурса'!$K$8,IF(D154='Напрямки конкурса'!$L$9,'Напрямки конкурса'!$K$9,IF(D154='Напрямки конкурса'!$L$10,'Напрямки конкурса'!$K$10,IF(D154='Напрямки конкурса'!$L$11,'Напрямки конкурса'!$K$11,IF(D154='Напрямки конкурса'!$L$12,'Напрямки конкурса'!$K$12,IF(D154='Напрямки конкурса'!$L$13,'Напрямки конкурса'!$K$13,IF(D154='Напрямки конкурса'!$L$14,'Напрямки конкурса'!$K$14,IF(D154='Напрямки конкурса'!$L$15,'Напрямки конкурса'!$K$15,IF(D154='Напрямки конкурса'!$L$16,'Напрямки конкурса'!$K$16,IF(D154='Напрямки конкурса'!$L$17,'Напрямки конкурса'!$K$17,IF(D154='Напрямки конкурса'!$L$18,'Напрямки конкурса'!$K$18,IF(D154='Напрямки конкурса'!$L$19,'Напрямки конкурса'!$K$19,IF(D154='Напрямки конкурса'!$L$20,'Напрямки конкурса'!$K$20,IF(D154='Напрямки конкурса'!$L$21,'Напрямки конкурса'!$K$21,IF(D154='Напрямки конкурса'!$L$22,'Напрямки конкурса'!$K$22,IF(D154='Напрямки конкурса'!$L$23,'Напрямки конкурса'!$K$23,IF(D154='Напрямки конкурса'!$L$24,'Напрямки конкурса'!$K$24,IF(D154='Напрямки конкурса'!$L$25,'Напрямки конкурса'!$K$25,IF(D154='Напрямки конкурса'!$L$26,'Напрямки конкурса'!$K$26,IF(D154='Напрямки конкурса'!$L$27,'Напрямки конкурса'!$K$27,IF(D154='Напрямки конкурса'!$L$28,'Напрямки конкурса'!$K$28,"")))))))))))))))))))))))))))</f>
        <v>18М. Забезпечення моніторингу лікування ВІЛ-інфікованих осіб</v>
      </c>
      <c r="D154" s="317" t="s">
        <v>497</v>
      </c>
      <c r="E154" s="316"/>
      <c r="F154" s="311"/>
      <c r="G154" s="312"/>
      <c r="H154" s="150" t="str">
        <f>IF(I154='Категорія витрат'!$B$2,'Категорія витрат'!$A$2,IF(I154='Категорія витрат'!$B$3,'Категорія витрат'!$A$3,IF(I154='Категорія витрат'!$B$4,'Категорія витрат'!$A$4,IF(I154='Категорія витрат'!$B$5,'Категорія витрат'!$A$5,IF(I154='Категорія витрат'!$B$6,'Категорія витрат'!$A$6,IF(I154='Категорія витрат'!$B$7,'Категорія витрат'!$A$7,IF(I154='Категорія витрат'!$B$8,'Категорія витрат'!$A$8,IF(I154='Категорія витрат'!$B$9,'Категорія витрат'!$A$9,IF(I154='Категорія витрат'!$B$10,'Категорія витрат'!$A$10,IF(I154='Категорія витрат'!$B$11,'Категорія витрат'!$A$11,IF(I154='Категорія витрат'!$B$12,'Категорія витрат'!$A$12,IF(I154='Категорія витрат'!$B$13,'Категорія витрат'!$A$13,IF(I154='Категорія витрат'!$B$14,'Категорія витрат'!$A$14,IF(I154='Категорія витрат'!$B$15,'Категорія витрат'!$A$15,IF(I154='Категорія витрат'!$B$16,'Категорія витрат'!$A$16,IF(I154='Категорія витрат'!$B$17,'Категорія витрат'!$A$17,IF(I154='Категорія витрат'!$B$18,'Категорія витрат'!$A$18,IF(I154='Категорія витрат'!$B$19,'Категорія витрат'!$A$19,IF(I154='Категорія витрат'!$B$20,'Категорія витрат'!$A$20,IF(I154='Категорія витрат'!$B$21,'Категорія витрат'!$A$21,IF(I154='Категорія витрат'!$B$22,'Категорія витрат'!$A$22,IF(I154='Категорія витрат'!$B$23,'Категорія витрат'!$A$23,IF(I154='Категорія витрат'!$B$24,'Категорія витрат'!$A$24,IF(I154='Категорія витрат'!$B$25,'Категорія витрат'!$A$25,IF(I154='Категорія витрат'!$B$26,'Категорія витрат'!$A$26,IF(I154='Категорія витрат'!$B$27,'Категорія витрат'!$A$27,IF(I154='Категорія витрат'!$B$28,'Категорія витрат'!$A$28,IF(I154='Категорія витрат'!$B$29,'Категорія витрат'!$A$29,IF(I154='Категорія витрат'!$B$30,'Категорія витрат'!$A$30,"")))))))))))))))))))))))))))))</f>
        <v/>
      </c>
      <c r="I154" s="318"/>
      <c r="J154" s="319"/>
      <c r="K154" s="339"/>
      <c r="L154" s="87">
        <f t="shared" si="84"/>
        <v>0</v>
      </c>
      <c r="M154" s="320"/>
      <c r="N154" s="329"/>
      <c r="O154" s="328"/>
      <c r="P154" s="159">
        <f>IF(J154='Категорія витрат'!$F$2,ROUND('Додаток 3._Бюджет детальний ПР'!O154*0.3676,2),IF(J154='Категорія витрат'!$F$3,ROUND('Додаток 3._Бюджет детальний ПР'!O154*0.347,2),IF(J154='Категорія витрат'!$F$4,ROUND('Додаток 3._Бюджет детальний ПР'!O154*0.347,2),IF(J154='Категорія витрат'!$F$7,ROUND('Додаток 3._Бюджет детальний ПР'!O154*0.0841,2),0))))</f>
        <v>0</v>
      </c>
      <c r="Q154" s="153">
        <f t="shared" si="85"/>
        <v>0</v>
      </c>
      <c r="R154" s="330"/>
      <c r="S154" s="330"/>
      <c r="T154" s="330"/>
      <c r="U154" s="330"/>
      <c r="V154" s="330"/>
      <c r="W154" s="330"/>
      <c r="X154" s="330"/>
      <c r="Y154" s="330"/>
      <c r="Z154" s="330"/>
      <c r="AA154" s="330"/>
      <c r="AB154" s="330"/>
      <c r="AC154" s="330"/>
      <c r="AD154" s="48">
        <f t="shared" si="60"/>
        <v>0</v>
      </c>
      <c r="AE154" s="48">
        <f t="shared" si="61"/>
        <v>0</v>
      </c>
      <c r="AF154" s="48">
        <f t="shared" si="62"/>
        <v>0</v>
      </c>
      <c r="AG154" s="48">
        <f t="shared" si="63"/>
        <v>0</v>
      </c>
      <c r="AH154" s="48">
        <f t="shared" si="64"/>
        <v>0</v>
      </c>
      <c r="AI154" s="48">
        <f t="shared" si="65"/>
        <v>0</v>
      </c>
      <c r="AJ154" s="48">
        <f t="shared" si="66"/>
        <v>0</v>
      </c>
      <c r="AK154" s="48">
        <f t="shared" si="67"/>
        <v>0</v>
      </c>
      <c r="AL154" s="181"/>
      <c r="AM154" s="181"/>
      <c r="AN154" s="77"/>
      <c r="AO154" s="339"/>
      <c r="AP154" s="87">
        <f t="shared" si="86"/>
        <v>0</v>
      </c>
      <c r="AQ154" s="328"/>
      <c r="AR154" s="329"/>
      <c r="AS154" s="328"/>
      <c r="AT154" s="159">
        <f>IF(J154='Категорія витрат'!$F$2,ROUND('Додаток 3._Бюджет детальний ПР'!AS154*0.3676,2),IF(J154='Категорія витрат'!$F$3,ROUND('Додаток 3._Бюджет детальний ПР'!AS154*0.347,2),IF(J154='Категорія витрат'!$F$4,ROUND('Додаток 3._Бюджет детальний ПР'!AS154*0.347,2),IF(J154='Категорія витрат'!$F$7,ROUND('Додаток 3._Бюджет детальний ПР'!AS154*0.0841,2),0))))</f>
        <v>0</v>
      </c>
      <c r="AU154" s="153">
        <f t="shared" si="87"/>
        <v>0</v>
      </c>
      <c r="AV154" s="330"/>
      <c r="AW154" s="330"/>
      <c r="AX154" s="330"/>
      <c r="AY154" s="330"/>
      <c r="AZ154" s="330"/>
      <c r="BA154" s="330"/>
      <c r="BB154" s="330"/>
      <c r="BC154" s="330"/>
      <c r="BD154" s="330"/>
      <c r="BE154" s="330"/>
      <c r="BF154" s="330"/>
      <c r="BG154" s="330"/>
      <c r="BH154" s="48">
        <f t="shared" si="68"/>
        <v>0</v>
      </c>
      <c r="BI154" s="48">
        <f t="shared" si="69"/>
        <v>0</v>
      </c>
      <c r="BJ154" s="48">
        <f t="shared" si="70"/>
        <v>0</v>
      </c>
      <c r="BK154" s="48">
        <f t="shared" si="71"/>
        <v>0</v>
      </c>
      <c r="BL154" s="48">
        <f t="shared" si="72"/>
        <v>0</v>
      </c>
      <c r="BM154" s="48">
        <f t="shared" si="73"/>
        <v>0</v>
      </c>
      <c r="BN154" s="48">
        <f t="shared" si="74"/>
        <v>0</v>
      </c>
      <c r="BO154" s="48">
        <f t="shared" si="75"/>
        <v>0</v>
      </c>
      <c r="BP154" s="181"/>
      <c r="BQ154" s="181"/>
      <c r="BR154" s="191"/>
      <c r="BS154" s="339"/>
      <c r="BT154" s="87">
        <f t="shared" si="88"/>
        <v>0</v>
      </c>
      <c r="BU154" s="327"/>
      <c r="BV154" s="329"/>
      <c r="BW154" s="328"/>
      <c r="BX154" s="159">
        <f>IF(J154='Категорія витрат'!$F$2,ROUND('Додаток 3._Бюджет детальний ПР'!BW154*0.3676,2),IF(J154='Категорія витрат'!$F$3,ROUND('Додаток 3._Бюджет детальний ПР'!BW154*0.347,2),IF(J154='Категорія витрат'!$F$4,ROUND('Додаток 3._Бюджет детальний ПР'!BW154*0.347,2),IF(J154='Категорія витрат'!$F$7,ROUND('Додаток 3._Бюджет детальний ПР'!BW154*0.0841,2),0))))</f>
        <v>0</v>
      </c>
      <c r="BY154" s="153">
        <f t="shared" si="89"/>
        <v>0</v>
      </c>
      <c r="BZ154" s="330"/>
      <c r="CA154" s="330"/>
      <c r="CB154" s="330"/>
      <c r="CC154" s="330"/>
      <c r="CD154" s="330"/>
      <c r="CE154" s="330"/>
      <c r="CF154" s="330"/>
      <c r="CG154" s="330"/>
      <c r="CH154" s="330"/>
      <c r="CI154" s="330"/>
      <c r="CJ154" s="330"/>
      <c r="CK154" s="330"/>
      <c r="CL154" s="48">
        <f t="shared" si="76"/>
        <v>0</v>
      </c>
      <c r="CM154" s="48">
        <f t="shared" si="77"/>
        <v>0</v>
      </c>
      <c r="CN154" s="48">
        <f t="shared" si="78"/>
        <v>0</v>
      </c>
      <c r="CO154" s="48">
        <f t="shared" si="79"/>
        <v>0</v>
      </c>
      <c r="CP154" s="48">
        <f t="shared" si="80"/>
        <v>0</v>
      </c>
      <c r="CQ154" s="48">
        <f t="shared" si="81"/>
        <v>0</v>
      </c>
      <c r="CR154" s="48">
        <f t="shared" si="82"/>
        <v>0</v>
      </c>
      <c r="CS154" s="48">
        <f t="shared" si="83"/>
        <v>0</v>
      </c>
      <c r="CT154" s="181"/>
      <c r="CU154" s="181"/>
    </row>
    <row r="155" spans="1:99" ht="50.45" customHeight="1" x14ac:dyDescent="0.15">
      <c r="A155" s="58">
        <v>151</v>
      </c>
      <c r="B155" s="58" t="str">
        <f>IF(D155='Напрямки конкурса'!$L$2,'Напрямки конкурса'!$B$2,IF(D155='Напрямки конкурса'!$L$3,'Напрямки конкурса'!$B$3,IF(D155='Напрямки конкурса'!$L$4,'Напрямки конкурса'!$B$4,IF(D155='Напрямки конкурса'!$L$5,'Напрямки конкурса'!$B$5,IF(D155='Напрямки конкурса'!$L$6,'Напрямки конкурса'!$B$6,IF(D155='Напрямки конкурса'!$L$7,'Напрямки конкурса'!$B$7,IF(D155='Напрямки конкурса'!$L$8,'Напрямки конкурса'!$B$8,IF(D155='Напрямки конкурса'!$L$9,'Напрямки конкурса'!$B$9,IF(D155='Напрямки конкурса'!$L$10,'Напрямки конкурса'!$B$10,IF(D155='Напрямки конкурса'!$L$11,'Напрямки конкурса'!$B$11,IF(D155='Напрямки конкурса'!$L$12,'Напрямки конкурса'!$B$12,IF(D155='Напрямки конкурса'!$L$13,'Напрямки конкурса'!$B$13,IF(D155='Напрямки конкурса'!$L$14,'Напрямки конкурса'!$B$14,IF(D155='Напрямки конкурса'!$L$15,'Напрямки конкурса'!$B$15,IF(D155='Напрямки конкурса'!$L$16,'Напрямки конкурса'!$B$16,IF(D155='Напрямки конкурса'!$L$17,'Напрямки конкурса'!$B$17,IF(D155='Напрямки конкурса'!$L$18,'Напрямки конкурса'!$B$18,IF(D155='Напрямки конкурса'!$L$19,'Напрямки конкурса'!$B$19,IF(D155='Напрямки конкурса'!$L$20,'Напрямки конкурса'!$B$20,IF(D155='Напрямки конкурса'!$L$21,'Напрямки конкурса'!$B$21,IF(D155='Напрямки конкурса'!$L$22,'Напрямки конкурса'!$B$22,IF(D155='Напрямки конкурса'!$L$23,'Напрямки конкурса'!$B$23,IF(D155='Напрямки конкурса'!$L$24,'Напрямки конкурса'!$B$24,IF(D155='Напрямки конкурса'!$L$25,'Напрямки конкурса'!$B$25,IF(D155='Напрямки конкурса'!$L$26,'Напрямки конкурса'!$B$26,IF(D155='Напрямки конкурса'!$L$27,'Напрямки конкурса'!$B$27,IF(D155='Напрямки конкурса'!$L$28,'Напрямки конкурса'!$B$28,"")))))))))))))))))))))))))))</f>
        <v>Мережа</v>
      </c>
      <c r="C155" s="59" t="str">
        <f>IF(D155='Напрямки конкурса'!$L$2,'Напрямки конкурса'!$K$2,IF(D155='Напрямки конкурса'!$L$3,'Напрямки конкурса'!$K$3,IF(D155='Напрямки конкурса'!$L$4,'Напрямки конкурса'!$K$4,IF(D155='Напрямки конкурса'!$L$5,'Напрямки конкурса'!$K$5,IF(D155='Напрямки конкурса'!$L$6,'Напрямки конкурса'!$K$6,IF(D155='Напрямки конкурса'!$L$7,'Напрямки конкурса'!$K$7,IF(D155='Напрямки конкурса'!$L$8,'Напрямки конкурса'!$K$8,IF(D155='Напрямки конкурса'!$L$9,'Напрямки конкурса'!$K$9,IF(D155='Напрямки конкурса'!$L$10,'Напрямки конкурса'!$K$10,IF(D155='Напрямки конкурса'!$L$11,'Напрямки конкурса'!$K$11,IF(D155='Напрямки конкурса'!$L$12,'Напрямки конкурса'!$K$12,IF(D155='Напрямки конкурса'!$L$13,'Напрямки конкурса'!$K$13,IF(D155='Напрямки конкурса'!$L$14,'Напрямки конкурса'!$K$14,IF(D155='Напрямки конкурса'!$L$15,'Напрямки конкурса'!$K$15,IF(D155='Напрямки конкурса'!$L$16,'Напрямки конкурса'!$K$16,IF(D155='Напрямки конкурса'!$L$17,'Напрямки конкурса'!$K$17,IF(D155='Напрямки конкурса'!$L$18,'Напрямки конкурса'!$K$18,IF(D155='Напрямки конкурса'!$L$19,'Напрямки конкурса'!$K$19,IF(D155='Напрямки конкурса'!$L$20,'Напрямки конкурса'!$K$20,IF(D155='Напрямки конкурса'!$L$21,'Напрямки конкурса'!$K$21,IF(D155='Напрямки конкурса'!$L$22,'Напрямки конкурса'!$K$22,IF(D155='Напрямки конкурса'!$L$23,'Напрямки конкурса'!$K$23,IF(D155='Напрямки конкурса'!$L$24,'Напрямки конкурса'!$K$24,IF(D155='Напрямки конкурса'!$L$25,'Напрямки конкурса'!$K$25,IF(D155='Напрямки конкурса'!$L$26,'Напрямки конкурса'!$K$26,IF(D155='Напрямки конкурса'!$L$27,'Напрямки конкурса'!$K$27,IF(D155='Напрямки конкурса'!$L$28,'Напрямки конкурса'!$K$28,"")))))))))))))))))))))))))))</f>
        <v>18М. Забезпечення моніторингу лікування ВІЛ-інфікованих осіб</v>
      </c>
      <c r="D155" s="317" t="s">
        <v>497</v>
      </c>
      <c r="E155" s="316"/>
      <c r="F155" s="328"/>
      <c r="G155" s="328"/>
      <c r="H155" s="150" t="str">
        <f>IF(I155='Категорія витрат'!$B$2,'Категорія витрат'!$A$2,IF(I155='Категорія витрат'!$B$3,'Категорія витрат'!$A$3,IF(I155='Категорія витрат'!$B$4,'Категорія витрат'!$A$4,IF(I155='Категорія витрат'!$B$5,'Категорія витрат'!$A$5,IF(I155='Категорія витрат'!$B$6,'Категорія витрат'!$A$6,IF(I155='Категорія витрат'!$B$7,'Категорія витрат'!$A$7,IF(I155='Категорія витрат'!$B$8,'Категорія витрат'!$A$8,IF(I155='Категорія витрат'!$B$9,'Категорія витрат'!$A$9,IF(I155='Категорія витрат'!$B$10,'Категорія витрат'!$A$10,IF(I155='Категорія витрат'!$B$11,'Категорія витрат'!$A$11,IF(I155='Категорія витрат'!$B$12,'Категорія витрат'!$A$12,IF(I155='Категорія витрат'!$B$13,'Категорія витрат'!$A$13,IF(I155='Категорія витрат'!$B$14,'Категорія витрат'!$A$14,IF(I155='Категорія витрат'!$B$15,'Категорія витрат'!$A$15,IF(I155='Категорія витрат'!$B$16,'Категорія витрат'!$A$16,IF(I155='Категорія витрат'!$B$17,'Категорія витрат'!$A$17,IF(I155='Категорія витрат'!$B$18,'Категорія витрат'!$A$18,IF(I155='Категорія витрат'!$B$19,'Категорія витрат'!$A$19,IF(I155='Категорія витрат'!$B$20,'Категорія витрат'!$A$20,IF(I155='Категорія витрат'!$B$21,'Категорія витрат'!$A$21,IF(I155='Категорія витрат'!$B$22,'Категорія витрат'!$A$22,IF(I155='Категорія витрат'!$B$23,'Категорія витрат'!$A$23,IF(I155='Категорія витрат'!$B$24,'Категорія витрат'!$A$24,IF(I155='Категорія витрат'!$B$25,'Категорія витрат'!$A$25,IF(I155='Категорія витрат'!$B$26,'Категорія витрат'!$A$26,IF(I155='Категорія витрат'!$B$27,'Категорія витрат'!$A$27,IF(I155='Категорія витрат'!$B$28,'Категорія витрат'!$A$28,IF(I155='Категорія витрат'!$B$29,'Категорія витрат'!$A$29,IF(I155='Категорія витрат'!$B$30,'Категорія витрат'!$A$30,"")))))))))))))))))))))))))))))</f>
        <v/>
      </c>
      <c r="I155" s="318"/>
      <c r="J155" s="319"/>
      <c r="K155" s="340"/>
      <c r="L155" s="87">
        <f t="shared" si="84"/>
        <v>0</v>
      </c>
      <c r="M155" s="327"/>
      <c r="N155" s="329"/>
      <c r="O155" s="328"/>
      <c r="P155" s="159">
        <f>IF(J155='Категорія витрат'!$F$2,ROUND('Додаток 3._Бюджет детальний ПР'!O155*0.3676,2),IF(J155='Категорія витрат'!$F$3,ROUND('Додаток 3._Бюджет детальний ПР'!O155*0.347,2),IF(J155='Категорія витрат'!$F$4,ROUND('Додаток 3._Бюджет детальний ПР'!O155*0.347,2),IF(J155='Категорія витрат'!$F$7,ROUND('Додаток 3._Бюджет детальний ПР'!O155*0.0841,2),0))))</f>
        <v>0</v>
      </c>
      <c r="Q155" s="153">
        <f t="shared" si="85"/>
        <v>0</v>
      </c>
      <c r="R155" s="330"/>
      <c r="S155" s="330"/>
      <c r="T155" s="330"/>
      <c r="U155" s="330"/>
      <c r="V155" s="330"/>
      <c r="W155" s="330"/>
      <c r="X155" s="330"/>
      <c r="Y155" s="330"/>
      <c r="Z155" s="330"/>
      <c r="AA155" s="330"/>
      <c r="AB155" s="330"/>
      <c r="AC155" s="330"/>
      <c r="AD155" s="48">
        <f t="shared" si="60"/>
        <v>0</v>
      </c>
      <c r="AE155" s="48">
        <f t="shared" si="61"/>
        <v>0</v>
      </c>
      <c r="AF155" s="48">
        <f t="shared" si="62"/>
        <v>0</v>
      </c>
      <c r="AG155" s="48">
        <f t="shared" si="63"/>
        <v>0</v>
      </c>
      <c r="AH155" s="48">
        <f t="shared" si="64"/>
        <v>0</v>
      </c>
      <c r="AI155" s="48">
        <f t="shared" si="65"/>
        <v>0</v>
      </c>
      <c r="AJ155" s="48">
        <f t="shared" si="66"/>
        <v>0</v>
      </c>
      <c r="AK155" s="48">
        <f t="shared" si="67"/>
        <v>0</v>
      </c>
      <c r="AL155" s="181"/>
      <c r="AM155" s="181"/>
      <c r="AN155" s="77"/>
      <c r="AO155" s="340"/>
      <c r="AP155" s="87">
        <f t="shared" si="86"/>
        <v>0</v>
      </c>
      <c r="AQ155" s="328"/>
      <c r="AR155" s="329"/>
      <c r="AS155" s="328"/>
      <c r="AT155" s="159">
        <f>IF(J155='Категорія витрат'!$F$2,ROUND('Додаток 3._Бюджет детальний ПР'!AS155*0.3676,2),IF(J155='Категорія витрат'!$F$3,ROUND('Додаток 3._Бюджет детальний ПР'!AS155*0.347,2),IF(J155='Категорія витрат'!$F$4,ROUND('Додаток 3._Бюджет детальний ПР'!AS155*0.347,2),IF(J155='Категорія витрат'!$F$7,ROUND('Додаток 3._Бюджет детальний ПР'!AS155*0.0841,2),0))))</f>
        <v>0</v>
      </c>
      <c r="AU155" s="153">
        <f t="shared" si="87"/>
        <v>0</v>
      </c>
      <c r="AV155" s="330"/>
      <c r="AW155" s="330"/>
      <c r="AX155" s="330"/>
      <c r="AY155" s="330"/>
      <c r="AZ155" s="330"/>
      <c r="BA155" s="330"/>
      <c r="BB155" s="330"/>
      <c r="BC155" s="330"/>
      <c r="BD155" s="330"/>
      <c r="BE155" s="330"/>
      <c r="BF155" s="330"/>
      <c r="BG155" s="330"/>
      <c r="BH155" s="48">
        <f t="shared" si="68"/>
        <v>0</v>
      </c>
      <c r="BI155" s="48">
        <f t="shared" si="69"/>
        <v>0</v>
      </c>
      <c r="BJ155" s="48">
        <f t="shared" si="70"/>
        <v>0</v>
      </c>
      <c r="BK155" s="48">
        <f t="shared" si="71"/>
        <v>0</v>
      </c>
      <c r="BL155" s="48">
        <f t="shared" si="72"/>
        <v>0</v>
      </c>
      <c r="BM155" s="48">
        <f t="shared" si="73"/>
        <v>0</v>
      </c>
      <c r="BN155" s="48">
        <f t="shared" si="74"/>
        <v>0</v>
      </c>
      <c r="BO155" s="48">
        <f t="shared" si="75"/>
        <v>0</v>
      </c>
      <c r="BP155" s="181"/>
      <c r="BQ155" s="181"/>
      <c r="BR155" s="191"/>
      <c r="BS155" s="340"/>
      <c r="BT155" s="87">
        <f t="shared" si="88"/>
        <v>0</v>
      </c>
      <c r="BU155" s="327"/>
      <c r="BV155" s="329"/>
      <c r="BW155" s="328"/>
      <c r="BX155" s="159">
        <f>IF(J155='Категорія витрат'!$F$2,ROUND('Додаток 3._Бюджет детальний ПР'!BW155*0.3676,2),IF(J155='Категорія витрат'!$F$3,ROUND('Додаток 3._Бюджет детальний ПР'!BW155*0.347,2),IF(J155='Категорія витрат'!$F$4,ROUND('Додаток 3._Бюджет детальний ПР'!BW155*0.347,2),IF(J155='Категорія витрат'!$F$7,ROUND('Додаток 3._Бюджет детальний ПР'!BW155*0.0841,2),0))))</f>
        <v>0</v>
      </c>
      <c r="BY155" s="153">
        <f t="shared" si="89"/>
        <v>0</v>
      </c>
      <c r="BZ155" s="330"/>
      <c r="CA155" s="330"/>
      <c r="CB155" s="330"/>
      <c r="CC155" s="330"/>
      <c r="CD155" s="330"/>
      <c r="CE155" s="330"/>
      <c r="CF155" s="330"/>
      <c r="CG155" s="330"/>
      <c r="CH155" s="330"/>
      <c r="CI155" s="330"/>
      <c r="CJ155" s="330"/>
      <c r="CK155" s="330"/>
      <c r="CL155" s="48">
        <f t="shared" si="76"/>
        <v>0</v>
      </c>
      <c r="CM155" s="48">
        <f t="shared" si="77"/>
        <v>0</v>
      </c>
      <c r="CN155" s="48">
        <f t="shared" si="78"/>
        <v>0</v>
      </c>
      <c r="CO155" s="48">
        <f t="shared" si="79"/>
        <v>0</v>
      </c>
      <c r="CP155" s="48">
        <f t="shared" si="80"/>
        <v>0</v>
      </c>
      <c r="CQ155" s="48">
        <f t="shared" si="81"/>
        <v>0</v>
      </c>
      <c r="CR155" s="48">
        <f t="shared" si="82"/>
        <v>0</v>
      </c>
      <c r="CS155" s="48">
        <f t="shared" si="83"/>
        <v>0</v>
      </c>
      <c r="CT155" s="181"/>
      <c r="CU155" s="181"/>
    </row>
    <row r="156" spans="1:99" ht="20.100000000000001" customHeight="1" x14ac:dyDescent="0.15">
      <c r="A156" s="58">
        <v>152</v>
      </c>
      <c r="B156" s="58" t="str">
        <f>IF(D156='Напрямки конкурса'!$L$2,'Напрямки конкурса'!$B$2,IF(D156='Напрямки конкурса'!$L$3,'Напрямки конкурса'!$B$3,IF(D156='Напрямки конкурса'!$L$4,'Напрямки конкурса'!$B$4,IF(D156='Напрямки конкурса'!$L$5,'Напрямки конкурса'!$B$5,IF(D156='Напрямки конкурса'!$L$6,'Напрямки конкурса'!$B$6,IF(D156='Напрямки конкурса'!$L$7,'Напрямки конкурса'!$B$7,IF(D156='Напрямки конкурса'!$L$8,'Напрямки конкурса'!$B$8,IF(D156='Напрямки конкурса'!$L$9,'Напрямки конкурса'!$B$9,IF(D156='Напрямки конкурса'!$L$10,'Напрямки конкурса'!$B$10,IF(D156='Напрямки конкурса'!$L$11,'Напрямки конкурса'!$B$11,IF(D156='Напрямки конкурса'!$L$12,'Напрямки конкурса'!$B$12,IF(D156='Напрямки конкурса'!$L$13,'Напрямки конкурса'!$B$13,IF(D156='Напрямки конкурса'!$L$14,'Напрямки конкурса'!$B$14,IF(D156='Напрямки конкурса'!$L$15,'Напрямки конкурса'!$B$15,IF(D156='Напрямки конкурса'!$L$16,'Напрямки конкурса'!$B$16,IF(D156='Напрямки конкурса'!$L$17,'Напрямки конкурса'!$B$17,IF(D156='Напрямки конкурса'!$L$18,'Напрямки конкурса'!$B$18,IF(D156='Напрямки конкурса'!$L$19,'Напрямки конкурса'!$B$19,IF(D156='Напрямки конкурса'!$L$20,'Напрямки конкурса'!$B$20,IF(D156='Напрямки конкурса'!$L$21,'Напрямки конкурса'!$B$21,IF(D156='Напрямки конкурса'!$L$22,'Напрямки конкурса'!$B$22,IF(D156='Напрямки конкурса'!$L$23,'Напрямки конкурса'!$B$23,IF(D156='Напрямки конкурса'!$L$24,'Напрямки конкурса'!$B$24,IF(D156='Напрямки конкурса'!$L$25,'Напрямки конкурса'!$B$25,IF(D156='Напрямки конкурса'!$L$26,'Напрямки конкурса'!$B$26,IF(D156='Напрямки конкурса'!$L$27,'Напрямки конкурса'!$B$27,IF(D156='Напрямки конкурса'!$L$28,'Напрямки конкурса'!$B$28,"")))))))))))))))))))))))))))</f>
        <v>Мережа</v>
      </c>
      <c r="C156" s="59" t="str">
        <f>IF(D156='Напрямки конкурса'!$L$2,'Напрямки конкурса'!$K$2,IF(D156='Напрямки конкурса'!$L$3,'Напрямки конкурса'!$K$3,IF(D156='Напрямки конкурса'!$L$4,'Напрямки конкурса'!$K$4,IF(D156='Напрямки конкурса'!$L$5,'Напрямки конкурса'!$K$5,IF(D156='Напрямки конкурса'!$L$6,'Напрямки конкурса'!$K$6,IF(D156='Напрямки конкурса'!$L$7,'Напрямки конкурса'!$K$7,IF(D156='Напрямки конкурса'!$L$8,'Напрямки конкурса'!$K$8,IF(D156='Напрямки конкурса'!$L$9,'Напрямки конкурса'!$K$9,IF(D156='Напрямки конкурса'!$L$10,'Напрямки конкурса'!$K$10,IF(D156='Напрямки конкурса'!$L$11,'Напрямки конкурса'!$K$11,IF(D156='Напрямки конкурса'!$L$12,'Напрямки конкурса'!$K$12,IF(D156='Напрямки конкурса'!$L$13,'Напрямки конкурса'!$K$13,IF(D156='Напрямки конкурса'!$L$14,'Напрямки конкурса'!$K$14,IF(D156='Напрямки конкурса'!$L$15,'Напрямки конкурса'!$K$15,IF(D156='Напрямки конкурса'!$L$16,'Напрямки конкурса'!$K$16,IF(D156='Напрямки конкурса'!$L$17,'Напрямки конкурса'!$K$17,IF(D156='Напрямки конкурса'!$L$18,'Напрямки конкурса'!$K$18,IF(D156='Напрямки конкурса'!$L$19,'Напрямки конкурса'!$K$19,IF(D156='Напрямки конкурса'!$L$20,'Напрямки конкурса'!$K$20,IF(D156='Напрямки конкурса'!$L$21,'Напрямки конкурса'!$K$21,IF(D156='Напрямки конкурса'!$L$22,'Напрямки конкурса'!$K$22,IF(D156='Напрямки конкурса'!$L$23,'Напрямки конкурса'!$K$23,IF(D156='Напрямки конкурса'!$L$24,'Напрямки конкурса'!$K$24,IF(D156='Напрямки конкурса'!$L$25,'Напрямки конкурса'!$K$25,IF(D156='Напрямки конкурса'!$L$26,'Напрямки конкурса'!$K$26,IF(D156='Напрямки конкурса'!$L$27,'Напрямки конкурса'!$K$27,IF(D156='Напрямки конкурса'!$L$28,'Напрямки конкурса'!$K$28,"")))))))))))))))))))))))))))</f>
        <v>18М. Забезпечення моніторингу лікування ВІЛ-інфікованих осіб</v>
      </c>
      <c r="D156" s="317" t="s">
        <v>497</v>
      </c>
      <c r="E156" s="316"/>
      <c r="F156" s="328"/>
      <c r="G156" s="328"/>
      <c r="H156" s="150" t="str">
        <f>IF(I156='Категорія витрат'!$B$2,'Категорія витрат'!$A$2,IF(I156='Категорія витрат'!$B$3,'Категорія витрат'!$A$3,IF(I156='Категорія витрат'!$B$4,'Категорія витрат'!$A$4,IF(I156='Категорія витрат'!$B$5,'Категорія витрат'!$A$5,IF(I156='Категорія витрат'!$B$6,'Категорія витрат'!$A$6,IF(I156='Категорія витрат'!$B$7,'Категорія витрат'!$A$7,IF(I156='Категорія витрат'!$B$8,'Категорія витрат'!$A$8,IF(I156='Категорія витрат'!$B$9,'Категорія витрат'!$A$9,IF(I156='Категорія витрат'!$B$10,'Категорія витрат'!$A$10,IF(I156='Категорія витрат'!$B$11,'Категорія витрат'!$A$11,IF(I156='Категорія витрат'!$B$12,'Категорія витрат'!$A$12,IF(I156='Категорія витрат'!$B$13,'Категорія витрат'!$A$13,IF(I156='Категорія витрат'!$B$14,'Категорія витрат'!$A$14,IF(I156='Категорія витрат'!$B$15,'Категорія витрат'!$A$15,IF(I156='Категорія витрат'!$B$16,'Категорія витрат'!$A$16,IF(I156='Категорія витрат'!$B$17,'Категорія витрат'!$A$17,IF(I156='Категорія витрат'!$B$18,'Категорія витрат'!$A$18,IF(I156='Категорія витрат'!$B$19,'Категорія витрат'!$A$19,IF(I156='Категорія витрат'!$B$20,'Категорія витрат'!$A$20,IF(I156='Категорія витрат'!$B$21,'Категорія витрат'!$A$21,IF(I156='Категорія витрат'!$B$22,'Категорія витрат'!$A$22,IF(I156='Категорія витрат'!$B$23,'Категорія витрат'!$A$23,IF(I156='Категорія витрат'!$B$24,'Категорія витрат'!$A$24,IF(I156='Категорія витрат'!$B$25,'Категорія витрат'!$A$25,IF(I156='Категорія витрат'!$B$26,'Категорія витрат'!$A$26,IF(I156='Категорія витрат'!$B$27,'Категорія витрат'!$A$27,IF(I156='Категорія витрат'!$B$28,'Категорія витрат'!$A$28,IF(I156='Категорія витрат'!$B$29,'Категорія витрат'!$A$29,IF(I156='Категорія витрат'!$B$30,'Категорія витрат'!$A$30,"")))))))))))))))))))))))))))))</f>
        <v/>
      </c>
      <c r="I156" s="318"/>
      <c r="J156" s="319"/>
      <c r="K156" s="340"/>
      <c r="L156" s="87">
        <f t="shared" si="84"/>
        <v>0</v>
      </c>
      <c r="M156" s="327"/>
      <c r="N156" s="329"/>
      <c r="O156" s="328"/>
      <c r="P156" s="159">
        <f>IF(J156='Категорія витрат'!$F$2,ROUND('Додаток 3._Бюджет детальний ПР'!O156*0.3676,2),IF(J156='Категорія витрат'!$F$3,ROUND('Додаток 3._Бюджет детальний ПР'!O156*0.347,2),IF(J156='Категорія витрат'!$F$4,ROUND('Додаток 3._Бюджет детальний ПР'!O156*0.347,2),IF(J156='Категорія витрат'!$F$7,ROUND('Додаток 3._Бюджет детальний ПР'!O156*0.0841,2),0))))</f>
        <v>0</v>
      </c>
      <c r="Q156" s="153">
        <f t="shared" si="85"/>
        <v>0</v>
      </c>
      <c r="R156" s="330"/>
      <c r="S156" s="330"/>
      <c r="T156" s="330"/>
      <c r="U156" s="330"/>
      <c r="V156" s="330"/>
      <c r="W156" s="330"/>
      <c r="X156" s="330"/>
      <c r="Y156" s="330"/>
      <c r="Z156" s="330"/>
      <c r="AA156" s="330"/>
      <c r="AB156" s="330"/>
      <c r="AC156" s="330"/>
      <c r="AD156" s="48">
        <f t="shared" si="60"/>
        <v>0</v>
      </c>
      <c r="AE156" s="48">
        <f t="shared" si="61"/>
        <v>0</v>
      </c>
      <c r="AF156" s="48">
        <f t="shared" si="62"/>
        <v>0</v>
      </c>
      <c r="AG156" s="48">
        <f t="shared" si="63"/>
        <v>0</v>
      </c>
      <c r="AH156" s="48">
        <f t="shared" si="64"/>
        <v>0</v>
      </c>
      <c r="AI156" s="48">
        <f t="shared" si="65"/>
        <v>0</v>
      </c>
      <c r="AJ156" s="48">
        <f t="shared" si="66"/>
        <v>0</v>
      </c>
      <c r="AK156" s="48">
        <f t="shared" si="67"/>
        <v>0</v>
      </c>
      <c r="AL156" s="181"/>
      <c r="AM156" s="181"/>
      <c r="AN156" s="77"/>
      <c r="AO156" s="340"/>
      <c r="AP156" s="87">
        <f t="shared" si="86"/>
        <v>0</v>
      </c>
      <c r="AQ156" s="328"/>
      <c r="AR156" s="329"/>
      <c r="AS156" s="328"/>
      <c r="AT156" s="159">
        <f>IF(J156='Категорія витрат'!$F$2,ROUND('Додаток 3._Бюджет детальний ПР'!AS156*0.3676,2),IF(J156='Категорія витрат'!$F$3,ROUND('Додаток 3._Бюджет детальний ПР'!AS156*0.347,2),IF(J156='Категорія витрат'!$F$4,ROUND('Додаток 3._Бюджет детальний ПР'!AS156*0.347,2),IF(J156='Категорія витрат'!$F$7,ROUND('Додаток 3._Бюджет детальний ПР'!AS156*0.0841,2),0))))</f>
        <v>0</v>
      </c>
      <c r="AU156" s="153">
        <f t="shared" si="87"/>
        <v>0</v>
      </c>
      <c r="AV156" s="330"/>
      <c r="AW156" s="330"/>
      <c r="AX156" s="330"/>
      <c r="AY156" s="330"/>
      <c r="AZ156" s="330"/>
      <c r="BA156" s="330"/>
      <c r="BB156" s="330"/>
      <c r="BC156" s="330"/>
      <c r="BD156" s="330"/>
      <c r="BE156" s="330"/>
      <c r="BF156" s="330"/>
      <c r="BG156" s="330"/>
      <c r="BH156" s="48">
        <f t="shared" si="68"/>
        <v>0</v>
      </c>
      <c r="BI156" s="48">
        <f t="shared" si="69"/>
        <v>0</v>
      </c>
      <c r="BJ156" s="48">
        <f t="shared" si="70"/>
        <v>0</v>
      </c>
      <c r="BK156" s="48">
        <f t="shared" si="71"/>
        <v>0</v>
      </c>
      <c r="BL156" s="48">
        <f t="shared" si="72"/>
        <v>0</v>
      </c>
      <c r="BM156" s="48">
        <f t="shared" si="73"/>
        <v>0</v>
      </c>
      <c r="BN156" s="48">
        <f t="shared" si="74"/>
        <v>0</v>
      </c>
      <c r="BO156" s="48">
        <f t="shared" si="75"/>
        <v>0</v>
      </c>
      <c r="BP156" s="181"/>
      <c r="BQ156" s="181"/>
      <c r="BR156" s="191"/>
      <c r="BS156" s="340"/>
      <c r="BT156" s="87">
        <f t="shared" si="88"/>
        <v>0</v>
      </c>
      <c r="BU156" s="327"/>
      <c r="BV156" s="329"/>
      <c r="BW156" s="328"/>
      <c r="BX156" s="159">
        <f>IF(J156='Категорія витрат'!$F$2,ROUND('Додаток 3._Бюджет детальний ПР'!BW156*0.3676,2),IF(J156='Категорія витрат'!$F$3,ROUND('Додаток 3._Бюджет детальний ПР'!BW156*0.347,2),IF(J156='Категорія витрат'!$F$4,ROUND('Додаток 3._Бюджет детальний ПР'!BW156*0.347,2),IF(J156='Категорія витрат'!$F$7,ROUND('Додаток 3._Бюджет детальний ПР'!BW156*0.0841,2),0))))</f>
        <v>0</v>
      </c>
      <c r="BY156" s="153">
        <f t="shared" si="89"/>
        <v>0</v>
      </c>
      <c r="BZ156" s="330"/>
      <c r="CA156" s="330"/>
      <c r="CB156" s="330"/>
      <c r="CC156" s="330"/>
      <c r="CD156" s="330"/>
      <c r="CE156" s="330"/>
      <c r="CF156" s="330"/>
      <c r="CG156" s="330"/>
      <c r="CH156" s="330"/>
      <c r="CI156" s="330"/>
      <c r="CJ156" s="330"/>
      <c r="CK156" s="330"/>
      <c r="CL156" s="48">
        <f t="shared" si="76"/>
        <v>0</v>
      </c>
      <c r="CM156" s="48">
        <f t="shared" si="77"/>
        <v>0</v>
      </c>
      <c r="CN156" s="48">
        <f t="shared" si="78"/>
        <v>0</v>
      </c>
      <c r="CO156" s="48">
        <f t="shared" si="79"/>
        <v>0</v>
      </c>
      <c r="CP156" s="48">
        <f t="shared" si="80"/>
        <v>0</v>
      </c>
      <c r="CQ156" s="48">
        <f t="shared" si="81"/>
        <v>0</v>
      </c>
      <c r="CR156" s="48">
        <f t="shared" si="82"/>
        <v>0</v>
      </c>
      <c r="CS156" s="48">
        <f t="shared" si="83"/>
        <v>0</v>
      </c>
      <c r="CT156" s="181"/>
      <c r="CU156" s="181"/>
    </row>
    <row r="157" spans="1:99" ht="20.100000000000001" customHeight="1" x14ac:dyDescent="0.15">
      <c r="A157" s="58">
        <v>153</v>
      </c>
      <c r="B157" s="58" t="str">
        <f>IF(D157='Напрямки конкурса'!$L$2,'Напрямки конкурса'!$B$2,IF(D157='Напрямки конкурса'!$L$3,'Напрямки конкурса'!$B$3,IF(D157='Напрямки конкурса'!$L$4,'Напрямки конкурса'!$B$4,IF(D157='Напрямки конкурса'!$L$5,'Напрямки конкурса'!$B$5,IF(D157='Напрямки конкурса'!$L$6,'Напрямки конкурса'!$B$6,IF(D157='Напрямки конкурса'!$L$7,'Напрямки конкурса'!$B$7,IF(D157='Напрямки конкурса'!$L$8,'Напрямки конкурса'!$B$8,IF(D157='Напрямки конкурса'!$L$9,'Напрямки конкурса'!$B$9,IF(D157='Напрямки конкурса'!$L$10,'Напрямки конкурса'!$B$10,IF(D157='Напрямки конкурса'!$L$11,'Напрямки конкурса'!$B$11,IF(D157='Напрямки конкурса'!$L$12,'Напрямки конкурса'!$B$12,IF(D157='Напрямки конкурса'!$L$13,'Напрямки конкурса'!$B$13,IF(D157='Напрямки конкурса'!$L$14,'Напрямки конкурса'!$B$14,IF(D157='Напрямки конкурса'!$L$15,'Напрямки конкурса'!$B$15,IF(D157='Напрямки конкурса'!$L$16,'Напрямки конкурса'!$B$16,IF(D157='Напрямки конкурса'!$L$17,'Напрямки конкурса'!$B$17,IF(D157='Напрямки конкурса'!$L$18,'Напрямки конкурса'!$B$18,IF(D157='Напрямки конкурса'!$L$19,'Напрямки конкурса'!$B$19,IF(D157='Напрямки конкурса'!$L$20,'Напрямки конкурса'!$B$20,IF(D157='Напрямки конкурса'!$L$21,'Напрямки конкурса'!$B$21,IF(D157='Напрямки конкурса'!$L$22,'Напрямки конкурса'!$B$22,IF(D157='Напрямки конкурса'!$L$23,'Напрямки конкурса'!$B$23,IF(D157='Напрямки конкурса'!$L$24,'Напрямки конкурса'!$B$24,IF(D157='Напрямки конкурса'!$L$25,'Напрямки конкурса'!$B$25,IF(D157='Напрямки конкурса'!$L$26,'Напрямки конкурса'!$B$26,IF(D157='Напрямки конкурса'!$L$27,'Напрямки конкурса'!$B$27,IF(D157='Напрямки конкурса'!$L$28,'Напрямки конкурса'!$B$28,"")))))))))))))))))))))))))))</f>
        <v>Мережа</v>
      </c>
      <c r="C157" s="59" t="str">
        <f>IF(D157='Напрямки конкурса'!$L$2,'Напрямки конкурса'!$K$2,IF(D157='Напрямки конкурса'!$L$3,'Напрямки конкурса'!$K$3,IF(D157='Напрямки конкурса'!$L$4,'Напрямки конкурса'!$K$4,IF(D157='Напрямки конкурса'!$L$5,'Напрямки конкурса'!$K$5,IF(D157='Напрямки конкурса'!$L$6,'Напрямки конкурса'!$K$6,IF(D157='Напрямки конкурса'!$L$7,'Напрямки конкурса'!$K$7,IF(D157='Напрямки конкурса'!$L$8,'Напрямки конкурса'!$K$8,IF(D157='Напрямки конкурса'!$L$9,'Напрямки конкурса'!$K$9,IF(D157='Напрямки конкурса'!$L$10,'Напрямки конкурса'!$K$10,IF(D157='Напрямки конкурса'!$L$11,'Напрямки конкурса'!$K$11,IF(D157='Напрямки конкурса'!$L$12,'Напрямки конкурса'!$K$12,IF(D157='Напрямки конкурса'!$L$13,'Напрямки конкурса'!$K$13,IF(D157='Напрямки конкурса'!$L$14,'Напрямки конкурса'!$K$14,IF(D157='Напрямки конкурса'!$L$15,'Напрямки конкурса'!$K$15,IF(D157='Напрямки конкурса'!$L$16,'Напрямки конкурса'!$K$16,IF(D157='Напрямки конкурса'!$L$17,'Напрямки конкурса'!$K$17,IF(D157='Напрямки конкурса'!$L$18,'Напрямки конкурса'!$K$18,IF(D157='Напрямки конкурса'!$L$19,'Напрямки конкурса'!$K$19,IF(D157='Напрямки конкурса'!$L$20,'Напрямки конкурса'!$K$20,IF(D157='Напрямки конкурса'!$L$21,'Напрямки конкурса'!$K$21,IF(D157='Напрямки конкурса'!$L$22,'Напрямки конкурса'!$K$22,IF(D157='Напрямки конкурса'!$L$23,'Напрямки конкурса'!$K$23,IF(D157='Напрямки конкурса'!$L$24,'Напрямки конкурса'!$K$24,IF(D157='Напрямки конкурса'!$L$25,'Напрямки конкурса'!$K$25,IF(D157='Напрямки конкурса'!$L$26,'Напрямки конкурса'!$K$26,IF(D157='Напрямки конкурса'!$L$27,'Напрямки конкурса'!$K$27,IF(D157='Напрямки конкурса'!$L$28,'Напрямки конкурса'!$K$28,"")))))))))))))))))))))))))))</f>
        <v>18М. Забезпечення моніторингу лікування ВІЛ-інфікованих осіб</v>
      </c>
      <c r="D157" s="317" t="s">
        <v>497</v>
      </c>
      <c r="E157" s="316"/>
      <c r="F157" s="328"/>
      <c r="G157" s="328"/>
      <c r="H157" s="150" t="str">
        <f>IF(I157='Категорія витрат'!$B$2,'Категорія витрат'!$A$2,IF(I157='Категорія витрат'!$B$3,'Категорія витрат'!$A$3,IF(I157='Категорія витрат'!$B$4,'Категорія витрат'!$A$4,IF(I157='Категорія витрат'!$B$5,'Категорія витрат'!$A$5,IF(I157='Категорія витрат'!$B$6,'Категорія витрат'!$A$6,IF(I157='Категорія витрат'!$B$7,'Категорія витрат'!$A$7,IF(I157='Категорія витрат'!$B$8,'Категорія витрат'!$A$8,IF(I157='Категорія витрат'!$B$9,'Категорія витрат'!$A$9,IF(I157='Категорія витрат'!$B$10,'Категорія витрат'!$A$10,IF(I157='Категорія витрат'!$B$11,'Категорія витрат'!$A$11,IF(I157='Категорія витрат'!$B$12,'Категорія витрат'!$A$12,IF(I157='Категорія витрат'!$B$13,'Категорія витрат'!$A$13,IF(I157='Категорія витрат'!$B$14,'Категорія витрат'!$A$14,IF(I157='Категорія витрат'!$B$15,'Категорія витрат'!$A$15,IF(I157='Категорія витрат'!$B$16,'Категорія витрат'!$A$16,IF(I157='Категорія витрат'!$B$17,'Категорія витрат'!$A$17,IF(I157='Категорія витрат'!$B$18,'Категорія витрат'!$A$18,IF(I157='Категорія витрат'!$B$19,'Категорія витрат'!$A$19,IF(I157='Категорія витрат'!$B$20,'Категорія витрат'!$A$20,IF(I157='Категорія витрат'!$B$21,'Категорія витрат'!$A$21,IF(I157='Категорія витрат'!$B$22,'Категорія витрат'!$A$22,IF(I157='Категорія витрат'!$B$23,'Категорія витрат'!$A$23,IF(I157='Категорія витрат'!$B$24,'Категорія витрат'!$A$24,IF(I157='Категорія витрат'!$B$25,'Категорія витрат'!$A$25,IF(I157='Категорія витрат'!$B$26,'Категорія витрат'!$A$26,IF(I157='Категорія витрат'!$B$27,'Категорія витрат'!$A$27,IF(I157='Категорія витрат'!$B$28,'Категорія витрат'!$A$28,IF(I157='Категорія витрат'!$B$29,'Категорія витрат'!$A$29,IF(I157='Категорія витрат'!$B$30,'Категорія витрат'!$A$30,"")))))))))))))))))))))))))))))</f>
        <v/>
      </c>
      <c r="I157" s="318"/>
      <c r="J157" s="319"/>
      <c r="K157" s="340"/>
      <c r="L157" s="87">
        <f t="shared" si="84"/>
        <v>0</v>
      </c>
      <c r="M157" s="327"/>
      <c r="N157" s="329"/>
      <c r="O157" s="328"/>
      <c r="P157" s="159">
        <f>IF(J157='Категорія витрат'!$F$2,ROUND('Додаток 3._Бюджет детальний ПР'!O157*0.3676,2),IF(J157='Категорія витрат'!$F$3,ROUND('Додаток 3._Бюджет детальний ПР'!O157*0.347,2),IF(J157='Категорія витрат'!$F$4,ROUND('Додаток 3._Бюджет детальний ПР'!O157*0.347,2),IF(J157='Категорія витрат'!$F$7,ROUND('Додаток 3._Бюджет детальний ПР'!O157*0.0841,2),0))))</f>
        <v>0</v>
      </c>
      <c r="Q157" s="153">
        <f t="shared" si="85"/>
        <v>0</v>
      </c>
      <c r="R157" s="330"/>
      <c r="S157" s="330"/>
      <c r="T157" s="330"/>
      <c r="U157" s="330"/>
      <c r="V157" s="330"/>
      <c r="W157" s="330"/>
      <c r="X157" s="330"/>
      <c r="Y157" s="330"/>
      <c r="Z157" s="330"/>
      <c r="AA157" s="330"/>
      <c r="AB157" s="330"/>
      <c r="AC157" s="330"/>
      <c r="AD157" s="48">
        <f t="shared" si="60"/>
        <v>0</v>
      </c>
      <c r="AE157" s="48">
        <f t="shared" si="61"/>
        <v>0</v>
      </c>
      <c r="AF157" s="48">
        <f t="shared" si="62"/>
        <v>0</v>
      </c>
      <c r="AG157" s="48">
        <f t="shared" si="63"/>
        <v>0</v>
      </c>
      <c r="AH157" s="48">
        <f t="shared" si="64"/>
        <v>0</v>
      </c>
      <c r="AI157" s="48">
        <f t="shared" si="65"/>
        <v>0</v>
      </c>
      <c r="AJ157" s="48">
        <f t="shared" si="66"/>
        <v>0</v>
      </c>
      <c r="AK157" s="48">
        <f t="shared" si="67"/>
        <v>0</v>
      </c>
      <c r="AL157" s="181"/>
      <c r="AM157" s="181"/>
      <c r="AN157" s="77"/>
      <c r="AO157" s="340"/>
      <c r="AP157" s="87">
        <f t="shared" si="86"/>
        <v>0</v>
      </c>
      <c r="AQ157" s="328"/>
      <c r="AR157" s="329"/>
      <c r="AS157" s="328"/>
      <c r="AT157" s="159">
        <f>IF(J157='Категорія витрат'!$F$2,ROUND('Додаток 3._Бюджет детальний ПР'!AS157*0.3676,2),IF(J157='Категорія витрат'!$F$3,ROUND('Додаток 3._Бюджет детальний ПР'!AS157*0.347,2),IF(J157='Категорія витрат'!$F$4,ROUND('Додаток 3._Бюджет детальний ПР'!AS157*0.347,2),IF(J157='Категорія витрат'!$F$7,ROUND('Додаток 3._Бюджет детальний ПР'!AS157*0.0841,2),0))))</f>
        <v>0</v>
      </c>
      <c r="AU157" s="153">
        <f t="shared" si="87"/>
        <v>0</v>
      </c>
      <c r="AV157" s="330"/>
      <c r="AW157" s="330"/>
      <c r="AX157" s="330"/>
      <c r="AY157" s="330"/>
      <c r="AZ157" s="330"/>
      <c r="BA157" s="330"/>
      <c r="BB157" s="330"/>
      <c r="BC157" s="330"/>
      <c r="BD157" s="330"/>
      <c r="BE157" s="330"/>
      <c r="BF157" s="330"/>
      <c r="BG157" s="330"/>
      <c r="BH157" s="48">
        <f t="shared" si="68"/>
        <v>0</v>
      </c>
      <c r="BI157" s="48">
        <f t="shared" si="69"/>
        <v>0</v>
      </c>
      <c r="BJ157" s="48">
        <f t="shared" si="70"/>
        <v>0</v>
      </c>
      <c r="BK157" s="48">
        <f t="shared" si="71"/>
        <v>0</v>
      </c>
      <c r="BL157" s="48">
        <f t="shared" si="72"/>
        <v>0</v>
      </c>
      <c r="BM157" s="48">
        <f t="shared" si="73"/>
        <v>0</v>
      </c>
      <c r="BN157" s="48">
        <f t="shared" si="74"/>
        <v>0</v>
      </c>
      <c r="BO157" s="48">
        <f t="shared" si="75"/>
        <v>0</v>
      </c>
      <c r="BP157" s="181"/>
      <c r="BQ157" s="181"/>
      <c r="BR157" s="191"/>
      <c r="BS157" s="340"/>
      <c r="BT157" s="87">
        <f t="shared" si="88"/>
        <v>0</v>
      </c>
      <c r="BU157" s="327"/>
      <c r="BV157" s="329"/>
      <c r="BW157" s="328"/>
      <c r="BX157" s="159">
        <f>IF(J157='Категорія витрат'!$F$2,ROUND('Додаток 3._Бюджет детальний ПР'!BW157*0.3676,2),IF(J157='Категорія витрат'!$F$3,ROUND('Додаток 3._Бюджет детальний ПР'!BW157*0.347,2),IF(J157='Категорія витрат'!$F$4,ROUND('Додаток 3._Бюджет детальний ПР'!BW157*0.347,2),IF(J157='Категорія витрат'!$F$7,ROUND('Додаток 3._Бюджет детальний ПР'!BW157*0.0841,2),0))))</f>
        <v>0</v>
      </c>
      <c r="BY157" s="153">
        <f t="shared" si="89"/>
        <v>0</v>
      </c>
      <c r="BZ157" s="330"/>
      <c r="CA157" s="330"/>
      <c r="CB157" s="330"/>
      <c r="CC157" s="330"/>
      <c r="CD157" s="330"/>
      <c r="CE157" s="330"/>
      <c r="CF157" s="330"/>
      <c r="CG157" s="330"/>
      <c r="CH157" s="330"/>
      <c r="CI157" s="330"/>
      <c r="CJ157" s="330"/>
      <c r="CK157" s="330"/>
      <c r="CL157" s="48">
        <f t="shared" si="76"/>
        <v>0</v>
      </c>
      <c r="CM157" s="48">
        <f t="shared" si="77"/>
        <v>0</v>
      </c>
      <c r="CN157" s="48">
        <f t="shared" si="78"/>
        <v>0</v>
      </c>
      <c r="CO157" s="48">
        <f t="shared" si="79"/>
        <v>0</v>
      </c>
      <c r="CP157" s="48">
        <f t="shared" si="80"/>
        <v>0</v>
      </c>
      <c r="CQ157" s="48">
        <f t="shared" si="81"/>
        <v>0</v>
      </c>
      <c r="CR157" s="48">
        <f t="shared" si="82"/>
        <v>0</v>
      </c>
      <c r="CS157" s="48">
        <f t="shared" si="83"/>
        <v>0</v>
      </c>
      <c r="CT157" s="181"/>
      <c r="CU157" s="181"/>
    </row>
    <row r="158" spans="1:99" ht="20.100000000000001" customHeight="1" x14ac:dyDescent="0.15">
      <c r="A158" s="58">
        <v>154</v>
      </c>
      <c r="B158" s="58" t="str">
        <f>IF(D158='Напрямки конкурса'!$L$2,'Напрямки конкурса'!$B$2,IF(D158='Напрямки конкурса'!$L$3,'Напрямки конкурса'!$B$3,IF(D158='Напрямки конкурса'!$L$4,'Напрямки конкурса'!$B$4,IF(D158='Напрямки конкурса'!$L$5,'Напрямки конкурса'!$B$5,IF(D158='Напрямки конкурса'!$L$6,'Напрямки конкурса'!$B$6,IF(D158='Напрямки конкурса'!$L$7,'Напрямки конкурса'!$B$7,IF(D158='Напрямки конкурса'!$L$8,'Напрямки конкурса'!$B$8,IF(D158='Напрямки конкурса'!$L$9,'Напрямки конкурса'!$B$9,IF(D158='Напрямки конкурса'!$L$10,'Напрямки конкурса'!$B$10,IF(D158='Напрямки конкурса'!$L$11,'Напрямки конкурса'!$B$11,IF(D158='Напрямки конкурса'!$L$12,'Напрямки конкурса'!$B$12,IF(D158='Напрямки конкурса'!$L$13,'Напрямки конкурса'!$B$13,IF(D158='Напрямки конкурса'!$L$14,'Напрямки конкурса'!$B$14,IF(D158='Напрямки конкурса'!$L$15,'Напрямки конкурса'!$B$15,IF(D158='Напрямки конкурса'!$L$16,'Напрямки конкурса'!$B$16,IF(D158='Напрямки конкурса'!$L$17,'Напрямки конкурса'!$B$17,IF(D158='Напрямки конкурса'!$L$18,'Напрямки конкурса'!$B$18,IF(D158='Напрямки конкурса'!$L$19,'Напрямки конкурса'!$B$19,IF(D158='Напрямки конкурса'!$L$20,'Напрямки конкурса'!$B$20,IF(D158='Напрямки конкурса'!$L$21,'Напрямки конкурса'!$B$21,IF(D158='Напрямки конкурса'!$L$22,'Напрямки конкурса'!$B$22,IF(D158='Напрямки конкурса'!$L$23,'Напрямки конкурса'!$B$23,IF(D158='Напрямки конкурса'!$L$24,'Напрямки конкурса'!$B$24,IF(D158='Напрямки конкурса'!$L$25,'Напрямки конкурса'!$B$25,IF(D158='Напрямки конкурса'!$L$26,'Напрямки конкурса'!$B$26,IF(D158='Напрямки конкурса'!$L$27,'Напрямки конкурса'!$B$27,IF(D158='Напрямки конкурса'!$L$28,'Напрямки конкурса'!$B$28,"")))))))))))))))))))))))))))</f>
        <v>Мережа</v>
      </c>
      <c r="C158" s="59" t="str">
        <f>IF(D158='Напрямки конкурса'!$L$2,'Напрямки конкурса'!$K$2,IF(D158='Напрямки конкурса'!$L$3,'Напрямки конкурса'!$K$3,IF(D158='Напрямки конкурса'!$L$4,'Напрямки конкурса'!$K$4,IF(D158='Напрямки конкурса'!$L$5,'Напрямки конкурса'!$K$5,IF(D158='Напрямки конкурса'!$L$6,'Напрямки конкурса'!$K$6,IF(D158='Напрямки конкурса'!$L$7,'Напрямки конкурса'!$K$7,IF(D158='Напрямки конкурса'!$L$8,'Напрямки конкурса'!$K$8,IF(D158='Напрямки конкурса'!$L$9,'Напрямки конкурса'!$K$9,IF(D158='Напрямки конкурса'!$L$10,'Напрямки конкурса'!$K$10,IF(D158='Напрямки конкурса'!$L$11,'Напрямки конкурса'!$K$11,IF(D158='Напрямки конкурса'!$L$12,'Напрямки конкурса'!$K$12,IF(D158='Напрямки конкурса'!$L$13,'Напрямки конкурса'!$K$13,IF(D158='Напрямки конкурса'!$L$14,'Напрямки конкурса'!$K$14,IF(D158='Напрямки конкурса'!$L$15,'Напрямки конкурса'!$K$15,IF(D158='Напрямки конкурса'!$L$16,'Напрямки конкурса'!$K$16,IF(D158='Напрямки конкурса'!$L$17,'Напрямки конкурса'!$K$17,IF(D158='Напрямки конкурса'!$L$18,'Напрямки конкурса'!$K$18,IF(D158='Напрямки конкурса'!$L$19,'Напрямки конкурса'!$K$19,IF(D158='Напрямки конкурса'!$L$20,'Напрямки конкурса'!$K$20,IF(D158='Напрямки конкурса'!$L$21,'Напрямки конкурса'!$K$21,IF(D158='Напрямки конкурса'!$L$22,'Напрямки конкурса'!$K$22,IF(D158='Напрямки конкурса'!$L$23,'Напрямки конкурса'!$K$23,IF(D158='Напрямки конкурса'!$L$24,'Напрямки конкурса'!$K$24,IF(D158='Напрямки конкурса'!$L$25,'Напрямки конкурса'!$K$25,IF(D158='Напрямки конкурса'!$L$26,'Напрямки конкурса'!$K$26,IF(D158='Напрямки конкурса'!$L$27,'Напрямки конкурса'!$K$27,IF(D158='Напрямки конкурса'!$L$28,'Напрямки конкурса'!$K$28,"")))))))))))))))))))))))))))</f>
        <v>18М. Забезпечення моніторингу лікування ВІЛ-інфікованих осіб</v>
      </c>
      <c r="D158" s="317" t="s">
        <v>497</v>
      </c>
      <c r="E158" s="316"/>
      <c r="F158" s="328"/>
      <c r="G158" s="328"/>
      <c r="H158" s="150" t="str">
        <f>IF(I158='Категорія витрат'!$B$2,'Категорія витрат'!$A$2,IF(I158='Категорія витрат'!$B$3,'Категорія витрат'!$A$3,IF(I158='Категорія витрат'!$B$4,'Категорія витрат'!$A$4,IF(I158='Категорія витрат'!$B$5,'Категорія витрат'!$A$5,IF(I158='Категорія витрат'!$B$6,'Категорія витрат'!$A$6,IF(I158='Категорія витрат'!$B$7,'Категорія витрат'!$A$7,IF(I158='Категорія витрат'!$B$8,'Категорія витрат'!$A$8,IF(I158='Категорія витрат'!$B$9,'Категорія витрат'!$A$9,IF(I158='Категорія витрат'!$B$10,'Категорія витрат'!$A$10,IF(I158='Категорія витрат'!$B$11,'Категорія витрат'!$A$11,IF(I158='Категорія витрат'!$B$12,'Категорія витрат'!$A$12,IF(I158='Категорія витрат'!$B$13,'Категорія витрат'!$A$13,IF(I158='Категорія витрат'!$B$14,'Категорія витрат'!$A$14,IF(I158='Категорія витрат'!$B$15,'Категорія витрат'!$A$15,IF(I158='Категорія витрат'!$B$16,'Категорія витрат'!$A$16,IF(I158='Категорія витрат'!$B$17,'Категорія витрат'!$A$17,IF(I158='Категорія витрат'!$B$18,'Категорія витрат'!$A$18,IF(I158='Категорія витрат'!$B$19,'Категорія витрат'!$A$19,IF(I158='Категорія витрат'!$B$20,'Категорія витрат'!$A$20,IF(I158='Категорія витрат'!$B$21,'Категорія витрат'!$A$21,IF(I158='Категорія витрат'!$B$22,'Категорія витрат'!$A$22,IF(I158='Категорія витрат'!$B$23,'Категорія витрат'!$A$23,IF(I158='Категорія витрат'!$B$24,'Категорія витрат'!$A$24,IF(I158='Категорія витрат'!$B$25,'Категорія витрат'!$A$25,IF(I158='Категорія витрат'!$B$26,'Категорія витрат'!$A$26,IF(I158='Категорія витрат'!$B$27,'Категорія витрат'!$A$27,IF(I158='Категорія витрат'!$B$28,'Категорія витрат'!$A$28,IF(I158='Категорія витрат'!$B$29,'Категорія витрат'!$A$29,IF(I158='Категорія витрат'!$B$30,'Категорія витрат'!$A$30,"")))))))))))))))))))))))))))))</f>
        <v/>
      </c>
      <c r="I158" s="318"/>
      <c r="J158" s="319"/>
      <c r="K158" s="340"/>
      <c r="L158" s="87">
        <f t="shared" si="84"/>
        <v>0</v>
      </c>
      <c r="M158" s="320"/>
      <c r="N158" s="329"/>
      <c r="O158" s="328"/>
      <c r="P158" s="159">
        <f>IF(J158='Категорія витрат'!$F$2,ROUND('Додаток 3._Бюджет детальний ПР'!O158*0.3676,2),IF(J158='Категорія витрат'!$F$3,ROUND('Додаток 3._Бюджет детальний ПР'!O158*0.347,2),IF(J158='Категорія витрат'!$F$4,ROUND('Додаток 3._Бюджет детальний ПР'!O158*0.347,2),IF(J158='Категорія витрат'!$F$7,ROUND('Додаток 3._Бюджет детальний ПР'!O158*0.0841,2),0))))</f>
        <v>0</v>
      </c>
      <c r="Q158" s="153">
        <f t="shared" si="85"/>
        <v>0</v>
      </c>
      <c r="R158" s="330"/>
      <c r="S158" s="330"/>
      <c r="T158" s="330"/>
      <c r="U158" s="330"/>
      <c r="V158" s="330"/>
      <c r="W158" s="330"/>
      <c r="X158" s="330"/>
      <c r="Y158" s="330"/>
      <c r="Z158" s="330"/>
      <c r="AA158" s="330"/>
      <c r="AB158" s="330"/>
      <c r="AC158" s="330"/>
      <c r="AD158" s="48">
        <f t="shared" si="60"/>
        <v>0</v>
      </c>
      <c r="AE158" s="48">
        <f t="shared" si="61"/>
        <v>0</v>
      </c>
      <c r="AF158" s="48">
        <f t="shared" si="62"/>
        <v>0</v>
      </c>
      <c r="AG158" s="48">
        <f t="shared" si="63"/>
        <v>0</v>
      </c>
      <c r="AH158" s="48">
        <f t="shared" si="64"/>
        <v>0</v>
      </c>
      <c r="AI158" s="48">
        <f t="shared" si="65"/>
        <v>0</v>
      </c>
      <c r="AJ158" s="48">
        <f t="shared" si="66"/>
        <v>0</v>
      </c>
      <c r="AK158" s="48">
        <f t="shared" si="67"/>
        <v>0</v>
      </c>
      <c r="AL158" s="181"/>
      <c r="AM158" s="181"/>
      <c r="AN158" s="77"/>
      <c r="AO158" s="340"/>
      <c r="AP158" s="87">
        <f t="shared" si="86"/>
        <v>0</v>
      </c>
      <c r="AQ158" s="320"/>
      <c r="AR158" s="329"/>
      <c r="AS158" s="328"/>
      <c r="AT158" s="159">
        <f>IF(J158='Категорія витрат'!$F$2,ROUND('Додаток 3._Бюджет детальний ПР'!AS158*0.3676,2),IF(J158='Категорія витрат'!$F$3,ROUND('Додаток 3._Бюджет детальний ПР'!AS158*0.347,2),IF(J158='Категорія витрат'!$F$4,ROUND('Додаток 3._Бюджет детальний ПР'!AS158*0.347,2),IF(J158='Категорія витрат'!$F$7,ROUND('Додаток 3._Бюджет детальний ПР'!AS158*0.0841,2),0))))</f>
        <v>0</v>
      </c>
      <c r="AU158" s="153">
        <f t="shared" si="87"/>
        <v>0</v>
      </c>
      <c r="AV158" s="330"/>
      <c r="AW158" s="330"/>
      <c r="AX158" s="330"/>
      <c r="AY158" s="330"/>
      <c r="AZ158" s="330"/>
      <c r="BA158" s="330"/>
      <c r="BB158" s="330"/>
      <c r="BC158" s="330"/>
      <c r="BD158" s="330"/>
      <c r="BE158" s="330"/>
      <c r="BF158" s="330"/>
      <c r="BG158" s="330"/>
      <c r="BH158" s="48">
        <f t="shared" si="68"/>
        <v>0</v>
      </c>
      <c r="BI158" s="48">
        <f t="shared" si="69"/>
        <v>0</v>
      </c>
      <c r="BJ158" s="48">
        <f t="shared" si="70"/>
        <v>0</v>
      </c>
      <c r="BK158" s="48">
        <f t="shared" si="71"/>
        <v>0</v>
      </c>
      <c r="BL158" s="48">
        <f t="shared" si="72"/>
        <v>0</v>
      </c>
      <c r="BM158" s="48">
        <f t="shared" si="73"/>
        <v>0</v>
      </c>
      <c r="BN158" s="48">
        <f t="shared" si="74"/>
        <v>0</v>
      </c>
      <c r="BO158" s="48">
        <f t="shared" si="75"/>
        <v>0</v>
      </c>
      <c r="BP158" s="181"/>
      <c r="BQ158" s="181"/>
      <c r="BR158" s="191"/>
      <c r="BS158" s="340"/>
      <c r="BT158" s="87">
        <f t="shared" si="88"/>
        <v>0</v>
      </c>
      <c r="BU158" s="320"/>
      <c r="BV158" s="329"/>
      <c r="BW158" s="328"/>
      <c r="BX158" s="159">
        <f>IF(J158='Категорія витрат'!$F$2,ROUND('Додаток 3._Бюджет детальний ПР'!BW158*0.3676,2),IF(J158='Категорія витрат'!$F$3,ROUND('Додаток 3._Бюджет детальний ПР'!BW158*0.347,2),IF(J158='Категорія витрат'!$F$4,ROUND('Додаток 3._Бюджет детальний ПР'!BW158*0.347,2),IF(J158='Категорія витрат'!$F$7,ROUND('Додаток 3._Бюджет детальний ПР'!BW158*0.0841,2),0))))</f>
        <v>0</v>
      </c>
      <c r="BY158" s="153">
        <f t="shared" si="89"/>
        <v>0</v>
      </c>
      <c r="BZ158" s="330"/>
      <c r="CA158" s="330"/>
      <c r="CB158" s="330"/>
      <c r="CC158" s="330"/>
      <c r="CD158" s="330"/>
      <c r="CE158" s="330"/>
      <c r="CF158" s="330"/>
      <c r="CG158" s="330"/>
      <c r="CH158" s="330"/>
      <c r="CI158" s="330"/>
      <c r="CJ158" s="330"/>
      <c r="CK158" s="330"/>
      <c r="CL158" s="48">
        <f t="shared" si="76"/>
        <v>0</v>
      </c>
      <c r="CM158" s="48">
        <f t="shared" si="77"/>
        <v>0</v>
      </c>
      <c r="CN158" s="48">
        <f t="shared" si="78"/>
        <v>0</v>
      </c>
      <c r="CO158" s="48">
        <f t="shared" si="79"/>
        <v>0</v>
      </c>
      <c r="CP158" s="48">
        <f t="shared" si="80"/>
        <v>0</v>
      </c>
      <c r="CQ158" s="48">
        <f t="shared" si="81"/>
        <v>0</v>
      </c>
      <c r="CR158" s="48">
        <f t="shared" si="82"/>
        <v>0</v>
      </c>
      <c r="CS158" s="48">
        <f t="shared" si="83"/>
        <v>0</v>
      </c>
      <c r="CT158" s="181"/>
      <c r="CU158" s="181"/>
    </row>
    <row r="159" spans="1:99" ht="41.45" customHeight="1" x14ac:dyDescent="0.15">
      <c r="A159" s="58">
        <v>155</v>
      </c>
      <c r="B159" s="58" t="str">
        <f>IF(D159='Напрямки конкурса'!$L$2,'Напрямки конкурса'!$B$2,IF(D159='Напрямки конкурса'!$L$3,'Напрямки конкурса'!$B$3,IF(D159='Напрямки конкурса'!$L$4,'Напрямки конкурса'!$B$4,IF(D159='Напрямки конкурса'!$L$5,'Напрямки конкурса'!$B$5,IF(D159='Напрямки конкурса'!$L$6,'Напрямки конкурса'!$B$6,IF(D159='Напрямки конкурса'!$L$7,'Напрямки конкурса'!$B$7,IF(D159='Напрямки конкурса'!$L$8,'Напрямки конкурса'!$B$8,IF(D159='Напрямки конкурса'!$L$9,'Напрямки конкурса'!$B$9,IF(D159='Напрямки конкурса'!$L$10,'Напрямки конкурса'!$B$10,IF(D159='Напрямки конкурса'!$L$11,'Напрямки конкурса'!$B$11,IF(D159='Напрямки конкурса'!$L$12,'Напрямки конкурса'!$B$12,IF(D159='Напрямки конкурса'!$L$13,'Напрямки конкурса'!$B$13,IF(D159='Напрямки конкурса'!$L$14,'Напрямки конкурса'!$B$14,IF(D159='Напрямки конкурса'!$L$15,'Напрямки конкурса'!$B$15,IF(D159='Напрямки конкурса'!$L$16,'Напрямки конкурса'!$B$16,IF(D159='Напрямки конкурса'!$L$17,'Напрямки конкурса'!$B$17,IF(D159='Напрямки конкурса'!$L$18,'Напрямки конкурса'!$B$18,IF(D159='Напрямки конкурса'!$L$19,'Напрямки конкурса'!$B$19,IF(D159='Напрямки конкурса'!$L$20,'Напрямки конкурса'!$B$20,IF(D159='Напрямки конкурса'!$L$21,'Напрямки конкурса'!$B$21,IF(D159='Напрямки конкурса'!$L$22,'Напрямки конкурса'!$B$22,IF(D159='Напрямки конкурса'!$L$23,'Напрямки конкурса'!$B$23,IF(D159='Напрямки конкурса'!$L$24,'Напрямки конкурса'!$B$24,IF(D159='Напрямки конкурса'!$L$25,'Напрямки конкурса'!$B$25,IF(D159='Напрямки конкурса'!$L$26,'Напрямки конкурса'!$B$26,IF(D159='Напрямки конкурса'!$L$27,'Напрямки конкурса'!$B$27,IF(D159='Напрямки конкурса'!$L$28,'Напрямки конкурса'!$B$28,"")))))))))))))))))))))))))))</f>
        <v>Мережа</v>
      </c>
      <c r="C159" s="59" t="str">
        <f>IF(D159='Напрямки конкурса'!$L$2,'Напрямки конкурса'!$K$2,IF(D159='Напрямки конкурса'!$L$3,'Напрямки конкурса'!$K$3,IF(D159='Напрямки конкурса'!$L$4,'Напрямки конкурса'!$K$4,IF(D159='Напрямки конкурса'!$L$5,'Напрямки конкурса'!$K$5,IF(D159='Напрямки конкурса'!$L$6,'Напрямки конкурса'!$K$6,IF(D159='Напрямки конкурса'!$L$7,'Напрямки конкурса'!$K$7,IF(D159='Напрямки конкурса'!$L$8,'Напрямки конкурса'!$K$8,IF(D159='Напрямки конкурса'!$L$9,'Напрямки конкурса'!$K$9,IF(D159='Напрямки конкурса'!$L$10,'Напрямки конкурса'!$K$10,IF(D159='Напрямки конкурса'!$L$11,'Напрямки конкурса'!$K$11,IF(D159='Напрямки конкурса'!$L$12,'Напрямки конкурса'!$K$12,IF(D159='Напрямки конкурса'!$L$13,'Напрямки конкурса'!$K$13,IF(D159='Напрямки конкурса'!$L$14,'Напрямки конкурса'!$K$14,IF(D159='Напрямки конкурса'!$L$15,'Напрямки конкурса'!$K$15,IF(D159='Напрямки конкурса'!$L$16,'Напрямки конкурса'!$K$16,IF(D159='Напрямки конкурса'!$L$17,'Напрямки конкурса'!$K$17,IF(D159='Напрямки конкурса'!$L$18,'Напрямки конкурса'!$K$18,IF(D159='Напрямки конкурса'!$L$19,'Напрямки конкурса'!$K$19,IF(D159='Напрямки конкурса'!$L$20,'Напрямки конкурса'!$K$20,IF(D159='Напрямки конкурса'!$L$21,'Напрямки конкурса'!$K$21,IF(D159='Напрямки конкурса'!$L$22,'Напрямки конкурса'!$K$22,IF(D159='Напрямки конкурса'!$L$23,'Напрямки конкурса'!$K$23,IF(D159='Напрямки конкурса'!$L$24,'Напрямки конкурса'!$K$24,IF(D159='Напрямки конкурса'!$L$25,'Напрямки конкурса'!$K$25,IF(D159='Напрямки конкурса'!$L$26,'Напрямки конкурса'!$K$26,IF(D159='Напрямки конкурса'!$L$27,'Напрямки конкурса'!$K$27,IF(D159='Напрямки конкурса'!$L$28,'Напрямки конкурса'!$K$28,"")))))))))))))))))))))))))))</f>
        <v>18М. Забезпечення моніторингу лікування ВІЛ-інфікованих осіб</v>
      </c>
      <c r="D159" s="317" t="s">
        <v>497</v>
      </c>
      <c r="E159" s="316"/>
      <c r="F159" s="328"/>
      <c r="G159" s="328"/>
      <c r="H159" s="150" t="str">
        <f>IF(I159='Категорія витрат'!$B$2,'Категорія витрат'!$A$2,IF(I159='Категорія витрат'!$B$3,'Категорія витрат'!$A$3,IF(I159='Категорія витрат'!$B$4,'Категорія витрат'!$A$4,IF(I159='Категорія витрат'!$B$5,'Категорія витрат'!$A$5,IF(I159='Категорія витрат'!$B$6,'Категорія витрат'!$A$6,IF(I159='Категорія витрат'!$B$7,'Категорія витрат'!$A$7,IF(I159='Категорія витрат'!$B$8,'Категорія витрат'!$A$8,IF(I159='Категорія витрат'!$B$9,'Категорія витрат'!$A$9,IF(I159='Категорія витрат'!$B$10,'Категорія витрат'!$A$10,IF(I159='Категорія витрат'!$B$11,'Категорія витрат'!$A$11,IF(I159='Категорія витрат'!$B$12,'Категорія витрат'!$A$12,IF(I159='Категорія витрат'!$B$13,'Категорія витрат'!$A$13,IF(I159='Категорія витрат'!$B$14,'Категорія витрат'!$A$14,IF(I159='Категорія витрат'!$B$15,'Категорія витрат'!$A$15,IF(I159='Категорія витрат'!$B$16,'Категорія витрат'!$A$16,IF(I159='Категорія витрат'!$B$17,'Категорія витрат'!$A$17,IF(I159='Категорія витрат'!$B$18,'Категорія витрат'!$A$18,IF(I159='Категорія витрат'!$B$19,'Категорія витрат'!$A$19,IF(I159='Категорія витрат'!$B$20,'Категорія витрат'!$A$20,IF(I159='Категорія витрат'!$B$21,'Категорія витрат'!$A$21,IF(I159='Категорія витрат'!$B$22,'Категорія витрат'!$A$22,IF(I159='Категорія витрат'!$B$23,'Категорія витрат'!$A$23,IF(I159='Категорія витрат'!$B$24,'Категорія витрат'!$A$24,IF(I159='Категорія витрат'!$B$25,'Категорія витрат'!$A$25,IF(I159='Категорія витрат'!$B$26,'Категорія витрат'!$A$26,IF(I159='Категорія витрат'!$B$27,'Категорія витрат'!$A$27,IF(I159='Категорія витрат'!$B$28,'Категорія витрат'!$A$28,IF(I159='Категорія витрат'!$B$29,'Категорія витрат'!$A$29,IF(I159='Категорія витрат'!$B$30,'Категорія витрат'!$A$30,"")))))))))))))))))))))))))))))</f>
        <v/>
      </c>
      <c r="I159" s="318"/>
      <c r="J159" s="319"/>
      <c r="K159" s="340"/>
      <c r="L159" s="87">
        <f t="shared" si="84"/>
        <v>0</v>
      </c>
      <c r="M159" s="320"/>
      <c r="N159" s="329"/>
      <c r="O159" s="328"/>
      <c r="P159" s="159">
        <f>IF(J159='Категорія витрат'!$F$2,ROUND('Додаток 3._Бюджет детальний ПР'!O159*0.3676,2),IF(J159='Категорія витрат'!$F$3,ROUND('Додаток 3._Бюджет детальний ПР'!O159*0.347,2),IF(J159='Категорія витрат'!$F$4,ROUND('Додаток 3._Бюджет детальний ПР'!O159*0.347,2),IF(J159='Категорія витрат'!$F$7,ROUND('Додаток 3._Бюджет детальний ПР'!O159*0.0841,2),0))))</f>
        <v>0</v>
      </c>
      <c r="Q159" s="153">
        <f t="shared" si="85"/>
        <v>0</v>
      </c>
      <c r="R159" s="330"/>
      <c r="S159" s="330"/>
      <c r="T159" s="330"/>
      <c r="U159" s="330"/>
      <c r="V159" s="330"/>
      <c r="W159" s="330"/>
      <c r="X159" s="330"/>
      <c r="Y159" s="330"/>
      <c r="Z159" s="330"/>
      <c r="AA159" s="330"/>
      <c r="AB159" s="330"/>
      <c r="AC159" s="330"/>
      <c r="AD159" s="48">
        <f t="shared" si="60"/>
        <v>0</v>
      </c>
      <c r="AE159" s="48">
        <f t="shared" si="61"/>
        <v>0</v>
      </c>
      <c r="AF159" s="48">
        <f t="shared" si="62"/>
        <v>0</v>
      </c>
      <c r="AG159" s="48">
        <f t="shared" si="63"/>
        <v>0</v>
      </c>
      <c r="AH159" s="48">
        <f t="shared" si="64"/>
        <v>0</v>
      </c>
      <c r="AI159" s="48">
        <f t="shared" si="65"/>
        <v>0</v>
      </c>
      <c r="AJ159" s="48">
        <f t="shared" si="66"/>
        <v>0</v>
      </c>
      <c r="AK159" s="48">
        <f t="shared" si="67"/>
        <v>0</v>
      </c>
      <c r="AL159" s="181"/>
      <c r="AM159" s="181"/>
      <c r="AN159" s="77"/>
      <c r="AO159" s="340"/>
      <c r="AP159" s="87">
        <f t="shared" si="86"/>
        <v>0</v>
      </c>
      <c r="AQ159" s="320"/>
      <c r="AR159" s="329"/>
      <c r="AS159" s="328"/>
      <c r="AT159" s="159">
        <f>IF(J159='Категорія витрат'!$F$2,ROUND('Додаток 3._Бюджет детальний ПР'!AS159*0.3676,2),IF(J159='Категорія витрат'!$F$3,ROUND('Додаток 3._Бюджет детальний ПР'!AS159*0.347,2),IF(J159='Категорія витрат'!$F$4,ROUND('Додаток 3._Бюджет детальний ПР'!AS159*0.347,2),IF(J159='Категорія витрат'!$F$7,ROUND('Додаток 3._Бюджет детальний ПР'!AS159*0.0841,2),0))))</f>
        <v>0</v>
      </c>
      <c r="AU159" s="153">
        <f t="shared" si="87"/>
        <v>0</v>
      </c>
      <c r="AV159" s="330"/>
      <c r="AW159" s="330"/>
      <c r="AX159" s="330"/>
      <c r="AY159" s="330"/>
      <c r="AZ159" s="330"/>
      <c r="BA159" s="330"/>
      <c r="BB159" s="330"/>
      <c r="BC159" s="330"/>
      <c r="BD159" s="330"/>
      <c r="BE159" s="330"/>
      <c r="BF159" s="330"/>
      <c r="BG159" s="330"/>
      <c r="BH159" s="48">
        <f t="shared" si="68"/>
        <v>0</v>
      </c>
      <c r="BI159" s="48">
        <f t="shared" si="69"/>
        <v>0</v>
      </c>
      <c r="BJ159" s="48">
        <f t="shared" si="70"/>
        <v>0</v>
      </c>
      <c r="BK159" s="48">
        <f t="shared" si="71"/>
        <v>0</v>
      </c>
      <c r="BL159" s="48">
        <f t="shared" si="72"/>
        <v>0</v>
      </c>
      <c r="BM159" s="48">
        <f t="shared" si="73"/>
        <v>0</v>
      </c>
      <c r="BN159" s="48">
        <f t="shared" si="74"/>
        <v>0</v>
      </c>
      <c r="BO159" s="48">
        <f t="shared" si="75"/>
        <v>0</v>
      </c>
      <c r="BP159" s="181"/>
      <c r="BQ159" s="181"/>
      <c r="BR159" s="191"/>
      <c r="BS159" s="340"/>
      <c r="BT159" s="87">
        <f t="shared" si="88"/>
        <v>0</v>
      </c>
      <c r="BU159" s="320"/>
      <c r="BV159" s="329"/>
      <c r="BW159" s="328"/>
      <c r="BX159" s="159">
        <f>IF(J159='Категорія витрат'!$F$2,ROUND('Додаток 3._Бюджет детальний ПР'!BW159*0.3676,2),IF(J159='Категорія витрат'!$F$3,ROUND('Додаток 3._Бюджет детальний ПР'!BW159*0.347,2),IF(J159='Категорія витрат'!$F$4,ROUND('Додаток 3._Бюджет детальний ПР'!BW159*0.347,2),IF(J159='Категорія витрат'!$F$7,ROUND('Додаток 3._Бюджет детальний ПР'!BW159*0.0841,2),0))))</f>
        <v>0</v>
      </c>
      <c r="BY159" s="153">
        <f t="shared" si="89"/>
        <v>0</v>
      </c>
      <c r="BZ159" s="330"/>
      <c r="CA159" s="330"/>
      <c r="CB159" s="330"/>
      <c r="CC159" s="330"/>
      <c r="CD159" s="330"/>
      <c r="CE159" s="330"/>
      <c r="CF159" s="330"/>
      <c r="CG159" s="330"/>
      <c r="CH159" s="330"/>
      <c r="CI159" s="330"/>
      <c r="CJ159" s="330"/>
      <c r="CK159" s="330"/>
      <c r="CL159" s="48">
        <f t="shared" si="76"/>
        <v>0</v>
      </c>
      <c r="CM159" s="48">
        <f t="shared" si="77"/>
        <v>0</v>
      </c>
      <c r="CN159" s="48">
        <f t="shared" si="78"/>
        <v>0</v>
      </c>
      <c r="CO159" s="48">
        <f t="shared" si="79"/>
        <v>0</v>
      </c>
      <c r="CP159" s="48">
        <f t="shared" si="80"/>
        <v>0</v>
      </c>
      <c r="CQ159" s="48">
        <f t="shared" si="81"/>
        <v>0</v>
      </c>
      <c r="CR159" s="48">
        <f t="shared" si="82"/>
        <v>0</v>
      </c>
      <c r="CS159" s="48">
        <f t="shared" si="83"/>
        <v>0</v>
      </c>
      <c r="CT159" s="181"/>
      <c r="CU159" s="181"/>
    </row>
    <row r="160" spans="1:99" ht="15" customHeight="1" x14ac:dyDescent="0.15">
      <c r="A160" s="58">
        <v>156</v>
      </c>
      <c r="B160" s="58" t="str">
        <f>IF(D160='Напрямки конкурса'!$L$2,'Напрямки конкурса'!$B$2,IF(D160='Напрямки конкурса'!$L$3,'Напрямки конкурса'!$B$3,IF(D160='Напрямки конкурса'!$L$4,'Напрямки конкурса'!$B$4,IF(D160='Напрямки конкурса'!$L$5,'Напрямки конкурса'!$B$5,IF(D160='Напрямки конкурса'!$L$6,'Напрямки конкурса'!$B$6,IF(D160='Напрямки конкурса'!$L$7,'Напрямки конкурса'!$B$7,IF(D160='Напрямки конкурса'!$L$8,'Напрямки конкурса'!$B$8,IF(D160='Напрямки конкурса'!$L$9,'Напрямки конкурса'!$B$9,IF(D160='Напрямки конкурса'!$L$10,'Напрямки конкурса'!$B$10,IF(D160='Напрямки конкурса'!$L$11,'Напрямки конкурса'!$B$11,IF(D160='Напрямки конкурса'!$L$12,'Напрямки конкурса'!$B$12,IF(D160='Напрямки конкурса'!$L$13,'Напрямки конкурса'!$B$13,IF(D160='Напрямки конкурса'!$L$14,'Напрямки конкурса'!$B$14,IF(D160='Напрямки конкурса'!$L$15,'Напрямки конкурса'!$B$15,IF(D160='Напрямки конкурса'!$L$16,'Напрямки конкурса'!$B$16,IF(D160='Напрямки конкурса'!$L$17,'Напрямки конкурса'!$B$17,IF(D160='Напрямки конкурса'!$L$18,'Напрямки конкурса'!$B$18,IF(D160='Напрямки конкурса'!$L$19,'Напрямки конкурса'!$B$19,IF(D160='Напрямки конкурса'!$L$20,'Напрямки конкурса'!$B$20,IF(D160='Напрямки конкурса'!$L$21,'Напрямки конкурса'!$B$21,IF(D160='Напрямки конкурса'!$L$22,'Напрямки конкурса'!$B$22,IF(D160='Напрямки конкурса'!$L$23,'Напрямки конкурса'!$B$23,IF(D160='Напрямки конкурса'!$L$24,'Напрямки конкурса'!$B$24,IF(D160='Напрямки конкурса'!$L$25,'Напрямки конкурса'!$B$25,IF(D160='Напрямки конкурса'!$L$26,'Напрямки конкурса'!$B$26,IF(D160='Напрямки конкурса'!$L$27,'Напрямки конкурса'!$B$27,IF(D160='Напрямки конкурса'!$L$28,'Напрямки конкурса'!$B$28,"")))))))))))))))))))))))))))</f>
        <v>Мережа</v>
      </c>
      <c r="C160" s="59" t="str">
        <f>IF(D160='Напрямки конкурса'!$L$2,'Напрямки конкурса'!$K$2,IF(D160='Напрямки конкурса'!$L$3,'Напрямки конкурса'!$K$3,IF(D160='Напрямки конкурса'!$L$4,'Напрямки конкурса'!$K$4,IF(D160='Напрямки конкурса'!$L$5,'Напрямки конкурса'!$K$5,IF(D160='Напрямки конкурса'!$L$6,'Напрямки конкурса'!$K$6,IF(D160='Напрямки конкурса'!$L$7,'Напрямки конкурса'!$K$7,IF(D160='Напрямки конкурса'!$L$8,'Напрямки конкурса'!$K$8,IF(D160='Напрямки конкурса'!$L$9,'Напрямки конкурса'!$K$9,IF(D160='Напрямки конкурса'!$L$10,'Напрямки конкурса'!$K$10,IF(D160='Напрямки конкурса'!$L$11,'Напрямки конкурса'!$K$11,IF(D160='Напрямки конкурса'!$L$12,'Напрямки конкурса'!$K$12,IF(D160='Напрямки конкурса'!$L$13,'Напрямки конкурса'!$K$13,IF(D160='Напрямки конкурса'!$L$14,'Напрямки конкурса'!$K$14,IF(D160='Напрямки конкурса'!$L$15,'Напрямки конкурса'!$K$15,IF(D160='Напрямки конкурса'!$L$16,'Напрямки конкурса'!$K$16,IF(D160='Напрямки конкурса'!$L$17,'Напрямки конкурса'!$K$17,IF(D160='Напрямки конкурса'!$L$18,'Напрямки конкурса'!$K$18,IF(D160='Напрямки конкурса'!$L$19,'Напрямки конкурса'!$K$19,IF(D160='Напрямки конкурса'!$L$20,'Напрямки конкурса'!$K$20,IF(D160='Напрямки конкурса'!$L$21,'Напрямки конкурса'!$K$21,IF(D160='Напрямки конкурса'!$L$22,'Напрямки конкурса'!$K$22,IF(D160='Напрямки конкурса'!$L$23,'Напрямки конкурса'!$K$23,IF(D160='Напрямки конкурса'!$L$24,'Напрямки конкурса'!$K$24,IF(D160='Напрямки конкурса'!$L$25,'Напрямки конкурса'!$K$25,IF(D160='Напрямки конкурса'!$L$26,'Напрямки конкурса'!$K$26,IF(D160='Напрямки конкурса'!$L$27,'Напрямки конкурса'!$K$27,IF(D160='Напрямки конкурса'!$L$28,'Напрямки конкурса'!$K$28,"")))))))))))))))))))))))))))</f>
        <v>18М. Забезпечення моніторингу лікування ВІЛ-інфікованих осіб</v>
      </c>
      <c r="D160" s="317" t="s">
        <v>497</v>
      </c>
      <c r="E160" s="393"/>
      <c r="F160" s="328"/>
      <c r="G160" s="328"/>
      <c r="H160" s="150" t="str">
        <f>IF(I160='Категорія витрат'!$B$2,'Категорія витрат'!$A$2,IF(I160='Категорія витрат'!$B$3,'Категорія витрат'!$A$3,IF(I160='Категорія витрат'!$B$4,'Категорія витрат'!$A$4,IF(I160='Категорія витрат'!$B$5,'Категорія витрат'!$A$5,IF(I160='Категорія витрат'!$B$6,'Категорія витрат'!$A$6,IF(I160='Категорія витрат'!$B$7,'Категорія витрат'!$A$7,IF(I160='Категорія витрат'!$B$8,'Категорія витрат'!$A$8,IF(I160='Категорія витрат'!$B$9,'Категорія витрат'!$A$9,IF(I160='Категорія витрат'!$B$10,'Категорія витрат'!$A$10,IF(I160='Категорія витрат'!$B$11,'Категорія витрат'!$A$11,IF(I160='Категорія витрат'!$B$12,'Категорія витрат'!$A$12,IF(I160='Категорія витрат'!$B$13,'Категорія витрат'!$A$13,IF(I160='Категорія витрат'!$B$14,'Категорія витрат'!$A$14,IF(I160='Категорія витрат'!$B$15,'Категорія витрат'!$A$15,IF(I160='Категорія витрат'!$B$16,'Категорія витрат'!$A$16,IF(I160='Категорія витрат'!$B$17,'Категорія витрат'!$A$17,IF(I160='Категорія витрат'!$B$18,'Категорія витрат'!$A$18,IF(I160='Категорія витрат'!$B$19,'Категорія витрат'!$A$19,IF(I160='Категорія витрат'!$B$20,'Категорія витрат'!$A$20,IF(I160='Категорія витрат'!$B$21,'Категорія витрат'!$A$21,IF(I160='Категорія витрат'!$B$22,'Категорія витрат'!$A$22,IF(I160='Категорія витрат'!$B$23,'Категорія витрат'!$A$23,IF(I160='Категорія витрат'!$B$24,'Категорія витрат'!$A$24,IF(I160='Категорія витрат'!$B$25,'Категорія витрат'!$A$25,IF(I160='Категорія витрат'!$B$26,'Категорія витрат'!$A$26,IF(I160='Категорія витрат'!$B$27,'Категорія витрат'!$A$27,IF(I160='Категорія витрат'!$B$28,'Категорія витрат'!$A$28,IF(I160='Категорія витрат'!$B$29,'Категорія витрат'!$A$29,IF(I160='Категорія витрат'!$B$30,'Категорія витрат'!$A$30,"")))))))))))))))))))))))))))))</f>
        <v/>
      </c>
      <c r="I160" s="318"/>
      <c r="J160" s="319"/>
      <c r="K160" s="339"/>
      <c r="L160" s="87">
        <f t="shared" si="84"/>
        <v>0</v>
      </c>
      <c r="M160" s="320"/>
      <c r="N160" s="329"/>
      <c r="O160" s="328"/>
      <c r="P160" s="159">
        <f>IF(J160='Категорія витрат'!$F$2,ROUND('Додаток 3._Бюджет детальний ПР'!O160*0.3676,2),IF(J160='Категорія витрат'!$F$3,ROUND('Додаток 3._Бюджет детальний ПР'!O160*0.347,2),IF(J160='Категорія витрат'!$F$4,ROUND('Додаток 3._Бюджет детальний ПР'!O160*0.347,2),IF(J160='Категорія витрат'!$F$7,ROUND('Додаток 3._Бюджет детальний ПР'!O160*0.0841,2),0))))</f>
        <v>0</v>
      </c>
      <c r="Q160" s="153">
        <f t="shared" si="85"/>
        <v>0</v>
      </c>
      <c r="R160" s="330"/>
      <c r="S160" s="330"/>
      <c r="T160" s="330"/>
      <c r="U160" s="330"/>
      <c r="V160" s="330"/>
      <c r="W160" s="330"/>
      <c r="X160" s="330"/>
      <c r="Y160" s="330"/>
      <c r="Z160" s="330"/>
      <c r="AA160" s="330"/>
      <c r="AB160" s="330"/>
      <c r="AC160" s="330"/>
      <c r="AD160" s="48">
        <f t="shared" si="60"/>
        <v>0</v>
      </c>
      <c r="AE160" s="48">
        <f t="shared" si="61"/>
        <v>0</v>
      </c>
      <c r="AF160" s="48">
        <f t="shared" si="62"/>
        <v>0</v>
      </c>
      <c r="AG160" s="48">
        <f t="shared" si="63"/>
        <v>0</v>
      </c>
      <c r="AH160" s="48">
        <f t="shared" si="64"/>
        <v>0</v>
      </c>
      <c r="AI160" s="48">
        <f t="shared" si="65"/>
        <v>0</v>
      </c>
      <c r="AJ160" s="48">
        <f t="shared" si="66"/>
        <v>0</v>
      </c>
      <c r="AK160" s="48">
        <f t="shared" si="67"/>
        <v>0</v>
      </c>
      <c r="AL160" s="181"/>
      <c r="AM160" s="181"/>
      <c r="AN160" s="77"/>
      <c r="AO160" s="339"/>
      <c r="AP160" s="87">
        <f t="shared" si="86"/>
        <v>0</v>
      </c>
      <c r="AQ160" s="320"/>
      <c r="AR160" s="329"/>
      <c r="AS160" s="328"/>
      <c r="AT160" s="159">
        <f>IF(J160='Категорія витрат'!$F$2,ROUND('Додаток 3._Бюджет детальний ПР'!AS160*0.3676,2),IF(J160='Категорія витрат'!$F$3,ROUND('Додаток 3._Бюджет детальний ПР'!AS160*0.347,2),IF(J160='Категорія витрат'!$F$4,ROUND('Додаток 3._Бюджет детальний ПР'!AS160*0.347,2),IF(J160='Категорія витрат'!$F$7,ROUND('Додаток 3._Бюджет детальний ПР'!AS160*0.0841,2),0))))</f>
        <v>0</v>
      </c>
      <c r="AU160" s="153">
        <f t="shared" si="87"/>
        <v>0</v>
      </c>
      <c r="AV160" s="330"/>
      <c r="AW160" s="330"/>
      <c r="AX160" s="330"/>
      <c r="AY160" s="330"/>
      <c r="AZ160" s="330"/>
      <c r="BA160" s="330"/>
      <c r="BB160" s="330"/>
      <c r="BC160" s="330"/>
      <c r="BD160" s="330"/>
      <c r="BE160" s="330"/>
      <c r="BF160" s="330"/>
      <c r="BG160" s="330"/>
      <c r="BH160" s="48">
        <f t="shared" si="68"/>
        <v>0</v>
      </c>
      <c r="BI160" s="48">
        <f t="shared" si="69"/>
        <v>0</v>
      </c>
      <c r="BJ160" s="48">
        <f t="shared" si="70"/>
        <v>0</v>
      </c>
      <c r="BK160" s="48">
        <f t="shared" si="71"/>
        <v>0</v>
      </c>
      <c r="BL160" s="48">
        <f t="shared" si="72"/>
        <v>0</v>
      </c>
      <c r="BM160" s="48">
        <f t="shared" si="73"/>
        <v>0</v>
      </c>
      <c r="BN160" s="48">
        <f t="shared" si="74"/>
        <v>0</v>
      </c>
      <c r="BO160" s="48">
        <f t="shared" si="75"/>
        <v>0</v>
      </c>
      <c r="BP160" s="181"/>
      <c r="BQ160" s="181"/>
      <c r="BR160" s="191"/>
      <c r="BS160" s="339"/>
      <c r="BT160" s="87">
        <f t="shared" si="88"/>
        <v>0</v>
      </c>
      <c r="BU160" s="320"/>
      <c r="BV160" s="329"/>
      <c r="BW160" s="328"/>
      <c r="BX160" s="159">
        <f>IF(J160='Категорія витрат'!$F$2,ROUND('Додаток 3._Бюджет детальний ПР'!BW160*0.3676,2),IF(J160='Категорія витрат'!$F$3,ROUND('Додаток 3._Бюджет детальний ПР'!BW160*0.347,2),IF(J160='Категорія витрат'!$F$4,ROUND('Додаток 3._Бюджет детальний ПР'!BW160*0.347,2),IF(J160='Категорія витрат'!$F$7,ROUND('Додаток 3._Бюджет детальний ПР'!BW160*0.0841,2),0))))</f>
        <v>0</v>
      </c>
      <c r="BY160" s="153">
        <f t="shared" si="89"/>
        <v>0</v>
      </c>
      <c r="BZ160" s="330"/>
      <c r="CA160" s="330"/>
      <c r="CB160" s="330"/>
      <c r="CC160" s="330"/>
      <c r="CD160" s="330"/>
      <c r="CE160" s="330"/>
      <c r="CF160" s="330"/>
      <c r="CG160" s="330"/>
      <c r="CH160" s="330"/>
      <c r="CI160" s="330"/>
      <c r="CJ160" s="330"/>
      <c r="CK160" s="330"/>
      <c r="CL160" s="48">
        <f t="shared" si="76"/>
        <v>0</v>
      </c>
      <c r="CM160" s="48">
        <f t="shared" si="77"/>
        <v>0</v>
      </c>
      <c r="CN160" s="48">
        <f t="shared" si="78"/>
        <v>0</v>
      </c>
      <c r="CO160" s="48">
        <f t="shared" si="79"/>
        <v>0</v>
      </c>
      <c r="CP160" s="48">
        <f t="shared" si="80"/>
        <v>0</v>
      </c>
      <c r="CQ160" s="48">
        <f t="shared" si="81"/>
        <v>0</v>
      </c>
      <c r="CR160" s="48">
        <f t="shared" si="82"/>
        <v>0</v>
      </c>
      <c r="CS160" s="48">
        <f t="shared" si="83"/>
        <v>0</v>
      </c>
      <c r="CT160" s="181"/>
      <c r="CU160" s="181"/>
    </row>
    <row r="161" spans="1:99" ht="20.100000000000001" customHeight="1" x14ac:dyDescent="0.15">
      <c r="A161" s="58">
        <v>157</v>
      </c>
      <c r="B161" s="58" t="str">
        <f>IF(D161='Напрямки конкурса'!$L$2,'Напрямки конкурса'!$B$2,IF(D161='Напрямки конкурса'!$L$3,'Напрямки конкурса'!$B$3,IF(D161='Напрямки конкурса'!$L$4,'Напрямки конкурса'!$B$4,IF(D161='Напрямки конкурса'!$L$5,'Напрямки конкурса'!$B$5,IF(D161='Напрямки конкурса'!$L$6,'Напрямки конкурса'!$B$6,IF(D161='Напрямки конкурса'!$L$7,'Напрямки конкурса'!$B$7,IF(D161='Напрямки конкурса'!$L$8,'Напрямки конкурса'!$B$8,IF(D161='Напрямки конкурса'!$L$9,'Напрямки конкурса'!$B$9,IF(D161='Напрямки конкурса'!$L$10,'Напрямки конкурса'!$B$10,IF(D161='Напрямки конкурса'!$L$11,'Напрямки конкурса'!$B$11,IF(D161='Напрямки конкурса'!$L$12,'Напрямки конкурса'!$B$12,IF(D161='Напрямки конкурса'!$L$13,'Напрямки конкурса'!$B$13,IF(D161='Напрямки конкурса'!$L$14,'Напрямки конкурса'!$B$14,IF(D161='Напрямки конкурса'!$L$15,'Напрямки конкурса'!$B$15,IF(D161='Напрямки конкурса'!$L$16,'Напрямки конкурса'!$B$16,IF(D161='Напрямки конкурса'!$L$17,'Напрямки конкурса'!$B$17,IF(D161='Напрямки конкурса'!$L$18,'Напрямки конкурса'!$B$18,IF(D161='Напрямки конкурса'!$L$19,'Напрямки конкурса'!$B$19,IF(D161='Напрямки конкурса'!$L$20,'Напрямки конкурса'!$B$20,IF(D161='Напрямки конкурса'!$L$21,'Напрямки конкурса'!$B$21,IF(D161='Напрямки конкурса'!$L$22,'Напрямки конкурса'!$B$22,IF(D161='Напрямки конкурса'!$L$23,'Напрямки конкурса'!$B$23,IF(D161='Напрямки конкурса'!$L$24,'Напрямки конкурса'!$B$24,IF(D161='Напрямки конкурса'!$L$25,'Напрямки конкурса'!$B$25,IF(D161='Напрямки конкурса'!$L$26,'Напрямки конкурса'!$B$26,IF(D161='Напрямки конкурса'!$L$27,'Напрямки конкурса'!$B$27,IF(D161='Напрямки конкурса'!$L$28,'Напрямки конкурса'!$B$28,"")))))))))))))))))))))))))))</f>
        <v>Мережа</v>
      </c>
      <c r="C161" s="59" t="str">
        <f>IF(D161='Напрямки конкурса'!$L$2,'Напрямки конкурса'!$K$2,IF(D161='Напрямки конкурса'!$L$3,'Напрямки конкурса'!$K$3,IF(D161='Напрямки конкурса'!$L$4,'Напрямки конкурса'!$K$4,IF(D161='Напрямки конкурса'!$L$5,'Напрямки конкурса'!$K$5,IF(D161='Напрямки конкурса'!$L$6,'Напрямки конкурса'!$K$6,IF(D161='Напрямки конкурса'!$L$7,'Напрямки конкурса'!$K$7,IF(D161='Напрямки конкурса'!$L$8,'Напрямки конкурса'!$K$8,IF(D161='Напрямки конкурса'!$L$9,'Напрямки конкурса'!$K$9,IF(D161='Напрямки конкурса'!$L$10,'Напрямки конкурса'!$K$10,IF(D161='Напрямки конкурса'!$L$11,'Напрямки конкурса'!$K$11,IF(D161='Напрямки конкурса'!$L$12,'Напрямки конкурса'!$K$12,IF(D161='Напрямки конкурса'!$L$13,'Напрямки конкурса'!$K$13,IF(D161='Напрямки конкурса'!$L$14,'Напрямки конкурса'!$K$14,IF(D161='Напрямки конкурса'!$L$15,'Напрямки конкурса'!$K$15,IF(D161='Напрямки конкурса'!$L$16,'Напрямки конкурса'!$K$16,IF(D161='Напрямки конкурса'!$L$17,'Напрямки конкурса'!$K$17,IF(D161='Напрямки конкурса'!$L$18,'Напрямки конкурса'!$K$18,IF(D161='Напрямки конкурса'!$L$19,'Напрямки конкурса'!$K$19,IF(D161='Напрямки конкурса'!$L$20,'Напрямки конкурса'!$K$20,IF(D161='Напрямки конкурса'!$L$21,'Напрямки конкурса'!$K$21,IF(D161='Напрямки конкурса'!$L$22,'Напрямки конкурса'!$K$22,IF(D161='Напрямки конкурса'!$L$23,'Напрямки конкурса'!$K$23,IF(D161='Напрямки конкурса'!$L$24,'Напрямки конкурса'!$K$24,IF(D161='Напрямки конкурса'!$L$25,'Напрямки конкурса'!$K$25,IF(D161='Напрямки конкурса'!$L$26,'Напрямки конкурса'!$K$26,IF(D161='Напрямки конкурса'!$L$27,'Напрямки конкурса'!$K$27,IF(D161='Напрямки конкурса'!$L$28,'Напрямки конкурса'!$K$28,"")))))))))))))))))))))))))))</f>
        <v>18М. Забезпечення моніторингу лікування ВІЛ-інфікованих осіб</v>
      </c>
      <c r="D161" s="317" t="s">
        <v>497</v>
      </c>
      <c r="E161" s="316"/>
      <c r="F161" s="328"/>
      <c r="G161" s="328"/>
      <c r="H161" s="150" t="str">
        <f>IF(I161='Категорія витрат'!$B$2,'Категорія витрат'!$A$2,IF(I161='Категорія витрат'!$B$3,'Категорія витрат'!$A$3,IF(I161='Категорія витрат'!$B$4,'Категорія витрат'!$A$4,IF(I161='Категорія витрат'!$B$5,'Категорія витрат'!$A$5,IF(I161='Категорія витрат'!$B$6,'Категорія витрат'!$A$6,IF(I161='Категорія витрат'!$B$7,'Категорія витрат'!$A$7,IF(I161='Категорія витрат'!$B$8,'Категорія витрат'!$A$8,IF(I161='Категорія витрат'!$B$9,'Категорія витрат'!$A$9,IF(I161='Категорія витрат'!$B$10,'Категорія витрат'!$A$10,IF(I161='Категорія витрат'!$B$11,'Категорія витрат'!$A$11,IF(I161='Категорія витрат'!$B$12,'Категорія витрат'!$A$12,IF(I161='Категорія витрат'!$B$13,'Категорія витрат'!$A$13,IF(I161='Категорія витрат'!$B$14,'Категорія витрат'!$A$14,IF(I161='Категорія витрат'!$B$15,'Категорія витрат'!$A$15,IF(I161='Категорія витрат'!$B$16,'Категорія витрат'!$A$16,IF(I161='Категорія витрат'!$B$17,'Категорія витрат'!$A$17,IF(I161='Категорія витрат'!$B$18,'Категорія витрат'!$A$18,IF(I161='Категорія витрат'!$B$19,'Категорія витрат'!$A$19,IF(I161='Категорія витрат'!$B$20,'Категорія витрат'!$A$20,IF(I161='Категорія витрат'!$B$21,'Категорія витрат'!$A$21,IF(I161='Категорія витрат'!$B$22,'Категорія витрат'!$A$22,IF(I161='Категорія витрат'!$B$23,'Категорія витрат'!$A$23,IF(I161='Категорія витрат'!$B$24,'Категорія витрат'!$A$24,IF(I161='Категорія витрат'!$B$25,'Категорія витрат'!$A$25,IF(I161='Категорія витрат'!$B$26,'Категорія витрат'!$A$26,IF(I161='Категорія витрат'!$B$27,'Категорія витрат'!$A$27,IF(I161='Категорія витрат'!$B$28,'Категорія витрат'!$A$28,IF(I161='Категорія витрат'!$B$29,'Категорія витрат'!$A$29,IF(I161='Категорія витрат'!$B$30,'Категорія витрат'!$A$30,"")))))))))))))))))))))))))))))</f>
        <v/>
      </c>
      <c r="I161" s="318"/>
      <c r="J161" s="319"/>
      <c r="K161" s="340"/>
      <c r="L161" s="87">
        <f t="shared" si="84"/>
        <v>0</v>
      </c>
      <c r="M161" s="320"/>
      <c r="N161" s="329"/>
      <c r="O161" s="328"/>
      <c r="P161" s="159">
        <f>IF(J161='Категорія витрат'!$F$2,ROUND('Додаток 3._Бюджет детальний ПР'!O161*0.3676,2),IF(J161='Категорія витрат'!$F$3,ROUND('Додаток 3._Бюджет детальний ПР'!O161*0.347,2),IF(J161='Категорія витрат'!$F$4,ROUND('Додаток 3._Бюджет детальний ПР'!O161*0.347,2),IF(J161='Категорія витрат'!$F$7,ROUND('Додаток 3._Бюджет детальний ПР'!O161*0.0841,2),0))))</f>
        <v>0</v>
      </c>
      <c r="Q161" s="153">
        <f t="shared" si="85"/>
        <v>0</v>
      </c>
      <c r="R161" s="330"/>
      <c r="S161" s="330"/>
      <c r="T161" s="330"/>
      <c r="U161" s="330"/>
      <c r="V161" s="330"/>
      <c r="W161" s="330"/>
      <c r="X161" s="330"/>
      <c r="Y161" s="330"/>
      <c r="Z161" s="330"/>
      <c r="AA161" s="330"/>
      <c r="AB161" s="330"/>
      <c r="AC161" s="330"/>
      <c r="AD161" s="48">
        <f t="shared" si="60"/>
        <v>0</v>
      </c>
      <c r="AE161" s="48">
        <f t="shared" si="61"/>
        <v>0</v>
      </c>
      <c r="AF161" s="48">
        <f t="shared" si="62"/>
        <v>0</v>
      </c>
      <c r="AG161" s="48">
        <f t="shared" si="63"/>
        <v>0</v>
      </c>
      <c r="AH161" s="48">
        <f t="shared" si="64"/>
        <v>0</v>
      </c>
      <c r="AI161" s="48">
        <f t="shared" si="65"/>
        <v>0</v>
      </c>
      <c r="AJ161" s="48">
        <f t="shared" si="66"/>
        <v>0</v>
      </c>
      <c r="AK161" s="48">
        <f t="shared" si="67"/>
        <v>0</v>
      </c>
      <c r="AL161" s="181"/>
      <c r="AM161" s="181"/>
      <c r="AN161" s="77"/>
      <c r="AO161" s="340"/>
      <c r="AP161" s="87">
        <f t="shared" si="86"/>
        <v>0</v>
      </c>
      <c r="AQ161" s="320"/>
      <c r="AR161" s="329"/>
      <c r="AS161" s="328"/>
      <c r="AT161" s="159">
        <f>IF(J161='Категорія витрат'!$F$2,ROUND('Додаток 3._Бюджет детальний ПР'!AS161*0.3676,2),IF(J161='Категорія витрат'!$F$3,ROUND('Додаток 3._Бюджет детальний ПР'!AS161*0.347,2),IF(J161='Категорія витрат'!$F$4,ROUND('Додаток 3._Бюджет детальний ПР'!AS161*0.347,2),IF(J161='Категорія витрат'!$F$7,ROUND('Додаток 3._Бюджет детальний ПР'!AS161*0.0841,2),0))))</f>
        <v>0</v>
      </c>
      <c r="AU161" s="153">
        <f t="shared" si="87"/>
        <v>0</v>
      </c>
      <c r="AV161" s="330"/>
      <c r="AW161" s="330"/>
      <c r="AX161" s="330"/>
      <c r="AY161" s="330"/>
      <c r="AZ161" s="330"/>
      <c r="BA161" s="330"/>
      <c r="BB161" s="330"/>
      <c r="BC161" s="330"/>
      <c r="BD161" s="330"/>
      <c r="BE161" s="330"/>
      <c r="BF161" s="330"/>
      <c r="BG161" s="330"/>
      <c r="BH161" s="48">
        <f t="shared" si="68"/>
        <v>0</v>
      </c>
      <c r="BI161" s="48">
        <f t="shared" si="69"/>
        <v>0</v>
      </c>
      <c r="BJ161" s="48">
        <f t="shared" si="70"/>
        <v>0</v>
      </c>
      <c r="BK161" s="48">
        <f t="shared" si="71"/>
        <v>0</v>
      </c>
      <c r="BL161" s="48">
        <f t="shared" si="72"/>
        <v>0</v>
      </c>
      <c r="BM161" s="48">
        <f t="shared" si="73"/>
        <v>0</v>
      </c>
      <c r="BN161" s="48">
        <f t="shared" si="74"/>
        <v>0</v>
      </c>
      <c r="BO161" s="48">
        <f t="shared" si="75"/>
        <v>0</v>
      </c>
      <c r="BP161" s="181"/>
      <c r="BQ161" s="181"/>
      <c r="BR161" s="191"/>
      <c r="BS161" s="340"/>
      <c r="BT161" s="87">
        <f t="shared" si="88"/>
        <v>0</v>
      </c>
      <c r="BU161" s="320"/>
      <c r="BV161" s="329"/>
      <c r="BW161" s="328"/>
      <c r="BX161" s="159">
        <f>IF(J161='Категорія витрат'!$F$2,ROUND('Додаток 3._Бюджет детальний ПР'!BW161*0.3676,2),IF(J161='Категорія витрат'!$F$3,ROUND('Додаток 3._Бюджет детальний ПР'!BW161*0.347,2),IF(J161='Категорія витрат'!$F$4,ROUND('Додаток 3._Бюджет детальний ПР'!BW161*0.347,2),IF(J161='Категорія витрат'!$F$7,ROUND('Додаток 3._Бюджет детальний ПР'!BW161*0.0841,2),0))))</f>
        <v>0</v>
      </c>
      <c r="BY161" s="153">
        <f t="shared" si="89"/>
        <v>0</v>
      </c>
      <c r="BZ161" s="330"/>
      <c r="CA161" s="330"/>
      <c r="CB161" s="330"/>
      <c r="CC161" s="330"/>
      <c r="CD161" s="330"/>
      <c r="CE161" s="330"/>
      <c r="CF161" s="330"/>
      <c r="CG161" s="330"/>
      <c r="CH161" s="330"/>
      <c r="CI161" s="330"/>
      <c r="CJ161" s="330"/>
      <c r="CK161" s="330"/>
      <c r="CL161" s="48">
        <f t="shared" si="76"/>
        <v>0</v>
      </c>
      <c r="CM161" s="48">
        <f t="shared" si="77"/>
        <v>0</v>
      </c>
      <c r="CN161" s="48">
        <f t="shared" si="78"/>
        <v>0</v>
      </c>
      <c r="CO161" s="48">
        <f t="shared" si="79"/>
        <v>0</v>
      </c>
      <c r="CP161" s="48">
        <f t="shared" si="80"/>
        <v>0</v>
      </c>
      <c r="CQ161" s="48">
        <f t="shared" si="81"/>
        <v>0</v>
      </c>
      <c r="CR161" s="48">
        <f t="shared" si="82"/>
        <v>0</v>
      </c>
      <c r="CS161" s="48">
        <f t="shared" si="83"/>
        <v>0</v>
      </c>
      <c r="CT161" s="181"/>
      <c r="CU161" s="181"/>
    </row>
    <row r="162" spans="1:99" ht="20.100000000000001" customHeight="1" x14ac:dyDescent="0.15">
      <c r="A162" s="58">
        <v>158</v>
      </c>
      <c r="B162" s="58" t="str">
        <f>IF(D162='Напрямки конкурса'!$L$2,'Напрямки конкурса'!$B$2,IF(D162='Напрямки конкурса'!$L$3,'Напрямки конкурса'!$B$3,IF(D162='Напрямки конкурса'!$L$4,'Напрямки конкурса'!$B$4,IF(D162='Напрямки конкурса'!$L$5,'Напрямки конкурса'!$B$5,IF(D162='Напрямки конкурса'!$L$6,'Напрямки конкурса'!$B$6,IF(D162='Напрямки конкурса'!$L$7,'Напрямки конкурса'!$B$7,IF(D162='Напрямки конкурса'!$L$8,'Напрямки конкурса'!$B$8,IF(D162='Напрямки конкурса'!$L$9,'Напрямки конкурса'!$B$9,IF(D162='Напрямки конкурса'!$L$10,'Напрямки конкурса'!$B$10,IF(D162='Напрямки конкурса'!$L$11,'Напрямки конкурса'!$B$11,IF(D162='Напрямки конкурса'!$L$12,'Напрямки конкурса'!$B$12,IF(D162='Напрямки конкурса'!$L$13,'Напрямки конкурса'!$B$13,IF(D162='Напрямки конкурса'!$L$14,'Напрямки конкурса'!$B$14,IF(D162='Напрямки конкурса'!$L$15,'Напрямки конкурса'!$B$15,IF(D162='Напрямки конкурса'!$L$16,'Напрямки конкурса'!$B$16,IF(D162='Напрямки конкурса'!$L$17,'Напрямки конкурса'!$B$17,IF(D162='Напрямки конкурса'!$L$18,'Напрямки конкурса'!$B$18,IF(D162='Напрямки конкурса'!$L$19,'Напрямки конкурса'!$B$19,IF(D162='Напрямки конкурса'!$L$20,'Напрямки конкурса'!$B$20,IF(D162='Напрямки конкурса'!$L$21,'Напрямки конкурса'!$B$21,IF(D162='Напрямки конкурса'!$L$22,'Напрямки конкурса'!$B$22,IF(D162='Напрямки конкурса'!$L$23,'Напрямки конкурса'!$B$23,IF(D162='Напрямки конкурса'!$L$24,'Напрямки конкурса'!$B$24,IF(D162='Напрямки конкурса'!$L$25,'Напрямки конкурса'!$B$25,IF(D162='Напрямки конкурса'!$L$26,'Напрямки конкурса'!$B$26,IF(D162='Напрямки конкурса'!$L$27,'Напрямки конкурса'!$B$27,IF(D162='Напрямки конкурса'!$L$28,'Напрямки конкурса'!$B$28,"")))))))))))))))))))))))))))</f>
        <v>Мережа</v>
      </c>
      <c r="C162" s="59" t="str">
        <f>IF(D162='Напрямки конкурса'!$L$2,'Напрямки конкурса'!$K$2,IF(D162='Напрямки конкурса'!$L$3,'Напрямки конкурса'!$K$3,IF(D162='Напрямки конкурса'!$L$4,'Напрямки конкурса'!$K$4,IF(D162='Напрямки конкурса'!$L$5,'Напрямки конкурса'!$K$5,IF(D162='Напрямки конкурса'!$L$6,'Напрямки конкурса'!$K$6,IF(D162='Напрямки конкурса'!$L$7,'Напрямки конкурса'!$K$7,IF(D162='Напрямки конкурса'!$L$8,'Напрямки конкурса'!$K$8,IF(D162='Напрямки конкурса'!$L$9,'Напрямки конкурса'!$K$9,IF(D162='Напрямки конкурса'!$L$10,'Напрямки конкурса'!$K$10,IF(D162='Напрямки конкурса'!$L$11,'Напрямки конкурса'!$K$11,IF(D162='Напрямки конкурса'!$L$12,'Напрямки конкурса'!$K$12,IF(D162='Напрямки конкурса'!$L$13,'Напрямки конкурса'!$K$13,IF(D162='Напрямки конкурса'!$L$14,'Напрямки конкурса'!$K$14,IF(D162='Напрямки конкурса'!$L$15,'Напрямки конкурса'!$K$15,IF(D162='Напрямки конкурса'!$L$16,'Напрямки конкурса'!$K$16,IF(D162='Напрямки конкурса'!$L$17,'Напрямки конкурса'!$K$17,IF(D162='Напрямки конкурса'!$L$18,'Напрямки конкурса'!$K$18,IF(D162='Напрямки конкурса'!$L$19,'Напрямки конкурса'!$K$19,IF(D162='Напрямки конкурса'!$L$20,'Напрямки конкурса'!$K$20,IF(D162='Напрямки конкурса'!$L$21,'Напрямки конкурса'!$K$21,IF(D162='Напрямки конкурса'!$L$22,'Напрямки конкурса'!$K$22,IF(D162='Напрямки конкурса'!$L$23,'Напрямки конкурса'!$K$23,IF(D162='Напрямки конкурса'!$L$24,'Напрямки конкурса'!$K$24,IF(D162='Напрямки конкурса'!$L$25,'Напрямки конкурса'!$K$25,IF(D162='Напрямки конкурса'!$L$26,'Напрямки конкурса'!$K$26,IF(D162='Напрямки конкурса'!$L$27,'Напрямки конкурса'!$K$27,IF(D162='Напрямки конкурса'!$L$28,'Напрямки конкурса'!$K$28,"")))))))))))))))))))))))))))</f>
        <v>18М. Забезпечення моніторингу лікування ВІЛ-інфікованих осіб</v>
      </c>
      <c r="D162" s="317" t="s">
        <v>497</v>
      </c>
      <c r="E162" s="316"/>
      <c r="F162" s="328"/>
      <c r="G162" s="328"/>
      <c r="H162" s="150" t="str">
        <f>IF(I162='Категорія витрат'!$B$2,'Категорія витрат'!$A$2,IF(I162='Категорія витрат'!$B$3,'Категорія витрат'!$A$3,IF(I162='Категорія витрат'!$B$4,'Категорія витрат'!$A$4,IF(I162='Категорія витрат'!$B$5,'Категорія витрат'!$A$5,IF(I162='Категорія витрат'!$B$6,'Категорія витрат'!$A$6,IF(I162='Категорія витрат'!$B$7,'Категорія витрат'!$A$7,IF(I162='Категорія витрат'!$B$8,'Категорія витрат'!$A$8,IF(I162='Категорія витрат'!$B$9,'Категорія витрат'!$A$9,IF(I162='Категорія витрат'!$B$10,'Категорія витрат'!$A$10,IF(I162='Категорія витрат'!$B$11,'Категорія витрат'!$A$11,IF(I162='Категорія витрат'!$B$12,'Категорія витрат'!$A$12,IF(I162='Категорія витрат'!$B$13,'Категорія витрат'!$A$13,IF(I162='Категорія витрат'!$B$14,'Категорія витрат'!$A$14,IF(I162='Категорія витрат'!$B$15,'Категорія витрат'!$A$15,IF(I162='Категорія витрат'!$B$16,'Категорія витрат'!$A$16,IF(I162='Категорія витрат'!$B$17,'Категорія витрат'!$A$17,IF(I162='Категорія витрат'!$B$18,'Категорія витрат'!$A$18,IF(I162='Категорія витрат'!$B$19,'Категорія витрат'!$A$19,IF(I162='Категорія витрат'!$B$20,'Категорія витрат'!$A$20,IF(I162='Категорія витрат'!$B$21,'Категорія витрат'!$A$21,IF(I162='Категорія витрат'!$B$22,'Категорія витрат'!$A$22,IF(I162='Категорія витрат'!$B$23,'Категорія витрат'!$A$23,IF(I162='Категорія витрат'!$B$24,'Категорія витрат'!$A$24,IF(I162='Категорія витрат'!$B$25,'Категорія витрат'!$A$25,IF(I162='Категорія витрат'!$B$26,'Категорія витрат'!$A$26,IF(I162='Категорія витрат'!$B$27,'Категорія витрат'!$A$27,IF(I162='Категорія витрат'!$B$28,'Категорія витрат'!$A$28,IF(I162='Категорія витрат'!$B$29,'Категорія витрат'!$A$29,IF(I162='Категорія витрат'!$B$30,'Категорія витрат'!$A$30,"")))))))))))))))))))))))))))))</f>
        <v/>
      </c>
      <c r="I162" s="318"/>
      <c r="J162" s="319"/>
      <c r="K162" s="339"/>
      <c r="L162" s="87">
        <f t="shared" si="84"/>
        <v>0</v>
      </c>
      <c r="M162" s="320"/>
      <c r="N162" s="329"/>
      <c r="O162" s="328"/>
      <c r="P162" s="159">
        <f>IF(J162='Категорія витрат'!$F$2,ROUND('Додаток 3._Бюджет детальний ПР'!O162*0.3676,2),IF(J162='Категорія витрат'!$F$3,ROUND('Додаток 3._Бюджет детальний ПР'!O162*0.347,2),IF(J162='Категорія витрат'!$F$4,ROUND('Додаток 3._Бюджет детальний ПР'!O162*0.347,2),IF(J162='Категорія витрат'!$F$7,ROUND('Додаток 3._Бюджет детальний ПР'!O162*0.0841,2),0))))</f>
        <v>0</v>
      </c>
      <c r="Q162" s="153">
        <f t="shared" si="85"/>
        <v>0</v>
      </c>
      <c r="R162" s="330"/>
      <c r="S162" s="330"/>
      <c r="T162" s="330"/>
      <c r="U162" s="330"/>
      <c r="V162" s="330"/>
      <c r="W162" s="330"/>
      <c r="X162" s="330"/>
      <c r="Y162" s="330"/>
      <c r="Z162" s="330"/>
      <c r="AA162" s="330"/>
      <c r="AB162" s="330"/>
      <c r="AC162" s="330"/>
      <c r="AD162" s="48">
        <f t="shared" si="60"/>
        <v>0</v>
      </c>
      <c r="AE162" s="48">
        <f t="shared" si="61"/>
        <v>0</v>
      </c>
      <c r="AF162" s="48">
        <f t="shared" si="62"/>
        <v>0</v>
      </c>
      <c r="AG162" s="48">
        <f t="shared" si="63"/>
        <v>0</v>
      </c>
      <c r="AH162" s="48">
        <f t="shared" si="64"/>
        <v>0</v>
      </c>
      <c r="AI162" s="48">
        <f t="shared" si="65"/>
        <v>0</v>
      </c>
      <c r="AJ162" s="48">
        <f t="shared" si="66"/>
        <v>0</v>
      </c>
      <c r="AK162" s="48">
        <f t="shared" si="67"/>
        <v>0</v>
      </c>
      <c r="AL162" s="181"/>
      <c r="AM162" s="181"/>
      <c r="AN162" s="77"/>
      <c r="AO162" s="339"/>
      <c r="AP162" s="87">
        <f t="shared" si="86"/>
        <v>0</v>
      </c>
      <c r="AQ162" s="320"/>
      <c r="AR162" s="329"/>
      <c r="AS162" s="328"/>
      <c r="AT162" s="159">
        <f>IF(J162='Категорія витрат'!$F$2,ROUND('Додаток 3._Бюджет детальний ПР'!AS162*0.3676,2),IF(J162='Категорія витрат'!$F$3,ROUND('Додаток 3._Бюджет детальний ПР'!AS162*0.347,2),IF(J162='Категорія витрат'!$F$4,ROUND('Додаток 3._Бюджет детальний ПР'!AS162*0.347,2),IF(J162='Категорія витрат'!$F$7,ROUND('Додаток 3._Бюджет детальний ПР'!AS162*0.0841,2),0))))</f>
        <v>0</v>
      </c>
      <c r="AU162" s="153">
        <f t="shared" si="87"/>
        <v>0</v>
      </c>
      <c r="AV162" s="330"/>
      <c r="AW162" s="330"/>
      <c r="AX162" s="330"/>
      <c r="AY162" s="330"/>
      <c r="AZ162" s="330"/>
      <c r="BA162" s="330"/>
      <c r="BB162" s="330"/>
      <c r="BC162" s="330"/>
      <c r="BD162" s="330"/>
      <c r="BE162" s="330"/>
      <c r="BF162" s="330"/>
      <c r="BG162" s="330"/>
      <c r="BH162" s="48">
        <f t="shared" si="68"/>
        <v>0</v>
      </c>
      <c r="BI162" s="48">
        <f t="shared" si="69"/>
        <v>0</v>
      </c>
      <c r="BJ162" s="48">
        <f t="shared" si="70"/>
        <v>0</v>
      </c>
      <c r="BK162" s="48">
        <f t="shared" si="71"/>
        <v>0</v>
      </c>
      <c r="BL162" s="48">
        <f t="shared" si="72"/>
        <v>0</v>
      </c>
      <c r="BM162" s="48">
        <f t="shared" si="73"/>
        <v>0</v>
      </c>
      <c r="BN162" s="48">
        <f t="shared" si="74"/>
        <v>0</v>
      </c>
      <c r="BO162" s="48">
        <f t="shared" si="75"/>
        <v>0</v>
      </c>
      <c r="BP162" s="181"/>
      <c r="BQ162" s="181"/>
      <c r="BR162" s="191"/>
      <c r="BS162" s="339"/>
      <c r="BT162" s="87">
        <f t="shared" si="88"/>
        <v>0</v>
      </c>
      <c r="BU162" s="320"/>
      <c r="BV162" s="329"/>
      <c r="BW162" s="328"/>
      <c r="BX162" s="159">
        <f>IF(J162='Категорія витрат'!$F$2,ROUND('Додаток 3._Бюджет детальний ПР'!BW162*0.3676,2),IF(J162='Категорія витрат'!$F$3,ROUND('Додаток 3._Бюджет детальний ПР'!BW162*0.347,2),IF(J162='Категорія витрат'!$F$4,ROUND('Додаток 3._Бюджет детальний ПР'!BW162*0.347,2),IF(J162='Категорія витрат'!$F$7,ROUND('Додаток 3._Бюджет детальний ПР'!BW162*0.0841,2),0))))</f>
        <v>0</v>
      </c>
      <c r="BY162" s="153">
        <f t="shared" si="89"/>
        <v>0</v>
      </c>
      <c r="BZ162" s="330"/>
      <c r="CA162" s="330"/>
      <c r="CB162" s="330"/>
      <c r="CC162" s="330"/>
      <c r="CD162" s="330"/>
      <c r="CE162" s="330"/>
      <c r="CF162" s="330"/>
      <c r="CG162" s="330"/>
      <c r="CH162" s="330"/>
      <c r="CI162" s="330"/>
      <c r="CJ162" s="330"/>
      <c r="CK162" s="330"/>
      <c r="CL162" s="48">
        <f t="shared" si="76"/>
        <v>0</v>
      </c>
      <c r="CM162" s="48">
        <f t="shared" si="77"/>
        <v>0</v>
      </c>
      <c r="CN162" s="48">
        <f t="shared" si="78"/>
        <v>0</v>
      </c>
      <c r="CO162" s="48">
        <f t="shared" si="79"/>
        <v>0</v>
      </c>
      <c r="CP162" s="48">
        <f t="shared" si="80"/>
        <v>0</v>
      </c>
      <c r="CQ162" s="48">
        <f t="shared" si="81"/>
        <v>0</v>
      </c>
      <c r="CR162" s="48">
        <f t="shared" si="82"/>
        <v>0</v>
      </c>
      <c r="CS162" s="48">
        <f t="shared" si="83"/>
        <v>0</v>
      </c>
      <c r="CT162" s="181"/>
      <c r="CU162" s="181"/>
    </row>
    <row r="163" spans="1:99" ht="20.100000000000001" customHeight="1" x14ac:dyDescent="0.15">
      <c r="A163" s="58">
        <v>159</v>
      </c>
      <c r="B163" s="58" t="str">
        <f>IF(D163='Напрямки конкурса'!$L$2,'Напрямки конкурса'!$B$2,IF(D163='Напрямки конкурса'!$L$3,'Напрямки конкурса'!$B$3,IF(D163='Напрямки конкурса'!$L$4,'Напрямки конкурса'!$B$4,IF(D163='Напрямки конкурса'!$L$5,'Напрямки конкурса'!$B$5,IF(D163='Напрямки конкурса'!$L$6,'Напрямки конкурса'!$B$6,IF(D163='Напрямки конкурса'!$L$7,'Напрямки конкурса'!$B$7,IF(D163='Напрямки конкурса'!$L$8,'Напрямки конкурса'!$B$8,IF(D163='Напрямки конкурса'!$L$9,'Напрямки конкурса'!$B$9,IF(D163='Напрямки конкурса'!$L$10,'Напрямки конкурса'!$B$10,IF(D163='Напрямки конкурса'!$L$11,'Напрямки конкурса'!$B$11,IF(D163='Напрямки конкурса'!$L$12,'Напрямки конкурса'!$B$12,IF(D163='Напрямки конкурса'!$L$13,'Напрямки конкурса'!$B$13,IF(D163='Напрямки конкурса'!$L$14,'Напрямки конкурса'!$B$14,IF(D163='Напрямки конкурса'!$L$15,'Напрямки конкурса'!$B$15,IF(D163='Напрямки конкурса'!$L$16,'Напрямки конкурса'!$B$16,IF(D163='Напрямки конкурса'!$L$17,'Напрямки конкурса'!$B$17,IF(D163='Напрямки конкурса'!$L$18,'Напрямки конкурса'!$B$18,IF(D163='Напрямки конкурса'!$L$19,'Напрямки конкурса'!$B$19,IF(D163='Напрямки конкурса'!$L$20,'Напрямки конкурса'!$B$20,IF(D163='Напрямки конкурса'!$L$21,'Напрямки конкурса'!$B$21,IF(D163='Напрямки конкурса'!$L$22,'Напрямки конкурса'!$B$22,IF(D163='Напрямки конкурса'!$L$23,'Напрямки конкурса'!$B$23,IF(D163='Напрямки конкурса'!$L$24,'Напрямки конкурса'!$B$24,IF(D163='Напрямки конкурса'!$L$25,'Напрямки конкурса'!$B$25,IF(D163='Напрямки конкурса'!$L$26,'Напрямки конкурса'!$B$26,IF(D163='Напрямки конкурса'!$L$27,'Напрямки конкурса'!$B$27,IF(D163='Напрямки конкурса'!$L$28,'Напрямки конкурса'!$B$28,"")))))))))))))))))))))))))))</f>
        <v>Мережа</v>
      </c>
      <c r="C163" s="59" t="str">
        <f>IF(D163='Напрямки конкурса'!$L$2,'Напрямки конкурса'!$K$2,IF(D163='Напрямки конкурса'!$L$3,'Напрямки конкурса'!$K$3,IF(D163='Напрямки конкурса'!$L$4,'Напрямки конкурса'!$K$4,IF(D163='Напрямки конкурса'!$L$5,'Напрямки конкурса'!$K$5,IF(D163='Напрямки конкурса'!$L$6,'Напрямки конкурса'!$K$6,IF(D163='Напрямки конкурса'!$L$7,'Напрямки конкурса'!$K$7,IF(D163='Напрямки конкурса'!$L$8,'Напрямки конкурса'!$K$8,IF(D163='Напрямки конкурса'!$L$9,'Напрямки конкурса'!$K$9,IF(D163='Напрямки конкурса'!$L$10,'Напрямки конкурса'!$K$10,IF(D163='Напрямки конкурса'!$L$11,'Напрямки конкурса'!$K$11,IF(D163='Напрямки конкурса'!$L$12,'Напрямки конкурса'!$K$12,IF(D163='Напрямки конкурса'!$L$13,'Напрямки конкурса'!$K$13,IF(D163='Напрямки конкурса'!$L$14,'Напрямки конкурса'!$K$14,IF(D163='Напрямки конкурса'!$L$15,'Напрямки конкурса'!$K$15,IF(D163='Напрямки конкурса'!$L$16,'Напрямки конкурса'!$K$16,IF(D163='Напрямки конкурса'!$L$17,'Напрямки конкурса'!$K$17,IF(D163='Напрямки конкурса'!$L$18,'Напрямки конкурса'!$K$18,IF(D163='Напрямки конкурса'!$L$19,'Напрямки конкурса'!$K$19,IF(D163='Напрямки конкурса'!$L$20,'Напрямки конкурса'!$K$20,IF(D163='Напрямки конкурса'!$L$21,'Напрямки конкурса'!$K$21,IF(D163='Напрямки конкурса'!$L$22,'Напрямки конкурса'!$K$22,IF(D163='Напрямки конкурса'!$L$23,'Напрямки конкурса'!$K$23,IF(D163='Напрямки конкурса'!$L$24,'Напрямки конкурса'!$K$24,IF(D163='Напрямки конкурса'!$L$25,'Напрямки конкурса'!$K$25,IF(D163='Напрямки конкурса'!$L$26,'Напрямки конкурса'!$K$26,IF(D163='Напрямки конкурса'!$L$27,'Напрямки конкурса'!$K$27,IF(D163='Напрямки конкурса'!$L$28,'Напрямки конкурса'!$K$28,"")))))))))))))))))))))))))))</f>
        <v>18М. Забезпечення моніторингу лікування ВІЛ-інфікованих осіб</v>
      </c>
      <c r="D163" s="317" t="s">
        <v>497</v>
      </c>
      <c r="E163" s="328"/>
      <c r="F163" s="328"/>
      <c r="G163" s="328"/>
      <c r="H163" s="150" t="str">
        <f>IF(I163='Категорія витрат'!$B$2,'Категорія витрат'!$A$2,IF(I163='Категорія витрат'!$B$3,'Категорія витрат'!$A$3,IF(I163='Категорія витрат'!$B$4,'Категорія витрат'!$A$4,IF(I163='Категорія витрат'!$B$5,'Категорія витрат'!$A$5,IF(I163='Категорія витрат'!$B$6,'Категорія витрат'!$A$6,IF(I163='Категорія витрат'!$B$7,'Категорія витрат'!$A$7,IF(I163='Категорія витрат'!$B$8,'Категорія витрат'!$A$8,IF(I163='Категорія витрат'!$B$9,'Категорія витрат'!$A$9,IF(I163='Категорія витрат'!$B$10,'Категорія витрат'!$A$10,IF(I163='Категорія витрат'!$B$11,'Категорія витрат'!$A$11,IF(I163='Категорія витрат'!$B$12,'Категорія витрат'!$A$12,IF(I163='Категорія витрат'!$B$13,'Категорія витрат'!$A$13,IF(I163='Категорія витрат'!$B$14,'Категорія витрат'!$A$14,IF(I163='Категорія витрат'!$B$15,'Категорія витрат'!$A$15,IF(I163='Категорія витрат'!$B$16,'Категорія витрат'!$A$16,IF(I163='Категорія витрат'!$B$17,'Категорія витрат'!$A$17,IF(I163='Категорія витрат'!$B$18,'Категорія витрат'!$A$18,IF(I163='Категорія витрат'!$B$19,'Категорія витрат'!$A$19,IF(I163='Категорія витрат'!$B$20,'Категорія витрат'!$A$20,IF(I163='Категорія витрат'!$B$21,'Категорія витрат'!$A$21,IF(I163='Категорія витрат'!$B$22,'Категорія витрат'!$A$22,IF(I163='Категорія витрат'!$B$23,'Категорія витрат'!$A$23,IF(I163='Категорія витрат'!$B$24,'Категорія витрат'!$A$24,IF(I163='Категорія витрат'!$B$25,'Категорія витрат'!$A$25,IF(I163='Категорія витрат'!$B$26,'Категорія витрат'!$A$26,IF(I163='Категорія витрат'!$B$27,'Категорія витрат'!$A$27,IF(I163='Категорія витрат'!$B$28,'Категорія витрат'!$A$28,IF(I163='Категорія витрат'!$B$29,'Категорія витрат'!$A$29,IF(I163='Категорія витрат'!$B$30,'Категорія витрат'!$A$30,"")))))))))))))))))))))))))))))</f>
        <v/>
      </c>
      <c r="I163" s="318"/>
      <c r="J163" s="319"/>
      <c r="K163" s="340"/>
      <c r="L163" s="87">
        <f t="shared" si="84"/>
        <v>0</v>
      </c>
      <c r="M163" s="320"/>
      <c r="N163" s="329"/>
      <c r="O163" s="328"/>
      <c r="P163" s="159">
        <f>IF(J163='Категорія витрат'!$F$2,ROUND('Додаток 3._Бюджет детальний ПР'!O163*0.3676,2),IF(J163='Категорія витрат'!$F$3,ROUND('Додаток 3._Бюджет детальний ПР'!O163*0.347,2),IF(J163='Категорія витрат'!$F$4,ROUND('Додаток 3._Бюджет детальний ПР'!O163*0.347,2),IF(J163='Категорія витрат'!$F$7,ROUND('Додаток 3._Бюджет детальний ПР'!O163*0.0841,2),0))))</f>
        <v>0</v>
      </c>
      <c r="Q163" s="153">
        <f t="shared" si="85"/>
        <v>0</v>
      </c>
      <c r="R163" s="330"/>
      <c r="S163" s="330"/>
      <c r="T163" s="330"/>
      <c r="U163" s="330"/>
      <c r="V163" s="330"/>
      <c r="W163" s="330"/>
      <c r="X163" s="330"/>
      <c r="Y163" s="330"/>
      <c r="Z163" s="330"/>
      <c r="AA163" s="330"/>
      <c r="AB163" s="330"/>
      <c r="AC163" s="330"/>
      <c r="AD163" s="48">
        <f t="shared" si="60"/>
        <v>0</v>
      </c>
      <c r="AE163" s="48">
        <f t="shared" si="61"/>
        <v>0</v>
      </c>
      <c r="AF163" s="48">
        <f t="shared" si="62"/>
        <v>0</v>
      </c>
      <c r="AG163" s="48">
        <f t="shared" si="63"/>
        <v>0</v>
      </c>
      <c r="AH163" s="48">
        <f t="shared" si="64"/>
        <v>0</v>
      </c>
      <c r="AI163" s="48">
        <f t="shared" si="65"/>
        <v>0</v>
      </c>
      <c r="AJ163" s="48">
        <f t="shared" si="66"/>
        <v>0</v>
      </c>
      <c r="AK163" s="48">
        <f t="shared" si="67"/>
        <v>0</v>
      </c>
      <c r="AL163" s="181"/>
      <c r="AM163" s="181"/>
      <c r="AN163" s="77"/>
      <c r="AO163" s="340"/>
      <c r="AP163" s="87">
        <f t="shared" si="86"/>
        <v>0</v>
      </c>
      <c r="AQ163" s="320"/>
      <c r="AR163" s="329"/>
      <c r="AS163" s="328"/>
      <c r="AT163" s="159">
        <f>IF(J163='Категорія витрат'!$F$2,ROUND('Додаток 3._Бюджет детальний ПР'!AS163*0.3676,2),IF(J163='Категорія витрат'!$F$3,ROUND('Додаток 3._Бюджет детальний ПР'!AS163*0.347,2),IF(J163='Категорія витрат'!$F$4,ROUND('Додаток 3._Бюджет детальний ПР'!AS163*0.347,2),IF(J163='Категорія витрат'!$F$7,ROUND('Додаток 3._Бюджет детальний ПР'!AS163*0.0841,2),0))))</f>
        <v>0</v>
      </c>
      <c r="AU163" s="153">
        <f t="shared" si="87"/>
        <v>0</v>
      </c>
      <c r="AV163" s="330"/>
      <c r="AW163" s="330"/>
      <c r="AX163" s="330"/>
      <c r="AY163" s="330"/>
      <c r="AZ163" s="330"/>
      <c r="BA163" s="330"/>
      <c r="BB163" s="330"/>
      <c r="BC163" s="330"/>
      <c r="BD163" s="330"/>
      <c r="BE163" s="330"/>
      <c r="BF163" s="330"/>
      <c r="BG163" s="330"/>
      <c r="BH163" s="48">
        <f t="shared" si="68"/>
        <v>0</v>
      </c>
      <c r="BI163" s="48">
        <f t="shared" si="69"/>
        <v>0</v>
      </c>
      <c r="BJ163" s="48">
        <f t="shared" si="70"/>
        <v>0</v>
      </c>
      <c r="BK163" s="48">
        <f t="shared" si="71"/>
        <v>0</v>
      </c>
      <c r="BL163" s="48">
        <f t="shared" si="72"/>
        <v>0</v>
      </c>
      <c r="BM163" s="48">
        <f t="shared" si="73"/>
        <v>0</v>
      </c>
      <c r="BN163" s="48">
        <f t="shared" si="74"/>
        <v>0</v>
      </c>
      <c r="BO163" s="48">
        <f t="shared" si="75"/>
        <v>0</v>
      </c>
      <c r="BP163" s="181"/>
      <c r="BQ163" s="181"/>
      <c r="BR163" s="191"/>
      <c r="BS163" s="340"/>
      <c r="BT163" s="87">
        <f t="shared" si="88"/>
        <v>0</v>
      </c>
      <c r="BU163" s="320"/>
      <c r="BV163" s="329"/>
      <c r="BW163" s="328"/>
      <c r="BX163" s="159">
        <f>IF(J163='Категорія витрат'!$F$2,ROUND('Додаток 3._Бюджет детальний ПР'!BW163*0.3676,2),IF(J163='Категорія витрат'!$F$3,ROUND('Додаток 3._Бюджет детальний ПР'!BW163*0.347,2),IF(J163='Категорія витрат'!$F$4,ROUND('Додаток 3._Бюджет детальний ПР'!BW163*0.347,2),IF(J163='Категорія витрат'!$F$7,ROUND('Додаток 3._Бюджет детальний ПР'!BW163*0.0841,2),0))))</f>
        <v>0</v>
      </c>
      <c r="BY163" s="153">
        <f t="shared" si="89"/>
        <v>0</v>
      </c>
      <c r="BZ163" s="330"/>
      <c r="CA163" s="330"/>
      <c r="CB163" s="330"/>
      <c r="CC163" s="330"/>
      <c r="CD163" s="330"/>
      <c r="CE163" s="330"/>
      <c r="CF163" s="330"/>
      <c r="CG163" s="330"/>
      <c r="CH163" s="330"/>
      <c r="CI163" s="330"/>
      <c r="CJ163" s="330"/>
      <c r="CK163" s="330"/>
      <c r="CL163" s="48">
        <f t="shared" si="76"/>
        <v>0</v>
      </c>
      <c r="CM163" s="48">
        <f t="shared" si="77"/>
        <v>0</v>
      </c>
      <c r="CN163" s="48">
        <f t="shared" si="78"/>
        <v>0</v>
      </c>
      <c r="CO163" s="48">
        <f t="shared" si="79"/>
        <v>0</v>
      </c>
      <c r="CP163" s="48">
        <f t="shared" si="80"/>
        <v>0</v>
      </c>
      <c r="CQ163" s="48">
        <f t="shared" si="81"/>
        <v>0</v>
      </c>
      <c r="CR163" s="48">
        <f t="shared" si="82"/>
        <v>0</v>
      </c>
      <c r="CS163" s="48">
        <f t="shared" si="83"/>
        <v>0</v>
      </c>
      <c r="CT163" s="181"/>
      <c r="CU163" s="181"/>
    </row>
    <row r="164" spans="1:99" ht="20.100000000000001" customHeight="1" x14ac:dyDescent="0.15">
      <c r="A164" s="58">
        <v>160</v>
      </c>
      <c r="B164" s="58" t="str">
        <f>IF(D164='Напрямки конкурса'!$L$2,'Напрямки конкурса'!$B$2,IF(D164='Напрямки конкурса'!$L$3,'Напрямки конкурса'!$B$3,IF(D164='Напрямки конкурса'!$L$4,'Напрямки конкурса'!$B$4,IF(D164='Напрямки конкурса'!$L$5,'Напрямки конкурса'!$B$5,IF(D164='Напрямки конкурса'!$L$6,'Напрямки конкурса'!$B$6,IF(D164='Напрямки конкурса'!$L$7,'Напрямки конкурса'!$B$7,IF(D164='Напрямки конкурса'!$L$8,'Напрямки конкурса'!$B$8,IF(D164='Напрямки конкурса'!$L$9,'Напрямки конкурса'!$B$9,IF(D164='Напрямки конкурса'!$L$10,'Напрямки конкурса'!$B$10,IF(D164='Напрямки конкурса'!$L$11,'Напрямки конкурса'!$B$11,IF(D164='Напрямки конкурса'!$L$12,'Напрямки конкурса'!$B$12,IF(D164='Напрямки конкурса'!$L$13,'Напрямки конкурса'!$B$13,IF(D164='Напрямки конкурса'!$L$14,'Напрямки конкурса'!$B$14,IF(D164='Напрямки конкурса'!$L$15,'Напрямки конкурса'!$B$15,IF(D164='Напрямки конкурса'!$L$16,'Напрямки конкурса'!$B$16,IF(D164='Напрямки конкурса'!$L$17,'Напрямки конкурса'!$B$17,IF(D164='Напрямки конкурса'!$L$18,'Напрямки конкурса'!$B$18,IF(D164='Напрямки конкурса'!$L$19,'Напрямки конкурса'!$B$19,IF(D164='Напрямки конкурса'!$L$20,'Напрямки конкурса'!$B$20,IF(D164='Напрямки конкурса'!$L$21,'Напрямки конкурса'!$B$21,IF(D164='Напрямки конкурса'!$L$22,'Напрямки конкурса'!$B$22,IF(D164='Напрямки конкурса'!$L$23,'Напрямки конкурса'!$B$23,IF(D164='Напрямки конкурса'!$L$24,'Напрямки конкурса'!$B$24,IF(D164='Напрямки конкурса'!$L$25,'Напрямки конкурса'!$B$25,IF(D164='Напрямки конкурса'!$L$26,'Напрямки конкурса'!$B$26,IF(D164='Напрямки конкурса'!$L$27,'Напрямки конкурса'!$B$27,IF(D164='Напрямки конкурса'!$L$28,'Напрямки конкурса'!$B$28,"")))))))))))))))))))))))))))</f>
        <v>Мережа</v>
      </c>
      <c r="C164" s="59" t="str">
        <f>IF(D164='Напрямки конкурса'!$L$2,'Напрямки конкурса'!$K$2,IF(D164='Напрямки конкурса'!$L$3,'Напрямки конкурса'!$K$3,IF(D164='Напрямки конкурса'!$L$4,'Напрямки конкурса'!$K$4,IF(D164='Напрямки конкурса'!$L$5,'Напрямки конкурса'!$K$5,IF(D164='Напрямки конкурса'!$L$6,'Напрямки конкурса'!$K$6,IF(D164='Напрямки конкурса'!$L$7,'Напрямки конкурса'!$K$7,IF(D164='Напрямки конкурса'!$L$8,'Напрямки конкурса'!$K$8,IF(D164='Напрямки конкурса'!$L$9,'Напрямки конкурса'!$K$9,IF(D164='Напрямки конкурса'!$L$10,'Напрямки конкурса'!$K$10,IF(D164='Напрямки конкурса'!$L$11,'Напрямки конкурса'!$K$11,IF(D164='Напрямки конкурса'!$L$12,'Напрямки конкурса'!$K$12,IF(D164='Напрямки конкурса'!$L$13,'Напрямки конкурса'!$K$13,IF(D164='Напрямки конкурса'!$L$14,'Напрямки конкурса'!$K$14,IF(D164='Напрямки конкурса'!$L$15,'Напрямки конкурса'!$K$15,IF(D164='Напрямки конкурса'!$L$16,'Напрямки конкурса'!$K$16,IF(D164='Напрямки конкурса'!$L$17,'Напрямки конкурса'!$K$17,IF(D164='Напрямки конкурса'!$L$18,'Напрямки конкурса'!$K$18,IF(D164='Напрямки конкурса'!$L$19,'Напрямки конкурса'!$K$19,IF(D164='Напрямки конкурса'!$L$20,'Напрямки конкурса'!$K$20,IF(D164='Напрямки конкурса'!$L$21,'Напрямки конкурса'!$K$21,IF(D164='Напрямки конкурса'!$L$22,'Напрямки конкурса'!$K$22,IF(D164='Напрямки конкурса'!$L$23,'Напрямки конкурса'!$K$23,IF(D164='Напрямки конкурса'!$L$24,'Напрямки конкурса'!$K$24,IF(D164='Напрямки конкурса'!$L$25,'Напрямки конкурса'!$K$25,IF(D164='Напрямки конкурса'!$L$26,'Напрямки конкурса'!$K$26,IF(D164='Напрямки конкурса'!$L$27,'Напрямки конкурса'!$K$27,IF(D164='Напрямки конкурса'!$L$28,'Напрямки конкурса'!$K$28,"")))))))))))))))))))))))))))</f>
        <v>18М. Забезпечення моніторингу лікування ВІЛ-інфікованих осіб</v>
      </c>
      <c r="D164" s="317" t="s">
        <v>497</v>
      </c>
      <c r="E164" s="328"/>
      <c r="F164" s="328"/>
      <c r="G164" s="328"/>
      <c r="H164" s="150" t="str">
        <f>IF(I164='Категорія витрат'!$B$2,'Категорія витрат'!$A$2,IF(I164='Категорія витрат'!$B$3,'Категорія витрат'!$A$3,IF(I164='Категорія витрат'!$B$4,'Категорія витрат'!$A$4,IF(I164='Категорія витрат'!$B$5,'Категорія витрат'!$A$5,IF(I164='Категорія витрат'!$B$6,'Категорія витрат'!$A$6,IF(I164='Категорія витрат'!$B$7,'Категорія витрат'!$A$7,IF(I164='Категорія витрат'!$B$8,'Категорія витрат'!$A$8,IF(I164='Категорія витрат'!$B$9,'Категорія витрат'!$A$9,IF(I164='Категорія витрат'!$B$10,'Категорія витрат'!$A$10,IF(I164='Категорія витрат'!$B$11,'Категорія витрат'!$A$11,IF(I164='Категорія витрат'!$B$12,'Категорія витрат'!$A$12,IF(I164='Категорія витрат'!$B$13,'Категорія витрат'!$A$13,IF(I164='Категорія витрат'!$B$14,'Категорія витрат'!$A$14,IF(I164='Категорія витрат'!$B$15,'Категорія витрат'!$A$15,IF(I164='Категорія витрат'!$B$16,'Категорія витрат'!$A$16,IF(I164='Категорія витрат'!$B$17,'Категорія витрат'!$A$17,IF(I164='Категорія витрат'!$B$18,'Категорія витрат'!$A$18,IF(I164='Категорія витрат'!$B$19,'Категорія витрат'!$A$19,IF(I164='Категорія витрат'!$B$20,'Категорія витрат'!$A$20,IF(I164='Категорія витрат'!$B$21,'Категорія витрат'!$A$21,IF(I164='Категорія витрат'!$B$22,'Категорія витрат'!$A$22,IF(I164='Категорія витрат'!$B$23,'Категорія витрат'!$A$23,IF(I164='Категорія витрат'!$B$24,'Категорія витрат'!$A$24,IF(I164='Категорія витрат'!$B$25,'Категорія витрат'!$A$25,IF(I164='Категорія витрат'!$B$26,'Категорія витрат'!$A$26,IF(I164='Категорія витрат'!$B$27,'Категорія витрат'!$A$27,IF(I164='Категорія витрат'!$B$28,'Категорія витрат'!$A$28,IF(I164='Категорія витрат'!$B$29,'Категорія витрат'!$A$29,IF(I164='Категорія витрат'!$B$30,'Категорія витрат'!$A$30,"")))))))))))))))))))))))))))))</f>
        <v/>
      </c>
      <c r="I164" s="318"/>
      <c r="J164" s="319"/>
      <c r="K164" s="328"/>
      <c r="L164" s="87">
        <f t="shared" si="84"/>
        <v>0</v>
      </c>
      <c r="M164" s="320"/>
      <c r="N164" s="329"/>
      <c r="O164" s="328"/>
      <c r="P164" s="159">
        <f>IF(J164='Категорія витрат'!$F$2,ROUND('Додаток 3._Бюджет детальний ПР'!O164*0.3676,2),IF(J164='Категорія витрат'!$F$3,ROUND('Додаток 3._Бюджет детальний ПР'!O164*0.347,2),IF(J164='Категорія витрат'!$F$4,ROUND('Додаток 3._Бюджет детальний ПР'!O164*0.347,2),IF(J164='Категорія витрат'!$F$7,ROUND('Додаток 3._Бюджет детальний ПР'!O164*0.0841,2),0))))</f>
        <v>0</v>
      </c>
      <c r="Q164" s="153">
        <f t="shared" si="85"/>
        <v>0</v>
      </c>
      <c r="R164" s="330"/>
      <c r="S164" s="330"/>
      <c r="T164" s="330"/>
      <c r="U164" s="330"/>
      <c r="V164" s="330"/>
      <c r="W164" s="330"/>
      <c r="X164" s="330"/>
      <c r="Y164" s="330"/>
      <c r="Z164" s="330"/>
      <c r="AA164" s="330"/>
      <c r="AB164" s="330"/>
      <c r="AC164" s="330"/>
      <c r="AD164" s="48">
        <f t="shared" si="60"/>
        <v>0</v>
      </c>
      <c r="AE164" s="48">
        <f t="shared" si="61"/>
        <v>0</v>
      </c>
      <c r="AF164" s="48">
        <f t="shared" si="62"/>
        <v>0</v>
      </c>
      <c r="AG164" s="48">
        <f t="shared" si="63"/>
        <v>0</v>
      </c>
      <c r="AH164" s="48">
        <f t="shared" si="64"/>
        <v>0</v>
      </c>
      <c r="AI164" s="48">
        <f t="shared" si="65"/>
        <v>0</v>
      </c>
      <c r="AJ164" s="48">
        <f t="shared" si="66"/>
        <v>0</v>
      </c>
      <c r="AK164" s="48">
        <f t="shared" si="67"/>
        <v>0</v>
      </c>
      <c r="AL164" s="181"/>
      <c r="AM164" s="181"/>
      <c r="AN164" s="77"/>
      <c r="AO164" s="328"/>
      <c r="AP164" s="87">
        <f t="shared" si="86"/>
        <v>0</v>
      </c>
      <c r="AQ164" s="320"/>
      <c r="AR164" s="329"/>
      <c r="AS164" s="328"/>
      <c r="AT164" s="159">
        <f>IF(J164='Категорія витрат'!$F$2,ROUND('Додаток 3._Бюджет детальний ПР'!AS164*0.3676,2),IF(J164='Категорія витрат'!$F$3,ROUND('Додаток 3._Бюджет детальний ПР'!AS164*0.347,2),IF(J164='Категорія витрат'!$F$4,ROUND('Додаток 3._Бюджет детальний ПР'!AS164*0.347,2),IF(J164='Категорія витрат'!$F$7,ROUND('Додаток 3._Бюджет детальний ПР'!AS164*0.0841,2),0))))</f>
        <v>0</v>
      </c>
      <c r="AU164" s="153">
        <f t="shared" si="87"/>
        <v>0</v>
      </c>
      <c r="AV164" s="330"/>
      <c r="AW164" s="330"/>
      <c r="AX164" s="330"/>
      <c r="AY164" s="330"/>
      <c r="AZ164" s="330"/>
      <c r="BA164" s="330"/>
      <c r="BB164" s="330"/>
      <c r="BC164" s="330"/>
      <c r="BD164" s="330"/>
      <c r="BE164" s="330"/>
      <c r="BF164" s="330"/>
      <c r="BG164" s="330"/>
      <c r="BH164" s="48">
        <f t="shared" si="68"/>
        <v>0</v>
      </c>
      <c r="BI164" s="48">
        <f t="shared" si="69"/>
        <v>0</v>
      </c>
      <c r="BJ164" s="48">
        <f t="shared" si="70"/>
        <v>0</v>
      </c>
      <c r="BK164" s="48">
        <f t="shared" si="71"/>
        <v>0</v>
      </c>
      <c r="BL164" s="48">
        <f t="shared" si="72"/>
        <v>0</v>
      </c>
      <c r="BM164" s="48">
        <f t="shared" si="73"/>
        <v>0</v>
      </c>
      <c r="BN164" s="48">
        <f t="shared" si="74"/>
        <v>0</v>
      </c>
      <c r="BO164" s="48">
        <f t="shared" si="75"/>
        <v>0</v>
      </c>
      <c r="BP164" s="181"/>
      <c r="BQ164" s="181"/>
      <c r="BR164" s="191"/>
      <c r="BS164" s="328"/>
      <c r="BT164" s="87">
        <f t="shared" si="88"/>
        <v>0</v>
      </c>
      <c r="BU164" s="320"/>
      <c r="BV164" s="329"/>
      <c r="BW164" s="328"/>
      <c r="BX164" s="159">
        <f>IF(J164='Категорія витрат'!$F$2,ROUND('Додаток 3._Бюджет детальний ПР'!BW164*0.3676,2),IF(J164='Категорія витрат'!$F$3,ROUND('Додаток 3._Бюджет детальний ПР'!BW164*0.347,2),IF(J164='Категорія витрат'!$F$4,ROUND('Додаток 3._Бюджет детальний ПР'!BW164*0.347,2),IF(J164='Категорія витрат'!$F$7,ROUND('Додаток 3._Бюджет детальний ПР'!BW164*0.0841,2),0))))</f>
        <v>0</v>
      </c>
      <c r="BY164" s="153">
        <f t="shared" si="89"/>
        <v>0</v>
      </c>
      <c r="BZ164" s="330"/>
      <c r="CA164" s="330"/>
      <c r="CB164" s="330"/>
      <c r="CC164" s="330"/>
      <c r="CD164" s="330"/>
      <c r="CE164" s="330"/>
      <c r="CF164" s="330"/>
      <c r="CG164" s="330"/>
      <c r="CH164" s="330"/>
      <c r="CI164" s="330"/>
      <c r="CJ164" s="330"/>
      <c r="CK164" s="330"/>
      <c r="CL164" s="48">
        <f t="shared" si="76"/>
        <v>0</v>
      </c>
      <c r="CM164" s="48">
        <f t="shared" si="77"/>
        <v>0</v>
      </c>
      <c r="CN164" s="48">
        <f t="shared" si="78"/>
        <v>0</v>
      </c>
      <c r="CO164" s="48">
        <f t="shared" si="79"/>
        <v>0</v>
      </c>
      <c r="CP164" s="48">
        <f t="shared" si="80"/>
        <v>0</v>
      </c>
      <c r="CQ164" s="48">
        <f t="shared" si="81"/>
        <v>0</v>
      </c>
      <c r="CR164" s="48">
        <f t="shared" si="82"/>
        <v>0</v>
      </c>
      <c r="CS164" s="48">
        <f t="shared" si="83"/>
        <v>0</v>
      </c>
      <c r="CT164" s="181"/>
      <c r="CU164" s="181"/>
    </row>
    <row r="165" spans="1:99" ht="57.75" customHeight="1" x14ac:dyDescent="0.15">
      <c r="A165" s="58">
        <v>161</v>
      </c>
      <c r="B165" s="58" t="str">
        <f>IF(D165='Напрямки конкурса'!$L$2,'Напрямки конкурса'!$B$2,IF(D165='Напрямки конкурса'!$L$3,'Напрямки конкурса'!$B$3,IF(D165='Напрямки конкурса'!$L$4,'Напрямки конкурса'!$B$4,IF(D165='Напрямки конкурса'!$L$5,'Напрямки конкурса'!$B$5,IF(D165='Напрямки конкурса'!$L$6,'Напрямки конкурса'!$B$6,IF(D165='Напрямки конкурса'!$L$7,'Напрямки конкурса'!$B$7,IF(D165='Напрямки конкурса'!$L$8,'Напрямки конкурса'!$B$8,IF(D165='Напрямки конкурса'!$L$9,'Напрямки конкурса'!$B$9,IF(D165='Напрямки конкурса'!$L$10,'Напрямки конкурса'!$B$10,IF(D165='Напрямки конкурса'!$L$11,'Напрямки конкурса'!$B$11,IF(D165='Напрямки конкурса'!$L$12,'Напрямки конкурса'!$B$12,IF(D165='Напрямки конкурса'!$L$13,'Напрямки конкурса'!$B$13,IF(D165='Напрямки конкурса'!$L$14,'Напрямки конкурса'!$B$14,IF(D165='Напрямки конкурса'!$L$15,'Напрямки конкурса'!$B$15,IF(D165='Напрямки конкурса'!$L$16,'Напрямки конкурса'!$B$16,IF(D165='Напрямки конкурса'!$L$17,'Напрямки конкурса'!$B$17,IF(D165='Напрямки конкурса'!$L$18,'Напрямки конкурса'!$B$18,IF(D165='Напрямки конкурса'!$L$19,'Напрямки конкурса'!$B$19,IF(D165='Напрямки конкурса'!$L$20,'Напрямки конкурса'!$B$20,IF(D165='Напрямки конкурса'!$L$21,'Напрямки конкурса'!$B$21,IF(D165='Напрямки конкурса'!$L$22,'Напрямки конкурса'!$B$22,IF(D165='Напрямки конкурса'!$L$23,'Напрямки конкурса'!$B$23,IF(D165='Напрямки конкурса'!$L$24,'Напрямки конкурса'!$B$24,IF(D165='Напрямки конкурса'!$L$25,'Напрямки конкурса'!$B$25,IF(D165='Напрямки конкурса'!$L$26,'Напрямки конкурса'!$B$26,IF(D165='Напрямки конкурса'!$L$27,'Напрямки конкурса'!$B$27,IF(D165='Напрямки конкурса'!$L$28,'Напрямки конкурса'!$B$28,"")))))))))))))))))))))))))))</f>
        <v>Мережа</v>
      </c>
      <c r="C165" s="59" t="str">
        <f>IF(D165='Напрямки конкурса'!$L$2,'Напрямки конкурса'!$K$2,IF(D165='Напрямки конкурса'!$L$3,'Напрямки конкурса'!$K$3,IF(D165='Напрямки конкурса'!$L$4,'Напрямки конкурса'!$K$4,IF(D165='Напрямки конкурса'!$L$5,'Напрямки конкурса'!$K$5,IF(D165='Напрямки конкурса'!$L$6,'Напрямки конкурса'!$K$6,IF(D165='Напрямки конкурса'!$L$7,'Напрямки конкурса'!$K$7,IF(D165='Напрямки конкурса'!$L$8,'Напрямки конкурса'!$K$8,IF(D165='Напрямки конкурса'!$L$9,'Напрямки конкурса'!$K$9,IF(D165='Напрямки конкурса'!$L$10,'Напрямки конкурса'!$K$10,IF(D165='Напрямки конкурса'!$L$11,'Напрямки конкурса'!$K$11,IF(D165='Напрямки конкурса'!$L$12,'Напрямки конкурса'!$K$12,IF(D165='Напрямки конкурса'!$L$13,'Напрямки конкурса'!$K$13,IF(D165='Напрямки конкурса'!$L$14,'Напрямки конкурса'!$K$14,IF(D165='Напрямки конкурса'!$L$15,'Напрямки конкурса'!$K$15,IF(D165='Напрямки конкурса'!$L$16,'Напрямки конкурса'!$K$16,IF(D165='Напрямки конкурса'!$L$17,'Напрямки конкурса'!$K$17,IF(D165='Напрямки конкурса'!$L$18,'Напрямки конкурса'!$K$18,IF(D165='Напрямки конкурса'!$L$19,'Напрямки конкурса'!$K$19,IF(D165='Напрямки конкурса'!$L$20,'Напрямки конкурса'!$K$20,IF(D165='Напрямки конкурса'!$L$21,'Напрямки конкурса'!$K$21,IF(D165='Напрямки конкурса'!$L$22,'Напрямки конкурса'!$K$22,IF(D165='Напрямки конкурса'!$L$23,'Напрямки конкурса'!$K$23,IF(D165='Напрямки конкурса'!$L$24,'Напрямки конкурса'!$K$24,IF(D165='Напрямки конкурса'!$L$25,'Напрямки конкурса'!$K$25,IF(D165='Напрямки конкурса'!$L$26,'Напрямки конкурса'!$K$26,IF(D165='Напрямки конкурса'!$L$27,'Напрямки конкурса'!$K$27,IF(D165='Напрямки конкурса'!$L$28,'Напрямки конкурса'!$K$28,"")))))))))))))))))))))))))))</f>
        <v>18М. Забезпечення моніторингу лікування ВІЛ-інфікованих осіб</v>
      </c>
      <c r="D165" s="317" t="s">
        <v>497</v>
      </c>
      <c r="E165" s="328"/>
      <c r="F165" s="328"/>
      <c r="G165" s="328"/>
      <c r="H165" s="150" t="str">
        <f>IF(I165='Категорія витрат'!$B$2,'Категорія витрат'!$A$2,IF(I165='Категорія витрат'!$B$3,'Категорія витрат'!$A$3,IF(I165='Категорія витрат'!$B$4,'Категорія витрат'!$A$4,IF(I165='Категорія витрат'!$B$5,'Категорія витрат'!$A$5,IF(I165='Категорія витрат'!$B$6,'Категорія витрат'!$A$6,IF(I165='Категорія витрат'!$B$7,'Категорія витрат'!$A$7,IF(I165='Категорія витрат'!$B$8,'Категорія витрат'!$A$8,IF(I165='Категорія витрат'!$B$9,'Категорія витрат'!$A$9,IF(I165='Категорія витрат'!$B$10,'Категорія витрат'!$A$10,IF(I165='Категорія витрат'!$B$11,'Категорія витрат'!$A$11,IF(I165='Категорія витрат'!$B$12,'Категорія витрат'!$A$12,IF(I165='Категорія витрат'!$B$13,'Категорія витрат'!$A$13,IF(I165='Категорія витрат'!$B$14,'Категорія витрат'!$A$14,IF(I165='Категорія витрат'!$B$15,'Категорія витрат'!$A$15,IF(I165='Категорія витрат'!$B$16,'Категорія витрат'!$A$16,IF(I165='Категорія витрат'!$B$17,'Категорія витрат'!$A$17,IF(I165='Категорія витрат'!$B$18,'Категорія витрат'!$A$18,IF(I165='Категорія витрат'!$B$19,'Категорія витрат'!$A$19,IF(I165='Категорія витрат'!$B$20,'Категорія витрат'!$A$20,IF(I165='Категорія витрат'!$B$21,'Категорія витрат'!$A$21,IF(I165='Категорія витрат'!$B$22,'Категорія витрат'!$A$22,IF(I165='Категорія витрат'!$B$23,'Категорія витрат'!$A$23,IF(I165='Категорія витрат'!$B$24,'Категорія витрат'!$A$24,IF(I165='Категорія витрат'!$B$25,'Категорія витрат'!$A$25,IF(I165='Категорія витрат'!$B$26,'Категорія витрат'!$A$26,IF(I165='Категорія витрат'!$B$27,'Категорія витрат'!$A$27,IF(I165='Категорія витрат'!$B$28,'Категорія витрат'!$A$28,IF(I165='Категорія витрат'!$B$29,'Категорія витрат'!$A$29,IF(I165='Категорія витрат'!$B$30,'Категорія витрат'!$A$30,"")))))))))))))))))))))))))))))</f>
        <v/>
      </c>
      <c r="I165" s="318"/>
      <c r="J165" s="319"/>
      <c r="K165" s="340"/>
      <c r="L165" s="87">
        <f t="shared" si="84"/>
        <v>0</v>
      </c>
      <c r="M165" s="320"/>
      <c r="N165" s="329"/>
      <c r="O165" s="328"/>
      <c r="P165" s="159">
        <f>IF(J165='Категорія витрат'!$F$2,ROUND('Додаток 3._Бюджет детальний ПР'!O165*0.3676,2),IF(J165='Категорія витрат'!$F$3,ROUND('Додаток 3._Бюджет детальний ПР'!O165*0.347,2),IF(J165='Категорія витрат'!$F$4,ROUND('Додаток 3._Бюджет детальний ПР'!O165*0.347,2),IF(J165='Категорія витрат'!$F$7,ROUND('Додаток 3._Бюджет детальний ПР'!O165*0.0841,2),0))))</f>
        <v>0</v>
      </c>
      <c r="Q165" s="153">
        <f t="shared" si="85"/>
        <v>0</v>
      </c>
      <c r="R165" s="330"/>
      <c r="S165" s="330"/>
      <c r="T165" s="330"/>
      <c r="U165" s="330"/>
      <c r="V165" s="330"/>
      <c r="W165" s="330"/>
      <c r="X165" s="330"/>
      <c r="Y165" s="330"/>
      <c r="Z165" s="330"/>
      <c r="AA165" s="330"/>
      <c r="AB165" s="330"/>
      <c r="AC165" s="330"/>
      <c r="AD165" s="48">
        <f t="shared" si="60"/>
        <v>0</v>
      </c>
      <c r="AE165" s="48">
        <f t="shared" si="61"/>
        <v>0</v>
      </c>
      <c r="AF165" s="48">
        <f t="shared" si="62"/>
        <v>0</v>
      </c>
      <c r="AG165" s="48">
        <f t="shared" si="63"/>
        <v>0</v>
      </c>
      <c r="AH165" s="48">
        <f t="shared" si="64"/>
        <v>0</v>
      </c>
      <c r="AI165" s="48">
        <f t="shared" si="65"/>
        <v>0</v>
      </c>
      <c r="AJ165" s="48">
        <f t="shared" si="66"/>
        <v>0</v>
      </c>
      <c r="AK165" s="48">
        <f t="shared" si="67"/>
        <v>0</v>
      </c>
      <c r="AL165" s="181"/>
      <c r="AM165" s="181"/>
      <c r="AN165" s="77"/>
      <c r="AO165" s="340"/>
      <c r="AP165" s="87">
        <f t="shared" si="86"/>
        <v>0</v>
      </c>
      <c r="AQ165" s="320"/>
      <c r="AR165" s="329"/>
      <c r="AS165" s="328"/>
      <c r="AT165" s="159">
        <f>IF(J165='Категорія витрат'!$F$2,ROUND('Додаток 3._Бюджет детальний ПР'!AS165*0.3676,2),IF(J165='Категорія витрат'!$F$3,ROUND('Додаток 3._Бюджет детальний ПР'!AS165*0.347,2),IF(J165='Категорія витрат'!$F$4,ROUND('Додаток 3._Бюджет детальний ПР'!AS165*0.347,2),IF(J165='Категорія витрат'!$F$7,ROUND('Додаток 3._Бюджет детальний ПР'!AS165*0.0841,2),0))))</f>
        <v>0</v>
      </c>
      <c r="AU165" s="153">
        <f t="shared" si="87"/>
        <v>0</v>
      </c>
      <c r="AV165" s="330"/>
      <c r="AW165" s="330"/>
      <c r="AX165" s="330"/>
      <c r="AY165" s="330"/>
      <c r="AZ165" s="330"/>
      <c r="BA165" s="330"/>
      <c r="BB165" s="330"/>
      <c r="BC165" s="330"/>
      <c r="BD165" s="330"/>
      <c r="BE165" s="330"/>
      <c r="BF165" s="330"/>
      <c r="BG165" s="330"/>
      <c r="BH165" s="48">
        <f t="shared" si="68"/>
        <v>0</v>
      </c>
      <c r="BI165" s="48">
        <f t="shared" si="69"/>
        <v>0</v>
      </c>
      <c r="BJ165" s="48">
        <f t="shared" si="70"/>
        <v>0</v>
      </c>
      <c r="BK165" s="48">
        <f t="shared" si="71"/>
        <v>0</v>
      </c>
      <c r="BL165" s="48">
        <f t="shared" si="72"/>
        <v>0</v>
      </c>
      <c r="BM165" s="48">
        <f t="shared" si="73"/>
        <v>0</v>
      </c>
      <c r="BN165" s="48">
        <f t="shared" si="74"/>
        <v>0</v>
      </c>
      <c r="BO165" s="48">
        <f t="shared" si="75"/>
        <v>0</v>
      </c>
      <c r="BP165" s="181"/>
      <c r="BQ165" s="181"/>
      <c r="BR165" s="191"/>
      <c r="BS165" s="340"/>
      <c r="BT165" s="87">
        <f t="shared" si="88"/>
        <v>0</v>
      </c>
      <c r="BU165" s="320"/>
      <c r="BV165" s="329"/>
      <c r="BW165" s="328"/>
      <c r="BX165" s="159">
        <f>IF(J165='Категорія витрат'!$F$2,ROUND('Додаток 3._Бюджет детальний ПР'!BW165*0.3676,2),IF(J165='Категорія витрат'!$F$3,ROUND('Додаток 3._Бюджет детальний ПР'!BW165*0.347,2),IF(J165='Категорія витрат'!$F$4,ROUND('Додаток 3._Бюджет детальний ПР'!BW165*0.347,2),IF(J165='Категорія витрат'!$F$7,ROUND('Додаток 3._Бюджет детальний ПР'!BW165*0.0841,2),0))))</f>
        <v>0</v>
      </c>
      <c r="BY165" s="153">
        <f t="shared" si="89"/>
        <v>0</v>
      </c>
      <c r="BZ165" s="330"/>
      <c r="CA165" s="330"/>
      <c r="CB165" s="330"/>
      <c r="CC165" s="330"/>
      <c r="CD165" s="330"/>
      <c r="CE165" s="330"/>
      <c r="CF165" s="330"/>
      <c r="CG165" s="330"/>
      <c r="CH165" s="330"/>
      <c r="CI165" s="330"/>
      <c r="CJ165" s="330"/>
      <c r="CK165" s="330"/>
      <c r="CL165" s="48">
        <f t="shared" si="76"/>
        <v>0</v>
      </c>
      <c r="CM165" s="48">
        <f t="shared" si="77"/>
        <v>0</v>
      </c>
      <c r="CN165" s="48">
        <f t="shared" si="78"/>
        <v>0</v>
      </c>
      <c r="CO165" s="48">
        <f t="shared" si="79"/>
        <v>0</v>
      </c>
      <c r="CP165" s="48">
        <f t="shared" si="80"/>
        <v>0</v>
      </c>
      <c r="CQ165" s="48">
        <f t="shared" si="81"/>
        <v>0</v>
      </c>
      <c r="CR165" s="48">
        <f t="shared" si="82"/>
        <v>0</v>
      </c>
      <c r="CS165" s="48">
        <f t="shared" si="83"/>
        <v>0</v>
      </c>
      <c r="CT165" s="181"/>
      <c r="CU165" s="181"/>
    </row>
    <row r="166" spans="1:99" ht="20.100000000000001" customHeight="1" x14ac:dyDescent="0.15">
      <c r="A166" s="58">
        <v>162</v>
      </c>
      <c r="B166" s="58" t="str">
        <f>IF(D166='Напрямки конкурса'!$L$2,'Напрямки конкурса'!$B$2,IF(D166='Напрямки конкурса'!$L$3,'Напрямки конкурса'!$B$3,IF(D166='Напрямки конкурса'!$L$4,'Напрямки конкурса'!$B$4,IF(D166='Напрямки конкурса'!$L$5,'Напрямки конкурса'!$B$5,IF(D166='Напрямки конкурса'!$L$6,'Напрямки конкурса'!$B$6,IF(D166='Напрямки конкурса'!$L$7,'Напрямки конкурса'!$B$7,IF(D166='Напрямки конкурса'!$L$8,'Напрямки конкурса'!$B$8,IF(D166='Напрямки конкурса'!$L$9,'Напрямки конкурса'!$B$9,IF(D166='Напрямки конкурса'!$L$10,'Напрямки конкурса'!$B$10,IF(D166='Напрямки конкурса'!$L$11,'Напрямки конкурса'!$B$11,IF(D166='Напрямки конкурса'!$L$12,'Напрямки конкурса'!$B$12,IF(D166='Напрямки конкурса'!$L$13,'Напрямки конкурса'!$B$13,IF(D166='Напрямки конкурса'!$L$14,'Напрямки конкурса'!$B$14,IF(D166='Напрямки конкурса'!$L$15,'Напрямки конкурса'!$B$15,IF(D166='Напрямки конкурса'!$L$16,'Напрямки конкурса'!$B$16,IF(D166='Напрямки конкурса'!$L$17,'Напрямки конкурса'!$B$17,IF(D166='Напрямки конкурса'!$L$18,'Напрямки конкурса'!$B$18,IF(D166='Напрямки конкурса'!$L$19,'Напрямки конкурса'!$B$19,IF(D166='Напрямки конкурса'!$L$20,'Напрямки конкурса'!$B$20,IF(D166='Напрямки конкурса'!$L$21,'Напрямки конкурса'!$B$21,IF(D166='Напрямки конкурса'!$L$22,'Напрямки конкурса'!$B$22,IF(D166='Напрямки конкурса'!$L$23,'Напрямки конкурса'!$B$23,IF(D166='Напрямки конкурса'!$L$24,'Напрямки конкурса'!$B$24,IF(D166='Напрямки конкурса'!$L$25,'Напрямки конкурса'!$B$25,IF(D166='Напрямки конкурса'!$L$26,'Напрямки конкурса'!$B$26,IF(D166='Напрямки конкурса'!$L$27,'Напрямки конкурса'!$B$27,IF(D166='Напрямки конкурса'!$L$28,'Напрямки конкурса'!$B$28,"")))))))))))))))))))))))))))</f>
        <v>Мережа</v>
      </c>
      <c r="C166" s="59" t="str">
        <f>IF(D166='Напрямки конкурса'!$L$2,'Напрямки конкурса'!$K$2,IF(D166='Напрямки конкурса'!$L$3,'Напрямки конкурса'!$K$3,IF(D166='Напрямки конкурса'!$L$4,'Напрямки конкурса'!$K$4,IF(D166='Напрямки конкурса'!$L$5,'Напрямки конкурса'!$K$5,IF(D166='Напрямки конкурса'!$L$6,'Напрямки конкурса'!$K$6,IF(D166='Напрямки конкурса'!$L$7,'Напрямки конкурса'!$K$7,IF(D166='Напрямки конкурса'!$L$8,'Напрямки конкурса'!$K$8,IF(D166='Напрямки конкурса'!$L$9,'Напрямки конкурса'!$K$9,IF(D166='Напрямки конкурса'!$L$10,'Напрямки конкурса'!$K$10,IF(D166='Напрямки конкурса'!$L$11,'Напрямки конкурса'!$K$11,IF(D166='Напрямки конкурса'!$L$12,'Напрямки конкурса'!$K$12,IF(D166='Напрямки конкурса'!$L$13,'Напрямки конкурса'!$K$13,IF(D166='Напрямки конкурса'!$L$14,'Напрямки конкурса'!$K$14,IF(D166='Напрямки конкурса'!$L$15,'Напрямки конкурса'!$K$15,IF(D166='Напрямки конкурса'!$L$16,'Напрямки конкурса'!$K$16,IF(D166='Напрямки конкурса'!$L$17,'Напрямки конкурса'!$K$17,IF(D166='Напрямки конкурса'!$L$18,'Напрямки конкурса'!$K$18,IF(D166='Напрямки конкурса'!$L$19,'Напрямки конкурса'!$K$19,IF(D166='Напрямки конкурса'!$L$20,'Напрямки конкурса'!$K$20,IF(D166='Напрямки конкурса'!$L$21,'Напрямки конкурса'!$K$21,IF(D166='Напрямки конкурса'!$L$22,'Напрямки конкурса'!$K$22,IF(D166='Напрямки конкурса'!$L$23,'Напрямки конкурса'!$K$23,IF(D166='Напрямки конкурса'!$L$24,'Напрямки конкурса'!$K$24,IF(D166='Напрямки конкурса'!$L$25,'Напрямки конкурса'!$K$25,IF(D166='Напрямки конкурса'!$L$26,'Напрямки конкурса'!$K$26,IF(D166='Напрямки конкурса'!$L$27,'Напрямки конкурса'!$K$27,IF(D166='Напрямки конкурса'!$L$28,'Напрямки конкурса'!$K$28,"")))))))))))))))))))))))))))</f>
        <v>18М. Забезпечення моніторингу лікування ВІЛ-інфікованих осіб</v>
      </c>
      <c r="D166" s="317" t="s">
        <v>497</v>
      </c>
      <c r="E166" s="328"/>
      <c r="F166" s="328"/>
      <c r="G166" s="328"/>
      <c r="H166" s="150" t="str">
        <f>IF(I166='Категорія витрат'!$B$2,'Категорія витрат'!$A$2,IF(I166='Категорія витрат'!$B$3,'Категорія витрат'!$A$3,IF(I166='Категорія витрат'!$B$4,'Категорія витрат'!$A$4,IF(I166='Категорія витрат'!$B$5,'Категорія витрат'!$A$5,IF(I166='Категорія витрат'!$B$6,'Категорія витрат'!$A$6,IF(I166='Категорія витрат'!$B$7,'Категорія витрат'!$A$7,IF(I166='Категорія витрат'!$B$8,'Категорія витрат'!$A$8,IF(I166='Категорія витрат'!$B$9,'Категорія витрат'!$A$9,IF(I166='Категорія витрат'!$B$10,'Категорія витрат'!$A$10,IF(I166='Категорія витрат'!$B$11,'Категорія витрат'!$A$11,IF(I166='Категорія витрат'!$B$12,'Категорія витрат'!$A$12,IF(I166='Категорія витрат'!$B$13,'Категорія витрат'!$A$13,IF(I166='Категорія витрат'!$B$14,'Категорія витрат'!$A$14,IF(I166='Категорія витрат'!$B$15,'Категорія витрат'!$A$15,IF(I166='Категорія витрат'!$B$16,'Категорія витрат'!$A$16,IF(I166='Категорія витрат'!$B$17,'Категорія витрат'!$A$17,IF(I166='Категорія витрат'!$B$18,'Категорія витрат'!$A$18,IF(I166='Категорія витрат'!$B$19,'Категорія витрат'!$A$19,IF(I166='Категорія витрат'!$B$20,'Категорія витрат'!$A$20,IF(I166='Категорія витрат'!$B$21,'Категорія витрат'!$A$21,IF(I166='Категорія витрат'!$B$22,'Категорія витрат'!$A$22,IF(I166='Категорія витрат'!$B$23,'Категорія витрат'!$A$23,IF(I166='Категорія витрат'!$B$24,'Категорія витрат'!$A$24,IF(I166='Категорія витрат'!$B$25,'Категорія витрат'!$A$25,IF(I166='Категорія витрат'!$B$26,'Категорія витрат'!$A$26,IF(I166='Категорія витрат'!$B$27,'Категорія витрат'!$A$27,IF(I166='Категорія витрат'!$B$28,'Категорія витрат'!$A$28,IF(I166='Категорія витрат'!$B$29,'Категорія витрат'!$A$29,IF(I166='Категорія витрат'!$B$30,'Категорія витрат'!$A$30,"")))))))))))))))))))))))))))))</f>
        <v/>
      </c>
      <c r="I166" s="318"/>
      <c r="J166" s="319"/>
      <c r="K166" s="328"/>
      <c r="L166" s="87">
        <f t="shared" si="84"/>
        <v>0</v>
      </c>
      <c r="M166" s="320"/>
      <c r="N166" s="329"/>
      <c r="O166" s="328"/>
      <c r="P166" s="159">
        <f>IF(J166='Категорія витрат'!$F$2,ROUND('Додаток 3._Бюджет детальний ПР'!O166*0.3676,2),IF(J166='Категорія витрат'!$F$3,ROUND('Додаток 3._Бюджет детальний ПР'!O166*0.347,2),IF(J166='Категорія витрат'!$F$4,ROUND('Додаток 3._Бюджет детальний ПР'!O166*0.347,2),IF(J166='Категорія витрат'!$F$7,ROUND('Додаток 3._Бюджет детальний ПР'!O166*0.0841,2),0))))</f>
        <v>0</v>
      </c>
      <c r="Q166" s="153">
        <f t="shared" si="85"/>
        <v>0</v>
      </c>
      <c r="R166" s="330"/>
      <c r="S166" s="330"/>
      <c r="T166" s="330"/>
      <c r="U166" s="330"/>
      <c r="V166" s="330"/>
      <c r="W166" s="330"/>
      <c r="X166" s="330"/>
      <c r="Y166" s="330"/>
      <c r="Z166" s="330"/>
      <c r="AA166" s="330"/>
      <c r="AB166" s="330"/>
      <c r="AC166" s="330"/>
      <c r="AD166" s="48">
        <f t="shared" si="60"/>
        <v>0</v>
      </c>
      <c r="AE166" s="48">
        <f t="shared" si="61"/>
        <v>0</v>
      </c>
      <c r="AF166" s="48">
        <f t="shared" si="62"/>
        <v>0</v>
      </c>
      <c r="AG166" s="48">
        <f t="shared" si="63"/>
        <v>0</v>
      </c>
      <c r="AH166" s="48">
        <f t="shared" si="64"/>
        <v>0</v>
      </c>
      <c r="AI166" s="48">
        <f t="shared" si="65"/>
        <v>0</v>
      </c>
      <c r="AJ166" s="48">
        <f t="shared" si="66"/>
        <v>0</v>
      </c>
      <c r="AK166" s="48">
        <f t="shared" si="67"/>
        <v>0</v>
      </c>
      <c r="AL166" s="181"/>
      <c r="AM166" s="181"/>
      <c r="AN166" s="77"/>
      <c r="AO166" s="328"/>
      <c r="AP166" s="87">
        <f t="shared" si="86"/>
        <v>0</v>
      </c>
      <c r="AQ166" s="320"/>
      <c r="AR166" s="329"/>
      <c r="AS166" s="328"/>
      <c r="AT166" s="159">
        <f>IF(J166='Категорія витрат'!$F$2,ROUND('Додаток 3._Бюджет детальний ПР'!AS166*0.3676,2),IF(J166='Категорія витрат'!$F$3,ROUND('Додаток 3._Бюджет детальний ПР'!AS166*0.347,2),IF(J166='Категорія витрат'!$F$4,ROUND('Додаток 3._Бюджет детальний ПР'!AS166*0.347,2),IF(J166='Категорія витрат'!$F$7,ROUND('Додаток 3._Бюджет детальний ПР'!AS166*0.0841,2),0))))</f>
        <v>0</v>
      </c>
      <c r="AU166" s="153">
        <f t="shared" si="87"/>
        <v>0</v>
      </c>
      <c r="AV166" s="330"/>
      <c r="AW166" s="330"/>
      <c r="AX166" s="330"/>
      <c r="AY166" s="330"/>
      <c r="AZ166" s="330"/>
      <c r="BA166" s="330"/>
      <c r="BB166" s="330"/>
      <c r="BC166" s="330"/>
      <c r="BD166" s="330"/>
      <c r="BE166" s="330"/>
      <c r="BF166" s="330"/>
      <c r="BG166" s="330"/>
      <c r="BH166" s="48">
        <f t="shared" si="68"/>
        <v>0</v>
      </c>
      <c r="BI166" s="48">
        <f t="shared" si="69"/>
        <v>0</v>
      </c>
      <c r="BJ166" s="48">
        <f t="shared" si="70"/>
        <v>0</v>
      </c>
      <c r="BK166" s="48">
        <f t="shared" si="71"/>
        <v>0</v>
      </c>
      <c r="BL166" s="48">
        <f t="shared" si="72"/>
        <v>0</v>
      </c>
      <c r="BM166" s="48">
        <f t="shared" si="73"/>
        <v>0</v>
      </c>
      <c r="BN166" s="48">
        <f t="shared" si="74"/>
        <v>0</v>
      </c>
      <c r="BO166" s="48">
        <f t="shared" si="75"/>
        <v>0</v>
      </c>
      <c r="BP166" s="181"/>
      <c r="BQ166" s="181"/>
      <c r="BR166" s="191"/>
      <c r="BS166" s="328"/>
      <c r="BT166" s="87">
        <f t="shared" si="88"/>
        <v>0</v>
      </c>
      <c r="BU166" s="320"/>
      <c r="BV166" s="329"/>
      <c r="BW166" s="328"/>
      <c r="BX166" s="159">
        <f>IF(J166='Категорія витрат'!$F$2,ROUND('Додаток 3._Бюджет детальний ПР'!BW166*0.3676,2),IF(J166='Категорія витрат'!$F$3,ROUND('Додаток 3._Бюджет детальний ПР'!BW166*0.347,2),IF(J166='Категорія витрат'!$F$4,ROUND('Додаток 3._Бюджет детальний ПР'!BW166*0.347,2),IF(J166='Категорія витрат'!$F$7,ROUND('Додаток 3._Бюджет детальний ПР'!BW166*0.0841,2),0))))</f>
        <v>0</v>
      </c>
      <c r="BY166" s="153">
        <f t="shared" si="89"/>
        <v>0</v>
      </c>
      <c r="BZ166" s="330"/>
      <c r="CA166" s="330"/>
      <c r="CB166" s="330"/>
      <c r="CC166" s="330"/>
      <c r="CD166" s="330"/>
      <c r="CE166" s="330"/>
      <c r="CF166" s="330"/>
      <c r="CG166" s="330"/>
      <c r="CH166" s="330"/>
      <c r="CI166" s="330"/>
      <c r="CJ166" s="330"/>
      <c r="CK166" s="330"/>
      <c r="CL166" s="48">
        <f t="shared" si="76"/>
        <v>0</v>
      </c>
      <c r="CM166" s="48">
        <f t="shared" si="77"/>
        <v>0</v>
      </c>
      <c r="CN166" s="48">
        <f t="shared" si="78"/>
        <v>0</v>
      </c>
      <c r="CO166" s="48">
        <f t="shared" si="79"/>
        <v>0</v>
      </c>
      <c r="CP166" s="48">
        <f t="shared" si="80"/>
        <v>0</v>
      </c>
      <c r="CQ166" s="48">
        <f t="shared" si="81"/>
        <v>0</v>
      </c>
      <c r="CR166" s="48">
        <f t="shared" si="82"/>
        <v>0</v>
      </c>
      <c r="CS166" s="48">
        <f t="shared" si="83"/>
        <v>0</v>
      </c>
      <c r="CT166" s="181"/>
      <c r="CU166" s="181"/>
    </row>
    <row r="167" spans="1:99" ht="20.100000000000001" customHeight="1" x14ac:dyDescent="0.15">
      <c r="A167" s="58">
        <v>163</v>
      </c>
      <c r="B167" s="58" t="str">
        <f>IF(D167='Напрямки конкурса'!$L$2,'Напрямки конкурса'!$B$2,IF(D167='Напрямки конкурса'!$L$3,'Напрямки конкурса'!$B$3,IF(D167='Напрямки конкурса'!$L$4,'Напрямки конкурса'!$B$4,IF(D167='Напрямки конкурса'!$L$5,'Напрямки конкурса'!$B$5,IF(D167='Напрямки конкурса'!$L$6,'Напрямки конкурса'!$B$6,IF(D167='Напрямки конкурса'!$L$7,'Напрямки конкурса'!$B$7,IF(D167='Напрямки конкурса'!$L$8,'Напрямки конкурса'!$B$8,IF(D167='Напрямки конкурса'!$L$9,'Напрямки конкурса'!$B$9,IF(D167='Напрямки конкурса'!$L$10,'Напрямки конкурса'!$B$10,IF(D167='Напрямки конкурса'!$L$11,'Напрямки конкурса'!$B$11,IF(D167='Напрямки конкурса'!$L$12,'Напрямки конкурса'!$B$12,IF(D167='Напрямки конкурса'!$L$13,'Напрямки конкурса'!$B$13,IF(D167='Напрямки конкурса'!$L$14,'Напрямки конкурса'!$B$14,IF(D167='Напрямки конкурса'!$L$15,'Напрямки конкурса'!$B$15,IF(D167='Напрямки конкурса'!$L$16,'Напрямки конкурса'!$B$16,IF(D167='Напрямки конкурса'!$L$17,'Напрямки конкурса'!$B$17,IF(D167='Напрямки конкурса'!$L$18,'Напрямки конкурса'!$B$18,IF(D167='Напрямки конкурса'!$L$19,'Напрямки конкурса'!$B$19,IF(D167='Напрямки конкурса'!$L$20,'Напрямки конкурса'!$B$20,IF(D167='Напрямки конкурса'!$L$21,'Напрямки конкурса'!$B$21,IF(D167='Напрямки конкурса'!$L$22,'Напрямки конкурса'!$B$22,IF(D167='Напрямки конкурса'!$L$23,'Напрямки конкурса'!$B$23,IF(D167='Напрямки конкурса'!$L$24,'Напрямки конкурса'!$B$24,IF(D167='Напрямки конкурса'!$L$25,'Напрямки конкурса'!$B$25,IF(D167='Напрямки конкурса'!$L$26,'Напрямки конкурса'!$B$26,IF(D167='Напрямки конкурса'!$L$27,'Напрямки конкурса'!$B$27,IF(D167='Напрямки конкурса'!$L$28,'Напрямки конкурса'!$B$28,"")))))))))))))))))))))))))))</f>
        <v>Мережа</v>
      </c>
      <c r="C167" s="59" t="str">
        <f>IF(D167='Напрямки конкурса'!$L$2,'Напрямки конкурса'!$K$2,IF(D167='Напрямки конкурса'!$L$3,'Напрямки конкурса'!$K$3,IF(D167='Напрямки конкурса'!$L$4,'Напрямки конкурса'!$K$4,IF(D167='Напрямки конкурса'!$L$5,'Напрямки конкурса'!$K$5,IF(D167='Напрямки конкурса'!$L$6,'Напрямки конкурса'!$K$6,IF(D167='Напрямки конкурса'!$L$7,'Напрямки конкурса'!$K$7,IF(D167='Напрямки конкурса'!$L$8,'Напрямки конкурса'!$K$8,IF(D167='Напрямки конкурса'!$L$9,'Напрямки конкурса'!$K$9,IF(D167='Напрямки конкурса'!$L$10,'Напрямки конкурса'!$K$10,IF(D167='Напрямки конкурса'!$L$11,'Напрямки конкурса'!$K$11,IF(D167='Напрямки конкурса'!$L$12,'Напрямки конкурса'!$K$12,IF(D167='Напрямки конкурса'!$L$13,'Напрямки конкурса'!$K$13,IF(D167='Напрямки конкурса'!$L$14,'Напрямки конкурса'!$K$14,IF(D167='Напрямки конкурса'!$L$15,'Напрямки конкурса'!$K$15,IF(D167='Напрямки конкурса'!$L$16,'Напрямки конкурса'!$K$16,IF(D167='Напрямки конкурса'!$L$17,'Напрямки конкурса'!$K$17,IF(D167='Напрямки конкурса'!$L$18,'Напрямки конкурса'!$K$18,IF(D167='Напрямки конкурса'!$L$19,'Напрямки конкурса'!$K$19,IF(D167='Напрямки конкурса'!$L$20,'Напрямки конкурса'!$K$20,IF(D167='Напрямки конкурса'!$L$21,'Напрямки конкурса'!$K$21,IF(D167='Напрямки конкурса'!$L$22,'Напрямки конкурса'!$K$22,IF(D167='Напрямки конкурса'!$L$23,'Напрямки конкурса'!$K$23,IF(D167='Напрямки конкурса'!$L$24,'Напрямки конкурса'!$K$24,IF(D167='Напрямки конкурса'!$L$25,'Напрямки конкурса'!$K$25,IF(D167='Напрямки конкурса'!$L$26,'Напрямки конкурса'!$K$26,IF(D167='Напрямки конкурса'!$L$27,'Напрямки конкурса'!$K$27,IF(D167='Напрямки конкурса'!$L$28,'Напрямки конкурса'!$K$28,"")))))))))))))))))))))))))))</f>
        <v>18М. Забезпечення моніторингу лікування ВІЛ-інфікованих осіб</v>
      </c>
      <c r="D167" s="317" t="s">
        <v>497</v>
      </c>
      <c r="E167" s="328"/>
      <c r="F167" s="328"/>
      <c r="G167" s="328"/>
      <c r="H167" s="150" t="str">
        <f>IF(I167='Категорія витрат'!$B$2,'Категорія витрат'!$A$2,IF(I167='Категорія витрат'!$B$3,'Категорія витрат'!$A$3,IF(I167='Категорія витрат'!$B$4,'Категорія витрат'!$A$4,IF(I167='Категорія витрат'!$B$5,'Категорія витрат'!$A$5,IF(I167='Категорія витрат'!$B$6,'Категорія витрат'!$A$6,IF(I167='Категорія витрат'!$B$7,'Категорія витрат'!$A$7,IF(I167='Категорія витрат'!$B$8,'Категорія витрат'!$A$8,IF(I167='Категорія витрат'!$B$9,'Категорія витрат'!$A$9,IF(I167='Категорія витрат'!$B$10,'Категорія витрат'!$A$10,IF(I167='Категорія витрат'!$B$11,'Категорія витрат'!$A$11,IF(I167='Категорія витрат'!$B$12,'Категорія витрат'!$A$12,IF(I167='Категорія витрат'!$B$13,'Категорія витрат'!$A$13,IF(I167='Категорія витрат'!$B$14,'Категорія витрат'!$A$14,IF(I167='Категорія витрат'!$B$15,'Категорія витрат'!$A$15,IF(I167='Категорія витрат'!$B$16,'Категорія витрат'!$A$16,IF(I167='Категорія витрат'!$B$17,'Категорія витрат'!$A$17,IF(I167='Категорія витрат'!$B$18,'Категорія витрат'!$A$18,IF(I167='Категорія витрат'!$B$19,'Категорія витрат'!$A$19,IF(I167='Категорія витрат'!$B$20,'Категорія витрат'!$A$20,IF(I167='Категорія витрат'!$B$21,'Категорія витрат'!$A$21,IF(I167='Категорія витрат'!$B$22,'Категорія витрат'!$A$22,IF(I167='Категорія витрат'!$B$23,'Категорія витрат'!$A$23,IF(I167='Категорія витрат'!$B$24,'Категорія витрат'!$A$24,IF(I167='Категорія витрат'!$B$25,'Категорія витрат'!$A$25,IF(I167='Категорія витрат'!$B$26,'Категорія витрат'!$A$26,IF(I167='Категорія витрат'!$B$27,'Категорія витрат'!$A$27,IF(I167='Категорія витрат'!$B$28,'Категорія витрат'!$A$28,IF(I167='Категорія витрат'!$B$29,'Категорія витрат'!$A$29,IF(I167='Категорія витрат'!$B$30,'Категорія витрат'!$A$30,"")))))))))))))))))))))))))))))</f>
        <v/>
      </c>
      <c r="I167" s="318"/>
      <c r="J167" s="319"/>
      <c r="K167" s="328"/>
      <c r="L167" s="87">
        <f t="shared" si="84"/>
        <v>0</v>
      </c>
      <c r="M167" s="320"/>
      <c r="N167" s="329"/>
      <c r="O167" s="328"/>
      <c r="P167" s="159">
        <f>IF(J167='Категорія витрат'!$F$2,ROUND('Додаток 3._Бюджет детальний ПР'!O167*0.3676,2),IF(J167='Категорія витрат'!$F$3,ROUND('Додаток 3._Бюджет детальний ПР'!O167*0.347,2),IF(J167='Категорія витрат'!$F$4,ROUND('Додаток 3._Бюджет детальний ПР'!O167*0.347,2),IF(J167='Категорія витрат'!$F$7,ROUND('Додаток 3._Бюджет детальний ПР'!O167*0.0841,2),0))))</f>
        <v>0</v>
      </c>
      <c r="Q167" s="153">
        <f t="shared" si="85"/>
        <v>0</v>
      </c>
      <c r="R167" s="330"/>
      <c r="S167" s="330"/>
      <c r="T167" s="330"/>
      <c r="U167" s="330"/>
      <c r="V167" s="330"/>
      <c r="W167" s="330"/>
      <c r="X167" s="330"/>
      <c r="Y167" s="330"/>
      <c r="Z167" s="330"/>
      <c r="AA167" s="330"/>
      <c r="AB167" s="330"/>
      <c r="AC167" s="330"/>
      <c r="AD167" s="48">
        <f t="shared" si="60"/>
        <v>0</v>
      </c>
      <c r="AE167" s="48">
        <f t="shared" si="61"/>
        <v>0</v>
      </c>
      <c r="AF167" s="48">
        <f t="shared" si="62"/>
        <v>0</v>
      </c>
      <c r="AG167" s="48">
        <f t="shared" si="63"/>
        <v>0</v>
      </c>
      <c r="AH167" s="48">
        <f t="shared" si="64"/>
        <v>0</v>
      </c>
      <c r="AI167" s="48">
        <f t="shared" si="65"/>
        <v>0</v>
      </c>
      <c r="AJ167" s="48">
        <f t="shared" si="66"/>
        <v>0</v>
      </c>
      <c r="AK167" s="48">
        <f t="shared" si="67"/>
        <v>0</v>
      </c>
      <c r="AL167" s="181"/>
      <c r="AM167" s="181"/>
      <c r="AN167" s="77"/>
      <c r="AO167" s="328"/>
      <c r="AP167" s="87">
        <f t="shared" si="86"/>
        <v>0</v>
      </c>
      <c r="AQ167" s="320"/>
      <c r="AR167" s="329"/>
      <c r="AS167" s="328"/>
      <c r="AT167" s="159">
        <f>IF(J167='Категорія витрат'!$F$2,ROUND('Додаток 3._Бюджет детальний ПР'!AS167*0.3676,2),IF(J167='Категорія витрат'!$F$3,ROUND('Додаток 3._Бюджет детальний ПР'!AS167*0.347,2),IF(J167='Категорія витрат'!$F$4,ROUND('Додаток 3._Бюджет детальний ПР'!AS167*0.347,2),IF(J167='Категорія витрат'!$F$7,ROUND('Додаток 3._Бюджет детальний ПР'!AS167*0.0841,2),0))))</f>
        <v>0</v>
      </c>
      <c r="AU167" s="153">
        <f t="shared" si="87"/>
        <v>0</v>
      </c>
      <c r="AV167" s="330"/>
      <c r="AW167" s="330"/>
      <c r="AX167" s="330"/>
      <c r="AY167" s="330"/>
      <c r="AZ167" s="330"/>
      <c r="BA167" s="330"/>
      <c r="BB167" s="330"/>
      <c r="BC167" s="330"/>
      <c r="BD167" s="330"/>
      <c r="BE167" s="330"/>
      <c r="BF167" s="330"/>
      <c r="BG167" s="330"/>
      <c r="BH167" s="48">
        <f t="shared" si="68"/>
        <v>0</v>
      </c>
      <c r="BI167" s="48">
        <f t="shared" si="69"/>
        <v>0</v>
      </c>
      <c r="BJ167" s="48">
        <f t="shared" si="70"/>
        <v>0</v>
      </c>
      <c r="BK167" s="48">
        <f t="shared" si="71"/>
        <v>0</v>
      </c>
      <c r="BL167" s="48">
        <f t="shared" si="72"/>
        <v>0</v>
      </c>
      <c r="BM167" s="48">
        <f t="shared" si="73"/>
        <v>0</v>
      </c>
      <c r="BN167" s="48">
        <f t="shared" si="74"/>
        <v>0</v>
      </c>
      <c r="BO167" s="48">
        <f t="shared" si="75"/>
        <v>0</v>
      </c>
      <c r="BP167" s="181"/>
      <c r="BQ167" s="181"/>
      <c r="BR167" s="191"/>
      <c r="BS167" s="328"/>
      <c r="BT167" s="87">
        <f t="shared" si="88"/>
        <v>0</v>
      </c>
      <c r="BU167" s="320"/>
      <c r="BV167" s="329"/>
      <c r="BW167" s="328"/>
      <c r="BX167" s="159">
        <f>IF(J167='Категорія витрат'!$F$2,ROUND('Додаток 3._Бюджет детальний ПР'!BW167*0.3676,2),IF(J167='Категорія витрат'!$F$3,ROUND('Додаток 3._Бюджет детальний ПР'!BW167*0.347,2),IF(J167='Категорія витрат'!$F$4,ROUND('Додаток 3._Бюджет детальний ПР'!BW167*0.347,2),IF(J167='Категорія витрат'!$F$7,ROUND('Додаток 3._Бюджет детальний ПР'!BW167*0.0841,2),0))))</f>
        <v>0</v>
      </c>
      <c r="BY167" s="153">
        <f t="shared" si="89"/>
        <v>0</v>
      </c>
      <c r="BZ167" s="330"/>
      <c r="CA167" s="330"/>
      <c r="CB167" s="330"/>
      <c r="CC167" s="330"/>
      <c r="CD167" s="330"/>
      <c r="CE167" s="330"/>
      <c r="CF167" s="330"/>
      <c r="CG167" s="330"/>
      <c r="CH167" s="330"/>
      <c r="CI167" s="330"/>
      <c r="CJ167" s="330"/>
      <c r="CK167" s="330"/>
      <c r="CL167" s="48">
        <f t="shared" si="76"/>
        <v>0</v>
      </c>
      <c r="CM167" s="48">
        <f t="shared" si="77"/>
        <v>0</v>
      </c>
      <c r="CN167" s="48">
        <f t="shared" si="78"/>
        <v>0</v>
      </c>
      <c r="CO167" s="48">
        <f t="shared" si="79"/>
        <v>0</v>
      </c>
      <c r="CP167" s="48">
        <f t="shared" si="80"/>
        <v>0</v>
      </c>
      <c r="CQ167" s="48">
        <f t="shared" si="81"/>
        <v>0</v>
      </c>
      <c r="CR167" s="48">
        <f t="shared" si="82"/>
        <v>0</v>
      </c>
      <c r="CS167" s="48">
        <f t="shared" si="83"/>
        <v>0</v>
      </c>
      <c r="CT167" s="181"/>
      <c r="CU167" s="181"/>
    </row>
    <row r="168" spans="1:99" ht="20.100000000000001" customHeight="1" x14ac:dyDescent="0.15">
      <c r="A168" s="58">
        <v>164</v>
      </c>
      <c r="B168" s="58" t="str">
        <f>IF(D168='Напрямки конкурса'!$L$2,'Напрямки конкурса'!$B$2,IF(D168='Напрямки конкурса'!$L$3,'Напрямки конкурса'!$B$3,IF(D168='Напрямки конкурса'!$L$4,'Напрямки конкурса'!$B$4,IF(D168='Напрямки конкурса'!$L$5,'Напрямки конкурса'!$B$5,IF(D168='Напрямки конкурса'!$L$6,'Напрямки конкурса'!$B$6,IF(D168='Напрямки конкурса'!$L$7,'Напрямки конкурса'!$B$7,IF(D168='Напрямки конкурса'!$L$8,'Напрямки конкурса'!$B$8,IF(D168='Напрямки конкурса'!$L$9,'Напрямки конкурса'!$B$9,IF(D168='Напрямки конкурса'!$L$10,'Напрямки конкурса'!$B$10,IF(D168='Напрямки конкурса'!$L$11,'Напрямки конкурса'!$B$11,IF(D168='Напрямки конкурса'!$L$12,'Напрямки конкурса'!$B$12,IF(D168='Напрямки конкурса'!$L$13,'Напрямки конкурса'!$B$13,IF(D168='Напрямки конкурса'!$L$14,'Напрямки конкурса'!$B$14,IF(D168='Напрямки конкурса'!$L$15,'Напрямки конкурса'!$B$15,IF(D168='Напрямки конкурса'!$L$16,'Напрямки конкурса'!$B$16,IF(D168='Напрямки конкурса'!$L$17,'Напрямки конкурса'!$B$17,IF(D168='Напрямки конкурса'!$L$18,'Напрямки конкурса'!$B$18,IF(D168='Напрямки конкурса'!$L$19,'Напрямки конкурса'!$B$19,IF(D168='Напрямки конкурса'!$L$20,'Напрямки конкурса'!$B$20,IF(D168='Напрямки конкурса'!$L$21,'Напрямки конкурса'!$B$21,IF(D168='Напрямки конкурса'!$L$22,'Напрямки конкурса'!$B$22,IF(D168='Напрямки конкурса'!$L$23,'Напрямки конкурса'!$B$23,IF(D168='Напрямки конкурса'!$L$24,'Напрямки конкурса'!$B$24,IF(D168='Напрямки конкурса'!$L$25,'Напрямки конкурса'!$B$25,IF(D168='Напрямки конкурса'!$L$26,'Напрямки конкурса'!$B$26,IF(D168='Напрямки конкурса'!$L$27,'Напрямки конкурса'!$B$27,IF(D168='Напрямки конкурса'!$L$28,'Напрямки конкурса'!$B$28,"")))))))))))))))))))))))))))</f>
        <v>Мережа</v>
      </c>
      <c r="C168" s="59" t="str">
        <f>IF(D168='Напрямки конкурса'!$L$2,'Напрямки конкурса'!$K$2,IF(D168='Напрямки конкурса'!$L$3,'Напрямки конкурса'!$K$3,IF(D168='Напрямки конкурса'!$L$4,'Напрямки конкурса'!$K$4,IF(D168='Напрямки конкурса'!$L$5,'Напрямки конкурса'!$K$5,IF(D168='Напрямки конкурса'!$L$6,'Напрямки конкурса'!$K$6,IF(D168='Напрямки конкурса'!$L$7,'Напрямки конкурса'!$K$7,IF(D168='Напрямки конкурса'!$L$8,'Напрямки конкурса'!$K$8,IF(D168='Напрямки конкурса'!$L$9,'Напрямки конкурса'!$K$9,IF(D168='Напрямки конкурса'!$L$10,'Напрямки конкурса'!$K$10,IF(D168='Напрямки конкурса'!$L$11,'Напрямки конкурса'!$K$11,IF(D168='Напрямки конкурса'!$L$12,'Напрямки конкурса'!$K$12,IF(D168='Напрямки конкурса'!$L$13,'Напрямки конкурса'!$K$13,IF(D168='Напрямки конкурса'!$L$14,'Напрямки конкурса'!$K$14,IF(D168='Напрямки конкурса'!$L$15,'Напрямки конкурса'!$K$15,IF(D168='Напрямки конкурса'!$L$16,'Напрямки конкурса'!$K$16,IF(D168='Напрямки конкурса'!$L$17,'Напрямки конкурса'!$K$17,IF(D168='Напрямки конкурса'!$L$18,'Напрямки конкурса'!$K$18,IF(D168='Напрямки конкурса'!$L$19,'Напрямки конкурса'!$K$19,IF(D168='Напрямки конкурса'!$L$20,'Напрямки конкурса'!$K$20,IF(D168='Напрямки конкурса'!$L$21,'Напрямки конкурса'!$K$21,IF(D168='Напрямки конкурса'!$L$22,'Напрямки конкурса'!$K$22,IF(D168='Напрямки конкурса'!$L$23,'Напрямки конкурса'!$K$23,IF(D168='Напрямки конкурса'!$L$24,'Напрямки конкурса'!$K$24,IF(D168='Напрямки конкурса'!$L$25,'Напрямки конкурса'!$K$25,IF(D168='Напрямки конкурса'!$L$26,'Напрямки конкурса'!$K$26,IF(D168='Напрямки конкурса'!$L$27,'Напрямки конкурса'!$K$27,IF(D168='Напрямки конкурса'!$L$28,'Напрямки конкурса'!$K$28,"")))))))))))))))))))))))))))</f>
        <v>18М. Забезпечення моніторингу лікування ВІЛ-інфікованих осіб</v>
      </c>
      <c r="D168" s="317" t="s">
        <v>497</v>
      </c>
      <c r="E168" s="328"/>
      <c r="F168" s="328"/>
      <c r="G168" s="328"/>
      <c r="H168" s="150" t="str">
        <f>IF(I168='Категорія витрат'!$B$2,'Категорія витрат'!$A$2,IF(I168='Категорія витрат'!$B$3,'Категорія витрат'!$A$3,IF(I168='Категорія витрат'!$B$4,'Категорія витрат'!$A$4,IF(I168='Категорія витрат'!$B$5,'Категорія витрат'!$A$5,IF(I168='Категорія витрат'!$B$6,'Категорія витрат'!$A$6,IF(I168='Категорія витрат'!$B$7,'Категорія витрат'!$A$7,IF(I168='Категорія витрат'!$B$8,'Категорія витрат'!$A$8,IF(I168='Категорія витрат'!$B$9,'Категорія витрат'!$A$9,IF(I168='Категорія витрат'!$B$10,'Категорія витрат'!$A$10,IF(I168='Категорія витрат'!$B$11,'Категорія витрат'!$A$11,IF(I168='Категорія витрат'!$B$12,'Категорія витрат'!$A$12,IF(I168='Категорія витрат'!$B$13,'Категорія витрат'!$A$13,IF(I168='Категорія витрат'!$B$14,'Категорія витрат'!$A$14,IF(I168='Категорія витрат'!$B$15,'Категорія витрат'!$A$15,IF(I168='Категорія витрат'!$B$16,'Категорія витрат'!$A$16,IF(I168='Категорія витрат'!$B$17,'Категорія витрат'!$A$17,IF(I168='Категорія витрат'!$B$18,'Категорія витрат'!$A$18,IF(I168='Категорія витрат'!$B$19,'Категорія витрат'!$A$19,IF(I168='Категорія витрат'!$B$20,'Категорія витрат'!$A$20,IF(I168='Категорія витрат'!$B$21,'Категорія витрат'!$A$21,IF(I168='Категорія витрат'!$B$22,'Категорія витрат'!$A$22,IF(I168='Категорія витрат'!$B$23,'Категорія витрат'!$A$23,IF(I168='Категорія витрат'!$B$24,'Категорія витрат'!$A$24,IF(I168='Категорія витрат'!$B$25,'Категорія витрат'!$A$25,IF(I168='Категорія витрат'!$B$26,'Категорія витрат'!$A$26,IF(I168='Категорія витрат'!$B$27,'Категорія витрат'!$A$27,IF(I168='Категорія витрат'!$B$28,'Категорія витрат'!$A$28,IF(I168='Категорія витрат'!$B$29,'Категорія витрат'!$A$29,IF(I168='Категорія витрат'!$B$30,'Категорія витрат'!$A$30,"")))))))))))))))))))))))))))))</f>
        <v/>
      </c>
      <c r="I168" s="318"/>
      <c r="J168" s="319"/>
      <c r="K168" s="328"/>
      <c r="L168" s="87">
        <f t="shared" si="84"/>
        <v>0</v>
      </c>
      <c r="M168" s="320"/>
      <c r="N168" s="329"/>
      <c r="O168" s="328"/>
      <c r="P168" s="159">
        <f>IF(J168='Категорія витрат'!$F$2,ROUND('Додаток 3._Бюджет детальний ПР'!O168*0.3676,2),IF(J168='Категорія витрат'!$F$3,ROUND('Додаток 3._Бюджет детальний ПР'!O168*0.347,2),IF(J168='Категорія витрат'!$F$4,ROUND('Додаток 3._Бюджет детальний ПР'!O168*0.347,2),IF(J168='Категорія витрат'!$F$7,ROUND('Додаток 3._Бюджет детальний ПР'!O168*0.0841,2),0))))</f>
        <v>0</v>
      </c>
      <c r="Q168" s="153">
        <f t="shared" si="85"/>
        <v>0</v>
      </c>
      <c r="R168" s="330"/>
      <c r="S168" s="330"/>
      <c r="T168" s="330"/>
      <c r="U168" s="330"/>
      <c r="V168" s="330"/>
      <c r="W168" s="330"/>
      <c r="X168" s="330"/>
      <c r="Y168" s="330"/>
      <c r="Z168" s="330"/>
      <c r="AA168" s="330"/>
      <c r="AB168" s="330"/>
      <c r="AC168" s="330"/>
      <c r="AD168" s="48">
        <f t="shared" si="60"/>
        <v>0</v>
      </c>
      <c r="AE168" s="48">
        <f t="shared" si="61"/>
        <v>0</v>
      </c>
      <c r="AF168" s="48">
        <f t="shared" si="62"/>
        <v>0</v>
      </c>
      <c r="AG168" s="48">
        <f t="shared" si="63"/>
        <v>0</v>
      </c>
      <c r="AH168" s="48">
        <f t="shared" si="64"/>
        <v>0</v>
      </c>
      <c r="AI168" s="48">
        <f t="shared" si="65"/>
        <v>0</v>
      </c>
      <c r="AJ168" s="48">
        <f t="shared" si="66"/>
        <v>0</v>
      </c>
      <c r="AK168" s="48">
        <f t="shared" si="67"/>
        <v>0</v>
      </c>
      <c r="AL168" s="181"/>
      <c r="AM168" s="181"/>
      <c r="AN168" s="77"/>
      <c r="AO168" s="328"/>
      <c r="AP168" s="87">
        <f t="shared" si="86"/>
        <v>0</v>
      </c>
      <c r="AQ168" s="320"/>
      <c r="AR168" s="329"/>
      <c r="AS168" s="328"/>
      <c r="AT168" s="159">
        <f>IF(J168='Категорія витрат'!$F$2,ROUND('Додаток 3._Бюджет детальний ПР'!AS168*0.3676,2),IF(J168='Категорія витрат'!$F$3,ROUND('Додаток 3._Бюджет детальний ПР'!AS168*0.347,2),IF(J168='Категорія витрат'!$F$4,ROUND('Додаток 3._Бюджет детальний ПР'!AS168*0.347,2),IF(J168='Категорія витрат'!$F$7,ROUND('Додаток 3._Бюджет детальний ПР'!AS168*0.0841,2),0))))</f>
        <v>0</v>
      </c>
      <c r="AU168" s="153">
        <f t="shared" si="87"/>
        <v>0</v>
      </c>
      <c r="AV168" s="330"/>
      <c r="AW168" s="330"/>
      <c r="AX168" s="330"/>
      <c r="AY168" s="330"/>
      <c r="AZ168" s="330"/>
      <c r="BA168" s="330"/>
      <c r="BB168" s="330"/>
      <c r="BC168" s="330"/>
      <c r="BD168" s="330"/>
      <c r="BE168" s="330"/>
      <c r="BF168" s="330"/>
      <c r="BG168" s="330"/>
      <c r="BH168" s="48">
        <f t="shared" si="68"/>
        <v>0</v>
      </c>
      <c r="BI168" s="48">
        <f t="shared" si="69"/>
        <v>0</v>
      </c>
      <c r="BJ168" s="48">
        <f t="shared" si="70"/>
        <v>0</v>
      </c>
      <c r="BK168" s="48">
        <f t="shared" si="71"/>
        <v>0</v>
      </c>
      <c r="BL168" s="48">
        <f t="shared" si="72"/>
        <v>0</v>
      </c>
      <c r="BM168" s="48">
        <f t="shared" si="73"/>
        <v>0</v>
      </c>
      <c r="BN168" s="48">
        <f t="shared" si="74"/>
        <v>0</v>
      </c>
      <c r="BO168" s="48">
        <f t="shared" si="75"/>
        <v>0</v>
      </c>
      <c r="BP168" s="181"/>
      <c r="BQ168" s="181"/>
      <c r="BR168" s="191"/>
      <c r="BS168" s="328"/>
      <c r="BT168" s="87">
        <f t="shared" si="88"/>
        <v>0</v>
      </c>
      <c r="BU168" s="320"/>
      <c r="BV168" s="329"/>
      <c r="BW168" s="328"/>
      <c r="BX168" s="159">
        <f>IF(J168='Категорія витрат'!$F$2,ROUND('Додаток 3._Бюджет детальний ПР'!BW168*0.3676,2),IF(J168='Категорія витрат'!$F$3,ROUND('Додаток 3._Бюджет детальний ПР'!BW168*0.347,2),IF(J168='Категорія витрат'!$F$4,ROUND('Додаток 3._Бюджет детальний ПР'!BW168*0.347,2),IF(J168='Категорія витрат'!$F$7,ROUND('Додаток 3._Бюджет детальний ПР'!BW168*0.0841,2),0))))</f>
        <v>0</v>
      </c>
      <c r="BY168" s="153">
        <f t="shared" si="89"/>
        <v>0</v>
      </c>
      <c r="BZ168" s="330"/>
      <c r="CA168" s="330"/>
      <c r="CB168" s="330"/>
      <c r="CC168" s="330"/>
      <c r="CD168" s="330"/>
      <c r="CE168" s="330"/>
      <c r="CF168" s="330"/>
      <c r="CG168" s="330"/>
      <c r="CH168" s="330"/>
      <c r="CI168" s="330"/>
      <c r="CJ168" s="330"/>
      <c r="CK168" s="330"/>
      <c r="CL168" s="48">
        <f t="shared" si="76"/>
        <v>0</v>
      </c>
      <c r="CM168" s="48">
        <f t="shared" si="77"/>
        <v>0</v>
      </c>
      <c r="CN168" s="48">
        <f t="shared" si="78"/>
        <v>0</v>
      </c>
      <c r="CO168" s="48">
        <f t="shared" si="79"/>
        <v>0</v>
      </c>
      <c r="CP168" s="48">
        <f t="shared" si="80"/>
        <v>0</v>
      </c>
      <c r="CQ168" s="48">
        <f t="shared" si="81"/>
        <v>0</v>
      </c>
      <c r="CR168" s="48">
        <f t="shared" si="82"/>
        <v>0</v>
      </c>
      <c r="CS168" s="48">
        <f t="shared" si="83"/>
        <v>0</v>
      </c>
      <c r="CT168" s="181"/>
      <c r="CU168" s="181"/>
    </row>
    <row r="169" spans="1:99" ht="20.100000000000001" customHeight="1" x14ac:dyDescent="0.15">
      <c r="A169" s="58">
        <v>165</v>
      </c>
      <c r="B169" s="58" t="str">
        <f>IF(D169='Напрямки конкурса'!$L$2,'Напрямки конкурса'!$B$2,IF(D169='Напрямки конкурса'!$L$3,'Напрямки конкурса'!$B$3,IF(D169='Напрямки конкурса'!$L$4,'Напрямки конкурса'!$B$4,IF(D169='Напрямки конкурса'!$L$5,'Напрямки конкурса'!$B$5,IF(D169='Напрямки конкурса'!$L$6,'Напрямки конкурса'!$B$6,IF(D169='Напрямки конкурса'!$L$7,'Напрямки конкурса'!$B$7,IF(D169='Напрямки конкурса'!$L$8,'Напрямки конкурса'!$B$8,IF(D169='Напрямки конкурса'!$L$9,'Напрямки конкурса'!$B$9,IF(D169='Напрямки конкурса'!$L$10,'Напрямки конкурса'!$B$10,IF(D169='Напрямки конкурса'!$L$11,'Напрямки конкурса'!$B$11,IF(D169='Напрямки конкурса'!$L$12,'Напрямки конкурса'!$B$12,IF(D169='Напрямки конкурса'!$L$13,'Напрямки конкурса'!$B$13,IF(D169='Напрямки конкурса'!$L$14,'Напрямки конкурса'!$B$14,IF(D169='Напрямки конкурса'!$L$15,'Напрямки конкурса'!$B$15,IF(D169='Напрямки конкурса'!$L$16,'Напрямки конкурса'!$B$16,IF(D169='Напрямки конкурса'!$L$17,'Напрямки конкурса'!$B$17,IF(D169='Напрямки конкурса'!$L$18,'Напрямки конкурса'!$B$18,IF(D169='Напрямки конкурса'!$L$19,'Напрямки конкурса'!$B$19,IF(D169='Напрямки конкурса'!$L$20,'Напрямки конкурса'!$B$20,IF(D169='Напрямки конкурса'!$L$21,'Напрямки конкурса'!$B$21,IF(D169='Напрямки конкурса'!$L$22,'Напрямки конкурса'!$B$22,IF(D169='Напрямки конкурса'!$L$23,'Напрямки конкурса'!$B$23,IF(D169='Напрямки конкурса'!$L$24,'Напрямки конкурса'!$B$24,IF(D169='Напрямки конкурса'!$L$25,'Напрямки конкурса'!$B$25,IF(D169='Напрямки конкурса'!$L$26,'Напрямки конкурса'!$B$26,IF(D169='Напрямки конкурса'!$L$27,'Напрямки конкурса'!$B$27,IF(D169='Напрямки конкурса'!$L$28,'Напрямки конкурса'!$B$28,"")))))))))))))))))))))))))))</f>
        <v>Мережа</v>
      </c>
      <c r="C169" s="59" t="str">
        <f>IF(D169='Напрямки конкурса'!$L$2,'Напрямки конкурса'!$K$2,IF(D169='Напрямки конкурса'!$L$3,'Напрямки конкурса'!$K$3,IF(D169='Напрямки конкурса'!$L$4,'Напрямки конкурса'!$K$4,IF(D169='Напрямки конкурса'!$L$5,'Напрямки конкурса'!$K$5,IF(D169='Напрямки конкурса'!$L$6,'Напрямки конкурса'!$K$6,IF(D169='Напрямки конкурса'!$L$7,'Напрямки конкурса'!$K$7,IF(D169='Напрямки конкурса'!$L$8,'Напрямки конкурса'!$K$8,IF(D169='Напрямки конкурса'!$L$9,'Напрямки конкурса'!$K$9,IF(D169='Напрямки конкурса'!$L$10,'Напрямки конкурса'!$K$10,IF(D169='Напрямки конкурса'!$L$11,'Напрямки конкурса'!$K$11,IF(D169='Напрямки конкурса'!$L$12,'Напрямки конкурса'!$K$12,IF(D169='Напрямки конкурса'!$L$13,'Напрямки конкурса'!$K$13,IF(D169='Напрямки конкурса'!$L$14,'Напрямки конкурса'!$K$14,IF(D169='Напрямки конкурса'!$L$15,'Напрямки конкурса'!$K$15,IF(D169='Напрямки конкурса'!$L$16,'Напрямки конкурса'!$K$16,IF(D169='Напрямки конкурса'!$L$17,'Напрямки конкурса'!$K$17,IF(D169='Напрямки конкурса'!$L$18,'Напрямки конкурса'!$K$18,IF(D169='Напрямки конкурса'!$L$19,'Напрямки конкурса'!$K$19,IF(D169='Напрямки конкурса'!$L$20,'Напрямки конкурса'!$K$20,IF(D169='Напрямки конкурса'!$L$21,'Напрямки конкурса'!$K$21,IF(D169='Напрямки конкурса'!$L$22,'Напрямки конкурса'!$K$22,IF(D169='Напрямки конкурса'!$L$23,'Напрямки конкурса'!$K$23,IF(D169='Напрямки конкурса'!$L$24,'Напрямки конкурса'!$K$24,IF(D169='Напрямки конкурса'!$L$25,'Напрямки конкурса'!$K$25,IF(D169='Напрямки конкурса'!$L$26,'Напрямки конкурса'!$K$26,IF(D169='Напрямки конкурса'!$L$27,'Напрямки конкурса'!$K$27,IF(D169='Напрямки конкурса'!$L$28,'Напрямки конкурса'!$K$28,"")))))))))))))))))))))))))))</f>
        <v>18М. Забезпечення моніторингу лікування ВІЛ-інфікованих осіб</v>
      </c>
      <c r="D169" s="317" t="s">
        <v>497</v>
      </c>
      <c r="E169" s="328"/>
      <c r="F169" s="328"/>
      <c r="G169" s="328"/>
      <c r="H169" s="150" t="str">
        <f>IF(I169='Категорія витрат'!$B$2,'Категорія витрат'!$A$2,IF(I169='Категорія витрат'!$B$3,'Категорія витрат'!$A$3,IF(I169='Категорія витрат'!$B$4,'Категорія витрат'!$A$4,IF(I169='Категорія витрат'!$B$5,'Категорія витрат'!$A$5,IF(I169='Категорія витрат'!$B$6,'Категорія витрат'!$A$6,IF(I169='Категорія витрат'!$B$7,'Категорія витрат'!$A$7,IF(I169='Категорія витрат'!$B$8,'Категорія витрат'!$A$8,IF(I169='Категорія витрат'!$B$9,'Категорія витрат'!$A$9,IF(I169='Категорія витрат'!$B$10,'Категорія витрат'!$A$10,IF(I169='Категорія витрат'!$B$11,'Категорія витрат'!$A$11,IF(I169='Категорія витрат'!$B$12,'Категорія витрат'!$A$12,IF(I169='Категорія витрат'!$B$13,'Категорія витрат'!$A$13,IF(I169='Категорія витрат'!$B$14,'Категорія витрат'!$A$14,IF(I169='Категорія витрат'!$B$15,'Категорія витрат'!$A$15,IF(I169='Категорія витрат'!$B$16,'Категорія витрат'!$A$16,IF(I169='Категорія витрат'!$B$17,'Категорія витрат'!$A$17,IF(I169='Категорія витрат'!$B$18,'Категорія витрат'!$A$18,IF(I169='Категорія витрат'!$B$19,'Категорія витрат'!$A$19,IF(I169='Категорія витрат'!$B$20,'Категорія витрат'!$A$20,IF(I169='Категорія витрат'!$B$21,'Категорія витрат'!$A$21,IF(I169='Категорія витрат'!$B$22,'Категорія витрат'!$A$22,IF(I169='Категорія витрат'!$B$23,'Категорія витрат'!$A$23,IF(I169='Категорія витрат'!$B$24,'Категорія витрат'!$A$24,IF(I169='Категорія витрат'!$B$25,'Категорія витрат'!$A$25,IF(I169='Категорія витрат'!$B$26,'Категорія витрат'!$A$26,IF(I169='Категорія витрат'!$B$27,'Категорія витрат'!$A$27,IF(I169='Категорія витрат'!$B$28,'Категорія витрат'!$A$28,IF(I169='Категорія витрат'!$B$29,'Категорія витрат'!$A$29,IF(I169='Категорія витрат'!$B$30,'Категорія витрат'!$A$30,"")))))))))))))))))))))))))))))</f>
        <v/>
      </c>
      <c r="I169" s="318"/>
      <c r="J169" s="319"/>
      <c r="K169" s="328"/>
      <c r="L169" s="87">
        <f t="shared" si="84"/>
        <v>0</v>
      </c>
      <c r="M169" s="320"/>
      <c r="N169" s="329"/>
      <c r="O169" s="328"/>
      <c r="P169" s="159">
        <f>IF(J169='Категорія витрат'!$F$2,ROUND('Додаток 3._Бюджет детальний ПР'!O169*0.3676,2),IF(J169='Категорія витрат'!$F$3,ROUND('Додаток 3._Бюджет детальний ПР'!O169*0.347,2),IF(J169='Категорія витрат'!$F$4,ROUND('Додаток 3._Бюджет детальний ПР'!O169*0.347,2),IF(J169='Категорія витрат'!$F$7,ROUND('Додаток 3._Бюджет детальний ПР'!O169*0.0841,2),0))))</f>
        <v>0</v>
      </c>
      <c r="Q169" s="153">
        <f t="shared" si="85"/>
        <v>0</v>
      </c>
      <c r="R169" s="330"/>
      <c r="S169" s="330"/>
      <c r="T169" s="330"/>
      <c r="U169" s="330"/>
      <c r="V169" s="330"/>
      <c r="W169" s="330"/>
      <c r="X169" s="330"/>
      <c r="Y169" s="330"/>
      <c r="Z169" s="330"/>
      <c r="AA169" s="330"/>
      <c r="AB169" s="330"/>
      <c r="AC169" s="330"/>
      <c r="AD169" s="48">
        <f t="shared" si="60"/>
        <v>0</v>
      </c>
      <c r="AE169" s="48">
        <f t="shared" si="61"/>
        <v>0</v>
      </c>
      <c r="AF169" s="48">
        <f t="shared" si="62"/>
        <v>0</v>
      </c>
      <c r="AG169" s="48">
        <f t="shared" si="63"/>
        <v>0</v>
      </c>
      <c r="AH169" s="48">
        <f t="shared" si="64"/>
        <v>0</v>
      </c>
      <c r="AI169" s="48">
        <f t="shared" si="65"/>
        <v>0</v>
      </c>
      <c r="AJ169" s="48">
        <f t="shared" si="66"/>
        <v>0</v>
      </c>
      <c r="AK169" s="48">
        <f t="shared" si="67"/>
        <v>0</v>
      </c>
      <c r="AL169" s="181"/>
      <c r="AM169" s="181"/>
      <c r="AN169" s="77"/>
      <c r="AO169" s="328"/>
      <c r="AP169" s="87">
        <f t="shared" si="86"/>
        <v>0</v>
      </c>
      <c r="AQ169" s="320"/>
      <c r="AR169" s="329"/>
      <c r="AS169" s="328"/>
      <c r="AT169" s="159">
        <f>IF(J169='Категорія витрат'!$F$2,ROUND('Додаток 3._Бюджет детальний ПР'!AS169*0.3676,2),IF(J169='Категорія витрат'!$F$3,ROUND('Додаток 3._Бюджет детальний ПР'!AS169*0.347,2),IF(J169='Категорія витрат'!$F$4,ROUND('Додаток 3._Бюджет детальний ПР'!AS169*0.347,2),IF(J169='Категорія витрат'!$F$7,ROUND('Додаток 3._Бюджет детальний ПР'!AS169*0.0841,2),0))))</f>
        <v>0</v>
      </c>
      <c r="AU169" s="153">
        <f t="shared" si="87"/>
        <v>0</v>
      </c>
      <c r="AV169" s="330"/>
      <c r="AW169" s="330"/>
      <c r="AX169" s="330"/>
      <c r="AY169" s="330"/>
      <c r="AZ169" s="330"/>
      <c r="BA169" s="330"/>
      <c r="BB169" s="330"/>
      <c r="BC169" s="330"/>
      <c r="BD169" s="330"/>
      <c r="BE169" s="330"/>
      <c r="BF169" s="330"/>
      <c r="BG169" s="330"/>
      <c r="BH169" s="48">
        <f t="shared" si="68"/>
        <v>0</v>
      </c>
      <c r="BI169" s="48">
        <f t="shared" si="69"/>
        <v>0</v>
      </c>
      <c r="BJ169" s="48">
        <f t="shared" si="70"/>
        <v>0</v>
      </c>
      <c r="BK169" s="48">
        <f t="shared" si="71"/>
        <v>0</v>
      </c>
      <c r="BL169" s="48">
        <f t="shared" si="72"/>
        <v>0</v>
      </c>
      <c r="BM169" s="48">
        <f t="shared" si="73"/>
        <v>0</v>
      </c>
      <c r="BN169" s="48">
        <f t="shared" si="74"/>
        <v>0</v>
      </c>
      <c r="BO169" s="48">
        <f t="shared" si="75"/>
        <v>0</v>
      </c>
      <c r="BP169" s="181"/>
      <c r="BQ169" s="181"/>
      <c r="BR169" s="191"/>
      <c r="BS169" s="328"/>
      <c r="BT169" s="87">
        <f t="shared" si="88"/>
        <v>0</v>
      </c>
      <c r="BU169" s="320"/>
      <c r="BV169" s="329"/>
      <c r="BW169" s="328"/>
      <c r="BX169" s="159">
        <f>IF(J169='Категорія витрат'!$F$2,ROUND('Додаток 3._Бюджет детальний ПР'!BW169*0.3676,2),IF(J169='Категорія витрат'!$F$3,ROUND('Додаток 3._Бюджет детальний ПР'!BW169*0.347,2),IF(J169='Категорія витрат'!$F$4,ROUND('Додаток 3._Бюджет детальний ПР'!BW169*0.347,2),IF(J169='Категорія витрат'!$F$7,ROUND('Додаток 3._Бюджет детальний ПР'!BW169*0.0841,2),0))))</f>
        <v>0</v>
      </c>
      <c r="BY169" s="153">
        <f t="shared" si="89"/>
        <v>0</v>
      </c>
      <c r="BZ169" s="330"/>
      <c r="CA169" s="330"/>
      <c r="CB169" s="330"/>
      <c r="CC169" s="330"/>
      <c r="CD169" s="330"/>
      <c r="CE169" s="330"/>
      <c r="CF169" s="330"/>
      <c r="CG169" s="330"/>
      <c r="CH169" s="330"/>
      <c r="CI169" s="330"/>
      <c r="CJ169" s="330"/>
      <c r="CK169" s="330"/>
      <c r="CL169" s="48">
        <f t="shared" si="76"/>
        <v>0</v>
      </c>
      <c r="CM169" s="48">
        <f t="shared" si="77"/>
        <v>0</v>
      </c>
      <c r="CN169" s="48">
        <f t="shared" si="78"/>
        <v>0</v>
      </c>
      <c r="CO169" s="48">
        <f t="shared" si="79"/>
        <v>0</v>
      </c>
      <c r="CP169" s="48">
        <f t="shared" si="80"/>
        <v>0</v>
      </c>
      <c r="CQ169" s="48">
        <f t="shared" si="81"/>
        <v>0</v>
      </c>
      <c r="CR169" s="48">
        <f t="shared" si="82"/>
        <v>0</v>
      </c>
      <c r="CS169" s="48">
        <f t="shared" si="83"/>
        <v>0</v>
      </c>
      <c r="CT169" s="181"/>
      <c r="CU169" s="181"/>
    </row>
    <row r="170" spans="1:99" ht="20.100000000000001" customHeight="1" x14ac:dyDescent="0.15">
      <c r="A170" s="58">
        <v>166</v>
      </c>
      <c r="B170" s="58" t="str">
        <f>IF(D170='Напрямки конкурса'!$L$2,'Напрямки конкурса'!$B$2,IF(D170='Напрямки конкурса'!$L$3,'Напрямки конкурса'!$B$3,IF(D170='Напрямки конкурса'!$L$4,'Напрямки конкурса'!$B$4,IF(D170='Напрямки конкурса'!$L$5,'Напрямки конкурса'!$B$5,IF(D170='Напрямки конкурса'!$L$6,'Напрямки конкурса'!$B$6,IF(D170='Напрямки конкурса'!$L$7,'Напрямки конкурса'!$B$7,IF(D170='Напрямки конкурса'!$L$8,'Напрямки конкурса'!$B$8,IF(D170='Напрямки конкурса'!$L$9,'Напрямки конкурса'!$B$9,IF(D170='Напрямки конкурса'!$L$10,'Напрямки конкурса'!$B$10,IF(D170='Напрямки конкурса'!$L$11,'Напрямки конкурса'!$B$11,IF(D170='Напрямки конкурса'!$L$12,'Напрямки конкурса'!$B$12,IF(D170='Напрямки конкурса'!$L$13,'Напрямки конкурса'!$B$13,IF(D170='Напрямки конкурса'!$L$14,'Напрямки конкурса'!$B$14,IF(D170='Напрямки конкурса'!$L$15,'Напрямки конкурса'!$B$15,IF(D170='Напрямки конкурса'!$L$16,'Напрямки конкурса'!$B$16,IF(D170='Напрямки конкурса'!$L$17,'Напрямки конкурса'!$B$17,IF(D170='Напрямки конкурса'!$L$18,'Напрямки конкурса'!$B$18,IF(D170='Напрямки конкурса'!$L$19,'Напрямки конкурса'!$B$19,IF(D170='Напрямки конкурса'!$L$20,'Напрямки конкурса'!$B$20,IF(D170='Напрямки конкурса'!$L$21,'Напрямки конкурса'!$B$21,IF(D170='Напрямки конкурса'!$L$22,'Напрямки конкурса'!$B$22,IF(D170='Напрямки конкурса'!$L$23,'Напрямки конкурса'!$B$23,IF(D170='Напрямки конкурса'!$L$24,'Напрямки конкурса'!$B$24,IF(D170='Напрямки конкурса'!$L$25,'Напрямки конкурса'!$B$25,IF(D170='Напрямки конкурса'!$L$26,'Напрямки конкурса'!$B$26,IF(D170='Напрямки конкурса'!$L$27,'Напрямки конкурса'!$B$27,IF(D170='Напрямки конкурса'!$L$28,'Напрямки конкурса'!$B$28,"")))))))))))))))))))))))))))</f>
        <v>Мережа</v>
      </c>
      <c r="C170" s="59" t="str">
        <f>IF(D170='Напрямки конкурса'!$L$2,'Напрямки конкурса'!$K$2,IF(D170='Напрямки конкурса'!$L$3,'Напрямки конкурса'!$K$3,IF(D170='Напрямки конкурса'!$L$4,'Напрямки конкурса'!$K$4,IF(D170='Напрямки конкурса'!$L$5,'Напрямки конкурса'!$K$5,IF(D170='Напрямки конкурса'!$L$6,'Напрямки конкурса'!$K$6,IF(D170='Напрямки конкурса'!$L$7,'Напрямки конкурса'!$K$7,IF(D170='Напрямки конкурса'!$L$8,'Напрямки конкурса'!$K$8,IF(D170='Напрямки конкурса'!$L$9,'Напрямки конкурса'!$K$9,IF(D170='Напрямки конкурса'!$L$10,'Напрямки конкурса'!$K$10,IF(D170='Напрямки конкурса'!$L$11,'Напрямки конкурса'!$K$11,IF(D170='Напрямки конкурса'!$L$12,'Напрямки конкурса'!$K$12,IF(D170='Напрямки конкурса'!$L$13,'Напрямки конкурса'!$K$13,IF(D170='Напрямки конкурса'!$L$14,'Напрямки конкурса'!$K$14,IF(D170='Напрямки конкурса'!$L$15,'Напрямки конкурса'!$K$15,IF(D170='Напрямки конкурса'!$L$16,'Напрямки конкурса'!$K$16,IF(D170='Напрямки конкурса'!$L$17,'Напрямки конкурса'!$K$17,IF(D170='Напрямки конкурса'!$L$18,'Напрямки конкурса'!$K$18,IF(D170='Напрямки конкурса'!$L$19,'Напрямки конкурса'!$K$19,IF(D170='Напрямки конкурса'!$L$20,'Напрямки конкурса'!$K$20,IF(D170='Напрямки конкурса'!$L$21,'Напрямки конкурса'!$K$21,IF(D170='Напрямки конкурса'!$L$22,'Напрямки конкурса'!$K$22,IF(D170='Напрямки конкурса'!$L$23,'Напрямки конкурса'!$K$23,IF(D170='Напрямки конкурса'!$L$24,'Напрямки конкурса'!$K$24,IF(D170='Напрямки конкурса'!$L$25,'Напрямки конкурса'!$K$25,IF(D170='Напрямки конкурса'!$L$26,'Напрямки конкурса'!$K$26,IF(D170='Напрямки конкурса'!$L$27,'Напрямки конкурса'!$K$27,IF(D170='Напрямки конкурса'!$L$28,'Напрямки конкурса'!$K$28,"")))))))))))))))))))))))))))</f>
        <v>18М. Забезпечення моніторингу лікування ВІЛ-інфікованих осіб</v>
      </c>
      <c r="D170" s="317" t="s">
        <v>497</v>
      </c>
      <c r="E170" s="328"/>
      <c r="F170" s="328"/>
      <c r="G170" s="328"/>
      <c r="H170" s="150" t="str">
        <f>IF(I170='Категорія витрат'!$B$2,'Категорія витрат'!$A$2,IF(I170='Категорія витрат'!$B$3,'Категорія витрат'!$A$3,IF(I170='Категорія витрат'!$B$4,'Категорія витрат'!$A$4,IF(I170='Категорія витрат'!$B$5,'Категорія витрат'!$A$5,IF(I170='Категорія витрат'!$B$6,'Категорія витрат'!$A$6,IF(I170='Категорія витрат'!$B$7,'Категорія витрат'!$A$7,IF(I170='Категорія витрат'!$B$8,'Категорія витрат'!$A$8,IF(I170='Категорія витрат'!$B$9,'Категорія витрат'!$A$9,IF(I170='Категорія витрат'!$B$10,'Категорія витрат'!$A$10,IF(I170='Категорія витрат'!$B$11,'Категорія витрат'!$A$11,IF(I170='Категорія витрат'!$B$12,'Категорія витрат'!$A$12,IF(I170='Категорія витрат'!$B$13,'Категорія витрат'!$A$13,IF(I170='Категорія витрат'!$B$14,'Категорія витрат'!$A$14,IF(I170='Категорія витрат'!$B$15,'Категорія витрат'!$A$15,IF(I170='Категорія витрат'!$B$16,'Категорія витрат'!$A$16,IF(I170='Категорія витрат'!$B$17,'Категорія витрат'!$A$17,IF(I170='Категорія витрат'!$B$18,'Категорія витрат'!$A$18,IF(I170='Категорія витрат'!$B$19,'Категорія витрат'!$A$19,IF(I170='Категорія витрат'!$B$20,'Категорія витрат'!$A$20,IF(I170='Категорія витрат'!$B$21,'Категорія витрат'!$A$21,IF(I170='Категорія витрат'!$B$22,'Категорія витрат'!$A$22,IF(I170='Категорія витрат'!$B$23,'Категорія витрат'!$A$23,IF(I170='Категорія витрат'!$B$24,'Категорія витрат'!$A$24,IF(I170='Категорія витрат'!$B$25,'Категорія витрат'!$A$25,IF(I170='Категорія витрат'!$B$26,'Категорія витрат'!$A$26,IF(I170='Категорія витрат'!$B$27,'Категорія витрат'!$A$27,IF(I170='Категорія витрат'!$B$28,'Категорія витрат'!$A$28,IF(I170='Категорія витрат'!$B$29,'Категорія витрат'!$A$29,IF(I170='Категорія витрат'!$B$30,'Категорія витрат'!$A$30,"")))))))))))))))))))))))))))))</f>
        <v/>
      </c>
      <c r="I170" s="318"/>
      <c r="J170" s="319"/>
      <c r="K170" s="328"/>
      <c r="L170" s="87">
        <f t="shared" si="84"/>
        <v>0</v>
      </c>
      <c r="M170" s="320"/>
      <c r="N170" s="329"/>
      <c r="O170" s="328"/>
      <c r="P170" s="159">
        <f>IF(J170='Категорія витрат'!$F$2,ROUND('Додаток 3._Бюджет детальний ПР'!O170*0.3676,2),IF(J170='Категорія витрат'!$F$3,ROUND('Додаток 3._Бюджет детальний ПР'!O170*0.347,2),IF(J170='Категорія витрат'!$F$4,ROUND('Додаток 3._Бюджет детальний ПР'!O170*0.347,2),IF(J170='Категорія витрат'!$F$7,ROUND('Додаток 3._Бюджет детальний ПР'!O170*0.0841,2),0))))</f>
        <v>0</v>
      </c>
      <c r="Q170" s="153">
        <f t="shared" si="85"/>
        <v>0</v>
      </c>
      <c r="R170" s="330"/>
      <c r="S170" s="330"/>
      <c r="T170" s="330"/>
      <c r="U170" s="330"/>
      <c r="V170" s="330"/>
      <c r="W170" s="330"/>
      <c r="X170" s="330"/>
      <c r="Y170" s="330"/>
      <c r="Z170" s="330"/>
      <c r="AA170" s="330"/>
      <c r="AB170" s="330"/>
      <c r="AC170" s="330"/>
      <c r="AD170" s="48">
        <f t="shared" si="60"/>
        <v>0</v>
      </c>
      <c r="AE170" s="48">
        <f t="shared" si="61"/>
        <v>0</v>
      </c>
      <c r="AF170" s="48">
        <f t="shared" si="62"/>
        <v>0</v>
      </c>
      <c r="AG170" s="48">
        <f t="shared" si="63"/>
        <v>0</v>
      </c>
      <c r="AH170" s="48">
        <f t="shared" si="64"/>
        <v>0</v>
      </c>
      <c r="AI170" s="48">
        <f t="shared" si="65"/>
        <v>0</v>
      </c>
      <c r="AJ170" s="48">
        <f t="shared" si="66"/>
        <v>0</v>
      </c>
      <c r="AK170" s="48">
        <f t="shared" si="67"/>
        <v>0</v>
      </c>
      <c r="AL170" s="181"/>
      <c r="AM170" s="181"/>
      <c r="AN170" s="77"/>
      <c r="AO170" s="328"/>
      <c r="AP170" s="87">
        <f t="shared" si="86"/>
        <v>0</v>
      </c>
      <c r="AQ170" s="320"/>
      <c r="AR170" s="329"/>
      <c r="AS170" s="328"/>
      <c r="AT170" s="159">
        <f>IF(J170='Категорія витрат'!$F$2,ROUND('Додаток 3._Бюджет детальний ПР'!AS170*0.3676,2),IF(J170='Категорія витрат'!$F$3,ROUND('Додаток 3._Бюджет детальний ПР'!AS170*0.347,2),IF(J170='Категорія витрат'!$F$4,ROUND('Додаток 3._Бюджет детальний ПР'!AS170*0.347,2),IF(J170='Категорія витрат'!$F$7,ROUND('Додаток 3._Бюджет детальний ПР'!AS170*0.0841,2),0))))</f>
        <v>0</v>
      </c>
      <c r="AU170" s="153">
        <f t="shared" si="87"/>
        <v>0</v>
      </c>
      <c r="AV170" s="330"/>
      <c r="AW170" s="330"/>
      <c r="AX170" s="330"/>
      <c r="AY170" s="330"/>
      <c r="AZ170" s="330"/>
      <c r="BA170" s="330"/>
      <c r="BB170" s="330"/>
      <c r="BC170" s="330"/>
      <c r="BD170" s="330"/>
      <c r="BE170" s="330"/>
      <c r="BF170" s="330"/>
      <c r="BG170" s="330"/>
      <c r="BH170" s="48">
        <f t="shared" si="68"/>
        <v>0</v>
      </c>
      <c r="BI170" s="48">
        <f t="shared" si="69"/>
        <v>0</v>
      </c>
      <c r="BJ170" s="48">
        <f t="shared" si="70"/>
        <v>0</v>
      </c>
      <c r="BK170" s="48">
        <f t="shared" si="71"/>
        <v>0</v>
      </c>
      <c r="BL170" s="48">
        <f t="shared" si="72"/>
        <v>0</v>
      </c>
      <c r="BM170" s="48">
        <f t="shared" si="73"/>
        <v>0</v>
      </c>
      <c r="BN170" s="48">
        <f t="shared" si="74"/>
        <v>0</v>
      </c>
      <c r="BO170" s="48">
        <f t="shared" si="75"/>
        <v>0</v>
      </c>
      <c r="BP170" s="181"/>
      <c r="BQ170" s="181"/>
      <c r="BR170" s="191"/>
      <c r="BS170" s="328"/>
      <c r="BT170" s="87">
        <f t="shared" si="88"/>
        <v>0</v>
      </c>
      <c r="BU170" s="320"/>
      <c r="BV170" s="329"/>
      <c r="BW170" s="328"/>
      <c r="BX170" s="159">
        <f>IF(J170='Категорія витрат'!$F$2,ROUND('Додаток 3._Бюджет детальний ПР'!BW170*0.3676,2),IF(J170='Категорія витрат'!$F$3,ROUND('Додаток 3._Бюджет детальний ПР'!BW170*0.347,2),IF(J170='Категорія витрат'!$F$4,ROUND('Додаток 3._Бюджет детальний ПР'!BW170*0.347,2),IF(J170='Категорія витрат'!$F$7,ROUND('Додаток 3._Бюджет детальний ПР'!BW170*0.0841,2),0))))</f>
        <v>0</v>
      </c>
      <c r="BY170" s="153">
        <f t="shared" si="89"/>
        <v>0</v>
      </c>
      <c r="BZ170" s="330"/>
      <c r="CA170" s="330"/>
      <c r="CB170" s="330"/>
      <c r="CC170" s="330"/>
      <c r="CD170" s="330"/>
      <c r="CE170" s="330"/>
      <c r="CF170" s="330"/>
      <c r="CG170" s="330"/>
      <c r="CH170" s="330"/>
      <c r="CI170" s="330"/>
      <c r="CJ170" s="330"/>
      <c r="CK170" s="330"/>
      <c r="CL170" s="48">
        <f t="shared" si="76"/>
        <v>0</v>
      </c>
      <c r="CM170" s="48">
        <f t="shared" si="77"/>
        <v>0</v>
      </c>
      <c r="CN170" s="48">
        <f t="shared" si="78"/>
        <v>0</v>
      </c>
      <c r="CO170" s="48">
        <f t="shared" si="79"/>
        <v>0</v>
      </c>
      <c r="CP170" s="48">
        <f t="shared" si="80"/>
        <v>0</v>
      </c>
      <c r="CQ170" s="48">
        <f t="shared" si="81"/>
        <v>0</v>
      </c>
      <c r="CR170" s="48">
        <f t="shared" si="82"/>
        <v>0</v>
      </c>
      <c r="CS170" s="48">
        <f t="shared" si="83"/>
        <v>0</v>
      </c>
      <c r="CT170" s="181"/>
      <c r="CU170" s="181"/>
    </row>
    <row r="171" spans="1:99" ht="37.5" customHeight="1" x14ac:dyDescent="0.15">
      <c r="A171" s="58">
        <v>167</v>
      </c>
      <c r="B171" s="58" t="str">
        <f>IF(D171='Напрямки конкурса'!$L$2,'Напрямки конкурса'!$B$2,IF(D171='Напрямки конкурса'!$L$3,'Напрямки конкурса'!$B$3,IF(D171='Напрямки конкурса'!$L$4,'Напрямки конкурса'!$B$4,IF(D171='Напрямки конкурса'!$L$5,'Напрямки конкурса'!$B$5,IF(D171='Напрямки конкурса'!$L$6,'Напрямки конкурса'!$B$6,IF(D171='Напрямки конкурса'!$L$7,'Напрямки конкурса'!$B$7,IF(D171='Напрямки конкурса'!$L$8,'Напрямки конкурса'!$B$8,IF(D171='Напрямки конкурса'!$L$9,'Напрямки конкурса'!$B$9,IF(D171='Напрямки конкурса'!$L$10,'Напрямки конкурса'!$B$10,IF(D171='Напрямки конкурса'!$L$11,'Напрямки конкурса'!$B$11,IF(D171='Напрямки конкурса'!$L$12,'Напрямки конкурса'!$B$12,IF(D171='Напрямки конкурса'!$L$13,'Напрямки конкурса'!$B$13,IF(D171='Напрямки конкурса'!$L$14,'Напрямки конкурса'!$B$14,IF(D171='Напрямки конкурса'!$L$15,'Напрямки конкурса'!$B$15,IF(D171='Напрямки конкурса'!$L$16,'Напрямки конкурса'!$B$16,IF(D171='Напрямки конкурса'!$L$17,'Напрямки конкурса'!$B$17,IF(D171='Напрямки конкурса'!$L$18,'Напрямки конкурса'!$B$18,IF(D171='Напрямки конкурса'!$L$19,'Напрямки конкурса'!$B$19,IF(D171='Напрямки конкурса'!$L$20,'Напрямки конкурса'!$B$20,IF(D171='Напрямки конкурса'!$L$21,'Напрямки конкурса'!$B$21,IF(D171='Напрямки конкурса'!$L$22,'Напрямки конкурса'!$B$22,IF(D171='Напрямки конкурса'!$L$23,'Напрямки конкурса'!$B$23,IF(D171='Напрямки конкурса'!$L$24,'Напрямки конкурса'!$B$24,IF(D171='Напрямки конкурса'!$L$25,'Напрямки конкурса'!$B$25,IF(D171='Напрямки конкурса'!$L$26,'Напрямки конкурса'!$B$26,IF(D171='Напрямки конкурса'!$L$27,'Напрямки конкурса'!$B$27,IF(D171='Напрямки конкурса'!$L$28,'Напрямки конкурса'!$B$28,"")))))))))))))))))))))))))))</f>
        <v>Мережа</v>
      </c>
      <c r="C171" s="59" t="str">
        <f>IF(D171='Напрямки конкурса'!$L$2,'Напрямки конкурса'!$K$2,IF(D171='Напрямки конкурса'!$L$3,'Напрямки конкурса'!$K$3,IF(D171='Напрямки конкурса'!$L$4,'Напрямки конкурса'!$K$4,IF(D171='Напрямки конкурса'!$L$5,'Напрямки конкурса'!$K$5,IF(D171='Напрямки конкурса'!$L$6,'Напрямки конкурса'!$K$6,IF(D171='Напрямки конкурса'!$L$7,'Напрямки конкурса'!$K$7,IF(D171='Напрямки конкурса'!$L$8,'Напрямки конкурса'!$K$8,IF(D171='Напрямки конкурса'!$L$9,'Напрямки конкурса'!$K$9,IF(D171='Напрямки конкурса'!$L$10,'Напрямки конкурса'!$K$10,IF(D171='Напрямки конкурса'!$L$11,'Напрямки конкурса'!$K$11,IF(D171='Напрямки конкурса'!$L$12,'Напрямки конкурса'!$K$12,IF(D171='Напрямки конкурса'!$L$13,'Напрямки конкурса'!$K$13,IF(D171='Напрямки конкурса'!$L$14,'Напрямки конкурса'!$K$14,IF(D171='Напрямки конкурса'!$L$15,'Напрямки конкурса'!$K$15,IF(D171='Напрямки конкурса'!$L$16,'Напрямки конкурса'!$K$16,IF(D171='Напрямки конкурса'!$L$17,'Напрямки конкурса'!$K$17,IF(D171='Напрямки конкурса'!$L$18,'Напрямки конкурса'!$K$18,IF(D171='Напрямки конкурса'!$L$19,'Напрямки конкурса'!$K$19,IF(D171='Напрямки конкурса'!$L$20,'Напрямки конкурса'!$K$20,IF(D171='Напрямки конкурса'!$L$21,'Напрямки конкурса'!$K$21,IF(D171='Напрямки конкурса'!$L$22,'Напрямки конкурса'!$K$22,IF(D171='Напрямки конкурса'!$L$23,'Напрямки конкурса'!$K$23,IF(D171='Напрямки конкурса'!$L$24,'Напрямки конкурса'!$K$24,IF(D171='Напрямки конкурса'!$L$25,'Напрямки конкурса'!$K$25,IF(D171='Напрямки конкурса'!$L$26,'Напрямки конкурса'!$K$26,IF(D171='Напрямки конкурса'!$L$27,'Напрямки конкурса'!$K$27,IF(D171='Напрямки конкурса'!$L$28,'Напрямки конкурса'!$K$28,"")))))))))))))))))))))))))))</f>
        <v>18М. Забезпечення моніторингу лікування ВІЛ-інфікованих осіб</v>
      </c>
      <c r="D171" s="317" t="s">
        <v>497</v>
      </c>
      <c r="E171" s="316"/>
      <c r="F171" s="328"/>
      <c r="G171" s="328"/>
      <c r="H171" s="150" t="str">
        <f>IF(I171='Категорія витрат'!$B$2,'Категорія витрат'!$A$2,IF(I171='Категорія витрат'!$B$3,'Категорія витрат'!$A$3,IF(I171='Категорія витрат'!$B$4,'Категорія витрат'!$A$4,IF(I171='Категорія витрат'!$B$5,'Категорія витрат'!$A$5,IF(I171='Категорія витрат'!$B$6,'Категорія витрат'!$A$6,IF(I171='Категорія витрат'!$B$7,'Категорія витрат'!$A$7,IF(I171='Категорія витрат'!$B$8,'Категорія витрат'!$A$8,IF(I171='Категорія витрат'!$B$9,'Категорія витрат'!$A$9,IF(I171='Категорія витрат'!$B$10,'Категорія витрат'!$A$10,IF(I171='Категорія витрат'!$B$11,'Категорія витрат'!$A$11,IF(I171='Категорія витрат'!$B$12,'Категорія витрат'!$A$12,IF(I171='Категорія витрат'!$B$13,'Категорія витрат'!$A$13,IF(I171='Категорія витрат'!$B$14,'Категорія витрат'!$A$14,IF(I171='Категорія витрат'!$B$15,'Категорія витрат'!$A$15,IF(I171='Категорія витрат'!$B$16,'Категорія витрат'!$A$16,IF(I171='Категорія витрат'!$B$17,'Категорія витрат'!$A$17,IF(I171='Категорія витрат'!$B$18,'Категорія витрат'!$A$18,IF(I171='Категорія витрат'!$B$19,'Категорія витрат'!$A$19,IF(I171='Категорія витрат'!$B$20,'Категорія витрат'!$A$20,IF(I171='Категорія витрат'!$B$21,'Категорія витрат'!$A$21,IF(I171='Категорія витрат'!$B$22,'Категорія витрат'!$A$22,IF(I171='Категорія витрат'!$B$23,'Категорія витрат'!$A$23,IF(I171='Категорія витрат'!$B$24,'Категорія витрат'!$A$24,IF(I171='Категорія витрат'!$B$25,'Категорія витрат'!$A$25,IF(I171='Категорія витрат'!$B$26,'Категорія витрат'!$A$26,IF(I171='Категорія витрат'!$B$27,'Категорія витрат'!$A$27,IF(I171='Категорія витрат'!$B$28,'Категорія витрат'!$A$28,IF(I171='Категорія витрат'!$B$29,'Категорія витрат'!$A$29,IF(I171='Категорія витрат'!$B$30,'Категорія витрат'!$A$30,"")))))))))))))))))))))))))))))</f>
        <v/>
      </c>
      <c r="I171" s="318"/>
      <c r="J171" s="319"/>
      <c r="K171" s="328"/>
      <c r="L171" s="87">
        <f t="shared" si="84"/>
        <v>0</v>
      </c>
      <c r="M171" s="320"/>
      <c r="N171" s="329"/>
      <c r="O171" s="328"/>
      <c r="P171" s="159">
        <f>IF(J171='Категорія витрат'!$F$2,ROUND('Додаток 3._Бюджет детальний ПР'!O171*0.3676,2),IF(J171='Категорія витрат'!$F$3,ROUND('Додаток 3._Бюджет детальний ПР'!O171*0.347,2),IF(J171='Категорія витрат'!$F$4,ROUND('Додаток 3._Бюджет детальний ПР'!O171*0.347,2),IF(J171='Категорія витрат'!$F$7,ROUND('Додаток 3._Бюджет детальний ПР'!O171*0.0841,2),0))))</f>
        <v>0</v>
      </c>
      <c r="Q171" s="153">
        <f t="shared" si="85"/>
        <v>0</v>
      </c>
      <c r="R171" s="330"/>
      <c r="S171" s="330"/>
      <c r="T171" s="330"/>
      <c r="U171" s="330"/>
      <c r="V171" s="330"/>
      <c r="W171" s="330"/>
      <c r="X171" s="330"/>
      <c r="Y171" s="330"/>
      <c r="Z171" s="330"/>
      <c r="AA171" s="330"/>
      <c r="AB171" s="330"/>
      <c r="AC171" s="330"/>
      <c r="AD171" s="48">
        <f t="shared" si="60"/>
        <v>0</v>
      </c>
      <c r="AE171" s="48">
        <f t="shared" si="61"/>
        <v>0</v>
      </c>
      <c r="AF171" s="48">
        <f t="shared" si="62"/>
        <v>0</v>
      </c>
      <c r="AG171" s="48">
        <f t="shared" si="63"/>
        <v>0</v>
      </c>
      <c r="AH171" s="48">
        <f t="shared" si="64"/>
        <v>0</v>
      </c>
      <c r="AI171" s="48">
        <f t="shared" si="65"/>
        <v>0</v>
      </c>
      <c r="AJ171" s="48">
        <f t="shared" si="66"/>
        <v>0</v>
      </c>
      <c r="AK171" s="48">
        <f t="shared" si="67"/>
        <v>0</v>
      </c>
      <c r="AL171" s="181"/>
      <c r="AM171" s="181"/>
      <c r="AN171" s="77"/>
      <c r="AO171" s="328"/>
      <c r="AP171" s="87">
        <f t="shared" si="86"/>
        <v>0</v>
      </c>
      <c r="AQ171" s="320"/>
      <c r="AR171" s="329"/>
      <c r="AS171" s="328"/>
      <c r="AT171" s="159">
        <f>IF(J171='Категорія витрат'!$F$2,ROUND('Додаток 3._Бюджет детальний ПР'!AS171*0.3676,2),IF(J171='Категорія витрат'!$F$3,ROUND('Додаток 3._Бюджет детальний ПР'!AS171*0.347,2),IF(J171='Категорія витрат'!$F$4,ROUND('Додаток 3._Бюджет детальний ПР'!AS171*0.347,2),IF(J171='Категорія витрат'!$F$7,ROUND('Додаток 3._Бюджет детальний ПР'!AS171*0.0841,2),0))))</f>
        <v>0</v>
      </c>
      <c r="AU171" s="153">
        <f t="shared" si="87"/>
        <v>0</v>
      </c>
      <c r="AV171" s="330"/>
      <c r="AW171" s="330"/>
      <c r="AX171" s="330"/>
      <c r="AY171" s="330"/>
      <c r="AZ171" s="330"/>
      <c r="BA171" s="330"/>
      <c r="BB171" s="330"/>
      <c r="BC171" s="330"/>
      <c r="BD171" s="330"/>
      <c r="BE171" s="330"/>
      <c r="BF171" s="330"/>
      <c r="BG171" s="330"/>
      <c r="BH171" s="48">
        <f t="shared" si="68"/>
        <v>0</v>
      </c>
      <c r="BI171" s="48">
        <f t="shared" si="69"/>
        <v>0</v>
      </c>
      <c r="BJ171" s="48">
        <f t="shared" si="70"/>
        <v>0</v>
      </c>
      <c r="BK171" s="48">
        <f t="shared" si="71"/>
        <v>0</v>
      </c>
      <c r="BL171" s="48">
        <f t="shared" si="72"/>
        <v>0</v>
      </c>
      <c r="BM171" s="48">
        <f t="shared" si="73"/>
        <v>0</v>
      </c>
      <c r="BN171" s="48">
        <f t="shared" si="74"/>
        <v>0</v>
      </c>
      <c r="BO171" s="48">
        <f t="shared" si="75"/>
        <v>0</v>
      </c>
      <c r="BP171" s="181"/>
      <c r="BQ171" s="181"/>
      <c r="BR171" s="191"/>
      <c r="BS171" s="328"/>
      <c r="BT171" s="87">
        <f t="shared" si="88"/>
        <v>0</v>
      </c>
      <c r="BU171" s="320"/>
      <c r="BV171" s="329"/>
      <c r="BW171" s="328"/>
      <c r="BX171" s="159">
        <f>IF(J171='Категорія витрат'!$F$2,ROUND('Додаток 3._Бюджет детальний ПР'!BW171*0.3676,2),IF(J171='Категорія витрат'!$F$3,ROUND('Додаток 3._Бюджет детальний ПР'!BW171*0.347,2),IF(J171='Категорія витрат'!$F$4,ROUND('Додаток 3._Бюджет детальний ПР'!BW171*0.347,2),IF(J171='Категорія витрат'!$F$7,ROUND('Додаток 3._Бюджет детальний ПР'!BW171*0.0841,2),0))))</f>
        <v>0</v>
      </c>
      <c r="BY171" s="153">
        <f t="shared" si="89"/>
        <v>0</v>
      </c>
      <c r="BZ171" s="330"/>
      <c r="CA171" s="330"/>
      <c r="CB171" s="330"/>
      <c r="CC171" s="330"/>
      <c r="CD171" s="330"/>
      <c r="CE171" s="330"/>
      <c r="CF171" s="330"/>
      <c r="CG171" s="330"/>
      <c r="CH171" s="330"/>
      <c r="CI171" s="330"/>
      <c r="CJ171" s="330"/>
      <c r="CK171" s="330"/>
      <c r="CL171" s="48">
        <f t="shared" si="76"/>
        <v>0</v>
      </c>
      <c r="CM171" s="48">
        <f t="shared" si="77"/>
        <v>0</v>
      </c>
      <c r="CN171" s="48">
        <f t="shared" si="78"/>
        <v>0</v>
      </c>
      <c r="CO171" s="48">
        <f t="shared" si="79"/>
        <v>0</v>
      </c>
      <c r="CP171" s="48">
        <f t="shared" si="80"/>
        <v>0</v>
      </c>
      <c r="CQ171" s="48">
        <f t="shared" si="81"/>
        <v>0</v>
      </c>
      <c r="CR171" s="48">
        <f t="shared" si="82"/>
        <v>0</v>
      </c>
      <c r="CS171" s="48">
        <f t="shared" si="83"/>
        <v>0</v>
      </c>
      <c r="CT171" s="181"/>
      <c r="CU171" s="181"/>
    </row>
    <row r="172" spans="1:99" ht="30" customHeight="1" x14ac:dyDescent="0.15">
      <c r="A172" s="58">
        <v>168</v>
      </c>
      <c r="B172" s="58" t="str">
        <f>IF(D172='Напрямки конкурса'!$L$2,'Напрямки конкурса'!$B$2,IF(D172='Напрямки конкурса'!$L$3,'Напрямки конкурса'!$B$3,IF(D172='Напрямки конкурса'!$L$4,'Напрямки конкурса'!$B$4,IF(D172='Напрямки конкурса'!$L$5,'Напрямки конкурса'!$B$5,IF(D172='Напрямки конкурса'!$L$6,'Напрямки конкурса'!$B$6,IF(D172='Напрямки конкурса'!$L$7,'Напрямки конкурса'!$B$7,IF(D172='Напрямки конкурса'!$L$8,'Напрямки конкурса'!$B$8,IF(D172='Напрямки конкурса'!$L$9,'Напрямки конкурса'!$B$9,IF(D172='Напрямки конкурса'!$L$10,'Напрямки конкурса'!$B$10,IF(D172='Напрямки конкурса'!$L$11,'Напрямки конкурса'!$B$11,IF(D172='Напрямки конкурса'!$L$12,'Напрямки конкурса'!$B$12,IF(D172='Напрямки конкурса'!$L$13,'Напрямки конкурса'!$B$13,IF(D172='Напрямки конкурса'!$L$14,'Напрямки конкурса'!$B$14,IF(D172='Напрямки конкурса'!$L$15,'Напрямки конкурса'!$B$15,IF(D172='Напрямки конкурса'!$L$16,'Напрямки конкурса'!$B$16,IF(D172='Напрямки конкурса'!$L$17,'Напрямки конкурса'!$B$17,IF(D172='Напрямки конкурса'!$L$18,'Напрямки конкурса'!$B$18,IF(D172='Напрямки конкурса'!$L$19,'Напрямки конкурса'!$B$19,IF(D172='Напрямки конкурса'!$L$20,'Напрямки конкурса'!$B$20,IF(D172='Напрямки конкурса'!$L$21,'Напрямки конкурса'!$B$21,IF(D172='Напрямки конкурса'!$L$22,'Напрямки конкурса'!$B$22,IF(D172='Напрямки конкурса'!$L$23,'Напрямки конкурса'!$B$23,IF(D172='Напрямки конкурса'!$L$24,'Напрямки конкурса'!$B$24,IF(D172='Напрямки конкурса'!$L$25,'Напрямки конкурса'!$B$25,IF(D172='Напрямки конкурса'!$L$26,'Напрямки конкурса'!$B$26,IF(D172='Напрямки конкурса'!$L$27,'Напрямки конкурса'!$B$27,IF(D172='Напрямки конкурса'!$L$28,'Напрямки конкурса'!$B$28,"")))))))))))))))))))))))))))</f>
        <v>Мережа</v>
      </c>
      <c r="C172" s="59" t="str">
        <f>IF(D172='Напрямки конкурса'!$L$2,'Напрямки конкурса'!$K$2,IF(D172='Напрямки конкурса'!$L$3,'Напрямки конкурса'!$K$3,IF(D172='Напрямки конкурса'!$L$4,'Напрямки конкурса'!$K$4,IF(D172='Напрямки конкурса'!$L$5,'Напрямки конкурса'!$K$5,IF(D172='Напрямки конкурса'!$L$6,'Напрямки конкурса'!$K$6,IF(D172='Напрямки конкурса'!$L$7,'Напрямки конкурса'!$K$7,IF(D172='Напрямки конкурса'!$L$8,'Напрямки конкурса'!$K$8,IF(D172='Напрямки конкурса'!$L$9,'Напрямки конкурса'!$K$9,IF(D172='Напрямки конкурса'!$L$10,'Напрямки конкурса'!$K$10,IF(D172='Напрямки конкурса'!$L$11,'Напрямки конкурса'!$K$11,IF(D172='Напрямки конкурса'!$L$12,'Напрямки конкурса'!$K$12,IF(D172='Напрямки конкурса'!$L$13,'Напрямки конкурса'!$K$13,IF(D172='Напрямки конкурса'!$L$14,'Напрямки конкурса'!$K$14,IF(D172='Напрямки конкурса'!$L$15,'Напрямки конкурса'!$K$15,IF(D172='Напрямки конкурса'!$L$16,'Напрямки конкурса'!$K$16,IF(D172='Напрямки конкурса'!$L$17,'Напрямки конкурса'!$K$17,IF(D172='Напрямки конкурса'!$L$18,'Напрямки конкурса'!$K$18,IF(D172='Напрямки конкурса'!$L$19,'Напрямки конкурса'!$K$19,IF(D172='Напрямки конкурса'!$L$20,'Напрямки конкурса'!$K$20,IF(D172='Напрямки конкурса'!$L$21,'Напрямки конкурса'!$K$21,IF(D172='Напрямки конкурса'!$L$22,'Напрямки конкурса'!$K$22,IF(D172='Напрямки конкурса'!$L$23,'Напрямки конкурса'!$K$23,IF(D172='Напрямки конкурса'!$L$24,'Напрямки конкурса'!$K$24,IF(D172='Напрямки конкурса'!$L$25,'Напрямки конкурса'!$K$25,IF(D172='Напрямки конкурса'!$L$26,'Напрямки конкурса'!$K$26,IF(D172='Напрямки конкурса'!$L$27,'Напрямки конкурса'!$K$27,IF(D172='Напрямки конкурса'!$L$28,'Напрямки конкурса'!$K$28,"")))))))))))))))))))))))))))</f>
        <v>18М. Забезпечення моніторингу лікування ВІЛ-інфікованих осіб</v>
      </c>
      <c r="D172" s="317" t="s">
        <v>497</v>
      </c>
      <c r="E172" s="316"/>
      <c r="F172" s="328"/>
      <c r="G172" s="328"/>
      <c r="H172" s="150" t="str">
        <f>IF(I172='Категорія витрат'!$B$2,'Категорія витрат'!$A$2,IF(I172='Категорія витрат'!$B$3,'Категорія витрат'!$A$3,IF(I172='Категорія витрат'!$B$4,'Категорія витрат'!$A$4,IF(I172='Категорія витрат'!$B$5,'Категорія витрат'!$A$5,IF(I172='Категорія витрат'!$B$6,'Категорія витрат'!$A$6,IF(I172='Категорія витрат'!$B$7,'Категорія витрат'!$A$7,IF(I172='Категорія витрат'!$B$8,'Категорія витрат'!$A$8,IF(I172='Категорія витрат'!$B$9,'Категорія витрат'!$A$9,IF(I172='Категорія витрат'!$B$10,'Категорія витрат'!$A$10,IF(I172='Категорія витрат'!$B$11,'Категорія витрат'!$A$11,IF(I172='Категорія витрат'!$B$12,'Категорія витрат'!$A$12,IF(I172='Категорія витрат'!$B$13,'Категорія витрат'!$A$13,IF(I172='Категорія витрат'!$B$14,'Категорія витрат'!$A$14,IF(I172='Категорія витрат'!$B$15,'Категорія витрат'!$A$15,IF(I172='Категорія витрат'!$B$16,'Категорія витрат'!$A$16,IF(I172='Категорія витрат'!$B$17,'Категорія витрат'!$A$17,IF(I172='Категорія витрат'!$B$18,'Категорія витрат'!$A$18,IF(I172='Категорія витрат'!$B$19,'Категорія витрат'!$A$19,IF(I172='Категорія витрат'!$B$20,'Категорія витрат'!$A$20,IF(I172='Категорія витрат'!$B$21,'Категорія витрат'!$A$21,IF(I172='Категорія витрат'!$B$22,'Категорія витрат'!$A$22,IF(I172='Категорія витрат'!$B$23,'Категорія витрат'!$A$23,IF(I172='Категорія витрат'!$B$24,'Категорія витрат'!$A$24,IF(I172='Категорія витрат'!$B$25,'Категорія витрат'!$A$25,IF(I172='Категорія витрат'!$B$26,'Категорія витрат'!$A$26,IF(I172='Категорія витрат'!$B$27,'Категорія витрат'!$A$27,IF(I172='Категорія витрат'!$B$28,'Категорія витрат'!$A$28,IF(I172='Категорія витрат'!$B$29,'Категорія витрат'!$A$29,IF(I172='Категорія витрат'!$B$30,'Категорія витрат'!$A$30,"")))))))))))))))))))))))))))))</f>
        <v/>
      </c>
      <c r="I172" s="318"/>
      <c r="J172" s="319"/>
      <c r="K172" s="328"/>
      <c r="L172" s="87">
        <f t="shared" si="84"/>
        <v>0</v>
      </c>
      <c r="M172" s="320"/>
      <c r="N172" s="329"/>
      <c r="O172" s="328"/>
      <c r="P172" s="159">
        <f>IF(J172='Категорія витрат'!$F$2,ROUND('Додаток 3._Бюджет детальний ПР'!O172*0.3676,2),IF(J172='Категорія витрат'!$F$3,ROUND('Додаток 3._Бюджет детальний ПР'!O172*0.347,2),IF(J172='Категорія витрат'!$F$4,ROUND('Додаток 3._Бюджет детальний ПР'!O172*0.347,2),IF(J172='Категорія витрат'!$F$7,ROUND('Додаток 3._Бюджет детальний ПР'!O172*0.0841,2),0))))</f>
        <v>0</v>
      </c>
      <c r="Q172" s="153">
        <f t="shared" si="85"/>
        <v>0</v>
      </c>
      <c r="R172" s="330"/>
      <c r="S172" s="330"/>
      <c r="T172" s="330"/>
      <c r="U172" s="330"/>
      <c r="V172" s="330"/>
      <c r="W172" s="330"/>
      <c r="X172" s="330"/>
      <c r="Y172" s="330"/>
      <c r="Z172" s="330"/>
      <c r="AA172" s="330"/>
      <c r="AB172" s="330"/>
      <c r="AC172" s="330"/>
      <c r="AD172" s="48">
        <f t="shared" si="60"/>
        <v>0</v>
      </c>
      <c r="AE172" s="48">
        <f t="shared" si="61"/>
        <v>0</v>
      </c>
      <c r="AF172" s="48">
        <f t="shared" si="62"/>
        <v>0</v>
      </c>
      <c r="AG172" s="48">
        <f t="shared" si="63"/>
        <v>0</v>
      </c>
      <c r="AH172" s="48">
        <f t="shared" si="64"/>
        <v>0</v>
      </c>
      <c r="AI172" s="48">
        <f t="shared" si="65"/>
        <v>0</v>
      </c>
      <c r="AJ172" s="48">
        <f t="shared" si="66"/>
        <v>0</v>
      </c>
      <c r="AK172" s="48">
        <f t="shared" si="67"/>
        <v>0</v>
      </c>
      <c r="AL172" s="181"/>
      <c r="AM172" s="181"/>
      <c r="AN172" s="77"/>
      <c r="AO172" s="328"/>
      <c r="AP172" s="87">
        <f t="shared" si="86"/>
        <v>0</v>
      </c>
      <c r="AQ172" s="320"/>
      <c r="AR172" s="329"/>
      <c r="AS172" s="328"/>
      <c r="AT172" s="159">
        <f>IF(J172='Категорія витрат'!$F$2,ROUND('Додаток 3._Бюджет детальний ПР'!AS172*0.3676,2),IF(J172='Категорія витрат'!$F$3,ROUND('Додаток 3._Бюджет детальний ПР'!AS172*0.347,2),IF(J172='Категорія витрат'!$F$4,ROUND('Додаток 3._Бюджет детальний ПР'!AS172*0.347,2),IF(J172='Категорія витрат'!$F$7,ROUND('Додаток 3._Бюджет детальний ПР'!AS172*0.0841,2),0))))</f>
        <v>0</v>
      </c>
      <c r="AU172" s="153">
        <f t="shared" si="87"/>
        <v>0</v>
      </c>
      <c r="AV172" s="330"/>
      <c r="AW172" s="330"/>
      <c r="AX172" s="330"/>
      <c r="AY172" s="330"/>
      <c r="AZ172" s="330"/>
      <c r="BA172" s="330"/>
      <c r="BB172" s="330"/>
      <c r="BC172" s="330"/>
      <c r="BD172" s="330"/>
      <c r="BE172" s="330"/>
      <c r="BF172" s="330"/>
      <c r="BG172" s="330"/>
      <c r="BH172" s="48">
        <f t="shared" si="68"/>
        <v>0</v>
      </c>
      <c r="BI172" s="48">
        <f t="shared" si="69"/>
        <v>0</v>
      </c>
      <c r="BJ172" s="48">
        <f t="shared" si="70"/>
        <v>0</v>
      </c>
      <c r="BK172" s="48">
        <f t="shared" si="71"/>
        <v>0</v>
      </c>
      <c r="BL172" s="48">
        <f t="shared" si="72"/>
        <v>0</v>
      </c>
      <c r="BM172" s="48">
        <f t="shared" si="73"/>
        <v>0</v>
      </c>
      <c r="BN172" s="48">
        <f t="shared" si="74"/>
        <v>0</v>
      </c>
      <c r="BO172" s="48">
        <f t="shared" si="75"/>
        <v>0</v>
      </c>
      <c r="BP172" s="181"/>
      <c r="BQ172" s="181"/>
      <c r="BR172" s="191"/>
      <c r="BS172" s="328"/>
      <c r="BT172" s="87">
        <f t="shared" si="88"/>
        <v>0</v>
      </c>
      <c r="BU172" s="320"/>
      <c r="BV172" s="329"/>
      <c r="BW172" s="328"/>
      <c r="BX172" s="159">
        <f>IF(J172='Категорія витрат'!$F$2,ROUND('Додаток 3._Бюджет детальний ПР'!BW172*0.3676,2),IF(J172='Категорія витрат'!$F$3,ROUND('Додаток 3._Бюджет детальний ПР'!BW172*0.347,2),IF(J172='Категорія витрат'!$F$4,ROUND('Додаток 3._Бюджет детальний ПР'!BW172*0.347,2),IF(J172='Категорія витрат'!$F$7,ROUND('Додаток 3._Бюджет детальний ПР'!BW172*0.0841,2),0))))</f>
        <v>0</v>
      </c>
      <c r="BY172" s="153">
        <f t="shared" si="89"/>
        <v>0</v>
      </c>
      <c r="BZ172" s="330"/>
      <c r="CA172" s="330"/>
      <c r="CB172" s="330"/>
      <c r="CC172" s="330"/>
      <c r="CD172" s="330"/>
      <c r="CE172" s="330"/>
      <c r="CF172" s="330"/>
      <c r="CG172" s="330"/>
      <c r="CH172" s="330"/>
      <c r="CI172" s="330"/>
      <c r="CJ172" s="330"/>
      <c r="CK172" s="330"/>
      <c r="CL172" s="48">
        <f t="shared" si="76"/>
        <v>0</v>
      </c>
      <c r="CM172" s="48">
        <f t="shared" si="77"/>
        <v>0</v>
      </c>
      <c r="CN172" s="48">
        <f t="shared" si="78"/>
        <v>0</v>
      </c>
      <c r="CO172" s="48">
        <f t="shared" si="79"/>
        <v>0</v>
      </c>
      <c r="CP172" s="48">
        <f t="shared" si="80"/>
        <v>0</v>
      </c>
      <c r="CQ172" s="48">
        <f t="shared" si="81"/>
        <v>0</v>
      </c>
      <c r="CR172" s="48">
        <f t="shared" si="82"/>
        <v>0</v>
      </c>
      <c r="CS172" s="48">
        <f t="shared" si="83"/>
        <v>0</v>
      </c>
      <c r="CT172" s="181"/>
      <c r="CU172" s="181"/>
    </row>
    <row r="173" spans="1:99" ht="15" customHeight="1" x14ac:dyDescent="0.15">
      <c r="A173" s="58">
        <v>169</v>
      </c>
      <c r="B173" s="58" t="str">
        <f>IF(D173='Напрямки конкурса'!$L$2,'Напрямки конкурса'!$B$2,IF(D173='Напрямки конкурса'!$L$3,'Напрямки конкурса'!$B$3,IF(D173='Напрямки конкурса'!$L$4,'Напрямки конкурса'!$B$4,IF(D173='Напрямки конкурса'!$L$5,'Напрямки конкурса'!$B$5,IF(D173='Напрямки конкурса'!$L$6,'Напрямки конкурса'!$B$6,IF(D173='Напрямки конкурса'!$L$7,'Напрямки конкурса'!$B$7,IF(D173='Напрямки конкурса'!$L$8,'Напрямки конкурса'!$B$8,IF(D173='Напрямки конкурса'!$L$9,'Напрямки конкурса'!$B$9,IF(D173='Напрямки конкурса'!$L$10,'Напрямки конкурса'!$B$10,IF(D173='Напрямки конкурса'!$L$11,'Напрямки конкурса'!$B$11,IF(D173='Напрямки конкурса'!$L$12,'Напрямки конкурса'!$B$12,IF(D173='Напрямки конкурса'!$L$13,'Напрямки конкурса'!$B$13,IF(D173='Напрямки конкурса'!$L$14,'Напрямки конкурса'!$B$14,IF(D173='Напрямки конкурса'!$L$15,'Напрямки конкурса'!$B$15,IF(D173='Напрямки конкурса'!$L$16,'Напрямки конкурса'!$B$16,IF(D173='Напрямки конкурса'!$L$17,'Напрямки конкурса'!$B$17,IF(D173='Напрямки конкурса'!$L$18,'Напрямки конкурса'!$B$18,IF(D173='Напрямки конкурса'!$L$19,'Напрямки конкурса'!$B$19,IF(D173='Напрямки конкурса'!$L$20,'Напрямки конкурса'!$B$20,IF(D173='Напрямки конкурса'!$L$21,'Напрямки конкурса'!$B$21,IF(D173='Напрямки конкурса'!$L$22,'Напрямки конкурса'!$B$22,IF(D173='Напрямки конкурса'!$L$23,'Напрямки конкурса'!$B$23,IF(D173='Напрямки конкурса'!$L$24,'Напрямки конкурса'!$B$24,IF(D173='Напрямки конкурса'!$L$25,'Напрямки конкурса'!$B$25,IF(D173='Напрямки конкурса'!$L$26,'Напрямки конкурса'!$B$26,IF(D173='Напрямки конкурса'!$L$27,'Напрямки конкурса'!$B$27,IF(D173='Напрямки конкурса'!$L$28,'Напрямки конкурса'!$B$28,"")))))))))))))))))))))))))))</f>
        <v>Мережа</v>
      </c>
      <c r="C173" s="59" t="str">
        <f>IF(D173='Напрямки конкурса'!$L$2,'Напрямки конкурса'!$K$2,IF(D173='Напрямки конкурса'!$L$3,'Напрямки конкурса'!$K$3,IF(D173='Напрямки конкурса'!$L$4,'Напрямки конкурса'!$K$4,IF(D173='Напрямки конкурса'!$L$5,'Напрямки конкурса'!$K$5,IF(D173='Напрямки конкурса'!$L$6,'Напрямки конкурса'!$K$6,IF(D173='Напрямки конкурса'!$L$7,'Напрямки конкурса'!$K$7,IF(D173='Напрямки конкурса'!$L$8,'Напрямки конкурса'!$K$8,IF(D173='Напрямки конкурса'!$L$9,'Напрямки конкурса'!$K$9,IF(D173='Напрямки конкурса'!$L$10,'Напрямки конкурса'!$K$10,IF(D173='Напрямки конкурса'!$L$11,'Напрямки конкурса'!$K$11,IF(D173='Напрямки конкурса'!$L$12,'Напрямки конкурса'!$K$12,IF(D173='Напрямки конкурса'!$L$13,'Напрямки конкурса'!$K$13,IF(D173='Напрямки конкурса'!$L$14,'Напрямки конкурса'!$K$14,IF(D173='Напрямки конкурса'!$L$15,'Напрямки конкурса'!$K$15,IF(D173='Напрямки конкурса'!$L$16,'Напрямки конкурса'!$K$16,IF(D173='Напрямки конкурса'!$L$17,'Напрямки конкурса'!$K$17,IF(D173='Напрямки конкурса'!$L$18,'Напрямки конкурса'!$K$18,IF(D173='Напрямки конкурса'!$L$19,'Напрямки конкурса'!$K$19,IF(D173='Напрямки конкурса'!$L$20,'Напрямки конкурса'!$K$20,IF(D173='Напрямки конкурса'!$L$21,'Напрямки конкурса'!$K$21,IF(D173='Напрямки конкурса'!$L$22,'Напрямки конкурса'!$K$22,IF(D173='Напрямки конкурса'!$L$23,'Напрямки конкурса'!$K$23,IF(D173='Напрямки конкурса'!$L$24,'Напрямки конкурса'!$K$24,IF(D173='Напрямки конкурса'!$L$25,'Напрямки конкурса'!$K$25,IF(D173='Напрямки конкурса'!$L$26,'Напрямки конкурса'!$K$26,IF(D173='Напрямки конкурса'!$L$27,'Напрямки конкурса'!$K$27,IF(D173='Напрямки конкурса'!$L$28,'Напрямки конкурса'!$K$28,"")))))))))))))))))))))))))))</f>
        <v>18М. Забезпечення моніторингу лікування ВІЛ-інфікованих осіб</v>
      </c>
      <c r="D173" s="317" t="s">
        <v>497</v>
      </c>
      <c r="E173" s="328"/>
      <c r="F173" s="328"/>
      <c r="G173" s="328"/>
      <c r="H173" s="150" t="str">
        <f>IF(I173='Категорія витрат'!$B$2,'Категорія витрат'!$A$2,IF(I173='Категорія витрат'!$B$3,'Категорія витрат'!$A$3,IF(I173='Категорія витрат'!$B$4,'Категорія витрат'!$A$4,IF(I173='Категорія витрат'!$B$5,'Категорія витрат'!$A$5,IF(I173='Категорія витрат'!$B$6,'Категорія витрат'!$A$6,IF(I173='Категорія витрат'!$B$7,'Категорія витрат'!$A$7,IF(I173='Категорія витрат'!$B$8,'Категорія витрат'!$A$8,IF(I173='Категорія витрат'!$B$9,'Категорія витрат'!$A$9,IF(I173='Категорія витрат'!$B$10,'Категорія витрат'!$A$10,IF(I173='Категорія витрат'!$B$11,'Категорія витрат'!$A$11,IF(I173='Категорія витрат'!$B$12,'Категорія витрат'!$A$12,IF(I173='Категорія витрат'!$B$13,'Категорія витрат'!$A$13,IF(I173='Категорія витрат'!$B$14,'Категорія витрат'!$A$14,IF(I173='Категорія витрат'!$B$15,'Категорія витрат'!$A$15,IF(I173='Категорія витрат'!$B$16,'Категорія витрат'!$A$16,IF(I173='Категорія витрат'!$B$17,'Категорія витрат'!$A$17,IF(I173='Категорія витрат'!$B$18,'Категорія витрат'!$A$18,IF(I173='Категорія витрат'!$B$19,'Категорія витрат'!$A$19,IF(I173='Категорія витрат'!$B$20,'Категорія витрат'!$A$20,IF(I173='Категорія витрат'!$B$21,'Категорія витрат'!$A$21,IF(I173='Категорія витрат'!$B$22,'Категорія витрат'!$A$22,IF(I173='Категорія витрат'!$B$23,'Категорія витрат'!$A$23,IF(I173='Категорія витрат'!$B$24,'Категорія витрат'!$A$24,IF(I173='Категорія витрат'!$B$25,'Категорія витрат'!$A$25,IF(I173='Категорія витрат'!$B$26,'Категорія витрат'!$A$26,IF(I173='Категорія витрат'!$B$27,'Категорія витрат'!$A$27,IF(I173='Категорія витрат'!$B$28,'Категорія витрат'!$A$28,IF(I173='Категорія витрат'!$B$29,'Категорія витрат'!$A$29,IF(I173='Категорія витрат'!$B$30,'Категорія витрат'!$A$30,"")))))))))))))))))))))))))))))</f>
        <v/>
      </c>
      <c r="I173" s="318"/>
      <c r="J173" s="319"/>
      <c r="K173" s="328"/>
      <c r="L173" s="87">
        <f t="shared" si="84"/>
        <v>0</v>
      </c>
      <c r="M173" s="320"/>
      <c r="N173" s="329"/>
      <c r="O173" s="328"/>
      <c r="P173" s="159">
        <f>IF(J173='Категорія витрат'!$F$2,ROUND('Додаток 3._Бюджет детальний ПР'!O173*0.3676,2),IF(J173='Категорія витрат'!$F$3,ROUND('Додаток 3._Бюджет детальний ПР'!O173*0.347,2),IF(J173='Категорія витрат'!$F$4,ROUND('Додаток 3._Бюджет детальний ПР'!O173*0.347,2),IF(J173='Категорія витрат'!$F$7,ROUND('Додаток 3._Бюджет детальний ПР'!O173*0.0841,2),0))))</f>
        <v>0</v>
      </c>
      <c r="Q173" s="153">
        <f t="shared" si="85"/>
        <v>0</v>
      </c>
      <c r="R173" s="330"/>
      <c r="S173" s="330"/>
      <c r="T173" s="330"/>
      <c r="U173" s="330"/>
      <c r="V173" s="330"/>
      <c r="W173" s="330"/>
      <c r="X173" s="330"/>
      <c r="Y173" s="330"/>
      <c r="Z173" s="330"/>
      <c r="AA173" s="330"/>
      <c r="AB173" s="330"/>
      <c r="AC173" s="330"/>
      <c r="AD173" s="48">
        <f t="shared" si="60"/>
        <v>0</v>
      </c>
      <c r="AE173" s="48">
        <f t="shared" si="61"/>
        <v>0</v>
      </c>
      <c r="AF173" s="48">
        <f t="shared" si="62"/>
        <v>0</v>
      </c>
      <c r="AG173" s="48">
        <f t="shared" si="63"/>
        <v>0</v>
      </c>
      <c r="AH173" s="48">
        <f t="shared" si="64"/>
        <v>0</v>
      </c>
      <c r="AI173" s="48">
        <f t="shared" si="65"/>
        <v>0</v>
      </c>
      <c r="AJ173" s="48">
        <f t="shared" si="66"/>
        <v>0</v>
      </c>
      <c r="AK173" s="48">
        <f t="shared" si="67"/>
        <v>0</v>
      </c>
      <c r="AL173" s="181"/>
      <c r="AM173" s="181"/>
      <c r="AN173" s="77"/>
      <c r="AO173" s="328"/>
      <c r="AP173" s="87">
        <f t="shared" si="86"/>
        <v>0</v>
      </c>
      <c r="AQ173" s="320"/>
      <c r="AR173" s="329"/>
      <c r="AS173" s="328"/>
      <c r="AT173" s="159">
        <f>IF(J173='Категорія витрат'!$F$2,ROUND('Додаток 3._Бюджет детальний ПР'!AS173*0.3676,2),IF(J173='Категорія витрат'!$F$3,ROUND('Додаток 3._Бюджет детальний ПР'!AS173*0.347,2),IF(J173='Категорія витрат'!$F$4,ROUND('Додаток 3._Бюджет детальний ПР'!AS173*0.347,2),IF(J173='Категорія витрат'!$F$7,ROUND('Додаток 3._Бюджет детальний ПР'!AS173*0.0841,2),0))))</f>
        <v>0</v>
      </c>
      <c r="AU173" s="153">
        <f t="shared" si="87"/>
        <v>0</v>
      </c>
      <c r="AV173" s="330"/>
      <c r="AW173" s="330"/>
      <c r="AX173" s="330"/>
      <c r="AY173" s="330"/>
      <c r="AZ173" s="330"/>
      <c r="BA173" s="330"/>
      <c r="BB173" s="330"/>
      <c r="BC173" s="330"/>
      <c r="BD173" s="330"/>
      <c r="BE173" s="330"/>
      <c r="BF173" s="330"/>
      <c r="BG173" s="330"/>
      <c r="BH173" s="48">
        <f t="shared" si="68"/>
        <v>0</v>
      </c>
      <c r="BI173" s="48">
        <f t="shared" si="69"/>
        <v>0</v>
      </c>
      <c r="BJ173" s="48">
        <f t="shared" si="70"/>
        <v>0</v>
      </c>
      <c r="BK173" s="48">
        <f t="shared" si="71"/>
        <v>0</v>
      </c>
      <c r="BL173" s="48">
        <f t="shared" si="72"/>
        <v>0</v>
      </c>
      <c r="BM173" s="48">
        <f t="shared" si="73"/>
        <v>0</v>
      </c>
      <c r="BN173" s="48">
        <f t="shared" si="74"/>
        <v>0</v>
      </c>
      <c r="BO173" s="48">
        <f t="shared" si="75"/>
        <v>0</v>
      </c>
      <c r="BP173" s="181"/>
      <c r="BQ173" s="181"/>
      <c r="BR173" s="191"/>
      <c r="BS173" s="328"/>
      <c r="BT173" s="87">
        <f t="shared" si="88"/>
        <v>0</v>
      </c>
      <c r="BU173" s="320"/>
      <c r="BV173" s="329"/>
      <c r="BW173" s="328"/>
      <c r="BX173" s="159">
        <f>IF(J173='Категорія витрат'!$F$2,ROUND('Додаток 3._Бюджет детальний ПР'!BW173*0.3676,2),IF(J173='Категорія витрат'!$F$3,ROUND('Додаток 3._Бюджет детальний ПР'!BW173*0.347,2),IF(J173='Категорія витрат'!$F$4,ROUND('Додаток 3._Бюджет детальний ПР'!BW173*0.347,2),IF(J173='Категорія витрат'!$F$7,ROUND('Додаток 3._Бюджет детальний ПР'!BW173*0.0841,2),0))))</f>
        <v>0</v>
      </c>
      <c r="BY173" s="153">
        <f t="shared" si="89"/>
        <v>0</v>
      </c>
      <c r="BZ173" s="330"/>
      <c r="CA173" s="330"/>
      <c r="CB173" s="330"/>
      <c r="CC173" s="330"/>
      <c r="CD173" s="330"/>
      <c r="CE173" s="330"/>
      <c r="CF173" s="330"/>
      <c r="CG173" s="330"/>
      <c r="CH173" s="330"/>
      <c r="CI173" s="330"/>
      <c r="CJ173" s="330"/>
      <c r="CK173" s="330"/>
      <c r="CL173" s="48">
        <f t="shared" si="76"/>
        <v>0</v>
      </c>
      <c r="CM173" s="48">
        <f t="shared" si="77"/>
        <v>0</v>
      </c>
      <c r="CN173" s="48">
        <f t="shared" si="78"/>
        <v>0</v>
      </c>
      <c r="CO173" s="48">
        <f t="shared" si="79"/>
        <v>0</v>
      </c>
      <c r="CP173" s="48">
        <f t="shared" si="80"/>
        <v>0</v>
      </c>
      <c r="CQ173" s="48">
        <f t="shared" si="81"/>
        <v>0</v>
      </c>
      <c r="CR173" s="48">
        <f t="shared" si="82"/>
        <v>0</v>
      </c>
      <c r="CS173" s="48">
        <f t="shared" si="83"/>
        <v>0</v>
      </c>
      <c r="CT173" s="181"/>
      <c r="CU173" s="181"/>
    </row>
    <row r="174" spans="1:99" ht="15" customHeight="1" x14ac:dyDescent="0.15">
      <c r="A174" s="58">
        <v>170</v>
      </c>
      <c r="B174" s="58" t="str">
        <f>IF(D174='Напрямки конкурса'!$L$2,'Напрямки конкурса'!$B$2,IF(D174='Напрямки конкурса'!$L$3,'Напрямки конкурса'!$B$3,IF(D174='Напрямки конкурса'!$L$4,'Напрямки конкурса'!$B$4,IF(D174='Напрямки конкурса'!$L$5,'Напрямки конкурса'!$B$5,IF(D174='Напрямки конкурса'!$L$6,'Напрямки конкурса'!$B$6,IF(D174='Напрямки конкурса'!$L$7,'Напрямки конкурса'!$B$7,IF(D174='Напрямки конкурса'!$L$8,'Напрямки конкурса'!$B$8,IF(D174='Напрямки конкурса'!$L$9,'Напрямки конкурса'!$B$9,IF(D174='Напрямки конкурса'!$L$10,'Напрямки конкурса'!$B$10,IF(D174='Напрямки конкурса'!$L$11,'Напрямки конкурса'!$B$11,IF(D174='Напрямки конкурса'!$L$12,'Напрямки конкурса'!$B$12,IF(D174='Напрямки конкурса'!$L$13,'Напрямки конкурса'!$B$13,IF(D174='Напрямки конкурса'!$L$14,'Напрямки конкурса'!$B$14,IF(D174='Напрямки конкурса'!$L$15,'Напрямки конкурса'!$B$15,IF(D174='Напрямки конкурса'!$L$16,'Напрямки конкурса'!$B$16,IF(D174='Напрямки конкурса'!$L$17,'Напрямки конкурса'!$B$17,IF(D174='Напрямки конкурса'!$L$18,'Напрямки конкурса'!$B$18,IF(D174='Напрямки конкурса'!$L$19,'Напрямки конкурса'!$B$19,IF(D174='Напрямки конкурса'!$L$20,'Напрямки конкурса'!$B$20,IF(D174='Напрямки конкурса'!$L$21,'Напрямки конкурса'!$B$21,IF(D174='Напрямки конкурса'!$L$22,'Напрямки конкурса'!$B$22,IF(D174='Напрямки конкурса'!$L$23,'Напрямки конкурса'!$B$23,IF(D174='Напрямки конкурса'!$L$24,'Напрямки конкурса'!$B$24,IF(D174='Напрямки конкурса'!$L$25,'Напрямки конкурса'!$B$25,IF(D174='Напрямки конкурса'!$L$26,'Напрямки конкурса'!$B$26,IF(D174='Напрямки конкурса'!$L$27,'Напрямки конкурса'!$B$27,IF(D174='Напрямки конкурса'!$L$28,'Напрямки конкурса'!$B$28,"")))))))))))))))))))))))))))</f>
        <v>Мережа</v>
      </c>
      <c r="C174" s="59" t="str">
        <f>IF(D174='Напрямки конкурса'!$L$2,'Напрямки конкурса'!$K$2,IF(D174='Напрямки конкурса'!$L$3,'Напрямки конкурса'!$K$3,IF(D174='Напрямки конкурса'!$L$4,'Напрямки конкурса'!$K$4,IF(D174='Напрямки конкурса'!$L$5,'Напрямки конкурса'!$K$5,IF(D174='Напрямки конкурса'!$L$6,'Напрямки конкурса'!$K$6,IF(D174='Напрямки конкурса'!$L$7,'Напрямки конкурса'!$K$7,IF(D174='Напрямки конкурса'!$L$8,'Напрямки конкурса'!$K$8,IF(D174='Напрямки конкурса'!$L$9,'Напрямки конкурса'!$K$9,IF(D174='Напрямки конкурса'!$L$10,'Напрямки конкурса'!$K$10,IF(D174='Напрямки конкурса'!$L$11,'Напрямки конкурса'!$K$11,IF(D174='Напрямки конкурса'!$L$12,'Напрямки конкурса'!$K$12,IF(D174='Напрямки конкурса'!$L$13,'Напрямки конкурса'!$K$13,IF(D174='Напрямки конкурса'!$L$14,'Напрямки конкурса'!$K$14,IF(D174='Напрямки конкурса'!$L$15,'Напрямки конкурса'!$K$15,IF(D174='Напрямки конкурса'!$L$16,'Напрямки конкурса'!$K$16,IF(D174='Напрямки конкурса'!$L$17,'Напрямки конкурса'!$K$17,IF(D174='Напрямки конкурса'!$L$18,'Напрямки конкурса'!$K$18,IF(D174='Напрямки конкурса'!$L$19,'Напрямки конкурса'!$K$19,IF(D174='Напрямки конкурса'!$L$20,'Напрямки конкурса'!$K$20,IF(D174='Напрямки конкурса'!$L$21,'Напрямки конкурса'!$K$21,IF(D174='Напрямки конкурса'!$L$22,'Напрямки конкурса'!$K$22,IF(D174='Напрямки конкурса'!$L$23,'Напрямки конкурса'!$K$23,IF(D174='Напрямки конкурса'!$L$24,'Напрямки конкурса'!$K$24,IF(D174='Напрямки конкурса'!$L$25,'Напрямки конкурса'!$K$25,IF(D174='Напрямки конкурса'!$L$26,'Напрямки конкурса'!$K$26,IF(D174='Напрямки конкурса'!$L$27,'Напрямки конкурса'!$K$27,IF(D174='Напрямки конкурса'!$L$28,'Напрямки конкурса'!$K$28,"")))))))))))))))))))))))))))</f>
        <v>18М. Забезпечення моніторингу лікування ВІЛ-інфікованих осіб</v>
      </c>
      <c r="D174" s="317" t="s">
        <v>497</v>
      </c>
      <c r="E174" s="328"/>
      <c r="F174" s="328"/>
      <c r="G174" s="328"/>
      <c r="H174" s="150" t="str">
        <f>IF(I174='Категорія витрат'!$B$2,'Категорія витрат'!$A$2,IF(I174='Категорія витрат'!$B$3,'Категорія витрат'!$A$3,IF(I174='Категорія витрат'!$B$4,'Категорія витрат'!$A$4,IF(I174='Категорія витрат'!$B$5,'Категорія витрат'!$A$5,IF(I174='Категорія витрат'!$B$6,'Категорія витрат'!$A$6,IF(I174='Категорія витрат'!$B$7,'Категорія витрат'!$A$7,IF(I174='Категорія витрат'!$B$8,'Категорія витрат'!$A$8,IF(I174='Категорія витрат'!$B$9,'Категорія витрат'!$A$9,IF(I174='Категорія витрат'!$B$10,'Категорія витрат'!$A$10,IF(I174='Категорія витрат'!$B$11,'Категорія витрат'!$A$11,IF(I174='Категорія витрат'!$B$12,'Категорія витрат'!$A$12,IF(I174='Категорія витрат'!$B$13,'Категорія витрат'!$A$13,IF(I174='Категорія витрат'!$B$14,'Категорія витрат'!$A$14,IF(I174='Категорія витрат'!$B$15,'Категорія витрат'!$A$15,IF(I174='Категорія витрат'!$B$16,'Категорія витрат'!$A$16,IF(I174='Категорія витрат'!$B$17,'Категорія витрат'!$A$17,IF(I174='Категорія витрат'!$B$18,'Категорія витрат'!$A$18,IF(I174='Категорія витрат'!$B$19,'Категорія витрат'!$A$19,IF(I174='Категорія витрат'!$B$20,'Категорія витрат'!$A$20,IF(I174='Категорія витрат'!$B$21,'Категорія витрат'!$A$21,IF(I174='Категорія витрат'!$B$22,'Категорія витрат'!$A$22,IF(I174='Категорія витрат'!$B$23,'Категорія витрат'!$A$23,IF(I174='Категорія витрат'!$B$24,'Категорія витрат'!$A$24,IF(I174='Категорія витрат'!$B$25,'Категорія витрат'!$A$25,IF(I174='Категорія витрат'!$B$26,'Категорія витрат'!$A$26,IF(I174='Категорія витрат'!$B$27,'Категорія витрат'!$A$27,IF(I174='Категорія витрат'!$B$28,'Категорія витрат'!$A$28,IF(I174='Категорія витрат'!$B$29,'Категорія витрат'!$A$29,IF(I174='Категорія витрат'!$B$30,'Категорія витрат'!$A$30,"")))))))))))))))))))))))))))))</f>
        <v/>
      </c>
      <c r="I174" s="318"/>
      <c r="J174" s="319"/>
      <c r="K174" s="328"/>
      <c r="L174" s="87">
        <f t="shared" si="84"/>
        <v>0</v>
      </c>
      <c r="M174" s="320"/>
      <c r="N174" s="329"/>
      <c r="O174" s="328"/>
      <c r="P174" s="159">
        <f>IF(J174='Категорія витрат'!$F$2,ROUND('Додаток 3._Бюджет детальний ПР'!O174*0.3676,2),IF(J174='Категорія витрат'!$F$3,ROUND('Додаток 3._Бюджет детальний ПР'!O174*0.347,2),IF(J174='Категорія витрат'!$F$4,ROUND('Додаток 3._Бюджет детальний ПР'!O174*0.347,2),IF(J174='Категорія витрат'!$F$7,ROUND('Додаток 3._Бюджет детальний ПР'!O174*0.0841,2),0))))</f>
        <v>0</v>
      </c>
      <c r="Q174" s="153">
        <f t="shared" si="85"/>
        <v>0</v>
      </c>
      <c r="R174" s="330"/>
      <c r="S174" s="330"/>
      <c r="T174" s="330"/>
      <c r="U174" s="330"/>
      <c r="V174" s="330"/>
      <c r="W174" s="330"/>
      <c r="X174" s="330"/>
      <c r="Y174" s="330"/>
      <c r="Z174" s="330"/>
      <c r="AA174" s="330"/>
      <c r="AB174" s="330"/>
      <c r="AC174" s="330"/>
      <c r="AD174" s="48">
        <f t="shared" si="60"/>
        <v>0</v>
      </c>
      <c r="AE174" s="48">
        <f t="shared" si="61"/>
        <v>0</v>
      </c>
      <c r="AF174" s="48">
        <f t="shared" si="62"/>
        <v>0</v>
      </c>
      <c r="AG174" s="48">
        <f t="shared" si="63"/>
        <v>0</v>
      </c>
      <c r="AH174" s="48">
        <f t="shared" si="64"/>
        <v>0</v>
      </c>
      <c r="AI174" s="48">
        <f t="shared" si="65"/>
        <v>0</v>
      </c>
      <c r="AJ174" s="48">
        <f t="shared" si="66"/>
        <v>0</v>
      </c>
      <c r="AK174" s="48">
        <f t="shared" si="67"/>
        <v>0</v>
      </c>
      <c r="AL174" s="181"/>
      <c r="AM174" s="181"/>
      <c r="AN174" s="77"/>
      <c r="AO174" s="328"/>
      <c r="AP174" s="87">
        <f t="shared" si="86"/>
        <v>0</v>
      </c>
      <c r="AQ174" s="328"/>
      <c r="AR174" s="329"/>
      <c r="AS174" s="328"/>
      <c r="AT174" s="159">
        <f>IF(J174='Категорія витрат'!$F$2,ROUND('Додаток 3._Бюджет детальний ПР'!AS174*0.3676,2),IF(J174='Категорія витрат'!$F$3,ROUND('Додаток 3._Бюджет детальний ПР'!AS174*0.347,2),IF(J174='Категорія витрат'!$F$4,ROUND('Додаток 3._Бюджет детальний ПР'!AS174*0.347,2),IF(J174='Категорія витрат'!$F$7,ROUND('Додаток 3._Бюджет детальний ПР'!AS174*0.0841,2),0))))</f>
        <v>0</v>
      </c>
      <c r="AU174" s="153">
        <f t="shared" si="87"/>
        <v>0</v>
      </c>
      <c r="AV174" s="330"/>
      <c r="AW174" s="330"/>
      <c r="AX174" s="330"/>
      <c r="AY174" s="330"/>
      <c r="AZ174" s="330"/>
      <c r="BA174" s="330"/>
      <c r="BB174" s="330"/>
      <c r="BC174" s="330"/>
      <c r="BD174" s="330"/>
      <c r="BE174" s="330"/>
      <c r="BF174" s="330"/>
      <c r="BG174" s="330"/>
      <c r="BH174" s="48">
        <f t="shared" si="68"/>
        <v>0</v>
      </c>
      <c r="BI174" s="48">
        <f t="shared" si="69"/>
        <v>0</v>
      </c>
      <c r="BJ174" s="48">
        <f t="shared" si="70"/>
        <v>0</v>
      </c>
      <c r="BK174" s="48">
        <f t="shared" si="71"/>
        <v>0</v>
      </c>
      <c r="BL174" s="48">
        <f t="shared" si="72"/>
        <v>0</v>
      </c>
      <c r="BM174" s="48">
        <f t="shared" si="73"/>
        <v>0</v>
      </c>
      <c r="BN174" s="48">
        <f t="shared" si="74"/>
        <v>0</v>
      </c>
      <c r="BO174" s="48">
        <f t="shared" si="75"/>
        <v>0</v>
      </c>
      <c r="BP174" s="181"/>
      <c r="BQ174" s="181"/>
      <c r="BR174" s="191"/>
      <c r="BS174" s="328"/>
      <c r="BT174" s="87">
        <f t="shared" si="88"/>
        <v>0</v>
      </c>
      <c r="BU174" s="328"/>
      <c r="BV174" s="329"/>
      <c r="BW174" s="328"/>
      <c r="BX174" s="159">
        <f>IF(J174='Категорія витрат'!$F$2,ROUND('Додаток 3._Бюджет детальний ПР'!BW174*0.3676,2),IF(J174='Категорія витрат'!$F$3,ROUND('Додаток 3._Бюджет детальний ПР'!BW174*0.347,2),IF(J174='Категорія витрат'!$F$4,ROUND('Додаток 3._Бюджет детальний ПР'!BW174*0.347,2),IF(J174='Категорія витрат'!$F$7,ROUND('Додаток 3._Бюджет детальний ПР'!BW174*0.0841,2),0))))</f>
        <v>0</v>
      </c>
      <c r="BY174" s="153">
        <f t="shared" si="89"/>
        <v>0</v>
      </c>
      <c r="BZ174" s="330"/>
      <c r="CA174" s="330"/>
      <c r="CB174" s="330"/>
      <c r="CC174" s="330"/>
      <c r="CD174" s="330"/>
      <c r="CE174" s="330"/>
      <c r="CF174" s="330"/>
      <c r="CG174" s="330"/>
      <c r="CH174" s="330"/>
      <c r="CI174" s="330"/>
      <c r="CJ174" s="330"/>
      <c r="CK174" s="330"/>
      <c r="CL174" s="48">
        <f t="shared" si="76"/>
        <v>0</v>
      </c>
      <c r="CM174" s="48">
        <f t="shared" si="77"/>
        <v>0</v>
      </c>
      <c r="CN174" s="48">
        <f t="shared" si="78"/>
        <v>0</v>
      </c>
      <c r="CO174" s="48">
        <f t="shared" si="79"/>
        <v>0</v>
      </c>
      <c r="CP174" s="48">
        <f t="shared" si="80"/>
        <v>0</v>
      </c>
      <c r="CQ174" s="48">
        <f t="shared" si="81"/>
        <v>0</v>
      </c>
      <c r="CR174" s="48">
        <f t="shared" si="82"/>
        <v>0</v>
      </c>
      <c r="CS174" s="48">
        <f t="shared" si="83"/>
        <v>0</v>
      </c>
      <c r="CT174" s="181"/>
      <c r="CU174" s="181"/>
    </row>
    <row r="175" spans="1:99" ht="15" customHeight="1" x14ac:dyDescent="0.15">
      <c r="A175" s="58">
        <v>171</v>
      </c>
      <c r="B175" s="58" t="str">
        <f>IF(D175='Напрямки конкурса'!$L$2,'Напрямки конкурса'!$B$2,IF(D175='Напрямки конкурса'!$L$3,'Напрямки конкурса'!$B$3,IF(D175='Напрямки конкурса'!$L$4,'Напрямки конкурса'!$B$4,IF(D175='Напрямки конкурса'!$L$5,'Напрямки конкурса'!$B$5,IF(D175='Напрямки конкурса'!$L$6,'Напрямки конкурса'!$B$6,IF(D175='Напрямки конкурса'!$L$7,'Напрямки конкурса'!$B$7,IF(D175='Напрямки конкурса'!$L$8,'Напрямки конкурса'!$B$8,IF(D175='Напрямки конкурса'!$L$9,'Напрямки конкурса'!$B$9,IF(D175='Напрямки конкурса'!$L$10,'Напрямки конкурса'!$B$10,IF(D175='Напрямки конкурса'!$L$11,'Напрямки конкурса'!$B$11,IF(D175='Напрямки конкурса'!$L$12,'Напрямки конкурса'!$B$12,IF(D175='Напрямки конкурса'!$L$13,'Напрямки конкурса'!$B$13,IF(D175='Напрямки конкурса'!$L$14,'Напрямки конкурса'!$B$14,IF(D175='Напрямки конкурса'!$L$15,'Напрямки конкурса'!$B$15,IF(D175='Напрямки конкурса'!$L$16,'Напрямки конкурса'!$B$16,IF(D175='Напрямки конкурса'!$L$17,'Напрямки конкурса'!$B$17,IF(D175='Напрямки конкурса'!$L$18,'Напрямки конкурса'!$B$18,IF(D175='Напрямки конкурса'!$L$19,'Напрямки конкурса'!$B$19,IF(D175='Напрямки конкурса'!$L$20,'Напрямки конкурса'!$B$20,IF(D175='Напрямки конкурса'!$L$21,'Напрямки конкурса'!$B$21,IF(D175='Напрямки конкурса'!$L$22,'Напрямки конкурса'!$B$22,IF(D175='Напрямки конкурса'!$L$23,'Напрямки конкурса'!$B$23,IF(D175='Напрямки конкурса'!$L$24,'Напрямки конкурса'!$B$24,IF(D175='Напрямки конкурса'!$L$25,'Напрямки конкурса'!$B$25,IF(D175='Напрямки конкурса'!$L$26,'Напрямки конкурса'!$B$26,IF(D175='Напрямки конкурса'!$L$27,'Напрямки конкурса'!$B$27,IF(D175='Напрямки конкурса'!$L$28,'Напрямки конкурса'!$B$28,"")))))))))))))))))))))))))))</f>
        <v>Мережа</v>
      </c>
      <c r="C175" s="59" t="str">
        <f>IF(D175='Напрямки конкурса'!$L$2,'Напрямки конкурса'!$K$2,IF(D175='Напрямки конкурса'!$L$3,'Напрямки конкурса'!$K$3,IF(D175='Напрямки конкурса'!$L$4,'Напрямки конкурса'!$K$4,IF(D175='Напрямки конкурса'!$L$5,'Напрямки конкурса'!$K$5,IF(D175='Напрямки конкурса'!$L$6,'Напрямки конкурса'!$K$6,IF(D175='Напрямки конкурса'!$L$7,'Напрямки конкурса'!$K$7,IF(D175='Напрямки конкурса'!$L$8,'Напрямки конкурса'!$K$8,IF(D175='Напрямки конкурса'!$L$9,'Напрямки конкурса'!$K$9,IF(D175='Напрямки конкурса'!$L$10,'Напрямки конкурса'!$K$10,IF(D175='Напрямки конкурса'!$L$11,'Напрямки конкурса'!$K$11,IF(D175='Напрямки конкурса'!$L$12,'Напрямки конкурса'!$K$12,IF(D175='Напрямки конкурса'!$L$13,'Напрямки конкурса'!$K$13,IF(D175='Напрямки конкурса'!$L$14,'Напрямки конкурса'!$K$14,IF(D175='Напрямки конкурса'!$L$15,'Напрямки конкурса'!$K$15,IF(D175='Напрямки конкурса'!$L$16,'Напрямки конкурса'!$K$16,IF(D175='Напрямки конкурса'!$L$17,'Напрямки конкурса'!$K$17,IF(D175='Напрямки конкурса'!$L$18,'Напрямки конкурса'!$K$18,IF(D175='Напрямки конкурса'!$L$19,'Напрямки конкурса'!$K$19,IF(D175='Напрямки конкурса'!$L$20,'Напрямки конкурса'!$K$20,IF(D175='Напрямки конкурса'!$L$21,'Напрямки конкурса'!$K$21,IF(D175='Напрямки конкурса'!$L$22,'Напрямки конкурса'!$K$22,IF(D175='Напрямки конкурса'!$L$23,'Напрямки конкурса'!$K$23,IF(D175='Напрямки конкурса'!$L$24,'Напрямки конкурса'!$K$24,IF(D175='Напрямки конкурса'!$L$25,'Напрямки конкурса'!$K$25,IF(D175='Напрямки конкурса'!$L$26,'Напрямки конкурса'!$K$26,IF(D175='Напрямки конкурса'!$L$27,'Напрямки конкурса'!$K$27,IF(D175='Напрямки конкурса'!$L$28,'Напрямки конкурса'!$K$28,"")))))))))))))))))))))))))))</f>
        <v>18М. Забезпечення моніторингу лікування ВІЛ-інфікованих осіб</v>
      </c>
      <c r="D175" s="317" t="s">
        <v>497</v>
      </c>
      <c r="E175" s="328"/>
      <c r="F175" s="328"/>
      <c r="G175" s="328"/>
      <c r="H175" s="150" t="str">
        <f>IF(I175='Категорія витрат'!$B$2,'Категорія витрат'!$A$2,IF(I175='Категорія витрат'!$B$3,'Категорія витрат'!$A$3,IF(I175='Категорія витрат'!$B$4,'Категорія витрат'!$A$4,IF(I175='Категорія витрат'!$B$5,'Категорія витрат'!$A$5,IF(I175='Категорія витрат'!$B$6,'Категорія витрат'!$A$6,IF(I175='Категорія витрат'!$B$7,'Категорія витрат'!$A$7,IF(I175='Категорія витрат'!$B$8,'Категорія витрат'!$A$8,IF(I175='Категорія витрат'!$B$9,'Категорія витрат'!$A$9,IF(I175='Категорія витрат'!$B$10,'Категорія витрат'!$A$10,IF(I175='Категорія витрат'!$B$11,'Категорія витрат'!$A$11,IF(I175='Категорія витрат'!$B$12,'Категорія витрат'!$A$12,IF(I175='Категорія витрат'!$B$13,'Категорія витрат'!$A$13,IF(I175='Категорія витрат'!$B$14,'Категорія витрат'!$A$14,IF(I175='Категорія витрат'!$B$15,'Категорія витрат'!$A$15,IF(I175='Категорія витрат'!$B$16,'Категорія витрат'!$A$16,IF(I175='Категорія витрат'!$B$17,'Категорія витрат'!$A$17,IF(I175='Категорія витрат'!$B$18,'Категорія витрат'!$A$18,IF(I175='Категорія витрат'!$B$19,'Категорія витрат'!$A$19,IF(I175='Категорія витрат'!$B$20,'Категорія витрат'!$A$20,IF(I175='Категорія витрат'!$B$21,'Категорія витрат'!$A$21,IF(I175='Категорія витрат'!$B$22,'Категорія витрат'!$A$22,IF(I175='Категорія витрат'!$B$23,'Категорія витрат'!$A$23,IF(I175='Категорія витрат'!$B$24,'Категорія витрат'!$A$24,IF(I175='Категорія витрат'!$B$25,'Категорія витрат'!$A$25,IF(I175='Категорія витрат'!$B$26,'Категорія витрат'!$A$26,IF(I175='Категорія витрат'!$B$27,'Категорія витрат'!$A$27,IF(I175='Категорія витрат'!$B$28,'Категорія витрат'!$A$28,IF(I175='Категорія витрат'!$B$29,'Категорія витрат'!$A$29,IF(I175='Категорія витрат'!$B$30,'Категорія витрат'!$A$30,"")))))))))))))))))))))))))))))</f>
        <v/>
      </c>
      <c r="I175" s="318"/>
      <c r="J175" s="319"/>
      <c r="K175" s="328"/>
      <c r="L175" s="87">
        <f t="shared" si="84"/>
        <v>0</v>
      </c>
      <c r="M175" s="320"/>
      <c r="N175" s="329"/>
      <c r="O175" s="328"/>
      <c r="P175" s="159">
        <f>IF(J175='Категорія витрат'!$F$2,ROUND('Додаток 3._Бюджет детальний ПР'!O175*0.3676,2),IF(J175='Категорія витрат'!$F$3,ROUND('Додаток 3._Бюджет детальний ПР'!O175*0.347,2),IF(J175='Категорія витрат'!$F$4,ROUND('Додаток 3._Бюджет детальний ПР'!O175*0.347,2),IF(J175='Категорія витрат'!$F$7,ROUND('Додаток 3._Бюджет детальний ПР'!O175*0.0841,2),0))))</f>
        <v>0</v>
      </c>
      <c r="Q175" s="153">
        <f t="shared" si="85"/>
        <v>0</v>
      </c>
      <c r="R175" s="330"/>
      <c r="S175" s="330"/>
      <c r="T175" s="330"/>
      <c r="U175" s="330"/>
      <c r="V175" s="330"/>
      <c r="W175" s="330"/>
      <c r="X175" s="330"/>
      <c r="Y175" s="330"/>
      <c r="Z175" s="330"/>
      <c r="AA175" s="330"/>
      <c r="AB175" s="330"/>
      <c r="AC175" s="330"/>
      <c r="AD175" s="48">
        <f t="shared" si="60"/>
        <v>0</v>
      </c>
      <c r="AE175" s="48">
        <f t="shared" si="61"/>
        <v>0</v>
      </c>
      <c r="AF175" s="48">
        <f t="shared" si="62"/>
        <v>0</v>
      </c>
      <c r="AG175" s="48">
        <f t="shared" si="63"/>
        <v>0</v>
      </c>
      <c r="AH175" s="48">
        <f t="shared" si="64"/>
        <v>0</v>
      </c>
      <c r="AI175" s="48">
        <f t="shared" si="65"/>
        <v>0</v>
      </c>
      <c r="AJ175" s="48">
        <f t="shared" si="66"/>
        <v>0</v>
      </c>
      <c r="AK175" s="48">
        <f t="shared" si="67"/>
        <v>0</v>
      </c>
      <c r="AL175" s="181"/>
      <c r="AM175" s="181"/>
      <c r="AN175" s="77"/>
      <c r="AO175" s="328"/>
      <c r="AP175" s="87">
        <f t="shared" si="86"/>
        <v>0</v>
      </c>
      <c r="AQ175" s="328"/>
      <c r="AR175" s="329"/>
      <c r="AS175" s="328"/>
      <c r="AT175" s="159">
        <f>IF(J175='Категорія витрат'!$F$2,ROUND('Додаток 3._Бюджет детальний ПР'!AS175*0.3676,2),IF(J175='Категорія витрат'!$F$3,ROUND('Додаток 3._Бюджет детальний ПР'!AS175*0.347,2),IF(J175='Категорія витрат'!$F$4,ROUND('Додаток 3._Бюджет детальний ПР'!AS175*0.347,2),IF(J175='Категорія витрат'!$F$7,ROUND('Додаток 3._Бюджет детальний ПР'!AS175*0.0841,2),0))))</f>
        <v>0</v>
      </c>
      <c r="AU175" s="153">
        <f t="shared" si="87"/>
        <v>0</v>
      </c>
      <c r="AV175" s="330"/>
      <c r="AW175" s="330"/>
      <c r="AX175" s="330"/>
      <c r="AY175" s="330"/>
      <c r="AZ175" s="330"/>
      <c r="BA175" s="330"/>
      <c r="BB175" s="330"/>
      <c r="BC175" s="330"/>
      <c r="BD175" s="330"/>
      <c r="BE175" s="330"/>
      <c r="BF175" s="330"/>
      <c r="BG175" s="330"/>
      <c r="BH175" s="48">
        <f t="shared" si="68"/>
        <v>0</v>
      </c>
      <c r="BI175" s="48">
        <f t="shared" si="69"/>
        <v>0</v>
      </c>
      <c r="BJ175" s="48">
        <f t="shared" si="70"/>
        <v>0</v>
      </c>
      <c r="BK175" s="48">
        <f t="shared" si="71"/>
        <v>0</v>
      </c>
      <c r="BL175" s="48">
        <f t="shared" si="72"/>
        <v>0</v>
      </c>
      <c r="BM175" s="48">
        <f t="shared" si="73"/>
        <v>0</v>
      </c>
      <c r="BN175" s="48">
        <f t="shared" si="74"/>
        <v>0</v>
      </c>
      <c r="BO175" s="48">
        <f t="shared" si="75"/>
        <v>0</v>
      </c>
      <c r="BP175" s="181"/>
      <c r="BQ175" s="181"/>
      <c r="BR175" s="191"/>
      <c r="BS175" s="328"/>
      <c r="BT175" s="87">
        <f t="shared" si="88"/>
        <v>0</v>
      </c>
      <c r="BU175" s="328"/>
      <c r="BV175" s="329"/>
      <c r="BW175" s="328"/>
      <c r="BX175" s="159">
        <f>IF(J175='Категорія витрат'!$F$2,ROUND('Додаток 3._Бюджет детальний ПР'!BW175*0.3676,2),IF(J175='Категорія витрат'!$F$3,ROUND('Додаток 3._Бюджет детальний ПР'!BW175*0.347,2),IF(J175='Категорія витрат'!$F$4,ROUND('Додаток 3._Бюджет детальний ПР'!BW175*0.347,2),IF(J175='Категорія витрат'!$F$7,ROUND('Додаток 3._Бюджет детальний ПР'!BW175*0.0841,2),0))))</f>
        <v>0</v>
      </c>
      <c r="BY175" s="153">
        <f t="shared" si="89"/>
        <v>0</v>
      </c>
      <c r="BZ175" s="330"/>
      <c r="CA175" s="330"/>
      <c r="CB175" s="330"/>
      <c r="CC175" s="330"/>
      <c r="CD175" s="330"/>
      <c r="CE175" s="330"/>
      <c r="CF175" s="330"/>
      <c r="CG175" s="330"/>
      <c r="CH175" s="330"/>
      <c r="CI175" s="330"/>
      <c r="CJ175" s="330"/>
      <c r="CK175" s="330"/>
      <c r="CL175" s="48">
        <f t="shared" si="76"/>
        <v>0</v>
      </c>
      <c r="CM175" s="48">
        <f t="shared" si="77"/>
        <v>0</v>
      </c>
      <c r="CN175" s="48">
        <f t="shared" si="78"/>
        <v>0</v>
      </c>
      <c r="CO175" s="48">
        <f t="shared" si="79"/>
        <v>0</v>
      </c>
      <c r="CP175" s="48">
        <f t="shared" si="80"/>
        <v>0</v>
      </c>
      <c r="CQ175" s="48">
        <f t="shared" si="81"/>
        <v>0</v>
      </c>
      <c r="CR175" s="48">
        <f t="shared" si="82"/>
        <v>0</v>
      </c>
      <c r="CS175" s="48">
        <f t="shared" si="83"/>
        <v>0</v>
      </c>
      <c r="CT175" s="181"/>
      <c r="CU175" s="181"/>
    </row>
    <row r="176" spans="1:99" ht="20.100000000000001" customHeight="1" x14ac:dyDescent="0.15">
      <c r="A176" s="58">
        <v>172</v>
      </c>
      <c r="B176" s="58" t="str">
        <f>IF(D176='Напрямки конкурса'!$L$2,'Напрямки конкурса'!$B$2,IF(D176='Напрямки конкурса'!$L$3,'Напрямки конкурса'!$B$3,IF(D176='Напрямки конкурса'!$L$4,'Напрямки конкурса'!$B$4,IF(D176='Напрямки конкурса'!$L$5,'Напрямки конкурса'!$B$5,IF(D176='Напрямки конкурса'!$L$6,'Напрямки конкурса'!$B$6,IF(D176='Напрямки конкурса'!$L$7,'Напрямки конкурса'!$B$7,IF(D176='Напрямки конкурса'!$L$8,'Напрямки конкурса'!$B$8,IF(D176='Напрямки конкурса'!$L$9,'Напрямки конкурса'!$B$9,IF(D176='Напрямки конкурса'!$L$10,'Напрямки конкурса'!$B$10,IF(D176='Напрямки конкурса'!$L$11,'Напрямки конкурса'!$B$11,IF(D176='Напрямки конкурса'!$L$12,'Напрямки конкурса'!$B$12,IF(D176='Напрямки конкурса'!$L$13,'Напрямки конкурса'!$B$13,IF(D176='Напрямки конкурса'!$L$14,'Напрямки конкурса'!$B$14,IF(D176='Напрямки конкурса'!$L$15,'Напрямки конкурса'!$B$15,IF(D176='Напрямки конкурса'!$L$16,'Напрямки конкурса'!$B$16,IF(D176='Напрямки конкурса'!$L$17,'Напрямки конкурса'!$B$17,IF(D176='Напрямки конкурса'!$L$18,'Напрямки конкурса'!$B$18,IF(D176='Напрямки конкурса'!$L$19,'Напрямки конкурса'!$B$19,IF(D176='Напрямки конкурса'!$L$20,'Напрямки конкурса'!$B$20,IF(D176='Напрямки конкурса'!$L$21,'Напрямки конкурса'!$B$21,IF(D176='Напрямки конкурса'!$L$22,'Напрямки конкурса'!$B$22,IF(D176='Напрямки конкурса'!$L$23,'Напрямки конкурса'!$B$23,IF(D176='Напрямки конкурса'!$L$24,'Напрямки конкурса'!$B$24,IF(D176='Напрямки конкурса'!$L$25,'Напрямки конкурса'!$B$25,IF(D176='Напрямки конкурса'!$L$26,'Напрямки конкурса'!$B$26,IF(D176='Напрямки конкурса'!$L$27,'Напрямки конкурса'!$B$27,IF(D176='Напрямки конкурса'!$L$28,'Напрямки конкурса'!$B$28,"")))))))))))))))))))))))))))</f>
        <v>Мережа</v>
      </c>
      <c r="C176" s="59" t="str">
        <f>IF(D176='Напрямки конкурса'!$L$2,'Напрямки конкурса'!$K$2,IF(D176='Напрямки конкурса'!$L$3,'Напрямки конкурса'!$K$3,IF(D176='Напрямки конкурса'!$L$4,'Напрямки конкурса'!$K$4,IF(D176='Напрямки конкурса'!$L$5,'Напрямки конкурса'!$K$5,IF(D176='Напрямки конкурса'!$L$6,'Напрямки конкурса'!$K$6,IF(D176='Напрямки конкурса'!$L$7,'Напрямки конкурса'!$K$7,IF(D176='Напрямки конкурса'!$L$8,'Напрямки конкурса'!$K$8,IF(D176='Напрямки конкурса'!$L$9,'Напрямки конкурса'!$K$9,IF(D176='Напрямки конкурса'!$L$10,'Напрямки конкурса'!$K$10,IF(D176='Напрямки конкурса'!$L$11,'Напрямки конкурса'!$K$11,IF(D176='Напрямки конкурса'!$L$12,'Напрямки конкурса'!$K$12,IF(D176='Напрямки конкурса'!$L$13,'Напрямки конкурса'!$K$13,IF(D176='Напрямки конкурса'!$L$14,'Напрямки конкурса'!$K$14,IF(D176='Напрямки конкурса'!$L$15,'Напрямки конкурса'!$K$15,IF(D176='Напрямки конкурса'!$L$16,'Напрямки конкурса'!$K$16,IF(D176='Напрямки конкурса'!$L$17,'Напрямки конкурса'!$K$17,IF(D176='Напрямки конкурса'!$L$18,'Напрямки конкурса'!$K$18,IF(D176='Напрямки конкурса'!$L$19,'Напрямки конкурса'!$K$19,IF(D176='Напрямки конкурса'!$L$20,'Напрямки конкурса'!$K$20,IF(D176='Напрямки конкурса'!$L$21,'Напрямки конкурса'!$K$21,IF(D176='Напрямки конкурса'!$L$22,'Напрямки конкурса'!$K$22,IF(D176='Напрямки конкурса'!$L$23,'Напрямки конкурса'!$K$23,IF(D176='Напрямки конкурса'!$L$24,'Напрямки конкурса'!$K$24,IF(D176='Напрямки конкурса'!$L$25,'Напрямки конкурса'!$K$25,IF(D176='Напрямки конкурса'!$L$26,'Напрямки конкурса'!$K$26,IF(D176='Напрямки конкурса'!$L$27,'Напрямки конкурса'!$K$27,IF(D176='Напрямки конкурса'!$L$28,'Напрямки конкурса'!$K$28,"")))))))))))))))))))))))))))</f>
        <v>18М. Забезпечення моніторингу лікування ВІЛ-інфікованих осіб</v>
      </c>
      <c r="D176" s="317" t="s">
        <v>497</v>
      </c>
      <c r="E176" s="328"/>
      <c r="F176" s="328"/>
      <c r="G176" s="328"/>
      <c r="H176" s="150" t="str">
        <f>IF(I176='Категорія витрат'!$B$2,'Категорія витрат'!$A$2,IF(I176='Категорія витрат'!$B$3,'Категорія витрат'!$A$3,IF(I176='Категорія витрат'!$B$4,'Категорія витрат'!$A$4,IF(I176='Категорія витрат'!$B$5,'Категорія витрат'!$A$5,IF(I176='Категорія витрат'!$B$6,'Категорія витрат'!$A$6,IF(I176='Категорія витрат'!$B$7,'Категорія витрат'!$A$7,IF(I176='Категорія витрат'!$B$8,'Категорія витрат'!$A$8,IF(I176='Категорія витрат'!$B$9,'Категорія витрат'!$A$9,IF(I176='Категорія витрат'!$B$10,'Категорія витрат'!$A$10,IF(I176='Категорія витрат'!$B$11,'Категорія витрат'!$A$11,IF(I176='Категорія витрат'!$B$12,'Категорія витрат'!$A$12,IF(I176='Категорія витрат'!$B$13,'Категорія витрат'!$A$13,IF(I176='Категорія витрат'!$B$14,'Категорія витрат'!$A$14,IF(I176='Категорія витрат'!$B$15,'Категорія витрат'!$A$15,IF(I176='Категорія витрат'!$B$16,'Категорія витрат'!$A$16,IF(I176='Категорія витрат'!$B$17,'Категорія витрат'!$A$17,IF(I176='Категорія витрат'!$B$18,'Категорія витрат'!$A$18,IF(I176='Категорія витрат'!$B$19,'Категорія витрат'!$A$19,IF(I176='Категорія витрат'!$B$20,'Категорія витрат'!$A$20,IF(I176='Категорія витрат'!$B$21,'Категорія витрат'!$A$21,IF(I176='Категорія витрат'!$B$22,'Категорія витрат'!$A$22,IF(I176='Категорія витрат'!$B$23,'Категорія витрат'!$A$23,IF(I176='Категорія витрат'!$B$24,'Категорія витрат'!$A$24,IF(I176='Категорія витрат'!$B$25,'Категорія витрат'!$A$25,IF(I176='Категорія витрат'!$B$26,'Категорія витрат'!$A$26,IF(I176='Категорія витрат'!$B$27,'Категорія витрат'!$A$27,IF(I176='Категорія витрат'!$B$28,'Категорія витрат'!$A$28,IF(I176='Категорія витрат'!$B$29,'Категорія витрат'!$A$29,IF(I176='Категорія витрат'!$B$30,'Категорія витрат'!$A$30,"")))))))))))))))))))))))))))))</f>
        <v/>
      </c>
      <c r="I176" s="318"/>
      <c r="J176" s="319"/>
      <c r="K176" s="328"/>
      <c r="L176" s="87">
        <f t="shared" si="84"/>
        <v>0</v>
      </c>
      <c r="M176" s="328"/>
      <c r="N176" s="329"/>
      <c r="O176" s="328"/>
      <c r="P176" s="159">
        <f>IF(J176='Категорія витрат'!$F$2,ROUND('Додаток 3._Бюджет детальний ПР'!O176*0.3676,2),IF(J176='Категорія витрат'!$F$3,ROUND('Додаток 3._Бюджет детальний ПР'!O176*0.347,2),IF(J176='Категорія витрат'!$F$4,ROUND('Додаток 3._Бюджет детальний ПР'!O176*0.347,2),IF(J176='Категорія витрат'!$F$7,ROUND('Додаток 3._Бюджет детальний ПР'!O176*0.0841,2),0))))</f>
        <v>0</v>
      </c>
      <c r="Q176" s="153">
        <f t="shared" si="85"/>
        <v>0</v>
      </c>
      <c r="R176" s="330"/>
      <c r="S176" s="330"/>
      <c r="T176" s="330"/>
      <c r="U176" s="330"/>
      <c r="V176" s="330"/>
      <c r="W176" s="330"/>
      <c r="X176" s="330"/>
      <c r="Y176" s="330"/>
      <c r="Z176" s="330"/>
      <c r="AA176" s="330"/>
      <c r="AB176" s="330"/>
      <c r="AC176" s="330"/>
      <c r="AD176" s="48">
        <f t="shared" si="60"/>
        <v>0</v>
      </c>
      <c r="AE176" s="48">
        <f t="shared" si="61"/>
        <v>0</v>
      </c>
      <c r="AF176" s="48">
        <f t="shared" si="62"/>
        <v>0</v>
      </c>
      <c r="AG176" s="48">
        <f t="shared" si="63"/>
        <v>0</v>
      </c>
      <c r="AH176" s="48">
        <f t="shared" si="64"/>
        <v>0</v>
      </c>
      <c r="AI176" s="48">
        <f t="shared" si="65"/>
        <v>0</v>
      </c>
      <c r="AJ176" s="48">
        <f t="shared" si="66"/>
        <v>0</v>
      </c>
      <c r="AK176" s="48">
        <f t="shared" si="67"/>
        <v>0</v>
      </c>
      <c r="AL176" s="181"/>
      <c r="AM176" s="181"/>
      <c r="AN176" s="77"/>
      <c r="AO176" s="328"/>
      <c r="AP176" s="87">
        <f t="shared" si="86"/>
        <v>0</v>
      </c>
      <c r="AQ176" s="328"/>
      <c r="AR176" s="329"/>
      <c r="AS176" s="328"/>
      <c r="AT176" s="159">
        <f>IF(J176='Категорія витрат'!$F$2,ROUND('Додаток 3._Бюджет детальний ПР'!AS176*0.3676,2),IF(J176='Категорія витрат'!$F$3,ROUND('Додаток 3._Бюджет детальний ПР'!AS176*0.347,2),IF(J176='Категорія витрат'!$F$4,ROUND('Додаток 3._Бюджет детальний ПР'!AS176*0.347,2),IF(J176='Категорія витрат'!$F$7,ROUND('Додаток 3._Бюджет детальний ПР'!AS176*0.0841,2),0))))</f>
        <v>0</v>
      </c>
      <c r="AU176" s="153">
        <f t="shared" si="87"/>
        <v>0</v>
      </c>
      <c r="AV176" s="330"/>
      <c r="AW176" s="330"/>
      <c r="AX176" s="330"/>
      <c r="AY176" s="330"/>
      <c r="AZ176" s="330"/>
      <c r="BA176" s="330"/>
      <c r="BB176" s="330"/>
      <c r="BC176" s="330"/>
      <c r="BD176" s="330"/>
      <c r="BE176" s="330"/>
      <c r="BF176" s="330"/>
      <c r="BG176" s="330"/>
      <c r="BH176" s="48">
        <f t="shared" si="68"/>
        <v>0</v>
      </c>
      <c r="BI176" s="48">
        <f t="shared" si="69"/>
        <v>0</v>
      </c>
      <c r="BJ176" s="48">
        <f t="shared" si="70"/>
        <v>0</v>
      </c>
      <c r="BK176" s="48">
        <f t="shared" si="71"/>
        <v>0</v>
      </c>
      <c r="BL176" s="48">
        <f t="shared" si="72"/>
        <v>0</v>
      </c>
      <c r="BM176" s="48">
        <f t="shared" si="73"/>
        <v>0</v>
      </c>
      <c r="BN176" s="48">
        <f t="shared" si="74"/>
        <v>0</v>
      </c>
      <c r="BO176" s="48">
        <f t="shared" si="75"/>
        <v>0</v>
      </c>
      <c r="BP176" s="181"/>
      <c r="BQ176" s="181"/>
      <c r="BR176" s="191"/>
      <c r="BS176" s="328"/>
      <c r="BT176" s="87">
        <f t="shared" si="88"/>
        <v>0</v>
      </c>
      <c r="BU176" s="328"/>
      <c r="BV176" s="329"/>
      <c r="BW176" s="328"/>
      <c r="BX176" s="159">
        <f>IF(J176='Категорія витрат'!$F$2,ROUND('Додаток 3._Бюджет детальний ПР'!BW176*0.3676,2),IF(J176='Категорія витрат'!$F$3,ROUND('Додаток 3._Бюджет детальний ПР'!BW176*0.347,2),IF(J176='Категорія витрат'!$F$4,ROUND('Додаток 3._Бюджет детальний ПР'!BW176*0.347,2),IF(J176='Категорія витрат'!$F$7,ROUND('Додаток 3._Бюджет детальний ПР'!BW176*0.0841,2),0))))</f>
        <v>0</v>
      </c>
      <c r="BY176" s="153">
        <f t="shared" si="89"/>
        <v>0</v>
      </c>
      <c r="BZ176" s="330"/>
      <c r="CA176" s="330"/>
      <c r="CB176" s="330"/>
      <c r="CC176" s="330"/>
      <c r="CD176" s="330"/>
      <c r="CE176" s="330"/>
      <c r="CF176" s="330"/>
      <c r="CG176" s="330"/>
      <c r="CH176" s="330"/>
      <c r="CI176" s="330"/>
      <c r="CJ176" s="330"/>
      <c r="CK176" s="330"/>
      <c r="CL176" s="48">
        <f t="shared" si="76"/>
        <v>0</v>
      </c>
      <c r="CM176" s="48">
        <f t="shared" si="77"/>
        <v>0</v>
      </c>
      <c r="CN176" s="48">
        <f t="shared" si="78"/>
        <v>0</v>
      </c>
      <c r="CO176" s="48">
        <f t="shared" si="79"/>
        <v>0</v>
      </c>
      <c r="CP176" s="48">
        <f t="shared" si="80"/>
        <v>0</v>
      </c>
      <c r="CQ176" s="48">
        <f t="shared" si="81"/>
        <v>0</v>
      </c>
      <c r="CR176" s="48">
        <f t="shared" si="82"/>
        <v>0</v>
      </c>
      <c r="CS176" s="48">
        <f t="shared" si="83"/>
        <v>0</v>
      </c>
      <c r="CT176" s="181"/>
      <c r="CU176" s="181"/>
    </row>
    <row r="177" spans="1:99" ht="20.100000000000001" customHeight="1" x14ac:dyDescent="0.15">
      <c r="A177" s="58">
        <v>173</v>
      </c>
      <c r="B177" s="58" t="str">
        <f>IF(D177='Напрямки конкурса'!$L$2,'Напрямки конкурса'!$B$2,IF(D177='Напрямки конкурса'!$L$3,'Напрямки конкурса'!$B$3,IF(D177='Напрямки конкурса'!$L$4,'Напрямки конкурса'!$B$4,IF(D177='Напрямки конкурса'!$L$5,'Напрямки конкурса'!$B$5,IF(D177='Напрямки конкурса'!$L$6,'Напрямки конкурса'!$B$6,IF(D177='Напрямки конкурса'!$L$7,'Напрямки конкурса'!$B$7,IF(D177='Напрямки конкурса'!$L$8,'Напрямки конкурса'!$B$8,IF(D177='Напрямки конкурса'!$L$9,'Напрямки конкурса'!$B$9,IF(D177='Напрямки конкурса'!$L$10,'Напрямки конкурса'!$B$10,IF(D177='Напрямки конкурса'!$L$11,'Напрямки конкурса'!$B$11,IF(D177='Напрямки конкурса'!$L$12,'Напрямки конкурса'!$B$12,IF(D177='Напрямки конкурса'!$L$13,'Напрямки конкурса'!$B$13,IF(D177='Напрямки конкурса'!$L$14,'Напрямки конкурса'!$B$14,IF(D177='Напрямки конкурса'!$L$15,'Напрямки конкурса'!$B$15,IF(D177='Напрямки конкурса'!$L$16,'Напрямки конкурса'!$B$16,IF(D177='Напрямки конкурса'!$L$17,'Напрямки конкурса'!$B$17,IF(D177='Напрямки конкурса'!$L$18,'Напрямки конкурса'!$B$18,IF(D177='Напрямки конкурса'!$L$19,'Напрямки конкурса'!$B$19,IF(D177='Напрямки конкурса'!$L$20,'Напрямки конкурса'!$B$20,IF(D177='Напрямки конкурса'!$L$21,'Напрямки конкурса'!$B$21,IF(D177='Напрямки конкурса'!$L$22,'Напрямки конкурса'!$B$22,IF(D177='Напрямки конкурса'!$L$23,'Напрямки конкурса'!$B$23,IF(D177='Напрямки конкурса'!$L$24,'Напрямки конкурса'!$B$24,IF(D177='Напрямки конкурса'!$L$25,'Напрямки конкурса'!$B$25,IF(D177='Напрямки конкурса'!$L$26,'Напрямки конкурса'!$B$26,IF(D177='Напрямки конкурса'!$L$27,'Напрямки конкурса'!$B$27,IF(D177='Напрямки конкурса'!$L$28,'Напрямки конкурса'!$B$28,"")))))))))))))))))))))))))))</f>
        <v>Мережа</v>
      </c>
      <c r="C177" s="59" t="str">
        <f>IF(D177='Напрямки конкурса'!$L$2,'Напрямки конкурса'!$K$2,IF(D177='Напрямки конкурса'!$L$3,'Напрямки конкурса'!$K$3,IF(D177='Напрямки конкурса'!$L$4,'Напрямки конкурса'!$K$4,IF(D177='Напрямки конкурса'!$L$5,'Напрямки конкурса'!$K$5,IF(D177='Напрямки конкурса'!$L$6,'Напрямки конкурса'!$K$6,IF(D177='Напрямки конкурса'!$L$7,'Напрямки конкурса'!$K$7,IF(D177='Напрямки конкурса'!$L$8,'Напрямки конкурса'!$K$8,IF(D177='Напрямки конкурса'!$L$9,'Напрямки конкурса'!$K$9,IF(D177='Напрямки конкурса'!$L$10,'Напрямки конкурса'!$K$10,IF(D177='Напрямки конкурса'!$L$11,'Напрямки конкурса'!$K$11,IF(D177='Напрямки конкурса'!$L$12,'Напрямки конкурса'!$K$12,IF(D177='Напрямки конкурса'!$L$13,'Напрямки конкурса'!$K$13,IF(D177='Напрямки конкурса'!$L$14,'Напрямки конкурса'!$K$14,IF(D177='Напрямки конкурса'!$L$15,'Напрямки конкурса'!$K$15,IF(D177='Напрямки конкурса'!$L$16,'Напрямки конкурса'!$K$16,IF(D177='Напрямки конкурса'!$L$17,'Напрямки конкурса'!$K$17,IF(D177='Напрямки конкурса'!$L$18,'Напрямки конкурса'!$K$18,IF(D177='Напрямки конкурса'!$L$19,'Напрямки конкурса'!$K$19,IF(D177='Напрямки конкурса'!$L$20,'Напрямки конкурса'!$K$20,IF(D177='Напрямки конкурса'!$L$21,'Напрямки конкурса'!$K$21,IF(D177='Напрямки конкурса'!$L$22,'Напрямки конкурса'!$K$22,IF(D177='Напрямки конкурса'!$L$23,'Напрямки конкурса'!$K$23,IF(D177='Напрямки конкурса'!$L$24,'Напрямки конкурса'!$K$24,IF(D177='Напрямки конкурса'!$L$25,'Напрямки конкурса'!$K$25,IF(D177='Напрямки конкурса'!$L$26,'Напрямки конкурса'!$K$26,IF(D177='Напрямки конкурса'!$L$27,'Напрямки конкурса'!$K$27,IF(D177='Напрямки конкурса'!$L$28,'Напрямки конкурса'!$K$28,"")))))))))))))))))))))))))))</f>
        <v>18М. Забезпечення моніторингу лікування ВІЛ-інфікованих осіб</v>
      </c>
      <c r="D177" s="317" t="s">
        <v>497</v>
      </c>
      <c r="E177" s="328"/>
      <c r="F177" s="328"/>
      <c r="G177" s="328"/>
      <c r="H177" s="150" t="str">
        <f>IF(I177='Категорія витрат'!$B$2,'Категорія витрат'!$A$2,IF(I177='Категорія витрат'!$B$3,'Категорія витрат'!$A$3,IF(I177='Категорія витрат'!$B$4,'Категорія витрат'!$A$4,IF(I177='Категорія витрат'!$B$5,'Категорія витрат'!$A$5,IF(I177='Категорія витрат'!$B$6,'Категорія витрат'!$A$6,IF(I177='Категорія витрат'!$B$7,'Категорія витрат'!$A$7,IF(I177='Категорія витрат'!$B$8,'Категорія витрат'!$A$8,IF(I177='Категорія витрат'!$B$9,'Категорія витрат'!$A$9,IF(I177='Категорія витрат'!$B$10,'Категорія витрат'!$A$10,IF(I177='Категорія витрат'!$B$11,'Категорія витрат'!$A$11,IF(I177='Категорія витрат'!$B$12,'Категорія витрат'!$A$12,IF(I177='Категорія витрат'!$B$13,'Категорія витрат'!$A$13,IF(I177='Категорія витрат'!$B$14,'Категорія витрат'!$A$14,IF(I177='Категорія витрат'!$B$15,'Категорія витрат'!$A$15,IF(I177='Категорія витрат'!$B$16,'Категорія витрат'!$A$16,IF(I177='Категорія витрат'!$B$17,'Категорія витрат'!$A$17,IF(I177='Категорія витрат'!$B$18,'Категорія витрат'!$A$18,IF(I177='Категорія витрат'!$B$19,'Категорія витрат'!$A$19,IF(I177='Категорія витрат'!$B$20,'Категорія витрат'!$A$20,IF(I177='Категорія витрат'!$B$21,'Категорія витрат'!$A$21,IF(I177='Категорія витрат'!$B$22,'Категорія витрат'!$A$22,IF(I177='Категорія витрат'!$B$23,'Категорія витрат'!$A$23,IF(I177='Категорія витрат'!$B$24,'Категорія витрат'!$A$24,IF(I177='Категорія витрат'!$B$25,'Категорія витрат'!$A$25,IF(I177='Категорія витрат'!$B$26,'Категорія витрат'!$A$26,IF(I177='Категорія витрат'!$B$27,'Категорія витрат'!$A$27,IF(I177='Категорія витрат'!$B$28,'Категорія витрат'!$A$28,IF(I177='Категорія витрат'!$B$29,'Категорія витрат'!$A$29,IF(I177='Категорія витрат'!$B$30,'Категорія витрат'!$A$30,"")))))))))))))))))))))))))))))</f>
        <v/>
      </c>
      <c r="I177" s="318"/>
      <c r="J177" s="319"/>
      <c r="K177" s="328"/>
      <c r="L177" s="87">
        <f t="shared" si="84"/>
        <v>0</v>
      </c>
      <c r="M177" s="328"/>
      <c r="N177" s="329"/>
      <c r="O177" s="328"/>
      <c r="P177" s="159">
        <f>IF(J177='Категорія витрат'!$F$2,ROUND('Додаток 3._Бюджет детальний ПР'!O177*0.3676,2),IF(J177='Категорія витрат'!$F$3,ROUND('Додаток 3._Бюджет детальний ПР'!O177*0.347,2),IF(J177='Категорія витрат'!$F$4,ROUND('Додаток 3._Бюджет детальний ПР'!O177*0.347,2),IF(J177='Категорія витрат'!$F$7,ROUND('Додаток 3._Бюджет детальний ПР'!O177*0.0841,2),0))))</f>
        <v>0</v>
      </c>
      <c r="Q177" s="153">
        <f t="shared" si="85"/>
        <v>0</v>
      </c>
      <c r="R177" s="330"/>
      <c r="S177" s="330"/>
      <c r="T177" s="330"/>
      <c r="U177" s="330"/>
      <c r="V177" s="330"/>
      <c r="W177" s="330"/>
      <c r="X177" s="330"/>
      <c r="Y177" s="330"/>
      <c r="Z177" s="330"/>
      <c r="AA177" s="330"/>
      <c r="AB177" s="330"/>
      <c r="AC177" s="330"/>
      <c r="AD177" s="48">
        <f t="shared" si="60"/>
        <v>0</v>
      </c>
      <c r="AE177" s="48">
        <f t="shared" si="61"/>
        <v>0</v>
      </c>
      <c r="AF177" s="48">
        <f t="shared" si="62"/>
        <v>0</v>
      </c>
      <c r="AG177" s="48">
        <f t="shared" si="63"/>
        <v>0</v>
      </c>
      <c r="AH177" s="48">
        <f t="shared" si="64"/>
        <v>0</v>
      </c>
      <c r="AI177" s="48">
        <f t="shared" si="65"/>
        <v>0</v>
      </c>
      <c r="AJ177" s="48">
        <f t="shared" si="66"/>
        <v>0</v>
      </c>
      <c r="AK177" s="48">
        <f t="shared" si="67"/>
        <v>0</v>
      </c>
      <c r="AL177" s="181"/>
      <c r="AM177" s="181"/>
      <c r="AN177" s="77"/>
      <c r="AO177" s="328"/>
      <c r="AP177" s="87">
        <f t="shared" si="86"/>
        <v>0</v>
      </c>
      <c r="AQ177" s="328"/>
      <c r="AR177" s="329"/>
      <c r="AS177" s="328"/>
      <c r="AT177" s="159">
        <f>IF(J177='Категорія витрат'!$F$2,ROUND('Додаток 3._Бюджет детальний ПР'!AS177*0.3676,2),IF(J177='Категорія витрат'!$F$3,ROUND('Додаток 3._Бюджет детальний ПР'!AS177*0.347,2),IF(J177='Категорія витрат'!$F$4,ROUND('Додаток 3._Бюджет детальний ПР'!AS177*0.347,2),IF(J177='Категорія витрат'!$F$7,ROUND('Додаток 3._Бюджет детальний ПР'!AS177*0.0841,2),0))))</f>
        <v>0</v>
      </c>
      <c r="AU177" s="153">
        <f t="shared" si="87"/>
        <v>0</v>
      </c>
      <c r="AV177" s="330"/>
      <c r="AW177" s="330"/>
      <c r="AX177" s="330"/>
      <c r="AY177" s="330"/>
      <c r="AZ177" s="330"/>
      <c r="BA177" s="330"/>
      <c r="BB177" s="330"/>
      <c r="BC177" s="330"/>
      <c r="BD177" s="330"/>
      <c r="BE177" s="330"/>
      <c r="BF177" s="330"/>
      <c r="BG177" s="330"/>
      <c r="BH177" s="48">
        <f t="shared" si="68"/>
        <v>0</v>
      </c>
      <c r="BI177" s="48">
        <f t="shared" si="69"/>
        <v>0</v>
      </c>
      <c r="BJ177" s="48">
        <f t="shared" si="70"/>
        <v>0</v>
      </c>
      <c r="BK177" s="48">
        <f t="shared" si="71"/>
        <v>0</v>
      </c>
      <c r="BL177" s="48">
        <f t="shared" si="72"/>
        <v>0</v>
      </c>
      <c r="BM177" s="48">
        <f t="shared" si="73"/>
        <v>0</v>
      </c>
      <c r="BN177" s="48">
        <f t="shared" si="74"/>
        <v>0</v>
      </c>
      <c r="BO177" s="48">
        <f t="shared" si="75"/>
        <v>0</v>
      </c>
      <c r="BP177" s="181"/>
      <c r="BQ177" s="181"/>
      <c r="BR177" s="191"/>
      <c r="BS177" s="328"/>
      <c r="BT177" s="87">
        <f t="shared" si="88"/>
        <v>0</v>
      </c>
      <c r="BU177" s="328"/>
      <c r="BV177" s="329"/>
      <c r="BW177" s="328"/>
      <c r="BX177" s="159">
        <f>IF(J177='Категорія витрат'!$F$2,ROUND('Додаток 3._Бюджет детальний ПР'!BW177*0.3676,2),IF(J177='Категорія витрат'!$F$3,ROUND('Додаток 3._Бюджет детальний ПР'!BW177*0.347,2),IF(J177='Категорія витрат'!$F$4,ROUND('Додаток 3._Бюджет детальний ПР'!BW177*0.347,2),IF(J177='Категорія витрат'!$F$7,ROUND('Додаток 3._Бюджет детальний ПР'!BW177*0.0841,2),0))))</f>
        <v>0</v>
      </c>
      <c r="BY177" s="153">
        <f t="shared" si="89"/>
        <v>0</v>
      </c>
      <c r="BZ177" s="330"/>
      <c r="CA177" s="330"/>
      <c r="CB177" s="330"/>
      <c r="CC177" s="330"/>
      <c r="CD177" s="330"/>
      <c r="CE177" s="330"/>
      <c r="CF177" s="330"/>
      <c r="CG177" s="330"/>
      <c r="CH177" s="330"/>
      <c r="CI177" s="330"/>
      <c r="CJ177" s="330"/>
      <c r="CK177" s="330"/>
      <c r="CL177" s="48">
        <f t="shared" si="76"/>
        <v>0</v>
      </c>
      <c r="CM177" s="48">
        <f t="shared" si="77"/>
        <v>0</v>
      </c>
      <c r="CN177" s="48">
        <f t="shared" si="78"/>
        <v>0</v>
      </c>
      <c r="CO177" s="48">
        <f t="shared" si="79"/>
        <v>0</v>
      </c>
      <c r="CP177" s="48">
        <f t="shared" si="80"/>
        <v>0</v>
      </c>
      <c r="CQ177" s="48">
        <f t="shared" si="81"/>
        <v>0</v>
      </c>
      <c r="CR177" s="48">
        <f t="shared" si="82"/>
        <v>0</v>
      </c>
      <c r="CS177" s="48">
        <f t="shared" si="83"/>
        <v>0</v>
      </c>
      <c r="CT177" s="181"/>
      <c r="CU177" s="181"/>
    </row>
    <row r="178" spans="1:99" ht="20.100000000000001" customHeight="1" x14ac:dyDescent="0.15">
      <c r="A178" s="58">
        <v>174</v>
      </c>
      <c r="B178" s="58" t="str">
        <f>IF(D178='Напрямки конкурса'!$L$2,'Напрямки конкурса'!$B$2,IF(D178='Напрямки конкурса'!$L$3,'Напрямки конкурса'!$B$3,IF(D178='Напрямки конкурса'!$L$4,'Напрямки конкурса'!$B$4,IF(D178='Напрямки конкурса'!$L$5,'Напрямки конкурса'!$B$5,IF(D178='Напрямки конкурса'!$L$6,'Напрямки конкурса'!$B$6,IF(D178='Напрямки конкурса'!$L$7,'Напрямки конкурса'!$B$7,IF(D178='Напрямки конкурса'!$L$8,'Напрямки конкурса'!$B$8,IF(D178='Напрямки конкурса'!$L$9,'Напрямки конкурса'!$B$9,IF(D178='Напрямки конкурса'!$L$10,'Напрямки конкурса'!$B$10,IF(D178='Напрямки конкурса'!$L$11,'Напрямки конкурса'!$B$11,IF(D178='Напрямки конкурса'!$L$12,'Напрямки конкурса'!$B$12,IF(D178='Напрямки конкурса'!$L$13,'Напрямки конкурса'!$B$13,IF(D178='Напрямки конкурса'!$L$14,'Напрямки конкурса'!$B$14,IF(D178='Напрямки конкурса'!$L$15,'Напрямки конкурса'!$B$15,IF(D178='Напрямки конкурса'!$L$16,'Напрямки конкурса'!$B$16,IF(D178='Напрямки конкурса'!$L$17,'Напрямки конкурса'!$B$17,IF(D178='Напрямки конкурса'!$L$18,'Напрямки конкурса'!$B$18,IF(D178='Напрямки конкурса'!$L$19,'Напрямки конкурса'!$B$19,IF(D178='Напрямки конкурса'!$L$20,'Напрямки конкурса'!$B$20,IF(D178='Напрямки конкурса'!$L$21,'Напрямки конкурса'!$B$21,IF(D178='Напрямки конкурса'!$L$22,'Напрямки конкурса'!$B$22,IF(D178='Напрямки конкурса'!$L$23,'Напрямки конкурса'!$B$23,IF(D178='Напрямки конкурса'!$L$24,'Напрямки конкурса'!$B$24,IF(D178='Напрямки конкурса'!$L$25,'Напрямки конкурса'!$B$25,IF(D178='Напрямки конкурса'!$L$26,'Напрямки конкурса'!$B$26,IF(D178='Напрямки конкурса'!$L$27,'Напрямки конкурса'!$B$27,IF(D178='Напрямки конкурса'!$L$28,'Напрямки конкурса'!$B$28,"")))))))))))))))))))))))))))</f>
        <v>Мережа</v>
      </c>
      <c r="C178" s="59" t="str">
        <f>IF(D178='Напрямки конкурса'!$L$2,'Напрямки конкурса'!$K$2,IF(D178='Напрямки конкурса'!$L$3,'Напрямки конкурса'!$K$3,IF(D178='Напрямки конкурса'!$L$4,'Напрямки конкурса'!$K$4,IF(D178='Напрямки конкурса'!$L$5,'Напрямки конкурса'!$K$5,IF(D178='Напрямки конкурса'!$L$6,'Напрямки конкурса'!$K$6,IF(D178='Напрямки конкурса'!$L$7,'Напрямки конкурса'!$K$7,IF(D178='Напрямки конкурса'!$L$8,'Напрямки конкурса'!$K$8,IF(D178='Напрямки конкурса'!$L$9,'Напрямки конкурса'!$K$9,IF(D178='Напрямки конкурса'!$L$10,'Напрямки конкурса'!$K$10,IF(D178='Напрямки конкурса'!$L$11,'Напрямки конкурса'!$K$11,IF(D178='Напрямки конкурса'!$L$12,'Напрямки конкурса'!$K$12,IF(D178='Напрямки конкурса'!$L$13,'Напрямки конкурса'!$K$13,IF(D178='Напрямки конкурса'!$L$14,'Напрямки конкурса'!$K$14,IF(D178='Напрямки конкурса'!$L$15,'Напрямки конкурса'!$K$15,IF(D178='Напрямки конкурса'!$L$16,'Напрямки конкурса'!$K$16,IF(D178='Напрямки конкурса'!$L$17,'Напрямки конкурса'!$K$17,IF(D178='Напрямки конкурса'!$L$18,'Напрямки конкурса'!$K$18,IF(D178='Напрямки конкурса'!$L$19,'Напрямки конкурса'!$K$19,IF(D178='Напрямки конкурса'!$L$20,'Напрямки конкурса'!$K$20,IF(D178='Напрямки конкурса'!$L$21,'Напрямки конкурса'!$K$21,IF(D178='Напрямки конкурса'!$L$22,'Напрямки конкурса'!$K$22,IF(D178='Напрямки конкурса'!$L$23,'Напрямки конкурса'!$K$23,IF(D178='Напрямки конкурса'!$L$24,'Напрямки конкурса'!$K$24,IF(D178='Напрямки конкурса'!$L$25,'Напрямки конкурса'!$K$25,IF(D178='Напрямки конкурса'!$L$26,'Напрямки конкурса'!$K$26,IF(D178='Напрямки конкурса'!$L$27,'Напрямки конкурса'!$K$27,IF(D178='Напрямки конкурса'!$L$28,'Напрямки конкурса'!$K$28,"")))))))))))))))))))))))))))</f>
        <v>18М. Забезпечення моніторингу лікування ВІЛ-інфікованих осіб</v>
      </c>
      <c r="D178" s="317" t="s">
        <v>497</v>
      </c>
      <c r="E178" s="328"/>
      <c r="F178" s="328"/>
      <c r="G178" s="328"/>
      <c r="H178" s="150" t="str">
        <f>IF(I178='Категорія витрат'!$B$2,'Категорія витрат'!$A$2,IF(I178='Категорія витрат'!$B$3,'Категорія витрат'!$A$3,IF(I178='Категорія витрат'!$B$4,'Категорія витрат'!$A$4,IF(I178='Категорія витрат'!$B$5,'Категорія витрат'!$A$5,IF(I178='Категорія витрат'!$B$6,'Категорія витрат'!$A$6,IF(I178='Категорія витрат'!$B$7,'Категорія витрат'!$A$7,IF(I178='Категорія витрат'!$B$8,'Категорія витрат'!$A$8,IF(I178='Категорія витрат'!$B$9,'Категорія витрат'!$A$9,IF(I178='Категорія витрат'!$B$10,'Категорія витрат'!$A$10,IF(I178='Категорія витрат'!$B$11,'Категорія витрат'!$A$11,IF(I178='Категорія витрат'!$B$12,'Категорія витрат'!$A$12,IF(I178='Категорія витрат'!$B$13,'Категорія витрат'!$A$13,IF(I178='Категорія витрат'!$B$14,'Категорія витрат'!$A$14,IF(I178='Категорія витрат'!$B$15,'Категорія витрат'!$A$15,IF(I178='Категорія витрат'!$B$16,'Категорія витрат'!$A$16,IF(I178='Категорія витрат'!$B$17,'Категорія витрат'!$A$17,IF(I178='Категорія витрат'!$B$18,'Категорія витрат'!$A$18,IF(I178='Категорія витрат'!$B$19,'Категорія витрат'!$A$19,IF(I178='Категорія витрат'!$B$20,'Категорія витрат'!$A$20,IF(I178='Категорія витрат'!$B$21,'Категорія витрат'!$A$21,IF(I178='Категорія витрат'!$B$22,'Категорія витрат'!$A$22,IF(I178='Категорія витрат'!$B$23,'Категорія витрат'!$A$23,IF(I178='Категорія витрат'!$B$24,'Категорія витрат'!$A$24,IF(I178='Категорія витрат'!$B$25,'Категорія витрат'!$A$25,IF(I178='Категорія витрат'!$B$26,'Категорія витрат'!$A$26,IF(I178='Категорія витрат'!$B$27,'Категорія витрат'!$A$27,IF(I178='Категорія витрат'!$B$28,'Категорія витрат'!$A$28,IF(I178='Категорія витрат'!$B$29,'Категорія витрат'!$A$29,IF(I178='Категорія витрат'!$B$30,'Категорія витрат'!$A$30,"")))))))))))))))))))))))))))))</f>
        <v/>
      </c>
      <c r="I178" s="318"/>
      <c r="J178" s="319"/>
      <c r="K178" s="328"/>
      <c r="L178" s="87">
        <f t="shared" si="84"/>
        <v>0</v>
      </c>
      <c r="M178" s="328"/>
      <c r="N178" s="329"/>
      <c r="O178" s="328"/>
      <c r="P178" s="159">
        <f>IF(J178='Категорія витрат'!$F$2,ROUND('Додаток 3._Бюджет детальний ПР'!O178*0.3676,2),IF(J178='Категорія витрат'!$F$3,ROUND('Додаток 3._Бюджет детальний ПР'!O178*0.347,2),IF(J178='Категорія витрат'!$F$4,ROUND('Додаток 3._Бюджет детальний ПР'!O178*0.347,2),IF(J178='Категорія витрат'!$F$7,ROUND('Додаток 3._Бюджет детальний ПР'!O178*0.0841,2),0))))</f>
        <v>0</v>
      </c>
      <c r="Q178" s="153">
        <f t="shared" si="85"/>
        <v>0</v>
      </c>
      <c r="R178" s="330"/>
      <c r="S178" s="330"/>
      <c r="T178" s="330"/>
      <c r="U178" s="330"/>
      <c r="V178" s="330"/>
      <c r="W178" s="330"/>
      <c r="X178" s="330"/>
      <c r="Y178" s="330"/>
      <c r="Z178" s="330"/>
      <c r="AA178" s="330"/>
      <c r="AB178" s="330"/>
      <c r="AC178" s="330"/>
      <c r="AD178" s="48">
        <f t="shared" si="60"/>
        <v>0</v>
      </c>
      <c r="AE178" s="48">
        <f t="shared" si="61"/>
        <v>0</v>
      </c>
      <c r="AF178" s="48">
        <f t="shared" si="62"/>
        <v>0</v>
      </c>
      <c r="AG178" s="48">
        <f t="shared" si="63"/>
        <v>0</v>
      </c>
      <c r="AH178" s="48">
        <f t="shared" si="64"/>
        <v>0</v>
      </c>
      <c r="AI178" s="48">
        <f t="shared" si="65"/>
        <v>0</v>
      </c>
      <c r="AJ178" s="48">
        <f t="shared" si="66"/>
        <v>0</v>
      </c>
      <c r="AK178" s="48">
        <f t="shared" si="67"/>
        <v>0</v>
      </c>
      <c r="AL178" s="181"/>
      <c r="AM178" s="181"/>
      <c r="AN178" s="77"/>
      <c r="AO178" s="328"/>
      <c r="AP178" s="87">
        <f t="shared" si="86"/>
        <v>0</v>
      </c>
      <c r="AQ178" s="328"/>
      <c r="AR178" s="329"/>
      <c r="AS178" s="328"/>
      <c r="AT178" s="159">
        <f>IF(J178='Категорія витрат'!$F$2,ROUND('Додаток 3._Бюджет детальний ПР'!AS178*0.3676,2),IF(J178='Категорія витрат'!$F$3,ROUND('Додаток 3._Бюджет детальний ПР'!AS178*0.347,2),IF(J178='Категорія витрат'!$F$4,ROUND('Додаток 3._Бюджет детальний ПР'!AS178*0.347,2),IF(J178='Категорія витрат'!$F$7,ROUND('Додаток 3._Бюджет детальний ПР'!AS178*0.0841,2),0))))</f>
        <v>0</v>
      </c>
      <c r="AU178" s="153">
        <f t="shared" si="87"/>
        <v>0</v>
      </c>
      <c r="AV178" s="330"/>
      <c r="AW178" s="330"/>
      <c r="AX178" s="330"/>
      <c r="AY178" s="330"/>
      <c r="AZ178" s="330"/>
      <c r="BA178" s="330"/>
      <c r="BB178" s="330"/>
      <c r="BC178" s="330"/>
      <c r="BD178" s="330"/>
      <c r="BE178" s="330"/>
      <c r="BF178" s="330"/>
      <c r="BG178" s="330"/>
      <c r="BH178" s="48">
        <f t="shared" si="68"/>
        <v>0</v>
      </c>
      <c r="BI178" s="48">
        <f t="shared" si="69"/>
        <v>0</v>
      </c>
      <c r="BJ178" s="48">
        <f t="shared" si="70"/>
        <v>0</v>
      </c>
      <c r="BK178" s="48">
        <f t="shared" si="71"/>
        <v>0</v>
      </c>
      <c r="BL178" s="48">
        <f t="shared" si="72"/>
        <v>0</v>
      </c>
      <c r="BM178" s="48">
        <f t="shared" si="73"/>
        <v>0</v>
      </c>
      <c r="BN178" s="48">
        <f t="shared" si="74"/>
        <v>0</v>
      </c>
      <c r="BO178" s="48">
        <f t="shared" si="75"/>
        <v>0</v>
      </c>
      <c r="BP178" s="181"/>
      <c r="BQ178" s="181"/>
      <c r="BR178" s="191"/>
      <c r="BS178" s="328"/>
      <c r="BT178" s="87">
        <f>SUM(BZ178:CK178)</f>
        <v>0</v>
      </c>
      <c r="BU178" s="328"/>
      <c r="BV178" s="329"/>
      <c r="BW178" s="328"/>
      <c r="BX178" s="159">
        <f>IF(J178='Категорія витрат'!$F$2,ROUND('Додаток 3._Бюджет детальний ПР'!BW178*0.3676,2),IF(J178='Категорія витрат'!$F$3,ROUND('Додаток 3._Бюджет детальний ПР'!BW178*0.347,2),IF(J178='Категорія витрат'!$F$4,ROUND('Додаток 3._Бюджет детальний ПР'!BW178*0.347,2),IF(J178='Категорія витрат'!$F$7,ROUND('Додаток 3._Бюджет детальний ПР'!BW178*0.0841,2),0))))</f>
        <v>0</v>
      </c>
      <c r="BY178" s="153">
        <f t="shared" si="89"/>
        <v>0</v>
      </c>
      <c r="BZ178" s="330"/>
      <c r="CA178" s="330"/>
      <c r="CB178" s="330"/>
      <c r="CC178" s="330"/>
      <c r="CD178" s="330"/>
      <c r="CE178" s="330"/>
      <c r="CF178" s="330"/>
      <c r="CG178" s="330"/>
      <c r="CH178" s="330"/>
      <c r="CI178" s="330"/>
      <c r="CJ178" s="330"/>
      <c r="CK178" s="330"/>
      <c r="CL178" s="48">
        <f t="shared" si="76"/>
        <v>0</v>
      </c>
      <c r="CM178" s="48">
        <f t="shared" si="77"/>
        <v>0</v>
      </c>
      <c r="CN178" s="48">
        <f t="shared" si="78"/>
        <v>0</v>
      </c>
      <c r="CO178" s="48">
        <f t="shared" si="79"/>
        <v>0</v>
      </c>
      <c r="CP178" s="48">
        <f>BZ178+CA178+CB178</f>
        <v>0</v>
      </c>
      <c r="CQ178" s="48">
        <f>CC178+CD178+CE178</f>
        <v>0</v>
      </c>
      <c r="CR178" s="48">
        <f t="shared" si="82"/>
        <v>0</v>
      </c>
      <c r="CS178" s="48">
        <f t="shared" si="83"/>
        <v>0</v>
      </c>
      <c r="CT178" s="181"/>
      <c r="CU178" s="181"/>
    </row>
    <row r="179" spans="1:99" ht="50.45" customHeight="1" x14ac:dyDescent="0.15">
      <c r="A179" s="58">
        <v>175</v>
      </c>
      <c r="B179" s="58" t="str">
        <f>IF(D179='Напрямки конкурса'!$L$2,'Напрямки конкурса'!$B$2,IF(D179='Напрямки конкурса'!$L$3,'Напрямки конкурса'!$B$3,IF(D179='Напрямки конкурса'!$L$4,'Напрямки конкурса'!$B$4,IF(D179='Напрямки конкурса'!$L$5,'Напрямки конкурса'!$B$5,IF(D179='Напрямки конкурса'!$L$6,'Напрямки конкурса'!$B$6,IF(D179='Напрямки конкурса'!$L$7,'Напрямки конкурса'!$B$7,IF(D179='Напрямки конкурса'!$L$8,'Напрямки конкурса'!$B$8,IF(D179='Напрямки конкурса'!$L$9,'Напрямки конкурса'!$B$9,IF(D179='Напрямки конкурса'!$L$10,'Напрямки конкурса'!$B$10,IF(D179='Напрямки конкурса'!$L$11,'Напрямки конкурса'!$B$11,IF(D179='Напрямки конкурса'!$L$12,'Напрямки конкурса'!$B$12,IF(D179='Напрямки конкурса'!$L$13,'Напрямки конкурса'!$B$13,IF(D179='Напрямки конкурса'!$L$14,'Напрямки конкурса'!$B$14,IF(D179='Напрямки конкурса'!$L$15,'Напрямки конкурса'!$B$15,IF(D179='Напрямки конкурса'!$L$16,'Напрямки конкурса'!$B$16,IF(D179='Напрямки конкурса'!$L$17,'Напрямки конкурса'!$B$17,IF(D179='Напрямки конкурса'!$L$18,'Напрямки конкурса'!$B$18,IF(D179='Напрямки конкурса'!$L$19,'Напрямки конкурса'!$B$19,IF(D179='Напрямки конкурса'!$L$20,'Напрямки конкурса'!$B$20,IF(D179='Напрямки конкурса'!$L$21,'Напрямки конкурса'!$B$21,IF(D179='Напрямки конкурса'!$L$22,'Напрямки конкурса'!$B$22,IF(D179='Напрямки конкурса'!$L$23,'Напрямки конкурса'!$B$23,IF(D179='Напрямки конкурса'!$L$24,'Напрямки конкурса'!$B$24,IF(D179='Напрямки конкурса'!$L$25,'Напрямки конкурса'!$B$25,IF(D179='Напрямки конкурса'!$L$26,'Напрямки конкурса'!$B$26,IF(D179='Напрямки конкурса'!$L$27,'Напрямки конкурса'!$B$27,IF(D179='Напрямки конкурса'!$L$28,'Напрямки конкурса'!$B$28,"")))))))))))))))))))))))))))</f>
        <v>Мережа</v>
      </c>
      <c r="C179" s="59" t="str">
        <f>IF(D179='Напрямки конкурса'!$L$2,'Напрямки конкурса'!$K$2,IF(D179='Напрямки конкурса'!$L$3,'Напрямки конкурса'!$K$3,IF(D179='Напрямки конкурса'!$L$4,'Напрямки конкурса'!$K$4,IF(D179='Напрямки конкурса'!$L$5,'Напрямки конкурса'!$K$5,IF(D179='Напрямки конкурса'!$L$6,'Напрямки конкурса'!$K$6,IF(D179='Напрямки конкурса'!$L$7,'Напрямки конкурса'!$K$7,IF(D179='Напрямки конкурса'!$L$8,'Напрямки конкурса'!$K$8,IF(D179='Напрямки конкурса'!$L$9,'Напрямки конкурса'!$K$9,IF(D179='Напрямки конкурса'!$L$10,'Напрямки конкурса'!$K$10,IF(D179='Напрямки конкурса'!$L$11,'Напрямки конкурса'!$K$11,IF(D179='Напрямки конкурса'!$L$12,'Напрямки конкурса'!$K$12,IF(D179='Напрямки конкурса'!$L$13,'Напрямки конкурса'!$K$13,IF(D179='Напрямки конкурса'!$L$14,'Напрямки конкурса'!$K$14,IF(D179='Напрямки конкурса'!$L$15,'Напрямки конкурса'!$K$15,IF(D179='Напрямки конкурса'!$L$16,'Напрямки конкурса'!$K$16,IF(D179='Напрямки конкурса'!$L$17,'Напрямки конкурса'!$K$17,IF(D179='Напрямки конкурса'!$L$18,'Напрямки конкурса'!$K$18,IF(D179='Напрямки конкурса'!$L$19,'Напрямки конкурса'!$K$19,IF(D179='Напрямки конкурса'!$L$20,'Напрямки конкурса'!$K$20,IF(D179='Напрямки конкурса'!$L$21,'Напрямки конкурса'!$K$21,IF(D179='Напрямки конкурса'!$L$22,'Напрямки конкурса'!$K$22,IF(D179='Напрямки конкурса'!$L$23,'Напрямки конкурса'!$K$23,IF(D179='Напрямки конкурса'!$L$24,'Напрямки конкурса'!$K$24,IF(D179='Напрямки конкурса'!$L$25,'Напрямки конкурса'!$K$25,IF(D179='Напрямки конкурса'!$L$26,'Напрямки конкурса'!$K$26,IF(D179='Напрямки конкурса'!$L$27,'Напрямки конкурса'!$K$27,IF(D179='Напрямки конкурса'!$L$28,'Напрямки конкурса'!$K$28,"")))))))))))))))))))))))))))</f>
        <v>18М. Забезпечення моніторингу лікування ВІЛ-інфікованих осіб</v>
      </c>
      <c r="D179" s="317" t="s">
        <v>497</v>
      </c>
      <c r="E179" s="328"/>
      <c r="F179" s="328"/>
      <c r="G179" s="328"/>
      <c r="H179" s="150" t="str">
        <f>IF(I179='Категорія витрат'!$B$2,'Категорія витрат'!$A$2,IF(I179='Категорія витрат'!$B$3,'Категорія витрат'!$A$3,IF(I179='Категорія витрат'!$B$4,'Категорія витрат'!$A$4,IF(I179='Категорія витрат'!$B$5,'Категорія витрат'!$A$5,IF(I179='Категорія витрат'!$B$6,'Категорія витрат'!$A$6,IF(I179='Категорія витрат'!$B$7,'Категорія витрат'!$A$7,IF(I179='Категорія витрат'!$B$8,'Категорія витрат'!$A$8,IF(I179='Категорія витрат'!$B$9,'Категорія витрат'!$A$9,IF(I179='Категорія витрат'!$B$10,'Категорія витрат'!$A$10,IF(I179='Категорія витрат'!$B$11,'Категорія витрат'!$A$11,IF(I179='Категорія витрат'!$B$12,'Категорія витрат'!$A$12,IF(I179='Категорія витрат'!$B$13,'Категорія витрат'!$A$13,IF(I179='Категорія витрат'!$B$14,'Категорія витрат'!$A$14,IF(I179='Категорія витрат'!$B$15,'Категорія витрат'!$A$15,IF(I179='Категорія витрат'!$B$16,'Категорія витрат'!$A$16,IF(I179='Категорія витрат'!$B$17,'Категорія витрат'!$A$17,IF(I179='Категорія витрат'!$B$18,'Категорія витрат'!$A$18,IF(I179='Категорія витрат'!$B$19,'Категорія витрат'!$A$19,IF(I179='Категорія витрат'!$B$20,'Категорія витрат'!$A$20,IF(I179='Категорія витрат'!$B$21,'Категорія витрат'!$A$21,IF(I179='Категорія витрат'!$B$22,'Категорія витрат'!$A$22,IF(I179='Категорія витрат'!$B$23,'Категорія витрат'!$A$23,IF(I179='Категорія витрат'!$B$24,'Категорія витрат'!$A$24,IF(I179='Категорія витрат'!$B$25,'Категорія витрат'!$A$25,IF(I179='Категорія витрат'!$B$26,'Категорія витрат'!$A$26,IF(I179='Категорія витрат'!$B$27,'Категорія витрат'!$A$27,IF(I179='Категорія витрат'!$B$28,'Категорія витрат'!$A$28,IF(I179='Категорія витрат'!$B$29,'Категорія витрат'!$A$29,IF(I179='Категорія витрат'!$B$30,'Категорія витрат'!$A$30,"")))))))))))))))))))))))))))))</f>
        <v/>
      </c>
      <c r="I179" s="174"/>
      <c r="J179" s="319"/>
      <c r="K179" s="328"/>
      <c r="L179" s="87">
        <f t="shared" si="84"/>
        <v>0</v>
      </c>
      <c r="M179" s="328"/>
      <c r="N179" s="329"/>
      <c r="O179" s="328"/>
      <c r="P179" s="159">
        <f>IF(J179='Категорія витрат'!$F$2,ROUND('Додаток 3._Бюджет детальний ПР'!O179*0.3676,2),IF(J179='Категорія витрат'!$F$3,ROUND('Додаток 3._Бюджет детальний ПР'!O179*0.347,2),IF(J179='Категорія витрат'!$F$4,ROUND('Додаток 3._Бюджет детальний ПР'!O179*0.347,2),IF(J179='Категорія витрат'!$F$7,ROUND('Додаток 3._Бюджет детальний ПР'!O179*0.0841,2),0))))</f>
        <v>0</v>
      </c>
      <c r="Q179" s="153">
        <f t="shared" si="85"/>
        <v>0</v>
      </c>
      <c r="R179" s="330"/>
      <c r="S179" s="330"/>
      <c r="T179" s="330"/>
      <c r="U179" s="330"/>
      <c r="V179" s="330"/>
      <c r="W179" s="330"/>
      <c r="X179" s="330"/>
      <c r="Y179" s="330"/>
      <c r="Z179" s="330"/>
      <c r="AA179" s="330"/>
      <c r="AB179" s="330"/>
      <c r="AC179" s="330"/>
      <c r="AD179" s="48">
        <f t="shared" si="60"/>
        <v>0</v>
      </c>
      <c r="AE179" s="48">
        <f t="shared" si="61"/>
        <v>0</v>
      </c>
      <c r="AF179" s="48">
        <f t="shared" si="62"/>
        <v>0</v>
      </c>
      <c r="AG179" s="48">
        <f t="shared" si="63"/>
        <v>0</v>
      </c>
      <c r="AH179" s="48">
        <f t="shared" si="64"/>
        <v>0</v>
      </c>
      <c r="AI179" s="48">
        <f t="shared" si="65"/>
        <v>0</v>
      </c>
      <c r="AJ179" s="48">
        <f t="shared" si="66"/>
        <v>0</v>
      </c>
      <c r="AK179" s="48">
        <f t="shared" si="67"/>
        <v>0</v>
      </c>
      <c r="AL179" s="181"/>
      <c r="AM179" s="181"/>
      <c r="AN179" s="77"/>
      <c r="AO179" s="328"/>
      <c r="AP179" s="87">
        <f t="shared" si="86"/>
        <v>0</v>
      </c>
      <c r="AQ179" s="328"/>
      <c r="AR179" s="329"/>
      <c r="AS179" s="328"/>
      <c r="AT179" s="159">
        <f>IF(J179='Категорія витрат'!$F$2,ROUND('Додаток 3._Бюджет детальний ПР'!AS179*0.3676,2),IF(J179='Категорія витрат'!$F$3,ROUND('Додаток 3._Бюджет детальний ПР'!AS179*0.347,2),IF(J179='Категорія витрат'!$F$4,ROUND('Додаток 3._Бюджет детальний ПР'!AS179*0.347,2),IF(J179='Категорія витрат'!$F$7,ROUND('Додаток 3._Бюджет детальний ПР'!AS179*0.0841,2),0))))</f>
        <v>0</v>
      </c>
      <c r="AU179" s="153">
        <f t="shared" si="87"/>
        <v>0</v>
      </c>
      <c r="AV179" s="330"/>
      <c r="AW179" s="330"/>
      <c r="AX179" s="330"/>
      <c r="AY179" s="330"/>
      <c r="AZ179" s="330"/>
      <c r="BA179" s="330"/>
      <c r="BB179" s="330"/>
      <c r="BC179" s="330"/>
      <c r="BD179" s="330"/>
      <c r="BE179" s="330"/>
      <c r="BF179" s="330"/>
      <c r="BG179" s="330"/>
      <c r="BH179" s="48">
        <f t="shared" si="68"/>
        <v>0</v>
      </c>
      <c r="BI179" s="48">
        <f t="shared" si="69"/>
        <v>0</v>
      </c>
      <c r="BJ179" s="48">
        <f t="shared" si="70"/>
        <v>0</v>
      </c>
      <c r="BK179" s="48">
        <f t="shared" si="71"/>
        <v>0</v>
      </c>
      <c r="BL179" s="48">
        <f t="shared" si="72"/>
        <v>0</v>
      </c>
      <c r="BM179" s="48">
        <f t="shared" si="73"/>
        <v>0</v>
      </c>
      <c r="BN179" s="48">
        <f t="shared" si="74"/>
        <v>0</v>
      </c>
      <c r="BO179" s="48">
        <f t="shared" si="75"/>
        <v>0</v>
      </c>
      <c r="BP179" s="181"/>
      <c r="BQ179" s="181"/>
      <c r="BR179" s="191"/>
      <c r="BS179" s="328"/>
      <c r="BT179" s="87">
        <f t="shared" si="88"/>
        <v>0</v>
      </c>
      <c r="BU179" s="328"/>
      <c r="BV179" s="329"/>
      <c r="BW179" s="328"/>
      <c r="BX179" s="159">
        <f>IF(J179='Категорія витрат'!$F$2,ROUND('Додаток 3._Бюджет детальний ПР'!BW179*0.3676,2),IF(J179='Категорія витрат'!$F$3,ROUND('Додаток 3._Бюджет детальний ПР'!BW179*0.347,2),IF(J179='Категорія витрат'!$F$4,ROUND('Додаток 3._Бюджет детальний ПР'!BW179*0.347,2),IF(J179='Категорія витрат'!$F$7,ROUND('Додаток 3._Бюджет детальний ПР'!BW179*0.0841,2),0))))</f>
        <v>0</v>
      </c>
      <c r="BY179" s="153">
        <f t="shared" si="89"/>
        <v>0</v>
      </c>
      <c r="BZ179" s="330"/>
      <c r="CA179" s="330"/>
      <c r="CB179" s="330"/>
      <c r="CC179" s="330"/>
      <c r="CD179" s="330"/>
      <c r="CE179" s="330"/>
      <c r="CF179" s="330"/>
      <c r="CG179" s="330"/>
      <c r="CH179" s="330"/>
      <c r="CI179" s="330"/>
      <c r="CJ179" s="330"/>
      <c r="CK179" s="330"/>
      <c r="CL179" s="48">
        <f t="shared" si="76"/>
        <v>0</v>
      </c>
      <c r="CM179" s="48">
        <f t="shared" si="77"/>
        <v>0</v>
      </c>
      <c r="CN179" s="48">
        <f t="shared" si="78"/>
        <v>0</v>
      </c>
      <c r="CO179" s="48">
        <f t="shared" si="79"/>
        <v>0</v>
      </c>
      <c r="CP179" s="48">
        <f t="shared" si="80"/>
        <v>0</v>
      </c>
      <c r="CQ179" s="48">
        <f t="shared" si="81"/>
        <v>0</v>
      </c>
      <c r="CR179" s="48">
        <f t="shared" si="82"/>
        <v>0</v>
      </c>
      <c r="CS179" s="48">
        <f t="shared" si="83"/>
        <v>0</v>
      </c>
      <c r="CT179" s="181"/>
      <c r="CU179" s="181"/>
    </row>
    <row r="180" spans="1:99" ht="20.100000000000001" customHeight="1" x14ac:dyDescent="0.15">
      <c r="A180" s="58">
        <v>176</v>
      </c>
      <c r="B180" s="58" t="str">
        <f>IF(D180='Напрямки конкурса'!$L$2,'Напрямки конкурса'!$B$2,IF(D180='Напрямки конкурса'!$L$3,'Напрямки конкурса'!$B$3,IF(D180='Напрямки конкурса'!$L$4,'Напрямки конкурса'!$B$4,IF(D180='Напрямки конкурса'!$L$5,'Напрямки конкурса'!$B$5,IF(D180='Напрямки конкурса'!$L$6,'Напрямки конкурса'!$B$6,IF(D180='Напрямки конкурса'!$L$7,'Напрямки конкурса'!$B$7,IF(D180='Напрямки конкурса'!$L$8,'Напрямки конкурса'!$B$8,IF(D180='Напрямки конкурса'!$L$9,'Напрямки конкурса'!$B$9,IF(D180='Напрямки конкурса'!$L$10,'Напрямки конкурса'!$B$10,IF(D180='Напрямки конкурса'!$L$11,'Напрямки конкурса'!$B$11,IF(D180='Напрямки конкурса'!$L$12,'Напрямки конкурса'!$B$12,IF(D180='Напрямки конкурса'!$L$13,'Напрямки конкурса'!$B$13,IF(D180='Напрямки конкурса'!$L$14,'Напрямки конкурса'!$B$14,IF(D180='Напрямки конкурса'!$L$15,'Напрямки конкурса'!$B$15,IF(D180='Напрямки конкурса'!$L$16,'Напрямки конкурса'!$B$16,IF(D180='Напрямки конкурса'!$L$17,'Напрямки конкурса'!$B$17,IF(D180='Напрямки конкурса'!$L$18,'Напрямки конкурса'!$B$18,IF(D180='Напрямки конкурса'!$L$19,'Напрямки конкурса'!$B$19,IF(D180='Напрямки конкурса'!$L$20,'Напрямки конкурса'!$B$20,IF(D180='Напрямки конкурса'!$L$21,'Напрямки конкурса'!$B$21,IF(D180='Напрямки конкурса'!$L$22,'Напрямки конкурса'!$B$22,IF(D180='Напрямки конкурса'!$L$23,'Напрямки конкурса'!$B$23,IF(D180='Напрямки конкурса'!$L$24,'Напрямки конкурса'!$B$24,IF(D180='Напрямки конкурса'!$L$25,'Напрямки конкурса'!$B$25,IF(D180='Напрямки конкурса'!$L$26,'Напрямки конкурса'!$B$26,IF(D180='Напрямки конкурса'!$L$27,'Напрямки конкурса'!$B$27,IF(D180='Напрямки конкурса'!$L$28,'Напрямки конкурса'!$B$28,"")))))))))))))))))))))))))))</f>
        <v>Мережа</v>
      </c>
      <c r="C180" s="59" t="str">
        <f>IF(D180='Напрямки конкурса'!$L$2,'Напрямки конкурса'!$K$2,IF(D180='Напрямки конкурса'!$L$3,'Напрямки конкурса'!$K$3,IF(D180='Напрямки конкурса'!$L$4,'Напрямки конкурса'!$K$4,IF(D180='Напрямки конкурса'!$L$5,'Напрямки конкурса'!$K$5,IF(D180='Напрямки конкурса'!$L$6,'Напрямки конкурса'!$K$6,IF(D180='Напрямки конкурса'!$L$7,'Напрямки конкурса'!$K$7,IF(D180='Напрямки конкурса'!$L$8,'Напрямки конкурса'!$K$8,IF(D180='Напрямки конкурса'!$L$9,'Напрямки конкурса'!$K$9,IF(D180='Напрямки конкурса'!$L$10,'Напрямки конкурса'!$K$10,IF(D180='Напрямки конкурса'!$L$11,'Напрямки конкурса'!$K$11,IF(D180='Напрямки конкурса'!$L$12,'Напрямки конкурса'!$K$12,IF(D180='Напрямки конкурса'!$L$13,'Напрямки конкурса'!$K$13,IF(D180='Напрямки конкурса'!$L$14,'Напрямки конкурса'!$K$14,IF(D180='Напрямки конкурса'!$L$15,'Напрямки конкурса'!$K$15,IF(D180='Напрямки конкурса'!$L$16,'Напрямки конкурса'!$K$16,IF(D180='Напрямки конкурса'!$L$17,'Напрямки конкурса'!$K$17,IF(D180='Напрямки конкурса'!$L$18,'Напрямки конкурса'!$K$18,IF(D180='Напрямки конкурса'!$L$19,'Напрямки конкурса'!$K$19,IF(D180='Напрямки конкурса'!$L$20,'Напрямки конкурса'!$K$20,IF(D180='Напрямки конкурса'!$L$21,'Напрямки конкурса'!$K$21,IF(D180='Напрямки конкурса'!$L$22,'Напрямки конкурса'!$K$22,IF(D180='Напрямки конкурса'!$L$23,'Напрямки конкурса'!$K$23,IF(D180='Напрямки конкурса'!$L$24,'Напрямки конкурса'!$K$24,IF(D180='Напрямки конкурса'!$L$25,'Напрямки конкурса'!$K$25,IF(D180='Напрямки конкурса'!$L$26,'Напрямки конкурса'!$K$26,IF(D180='Напрямки конкурса'!$L$27,'Напрямки конкурса'!$K$27,IF(D180='Напрямки конкурса'!$L$28,'Напрямки конкурса'!$K$28,"")))))))))))))))))))))))))))</f>
        <v>18М. Забезпечення моніторингу лікування ВІЛ-інфікованих осіб</v>
      </c>
      <c r="D180" s="317" t="s">
        <v>497</v>
      </c>
      <c r="E180" s="328"/>
      <c r="F180" s="328"/>
      <c r="G180" s="328"/>
      <c r="H180" s="150" t="str">
        <f>IF(I180='Категорія витрат'!$B$2,'Категорія витрат'!$A$2,IF(I180='Категорія витрат'!$B$3,'Категорія витрат'!$A$3,IF(I180='Категорія витрат'!$B$4,'Категорія витрат'!$A$4,IF(I180='Категорія витрат'!$B$5,'Категорія витрат'!$A$5,IF(I180='Категорія витрат'!$B$6,'Категорія витрат'!$A$6,IF(I180='Категорія витрат'!$B$7,'Категорія витрат'!$A$7,IF(I180='Категорія витрат'!$B$8,'Категорія витрат'!$A$8,IF(I180='Категорія витрат'!$B$9,'Категорія витрат'!$A$9,IF(I180='Категорія витрат'!$B$10,'Категорія витрат'!$A$10,IF(I180='Категорія витрат'!$B$11,'Категорія витрат'!$A$11,IF(I180='Категорія витрат'!$B$12,'Категорія витрат'!$A$12,IF(I180='Категорія витрат'!$B$13,'Категорія витрат'!$A$13,IF(I180='Категорія витрат'!$B$14,'Категорія витрат'!$A$14,IF(I180='Категорія витрат'!$B$15,'Категорія витрат'!$A$15,IF(I180='Категорія витрат'!$B$16,'Категорія витрат'!$A$16,IF(I180='Категорія витрат'!$B$17,'Категорія витрат'!$A$17,IF(I180='Категорія витрат'!$B$18,'Категорія витрат'!$A$18,IF(I180='Категорія витрат'!$B$19,'Категорія витрат'!$A$19,IF(I180='Категорія витрат'!$B$20,'Категорія витрат'!$A$20,IF(I180='Категорія витрат'!$B$21,'Категорія витрат'!$A$21,IF(I180='Категорія витрат'!$B$22,'Категорія витрат'!$A$22,IF(I180='Категорія витрат'!$B$23,'Категорія витрат'!$A$23,IF(I180='Категорія витрат'!$B$24,'Категорія витрат'!$A$24,IF(I180='Категорія витрат'!$B$25,'Категорія витрат'!$A$25,IF(I180='Категорія витрат'!$B$26,'Категорія витрат'!$A$26,IF(I180='Категорія витрат'!$B$27,'Категорія витрат'!$A$27,IF(I180='Категорія витрат'!$B$28,'Категорія витрат'!$A$28,IF(I180='Категорія витрат'!$B$29,'Категорія витрат'!$A$29,IF(I180='Категорія витрат'!$B$30,'Категорія витрат'!$A$30,"")))))))))))))))))))))))))))))</f>
        <v/>
      </c>
      <c r="I180" s="174"/>
      <c r="J180" s="319"/>
      <c r="K180" s="328"/>
      <c r="L180" s="87">
        <f t="shared" si="84"/>
        <v>0</v>
      </c>
      <c r="M180" s="328"/>
      <c r="N180" s="329"/>
      <c r="O180" s="328"/>
      <c r="P180" s="159">
        <f>IF(J180='Категорія витрат'!$F$2,ROUND('Додаток 3._Бюджет детальний ПР'!O180*0.3676,2),IF(J180='Категорія витрат'!$F$3,ROUND('Додаток 3._Бюджет детальний ПР'!O180*0.347,2),IF(J180='Категорія витрат'!$F$4,ROUND('Додаток 3._Бюджет детальний ПР'!O180*0.347,2),IF(J180='Категорія витрат'!$F$7,ROUND('Додаток 3._Бюджет детальний ПР'!O180*0.0841,2),0))))</f>
        <v>0</v>
      </c>
      <c r="Q180" s="153">
        <f t="shared" si="85"/>
        <v>0</v>
      </c>
      <c r="R180" s="330"/>
      <c r="S180" s="330"/>
      <c r="T180" s="330"/>
      <c r="U180" s="330"/>
      <c r="V180" s="330"/>
      <c r="W180" s="330"/>
      <c r="X180" s="330"/>
      <c r="Y180" s="330"/>
      <c r="Z180" s="330"/>
      <c r="AA180" s="330"/>
      <c r="AB180" s="330"/>
      <c r="AC180" s="330"/>
      <c r="AD180" s="48">
        <f t="shared" si="60"/>
        <v>0</v>
      </c>
      <c r="AE180" s="48">
        <f t="shared" si="61"/>
        <v>0</v>
      </c>
      <c r="AF180" s="48">
        <f t="shared" si="62"/>
        <v>0</v>
      </c>
      <c r="AG180" s="48">
        <f t="shared" si="63"/>
        <v>0</v>
      </c>
      <c r="AH180" s="48">
        <f t="shared" si="64"/>
        <v>0</v>
      </c>
      <c r="AI180" s="48">
        <f t="shared" si="65"/>
        <v>0</v>
      </c>
      <c r="AJ180" s="48">
        <f t="shared" si="66"/>
        <v>0</v>
      </c>
      <c r="AK180" s="48">
        <f t="shared" si="67"/>
        <v>0</v>
      </c>
      <c r="AL180" s="181"/>
      <c r="AM180" s="181"/>
      <c r="AN180" s="77"/>
      <c r="AO180" s="328"/>
      <c r="AP180" s="87">
        <f t="shared" si="86"/>
        <v>0</v>
      </c>
      <c r="AQ180" s="328"/>
      <c r="AR180" s="329"/>
      <c r="AS180" s="328"/>
      <c r="AT180" s="159">
        <f>IF(J180='Категорія витрат'!$F$2,ROUND('Додаток 3._Бюджет детальний ПР'!AS180*0.3676,2),IF(J180='Категорія витрат'!$F$3,ROUND('Додаток 3._Бюджет детальний ПР'!AS180*0.347,2),IF(J180='Категорія витрат'!$F$4,ROUND('Додаток 3._Бюджет детальний ПР'!AS180*0.347,2),IF(J180='Категорія витрат'!$F$7,ROUND('Додаток 3._Бюджет детальний ПР'!AS180*0.0841,2),0))))</f>
        <v>0</v>
      </c>
      <c r="AU180" s="153">
        <f t="shared" si="87"/>
        <v>0</v>
      </c>
      <c r="AV180" s="330"/>
      <c r="AW180" s="330"/>
      <c r="AX180" s="330"/>
      <c r="AY180" s="330"/>
      <c r="AZ180" s="330"/>
      <c r="BA180" s="330"/>
      <c r="BB180" s="330"/>
      <c r="BC180" s="330"/>
      <c r="BD180" s="330"/>
      <c r="BE180" s="330"/>
      <c r="BF180" s="330"/>
      <c r="BG180" s="330"/>
      <c r="BH180" s="48">
        <f t="shared" si="68"/>
        <v>0</v>
      </c>
      <c r="BI180" s="48">
        <f t="shared" si="69"/>
        <v>0</v>
      </c>
      <c r="BJ180" s="48">
        <f t="shared" si="70"/>
        <v>0</v>
      </c>
      <c r="BK180" s="48">
        <f t="shared" si="71"/>
        <v>0</v>
      </c>
      <c r="BL180" s="48">
        <f t="shared" si="72"/>
        <v>0</v>
      </c>
      <c r="BM180" s="48">
        <f t="shared" si="73"/>
        <v>0</v>
      </c>
      <c r="BN180" s="48">
        <f t="shared" si="74"/>
        <v>0</v>
      </c>
      <c r="BO180" s="48">
        <f t="shared" si="75"/>
        <v>0</v>
      </c>
      <c r="BP180" s="181"/>
      <c r="BQ180" s="181"/>
      <c r="BR180" s="191"/>
      <c r="BS180" s="328"/>
      <c r="BT180" s="87">
        <f t="shared" si="88"/>
        <v>0</v>
      </c>
      <c r="BU180" s="328"/>
      <c r="BV180" s="329"/>
      <c r="BW180" s="328"/>
      <c r="BX180" s="159">
        <f>IF(J180='Категорія витрат'!$F$2,ROUND('Додаток 3._Бюджет детальний ПР'!BW180*0.3676,2),IF(J180='Категорія витрат'!$F$3,ROUND('Додаток 3._Бюджет детальний ПР'!BW180*0.347,2),IF(J180='Категорія витрат'!$F$4,ROUND('Додаток 3._Бюджет детальний ПР'!BW180*0.347,2),IF(J180='Категорія витрат'!$F$7,ROUND('Додаток 3._Бюджет детальний ПР'!BW180*0.0841,2),0))))</f>
        <v>0</v>
      </c>
      <c r="BY180" s="153">
        <f t="shared" si="89"/>
        <v>0</v>
      </c>
      <c r="BZ180" s="330"/>
      <c r="CA180" s="330"/>
      <c r="CB180" s="330"/>
      <c r="CC180" s="330"/>
      <c r="CD180" s="330"/>
      <c r="CE180" s="330"/>
      <c r="CF180" s="330"/>
      <c r="CG180" s="330"/>
      <c r="CH180" s="330"/>
      <c r="CI180" s="330"/>
      <c r="CJ180" s="330"/>
      <c r="CK180" s="330"/>
      <c r="CL180" s="48">
        <f t="shared" si="76"/>
        <v>0</v>
      </c>
      <c r="CM180" s="48">
        <f t="shared" si="77"/>
        <v>0</v>
      </c>
      <c r="CN180" s="48">
        <f t="shared" si="78"/>
        <v>0</v>
      </c>
      <c r="CO180" s="48">
        <f t="shared" si="79"/>
        <v>0</v>
      </c>
      <c r="CP180" s="48">
        <f t="shared" si="80"/>
        <v>0</v>
      </c>
      <c r="CQ180" s="48">
        <f t="shared" si="81"/>
        <v>0</v>
      </c>
      <c r="CR180" s="48">
        <f t="shared" si="82"/>
        <v>0</v>
      </c>
      <c r="CS180" s="48">
        <f t="shared" si="83"/>
        <v>0</v>
      </c>
      <c r="CT180" s="181"/>
      <c r="CU180" s="181"/>
    </row>
    <row r="181" spans="1:99" ht="53.25" customHeight="1" x14ac:dyDescent="0.15">
      <c r="A181" s="58">
        <v>177</v>
      </c>
      <c r="B181" s="58" t="str">
        <f>IF(D181='Напрямки конкурса'!$L$2,'Напрямки конкурса'!$B$2,IF(D181='Напрямки конкурса'!$L$3,'Напрямки конкурса'!$B$3,IF(D181='Напрямки конкурса'!$L$4,'Напрямки конкурса'!$B$4,IF(D181='Напрямки конкурса'!$L$5,'Напрямки конкурса'!$B$5,IF(D181='Напрямки конкурса'!$L$6,'Напрямки конкурса'!$B$6,IF(D181='Напрямки конкурса'!$L$7,'Напрямки конкурса'!$B$7,IF(D181='Напрямки конкурса'!$L$8,'Напрямки конкурса'!$B$8,IF(D181='Напрямки конкурса'!$L$9,'Напрямки конкурса'!$B$9,IF(D181='Напрямки конкурса'!$L$10,'Напрямки конкурса'!$B$10,IF(D181='Напрямки конкурса'!$L$11,'Напрямки конкурса'!$B$11,IF(D181='Напрямки конкурса'!$L$12,'Напрямки конкурса'!$B$12,IF(D181='Напрямки конкурса'!$L$13,'Напрямки конкурса'!$B$13,IF(D181='Напрямки конкурса'!$L$14,'Напрямки конкурса'!$B$14,IF(D181='Напрямки конкурса'!$L$15,'Напрямки конкурса'!$B$15,IF(D181='Напрямки конкурса'!$L$16,'Напрямки конкурса'!$B$16,IF(D181='Напрямки конкурса'!$L$17,'Напрямки конкурса'!$B$17,IF(D181='Напрямки конкурса'!$L$18,'Напрямки конкурса'!$B$18,IF(D181='Напрямки конкурса'!$L$19,'Напрямки конкурса'!$B$19,IF(D181='Напрямки конкурса'!$L$20,'Напрямки конкурса'!$B$20,IF(D181='Напрямки конкурса'!$L$21,'Напрямки конкурса'!$B$21,IF(D181='Напрямки конкурса'!$L$22,'Напрямки конкурса'!$B$22,IF(D181='Напрямки конкурса'!$L$23,'Напрямки конкурса'!$B$23,IF(D181='Напрямки конкурса'!$L$24,'Напрямки конкурса'!$B$24,IF(D181='Напрямки конкурса'!$L$25,'Напрямки конкурса'!$B$25,IF(D181='Напрямки конкурса'!$L$26,'Напрямки конкурса'!$B$26,IF(D181='Напрямки конкурса'!$L$27,'Напрямки конкурса'!$B$27,IF(D181='Напрямки конкурса'!$L$28,'Напрямки конкурса'!$B$28,"")))))))))))))))))))))))))))</f>
        <v>Мережа</v>
      </c>
      <c r="C181" s="59" t="str">
        <f>IF(D181='Напрямки конкурса'!$L$2,'Напрямки конкурса'!$K$2,IF(D181='Напрямки конкурса'!$L$3,'Напрямки конкурса'!$K$3,IF(D181='Напрямки конкурса'!$L$4,'Напрямки конкурса'!$K$4,IF(D181='Напрямки конкурса'!$L$5,'Напрямки конкурса'!$K$5,IF(D181='Напрямки конкурса'!$L$6,'Напрямки конкурса'!$K$6,IF(D181='Напрямки конкурса'!$L$7,'Напрямки конкурса'!$K$7,IF(D181='Напрямки конкурса'!$L$8,'Напрямки конкурса'!$K$8,IF(D181='Напрямки конкурса'!$L$9,'Напрямки конкурса'!$K$9,IF(D181='Напрямки конкурса'!$L$10,'Напрямки конкурса'!$K$10,IF(D181='Напрямки конкурса'!$L$11,'Напрямки конкурса'!$K$11,IF(D181='Напрямки конкурса'!$L$12,'Напрямки конкурса'!$K$12,IF(D181='Напрямки конкурса'!$L$13,'Напрямки конкурса'!$K$13,IF(D181='Напрямки конкурса'!$L$14,'Напрямки конкурса'!$K$14,IF(D181='Напрямки конкурса'!$L$15,'Напрямки конкурса'!$K$15,IF(D181='Напрямки конкурса'!$L$16,'Напрямки конкурса'!$K$16,IF(D181='Напрямки конкурса'!$L$17,'Напрямки конкурса'!$K$17,IF(D181='Напрямки конкурса'!$L$18,'Напрямки конкурса'!$K$18,IF(D181='Напрямки конкурса'!$L$19,'Напрямки конкурса'!$K$19,IF(D181='Напрямки конкурса'!$L$20,'Напрямки конкурса'!$K$20,IF(D181='Напрямки конкурса'!$L$21,'Напрямки конкурса'!$K$21,IF(D181='Напрямки конкурса'!$L$22,'Напрямки конкурса'!$K$22,IF(D181='Напрямки конкурса'!$L$23,'Напрямки конкурса'!$K$23,IF(D181='Напрямки конкурса'!$L$24,'Напрямки конкурса'!$K$24,IF(D181='Напрямки конкурса'!$L$25,'Напрямки конкурса'!$K$25,IF(D181='Напрямки конкурса'!$L$26,'Напрямки конкурса'!$K$26,IF(D181='Напрямки конкурса'!$L$27,'Напрямки конкурса'!$K$27,IF(D181='Напрямки конкурса'!$L$28,'Напрямки конкурса'!$K$28,"")))))))))))))))))))))))))))</f>
        <v>18М. Забезпечення моніторингу лікування ВІЛ-інфікованих осіб</v>
      </c>
      <c r="D181" s="317" t="s">
        <v>497</v>
      </c>
      <c r="E181" s="320"/>
      <c r="F181" s="328"/>
      <c r="G181" s="328"/>
      <c r="H181" s="150" t="str">
        <f>IF(I181='Категорія витрат'!$B$2,'Категорія витрат'!$A$2,IF(I181='Категорія витрат'!$B$3,'Категорія витрат'!$A$3,IF(I181='Категорія витрат'!$B$4,'Категорія витрат'!$A$4,IF(I181='Категорія витрат'!$B$5,'Категорія витрат'!$A$5,IF(I181='Категорія витрат'!$B$6,'Категорія витрат'!$A$6,IF(I181='Категорія витрат'!$B$7,'Категорія витрат'!$A$7,IF(I181='Категорія витрат'!$B$8,'Категорія витрат'!$A$8,IF(I181='Категорія витрат'!$B$9,'Категорія витрат'!$A$9,IF(I181='Категорія витрат'!$B$10,'Категорія витрат'!$A$10,IF(I181='Категорія витрат'!$B$11,'Категорія витрат'!$A$11,IF(I181='Категорія витрат'!$B$12,'Категорія витрат'!$A$12,IF(I181='Категорія витрат'!$B$13,'Категорія витрат'!$A$13,IF(I181='Категорія витрат'!$B$14,'Категорія витрат'!$A$14,IF(I181='Категорія витрат'!$B$15,'Категорія витрат'!$A$15,IF(I181='Категорія витрат'!$B$16,'Категорія витрат'!$A$16,IF(I181='Категорія витрат'!$B$17,'Категорія витрат'!$A$17,IF(I181='Категорія витрат'!$B$18,'Категорія витрат'!$A$18,IF(I181='Категорія витрат'!$B$19,'Категорія витрат'!$A$19,IF(I181='Категорія витрат'!$B$20,'Категорія витрат'!$A$20,IF(I181='Категорія витрат'!$B$21,'Категорія витрат'!$A$21,IF(I181='Категорія витрат'!$B$22,'Категорія витрат'!$A$22,IF(I181='Категорія витрат'!$B$23,'Категорія витрат'!$A$23,IF(I181='Категорія витрат'!$B$24,'Категорія витрат'!$A$24,IF(I181='Категорія витрат'!$B$25,'Категорія витрат'!$A$25,IF(I181='Категорія витрат'!$B$26,'Категорія витрат'!$A$26,IF(I181='Категорія витрат'!$B$27,'Категорія витрат'!$A$27,IF(I181='Категорія витрат'!$B$28,'Категорія витрат'!$A$28,IF(I181='Категорія витрат'!$B$29,'Категорія витрат'!$A$29,IF(I181='Категорія витрат'!$B$30,'Категорія витрат'!$A$30,"")))))))))))))))))))))))))))))</f>
        <v/>
      </c>
      <c r="I181" s="318"/>
      <c r="J181" s="319"/>
      <c r="K181" s="328"/>
      <c r="L181" s="87">
        <f t="shared" si="84"/>
        <v>0</v>
      </c>
      <c r="M181" s="320"/>
      <c r="N181" s="329"/>
      <c r="O181" s="328"/>
      <c r="P181" s="159">
        <f>IF(J181='Категорія витрат'!$F$2,ROUND('Додаток 3._Бюджет детальний ПР'!O181*0.3676,2),IF(J181='Категорія витрат'!$F$3,ROUND('Додаток 3._Бюджет детальний ПР'!O181*0.347,2),IF(J181='Категорія витрат'!$F$4,ROUND('Додаток 3._Бюджет детальний ПР'!O181*0.347,2),IF(J181='Категорія витрат'!$F$7,ROUND('Додаток 3._Бюджет детальний ПР'!O181*0.0841,2),0))))</f>
        <v>0</v>
      </c>
      <c r="Q181" s="153">
        <f t="shared" si="85"/>
        <v>0</v>
      </c>
      <c r="R181" s="330"/>
      <c r="S181" s="330"/>
      <c r="T181" s="330"/>
      <c r="U181" s="330"/>
      <c r="V181" s="330"/>
      <c r="W181" s="330"/>
      <c r="X181" s="330"/>
      <c r="Y181" s="330"/>
      <c r="Z181" s="330"/>
      <c r="AA181" s="330"/>
      <c r="AB181" s="330"/>
      <c r="AC181" s="330"/>
      <c r="AD181" s="48">
        <f t="shared" si="60"/>
        <v>0</v>
      </c>
      <c r="AE181" s="48">
        <f t="shared" si="61"/>
        <v>0</v>
      </c>
      <c r="AF181" s="48">
        <f t="shared" si="62"/>
        <v>0</v>
      </c>
      <c r="AG181" s="48">
        <f t="shared" si="63"/>
        <v>0</v>
      </c>
      <c r="AH181" s="48">
        <f t="shared" si="64"/>
        <v>0</v>
      </c>
      <c r="AI181" s="48">
        <f t="shared" si="65"/>
        <v>0</v>
      </c>
      <c r="AJ181" s="48">
        <f t="shared" si="66"/>
        <v>0</v>
      </c>
      <c r="AK181" s="48">
        <f t="shared" si="67"/>
        <v>0</v>
      </c>
      <c r="AL181" s="181"/>
      <c r="AM181" s="181"/>
      <c r="AN181" s="77"/>
      <c r="AO181" s="175"/>
      <c r="AP181" s="87">
        <f t="shared" si="86"/>
        <v>0</v>
      </c>
      <c r="AQ181" s="320"/>
      <c r="AR181" s="329"/>
      <c r="AS181" s="328"/>
      <c r="AT181" s="159">
        <f>IF(J181='Категорія витрат'!$F$2,ROUND('Додаток 3._Бюджет детальний ПР'!AS181*0.3676,2),IF(J181='Категорія витрат'!$F$3,ROUND('Додаток 3._Бюджет детальний ПР'!AS181*0.347,2),IF(J181='Категорія витрат'!$F$4,ROUND('Додаток 3._Бюджет детальний ПР'!AS181*0.347,2),IF(J181='Категорія витрат'!$F$7,ROUND('Додаток 3._Бюджет детальний ПР'!AS181*0.0841,2),0))))</f>
        <v>0</v>
      </c>
      <c r="AU181" s="153">
        <f t="shared" si="87"/>
        <v>0</v>
      </c>
      <c r="AV181" s="330"/>
      <c r="AW181" s="330"/>
      <c r="AX181" s="330"/>
      <c r="AY181" s="330"/>
      <c r="AZ181" s="330"/>
      <c r="BA181" s="330"/>
      <c r="BB181" s="330"/>
      <c r="BC181" s="330"/>
      <c r="BD181" s="330"/>
      <c r="BE181" s="330"/>
      <c r="BF181" s="330"/>
      <c r="BG181" s="330"/>
      <c r="BH181" s="48">
        <f t="shared" si="68"/>
        <v>0</v>
      </c>
      <c r="BI181" s="48">
        <f t="shared" si="69"/>
        <v>0</v>
      </c>
      <c r="BJ181" s="48">
        <f t="shared" si="70"/>
        <v>0</v>
      </c>
      <c r="BK181" s="48">
        <f t="shared" si="71"/>
        <v>0</v>
      </c>
      <c r="BL181" s="48">
        <f t="shared" si="72"/>
        <v>0</v>
      </c>
      <c r="BM181" s="48">
        <f t="shared" si="73"/>
        <v>0</v>
      </c>
      <c r="BN181" s="48">
        <f t="shared" si="74"/>
        <v>0</v>
      </c>
      <c r="BO181" s="48">
        <f t="shared" si="75"/>
        <v>0</v>
      </c>
      <c r="BP181" s="181"/>
      <c r="BQ181" s="181"/>
      <c r="BR181" s="191"/>
      <c r="BS181" s="337"/>
      <c r="BT181" s="87">
        <f t="shared" si="88"/>
        <v>0</v>
      </c>
      <c r="BU181" s="320"/>
      <c r="BV181" s="329"/>
      <c r="BW181" s="328"/>
      <c r="BX181" s="159">
        <f>IF(J181='Категорія витрат'!$F$2,ROUND('Додаток 3._Бюджет детальний ПР'!BW181*0.3676,2),IF(J181='Категорія витрат'!$F$3,ROUND('Додаток 3._Бюджет детальний ПР'!BW181*0.347,2),IF(J181='Категорія витрат'!$F$4,ROUND('Додаток 3._Бюджет детальний ПР'!BW181*0.347,2),IF(J181='Категорія витрат'!$F$7,ROUND('Додаток 3._Бюджет детальний ПР'!BW181*0.0841,2),0))))</f>
        <v>0</v>
      </c>
      <c r="BY181" s="153">
        <f t="shared" si="89"/>
        <v>0</v>
      </c>
      <c r="BZ181" s="338"/>
      <c r="CA181" s="338"/>
      <c r="CB181" s="338"/>
      <c r="CC181" s="338"/>
      <c r="CD181" s="338"/>
      <c r="CE181" s="338"/>
      <c r="CF181" s="180"/>
      <c r="CG181" s="181"/>
      <c r="CH181" s="181"/>
      <c r="CI181" s="181"/>
      <c r="CJ181" s="181"/>
      <c r="CK181" s="181"/>
      <c r="CL181" s="48">
        <f t="shared" si="76"/>
        <v>0</v>
      </c>
      <c r="CM181" s="48">
        <f t="shared" si="77"/>
        <v>0</v>
      </c>
      <c r="CN181" s="48">
        <f t="shared" si="78"/>
        <v>0</v>
      </c>
      <c r="CO181" s="48">
        <f t="shared" si="79"/>
        <v>0</v>
      </c>
      <c r="CP181" s="48">
        <f t="shared" si="80"/>
        <v>0</v>
      </c>
      <c r="CQ181" s="48">
        <f t="shared" si="81"/>
        <v>0</v>
      </c>
      <c r="CR181" s="48">
        <f t="shared" si="82"/>
        <v>0</v>
      </c>
      <c r="CS181" s="48">
        <f t="shared" si="83"/>
        <v>0</v>
      </c>
      <c r="CT181" s="181"/>
      <c r="CU181" s="181"/>
    </row>
    <row r="182" spans="1:99" ht="15" customHeight="1" x14ac:dyDescent="0.15">
      <c r="A182" s="58">
        <v>178</v>
      </c>
      <c r="B182" s="58" t="str">
        <f>IF(D182='Напрямки конкурса'!$L$2,'Напрямки конкурса'!$B$2,IF(D182='Напрямки конкурса'!$L$3,'Напрямки конкурса'!$B$3,IF(D182='Напрямки конкурса'!$L$4,'Напрямки конкурса'!$B$4,IF(D182='Напрямки конкурса'!$L$5,'Напрямки конкурса'!$B$5,IF(D182='Напрямки конкурса'!$L$6,'Напрямки конкурса'!$B$6,IF(D182='Напрямки конкурса'!$L$7,'Напрямки конкурса'!$B$7,IF(D182='Напрямки конкурса'!$L$8,'Напрямки конкурса'!$B$8,IF(D182='Напрямки конкурса'!$L$9,'Напрямки конкурса'!$B$9,IF(D182='Напрямки конкурса'!$L$10,'Напрямки конкурса'!$B$10,IF(D182='Напрямки конкурса'!$L$11,'Напрямки конкурса'!$B$11,IF(D182='Напрямки конкурса'!$L$12,'Напрямки конкурса'!$B$12,IF(D182='Напрямки конкурса'!$L$13,'Напрямки конкурса'!$B$13,IF(D182='Напрямки конкурса'!$L$14,'Напрямки конкурса'!$B$14,IF(D182='Напрямки конкурса'!$L$15,'Напрямки конкурса'!$B$15,IF(D182='Напрямки конкурса'!$L$16,'Напрямки конкурса'!$B$16,IF(D182='Напрямки конкурса'!$L$17,'Напрямки конкурса'!$B$17,IF(D182='Напрямки конкурса'!$L$18,'Напрямки конкурса'!$B$18,IF(D182='Напрямки конкурса'!$L$19,'Напрямки конкурса'!$B$19,IF(D182='Напрямки конкурса'!$L$20,'Напрямки конкурса'!$B$20,IF(D182='Напрямки конкурса'!$L$21,'Напрямки конкурса'!$B$21,IF(D182='Напрямки конкурса'!$L$22,'Напрямки конкурса'!$B$22,IF(D182='Напрямки конкурса'!$L$23,'Напрямки конкурса'!$B$23,IF(D182='Напрямки конкурса'!$L$24,'Напрямки конкурса'!$B$24,IF(D182='Напрямки конкурса'!$L$25,'Напрямки конкурса'!$B$25,IF(D182='Напрямки конкурса'!$L$26,'Напрямки конкурса'!$B$26,IF(D182='Напрямки конкурса'!$L$27,'Напрямки конкурса'!$B$27,IF(D182='Напрямки конкурса'!$L$28,'Напрямки конкурса'!$B$28,"")))))))))))))))))))))))))))</f>
        <v>Мережа</v>
      </c>
      <c r="C182" s="59" t="str">
        <f>IF(D182='Напрямки конкурса'!$L$2,'Напрямки конкурса'!$K$2,IF(D182='Напрямки конкурса'!$L$3,'Напрямки конкурса'!$K$3,IF(D182='Напрямки конкурса'!$L$4,'Напрямки конкурса'!$K$4,IF(D182='Напрямки конкурса'!$L$5,'Напрямки конкурса'!$K$5,IF(D182='Напрямки конкурса'!$L$6,'Напрямки конкурса'!$K$6,IF(D182='Напрямки конкурса'!$L$7,'Напрямки конкурса'!$K$7,IF(D182='Напрямки конкурса'!$L$8,'Напрямки конкурса'!$K$8,IF(D182='Напрямки конкурса'!$L$9,'Напрямки конкурса'!$K$9,IF(D182='Напрямки конкурса'!$L$10,'Напрямки конкурса'!$K$10,IF(D182='Напрямки конкурса'!$L$11,'Напрямки конкурса'!$K$11,IF(D182='Напрямки конкурса'!$L$12,'Напрямки конкурса'!$K$12,IF(D182='Напрямки конкурса'!$L$13,'Напрямки конкурса'!$K$13,IF(D182='Напрямки конкурса'!$L$14,'Напрямки конкурса'!$K$14,IF(D182='Напрямки конкурса'!$L$15,'Напрямки конкурса'!$K$15,IF(D182='Напрямки конкурса'!$L$16,'Напрямки конкурса'!$K$16,IF(D182='Напрямки конкурса'!$L$17,'Напрямки конкурса'!$K$17,IF(D182='Напрямки конкурса'!$L$18,'Напрямки конкурса'!$K$18,IF(D182='Напрямки конкурса'!$L$19,'Напрямки конкурса'!$K$19,IF(D182='Напрямки конкурса'!$L$20,'Напрямки конкурса'!$K$20,IF(D182='Напрямки конкурса'!$L$21,'Напрямки конкурса'!$K$21,IF(D182='Напрямки конкурса'!$L$22,'Напрямки конкурса'!$K$22,IF(D182='Напрямки конкурса'!$L$23,'Напрямки конкурса'!$K$23,IF(D182='Напрямки конкурса'!$L$24,'Напрямки конкурса'!$K$24,IF(D182='Напрямки конкурса'!$L$25,'Напрямки конкурса'!$K$25,IF(D182='Напрямки конкурса'!$L$26,'Напрямки конкурса'!$K$26,IF(D182='Напрямки конкурса'!$L$27,'Напрямки конкурса'!$K$27,IF(D182='Напрямки конкурса'!$L$28,'Напрямки конкурса'!$K$28,"")))))))))))))))))))))))))))</f>
        <v>18М. Забезпечення моніторингу лікування ВІЛ-інфікованих осіб</v>
      </c>
      <c r="D182" s="317" t="s">
        <v>497</v>
      </c>
      <c r="E182" s="392"/>
      <c r="F182" s="391"/>
      <c r="G182" s="391"/>
      <c r="H182" s="150" t="str">
        <f>IF(I182='Категорія витрат'!$B$2,'Категорія витрат'!$A$2,IF(I182='Категорія витрат'!$B$3,'Категорія витрат'!$A$3,IF(I182='Категорія витрат'!$B$4,'Категорія витрат'!$A$4,IF(I182='Категорія витрат'!$B$5,'Категорія витрат'!$A$5,IF(I182='Категорія витрат'!$B$6,'Категорія витрат'!$A$6,IF(I182='Категорія витрат'!$B$7,'Категорія витрат'!$A$7,IF(I182='Категорія витрат'!$B$8,'Категорія витрат'!$A$8,IF(I182='Категорія витрат'!$B$9,'Категорія витрат'!$A$9,IF(I182='Категорія витрат'!$B$10,'Категорія витрат'!$A$10,IF(I182='Категорія витрат'!$B$11,'Категорія витрат'!$A$11,IF(I182='Категорія витрат'!$B$12,'Категорія витрат'!$A$12,IF(I182='Категорія витрат'!$B$13,'Категорія витрат'!$A$13,IF(I182='Категорія витрат'!$B$14,'Категорія витрат'!$A$14,IF(I182='Категорія витрат'!$B$15,'Категорія витрат'!$A$15,IF(I182='Категорія витрат'!$B$16,'Категорія витрат'!$A$16,IF(I182='Категорія витрат'!$B$17,'Категорія витрат'!$A$17,IF(I182='Категорія витрат'!$B$18,'Категорія витрат'!$A$18,IF(I182='Категорія витрат'!$B$19,'Категорія витрат'!$A$19,IF(I182='Категорія витрат'!$B$20,'Категорія витрат'!$A$20,IF(I182='Категорія витрат'!$B$21,'Категорія витрат'!$A$21,IF(I182='Категорія витрат'!$B$22,'Категорія витрат'!$A$22,IF(I182='Категорія витрат'!$B$23,'Категорія витрат'!$A$23,IF(I182='Категорія витрат'!$B$24,'Категорія витрат'!$A$24,IF(I182='Категорія витрат'!$B$25,'Категорія витрат'!$A$25,IF(I182='Категорія витрат'!$B$26,'Категорія витрат'!$A$26,IF(I182='Категорія витрат'!$B$27,'Категорія витрат'!$A$27,IF(I182='Категорія витрат'!$B$28,'Категорія витрат'!$A$28,IF(I182='Категорія витрат'!$B$29,'Категорія витрат'!$A$29,IF(I182='Категорія витрат'!$B$30,'Категорія витрат'!$A$30,"")))))))))))))))))))))))))))))</f>
        <v/>
      </c>
      <c r="I182" s="318"/>
      <c r="J182" s="319"/>
      <c r="K182" s="328"/>
      <c r="L182" s="87">
        <f t="shared" si="84"/>
        <v>0</v>
      </c>
      <c r="M182" s="328"/>
      <c r="N182" s="329"/>
      <c r="O182" s="328"/>
      <c r="P182" s="159">
        <f>IF(J182='Категорія витрат'!$F$2,ROUND('Додаток 3._Бюджет детальний ПР'!O182*0.3676,2),IF(J182='Категорія витрат'!$F$3,ROUND('Додаток 3._Бюджет детальний ПР'!O182*0.347,2),IF(J182='Категорія витрат'!$F$4,ROUND('Додаток 3._Бюджет детальний ПР'!O182*0.347,2),IF(J182='Категорія витрат'!$F$7,ROUND('Додаток 3._Бюджет детальний ПР'!O182*0.0841,2),0))))</f>
        <v>0</v>
      </c>
      <c r="Q182" s="153">
        <f t="shared" si="85"/>
        <v>0</v>
      </c>
      <c r="R182" s="330"/>
      <c r="S182" s="330"/>
      <c r="T182" s="330"/>
      <c r="U182" s="330"/>
      <c r="V182" s="330"/>
      <c r="W182" s="330"/>
      <c r="X182" s="330"/>
      <c r="Y182" s="330"/>
      <c r="Z182" s="330"/>
      <c r="AA182" s="330"/>
      <c r="AB182" s="330"/>
      <c r="AC182" s="330"/>
      <c r="AD182" s="48">
        <f t="shared" si="60"/>
        <v>0</v>
      </c>
      <c r="AE182" s="48">
        <f t="shared" si="61"/>
        <v>0</v>
      </c>
      <c r="AF182" s="48">
        <f t="shared" si="62"/>
        <v>0</v>
      </c>
      <c r="AG182" s="48">
        <f t="shared" si="63"/>
        <v>0</v>
      </c>
      <c r="AH182" s="48">
        <f t="shared" si="64"/>
        <v>0</v>
      </c>
      <c r="AI182" s="48">
        <f t="shared" si="65"/>
        <v>0</v>
      </c>
      <c r="AJ182" s="48">
        <f t="shared" si="66"/>
        <v>0</v>
      </c>
      <c r="AK182" s="48">
        <f t="shared" si="67"/>
        <v>0</v>
      </c>
      <c r="AL182" s="181"/>
      <c r="AM182" s="181"/>
      <c r="AN182" s="77"/>
      <c r="AO182" s="175"/>
      <c r="AP182" s="87">
        <f t="shared" si="86"/>
        <v>0</v>
      </c>
      <c r="AQ182" s="328"/>
      <c r="AR182" s="329"/>
      <c r="AS182" s="328"/>
      <c r="AT182" s="159">
        <f>IF(J182='Категорія витрат'!$F$2,ROUND('Додаток 3._Бюджет детальний ПР'!AS182*0.3676,2),IF(J182='Категорія витрат'!$F$3,ROUND('Додаток 3._Бюджет детальний ПР'!AS182*0.347,2),IF(J182='Категорія витрат'!$F$4,ROUND('Додаток 3._Бюджет детальний ПР'!AS182*0.347,2),IF(J182='Категорія витрат'!$F$7,ROUND('Додаток 3._Бюджет детальний ПР'!AS182*0.0841,2),0))))</f>
        <v>0</v>
      </c>
      <c r="AU182" s="153">
        <f t="shared" si="87"/>
        <v>0</v>
      </c>
      <c r="AV182" s="330"/>
      <c r="AW182" s="330"/>
      <c r="AX182" s="330"/>
      <c r="AY182" s="330"/>
      <c r="AZ182" s="330"/>
      <c r="BA182" s="330"/>
      <c r="BB182" s="330"/>
      <c r="BC182" s="330"/>
      <c r="BD182" s="330"/>
      <c r="BE182" s="330"/>
      <c r="BF182" s="330"/>
      <c r="BG182" s="330"/>
      <c r="BH182" s="48">
        <f t="shared" si="68"/>
        <v>0</v>
      </c>
      <c r="BI182" s="48">
        <f t="shared" si="69"/>
        <v>0</v>
      </c>
      <c r="BJ182" s="48">
        <f t="shared" si="70"/>
        <v>0</v>
      </c>
      <c r="BK182" s="48">
        <f t="shared" si="71"/>
        <v>0</v>
      </c>
      <c r="BL182" s="48">
        <f t="shared" si="72"/>
        <v>0</v>
      </c>
      <c r="BM182" s="48">
        <f t="shared" si="73"/>
        <v>0</v>
      </c>
      <c r="BN182" s="48">
        <f t="shared" si="74"/>
        <v>0</v>
      </c>
      <c r="BO182" s="48">
        <f t="shared" si="75"/>
        <v>0</v>
      </c>
      <c r="BP182" s="181"/>
      <c r="BQ182" s="181"/>
      <c r="BR182" s="191"/>
      <c r="BS182" s="175"/>
      <c r="BT182" s="87">
        <f t="shared" si="88"/>
        <v>0</v>
      </c>
      <c r="BU182" s="336"/>
      <c r="BV182" s="329"/>
      <c r="BW182" s="328"/>
      <c r="BX182" s="159">
        <f>IF(J182='Категорія витрат'!$F$2,ROUND('Додаток 3._Бюджет детальний ПР'!BW182*0.3676,2),IF(J182='Категорія витрат'!$F$3,ROUND('Додаток 3._Бюджет детальний ПР'!BW182*0.347,2),IF(J182='Категорія витрат'!$F$4,ROUND('Додаток 3._Бюджет детальний ПР'!BW182*0.347,2),IF(J182='Категорія витрат'!$F$7,ROUND('Додаток 3._Бюджет детальний ПР'!BW182*0.0841,2),0))))</f>
        <v>0</v>
      </c>
      <c r="BY182" s="153">
        <f t="shared" si="89"/>
        <v>0</v>
      </c>
      <c r="BZ182" s="338"/>
      <c r="CA182" s="338"/>
      <c r="CB182" s="338"/>
      <c r="CC182" s="338"/>
      <c r="CD182" s="338"/>
      <c r="CE182" s="338"/>
      <c r="CF182" s="180"/>
      <c r="CG182" s="181"/>
      <c r="CH182" s="181"/>
      <c r="CI182" s="181"/>
      <c r="CJ182" s="181"/>
      <c r="CK182" s="181"/>
      <c r="CL182" s="48">
        <f t="shared" si="76"/>
        <v>0</v>
      </c>
      <c r="CM182" s="48">
        <f t="shared" si="77"/>
        <v>0</v>
      </c>
      <c r="CN182" s="48">
        <f t="shared" si="78"/>
        <v>0</v>
      </c>
      <c r="CO182" s="48">
        <f t="shared" si="79"/>
        <v>0</v>
      </c>
      <c r="CP182" s="48">
        <f t="shared" si="80"/>
        <v>0</v>
      </c>
      <c r="CQ182" s="48">
        <f t="shared" si="81"/>
        <v>0</v>
      </c>
      <c r="CR182" s="48">
        <f t="shared" si="82"/>
        <v>0</v>
      </c>
      <c r="CS182" s="48">
        <f t="shared" si="83"/>
        <v>0</v>
      </c>
      <c r="CT182" s="181"/>
      <c r="CU182" s="181"/>
    </row>
    <row r="183" spans="1:99" ht="48" customHeight="1" x14ac:dyDescent="0.15">
      <c r="A183" s="58">
        <v>179</v>
      </c>
      <c r="B183" s="58" t="str">
        <f>IF(D183='Напрямки конкурса'!$L$2,'Напрямки конкурса'!$B$2,IF(D183='Напрямки конкурса'!$L$3,'Напрямки конкурса'!$B$3,IF(D183='Напрямки конкурса'!$L$4,'Напрямки конкурса'!$B$4,IF(D183='Напрямки конкурса'!$L$5,'Напрямки конкурса'!$B$5,IF(D183='Напрямки конкурса'!$L$6,'Напрямки конкурса'!$B$6,IF(D183='Напрямки конкурса'!$L$7,'Напрямки конкурса'!$B$7,IF(D183='Напрямки конкурса'!$L$8,'Напрямки конкурса'!$B$8,IF(D183='Напрямки конкурса'!$L$9,'Напрямки конкурса'!$B$9,IF(D183='Напрямки конкурса'!$L$10,'Напрямки конкурса'!$B$10,IF(D183='Напрямки конкурса'!$L$11,'Напрямки конкурса'!$B$11,IF(D183='Напрямки конкурса'!$L$12,'Напрямки конкурса'!$B$12,IF(D183='Напрямки конкурса'!$L$13,'Напрямки конкурса'!$B$13,IF(D183='Напрямки конкурса'!$L$14,'Напрямки конкурса'!$B$14,IF(D183='Напрямки конкурса'!$L$15,'Напрямки конкурса'!$B$15,IF(D183='Напрямки конкурса'!$L$16,'Напрямки конкурса'!$B$16,IF(D183='Напрямки конкурса'!$L$17,'Напрямки конкурса'!$B$17,IF(D183='Напрямки конкурса'!$L$18,'Напрямки конкурса'!$B$18,IF(D183='Напрямки конкурса'!$L$19,'Напрямки конкурса'!$B$19,IF(D183='Напрямки конкурса'!$L$20,'Напрямки конкурса'!$B$20,IF(D183='Напрямки конкурса'!$L$21,'Напрямки конкурса'!$B$21,IF(D183='Напрямки конкурса'!$L$22,'Напрямки конкурса'!$B$22,IF(D183='Напрямки конкурса'!$L$23,'Напрямки конкурса'!$B$23,IF(D183='Напрямки конкурса'!$L$24,'Напрямки конкурса'!$B$24,IF(D183='Напрямки конкурса'!$L$25,'Напрямки конкурса'!$B$25,IF(D183='Напрямки конкурса'!$L$26,'Напрямки конкурса'!$B$26,IF(D183='Напрямки конкурса'!$L$27,'Напрямки конкурса'!$B$27,IF(D183='Напрямки конкурса'!$L$28,'Напрямки конкурса'!$B$28,"")))))))))))))))))))))))))))</f>
        <v>Мережа</v>
      </c>
      <c r="C183" s="59" t="str">
        <f>IF(D183='Напрямки конкурса'!$L$2,'Напрямки конкурса'!$K$2,IF(D183='Напрямки конкурса'!$L$3,'Напрямки конкурса'!$K$3,IF(D183='Напрямки конкурса'!$L$4,'Напрямки конкурса'!$K$4,IF(D183='Напрямки конкурса'!$L$5,'Напрямки конкурса'!$K$5,IF(D183='Напрямки конкурса'!$L$6,'Напрямки конкурса'!$K$6,IF(D183='Напрямки конкурса'!$L$7,'Напрямки конкурса'!$K$7,IF(D183='Напрямки конкурса'!$L$8,'Напрямки конкурса'!$K$8,IF(D183='Напрямки конкурса'!$L$9,'Напрямки конкурса'!$K$9,IF(D183='Напрямки конкурса'!$L$10,'Напрямки конкурса'!$K$10,IF(D183='Напрямки конкурса'!$L$11,'Напрямки конкурса'!$K$11,IF(D183='Напрямки конкурса'!$L$12,'Напрямки конкурса'!$K$12,IF(D183='Напрямки конкурса'!$L$13,'Напрямки конкурса'!$K$13,IF(D183='Напрямки конкурса'!$L$14,'Напрямки конкурса'!$K$14,IF(D183='Напрямки конкурса'!$L$15,'Напрямки конкурса'!$K$15,IF(D183='Напрямки конкурса'!$L$16,'Напрямки конкурса'!$K$16,IF(D183='Напрямки конкурса'!$L$17,'Напрямки конкурса'!$K$17,IF(D183='Напрямки конкурса'!$L$18,'Напрямки конкурса'!$K$18,IF(D183='Напрямки конкурса'!$L$19,'Напрямки конкурса'!$K$19,IF(D183='Напрямки конкурса'!$L$20,'Напрямки конкурса'!$K$20,IF(D183='Напрямки конкурса'!$L$21,'Напрямки конкурса'!$K$21,IF(D183='Напрямки конкурса'!$L$22,'Напрямки конкурса'!$K$22,IF(D183='Напрямки конкурса'!$L$23,'Напрямки конкурса'!$K$23,IF(D183='Напрямки конкурса'!$L$24,'Напрямки конкурса'!$K$24,IF(D183='Напрямки конкурса'!$L$25,'Напрямки конкурса'!$K$25,IF(D183='Напрямки конкурса'!$L$26,'Напрямки конкурса'!$K$26,IF(D183='Напрямки конкурса'!$L$27,'Напрямки конкурса'!$K$27,IF(D183='Напрямки конкурса'!$L$28,'Напрямки конкурса'!$K$28,"")))))))))))))))))))))))))))</f>
        <v>18М. Забезпечення моніторингу лікування ВІЛ-інфікованих осіб</v>
      </c>
      <c r="D183" s="317" t="s">
        <v>497</v>
      </c>
      <c r="E183" s="320"/>
      <c r="F183" s="311"/>
      <c r="G183" s="391"/>
      <c r="H183" s="150" t="str">
        <f>IF(I183='Категорія витрат'!$B$2,'Категорія витрат'!$A$2,IF(I183='Категорія витрат'!$B$3,'Категорія витрат'!$A$3,IF(I183='Категорія витрат'!$B$4,'Категорія витрат'!$A$4,IF(I183='Категорія витрат'!$B$5,'Категорія витрат'!$A$5,IF(I183='Категорія витрат'!$B$6,'Категорія витрат'!$A$6,IF(I183='Категорія витрат'!$B$7,'Категорія витрат'!$A$7,IF(I183='Категорія витрат'!$B$8,'Категорія витрат'!$A$8,IF(I183='Категорія витрат'!$B$9,'Категорія витрат'!$A$9,IF(I183='Категорія витрат'!$B$10,'Категорія витрат'!$A$10,IF(I183='Категорія витрат'!$B$11,'Категорія витрат'!$A$11,IF(I183='Категорія витрат'!$B$12,'Категорія витрат'!$A$12,IF(I183='Категорія витрат'!$B$13,'Категорія витрат'!$A$13,IF(I183='Категорія витрат'!$B$14,'Категорія витрат'!$A$14,IF(I183='Категорія витрат'!$B$15,'Категорія витрат'!$A$15,IF(I183='Категорія витрат'!$B$16,'Категорія витрат'!$A$16,IF(I183='Категорія витрат'!$B$17,'Категорія витрат'!$A$17,IF(I183='Категорія витрат'!$B$18,'Категорія витрат'!$A$18,IF(I183='Категорія витрат'!$B$19,'Категорія витрат'!$A$19,IF(I183='Категорія витрат'!$B$20,'Категорія витрат'!$A$20,IF(I183='Категорія витрат'!$B$21,'Категорія витрат'!$A$21,IF(I183='Категорія витрат'!$B$22,'Категорія витрат'!$A$22,IF(I183='Категорія витрат'!$B$23,'Категорія витрат'!$A$23,IF(I183='Категорія витрат'!$B$24,'Категорія витрат'!$A$24,IF(I183='Категорія витрат'!$B$25,'Категорія витрат'!$A$25,IF(I183='Категорія витрат'!$B$26,'Категорія витрат'!$A$26,IF(I183='Категорія витрат'!$B$27,'Категорія витрат'!$A$27,IF(I183='Категорія витрат'!$B$28,'Категорія витрат'!$A$28,IF(I183='Категорія витрат'!$B$29,'Категорія витрат'!$A$29,IF(I183='Категорія витрат'!$B$30,'Категорія витрат'!$A$30,"")))))))))))))))))))))))))))))</f>
        <v/>
      </c>
      <c r="I183" s="318"/>
      <c r="J183" s="319"/>
      <c r="K183" s="328"/>
      <c r="L183" s="87">
        <f t="shared" si="84"/>
        <v>0</v>
      </c>
      <c r="M183" s="328"/>
      <c r="N183" s="329"/>
      <c r="O183" s="328"/>
      <c r="P183" s="159">
        <f>IF(J183='Категорія витрат'!$F$2,ROUND('Додаток 3._Бюджет детальний ПР'!O183*0.3676,2),IF(J183='Категорія витрат'!$F$3,ROUND('Додаток 3._Бюджет детальний ПР'!O183*0.347,2),IF(J183='Категорія витрат'!$F$4,ROUND('Додаток 3._Бюджет детальний ПР'!O183*0.347,2),IF(J183='Категорія витрат'!$F$7,ROUND('Додаток 3._Бюджет детальний ПР'!O183*0.0841,2),0))))</f>
        <v>0</v>
      </c>
      <c r="Q183" s="153">
        <f t="shared" si="85"/>
        <v>0</v>
      </c>
      <c r="R183" s="330"/>
      <c r="S183" s="330"/>
      <c r="T183" s="330"/>
      <c r="U183" s="330"/>
      <c r="V183" s="330"/>
      <c r="W183" s="330"/>
      <c r="X183" s="330"/>
      <c r="Y183" s="330"/>
      <c r="Z183" s="330"/>
      <c r="AA183" s="330"/>
      <c r="AB183" s="330"/>
      <c r="AC183" s="330"/>
      <c r="AD183" s="48">
        <f t="shared" si="60"/>
        <v>0</v>
      </c>
      <c r="AE183" s="48">
        <f t="shared" si="61"/>
        <v>0</v>
      </c>
      <c r="AF183" s="48">
        <f t="shared" si="62"/>
        <v>0</v>
      </c>
      <c r="AG183" s="48">
        <f t="shared" si="63"/>
        <v>0</v>
      </c>
      <c r="AH183" s="48">
        <f t="shared" si="64"/>
        <v>0</v>
      </c>
      <c r="AI183" s="48">
        <f t="shared" si="65"/>
        <v>0</v>
      </c>
      <c r="AJ183" s="48">
        <f t="shared" si="66"/>
        <v>0</v>
      </c>
      <c r="AK183" s="48">
        <f t="shared" si="67"/>
        <v>0</v>
      </c>
      <c r="AL183" s="181"/>
      <c r="AM183" s="181"/>
      <c r="AN183" s="77"/>
      <c r="AO183" s="175"/>
      <c r="AP183" s="87">
        <f t="shared" si="86"/>
        <v>0</v>
      </c>
      <c r="AQ183" s="328"/>
      <c r="AR183" s="329"/>
      <c r="AS183" s="328"/>
      <c r="AT183" s="159">
        <f>IF(J183='Категорія витрат'!$F$2,ROUND('Додаток 3._Бюджет детальний ПР'!AS183*0.3676,2),IF(J183='Категорія витрат'!$F$3,ROUND('Додаток 3._Бюджет детальний ПР'!AS183*0.347,2),IF(J183='Категорія витрат'!$F$4,ROUND('Додаток 3._Бюджет детальний ПР'!AS183*0.347,2),IF(J183='Категорія витрат'!$F$7,ROUND('Додаток 3._Бюджет детальний ПР'!AS183*0.0841,2),0))))</f>
        <v>0</v>
      </c>
      <c r="AU183" s="153">
        <f t="shared" si="87"/>
        <v>0</v>
      </c>
      <c r="AV183" s="330"/>
      <c r="AW183" s="330"/>
      <c r="AX183" s="330"/>
      <c r="AY183" s="330"/>
      <c r="AZ183" s="330"/>
      <c r="BA183" s="330"/>
      <c r="BB183" s="330"/>
      <c r="BC183" s="330"/>
      <c r="BD183" s="330"/>
      <c r="BE183" s="330"/>
      <c r="BF183" s="330"/>
      <c r="BG183" s="330"/>
      <c r="BH183" s="48">
        <f t="shared" si="68"/>
        <v>0</v>
      </c>
      <c r="BI183" s="48">
        <f t="shared" si="69"/>
        <v>0</v>
      </c>
      <c r="BJ183" s="48">
        <f t="shared" si="70"/>
        <v>0</v>
      </c>
      <c r="BK183" s="48">
        <f t="shared" si="71"/>
        <v>0</v>
      </c>
      <c r="BL183" s="48">
        <f t="shared" si="72"/>
        <v>0</v>
      </c>
      <c r="BM183" s="48">
        <f t="shared" si="73"/>
        <v>0</v>
      </c>
      <c r="BN183" s="48">
        <f t="shared" si="74"/>
        <v>0</v>
      </c>
      <c r="BO183" s="48">
        <f t="shared" si="75"/>
        <v>0</v>
      </c>
      <c r="BP183" s="181"/>
      <c r="BQ183" s="181"/>
      <c r="BR183" s="191"/>
      <c r="BS183" s="175"/>
      <c r="BT183" s="87">
        <f t="shared" si="88"/>
        <v>0</v>
      </c>
      <c r="BU183" s="336"/>
      <c r="BV183" s="329"/>
      <c r="BW183" s="328"/>
      <c r="BX183" s="159">
        <f>IF(J183='Категорія витрат'!$F$2,ROUND('Додаток 3._Бюджет детальний ПР'!BW183*0.3676,2),IF(J183='Категорія витрат'!$F$3,ROUND('Додаток 3._Бюджет детальний ПР'!BW183*0.347,2),IF(J183='Категорія витрат'!$F$4,ROUND('Додаток 3._Бюджет детальний ПР'!BW183*0.347,2),IF(J183='Категорія витрат'!$F$7,ROUND('Додаток 3._Бюджет детальний ПР'!BW183*0.0841,2),0))))</f>
        <v>0</v>
      </c>
      <c r="BY183" s="153">
        <f t="shared" si="89"/>
        <v>0</v>
      </c>
      <c r="BZ183" s="338"/>
      <c r="CA183" s="338"/>
      <c r="CB183" s="338"/>
      <c r="CC183" s="338"/>
      <c r="CD183" s="338"/>
      <c r="CE183" s="338"/>
      <c r="CF183" s="180"/>
      <c r="CG183" s="181"/>
      <c r="CH183" s="181"/>
      <c r="CI183" s="181"/>
      <c r="CJ183" s="181"/>
      <c r="CK183" s="181"/>
      <c r="CL183" s="48">
        <f t="shared" si="76"/>
        <v>0</v>
      </c>
      <c r="CM183" s="48">
        <f t="shared" si="77"/>
        <v>0</v>
      </c>
      <c r="CN183" s="48">
        <f t="shared" si="78"/>
        <v>0</v>
      </c>
      <c r="CO183" s="48">
        <f t="shared" si="79"/>
        <v>0</v>
      </c>
      <c r="CP183" s="48">
        <f t="shared" si="80"/>
        <v>0</v>
      </c>
      <c r="CQ183" s="48">
        <f t="shared" si="81"/>
        <v>0</v>
      </c>
      <c r="CR183" s="48">
        <f t="shared" si="82"/>
        <v>0</v>
      </c>
      <c r="CS183" s="48">
        <f t="shared" si="83"/>
        <v>0</v>
      </c>
      <c r="CT183" s="181"/>
      <c r="CU183" s="181"/>
    </row>
    <row r="184" spans="1:99" ht="15" customHeight="1" x14ac:dyDescent="0.15">
      <c r="A184" s="58">
        <v>180</v>
      </c>
      <c r="B184" s="58" t="str">
        <f>IF(D184='Напрямки конкурса'!$L$2,'Напрямки конкурса'!$B$2,IF(D184='Напрямки конкурса'!$L$3,'Напрямки конкурса'!$B$3,IF(D184='Напрямки конкурса'!$L$4,'Напрямки конкурса'!$B$4,IF(D184='Напрямки конкурса'!$L$5,'Напрямки конкурса'!$B$5,IF(D184='Напрямки конкурса'!$L$6,'Напрямки конкурса'!$B$6,IF(D184='Напрямки конкурса'!$L$7,'Напрямки конкурса'!$B$7,IF(D184='Напрямки конкурса'!$L$8,'Напрямки конкурса'!$B$8,IF(D184='Напрямки конкурса'!$L$9,'Напрямки конкурса'!$B$9,IF(D184='Напрямки конкурса'!$L$10,'Напрямки конкурса'!$B$10,IF(D184='Напрямки конкурса'!$L$11,'Напрямки конкурса'!$B$11,IF(D184='Напрямки конкурса'!$L$12,'Напрямки конкурса'!$B$12,IF(D184='Напрямки конкурса'!$L$13,'Напрямки конкурса'!$B$13,IF(D184='Напрямки конкурса'!$L$14,'Напрямки конкурса'!$B$14,IF(D184='Напрямки конкурса'!$L$15,'Напрямки конкурса'!$B$15,IF(D184='Напрямки конкурса'!$L$16,'Напрямки конкурса'!$B$16,IF(D184='Напрямки конкурса'!$L$17,'Напрямки конкурса'!$B$17,IF(D184='Напрямки конкурса'!$L$18,'Напрямки конкурса'!$B$18,IF(D184='Напрямки конкурса'!$L$19,'Напрямки конкурса'!$B$19,IF(D184='Напрямки конкурса'!$L$20,'Напрямки конкурса'!$B$20,IF(D184='Напрямки конкурса'!$L$21,'Напрямки конкурса'!$B$21,IF(D184='Напрямки конкурса'!$L$22,'Напрямки конкурса'!$B$22,IF(D184='Напрямки конкурса'!$L$23,'Напрямки конкурса'!$B$23,IF(D184='Напрямки конкурса'!$L$24,'Напрямки конкурса'!$B$24,IF(D184='Напрямки конкурса'!$L$25,'Напрямки конкурса'!$B$25,IF(D184='Напрямки конкурса'!$L$26,'Напрямки конкурса'!$B$26,IF(D184='Напрямки конкурса'!$L$27,'Напрямки конкурса'!$B$27,IF(D184='Напрямки конкурса'!$L$28,'Напрямки конкурса'!$B$28,"")))))))))))))))))))))))))))</f>
        <v>Мережа</v>
      </c>
      <c r="C184" s="59" t="str">
        <f>IF(D184='Напрямки конкурса'!$L$2,'Напрямки конкурса'!$K$2,IF(D184='Напрямки конкурса'!$L$3,'Напрямки конкурса'!$K$3,IF(D184='Напрямки конкурса'!$L$4,'Напрямки конкурса'!$K$4,IF(D184='Напрямки конкурса'!$L$5,'Напрямки конкурса'!$K$5,IF(D184='Напрямки конкурса'!$L$6,'Напрямки конкурса'!$K$6,IF(D184='Напрямки конкурса'!$L$7,'Напрямки конкурса'!$K$7,IF(D184='Напрямки конкурса'!$L$8,'Напрямки конкурса'!$K$8,IF(D184='Напрямки конкурса'!$L$9,'Напрямки конкурса'!$K$9,IF(D184='Напрямки конкурса'!$L$10,'Напрямки конкурса'!$K$10,IF(D184='Напрямки конкурса'!$L$11,'Напрямки конкурса'!$K$11,IF(D184='Напрямки конкурса'!$L$12,'Напрямки конкурса'!$K$12,IF(D184='Напрямки конкурса'!$L$13,'Напрямки конкурса'!$K$13,IF(D184='Напрямки конкурса'!$L$14,'Напрямки конкурса'!$K$14,IF(D184='Напрямки конкурса'!$L$15,'Напрямки конкурса'!$K$15,IF(D184='Напрямки конкурса'!$L$16,'Напрямки конкурса'!$K$16,IF(D184='Напрямки конкурса'!$L$17,'Напрямки конкурса'!$K$17,IF(D184='Напрямки конкурса'!$L$18,'Напрямки конкурса'!$K$18,IF(D184='Напрямки конкурса'!$L$19,'Напрямки конкурса'!$K$19,IF(D184='Напрямки конкурса'!$L$20,'Напрямки конкурса'!$K$20,IF(D184='Напрямки конкурса'!$L$21,'Напрямки конкурса'!$K$21,IF(D184='Напрямки конкурса'!$L$22,'Напрямки конкурса'!$K$22,IF(D184='Напрямки конкурса'!$L$23,'Напрямки конкурса'!$K$23,IF(D184='Напрямки конкурса'!$L$24,'Напрямки конкурса'!$K$24,IF(D184='Напрямки конкурса'!$L$25,'Напрямки конкурса'!$K$25,IF(D184='Напрямки конкурса'!$L$26,'Напрямки конкурса'!$K$26,IF(D184='Напрямки конкурса'!$L$27,'Напрямки конкурса'!$K$27,IF(D184='Напрямки конкурса'!$L$28,'Напрямки конкурса'!$K$28,"")))))))))))))))))))))))))))</f>
        <v>18М. Забезпечення моніторингу лікування ВІЛ-інфікованих осіб</v>
      </c>
      <c r="D184" s="317" t="s">
        <v>497</v>
      </c>
      <c r="E184" s="320"/>
      <c r="F184" s="311"/>
      <c r="G184" s="391"/>
      <c r="H184" s="150" t="str">
        <f>IF(I184='Категорія витрат'!$B$2,'Категорія витрат'!$A$2,IF(I184='Категорія витрат'!$B$3,'Категорія витрат'!$A$3,IF(I184='Категорія витрат'!$B$4,'Категорія витрат'!$A$4,IF(I184='Категорія витрат'!$B$5,'Категорія витрат'!$A$5,IF(I184='Категорія витрат'!$B$6,'Категорія витрат'!$A$6,IF(I184='Категорія витрат'!$B$7,'Категорія витрат'!$A$7,IF(I184='Категорія витрат'!$B$8,'Категорія витрат'!$A$8,IF(I184='Категорія витрат'!$B$9,'Категорія витрат'!$A$9,IF(I184='Категорія витрат'!$B$10,'Категорія витрат'!$A$10,IF(I184='Категорія витрат'!$B$11,'Категорія витрат'!$A$11,IF(I184='Категорія витрат'!$B$12,'Категорія витрат'!$A$12,IF(I184='Категорія витрат'!$B$13,'Категорія витрат'!$A$13,IF(I184='Категорія витрат'!$B$14,'Категорія витрат'!$A$14,IF(I184='Категорія витрат'!$B$15,'Категорія витрат'!$A$15,IF(I184='Категорія витрат'!$B$16,'Категорія витрат'!$A$16,IF(I184='Категорія витрат'!$B$17,'Категорія витрат'!$A$17,IF(I184='Категорія витрат'!$B$18,'Категорія витрат'!$A$18,IF(I184='Категорія витрат'!$B$19,'Категорія витрат'!$A$19,IF(I184='Категорія витрат'!$B$20,'Категорія витрат'!$A$20,IF(I184='Категорія витрат'!$B$21,'Категорія витрат'!$A$21,IF(I184='Категорія витрат'!$B$22,'Категорія витрат'!$A$22,IF(I184='Категорія витрат'!$B$23,'Категорія витрат'!$A$23,IF(I184='Категорія витрат'!$B$24,'Категорія витрат'!$A$24,IF(I184='Категорія витрат'!$B$25,'Категорія витрат'!$A$25,IF(I184='Категорія витрат'!$B$26,'Категорія витрат'!$A$26,IF(I184='Категорія витрат'!$B$27,'Категорія витрат'!$A$27,IF(I184='Категорія витрат'!$B$28,'Категорія витрат'!$A$28,IF(I184='Категорія витрат'!$B$29,'Категорія витрат'!$A$29,IF(I184='Категорія витрат'!$B$30,'Категорія витрат'!$A$30,"")))))))))))))))))))))))))))))</f>
        <v/>
      </c>
      <c r="I184" s="318"/>
      <c r="J184" s="319"/>
      <c r="K184" s="328"/>
      <c r="L184" s="87">
        <f t="shared" si="84"/>
        <v>0</v>
      </c>
      <c r="M184" s="328"/>
      <c r="N184" s="329"/>
      <c r="O184" s="328"/>
      <c r="P184" s="159">
        <f>IF(J184='Категорія витрат'!$F$2,ROUND('Додаток 3._Бюджет детальний ПР'!O184*0.3676,2),IF(J184='Категорія витрат'!$F$3,ROUND('Додаток 3._Бюджет детальний ПР'!O184*0.347,2),IF(J184='Категорія витрат'!$F$4,ROUND('Додаток 3._Бюджет детальний ПР'!O184*0.347,2),IF(J184='Категорія витрат'!$F$7,ROUND('Додаток 3._Бюджет детальний ПР'!O184*0.0841,2),0))))</f>
        <v>0</v>
      </c>
      <c r="Q184" s="153">
        <f t="shared" si="85"/>
        <v>0</v>
      </c>
      <c r="R184" s="330"/>
      <c r="S184" s="330"/>
      <c r="T184" s="330"/>
      <c r="U184" s="330"/>
      <c r="V184" s="330"/>
      <c r="W184" s="330"/>
      <c r="X184" s="330"/>
      <c r="Y184" s="330"/>
      <c r="Z184" s="330"/>
      <c r="AA184" s="330"/>
      <c r="AB184" s="330"/>
      <c r="AC184" s="330"/>
      <c r="AD184" s="48">
        <f t="shared" si="60"/>
        <v>0</v>
      </c>
      <c r="AE184" s="48">
        <f t="shared" si="61"/>
        <v>0</v>
      </c>
      <c r="AF184" s="48">
        <f t="shared" si="62"/>
        <v>0</v>
      </c>
      <c r="AG184" s="48">
        <f t="shared" si="63"/>
        <v>0</v>
      </c>
      <c r="AH184" s="48">
        <f t="shared" si="64"/>
        <v>0</v>
      </c>
      <c r="AI184" s="48">
        <f t="shared" si="65"/>
        <v>0</v>
      </c>
      <c r="AJ184" s="48">
        <f t="shared" si="66"/>
        <v>0</v>
      </c>
      <c r="AK184" s="48">
        <f t="shared" si="67"/>
        <v>0</v>
      </c>
      <c r="AL184" s="181"/>
      <c r="AM184" s="181"/>
      <c r="AN184" s="77"/>
      <c r="AO184" s="175"/>
      <c r="AP184" s="87">
        <f t="shared" si="86"/>
        <v>0</v>
      </c>
      <c r="AQ184" s="320"/>
      <c r="AR184" s="329"/>
      <c r="AS184" s="328"/>
      <c r="AT184" s="159">
        <f>IF(J184='Категорія витрат'!$F$2,ROUND('Додаток 3._Бюджет детальний ПР'!AS184*0.3676,2),IF(J184='Категорія витрат'!$F$3,ROUND('Додаток 3._Бюджет детальний ПР'!AS184*0.347,2),IF(J184='Категорія витрат'!$F$4,ROUND('Додаток 3._Бюджет детальний ПР'!AS184*0.347,2),IF(J184='Категорія витрат'!$F$7,ROUND('Додаток 3._Бюджет детальний ПР'!AS184*0.0841,2),0))))</f>
        <v>0</v>
      </c>
      <c r="AU184" s="153">
        <f t="shared" si="87"/>
        <v>0</v>
      </c>
      <c r="AV184" s="330"/>
      <c r="AW184" s="330"/>
      <c r="AX184" s="330"/>
      <c r="AY184" s="330"/>
      <c r="AZ184" s="330"/>
      <c r="BA184" s="330"/>
      <c r="BB184" s="330"/>
      <c r="BC184" s="330"/>
      <c r="BD184" s="330"/>
      <c r="BE184" s="330"/>
      <c r="BF184" s="330"/>
      <c r="BG184" s="330"/>
      <c r="BH184" s="48">
        <f t="shared" si="68"/>
        <v>0</v>
      </c>
      <c r="BI184" s="48">
        <f t="shared" si="69"/>
        <v>0</v>
      </c>
      <c r="BJ184" s="48">
        <f t="shared" si="70"/>
        <v>0</v>
      </c>
      <c r="BK184" s="48">
        <f t="shared" si="71"/>
        <v>0</v>
      </c>
      <c r="BL184" s="48">
        <f t="shared" si="72"/>
        <v>0</v>
      </c>
      <c r="BM184" s="48">
        <f t="shared" si="73"/>
        <v>0</v>
      </c>
      <c r="BN184" s="48">
        <f t="shared" si="74"/>
        <v>0</v>
      </c>
      <c r="BO184" s="48">
        <f t="shared" si="75"/>
        <v>0</v>
      </c>
      <c r="BP184" s="181"/>
      <c r="BQ184" s="181"/>
      <c r="BR184" s="191"/>
      <c r="BS184" s="175"/>
      <c r="BT184" s="87">
        <f t="shared" si="88"/>
        <v>0</v>
      </c>
      <c r="BU184" s="335"/>
      <c r="BV184" s="329"/>
      <c r="BW184" s="328"/>
      <c r="BX184" s="159">
        <f>IF(J184='Категорія витрат'!$F$2,ROUND('Додаток 3._Бюджет детальний ПР'!BW184*0.3676,2),IF(J184='Категорія витрат'!$F$3,ROUND('Додаток 3._Бюджет детальний ПР'!BW184*0.347,2),IF(J184='Категорія витрат'!$F$4,ROUND('Додаток 3._Бюджет детальний ПР'!BW184*0.347,2),IF(J184='Категорія витрат'!$F$7,ROUND('Додаток 3._Бюджет детальний ПР'!BW184*0.0841,2),0))))</f>
        <v>0</v>
      </c>
      <c r="BY184" s="153">
        <f t="shared" si="89"/>
        <v>0</v>
      </c>
      <c r="BZ184" s="338"/>
      <c r="CA184" s="338"/>
      <c r="CB184" s="338"/>
      <c r="CC184" s="338"/>
      <c r="CD184" s="338"/>
      <c r="CE184" s="338"/>
      <c r="CF184" s="180"/>
      <c r="CG184" s="181"/>
      <c r="CH184" s="181"/>
      <c r="CI184" s="181"/>
      <c r="CJ184" s="181"/>
      <c r="CK184" s="181"/>
      <c r="CL184" s="48">
        <f t="shared" si="76"/>
        <v>0</v>
      </c>
      <c r="CM184" s="48">
        <f t="shared" si="77"/>
        <v>0</v>
      </c>
      <c r="CN184" s="48">
        <f t="shared" si="78"/>
        <v>0</v>
      </c>
      <c r="CO184" s="48">
        <f t="shared" si="79"/>
        <v>0</v>
      </c>
      <c r="CP184" s="48">
        <f t="shared" si="80"/>
        <v>0</v>
      </c>
      <c r="CQ184" s="48">
        <f t="shared" si="81"/>
        <v>0</v>
      </c>
      <c r="CR184" s="48">
        <f t="shared" si="82"/>
        <v>0</v>
      </c>
      <c r="CS184" s="48">
        <f t="shared" si="83"/>
        <v>0</v>
      </c>
      <c r="CT184" s="181"/>
      <c r="CU184" s="181"/>
    </row>
    <row r="185" spans="1:99" ht="20.100000000000001" customHeight="1" x14ac:dyDescent="0.15">
      <c r="A185" s="58">
        <v>181</v>
      </c>
      <c r="B185" s="58" t="str">
        <f>IF(D185='Напрямки конкурса'!$L$2,'Напрямки конкурса'!$B$2,IF(D185='Напрямки конкурса'!$L$3,'Напрямки конкурса'!$B$3,IF(D185='Напрямки конкурса'!$L$4,'Напрямки конкурса'!$B$4,IF(D185='Напрямки конкурса'!$L$5,'Напрямки конкурса'!$B$5,IF(D185='Напрямки конкурса'!$L$6,'Напрямки конкурса'!$B$6,IF(D185='Напрямки конкурса'!$L$7,'Напрямки конкурса'!$B$7,IF(D185='Напрямки конкурса'!$L$8,'Напрямки конкурса'!$B$8,IF(D185='Напрямки конкурса'!$L$9,'Напрямки конкурса'!$B$9,IF(D185='Напрямки конкурса'!$L$10,'Напрямки конкурса'!$B$10,IF(D185='Напрямки конкурса'!$L$11,'Напрямки конкурса'!$B$11,IF(D185='Напрямки конкурса'!$L$12,'Напрямки конкурса'!$B$12,IF(D185='Напрямки конкурса'!$L$13,'Напрямки конкурса'!$B$13,IF(D185='Напрямки конкурса'!$L$14,'Напрямки конкурса'!$B$14,IF(D185='Напрямки конкурса'!$L$15,'Напрямки конкурса'!$B$15,IF(D185='Напрямки конкурса'!$L$16,'Напрямки конкурса'!$B$16,IF(D185='Напрямки конкурса'!$L$17,'Напрямки конкурса'!$B$17,IF(D185='Напрямки конкурса'!$L$18,'Напрямки конкурса'!$B$18,IF(D185='Напрямки конкурса'!$L$19,'Напрямки конкурса'!$B$19,IF(D185='Напрямки конкурса'!$L$20,'Напрямки конкурса'!$B$20,IF(D185='Напрямки конкурса'!$L$21,'Напрямки конкурса'!$B$21,IF(D185='Напрямки конкурса'!$L$22,'Напрямки конкурса'!$B$22,IF(D185='Напрямки конкурса'!$L$23,'Напрямки конкурса'!$B$23,IF(D185='Напрямки конкурса'!$L$24,'Напрямки конкурса'!$B$24,IF(D185='Напрямки конкурса'!$L$25,'Напрямки конкурса'!$B$25,IF(D185='Напрямки конкурса'!$L$26,'Напрямки конкурса'!$B$26,IF(D185='Напрямки конкурса'!$L$27,'Напрямки конкурса'!$B$27,IF(D185='Напрямки конкурса'!$L$28,'Напрямки конкурса'!$B$28,"")))))))))))))))))))))))))))</f>
        <v>Мережа</v>
      </c>
      <c r="C185" s="59" t="str">
        <f>IF(D185='Напрямки конкурса'!$L$2,'Напрямки конкурса'!$K$2,IF(D185='Напрямки конкурса'!$L$3,'Напрямки конкурса'!$K$3,IF(D185='Напрямки конкурса'!$L$4,'Напрямки конкурса'!$K$4,IF(D185='Напрямки конкурса'!$L$5,'Напрямки конкурса'!$K$5,IF(D185='Напрямки конкурса'!$L$6,'Напрямки конкурса'!$K$6,IF(D185='Напрямки конкурса'!$L$7,'Напрямки конкурса'!$K$7,IF(D185='Напрямки конкурса'!$L$8,'Напрямки конкурса'!$K$8,IF(D185='Напрямки конкурса'!$L$9,'Напрямки конкурса'!$K$9,IF(D185='Напрямки конкурса'!$L$10,'Напрямки конкурса'!$K$10,IF(D185='Напрямки конкурса'!$L$11,'Напрямки конкурса'!$K$11,IF(D185='Напрямки конкурса'!$L$12,'Напрямки конкурса'!$K$12,IF(D185='Напрямки конкурса'!$L$13,'Напрямки конкурса'!$K$13,IF(D185='Напрямки конкурса'!$L$14,'Напрямки конкурса'!$K$14,IF(D185='Напрямки конкурса'!$L$15,'Напрямки конкурса'!$K$15,IF(D185='Напрямки конкурса'!$L$16,'Напрямки конкурса'!$K$16,IF(D185='Напрямки конкурса'!$L$17,'Напрямки конкурса'!$K$17,IF(D185='Напрямки конкурса'!$L$18,'Напрямки конкурса'!$K$18,IF(D185='Напрямки конкурса'!$L$19,'Напрямки конкурса'!$K$19,IF(D185='Напрямки конкурса'!$L$20,'Напрямки конкурса'!$K$20,IF(D185='Напрямки конкурса'!$L$21,'Напрямки конкурса'!$K$21,IF(D185='Напрямки конкурса'!$L$22,'Напрямки конкурса'!$K$22,IF(D185='Напрямки конкурса'!$L$23,'Напрямки конкурса'!$K$23,IF(D185='Напрямки конкурса'!$L$24,'Напрямки конкурса'!$K$24,IF(D185='Напрямки конкурса'!$L$25,'Напрямки конкурса'!$K$25,IF(D185='Напрямки конкурса'!$L$26,'Напрямки конкурса'!$K$26,IF(D185='Напрямки конкурса'!$L$27,'Напрямки конкурса'!$K$27,IF(D185='Напрямки конкурса'!$L$28,'Напрямки конкурса'!$K$28,"")))))))))))))))))))))))))))</f>
        <v>18М. Забезпечення моніторингу лікування ВІЛ-інфікованих осіб</v>
      </c>
      <c r="D185" s="317" t="s">
        <v>497</v>
      </c>
      <c r="E185" s="328"/>
      <c r="F185" s="328"/>
      <c r="G185" s="328"/>
      <c r="H185" s="150" t="str">
        <f>IF(I185='Категорія витрат'!$B$2,'Категорія витрат'!$A$2,IF(I185='Категорія витрат'!$B$3,'Категорія витрат'!$A$3,IF(I185='Категорія витрат'!$B$4,'Категорія витрат'!$A$4,IF(I185='Категорія витрат'!$B$5,'Категорія витрат'!$A$5,IF(I185='Категорія витрат'!$B$6,'Категорія витрат'!$A$6,IF(I185='Категорія витрат'!$B$7,'Категорія витрат'!$A$7,IF(I185='Категорія витрат'!$B$8,'Категорія витрат'!$A$8,IF(I185='Категорія витрат'!$B$9,'Категорія витрат'!$A$9,IF(I185='Категорія витрат'!$B$10,'Категорія витрат'!$A$10,IF(I185='Категорія витрат'!$B$11,'Категорія витрат'!$A$11,IF(I185='Категорія витрат'!$B$12,'Категорія витрат'!$A$12,IF(I185='Категорія витрат'!$B$13,'Категорія витрат'!$A$13,IF(I185='Категорія витрат'!$B$14,'Категорія витрат'!$A$14,IF(I185='Категорія витрат'!$B$15,'Категорія витрат'!$A$15,IF(I185='Категорія витрат'!$B$16,'Категорія витрат'!$A$16,IF(I185='Категорія витрат'!$B$17,'Категорія витрат'!$A$17,IF(I185='Категорія витрат'!$B$18,'Категорія витрат'!$A$18,IF(I185='Категорія витрат'!$B$19,'Категорія витрат'!$A$19,IF(I185='Категорія витрат'!$B$20,'Категорія витрат'!$A$20,IF(I185='Категорія витрат'!$B$21,'Категорія витрат'!$A$21,IF(I185='Категорія витрат'!$B$22,'Категорія витрат'!$A$22,IF(I185='Категорія витрат'!$B$23,'Категорія витрат'!$A$23,IF(I185='Категорія витрат'!$B$24,'Категорія витрат'!$A$24,IF(I185='Категорія витрат'!$B$25,'Категорія витрат'!$A$25,IF(I185='Категорія витрат'!$B$26,'Категорія витрат'!$A$26,IF(I185='Категорія витрат'!$B$27,'Категорія витрат'!$A$27,IF(I185='Категорія витрат'!$B$28,'Категорія витрат'!$A$28,IF(I185='Категорія витрат'!$B$29,'Категорія витрат'!$A$29,IF(I185='Категорія витрат'!$B$30,'Категорія витрат'!$A$30,"")))))))))))))))))))))))))))))</f>
        <v/>
      </c>
      <c r="I185" s="318"/>
      <c r="J185" s="319"/>
      <c r="K185" s="328"/>
      <c r="L185" s="87">
        <f t="shared" si="84"/>
        <v>0</v>
      </c>
      <c r="M185" s="328"/>
      <c r="N185" s="329"/>
      <c r="O185" s="328"/>
      <c r="P185" s="159">
        <f>IF(J185='Категорія витрат'!$F$2,ROUND('Додаток 3._Бюджет детальний ПР'!O185*0.3676,2),IF(J185='Категорія витрат'!$F$3,ROUND('Додаток 3._Бюджет детальний ПР'!O185*0.347,2),IF(J185='Категорія витрат'!$F$4,ROUND('Додаток 3._Бюджет детальний ПР'!O185*0.347,2),IF(J185='Категорія витрат'!$F$7,ROUND('Додаток 3._Бюджет детальний ПР'!O185*0.0841,2),0))))</f>
        <v>0</v>
      </c>
      <c r="Q185" s="153">
        <f t="shared" si="85"/>
        <v>0</v>
      </c>
      <c r="R185" s="330"/>
      <c r="S185" s="330"/>
      <c r="T185" s="330"/>
      <c r="U185" s="330"/>
      <c r="V185" s="330"/>
      <c r="W185" s="330"/>
      <c r="X185" s="330"/>
      <c r="Y185" s="330"/>
      <c r="Z185" s="330"/>
      <c r="AA185" s="330"/>
      <c r="AB185" s="330"/>
      <c r="AC185" s="330"/>
      <c r="AD185" s="48">
        <f t="shared" si="60"/>
        <v>0</v>
      </c>
      <c r="AE185" s="48">
        <f t="shared" si="61"/>
        <v>0</v>
      </c>
      <c r="AF185" s="48">
        <f t="shared" si="62"/>
        <v>0</v>
      </c>
      <c r="AG185" s="48">
        <f t="shared" si="63"/>
        <v>0</v>
      </c>
      <c r="AH185" s="48">
        <f t="shared" si="64"/>
        <v>0</v>
      </c>
      <c r="AI185" s="48">
        <f t="shared" si="65"/>
        <v>0</v>
      </c>
      <c r="AJ185" s="48">
        <f t="shared" si="66"/>
        <v>0</v>
      </c>
      <c r="AK185" s="48">
        <f t="shared" si="67"/>
        <v>0</v>
      </c>
      <c r="AL185" s="181"/>
      <c r="AM185" s="181"/>
      <c r="AN185" s="77"/>
      <c r="AO185" s="175"/>
      <c r="AP185" s="87">
        <f t="shared" si="86"/>
        <v>0</v>
      </c>
      <c r="AQ185" s="320"/>
      <c r="AR185" s="329"/>
      <c r="AS185" s="328"/>
      <c r="AT185" s="159">
        <f>IF(J185='Категорія витрат'!$F$2,ROUND('Додаток 3._Бюджет детальний ПР'!AS185*0.3676,2),IF(J185='Категорія витрат'!$F$3,ROUND('Додаток 3._Бюджет детальний ПР'!AS185*0.347,2),IF(J185='Категорія витрат'!$F$4,ROUND('Додаток 3._Бюджет детальний ПР'!AS185*0.347,2),IF(J185='Категорія витрат'!$F$7,ROUND('Додаток 3._Бюджет детальний ПР'!AS185*0.0841,2),0))))</f>
        <v>0</v>
      </c>
      <c r="AU185" s="153">
        <f t="shared" si="87"/>
        <v>0</v>
      </c>
      <c r="AV185" s="330"/>
      <c r="AW185" s="330"/>
      <c r="AX185" s="330"/>
      <c r="AY185" s="330"/>
      <c r="AZ185" s="330"/>
      <c r="BA185" s="330"/>
      <c r="BB185" s="330"/>
      <c r="BC185" s="330"/>
      <c r="BD185" s="330"/>
      <c r="BE185" s="330"/>
      <c r="BF185" s="330"/>
      <c r="BG185" s="330"/>
      <c r="BH185" s="48">
        <f t="shared" si="68"/>
        <v>0</v>
      </c>
      <c r="BI185" s="48">
        <f t="shared" si="69"/>
        <v>0</v>
      </c>
      <c r="BJ185" s="48">
        <f t="shared" si="70"/>
        <v>0</v>
      </c>
      <c r="BK185" s="48">
        <f t="shared" si="71"/>
        <v>0</v>
      </c>
      <c r="BL185" s="48">
        <f t="shared" si="72"/>
        <v>0</v>
      </c>
      <c r="BM185" s="48">
        <f t="shared" si="73"/>
        <v>0</v>
      </c>
      <c r="BN185" s="48">
        <f t="shared" si="74"/>
        <v>0</v>
      </c>
      <c r="BO185" s="48">
        <f t="shared" si="75"/>
        <v>0</v>
      </c>
      <c r="BP185" s="181"/>
      <c r="BQ185" s="181"/>
      <c r="BR185" s="191"/>
      <c r="BS185" s="175"/>
      <c r="BT185" s="87">
        <f t="shared" si="88"/>
        <v>0</v>
      </c>
      <c r="BU185" s="335"/>
      <c r="BV185" s="178"/>
      <c r="BW185" s="176"/>
      <c r="BX185" s="159">
        <f>IF(J185='Категорія витрат'!$F$2,ROUND('Додаток 3._Бюджет детальний ПР'!BW185*0.3676,2),IF(J185='Категорія витрат'!$F$3,ROUND('Додаток 3._Бюджет детальний ПР'!BW185*0.347,2),IF(J185='Категорія витрат'!$F$4,ROUND('Додаток 3._Бюджет детальний ПР'!BW185*0.347,2),IF(J185='Категорія витрат'!$F$7,ROUND('Додаток 3._Бюджет детальний ПР'!BW185*0.0841,2),0))))</f>
        <v>0</v>
      </c>
      <c r="BY185" s="153">
        <f t="shared" si="89"/>
        <v>0</v>
      </c>
      <c r="BZ185" s="338"/>
      <c r="CA185" s="338"/>
      <c r="CB185" s="338"/>
      <c r="CC185" s="338"/>
      <c r="CD185" s="338"/>
      <c r="CE185" s="338"/>
      <c r="CF185" s="180"/>
      <c r="CG185" s="181"/>
      <c r="CH185" s="181"/>
      <c r="CI185" s="181"/>
      <c r="CJ185" s="181"/>
      <c r="CK185" s="181"/>
      <c r="CL185" s="48">
        <f t="shared" si="76"/>
        <v>0</v>
      </c>
      <c r="CM185" s="48">
        <f t="shared" si="77"/>
        <v>0</v>
      </c>
      <c r="CN185" s="48">
        <f t="shared" si="78"/>
        <v>0</v>
      </c>
      <c r="CO185" s="48">
        <f t="shared" si="79"/>
        <v>0</v>
      </c>
      <c r="CP185" s="48">
        <f t="shared" si="80"/>
        <v>0</v>
      </c>
      <c r="CQ185" s="48">
        <f t="shared" si="81"/>
        <v>0</v>
      </c>
      <c r="CR185" s="48">
        <f t="shared" si="82"/>
        <v>0</v>
      </c>
      <c r="CS185" s="48">
        <f t="shared" si="83"/>
        <v>0</v>
      </c>
      <c r="CT185" s="181"/>
      <c r="CU185" s="181"/>
    </row>
    <row r="186" spans="1:99" ht="45" customHeight="1" x14ac:dyDescent="0.15">
      <c r="A186" s="58">
        <v>182</v>
      </c>
      <c r="B186" s="58" t="str">
        <f>IF(D186='Напрямки конкурса'!$L$2,'Напрямки конкурса'!$B$2,IF(D186='Напрямки конкурса'!$L$3,'Напрямки конкурса'!$B$3,IF(D186='Напрямки конкурса'!$L$4,'Напрямки конкурса'!$B$4,IF(D186='Напрямки конкурса'!$L$5,'Напрямки конкурса'!$B$5,IF(D186='Напрямки конкурса'!$L$6,'Напрямки конкурса'!$B$6,IF(D186='Напрямки конкурса'!$L$7,'Напрямки конкурса'!$B$7,IF(D186='Напрямки конкурса'!$L$8,'Напрямки конкурса'!$B$8,IF(D186='Напрямки конкурса'!$L$9,'Напрямки конкурса'!$B$9,IF(D186='Напрямки конкурса'!$L$10,'Напрямки конкурса'!$B$10,IF(D186='Напрямки конкурса'!$L$11,'Напрямки конкурса'!$B$11,IF(D186='Напрямки конкурса'!$L$12,'Напрямки конкурса'!$B$12,IF(D186='Напрямки конкурса'!$L$13,'Напрямки конкурса'!$B$13,IF(D186='Напрямки конкурса'!$L$14,'Напрямки конкурса'!$B$14,IF(D186='Напрямки конкурса'!$L$15,'Напрямки конкурса'!$B$15,IF(D186='Напрямки конкурса'!$L$16,'Напрямки конкурса'!$B$16,IF(D186='Напрямки конкурса'!$L$17,'Напрямки конкурса'!$B$17,IF(D186='Напрямки конкурса'!$L$18,'Напрямки конкурса'!$B$18,IF(D186='Напрямки конкурса'!$L$19,'Напрямки конкурса'!$B$19,IF(D186='Напрямки конкурса'!$L$20,'Напрямки конкурса'!$B$20,IF(D186='Напрямки конкурса'!$L$21,'Напрямки конкурса'!$B$21,IF(D186='Напрямки конкурса'!$L$22,'Напрямки конкурса'!$B$22,IF(D186='Напрямки конкурса'!$L$23,'Напрямки конкурса'!$B$23,IF(D186='Напрямки конкурса'!$L$24,'Напрямки конкурса'!$B$24,IF(D186='Напрямки конкурса'!$L$25,'Напрямки конкурса'!$B$25,IF(D186='Напрямки конкурса'!$L$26,'Напрямки конкурса'!$B$26,IF(D186='Напрямки конкурса'!$L$27,'Напрямки конкурса'!$B$27,IF(D186='Напрямки конкурса'!$L$28,'Напрямки конкурса'!$B$28,"")))))))))))))))))))))))))))</f>
        <v>Мережа</v>
      </c>
      <c r="C186" s="59" t="str">
        <f>IF(D186='Напрямки конкурса'!$L$2,'Напрямки конкурса'!$K$2,IF(D186='Напрямки конкурса'!$L$3,'Напрямки конкурса'!$K$3,IF(D186='Напрямки конкурса'!$L$4,'Напрямки конкурса'!$K$4,IF(D186='Напрямки конкурса'!$L$5,'Напрямки конкурса'!$K$5,IF(D186='Напрямки конкурса'!$L$6,'Напрямки конкурса'!$K$6,IF(D186='Напрямки конкурса'!$L$7,'Напрямки конкурса'!$K$7,IF(D186='Напрямки конкурса'!$L$8,'Напрямки конкурса'!$K$8,IF(D186='Напрямки конкурса'!$L$9,'Напрямки конкурса'!$K$9,IF(D186='Напрямки конкурса'!$L$10,'Напрямки конкурса'!$K$10,IF(D186='Напрямки конкурса'!$L$11,'Напрямки конкурса'!$K$11,IF(D186='Напрямки конкурса'!$L$12,'Напрямки конкурса'!$K$12,IF(D186='Напрямки конкурса'!$L$13,'Напрямки конкурса'!$K$13,IF(D186='Напрямки конкурса'!$L$14,'Напрямки конкурса'!$K$14,IF(D186='Напрямки конкурса'!$L$15,'Напрямки конкурса'!$K$15,IF(D186='Напрямки конкурса'!$L$16,'Напрямки конкурса'!$K$16,IF(D186='Напрямки конкурса'!$L$17,'Напрямки конкурса'!$K$17,IF(D186='Напрямки конкурса'!$L$18,'Напрямки конкурса'!$K$18,IF(D186='Напрямки конкурса'!$L$19,'Напрямки конкурса'!$K$19,IF(D186='Напрямки конкурса'!$L$20,'Напрямки конкурса'!$K$20,IF(D186='Напрямки конкурса'!$L$21,'Напрямки конкурса'!$K$21,IF(D186='Напрямки конкурса'!$L$22,'Напрямки конкурса'!$K$22,IF(D186='Напрямки конкурса'!$L$23,'Напрямки конкурса'!$K$23,IF(D186='Напрямки конкурса'!$L$24,'Напрямки конкурса'!$K$24,IF(D186='Напрямки конкурса'!$L$25,'Напрямки конкурса'!$K$25,IF(D186='Напрямки конкурса'!$L$26,'Напрямки конкурса'!$K$26,IF(D186='Напрямки конкурса'!$L$27,'Напрямки конкурса'!$K$27,IF(D186='Напрямки конкурса'!$L$28,'Напрямки конкурса'!$K$28,"")))))))))))))))))))))))))))</f>
        <v>18М. Забезпечення моніторингу лікування ВІЛ-інфікованих осіб</v>
      </c>
      <c r="D186" s="317" t="s">
        <v>497</v>
      </c>
      <c r="E186" s="320"/>
      <c r="F186" s="328"/>
      <c r="G186" s="328"/>
      <c r="H186" s="150" t="str">
        <f>IF(I186='Категорія витрат'!$B$2,'Категорія витрат'!$A$2,IF(I186='Категорія витрат'!$B$3,'Категорія витрат'!$A$3,IF(I186='Категорія витрат'!$B$4,'Категорія витрат'!$A$4,IF(I186='Категорія витрат'!$B$5,'Категорія витрат'!$A$5,IF(I186='Категорія витрат'!$B$6,'Категорія витрат'!$A$6,IF(I186='Категорія витрат'!$B$7,'Категорія витрат'!$A$7,IF(I186='Категорія витрат'!$B$8,'Категорія витрат'!$A$8,IF(I186='Категорія витрат'!$B$9,'Категорія витрат'!$A$9,IF(I186='Категорія витрат'!$B$10,'Категорія витрат'!$A$10,IF(I186='Категорія витрат'!$B$11,'Категорія витрат'!$A$11,IF(I186='Категорія витрат'!$B$12,'Категорія витрат'!$A$12,IF(I186='Категорія витрат'!$B$13,'Категорія витрат'!$A$13,IF(I186='Категорія витрат'!$B$14,'Категорія витрат'!$A$14,IF(I186='Категорія витрат'!$B$15,'Категорія витрат'!$A$15,IF(I186='Категорія витрат'!$B$16,'Категорія витрат'!$A$16,IF(I186='Категорія витрат'!$B$17,'Категорія витрат'!$A$17,IF(I186='Категорія витрат'!$B$18,'Категорія витрат'!$A$18,IF(I186='Категорія витрат'!$B$19,'Категорія витрат'!$A$19,IF(I186='Категорія витрат'!$B$20,'Категорія витрат'!$A$20,IF(I186='Категорія витрат'!$B$21,'Категорія витрат'!$A$21,IF(I186='Категорія витрат'!$B$22,'Категорія витрат'!$A$22,IF(I186='Категорія витрат'!$B$23,'Категорія витрат'!$A$23,IF(I186='Категорія витрат'!$B$24,'Категорія витрат'!$A$24,IF(I186='Категорія витрат'!$B$25,'Категорія витрат'!$A$25,IF(I186='Категорія витрат'!$B$26,'Категорія витрат'!$A$26,IF(I186='Категорія витрат'!$B$27,'Категорія витрат'!$A$27,IF(I186='Категорія витрат'!$B$28,'Категорія витрат'!$A$28,IF(I186='Категорія витрат'!$B$29,'Категорія витрат'!$A$29,IF(I186='Категорія витрат'!$B$30,'Категорія витрат'!$A$30,"")))))))))))))))))))))))))))))</f>
        <v/>
      </c>
      <c r="I186" s="318"/>
      <c r="J186" s="319"/>
      <c r="K186" s="328"/>
      <c r="L186" s="87">
        <f t="shared" si="84"/>
        <v>0</v>
      </c>
      <c r="M186" s="328"/>
      <c r="N186" s="329"/>
      <c r="O186" s="328"/>
      <c r="P186" s="159">
        <f>IF(J186='Категорія витрат'!$F$2,ROUND('Додаток 3._Бюджет детальний ПР'!O186*0.3676,2),IF(J186='Категорія витрат'!$F$3,ROUND('Додаток 3._Бюджет детальний ПР'!O186*0.347,2),IF(J186='Категорія витрат'!$F$4,ROUND('Додаток 3._Бюджет детальний ПР'!O186*0.347,2),IF(J186='Категорія витрат'!$F$7,ROUND('Додаток 3._Бюджет детальний ПР'!O186*0.0841,2),0))))</f>
        <v>0</v>
      </c>
      <c r="Q186" s="153">
        <f t="shared" si="85"/>
        <v>0</v>
      </c>
      <c r="R186" s="330"/>
      <c r="S186" s="330"/>
      <c r="T186" s="330"/>
      <c r="U186" s="330"/>
      <c r="V186" s="330"/>
      <c r="W186" s="330"/>
      <c r="X186" s="330"/>
      <c r="Y186" s="330"/>
      <c r="Z186" s="330"/>
      <c r="AA186" s="330"/>
      <c r="AB186" s="330"/>
      <c r="AC186" s="330"/>
      <c r="AD186" s="48">
        <f t="shared" si="60"/>
        <v>0</v>
      </c>
      <c r="AE186" s="48">
        <f t="shared" si="61"/>
        <v>0</v>
      </c>
      <c r="AF186" s="48">
        <f t="shared" si="62"/>
        <v>0</v>
      </c>
      <c r="AG186" s="48">
        <f t="shared" si="63"/>
        <v>0</v>
      </c>
      <c r="AH186" s="48">
        <f t="shared" si="64"/>
        <v>0</v>
      </c>
      <c r="AI186" s="48">
        <f t="shared" si="65"/>
        <v>0</v>
      </c>
      <c r="AJ186" s="48">
        <f t="shared" si="66"/>
        <v>0</v>
      </c>
      <c r="AK186" s="48">
        <f t="shared" si="67"/>
        <v>0</v>
      </c>
      <c r="AL186" s="181"/>
      <c r="AM186" s="181"/>
      <c r="AN186" s="77"/>
      <c r="AO186" s="337"/>
      <c r="AP186" s="87">
        <f t="shared" si="86"/>
        <v>0</v>
      </c>
      <c r="AQ186" s="328"/>
      <c r="AR186" s="329"/>
      <c r="AS186" s="328"/>
      <c r="AT186" s="159">
        <f>IF(J186='Категорія витрат'!$F$2,ROUND('Додаток 3._Бюджет детальний ПР'!AS186*0.3676,2),IF(J186='Категорія витрат'!$F$3,ROUND('Додаток 3._Бюджет детальний ПР'!AS186*0.347,2),IF(J186='Категорія витрат'!$F$4,ROUND('Додаток 3._Бюджет детальний ПР'!AS186*0.347,2),IF(J186='Категорія витрат'!$F$7,ROUND('Додаток 3._Бюджет детальний ПР'!AS186*0.0841,2),0))))</f>
        <v>0</v>
      </c>
      <c r="AU186" s="153">
        <f t="shared" si="87"/>
        <v>0</v>
      </c>
      <c r="AV186" s="330"/>
      <c r="AW186" s="330"/>
      <c r="AX186" s="330"/>
      <c r="AY186" s="330"/>
      <c r="AZ186" s="330"/>
      <c r="BA186" s="330"/>
      <c r="BB186" s="330"/>
      <c r="BC186" s="330"/>
      <c r="BD186" s="330"/>
      <c r="BE186" s="330"/>
      <c r="BF186" s="330"/>
      <c r="BG186" s="330"/>
      <c r="BH186" s="48">
        <f t="shared" si="68"/>
        <v>0</v>
      </c>
      <c r="BI186" s="48">
        <f t="shared" si="69"/>
        <v>0</v>
      </c>
      <c r="BJ186" s="48">
        <f t="shared" si="70"/>
        <v>0</v>
      </c>
      <c r="BK186" s="48">
        <f t="shared" si="71"/>
        <v>0</v>
      </c>
      <c r="BL186" s="48">
        <f t="shared" si="72"/>
        <v>0</v>
      </c>
      <c r="BM186" s="48">
        <f t="shared" si="73"/>
        <v>0</v>
      </c>
      <c r="BN186" s="48">
        <f t="shared" si="74"/>
        <v>0</v>
      </c>
      <c r="BO186" s="48">
        <f t="shared" si="75"/>
        <v>0</v>
      </c>
      <c r="BP186" s="181"/>
      <c r="BQ186" s="181"/>
      <c r="BR186" s="191"/>
      <c r="BS186" s="175"/>
      <c r="BT186" s="87">
        <f t="shared" si="88"/>
        <v>0</v>
      </c>
      <c r="BU186" s="328"/>
      <c r="BV186" s="329"/>
      <c r="BW186" s="328"/>
      <c r="BX186" s="159">
        <f>IF(J186='Категорія витрат'!$F$2,ROUND('Додаток 3._Бюджет детальний ПР'!BW186*0.3676,2),IF(J186='Категорія витрат'!$F$3,ROUND('Додаток 3._Бюджет детальний ПР'!BW186*0.347,2),IF(J186='Категорія витрат'!$F$4,ROUND('Додаток 3._Бюджет детальний ПР'!BW186*0.347,2),IF(J186='Категорія витрат'!$F$7,ROUND('Додаток 3._Бюджет детальний ПР'!BW186*0.0841,2),0))))</f>
        <v>0</v>
      </c>
      <c r="BY186" s="153">
        <f t="shared" si="89"/>
        <v>0</v>
      </c>
      <c r="BZ186" s="338"/>
      <c r="CA186" s="338"/>
      <c r="CB186" s="338"/>
      <c r="CC186" s="338"/>
      <c r="CD186" s="338"/>
      <c r="CE186" s="338"/>
      <c r="CF186" s="180"/>
      <c r="CG186" s="181"/>
      <c r="CH186" s="181"/>
      <c r="CI186" s="181"/>
      <c r="CJ186" s="181"/>
      <c r="CK186" s="181"/>
      <c r="CL186" s="48">
        <f t="shared" si="76"/>
        <v>0</v>
      </c>
      <c r="CM186" s="48">
        <f t="shared" si="77"/>
        <v>0</v>
      </c>
      <c r="CN186" s="48">
        <f t="shared" si="78"/>
        <v>0</v>
      </c>
      <c r="CO186" s="48">
        <f t="shared" si="79"/>
        <v>0</v>
      </c>
      <c r="CP186" s="48">
        <f t="shared" si="80"/>
        <v>0</v>
      </c>
      <c r="CQ186" s="48">
        <f t="shared" si="81"/>
        <v>0</v>
      </c>
      <c r="CR186" s="48">
        <f t="shared" si="82"/>
        <v>0</v>
      </c>
      <c r="CS186" s="48">
        <f t="shared" si="83"/>
        <v>0</v>
      </c>
      <c r="CT186" s="181"/>
      <c r="CU186" s="181"/>
    </row>
    <row r="187" spans="1:99" ht="20.100000000000001" customHeight="1" x14ac:dyDescent="0.15">
      <c r="A187" s="58">
        <v>183</v>
      </c>
      <c r="B187" s="58" t="str">
        <f>IF(D187='Напрямки конкурса'!$L$2,'Напрямки конкурса'!$B$2,IF(D187='Напрямки конкурса'!$L$3,'Напрямки конкурса'!$B$3,IF(D187='Напрямки конкурса'!$L$4,'Напрямки конкурса'!$B$4,IF(D187='Напрямки конкурса'!$L$5,'Напрямки конкурса'!$B$5,IF(D187='Напрямки конкурса'!$L$6,'Напрямки конкурса'!$B$6,IF(D187='Напрямки конкурса'!$L$7,'Напрямки конкурса'!$B$7,IF(D187='Напрямки конкурса'!$L$8,'Напрямки конкурса'!$B$8,IF(D187='Напрямки конкурса'!$L$9,'Напрямки конкурса'!$B$9,IF(D187='Напрямки конкурса'!$L$10,'Напрямки конкурса'!$B$10,IF(D187='Напрямки конкурса'!$L$11,'Напрямки конкурса'!$B$11,IF(D187='Напрямки конкурса'!$L$12,'Напрямки конкурса'!$B$12,IF(D187='Напрямки конкурса'!$L$13,'Напрямки конкурса'!$B$13,IF(D187='Напрямки конкурса'!$L$14,'Напрямки конкурса'!$B$14,IF(D187='Напрямки конкурса'!$L$15,'Напрямки конкурса'!$B$15,IF(D187='Напрямки конкурса'!$L$16,'Напрямки конкурса'!$B$16,IF(D187='Напрямки конкурса'!$L$17,'Напрямки конкурса'!$B$17,IF(D187='Напрямки конкурса'!$L$18,'Напрямки конкурса'!$B$18,IF(D187='Напрямки конкурса'!$L$19,'Напрямки конкурса'!$B$19,IF(D187='Напрямки конкурса'!$L$20,'Напрямки конкурса'!$B$20,IF(D187='Напрямки конкурса'!$L$21,'Напрямки конкурса'!$B$21,IF(D187='Напрямки конкурса'!$L$22,'Напрямки конкурса'!$B$22,IF(D187='Напрямки конкурса'!$L$23,'Напрямки конкурса'!$B$23,IF(D187='Напрямки конкурса'!$L$24,'Напрямки конкурса'!$B$24,IF(D187='Напрямки конкурса'!$L$25,'Напрямки конкурса'!$B$25,IF(D187='Напрямки конкурса'!$L$26,'Напрямки конкурса'!$B$26,IF(D187='Напрямки конкурса'!$L$27,'Напрямки конкурса'!$B$27,IF(D187='Напрямки конкурса'!$L$28,'Напрямки конкурса'!$B$28,"")))))))))))))))))))))))))))</f>
        <v>Мережа</v>
      </c>
      <c r="C187" s="59" t="str">
        <f>IF(D187='Напрямки конкурса'!$L$2,'Напрямки конкурса'!$K$2,IF(D187='Напрямки конкурса'!$L$3,'Напрямки конкурса'!$K$3,IF(D187='Напрямки конкурса'!$L$4,'Напрямки конкурса'!$K$4,IF(D187='Напрямки конкурса'!$L$5,'Напрямки конкурса'!$K$5,IF(D187='Напрямки конкурса'!$L$6,'Напрямки конкурса'!$K$6,IF(D187='Напрямки конкурса'!$L$7,'Напрямки конкурса'!$K$7,IF(D187='Напрямки конкурса'!$L$8,'Напрямки конкурса'!$K$8,IF(D187='Напрямки конкурса'!$L$9,'Напрямки конкурса'!$K$9,IF(D187='Напрямки конкурса'!$L$10,'Напрямки конкурса'!$K$10,IF(D187='Напрямки конкурса'!$L$11,'Напрямки конкурса'!$K$11,IF(D187='Напрямки конкурса'!$L$12,'Напрямки конкурса'!$K$12,IF(D187='Напрямки конкурса'!$L$13,'Напрямки конкурса'!$K$13,IF(D187='Напрямки конкурса'!$L$14,'Напрямки конкурса'!$K$14,IF(D187='Напрямки конкурса'!$L$15,'Напрямки конкурса'!$K$15,IF(D187='Напрямки конкурса'!$L$16,'Напрямки конкурса'!$K$16,IF(D187='Напрямки конкурса'!$L$17,'Напрямки конкурса'!$K$17,IF(D187='Напрямки конкурса'!$L$18,'Напрямки конкурса'!$K$18,IF(D187='Напрямки конкурса'!$L$19,'Напрямки конкурса'!$K$19,IF(D187='Напрямки конкурса'!$L$20,'Напрямки конкурса'!$K$20,IF(D187='Напрямки конкурса'!$L$21,'Напрямки конкурса'!$K$21,IF(D187='Напрямки конкурса'!$L$22,'Напрямки конкурса'!$K$22,IF(D187='Напрямки конкурса'!$L$23,'Напрямки конкурса'!$K$23,IF(D187='Напрямки конкурса'!$L$24,'Напрямки конкурса'!$K$24,IF(D187='Напрямки конкурса'!$L$25,'Напрямки конкурса'!$K$25,IF(D187='Напрямки конкурса'!$L$26,'Напрямки конкурса'!$K$26,IF(D187='Напрямки конкурса'!$L$27,'Напрямки конкурса'!$K$27,IF(D187='Напрямки конкурса'!$L$28,'Напрямки конкурса'!$K$28,"")))))))))))))))))))))))))))</f>
        <v>18М. Забезпечення моніторингу лікування ВІЛ-інфікованих осіб</v>
      </c>
      <c r="D187" s="317" t="s">
        <v>497</v>
      </c>
      <c r="E187" s="328"/>
      <c r="F187" s="328"/>
      <c r="G187" s="328"/>
      <c r="H187" s="150" t="str">
        <f>IF(I187='Категорія витрат'!$B$2,'Категорія витрат'!$A$2,IF(I187='Категорія витрат'!$B$3,'Категорія витрат'!$A$3,IF(I187='Категорія витрат'!$B$4,'Категорія витрат'!$A$4,IF(I187='Категорія витрат'!$B$5,'Категорія витрат'!$A$5,IF(I187='Категорія витрат'!$B$6,'Категорія витрат'!$A$6,IF(I187='Категорія витрат'!$B$7,'Категорія витрат'!$A$7,IF(I187='Категорія витрат'!$B$8,'Категорія витрат'!$A$8,IF(I187='Категорія витрат'!$B$9,'Категорія витрат'!$A$9,IF(I187='Категорія витрат'!$B$10,'Категорія витрат'!$A$10,IF(I187='Категорія витрат'!$B$11,'Категорія витрат'!$A$11,IF(I187='Категорія витрат'!$B$12,'Категорія витрат'!$A$12,IF(I187='Категорія витрат'!$B$13,'Категорія витрат'!$A$13,IF(I187='Категорія витрат'!$B$14,'Категорія витрат'!$A$14,IF(I187='Категорія витрат'!$B$15,'Категорія витрат'!$A$15,IF(I187='Категорія витрат'!$B$16,'Категорія витрат'!$A$16,IF(I187='Категорія витрат'!$B$17,'Категорія витрат'!$A$17,IF(I187='Категорія витрат'!$B$18,'Категорія витрат'!$A$18,IF(I187='Категорія витрат'!$B$19,'Категорія витрат'!$A$19,IF(I187='Категорія витрат'!$B$20,'Категорія витрат'!$A$20,IF(I187='Категорія витрат'!$B$21,'Категорія витрат'!$A$21,IF(I187='Категорія витрат'!$B$22,'Категорія витрат'!$A$22,IF(I187='Категорія витрат'!$B$23,'Категорія витрат'!$A$23,IF(I187='Категорія витрат'!$B$24,'Категорія витрат'!$A$24,IF(I187='Категорія витрат'!$B$25,'Категорія витрат'!$A$25,IF(I187='Категорія витрат'!$B$26,'Категорія витрат'!$A$26,IF(I187='Категорія витрат'!$B$27,'Категорія витрат'!$A$27,IF(I187='Категорія витрат'!$B$28,'Категорія витрат'!$A$28,IF(I187='Категорія витрат'!$B$29,'Категорія витрат'!$A$29,IF(I187='Категорія витрат'!$B$30,'Категорія витрат'!$A$30,"")))))))))))))))))))))))))))))</f>
        <v/>
      </c>
      <c r="I187" s="174"/>
      <c r="J187" s="319"/>
      <c r="K187" s="328"/>
      <c r="L187" s="87">
        <f t="shared" si="84"/>
        <v>0</v>
      </c>
      <c r="M187" s="328"/>
      <c r="N187" s="329"/>
      <c r="O187" s="328"/>
      <c r="P187" s="159">
        <f>IF(J187='Категорія витрат'!$F$2,ROUND('Додаток 3._Бюджет детальний ПР'!O187*0.3676,2),IF(J187='Категорія витрат'!$F$3,ROUND('Додаток 3._Бюджет детальний ПР'!O187*0.347,2),IF(J187='Категорія витрат'!$F$4,ROUND('Додаток 3._Бюджет детальний ПР'!O187*0.347,2),IF(J187='Категорія витрат'!$F$7,ROUND('Додаток 3._Бюджет детальний ПР'!O187*0.0841,2),0))))</f>
        <v>0</v>
      </c>
      <c r="Q187" s="153">
        <f t="shared" si="85"/>
        <v>0</v>
      </c>
      <c r="R187" s="330"/>
      <c r="S187" s="330"/>
      <c r="T187" s="330"/>
      <c r="U187" s="330"/>
      <c r="V187" s="330"/>
      <c r="W187" s="330"/>
      <c r="X187" s="330"/>
      <c r="Y187" s="330"/>
      <c r="Z187" s="330"/>
      <c r="AA187" s="330"/>
      <c r="AB187" s="330"/>
      <c r="AC187" s="330"/>
      <c r="AD187" s="48">
        <f t="shared" si="60"/>
        <v>0</v>
      </c>
      <c r="AE187" s="48">
        <f t="shared" si="61"/>
        <v>0</v>
      </c>
      <c r="AF187" s="48">
        <f t="shared" si="62"/>
        <v>0</v>
      </c>
      <c r="AG187" s="48">
        <f t="shared" si="63"/>
        <v>0</v>
      </c>
      <c r="AH187" s="48">
        <f t="shared" si="64"/>
        <v>0</v>
      </c>
      <c r="AI187" s="48">
        <f t="shared" si="65"/>
        <v>0</v>
      </c>
      <c r="AJ187" s="48">
        <f t="shared" si="66"/>
        <v>0</v>
      </c>
      <c r="AK187" s="48">
        <f t="shared" si="67"/>
        <v>0</v>
      </c>
      <c r="AL187" s="181"/>
      <c r="AM187" s="181"/>
      <c r="AN187" s="77"/>
      <c r="AO187" s="175"/>
      <c r="AP187" s="87">
        <f t="shared" si="86"/>
        <v>0</v>
      </c>
      <c r="AQ187" s="320"/>
      <c r="AR187" s="329"/>
      <c r="AS187" s="328"/>
      <c r="AT187" s="159">
        <f>IF(J187='Категорія витрат'!$F$2,ROUND('Додаток 3._Бюджет детальний ПР'!AS187*0.3676,2),IF(J187='Категорія витрат'!$F$3,ROUND('Додаток 3._Бюджет детальний ПР'!AS187*0.347,2),IF(J187='Категорія витрат'!$F$4,ROUND('Додаток 3._Бюджет детальний ПР'!AS187*0.347,2),IF(J187='Категорія витрат'!$F$7,ROUND('Додаток 3._Бюджет детальний ПР'!AS187*0.0841,2),0))))</f>
        <v>0</v>
      </c>
      <c r="AU187" s="153">
        <f t="shared" si="87"/>
        <v>0</v>
      </c>
      <c r="AV187" s="330"/>
      <c r="AW187" s="330"/>
      <c r="AX187" s="330"/>
      <c r="AY187" s="330"/>
      <c r="AZ187" s="330"/>
      <c r="BA187" s="330"/>
      <c r="BB187" s="330"/>
      <c r="BC187" s="330"/>
      <c r="BD187" s="330"/>
      <c r="BE187" s="330"/>
      <c r="BF187" s="330"/>
      <c r="BG187" s="330"/>
      <c r="BH187" s="48">
        <f t="shared" si="68"/>
        <v>0</v>
      </c>
      <c r="BI187" s="48">
        <f t="shared" si="69"/>
        <v>0</v>
      </c>
      <c r="BJ187" s="48">
        <f t="shared" si="70"/>
        <v>0</v>
      </c>
      <c r="BK187" s="48">
        <f t="shared" si="71"/>
        <v>0</v>
      </c>
      <c r="BL187" s="48">
        <f t="shared" si="72"/>
        <v>0</v>
      </c>
      <c r="BM187" s="48">
        <f t="shared" si="73"/>
        <v>0</v>
      </c>
      <c r="BN187" s="48">
        <f t="shared" si="74"/>
        <v>0</v>
      </c>
      <c r="BO187" s="48">
        <f t="shared" si="75"/>
        <v>0</v>
      </c>
      <c r="BP187" s="181"/>
      <c r="BQ187" s="181"/>
      <c r="BR187" s="191"/>
      <c r="BS187" s="337"/>
      <c r="BT187" s="87">
        <f t="shared" si="88"/>
        <v>0</v>
      </c>
      <c r="BU187" s="335"/>
      <c r="BV187" s="178"/>
      <c r="BW187" s="176"/>
      <c r="BX187" s="159">
        <f>IF(J187='Категорія витрат'!$F$2,ROUND('Додаток 3._Бюджет детальний ПР'!BW187*0.3676,2),IF(J187='Категорія витрат'!$F$3,ROUND('Додаток 3._Бюджет детальний ПР'!BW187*0.347,2),IF(J187='Категорія витрат'!$F$4,ROUND('Додаток 3._Бюджет детальний ПР'!BW187*0.347,2),IF(J187='Категорія витрат'!$F$7,ROUND('Додаток 3._Бюджет детальний ПР'!BW187*0.0841,2),0))))</f>
        <v>0</v>
      </c>
      <c r="BY187" s="153">
        <f t="shared" si="89"/>
        <v>0</v>
      </c>
      <c r="BZ187" s="338"/>
      <c r="CA187" s="338"/>
      <c r="CB187" s="338"/>
      <c r="CC187" s="338"/>
      <c r="CD187" s="338"/>
      <c r="CE187" s="338"/>
      <c r="CF187" s="180"/>
      <c r="CG187" s="181"/>
      <c r="CH187" s="181"/>
      <c r="CI187" s="181"/>
      <c r="CJ187" s="181"/>
      <c r="CK187" s="181"/>
      <c r="CL187" s="48">
        <f t="shared" si="76"/>
        <v>0</v>
      </c>
      <c r="CM187" s="48">
        <f t="shared" si="77"/>
        <v>0</v>
      </c>
      <c r="CN187" s="48">
        <f t="shared" si="78"/>
        <v>0</v>
      </c>
      <c r="CO187" s="48">
        <f t="shared" si="79"/>
        <v>0</v>
      </c>
      <c r="CP187" s="48">
        <f t="shared" si="80"/>
        <v>0</v>
      </c>
      <c r="CQ187" s="48">
        <f t="shared" si="81"/>
        <v>0</v>
      </c>
      <c r="CR187" s="48">
        <f t="shared" si="82"/>
        <v>0</v>
      </c>
      <c r="CS187" s="48">
        <f t="shared" si="83"/>
        <v>0</v>
      </c>
      <c r="CT187" s="181"/>
      <c r="CU187" s="181"/>
    </row>
    <row r="188" spans="1:99" ht="20.100000000000001" customHeight="1" x14ac:dyDescent="0.15">
      <c r="A188" s="58">
        <v>184</v>
      </c>
      <c r="B188" s="58" t="str">
        <f>IF(D188='Напрямки конкурса'!$L$2,'Напрямки конкурса'!$B$2,IF(D188='Напрямки конкурса'!$L$3,'Напрямки конкурса'!$B$3,IF(D188='Напрямки конкурса'!$L$4,'Напрямки конкурса'!$B$4,IF(D188='Напрямки конкурса'!$L$5,'Напрямки конкурса'!$B$5,IF(D188='Напрямки конкурса'!$L$6,'Напрямки конкурса'!$B$6,IF(D188='Напрямки конкурса'!$L$7,'Напрямки конкурса'!$B$7,IF(D188='Напрямки конкурса'!$L$8,'Напрямки конкурса'!$B$8,IF(D188='Напрямки конкурса'!$L$9,'Напрямки конкурса'!$B$9,IF(D188='Напрямки конкурса'!$L$10,'Напрямки конкурса'!$B$10,IF(D188='Напрямки конкурса'!$L$11,'Напрямки конкурса'!$B$11,IF(D188='Напрямки конкурса'!$L$12,'Напрямки конкурса'!$B$12,IF(D188='Напрямки конкурса'!$L$13,'Напрямки конкурса'!$B$13,IF(D188='Напрямки конкурса'!$L$14,'Напрямки конкурса'!$B$14,IF(D188='Напрямки конкурса'!$L$15,'Напрямки конкурса'!$B$15,IF(D188='Напрямки конкурса'!$L$16,'Напрямки конкурса'!$B$16,IF(D188='Напрямки конкурса'!$L$17,'Напрямки конкурса'!$B$17,IF(D188='Напрямки конкурса'!$L$18,'Напрямки конкурса'!$B$18,IF(D188='Напрямки конкурса'!$L$19,'Напрямки конкурса'!$B$19,IF(D188='Напрямки конкурса'!$L$20,'Напрямки конкурса'!$B$20,IF(D188='Напрямки конкурса'!$L$21,'Напрямки конкурса'!$B$21,IF(D188='Напрямки конкурса'!$L$22,'Напрямки конкурса'!$B$22,IF(D188='Напрямки конкурса'!$L$23,'Напрямки конкурса'!$B$23,IF(D188='Напрямки конкурса'!$L$24,'Напрямки конкурса'!$B$24,IF(D188='Напрямки конкурса'!$L$25,'Напрямки конкурса'!$B$25,IF(D188='Напрямки конкурса'!$L$26,'Напрямки конкурса'!$B$26,IF(D188='Напрямки конкурса'!$L$27,'Напрямки конкурса'!$B$27,IF(D188='Напрямки конкурса'!$L$28,'Напрямки конкурса'!$B$28,"")))))))))))))))))))))))))))</f>
        <v>Мережа</v>
      </c>
      <c r="C188" s="59" t="str">
        <f>IF(D188='Напрямки конкурса'!$L$2,'Напрямки конкурса'!$K$2,IF(D188='Напрямки конкурса'!$L$3,'Напрямки конкурса'!$K$3,IF(D188='Напрямки конкурса'!$L$4,'Напрямки конкурса'!$K$4,IF(D188='Напрямки конкурса'!$L$5,'Напрямки конкурса'!$K$5,IF(D188='Напрямки конкурса'!$L$6,'Напрямки конкурса'!$K$6,IF(D188='Напрямки конкурса'!$L$7,'Напрямки конкурса'!$K$7,IF(D188='Напрямки конкурса'!$L$8,'Напрямки конкурса'!$K$8,IF(D188='Напрямки конкурса'!$L$9,'Напрямки конкурса'!$K$9,IF(D188='Напрямки конкурса'!$L$10,'Напрямки конкурса'!$K$10,IF(D188='Напрямки конкурса'!$L$11,'Напрямки конкурса'!$K$11,IF(D188='Напрямки конкурса'!$L$12,'Напрямки конкурса'!$K$12,IF(D188='Напрямки конкурса'!$L$13,'Напрямки конкурса'!$K$13,IF(D188='Напрямки конкурса'!$L$14,'Напрямки конкурса'!$K$14,IF(D188='Напрямки конкурса'!$L$15,'Напрямки конкурса'!$K$15,IF(D188='Напрямки конкурса'!$L$16,'Напрямки конкурса'!$K$16,IF(D188='Напрямки конкурса'!$L$17,'Напрямки конкурса'!$K$17,IF(D188='Напрямки конкурса'!$L$18,'Напрямки конкурса'!$K$18,IF(D188='Напрямки конкурса'!$L$19,'Напрямки конкурса'!$K$19,IF(D188='Напрямки конкурса'!$L$20,'Напрямки конкурса'!$K$20,IF(D188='Напрямки конкурса'!$L$21,'Напрямки конкурса'!$K$21,IF(D188='Напрямки конкурса'!$L$22,'Напрямки конкурса'!$K$22,IF(D188='Напрямки конкурса'!$L$23,'Напрямки конкурса'!$K$23,IF(D188='Напрямки конкурса'!$L$24,'Напрямки конкурса'!$K$24,IF(D188='Напрямки конкурса'!$L$25,'Напрямки конкурса'!$K$25,IF(D188='Напрямки конкурса'!$L$26,'Напрямки конкурса'!$K$26,IF(D188='Напрямки конкурса'!$L$27,'Напрямки конкурса'!$K$27,IF(D188='Напрямки конкурса'!$L$28,'Напрямки конкурса'!$K$28,"")))))))))))))))))))))))))))</f>
        <v>18М. Забезпечення моніторингу лікування ВІЛ-інфікованих осіб</v>
      </c>
      <c r="D188" s="317" t="s">
        <v>497</v>
      </c>
      <c r="E188" s="328"/>
      <c r="F188" s="328"/>
      <c r="G188" s="328"/>
      <c r="H188" s="150" t="str">
        <f>IF(I188='Категорія витрат'!$B$2,'Категорія витрат'!$A$2,IF(I188='Категорія витрат'!$B$3,'Категорія витрат'!$A$3,IF(I188='Категорія витрат'!$B$4,'Категорія витрат'!$A$4,IF(I188='Категорія витрат'!$B$5,'Категорія витрат'!$A$5,IF(I188='Категорія витрат'!$B$6,'Категорія витрат'!$A$6,IF(I188='Категорія витрат'!$B$7,'Категорія витрат'!$A$7,IF(I188='Категорія витрат'!$B$8,'Категорія витрат'!$A$8,IF(I188='Категорія витрат'!$B$9,'Категорія витрат'!$A$9,IF(I188='Категорія витрат'!$B$10,'Категорія витрат'!$A$10,IF(I188='Категорія витрат'!$B$11,'Категорія витрат'!$A$11,IF(I188='Категорія витрат'!$B$12,'Категорія витрат'!$A$12,IF(I188='Категорія витрат'!$B$13,'Категорія витрат'!$A$13,IF(I188='Категорія витрат'!$B$14,'Категорія витрат'!$A$14,IF(I188='Категорія витрат'!$B$15,'Категорія витрат'!$A$15,IF(I188='Категорія витрат'!$B$16,'Категорія витрат'!$A$16,IF(I188='Категорія витрат'!$B$17,'Категорія витрат'!$A$17,IF(I188='Категорія витрат'!$B$18,'Категорія витрат'!$A$18,IF(I188='Категорія витрат'!$B$19,'Категорія витрат'!$A$19,IF(I188='Категорія витрат'!$B$20,'Категорія витрат'!$A$20,IF(I188='Категорія витрат'!$B$21,'Категорія витрат'!$A$21,IF(I188='Категорія витрат'!$B$22,'Категорія витрат'!$A$22,IF(I188='Категорія витрат'!$B$23,'Категорія витрат'!$A$23,IF(I188='Категорія витрат'!$B$24,'Категорія витрат'!$A$24,IF(I188='Категорія витрат'!$B$25,'Категорія витрат'!$A$25,IF(I188='Категорія витрат'!$B$26,'Категорія витрат'!$A$26,IF(I188='Категорія витрат'!$B$27,'Категорія витрат'!$A$27,IF(I188='Категорія витрат'!$B$28,'Категорія витрат'!$A$28,IF(I188='Категорія витрат'!$B$29,'Категорія витрат'!$A$29,IF(I188='Категорія витрат'!$B$30,'Категорія витрат'!$A$30,"")))))))))))))))))))))))))))))</f>
        <v/>
      </c>
      <c r="I188" s="174"/>
      <c r="J188" s="319"/>
      <c r="K188" s="328"/>
      <c r="L188" s="87">
        <f t="shared" si="84"/>
        <v>0</v>
      </c>
      <c r="M188" s="328"/>
      <c r="N188" s="329"/>
      <c r="O188" s="328"/>
      <c r="P188" s="159">
        <f>IF(J188='Категорія витрат'!$F$2,ROUND('Додаток 3._Бюджет детальний ПР'!O188*0.3676,2),IF(J188='Категорія витрат'!$F$3,ROUND('Додаток 3._Бюджет детальний ПР'!O188*0.347,2),IF(J188='Категорія витрат'!$F$4,ROUND('Додаток 3._Бюджет детальний ПР'!O188*0.347,2),IF(J188='Категорія витрат'!$F$7,ROUND('Додаток 3._Бюджет детальний ПР'!O188*0.0841,2),0))))</f>
        <v>0</v>
      </c>
      <c r="Q188" s="153">
        <f t="shared" si="85"/>
        <v>0</v>
      </c>
      <c r="R188" s="330"/>
      <c r="S188" s="330"/>
      <c r="T188" s="330"/>
      <c r="U188" s="330"/>
      <c r="V188" s="330"/>
      <c r="W188" s="330"/>
      <c r="X188" s="330"/>
      <c r="Y188" s="330"/>
      <c r="Z188" s="330"/>
      <c r="AA188" s="330"/>
      <c r="AB188" s="330"/>
      <c r="AC188" s="330"/>
      <c r="AD188" s="48">
        <f t="shared" si="60"/>
        <v>0</v>
      </c>
      <c r="AE188" s="48">
        <f t="shared" si="61"/>
        <v>0</v>
      </c>
      <c r="AF188" s="48">
        <f t="shared" si="62"/>
        <v>0</v>
      </c>
      <c r="AG188" s="48">
        <f t="shared" si="63"/>
        <v>0</v>
      </c>
      <c r="AH188" s="48">
        <f t="shared" si="64"/>
        <v>0</v>
      </c>
      <c r="AI188" s="48">
        <f t="shared" si="65"/>
        <v>0</v>
      </c>
      <c r="AJ188" s="48">
        <f t="shared" si="66"/>
        <v>0</v>
      </c>
      <c r="AK188" s="48">
        <f t="shared" si="67"/>
        <v>0</v>
      </c>
      <c r="AL188" s="181"/>
      <c r="AM188" s="181"/>
      <c r="AN188" s="77"/>
      <c r="AO188" s="337"/>
      <c r="AP188" s="87">
        <f t="shared" si="86"/>
        <v>0</v>
      </c>
      <c r="AQ188" s="320"/>
      <c r="AR188" s="329"/>
      <c r="AS188" s="328"/>
      <c r="AT188" s="159">
        <f>IF(J188='Категорія витрат'!$F$2,ROUND('Додаток 3._Бюджет детальний ПР'!AS188*0.3676,2),IF(J188='Категорія витрат'!$F$3,ROUND('Додаток 3._Бюджет детальний ПР'!AS188*0.347,2),IF(J188='Категорія витрат'!$F$4,ROUND('Додаток 3._Бюджет детальний ПР'!AS188*0.347,2),IF(J188='Категорія витрат'!$F$7,ROUND('Додаток 3._Бюджет детальний ПР'!AS188*0.0841,2),0))))</f>
        <v>0</v>
      </c>
      <c r="AU188" s="153">
        <f t="shared" si="87"/>
        <v>0</v>
      </c>
      <c r="AV188" s="330"/>
      <c r="AW188" s="330"/>
      <c r="AX188" s="330"/>
      <c r="AY188" s="330"/>
      <c r="AZ188" s="330"/>
      <c r="BA188" s="330"/>
      <c r="BB188" s="330"/>
      <c r="BC188" s="330"/>
      <c r="BD188" s="330"/>
      <c r="BE188" s="330"/>
      <c r="BF188" s="330"/>
      <c r="BG188" s="330"/>
      <c r="BH188" s="48">
        <f t="shared" si="68"/>
        <v>0</v>
      </c>
      <c r="BI188" s="48">
        <f t="shared" si="69"/>
        <v>0</v>
      </c>
      <c r="BJ188" s="48">
        <f t="shared" si="70"/>
        <v>0</v>
      </c>
      <c r="BK188" s="48">
        <f t="shared" si="71"/>
        <v>0</v>
      </c>
      <c r="BL188" s="48">
        <f t="shared" si="72"/>
        <v>0</v>
      </c>
      <c r="BM188" s="48">
        <f t="shared" si="73"/>
        <v>0</v>
      </c>
      <c r="BN188" s="48">
        <f t="shared" si="74"/>
        <v>0</v>
      </c>
      <c r="BO188" s="48">
        <f t="shared" si="75"/>
        <v>0</v>
      </c>
      <c r="BP188" s="181"/>
      <c r="BQ188" s="181"/>
      <c r="BR188" s="191"/>
      <c r="BS188" s="175"/>
      <c r="BT188" s="87">
        <f t="shared" si="88"/>
        <v>0</v>
      </c>
      <c r="BU188" s="335"/>
      <c r="BV188" s="178"/>
      <c r="BW188" s="176"/>
      <c r="BX188" s="159">
        <f>IF(J188='Категорія витрат'!$F$2,ROUND('Додаток 3._Бюджет детальний ПР'!BW188*0.3676,2),IF(J188='Категорія витрат'!$F$3,ROUND('Додаток 3._Бюджет детальний ПР'!BW188*0.347,2),IF(J188='Категорія витрат'!$F$4,ROUND('Додаток 3._Бюджет детальний ПР'!BW188*0.347,2),IF(J188='Категорія витрат'!$F$7,ROUND('Додаток 3._Бюджет детальний ПР'!BW188*0.0841,2),0))))</f>
        <v>0</v>
      </c>
      <c r="BY188" s="153">
        <f t="shared" si="89"/>
        <v>0</v>
      </c>
      <c r="BZ188" s="338"/>
      <c r="CA188" s="338"/>
      <c r="CB188" s="338"/>
      <c r="CC188" s="338"/>
      <c r="CD188" s="338"/>
      <c r="CE188" s="338"/>
      <c r="CF188" s="180"/>
      <c r="CG188" s="181"/>
      <c r="CH188" s="181"/>
      <c r="CI188" s="181"/>
      <c r="CJ188" s="181"/>
      <c r="CK188" s="181"/>
      <c r="CL188" s="48">
        <f t="shared" si="76"/>
        <v>0</v>
      </c>
      <c r="CM188" s="48">
        <f t="shared" si="77"/>
        <v>0</v>
      </c>
      <c r="CN188" s="48">
        <f t="shared" si="78"/>
        <v>0</v>
      </c>
      <c r="CO188" s="48">
        <f t="shared" si="79"/>
        <v>0</v>
      </c>
      <c r="CP188" s="48">
        <f t="shared" si="80"/>
        <v>0</v>
      </c>
      <c r="CQ188" s="48">
        <f t="shared" si="81"/>
        <v>0</v>
      </c>
      <c r="CR188" s="48">
        <f t="shared" si="82"/>
        <v>0</v>
      </c>
      <c r="CS188" s="48">
        <f t="shared" si="83"/>
        <v>0</v>
      </c>
      <c r="CT188" s="181"/>
      <c r="CU188" s="181"/>
    </row>
    <row r="189" spans="1:99" ht="20.100000000000001" customHeight="1" x14ac:dyDescent="0.15">
      <c r="A189" s="58">
        <v>185</v>
      </c>
      <c r="B189" s="58" t="str">
        <f>IF(D189='Напрямки конкурса'!$L$2,'Напрямки конкурса'!$B$2,IF(D189='Напрямки конкурса'!$L$3,'Напрямки конкурса'!$B$3,IF(D189='Напрямки конкурса'!$L$4,'Напрямки конкурса'!$B$4,IF(D189='Напрямки конкурса'!$L$5,'Напрямки конкурса'!$B$5,IF(D189='Напрямки конкурса'!$L$6,'Напрямки конкурса'!$B$6,IF(D189='Напрямки конкурса'!$L$7,'Напрямки конкурса'!$B$7,IF(D189='Напрямки конкурса'!$L$8,'Напрямки конкурса'!$B$8,IF(D189='Напрямки конкурса'!$L$9,'Напрямки конкурса'!$B$9,IF(D189='Напрямки конкурса'!$L$10,'Напрямки конкурса'!$B$10,IF(D189='Напрямки конкурса'!$L$11,'Напрямки конкурса'!$B$11,IF(D189='Напрямки конкурса'!$L$12,'Напрямки конкурса'!$B$12,IF(D189='Напрямки конкурса'!$L$13,'Напрямки конкурса'!$B$13,IF(D189='Напрямки конкурса'!$L$14,'Напрямки конкурса'!$B$14,IF(D189='Напрямки конкурса'!$L$15,'Напрямки конкурса'!$B$15,IF(D189='Напрямки конкурса'!$L$16,'Напрямки конкурса'!$B$16,IF(D189='Напрямки конкурса'!$L$17,'Напрямки конкурса'!$B$17,IF(D189='Напрямки конкурса'!$L$18,'Напрямки конкурса'!$B$18,IF(D189='Напрямки конкурса'!$L$19,'Напрямки конкурса'!$B$19,IF(D189='Напрямки конкурса'!$L$20,'Напрямки конкурса'!$B$20,IF(D189='Напрямки конкурса'!$L$21,'Напрямки конкурса'!$B$21,IF(D189='Напрямки конкурса'!$L$22,'Напрямки конкурса'!$B$22,IF(D189='Напрямки конкурса'!$L$23,'Напрямки конкурса'!$B$23,IF(D189='Напрямки конкурса'!$L$24,'Напрямки конкурса'!$B$24,IF(D189='Напрямки конкурса'!$L$25,'Напрямки конкурса'!$B$25,IF(D189='Напрямки конкурса'!$L$26,'Напрямки конкурса'!$B$26,IF(D189='Напрямки конкурса'!$L$27,'Напрямки конкурса'!$B$27,IF(D189='Напрямки конкурса'!$L$28,'Напрямки конкурса'!$B$28,"")))))))))))))))))))))))))))</f>
        <v>Мережа</v>
      </c>
      <c r="C189" s="59" t="str">
        <f>IF(D189='Напрямки конкурса'!$L$2,'Напрямки конкурса'!$K$2,IF(D189='Напрямки конкурса'!$L$3,'Напрямки конкурса'!$K$3,IF(D189='Напрямки конкурса'!$L$4,'Напрямки конкурса'!$K$4,IF(D189='Напрямки конкурса'!$L$5,'Напрямки конкурса'!$K$5,IF(D189='Напрямки конкурса'!$L$6,'Напрямки конкурса'!$K$6,IF(D189='Напрямки конкурса'!$L$7,'Напрямки конкурса'!$K$7,IF(D189='Напрямки конкурса'!$L$8,'Напрямки конкурса'!$K$8,IF(D189='Напрямки конкурса'!$L$9,'Напрямки конкурса'!$K$9,IF(D189='Напрямки конкурса'!$L$10,'Напрямки конкурса'!$K$10,IF(D189='Напрямки конкурса'!$L$11,'Напрямки конкурса'!$K$11,IF(D189='Напрямки конкурса'!$L$12,'Напрямки конкурса'!$K$12,IF(D189='Напрямки конкурса'!$L$13,'Напрямки конкурса'!$K$13,IF(D189='Напрямки конкурса'!$L$14,'Напрямки конкурса'!$K$14,IF(D189='Напрямки конкурса'!$L$15,'Напрямки конкурса'!$K$15,IF(D189='Напрямки конкурса'!$L$16,'Напрямки конкурса'!$K$16,IF(D189='Напрямки конкурса'!$L$17,'Напрямки конкурса'!$K$17,IF(D189='Напрямки конкурса'!$L$18,'Напрямки конкурса'!$K$18,IF(D189='Напрямки конкурса'!$L$19,'Напрямки конкурса'!$K$19,IF(D189='Напрямки конкурса'!$L$20,'Напрямки конкурса'!$K$20,IF(D189='Напрямки конкурса'!$L$21,'Напрямки конкурса'!$K$21,IF(D189='Напрямки конкурса'!$L$22,'Напрямки конкурса'!$K$22,IF(D189='Напрямки конкурса'!$L$23,'Напрямки конкурса'!$K$23,IF(D189='Напрямки конкурса'!$L$24,'Напрямки конкурса'!$K$24,IF(D189='Напрямки конкурса'!$L$25,'Напрямки конкурса'!$K$25,IF(D189='Напрямки конкурса'!$L$26,'Напрямки конкурса'!$K$26,IF(D189='Напрямки конкурса'!$L$27,'Напрямки конкурса'!$K$27,IF(D189='Напрямки конкурса'!$L$28,'Напрямки конкурса'!$K$28,"")))))))))))))))))))))))))))</f>
        <v>18М. Забезпечення моніторингу лікування ВІЛ-інфікованих осіб</v>
      </c>
      <c r="D189" s="317" t="s">
        <v>497</v>
      </c>
      <c r="E189" s="328"/>
      <c r="F189" s="328"/>
      <c r="G189" s="328"/>
      <c r="H189" s="150" t="str">
        <f>IF(I189='Категорія витрат'!$B$2,'Категорія витрат'!$A$2,IF(I189='Категорія витрат'!$B$3,'Категорія витрат'!$A$3,IF(I189='Категорія витрат'!$B$4,'Категорія витрат'!$A$4,IF(I189='Категорія витрат'!$B$5,'Категорія витрат'!$A$5,IF(I189='Категорія витрат'!$B$6,'Категорія витрат'!$A$6,IF(I189='Категорія витрат'!$B$7,'Категорія витрат'!$A$7,IF(I189='Категорія витрат'!$B$8,'Категорія витрат'!$A$8,IF(I189='Категорія витрат'!$B$9,'Категорія витрат'!$A$9,IF(I189='Категорія витрат'!$B$10,'Категорія витрат'!$A$10,IF(I189='Категорія витрат'!$B$11,'Категорія витрат'!$A$11,IF(I189='Категорія витрат'!$B$12,'Категорія витрат'!$A$12,IF(I189='Категорія витрат'!$B$13,'Категорія витрат'!$A$13,IF(I189='Категорія витрат'!$B$14,'Категорія витрат'!$A$14,IF(I189='Категорія витрат'!$B$15,'Категорія витрат'!$A$15,IF(I189='Категорія витрат'!$B$16,'Категорія витрат'!$A$16,IF(I189='Категорія витрат'!$B$17,'Категорія витрат'!$A$17,IF(I189='Категорія витрат'!$B$18,'Категорія витрат'!$A$18,IF(I189='Категорія витрат'!$B$19,'Категорія витрат'!$A$19,IF(I189='Категорія витрат'!$B$20,'Категорія витрат'!$A$20,IF(I189='Категорія витрат'!$B$21,'Категорія витрат'!$A$21,IF(I189='Категорія витрат'!$B$22,'Категорія витрат'!$A$22,IF(I189='Категорія витрат'!$B$23,'Категорія витрат'!$A$23,IF(I189='Категорія витрат'!$B$24,'Категорія витрат'!$A$24,IF(I189='Категорія витрат'!$B$25,'Категорія витрат'!$A$25,IF(I189='Категорія витрат'!$B$26,'Категорія витрат'!$A$26,IF(I189='Категорія витрат'!$B$27,'Категорія витрат'!$A$27,IF(I189='Категорія витрат'!$B$28,'Категорія витрат'!$A$28,IF(I189='Категорія витрат'!$B$29,'Категорія витрат'!$A$29,IF(I189='Категорія витрат'!$B$30,'Категорія витрат'!$A$30,"")))))))))))))))))))))))))))))</f>
        <v/>
      </c>
      <c r="I189" s="318"/>
      <c r="J189" s="319"/>
      <c r="K189" s="175"/>
      <c r="L189" s="87">
        <f t="shared" si="84"/>
        <v>0</v>
      </c>
      <c r="M189" s="335"/>
      <c r="N189" s="178"/>
      <c r="O189" s="176"/>
      <c r="P189" s="159">
        <f>IF(J189='Категорія витрат'!$F$2,ROUND('Додаток 3._Бюджет детальний ПР'!O189*0.3676,2),IF(J189='Категорія витрат'!$F$3,ROUND('Додаток 3._Бюджет детальний ПР'!O189*0.347,2),IF(J189='Категорія витрат'!$F$4,ROUND('Додаток 3._Бюджет детальний ПР'!O189*0.347,2),IF(J189='Категорія витрат'!$F$7,ROUND('Додаток 3._Бюджет детальний ПР'!O189*0.0841,2),0))))</f>
        <v>0</v>
      </c>
      <c r="Q189" s="153">
        <f t="shared" si="85"/>
        <v>0</v>
      </c>
      <c r="R189" s="330"/>
      <c r="S189" s="330"/>
      <c r="T189" s="330"/>
      <c r="U189" s="330"/>
      <c r="V189" s="330"/>
      <c r="W189" s="330"/>
      <c r="X189" s="330"/>
      <c r="Y189" s="330"/>
      <c r="Z189" s="330"/>
      <c r="AA189" s="330"/>
      <c r="AB189" s="330"/>
      <c r="AC189" s="330"/>
      <c r="AD189" s="48">
        <f t="shared" si="60"/>
        <v>0</v>
      </c>
      <c r="AE189" s="48">
        <f t="shared" si="61"/>
        <v>0</v>
      </c>
      <c r="AF189" s="48">
        <f t="shared" si="62"/>
        <v>0</v>
      </c>
      <c r="AG189" s="48">
        <f t="shared" si="63"/>
        <v>0</v>
      </c>
      <c r="AH189" s="48">
        <f t="shared" si="64"/>
        <v>0</v>
      </c>
      <c r="AI189" s="48">
        <f t="shared" si="65"/>
        <v>0</v>
      </c>
      <c r="AJ189" s="48">
        <f t="shared" si="66"/>
        <v>0</v>
      </c>
      <c r="AK189" s="48">
        <f t="shared" si="67"/>
        <v>0</v>
      </c>
      <c r="AL189" s="181"/>
      <c r="AM189" s="181"/>
      <c r="AN189" s="77"/>
      <c r="AO189" s="175"/>
      <c r="AP189" s="87">
        <f t="shared" si="86"/>
        <v>0</v>
      </c>
      <c r="AQ189" s="320"/>
      <c r="AR189" s="329"/>
      <c r="AS189" s="328"/>
      <c r="AT189" s="159">
        <f>IF(J189='Категорія витрат'!$F$2,ROUND('Додаток 3._Бюджет детальний ПР'!AS189*0.3676,2),IF(J189='Категорія витрат'!$F$3,ROUND('Додаток 3._Бюджет детальний ПР'!AS189*0.347,2),IF(J189='Категорія витрат'!$F$4,ROUND('Додаток 3._Бюджет детальний ПР'!AS189*0.347,2),IF(J189='Категорія витрат'!$F$7,ROUND('Додаток 3._Бюджет детальний ПР'!AS189*0.0841,2),0))))</f>
        <v>0</v>
      </c>
      <c r="AU189" s="153">
        <f t="shared" si="87"/>
        <v>0</v>
      </c>
      <c r="AV189" s="330"/>
      <c r="AW189" s="330"/>
      <c r="AX189" s="330"/>
      <c r="AY189" s="330"/>
      <c r="AZ189" s="330"/>
      <c r="BA189" s="330"/>
      <c r="BB189" s="330"/>
      <c r="BC189" s="330"/>
      <c r="BD189" s="330"/>
      <c r="BE189" s="330"/>
      <c r="BF189" s="330"/>
      <c r="BG189" s="330"/>
      <c r="BH189" s="48">
        <f t="shared" si="68"/>
        <v>0</v>
      </c>
      <c r="BI189" s="48">
        <f t="shared" si="69"/>
        <v>0</v>
      </c>
      <c r="BJ189" s="48">
        <f t="shared" si="70"/>
        <v>0</v>
      </c>
      <c r="BK189" s="48">
        <f t="shared" si="71"/>
        <v>0</v>
      </c>
      <c r="BL189" s="48">
        <f t="shared" si="72"/>
        <v>0</v>
      </c>
      <c r="BM189" s="48">
        <f t="shared" si="73"/>
        <v>0</v>
      </c>
      <c r="BN189" s="48">
        <f t="shared" si="74"/>
        <v>0</v>
      </c>
      <c r="BO189" s="48">
        <f t="shared" si="75"/>
        <v>0</v>
      </c>
      <c r="BP189" s="181"/>
      <c r="BQ189" s="181"/>
      <c r="BR189" s="191"/>
      <c r="BS189" s="337"/>
      <c r="BT189" s="87">
        <f t="shared" si="88"/>
        <v>0</v>
      </c>
      <c r="BU189" s="335"/>
      <c r="BV189" s="178"/>
      <c r="BW189" s="176"/>
      <c r="BX189" s="159">
        <f>IF(J189='Категорія витрат'!$F$2,ROUND('Додаток 3._Бюджет детальний ПР'!BW189*0.3676,2),IF(J189='Категорія витрат'!$F$3,ROUND('Додаток 3._Бюджет детальний ПР'!BW189*0.347,2),IF(J189='Категорія витрат'!$F$4,ROUND('Додаток 3._Бюджет детальний ПР'!BW189*0.347,2),IF(J189='Категорія витрат'!$F$7,ROUND('Додаток 3._Бюджет детальний ПР'!BW189*0.0841,2),0))))</f>
        <v>0</v>
      </c>
      <c r="BY189" s="153">
        <f t="shared" si="89"/>
        <v>0</v>
      </c>
      <c r="BZ189" s="338"/>
      <c r="CA189" s="338"/>
      <c r="CB189" s="338"/>
      <c r="CC189" s="338"/>
      <c r="CD189" s="338"/>
      <c r="CE189" s="338"/>
      <c r="CF189" s="180"/>
      <c r="CG189" s="181"/>
      <c r="CH189" s="181"/>
      <c r="CI189" s="181"/>
      <c r="CJ189" s="181"/>
      <c r="CK189" s="181"/>
      <c r="CL189" s="48">
        <f t="shared" si="76"/>
        <v>0</v>
      </c>
      <c r="CM189" s="48">
        <f t="shared" si="77"/>
        <v>0</v>
      </c>
      <c r="CN189" s="48">
        <f t="shared" si="78"/>
        <v>0</v>
      </c>
      <c r="CO189" s="48">
        <f t="shared" si="79"/>
        <v>0</v>
      </c>
      <c r="CP189" s="48">
        <f t="shared" si="80"/>
        <v>0</v>
      </c>
      <c r="CQ189" s="48">
        <f t="shared" si="81"/>
        <v>0</v>
      </c>
      <c r="CR189" s="48">
        <f t="shared" si="82"/>
        <v>0</v>
      </c>
      <c r="CS189" s="48">
        <f t="shared" si="83"/>
        <v>0</v>
      </c>
      <c r="CT189" s="181"/>
      <c r="CU189" s="181"/>
    </row>
    <row r="190" spans="1:99" ht="20.100000000000001" customHeight="1" x14ac:dyDescent="0.15">
      <c r="A190" s="58">
        <v>186</v>
      </c>
      <c r="B190" s="58" t="str">
        <f>IF(D190='Напрямки конкурса'!$L$2,'Напрямки конкурса'!$B$2,IF(D190='Напрямки конкурса'!$L$3,'Напрямки конкурса'!$B$3,IF(D190='Напрямки конкурса'!$L$4,'Напрямки конкурса'!$B$4,IF(D190='Напрямки конкурса'!$L$5,'Напрямки конкурса'!$B$5,IF(D190='Напрямки конкурса'!$L$6,'Напрямки конкурса'!$B$6,IF(D190='Напрямки конкурса'!$L$7,'Напрямки конкурса'!$B$7,IF(D190='Напрямки конкурса'!$L$8,'Напрямки конкурса'!$B$8,IF(D190='Напрямки конкурса'!$L$9,'Напрямки конкурса'!$B$9,IF(D190='Напрямки конкурса'!$L$10,'Напрямки конкурса'!$B$10,IF(D190='Напрямки конкурса'!$L$11,'Напрямки конкурса'!$B$11,IF(D190='Напрямки конкурса'!$L$12,'Напрямки конкурса'!$B$12,IF(D190='Напрямки конкурса'!$L$13,'Напрямки конкурса'!$B$13,IF(D190='Напрямки конкурса'!$L$14,'Напрямки конкурса'!$B$14,IF(D190='Напрямки конкурса'!$L$15,'Напрямки конкурса'!$B$15,IF(D190='Напрямки конкурса'!$L$16,'Напрямки конкурса'!$B$16,IF(D190='Напрямки конкурса'!$L$17,'Напрямки конкурса'!$B$17,IF(D190='Напрямки конкурса'!$L$18,'Напрямки конкурса'!$B$18,IF(D190='Напрямки конкурса'!$L$19,'Напрямки конкурса'!$B$19,IF(D190='Напрямки конкурса'!$L$20,'Напрямки конкурса'!$B$20,IF(D190='Напрямки конкурса'!$L$21,'Напрямки конкурса'!$B$21,IF(D190='Напрямки конкурса'!$L$22,'Напрямки конкурса'!$B$22,IF(D190='Напрямки конкурса'!$L$23,'Напрямки конкурса'!$B$23,IF(D190='Напрямки конкурса'!$L$24,'Напрямки конкурса'!$B$24,IF(D190='Напрямки конкурса'!$L$25,'Напрямки конкурса'!$B$25,IF(D190='Напрямки конкурса'!$L$26,'Напрямки конкурса'!$B$26,IF(D190='Напрямки конкурса'!$L$27,'Напрямки конкурса'!$B$27,IF(D190='Напрямки конкурса'!$L$28,'Напрямки конкурса'!$B$28,"")))))))))))))))))))))))))))</f>
        <v>Мережа</v>
      </c>
      <c r="C190" s="59" t="str">
        <f>IF(D190='Напрямки конкурса'!$L$2,'Напрямки конкурса'!$K$2,IF(D190='Напрямки конкурса'!$L$3,'Напрямки конкурса'!$K$3,IF(D190='Напрямки конкурса'!$L$4,'Напрямки конкурса'!$K$4,IF(D190='Напрямки конкурса'!$L$5,'Напрямки конкурса'!$K$5,IF(D190='Напрямки конкурса'!$L$6,'Напрямки конкурса'!$K$6,IF(D190='Напрямки конкурса'!$L$7,'Напрямки конкурса'!$K$7,IF(D190='Напрямки конкурса'!$L$8,'Напрямки конкурса'!$K$8,IF(D190='Напрямки конкурса'!$L$9,'Напрямки конкурса'!$K$9,IF(D190='Напрямки конкурса'!$L$10,'Напрямки конкурса'!$K$10,IF(D190='Напрямки конкурса'!$L$11,'Напрямки конкурса'!$K$11,IF(D190='Напрямки конкурса'!$L$12,'Напрямки конкурса'!$K$12,IF(D190='Напрямки конкурса'!$L$13,'Напрямки конкурса'!$K$13,IF(D190='Напрямки конкурса'!$L$14,'Напрямки конкурса'!$K$14,IF(D190='Напрямки конкурса'!$L$15,'Напрямки конкурса'!$K$15,IF(D190='Напрямки конкурса'!$L$16,'Напрямки конкурса'!$K$16,IF(D190='Напрямки конкурса'!$L$17,'Напрямки конкурса'!$K$17,IF(D190='Напрямки конкурса'!$L$18,'Напрямки конкурса'!$K$18,IF(D190='Напрямки конкурса'!$L$19,'Напрямки конкурса'!$K$19,IF(D190='Напрямки конкурса'!$L$20,'Напрямки конкурса'!$K$20,IF(D190='Напрямки конкурса'!$L$21,'Напрямки конкурса'!$K$21,IF(D190='Напрямки конкурса'!$L$22,'Напрямки конкурса'!$K$22,IF(D190='Напрямки конкурса'!$L$23,'Напрямки конкурса'!$K$23,IF(D190='Напрямки конкурса'!$L$24,'Напрямки конкурса'!$K$24,IF(D190='Напрямки конкурса'!$L$25,'Напрямки конкурса'!$K$25,IF(D190='Напрямки конкурса'!$L$26,'Напрямки конкурса'!$K$26,IF(D190='Напрямки конкурса'!$L$27,'Напрямки конкурса'!$K$27,IF(D190='Напрямки конкурса'!$L$28,'Напрямки конкурса'!$K$28,"")))))))))))))))))))))))))))</f>
        <v>18М. Забезпечення моніторингу лікування ВІЛ-інфікованих осіб</v>
      </c>
      <c r="D190" s="317" t="s">
        <v>497</v>
      </c>
      <c r="E190" s="328"/>
      <c r="F190" s="328"/>
      <c r="G190" s="328"/>
      <c r="H190" s="150" t="str">
        <f>IF(I190='Категорія витрат'!$B$2,'Категорія витрат'!$A$2,IF(I190='Категорія витрат'!$B$3,'Категорія витрат'!$A$3,IF(I190='Категорія витрат'!$B$4,'Категорія витрат'!$A$4,IF(I190='Категорія витрат'!$B$5,'Категорія витрат'!$A$5,IF(I190='Категорія витрат'!$B$6,'Категорія витрат'!$A$6,IF(I190='Категорія витрат'!$B$7,'Категорія витрат'!$A$7,IF(I190='Категорія витрат'!$B$8,'Категорія витрат'!$A$8,IF(I190='Категорія витрат'!$B$9,'Категорія витрат'!$A$9,IF(I190='Категорія витрат'!$B$10,'Категорія витрат'!$A$10,IF(I190='Категорія витрат'!$B$11,'Категорія витрат'!$A$11,IF(I190='Категорія витрат'!$B$12,'Категорія витрат'!$A$12,IF(I190='Категорія витрат'!$B$13,'Категорія витрат'!$A$13,IF(I190='Категорія витрат'!$B$14,'Категорія витрат'!$A$14,IF(I190='Категорія витрат'!$B$15,'Категорія витрат'!$A$15,IF(I190='Категорія витрат'!$B$16,'Категорія витрат'!$A$16,IF(I190='Категорія витрат'!$B$17,'Категорія витрат'!$A$17,IF(I190='Категорія витрат'!$B$18,'Категорія витрат'!$A$18,IF(I190='Категорія витрат'!$B$19,'Категорія витрат'!$A$19,IF(I190='Категорія витрат'!$B$20,'Категорія витрат'!$A$20,IF(I190='Категорія витрат'!$B$21,'Категорія витрат'!$A$21,IF(I190='Категорія витрат'!$B$22,'Категорія витрат'!$A$22,IF(I190='Категорія витрат'!$B$23,'Категорія витрат'!$A$23,IF(I190='Категорія витрат'!$B$24,'Категорія витрат'!$A$24,IF(I190='Категорія витрат'!$B$25,'Категорія витрат'!$A$25,IF(I190='Категорія витрат'!$B$26,'Категорія витрат'!$A$26,IF(I190='Категорія витрат'!$B$27,'Категорія витрат'!$A$27,IF(I190='Категорія витрат'!$B$28,'Категорія витрат'!$A$28,IF(I190='Категорія витрат'!$B$29,'Категорія витрат'!$A$29,IF(I190='Категорія витрат'!$B$30,'Категорія витрат'!$A$30,"")))))))))))))))))))))))))))))</f>
        <v/>
      </c>
      <c r="I190" s="318"/>
      <c r="J190" s="319"/>
      <c r="K190" s="176"/>
      <c r="L190" s="87">
        <f t="shared" si="84"/>
        <v>0</v>
      </c>
      <c r="M190" s="335"/>
      <c r="N190" s="178"/>
      <c r="O190" s="176"/>
      <c r="P190" s="159">
        <f>IF(J190='Категорія витрат'!$F$2,ROUND('Додаток 3._Бюджет детальний ПР'!O190*0.3676,2),IF(J190='Категорія витрат'!$F$3,ROUND('Додаток 3._Бюджет детальний ПР'!O190*0.347,2),IF(J190='Категорія витрат'!$F$4,ROUND('Додаток 3._Бюджет детальний ПР'!O190*0.347,2),IF(J190='Категорія витрат'!$F$7,ROUND('Додаток 3._Бюджет детальний ПР'!O190*0.0841,2),0))))</f>
        <v>0</v>
      </c>
      <c r="Q190" s="153">
        <f t="shared" si="85"/>
        <v>0</v>
      </c>
      <c r="R190" s="330"/>
      <c r="S190" s="330"/>
      <c r="T190" s="330"/>
      <c r="U190" s="330"/>
      <c r="V190" s="330"/>
      <c r="W190" s="330"/>
      <c r="X190" s="330"/>
      <c r="Y190" s="330"/>
      <c r="Z190" s="330"/>
      <c r="AA190" s="330"/>
      <c r="AB190" s="330"/>
      <c r="AC190" s="330"/>
      <c r="AD190" s="48">
        <f t="shared" si="60"/>
        <v>0</v>
      </c>
      <c r="AE190" s="48">
        <f t="shared" si="61"/>
        <v>0</v>
      </c>
      <c r="AF190" s="48">
        <f t="shared" si="62"/>
        <v>0</v>
      </c>
      <c r="AG190" s="48">
        <f t="shared" si="63"/>
        <v>0</v>
      </c>
      <c r="AH190" s="48">
        <f t="shared" si="64"/>
        <v>0</v>
      </c>
      <c r="AI190" s="48">
        <f t="shared" si="65"/>
        <v>0</v>
      </c>
      <c r="AJ190" s="48">
        <f t="shared" si="66"/>
        <v>0</v>
      </c>
      <c r="AK190" s="48">
        <f t="shared" si="67"/>
        <v>0</v>
      </c>
      <c r="AL190" s="181"/>
      <c r="AM190" s="181"/>
      <c r="AN190" s="77"/>
      <c r="AO190" s="176"/>
      <c r="AP190" s="87">
        <f t="shared" si="86"/>
        <v>0</v>
      </c>
      <c r="AQ190" s="320"/>
      <c r="AR190" s="329"/>
      <c r="AS190" s="328"/>
      <c r="AT190" s="159">
        <f>IF(J190='Категорія витрат'!$F$2,ROUND('Додаток 3._Бюджет детальний ПР'!AS190*0.3676,2),IF(J190='Категорія витрат'!$F$3,ROUND('Додаток 3._Бюджет детальний ПР'!AS190*0.347,2),IF(J190='Категорія витрат'!$F$4,ROUND('Додаток 3._Бюджет детальний ПР'!AS190*0.347,2),IF(J190='Категорія витрат'!$F$7,ROUND('Додаток 3._Бюджет детальний ПР'!AS190*0.0841,2),0))))</f>
        <v>0</v>
      </c>
      <c r="AU190" s="153">
        <f t="shared" si="87"/>
        <v>0</v>
      </c>
      <c r="AV190" s="330"/>
      <c r="AW190" s="330"/>
      <c r="AX190" s="330"/>
      <c r="AY190" s="330"/>
      <c r="AZ190" s="330"/>
      <c r="BA190" s="330"/>
      <c r="BB190" s="330"/>
      <c r="BC190" s="330"/>
      <c r="BD190" s="330"/>
      <c r="BE190" s="330"/>
      <c r="BF190" s="330"/>
      <c r="BG190" s="330"/>
      <c r="BH190" s="48">
        <f t="shared" si="68"/>
        <v>0</v>
      </c>
      <c r="BI190" s="48">
        <f t="shared" si="69"/>
        <v>0</v>
      </c>
      <c r="BJ190" s="48">
        <f t="shared" si="70"/>
        <v>0</v>
      </c>
      <c r="BK190" s="48">
        <f t="shared" si="71"/>
        <v>0</v>
      </c>
      <c r="BL190" s="48">
        <f t="shared" si="72"/>
        <v>0</v>
      </c>
      <c r="BM190" s="48">
        <f t="shared" si="73"/>
        <v>0</v>
      </c>
      <c r="BN190" s="48">
        <f t="shared" si="74"/>
        <v>0</v>
      </c>
      <c r="BO190" s="48">
        <f t="shared" si="75"/>
        <v>0</v>
      </c>
      <c r="BP190" s="181"/>
      <c r="BQ190" s="181"/>
      <c r="BR190" s="191"/>
      <c r="BS190" s="175"/>
      <c r="BT190" s="87">
        <f t="shared" si="88"/>
        <v>0</v>
      </c>
      <c r="BU190" s="335"/>
      <c r="BV190" s="178"/>
      <c r="BW190" s="176"/>
      <c r="BX190" s="159">
        <f>IF(J190='Категорія витрат'!$F$2,ROUND('Додаток 3._Бюджет детальний ПР'!BW190*0.3676,2),IF(J190='Категорія витрат'!$F$3,ROUND('Додаток 3._Бюджет детальний ПР'!BW190*0.347,2),IF(J190='Категорія витрат'!$F$4,ROUND('Додаток 3._Бюджет детальний ПР'!BW190*0.347,2),IF(J190='Категорія витрат'!$F$7,ROUND('Додаток 3._Бюджет детальний ПР'!BW190*0.0841,2),0))))</f>
        <v>0</v>
      </c>
      <c r="BY190" s="153">
        <f t="shared" si="89"/>
        <v>0</v>
      </c>
      <c r="BZ190" s="338"/>
      <c r="CA190" s="338"/>
      <c r="CB190" s="338"/>
      <c r="CC190" s="338"/>
      <c r="CD190" s="338"/>
      <c r="CE190" s="338"/>
      <c r="CF190" s="180"/>
      <c r="CG190" s="181"/>
      <c r="CH190" s="181"/>
      <c r="CI190" s="181"/>
      <c r="CJ190" s="181"/>
      <c r="CK190" s="181"/>
      <c r="CL190" s="48">
        <f t="shared" si="76"/>
        <v>0</v>
      </c>
      <c r="CM190" s="48">
        <f t="shared" si="77"/>
        <v>0</v>
      </c>
      <c r="CN190" s="48">
        <f t="shared" si="78"/>
        <v>0</v>
      </c>
      <c r="CO190" s="48">
        <f t="shared" si="79"/>
        <v>0</v>
      </c>
      <c r="CP190" s="48">
        <f t="shared" si="80"/>
        <v>0</v>
      </c>
      <c r="CQ190" s="48">
        <f t="shared" si="81"/>
        <v>0</v>
      </c>
      <c r="CR190" s="48">
        <f t="shared" si="82"/>
        <v>0</v>
      </c>
      <c r="CS190" s="48">
        <f t="shared" si="83"/>
        <v>0</v>
      </c>
      <c r="CT190" s="181"/>
      <c r="CU190" s="181"/>
    </row>
    <row r="191" spans="1:99" ht="20.100000000000001" customHeight="1" x14ac:dyDescent="0.15">
      <c r="A191" s="58">
        <v>187</v>
      </c>
      <c r="B191" s="58" t="str">
        <f>IF(D191='Напрямки конкурса'!$L$2,'Напрямки конкурса'!$B$2,IF(D191='Напрямки конкурса'!$L$3,'Напрямки конкурса'!$B$3,IF(D191='Напрямки конкурса'!$L$4,'Напрямки конкурса'!$B$4,IF(D191='Напрямки конкурса'!$L$5,'Напрямки конкурса'!$B$5,IF(D191='Напрямки конкурса'!$L$6,'Напрямки конкурса'!$B$6,IF(D191='Напрямки конкурса'!$L$7,'Напрямки конкурса'!$B$7,IF(D191='Напрямки конкурса'!$L$8,'Напрямки конкурса'!$B$8,IF(D191='Напрямки конкурса'!$L$9,'Напрямки конкурса'!$B$9,IF(D191='Напрямки конкурса'!$L$10,'Напрямки конкурса'!$B$10,IF(D191='Напрямки конкурса'!$L$11,'Напрямки конкурса'!$B$11,IF(D191='Напрямки конкурса'!$L$12,'Напрямки конкурса'!$B$12,IF(D191='Напрямки конкурса'!$L$13,'Напрямки конкурса'!$B$13,IF(D191='Напрямки конкурса'!$L$14,'Напрямки конкурса'!$B$14,IF(D191='Напрямки конкурса'!$L$15,'Напрямки конкурса'!$B$15,IF(D191='Напрямки конкурса'!$L$16,'Напрямки конкурса'!$B$16,IF(D191='Напрямки конкурса'!$L$17,'Напрямки конкурса'!$B$17,IF(D191='Напрямки конкурса'!$L$18,'Напрямки конкурса'!$B$18,IF(D191='Напрямки конкурса'!$L$19,'Напрямки конкурса'!$B$19,IF(D191='Напрямки конкурса'!$L$20,'Напрямки конкурса'!$B$20,IF(D191='Напрямки конкурса'!$L$21,'Напрямки конкурса'!$B$21,IF(D191='Напрямки конкурса'!$L$22,'Напрямки конкурса'!$B$22,IF(D191='Напрямки конкурса'!$L$23,'Напрямки конкурса'!$B$23,IF(D191='Напрямки конкурса'!$L$24,'Напрямки конкурса'!$B$24,IF(D191='Напрямки конкурса'!$L$25,'Напрямки конкурса'!$B$25,IF(D191='Напрямки конкурса'!$L$26,'Напрямки конкурса'!$B$26,IF(D191='Напрямки конкурса'!$L$27,'Напрямки конкурса'!$B$27,IF(D191='Напрямки конкурса'!$L$28,'Напрямки конкурса'!$B$28,"")))))))))))))))))))))))))))</f>
        <v>Мережа</v>
      </c>
      <c r="C191" s="59" t="str">
        <f>IF(D191='Напрямки конкурса'!$L$2,'Напрямки конкурса'!$K$2,IF(D191='Напрямки конкурса'!$L$3,'Напрямки конкурса'!$K$3,IF(D191='Напрямки конкурса'!$L$4,'Напрямки конкурса'!$K$4,IF(D191='Напрямки конкурса'!$L$5,'Напрямки конкурса'!$K$5,IF(D191='Напрямки конкурса'!$L$6,'Напрямки конкурса'!$K$6,IF(D191='Напрямки конкурса'!$L$7,'Напрямки конкурса'!$K$7,IF(D191='Напрямки конкурса'!$L$8,'Напрямки конкурса'!$K$8,IF(D191='Напрямки конкурса'!$L$9,'Напрямки конкурса'!$K$9,IF(D191='Напрямки конкурса'!$L$10,'Напрямки конкурса'!$K$10,IF(D191='Напрямки конкурса'!$L$11,'Напрямки конкурса'!$K$11,IF(D191='Напрямки конкурса'!$L$12,'Напрямки конкурса'!$K$12,IF(D191='Напрямки конкурса'!$L$13,'Напрямки конкурса'!$K$13,IF(D191='Напрямки конкурса'!$L$14,'Напрямки конкурса'!$K$14,IF(D191='Напрямки конкурса'!$L$15,'Напрямки конкурса'!$K$15,IF(D191='Напрямки конкурса'!$L$16,'Напрямки конкурса'!$K$16,IF(D191='Напрямки конкурса'!$L$17,'Напрямки конкурса'!$K$17,IF(D191='Напрямки конкурса'!$L$18,'Напрямки конкурса'!$K$18,IF(D191='Напрямки конкурса'!$L$19,'Напрямки конкурса'!$K$19,IF(D191='Напрямки конкурса'!$L$20,'Напрямки конкурса'!$K$20,IF(D191='Напрямки конкурса'!$L$21,'Напрямки конкурса'!$K$21,IF(D191='Напрямки конкурса'!$L$22,'Напрямки конкурса'!$K$22,IF(D191='Напрямки конкурса'!$L$23,'Напрямки конкурса'!$K$23,IF(D191='Напрямки конкурса'!$L$24,'Напрямки конкурса'!$K$24,IF(D191='Напрямки конкурса'!$L$25,'Напрямки конкурса'!$K$25,IF(D191='Напрямки конкурса'!$L$26,'Напрямки конкурса'!$K$26,IF(D191='Напрямки конкурса'!$L$27,'Напрямки конкурса'!$K$27,IF(D191='Напрямки конкурса'!$L$28,'Напрямки конкурса'!$K$28,"")))))))))))))))))))))))))))</f>
        <v>18М. Забезпечення моніторингу лікування ВІЛ-інфікованих осіб</v>
      </c>
      <c r="D191" s="317" t="s">
        <v>497</v>
      </c>
      <c r="E191" s="328"/>
      <c r="F191" s="328"/>
      <c r="G191" s="328"/>
      <c r="H191" s="150" t="str">
        <f>IF(I191='Категорія витрат'!$B$2,'Категорія витрат'!$A$2,IF(I191='Категорія витрат'!$B$3,'Категорія витрат'!$A$3,IF(I191='Категорія витрат'!$B$4,'Категорія витрат'!$A$4,IF(I191='Категорія витрат'!$B$5,'Категорія витрат'!$A$5,IF(I191='Категорія витрат'!$B$6,'Категорія витрат'!$A$6,IF(I191='Категорія витрат'!$B$7,'Категорія витрат'!$A$7,IF(I191='Категорія витрат'!$B$8,'Категорія витрат'!$A$8,IF(I191='Категорія витрат'!$B$9,'Категорія витрат'!$A$9,IF(I191='Категорія витрат'!$B$10,'Категорія витрат'!$A$10,IF(I191='Категорія витрат'!$B$11,'Категорія витрат'!$A$11,IF(I191='Категорія витрат'!$B$12,'Категорія витрат'!$A$12,IF(I191='Категорія витрат'!$B$13,'Категорія витрат'!$A$13,IF(I191='Категорія витрат'!$B$14,'Категорія витрат'!$A$14,IF(I191='Категорія витрат'!$B$15,'Категорія витрат'!$A$15,IF(I191='Категорія витрат'!$B$16,'Категорія витрат'!$A$16,IF(I191='Категорія витрат'!$B$17,'Категорія витрат'!$A$17,IF(I191='Категорія витрат'!$B$18,'Категорія витрат'!$A$18,IF(I191='Категорія витрат'!$B$19,'Категорія витрат'!$A$19,IF(I191='Категорія витрат'!$B$20,'Категорія витрат'!$A$20,IF(I191='Категорія витрат'!$B$21,'Категорія витрат'!$A$21,IF(I191='Категорія витрат'!$B$22,'Категорія витрат'!$A$22,IF(I191='Категорія витрат'!$B$23,'Категорія витрат'!$A$23,IF(I191='Категорія витрат'!$B$24,'Категорія витрат'!$A$24,IF(I191='Категорія витрат'!$B$25,'Категорія витрат'!$A$25,IF(I191='Категорія витрат'!$B$26,'Категорія витрат'!$A$26,IF(I191='Категорія витрат'!$B$27,'Категорія витрат'!$A$27,IF(I191='Категорія витрат'!$B$28,'Категорія витрат'!$A$28,IF(I191='Категорія витрат'!$B$29,'Категорія витрат'!$A$29,IF(I191='Категорія витрат'!$B$30,'Категорія витрат'!$A$30,"")))))))))))))))))))))))))))))</f>
        <v/>
      </c>
      <c r="I191" s="318"/>
      <c r="J191" s="319"/>
      <c r="K191" s="175"/>
      <c r="L191" s="87">
        <f t="shared" si="84"/>
        <v>0</v>
      </c>
      <c r="M191" s="335"/>
      <c r="N191" s="178"/>
      <c r="O191" s="176"/>
      <c r="P191" s="159">
        <f>IF(J191='Категорія витрат'!$F$2,ROUND('Додаток 3._Бюджет детальний ПР'!O191*0.3676,2),IF(J191='Категорія витрат'!$F$3,ROUND('Додаток 3._Бюджет детальний ПР'!O191*0.347,2),IF(J191='Категорія витрат'!$F$4,ROUND('Додаток 3._Бюджет детальний ПР'!O191*0.347,2),IF(J191='Категорія витрат'!$F$7,ROUND('Додаток 3._Бюджет детальний ПР'!O191*0.0841,2),0))))</f>
        <v>0</v>
      </c>
      <c r="Q191" s="153">
        <f t="shared" si="85"/>
        <v>0</v>
      </c>
      <c r="R191" s="330"/>
      <c r="S191" s="330"/>
      <c r="T191" s="330"/>
      <c r="U191" s="330"/>
      <c r="V191" s="330"/>
      <c r="W191" s="330"/>
      <c r="X191" s="330"/>
      <c r="Y191" s="330"/>
      <c r="Z191" s="330"/>
      <c r="AA191" s="330"/>
      <c r="AB191" s="330"/>
      <c r="AC191" s="330"/>
      <c r="AD191" s="48">
        <f t="shared" si="60"/>
        <v>0</v>
      </c>
      <c r="AE191" s="48">
        <f t="shared" si="61"/>
        <v>0</v>
      </c>
      <c r="AF191" s="48">
        <f t="shared" si="62"/>
        <v>0</v>
      </c>
      <c r="AG191" s="48">
        <f t="shared" si="63"/>
        <v>0</v>
      </c>
      <c r="AH191" s="48">
        <f t="shared" si="64"/>
        <v>0</v>
      </c>
      <c r="AI191" s="48">
        <f t="shared" si="65"/>
        <v>0</v>
      </c>
      <c r="AJ191" s="48">
        <f t="shared" si="66"/>
        <v>0</v>
      </c>
      <c r="AK191" s="48">
        <f t="shared" si="67"/>
        <v>0</v>
      </c>
      <c r="AL191" s="181"/>
      <c r="AM191" s="181"/>
      <c r="AN191" s="77"/>
      <c r="AO191" s="175"/>
      <c r="AP191" s="87">
        <f t="shared" si="86"/>
        <v>0</v>
      </c>
      <c r="AQ191" s="320"/>
      <c r="AR191" s="329"/>
      <c r="AS191" s="328"/>
      <c r="AT191" s="159">
        <f>IF(J191='Категорія витрат'!$F$2,ROUND('Додаток 3._Бюджет детальний ПР'!AS191*0.3676,2),IF(J191='Категорія витрат'!$F$3,ROUND('Додаток 3._Бюджет детальний ПР'!AS191*0.347,2),IF(J191='Категорія витрат'!$F$4,ROUND('Додаток 3._Бюджет детальний ПР'!AS191*0.347,2),IF(J191='Категорія витрат'!$F$7,ROUND('Додаток 3._Бюджет детальний ПР'!AS191*0.0841,2),0))))</f>
        <v>0</v>
      </c>
      <c r="AU191" s="153">
        <f t="shared" si="87"/>
        <v>0</v>
      </c>
      <c r="AV191" s="330"/>
      <c r="AW191" s="330"/>
      <c r="AX191" s="330"/>
      <c r="AY191" s="330"/>
      <c r="AZ191" s="330"/>
      <c r="BA191" s="330"/>
      <c r="BB191" s="330"/>
      <c r="BC191" s="330"/>
      <c r="BD191" s="330"/>
      <c r="BE191" s="330"/>
      <c r="BF191" s="330"/>
      <c r="BG191" s="330"/>
      <c r="BH191" s="48">
        <f t="shared" si="68"/>
        <v>0</v>
      </c>
      <c r="BI191" s="48">
        <f t="shared" si="69"/>
        <v>0</v>
      </c>
      <c r="BJ191" s="48">
        <f t="shared" si="70"/>
        <v>0</v>
      </c>
      <c r="BK191" s="48">
        <f t="shared" si="71"/>
        <v>0</v>
      </c>
      <c r="BL191" s="48">
        <f t="shared" si="72"/>
        <v>0</v>
      </c>
      <c r="BM191" s="48">
        <f t="shared" si="73"/>
        <v>0</v>
      </c>
      <c r="BN191" s="48">
        <f t="shared" si="74"/>
        <v>0</v>
      </c>
      <c r="BO191" s="48">
        <f t="shared" si="75"/>
        <v>0</v>
      </c>
      <c r="BP191" s="181"/>
      <c r="BQ191" s="181"/>
      <c r="BR191" s="191"/>
      <c r="BS191" s="176"/>
      <c r="BT191" s="87">
        <f t="shared" si="88"/>
        <v>0</v>
      </c>
      <c r="BU191" s="335"/>
      <c r="BV191" s="178"/>
      <c r="BW191" s="176"/>
      <c r="BX191" s="159">
        <f>IF(J191='Категорія витрат'!$F$2,ROUND('Додаток 3._Бюджет детальний ПР'!BW191*0.3676,2),IF(J191='Категорія витрат'!$F$3,ROUND('Додаток 3._Бюджет детальний ПР'!BW191*0.347,2),IF(J191='Категорія витрат'!$F$4,ROUND('Додаток 3._Бюджет детальний ПР'!BW191*0.347,2),IF(J191='Категорія витрат'!$F$7,ROUND('Додаток 3._Бюджет детальний ПР'!BW191*0.0841,2),0))))</f>
        <v>0</v>
      </c>
      <c r="BY191" s="153">
        <f t="shared" si="89"/>
        <v>0</v>
      </c>
      <c r="BZ191" s="338"/>
      <c r="CA191" s="338"/>
      <c r="CB191" s="338"/>
      <c r="CC191" s="338"/>
      <c r="CD191" s="338"/>
      <c r="CE191" s="338"/>
      <c r="CF191" s="180"/>
      <c r="CG191" s="181"/>
      <c r="CH191" s="181"/>
      <c r="CI191" s="181"/>
      <c r="CJ191" s="181"/>
      <c r="CK191" s="181"/>
      <c r="CL191" s="48">
        <f t="shared" si="76"/>
        <v>0</v>
      </c>
      <c r="CM191" s="48">
        <f t="shared" si="77"/>
        <v>0</v>
      </c>
      <c r="CN191" s="48">
        <f t="shared" si="78"/>
        <v>0</v>
      </c>
      <c r="CO191" s="48">
        <f t="shared" si="79"/>
        <v>0</v>
      </c>
      <c r="CP191" s="48">
        <f t="shared" si="80"/>
        <v>0</v>
      </c>
      <c r="CQ191" s="48">
        <f t="shared" si="81"/>
        <v>0</v>
      </c>
      <c r="CR191" s="48">
        <f t="shared" si="82"/>
        <v>0</v>
      </c>
      <c r="CS191" s="48">
        <f t="shared" si="83"/>
        <v>0</v>
      </c>
      <c r="CT191" s="181"/>
      <c r="CU191" s="181"/>
    </row>
    <row r="192" spans="1:99" ht="20.100000000000001" customHeight="1" x14ac:dyDescent="0.15">
      <c r="A192" s="58">
        <v>188</v>
      </c>
      <c r="B192" s="58" t="str">
        <f>IF(D192='Напрямки конкурса'!$L$2,'Напрямки конкурса'!$B$2,IF(D192='Напрямки конкурса'!$L$3,'Напрямки конкурса'!$B$3,IF(D192='Напрямки конкурса'!$L$4,'Напрямки конкурса'!$B$4,IF(D192='Напрямки конкурса'!$L$5,'Напрямки конкурса'!$B$5,IF(D192='Напрямки конкурса'!$L$6,'Напрямки конкурса'!$B$6,IF(D192='Напрямки конкурса'!$L$7,'Напрямки конкурса'!$B$7,IF(D192='Напрямки конкурса'!$L$8,'Напрямки конкурса'!$B$8,IF(D192='Напрямки конкурса'!$L$9,'Напрямки конкурса'!$B$9,IF(D192='Напрямки конкурса'!$L$10,'Напрямки конкурса'!$B$10,IF(D192='Напрямки конкурса'!$L$11,'Напрямки конкурса'!$B$11,IF(D192='Напрямки конкурса'!$L$12,'Напрямки конкурса'!$B$12,IF(D192='Напрямки конкурса'!$L$13,'Напрямки конкурса'!$B$13,IF(D192='Напрямки конкурса'!$L$14,'Напрямки конкурса'!$B$14,IF(D192='Напрямки конкурса'!$L$15,'Напрямки конкурса'!$B$15,IF(D192='Напрямки конкурса'!$L$16,'Напрямки конкурса'!$B$16,IF(D192='Напрямки конкурса'!$L$17,'Напрямки конкурса'!$B$17,IF(D192='Напрямки конкурса'!$L$18,'Напрямки конкурса'!$B$18,IF(D192='Напрямки конкурса'!$L$19,'Напрямки конкурса'!$B$19,IF(D192='Напрямки конкурса'!$L$20,'Напрямки конкурса'!$B$20,IF(D192='Напрямки конкурса'!$L$21,'Напрямки конкурса'!$B$21,IF(D192='Напрямки конкурса'!$L$22,'Напрямки конкурса'!$B$22,IF(D192='Напрямки конкурса'!$L$23,'Напрямки конкурса'!$B$23,IF(D192='Напрямки конкурса'!$L$24,'Напрямки конкурса'!$B$24,IF(D192='Напрямки конкурса'!$L$25,'Напрямки конкурса'!$B$25,IF(D192='Напрямки конкурса'!$L$26,'Напрямки конкурса'!$B$26,IF(D192='Напрямки конкурса'!$L$27,'Напрямки конкурса'!$B$27,IF(D192='Напрямки конкурса'!$L$28,'Напрямки конкурса'!$B$28,"")))))))))))))))))))))))))))</f>
        <v>Мережа</v>
      </c>
      <c r="C192" s="59" t="str">
        <f>IF(D192='Напрямки конкурса'!$L$2,'Напрямки конкурса'!$K$2,IF(D192='Напрямки конкурса'!$L$3,'Напрямки конкурса'!$K$3,IF(D192='Напрямки конкурса'!$L$4,'Напрямки конкурса'!$K$4,IF(D192='Напрямки конкурса'!$L$5,'Напрямки конкурса'!$K$5,IF(D192='Напрямки конкурса'!$L$6,'Напрямки конкурса'!$K$6,IF(D192='Напрямки конкурса'!$L$7,'Напрямки конкурса'!$K$7,IF(D192='Напрямки конкурса'!$L$8,'Напрямки конкурса'!$K$8,IF(D192='Напрямки конкурса'!$L$9,'Напрямки конкурса'!$K$9,IF(D192='Напрямки конкурса'!$L$10,'Напрямки конкурса'!$K$10,IF(D192='Напрямки конкурса'!$L$11,'Напрямки конкурса'!$K$11,IF(D192='Напрямки конкурса'!$L$12,'Напрямки конкурса'!$K$12,IF(D192='Напрямки конкурса'!$L$13,'Напрямки конкурса'!$K$13,IF(D192='Напрямки конкурса'!$L$14,'Напрямки конкурса'!$K$14,IF(D192='Напрямки конкурса'!$L$15,'Напрямки конкурса'!$K$15,IF(D192='Напрямки конкурса'!$L$16,'Напрямки конкурса'!$K$16,IF(D192='Напрямки конкурса'!$L$17,'Напрямки конкурса'!$K$17,IF(D192='Напрямки конкурса'!$L$18,'Напрямки конкурса'!$K$18,IF(D192='Напрямки конкурса'!$L$19,'Напрямки конкурса'!$K$19,IF(D192='Напрямки конкурса'!$L$20,'Напрямки конкурса'!$K$20,IF(D192='Напрямки конкурса'!$L$21,'Напрямки конкурса'!$K$21,IF(D192='Напрямки конкурса'!$L$22,'Напрямки конкурса'!$K$22,IF(D192='Напрямки конкурса'!$L$23,'Напрямки конкурса'!$K$23,IF(D192='Напрямки конкурса'!$L$24,'Напрямки конкурса'!$K$24,IF(D192='Напрямки конкурса'!$L$25,'Напрямки конкурса'!$K$25,IF(D192='Напрямки конкурса'!$L$26,'Напрямки конкурса'!$K$26,IF(D192='Напрямки конкурса'!$L$27,'Напрямки конкурса'!$K$27,IF(D192='Напрямки конкурса'!$L$28,'Напрямки конкурса'!$K$28,"")))))))))))))))))))))))))))</f>
        <v>18М. Забезпечення моніторингу лікування ВІЛ-інфікованих осіб</v>
      </c>
      <c r="D192" s="317" t="s">
        <v>497</v>
      </c>
      <c r="E192" s="328"/>
      <c r="F192" s="328"/>
      <c r="G192" s="328"/>
      <c r="H192" s="150" t="str">
        <f>IF(I192='Категорія витрат'!$B$2,'Категорія витрат'!$A$2,IF(I192='Категорія витрат'!$B$3,'Категорія витрат'!$A$3,IF(I192='Категорія витрат'!$B$4,'Категорія витрат'!$A$4,IF(I192='Категорія витрат'!$B$5,'Категорія витрат'!$A$5,IF(I192='Категорія витрат'!$B$6,'Категорія витрат'!$A$6,IF(I192='Категорія витрат'!$B$7,'Категорія витрат'!$A$7,IF(I192='Категорія витрат'!$B$8,'Категорія витрат'!$A$8,IF(I192='Категорія витрат'!$B$9,'Категорія витрат'!$A$9,IF(I192='Категорія витрат'!$B$10,'Категорія витрат'!$A$10,IF(I192='Категорія витрат'!$B$11,'Категорія витрат'!$A$11,IF(I192='Категорія витрат'!$B$12,'Категорія витрат'!$A$12,IF(I192='Категорія витрат'!$B$13,'Категорія витрат'!$A$13,IF(I192='Категорія витрат'!$B$14,'Категорія витрат'!$A$14,IF(I192='Категорія витрат'!$B$15,'Категорія витрат'!$A$15,IF(I192='Категорія витрат'!$B$16,'Категорія витрат'!$A$16,IF(I192='Категорія витрат'!$B$17,'Категорія витрат'!$A$17,IF(I192='Категорія витрат'!$B$18,'Категорія витрат'!$A$18,IF(I192='Категорія витрат'!$B$19,'Категорія витрат'!$A$19,IF(I192='Категорія витрат'!$B$20,'Категорія витрат'!$A$20,IF(I192='Категорія витрат'!$B$21,'Категорія витрат'!$A$21,IF(I192='Категорія витрат'!$B$22,'Категорія витрат'!$A$22,IF(I192='Категорія витрат'!$B$23,'Категорія витрат'!$A$23,IF(I192='Категорія витрат'!$B$24,'Категорія витрат'!$A$24,IF(I192='Категорія витрат'!$B$25,'Категорія витрат'!$A$25,IF(I192='Категорія витрат'!$B$26,'Категорія витрат'!$A$26,IF(I192='Категорія витрат'!$B$27,'Категорія витрат'!$A$27,IF(I192='Категорія витрат'!$B$28,'Категорія витрат'!$A$28,IF(I192='Категорія витрат'!$B$29,'Категорія витрат'!$A$29,IF(I192='Категорія витрат'!$B$30,'Категорія витрат'!$A$30,"")))))))))))))))))))))))))))))</f>
        <v/>
      </c>
      <c r="I192" s="318"/>
      <c r="J192" s="319"/>
      <c r="K192" s="176"/>
      <c r="L192" s="87">
        <f t="shared" si="84"/>
        <v>0</v>
      </c>
      <c r="M192" s="335"/>
      <c r="N192" s="178"/>
      <c r="O192" s="176"/>
      <c r="P192" s="159">
        <f>IF(J192='Категорія витрат'!$F$2,ROUND('Додаток 3._Бюджет детальний ПР'!O192*0.3676,2),IF(J192='Категорія витрат'!$F$3,ROUND('Додаток 3._Бюджет детальний ПР'!O192*0.347,2),IF(J192='Категорія витрат'!$F$4,ROUND('Додаток 3._Бюджет детальний ПР'!O192*0.347,2),IF(J192='Категорія витрат'!$F$7,ROUND('Додаток 3._Бюджет детальний ПР'!O192*0.0841,2),0))))</f>
        <v>0</v>
      </c>
      <c r="Q192" s="153">
        <f t="shared" si="85"/>
        <v>0</v>
      </c>
      <c r="R192" s="330"/>
      <c r="S192" s="330"/>
      <c r="T192" s="330"/>
      <c r="U192" s="330"/>
      <c r="V192" s="330"/>
      <c r="W192" s="330"/>
      <c r="X192" s="330"/>
      <c r="Y192" s="330"/>
      <c r="Z192" s="330"/>
      <c r="AA192" s="330"/>
      <c r="AB192" s="330"/>
      <c r="AC192" s="330"/>
      <c r="AD192" s="48">
        <f t="shared" si="60"/>
        <v>0</v>
      </c>
      <c r="AE192" s="48">
        <f t="shared" si="61"/>
        <v>0</v>
      </c>
      <c r="AF192" s="48">
        <f t="shared" si="62"/>
        <v>0</v>
      </c>
      <c r="AG192" s="48">
        <f t="shared" si="63"/>
        <v>0</v>
      </c>
      <c r="AH192" s="48">
        <f t="shared" si="64"/>
        <v>0</v>
      </c>
      <c r="AI192" s="48">
        <f t="shared" si="65"/>
        <v>0</v>
      </c>
      <c r="AJ192" s="48">
        <f t="shared" si="66"/>
        <v>0</v>
      </c>
      <c r="AK192" s="48">
        <f t="shared" si="67"/>
        <v>0</v>
      </c>
      <c r="AL192" s="181"/>
      <c r="AM192" s="181"/>
      <c r="AN192" s="77"/>
      <c r="AO192" s="176"/>
      <c r="AP192" s="87">
        <f t="shared" si="86"/>
        <v>0</v>
      </c>
      <c r="AQ192" s="320"/>
      <c r="AR192" s="329"/>
      <c r="AS192" s="328"/>
      <c r="AT192" s="159">
        <f>IF(J192='Категорія витрат'!$F$2,ROUND('Додаток 3._Бюджет детальний ПР'!AS192*0.3676,2),IF(J192='Категорія витрат'!$F$3,ROUND('Додаток 3._Бюджет детальний ПР'!AS192*0.347,2),IF(J192='Категорія витрат'!$F$4,ROUND('Додаток 3._Бюджет детальний ПР'!AS192*0.347,2),IF(J192='Категорія витрат'!$F$7,ROUND('Додаток 3._Бюджет детальний ПР'!AS192*0.0841,2),0))))</f>
        <v>0</v>
      </c>
      <c r="AU192" s="153">
        <f t="shared" si="87"/>
        <v>0</v>
      </c>
      <c r="AV192" s="330"/>
      <c r="AW192" s="330"/>
      <c r="AX192" s="330"/>
      <c r="AY192" s="330"/>
      <c r="AZ192" s="330"/>
      <c r="BA192" s="330"/>
      <c r="BB192" s="330"/>
      <c r="BC192" s="330"/>
      <c r="BD192" s="330"/>
      <c r="BE192" s="330"/>
      <c r="BF192" s="330"/>
      <c r="BG192" s="330"/>
      <c r="BH192" s="48">
        <f t="shared" si="68"/>
        <v>0</v>
      </c>
      <c r="BI192" s="48">
        <f t="shared" si="69"/>
        <v>0</v>
      </c>
      <c r="BJ192" s="48">
        <f t="shared" si="70"/>
        <v>0</v>
      </c>
      <c r="BK192" s="48">
        <f t="shared" si="71"/>
        <v>0</v>
      </c>
      <c r="BL192" s="48">
        <f t="shared" si="72"/>
        <v>0</v>
      </c>
      <c r="BM192" s="48">
        <f t="shared" si="73"/>
        <v>0</v>
      </c>
      <c r="BN192" s="48">
        <f t="shared" si="74"/>
        <v>0</v>
      </c>
      <c r="BO192" s="48">
        <f t="shared" si="75"/>
        <v>0</v>
      </c>
      <c r="BP192" s="181"/>
      <c r="BQ192" s="181"/>
      <c r="BR192" s="191"/>
      <c r="BS192" s="175"/>
      <c r="BT192" s="87">
        <f t="shared" si="88"/>
        <v>0</v>
      </c>
      <c r="BU192" s="335"/>
      <c r="BV192" s="178"/>
      <c r="BW192" s="176"/>
      <c r="BX192" s="159">
        <f>IF(J192='Категорія витрат'!$F$2,ROUND('Додаток 3._Бюджет детальний ПР'!BW192*0.3676,2),IF(J192='Категорія витрат'!$F$3,ROUND('Додаток 3._Бюджет детальний ПР'!BW192*0.347,2),IF(J192='Категорія витрат'!$F$4,ROUND('Додаток 3._Бюджет детальний ПР'!BW192*0.347,2),IF(J192='Категорія витрат'!$F$7,ROUND('Додаток 3._Бюджет детальний ПР'!BW192*0.0841,2),0))))</f>
        <v>0</v>
      </c>
      <c r="BY192" s="153">
        <f t="shared" si="89"/>
        <v>0</v>
      </c>
      <c r="BZ192" s="338"/>
      <c r="CA192" s="338"/>
      <c r="CB192" s="338"/>
      <c r="CC192" s="338"/>
      <c r="CD192" s="338"/>
      <c r="CE192" s="338"/>
      <c r="CF192" s="180"/>
      <c r="CG192" s="181"/>
      <c r="CH192" s="181"/>
      <c r="CI192" s="181"/>
      <c r="CJ192" s="181"/>
      <c r="CK192" s="181"/>
      <c r="CL192" s="48">
        <f t="shared" si="76"/>
        <v>0</v>
      </c>
      <c r="CM192" s="48">
        <f t="shared" si="77"/>
        <v>0</v>
      </c>
      <c r="CN192" s="48">
        <f t="shared" si="78"/>
        <v>0</v>
      </c>
      <c r="CO192" s="48">
        <f t="shared" si="79"/>
        <v>0</v>
      </c>
      <c r="CP192" s="48">
        <f t="shared" si="80"/>
        <v>0</v>
      </c>
      <c r="CQ192" s="48">
        <f t="shared" si="81"/>
        <v>0</v>
      </c>
      <c r="CR192" s="48">
        <f t="shared" si="82"/>
        <v>0</v>
      </c>
      <c r="CS192" s="48">
        <f t="shared" si="83"/>
        <v>0</v>
      </c>
      <c r="CT192" s="181"/>
      <c r="CU192" s="181"/>
    </row>
    <row r="193" spans="1:99" ht="20.100000000000001" customHeight="1" x14ac:dyDescent="0.15">
      <c r="A193" s="58">
        <v>189</v>
      </c>
      <c r="B193" s="58" t="str">
        <f>IF(D193='Напрямки конкурса'!$L$2,'Напрямки конкурса'!$B$2,IF(D193='Напрямки конкурса'!$L$3,'Напрямки конкурса'!$B$3,IF(D193='Напрямки конкурса'!$L$4,'Напрямки конкурса'!$B$4,IF(D193='Напрямки конкурса'!$L$5,'Напрямки конкурса'!$B$5,IF(D193='Напрямки конкурса'!$L$6,'Напрямки конкурса'!$B$6,IF(D193='Напрямки конкурса'!$L$7,'Напрямки конкурса'!$B$7,IF(D193='Напрямки конкурса'!$L$8,'Напрямки конкурса'!$B$8,IF(D193='Напрямки конкурса'!$L$9,'Напрямки конкурса'!$B$9,IF(D193='Напрямки конкурса'!$L$10,'Напрямки конкурса'!$B$10,IF(D193='Напрямки конкурса'!$L$11,'Напрямки конкурса'!$B$11,IF(D193='Напрямки конкурса'!$L$12,'Напрямки конкурса'!$B$12,IF(D193='Напрямки конкурса'!$L$13,'Напрямки конкурса'!$B$13,IF(D193='Напрямки конкурса'!$L$14,'Напрямки конкурса'!$B$14,IF(D193='Напрямки конкурса'!$L$15,'Напрямки конкурса'!$B$15,IF(D193='Напрямки конкурса'!$L$16,'Напрямки конкурса'!$B$16,IF(D193='Напрямки конкурса'!$L$17,'Напрямки конкурса'!$B$17,IF(D193='Напрямки конкурса'!$L$18,'Напрямки конкурса'!$B$18,IF(D193='Напрямки конкурса'!$L$19,'Напрямки конкурса'!$B$19,IF(D193='Напрямки конкурса'!$L$20,'Напрямки конкурса'!$B$20,IF(D193='Напрямки конкурса'!$L$21,'Напрямки конкурса'!$B$21,IF(D193='Напрямки конкурса'!$L$22,'Напрямки конкурса'!$B$22,IF(D193='Напрямки конкурса'!$L$23,'Напрямки конкурса'!$B$23,IF(D193='Напрямки конкурса'!$L$24,'Напрямки конкурса'!$B$24,IF(D193='Напрямки конкурса'!$L$25,'Напрямки конкурса'!$B$25,IF(D193='Напрямки конкурса'!$L$26,'Напрямки конкурса'!$B$26,IF(D193='Напрямки конкурса'!$L$27,'Напрямки конкурса'!$B$27,IF(D193='Напрямки конкурса'!$L$28,'Напрямки конкурса'!$B$28,"")))))))))))))))))))))))))))</f>
        <v>Мережа</v>
      </c>
      <c r="C193" s="59" t="str">
        <f>IF(D193='Напрямки конкурса'!$L$2,'Напрямки конкурса'!$K$2,IF(D193='Напрямки конкурса'!$L$3,'Напрямки конкурса'!$K$3,IF(D193='Напрямки конкурса'!$L$4,'Напрямки конкурса'!$K$4,IF(D193='Напрямки конкурса'!$L$5,'Напрямки конкурса'!$K$5,IF(D193='Напрямки конкурса'!$L$6,'Напрямки конкурса'!$K$6,IF(D193='Напрямки конкурса'!$L$7,'Напрямки конкурса'!$K$7,IF(D193='Напрямки конкурса'!$L$8,'Напрямки конкурса'!$K$8,IF(D193='Напрямки конкурса'!$L$9,'Напрямки конкурса'!$K$9,IF(D193='Напрямки конкурса'!$L$10,'Напрямки конкурса'!$K$10,IF(D193='Напрямки конкурса'!$L$11,'Напрямки конкурса'!$K$11,IF(D193='Напрямки конкурса'!$L$12,'Напрямки конкурса'!$K$12,IF(D193='Напрямки конкурса'!$L$13,'Напрямки конкурса'!$K$13,IF(D193='Напрямки конкурса'!$L$14,'Напрямки конкурса'!$K$14,IF(D193='Напрямки конкурса'!$L$15,'Напрямки конкурса'!$K$15,IF(D193='Напрямки конкурса'!$L$16,'Напрямки конкурса'!$K$16,IF(D193='Напрямки конкурса'!$L$17,'Напрямки конкурса'!$K$17,IF(D193='Напрямки конкурса'!$L$18,'Напрямки конкурса'!$K$18,IF(D193='Напрямки конкурса'!$L$19,'Напрямки конкурса'!$K$19,IF(D193='Напрямки конкурса'!$L$20,'Напрямки конкурса'!$K$20,IF(D193='Напрямки конкурса'!$L$21,'Напрямки конкурса'!$K$21,IF(D193='Напрямки конкурса'!$L$22,'Напрямки конкурса'!$K$22,IF(D193='Напрямки конкурса'!$L$23,'Напрямки конкурса'!$K$23,IF(D193='Напрямки конкурса'!$L$24,'Напрямки конкурса'!$K$24,IF(D193='Напрямки конкурса'!$L$25,'Напрямки конкурса'!$K$25,IF(D193='Напрямки конкурса'!$L$26,'Напрямки конкурса'!$K$26,IF(D193='Напрямки конкурса'!$L$27,'Напрямки конкурса'!$K$27,IF(D193='Напрямки конкурса'!$L$28,'Напрямки конкурса'!$K$28,"")))))))))))))))))))))))))))</f>
        <v>18М. Забезпечення моніторингу лікування ВІЛ-інфікованих осіб</v>
      </c>
      <c r="D193" s="317" t="s">
        <v>497</v>
      </c>
      <c r="E193" s="328"/>
      <c r="F193" s="328"/>
      <c r="G193" s="328"/>
      <c r="H193" s="150" t="str">
        <f>IF(I193='Категорія витрат'!$B$2,'Категорія витрат'!$A$2,IF(I193='Категорія витрат'!$B$3,'Категорія витрат'!$A$3,IF(I193='Категорія витрат'!$B$4,'Категорія витрат'!$A$4,IF(I193='Категорія витрат'!$B$5,'Категорія витрат'!$A$5,IF(I193='Категорія витрат'!$B$6,'Категорія витрат'!$A$6,IF(I193='Категорія витрат'!$B$7,'Категорія витрат'!$A$7,IF(I193='Категорія витрат'!$B$8,'Категорія витрат'!$A$8,IF(I193='Категорія витрат'!$B$9,'Категорія витрат'!$A$9,IF(I193='Категорія витрат'!$B$10,'Категорія витрат'!$A$10,IF(I193='Категорія витрат'!$B$11,'Категорія витрат'!$A$11,IF(I193='Категорія витрат'!$B$12,'Категорія витрат'!$A$12,IF(I193='Категорія витрат'!$B$13,'Категорія витрат'!$A$13,IF(I193='Категорія витрат'!$B$14,'Категорія витрат'!$A$14,IF(I193='Категорія витрат'!$B$15,'Категорія витрат'!$A$15,IF(I193='Категорія витрат'!$B$16,'Категорія витрат'!$A$16,IF(I193='Категорія витрат'!$B$17,'Категорія витрат'!$A$17,IF(I193='Категорія витрат'!$B$18,'Категорія витрат'!$A$18,IF(I193='Категорія витрат'!$B$19,'Категорія витрат'!$A$19,IF(I193='Категорія витрат'!$B$20,'Категорія витрат'!$A$20,IF(I193='Категорія витрат'!$B$21,'Категорія витрат'!$A$21,IF(I193='Категорія витрат'!$B$22,'Категорія витрат'!$A$22,IF(I193='Категорія витрат'!$B$23,'Категорія витрат'!$A$23,IF(I193='Категорія витрат'!$B$24,'Категорія витрат'!$A$24,IF(I193='Категорія витрат'!$B$25,'Категорія витрат'!$A$25,IF(I193='Категорія витрат'!$B$26,'Категорія витрат'!$A$26,IF(I193='Категорія витрат'!$B$27,'Категорія витрат'!$A$27,IF(I193='Категорія витрат'!$B$28,'Категорія витрат'!$A$28,IF(I193='Категорія витрат'!$B$29,'Категорія витрат'!$A$29,IF(I193='Категорія витрат'!$B$30,'Категорія витрат'!$A$30,"")))))))))))))))))))))))))))))</f>
        <v/>
      </c>
      <c r="I193" s="318"/>
      <c r="J193" s="319"/>
      <c r="K193" s="176"/>
      <c r="L193" s="87">
        <f t="shared" si="84"/>
        <v>0</v>
      </c>
      <c r="M193" s="335"/>
      <c r="N193" s="178"/>
      <c r="O193" s="176"/>
      <c r="P193" s="159">
        <f>IF(J193='Категорія витрат'!$F$2,ROUND('Додаток 3._Бюджет детальний ПР'!O193*0.3676,2),IF(J193='Категорія витрат'!$F$3,ROUND('Додаток 3._Бюджет детальний ПР'!O193*0.347,2),IF(J193='Категорія витрат'!$F$4,ROUND('Додаток 3._Бюджет детальний ПР'!O193*0.347,2),IF(J193='Категорія витрат'!$F$7,ROUND('Додаток 3._Бюджет детальний ПР'!O193*0.0841,2),0))))</f>
        <v>0</v>
      </c>
      <c r="Q193" s="153">
        <f t="shared" si="85"/>
        <v>0</v>
      </c>
      <c r="R193" s="330"/>
      <c r="S193" s="330"/>
      <c r="T193" s="330"/>
      <c r="U193" s="330"/>
      <c r="V193" s="330"/>
      <c r="W193" s="330"/>
      <c r="X193" s="330"/>
      <c r="Y193" s="330"/>
      <c r="Z193" s="330"/>
      <c r="AA193" s="330"/>
      <c r="AB193" s="330"/>
      <c r="AC193" s="330"/>
      <c r="AD193" s="48">
        <f t="shared" si="60"/>
        <v>0</v>
      </c>
      <c r="AE193" s="48">
        <f t="shared" si="61"/>
        <v>0</v>
      </c>
      <c r="AF193" s="48">
        <f t="shared" si="62"/>
        <v>0</v>
      </c>
      <c r="AG193" s="48">
        <f t="shared" si="63"/>
        <v>0</v>
      </c>
      <c r="AH193" s="48">
        <f t="shared" si="64"/>
        <v>0</v>
      </c>
      <c r="AI193" s="48">
        <f t="shared" si="65"/>
        <v>0</v>
      </c>
      <c r="AJ193" s="48">
        <f t="shared" si="66"/>
        <v>0</v>
      </c>
      <c r="AK193" s="48">
        <f t="shared" si="67"/>
        <v>0</v>
      </c>
      <c r="AL193" s="181"/>
      <c r="AM193" s="181"/>
      <c r="AN193" s="77"/>
      <c r="AO193" s="176"/>
      <c r="AP193" s="87">
        <f t="shared" si="86"/>
        <v>0</v>
      </c>
      <c r="AQ193" s="320"/>
      <c r="AR193" s="329"/>
      <c r="AS193" s="328"/>
      <c r="AT193" s="159">
        <f>IF(J193='Категорія витрат'!$F$2,ROUND('Додаток 3._Бюджет детальний ПР'!AS193*0.3676,2),IF(J193='Категорія витрат'!$F$3,ROUND('Додаток 3._Бюджет детальний ПР'!AS193*0.347,2),IF(J193='Категорія витрат'!$F$4,ROUND('Додаток 3._Бюджет детальний ПР'!AS193*0.347,2),IF(J193='Категорія витрат'!$F$7,ROUND('Додаток 3._Бюджет детальний ПР'!AS193*0.0841,2),0))))</f>
        <v>0</v>
      </c>
      <c r="AU193" s="153">
        <f t="shared" si="87"/>
        <v>0</v>
      </c>
      <c r="AV193" s="330"/>
      <c r="AW193" s="330"/>
      <c r="AX193" s="330"/>
      <c r="AY193" s="330"/>
      <c r="AZ193" s="330"/>
      <c r="BA193" s="330"/>
      <c r="BB193" s="330"/>
      <c r="BC193" s="330"/>
      <c r="BD193" s="330"/>
      <c r="BE193" s="330"/>
      <c r="BF193" s="330"/>
      <c r="BG193" s="330"/>
      <c r="BH193" s="48">
        <f t="shared" si="68"/>
        <v>0</v>
      </c>
      <c r="BI193" s="48">
        <f t="shared" si="69"/>
        <v>0</v>
      </c>
      <c r="BJ193" s="48">
        <f t="shared" si="70"/>
        <v>0</v>
      </c>
      <c r="BK193" s="48">
        <f t="shared" si="71"/>
        <v>0</v>
      </c>
      <c r="BL193" s="48">
        <f t="shared" si="72"/>
        <v>0</v>
      </c>
      <c r="BM193" s="48">
        <f t="shared" si="73"/>
        <v>0</v>
      </c>
      <c r="BN193" s="48">
        <f t="shared" si="74"/>
        <v>0</v>
      </c>
      <c r="BO193" s="48">
        <f t="shared" si="75"/>
        <v>0</v>
      </c>
      <c r="BP193" s="181"/>
      <c r="BQ193" s="181"/>
      <c r="BR193" s="191"/>
      <c r="BS193" s="176"/>
      <c r="BT193" s="87">
        <f t="shared" si="88"/>
        <v>0</v>
      </c>
      <c r="BU193" s="335"/>
      <c r="BV193" s="178"/>
      <c r="BW193" s="176"/>
      <c r="BX193" s="159">
        <f>IF(J193='Категорія витрат'!$F$2,ROUND('Додаток 3._Бюджет детальний ПР'!BW193*0.3676,2),IF(J193='Категорія витрат'!$F$3,ROUND('Додаток 3._Бюджет детальний ПР'!BW193*0.347,2),IF(J193='Категорія витрат'!$F$4,ROUND('Додаток 3._Бюджет детальний ПР'!BW193*0.347,2),IF(J193='Категорія витрат'!$F$7,ROUND('Додаток 3._Бюджет детальний ПР'!BW193*0.0841,2),0))))</f>
        <v>0</v>
      </c>
      <c r="BY193" s="153">
        <f t="shared" si="89"/>
        <v>0</v>
      </c>
      <c r="BZ193" s="338"/>
      <c r="CA193" s="338"/>
      <c r="CB193" s="338"/>
      <c r="CC193" s="338"/>
      <c r="CD193" s="338"/>
      <c r="CE193" s="338"/>
      <c r="CF193" s="180"/>
      <c r="CG193" s="181"/>
      <c r="CH193" s="181"/>
      <c r="CI193" s="181"/>
      <c r="CJ193" s="181"/>
      <c r="CK193" s="181"/>
      <c r="CL193" s="48">
        <f t="shared" si="76"/>
        <v>0</v>
      </c>
      <c r="CM193" s="48">
        <f t="shared" si="77"/>
        <v>0</v>
      </c>
      <c r="CN193" s="48">
        <f t="shared" si="78"/>
        <v>0</v>
      </c>
      <c r="CO193" s="48">
        <f t="shared" si="79"/>
        <v>0</v>
      </c>
      <c r="CP193" s="48">
        <f t="shared" si="80"/>
        <v>0</v>
      </c>
      <c r="CQ193" s="48">
        <f t="shared" si="81"/>
        <v>0</v>
      </c>
      <c r="CR193" s="48">
        <f t="shared" si="82"/>
        <v>0</v>
      </c>
      <c r="CS193" s="48">
        <f t="shared" si="83"/>
        <v>0</v>
      </c>
      <c r="CT193" s="181"/>
      <c r="CU193" s="181"/>
    </row>
    <row r="194" spans="1:99" ht="20.100000000000001" customHeight="1" x14ac:dyDescent="0.15">
      <c r="A194" s="58">
        <v>190</v>
      </c>
      <c r="B194" s="58" t="str">
        <f>IF(D194='Напрямки конкурса'!$L$2,'Напрямки конкурса'!$B$2,IF(D194='Напрямки конкурса'!$L$3,'Напрямки конкурса'!$B$3,IF(D194='Напрямки конкурса'!$L$4,'Напрямки конкурса'!$B$4,IF(D194='Напрямки конкурса'!$L$5,'Напрямки конкурса'!$B$5,IF(D194='Напрямки конкурса'!$L$6,'Напрямки конкурса'!$B$6,IF(D194='Напрямки конкурса'!$L$7,'Напрямки конкурса'!$B$7,IF(D194='Напрямки конкурса'!$L$8,'Напрямки конкурса'!$B$8,IF(D194='Напрямки конкурса'!$L$9,'Напрямки конкурса'!$B$9,IF(D194='Напрямки конкурса'!$L$10,'Напрямки конкурса'!$B$10,IF(D194='Напрямки конкурса'!$L$11,'Напрямки конкурса'!$B$11,IF(D194='Напрямки конкурса'!$L$12,'Напрямки конкурса'!$B$12,IF(D194='Напрямки конкурса'!$L$13,'Напрямки конкурса'!$B$13,IF(D194='Напрямки конкурса'!$L$14,'Напрямки конкурса'!$B$14,IF(D194='Напрямки конкурса'!$L$15,'Напрямки конкурса'!$B$15,IF(D194='Напрямки конкурса'!$L$16,'Напрямки конкурса'!$B$16,IF(D194='Напрямки конкурса'!$L$17,'Напрямки конкурса'!$B$17,IF(D194='Напрямки конкурса'!$L$18,'Напрямки конкурса'!$B$18,IF(D194='Напрямки конкурса'!$L$19,'Напрямки конкурса'!$B$19,IF(D194='Напрямки конкурса'!$L$20,'Напрямки конкурса'!$B$20,IF(D194='Напрямки конкурса'!$L$21,'Напрямки конкурса'!$B$21,IF(D194='Напрямки конкурса'!$L$22,'Напрямки конкурса'!$B$22,IF(D194='Напрямки конкурса'!$L$23,'Напрямки конкурса'!$B$23,IF(D194='Напрямки конкурса'!$L$24,'Напрямки конкурса'!$B$24,IF(D194='Напрямки конкурса'!$L$25,'Напрямки конкурса'!$B$25,IF(D194='Напрямки конкурса'!$L$26,'Напрямки конкурса'!$B$26,IF(D194='Напрямки конкурса'!$L$27,'Напрямки конкурса'!$B$27,IF(D194='Напрямки конкурса'!$L$28,'Напрямки конкурса'!$B$28,"")))))))))))))))))))))))))))</f>
        <v>Мережа</v>
      </c>
      <c r="C194" s="59" t="str">
        <f>IF(D194='Напрямки конкурса'!$L$2,'Напрямки конкурса'!$K$2,IF(D194='Напрямки конкурса'!$L$3,'Напрямки конкурса'!$K$3,IF(D194='Напрямки конкурса'!$L$4,'Напрямки конкурса'!$K$4,IF(D194='Напрямки конкурса'!$L$5,'Напрямки конкурса'!$K$5,IF(D194='Напрямки конкурса'!$L$6,'Напрямки конкурса'!$K$6,IF(D194='Напрямки конкурса'!$L$7,'Напрямки конкурса'!$K$7,IF(D194='Напрямки конкурса'!$L$8,'Напрямки конкурса'!$K$8,IF(D194='Напрямки конкурса'!$L$9,'Напрямки конкурса'!$K$9,IF(D194='Напрямки конкурса'!$L$10,'Напрямки конкурса'!$K$10,IF(D194='Напрямки конкурса'!$L$11,'Напрямки конкурса'!$K$11,IF(D194='Напрямки конкурса'!$L$12,'Напрямки конкурса'!$K$12,IF(D194='Напрямки конкурса'!$L$13,'Напрямки конкурса'!$K$13,IF(D194='Напрямки конкурса'!$L$14,'Напрямки конкурса'!$K$14,IF(D194='Напрямки конкурса'!$L$15,'Напрямки конкурса'!$K$15,IF(D194='Напрямки конкурса'!$L$16,'Напрямки конкурса'!$K$16,IF(D194='Напрямки конкурса'!$L$17,'Напрямки конкурса'!$K$17,IF(D194='Напрямки конкурса'!$L$18,'Напрямки конкурса'!$K$18,IF(D194='Напрямки конкурса'!$L$19,'Напрямки конкурса'!$K$19,IF(D194='Напрямки конкурса'!$L$20,'Напрямки конкурса'!$K$20,IF(D194='Напрямки конкурса'!$L$21,'Напрямки конкурса'!$K$21,IF(D194='Напрямки конкурса'!$L$22,'Напрямки конкурса'!$K$22,IF(D194='Напрямки конкурса'!$L$23,'Напрямки конкурса'!$K$23,IF(D194='Напрямки конкурса'!$L$24,'Напрямки конкурса'!$K$24,IF(D194='Напрямки конкурса'!$L$25,'Напрямки конкурса'!$K$25,IF(D194='Напрямки конкурса'!$L$26,'Напрямки конкурса'!$K$26,IF(D194='Напрямки конкурса'!$L$27,'Напрямки конкурса'!$K$27,IF(D194='Напрямки конкурса'!$L$28,'Напрямки конкурса'!$K$28,"")))))))))))))))))))))))))))</f>
        <v>18М. Забезпечення моніторингу лікування ВІЛ-інфікованих осіб</v>
      </c>
      <c r="D194" s="317" t="s">
        <v>497</v>
      </c>
      <c r="E194" s="328"/>
      <c r="F194" s="328"/>
      <c r="G194" s="328"/>
      <c r="H194" s="150" t="str">
        <f>IF(I194='Категорія витрат'!$B$2,'Категорія витрат'!$A$2,IF(I194='Категорія витрат'!$B$3,'Категорія витрат'!$A$3,IF(I194='Категорія витрат'!$B$4,'Категорія витрат'!$A$4,IF(I194='Категорія витрат'!$B$5,'Категорія витрат'!$A$5,IF(I194='Категорія витрат'!$B$6,'Категорія витрат'!$A$6,IF(I194='Категорія витрат'!$B$7,'Категорія витрат'!$A$7,IF(I194='Категорія витрат'!$B$8,'Категорія витрат'!$A$8,IF(I194='Категорія витрат'!$B$9,'Категорія витрат'!$A$9,IF(I194='Категорія витрат'!$B$10,'Категорія витрат'!$A$10,IF(I194='Категорія витрат'!$B$11,'Категорія витрат'!$A$11,IF(I194='Категорія витрат'!$B$12,'Категорія витрат'!$A$12,IF(I194='Категорія витрат'!$B$13,'Категорія витрат'!$A$13,IF(I194='Категорія витрат'!$B$14,'Категорія витрат'!$A$14,IF(I194='Категорія витрат'!$B$15,'Категорія витрат'!$A$15,IF(I194='Категорія витрат'!$B$16,'Категорія витрат'!$A$16,IF(I194='Категорія витрат'!$B$17,'Категорія витрат'!$A$17,IF(I194='Категорія витрат'!$B$18,'Категорія витрат'!$A$18,IF(I194='Категорія витрат'!$B$19,'Категорія витрат'!$A$19,IF(I194='Категорія витрат'!$B$20,'Категорія витрат'!$A$20,IF(I194='Категорія витрат'!$B$21,'Категорія витрат'!$A$21,IF(I194='Категорія витрат'!$B$22,'Категорія витрат'!$A$22,IF(I194='Категорія витрат'!$B$23,'Категорія витрат'!$A$23,IF(I194='Категорія витрат'!$B$24,'Категорія витрат'!$A$24,IF(I194='Категорія витрат'!$B$25,'Категорія витрат'!$A$25,IF(I194='Категорія витрат'!$B$26,'Категорія витрат'!$A$26,IF(I194='Категорія витрат'!$B$27,'Категорія витрат'!$A$27,IF(I194='Категорія витрат'!$B$28,'Категорія витрат'!$A$28,IF(I194='Категорія витрат'!$B$29,'Категорія витрат'!$A$29,IF(I194='Категорія витрат'!$B$30,'Категорія витрат'!$A$30,"")))))))))))))))))))))))))))))</f>
        <v/>
      </c>
      <c r="I194" s="318"/>
      <c r="J194" s="319"/>
      <c r="K194" s="176"/>
      <c r="L194" s="87">
        <f t="shared" si="84"/>
        <v>0</v>
      </c>
      <c r="M194" s="335"/>
      <c r="N194" s="178"/>
      <c r="O194" s="176"/>
      <c r="P194" s="159">
        <f>IF(J194='Категорія витрат'!$F$2,ROUND('Додаток 3._Бюджет детальний ПР'!O194*0.3676,2),IF(J194='Категорія витрат'!$F$3,ROUND('Додаток 3._Бюджет детальний ПР'!O194*0.347,2),IF(J194='Категорія витрат'!$F$4,ROUND('Додаток 3._Бюджет детальний ПР'!O194*0.347,2),IF(J194='Категорія витрат'!$F$7,ROUND('Додаток 3._Бюджет детальний ПР'!O194*0.0841,2),0))))</f>
        <v>0</v>
      </c>
      <c r="Q194" s="153">
        <f t="shared" si="85"/>
        <v>0</v>
      </c>
      <c r="R194" s="330"/>
      <c r="S194" s="330"/>
      <c r="T194" s="330"/>
      <c r="U194" s="330"/>
      <c r="V194" s="330"/>
      <c r="W194" s="330"/>
      <c r="X194" s="330"/>
      <c r="Y194" s="330"/>
      <c r="Z194" s="330"/>
      <c r="AA194" s="330"/>
      <c r="AB194" s="330"/>
      <c r="AC194" s="330"/>
      <c r="AD194" s="48">
        <f t="shared" si="60"/>
        <v>0</v>
      </c>
      <c r="AE194" s="48">
        <f t="shared" si="61"/>
        <v>0</v>
      </c>
      <c r="AF194" s="48">
        <f t="shared" si="62"/>
        <v>0</v>
      </c>
      <c r="AG194" s="48">
        <f t="shared" si="63"/>
        <v>0</v>
      </c>
      <c r="AH194" s="48">
        <f t="shared" si="64"/>
        <v>0</v>
      </c>
      <c r="AI194" s="48">
        <f t="shared" si="65"/>
        <v>0</v>
      </c>
      <c r="AJ194" s="48">
        <f t="shared" si="66"/>
        <v>0</v>
      </c>
      <c r="AK194" s="48">
        <f t="shared" si="67"/>
        <v>0</v>
      </c>
      <c r="AL194" s="181"/>
      <c r="AM194" s="181"/>
      <c r="AN194" s="77"/>
      <c r="AO194" s="176"/>
      <c r="AP194" s="87">
        <f t="shared" si="86"/>
        <v>0</v>
      </c>
      <c r="AQ194" s="320"/>
      <c r="AR194" s="329"/>
      <c r="AS194" s="328"/>
      <c r="AT194" s="159">
        <f>IF(J194='Категорія витрат'!$F$2,ROUND('Додаток 3._Бюджет детальний ПР'!AS194*0.3676,2),IF(J194='Категорія витрат'!$F$3,ROUND('Додаток 3._Бюджет детальний ПР'!AS194*0.347,2),IF(J194='Категорія витрат'!$F$4,ROUND('Додаток 3._Бюджет детальний ПР'!AS194*0.347,2),IF(J194='Категорія витрат'!$F$7,ROUND('Додаток 3._Бюджет детальний ПР'!AS194*0.0841,2),0))))</f>
        <v>0</v>
      </c>
      <c r="AU194" s="153">
        <f t="shared" si="87"/>
        <v>0</v>
      </c>
      <c r="AV194" s="330"/>
      <c r="AW194" s="330"/>
      <c r="AX194" s="330"/>
      <c r="AY194" s="330"/>
      <c r="AZ194" s="330"/>
      <c r="BA194" s="330"/>
      <c r="BB194" s="330"/>
      <c r="BC194" s="330"/>
      <c r="BD194" s="330"/>
      <c r="BE194" s="330"/>
      <c r="BF194" s="330"/>
      <c r="BG194" s="330"/>
      <c r="BH194" s="48">
        <f t="shared" si="68"/>
        <v>0</v>
      </c>
      <c r="BI194" s="48">
        <f t="shared" si="69"/>
        <v>0</v>
      </c>
      <c r="BJ194" s="48">
        <f t="shared" si="70"/>
        <v>0</v>
      </c>
      <c r="BK194" s="48">
        <f t="shared" si="71"/>
        <v>0</v>
      </c>
      <c r="BL194" s="48">
        <f t="shared" si="72"/>
        <v>0</v>
      </c>
      <c r="BM194" s="48">
        <f t="shared" si="73"/>
        <v>0</v>
      </c>
      <c r="BN194" s="48">
        <f t="shared" si="74"/>
        <v>0</v>
      </c>
      <c r="BO194" s="48">
        <f t="shared" si="75"/>
        <v>0</v>
      </c>
      <c r="BP194" s="181"/>
      <c r="BQ194" s="181"/>
      <c r="BR194" s="191"/>
      <c r="BS194" s="176"/>
      <c r="BT194" s="87">
        <f t="shared" si="88"/>
        <v>0</v>
      </c>
      <c r="BU194" s="335"/>
      <c r="BV194" s="178"/>
      <c r="BW194" s="176"/>
      <c r="BX194" s="159">
        <f>IF(J194='Категорія витрат'!$F$2,ROUND('Додаток 3._Бюджет детальний ПР'!BW194*0.3676,2),IF(J194='Категорія витрат'!$F$3,ROUND('Додаток 3._Бюджет детальний ПР'!BW194*0.347,2),IF(J194='Категорія витрат'!$F$4,ROUND('Додаток 3._Бюджет детальний ПР'!BW194*0.347,2),IF(J194='Категорія витрат'!$F$7,ROUND('Додаток 3._Бюджет детальний ПР'!BW194*0.0841,2),0))))</f>
        <v>0</v>
      </c>
      <c r="BY194" s="153">
        <f t="shared" si="89"/>
        <v>0</v>
      </c>
      <c r="BZ194" s="338"/>
      <c r="CA194" s="338"/>
      <c r="CB194" s="338"/>
      <c r="CC194" s="338"/>
      <c r="CD194" s="338"/>
      <c r="CE194" s="338"/>
      <c r="CF194" s="180"/>
      <c r="CG194" s="181"/>
      <c r="CH194" s="181"/>
      <c r="CI194" s="181"/>
      <c r="CJ194" s="181"/>
      <c r="CK194" s="181"/>
      <c r="CL194" s="48">
        <f t="shared" si="76"/>
        <v>0</v>
      </c>
      <c r="CM194" s="48">
        <f t="shared" si="77"/>
        <v>0</v>
      </c>
      <c r="CN194" s="48">
        <f t="shared" si="78"/>
        <v>0</v>
      </c>
      <c r="CO194" s="48">
        <f t="shared" si="79"/>
        <v>0</v>
      </c>
      <c r="CP194" s="48">
        <f t="shared" si="80"/>
        <v>0</v>
      </c>
      <c r="CQ194" s="48">
        <f t="shared" si="81"/>
        <v>0</v>
      </c>
      <c r="CR194" s="48">
        <f t="shared" si="82"/>
        <v>0</v>
      </c>
      <c r="CS194" s="48">
        <f t="shared" si="83"/>
        <v>0</v>
      </c>
      <c r="CT194" s="181"/>
      <c r="CU194" s="181"/>
    </row>
    <row r="195" spans="1:99" ht="20.100000000000001" customHeight="1" x14ac:dyDescent="0.15">
      <c r="A195" s="58">
        <v>191</v>
      </c>
      <c r="B195" s="58" t="str">
        <f>IF(D195='Напрямки конкурса'!$L$2,'Напрямки конкурса'!$B$2,IF(D195='Напрямки конкурса'!$L$3,'Напрямки конкурса'!$B$3,IF(D195='Напрямки конкурса'!$L$4,'Напрямки конкурса'!$B$4,IF(D195='Напрямки конкурса'!$L$5,'Напрямки конкурса'!$B$5,IF(D195='Напрямки конкурса'!$L$6,'Напрямки конкурса'!$B$6,IF(D195='Напрямки конкурса'!$L$7,'Напрямки конкурса'!$B$7,IF(D195='Напрямки конкурса'!$L$8,'Напрямки конкурса'!$B$8,IF(D195='Напрямки конкурса'!$L$9,'Напрямки конкурса'!$B$9,IF(D195='Напрямки конкурса'!$L$10,'Напрямки конкурса'!$B$10,IF(D195='Напрямки конкурса'!$L$11,'Напрямки конкурса'!$B$11,IF(D195='Напрямки конкурса'!$L$12,'Напрямки конкурса'!$B$12,IF(D195='Напрямки конкурса'!$L$13,'Напрямки конкурса'!$B$13,IF(D195='Напрямки конкурса'!$L$14,'Напрямки конкурса'!$B$14,IF(D195='Напрямки конкурса'!$L$15,'Напрямки конкурса'!$B$15,IF(D195='Напрямки конкурса'!$L$16,'Напрямки конкурса'!$B$16,IF(D195='Напрямки конкурса'!$L$17,'Напрямки конкурса'!$B$17,IF(D195='Напрямки конкурса'!$L$18,'Напрямки конкурса'!$B$18,IF(D195='Напрямки конкурса'!$L$19,'Напрямки конкурса'!$B$19,IF(D195='Напрямки конкурса'!$L$20,'Напрямки конкурса'!$B$20,IF(D195='Напрямки конкурса'!$L$21,'Напрямки конкурса'!$B$21,IF(D195='Напрямки конкурса'!$L$22,'Напрямки конкурса'!$B$22,IF(D195='Напрямки конкурса'!$L$23,'Напрямки конкурса'!$B$23,IF(D195='Напрямки конкурса'!$L$24,'Напрямки конкурса'!$B$24,IF(D195='Напрямки конкурса'!$L$25,'Напрямки конкурса'!$B$25,IF(D195='Напрямки конкурса'!$L$26,'Напрямки конкурса'!$B$26,IF(D195='Напрямки конкурса'!$L$27,'Напрямки конкурса'!$B$27,IF(D195='Напрямки конкурса'!$L$28,'Напрямки конкурса'!$B$28,"")))))))))))))))))))))))))))</f>
        <v>Мережа</v>
      </c>
      <c r="C195" s="59" t="str">
        <f>IF(D195='Напрямки конкурса'!$L$2,'Напрямки конкурса'!$K$2,IF(D195='Напрямки конкурса'!$L$3,'Напрямки конкурса'!$K$3,IF(D195='Напрямки конкурса'!$L$4,'Напрямки конкурса'!$K$4,IF(D195='Напрямки конкурса'!$L$5,'Напрямки конкурса'!$K$5,IF(D195='Напрямки конкурса'!$L$6,'Напрямки конкурса'!$K$6,IF(D195='Напрямки конкурса'!$L$7,'Напрямки конкурса'!$K$7,IF(D195='Напрямки конкурса'!$L$8,'Напрямки конкурса'!$K$8,IF(D195='Напрямки конкурса'!$L$9,'Напрямки конкурса'!$K$9,IF(D195='Напрямки конкурса'!$L$10,'Напрямки конкурса'!$K$10,IF(D195='Напрямки конкурса'!$L$11,'Напрямки конкурса'!$K$11,IF(D195='Напрямки конкурса'!$L$12,'Напрямки конкурса'!$K$12,IF(D195='Напрямки конкурса'!$L$13,'Напрямки конкурса'!$K$13,IF(D195='Напрямки конкурса'!$L$14,'Напрямки конкурса'!$K$14,IF(D195='Напрямки конкурса'!$L$15,'Напрямки конкурса'!$K$15,IF(D195='Напрямки конкурса'!$L$16,'Напрямки конкурса'!$K$16,IF(D195='Напрямки конкурса'!$L$17,'Напрямки конкурса'!$K$17,IF(D195='Напрямки конкурса'!$L$18,'Напрямки конкурса'!$K$18,IF(D195='Напрямки конкурса'!$L$19,'Напрямки конкурса'!$K$19,IF(D195='Напрямки конкурса'!$L$20,'Напрямки конкурса'!$K$20,IF(D195='Напрямки конкурса'!$L$21,'Напрямки конкурса'!$K$21,IF(D195='Напрямки конкурса'!$L$22,'Напрямки конкурса'!$K$22,IF(D195='Напрямки конкурса'!$L$23,'Напрямки конкурса'!$K$23,IF(D195='Напрямки конкурса'!$L$24,'Напрямки конкурса'!$K$24,IF(D195='Напрямки конкурса'!$L$25,'Напрямки конкурса'!$K$25,IF(D195='Напрямки конкурса'!$L$26,'Напрямки конкурса'!$K$26,IF(D195='Напрямки конкурса'!$L$27,'Напрямки конкурса'!$K$27,IF(D195='Напрямки конкурса'!$L$28,'Напрямки конкурса'!$K$28,"")))))))))))))))))))))))))))</f>
        <v>18М. Забезпечення моніторингу лікування ВІЛ-інфікованих осіб</v>
      </c>
      <c r="D195" s="317" t="s">
        <v>497</v>
      </c>
      <c r="E195" s="328"/>
      <c r="F195" s="328"/>
      <c r="G195" s="328"/>
      <c r="H195" s="150" t="str">
        <f>IF(I195='Категорія витрат'!$B$2,'Категорія витрат'!$A$2,IF(I195='Категорія витрат'!$B$3,'Категорія витрат'!$A$3,IF(I195='Категорія витрат'!$B$4,'Категорія витрат'!$A$4,IF(I195='Категорія витрат'!$B$5,'Категорія витрат'!$A$5,IF(I195='Категорія витрат'!$B$6,'Категорія витрат'!$A$6,IF(I195='Категорія витрат'!$B$7,'Категорія витрат'!$A$7,IF(I195='Категорія витрат'!$B$8,'Категорія витрат'!$A$8,IF(I195='Категорія витрат'!$B$9,'Категорія витрат'!$A$9,IF(I195='Категорія витрат'!$B$10,'Категорія витрат'!$A$10,IF(I195='Категорія витрат'!$B$11,'Категорія витрат'!$A$11,IF(I195='Категорія витрат'!$B$12,'Категорія витрат'!$A$12,IF(I195='Категорія витрат'!$B$13,'Категорія витрат'!$A$13,IF(I195='Категорія витрат'!$B$14,'Категорія витрат'!$A$14,IF(I195='Категорія витрат'!$B$15,'Категорія витрат'!$A$15,IF(I195='Категорія витрат'!$B$16,'Категорія витрат'!$A$16,IF(I195='Категорія витрат'!$B$17,'Категорія витрат'!$A$17,IF(I195='Категорія витрат'!$B$18,'Категорія витрат'!$A$18,IF(I195='Категорія витрат'!$B$19,'Категорія витрат'!$A$19,IF(I195='Категорія витрат'!$B$20,'Категорія витрат'!$A$20,IF(I195='Категорія витрат'!$B$21,'Категорія витрат'!$A$21,IF(I195='Категорія витрат'!$B$22,'Категорія витрат'!$A$22,IF(I195='Категорія витрат'!$B$23,'Категорія витрат'!$A$23,IF(I195='Категорія витрат'!$B$24,'Категорія витрат'!$A$24,IF(I195='Категорія витрат'!$B$25,'Категорія витрат'!$A$25,IF(I195='Категорія витрат'!$B$26,'Категорія витрат'!$A$26,IF(I195='Категорія витрат'!$B$27,'Категорія витрат'!$A$27,IF(I195='Категорія витрат'!$B$28,'Категорія витрат'!$A$28,IF(I195='Категорія витрат'!$B$29,'Категорія витрат'!$A$29,IF(I195='Категорія витрат'!$B$30,'Категорія витрат'!$A$30,"")))))))))))))))))))))))))))))</f>
        <v/>
      </c>
      <c r="I195" s="318"/>
      <c r="J195" s="319"/>
      <c r="K195" s="176"/>
      <c r="L195" s="87">
        <f t="shared" si="84"/>
        <v>0</v>
      </c>
      <c r="M195" s="335"/>
      <c r="N195" s="178"/>
      <c r="O195" s="176"/>
      <c r="P195" s="159">
        <f>IF(J195='Категорія витрат'!$F$2,ROUND('Додаток 3._Бюджет детальний ПР'!O195*0.3676,2),IF(J195='Категорія витрат'!$F$3,ROUND('Додаток 3._Бюджет детальний ПР'!O195*0.347,2),IF(J195='Категорія витрат'!$F$4,ROUND('Додаток 3._Бюджет детальний ПР'!O195*0.347,2),IF(J195='Категорія витрат'!$F$7,ROUND('Додаток 3._Бюджет детальний ПР'!O195*0.0841,2),0))))</f>
        <v>0</v>
      </c>
      <c r="Q195" s="153">
        <f t="shared" si="85"/>
        <v>0</v>
      </c>
      <c r="R195" s="330"/>
      <c r="S195" s="330"/>
      <c r="T195" s="330"/>
      <c r="U195" s="330"/>
      <c r="V195" s="330"/>
      <c r="W195" s="330"/>
      <c r="X195" s="330"/>
      <c r="Y195" s="330"/>
      <c r="Z195" s="330"/>
      <c r="AA195" s="330"/>
      <c r="AB195" s="330"/>
      <c r="AC195" s="330"/>
      <c r="AD195" s="48">
        <f t="shared" si="60"/>
        <v>0</v>
      </c>
      <c r="AE195" s="48">
        <f t="shared" si="61"/>
        <v>0</v>
      </c>
      <c r="AF195" s="48">
        <f t="shared" si="62"/>
        <v>0</v>
      </c>
      <c r="AG195" s="48">
        <f t="shared" si="63"/>
        <v>0</v>
      </c>
      <c r="AH195" s="48">
        <f t="shared" si="64"/>
        <v>0</v>
      </c>
      <c r="AI195" s="48">
        <f t="shared" si="65"/>
        <v>0</v>
      </c>
      <c r="AJ195" s="48">
        <f t="shared" si="66"/>
        <v>0</v>
      </c>
      <c r="AK195" s="48">
        <f t="shared" si="67"/>
        <v>0</v>
      </c>
      <c r="AL195" s="181"/>
      <c r="AM195" s="181"/>
      <c r="AN195" s="77"/>
      <c r="AO195" s="176"/>
      <c r="AP195" s="87">
        <f t="shared" si="86"/>
        <v>0</v>
      </c>
      <c r="AQ195" s="320"/>
      <c r="AR195" s="329"/>
      <c r="AS195" s="328"/>
      <c r="AT195" s="159">
        <f>IF(J195='Категорія витрат'!$F$2,ROUND('Додаток 3._Бюджет детальний ПР'!AS195*0.3676,2),IF(J195='Категорія витрат'!$F$3,ROUND('Додаток 3._Бюджет детальний ПР'!AS195*0.347,2),IF(J195='Категорія витрат'!$F$4,ROUND('Додаток 3._Бюджет детальний ПР'!AS195*0.347,2),IF(J195='Категорія витрат'!$F$7,ROUND('Додаток 3._Бюджет детальний ПР'!AS195*0.0841,2),0))))</f>
        <v>0</v>
      </c>
      <c r="AU195" s="153">
        <f t="shared" si="87"/>
        <v>0</v>
      </c>
      <c r="AV195" s="330"/>
      <c r="AW195" s="330"/>
      <c r="AX195" s="330"/>
      <c r="AY195" s="330"/>
      <c r="AZ195" s="330"/>
      <c r="BA195" s="330"/>
      <c r="BB195" s="330"/>
      <c r="BC195" s="330"/>
      <c r="BD195" s="330"/>
      <c r="BE195" s="330"/>
      <c r="BF195" s="330"/>
      <c r="BG195" s="330"/>
      <c r="BH195" s="48">
        <f t="shared" si="68"/>
        <v>0</v>
      </c>
      <c r="BI195" s="48">
        <f t="shared" si="69"/>
        <v>0</v>
      </c>
      <c r="BJ195" s="48">
        <f t="shared" si="70"/>
        <v>0</v>
      </c>
      <c r="BK195" s="48">
        <f t="shared" si="71"/>
        <v>0</v>
      </c>
      <c r="BL195" s="48">
        <f t="shared" si="72"/>
        <v>0</v>
      </c>
      <c r="BM195" s="48">
        <f t="shared" si="73"/>
        <v>0</v>
      </c>
      <c r="BN195" s="48">
        <f t="shared" si="74"/>
        <v>0</v>
      </c>
      <c r="BO195" s="48">
        <f t="shared" si="75"/>
        <v>0</v>
      </c>
      <c r="BP195" s="181"/>
      <c r="BQ195" s="181"/>
      <c r="BR195" s="191"/>
      <c r="BS195" s="176"/>
      <c r="BT195" s="87">
        <f t="shared" si="88"/>
        <v>0</v>
      </c>
      <c r="BU195" s="335"/>
      <c r="BV195" s="178"/>
      <c r="BW195" s="176"/>
      <c r="BX195" s="159">
        <f>IF(J195='Категорія витрат'!$F$2,ROUND('Додаток 3._Бюджет детальний ПР'!BW195*0.3676,2),IF(J195='Категорія витрат'!$F$3,ROUND('Додаток 3._Бюджет детальний ПР'!BW195*0.347,2),IF(J195='Категорія витрат'!$F$4,ROUND('Додаток 3._Бюджет детальний ПР'!BW195*0.347,2),IF(J195='Категорія витрат'!$F$7,ROUND('Додаток 3._Бюджет детальний ПР'!BW195*0.0841,2),0))))</f>
        <v>0</v>
      </c>
      <c r="BY195" s="153">
        <f t="shared" si="89"/>
        <v>0</v>
      </c>
      <c r="BZ195" s="338"/>
      <c r="CA195" s="338"/>
      <c r="CB195" s="338"/>
      <c r="CC195" s="338"/>
      <c r="CD195" s="338"/>
      <c r="CE195" s="338"/>
      <c r="CF195" s="180"/>
      <c r="CG195" s="181"/>
      <c r="CH195" s="181"/>
      <c r="CI195" s="181"/>
      <c r="CJ195" s="181"/>
      <c r="CK195" s="181"/>
      <c r="CL195" s="48">
        <f t="shared" si="76"/>
        <v>0</v>
      </c>
      <c r="CM195" s="48">
        <f t="shared" si="77"/>
        <v>0</v>
      </c>
      <c r="CN195" s="48">
        <f t="shared" si="78"/>
        <v>0</v>
      </c>
      <c r="CO195" s="48">
        <f t="shared" si="79"/>
        <v>0</v>
      </c>
      <c r="CP195" s="48">
        <f t="shared" si="80"/>
        <v>0</v>
      </c>
      <c r="CQ195" s="48">
        <f t="shared" si="81"/>
        <v>0</v>
      </c>
      <c r="CR195" s="48">
        <f t="shared" si="82"/>
        <v>0</v>
      </c>
      <c r="CS195" s="48">
        <f t="shared" si="83"/>
        <v>0</v>
      </c>
      <c r="CT195" s="181"/>
      <c r="CU195" s="181"/>
    </row>
    <row r="196" spans="1:99" ht="20.100000000000001" customHeight="1" x14ac:dyDescent="0.15">
      <c r="A196" s="58">
        <v>192</v>
      </c>
      <c r="B196" s="58" t="str">
        <f>IF(D196='Напрямки конкурса'!$L$2,'Напрямки конкурса'!$B$2,IF(D196='Напрямки конкурса'!$L$3,'Напрямки конкурса'!$B$3,IF(D196='Напрямки конкурса'!$L$4,'Напрямки конкурса'!$B$4,IF(D196='Напрямки конкурса'!$L$5,'Напрямки конкурса'!$B$5,IF(D196='Напрямки конкурса'!$L$6,'Напрямки конкурса'!$B$6,IF(D196='Напрямки конкурса'!$L$7,'Напрямки конкурса'!$B$7,IF(D196='Напрямки конкурса'!$L$8,'Напрямки конкурса'!$B$8,IF(D196='Напрямки конкурса'!$L$9,'Напрямки конкурса'!$B$9,IF(D196='Напрямки конкурса'!$L$10,'Напрямки конкурса'!$B$10,IF(D196='Напрямки конкурса'!$L$11,'Напрямки конкурса'!$B$11,IF(D196='Напрямки конкурса'!$L$12,'Напрямки конкурса'!$B$12,IF(D196='Напрямки конкурса'!$L$13,'Напрямки конкурса'!$B$13,IF(D196='Напрямки конкурса'!$L$14,'Напрямки конкурса'!$B$14,IF(D196='Напрямки конкурса'!$L$15,'Напрямки конкурса'!$B$15,IF(D196='Напрямки конкурса'!$L$16,'Напрямки конкурса'!$B$16,IF(D196='Напрямки конкурса'!$L$17,'Напрямки конкурса'!$B$17,IF(D196='Напрямки конкурса'!$L$18,'Напрямки конкурса'!$B$18,IF(D196='Напрямки конкурса'!$L$19,'Напрямки конкурса'!$B$19,IF(D196='Напрямки конкурса'!$L$20,'Напрямки конкурса'!$B$20,IF(D196='Напрямки конкурса'!$L$21,'Напрямки конкурса'!$B$21,IF(D196='Напрямки конкурса'!$L$22,'Напрямки конкурса'!$B$22,IF(D196='Напрямки конкурса'!$L$23,'Напрямки конкурса'!$B$23,IF(D196='Напрямки конкурса'!$L$24,'Напрямки конкурса'!$B$24,IF(D196='Напрямки конкурса'!$L$25,'Напрямки конкурса'!$B$25,IF(D196='Напрямки конкурса'!$L$26,'Напрямки конкурса'!$B$26,IF(D196='Напрямки конкурса'!$L$27,'Напрямки конкурса'!$B$27,IF(D196='Напрямки конкурса'!$L$28,'Напрямки конкурса'!$B$28,"")))))))))))))))))))))))))))</f>
        <v>Мережа</v>
      </c>
      <c r="C196" s="59" t="str">
        <f>IF(D196='Напрямки конкурса'!$L$2,'Напрямки конкурса'!$K$2,IF(D196='Напрямки конкурса'!$L$3,'Напрямки конкурса'!$K$3,IF(D196='Напрямки конкурса'!$L$4,'Напрямки конкурса'!$K$4,IF(D196='Напрямки конкурса'!$L$5,'Напрямки конкурса'!$K$5,IF(D196='Напрямки конкурса'!$L$6,'Напрямки конкурса'!$K$6,IF(D196='Напрямки конкурса'!$L$7,'Напрямки конкурса'!$K$7,IF(D196='Напрямки конкурса'!$L$8,'Напрямки конкурса'!$K$8,IF(D196='Напрямки конкурса'!$L$9,'Напрямки конкурса'!$K$9,IF(D196='Напрямки конкурса'!$L$10,'Напрямки конкурса'!$K$10,IF(D196='Напрямки конкурса'!$L$11,'Напрямки конкурса'!$K$11,IF(D196='Напрямки конкурса'!$L$12,'Напрямки конкурса'!$K$12,IF(D196='Напрямки конкурса'!$L$13,'Напрямки конкурса'!$K$13,IF(D196='Напрямки конкурса'!$L$14,'Напрямки конкурса'!$K$14,IF(D196='Напрямки конкурса'!$L$15,'Напрямки конкурса'!$K$15,IF(D196='Напрямки конкурса'!$L$16,'Напрямки конкурса'!$K$16,IF(D196='Напрямки конкурса'!$L$17,'Напрямки конкурса'!$K$17,IF(D196='Напрямки конкурса'!$L$18,'Напрямки конкурса'!$K$18,IF(D196='Напрямки конкурса'!$L$19,'Напрямки конкурса'!$K$19,IF(D196='Напрямки конкурса'!$L$20,'Напрямки конкурса'!$K$20,IF(D196='Напрямки конкурса'!$L$21,'Напрямки конкурса'!$K$21,IF(D196='Напрямки конкурса'!$L$22,'Напрямки конкурса'!$K$22,IF(D196='Напрямки конкурса'!$L$23,'Напрямки конкурса'!$K$23,IF(D196='Напрямки конкурса'!$L$24,'Напрямки конкурса'!$K$24,IF(D196='Напрямки конкурса'!$L$25,'Напрямки конкурса'!$K$25,IF(D196='Напрямки конкурса'!$L$26,'Напрямки конкурса'!$K$26,IF(D196='Напрямки конкурса'!$L$27,'Напрямки конкурса'!$K$27,IF(D196='Напрямки конкурса'!$L$28,'Напрямки конкурса'!$K$28,"")))))))))))))))))))))))))))</f>
        <v>18М. Забезпечення моніторингу лікування ВІЛ-інфікованих осіб</v>
      </c>
      <c r="D196" s="317" t="s">
        <v>497</v>
      </c>
      <c r="E196" s="328"/>
      <c r="F196" s="328"/>
      <c r="G196" s="328"/>
      <c r="H196" s="150" t="str">
        <f>IF(I196='Категорія витрат'!$B$2,'Категорія витрат'!$A$2,IF(I196='Категорія витрат'!$B$3,'Категорія витрат'!$A$3,IF(I196='Категорія витрат'!$B$4,'Категорія витрат'!$A$4,IF(I196='Категорія витрат'!$B$5,'Категорія витрат'!$A$5,IF(I196='Категорія витрат'!$B$6,'Категорія витрат'!$A$6,IF(I196='Категорія витрат'!$B$7,'Категорія витрат'!$A$7,IF(I196='Категорія витрат'!$B$8,'Категорія витрат'!$A$8,IF(I196='Категорія витрат'!$B$9,'Категорія витрат'!$A$9,IF(I196='Категорія витрат'!$B$10,'Категорія витрат'!$A$10,IF(I196='Категорія витрат'!$B$11,'Категорія витрат'!$A$11,IF(I196='Категорія витрат'!$B$12,'Категорія витрат'!$A$12,IF(I196='Категорія витрат'!$B$13,'Категорія витрат'!$A$13,IF(I196='Категорія витрат'!$B$14,'Категорія витрат'!$A$14,IF(I196='Категорія витрат'!$B$15,'Категорія витрат'!$A$15,IF(I196='Категорія витрат'!$B$16,'Категорія витрат'!$A$16,IF(I196='Категорія витрат'!$B$17,'Категорія витрат'!$A$17,IF(I196='Категорія витрат'!$B$18,'Категорія витрат'!$A$18,IF(I196='Категорія витрат'!$B$19,'Категорія витрат'!$A$19,IF(I196='Категорія витрат'!$B$20,'Категорія витрат'!$A$20,IF(I196='Категорія витрат'!$B$21,'Категорія витрат'!$A$21,IF(I196='Категорія витрат'!$B$22,'Категорія витрат'!$A$22,IF(I196='Категорія витрат'!$B$23,'Категорія витрат'!$A$23,IF(I196='Категорія витрат'!$B$24,'Категорія витрат'!$A$24,IF(I196='Категорія витрат'!$B$25,'Категорія витрат'!$A$25,IF(I196='Категорія витрат'!$B$26,'Категорія витрат'!$A$26,IF(I196='Категорія витрат'!$B$27,'Категорія витрат'!$A$27,IF(I196='Категорія витрат'!$B$28,'Категорія витрат'!$A$28,IF(I196='Категорія витрат'!$B$29,'Категорія витрат'!$A$29,IF(I196='Категорія витрат'!$B$30,'Категорія витрат'!$A$30,"")))))))))))))))))))))))))))))</f>
        <v/>
      </c>
      <c r="I196" s="318"/>
      <c r="J196" s="319"/>
      <c r="K196" s="176"/>
      <c r="L196" s="87">
        <f t="shared" si="84"/>
        <v>0</v>
      </c>
      <c r="M196" s="335"/>
      <c r="N196" s="178"/>
      <c r="O196" s="176"/>
      <c r="P196" s="159">
        <f>IF(J196='Категорія витрат'!$F$2,ROUND('Додаток 3._Бюджет детальний ПР'!O196*0.3676,2),IF(J196='Категорія витрат'!$F$3,ROUND('Додаток 3._Бюджет детальний ПР'!O196*0.347,2),IF(J196='Категорія витрат'!$F$4,ROUND('Додаток 3._Бюджет детальний ПР'!O196*0.347,2),IF(J196='Категорія витрат'!$F$7,ROUND('Додаток 3._Бюджет детальний ПР'!O196*0.0841,2),0))))</f>
        <v>0</v>
      </c>
      <c r="Q196" s="153">
        <f t="shared" si="85"/>
        <v>0</v>
      </c>
      <c r="R196" s="330"/>
      <c r="S196" s="330"/>
      <c r="T196" s="330"/>
      <c r="U196" s="330"/>
      <c r="V196" s="330"/>
      <c r="W196" s="330"/>
      <c r="X196" s="330"/>
      <c r="Y196" s="330"/>
      <c r="Z196" s="330"/>
      <c r="AA196" s="330"/>
      <c r="AB196" s="330"/>
      <c r="AC196" s="330"/>
      <c r="AD196" s="48">
        <f t="shared" si="60"/>
        <v>0</v>
      </c>
      <c r="AE196" s="48">
        <f t="shared" si="61"/>
        <v>0</v>
      </c>
      <c r="AF196" s="48">
        <f t="shared" si="62"/>
        <v>0</v>
      </c>
      <c r="AG196" s="48">
        <f t="shared" si="63"/>
        <v>0</v>
      </c>
      <c r="AH196" s="48">
        <f t="shared" si="64"/>
        <v>0</v>
      </c>
      <c r="AI196" s="48">
        <f t="shared" si="65"/>
        <v>0</v>
      </c>
      <c r="AJ196" s="48">
        <f t="shared" si="66"/>
        <v>0</v>
      </c>
      <c r="AK196" s="48">
        <f t="shared" si="67"/>
        <v>0</v>
      </c>
      <c r="AL196" s="181"/>
      <c r="AM196" s="181"/>
      <c r="AN196" s="77"/>
      <c r="AO196" s="176"/>
      <c r="AP196" s="87">
        <f t="shared" si="86"/>
        <v>0</v>
      </c>
      <c r="AQ196" s="320"/>
      <c r="AR196" s="329"/>
      <c r="AS196" s="328"/>
      <c r="AT196" s="159">
        <f>IF(J196='Категорія витрат'!$F$2,ROUND('Додаток 3._Бюджет детальний ПР'!AS196*0.3676,2),IF(J196='Категорія витрат'!$F$3,ROUND('Додаток 3._Бюджет детальний ПР'!AS196*0.347,2),IF(J196='Категорія витрат'!$F$4,ROUND('Додаток 3._Бюджет детальний ПР'!AS196*0.347,2),IF(J196='Категорія витрат'!$F$7,ROUND('Додаток 3._Бюджет детальний ПР'!AS196*0.0841,2),0))))</f>
        <v>0</v>
      </c>
      <c r="AU196" s="153">
        <f t="shared" si="87"/>
        <v>0</v>
      </c>
      <c r="AV196" s="330"/>
      <c r="AW196" s="330"/>
      <c r="AX196" s="330"/>
      <c r="AY196" s="330"/>
      <c r="AZ196" s="330"/>
      <c r="BA196" s="330"/>
      <c r="BB196" s="330"/>
      <c r="BC196" s="330"/>
      <c r="BD196" s="330"/>
      <c r="BE196" s="330"/>
      <c r="BF196" s="330"/>
      <c r="BG196" s="330"/>
      <c r="BH196" s="48">
        <f t="shared" si="68"/>
        <v>0</v>
      </c>
      <c r="BI196" s="48">
        <f t="shared" si="69"/>
        <v>0</v>
      </c>
      <c r="BJ196" s="48">
        <f t="shared" si="70"/>
        <v>0</v>
      </c>
      <c r="BK196" s="48">
        <f t="shared" si="71"/>
        <v>0</v>
      </c>
      <c r="BL196" s="48">
        <f t="shared" si="72"/>
        <v>0</v>
      </c>
      <c r="BM196" s="48">
        <f t="shared" si="73"/>
        <v>0</v>
      </c>
      <c r="BN196" s="48">
        <f t="shared" si="74"/>
        <v>0</v>
      </c>
      <c r="BO196" s="48">
        <f t="shared" si="75"/>
        <v>0</v>
      </c>
      <c r="BP196" s="181"/>
      <c r="BQ196" s="181"/>
      <c r="BR196" s="191"/>
      <c r="BS196" s="176"/>
      <c r="BT196" s="87">
        <f t="shared" si="88"/>
        <v>0</v>
      </c>
      <c r="BU196" s="335"/>
      <c r="BV196" s="178"/>
      <c r="BW196" s="176"/>
      <c r="BX196" s="159">
        <f>IF(J196='Категорія витрат'!$F$2,ROUND('Додаток 3._Бюджет детальний ПР'!BW196*0.3676,2),IF(J196='Категорія витрат'!$F$3,ROUND('Додаток 3._Бюджет детальний ПР'!BW196*0.347,2),IF(J196='Категорія витрат'!$F$4,ROUND('Додаток 3._Бюджет детальний ПР'!BW196*0.347,2),IF(J196='Категорія витрат'!$F$7,ROUND('Додаток 3._Бюджет детальний ПР'!BW196*0.0841,2),0))))</f>
        <v>0</v>
      </c>
      <c r="BY196" s="153">
        <f t="shared" si="89"/>
        <v>0</v>
      </c>
      <c r="BZ196" s="338"/>
      <c r="CA196" s="338"/>
      <c r="CB196" s="338"/>
      <c r="CC196" s="338"/>
      <c r="CD196" s="338"/>
      <c r="CE196" s="338"/>
      <c r="CF196" s="180"/>
      <c r="CG196" s="181"/>
      <c r="CH196" s="181"/>
      <c r="CI196" s="181"/>
      <c r="CJ196" s="181"/>
      <c r="CK196" s="181"/>
      <c r="CL196" s="48">
        <f t="shared" si="76"/>
        <v>0</v>
      </c>
      <c r="CM196" s="48">
        <f t="shared" si="77"/>
        <v>0</v>
      </c>
      <c r="CN196" s="48">
        <f t="shared" si="78"/>
        <v>0</v>
      </c>
      <c r="CO196" s="48">
        <f t="shared" si="79"/>
        <v>0</v>
      </c>
      <c r="CP196" s="48">
        <f t="shared" si="80"/>
        <v>0</v>
      </c>
      <c r="CQ196" s="48">
        <f t="shared" si="81"/>
        <v>0</v>
      </c>
      <c r="CR196" s="48">
        <f t="shared" si="82"/>
        <v>0</v>
      </c>
      <c r="CS196" s="48">
        <f t="shared" si="83"/>
        <v>0</v>
      </c>
      <c r="CT196" s="181"/>
      <c r="CU196" s="181"/>
    </row>
    <row r="197" spans="1:99" ht="20.100000000000001" customHeight="1" x14ac:dyDescent="0.15">
      <c r="A197" s="58">
        <v>193</v>
      </c>
      <c r="B197" s="58" t="str">
        <f>IF(D197='Напрямки конкурса'!$L$2,'Напрямки конкурса'!$B$2,IF(D197='Напрямки конкурса'!$L$3,'Напрямки конкурса'!$B$3,IF(D197='Напрямки конкурса'!$L$4,'Напрямки конкурса'!$B$4,IF(D197='Напрямки конкурса'!$L$5,'Напрямки конкурса'!$B$5,IF(D197='Напрямки конкурса'!$L$6,'Напрямки конкурса'!$B$6,IF(D197='Напрямки конкурса'!$L$7,'Напрямки конкурса'!$B$7,IF(D197='Напрямки конкурса'!$L$8,'Напрямки конкурса'!$B$8,IF(D197='Напрямки конкурса'!$L$9,'Напрямки конкурса'!$B$9,IF(D197='Напрямки конкурса'!$L$10,'Напрямки конкурса'!$B$10,IF(D197='Напрямки конкурса'!$L$11,'Напрямки конкурса'!$B$11,IF(D197='Напрямки конкурса'!$L$12,'Напрямки конкурса'!$B$12,IF(D197='Напрямки конкурса'!$L$13,'Напрямки конкурса'!$B$13,IF(D197='Напрямки конкурса'!$L$14,'Напрямки конкурса'!$B$14,IF(D197='Напрямки конкурса'!$L$15,'Напрямки конкурса'!$B$15,IF(D197='Напрямки конкурса'!$L$16,'Напрямки конкурса'!$B$16,IF(D197='Напрямки конкурса'!$L$17,'Напрямки конкурса'!$B$17,IF(D197='Напрямки конкурса'!$L$18,'Напрямки конкурса'!$B$18,IF(D197='Напрямки конкурса'!$L$19,'Напрямки конкурса'!$B$19,IF(D197='Напрямки конкурса'!$L$20,'Напрямки конкурса'!$B$20,IF(D197='Напрямки конкурса'!$L$21,'Напрямки конкурса'!$B$21,IF(D197='Напрямки конкурса'!$L$22,'Напрямки конкурса'!$B$22,IF(D197='Напрямки конкурса'!$L$23,'Напрямки конкурса'!$B$23,IF(D197='Напрямки конкурса'!$L$24,'Напрямки конкурса'!$B$24,IF(D197='Напрямки конкурса'!$L$25,'Напрямки конкурса'!$B$25,IF(D197='Напрямки конкурса'!$L$26,'Напрямки конкурса'!$B$26,IF(D197='Напрямки конкурса'!$L$27,'Напрямки конкурса'!$B$27,IF(D197='Напрямки конкурса'!$L$28,'Напрямки конкурса'!$B$28,"")))))))))))))))))))))))))))</f>
        <v>Мережа</v>
      </c>
      <c r="C197" s="59" t="str">
        <f>IF(D197='Напрямки конкурса'!$L$2,'Напрямки конкурса'!$K$2,IF(D197='Напрямки конкурса'!$L$3,'Напрямки конкурса'!$K$3,IF(D197='Напрямки конкурса'!$L$4,'Напрямки конкурса'!$K$4,IF(D197='Напрямки конкурса'!$L$5,'Напрямки конкурса'!$K$5,IF(D197='Напрямки конкурса'!$L$6,'Напрямки конкурса'!$K$6,IF(D197='Напрямки конкурса'!$L$7,'Напрямки конкурса'!$K$7,IF(D197='Напрямки конкурса'!$L$8,'Напрямки конкурса'!$K$8,IF(D197='Напрямки конкурса'!$L$9,'Напрямки конкурса'!$K$9,IF(D197='Напрямки конкурса'!$L$10,'Напрямки конкурса'!$K$10,IF(D197='Напрямки конкурса'!$L$11,'Напрямки конкурса'!$K$11,IF(D197='Напрямки конкурса'!$L$12,'Напрямки конкурса'!$K$12,IF(D197='Напрямки конкурса'!$L$13,'Напрямки конкурса'!$K$13,IF(D197='Напрямки конкурса'!$L$14,'Напрямки конкурса'!$K$14,IF(D197='Напрямки конкурса'!$L$15,'Напрямки конкурса'!$K$15,IF(D197='Напрямки конкурса'!$L$16,'Напрямки конкурса'!$K$16,IF(D197='Напрямки конкурса'!$L$17,'Напрямки конкурса'!$K$17,IF(D197='Напрямки конкурса'!$L$18,'Напрямки конкурса'!$K$18,IF(D197='Напрямки конкурса'!$L$19,'Напрямки конкурса'!$K$19,IF(D197='Напрямки конкурса'!$L$20,'Напрямки конкурса'!$K$20,IF(D197='Напрямки конкурса'!$L$21,'Напрямки конкурса'!$K$21,IF(D197='Напрямки конкурса'!$L$22,'Напрямки конкурса'!$K$22,IF(D197='Напрямки конкурса'!$L$23,'Напрямки конкурса'!$K$23,IF(D197='Напрямки конкурса'!$L$24,'Напрямки конкурса'!$K$24,IF(D197='Напрямки конкурса'!$L$25,'Напрямки конкурса'!$K$25,IF(D197='Напрямки конкурса'!$L$26,'Напрямки конкурса'!$K$26,IF(D197='Напрямки конкурса'!$L$27,'Напрямки конкурса'!$K$27,IF(D197='Напрямки конкурса'!$L$28,'Напрямки конкурса'!$K$28,"")))))))))))))))))))))))))))</f>
        <v>18М. Забезпечення моніторингу лікування ВІЛ-інфікованих осіб</v>
      </c>
      <c r="D197" s="317" t="s">
        <v>497</v>
      </c>
      <c r="E197" s="316"/>
      <c r="F197" s="328"/>
      <c r="G197" s="328"/>
      <c r="H197" s="150" t="str">
        <f>IF(I197='Категорія витрат'!$B$2,'Категорія витрат'!$A$2,IF(I197='Категорія витрат'!$B$3,'Категорія витрат'!$A$3,IF(I197='Категорія витрат'!$B$4,'Категорія витрат'!$A$4,IF(I197='Категорія витрат'!$B$5,'Категорія витрат'!$A$5,IF(I197='Категорія витрат'!$B$6,'Категорія витрат'!$A$6,IF(I197='Категорія витрат'!$B$7,'Категорія витрат'!$A$7,IF(I197='Категорія витрат'!$B$8,'Категорія витрат'!$A$8,IF(I197='Категорія витрат'!$B$9,'Категорія витрат'!$A$9,IF(I197='Категорія витрат'!$B$10,'Категорія витрат'!$A$10,IF(I197='Категорія витрат'!$B$11,'Категорія витрат'!$A$11,IF(I197='Категорія витрат'!$B$12,'Категорія витрат'!$A$12,IF(I197='Категорія витрат'!$B$13,'Категорія витрат'!$A$13,IF(I197='Категорія витрат'!$B$14,'Категорія витрат'!$A$14,IF(I197='Категорія витрат'!$B$15,'Категорія витрат'!$A$15,IF(I197='Категорія витрат'!$B$16,'Категорія витрат'!$A$16,IF(I197='Категорія витрат'!$B$17,'Категорія витрат'!$A$17,IF(I197='Категорія витрат'!$B$18,'Категорія витрат'!$A$18,IF(I197='Категорія витрат'!$B$19,'Категорія витрат'!$A$19,IF(I197='Категорія витрат'!$B$20,'Категорія витрат'!$A$20,IF(I197='Категорія витрат'!$B$21,'Категорія витрат'!$A$21,IF(I197='Категорія витрат'!$B$22,'Категорія витрат'!$A$22,IF(I197='Категорія витрат'!$B$23,'Категорія витрат'!$A$23,IF(I197='Категорія витрат'!$B$24,'Категорія витрат'!$A$24,IF(I197='Категорія витрат'!$B$25,'Категорія витрат'!$A$25,IF(I197='Категорія витрат'!$B$26,'Категорія витрат'!$A$26,IF(I197='Категорія витрат'!$B$27,'Категорія витрат'!$A$27,IF(I197='Категорія витрат'!$B$28,'Категорія витрат'!$A$28,IF(I197='Категорія витрат'!$B$29,'Категорія витрат'!$A$29,IF(I197='Категорія витрат'!$B$30,'Категорія витрат'!$A$30,"")))))))))))))))))))))))))))))</f>
        <v/>
      </c>
      <c r="I197" s="318"/>
      <c r="J197" s="319"/>
      <c r="K197" s="176"/>
      <c r="L197" s="87">
        <f t="shared" si="84"/>
        <v>0</v>
      </c>
      <c r="M197" s="335"/>
      <c r="N197" s="178"/>
      <c r="O197" s="176"/>
      <c r="P197" s="159">
        <f>IF(J197='Категорія витрат'!$F$2,ROUND('Додаток 3._Бюджет детальний ПР'!O197*0.3676,2),IF(J197='Категорія витрат'!$F$3,ROUND('Додаток 3._Бюджет детальний ПР'!O197*0.347,2),IF(J197='Категорія витрат'!$F$4,ROUND('Додаток 3._Бюджет детальний ПР'!O197*0.347,2),IF(J197='Категорія витрат'!$F$7,ROUND('Додаток 3._Бюджет детальний ПР'!O197*0.0841,2),0))))</f>
        <v>0</v>
      </c>
      <c r="Q197" s="153">
        <f t="shared" si="85"/>
        <v>0</v>
      </c>
      <c r="R197" s="330"/>
      <c r="S197" s="330"/>
      <c r="T197" s="330"/>
      <c r="U197" s="330"/>
      <c r="V197" s="330"/>
      <c r="W197" s="330"/>
      <c r="X197" s="330"/>
      <c r="Y197" s="330"/>
      <c r="Z197" s="330"/>
      <c r="AA197" s="330"/>
      <c r="AB197" s="330"/>
      <c r="AC197" s="330"/>
      <c r="AD197" s="48">
        <f t="shared" ref="AD197:AD260" si="90">(O197+P197)*AH197</f>
        <v>0</v>
      </c>
      <c r="AE197" s="48">
        <f t="shared" ref="AE197:AE260" si="91">(O197+P197)*AI197</f>
        <v>0</v>
      </c>
      <c r="AF197" s="48">
        <f t="shared" ref="AF197:AF260" si="92">(O197+P197)*AJ197</f>
        <v>0</v>
      </c>
      <c r="AG197" s="48">
        <f t="shared" ref="AG197:AG260" si="93">(O197+P197)*AK197</f>
        <v>0</v>
      </c>
      <c r="AH197" s="48">
        <f t="shared" ref="AH197:AH260" si="94">R197+S197+T197</f>
        <v>0</v>
      </c>
      <c r="AI197" s="48">
        <f t="shared" ref="AI197:AI260" si="95">U197+V197+W197</f>
        <v>0</v>
      </c>
      <c r="AJ197" s="48">
        <f t="shared" ref="AJ197:AJ260" si="96">X197+Y197+Z197</f>
        <v>0</v>
      </c>
      <c r="AK197" s="48">
        <f t="shared" ref="AK197:AK260" si="97">AA197+AB197+AC197</f>
        <v>0</v>
      </c>
      <c r="AL197" s="181"/>
      <c r="AM197" s="181"/>
      <c r="AN197" s="77"/>
      <c r="AO197" s="176"/>
      <c r="AP197" s="87">
        <f t="shared" si="86"/>
        <v>0</v>
      </c>
      <c r="AQ197" s="320"/>
      <c r="AR197" s="329"/>
      <c r="AS197" s="328"/>
      <c r="AT197" s="159">
        <f>IF(J197='Категорія витрат'!$F$2,ROUND('Додаток 3._Бюджет детальний ПР'!AS197*0.3676,2),IF(J197='Категорія витрат'!$F$3,ROUND('Додаток 3._Бюджет детальний ПР'!AS197*0.347,2),IF(J197='Категорія витрат'!$F$4,ROUND('Додаток 3._Бюджет детальний ПР'!AS197*0.347,2),IF(J197='Категорія витрат'!$F$7,ROUND('Додаток 3._Бюджет детальний ПР'!AS197*0.0841,2),0))))</f>
        <v>0</v>
      </c>
      <c r="AU197" s="153">
        <f t="shared" si="87"/>
        <v>0</v>
      </c>
      <c r="AV197" s="330"/>
      <c r="AW197" s="330"/>
      <c r="AX197" s="330"/>
      <c r="AY197" s="330"/>
      <c r="AZ197" s="330"/>
      <c r="BA197" s="330"/>
      <c r="BB197" s="330"/>
      <c r="BC197" s="330"/>
      <c r="BD197" s="330"/>
      <c r="BE197" s="330"/>
      <c r="BF197" s="330"/>
      <c r="BG197" s="330"/>
      <c r="BH197" s="48">
        <f t="shared" ref="BH197:BH260" si="98">(AS197+AT197)*BL197</f>
        <v>0</v>
      </c>
      <c r="BI197" s="48">
        <f t="shared" ref="BI197:BI260" si="99">(AS197+AT197)*BM197</f>
        <v>0</v>
      </c>
      <c r="BJ197" s="48">
        <f t="shared" ref="BJ197:BJ260" si="100">(AS197+AT197)*BN197</f>
        <v>0</v>
      </c>
      <c r="BK197" s="48">
        <f t="shared" ref="BK197:BK260" si="101">(AS197+AT197)*BO197</f>
        <v>0</v>
      </c>
      <c r="BL197" s="48">
        <f t="shared" ref="BL197:BL260" si="102">AV197+AW197+AX197</f>
        <v>0</v>
      </c>
      <c r="BM197" s="48">
        <f t="shared" ref="BM197:BM260" si="103">AY197+AZ197+BA197</f>
        <v>0</v>
      </c>
      <c r="BN197" s="48">
        <f t="shared" ref="BN197:BN260" si="104">BB197+BC197+BD197</f>
        <v>0</v>
      </c>
      <c r="BO197" s="48">
        <f t="shared" ref="BO197:BO260" si="105">BE197+BF197+BG197</f>
        <v>0</v>
      </c>
      <c r="BP197" s="181"/>
      <c r="BQ197" s="181"/>
      <c r="BR197" s="191"/>
      <c r="BS197" s="176"/>
      <c r="BT197" s="87">
        <f t="shared" si="88"/>
        <v>0</v>
      </c>
      <c r="BU197" s="335"/>
      <c r="BV197" s="178"/>
      <c r="BW197" s="176"/>
      <c r="BX197" s="159">
        <f>IF(J197='Категорія витрат'!$F$2,ROUND('Додаток 3._Бюджет детальний ПР'!BW197*0.3676,2),IF(J197='Категорія витрат'!$F$3,ROUND('Додаток 3._Бюджет детальний ПР'!BW197*0.347,2),IF(J197='Категорія витрат'!$F$4,ROUND('Додаток 3._Бюджет детальний ПР'!BW197*0.347,2),IF(J197='Категорія витрат'!$F$7,ROUND('Додаток 3._Бюджет детальний ПР'!BW197*0.0841,2),0))))</f>
        <v>0</v>
      </c>
      <c r="BY197" s="153">
        <f t="shared" si="89"/>
        <v>0</v>
      </c>
      <c r="BZ197" s="338"/>
      <c r="CA197" s="338"/>
      <c r="CB197" s="338"/>
      <c r="CC197" s="338"/>
      <c r="CD197" s="338"/>
      <c r="CE197" s="338"/>
      <c r="CF197" s="180"/>
      <c r="CG197" s="181"/>
      <c r="CH197" s="181"/>
      <c r="CI197" s="181"/>
      <c r="CJ197" s="181"/>
      <c r="CK197" s="181"/>
      <c r="CL197" s="48">
        <f t="shared" ref="CL197:CL260" si="106">(BW197+BX197)*CP197</f>
        <v>0</v>
      </c>
      <c r="CM197" s="48">
        <f t="shared" ref="CM197:CM260" si="107">(BW197+BX197)*CQ197</f>
        <v>0</v>
      </c>
      <c r="CN197" s="48">
        <f t="shared" ref="CN197:CN260" si="108">(BW197+BX197)*CR197</f>
        <v>0</v>
      </c>
      <c r="CO197" s="48">
        <f t="shared" ref="CO197:CO260" si="109">(BW197+BX197)*CS197</f>
        <v>0</v>
      </c>
      <c r="CP197" s="48">
        <f t="shared" ref="CP197:CP260" si="110">BZ197+CA197+CB197</f>
        <v>0</v>
      </c>
      <c r="CQ197" s="48">
        <f t="shared" ref="CQ197:CQ260" si="111">CC197+CD197+CE197</f>
        <v>0</v>
      </c>
      <c r="CR197" s="48">
        <f t="shared" ref="CR197:CR260" si="112">CF197+CG197+CH197</f>
        <v>0</v>
      </c>
      <c r="CS197" s="48">
        <f t="shared" ref="CS197:CS260" si="113">CI197+CJ197+CK197</f>
        <v>0</v>
      </c>
      <c r="CT197" s="181"/>
      <c r="CU197" s="181"/>
    </row>
    <row r="198" spans="1:99" ht="20.100000000000001" customHeight="1" x14ac:dyDescent="0.15">
      <c r="A198" s="58">
        <v>194</v>
      </c>
      <c r="B198" s="58" t="str">
        <f>IF(D198='Напрямки конкурса'!$L$2,'Напрямки конкурса'!$B$2,IF(D198='Напрямки конкурса'!$L$3,'Напрямки конкурса'!$B$3,IF(D198='Напрямки конкурса'!$L$4,'Напрямки конкурса'!$B$4,IF(D198='Напрямки конкурса'!$L$5,'Напрямки конкурса'!$B$5,IF(D198='Напрямки конкурса'!$L$6,'Напрямки конкурса'!$B$6,IF(D198='Напрямки конкурса'!$L$7,'Напрямки конкурса'!$B$7,IF(D198='Напрямки конкурса'!$L$8,'Напрямки конкурса'!$B$8,IF(D198='Напрямки конкурса'!$L$9,'Напрямки конкурса'!$B$9,IF(D198='Напрямки конкурса'!$L$10,'Напрямки конкурса'!$B$10,IF(D198='Напрямки конкурса'!$L$11,'Напрямки конкурса'!$B$11,IF(D198='Напрямки конкурса'!$L$12,'Напрямки конкурса'!$B$12,IF(D198='Напрямки конкурса'!$L$13,'Напрямки конкурса'!$B$13,IF(D198='Напрямки конкурса'!$L$14,'Напрямки конкурса'!$B$14,IF(D198='Напрямки конкурса'!$L$15,'Напрямки конкурса'!$B$15,IF(D198='Напрямки конкурса'!$L$16,'Напрямки конкурса'!$B$16,IF(D198='Напрямки конкурса'!$L$17,'Напрямки конкурса'!$B$17,IF(D198='Напрямки конкурса'!$L$18,'Напрямки конкурса'!$B$18,IF(D198='Напрямки конкурса'!$L$19,'Напрямки конкурса'!$B$19,IF(D198='Напрямки конкурса'!$L$20,'Напрямки конкурса'!$B$20,IF(D198='Напрямки конкурса'!$L$21,'Напрямки конкурса'!$B$21,IF(D198='Напрямки конкурса'!$L$22,'Напрямки конкурса'!$B$22,IF(D198='Напрямки конкурса'!$L$23,'Напрямки конкурса'!$B$23,IF(D198='Напрямки конкурса'!$L$24,'Напрямки конкурса'!$B$24,IF(D198='Напрямки конкурса'!$L$25,'Напрямки конкурса'!$B$25,IF(D198='Напрямки конкурса'!$L$26,'Напрямки конкурса'!$B$26,IF(D198='Напрямки конкурса'!$L$27,'Напрямки конкурса'!$B$27,IF(D198='Напрямки конкурса'!$L$28,'Напрямки конкурса'!$B$28,"")))))))))))))))))))))))))))</f>
        <v>Мережа</v>
      </c>
      <c r="C198" s="59" t="str">
        <f>IF(D198='Напрямки конкурса'!$L$2,'Напрямки конкурса'!$K$2,IF(D198='Напрямки конкурса'!$L$3,'Напрямки конкурса'!$K$3,IF(D198='Напрямки конкурса'!$L$4,'Напрямки конкурса'!$K$4,IF(D198='Напрямки конкурса'!$L$5,'Напрямки конкурса'!$K$5,IF(D198='Напрямки конкурса'!$L$6,'Напрямки конкурса'!$K$6,IF(D198='Напрямки конкурса'!$L$7,'Напрямки конкурса'!$K$7,IF(D198='Напрямки конкурса'!$L$8,'Напрямки конкурса'!$K$8,IF(D198='Напрямки конкурса'!$L$9,'Напрямки конкурса'!$K$9,IF(D198='Напрямки конкурса'!$L$10,'Напрямки конкурса'!$K$10,IF(D198='Напрямки конкурса'!$L$11,'Напрямки конкурса'!$K$11,IF(D198='Напрямки конкурса'!$L$12,'Напрямки конкурса'!$K$12,IF(D198='Напрямки конкурса'!$L$13,'Напрямки конкурса'!$K$13,IF(D198='Напрямки конкурса'!$L$14,'Напрямки конкурса'!$K$14,IF(D198='Напрямки конкурса'!$L$15,'Напрямки конкурса'!$K$15,IF(D198='Напрямки конкурса'!$L$16,'Напрямки конкурса'!$K$16,IF(D198='Напрямки конкурса'!$L$17,'Напрямки конкурса'!$K$17,IF(D198='Напрямки конкурса'!$L$18,'Напрямки конкурса'!$K$18,IF(D198='Напрямки конкурса'!$L$19,'Напрямки конкурса'!$K$19,IF(D198='Напрямки конкурса'!$L$20,'Напрямки конкурса'!$K$20,IF(D198='Напрямки конкурса'!$L$21,'Напрямки конкурса'!$K$21,IF(D198='Напрямки конкурса'!$L$22,'Напрямки конкурса'!$K$22,IF(D198='Напрямки конкурса'!$L$23,'Напрямки конкурса'!$K$23,IF(D198='Напрямки конкурса'!$L$24,'Напрямки конкурса'!$K$24,IF(D198='Напрямки конкурса'!$L$25,'Напрямки конкурса'!$K$25,IF(D198='Напрямки конкурса'!$L$26,'Напрямки конкурса'!$K$26,IF(D198='Напрямки конкурса'!$L$27,'Напрямки конкурса'!$K$27,IF(D198='Напрямки конкурса'!$L$28,'Напрямки конкурса'!$K$28,"")))))))))))))))))))))))))))</f>
        <v>18М. Забезпечення моніторингу лікування ВІЛ-інфікованих осіб</v>
      </c>
      <c r="D198" s="317" t="s">
        <v>497</v>
      </c>
      <c r="E198" s="316"/>
      <c r="F198" s="328"/>
      <c r="G198" s="328"/>
      <c r="H198" s="150" t="str">
        <f>IF(I198='Категорія витрат'!$B$2,'Категорія витрат'!$A$2,IF(I198='Категорія витрат'!$B$3,'Категорія витрат'!$A$3,IF(I198='Категорія витрат'!$B$4,'Категорія витрат'!$A$4,IF(I198='Категорія витрат'!$B$5,'Категорія витрат'!$A$5,IF(I198='Категорія витрат'!$B$6,'Категорія витрат'!$A$6,IF(I198='Категорія витрат'!$B$7,'Категорія витрат'!$A$7,IF(I198='Категорія витрат'!$B$8,'Категорія витрат'!$A$8,IF(I198='Категорія витрат'!$B$9,'Категорія витрат'!$A$9,IF(I198='Категорія витрат'!$B$10,'Категорія витрат'!$A$10,IF(I198='Категорія витрат'!$B$11,'Категорія витрат'!$A$11,IF(I198='Категорія витрат'!$B$12,'Категорія витрат'!$A$12,IF(I198='Категорія витрат'!$B$13,'Категорія витрат'!$A$13,IF(I198='Категорія витрат'!$B$14,'Категорія витрат'!$A$14,IF(I198='Категорія витрат'!$B$15,'Категорія витрат'!$A$15,IF(I198='Категорія витрат'!$B$16,'Категорія витрат'!$A$16,IF(I198='Категорія витрат'!$B$17,'Категорія витрат'!$A$17,IF(I198='Категорія витрат'!$B$18,'Категорія витрат'!$A$18,IF(I198='Категорія витрат'!$B$19,'Категорія витрат'!$A$19,IF(I198='Категорія витрат'!$B$20,'Категорія витрат'!$A$20,IF(I198='Категорія витрат'!$B$21,'Категорія витрат'!$A$21,IF(I198='Категорія витрат'!$B$22,'Категорія витрат'!$A$22,IF(I198='Категорія витрат'!$B$23,'Категорія витрат'!$A$23,IF(I198='Категорія витрат'!$B$24,'Категорія витрат'!$A$24,IF(I198='Категорія витрат'!$B$25,'Категорія витрат'!$A$25,IF(I198='Категорія витрат'!$B$26,'Категорія витрат'!$A$26,IF(I198='Категорія витрат'!$B$27,'Категорія витрат'!$A$27,IF(I198='Категорія витрат'!$B$28,'Категорія витрат'!$A$28,IF(I198='Категорія витрат'!$B$29,'Категорія витрат'!$A$29,IF(I198='Категорія витрат'!$B$30,'Категорія витрат'!$A$30,"")))))))))))))))))))))))))))))</f>
        <v/>
      </c>
      <c r="I198" s="318"/>
      <c r="J198" s="319"/>
      <c r="K198" s="176"/>
      <c r="L198" s="87">
        <f t="shared" ref="L198:L261" si="114">SUM(R198:AC198)</f>
        <v>0</v>
      </c>
      <c r="M198" s="335"/>
      <c r="N198" s="178"/>
      <c r="O198" s="176"/>
      <c r="P198" s="159">
        <f>IF(J198='Категорія витрат'!$F$2,ROUND('Додаток 3._Бюджет детальний ПР'!O198*0.3676,2),IF(J198='Категорія витрат'!$F$3,ROUND('Додаток 3._Бюджет детальний ПР'!O198*0.347,2),IF(J198='Категорія витрат'!$F$4,ROUND('Додаток 3._Бюджет детальний ПР'!O198*0.347,2),IF(J198='Категорія витрат'!$F$7,ROUND('Додаток 3._Бюджет детальний ПР'!O198*0.0841,2),0))))</f>
        <v>0</v>
      </c>
      <c r="Q198" s="153">
        <f t="shared" ref="Q198:Q236" si="115">(O198+P198)*L198</f>
        <v>0</v>
      </c>
      <c r="R198" s="330"/>
      <c r="S198" s="330"/>
      <c r="T198" s="330"/>
      <c r="U198" s="330"/>
      <c r="V198" s="330"/>
      <c r="W198" s="330"/>
      <c r="X198" s="330"/>
      <c r="Y198" s="330"/>
      <c r="Z198" s="330"/>
      <c r="AA198" s="330"/>
      <c r="AB198" s="330"/>
      <c r="AC198" s="330"/>
      <c r="AD198" s="48">
        <f t="shared" si="90"/>
        <v>0</v>
      </c>
      <c r="AE198" s="48">
        <f t="shared" si="91"/>
        <v>0</v>
      </c>
      <c r="AF198" s="48">
        <f t="shared" si="92"/>
        <v>0</v>
      </c>
      <c r="AG198" s="48">
        <f t="shared" si="93"/>
        <v>0</v>
      </c>
      <c r="AH198" s="48">
        <f t="shared" si="94"/>
        <v>0</v>
      </c>
      <c r="AI198" s="48">
        <f t="shared" si="95"/>
        <v>0</v>
      </c>
      <c r="AJ198" s="48">
        <f t="shared" si="96"/>
        <v>0</v>
      </c>
      <c r="AK198" s="48">
        <f t="shared" si="97"/>
        <v>0</v>
      </c>
      <c r="AL198" s="181"/>
      <c r="AM198" s="181"/>
      <c r="AN198" s="77"/>
      <c r="AO198" s="176"/>
      <c r="AP198" s="87">
        <f t="shared" ref="AP198:AP261" si="116">SUM(AV198:BG198)</f>
        <v>0</v>
      </c>
      <c r="AQ198" s="320"/>
      <c r="AR198" s="329"/>
      <c r="AS198" s="328"/>
      <c r="AT198" s="159">
        <f>IF(J198='Категорія витрат'!$F$2,ROUND('Додаток 3._Бюджет детальний ПР'!AS198*0.3676,2),IF(J198='Категорія витрат'!$F$3,ROUND('Додаток 3._Бюджет детальний ПР'!AS198*0.347,2),IF(J198='Категорія витрат'!$F$4,ROUND('Додаток 3._Бюджет детальний ПР'!AS198*0.347,2),IF(J198='Категорія витрат'!$F$7,ROUND('Додаток 3._Бюджет детальний ПР'!AS198*0.0841,2),0))))</f>
        <v>0</v>
      </c>
      <c r="AU198" s="153">
        <f t="shared" ref="AU198:AU261" si="117">(AS198+AT198)*AP198</f>
        <v>0</v>
      </c>
      <c r="AV198" s="330"/>
      <c r="AW198" s="330"/>
      <c r="AX198" s="330"/>
      <c r="AY198" s="330"/>
      <c r="AZ198" s="330"/>
      <c r="BA198" s="330"/>
      <c r="BB198" s="330"/>
      <c r="BC198" s="330"/>
      <c r="BD198" s="330"/>
      <c r="BE198" s="330"/>
      <c r="BF198" s="330"/>
      <c r="BG198" s="330"/>
      <c r="BH198" s="48">
        <f t="shared" si="98"/>
        <v>0</v>
      </c>
      <c r="BI198" s="48">
        <f t="shared" si="99"/>
        <v>0</v>
      </c>
      <c r="BJ198" s="48">
        <f t="shared" si="100"/>
        <v>0</v>
      </c>
      <c r="BK198" s="48">
        <f t="shared" si="101"/>
        <v>0</v>
      </c>
      <c r="BL198" s="48">
        <f t="shared" si="102"/>
        <v>0</v>
      </c>
      <c r="BM198" s="48">
        <f t="shared" si="103"/>
        <v>0</v>
      </c>
      <c r="BN198" s="48">
        <f t="shared" si="104"/>
        <v>0</v>
      </c>
      <c r="BO198" s="48">
        <f t="shared" si="105"/>
        <v>0</v>
      </c>
      <c r="BP198" s="181"/>
      <c r="BQ198" s="181"/>
      <c r="BR198" s="191"/>
      <c r="BS198" s="176"/>
      <c r="BT198" s="87">
        <f t="shared" ref="BT198:BT261" si="118">SUM(BZ198:CK198)</f>
        <v>0</v>
      </c>
      <c r="BU198" s="335"/>
      <c r="BV198" s="178"/>
      <c r="BW198" s="176"/>
      <c r="BX198" s="159">
        <f>IF(J198='Категорія витрат'!$F$2,ROUND('Додаток 3._Бюджет детальний ПР'!BW198*0.3676,2),IF(J198='Категорія витрат'!$F$3,ROUND('Додаток 3._Бюджет детальний ПР'!BW198*0.347,2),IF(J198='Категорія витрат'!$F$4,ROUND('Додаток 3._Бюджет детальний ПР'!BW198*0.347,2),IF(J198='Категорія витрат'!$F$7,ROUND('Додаток 3._Бюджет детальний ПР'!BW198*0.0841,2),0))))</f>
        <v>0</v>
      </c>
      <c r="BY198" s="153">
        <f t="shared" ref="BY198:BY261" si="119">(BW198+BX198)*BT198</f>
        <v>0</v>
      </c>
      <c r="BZ198" s="338"/>
      <c r="CA198" s="338"/>
      <c r="CB198" s="338"/>
      <c r="CC198" s="338"/>
      <c r="CD198" s="338"/>
      <c r="CE198" s="338"/>
      <c r="CF198" s="180"/>
      <c r="CG198" s="181"/>
      <c r="CH198" s="181"/>
      <c r="CI198" s="181"/>
      <c r="CJ198" s="181"/>
      <c r="CK198" s="181"/>
      <c r="CL198" s="48">
        <f t="shared" si="106"/>
        <v>0</v>
      </c>
      <c r="CM198" s="48">
        <f t="shared" si="107"/>
        <v>0</v>
      </c>
      <c r="CN198" s="48">
        <f t="shared" si="108"/>
        <v>0</v>
      </c>
      <c r="CO198" s="48">
        <f t="shared" si="109"/>
        <v>0</v>
      </c>
      <c r="CP198" s="48">
        <f t="shared" si="110"/>
        <v>0</v>
      </c>
      <c r="CQ198" s="48">
        <f t="shared" si="111"/>
        <v>0</v>
      </c>
      <c r="CR198" s="48">
        <f t="shared" si="112"/>
        <v>0</v>
      </c>
      <c r="CS198" s="48">
        <f t="shared" si="113"/>
        <v>0</v>
      </c>
      <c r="CT198" s="181"/>
      <c r="CU198" s="181"/>
    </row>
    <row r="199" spans="1:99" ht="20.100000000000001" customHeight="1" x14ac:dyDescent="0.15">
      <c r="A199" s="58">
        <v>195</v>
      </c>
      <c r="B199" s="58" t="str">
        <f>IF(D199='Напрямки конкурса'!$L$2,'Напрямки конкурса'!$B$2,IF(D199='Напрямки конкурса'!$L$3,'Напрямки конкурса'!$B$3,IF(D199='Напрямки конкурса'!$L$4,'Напрямки конкурса'!$B$4,IF(D199='Напрямки конкурса'!$L$5,'Напрямки конкурса'!$B$5,IF(D199='Напрямки конкурса'!$L$6,'Напрямки конкурса'!$B$6,IF(D199='Напрямки конкурса'!$L$7,'Напрямки конкурса'!$B$7,IF(D199='Напрямки конкурса'!$L$8,'Напрямки конкурса'!$B$8,IF(D199='Напрямки конкурса'!$L$9,'Напрямки конкурса'!$B$9,IF(D199='Напрямки конкурса'!$L$10,'Напрямки конкурса'!$B$10,IF(D199='Напрямки конкурса'!$L$11,'Напрямки конкурса'!$B$11,IF(D199='Напрямки конкурса'!$L$12,'Напрямки конкурса'!$B$12,IF(D199='Напрямки конкурса'!$L$13,'Напрямки конкурса'!$B$13,IF(D199='Напрямки конкурса'!$L$14,'Напрямки конкурса'!$B$14,IF(D199='Напрямки конкурса'!$L$15,'Напрямки конкурса'!$B$15,IF(D199='Напрямки конкурса'!$L$16,'Напрямки конкурса'!$B$16,IF(D199='Напрямки конкурса'!$L$17,'Напрямки конкурса'!$B$17,IF(D199='Напрямки конкурса'!$L$18,'Напрямки конкурса'!$B$18,IF(D199='Напрямки конкурса'!$L$19,'Напрямки конкурса'!$B$19,IF(D199='Напрямки конкурса'!$L$20,'Напрямки конкурса'!$B$20,IF(D199='Напрямки конкурса'!$L$21,'Напрямки конкурса'!$B$21,IF(D199='Напрямки конкурса'!$L$22,'Напрямки конкурса'!$B$22,IF(D199='Напрямки конкурса'!$L$23,'Напрямки конкурса'!$B$23,IF(D199='Напрямки конкурса'!$L$24,'Напрямки конкурса'!$B$24,IF(D199='Напрямки конкурса'!$L$25,'Напрямки конкурса'!$B$25,IF(D199='Напрямки конкурса'!$L$26,'Напрямки конкурса'!$B$26,IF(D199='Напрямки конкурса'!$L$27,'Напрямки конкурса'!$B$27,IF(D199='Напрямки конкурса'!$L$28,'Напрямки конкурса'!$B$28,"")))))))))))))))))))))))))))</f>
        <v>Мережа</v>
      </c>
      <c r="C199" s="59" t="str">
        <f>IF(D199='Напрямки конкурса'!$L$2,'Напрямки конкурса'!$K$2,IF(D199='Напрямки конкурса'!$L$3,'Напрямки конкурса'!$K$3,IF(D199='Напрямки конкурса'!$L$4,'Напрямки конкурса'!$K$4,IF(D199='Напрямки конкурса'!$L$5,'Напрямки конкурса'!$K$5,IF(D199='Напрямки конкурса'!$L$6,'Напрямки конкурса'!$K$6,IF(D199='Напрямки конкурса'!$L$7,'Напрямки конкурса'!$K$7,IF(D199='Напрямки конкурса'!$L$8,'Напрямки конкурса'!$K$8,IF(D199='Напрямки конкурса'!$L$9,'Напрямки конкурса'!$K$9,IF(D199='Напрямки конкурса'!$L$10,'Напрямки конкурса'!$K$10,IF(D199='Напрямки конкурса'!$L$11,'Напрямки конкурса'!$K$11,IF(D199='Напрямки конкурса'!$L$12,'Напрямки конкурса'!$K$12,IF(D199='Напрямки конкурса'!$L$13,'Напрямки конкурса'!$K$13,IF(D199='Напрямки конкурса'!$L$14,'Напрямки конкурса'!$K$14,IF(D199='Напрямки конкурса'!$L$15,'Напрямки конкурса'!$K$15,IF(D199='Напрямки конкурса'!$L$16,'Напрямки конкурса'!$K$16,IF(D199='Напрямки конкурса'!$L$17,'Напрямки конкурса'!$K$17,IF(D199='Напрямки конкурса'!$L$18,'Напрямки конкурса'!$K$18,IF(D199='Напрямки конкурса'!$L$19,'Напрямки конкурса'!$K$19,IF(D199='Напрямки конкурса'!$L$20,'Напрямки конкурса'!$K$20,IF(D199='Напрямки конкурса'!$L$21,'Напрямки конкурса'!$K$21,IF(D199='Напрямки конкурса'!$L$22,'Напрямки конкурса'!$K$22,IF(D199='Напрямки конкурса'!$L$23,'Напрямки конкурса'!$K$23,IF(D199='Напрямки конкурса'!$L$24,'Напрямки конкурса'!$K$24,IF(D199='Напрямки конкурса'!$L$25,'Напрямки конкурса'!$K$25,IF(D199='Напрямки конкурса'!$L$26,'Напрямки конкурса'!$K$26,IF(D199='Напрямки конкурса'!$L$27,'Напрямки конкурса'!$K$27,IF(D199='Напрямки конкурса'!$L$28,'Напрямки конкурса'!$K$28,"")))))))))))))))))))))))))))</f>
        <v>18М. Забезпечення моніторингу лікування ВІЛ-інфікованих осіб</v>
      </c>
      <c r="D199" s="317" t="s">
        <v>497</v>
      </c>
      <c r="E199" s="328"/>
      <c r="F199" s="328"/>
      <c r="G199" s="328"/>
      <c r="H199" s="150" t="str">
        <f>IF(I199='Категорія витрат'!$B$2,'Категорія витрат'!$A$2,IF(I199='Категорія витрат'!$B$3,'Категорія витрат'!$A$3,IF(I199='Категорія витрат'!$B$4,'Категорія витрат'!$A$4,IF(I199='Категорія витрат'!$B$5,'Категорія витрат'!$A$5,IF(I199='Категорія витрат'!$B$6,'Категорія витрат'!$A$6,IF(I199='Категорія витрат'!$B$7,'Категорія витрат'!$A$7,IF(I199='Категорія витрат'!$B$8,'Категорія витрат'!$A$8,IF(I199='Категорія витрат'!$B$9,'Категорія витрат'!$A$9,IF(I199='Категорія витрат'!$B$10,'Категорія витрат'!$A$10,IF(I199='Категорія витрат'!$B$11,'Категорія витрат'!$A$11,IF(I199='Категорія витрат'!$B$12,'Категорія витрат'!$A$12,IF(I199='Категорія витрат'!$B$13,'Категорія витрат'!$A$13,IF(I199='Категорія витрат'!$B$14,'Категорія витрат'!$A$14,IF(I199='Категорія витрат'!$B$15,'Категорія витрат'!$A$15,IF(I199='Категорія витрат'!$B$16,'Категорія витрат'!$A$16,IF(I199='Категорія витрат'!$B$17,'Категорія витрат'!$A$17,IF(I199='Категорія витрат'!$B$18,'Категорія витрат'!$A$18,IF(I199='Категорія витрат'!$B$19,'Категорія витрат'!$A$19,IF(I199='Категорія витрат'!$B$20,'Категорія витрат'!$A$20,IF(I199='Категорія витрат'!$B$21,'Категорія витрат'!$A$21,IF(I199='Категорія витрат'!$B$22,'Категорія витрат'!$A$22,IF(I199='Категорія витрат'!$B$23,'Категорія витрат'!$A$23,IF(I199='Категорія витрат'!$B$24,'Категорія витрат'!$A$24,IF(I199='Категорія витрат'!$B$25,'Категорія витрат'!$A$25,IF(I199='Категорія витрат'!$B$26,'Категорія витрат'!$A$26,IF(I199='Категорія витрат'!$B$27,'Категорія витрат'!$A$27,IF(I199='Категорія витрат'!$B$28,'Категорія витрат'!$A$28,IF(I199='Категорія витрат'!$B$29,'Категорія витрат'!$A$29,IF(I199='Категорія витрат'!$B$30,'Категорія витрат'!$A$30,"")))))))))))))))))))))))))))))</f>
        <v/>
      </c>
      <c r="I199" s="318"/>
      <c r="J199" s="319"/>
      <c r="K199" s="176"/>
      <c r="L199" s="87">
        <f t="shared" si="114"/>
        <v>0</v>
      </c>
      <c r="M199" s="335"/>
      <c r="N199" s="178"/>
      <c r="O199" s="176"/>
      <c r="P199" s="159">
        <f>IF(J199='Категорія витрат'!$F$2,ROUND('Додаток 3._Бюджет детальний ПР'!O199*0.3676,2),IF(J199='Категорія витрат'!$F$3,ROUND('Додаток 3._Бюджет детальний ПР'!O199*0.347,2),IF(J199='Категорія витрат'!$F$4,ROUND('Додаток 3._Бюджет детальний ПР'!O199*0.347,2),IF(J199='Категорія витрат'!$F$7,ROUND('Додаток 3._Бюджет детальний ПР'!O199*0.0841,2),0))))</f>
        <v>0</v>
      </c>
      <c r="Q199" s="153">
        <f t="shared" si="115"/>
        <v>0</v>
      </c>
      <c r="R199" s="330"/>
      <c r="S199" s="330"/>
      <c r="T199" s="330"/>
      <c r="U199" s="330"/>
      <c r="V199" s="330"/>
      <c r="W199" s="330"/>
      <c r="X199" s="330"/>
      <c r="Y199" s="330"/>
      <c r="Z199" s="330"/>
      <c r="AA199" s="330"/>
      <c r="AB199" s="330"/>
      <c r="AC199" s="330"/>
      <c r="AD199" s="48">
        <f t="shared" si="90"/>
        <v>0</v>
      </c>
      <c r="AE199" s="48">
        <f t="shared" si="91"/>
        <v>0</v>
      </c>
      <c r="AF199" s="48">
        <f t="shared" si="92"/>
        <v>0</v>
      </c>
      <c r="AG199" s="48">
        <f t="shared" si="93"/>
        <v>0</v>
      </c>
      <c r="AH199" s="48">
        <f t="shared" si="94"/>
        <v>0</v>
      </c>
      <c r="AI199" s="48">
        <f t="shared" si="95"/>
        <v>0</v>
      </c>
      <c r="AJ199" s="48">
        <f t="shared" si="96"/>
        <v>0</v>
      </c>
      <c r="AK199" s="48">
        <f t="shared" si="97"/>
        <v>0</v>
      </c>
      <c r="AL199" s="181"/>
      <c r="AM199" s="181"/>
      <c r="AN199" s="77"/>
      <c r="AO199" s="176"/>
      <c r="AP199" s="87">
        <f t="shared" si="116"/>
        <v>0</v>
      </c>
      <c r="AQ199" s="320"/>
      <c r="AR199" s="329"/>
      <c r="AS199" s="328"/>
      <c r="AT199" s="159">
        <f>IF(J199='Категорія витрат'!$F$2,ROUND('Додаток 3._Бюджет детальний ПР'!AS199*0.3676,2),IF(J199='Категорія витрат'!$F$3,ROUND('Додаток 3._Бюджет детальний ПР'!AS199*0.347,2),IF(J199='Категорія витрат'!$F$4,ROUND('Додаток 3._Бюджет детальний ПР'!AS199*0.347,2),IF(J199='Категорія витрат'!$F$7,ROUND('Додаток 3._Бюджет детальний ПР'!AS199*0.0841,2),0))))</f>
        <v>0</v>
      </c>
      <c r="AU199" s="153">
        <f t="shared" si="117"/>
        <v>0</v>
      </c>
      <c r="AV199" s="330"/>
      <c r="AW199" s="330"/>
      <c r="AX199" s="330"/>
      <c r="AY199" s="330"/>
      <c r="AZ199" s="330"/>
      <c r="BA199" s="330"/>
      <c r="BB199" s="330"/>
      <c r="BC199" s="330"/>
      <c r="BD199" s="330"/>
      <c r="BE199" s="330"/>
      <c r="BF199" s="330"/>
      <c r="BG199" s="330"/>
      <c r="BH199" s="48">
        <f t="shared" si="98"/>
        <v>0</v>
      </c>
      <c r="BI199" s="48">
        <f t="shared" si="99"/>
        <v>0</v>
      </c>
      <c r="BJ199" s="48">
        <f t="shared" si="100"/>
        <v>0</v>
      </c>
      <c r="BK199" s="48">
        <f t="shared" si="101"/>
        <v>0</v>
      </c>
      <c r="BL199" s="48">
        <f t="shared" si="102"/>
        <v>0</v>
      </c>
      <c r="BM199" s="48">
        <f t="shared" si="103"/>
        <v>0</v>
      </c>
      <c r="BN199" s="48">
        <f t="shared" si="104"/>
        <v>0</v>
      </c>
      <c r="BO199" s="48">
        <f t="shared" si="105"/>
        <v>0</v>
      </c>
      <c r="BP199" s="181"/>
      <c r="BQ199" s="181"/>
      <c r="BR199" s="191"/>
      <c r="BS199" s="176"/>
      <c r="BT199" s="87">
        <f t="shared" si="118"/>
        <v>0</v>
      </c>
      <c r="BU199" s="335"/>
      <c r="BV199" s="178"/>
      <c r="BW199" s="176"/>
      <c r="BX199" s="159">
        <f>IF(J199='Категорія витрат'!$F$2,ROUND('Додаток 3._Бюджет детальний ПР'!BW199*0.3676,2),IF(J199='Категорія витрат'!$F$3,ROUND('Додаток 3._Бюджет детальний ПР'!BW199*0.347,2),IF(J199='Категорія витрат'!$F$4,ROUND('Додаток 3._Бюджет детальний ПР'!BW199*0.347,2),IF(J199='Категорія витрат'!$F$7,ROUND('Додаток 3._Бюджет детальний ПР'!BW199*0.0841,2),0))))</f>
        <v>0</v>
      </c>
      <c r="BY199" s="153">
        <f t="shared" si="119"/>
        <v>0</v>
      </c>
      <c r="BZ199" s="338"/>
      <c r="CA199" s="338"/>
      <c r="CB199" s="338"/>
      <c r="CC199" s="338"/>
      <c r="CD199" s="338"/>
      <c r="CE199" s="338"/>
      <c r="CF199" s="180"/>
      <c r="CG199" s="181"/>
      <c r="CH199" s="181"/>
      <c r="CI199" s="181"/>
      <c r="CJ199" s="181"/>
      <c r="CK199" s="181"/>
      <c r="CL199" s="48">
        <f t="shared" si="106"/>
        <v>0</v>
      </c>
      <c r="CM199" s="48">
        <f t="shared" si="107"/>
        <v>0</v>
      </c>
      <c r="CN199" s="48">
        <f t="shared" si="108"/>
        <v>0</v>
      </c>
      <c r="CO199" s="48">
        <f t="shared" si="109"/>
        <v>0</v>
      </c>
      <c r="CP199" s="48">
        <f t="shared" si="110"/>
        <v>0</v>
      </c>
      <c r="CQ199" s="48">
        <f t="shared" si="111"/>
        <v>0</v>
      </c>
      <c r="CR199" s="48">
        <f t="shared" si="112"/>
        <v>0</v>
      </c>
      <c r="CS199" s="48">
        <f t="shared" si="113"/>
        <v>0</v>
      </c>
      <c r="CT199" s="181"/>
      <c r="CU199" s="181"/>
    </row>
    <row r="200" spans="1:99" ht="20.100000000000001" customHeight="1" x14ac:dyDescent="0.15">
      <c r="A200" s="58">
        <v>196</v>
      </c>
      <c r="B200" s="58" t="str">
        <f>IF(D200='Напрямки конкурса'!$L$2,'Напрямки конкурса'!$B$2,IF(D200='Напрямки конкурса'!$L$3,'Напрямки конкурса'!$B$3,IF(D200='Напрямки конкурса'!$L$4,'Напрямки конкурса'!$B$4,IF(D200='Напрямки конкурса'!$L$5,'Напрямки конкурса'!$B$5,IF(D200='Напрямки конкурса'!$L$6,'Напрямки конкурса'!$B$6,IF(D200='Напрямки конкурса'!$L$7,'Напрямки конкурса'!$B$7,IF(D200='Напрямки конкурса'!$L$8,'Напрямки конкурса'!$B$8,IF(D200='Напрямки конкурса'!$L$9,'Напрямки конкурса'!$B$9,IF(D200='Напрямки конкурса'!$L$10,'Напрямки конкурса'!$B$10,IF(D200='Напрямки конкурса'!$L$11,'Напрямки конкурса'!$B$11,IF(D200='Напрямки конкурса'!$L$12,'Напрямки конкурса'!$B$12,IF(D200='Напрямки конкурса'!$L$13,'Напрямки конкурса'!$B$13,IF(D200='Напрямки конкурса'!$L$14,'Напрямки конкурса'!$B$14,IF(D200='Напрямки конкурса'!$L$15,'Напрямки конкурса'!$B$15,IF(D200='Напрямки конкурса'!$L$16,'Напрямки конкурса'!$B$16,IF(D200='Напрямки конкурса'!$L$17,'Напрямки конкурса'!$B$17,IF(D200='Напрямки конкурса'!$L$18,'Напрямки конкурса'!$B$18,IF(D200='Напрямки конкурса'!$L$19,'Напрямки конкурса'!$B$19,IF(D200='Напрямки конкурса'!$L$20,'Напрямки конкурса'!$B$20,IF(D200='Напрямки конкурса'!$L$21,'Напрямки конкурса'!$B$21,IF(D200='Напрямки конкурса'!$L$22,'Напрямки конкурса'!$B$22,IF(D200='Напрямки конкурса'!$L$23,'Напрямки конкурса'!$B$23,IF(D200='Напрямки конкурса'!$L$24,'Напрямки конкурса'!$B$24,IF(D200='Напрямки конкурса'!$L$25,'Напрямки конкурса'!$B$25,IF(D200='Напрямки конкурса'!$L$26,'Напрямки конкурса'!$B$26,IF(D200='Напрямки конкурса'!$L$27,'Напрямки конкурса'!$B$27,IF(D200='Напрямки конкурса'!$L$28,'Напрямки конкурса'!$B$28,"")))))))))))))))))))))))))))</f>
        <v>Мережа</v>
      </c>
      <c r="C200" s="59" t="str">
        <f>IF(D200='Напрямки конкурса'!$L$2,'Напрямки конкурса'!$K$2,IF(D200='Напрямки конкурса'!$L$3,'Напрямки конкурса'!$K$3,IF(D200='Напрямки конкурса'!$L$4,'Напрямки конкурса'!$K$4,IF(D200='Напрямки конкурса'!$L$5,'Напрямки конкурса'!$K$5,IF(D200='Напрямки конкурса'!$L$6,'Напрямки конкурса'!$K$6,IF(D200='Напрямки конкурса'!$L$7,'Напрямки конкурса'!$K$7,IF(D200='Напрямки конкурса'!$L$8,'Напрямки конкурса'!$K$8,IF(D200='Напрямки конкурса'!$L$9,'Напрямки конкурса'!$K$9,IF(D200='Напрямки конкурса'!$L$10,'Напрямки конкурса'!$K$10,IF(D200='Напрямки конкурса'!$L$11,'Напрямки конкурса'!$K$11,IF(D200='Напрямки конкурса'!$L$12,'Напрямки конкурса'!$K$12,IF(D200='Напрямки конкурса'!$L$13,'Напрямки конкурса'!$K$13,IF(D200='Напрямки конкурса'!$L$14,'Напрямки конкурса'!$K$14,IF(D200='Напрямки конкурса'!$L$15,'Напрямки конкурса'!$K$15,IF(D200='Напрямки конкурса'!$L$16,'Напрямки конкурса'!$K$16,IF(D200='Напрямки конкурса'!$L$17,'Напрямки конкурса'!$K$17,IF(D200='Напрямки конкурса'!$L$18,'Напрямки конкурса'!$K$18,IF(D200='Напрямки конкурса'!$L$19,'Напрямки конкурса'!$K$19,IF(D200='Напрямки конкурса'!$L$20,'Напрямки конкурса'!$K$20,IF(D200='Напрямки конкурса'!$L$21,'Напрямки конкурса'!$K$21,IF(D200='Напрямки конкурса'!$L$22,'Напрямки конкурса'!$K$22,IF(D200='Напрямки конкурса'!$L$23,'Напрямки конкурса'!$K$23,IF(D200='Напрямки конкурса'!$L$24,'Напрямки конкурса'!$K$24,IF(D200='Напрямки конкурса'!$L$25,'Напрямки конкурса'!$K$25,IF(D200='Напрямки конкурса'!$L$26,'Напрямки конкурса'!$K$26,IF(D200='Напрямки конкурса'!$L$27,'Напрямки конкурса'!$K$27,IF(D200='Напрямки конкурса'!$L$28,'Напрямки конкурса'!$K$28,"")))))))))))))))))))))))))))</f>
        <v>18М. Забезпечення моніторингу лікування ВІЛ-інфікованих осіб</v>
      </c>
      <c r="D200" s="317" t="s">
        <v>497</v>
      </c>
      <c r="E200" s="328"/>
      <c r="F200" s="328"/>
      <c r="G200" s="328"/>
      <c r="H200" s="150" t="str">
        <f>IF(I200='Категорія витрат'!$B$2,'Категорія витрат'!$A$2,IF(I200='Категорія витрат'!$B$3,'Категорія витрат'!$A$3,IF(I200='Категорія витрат'!$B$4,'Категорія витрат'!$A$4,IF(I200='Категорія витрат'!$B$5,'Категорія витрат'!$A$5,IF(I200='Категорія витрат'!$B$6,'Категорія витрат'!$A$6,IF(I200='Категорія витрат'!$B$7,'Категорія витрат'!$A$7,IF(I200='Категорія витрат'!$B$8,'Категорія витрат'!$A$8,IF(I200='Категорія витрат'!$B$9,'Категорія витрат'!$A$9,IF(I200='Категорія витрат'!$B$10,'Категорія витрат'!$A$10,IF(I200='Категорія витрат'!$B$11,'Категорія витрат'!$A$11,IF(I200='Категорія витрат'!$B$12,'Категорія витрат'!$A$12,IF(I200='Категорія витрат'!$B$13,'Категорія витрат'!$A$13,IF(I200='Категорія витрат'!$B$14,'Категорія витрат'!$A$14,IF(I200='Категорія витрат'!$B$15,'Категорія витрат'!$A$15,IF(I200='Категорія витрат'!$B$16,'Категорія витрат'!$A$16,IF(I200='Категорія витрат'!$B$17,'Категорія витрат'!$A$17,IF(I200='Категорія витрат'!$B$18,'Категорія витрат'!$A$18,IF(I200='Категорія витрат'!$B$19,'Категорія витрат'!$A$19,IF(I200='Категорія витрат'!$B$20,'Категорія витрат'!$A$20,IF(I200='Категорія витрат'!$B$21,'Категорія витрат'!$A$21,IF(I200='Категорія витрат'!$B$22,'Категорія витрат'!$A$22,IF(I200='Категорія витрат'!$B$23,'Категорія витрат'!$A$23,IF(I200='Категорія витрат'!$B$24,'Категорія витрат'!$A$24,IF(I200='Категорія витрат'!$B$25,'Категорія витрат'!$A$25,IF(I200='Категорія витрат'!$B$26,'Категорія витрат'!$A$26,IF(I200='Категорія витрат'!$B$27,'Категорія витрат'!$A$27,IF(I200='Категорія витрат'!$B$28,'Категорія витрат'!$A$28,IF(I200='Категорія витрат'!$B$29,'Категорія витрат'!$A$29,IF(I200='Категорія витрат'!$B$30,'Категорія витрат'!$A$30,"")))))))))))))))))))))))))))))</f>
        <v/>
      </c>
      <c r="I200" s="318"/>
      <c r="J200" s="319"/>
      <c r="K200" s="176"/>
      <c r="L200" s="87">
        <f t="shared" si="114"/>
        <v>0</v>
      </c>
      <c r="M200" s="176"/>
      <c r="N200" s="178"/>
      <c r="O200" s="176"/>
      <c r="P200" s="159">
        <f>IF(J200='Категорія витрат'!$F$2,ROUND('Додаток 3._Бюджет детальний ПР'!O200*0.3676,2),IF(J200='Категорія витрат'!$F$3,ROUND('Додаток 3._Бюджет детальний ПР'!O200*0.347,2),IF(J200='Категорія витрат'!$F$4,ROUND('Додаток 3._Бюджет детальний ПР'!O200*0.347,2),IF(J200='Категорія витрат'!$F$7,ROUND('Додаток 3._Бюджет детальний ПР'!O200*0.0841,2),0))))</f>
        <v>0</v>
      </c>
      <c r="Q200" s="153">
        <f t="shared" si="115"/>
        <v>0</v>
      </c>
      <c r="R200" s="330"/>
      <c r="S200" s="330"/>
      <c r="T200" s="330"/>
      <c r="U200" s="330"/>
      <c r="V200" s="330"/>
      <c r="W200" s="330"/>
      <c r="X200" s="330"/>
      <c r="Y200" s="330"/>
      <c r="Z200" s="330"/>
      <c r="AA200" s="330"/>
      <c r="AB200" s="330"/>
      <c r="AC200" s="330"/>
      <c r="AD200" s="48">
        <f t="shared" si="90"/>
        <v>0</v>
      </c>
      <c r="AE200" s="48">
        <f t="shared" si="91"/>
        <v>0</v>
      </c>
      <c r="AF200" s="48">
        <f t="shared" si="92"/>
        <v>0</v>
      </c>
      <c r="AG200" s="48">
        <f t="shared" si="93"/>
        <v>0</v>
      </c>
      <c r="AH200" s="48">
        <f t="shared" si="94"/>
        <v>0</v>
      </c>
      <c r="AI200" s="48">
        <f t="shared" si="95"/>
        <v>0</v>
      </c>
      <c r="AJ200" s="48">
        <f t="shared" si="96"/>
        <v>0</v>
      </c>
      <c r="AK200" s="48">
        <f t="shared" si="97"/>
        <v>0</v>
      </c>
      <c r="AL200" s="181"/>
      <c r="AM200" s="181"/>
      <c r="AN200" s="77"/>
      <c r="AO200" s="176"/>
      <c r="AP200" s="87">
        <f t="shared" si="116"/>
        <v>0</v>
      </c>
      <c r="AQ200" s="328"/>
      <c r="AR200" s="329"/>
      <c r="AS200" s="328"/>
      <c r="AT200" s="159">
        <f>IF(J200='Категорія витрат'!$F$2,ROUND('Додаток 3._Бюджет детальний ПР'!AS200*0.3676,2),IF(J200='Категорія витрат'!$F$3,ROUND('Додаток 3._Бюджет детальний ПР'!AS200*0.347,2),IF(J200='Категорія витрат'!$F$4,ROUND('Додаток 3._Бюджет детальний ПР'!AS200*0.347,2),IF(J200='Категорія витрат'!$F$7,ROUND('Додаток 3._Бюджет детальний ПР'!AS200*0.0841,2),0))))</f>
        <v>0</v>
      </c>
      <c r="AU200" s="153">
        <f t="shared" si="117"/>
        <v>0</v>
      </c>
      <c r="AV200" s="330"/>
      <c r="AW200" s="330"/>
      <c r="AX200" s="330"/>
      <c r="AY200" s="330"/>
      <c r="AZ200" s="330"/>
      <c r="BA200" s="330"/>
      <c r="BB200" s="330"/>
      <c r="BC200" s="330"/>
      <c r="BD200" s="330"/>
      <c r="BE200" s="330"/>
      <c r="BF200" s="330"/>
      <c r="BG200" s="330"/>
      <c r="BH200" s="48">
        <f t="shared" si="98"/>
        <v>0</v>
      </c>
      <c r="BI200" s="48">
        <f t="shared" si="99"/>
        <v>0</v>
      </c>
      <c r="BJ200" s="48">
        <f t="shared" si="100"/>
        <v>0</v>
      </c>
      <c r="BK200" s="48">
        <f t="shared" si="101"/>
        <v>0</v>
      </c>
      <c r="BL200" s="48">
        <f t="shared" si="102"/>
        <v>0</v>
      </c>
      <c r="BM200" s="48">
        <f t="shared" si="103"/>
        <v>0</v>
      </c>
      <c r="BN200" s="48">
        <f t="shared" si="104"/>
        <v>0</v>
      </c>
      <c r="BO200" s="48">
        <f t="shared" si="105"/>
        <v>0</v>
      </c>
      <c r="BP200" s="181"/>
      <c r="BQ200" s="181"/>
      <c r="BR200" s="191"/>
      <c r="BS200" s="176"/>
      <c r="BT200" s="87">
        <f t="shared" si="118"/>
        <v>0</v>
      </c>
      <c r="BU200" s="176"/>
      <c r="BV200" s="178"/>
      <c r="BW200" s="176"/>
      <c r="BX200" s="159">
        <f>IF(J200='Категорія витрат'!$F$2,ROUND('Додаток 3._Бюджет детальний ПР'!BW200*0.3676,2),IF(J200='Категорія витрат'!$F$3,ROUND('Додаток 3._Бюджет детальний ПР'!BW200*0.347,2),IF(J200='Категорія витрат'!$F$4,ROUND('Додаток 3._Бюджет детальний ПР'!BW200*0.347,2),IF(J200='Категорія витрат'!$F$7,ROUND('Додаток 3._Бюджет детальний ПР'!BW200*0.0841,2),0))))</f>
        <v>0</v>
      </c>
      <c r="BY200" s="153">
        <f t="shared" si="119"/>
        <v>0</v>
      </c>
      <c r="BZ200" s="338"/>
      <c r="CA200" s="338"/>
      <c r="CB200" s="338"/>
      <c r="CC200" s="338"/>
      <c r="CD200" s="338"/>
      <c r="CE200" s="338"/>
      <c r="CF200" s="180"/>
      <c r="CG200" s="181"/>
      <c r="CH200" s="181"/>
      <c r="CI200" s="181"/>
      <c r="CJ200" s="181"/>
      <c r="CK200" s="181"/>
      <c r="CL200" s="48">
        <f t="shared" si="106"/>
        <v>0</v>
      </c>
      <c r="CM200" s="48">
        <f t="shared" si="107"/>
        <v>0</v>
      </c>
      <c r="CN200" s="48">
        <f t="shared" si="108"/>
        <v>0</v>
      </c>
      <c r="CO200" s="48">
        <f t="shared" si="109"/>
        <v>0</v>
      </c>
      <c r="CP200" s="48">
        <f t="shared" si="110"/>
        <v>0</v>
      </c>
      <c r="CQ200" s="48">
        <f t="shared" si="111"/>
        <v>0</v>
      </c>
      <c r="CR200" s="48">
        <f t="shared" si="112"/>
        <v>0</v>
      </c>
      <c r="CS200" s="48">
        <f t="shared" si="113"/>
        <v>0</v>
      </c>
      <c r="CT200" s="181"/>
      <c r="CU200" s="181"/>
    </row>
    <row r="201" spans="1:99" ht="20.100000000000001" customHeight="1" x14ac:dyDescent="0.15">
      <c r="A201" s="58">
        <v>197</v>
      </c>
      <c r="B201" s="58" t="str">
        <f>IF(D201='Напрямки конкурса'!$L$2,'Напрямки конкурса'!$B$2,IF(D201='Напрямки конкурса'!$L$3,'Напрямки конкурса'!$B$3,IF(D201='Напрямки конкурса'!$L$4,'Напрямки конкурса'!$B$4,IF(D201='Напрямки конкурса'!$L$5,'Напрямки конкурса'!$B$5,IF(D201='Напрямки конкурса'!$L$6,'Напрямки конкурса'!$B$6,IF(D201='Напрямки конкурса'!$L$7,'Напрямки конкурса'!$B$7,IF(D201='Напрямки конкурса'!$L$8,'Напрямки конкурса'!$B$8,IF(D201='Напрямки конкурса'!$L$9,'Напрямки конкурса'!$B$9,IF(D201='Напрямки конкурса'!$L$10,'Напрямки конкурса'!$B$10,IF(D201='Напрямки конкурса'!$L$11,'Напрямки конкурса'!$B$11,IF(D201='Напрямки конкурса'!$L$12,'Напрямки конкурса'!$B$12,IF(D201='Напрямки конкурса'!$L$13,'Напрямки конкурса'!$B$13,IF(D201='Напрямки конкурса'!$L$14,'Напрямки конкурса'!$B$14,IF(D201='Напрямки конкурса'!$L$15,'Напрямки конкурса'!$B$15,IF(D201='Напрямки конкурса'!$L$16,'Напрямки конкурса'!$B$16,IF(D201='Напрямки конкурса'!$L$17,'Напрямки конкурса'!$B$17,IF(D201='Напрямки конкурса'!$L$18,'Напрямки конкурса'!$B$18,IF(D201='Напрямки конкурса'!$L$19,'Напрямки конкурса'!$B$19,IF(D201='Напрямки конкурса'!$L$20,'Напрямки конкурса'!$B$20,IF(D201='Напрямки конкурса'!$L$21,'Напрямки конкурса'!$B$21,IF(D201='Напрямки конкурса'!$L$22,'Напрямки конкурса'!$B$22,IF(D201='Напрямки конкурса'!$L$23,'Напрямки конкурса'!$B$23,IF(D201='Напрямки конкурса'!$L$24,'Напрямки конкурса'!$B$24,IF(D201='Напрямки конкурса'!$L$25,'Напрямки конкурса'!$B$25,IF(D201='Напрямки конкурса'!$L$26,'Напрямки конкурса'!$B$26,IF(D201='Напрямки конкурса'!$L$27,'Напрямки конкурса'!$B$27,IF(D201='Напрямки конкурса'!$L$28,'Напрямки конкурса'!$B$28,"")))))))))))))))))))))))))))</f>
        <v>Мережа</v>
      </c>
      <c r="C201" s="59" t="str">
        <f>IF(D201='Напрямки конкурса'!$L$2,'Напрямки конкурса'!$K$2,IF(D201='Напрямки конкурса'!$L$3,'Напрямки конкурса'!$K$3,IF(D201='Напрямки конкурса'!$L$4,'Напрямки конкурса'!$K$4,IF(D201='Напрямки конкурса'!$L$5,'Напрямки конкурса'!$K$5,IF(D201='Напрямки конкурса'!$L$6,'Напрямки конкурса'!$K$6,IF(D201='Напрямки конкурса'!$L$7,'Напрямки конкурса'!$K$7,IF(D201='Напрямки конкурса'!$L$8,'Напрямки конкурса'!$K$8,IF(D201='Напрямки конкурса'!$L$9,'Напрямки конкурса'!$K$9,IF(D201='Напрямки конкурса'!$L$10,'Напрямки конкурса'!$K$10,IF(D201='Напрямки конкурса'!$L$11,'Напрямки конкурса'!$K$11,IF(D201='Напрямки конкурса'!$L$12,'Напрямки конкурса'!$K$12,IF(D201='Напрямки конкурса'!$L$13,'Напрямки конкурса'!$K$13,IF(D201='Напрямки конкурса'!$L$14,'Напрямки конкурса'!$K$14,IF(D201='Напрямки конкурса'!$L$15,'Напрямки конкурса'!$K$15,IF(D201='Напрямки конкурса'!$L$16,'Напрямки конкурса'!$K$16,IF(D201='Напрямки конкурса'!$L$17,'Напрямки конкурса'!$K$17,IF(D201='Напрямки конкурса'!$L$18,'Напрямки конкурса'!$K$18,IF(D201='Напрямки конкурса'!$L$19,'Напрямки конкурса'!$K$19,IF(D201='Напрямки конкурса'!$L$20,'Напрямки конкурса'!$K$20,IF(D201='Напрямки конкурса'!$L$21,'Напрямки конкурса'!$K$21,IF(D201='Напрямки конкурса'!$L$22,'Напрямки конкурса'!$K$22,IF(D201='Напрямки конкурса'!$L$23,'Напрямки конкурса'!$K$23,IF(D201='Напрямки конкурса'!$L$24,'Напрямки конкурса'!$K$24,IF(D201='Напрямки конкурса'!$L$25,'Напрямки конкурса'!$K$25,IF(D201='Напрямки конкурса'!$L$26,'Напрямки конкурса'!$K$26,IF(D201='Напрямки конкурса'!$L$27,'Напрямки конкурса'!$K$27,IF(D201='Напрямки конкурса'!$L$28,'Напрямки конкурса'!$K$28,"")))))))))))))))))))))))))))</f>
        <v>18М. Забезпечення моніторингу лікування ВІЛ-інфікованих осіб</v>
      </c>
      <c r="D201" s="317" t="s">
        <v>497</v>
      </c>
      <c r="E201" s="328"/>
      <c r="F201" s="328"/>
      <c r="G201" s="328"/>
      <c r="H201" s="150" t="str">
        <f>IF(I201='Категорія витрат'!$B$2,'Категорія витрат'!$A$2,IF(I201='Категорія витрат'!$B$3,'Категорія витрат'!$A$3,IF(I201='Категорія витрат'!$B$4,'Категорія витрат'!$A$4,IF(I201='Категорія витрат'!$B$5,'Категорія витрат'!$A$5,IF(I201='Категорія витрат'!$B$6,'Категорія витрат'!$A$6,IF(I201='Категорія витрат'!$B$7,'Категорія витрат'!$A$7,IF(I201='Категорія витрат'!$B$8,'Категорія витрат'!$A$8,IF(I201='Категорія витрат'!$B$9,'Категорія витрат'!$A$9,IF(I201='Категорія витрат'!$B$10,'Категорія витрат'!$A$10,IF(I201='Категорія витрат'!$B$11,'Категорія витрат'!$A$11,IF(I201='Категорія витрат'!$B$12,'Категорія витрат'!$A$12,IF(I201='Категорія витрат'!$B$13,'Категорія витрат'!$A$13,IF(I201='Категорія витрат'!$B$14,'Категорія витрат'!$A$14,IF(I201='Категорія витрат'!$B$15,'Категорія витрат'!$A$15,IF(I201='Категорія витрат'!$B$16,'Категорія витрат'!$A$16,IF(I201='Категорія витрат'!$B$17,'Категорія витрат'!$A$17,IF(I201='Категорія витрат'!$B$18,'Категорія витрат'!$A$18,IF(I201='Категорія витрат'!$B$19,'Категорія витрат'!$A$19,IF(I201='Категорія витрат'!$B$20,'Категорія витрат'!$A$20,IF(I201='Категорія витрат'!$B$21,'Категорія витрат'!$A$21,IF(I201='Категорія витрат'!$B$22,'Категорія витрат'!$A$22,IF(I201='Категорія витрат'!$B$23,'Категорія витрат'!$A$23,IF(I201='Категорія витрат'!$B$24,'Категорія витрат'!$A$24,IF(I201='Категорія витрат'!$B$25,'Категорія витрат'!$A$25,IF(I201='Категорія витрат'!$B$26,'Категорія витрат'!$A$26,IF(I201='Категорія витрат'!$B$27,'Категорія витрат'!$A$27,IF(I201='Категорія витрат'!$B$28,'Категорія витрат'!$A$28,IF(I201='Категорія витрат'!$B$29,'Категорія витрат'!$A$29,IF(I201='Категорія витрат'!$B$30,'Категорія витрат'!$A$30,"")))))))))))))))))))))))))))))</f>
        <v/>
      </c>
      <c r="I201" s="318"/>
      <c r="J201" s="319"/>
      <c r="K201" s="176"/>
      <c r="L201" s="87">
        <f t="shared" si="114"/>
        <v>0</v>
      </c>
      <c r="M201" s="176"/>
      <c r="N201" s="178"/>
      <c r="O201" s="176"/>
      <c r="P201" s="159">
        <f>IF(J201='Категорія витрат'!$F$2,ROUND('Додаток 3._Бюджет детальний ПР'!O201*0.3676,2),IF(J201='Категорія витрат'!$F$3,ROUND('Додаток 3._Бюджет детальний ПР'!O201*0.347,2),IF(J201='Категорія витрат'!$F$4,ROUND('Додаток 3._Бюджет детальний ПР'!O201*0.347,2),IF(J201='Категорія витрат'!$F$7,ROUND('Додаток 3._Бюджет детальний ПР'!O201*0.0841,2),0))))</f>
        <v>0</v>
      </c>
      <c r="Q201" s="153">
        <f t="shared" si="115"/>
        <v>0</v>
      </c>
      <c r="R201" s="330"/>
      <c r="S201" s="330"/>
      <c r="T201" s="330"/>
      <c r="U201" s="330"/>
      <c r="V201" s="330"/>
      <c r="W201" s="330"/>
      <c r="X201" s="330"/>
      <c r="Y201" s="330"/>
      <c r="Z201" s="330"/>
      <c r="AA201" s="330"/>
      <c r="AB201" s="330"/>
      <c r="AC201" s="330"/>
      <c r="AD201" s="48">
        <f t="shared" si="90"/>
        <v>0</v>
      </c>
      <c r="AE201" s="48">
        <f t="shared" si="91"/>
        <v>0</v>
      </c>
      <c r="AF201" s="48">
        <f t="shared" si="92"/>
        <v>0</v>
      </c>
      <c r="AG201" s="48">
        <f t="shared" si="93"/>
        <v>0</v>
      </c>
      <c r="AH201" s="48">
        <f t="shared" si="94"/>
        <v>0</v>
      </c>
      <c r="AI201" s="48">
        <f t="shared" si="95"/>
        <v>0</v>
      </c>
      <c r="AJ201" s="48">
        <f t="shared" si="96"/>
        <v>0</v>
      </c>
      <c r="AK201" s="48">
        <f t="shared" si="97"/>
        <v>0</v>
      </c>
      <c r="AL201" s="181"/>
      <c r="AM201" s="181"/>
      <c r="AN201" s="77"/>
      <c r="AO201" s="176"/>
      <c r="AP201" s="87">
        <f t="shared" si="116"/>
        <v>0</v>
      </c>
      <c r="AQ201" s="328"/>
      <c r="AR201" s="329"/>
      <c r="AS201" s="328"/>
      <c r="AT201" s="159">
        <f>IF(J201='Категорія витрат'!$F$2,ROUND('Додаток 3._Бюджет детальний ПР'!AS201*0.3676,2),IF(J201='Категорія витрат'!$F$3,ROUND('Додаток 3._Бюджет детальний ПР'!AS201*0.347,2),IF(J201='Категорія витрат'!$F$4,ROUND('Додаток 3._Бюджет детальний ПР'!AS201*0.347,2),IF(J201='Категорія витрат'!$F$7,ROUND('Додаток 3._Бюджет детальний ПР'!AS201*0.0841,2),0))))</f>
        <v>0</v>
      </c>
      <c r="AU201" s="153">
        <f t="shared" si="117"/>
        <v>0</v>
      </c>
      <c r="AV201" s="330"/>
      <c r="AW201" s="330"/>
      <c r="AX201" s="330"/>
      <c r="AY201" s="330"/>
      <c r="AZ201" s="330"/>
      <c r="BA201" s="330"/>
      <c r="BB201" s="330"/>
      <c r="BC201" s="330"/>
      <c r="BD201" s="330"/>
      <c r="BE201" s="330"/>
      <c r="BF201" s="330"/>
      <c r="BG201" s="330"/>
      <c r="BH201" s="48">
        <f t="shared" si="98"/>
        <v>0</v>
      </c>
      <c r="BI201" s="48">
        <f t="shared" si="99"/>
        <v>0</v>
      </c>
      <c r="BJ201" s="48">
        <f t="shared" si="100"/>
        <v>0</v>
      </c>
      <c r="BK201" s="48">
        <f t="shared" si="101"/>
        <v>0</v>
      </c>
      <c r="BL201" s="48">
        <f t="shared" si="102"/>
        <v>0</v>
      </c>
      <c r="BM201" s="48">
        <f t="shared" si="103"/>
        <v>0</v>
      </c>
      <c r="BN201" s="48">
        <f t="shared" si="104"/>
        <v>0</v>
      </c>
      <c r="BO201" s="48">
        <f t="shared" si="105"/>
        <v>0</v>
      </c>
      <c r="BP201" s="181"/>
      <c r="BQ201" s="181"/>
      <c r="BR201" s="191"/>
      <c r="BS201" s="176"/>
      <c r="BT201" s="87">
        <f t="shared" si="118"/>
        <v>0</v>
      </c>
      <c r="BU201" s="176"/>
      <c r="BV201" s="178"/>
      <c r="BW201" s="176"/>
      <c r="BX201" s="159">
        <f>IF(J201='Категорія витрат'!$F$2,ROUND('Додаток 3._Бюджет детальний ПР'!BW201*0.3676,2),IF(J201='Категорія витрат'!$F$3,ROUND('Додаток 3._Бюджет детальний ПР'!BW201*0.347,2),IF(J201='Категорія витрат'!$F$4,ROUND('Додаток 3._Бюджет детальний ПР'!BW201*0.347,2),IF(J201='Категорія витрат'!$F$7,ROUND('Додаток 3._Бюджет детальний ПР'!BW201*0.0841,2),0))))</f>
        <v>0</v>
      </c>
      <c r="BY201" s="153">
        <f t="shared" si="119"/>
        <v>0</v>
      </c>
      <c r="BZ201" s="338"/>
      <c r="CA201" s="338"/>
      <c r="CB201" s="338"/>
      <c r="CC201" s="338"/>
      <c r="CD201" s="338"/>
      <c r="CE201" s="338"/>
      <c r="CF201" s="180"/>
      <c r="CG201" s="181"/>
      <c r="CH201" s="181"/>
      <c r="CI201" s="181"/>
      <c r="CJ201" s="181"/>
      <c r="CK201" s="181"/>
      <c r="CL201" s="48">
        <f t="shared" si="106"/>
        <v>0</v>
      </c>
      <c r="CM201" s="48">
        <f t="shared" si="107"/>
        <v>0</v>
      </c>
      <c r="CN201" s="48">
        <f t="shared" si="108"/>
        <v>0</v>
      </c>
      <c r="CO201" s="48">
        <f t="shared" si="109"/>
        <v>0</v>
      </c>
      <c r="CP201" s="48">
        <f t="shared" si="110"/>
        <v>0</v>
      </c>
      <c r="CQ201" s="48">
        <f t="shared" si="111"/>
        <v>0</v>
      </c>
      <c r="CR201" s="48">
        <f t="shared" si="112"/>
        <v>0</v>
      </c>
      <c r="CS201" s="48">
        <f t="shared" si="113"/>
        <v>0</v>
      </c>
      <c r="CT201" s="181"/>
      <c r="CU201" s="181"/>
    </row>
    <row r="202" spans="1:99" ht="20.100000000000001" customHeight="1" x14ac:dyDescent="0.15">
      <c r="A202" s="58">
        <v>198</v>
      </c>
      <c r="B202" s="58" t="str">
        <f>IF(D202='Напрямки конкурса'!$L$2,'Напрямки конкурса'!$B$2,IF(D202='Напрямки конкурса'!$L$3,'Напрямки конкурса'!$B$3,IF(D202='Напрямки конкурса'!$L$4,'Напрямки конкурса'!$B$4,IF(D202='Напрямки конкурса'!$L$5,'Напрямки конкурса'!$B$5,IF(D202='Напрямки конкурса'!$L$6,'Напрямки конкурса'!$B$6,IF(D202='Напрямки конкурса'!$L$7,'Напрямки конкурса'!$B$7,IF(D202='Напрямки конкурса'!$L$8,'Напрямки конкурса'!$B$8,IF(D202='Напрямки конкурса'!$L$9,'Напрямки конкурса'!$B$9,IF(D202='Напрямки конкурса'!$L$10,'Напрямки конкурса'!$B$10,IF(D202='Напрямки конкурса'!$L$11,'Напрямки конкурса'!$B$11,IF(D202='Напрямки конкурса'!$L$12,'Напрямки конкурса'!$B$12,IF(D202='Напрямки конкурса'!$L$13,'Напрямки конкурса'!$B$13,IF(D202='Напрямки конкурса'!$L$14,'Напрямки конкурса'!$B$14,IF(D202='Напрямки конкурса'!$L$15,'Напрямки конкурса'!$B$15,IF(D202='Напрямки конкурса'!$L$16,'Напрямки конкурса'!$B$16,IF(D202='Напрямки конкурса'!$L$17,'Напрямки конкурса'!$B$17,IF(D202='Напрямки конкурса'!$L$18,'Напрямки конкурса'!$B$18,IF(D202='Напрямки конкурса'!$L$19,'Напрямки конкурса'!$B$19,IF(D202='Напрямки конкурса'!$L$20,'Напрямки конкурса'!$B$20,IF(D202='Напрямки конкурса'!$L$21,'Напрямки конкурса'!$B$21,IF(D202='Напрямки конкурса'!$L$22,'Напрямки конкурса'!$B$22,IF(D202='Напрямки конкурса'!$L$23,'Напрямки конкурса'!$B$23,IF(D202='Напрямки конкурса'!$L$24,'Напрямки конкурса'!$B$24,IF(D202='Напрямки конкурса'!$L$25,'Напрямки конкурса'!$B$25,IF(D202='Напрямки конкурса'!$L$26,'Напрямки конкурса'!$B$26,IF(D202='Напрямки конкурса'!$L$27,'Напрямки конкурса'!$B$27,IF(D202='Напрямки конкурса'!$L$28,'Напрямки конкурса'!$B$28,"")))))))))))))))))))))))))))</f>
        <v>Мережа</v>
      </c>
      <c r="C202" s="59" t="str">
        <f>IF(D202='Напрямки конкурса'!$L$2,'Напрямки конкурса'!$K$2,IF(D202='Напрямки конкурса'!$L$3,'Напрямки конкурса'!$K$3,IF(D202='Напрямки конкурса'!$L$4,'Напрямки конкурса'!$K$4,IF(D202='Напрямки конкурса'!$L$5,'Напрямки конкурса'!$K$5,IF(D202='Напрямки конкурса'!$L$6,'Напрямки конкурса'!$K$6,IF(D202='Напрямки конкурса'!$L$7,'Напрямки конкурса'!$K$7,IF(D202='Напрямки конкурса'!$L$8,'Напрямки конкурса'!$K$8,IF(D202='Напрямки конкурса'!$L$9,'Напрямки конкурса'!$K$9,IF(D202='Напрямки конкурса'!$L$10,'Напрямки конкурса'!$K$10,IF(D202='Напрямки конкурса'!$L$11,'Напрямки конкурса'!$K$11,IF(D202='Напрямки конкурса'!$L$12,'Напрямки конкурса'!$K$12,IF(D202='Напрямки конкурса'!$L$13,'Напрямки конкурса'!$K$13,IF(D202='Напрямки конкурса'!$L$14,'Напрямки конкурса'!$K$14,IF(D202='Напрямки конкурса'!$L$15,'Напрямки конкурса'!$K$15,IF(D202='Напрямки конкурса'!$L$16,'Напрямки конкурса'!$K$16,IF(D202='Напрямки конкурса'!$L$17,'Напрямки конкурса'!$K$17,IF(D202='Напрямки конкурса'!$L$18,'Напрямки конкурса'!$K$18,IF(D202='Напрямки конкурса'!$L$19,'Напрямки конкурса'!$K$19,IF(D202='Напрямки конкурса'!$L$20,'Напрямки конкурса'!$K$20,IF(D202='Напрямки конкурса'!$L$21,'Напрямки конкурса'!$K$21,IF(D202='Напрямки конкурса'!$L$22,'Напрямки конкурса'!$K$22,IF(D202='Напрямки конкурса'!$L$23,'Напрямки конкурса'!$K$23,IF(D202='Напрямки конкурса'!$L$24,'Напрямки конкурса'!$K$24,IF(D202='Напрямки конкурса'!$L$25,'Напрямки конкурса'!$K$25,IF(D202='Напрямки конкурса'!$L$26,'Напрямки конкурса'!$K$26,IF(D202='Напрямки конкурса'!$L$27,'Напрямки конкурса'!$K$27,IF(D202='Напрямки конкурса'!$L$28,'Напрямки конкурса'!$K$28,"")))))))))))))))))))))))))))</f>
        <v>18М. Забезпечення моніторингу лікування ВІЛ-інфікованих осіб</v>
      </c>
      <c r="D202" s="317" t="s">
        <v>497</v>
      </c>
      <c r="E202" s="328"/>
      <c r="F202" s="328"/>
      <c r="G202" s="328"/>
      <c r="H202" s="150" t="str">
        <f>IF(I202='Категорія витрат'!$B$2,'Категорія витрат'!$A$2,IF(I202='Категорія витрат'!$B$3,'Категорія витрат'!$A$3,IF(I202='Категорія витрат'!$B$4,'Категорія витрат'!$A$4,IF(I202='Категорія витрат'!$B$5,'Категорія витрат'!$A$5,IF(I202='Категорія витрат'!$B$6,'Категорія витрат'!$A$6,IF(I202='Категорія витрат'!$B$7,'Категорія витрат'!$A$7,IF(I202='Категорія витрат'!$B$8,'Категорія витрат'!$A$8,IF(I202='Категорія витрат'!$B$9,'Категорія витрат'!$A$9,IF(I202='Категорія витрат'!$B$10,'Категорія витрат'!$A$10,IF(I202='Категорія витрат'!$B$11,'Категорія витрат'!$A$11,IF(I202='Категорія витрат'!$B$12,'Категорія витрат'!$A$12,IF(I202='Категорія витрат'!$B$13,'Категорія витрат'!$A$13,IF(I202='Категорія витрат'!$B$14,'Категорія витрат'!$A$14,IF(I202='Категорія витрат'!$B$15,'Категорія витрат'!$A$15,IF(I202='Категорія витрат'!$B$16,'Категорія витрат'!$A$16,IF(I202='Категорія витрат'!$B$17,'Категорія витрат'!$A$17,IF(I202='Категорія витрат'!$B$18,'Категорія витрат'!$A$18,IF(I202='Категорія витрат'!$B$19,'Категорія витрат'!$A$19,IF(I202='Категорія витрат'!$B$20,'Категорія витрат'!$A$20,IF(I202='Категорія витрат'!$B$21,'Категорія витрат'!$A$21,IF(I202='Категорія витрат'!$B$22,'Категорія витрат'!$A$22,IF(I202='Категорія витрат'!$B$23,'Категорія витрат'!$A$23,IF(I202='Категорія витрат'!$B$24,'Категорія витрат'!$A$24,IF(I202='Категорія витрат'!$B$25,'Категорія витрат'!$A$25,IF(I202='Категорія витрат'!$B$26,'Категорія витрат'!$A$26,IF(I202='Категорія витрат'!$B$27,'Категорія витрат'!$A$27,IF(I202='Категорія витрат'!$B$28,'Категорія витрат'!$A$28,IF(I202='Категорія витрат'!$B$29,'Категорія витрат'!$A$29,IF(I202='Категорія витрат'!$B$30,'Категорія витрат'!$A$30,"")))))))))))))))))))))))))))))</f>
        <v/>
      </c>
      <c r="I202" s="318"/>
      <c r="J202" s="319"/>
      <c r="K202" s="176"/>
      <c r="L202" s="87">
        <f t="shared" si="114"/>
        <v>0</v>
      </c>
      <c r="M202" s="176"/>
      <c r="N202" s="178"/>
      <c r="O202" s="176"/>
      <c r="P202" s="159">
        <f>IF(J202='Категорія витрат'!$F$2,ROUND('Додаток 3._Бюджет детальний ПР'!O202*0.3676,2),IF(J202='Категорія витрат'!$F$3,ROUND('Додаток 3._Бюджет детальний ПР'!O202*0.347,2),IF(J202='Категорія витрат'!$F$4,ROUND('Додаток 3._Бюджет детальний ПР'!O202*0.347,2),IF(J202='Категорія витрат'!$F$7,ROUND('Додаток 3._Бюджет детальний ПР'!O202*0.0841,2),0))))</f>
        <v>0</v>
      </c>
      <c r="Q202" s="153">
        <f t="shared" si="115"/>
        <v>0</v>
      </c>
      <c r="R202" s="330"/>
      <c r="S202" s="330"/>
      <c r="T202" s="330"/>
      <c r="U202" s="330"/>
      <c r="V202" s="330"/>
      <c r="W202" s="330"/>
      <c r="X202" s="330"/>
      <c r="Y202" s="330"/>
      <c r="Z202" s="330"/>
      <c r="AA202" s="330"/>
      <c r="AB202" s="330"/>
      <c r="AC202" s="330"/>
      <c r="AD202" s="48">
        <f t="shared" si="90"/>
        <v>0</v>
      </c>
      <c r="AE202" s="48">
        <f t="shared" si="91"/>
        <v>0</v>
      </c>
      <c r="AF202" s="48">
        <f t="shared" si="92"/>
        <v>0</v>
      </c>
      <c r="AG202" s="48">
        <f t="shared" si="93"/>
        <v>0</v>
      </c>
      <c r="AH202" s="48">
        <f t="shared" si="94"/>
        <v>0</v>
      </c>
      <c r="AI202" s="48">
        <f t="shared" si="95"/>
        <v>0</v>
      </c>
      <c r="AJ202" s="48">
        <f t="shared" si="96"/>
        <v>0</v>
      </c>
      <c r="AK202" s="48">
        <f t="shared" si="97"/>
        <v>0</v>
      </c>
      <c r="AL202" s="181"/>
      <c r="AM202" s="181"/>
      <c r="AN202" s="77"/>
      <c r="AO202" s="176"/>
      <c r="AP202" s="87">
        <f t="shared" si="116"/>
        <v>0</v>
      </c>
      <c r="AQ202" s="328"/>
      <c r="AR202" s="329"/>
      <c r="AS202" s="328"/>
      <c r="AT202" s="159">
        <f>IF(J202='Категорія витрат'!$F$2,ROUND('Додаток 3._Бюджет детальний ПР'!AS202*0.3676,2),IF(J202='Категорія витрат'!$F$3,ROUND('Додаток 3._Бюджет детальний ПР'!AS202*0.347,2),IF(J202='Категорія витрат'!$F$4,ROUND('Додаток 3._Бюджет детальний ПР'!AS202*0.347,2),IF(J202='Категорія витрат'!$F$7,ROUND('Додаток 3._Бюджет детальний ПР'!AS202*0.0841,2),0))))</f>
        <v>0</v>
      </c>
      <c r="AU202" s="153">
        <f t="shared" si="117"/>
        <v>0</v>
      </c>
      <c r="AV202" s="330"/>
      <c r="AW202" s="330"/>
      <c r="AX202" s="330"/>
      <c r="AY202" s="330"/>
      <c r="AZ202" s="330"/>
      <c r="BA202" s="330"/>
      <c r="BB202" s="330"/>
      <c r="BC202" s="330"/>
      <c r="BD202" s="330"/>
      <c r="BE202" s="330"/>
      <c r="BF202" s="330"/>
      <c r="BG202" s="330"/>
      <c r="BH202" s="48">
        <f t="shared" si="98"/>
        <v>0</v>
      </c>
      <c r="BI202" s="48">
        <f t="shared" si="99"/>
        <v>0</v>
      </c>
      <c r="BJ202" s="48">
        <f t="shared" si="100"/>
        <v>0</v>
      </c>
      <c r="BK202" s="48">
        <f t="shared" si="101"/>
        <v>0</v>
      </c>
      <c r="BL202" s="48">
        <f t="shared" si="102"/>
        <v>0</v>
      </c>
      <c r="BM202" s="48">
        <f t="shared" si="103"/>
        <v>0</v>
      </c>
      <c r="BN202" s="48">
        <f t="shared" si="104"/>
        <v>0</v>
      </c>
      <c r="BO202" s="48">
        <f t="shared" si="105"/>
        <v>0</v>
      </c>
      <c r="BP202" s="181"/>
      <c r="BQ202" s="181"/>
      <c r="BR202" s="191"/>
      <c r="BS202" s="176"/>
      <c r="BT202" s="87">
        <f t="shared" si="118"/>
        <v>0</v>
      </c>
      <c r="BU202" s="176"/>
      <c r="BV202" s="178"/>
      <c r="BW202" s="176"/>
      <c r="BX202" s="159">
        <f>IF(J202='Категорія витрат'!$F$2,ROUND('Додаток 3._Бюджет детальний ПР'!BW202*0.3676,2),IF(J202='Категорія витрат'!$F$3,ROUND('Додаток 3._Бюджет детальний ПР'!BW202*0.347,2),IF(J202='Категорія витрат'!$F$4,ROUND('Додаток 3._Бюджет детальний ПР'!BW202*0.347,2),IF(J202='Категорія витрат'!$F$7,ROUND('Додаток 3._Бюджет детальний ПР'!BW202*0.0841,2),0))))</f>
        <v>0</v>
      </c>
      <c r="BY202" s="153">
        <f t="shared" si="119"/>
        <v>0</v>
      </c>
      <c r="BZ202" s="338"/>
      <c r="CA202" s="338"/>
      <c r="CB202" s="338"/>
      <c r="CC202" s="338"/>
      <c r="CD202" s="338"/>
      <c r="CE202" s="338"/>
      <c r="CF202" s="180"/>
      <c r="CG202" s="181"/>
      <c r="CH202" s="181"/>
      <c r="CI202" s="181"/>
      <c r="CJ202" s="181"/>
      <c r="CK202" s="181"/>
      <c r="CL202" s="48">
        <f t="shared" si="106"/>
        <v>0</v>
      </c>
      <c r="CM202" s="48">
        <f t="shared" si="107"/>
        <v>0</v>
      </c>
      <c r="CN202" s="48">
        <f t="shared" si="108"/>
        <v>0</v>
      </c>
      <c r="CO202" s="48">
        <f t="shared" si="109"/>
        <v>0</v>
      </c>
      <c r="CP202" s="48">
        <f t="shared" si="110"/>
        <v>0</v>
      </c>
      <c r="CQ202" s="48">
        <f t="shared" si="111"/>
        <v>0</v>
      </c>
      <c r="CR202" s="48">
        <f t="shared" si="112"/>
        <v>0</v>
      </c>
      <c r="CS202" s="48">
        <f t="shared" si="113"/>
        <v>0</v>
      </c>
      <c r="CT202" s="181"/>
      <c r="CU202" s="181"/>
    </row>
    <row r="203" spans="1:99" ht="20.100000000000001" customHeight="1" x14ac:dyDescent="0.15">
      <c r="A203" s="58">
        <v>199</v>
      </c>
      <c r="B203" s="58" t="str">
        <f>IF(D203='Напрямки конкурса'!$L$2,'Напрямки конкурса'!$B$2,IF(D203='Напрямки конкурса'!$L$3,'Напрямки конкурса'!$B$3,IF(D203='Напрямки конкурса'!$L$4,'Напрямки конкурса'!$B$4,IF(D203='Напрямки конкурса'!$L$5,'Напрямки конкурса'!$B$5,IF(D203='Напрямки конкурса'!$L$6,'Напрямки конкурса'!$B$6,IF(D203='Напрямки конкурса'!$L$7,'Напрямки конкурса'!$B$7,IF(D203='Напрямки конкурса'!$L$8,'Напрямки конкурса'!$B$8,IF(D203='Напрямки конкурса'!$L$9,'Напрямки конкурса'!$B$9,IF(D203='Напрямки конкурса'!$L$10,'Напрямки конкурса'!$B$10,IF(D203='Напрямки конкурса'!$L$11,'Напрямки конкурса'!$B$11,IF(D203='Напрямки конкурса'!$L$12,'Напрямки конкурса'!$B$12,IF(D203='Напрямки конкурса'!$L$13,'Напрямки конкурса'!$B$13,IF(D203='Напрямки конкурса'!$L$14,'Напрямки конкурса'!$B$14,IF(D203='Напрямки конкурса'!$L$15,'Напрямки конкурса'!$B$15,IF(D203='Напрямки конкурса'!$L$16,'Напрямки конкурса'!$B$16,IF(D203='Напрямки конкурса'!$L$17,'Напрямки конкурса'!$B$17,IF(D203='Напрямки конкурса'!$L$18,'Напрямки конкурса'!$B$18,IF(D203='Напрямки конкурса'!$L$19,'Напрямки конкурса'!$B$19,IF(D203='Напрямки конкурса'!$L$20,'Напрямки конкурса'!$B$20,IF(D203='Напрямки конкурса'!$L$21,'Напрямки конкурса'!$B$21,IF(D203='Напрямки конкурса'!$L$22,'Напрямки конкурса'!$B$22,IF(D203='Напрямки конкурса'!$L$23,'Напрямки конкурса'!$B$23,IF(D203='Напрямки конкурса'!$L$24,'Напрямки конкурса'!$B$24,IF(D203='Напрямки конкурса'!$L$25,'Напрямки конкурса'!$B$25,IF(D203='Напрямки конкурса'!$L$26,'Напрямки конкурса'!$B$26,IF(D203='Напрямки конкурса'!$L$27,'Напрямки конкурса'!$B$27,IF(D203='Напрямки конкурса'!$L$28,'Напрямки конкурса'!$B$28,"")))))))))))))))))))))))))))</f>
        <v>Мережа</v>
      </c>
      <c r="C203" s="59" t="str">
        <f>IF(D203='Напрямки конкурса'!$L$2,'Напрямки конкурса'!$K$2,IF(D203='Напрямки конкурса'!$L$3,'Напрямки конкурса'!$K$3,IF(D203='Напрямки конкурса'!$L$4,'Напрямки конкурса'!$K$4,IF(D203='Напрямки конкурса'!$L$5,'Напрямки конкурса'!$K$5,IF(D203='Напрямки конкурса'!$L$6,'Напрямки конкурса'!$K$6,IF(D203='Напрямки конкурса'!$L$7,'Напрямки конкурса'!$K$7,IF(D203='Напрямки конкурса'!$L$8,'Напрямки конкурса'!$K$8,IF(D203='Напрямки конкурса'!$L$9,'Напрямки конкурса'!$K$9,IF(D203='Напрямки конкурса'!$L$10,'Напрямки конкурса'!$K$10,IF(D203='Напрямки конкурса'!$L$11,'Напрямки конкурса'!$K$11,IF(D203='Напрямки конкурса'!$L$12,'Напрямки конкурса'!$K$12,IF(D203='Напрямки конкурса'!$L$13,'Напрямки конкурса'!$K$13,IF(D203='Напрямки конкурса'!$L$14,'Напрямки конкурса'!$K$14,IF(D203='Напрямки конкурса'!$L$15,'Напрямки конкурса'!$K$15,IF(D203='Напрямки конкурса'!$L$16,'Напрямки конкурса'!$K$16,IF(D203='Напрямки конкурса'!$L$17,'Напрямки конкурса'!$K$17,IF(D203='Напрямки конкурса'!$L$18,'Напрямки конкурса'!$K$18,IF(D203='Напрямки конкурса'!$L$19,'Напрямки конкурса'!$K$19,IF(D203='Напрямки конкурса'!$L$20,'Напрямки конкурса'!$K$20,IF(D203='Напрямки конкурса'!$L$21,'Напрямки конкурса'!$K$21,IF(D203='Напрямки конкурса'!$L$22,'Напрямки конкурса'!$K$22,IF(D203='Напрямки конкурса'!$L$23,'Напрямки конкурса'!$K$23,IF(D203='Напрямки конкурса'!$L$24,'Напрямки конкурса'!$K$24,IF(D203='Напрямки конкурса'!$L$25,'Напрямки конкурса'!$K$25,IF(D203='Напрямки конкурса'!$L$26,'Напрямки конкурса'!$K$26,IF(D203='Напрямки конкурса'!$L$27,'Напрямки конкурса'!$K$27,IF(D203='Напрямки конкурса'!$L$28,'Напрямки конкурса'!$K$28,"")))))))))))))))))))))))))))</f>
        <v>18М. Забезпечення моніторингу лікування ВІЛ-інфікованих осіб</v>
      </c>
      <c r="D203" s="317" t="s">
        <v>497</v>
      </c>
      <c r="E203" s="328"/>
      <c r="F203" s="328"/>
      <c r="G203" s="328"/>
      <c r="H203" s="150" t="str">
        <f>IF(I203='Категорія витрат'!$B$2,'Категорія витрат'!$A$2,IF(I203='Категорія витрат'!$B$3,'Категорія витрат'!$A$3,IF(I203='Категорія витрат'!$B$4,'Категорія витрат'!$A$4,IF(I203='Категорія витрат'!$B$5,'Категорія витрат'!$A$5,IF(I203='Категорія витрат'!$B$6,'Категорія витрат'!$A$6,IF(I203='Категорія витрат'!$B$7,'Категорія витрат'!$A$7,IF(I203='Категорія витрат'!$B$8,'Категорія витрат'!$A$8,IF(I203='Категорія витрат'!$B$9,'Категорія витрат'!$A$9,IF(I203='Категорія витрат'!$B$10,'Категорія витрат'!$A$10,IF(I203='Категорія витрат'!$B$11,'Категорія витрат'!$A$11,IF(I203='Категорія витрат'!$B$12,'Категорія витрат'!$A$12,IF(I203='Категорія витрат'!$B$13,'Категорія витрат'!$A$13,IF(I203='Категорія витрат'!$B$14,'Категорія витрат'!$A$14,IF(I203='Категорія витрат'!$B$15,'Категорія витрат'!$A$15,IF(I203='Категорія витрат'!$B$16,'Категорія витрат'!$A$16,IF(I203='Категорія витрат'!$B$17,'Категорія витрат'!$A$17,IF(I203='Категорія витрат'!$B$18,'Категорія витрат'!$A$18,IF(I203='Категорія витрат'!$B$19,'Категорія витрат'!$A$19,IF(I203='Категорія витрат'!$B$20,'Категорія витрат'!$A$20,IF(I203='Категорія витрат'!$B$21,'Категорія витрат'!$A$21,IF(I203='Категорія витрат'!$B$22,'Категорія витрат'!$A$22,IF(I203='Категорія витрат'!$B$23,'Категорія витрат'!$A$23,IF(I203='Категорія витрат'!$B$24,'Категорія витрат'!$A$24,IF(I203='Категорія витрат'!$B$25,'Категорія витрат'!$A$25,IF(I203='Категорія витрат'!$B$26,'Категорія витрат'!$A$26,IF(I203='Категорія витрат'!$B$27,'Категорія витрат'!$A$27,IF(I203='Категорія витрат'!$B$28,'Категорія витрат'!$A$28,IF(I203='Категорія витрат'!$B$29,'Категорія витрат'!$A$29,IF(I203='Категорія витрат'!$B$30,'Категорія витрат'!$A$30,"")))))))))))))))))))))))))))))</f>
        <v/>
      </c>
      <c r="I203" s="318"/>
      <c r="J203" s="319"/>
      <c r="K203" s="176"/>
      <c r="L203" s="87">
        <f t="shared" si="114"/>
        <v>0</v>
      </c>
      <c r="M203" s="176"/>
      <c r="N203" s="178"/>
      <c r="O203" s="176"/>
      <c r="P203" s="159">
        <f>IF(J203='Категорія витрат'!$F$2,ROUND('Додаток 3._Бюджет детальний ПР'!O203*0.3676,2),IF(J203='Категорія витрат'!$F$3,ROUND('Додаток 3._Бюджет детальний ПР'!O203*0.347,2),IF(J203='Категорія витрат'!$F$4,ROUND('Додаток 3._Бюджет детальний ПР'!O203*0.347,2),IF(J203='Категорія витрат'!$F$7,ROUND('Додаток 3._Бюджет детальний ПР'!O203*0.0841,2),0))))</f>
        <v>0</v>
      </c>
      <c r="Q203" s="153">
        <f t="shared" si="115"/>
        <v>0</v>
      </c>
      <c r="R203" s="330"/>
      <c r="S203" s="330"/>
      <c r="T203" s="330"/>
      <c r="U203" s="330"/>
      <c r="V203" s="330"/>
      <c r="W203" s="330"/>
      <c r="X203" s="330"/>
      <c r="Y203" s="330"/>
      <c r="Z203" s="330"/>
      <c r="AA203" s="330"/>
      <c r="AB203" s="330"/>
      <c r="AC203" s="330"/>
      <c r="AD203" s="48">
        <f t="shared" si="90"/>
        <v>0</v>
      </c>
      <c r="AE203" s="48">
        <f t="shared" si="91"/>
        <v>0</v>
      </c>
      <c r="AF203" s="48">
        <f t="shared" si="92"/>
        <v>0</v>
      </c>
      <c r="AG203" s="48">
        <f t="shared" si="93"/>
        <v>0</v>
      </c>
      <c r="AH203" s="48">
        <f t="shared" si="94"/>
        <v>0</v>
      </c>
      <c r="AI203" s="48">
        <f t="shared" si="95"/>
        <v>0</v>
      </c>
      <c r="AJ203" s="48">
        <f t="shared" si="96"/>
        <v>0</v>
      </c>
      <c r="AK203" s="48">
        <f t="shared" si="97"/>
        <v>0</v>
      </c>
      <c r="AL203" s="181"/>
      <c r="AM203" s="181"/>
      <c r="AN203" s="77"/>
      <c r="AO203" s="176"/>
      <c r="AP203" s="87">
        <f t="shared" si="116"/>
        <v>0</v>
      </c>
      <c r="AQ203" s="328"/>
      <c r="AR203" s="329"/>
      <c r="AS203" s="328"/>
      <c r="AT203" s="159">
        <f>IF(J203='Категорія витрат'!$F$2,ROUND('Додаток 3._Бюджет детальний ПР'!AS203*0.3676,2),IF(J203='Категорія витрат'!$F$3,ROUND('Додаток 3._Бюджет детальний ПР'!AS203*0.347,2),IF(J203='Категорія витрат'!$F$4,ROUND('Додаток 3._Бюджет детальний ПР'!AS203*0.347,2),IF(J203='Категорія витрат'!$F$7,ROUND('Додаток 3._Бюджет детальний ПР'!AS203*0.0841,2),0))))</f>
        <v>0</v>
      </c>
      <c r="AU203" s="153">
        <f t="shared" si="117"/>
        <v>0</v>
      </c>
      <c r="AV203" s="330"/>
      <c r="AW203" s="330"/>
      <c r="AX203" s="330"/>
      <c r="AY203" s="330"/>
      <c r="AZ203" s="330"/>
      <c r="BA203" s="330"/>
      <c r="BB203" s="330"/>
      <c r="BC203" s="330"/>
      <c r="BD203" s="330"/>
      <c r="BE203" s="330"/>
      <c r="BF203" s="330"/>
      <c r="BG203" s="330"/>
      <c r="BH203" s="48">
        <f t="shared" si="98"/>
        <v>0</v>
      </c>
      <c r="BI203" s="48">
        <f t="shared" si="99"/>
        <v>0</v>
      </c>
      <c r="BJ203" s="48">
        <f t="shared" si="100"/>
        <v>0</v>
      </c>
      <c r="BK203" s="48">
        <f t="shared" si="101"/>
        <v>0</v>
      </c>
      <c r="BL203" s="48">
        <f t="shared" si="102"/>
        <v>0</v>
      </c>
      <c r="BM203" s="48">
        <f t="shared" si="103"/>
        <v>0</v>
      </c>
      <c r="BN203" s="48">
        <f t="shared" si="104"/>
        <v>0</v>
      </c>
      <c r="BO203" s="48">
        <f t="shared" si="105"/>
        <v>0</v>
      </c>
      <c r="BP203" s="181"/>
      <c r="BQ203" s="181"/>
      <c r="BR203" s="191"/>
      <c r="BS203" s="176"/>
      <c r="BT203" s="87">
        <f t="shared" si="118"/>
        <v>0</v>
      </c>
      <c r="BU203" s="176"/>
      <c r="BV203" s="178"/>
      <c r="BW203" s="176"/>
      <c r="BX203" s="159">
        <f>IF(J203='Категорія витрат'!$F$2,ROUND('Додаток 3._Бюджет детальний ПР'!BW203*0.3676,2),IF(J203='Категорія витрат'!$F$3,ROUND('Додаток 3._Бюджет детальний ПР'!BW203*0.347,2),IF(J203='Категорія витрат'!$F$4,ROUND('Додаток 3._Бюджет детальний ПР'!BW203*0.347,2),IF(J203='Категорія витрат'!$F$7,ROUND('Додаток 3._Бюджет детальний ПР'!BW203*0.0841,2),0))))</f>
        <v>0</v>
      </c>
      <c r="BY203" s="153">
        <f t="shared" si="119"/>
        <v>0</v>
      </c>
      <c r="BZ203" s="338"/>
      <c r="CA203" s="338"/>
      <c r="CB203" s="338"/>
      <c r="CC203" s="338"/>
      <c r="CD203" s="338"/>
      <c r="CE203" s="338"/>
      <c r="CF203" s="180"/>
      <c r="CG203" s="181"/>
      <c r="CH203" s="181"/>
      <c r="CI203" s="181"/>
      <c r="CJ203" s="181"/>
      <c r="CK203" s="181"/>
      <c r="CL203" s="48">
        <f t="shared" si="106"/>
        <v>0</v>
      </c>
      <c r="CM203" s="48">
        <f t="shared" si="107"/>
        <v>0</v>
      </c>
      <c r="CN203" s="48">
        <f t="shared" si="108"/>
        <v>0</v>
      </c>
      <c r="CO203" s="48">
        <f t="shared" si="109"/>
        <v>0</v>
      </c>
      <c r="CP203" s="48">
        <f t="shared" si="110"/>
        <v>0</v>
      </c>
      <c r="CQ203" s="48">
        <f t="shared" si="111"/>
        <v>0</v>
      </c>
      <c r="CR203" s="48">
        <f t="shared" si="112"/>
        <v>0</v>
      </c>
      <c r="CS203" s="48">
        <f t="shared" si="113"/>
        <v>0</v>
      </c>
      <c r="CT203" s="181"/>
      <c r="CU203" s="181"/>
    </row>
    <row r="204" spans="1:99" ht="20.100000000000001" customHeight="1" x14ac:dyDescent="0.15">
      <c r="A204" s="58">
        <v>200</v>
      </c>
      <c r="B204" s="58" t="str">
        <f>IF(D204='Напрямки конкурса'!$L$2,'Напрямки конкурса'!$B$2,IF(D204='Напрямки конкурса'!$L$3,'Напрямки конкурса'!$B$3,IF(D204='Напрямки конкурса'!$L$4,'Напрямки конкурса'!$B$4,IF(D204='Напрямки конкурса'!$L$5,'Напрямки конкурса'!$B$5,IF(D204='Напрямки конкурса'!$L$6,'Напрямки конкурса'!$B$6,IF(D204='Напрямки конкурса'!$L$7,'Напрямки конкурса'!$B$7,IF(D204='Напрямки конкурса'!$L$8,'Напрямки конкурса'!$B$8,IF(D204='Напрямки конкурса'!$L$9,'Напрямки конкурса'!$B$9,IF(D204='Напрямки конкурса'!$L$10,'Напрямки конкурса'!$B$10,IF(D204='Напрямки конкурса'!$L$11,'Напрямки конкурса'!$B$11,IF(D204='Напрямки конкурса'!$L$12,'Напрямки конкурса'!$B$12,IF(D204='Напрямки конкурса'!$L$13,'Напрямки конкурса'!$B$13,IF(D204='Напрямки конкурса'!$L$14,'Напрямки конкурса'!$B$14,IF(D204='Напрямки конкурса'!$L$15,'Напрямки конкурса'!$B$15,IF(D204='Напрямки конкурса'!$L$16,'Напрямки конкурса'!$B$16,IF(D204='Напрямки конкурса'!$L$17,'Напрямки конкурса'!$B$17,IF(D204='Напрямки конкурса'!$L$18,'Напрямки конкурса'!$B$18,IF(D204='Напрямки конкурса'!$L$19,'Напрямки конкурса'!$B$19,IF(D204='Напрямки конкурса'!$L$20,'Напрямки конкурса'!$B$20,IF(D204='Напрямки конкурса'!$L$21,'Напрямки конкурса'!$B$21,IF(D204='Напрямки конкурса'!$L$22,'Напрямки конкурса'!$B$22,IF(D204='Напрямки конкурса'!$L$23,'Напрямки конкурса'!$B$23,IF(D204='Напрямки конкурса'!$L$24,'Напрямки конкурса'!$B$24,IF(D204='Напрямки конкурса'!$L$25,'Напрямки конкурса'!$B$25,IF(D204='Напрямки конкурса'!$L$26,'Напрямки конкурса'!$B$26,IF(D204='Напрямки конкурса'!$L$27,'Напрямки конкурса'!$B$27,IF(D204='Напрямки конкурса'!$L$28,'Напрямки конкурса'!$B$28,"")))))))))))))))))))))))))))</f>
        <v>Мережа</v>
      </c>
      <c r="C204" s="59" t="str">
        <f>IF(D204='Напрямки конкурса'!$L$2,'Напрямки конкурса'!$K$2,IF(D204='Напрямки конкурса'!$L$3,'Напрямки конкурса'!$K$3,IF(D204='Напрямки конкурса'!$L$4,'Напрямки конкурса'!$K$4,IF(D204='Напрямки конкурса'!$L$5,'Напрямки конкурса'!$K$5,IF(D204='Напрямки конкурса'!$L$6,'Напрямки конкурса'!$K$6,IF(D204='Напрямки конкурса'!$L$7,'Напрямки конкурса'!$K$7,IF(D204='Напрямки конкурса'!$L$8,'Напрямки конкурса'!$K$8,IF(D204='Напрямки конкурса'!$L$9,'Напрямки конкурса'!$K$9,IF(D204='Напрямки конкурса'!$L$10,'Напрямки конкурса'!$K$10,IF(D204='Напрямки конкурса'!$L$11,'Напрямки конкурса'!$K$11,IF(D204='Напрямки конкурса'!$L$12,'Напрямки конкурса'!$K$12,IF(D204='Напрямки конкурса'!$L$13,'Напрямки конкурса'!$K$13,IF(D204='Напрямки конкурса'!$L$14,'Напрямки конкурса'!$K$14,IF(D204='Напрямки конкурса'!$L$15,'Напрямки конкурса'!$K$15,IF(D204='Напрямки конкурса'!$L$16,'Напрямки конкурса'!$K$16,IF(D204='Напрямки конкурса'!$L$17,'Напрямки конкурса'!$K$17,IF(D204='Напрямки конкурса'!$L$18,'Напрямки конкурса'!$K$18,IF(D204='Напрямки конкурса'!$L$19,'Напрямки конкурса'!$K$19,IF(D204='Напрямки конкурса'!$L$20,'Напрямки конкурса'!$K$20,IF(D204='Напрямки конкурса'!$L$21,'Напрямки конкурса'!$K$21,IF(D204='Напрямки конкурса'!$L$22,'Напрямки конкурса'!$K$22,IF(D204='Напрямки конкурса'!$L$23,'Напрямки конкурса'!$K$23,IF(D204='Напрямки конкурса'!$L$24,'Напрямки конкурса'!$K$24,IF(D204='Напрямки конкурса'!$L$25,'Напрямки конкурса'!$K$25,IF(D204='Напрямки конкурса'!$L$26,'Напрямки конкурса'!$K$26,IF(D204='Напрямки конкурса'!$L$27,'Напрямки конкурса'!$K$27,IF(D204='Напрямки конкурса'!$L$28,'Напрямки конкурса'!$K$28,"")))))))))))))))))))))))))))</f>
        <v>18М. Забезпечення моніторингу лікування ВІЛ-інфікованих осіб</v>
      </c>
      <c r="D204" s="317" t="s">
        <v>497</v>
      </c>
      <c r="E204" s="328"/>
      <c r="F204" s="328"/>
      <c r="G204" s="328"/>
      <c r="H204" s="150" t="str">
        <f>IF(I204='Категорія витрат'!$B$2,'Категорія витрат'!$A$2,IF(I204='Категорія витрат'!$B$3,'Категорія витрат'!$A$3,IF(I204='Категорія витрат'!$B$4,'Категорія витрат'!$A$4,IF(I204='Категорія витрат'!$B$5,'Категорія витрат'!$A$5,IF(I204='Категорія витрат'!$B$6,'Категорія витрат'!$A$6,IF(I204='Категорія витрат'!$B$7,'Категорія витрат'!$A$7,IF(I204='Категорія витрат'!$B$8,'Категорія витрат'!$A$8,IF(I204='Категорія витрат'!$B$9,'Категорія витрат'!$A$9,IF(I204='Категорія витрат'!$B$10,'Категорія витрат'!$A$10,IF(I204='Категорія витрат'!$B$11,'Категорія витрат'!$A$11,IF(I204='Категорія витрат'!$B$12,'Категорія витрат'!$A$12,IF(I204='Категорія витрат'!$B$13,'Категорія витрат'!$A$13,IF(I204='Категорія витрат'!$B$14,'Категорія витрат'!$A$14,IF(I204='Категорія витрат'!$B$15,'Категорія витрат'!$A$15,IF(I204='Категорія витрат'!$B$16,'Категорія витрат'!$A$16,IF(I204='Категорія витрат'!$B$17,'Категорія витрат'!$A$17,IF(I204='Категорія витрат'!$B$18,'Категорія витрат'!$A$18,IF(I204='Категорія витрат'!$B$19,'Категорія витрат'!$A$19,IF(I204='Категорія витрат'!$B$20,'Категорія витрат'!$A$20,IF(I204='Категорія витрат'!$B$21,'Категорія витрат'!$A$21,IF(I204='Категорія витрат'!$B$22,'Категорія витрат'!$A$22,IF(I204='Категорія витрат'!$B$23,'Категорія витрат'!$A$23,IF(I204='Категорія витрат'!$B$24,'Категорія витрат'!$A$24,IF(I204='Категорія витрат'!$B$25,'Категорія витрат'!$A$25,IF(I204='Категорія витрат'!$B$26,'Категорія витрат'!$A$26,IF(I204='Категорія витрат'!$B$27,'Категорія витрат'!$A$27,IF(I204='Категорія витрат'!$B$28,'Категорія витрат'!$A$28,IF(I204='Категорія витрат'!$B$29,'Категорія витрат'!$A$29,IF(I204='Категорія витрат'!$B$30,'Категорія витрат'!$A$30,"")))))))))))))))))))))))))))))</f>
        <v/>
      </c>
      <c r="I204" s="318"/>
      <c r="J204" s="319"/>
      <c r="K204" s="176"/>
      <c r="L204" s="87">
        <f t="shared" si="114"/>
        <v>0</v>
      </c>
      <c r="M204" s="176"/>
      <c r="N204" s="178"/>
      <c r="O204" s="176"/>
      <c r="P204" s="159">
        <f>IF(J204='Категорія витрат'!$F$2,ROUND('Додаток 3._Бюджет детальний ПР'!O204*0.3676,2),IF(J204='Категорія витрат'!$F$3,ROUND('Додаток 3._Бюджет детальний ПР'!O204*0.347,2),IF(J204='Категорія витрат'!$F$4,ROUND('Додаток 3._Бюджет детальний ПР'!O204*0.347,2),IF(J204='Категорія витрат'!$F$7,ROUND('Додаток 3._Бюджет детальний ПР'!O204*0.0841,2),0))))</f>
        <v>0</v>
      </c>
      <c r="Q204" s="153">
        <f t="shared" si="115"/>
        <v>0</v>
      </c>
      <c r="R204" s="330"/>
      <c r="S204" s="330"/>
      <c r="T204" s="330"/>
      <c r="U204" s="330"/>
      <c r="V204" s="330"/>
      <c r="W204" s="330"/>
      <c r="X204" s="330"/>
      <c r="Y204" s="330"/>
      <c r="Z204" s="330"/>
      <c r="AA204" s="330"/>
      <c r="AB204" s="330"/>
      <c r="AC204" s="330"/>
      <c r="AD204" s="48">
        <f t="shared" si="90"/>
        <v>0</v>
      </c>
      <c r="AE204" s="48">
        <f t="shared" si="91"/>
        <v>0</v>
      </c>
      <c r="AF204" s="48">
        <f t="shared" si="92"/>
        <v>0</v>
      </c>
      <c r="AG204" s="48">
        <f t="shared" si="93"/>
        <v>0</v>
      </c>
      <c r="AH204" s="48">
        <f t="shared" si="94"/>
        <v>0</v>
      </c>
      <c r="AI204" s="48">
        <f t="shared" si="95"/>
        <v>0</v>
      </c>
      <c r="AJ204" s="48">
        <f t="shared" si="96"/>
        <v>0</v>
      </c>
      <c r="AK204" s="48">
        <f t="shared" si="97"/>
        <v>0</v>
      </c>
      <c r="AL204" s="181"/>
      <c r="AM204" s="181"/>
      <c r="AN204" s="77"/>
      <c r="AO204" s="176"/>
      <c r="AP204" s="87">
        <f t="shared" si="116"/>
        <v>0</v>
      </c>
      <c r="AQ204" s="328"/>
      <c r="AR204" s="329"/>
      <c r="AS204" s="328"/>
      <c r="AT204" s="159">
        <f>IF(J204='Категорія витрат'!$F$2,ROUND('Додаток 3._Бюджет детальний ПР'!AS204*0.3676,2),IF(J204='Категорія витрат'!$F$3,ROUND('Додаток 3._Бюджет детальний ПР'!AS204*0.347,2),IF(J204='Категорія витрат'!$F$4,ROUND('Додаток 3._Бюджет детальний ПР'!AS204*0.347,2),IF(J204='Категорія витрат'!$F$7,ROUND('Додаток 3._Бюджет детальний ПР'!AS204*0.0841,2),0))))</f>
        <v>0</v>
      </c>
      <c r="AU204" s="153">
        <f t="shared" si="117"/>
        <v>0</v>
      </c>
      <c r="AV204" s="330"/>
      <c r="AW204" s="330"/>
      <c r="AX204" s="330"/>
      <c r="AY204" s="330"/>
      <c r="AZ204" s="330"/>
      <c r="BA204" s="330"/>
      <c r="BB204" s="330"/>
      <c r="BC204" s="330"/>
      <c r="BD204" s="330"/>
      <c r="BE204" s="330"/>
      <c r="BF204" s="330"/>
      <c r="BG204" s="330"/>
      <c r="BH204" s="48">
        <f t="shared" si="98"/>
        <v>0</v>
      </c>
      <c r="BI204" s="48">
        <f t="shared" si="99"/>
        <v>0</v>
      </c>
      <c r="BJ204" s="48">
        <f t="shared" si="100"/>
        <v>0</v>
      </c>
      <c r="BK204" s="48">
        <f t="shared" si="101"/>
        <v>0</v>
      </c>
      <c r="BL204" s="48">
        <f t="shared" si="102"/>
        <v>0</v>
      </c>
      <c r="BM204" s="48">
        <f t="shared" si="103"/>
        <v>0</v>
      </c>
      <c r="BN204" s="48">
        <f t="shared" si="104"/>
        <v>0</v>
      </c>
      <c r="BO204" s="48">
        <f t="shared" si="105"/>
        <v>0</v>
      </c>
      <c r="BP204" s="181"/>
      <c r="BQ204" s="181"/>
      <c r="BR204" s="191"/>
      <c r="BS204" s="176"/>
      <c r="BT204" s="87">
        <f t="shared" si="118"/>
        <v>0</v>
      </c>
      <c r="BU204" s="176"/>
      <c r="BV204" s="178"/>
      <c r="BW204" s="176"/>
      <c r="BX204" s="159">
        <f>IF(J204='Категорія витрат'!$F$2,ROUND('Додаток 3._Бюджет детальний ПР'!BW204*0.3676,2),IF(J204='Категорія витрат'!$F$3,ROUND('Додаток 3._Бюджет детальний ПР'!BW204*0.347,2),IF(J204='Категорія витрат'!$F$4,ROUND('Додаток 3._Бюджет детальний ПР'!BW204*0.347,2),IF(J204='Категорія витрат'!$F$7,ROUND('Додаток 3._Бюджет детальний ПР'!BW204*0.0841,2),0))))</f>
        <v>0</v>
      </c>
      <c r="BY204" s="153">
        <f t="shared" si="119"/>
        <v>0</v>
      </c>
      <c r="BZ204" s="338"/>
      <c r="CA204" s="338"/>
      <c r="CB204" s="338"/>
      <c r="CC204" s="338"/>
      <c r="CD204" s="338"/>
      <c r="CE204" s="338"/>
      <c r="CF204" s="180"/>
      <c r="CG204" s="181"/>
      <c r="CH204" s="181"/>
      <c r="CI204" s="181"/>
      <c r="CJ204" s="181"/>
      <c r="CK204" s="181"/>
      <c r="CL204" s="48">
        <f t="shared" si="106"/>
        <v>0</v>
      </c>
      <c r="CM204" s="48">
        <f t="shared" si="107"/>
        <v>0</v>
      </c>
      <c r="CN204" s="48">
        <f t="shared" si="108"/>
        <v>0</v>
      </c>
      <c r="CO204" s="48">
        <f t="shared" si="109"/>
        <v>0</v>
      </c>
      <c r="CP204" s="48">
        <f t="shared" si="110"/>
        <v>0</v>
      </c>
      <c r="CQ204" s="48">
        <f t="shared" si="111"/>
        <v>0</v>
      </c>
      <c r="CR204" s="48">
        <f t="shared" si="112"/>
        <v>0</v>
      </c>
      <c r="CS204" s="48">
        <f t="shared" si="113"/>
        <v>0</v>
      </c>
      <c r="CT204" s="181"/>
      <c r="CU204" s="181"/>
    </row>
    <row r="205" spans="1:99" ht="20.100000000000001" customHeight="1" x14ac:dyDescent="0.15">
      <c r="A205" s="58">
        <v>201</v>
      </c>
      <c r="B205" s="58" t="str">
        <f>IF(D205='Напрямки конкурса'!$L$2,'Напрямки конкурса'!$B$2,IF(D205='Напрямки конкурса'!$L$3,'Напрямки конкурса'!$B$3,IF(D205='Напрямки конкурса'!$L$4,'Напрямки конкурса'!$B$4,IF(D205='Напрямки конкурса'!$L$5,'Напрямки конкурса'!$B$5,IF(D205='Напрямки конкурса'!$L$6,'Напрямки конкурса'!$B$6,IF(D205='Напрямки конкурса'!$L$7,'Напрямки конкурса'!$B$7,IF(D205='Напрямки конкурса'!$L$8,'Напрямки конкурса'!$B$8,IF(D205='Напрямки конкурса'!$L$9,'Напрямки конкурса'!$B$9,IF(D205='Напрямки конкурса'!$L$10,'Напрямки конкурса'!$B$10,IF(D205='Напрямки конкурса'!$L$11,'Напрямки конкурса'!$B$11,IF(D205='Напрямки конкурса'!$L$12,'Напрямки конкурса'!$B$12,IF(D205='Напрямки конкурса'!$L$13,'Напрямки конкурса'!$B$13,IF(D205='Напрямки конкурса'!$L$14,'Напрямки конкурса'!$B$14,IF(D205='Напрямки конкурса'!$L$15,'Напрямки конкурса'!$B$15,IF(D205='Напрямки конкурса'!$L$16,'Напрямки конкурса'!$B$16,IF(D205='Напрямки конкурса'!$L$17,'Напрямки конкурса'!$B$17,IF(D205='Напрямки конкурса'!$L$18,'Напрямки конкурса'!$B$18,IF(D205='Напрямки конкурса'!$L$19,'Напрямки конкурса'!$B$19,IF(D205='Напрямки конкурса'!$L$20,'Напрямки конкурса'!$B$20,IF(D205='Напрямки конкурса'!$L$21,'Напрямки конкурса'!$B$21,IF(D205='Напрямки конкурса'!$L$22,'Напрямки конкурса'!$B$22,IF(D205='Напрямки конкурса'!$L$23,'Напрямки конкурса'!$B$23,IF(D205='Напрямки конкурса'!$L$24,'Напрямки конкурса'!$B$24,IF(D205='Напрямки конкурса'!$L$25,'Напрямки конкурса'!$B$25,IF(D205='Напрямки конкурса'!$L$26,'Напрямки конкурса'!$B$26,IF(D205='Напрямки конкурса'!$L$27,'Напрямки конкурса'!$B$27,IF(D205='Напрямки конкурса'!$L$28,'Напрямки конкурса'!$B$28,"")))))))))))))))))))))))))))</f>
        <v>Мережа</v>
      </c>
      <c r="C205" s="59" t="str">
        <f>IF(D205='Напрямки конкурса'!$L$2,'Напрямки конкурса'!$K$2,IF(D205='Напрямки конкурса'!$L$3,'Напрямки конкурса'!$K$3,IF(D205='Напрямки конкурса'!$L$4,'Напрямки конкурса'!$K$4,IF(D205='Напрямки конкурса'!$L$5,'Напрямки конкурса'!$K$5,IF(D205='Напрямки конкурса'!$L$6,'Напрямки конкурса'!$K$6,IF(D205='Напрямки конкурса'!$L$7,'Напрямки конкурса'!$K$7,IF(D205='Напрямки конкурса'!$L$8,'Напрямки конкурса'!$K$8,IF(D205='Напрямки конкурса'!$L$9,'Напрямки конкурса'!$K$9,IF(D205='Напрямки конкурса'!$L$10,'Напрямки конкурса'!$K$10,IF(D205='Напрямки конкурса'!$L$11,'Напрямки конкурса'!$K$11,IF(D205='Напрямки конкурса'!$L$12,'Напрямки конкурса'!$K$12,IF(D205='Напрямки конкурса'!$L$13,'Напрямки конкурса'!$K$13,IF(D205='Напрямки конкурса'!$L$14,'Напрямки конкурса'!$K$14,IF(D205='Напрямки конкурса'!$L$15,'Напрямки конкурса'!$K$15,IF(D205='Напрямки конкурса'!$L$16,'Напрямки конкурса'!$K$16,IF(D205='Напрямки конкурса'!$L$17,'Напрямки конкурса'!$K$17,IF(D205='Напрямки конкурса'!$L$18,'Напрямки конкурса'!$K$18,IF(D205='Напрямки конкурса'!$L$19,'Напрямки конкурса'!$K$19,IF(D205='Напрямки конкурса'!$L$20,'Напрямки конкурса'!$K$20,IF(D205='Напрямки конкурса'!$L$21,'Напрямки конкурса'!$K$21,IF(D205='Напрямки конкурса'!$L$22,'Напрямки конкурса'!$K$22,IF(D205='Напрямки конкурса'!$L$23,'Напрямки конкурса'!$K$23,IF(D205='Напрямки конкурса'!$L$24,'Напрямки конкурса'!$K$24,IF(D205='Напрямки конкурса'!$L$25,'Напрямки конкурса'!$K$25,IF(D205='Напрямки конкурса'!$L$26,'Напрямки конкурса'!$K$26,IF(D205='Напрямки конкурса'!$L$27,'Напрямки конкурса'!$K$27,IF(D205='Напрямки конкурса'!$L$28,'Напрямки конкурса'!$K$28,"")))))))))))))))))))))))))))</f>
        <v>18М. Забезпечення моніторингу лікування ВІЛ-інфікованих осіб</v>
      </c>
      <c r="D205" s="317" t="s">
        <v>497</v>
      </c>
      <c r="E205" s="328"/>
      <c r="F205" s="328"/>
      <c r="G205" s="328"/>
      <c r="H205" s="150" t="str">
        <f>IF(I205='Категорія витрат'!$B$2,'Категорія витрат'!$A$2,IF(I205='Категорія витрат'!$B$3,'Категорія витрат'!$A$3,IF(I205='Категорія витрат'!$B$4,'Категорія витрат'!$A$4,IF(I205='Категорія витрат'!$B$5,'Категорія витрат'!$A$5,IF(I205='Категорія витрат'!$B$6,'Категорія витрат'!$A$6,IF(I205='Категорія витрат'!$B$7,'Категорія витрат'!$A$7,IF(I205='Категорія витрат'!$B$8,'Категорія витрат'!$A$8,IF(I205='Категорія витрат'!$B$9,'Категорія витрат'!$A$9,IF(I205='Категорія витрат'!$B$10,'Категорія витрат'!$A$10,IF(I205='Категорія витрат'!$B$11,'Категорія витрат'!$A$11,IF(I205='Категорія витрат'!$B$12,'Категорія витрат'!$A$12,IF(I205='Категорія витрат'!$B$13,'Категорія витрат'!$A$13,IF(I205='Категорія витрат'!$B$14,'Категорія витрат'!$A$14,IF(I205='Категорія витрат'!$B$15,'Категорія витрат'!$A$15,IF(I205='Категорія витрат'!$B$16,'Категорія витрат'!$A$16,IF(I205='Категорія витрат'!$B$17,'Категорія витрат'!$A$17,IF(I205='Категорія витрат'!$B$18,'Категорія витрат'!$A$18,IF(I205='Категорія витрат'!$B$19,'Категорія витрат'!$A$19,IF(I205='Категорія витрат'!$B$20,'Категорія витрат'!$A$20,IF(I205='Категорія витрат'!$B$21,'Категорія витрат'!$A$21,IF(I205='Категорія витрат'!$B$22,'Категорія витрат'!$A$22,IF(I205='Категорія витрат'!$B$23,'Категорія витрат'!$A$23,IF(I205='Категорія витрат'!$B$24,'Категорія витрат'!$A$24,IF(I205='Категорія витрат'!$B$25,'Категорія витрат'!$A$25,IF(I205='Категорія витрат'!$B$26,'Категорія витрат'!$A$26,IF(I205='Категорія витрат'!$B$27,'Категорія витрат'!$A$27,IF(I205='Категорія витрат'!$B$28,'Категорія витрат'!$A$28,IF(I205='Категорія витрат'!$B$29,'Категорія витрат'!$A$29,IF(I205='Категорія витрат'!$B$30,'Категорія витрат'!$A$30,"")))))))))))))))))))))))))))))</f>
        <v/>
      </c>
      <c r="I205" s="174"/>
      <c r="J205" s="319"/>
      <c r="K205" s="176"/>
      <c r="L205" s="87">
        <f t="shared" si="114"/>
        <v>0</v>
      </c>
      <c r="M205" s="176"/>
      <c r="N205" s="178"/>
      <c r="O205" s="176"/>
      <c r="P205" s="159">
        <f>IF(J205='Категорія витрат'!$F$2,ROUND('Додаток 3._Бюджет детальний ПР'!O205*0.3676,2),IF(J205='Категорія витрат'!$F$3,ROUND('Додаток 3._Бюджет детальний ПР'!O205*0.347,2),IF(J205='Категорія витрат'!$F$4,ROUND('Додаток 3._Бюджет детальний ПР'!O205*0.347,2),IF(J205='Категорія витрат'!$F$7,ROUND('Додаток 3._Бюджет детальний ПР'!O205*0.0841,2),0))))</f>
        <v>0</v>
      </c>
      <c r="Q205" s="153">
        <f t="shared" si="115"/>
        <v>0</v>
      </c>
      <c r="R205" s="330"/>
      <c r="S205" s="330"/>
      <c r="T205" s="330"/>
      <c r="U205" s="330"/>
      <c r="V205" s="330"/>
      <c r="W205" s="330"/>
      <c r="X205" s="330"/>
      <c r="Y205" s="330"/>
      <c r="Z205" s="330"/>
      <c r="AA205" s="330"/>
      <c r="AB205" s="330"/>
      <c r="AC205" s="330"/>
      <c r="AD205" s="48">
        <f t="shared" si="90"/>
        <v>0</v>
      </c>
      <c r="AE205" s="48">
        <f t="shared" si="91"/>
        <v>0</v>
      </c>
      <c r="AF205" s="48">
        <f t="shared" si="92"/>
        <v>0</v>
      </c>
      <c r="AG205" s="48">
        <f t="shared" si="93"/>
        <v>0</v>
      </c>
      <c r="AH205" s="48">
        <f t="shared" si="94"/>
        <v>0</v>
      </c>
      <c r="AI205" s="48">
        <f t="shared" si="95"/>
        <v>0</v>
      </c>
      <c r="AJ205" s="48">
        <f t="shared" si="96"/>
        <v>0</v>
      </c>
      <c r="AK205" s="48">
        <f t="shared" si="97"/>
        <v>0</v>
      </c>
      <c r="AL205" s="181"/>
      <c r="AM205" s="181"/>
      <c r="AN205" s="77"/>
      <c r="AO205" s="176"/>
      <c r="AP205" s="87">
        <f t="shared" si="116"/>
        <v>0</v>
      </c>
      <c r="AQ205" s="328"/>
      <c r="AR205" s="329"/>
      <c r="AS205" s="328"/>
      <c r="AT205" s="159">
        <f>IF(J205='Категорія витрат'!$F$2,ROUND('Додаток 3._Бюджет детальний ПР'!AS205*0.3676,2),IF(J205='Категорія витрат'!$F$3,ROUND('Додаток 3._Бюджет детальний ПР'!AS205*0.347,2),IF(J205='Категорія витрат'!$F$4,ROUND('Додаток 3._Бюджет детальний ПР'!AS205*0.347,2),IF(J205='Категорія витрат'!$F$7,ROUND('Додаток 3._Бюджет детальний ПР'!AS205*0.0841,2),0))))</f>
        <v>0</v>
      </c>
      <c r="AU205" s="153">
        <f t="shared" si="117"/>
        <v>0</v>
      </c>
      <c r="AV205" s="330"/>
      <c r="AW205" s="330"/>
      <c r="AX205" s="330"/>
      <c r="AY205" s="330"/>
      <c r="AZ205" s="330"/>
      <c r="BA205" s="330"/>
      <c r="BB205" s="330"/>
      <c r="BC205" s="330"/>
      <c r="BD205" s="330"/>
      <c r="BE205" s="330"/>
      <c r="BF205" s="330"/>
      <c r="BG205" s="330"/>
      <c r="BH205" s="48">
        <f t="shared" si="98"/>
        <v>0</v>
      </c>
      <c r="BI205" s="48">
        <f t="shared" si="99"/>
        <v>0</v>
      </c>
      <c r="BJ205" s="48">
        <f t="shared" si="100"/>
        <v>0</v>
      </c>
      <c r="BK205" s="48">
        <f t="shared" si="101"/>
        <v>0</v>
      </c>
      <c r="BL205" s="48">
        <f t="shared" si="102"/>
        <v>0</v>
      </c>
      <c r="BM205" s="48">
        <f t="shared" si="103"/>
        <v>0</v>
      </c>
      <c r="BN205" s="48">
        <f t="shared" si="104"/>
        <v>0</v>
      </c>
      <c r="BO205" s="48">
        <f t="shared" si="105"/>
        <v>0</v>
      </c>
      <c r="BP205" s="181"/>
      <c r="BQ205" s="181"/>
      <c r="BR205" s="191"/>
      <c r="BS205" s="176"/>
      <c r="BT205" s="87">
        <f t="shared" si="118"/>
        <v>0</v>
      </c>
      <c r="BU205" s="176"/>
      <c r="BV205" s="178"/>
      <c r="BW205" s="176"/>
      <c r="BX205" s="159">
        <f>IF(J205='Категорія витрат'!$F$2,ROUND('Додаток 3._Бюджет детальний ПР'!BW205*0.3676,2),IF(J205='Категорія витрат'!$F$3,ROUND('Додаток 3._Бюджет детальний ПР'!BW205*0.347,2),IF(J205='Категорія витрат'!$F$4,ROUND('Додаток 3._Бюджет детальний ПР'!BW205*0.347,2),IF(J205='Категорія витрат'!$F$7,ROUND('Додаток 3._Бюджет детальний ПР'!BW205*0.0841,2),0))))</f>
        <v>0</v>
      </c>
      <c r="BY205" s="153">
        <f t="shared" si="119"/>
        <v>0</v>
      </c>
      <c r="BZ205" s="338"/>
      <c r="CA205" s="338"/>
      <c r="CB205" s="338"/>
      <c r="CC205" s="338"/>
      <c r="CD205" s="338"/>
      <c r="CE205" s="338"/>
      <c r="CF205" s="180"/>
      <c r="CG205" s="181"/>
      <c r="CH205" s="181"/>
      <c r="CI205" s="181"/>
      <c r="CJ205" s="181"/>
      <c r="CK205" s="181"/>
      <c r="CL205" s="48">
        <f t="shared" si="106"/>
        <v>0</v>
      </c>
      <c r="CM205" s="48">
        <f t="shared" si="107"/>
        <v>0</v>
      </c>
      <c r="CN205" s="48">
        <f t="shared" si="108"/>
        <v>0</v>
      </c>
      <c r="CO205" s="48">
        <f t="shared" si="109"/>
        <v>0</v>
      </c>
      <c r="CP205" s="48">
        <f t="shared" si="110"/>
        <v>0</v>
      </c>
      <c r="CQ205" s="48">
        <f t="shared" si="111"/>
        <v>0</v>
      </c>
      <c r="CR205" s="48">
        <f t="shared" si="112"/>
        <v>0</v>
      </c>
      <c r="CS205" s="48">
        <f t="shared" si="113"/>
        <v>0</v>
      </c>
      <c r="CT205" s="181"/>
      <c r="CU205" s="181"/>
    </row>
    <row r="206" spans="1:99" ht="20.100000000000001" customHeight="1" x14ac:dyDescent="0.15">
      <c r="A206" s="58">
        <v>202</v>
      </c>
      <c r="B206" s="58" t="str">
        <f>IF(D206='Напрямки конкурса'!$L$2,'Напрямки конкурса'!$B$2,IF(D206='Напрямки конкурса'!$L$3,'Напрямки конкурса'!$B$3,IF(D206='Напрямки конкурса'!$L$4,'Напрямки конкурса'!$B$4,IF(D206='Напрямки конкурса'!$L$5,'Напрямки конкурса'!$B$5,IF(D206='Напрямки конкурса'!$L$6,'Напрямки конкурса'!$B$6,IF(D206='Напрямки конкурса'!$L$7,'Напрямки конкурса'!$B$7,IF(D206='Напрямки конкурса'!$L$8,'Напрямки конкурса'!$B$8,IF(D206='Напрямки конкурса'!$L$9,'Напрямки конкурса'!$B$9,IF(D206='Напрямки конкурса'!$L$10,'Напрямки конкурса'!$B$10,IF(D206='Напрямки конкурса'!$L$11,'Напрямки конкурса'!$B$11,IF(D206='Напрямки конкурса'!$L$12,'Напрямки конкурса'!$B$12,IF(D206='Напрямки конкурса'!$L$13,'Напрямки конкурса'!$B$13,IF(D206='Напрямки конкурса'!$L$14,'Напрямки конкурса'!$B$14,IF(D206='Напрямки конкурса'!$L$15,'Напрямки конкурса'!$B$15,IF(D206='Напрямки конкурса'!$L$16,'Напрямки конкурса'!$B$16,IF(D206='Напрямки конкурса'!$L$17,'Напрямки конкурса'!$B$17,IF(D206='Напрямки конкурса'!$L$18,'Напрямки конкурса'!$B$18,IF(D206='Напрямки конкурса'!$L$19,'Напрямки конкурса'!$B$19,IF(D206='Напрямки конкурса'!$L$20,'Напрямки конкурса'!$B$20,IF(D206='Напрямки конкурса'!$L$21,'Напрямки конкурса'!$B$21,IF(D206='Напрямки конкурса'!$L$22,'Напрямки конкурса'!$B$22,IF(D206='Напрямки конкурса'!$L$23,'Напрямки конкурса'!$B$23,IF(D206='Напрямки конкурса'!$L$24,'Напрямки конкурса'!$B$24,IF(D206='Напрямки конкурса'!$L$25,'Напрямки конкурса'!$B$25,IF(D206='Напрямки конкурса'!$L$26,'Напрямки конкурса'!$B$26,IF(D206='Напрямки конкурса'!$L$27,'Напрямки конкурса'!$B$27,IF(D206='Напрямки конкурса'!$L$28,'Напрямки конкурса'!$B$28,"")))))))))))))))))))))))))))</f>
        <v>Мережа</v>
      </c>
      <c r="C206" s="59" t="str">
        <f>IF(D206='Напрямки конкурса'!$L$2,'Напрямки конкурса'!$K$2,IF(D206='Напрямки конкурса'!$L$3,'Напрямки конкурса'!$K$3,IF(D206='Напрямки конкурса'!$L$4,'Напрямки конкурса'!$K$4,IF(D206='Напрямки конкурса'!$L$5,'Напрямки конкурса'!$K$5,IF(D206='Напрямки конкурса'!$L$6,'Напрямки конкурса'!$K$6,IF(D206='Напрямки конкурса'!$L$7,'Напрямки конкурса'!$K$7,IF(D206='Напрямки конкурса'!$L$8,'Напрямки конкурса'!$K$8,IF(D206='Напрямки конкурса'!$L$9,'Напрямки конкурса'!$K$9,IF(D206='Напрямки конкурса'!$L$10,'Напрямки конкурса'!$K$10,IF(D206='Напрямки конкурса'!$L$11,'Напрямки конкурса'!$K$11,IF(D206='Напрямки конкурса'!$L$12,'Напрямки конкурса'!$K$12,IF(D206='Напрямки конкурса'!$L$13,'Напрямки конкурса'!$K$13,IF(D206='Напрямки конкурса'!$L$14,'Напрямки конкурса'!$K$14,IF(D206='Напрямки конкурса'!$L$15,'Напрямки конкурса'!$K$15,IF(D206='Напрямки конкурса'!$L$16,'Напрямки конкурса'!$K$16,IF(D206='Напрямки конкурса'!$L$17,'Напрямки конкурса'!$K$17,IF(D206='Напрямки конкурса'!$L$18,'Напрямки конкурса'!$K$18,IF(D206='Напрямки конкурса'!$L$19,'Напрямки конкурса'!$K$19,IF(D206='Напрямки конкурса'!$L$20,'Напрямки конкурса'!$K$20,IF(D206='Напрямки конкурса'!$L$21,'Напрямки конкурса'!$K$21,IF(D206='Напрямки конкурса'!$L$22,'Напрямки конкурса'!$K$22,IF(D206='Напрямки конкурса'!$L$23,'Напрямки конкурса'!$K$23,IF(D206='Напрямки конкурса'!$L$24,'Напрямки конкурса'!$K$24,IF(D206='Напрямки конкурса'!$L$25,'Напрямки конкурса'!$K$25,IF(D206='Напрямки конкурса'!$L$26,'Напрямки конкурса'!$K$26,IF(D206='Напрямки конкурса'!$L$27,'Напрямки конкурса'!$K$27,IF(D206='Напрямки конкурса'!$L$28,'Напрямки конкурса'!$K$28,"")))))))))))))))))))))))))))</f>
        <v>18М. Забезпечення моніторингу лікування ВІЛ-інфікованих осіб</v>
      </c>
      <c r="D206" s="317" t="s">
        <v>497</v>
      </c>
      <c r="E206" s="328"/>
      <c r="F206" s="328"/>
      <c r="G206" s="328"/>
      <c r="H206" s="150" t="str">
        <f>IF(I206='Категорія витрат'!$B$2,'Категорія витрат'!$A$2,IF(I206='Категорія витрат'!$B$3,'Категорія витрат'!$A$3,IF(I206='Категорія витрат'!$B$4,'Категорія витрат'!$A$4,IF(I206='Категорія витрат'!$B$5,'Категорія витрат'!$A$5,IF(I206='Категорія витрат'!$B$6,'Категорія витрат'!$A$6,IF(I206='Категорія витрат'!$B$7,'Категорія витрат'!$A$7,IF(I206='Категорія витрат'!$B$8,'Категорія витрат'!$A$8,IF(I206='Категорія витрат'!$B$9,'Категорія витрат'!$A$9,IF(I206='Категорія витрат'!$B$10,'Категорія витрат'!$A$10,IF(I206='Категорія витрат'!$B$11,'Категорія витрат'!$A$11,IF(I206='Категорія витрат'!$B$12,'Категорія витрат'!$A$12,IF(I206='Категорія витрат'!$B$13,'Категорія витрат'!$A$13,IF(I206='Категорія витрат'!$B$14,'Категорія витрат'!$A$14,IF(I206='Категорія витрат'!$B$15,'Категорія витрат'!$A$15,IF(I206='Категорія витрат'!$B$16,'Категорія витрат'!$A$16,IF(I206='Категорія витрат'!$B$17,'Категорія витрат'!$A$17,IF(I206='Категорія витрат'!$B$18,'Категорія витрат'!$A$18,IF(I206='Категорія витрат'!$B$19,'Категорія витрат'!$A$19,IF(I206='Категорія витрат'!$B$20,'Категорія витрат'!$A$20,IF(I206='Категорія витрат'!$B$21,'Категорія витрат'!$A$21,IF(I206='Категорія витрат'!$B$22,'Категорія витрат'!$A$22,IF(I206='Категорія витрат'!$B$23,'Категорія витрат'!$A$23,IF(I206='Категорія витрат'!$B$24,'Категорія витрат'!$A$24,IF(I206='Категорія витрат'!$B$25,'Категорія витрат'!$A$25,IF(I206='Категорія витрат'!$B$26,'Категорія витрат'!$A$26,IF(I206='Категорія витрат'!$B$27,'Категорія витрат'!$A$27,IF(I206='Категорія витрат'!$B$28,'Категорія витрат'!$A$28,IF(I206='Категорія витрат'!$B$29,'Категорія витрат'!$A$29,IF(I206='Категорія витрат'!$B$30,'Категорія витрат'!$A$30,"")))))))))))))))))))))))))))))</f>
        <v/>
      </c>
      <c r="I206" s="174"/>
      <c r="J206" s="319"/>
      <c r="K206" s="176"/>
      <c r="L206" s="87">
        <f t="shared" si="114"/>
        <v>0</v>
      </c>
      <c r="M206" s="176"/>
      <c r="N206" s="178"/>
      <c r="O206" s="176"/>
      <c r="P206" s="159">
        <f>IF(J206='Категорія витрат'!$F$2,ROUND('Додаток 3._Бюджет детальний ПР'!O206*0.3676,2),IF(J206='Категорія витрат'!$F$3,ROUND('Додаток 3._Бюджет детальний ПР'!O206*0.347,2),IF(J206='Категорія витрат'!$F$4,ROUND('Додаток 3._Бюджет детальний ПР'!O206*0.347,2),IF(J206='Категорія витрат'!$F$7,ROUND('Додаток 3._Бюджет детальний ПР'!O206*0.0841,2),0))))</f>
        <v>0</v>
      </c>
      <c r="Q206" s="153">
        <f t="shared" si="115"/>
        <v>0</v>
      </c>
      <c r="R206" s="330"/>
      <c r="S206" s="330"/>
      <c r="T206" s="330"/>
      <c r="U206" s="330"/>
      <c r="V206" s="330"/>
      <c r="W206" s="330"/>
      <c r="X206" s="330"/>
      <c r="Y206" s="330"/>
      <c r="Z206" s="330"/>
      <c r="AA206" s="330"/>
      <c r="AB206" s="330"/>
      <c r="AC206" s="330"/>
      <c r="AD206" s="48">
        <f t="shared" si="90"/>
        <v>0</v>
      </c>
      <c r="AE206" s="48">
        <f t="shared" si="91"/>
        <v>0</v>
      </c>
      <c r="AF206" s="48">
        <f t="shared" si="92"/>
        <v>0</v>
      </c>
      <c r="AG206" s="48">
        <f t="shared" si="93"/>
        <v>0</v>
      </c>
      <c r="AH206" s="48">
        <f t="shared" si="94"/>
        <v>0</v>
      </c>
      <c r="AI206" s="48">
        <f t="shared" si="95"/>
        <v>0</v>
      </c>
      <c r="AJ206" s="48">
        <f t="shared" si="96"/>
        <v>0</v>
      </c>
      <c r="AK206" s="48">
        <f t="shared" si="97"/>
        <v>0</v>
      </c>
      <c r="AL206" s="181"/>
      <c r="AM206" s="181"/>
      <c r="AN206" s="77"/>
      <c r="AO206" s="176"/>
      <c r="AP206" s="87">
        <f t="shared" si="116"/>
        <v>0</v>
      </c>
      <c r="AQ206" s="328"/>
      <c r="AR206" s="329"/>
      <c r="AS206" s="328"/>
      <c r="AT206" s="159">
        <f>IF(J206='Категорія витрат'!$F$2,ROUND('Додаток 3._Бюджет детальний ПР'!AS206*0.3676,2),IF(J206='Категорія витрат'!$F$3,ROUND('Додаток 3._Бюджет детальний ПР'!AS206*0.347,2),IF(J206='Категорія витрат'!$F$4,ROUND('Додаток 3._Бюджет детальний ПР'!AS206*0.347,2),IF(J206='Категорія витрат'!$F$7,ROUND('Додаток 3._Бюджет детальний ПР'!AS206*0.0841,2),0))))</f>
        <v>0</v>
      </c>
      <c r="AU206" s="153">
        <f t="shared" si="117"/>
        <v>0</v>
      </c>
      <c r="AV206" s="330"/>
      <c r="AW206" s="330"/>
      <c r="AX206" s="330"/>
      <c r="AY206" s="330"/>
      <c r="AZ206" s="330"/>
      <c r="BA206" s="330"/>
      <c r="BB206" s="330"/>
      <c r="BC206" s="181"/>
      <c r="BD206" s="181"/>
      <c r="BE206" s="181"/>
      <c r="BF206" s="181"/>
      <c r="BG206" s="181"/>
      <c r="BH206" s="48">
        <f t="shared" si="98"/>
        <v>0</v>
      </c>
      <c r="BI206" s="48">
        <f t="shared" si="99"/>
        <v>0</v>
      </c>
      <c r="BJ206" s="48">
        <f t="shared" si="100"/>
        <v>0</v>
      </c>
      <c r="BK206" s="48">
        <f t="shared" si="101"/>
        <v>0</v>
      </c>
      <c r="BL206" s="48">
        <f t="shared" si="102"/>
        <v>0</v>
      </c>
      <c r="BM206" s="48">
        <f t="shared" si="103"/>
        <v>0</v>
      </c>
      <c r="BN206" s="48">
        <f t="shared" si="104"/>
        <v>0</v>
      </c>
      <c r="BO206" s="48">
        <f t="shared" si="105"/>
        <v>0</v>
      </c>
      <c r="BP206" s="181"/>
      <c r="BQ206" s="181"/>
      <c r="BR206" s="191"/>
      <c r="BS206" s="176"/>
      <c r="BT206" s="87">
        <f t="shared" si="118"/>
        <v>0</v>
      </c>
      <c r="BU206" s="176"/>
      <c r="BV206" s="178"/>
      <c r="BW206" s="176"/>
      <c r="BX206" s="159">
        <f>IF(J206='Категорія витрат'!$F$2,ROUND('Додаток 3._Бюджет детальний ПР'!BW206*0.3676,2),IF(J206='Категорія витрат'!$F$3,ROUND('Додаток 3._Бюджет детальний ПР'!BW206*0.347,2),IF(J206='Категорія витрат'!$F$4,ROUND('Додаток 3._Бюджет детальний ПР'!BW206*0.347,2),IF(J206='Категорія витрат'!$F$7,ROUND('Додаток 3._Бюджет детальний ПР'!BW206*0.0841,2),0))))</f>
        <v>0</v>
      </c>
      <c r="BY206" s="153">
        <f t="shared" si="119"/>
        <v>0</v>
      </c>
      <c r="BZ206" s="338"/>
      <c r="CA206" s="338"/>
      <c r="CB206" s="338"/>
      <c r="CC206" s="338"/>
      <c r="CD206" s="338"/>
      <c r="CE206" s="338"/>
      <c r="CF206" s="180"/>
      <c r="CG206" s="181"/>
      <c r="CH206" s="181"/>
      <c r="CI206" s="181"/>
      <c r="CJ206" s="181"/>
      <c r="CK206" s="181"/>
      <c r="CL206" s="48">
        <f t="shared" si="106"/>
        <v>0</v>
      </c>
      <c r="CM206" s="48">
        <f t="shared" si="107"/>
        <v>0</v>
      </c>
      <c r="CN206" s="48">
        <f t="shared" si="108"/>
        <v>0</v>
      </c>
      <c r="CO206" s="48">
        <f t="shared" si="109"/>
        <v>0</v>
      </c>
      <c r="CP206" s="48">
        <f t="shared" si="110"/>
        <v>0</v>
      </c>
      <c r="CQ206" s="48">
        <f t="shared" si="111"/>
        <v>0</v>
      </c>
      <c r="CR206" s="48">
        <f t="shared" si="112"/>
        <v>0</v>
      </c>
      <c r="CS206" s="48">
        <f t="shared" si="113"/>
        <v>0</v>
      </c>
      <c r="CT206" s="181"/>
      <c r="CU206" s="181"/>
    </row>
    <row r="207" spans="1:99" ht="20.100000000000001" customHeight="1" x14ac:dyDescent="0.15">
      <c r="A207" s="58">
        <v>203</v>
      </c>
      <c r="B207" s="58" t="str">
        <f>IF(D207='Напрямки конкурса'!$L$2,'Напрямки конкурса'!$B$2,IF(D207='Напрямки конкурса'!$L$3,'Напрямки конкурса'!$B$3,IF(D207='Напрямки конкурса'!$L$4,'Напрямки конкурса'!$B$4,IF(D207='Напрямки конкурса'!$L$5,'Напрямки конкурса'!$B$5,IF(D207='Напрямки конкурса'!$L$6,'Напрямки конкурса'!$B$6,IF(D207='Напрямки конкурса'!$L$7,'Напрямки конкурса'!$B$7,IF(D207='Напрямки конкурса'!$L$8,'Напрямки конкурса'!$B$8,IF(D207='Напрямки конкурса'!$L$9,'Напрямки конкурса'!$B$9,IF(D207='Напрямки конкурса'!$L$10,'Напрямки конкурса'!$B$10,IF(D207='Напрямки конкурса'!$L$11,'Напрямки конкурса'!$B$11,IF(D207='Напрямки конкурса'!$L$12,'Напрямки конкурса'!$B$12,IF(D207='Напрямки конкурса'!$L$13,'Напрямки конкурса'!$B$13,IF(D207='Напрямки конкурса'!$L$14,'Напрямки конкурса'!$B$14,IF(D207='Напрямки конкурса'!$L$15,'Напрямки конкурса'!$B$15,IF(D207='Напрямки конкурса'!$L$16,'Напрямки конкурса'!$B$16,IF(D207='Напрямки конкурса'!$L$17,'Напрямки конкурса'!$B$17,IF(D207='Напрямки конкурса'!$L$18,'Напрямки конкурса'!$B$18,IF(D207='Напрямки конкурса'!$L$19,'Напрямки конкурса'!$B$19,IF(D207='Напрямки конкурса'!$L$20,'Напрямки конкурса'!$B$20,IF(D207='Напрямки конкурса'!$L$21,'Напрямки конкурса'!$B$21,IF(D207='Напрямки конкурса'!$L$22,'Напрямки конкурса'!$B$22,IF(D207='Напрямки конкурса'!$L$23,'Напрямки конкурса'!$B$23,IF(D207='Напрямки конкурса'!$L$24,'Напрямки конкурса'!$B$24,IF(D207='Напрямки конкурса'!$L$25,'Напрямки конкурса'!$B$25,IF(D207='Напрямки конкурса'!$L$26,'Напрямки конкурса'!$B$26,IF(D207='Напрямки конкурса'!$L$27,'Напрямки конкурса'!$B$27,IF(D207='Напрямки конкурса'!$L$28,'Напрямки конкурса'!$B$28,"")))))))))))))))))))))))))))</f>
        <v>Мережа</v>
      </c>
      <c r="C207" s="59" t="str">
        <f>IF(D207='Напрямки конкурса'!$L$2,'Напрямки конкурса'!$K$2,IF(D207='Напрямки конкурса'!$L$3,'Напрямки конкурса'!$K$3,IF(D207='Напрямки конкурса'!$L$4,'Напрямки конкурса'!$K$4,IF(D207='Напрямки конкурса'!$L$5,'Напрямки конкурса'!$K$5,IF(D207='Напрямки конкурса'!$L$6,'Напрямки конкурса'!$K$6,IF(D207='Напрямки конкурса'!$L$7,'Напрямки конкурса'!$K$7,IF(D207='Напрямки конкурса'!$L$8,'Напрямки конкурса'!$K$8,IF(D207='Напрямки конкурса'!$L$9,'Напрямки конкурса'!$K$9,IF(D207='Напрямки конкурса'!$L$10,'Напрямки конкурса'!$K$10,IF(D207='Напрямки конкурса'!$L$11,'Напрямки конкурса'!$K$11,IF(D207='Напрямки конкурса'!$L$12,'Напрямки конкурса'!$K$12,IF(D207='Напрямки конкурса'!$L$13,'Напрямки конкурса'!$K$13,IF(D207='Напрямки конкурса'!$L$14,'Напрямки конкурса'!$K$14,IF(D207='Напрямки конкурса'!$L$15,'Напрямки конкурса'!$K$15,IF(D207='Напрямки конкурса'!$L$16,'Напрямки конкурса'!$K$16,IF(D207='Напрямки конкурса'!$L$17,'Напрямки конкурса'!$K$17,IF(D207='Напрямки конкурса'!$L$18,'Напрямки конкурса'!$K$18,IF(D207='Напрямки конкурса'!$L$19,'Напрямки конкурса'!$K$19,IF(D207='Напрямки конкурса'!$L$20,'Напрямки конкурса'!$K$20,IF(D207='Напрямки конкурса'!$L$21,'Напрямки конкурса'!$K$21,IF(D207='Напрямки конкурса'!$L$22,'Напрямки конкурса'!$K$22,IF(D207='Напрямки конкурса'!$L$23,'Напрямки конкурса'!$K$23,IF(D207='Напрямки конкурса'!$L$24,'Напрямки конкурса'!$K$24,IF(D207='Напрямки конкурса'!$L$25,'Напрямки конкурса'!$K$25,IF(D207='Напрямки конкурса'!$L$26,'Напрямки конкурса'!$K$26,IF(D207='Напрямки конкурса'!$L$27,'Напрямки конкурса'!$K$27,IF(D207='Напрямки конкурса'!$L$28,'Напрямки конкурса'!$K$28,"")))))))))))))))))))))))))))</f>
        <v>18М. Забезпечення моніторингу лікування ВІЛ-інфікованих осіб</v>
      </c>
      <c r="D207" s="317" t="s">
        <v>497</v>
      </c>
      <c r="E207" s="328"/>
      <c r="F207" s="328"/>
      <c r="G207" s="328"/>
      <c r="H207" s="150" t="str">
        <f>IF(I207='Категорія витрат'!$B$2,'Категорія витрат'!$A$2,IF(I207='Категорія витрат'!$B$3,'Категорія витрат'!$A$3,IF(I207='Категорія витрат'!$B$4,'Категорія витрат'!$A$4,IF(I207='Категорія витрат'!$B$5,'Категорія витрат'!$A$5,IF(I207='Категорія витрат'!$B$6,'Категорія витрат'!$A$6,IF(I207='Категорія витрат'!$B$7,'Категорія витрат'!$A$7,IF(I207='Категорія витрат'!$B$8,'Категорія витрат'!$A$8,IF(I207='Категорія витрат'!$B$9,'Категорія витрат'!$A$9,IF(I207='Категорія витрат'!$B$10,'Категорія витрат'!$A$10,IF(I207='Категорія витрат'!$B$11,'Категорія витрат'!$A$11,IF(I207='Категорія витрат'!$B$12,'Категорія витрат'!$A$12,IF(I207='Категорія витрат'!$B$13,'Категорія витрат'!$A$13,IF(I207='Категорія витрат'!$B$14,'Категорія витрат'!$A$14,IF(I207='Категорія витрат'!$B$15,'Категорія витрат'!$A$15,IF(I207='Категорія витрат'!$B$16,'Категорія витрат'!$A$16,IF(I207='Категорія витрат'!$B$17,'Категорія витрат'!$A$17,IF(I207='Категорія витрат'!$B$18,'Категорія витрат'!$A$18,IF(I207='Категорія витрат'!$B$19,'Категорія витрат'!$A$19,IF(I207='Категорія витрат'!$B$20,'Категорія витрат'!$A$20,IF(I207='Категорія витрат'!$B$21,'Категорія витрат'!$A$21,IF(I207='Категорія витрат'!$B$22,'Категорія витрат'!$A$22,IF(I207='Категорія витрат'!$B$23,'Категорія витрат'!$A$23,IF(I207='Категорія витрат'!$B$24,'Категорія витрат'!$A$24,IF(I207='Категорія витрат'!$B$25,'Категорія витрат'!$A$25,IF(I207='Категорія витрат'!$B$26,'Категорія витрат'!$A$26,IF(I207='Категорія витрат'!$B$27,'Категорія витрат'!$A$27,IF(I207='Категорія витрат'!$B$28,'Категорія витрат'!$A$28,IF(I207='Категорія витрат'!$B$29,'Категорія витрат'!$A$29,IF(I207='Категорія витрат'!$B$30,'Категорія витрат'!$A$30,"")))))))))))))))))))))))))))))</f>
        <v/>
      </c>
      <c r="I207" s="174"/>
      <c r="J207" s="319"/>
      <c r="K207" s="176"/>
      <c r="L207" s="87">
        <f t="shared" si="114"/>
        <v>0</v>
      </c>
      <c r="M207" s="176"/>
      <c r="N207" s="178"/>
      <c r="O207" s="176"/>
      <c r="P207" s="159">
        <f>IF(J207='Категорія витрат'!$F$2,ROUND('Додаток 3._Бюджет детальний ПР'!O207*0.3676,2),IF(J207='Категорія витрат'!$F$3,ROUND('Додаток 3._Бюджет детальний ПР'!O207*0.347,2),IF(J207='Категорія витрат'!$F$4,ROUND('Додаток 3._Бюджет детальний ПР'!O207*0.347,2),IF(J207='Категорія витрат'!$F$7,ROUND('Додаток 3._Бюджет детальний ПР'!O207*0.0841,2),0))))</f>
        <v>0</v>
      </c>
      <c r="Q207" s="153">
        <f t="shared" si="115"/>
        <v>0</v>
      </c>
      <c r="R207" s="330"/>
      <c r="S207" s="330"/>
      <c r="T207" s="330"/>
      <c r="U207" s="330"/>
      <c r="V207" s="330"/>
      <c r="W207" s="330"/>
      <c r="X207" s="330"/>
      <c r="Y207" s="330"/>
      <c r="Z207" s="330"/>
      <c r="AA207" s="330"/>
      <c r="AB207" s="330"/>
      <c r="AC207" s="330"/>
      <c r="AD207" s="48">
        <f t="shared" si="90"/>
        <v>0</v>
      </c>
      <c r="AE207" s="48">
        <f t="shared" si="91"/>
        <v>0</v>
      </c>
      <c r="AF207" s="48">
        <f t="shared" si="92"/>
        <v>0</v>
      </c>
      <c r="AG207" s="48">
        <f t="shared" si="93"/>
        <v>0</v>
      </c>
      <c r="AH207" s="48">
        <f t="shared" si="94"/>
        <v>0</v>
      </c>
      <c r="AI207" s="48">
        <f t="shared" si="95"/>
        <v>0</v>
      </c>
      <c r="AJ207" s="48">
        <f t="shared" si="96"/>
        <v>0</v>
      </c>
      <c r="AK207" s="48">
        <f t="shared" si="97"/>
        <v>0</v>
      </c>
      <c r="AL207" s="181"/>
      <c r="AM207" s="181"/>
      <c r="AN207" s="77"/>
      <c r="AO207" s="176"/>
      <c r="AP207" s="87">
        <f t="shared" si="116"/>
        <v>0</v>
      </c>
      <c r="AQ207" s="328"/>
      <c r="AR207" s="329"/>
      <c r="AS207" s="328"/>
      <c r="AT207" s="159">
        <f>IF(J207='Категорія витрат'!$F$2,ROUND('Додаток 3._Бюджет детальний ПР'!AS207*0.3676,2),IF(J207='Категорія витрат'!$F$3,ROUND('Додаток 3._Бюджет детальний ПР'!AS207*0.347,2),IF(J207='Категорія витрат'!$F$4,ROUND('Додаток 3._Бюджет детальний ПР'!AS207*0.347,2),IF(J207='Категорія витрат'!$F$7,ROUND('Додаток 3._Бюджет детальний ПР'!AS207*0.0841,2),0))))</f>
        <v>0</v>
      </c>
      <c r="AU207" s="153">
        <f t="shared" si="117"/>
        <v>0</v>
      </c>
      <c r="AV207" s="330"/>
      <c r="AW207" s="330"/>
      <c r="AX207" s="330"/>
      <c r="AY207" s="330"/>
      <c r="AZ207" s="330"/>
      <c r="BA207" s="330"/>
      <c r="BB207" s="330"/>
      <c r="BC207" s="181"/>
      <c r="BD207" s="181"/>
      <c r="BE207" s="181"/>
      <c r="BF207" s="181"/>
      <c r="BG207" s="181"/>
      <c r="BH207" s="48">
        <f t="shared" si="98"/>
        <v>0</v>
      </c>
      <c r="BI207" s="48">
        <f t="shared" si="99"/>
        <v>0</v>
      </c>
      <c r="BJ207" s="48">
        <f t="shared" si="100"/>
        <v>0</v>
      </c>
      <c r="BK207" s="48">
        <f t="shared" si="101"/>
        <v>0</v>
      </c>
      <c r="BL207" s="48">
        <f t="shared" si="102"/>
        <v>0</v>
      </c>
      <c r="BM207" s="48">
        <f t="shared" si="103"/>
        <v>0</v>
      </c>
      <c r="BN207" s="48">
        <f t="shared" si="104"/>
        <v>0</v>
      </c>
      <c r="BO207" s="48">
        <f t="shared" si="105"/>
        <v>0</v>
      </c>
      <c r="BP207" s="181"/>
      <c r="BQ207" s="181"/>
      <c r="BR207" s="191"/>
      <c r="BS207" s="176"/>
      <c r="BT207" s="87">
        <f t="shared" si="118"/>
        <v>0</v>
      </c>
      <c r="BU207" s="176"/>
      <c r="BV207" s="178"/>
      <c r="BW207" s="176"/>
      <c r="BX207" s="159">
        <f>IF(J207='Категорія витрат'!$F$2,ROUND('Додаток 3._Бюджет детальний ПР'!BW207*0.3676,2),IF(J207='Категорія витрат'!$F$3,ROUND('Додаток 3._Бюджет детальний ПР'!BW207*0.347,2),IF(J207='Категорія витрат'!$F$4,ROUND('Додаток 3._Бюджет детальний ПР'!BW207*0.347,2),IF(J207='Категорія витрат'!$F$7,ROUND('Додаток 3._Бюджет детальний ПР'!BW207*0.0841,2),0))))</f>
        <v>0</v>
      </c>
      <c r="BY207" s="153">
        <f t="shared" si="119"/>
        <v>0</v>
      </c>
      <c r="BZ207" s="338"/>
      <c r="CA207" s="338"/>
      <c r="CB207" s="338"/>
      <c r="CC207" s="338"/>
      <c r="CD207" s="338"/>
      <c r="CE207" s="338"/>
      <c r="CF207" s="180"/>
      <c r="CG207" s="181"/>
      <c r="CH207" s="181"/>
      <c r="CI207" s="181"/>
      <c r="CJ207" s="181"/>
      <c r="CK207" s="181"/>
      <c r="CL207" s="48">
        <f t="shared" si="106"/>
        <v>0</v>
      </c>
      <c r="CM207" s="48">
        <f t="shared" si="107"/>
        <v>0</v>
      </c>
      <c r="CN207" s="48">
        <f t="shared" si="108"/>
        <v>0</v>
      </c>
      <c r="CO207" s="48">
        <f t="shared" si="109"/>
        <v>0</v>
      </c>
      <c r="CP207" s="48">
        <f t="shared" si="110"/>
        <v>0</v>
      </c>
      <c r="CQ207" s="48">
        <f t="shared" si="111"/>
        <v>0</v>
      </c>
      <c r="CR207" s="48">
        <f t="shared" si="112"/>
        <v>0</v>
      </c>
      <c r="CS207" s="48">
        <f t="shared" si="113"/>
        <v>0</v>
      </c>
      <c r="CT207" s="181"/>
      <c r="CU207" s="181"/>
    </row>
    <row r="208" spans="1:99" ht="20.100000000000001" customHeight="1" x14ac:dyDescent="0.15">
      <c r="A208" s="58">
        <v>204</v>
      </c>
      <c r="B208" s="58" t="str">
        <f>IF(D208='Напрямки конкурса'!$L$2,'Напрямки конкурса'!$B$2,IF(D208='Напрямки конкурса'!$L$3,'Напрямки конкурса'!$B$3,IF(D208='Напрямки конкурса'!$L$4,'Напрямки конкурса'!$B$4,IF(D208='Напрямки конкурса'!$L$5,'Напрямки конкурса'!$B$5,IF(D208='Напрямки конкурса'!$L$6,'Напрямки конкурса'!$B$6,IF(D208='Напрямки конкурса'!$L$7,'Напрямки конкурса'!$B$7,IF(D208='Напрямки конкурса'!$L$8,'Напрямки конкурса'!$B$8,IF(D208='Напрямки конкурса'!$L$9,'Напрямки конкурса'!$B$9,IF(D208='Напрямки конкурса'!$L$10,'Напрямки конкурса'!$B$10,IF(D208='Напрямки конкурса'!$L$11,'Напрямки конкурса'!$B$11,IF(D208='Напрямки конкурса'!$L$12,'Напрямки конкурса'!$B$12,IF(D208='Напрямки конкурса'!$L$13,'Напрямки конкурса'!$B$13,IF(D208='Напрямки конкурса'!$L$14,'Напрямки конкурса'!$B$14,IF(D208='Напрямки конкурса'!$L$15,'Напрямки конкурса'!$B$15,IF(D208='Напрямки конкурса'!$L$16,'Напрямки конкурса'!$B$16,IF(D208='Напрямки конкурса'!$L$17,'Напрямки конкурса'!$B$17,IF(D208='Напрямки конкурса'!$L$18,'Напрямки конкурса'!$B$18,IF(D208='Напрямки конкурса'!$L$19,'Напрямки конкурса'!$B$19,IF(D208='Напрямки конкурса'!$L$20,'Напрямки конкурса'!$B$20,IF(D208='Напрямки конкурса'!$L$21,'Напрямки конкурса'!$B$21,IF(D208='Напрямки конкурса'!$L$22,'Напрямки конкурса'!$B$22,IF(D208='Напрямки конкурса'!$L$23,'Напрямки конкурса'!$B$23,IF(D208='Напрямки конкурса'!$L$24,'Напрямки конкурса'!$B$24,IF(D208='Напрямки конкурса'!$L$25,'Напрямки конкурса'!$B$25,IF(D208='Напрямки конкурса'!$L$26,'Напрямки конкурса'!$B$26,IF(D208='Напрямки конкурса'!$L$27,'Напрямки конкурса'!$B$27,IF(D208='Напрямки конкурса'!$L$28,'Напрямки конкурса'!$B$28,"")))))))))))))))))))))))))))</f>
        <v>Мережа</v>
      </c>
      <c r="C208" s="59" t="str">
        <f>IF(D208='Напрямки конкурса'!$L$2,'Напрямки конкурса'!$K$2,IF(D208='Напрямки конкурса'!$L$3,'Напрямки конкурса'!$K$3,IF(D208='Напрямки конкурса'!$L$4,'Напрямки конкурса'!$K$4,IF(D208='Напрямки конкурса'!$L$5,'Напрямки конкурса'!$K$5,IF(D208='Напрямки конкурса'!$L$6,'Напрямки конкурса'!$K$6,IF(D208='Напрямки конкурса'!$L$7,'Напрямки конкурса'!$K$7,IF(D208='Напрямки конкурса'!$L$8,'Напрямки конкурса'!$K$8,IF(D208='Напрямки конкурса'!$L$9,'Напрямки конкурса'!$K$9,IF(D208='Напрямки конкурса'!$L$10,'Напрямки конкурса'!$K$10,IF(D208='Напрямки конкурса'!$L$11,'Напрямки конкурса'!$K$11,IF(D208='Напрямки конкурса'!$L$12,'Напрямки конкурса'!$K$12,IF(D208='Напрямки конкурса'!$L$13,'Напрямки конкурса'!$K$13,IF(D208='Напрямки конкурса'!$L$14,'Напрямки конкурса'!$K$14,IF(D208='Напрямки конкурса'!$L$15,'Напрямки конкурса'!$K$15,IF(D208='Напрямки конкурса'!$L$16,'Напрямки конкурса'!$K$16,IF(D208='Напрямки конкурса'!$L$17,'Напрямки конкурса'!$K$17,IF(D208='Напрямки конкурса'!$L$18,'Напрямки конкурса'!$K$18,IF(D208='Напрямки конкурса'!$L$19,'Напрямки конкурса'!$K$19,IF(D208='Напрямки конкурса'!$L$20,'Напрямки конкурса'!$K$20,IF(D208='Напрямки конкурса'!$L$21,'Напрямки конкурса'!$K$21,IF(D208='Напрямки конкурса'!$L$22,'Напрямки конкурса'!$K$22,IF(D208='Напрямки конкурса'!$L$23,'Напрямки конкурса'!$K$23,IF(D208='Напрямки конкурса'!$L$24,'Напрямки конкурса'!$K$24,IF(D208='Напрямки конкурса'!$L$25,'Напрямки конкурса'!$K$25,IF(D208='Напрямки конкурса'!$L$26,'Напрямки конкурса'!$K$26,IF(D208='Напрямки конкурса'!$L$27,'Напрямки конкурса'!$K$27,IF(D208='Напрямки конкурса'!$L$28,'Напрямки конкурса'!$K$28,"")))))))))))))))))))))))))))</f>
        <v>18М. Забезпечення моніторингу лікування ВІЛ-інфікованих осіб</v>
      </c>
      <c r="D208" s="317" t="s">
        <v>497</v>
      </c>
      <c r="E208" s="328"/>
      <c r="F208" s="328"/>
      <c r="G208" s="328"/>
      <c r="H208" s="150" t="str">
        <f>IF(I208='Категорія витрат'!$B$2,'Категорія витрат'!$A$2,IF(I208='Категорія витрат'!$B$3,'Категорія витрат'!$A$3,IF(I208='Категорія витрат'!$B$4,'Категорія витрат'!$A$4,IF(I208='Категорія витрат'!$B$5,'Категорія витрат'!$A$5,IF(I208='Категорія витрат'!$B$6,'Категорія витрат'!$A$6,IF(I208='Категорія витрат'!$B$7,'Категорія витрат'!$A$7,IF(I208='Категорія витрат'!$B$8,'Категорія витрат'!$A$8,IF(I208='Категорія витрат'!$B$9,'Категорія витрат'!$A$9,IF(I208='Категорія витрат'!$B$10,'Категорія витрат'!$A$10,IF(I208='Категорія витрат'!$B$11,'Категорія витрат'!$A$11,IF(I208='Категорія витрат'!$B$12,'Категорія витрат'!$A$12,IF(I208='Категорія витрат'!$B$13,'Категорія витрат'!$A$13,IF(I208='Категорія витрат'!$B$14,'Категорія витрат'!$A$14,IF(I208='Категорія витрат'!$B$15,'Категорія витрат'!$A$15,IF(I208='Категорія витрат'!$B$16,'Категорія витрат'!$A$16,IF(I208='Категорія витрат'!$B$17,'Категорія витрат'!$A$17,IF(I208='Категорія витрат'!$B$18,'Категорія витрат'!$A$18,IF(I208='Категорія витрат'!$B$19,'Категорія витрат'!$A$19,IF(I208='Категорія витрат'!$B$20,'Категорія витрат'!$A$20,IF(I208='Категорія витрат'!$B$21,'Категорія витрат'!$A$21,IF(I208='Категорія витрат'!$B$22,'Категорія витрат'!$A$22,IF(I208='Категорія витрат'!$B$23,'Категорія витрат'!$A$23,IF(I208='Категорія витрат'!$B$24,'Категорія витрат'!$A$24,IF(I208='Категорія витрат'!$B$25,'Категорія витрат'!$A$25,IF(I208='Категорія витрат'!$B$26,'Категорія витрат'!$A$26,IF(I208='Категорія витрат'!$B$27,'Категорія витрат'!$A$27,IF(I208='Категорія витрат'!$B$28,'Категорія витрат'!$A$28,IF(I208='Категорія витрат'!$B$29,'Категорія витрат'!$A$29,IF(I208='Категорія витрат'!$B$30,'Категорія витрат'!$A$30,"")))))))))))))))))))))))))))))</f>
        <v/>
      </c>
      <c r="I208" s="318"/>
      <c r="J208" s="319"/>
      <c r="K208" s="175"/>
      <c r="L208" s="87">
        <f t="shared" si="114"/>
        <v>0</v>
      </c>
      <c r="M208" s="335"/>
      <c r="N208" s="178"/>
      <c r="O208" s="176"/>
      <c r="P208" s="159">
        <f>IF(J208='Категорія витрат'!$F$2,ROUND('Додаток 3._Бюджет детальний ПР'!O208*0.3676,2),IF(J208='Категорія витрат'!$F$3,ROUND('Додаток 3._Бюджет детальний ПР'!O208*0.347,2),IF(J208='Категорія витрат'!$F$4,ROUND('Додаток 3._Бюджет детальний ПР'!O208*0.347,2),IF(J208='Категорія витрат'!$F$7,ROUND('Додаток 3._Бюджет детальний ПР'!O208*0.0841,2),0))))</f>
        <v>0</v>
      </c>
      <c r="Q208" s="153">
        <f t="shared" si="115"/>
        <v>0</v>
      </c>
      <c r="R208" s="330"/>
      <c r="S208" s="330"/>
      <c r="T208" s="330"/>
      <c r="U208" s="330"/>
      <c r="V208" s="330"/>
      <c r="W208" s="330"/>
      <c r="X208" s="330"/>
      <c r="Y208" s="330"/>
      <c r="Z208" s="330"/>
      <c r="AA208" s="330"/>
      <c r="AB208" s="330"/>
      <c r="AC208" s="330"/>
      <c r="AD208" s="48">
        <f t="shared" si="90"/>
        <v>0</v>
      </c>
      <c r="AE208" s="48">
        <f t="shared" si="91"/>
        <v>0</v>
      </c>
      <c r="AF208" s="48">
        <f t="shared" si="92"/>
        <v>0</v>
      </c>
      <c r="AG208" s="48">
        <f t="shared" si="93"/>
        <v>0</v>
      </c>
      <c r="AH208" s="48">
        <f t="shared" si="94"/>
        <v>0</v>
      </c>
      <c r="AI208" s="48">
        <f t="shared" si="95"/>
        <v>0</v>
      </c>
      <c r="AJ208" s="48">
        <f t="shared" si="96"/>
        <v>0</v>
      </c>
      <c r="AK208" s="48">
        <f t="shared" si="97"/>
        <v>0</v>
      </c>
      <c r="AL208" s="181"/>
      <c r="AM208" s="181"/>
      <c r="AN208" s="77"/>
      <c r="AO208" s="175"/>
      <c r="AP208" s="87">
        <f t="shared" si="116"/>
        <v>0</v>
      </c>
      <c r="AQ208" s="320"/>
      <c r="AR208" s="329"/>
      <c r="AS208" s="328"/>
      <c r="AT208" s="159">
        <f>IF(J208='Категорія витрат'!$F$2,ROUND('Додаток 3._Бюджет детальний ПР'!AS208*0.3676,2),IF(J208='Категорія витрат'!$F$3,ROUND('Додаток 3._Бюджет детальний ПР'!AS208*0.347,2),IF(J208='Категорія витрат'!$F$4,ROUND('Додаток 3._Бюджет детальний ПР'!AS208*0.347,2),IF(J208='Категорія витрат'!$F$7,ROUND('Додаток 3._Бюджет детальний ПР'!AS208*0.0841,2),0))))</f>
        <v>0</v>
      </c>
      <c r="AU208" s="153">
        <f t="shared" si="117"/>
        <v>0</v>
      </c>
      <c r="AV208" s="330"/>
      <c r="AW208" s="330"/>
      <c r="AX208" s="330"/>
      <c r="AY208" s="330"/>
      <c r="AZ208" s="330"/>
      <c r="BA208" s="330"/>
      <c r="BB208" s="330"/>
      <c r="BC208" s="181"/>
      <c r="BD208" s="181"/>
      <c r="BE208" s="181"/>
      <c r="BF208" s="181"/>
      <c r="BG208" s="181"/>
      <c r="BH208" s="48">
        <f t="shared" si="98"/>
        <v>0</v>
      </c>
      <c r="BI208" s="48">
        <f t="shared" si="99"/>
        <v>0</v>
      </c>
      <c r="BJ208" s="48">
        <f t="shared" si="100"/>
        <v>0</v>
      </c>
      <c r="BK208" s="48">
        <f t="shared" si="101"/>
        <v>0</v>
      </c>
      <c r="BL208" s="48">
        <f t="shared" si="102"/>
        <v>0</v>
      </c>
      <c r="BM208" s="48">
        <f t="shared" si="103"/>
        <v>0</v>
      </c>
      <c r="BN208" s="48">
        <f t="shared" si="104"/>
        <v>0</v>
      </c>
      <c r="BO208" s="48">
        <f t="shared" si="105"/>
        <v>0</v>
      </c>
      <c r="BP208" s="181"/>
      <c r="BQ208" s="181"/>
      <c r="BR208" s="191"/>
      <c r="BS208" s="176"/>
      <c r="BT208" s="87">
        <f t="shared" si="118"/>
        <v>0</v>
      </c>
      <c r="BU208" s="335"/>
      <c r="BV208" s="178"/>
      <c r="BW208" s="176"/>
      <c r="BX208" s="159">
        <f>IF(J208='Категорія витрат'!$F$2,ROUND('Додаток 3._Бюджет детальний ПР'!BW208*0.3676,2),IF(J208='Категорія витрат'!$F$3,ROUND('Додаток 3._Бюджет детальний ПР'!BW208*0.347,2),IF(J208='Категорія витрат'!$F$4,ROUND('Додаток 3._Бюджет детальний ПР'!BW208*0.347,2),IF(J208='Категорія витрат'!$F$7,ROUND('Додаток 3._Бюджет детальний ПР'!BW208*0.0841,2),0))))</f>
        <v>0</v>
      </c>
      <c r="BY208" s="153">
        <f t="shared" si="119"/>
        <v>0</v>
      </c>
      <c r="BZ208" s="338"/>
      <c r="CA208" s="338"/>
      <c r="CB208" s="338"/>
      <c r="CC208" s="338"/>
      <c r="CD208" s="338"/>
      <c r="CE208" s="338"/>
      <c r="CF208" s="180"/>
      <c r="CG208" s="181"/>
      <c r="CH208" s="181"/>
      <c r="CI208" s="181"/>
      <c r="CJ208" s="181"/>
      <c r="CK208" s="181"/>
      <c r="CL208" s="48">
        <f t="shared" si="106"/>
        <v>0</v>
      </c>
      <c r="CM208" s="48">
        <f t="shared" si="107"/>
        <v>0</v>
      </c>
      <c r="CN208" s="48">
        <f t="shared" si="108"/>
        <v>0</v>
      </c>
      <c r="CO208" s="48">
        <f t="shared" si="109"/>
        <v>0</v>
      </c>
      <c r="CP208" s="48">
        <f t="shared" si="110"/>
        <v>0</v>
      </c>
      <c r="CQ208" s="48">
        <f t="shared" si="111"/>
        <v>0</v>
      </c>
      <c r="CR208" s="48">
        <f t="shared" si="112"/>
        <v>0</v>
      </c>
      <c r="CS208" s="48">
        <f t="shared" si="113"/>
        <v>0</v>
      </c>
      <c r="CT208" s="181"/>
      <c r="CU208" s="181"/>
    </row>
    <row r="209" spans="1:99" ht="20.100000000000001" customHeight="1" x14ac:dyDescent="0.15">
      <c r="A209" s="58">
        <v>205</v>
      </c>
      <c r="B209" s="58" t="str">
        <f>IF(D209='Напрямки конкурса'!$L$2,'Напрямки конкурса'!$B$2,IF(D209='Напрямки конкурса'!$L$3,'Напрямки конкурса'!$B$3,IF(D209='Напрямки конкурса'!$L$4,'Напрямки конкурса'!$B$4,IF(D209='Напрямки конкурса'!$L$5,'Напрямки конкурса'!$B$5,IF(D209='Напрямки конкурса'!$L$6,'Напрямки конкурса'!$B$6,IF(D209='Напрямки конкурса'!$L$7,'Напрямки конкурса'!$B$7,IF(D209='Напрямки конкурса'!$L$8,'Напрямки конкурса'!$B$8,IF(D209='Напрямки конкурса'!$L$9,'Напрямки конкурса'!$B$9,IF(D209='Напрямки конкурса'!$L$10,'Напрямки конкурса'!$B$10,IF(D209='Напрямки конкурса'!$L$11,'Напрямки конкурса'!$B$11,IF(D209='Напрямки конкурса'!$L$12,'Напрямки конкурса'!$B$12,IF(D209='Напрямки конкурса'!$L$13,'Напрямки конкурса'!$B$13,IF(D209='Напрямки конкурса'!$L$14,'Напрямки конкурса'!$B$14,IF(D209='Напрямки конкурса'!$L$15,'Напрямки конкурса'!$B$15,IF(D209='Напрямки конкурса'!$L$16,'Напрямки конкурса'!$B$16,IF(D209='Напрямки конкурса'!$L$17,'Напрямки конкурса'!$B$17,IF(D209='Напрямки конкурса'!$L$18,'Напрямки конкурса'!$B$18,IF(D209='Напрямки конкурса'!$L$19,'Напрямки конкурса'!$B$19,IF(D209='Напрямки конкурса'!$L$20,'Напрямки конкурса'!$B$20,IF(D209='Напрямки конкурса'!$L$21,'Напрямки конкурса'!$B$21,IF(D209='Напрямки конкурса'!$L$22,'Напрямки конкурса'!$B$22,IF(D209='Напрямки конкурса'!$L$23,'Напрямки конкурса'!$B$23,IF(D209='Напрямки конкурса'!$L$24,'Напрямки конкурса'!$B$24,IF(D209='Напрямки конкурса'!$L$25,'Напрямки конкурса'!$B$25,IF(D209='Напрямки конкурса'!$L$26,'Напрямки конкурса'!$B$26,IF(D209='Напрямки конкурса'!$L$27,'Напрямки конкурса'!$B$27,IF(D209='Напрямки конкурса'!$L$28,'Напрямки конкурса'!$B$28,"")))))))))))))))))))))))))))</f>
        <v>Мережа</v>
      </c>
      <c r="C209" s="59" t="str">
        <f>IF(D209='Напрямки конкурса'!$L$2,'Напрямки конкурса'!$K$2,IF(D209='Напрямки конкурса'!$L$3,'Напрямки конкурса'!$K$3,IF(D209='Напрямки конкурса'!$L$4,'Напрямки конкурса'!$K$4,IF(D209='Напрямки конкурса'!$L$5,'Напрямки конкурса'!$K$5,IF(D209='Напрямки конкурса'!$L$6,'Напрямки конкурса'!$K$6,IF(D209='Напрямки конкурса'!$L$7,'Напрямки конкурса'!$K$7,IF(D209='Напрямки конкурса'!$L$8,'Напрямки конкурса'!$K$8,IF(D209='Напрямки конкурса'!$L$9,'Напрямки конкурса'!$K$9,IF(D209='Напрямки конкурса'!$L$10,'Напрямки конкурса'!$K$10,IF(D209='Напрямки конкурса'!$L$11,'Напрямки конкурса'!$K$11,IF(D209='Напрямки конкурса'!$L$12,'Напрямки конкурса'!$K$12,IF(D209='Напрямки конкурса'!$L$13,'Напрямки конкурса'!$K$13,IF(D209='Напрямки конкурса'!$L$14,'Напрямки конкурса'!$K$14,IF(D209='Напрямки конкурса'!$L$15,'Напрямки конкурса'!$K$15,IF(D209='Напрямки конкурса'!$L$16,'Напрямки конкурса'!$K$16,IF(D209='Напрямки конкурса'!$L$17,'Напрямки конкурса'!$K$17,IF(D209='Напрямки конкурса'!$L$18,'Напрямки конкурса'!$K$18,IF(D209='Напрямки конкурса'!$L$19,'Напрямки конкурса'!$K$19,IF(D209='Напрямки конкурса'!$L$20,'Напрямки конкурса'!$K$20,IF(D209='Напрямки конкурса'!$L$21,'Напрямки конкурса'!$K$21,IF(D209='Напрямки конкурса'!$L$22,'Напрямки конкурса'!$K$22,IF(D209='Напрямки конкурса'!$L$23,'Напрямки конкурса'!$K$23,IF(D209='Напрямки конкурса'!$L$24,'Напрямки конкурса'!$K$24,IF(D209='Напрямки конкурса'!$L$25,'Напрямки конкурса'!$K$25,IF(D209='Напрямки конкурса'!$L$26,'Напрямки конкурса'!$K$26,IF(D209='Напрямки конкурса'!$L$27,'Напрямки конкурса'!$K$27,IF(D209='Напрямки конкурса'!$L$28,'Напрямки конкурса'!$K$28,"")))))))))))))))))))))))))))</f>
        <v>18М. Забезпечення моніторингу лікування ВІЛ-інфікованих осіб</v>
      </c>
      <c r="D209" s="317" t="s">
        <v>497</v>
      </c>
      <c r="E209" s="328"/>
      <c r="F209" s="328"/>
      <c r="G209" s="328"/>
      <c r="H209" s="150" t="str">
        <f>IF(I209='Категорія витрат'!$B$2,'Категорія витрат'!$A$2,IF(I209='Категорія витрат'!$B$3,'Категорія витрат'!$A$3,IF(I209='Категорія витрат'!$B$4,'Категорія витрат'!$A$4,IF(I209='Категорія витрат'!$B$5,'Категорія витрат'!$A$5,IF(I209='Категорія витрат'!$B$6,'Категорія витрат'!$A$6,IF(I209='Категорія витрат'!$B$7,'Категорія витрат'!$A$7,IF(I209='Категорія витрат'!$B$8,'Категорія витрат'!$A$8,IF(I209='Категорія витрат'!$B$9,'Категорія витрат'!$A$9,IF(I209='Категорія витрат'!$B$10,'Категорія витрат'!$A$10,IF(I209='Категорія витрат'!$B$11,'Категорія витрат'!$A$11,IF(I209='Категорія витрат'!$B$12,'Категорія витрат'!$A$12,IF(I209='Категорія витрат'!$B$13,'Категорія витрат'!$A$13,IF(I209='Категорія витрат'!$B$14,'Категорія витрат'!$A$14,IF(I209='Категорія витрат'!$B$15,'Категорія витрат'!$A$15,IF(I209='Категорія витрат'!$B$16,'Категорія витрат'!$A$16,IF(I209='Категорія витрат'!$B$17,'Категорія витрат'!$A$17,IF(I209='Категорія витрат'!$B$18,'Категорія витрат'!$A$18,IF(I209='Категорія витрат'!$B$19,'Категорія витрат'!$A$19,IF(I209='Категорія витрат'!$B$20,'Категорія витрат'!$A$20,IF(I209='Категорія витрат'!$B$21,'Категорія витрат'!$A$21,IF(I209='Категорія витрат'!$B$22,'Категорія витрат'!$A$22,IF(I209='Категорія витрат'!$B$23,'Категорія витрат'!$A$23,IF(I209='Категорія витрат'!$B$24,'Категорія витрат'!$A$24,IF(I209='Категорія витрат'!$B$25,'Категорія витрат'!$A$25,IF(I209='Категорія витрат'!$B$26,'Категорія витрат'!$A$26,IF(I209='Категорія витрат'!$B$27,'Категорія витрат'!$A$27,IF(I209='Категорія витрат'!$B$28,'Категорія витрат'!$A$28,IF(I209='Категорія витрат'!$B$29,'Категорія витрат'!$A$29,IF(I209='Категорія витрат'!$B$30,'Категорія витрат'!$A$30,"")))))))))))))))))))))))))))))</f>
        <v/>
      </c>
      <c r="I209" s="318"/>
      <c r="J209" s="319"/>
      <c r="K209" s="175"/>
      <c r="L209" s="87">
        <f t="shared" si="114"/>
        <v>0</v>
      </c>
      <c r="M209" s="335"/>
      <c r="N209" s="178"/>
      <c r="O209" s="176"/>
      <c r="P209" s="159">
        <f>IF(J209='Категорія витрат'!$F$2,ROUND('Додаток 3._Бюджет детальний ПР'!O209*0.3676,2),IF(J209='Категорія витрат'!$F$3,ROUND('Додаток 3._Бюджет детальний ПР'!O209*0.347,2),IF(J209='Категорія витрат'!$F$4,ROUND('Додаток 3._Бюджет детальний ПР'!O209*0.347,2),IF(J209='Категорія витрат'!$F$7,ROUND('Додаток 3._Бюджет детальний ПР'!O209*0.0841,2),0))))</f>
        <v>0</v>
      </c>
      <c r="Q209" s="153">
        <f t="shared" si="115"/>
        <v>0</v>
      </c>
      <c r="R209" s="330"/>
      <c r="S209" s="330"/>
      <c r="T209" s="330"/>
      <c r="U209" s="330"/>
      <c r="V209" s="330"/>
      <c r="W209" s="330"/>
      <c r="X209" s="330"/>
      <c r="Y209" s="330"/>
      <c r="Z209" s="330"/>
      <c r="AA209" s="330"/>
      <c r="AB209" s="330"/>
      <c r="AC209" s="330"/>
      <c r="AD209" s="48">
        <f t="shared" si="90"/>
        <v>0</v>
      </c>
      <c r="AE209" s="48">
        <f t="shared" si="91"/>
        <v>0</v>
      </c>
      <c r="AF209" s="48">
        <f t="shared" si="92"/>
        <v>0</v>
      </c>
      <c r="AG209" s="48">
        <f t="shared" si="93"/>
        <v>0</v>
      </c>
      <c r="AH209" s="48">
        <f t="shared" si="94"/>
        <v>0</v>
      </c>
      <c r="AI209" s="48">
        <f t="shared" si="95"/>
        <v>0</v>
      </c>
      <c r="AJ209" s="48">
        <f t="shared" si="96"/>
        <v>0</v>
      </c>
      <c r="AK209" s="48">
        <f t="shared" si="97"/>
        <v>0</v>
      </c>
      <c r="AL209" s="181"/>
      <c r="AM209" s="181"/>
      <c r="AN209" s="77"/>
      <c r="AO209" s="175"/>
      <c r="AP209" s="87">
        <f t="shared" si="116"/>
        <v>0</v>
      </c>
      <c r="AQ209" s="320"/>
      <c r="AR209" s="329"/>
      <c r="AS209" s="328"/>
      <c r="AT209" s="159">
        <f>IF(J209='Категорія витрат'!$F$2,ROUND('Додаток 3._Бюджет детальний ПР'!AS209*0.3676,2),IF(J209='Категорія витрат'!$F$3,ROUND('Додаток 3._Бюджет детальний ПР'!AS209*0.347,2),IF(J209='Категорія витрат'!$F$4,ROUND('Додаток 3._Бюджет детальний ПР'!AS209*0.347,2),IF(J209='Категорія витрат'!$F$7,ROUND('Додаток 3._Бюджет детальний ПР'!AS209*0.0841,2),0))))</f>
        <v>0</v>
      </c>
      <c r="AU209" s="153">
        <f t="shared" si="117"/>
        <v>0</v>
      </c>
      <c r="AV209" s="330"/>
      <c r="AW209" s="330"/>
      <c r="AX209" s="330"/>
      <c r="AY209" s="330"/>
      <c r="AZ209" s="330"/>
      <c r="BA209" s="330"/>
      <c r="BB209" s="330"/>
      <c r="BC209" s="181"/>
      <c r="BD209" s="181"/>
      <c r="BE209" s="181"/>
      <c r="BF209" s="181"/>
      <c r="BG209" s="181"/>
      <c r="BH209" s="48">
        <f t="shared" si="98"/>
        <v>0</v>
      </c>
      <c r="BI209" s="48">
        <f t="shared" si="99"/>
        <v>0</v>
      </c>
      <c r="BJ209" s="48">
        <f t="shared" si="100"/>
        <v>0</v>
      </c>
      <c r="BK209" s="48">
        <f t="shared" si="101"/>
        <v>0</v>
      </c>
      <c r="BL209" s="48">
        <f t="shared" si="102"/>
        <v>0</v>
      </c>
      <c r="BM209" s="48">
        <f t="shared" si="103"/>
        <v>0</v>
      </c>
      <c r="BN209" s="48">
        <f t="shared" si="104"/>
        <v>0</v>
      </c>
      <c r="BO209" s="48">
        <f t="shared" si="105"/>
        <v>0</v>
      </c>
      <c r="BP209" s="181"/>
      <c r="BQ209" s="181"/>
      <c r="BR209" s="191"/>
      <c r="BS209" s="175"/>
      <c r="BT209" s="87">
        <f t="shared" si="118"/>
        <v>0</v>
      </c>
      <c r="BU209" s="335"/>
      <c r="BV209" s="178"/>
      <c r="BW209" s="176"/>
      <c r="BX209" s="159">
        <f>IF(J209='Категорія витрат'!$F$2,ROUND('Додаток 3._Бюджет детальний ПР'!BW209*0.3676,2),IF(J209='Категорія витрат'!$F$3,ROUND('Додаток 3._Бюджет детальний ПР'!BW209*0.347,2),IF(J209='Категорія витрат'!$F$4,ROUND('Додаток 3._Бюджет детальний ПР'!BW209*0.347,2),IF(J209='Категорія витрат'!$F$7,ROUND('Додаток 3._Бюджет детальний ПР'!BW209*0.0841,2),0))))</f>
        <v>0</v>
      </c>
      <c r="BY209" s="153">
        <f t="shared" si="119"/>
        <v>0</v>
      </c>
      <c r="BZ209" s="338"/>
      <c r="CA209" s="338"/>
      <c r="CB209" s="338"/>
      <c r="CC209" s="338"/>
      <c r="CD209" s="338"/>
      <c r="CE209" s="338"/>
      <c r="CF209" s="180"/>
      <c r="CG209" s="181"/>
      <c r="CH209" s="181"/>
      <c r="CI209" s="181"/>
      <c r="CJ209" s="181"/>
      <c r="CK209" s="181"/>
      <c r="CL209" s="48">
        <f t="shared" si="106"/>
        <v>0</v>
      </c>
      <c r="CM209" s="48">
        <f t="shared" si="107"/>
        <v>0</v>
      </c>
      <c r="CN209" s="48">
        <f t="shared" si="108"/>
        <v>0</v>
      </c>
      <c r="CO209" s="48">
        <f t="shared" si="109"/>
        <v>0</v>
      </c>
      <c r="CP209" s="48">
        <f t="shared" si="110"/>
        <v>0</v>
      </c>
      <c r="CQ209" s="48">
        <f t="shared" si="111"/>
        <v>0</v>
      </c>
      <c r="CR209" s="48">
        <f t="shared" si="112"/>
        <v>0</v>
      </c>
      <c r="CS209" s="48">
        <f t="shared" si="113"/>
        <v>0</v>
      </c>
      <c r="CT209" s="181"/>
      <c r="CU209" s="181"/>
    </row>
    <row r="210" spans="1:99" ht="20.100000000000001" customHeight="1" x14ac:dyDescent="0.15">
      <c r="A210" s="58">
        <v>206</v>
      </c>
      <c r="B210" s="58" t="str">
        <f>IF(D210='Напрямки конкурса'!$L$2,'Напрямки конкурса'!$B$2,IF(D210='Напрямки конкурса'!$L$3,'Напрямки конкурса'!$B$3,IF(D210='Напрямки конкурса'!$L$4,'Напрямки конкурса'!$B$4,IF(D210='Напрямки конкурса'!$L$5,'Напрямки конкурса'!$B$5,IF(D210='Напрямки конкурса'!$L$6,'Напрямки конкурса'!$B$6,IF(D210='Напрямки конкурса'!$L$7,'Напрямки конкурса'!$B$7,IF(D210='Напрямки конкурса'!$L$8,'Напрямки конкурса'!$B$8,IF(D210='Напрямки конкурса'!$L$9,'Напрямки конкурса'!$B$9,IF(D210='Напрямки конкурса'!$L$10,'Напрямки конкурса'!$B$10,IF(D210='Напрямки конкурса'!$L$11,'Напрямки конкурса'!$B$11,IF(D210='Напрямки конкурса'!$L$12,'Напрямки конкурса'!$B$12,IF(D210='Напрямки конкурса'!$L$13,'Напрямки конкурса'!$B$13,IF(D210='Напрямки конкурса'!$L$14,'Напрямки конкурса'!$B$14,IF(D210='Напрямки конкурса'!$L$15,'Напрямки конкурса'!$B$15,IF(D210='Напрямки конкурса'!$L$16,'Напрямки конкурса'!$B$16,IF(D210='Напрямки конкурса'!$L$17,'Напрямки конкурса'!$B$17,IF(D210='Напрямки конкурса'!$L$18,'Напрямки конкурса'!$B$18,IF(D210='Напрямки конкурса'!$L$19,'Напрямки конкурса'!$B$19,IF(D210='Напрямки конкурса'!$L$20,'Напрямки конкурса'!$B$20,IF(D210='Напрямки конкурса'!$L$21,'Напрямки конкурса'!$B$21,IF(D210='Напрямки конкурса'!$L$22,'Напрямки конкурса'!$B$22,IF(D210='Напрямки конкурса'!$L$23,'Напрямки конкурса'!$B$23,IF(D210='Напрямки конкурса'!$L$24,'Напрямки конкурса'!$B$24,IF(D210='Напрямки конкурса'!$L$25,'Напрямки конкурса'!$B$25,IF(D210='Напрямки конкурса'!$L$26,'Напрямки конкурса'!$B$26,IF(D210='Напрямки конкурса'!$L$27,'Напрямки конкурса'!$B$27,IF(D210='Напрямки конкурса'!$L$28,'Напрямки конкурса'!$B$28,"")))))))))))))))))))))))))))</f>
        <v>Мережа</v>
      </c>
      <c r="C210" s="59" t="str">
        <f>IF(D210='Напрямки конкурса'!$L$2,'Напрямки конкурса'!$K$2,IF(D210='Напрямки конкурса'!$L$3,'Напрямки конкурса'!$K$3,IF(D210='Напрямки конкурса'!$L$4,'Напрямки конкурса'!$K$4,IF(D210='Напрямки конкурса'!$L$5,'Напрямки конкурса'!$K$5,IF(D210='Напрямки конкурса'!$L$6,'Напрямки конкурса'!$K$6,IF(D210='Напрямки конкурса'!$L$7,'Напрямки конкурса'!$K$7,IF(D210='Напрямки конкурса'!$L$8,'Напрямки конкурса'!$K$8,IF(D210='Напрямки конкурса'!$L$9,'Напрямки конкурса'!$K$9,IF(D210='Напрямки конкурса'!$L$10,'Напрямки конкурса'!$K$10,IF(D210='Напрямки конкурса'!$L$11,'Напрямки конкурса'!$K$11,IF(D210='Напрямки конкурса'!$L$12,'Напрямки конкурса'!$K$12,IF(D210='Напрямки конкурса'!$L$13,'Напрямки конкурса'!$K$13,IF(D210='Напрямки конкурса'!$L$14,'Напрямки конкурса'!$K$14,IF(D210='Напрямки конкурса'!$L$15,'Напрямки конкурса'!$K$15,IF(D210='Напрямки конкурса'!$L$16,'Напрямки конкурса'!$K$16,IF(D210='Напрямки конкурса'!$L$17,'Напрямки конкурса'!$K$17,IF(D210='Напрямки конкурса'!$L$18,'Напрямки конкурса'!$K$18,IF(D210='Напрямки конкурса'!$L$19,'Напрямки конкурса'!$K$19,IF(D210='Напрямки конкурса'!$L$20,'Напрямки конкурса'!$K$20,IF(D210='Напрямки конкурса'!$L$21,'Напрямки конкурса'!$K$21,IF(D210='Напрямки конкурса'!$L$22,'Напрямки конкурса'!$K$22,IF(D210='Напрямки конкурса'!$L$23,'Напрямки конкурса'!$K$23,IF(D210='Напрямки конкурса'!$L$24,'Напрямки конкурса'!$K$24,IF(D210='Напрямки конкурса'!$L$25,'Напрямки конкурса'!$K$25,IF(D210='Напрямки конкурса'!$L$26,'Напрямки конкурса'!$K$26,IF(D210='Напрямки конкурса'!$L$27,'Напрямки конкурса'!$K$27,IF(D210='Напрямки конкурса'!$L$28,'Напрямки конкурса'!$K$28,"")))))))))))))))))))))))))))</f>
        <v>18М. Забезпечення моніторингу лікування ВІЛ-інфікованих осіб</v>
      </c>
      <c r="D210" s="317" t="s">
        <v>497</v>
      </c>
      <c r="E210" s="320"/>
      <c r="F210" s="328"/>
      <c r="G210" s="328"/>
      <c r="H210" s="150" t="str">
        <f>IF(I210='Категорія витрат'!$B$2,'Категорія витрат'!$A$2,IF(I210='Категорія витрат'!$B$3,'Категорія витрат'!$A$3,IF(I210='Категорія витрат'!$B$4,'Категорія витрат'!$A$4,IF(I210='Категорія витрат'!$B$5,'Категорія витрат'!$A$5,IF(I210='Категорія витрат'!$B$6,'Категорія витрат'!$A$6,IF(I210='Категорія витрат'!$B$7,'Категорія витрат'!$A$7,IF(I210='Категорія витрат'!$B$8,'Категорія витрат'!$A$8,IF(I210='Категорія витрат'!$B$9,'Категорія витрат'!$A$9,IF(I210='Категорія витрат'!$B$10,'Категорія витрат'!$A$10,IF(I210='Категорія витрат'!$B$11,'Категорія витрат'!$A$11,IF(I210='Категорія витрат'!$B$12,'Категорія витрат'!$A$12,IF(I210='Категорія витрат'!$B$13,'Категорія витрат'!$A$13,IF(I210='Категорія витрат'!$B$14,'Категорія витрат'!$A$14,IF(I210='Категорія витрат'!$B$15,'Категорія витрат'!$A$15,IF(I210='Категорія витрат'!$B$16,'Категорія витрат'!$A$16,IF(I210='Категорія витрат'!$B$17,'Категорія витрат'!$A$17,IF(I210='Категорія витрат'!$B$18,'Категорія витрат'!$A$18,IF(I210='Категорія витрат'!$B$19,'Категорія витрат'!$A$19,IF(I210='Категорія витрат'!$B$20,'Категорія витрат'!$A$20,IF(I210='Категорія витрат'!$B$21,'Категорія витрат'!$A$21,IF(I210='Категорія витрат'!$B$22,'Категорія витрат'!$A$22,IF(I210='Категорія витрат'!$B$23,'Категорія витрат'!$A$23,IF(I210='Категорія витрат'!$B$24,'Категорія витрат'!$A$24,IF(I210='Категорія витрат'!$B$25,'Категорія витрат'!$A$25,IF(I210='Категорія витрат'!$B$26,'Категорія витрат'!$A$26,IF(I210='Категорія витрат'!$B$27,'Категорія витрат'!$A$27,IF(I210='Категорія витрат'!$B$28,'Категорія витрат'!$A$28,IF(I210='Категорія витрат'!$B$29,'Категорія витрат'!$A$29,IF(I210='Категорія витрат'!$B$30,'Категорія витрат'!$A$30,"")))))))))))))))))))))))))))))</f>
        <v/>
      </c>
      <c r="I210" s="318"/>
      <c r="J210" s="319"/>
      <c r="K210" s="175"/>
      <c r="L210" s="87">
        <f t="shared" si="114"/>
        <v>0</v>
      </c>
      <c r="M210" s="335"/>
      <c r="N210" s="178"/>
      <c r="O210" s="176"/>
      <c r="P210" s="159">
        <f>IF(J210='Категорія витрат'!$F$2,ROUND('Додаток 3._Бюджет детальний ПР'!O210*0.3676,2),IF(J210='Категорія витрат'!$F$3,ROUND('Додаток 3._Бюджет детальний ПР'!O210*0.347,2),IF(J210='Категорія витрат'!$F$4,ROUND('Додаток 3._Бюджет детальний ПР'!O210*0.347,2),IF(J210='Категорія витрат'!$F$7,ROUND('Додаток 3._Бюджет детальний ПР'!O210*0.0841,2),0))))</f>
        <v>0</v>
      </c>
      <c r="Q210" s="153">
        <f t="shared" si="115"/>
        <v>0</v>
      </c>
      <c r="R210" s="330"/>
      <c r="S210" s="330"/>
      <c r="T210" s="330"/>
      <c r="U210" s="330"/>
      <c r="V210" s="330"/>
      <c r="W210" s="330"/>
      <c r="X210" s="330"/>
      <c r="Y210" s="330"/>
      <c r="Z210" s="330"/>
      <c r="AA210" s="330"/>
      <c r="AB210" s="330"/>
      <c r="AC210" s="330"/>
      <c r="AD210" s="48">
        <f t="shared" si="90"/>
        <v>0</v>
      </c>
      <c r="AE210" s="48">
        <f t="shared" si="91"/>
        <v>0</v>
      </c>
      <c r="AF210" s="48">
        <f t="shared" si="92"/>
        <v>0</v>
      </c>
      <c r="AG210" s="48">
        <f t="shared" si="93"/>
        <v>0</v>
      </c>
      <c r="AH210" s="48">
        <f t="shared" si="94"/>
        <v>0</v>
      </c>
      <c r="AI210" s="48">
        <f t="shared" si="95"/>
        <v>0</v>
      </c>
      <c r="AJ210" s="48">
        <f t="shared" si="96"/>
        <v>0</v>
      </c>
      <c r="AK210" s="48">
        <f t="shared" si="97"/>
        <v>0</v>
      </c>
      <c r="AL210" s="181"/>
      <c r="AM210" s="181"/>
      <c r="AN210" s="77"/>
      <c r="AO210" s="175"/>
      <c r="AP210" s="87">
        <f t="shared" si="116"/>
        <v>0</v>
      </c>
      <c r="AQ210" s="320"/>
      <c r="AR210" s="329"/>
      <c r="AS210" s="328"/>
      <c r="AT210" s="159">
        <f>IF(J210='Категорія витрат'!$F$2,ROUND('Додаток 3._Бюджет детальний ПР'!AS210*0.3676,2),IF(J210='Категорія витрат'!$F$3,ROUND('Додаток 3._Бюджет детальний ПР'!AS210*0.347,2),IF(J210='Категорія витрат'!$F$4,ROUND('Додаток 3._Бюджет детальний ПР'!AS210*0.347,2),IF(J210='Категорія витрат'!$F$7,ROUND('Додаток 3._Бюджет детальний ПР'!AS210*0.0841,2),0))))</f>
        <v>0</v>
      </c>
      <c r="AU210" s="153">
        <f t="shared" si="117"/>
        <v>0</v>
      </c>
      <c r="AV210" s="330"/>
      <c r="AW210" s="330"/>
      <c r="AX210" s="330"/>
      <c r="AY210" s="330"/>
      <c r="AZ210" s="330"/>
      <c r="BA210" s="330"/>
      <c r="BB210" s="330"/>
      <c r="BC210" s="181"/>
      <c r="BD210" s="181"/>
      <c r="BE210" s="181"/>
      <c r="BF210" s="181"/>
      <c r="BG210" s="181"/>
      <c r="BH210" s="48">
        <f t="shared" si="98"/>
        <v>0</v>
      </c>
      <c r="BI210" s="48">
        <f t="shared" si="99"/>
        <v>0</v>
      </c>
      <c r="BJ210" s="48">
        <f t="shared" si="100"/>
        <v>0</v>
      </c>
      <c r="BK210" s="48">
        <f t="shared" si="101"/>
        <v>0</v>
      </c>
      <c r="BL210" s="48">
        <f t="shared" si="102"/>
        <v>0</v>
      </c>
      <c r="BM210" s="48">
        <f t="shared" si="103"/>
        <v>0</v>
      </c>
      <c r="BN210" s="48">
        <f t="shared" si="104"/>
        <v>0</v>
      </c>
      <c r="BO210" s="48">
        <f t="shared" si="105"/>
        <v>0</v>
      </c>
      <c r="BP210" s="181"/>
      <c r="BQ210" s="181"/>
      <c r="BR210" s="191"/>
      <c r="BS210" s="175"/>
      <c r="BT210" s="87">
        <f t="shared" si="118"/>
        <v>0</v>
      </c>
      <c r="BU210" s="335"/>
      <c r="BV210" s="178"/>
      <c r="BW210" s="176"/>
      <c r="BX210" s="159">
        <f>IF(J210='Категорія витрат'!$F$2,ROUND('Додаток 3._Бюджет детальний ПР'!BW210*0.3676,2),IF(J210='Категорія витрат'!$F$3,ROUND('Додаток 3._Бюджет детальний ПР'!BW210*0.347,2),IF(J210='Категорія витрат'!$F$4,ROUND('Додаток 3._Бюджет детальний ПР'!BW210*0.347,2),IF(J210='Категорія витрат'!$F$7,ROUND('Додаток 3._Бюджет детальний ПР'!BW210*0.0841,2),0))))</f>
        <v>0</v>
      </c>
      <c r="BY210" s="153">
        <f t="shared" si="119"/>
        <v>0</v>
      </c>
      <c r="BZ210" s="338"/>
      <c r="CA210" s="338"/>
      <c r="CB210" s="338"/>
      <c r="CC210" s="338"/>
      <c r="CD210" s="338"/>
      <c r="CE210" s="338"/>
      <c r="CF210" s="180"/>
      <c r="CG210" s="181"/>
      <c r="CH210" s="181"/>
      <c r="CI210" s="181"/>
      <c r="CJ210" s="181"/>
      <c r="CK210" s="181"/>
      <c r="CL210" s="48">
        <f t="shared" si="106"/>
        <v>0</v>
      </c>
      <c r="CM210" s="48">
        <f t="shared" si="107"/>
        <v>0</v>
      </c>
      <c r="CN210" s="48">
        <f t="shared" si="108"/>
        <v>0</v>
      </c>
      <c r="CO210" s="48">
        <f t="shared" si="109"/>
        <v>0</v>
      </c>
      <c r="CP210" s="48">
        <f t="shared" si="110"/>
        <v>0</v>
      </c>
      <c r="CQ210" s="48">
        <f t="shared" si="111"/>
        <v>0</v>
      </c>
      <c r="CR210" s="48">
        <f t="shared" si="112"/>
        <v>0</v>
      </c>
      <c r="CS210" s="48">
        <f t="shared" si="113"/>
        <v>0</v>
      </c>
      <c r="CT210" s="181"/>
      <c r="CU210" s="181"/>
    </row>
    <row r="211" spans="1:99" ht="20.100000000000001" customHeight="1" x14ac:dyDescent="0.15">
      <c r="A211" s="58">
        <v>207</v>
      </c>
      <c r="B211" s="58" t="str">
        <f>IF(D211='Напрямки конкурса'!$L$2,'Напрямки конкурса'!$B$2,IF(D211='Напрямки конкурса'!$L$3,'Напрямки конкурса'!$B$3,IF(D211='Напрямки конкурса'!$L$4,'Напрямки конкурса'!$B$4,IF(D211='Напрямки конкурса'!$L$5,'Напрямки конкурса'!$B$5,IF(D211='Напрямки конкурса'!$L$6,'Напрямки конкурса'!$B$6,IF(D211='Напрямки конкурса'!$L$7,'Напрямки конкурса'!$B$7,IF(D211='Напрямки конкурса'!$L$8,'Напрямки конкурса'!$B$8,IF(D211='Напрямки конкурса'!$L$9,'Напрямки конкурса'!$B$9,IF(D211='Напрямки конкурса'!$L$10,'Напрямки конкурса'!$B$10,IF(D211='Напрямки конкурса'!$L$11,'Напрямки конкурса'!$B$11,IF(D211='Напрямки конкурса'!$L$12,'Напрямки конкурса'!$B$12,IF(D211='Напрямки конкурса'!$L$13,'Напрямки конкурса'!$B$13,IF(D211='Напрямки конкурса'!$L$14,'Напрямки конкурса'!$B$14,IF(D211='Напрямки конкурса'!$L$15,'Напрямки конкурса'!$B$15,IF(D211='Напрямки конкурса'!$L$16,'Напрямки конкурса'!$B$16,IF(D211='Напрямки конкурса'!$L$17,'Напрямки конкурса'!$B$17,IF(D211='Напрямки конкурса'!$L$18,'Напрямки конкурса'!$B$18,IF(D211='Напрямки конкурса'!$L$19,'Напрямки конкурса'!$B$19,IF(D211='Напрямки конкурса'!$L$20,'Напрямки конкурса'!$B$20,IF(D211='Напрямки конкурса'!$L$21,'Напрямки конкурса'!$B$21,IF(D211='Напрямки конкурса'!$L$22,'Напрямки конкурса'!$B$22,IF(D211='Напрямки конкурса'!$L$23,'Напрямки конкурса'!$B$23,IF(D211='Напрямки конкурса'!$L$24,'Напрямки конкурса'!$B$24,IF(D211='Напрямки конкурса'!$L$25,'Напрямки конкурса'!$B$25,IF(D211='Напрямки конкурса'!$L$26,'Напрямки конкурса'!$B$26,IF(D211='Напрямки конкурса'!$L$27,'Напрямки конкурса'!$B$27,IF(D211='Напрямки конкурса'!$L$28,'Напрямки конкурса'!$B$28,"")))))))))))))))))))))))))))</f>
        <v>Мережа</v>
      </c>
      <c r="C211" s="59" t="str">
        <f>IF(D211='Напрямки конкурса'!$L$2,'Напрямки конкурса'!$K$2,IF(D211='Напрямки конкурса'!$L$3,'Напрямки конкурса'!$K$3,IF(D211='Напрямки конкурса'!$L$4,'Напрямки конкурса'!$K$4,IF(D211='Напрямки конкурса'!$L$5,'Напрямки конкурса'!$K$5,IF(D211='Напрямки конкурса'!$L$6,'Напрямки конкурса'!$K$6,IF(D211='Напрямки конкурса'!$L$7,'Напрямки конкурса'!$K$7,IF(D211='Напрямки конкурса'!$L$8,'Напрямки конкурса'!$K$8,IF(D211='Напрямки конкурса'!$L$9,'Напрямки конкурса'!$K$9,IF(D211='Напрямки конкурса'!$L$10,'Напрямки конкурса'!$K$10,IF(D211='Напрямки конкурса'!$L$11,'Напрямки конкурса'!$K$11,IF(D211='Напрямки конкурса'!$L$12,'Напрямки конкурса'!$K$12,IF(D211='Напрямки конкурса'!$L$13,'Напрямки конкурса'!$K$13,IF(D211='Напрямки конкурса'!$L$14,'Напрямки конкурса'!$K$14,IF(D211='Напрямки конкурса'!$L$15,'Напрямки конкурса'!$K$15,IF(D211='Напрямки конкурса'!$L$16,'Напрямки конкурса'!$K$16,IF(D211='Напрямки конкурса'!$L$17,'Напрямки конкурса'!$K$17,IF(D211='Напрямки конкурса'!$L$18,'Напрямки конкурса'!$K$18,IF(D211='Напрямки конкурса'!$L$19,'Напрямки конкурса'!$K$19,IF(D211='Напрямки конкурса'!$L$20,'Напрямки конкурса'!$K$20,IF(D211='Напрямки конкурса'!$L$21,'Напрямки конкурса'!$K$21,IF(D211='Напрямки конкурса'!$L$22,'Напрямки конкурса'!$K$22,IF(D211='Напрямки конкурса'!$L$23,'Напрямки конкурса'!$K$23,IF(D211='Напрямки конкурса'!$L$24,'Напрямки конкурса'!$K$24,IF(D211='Напрямки конкурса'!$L$25,'Напрямки конкурса'!$K$25,IF(D211='Напрямки конкурса'!$L$26,'Напрямки конкурса'!$K$26,IF(D211='Напрямки конкурса'!$L$27,'Напрямки конкурса'!$K$27,IF(D211='Напрямки конкурса'!$L$28,'Напрямки конкурса'!$K$28,"")))))))))))))))))))))))))))</f>
        <v>18М. Забезпечення моніторингу лікування ВІЛ-інфікованих осіб</v>
      </c>
      <c r="D211" s="317" t="s">
        <v>497</v>
      </c>
      <c r="E211" s="320"/>
      <c r="F211" s="328"/>
      <c r="G211" s="328"/>
      <c r="H211" s="150" t="str">
        <f>IF(I211='Категорія витрат'!$B$2,'Категорія витрат'!$A$2,IF(I211='Категорія витрат'!$B$3,'Категорія витрат'!$A$3,IF(I211='Категорія витрат'!$B$4,'Категорія витрат'!$A$4,IF(I211='Категорія витрат'!$B$5,'Категорія витрат'!$A$5,IF(I211='Категорія витрат'!$B$6,'Категорія витрат'!$A$6,IF(I211='Категорія витрат'!$B$7,'Категорія витрат'!$A$7,IF(I211='Категорія витрат'!$B$8,'Категорія витрат'!$A$8,IF(I211='Категорія витрат'!$B$9,'Категорія витрат'!$A$9,IF(I211='Категорія витрат'!$B$10,'Категорія витрат'!$A$10,IF(I211='Категорія витрат'!$B$11,'Категорія витрат'!$A$11,IF(I211='Категорія витрат'!$B$12,'Категорія витрат'!$A$12,IF(I211='Категорія витрат'!$B$13,'Категорія витрат'!$A$13,IF(I211='Категорія витрат'!$B$14,'Категорія витрат'!$A$14,IF(I211='Категорія витрат'!$B$15,'Категорія витрат'!$A$15,IF(I211='Категорія витрат'!$B$16,'Категорія витрат'!$A$16,IF(I211='Категорія витрат'!$B$17,'Категорія витрат'!$A$17,IF(I211='Категорія витрат'!$B$18,'Категорія витрат'!$A$18,IF(I211='Категорія витрат'!$B$19,'Категорія витрат'!$A$19,IF(I211='Категорія витрат'!$B$20,'Категорія витрат'!$A$20,IF(I211='Категорія витрат'!$B$21,'Категорія витрат'!$A$21,IF(I211='Категорія витрат'!$B$22,'Категорія витрат'!$A$22,IF(I211='Категорія витрат'!$B$23,'Категорія витрат'!$A$23,IF(I211='Категорія витрат'!$B$24,'Категорія витрат'!$A$24,IF(I211='Категорія витрат'!$B$25,'Категорія витрат'!$A$25,IF(I211='Категорія витрат'!$B$26,'Категорія витрат'!$A$26,IF(I211='Категорія витрат'!$B$27,'Категорія витрат'!$A$27,IF(I211='Категорія витрат'!$B$28,'Категорія витрат'!$A$28,IF(I211='Категорія витрат'!$B$29,'Категорія витрат'!$A$29,IF(I211='Категорія витрат'!$B$30,'Категорія витрат'!$A$30,"")))))))))))))))))))))))))))))</f>
        <v/>
      </c>
      <c r="I211" s="318"/>
      <c r="J211" s="319"/>
      <c r="K211" s="175"/>
      <c r="L211" s="87">
        <f t="shared" si="114"/>
        <v>0</v>
      </c>
      <c r="M211" s="335"/>
      <c r="N211" s="178"/>
      <c r="O211" s="176"/>
      <c r="P211" s="159">
        <f>IF(J211='Категорія витрат'!$F$2,ROUND('Додаток 3._Бюджет детальний ПР'!O211*0.3676,2),IF(J211='Категорія витрат'!$F$3,ROUND('Додаток 3._Бюджет детальний ПР'!O211*0.347,2),IF(J211='Категорія витрат'!$F$4,ROUND('Додаток 3._Бюджет детальний ПР'!O211*0.347,2),IF(J211='Категорія витрат'!$F$7,ROUND('Додаток 3._Бюджет детальний ПР'!O211*0.0841,2),0))))</f>
        <v>0</v>
      </c>
      <c r="Q211" s="153">
        <f t="shared" si="115"/>
        <v>0</v>
      </c>
      <c r="R211" s="330"/>
      <c r="S211" s="330"/>
      <c r="T211" s="330"/>
      <c r="U211" s="330"/>
      <c r="V211" s="330"/>
      <c r="W211" s="330"/>
      <c r="X211" s="330"/>
      <c r="Y211" s="330"/>
      <c r="Z211" s="330"/>
      <c r="AA211" s="330"/>
      <c r="AB211" s="330"/>
      <c r="AC211" s="330"/>
      <c r="AD211" s="48">
        <f t="shared" si="90"/>
        <v>0</v>
      </c>
      <c r="AE211" s="48">
        <f t="shared" si="91"/>
        <v>0</v>
      </c>
      <c r="AF211" s="48">
        <f t="shared" si="92"/>
        <v>0</v>
      </c>
      <c r="AG211" s="48">
        <f t="shared" si="93"/>
        <v>0</v>
      </c>
      <c r="AH211" s="48">
        <f t="shared" si="94"/>
        <v>0</v>
      </c>
      <c r="AI211" s="48">
        <f t="shared" si="95"/>
        <v>0</v>
      </c>
      <c r="AJ211" s="48">
        <f t="shared" si="96"/>
        <v>0</v>
      </c>
      <c r="AK211" s="48">
        <f t="shared" si="97"/>
        <v>0</v>
      </c>
      <c r="AL211" s="181"/>
      <c r="AM211" s="181"/>
      <c r="AN211" s="77"/>
      <c r="AO211" s="175"/>
      <c r="AP211" s="87">
        <f t="shared" si="116"/>
        <v>0</v>
      </c>
      <c r="AQ211" s="320"/>
      <c r="AR211" s="329"/>
      <c r="AS211" s="328"/>
      <c r="AT211" s="159">
        <f>IF(J211='Категорія витрат'!$F$2,ROUND('Додаток 3._Бюджет детальний ПР'!AS211*0.3676,2),IF(J211='Категорія витрат'!$F$3,ROUND('Додаток 3._Бюджет детальний ПР'!AS211*0.347,2),IF(J211='Категорія витрат'!$F$4,ROUND('Додаток 3._Бюджет детальний ПР'!AS211*0.347,2),IF(J211='Категорія витрат'!$F$7,ROUND('Додаток 3._Бюджет детальний ПР'!AS211*0.0841,2),0))))</f>
        <v>0</v>
      </c>
      <c r="AU211" s="153">
        <f t="shared" si="117"/>
        <v>0</v>
      </c>
      <c r="AV211" s="330"/>
      <c r="AW211" s="330"/>
      <c r="AX211" s="330"/>
      <c r="AY211" s="330"/>
      <c r="AZ211" s="330"/>
      <c r="BA211" s="330"/>
      <c r="BB211" s="330"/>
      <c r="BC211" s="181"/>
      <c r="BD211" s="181"/>
      <c r="BE211" s="181"/>
      <c r="BF211" s="181"/>
      <c r="BG211" s="181"/>
      <c r="BH211" s="48">
        <f t="shared" si="98"/>
        <v>0</v>
      </c>
      <c r="BI211" s="48">
        <f t="shared" si="99"/>
        <v>0</v>
      </c>
      <c r="BJ211" s="48">
        <f t="shared" si="100"/>
        <v>0</v>
      </c>
      <c r="BK211" s="48">
        <f t="shared" si="101"/>
        <v>0</v>
      </c>
      <c r="BL211" s="48">
        <f t="shared" si="102"/>
        <v>0</v>
      </c>
      <c r="BM211" s="48">
        <f t="shared" si="103"/>
        <v>0</v>
      </c>
      <c r="BN211" s="48">
        <f t="shared" si="104"/>
        <v>0</v>
      </c>
      <c r="BO211" s="48">
        <f t="shared" si="105"/>
        <v>0</v>
      </c>
      <c r="BP211" s="181"/>
      <c r="BQ211" s="181"/>
      <c r="BR211" s="191"/>
      <c r="BS211" s="175"/>
      <c r="BT211" s="87">
        <f t="shared" si="118"/>
        <v>0</v>
      </c>
      <c r="BU211" s="335"/>
      <c r="BV211" s="178"/>
      <c r="BW211" s="176"/>
      <c r="BX211" s="159">
        <f>IF(J211='Категорія витрат'!$F$2,ROUND('Додаток 3._Бюджет детальний ПР'!BW211*0.3676,2),IF(J211='Категорія витрат'!$F$3,ROUND('Додаток 3._Бюджет детальний ПР'!BW211*0.347,2),IF(J211='Категорія витрат'!$F$4,ROUND('Додаток 3._Бюджет детальний ПР'!BW211*0.347,2),IF(J211='Категорія витрат'!$F$7,ROUND('Додаток 3._Бюджет детальний ПР'!BW211*0.0841,2),0))))</f>
        <v>0</v>
      </c>
      <c r="BY211" s="153">
        <f t="shared" si="119"/>
        <v>0</v>
      </c>
      <c r="BZ211" s="338"/>
      <c r="CA211" s="338"/>
      <c r="CB211" s="338"/>
      <c r="CC211" s="338"/>
      <c r="CD211" s="338"/>
      <c r="CE211" s="338"/>
      <c r="CF211" s="180"/>
      <c r="CG211" s="181"/>
      <c r="CH211" s="181"/>
      <c r="CI211" s="181"/>
      <c r="CJ211" s="181"/>
      <c r="CK211" s="181"/>
      <c r="CL211" s="48">
        <f t="shared" si="106"/>
        <v>0</v>
      </c>
      <c r="CM211" s="48">
        <f t="shared" si="107"/>
        <v>0</v>
      </c>
      <c r="CN211" s="48">
        <f t="shared" si="108"/>
        <v>0</v>
      </c>
      <c r="CO211" s="48">
        <f t="shared" si="109"/>
        <v>0</v>
      </c>
      <c r="CP211" s="48">
        <f t="shared" si="110"/>
        <v>0</v>
      </c>
      <c r="CQ211" s="48">
        <f t="shared" si="111"/>
        <v>0</v>
      </c>
      <c r="CR211" s="48">
        <f t="shared" si="112"/>
        <v>0</v>
      </c>
      <c r="CS211" s="48">
        <f t="shared" si="113"/>
        <v>0</v>
      </c>
      <c r="CT211" s="181"/>
      <c r="CU211" s="181"/>
    </row>
    <row r="212" spans="1:99" ht="20.100000000000001" customHeight="1" x14ac:dyDescent="0.15">
      <c r="A212" s="58">
        <v>208</v>
      </c>
      <c r="B212" s="58" t="str">
        <f>IF(D212='Напрямки конкурса'!$L$2,'Напрямки конкурса'!$B$2,IF(D212='Напрямки конкурса'!$L$3,'Напрямки конкурса'!$B$3,IF(D212='Напрямки конкурса'!$L$4,'Напрямки конкурса'!$B$4,IF(D212='Напрямки конкурса'!$L$5,'Напрямки конкурса'!$B$5,IF(D212='Напрямки конкурса'!$L$6,'Напрямки конкурса'!$B$6,IF(D212='Напрямки конкурса'!$L$7,'Напрямки конкурса'!$B$7,IF(D212='Напрямки конкурса'!$L$8,'Напрямки конкурса'!$B$8,IF(D212='Напрямки конкурса'!$L$9,'Напрямки конкурса'!$B$9,IF(D212='Напрямки конкурса'!$L$10,'Напрямки конкурса'!$B$10,IF(D212='Напрямки конкурса'!$L$11,'Напрямки конкурса'!$B$11,IF(D212='Напрямки конкурса'!$L$12,'Напрямки конкурса'!$B$12,IF(D212='Напрямки конкурса'!$L$13,'Напрямки конкурса'!$B$13,IF(D212='Напрямки конкурса'!$L$14,'Напрямки конкурса'!$B$14,IF(D212='Напрямки конкурса'!$L$15,'Напрямки конкурса'!$B$15,IF(D212='Напрямки конкурса'!$L$16,'Напрямки конкурса'!$B$16,IF(D212='Напрямки конкурса'!$L$17,'Напрямки конкурса'!$B$17,IF(D212='Напрямки конкурса'!$L$18,'Напрямки конкурса'!$B$18,IF(D212='Напрямки конкурса'!$L$19,'Напрямки конкурса'!$B$19,IF(D212='Напрямки конкурса'!$L$20,'Напрямки конкурса'!$B$20,IF(D212='Напрямки конкурса'!$L$21,'Напрямки конкурса'!$B$21,IF(D212='Напрямки конкурса'!$L$22,'Напрямки конкурса'!$B$22,IF(D212='Напрямки конкурса'!$L$23,'Напрямки конкурса'!$B$23,IF(D212='Напрямки конкурса'!$L$24,'Напрямки конкурса'!$B$24,IF(D212='Напрямки конкурса'!$L$25,'Напрямки конкурса'!$B$25,IF(D212='Напрямки конкурса'!$L$26,'Напрямки конкурса'!$B$26,IF(D212='Напрямки конкурса'!$L$27,'Напрямки конкурса'!$B$27,IF(D212='Напрямки конкурса'!$L$28,'Напрямки конкурса'!$B$28,"")))))))))))))))))))))))))))</f>
        <v>Мережа</v>
      </c>
      <c r="C212" s="59" t="str">
        <f>IF(D212='Напрямки конкурса'!$L$2,'Напрямки конкурса'!$K$2,IF(D212='Напрямки конкурса'!$L$3,'Напрямки конкурса'!$K$3,IF(D212='Напрямки конкурса'!$L$4,'Напрямки конкурса'!$K$4,IF(D212='Напрямки конкурса'!$L$5,'Напрямки конкурса'!$K$5,IF(D212='Напрямки конкурса'!$L$6,'Напрямки конкурса'!$K$6,IF(D212='Напрямки конкурса'!$L$7,'Напрямки конкурса'!$K$7,IF(D212='Напрямки конкурса'!$L$8,'Напрямки конкурса'!$K$8,IF(D212='Напрямки конкурса'!$L$9,'Напрямки конкурса'!$K$9,IF(D212='Напрямки конкурса'!$L$10,'Напрямки конкурса'!$K$10,IF(D212='Напрямки конкурса'!$L$11,'Напрямки конкурса'!$K$11,IF(D212='Напрямки конкурса'!$L$12,'Напрямки конкурса'!$K$12,IF(D212='Напрямки конкурса'!$L$13,'Напрямки конкурса'!$K$13,IF(D212='Напрямки конкурса'!$L$14,'Напрямки конкурса'!$K$14,IF(D212='Напрямки конкурса'!$L$15,'Напрямки конкурса'!$K$15,IF(D212='Напрямки конкурса'!$L$16,'Напрямки конкурса'!$K$16,IF(D212='Напрямки конкурса'!$L$17,'Напрямки конкурса'!$K$17,IF(D212='Напрямки конкурса'!$L$18,'Напрямки конкурса'!$K$18,IF(D212='Напрямки конкурса'!$L$19,'Напрямки конкурса'!$K$19,IF(D212='Напрямки конкурса'!$L$20,'Напрямки конкурса'!$K$20,IF(D212='Напрямки конкурса'!$L$21,'Напрямки конкурса'!$K$21,IF(D212='Напрямки конкурса'!$L$22,'Напрямки конкурса'!$K$22,IF(D212='Напрямки конкурса'!$L$23,'Напрямки конкурса'!$K$23,IF(D212='Напрямки конкурса'!$L$24,'Напрямки конкурса'!$K$24,IF(D212='Напрямки конкурса'!$L$25,'Напрямки конкурса'!$K$25,IF(D212='Напрямки конкурса'!$L$26,'Напрямки конкурса'!$K$26,IF(D212='Напрямки конкурса'!$L$27,'Напрямки конкурса'!$K$27,IF(D212='Напрямки конкурса'!$L$28,'Напрямки конкурса'!$K$28,"")))))))))))))))))))))))))))</f>
        <v>18М. Забезпечення моніторингу лікування ВІЛ-інфікованих осіб</v>
      </c>
      <c r="D212" s="317" t="s">
        <v>497</v>
      </c>
      <c r="E212" s="320"/>
      <c r="F212" s="311"/>
      <c r="G212" s="328"/>
      <c r="H212" s="150" t="str">
        <f>IF(I212='Категорія витрат'!$B$2,'Категорія витрат'!$A$2,IF(I212='Категорія витрат'!$B$3,'Категорія витрат'!$A$3,IF(I212='Категорія витрат'!$B$4,'Категорія витрат'!$A$4,IF(I212='Категорія витрат'!$B$5,'Категорія витрат'!$A$5,IF(I212='Категорія витрат'!$B$6,'Категорія витрат'!$A$6,IF(I212='Категорія витрат'!$B$7,'Категорія витрат'!$A$7,IF(I212='Категорія витрат'!$B$8,'Категорія витрат'!$A$8,IF(I212='Категорія витрат'!$B$9,'Категорія витрат'!$A$9,IF(I212='Категорія витрат'!$B$10,'Категорія витрат'!$A$10,IF(I212='Категорія витрат'!$B$11,'Категорія витрат'!$A$11,IF(I212='Категорія витрат'!$B$12,'Категорія витрат'!$A$12,IF(I212='Категорія витрат'!$B$13,'Категорія витрат'!$A$13,IF(I212='Категорія витрат'!$B$14,'Категорія витрат'!$A$14,IF(I212='Категорія витрат'!$B$15,'Категорія витрат'!$A$15,IF(I212='Категорія витрат'!$B$16,'Категорія витрат'!$A$16,IF(I212='Категорія витрат'!$B$17,'Категорія витрат'!$A$17,IF(I212='Категорія витрат'!$B$18,'Категорія витрат'!$A$18,IF(I212='Категорія витрат'!$B$19,'Категорія витрат'!$A$19,IF(I212='Категорія витрат'!$B$20,'Категорія витрат'!$A$20,IF(I212='Категорія витрат'!$B$21,'Категорія витрат'!$A$21,IF(I212='Категорія витрат'!$B$22,'Категорія витрат'!$A$22,IF(I212='Категорія витрат'!$B$23,'Категорія витрат'!$A$23,IF(I212='Категорія витрат'!$B$24,'Категорія витрат'!$A$24,IF(I212='Категорія витрат'!$B$25,'Категорія витрат'!$A$25,IF(I212='Категорія витрат'!$B$26,'Категорія витрат'!$A$26,IF(I212='Категорія витрат'!$B$27,'Категорія витрат'!$A$27,IF(I212='Категорія витрат'!$B$28,'Категорія витрат'!$A$28,IF(I212='Категорія витрат'!$B$29,'Категорія витрат'!$A$29,IF(I212='Категорія витрат'!$B$30,'Категорія витрат'!$A$30,"")))))))))))))))))))))))))))))</f>
        <v/>
      </c>
      <c r="I212" s="318"/>
      <c r="J212" s="319"/>
      <c r="K212" s="175"/>
      <c r="L212" s="87">
        <f t="shared" si="114"/>
        <v>0</v>
      </c>
      <c r="M212" s="335"/>
      <c r="N212" s="178"/>
      <c r="O212" s="176"/>
      <c r="P212" s="159">
        <f>IF(J212='Категорія витрат'!$F$2,ROUND('Додаток 3._Бюджет детальний ПР'!O212*0.3676,2),IF(J212='Категорія витрат'!$F$3,ROUND('Додаток 3._Бюджет детальний ПР'!O212*0.347,2),IF(J212='Категорія витрат'!$F$4,ROUND('Додаток 3._Бюджет детальний ПР'!O212*0.347,2),IF(J212='Категорія витрат'!$F$7,ROUND('Додаток 3._Бюджет детальний ПР'!O212*0.0841,2),0))))</f>
        <v>0</v>
      </c>
      <c r="Q212" s="153">
        <f t="shared" si="115"/>
        <v>0</v>
      </c>
      <c r="R212" s="330"/>
      <c r="S212" s="330"/>
      <c r="T212" s="330"/>
      <c r="U212" s="330"/>
      <c r="V212" s="330"/>
      <c r="W212" s="330"/>
      <c r="X212" s="330"/>
      <c r="Y212" s="330"/>
      <c r="Z212" s="330"/>
      <c r="AA212" s="330"/>
      <c r="AB212" s="330"/>
      <c r="AC212" s="330"/>
      <c r="AD212" s="48">
        <f t="shared" si="90"/>
        <v>0</v>
      </c>
      <c r="AE212" s="48">
        <f t="shared" si="91"/>
        <v>0</v>
      </c>
      <c r="AF212" s="48">
        <f t="shared" si="92"/>
        <v>0</v>
      </c>
      <c r="AG212" s="48">
        <f t="shared" si="93"/>
        <v>0</v>
      </c>
      <c r="AH212" s="48">
        <f t="shared" si="94"/>
        <v>0</v>
      </c>
      <c r="AI212" s="48">
        <f t="shared" si="95"/>
        <v>0</v>
      </c>
      <c r="AJ212" s="48">
        <f t="shared" si="96"/>
        <v>0</v>
      </c>
      <c r="AK212" s="48">
        <f t="shared" si="97"/>
        <v>0</v>
      </c>
      <c r="AL212" s="181"/>
      <c r="AM212" s="181"/>
      <c r="AN212" s="77"/>
      <c r="AO212" s="175"/>
      <c r="AP212" s="87">
        <f t="shared" si="116"/>
        <v>0</v>
      </c>
      <c r="AQ212" s="320"/>
      <c r="AR212" s="329"/>
      <c r="AS212" s="328"/>
      <c r="AT212" s="159">
        <f>IF(J212='Категорія витрат'!$F$2,ROUND('Додаток 3._Бюджет детальний ПР'!AS212*0.3676,2),IF(J212='Категорія витрат'!$F$3,ROUND('Додаток 3._Бюджет детальний ПР'!AS212*0.347,2),IF(J212='Категорія витрат'!$F$4,ROUND('Додаток 3._Бюджет детальний ПР'!AS212*0.347,2),IF(J212='Категорія витрат'!$F$7,ROUND('Додаток 3._Бюджет детальний ПР'!AS212*0.0841,2),0))))</f>
        <v>0</v>
      </c>
      <c r="AU212" s="153">
        <f t="shared" si="117"/>
        <v>0</v>
      </c>
      <c r="AV212" s="330"/>
      <c r="AW212" s="330"/>
      <c r="AX212" s="330"/>
      <c r="AY212" s="330"/>
      <c r="AZ212" s="330"/>
      <c r="BA212" s="330"/>
      <c r="BB212" s="330"/>
      <c r="BC212" s="181"/>
      <c r="BD212" s="181"/>
      <c r="BE212" s="181"/>
      <c r="BF212" s="181"/>
      <c r="BG212" s="181"/>
      <c r="BH212" s="48">
        <f t="shared" si="98"/>
        <v>0</v>
      </c>
      <c r="BI212" s="48">
        <f t="shared" si="99"/>
        <v>0</v>
      </c>
      <c r="BJ212" s="48">
        <f t="shared" si="100"/>
        <v>0</v>
      </c>
      <c r="BK212" s="48">
        <f t="shared" si="101"/>
        <v>0</v>
      </c>
      <c r="BL212" s="48">
        <f t="shared" si="102"/>
        <v>0</v>
      </c>
      <c r="BM212" s="48">
        <f t="shared" si="103"/>
        <v>0</v>
      </c>
      <c r="BN212" s="48">
        <f t="shared" si="104"/>
        <v>0</v>
      </c>
      <c r="BO212" s="48">
        <f t="shared" si="105"/>
        <v>0</v>
      </c>
      <c r="BP212" s="181"/>
      <c r="BQ212" s="181"/>
      <c r="BR212" s="191"/>
      <c r="BS212" s="175"/>
      <c r="BT212" s="87">
        <f t="shared" si="118"/>
        <v>0</v>
      </c>
      <c r="BU212" s="335"/>
      <c r="BV212" s="178"/>
      <c r="BW212" s="176"/>
      <c r="BX212" s="159">
        <f>IF(J212='Категорія витрат'!$F$2,ROUND('Додаток 3._Бюджет детальний ПР'!BW212*0.3676,2),IF(J212='Категорія витрат'!$F$3,ROUND('Додаток 3._Бюджет детальний ПР'!BW212*0.347,2),IF(J212='Категорія витрат'!$F$4,ROUND('Додаток 3._Бюджет детальний ПР'!BW212*0.347,2),IF(J212='Категорія витрат'!$F$7,ROUND('Додаток 3._Бюджет детальний ПР'!BW212*0.0841,2),0))))</f>
        <v>0</v>
      </c>
      <c r="BY212" s="153">
        <f t="shared" si="119"/>
        <v>0</v>
      </c>
      <c r="BZ212" s="338"/>
      <c r="CA212" s="338"/>
      <c r="CB212" s="338"/>
      <c r="CC212" s="338"/>
      <c r="CD212" s="338"/>
      <c r="CE212" s="338"/>
      <c r="CF212" s="180"/>
      <c r="CG212" s="181"/>
      <c r="CH212" s="181"/>
      <c r="CI212" s="181"/>
      <c r="CJ212" s="181"/>
      <c r="CK212" s="181"/>
      <c r="CL212" s="48">
        <f t="shared" si="106"/>
        <v>0</v>
      </c>
      <c r="CM212" s="48">
        <f t="shared" si="107"/>
        <v>0</v>
      </c>
      <c r="CN212" s="48">
        <f t="shared" si="108"/>
        <v>0</v>
      </c>
      <c r="CO212" s="48">
        <f t="shared" si="109"/>
        <v>0</v>
      </c>
      <c r="CP212" s="48">
        <f t="shared" si="110"/>
        <v>0</v>
      </c>
      <c r="CQ212" s="48">
        <f t="shared" si="111"/>
        <v>0</v>
      </c>
      <c r="CR212" s="48">
        <f t="shared" si="112"/>
        <v>0</v>
      </c>
      <c r="CS212" s="48">
        <f t="shared" si="113"/>
        <v>0</v>
      </c>
      <c r="CT212" s="181"/>
      <c r="CU212" s="181"/>
    </row>
    <row r="213" spans="1:99" ht="20.100000000000001" customHeight="1" x14ac:dyDescent="0.15">
      <c r="A213" s="58">
        <v>209</v>
      </c>
      <c r="B213" s="58" t="str">
        <f>IF(D213='Напрямки конкурса'!$L$2,'Напрямки конкурса'!$B$2,IF(D213='Напрямки конкурса'!$L$3,'Напрямки конкурса'!$B$3,IF(D213='Напрямки конкурса'!$L$4,'Напрямки конкурса'!$B$4,IF(D213='Напрямки конкурса'!$L$5,'Напрямки конкурса'!$B$5,IF(D213='Напрямки конкурса'!$L$6,'Напрямки конкурса'!$B$6,IF(D213='Напрямки конкурса'!$L$7,'Напрямки конкурса'!$B$7,IF(D213='Напрямки конкурса'!$L$8,'Напрямки конкурса'!$B$8,IF(D213='Напрямки конкурса'!$L$9,'Напрямки конкурса'!$B$9,IF(D213='Напрямки конкурса'!$L$10,'Напрямки конкурса'!$B$10,IF(D213='Напрямки конкурса'!$L$11,'Напрямки конкурса'!$B$11,IF(D213='Напрямки конкурса'!$L$12,'Напрямки конкурса'!$B$12,IF(D213='Напрямки конкурса'!$L$13,'Напрямки конкурса'!$B$13,IF(D213='Напрямки конкурса'!$L$14,'Напрямки конкурса'!$B$14,IF(D213='Напрямки конкурса'!$L$15,'Напрямки конкурса'!$B$15,IF(D213='Напрямки конкурса'!$L$16,'Напрямки конкурса'!$B$16,IF(D213='Напрямки конкурса'!$L$17,'Напрямки конкурса'!$B$17,IF(D213='Напрямки конкурса'!$L$18,'Напрямки конкурса'!$B$18,IF(D213='Напрямки конкурса'!$L$19,'Напрямки конкурса'!$B$19,IF(D213='Напрямки конкурса'!$L$20,'Напрямки конкурса'!$B$20,IF(D213='Напрямки конкурса'!$L$21,'Напрямки конкурса'!$B$21,IF(D213='Напрямки конкурса'!$L$22,'Напрямки конкурса'!$B$22,IF(D213='Напрямки конкурса'!$L$23,'Напрямки конкурса'!$B$23,IF(D213='Напрямки конкурса'!$L$24,'Напрямки конкурса'!$B$24,IF(D213='Напрямки конкурса'!$L$25,'Напрямки конкурса'!$B$25,IF(D213='Напрямки конкурса'!$L$26,'Напрямки конкурса'!$B$26,IF(D213='Напрямки конкурса'!$L$27,'Напрямки конкурса'!$B$27,IF(D213='Напрямки конкурса'!$L$28,'Напрямки конкурса'!$B$28,"")))))))))))))))))))))))))))</f>
        <v>Мережа</v>
      </c>
      <c r="C213" s="59" t="str">
        <f>IF(D213='Напрямки конкурса'!$L$2,'Напрямки конкурса'!$K$2,IF(D213='Напрямки конкурса'!$L$3,'Напрямки конкурса'!$K$3,IF(D213='Напрямки конкурса'!$L$4,'Напрямки конкурса'!$K$4,IF(D213='Напрямки конкурса'!$L$5,'Напрямки конкурса'!$K$5,IF(D213='Напрямки конкурса'!$L$6,'Напрямки конкурса'!$K$6,IF(D213='Напрямки конкурса'!$L$7,'Напрямки конкурса'!$K$7,IF(D213='Напрямки конкурса'!$L$8,'Напрямки конкурса'!$K$8,IF(D213='Напрямки конкурса'!$L$9,'Напрямки конкурса'!$K$9,IF(D213='Напрямки конкурса'!$L$10,'Напрямки конкурса'!$K$10,IF(D213='Напрямки конкурса'!$L$11,'Напрямки конкурса'!$K$11,IF(D213='Напрямки конкурса'!$L$12,'Напрямки конкурса'!$K$12,IF(D213='Напрямки конкурса'!$L$13,'Напрямки конкурса'!$K$13,IF(D213='Напрямки конкурса'!$L$14,'Напрямки конкурса'!$K$14,IF(D213='Напрямки конкурса'!$L$15,'Напрямки конкурса'!$K$15,IF(D213='Напрямки конкурса'!$L$16,'Напрямки конкурса'!$K$16,IF(D213='Напрямки конкурса'!$L$17,'Напрямки конкурса'!$K$17,IF(D213='Напрямки конкурса'!$L$18,'Напрямки конкурса'!$K$18,IF(D213='Напрямки конкурса'!$L$19,'Напрямки конкурса'!$K$19,IF(D213='Напрямки конкурса'!$L$20,'Напрямки конкурса'!$K$20,IF(D213='Напрямки конкурса'!$L$21,'Напрямки конкурса'!$K$21,IF(D213='Напрямки конкурса'!$L$22,'Напрямки конкурса'!$K$22,IF(D213='Напрямки конкурса'!$L$23,'Напрямки конкурса'!$K$23,IF(D213='Напрямки конкурса'!$L$24,'Напрямки конкурса'!$K$24,IF(D213='Напрямки конкурса'!$L$25,'Напрямки конкурса'!$K$25,IF(D213='Напрямки конкурса'!$L$26,'Напрямки конкурса'!$K$26,IF(D213='Напрямки конкурса'!$L$27,'Напрямки конкурса'!$K$27,IF(D213='Напрямки конкурса'!$L$28,'Напрямки конкурса'!$K$28,"")))))))))))))))))))))))))))</f>
        <v>18М. Забезпечення моніторингу лікування ВІЛ-інфікованих осіб</v>
      </c>
      <c r="D213" s="317" t="s">
        <v>497</v>
      </c>
      <c r="E213" s="320"/>
      <c r="F213" s="311"/>
      <c r="G213" s="328"/>
      <c r="H213" s="150" t="str">
        <f>IF(I213='Категорія витрат'!$B$2,'Категорія витрат'!$A$2,IF(I213='Категорія витрат'!$B$3,'Категорія витрат'!$A$3,IF(I213='Категорія витрат'!$B$4,'Категорія витрат'!$A$4,IF(I213='Категорія витрат'!$B$5,'Категорія витрат'!$A$5,IF(I213='Категорія витрат'!$B$6,'Категорія витрат'!$A$6,IF(I213='Категорія витрат'!$B$7,'Категорія витрат'!$A$7,IF(I213='Категорія витрат'!$B$8,'Категорія витрат'!$A$8,IF(I213='Категорія витрат'!$B$9,'Категорія витрат'!$A$9,IF(I213='Категорія витрат'!$B$10,'Категорія витрат'!$A$10,IF(I213='Категорія витрат'!$B$11,'Категорія витрат'!$A$11,IF(I213='Категорія витрат'!$B$12,'Категорія витрат'!$A$12,IF(I213='Категорія витрат'!$B$13,'Категорія витрат'!$A$13,IF(I213='Категорія витрат'!$B$14,'Категорія витрат'!$A$14,IF(I213='Категорія витрат'!$B$15,'Категорія витрат'!$A$15,IF(I213='Категорія витрат'!$B$16,'Категорія витрат'!$A$16,IF(I213='Категорія витрат'!$B$17,'Категорія витрат'!$A$17,IF(I213='Категорія витрат'!$B$18,'Категорія витрат'!$A$18,IF(I213='Категорія витрат'!$B$19,'Категорія витрат'!$A$19,IF(I213='Категорія витрат'!$B$20,'Категорія витрат'!$A$20,IF(I213='Категорія витрат'!$B$21,'Категорія витрат'!$A$21,IF(I213='Категорія витрат'!$B$22,'Категорія витрат'!$A$22,IF(I213='Категорія витрат'!$B$23,'Категорія витрат'!$A$23,IF(I213='Категорія витрат'!$B$24,'Категорія витрат'!$A$24,IF(I213='Категорія витрат'!$B$25,'Категорія витрат'!$A$25,IF(I213='Категорія витрат'!$B$26,'Категорія витрат'!$A$26,IF(I213='Категорія витрат'!$B$27,'Категорія витрат'!$A$27,IF(I213='Категорія витрат'!$B$28,'Категорія витрат'!$A$28,IF(I213='Категорія витрат'!$B$29,'Категорія витрат'!$A$29,IF(I213='Категорія витрат'!$B$30,'Категорія витрат'!$A$30,"")))))))))))))))))))))))))))))</f>
        <v/>
      </c>
      <c r="I213" s="318"/>
      <c r="J213" s="319"/>
      <c r="K213" s="175"/>
      <c r="L213" s="87">
        <f t="shared" si="114"/>
        <v>0</v>
      </c>
      <c r="M213" s="335"/>
      <c r="N213" s="178"/>
      <c r="O213" s="176"/>
      <c r="P213" s="159">
        <f>IF(J213='Категорія витрат'!$F$2,ROUND('Додаток 3._Бюджет детальний ПР'!O213*0.3676,2),IF(J213='Категорія витрат'!$F$3,ROUND('Додаток 3._Бюджет детальний ПР'!O213*0.347,2),IF(J213='Категорія витрат'!$F$4,ROUND('Додаток 3._Бюджет детальний ПР'!O213*0.347,2),IF(J213='Категорія витрат'!$F$7,ROUND('Додаток 3._Бюджет детальний ПР'!O213*0.0841,2),0))))</f>
        <v>0</v>
      </c>
      <c r="Q213" s="153">
        <f t="shared" si="115"/>
        <v>0</v>
      </c>
      <c r="R213" s="330"/>
      <c r="S213" s="330"/>
      <c r="T213" s="330"/>
      <c r="U213" s="330"/>
      <c r="V213" s="330"/>
      <c r="W213" s="330"/>
      <c r="X213" s="330"/>
      <c r="Y213" s="330"/>
      <c r="Z213" s="330"/>
      <c r="AA213" s="330"/>
      <c r="AB213" s="330"/>
      <c r="AC213" s="330"/>
      <c r="AD213" s="48">
        <f t="shared" si="90"/>
        <v>0</v>
      </c>
      <c r="AE213" s="48">
        <f t="shared" si="91"/>
        <v>0</v>
      </c>
      <c r="AF213" s="48">
        <f t="shared" si="92"/>
        <v>0</v>
      </c>
      <c r="AG213" s="48">
        <f t="shared" si="93"/>
        <v>0</v>
      </c>
      <c r="AH213" s="48">
        <f t="shared" si="94"/>
        <v>0</v>
      </c>
      <c r="AI213" s="48">
        <f t="shared" si="95"/>
        <v>0</v>
      </c>
      <c r="AJ213" s="48">
        <f t="shared" si="96"/>
        <v>0</v>
      </c>
      <c r="AK213" s="48">
        <f t="shared" si="97"/>
        <v>0</v>
      </c>
      <c r="AL213" s="181"/>
      <c r="AM213" s="181"/>
      <c r="AN213" s="77"/>
      <c r="AO213" s="175"/>
      <c r="AP213" s="87">
        <f t="shared" si="116"/>
        <v>0</v>
      </c>
      <c r="AQ213" s="320"/>
      <c r="AR213" s="329"/>
      <c r="AS213" s="328"/>
      <c r="AT213" s="159">
        <f>IF(J213='Категорія витрат'!$F$2,ROUND('Додаток 3._Бюджет детальний ПР'!AS213*0.3676,2),IF(J213='Категорія витрат'!$F$3,ROUND('Додаток 3._Бюджет детальний ПР'!AS213*0.347,2),IF(J213='Категорія витрат'!$F$4,ROUND('Додаток 3._Бюджет детальний ПР'!AS213*0.347,2),IF(J213='Категорія витрат'!$F$7,ROUND('Додаток 3._Бюджет детальний ПР'!AS213*0.0841,2),0))))</f>
        <v>0</v>
      </c>
      <c r="AU213" s="153">
        <f t="shared" si="117"/>
        <v>0</v>
      </c>
      <c r="AV213" s="330"/>
      <c r="AW213" s="330"/>
      <c r="AX213" s="330"/>
      <c r="AY213" s="330"/>
      <c r="AZ213" s="330"/>
      <c r="BA213" s="330"/>
      <c r="BB213" s="330"/>
      <c r="BC213" s="181"/>
      <c r="BD213" s="181"/>
      <c r="BE213" s="181"/>
      <c r="BF213" s="181"/>
      <c r="BG213" s="181"/>
      <c r="BH213" s="48">
        <f t="shared" si="98"/>
        <v>0</v>
      </c>
      <c r="BI213" s="48">
        <f t="shared" si="99"/>
        <v>0</v>
      </c>
      <c r="BJ213" s="48">
        <f t="shared" si="100"/>
        <v>0</v>
      </c>
      <c r="BK213" s="48">
        <f t="shared" si="101"/>
        <v>0</v>
      </c>
      <c r="BL213" s="48">
        <f t="shared" si="102"/>
        <v>0</v>
      </c>
      <c r="BM213" s="48">
        <f t="shared" si="103"/>
        <v>0</v>
      </c>
      <c r="BN213" s="48">
        <f t="shared" si="104"/>
        <v>0</v>
      </c>
      <c r="BO213" s="48">
        <f t="shared" si="105"/>
        <v>0</v>
      </c>
      <c r="BP213" s="181"/>
      <c r="BQ213" s="181"/>
      <c r="BR213" s="191"/>
      <c r="BS213" s="175"/>
      <c r="BT213" s="87">
        <f t="shared" si="118"/>
        <v>0</v>
      </c>
      <c r="BU213" s="335"/>
      <c r="BV213" s="178"/>
      <c r="BW213" s="176"/>
      <c r="BX213" s="159">
        <f>IF(J213='Категорія витрат'!$F$2,ROUND('Додаток 3._Бюджет детальний ПР'!BW213*0.3676,2),IF(J213='Категорія витрат'!$F$3,ROUND('Додаток 3._Бюджет детальний ПР'!BW213*0.347,2),IF(J213='Категорія витрат'!$F$4,ROUND('Додаток 3._Бюджет детальний ПР'!BW213*0.347,2),IF(J213='Категорія витрат'!$F$7,ROUND('Додаток 3._Бюджет детальний ПР'!BW213*0.0841,2),0))))</f>
        <v>0</v>
      </c>
      <c r="BY213" s="153">
        <f t="shared" si="119"/>
        <v>0</v>
      </c>
      <c r="BZ213" s="338"/>
      <c r="CA213" s="338"/>
      <c r="CB213" s="338"/>
      <c r="CC213" s="338"/>
      <c r="CD213" s="338"/>
      <c r="CE213" s="338"/>
      <c r="CF213" s="180"/>
      <c r="CG213" s="181"/>
      <c r="CH213" s="181"/>
      <c r="CI213" s="181"/>
      <c r="CJ213" s="181"/>
      <c r="CK213" s="181"/>
      <c r="CL213" s="48">
        <f t="shared" si="106"/>
        <v>0</v>
      </c>
      <c r="CM213" s="48">
        <f t="shared" si="107"/>
        <v>0</v>
      </c>
      <c r="CN213" s="48">
        <f t="shared" si="108"/>
        <v>0</v>
      </c>
      <c r="CO213" s="48">
        <f t="shared" si="109"/>
        <v>0</v>
      </c>
      <c r="CP213" s="48">
        <f t="shared" si="110"/>
        <v>0</v>
      </c>
      <c r="CQ213" s="48">
        <f t="shared" si="111"/>
        <v>0</v>
      </c>
      <c r="CR213" s="48">
        <f t="shared" si="112"/>
        <v>0</v>
      </c>
      <c r="CS213" s="48">
        <f t="shared" si="113"/>
        <v>0</v>
      </c>
      <c r="CT213" s="181"/>
      <c r="CU213" s="181"/>
    </row>
    <row r="214" spans="1:99" ht="20.100000000000001" customHeight="1" x14ac:dyDescent="0.15">
      <c r="A214" s="58">
        <v>210</v>
      </c>
      <c r="B214" s="58" t="str">
        <f>IF(D214='Напрямки конкурса'!$L$2,'Напрямки конкурса'!$B$2,IF(D214='Напрямки конкурса'!$L$3,'Напрямки конкурса'!$B$3,IF(D214='Напрямки конкурса'!$L$4,'Напрямки конкурса'!$B$4,IF(D214='Напрямки конкурса'!$L$5,'Напрямки конкурса'!$B$5,IF(D214='Напрямки конкурса'!$L$6,'Напрямки конкурса'!$B$6,IF(D214='Напрямки конкурса'!$L$7,'Напрямки конкурса'!$B$7,IF(D214='Напрямки конкурса'!$L$8,'Напрямки конкурса'!$B$8,IF(D214='Напрямки конкурса'!$L$9,'Напрямки конкурса'!$B$9,IF(D214='Напрямки конкурса'!$L$10,'Напрямки конкурса'!$B$10,IF(D214='Напрямки конкурса'!$L$11,'Напрямки конкурса'!$B$11,IF(D214='Напрямки конкурса'!$L$12,'Напрямки конкурса'!$B$12,IF(D214='Напрямки конкурса'!$L$13,'Напрямки конкурса'!$B$13,IF(D214='Напрямки конкурса'!$L$14,'Напрямки конкурса'!$B$14,IF(D214='Напрямки конкурса'!$L$15,'Напрямки конкурса'!$B$15,IF(D214='Напрямки конкурса'!$L$16,'Напрямки конкурса'!$B$16,IF(D214='Напрямки конкурса'!$L$17,'Напрямки конкурса'!$B$17,IF(D214='Напрямки конкурса'!$L$18,'Напрямки конкурса'!$B$18,IF(D214='Напрямки конкурса'!$L$19,'Напрямки конкурса'!$B$19,IF(D214='Напрямки конкурса'!$L$20,'Напрямки конкурса'!$B$20,IF(D214='Напрямки конкурса'!$L$21,'Напрямки конкурса'!$B$21,IF(D214='Напрямки конкурса'!$L$22,'Напрямки конкурса'!$B$22,IF(D214='Напрямки конкурса'!$L$23,'Напрямки конкурса'!$B$23,IF(D214='Напрямки конкурса'!$L$24,'Напрямки конкурса'!$B$24,IF(D214='Напрямки конкурса'!$L$25,'Напрямки конкурса'!$B$25,IF(D214='Напрямки конкурса'!$L$26,'Напрямки конкурса'!$B$26,IF(D214='Напрямки конкурса'!$L$27,'Напрямки конкурса'!$B$27,IF(D214='Напрямки конкурса'!$L$28,'Напрямки конкурса'!$B$28,"")))))))))))))))))))))))))))</f>
        <v>Мережа</v>
      </c>
      <c r="C214" s="59" t="str">
        <f>IF(D214='Напрямки конкурса'!$L$2,'Напрямки конкурса'!$K$2,IF(D214='Напрямки конкурса'!$L$3,'Напрямки конкурса'!$K$3,IF(D214='Напрямки конкурса'!$L$4,'Напрямки конкурса'!$K$4,IF(D214='Напрямки конкурса'!$L$5,'Напрямки конкурса'!$K$5,IF(D214='Напрямки конкурса'!$L$6,'Напрямки конкурса'!$K$6,IF(D214='Напрямки конкурса'!$L$7,'Напрямки конкурса'!$K$7,IF(D214='Напрямки конкурса'!$L$8,'Напрямки конкурса'!$K$8,IF(D214='Напрямки конкурса'!$L$9,'Напрямки конкурса'!$K$9,IF(D214='Напрямки конкурса'!$L$10,'Напрямки конкурса'!$K$10,IF(D214='Напрямки конкурса'!$L$11,'Напрямки конкурса'!$K$11,IF(D214='Напрямки конкурса'!$L$12,'Напрямки конкурса'!$K$12,IF(D214='Напрямки конкурса'!$L$13,'Напрямки конкурса'!$K$13,IF(D214='Напрямки конкурса'!$L$14,'Напрямки конкурса'!$K$14,IF(D214='Напрямки конкурса'!$L$15,'Напрямки конкурса'!$K$15,IF(D214='Напрямки конкурса'!$L$16,'Напрямки конкурса'!$K$16,IF(D214='Напрямки конкурса'!$L$17,'Напрямки конкурса'!$K$17,IF(D214='Напрямки конкурса'!$L$18,'Напрямки конкурса'!$K$18,IF(D214='Напрямки конкурса'!$L$19,'Напрямки конкурса'!$K$19,IF(D214='Напрямки конкурса'!$L$20,'Напрямки конкурса'!$K$20,IF(D214='Напрямки конкурса'!$L$21,'Напрямки конкурса'!$K$21,IF(D214='Напрямки конкурса'!$L$22,'Напрямки конкурса'!$K$22,IF(D214='Напрямки конкурса'!$L$23,'Напрямки конкурса'!$K$23,IF(D214='Напрямки конкурса'!$L$24,'Напрямки конкурса'!$K$24,IF(D214='Напрямки конкурса'!$L$25,'Напрямки конкурса'!$K$25,IF(D214='Напрямки конкурса'!$L$26,'Напрямки конкурса'!$K$26,IF(D214='Напрямки конкурса'!$L$27,'Напрямки конкурса'!$K$27,IF(D214='Напрямки конкурса'!$L$28,'Напрямки конкурса'!$K$28,"")))))))))))))))))))))))))))</f>
        <v>18М. Забезпечення моніторингу лікування ВІЛ-інфікованих осіб</v>
      </c>
      <c r="D214" s="317" t="s">
        <v>497</v>
      </c>
      <c r="E214" s="320"/>
      <c r="F214" s="311"/>
      <c r="G214" s="328"/>
      <c r="H214" s="150" t="str">
        <f>IF(I214='Категорія витрат'!$B$2,'Категорія витрат'!$A$2,IF(I214='Категорія витрат'!$B$3,'Категорія витрат'!$A$3,IF(I214='Категорія витрат'!$B$4,'Категорія витрат'!$A$4,IF(I214='Категорія витрат'!$B$5,'Категорія витрат'!$A$5,IF(I214='Категорія витрат'!$B$6,'Категорія витрат'!$A$6,IF(I214='Категорія витрат'!$B$7,'Категорія витрат'!$A$7,IF(I214='Категорія витрат'!$B$8,'Категорія витрат'!$A$8,IF(I214='Категорія витрат'!$B$9,'Категорія витрат'!$A$9,IF(I214='Категорія витрат'!$B$10,'Категорія витрат'!$A$10,IF(I214='Категорія витрат'!$B$11,'Категорія витрат'!$A$11,IF(I214='Категорія витрат'!$B$12,'Категорія витрат'!$A$12,IF(I214='Категорія витрат'!$B$13,'Категорія витрат'!$A$13,IF(I214='Категорія витрат'!$B$14,'Категорія витрат'!$A$14,IF(I214='Категорія витрат'!$B$15,'Категорія витрат'!$A$15,IF(I214='Категорія витрат'!$B$16,'Категорія витрат'!$A$16,IF(I214='Категорія витрат'!$B$17,'Категорія витрат'!$A$17,IF(I214='Категорія витрат'!$B$18,'Категорія витрат'!$A$18,IF(I214='Категорія витрат'!$B$19,'Категорія витрат'!$A$19,IF(I214='Категорія витрат'!$B$20,'Категорія витрат'!$A$20,IF(I214='Категорія витрат'!$B$21,'Категорія витрат'!$A$21,IF(I214='Категорія витрат'!$B$22,'Категорія витрат'!$A$22,IF(I214='Категорія витрат'!$B$23,'Категорія витрат'!$A$23,IF(I214='Категорія витрат'!$B$24,'Категорія витрат'!$A$24,IF(I214='Категорія витрат'!$B$25,'Категорія витрат'!$A$25,IF(I214='Категорія витрат'!$B$26,'Категорія витрат'!$A$26,IF(I214='Категорія витрат'!$B$27,'Категорія витрат'!$A$27,IF(I214='Категорія витрат'!$B$28,'Категорія витрат'!$A$28,IF(I214='Категорія витрат'!$B$29,'Категорія витрат'!$A$29,IF(I214='Категорія витрат'!$B$30,'Категорія витрат'!$A$30,"")))))))))))))))))))))))))))))</f>
        <v/>
      </c>
      <c r="I214" s="318"/>
      <c r="J214" s="319"/>
      <c r="K214" s="175"/>
      <c r="L214" s="87">
        <f t="shared" si="114"/>
        <v>0</v>
      </c>
      <c r="M214" s="335"/>
      <c r="N214" s="178"/>
      <c r="O214" s="176"/>
      <c r="P214" s="159">
        <f>IF(J214='Категорія витрат'!$F$2,ROUND('Додаток 3._Бюджет детальний ПР'!O214*0.3676,2),IF(J214='Категорія витрат'!$F$3,ROUND('Додаток 3._Бюджет детальний ПР'!O214*0.347,2),IF(J214='Категорія витрат'!$F$4,ROUND('Додаток 3._Бюджет детальний ПР'!O214*0.347,2),IF(J214='Категорія витрат'!$F$7,ROUND('Додаток 3._Бюджет детальний ПР'!O214*0.0841,2),0))))</f>
        <v>0</v>
      </c>
      <c r="Q214" s="153">
        <f t="shared" si="115"/>
        <v>0</v>
      </c>
      <c r="R214" s="330"/>
      <c r="S214" s="330"/>
      <c r="T214" s="330"/>
      <c r="U214" s="330"/>
      <c r="V214" s="330"/>
      <c r="W214" s="330"/>
      <c r="X214" s="330"/>
      <c r="Y214" s="330"/>
      <c r="Z214" s="330"/>
      <c r="AA214" s="330"/>
      <c r="AB214" s="330"/>
      <c r="AC214" s="330"/>
      <c r="AD214" s="48">
        <f t="shared" si="90"/>
        <v>0</v>
      </c>
      <c r="AE214" s="48">
        <f t="shared" si="91"/>
        <v>0</v>
      </c>
      <c r="AF214" s="48">
        <f t="shared" si="92"/>
        <v>0</v>
      </c>
      <c r="AG214" s="48">
        <f t="shared" si="93"/>
        <v>0</v>
      </c>
      <c r="AH214" s="48">
        <f t="shared" si="94"/>
        <v>0</v>
      </c>
      <c r="AI214" s="48">
        <f t="shared" si="95"/>
        <v>0</v>
      </c>
      <c r="AJ214" s="48">
        <f t="shared" si="96"/>
        <v>0</v>
      </c>
      <c r="AK214" s="48">
        <f t="shared" si="97"/>
        <v>0</v>
      </c>
      <c r="AL214" s="181"/>
      <c r="AM214" s="181"/>
      <c r="AN214" s="77"/>
      <c r="AO214" s="175"/>
      <c r="AP214" s="87">
        <f t="shared" si="116"/>
        <v>0</v>
      </c>
      <c r="AQ214" s="320"/>
      <c r="AR214" s="329"/>
      <c r="AS214" s="328"/>
      <c r="AT214" s="159">
        <f>IF(J214='Категорія витрат'!$F$2,ROUND('Додаток 3._Бюджет детальний ПР'!AS214*0.3676,2),IF(J214='Категорія витрат'!$F$3,ROUND('Додаток 3._Бюджет детальний ПР'!AS214*0.347,2),IF(J214='Категорія витрат'!$F$4,ROUND('Додаток 3._Бюджет детальний ПР'!AS214*0.347,2),IF(J214='Категорія витрат'!$F$7,ROUND('Додаток 3._Бюджет детальний ПР'!AS214*0.0841,2),0))))</f>
        <v>0</v>
      </c>
      <c r="AU214" s="153">
        <f t="shared" si="117"/>
        <v>0</v>
      </c>
      <c r="AV214" s="330"/>
      <c r="AW214" s="330"/>
      <c r="AX214" s="330"/>
      <c r="AY214" s="330"/>
      <c r="AZ214" s="330"/>
      <c r="BA214" s="330"/>
      <c r="BB214" s="330"/>
      <c r="BC214" s="181"/>
      <c r="BD214" s="181"/>
      <c r="BE214" s="181"/>
      <c r="BF214" s="181"/>
      <c r="BG214" s="181"/>
      <c r="BH214" s="48">
        <f t="shared" si="98"/>
        <v>0</v>
      </c>
      <c r="BI214" s="48">
        <f t="shared" si="99"/>
        <v>0</v>
      </c>
      <c r="BJ214" s="48">
        <f t="shared" si="100"/>
        <v>0</v>
      </c>
      <c r="BK214" s="48">
        <f t="shared" si="101"/>
        <v>0</v>
      </c>
      <c r="BL214" s="48">
        <f t="shared" si="102"/>
        <v>0</v>
      </c>
      <c r="BM214" s="48">
        <f t="shared" si="103"/>
        <v>0</v>
      </c>
      <c r="BN214" s="48">
        <f t="shared" si="104"/>
        <v>0</v>
      </c>
      <c r="BO214" s="48">
        <f t="shared" si="105"/>
        <v>0</v>
      </c>
      <c r="BP214" s="181"/>
      <c r="BQ214" s="181"/>
      <c r="BR214" s="191"/>
      <c r="BS214" s="175"/>
      <c r="BT214" s="87">
        <f t="shared" si="118"/>
        <v>0</v>
      </c>
      <c r="BU214" s="335"/>
      <c r="BV214" s="178"/>
      <c r="BW214" s="176"/>
      <c r="BX214" s="159">
        <f>IF(J214='Категорія витрат'!$F$2,ROUND('Додаток 3._Бюджет детальний ПР'!BW214*0.3676,2),IF(J214='Категорія витрат'!$F$3,ROUND('Додаток 3._Бюджет детальний ПР'!BW214*0.347,2),IF(J214='Категорія витрат'!$F$4,ROUND('Додаток 3._Бюджет детальний ПР'!BW214*0.347,2),IF(J214='Категорія витрат'!$F$7,ROUND('Додаток 3._Бюджет детальний ПР'!BW214*0.0841,2),0))))</f>
        <v>0</v>
      </c>
      <c r="BY214" s="153">
        <f t="shared" si="119"/>
        <v>0</v>
      </c>
      <c r="BZ214" s="338"/>
      <c r="CA214" s="338"/>
      <c r="CB214" s="338"/>
      <c r="CC214" s="338"/>
      <c r="CD214" s="338"/>
      <c r="CE214" s="338"/>
      <c r="CF214" s="180"/>
      <c r="CG214" s="181"/>
      <c r="CH214" s="181"/>
      <c r="CI214" s="181"/>
      <c r="CJ214" s="181"/>
      <c r="CK214" s="181"/>
      <c r="CL214" s="48">
        <f t="shared" si="106"/>
        <v>0</v>
      </c>
      <c r="CM214" s="48">
        <f t="shared" si="107"/>
        <v>0</v>
      </c>
      <c r="CN214" s="48">
        <f t="shared" si="108"/>
        <v>0</v>
      </c>
      <c r="CO214" s="48">
        <f t="shared" si="109"/>
        <v>0</v>
      </c>
      <c r="CP214" s="48">
        <f t="shared" si="110"/>
        <v>0</v>
      </c>
      <c r="CQ214" s="48">
        <f t="shared" si="111"/>
        <v>0</v>
      </c>
      <c r="CR214" s="48">
        <f t="shared" si="112"/>
        <v>0</v>
      </c>
      <c r="CS214" s="48">
        <f t="shared" si="113"/>
        <v>0</v>
      </c>
      <c r="CT214" s="181"/>
      <c r="CU214" s="181"/>
    </row>
    <row r="215" spans="1:99" ht="20.100000000000001" customHeight="1" x14ac:dyDescent="0.15">
      <c r="A215" s="58">
        <v>211</v>
      </c>
      <c r="B215" s="58" t="str">
        <f>IF(D215='Напрямки конкурса'!$L$2,'Напрямки конкурса'!$B$2,IF(D215='Напрямки конкурса'!$L$3,'Напрямки конкурса'!$B$3,IF(D215='Напрямки конкурса'!$L$4,'Напрямки конкурса'!$B$4,IF(D215='Напрямки конкурса'!$L$5,'Напрямки конкурса'!$B$5,IF(D215='Напрямки конкурса'!$L$6,'Напрямки конкурса'!$B$6,IF(D215='Напрямки конкурса'!$L$7,'Напрямки конкурса'!$B$7,IF(D215='Напрямки конкурса'!$L$8,'Напрямки конкурса'!$B$8,IF(D215='Напрямки конкурса'!$L$9,'Напрямки конкурса'!$B$9,IF(D215='Напрямки конкурса'!$L$10,'Напрямки конкурса'!$B$10,IF(D215='Напрямки конкурса'!$L$11,'Напрямки конкурса'!$B$11,IF(D215='Напрямки конкурса'!$L$12,'Напрямки конкурса'!$B$12,IF(D215='Напрямки конкурса'!$L$13,'Напрямки конкурса'!$B$13,IF(D215='Напрямки конкурса'!$L$14,'Напрямки конкурса'!$B$14,IF(D215='Напрямки конкурса'!$L$15,'Напрямки конкурса'!$B$15,IF(D215='Напрямки конкурса'!$L$16,'Напрямки конкурса'!$B$16,IF(D215='Напрямки конкурса'!$L$17,'Напрямки конкурса'!$B$17,IF(D215='Напрямки конкурса'!$L$18,'Напрямки конкурса'!$B$18,IF(D215='Напрямки конкурса'!$L$19,'Напрямки конкурса'!$B$19,IF(D215='Напрямки конкурса'!$L$20,'Напрямки конкурса'!$B$20,IF(D215='Напрямки конкурса'!$L$21,'Напрямки конкурса'!$B$21,IF(D215='Напрямки конкурса'!$L$22,'Напрямки конкурса'!$B$22,IF(D215='Напрямки конкурса'!$L$23,'Напрямки конкурса'!$B$23,IF(D215='Напрямки конкурса'!$L$24,'Напрямки конкурса'!$B$24,IF(D215='Напрямки конкурса'!$L$25,'Напрямки конкурса'!$B$25,IF(D215='Напрямки конкурса'!$L$26,'Напрямки конкурса'!$B$26,IF(D215='Напрямки конкурса'!$L$27,'Напрямки конкурса'!$B$27,IF(D215='Напрямки конкурса'!$L$28,'Напрямки конкурса'!$B$28,"")))))))))))))))))))))))))))</f>
        <v>Мережа</v>
      </c>
      <c r="C215" s="59" t="str">
        <f>IF(D215='Напрямки конкурса'!$L$2,'Напрямки конкурса'!$K$2,IF(D215='Напрямки конкурса'!$L$3,'Напрямки конкурса'!$K$3,IF(D215='Напрямки конкурса'!$L$4,'Напрямки конкурса'!$K$4,IF(D215='Напрямки конкурса'!$L$5,'Напрямки конкурса'!$K$5,IF(D215='Напрямки конкурса'!$L$6,'Напрямки конкурса'!$K$6,IF(D215='Напрямки конкурса'!$L$7,'Напрямки конкурса'!$K$7,IF(D215='Напрямки конкурса'!$L$8,'Напрямки конкурса'!$K$8,IF(D215='Напрямки конкурса'!$L$9,'Напрямки конкурса'!$K$9,IF(D215='Напрямки конкурса'!$L$10,'Напрямки конкурса'!$K$10,IF(D215='Напрямки конкурса'!$L$11,'Напрямки конкурса'!$K$11,IF(D215='Напрямки конкурса'!$L$12,'Напрямки конкурса'!$K$12,IF(D215='Напрямки конкурса'!$L$13,'Напрямки конкурса'!$K$13,IF(D215='Напрямки конкурса'!$L$14,'Напрямки конкурса'!$K$14,IF(D215='Напрямки конкурса'!$L$15,'Напрямки конкурса'!$K$15,IF(D215='Напрямки конкурса'!$L$16,'Напрямки конкурса'!$K$16,IF(D215='Напрямки конкурса'!$L$17,'Напрямки конкурса'!$K$17,IF(D215='Напрямки конкурса'!$L$18,'Напрямки конкурса'!$K$18,IF(D215='Напрямки конкурса'!$L$19,'Напрямки конкурса'!$K$19,IF(D215='Напрямки конкурса'!$L$20,'Напрямки конкурса'!$K$20,IF(D215='Напрямки конкурса'!$L$21,'Напрямки конкурса'!$K$21,IF(D215='Напрямки конкурса'!$L$22,'Напрямки конкурса'!$K$22,IF(D215='Напрямки конкурса'!$L$23,'Напрямки конкурса'!$K$23,IF(D215='Напрямки конкурса'!$L$24,'Напрямки конкурса'!$K$24,IF(D215='Напрямки конкурса'!$L$25,'Напрямки конкурса'!$K$25,IF(D215='Напрямки конкурса'!$L$26,'Напрямки конкурса'!$K$26,IF(D215='Напрямки конкурса'!$L$27,'Напрямки конкурса'!$K$27,IF(D215='Напрямки конкурса'!$L$28,'Напрямки конкурса'!$K$28,"")))))))))))))))))))))))))))</f>
        <v>18М. Забезпечення моніторингу лікування ВІЛ-інфікованих осіб</v>
      </c>
      <c r="D215" s="317" t="s">
        <v>497</v>
      </c>
      <c r="E215" s="320"/>
      <c r="F215" s="311"/>
      <c r="G215" s="328"/>
      <c r="H215" s="150" t="str">
        <f>IF(I215='Категорія витрат'!$B$2,'Категорія витрат'!$A$2,IF(I215='Категорія витрат'!$B$3,'Категорія витрат'!$A$3,IF(I215='Категорія витрат'!$B$4,'Категорія витрат'!$A$4,IF(I215='Категорія витрат'!$B$5,'Категорія витрат'!$A$5,IF(I215='Категорія витрат'!$B$6,'Категорія витрат'!$A$6,IF(I215='Категорія витрат'!$B$7,'Категорія витрат'!$A$7,IF(I215='Категорія витрат'!$B$8,'Категорія витрат'!$A$8,IF(I215='Категорія витрат'!$B$9,'Категорія витрат'!$A$9,IF(I215='Категорія витрат'!$B$10,'Категорія витрат'!$A$10,IF(I215='Категорія витрат'!$B$11,'Категорія витрат'!$A$11,IF(I215='Категорія витрат'!$B$12,'Категорія витрат'!$A$12,IF(I215='Категорія витрат'!$B$13,'Категорія витрат'!$A$13,IF(I215='Категорія витрат'!$B$14,'Категорія витрат'!$A$14,IF(I215='Категорія витрат'!$B$15,'Категорія витрат'!$A$15,IF(I215='Категорія витрат'!$B$16,'Категорія витрат'!$A$16,IF(I215='Категорія витрат'!$B$17,'Категорія витрат'!$A$17,IF(I215='Категорія витрат'!$B$18,'Категорія витрат'!$A$18,IF(I215='Категорія витрат'!$B$19,'Категорія витрат'!$A$19,IF(I215='Категорія витрат'!$B$20,'Категорія витрат'!$A$20,IF(I215='Категорія витрат'!$B$21,'Категорія витрат'!$A$21,IF(I215='Категорія витрат'!$B$22,'Категорія витрат'!$A$22,IF(I215='Категорія витрат'!$B$23,'Категорія витрат'!$A$23,IF(I215='Категорія витрат'!$B$24,'Категорія витрат'!$A$24,IF(I215='Категорія витрат'!$B$25,'Категорія витрат'!$A$25,IF(I215='Категорія витрат'!$B$26,'Категорія витрат'!$A$26,IF(I215='Категорія витрат'!$B$27,'Категорія витрат'!$A$27,IF(I215='Категорія витрат'!$B$28,'Категорія витрат'!$A$28,IF(I215='Категорія витрат'!$B$29,'Категорія витрат'!$A$29,IF(I215='Категорія витрат'!$B$30,'Категорія витрат'!$A$30,"")))))))))))))))))))))))))))))</f>
        <v/>
      </c>
      <c r="I215" s="318"/>
      <c r="J215" s="319"/>
      <c r="K215" s="175"/>
      <c r="L215" s="87">
        <f t="shared" si="114"/>
        <v>0</v>
      </c>
      <c r="M215" s="335"/>
      <c r="N215" s="178"/>
      <c r="O215" s="176"/>
      <c r="P215" s="159">
        <f>IF(J215='Категорія витрат'!$F$2,ROUND('Додаток 3._Бюджет детальний ПР'!O215*0.3676,2),IF(J215='Категорія витрат'!$F$3,ROUND('Додаток 3._Бюджет детальний ПР'!O215*0.347,2),IF(J215='Категорія витрат'!$F$4,ROUND('Додаток 3._Бюджет детальний ПР'!O215*0.347,2),IF(J215='Категорія витрат'!$F$7,ROUND('Додаток 3._Бюджет детальний ПР'!O215*0.0841,2),0))))</f>
        <v>0</v>
      </c>
      <c r="Q215" s="153">
        <f t="shared" si="115"/>
        <v>0</v>
      </c>
      <c r="R215" s="330"/>
      <c r="S215" s="330"/>
      <c r="T215" s="330"/>
      <c r="U215" s="330"/>
      <c r="V215" s="330"/>
      <c r="W215" s="330"/>
      <c r="X215" s="330"/>
      <c r="Y215" s="330"/>
      <c r="Z215" s="330"/>
      <c r="AA215" s="330"/>
      <c r="AB215" s="330"/>
      <c r="AC215" s="330"/>
      <c r="AD215" s="48">
        <f t="shared" si="90"/>
        <v>0</v>
      </c>
      <c r="AE215" s="48">
        <f t="shared" si="91"/>
        <v>0</v>
      </c>
      <c r="AF215" s="48">
        <f t="shared" si="92"/>
        <v>0</v>
      </c>
      <c r="AG215" s="48">
        <f t="shared" si="93"/>
        <v>0</v>
      </c>
      <c r="AH215" s="48">
        <f t="shared" si="94"/>
        <v>0</v>
      </c>
      <c r="AI215" s="48">
        <f t="shared" si="95"/>
        <v>0</v>
      </c>
      <c r="AJ215" s="48">
        <f t="shared" si="96"/>
        <v>0</v>
      </c>
      <c r="AK215" s="48">
        <f t="shared" si="97"/>
        <v>0</v>
      </c>
      <c r="AL215" s="181"/>
      <c r="AM215" s="181"/>
      <c r="AN215" s="77"/>
      <c r="AO215" s="175"/>
      <c r="AP215" s="87">
        <f t="shared" si="116"/>
        <v>0</v>
      </c>
      <c r="AQ215" s="320"/>
      <c r="AR215" s="329"/>
      <c r="AS215" s="328"/>
      <c r="AT215" s="159">
        <f>IF(J215='Категорія витрат'!$F$2,ROUND('Додаток 3._Бюджет детальний ПР'!AS215*0.3676,2),IF(J215='Категорія витрат'!$F$3,ROUND('Додаток 3._Бюджет детальний ПР'!AS215*0.347,2),IF(J215='Категорія витрат'!$F$4,ROUND('Додаток 3._Бюджет детальний ПР'!AS215*0.347,2),IF(J215='Категорія витрат'!$F$7,ROUND('Додаток 3._Бюджет детальний ПР'!AS215*0.0841,2),0))))</f>
        <v>0</v>
      </c>
      <c r="AU215" s="153">
        <f t="shared" si="117"/>
        <v>0</v>
      </c>
      <c r="AV215" s="330"/>
      <c r="AW215" s="330"/>
      <c r="AX215" s="330"/>
      <c r="AY215" s="330"/>
      <c r="AZ215" s="330"/>
      <c r="BA215" s="330"/>
      <c r="BB215" s="330"/>
      <c r="BC215" s="181"/>
      <c r="BD215" s="181"/>
      <c r="BE215" s="181"/>
      <c r="BF215" s="181"/>
      <c r="BG215" s="181"/>
      <c r="BH215" s="48">
        <f t="shared" si="98"/>
        <v>0</v>
      </c>
      <c r="BI215" s="48">
        <f t="shared" si="99"/>
        <v>0</v>
      </c>
      <c r="BJ215" s="48">
        <f t="shared" si="100"/>
        <v>0</v>
      </c>
      <c r="BK215" s="48">
        <f t="shared" si="101"/>
        <v>0</v>
      </c>
      <c r="BL215" s="48">
        <f t="shared" si="102"/>
        <v>0</v>
      </c>
      <c r="BM215" s="48">
        <f t="shared" si="103"/>
        <v>0</v>
      </c>
      <c r="BN215" s="48">
        <f t="shared" si="104"/>
        <v>0</v>
      </c>
      <c r="BO215" s="48">
        <f t="shared" si="105"/>
        <v>0</v>
      </c>
      <c r="BP215" s="181"/>
      <c r="BQ215" s="181"/>
      <c r="BR215" s="191"/>
      <c r="BS215" s="175"/>
      <c r="BT215" s="87">
        <f t="shared" si="118"/>
        <v>0</v>
      </c>
      <c r="BU215" s="335"/>
      <c r="BV215" s="178"/>
      <c r="BW215" s="176"/>
      <c r="BX215" s="159">
        <f>IF(J215='Категорія витрат'!$F$2,ROUND('Додаток 3._Бюджет детальний ПР'!BW215*0.3676,2),IF(J215='Категорія витрат'!$F$3,ROUND('Додаток 3._Бюджет детальний ПР'!BW215*0.347,2),IF(J215='Категорія витрат'!$F$4,ROUND('Додаток 3._Бюджет детальний ПР'!BW215*0.347,2),IF(J215='Категорія витрат'!$F$7,ROUND('Додаток 3._Бюджет детальний ПР'!BW215*0.0841,2),0))))</f>
        <v>0</v>
      </c>
      <c r="BY215" s="153">
        <f t="shared" si="119"/>
        <v>0</v>
      </c>
      <c r="BZ215" s="338"/>
      <c r="CA215" s="338"/>
      <c r="CB215" s="338"/>
      <c r="CC215" s="338"/>
      <c r="CD215" s="338"/>
      <c r="CE215" s="338"/>
      <c r="CF215" s="180"/>
      <c r="CG215" s="181"/>
      <c r="CH215" s="181"/>
      <c r="CI215" s="181"/>
      <c r="CJ215" s="181"/>
      <c r="CK215" s="181"/>
      <c r="CL215" s="48">
        <f t="shared" si="106"/>
        <v>0</v>
      </c>
      <c r="CM215" s="48">
        <f t="shared" si="107"/>
        <v>0</v>
      </c>
      <c r="CN215" s="48">
        <f t="shared" si="108"/>
        <v>0</v>
      </c>
      <c r="CO215" s="48">
        <f t="shared" si="109"/>
        <v>0</v>
      </c>
      <c r="CP215" s="48">
        <f t="shared" si="110"/>
        <v>0</v>
      </c>
      <c r="CQ215" s="48">
        <f t="shared" si="111"/>
        <v>0</v>
      </c>
      <c r="CR215" s="48">
        <f t="shared" si="112"/>
        <v>0</v>
      </c>
      <c r="CS215" s="48">
        <f t="shared" si="113"/>
        <v>0</v>
      </c>
      <c r="CT215" s="181"/>
      <c r="CU215" s="181"/>
    </row>
    <row r="216" spans="1:99" ht="20.100000000000001" customHeight="1" x14ac:dyDescent="0.15">
      <c r="A216" s="58">
        <v>212</v>
      </c>
      <c r="B216" s="58" t="str">
        <f>IF(D216='Напрямки конкурса'!$L$2,'Напрямки конкурса'!$B$2,IF(D216='Напрямки конкурса'!$L$3,'Напрямки конкурса'!$B$3,IF(D216='Напрямки конкурса'!$L$4,'Напрямки конкурса'!$B$4,IF(D216='Напрямки конкурса'!$L$5,'Напрямки конкурса'!$B$5,IF(D216='Напрямки конкурса'!$L$6,'Напрямки конкурса'!$B$6,IF(D216='Напрямки конкурса'!$L$7,'Напрямки конкурса'!$B$7,IF(D216='Напрямки конкурса'!$L$8,'Напрямки конкурса'!$B$8,IF(D216='Напрямки конкурса'!$L$9,'Напрямки конкурса'!$B$9,IF(D216='Напрямки конкурса'!$L$10,'Напрямки конкурса'!$B$10,IF(D216='Напрямки конкурса'!$L$11,'Напрямки конкурса'!$B$11,IF(D216='Напрямки конкурса'!$L$12,'Напрямки конкурса'!$B$12,IF(D216='Напрямки конкурса'!$L$13,'Напрямки конкурса'!$B$13,IF(D216='Напрямки конкурса'!$L$14,'Напрямки конкурса'!$B$14,IF(D216='Напрямки конкурса'!$L$15,'Напрямки конкурса'!$B$15,IF(D216='Напрямки конкурса'!$L$16,'Напрямки конкурса'!$B$16,IF(D216='Напрямки конкурса'!$L$17,'Напрямки конкурса'!$B$17,IF(D216='Напрямки конкурса'!$L$18,'Напрямки конкурса'!$B$18,IF(D216='Напрямки конкурса'!$L$19,'Напрямки конкурса'!$B$19,IF(D216='Напрямки конкурса'!$L$20,'Напрямки конкурса'!$B$20,IF(D216='Напрямки конкурса'!$L$21,'Напрямки конкурса'!$B$21,IF(D216='Напрямки конкурса'!$L$22,'Напрямки конкурса'!$B$22,IF(D216='Напрямки конкурса'!$L$23,'Напрямки конкурса'!$B$23,IF(D216='Напрямки конкурса'!$L$24,'Напрямки конкурса'!$B$24,IF(D216='Напрямки конкурса'!$L$25,'Напрямки конкурса'!$B$25,IF(D216='Напрямки конкурса'!$L$26,'Напрямки конкурса'!$B$26,IF(D216='Напрямки конкурса'!$L$27,'Напрямки конкурса'!$B$27,IF(D216='Напрямки конкурса'!$L$28,'Напрямки конкурса'!$B$28,"")))))))))))))))))))))))))))</f>
        <v>Мережа</v>
      </c>
      <c r="C216" s="59" t="str">
        <f>IF(D216='Напрямки конкурса'!$L$2,'Напрямки конкурса'!$K$2,IF(D216='Напрямки конкурса'!$L$3,'Напрямки конкурса'!$K$3,IF(D216='Напрямки конкурса'!$L$4,'Напрямки конкурса'!$K$4,IF(D216='Напрямки конкурса'!$L$5,'Напрямки конкурса'!$K$5,IF(D216='Напрямки конкурса'!$L$6,'Напрямки конкурса'!$K$6,IF(D216='Напрямки конкурса'!$L$7,'Напрямки конкурса'!$K$7,IF(D216='Напрямки конкурса'!$L$8,'Напрямки конкурса'!$K$8,IF(D216='Напрямки конкурса'!$L$9,'Напрямки конкурса'!$K$9,IF(D216='Напрямки конкурса'!$L$10,'Напрямки конкурса'!$K$10,IF(D216='Напрямки конкурса'!$L$11,'Напрямки конкурса'!$K$11,IF(D216='Напрямки конкурса'!$L$12,'Напрямки конкурса'!$K$12,IF(D216='Напрямки конкурса'!$L$13,'Напрямки конкурса'!$K$13,IF(D216='Напрямки конкурса'!$L$14,'Напрямки конкурса'!$K$14,IF(D216='Напрямки конкурса'!$L$15,'Напрямки конкурса'!$K$15,IF(D216='Напрямки конкурса'!$L$16,'Напрямки конкурса'!$K$16,IF(D216='Напрямки конкурса'!$L$17,'Напрямки конкурса'!$K$17,IF(D216='Напрямки конкурса'!$L$18,'Напрямки конкурса'!$K$18,IF(D216='Напрямки конкурса'!$L$19,'Напрямки конкурса'!$K$19,IF(D216='Напрямки конкурса'!$L$20,'Напрямки конкурса'!$K$20,IF(D216='Напрямки конкурса'!$L$21,'Напрямки конкурса'!$K$21,IF(D216='Напрямки конкурса'!$L$22,'Напрямки конкурса'!$K$22,IF(D216='Напрямки конкурса'!$L$23,'Напрямки конкурса'!$K$23,IF(D216='Напрямки конкурса'!$L$24,'Напрямки конкурса'!$K$24,IF(D216='Напрямки конкурса'!$L$25,'Напрямки конкурса'!$K$25,IF(D216='Напрямки конкурса'!$L$26,'Напрямки конкурса'!$K$26,IF(D216='Напрямки конкурса'!$L$27,'Напрямки конкурса'!$K$27,IF(D216='Напрямки конкурса'!$L$28,'Напрямки конкурса'!$K$28,"")))))))))))))))))))))))))))</f>
        <v>18М. Забезпечення моніторингу лікування ВІЛ-інфікованих осіб</v>
      </c>
      <c r="D216" s="317" t="s">
        <v>497</v>
      </c>
      <c r="E216" s="320"/>
      <c r="F216" s="311"/>
      <c r="G216" s="328"/>
      <c r="H216" s="150" t="str">
        <f>IF(I216='Категорія витрат'!$B$2,'Категорія витрат'!$A$2,IF(I216='Категорія витрат'!$B$3,'Категорія витрат'!$A$3,IF(I216='Категорія витрат'!$B$4,'Категорія витрат'!$A$4,IF(I216='Категорія витрат'!$B$5,'Категорія витрат'!$A$5,IF(I216='Категорія витрат'!$B$6,'Категорія витрат'!$A$6,IF(I216='Категорія витрат'!$B$7,'Категорія витрат'!$A$7,IF(I216='Категорія витрат'!$B$8,'Категорія витрат'!$A$8,IF(I216='Категорія витрат'!$B$9,'Категорія витрат'!$A$9,IF(I216='Категорія витрат'!$B$10,'Категорія витрат'!$A$10,IF(I216='Категорія витрат'!$B$11,'Категорія витрат'!$A$11,IF(I216='Категорія витрат'!$B$12,'Категорія витрат'!$A$12,IF(I216='Категорія витрат'!$B$13,'Категорія витрат'!$A$13,IF(I216='Категорія витрат'!$B$14,'Категорія витрат'!$A$14,IF(I216='Категорія витрат'!$B$15,'Категорія витрат'!$A$15,IF(I216='Категорія витрат'!$B$16,'Категорія витрат'!$A$16,IF(I216='Категорія витрат'!$B$17,'Категорія витрат'!$A$17,IF(I216='Категорія витрат'!$B$18,'Категорія витрат'!$A$18,IF(I216='Категорія витрат'!$B$19,'Категорія витрат'!$A$19,IF(I216='Категорія витрат'!$B$20,'Категорія витрат'!$A$20,IF(I216='Категорія витрат'!$B$21,'Категорія витрат'!$A$21,IF(I216='Категорія витрат'!$B$22,'Категорія витрат'!$A$22,IF(I216='Категорія витрат'!$B$23,'Категорія витрат'!$A$23,IF(I216='Категорія витрат'!$B$24,'Категорія витрат'!$A$24,IF(I216='Категорія витрат'!$B$25,'Категорія витрат'!$A$25,IF(I216='Категорія витрат'!$B$26,'Категорія витрат'!$A$26,IF(I216='Категорія витрат'!$B$27,'Категорія витрат'!$A$27,IF(I216='Категорія витрат'!$B$28,'Категорія витрат'!$A$28,IF(I216='Категорія витрат'!$B$29,'Категорія витрат'!$A$29,IF(I216='Категорія витрат'!$B$30,'Категорія витрат'!$A$30,"")))))))))))))))))))))))))))))</f>
        <v/>
      </c>
      <c r="I216" s="318"/>
      <c r="J216" s="319"/>
      <c r="K216" s="175"/>
      <c r="L216" s="87">
        <f t="shared" si="114"/>
        <v>0</v>
      </c>
      <c r="M216" s="335"/>
      <c r="N216" s="178"/>
      <c r="O216" s="176"/>
      <c r="P216" s="159">
        <f>IF(J216='Категорія витрат'!$F$2,ROUND('Додаток 3._Бюджет детальний ПР'!O216*0.3676,2),IF(J216='Категорія витрат'!$F$3,ROUND('Додаток 3._Бюджет детальний ПР'!O216*0.347,2),IF(J216='Категорія витрат'!$F$4,ROUND('Додаток 3._Бюджет детальний ПР'!O216*0.347,2),IF(J216='Категорія витрат'!$F$7,ROUND('Додаток 3._Бюджет детальний ПР'!O216*0.0841,2),0))))</f>
        <v>0</v>
      </c>
      <c r="Q216" s="153">
        <f t="shared" si="115"/>
        <v>0</v>
      </c>
      <c r="R216" s="330"/>
      <c r="S216" s="330"/>
      <c r="T216" s="330"/>
      <c r="U216" s="330"/>
      <c r="V216" s="330"/>
      <c r="W216" s="330"/>
      <c r="X216" s="330"/>
      <c r="Y216" s="330"/>
      <c r="Z216" s="330"/>
      <c r="AA216" s="330"/>
      <c r="AB216" s="330"/>
      <c r="AC216" s="330"/>
      <c r="AD216" s="48">
        <f t="shared" si="90"/>
        <v>0</v>
      </c>
      <c r="AE216" s="48">
        <f t="shared" si="91"/>
        <v>0</v>
      </c>
      <c r="AF216" s="48">
        <f t="shared" si="92"/>
        <v>0</v>
      </c>
      <c r="AG216" s="48">
        <f t="shared" si="93"/>
        <v>0</v>
      </c>
      <c r="AH216" s="48">
        <f t="shared" si="94"/>
        <v>0</v>
      </c>
      <c r="AI216" s="48">
        <f t="shared" si="95"/>
        <v>0</v>
      </c>
      <c r="AJ216" s="48">
        <f t="shared" si="96"/>
        <v>0</v>
      </c>
      <c r="AK216" s="48">
        <f t="shared" si="97"/>
        <v>0</v>
      </c>
      <c r="AL216" s="181"/>
      <c r="AM216" s="181"/>
      <c r="AN216" s="77"/>
      <c r="AO216" s="175"/>
      <c r="AP216" s="87">
        <f t="shared" si="116"/>
        <v>0</v>
      </c>
      <c r="AQ216" s="320"/>
      <c r="AR216" s="329"/>
      <c r="AS216" s="328"/>
      <c r="AT216" s="159">
        <f>IF(J216='Категорія витрат'!$F$2,ROUND('Додаток 3._Бюджет детальний ПР'!AS216*0.3676,2),IF(J216='Категорія витрат'!$F$3,ROUND('Додаток 3._Бюджет детальний ПР'!AS216*0.347,2),IF(J216='Категорія витрат'!$F$4,ROUND('Додаток 3._Бюджет детальний ПР'!AS216*0.347,2),IF(J216='Категорія витрат'!$F$7,ROUND('Додаток 3._Бюджет детальний ПР'!AS216*0.0841,2),0))))</f>
        <v>0</v>
      </c>
      <c r="AU216" s="153">
        <f t="shared" si="117"/>
        <v>0</v>
      </c>
      <c r="AV216" s="330"/>
      <c r="AW216" s="330"/>
      <c r="AX216" s="330"/>
      <c r="AY216" s="330"/>
      <c r="AZ216" s="330"/>
      <c r="BA216" s="330"/>
      <c r="BB216" s="330"/>
      <c r="BC216" s="181"/>
      <c r="BD216" s="181"/>
      <c r="BE216" s="181"/>
      <c r="BF216" s="181"/>
      <c r="BG216" s="181"/>
      <c r="BH216" s="48">
        <f t="shared" si="98"/>
        <v>0</v>
      </c>
      <c r="BI216" s="48">
        <f t="shared" si="99"/>
        <v>0</v>
      </c>
      <c r="BJ216" s="48">
        <f t="shared" si="100"/>
        <v>0</v>
      </c>
      <c r="BK216" s="48">
        <f t="shared" si="101"/>
        <v>0</v>
      </c>
      <c r="BL216" s="48">
        <f t="shared" si="102"/>
        <v>0</v>
      </c>
      <c r="BM216" s="48">
        <f t="shared" si="103"/>
        <v>0</v>
      </c>
      <c r="BN216" s="48">
        <f t="shared" si="104"/>
        <v>0</v>
      </c>
      <c r="BO216" s="48">
        <f t="shared" si="105"/>
        <v>0</v>
      </c>
      <c r="BP216" s="181"/>
      <c r="BQ216" s="181"/>
      <c r="BR216" s="191"/>
      <c r="BS216" s="175"/>
      <c r="BT216" s="87">
        <f t="shared" si="118"/>
        <v>0</v>
      </c>
      <c r="BU216" s="335"/>
      <c r="BV216" s="178"/>
      <c r="BW216" s="176"/>
      <c r="BX216" s="159">
        <f>IF(J216='Категорія витрат'!$F$2,ROUND('Додаток 3._Бюджет детальний ПР'!BW216*0.3676,2),IF(J216='Категорія витрат'!$F$3,ROUND('Додаток 3._Бюджет детальний ПР'!BW216*0.347,2),IF(J216='Категорія витрат'!$F$4,ROUND('Додаток 3._Бюджет детальний ПР'!BW216*0.347,2),IF(J216='Категорія витрат'!$F$7,ROUND('Додаток 3._Бюджет детальний ПР'!BW216*0.0841,2),0))))</f>
        <v>0</v>
      </c>
      <c r="BY216" s="153">
        <f t="shared" si="119"/>
        <v>0</v>
      </c>
      <c r="BZ216" s="338"/>
      <c r="CA216" s="338"/>
      <c r="CB216" s="338"/>
      <c r="CC216" s="338"/>
      <c r="CD216" s="338"/>
      <c r="CE216" s="338"/>
      <c r="CF216" s="180"/>
      <c r="CG216" s="181"/>
      <c r="CH216" s="181"/>
      <c r="CI216" s="181"/>
      <c r="CJ216" s="181"/>
      <c r="CK216" s="181"/>
      <c r="CL216" s="48">
        <f t="shared" si="106"/>
        <v>0</v>
      </c>
      <c r="CM216" s="48">
        <f t="shared" si="107"/>
        <v>0</v>
      </c>
      <c r="CN216" s="48">
        <f t="shared" si="108"/>
        <v>0</v>
      </c>
      <c r="CO216" s="48">
        <f t="shared" si="109"/>
        <v>0</v>
      </c>
      <c r="CP216" s="48">
        <f t="shared" si="110"/>
        <v>0</v>
      </c>
      <c r="CQ216" s="48">
        <f t="shared" si="111"/>
        <v>0</v>
      </c>
      <c r="CR216" s="48">
        <f t="shared" si="112"/>
        <v>0</v>
      </c>
      <c r="CS216" s="48">
        <f t="shared" si="113"/>
        <v>0</v>
      </c>
      <c r="CT216" s="181"/>
      <c r="CU216" s="181"/>
    </row>
    <row r="217" spans="1:99" ht="20.100000000000001" customHeight="1" x14ac:dyDescent="0.15">
      <c r="A217" s="58">
        <v>213</v>
      </c>
      <c r="B217" s="58" t="str">
        <f>IF(D217='Напрямки конкурса'!$L$2,'Напрямки конкурса'!$B$2,IF(D217='Напрямки конкурса'!$L$3,'Напрямки конкурса'!$B$3,IF(D217='Напрямки конкурса'!$L$4,'Напрямки конкурса'!$B$4,IF(D217='Напрямки конкурса'!$L$5,'Напрямки конкурса'!$B$5,IF(D217='Напрямки конкурса'!$L$6,'Напрямки конкурса'!$B$6,IF(D217='Напрямки конкурса'!$L$7,'Напрямки конкурса'!$B$7,IF(D217='Напрямки конкурса'!$L$8,'Напрямки конкурса'!$B$8,IF(D217='Напрямки конкурса'!$L$9,'Напрямки конкурса'!$B$9,IF(D217='Напрямки конкурса'!$L$10,'Напрямки конкурса'!$B$10,IF(D217='Напрямки конкурса'!$L$11,'Напрямки конкурса'!$B$11,IF(D217='Напрямки конкурса'!$L$12,'Напрямки конкурса'!$B$12,IF(D217='Напрямки конкурса'!$L$13,'Напрямки конкурса'!$B$13,IF(D217='Напрямки конкурса'!$L$14,'Напрямки конкурса'!$B$14,IF(D217='Напрямки конкурса'!$L$15,'Напрямки конкурса'!$B$15,IF(D217='Напрямки конкурса'!$L$16,'Напрямки конкурса'!$B$16,IF(D217='Напрямки конкурса'!$L$17,'Напрямки конкурса'!$B$17,IF(D217='Напрямки конкурса'!$L$18,'Напрямки конкурса'!$B$18,IF(D217='Напрямки конкурса'!$L$19,'Напрямки конкурса'!$B$19,IF(D217='Напрямки конкурса'!$L$20,'Напрямки конкурса'!$B$20,IF(D217='Напрямки конкурса'!$L$21,'Напрямки конкурса'!$B$21,IF(D217='Напрямки конкурса'!$L$22,'Напрямки конкурса'!$B$22,IF(D217='Напрямки конкурса'!$L$23,'Напрямки конкурса'!$B$23,IF(D217='Напрямки конкурса'!$L$24,'Напрямки конкурса'!$B$24,IF(D217='Напрямки конкурса'!$L$25,'Напрямки конкурса'!$B$25,IF(D217='Напрямки конкурса'!$L$26,'Напрямки конкурса'!$B$26,IF(D217='Напрямки конкурса'!$L$27,'Напрямки конкурса'!$B$27,IF(D217='Напрямки конкурса'!$L$28,'Напрямки конкурса'!$B$28,"")))))))))))))))))))))))))))</f>
        <v>Мережа</v>
      </c>
      <c r="C217" s="59" t="str">
        <f>IF(D217='Напрямки конкурса'!$L$2,'Напрямки конкурса'!$K$2,IF(D217='Напрямки конкурса'!$L$3,'Напрямки конкурса'!$K$3,IF(D217='Напрямки конкурса'!$L$4,'Напрямки конкурса'!$K$4,IF(D217='Напрямки конкурса'!$L$5,'Напрямки конкурса'!$K$5,IF(D217='Напрямки конкурса'!$L$6,'Напрямки конкурса'!$K$6,IF(D217='Напрямки конкурса'!$L$7,'Напрямки конкурса'!$K$7,IF(D217='Напрямки конкурса'!$L$8,'Напрямки конкурса'!$K$8,IF(D217='Напрямки конкурса'!$L$9,'Напрямки конкурса'!$K$9,IF(D217='Напрямки конкурса'!$L$10,'Напрямки конкурса'!$K$10,IF(D217='Напрямки конкурса'!$L$11,'Напрямки конкурса'!$K$11,IF(D217='Напрямки конкурса'!$L$12,'Напрямки конкурса'!$K$12,IF(D217='Напрямки конкурса'!$L$13,'Напрямки конкурса'!$K$13,IF(D217='Напрямки конкурса'!$L$14,'Напрямки конкурса'!$K$14,IF(D217='Напрямки конкурса'!$L$15,'Напрямки конкурса'!$K$15,IF(D217='Напрямки конкурса'!$L$16,'Напрямки конкурса'!$K$16,IF(D217='Напрямки конкурса'!$L$17,'Напрямки конкурса'!$K$17,IF(D217='Напрямки конкурса'!$L$18,'Напрямки конкурса'!$K$18,IF(D217='Напрямки конкурса'!$L$19,'Напрямки конкурса'!$K$19,IF(D217='Напрямки конкурса'!$L$20,'Напрямки конкурса'!$K$20,IF(D217='Напрямки конкурса'!$L$21,'Напрямки конкурса'!$K$21,IF(D217='Напрямки конкурса'!$L$22,'Напрямки конкурса'!$K$22,IF(D217='Напрямки конкурса'!$L$23,'Напрямки конкурса'!$K$23,IF(D217='Напрямки конкурса'!$L$24,'Напрямки конкурса'!$K$24,IF(D217='Напрямки конкурса'!$L$25,'Напрямки конкурса'!$K$25,IF(D217='Напрямки конкурса'!$L$26,'Напрямки конкурса'!$K$26,IF(D217='Напрямки конкурса'!$L$27,'Напрямки конкурса'!$K$27,IF(D217='Напрямки конкурса'!$L$28,'Напрямки конкурса'!$K$28,"")))))))))))))))))))))))))))</f>
        <v>18М. Забезпечення моніторингу лікування ВІЛ-інфікованих осіб</v>
      </c>
      <c r="D217" s="317" t="s">
        <v>497</v>
      </c>
      <c r="E217" s="320"/>
      <c r="F217" s="311"/>
      <c r="G217" s="328"/>
      <c r="H217" s="150" t="str">
        <f>IF(I217='Категорія витрат'!$B$2,'Категорія витрат'!$A$2,IF(I217='Категорія витрат'!$B$3,'Категорія витрат'!$A$3,IF(I217='Категорія витрат'!$B$4,'Категорія витрат'!$A$4,IF(I217='Категорія витрат'!$B$5,'Категорія витрат'!$A$5,IF(I217='Категорія витрат'!$B$6,'Категорія витрат'!$A$6,IF(I217='Категорія витрат'!$B$7,'Категорія витрат'!$A$7,IF(I217='Категорія витрат'!$B$8,'Категорія витрат'!$A$8,IF(I217='Категорія витрат'!$B$9,'Категорія витрат'!$A$9,IF(I217='Категорія витрат'!$B$10,'Категорія витрат'!$A$10,IF(I217='Категорія витрат'!$B$11,'Категорія витрат'!$A$11,IF(I217='Категорія витрат'!$B$12,'Категорія витрат'!$A$12,IF(I217='Категорія витрат'!$B$13,'Категорія витрат'!$A$13,IF(I217='Категорія витрат'!$B$14,'Категорія витрат'!$A$14,IF(I217='Категорія витрат'!$B$15,'Категорія витрат'!$A$15,IF(I217='Категорія витрат'!$B$16,'Категорія витрат'!$A$16,IF(I217='Категорія витрат'!$B$17,'Категорія витрат'!$A$17,IF(I217='Категорія витрат'!$B$18,'Категорія витрат'!$A$18,IF(I217='Категорія витрат'!$B$19,'Категорія витрат'!$A$19,IF(I217='Категорія витрат'!$B$20,'Категорія витрат'!$A$20,IF(I217='Категорія витрат'!$B$21,'Категорія витрат'!$A$21,IF(I217='Категорія витрат'!$B$22,'Категорія витрат'!$A$22,IF(I217='Категорія витрат'!$B$23,'Категорія витрат'!$A$23,IF(I217='Категорія витрат'!$B$24,'Категорія витрат'!$A$24,IF(I217='Категорія витрат'!$B$25,'Категорія витрат'!$A$25,IF(I217='Категорія витрат'!$B$26,'Категорія витрат'!$A$26,IF(I217='Категорія витрат'!$B$27,'Категорія витрат'!$A$27,IF(I217='Категорія витрат'!$B$28,'Категорія витрат'!$A$28,IF(I217='Категорія витрат'!$B$29,'Категорія витрат'!$A$29,IF(I217='Категорія витрат'!$B$30,'Категорія витрат'!$A$30,"")))))))))))))))))))))))))))))</f>
        <v/>
      </c>
      <c r="I217" s="318"/>
      <c r="J217" s="319"/>
      <c r="K217" s="175"/>
      <c r="L217" s="87">
        <f t="shared" si="114"/>
        <v>0</v>
      </c>
      <c r="M217" s="335"/>
      <c r="N217" s="178"/>
      <c r="O217" s="176"/>
      <c r="P217" s="159">
        <f>IF(J217='Категорія витрат'!$F$2,ROUND('Додаток 3._Бюджет детальний ПР'!O217*0.3676,2),IF(J217='Категорія витрат'!$F$3,ROUND('Додаток 3._Бюджет детальний ПР'!O217*0.347,2),IF(J217='Категорія витрат'!$F$4,ROUND('Додаток 3._Бюджет детальний ПР'!O217*0.347,2),IF(J217='Категорія витрат'!$F$7,ROUND('Додаток 3._Бюджет детальний ПР'!O217*0.0841,2),0))))</f>
        <v>0</v>
      </c>
      <c r="Q217" s="153">
        <f t="shared" si="115"/>
        <v>0</v>
      </c>
      <c r="R217" s="330"/>
      <c r="S217" s="330"/>
      <c r="T217" s="330"/>
      <c r="U217" s="330"/>
      <c r="V217" s="330"/>
      <c r="W217" s="330"/>
      <c r="X217" s="330"/>
      <c r="Y217" s="330"/>
      <c r="Z217" s="330"/>
      <c r="AA217" s="330"/>
      <c r="AB217" s="330"/>
      <c r="AC217" s="330"/>
      <c r="AD217" s="48">
        <f t="shared" si="90"/>
        <v>0</v>
      </c>
      <c r="AE217" s="48">
        <f t="shared" si="91"/>
        <v>0</v>
      </c>
      <c r="AF217" s="48">
        <f t="shared" si="92"/>
        <v>0</v>
      </c>
      <c r="AG217" s="48">
        <f t="shared" si="93"/>
        <v>0</v>
      </c>
      <c r="AH217" s="48">
        <f t="shared" si="94"/>
        <v>0</v>
      </c>
      <c r="AI217" s="48">
        <f t="shared" si="95"/>
        <v>0</v>
      </c>
      <c r="AJ217" s="48">
        <f t="shared" si="96"/>
        <v>0</v>
      </c>
      <c r="AK217" s="48">
        <f t="shared" si="97"/>
        <v>0</v>
      </c>
      <c r="AL217" s="181"/>
      <c r="AM217" s="181"/>
      <c r="AN217" s="77"/>
      <c r="AO217" s="175"/>
      <c r="AP217" s="87">
        <f t="shared" si="116"/>
        <v>0</v>
      </c>
      <c r="AQ217" s="320"/>
      <c r="AR217" s="329"/>
      <c r="AS217" s="328"/>
      <c r="AT217" s="159">
        <f>IF(J217='Категорія витрат'!$F$2,ROUND('Додаток 3._Бюджет детальний ПР'!AS217*0.3676,2),IF(J217='Категорія витрат'!$F$3,ROUND('Додаток 3._Бюджет детальний ПР'!AS217*0.347,2),IF(J217='Категорія витрат'!$F$4,ROUND('Додаток 3._Бюджет детальний ПР'!AS217*0.347,2),IF(J217='Категорія витрат'!$F$7,ROUND('Додаток 3._Бюджет детальний ПР'!AS217*0.0841,2),0))))</f>
        <v>0</v>
      </c>
      <c r="AU217" s="153">
        <f t="shared" si="117"/>
        <v>0</v>
      </c>
      <c r="AV217" s="330"/>
      <c r="AW217" s="330"/>
      <c r="AX217" s="330"/>
      <c r="AY217" s="330"/>
      <c r="AZ217" s="330"/>
      <c r="BA217" s="330"/>
      <c r="BB217" s="330"/>
      <c r="BC217" s="181"/>
      <c r="BD217" s="181"/>
      <c r="BE217" s="181"/>
      <c r="BF217" s="181"/>
      <c r="BG217" s="181"/>
      <c r="BH217" s="48">
        <f t="shared" si="98"/>
        <v>0</v>
      </c>
      <c r="BI217" s="48">
        <f t="shared" si="99"/>
        <v>0</v>
      </c>
      <c r="BJ217" s="48">
        <f t="shared" si="100"/>
        <v>0</v>
      </c>
      <c r="BK217" s="48">
        <f t="shared" si="101"/>
        <v>0</v>
      </c>
      <c r="BL217" s="48">
        <f t="shared" si="102"/>
        <v>0</v>
      </c>
      <c r="BM217" s="48">
        <f t="shared" si="103"/>
        <v>0</v>
      </c>
      <c r="BN217" s="48">
        <f t="shared" si="104"/>
        <v>0</v>
      </c>
      <c r="BO217" s="48">
        <f t="shared" si="105"/>
        <v>0</v>
      </c>
      <c r="BP217" s="181"/>
      <c r="BQ217" s="181"/>
      <c r="BR217" s="191"/>
      <c r="BS217" s="175"/>
      <c r="BT217" s="87">
        <f t="shared" si="118"/>
        <v>0</v>
      </c>
      <c r="BU217" s="335"/>
      <c r="BV217" s="178"/>
      <c r="BW217" s="176"/>
      <c r="BX217" s="159">
        <f>IF(J217='Категорія витрат'!$F$2,ROUND('Додаток 3._Бюджет детальний ПР'!BW217*0.3676,2),IF(J217='Категорія витрат'!$F$3,ROUND('Додаток 3._Бюджет детальний ПР'!BW217*0.347,2),IF(J217='Категорія витрат'!$F$4,ROUND('Додаток 3._Бюджет детальний ПР'!BW217*0.347,2),IF(J217='Категорія витрат'!$F$7,ROUND('Додаток 3._Бюджет детальний ПР'!BW217*0.0841,2),0))))</f>
        <v>0</v>
      </c>
      <c r="BY217" s="153">
        <f t="shared" si="119"/>
        <v>0</v>
      </c>
      <c r="BZ217" s="338"/>
      <c r="CA217" s="338"/>
      <c r="CB217" s="338"/>
      <c r="CC217" s="338"/>
      <c r="CD217" s="338"/>
      <c r="CE217" s="338"/>
      <c r="CF217" s="180"/>
      <c r="CG217" s="181"/>
      <c r="CH217" s="181"/>
      <c r="CI217" s="181"/>
      <c r="CJ217" s="181"/>
      <c r="CK217" s="181"/>
      <c r="CL217" s="48">
        <f t="shared" si="106"/>
        <v>0</v>
      </c>
      <c r="CM217" s="48">
        <f t="shared" si="107"/>
        <v>0</v>
      </c>
      <c r="CN217" s="48">
        <f t="shared" si="108"/>
        <v>0</v>
      </c>
      <c r="CO217" s="48">
        <f t="shared" si="109"/>
        <v>0</v>
      </c>
      <c r="CP217" s="48">
        <f t="shared" si="110"/>
        <v>0</v>
      </c>
      <c r="CQ217" s="48">
        <f t="shared" si="111"/>
        <v>0</v>
      </c>
      <c r="CR217" s="48">
        <f t="shared" si="112"/>
        <v>0</v>
      </c>
      <c r="CS217" s="48">
        <f t="shared" si="113"/>
        <v>0</v>
      </c>
      <c r="CT217" s="181"/>
      <c r="CU217" s="181"/>
    </row>
    <row r="218" spans="1:99" ht="20.100000000000001" customHeight="1" x14ac:dyDescent="0.15">
      <c r="A218" s="58">
        <v>214</v>
      </c>
      <c r="B218" s="58" t="str">
        <f>IF(D218='Напрямки конкурса'!$L$2,'Напрямки конкурса'!$B$2,IF(D218='Напрямки конкурса'!$L$3,'Напрямки конкурса'!$B$3,IF(D218='Напрямки конкурса'!$L$4,'Напрямки конкурса'!$B$4,IF(D218='Напрямки конкурса'!$L$5,'Напрямки конкурса'!$B$5,IF(D218='Напрямки конкурса'!$L$6,'Напрямки конкурса'!$B$6,IF(D218='Напрямки конкурса'!$L$7,'Напрямки конкурса'!$B$7,IF(D218='Напрямки конкурса'!$L$8,'Напрямки конкурса'!$B$8,IF(D218='Напрямки конкурса'!$L$9,'Напрямки конкурса'!$B$9,IF(D218='Напрямки конкурса'!$L$10,'Напрямки конкурса'!$B$10,IF(D218='Напрямки конкурса'!$L$11,'Напрямки конкурса'!$B$11,IF(D218='Напрямки конкурса'!$L$12,'Напрямки конкурса'!$B$12,IF(D218='Напрямки конкурса'!$L$13,'Напрямки конкурса'!$B$13,IF(D218='Напрямки конкурса'!$L$14,'Напрямки конкурса'!$B$14,IF(D218='Напрямки конкурса'!$L$15,'Напрямки конкурса'!$B$15,IF(D218='Напрямки конкурса'!$L$16,'Напрямки конкурса'!$B$16,IF(D218='Напрямки конкурса'!$L$17,'Напрямки конкурса'!$B$17,IF(D218='Напрямки конкурса'!$L$18,'Напрямки конкурса'!$B$18,IF(D218='Напрямки конкурса'!$L$19,'Напрямки конкурса'!$B$19,IF(D218='Напрямки конкурса'!$L$20,'Напрямки конкурса'!$B$20,IF(D218='Напрямки конкурса'!$L$21,'Напрямки конкурса'!$B$21,IF(D218='Напрямки конкурса'!$L$22,'Напрямки конкурса'!$B$22,IF(D218='Напрямки конкурса'!$L$23,'Напрямки конкурса'!$B$23,IF(D218='Напрямки конкурса'!$L$24,'Напрямки конкурса'!$B$24,IF(D218='Напрямки конкурса'!$L$25,'Напрямки конкурса'!$B$25,IF(D218='Напрямки конкурса'!$L$26,'Напрямки конкурса'!$B$26,IF(D218='Напрямки конкурса'!$L$27,'Напрямки конкурса'!$B$27,IF(D218='Напрямки конкурса'!$L$28,'Напрямки конкурса'!$B$28,"")))))))))))))))))))))))))))</f>
        <v>Мережа</v>
      </c>
      <c r="C218" s="59" t="str">
        <f>IF(D218='Напрямки конкурса'!$L$2,'Напрямки конкурса'!$K$2,IF(D218='Напрямки конкурса'!$L$3,'Напрямки конкурса'!$K$3,IF(D218='Напрямки конкурса'!$L$4,'Напрямки конкурса'!$K$4,IF(D218='Напрямки конкурса'!$L$5,'Напрямки конкурса'!$K$5,IF(D218='Напрямки конкурса'!$L$6,'Напрямки конкурса'!$K$6,IF(D218='Напрямки конкурса'!$L$7,'Напрямки конкурса'!$K$7,IF(D218='Напрямки конкурса'!$L$8,'Напрямки конкурса'!$K$8,IF(D218='Напрямки конкурса'!$L$9,'Напрямки конкурса'!$K$9,IF(D218='Напрямки конкурса'!$L$10,'Напрямки конкурса'!$K$10,IF(D218='Напрямки конкурса'!$L$11,'Напрямки конкурса'!$K$11,IF(D218='Напрямки конкурса'!$L$12,'Напрямки конкурса'!$K$12,IF(D218='Напрямки конкурса'!$L$13,'Напрямки конкурса'!$K$13,IF(D218='Напрямки конкурса'!$L$14,'Напрямки конкурса'!$K$14,IF(D218='Напрямки конкурса'!$L$15,'Напрямки конкурса'!$K$15,IF(D218='Напрямки конкурса'!$L$16,'Напрямки конкурса'!$K$16,IF(D218='Напрямки конкурса'!$L$17,'Напрямки конкурса'!$K$17,IF(D218='Напрямки конкурса'!$L$18,'Напрямки конкурса'!$K$18,IF(D218='Напрямки конкурса'!$L$19,'Напрямки конкурса'!$K$19,IF(D218='Напрямки конкурса'!$L$20,'Напрямки конкурса'!$K$20,IF(D218='Напрямки конкурса'!$L$21,'Напрямки конкурса'!$K$21,IF(D218='Напрямки конкурса'!$L$22,'Напрямки конкурса'!$K$22,IF(D218='Напрямки конкурса'!$L$23,'Напрямки конкурса'!$K$23,IF(D218='Напрямки конкурса'!$L$24,'Напрямки конкурса'!$K$24,IF(D218='Напрямки конкурса'!$L$25,'Напрямки конкурса'!$K$25,IF(D218='Напрямки конкурса'!$L$26,'Напрямки конкурса'!$K$26,IF(D218='Напрямки конкурса'!$L$27,'Напрямки конкурса'!$K$27,IF(D218='Напрямки конкурса'!$L$28,'Напрямки конкурса'!$K$28,"")))))))))))))))))))))))))))</f>
        <v>18М. Забезпечення моніторингу лікування ВІЛ-інфікованих осіб</v>
      </c>
      <c r="D218" s="317" t="s">
        <v>497</v>
      </c>
      <c r="E218" s="320"/>
      <c r="F218" s="311"/>
      <c r="G218" s="328"/>
      <c r="H218" s="150" t="str">
        <f>IF(I218='Категорія витрат'!$B$2,'Категорія витрат'!$A$2,IF(I218='Категорія витрат'!$B$3,'Категорія витрат'!$A$3,IF(I218='Категорія витрат'!$B$4,'Категорія витрат'!$A$4,IF(I218='Категорія витрат'!$B$5,'Категорія витрат'!$A$5,IF(I218='Категорія витрат'!$B$6,'Категорія витрат'!$A$6,IF(I218='Категорія витрат'!$B$7,'Категорія витрат'!$A$7,IF(I218='Категорія витрат'!$B$8,'Категорія витрат'!$A$8,IF(I218='Категорія витрат'!$B$9,'Категорія витрат'!$A$9,IF(I218='Категорія витрат'!$B$10,'Категорія витрат'!$A$10,IF(I218='Категорія витрат'!$B$11,'Категорія витрат'!$A$11,IF(I218='Категорія витрат'!$B$12,'Категорія витрат'!$A$12,IF(I218='Категорія витрат'!$B$13,'Категорія витрат'!$A$13,IF(I218='Категорія витрат'!$B$14,'Категорія витрат'!$A$14,IF(I218='Категорія витрат'!$B$15,'Категорія витрат'!$A$15,IF(I218='Категорія витрат'!$B$16,'Категорія витрат'!$A$16,IF(I218='Категорія витрат'!$B$17,'Категорія витрат'!$A$17,IF(I218='Категорія витрат'!$B$18,'Категорія витрат'!$A$18,IF(I218='Категорія витрат'!$B$19,'Категорія витрат'!$A$19,IF(I218='Категорія витрат'!$B$20,'Категорія витрат'!$A$20,IF(I218='Категорія витрат'!$B$21,'Категорія витрат'!$A$21,IF(I218='Категорія витрат'!$B$22,'Категорія витрат'!$A$22,IF(I218='Категорія витрат'!$B$23,'Категорія витрат'!$A$23,IF(I218='Категорія витрат'!$B$24,'Категорія витрат'!$A$24,IF(I218='Категорія витрат'!$B$25,'Категорія витрат'!$A$25,IF(I218='Категорія витрат'!$B$26,'Категорія витрат'!$A$26,IF(I218='Категорія витрат'!$B$27,'Категорія витрат'!$A$27,IF(I218='Категорія витрат'!$B$28,'Категорія витрат'!$A$28,IF(I218='Категорія витрат'!$B$29,'Категорія витрат'!$A$29,IF(I218='Категорія витрат'!$B$30,'Категорія витрат'!$A$30,"")))))))))))))))))))))))))))))</f>
        <v/>
      </c>
      <c r="I218" s="318"/>
      <c r="J218" s="319"/>
      <c r="K218" s="175"/>
      <c r="L218" s="87">
        <f t="shared" si="114"/>
        <v>0</v>
      </c>
      <c r="M218" s="335"/>
      <c r="N218" s="178"/>
      <c r="O218" s="176"/>
      <c r="P218" s="159">
        <f>IF(J218='Категорія витрат'!$F$2,ROUND('Додаток 3._Бюджет детальний ПР'!O218*0.3676,2),IF(J218='Категорія витрат'!$F$3,ROUND('Додаток 3._Бюджет детальний ПР'!O218*0.347,2),IF(J218='Категорія витрат'!$F$4,ROUND('Додаток 3._Бюджет детальний ПР'!O218*0.347,2),IF(J218='Категорія витрат'!$F$7,ROUND('Додаток 3._Бюджет детальний ПР'!O218*0.0841,2),0))))</f>
        <v>0</v>
      </c>
      <c r="Q218" s="153">
        <f t="shared" si="115"/>
        <v>0</v>
      </c>
      <c r="R218" s="330"/>
      <c r="S218" s="330"/>
      <c r="T218" s="330"/>
      <c r="U218" s="330"/>
      <c r="V218" s="330"/>
      <c r="W218" s="330"/>
      <c r="X218" s="330"/>
      <c r="Y218" s="330"/>
      <c r="Z218" s="330"/>
      <c r="AA218" s="330"/>
      <c r="AB218" s="330"/>
      <c r="AC218" s="330"/>
      <c r="AD218" s="48">
        <f t="shared" si="90"/>
        <v>0</v>
      </c>
      <c r="AE218" s="48">
        <f t="shared" si="91"/>
        <v>0</v>
      </c>
      <c r="AF218" s="48">
        <f t="shared" si="92"/>
        <v>0</v>
      </c>
      <c r="AG218" s="48">
        <f t="shared" si="93"/>
        <v>0</v>
      </c>
      <c r="AH218" s="48">
        <f t="shared" si="94"/>
        <v>0</v>
      </c>
      <c r="AI218" s="48">
        <f t="shared" si="95"/>
        <v>0</v>
      </c>
      <c r="AJ218" s="48">
        <f t="shared" si="96"/>
        <v>0</v>
      </c>
      <c r="AK218" s="48">
        <f t="shared" si="97"/>
        <v>0</v>
      </c>
      <c r="AL218" s="181"/>
      <c r="AM218" s="181"/>
      <c r="AN218" s="77"/>
      <c r="AO218" s="175"/>
      <c r="AP218" s="87">
        <f t="shared" si="116"/>
        <v>0</v>
      </c>
      <c r="AQ218" s="320"/>
      <c r="AR218" s="329"/>
      <c r="AS218" s="328"/>
      <c r="AT218" s="159">
        <f>IF(J218='Категорія витрат'!$F$2,ROUND('Додаток 3._Бюджет детальний ПР'!AS218*0.3676,2),IF(J218='Категорія витрат'!$F$3,ROUND('Додаток 3._Бюджет детальний ПР'!AS218*0.347,2),IF(J218='Категорія витрат'!$F$4,ROUND('Додаток 3._Бюджет детальний ПР'!AS218*0.347,2),IF(J218='Категорія витрат'!$F$7,ROUND('Додаток 3._Бюджет детальний ПР'!AS218*0.0841,2),0))))</f>
        <v>0</v>
      </c>
      <c r="AU218" s="153">
        <f t="shared" si="117"/>
        <v>0</v>
      </c>
      <c r="AV218" s="330"/>
      <c r="AW218" s="330"/>
      <c r="AX218" s="330"/>
      <c r="AY218" s="330"/>
      <c r="AZ218" s="330"/>
      <c r="BA218" s="330"/>
      <c r="BB218" s="330"/>
      <c r="BC218" s="181"/>
      <c r="BD218" s="181"/>
      <c r="BE218" s="181"/>
      <c r="BF218" s="181"/>
      <c r="BG218" s="181"/>
      <c r="BH218" s="48">
        <f t="shared" si="98"/>
        <v>0</v>
      </c>
      <c r="BI218" s="48">
        <f t="shared" si="99"/>
        <v>0</v>
      </c>
      <c r="BJ218" s="48">
        <f t="shared" si="100"/>
        <v>0</v>
      </c>
      <c r="BK218" s="48">
        <f t="shared" si="101"/>
        <v>0</v>
      </c>
      <c r="BL218" s="48">
        <f t="shared" si="102"/>
        <v>0</v>
      </c>
      <c r="BM218" s="48">
        <f t="shared" si="103"/>
        <v>0</v>
      </c>
      <c r="BN218" s="48">
        <f t="shared" si="104"/>
        <v>0</v>
      </c>
      <c r="BO218" s="48">
        <f t="shared" si="105"/>
        <v>0</v>
      </c>
      <c r="BP218" s="181"/>
      <c r="BQ218" s="181"/>
      <c r="BR218" s="191"/>
      <c r="BS218" s="175"/>
      <c r="BT218" s="87">
        <f t="shared" si="118"/>
        <v>0</v>
      </c>
      <c r="BU218" s="335"/>
      <c r="BV218" s="178"/>
      <c r="BW218" s="176"/>
      <c r="BX218" s="159">
        <f>IF(J218='Категорія витрат'!$F$2,ROUND('Додаток 3._Бюджет детальний ПР'!BW218*0.3676,2),IF(J218='Категорія витрат'!$F$3,ROUND('Додаток 3._Бюджет детальний ПР'!BW218*0.347,2),IF(J218='Категорія витрат'!$F$4,ROUND('Додаток 3._Бюджет детальний ПР'!BW218*0.347,2),IF(J218='Категорія витрат'!$F$7,ROUND('Додаток 3._Бюджет детальний ПР'!BW218*0.0841,2),0))))</f>
        <v>0</v>
      </c>
      <c r="BY218" s="153">
        <f t="shared" si="119"/>
        <v>0</v>
      </c>
      <c r="BZ218" s="338"/>
      <c r="CA218" s="338"/>
      <c r="CB218" s="338"/>
      <c r="CC218" s="338"/>
      <c r="CD218" s="338"/>
      <c r="CE218" s="338"/>
      <c r="CF218" s="180"/>
      <c r="CG218" s="181"/>
      <c r="CH218" s="181"/>
      <c r="CI218" s="181"/>
      <c r="CJ218" s="181"/>
      <c r="CK218" s="181"/>
      <c r="CL218" s="48">
        <f t="shared" si="106"/>
        <v>0</v>
      </c>
      <c r="CM218" s="48">
        <f t="shared" si="107"/>
        <v>0</v>
      </c>
      <c r="CN218" s="48">
        <f t="shared" si="108"/>
        <v>0</v>
      </c>
      <c r="CO218" s="48">
        <f t="shared" si="109"/>
        <v>0</v>
      </c>
      <c r="CP218" s="48">
        <f t="shared" si="110"/>
        <v>0</v>
      </c>
      <c r="CQ218" s="48">
        <f t="shared" si="111"/>
        <v>0</v>
      </c>
      <c r="CR218" s="48">
        <f t="shared" si="112"/>
        <v>0</v>
      </c>
      <c r="CS218" s="48">
        <f t="shared" si="113"/>
        <v>0</v>
      </c>
      <c r="CT218" s="181"/>
      <c r="CU218" s="181"/>
    </row>
    <row r="219" spans="1:99" ht="20.100000000000001" customHeight="1" x14ac:dyDescent="0.15">
      <c r="A219" s="58">
        <v>215</v>
      </c>
      <c r="B219" s="58" t="str">
        <f>IF(D219='Напрямки конкурса'!$L$2,'Напрямки конкурса'!$B$2,IF(D219='Напрямки конкурса'!$L$3,'Напрямки конкурса'!$B$3,IF(D219='Напрямки конкурса'!$L$4,'Напрямки конкурса'!$B$4,IF(D219='Напрямки конкурса'!$L$5,'Напрямки конкурса'!$B$5,IF(D219='Напрямки конкурса'!$L$6,'Напрямки конкурса'!$B$6,IF(D219='Напрямки конкурса'!$L$7,'Напрямки конкурса'!$B$7,IF(D219='Напрямки конкурса'!$L$8,'Напрямки конкурса'!$B$8,IF(D219='Напрямки конкурса'!$L$9,'Напрямки конкурса'!$B$9,IF(D219='Напрямки конкурса'!$L$10,'Напрямки конкурса'!$B$10,IF(D219='Напрямки конкурса'!$L$11,'Напрямки конкурса'!$B$11,IF(D219='Напрямки конкурса'!$L$12,'Напрямки конкурса'!$B$12,IF(D219='Напрямки конкурса'!$L$13,'Напрямки конкурса'!$B$13,IF(D219='Напрямки конкурса'!$L$14,'Напрямки конкурса'!$B$14,IF(D219='Напрямки конкурса'!$L$15,'Напрямки конкурса'!$B$15,IF(D219='Напрямки конкурса'!$L$16,'Напрямки конкурса'!$B$16,IF(D219='Напрямки конкурса'!$L$17,'Напрямки конкурса'!$B$17,IF(D219='Напрямки конкурса'!$L$18,'Напрямки конкурса'!$B$18,IF(D219='Напрямки конкурса'!$L$19,'Напрямки конкурса'!$B$19,IF(D219='Напрямки конкурса'!$L$20,'Напрямки конкурса'!$B$20,IF(D219='Напрямки конкурса'!$L$21,'Напрямки конкурса'!$B$21,IF(D219='Напрямки конкурса'!$L$22,'Напрямки конкурса'!$B$22,IF(D219='Напрямки конкурса'!$L$23,'Напрямки конкурса'!$B$23,IF(D219='Напрямки конкурса'!$L$24,'Напрямки конкурса'!$B$24,IF(D219='Напрямки конкурса'!$L$25,'Напрямки конкурса'!$B$25,IF(D219='Напрямки конкурса'!$L$26,'Напрямки конкурса'!$B$26,IF(D219='Напрямки конкурса'!$L$27,'Напрямки конкурса'!$B$27,IF(D219='Напрямки конкурса'!$L$28,'Напрямки конкурса'!$B$28,"")))))))))))))))))))))))))))</f>
        <v>Мережа</v>
      </c>
      <c r="C219" s="59" t="str">
        <f>IF(D219='Напрямки конкурса'!$L$2,'Напрямки конкурса'!$K$2,IF(D219='Напрямки конкурса'!$L$3,'Напрямки конкурса'!$K$3,IF(D219='Напрямки конкурса'!$L$4,'Напрямки конкурса'!$K$4,IF(D219='Напрямки конкурса'!$L$5,'Напрямки конкурса'!$K$5,IF(D219='Напрямки конкурса'!$L$6,'Напрямки конкурса'!$K$6,IF(D219='Напрямки конкурса'!$L$7,'Напрямки конкурса'!$K$7,IF(D219='Напрямки конкурса'!$L$8,'Напрямки конкурса'!$K$8,IF(D219='Напрямки конкурса'!$L$9,'Напрямки конкурса'!$K$9,IF(D219='Напрямки конкурса'!$L$10,'Напрямки конкурса'!$K$10,IF(D219='Напрямки конкурса'!$L$11,'Напрямки конкурса'!$K$11,IF(D219='Напрямки конкурса'!$L$12,'Напрямки конкурса'!$K$12,IF(D219='Напрямки конкурса'!$L$13,'Напрямки конкурса'!$K$13,IF(D219='Напрямки конкурса'!$L$14,'Напрямки конкурса'!$K$14,IF(D219='Напрямки конкурса'!$L$15,'Напрямки конкурса'!$K$15,IF(D219='Напрямки конкурса'!$L$16,'Напрямки конкурса'!$K$16,IF(D219='Напрямки конкурса'!$L$17,'Напрямки конкурса'!$K$17,IF(D219='Напрямки конкурса'!$L$18,'Напрямки конкурса'!$K$18,IF(D219='Напрямки конкурса'!$L$19,'Напрямки конкурса'!$K$19,IF(D219='Напрямки конкурса'!$L$20,'Напрямки конкурса'!$K$20,IF(D219='Напрямки конкурса'!$L$21,'Напрямки конкурса'!$K$21,IF(D219='Напрямки конкурса'!$L$22,'Напрямки конкурса'!$K$22,IF(D219='Напрямки конкурса'!$L$23,'Напрямки конкурса'!$K$23,IF(D219='Напрямки конкурса'!$L$24,'Напрямки конкурса'!$K$24,IF(D219='Напрямки конкурса'!$L$25,'Напрямки конкурса'!$K$25,IF(D219='Напрямки конкурса'!$L$26,'Напрямки конкурса'!$K$26,IF(D219='Напрямки конкурса'!$L$27,'Напрямки конкурса'!$K$27,IF(D219='Напрямки конкурса'!$L$28,'Напрямки конкурса'!$K$28,"")))))))))))))))))))))))))))</f>
        <v>18М. Забезпечення моніторингу лікування ВІЛ-інфікованих осіб</v>
      </c>
      <c r="D219" s="317" t="s">
        <v>497</v>
      </c>
      <c r="E219" s="320"/>
      <c r="F219" s="311"/>
      <c r="G219" s="328"/>
      <c r="H219" s="150" t="str">
        <f>IF(I219='Категорія витрат'!$B$2,'Категорія витрат'!$A$2,IF(I219='Категорія витрат'!$B$3,'Категорія витрат'!$A$3,IF(I219='Категорія витрат'!$B$4,'Категорія витрат'!$A$4,IF(I219='Категорія витрат'!$B$5,'Категорія витрат'!$A$5,IF(I219='Категорія витрат'!$B$6,'Категорія витрат'!$A$6,IF(I219='Категорія витрат'!$B$7,'Категорія витрат'!$A$7,IF(I219='Категорія витрат'!$B$8,'Категорія витрат'!$A$8,IF(I219='Категорія витрат'!$B$9,'Категорія витрат'!$A$9,IF(I219='Категорія витрат'!$B$10,'Категорія витрат'!$A$10,IF(I219='Категорія витрат'!$B$11,'Категорія витрат'!$A$11,IF(I219='Категорія витрат'!$B$12,'Категорія витрат'!$A$12,IF(I219='Категорія витрат'!$B$13,'Категорія витрат'!$A$13,IF(I219='Категорія витрат'!$B$14,'Категорія витрат'!$A$14,IF(I219='Категорія витрат'!$B$15,'Категорія витрат'!$A$15,IF(I219='Категорія витрат'!$B$16,'Категорія витрат'!$A$16,IF(I219='Категорія витрат'!$B$17,'Категорія витрат'!$A$17,IF(I219='Категорія витрат'!$B$18,'Категорія витрат'!$A$18,IF(I219='Категорія витрат'!$B$19,'Категорія витрат'!$A$19,IF(I219='Категорія витрат'!$B$20,'Категорія витрат'!$A$20,IF(I219='Категорія витрат'!$B$21,'Категорія витрат'!$A$21,IF(I219='Категорія витрат'!$B$22,'Категорія витрат'!$A$22,IF(I219='Категорія витрат'!$B$23,'Категорія витрат'!$A$23,IF(I219='Категорія витрат'!$B$24,'Категорія витрат'!$A$24,IF(I219='Категорія витрат'!$B$25,'Категорія витрат'!$A$25,IF(I219='Категорія витрат'!$B$26,'Категорія витрат'!$A$26,IF(I219='Категорія витрат'!$B$27,'Категорія витрат'!$A$27,IF(I219='Категорія витрат'!$B$28,'Категорія витрат'!$A$28,IF(I219='Категорія витрат'!$B$29,'Категорія витрат'!$A$29,IF(I219='Категорія витрат'!$B$30,'Категорія витрат'!$A$30,"")))))))))))))))))))))))))))))</f>
        <v/>
      </c>
      <c r="I219" s="318"/>
      <c r="J219" s="319"/>
      <c r="K219" s="175"/>
      <c r="L219" s="87">
        <f t="shared" si="114"/>
        <v>0</v>
      </c>
      <c r="M219" s="335"/>
      <c r="N219" s="178"/>
      <c r="O219" s="176"/>
      <c r="P219" s="159">
        <f>IF(J219='Категорія витрат'!$F$2,ROUND('Додаток 3._Бюджет детальний ПР'!O219*0.3676,2),IF(J219='Категорія витрат'!$F$3,ROUND('Додаток 3._Бюджет детальний ПР'!O219*0.347,2),IF(J219='Категорія витрат'!$F$4,ROUND('Додаток 3._Бюджет детальний ПР'!O219*0.347,2),IF(J219='Категорія витрат'!$F$7,ROUND('Додаток 3._Бюджет детальний ПР'!O219*0.0841,2),0))))</f>
        <v>0</v>
      </c>
      <c r="Q219" s="153">
        <f t="shared" si="115"/>
        <v>0</v>
      </c>
      <c r="R219" s="330"/>
      <c r="S219" s="330"/>
      <c r="T219" s="330"/>
      <c r="U219" s="330"/>
      <c r="V219" s="330"/>
      <c r="W219" s="330"/>
      <c r="X219" s="330"/>
      <c r="Y219" s="330"/>
      <c r="Z219" s="330"/>
      <c r="AA219" s="330"/>
      <c r="AB219" s="330"/>
      <c r="AC219" s="330"/>
      <c r="AD219" s="48">
        <f t="shared" si="90"/>
        <v>0</v>
      </c>
      <c r="AE219" s="48">
        <f t="shared" si="91"/>
        <v>0</v>
      </c>
      <c r="AF219" s="48">
        <f t="shared" si="92"/>
        <v>0</v>
      </c>
      <c r="AG219" s="48">
        <f t="shared" si="93"/>
        <v>0</v>
      </c>
      <c r="AH219" s="48">
        <f t="shared" si="94"/>
        <v>0</v>
      </c>
      <c r="AI219" s="48">
        <f t="shared" si="95"/>
        <v>0</v>
      </c>
      <c r="AJ219" s="48">
        <f t="shared" si="96"/>
        <v>0</v>
      </c>
      <c r="AK219" s="48">
        <f t="shared" si="97"/>
        <v>0</v>
      </c>
      <c r="AL219" s="181"/>
      <c r="AM219" s="181"/>
      <c r="AN219" s="77"/>
      <c r="AO219" s="175"/>
      <c r="AP219" s="87">
        <f t="shared" si="116"/>
        <v>0</v>
      </c>
      <c r="AQ219" s="320"/>
      <c r="AR219" s="329"/>
      <c r="AS219" s="328"/>
      <c r="AT219" s="159">
        <f>IF(J219='Категорія витрат'!$F$2,ROUND('Додаток 3._Бюджет детальний ПР'!AS219*0.3676,2),IF(J219='Категорія витрат'!$F$3,ROUND('Додаток 3._Бюджет детальний ПР'!AS219*0.347,2),IF(J219='Категорія витрат'!$F$4,ROUND('Додаток 3._Бюджет детальний ПР'!AS219*0.347,2),IF(J219='Категорія витрат'!$F$7,ROUND('Додаток 3._Бюджет детальний ПР'!AS219*0.0841,2),0))))</f>
        <v>0</v>
      </c>
      <c r="AU219" s="153">
        <f t="shared" si="117"/>
        <v>0</v>
      </c>
      <c r="AV219" s="330"/>
      <c r="AW219" s="330"/>
      <c r="AX219" s="330"/>
      <c r="AY219" s="330"/>
      <c r="AZ219" s="330"/>
      <c r="BA219" s="330"/>
      <c r="BB219" s="330"/>
      <c r="BC219" s="181"/>
      <c r="BD219" s="181"/>
      <c r="BE219" s="181"/>
      <c r="BF219" s="181"/>
      <c r="BG219" s="181"/>
      <c r="BH219" s="48">
        <f t="shared" si="98"/>
        <v>0</v>
      </c>
      <c r="BI219" s="48">
        <f t="shared" si="99"/>
        <v>0</v>
      </c>
      <c r="BJ219" s="48">
        <f t="shared" si="100"/>
        <v>0</v>
      </c>
      <c r="BK219" s="48">
        <f t="shared" si="101"/>
        <v>0</v>
      </c>
      <c r="BL219" s="48">
        <f t="shared" si="102"/>
        <v>0</v>
      </c>
      <c r="BM219" s="48">
        <f t="shared" si="103"/>
        <v>0</v>
      </c>
      <c r="BN219" s="48">
        <f t="shared" si="104"/>
        <v>0</v>
      </c>
      <c r="BO219" s="48">
        <f t="shared" si="105"/>
        <v>0</v>
      </c>
      <c r="BP219" s="181"/>
      <c r="BQ219" s="181"/>
      <c r="BR219" s="191"/>
      <c r="BS219" s="175"/>
      <c r="BT219" s="87">
        <f t="shared" si="118"/>
        <v>0</v>
      </c>
      <c r="BU219" s="335"/>
      <c r="BV219" s="178"/>
      <c r="BW219" s="176"/>
      <c r="BX219" s="159">
        <f>IF(J219='Категорія витрат'!$F$2,ROUND('Додаток 3._Бюджет детальний ПР'!BW219*0.3676,2),IF(J219='Категорія витрат'!$F$3,ROUND('Додаток 3._Бюджет детальний ПР'!BW219*0.347,2),IF(J219='Категорія витрат'!$F$4,ROUND('Додаток 3._Бюджет детальний ПР'!BW219*0.347,2),IF(J219='Категорія витрат'!$F$7,ROUND('Додаток 3._Бюджет детальний ПР'!BW219*0.0841,2),0))))</f>
        <v>0</v>
      </c>
      <c r="BY219" s="153">
        <f t="shared" si="119"/>
        <v>0</v>
      </c>
      <c r="BZ219" s="338"/>
      <c r="CA219" s="338"/>
      <c r="CB219" s="338"/>
      <c r="CC219" s="338"/>
      <c r="CD219" s="338"/>
      <c r="CE219" s="338"/>
      <c r="CF219" s="180"/>
      <c r="CG219" s="181"/>
      <c r="CH219" s="181"/>
      <c r="CI219" s="181"/>
      <c r="CJ219" s="181"/>
      <c r="CK219" s="181"/>
      <c r="CL219" s="48">
        <f t="shared" si="106"/>
        <v>0</v>
      </c>
      <c r="CM219" s="48">
        <f t="shared" si="107"/>
        <v>0</v>
      </c>
      <c r="CN219" s="48">
        <f t="shared" si="108"/>
        <v>0</v>
      </c>
      <c r="CO219" s="48">
        <f t="shared" si="109"/>
        <v>0</v>
      </c>
      <c r="CP219" s="48">
        <f t="shared" si="110"/>
        <v>0</v>
      </c>
      <c r="CQ219" s="48">
        <f t="shared" si="111"/>
        <v>0</v>
      </c>
      <c r="CR219" s="48">
        <f t="shared" si="112"/>
        <v>0</v>
      </c>
      <c r="CS219" s="48">
        <f t="shared" si="113"/>
        <v>0</v>
      </c>
      <c r="CT219" s="181"/>
      <c r="CU219" s="181"/>
    </row>
    <row r="220" spans="1:99" ht="20.100000000000001" customHeight="1" x14ac:dyDescent="0.15">
      <c r="A220" s="58">
        <v>216</v>
      </c>
      <c r="B220" s="58" t="str">
        <f>IF(D220='Напрямки конкурса'!$L$2,'Напрямки конкурса'!$B$2,IF(D220='Напрямки конкурса'!$L$3,'Напрямки конкурса'!$B$3,IF(D220='Напрямки конкурса'!$L$4,'Напрямки конкурса'!$B$4,IF(D220='Напрямки конкурса'!$L$5,'Напрямки конкурса'!$B$5,IF(D220='Напрямки конкурса'!$L$6,'Напрямки конкурса'!$B$6,IF(D220='Напрямки конкурса'!$L$7,'Напрямки конкурса'!$B$7,IF(D220='Напрямки конкурса'!$L$8,'Напрямки конкурса'!$B$8,IF(D220='Напрямки конкурса'!$L$9,'Напрямки конкурса'!$B$9,IF(D220='Напрямки конкурса'!$L$10,'Напрямки конкурса'!$B$10,IF(D220='Напрямки конкурса'!$L$11,'Напрямки конкурса'!$B$11,IF(D220='Напрямки конкурса'!$L$12,'Напрямки конкурса'!$B$12,IF(D220='Напрямки конкурса'!$L$13,'Напрямки конкурса'!$B$13,IF(D220='Напрямки конкурса'!$L$14,'Напрямки конкурса'!$B$14,IF(D220='Напрямки конкурса'!$L$15,'Напрямки конкурса'!$B$15,IF(D220='Напрямки конкурса'!$L$16,'Напрямки конкурса'!$B$16,IF(D220='Напрямки конкурса'!$L$17,'Напрямки конкурса'!$B$17,IF(D220='Напрямки конкурса'!$L$18,'Напрямки конкурса'!$B$18,IF(D220='Напрямки конкурса'!$L$19,'Напрямки конкурса'!$B$19,IF(D220='Напрямки конкурса'!$L$20,'Напрямки конкурса'!$B$20,IF(D220='Напрямки конкурса'!$L$21,'Напрямки конкурса'!$B$21,IF(D220='Напрямки конкурса'!$L$22,'Напрямки конкурса'!$B$22,IF(D220='Напрямки конкурса'!$L$23,'Напрямки конкурса'!$B$23,IF(D220='Напрямки конкурса'!$L$24,'Напрямки конкурса'!$B$24,IF(D220='Напрямки конкурса'!$L$25,'Напрямки конкурса'!$B$25,IF(D220='Напрямки конкурса'!$L$26,'Напрямки конкурса'!$B$26,IF(D220='Напрямки конкурса'!$L$27,'Напрямки конкурса'!$B$27,IF(D220='Напрямки конкурса'!$L$28,'Напрямки конкурса'!$B$28,"")))))))))))))))))))))))))))</f>
        <v>Мережа</v>
      </c>
      <c r="C220" s="59" t="str">
        <f>IF(D220='Напрямки конкурса'!$L$2,'Напрямки конкурса'!$K$2,IF(D220='Напрямки конкурса'!$L$3,'Напрямки конкурса'!$K$3,IF(D220='Напрямки конкурса'!$L$4,'Напрямки конкурса'!$K$4,IF(D220='Напрямки конкурса'!$L$5,'Напрямки конкурса'!$K$5,IF(D220='Напрямки конкурса'!$L$6,'Напрямки конкурса'!$K$6,IF(D220='Напрямки конкурса'!$L$7,'Напрямки конкурса'!$K$7,IF(D220='Напрямки конкурса'!$L$8,'Напрямки конкурса'!$K$8,IF(D220='Напрямки конкурса'!$L$9,'Напрямки конкурса'!$K$9,IF(D220='Напрямки конкурса'!$L$10,'Напрямки конкурса'!$K$10,IF(D220='Напрямки конкурса'!$L$11,'Напрямки конкурса'!$K$11,IF(D220='Напрямки конкурса'!$L$12,'Напрямки конкурса'!$K$12,IF(D220='Напрямки конкурса'!$L$13,'Напрямки конкурса'!$K$13,IF(D220='Напрямки конкурса'!$L$14,'Напрямки конкурса'!$K$14,IF(D220='Напрямки конкурса'!$L$15,'Напрямки конкурса'!$K$15,IF(D220='Напрямки конкурса'!$L$16,'Напрямки конкурса'!$K$16,IF(D220='Напрямки конкурса'!$L$17,'Напрямки конкурса'!$K$17,IF(D220='Напрямки конкурса'!$L$18,'Напрямки конкурса'!$K$18,IF(D220='Напрямки конкурса'!$L$19,'Напрямки конкурса'!$K$19,IF(D220='Напрямки конкурса'!$L$20,'Напрямки конкурса'!$K$20,IF(D220='Напрямки конкурса'!$L$21,'Напрямки конкурса'!$K$21,IF(D220='Напрямки конкурса'!$L$22,'Напрямки конкурса'!$K$22,IF(D220='Напрямки конкурса'!$L$23,'Напрямки конкурса'!$K$23,IF(D220='Напрямки конкурса'!$L$24,'Напрямки конкурса'!$K$24,IF(D220='Напрямки конкурса'!$L$25,'Напрямки конкурса'!$K$25,IF(D220='Напрямки конкурса'!$L$26,'Напрямки конкурса'!$K$26,IF(D220='Напрямки конкурса'!$L$27,'Напрямки конкурса'!$K$27,IF(D220='Напрямки конкурса'!$L$28,'Напрямки конкурса'!$K$28,"")))))))))))))))))))))))))))</f>
        <v>18М. Забезпечення моніторингу лікування ВІЛ-інфікованих осіб</v>
      </c>
      <c r="D220" s="317" t="s">
        <v>497</v>
      </c>
      <c r="E220" s="320"/>
      <c r="F220" s="311"/>
      <c r="G220" s="328"/>
      <c r="H220" s="150" t="str">
        <f>IF(I220='Категорія витрат'!$B$2,'Категорія витрат'!$A$2,IF(I220='Категорія витрат'!$B$3,'Категорія витрат'!$A$3,IF(I220='Категорія витрат'!$B$4,'Категорія витрат'!$A$4,IF(I220='Категорія витрат'!$B$5,'Категорія витрат'!$A$5,IF(I220='Категорія витрат'!$B$6,'Категорія витрат'!$A$6,IF(I220='Категорія витрат'!$B$7,'Категорія витрат'!$A$7,IF(I220='Категорія витрат'!$B$8,'Категорія витрат'!$A$8,IF(I220='Категорія витрат'!$B$9,'Категорія витрат'!$A$9,IF(I220='Категорія витрат'!$B$10,'Категорія витрат'!$A$10,IF(I220='Категорія витрат'!$B$11,'Категорія витрат'!$A$11,IF(I220='Категорія витрат'!$B$12,'Категорія витрат'!$A$12,IF(I220='Категорія витрат'!$B$13,'Категорія витрат'!$A$13,IF(I220='Категорія витрат'!$B$14,'Категорія витрат'!$A$14,IF(I220='Категорія витрат'!$B$15,'Категорія витрат'!$A$15,IF(I220='Категорія витрат'!$B$16,'Категорія витрат'!$A$16,IF(I220='Категорія витрат'!$B$17,'Категорія витрат'!$A$17,IF(I220='Категорія витрат'!$B$18,'Категорія витрат'!$A$18,IF(I220='Категорія витрат'!$B$19,'Категорія витрат'!$A$19,IF(I220='Категорія витрат'!$B$20,'Категорія витрат'!$A$20,IF(I220='Категорія витрат'!$B$21,'Категорія витрат'!$A$21,IF(I220='Категорія витрат'!$B$22,'Категорія витрат'!$A$22,IF(I220='Категорія витрат'!$B$23,'Категорія витрат'!$A$23,IF(I220='Категорія витрат'!$B$24,'Категорія витрат'!$A$24,IF(I220='Категорія витрат'!$B$25,'Категорія витрат'!$A$25,IF(I220='Категорія витрат'!$B$26,'Категорія витрат'!$A$26,IF(I220='Категорія витрат'!$B$27,'Категорія витрат'!$A$27,IF(I220='Категорія витрат'!$B$28,'Категорія витрат'!$A$28,IF(I220='Категорія витрат'!$B$29,'Категорія витрат'!$A$29,IF(I220='Категорія витрат'!$B$30,'Категорія витрат'!$A$30,"")))))))))))))))))))))))))))))</f>
        <v/>
      </c>
      <c r="I220" s="318"/>
      <c r="J220" s="319"/>
      <c r="K220" s="175"/>
      <c r="L220" s="87">
        <f t="shared" si="114"/>
        <v>0</v>
      </c>
      <c r="M220" s="335"/>
      <c r="N220" s="178"/>
      <c r="O220" s="176"/>
      <c r="P220" s="159">
        <f>IF(J220='Категорія витрат'!$F$2,ROUND('Додаток 3._Бюджет детальний ПР'!O220*0.3676,2),IF(J220='Категорія витрат'!$F$3,ROUND('Додаток 3._Бюджет детальний ПР'!O220*0.347,2),IF(J220='Категорія витрат'!$F$4,ROUND('Додаток 3._Бюджет детальний ПР'!O220*0.347,2),IF(J220='Категорія витрат'!$F$7,ROUND('Додаток 3._Бюджет детальний ПР'!O220*0.0841,2),0))))</f>
        <v>0</v>
      </c>
      <c r="Q220" s="153">
        <f t="shared" si="115"/>
        <v>0</v>
      </c>
      <c r="R220" s="330"/>
      <c r="S220" s="330"/>
      <c r="T220" s="330"/>
      <c r="U220" s="330"/>
      <c r="V220" s="330"/>
      <c r="W220" s="330"/>
      <c r="X220" s="330"/>
      <c r="Y220" s="330"/>
      <c r="Z220" s="330"/>
      <c r="AA220" s="330"/>
      <c r="AB220" s="330"/>
      <c r="AC220" s="330"/>
      <c r="AD220" s="48">
        <f t="shared" si="90"/>
        <v>0</v>
      </c>
      <c r="AE220" s="48">
        <f t="shared" si="91"/>
        <v>0</v>
      </c>
      <c r="AF220" s="48">
        <f t="shared" si="92"/>
        <v>0</v>
      </c>
      <c r="AG220" s="48">
        <f t="shared" si="93"/>
        <v>0</v>
      </c>
      <c r="AH220" s="48">
        <f t="shared" si="94"/>
        <v>0</v>
      </c>
      <c r="AI220" s="48">
        <f t="shared" si="95"/>
        <v>0</v>
      </c>
      <c r="AJ220" s="48">
        <f t="shared" si="96"/>
        <v>0</v>
      </c>
      <c r="AK220" s="48">
        <f t="shared" si="97"/>
        <v>0</v>
      </c>
      <c r="AL220" s="181"/>
      <c r="AM220" s="181"/>
      <c r="AN220" s="77"/>
      <c r="AO220" s="175"/>
      <c r="AP220" s="87">
        <f t="shared" si="116"/>
        <v>0</v>
      </c>
      <c r="AQ220" s="320"/>
      <c r="AR220" s="329"/>
      <c r="AS220" s="328"/>
      <c r="AT220" s="159">
        <f>IF(J220='Категорія витрат'!$F$2,ROUND('Додаток 3._Бюджет детальний ПР'!AS220*0.3676,2),IF(J220='Категорія витрат'!$F$3,ROUND('Додаток 3._Бюджет детальний ПР'!AS220*0.347,2),IF(J220='Категорія витрат'!$F$4,ROUND('Додаток 3._Бюджет детальний ПР'!AS220*0.347,2),IF(J220='Категорія витрат'!$F$7,ROUND('Додаток 3._Бюджет детальний ПР'!AS220*0.0841,2),0))))</f>
        <v>0</v>
      </c>
      <c r="AU220" s="153">
        <f t="shared" si="117"/>
        <v>0</v>
      </c>
      <c r="AV220" s="330"/>
      <c r="AW220" s="330"/>
      <c r="AX220" s="330"/>
      <c r="AY220" s="330"/>
      <c r="AZ220" s="330"/>
      <c r="BA220" s="330"/>
      <c r="BB220" s="330"/>
      <c r="BC220" s="181"/>
      <c r="BD220" s="181"/>
      <c r="BE220" s="181"/>
      <c r="BF220" s="181"/>
      <c r="BG220" s="181"/>
      <c r="BH220" s="48">
        <f t="shared" si="98"/>
        <v>0</v>
      </c>
      <c r="BI220" s="48">
        <f t="shared" si="99"/>
        <v>0</v>
      </c>
      <c r="BJ220" s="48">
        <f t="shared" si="100"/>
        <v>0</v>
      </c>
      <c r="BK220" s="48">
        <f t="shared" si="101"/>
        <v>0</v>
      </c>
      <c r="BL220" s="48">
        <f t="shared" si="102"/>
        <v>0</v>
      </c>
      <c r="BM220" s="48">
        <f t="shared" si="103"/>
        <v>0</v>
      </c>
      <c r="BN220" s="48">
        <f t="shared" si="104"/>
        <v>0</v>
      </c>
      <c r="BO220" s="48">
        <f t="shared" si="105"/>
        <v>0</v>
      </c>
      <c r="BP220" s="181"/>
      <c r="BQ220" s="181"/>
      <c r="BR220" s="191"/>
      <c r="BS220" s="175"/>
      <c r="BT220" s="87">
        <f t="shared" si="118"/>
        <v>0</v>
      </c>
      <c r="BU220" s="335"/>
      <c r="BV220" s="178"/>
      <c r="BW220" s="176"/>
      <c r="BX220" s="159">
        <f>IF(J220='Категорія витрат'!$F$2,ROUND('Додаток 3._Бюджет детальний ПР'!BW220*0.3676,2),IF(J220='Категорія витрат'!$F$3,ROUND('Додаток 3._Бюджет детальний ПР'!BW220*0.347,2),IF(J220='Категорія витрат'!$F$4,ROUND('Додаток 3._Бюджет детальний ПР'!BW220*0.347,2),IF(J220='Категорія витрат'!$F$7,ROUND('Додаток 3._Бюджет детальний ПР'!BW220*0.0841,2),0))))</f>
        <v>0</v>
      </c>
      <c r="BY220" s="153">
        <f t="shared" si="119"/>
        <v>0</v>
      </c>
      <c r="BZ220" s="338"/>
      <c r="CA220" s="338"/>
      <c r="CB220" s="338"/>
      <c r="CC220" s="338"/>
      <c r="CD220" s="338"/>
      <c r="CE220" s="338"/>
      <c r="CF220" s="180"/>
      <c r="CG220" s="181"/>
      <c r="CH220" s="181"/>
      <c r="CI220" s="181"/>
      <c r="CJ220" s="181"/>
      <c r="CK220" s="181"/>
      <c r="CL220" s="48">
        <f t="shared" si="106"/>
        <v>0</v>
      </c>
      <c r="CM220" s="48">
        <f t="shared" si="107"/>
        <v>0</v>
      </c>
      <c r="CN220" s="48">
        <f t="shared" si="108"/>
        <v>0</v>
      </c>
      <c r="CO220" s="48">
        <f t="shared" si="109"/>
        <v>0</v>
      </c>
      <c r="CP220" s="48">
        <f t="shared" si="110"/>
        <v>0</v>
      </c>
      <c r="CQ220" s="48">
        <f t="shared" si="111"/>
        <v>0</v>
      </c>
      <c r="CR220" s="48">
        <f t="shared" si="112"/>
        <v>0</v>
      </c>
      <c r="CS220" s="48">
        <f t="shared" si="113"/>
        <v>0</v>
      </c>
      <c r="CT220" s="181"/>
      <c r="CU220" s="181"/>
    </row>
    <row r="221" spans="1:99" ht="20.100000000000001" customHeight="1" x14ac:dyDescent="0.15">
      <c r="A221" s="58">
        <v>217</v>
      </c>
      <c r="B221" s="58" t="str">
        <f>IF(D221='Напрямки конкурса'!$L$2,'Напрямки конкурса'!$B$2,IF(D221='Напрямки конкурса'!$L$3,'Напрямки конкурса'!$B$3,IF(D221='Напрямки конкурса'!$L$4,'Напрямки конкурса'!$B$4,IF(D221='Напрямки конкурса'!$L$5,'Напрямки конкурса'!$B$5,IF(D221='Напрямки конкурса'!$L$6,'Напрямки конкурса'!$B$6,IF(D221='Напрямки конкурса'!$L$7,'Напрямки конкурса'!$B$7,IF(D221='Напрямки конкурса'!$L$8,'Напрямки конкурса'!$B$8,IF(D221='Напрямки конкурса'!$L$9,'Напрямки конкурса'!$B$9,IF(D221='Напрямки конкурса'!$L$10,'Напрямки конкурса'!$B$10,IF(D221='Напрямки конкурса'!$L$11,'Напрямки конкурса'!$B$11,IF(D221='Напрямки конкурса'!$L$12,'Напрямки конкурса'!$B$12,IF(D221='Напрямки конкурса'!$L$13,'Напрямки конкурса'!$B$13,IF(D221='Напрямки конкурса'!$L$14,'Напрямки конкурса'!$B$14,IF(D221='Напрямки конкурса'!$L$15,'Напрямки конкурса'!$B$15,IF(D221='Напрямки конкурса'!$L$16,'Напрямки конкурса'!$B$16,IF(D221='Напрямки конкурса'!$L$17,'Напрямки конкурса'!$B$17,IF(D221='Напрямки конкурса'!$L$18,'Напрямки конкурса'!$B$18,IF(D221='Напрямки конкурса'!$L$19,'Напрямки конкурса'!$B$19,IF(D221='Напрямки конкурса'!$L$20,'Напрямки конкурса'!$B$20,IF(D221='Напрямки конкурса'!$L$21,'Напрямки конкурса'!$B$21,IF(D221='Напрямки конкурса'!$L$22,'Напрямки конкурса'!$B$22,IF(D221='Напрямки конкурса'!$L$23,'Напрямки конкурса'!$B$23,IF(D221='Напрямки конкурса'!$L$24,'Напрямки конкурса'!$B$24,IF(D221='Напрямки конкурса'!$L$25,'Напрямки конкурса'!$B$25,IF(D221='Напрямки конкурса'!$L$26,'Напрямки конкурса'!$B$26,IF(D221='Напрямки конкурса'!$L$27,'Напрямки конкурса'!$B$27,IF(D221='Напрямки конкурса'!$L$28,'Напрямки конкурса'!$B$28,"")))))))))))))))))))))))))))</f>
        <v>Мережа</v>
      </c>
      <c r="C221" s="59" t="str">
        <f>IF(D221='Напрямки конкурса'!$L$2,'Напрямки конкурса'!$K$2,IF(D221='Напрямки конкурса'!$L$3,'Напрямки конкурса'!$K$3,IF(D221='Напрямки конкурса'!$L$4,'Напрямки конкурса'!$K$4,IF(D221='Напрямки конкурса'!$L$5,'Напрямки конкурса'!$K$5,IF(D221='Напрямки конкурса'!$L$6,'Напрямки конкурса'!$K$6,IF(D221='Напрямки конкурса'!$L$7,'Напрямки конкурса'!$K$7,IF(D221='Напрямки конкурса'!$L$8,'Напрямки конкурса'!$K$8,IF(D221='Напрямки конкурса'!$L$9,'Напрямки конкурса'!$K$9,IF(D221='Напрямки конкурса'!$L$10,'Напрямки конкурса'!$K$10,IF(D221='Напрямки конкурса'!$L$11,'Напрямки конкурса'!$K$11,IF(D221='Напрямки конкурса'!$L$12,'Напрямки конкурса'!$K$12,IF(D221='Напрямки конкурса'!$L$13,'Напрямки конкурса'!$K$13,IF(D221='Напрямки конкурса'!$L$14,'Напрямки конкурса'!$K$14,IF(D221='Напрямки конкурса'!$L$15,'Напрямки конкурса'!$K$15,IF(D221='Напрямки конкурса'!$L$16,'Напрямки конкурса'!$K$16,IF(D221='Напрямки конкурса'!$L$17,'Напрямки конкурса'!$K$17,IF(D221='Напрямки конкурса'!$L$18,'Напрямки конкурса'!$K$18,IF(D221='Напрямки конкурса'!$L$19,'Напрямки конкурса'!$K$19,IF(D221='Напрямки конкурса'!$L$20,'Напрямки конкурса'!$K$20,IF(D221='Напрямки конкурса'!$L$21,'Напрямки конкурса'!$K$21,IF(D221='Напрямки конкурса'!$L$22,'Напрямки конкурса'!$K$22,IF(D221='Напрямки конкурса'!$L$23,'Напрямки конкурса'!$K$23,IF(D221='Напрямки конкурса'!$L$24,'Напрямки конкурса'!$K$24,IF(D221='Напрямки конкурса'!$L$25,'Напрямки конкурса'!$K$25,IF(D221='Напрямки конкурса'!$L$26,'Напрямки конкурса'!$K$26,IF(D221='Напрямки конкурса'!$L$27,'Напрямки конкурса'!$K$27,IF(D221='Напрямки конкурса'!$L$28,'Напрямки конкурса'!$K$28,"")))))))))))))))))))))))))))</f>
        <v>18М. Забезпечення моніторингу лікування ВІЛ-інфікованих осіб</v>
      </c>
      <c r="D221" s="317" t="s">
        <v>497</v>
      </c>
      <c r="E221" s="320"/>
      <c r="F221" s="311"/>
      <c r="G221" s="328"/>
      <c r="H221" s="150" t="str">
        <f>IF(I221='Категорія витрат'!$B$2,'Категорія витрат'!$A$2,IF(I221='Категорія витрат'!$B$3,'Категорія витрат'!$A$3,IF(I221='Категорія витрат'!$B$4,'Категорія витрат'!$A$4,IF(I221='Категорія витрат'!$B$5,'Категорія витрат'!$A$5,IF(I221='Категорія витрат'!$B$6,'Категорія витрат'!$A$6,IF(I221='Категорія витрат'!$B$7,'Категорія витрат'!$A$7,IF(I221='Категорія витрат'!$B$8,'Категорія витрат'!$A$8,IF(I221='Категорія витрат'!$B$9,'Категорія витрат'!$A$9,IF(I221='Категорія витрат'!$B$10,'Категорія витрат'!$A$10,IF(I221='Категорія витрат'!$B$11,'Категорія витрат'!$A$11,IF(I221='Категорія витрат'!$B$12,'Категорія витрат'!$A$12,IF(I221='Категорія витрат'!$B$13,'Категорія витрат'!$A$13,IF(I221='Категорія витрат'!$B$14,'Категорія витрат'!$A$14,IF(I221='Категорія витрат'!$B$15,'Категорія витрат'!$A$15,IF(I221='Категорія витрат'!$B$16,'Категорія витрат'!$A$16,IF(I221='Категорія витрат'!$B$17,'Категорія витрат'!$A$17,IF(I221='Категорія витрат'!$B$18,'Категорія витрат'!$A$18,IF(I221='Категорія витрат'!$B$19,'Категорія витрат'!$A$19,IF(I221='Категорія витрат'!$B$20,'Категорія витрат'!$A$20,IF(I221='Категорія витрат'!$B$21,'Категорія витрат'!$A$21,IF(I221='Категорія витрат'!$B$22,'Категорія витрат'!$A$22,IF(I221='Категорія витрат'!$B$23,'Категорія витрат'!$A$23,IF(I221='Категорія витрат'!$B$24,'Категорія витрат'!$A$24,IF(I221='Категорія витрат'!$B$25,'Категорія витрат'!$A$25,IF(I221='Категорія витрат'!$B$26,'Категорія витрат'!$A$26,IF(I221='Категорія витрат'!$B$27,'Категорія витрат'!$A$27,IF(I221='Категорія витрат'!$B$28,'Категорія витрат'!$A$28,IF(I221='Категорія витрат'!$B$29,'Категорія витрат'!$A$29,IF(I221='Категорія витрат'!$B$30,'Категорія витрат'!$A$30,"")))))))))))))))))))))))))))))</f>
        <v/>
      </c>
      <c r="I221" s="318"/>
      <c r="J221" s="319"/>
      <c r="K221" s="175"/>
      <c r="L221" s="87">
        <f t="shared" si="114"/>
        <v>0</v>
      </c>
      <c r="M221" s="335"/>
      <c r="N221" s="178"/>
      <c r="O221" s="176"/>
      <c r="P221" s="159">
        <f>IF(J221='Категорія витрат'!$F$2,ROUND('Додаток 3._Бюджет детальний ПР'!O221*0.3676,2),IF(J221='Категорія витрат'!$F$3,ROUND('Додаток 3._Бюджет детальний ПР'!O221*0.347,2),IF(J221='Категорія витрат'!$F$4,ROUND('Додаток 3._Бюджет детальний ПР'!O221*0.347,2),IF(J221='Категорія витрат'!$F$7,ROUND('Додаток 3._Бюджет детальний ПР'!O221*0.0841,2),0))))</f>
        <v>0</v>
      </c>
      <c r="Q221" s="153">
        <f t="shared" si="115"/>
        <v>0</v>
      </c>
      <c r="R221" s="330"/>
      <c r="S221" s="330"/>
      <c r="T221" s="330"/>
      <c r="U221" s="330"/>
      <c r="V221" s="330"/>
      <c r="W221" s="330"/>
      <c r="X221" s="330"/>
      <c r="Y221" s="330"/>
      <c r="Z221" s="330"/>
      <c r="AA221" s="330"/>
      <c r="AB221" s="330"/>
      <c r="AC221" s="330"/>
      <c r="AD221" s="48">
        <f t="shared" si="90"/>
        <v>0</v>
      </c>
      <c r="AE221" s="48">
        <f t="shared" si="91"/>
        <v>0</v>
      </c>
      <c r="AF221" s="48">
        <f t="shared" si="92"/>
        <v>0</v>
      </c>
      <c r="AG221" s="48">
        <f t="shared" si="93"/>
        <v>0</v>
      </c>
      <c r="AH221" s="48">
        <f t="shared" si="94"/>
        <v>0</v>
      </c>
      <c r="AI221" s="48">
        <f t="shared" si="95"/>
        <v>0</v>
      </c>
      <c r="AJ221" s="48">
        <f t="shared" si="96"/>
        <v>0</v>
      </c>
      <c r="AK221" s="48">
        <f t="shared" si="97"/>
        <v>0</v>
      </c>
      <c r="AL221" s="181"/>
      <c r="AM221" s="181"/>
      <c r="AN221" s="77"/>
      <c r="AO221" s="175"/>
      <c r="AP221" s="87">
        <f t="shared" si="116"/>
        <v>0</v>
      </c>
      <c r="AQ221" s="320"/>
      <c r="AR221" s="329"/>
      <c r="AS221" s="328"/>
      <c r="AT221" s="159">
        <f>IF(J221='Категорія витрат'!$F$2,ROUND('Додаток 3._Бюджет детальний ПР'!AS221*0.3676,2),IF(J221='Категорія витрат'!$F$3,ROUND('Додаток 3._Бюджет детальний ПР'!AS221*0.347,2),IF(J221='Категорія витрат'!$F$4,ROUND('Додаток 3._Бюджет детальний ПР'!AS221*0.347,2),IF(J221='Категорія витрат'!$F$7,ROUND('Додаток 3._Бюджет детальний ПР'!AS221*0.0841,2),0))))</f>
        <v>0</v>
      </c>
      <c r="AU221" s="153">
        <f t="shared" si="117"/>
        <v>0</v>
      </c>
      <c r="AV221" s="330"/>
      <c r="AW221" s="330"/>
      <c r="AX221" s="330"/>
      <c r="AY221" s="330"/>
      <c r="AZ221" s="330"/>
      <c r="BA221" s="330"/>
      <c r="BB221" s="330"/>
      <c r="BC221" s="181"/>
      <c r="BD221" s="181"/>
      <c r="BE221" s="181"/>
      <c r="BF221" s="181"/>
      <c r="BG221" s="181"/>
      <c r="BH221" s="48">
        <f t="shared" si="98"/>
        <v>0</v>
      </c>
      <c r="BI221" s="48">
        <f t="shared" si="99"/>
        <v>0</v>
      </c>
      <c r="BJ221" s="48">
        <f t="shared" si="100"/>
        <v>0</v>
      </c>
      <c r="BK221" s="48">
        <f t="shared" si="101"/>
        <v>0</v>
      </c>
      <c r="BL221" s="48">
        <f t="shared" si="102"/>
        <v>0</v>
      </c>
      <c r="BM221" s="48">
        <f t="shared" si="103"/>
        <v>0</v>
      </c>
      <c r="BN221" s="48">
        <f t="shared" si="104"/>
        <v>0</v>
      </c>
      <c r="BO221" s="48">
        <f t="shared" si="105"/>
        <v>0</v>
      </c>
      <c r="BP221" s="181"/>
      <c r="BQ221" s="181"/>
      <c r="BR221" s="191"/>
      <c r="BS221" s="175"/>
      <c r="BT221" s="87">
        <f t="shared" si="118"/>
        <v>0</v>
      </c>
      <c r="BU221" s="335"/>
      <c r="BV221" s="178"/>
      <c r="BW221" s="176"/>
      <c r="BX221" s="159">
        <f>IF(J221='Категорія витрат'!$F$2,ROUND('Додаток 3._Бюджет детальний ПР'!BW221*0.3676,2),IF(J221='Категорія витрат'!$F$3,ROUND('Додаток 3._Бюджет детальний ПР'!BW221*0.347,2),IF(J221='Категорія витрат'!$F$4,ROUND('Додаток 3._Бюджет детальний ПР'!BW221*0.347,2),IF(J221='Категорія витрат'!$F$7,ROUND('Додаток 3._Бюджет детальний ПР'!BW221*0.0841,2),0))))</f>
        <v>0</v>
      </c>
      <c r="BY221" s="153">
        <f t="shared" si="119"/>
        <v>0</v>
      </c>
      <c r="BZ221" s="338"/>
      <c r="CA221" s="338"/>
      <c r="CB221" s="338"/>
      <c r="CC221" s="338"/>
      <c r="CD221" s="338"/>
      <c r="CE221" s="338"/>
      <c r="CF221" s="180"/>
      <c r="CG221" s="181"/>
      <c r="CH221" s="181"/>
      <c r="CI221" s="181"/>
      <c r="CJ221" s="181"/>
      <c r="CK221" s="181"/>
      <c r="CL221" s="48">
        <f t="shared" si="106"/>
        <v>0</v>
      </c>
      <c r="CM221" s="48">
        <f t="shared" si="107"/>
        <v>0</v>
      </c>
      <c r="CN221" s="48">
        <f t="shared" si="108"/>
        <v>0</v>
      </c>
      <c r="CO221" s="48">
        <f t="shared" si="109"/>
        <v>0</v>
      </c>
      <c r="CP221" s="48">
        <f t="shared" si="110"/>
        <v>0</v>
      </c>
      <c r="CQ221" s="48">
        <f t="shared" si="111"/>
        <v>0</v>
      </c>
      <c r="CR221" s="48">
        <f t="shared" si="112"/>
        <v>0</v>
      </c>
      <c r="CS221" s="48">
        <f t="shared" si="113"/>
        <v>0</v>
      </c>
      <c r="CT221" s="181"/>
      <c r="CU221" s="181"/>
    </row>
    <row r="222" spans="1:99" ht="20.100000000000001" customHeight="1" x14ac:dyDescent="0.15">
      <c r="A222" s="58">
        <v>218</v>
      </c>
      <c r="B222" s="58" t="str">
        <f>IF(D222='Напрямки конкурса'!$L$2,'Напрямки конкурса'!$B$2,IF(D222='Напрямки конкурса'!$L$3,'Напрямки конкурса'!$B$3,IF(D222='Напрямки конкурса'!$L$4,'Напрямки конкурса'!$B$4,IF(D222='Напрямки конкурса'!$L$5,'Напрямки конкурса'!$B$5,IF(D222='Напрямки конкурса'!$L$6,'Напрямки конкурса'!$B$6,IF(D222='Напрямки конкурса'!$L$7,'Напрямки конкурса'!$B$7,IF(D222='Напрямки конкурса'!$L$8,'Напрямки конкурса'!$B$8,IF(D222='Напрямки конкурса'!$L$9,'Напрямки конкурса'!$B$9,IF(D222='Напрямки конкурса'!$L$10,'Напрямки конкурса'!$B$10,IF(D222='Напрямки конкурса'!$L$11,'Напрямки конкурса'!$B$11,IF(D222='Напрямки конкурса'!$L$12,'Напрямки конкурса'!$B$12,IF(D222='Напрямки конкурса'!$L$13,'Напрямки конкурса'!$B$13,IF(D222='Напрямки конкурса'!$L$14,'Напрямки конкурса'!$B$14,IF(D222='Напрямки конкурса'!$L$15,'Напрямки конкурса'!$B$15,IF(D222='Напрямки конкурса'!$L$16,'Напрямки конкурса'!$B$16,IF(D222='Напрямки конкурса'!$L$17,'Напрямки конкурса'!$B$17,IF(D222='Напрямки конкурса'!$L$18,'Напрямки конкурса'!$B$18,IF(D222='Напрямки конкурса'!$L$19,'Напрямки конкурса'!$B$19,IF(D222='Напрямки конкурса'!$L$20,'Напрямки конкурса'!$B$20,IF(D222='Напрямки конкурса'!$L$21,'Напрямки конкурса'!$B$21,IF(D222='Напрямки конкурса'!$L$22,'Напрямки конкурса'!$B$22,IF(D222='Напрямки конкурса'!$L$23,'Напрямки конкурса'!$B$23,IF(D222='Напрямки конкурса'!$L$24,'Напрямки конкурса'!$B$24,IF(D222='Напрямки конкурса'!$L$25,'Напрямки конкурса'!$B$25,IF(D222='Напрямки конкурса'!$L$26,'Напрямки конкурса'!$B$26,IF(D222='Напрямки конкурса'!$L$27,'Напрямки конкурса'!$B$27,IF(D222='Напрямки конкурса'!$L$28,'Напрямки конкурса'!$B$28,"")))))))))))))))))))))))))))</f>
        <v>Мережа</v>
      </c>
      <c r="C222" s="59" t="str">
        <f>IF(D222='Напрямки конкурса'!$L$2,'Напрямки конкурса'!$K$2,IF(D222='Напрямки конкурса'!$L$3,'Напрямки конкурса'!$K$3,IF(D222='Напрямки конкурса'!$L$4,'Напрямки конкурса'!$K$4,IF(D222='Напрямки конкурса'!$L$5,'Напрямки конкурса'!$K$5,IF(D222='Напрямки конкурса'!$L$6,'Напрямки конкурса'!$K$6,IF(D222='Напрямки конкурса'!$L$7,'Напрямки конкурса'!$K$7,IF(D222='Напрямки конкурса'!$L$8,'Напрямки конкурса'!$K$8,IF(D222='Напрямки конкурса'!$L$9,'Напрямки конкурса'!$K$9,IF(D222='Напрямки конкурса'!$L$10,'Напрямки конкурса'!$K$10,IF(D222='Напрямки конкурса'!$L$11,'Напрямки конкурса'!$K$11,IF(D222='Напрямки конкурса'!$L$12,'Напрямки конкурса'!$K$12,IF(D222='Напрямки конкурса'!$L$13,'Напрямки конкурса'!$K$13,IF(D222='Напрямки конкурса'!$L$14,'Напрямки конкурса'!$K$14,IF(D222='Напрямки конкурса'!$L$15,'Напрямки конкурса'!$K$15,IF(D222='Напрямки конкурса'!$L$16,'Напрямки конкурса'!$K$16,IF(D222='Напрямки конкурса'!$L$17,'Напрямки конкурса'!$K$17,IF(D222='Напрямки конкурса'!$L$18,'Напрямки конкурса'!$K$18,IF(D222='Напрямки конкурса'!$L$19,'Напрямки конкурса'!$K$19,IF(D222='Напрямки конкурса'!$L$20,'Напрямки конкурса'!$K$20,IF(D222='Напрямки конкурса'!$L$21,'Напрямки конкурса'!$K$21,IF(D222='Напрямки конкурса'!$L$22,'Напрямки конкурса'!$K$22,IF(D222='Напрямки конкурса'!$L$23,'Напрямки конкурса'!$K$23,IF(D222='Напрямки конкурса'!$L$24,'Напрямки конкурса'!$K$24,IF(D222='Напрямки конкурса'!$L$25,'Напрямки конкурса'!$K$25,IF(D222='Напрямки конкурса'!$L$26,'Напрямки конкурса'!$K$26,IF(D222='Напрямки конкурса'!$L$27,'Напрямки конкурса'!$K$27,IF(D222='Напрямки конкурса'!$L$28,'Напрямки конкурса'!$K$28,"")))))))))))))))))))))))))))</f>
        <v>18М. Забезпечення моніторингу лікування ВІЛ-інфікованих осіб</v>
      </c>
      <c r="D222" s="317" t="s">
        <v>497</v>
      </c>
      <c r="E222" s="328"/>
      <c r="F222" s="328"/>
      <c r="G222" s="328"/>
      <c r="H222" s="150" t="str">
        <f>IF(I222='Категорія витрат'!$B$2,'Категорія витрат'!$A$2,IF(I222='Категорія витрат'!$B$3,'Категорія витрат'!$A$3,IF(I222='Категорія витрат'!$B$4,'Категорія витрат'!$A$4,IF(I222='Категорія витрат'!$B$5,'Категорія витрат'!$A$5,IF(I222='Категорія витрат'!$B$6,'Категорія витрат'!$A$6,IF(I222='Категорія витрат'!$B$7,'Категорія витрат'!$A$7,IF(I222='Категорія витрат'!$B$8,'Категорія витрат'!$A$8,IF(I222='Категорія витрат'!$B$9,'Категорія витрат'!$A$9,IF(I222='Категорія витрат'!$B$10,'Категорія витрат'!$A$10,IF(I222='Категорія витрат'!$B$11,'Категорія витрат'!$A$11,IF(I222='Категорія витрат'!$B$12,'Категорія витрат'!$A$12,IF(I222='Категорія витрат'!$B$13,'Категорія витрат'!$A$13,IF(I222='Категорія витрат'!$B$14,'Категорія витрат'!$A$14,IF(I222='Категорія витрат'!$B$15,'Категорія витрат'!$A$15,IF(I222='Категорія витрат'!$B$16,'Категорія витрат'!$A$16,IF(I222='Категорія витрат'!$B$17,'Категорія витрат'!$A$17,IF(I222='Категорія витрат'!$B$18,'Категорія витрат'!$A$18,IF(I222='Категорія витрат'!$B$19,'Категорія витрат'!$A$19,IF(I222='Категорія витрат'!$B$20,'Категорія витрат'!$A$20,IF(I222='Категорія витрат'!$B$21,'Категорія витрат'!$A$21,IF(I222='Категорія витрат'!$B$22,'Категорія витрат'!$A$22,IF(I222='Категорія витрат'!$B$23,'Категорія витрат'!$A$23,IF(I222='Категорія витрат'!$B$24,'Категорія витрат'!$A$24,IF(I222='Категорія витрат'!$B$25,'Категорія витрат'!$A$25,IF(I222='Категорія витрат'!$B$26,'Категорія витрат'!$A$26,IF(I222='Категорія витрат'!$B$27,'Категорія витрат'!$A$27,IF(I222='Категорія витрат'!$B$28,'Категорія витрат'!$A$28,IF(I222='Категорія витрат'!$B$29,'Категорія витрат'!$A$29,IF(I222='Категорія витрат'!$B$30,'Категорія витрат'!$A$30,"")))))))))))))))))))))))))))))</f>
        <v/>
      </c>
      <c r="I222" s="174"/>
      <c r="J222" s="319"/>
      <c r="K222" s="176"/>
      <c r="L222" s="87">
        <f t="shared" si="114"/>
        <v>0</v>
      </c>
      <c r="M222" s="176"/>
      <c r="N222" s="178"/>
      <c r="O222" s="176"/>
      <c r="P222" s="159">
        <f>IF(J222='Категорія витрат'!$F$2,ROUND('Додаток 3._Бюджет детальний ПР'!O222*0.3676,2),IF(J222='Категорія витрат'!$F$3,ROUND('Додаток 3._Бюджет детальний ПР'!O222*0.347,2),IF(J222='Категорія витрат'!$F$4,ROUND('Додаток 3._Бюджет детальний ПР'!O222*0.347,2),IF(J222='Категорія витрат'!$F$7,ROUND('Додаток 3._Бюджет детальний ПР'!O222*0.0841,2),0))))</f>
        <v>0</v>
      </c>
      <c r="Q222" s="153">
        <f t="shared" si="115"/>
        <v>0</v>
      </c>
      <c r="R222" s="330"/>
      <c r="S222" s="330"/>
      <c r="T222" s="330"/>
      <c r="U222" s="330"/>
      <c r="V222" s="330"/>
      <c r="W222" s="330"/>
      <c r="X222" s="330"/>
      <c r="Y222" s="330"/>
      <c r="Z222" s="330"/>
      <c r="AA222" s="330"/>
      <c r="AB222" s="330"/>
      <c r="AC222" s="330"/>
      <c r="AD222" s="48">
        <f t="shared" si="90"/>
        <v>0</v>
      </c>
      <c r="AE222" s="48">
        <f t="shared" si="91"/>
        <v>0</v>
      </c>
      <c r="AF222" s="48">
        <f t="shared" si="92"/>
        <v>0</v>
      </c>
      <c r="AG222" s="48">
        <f t="shared" si="93"/>
        <v>0</v>
      </c>
      <c r="AH222" s="48">
        <f t="shared" si="94"/>
        <v>0</v>
      </c>
      <c r="AI222" s="48">
        <f t="shared" si="95"/>
        <v>0</v>
      </c>
      <c r="AJ222" s="48">
        <f t="shared" si="96"/>
        <v>0</v>
      </c>
      <c r="AK222" s="48">
        <f t="shared" si="97"/>
        <v>0</v>
      </c>
      <c r="AL222" s="181"/>
      <c r="AM222" s="181"/>
      <c r="AN222" s="77"/>
      <c r="AO222" s="176"/>
      <c r="AP222" s="87">
        <f t="shared" si="116"/>
        <v>0</v>
      </c>
      <c r="AQ222" s="328"/>
      <c r="AR222" s="329"/>
      <c r="AS222" s="328"/>
      <c r="AT222" s="159">
        <f>IF(J222='Категорія витрат'!$F$2,ROUND('Додаток 3._Бюджет детальний ПР'!AS222*0.3676,2),IF(J222='Категорія витрат'!$F$3,ROUND('Додаток 3._Бюджет детальний ПР'!AS222*0.347,2),IF(J222='Категорія витрат'!$F$4,ROUND('Додаток 3._Бюджет детальний ПР'!AS222*0.347,2),IF(J222='Категорія витрат'!$F$7,ROUND('Додаток 3._Бюджет детальний ПР'!AS222*0.0841,2),0))))</f>
        <v>0</v>
      </c>
      <c r="AU222" s="153">
        <f t="shared" si="117"/>
        <v>0</v>
      </c>
      <c r="AV222" s="330"/>
      <c r="AW222" s="330"/>
      <c r="AX222" s="330"/>
      <c r="AY222" s="330"/>
      <c r="AZ222" s="330"/>
      <c r="BA222" s="330"/>
      <c r="BB222" s="330"/>
      <c r="BC222" s="181"/>
      <c r="BD222" s="181"/>
      <c r="BE222" s="181"/>
      <c r="BF222" s="181"/>
      <c r="BG222" s="181"/>
      <c r="BH222" s="48">
        <f t="shared" si="98"/>
        <v>0</v>
      </c>
      <c r="BI222" s="48">
        <f t="shared" si="99"/>
        <v>0</v>
      </c>
      <c r="BJ222" s="48">
        <f t="shared" si="100"/>
        <v>0</v>
      </c>
      <c r="BK222" s="48">
        <f t="shared" si="101"/>
        <v>0</v>
      </c>
      <c r="BL222" s="48">
        <f t="shared" si="102"/>
        <v>0</v>
      </c>
      <c r="BM222" s="48">
        <f t="shared" si="103"/>
        <v>0</v>
      </c>
      <c r="BN222" s="48">
        <f t="shared" si="104"/>
        <v>0</v>
      </c>
      <c r="BO222" s="48">
        <f t="shared" si="105"/>
        <v>0</v>
      </c>
      <c r="BP222" s="181"/>
      <c r="BQ222" s="181"/>
      <c r="BR222" s="191"/>
      <c r="BS222" s="176"/>
      <c r="BT222" s="87">
        <f t="shared" si="118"/>
        <v>0</v>
      </c>
      <c r="BU222" s="176"/>
      <c r="BV222" s="178"/>
      <c r="BW222" s="176"/>
      <c r="BX222" s="159">
        <f>IF(J222='Категорія витрат'!$F$2,ROUND('Додаток 3._Бюджет детальний ПР'!BW222*0.3676,2),IF(J222='Категорія витрат'!$F$3,ROUND('Додаток 3._Бюджет детальний ПР'!BW222*0.347,2),IF(J222='Категорія витрат'!$F$4,ROUND('Додаток 3._Бюджет детальний ПР'!BW222*0.347,2),IF(J222='Категорія витрат'!$F$7,ROUND('Додаток 3._Бюджет детальний ПР'!BW222*0.0841,2),0))))</f>
        <v>0</v>
      </c>
      <c r="BY222" s="153">
        <f t="shared" si="119"/>
        <v>0</v>
      </c>
      <c r="BZ222" s="338"/>
      <c r="CA222" s="338"/>
      <c r="CB222" s="338"/>
      <c r="CC222" s="338"/>
      <c r="CD222" s="338"/>
      <c r="CE222" s="338"/>
      <c r="CF222" s="180"/>
      <c r="CG222" s="181"/>
      <c r="CH222" s="181"/>
      <c r="CI222" s="181"/>
      <c r="CJ222" s="181"/>
      <c r="CK222" s="181"/>
      <c r="CL222" s="48">
        <f t="shared" si="106"/>
        <v>0</v>
      </c>
      <c r="CM222" s="48">
        <f t="shared" si="107"/>
        <v>0</v>
      </c>
      <c r="CN222" s="48">
        <f t="shared" si="108"/>
        <v>0</v>
      </c>
      <c r="CO222" s="48">
        <f t="shared" si="109"/>
        <v>0</v>
      </c>
      <c r="CP222" s="48">
        <f t="shared" si="110"/>
        <v>0</v>
      </c>
      <c r="CQ222" s="48">
        <f t="shared" si="111"/>
        <v>0</v>
      </c>
      <c r="CR222" s="48">
        <f t="shared" si="112"/>
        <v>0</v>
      </c>
      <c r="CS222" s="48">
        <f t="shared" si="113"/>
        <v>0</v>
      </c>
      <c r="CT222" s="181"/>
      <c r="CU222" s="181"/>
    </row>
    <row r="223" spans="1:99" ht="20.100000000000001" customHeight="1" x14ac:dyDescent="0.15">
      <c r="A223" s="58">
        <v>219</v>
      </c>
      <c r="B223" s="58" t="str">
        <f>IF(D223='Напрямки конкурса'!$L$2,'Напрямки конкурса'!$B$2,IF(D223='Напрямки конкурса'!$L$3,'Напрямки конкурса'!$B$3,IF(D223='Напрямки конкурса'!$L$4,'Напрямки конкурса'!$B$4,IF(D223='Напрямки конкурса'!$L$5,'Напрямки конкурса'!$B$5,IF(D223='Напрямки конкурса'!$L$6,'Напрямки конкурса'!$B$6,IF(D223='Напрямки конкурса'!$L$7,'Напрямки конкурса'!$B$7,IF(D223='Напрямки конкурса'!$L$8,'Напрямки конкурса'!$B$8,IF(D223='Напрямки конкурса'!$L$9,'Напрямки конкурса'!$B$9,IF(D223='Напрямки конкурса'!$L$10,'Напрямки конкурса'!$B$10,IF(D223='Напрямки конкурса'!$L$11,'Напрямки конкурса'!$B$11,IF(D223='Напрямки конкурса'!$L$12,'Напрямки конкурса'!$B$12,IF(D223='Напрямки конкурса'!$L$13,'Напрямки конкурса'!$B$13,IF(D223='Напрямки конкурса'!$L$14,'Напрямки конкурса'!$B$14,IF(D223='Напрямки конкурса'!$L$15,'Напрямки конкурса'!$B$15,IF(D223='Напрямки конкурса'!$L$16,'Напрямки конкурса'!$B$16,IF(D223='Напрямки конкурса'!$L$17,'Напрямки конкурса'!$B$17,IF(D223='Напрямки конкурса'!$L$18,'Напрямки конкурса'!$B$18,IF(D223='Напрямки конкурса'!$L$19,'Напрямки конкурса'!$B$19,IF(D223='Напрямки конкурса'!$L$20,'Напрямки конкурса'!$B$20,IF(D223='Напрямки конкурса'!$L$21,'Напрямки конкурса'!$B$21,IF(D223='Напрямки конкурса'!$L$22,'Напрямки конкурса'!$B$22,IF(D223='Напрямки конкурса'!$L$23,'Напрямки конкурса'!$B$23,IF(D223='Напрямки конкурса'!$L$24,'Напрямки конкурса'!$B$24,IF(D223='Напрямки конкурса'!$L$25,'Напрямки конкурса'!$B$25,IF(D223='Напрямки конкурса'!$L$26,'Напрямки конкурса'!$B$26,IF(D223='Напрямки конкурса'!$L$27,'Напрямки конкурса'!$B$27,IF(D223='Напрямки конкурса'!$L$28,'Напрямки конкурса'!$B$28,"")))))))))))))))))))))))))))</f>
        <v>Мережа</v>
      </c>
      <c r="C223" s="59" t="str">
        <f>IF(D223='Напрямки конкурса'!$L$2,'Напрямки конкурса'!$K$2,IF(D223='Напрямки конкурса'!$L$3,'Напрямки конкурса'!$K$3,IF(D223='Напрямки конкурса'!$L$4,'Напрямки конкурса'!$K$4,IF(D223='Напрямки конкурса'!$L$5,'Напрямки конкурса'!$K$5,IF(D223='Напрямки конкурса'!$L$6,'Напрямки конкурса'!$K$6,IF(D223='Напрямки конкурса'!$L$7,'Напрямки конкурса'!$K$7,IF(D223='Напрямки конкурса'!$L$8,'Напрямки конкурса'!$K$8,IF(D223='Напрямки конкурса'!$L$9,'Напрямки конкурса'!$K$9,IF(D223='Напрямки конкурса'!$L$10,'Напрямки конкурса'!$K$10,IF(D223='Напрямки конкурса'!$L$11,'Напрямки конкурса'!$K$11,IF(D223='Напрямки конкурса'!$L$12,'Напрямки конкурса'!$K$12,IF(D223='Напрямки конкурса'!$L$13,'Напрямки конкурса'!$K$13,IF(D223='Напрямки конкурса'!$L$14,'Напрямки конкурса'!$K$14,IF(D223='Напрямки конкурса'!$L$15,'Напрямки конкурса'!$K$15,IF(D223='Напрямки конкурса'!$L$16,'Напрямки конкурса'!$K$16,IF(D223='Напрямки конкурса'!$L$17,'Напрямки конкурса'!$K$17,IF(D223='Напрямки конкурса'!$L$18,'Напрямки конкурса'!$K$18,IF(D223='Напрямки конкурса'!$L$19,'Напрямки конкурса'!$K$19,IF(D223='Напрямки конкурса'!$L$20,'Напрямки конкурса'!$K$20,IF(D223='Напрямки конкурса'!$L$21,'Напрямки конкурса'!$K$21,IF(D223='Напрямки конкурса'!$L$22,'Напрямки конкурса'!$K$22,IF(D223='Напрямки конкурса'!$L$23,'Напрямки конкурса'!$K$23,IF(D223='Напрямки конкурса'!$L$24,'Напрямки конкурса'!$K$24,IF(D223='Напрямки конкурса'!$L$25,'Напрямки конкурса'!$K$25,IF(D223='Напрямки конкурса'!$L$26,'Напрямки конкурса'!$K$26,IF(D223='Напрямки конкурса'!$L$27,'Напрямки конкурса'!$K$27,IF(D223='Напрямки конкурса'!$L$28,'Напрямки конкурса'!$K$28,"")))))))))))))))))))))))))))</f>
        <v>18М. Забезпечення моніторингу лікування ВІЛ-інфікованих осіб</v>
      </c>
      <c r="D223" s="317" t="s">
        <v>497</v>
      </c>
      <c r="E223" s="328"/>
      <c r="F223" s="328"/>
      <c r="G223" s="328"/>
      <c r="H223" s="150" t="str">
        <f>IF(I223='Категорія витрат'!$B$2,'Категорія витрат'!$A$2,IF(I223='Категорія витрат'!$B$3,'Категорія витрат'!$A$3,IF(I223='Категорія витрат'!$B$4,'Категорія витрат'!$A$4,IF(I223='Категорія витрат'!$B$5,'Категорія витрат'!$A$5,IF(I223='Категорія витрат'!$B$6,'Категорія витрат'!$A$6,IF(I223='Категорія витрат'!$B$7,'Категорія витрат'!$A$7,IF(I223='Категорія витрат'!$B$8,'Категорія витрат'!$A$8,IF(I223='Категорія витрат'!$B$9,'Категорія витрат'!$A$9,IF(I223='Категорія витрат'!$B$10,'Категорія витрат'!$A$10,IF(I223='Категорія витрат'!$B$11,'Категорія витрат'!$A$11,IF(I223='Категорія витрат'!$B$12,'Категорія витрат'!$A$12,IF(I223='Категорія витрат'!$B$13,'Категорія витрат'!$A$13,IF(I223='Категорія витрат'!$B$14,'Категорія витрат'!$A$14,IF(I223='Категорія витрат'!$B$15,'Категорія витрат'!$A$15,IF(I223='Категорія витрат'!$B$16,'Категорія витрат'!$A$16,IF(I223='Категорія витрат'!$B$17,'Категорія витрат'!$A$17,IF(I223='Категорія витрат'!$B$18,'Категорія витрат'!$A$18,IF(I223='Категорія витрат'!$B$19,'Категорія витрат'!$A$19,IF(I223='Категорія витрат'!$B$20,'Категорія витрат'!$A$20,IF(I223='Категорія витрат'!$B$21,'Категорія витрат'!$A$21,IF(I223='Категорія витрат'!$B$22,'Категорія витрат'!$A$22,IF(I223='Категорія витрат'!$B$23,'Категорія витрат'!$A$23,IF(I223='Категорія витрат'!$B$24,'Категорія витрат'!$A$24,IF(I223='Категорія витрат'!$B$25,'Категорія витрат'!$A$25,IF(I223='Категорія витрат'!$B$26,'Категорія витрат'!$A$26,IF(I223='Категорія витрат'!$B$27,'Категорія витрат'!$A$27,IF(I223='Категорія витрат'!$B$28,'Категорія витрат'!$A$28,IF(I223='Категорія витрат'!$B$29,'Категорія витрат'!$A$29,IF(I223='Категорія витрат'!$B$30,'Категорія витрат'!$A$30,"")))))))))))))))))))))))))))))</f>
        <v/>
      </c>
      <c r="I223" s="174"/>
      <c r="J223" s="319"/>
      <c r="K223" s="176"/>
      <c r="L223" s="87">
        <f t="shared" si="114"/>
        <v>0</v>
      </c>
      <c r="M223" s="176"/>
      <c r="N223" s="178"/>
      <c r="O223" s="176"/>
      <c r="P223" s="159">
        <f>IF(J223='Категорія витрат'!$F$2,ROUND('Додаток 3._Бюджет детальний ПР'!O223*0.3676,2),IF(J223='Категорія витрат'!$F$3,ROUND('Додаток 3._Бюджет детальний ПР'!O223*0.347,2),IF(J223='Категорія витрат'!$F$4,ROUND('Додаток 3._Бюджет детальний ПР'!O223*0.347,2),IF(J223='Категорія витрат'!$F$7,ROUND('Додаток 3._Бюджет детальний ПР'!O223*0.0841,2),0))))</f>
        <v>0</v>
      </c>
      <c r="Q223" s="153">
        <f t="shared" si="115"/>
        <v>0</v>
      </c>
      <c r="R223" s="330"/>
      <c r="S223" s="330"/>
      <c r="T223" s="330"/>
      <c r="U223" s="330"/>
      <c r="V223" s="330"/>
      <c r="W223" s="330"/>
      <c r="X223" s="330"/>
      <c r="Y223" s="330"/>
      <c r="Z223" s="330"/>
      <c r="AA223" s="330"/>
      <c r="AB223" s="330"/>
      <c r="AC223" s="330"/>
      <c r="AD223" s="48">
        <f t="shared" si="90"/>
        <v>0</v>
      </c>
      <c r="AE223" s="48">
        <f t="shared" si="91"/>
        <v>0</v>
      </c>
      <c r="AF223" s="48">
        <f t="shared" si="92"/>
        <v>0</v>
      </c>
      <c r="AG223" s="48">
        <f t="shared" si="93"/>
        <v>0</v>
      </c>
      <c r="AH223" s="48">
        <f t="shared" si="94"/>
        <v>0</v>
      </c>
      <c r="AI223" s="48">
        <f t="shared" si="95"/>
        <v>0</v>
      </c>
      <c r="AJ223" s="48">
        <f t="shared" si="96"/>
        <v>0</v>
      </c>
      <c r="AK223" s="48">
        <f t="shared" si="97"/>
        <v>0</v>
      </c>
      <c r="AL223" s="181"/>
      <c r="AM223" s="181"/>
      <c r="AN223" s="77"/>
      <c r="AO223" s="176"/>
      <c r="AP223" s="87">
        <f t="shared" si="116"/>
        <v>0</v>
      </c>
      <c r="AQ223" s="328"/>
      <c r="AR223" s="329"/>
      <c r="AS223" s="328"/>
      <c r="AT223" s="159">
        <f>IF(J223='Категорія витрат'!$F$2,ROUND('Додаток 3._Бюджет детальний ПР'!AS223*0.3676,2),IF(J223='Категорія витрат'!$F$3,ROUND('Додаток 3._Бюджет детальний ПР'!AS223*0.347,2),IF(J223='Категорія витрат'!$F$4,ROUND('Додаток 3._Бюджет детальний ПР'!AS223*0.347,2),IF(J223='Категорія витрат'!$F$7,ROUND('Додаток 3._Бюджет детальний ПР'!AS223*0.0841,2),0))))</f>
        <v>0</v>
      </c>
      <c r="AU223" s="153">
        <f t="shared" si="117"/>
        <v>0</v>
      </c>
      <c r="AV223" s="330"/>
      <c r="AW223" s="330"/>
      <c r="AX223" s="330"/>
      <c r="AY223" s="330"/>
      <c r="AZ223" s="330"/>
      <c r="BA223" s="330"/>
      <c r="BB223" s="330"/>
      <c r="BC223" s="181"/>
      <c r="BD223" s="181"/>
      <c r="BE223" s="181"/>
      <c r="BF223" s="181"/>
      <c r="BG223" s="181"/>
      <c r="BH223" s="48">
        <f t="shared" si="98"/>
        <v>0</v>
      </c>
      <c r="BI223" s="48">
        <f t="shared" si="99"/>
        <v>0</v>
      </c>
      <c r="BJ223" s="48">
        <f t="shared" si="100"/>
        <v>0</v>
      </c>
      <c r="BK223" s="48">
        <f t="shared" si="101"/>
        <v>0</v>
      </c>
      <c r="BL223" s="48">
        <f t="shared" si="102"/>
        <v>0</v>
      </c>
      <c r="BM223" s="48">
        <f t="shared" si="103"/>
        <v>0</v>
      </c>
      <c r="BN223" s="48">
        <f t="shared" si="104"/>
        <v>0</v>
      </c>
      <c r="BO223" s="48">
        <f t="shared" si="105"/>
        <v>0</v>
      </c>
      <c r="BP223" s="181"/>
      <c r="BQ223" s="181"/>
      <c r="BR223" s="191"/>
      <c r="BS223" s="176"/>
      <c r="BT223" s="87">
        <f t="shared" si="118"/>
        <v>0</v>
      </c>
      <c r="BU223" s="176"/>
      <c r="BV223" s="178"/>
      <c r="BW223" s="176"/>
      <c r="BX223" s="159">
        <f>IF(J223='Категорія витрат'!$F$2,ROUND('Додаток 3._Бюджет детальний ПР'!BW223*0.3676,2),IF(J223='Категорія витрат'!$F$3,ROUND('Додаток 3._Бюджет детальний ПР'!BW223*0.347,2),IF(J223='Категорія витрат'!$F$4,ROUND('Додаток 3._Бюджет детальний ПР'!BW223*0.347,2),IF(J223='Категорія витрат'!$F$7,ROUND('Додаток 3._Бюджет детальний ПР'!BW223*0.0841,2),0))))</f>
        <v>0</v>
      </c>
      <c r="BY223" s="153">
        <f t="shared" si="119"/>
        <v>0</v>
      </c>
      <c r="BZ223" s="338"/>
      <c r="CA223" s="338"/>
      <c r="CB223" s="338"/>
      <c r="CC223" s="338"/>
      <c r="CD223" s="338"/>
      <c r="CE223" s="338"/>
      <c r="CF223" s="180"/>
      <c r="CG223" s="181"/>
      <c r="CH223" s="181"/>
      <c r="CI223" s="181"/>
      <c r="CJ223" s="181"/>
      <c r="CK223" s="181"/>
      <c r="CL223" s="48">
        <f t="shared" si="106"/>
        <v>0</v>
      </c>
      <c r="CM223" s="48">
        <f t="shared" si="107"/>
        <v>0</v>
      </c>
      <c r="CN223" s="48">
        <f t="shared" si="108"/>
        <v>0</v>
      </c>
      <c r="CO223" s="48">
        <f t="shared" si="109"/>
        <v>0</v>
      </c>
      <c r="CP223" s="48">
        <f t="shared" si="110"/>
        <v>0</v>
      </c>
      <c r="CQ223" s="48">
        <f t="shared" si="111"/>
        <v>0</v>
      </c>
      <c r="CR223" s="48">
        <f t="shared" si="112"/>
        <v>0</v>
      </c>
      <c r="CS223" s="48">
        <f t="shared" si="113"/>
        <v>0</v>
      </c>
      <c r="CT223" s="181"/>
      <c r="CU223" s="181"/>
    </row>
    <row r="224" spans="1:99" ht="20.100000000000001" customHeight="1" x14ac:dyDescent="0.15">
      <c r="A224" s="58">
        <v>220</v>
      </c>
      <c r="B224" s="58" t="str">
        <f>IF(D224='Напрямки конкурса'!$L$2,'Напрямки конкурса'!$B$2,IF(D224='Напрямки конкурса'!$L$3,'Напрямки конкурса'!$B$3,IF(D224='Напрямки конкурса'!$L$4,'Напрямки конкурса'!$B$4,IF(D224='Напрямки конкурса'!$L$5,'Напрямки конкурса'!$B$5,IF(D224='Напрямки конкурса'!$L$6,'Напрямки конкурса'!$B$6,IF(D224='Напрямки конкурса'!$L$7,'Напрямки конкурса'!$B$7,IF(D224='Напрямки конкурса'!$L$8,'Напрямки конкурса'!$B$8,IF(D224='Напрямки конкурса'!$L$9,'Напрямки конкурса'!$B$9,IF(D224='Напрямки конкурса'!$L$10,'Напрямки конкурса'!$B$10,IF(D224='Напрямки конкурса'!$L$11,'Напрямки конкурса'!$B$11,IF(D224='Напрямки конкурса'!$L$12,'Напрямки конкурса'!$B$12,IF(D224='Напрямки конкурса'!$L$13,'Напрямки конкурса'!$B$13,IF(D224='Напрямки конкурса'!$L$14,'Напрямки конкурса'!$B$14,IF(D224='Напрямки конкурса'!$L$15,'Напрямки конкурса'!$B$15,IF(D224='Напрямки конкурса'!$L$16,'Напрямки конкурса'!$B$16,IF(D224='Напрямки конкурса'!$L$17,'Напрямки конкурса'!$B$17,IF(D224='Напрямки конкурса'!$L$18,'Напрямки конкурса'!$B$18,IF(D224='Напрямки конкурса'!$L$19,'Напрямки конкурса'!$B$19,IF(D224='Напрямки конкурса'!$L$20,'Напрямки конкурса'!$B$20,IF(D224='Напрямки конкурса'!$L$21,'Напрямки конкурса'!$B$21,IF(D224='Напрямки конкурса'!$L$22,'Напрямки конкурса'!$B$22,IF(D224='Напрямки конкурса'!$L$23,'Напрямки конкурса'!$B$23,IF(D224='Напрямки конкурса'!$L$24,'Напрямки конкурса'!$B$24,IF(D224='Напрямки конкурса'!$L$25,'Напрямки конкурса'!$B$25,IF(D224='Напрямки конкурса'!$L$26,'Напрямки конкурса'!$B$26,IF(D224='Напрямки конкурса'!$L$27,'Напрямки конкурса'!$B$27,IF(D224='Напрямки конкурса'!$L$28,'Напрямки конкурса'!$B$28,"")))))))))))))))))))))))))))</f>
        <v>Мережа</v>
      </c>
      <c r="C224" s="59" t="str">
        <f>IF(D224='Напрямки конкурса'!$L$2,'Напрямки конкурса'!$K$2,IF(D224='Напрямки конкурса'!$L$3,'Напрямки конкурса'!$K$3,IF(D224='Напрямки конкурса'!$L$4,'Напрямки конкурса'!$K$4,IF(D224='Напрямки конкурса'!$L$5,'Напрямки конкурса'!$K$5,IF(D224='Напрямки конкурса'!$L$6,'Напрямки конкурса'!$K$6,IF(D224='Напрямки конкурса'!$L$7,'Напрямки конкурса'!$K$7,IF(D224='Напрямки конкурса'!$L$8,'Напрямки конкурса'!$K$8,IF(D224='Напрямки конкурса'!$L$9,'Напрямки конкурса'!$K$9,IF(D224='Напрямки конкурса'!$L$10,'Напрямки конкурса'!$K$10,IF(D224='Напрямки конкурса'!$L$11,'Напрямки конкурса'!$K$11,IF(D224='Напрямки конкурса'!$L$12,'Напрямки конкурса'!$K$12,IF(D224='Напрямки конкурса'!$L$13,'Напрямки конкурса'!$K$13,IF(D224='Напрямки конкурса'!$L$14,'Напрямки конкурса'!$K$14,IF(D224='Напрямки конкурса'!$L$15,'Напрямки конкурса'!$K$15,IF(D224='Напрямки конкурса'!$L$16,'Напрямки конкурса'!$K$16,IF(D224='Напрямки конкурса'!$L$17,'Напрямки конкурса'!$K$17,IF(D224='Напрямки конкурса'!$L$18,'Напрямки конкурса'!$K$18,IF(D224='Напрямки конкурса'!$L$19,'Напрямки конкурса'!$K$19,IF(D224='Напрямки конкурса'!$L$20,'Напрямки конкурса'!$K$20,IF(D224='Напрямки конкурса'!$L$21,'Напрямки конкурса'!$K$21,IF(D224='Напрямки конкурса'!$L$22,'Напрямки конкурса'!$K$22,IF(D224='Напрямки конкурса'!$L$23,'Напрямки конкурса'!$K$23,IF(D224='Напрямки конкурса'!$L$24,'Напрямки конкурса'!$K$24,IF(D224='Напрямки конкурса'!$L$25,'Напрямки конкурса'!$K$25,IF(D224='Напрямки конкурса'!$L$26,'Напрямки конкурса'!$K$26,IF(D224='Напрямки конкурса'!$L$27,'Напрямки конкурса'!$K$27,IF(D224='Напрямки конкурса'!$L$28,'Напрямки конкурса'!$K$28,"")))))))))))))))))))))))))))</f>
        <v>18М. Забезпечення моніторингу лікування ВІЛ-інфікованих осіб</v>
      </c>
      <c r="D224" s="317" t="s">
        <v>497</v>
      </c>
      <c r="E224" s="328"/>
      <c r="F224" s="328"/>
      <c r="G224" s="328"/>
      <c r="H224" s="150" t="str">
        <f>IF(I224='Категорія витрат'!$B$2,'Категорія витрат'!$A$2,IF(I224='Категорія витрат'!$B$3,'Категорія витрат'!$A$3,IF(I224='Категорія витрат'!$B$4,'Категорія витрат'!$A$4,IF(I224='Категорія витрат'!$B$5,'Категорія витрат'!$A$5,IF(I224='Категорія витрат'!$B$6,'Категорія витрат'!$A$6,IF(I224='Категорія витрат'!$B$7,'Категорія витрат'!$A$7,IF(I224='Категорія витрат'!$B$8,'Категорія витрат'!$A$8,IF(I224='Категорія витрат'!$B$9,'Категорія витрат'!$A$9,IF(I224='Категорія витрат'!$B$10,'Категорія витрат'!$A$10,IF(I224='Категорія витрат'!$B$11,'Категорія витрат'!$A$11,IF(I224='Категорія витрат'!$B$12,'Категорія витрат'!$A$12,IF(I224='Категорія витрат'!$B$13,'Категорія витрат'!$A$13,IF(I224='Категорія витрат'!$B$14,'Категорія витрат'!$A$14,IF(I224='Категорія витрат'!$B$15,'Категорія витрат'!$A$15,IF(I224='Категорія витрат'!$B$16,'Категорія витрат'!$A$16,IF(I224='Категорія витрат'!$B$17,'Категорія витрат'!$A$17,IF(I224='Категорія витрат'!$B$18,'Категорія витрат'!$A$18,IF(I224='Категорія витрат'!$B$19,'Категорія витрат'!$A$19,IF(I224='Категорія витрат'!$B$20,'Категорія витрат'!$A$20,IF(I224='Категорія витрат'!$B$21,'Категорія витрат'!$A$21,IF(I224='Категорія витрат'!$B$22,'Категорія витрат'!$A$22,IF(I224='Категорія витрат'!$B$23,'Категорія витрат'!$A$23,IF(I224='Категорія витрат'!$B$24,'Категорія витрат'!$A$24,IF(I224='Категорія витрат'!$B$25,'Категорія витрат'!$A$25,IF(I224='Категорія витрат'!$B$26,'Категорія витрат'!$A$26,IF(I224='Категорія витрат'!$B$27,'Категорія витрат'!$A$27,IF(I224='Категорія витрат'!$B$28,'Категорія витрат'!$A$28,IF(I224='Категорія витрат'!$B$29,'Категорія витрат'!$A$29,IF(I224='Категорія витрат'!$B$30,'Категорія витрат'!$A$30,"")))))))))))))))))))))))))))))</f>
        <v/>
      </c>
      <c r="I224" s="172"/>
      <c r="J224" s="173"/>
      <c r="K224" s="175"/>
      <c r="L224" s="87">
        <f t="shared" si="114"/>
        <v>0</v>
      </c>
      <c r="M224" s="335"/>
      <c r="N224" s="178"/>
      <c r="O224" s="176"/>
      <c r="P224" s="159">
        <f>IF(J224='Категорія витрат'!$F$2,ROUND('Додаток 3._Бюджет детальний ПР'!O224*0.3676,2),IF(J224='Категорія витрат'!$F$3,ROUND('Додаток 3._Бюджет детальний ПР'!O224*0.347,2),IF(J224='Категорія витрат'!$F$4,ROUND('Додаток 3._Бюджет детальний ПР'!O224*0.347,2),IF(J224='Категорія витрат'!$F$7,ROUND('Додаток 3._Бюджет детальний ПР'!O224*0.0841,2),0))))</f>
        <v>0</v>
      </c>
      <c r="Q224" s="153">
        <f t="shared" si="115"/>
        <v>0</v>
      </c>
      <c r="R224" s="180"/>
      <c r="S224" s="180"/>
      <c r="T224" s="180"/>
      <c r="U224" s="180"/>
      <c r="V224" s="180"/>
      <c r="W224" s="180"/>
      <c r="X224" s="180"/>
      <c r="Y224" s="181"/>
      <c r="Z224" s="181"/>
      <c r="AA224" s="181"/>
      <c r="AB224" s="181"/>
      <c r="AC224" s="181"/>
      <c r="AD224" s="48">
        <f t="shared" si="90"/>
        <v>0</v>
      </c>
      <c r="AE224" s="48">
        <f t="shared" si="91"/>
        <v>0</v>
      </c>
      <c r="AF224" s="48">
        <f t="shared" si="92"/>
        <v>0</v>
      </c>
      <c r="AG224" s="48">
        <f t="shared" si="93"/>
        <v>0</v>
      </c>
      <c r="AH224" s="48">
        <f t="shared" si="94"/>
        <v>0</v>
      </c>
      <c r="AI224" s="48">
        <f t="shared" si="95"/>
        <v>0</v>
      </c>
      <c r="AJ224" s="48">
        <f t="shared" si="96"/>
        <v>0</v>
      </c>
      <c r="AK224" s="48">
        <f t="shared" si="97"/>
        <v>0</v>
      </c>
      <c r="AL224" s="181"/>
      <c r="AM224" s="181"/>
      <c r="AN224" s="77"/>
      <c r="AO224" s="175"/>
      <c r="AP224" s="87">
        <f t="shared" si="116"/>
        <v>0</v>
      </c>
      <c r="AQ224" s="320"/>
      <c r="AR224" s="329"/>
      <c r="AS224" s="328"/>
      <c r="AT224" s="159">
        <f>IF(J224='Категорія витрат'!$F$2,ROUND('Додаток 3._Бюджет детальний ПР'!AS224*0.3676,2),IF(J224='Категорія витрат'!$F$3,ROUND('Додаток 3._Бюджет детальний ПР'!AS224*0.347,2),IF(J224='Категорія витрат'!$F$4,ROUND('Додаток 3._Бюджет детальний ПР'!AS224*0.347,2),IF(J224='Категорія витрат'!$F$7,ROUND('Додаток 3._Бюджет детальний ПР'!AS224*0.0841,2),0))))</f>
        <v>0</v>
      </c>
      <c r="AU224" s="153">
        <f t="shared" si="117"/>
        <v>0</v>
      </c>
      <c r="AV224" s="180"/>
      <c r="AW224" s="180"/>
      <c r="AX224" s="180"/>
      <c r="AY224" s="180"/>
      <c r="AZ224" s="180"/>
      <c r="BA224" s="180"/>
      <c r="BB224" s="180"/>
      <c r="BC224" s="181"/>
      <c r="BD224" s="181"/>
      <c r="BE224" s="181"/>
      <c r="BF224" s="181"/>
      <c r="BG224" s="181"/>
      <c r="BH224" s="48">
        <f t="shared" si="98"/>
        <v>0</v>
      </c>
      <c r="BI224" s="48">
        <f t="shared" si="99"/>
        <v>0</v>
      </c>
      <c r="BJ224" s="48">
        <f t="shared" si="100"/>
        <v>0</v>
      </c>
      <c r="BK224" s="48">
        <f t="shared" si="101"/>
        <v>0</v>
      </c>
      <c r="BL224" s="48">
        <f t="shared" si="102"/>
        <v>0</v>
      </c>
      <c r="BM224" s="48">
        <f t="shared" si="103"/>
        <v>0</v>
      </c>
      <c r="BN224" s="48">
        <f t="shared" si="104"/>
        <v>0</v>
      </c>
      <c r="BO224" s="48">
        <f t="shared" si="105"/>
        <v>0</v>
      </c>
      <c r="BP224" s="181"/>
      <c r="BQ224" s="181"/>
      <c r="BR224" s="191"/>
      <c r="BS224" s="175"/>
      <c r="BT224" s="87">
        <f t="shared" si="118"/>
        <v>0</v>
      </c>
      <c r="BU224" s="335"/>
      <c r="BV224" s="178"/>
      <c r="BW224" s="176"/>
      <c r="BX224" s="159">
        <f>IF(J224='Категорія витрат'!$F$2,ROUND('Додаток 3._Бюджет детальний ПР'!BW224*0.3676,2),IF(J224='Категорія витрат'!$F$3,ROUND('Додаток 3._Бюджет детальний ПР'!BW224*0.347,2),IF(J224='Категорія витрат'!$F$4,ROUND('Додаток 3._Бюджет детальний ПР'!BW224*0.347,2),IF(J224='Категорія витрат'!$F$7,ROUND('Додаток 3._Бюджет детальний ПР'!BW224*0.0841,2),0))))</f>
        <v>0</v>
      </c>
      <c r="BY224" s="153">
        <f t="shared" si="119"/>
        <v>0</v>
      </c>
      <c r="BZ224" s="338"/>
      <c r="CA224" s="338"/>
      <c r="CB224" s="338"/>
      <c r="CC224" s="338"/>
      <c r="CD224" s="338"/>
      <c r="CE224" s="338"/>
      <c r="CF224" s="180"/>
      <c r="CG224" s="181"/>
      <c r="CH224" s="181"/>
      <c r="CI224" s="181"/>
      <c r="CJ224" s="181"/>
      <c r="CK224" s="181"/>
      <c r="CL224" s="48">
        <f t="shared" si="106"/>
        <v>0</v>
      </c>
      <c r="CM224" s="48">
        <f t="shared" si="107"/>
        <v>0</v>
      </c>
      <c r="CN224" s="48">
        <f t="shared" si="108"/>
        <v>0</v>
      </c>
      <c r="CO224" s="48">
        <f t="shared" si="109"/>
        <v>0</v>
      </c>
      <c r="CP224" s="48">
        <f t="shared" si="110"/>
        <v>0</v>
      </c>
      <c r="CQ224" s="48">
        <f t="shared" si="111"/>
        <v>0</v>
      </c>
      <c r="CR224" s="48">
        <f t="shared" si="112"/>
        <v>0</v>
      </c>
      <c r="CS224" s="48">
        <f t="shared" si="113"/>
        <v>0</v>
      </c>
      <c r="CT224" s="181"/>
      <c r="CU224" s="181"/>
    </row>
    <row r="225" spans="1:99" ht="20.100000000000001" customHeight="1" x14ac:dyDescent="0.15">
      <c r="A225" s="58">
        <v>221</v>
      </c>
      <c r="B225" s="58" t="str">
        <f>IF(D225='Напрямки конкурса'!$L$2,'Напрямки конкурса'!$B$2,IF(D225='Напрямки конкурса'!$L$3,'Напрямки конкурса'!$B$3,IF(D225='Напрямки конкурса'!$L$4,'Напрямки конкурса'!$B$4,IF(D225='Напрямки конкурса'!$L$5,'Напрямки конкурса'!$B$5,IF(D225='Напрямки конкурса'!$L$6,'Напрямки конкурса'!$B$6,IF(D225='Напрямки конкурса'!$L$7,'Напрямки конкурса'!$B$7,IF(D225='Напрямки конкурса'!$L$8,'Напрямки конкурса'!$B$8,IF(D225='Напрямки конкурса'!$L$9,'Напрямки конкурса'!$B$9,IF(D225='Напрямки конкурса'!$L$10,'Напрямки конкурса'!$B$10,IF(D225='Напрямки конкурса'!$L$11,'Напрямки конкурса'!$B$11,IF(D225='Напрямки конкурса'!$L$12,'Напрямки конкурса'!$B$12,IF(D225='Напрямки конкурса'!$L$13,'Напрямки конкурса'!$B$13,IF(D225='Напрямки конкурса'!$L$14,'Напрямки конкурса'!$B$14,IF(D225='Напрямки конкурса'!$L$15,'Напрямки конкурса'!$B$15,IF(D225='Напрямки конкурса'!$L$16,'Напрямки конкурса'!$B$16,IF(D225='Напрямки конкурса'!$L$17,'Напрямки конкурса'!$B$17,IF(D225='Напрямки конкурса'!$L$18,'Напрямки конкурса'!$B$18,IF(D225='Напрямки конкурса'!$L$19,'Напрямки конкурса'!$B$19,IF(D225='Напрямки конкурса'!$L$20,'Напрямки конкурса'!$B$20,IF(D225='Напрямки конкурса'!$L$21,'Напрямки конкурса'!$B$21,IF(D225='Напрямки конкурса'!$L$22,'Напрямки конкурса'!$B$22,IF(D225='Напрямки конкурса'!$L$23,'Напрямки конкурса'!$B$23,IF(D225='Напрямки конкурса'!$L$24,'Напрямки конкурса'!$B$24,IF(D225='Напрямки конкурса'!$L$25,'Напрямки конкурса'!$B$25,IF(D225='Напрямки конкурса'!$L$26,'Напрямки конкурса'!$B$26,IF(D225='Напрямки конкурса'!$L$27,'Напрямки конкурса'!$B$27,IF(D225='Напрямки конкурса'!$L$28,'Напрямки конкурса'!$B$28,"")))))))))))))))))))))))))))</f>
        <v>Мережа</v>
      </c>
      <c r="C225" s="59" t="str">
        <f>IF(D225='Напрямки конкурса'!$L$2,'Напрямки конкурса'!$K$2,IF(D225='Напрямки конкурса'!$L$3,'Напрямки конкурса'!$K$3,IF(D225='Напрямки конкурса'!$L$4,'Напрямки конкурса'!$K$4,IF(D225='Напрямки конкурса'!$L$5,'Напрямки конкурса'!$K$5,IF(D225='Напрямки конкурса'!$L$6,'Напрямки конкурса'!$K$6,IF(D225='Напрямки конкурса'!$L$7,'Напрямки конкурса'!$K$7,IF(D225='Напрямки конкурса'!$L$8,'Напрямки конкурса'!$K$8,IF(D225='Напрямки конкурса'!$L$9,'Напрямки конкурса'!$K$9,IF(D225='Напрямки конкурса'!$L$10,'Напрямки конкурса'!$K$10,IF(D225='Напрямки конкурса'!$L$11,'Напрямки конкурса'!$K$11,IF(D225='Напрямки конкурса'!$L$12,'Напрямки конкурса'!$K$12,IF(D225='Напрямки конкурса'!$L$13,'Напрямки конкурса'!$K$13,IF(D225='Напрямки конкурса'!$L$14,'Напрямки конкурса'!$K$14,IF(D225='Напрямки конкурса'!$L$15,'Напрямки конкурса'!$K$15,IF(D225='Напрямки конкурса'!$L$16,'Напрямки конкурса'!$K$16,IF(D225='Напрямки конкурса'!$L$17,'Напрямки конкурса'!$K$17,IF(D225='Напрямки конкурса'!$L$18,'Напрямки конкурса'!$K$18,IF(D225='Напрямки конкурса'!$L$19,'Напрямки конкурса'!$K$19,IF(D225='Напрямки конкурса'!$L$20,'Напрямки конкурса'!$K$20,IF(D225='Напрямки конкурса'!$L$21,'Напрямки конкурса'!$K$21,IF(D225='Напрямки конкурса'!$L$22,'Напрямки конкурса'!$K$22,IF(D225='Напрямки конкурса'!$L$23,'Напрямки конкурса'!$K$23,IF(D225='Напрямки конкурса'!$L$24,'Напрямки конкурса'!$K$24,IF(D225='Напрямки конкурса'!$L$25,'Напрямки конкурса'!$K$25,IF(D225='Напрямки конкурса'!$L$26,'Напрямки конкурса'!$K$26,IF(D225='Напрямки конкурса'!$L$27,'Напрямки конкурса'!$K$27,IF(D225='Напрямки конкурса'!$L$28,'Напрямки конкурса'!$K$28,"")))))))))))))))))))))))))))</f>
        <v>18М. Забезпечення моніторингу лікування ВІЛ-інфікованих осіб</v>
      </c>
      <c r="D225" s="317" t="s">
        <v>497</v>
      </c>
      <c r="E225" s="328"/>
      <c r="F225" s="328"/>
      <c r="G225" s="328"/>
      <c r="H225" s="150" t="str">
        <f>IF(I225='Категорія витрат'!$B$2,'Категорія витрат'!$A$2,IF(I225='Категорія витрат'!$B$3,'Категорія витрат'!$A$3,IF(I225='Категорія витрат'!$B$4,'Категорія витрат'!$A$4,IF(I225='Категорія витрат'!$B$5,'Категорія витрат'!$A$5,IF(I225='Категорія витрат'!$B$6,'Категорія витрат'!$A$6,IF(I225='Категорія витрат'!$B$7,'Категорія витрат'!$A$7,IF(I225='Категорія витрат'!$B$8,'Категорія витрат'!$A$8,IF(I225='Категорія витрат'!$B$9,'Категорія витрат'!$A$9,IF(I225='Категорія витрат'!$B$10,'Категорія витрат'!$A$10,IF(I225='Категорія витрат'!$B$11,'Категорія витрат'!$A$11,IF(I225='Категорія витрат'!$B$12,'Категорія витрат'!$A$12,IF(I225='Категорія витрат'!$B$13,'Категорія витрат'!$A$13,IF(I225='Категорія витрат'!$B$14,'Категорія витрат'!$A$14,IF(I225='Категорія витрат'!$B$15,'Категорія витрат'!$A$15,IF(I225='Категорія витрат'!$B$16,'Категорія витрат'!$A$16,IF(I225='Категорія витрат'!$B$17,'Категорія витрат'!$A$17,IF(I225='Категорія витрат'!$B$18,'Категорія витрат'!$A$18,IF(I225='Категорія витрат'!$B$19,'Категорія витрат'!$A$19,IF(I225='Категорія витрат'!$B$20,'Категорія витрат'!$A$20,IF(I225='Категорія витрат'!$B$21,'Категорія витрат'!$A$21,IF(I225='Категорія витрат'!$B$22,'Категорія витрат'!$A$22,IF(I225='Категорія витрат'!$B$23,'Категорія витрат'!$A$23,IF(I225='Категорія витрат'!$B$24,'Категорія витрат'!$A$24,IF(I225='Категорія витрат'!$B$25,'Категорія витрат'!$A$25,IF(I225='Категорія витрат'!$B$26,'Категорія витрат'!$A$26,IF(I225='Категорія витрат'!$B$27,'Категорія витрат'!$A$27,IF(I225='Категорія витрат'!$B$28,'Категорія витрат'!$A$28,IF(I225='Категорія витрат'!$B$29,'Категорія витрат'!$A$29,IF(I225='Категорія витрат'!$B$30,'Категорія витрат'!$A$30,"")))))))))))))))))))))))))))))</f>
        <v/>
      </c>
      <c r="I225" s="172"/>
      <c r="J225" s="173"/>
      <c r="K225" s="175"/>
      <c r="L225" s="87">
        <f t="shared" si="114"/>
        <v>0</v>
      </c>
      <c r="M225" s="335"/>
      <c r="N225" s="178"/>
      <c r="O225" s="176"/>
      <c r="P225" s="159">
        <f>IF(J225='Категорія витрат'!$F$2,ROUND('Додаток 3._Бюджет детальний ПР'!O225*0.3676,2),IF(J225='Категорія витрат'!$F$3,ROUND('Додаток 3._Бюджет детальний ПР'!O225*0.347,2),IF(J225='Категорія витрат'!$F$4,ROUND('Додаток 3._Бюджет детальний ПР'!O225*0.347,2),IF(J225='Категорія витрат'!$F$7,ROUND('Додаток 3._Бюджет детальний ПР'!O225*0.0841,2),0))))</f>
        <v>0</v>
      </c>
      <c r="Q225" s="153">
        <f t="shared" si="115"/>
        <v>0</v>
      </c>
      <c r="R225" s="180"/>
      <c r="S225" s="180"/>
      <c r="T225" s="180"/>
      <c r="U225" s="180"/>
      <c r="V225" s="180"/>
      <c r="W225" s="180"/>
      <c r="X225" s="180"/>
      <c r="Y225" s="181"/>
      <c r="Z225" s="181"/>
      <c r="AA225" s="181"/>
      <c r="AB225" s="181"/>
      <c r="AC225" s="181"/>
      <c r="AD225" s="48">
        <f t="shared" si="90"/>
        <v>0</v>
      </c>
      <c r="AE225" s="48">
        <f t="shared" si="91"/>
        <v>0</v>
      </c>
      <c r="AF225" s="48">
        <f t="shared" si="92"/>
        <v>0</v>
      </c>
      <c r="AG225" s="48">
        <f t="shared" si="93"/>
        <v>0</v>
      </c>
      <c r="AH225" s="48">
        <f t="shared" si="94"/>
        <v>0</v>
      </c>
      <c r="AI225" s="48">
        <f t="shared" si="95"/>
        <v>0</v>
      </c>
      <c r="AJ225" s="48">
        <f t="shared" si="96"/>
        <v>0</v>
      </c>
      <c r="AK225" s="48">
        <f t="shared" si="97"/>
        <v>0</v>
      </c>
      <c r="AL225" s="181"/>
      <c r="AM225" s="181"/>
      <c r="AN225" s="77"/>
      <c r="AO225" s="175"/>
      <c r="AP225" s="87">
        <f t="shared" si="116"/>
        <v>0</v>
      </c>
      <c r="AQ225" s="320"/>
      <c r="AR225" s="329"/>
      <c r="AS225" s="328"/>
      <c r="AT225" s="159">
        <f>IF(J225='Категорія витрат'!$F$2,ROUND('Додаток 3._Бюджет детальний ПР'!AS225*0.3676,2),IF(J225='Категорія витрат'!$F$3,ROUND('Додаток 3._Бюджет детальний ПР'!AS225*0.347,2),IF(J225='Категорія витрат'!$F$4,ROUND('Додаток 3._Бюджет детальний ПР'!AS225*0.347,2),IF(J225='Категорія витрат'!$F$7,ROUND('Додаток 3._Бюджет детальний ПР'!AS225*0.0841,2),0))))</f>
        <v>0</v>
      </c>
      <c r="AU225" s="153">
        <f t="shared" si="117"/>
        <v>0</v>
      </c>
      <c r="AV225" s="180"/>
      <c r="AW225" s="180"/>
      <c r="AX225" s="180"/>
      <c r="AY225" s="180"/>
      <c r="AZ225" s="180"/>
      <c r="BA225" s="180"/>
      <c r="BB225" s="180"/>
      <c r="BC225" s="181"/>
      <c r="BD225" s="181"/>
      <c r="BE225" s="181"/>
      <c r="BF225" s="181"/>
      <c r="BG225" s="181"/>
      <c r="BH225" s="48">
        <f t="shared" si="98"/>
        <v>0</v>
      </c>
      <c r="BI225" s="48">
        <f t="shared" si="99"/>
        <v>0</v>
      </c>
      <c r="BJ225" s="48">
        <f t="shared" si="100"/>
        <v>0</v>
      </c>
      <c r="BK225" s="48">
        <f t="shared" si="101"/>
        <v>0</v>
      </c>
      <c r="BL225" s="48">
        <f t="shared" si="102"/>
        <v>0</v>
      </c>
      <c r="BM225" s="48">
        <f t="shared" si="103"/>
        <v>0</v>
      </c>
      <c r="BN225" s="48">
        <f t="shared" si="104"/>
        <v>0</v>
      </c>
      <c r="BO225" s="48">
        <f t="shared" si="105"/>
        <v>0</v>
      </c>
      <c r="BP225" s="181"/>
      <c r="BQ225" s="181"/>
      <c r="BR225" s="191"/>
      <c r="BS225" s="175"/>
      <c r="BT225" s="87">
        <f t="shared" si="118"/>
        <v>0</v>
      </c>
      <c r="BU225" s="335"/>
      <c r="BV225" s="178"/>
      <c r="BW225" s="176"/>
      <c r="BX225" s="159">
        <f>IF(J225='Категорія витрат'!$F$2,ROUND('Додаток 3._Бюджет детальний ПР'!BW225*0.3676,2),IF(J225='Категорія витрат'!$F$3,ROUND('Додаток 3._Бюджет детальний ПР'!BW225*0.347,2),IF(J225='Категорія витрат'!$F$4,ROUND('Додаток 3._Бюджет детальний ПР'!BW225*0.347,2),IF(J225='Категорія витрат'!$F$7,ROUND('Додаток 3._Бюджет детальний ПР'!BW225*0.0841,2),0))))</f>
        <v>0</v>
      </c>
      <c r="BY225" s="153">
        <f t="shared" si="119"/>
        <v>0</v>
      </c>
      <c r="BZ225" s="338"/>
      <c r="CA225" s="338"/>
      <c r="CB225" s="338"/>
      <c r="CC225" s="338"/>
      <c r="CD225" s="338"/>
      <c r="CE225" s="338"/>
      <c r="CF225" s="180"/>
      <c r="CG225" s="181"/>
      <c r="CH225" s="181"/>
      <c r="CI225" s="181"/>
      <c r="CJ225" s="181"/>
      <c r="CK225" s="181"/>
      <c r="CL225" s="48">
        <f t="shared" si="106"/>
        <v>0</v>
      </c>
      <c r="CM225" s="48">
        <f t="shared" si="107"/>
        <v>0</v>
      </c>
      <c r="CN225" s="48">
        <f t="shared" si="108"/>
        <v>0</v>
      </c>
      <c r="CO225" s="48">
        <f t="shared" si="109"/>
        <v>0</v>
      </c>
      <c r="CP225" s="48">
        <f t="shared" si="110"/>
        <v>0</v>
      </c>
      <c r="CQ225" s="48">
        <f t="shared" si="111"/>
        <v>0</v>
      </c>
      <c r="CR225" s="48">
        <f t="shared" si="112"/>
        <v>0</v>
      </c>
      <c r="CS225" s="48">
        <f t="shared" si="113"/>
        <v>0</v>
      </c>
      <c r="CT225" s="181"/>
      <c r="CU225" s="181"/>
    </row>
    <row r="226" spans="1:99" ht="20.100000000000001" customHeight="1" x14ac:dyDescent="0.15">
      <c r="A226" s="58">
        <v>222</v>
      </c>
      <c r="B226" s="58" t="str">
        <f>IF(D226='Напрямки конкурса'!$L$2,'Напрямки конкурса'!$B$2,IF(D226='Напрямки конкурса'!$L$3,'Напрямки конкурса'!$B$3,IF(D226='Напрямки конкурса'!$L$4,'Напрямки конкурса'!$B$4,IF(D226='Напрямки конкурса'!$L$5,'Напрямки конкурса'!$B$5,IF(D226='Напрямки конкурса'!$L$6,'Напрямки конкурса'!$B$6,IF(D226='Напрямки конкурса'!$L$7,'Напрямки конкурса'!$B$7,IF(D226='Напрямки конкурса'!$L$8,'Напрямки конкурса'!$B$8,IF(D226='Напрямки конкурса'!$L$9,'Напрямки конкурса'!$B$9,IF(D226='Напрямки конкурса'!$L$10,'Напрямки конкурса'!$B$10,IF(D226='Напрямки конкурса'!$L$11,'Напрямки конкурса'!$B$11,IF(D226='Напрямки конкурса'!$L$12,'Напрямки конкурса'!$B$12,IF(D226='Напрямки конкурса'!$L$13,'Напрямки конкурса'!$B$13,IF(D226='Напрямки конкурса'!$L$14,'Напрямки конкурса'!$B$14,IF(D226='Напрямки конкурса'!$L$15,'Напрямки конкурса'!$B$15,IF(D226='Напрямки конкурса'!$L$16,'Напрямки конкурса'!$B$16,IF(D226='Напрямки конкурса'!$L$17,'Напрямки конкурса'!$B$17,IF(D226='Напрямки конкурса'!$L$18,'Напрямки конкурса'!$B$18,IF(D226='Напрямки конкурса'!$L$19,'Напрямки конкурса'!$B$19,IF(D226='Напрямки конкурса'!$L$20,'Напрямки конкурса'!$B$20,IF(D226='Напрямки конкурса'!$L$21,'Напрямки конкурса'!$B$21,IF(D226='Напрямки конкурса'!$L$22,'Напрямки конкурса'!$B$22,IF(D226='Напрямки конкурса'!$L$23,'Напрямки конкурса'!$B$23,IF(D226='Напрямки конкурса'!$L$24,'Напрямки конкурса'!$B$24,IF(D226='Напрямки конкурса'!$L$25,'Напрямки конкурса'!$B$25,IF(D226='Напрямки конкурса'!$L$26,'Напрямки конкурса'!$B$26,IF(D226='Напрямки конкурса'!$L$27,'Напрямки конкурса'!$B$27,IF(D226='Напрямки конкурса'!$L$28,'Напрямки конкурса'!$B$28,"")))))))))))))))))))))))))))</f>
        <v>Мережа</v>
      </c>
      <c r="C226" s="59" t="str">
        <f>IF(D226='Напрямки конкурса'!$L$2,'Напрямки конкурса'!$K$2,IF(D226='Напрямки конкурса'!$L$3,'Напрямки конкурса'!$K$3,IF(D226='Напрямки конкурса'!$L$4,'Напрямки конкурса'!$K$4,IF(D226='Напрямки конкурса'!$L$5,'Напрямки конкурса'!$K$5,IF(D226='Напрямки конкурса'!$L$6,'Напрямки конкурса'!$K$6,IF(D226='Напрямки конкурса'!$L$7,'Напрямки конкурса'!$K$7,IF(D226='Напрямки конкурса'!$L$8,'Напрямки конкурса'!$K$8,IF(D226='Напрямки конкурса'!$L$9,'Напрямки конкурса'!$K$9,IF(D226='Напрямки конкурса'!$L$10,'Напрямки конкурса'!$K$10,IF(D226='Напрямки конкурса'!$L$11,'Напрямки конкурса'!$K$11,IF(D226='Напрямки конкурса'!$L$12,'Напрямки конкурса'!$K$12,IF(D226='Напрямки конкурса'!$L$13,'Напрямки конкурса'!$K$13,IF(D226='Напрямки конкурса'!$L$14,'Напрямки конкурса'!$K$14,IF(D226='Напрямки конкурса'!$L$15,'Напрямки конкурса'!$K$15,IF(D226='Напрямки конкурса'!$L$16,'Напрямки конкурса'!$K$16,IF(D226='Напрямки конкурса'!$L$17,'Напрямки конкурса'!$K$17,IF(D226='Напрямки конкурса'!$L$18,'Напрямки конкурса'!$K$18,IF(D226='Напрямки конкурса'!$L$19,'Напрямки конкурса'!$K$19,IF(D226='Напрямки конкурса'!$L$20,'Напрямки конкурса'!$K$20,IF(D226='Напрямки конкурса'!$L$21,'Напрямки конкурса'!$K$21,IF(D226='Напрямки конкурса'!$L$22,'Напрямки конкурса'!$K$22,IF(D226='Напрямки конкурса'!$L$23,'Напрямки конкурса'!$K$23,IF(D226='Напрямки конкурса'!$L$24,'Напрямки конкурса'!$K$24,IF(D226='Напрямки конкурса'!$L$25,'Напрямки конкурса'!$K$25,IF(D226='Напрямки конкурса'!$L$26,'Напрямки конкурса'!$K$26,IF(D226='Напрямки конкурса'!$L$27,'Напрямки конкурса'!$K$27,IF(D226='Напрямки конкурса'!$L$28,'Напрямки конкурса'!$K$28,"")))))))))))))))))))))))))))</f>
        <v>18М. Забезпечення моніторингу лікування ВІЛ-інфікованих осіб</v>
      </c>
      <c r="D226" s="317" t="s">
        <v>497</v>
      </c>
      <c r="E226" s="328"/>
      <c r="F226" s="328"/>
      <c r="G226" s="328"/>
      <c r="H226" s="150" t="str">
        <f>IF(I226='Категорія витрат'!$B$2,'Категорія витрат'!$A$2,IF(I226='Категорія витрат'!$B$3,'Категорія витрат'!$A$3,IF(I226='Категорія витрат'!$B$4,'Категорія витрат'!$A$4,IF(I226='Категорія витрат'!$B$5,'Категорія витрат'!$A$5,IF(I226='Категорія витрат'!$B$6,'Категорія витрат'!$A$6,IF(I226='Категорія витрат'!$B$7,'Категорія витрат'!$A$7,IF(I226='Категорія витрат'!$B$8,'Категорія витрат'!$A$8,IF(I226='Категорія витрат'!$B$9,'Категорія витрат'!$A$9,IF(I226='Категорія витрат'!$B$10,'Категорія витрат'!$A$10,IF(I226='Категорія витрат'!$B$11,'Категорія витрат'!$A$11,IF(I226='Категорія витрат'!$B$12,'Категорія витрат'!$A$12,IF(I226='Категорія витрат'!$B$13,'Категорія витрат'!$A$13,IF(I226='Категорія витрат'!$B$14,'Категорія витрат'!$A$14,IF(I226='Категорія витрат'!$B$15,'Категорія витрат'!$A$15,IF(I226='Категорія витрат'!$B$16,'Категорія витрат'!$A$16,IF(I226='Категорія витрат'!$B$17,'Категорія витрат'!$A$17,IF(I226='Категорія витрат'!$B$18,'Категорія витрат'!$A$18,IF(I226='Категорія витрат'!$B$19,'Категорія витрат'!$A$19,IF(I226='Категорія витрат'!$B$20,'Категорія витрат'!$A$20,IF(I226='Категорія витрат'!$B$21,'Категорія витрат'!$A$21,IF(I226='Категорія витрат'!$B$22,'Категорія витрат'!$A$22,IF(I226='Категорія витрат'!$B$23,'Категорія витрат'!$A$23,IF(I226='Категорія витрат'!$B$24,'Категорія витрат'!$A$24,IF(I226='Категорія витрат'!$B$25,'Категорія витрат'!$A$25,IF(I226='Категорія витрат'!$B$26,'Категорія витрат'!$A$26,IF(I226='Категорія витрат'!$B$27,'Категорія витрат'!$A$27,IF(I226='Категорія витрат'!$B$28,'Категорія витрат'!$A$28,IF(I226='Категорія витрат'!$B$29,'Категорія витрат'!$A$29,IF(I226='Категорія витрат'!$B$30,'Категорія витрат'!$A$30,"")))))))))))))))))))))))))))))</f>
        <v/>
      </c>
      <c r="I226" s="172"/>
      <c r="J226" s="173"/>
      <c r="K226" s="175"/>
      <c r="L226" s="87">
        <f t="shared" si="114"/>
        <v>0</v>
      </c>
      <c r="M226" s="335"/>
      <c r="N226" s="178"/>
      <c r="O226" s="176"/>
      <c r="P226" s="159">
        <f>IF(J226='Категорія витрат'!$F$2,ROUND('Додаток 3._Бюджет детальний ПР'!O226*0.3676,2),IF(J226='Категорія витрат'!$F$3,ROUND('Додаток 3._Бюджет детальний ПР'!O226*0.347,2),IF(J226='Категорія витрат'!$F$4,ROUND('Додаток 3._Бюджет детальний ПР'!O226*0.347,2),IF(J226='Категорія витрат'!$F$7,ROUND('Додаток 3._Бюджет детальний ПР'!O226*0.0841,2),0))))</f>
        <v>0</v>
      </c>
      <c r="Q226" s="153">
        <f t="shared" si="115"/>
        <v>0</v>
      </c>
      <c r="R226" s="180"/>
      <c r="S226" s="180"/>
      <c r="T226" s="180"/>
      <c r="U226" s="180"/>
      <c r="V226" s="180"/>
      <c r="W226" s="180"/>
      <c r="X226" s="180"/>
      <c r="Y226" s="181"/>
      <c r="Z226" s="181"/>
      <c r="AA226" s="181"/>
      <c r="AB226" s="181"/>
      <c r="AC226" s="181"/>
      <c r="AD226" s="48">
        <f t="shared" si="90"/>
        <v>0</v>
      </c>
      <c r="AE226" s="48">
        <f t="shared" si="91"/>
        <v>0</v>
      </c>
      <c r="AF226" s="48">
        <f t="shared" si="92"/>
        <v>0</v>
      </c>
      <c r="AG226" s="48">
        <f t="shared" si="93"/>
        <v>0</v>
      </c>
      <c r="AH226" s="48">
        <f t="shared" si="94"/>
        <v>0</v>
      </c>
      <c r="AI226" s="48">
        <f t="shared" si="95"/>
        <v>0</v>
      </c>
      <c r="AJ226" s="48">
        <f t="shared" si="96"/>
        <v>0</v>
      </c>
      <c r="AK226" s="48">
        <f t="shared" si="97"/>
        <v>0</v>
      </c>
      <c r="AL226" s="181"/>
      <c r="AM226" s="181"/>
      <c r="AN226" s="77"/>
      <c r="AO226" s="175"/>
      <c r="AP226" s="87">
        <f t="shared" si="116"/>
        <v>0</v>
      </c>
      <c r="AQ226" s="320"/>
      <c r="AR226" s="329"/>
      <c r="AS226" s="328"/>
      <c r="AT226" s="159">
        <f>IF(J226='Категорія витрат'!$F$2,ROUND('Додаток 3._Бюджет детальний ПР'!AS226*0.3676,2),IF(J226='Категорія витрат'!$F$3,ROUND('Додаток 3._Бюджет детальний ПР'!AS226*0.347,2),IF(J226='Категорія витрат'!$F$4,ROUND('Додаток 3._Бюджет детальний ПР'!AS226*0.347,2),IF(J226='Категорія витрат'!$F$7,ROUND('Додаток 3._Бюджет детальний ПР'!AS226*0.0841,2),0))))</f>
        <v>0</v>
      </c>
      <c r="AU226" s="153">
        <f t="shared" si="117"/>
        <v>0</v>
      </c>
      <c r="AV226" s="180"/>
      <c r="AW226" s="180"/>
      <c r="AX226" s="180"/>
      <c r="AY226" s="180"/>
      <c r="AZ226" s="180"/>
      <c r="BA226" s="180"/>
      <c r="BB226" s="180"/>
      <c r="BC226" s="181"/>
      <c r="BD226" s="181"/>
      <c r="BE226" s="181"/>
      <c r="BF226" s="181"/>
      <c r="BG226" s="181"/>
      <c r="BH226" s="48">
        <f t="shared" si="98"/>
        <v>0</v>
      </c>
      <c r="BI226" s="48">
        <f t="shared" si="99"/>
        <v>0</v>
      </c>
      <c r="BJ226" s="48">
        <f t="shared" si="100"/>
        <v>0</v>
      </c>
      <c r="BK226" s="48">
        <f t="shared" si="101"/>
        <v>0</v>
      </c>
      <c r="BL226" s="48">
        <f t="shared" si="102"/>
        <v>0</v>
      </c>
      <c r="BM226" s="48">
        <f t="shared" si="103"/>
        <v>0</v>
      </c>
      <c r="BN226" s="48">
        <f t="shared" si="104"/>
        <v>0</v>
      </c>
      <c r="BO226" s="48">
        <f t="shared" si="105"/>
        <v>0</v>
      </c>
      <c r="BP226" s="181"/>
      <c r="BQ226" s="181"/>
      <c r="BR226" s="191"/>
      <c r="BS226" s="175"/>
      <c r="BT226" s="87">
        <f t="shared" si="118"/>
        <v>0</v>
      </c>
      <c r="BU226" s="335"/>
      <c r="BV226" s="178"/>
      <c r="BW226" s="176"/>
      <c r="BX226" s="159">
        <f>IF(J226='Категорія витрат'!$F$2,ROUND('Додаток 3._Бюджет детальний ПР'!BW226*0.3676,2),IF(J226='Категорія витрат'!$F$3,ROUND('Додаток 3._Бюджет детальний ПР'!BW226*0.347,2),IF(J226='Категорія витрат'!$F$4,ROUND('Додаток 3._Бюджет детальний ПР'!BW226*0.347,2),IF(J226='Категорія витрат'!$F$7,ROUND('Додаток 3._Бюджет детальний ПР'!BW226*0.0841,2),0))))</f>
        <v>0</v>
      </c>
      <c r="BY226" s="153">
        <f t="shared" si="119"/>
        <v>0</v>
      </c>
      <c r="BZ226" s="338"/>
      <c r="CA226" s="338"/>
      <c r="CB226" s="338"/>
      <c r="CC226" s="338"/>
      <c r="CD226" s="338"/>
      <c r="CE226" s="338"/>
      <c r="CF226" s="180"/>
      <c r="CG226" s="181"/>
      <c r="CH226" s="181"/>
      <c r="CI226" s="181"/>
      <c r="CJ226" s="181"/>
      <c r="CK226" s="181"/>
      <c r="CL226" s="48">
        <f t="shared" si="106"/>
        <v>0</v>
      </c>
      <c r="CM226" s="48">
        <f t="shared" si="107"/>
        <v>0</v>
      </c>
      <c r="CN226" s="48">
        <f t="shared" si="108"/>
        <v>0</v>
      </c>
      <c r="CO226" s="48">
        <f t="shared" si="109"/>
        <v>0</v>
      </c>
      <c r="CP226" s="48">
        <f t="shared" si="110"/>
        <v>0</v>
      </c>
      <c r="CQ226" s="48">
        <f t="shared" si="111"/>
        <v>0</v>
      </c>
      <c r="CR226" s="48">
        <f t="shared" si="112"/>
        <v>0</v>
      </c>
      <c r="CS226" s="48">
        <f t="shared" si="113"/>
        <v>0</v>
      </c>
      <c r="CT226" s="181"/>
      <c r="CU226" s="181"/>
    </row>
    <row r="227" spans="1:99" ht="20.100000000000001" customHeight="1" x14ac:dyDescent="0.15">
      <c r="A227" s="58">
        <v>223</v>
      </c>
      <c r="B227" s="58" t="str">
        <f>IF(D227='Напрямки конкурса'!$L$2,'Напрямки конкурса'!$B$2,IF(D227='Напрямки конкурса'!$L$3,'Напрямки конкурса'!$B$3,IF(D227='Напрямки конкурса'!$L$4,'Напрямки конкурса'!$B$4,IF(D227='Напрямки конкурса'!$L$5,'Напрямки конкурса'!$B$5,IF(D227='Напрямки конкурса'!$L$6,'Напрямки конкурса'!$B$6,IF(D227='Напрямки конкурса'!$L$7,'Напрямки конкурса'!$B$7,IF(D227='Напрямки конкурса'!$L$8,'Напрямки конкурса'!$B$8,IF(D227='Напрямки конкурса'!$L$9,'Напрямки конкурса'!$B$9,IF(D227='Напрямки конкурса'!$L$10,'Напрямки конкурса'!$B$10,IF(D227='Напрямки конкурса'!$L$11,'Напрямки конкурса'!$B$11,IF(D227='Напрямки конкурса'!$L$12,'Напрямки конкурса'!$B$12,IF(D227='Напрямки конкурса'!$L$13,'Напрямки конкурса'!$B$13,IF(D227='Напрямки конкурса'!$L$14,'Напрямки конкурса'!$B$14,IF(D227='Напрямки конкурса'!$L$15,'Напрямки конкурса'!$B$15,IF(D227='Напрямки конкурса'!$L$16,'Напрямки конкурса'!$B$16,IF(D227='Напрямки конкурса'!$L$17,'Напрямки конкурса'!$B$17,IF(D227='Напрямки конкурса'!$L$18,'Напрямки конкурса'!$B$18,IF(D227='Напрямки конкурса'!$L$19,'Напрямки конкурса'!$B$19,IF(D227='Напрямки конкурса'!$L$20,'Напрямки конкурса'!$B$20,IF(D227='Напрямки конкурса'!$L$21,'Напрямки конкурса'!$B$21,IF(D227='Напрямки конкурса'!$L$22,'Напрямки конкурса'!$B$22,IF(D227='Напрямки конкурса'!$L$23,'Напрямки конкурса'!$B$23,IF(D227='Напрямки конкурса'!$L$24,'Напрямки конкурса'!$B$24,IF(D227='Напрямки конкурса'!$L$25,'Напрямки конкурса'!$B$25,IF(D227='Напрямки конкурса'!$L$26,'Напрямки конкурса'!$B$26,IF(D227='Напрямки конкурса'!$L$27,'Напрямки конкурса'!$B$27,IF(D227='Напрямки конкурса'!$L$28,'Напрямки конкурса'!$B$28,"")))))))))))))))))))))))))))</f>
        <v>Мережа</v>
      </c>
      <c r="C227" s="59" t="str">
        <f>IF(D227='Напрямки конкурса'!$L$2,'Напрямки конкурса'!$K$2,IF(D227='Напрямки конкурса'!$L$3,'Напрямки конкурса'!$K$3,IF(D227='Напрямки конкурса'!$L$4,'Напрямки конкурса'!$K$4,IF(D227='Напрямки конкурса'!$L$5,'Напрямки конкурса'!$K$5,IF(D227='Напрямки конкурса'!$L$6,'Напрямки конкурса'!$K$6,IF(D227='Напрямки конкурса'!$L$7,'Напрямки конкурса'!$K$7,IF(D227='Напрямки конкурса'!$L$8,'Напрямки конкурса'!$K$8,IF(D227='Напрямки конкурса'!$L$9,'Напрямки конкурса'!$K$9,IF(D227='Напрямки конкурса'!$L$10,'Напрямки конкурса'!$K$10,IF(D227='Напрямки конкурса'!$L$11,'Напрямки конкурса'!$K$11,IF(D227='Напрямки конкурса'!$L$12,'Напрямки конкурса'!$K$12,IF(D227='Напрямки конкурса'!$L$13,'Напрямки конкурса'!$K$13,IF(D227='Напрямки конкурса'!$L$14,'Напрямки конкурса'!$K$14,IF(D227='Напрямки конкурса'!$L$15,'Напрямки конкурса'!$K$15,IF(D227='Напрямки конкурса'!$L$16,'Напрямки конкурса'!$K$16,IF(D227='Напрямки конкурса'!$L$17,'Напрямки конкурса'!$K$17,IF(D227='Напрямки конкурса'!$L$18,'Напрямки конкурса'!$K$18,IF(D227='Напрямки конкурса'!$L$19,'Напрямки конкурса'!$K$19,IF(D227='Напрямки конкурса'!$L$20,'Напрямки конкурса'!$K$20,IF(D227='Напрямки конкурса'!$L$21,'Напрямки конкурса'!$K$21,IF(D227='Напрямки конкурса'!$L$22,'Напрямки конкурса'!$K$22,IF(D227='Напрямки конкурса'!$L$23,'Напрямки конкурса'!$K$23,IF(D227='Напрямки конкурса'!$L$24,'Напрямки конкурса'!$K$24,IF(D227='Напрямки конкурса'!$L$25,'Напрямки конкурса'!$K$25,IF(D227='Напрямки конкурса'!$L$26,'Напрямки конкурса'!$K$26,IF(D227='Напрямки конкурса'!$L$27,'Напрямки конкурса'!$K$27,IF(D227='Напрямки конкурса'!$L$28,'Напрямки конкурса'!$K$28,"")))))))))))))))))))))))))))</f>
        <v>18М. Забезпечення моніторингу лікування ВІЛ-інфікованих осіб</v>
      </c>
      <c r="D227" s="317" t="s">
        <v>497</v>
      </c>
      <c r="E227" s="328"/>
      <c r="F227" s="328"/>
      <c r="G227" s="328"/>
      <c r="H227" s="150" t="str">
        <f>IF(I227='Категорія витрат'!$B$2,'Категорія витрат'!$A$2,IF(I227='Категорія витрат'!$B$3,'Категорія витрат'!$A$3,IF(I227='Категорія витрат'!$B$4,'Категорія витрат'!$A$4,IF(I227='Категорія витрат'!$B$5,'Категорія витрат'!$A$5,IF(I227='Категорія витрат'!$B$6,'Категорія витрат'!$A$6,IF(I227='Категорія витрат'!$B$7,'Категорія витрат'!$A$7,IF(I227='Категорія витрат'!$B$8,'Категорія витрат'!$A$8,IF(I227='Категорія витрат'!$B$9,'Категорія витрат'!$A$9,IF(I227='Категорія витрат'!$B$10,'Категорія витрат'!$A$10,IF(I227='Категорія витрат'!$B$11,'Категорія витрат'!$A$11,IF(I227='Категорія витрат'!$B$12,'Категорія витрат'!$A$12,IF(I227='Категорія витрат'!$B$13,'Категорія витрат'!$A$13,IF(I227='Категорія витрат'!$B$14,'Категорія витрат'!$A$14,IF(I227='Категорія витрат'!$B$15,'Категорія витрат'!$A$15,IF(I227='Категорія витрат'!$B$16,'Категорія витрат'!$A$16,IF(I227='Категорія витрат'!$B$17,'Категорія витрат'!$A$17,IF(I227='Категорія витрат'!$B$18,'Категорія витрат'!$A$18,IF(I227='Категорія витрат'!$B$19,'Категорія витрат'!$A$19,IF(I227='Категорія витрат'!$B$20,'Категорія витрат'!$A$20,IF(I227='Категорія витрат'!$B$21,'Категорія витрат'!$A$21,IF(I227='Категорія витрат'!$B$22,'Категорія витрат'!$A$22,IF(I227='Категорія витрат'!$B$23,'Категорія витрат'!$A$23,IF(I227='Категорія витрат'!$B$24,'Категорія витрат'!$A$24,IF(I227='Категорія витрат'!$B$25,'Категорія витрат'!$A$25,IF(I227='Категорія витрат'!$B$26,'Категорія витрат'!$A$26,IF(I227='Категорія витрат'!$B$27,'Категорія витрат'!$A$27,IF(I227='Категорія витрат'!$B$28,'Категорія витрат'!$A$28,IF(I227='Категорія витрат'!$B$29,'Категорія витрат'!$A$29,IF(I227='Категорія витрат'!$B$30,'Категорія витрат'!$A$30,"")))))))))))))))))))))))))))))</f>
        <v/>
      </c>
      <c r="I227" s="172"/>
      <c r="J227" s="173"/>
      <c r="K227" s="175"/>
      <c r="L227" s="87">
        <f t="shared" si="114"/>
        <v>0</v>
      </c>
      <c r="M227" s="335"/>
      <c r="N227" s="178"/>
      <c r="O227" s="176"/>
      <c r="P227" s="159">
        <f>IF(J227='Категорія витрат'!$F$2,ROUND('Додаток 3._Бюджет детальний ПР'!O227*0.3676,2),IF(J227='Категорія витрат'!$F$3,ROUND('Додаток 3._Бюджет детальний ПР'!O227*0.347,2),IF(J227='Категорія витрат'!$F$4,ROUND('Додаток 3._Бюджет детальний ПР'!O227*0.347,2),IF(J227='Категорія витрат'!$F$7,ROUND('Додаток 3._Бюджет детальний ПР'!O227*0.0841,2),0))))</f>
        <v>0</v>
      </c>
      <c r="Q227" s="153">
        <f t="shared" si="115"/>
        <v>0</v>
      </c>
      <c r="R227" s="180"/>
      <c r="S227" s="180"/>
      <c r="T227" s="180"/>
      <c r="U227" s="180"/>
      <c r="V227" s="180"/>
      <c r="W227" s="180"/>
      <c r="X227" s="180"/>
      <c r="Y227" s="181"/>
      <c r="Z227" s="181"/>
      <c r="AA227" s="181"/>
      <c r="AB227" s="181"/>
      <c r="AC227" s="181"/>
      <c r="AD227" s="48">
        <f t="shared" si="90"/>
        <v>0</v>
      </c>
      <c r="AE227" s="48">
        <f t="shared" si="91"/>
        <v>0</v>
      </c>
      <c r="AF227" s="48">
        <f t="shared" si="92"/>
        <v>0</v>
      </c>
      <c r="AG227" s="48">
        <f t="shared" si="93"/>
        <v>0</v>
      </c>
      <c r="AH227" s="48">
        <f t="shared" si="94"/>
        <v>0</v>
      </c>
      <c r="AI227" s="48">
        <f t="shared" si="95"/>
        <v>0</v>
      </c>
      <c r="AJ227" s="48">
        <f t="shared" si="96"/>
        <v>0</v>
      </c>
      <c r="AK227" s="48">
        <f t="shared" si="97"/>
        <v>0</v>
      </c>
      <c r="AL227" s="181"/>
      <c r="AM227" s="181"/>
      <c r="AN227" s="77"/>
      <c r="AO227" s="175"/>
      <c r="AP227" s="87">
        <f t="shared" si="116"/>
        <v>0</v>
      </c>
      <c r="AQ227" s="320"/>
      <c r="AR227" s="329"/>
      <c r="AS227" s="328"/>
      <c r="AT227" s="159">
        <f>IF(J227='Категорія витрат'!$F$2,ROUND('Додаток 3._Бюджет детальний ПР'!AS227*0.3676,2),IF(J227='Категорія витрат'!$F$3,ROUND('Додаток 3._Бюджет детальний ПР'!AS227*0.347,2),IF(J227='Категорія витрат'!$F$4,ROUND('Додаток 3._Бюджет детальний ПР'!AS227*0.347,2),IF(J227='Категорія витрат'!$F$7,ROUND('Додаток 3._Бюджет детальний ПР'!AS227*0.0841,2),0))))</f>
        <v>0</v>
      </c>
      <c r="AU227" s="153">
        <f t="shared" si="117"/>
        <v>0</v>
      </c>
      <c r="AV227" s="180"/>
      <c r="AW227" s="180"/>
      <c r="AX227" s="180"/>
      <c r="AY227" s="180"/>
      <c r="AZ227" s="180"/>
      <c r="BA227" s="180"/>
      <c r="BB227" s="180"/>
      <c r="BC227" s="181"/>
      <c r="BD227" s="181"/>
      <c r="BE227" s="181"/>
      <c r="BF227" s="181"/>
      <c r="BG227" s="181"/>
      <c r="BH227" s="48">
        <f t="shared" si="98"/>
        <v>0</v>
      </c>
      <c r="BI227" s="48">
        <f t="shared" si="99"/>
        <v>0</v>
      </c>
      <c r="BJ227" s="48">
        <f t="shared" si="100"/>
        <v>0</v>
      </c>
      <c r="BK227" s="48">
        <f t="shared" si="101"/>
        <v>0</v>
      </c>
      <c r="BL227" s="48">
        <f t="shared" si="102"/>
        <v>0</v>
      </c>
      <c r="BM227" s="48">
        <f t="shared" si="103"/>
        <v>0</v>
      </c>
      <c r="BN227" s="48">
        <f t="shared" si="104"/>
        <v>0</v>
      </c>
      <c r="BO227" s="48">
        <f t="shared" si="105"/>
        <v>0</v>
      </c>
      <c r="BP227" s="181"/>
      <c r="BQ227" s="181"/>
      <c r="BR227" s="191"/>
      <c r="BS227" s="175"/>
      <c r="BT227" s="87">
        <f t="shared" si="118"/>
        <v>0</v>
      </c>
      <c r="BU227" s="335"/>
      <c r="BV227" s="178"/>
      <c r="BW227" s="176"/>
      <c r="BX227" s="159">
        <f>IF(J227='Категорія витрат'!$F$2,ROUND('Додаток 3._Бюджет детальний ПР'!BW227*0.3676,2),IF(J227='Категорія витрат'!$F$3,ROUND('Додаток 3._Бюджет детальний ПР'!BW227*0.347,2),IF(J227='Категорія витрат'!$F$4,ROUND('Додаток 3._Бюджет детальний ПР'!BW227*0.347,2),IF(J227='Категорія витрат'!$F$7,ROUND('Додаток 3._Бюджет детальний ПР'!BW227*0.0841,2),0))))</f>
        <v>0</v>
      </c>
      <c r="BY227" s="153">
        <f t="shared" si="119"/>
        <v>0</v>
      </c>
      <c r="BZ227" s="338"/>
      <c r="CA227" s="338"/>
      <c r="CB227" s="338"/>
      <c r="CC227" s="338"/>
      <c r="CD227" s="338"/>
      <c r="CE227" s="338"/>
      <c r="CF227" s="180"/>
      <c r="CG227" s="181"/>
      <c r="CH227" s="181"/>
      <c r="CI227" s="181"/>
      <c r="CJ227" s="181"/>
      <c r="CK227" s="181"/>
      <c r="CL227" s="48">
        <f t="shared" si="106"/>
        <v>0</v>
      </c>
      <c r="CM227" s="48">
        <f t="shared" si="107"/>
        <v>0</v>
      </c>
      <c r="CN227" s="48">
        <f t="shared" si="108"/>
        <v>0</v>
      </c>
      <c r="CO227" s="48">
        <f t="shared" si="109"/>
        <v>0</v>
      </c>
      <c r="CP227" s="48">
        <f t="shared" si="110"/>
        <v>0</v>
      </c>
      <c r="CQ227" s="48">
        <f t="shared" si="111"/>
        <v>0</v>
      </c>
      <c r="CR227" s="48">
        <f t="shared" si="112"/>
        <v>0</v>
      </c>
      <c r="CS227" s="48">
        <f t="shared" si="113"/>
        <v>0</v>
      </c>
      <c r="CT227" s="181"/>
      <c r="CU227" s="181"/>
    </row>
    <row r="228" spans="1:99" ht="20.100000000000001" customHeight="1" x14ac:dyDescent="0.15">
      <c r="A228" s="58">
        <v>224</v>
      </c>
      <c r="B228" s="58" t="str">
        <f>IF(D228='Напрямки конкурса'!$L$2,'Напрямки конкурса'!$B$2,IF(D228='Напрямки конкурса'!$L$3,'Напрямки конкурса'!$B$3,IF(D228='Напрямки конкурса'!$L$4,'Напрямки конкурса'!$B$4,IF(D228='Напрямки конкурса'!$L$5,'Напрямки конкурса'!$B$5,IF(D228='Напрямки конкурса'!$L$6,'Напрямки конкурса'!$B$6,IF(D228='Напрямки конкурса'!$L$7,'Напрямки конкурса'!$B$7,IF(D228='Напрямки конкурса'!$L$8,'Напрямки конкурса'!$B$8,IF(D228='Напрямки конкурса'!$L$9,'Напрямки конкурса'!$B$9,IF(D228='Напрямки конкурса'!$L$10,'Напрямки конкурса'!$B$10,IF(D228='Напрямки конкурса'!$L$11,'Напрямки конкурса'!$B$11,IF(D228='Напрямки конкурса'!$L$12,'Напрямки конкурса'!$B$12,IF(D228='Напрямки конкурса'!$L$13,'Напрямки конкурса'!$B$13,IF(D228='Напрямки конкурса'!$L$14,'Напрямки конкурса'!$B$14,IF(D228='Напрямки конкурса'!$L$15,'Напрямки конкурса'!$B$15,IF(D228='Напрямки конкурса'!$L$16,'Напрямки конкурса'!$B$16,IF(D228='Напрямки конкурса'!$L$17,'Напрямки конкурса'!$B$17,IF(D228='Напрямки конкурса'!$L$18,'Напрямки конкурса'!$B$18,IF(D228='Напрямки конкурса'!$L$19,'Напрямки конкурса'!$B$19,IF(D228='Напрямки конкурса'!$L$20,'Напрямки конкурса'!$B$20,IF(D228='Напрямки конкурса'!$L$21,'Напрямки конкурса'!$B$21,IF(D228='Напрямки конкурса'!$L$22,'Напрямки конкурса'!$B$22,IF(D228='Напрямки конкурса'!$L$23,'Напрямки конкурса'!$B$23,IF(D228='Напрямки конкурса'!$L$24,'Напрямки конкурса'!$B$24,IF(D228='Напрямки конкурса'!$L$25,'Напрямки конкурса'!$B$25,IF(D228='Напрямки конкурса'!$L$26,'Напрямки конкурса'!$B$26,IF(D228='Напрямки конкурса'!$L$27,'Напрямки конкурса'!$B$27,IF(D228='Напрямки конкурса'!$L$28,'Напрямки конкурса'!$B$28,"")))))))))))))))))))))))))))</f>
        <v>Мережа</v>
      </c>
      <c r="C228" s="59" t="str">
        <f>IF(D228='Напрямки конкурса'!$L$2,'Напрямки конкурса'!$K$2,IF(D228='Напрямки конкурса'!$L$3,'Напрямки конкурса'!$K$3,IF(D228='Напрямки конкурса'!$L$4,'Напрямки конкурса'!$K$4,IF(D228='Напрямки конкурса'!$L$5,'Напрямки конкурса'!$K$5,IF(D228='Напрямки конкурса'!$L$6,'Напрямки конкурса'!$K$6,IF(D228='Напрямки конкурса'!$L$7,'Напрямки конкурса'!$K$7,IF(D228='Напрямки конкурса'!$L$8,'Напрямки конкурса'!$K$8,IF(D228='Напрямки конкурса'!$L$9,'Напрямки конкурса'!$K$9,IF(D228='Напрямки конкурса'!$L$10,'Напрямки конкурса'!$K$10,IF(D228='Напрямки конкурса'!$L$11,'Напрямки конкурса'!$K$11,IF(D228='Напрямки конкурса'!$L$12,'Напрямки конкурса'!$K$12,IF(D228='Напрямки конкурса'!$L$13,'Напрямки конкурса'!$K$13,IF(D228='Напрямки конкурса'!$L$14,'Напрямки конкурса'!$K$14,IF(D228='Напрямки конкурса'!$L$15,'Напрямки конкурса'!$K$15,IF(D228='Напрямки конкурса'!$L$16,'Напрямки конкурса'!$K$16,IF(D228='Напрямки конкурса'!$L$17,'Напрямки конкурса'!$K$17,IF(D228='Напрямки конкурса'!$L$18,'Напрямки конкурса'!$K$18,IF(D228='Напрямки конкурса'!$L$19,'Напрямки конкурса'!$K$19,IF(D228='Напрямки конкурса'!$L$20,'Напрямки конкурса'!$K$20,IF(D228='Напрямки конкурса'!$L$21,'Напрямки конкурса'!$K$21,IF(D228='Напрямки конкурса'!$L$22,'Напрямки конкурса'!$K$22,IF(D228='Напрямки конкурса'!$L$23,'Напрямки конкурса'!$K$23,IF(D228='Напрямки конкурса'!$L$24,'Напрямки конкурса'!$K$24,IF(D228='Напрямки конкурса'!$L$25,'Напрямки конкурса'!$K$25,IF(D228='Напрямки конкурса'!$L$26,'Напрямки конкурса'!$K$26,IF(D228='Напрямки конкурса'!$L$27,'Напрямки конкурса'!$K$27,IF(D228='Напрямки конкурса'!$L$28,'Напрямки конкурса'!$K$28,"")))))))))))))))))))))))))))</f>
        <v>18М. Забезпечення моніторингу лікування ВІЛ-інфікованих осіб</v>
      </c>
      <c r="D228" s="317" t="s">
        <v>497</v>
      </c>
      <c r="E228" s="328"/>
      <c r="F228" s="328"/>
      <c r="G228" s="328"/>
      <c r="H228" s="150" t="str">
        <f>IF(I228='Категорія витрат'!$B$2,'Категорія витрат'!$A$2,IF(I228='Категорія витрат'!$B$3,'Категорія витрат'!$A$3,IF(I228='Категорія витрат'!$B$4,'Категорія витрат'!$A$4,IF(I228='Категорія витрат'!$B$5,'Категорія витрат'!$A$5,IF(I228='Категорія витрат'!$B$6,'Категорія витрат'!$A$6,IF(I228='Категорія витрат'!$B$7,'Категорія витрат'!$A$7,IF(I228='Категорія витрат'!$B$8,'Категорія витрат'!$A$8,IF(I228='Категорія витрат'!$B$9,'Категорія витрат'!$A$9,IF(I228='Категорія витрат'!$B$10,'Категорія витрат'!$A$10,IF(I228='Категорія витрат'!$B$11,'Категорія витрат'!$A$11,IF(I228='Категорія витрат'!$B$12,'Категорія витрат'!$A$12,IF(I228='Категорія витрат'!$B$13,'Категорія витрат'!$A$13,IF(I228='Категорія витрат'!$B$14,'Категорія витрат'!$A$14,IF(I228='Категорія витрат'!$B$15,'Категорія витрат'!$A$15,IF(I228='Категорія витрат'!$B$16,'Категорія витрат'!$A$16,IF(I228='Категорія витрат'!$B$17,'Категорія витрат'!$A$17,IF(I228='Категорія витрат'!$B$18,'Категорія витрат'!$A$18,IF(I228='Категорія витрат'!$B$19,'Категорія витрат'!$A$19,IF(I228='Категорія витрат'!$B$20,'Категорія витрат'!$A$20,IF(I228='Категорія витрат'!$B$21,'Категорія витрат'!$A$21,IF(I228='Категорія витрат'!$B$22,'Категорія витрат'!$A$22,IF(I228='Категорія витрат'!$B$23,'Категорія витрат'!$A$23,IF(I228='Категорія витрат'!$B$24,'Категорія витрат'!$A$24,IF(I228='Категорія витрат'!$B$25,'Категорія витрат'!$A$25,IF(I228='Категорія витрат'!$B$26,'Категорія витрат'!$A$26,IF(I228='Категорія витрат'!$B$27,'Категорія витрат'!$A$27,IF(I228='Категорія витрат'!$B$28,'Категорія витрат'!$A$28,IF(I228='Категорія витрат'!$B$29,'Категорія витрат'!$A$29,IF(I228='Категорія витрат'!$B$30,'Категорія витрат'!$A$30,"")))))))))))))))))))))))))))))</f>
        <v/>
      </c>
      <c r="I228" s="172"/>
      <c r="J228" s="173"/>
      <c r="K228" s="175"/>
      <c r="L228" s="87">
        <f t="shared" si="114"/>
        <v>0</v>
      </c>
      <c r="M228" s="335"/>
      <c r="N228" s="178"/>
      <c r="O228" s="176"/>
      <c r="P228" s="159">
        <f>IF(J228='Категорія витрат'!$F$2,ROUND('Додаток 3._Бюджет детальний ПР'!O228*0.3676,2),IF(J228='Категорія витрат'!$F$3,ROUND('Додаток 3._Бюджет детальний ПР'!O228*0.347,2),IF(J228='Категорія витрат'!$F$4,ROUND('Додаток 3._Бюджет детальний ПР'!O228*0.347,2),IF(J228='Категорія витрат'!$F$7,ROUND('Додаток 3._Бюджет детальний ПР'!O228*0.0841,2),0))))</f>
        <v>0</v>
      </c>
      <c r="Q228" s="153">
        <f t="shared" si="115"/>
        <v>0</v>
      </c>
      <c r="R228" s="180"/>
      <c r="S228" s="180"/>
      <c r="T228" s="180"/>
      <c r="U228" s="180"/>
      <c r="V228" s="180"/>
      <c r="W228" s="180"/>
      <c r="X228" s="180"/>
      <c r="Y228" s="181"/>
      <c r="Z228" s="181"/>
      <c r="AA228" s="181"/>
      <c r="AB228" s="181"/>
      <c r="AC228" s="181"/>
      <c r="AD228" s="48">
        <f t="shared" si="90"/>
        <v>0</v>
      </c>
      <c r="AE228" s="48">
        <f t="shared" si="91"/>
        <v>0</v>
      </c>
      <c r="AF228" s="48">
        <f t="shared" si="92"/>
        <v>0</v>
      </c>
      <c r="AG228" s="48">
        <f t="shared" si="93"/>
        <v>0</v>
      </c>
      <c r="AH228" s="48">
        <f t="shared" si="94"/>
        <v>0</v>
      </c>
      <c r="AI228" s="48">
        <f t="shared" si="95"/>
        <v>0</v>
      </c>
      <c r="AJ228" s="48">
        <f t="shared" si="96"/>
        <v>0</v>
      </c>
      <c r="AK228" s="48">
        <f t="shared" si="97"/>
        <v>0</v>
      </c>
      <c r="AL228" s="181"/>
      <c r="AM228" s="181"/>
      <c r="AN228" s="77"/>
      <c r="AO228" s="175"/>
      <c r="AP228" s="87">
        <f t="shared" si="116"/>
        <v>0</v>
      </c>
      <c r="AQ228" s="320"/>
      <c r="AR228" s="329"/>
      <c r="AS228" s="328"/>
      <c r="AT228" s="159">
        <f>IF(J228='Категорія витрат'!$F$2,ROUND('Додаток 3._Бюджет детальний ПР'!AS228*0.3676,2),IF(J228='Категорія витрат'!$F$3,ROUND('Додаток 3._Бюджет детальний ПР'!AS228*0.347,2),IF(J228='Категорія витрат'!$F$4,ROUND('Додаток 3._Бюджет детальний ПР'!AS228*0.347,2),IF(J228='Категорія витрат'!$F$7,ROUND('Додаток 3._Бюджет детальний ПР'!AS228*0.0841,2),0))))</f>
        <v>0</v>
      </c>
      <c r="AU228" s="153">
        <f t="shared" si="117"/>
        <v>0</v>
      </c>
      <c r="AV228" s="180"/>
      <c r="AW228" s="180"/>
      <c r="AX228" s="180"/>
      <c r="AY228" s="180"/>
      <c r="AZ228" s="180"/>
      <c r="BA228" s="180"/>
      <c r="BB228" s="180"/>
      <c r="BC228" s="181"/>
      <c r="BD228" s="181"/>
      <c r="BE228" s="181"/>
      <c r="BF228" s="181"/>
      <c r="BG228" s="181"/>
      <c r="BH228" s="48">
        <f t="shared" si="98"/>
        <v>0</v>
      </c>
      <c r="BI228" s="48">
        <f t="shared" si="99"/>
        <v>0</v>
      </c>
      <c r="BJ228" s="48">
        <f t="shared" si="100"/>
        <v>0</v>
      </c>
      <c r="BK228" s="48">
        <f t="shared" si="101"/>
        <v>0</v>
      </c>
      <c r="BL228" s="48">
        <f t="shared" si="102"/>
        <v>0</v>
      </c>
      <c r="BM228" s="48">
        <f t="shared" si="103"/>
        <v>0</v>
      </c>
      <c r="BN228" s="48">
        <f t="shared" si="104"/>
        <v>0</v>
      </c>
      <c r="BO228" s="48">
        <f t="shared" si="105"/>
        <v>0</v>
      </c>
      <c r="BP228" s="181"/>
      <c r="BQ228" s="181"/>
      <c r="BR228" s="191"/>
      <c r="BS228" s="175"/>
      <c r="BT228" s="87">
        <f t="shared" si="118"/>
        <v>0</v>
      </c>
      <c r="BU228" s="335"/>
      <c r="BV228" s="178"/>
      <c r="BW228" s="176"/>
      <c r="BX228" s="159">
        <f>IF(J228='Категорія витрат'!$F$2,ROUND('Додаток 3._Бюджет детальний ПР'!BW228*0.3676,2),IF(J228='Категорія витрат'!$F$3,ROUND('Додаток 3._Бюджет детальний ПР'!BW228*0.347,2),IF(J228='Категорія витрат'!$F$4,ROUND('Додаток 3._Бюджет детальний ПР'!BW228*0.347,2),IF(J228='Категорія витрат'!$F$7,ROUND('Додаток 3._Бюджет детальний ПР'!BW228*0.0841,2),0))))</f>
        <v>0</v>
      </c>
      <c r="BY228" s="153">
        <f t="shared" si="119"/>
        <v>0</v>
      </c>
      <c r="BZ228" s="338"/>
      <c r="CA228" s="338"/>
      <c r="CB228" s="338"/>
      <c r="CC228" s="338"/>
      <c r="CD228" s="338"/>
      <c r="CE228" s="338"/>
      <c r="CF228" s="180"/>
      <c r="CG228" s="181"/>
      <c r="CH228" s="181"/>
      <c r="CI228" s="181"/>
      <c r="CJ228" s="181"/>
      <c r="CK228" s="181"/>
      <c r="CL228" s="48">
        <f t="shared" si="106"/>
        <v>0</v>
      </c>
      <c r="CM228" s="48">
        <f t="shared" si="107"/>
        <v>0</v>
      </c>
      <c r="CN228" s="48">
        <f t="shared" si="108"/>
        <v>0</v>
      </c>
      <c r="CO228" s="48">
        <f t="shared" si="109"/>
        <v>0</v>
      </c>
      <c r="CP228" s="48">
        <f t="shared" si="110"/>
        <v>0</v>
      </c>
      <c r="CQ228" s="48">
        <f t="shared" si="111"/>
        <v>0</v>
      </c>
      <c r="CR228" s="48">
        <f t="shared" si="112"/>
        <v>0</v>
      </c>
      <c r="CS228" s="48">
        <f t="shared" si="113"/>
        <v>0</v>
      </c>
      <c r="CT228" s="181"/>
      <c r="CU228" s="181"/>
    </row>
    <row r="229" spans="1:99" ht="20.100000000000001" customHeight="1" x14ac:dyDescent="0.15">
      <c r="A229" s="58">
        <v>225</v>
      </c>
      <c r="B229" s="58" t="str">
        <f>IF(D229='Напрямки конкурса'!$L$2,'Напрямки конкурса'!$B$2,IF(D229='Напрямки конкурса'!$L$3,'Напрямки конкурса'!$B$3,IF(D229='Напрямки конкурса'!$L$4,'Напрямки конкурса'!$B$4,IF(D229='Напрямки конкурса'!$L$5,'Напрямки конкурса'!$B$5,IF(D229='Напрямки конкурса'!$L$6,'Напрямки конкурса'!$B$6,IF(D229='Напрямки конкурса'!$L$7,'Напрямки конкурса'!$B$7,IF(D229='Напрямки конкурса'!$L$8,'Напрямки конкурса'!$B$8,IF(D229='Напрямки конкурса'!$L$9,'Напрямки конкурса'!$B$9,IF(D229='Напрямки конкурса'!$L$10,'Напрямки конкурса'!$B$10,IF(D229='Напрямки конкурса'!$L$11,'Напрямки конкурса'!$B$11,IF(D229='Напрямки конкурса'!$L$12,'Напрямки конкурса'!$B$12,IF(D229='Напрямки конкурса'!$L$13,'Напрямки конкурса'!$B$13,IF(D229='Напрямки конкурса'!$L$14,'Напрямки конкурса'!$B$14,IF(D229='Напрямки конкурса'!$L$15,'Напрямки конкурса'!$B$15,IF(D229='Напрямки конкурса'!$L$16,'Напрямки конкурса'!$B$16,IF(D229='Напрямки конкурса'!$L$17,'Напрямки конкурса'!$B$17,IF(D229='Напрямки конкурса'!$L$18,'Напрямки конкурса'!$B$18,IF(D229='Напрямки конкурса'!$L$19,'Напрямки конкурса'!$B$19,IF(D229='Напрямки конкурса'!$L$20,'Напрямки конкурса'!$B$20,IF(D229='Напрямки конкурса'!$L$21,'Напрямки конкурса'!$B$21,IF(D229='Напрямки конкурса'!$L$22,'Напрямки конкурса'!$B$22,IF(D229='Напрямки конкурса'!$L$23,'Напрямки конкурса'!$B$23,IF(D229='Напрямки конкурса'!$L$24,'Напрямки конкурса'!$B$24,IF(D229='Напрямки конкурса'!$L$25,'Напрямки конкурса'!$B$25,IF(D229='Напрямки конкурса'!$L$26,'Напрямки конкурса'!$B$26,IF(D229='Напрямки конкурса'!$L$27,'Напрямки конкурса'!$B$27,IF(D229='Напрямки конкурса'!$L$28,'Напрямки конкурса'!$B$28,"")))))))))))))))))))))))))))</f>
        <v>Мережа</v>
      </c>
      <c r="C229" s="59" t="str">
        <f>IF(D229='Напрямки конкурса'!$L$2,'Напрямки конкурса'!$K$2,IF(D229='Напрямки конкурса'!$L$3,'Напрямки конкурса'!$K$3,IF(D229='Напрямки конкурса'!$L$4,'Напрямки конкурса'!$K$4,IF(D229='Напрямки конкурса'!$L$5,'Напрямки конкурса'!$K$5,IF(D229='Напрямки конкурса'!$L$6,'Напрямки конкурса'!$K$6,IF(D229='Напрямки конкурса'!$L$7,'Напрямки конкурса'!$K$7,IF(D229='Напрямки конкурса'!$L$8,'Напрямки конкурса'!$K$8,IF(D229='Напрямки конкурса'!$L$9,'Напрямки конкурса'!$K$9,IF(D229='Напрямки конкурса'!$L$10,'Напрямки конкурса'!$K$10,IF(D229='Напрямки конкурса'!$L$11,'Напрямки конкурса'!$K$11,IF(D229='Напрямки конкурса'!$L$12,'Напрямки конкурса'!$K$12,IF(D229='Напрямки конкурса'!$L$13,'Напрямки конкурса'!$K$13,IF(D229='Напрямки конкурса'!$L$14,'Напрямки конкурса'!$K$14,IF(D229='Напрямки конкурса'!$L$15,'Напрямки конкурса'!$K$15,IF(D229='Напрямки конкурса'!$L$16,'Напрямки конкурса'!$K$16,IF(D229='Напрямки конкурса'!$L$17,'Напрямки конкурса'!$K$17,IF(D229='Напрямки конкурса'!$L$18,'Напрямки конкурса'!$K$18,IF(D229='Напрямки конкурса'!$L$19,'Напрямки конкурса'!$K$19,IF(D229='Напрямки конкурса'!$L$20,'Напрямки конкурса'!$K$20,IF(D229='Напрямки конкурса'!$L$21,'Напрямки конкурса'!$K$21,IF(D229='Напрямки конкурса'!$L$22,'Напрямки конкурса'!$K$22,IF(D229='Напрямки конкурса'!$L$23,'Напрямки конкурса'!$K$23,IF(D229='Напрямки конкурса'!$L$24,'Напрямки конкурса'!$K$24,IF(D229='Напрямки конкурса'!$L$25,'Напрямки конкурса'!$K$25,IF(D229='Напрямки конкурса'!$L$26,'Напрямки конкурса'!$K$26,IF(D229='Напрямки конкурса'!$L$27,'Напрямки конкурса'!$K$27,IF(D229='Напрямки конкурса'!$L$28,'Напрямки конкурса'!$K$28,"")))))))))))))))))))))))))))</f>
        <v>18М. Забезпечення моніторингу лікування ВІЛ-інфікованих осіб</v>
      </c>
      <c r="D229" s="317" t="s">
        <v>497</v>
      </c>
      <c r="E229" s="328"/>
      <c r="F229" s="328"/>
      <c r="G229" s="328"/>
      <c r="H229" s="150" t="str">
        <f>IF(I229='Категорія витрат'!$B$2,'Категорія витрат'!$A$2,IF(I229='Категорія витрат'!$B$3,'Категорія витрат'!$A$3,IF(I229='Категорія витрат'!$B$4,'Категорія витрат'!$A$4,IF(I229='Категорія витрат'!$B$5,'Категорія витрат'!$A$5,IF(I229='Категорія витрат'!$B$6,'Категорія витрат'!$A$6,IF(I229='Категорія витрат'!$B$7,'Категорія витрат'!$A$7,IF(I229='Категорія витрат'!$B$8,'Категорія витрат'!$A$8,IF(I229='Категорія витрат'!$B$9,'Категорія витрат'!$A$9,IF(I229='Категорія витрат'!$B$10,'Категорія витрат'!$A$10,IF(I229='Категорія витрат'!$B$11,'Категорія витрат'!$A$11,IF(I229='Категорія витрат'!$B$12,'Категорія витрат'!$A$12,IF(I229='Категорія витрат'!$B$13,'Категорія витрат'!$A$13,IF(I229='Категорія витрат'!$B$14,'Категорія витрат'!$A$14,IF(I229='Категорія витрат'!$B$15,'Категорія витрат'!$A$15,IF(I229='Категорія витрат'!$B$16,'Категорія витрат'!$A$16,IF(I229='Категорія витрат'!$B$17,'Категорія витрат'!$A$17,IF(I229='Категорія витрат'!$B$18,'Категорія витрат'!$A$18,IF(I229='Категорія витрат'!$B$19,'Категорія витрат'!$A$19,IF(I229='Категорія витрат'!$B$20,'Категорія витрат'!$A$20,IF(I229='Категорія витрат'!$B$21,'Категорія витрат'!$A$21,IF(I229='Категорія витрат'!$B$22,'Категорія витрат'!$A$22,IF(I229='Категорія витрат'!$B$23,'Категорія витрат'!$A$23,IF(I229='Категорія витрат'!$B$24,'Категорія витрат'!$A$24,IF(I229='Категорія витрат'!$B$25,'Категорія витрат'!$A$25,IF(I229='Категорія витрат'!$B$26,'Категорія витрат'!$A$26,IF(I229='Категорія витрат'!$B$27,'Категорія витрат'!$A$27,IF(I229='Категорія витрат'!$B$28,'Категорія витрат'!$A$28,IF(I229='Категорія витрат'!$B$29,'Категорія витрат'!$A$29,IF(I229='Категорія витрат'!$B$30,'Категорія витрат'!$A$30,"")))))))))))))))))))))))))))))</f>
        <v/>
      </c>
      <c r="I229" s="172"/>
      <c r="J229" s="173"/>
      <c r="K229" s="175"/>
      <c r="L229" s="87">
        <f t="shared" si="114"/>
        <v>0</v>
      </c>
      <c r="M229" s="335"/>
      <c r="N229" s="178"/>
      <c r="O229" s="176"/>
      <c r="P229" s="159">
        <f>IF(J229='Категорія витрат'!$F$2,ROUND('Додаток 3._Бюджет детальний ПР'!O229*0.3676,2),IF(J229='Категорія витрат'!$F$3,ROUND('Додаток 3._Бюджет детальний ПР'!O229*0.347,2),IF(J229='Категорія витрат'!$F$4,ROUND('Додаток 3._Бюджет детальний ПР'!O229*0.347,2),IF(J229='Категорія витрат'!$F$7,ROUND('Додаток 3._Бюджет детальний ПР'!O229*0.0841,2),0))))</f>
        <v>0</v>
      </c>
      <c r="Q229" s="153">
        <f t="shared" si="115"/>
        <v>0</v>
      </c>
      <c r="R229" s="180"/>
      <c r="S229" s="180"/>
      <c r="T229" s="180"/>
      <c r="U229" s="180"/>
      <c r="V229" s="180"/>
      <c r="W229" s="180"/>
      <c r="X229" s="180"/>
      <c r="Y229" s="181"/>
      <c r="Z229" s="181"/>
      <c r="AA229" s="181"/>
      <c r="AB229" s="181"/>
      <c r="AC229" s="181"/>
      <c r="AD229" s="48">
        <f t="shared" si="90"/>
        <v>0</v>
      </c>
      <c r="AE229" s="48">
        <f t="shared" si="91"/>
        <v>0</v>
      </c>
      <c r="AF229" s="48">
        <f t="shared" si="92"/>
        <v>0</v>
      </c>
      <c r="AG229" s="48">
        <f t="shared" si="93"/>
        <v>0</v>
      </c>
      <c r="AH229" s="48">
        <f t="shared" si="94"/>
        <v>0</v>
      </c>
      <c r="AI229" s="48">
        <f t="shared" si="95"/>
        <v>0</v>
      </c>
      <c r="AJ229" s="48">
        <f t="shared" si="96"/>
        <v>0</v>
      </c>
      <c r="AK229" s="48">
        <f t="shared" si="97"/>
        <v>0</v>
      </c>
      <c r="AL229" s="181"/>
      <c r="AM229" s="181"/>
      <c r="AN229" s="77"/>
      <c r="AO229" s="175"/>
      <c r="AP229" s="87">
        <f t="shared" si="116"/>
        <v>0</v>
      </c>
      <c r="AQ229" s="320"/>
      <c r="AR229" s="329"/>
      <c r="AS229" s="328"/>
      <c r="AT229" s="159">
        <f>IF(J229='Категорія витрат'!$F$2,ROUND('Додаток 3._Бюджет детальний ПР'!AS229*0.3676,2),IF(J229='Категорія витрат'!$F$3,ROUND('Додаток 3._Бюджет детальний ПР'!AS229*0.347,2),IF(J229='Категорія витрат'!$F$4,ROUND('Додаток 3._Бюджет детальний ПР'!AS229*0.347,2),IF(J229='Категорія витрат'!$F$7,ROUND('Додаток 3._Бюджет детальний ПР'!AS229*0.0841,2),0))))</f>
        <v>0</v>
      </c>
      <c r="AU229" s="153">
        <f t="shared" si="117"/>
        <v>0</v>
      </c>
      <c r="AV229" s="180"/>
      <c r="AW229" s="180"/>
      <c r="AX229" s="180"/>
      <c r="AY229" s="180"/>
      <c r="AZ229" s="180"/>
      <c r="BA229" s="180"/>
      <c r="BB229" s="180"/>
      <c r="BC229" s="181"/>
      <c r="BD229" s="181"/>
      <c r="BE229" s="181"/>
      <c r="BF229" s="181"/>
      <c r="BG229" s="181"/>
      <c r="BH229" s="48">
        <f t="shared" si="98"/>
        <v>0</v>
      </c>
      <c r="BI229" s="48">
        <f t="shared" si="99"/>
        <v>0</v>
      </c>
      <c r="BJ229" s="48">
        <f t="shared" si="100"/>
        <v>0</v>
      </c>
      <c r="BK229" s="48">
        <f t="shared" si="101"/>
        <v>0</v>
      </c>
      <c r="BL229" s="48">
        <f t="shared" si="102"/>
        <v>0</v>
      </c>
      <c r="BM229" s="48">
        <f t="shared" si="103"/>
        <v>0</v>
      </c>
      <c r="BN229" s="48">
        <f t="shared" si="104"/>
        <v>0</v>
      </c>
      <c r="BO229" s="48">
        <f t="shared" si="105"/>
        <v>0</v>
      </c>
      <c r="BP229" s="181"/>
      <c r="BQ229" s="181"/>
      <c r="BR229" s="191"/>
      <c r="BS229" s="175"/>
      <c r="BT229" s="87">
        <f t="shared" si="118"/>
        <v>0</v>
      </c>
      <c r="BU229" s="335"/>
      <c r="BV229" s="178"/>
      <c r="BW229" s="176"/>
      <c r="BX229" s="159">
        <f>IF(J229='Категорія витрат'!$F$2,ROUND('Додаток 3._Бюджет детальний ПР'!BW229*0.3676,2),IF(J229='Категорія витрат'!$F$3,ROUND('Додаток 3._Бюджет детальний ПР'!BW229*0.347,2),IF(J229='Категорія витрат'!$F$4,ROUND('Додаток 3._Бюджет детальний ПР'!BW229*0.347,2),IF(J229='Категорія витрат'!$F$7,ROUND('Додаток 3._Бюджет детальний ПР'!BW229*0.0841,2),0))))</f>
        <v>0</v>
      </c>
      <c r="BY229" s="153">
        <f t="shared" si="119"/>
        <v>0</v>
      </c>
      <c r="BZ229" s="338"/>
      <c r="CA229" s="338"/>
      <c r="CB229" s="338"/>
      <c r="CC229" s="338"/>
      <c r="CD229" s="338"/>
      <c r="CE229" s="338"/>
      <c r="CF229" s="180"/>
      <c r="CG229" s="181"/>
      <c r="CH229" s="181"/>
      <c r="CI229" s="181"/>
      <c r="CJ229" s="181"/>
      <c r="CK229" s="181"/>
      <c r="CL229" s="48">
        <f t="shared" si="106"/>
        <v>0</v>
      </c>
      <c r="CM229" s="48">
        <f t="shared" si="107"/>
        <v>0</v>
      </c>
      <c r="CN229" s="48">
        <f t="shared" si="108"/>
        <v>0</v>
      </c>
      <c r="CO229" s="48">
        <f t="shared" si="109"/>
        <v>0</v>
      </c>
      <c r="CP229" s="48">
        <f t="shared" si="110"/>
        <v>0</v>
      </c>
      <c r="CQ229" s="48">
        <f t="shared" si="111"/>
        <v>0</v>
      </c>
      <c r="CR229" s="48">
        <f t="shared" si="112"/>
        <v>0</v>
      </c>
      <c r="CS229" s="48">
        <f t="shared" si="113"/>
        <v>0</v>
      </c>
      <c r="CT229" s="181"/>
      <c r="CU229" s="181"/>
    </row>
    <row r="230" spans="1:99" ht="20.100000000000001" customHeight="1" x14ac:dyDescent="0.15">
      <c r="A230" s="58">
        <v>226</v>
      </c>
      <c r="B230" s="58" t="str">
        <f>IF(D230='Напрямки конкурса'!$L$2,'Напрямки конкурса'!$B$2,IF(D230='Напрямки конкурса'!$L$3,'Напрямки конкурса'!$B$3,IF(D230='Напрямки конкурса'!$L$4,'Напрямки конкурса'!$B$4,IF(D230='Напрямки конкурса'!$L$5,'Напрямки конкурса'!$B$5,IF(D230='Напрямки конкурса'!$L$6,'Напрямки конкурса'!$B$6,IF(D230='Напрямки конкурса'!$L$7,'Напрямки конкурса'!$B$7,IF(D230='Напрямки конкурса'!$L$8,'Напрямки конкурса'!$B$8,IF(D230='Напрямки конкурса'!$L$9,'Напрямки конкурса'!$B$9,IF(D230='Напрямки конкурса'!$L$10,'Напрямки конкурса'!$B$10,IF(D230='Напрямки конкурса'!$L$11,'Напрямки конкурса'!$B$11,IF(D230='Напрямки конкурса'!$L$12,'Напрямки конкурса'!$B$12,IF(D230='Напрямки конкурса'!$L$13,'Напрямки конкурса'!$B$13,IF(D230='Напрямки конкурса'!$L$14,'Напрямки конкурса'!$B$14,IF(D230='Напрямки конкурса'!$L$15,'Напрямки конкурса'!$B$15,IF(D230='Напрямки конкурса'!$L$16,'Напрямки конкурса'!$B$16,IF(D230='Напрямки конкурса'!$L$17,'Напрямки конкурса'!$B$17,IF(D230='Напрямки конкурса'!$L$18,'Напрямки конкурса'!$B$18,IF(D230='Напрямки конкурса'!$L$19,'Напрямки конкурса'!$B$19,IF(D230='Напрямки конкурса'!$L$20,'Напрямки конкурса'!$B$20,IF(D230='Напрямки конкурса'!$L$21,'Напрямки конкурса'!$B$21,IF(D230='Напрямки конкурса'!$L$22,'Напрямки конкурса'!$B$22,IF(D230='Напрямки конкурса'!$L$23,'Напрямки конкурса'!$B$23,IF(D230='Напрямки конкурса'!$L$24,'Напрямки конкурса'!$B$24,IF(D230='Напрямки конкурса'!$L$25,'Напрямки конкурса'!$B$25,IF(D230='Напрямки конкурса'!$L$26,'Напрямки конкурса'!$B$26,IF(D230='Напрямки конкурса'!$L$27,'Напрямки конкурса'!$B$27,IF(D230='Напрямки конкурса'!$L$28,'Напрямки конкурса'!$B$28,"")))))))))))))))))))))))))))</f>
        <v>Мережа</v>
      </c>
      <c r="C230" s="59" t="str">
        <f>IF(D230='Напрямки конкурса'!$L$2,'Напрямки конкурса'!$K$2,IF(D230='Напрямки конкурса'!$L$3,'Напрямки конкурса'!$K$3,IF(D230='Напрямки конкурса'!$L$4,'Напрямки конкурса'!$K$4,IF(D230='Напрямки конкурса'!$L$5,'Напрямки конкурса'!$K$5,IF(D230='Напрямки конкурса'!$L$6,'Напрямки конкурса'!$K$6,IF(D230='Напрямки конкурса'!$L$7,'Напрямки конкурса'!$K$7,IF(D230='Напрямки конкурса'!$L$8,'Напрямки конкурса'!$K$8,IF(D230='Напрямки конкурса'!$L$9,'Напрямки конкурса'!$K$9,IF(D230='Напрямки конкурса'!$L$10,'Напрямки конкурса'!$K$10,IF(D230='Напрямки конкурса'!$L$11,'Напрямки конкурса'!$K$11,IF(D230='Напрямки конкурса'!$L$12,'Напрямки конкурса'!$K$12,IF(D230='Напрямки конкурса'!$L$13,'Напрямки конкурса'!$K$13,IF(D230='Напрямки конкурса'!$L$14,'Напрямки конкурса'!$K$14,IF(D230='Напрямки конкурса'!$L$15,'Напрямки конкурса'!$K$15,IF(D230='Напрямки конкурса'!$L$16,'Напрямки конкурса'!$K$16,IF(D230='Напрямки конкурса'!$L$17,'Напрямки конкурса'!$K$17,IF(D230='Напрямки конкурса'!$L$18,'Напрямки конкурса'!$K$18,IF(D230='Напрямки конкурса'!$L$19,'Напрямки конкурса'!$K$19,IF(D230='Напрямки конкурса'!$L$20,'Напрямки конкурса'!$K$20,IF(D230='Напрямки конкурса'!$L$21,'Напрямки конкурса'!$K$21,IF(D230='Напрямки конкурса'!$L$22,'Напрямки конкурса'!$K$22,IF(D230='Напрямки конкурса'!$L$23,'Напрямки конкурса'!$K$23,IF(D230='Напрямки конкурса'!$L$24,'Напрямки конкурса'!$K$24,IF(D230='Напрямки конкурса'!$L$25,'Напрямки конкурса'!$K$25,IF(D230='Напрямки конкурса'!$L$26,'Напрямки конкурса'!$K$26,IF(D230='Напрямки конкурса'!$L$27,'Напрямки конкурса'!$K$27,IF(D230='Напрямки конкурса'!$L$28,'Напрямки конкурса'!$K$28,"")))))))))))))))))))))))))))</f>
        <v>18М. Забезпечення моніторингу лікування ВІЛ-інфікованих осіб</v>
      </c>
      <c r="D230" s="317" t="s">
        <v>497</v>
      </c>
      <c r="E230" s="328"/>
      <c r="F230" s="328"/>
      <c r="G230" s="328"/>
      <c r="H230" s="150" t="str">
        <f>IF(I230='Категорія витрат'!$B$2,'Категорія витрат'!$A$2,IF(I230='Категорія витрат'!$B$3,'Категорія витрат'!$A$3,IF(I230='Категорія витрат'!$B$4,'Категорія витрат'!$A$4,IF(I230='Категорія витрат'!$B$5,'Категорія витрат'!$A$5,IF(I230='Категорія витрат'!$B$6,'Категорія витрат'!$A$6,IF(I230='Категорія витрат'!$B$7,'Категорія витрат'!$A$7,IF(I230='Категорія витрат'!$B$8,'Категорія витрат'!$A$8,IF(I230='Категорія витрат'!$B$9,'Категорія витрат'!$A$9,IF(I230='Категорія витрат'!$B$10,'Категорія витрат'!$A$10,IF(I230='Категорія витрат'!$B$11,'Категорія витрат'!$A$11,IF(I230='Категорія витрат'!$B$12,'Категорія витрат'!$A$12,IF(I230='Категорія витрат'!$B$13,'Категорія витрат'!$A$13,IF(I230='Категорія витрат'!$B$14,'Категорія витрат'!$A$14,IF(I230='Категорія витрат'!$B$15,'Категорія витрат'!$A$15,IF(I230='Категорія витрат'!$B$16,'Категорія витрат'!$A$16,IF(I230='Категорія витрат'!$B$17,'Категорія витрат'!$A$17,IF(I230='Категорія витрат'!$B$18,'Категорія витрат'!$A$18,IF(I230='Категорія витрат'!$B$19,'Категорія витрат'!$A$19,IF(I230='Категорія витрат'!$B$20,'Категорія витрат'!$A$20,IF(I230='Категорія витрат'!$B$21,'Категорія витрат'!$A$21,IF(I230='Категорія витрат'!$B$22,'Категорія витрат'!$A$22,IF(I230='Категорія витрат'!$B$23,'Категорія витрат'!$A$23,IF(I230='Категорія витрат'!$B$24,'Категорія витрат'!$A$24,IF(I230='Категорія витрат'!$B$25,'Категорія витрат'!$A$25,IF(I230='Категорія витрат'!$B$26,'Категорія витрат'!$A$26,IF(I230='Категорія витрат'!$B$27,'Категорія витрат'!$A$27,IF(I230='Категорія витрат'!$B$28,'Категорія витрат'!$A$28,IF(I230='Категорія витрат'!$B$29,'Категорія витрат'!$A$29,IF(I230='Категорія витрат'!$B$30,'Категорія витрат'!$A$30,"")))))))))))))))))))))))))))))</f>
        <v/>
      </c>
      <c r="I230" s="174"/>
      <c r="J230" s="173"/>
      <c r="K230" s="175"/>
      <c r="L230" s="87">
        <f t="shared" si="114"/>
        <v>0</v>
      </c>
      <c r="M230" s="176"/>
      <c r="N230" s="178"/>
      <c r="O230" s="176"/>
      <c r="P230" s="159">
        <f>IF(J230='Категорія витрат'!$F$2,ROUND('Додаток 3._Бюджет детальний ПР'!O230*0.3676,2),IF(J230='Категорія витрат'!$F$3,ROUND('Додаток 3._Бюджет детальний ПР'!O230*0.347,2),IF(J230='Категорія витрат'!$F$4,ROUND('Додаток 3._Бюджет детальний ПР'!O230*0.347,2),IF(J230='Категорія витрат'!$F$7,ROUND('Додаток 3._Бюджет детальний ПР'!O230*0.0841,2),0))))</f>
        <v>0</v>
      </c>
      <c r="Q230" s="153">
        <f t="shared" si="115"/>
        <v>0</v>
      </c>
      <c r="R230" s="180"/>
      <c r="S230" s="180"/>
      <c r="T230" s="180"/>
      <c r="U230" s="180"/>
      <c r="V230" s="180"/>
      <c r="W230" s="180"/>
      <c r="X230" s="180"/>
      <c r="Y230" s="181"/>
      <c r="Z230" s="181"/>
      <c r="AA230" s="181"/>
      <c r="AB230" s="181"/>
      <c r="AC230" s="181"/>
      <c r="AD230" s="48">
        <f t="shared" si="90"/>
        <v>0</v>
      </c>
      <c r="AE230" s="48">
        <f t="shared" si="91"/>
        <v>0</v>
      </c>
      <c r="AF230" s="48">
        <f t="shared" si="92"/>
        <v>0</v>
      </c>
      <c r="AG230" s="48">
        <f t="shared" si="93"/>
        <v>0</v>
      </c>
      <c r="AH230" s="48">
        <f t="shared" si="94"/>
        <v>0</v>
      </c>
      <c r="AI230" s="48">
        <f t="shared" si="95"/>
        <v>0</v>
      </c>
      <c r="AJ230" s="48">
        <f t="shared" si="96"/>
        <v>0</v>
      </c>
      <c r="AK230" s="48">
        <f t="shared" si="97"/>
        <v>0</v>
      </c>
      <c r="AL230" s="181"/>
      <c r="AM230" s="181"/>
      <c r="AN230" s="77"/>
      <c r="AO230" s="175"/>
      <c r="AP230" s="87">
        <f t="shared" si="116"/>
        <v>0</v>
      </c>
      <c r="AQ230" s="328"/>
      <c r="AR230" s="329"/>
      <c r="AS230" s="328"/>
      <c r="AT230" s="159">
        <f>IF(J230='Категорія витрат'!$F$2,ROUND('Додаток 3._Бюджет детальний ПР'!AS230*0.3676,2),IF(J230='Категорія витрат'!$F$3,ROUND('Додаток 3._Бюджет детальний ПР'!AS230*0.347,2),IF(J230='Категорія витрат'!$F$4,ROUND('Додаток 3._Бюджет детальний ПР'!AS230*0.347,2),IF(J230='Категорія витрат'!$F$7,ROUND('Додаток 3._Бюджет детальний ПР'!AS230*0.0841,2),0))))</f>
        <v>0</v>
      </c>
      <c r="AU230" s="153">
        <f t="shared" si="117"/>
        <v>0</v>
      </c>
      <c r="AV230" s="180"/>
      <c r="AW230" s="180"/>
      <c r="AX230" s="180"/>
      <c r="AY230" s="180"/>
      <c r="AZ230" s="180"/>
      <c r="BA230" s="180"/>
      <c r="BB230" s="180"/>
      <c r="BC230" s="181"/>
      <c r="BD230" s="181"/>
      <c r="BE230" s="181"/>
      <c r="BF230" s="181"/>
      <c r="BG230" s="181"/>
      <c r="BH230" s="48">
        <f t="shared" si="98"/>
        <v>0</v>
      </c>
      <c r="BI230" s="48">
        <f t="shared" si="99"/>
        <v>0</v>
      </c>
      <c r="BJ230" s="48">
        <f t="shared" si="100"/>
        <v>0</v>
      </c>
      <c r="BK230" s="48">
        <f t="shared" si="101"/>
        <v>0</v>
      </c>
      <c r="BL230" s="48">
        <f t="shared" si="102"/>
        <v>0</v>
      </c>
      <c r="BM230" s="48">
        <f t="shared" si="103"/>
        <v>0</v>
      </c>
      <c r="BN230" s="48">
        <f t="shared" si="104"/>
        <v>0</v>
      </c>
      <c r="BO230" s="48">
        <f t="shared" si="105"/>
        <v>0</v>
      </c>
      <c r="BP230" s="181"/>
      <c r="BQ230" s="181"/>
      <c r="BR230" s="191"/>
      <c r="BS230" s="175"/>
      <c r="BT230" s="87">
        <f t="shared" si="118"/>
        <v>0</v>
      </c>
      <c r="BU230" s="176"/>
      <c r="BV230" s="178"/>
      <c r="BW230" s="176"/>
      <c r="BX230" s="159">
        <f>IF(J230='Категорія витрат'!$F$2,ROUND('Додаток 3._Бюджет детальний ПР'!BW230*0.3676,2),IF(J230='Категорія витрат'!$F$3,ROUND('Додаток 3._Бюджет детальний ПР'!BW230*0.347,2),IF(J230='Категорія витрат'!$F$4,ROUND('Додаток 3._Бюджет детальний ПР'!BW230*0.347,2),IF(J230='Категорія витрат'!$F$7,ROUND('Додаток 3._Бюджет детальний ПР'!BW230*0.0841,2),0))))</f>
        <v>0</v>
      </c>
      <c r="BY230" s="153">
        <f t="shared" si="119"/>
        <v>0</v>
      </c>
      <c r="BZ230" s="338"/>
      <c r="CA230" s="338"/>
      <c r="CB230" s="338"/>
      <c r="CC230" s="338"/>
      <c r="CD230" s="338"/>
      <c r="CE230" s="338"/>
      <c r="CF230" s="180"/>
      <c r="CG230" s="181"/>
      <c r="CH230" s="181"/>
      <c r="CI230" s="181"/>
      <c r="CJ230" s="181"/>
      <c r="CK230" s="181"/>
      <c r="CL230" s="48">
        <f t="shared" si="106"/>
        <v>0</v>
      </c>
      <c r="CM230" s="48">
        <f t="shared" si="107"/>
        <v>0</v>
      </c>
      <c r="CN230" s="48">
        <f t="shared" si="108"/>
        <v>0</v>
      </c>
      <c r="CO230" s="48">
        <f t="shared" si="109"/>
        <v>0</v>
      </c>
      <c r="CP230" s="48">
        <f t="shared" si="110"/>
        <v>0</v>
      </c>
      <c r="CQ230" s="48">
        <f t="shared" si="111"/>
        <v>0</v>
      </c>
      <c r="CR230" s="48">
        <f t="shared" si="112"/>
        <v>0</v>
      </c>
      <c r="CS230" s="48">
        <f t="shared" si="113"/>
        <v>0</v>
      </c>
      <c r="CT230" s="181"/>
      <c r="CU230" s="181"/>
    </row>
    <row r="231" spans="1:99" ht="20.100000000000001" customHeight="1" x14ac:dyDescent="0.15">
      <c r="A231" s="58">
        <v>227</v>
      </c>
      <c r="B231" s="58" t="str">
        <f>IF(D231='Напрямки конкурса'!$L$2,'Напрямки конкурса'!$B$2,IF(D231='Напрямки конкурса'!$L$3,'Напрямки конкурса'!$B$3,IF(D231='Напрямки конкурса'!$L$4,'Напрямки конкурса'!$B$4,IF(D231='Напрямки конкурса'!$L$5,'Напрямки конкурса'!$B$5,IF(D231='Напрямки конкурса'!$L$6,'Напрямки конкурса'!$B$6,IF(D231='Напрямки конкурса'!$L$7,'Напрямки конкурса'!$B$7,IF(D231='Напрямки конкурса'!$L$8,'Напрямки конкурса'!$B$8,IF(D231='Напрямки конкурса'!$L$9,'Напрямки конкурса'!$B$9,IF(D231='Напрямки конкурса'!$L$10,'Напрямки конкурса'!$B$10,IF(D231='Напрямки конкурса'!$L$11,'Напрямки конкурса'!$B$11,IF(D231='Напрямки конкурса'!$L$12,'Напрямки конкурса'!$B$12,IF(D231='Напрямки конкурса'!$L$13,'Напрямки конкурса'!$B$13,IF(D231='Напрямки конкурса'!$L$14,'Напрямки конкурса'!$B$14,IF(D231='Напрямки конкурса'!$L$15,'Напрямки конкурса'!$B$15,IF(D231='Напрямки конкурса'!$L$16,'Напрямки конкурса'!$B$16,IF(D231='Напрямки конкурса'!$L$17,'Напрямки конкурса'!$B$17,IF(D231='Напрямки конкурса'!$L$18,'Напрямки конкурса'!$B$18,IF(D231='Напрямки конкурса'!$L$19,'Напрямки конкурса'!$B$19,IF(D231='Напрямки конкурса'!$L$20,'Напрямки конкурса'!$B$20,IF(D231='Напрямки конкурса'!$L$21,'Напрямки конкурса'!$B$21,IF(D231='Напрямки конкурса'!$L$22,'Напрямки конкурса'!$B$22,IF(D231='Напрямки конкурса'!$L$23,'Напрямки конкурса'!$B$23,IF(D231='Напрямки конкурса'!$L$24,'Напрямки конкурса'!$B$24,IF(D231='Напрямки конкурса'!$L$25,'Напрямки конкурса'!$B$25,IF(D231='Напрямки конкурса'!$L$26,'Напрямки конкурса'!$B$26,IF(D231='Напрямки конкурса'!$L$27,'Напрямки конкурса'!$B$27,IF(D231='Напрямки конкурса'!$L$28,'Напрямки конкурса'!$B$28,"")))))))))))))))))))))))))))</f>
        <v>Мережа</v>
      </c>
      <c r="C231" s="59" t="str">
        <f>IF(D231='Напрямки конкурса'!$L$2,'Напрямки конкурса'!$K$2,IF(D231='Напрямки конкурса'!$L$3,'Напрямки конкурса'!$K$3,IF(D231='Напрямки конкурса'!$L$4,'Напрямки конкурса'!$K$4,IF(D231='Напрямки конкурса'!$L$5,'Напрямки конкурса'!$K$5,IF(D231='Напрямки конкурса'!$L$6,'Напрямки конкурса'!$K$6,IF(D231='Напрямки конкурса'!$L$7,'Напрямки конкурса'!$K$7,IF(D231='Напрямки конкурса'!$L$8,'Напрямки конкурса'!$K$8,IF(D231='Напрямки конкурса'!$L$9,'Напрямки конкурса'!$K$9,IF(D231='Напрямки конкурса'!$L$10,'Напрямки конкурса'!$K$10,IF(D231='Напрямки конкурса'!$L$11,'Напрямки конкурса'!$K$11,IF(D231='Напрямки конкурса'!$L$12,'Напрямки конкурса'!$K$12,IF(D231='Напрямки конкурса'!$L$13,'Напрямки конкурса'!$K$13,IF(D231='Напрямки конкурса'!$L$14,'Напрямки конкурса'!$K$14,IF(D231='Напрямки конкурса'!$L$15,'Напрямки конкурса'!$K$15,IF(D231='Напрямки конкурса'!$L$16,'Напрямки конкурса'!$K$16,IF(D231='Напрямки конкурса'!$L$17,'Напрямки конкурса'!$K$17,IF(D231='Напрямки конкурса'!$L$18,'Напрямки конкурса'!$K$18,IF(D231='Напрямки конкурса'!$L$19,'Напрямки конкурса'!$K$19,IF(D231='Напрямки конкурса'!$L$20,'Напрямки конкурса'!$K$20,IF(D231='Напрямки конкурса'!$L$21,'Напрямки конкурса'!$K$21,IF(D231='Напрямки конкурса'!$L$22,'Напрямки конкурса'!$K$22,IF(D231='Напрямки конкурса'!$L$23,'Напрямки конкурса'!$K$23,IF(D231='Напрямки конкурса'!$L$24,'Напрямки конкурса'!$K$24,IF(D231='Напрямки конкурса'!$L$25,'Напрямки конкурса'!$K$25,IF(D231='Напрямки конкурса'!$L$26,'Напрямки конкурса'!$K$26,IF(D231='Напрямки конкурса'!$L$27,'Напрямки конкурса'!$K$27,IF(D231='Напрямки конкурса'!$L$28,'Напрямки конкурса'!$K$28,"")))))))))))))))))))))))))))</f>
        <v>18М. Забезпечення моніторингу лікування ВІЛ-інфікованих осіб</v>
      </c>
      <c r="D231" s="317" t="s">
        <v>497</v>
      </c>
      <c r="E231" s="328"/>
      <c r="F231" s="328"/>
      <c r="G231" s="328"/>
      <c r="H231" s="150" t="str">
        <f>IF(I231='Категорія витрат'!$B$2,'Категорія витрат'!$A$2,IF(I231='Категорія витрат'!$B$3,'Категорія витрат'!$A$3,IF(I231='Категорія витрат'!$B$4,'Категорія витрат'!$A$4,IF(I231='Категорія витрат'!$B$5,'Категорія витрат'!$A$5,IF(I231='Категорія витрат'!$B$6,'Категорія витрат'!$A$6,IF(I231='Категорія витрат'!$B$7,'Категорія витрат'!$A$7,IF(I231='Категорія витрат'!$B$8,'Категорія витрат'!$A$8,IF(I231='Категорія витрат'!$B$9,'Категорія витрат'!$A$9,IF(I231='Категорія витрат'!$B$10,'Категорія витрат'!$A$10,IF(I231='Категорія витрат'!$B$11,'Категорія витрат'!$A$11,IF(I231='Категорія витрат'!$B$12,'Категорія витрат'!$A$12,IF(I231='Категорія витрат'!$B$13,'Категорія витрат'!$A$13,IF(I231='Категорія витрат'!$B$14,'Категорія витрат'!$A$14,IF(I231='Категорія витрат'!$B$15,'Категорія витрат'!$A$15,IF(I231='Категорія витрат'!$B$16,'Категорія витрат'!$A$16,IF(I231='Категорія витрат'!$B$17,'Категорія витрат'!$A$17,IF(I231='Категорія витрат'!$B$18,'Категорія витрат'!$A$18,IF(I231='Категорія витрат'!$B$19,'Категорія витрат'!$A$19,IF(I231='Категорія витрат'!$B$20,'Категорія витрат'!$A$20,IF(I231='Категорія витрат'!$B$21,'Категорія витрат'!$A$21,IF(I231='Категорія витрат'!$B$22,'Категорія витрат'!$A$22,IF(I231='Категорія витрат'!$B$23,'Категорія витрат'!$A$23,IF(I231='Категорія витрат'!$B$24,'Категорія витрат'!$A$24,IF(I231='Категорія витрат'!$B$25,'Категорія витрат'!$A$25,IF(I231='Категорія витрат'!$B$26,'Категорія витрат'!$A$26,IF(I231='Категорія витрат'!$B$27,'Категорія витрат'!$A$27,IF(I231='Категорія витрат'!$B$28,'Категорія витрат'!$A$28,IF(I231='Категорія витрат'!$B$29,'Категорія витрат'!$A$29,IF(I231='Категорія витрат'!$B$30,'Категорія витрат'!$A$30,"")))))))))))))))))))))))))))))</f>
        <v/>
      </c>
      <c r="I231" s="174"/>
      <c r="J231" s="173"/>
      <c r="K231" s="176"/>
      <c r="L231" s="87">
        <f t="shared" si="114"/>
        <v>0</v>
      </c>
      <c r="M231" s="176"/>
      <c r="N231" s="178"/>
      <c r="O231" s="176"/>
      <c r="P231" s="159">
        <f>IF(J231='Категорія витрат'!$F$2,ROUND('Додаток 3._Бюджет детальний ПР'!O231*0.3676,2),IF(J231='Категорія витрат'!$F$3,ROUND('Додаток 3._Бюджет детальний ПР'!O231*0.347,2),IF(J231='Категорія витрат'!$F$4,ROUND('Додаток 3._Бюджет детальний ПР'!O231*0.347,2),IF(J231='Категорія витрат'!$F$7,ROUND('Додаток 3._Бюджет детальний ПР'!O231*0.0841,2),0))))</f>
        <v>0</v>
      </c>
      <c r="Q231" s="153">
        <f t="shared" si="115"/>
        <v>0</v>
      </c>
      <c r="R231" s="180"/>
      <c r="S231" s="180"/>
      <c r="T231" s="180"/>
      <c r="U231" s="180"/>
      <c r="V231" s="180"/>
      <c r="W231" s="180"/>
      <c r="X231" s="180"/>
      <c r="Y231" s="181"/>
      <c r="Z231" s="181"/>
      <c r="AA231" s="181"/>
      <c r="AB231" s="181"/>
      <c r="AC231" s="181"/>
      <c r="AD231" s="48">
        <f t="shared" si="90"/>
        <v>0</v>
      </c>
      <c r="AE231" s="48">
        <f t="shared" si="91"/>
        <v>0</v>
      </c>
      <c r="AF231" s="48">
        <f t="shared" si="92"/>
        <v>0</v>
      </c>
      <c r="AG231" s="48">
        <f t="shared" si="93"/>
        <v>0</v>
      </c>
      <c r="AH231" s="48">
        <f t="shared" si="94"/>
        <v>0</v>
      </c>
      <c r="AI231" s="48">
        <f t="shared" si="95"/>
        <v>0</v>
      </c>
      <c r="AJ231" s="48">
        <f t="shared" si="96"/>
        <v>0</v>
      </c>
      <c r="AK231" s="48">
        <f t="shared" si="97"/>
        <v>0</v>
      </c>
      <c r="AL231" s="181"/>
      <c r="AM231" s="181"/>
      <c r="AN231" s="77"/>
      <c r="AO231" s="176"/>
      <c r="AP231" s="87">
        <f t="shared" si="116"/>
        <v>0</v>
      </c>
      <c r="AQ231" s="328"/>
      <c r="AR231" s="329"/>
      <c r="AS231" s="328"/>
      <c r="AT231" s="159">
        <f>IF(J231='Категорія витрат'!$F$2,ROUND('Додаток 3._Бюджет детальний ПР'!AS231*0.3676,2),IF(J231='Категорія витрат'!$F$3,ROUND('Додаток 3._Бюджет детальний ПР'!AS231*0.347,2),IF(J231='Категорія витрат'!$F$4,ROUND('Додаток 3._Бюджет детальний ПР'!AS231*0.347,2),IF(J231='Категорія витрат'!$F$7,ROUND('Додаток 3._Бюджет детальний ПР'!AS231*0.0841,2),0))))</f>
        <v>0</v>
      </c>
      <c r="AU231" s="153">
        <f t="shared" si="117"/>
        <v>0</v>
      </c>
      <c r="AV231" s="180"/>
      <c r="AW231" s="180"/>
      <c r="AX231" s="180"/>
      <c r="AY231" s="180"/>
      <c r="AZ231" s="180"/>
      <c r="BA231" s="180"/>
      <c r="BB231" s="180"/>
      <c r="BC231" s="181"/>
      <c r="BD231" s="181"/>
      <c r="BE231" s="181"/>
      <c r="BF231" s="181"/>
      <c r="BG231" s="181"/>
      <c r="BH231" s="48">
        <f t="shared" si="98"/>
        <v>0</v>
      </c>
      <c r="BI231" s="48">
        <f t="shared" si="99"/>
        <v>0</v>
      </c>
      <c r="BJ231" s="48">
        <f t="shared" si="100"/>
        <v>0</v>
      </c>
      <c r="BK231" s="48">
        <f t="shared" si="101"/>
        <v>0</v>
      </c>
      <c r="BL231" s="48">
        <f t="shared" si="102"/>
        <v>0</v>
      </c>
      <c r="BM231" s="48">
        <f t="shared" si="103"/>
        <v>0</v>
      </c>
      <c r="BN231" s="48">
        <f t="shared" si="104"/>
        <v>0</v>
      </c>
      <c r="BO231" s="48">
        <f t="shared" si="105"/>
        <v>0</v>
      </c>
      <c r="BP231" s="181"/>
      <c r="BQ231" s="181"/>
      <c r="BR231" s="191"/>
      <c r="BS231" s="176"/>
      <c r="BT231" s="87">
        <f t="shared" si="118"/>
        <v>0</v>
      </c>
      <c r="BU231" s="176"/>
      <c r="BV231" s="178"/>
      <c r="BW231" s="176"/>
      <c r="BX231" s="159">
        <f>IF(J231='Категорія витрат'!$F$2,ROUND('Додаток 3._Бюджет детальний ПР'!BW231*0.3676,2),IF(J231='Категорія витрат'!$F$3,ROUND('Додаток 3._Бюджет детальний ПР'!BW231*0.347,2),IF(J231='Категорія витрат'!$F$4,ROUND('Додаток 3._Бюджет детальний ПР'!BW231*0.347,2),IF(J231='Категорія витрат'!$F$7,ROUND('Додаток 3._Бюджет детальний ПР'!BW231*0.0841,2),0))))</f>
        <v>0</v>
      </c>
      <c r="BY231" s="153">
        <f t="shared" si="119"/>
        <v>0</v>
      </c>
      <c r="BZ231" s="338"/>
      <c r="CA231" s="338"/>
      <c r="CB231" s="338"/>
      <c r="CC231" s="338"/>
      <c r="CD231" s="338"/>
      <c r="CE231" s="338"/>
      <c r="CF231" s="180"/>
      <c r="CG231" s="181"/>
      <c r="CH231" s="181"/>
      <c r="CI231" s="181"/>
      <c r="CJ231" s="181"/>
      <c r="CK231" s="181"/>
      <c r="CL231" s="48">
        <f t="shared" si="106"/>
        <v>0</v>
      </c>
      <c r="CM231" s="48">
        <f t="shared" si="107"/>
        <v>0</v>
      </c>
      <c r="CN231" s="48">
        <f t="shared" si="108"/>
        <v>0</v>
      </c>
      <c r="CO231" s="48">
        <f t="shared" si="109"/>
        <v>0</v>
      </c>
      <c r="CP231" s="48">
        <f t="shared" si="110"/>
        <v>0</v>
      </c>
      <c r="CQ231" s="48">
        <f t="shared" si="111"/>
        <v>0</v>
      </c>
      <c r="CR231" s="48">
        <f t="shared" si="112"/>
        <v>0</v>
      </c>
      <c r="CS231" s="48">
        <f t="shared" si="113"/>
        <v>0</v>
      </c>
      <c r="CT231" s="181"/>
      <c r="CU231" s="181"/>
    </row>
    <row r="232" spans="1:99" ht="20.100000000000001" customHeight="1" x14ac:dyDescent="0.15">
      <c r="A232" s="58">
        <v>228</v>
      </c>
      <c r="B232" s="58" t="str">
        <f>IF(D232='Напрямки конкурса'!$L$2,'Напрямки конкурса'!$B$2,IF(D232='Напрямки конкурса'!$L$3,'Напрямки конкурса'!$B$3,IF(D232='Напрямки конкурса'!$L$4,'Напрямки конкурса'!$B$4,IF(D232='Напрямки конкурса'!$L$5,'Напрямки конкурса'!$B$5,IF(D232='Напрямки конкурса'!$L$6,'Напрямки конкурса'!$B$6,IF(D232='Напрямки конкурса'!$L$7,'Напрямки конкурса'!$B$7,IF(D232='Напрямки конкурса'!$L$8,'Напрямки конкурса'!$B$8,IF(D232='Напрямки конкурса'!$L$9,'Напрямки конкурса'!$B$9,IF(D232='Напрямки конкурса'!$L$10,'Напрямки конкурса'!$B$10,IF(D232='Напрямки конкурса'!$L$11,'Напрямки конкурса'!$B$11,IF(D232='Напрямки конкурса'!$L$12,'Напрямки конкурса'!$B$12,IF(D232='Напрямки конкурса'!$L$13,'Напрямки конкурса'!$B$13,IF(D232='Напрямки конкурса'!$L$14,'Напрямки конкурса'!$B$14,IF(D232='Напрямки конкурса'!$L$15,'Напрямки конкурса'!$B$15,IF(D232='Напрямки конкурса'!$L$16,'Напрямки конкурса'!$B$16,IF(D232='Напрямки конкурса'!$L$17,'Напрямки конкурса'!$B$17,IF(D232='Напрямки конкурса'!$L$18,'Напрямки конкурса'!$B$18,IF(D232='Напрямки конкурса'!$L$19,'Напрямки конкурса'!$B$19,IF(D232='Напрямки конкурса'!$L$20,'Напрямки конкурса'!$B$20,IF(D232='Напрямки конкурса'!$L$21,'Напрямки конкурса'!$B$21,IF(D232='Напрямки конкурса'!$L$22,'Напрямки конкурса'!$B$22,IF(D232='Напрямки конкурса'!$L$23,'Напрямки конкурса'!$B$23,IF(D232='Напрямки конкурса'!$L$24,'Напрямки конкурса'!$B$24,IF(D232='Напрямки конкурса'!$L$25,'Напрямки конкурса'!$B$25,IF(D232='Напрямки конкурса'!$L$26,'Напрямки конкурса'!$B$26,IF(D232='Напрямки конкурса'!$L$27,'Напрямки конкурса'!$B$27,IF(D232='Напрямки конкурса'!$L$28,'Напрямки конкурса'!$B$28,"")))))))))))))))))))))))))))</f>
        <v>Мережа</v>
      </c>
      <c r="C232" s="59" t="str">
        <f>IF(D232='Напрямки конкурса'!$L$2,'Напрямки конкурса'!$K$2,IF(D232='Напрямки конкурса'!$L$3,'Напрямки конкурса'!$K$3,IF(D232='Напрямки конкурса'!$L$4,'Напрямки конкурса'!$K$4,IF(D232='Напрямки конкурса'!$L$5,'Напрямки конкурса'!$K$5,IF(D232='Напрямки конкурса'!$L$6,'Напрямки конкурса'!$K$6,IF(D232='Напрямки конкурса'!$L$7,'Напрямки конкурса'!$K$7,IF(D232='Напрямки конкурса'!$L$8,'Напрямки конкурса'!$K$8,IF(D232='Напрямки конкурса'!$L$9,'Напрямки конкурса'!$K$9,IF(D232='Напрямки конкурса'!$L$10,'Напрямки конкурса'!$K$10,IF(D232='Напрямки конкурса'!$L$11,'Напрямки конкурса'!$K$11,IF(D232='Напрямки конкурса'!$L$12,'Напрямки конкурса'!$K$12,IF(D232='Напрямки конкурса'!$L$13,'Напрямки конкурса'!$K$13,IF(D232='Напрямки конкурса'!$L$14,'Напрямки конкурса'!$K$14,IF(D232='Напрямки конкурса'!$L$15,'Напрямки конкурса'!$K$15,IF(D232='Напрямки конкурса'!$L$16,'Напрямки конкурса'!$K$16,IF(D232='Напрямки конкурса'!$L$17,'Напрямки конкурса'!$K$17,IF(D232='Напрямки конкурса'!$L$18,'Напрямки конкурса'!$K$18,IF(D232='Напрямки конкурса'!$L$19,'Напрямки конкурса'!$K$19,IF(D232='Напрямки конкурса'!$L$20,'Напрямки конкурса'!$K$20,IF(D232='Напрямки конкурса'!$L$21,'Напрямки конкурса'!$K$21,IF(D232='Напрямки конкурса'!$L$22,'Напрямки конкурса'!$K$22,IF(D232='Напрямки конкурса'!$L$23,'Напрямки конкурса'!$K$23,IF(D232='Напрямки конкурса'!$L$24,'Напрямки конкурса'!$K$24,IF(D232='Напрямки конкурса'!$L$25,'Напрямки конкурса'!$K$25,IF(D232='Напрямки конкурса'!$L$26,'Напрямки конкурса'!$K$26,IF(D232='Напрямки конкурса'!$L$27,'Напрямки конкурса'!$K$27,IF(D232='Напрямки конкурса'!$L$28,'Напрямки конкурса'!$K$28,"")))))))))))))))))))))))))))</f>
        <v>18М. Забезпечення моніторингу лікування ВІЛ-інфікованих осіб</v>
      </c>
      <c r="D232" s="317" t="s">
        <v>497</v>
      </c>
      <c r="E232" s="328"/>
      <c r="F232" s="328"/>
      <c r="G232" s="328"/>
      <c r="H232" s="150" t="str">
        <f>IF(I232='Категорія витрат'!$B$2,'Категорія витрат'!$A$2,IF(I232='Категорія витрат'!$B$3,'Категорія витрат'!$A$3,IF(I232='Категорія витрат'!$B$4,'Категорія витрат'!$A$4,IF(I232='Категорія витрат'!$B$5,'Категорія витрат'!$A$5,IF(I232='Категорія витрат'!$B$6,'Категорія витрат'!$A$6,IF(I232='Категорія витрат'!$B$7,'Категорія витрат'!$A$7,IF(I232='Категорія витрат'!$B$8,'Категорія витрат'!$A$8,IF(I232='Категорія витрат'!$B$9,'Категорія витрат'!$A$9,IF(I232='Категорія витрат'!$B$10,'Категорія витрат'!$A$10,IF(I232='Категорія витрат'!$B$11,'Категорія витрат'!$A$11,IF(I232='Категорія витрат'!$B$12,'Категорія витрат'!$A$12,IF(I232='Категорія витрат'!$B$13,'Категорія витрат'!$A$13,IF(I232='Категорія витрат'!$B$14,'Категорія витрат'!$A$14,IF(I232='Категорія витрат'!$B$15,'Категорія витрат'!$A$15,IF(I232='Категорія витрат'!$B$16,'Категорія витрат'!$A$16,IF(I232='Категорія витрат'!$B$17,'Категорія витрат'!$A$17,IF(I232='Категорія витрат'!$B$18,'Категорія витрат'!$A$18,IF(I232='Категорія витрат'!$B$19,'Категорія витрат'!$A$19,IF(I232='Категорія витрат'!$B$20,'Категорія витрат'!$A$20,IF(I232='Категорія витрат'!$B$21,'Категорія витрат'!$A$21,IF(I232='Категорія витрат'!$B$22,'Категорія витрат'!$A$22,IF(I232='Категорія витрат'!$B$23,'Категорія витрат'!$A$23,IF(I232='Категорія витрат'!$B$24,'Категорія витрат'!$A$24,IF(I232='Категорія витрат'!$B$25,'Категорія витрат'!$A$25,IF(I232='Категорія витрат'!$B$26,'Категорія витрат'!$A$26,IF(I232='Категорія витрат'!$B$27,'Категорія витрат'!$A$27,IF(I232='Категорія витрат'!$B$28,'Категорія витрат'!$A$28,IF(I232='Категорія витрат'!$B$29,'Категорія витрат'!$A$29,IF(I232='Категорія витрат'!$B$30,'Категорія витрат'!$A$30,"")))))))))))))))))))))))))))))</f>
        <v/>
      </c>
      <c r="I232" s="174"/>
      <c r="J232" s="173"/>
      <c r="K232" s="175"/>
      <c r="L232" s="87">
        <f t="shared" si="114"/>
        <v>0</v>
      </c>
      <c r="M232" s="176"/>
      <c r="N232" s="178"/>
      <c r="O232" s="176"/>
      <c r="P232" s="159">
        <f>IF(J232='Категорія витрат'!$F$2,ROUND('Додаток 3._Бюджет детальний ПР'!O232*0.3676,2),IF(J232='Категорія витрат'!$F$3,ROUND('Додаток 3._Бюджет детальний ПР'!O232*0.347,2),IF(J232='Категорія витрат'!$F$4,ROUND('Додаток 3._Бюджет детальний ПР'!O232*0.347,2),IF(J232='Категорія витрат'!$F$7,ROUND('Додаток 3._Бюджет детальний ПР'!O232*0.0841,2),0))))</f>
        <v>0</v>
      </c>
      <c r="Q232" s="153">
        <f t="shared" si="115"/>
        <v>0</v>
      </c>
      <c r="R232" s="180"/>
      <c r="S232" s="180"/>
      <c r="T232" s="180"/>
      <c r="U232" s="180"/>
      <c r="V232" s="180"/>
      <c r="W232" s="180"/>
      <c r="X232" s="180"/>
      <c r="Y232" s="181"/>
      <c r="Z232" s="181"/>
      <c r="AA232" s="181"/>
      <c r="AB232" s="181"/>
      <c r="AC232" s="181"/>
      <c r="AD232" s="48">
        <f t="shared" si="90"/>
        <v>0</v>
      </c>
      <c r="AE232" s="48">
        <f t="shared" si="91"/>
        <v>0</v>
      </c>
      <c r="AF232" s="48">
        <f t="shared" si="92"/>
        <v>0</v>
      </c>
      <c r="AG232" s="48">
        <f t="shared" si="93"/>
        <v>0</v>
      </c>
      <c r="AH232" s="48">
        <f t="shared" si="94"/>
        <v>0</v>
      </c>
      <c r="AI232" s="48">
        <f t="shared" si="95"/>
        <v>0</v>
      </c>
      <c r="AJ232" s="48">
        <f t="shared" si="96"/>
        <v>0</v>
      </c>
      <c r="AK232" s="48">
        <f t="shared" si="97"/>
        <v>0</v>
      </c>
      <c r="AL232" s="181"/>
      <c r="AM232" s="181"/>
      <c r="AN232" s="77"/>
      <c r="AO232" s="175"/>
      <c r="AP232" s="87">
        <f t="shared" si="116"/>
        <v>0</v>
      </c>
      <c r="AQ232" s="328"/>
      <c r="AR232" s="329"/>
      <c r="AS232" s="328"/>
      <c r="AT232" s="159">
        <f>IF(J232='Категорія витрат'!$F$2,ROUND('Додаток 3._Бюджет детальний ПР'!AS232*0.3676,2),IF(J232='Категорія витрат'!$F$3,ROUND('Додаток 3._Бюджет детальний ПР'!AS232*0.347,2),IF(J232='Категорія витрат'!$F$4,ROUND('Додаток 3._Бюджет детальний ПР'!AS232*0.347,2),IF(J232='Категорія витрат'!$F$7,ROUND('Додаток 3._Бюджет детальний ПР'!AS232*0.0841,2),0))))</f>
        <v>0</v>
      </c>
      <c r="AU232" s="153">
        <f t="shared" si="117"/>
        <v>0</v>
      </c>
      <c r="AV232" s="180"/>
      <c r="AW232" s="180"/>
      <c r="AX232" s="180"/>
      <c r="AY232" s="180"/>
      <c r="AZ232" s="180"/>
      <c r="BA232" s="180"/>
      <c r="BB232" s="180"/>
      <c r="BC232" s="181"/>
      <c r="BD232" s="181"/>
      <c r="BE232" s="181"/>
      <c r="BF232" s="181"/>
      <c r="BG232" s="181"/>
      <c r="BH232" s="48">
        <f t="shared" si="98"/>
        <v>0</v>
      </c>
      <c r="BI232" s="48">
        <f t="shared" si="99"/>
        <v>0</v>
      </c>
      <c r="BJ232" s="48">
        <f t="shared" si="100"/>
        <v>0</v>
      </c>
      <c r="BK232" s="48">
        <f t="shared" si="101"/>
        <v>0</v>
      </c>
      <c r="BL232" s="48">
        <f t="shared" si="102"/>
        <v>0</v>
      </c>
      <c r="BM232" s="48">
        <f t="shared" si="103"/>
        <v>0</v>
      </c>
      <c r="BN232" s="48">
        <f t="shared" si="104"/>
        <v>0</v>
      </c>
      <c r="BO232" s="48">
        <f t="shared" si="105"/>
        <v>0</v>
      </c>
      <c r="BP232" s="181"/>
      <c r="BQ232" s="181"/>
      <c r="BR232" s="191"/>
      <c r="BS232" s="175"/>
      <c r="BT232" s="87">
        <f t="shared" si="118"/>
        <v>0</v>
      </c>
      <c r="BU232" s="176"/>
      <c r="BV232" s="178"/>
      <c r="BW232" s="176"/>
      <c r="BX232" s="159">
        <f>IF(J232='Категорія витрат'!$F$2,ROUND('Додаток 3._Бюджет детальний ПР'!BW232*0.3676,2),IF(J232='Категорія витрат'!$F$3,ROUND('Додаток 3._Бюджет детальний ПР'!BW232*0.347,2),IF(J232='Категорія витрат'!$F$4,ROUND('Додаток 3._Бюджет детальний ПР'!BW232*0.347,2),IF(J232='Категорія витрат'!$F$7,ROUND('Додаток 3._Бюджет детальний ПР'!BW232*0.0841,2),0))))</f>
        <v>0</v>
      </c>
      <c r="BY232" s="153">
        <f t="shared" si="119"/>
        <v>0</v>
      </c>
      <c r="BZ232" s="338"/>
      <c r="CA232" s="338"/>
      <c r="CB232" s="338"/>
      <c r="CC232" s="338"/>
      <c r="CD232" s="338"/>
      <c r="CE232" s="338"/>
      <c r="CF232" s="180"/>
      <c r="CG232" s="181"/>
      <c r="CH232" s="181"/>
      <c r="CI232" s="181"/>
      <c r="CJ232" s="181"/>
      <c r="CK232" s="181"/>
      <c r="CL232" s="48">
        <f t="shared" si="106"/>
        <v>0</v>
      </c>
      <c r="CM232" s="48">
        <f t="shared" si="107"/>
        <v>0</v>
      </c>
      <c r="CN232" s="48">
        <f t="shared" si="108"/>
        <v>0</v>
      </c>
      <c r="CO232" s="48">
        <f t="shared" si="109"/>
        <v>0</v>
      </c>
      <c r="CP232" s="48">
        <f t="shared" si="110"/>
        <v>0</v>
      </c>
      <c r="CQ232" s="48">
        <f t="shared" si="111"/>
        <v>0</v>
      </c>
      <c r="CR232" s="48">
        <f t="shared" si="112"/>
        <v>0</v>
      </c>
      <c r="CS232" s="48">
        <f t="shared" si="113"/>
        <v>0</v>
      </c>
      <c r="CT232" s="181"/>
      <c r="CU232" s="181"/>
    </row>
    <row r="233" spans="1:99" ht="20.100000000000001" customHeight="1" x14ac:dyDescent="0.15">
      <c r="A233" s="58">
        <v>229</v>
      </c>
      <c r="B233" s="58" t="str">
        <f>IF(D233='Напрямки конкурса'!$L$2,'Напрямки конкурса'!$B$2,IF(D233='Напрямки конкурса'!$L$3,'Напрямки конкурса'!$B$3,IF(D233='Напрямки конкурса'!$L$4,'Напрямки конкурса'!$B$4,IF(D233='Напрямки конкурса'!$L$5,'Напрямки конкурса'!$B$5,IF(D233='Напрямки конкурса'!$L$6,'Напрямки конкурса'!$B$6,IF(D233='Напрямки конкурса'!$L$7,'Напрямки конкурса'!$B$7,IF(D233='Напрямки конкурса'!$L$8,'Напрямки конкурса'!$B$8,IF(D233='Напрямки конкурса'!$L$9,'Напрямки конкурса'!$B$9,IF(D233='Напрямки конкурса'!$L$10,'Напрямки конкурса'!$B$10,IF(D233='Напрямки конкурса'!$L$11,'Напрямки конкурса'!$B$11,IF(D233='Напрямки конкурса'!$L$12,'Напрямки конкурса'!$B$12,IF(D233='Напрямки конкурса'!$L$13,'Напрямки конкурса'!$B$13,IF(D233='Напрямки конкурса'!$L$14,'Напрямки конкурса'!$B$14,IF(D233='Напрямки конкурса'!$L$15,'Напрямки конкурса'!$B$15,IF(D233='Напрямки конкурса'!$L$16,'Напрямки конкурса'!$B$16,IF(D233='Напрямки конкурса'!$L$17,'Напрямки конкурса'!$B$17,IF(D233='Напрямки конкурса'!$L$18,'Напрямки конкурса'!$B$18,IF(D233='Напрямки конкурса'!$L$19,'Напрямки конкурса'!$B$19,IF(D233='Напрямки конкурса'!$L$20,'Напрямки конкурса'!$B$20,IF(D233='Напрямки конкурса'!$L$21,'Напрямки конкурса'!$B$21,IF(D233='Напрямки конкурса'!$L$22,'Напрямки конкурса'!$B$22,IF(D233='Напрямки конкурса'!$L$23,'Напрямки конкурса'!$B$23,IF(D233='Напрямки конкурса'!$L$24,'Напрямки конкурса'!$B$24,IF(D233='Напрямки конкурса'!$L$25,'Напрямки конкурса'!$B$25,IF(D233='Напрямки конкурса'!$L$26,'Напрямки конкурса'!$B$26,IF(D233='Напрямки конкурса'!$L$27,'Напрямки конкурса'!$B$27,IF(D233='Напрямки конкурса'!$L$28,'Напрямки конкурса'!$B$28,"")))))))))))))))))))))))))))</f>
        <v>Мережа</v>
      </c>
      <c r="C233" s="59" t="str">
        <f>IF(D233='Напрямки конкурса'!$L$2,'Напрямки конкурса'!$K$2,IF(D233='Напрямки конкурса'!$L$3,'Напрямки конкурса'!$K$3,IF(D233='Напрямки конкурса'!$L$4,'Напрямки конкурса'!$K$4,IF(D233='Напрямки конкурса'!$L$5,'Напрямки конкурса'!$K$5,IF(D233='Напрямки конкурса'!$L$6,'Напрямки конкурса'!$K$6,IF(D233='Напрямки конкурса'!$L$7,'Напрямки конкурса'!$K$7,IF(D233='Напрямки конкурса'!$L$8,'Напрямки конкурса'!$K$8,IF(D233='Напрямки конкурса'!$L$9,'Напрямки конкурса'!$K$9,IF(D233='Напрямки конкурса'!$L$10,'Напрямки конкурса'!$K$10,IF(D233='Напрямки конкурса'!$L$11,'Напрямки конкурса'!$K$11,IF(D233='Напрямки конкурса'!$L$12,'Напрямки конкурса'!$K$12,IF(D233='Напрямки конкурса'!$L$13,'Напрямки конкурса'!$K$13,IF(D233='Напрямки конкурса'!$L$14,'Напрямки конкурса'!$K$14,IF(D233='Напрямки конкурса'!$L$15,'Напрямки конкурса'!$K$15,IF(D233='Напрямки конкурса'!$L$16,'Напрямки конкурса'!$K$16,IF(D233='Напрямки конкурса'!$L$17,'Напрямки конкурса'!$K$17,IF(D233='Напрямки конкурса'!$L$18,'Напрямки конкурса'!$K$18,IF(D233='Напрямки конкурса'!$L$19,'Напрямки конкурса'!$K$19,IF(D233='Напрямки конкурса'!$L$20,'Напрямки конкурса'!$K$20,IF(D233='Напрямки конкурса'!$L$21,'Напрямки конкурса'!$K$21,IF(D233='Напрямки конкурса'!$L$22,'Напрямки конкурса'!$K$22,IF(D233='Напрямки конкурса'!$L$23,'Напрямки конкурса'!$K$23,IF(D233='Напрямки конкурса'!$L$24,'Напрямки конкурса'!$K$24,IF(D233='Напрямки конкурса'!$L$25,'Напрямки конкурса'!$K$25,IF(D233='Напрямки конкурса'!$L$26,'Напрямки конкурса'!$K$26,IF(D233='Напрямки конкурса'!$L$27,'Напрямки конкурса'!$K$27,IF(D233='Напрямки конкурса'!$L$28,'Напрямки конкурса'!$K$28,"")))))))))))))))))))))))))))</f>
        <v>18М. Забезпечення моніторингу лікування ВІЛ-інфікованих осіб</v>
      </c>
      <c r="D233" s="317" t="s">
        <v>497</v>
      </c>
      <c r="E233" s="328"/>
      <c r="F233" s="328"/>
      <c r="G233" s="328"/>
      <c r="H233" s="150" t="str">
        <f>IF(I233='Категорія витрат'!$B$2,'Категорія витрат'!$A$2,IF(I233='Категорія витрат'!$B$3,'Категорія витрат'!$A$3,IF(I233='Категорія витрат'!$B$4,'Категорія витрат'!$A$4,IF(I233='Категорія витрат'!$B$5,'Категорія витрат'!$A$5,IF(I233='Категорія витрат'!$B$6,'Категорія витрат'!$A$6,IF(I233='Категорія витрат'!$B$7,'Категорія витрат'!$A$7,IF(I233='Категорія витрат'!$B$8,'Категорія витрат'!$A$8,IF(I233='Категорія витрат'!$B$9,'Категорія витрат'!$A$9,IF(I233='Категорія витрат'!$B$10,'Категорія витрат'!$A$10,IF(I233='Категорія витрат'!$B$11,'Категорія витрат'!$A$11,IF(I233='Категорія витрат'!$B$12,'Категорія витрат'!$A$12,IF(I233='Категорія витрат'!$B$13,'Категорія витрат'!$A$13,IF(I233='Категорія витрат'!$B$14,'Категорія витрат'!$A$14,IF(I233='Категорія витрат'!$B$15,'Категорія витрат'!$A$15,IF(I233='Категорія витрат'!$B$16,'Категорія витрат'!$A$16,IF(I233='Категорія витрат'!$B$17,'Категорія витрат'!$A$17,IF(I233='Категорія витрат'!$B$18,'Категорія витрат'!$A$18,IF(I233='Категорія витрат'!$B$19,'Категорія витрат'!$A$19,IF(I233='Категорія витрат'!$B$20,'Категорія витрат'!$A$20,IF(I233='Категорія витрат'!$B$21,'Категорія витрат'!$A$21,IF(I233='Категорія витрат'!$B$22,'Категорія витрат'!$A$22,IF(I233='Категорія витрат'!$B$23,'Категорія витрат'!$A$23,IF(I233='Категорія витрат'!$B$24,'Категорія витрат'!$A$24,IF(I233='Категорія витрат'!$B$25,'Категорія витрат'!$A$25,IF(I233='Категорія витрат'!$B$26,'Категорія витрат'!$A$26,IF(I233='Категорія витрат'!$B$27,'Категорія витрат'!$A$27,IF(I233='Категорія витрат'!$B$28,'Категорія витрат'!$A$28,IF(I233='Категорія витрат'!$B$29,'Категорія витрат'!$A$29,IF(I233='Категорія витрат'!$B$30,'Категорія витрат'!$A$30,"")))))))))))))))))))))))))))))</f>
        <v/>
      </c>
      <c r="I233" s="174"/>
      <c r="J233" s="173"/>
      <c r="K233" s="175"/>
      <c r="L233" s="87">
        <f t="shared" si="114"/>
        <v>0</v>
      </c>
      <c r="M233" s="176"/>
      <c r="N233" s="178"/>
      <c r="O233" s="176"/>
      <c r="P233" s="159">
        <f>IF(J233='Категорія витрат'!$F$2,ROUND('Додаток 3._Бюджет детальний ПР'!O233*0.3676,2),IF(J233='Категорія витрат'!$F$3,ROUND('Додаток 3._Бюджет детальний ПР'!O233*0.347,2),IF(J233='Категорія витрат'!$F$4,ROUND('Додаток 3._Бюджет детальний ПР'!O233*0.347,2),IF(J233='Категорія витрат'!$F$7,ROUND('Додаток 3._Бюджет детальний ПР'!O233*0.0841,2),0))))</f>
        <v>0</v>
      </c>
      <c r="Q233" s="153">
        <f t="shared" si="115"/>
        <v>0</v>
      </c>
      <c r="R233" s="180"/>
      <c r="S233" s="180"/>
      <c r="T233" s="180"/>
      <c r="U233" s="180"/>
      <c r="V233" s="180"/>
      <c r="W233" s="180"/>
      <c r="X233" s="180"/>
      <c r="Y233" s="181"/>
      <c r="Z233" s="181"/>
      <c r="AA233" s="181"/>
      <c r="AB233" s="181"/>
      <c r="AC233" s="181"/>
      <c r="AD233" s="48">
        <f t="shared" si="90"/>
        <v>0</v>
      </c>
      <c r="AE233" s="48">
        <f t="shared" si="91"/>
        <v>0</v>
      </c>
      <c r="AF233" s="48">
        <f t="shared" si="92"/>
        <v>0</v>
      </c>
      <c r="AG233" s="48">
        <f t="shared" si="93"/>
        <v>0</v>
      </c>
      <c r="AH233" s="48">
        <f t="shared" si="94"/>
        <v>0</v>
      </c>
      <c r="AI233" s="48">
        <f t="shared" si="95"/>
        <v>0</v>
      </c>
      <c r="AJ233" s="48">
        <f t="shared" si="96"/>
        <v>0</v>
      </c>
      <c r="AK233" s="48">
        <f t="shared" si="97"/>
        <v>0</v>
      </c>
      <c r="AL233" s="181"/>
      <c r="AM233" s="181"/>
      <c r="AN233" s="77"/>
      <c r="AO233" s="175"/>
      <c r="AP233" s="87">
        <f t="shared" si="116"/>
        <v>0</v>
      </c>
      <c r="AQ233" s="328"/>
      <c r="AR233" s="329"/>
      <c r="AS233" s="328"/>
      <c r="AT233" s="159">
        <f>IF(J233='Категорія витрат'!$F$2,ROUND('Додаток 3._Бюджет детальний ПР'!AS233*0.3676,2),IF(J233='Категорія витрат'!$F$3,ROUND('Додаток 3._Бюджет детальний ПР'!AS233*0.347,2),IF(J233='Категорія витрат'!$F$4,ROUND('Додаток 3._Бюджет детальний ПР'!AS233*0.347,2),IF(J233='Категорія витрат'!$F$7,ROUND('Додаток 3._Бюджет детальний ПР'!AS233*0.0841,2),0))))</f>
        <v>0</v>
      </c>
      <c r="AU233" s="153">
        <f t="shared" si="117"/>
        <v>0</v>
      </c>
      <c r="AV233" s="180"/>
      <c r="AW233" s="180"/>
      <c r="AX233" s="180"/>
      <c r="AY233" s="180"/>
      <c r="AZ233" s="180"/>
      <c r="BA233" s="180"/>
      <c r="BB233" s="180"/>
      <c r="BC233" s="181"/>
      <c r="BD233" s="181"/>
      <c r="BE233" s="181"/>
      <c r="BF233" s="181"/>
      <c r="BG233" s="181"/>
      <c r="BH233" s="48">
        <f t="shared" si="98"/>
        <v>0</v>
      </c>
      <c r="BI233" s="48">
        <f t="shared" si="99"/>
        <v>0</v>
      </c>
      <c r="BJ233" s="48">
        <f t="shared" si="100"/>
        <v>0</v>
      </c>
      <c r="BK233" s="48">
        <f t="shared" si="101"/>
        <v>0</v>
      </c>
      <c r="BL233" s="48">
        <f t="shared" si="102"/>
        <v>0</v>
      </c>
      <c r="BM233" s="48">
        <f t="shared" si="103"/>
        <v>0</v>
      </c>
      <c r="BN233" s="48">
        <f t="shared" si="104"/>
        <v>0</v>
      </c>
      <c r="BO233" s="48">
        <f t="shared" si="105"/>
        <v>0</v>
      </c>
      <c r="BP233" s="181"/>
      <c r="BQ233" s="181"/>
      <c r="BR233" s="191"/>
      <c r="BS233" s="175"/>
      <c r="BT233" s="87">
        <f t="shared" si="118"/>
        <v>0</v>
      </c>
      <c r="BU233" s="176"/>
      <c r="BV233" s="178"/>
      <c r="BW233" s="176"/>
      <c r="BX233" s="159">
        <f>IF(J233='Категорія витрат'!$F$2,ROUND('Додаток 3._Бюджет детальний ПР'!BW233*0.3676,2),IF(J233='Категорія витрат'!$F$3,ROUND('Додаток 3._Бюджет детальний ПР'!BW233*0.347,2),IF(J233='Категорія витрат'!$F$4,ROUND('Додаток 3._Бюджет детальний ПР'!BW233*0.347,2),IF(J233='Категорія витрат'!$F$7,ROUND('Додаток 3._Бюджет детальний ПР'!BW233*0.0841,2),0))))</f>
        <v>0</v>
      </c>
      <c r="BY233" s="153">
        <f t="shared" si="119"/>
        <v>0</v>
      </c>
      <c r="BZ233" s="338"/>
      <c r="CA233" s="338"/>
      <c r="CB233" s="338"/>
      <c r="CC233" s="338"/>
      <c r="CD233" s="338"/>
      <c r="CE233" s="338"/>
      <c r="CF233" s="180"/>
      <c r="CG233" s="181"/>
      <c r="CH233" s="181"/>
      <c r="CI233" s="181"/>
      <c r="CJ233" s="181"/>
      <c r="CK233" s="181"/>
      <c r="CL233" s="48">
        <f t="shared" si="106"/>
        <v>0</v>
      </c>
      <c r="CM233" s="48">
        <f t="shared" si="107"/>
        <v>0</v>
      </c>
      <c r="CN233" s="48">
        <f t="shared" si="108"/>
        <v>0</v>
      </c>
      <c r="CO233" s="48">
        <f t="shared" si="109"/>
        <v>0</v>
      </c>
      <c r="CP233" s="48">
        <f t="shared" si="110"/>
        <v>0</v>
      </c>
      <c r="CQ233" s="48">
        <f t="shared" si="111"/>
        <v>0</v>
      </c>
      <c r="CR233" s="48">
        <f t="shared" si="112"/>
        <v>0</v>
      </c>
      <c r="CS233" s="48">
        <f t="shared" si="113"/>
        <v>0</v>
      </c>
      <c r="CT233" s="181"/>
      <c r="CU233" s="181"/>
    </row>
    <row r="234" spans="1:99" ht="20.100000000000001" customHeight="1" x14ac:dyDescent="0.15">
      <c r="A234" s="58">
        <v>230</v>
      </c>
      <c r="B234" s="58" t="str">
        <f>IF(D234='Напрямки конкурса'!$L$2,'Напрямки конкурса'!$B$2,IF(D234='Напрямки конкурса'!$L$3,'Напрямки конкурса'!$B$3,IF(D234='Напрямки конкурса'!$L$4,'Напрямки конкурса'!$B$4,IF(D234='Напрямки конкурса'!$L$5,'Напрямки конкурса'!$B$5,IF(D234='Напрямки конкурса'!$L$6,'Напрямки конкурса'!$B$6,IF(D234='Напрямки конкурса'!$L$7,'Напрямки конкурса'!$B$7,IF(D234='Напрямки конкурса'!$L$8,'Напрямки конкурса'!$B$8,IF(D234='Напрямки конкурса'!$L$9,'Напрямки конкурса'!$B$9,IF(D234='Напрямки конкурса'!$L$10,'Напрямки конкурса'!$B$10,IF(D234='Напрямки конкурса'!$L$11,'Напрямки конкурса'!$B$11,IF(D234='Напрямки конкурса'!$L$12,'Напрямки конкурса'!$B$12,IF(D234='Напрямки конкурса'!$L$13,'Напрямки конкурса'!$B$13,IF(D234='Напрямки конкурса'!$L$14,'Напрямки конкурса'!$B$14,IF(D234='Напрямки конкурса'!$L$15,'Напрямки конкурса'!$B$15,IF(D234='Напрямки конкурса'!$L$16,'Напрямки конкурса'!$B$16,IF(D234='Напрямки конкурса'!$L$17,'Напрямки конкурса'!$B$17,IF(D234='Напрямки конкурса'!$L$18,'Напрямки конкурса'!$B$18,IF(D234='Напрямки конкурса'!$L$19,'Напрямки конкурса'!$B$19,IF(D234='Напрямки конкурса'!$L$20,'Напрямки конкурса'!$B$20,IF(D234='Напрямки конкурса'!$L$21,'Напрямки конкурса'!$B$21,IF(D234='Напрямки конкурса'!$L$22,'Напрямки конкурса'!$B$22,IF(D234='Напрямки конкурса'!$L$23,'Напрямки конкурса'!$B$23,IF(D234='Напрямки конкурса'!$L$24,'Напрямки конкурса'!$B$24,IF(D234='Напрямки конкурса'!$L$25,'Напрямки конкурса'!$B$25,IF(D234='Напрямки конкурса'!$L$26,'Напрямки конкурса'!$B$26,IF(D234='Напрямки конкурса'!$L$27,'Напрямки конкурса'!$B$27,IF(D234='Напрямки конкурса'!$L$28,'Напрямки конкурса'!$B$28,"")))))))))))))))))))))))))))</f>
        <v>Мережа</v>
      </c>
      <c r="C234" s="59" t="str">
        <f>IF(D234='Напрямки конкурса'!$L$2,'Напрямки конкурса'!$K$2,IF(D234='Напрямки конкурса'!$L$3,'Напрямки конкурса'!$K$3,IF(D234='Напрямки конкурса'!$L$4,'Напрямки конкурса'!$K$4,IF(D234='Напрямки конкурса'!$L$5,'Напрямки конкурса'!$K$5,IF(D234='Напрямки конкурса'!$L$6,'Напрямки конкурса'!$K$6,IF(D234='Напрямки конкурса'!$L$7,'Напрямки конкурса'!$K$7,IF(D234='Напрямки конкурса'!$L$8,'Напрямки конкурса'!$K$8,IF(D234='Напрямки конкурса'!$L$9,'Напрямки конкурса'!$K$9,IF(D234='Напрямки конкурса'!$L$10,'Напрямки конкурса'!$K$10,IF(D234='Напрямки конкурса'!$L$11,'Напрямки конкурса'!$K$11,IF(D234='Напрямки конкурса'!$L$12,'Напрямки конкурса'!$K$12,IF(D234='Напрямки конкурса'!$L$13,'Напрямки конкурса'!$K$13,IF(D234='Напрямки конкурса'!$L$14,'Напрямки конкурса'!$K$14,IF(D234='Напрямки конкурса'!$L$15,'Напрямки конкурса'!$K$15,IF(D234='Напрямки конкурса'!$L$16,'Напрямки конкурса'!$K$16,IF(D234='Напрямки конкурса'!$L$17,'Напрямки конкурса'!$K$17,IF(D234='Напрямки конкурса'!$L$18,'Напрямки конкурса'!$K$18,IF(D234='Напрямки конкурса'!$L$19,'Напрямки конкурса'!$K$19,IF(D234='Напрямки конкурса'!$L$20,'Напрямки конкурса'!$K$20,IF(D234='Напрямки конкурса'!$L$21,'Напрямки конкурса'!$K$21,IF(D234='Напрямки конкурса'!$L$22,'Напрямки конкурса'!$K$22,IF(D234='Напрямки конкурса'!$L$23,'Напрямки конкурса'!$K$23,IF(D234='Напрямки конкурса'!$L$24,'Напрямки конкурса'!$K$24,IF(D234='Напрямки конкурса'!$L$25,'Напрямки конкурса'!$K$25,IF(D234='Напрямки конкурса'!$L$26,'Напрямки конкурса'!$K$26,IF(D234='Напрямки конкурса'!$L$27,'Напрямки конкурса'!$K$27,IF(D234='Напрямки конкурса'!$L$28,'Напрямки конкурса'!$K$28,"")))))))))))))))))))))))))))</f>
        <v>18М. Забезпечення моніторингу лікування ВІЛ-інфікованих осіб</v>
      </c>
      <c r="D234" s="317" t="s">
        <v>497</v>
      </c>
      <c r="E234" s="171"/>
      <c r="F234" s="171"/>
      <c r="G234" s="171"/>
      <c r="H234" s="150" t="str">
        <f>IF(I234='Категорія витрат'!$B$2,'Категорія витрат'!$A$2,IF(I234='Категорія витрат'!$B$3,'Категорія витрат'!$A$3,IF(I234='Категорія витрат'!$B$4,'Категорія витрат'!$A$4,IF(I234='Категорія витрат'!$B$5,'Категорія витрат'!$A$5,IF(I234='Категорія витрат'!$B$6,'Категорія витрат'!$A$6,IF(I234='Категорія витрат'!$B$7,'Категорія витрат'!$A$7,IF(I234='Категорія витрат'!$B$8,'Категорія витрат'!$A$8,IF(I234='Категорія витрат'!$B$9,'Категорія витрат'!$A$9,IF(I234='Категорія витрат'!$B$10,'Категорія витрат'!$A$10,IF(I234='Категорія витрат'!$B$11,'Категорія витрат'!$A$11,IF(I234='Категорія витрат'!$B$12,'Категорія витрат'!$A$12,IF(I234='Категорія витрат'!$B$13,'Категорія витрат'!$A$13,IF(I234='Категорія витрат'!$B$14,'Категорія витрат'!$A$14,IF(I234='Категорія витрат'!$B$15,'Категорія витрат'!$A$15,IF(I234='Категорія витрат'!$B$16,'Категорія витрат'!$A$16,IF(I234='Категорія витрат'!$B$17,'Категорія витрат'!$A$17,IF(I234='Категорія витрат'!$B$18,'Категорія витрат'!$A$18,IF(I234='Категорія витрат'!$B$19,'Категорія витрат'!$A$19,IF(I234='Категорія витрат'!$B$20,'Категорія витрат'!$A$20,IF(I234='Категорія витрат'!$B$21,'Категорія витрат'!$A$21,IF(I234='Категорія витрат'!$B$22,'Категорія витрат'!$A$22,IF(I234='Категорія витрат'!$B$23,'Категорія витрат'!$A$23,IF(I234='Категорія витрат'!$B$24,'Категорія витрат'!$A$24,IF(I234='Категорія витрат'!$B$25,'Категорія витрат'!$A$25,IF(I234='Категорія витрат'!$B$26,'Категорія витрат'!$A$26,IF(I234='Категорія витрат'!$B$27,'Категорія витрат'!$A$27,IF(I234='Категорія витрат'!$B$28,'Категорія витрат'!$A$28,IF(I234='Категорія витрат'!$B$29,'Категорія витрат'!$A$29,IF(I234='Категорія витрат'!$B$30,'Категорія витрат'!$A$30,"")))))))))))))))))))))))))))))</f>
        <v/>
      </c>
      <c r="I234" s="174"/>
      <c r="J234" s="173"/>
      <c r="K234" s="175"/>
      <c r="L234" s="87">
        <f t="shared" si="114"/>
        <v>0</v>
      </c>
      <c r="M234" s="176"/>
      <c r="N234" s="178"/>
      <c r="O234" s="176"/>
      <c r="P234" s="159">
        <f>IF(J234='Категорія витрат'!$F$2,ROUND('Додаток 3._Бюджет детальний ПР'!O234*0.3676,2),IF(J234='Категорія витрат'!$F$3,ROUND('Додаток 3._Бюджет детальний ПР'!O234*0.347,2),IF(J234='Категорія витрат'!$F$4,ROUND('Додаток 3._Бюджет детальний ПР'!O234*0.347,2),IF(J234='Категорія витрат'!$F$7,ROUND('Додаток 3._Бюджет детальний ПР'!O234*0.0841,2),0))))</f>
        <v>0</v>
      </c>
      <c r="Q234" s="153">
        <f t="shared" si="115"/>
        <v>0</v>
      </c>
      <c r="R234" s="180"/>
      <c r="S234" s="180"/>
      <c r="T234" s="180"/>
      <c r="U234" s="180"/>
      <c r="V234" s="180"/>
      <c r="W234" s="180"/>
      <c r="X234" s="180"/>
      <c r="Y234" s="181"/>
      <c r="Z234" s="181"/>
      <c r="AA234" s="181"/>
      <c r="AB234" s="181"/>
      <c r="AC234" s="181"/>
      <c r="AD234" s="48">
        <f t="shared" si="90"/>
        <v>0</v>
      </c>
      <c r="AE234" s="48">
        <f t="shared" si="91"/>
        <v>0</v>
      </c>
      <c r="AF234" s="48">
        <f t="shared" si="92"/>
        <v>0</v>
      </c>
      <c r="AG234" s="48">
        <f t="shared" si="93"/>
        <v>0</v>
      </c>
      <c r="AH234" s="48">
        <f t="shared" si="94"/>
        <v>0</v>
      </c>
      <c r="AI234" s="48">
        <f t="shared" si="95"/>
        <v>0</v>
      </c>
      <c r="AJ234" s="48">
        <f t="shared" si="96"/>
        <v>0</v>
      </c>
      <c r="AK234" s="48">
        <f t="shared" si="97"/>
        <v>0</v>
      </c>
      <c r="AL234" s="181"/>
      <c r="AM234" s="181"/>
      <c r="AN234" s="77"/>
      <c r="AO234" s="175"/>
      <c r="AP234" s="87">
        <f t="shared" si="116"/>
        <v>0</v>
      </c>
      <c r="AQ234" s="328"/>
      <c r="AR234" s="329"/>
      <c r="AS234" s="328"/>
      <c r="AT234" s="159">
        <f>IF(J234='Категорія витрат'!$F$2,ROUND('Додаток 3._Бюджет детальний ПР'!AS234*0.3676,2),IF(J234='Категорія витрат'!$F$3,ROUND('Додаток 3._Бюджет детальний ПР'!AS234*0.347,2),IF(J234='Категорія витрат'!$F$4,ROUND('Додаток 3._Бюджет детальний ПР'!AS234*0.347,2),IF(J234='Категорія витрат'!$F$7,ROUND('Додаток 3._Бюджет детальний ПР'!AS234*0.0841,2),0))))</f>
        <v>0</v>
      </c>
      <c r="AU234" s="153">
        <f t="shared" si="117"/>
        <v>0</v>
      </c>
      <c r="AV234" s="180"/>
      <c r="AW234" s="180"/>
      <c r="AX234" s="180"/>
      <c r="AY234" s="180"/>
      <c r="AZ234" s="180"/>
      <c r="BA234" s="180"/>
      <c r="BB234" s="180"/>
      <c r="BC234" s="181"/>
      <c r="BD234" s="181"/>
      <c r="BE234" s="181"/>
      <c r="BF234" s="181"/>
      <c r="BG234" s="181"/>
      <c r="BH234" s="48">
        <f t="shared" si="98"/>
        <v>0</v>
      </c>
      <c r="BI234" s="48">
        <f t="shared" si="99"/>
        <v>0</v>
      </c>
      <c r="BJ234" s="48">
        <f t="shared" si="100"/>
        <v>0</v>
      </c>
      <c r="BK234" s="48">
        <f t="shared" si="101"/>
        <v>0</v>
      </c>
      <c r="BL234" s="48">
        <f t="shared" si="102"/>
        <v>0</v>
      </c>
      <c r="BM234" s="48">
        <f t="shared" si="103"/>
        <v>0</v>
      </c>
      <c r="BN234" s="48">
        <f t="shared" si="104"/>
        <v>0</v>
      </c>
      <c r="BO234" s="48">
        <f t="shared" si="105"/>
        <v>0</v>
      </c>
      <c r="BP234" s="181"/>
      <c r="BQ234" s="181"/>
      <c r="BR234" s="191"/>
      <c r="BS234" s="175"/>
      <c r="BT234" s="87">
        <f t="shared" si="118"/>
        <v>0</v>
      </c>
      <c r="BU234" s="176"/>
      <c r="BV234" s="178"/>
      <c r="BW234" s="176"/>
      <c r="BX234" s="159">
        <f>IF(J234='Категорія витрат'!$F$2,ROUND('Додаток 3._Бюджет детальний ПР'!BW234*0.3676,2),IF(J234='Категорія витрат'!$F$3,ROUND('Додаток 3._Бюджет детальний ПР'!BW234*0.347,2),IF(J234='Категорія витрат'!$F$4,ROUND('Додаток 3._Бюджет детальний ПР'!BW234*0.347,2),IF(J234='Категорія витрат'!$F$7,ROUND('Додаток 3._Бюджет детальний ПР'!BW234*0.0841,2),0))))</f>
        <v>0</v>
      </c>
      <c r="BY234" s="153">
        <f t="shared" si="119"/>
        <v>0</v>
      </c>
      <c r="BZ234" s="338"/>
      <c r="CA234" s="338"/>
      <c r="CB234" s="338"/>
      <c r="CC234" s="338"/>
      <c r="CD234" s="338"/>
      <c r="CE234" s="338"/>
      <c r="CF234" s="180"/>
      <c r="CG234" s="181"/>
      <c r="CH234" s="181"/>
      <c r="CI234" s="181"/>
      <c r="CJ234" s="181"/>
      <c r="CK234" s="181"/>
      <c r="CL234" s="48">
        <f t="shared" si="106"/>
        <v>0</v>
      </c>
      <c r="CM234" s="48">
        <f t="shared" si="107"/>
        <v>0</v>
      </c>
      <c r="CN234" s="48">
        <f t="shared" si="108"/>
        <v>0</v>
      </c>
      <c r="CO234" s="48">
        <f t="shared" si="109"/>
        <v>0</v>
      </c>
      <c r="CP234" s="48">
        <f t="shared" si="110"/>
        <v>0</v>
      </c>
      <c r="CQ234" s="48">
        <f t="shared" si="111"/>
        <v>0</v>
      </c>
      <c r="CR234" s="48">
        <f t="shared" si="112"/>
        <v>0</v>
      </c>
      <c r="CS234" s="48">
        <f t="shared" si="113"/>
        <v>0</v>
      </c>
      <c r="CT234" s="181"/>
      <c r="CU234" s="181"/>
    </row>
    <row r="235" spans="1:99" ht="20.100000000000001" customHeight="1" x14ac:dyDescent="0.15">
      <c r="A235" s="58">
        <v>231</v>
      </c>
      <c r="B235" s="58" t="str">
        <f>IF(D235='Напрямки конкурса'!$L$2,'Напрямки конкурса'!$B$2,IF(D235='Напрямки конкурса'!$L$3,'Напрямки конкурса'!$B$3,IF(D235='Напрямки конкурса'!$L$4,'Напрямки конкурса'!$B$4,IF(D235='Напрямки конкурса'!$L$5,'Напрямки конкурса'!$B$5,IF(D235='Напрямки конкурса'!$L$6,'Напрямки конкурса'!$B$6,IF(D235='Напрямки конкурса'!$L$7,'Напрямки конкурса'!$B$7,IF(D235='Напрямки конкурса'!$L$8,'Напрямки конкурса'!$B$8,IF(D235='Напрямки конкурса'!$L$9,'Напрямки конкурса'!$B$9,IF(D235='Напрямки конкурса'!$L$10,'Напрямки конкурса'!$B$10,IF(D235='Напрямки конкурса'!$L$11,'Напрямки конкурса'!$B$11,IF(D235='Напрямки конкурса'!$L$12,'Напрямки конкурса'!$B$12,IF(D235='Напрямки конкурса'!$L$13,'Напрямки конкурса'!$B$13,IF(D235='Напрямки конкурса'!$L$14,'Напрямки конкурса'!$B$14,IF(D235='Напрямки конкурса'!$L$15,'Напрямки конкурса'!$B$15,IF(D235='Напрямки конкурса'!$L$16,'Напрямки конкурса'!$B$16,IF(D235='Напрямки конкурса'!$L$17,'Напрямки конкурса'!$B$17,IF(D235='Напрямки конкурса'!$L$18,'Напрямки конкурса'!$B$18,IF(D235='Напрямки конкурса'!$L$19,'Напрямки конкурса'!$B$19,IF(D235='Напрямки конкурса'!$L$20,'Напрямки конкурса'!$B$20,IF(D235='Напрямки конкурса'!$L$21,'Напрямки конкурса'!$B$21,IF(D235='Напрямки конкурса'!$L$22,'Напрямки конкурса'!$B$22,IF(D235='Напрямки конкурса'!$L$23,'Напрямки конкурса'!$B$23,IF(D235='Напрямки конкурса'!$L$24,'Напрямки конкурса'!$B$24,IF(D235='Напрямки конкурса'!$L$25,'Напрямки конкурса'!$B$25,IF(D235='Напрямки конкурса'!$L$26,'Напрямки конкурса'!$B$26,IF(D235='Напрямки конкурса'!$L$27,'Напрямки конкурса'!$B$27,IF(D235='Напрямки конкурса'!$L$28,'Напрямки конкурса'!$B$28,"")))))))))))))))))))))))))))</f>
        <v>Мережа</v>
      </c>
      <c r="C235" s="59" t="str">
        <f>IF(D235='Напрямки конкурса'!$L$2,'Напрямки конкурса'!$K$2,IF(D235='Напрямки конкурса'!$L$3,'Напрямки конкурса'!$K$3,IF(D235='Напрямки конкурса'!$L$4,'Напрямки конкурса'!$K$4,IF(D235='Напрямки конкурса'!$L$5,'Напрямки конкурса'!$K$5,IF(D235='Напрямки конкурса'!$L$6,'Напрямки конкурса'!$K$6,IF(D235='Напрямки конкурса'!$L$7,'Напрямки конкурса'!$K$7,IF(D235='Напрямки конкурса'!$L$8,'Напрямки конкурса'!$K$8,IF(D235='Напрямки конкурса'!$L$9,'Напрямки конкурса'!$K$9,IF(D235='Напрямки конкурса'!$L$10,'Напрямки конкурса'!$K$10,IF(D235='Напрямки конкурса'!$L$11,'Напрямки конкурса'!$K$11,IF(D235='Напрямки конкурса'!$L$12,'Напрямки конкурса'!$K$12,IF(D235='Напрямки конкурса'!$L$13,'Напрямки конкурса'!$K$13,IF(D235='Напрямки конкурса'!$L$14,'Напрямки конкурса'!$K$14,IF(D235='Напрямки конкурса'!$L$15,'Напрямки конкурса'!$K$15,IF(D235='Напрямки конкурса'!$L$16,'Напрямки конкурса'!$K$16,IF(D235='Напрямки конкурса'!$L$17,'Напрямки конкурса'!$K$17,IF(D235='Напрямки конкурса'!$L$18,'Напрямки конкурса'!$K$18,IF(D235='Напрямки конкурса'!$L$19,'Напрямки конкурса'!$K$19,IF(D235='Напрямки конкурса'!$L$20,'Напрямки конкурса'!$K$20,IF(D235='Напрямки конкурса'!$L$21,'Напрямки конкурса'!$K$21,IF(D235='Напрямки конкурса'!$L$22,'Напрямки конкурса'!$K$22,IF(D235='Напрямки конкурса'!$L$23,'Напрямки конкурса'!$K$23,IF(D235='Напрямки конкурса'!$L$24,'Напрямки конкурса'!$K$24,IF(D235='Напрямки конкурса'!$L$25,'Напрямки конкурса'!$K$25,IF(D235='Напрямки конкурса'!$L$26,'Напрямки конкурса'!$K$26,IF(D235='Напрямки конкурса'!$L$27,'Напрямки конкурса'!$K$27,IF(D235='Напрямки конкурса'!$L$28,'Напрямки конкурса'!$K$28,"")))))))))))))))))))))))))))</f>
        <v>18М. Забезпечення моніторингу лікування ВІЛ-інфікованих осіб</v>
      </c>
      <c r="D235" s="317" t="s">
        <v>497</v>
      </c>
      <c r="E235" s="171"/>
      <c r="F235" s="171"/>
      <c r="G235" s="171"/>
      <c r="H235" s="150" t="str">
        <f>IF(I235='Категорія витрат'!$B$2,'Категорія витрат'!$A$2,IF(I235='Категорія витрат'!$B$3,'Категорія витрат'!$A$3,IF(I235='Категорія витрат'!$B$4,'Категорія витрат'!$A$4,IF(I235='Категорія витрат'!$B$5,'Категорія витрат'!$A$5,IF(I235='Категорія витрат'!$B$6,'Категорія витрат'!$A$6,IF(I235='Категорія витрат'!$B$7,'Категорія витрат'!$A$7,IF(I235='Категорія витрат'!$B$8,'Категорія витрат'!$A$8,IF(I235='Категорія витрат'!$B$9,'Категорія витрат'!$A$9,IF(I235='Категорія витрат'!$B$10,'Категорія витрат'!$A$10,IF(I235='Категорія витрат'!$B$11,'Категорія витрат'!$A$11,IF(I235='Категорія витрат'!$B$12,'Категорія витрат'!$A$12,IF(I235='Категорія витрат'!$B$13,'Категорія витрат'!$A$13,IF(I235='Категорія витрат'!$B$14,'Категорія витрат'!$A$14,IF(I235='Категорія витрат'!$B$15,'Категорія витрат'!$A$15,IF(I235='Категорія витрат'!$B$16,'Категорія витрат'!$A$16,IF(I235='Категорія витрат'!$B$17,'Категорія витрат'!$A$17,IF(I235='Категорія витрат'!$B$18,'Категорія витрат'!$A$18,IF(I235='Категорія витрат'!$B$19,'Категорія витрат'!$A$19,IF(I235='Категорія витрат'!$B$20,'Категорія витрат'!$A$20,IF(I235='Категорія витрат'!$B$21,'Категорія витрат'!$A$21,IF(I235='Категорія витрат'!$B$22,'Категорія витрат'!$A$22,IF(I235='Категорія витрат'!$B$23,'Категорія витрат'!$A$23,IF(I235='Категорія витрат'!$B$24,'Категорія витрат'!$A$24,IF(I235='Категорія витрат'!$B$25,'Категорія витрат'!$A$25,IF(I235='Категорія витрат'!$B$26,'Категорія витрат'!$A$26,IF(I235='Категорія витрат'!$B$27,'Категорія витрат'!$A$27,IF(I235='Категорія витрат'!$B$28,'Категорія витрат'!$A$28,IF(I235='Категорія витрат'!$B$29,'Категорія витрат'!$A$29,IF(I235='Категорія витрат'!$B$30,'Категорія витрат'!$A$30,"")))))))))))))))))))))))))))))</f>
        <v/>
      </c>
      <c r="I235" s="174"/>
      <c r="J235" s="173"/>
      <c r="K235" s="175"/>
      <c r="L235" s="87">
        <f t="shared" si="114"/>
        <v>0</v>
      </c>
      <c r="M235" s="176"/>
      <c r="N235" s="178"/>
      <c r="O235" s="176"/>
      <c r="P235" s="159">
        <f>IF(J235='Категорія витрат'!$F$2,ROUND('Додаток 3._Бюджет детальний ПР'!O235*0.3676,2),IF(J235='Категорія витрат'!$F$3,ROUND('Додаток 3._Бюджет детальний ПР'!O235*0.347,2),IF(J235='Категорія витрат'!$F$4,ROUND('Додаток 3._Бюджет детальний ПР'!O235*0.347,2),IF(J235='Категорія витрат'!$F$7,ROUND('Додаток 3._Бюджет детальний ПР'!O235*0.0841,2),0))))</f>
        <v>0</v>
      </c>
      <c r="Q235" s="153">
        <f t="shared" si="115"/>
        <v>0</v>
      </c>
      <c r="R235" s="180"/>
      <c r="S235" s="180"/>
      <c r="T235" s="180"/>
      <c r="U235" s="180"/>
      <c r="V235" s="180"/>
      <c r="W235" s="180"/>
      <c r="X235" s="180"/>
      <c r="Y235" s="181"/>
      <c r="Z235" s="181"/>
      <c r="AA235" s="181"/>
      <c r="AB235" s="181"/>
      <c r="AC235" s="181"/>
      <c r="AD235" s="48">
        <f t="shared" si="90"/>
        <v>0</v>
      </c>
      <c r="AE235" s="48">
        <f t="shared" si="91"/>
        <v>0</v>
      </c>
      <c r="AF235" s="48">
        <f t="shared" si="92"/>
        <v>0</v>
      </c>
      <c r="AG235" s="48">
        <f t="shared" si="93"/>
        <v>0</v>
      </c>
      <c r="AH235" s="48">
        <f t="shared" si="94"/>
        <v>0</v>
      </c>
      <c r="AI235" s="48">
        <f t="shared" si="95"/>
        <v>0</v>
      </c>
      <c r="AJ235" s="48">
        <f t="shared" si="96"/>
        <v>0</v>
      </c>
      <c r="AK235" s="48">
        <f t="shared" si="97"/>
        <v>0</v>
      </c>
      <c r="AL235" s="181"/>
      <c r="AM235" s="181"/>
      <c r="AN235" s="77"/>
      <c r="AO235" s="175"/>
      <c r="AP235" s="87">
        <f t="shared" si="116"/>
        <v>0</v>
      </c>
      <c r="AQ235" s="328"/>
      <c r="AR235" s="329"/>
      <c r="AS235" s="328"/>
      <c r="AT235" s="159">
        <f>IF(J235='Категорія витрат'!$F$2,ROUND('Додаток 3._Бюджет детальний ПР'!AS235*0.3676,2),IF(J235='Категорія витрат'!$F$3,ROUND('Додаток 3._Бюджет детальний ПР'!AS235*0.347,2),IF(J235='Категорія витрат'!$F$4,ROUND('Додаток 3._Бюджет детальний ПР'!AS235*0.347,2),IF(J235='Категорія витрат'!$F$7,ROUND('Додаток 3._Бюджет детальний ПР'!AS235*0.0841,2),0))))</f>
        <v>0</v>
      </c>
      <c r="AU235" s="153">
        <f t="shared" si="117"/>
        <v>0</v>
      </c>
      <c r="AV235" s="180"/>
      <c r="AW235" s="180"/>
      <c r="AX235" s="180"/>
      <c r="AY235" s="180"/>
      <c r="AZ235" s="180"/>
      <c r="BA235" s="180"/>
      <c r="BB235" s="180"/>
      <c r="BC235" s="181"/>
      <c r="BD235" s="181"/>
      <c r="BE235" s="181"/>
      <c r="BF235" s="181"/>
      <c r="BG235" s="181"/>
      <c r="BH235" s="48">
        <f t="shared" si="98"/>
        <v>0</v>
      </c>
      <c r="BI235" s="48">
        <f t="shared" si="99"/>
        <v>0</v>
      </c>
      <c r="BJ235" s="48">
        <f t="shared" si="100"/>
        <v>0</v>
      </c>
      <c r="BK235" s="48">
        <f t="shared" si="101"/>
        <v>0</v>
      </c>
      <c r="BL235" s="48">
        <f t="shared" si="102"/>
        <v>0</v>
      </c>
      <c r="BM235" s="48">
        <f t="shared" si="103"/>
        <v>0</v>
      </c>
      <c r="BN235" s="48">
        <f t="shared" si="104"/>
        <v>0</v>
      </c>
      <c r="BO235" s="48">
        <f t="shared" si="105"/>
        <v>0</v>
      </c>
      <c r="BP235" s="181"/>
      <c r="BQ235" s="181"/>
      <c r="BR235" s="191"/>
      <c r="BS235" s="175"/>
      <c r="BT235" s="87">
        <f t="shared" si="118"/>
        <v>0</v>
      </c>
      <c r="BU235" s="176"/>
      <c r="BV235" s="178"/>
      <c r="BW235" s="176"/>
      <c r="BX235" s="159">
        <f>IF(J235='Категорія витрат'!$F$2,ROUND('Додаток 3._Бюджет детальний ПР'!BW235*0.3676,2),IF(J235='Категорія витрат'!$F$3,ROUND('Додаток 3._Бюджет детальний ПР'!BW235*0.347,2),IF(J235='Категорія витрат'!$F$4,ROUND('Додаток 3._Бюджет детальний ПР'!BW235*0.347,2),IF(J235='Категорія витрат'!$F$7,ROUND('Додаток 3._Бюджет детальний ПР'!BW235*0.0841,2),0))))</f>
        <v>0</v>
      </c>
      <c r="BY235" s="153">
        <f t="shared" si="119"/>
        <v>0</v>
      </c>
      <c r="BZ235" s="338"/>
      <c r="CA235" s="338"/>
      <c r="CB235" s="338"/>
      <c r="CC235" s="338"/>
      <c r="CD235" s="338"/>
      <c r="CE235" s="338"/>
      <c r="CF235" s="180"/>
      <c r="CG235" s="181"/>
      <c r="CH235" s="181"/>
      <c r="CI235" s="181"/>
      <c r="CJ235" s="181"/>
      <c r="CK235" s="181"/>
      <c r="CL235" s="48">
        <f t="shared" si="106"/>
        <v>0</v>
      </c>
      <c r="CM235" s="48">
        <f t="shared" si="107"/>
        <v>0</v>
      </c>
      <c r="CN235" s="48">
        <f t="shared" si="108"/>
        <v>0</v>
      </c>
      <c r="CO235" s="48">
        <f t="shared" si="109"/>
        <v>0</v>
      </c>
      <c r="CP235" s="48">
        <f t="shared" si="110"/>
        <v>0</v>
      </c>
      <c r="CQ235" s="48">
        <f t="shared" si="111"/>
        <v>0</v>
      </c>
      <c r="CR235" s="48">
        <f t="shared" si="112"/>
        <v>0</v>
      </c>
      <c r="CS235" s="48">
        <f t="shared" si="113"/>
        <v>0</v>
      </c>
      <c r="CT235" s="181"/>
      <c r="CU235" s="181"/>
    </row>
    <row r="236" spans="1:99" ht="20.100000000000001" customHeight="1" x14ac:dyDescent="0.15">
      <c r="A236" s="58">
        <v>232</v>
      </c>
      <c r="B236" s="58" t="str">
        <f>IF(D236='Напрямки конкурса'!$L$2,'Напрямки конкурса'!$B$2,IF(D236='Напрямки конкурса'!$L$3,'Напрямки конкурса'!$B$3,IF(D236='Напрямки конкурса'!$L$4,'Напрямки конкурса'!$B$4,IF(D236='Напрямки конкурса'!$L$5,'Напрямки конкурса'!$B$5,IF(D236='Напрямки конкурса'!$L$6,'Напрямки конкурса'!$B$6,IF(D236='Напрямки конкурса'!$L$7,'Напрямки конкурса'!$B$7,IF(D236='Напрямки конкурса'!$L$8,'Напрямки конкурса'!$B$8,IF(D236='Напрямки конкурса'!$L$9,'Напрямки конкурса'!$B$9,IF(D236='Напрямки конкурса'!$L$10,'Напрямки конкурса'!$B$10,IF(D236='Напрямки конкурса'!$L$11,'Напрямки конкурса'!$B$11,IF(D236='Напрямки конкурса'!$L$12,'Напрямки конкурса'!$B$12,IF(D236='Напрямки конкурса'!$L$13,'Напрямки конкурса'!$B$13,IF(D236='Напрямки конкурса'!$L$14,'Напрямки конкурса'!$B$14,IF(D236='Напрямки конкурса'!$L$15,'Напрямки конкурса'!$B$15,IF(D236='Напрямки конкурса'!$L$16,'Напрямки конкурса'!$B$16,IF(D236='Напрямки конкурса'!$L$17,'Напрямки конкурса'!$B$17,IF(D236='Напрямки конкурса'!$L$18,'Напрямки конкурса'!$B$18,IF(D236='Напрямки конкурса'!$L$19,'Напрямки конкурса'!$B$19,IF(D236='Напрямки конкурса'!$L$20,'Напрямки конкурса'!$B$20,IF(D236='Напрямки конкурса'!$L$21,'Напрямки конкурса'!$B$21,IF(D236='Напрямки конкурса'!$L$22,'Напрямки конкурса'!$B$22,IF(D236='Напрямки конкурса'!$L$23,'Напрямки конкурса'!$B$23,IF(D236='Напрямки конкурса'!$L$24,'Напрямки конкурса'!$B$24,IF(D236='Напрямки конкурса'!$L$25,'Напрямки конкурса'!$B$25,IF(D236='Напрямки конкурса'!$L$26,'Напрямки конкурса'!$B$26,IF(D236='Напрямки конкурса'!$L$27,'Напрямки конкурса'!$B$27,IF(D236='Напрямки конкурса'!$L$28,'Напрямки конкурса'!$B$28,"")))))))))))))))))))))))))))</f>
        <v>Мережа</v>
      </c>
      <c r="C236" s="59" t="str">
        <f>IF(D236='Напрямки конкурса'!$L$2,'Напрямки конкурса'!$K$2,IF(D236='Напрямки конкурса'!$L$3,'Напрямки конкурса'!$K$3,IF(D236='Напрямки конкурса'!$L$4,'Напрямки конкурса'!$K$4,IF(D236='Напрямки конкурса'!$L$5,'Напрямки конкурса'!$K$5,IF(D236='Напрямки конкурса'!$L$6,'Напрямки конкурса'!$K$6,IF(D236='Напрямки конкурса'!$L$7,'Напрямки конкурса'!$K$7,IF(D236='Напрямки конкурса'!$L$8,'Напрямки конкурса'!$K$8,IF(D236='Напрямки конкурса'!$L$9,'Напрямки конкурса'!$K$9,IF(D236='Напрямки конкурса'!$L$10,'Напрямки конкурса'!$K$10,IF(D236='Напрямки конкурса'!$L$11,'Напрямки конкурса'!$K$11,IF(D236='Напрямки конкурса'!$L$12,'Напрямки конкурса'!$K$12,IF(D236='Напрямки конкурса'!$L$13,'Напрямки конкурса'!$K$13,IF(D236='Напрямки конкурса'!$L$14,'Напрямки конкурса'!$K$14,IF(D236='Напрямки конкурса'!$L$15,'Напрямки конкурса'!$K$15,IF(D236='Напрямки конкурса'!$L$16,'Напрямки конкурса'!$K$16,IF(D236='Напрямки конкурса'!$L$17,'Напрямки конкурса'!$K$17,IF(D236='Напрямки конкурса'!$L$18,'Напрямки конкурса'!$K$18,IF(D236='Напрямки конкурса'!$L$19,'Напрямки конкурса'!$K$19,IF(D236='Напрямки конкурса'!$L$20,'Напрямки конкурса'!$K$20,IF(D236='Напрямки конкурса'!$L$21,'Напрямки конкурса'!$K$21,IF(D236='Напрямки конкурса'!$L$22,'Напрямки конкурса'!$K$22,IF(D236='Напрямки конкурса'!$L$23,'Напрямки конкурса'!$K$23,IF(D236='Напрямки конкурса'!$L$24,'Напрямки конкурса'!$K$24,IF(D236='Напрямки конкурса'!$L$25,'Напрямки конкурса'!$K$25,IF(D236='Напрямки конкурса'!$L$26,'Напрямки конкурса'!$K$26,IF(D236='Напрямки конкурса'!$L$27,'Напрямки конкурса'!$K$27,IF(D236='Напрямки конкурса'!$L$28,'Напрямки конкурса'!$K$28,"")))))))))))))))))))))))))))</f>
        <v>18М. Забезпечення моніторингу лікування ВІЛ-інфікованих осіб</v>
      </c>
      <c r="D236" s="317" t="s">
        <v>497</v>
      </c>
      <c r="E236" s="171"/>
      <c r="F236" s="171"/>
      <c r="G236" s="171"/>
      <c r="H236" s="150" t="str">
        <f>IF(I236='Категорія витрат'!$B$2,'Категорія витрат'!$A$2,IF(I236='Категорія витрат'!$B$3,'Категорія витрат'!$A$3,IF(I236='Категорія витрат'!$B$4,'Категорія витрат'!$A$4,IF(I236='Категорія витрат'!$B$5,'Категорія витрат'!$A$5,IF(I236='Категорія витрат'!$B$6,'Категорія витрат'!$A$6,IF(I236='Категорія витрат'!$B$7,'Категорія витрат'!$A$7,IF(I236='Категорія витрат'!$B$8,'Категорія витрат'!$A$8,IF(I236='Категорія витрат'!$B$9,'Категорія витрат'!$A$9,IF(I236='Категорія витрат'!$B$10,'Категорія витрат'!$A$10,IF(I236='Категорія витрат'!$B$11,'Категорія витрат'!$A$11,IF(I236='Категорія витрат'!$B$12,'Категорія витрат'!$A$12,IF(I236='Категорія витрат'!$B$13,'Категорія витрат'!$A$13,IF(I236='Категорія витрат'!$B$14,'Категорія витрат'!$A$14,IF(I236='Категорія витрат'!$B$15,'Категорія витрат'!$A$15,IF(I236='Категорія витрат'!$B$16,'Категорія витрат'!$A$16,IF(I236='Категорія витрат'!$B$17,'Категорія витрат'!$A$17,IF(I236='Категорія витрат'!$B$18,'Категорія витрат'!$A$18,IF(I236='Категорія витрат'!$B$19,'Категорія витрат'!$A$19,IF(I236='Категорія витрат'!$B$20,'Категорія витрат'!$A$20,IF(I236='Категорія витрат'!$B$21,'Категорія витрат'!$A$21,IF(I236='Категорія витрат'!$B$22,'Категорія витрат'!$A$22,IF(I236='Категорія витрат'!$B$23,'Категорія витрат'!$A$23,IF(I236='Категорія витрат'!$B$24,'Категорія витрат'!$A$24,IF(I236='Категорія витрат'!$B$25,'Категорія витрат'!$A$25,IF(I236='Категорія витрат'!$B$26,'Категорія витрат'!$A$26,IF(I236='Категорія витрат'!$B$27,'Категорія витрат'!$A$27,IF(I236='Категорія витрат'!$B$28,'Категорія витрат'!$A$28,IF(I236='Категорія витрат'!$B$29,'Категорія витрат'!$A$29,IF(I236='Категорія витрат'!$B$30,'Категорія витрат'!$A$30,"")))))))))))))))))))))))))))))</f>
        <v/>
      </c>
      <c r="I236" s="174"/>
      <c r="J236" s="173"/>
      <c r="K236" s="175"/>
      <c r="L236" s="87">
        <f t="shared" si="114"/>
        <v>0</v>
      </c>
      <c r="M236" s="176"/>
      <c r="N236" s="178"/>
      <c r="O236" s="176"/>
      <c r="P236" s="159">
        <f>IF(J236='Категорія витрат'!$F$2,ROUND('Додаток 3._Бюджет детальний ПР'!O236*0.3676,2),IF(J236='Категорія витрат'!$F$3,ROUND('Додаток 3._Бюджет детальний ПР'!O236*0.347,2),IF(J236='Категорія витрат'!$F$4,ROUND('Додаток 3._Бюджет детальний ПР'!O236*0.347,2),IF(J236='Категорія витрат'!$F$7,ROUND('Додаток 3._Бюджет детальний ПР'!O236*0.0841,2),0))))</f>
        <v>0</v>
      </c>
      <c r="Q236" s="153">
        <f t="shared" si="115"/>
        <v>0</v>
      </c>
      <c r="R236" s="180"/>
      <c r="S236" s="180"/>
      <c r="T236" s="180"/>
      <c r="U236" s="180"/>
      <c r="V236" s="180"/>
      <c r="W236" s="180"/>
      <c r="X236" s="180"/>
      <c r="Y236" s="181"/>
      <c r="Z236" s="181"/>
      <c r="AA236" s="181"/>
      <c r="AB236" s="181"/>
      <c r="AC236" s="181"/>
      <c r="AD236" s="48">
        <f t="shared" si="90"/>
        <v>0</v>
      </c>
      <c r="AE236" s="48">
        <f t="shared" si="91"/>
        <v>0</v>
      </c>
      <c r="AF236" s="48">
        <f t="shared" si="92"/>
        <v>0</v>
      </c>
      <c r="AG236" s="48">
        <f t="shared" si="93"/>
        <v>0</v>
      </c>
      <c r="AH236" s="48">
        <f t="shared" si="94"/>
        <v>0</v>
      </c>
      <c r="AI236" s="48">
        <f t="shared" si="95"/>
        <v>0</v>
      </c>
      <c r="AJ236" s="48">
        <f t="shared" si="96"/>
        <v>0</v>
      </c>
      <c r="AK236" s="48">
        <f t="shared" si="97"/>
        <v>0</v>
      </c>
      <c r="AL236" s="181"/>
      <c r="AM236" s="181"/>
      <c r="AN236" s="77"/>
      <c r="AO236" s="175"/>
      <c r="AP236" s="87">
        <f t="shared" si="116"/>
        <v>0</v>
      </c>
      <c r="AQ236" s="176"/>
      <c r="AR236" s="178"/>
      <c r="AS236" s="176"/>
      <c r="AT236" s="159">
        <f>IF(J236='Категорія витрат'!$F$2,ROUND('Додаток 3._Бюджет детальний ПР'!AS236*0.3676,2),IF(J236='Категорія витрат'!$F$3,ROUND('Додаток 3._Бюджет детальний ПР'!AS236*0.347,2),IF(J236='Категорія витрат'!$F$4,ROUND('Додаток 3._Бюджет детальний ПР'!AS236*0.347,2),IF(J236='Категорія витрат'!$F$7,ROUND('Додаток 3._Бюджет детальний ПР'!AS236*0.0841,2),0))))</f>
        <v>0</v>
      </c>
      <c r="AU236" s="153">
        <f t="shared" si="117"/>
        <v>0</v>
      </c>
      <c r="AV236" s="180"/>
      <c r="AW236" s="180"/>
      <c r="AX236" s="180"/>
      <c r="AY236" s="180"/>
      <c r="AZ236" s="180"/>
      <c r="BA236" s="180"/>
      <c r="BB236" s="180"/>
      <c r="BC236" s="181"/>
      <c r="BD236" s="181"/>
      <c r="BE236" s="181"/>
      <c r="BF236" s="181"/>
      <c r="BG236" s="181"/>
      <c r="BH236" s="48">
        <f t="shared" si="98"/>
        <v>0</v>
      </c>
      <c r="BI236" s="48">
        <f t="shared" si="99"/>
        <v>0</v>
      </c>
      <c r="BJ236" s="48">
        <f t="shared" si="100"/>
        <v>0</v>
      </c>
      <c r="BK236" s="48">
        <f t="shared" si="101"/>
        <v>0</v>
      </c>
      <c r="BL236" s="48">
        <f t="shared" si="102"/>
        <v>0</v>
      </c>
      <c r="BM236" s="48">
        <f t="shared" si="103"/>
        <v>0</v>
      </c>
      <c r="BN236" s="48">
        <f t="shared" si="104"/>
        <v>0</v>
      </c>
      <c r="BO236" s="48">
        <f t="shared" si="105"/>
        <v>0</v>
      </c>
      <c r="BP236" s="181"/>
      <c r="BQ236" s="181"/>
      <c r="BR236" s="191"/>
      <c r="BS236" s="175"/>
      <c r="BT236" s="87">
        <f t="shared" si="118"/>
        <v>0</v>
      </c>
      <c r="BU236" s="176"/>
      <c r="BV236" s="178"/>
      <c r="BW236" s="176"/>
      <c r="BX236" s="159">
        <f>IF(J236='Категорія витрат'!$F$2,ROUND('Додаток 3._Бюджет детальний ПР'!BW236*0.3676,2),IF(J236='Категорія витрат'!$F$3,ROUND('Додаток 3._Бюджет детальний ПР'!BW236*0.347,2),IF(J236='Категорія витрат'!$F$4,ROUND('Додаток 3._Бюджет детальний ПР'!BW236*0.347,2),IF(J236='Категорія витрат'!$F$7,ROUND('Додаток 3._Бюджет детальний ПР'!BW236*0.0841,2),0))))</f>
        <v>0</v>
      </c>
      <c r="BY236" s="153">
        <f t="shared" si="119"/>
        <v>0</v>
      </c>
      <c r="BZ236" s="338"/>
      <c r="CA236" s="338"/>
      <c r="CB236" s="338"/>
      <c r="CC236" s="338"/>
      <c r="CD236" s="338"/>
      <c r="CE236" s="338"/>
      <c r="CF236" s="180"/>
      <c r="CG236" s="181"/>
      <c r="CH236" s="181"/>
      <c r="CI236" s="181"/>
      <c r="CJ236" s="181"/>
      <c r="CK236" s="181"/>
      <c r="CL236" s="48">
        <f t="shared" si="106"/>
        <v>0</v>
      </c>
      <c r="CM236" s="48">
        <f t="shared" si="107"/>
        <v>0</v>
      </c>
      <c r="CN236" s="48">
        <f t="shared" si="108"/>
        <v>0</v>
      </c>
      <c r="CO236" s="48">
        <f t="shared" si="109"/>
        <v>0</v>
      </c>
      <c r="CP236" s="48">
        <f t="shared" si="110"/>
        <v>0</v>
      </c>
      <c r="CQ236" s="48">
        <f t="shared" si="111"/>
        <v>0</v>
      </c>
      <c r="CR236" s="48">
        <f t="shared" si="112"/>
        <v>0</v>
      </c>
      <c r="CS236" s="48">
        <f t="shared" si="113"/>
        <v>0</v>
      </c>
      <c r="CT236" s="181"/>
      <c r="CU236" s="181"/>
    </row>
    <row r="237" spans="1:99" ht="20.100000000000001" customHeight="1" x14ac:dyDescent="0.15">
      <c r="A237" s="58">
        <v>233</v>
      </c>
      <c r="B237" s="58" t="str">
        <f>IF(D237='Напрямки конкурса'!$L$2,'Напрямки конкурса'!$B$2,IF(D237='Напрямки конкурса'!$L$3,'Напрямки конкурса'!$B$3,IF(D237='Напрямки конкурса'!$L$4,'Напрямки конкурса'!$B$4,IF(D237='Напрямки конкурса'!$L$5,'Напрямки конкурса'!$B$5,IF(D237='Напрямки конкурса'!$L$6,'Напрямки конкурса'!$B$6,IF(D237='Напрямки конкурса'!$L$7,'Напрямки конкурса'!$B$7,IF(D237='Напрямки конкурса'!$L$8,'Напрямки конкурса'!$B$8,IF(D237='Напрямки конкурса'!$L$9,'Напрямки конкурса'!$B$9,IF(D237='Напрямки конкурса'!$L$10,'Напрямки конкурса'!$B$10,IF(D237='Напрямки конкурса'!$L$11,'Напрямки конкурса'!$B$11,IF(D237='Напрямки конкурса'!$L$12,'Напрямки конкурса'!$B$12,IF(D237='Напрямки конкурса'!$L$13,'Напрямки конкурса'!$B$13,IF(D237='Напрямки конкурса'!$L$14,'Напрямки конкурса'!$B$14,IF(D237='Напрямки конкурса'!$L$15,'Напрямки конкурса'!$B$15,IF(D237='Напрямки конкурса'!$L$16,'Напрямки конкурса'!$B$16,IF(D237='Напрямки конкурса'!$L$17,'Напрямки конкурса'!$B$17,IF(D237='Напрямки конкурса'!$L$18,'Напрямки конкурса'!$B$18,IF(D237='Напрямки конкурса'!$L$19,'Напрямки конкурса'!$B$19,IF(D237='Напрямки конкурса'!$L$20,'Напрямки конкурса'!$B$20,IF(D237='Напрямки конкурса'!$L$21,'Напрямки конкурса'!$B$21,IF(D237='Напрямки конкурса'!$L$22,'Напрямки конкурса'!$B$22,IF(D237='Напрямки конкурса'!$L$23,'Напрямки конкурса'!$B$23,IF(D237='Напрямки конкурса'!$L$24,'Напрямки конкурса'!$B$24,IF(D237='Напрямки конкурса'!$L$25,'Напрямки конкурса'!$B$25,IF(D237='Напрямки конкурса'!$L$26,'Напрямки конкурса'!$B$26,IF(D237='Напрямки конкурса'!$L$27,'Напрямки конкурса'!$B$27,IF(D237='Напрямки конкурса'!$L$28,'Напрямки конкурса'!$B$28,"")))))))))))))))))))))))))))</f>
        <v>Мережа</v>
      </c>
      <c r="C237" s="59" t="str">
        <f>IF(D237='Напрямки конкурса'!$L$2,'Напрямки конкурса'!$K$2,IF(D237='Напрямки конкурса'!$L$3,'Напрямки конкурса'!$K$3,IF(D237='Напрямки конкурса'!$L$4,'Напрямки конкурса'!$K$4,IF(D237='Напрямки конкурса'!$L$5,'Напрямки конкурса'!$K$5,IF(D237='Напрямки конкурса'!$L$6,'Напрямки конкурса'!$K$6,IF(D237='Напрямки конкурса'!$L$7,'Напрямки конкурса'!$K$7,IF(D237='Напрямки конкурса'!$L$8,'Напрямки конкурса'!$K$8,IF(D237='Напрямки конкурса'!$L$9,'Напрямки конкурса'!$K$9,IF(D237='Напрямки конкурса'!$L$10,'Напрямки конкурса'!$K$10,IF(D237='Напрямки конкурса'!$L$11,'Напрямки конкурса'!$K$11,IF(D237='Напрямки конкурса'!$L$12,'Напрямки конкурса'!$K$12,IF(D237='Напрямки конкурса'!$L$13,'Напрямки конкурса'!$K$13,IF(D237='Напрямки конкурса'!$L$14,'Напрямки конкурса'!$K$14,IF(D237='Напрямки конкурса'!$L$15,'Напрямки конкурса'!$K$15,IF(D237='Напрямки конкурса'!$L$16,'Напрямки конкурса'!$K$16,IF(D237='Напрямки конкурса'!$L$17,'Напрямки конкурса'!$K$17,IF(D237='Напрямки конкурса'!$L$18,'Напрямки конкурса'!$K$18,IF(D237='Напрямки конкурса'!$L$19,'Напрямки конкурса'!$K$19,IF(D237='Напрямки конкурса'!$L$20,'Напрямки конкурса'!$K$20,IF(D237='Напрямки конкурса'!$L$21,'Напрямки конкурса'!$K$21,IF(D237='Напрямки конкурса'!$L$22,'Напрямки конкурса'!$K$22,IF(D237='Напрямки конкурса'!$L$23,'Напрямки конкурса'!$K$23,IF(D237='Напрямки конкурса'!$L$24,'Напрямки конкурса'!$K$24,IF(D237='Напрямки конкурса'!$L$25,'Напрямки конкурса'!$K$25,IF(D237='Напрямки конкурса'!$L$26,'Напрямки конкурса'!$K$26,IF(D237='Напрямки конкурса'!$L$27,'Напрямки конкурса'!$K$27,IF(D237='Напрямки конкурса'!$L$28,'Напрямки конкурса'!$K$28,"")))))))))))))))))))))))))))</f>
        <v>18М. Забезпечення моніторингу лікування ВІЛ-інфікованих осіб</v>
      </c>
      <c r="D237" s="317" t="s">
        <v>497</v>
      </c>
      <c r="E237" s="171"/>
      <c r="F237" s="171"/>
      <c r="G237" s="171"/>
      <c r="H237" s="150" t="str">
        <f>IF(I237='Категорія витрат'!$B$2,'Категорія витрат'!$A$2,IF(I237='Категорія витрат'!$B$3,'Категорія витрат'!$A$3,IF(I237='Категорія витрат'!$B$4,'Категорія витрат'!$A$4,IF(I237='Категорія витрат'!$B$5,'Категорія витрат'!$A$5,IF(I237='Категорія витрат'!$B$6,'Категорія витрат'!$A$6,IF(I237='Категорія витрат'!$B$7,'Категорія витрат'!$A$7,IF(I237='Категорія витрат'!$B$8,'Категорія витрат'!$A$8,IF(I237='Категорія витрат'!$B$9,'Категорія витрат'!$A$9,IF(I237='Категорія витрат'!$B$10,'Категорія витрат'!$A$10,IF(I237='Категорія витрат'!$B$11,'Категорія витрат'!$A$11,IF(I237='Категорія витрат'!$B$12,'Категорія витрат'!$A$12,IF(I237='Категорія витрат'!$B$13,'Категорія витрат'!$A$13,IF(I237='Категорія витрат'!$B$14,'Категорія витрат'!$A$14,IF(I237='Категорія витрат'!$B$15,'Категорія витрат'!$A$15,IF(I237='Категорія витрат'!$B$16,'Категорія витрат'!$A$16,IF(I237='Категорія витрат'!$B$17,'Категорія витрат'!$A$17,IF(I237='Категорія витрат'!$B$18,'Категорія витрат'!$A$18,IF(I237='Категорія витрат'!$B$19,'Категорія витрат'!$A$19,IF(I237='Категорія витрат'!$B$20,'Категорія витрат'!$A$20,IF(I237='Категорія витрат'!$B$21,'Категорія витрат'!$A$21,IF(I237='Категорія витрат'!$B$22,'Категорія витрат'!$A$22,IF(I237='Категорія витрат'!$B$23,'Категорія витрат'!$A$23,IF(I237='Категорія витрат'!$B$24,'Категорія витрат'!$A$24,IF(I237='Категорія витрат'!$B$25,'Категорія витрат'!$A$25,IF(I237='Категорія витрат'!$B$26,'Категорія витрат'!$A$26,IF(I237='Категорія витрат'!$B$27,'Категорія витрат'!$A$27,IF(I237='Категорія витрат'!$B$28,'Категорія витрат'!$A$28,IF(I237='Категорія витрат'!$B$29,'Категорія витрат'!$A$29,IF(I237='Категорія витрат'!$B$30,'Категорія витрат'!$A$30,"")))))))))))))))))))))))))))))</f>
        <v/>
      </c>
      <c r="I237" s="174"/>
      <c r="J237" s="173"/>
      <c r="K237" s="175"/>
      <c r="L237" s="87">
        <f t="shared" si="114"/>
        <v>0</v>
      </c>
      <c r="M237" s="176"/>
      <c r="N237" s="178"/>
      <c r="O237" s="175"/>
      <c r="P237" s="159">
        <f>IF(J237='Категорія витрат'!$F$2,ROUND('Додаток 3._Бюджет детальний ПР'!O237*0.3676,2),IF(J237='Категорія витрат'!$F$3,ROUND('Додаток 3._Бюджет детальний ПР'!O237*0.347,2),IF(J237='Категорія витрат'!$F$4,ROUND('Додаток 3._Бюджет детальний ПР'!O237*0.347,2),IF(J237='Категорія витрат'!$F$7,ROUND('Додаток 3._Бюджет детальний ПР'!O237*0.0841,2),0))))</f>
        <v>0</v>
      </c>
      <c r="Q237" s="153">
        <f t="shared" ref="Q237:Q300" si="120">(O237+P237)*L237</f>
        <v>0</v>
      </c>
      <c r="R237" s="180"/>
      <c r="S237" s="180"/>
      <c r="T237" s="180"/>
      <c r="U237" s="180"/>
      <c r="V237" s="180"/>
      <c r="W237" s="180"/>
      <c r="X237" s="180"/>
      <c r="Y237" s="181"/>
      <c r="Z237" s="181"/>
      <c r="AA237" s="181"/>
      <c r="AB237" s="181"/>
      <c r="AC237" s="181"/>
      <c r="AD237" s="48">
        <f t="shared" si="90"/>
        <v>0</v>
      </c>
      <c r="AE237" s="48">
        <f t="shared" si="91"/>
        <v>0</v>
      </c>
      <c r="AF237" s="48">
        <f t="shared" si="92"/>
        <v>0</v>
      </c>
      <c r="AG237" s="48">
        <f t="shared" si="93"/>
        <v>0</v>
      </c>
      <c r="AH237" s="48">
        <f t="shared" si="94"/>
        <v>0</v>
      </c>
      <c r="AI237" s="48">
        <f t="shared" si="95"/>
        <v>0</v>
      </c>
      <c r="AJ237" s="48">
        <f t="shared" si="96"/>
        <v>0</v>
      </c>
      <c r="AK237" s="48">
        <f t="shared" si="97"/>
        <v>0</v>
      </c>
      <c r="AL237" s="181"/>
      <c r="AM237" s="181"/>
      <c r="AN237" s="77"/>
      <c r="AO237" s="175"/>
      <c r="AP237" s="87">
        <f t="shared" si="116"/>
        <v>0</v>
      </c>
      <c r="AQ237" s="176"/>
      <c r="AR237" s="178"/>
      <c r="AS237" s="176"/>
      <c r="AT237" s="159">
        <f>IF(J237='Категорія витрат'!$F$2,ROUND('Додаток 3._Бюджет детальний ПР'!AS237*0.3676,2),IF(J237='Категорія витрат'!$F$3,ROUND('Додаток 3._Бюджет детальний ПР'!AS237*0.347,2),IF(J237='Категорія витрат'!$F$4,ROUND('Додаток 3._Бюджет детальний ПР'!AS237*0.347,2),IF(J237='Категорія витрат'!$F$7,ROUND('Додаток 3._Бюджет детальний ПР'!AS237*0.0841,2),0))))</f>
        <v>0</v>
      </c>
      <c r="AU237" s="153">
        <f t="shared" si="117"/>
        <v>0</v>
      </c>
      <c r="AV237" s="180"/>
      <c r="AW237" s="180"/>
      <c r="AX237" s="180"/>
      <c r="AY237" s="180"/>
      <c r="AZ237" s="180"/>
      <c r="BA237" s="180"/>
      <c r="BB237" s="180"/>
      <c r="BC237" s="181"/>
      <c r="BD237" s="181"/>
      <c r="BE237" s="181"/>
      <c r="BF237" s="181"/>
      <c r="BG237" s="181"/>
      <c r="BH237" s="48">
        <f t="shared" si="98"/>
        <v>0</v>
      </c>
      <c r="BI237" s="48">
        <f t="shared" si="99"/>
        <v>0</v>
      </c>
      <c r="BJ237" s="48">
        <f t="shared" si="100"/>
        <v>0</v>
      </c>
      <c r="BK237" s="48">
        <f t="shared" si="101"/>
        <v>0</v>
      </c>
      <c r="BL237" s="48">
        <f t="shared" si="102"/>
        <v>0</v>
      </c>
      <c r="BM237" s="48">
        <f t="shared" si="103"/>
        <v>0</v>
      </c>
      <c r="BN237" s="48">
        <f t="shared" si="104"/>
        <v>0</v>
      </c>
      <c r="BO237" s="48">
        <f t="shared" si="105"/>
        <v>0</v>
      </c>
      <c r="BP237" s="181"/>
      <c r="BQ237" s="181"/>
      <c r="BR237" s="191"/>
      <c r="BS237" s="175"/>
      <c r="BT237" s="87">
        <f t="shared" si="118"/>
        <v>0</v>
      </c>
      <c r="BU237" s="176"/>
      <c r="BV237" s="178"/>
      <c r="BW237" s="176"/>
      <c r="BX237" s="159">
        <f>IF(J237='Категорія витрат'!$F$2,ROUND('Додаток 3._Бюджет детальний ПР'!BW237*0.3676,2),IF(J237='Категорія витрат'!$F$3,ROUND('Додаток 3._Бюджет детальний ПР'!BW237*0.347,2),IF(J237='Категорія витрат'!$F$4,ROUND('Додаток 3._Бюджет детальний ПР'!BW237*0.347,2),IF(J237='Категорія витрат'!$F$7,ROUND('Додаток 3._Бюджет детальний ПР'!BW237*0.0841,2),0))))</f>
        <v>0</v>
      </c>
      <c r="BY237" s="153">
        <f t="shared" si="119"/>
        <v>0</v>
      </c>
      <c r="BZ237" s="338"/>
      <c r="CA237" s="338"/>
      <c r="CB237" s="338"/>
      <c r="CC237" s="338"/>
      <c r="CD237" s="338"/>
      <c r="CE237" s="338"/>
      <c r="CF237" s="180"/>
      <c r="CG237" s="181"/>
      <c r="CH237" s="181"/>
      <c r="CI237" s="181"/>
      <c r="CJ237" s="181"/>
      <c r="CK237" s="181"/>
      <c r="CL237" s="48">
        <f t="shared" si="106"/>
        <v>0</v>
      </c>
      <c r="CM237" s="48">
        <f t="shared" si="107"/>
        <v>0</v>
      </c>
      <c r="CN237" s="48">
        <f t="shared" si="108"/>
        <v>0</v>
      </c>
      <c r="CO237" s="48">
        <f t="shared" si="109"/>
        <v>0</v>
      </c>
      <c r="CP237" s="48">
        <f t="shared" si="110"/>
        <v>0</v>
      </c>
      <c r="CQ237" s="48">
        <f t="shared" si="111"/>
        <v>0</v>
      </c>
      <c r="CR237" s="48">
        <f t="shared" si="112"/>
        <v>0</v>
      </c>
      <c r="CS237" s="48">
        <f t="shared" si="113"/>
        <v>0</v>
      </c>
      <c r="CT237" s="181"/>
      <c r="CU237" s="181"/>
    </row>
    <row r="238" spans="1:99" ht="20.100000000000001" customHeight="1" x14ac:dyDescent="0.15">
      <c r="A238" s="58">
        <v>234</v>
      </c>
      <c r="B238" s="58" t="str">
        <f>IF(D238='Напрямки конкурса'!$L$2,'Напрямки конкурса'!$B$2,IF(D238='Напрямки конкурса'!$L$3,'Напрямки конкурса'!$B$3,IF(D238='Напрямки конкурса'!$L$4,'Напрямки конкурса'!$B$4,IF(D238='Напрямки конкурса'!$L$5,'Напрямки конкурса'!$B$5,IF(D238='Напрямки конкурса'!$L$6,'Напрямки конкурса'!$B$6,IF(D238='Напрямки конкурса'!$L$7,'Напрямки конкурса'!$B$7,IF(D238='Напрямки конкурса'!$L$8,'Напрямки конкурса'!$B$8,IF(D238='Напрямки конкурса'!$L$9,'Напрямки конкурса'!$B$9,IF(D238='Напрямки конкурса'!$L$10,'Напрямки конкурса'!$B$10,IF(D238='Напрямки конкурса'!$L$11,'Напрямки конкурса'!$B$11,IF(D238='Напрямки конкурса'!$L$12,'Напрямки конкурса'!$B$12,IF(D238='Напрямки конкурса'!$L$13,'Напрямки конкурса'!$B$13,IF(D238='Напрямки конкурса'!$L$14,'Напрямки конкурса'!$B$14,IF(D238='Напрямки конкурса'!$L$15,'Напрямки конкурса'!$B$15,IF(D238='Напрямки конкурса'!$L$16,'Напрямки конкурса'!$B$16,IF(D238='Напрямки конкурса'!$L$17,'Напрямки конкурса'!$B$17,IF(D238='Напрямки конкурса'!$L$18,'Напрямки конкурса'!$B$18,IF(D238='Напрямки конкурса'!$L$19,'Напрямки конкурса'!$B$19,IF(D238='Напрямки конкурса'!$L$20,'Напрямки конкурса'!$B$20,IF(D238='Напрямки конкурса'!$L$21,'Напрямки конкурса'!$B$21,IF(D238='Напрямки конкурса'!$L$22,'Напрямки конкурса'!$B$22,IF(D238='Напрямки конкурса'!$L$23,'Напрямки конкурса'!$B$23,IF(D238='Напрямки конкурса'!$L$24,'Напрямки конкурса'!$B$24,IF(D238='Напрямки конкурса'!$L$25,'Напрямки конкурса'!$B$25,IF(D238='Напрямки конкурса'!$L$26,'Напрямки конкурса'!$B$26,IF(D238='Напрямки конкурса'!$L$27,'Напрямки конкурса'!$B$27,IF(D238='Напрямки конкурса'!$L$28,'Напрямки конкурса'!$B$28,"")))))))))))))))))))))))))))</f>
        <v>Мережа</v>
      </c>
      <c r="C238" s="59" t="str">
        <f>IF(D238='Напрямки конкурса'!$L$2,'Напрямки конкурса'!$K$2,IF(D238='Напрямки конкурса'!$L$3,'Напрямки конкурса'!$K$3,IF(D238='Напрямки конкурса'!$L$4,'Напрямки конкурса'!$K$4,IF(D238='Напрямки конкурса'!$L$5,'Напрямки конкурса'!$K$5,IF(D238='Напрямки конкурса'!$L$6,'Напрямки конкурса'!$K$6,IF(D238='Напрямки конкурса'!$L$7,'Напрямки конкурса'!$K$7,IF(D238='Напрямки конкурса'!$L$8,'Напрямки конкурса'!$K$8,IF(D238='Напрямки конкурса'!$L$9,'Напрямки конкурса'!$K$9,IF(D238='Напрямки конкурса'!$L$10,'Напрямки конкурса'!$K$10,IF(D238='Напрямки конкурса'!$L$11,'Напрямки конкурса'!$K$11,IF(D238='Напрямки конкурса'!$L$12,'Напрямки конкурса'!$K$12,IF(D238='Напрямки конкурса'!$L$13,'Напрямки конкурса'!$K$13,IF(D238='Напрямки конкурса'!$L$14,'Напрямки конкурса'!$K$14,IF(D238='Напрямки конкурса'!$L$15,'Напрямки конкурса'!$K$15,IF(D238='Напрямки конкурса'!$L$16,'Напрямки конкурса'!$K$16,IF(D238='Напрямки конкурса'!$L$17,'Напрямки конкурса'!$K$17,IF(D238='Напрямки конкурса'!$L$18,'Напрямки конкурса'!$K$18,IF(D238='Напрямки конкурса'!$L$19,'Напрямки конкурса'!$K$19,IF(D238='Напрямки конкурса'!$L$20,'Напрямки конкурса'!$K$20,IF(D238='Напрямки конкурса'!$L$21,'Напрямки конкурса'!$K$21,IF(D238='Напрямки конкурса'!$L$22,'Напрямки конкурса'!$K$22,IF(D238='Напрямки конкурса'!$L$23,'Напрямки конкурса'!$K$23,IF(D238='Напрямки конкурса'!$L$24,'Напрямки конкурса'!$K$24,IF(D238='Напрямки конкурса'!$L$25,'Напрямки конкурса'!$K$25,IF(D238='Напрямки конкурса'!$L$26,'Напрямки конкурса'!$K$26,IF(D238='Напрямки конкурса'!$L$27,'Напрямки конкурса'!$K$27,IF(D238='Напрямки конкурса'!$L$28,'Напрямки конкурса'!$K$28,"")))))))))))))))))))))))))))</f>
        <v>18М. Забезпечення моніторингу лікування ВІЛ-інфікованих осіб</v>
      </c>
      <c r="D238" s="317" t="s">
        <v>497</v>
      </c>
      <c r="E238" s="171"/>
      <c r="F238" s="171"/>
      <c r="G238" s="171"/>
      <c r="H238" s="150" t="str">
        <f>IF(I238='Категорія витрат'!$B$2,'Категорія витрат'!$A$2,IF(I238='Категорія витрат'!$B$3,'Категорія витрат'!$A$3,IF(I238='Категорія витрат'!$B$4,'Категорія витрат'!$A$4,IF(I238='Категорія витрат'!$B$5,'Категорія витрат'!$A$5,IF(I238='Категорія витрат'!$B$6,'Категорія витрат'!$A$6,IF(I238='Категорія витрат'!$B$7,'Категорія витрат'!$A$7,IF(I238='Категорія витрат'!$B$8,'Категорія витрат'!$A$8,IF(I238='Категорія витрат'!$B$9,'Категорія витрат'!$A$9,IF(I238='Категорія витрат'!$B$10,'Категорія витрат'!$A$10,IF(I238='Категорія витрат'!$B$11,'Категорія витрат'!$A$11,IF(I238='Категорія витрат'!$B$12,'Категорія витрат'!$A$12,IF(I238='Категорія витрат'!$B$13,'Категорія витрат'!$A$13,IF(I238='Категорія витрат'!$B$14,'Категорія витрат'!$A$14,IF(I238='Категорія витрат'!$B$15,'Категорія витрат'!$A$15,IF(I238='Категорія витрат'!$B$16,'Категорія витрат'!$A$16,IF(I238='Категорія витрат'!$B$17,'Категорія витрат'!$A$17,IF(I238='Категорія витрат'!$B$18,'Категорія витрат'!$A$18,IF(I238='Категорія витрат'!$B$19,'Категорія витрат'!$A$19,IF(I238='Категорія витрат'!$B$20,'Категорія витрат'!$A$20,IF(I238='Категорія витрат'!$B$21,'Категорія витрат'!$A$21,IF(I238='Категорія витрат'!$B$22,'Категорія витрат'!$A$22,IF(I238='Категорія витрат'!$B$23,'Категорія витрат'!$A$23,IF(I238='Категорія витрат'!$B$24,'Категорія витрат'!$A$24,IF(I238='Категорія витрат'!$B$25,'Категорія витрат'!$A$25,IF(I238='Категорія витрат'!$B$26,'Категорія витрат'!$A$26,IF(I238='Категорія витрат'!$B$27,'Категорія витрат'!$A$27,IF(I238='Категорія витрат'!$B$28,'Категорія витрат'!$A$28,IF(I238='Категорія витрат'!$B$29,'Категорія витрат'!$A$29,IF(I238='Категорія витрат'!$B$30,'Категорія витрат'!$A$30,"")))))))))))))))))))))))))))))</f>
        <v/>
      </c>
      <c r="I238" s="174"/>
      <c r="J238" s="173"/>
      <c r="K238" s="175"/>
      <c r="L238" s="87">
        <f t="shared" si="114"/>
        <v>0</v>
      </c>
      <c r="M238" s="176"/>
      <c r="N238" s="178"/>
      <c r="O238" s="176"/>
      <c r="P238" s="159">
        <f>IF(J238='Категорія витрат'!$F$2,ROUND('Додаток 3._Бюджет детальний ПР'!O238*0.3676,2),IF(J238='Категорія витрат'!$F$3,ROUND('Додаток 3._Бюджет детальний ПР'!O238*0.347,2),IF(J238='Категорія витрат'!$F$4,ROUND('Додаток 3._Бюджет детальний ПР'!O238*0.347,2),IF(J238='Категорія витрат'!$F$7,ROUND('Додаток 3._Бюджет детальний ПР'!O238*0.0841,2),0))))</f>
        <v>0</v>
      </c>
      <c r="Q238" s="153">
        <f t="shared" si="120"/>
        <v>0</v>
      </c>
      <c r="R238" s="180"/>
      <c r="S238" s="180"/>
      <c r="T238" s="180"/>
      <c r="U238" s="180"/>
      <c r="V238" s="180"/>
      <c r="W238" s="180"/>
      <c r="X238" s="180"/>
      <c r="Y238" s="181"/>
      <c r="Z238" s="181"/>
      <c r="AA238" s="181"/>
      <c r="AB238" s="181"/>
      <c r="AC238" s="181"/>
      <c r="AD238" s="48">
        <f t="shared" si="90"/>
        <v>0</v>
      </c>
      <c r="AE238" s="48">
        <f t="shared" si="91"/>
        <v>0</v>
      </c>
      <c r="AF238" s="48">
        <f t="shared" si="92"/>
        <v>0</v>
      </c>
      <c r="AG238" s="48">
        <f t="shared" si="93"/>
        <v>0</v>
      </c>
      <c r="AH238" s="48">
        <f t="shared" si="94"/>
        <v>0</v>
      </c>
      <c r="AI238" s="48">
        <f t="shared" si="95"/>
        <v>0</v>
      </c>
      <c r="AJ238" s="48">
        <f t="shared" si="96"/>
        <v>0</v>
      </c>
      <c r="AK238" s="48">
        <f t="shared" si="97"/>
        <v>0</v>
      </c>
      <c r="AL238" s="181"/>
      <c r="AM238" s="181"/>
      <c r="AN238" s="77"/>
      <c r="AO238" s="175"/>
      <c r="AP238" s="87">
        <f t="shared" si="116"/>
        <v>0</v>
      </c>
      <c r="AQ238" s="176"/>
      <c r="AR238" s="178"/>
      <c r="AS238" s="176"/>
      <c r="AT238" s="159">
        <f>IF(J238='Категорія витрат'!$F$2,ROUND('Додаток 3._Бюджет детальний ПР'!AS238*0.3676,2),IF(J238='Категорія витрат'!$F$3,ROUND('Додаток 3._Бюджет детальний ПР'!AS238*0.347,2),IF(J238='Категорія витрат'!$F$4,ROUND('Додаток 3._Бюджет детальний ПР'!AS238*0.347,2),IF(J238='Категорія витрат'!$F$7,ROUND('Додаток 3._Бюджет детальний ПР'!AS238*0.0841,2),0))))</f>
        <v>0</v>
      </c>
      <c r="AU238" s="153">
        <f t="shared" si="117"/>
        <v>0</v>
      </c>
      <c r="AV238" s="180"/>
      <c r="AW238" s="180"/>
      <c r="AX238" s="180"/>
      <c r="AY238" s="180"/>
      <c r="AZ238" s="180"/>
      <c r="BA238" s="180"/>
      <c r="BB238" s="180"/>
      <c r="BC238" s="181"/>
      <c r="BD238" s="181"/>
      <c r="BE238" s="181"/>
      <c r="BF238" s="181"/>
      <c r="BG238" s="181"/>
      <c r="BH238" s="48">
        <f t="shared" si="98"/>
        <v>0</v>
      </c>
      <c r="BI238" s="48">
        <f t="shared" si="99"/>
        <v>0</v>
      </c>
      <c r="BJ238" s="48">
        <f t="shared" si="100"/>
        <v>0</v>
      </c>
      <c r="BK238" s="48">
        <f t="shared" si="101"/>
        <v>0</v>
      </c>
      <c r="BL238" s="48">
        <f t="shared" si="102"/>
        <v>0</v>
      </c>
      <c r="BM238" s="48">
        <f t="shared" si="103"/>
        <v>0</v>
      </c>
      <c r="BN238" s="48">
        <f t="shared" si="104"/>
        <v>0</v>
      </c>
      <c r="BO238" s="48">
        <f t="shared" si="105"/>
        <v>0</v>
      </c>
      <c r="BP238" s="181"/>
      <c r="BQ238" s="181"/>
      <c r="BR238" s="191"/>
      <c r="BS238" s="175"/>
      <c r="BT238" s="87">
        <f t="shared" si="118"/>
        <v>0</v>
      </c>
      <c r="BU238" s="176"/>
      <c r="BV238" s="178"/>
      <c r="BW238" s="176"/>
      <c r="BX238" s="159">
        <f>IF(J238='Категорія витрат'!$F$2,ROUND('Додаток 3._Бюджет детальний ПР'!BW238*0.3676,2),IF(J238='Категорія витрат'!$F$3,ROUND('Додаток 3._Бюджет детальний ПР'!BW238*0.347,2),IF(J238='Категорія витрат'!$F$4,ROUND('Додаток 3._Бюджет детальний ПР'!BW238*0.347,2),IF(J238='Категорія витрат'!$F$7,ROUND('Додаток 3._Бюджет детальний ПР'!BW238*0.0841,2),0))))</f>
        <v>0</v>
      </c>
      <c r="BY238" s="153">
        <f t="shared" si="119"/>
        <v>0</v>
      </c>
      <c r="BZ238" s="338"/>
      <c r="CA238" s="338"/>
      <c r="CB238" s="338"/>
      <c r="CC238" s="338"/>
      <c r="CD238" s="338"/>
      <c r="CE238" s="338"/>
      <c r="CF238" s="180"/>
      <c r="CG238" s="181"/>
      <c r="CH238" s="181"/>
      <c r="CI238" s="181"/>
      <c r="CJ238" s="181"/>
      <c r="CK238" s="181"/>
      <c r="CL238" s="48">
        <f t="shared" si="106"/>
        <v>0</v>
      </c>
      <c r="CM238" s="48">
        <f t="shared" si="107"/>
        <v>0</v>
      </c>
      <c r="CN238" s="48">
        <f t="shared" si="108"/>
        <v>0</v>
      </c>
      <c r="CO238" s="48">
        <f t="shared" si="109"/>
        <v>0</v>
      </c>
      <c r="CP238" s="48">
        <f t="shared" si="110"/>
        <v>0</v>
      </c>
      <c r="CQ238" s="48">
        <f t="shared" si="111"/>
        <v>0</v>
      </c>
      <c r="CR238" s="48">
        <f t="shared" si="112"/>
        <v>0</v>
      </c>
      <c r="CS238" s="48">
        <f t="shared" si="113"/>
        <v>0</v>
      </c>
      <c r="CT238" s="181"/>
      <c r="CU238" s="181"/>
    </row>
    <row r="239" spans="1:99" ht="20.100000000000001" customHeight="1" x14ac:dyDescent="0.15">
      <c r="A239" s="58">
        <v>235</v>
      </c>
      <c r="B239" s="58" t="str">
        <f>IF(D239='Напрямки конкурса'!$L$2,'Напрямки конкурса'!$B$2,IF(D239='Напрямки конкурса'!$L$3,'Напрямки конкурса'!$B$3,IF(D239='Напрямки конкурса'!$L$4,'Напрямки конкурса'!$B$4,IF(D239='Напрямки конкурса'!$L$5,'Напрямки конкурса'!$B$5,IF(D239='Напрямки конкурса'!$L$6,'Напрямки конкурса'!$B$6,IF(D239='Напрямки конкурса'!$L$7,'Напрямки конкурса'!$B$7,IF(D239='Напрямки конкурса'!$L$8,'Напрямки конкурса'!$B$8,IF(D239='Напрямки конкурса'!$L$9,'Напрямки конкурса'!$B$9,IF(D239='Напрямки конкурса'!$L$10,'Напрямки конкурса'!$B$10,IF(D239='Напрямки конкурса'!$L$11,'Напрямки конкурса'!$B$11,IF(D239='Напрямки конкурса'!$L$12,'Напрямки конкурса'!$B$12,IF(D239='Напрямки конкурса'!$L$13,'Напрямки конкурса'!$B$13,IF(D239='Напрямки конкурса'!$L$14,'Напрямки конкурса'!$B$14,IF(D239='Напрямки конкурса'!$L$15,'Напрямки конкурса'!$B$15,IF(D239='Напрямки конкурса'!$L$16,'Напрямки конкурса'!$B$16,IF(D239='Напрямки конкурса'!$L$17,'Напрямки конкурса'!$B$17,IF(D239='Напрямки конкурса'!$L$18,'Напрямки конкурса'!$B$18,IF(D239='Напрямки конкурса'!$L$19,'Напрямки конкурса'!$B$19,IF(D239='Напрямки конкурса'!$L$20,'Напрямки конкурса'!$B$20,IF(D239='Напрямки конкурса'!$L$21,'Напрямки конкурса'!$B$21,IF(D239='Напрямки конкурса'!$L$22,'Напрямки конкурса'!$B$22,IF(D239='Напрямки конкурса'!$L$23,'Напрямки конкурса'!$B$23,IF(D239='Напрямки конкурса'!$L$24,'Напрямки конкурса'!$B$24,IF(D239='Напрямки конкурса'!$L$25,'Напрямки конкурса'!$B$25,IF(D239='Напрямки конкурса'!$L$26,'Напрямки конкурса'!$B$26,IF(D239='Напрямки конкурса'!$L$27,'Напрямки конкурса'!$B$27,IF(D239='Напрямки конкурса'!$L$28,'Напрямки конкурса'!$B$28,"")))))))))))))))))))))))))))</f>
        <v>Мережа</v>
      </c>
      <c r="C239" s="59" t="str">
        <f>IF(D239='Напрямки конкурса'!$L$2,'Напрямки конкурса'!$K$2,IF(D239='Напрямки конкурса'!$L$3,'Напрямки конкурса'!$K$3,IF(D239='Напрямки конкурса'!$L$4,'Напрямки конкурса'!$K$4,IF(D239='Напрямки конкурса'!$L$5,'Напрямки конкурса'!$K$5,IF(D239='Напрямки конкурса'!$L$6,'Напрямки конкурса'!$K$6,IF(D239='Напрямки конкурса'!$L$7,'Напрямки конкурса'!$K$7,IF(D239='Напрямки конкурса'!$L$8,'Напрямки конкурса'!$K$8,IF(D239='Напрямки конкурса'!$L$9,'Напрямки конкурса'!$K$9,IF(D239='Напрямки конкурса'!$L$10,'Напрямки конкурса'!$K$10,IF(D239='Напрямки конкурса'!$L$11,'Напрямки конкурса'!$K$11,IF(D239='Напрямки конкурса'!$L$12,'Напрямки конкурса'!$K$12,IF(D239='Напрямки конкурса'!$L$13,'Напрямки конкурса'!$K$13,IF(D239='Напрямки конкурса'!$L$14,'Напрямки конкурса'!$K$14,IF(D239='Напрямки конкурса'!$L$15,'Напрямки конкурса'!$K$15,IF(D239='Напрямки конкурса'!$L$16,'Напрямки конкурса'!$K$16,IF(D239='Напрямки конкурса'!$L$17,'Напрямки конкурса'!$K$17,IF(D239='Напрямки конкурса'!$L$18,'Напрямки конкурса'!$K$18,IF(D239='Напрямки конкурса'!$L$19,'Напрямки конкурса'!$K$19,IF(D239='Напрямки конкурса'!$L$20,'Напрямки конкурса'!$K$20,IF(D239='Напрямки конкурса'!$L$21,'Напрямки конкурса'!$K$21,IF(D239='Напрямки конкурса'!$L$22,'Напрямки конкурса'!$K$22,IF(D239='Напрямки конкурса'!$L$23,'Напрямки конкурса'!$K$23,IF(D239='Напрямки конкурса'!$L$24,'Напрямки конкурса'!$K$24,IF(D239='Напрямки конкурса'!$L$25,'Напрямки конкурса'!$K$25,IF(D239='Напрямки конкурса'!$L$26,'Напрямки конкурса'!$K$26,IF(D239='Напрямки конкурса'!$L$27,'Напрямки конкурса'!$K$27,IF(D239='Напрямки конкурса'!$L$28,'Напрямки конкурса'!$K$28,"")))))))))))))))))))))))))))</f>
        <v>18М. Забезпечення моніторингу лікування ВІЛ-інфікованих осіб</v>
      </c>
      <c r="D239" s="317" t="s">
        <v>497</v>
      </c>
      <c r="E239" s="171"/>
      <c r="F239" s="171"/>
      <c r="G239" s="171"/>
      <c r="H239" s="150" t="str">
        <f>IF(I239='Категорія витрат'!$B$2,'Категорія витрат'!$A$2,IF(I239='Категорія витрат'!$B$3,'Категорія витрат'!$A$3,IF(I239='Категорія витрат'!$B$4,'Категорія витрат'!$A$4,IF(I239='Категорія витрат'!$B$5,'Категорія витрат'!$A$5,IF(I239='Категорія витрат'!$B$6,'Категорія витрат'!$A$6,IF(I239='Категорія витрат'!$B$7,'Категорія витрат'!$A$7,IF(I239='Категорія витрат'!$B$8,'Категорія витрат'!$A$8,IF(I239='Категорія витрат'!$B$9,'Категорія витрат'!$A$9,IF(I239='Категорія витрат'!$B$10,'Категорія витрат'!$A$10,IF(I239='Категорія витрат'!$B$11,'Категорія витрат'!$A$11,IF(I239='Категорія витрат'!$B$12,'Категорія витрат'!$A$12,IF(I239='Категорія витрат'!$B$13,'Категорія витрат'!$A$13,IF(I239='Категорія витрат'!$B$14,'Категорія витрат'!$A$14,IF(I239='Категорія витрат'!$B$15,'Категорія витрат'!$A$15,IF(I239='Категорія витрат'!$B$16,'Категорія витрат'!$A$16,IF(I239='Категорія витрат'!$B$17,'Категорія витрат'!$A$17,IF(I239='Категорія витрат'!$B$18,'Категорія витрат'!$A$18,IF(I239='Категорія витрат'!$B$19,'Категорія витрат'!$A$19,IF(I239='Категорія витрат'!$B$20,'Категорія витрат'!$A$20,IF(I239='Категорія витрат'!$B$21,'Категорія витрат'!$A$21,IF(I239='Категорія витрат'!$B$22,'Категорія витрат'!$A$22,IF(I239='Категорія витрат'!$B$23,'Категорія витрат'!$A$23,IF(I239='Категорія витрат'!$B$24,'Категорія витрат'!$A$24,IF(I239='Категорія витрат'!$B$25,'Категорія витрат'!$A$25,IF(I239='Категорія витрат'!$B$26,'Категорія витрат'!$A$26,IF(I239='Категорія витрат'!$B$27,'Категорія витрат'!$A$27,IF(I239='Категорія витрат'!$B$28,'Категорія витрат'!$A$28,IF(I239='Категорія витрат'!$B$29,'Категорія витрат'!$A$29,IF(I239='Категорія витрат'!$B$30,'Категорія витрат'!$A$30,"")))))))))))))))))))))))))))))</f>
        <v/>
      </c>
      <c r="I239" s="174"/>
      <c r="J239" s="173"/>
      <c r="K239" s="175"/>
      <c r="L239" s="87">
        <f t="shared" si="114"/>
        <v>0</v>
      </c>
      <c r="M239" s="176"/>
      <c r="N239" s="178"/>
      <c r="O239" s="176"/>
      <c r="P239" s="159">
        <f>IF(J239='Категорія витрат'!$F$2,ROUND('Додаток 3._Бюджет детальний ПР'!O239*0.3676,2),IF(J239='Категорія витрат'!$F$3,ROUND('Додаток 3._Бюджет детальний ПР'!O239*0.347,2),IF(J239='Категорія витрат'!$F$4,ROUND('Додаток 3._Бюджет детальний ПР'!O239*0.347,2),IF(J239='Категорія витрат'!$F$7,ROUND('Додаток 3._Бюджет детальний ПР'!O239*0.0841,2),0))))</f>
        <v>0</v>
      </c>
      <c r="Q239" s="153">
        <f t="shared" si="120"/>
        <v>0</v>
      </c>
      <c r="R239" s="180"/>
      <c r="S239" s="180"/>
      <c r="T239" s="180"/>
      <c r="U239" s="180"/>
      <c r="V239" s="180"/>
      <c r="W239" s="180"/>
      <c r="X239" s="180"/>
      <c r="Y239" s="181"/>
      <c r="Z239" s="181"/>
      <c r="AA239" s="181"/>
      <c r="AB239" s="181"/>
      <c r="AC239" s="181"/>
      <c r="AD239" s="48">
        <f t="shared" si="90"/>
        <v>0</v>
      </c>
      <c r="AE239" s="48">
        <f t="shared" si="91"/>
        <v>0</v>
      </c>
      <c r="AF239" s="48">
        <f t="shared" si="92"/>
        <v>0</v>
      </c>
      <c r="AG239" s="48">
        <f t="shared" si="93"/>
        <v>0</v>
      </c>
      <c r="AH239" s="48">
        <f t="shared" si="94"/>
        <v>0</v>
      </c>
      <c r="AI239" s="48">
        <f t="shared" si="95"/>
        <v>0</v>
      </c>
      <c r="AJ239" s="48">
        <f t="shared" si="96"/>
        <v>0</v>
      </c>
      <c r="AK239" s="48">
        <f t="shared" si="97"/>
        <v>0</v>
      </c>
      <c r="AL239" s="181"/>
      <c r="AM239" s="181"/>
      <c r="AN239" s="77"/>
      <c r="AO239" s="175"/>
      <c r="AP239" s="87">
        <f t="shared" si="116"/>
        <v>0</v>
      </c>
      <c r="AQ239" s="176"/>
      <c r="AR239" s="178"/>
      <c r="AS239" s="176"/>
      <c r="AT239" s="159">
        <f>IF(J239='Категорія витрат'!$F$2,ROUND('Додаток 3._Бюджет детальний ПР'!AS239*0.3676,2),IF(J239='Категорія витрат'!$F$3,ROUND('Додаток 3._Бюджет детальний ПР'!AS239*0.347,2),IF(J239='Категорія витрат'!$F$4,ROUND('Додаток 3._Бюджет детальний ПР'!AS239*0.347,2),IF(J239='Категорія витрат'!$F$7,ROUND('Додаток 3._Бюджет детальний ПР'!AS239*0.0841,2),0))))</f>
        <v>0</v>
      </c>
      <c r="AU239" s="153">
        <f t="shared" si="117"/>
        <v>0</v>
      </c>
      <c r="AV239" s="180"/>
      <c r="AW239" s="180"/>
      <c r="AX239" s="180"/>
      <c r="AY239" s="180"/>
      <c r="AZ239" s="180"/>
      <c r="BA239" s="180"/>
      <c r="BB239" s="180"/>
      <c r="BC239" s="181"/>
      <c r="BD239" s="181"/>
      <c r="BE239" s="181"/>
      <c r="BF239" s="181"/>
      <c r="BG239" s="181"/>
      <c r="BH239" s="48">
        <f t="shared" si="98"/>
        <v>0</v>
      </c>
      <c r="BI239" s="48">
        <f t="shared" si="99"/>
        <v>0</v>
      </c>
      <c r="BJ239" s="48">
        <f t="shared" si="100"/>
        <v>0</v>
      </c>
      <c r="BK239" s="48">
        <f t="shared" si="101"/>
        <v>0</v>
      </c>
      <c r="BL239" s="48">
        <f t="shared" si="102"/>
        <v>0</v>
      </c>
      <c r="BM239" s="48">
        <f t="shared" si="103"/>
        <v>0</v>
      </c>
      <c r="BN239" s="48">
        <f t="shared" si="104"/>
        <v>0</v>
      </c>
      <c r="BO239" s="48">
        <f t="shared" si="105"/>
        <v>0</v>
      </c>
      <c r="BP239" s="181"/>
      <c r="BQ239" s="181"/>
      <c r="BR239" s="191"/>
      <c r="BS239" s="175"/>
      <c r="BT239" s="87">
        <f t="shared" si="118"/>
        <v>0</v>
      </c>
      <c r="BU239" s="176"/>
      <c r="BV239" s="178"/>
      <c r="BW239" s="176"/>
      <c r="BX239" s="159">
        <f>IF(J239='Категорія витрат'!$F$2,ROUND('Додаток 3._Бюджет детальний ПР'!BW239*0.3676,2),IF(J239='Категорія витрат'!$F$3,ROUND('Додаток 3._Бюджет детальний ПР'!BW239*0.347,2),IF(J239='Категорія витрат'!$F$4,ROUND('Додаток 3._Бюджет детальний ПР'!BW239*0.347,2),IF(J239='Категорія витрат'!$F$7,ROUND('Додаток 3._Бюджет детальний ПР'!BW239*0.0841,2),0))))</f>
        <v>0</v>
      </c>
      <c r="BY239" s="153">
        <f t="shared" si="119"/>
        <v>0</v>
      </c>
      <c r="BZ239" s="338"/>
      <c r="CA239" s="338"/>
      <c r="CB239" s="338"/>
      <c r="CC239" s="338"/>
      <c r="CD239" s="338"/>
      <c r="CE239" s="338"/>
      <c r="CF239" s="180"/>
      <c r="CG239" s="181"/>
      <c r="CH239" s="181"/>
      <c r="CI239" s="181"/>
      <c r="CJ239" s="181"/>
      <c r="CK239" s="181"/>
      <c r="CL239" s="48">
        <f t="shared" si="106"/>
        <v>0</v>
      </c>
      <c r="CM239" s="48">
        <f t="shared" si="107"/>
        <v>0</v>
      </c>
      <c r="CN239" s="48">
        <f t="shared" si="108"/>
        <v>0</v>
      </c>
      <c r="CO239" s="48">
        <f t="shared" si="109"/>
        <v>0</v>
      </c>
      <c r="CP239" s="48">
        <f t="shared" si="110"/>
        <v>0</v>
      </c>
      <c r="CQ239" s="48">
        <f t="shared" si="111"/>
        <v>0</v>
      </c>
      <c r="CR239" s="48">
        <f t="shared" si="112"/>
        <v>0</v>
      </c>
      <c r="CS239" s="48">
        <f t="shared" si="113"/>
        <v>0</v>
      </c>
      <c r="CT239" s="181"/>
      <c r="CU239" s="181"/>
    </row>
    <row r="240" spans="1:99" ht="20.100000000000001" customHeight="1" x14ac:dyDescent="0.15">
      <c r="A240" s="58">
        <v>236</v>
      </c>
      <c r="B240" s="58" t="str">
        <f>IF(D240='Напрямки конкурса'!$L$2,'Напрямки конкурса'!$B$2,IF(D240='Напрямки конкурса'!$L$3,'Напрямки конкурса'!$B$3,IF(D240='Напрямки конкурса'!$L$4,'Напрямки конкурса'!$B$4,IF(D240='Напрямки конкурса'!$L$5,'Напрямки конкурса'!$B$5,IF(D240='Напрямки конкурса'!$L$6,'Напрямки конкурса'!$B$6,IF(D240='Напрямки конкурса'!$L$7,'Напрямки конкурса'!$B$7,IF(D240='Напрямки конкурса'!$L$8,'Напрямки конкурса'!$B$8,IF(D240='Напрямки конкурса'!$L$9,'Напрямки конкурса'!$B$9,IF(D240='Напрямки конкурса'!$L$10,'Напрямки конкурса'!$B$10,IF(D240='Напрямки конкурса'!$L$11,'Напрямки конкурса'!$B$11,IF(D240='Напрямки конкурса'!$L$12,'Напрямки конкурса'!$B$12,IF(D240='Напрямки конкурса'!$L$13,'Напрямки конкурса'!$B$13,IF(D240='Напрямки конкурса'!$L$14,'Напрямки конкурса'!$B$14,IF(D240='Напрямки конкурса'!$L$15,'Напрямки конкурса'!$B$15,IF(D240='Напрямки конкурса'!$L$16,'Напрямки конкурса'!$B$16,IF(D240='Напрямки конкурса'!$L$17,'Напрямки конкурса'!$B$17,IF(D240='Напрямки конкурса'!$L$18,'Напрямки конкурса'!$B$18,IF(D240='Напрямки конкурса'!$L$19,'Напрямки конкурса'!$B$19,IF(D240='Напрямки конкурса'!$L$20,'Напрямки конкурса'!$B$20,IF(D240='Напрямки конкурса'!$L$21,'Напрямки конкурса'!$B$21,IF(D240='Напрямки конкурса'!$L$22,'Напрямки конкурса'!$B$22,IF(D240='Напрямки конкурса'!$L$23,'Напрямки конкурса'!$B$23,IF(D240='Напрямки конкурса'!$L$24,'Напрямки конкурса'!$B$24,IF(D240='Напрямки конкурса'!$L$25,'Напрямки конкурса'!$B$25,IF(D240='Напрямки конкурса'!$L$26,'Напрямки конкурса'!$B$26,IF(D240='Напрямки конкурса'!$L$27,'Напрямки конкурса'!$B$27,IF(D240='Напрямки конкурса'!$L$28,'Напрямки конкурса'!$B$28,"")))))))))))))))))))))))))))</f>
        <v>Мережа</v>
      </c>
      <c r="C240" s="59" t="str">
        <f>IF(D240='Напрямки конкурса'!$L$2,'Напрямки конкурса'!$K$2,IF(D240='Напрямки конкурса'!$L$3,'Напрямки конкурса'!$K$3,IF(D240='Напрямки конкурса'!$L$4,'Напрямки конкурса'!$K$4,IF(D240='Напрямки конкурса'!$L$5,'Напрямки конкурса'!$K$5,IF(D240='Напрямки конкурса'!$L$6,'Напрямки конкурса'!$K$6,IF(D240='Напрямки конкурса'!$L$7,'Напрямки конкурса'!$K$7,IF(D240='Напрямки конкурса'!$L$8,'Напрямки конкурса'!$K$8,IF(D240='Напрямки конкурса'!$L$9,'Напрямки конкурса'!$K$9,IF(D240='Напрямки конкурса'!$L$10,'Напрямки конкурса'!$K$10,IF(D240='Напрямки конкурса'!$L$11,'Напрямки конкурса'!$K$11,IF(D240='Напрямки конкурса'!$L$12,'Напрямки конкурса'!$K$12,IF(D240='Напрямки конкурса'!$L$13,'Напрямки конкурса'!$K$13,IF(D240='Напрямки конкурса'!$L$14,'Напрямки конкурса'!$K$14,IF(D240='Напрямки конкурса'!$L$15,'Напрямки конкурса'!$K$15,IF(D240='Напрямки конкурса'!$L$16,'Напрямки конкурса'!$K$16,IF(D240='Напрямки конкурса'!$L$17,'Напрямки конкурса'!$K$17,IF(D240='Напрямки конкурса'!$L$18,'Напрямки конкурса'!$K$18,IF(D240='Напрямки конкурса'!$L$19,'Напрямки конкурса'!$K$19,IF(D240='Напрямки конкурса'!$L$20,'Напрямки конкурса'!$K$20,IF(D240='Напрямки конкурса'!$L$21,'Напрямки конкурса'!$K$21,IF(D240='Напрямки конкурса'!$L$22,'Напрямки конкурса'!$K$22,IF(D240='Напрямки конкурса'!$L$23,'Напрямки конкурса'!$K$23,IF(D240='Напрямки конкурса'!$L$24,'Напрямки конкурса'!$K$24,IF(D240='Напрямки конкурса'!$L$25,'Напрямки конкурса'!$K$25,IF(D240='Напрямки конкурса'!$L$26,'Напрямки конкурса'!$K$26,IF(D240='Напрямки конкурса'!$L$27,'Напрямки конкурса'!$K$27,IF(D240='Напрямки конкурса'!$L$28,'Напрямки конкурса'!$K$28,"")))))))))))))))))))))))))))</f>
        <v>18М. Забезпечення моніторингу лікування ВІЛ-інфікованих осіб</v>
      </c>
      <c r="D240" s="317" t="s">
        <v>497</v>
      </c>
      <c r="E240" s="171"/>
      <c r="F240" s="171"/>
      <c r="G240" s="171"/>
      <c r="H240" s="150" t="str">
        <f>IF(I240='Категорія витрат'!$B$2,'Категорія витрат'!$A$2,IF(I240='Категорія витрат'!$B$3,'Категорія витрат'!$A$3,IF(I240='Категорія витрат'!$B$4,'Категорія витрат'!$A$4,IF(I240='Категорія витрат'!$B$5,'Категорія витрат'!$A$5,IF(I240='Категорія витрат'!$B$6,'Категорія витрат'!$A$6,IF(I240='Категорія витрат'!$B$7,'Категорія витрат'!$A$7,IF(I240='Категорія витрат'!$B$8,'Категорія витрат'!$A$8,IF(I240='Категорія витрат'!$B$9,'Категорія витрат'!$A$9,IF(I240='Категорія витрат'!$B$10,'Категорія витрат'!$A$10,IF(I240='Категорія витрат'!$B$11,'Категорія витрат'!$A$11,IF(I240='Категорія витрат'!$B$12,'Категорія витрат'!$A$12,IF(I240='Категорія витрат'!$B$13,'Категорія витрат'!$A$13,IF(I240='Категорія витрат'!$B$14,'Категорія витрат'!$A$14,IF(I240='Категорія витрат'!$B$15,'Категорія витрат'!$A$15,IF(I240='Категорія витрат'!$B$16,'Категорія витрат'!$A$16,IF(I240='Категорія витрат'!$B$17,'Категорія витрат'!$A$17,IF(I240='Категорія витрат'!$B$18,'Категорія витрат'!$A$18,IF(I240='Категорія витрат'!$B$19,'Категорія витрат'!$A$19,IF(I240='Категорія витрат'!$B$20,'Категорія витрат'!$A$20,IF(I240='Категорія витрат'!$B$21,'Категорія витрат'!$A$21,IF(I240='Категорія витрат'!$B$22,'Категорія витрат'!$A$22,IF(I240='Категорія витрат'!$B$23,'Категорія витрат'!$A$23,IF(I240='Категорія витрат'!$B$24,'Категорія витрат'!$A$24,IF(I240='Категорія витрат'!$B$25,'Категорія витрат'!$A$25,IF(I240='Категорія витрат'!$B$26,'Категорія витрат'!$A$26,IF(I240='Категорія витрат'!$B$27,'Категорія витрат'!$A$27,IF(I240='Категорія витрат'!$B$28,'Категорія витрат'!$A$28,IF(I240='Категорія витрат'!$B$29,'Категорія витрат'!$A$29,IF(I240='Категорія витрат'!$B$30,'Категорія витрат'!$A$30,"")))))))))))))))))))))))))))))</f>
        <v/>
      </c>
      <c r="I240" s="174"/>
      <c r="J240" s="173"/>
      <c r="K240" s="175"/>
      <c r="L240" s="87">
        <f t="shared" si="114"/>
        <v>0</v>
      </c>
      <c r="M240" s="176"/>
      <c r="N240" s="178"/>
      <c r="O240" s="176"/>
      <c r="P240" s="159">
        <f>IF(J240='Категорія витрат'!$F$2,ROUND('Додаток 3._Бюджет детальний ПР'!O240*0.3676,2),IF(J240='Категорія витрат'!$F$3,ROUND('Додаток 3._Бюджет детальний ПР'!O240*0.347,2),IF(J240='Категорія витрат'!$F$4,ROUND('Додаток 3._Бюджет детальний ПР'!O240*0.347,2),IF(J240='Категорія витрат'!$F$7,ROUND('Додаток 3._Бюджет детальний ПР'!O240*0.0841,2),0))))</f>
        <v>0</v>
      </c>
      <c r="Q240" s="153">
        <f t="shared" si="120"/>
        <v>0</v>
      </c>
      <c r="R240" s="180"/>
      <c r="S240" s="180"/>
      <c r="T240" s="180"/>
      <c r="U240" s="180"/>
      <c r="V240" s="180"/>
      <c r="W240" s="180"/>
      <c r="X240" s="180"/>
      <c r="Y240" s="181"/>
      <c r="Z240" s="181"/>
      <c r="AA240" s="181"/>
      <c r="AB240" s="181"/>
      <c r="AC240" s="181"/>
      <c r="AD240" s="48">
        <f t="shared" si="90"/>
        <v>0</v>
      </c>
      <c r="AE240" s="48">
        <f t="shared" si="91"/>
        <v>0</v>
      </c>
      <c r="AF240" s="48">
        <f t="shared" si="92"/>
        <v>0</v>
      </c>
      <c r="AG240" s="48">
        <f t="shared" si="93"/>
        <v>0</v>
      </c>
      <c r="AH240" s="48">
        <f t="shared" si="94"/>
        <v>0</v>
      </c>
      <c r="AI240" s="48">
        <f t="shared" si="95"/>
        <v>0</v>
      </c>
      <c r="AJ240" s="48">
        <f t="shared" si="96"/>
        <v>0</v>
      </c>
      <c r="AK240" s="48">
        <f t="shared" si="97"/>
        <v>0</v>
      </c>
      <c r="AL240" s="181"/>
      <c r="AM240" s="181"/>
      <c r="AN240" s="77"/>
      <c r="AO240" s="175"/>
      <c r="AP240" s="87">
        <f t="shared" si="116"/>
        <v>0</v>
      </c>
      <c r="AQ240" s="176"/>
      <c r="AR240" s="178"/>
      <c r="AS240" s="176"/>
      <c r="AT240" s="159">
        <f>IF(J240='Категорія витрат'!$F$2,ROUND('Додаток 3._Бюджет детальний ПР'!AS240*0.3676,2),IF(J240='Категорія витрат'!$F$3,ROUND('Додаток 3._Бюджет детальний ПР'!AS240*0.347,2),IF(J240='Категорія витрат'!$F$4,ROUND('Додаток 3._Бюджет детальний ПР'!AS240*0.347,2),IF(J240='Категорія витрат'!$F$7,ROUND('Додаток 3._Бюджет детальний ПР'!AS240*0.0841,2),0))))</f>
        <v>0</v>
      </c>
      <c r="AU240" s="153">
        <f t="shared" si="117"/>
        <v>0</v>
      </c>
      <c r="AV240" s="180"/>
      <c r="AW240" s="180"/>
      <c r="AX240" s="180"/>
      <c r="AY240" s="180"/>
      <c r="AZ240" s="180"/>
      <c r="BA240" s="180"/>
      <c r="BB240" s="180"/>
      <c r="BC240" s="181"/>
      <c r="BD240" s="181"/>
      <c r="BE240" s="181"/>
      <c r="BF240" s="181"/>
      <c r="BG240" s="181"/>
      <c r="BH240" s="48">
        <f t="shared" si="98"/>
        <v>0</v>
      </c>
      <c r="BI240" s="48">
        <f t="shared" si="99"/>
        <v>0</v>
      </c>
      <c r="BJ240" s="48">
        <f t="shared" si="100"/>
        <v>0</v>
      </c>
      <c r="BK240" s="48">
        <f t="shared" si="101"/>
        <v>0</v>
      </c>
      <c r="BL240" s="48">
        <f t="shared" si="102"/>
        <v>0</v>
      </c>
      <c r="BM240" s="48">
        <f t="shared" si="103"/>
        <v>0</v>
      </c>
      <c r="BN240" s="48">
        <f t="shared" si="104"/>
        <v>0</v>
      </c>
      <c r="BO240" s="48">
        <f t="shared" si="105"/>
        <v>0</v>
      </c>
      <c r="BP240" s="181"/>
      <c r="BQ240" s="181"/>
      <c r="BR240" s="191"/>
      <c r="BS240" s="175"/>
      <c r="BT240" s="87">
        <f t="shared" si="118"/>
        <v>0</v>
      </c>
      <c r="BU240" s="176"/>
      <c r="BV240" s="178"/>
      <c r="BW240" s="176"/>
      <c r="BX240" s="159">
        <f>IF(J240='Категорія витрат'!$F$2,ROUND('Додаток 3._Бюджет детальний ПР'!BW240*0.3676,2),IF(J240='Категорія витрат'!$F$3,ROUND('Додаток 3._Бюджет детальний ПР'!BW240*0.347,2),IF(J240='Категорія витрат'!$F$4,ROUND('Додаток 3._Бюджет детальний ПР'!BW240*0.347,2),IF(J240='Категорія витрат'!$F$7,ROUND('Додаток 3._Бюджет детальний ПР'!BW240*0.0841,2),0))))</f>
        <v>0</v>
      </c>
      <c r="BY240" s="153">
        <f t="shared" si="119"/>
        <v>0</v>
      </c>
      <c r="BZ240" s="338"/>
      <c r="CA240" s="338"/>
      <c r="CB240" s="338"/>
      <c r="CC240" s="338"/>
      <c r="CD240" s="338"/>
      <c r="CE240" s="338"/>
      <c r="CF240" s="180"/>
      <c r="CG240" s="181"/>
      <c r="CH240" s="181"/>
      <c r="CI240" s="181"/>
      <c r="CJ240" s="181"/>
      <c r="CK240" s="181"/>
      <c r="CL240" s="48">
        <f t="shared" si="106"/>
        <v>0</v>
      </c>
      <c r="CM240" s="48">
        <f t="shared" si="107"/>
        <v>0</v>
      </c>
      <c r="CN240" s="48">
        <f t="shared" si="108"/>
        <v>0</v>
      </c>
      <c r="CO240" s="48">
        <f t="shared" si="109"/>
        <v>0</v>
      </c>
      <c r="CP240" s="48">
        <f t="shared" si="110"/>
        <v>0</v>
      </c>
      <c r="CQ240" s="48">
        <f t="shared" si="111"/>
        <v>0</v>
      </c>
      <c r="CR240" s="48">
        <f t="shared" si="112"/>
        <v>0</v>
      </c>
      <c r="CS240" s="48">
        <f t="shared" si="113"/>
        <v>0</v>
      </c>
      <c r="CT240" s="181"/>
      <c r="CU240" s="181"/>
    </row>
    <row r="241" spans="1:99" ht="20.100000000000001" customHeight="1" x14ac:dyDescent="0.15">
      <c r="A241" s="58">
        <v>237</v>
      </c>
      <c r="B241" s="58" t="str">
        <f>IF(D241='Напрямки конкурса'!$L$2,'Напрямки конкурса'!$B$2,IF(D241='Напрямки конкурса'!$L$3,'Напрямки конкурса'!$B$3,IF(D241='Напрямки конкурса'!$L$4,'Напрямки конкурса'!$B$4,IF(D241='Напрямки конкурса'!$L$5,'Напрямки конкурса'!$B$5,IF(D241='Напрямки конкурса'!$L$6,'Напрямки конкурса'!$B$6,IF(D241='Напрямки конкурса'!$L$7,'Напрямки конкурса'!$B$7,IF(D241='Напрямки конкурса'!$L$8,'Напрямки конкурса'!$B$8,IF(D241='Напрямки конкурса'!$L$9,'Напрямки конкурса'!$B$9,IF(D241='Напрямки конкурса'!$L$10,'Напрямки конкурса'!$B$10,IF(D241='Напрямки конкурса'!$L$11,'Напрямки конкурса'!$B$11,IF(D241='Напрямки конкурса'!$L$12,'Напрямки конкурса'!$B$12,IF(D241='Напрямки конкурса'!$L$13,'Напрямки конкурса'!$B$13,IF(D241='Напрямки конкурса'!$L$14,'Напрямки конкурса'!$B$14,IF(D241='Напрямки конкурса'!$L$15,'Напрямки конкурса'!$B$15,IF(D241='Напрямки конкурса'!$L$16,'Напрямки конкурса'!$B$16,IF(D241='Напрямки конкурса'!$L$17,'Напрямки конкурса'!$B$17,IF(D241='Напрямки конкурса'!$L$18,'Напрямки конкурса'!$B$18,IF(D241='Напрямки конкурса'!$L$19,'Напрямки конкурса'!$B$19,IF(D241='Напрямки конкурса'!$L$20,'Напрямки конкурса'!$B$20,IF(D241='Напрямки конкурса'!$L$21,'Напрямки конкурса'!$B$21,IF(D241='Напрямки конкурса'!$L$22,'Напрямки конкурса'!$B$22,IF(D241='Напрямки конкурса'!$L$23,'Напрямки конкурса'!$B$23,IF(D241='Напрямки конкурса'!$L$24,'Напрямки конкурса'!$B$24,IF(D241='Напрямки конкурса'!$L$25,'Напрямки конкурса'!$B$25,IF(D241='Напрямки конкурса'!$L$26,'Напрямки конкурса'!$B$26,IF(D241='Напрямки конкурса'!$L$27,'Напрямки конкурса'!$B$27,IF(D241='Напрямки конкурса'!$L$28,'Напрямки конкурса'!$B$28,"")))))))))))))))))))))))))))</f>
        <v>Мережа</v>
      </c>
      <c r="C241" s="59" t="str">
        <f>IF(D241='Напрямки конкурса'!$L$2,'Напрямки конкурса'!$K$2,IF(D241='Напрямки конкурса'!$L$3,'Напрямки конкурса'!$K$3,IF(D241='Напрямки конкурса'!$L$4,'Напрямки конкурса'!$K$4,IF(D241='Напрямки конкурса'!$L$5,'Напрямки конкурса'!$K$5,IF(D241='Напрямки конкурса'!$L$6,'Напрямки конкурса'!$K$6,IF(D241='Напрямки конкурса'!$L$7,'Напрямки конкурса'!$K$7,IF(D241='Напрямки конкурса'!$L$8,'Напрямки конкурса'!$K$8,IF(D241='Напрямки конкурса'!$L$9,'Напрямки конкурса'!$K$9,IF(D241='Напрямки конкурса'!$L$10,'Напрямки конкурса'!$K$10,IF(D241='Напрямки конкурса'!$L$11,'Напрямки конкурса'!$K$11,IF(D241='Напрямки конкурса'!$L$12,'Напрямки конкурса'!$K$12,IF(D241='Напрямки конкурса'!$L$13,'Напрямки конкурса'!$K$13,IF(D241='Напрямки конкурса'!$L$14,'Напрямки конкурса'!$K$14,IF(D241='Напрямки конкурса'!$L$15,'Напрямки конкурса'!$K$15,IF(D241='Напрямки конкурса'!$L$16,'Напрямки конкурса'!$K$16,IF(D241='Напрямки конкурса'!$L$17,'Напрямки конкурса'!$K$17,IF(D241='Напрямки конкурса'!$L$18,'Напрямки конкурса'!$K$18,IF(D241='Напрямки конкурса'!$L$19,'Напрямки конкурса'!$K$19,IF(D241='Напрямки конкурса'!$L$20,'Напрямки конкурса'!$K$20,IF(D241='Напрямки конкурса'!$L$21,'Напрямки конкурса'!$K$21,IF(D241='Напрямки конкурса'!$L$22,'Напрямки конкурса'!$K$22,IF(D241='Напрямки конкурса'!$L$23,'Напрямки конкурса'!$K$23,IF(D241='Напрямки конкурса'!$L$24,'Напрямки конкурса'!$K$24,IF(D241='Напрямки конкурса'!$L$25,'Напрямки конкурса'!$K$25,IF(D241='Напрямки конкурса'!$L$26,'Напрямки конкурса'!$K$26,IF(D241='Напрямки конкурса'!$L$27,'Напрямки конкурса'!$K$27,IF(D241='Напрямки конкурса'!$L$28,'Напрямки конкурса'!$K$28,"")))))))))))))))))))))))))))</f>
        <v>18М. Забезпечення моніторингу лікування ВІЛ-інфікованих осіб</v>
      </c>
      <c r="D241" s="317" t="s">
        <v>497</v>
      </c>
      <c r="E241" s="171"/>
      <c r="F241" s="171"/>
      <c r="G241" s="171"/>
      <c r="H241" s="150" t="str">
        <f>IF(I241='Категорія витрат'!$B$2,'Категорія витрат'!$A$2,IF(I241='Категорія витрат'!$B$3,'Категорія витрат'!$A$3,IF(I241='Категорія витрат'!$B$4,'Категорія витрат'!$A$4,IF(I241='Категорія витрат'!$B$5,'Категорія витрат'!$A$5,IF(I241='Категорія витрат'!$B$6,'Категорія витрат'!$A$6,IF(I241='Категорія витрат'!$B$7,'Категорія витрат'!$A$7,IF(I241='Категорія витрат'!$B$8,'Категорія витрат'!$A$8,IF(I241='Категорія витрат'!$B$9,'Категорія витрат'!$A$9,IF(I241='Категорія витрат'!$B$10,'Категорія витрат'!$A$10,IF(I241='Категорія витрат'!$B$11,'Категорія витрат'!$A$11,IF(I241='Категорія витрат'!$B$12,'Категорія витрат'!$A$12,IF(I241='Категорія витрат'!$B$13,'Категорія витрат'!$A$13,IF(I241='Категорія витрат'!$B$14,'Категорія витрат'!$A$14,IF(I241='Категорія витрат'!$B$15,'Категорія витрат'!$A$15,IF(I241='Категорія витрат'!$B$16,'Категорія витрат'!$A$16,IF(I241='Категорія витрат'!$B$17,'Категорія витрат'!$A$17,IF(I241='Категорія витрат'!$B$18,'Категорія витрат'!$A$18,IF(I241='Категорія витрат'!$B$19,'Категорія витрат'!$A$19,IF(I241='Категорія витрат'!$B$20,'Категорія витрат'!$A$20,IF(I241='Категорія витрат'!$B$21,'Категорія витрат'!$A$21,IF(I241='Категорія витрат'!$B$22,'Категорія витрат'!$A$22,IF(I241='Категорія витрат'!$B$23,'Категорія витрат'!$A$23,IF(I241='Категорія витрат'!$B$24,'Категорія витрат'!$A$24,IF(I241='Категорія витрат'!$B$25,'Категорія витрат'!$A$25,IF(I241='Категорія витрат'!$B$26,'Категорія витрат'!$A$26,IF(I241='Категорія витрат'!$B$27,'Категорія витрат'!$A$27,IF(I241='Категорія витрат'!$B$28,'Категорія витрат'!$A$28,IF(I241='Категорія витрат'!$B$29,'Категорія витрат'!$A$29,IF(I241='Категорія витрат'!$B$30,'Категорія витрат'!$A$30,"")))))))))))))))))))))))))))))</f>
        <v/>
      </c>
      <c r="I241" s="174"/>
      <c r="J241" s="173"/>
      <c r="K241" s="175"/>
      <c r="L241" s="87">
        <f t="shared" si="114"/>
        <v>0</v>
      </c>
      <c r="M241" s="176"/>
      <c r="N241" s="178"/>
      <c r="O241" s="176"/>
      <c r="P241" s="159">
        <f>IF(J241='Категорія витрат'!$F$2,ROUND('Додаток 3._Бюджет детальний ПР'!O241*0.3676,2),IF(J241='Категорія витрат'!$F$3,ROUND('Додаток 3._Бюджет детальний ПР'!O241*0.347,2),IF(J241='Категорія витрат'!$F$4,ROUND('Додаток 3._Бюджет детальний ПР'!O241*0.347,2),IF(J241='Категорія витрат'!$F$7,ROUND('Додаток 3._Бюджет детальний ПР'!O241*0.0841,2),0))))</f>
        <v>0</v>
      </c>
      <c r="Q241" s="153">
        <f t="shared" si="120"/>
        <v>0</v>
      </c>
      <c r="R241" s="180"/>
      <c r="S241" s="180"/>
      <c r="T241" s="180"/>
      <c r="U241" s="180"/>
      <c r="V241" s="180"/>
      <c r="W241" s="180"/>
      <c r="X241" s="180"/>
      <c r="Y241" s="181"/>
      <c r="Z241" s="181"/>
      <c r="AA241" s="181"/>
      <c r="AB241" s="181"/>
      <c r="AC241" s="181"/>
      <c r="AD241" s="48">
        <f t="shared" si="90"/>
        <v>0</v>
      </c>
      <c r="AE241" s="48">
        <f t="shared" si="91"/>
        <v>0</v>
      </c>
      <c r="AF241" s="48">
        <f t="shared" si="92"/>
        <v>0</v>
      </c>
      <c r="AG241" s="48">
        <f t="shared" si="93"/>
        <v>0</v>
      </c>
      <c r="AH241" s="48">
        <f t="shared" si="94"/>
        <v>0</v>
      </c>
      <c r="AI241" s="48">
        <f t="shared" si="95"/>
        <v>0</v>
      </c>
      <c r="AJ241" s="48">
        <f t="shared" si="96"/>
        <v>0</v>
      </c>
      <c r="AK241" s="48">
        <f t="shared" si="97"/>
        <v>0</v>
      </c>
      <c r="AL241" s="181"/>
      <c r="AM241" s="181"/>
      <c r="AN241" s="77"/>
      <c r="AO241" s="175"/>
      <c r="AP241" s="87">
        <f t="shared" si="116"/>
        <v>0</v>
      </c>
      <c r="AQ241" s="176"/>
      <c r="AR241" s="178"/>
      <c r="AS241" s="176"/>
      <c r="AT241" s="159">
        <f>IF(J241='Категорія витрат'!$F$2,ROUND('Додаток 3._Бюджет детальний ПР'!AS241*0.3676,2),IF(J241='Категорія витрат'!$F$3,ROUND('Додаток 3._Бюджет детальний ПР'!AS241*0.347,2),IF(J241='Категорія витрат'!$F$4,ROUND('Додаток 3._Бюджет детальний ПР'!AS241*0.347,2),IF(J241='Категорія витрат'!$F$7,ROUND('Додаток 3._Бюджет детальний ПР'!AS241*0.0841,2),0))))</f>
        <v>0</v>
      </c>
      <c r="AU241" s="153">
        <f t="shared" si="117"/>
        <v>0</v>
      </c>
      <c r="AV241" s="180"/>
      <c r="AW241" s="180"/>
      <c r="AX241" s="180"/>
      <c r="AY241" s="180"/>
      <c r="AZ241" s="180"/>
      <c r="BA241" s="180"/>
      <c r="BB241" s="180"/>
      <c r="BC241" s="181"/>
      <c r="BD241" s="181"/>
      <c r="BE241" s="181"/>
      <c r="BF241" s="181"/>
      <c r="BG241" s="181"/>
      <c r="BH241" s="48">
        <f t="shared" si="98"/>
        <v>0</v>
      </c>
      <c r="BI241" s="48">
        <f t="shared" si="99"/>
        <v>0</v>
      </c>
      <c r="BJ241" s="48">
        <f t="shared" si="100"/>
        <v>0</v>
      </c>
      <c r="BK241" s="48">
        <f t="shared" si="101"/>
        <v>0</v>
      </c>
      <c r="BL241" s="48">
        <f t="shared" si="102"/>
        <v>0</v>
      </c>
      <c r="BM241" s="48">
        <f t="shared" si="103"/>
        <v>0</v>
      </c>
      <c r="BN241" s="48">
        <f t="shared" si="104"/>
        <v>0</v>
      </c>
      <c r="BO241" s="48">
        <f t="shared" si="105"/>
        <v>0</v>
      </c>
      <c r="BP241" s="181"/>
      <c r="BQ241" s="181"/>
      <c r="BR241" s="191"/>
      <c r="BS241" s="175"/>
      <c r="BT241" s="87">
        <f t="shared" si="118"/>
        <v>0</v>
      </c>
      <c r="BU241" s="176"/>
      <c r="BV241" s="178"/>
      <c r="BW241" s="176"/>
      <c r="BX241" s="159">
        <f>IF(J241='Категорія витрат'!$F$2,ROUND('Додаток 3._Бюджет детальний ПР'!BW241*0.3676,2),IF(J241='Категорія витрат'!$F$3,ROUND('Додаток 3._Бюджет детальний ПР'!BW241*0.347,2),IF(J241='Категорія витрат'!$F$4,ROUND('Додаток 3._Бюджет детальний ПР'!BW241*0.347,2),IF(J241='Категорія витрат'!$F$7,ROUND('Додаток 3._Бюджет детальний ПР'!BW241*0.0841,2),0))))</f>
        <v>0</v>
      </c>
      <c r="BY241" s="153">
        <f t="shared" si="119"/>
        <v>0</v>
      </c>
      <c r="BZ241" s="338"/>
      <c r="CA241" s="338"/>
      <c r="CB241" s="338"/>
      <c r="CC241" s="338"/>
      <c r="CD241" s="338"/>
      <c r="CE241" s="338"/>
      <c r="CF241" s="180"/>
      <c r="CG241" s="181"/>
      <c r="CH241" s="181"/>
      <c r="CI241" s="181"/>
      <c r="CJ241" s="181"/>
      <c r="CK241" s="181"/>
      <c r="CL241" s="48">
        <f t="shared" si="106"/>
        <v>0</v>
      </c>
      <c r="CM241" s="48">
        <f t="shared" si="107"/>
        <v>0</v>
      </c>
      <c r="CN241" s="48">
        <f t="shared" si="108"/>
        <v>0</v>
      </c>
      <c r="CO241" s="48">
        <f t="shared" si="109"/>
        <v>0</v>
      </c>
      <c r="CP241" s="48">
        <f t="shared" si="110"/>
        <v>0</v>
      </c>
      <c r="CQ241" s="48">
        <f t="shared" si="111"/>
        <v>0</v>
      </c>
      <c r="CR241" s="48">
        <f t="shared" si="112"/>
        <v>0</v>
      </c>
      <c r="CS241" s="48">
        <f t="shared" si="113"/>
        <v>0</v>
      </c>
      <c r="CT241" s="181"/>
      <c r="CU241" s="181"/>
    </row>
    <row r="242" spans="1:99" ht="20.100000000000001" customHeight="1" x14ac:dyDescent="0.15">
      <c r="A242" s="58">
        <v>238</v>
      </c>
      <c r="B242" s="58" t="str">
        <f>IF(D242='Напрямки конкурса'!$L$2,'Напрямки конкурса'!$B$2,IF(D242='Напрямки конкурса'!$L$3,'Напрямки конкурса'!$B$3,IF(D242='Напрямки конкурса'!$L$4,'Напрямки конкурса'!$B$4,IF(D242='Напрямки конкурса'!$L$5,'Напрямки конкурса'!$B$5,IF(D242='Напрямки конкурса'!$L$6,'Напрямки конкурса'!$B$6,IF(D242='Напрямки конкурса'!$L$7,'Напрямки конкурса'!$B$7,IF(D242='Напрямки конкурса'!$L$8,'Напрямки конкурса'!$B$8,IF(D242='Напрямки конкурса'!$L$9,'Напрямки конкурса'!$B$9,IF(D242='Напрямки конкурса'!$L$10,'Напрямки конкурса'!$B$10,IF(D242='Напрямки конкурса'!$L$11,'Напрямки конкурса'!$B$11,IF(D242='Напрямки конкурса'!$L$12,'Напрямки конкурса'!$B$12,IF(D242='Напрямки конкурса'!$L$13,'Напрямки конкурса'!$B$13,IF(D242='Напрямки конкурса'!$L$14,'Напрямки конкурса'!$B$14,IF(D242='Напрямки конкурса'!$L$15,'Напрямки конкурса'!$B$15,IF(D242='Напрямки конкурса'!$L$16,'Напрямки конкурса'!$B$16,IF(D242='Напрямки конкурса'!$L$17,'Напрямки конкурса'!$B$17,IF(D242='Напрямки конкурса'!$L$18,'Напрямки конкурса'!$B$18,IF(D242='Напрямки конкурса'!$L$19,'Напрямки конкурса'!$B$19,IF(D242='Напрямки конкурса'!$L$20,'Напрямки конкурса'!$B$20,IF(D242='Напрямки конкурса'!$L$21,'Напрямки конкурса'!$B$21,IF(D242='Напрямки конкурса'!$L$22,'Напрямки конкурса'!$B$22,IF(D242='Напрямки конкурса'!$L$23,'Напрямки конкурса'!$B$23,IF(D242='Напрямки конкурса'!$L$24,'Напрямки конкурса'!$B$24,IF(D242='Напрямки конкурса'!$L$25,'Напрямки конкурса'!$B$25,IF(D242='Напрямки конкурса'!$L$26,'Напрямки конкурса'!$B$26,IF(D242='Напрямки конкурса'!$L$27,'Напрямки конкурса'!$B$27,IF(D242='Напрямки конкурса'!$L$28,'Напрямки конкурса'!$B$28,"")))))))))))))))))))))))))))</f>
        <v>Мережа</v>
      </c>
      <c r="C242" s="59" t="str">
        <f>IF(D242='Напрямки конкурса'!$L$2,'Напрямки конкурса'!$K$2,IF(D242='Напрямки конкурса'!$L$3,'Напрямки конкурса'!$K$3,IF(D242='Напрямки конкурса'!$L$4,'Напрямки конкурса'!$K$4,IF(D242='Напрямки конкурса'!$L$5,'Напрямки конкурса'!$K$5,IF(D242='Напрямки конкурса'!$L$6,'Напрямки конкурса'!$K$6,IF(D242='Напрямки конкурса'!$L$7,'Напрямки конкурса'!$K$7,IF(D242='Напрямки конкурса'!$L$8,'Напрямки конкурса'!$K$8,IF(D242='Напрямки конкурса'!$L$9,'Напрямки конкурса'!$K$9,IF(D242='Напрямки конкурса'!$L$10,'Напрямки конкурса'!$K$10,IF(D242='Напрямки конкурса'!$L$11,'Напрямки конкурса'!$K$11,IF(D242='Напрямки конкурса'!$L$12,'Напрямки конкурса'!$K$12,IF(D242='Напрямки конкурса'!$L$13,'Напрямки конкурса'!$K$13,IF(D242='Напрямки конкурса'!$L$14,'Напрямки конкурса'!$K$14,IF(D242='Напрямки конкурса'!$L$15,'Напрямки конкурса'!$K$15,IF(D242='Напрямки конкурса'!$L$16,'Напрямки конкурса'!$K$16,IF(D242='Напрямки конкурса'!$L$17,'Напрямки конкурса'!$K$17,IF(D242='Напрямки конкурса'!$L$18,'Напрямки конкурса'!$K$18,IF(D242='Напрямки конкурса'!$L$19,'Напрямки конкурса'!$K$19,IF(D242='Напрямки конкурса'!$L$20,'Напрямки конкурса'!$K$20,IF(D242='Напрямки конкурса'!$L$21,'Напрямки конкурса'!$K$21,IF(D242='Напрямки конкурса'!$L$22,'Напрямки конкурса'!$K$22,IF(D242='Напрямки конкурса'!$L$23,'Напрямки конкурса'!$K$23,IF(D242='Напрямки конкурса'!$L$24,'Напрямки конкурса'!$K$24,IF(D242='Напрямки конкурса'!$L$25,'Напрямки конкурса'!$K$25,IF(D242='Напрямки конкурса'!$L$26,'Напрямки конкурса'!$K$26,IF(D242='Напрямки конкурса'!$L$27,'Напрямки конкурса'!$K$27,IF(D242='Напрямки конкурса'!$L$28,'Напрямки конкурса'!$K$28,"")))))))))))))))))))))))))))</f>
        <v>18М. Забезпечення моніторингу лікування ВІЛ-інфікованих осіб</v>
      </c>
      <c r="D242" s="317" t="s">
        <v>497</v>
      </c>
      <c r="E242" s="171"/>
      <c r="F242" s="171"/>
      <c r="G242" s="171"/>
      <c r="H242" s="150" t="str">
        <f>IF(I242='Категорія витрат'!$B$2,'Категорія витрат'!$A$2,IF(I242='Категорія витрат'!$B$3,'Категорія витрат'!$A$3,IF(I242='Категорія витрат'!$B$4,'Категорія витрат'!$A$4,IF(I242='Категорія витрат'!$B$5,'Категорія витрат'!$A$5,IF(I242='Категорія витрат'!$B$6,'Категорія витрат'!$A$6,IF(I242='Категорія витрат'!$B$7,'Категорія витрат'!$A$7,IF(I242='Категорія витрат'!$B$8,'Категорія витрат'!$A$8,IF(I242='Категорія витрат'!$B$9,'Категорія витрат'!$A$9,IF(I242='Категорія витрат'!$B$10,'Категорія витрат'!$A$10,IF(I242='Категорія витрат'!$B$11,'Категорія витрат'!$A$11,IF(I242='Категорія витрат'!$B$12,'Категорія витрат'!$A$12,IF(I242='Категорія витрат'!$B$13,'Категорія витрат'!$A$13,IF(I242='Категорія витрат'!$B$14,'Категорія витрат'!$A$14,IF(I242='Категорія витрат'!$B$15,'Категорія витрат'!$A$15,IF(I242='Категорія витрат'!$B$16,'Категорія витрат'!$A$16,IF(I242='Категорія витрат'!$B$17,'Категорія витрат'!$A$17,IF(I242='Категорія витрат'!$B$18,'Категорія витрат'!$A$18,IF(I242='Категорія витрат'!$B$19,'Категорія витрат'!$A$19,IF(I242='Категорія витрат'!$B$20,'Категорія витрат'!$A$20,IF(I242='Категорія витрат'!$B$21,'Категорія витрат'!$A$21,IF(I242='Категорія витрат'!$B$22,'Категорія витрат'!$A$22,IF(I242='Категорія витрат'!$B$23,'Категорія витрат'!$A$23,IF(I242='Категорія витрат'!$B$24,'Категорія витрат'!$A$24,IF(I242='Категорія витрат'!$B$25,'Категорія витрат'!$A$25,IF(I242='Категорія витрат'!$B$26,'Категорія витрат'!$A$26,IF(I242='Категорія витрат'!$B$27,'Категорія витрат'!$A$27,IF(I242='Категорія витрат'!$B$28,'Категорія витрат'!$A$28,IF(I242='Категорія витрат'!$B$29,'Категорія витрат'!$A$29,IF(I242='Категорія витрат'!$B$30,'Категорія витрат'!$A$30,"")))))))))))))))))))))))))))))</f>
        <v/>
      </c>
      <c r="I242" s="174"/>
      <c r="J242" s="173"/>
      <c r="K242" s="176"/>
      <c r="L242" s="87">
        <f t="shared" si="114"/>
        <v>0</v>
      </c>
      <c r="M242" s="176"/>
      <c r="N242" s="178"/>
      <c r="O242" s="176"/>
      <c r="P242" s="159">
        <f>IF(J242='Категорія витрат'!$F$2,ROUND('Додаток 3._Бюджет детальний ПР'!O242*0.3676,2),IF(J242='Категорія витрат'!$F$3,ROUND('Додаток 3._Бюджет детальний ПР'!O242*0.347,2),IF(J242='Категорія витрат'!$F$4,ROUND('Додаток 3._Бюджет детальний ПР'!O242*0.347,2),IF(J242='Категорія витрат'!$F$7,ROUND('Додаток 3._Бюджет детальний ПР'!O242*0.0841,2),0))))</f>
        <v>0</v>
      </c>
      <c r="Q242" s="153">
        <f t="shared" si="120"/>
        <v>0</v>
      </c>
      <c r="R242" s="180"/>
      <c r="S242" s="180"/>
      <c r="T242" s="180"/>
      <c r="U242" s="180"/>
      <c r="V242" s="180"/>
      <c r="W242" s="180"/>
      <c r="X242" s="180"/>
      <c r="Y242" s="181"/>
      <c r="Z242" s="181"/>
      <c r="AA242" s="181"/>
      <c r="AB242" s="181"/>
      <c r="AC242" s="181"/>
      <c r="AD242" s="48">
        <f t="shared" si="90"/>
        <v>0</v>
      </c>
      <c r="AE242" s="48">
        <f t="shared" si="91"/>
        <v>0</v>
      </c>
      <c r="AF242" s="48">
        <f t="shared" si="92"/>
        <v>0</v>
      </c>
      <c r="AG242" s="48">
        <f t="shared" si="93"/>
        <v>0</v>
      </c>
      <c r="AH242" s="48">
        <f t="shared" si="94"/>
        <v>0</v>
      </c>
      <c r="AI242" s="48">
        <f t="shared" si="95"/>
        <v>0</v>
      </c>
      <c r="AJ242" s="48">
        <f t="shared" si="96"/>
        <v>0</v>
      </c>
      <c r="AK242" s="48">
        <f t="shared" si="97"/>
        <v>0</v>
      </c>
      <c r="AL242" s="181"/>
      <c r="AM242" s="181"/>
      <c r="AN242" s="77"/>
      <c r="AO242" s="176"/>
      <c r="AP242" s="87">
        <f t="shared" si="116"/>
        <v>0</v>
      </c>
      <c r="AQ242" s="176"/>
      <c r="AR242" s="178"/>
      <c r="AS242" s="176"/>
      <c r="AT242" s="159">
        <f>IF(J242='Категорія витрат'!$F$2,ROUND('Додаток 3._Бюджет детальний ПР'!AS242*0.3676,2),IF(J242='Категорія витрат'!$F$3,ROUND('Додаток 3._Бюджет детальний ПР'!AS242*0.347,2),IF(J242='Категорія витрат'!$F$4,ROUND('Додаток 3._Бюджет детальний ПР'!AS242*0.347,2),IF(J242='Категорія витрат'!$F$7,ROUND('Додаток 3._Бюджет детальний ПР'!AS242*0.0841,2),0))))</f>
        <v>0</v>
      </c>
      <c r="AU242" s="153">
        <f t="shared" si="117"/>
        <v>0</v>
      </c>
      <c r="AV242" s="180"/>
      <c r="AW242" s="180"/>
      <c r="AX242" s="180"/>
      <c r="AY242" s="180"/>
      <c r="AZ242" s="180"/>
      <c r="BA242" s="180"/>
      <c r="BB242" s="180"/>
      <c r="BC242" s="181"/>
      <c r="BD242" s="181"/>
      <c r="BE242" s="181"/>
      <c r="BF242" s="181"/>
      <c r="BG242" s="181"/>
      <c r="BH242" s="48">
        <f t="shared" si="98"/>
        <v>0</v>
      </c>
      <c r="BI242" s="48">
        <f t="shared" si="99"/>
        <v>0</v>
      </c>
      <c r="BJ242" s="48">
        <f t="shared" si="100"/>
        <v>0</v>
      </c>
      <c r="BK242" s="48">
        <f t="shared" si="101"/>
        <v>0</v>
      </c>
      <c r="BL242" s="48">
        <f t="shared" si="102"/>
        <v>0</v>
      </c>
      <c r="BM242" s="48">
        <f t="shared" si="103"/>
        <v>0</v>
      </c>
      <c r="BN242" s="48">
        <f t="shared" si="104"/>
        <v>0</v>
      </c>
      <c r="BO242" s="48">
        <f t="shared" si="105"/>
        <v>0</v>
      </c>
      <c r="BP242" s="181"/>
      <c r="BQ242" s="181"/>
      <c r="BR242" s="191"/>
      <c r="BS242" s="176"/>
      <c r="BT242" s="87">
        <f t="shared" si="118"/>
        <v>0</v>
      </c>
      <c r="BU242" s="176"/>
      <c r="BV242" s="178"/>
      <c r="BW242" s="176"/>
      <c r="BX242" s="159">
        <f>IF(J242='Категорія витрат'!$F$2,ROUND('Додаток 3._Бюджет детальний ПР'!BW242*0.3676,2),IF(J242='Категорія витрат'!$F$3,ROUND('Додаток 3._Бюджет детальний ПР'!BW242*0.347,2),IF(J242='Категорія витрат'!$F$4,ROUND('Додаток 3._Бюджет детальний ПР'!BW242*0.347,2),IF(J242='Категорія витрат'!$F$7,ROUND('Додаток 3._Бюджет детальний ПР'!BW242*0.0841,2),0))))</f>
        <v>0</v>
      </c>
      <c r="BY242" s="153">
        <f t="shared" si="119"/>
        <v>0</v>
      </c>
      <c r="BZ242" s="338"/>
      <c r="CA242" s="338"/>
      <c r="CB242" s="338"/>
      <c r="CC242" s="338"/>
      <c r="CD242" s="338"/>
      <c r="CE242" s="338"/>
      <c r="CF242" s="180"/>
      <c r="CG242" s="181"/>
      <c r="CH242" s="181"/>
      <c r="CI242" s="181"/>
      <c r="CJ242" s="181"/>
      <c r="CK242" s="181"/>
      <c r="CL242" s="48">
        <f t="shared" si="106"/>
        <v>0</v>
      </c>
      <c r="CM242" s="48">
        <f t="shared" si="107"/>
        <v>0</v>
      </c>
      <c r="CN242" s="48">
        <f t="shared" si="108"/>
        <v>0</v>
      </c>
      <c r="CO242" s="48">
        <f t="shared" si="109"/>
        <v>0</v>
      </c>
      <c r="CP242" s="48">
        <f t="shared" si="110"/>
        <v>0</v>
      </c>
      <c r="CQ242" s="48">
        <f t="shared" si="111"/>
        <v>0</v>
      </c>
      <c r="CR242" s="48">
        <f t="shared" si="112"/>
        <v>0</v>
      </c>
      <c r="CS242" s="48">
        <f t="shared" si="113"/>
        <v>0</v>
      </c>
      <c r="CT242" s="181"/>
      <c r="CU242" s="181"/>
    </row>
    <row r="243" spans="1:99" ht="20.100000000000001" customHeight="1" x14ac:dyDescent="0.15">
      <c r="A243" s="58">
        <v>239</v>
      </c>
      <c r="B243" s="58" t="str">
        <f>IF(D243='Напрямки конкурса'!$L$2,'Напрямки конкурса'!$B$2,IF(D243='Напрямки конкурса'!$L$3,'Напрямки конкурса'!$B$3,IF(D243='Напрямки конкурса'!$L$4,'Напрямки конкурса'!$B$4,IF(D243='Напрямки конкурса'!$L$5,'Напрямки конкурса'!$B$5,IF(D243='Напрямки конкурса'!$L$6,'Напрямки конкурса'!$B$6,IF(D243='Напрямки конкурса'!$L$7,'Напрямки конкурса'!$B$7,IF(D243='Напрямки конкурса'!$L$8,'Напрямки конкурса'!$B$8,IF(D243='Напрямки конкурса'!$L$9,'Напрямки конкурса'!$B$9,IF(D243='Напрямки конкурса'!$L$10,'Напрямки конкурса'!$B$10,IF(D243='Напрямки конкурса'!$L$11,'Напрямки конкурса'!$B$11,IF(D243='Напрямки конкурса'!$L$12,'Напрямки конкурса'!$B$12,IF(D243='Напрямки конкурса'!$L$13,'Напрямки конкурса'!$B$13,IF(D243='Напрямки конкурса'!$L$14,'Напрямки конкурса'!$B$14,IF(D243='Напрямки конкурса'!$L$15,'Напрямки конкурса'!$B$15,IF(D243='Напрямки конкурса'!$L$16,'Напрямки конкурса'!$B$16,IF(D243='Напрямки конкурса'!$L$17,'Напрямки конкурса'!$B$17,IF(D243='Напрямки конкурса'!$L$18,'Напрямки конкурса'!$B$18,IF(D243='Напрямки конкурса'!$L$19,'Напрямки конкурса'!$B$19,IF(D243='Напрямки конкурса'!$L$20,'Напрямки конкурса'!$B$20,IF(D243='Напрямки конкурса'!$L$21,'Напрямки конкурса'!$B$21,IF(D243='Напрямки конкурса'!$L$22,'Напрямки конкурса'!$B$22,IF(D243='Напрямки конкурса'!$L$23,'Напрямки конкурса'!$B$23,IF(D243='Напрямки конкурса'!$L$24,'Напрямки конкурса'!$B$24,IF(D243='Напрямки конкурса'!$L$25,'Напрямки конкурса'!$B$25,IF(D243='Напрямки конкурса'!$L$26,'Напрямки конкурса'!$B$26,IF(D243='Напрямки конкурса'!$L$27,'Напрямки конкурса'!$B$27,IF(D243='Напрямки конкурса'!$L$28,'Напрямки конкурса'!$B$28,"")))))))))))))))))))))))))))</f>
        <v>Мережа</v>
      </c>
      <c r="C243" s="59" t="str">
        <f>IF(D243='Напрямки конкурса'!$L$2,'Напрямки конкурса'!$K$2,IF(D243='Напрямки конкурса'!$L$3,'Напрямки конкурса'!$K$3,IF(D243='Напрямки конкурса'!$L$4,'Напрямки конкурса'!$K$4,IF(D243='Напрямки конкурса'!$L$5,'Напрямки конкурса'!$K$5,IF(D243='Напрямки конкурса'!$L$6,'Напрямки конкурса'!$K$6,IF(D243='Напрямки конкурса'!$L$7,'Напрямки конкурса'!$K$7,IF(D243='Напрямки конкурса'!$L$8,'Напрямки конкурса'!$K$8,IF(D243='Напрямки конкурса'!$L$9,'Напрямки конкурса'!$K$9,IF(D243='Напрямки конкурса'!$L$10,'Напрямки конкурса'!$K$10,IF(D243='Напрямки конкурса'!$L$11,'Напрямки конкурса'!$K$11,IF(D243='Напрямки конкурса'!$L$12,'Напрямки конкурса'!$K$12,IF(D243='Напрямки конкурса'!$L$13,'Напрямки конкурса'!$K$13,IF(D243='Напрямки конкурса'!$L$14,'Напрямки конкурса'!$K$14,IF(D243='Напрямки конкурса'!$L$15,'Напрямки конкурса'!$K$15,IF(D243='Напрямки конкурса'!$L$16,'Напрямки конкурса'!$K$16,IF(D243='Напрямки конкурса'!$L$17,'Напрямки конкурса'!$K$17,IF(D243='Напрямки конкурса'!$L$18,'Напрямки конкурса'!$K$18,IF(D243='Напрямки конкурса'!$L$19,'Напрямки конкурса'!$K$19,IF(D243='Напрямки конкурса'!$L$20,'Напрямки конкурса'!$K$20,IF(D243='Напрямки конкурса'!$L$21,'Напрямки конкурса'!$K$21,IF(D243='Напрямки конкурса'!$L$22,'Напрямки конкурса'!$K$22,IF(D243='Напрямки конкурса'!$L$23,'Напрямки конкурса'!$K$23,IF(D243='Напрямки конкурса'!$L$24,'Напрямки конкурса'!$K$24,IF(D243='Напрямки конкурса'!$L$25,'Напрямки конкурса'!$K$25,IF(D243='Напрямки конкурса'!$L$26,'Напрямки конкурса'!$K$26,IF(D243='Напрямки конкурса'!$L$27,'Напрямки конкурса'!$K$27,IF(D243='Напрямки конкурса'!$L$28,'Напрямки конкурса'!$K$28,"")))))))))))))))))))))))))))</f>
        <v>18М. Забезпечення моніторингу лікування ВІЛ-інфікованих осіб</v>
      </c>
      <c r="D243" s="317" t="s">
        <v>497</v>
      </c>
      <c r="E243" s="171"/>
      <c r="F243" s="171"/>
      <c r="G243" s="171"/>
      <c r="H243" s="150" t="str">
        <f>IF(I243='Категорія витрат'!$B$2,'Категорія витрат'!$A$2,IF(I243='Категорія витрат'!$B$3,'Категорія витрат'!$A$3,IF(I243='Категорія витрат'!$B$4,'Категорія витрат'!$A$4,IF(I243='Категорія витрат'!$B$5,'Категорія витрат'!$A$5,IF(I243='Категорія витрат'!$B$6,'Категорія витрат'!$A$6,IF(I243='Категорія витрат'!$B$7,'Категорія витрат'!$A$7,IF(I243='Категорія витрат'!$B$8,'Категорія витрат'!$A$8,IF(I243='Категорія витрат'!$B$9,'Категорія витрат'!$A$9,IF(I243='Категорія витрат'!$B$10,'Категорія витрат'!$A$10,IF(I243='Категорія витрат'!$B$11,'Категорія витрат'!$A$11,IF(I243='Категорія витрат'!$B$12,'Категорія витрат'!$A$12,IF(I243='Категорія витрат'!$B$13,'Категорія витрат'!$A$13,IF(I243='Категорія витрат'!$B$14,'Категорія витрат'!$A$14,IF(I243='Категорія витрат'!$B$15,'Категорія витрат'!$A$15,IF(I243='Категорія витрат'!$B$16,'Категорія витрат'!$A$16,IF(I243='Категорія витрат'!$B$17,'Категорія витрат'!$A$17,IF(I243='Категорія витрат'!$B$18,'Категорія витрат'!$A$18,IF(I243='Категорія витрат'!$B$19,'Категорія витрат'!$A$19,IF(I243='Категорія витрат'!$B$20,'Категорія витрат'!$A$20,IF(I243='Категорія витрат'!$B$21,'Категорія витрат'!$A$21,IF(I243='Категорія витрат'!$B$22,'Категорія витрат'!$A$22,IF(I243='Категорія витрат'!$B$23,'Категорія витрат'!$A$23,IF(I243='Категорія витрат'!$B$24,'Категорія витрат'!$A$24,IF(I243='Категорія витрат'!$B$25,'Категорія витрат'!$A$25,IF(I243='Категорія витрат'!$B$26,'Категорія витрат'!$A$26,IF(I243='Категорія витрат'!$B$27,'Категорія витрат'!$A$27,IF(I243='Категорія витрат'!$B$28,'Категорія витрат'!$A$28,IF(I243='Категорія витрат'!$B$29,'Категорія витрат'!$A$29,IF(I243='Категорія витрат'!$B$30,'Категорія витрат'!$A$30,"")))))))))))))))))))))))))))))</f>
        <v/>
      </c>
      <c r="I243" s="174"/>
      <c r="J243" s="173"/>
      <c r="K243" s="176"/>
      <c r="L243" s="87">
        <f t="shared" si="114"/>
        <v>0</v>
      </c>
      <c r="M243" s="176"/>
      <c r="N243" s="178"/>
      <c r="O243" s="176"/>
      <c r="P243" s="159">
        <f>IF(J243='Категорія витрат'!$F$2,ROUND('Додаток 3._Бюджет детальний ПР'!O243*0.3676,2),IF(J243='Категорія витрат'!$F$3,ROUND('Додаток 3._Бюджет детальний ПР'!O243*0.347,2),IF(J243='Категорія витрат'!$F$4,ROUND('Додаток 3._Бюджет детальний ПР'!O243*0.347,2),IF(J243='Категорія витрат'!$F$7,ROUND('Додаток 3._Бюджет детальний ПР'!O243*0.0841,2),0))))</f>
        <v>0</v>
      </c>
      <c r="Q243" s="153">
        <f t="shared" si="120"/>
        <v>0</v>
      </c>
      <c r="R243" s="180"/>
      <c r="S243" s="180"/>
      <c r="T243" s="180"/>
      <c r="U243" s="180"/>
      <c r="V243" s="180"/>
      <c r="W243" s="180"/>
      <c r="X243" s="180"/>
      <c r="Y243" s="181"/>
      <c r="Z243" s="181"/>
      <c r="AA243" s="181"/>
      <c r="AB243" s="181"/>
      <c r="AC243" s="181"/>
      <c r="AD243" s="48">
        <f t="shared" si="90"/>
        <v>0</v>
      </c>
      <c r="AE243" s="48">
        <f t="shared" si="91"/>
        <v>0</v>
      </c>
      <c r="AF243" s="48">
        <f t="shared" si="92"/>
        <v>0</v>
      </c>
      <c r="AG243" s="48">
        <f t="shared" si="93"/>
        <v>0</v>
      </c>
      <c r="AH243" s="48">
        <f t="shared" si="94"/>
        <v>0</v>
      </c>
      <c r="AI243" s="48">
        <f t="shared" si="95"/>
        <v>0</v>
      </c>
      <c r="AJ243" s="48">
        <f t="shared" si="96"/>
        <v>0</v>
      </c>
      <c r="AK243" s="48">
        <f t="shared" si="97"/>
        <v>0</v>
      </c>
      <c r="AL243" s="181"/>
      <c r="AM243" s="181"/>
      <c r="AN243" s="77"/>
      <c r="AO243" s="176"/>
      <c r="AP243" s="87">
        <f t="shared" si="116"/>
        <v>0</v>
      </c>
      <c r="AQ243" s="176"/>
      <c r="AR243" s="178"/>
      <c r="AS243" s="176"/>
      <c r="AT243" s="159">
        <f>IF(J243='Категорія витрат'!$F$2,ROUND('Додаток 3._Бюджет детальний ПР'!AS243*0.3676,2),IF(J243='Категорія витрат'!$F$3,ROUND('Додаток 3._Бюджет детальний ПР'!AS243*0.347,2),IF(J243='Категорія витрат'!$F$4,ROUND('Додаток 3._Бюджет детальний ПР'!AS243*0.347,2),IF(J243='Категорія витрат'!$F$7,ROUND('Додаток 3._Бюджет детальний ПР'!AS243*0.0841,2),0))))</f>
        <v>0</v>
      </c>
      <c r="AU243" s="153">
        <f t="shared" si="117"/>
        <v>0</v>
      </c>
      <c r="AV243" s="180"/>
      <c r="AW243" s="180"/>
      <c r="AX243" s="180"/>
      <c r="AY243" s="180"/>
      <c r="AZ243" s="180"/>
      <c r="BA243" s="180"/>
      <c r="BB243" s="180"/>
      <c r="BC243" s="181"/>
      <c r="BD243" s="181"/>
      <c r="BE243" s="181"/>
      <c r="BF243" s="181"/>
      <c r="BG243" s="181"/>
      <c r="BH243" s="48">
        <f t="shared" si="98"/>
        <v>0</v>
      </c>
      <c r="BI243" s="48">
        <f t="shared" si="99"/>
        <v>0</v>
      </c>
      <c r="BJ243" s="48">
        <f t="shared" si="100"/>
        <v>0</v>
      </c>
      <c r="BK243" s="48">
        <f t="shared" si="101"/>
        <v>0</v>
      </c>
      <c r="BL243" s="48">
        <f t="shared" si="102"/>
        <v>0</v>
      </c>
      <c r="BM243" s="48">
        <f t="shared" si="103"/>
        <v>0</v>
      </c>
      <c r="BN243" s="48">
        <f t="shared" si="104"/>
        <v>0</v>
      </c>
      <c r="BO243" s="48">
        <f t="shared" si="105"/>
        <v>0</v>
      </c>
      <c r="BP243" s="181"/>
      <c r="BQ243" s="181"/>
      <c r="BR243" s="191"/>
      <c r="BS243" s="176"/>
      <c r="BT243" s="87">
        <f t="shared" si="118"/>
        <v>0</v>
      </c>
      <c r="BU243" s="176"/>
      <c r="BV243" s="178"/>
      <c r="BW243" s="176"/>
      <c r="BX243" s="159">
        <f>IF(J243='Категорія витрат'!$F$2,ROUND('Додаток 3._Бюджет детальний ПР'!BW243*0.3676,2),IF(J243='Категорія витрат'!$F$3,ROUND('Додаток 3._Бюджет детальний ПР'!BW243*0.347,2),IF(J243='Категорія витрат'!$F$4,ROUND('Додаток 3._Бюджет детальний ПР'!BW243*0.347,2),IF(J243='Категорія витрат'!$F$7,ROUND('Додаток 3._Бюджет детальний ПР'!BW243*0.0841,2),0))))</f>
        <v>0</v>
      </c>
      <c r="BY243" s="153">
        <f t="shared" si="119"/>
        <v>0</v>
      </c>
      <c r="BZ243" s="338"/>
      <c r="CA243" s="338"/>
      <c r="CB243" s="338"/>
      <c r="CC243" s="338"/>
      <c r="CD243" s="338"/>
      <c r="CE243" s="338"/>
      <c r="CF243" s="180"/>
      <c r="CG243" s="181"/>
      <c r="CH243" s="181"/>
      <c r="CI243" s="181"/>
      <c r="CJ243" s="181"/>
      <c r="CK243" s="181"/>
      <c r="CL243" s="48">
        <f t="shared" si="106"/>
        <v>0</v>
      </c>
      <c r="CM243" s="48">
        <f t="shared" si="107"/>
        <v>0</v>
      </c>
      <c r="CN243" s="48">
        <f t="shared" si="108"/>
        <v>0</v>
      </c>
      <c r="CO243" s="48">
        <f t="shared" si="109"/>
        <v>0</v>
      </c>
      <c r="CP243" s="48">
        <f t="shared" si="110"/>
        <v>0</v>
      </c>
      <c r="CQ243" s="48">
        <f t="shared" si="111"/>
        <v>0</v>
      </c>
      <c r="CR243" s="48">
        <f t="shared" si="112"/>
        <v>0</v>
      </c>
      <c r="CS243" s="48">
        <f t="shared" si="113"/>
        <v>0</v>
      </c>
      <c r="CT243" s="181"/>
      <c r="CU243" s="181"/>
    </row>
    <row r="244" spans="1:99" ht="20.100000000000001" customHeight="1" x14ac:dyDescent="0.15">
      <c r="A244" s="58">
        <v>240</v>
      </c>
      <c r="B244" s="58" t="str">
        <f>IF(D244='Напрямки конкурса'!$L$2,'Напрямки конкурса'!$B$2,IF(D244='Напрямки конкурса'!$L$3,'Напрямки конкурса'!$B$3,IF(D244='Напрямки конкурса'!$L$4,'Напрямки конкурса'!$B$4,IF(D244='Напрямки конкурса'!$L$5,'Напрямки конкурса'!$B$5,IF(D244='Напрямки конкурса'!$L$6,'Напрямки конкурса'!$B$6,IF(D244='Напрямки конкурса'!$L$7,'Напрямки конкурса'!$B$7,IF(D244='Напрямки конкурса'!$L$8,'Напрямки конкурса'!$B$8,IF(D244='Напрямки конкурса'!$L$9,'Напрямки конкурса'!$B$9,IF(D244='Напрямки конкурса'!$L$10,'Напрямки конкурса'!$B$10,IF(D244='Напрямки конкурса'!$L$11,'Напрямки конкурса'!$B$11,IF(D244='Напрямки конкурса'!$L$12,'Напрямки конкурса'!$B$12,IF(D244='Напрямки конкурса'!$L$13,'Напрямки конкурса'!$B$13,IF(D244='Напрямки конкурса'!$L$14,'Напрямки конкурса'!$B$14,IF(D244='Напрямки конкурса'!$L$15,'Напрямки конкурса'!$B$15,IF(D244='Напрямки конкурса'!$L$16,'Напрямки конкурса'!$B$16,IF(D244='Напрямки конкурса'!$L$17,'Напрямки конкурса'!$B$17,IF(D244='Напрямки конкурса'!$L$18,'Напрямки конкурса'!$B$18,IF(D244='Напрямки конкурса'!$L$19,'Напрямки конкурса'!$B$19,IF(D244='Напрямки конкурса'!$L$20,'Напрямки конкурса'!$B$20,IF(D244='Напрямки конкурса'!$L$21,'Напрямки конкурса'!$B$21,IF(D244='Напрямки конкурса'!$L$22,'Напрямки конкурса'!$B$22,IF(D244='Напрямки конкурса'!$L$23,'Напрямки конкурса'!$B$23,IF(D244='Напрямки конкурса'!$L$24,'Напрямки конкурса'!$B$24,IF(D244='Напрямки конкурса'!$L$25,'Напрямки конкурса'!$B$25,IF(D244='Напрямки конкурса'!$L$26,'Напрямки конкурса'!$B$26,IF(D244='Напрямки конкурса'!$L$27,'Напрямки конкурса'!$B$27,IF(D244='Напрямки конкурса'!$L$28,'Напрямки конкурса'!$B$28,"")))))))))))))))))))))))))))</f>
        <v>Мережа</v>
      </c>
      <c r="C244" s="59" t="str">
        <f>IF(D244='Напрямки конкурса'!$L$2,'Напрямки конкурса'!$K$2,IF(D244='Напрямки конкурса'!$L$3,'Напрямки конкурса'!$K$3,IF(D244='Напрямки конкурса'!$L$4,'Напрямки конкурса'!$K$4,IF(D244='Напрямки конкурса'!$L$5,'Напрямки конкурса'!$K$5,IF(D244='Напрямки конкурса'!$L$6,'Напрямки конкурса'!$K$6,IF(D244='Напрямки конкурса'!$L$7,'Напрямки конкурса'!$K$7,IF(D244='Напрямки конкурса'!$L$8,'Напрямки конкурса'!$K$8,IF(D244='Напрямки конкурса'!$L$9,'Напрямки конкурса'!$K$9,IF(D244='Напрямки конкурса'!$L$10,'Напрямки конкурса'!$K$10,IF(D244='Напрямки конкурса'!$L$11,'Напрямки конкурса'!$K$11,IF(D244='Напрямки конкурса'!$L$12,'Напрямки конкурса'!$K$12,IF(D244='Напрямки конкурса'!$L$13,'Напрямки конкурса'!$K$13,IF(D244='Напрямки конкурса'!$L$14,'Напрямки конкурса'!$K$14,IF(D244='Напрямки конкурса'!$L$15,'Напрямки конкурса'!$K$15,IF(D244='Напрямки конкурса'!$L$16,'Напрямки конкурса'!$K$16,IF(D244='Напрямки конкурса'!$L$17,'Напрямки конкурса'!$K$17,IF(D244='Напрямки конкурса'!$L$18,'Напрямки конкурса'!$K$18,IF(D244='Напрямки конкурса'!$L$19,'Напрямки конкурса'!$K$19,IF(D244='Напрямки конкурса'!$L$20,'Напрямки конкурса'!$K$20,IF(D244='Напрямки конкурса'!$L$21,'Напрямки конкурса'!$K$21,IF(D244='Напрямки конкурса'!$L$22,'Напрямки конкурса'!$K$22,IF(D244='Напрямки конкурса'!$L$23,'Напрямки конкурса'!$K$23,IF(D244='Напрямки конкурса'!$L$24,'Напрямки конкурса'!$K$24,IF(D244='Напрямки конкурса'!$L$25,'Напрямки конкурса'!$K$25,IF(D244='Напрямки конкурса'!$L$26,'Напрямки конкурса'!$K$26,IF(D244='Напрямки конкурса'!$L$27,'Напрямки конкурса'!$K$27,IF(D244='Напрямки конкурса'!$L$28,'Напрямки конкурса'!$K$28,"")))))))))))))))))))))))))))</f>
        <v>18М. Забезпечення моніторингу лікування ВІЛ-інфікованих осіб</v>
      </c>
      <c r="D244" s="317" t="s">
        <v>497</v>
      </c>
      <c r="E244" s="171"/>
      <c r="F244" s="171"/>
      <c r="G244" s="171"/>
      <c r="H244" s="150" t="str">
        <f>IF(I244='Категорія витрат'!$B$2,'Категорія витрат'!$A$2,IF(I244='Категорія витрат'!$B$3,'Категорія витрат'!$A$3,IF(I244='Категорія витрат'!$B$4,'Категорія витрат'!$A$4,IF(I244='Категорія витрат'!$B$5,'Категорія витрат'!$A$5,IF(I244='Категорія витрат'!$B$6,'Категорія витрат'!$A$6,IF(I244='Категорія витрат'!$B$7,'Категорія витрат'!$A$7,IF(I244='Категорія витрат'!$B$8,'Категорія витрат'!$A$8,IF(I244='Категорія витрат'!$B$9,'Категорія витрат'!$A$9,IF(I244='Категорія витрат'!$B$10,'Категорія витрат'!$A$10,IF(I244='Категорія витрат'!$B$11,'Категорія витрат'!$A$11,IF(I244='Категорія витрат'!$B$12,'Категорія витрат'!$A$12,IF(I244='Категорія витрат'!$B$13,'Категорія витрат'!$A$13,IF(I244='Категорія витрат'!$B$14,'Категорія витрат'!$A$14,IF(I244='Категорія витрат'!$B$15,'Категорія витрат'!$A$15,IF(I244='Категорія витрат'!$B$16,'Категорія витрат'!$A$16,IF(I244='Категорія витрат'!$B$17,'Категорія витрат'!$A$17,IF(I244='Категорія витрат'!$B$18,'Категорія витрат'!$A$18,IF(I244='Категорія витрат'!$B$19,'Категорія витрат'!$A$19,IF(I244='Категорія витрат'!$B$20,'Категорія витрат'!$A$20,IF(I244='Категорія витрат'!$B$21,'Категорія витрат'!$A$21,IF(I244='Категорія витрат'!$B$22,'Категорія витрат'!$A$22,IF(I244='Категорія витрат'!$B$23,'Категорія витрат'!$A$23,IF(I244='Категорія витрат'!$B$24,'Категорія витрат'!$A$24,IF(I244='Категорія витрат'!$B$25,'Категорія витрат'!$A$25,IF(I244='Категорія витрат'!$B$26,'Категорія витрат'!$A$26,IF(I244='Категорія витрат'!$B$27,'Категорія витрат'!$A$27,IF(I244='Категорія витрат'!$B$28,'Категорія витрат'!$A$28,IF(I244='Категорія витрат'!$B$29,'Категорія витрат'!$A$29,IF(I244='Категорія витрат'!$B$30,'Категорія витрат'!$A$30,"")))))))))))))))))))))))))))))</f>
        <v/>
      </c>
      <c r="I244" s="174"/>
      <c r="J244" s="173"/>
      <c r="K244" s="176"/>
      <c r="L244" s="87">
        <f t="shared" si="114"/>
        <v>0</v>
      </c>
      <c r="M244" s="176"/>
      <c r="N244" s="178"/>
      <c r="O244" s="176"/>
      <c r="P244" s="159">
        <f>IF(J244='Категорія витрат'!$F$2,ROUND('Додаток 3._Бюджет детальний ПР'!O244*0.3676,2),IF(J244='Категорія витрат'!$F$3,ROUND('Додаток 3._Бюджет детальний ПР'!O244*0.347,2),IF(J244='Категорія витрат'!$F$4,ROUND('Додаток 3._Бюджет детальний ПР'!O244*0.347,2),IF(J244='Категорія витрат'!$F$7,ROUND('Додаток 3._Бюджет детальний ПР'!O244*0.0841,2),0))))</f>
        <v>0</v>
      </c>
      <c r="Q244" s="153">
        <f t="shared" si="120"/>
        <v>0</v>
      </c>
      <c r="R244" s="180"/>
      <c r="S244" s="180"/>
      <c r="T244" s="180"/>
      <c r="U244" s="180"/>
      <c r="V244" s="180"/>
      <c r="W244" s="180"/>
      <c r="X244" s="180"/>
      <c r="Y244" s="181"/>
      <c r="Z244" s="181"/>
      <c r="AA244" s="181"/>
      <c r="AB244" s="181"/>
      <c r="AC244" s="181"/>
      <c r="AD244" s="48">
        <f t="shared" si="90"/>
        <v>0</v>
      </c>
      <c r="AE244" s="48">
        <f t="shared" si="91"/>
        <v>0</v>
      </c>
      <c r="AF244" s="48">
        <f t="shared" si="92"/>
        <v>0</v>
      </c>
      <c r="AG244" s="48">
        <f t="shared" si="93"/>
        <v>0</v>
      </c>
      <c r="AH244" s="48">
        <f t="shared" si="94"/>
        <v>0</v>
      </c>
      <c r="AI244" s="48">
        <f t="shared" si="95"/>
        <v>0</v>
      </c>
      <c r="AJ244" s="48">
        <f t="shared" si="96"/>
        <v>0</v>
      </c>
      <c r="AK244" s="48">
        <f t="shared" si="97"/>
        <v>0</v>
      </c>
      <c r="AL244" s="181"/>
      <c r="AM244" s="181"/>
      <c r="AN244" s="77"/>
      <c r="AO244" s="176"/>
      <c r="AP244" s="87">
        <f t="shared" si="116"/>
        <v>0</v>
      </c>
      <c r="AQ244" s="176"/>
      <c r="AR244" s="178"/>
      <c r="AS244" s="176"/>
      <c r="AT244" s="159">
        <f>IF(J244='Категорія витрат'!$F$2,ROUND('Додаток 3._Бюджет детальний ПР'!AS244*0.3676,2),IF(J244='Категорія витрат'!$F$3,ROUND('Додаток 3._Бюджет детальний ПР'!AS244*0.347,2),IF(J244='Категорія витрат'!$F$4,ROUND('Додаток 3._Бюджет детальний ПР'!AS244*0.347,2),IF(J244='Категорія витрат'!$F$7,ROUND('Додаток 3._Бюджет детальний ПР'!AS244*0.0841,2),0))))</f>
        <v>0</v>
      </c>
      <c r="AU244" s="153">
        <f t="shared" si="117"/>
        <v>0</v>
      </c>
      <c r="AV244" s="180"/>
      <c r="AW244" s="180"/>
      <c r="AX244" s="180"/>
      <c r="AY244" s="180"/>
      <c r="AZ244" s="180"/>
      <c r="BA244" s="180"/>
      <c r="BB244" s="180"/>
      <c r="BC244" s="181"/>
      <c r="BD244" s="181"/>
      <c r="BE244" s="181"/>
      <c r="BF244" s="181"/>
      <c r="BG244" s="181"/>
      <c r="BH244" s="48">
        <f t="shared" si="98"/>
        <v>0</v>
      </c>
      <c r="BI244" s="48">
        <f t="shared" si="99"/>
        <v>0</v>
      </c>
      <c r="BJ244" s="48">
        <f t="shared" si="100"/>
        <v>0</v>
      </c>
      <c r="BK244" s="48">
        <f t="shared" si="101"/>
        <v>0</v>
      </c>
      <c r="BL244" s="48">
        <f t="shared" si="102"/>
        <v>0</v>
      </c>
      <c r="BM244" s="48">
        <f t="shared" si="103"/>
        <v>0</v>
      </c>
      <c r="BN244" s="48">
        <f t="shared" si="104"/>
        <v>0</v>
      </c>
      <c r="BO244" s="48">
        <f t="shared" si="105"/>
        <v>0</v>
      </c>
      <c r="BP244" s="181"/>
      <c r="BQ244" s="181"/>
      <c r="BR244" s="191"/>
      <c r="BS244" s="176"/>
      <c r="BT244" s="87">
        <f t="shared" si="118"/>
        <v>0</v>
      </c>
      <c r="BU244" s="176"/>
      <c r="BV244" s="178"/>
      <c r="BW244" s="176"/>
      <c r="BX244" s="159">
        <f>IF(J244='Категорія витрат'!$F$2,ROUND('Додаток 3._Бюджет детальний ПР'!BW244*0.3676,2),IF(J244='Категорія витрат'!$F$3,ROUND('Додаток 3._Бюджет детальний ПР'!BW244*0.347,2),IF(J244='Категорія витрат'!$F$4,ROUND('Додаток 3._Бюджет детальний ПР'!BW244*0.347,2),IF(J244='Категорія витрат'!$F$7,ROUND('Додаток 3._Бюджет детальний ПР'!BW244*0.0841,2),0))))</f>
        <v>0</v>
      </c>
      <c r="BY244" s="153">
        <f t="shared" si="119"/>
        <v>0</v>
      </c>
      <c r="BZ244" s="338"/>
      <c r="CA244" s="338"/>
      <c r="CB244" s="338"/>
      <c r="CC244" s="338"/>
      <c r="CD244" s="338"/>
      <c r="CE244" s="338"/>
      <c r="CF244" s="180"/>
      <c r="CG244" s="181"/>
      <c r="CH244" s="181"/>
      <c r="CI244" s="181"/>
      <c r="CJ244" s="181"/>
      <c r="CK244" s="181"/>
      <c r="CL244" s="48">
        <f t="shared" si="106"/>
        <v>0</v>
      </c>
      <c r="CM244" s="48">
        <f t="shared" si="107"/>
        <v>0</v>
      </c>
      <c r="CN244" s="48">
        <f t="shared" si="108"/>
        <v>0</v>
      </c>
      <c r="CO244" s="48">
        <f t="shared" si="109"/>
        <v>0</v>
      </c>
      <c r="CP244" s="48">
        <f t="shared" si="110"/>
        <v>0</v>
      </c>
      <c r="CQ244" s="48">
        <f t="shared" si="111"/>
        <v>0</v>
      </c>
      <c r="CR244" s="48">
        <f t="shared" si="112"/>
        <v>0</v>
      </c>
      <c r="CS244" s="48">
        <f t="shared" si="113"/>
        <v>0</v>
      </c>
      <c r="CT244" s="181"/>
      <c r="CU244" s="181"/>
    </row>
    <row r="245" spans="1:99" ht="20.100000000000001" customHeight="1" x14ac:dyDescent="0.15">
      <c r="A245" s="58">
        <v>241</v>
      </c>
      <c r="B245" s="58" t="str">
        <f>IF(D245='Напрямки конкурса'!$L$2,'Напрямки конкурса'!$B$2,IF(D245='Напрямки конкурса'!$L$3,'Напрямки конкурса'!$B$3,IF(D245='Напрямки конкурса'!$L$4,'Напрямки конкурса'!$B$4,IF(D245='Напрямки конкурса'!$L$5,'Напрямки конкурса'!$B$5,IF(D245='Напрямки конкурса'!$L$6,'Напрямки конкурса'!$B$6,IF(D245='Напрямки конкурса'!$L$7,'Напрямки конкурса'!$B$7,IF(D245='Напрямки конкурса'!$L$8,'Напрямки конкурса'!$B$8,IF(D245='Напрямки конкурса'!$L$9,'Напрямки конкурса'!$B$9,IF(D245='Напрямки конкурса'!$L$10,'Напрямки конкурса'!$B$10,IF(D245='Напрямки конкурса'!$L$11,'Напрямки конкурса'!$B$11,IF(D245='Напрямки конкурса'!$L$12,'Напрямки конкурса'!$B$12,IF(D245='Напрямки конкурса'!$L$13,'Напрямки конкурса'!$B$13,IF(D245='Напрямки конкурса'!$L$14,'Напрямки конкурса'!$B$14,IF(D245='Напрямки конкурса'!$L$15,'Напрямки конкурса'!$B$15,IF(D245='Напрямки конкурса'!$L$16,'Напрямки конкурса'!$B$16,IF(D245='Напрямки конкурса'!$L$17,'Напрямки конкурса'!$B$17,IF(D245='Напрямки конкурса'!$L$18,'Напрямки конкурса'!$B$18,IF(D245='Напрямки конкурса'!$L$19,'Напрямки конкурса'!$B$19,IF(D245='Напрямки конкурса'!$L$20,'Напрямки конкурса'!$B$20,IF(D245='Напрямки конкурса'!$L$21,'Напрямки конкурса'!$B$21,IF(D245='Напрямки конкурса'!$L$22,'Напрямки конкурса'!$B$22,IF(D245='Напрямки конкурса'!$L$23,'Напрямки конкурса'!$B$23,IF(D245='Напрямки конкурса'!$L$24,'Напрямки конкурса'!$B$24,IF(D245='Напрямки конкурса'!$L$25,'Напрямки конкурса'!$B$25,IF(D245='Напрямки конкурса'!$L$26,'Напрямки конкурса'!$B$26,IF(D245='Напрямки конкурса'!$L$27,'Напрямки конкурса'!$B$27,IF(D245='Напрямки конкурса'!$L$28,'Напрямки конкурса'!$B$28,"")))))))))))))))))))))))))))</f>
        <v>Мережа</v>
      </c>
      <c r="C245" s="59" t="str">
        <f>IF(D245='Напрямки конкурса'!$L$2,'Напрямки конкурса'!$K$2,IF(D245='Напрямки конкурса'!$L$3,'Напрямки конкурса'!$K$3,IF(D245='Напрямки конкурса'!$L$4,'Напрямки конкурса'!$K$4,IF(D245='Напрямки конкурса'!$L$5,'Напрямки конкурса'!$K$5,IF(D245='Напрямки конкурса'!$L$6,'Напрямки конкурса'!$K$6,IF(D245='Напрямки конкурса'!$L$7,'Напрямки конкурса'!$K$7,IF(D245='Напрямки конкурса'!$L$8,'Напрямки конкурса'!$K$8,IF(D245='Напрямки конкурса'!$L$9,'Напрямки конкурса'!$K$9,IF(D245='Напрямки конкурса'!$L$10,'Напрямки конкурса'!$K$10,IF(D245='Напрямки конкурса'!$L$11,'Напрямки конкурса'!$K$11,IF(D245='Напрямки конкурса'!$L$12,'Напрямки конкурса'!$K$12,IF(D245='Напрямки конкурса'!$L$13,'Напрямки конкурса'!$K$13,IF(D245='Напрямки конкурса'!$L$14,'Напрямки конкурса'!$K$14,IF(D245='Напрямки конкурса'!$L$15,'Напрямки конкурса'!$K$15,IF(D245='Напрямки конкурса'!$L$16,'Напрямки конкурса'!$K$16,IF(D245='Напрямки конкурса'!$L$17,'Напрямки конкурса'!$K$17,IF(D245='Напрямки конкурса'!$L$18,'Напрямки конкурса'!$K$18,IF(D245='Напрямки конкурса'!$L$19,'Напрямки конкурса'!$K$19,IF(D245='Напрямки конкурса'!$L$20,'Напрямки конкурса'!$K$20,IF(D245='Напрямки конкурса'!$L$21,'Напрямки конкурса'!$K$21,IF(D245='Напрямки конкурса'!$L$22,'Напрямки конкурса'!$K$22,IF(D245='Напрямки конкурса'!$L$23,'Напрямки конкурса'!$K$23,IF(D245='Напрямки конкурса'!$L$24,'Напрямки конкурса'!$K$24,IF(D245='Напрямки конкурса'!$L$25,'Напрямки конкурса'!$K$25,IF(D245='Напрямки конкурса'!$L$26,'Напрямки конкурса'!$K$26,IF(D245='Напрямки конкурса'!$L$27,'Напрямки конкурса'!$K$27,IF(D245='Напрямки конкурса'!$L$28,'Напрямки конкурса'!$K$28,"")))))))))))))))))))))))))))</f>
        <v>18М. Забезпечення моніторингу лікування ВІЛ-інфікованих осіб</v>
      </c>
      <c r="D245" s="317" t="s">
        <v>497</v>
      </c>
      <c r="E245" s="171"/>
      <c r="F245" s="171"/>
      <c r="G245" s="171"/>
      <c r="H245" s="150" t="str">
        <f>IF(I245='Категорія витрат'!$B$2,'Категорія витрат'!$A$2,IF(I245='Категорія витрат'!$B$3,'Категорія витрат'!$A$3,IF(I245='Категорія витрат'!$B$4,'Категорія витрат'!$A$4,IF(I245='Категорія витрат'!$B$5,'Категорія витрат'!$A$5,IF(I245='Категорія витрат'!$B$6,'Категорія витрат'!$A$6,IF(I245='Категорія витрат'!$B$7,'Категорія витрат'!$A$7,IF(I245='Категорія витрат'!$B$8,'Категорія витрат'!$A$8,IF(I245='Категорія витрат'!$B$9,'Категорія витрат'!$A$9,IF(I245='Категорія витрат'!$B$10,'Категорія витрат'!$A$10,IF(I245='Категорія витрат'!$B$11,'Категорія витрат'!$A$11,IF(I245='Категорія витрат'!$B$12,'Категорія витрат'!$A$12,IF(I245='Категорія витрат'!$B$13,'Категорія витрат'!$A$13,IF(I245='Категорія витрат'!$B$14,'Категорія витрат'!$A$14,IF(I245='Категорія витрат'!$B$15,'Категорія витрат'!$A$15,IF(I245='Категорія витрат'!$B$16,'Категорія витрат'!$A$16,IF(I245='Категорія витрат'!$B$17,'Категорія витрат'!$A$17,IF(I245='Категорія витрат'!$B$18,'Категорія витрат'!$A$18,IF(I245='Категорія витрат'!$B$19,'Категорія витрат'!$A$19,IF(I245='Категорія витрат'!$B$20,'Категорія витрат'!$A$20,IF(I245='Категорія витрат'!$B$21,'Категорія витрат'!$A$21,IF(I245='Категорія витрат'!$B$22,'Категорія витрат'!$A$22,IF(I245='Категорія витрат'!$B$23,'Категорія витрат'!$A$23,IF(I245='Категорія витрат'!$B$24,'Категорія витрат'!$A$24,IF(I245='Категорія витрат'!$B$25,'Категорія витрат'!$A$25,IF(I245='Категорія витрат'!$B$26,'Категорія витрат'!$A$26,IF(I245='Категорія витрат'!$B$27,'Категорія витрат'!$A$27,IF(I245='Категорія витрат'!$B$28,'Категорія витрат'!$A$28,IF(I245='Категорія витрат'!$B$29,'Категорія витрат'!$A$29,IF(I245='Категорія витрат'!$B$30,'Категорія витрат'!$A$30,"")))))))))))))))))))))))))))))</f>
        <v/>
      </c>
      <c r="I245" s="174"/>
      <c r="J245" s="173"/>
      <c r="K245" s="176"/>
      <c r="L245" s="87">
        <f t="shared" si="114"/>
        <v>0</v>
      </c>
      <c r="M245" s="176"/>
      <c r="N245" s="178"/>
      <c r="O245" s="176"/>
      <c r="P245" s="159">
        <f>IF(J245='Категорія витрат'!$F$2,ROUND('Додаток 3._Бюджет детальний ПР'!O245*0.3676,2),IF(J245='Категорія витрат'!$F$3,ROUND('Додаток 3._Бюджет детальний ПР'!O245*0.347,2),IF(J245='Категорія витрат'!$F$4,ROUND('Додаток 3._Бюджет детальний ПР'!O245*0.347,2),IF(J245='Категорія витрат'!$F$7,ROUND('Додаток 3._Бюджет детальний ПР'!O245*0.0841,2),0))))</f>
        <v>0</v>
      </c>
      <c r="Q245" s="153">
        <f t="shared" si="120"/>
        <v>0</v>
      </c>
      <c r="R245" s="180"/>
      <c r="S245" s="180"/>
      <c r="T245" s="180"/>
      <c r="U245" s="180"/>
      <c r="V245" s="180"/>
      <c r="W245" s="180"/>
      <c r="X245" s="180"/>
      <c r="Y245" s="181"/>
      <c r="Z245" s="181"/>
      <c r="AA245" s="181"/>
      <c r="AB245" s="181"/>
      <c r="AC245" s="181"/>
      <c r="AD245" s="48">
        <f t="shared" si="90"/>
        <v>0</v>
      </c>
      <c r="AE245" s="48">
        <f t="shared" si="91"/>
        <v>0</v>
      </c>
      <c r="AF245" s="48">
        <f t="shared" si="92"/>
        <v>0</v>
      </c>
      <c r="AG245" s="48">
        <f t="shared" si="93"/>
        <v>0</v>
      </c>
      <c r="AH245" s="48">
        <f t="shared" si="94"/>
        <v>0</v>
      </c>
      <c r="AI245" s="48">
        <f t="shared" si="95"/>
        <v>0</v>
      </c>
      <c r="AJ245" s="48">
        <f t="shared" si="96"/>
        <v>0</v>
      </c>
      <c r="AK245" s="48">
        <f t="shared" si="97"/>
        <v>0</v>
      </c>
      <c r="AL245" s="181"/>
      <c r="AM245" s="181"/>
      <c r="AN245" s="77"/>
      <c r="AO245" s="176"/>
      <c r="AP245" s="87">
        <f t="shared" si="116"/>
        <v>0</v>
      </c>
      <c r="AQ245" s="176"/>
      <c r="AR245" s="178"/>
      <c r="AS245" s="176"/>
      <c r="AT245" s="159">
        <f>IF(J245='Категорія витрат'!$F$2,ROUND('Додаток 3._Бюджет детальний ПР'!AS245*0.3676,2),IF(J245='Категорія витрат'!$F$3,ROUND('Додаток 3._Бюджет детальний ПР'!AS245*0.347,2),IF(J245='Категорія витрат'!$F$4,ROUND('Додаток 3._Бюджет детальний ПР'!AS245*0.347,2),IF(J245='Категорія витрат'!$F$7,ROUND('Додаток 3._Бюджет детальний ПР'!AS245*0.0841,2),0))))</f>
        <v>0</v>
      </c>
      <c r="AU245" s="153">
        <f t="shared" si="117"/>
        <v>0</v>
      </c>
      <c r="AV245" s="180"/>
      <c r="AW245" s="180"/>
      <c r="AX245" s="180"/>
      <c r="AY245" s="180"/>
      <c r="AZ245" s="180"/>
      <c r="BA245" s="180"/>
      <c r="BB245" s="180"/>
      <c r="BC245" s="181"/>
      <c r="BD245" s="181"/>
      <c r="BE245" s="181"/>
      <c r="BF245" s="181"/>
      <c r="BG245" s="181"/>
      <c r="BH245" s="48">
        <f t="shared" si="98"/>
        <v>0</v>
      </c>
      <c r="BI245" s="48">
        <f t="shared" si="99"/>
        <v>0</v>
      </c>
      <c r="BJ245" s="48">
        <f t="shared" si="100"/>
        <v>0</v>
      </c>
      <c r="BK245" s="48">
        <f t="shared" si="101"/>
        <v>0</v>
      </c>
      <c r="BL245" s="48">
        <f t="shared" si="102"/>
        <v>0</v>
      </c>
      <c r="BM245" s="48">
        <f t="shared" si="103"/>
        <v>0</v>
      </c>
      <c r="BN245" s="48">
        <f t="shared" si="104"/>
        <v>0</v>
      </c>
      <c r="BO245" s="48">
        <f t="shared" si="105"/>
        <v>0</v>
      </c>
      <c r="BP245" s="181"/>
      <c r="BQ245" s="181"/>
      <c r="BR245" s="191"/>
      <c r="BS245" s="176"/>
      <c r="BT245" s="87">
        <f t="shared" si="118"/>
        <v>0</v>
      </c>
      <c r="BU245" s="176"/>
      <c r="BV245" s="178"/>
      <c r="BW245" s="176"/>
      <c r="BX245" s="159">
        <f>IF(J245='Категорія витрат'!$F$2,ROUND('Додаток 3._Бюджет детальний ПР'!BW245*0.3676,2),IF(J245='Категорія витрат'!$F$3,ROUND('Додаток 3._Бюджет детальний ПР'!BW245*0.347,2),IF(J245='Категорія витрат'!$F$4,ROUND('Додаток 3._Бюджет детальний ПР'!BW245*0.347,2),IF(J245='Категорія витрат'!$F$7,ROUND('Додаток 3._Бюджет детальний ПР'!BW245*0.0841,2),0))))</f>
        <v>0</v>
      </c>
      <c r="BY245" s="153">
        <f t="shared" si="119"/>
        <v>0</v>
      </c>
      <c r="BZ245" s="338"/>
      <c r="CA245" s="338"/>
      <c r="CB245" s="338"/>
      <c r="CC245" s="338"/>
      <c r="CD245" s="338"/>
      <c r="CE245" s="338"/>
      <c r="CF245" s="180"/>
      <c r="CG245" s="181"/>
      <c r="CH245" s="181"/>
      <c r="CI245" s="181"/>
      <c r="CJ245" s="181"/>
      <c r="CK245" s="181"/>
      <c r="CL245" s="48">
        <f t="shared" si="106"/>
        <v>0</v>
      </c>
      <c r="CM245" s="48">
        <f t="shared" si="107"/>
        <v>0</v>
      </c>
      <c r="CN245" s="48">
        <f t="shared" si="108"/>
        <v>0</v>
      </c>
      <c r="CO245" s="48">
        <f t="shared" si="109"/>
        <v>0</v>
      </c>
      <c r="CP245" s="48">
        <f t="shared" si="110"/>
        <v>0</v>
      </c>
      <c r="CQ245" s="48">
        <f t="shared" si="111"/>
        <v>0</v>
      </c>
      <c r="CR245" s="48">
        <f t="shared" si="112"/>
        <v>0</v>
      </c>
      <c r="CS245" s="48">
        <f t="shared" si="113"/>
        <v>0</v>
      </c>
      <c r="CT245" s="181"/>
      <c r="CU245" s="181"/>
    </row>
    <row r="246" spans="1:99" ht="20.100000000000001" customHeight="1" x14ac:dyDescent="0.15">
      <c r="A246" s="58">
        <v>242</v>
      </c>
      <c r="B246" s="58" t="str">
        <f>IF(D246='Напрямки конкурса'!$L$2,'Напрямки конкурса'!$B$2,IF(D246='Напрямки конкурса'!$L$3,'Напрямки конкурса'!$B$3,IF(D246='Напрямки конкурса'!$L$4,'Напрямки конкурса'!$B$4,IF(D246='Напрямки конкурса'!$L$5,'Напрямки конкурса'!$B$5,IF(D246='Напрямки конкурса'!$L$6,'Напрямки конкурса'!$B$6,IF(D246='Напрямки конкурса'!$L$7,'Напрямки конкурса'!$B$7,IF(D246='Напрямки конкурса'!$L$8,'Напрямки конкурса'!$B$8,IF(D246='Напрямки конкурса'!$L$9,'Напрямки конкурса'!$B$9,IF(D246='Напрямки конкурса'!$L$10,'Напрямки конкурса'!$B$10,IF(D246='Напрямки конкурса'!$L$11,'Напрямки конкурса'!$B$11,IF(D246='Напрямки конкурса'!$L$12,'Напрямки конкурса'!$B$12,IF(D246='Напрямки конкурса'!$L$13,'Напрямки конкурса'!$B$13,IF(D246='Напрямки конкурса'!$L$14,'Напрямки конкурса'!$B$14,IF(D246='Напрямки конкурса'!$L$15,'Напрямки конкурса'!$B$15,IF(D246='Напрямки конкурса'!$L$16,'Напрямки конкурса'!$B$16,IF(D246='Напрямки конкурса'!$L$17,'Напрямки конкурса'!$B$17,IF(D246='Напрямки конкурса'!$L$18,'Напрямки конкурса'!$B$18,IF(D246='Напрямки конкурса'!$L$19,'Напрямки конкурса'!$B$19,IF(D246='Напрямки конкурса'!$L$20,'Напрямки конкурса'!$B$20,IF(D246='Напрямки конкурса'!$L$21,'Напрямки конкурса'!$B$21,IF(D246='Напрямки конкурса'!$L$22,'Напрямки конкурса'!$B$22,IF(D246='Напрямки конкурса'!$L$23,'Напрямки конкурса'!$B$23,IF(D246='Напрямки конкурса'!$L$24,'Напрямки конкурса'!$B$24,IF(D246='Напрямки конкурса'!$L$25,'Напрямки конкурса'!$B$25,IF(D246='Напрямки конкурса'!$L$26,'Напрямки конкурса'!$B$26,IF(D246='Напрямки конкурса'!$L$27,'Напрямки конкурса'!$B$27,IF(D246='Напрямки конкурса'!$L$28,'Напрямки конкурса'!$B$28,"")))))))))))))))))))))))))))</f>
        <v>Мережа</v>
      </c>
      <c r="C246" s="59" t="str">
        <f>IF(D246='Напрямки конкурса'!$L$2,'Напрямки конкурса'!$K$2,IF(D246='Напрямки конкурса'!$L$3,'Напрямки конкурса'!$K$3,IF(D246='Напрямки конкурса'!$L$4,'Напрямки конкурса'!$K$4,IF(D246='Напрямки конкурса'!$L$5,'Напрямки конкурса'!$K$5,IF(D246='Напрямки конкурса'!$L$6,'Напрямки конкурса'!$K$6,IF(D246='Напрямки конкурса'!$L$7,'Напрямки конкурса'!$K$7,IF(D246='Напрямки конкурса'!$L$8,'Напрямки конкурса'!$K$8,IF(D246='Напрямки конкурса'!$L$9,'Напрямки конкурса'!$K$9,IF(D246='Напрямки конкурса'!$L$10,'Напрямки конкурса'!$K$10,IF(D246='Напрямки конкурса'!$L$11,'Напрямки конкурса'!$K$11,IF(D246='Напрямки конкурса'!$L$12,'Напрямки конкурса'!$K$12,IF(D246='Напрямки конкурса'!$L$13,'Напрямки конкурса'!$K$13,IF(D246='Напрямки конкурса'!$L$14,'Напрямки конкурса'!$K$14,IF(D246='Напрямки конкурса'!$L$15,'Напрямки конкурса'!$K$15,IF(D246='Напрямки конкурса'!$L$16,'Напрямки конкурса'!$K$16,IF(D246='Напрямки конкурса'!$L$17,'Напрямки конкурса'!$K$17,IF(D246='Напрямки конкурса'!$L$18,'Напрямки конкурса'!$K$18,IF(D246='Напрямки конкурса'!$L$19,'Напрямки конкурса'!$K$19,IF(D246='Напрямки конкурса'!$L$20,'Напрямки конкурса'!$K$20,IF(D246='Напрямки конкурса'!$L$21,'Напрямки конкурса'!$K$21,IF(D246='Напрямки конкурса'!$L$22,'Напрямки конкурса'!$K$22,IF(D246='Напрямки конкурса'!$L$23,'Напрямки конкурса'!$K$23,IF(D246='Напрямки конкурса'!$L$24,'Напрямки конкурса'!$K$24,IF(D246='Напрямки конкурса'!$L$25,'Напрямки конкурса'!$K$25,IF(D246='Напрямки конкурса'!$L$26,'Напрямки конкурса'!$K$26,IF(D246='Напрямки конкурса'!$L$27,'Напрямки конкурса'!$K$27,IF(D246='Напрямки конкурса'!$L$28,'Напрямки конкурса'!$K$28,"")))))))))))))))))))))))))))</f>
        <v>18М. Забезпечення моніторингу лікування ВІЛ-інфікованих осіб</v>
      </c>
      <c r="D246" s="317" t="s">
        <v>497</v>
      </c>
      <c r="E246" s="171"/>
      <c r="F246" s="171"/>
      <c r="G246" s="171"/>
      <c r="H246" s="150" t="str">
        <f>IF(I246='Категорія витрат'!$B$2,'Категорія витрат'!$A$2,IF(I246='Категорія витрат'!$B$3,'Категорія витрат'!$A$3,IF(I246='Категорія витрат'!$B$4,'Категорія витрат'!$A$4,IF(I246='Категорія витрат'!$B$5,'Категорія витрат'!$A$5,IF(I246='Категорія витрат'!$B$6,'Категорія витрат'!$A$6,IF(I246='Категорія витрат'!$B$7,'Категорія витрат'!$A$7,IF(I246='Категорія витрат'!$B$8,'Категорія витрат'!$A$8,IF(I246='Категорія витрат'!$B$9,'Категорія витрат'!$A$9,IF(I246='Категорія витрат'!$B$10,'Категорія витрат'!$A$10,IF(I246='Категорія витрат'!$B$11,'Категорія витрат'!$A$11,IF(I246='Категорія витрат'!$B$12,'Категорія витрат'!$A$12,IF(I246='Категорія витрат'!$B$13,'Категорія витрат'!$A$13,IF(I246='Категорія витрат'!$B$14,'Категорія витрат'!$A$14,IF(I246='Категорія витрат'!$B$15,'Категорія витрат'!$A$15,IF(I246='Категорія витрат'!$B$16,'Категорія витрат'!$A$16,IF(I246='Категорія витрат'!$B$17,'Категорія витрат'!$A$17,IF(I246='Категорія витрат'!$B$18,'Категорія витрат'!$A$18,IF(I246='Категорія витрат'!$B$19,'Категорія витрат'!$A$19,IF(I246='Категорія витрат'!$B$20,'Категорія витрат'!$A$20,IF(I246='Категорія витрат'!$B$21,'Категорія витрат'!$A$21,IF(I246='Категорія витрат'!$B$22,'Категорія витрат'!$A$22,IF(I246='Категорія витрат'!$B$23,'Категорія витрат'!$A$23,IF(I246='Категорія витрат'!$B$24,'Категорія витрат'!$A$24,IF(I246='Категорія витрат'!$B$25,'Категорія витрат'!$A$25,IF(I246='Категорія витрат'!$B$26,'Категорія витрат'!$A$26,IF(I246='Категорія витрат'!$B$27,'Категорія витрат'!$A$27,IF(I246='Категорія витрат'!$B$28,'Категорія витрат'!$A$28,IF(I246='Категорія витрат'!$B$29,'Категорія витрат'!$A$29,IF(I246='Категорія витрат'!$B$30,'Категорія витрат'!$A$30,"")))))))))))))))))))))))))))))</f>
        <v/>
      </c>
      <c r="I246" s="174"/>
      <c r="J246" s="173"/>
      <c r="K246" s="176"/>
      <c r="L246" s="87">
        <f t="shared" si="114"/>
        <v>0</v>
      </c>
      <c r="M246" s="176"/>
      <c r="N246" s="178"/>
      <c r="O246" s="176"/>
      <c r="P246" s="159">
        <f>IF(J246='Категорія витрат'!$F$2,ROUND('Додаток 3._Бюджет детальний ПР'!O246*0.3676,2),IF(J246='Категорія витрат'!$F$3,ROUND('Додаток 3._Бюджет детальний ПР'!O246*0.347,2),IF(J246='Категорія витрат'!$F$4,ROUND('Додаток 3._Бюджет детальний ПР'!O246*0.347,2),IF(J246='Категорія витрат'!$F$7,ROUND('Додаток 3._Бюджет детальний ПР'!O246*0.0841,2),0))))</f>
        <v>0</v>
      </c>
      <c r="Q246" s="153">
        <f t="shared" si="120"/>
        <v>0</v>
      </c>
      <c r="R246" s="180"/>
      <c r="S246" s="180"/>
      <c r="T246" s="180"/>
      <c r="U246" s="180"/>
      <c r="V246" s="180"/>
      <c r="W246" s="180"/>
      <c r="X246" s="180"/>
      <c r="Y246" s="181"/>
      <c r="Z246" s="181"/>
      <c r="AA246" s="181"/>
      <c r="AB246" s="181"/>
      <c r="AC246" s="181"/>
      <c r="AD246" s="48">
        <f t="shared" si="90"/>
        <v>0</v>
      </c>
      <c r="AE246" s="48">
        <f t="shared" si="91"/>
        <v>0</v>
      </c>
      <c r="AF246" s="48">
        <f t="shared" si="92"/>
        <v>0</v>
      </c>
      <c r="AG246" s="48">
        <f t="shared" si="93"/>
        <v>0</v>
      </c>
      <c r="AH246" s="48">
        <f t="shared" si="94"/>
        <v>0</v>
      </c>
      <c r="AI246" s="48">
        <f t="shared" si="95"/>
        <v>0</v>
      </c>
      <c r="AJ246" s="48">
        <f t="shared" si="96"/>
        <v>0</v>
      </c>
      <c r="AK246" s="48">
        <f t="shared" si="97"/>
        <v>0</v>
      </c>
      <c r="AL246" s="181"/>
      <c r="AM246" s="181"/>
      <c r="AN246" s="77"/>
      <c r="AO246" s="176"/>
      <c r="AP246" s="87">
        <f t="shared" si="116"/>
        <v>0</v>
      </c>
      <c r="AQ246" s="176"/>
      <c r="AR246" s="178"/>
      <c r="AS246" s="176"/>
      <c r="AT246" s="159">
        <f>IF(J246='Категорія витрат'!$F$2,ROUND('Додаток 3._Бюджет детальний ПР'!AS246*0.3676,2),IF(J246='Категорія витрат'!$F$3,ROUND('Додаток 3._Бюджет детальний ПР'!AS246*0.347,2),IF(J246='Категорія витрат'!$F$4,ROUND('Додаток 3._Бюджет детальний ПР'!AS246*0.347,2),IF(J246='Категорія витрат'!$F$7,ROUND('Додаток 3._Бюджет детальний ПР'!AS246*0.0841,2),0))))</f>
        <v>0</v>
      </c>
      <c r="AU246" s="153">
        <f t="shared" si="117"/>
        <v>0</v>
      </c>
      <c r="AV246" s="180"/>
      <c r="AW246" s="180"/>
      <c r="AX246" s="180"/>
      <c r="AY246" s="180"/>
      <c r="AZ246" s="180"/>
      <c r="BA246" s="180"/>
      <c r="BB246" s="180"/>
      <c r="BC246" s="181"/>
      <c r="BD246" s="181"/>
      <c r="BE246" s="181"/>
      <c r="BF246" s="181"/>
      <c r="BG246" s="181"/>
      <c r="BH246" s="48">
        <f t="shared" si="98"/>
        <v>0</v>
      </c>
      <c r="BI246" s="48">
        <f t="shared" si="99"/>
        <v>0</v>
      </c>
      <c r="BJ246" s="48">
        <f t="shared" si="100"/>
        <v>0</v>
      </c>
      <c r="BK246" s="48">
        <f t="shared" si="101"/>
        <v>0</v>
      </c>
      <c r="BL246" s="48">
        <f t="shared" si="102"/>
        <v>0</v>
      </c>
      <c r="BM246" s="48">
        <f t="shared" si="103"/>
        <v>0</v>
      </c>
      <c r="BN246" s="48">
        <f t="shared" si="104"/>
        <v>0</v>
      </c>
      <c r="BO246" s="48">
        <f t="shared" si="105"/>
        <v>0</v>
      </c>
      <c r="BP246" s="181"/>
      <c r="BQ246" s="181"/>
      <c r="BR246" s="191"/>
      <c r="BS246" s="176"/>
      <c r="BT246" s="87">
        <f t="shared" si="118"/>
        <v>0</v>
      </c>
      <c r="BU246" s="176"/>
      <c r="BV246" s="178"/>
      <c r="BW246" s="176"/>
      <c r="BX246" s="159">
        <f>IF(J246='Категорія витрат'!$F$2,ROUND('Додаток 3._Бюджет детальний ПР'!BW246*0.3676,2),IF(J246='Категорія витрат'!$F$3,ROUND('Додаток 3._Бюджет детальний ПР'!BW246*0.347,2),IF(J246='Категорія витрат'!$F$4,ROUND('Додаток 3._Бюджет детальний ПР'!BW246*0.347,2),IF(J246='Категорія витрат'!$F$7,ROUND('Додаток 3._Бюджет детальний ПР'!BW246*0.0841,2),0))))</f>
        <v>0</v>
      </c>
      <c r="BY246" s="153">
        <f t="shared" si="119"/>
        <v>0</v>
      </c>
      <c r="BZ246" s="338"/>
      <c r="CA246" s="338"/>
      <c r="CB246" s="338"/>
      <c r="CC246" s="338"/>
      <c r="CD246" s="338"/>
      <c r="CE246" s="338"/>
      <c r="CF246" s="180"/>
      <c r="CG246" s="181"/>
      <c r="CH246" s="181"/>
      <c r="CI246" s="181"/>
      <c r="CJ246" s="181"/>
      <c r="CK246" s="181"/>
      <c r="CL246" s="48">
        <f t="shared" si="106"/>
        <v>0</v>
      </c>
      <c r="CM246" s="48">
        <f t="shared" si="107"/>
        <v>0</v>
      </c>
      <c r="CN246" s="48">
        <f t="shared" si="108"/>
        <v>0</v>
      </c>
      <c r="CO246" s="48">
        <f t="shared" si="109"/>
        <v>0</v>
      </c>
      <c r="CP246" s="48">
        <f t="shared" si="110"/>
        <v>0</v>
      </c>
      <c r="CQ246" s="48">
        <f t="shared" si="111"/>
        <v>0</v>
      </c>
      <c r="CR246" s="48">
        <f t="shared" si="112"/>
        <v>0</v>
      </c>
      <c r="CS246" s="48">
        <f t="shared" si="113"/>
        <v>0</v>
      </c>
      <c r="CT246" s="181"/>
      <c r="CU246" s="181"/>
    </row>
    <row r="247" spans="1:99" ht="20.100000000000001" customHeight="1" x14ac:dyDescent="0.15">
      <c r="A247" s="58">
        <v>243</v>
      </c>
      <c r="B247" s="58" t="str">
        <f>IF(D247='Напрямки конкурса'!$L$2,'Напрямки конкурса'!$B$2,IF(D247='Напрямки конкурса'!$L$3,'Напрямки конкурса'!$B$3,IF(D247='Напрямки конкурса'!$L$4,'Напрямки конкурса'!$B$4,IF(D247='Напрямки конкурса'!$L$5,'Напрямки конкурса'!$B$5,IF(D247='Напрямки конкурса'!$L$6,'Напрямки конкурса'!$B$6,IF(D247='Напрямки конкурса'!$L$7,'Напрямки конкурса'!$B$7,IF(D247='Напрямки конкурса'!$L$8,'Напрямки конкурса'!$B$8,IF(D247='Напрямки конкурса'!$L$9,'Напрямки конкурса'!$B$9,IF(D247='Напрямки конкурса'!$L$10,'Напрямки конкурса'!$B$10,IF(D247='Напрямки конкурса'!$L$11,'Напрямки конкурса'!$B$11,IF(D247='Напрямки конкурса'!$L$12,'Напрямки конкурса'!$B$12,IF(D247='Напрямки конкурса'!$L$13,'Напрямки конкурса'!$B$13,IF(D247='Напрямки конкурса'!$L$14,'Напрямки конкурса'!$B$14,IF(D247='Напрямки конкурса'!$L$15,'Напрямки конкурса'!$B$15,IF(D247='Напрямки конкурса'!$L$16,'Напрямки конкурса'!$B$16,IF(D247='Напрямки конкурса'!$L$17,'Напрямки конкурса'!$B$17,IF(D247='Напрямки конкурса'!$L$18,'Напрямки конкурса'!$B$18,IF(D247='Напрямки конкурса'!$L$19,'Напрямки конкурса'!$B$19,IF(D247='Напрямки конкурса'!$L$20,'Напрямки конкурса'!$B$20,IF(D247='Напрямки конкурса'!$L$21,'Напрямки конкурса'!$B$21,IF(D247='Напрямки конкурса'!$L$22,'Напрямки конкурса'!$B$22,IF(D247='Напрямки конкурса'!$L$23,'Напрямки конкурса'!$B$23,IF(D247='Напрямки конкурса'!$L$24,'Напрямки конкурса'!$B$24,IF(D247='Напрямки конкурса'!$L$25,'Напрямки конкурса'!$B$25,IF(D247='Напрямки конкурса'!$L$26,'Напрямки конкурса'!$B$26,IF(D247='Напрямки конкурса'!$L$27,'Напрямки конкурса'!$B$27,IF(D247='Напрямки конкурса'!$L$28,'Напрямки конкурса'!$B$28,"")))))))))))))))))))))))))))</f>
        <v>Мережа</v>
      </c>
      <c r="C247" s="59" t="str">
        <f>IF(D247='Напрямки конкурса'!$L$2,'Напрямки конкурса'!$K$2,IF(D247='Напрямки конкурса'!$L$3,'Напрямки конкурса'!$K$3,IF(D247='Напрямки конкурса'!$L$4,'Напрямки конкурса'!$K$4,IF(D247='Напрямки конкурса'!$L$5,'Напрямки конкурса'!$K$5,IF(D247='Напрямки конкурса'!$L$6,'Напрямки конкурса'!$K$6,IF(D247='Напрямки конкурса'!$L$7,'Напрямки конкурса'!$K$7,IF(D247='Напрямки конкурса'!$L$8,'Напрямки конкурса'!$K$8,IF(D247='Напрямки конкурса'!$L$9,'Напрямки конкурса'!$K$9,IF(D247='Напрямки конкурса'!$L$10,'Напрямки конкурса'!$K$10,IF(D247='Напрямки конкурса'!$L$11,'Напрямки конкурса'!$K$11,IF(D247='Напрямки конкурса'!$L$12,'Напрямки конкурса'!$K$12,IF(D247='Напрямки конкурса'!$L$13,'Напрямки конкурса'!$K$13,IF(D247='Напрямки конкурса'!$L$14,'Напрямки конкурса'!$K$14,IF(D247='Напрямки конкурса'!$L$15,'Напрямки конкурса'!$K$15,IF(D247='Напрямки конкурса'!$L$16,'Напрямки конкурса'!$K$16,IF(D247='Напрямки конкурса'!$L$17,'Напрямки конкурса'!$K$17,IF(D247='Напрямки конкурса'!$L$18,'Напрямки конкурса'!$K$18,IF(D247='Напрямки конкурса'!$L$19,'Напрямки конкурса'!$K$19,IF(D247='Напрямки конкурса'!$L$20,'Напрямки конкурса'!$K$20,IF(D247='Напрямки конкурса'!$L$21,'Напрямки конкурса'!$K$21,IF(D247='Напрямки конкурса'!$L$22,'Напрямки конкурса'!$K$22,IF(D247='Напрямки конкурса'!$L$23,'Напрямки конкурса'!$K$23,IF(D247='Напрямки конкурса'!$L$24,'Напрямки конкурса'!$K$24,IF(D247='Напрямки конкурса'!$L$25,'Напрямки конкурса'!$K$25,IF(D247='Напрямки конкурса'!$L$26,'Напрямки конкурса'!$K$26,IF(D247='Напрямки конкурса'!$L$27,'Напрямки конкурса'!$K$27,IF(D247='Напрямки конкурса'!$L$28,'Напрямки конкурса'!$K$28,"")))))))))))))))))))))))))))</f>
        <v>18М. Забезпечення моніторингу лікування ВІЛ-інфікованих осіб</v>
      </c>
      <c r="D247" s="317" t="s">
        <v>497</v>
      </c>
      <c r="E247" s="171"/>
      <c r="F247" s="171"/>
      <c r="G247" s="171"/>
      <c r="H247" s="150" t="str">
        <f>IF(I247='Категорія витрат'!$B$2,'Категорія витрат'!$A$2,IF(I247='Категорія витрат'!$B$3,'Категорія витрат'!$A$3,IF(I247='Категорія витрат'!$B$4,'Категорія витрат'!$A$4,IF(I247='Категорія витрат'!$B$5,'Категорія витрат'!$A$5,IF(I247='Категорія витрат'!$B$6,'Категорія витрат'!$A$6,IF(I247='Категорія витрат'!$B$7,'Категорія витрат'!$A$7,IF(I247='Категорія витрат'!$B$8,'Категорія витрат'!$A$8,IF(I247='Категорія витрат'!$B$9,'Категорія витрат'!$A$9,IF(I247='Категорія витрат'!$B$10,'Категорія витрат'!$A$10,IF(I247='Категорія витрат'!$B$11,'Категорія витрат'!$A$11,IF(I247='Категорія витрат'!$B$12,'Категорія витрат'!$A$12,IF(I247='Категорія витрат'!$B$13,'Категорія витрат'!$A$13,IF(I247='Категорія витрат'!$B$14,'Категорія витрат'!$A$14,IF(I247='Категорія витрат'!$B$15,'Категорія витрат'!$A$15,IF(I247='Категорія витрат'!$B$16,'Категорія витрат'!$A$16,IF(I247='Категорія витрат'!$B$17,'Категорія витрат'!$A$17,IF(I247='Категорія витрат'!$B$18,'Категорія витрат'!$A$18,IF(I247='Категорія витрат'!$B$19,'Категорія витрат'!$A$19,IF(I247='Категорія витрат'!$B$20,'Категорія витрат'!$A$20,IF(I247='Категорія витрат'!$B$21,'Категорія витрат'!$A$21,IF(I247='Категорія витрат'!$B$22,'Категорія витрат'!$A$22,IF(I247='Категорія витрат'!$B$23,'Категорія витрат'!$A$23,IF(I247='Категорія витрат'!$B$24,'Категорія витрат'!$A$24,IF(I247='Категорія витрат'!$B$25,'Категорія витрат'!$A$25,IF(I247='Категорія витрат'!$B$26,'Категорія витрат'!$A$26,IF(I247='Категорія витрат'!$B$27,'Категорія витрат'!$A$27,IF(I247='Категорія витрат'!$B$28,'Категорія витрат'!$A$28,IF(I247='Категорія витрат'!$B$29,'Категорія витрат'!$A$29,IF(I247='Категорія витрат'!$B$30,'Категорія витрат'!$A$30,"")))))))))))))))))))))))))))))</f>
        <v/>
      </c>
      <c r="I247" s="174"/>
      <c r="J247" s="173"/>
      <c r="K247" s="176"/>
      <c r="L247" s="87">
        <f t="shared" si="114"/>
        <v>0</v>
      </c>
      <c r="M247" s="176"/>
      <c r="N247" s="178"/>
      <c r="O247" s="176"/>
      <c r="P247" s="159">
        <f>IF(J247='Категорія витрат'!$F$2,ROUND('Додаток 3._Бюджет детальний ПР'!O247*0.3676,2),IF(J247='Категорія витрат'!$F$3,ROUND('Додаток 3._Бюджет детальний ПР'!O247*0.347,2),IF(J247='Категорія витрат'!$F$4,ROUND('Додаток 3._Бюджет детальний ПР'!O247*0.347,2),IF(J247='Категорія витрат'!$F$7,ROUND('Додаток 3._Бюджет детальний ПР'!O247*0.0841,2),0))))</f>
        <v>0</v>
      </c>
      <c r="Q247" s="153">
        <f t="shared" si="120"/>
        <v>0</v>
      </c>
      <c r="R247" s="180"/>
      <c r="S247" s="180"/>
      <c r="T247" s="180"/>
      <c r="U247" s="180"/>
      <c r="V247" s="180"/>
      <c r="W247" s="180"/>
      <c r="X247" s="180"/>
      <c r="Y247" s="181"/>
      <c r="Z247" s="181"/>
      <c r="AA247" s="181"/>
      <c r="AB247" s="181"/>
      <c r="AC247" s="181"/>
      <c r="AD247" s="48">
        <f t="shared" si="90"/>
        <v>0</v>
      </c>
      <c r="AE247" s="48">
        <f t="shared" si="91"/>
        <v>0</v>
      </c>
      <c r="AF247" s="48">
        <f t="shared" si="92"/>
        <v>0</v>
      </c>
      <c r="AG247" s="48">
        <f t="shared" si="93"/>
        <v>0</v>
      </c>
      <c r="AH247" s="48">
        <f t="shared" si="94"/>
        <v>0</v>
      </c>
      <c r="AI247" s="48">
        <f t="shared" si="95"/>
        <v>0</v>
      </c>
      <c r="AJ247" s="48">
        <f t="shared" si="96"/>
        <v>0</v>
      </c>
      <c r="AK247" s="48">
        <f t="shared" si="97"/>
        <v>0</v>
      </c>
      <c r="AL247" s="181"/>
      <c r="AM247" s="181"/>
      <c r="AN247" s="77"/>
      <c r="AO247" s="176"/>
      <c r="AP247" s="87">
        <f t="shared" si="116"/>
        <v>0</v>
      </c>
      <c r="AQ247" s="176"/>
      <c r="AR247" s="178"/>
      <c r="AS247" s="176"/>
      <c r="AT247" s="159">
        <f>IF(J247='Категорія витрат'!$F$2,ROUND('Додаток 3._Бюджет детальний ПР'!AS247*0.3676,2),IF(J247='Категорія витрат'!$F$3,ROUND('Додаток 3._Бюджет детальний ПР'!AS247*0.347,2),IF(J247='Категорія витрат'!$F$4,ROUND('Додаток 3._Бюджет детальний ПР'!AS247*0.347,2),IF(J247='Категорія витрат'!$F$7,ROUND('Додаток 3._Бюджет детальний ПР'!AS247*0.0841,2),0))))</f>
        <v>0</v>
      </c>
      <c r="AU247" s="153">
        <f t="shared" si="117"/>
        <v>0</v>
      </c>
      <c r="AV247" s="180"/>
      <c r="AW247" s="180"/>
      <c r="AX247" s="180"/>
      <c r="AY247" s="180"/>
      <c r="AZ247" s="180"/>
      <c r="BA247" s="180"/>
      <c r="BB247" s="180"/>
      <c r="BC247" s="181"/>
      <c r="BD247" s="181"/>
      <c r="BE247" s="181"/>
      <c r="BF247" s="181"/>
      <c r="BG247" s="181"/>
      <c r="BH247" s="48">
        <f t="shared" si="98"/>
        <v>0</v>
      </c>
      <c r="BI247" s="48">
        <f t="shared" si="99"/>
        <v>0</v>
      </c>
      <c r="BJ247" s="48">
        <f t="shared" si="100"/>
        <v>0</v>
      </c>
      <c r="BK247" s="48">
        <f t="shared" si="101"/>
        <v>0</v>
      </c>
      <c r="BL247" s="48">
        <f t="shared" si="102"/>
        <v>0</v>
      </c>
      <c r="BM247" s="48">
        <f t="shared" si="103"/>
        <v>0</v>
      </c>
      <c r="BN247" s="48">
        <f t="shared" si="104"/>
        <v>0</v>
      </c>
      <c r="BO247" s="48">
        <f t="shared" si="105"/>
        <v>0</v>
      </c>
      <c r="BP247" s="181"/>
      <c r="BQ247" s="181"/>
      <c r="BR247" s="191"/>
      <c r="BS247" s="176"/>
      <c r="BT247" s="87">
        <f t="shared" si="118"/>
        <v>0</v>
      </c>
      <c r="BU247" s="176"/>
      <c r="BV247" s="178"/>
      <c r="BW247" s="176"/>
      <c r="BX247" s="159">
        <f>IF(J247='Категорія витрат'!$F$2,ROUND('Додаток 3._Бюджет детальний ПР'!BW247*0.3676,2),IF(J247='Категорія витрат'!$F$3,ROUND('Додаток 3._Бюджет детальний ПР'!BW247*0.347,2),IF(J247='Категорія витрат'!$F$4,ROUND('Додаток 3._Бюджет детальний ПР'!BW247*0.347,2),IF(J247='Категорія витрат'!$F$7,ROUND('Додаток 3._Бюджет детальний ПР'!BW247*0.0841,2),0))))</f>
        <v>0</v>
      </c>
      <c r="BY247" s="153">
        <f t="shared" si="119"/>
        <v>0</v>
      </c>
      <c r="BZ247" s="338"/>
      <c r="CA247" s="338"/>
      <c r="CB247" s="338"/>
      <c r="CC247" s="338"/>
      <c r="CD247" s="338"/>
      <c r="CE247" s="338"/>
      <c r="CF247" s="180"/>
      <c r="CG247" s="181"/>
      <c r="CH247" s="181"/>
      <c r="CI247" s="181"/>
      <c r="CJ247" s="181"/>
      <c r="CK247" s="181"/>
      <c r="CL247" s="48">
        <f t="shared" si="106"/>
        <v>0</v>
      </c>
      <c r="CM247" s="48">
        <f t="shared" si="107"/>
        <v>0</v>
      </c>
      <c r="CN247" s="48">
        <f t="shared" si="108"/>
        <v>0</v>
      </c>
      <c r="CO247" s="48">
        <f t="shared" si="109"/>
        <v>0</v>
      </c>
      <c r="CP247" s="48">
        <f t="shared" si="110"/>
        <v>0</v>
      </c>
      <c r="CQ247" s="48">
        <f t="shared" si="111"/>
        <v>0</v>
      </c>
      <c r="CR247" s="48">
        <f t="shared" si="112"/>
        <v>0</v>
      </c>
      <c r="CS247" s="48">
        <f t="shared" si="113"/>
        <v>0</v>
      </c>
      <c r="CT247" s="181"/>
      <c r="CU247" s="181"/>
    </row>
    <row r="248" spans="1:99" ht="20.100000000000001" customHeight="1" x14ac:dyDescent="0.15">
      <c r="A248" s="58">
        <v>244</v>
      </c>
      <c r="B248" s="58" t="str">
        <f>IF(D248='Напрямки конкурса'!$L$2,'Напрямки конкурса'!$B$2,IF(D248='Напрямки конкурса'!$L$3,'Напрямки конкурса'!$B$3,IF(D248='Напрямки конкурса'!$L$4,'Напрямки конкурса'!$B$4,IF(D248='Напрямки конкурса'!$L$5,'Напрямки конкурса'!$B$5,IF(D248='Напрямки конкурса'!$L$6,'Напрямки конкурса'!$B$6,IF(D248='Напрямки конкурса'!$L$7,'Напрямки конкурса'!$B$7,IF(D248='Напрямки конкурса'!$L$8,'Напрямки конкурса'!$B$8,IF(D248='Напрямки конкурса'!$L$9,'Напрямки конкурса'!$B$9,IF(D248='Напрямки конкурса'!$L$10,'Напрямки конкурса'!$B$10,IF(D248='Напрямки конкурса'!$L$11,'Напрямки конкурса'!$B$11,IF(D248='Напрямки конкурса'!$L$12,'Напрямки конкурса'!$B$12,IF(D248='Напрямки конкурса'!$L$13,'Напрямки конкурса'!$B$13,IF(D248='Напрямки конкурса'!$L$14,'Напрямки конкурса'!$B$14,IF(D248='Напрямки конкурса'!$L$15,'Напрямки конкурса'!$B$15,IF(D248='Напрямки конкурса'!$L$16,'Напрямки конкурса'!$B$16,IF(D248='Напрямки конкурса'!$L$17,'Напрямки конкурса'!$B$17,IF(D248='Напрямки конкурса'!$L$18,'Напрямки конкурса'!$B$18,IF(D248='Напрямки конкурса'!$L$19,'Напрямки конкурса'!$B$19,IF(D248='Напрямки конкурса'!$L$20,'Напрямки конкурса'!$B$20,IF(D248='Напрямки конкурса'!$L$21,'Напрямки конкурса'!$B$21,IF(D248='Напрямки конкурса'!$L$22,'Напрямки конкурса'!$B$22,IF(D248='Напрямки конкурса'!$L$23,'Напрямки конкурса'!$B$23,IF(D248='Напрямки конкурса'!$L$24,'Напрямки конкурса'!$B$24,IF(D248='Напрямки конкурса'!$L$25,'Напрямки конкурса'!$B$25,IF(D248='Напрямки конкурса'!$L$26,'Напрямки конкурса'!$B$26,IF(D248='Напрямки конкурса'!$L$27,'Напрямки конкурса'!$B$27,IF(D248='Напрямки конкурса'!$L$28,'Напрямки конкурса'!$B$28,"")))))))))))))))))))))))))))</f>
        <v>Мережа</v>
      </c>
      <c r="C248" s="59" t="str">
        <f>IF(D248='Напрямки конкурса'!$L$2,'Напрямки конкурса'!$K$2,IF(D248='Напрямки конкурса'!$L$3,'Напрямки конкурса'!$K$3,IF(D248='Напрямки конкурса'!$L$4,'Напрямки конкурса'!$K$4,IF(D248='Напрямки конкурса'!$L$5,'Напрямки конкурса'!$K$5,IF(D248='Напрямки конкурса'!$L$6,'Напрямки конкурса'!$K$6,IF(D248='Напрямки конкурса'!$L$7,'Напрямки конкурса'!$K$7,IF(D248='Напрямки конкурса'!$L$8,'Напрямки конкурса'!$K$8,IF(D248='Напрямки конкурса'!$L$9,'Напрямки конкурса'!$K$9,IF(D248='Напрямки конкурса'!$L$10,'Напрямки конкурса'!$K$10,IF(D248='Напрямки конкурса'!$L$11,'Напрямки конкурса'!$K$11,IF(D248='Напрямки конкурса'!$L$12,'Напрямки конкурса'!$K$12,IF(D248='Напрямки конкурса'!$L$13,'Напрямки конкурса'!$K$13,IF(D248='Напрямки конкурса'!$L$14,'Напрямки конкурса'!$K$14,IF(D248='Напрямки конкурса'!$L$15,'Напрямки конкурса'!$K$15,IF(D248='Напрямки конкурса'!$L$16,'Напрямки конкурса'!$K$16,IF(D248='Напрямки конкурса'!$L$17,'Напрямки конкурса'!$K$17,IF(D248='Напрямки конкурса'!$L$18,'Напрямки конкурса'!$K$18,IF(D248='Напрямки конкурса'!$L$19,'Напрямки конкурса'!$K$19,IF(D248='Напрямки конкурса'!$L$20,'Напрямки конкурса'!$K$20,IF(D248='Напрямки конкурса'!$L$21,'Напрямки конкурса'!$K$21,IF(D248='Напрямки конкурса'!$L$22,'Напрямки конкурса'!$K$22,IF(D248='Напрямки конкурса'!$L$23,'Напрямки конкурса'!$K$23,IF(D248='Напрямки конкурса'!$L$24,'Напрямки конкурса'!$K$24,IF(D248='Напрямки конкурса'!$L$25,'Напрямки конкурса'!$K$25,IF(D248='Напрямки конкурса'!$L$26,'Напрямки конкурса'!$K$26,IF(D248='Напрямки конкурса'!$L$27,'Напрямки конкурса'!$K$27,IF(D248='Напрямки конкурса'!$L$28,'Напрямки конкурса'!$K$28,"")))))))))))))))))))))))))))</f>
        <v>18М. Забезпечення моніторингу лікування ВІЛ-інфікованих осіб</v>
      </c>
      <c r="D248" s="317" t="s">
        <v>497</v>
      </c>
      <c r="E248" s="171"/>
      <c r="F248" s="171"/>
      <c r="G248" s="171"/>
      <c r="H248" s="150" t="str">
        <f>IF(I248='Категорія витрат'!$B$2,'Категорія витрат'!$A$2,IF(I248='Категорія витрат'!$B$3,'Категорія витрат'!$A$3,IF(I248='Категорія витрат'!$B$4,'Категорія витрат'!$A$4,IF(I248='Категорія витрат'!$B$5,'Категорія витрат'!$A$5,IF(I248='Категорія витрат'!$B$6,'Категорія витрат'!$A$6,IF(I248='Категорія витрат'!$B$7,'Категорія витрат'!$A$7,IF(I248='Категорія витрат'!$B$8,'Категорія витрат'!$A$8,IF(I248='Категорія витрат'!$B$9,'Категорія витрат'!$A$9,IF(I248='Категорія витрат'!$B$10,'Категорія витрат'!$A$10,IF(I248='Категорія витрат'!$B$11,'Категорія витрат'!$A$11,IF(I248='Категорія витрат'!$B$12,'Категорія витрат'!$A$12,IF(I248='Категорія витрат'!$B$13,'Категорія витрат'!$A$13,IF(I248='Категорія витрат'!$B$14,'Категорія витрат'!$A$14,IF(I248='Категорія витрат'!$B$15,'Категорія витрат'!$A$15,IF(I248='Категорія витрат'!$B$16,'Категорія витрат'!$A$16,IF(I248='Категорія витрат'!$B$17,'Категорія витрат'!$A$17,IF(I248='Категорія витрат'!$B$18,'Категорія витрат'!$A$18,IF(I248='Категорія витрат'!$B$19,'Категорія витрат'!$A$19,IF(I248='Категорія витрат'!$B$20,'Категорія витрат'!$A$20,IF(I248='Категорія витрат'!$B$21,'Категорія витрат'!$A$21,IF(I248='Категорія витрат'!$B$22,'Категорія витрат'!$A$22,IF(I248='Категорія витрат'!$B$23,'Категорія витрат'!$A$23,IF(I248='Категорія витрат'!$B$24,'Категорія витрат'!$A$24,IF(I248='Категорія витрат'!$B$25,'Категорія витрат'!$A$25,IF(I248='Категорія витрат'!$B$26,'Категорія витрат'!$A$26,IF(I248='Категорія витрат'!$B$27,'Категорія витрат'!$A$27,IF(I248='Категорія витрат'!$B$28,'Категорія витрат'!$A$28,IF(I248='Категорія витрат'!$B$29,'Категорія витрат'!$A$29,IF(I248='Категорія витрат'!$B$30,'Категорія витрат'!$A$30,"")))))))))))))))))))))))))))))</f>
        <v/>
      </c>
      <c r="I248" s="174"/>
      <c r="J248" s="173"/>
      <c r="K248" s="176"/>
      <c r="L248" s="87">
        <f t="shared" si="114"/>
        <v>0</v>
      </c>
      <c r="M248" s="176"/>
      <c r="N248" s="178"/>
      <c r="O248" s="176"/>
      <c r="P248" s="159">
        <f>IF(J248='Категорія витрат'!$F$2,ROUND('Додаток 3._Бюджет детальний ПР'!O248*0.3676,2),IF(J248='Категорія витрат'!$F$3,ROUND('Додаток 3._Бюджет детальний ПР'!O248*0.347,2),IF(J248='Категорія витрат'!$F$4,ROUND('Додаток 3._Бюджет детальний ПР'!O248*0.347,2),IF(J248='Категорія витрат'!$F$7,ROUND('Додаток 3._Бюджет детальний ПР'!O248*0.0841,2),0))))</f>
        <v>0</v>
      </c>
      <c r="Q248" s="153">
        <f t="shared" si="120"/>
        <v>0</v>
      </c>
      <c r="R248" s="180"/>
      <c r="S248" s="180"/>
      <c r="T248" s="180"/>
      <c r="U248" s="180"/>
      <c r="V248" s="180"/>
      <c r="W248" s="180"/>
      <c r="X248" s="180"/>
      <c r="Y248" s="181"/>
      <c r="Z248" s="181"/>
      <c r="AA248" s="181"/>
      <c r="AB248" s="181"/>
      <c r="AC248" s="181"/>
      <c r="AD248" s="48">
        <f t="shared" si="90"/>
        <v>0</v>
      </c>
      <c r="AE248" s="48">
        <f t="shared" si="91"/>
        <v>0</v>
      </c>
      <c r="AF248" s="48">
        <f t="shared" si="92"/>
        <v>0</v>
      </c>
      <c r="AG248" s="48">
        <f t="shared" si="93"/>
        <v>0</v>
      </c>
      <c r="AH248" s="48">
        <f t="shared" si="94"/>
        <v>0</v>
      </c>
      <c r="AI248" s="48">
        <f t="shared" si="95"/>
        <v>0</v>
      </c>
      <c r="AJ248" s="48">
        <f t="shared" si="96"/>
        <v>0</v>
      </c>
      <c r="AK248" s="48">
        <f t="shared" si="97"/>
        <v>0</v>
      </c>
      <c r="AL248" s="181"/>
      <c r="AM248" s="181"/>
      <c r="AN248" s="77"/>
      <c r="AO248" s="176"/>
      <c r="AP248" s="87">
        <f t="shared" si="116"/>
        <v>0</v>
      </c>
      <c r="AQ248" s="176"/>
      <c r="AR248" s="178"/>
      <c r="AS248" s="176"/>
      <c r="AT248" s="159">
        <f>IF(J248='Категорія витрат'!$F$2,ROUND('Додаток 3._Бюджет детальний ПР'!AS248*0.3676,2),IF(J248='Категорія витрат'!$F$3,ROUND('Додаток 3._Бюджет детальний ПР'!AS248*0.347,2),IF(J248='Категорія витрат'!$F$4,ROUND('Додаток 3._Бюджет детальний ПР'!AS248*0.347,2),IF(J248='Категорія витрат'!$F$7,ROUND('Додаток 3._Бюджет детальний ПР'!AS248*0.0841,2),0))))</f>
        <v>0</v>
      </c>
      <c r="AU248" s="153">
        <f t="shared" si="117"/>
        <v>0</v>
      </c>
      <c r="AV248" s="180"/>
      <c r="AW248" s="180"/>
      <c r="AX248" s="180"/>
      <c r="AY248" s="180"/>
      <c r="AZ248" s="180"/>
      <c r="BA248" s="180"/>
      <c r="BB248" s="180"/>
      <c r="BC248" s="181"/>
      <c r="BD248" s="181"/>
      <c r="BE248" s="181"/>
      <c r="BF248" s="181"/>
      <c r="BG248" s="181"/>
      <c r="BH248" s="48">
        <f t="shared" si="98"/>
        <v>0</v>
      </c>
      <c r="BI248" s="48">
        <f t="shared" si="99"/>
        <v>0</v>
      </c>
      <c r="BJ248" s="48">
        <f t="shared" si="100"/>
        <v>0</v>
      </c>
      <c r="BK248" s="48">
        <f t="shared" si="101"/>
        <v>0</v>
      </c>
      <c r="BL248" s="48">
        <f t="shared" si="102"/>
        <v>0</v>
      </c>
      <c r="BM248" s="48">
        <f t="shared" si="103"/>
        <v>0</v>
      </c>
      <c r="BN248" s="48">
        <f t="shared" si="104"/>
        <v>0</v>
      </c>
      <c r="BO248" s="48">
        <f t="shared" si="105"/>
        <v>0</v>
      </c>
      <c r="BP248" s="181"/>
      <c r="BQ248" s="181"/>
      <c r="BR248" s="191"/>
      <c r="BS248" s="176"/>
      <c r="BT248" s="87">
        <f t="shared" si="118"/>
        <v>0</v>
      </c>
      <c r="BU248" s="176"/>
      <c r="BV248" s="178"/>
      <c r="BW248" s="176"/>
      <c r="BX248" s="159">
        <f>IF(J248='Категорія витрат'!$F$2,ROUND('Додаток 3._Бюджет детальний ПР'!BW248*0.3676,2),IF(J248='Категорія витрат'!$F$3,ROUND('Додаток 3._Бюджет детальний ПР'!BW248*0.347,2),IF(J248='Категорія витрат'!$F$4,ROUND('Додаток 3._Бюджет детальний ПР'!BW248*0.347,2),IF(J248='Категорія витрат'!$F$7,ROUND('Додаток 3._Бюджет детальний ПР'!BW248*0.0841,2),0))))</f>
        <v>0</v>
      </c>
      <c r="BY248" s="153">
        <f t="shared" si="119"/>
        <v>0</v>
      </c>
      <c r="BZ248" s="338"/>
      <c r="CA248" s="338"/>
      <c r="CB248" s="338"/>
      <c r="CC248" s="338"/>
      <c r="CD248" s="338"/>
      <c r="CE248" s="338"/>
      <c r="CF248" s="180"/>
      <c r="CG248" s="181"/>
      <c r="CH248" s="181"/>
      <c r="CI248" s="181"/>
      <c r="CJ248" s="181"/>
      <c r="CK248" s="181"/>
      <c r="CL248" s="48">
        <f t="shared" si="106"/>
        <v>0</v>
      </c>
      <c r="CM248" s="48">
        <f t="shared" si="107"/>
        <v>0</v>
      </c>
      <c r="CN248" s="48">
        <f t="shared" si="108"/>
        <v>0</v>
      </c>
      <c r="CO248" s="48">
        <f t="shared" si="109"/>
        <v>0</v>
      </c>
      <c r="CP248" s="48">
        <f t="shared" si="110"/>
        <v>0</v>
      </c>
      <c r="CQ248" s="48">
        <f t="shared" si="111"/>
        <v>0</v>
      </c>
      <c r="CR248" s="48">
        <f t="shared" si="112"/>
        <v>0</v>
      </c>
      <c r="CS248" s="48">
        <f t="shared" si="113"/>
        <v>0</v>
      </c>
      <c r="CT248" s="181"/>
      <c r="CU248" s="181"/>
    </row>
    <row r="249" spans="1:99" ht="20.100000000000001" customHeight="1" x14ac:dyDescent="0.15">
      <c r="A249" s="58">
        <v>245</v>
      </c>
      <c r="B249" s="58" t="str">
        <f>IF(D249='Напрямки конкурса'!$L$2,'Напрямки конкурса'!$B$2,IF(D249='Напрямки конкурса'!$L$3,'Напрямки конкурса'!$B$3,IF(D249='Напрямки конкурса'!$L$4,'Напрямки конкурса'!$B$4,IF(D249='Напрямки конкурса'!$L$5,'Напрямки конкурса'!$B$5,IF(D249='Напрямки конкурса'!$L$6,'Напрямки конкурса'!$B$6,IF(D249='Напрямки конкурса'!$L$7,'Напрямки конкурса'!$B$7,IF(D249='Напрямки конкурса'!$L$8,'Напрямки конкурса'!$B$8,IF(D249='Напрямки конкурса'!$L$9,'Напрямки конкурса'!$B$9,IF(D249='Напрямки конкурса'!$L$10,'Напрямки конкурса'!$B$10,IF(D249='Напрямки конкурса'!$L$11,'Напрямки конкурса'!$B$11,IF(D249='Напрямки конкурса'!$L$12,'Напрямки конкурса'!$B$12,IF(D249='Напрямки конкурса'!$L$13,'Напрямки конкурса'!$B$13,IF(D249='Напрямки конкурса'!$L$14,'Напрямки конкурса'!$B$14,IF(D249='Напрямки конкурса'!$L$15,'Напрямки конкурса'!$B$15,IF(D249='Напрямки конкурса'!$L$16,'Напрямки конкурса'!$B$16,IF(D249='Напрямки конкурса'!$L$17,'Напрямки конкурса'!$B$17,IF(D249='Напрямки конкурса'!$L$18,'Напрямки конкурса'!$B$18,IF(D249='Напрямки конкурса'!$L$19,'Напрямки конкурса'!$B$19,IF(D249='Напрямки конкурса'!$L$20,'Напрямки конкурса'!$B$20,IF(D249='Напрямки конкурса'!$L$21,'Напрямки конкурса'!$B$21,IF(D249='Напрямки конкурса'!$L$22,'Напрямки конкурса'!$B$22,IF(D249='Напрямки конкурса'!$L$23,'Напрямки конкурса'!$B$23,IF(D249='Напрямки конкурса'!$L$24,'Напрямки конкурса'!$B$24,IF(D249='Напрямки конкурса'!$L$25,'Напрямки конкурса'!$B$25,IF(D249='Напрямки конкурса'!$L$26,'Напрямки конкурса'!$B$26,IF(D249='Напрямки конкурса'!$L$27,'Напрямки конкурса'!$B$27,IF(D249='Напрямки конкурса'!$L$28,'Напрямки конкурса'!$B$28,"")))))))))))))))))))))))))))</f>
        <v>Мережа</v>
      </c>
      <c r="C249" s="59" t="str">
        <f>IF(D249='Напрямки конкурса'!$L$2,'Напрямки конкурса'!$K$2,IF(D249='Напрямки конкурса'!$L$3,'Напрямки конкурса'!$K$3,IF(D249='Напрямки конкурса'!$L$4,'Напрямки конкурса'!$K$4,IF(D249='Напрямки конкурса'!$L$5,'Напрямки конкурса'!$K$5,IF(D249='Напрямки конкурса'!$L$6,'Напрямки конкурса'!$K$6,IF(D249='Напрямки конкурса'!$L$7,'Напрямки конкурса'!$K$7,IF(D249='Напрямки конкурса'!$L$8,'Напрямки конкурса'!$K$8,IF(D249='Напрямки конкурса'!$L$9,'Напрямки конкурса'!$K$9,IF(D249='Напрямки конкурса'!$L$10,'Напрямки конкурса'!$K$10,IF(D249='Напрямки конкурса'!$L$11,'Напрямки конкурса'!$K$11,IF(D249='Напрямки конкурса'!$L$12,'Напрямки конкурса'!$K$12,IF(D249='Напрямки конкурса'!$L$13,'Напрямки конкурса'!$K$13,IF(D249='Напрямки конкурса'!$L$14,'Напрямки конкурса'!$K$14,IF(D249='Напрямки конкурса'!$L$15,'Напрямки конкурса'!$K$15,IF(D249='Напрямки конкурса'!$L$16,'Напрямки конкурса'!$K$16,IF(D249='Напрямки конкурса'!$L$17,'Напрямки конкурса'!$K$17,IF(D249='Напрямки конкурса'!$L$18,'Напрямки конкурса'!$K$18,IF(D249='Напрямки конкурса'!$L$19,'Напрямки конкурса'!$K$19,IF(D249='Напрямки конкурса'!$L$20,'Напрямки конкурса'!$K$20,IF(D249='Напрямки конкурса'!$L$21,'Напрямки конкурса'!$K$21,IF(D249='Напрямки конкурса'!$L$22,'Напрямки конкурса'!$K$22,IF(D249='Напрямки конкурса'!$L$23,'Напрямки конкурса'!$K$23,IF(D249='Напрямки конкурса'!$L$24,'Напрямки конкурса'!$K$24,IF(D249='Напрямки конкурса'!$L$25,'Напрямки конкурса'!$K$25,IF(D249='Напрямки конкурса'!$L$26,'Напрямки конкурса'!$K$26,IF(D249='Напрямки конкурса'!$L$27,'Напрямки конкурса'!$K$27,IF(D249='Напрямки конкурса'!$L$28,'Напрямки конкурса'!$K$28,"")))))))))))))))))))))))))))</f>
        <v>18М. Забезпечення моніторингу лікування ВІЛ-інфікованих осіб</v>
      </c>
      <c r="D249" s="317" t="s">
        <v>497</v>
      </c>
      <c r="E249" s="171"/>
      <c r="F249" s="171"/>
      <c r="G249" s="171"/>
      <c r="H249" s="150" t="str">
        <f>IF(I249='Категорія витрат'!$B$2,'Категорія витрат'!$A$2,IF(I249='Категорія витрат'!$B$3,'Категорія витрат'!$A$3,IF(I249='Категорія витрат'!$B$4,'Категорія витрат'!$A$4,IF(I249='Категорія витрат'!$B$5,'Категорія витрат'!$A$5,IF(I249='Категорія витрат'!$B$6,'Категорія витрат'!$A$6,IF(I249='Категорія витрат'!$B$7,'Категорія витрат'!$A$7,IF(I249='Категорія витрат'!$B$8,'Категорія витрат'!$A$8,IF(I249='Категорія витрат'!$B$9,'Категорія витрат'!$A$9,IF(I249='Категорія витрат'!$B$10,'Категорія витрат'!$A$10,IF(I249='Категорія витрат'!$B$11,'Категорія витрат'!$A$11,IF(I249='Категорія витрат'!$B$12,'Категорія витрат'!$A$12,IF(I249='Категорія витрат'!$B$13,'Категорія витрат'!$A$13,IF(I249='Категорія витрат'!$B$14,'Категорія витрат'!$A$14,IF(I249='Категорія витрат'!$B$15,'Категорія витрат'!$A$15,IF(I249='Категорія витрат'!$B$16,'Категорія витрат'!$A$16,IF(I249='Категорія витрат'!$B$17,'Категорія витрат'!$A$17,IF(I249='Категорія витрат'!$B$18,'Категорія витрат'!$A$18,IF(I249='Категорія витрат'!$B$19,'Категорія витрат'!$A$19,IF(I249='Категорія витрат'!$B$20,'Категорія витрат'!$A$20,IF(I249='Категорія витрат'!$B$21,'Категорія витрат'!$A$21,IF(I249='Категорія витрат'!$B$22,'Категорія витрат'!$A$22,IF(I249='Категорія витрат'!$B$23,'Категорія витрат'!$A$23,IF(I249='Категорія витрат'!$B$24,'Категорія витрат'!$A$24,IF(I249='Категорія витрат'!$B$25,'Категорія витрат'!$A$25,IF(I249='Категорія витрат'!$B$26,'Категорія витрат'!$A$26,IF(I249='Категорія витрат'!$B$27,'Категорія витрат'!$A$27,IF(I249='Категорія витрат'!$B$28,'Категорія витрат'!$A$28,IF(I249='Категорія витрат'!$B$29,'Категорія витрат'!$A$29,IF(I249='Категорія витрат'!$B$30,'Категорія витрат'!$A$30,"")))))))))))))))))))))))))))))</f>
        <v/>
      </c>
      <c r="I249" s="174"/>
      <c r="J249" s="173"/>
      <c r="K249" s="176"/>
      <c r="L249" s="87">
        <f t="shared" si="114"/>
        <v>0</v>
      </c>
      <c r="M249" s="176"/>
      <c r="N249" s="178"/>
      <c r="O249" s="176"/>
      <c r="P249" s="159">
        <f>IF(J249='Категорія витрат'!$F$2,ROUND('Додаток 3._Бюджет детальний ПР'!O249*0.3676,2),IF(J249='Категорія витрат'!$F$3,ROUND('Додаток 3._Бюджет детальний ПР'!O249*0.347,2),IF(J249='Категорія витрат'!$F$4,ROUND('Додаток 3._Бюджет детальний ПР'!O249*0.347,2),IF(J249='Категорія витрат'!$F$7,ROUND('Додаток 3._Бюджет детальний ПР'!O249*0.0841,2),0))))</f>
        <v>0</v>
      </c>
      <c r="Q249" s="153">
        <f t="shared" si="120"/>
        <v>0</v>
      </c>
      <c r="R249" s="180"/>
      <c r="S249" s="180"/>
      <c r="T249" s="180"/>
      <c r="U249" s="180"/>
      <c r="V249" s="180"/>
      <c r="W249" s="180"/>
      <c r="X249" s="180"/>
      <c r="Y249" s="181"/>
      <c r="Z249" s="181"/>
      <c r="AA249" s="181"/>
      <c r="AB249" s="181"/>
      <c r="AC249" s="181"/>
      <c r="AD249" s="48">
        <f t="shared" si="90"/>
        <v>0</v>
      </c>
      <c r="AE249" s="48">
        <f t="shared" si="91"/>
        <v>0</v>
      </c>
      <c r="AF249" s="48">
        <f t="shared" si="92"/>
        <v>0</v>
      </c>
      <c r="AG249" s="48">
        <f t="shared" si="93"/>
        <v>0</v>
      </c>
      <c r="AH249" s="48">
        <f t="shared" si="94"/>
        <v>0</v>
      </c>
      <c r="AI249" s="48">
        <f t="shared" si="95"/>
        <v>0</v>
      </c>
      <c r="AJ249" s="48">
        <f t="shared" si="96"/>
        <v>0</v>
      </c>
      <c r="AK249" s="48">
        <f t="shared" si="97"/>
        <v>0</v>
      </c>
      <c r="AL249" s="181"/>
      <c r="AM249" s="181"/>
      <c r="AN249" s="77"/>
      <c r="AO249" s="176"/>
      <c r="AP249" s="87">
        <f t="shared" si="116"/>
        <v>0</v>
      </c>
      <c r="AQ249" s="176"/>
      <c r="AR249" s="178"/>
      <c r="AS249" s="176"/>
      <c r="AT249" s="159">
        <f>IF(J249='Категорія витрат'!$F$2,ROUND('Додаток 3._Бюджет детальний ПР'!AS249*0.3676,2),IF(J249='Категорія витрат'!$F$3,ROUND('Додаток 3._Бюджет детальний ПР'!AS249*0.347,2),IF(J249='Категорія витрат'!$F$4,ROUND('Додаток 3._Бюджет детальний ПР'!AS249*0.347,2),IF(J249='Категорія витрат'!$F$7,ROUND('Додаток 3._Бюджет детальний ПР'!AS249*0.0841,2),0))))</f>
        <v>0</v>
      </c>
      <c r="AU249" s="153">
        <f t="shared" si="117"/>
        <v>0</v>
      </c>
      <c r="AV249" s="180"/>
      <c r="AW249" s="180"/>
      <c r="AX249" s="180"/>
      <c r="AY249" s="180"/>
      <c r="AZ249" s="180"/>
      <c r="BA249" s="180"/>
      <c r="BB249" s="180"/>
      <c r="BC249" s="181"/>
      <c r="BD249" s="181"/>
      <c r="BE249" s="181"/>
      <c r="BF249" s="181"/>
      <c r="BG249" s="181"/>
      <c r="BH249" s="48">
        <f t="shared" si="98"/>
        <v>0</v>
      </c>
      <c r="BI249" s="48">
        <f t="shared" si="99"/>
        <v>0</v>
      </c>
      <c r="BJ249" s="48">
        <f t="shared" si="100"/>
        <v>0</v>
      </c>
      <c r="BK249" s="48">
        <f t="shared" si="101"/>
        <v>0</v>
      </c>
      <c r="BL249" s="48">
        <f t="shared" si="102"/>
        <v>0</v>
      </c>
      <c r="BM249" s="48">
        <f t="shared" si="103"/>
        <v>0</v>
      </c>
      <c r="BN249" s="48">
        <f t="shared" si="104"/>
        <v>0</v>
      </c>
      <c r="BO249" s="48">
        <f t="shared" si="105"/>
        <v>0</v>
      </c>
      <c r="BP249" s="181"/>
      <c r="BQ249" s="181"/>
      <c r="BR249" s="191"/>
      <c r="BS249" s="176"/>
      <c r="BT249" s="87">
        <f t="shared" si="118"/>
        <v>0</v>
      </c>
      <c r="BU249" s="176"/>
      <c r="BV249" s="178"/>
      <c r="BW249" s="176"/>
      <c r="BX249" s="159">
        <f>IF(J249='Категорія витрат'!$F$2,ROUND('Додаток 3._Бюджет детальний ПР'!BW249*0.3676,2),IF(J249='Категорія витрат'!$F$3,ROUND('Додаток 3._Бюджет детальний ПР'!BW249*0.347,2),IF(J249='Категорія витрат'!$F$4,ROUND('Додаток 3._Бюджет детальний ПР'!BW249*0.347,2),IF(J249='Категорія витрат'!$F$7,ROUND('Додаток 3._Бюджет детальний ПР'!BW249*0.0841,2),0))))</f>
        <v>0</v>
      </c>
      <c r="BY249" s="153">
        <f t="shared" si="119"/>
        <v>0</v>
      </c>
      <c r="BZ249" s="338"/>
      <c r="CA249" s="338"/>
      <c r="CB249" s="338"/>
      <c r="CC249" s="338"/>
      <c r="CD249" s="338"/>
      <c r="CE249" s="338"/>
      <c r="CF249" s="180"/>
      <c r="CG249" s="181"/>
      <c r="CH249" s="181"/>
      <c r="CI249" s="181"/>
      <c r="CJ249" s="181"/>
      <c r="CK249" s="181"/>
      <c r="CL249" s="48">
        <f t="shared" si="106"/>
        <v>0</v>
      </c>
      <c r="CM249" s="48">
        <f t="shared" si="107"/>
        <v>0</v>
      </c>
      <c r="CN249" s="48">
        <f t="shared" si="108"/>
        <v>0</v>
      </c>
      <c r="CO249" s="48">
        <f t="shared" si="109"/>
        <v>0</v>
      </c>
      <c r="CP249" s="48">
        <f t="shared" si="110"/>
        <v>0</v>
      </c>
      <c r="CQ249" s="48">
        <f t="shared" si="111"/>
        <v>0</v>
      </c>
      <c r="CR249" s="48">
        <f t="shared" si="112"/>
        <v>0</v>
      </c>
      <c r="CS249" s="48">
        <f t="shared" si="113"/>
        <v>0</v>
      </c>
      <c r="CT249" s="181"/>
      <c r="CU249" s="181"/>
    </row>
    <row r="250" spans="1:99" ht="20.100000000000001" customHeight="1" x14ac:dyDescent="0.15">
      <c r="A250" s="58">
        <v>246</v>
      </c>
      <c r="B250" s="58" t="str">
        <f>IF(D250='Напрямки конкурса'!$L$2,'Напрямки конкурса'!$B$2,IF(D250='Напрямки конкурса'!$L$3,'Напрямки конкурса'!$B$3,IF(D250='Напрямки конкурса'!$L$4,'Напрямки конкурса'!$B$4,IF(D250='Напрямки конкурса'!$L$5,'Напрямки конкурса'!$B$5,IF(D250='Напрямки конкурса'!$L$6,'Напрямки конкурса'!$B$6,IF(D250='Напрямки конкурса'!$L$7,'Напрямки конкурса'!$B$7,IF(D250='Напрямки конкурса'!$L$8,'Напрямки конкурса'!$B$8,IF(D250='Напрямки конкурса'!$L$9,'Напрямки конкурса'!$B$9,IF(D250='Напрямки конкурса'!$L$10,'Напрямки конкурса'!$B$10,IF(D250='Напрямки конкурса'!$L$11,'Напрямки конкурса'!$B$11,IF(D250='Напрямки конкурса'!$L$12,'Напрямки конкурса'!$B$12,IF(D250='Напрямки конкурса'!$L$13,'Напрямки конкурса'!$B$13,IF(D250='Напрямки конкурса'!$L$14,'Напрямки конкурса'!$B$14,IF(D250='Напрямки конкурса'!$L$15,'Напрямки конкурса'!$B$15,IF(D250='Напрямки конкурса'!$L$16,'Напрямки конкурса'!$B$16,IF(D250='Напрямки конкурса'!$L$17,'Напрямки конкурса'!$B$17,IF(D250='Напрямки конкурса'!$L$18,'Напрямки конкурса'!$B$18,IF(D250='Напрямки конкурса'!$L$19,'Напрямки конкурса'!$B$19,IF(D250='Напрямки конкурса'!$L$20,'Напрямки конкурса'!$B$20,IF(D250='Напрямки конкурса'!$L$21,'Напрямки конкурса'!$B$21,IF(D250='Напрямки конкурса'!$L$22,'Напрямки конкурса'!$B$22,IF(D250='Напрямки конкурса'!$L$23,'Напрямки конкурса'!$B$23,IF(D250='Напрямки конкурса'!$L$24,'Напрямки конкурса'!$B$24,IF(D250='Напрямки конкурса'!$L$25,'Напрямки конкурса'!$B$25,IF(D250='Напрямки конкурса'!$L$26,'Напрямки конкурса'!$B$26,IF(D250='Напрямки конкурса'!$L$27,'Напрямки конкурса'!$B$27,IF(D250='Напрямки конкурса'!$L$28,'Напрямки конкурса'!$B$28,"")))))))))))))))))))))))))))</f>
        <v>Мережа</v>
      </c>
      <c r="C250" s="59" t="str">
        <f>IF(D250='Напрямки конкурса'!$L$2,'Напрямки конкурса'!$K$2,IF(D250='Напрямки конкурса'!$L$3,'Напрямки конкурса'!$K$3,IF(D250='Напрямки конкурса'!$L$4,'Напрямки конкурса'!$K$4,IF(D250='Напрямки конкурса'!$L$5,'Напрямки конкурса'!$K$5,IF(D250='Напрямки конкурса'!$L$6,'Напрямки конкурса'!$K$6,IF(D250='Напрямки конкурса'!$L$7,'Напрямки конкурса'!$K$7,IF(D250='Напрямки конкурса'!$L$8,'Напрямки конкурса'!$K$8,IF(D250='Напрямки конкурса'!$L$9,'Напрямки конкурса'!$K$9,IF(D250='Напрямки конкурса'!$L$10,'Напрямки конкурса'!$K$10,IF(D250='Напрямки конкурса'!$L$11,'Напрямки конкурса'!$K$11,IF(D250='Напрямки конкурса'!$L$12,'Напрямки конкурса'!$K$12,IF(D250='Напрямки конкурса'!$L$13,'Напрямки конкурса'!$K$13,IF(D250='Напрямки конкурса'!$L$14,'Напрямки конкурса'!$K$14,IF(D250='Напрямки конкурса'!$L$15,'Напрямки конкурса'!$K$15,IF(D250='Напрямки конкурса'!$L$16,'Напрямки конкурса'!$K$16,IF(D250='Напрямки конкурса'!$L$17,'Напрямки конкурса'!$K$17,IF(D250='Напрямки конкурса'!$L$18,'Напрямки конкурса'!$K$18,IF(D250='Напрямки конкурса'!$L$19,'Напрямки конкурса'!$K$19,IF(D250='Напрямки конкурса'!$L$20,'Напрямки конкурса'!$K$20,IF(D250='Напрямки конкурса'!$L$21,'Напрямки конкурса'!$K$21,IF(D250='Напрямки конкурса'!$L$22,'Напрямки конкурса'!$K$22,IF(D250='Напрямки конкурса'!$L$23,'Напрямки конкурса'!$K$23,IF(D250='Напрямки конкурса'!$L$24,'Напрямки конкурса'!$K$24,IF(D250='Напрямки конкурса'!$L$25,'Напрямки конкурса'!$K$25,IF(D250='Напрямки конкурса'!$L$26,'Напрямки конкурса'!$K$26,IF(D250='Напрямки конкурса'!$L$27,'Напрямки конкурса'!$K$27,IF(D250='Напрямки конкурса'!$L$28,'Напрямки конкурса'!$K$28,"")))))))))))))))))))))))))))</f>
        <v>18М. Забезпечення моніторингу лікування ВІЛ-інфікованих осіб</v>
      </c>
      <c r="D250" s="317" t="s">
        <v>497</v>
      </c>
      <c r="E250" s="171"/>
      <c r="F250" s="171"/>
      <c r="G250" s="171"/>
      <c r="H250" s="150" t="str">
        <f>IF(I250='Категорія витрат'!$B$2,'Категорія витрат'!$A$2,IF(I250='Категорія витрат'!$B$3,'Категорія витрат'!$A$3,IF(I250='Категорія витрат'!$B$4,'Категорія витрат'!$A$4,IF(I250='Категорія витрат'!$B$5,'Категорія витрат'!$A$5,IF(I250='Категорія витрат'!$B$6,'Категорія витрат'!$A$6,IF(I250='Категорія витрат'!$B$7,'Категорія витрат'!$A$7,IF(I250='Категорія витрат'!$B$8,'Категорія витрат'!$A$8,IF(I250='Категорія витрат'!$B$9,'Категорія витрат'!$A$9,IF(I250='Категорія витрат'!$B$10,'Категорія витрат'!$A$10,IF(I250='Категорія витрат'!$B$11,'Категорія витрат'!$A$11,IF(I250='Категорія витрат'!$B$12,'Категорія витрат'!$A$12,IF(I250='Категорія витрат'!$B$13,'Категорія витрат'!$A$13,IF(I250='Категорія витрат'!$B$14,'Категорія витрат'!$A$14,IF(I250='Категорія витрат'!$B$15,'Категорія витрат'!$A$15,IF(I250='Категорія витрат'!$B$16,'Категорія витрат'!$A$16,IF(I250='Категорія витрат'!$B$17,'Категорія витрат'!$A$17,IF(I250='Категорія витрат'!$B$18,'Категорія витрат'!$A$18,IF(I250='Категорія витрат'!$B$19,'Категорія витрат'!$A$19,IF(I250='Категорія витрат'!$B$20,'Категорія витрат'!$A$20,IF(I250='Категорія витрат'!$B$21,'Категорія витрат'!$A$21,IF(I250='Категорія витрат'!$B$22,'Категорія витрат'!$A$22,IF(I250='Категорія витрат'!$B$23,'Категорія витрат'!$A$23,IF(I250='Категорія витрат'!$B$24,'Категорія витрат'!$A$24,IF(I250='Категорія витрат'!$B$25,'Категорія витрат'!$A$25,IF(I250='Категорія витрат'!$B$26,'Категорія витрат'!$A$26,IF(I250='Категорія витрат'!$B$27,'Категорія витрат'!$A$27,IF(I250='Категорія витрат'!$B$28,'Категорія витрат'!$A$28,IF(I250='Категорія витрат'!$B$29,'Категорія витрат'!$A$29,IF(I250='Категорія витрат'!$B$30,'Категорія витрат'!$A$30,"")))))))))))))))))))))))))))))</f>
        <v/>
      </c>
      <c r="I250" s="174"/>
      <c r="J250" s="173"/>
      <c r="K250" s="176"/>
      <c r="L250" s="87">
        <f t="shared" si="114"/>
        <v>0</v>
      </c>
      <c r="M250" s="176"/>
      <c r="N250" s="178"/>
      <c r="O250" s="176"/>
      <c r="P250" s="159">
        <f>IF(J250='Категорія витрат'!$F$2,ROUND('Додаток 3._Бюджет детальний ПР'!O250*0.3676,2),IF(J250='Категорія витрат'!$F$3,ROUND('Додаток 3._Бюджет детальний ПР'!O250*0.347,2),IF(J250='Категорія витрат'!$F$4,ROUND('Додаток 3._Бюджет детальний ПР'!O250*0.347,2),IF(J250='Категорія витрат'!$F$7,ROUND('Додаток 3._Бюджет детальний ПР'!O250*0.0841,2),0))))</f>
        <v>0</v>
      </c>
      <c r="Q250" s="153">
        <f t="shared" si="120"/>
        <v>0</v>
      </c>
      <c r="R250" s="180"/>
      <c r="S250" s="180"/>
      <c r="T250" s="180"/>
      <c r="U250" s="180"/>
      <c r="V250" s="180"/>
      <c r="W250" s="180"/>
      <c r="X250" s="180"/>
      <c r="Y250" s="181"/>
      <c r="Z250" s="181"/>
      <c r="AA250" s="181"/>
      <c r="AB250" s="181"/>
      <c r="AC250" s="181"/>
      <c r="AD250" s="48">
        <f t="shared" si="90"/>
        <v>0</v>
      </c>
      <c r="AE250" s="48">
        <f t="shared" si="91"/>
        <v>0</v>
      </c>
      <c r="AF250" s="48">
        <f t="shared" si="92"/>
        <v>0</v>
      </c>
      <c r="AG250" s="48">
        <f t="shared" si="93"/>
        <v>0</v>
      </c>
      <c r="AH250" s="48">
        <f t="shared" si="94"/>
        <v>0</v>
      </c>
      <c r="AI250" s="48">
        <f t="shared" si="95"/>
        <v>0</v>
      </c>
      <c r="AJ250" s="48">
        <f t="shared" si="96"/>
        <v>0</v>
      </c>
      <c r="AK250" s="48">
        <f t="shared" si="97"/>
        <v>0</v>
      </c>
      <c r="AL250" s="181"/>
      <c r="AM250" s="181"/>
      <c r="AN250" s="77"/>
      <c r="AO250" s="176"/>
      <c r="AP250" s="87">
        <f t="shared" si="116"/>
        <v>0</v>
      </c>
      <c r="AQ250" s="176"/>
      <c r="AR250" s="178"/>
      <c r="AS250" s="176"/>
      <c r="AT250" s="159">
        <f>IF(J250='Категорія витрат'!$F$2,ROUND('Додаток 3._Бюджет детальний ПР'!AS250*0.3676,2),IF(J250='Категорія витрат'!$F$3,ROUND('Додаток 3._Бюджет детальний ПР'!AS250*0.347,2),IF(J250='Категорія витрат'!$F$4,ROUND('Додаток 3._Бюджет детальний ПР'!AS250*0.347,2),IF(J250='Категорія витрат'!$F$7,ROUND('Додаток 3._Бюджет детальний ПР'!AS250*0.0841,2),0))))</f>
        <v>0</v>
      </c>
      <c r="AU250" s="153">
        <f t="shared" si="117"/>
        <v>0</v>
      </c>
      <c r="AV250" s="180"/>
      <c r="AW250" s="180"/>
      <c r="AX250" s="180"/>
      <c r="AY250" s="180"/>
      <c r="AZ250" s="180"/>
      <c r="BA250" s="180"/>
      <c r="BB250" s="180"/>
      <c r="BC250" s="181"/>
      <c r="BD250" s="181"/>
      <c r="BE250" s="181"/>
      <c r="BF250" s="181"/>
      <c r="BG250" s="181"/>
      <c r="BH250" s="48">
        <f t="shared" si="98"/>
        <v>0</v>
      </c>
      <c r="BI250" s="48">
        <f t="shared" si="99"/>
        <v>0</v>
      </c>
      <c r="BJ250" s="48">
        <f t="shared" si="100"/>
        <v>0</v>
      </c>
      <c r="BK250" s="48">
        <f t="shared" si="101"/>
        <v>0</v>
      </c>
      <c r="BL250" s="48">
        <f t="shared" si="102"/>
        <v>0</v>
      </c>
      <c r="BM250" s="48">
        <f t="shared" si="103"/>
        <v>0</v>
      </c>
      <c r="BN250" s="48">
        <f t="shared" si="104"/>
        <v>0</v>
      </c>
      <c r="BO250" s="48">
        <f t="shared" si="105"/>
        <v>0</v>
      </c>
      <c r="BP250" s="181"/>
      <c r="BQ250" s="181"/>
      <c r="BR250" s="191"/>
      <c r="BS250" s="176"/>
      <c r="BT250" s="87">
        <f t="shared" si="118"/>
        <v>0</v>
      </c>
      <c r="BU250" s="176"/>
      <c r="BV250" s="178"/>
      <c r="BW250" s="176"/>
      <c r="BX250" s="159">
        <f>IF(J250='Категорія витрат'!$F$2,ROUND('Додаток 3._Бюджет детальний ПР'!BW250*0.3676,2),IF(J250='Категорія витрат'!$F$3,ROUND('Додаток 3._Бюджет детальний ПР'!BW250*0.347,2),IF(J250='Категорія витрат'!$F$4,ROUND('Додаток 3._Бюджет детальний ПР'!BW250*0.347,2),IF(J250='Категорія витрат'!$F$7,ROUND('Додаток 3._Бюджет детальний ПР'!BW250*0.0841,2),0))))</f>
        <v>0</v>
      </c>
      <c r="BY250" s="153">
        <f t="shared" si="119"/>
        <v>0</v>
      </c>
      <c r="BZ250" s="338"/>
      <c r="CA250" s="338"/>
      <c r="CB250" s="338"/>
      <c r="CC250" s="338"/>
      <c r="CD250" s="338"/>
      <c r="CE250" s="338"/>
      <c r="CF250" s="180"/>
      <c r="CG250" s="181"/>
      <c r="CH250" s="181"/>
      <c r="CI250" s="181"/>
      <c r="CJ250" s="181"/>
      <c r="CK250" s="181"/>
      <c r="CL250" s="48">
        <f t="shared" si="106"/>
        <v>0</v>
      </c>
      <c r="CM250" s="48">
        <f t="shared" si="107"/>
        <v>0</v>
      </c>
      <c r="CN250" s="48">
        <f t="shared" si="108"/>
        <v>0</v>
      </c>
      <c r="CO250" s="48">
        <f t="shared" si="109"/>
        <v>0</v>
      </c>
      <c r="CP250" s="48">
        <f t="shared" si="110"/>
        <v>0</v>
      </c>
      <c r="CQ250" s="48">
        <f t="shared" si="111"/>
        <v>0</v>
      </c>
      <c r="CR250" s="48">
        <f t="shared" si="112"/>
        <v>0</v>
      </c>
      <c r="CS250" s="48">
        <f t="shared" si="113"/>
        <v>0</v>
      </c>
      <c r="CT250" s="181"/>
      <c r="CU250" s="181"/>
    </row>
    <row r="251" spans="1:99" ht="20.100000000000001" customHeight="1" x14ac:dyDescent="0.15">
      <c r="A251" s="58">
        <v>247</v>
      </c>
      <c r="B251" s="58" t="str">
        <f>IF(D251='Напрямки конкурса'!$L$2,'Напрямки конкурса'!$B$2,IF(D251='Напрямки конкурса'!$L$3,'Напрямки конкурса'!$B$3,IF(D251='Напрямки конкурса'!$L$4,'Напрямки конкурса'!$B$4,IF(D251='Напрямки конкурса'!$L$5,'Напрямки конкурса'!$B$5,IF(D251='Напрямки конкурса'!$L$6,'Напрямки конкурса'!$B$6,IF(D251='Напрямки конкурса'!$L$7,'Напрямки конкурса'!$B$7,IF(D251='Напрямки конкурса'!$L$8,'Напрямки конкурса'!$B$8,IF(D251='Напрямки конкурса'!$L$9,'Напрямки конкурса'!$B$9,IF(D251='Напрямки конкурса'!$L$10,'Напрямки конкурса'!$B$10,IF(D251='Напрямки конкурса'!$L$11,'Напрямки конкурса'!$B$11,IF(D251='Напрямки конкурса'!$L$12,'Напрямки конкурса'!$B$12,IF(D251='Напрямки конкурса'!$L$13,'Напрямки конкурса'!$B$13,IF(D251='Напрямки конкурса'!$L$14,'Напрямки конкурса'!$B$14,IF(D251='Напрямки конкурса'!$L$15,'Напрямки конкурса'!$B$15,IF(D251='Напрямки конкурса'!$L$16,'Напрямки конкурса'!$B$16,IF(D251='Напрямки конкурса'!$L$17,'Напрямки конкурса'!$B$17,IF(D251='Напрямки конкурса'!$L$18,'Напрямки конкурса'!$B$18,IF(D251='Напрямки конкурса'!$L$19,'Напрямки конкурса'!$B$19,IF(D251='Напрямки конкурса'!$L$20,'Напрямки конкурса'!$B$20,IF(D251='Напрямки конкурса'!$L$21,'Напрямки конкурса'!$B$21,IF(D251='Напрямки конкурса'!$L$22,'Напрямки конкурса'!$B$22,IF(D251='Напрямки конкурса'!$L$23,'Напрямки конкурса'!$B$23,IF(D251='Напрямки конкурса'!$L$24,'Напрямки конкурса'!$B$24,IF(D251='Напрямки конкурса'!$L$25,'Напрямки конкурса'!$B$25,IF(D251='Напрямки конкурса'!$L$26,'Напрямки конкурса'!$B$26,IF(D251='Напрямки конкурса'!$L$27,'Напрямки конкурса'!$B$27,IF(D251='Напрямки конкурса'!$L$28,'Напрямки конкурса'!$B$28,"")))))))))))))))))))))))))))</f>
        <v>Мережа</v>
      </c>
      <c r="C251" s="59" t="str">
        <f>IF(D251='Напрямки конкурса'!$L$2,'Напрямки конкурса'!$K$2,IF(D251='Напрямки конкурса'!$L$3,'Напрямки конкурса'!$K$3,IF(D251='Напрямки конкурса'!$L$4,'Напрямки конкурса'!$K$4,IF(D251='Напрямки конкурса'!$L$5,'Напрямки конкурса'!$K$5,IF(D251='Напрямки конкурса'!$L$6,'Напрямки конкурса'!$K$6,IF(D251='Напрямки конкурса'!$L$7,'Напрямки конкурса'!$K$7,IF(D251='Напрямки конкурса'!$L$8,'Напрямки конкурса'!$K$8,IF(D251='Напрямки конкурса'!$L$9,'Напрямки конкурса'!$K$9,IF(D251='Напрямки конкурса'!$L$10,'Напрямки конкурса'!$K$10,IF(D251='Напрямки конкурса'!$L$11,'Напрямки конкурса'!$K$11,IF(D251='Напрямки конкурса'!$L$12,'Напрямки конкурса'!$K$12,IF(D251='Напрямки конкурса'!$L$13,'Напрямки конкурса'!$K$13,IF(D251='Напрямки конкурса'!$L$14,'Напрямки конкурса'!$K$14,IF(D251='Напрямки конкурса'!$L$15,'Напрямки конкурса'!$K$15,IF(D251='Напрямки конкурса'!$L$16,'Напрямки конкурса'!$K$16,IF(D251='Напрямки конкурса'!$L$17,'Напрямки конкурса'!$K$17,IF(D251='Напрямки конкурса'!$L$18,'Напрямки конкурса'!$K$18,IF(D251='Напрямки конкурса'!$L$19,'Напрямки конкурса'!$K$19,IF(D251='Напрямки конкурса'!$L$20,'Напрямки конкурса'!$K$20,IF(D251='Напрямки конкурса'!$L$21,'Напрямки конкурса'!$K$21,IF(D251='Напрямки конкурса'!$L$22,'Напрямки конкурса'!$K$22,IF(D251='Напрямки конкурса'!$L$23,'Напрямки конкурса'!$K$23,IF(D251='Напрямки конкурса'!$L$24,'Напрямки конкурса'!$K$24,IF(D251='Напрямки конкурса'!$L$25,'Напрямки конкурса'!$K$25,IF(D251='Напрямки конкурса'!$L$26,'Напрямки конкурса'!$K$26,IF(D251='Напрямки конкурса'!$L$27,'Напрямки конкурса'!$K$27,IF(D251='Напрямки конкурса'!$L$28,'Напрямки конкурса'!$K$28,"")))))))))))))))))))))))))))</f>
        <v>18М. Забезпечення моніторингу лікування ВІЛ-інфікованих осіб</v>
      </c>
      <c r="D251" s="317" t="s">
        <v>497</v>
      </c>
      <c r="E251" s="171"/>
      <c r="F251" s="171"/>
      <c r="G251" s="171"/>
      <c r="H251" s="150" t="str">
        <f>IF(I251='Категорія витрат'!$B$2,'Категорія витрат'!$A$2,IF(I251='Категорія витрат'!$B$3,'Категорія витрат'!$A$3,IF(I251='Категорія витрат'!$B$4,'Категорія витрат'!$A$4,IF(I251='Категорія витрат'!$B$5,'Категорія витрат'!$A$5,IF(I251='Категорія витрат'!$B$6,'Категорія витрат'!$A$6,IF(I251='Категорія витрат'!$B$7,'Категорія витрат'!$A$7,IF(I251='Категорія витрат'!$B$8,'Категорія витрат'!$A$8,IF(I251='Категорія витрат'!$B$9,'Категорія витрат'!$A$9,IF(I251='Категорія витрат'!$B$10,'Категорія витрат'!$A$10,IF(I251='Категорія витрат'!$B$11,'Категорія витрат'!$A$11,IF(I251='Категорія витрат'!$B$12,'Категорія витрат'!$A$12,IF(I251='Категорія витрат'!$B$13,'Категорія витрат'!$A$13,IF(I251='Категорія витрат'!$B$14,'Категорія витрат'!$A$14,IF(I251='Категорія витрат'!$B$15,'Категорія витрат'!$A$15,IF(I251='Категорія витрат'!$B$16,'Категорія витрат'!$A$16,IF(I251='Категорія витрат'!$B$17,'Категорія витрат'!$A$17,IF(I251='Категорія витрат'!$B$18,'Категорія витрат'!$A$18,IF(I251='Категорія витрат'!$B$19,'Категорія витрат'!$A$19,IF(I251='Категорія витрат'!$B$20,'Категорія витрат'!$A$20,IF(I251='Категорія витрат'!$B$21,'Категорія витрат'!$A$21,IF(I251='Категорія витрат'!$B$22,'Категорія витрат'!$A$22,IF(I251='Категорія витрат'!$B$23,'Категорія витрат'!$A$23,IF(I251='Категорія витрат'!$B$24,'Категорія витрат'!$A$24,IF(I251='Категорія витрат'!$B$25,'Категорія витрат'!$A$25,IF(I251='Категорія витрат'!$B$26,'Категорія витрат'!$A$26,IF(I251='Категорія витрат'!$B$27,'Категорія витрат'!$A$27,IF(I251='Категорія витрат'!$B$28,'Категорія витрат'!$A$28,IF(I251='Категорія витрат'!$B$29,'Категорія витрат'!$A$29,IF(I251='Категорія витрат'!$B$30,'Категорія витрат'!$A$30,"")))))))))))))))))))))))))))))</f>
        <v/>
      </c>
      <c r="I251" s="174"/>
      <c r="J251" s="173"/>
      <c r="K251" s="176"/>
      <c r="L251" s="87">
        <f t="shared" si="114"/>
        <v>0</v>
      </c>
      <c r="M251" s="176"/>
      <c r="N251" s="178"/>
      <c r="O251" s="176"/>
      <c r="P251" s="159">
        <f>IF(J251='Категорія витрат'!$F$2,ROUND('Додаток 3._Бюджет детальний ПР'!O251*0.3676,2),IF(J251='Категорія витрат'!$F$3,ROUND('Додаток 3._Бюджет детальний ПР'!O251*0.347,2),IF(J251='Категорія витрат'!$F$4,ROUND('Додаток 3._Бюджет детальний ПР'!O251*0.347,2),IF(J251='Категорія витрат'!$F$7,ROUND('Додаток 3._Бюджет детальний ПР'!O251*0.0841,2),0))))</f>
        <v>0</v>
      </c>
      <c r="Q251" s="153">
        <f t="shared" si="120"/>
        <v>0</v>
      </c>
      <c r="R251" s="180"/>
      <c r="S251" s="180"/>
      <c r="T251" s="180"/>
      <c r="U251" s="180"/>
      <c r="V251" s="180"/>
      <c r="W251" s="180"/>
      <c r="X251" s="180"/>
      <c r="Y251" s="181"/>
      <c r="Z251" s="181"/>
      <c r="AA251" s="181"/>
      <c r="AB251" s="181"/>
      <c r="AC251" s="181"/>
      <c r="AD251" s="48">
        <f t="shared" si="90"/>
        <v>0</v>
      </c>
      <c r="AE251" s="48">
        <f t="shared" si="91"/>
        <v>0</v>
      </c>
      <c r="AF251" s="48">
        <f t="shared" si="92"/>
        <v>0</v>
      </c>
      <c r="AG251" s="48">
        <f t="shared" si="93"/>
        <v>0</v>
      </c>
      <c r="AH251" s="48">
        <f t="shared" si="94"/>
        <v>0</v>
      </c>
      <c r="AI251" s="48">
        <f t="shared" si="95"/>
        <v>0</v>
      </c>
      <c r="AJ251" s="48">
        <f t="shared" si="96"/>
        <v>0</v>
      </c>
      <c r="AK251" s="48">
        <f t="shared" si="97"/>
        <v>0</v>
      </c>
      <c r="AL251" s="181"/>
      <c r="AM251" s="181"/>
      <c r="AN251" s="77"/>
      <c r="AO251" s="176"/>
      <c r="AP251" s="87">
        <f t="shared" si="116"/>
        <v>0</v>
      </c>
      <c r="AQ251" s="176"/>
      <c r="AR251" s="178"/>
      <c r="AS251" s="176"/>
      <c r="AT251" s="159">
        <f>IF(J251='Категорія витрат'!$F$2,ROUND('Додаток 3._Бюджет детальний ПР'!AS251*0.3676,2),IF(J251='Категорія витрат'!$F$3,ROUND('Додаток 3._Бюджет детальний ПР'!AS251*0.347,2),IF(J251='Категорія витрат'!$F$4,ROUND('Додаток 3._Бюджет детальний ПР'!AS251*0.347,2),IF(J251='Категорія витрат'!$F$7,ROUND('Додаток 3._Бюджет детальний ПР'!AS251*0.0841,2),0))))</f>
        <v>0</v>
      </c>
      <c r="AU251" s="153">
        <f t="shared" si="117"/>
        <v>0</v>
      </c>
      <c r="AV251" s="180"/>
      <c r="AW251" s="180"/>
      <c r="AX251" s="180"/>
      <c r="AY251" s="180"/>
      <c r="AZ251" s="180"/>
      <c r="BA251" s="180"/>
      <c r="BB251" s="180"/>
      <c r="BC251" s="181"/>
      <c r="BD251" s="181"/>
      <c r="BE251" s="181"/>
      <c r="BF251" s="181"/>
      <c r="BG251" s="181"/>
      <c r="BH251" s="48">
        <f t="shared" si="98"/>
        <v>0</v>
      </c>
      <c r="BI251" s="48">
        <f t="shared" si="99"/>
        <v>0</v>
      </c>
      <c r="BJ251" s="48">
        <f t="shared" si="100"/>
        <v>0</v>
      </c>
      <c r="BK251" s="48">
        <f t="shared" si="101"/>
        <v>0</v>
      </c>
      <c r="BL251" s="48">
        <f t="shared" si="102"/>
        <v>0</v>
      </c>
      <c r="BM251" s="48">
        <f t="shared" si="103"/>
        <v>0</v>
      </c>
      <c r="BN251" s="48">
        <f t="shared" si="104"/>
        <v>0</v>
      </c>
      <c r="BO251" s="48">
        <f t="shared" si="105"/>
        <v>0</v>
      </c>
      <c r="BP251" s="181"/>
      <c r="BQ251" s="181"/>
      <c r="BR251" s="191"/>
      <c r="BS251" s="176"/>
      <c r="BT251" s="87">
        <f t="shared" si="118"/>
        <v>0</v>
      </c>
      <c r="BU251" s="176"/>
      <c r="BV251" s="178"/>
      <c r="BW251" s="176"/>
      <c r="BX251" s="159">
        <f>IF(J251='Категорія витрат'!$F$2,ROUND('Додаток 3._Бюджет детальний ПР'!BW251*0.3676,2),IF(J251='Категорія витрат'!$F$3,ROUND('Додаток 3._Бюджет детальний ПР'!BW251*0.347,2),IF(J251='Категорія витрат'!$F$4,ROUND('Додаток 3._Бюджет детальний ПР'!BW251*0.347,2),IF(J251='Категорія витрат'!$F$7,ROUND('Додаток 3._Бюджет детальний ПР'!BW251*0.0841,2),0))))</f>
        <v>0</v>
      </c>
      <c r="BY251" s="153">
        <f t="shared" si="119"/>
        <v>0</v>
      </c>
      <c r="BZ251" s="338"/>
      <c r="CA251" s="338"/>
      <c r="CB251" s="338"/>
      <c r="CC251" s="338"/>
      <c r="CD251" s="338"/>
      <c r="CE251" s="338"/>
      <c r="CF251" s="180"/>
      <c r="CG251" s="181"/>
      <c r="CH251" s="181"/>
      <c r="CI251" s="181"/>
      <c r="CJ251" s="181"/>
      <c r="CK251" s="181"/>
      <c r="CL251" s="48">
        <f t="shared" si="106"/>
        <v>0</v>
      </c>
      <c r="CM251" s="48">
        <f t="shared" si="107"/>
        <v>0</v>
      </c>
      <c r="CN251" s="48">
        <f t="shared" si="108"/>
        <v>0</v>
      </c>
      <c r="CO251" s="48">
        <f t="shared" si="109"/>
        <v>0</v>
      </c>
      <c r="CP251" s="48">
        <f t="shared" si="110"/>
        <v>0</v>
      </c>
      <c r="CQ251" s="48">
        <f t="shared" si="111"/>
        <v>0</v>
      </c>
      <c r="CR251" s="48">
        <f t="shared" si="112"/>
        <v>0</v>
      </c>
      <c r="CS251" s="48">
        <f t="shared" si="113"/>
        <v>0</v>
      </c>
      <c r="CT251" s="181"/>
      <c r="CU251" s="181"/>
    </row>
    <row r="252" spans="1:99" ht="20.100000000000001" customHeight="1" x14ac:dyDescent="0.15">
      <c r="A252" s="58">
        <v>248</v>
      </c>
      <c r="B252" s="58" t="str">
        <f>IF(D252='Напрямки конкурса'!$L$2,'Напрямки конкурса'!$B$2,IF(D252='Напрямки конкурса'!$L$3,'Напрямки конкурса'!$B$3,IF(D252='Напрямки конкурса'!$L$4,'Напрямки конкурса'!$B$4,IF(D252='Напрямки конкурса'!$L$5,'Напрямки конкурса'!$B$5,IF(D252='Напрямки конкурса'!$L$6,'Напрямки конкурса'!$B$6,IF(D252='Напрямки конкурса'!$L$7,'Напрямки конкурса'!$B$7,IF(D252='Напрямки конкурса'!$L$8,'Напрямки конкурса'!$B$8,IF(D252='Напрямки конкурса'!$L$9,'Напрямки конкурса'!$B$9,IF(D252='Напрямки конкурса'!$L$10,'Напрямки конкурса'!$B$10,IF(D252='Напрямки конкурса'!$L$11,'Напрямки конкурса'!$B$11,IF(D252='Напрямки конкурса'!$L$12,'Напрямки конкурса'!$B$12,IF(D252='Напрямки конкурса'!$L$13,'Напрямки конкурса'!$B$13,IF(D252='Напрямки конкурса'!$L$14,'Напрямки конкурса'!$B$14,IF(D252='Напрямки конкурса'!$L$15,'Напрямки конкурса'!$B$15,IF(D252='Напрямки конкурса'!$L$16,'Напрямки конкурса'!$B$16,IF(D252='Напрямки конкурса'!$L$17,'Напрямки конкурса'!$B$17,IF(D252='Напрямки конкурса'!$L$18,'Напрямки конкурса'!$B$18,IF(D252='Напрямки конкурса'!$L$19,'Напрямки конкурса'!$B$19,IF(D252='Напрямки конкурса'!$L$20,'Напрямки конкурса'!$B$20,IF(D252='Напрямки конкурса'!$L$21,'Напрямки конкурса'!$B$21,IF(D252='Напрямки конкурса'!$L$22,'Напрямки конкурса'!$B$22,IF(D252='Напрямки конкурса'!$L$23,'Напрямки конкурса'!$B$23,IF(D252='Напрямки конкурса'!$L$24,'Напрямки конкурса'!$B$24,IF(D252='Напрямки конкурса'!$L$25,'Напрямки конкурса'!$B$25,IF(D252='Напрямки конкурса'!$L$26,'Напрямки конкурса'!$B$26,IF(D252='Напрямки конкурса'!$L$27,'Напрямки конкурса'!$B$27,IF(D252='Напрямки конкурса'!$L$28,'Напрямки конкурса'!$B$28,"")))))))))))))))))))))))))))</f>
        <v>Мережа</v>
      </c>
      <c r="C252" s="59" t="str">
        <f>IF(D252='Напрямки конкурса'!$L$2,'Напрямки конкурса'!$K$2,IF(D252='Напрямки конкурса'!$L$3,'Напрямки конкурса'!$K$3,IF(D252='Напрямки конкурса'!$L$4,'Напрямки конкурса'!$K$4,IF(D252='Напрямки конкурса'!$L$5,'Напрямки конкурса'!$K$5,IF(D252='Напрямки конкурса'!$L$6,'Напрямки конкурса'!$K$6,IF(D252='Напрямки конкурса'!$L$7,'Напрямки конкурса'!$K$7,IF(D252='Напрямки конкурса'!$L$8,'Напрямки конкурса'!$K$8,IF(D252='Напрямки конкурса'!$L$9,'Напрямки конкурса'!$K$9,IF(D252='Напрямки конкурса'!$L$10,'Напрямки конкурса'!$K$10,IF(D252='Напрямки конкурса'!$L$11,'Напрямки конкурса'!$K$11,IF(D252='Напрямки конкурса'!$L$12,'Напрямки конкурса'!$K$12,IF(D252='Напрямки конкурса'!$L$13,'Напрямки конкурса'!$K$13,IF(D252='Напрямки конкурса'!$L$14,'Напрямки конкурса'!$K$14,IF(D252='Напрямки конкурса'!$L$15,'Напрямки конкурса'!$K$15,IF(D252='Напрямки конкурса'!$L$16,'Напрямки конкурса'!$K$16,IF(D252='Напрямки конкурса'!$L$17,'Напрямки конкурса'!$K$17,IF(D252='Напрямки конкурса'!$L$18,'Напрямки конкурса'!$K$18,IF(D252='Напрямки конкурса'!$L$19,'Напрямки конкурса'!$K$19,IF(D252='Напрямки конкурса'!$L$20,'Напрямки конкурса'!$K$20,IF(D252='Напрямки конкурса'!$L$21,'Напрямки конкурса'!$K$21,IF(D252='Напрямки конкурса'!$L$22,'Напрямки конкурса'!$K$22,IF(D252='Напрямки конкурса'!$L$23,'Напрямки конкурса'!$K$23,IF(D252='Напрямки конкурса'!$L$24,'Напрямки конкурса'!$K$24,IF(D252='Напрямки конкурса'!$L$25,'Напрямки конкурса'!$K$25,IF(D252='Напрямки конкурса'!$L$26,'Напрямки конкурса'!$K$26,IF(D252='Напрямки конкурса'!$L$27,'Напрямки конкурса'!$K$27,IF(D252='Напрямки конкурса'!$L$28,'Напрямки конкурса'!$K$28,"")))))))))))))))))))))))))))</f>
        <v>18М. Забезпечення моніторингу лікування ВІЛ-інфікованих осіб</v>
      </c>
      <c r="D252" s="317" t="s">
        <v>497</v>
      </c>
      <c r="E252" s="171"/>
      <c r="F252" s="171"/>
      <c r="G252" s="171"/>
      <c r="H252" s="150" t="str">
        <f>IF(I252='Категорія витрат'!$B$2,'Категорія витрат'!$A$2,IF(I252='Категорія витрат'!$B$3,'Категорія витрат'!$A$3,IF(I252='Категорія витрат'!$B$4,'Категорія витрат'!$A$4,IF(I252='Категорія витрат'!$B$5,'Категорія витрат'!$A$5,IF(I252='Категорія витрат'!$B$6,'Категорія витрат'!$A$6,IF(I252='Категорія витрат'!$B$7,'Категорія витрат'!$A$7,IF(I252='Категорія витрат'!$B$8,'Категорія витрат'!$A$8,IF(I252='Категорія витрат'!$B$9,'Категорія витрат'!$A$9,IF(I252='Категорія витрат'!$B$10,'Категорія витрат'!$A$10,IF(I252='Категорія витрат'!$B$11,'Категорія витрат'!$A$11,IF(I252='Категорія витрат'!$B$12,'Категорія витрат'!$A$12,IF(I252='Категорія витрат'!$B$13,'Категорія витрат'!$A$13,IF(I252='Категорія витрат'!$B$14,'Категорія витрат'!$A$14,IF(I252='Категорія витрат'!$B$15,'Категорія витрат'!$A$15,IF(I252='Категорія витрат'!$B$16,'Категорія витрат'!$A$16,IF(I252='Категорія витрат'!$B$17,'Категорія витрат'!$A$17,IF(I252='Категорія витрат'!$B$18,'Категорія витрат'!$A$18,IF(I252='Категорія витрат'!$B$19,'Категорія витрат'!$A$19,IF(I252='Категорія витрат'!$B$20,'Категорія витрат'!$A$20,IF(I252='Категорія витрат'!$B$21,'Категорія витрат'!$A$21,IF(I252='Категорія витрат'!$B$22,'Категорія витрат'!$A$22,IF(I252='Категорія витрат'!$B$23,'Категорія витрат'!$A$23,IF(I252='Категорія витрат'!$B$24,'Категорія витрат'!$A$24,IF(I252='Категорія витрат'!$B$25,'Категорія витрат'!$A$25,IF(I252='Категорія витрат'!$B$26,'Категорія витрат'!$A$26,IF(I252='Категорія витрат'!$B$27,'Категорія витрат'!$A$27,IF(I252='Категорія витрат'!$B$28,'Категорія витрат'!$A$28,IF(I252='Категорія витрат'!$B$29,'Категорія витрат'!$A$29,IF(I252='Категорія витрат'!$B$30,'Категорія витрат'!$A$30,"")))))))))))))))))))))))))))))</f>
        <v/>
      </c>
      <c r="I252" s="174"/>
      <c r="J252" s="173"/>
      <c r="K252" s="176"/>
      <c r="L252" s="87">
        <f t="shared" si="114"/>
        <v>0</v>
      </c>
      <c r="M252" s="176"/>
      <c r="N252" s="178"/>
      <c r="O252" s="176"/>
      <c r="P252" s="159">
        <f>IF(J252='Категорія витрат'!$F$2,ROUND('Додаток 3._Бюджет детальний ПР'!O252*0.3676,2),IF(J252='Категорія витрат'!$F$3,ROUND('Додаток 3._Бюджет детальний ПР'!O252*0.347,2),IF(J252='Категорія витрат'!$F$4,ROUND('Додаток 3._Бюджет детальний ПР'!O252*0.347,2),IF(J252='Категорія витрат'!$F$7,ROUND('Додаток 3._Бюджет детальний ПР'!O252*0.0841,2),0))))</f>
        <v>0</v>
      </c>
      <c r="Q252" s="153">
        <f t="shared" si="120"/>
        <v>0</v>
      </c>
      <c r="R252" s="180"/>
      <c r="S252" s="180"/>
      <c r="T252" s="180"/>
      <c r="U252" s="180"/>
      <c r="V252" s="180"/>
      <c r="W252" s="180"/>
      <c r="X252" s="180"/>
      <c r="Y252" s="181"/>
      <c r="Z252" s="181"/>
      <c r="AA252" s="181"/>
      <c r="AB252" s="181"/>
      <c r="AC252" s="181"/>
      <c r="AD252" s="48">
        <f t="shared" si="90"/>
        <v>0</v>
      </c>
      <c r="AE252" s="48">
        <f t="shared" si="91"/>
        <v>0</v>
      </c>
      <c r="AF252" s="48">
        <f t="shared" si="92"/>
        <v>0</v>
      </c>
      <c r="AG252" s="48">
        <f t="shared" si="93"/>
        <v>0</v>
      </c>
      <c r="AH252" s="48">
        <f t="shared" si="94"/>
        <v>0</v>
      </c>
      <c r="AI252" s="48">
        <f t="shared" si="95"/>
        <v>0</v>
      </c>
      <c r="AJ252" s="48">
        <f t="shared" si="96"/>
        <v>0</v>
      </c>
      <c r="AK252" s="48">
        <f t="shared" si="97"/>
        <v>0</v>
      </c>
      <c r="AL252" s="181"/>
      <c r="AM252" s="181"/>
      <c r="AN252" s="77"/>
      <c r="AO252" s="176"/>
      <c r="AP252" s="87">
        <f t="shared" si="116"/>
        <v>0</v>
      </c>
      <c r="AQ252" s="176"/>
      <c r="AR252" s="178"/>
      <c r="AS252" s="176"/>
      <c r="AT252" s="159">
        <f>IF(J252='Категорія витрат'!$F$2,ROUND('Додаток 3._Бюджет детальний ПР'!AS252*0.3676,2),IF(J252='Категорія витрат'!$F$3,ROUND('Додаток 3._Бюджет детальний ПР'!AS252*0.347,2),IF(J252='Категорія витрат'!$F$4,ROUND('Додаток 3._Бюджет детальний ПР'!AS252*0.347,2),IF(J252='Категорія витрат'!$F$7,ROUND('Додаток 3._Бюджет детальний ПР'!AS252*0.0841,2),0))))</f>
        <v>0</v>
      </c>
      <c r="AU252" s="153">
        <f t="shared" si="117"/>
        <v>0</v>
      </c>
      <c r="AV252" s="180"/>
      <c r="AW252" s="180"/>
      <c r="AX252" s="180"/>
      <c r="AY252" s="180"/>
      <c r="AZ252" s="180"/>
      <c r="BA252" s="180"/>
      <c r="BB252" s="180"/>
      <c r="BC252" s="181"/>
      <c r="BD252" s="181"/>
      <c r="BE252" s="181"/>
      <c r="BF252" s="181"/>
      <c r="BG252" s="181"/>
      <c r="BH252" s="48">
        <f t="shared" si="98"/>
        <v>0</v>
      </c>
      <c r="BI252" s="48">
        <f t="shared" si="99"/>
        <v>0</v>
      </c>
      <c r="BJ252" s="48">
        <f t="shared" si="100"/>
        <v>0</v>
      </c>
      <c r="BK252" s="48">
        <f t="shared" si="101"/>
        <v>0</v>
      </c>
      <c r="BL252" s="48">
        <f t="shared" si="102"/>
        <v>0</v>
      </c>
      <c r="BM252" s="48">
        <f t="shared" si="103"/>
        <v>0</v>
      </c>
      <c r="BN252" s="48">
        <f t="shared" si="104"/>
        <v>0</v>
      </c>
      <c r="BO252" s="48">
        <f t="shared" si="105"/>
        <v>0</v>
      </c>
      <c r="BP252" s="181"/>
      <c r="BQ252" s="181"/>
      <c r="BR252" s="191"/>
      <c r="BS252" s="176"/>
      <c r="BT252" s="87">
        <f t="shared" si="118"/>
        <v>0</v>
      </c>
      <c r="BU252" s="176"/>
      <c r="BV252" s="178"/>
      <c r="BW252" s="176"/>
      <c r="BX252" s="159">
        <f>IF(J252='Категорія витрат'!$F$2,ROUND('Додаток 3._Бюджет детальний ПР'!BW252*0.3676,2),IF(J252='Категорія витрат'!$F$3,ROUND('Додаток 3._Бюджет детальний ПР'!BW252*0.347,2),IF(J252='Категорія витрат'!$F$4,ROUND('Додаток 3._Бюджет детальний ПР'!BW252*0.347,2),IF(J252='Категорія витрат'!$F$7,ROUND('Додаток 3._Бюджет детальний ПР'!BW252*0.0841,2),0))))</f>
        <v>0</v>
      </c>
      <c r="BY252" s="153">
        <f t="shared" si="119"/>
        <v>0</v>
      </c>
      <c r="BZ252" s="338"/>
      <c r="CA252" s="338"/>
      <c r="CB252" s="338"/>
      <c r="CC252" s="338"/>
      <c r="CD252" s="338"/>
      <c r="CE252" s="338"/>
      <c r="CF252" s="180"/>
      <c r="CG252" s="181"/>
      <c r="CH252" s="181"/>
      <c r="CI252" s="181"/>
      <c r="CJ252" s="181"/>
      <c r="CK252" s="181"/>
      <c r="CL252" s="48">
        <f t="shared" si="106"/>
        <v>0</v>
      </c>
      <c r="CM252" s="48">
        <f t="shared" si="107"/>
        <v>0</v>
      </c>
      <c r="CN252" s="48">
        <f t="shared" si="108"/>
        <v>0</v>
      </c>
      <c r="CO252" s="48">
        <f t="shared" si="109"/>
        <v>0</v>
      </c>
      <c r="CP252" s="48">
        <f t="shared" si="110"/>
        <v>0</v>
      </c>
      <c r="CQ252" s="48">
        <f t="shared" si="111"/>
        <v>0</v>
      </c>
      <c r="CR252" s="48">
        <f t="shared" si="112"/>
        <v>0</v>
      </c>
      <c r="CS252" s="48">
        <f t="shared" si="113"/>
        <v>0</v>
      </c>
      <c r="CT252" s="181"/>
      <c r="CU252" s="181"/>
    </row>
    <row r="253" spans="1:99" ht="20.100000000000001" customHeight="1" x14ac:dyDescent="0.15">
      <c r="A253" s="58">
        <v>249</v>
      </c>
      <c r="B253" s="58" t="str">
        <f>IF(D253='Напрямки конкурса'!$L$2,'Напрямки конкурса'!$B$2,IF(D253='Напрямки конкурса'!$L$3,'Напрямки конкурса'!$B$3,IF(D253='Напрямки конкурса'!$L$4,'Напрямки конкурса'!$B$4,IF(D253='Напрямки конкурса'!$L$5,'Напрямки конкурса'!$B$5,IF(D253='Напрямки конкурса'!$L$6,'Напрямки конкурса'!$B$6,IF(D253='Напрямки конкурса'!$L$7,'Напрямки конкурса'!$B$7,IF(D253='Напрямки конкурса'!$L$8,'Напрямки конкурса'!$B$8,IF(D253='Напрямки конкурса'!$L$9,'Напрямки конкурса'!$B$9,IF(D253='Напрямки конкурса'!$L$10,'Напрямки конкурса'!$B$10,IF(D253='Напрямки конкурса'!$L$11,'Напрямки конкурса'!$B$11,IF(D253='Напрямки конкурса'!$L$12,'Напрямки конкурса'!$B$12,IF(D253='Напрямки конкурса'!$L$13,'Напрямки конкурса'!$B$13,IF(D253='Напрямки конкурса'!$L$14,'Напрямки конкурса'!$B$14,IF(D253='Напрямки конкурса'!$L$15,'Напрямки конкурса'!$B$15,IF(D253='Напрямки конкурса'!$L$16,'Напрямки конкурса'!$B$16,IF(D253='Напрямки конкурса'!$L$17,'Напрямки конкурса'!$B$17,IF(D253='Напрямки конкурса'!$L$18,'Напрямки конкурса'!$B$18,IF(D253='Напрямки конкурса'!$L$19,'Напрямки конкурса'!$B$19,IF(D253='Напрямки конкурса'!$L$20,'Напрямки конкурса'!$B$20,IF(D253='Напрямки конкурса'!$L$21,'Напрямки конкурса'!$B$21,IF(D253='Напрямки конкурса'!$L$22,'Напрямки конкурса'!$B$22,IF(D253='Напрямки конкурса'!$L$23,'Напрямки конкурса'!$B$23,IF(D253='Напрямки конкурса'!$L$24,'Напрямки конкурса'!$B$24,IF(D253='Напрямки конкурса'!$L$25,'Напрямки конкурса'!$B$25,IF(D253='Напрямки конкурса'!$L$26,'Напрямки конкурса'!$B$26,IF(D253='Напрямки конкурса'!$L$27,'Напрямки конкурса'!$B$27,IF(D253='Напрямки конкурса'!$L$28,'Напрямки конкурса'!$B$28,"")))))))))))))))))))))))))))</f>
        <v>Мережа</v>
      </c>
      <c r="C253" s="59" t="str">
        <f>IF(D253='Напрямки конкурса'!$L$2,'Напрямки конкурса'!$K$2,IF(D253='Напрямки конкурса'!$L$3,'Напрямки конкурса'!$K$3,IF(D253='Напрямки конкурса'!$L$4,'Напрямки конкурса'!$K$4,IF(D253='Напрямки конкурса'!$L$5,'Напрямки конкурса'!$K$5,IF(D253='Напрямки конкурса'!$L$6,'Напрямки конкурса'!$K$6,IF(D253='Напрямки конкурса'!$L$7,'Напрямки конкурса'!$K$7,IF(D253='Напрямки конкурса'!$L$8,'Напрямки конкурса'!$K$8,IF(D253='Напрямки конкурса'!$L$9,'Напрямки конкурса'!$K$9,IF(D253='Напрямки конкурса'!$L$10,'Напрямки конкурса'!$K$10,IF(D253='Напрямки конкурса'!$L$11,'Напрямки конкурса'!$K$11,IF(D253='Напрямки конкурса'!$L$12,'Напрямки конкурса'!$K$12,IF(D253='Напрямки конкурса'!$L$13,'Напрямки конкурса'!$K$13,IF(D253='Напрямки конкурса'!$L$14,'Напрямки конкурса'!$K$14,IF(D253='Напрямки конкурса'!$L$15,'Напрямки конкурса'!$K$15,IF(D253='Напрямки конкурса'!$L$16,'Напрямки конкурса'!$K$16,IF(D253='Напрямки конкурса'!$L$17,'Напрямки конкурса'!$K$17,IF(D253='Напрямки конкурса'!$L$18,'Напрямки конкурса'!$K$18,IF(D253='Напрямки конкурса'!$L$19,'Напрямки конкурса'!$K$19,IF(D253='Напрямки конкурса'!$L$20,'Напрямки конкурса'!$K$20,IF(D253='Напрямки конкурса'!$L$21,'Напрямки конкурса'!$K$21,IF(D253='Напрямки конкурса'!$L$22,'Напрямки конкурса'!$K$22,IF(D253='Напрямки конкурса'!$L$23,'Напрямки конкурса'!$K$23,IF(D253='Напрямки конкурса'!$L$24,'Напрямки конкурса'!$K$24,IF(D253='Напрямки конкурса'!$L$25,'Напрямки конкурса'!$K$25,IF(D253='Напрямки конкурса'!$L$26,'Напрямки конкурса'!$K$26,IF(D253='Напрямки конкурса'!$L$27,'Напрямки конкурса'!$K$27,IF(D253='Напрямки конкурса'!$L$28,'Напрямки конкурса'!$K$28,"")))))))))))))))))))))))))))</f>
        <v>18М. Забезпечення моніторингу лікування ВІЛ-інфікованих осіб</v>
      </c>
      <c r="D253" s="317" t="s">
        <v>497</v>
      </c>
      <c r="E253" s="171"/>
      <c r="F253" s="171"/>
      <c r="G253" s="171"/>
      <c r="H253" s="150" t="str">
        <f>IF(I253='Категорія витрат'!$B$2,'Категорія витрат'!$A$2,IF(I253='Категорія витрат'!$B$3,'Категорія витрат'!$A$3,IF(I253='Категорія витрат'!$B$4,'Категорія витрат'!$A$4,IF(I253='Категорія витрат'!$B$5,'Категорія витрат'!$A$5,IF(I253='Категорія витрат'!$B$6,'Категорія витрат'!$A$6,IF(I253='Категорія витрат'!$B$7,'Категорія витрат'!$A$7,IF(I253='Категорія витрат'!$B$8,'Категорія витрат'!$A$8,IF(I253='Категорія витрат'!$B$9,'Категорія витрат'!$A$9,IF(I253='Категорія витрат'!$B$10,'Категорія витрат'!$A$10,IF(I253='Категорія витрат'!$B$11,'Категорія витрат'!$A$11,IF(I253='Категорія витрат'!$B$12,'Категорія витрат'!$A$12,IF(I253='Категорія витрат'!$B$13,'Категорія витрат'!$A$13,IF(I253='Категорія витрат'!$B$14,'Категорія витрат'!$A$14,IF(I253='Категорія витрат'!$B$15,'Категорія витрат'!$A$15,IF(I253='Категорія витрат'!$B$16,'Категорія витрат'!$A$16,IF(I253='Категорія витрат'!$B$17,'Категорія витрат'!$A$17,IF(I253='Категорія витрат'!$B$18,'Категорія витрат'!$A$18,IF(I253='Категорія витрат'!$B$19,'Категорія витрат'!$A$19,IF(I253='Категорія витрат'!$B$20,'Категорія витрат'!$A$20,IF(I253='Категорія витрат'!$B$21,'Категорія витрат'!$A$21,IF(I253='Категорія витрат'!$B$22,'Категорія витрат'!$A$22,IF(I253='Категорія витрат'!$B$23,'Категорія витрат'!$A$23,IF(I253='Категорія витрат'!$B$24,'Категорія витрат'!$A$24,IF(I253='Категорія витрат'!$B$25,'Категорія витрат'!$A$25,IF(I253='Категорія витрат'!$B$26,'Категорія витрат'!$A$26,IF(I253='Категорія витрат'!$B$27,'Категорія витрат'!$A$27,IF(I253='Категорія витрат'!$B$28,'Категорія витрат'!$A$28,IF(I253='Категорія витрат'!$B$29,'Категорія витрат'!$A$29,IF(I253='Категорія витрат'!$B$30,'Категорія витрат'!$A$30,"")))))))))))))))))))))))))))))</f>
        <v/>
      </c>
      <c r="I253" s="174"/>
      <c r="J253" s="173"/>
      <c r="K253" s="176"/>
      <c r="L253" s="87">
        <f t="shared" si="114"/>
        <v>0</v>
      </c>
      <c r="M253" s="176"/>
      <c r="N253" s="178"/>
      <c r="O253" s="176"/>
      <c r="P253" s="159">
        <f>IF(J253='Категорія витрат'!$F$2,ROUND('Додаток 3._Бюджет детальний ПР'!O253*0.3676,2),IF(J253='Категорія витрат'!$F$3,ROUND('Додаток 3._Бюджет детальний ПР'!O253*0.347,2),IF(J253='Категорія витрат'!$F$4,ROUND('Додаток 3._Бюджет детальний ПР'!O253*0.347,2),IF(J253='Категорія витрат'!$F$7,ROUND('Додаток 3._Бюджет детальний ПР'!O253*0.0841,2),0))))</f>
        <v>0</v>
      </c>
      <c r="Q253" s="153">
        <f t="shared" si="120"/>
        <v>0</v>
      </c>
      <c r="R253" s="180"/>
      <c r="S253" s="180"/>
      <c r="T253" s="180"/>
      <c r="U253" s="180"/>
      <c r="V253" s="180"/>
      <c r="W253" s="180"/>
      <c r="X253" s="180"/>
      <c r="Y253" s="181"/>
      <c r="Z253" s="181"/>
      <c r="AA253" s="181"/>
      <c r="AB253" s="181"/>
      <c r="AC253" s="181"/>
      <c r="AD253" s="48">
        <f t="shared" si="90"/>
        <v>0</v>
      </c>
      <c r="AE253" s="48">
        <f t="shared" si="91"/>
        <v>0</v>
      </c>
      <c r="AF253" s="48">
        <f t="shared" si="92"/>
        <v>0</v>
      </c>
      <c r="AG253" s="48">
        <f t="shared" si="93"/>
        <v>0</v>
      </c>
      <c r="AH253" s="48">
        <f t="shared" si="94"/>
        <v>0</v>
      </c>
      <c r="AI253" s="48">
        <f t="shared" si="95"/>
        <v>0</v>
      </c>
      <c r="AJ253" s="48">
        <f t="shared" si="96"/>
        <v>0</v>
      </c>
      <c r="AK253" s="48">
        <f t="shared" si="97"/>
        <v>0</v>
      </c>
      <c r="AL253" s="181"/>
      <c r="AM253" s="181"/>
      <c r="AN253" s="77"/>
      <c r="AO253" s="176"/>
      <c r="AP253" s="87">
        <f t="shared" si="116"/>
        <v>0</v>
      </c>
      <c r="AQ253" s="176"/>
      <c r="AR253" s="178"/>
      <c r="AS253" s="176"/>
      <c r="AT253" s="159">
        <f>IF(J253='Категорія витрат'!$F$2,ROUND('Додаток 3._Бюджет детальний ПР'!AS253*0.3676,2),IF(J253='Категорія витрат'!$F$3,ROUND('Додаток 3._Бюджет детальний ПР'!AS253*0.347,2),IF(J253='Категорія витрат'!$F$4,ROUND('Додаток 3._Бюджет детальний ПР'!AS253*0.347,2),IF(J253='Категорія витрат'!$F$7,ROUND('Додаток 3._Бюджет детальний ПР'!AS253*0.0841,2),0))))</f>
        <v>0</v>
      </c>
      <c r="AU253" s="153">
        <f t="shared" si="117"/>
        <v>0</v>
      </c>
      <c r="AV253" s="180"/>
      <c r="AW253" s="180"/>
      <c r="AX253" s="180"/>
      <c r="AY253" s="180"/>
      <c r="AZ253" s="180"/>
      <c r="BA253" s="180"/>
      <c r="BB253" s="180"/>
      <c r="BC253" s="181"/>
      <c r="BD253" s="181"/>
      <c r="BE253" s="181"/>
      <c r="BF253" s="181"/>
      <c r="BG253" s="181"/>
      <c r="BH253" s="48">
        <f t="shared" si="98"/>
        <v>0</v>
      </c>
      <c r="BI253" s="48">
        <f t="shared" si="99"/>
        <v>0</v>
      </c>
      <c r="BJ253" s="48">
        <f t="shared" si="100"/>
        <v>0</v>
      </c>
      <c r="BK253" s="48">
        <f t="shared" si="101"/>
        <v>0</v>
      </c>
      <c r="BL253" s="48">
        <f t="shared" si="102"/>
        <v>0</v>
      </c>
      <c r="BM253" s="48">
        <f t="shared" si="103"/>
        <v>0</v>
      </c>
      <c r="BN253" s="48">
        <f t="shared" si="104"/>
        <v>0</v>
      </c>
      <c r="BO253" s="48">
        <f t="shared" si="105"/>
        <v>0</v>
      </c>
      <c r="BP253" s="181"/>
      <c r="BQ253" s="181"/>
      <c r="BR253" s="191"/>
      <c r="BS253" s="176"/>
      <c r="BT253" s="87">
        <f t="shared" si="118"/>
        <v>0</v>
      </c>
      <c r="BU253" s="176"/>
      <c r="BV253" s="178"/>
      <c r="BW253" s="176"/>
      <c r="BX253" s="159">
        <f>IF(J253='Категорія витрат'!$F$2,ROUND('Додаток 3._Бюджет детальний ПР'!BW253*0.3676,2),IF(J253='Категорія витрат'!$F$3,ROUND('Додаток 3._Бюджет детальний ПР'!BW253*0.347,2),IF(J253='Категорія витрат'!$F$4,ROUND('Додаток 3._Бюджет детальний ПР'!BW253*0.347,2),IF(J253='Категорія витрат'!$F$7,ROUND('Додаток 3._Бюджет детальний ПР'!BW253*0.0841,2),0))))</f>
        <v>0</v>
      </c>
      <c r="BY253" s="153">
        <f t="shared" si="119"/>
        <v>0</v>
      </c>
      <c r="BZ253" s="338"/>
      <c r="CA253" s="338"/>
      <c r="CB253" s="338"/>
      <c r="CC253" s="338"/>
      <c r="CD253" s="338"/>
      <c r="CE253" s="338"/>
      <c r="CF253" s="180"/>
      <c r="CG253" s="181"/>
      <c r="CH253" s="181"/>
      <c r="CI253" s="181"/>
      <c r="CJ253" s="181"/>
      <c r="CK253" s="181"/>
      <c r="CL253" s="48">
        <f t="shared" si="106"/>
        <v>0</v>
      </c>
      <c r="CM253" s="48">
        <f t="shared" si="107"/>
        <v>0</v>
      </c>
      <c r="CN253" s="48">
        <f t="shared" si="108"/>
        <v>0</v>
      </c>
      <c r="CO253" s="48">
        <f t="shared" si="109"/>
        <v>0</v>
      </c>
      <c r="CP253" s="48">
        <f t="shared" si="110"/>
        <v>0</v>
      </c>
      <c r="CQ253" s="48">
        <f t="shared" si="111"/>
        <v>0</v>
      </c>
      <c r="CR253" s="48">
        <f t="shared" si="112"/>
        <v>0</v>
      </c>
      <c r="CS253" s="48">
        <f t="shared" si="113"/>
        <v>0</v>
      </c>
      <c r="CT253" s="181"/>
      <c r="CU253" s="181"/>
    </row>
    <row r="254" spans="1:99" ht="20.100000000000001" customHeight="1" x14ac:dyDescent="0.15">
      <c r="A254" s="58">
        <v>250</v>
      </c>
      <c r="B254" s="58" t="str">
        <f>IF(D254='Напрямки конкурса'!$L$2,'Напрямки конкурса'!$B$2,IF(D254='Напрямки конкурса'!$L$3,'Напрямки конкурса'!$B$3,IF(D254='Напрямки конкурса'!$L$4,'Напрямки конкурса'!$B$4,IF(D254='Напрямки конкурса'!$L$5,'Напрямки конкурса'!$B$5,IF(D254='Напрямки конкурса'!$L$6,'Напрямки конкурса'!$B$6,IF(D254='Напрямки конкурса'!$L$7,'Напрямки конкурса'!$B$7,IF(D254='Напрямки конкурса'!$L$8,'Напрямки конкурса'!$B$8,IF(D254='Напрямки конкурса'!$L$9,'Напрямки конкурса'!$B$9,IF(D254='Напрямки конкурса'!$L$10,'Напрямки конкурса'!$B$10,IF(D254='Напрямки конкурса'!$L$11,'Напрямки конкурса'!$B$11,IF(D254='Напрямки конкурса'!$L$12,'Напрямки конкурса'!$B$12,IF(D254='Напрямки конкурса'!$L$13,'Напрямки конкурса'!$B$13,IF(D254='Напрямки конкурса'!$L$14,'Напрямки конкурса'!$B$14,IF(D254='Напрямки конкурса'!$L$15,'Напрямки конкурса'!$B$15,IF(D254='Напрямки конкурса'!$L$16,'Напрямки конкурса'!$B$16,IF(D254='Напрямки конкурса'!$L$17,'Напрямки конкурса'!$B$17,IF(D254='Напрямки конкурса'!$L$18,'Напрямки конкурса'!$B$18,IF(D254='Напрямки конкурса'!$L$19,'Напрямки конкурса'!$B$19,IF(D254='Напрямки конкурса'!$L$20,'Напрямки конкурса'!$B$20,IF(D254='Напрямки конкурса'!$L$21,'Напрямки конкурса'!$B$21,IF(D254='Напрямки конкурса'!$L$22,'Напрямки конкурса'!$B$22,IF(D254='Напрямки конкурса'!$L$23,'Напрямки конкурса'!$B$23,IF(D254='Напрямки конкурса'!$L$24,'Напрямки конкурса'!$B$24,IF(D254='Напрямки конкурса'!$L$25,'Напрямки конкурса'!$B$25,IF(D254='Напрямки конкурса'!$L$26,'Напрямки конкурса'!$B$26,IF(D254='Напрямки конкурса'!$L$27,'Напрямки конкурса'!$B$27,IF(D254='Напрямки конкурса'!$L$28,'Напрямки конкурса'!$B$28,"")))))))))))))))))))))))))))</f>
        <v>Мережа</v>
      </c>
      <c r="C254" s="59" t="str">
        <f>IF(D254='Напрямки конкурса'!$L$2,'Напрямки конкурса'!$K$2,IF(D254='Напрямки конкурса'!$L$3,'Напрямки конкурса'!$K$3,IF(D254='Напрямки конкурса'!$L$4,'Напрямки конкурса'!$K$4,IF(D254='Напрямки конкурса'!$L$5,'Напрямки конкурса'!$K$5,IF(D254='Напрямки конкурса'!$L$6,'Напрямки конкурса'!$K$6,IF(D254='Напрямки конкурса'!$L$7,'Напрямки конкурса'!$K$7,IF(D254='Напрямки конкурса'!$L$8,'Напрямки конкурса'!$K$8,IF(D254='Напрямки конкурса'!$L$9,'Напрямки конкурса'!$K$9,IF(D254='Напрямки конкурса'!$L$10,'Напрямки конкурса'!$K$10,IF(D254='Напрямки конкурса'!$L$11,'Напрямки конкурса'!$K$11,IF(D254='Напрямки конкурса'!$L$12,'Напрямки конкурса'!$K$12,IF(D254='Напрямки конкурса'!$L$13,'Напрямки конкурса'!$K$13,IF(D254='Напрямки конкурса'!$L$14,'Напрямки конкурса'!$K$14,IF(D254='Напрямки конкурса'!$L$15,'Напрямки конкурса'!$K$15,IF(D254='Напрямки конкурса'!$L$16,'Напрямки конкурса'!$K$16,IF(D254='Напрямки конкурса'!$L$17,'Напрямки конкурса'!$K$17,IF(D254='Напрямки конкурса'!$L$18,'Напрямки конкурса'!$K$18,IF(D254='Напрямки конкурса'!$L$19,'Напрямки конкурса'!$K$19,IF(D254='Напрямки конкурса'!$L$20,'Напрямки конкурса'!$K$20,IF(D254='Напрямки конкурса'!$L$21,'Напрямки конкурса'!$K$21,IF(D254='Напрямки конкурса'!$L$22,'Напрямки конкурса'!$K$22,IF(D254='Напрямки конкурса'!$L$23,'Напрямки конкурса'!$K$23,IF(D254='Напрямки конкурса'!$L$24,'Напрямки конкурса'!$K$24,IF(D254='Напрямки конкурса'!$L$25,'Напрямки конкурса'!$K$25,IF(D254='Напрямки конкурса'!$L$26,'Напрямки конкурса'!$K$26,IF(D254='Напрямки конкурса'!$L$27,'Напрямки конкурса'!$K$27,IF(D254='Напрямки конкурса'!$L$28,'Напрямки конкурса'!$K$28,"")))))))))))))))))))))))))))</f>
        <v>18М. Забезпечення моніторингу лікування ВІЛ-інфікованих осіб</v>
      </c>
      <c r="D254" s="317" t="s">
        <v>497</v>
      </c>
      <c r="E254" s="171"/>
      <c r="F254" s="171"/>
      <c r="G254" s="171"/>
      <c r="H254" s="150" t="str">
        <f>IF(I254='Категорія витрат'!$B$2,'Категорія витрат'!$A$2,IF(I254='Категорія витрат'!$B$3,'Категорія витрат'!$A$3,IF(I254='Категорія витрат'!$B$4,'Категорія витрат'!$A$4,IF(I254='Категорія витрат'!$B$5,'Категорія витрат'!$A$5,IF(I254='Категорія витрат'!$B$6,'Категорія витрат'!$A$6,IF(I254='Категорія витрат'!$B$7,'Категорія витрат'!$A$7,IF(I254='Категорія витрат'!$B$8,'Категорія витрат'!$A$8,IF(I254='Категорія витрат'!$B$9,'Категорія витрат'!$A$9,IF(I254='Категорія витрат'!$B$10,'Категорія витрат'!$A$10,IF(I254='Категорія витрат'!$B$11,'Категорія витрат'!$A$11,IF(I254='Категорія витрат'!$B$12,'Категорія витрат'!$A$12,IF(I254='Категорія витрат'!$B$13,'Категорія витрат'!$A$13,IF(I254='Категорія витрат'!$B$14,'Категорія витрат'!$A$14,IF(I254='Категорія витрат'!$B$15,'Категорія витрат'!$A$15,IF(I254='Категорія витрат'!$B$16,'Категорія витрат'!$A$16,IF(I254='Категорія витрат'!$B$17,'Категорія витрат'!$A$17,IF(I254='Категорія витрат'!$B$18,'Категорія витрат'!$A$18,IF(I254='Категорія витрат'!$B$19,'Категорія витрат'!$A$19,IF(I254='Категорія витрат'!$B$20,'Категорія витрат'!$A$20,IF(I254='Категорія витрат'!$B$21,'Категорія витрат'!$A$21,IF(I254='Категорія витрат'!$B$22,'Категорія витрат'!$A$22,IF(I254='Категорія витрат'!$B$23,'Категорія витрат'!$A$23,IF(I254='Категорія витрат'!$B$24,'Категорія витрат'!$A$24,IF(I254='Категорія витрат'!$B$25,'Категорія витрат'!$A$25,IF(I254='Категорія витрат'!$B$26,'Категорія витрат'!$A$26,IF(I254='Категорія витрат'!$B$27,'Категорія витрат'!$A$27,IF(I254='Категорія витрат'!$B$28,'Категорія витрат'!$A$28,IF(I254='Категорія витрат'!$B$29,'Категорія витрат'!$A$29,IF(I254='Категорія витрат'!$B$30,'Категорія витрат'!$A$30,"")))))))))))))))))))))))))))))</f>
        <v/>
      </c>
      <c r="I254" s="174"/>
      <c r="J254" s="173"/>
      <c r="K254" s="176"/>
      <c r="L254" s="87">
        <f t="shared" si="114"/>
        <v>0</v>
      </c>
      <c r="M254" s="176"/>
      <c r="N254" s="178"/>
      <c r="O254" s="176"/>
      <c r="P254" s="159">
        <f>IF(J254='Категорія витрат'!$F$2,ROUND('Додаток 3._Бюджет детальний ПР'!O254*0.3676,2),IF(J254='Категорія витрат'!$F$3,ROUND('Додаток 3._Бюджет детальний ПР'!O254*0.347,2),IF(J254='Категорія витрат'!$F$4,ROUND('Додаток 3._Бюджет детальний ПР'!O254*0.347,2),IF(J254='Категорія витрат'!$F$7,ROUND('Додаток 3._Бюджет детальний ПР'!O254*0.0841,2),0))))</f>
        <v>0</v>
      </c>
      <c r="Q254" s="153">
        <f t="shared" si="120"/>
        <v>0</v>
      </c>
      <c r="R254" s="180"/>
      <c r="S254" s="180"/>
      <c r="T254" s="180"/>
      <c r="U254" s="180"/>
      <c r="V254" s="180"/>
      <c r="W254" s="180"/>
      <c r="X254" s="180"/>
      <c r="Y254" s="181"/>
      <c r="Z254" s="181"/>
      <c r="AA254" s="181"/>
      <c r="AB254" s="181"/>
      <c r="AC254" s="181"/>
      <c r="AD254" s="48">
        <f t="shared" si="90"/>
        <v>0</v>
      </c>
      <c r="AE254" s="48">
        <f t="shared" si="91"/>
        <v>0</v>
      </c>
      <c r="AF254" s="48">
        <f t="shared" si="92"/>
        <v>0</v>
      </c>
      <c r="AG254" s="48">
        <f t="shared" si="93"/>
        <v>0</v>
      </c>
      <c r="AH254" s="48">
        <f t="shared" si="94"/>
        <v>0</v>
      </c>
      <c r="AI254" s="48">
        <f t="shared" si="95"/>
        <v>0</v>
      </c>
      <c r="AJ254" s="48">
        <f t="shared" si="96"/>
        <v>0</v>
      </c>
      <c r="AK254" s="48">
        <f t="shared" si="97"/>
        <v>0</v>
      </c>
      <c r="AL254" s="181"/>
      <c r="AM254" s="181"/>
      <c r="AN254" s="77"/>
      <c r="AO254" s="176"/>
      <c r="AP254" s="87">
        <f t="shared" si="116"/>
        <v>0</v>
      </c>
      <c r="AQ254" s="176"/>
      <c r="AR254" s="178"/>
      <c r="AS254" s="176"/>
      <c r="AT254" s="159">
        <f>IF(J254='Категорія витрат'!$F$2,ROUND('Додаток 3._Бюджет детальний ПР'!AS254*0.3676,2),IF(J254='Категорія витрат'!$F$3,ROUND('Додаток 3._Бюджет детальний ПР'!AS254*0.347,2),IF(J254='Категорія витрат'!$F$4,ROUND('Додаток 3._Бюджет детальний ПР'!AS254*0.347,2),IF(J254='Категорія витрат'!$F$7,ROUND('Додаток 3._Бюджет детальний ПР'!AS254*0.0841,2),0))))</f>
        <v>0</v>
      </c>
      <c r="AU254" s="153">
        <f t="shared" si="117"/>
        <v>0</v>
      </c>
      <c r="AV254" s="180"/>
      <c r="AW254" s="180"/>
      <c r="AX254" s="180"/>
      <c r="AY254" s="180"/>
      <c r="AZ254" s="180"/>
      <c r="BA254" s="180"/>
      <c r="BB254" s="180"/>
      <c r="BC254" s="181"/>
      <c r="BD254" s="181"/>
      <c r="BE254" s="181"/>
      <c r="BF254" s="181"/>
      <c r="BG254" s="181"/>
      <c r="BH254" s="48">
        <f t="shared" si="98"/>
        <v>0</v>
      </c>
      <c r="BI254" s="48">
        <f t="shared" si="99"/>
        <v>0</v>
      </c>
      <c r="BJ254" s="48">
        <f t="shared" si="100"/>
        <v>0</v>
      </c>
      <c r="BK254" s="48">
        <f t="shared" si="101"/>
        <v>0</v>
      </c>
      <c r="BL254" s="48">
        <f t="shared" si="102"/>
        <v>0</v>
      </c>
      <c r="BM254" s="48">
        <f t="shared" si="103"/>
        <v>0</v>
      </c>
      <c r="BN254" s="48">
        <f t="shared" si="104"/>
        <v>0</v>
      </c>
      <c r="BO254" s="48">
        <f t="shared" si="105"/>
        <v>0</v>
      </c>
      <c r="BP254" s="181"/>
      <c r="BQ254" s="181"/>
      <c r="BR254" s="191"/>
      <c r="BS254" s="176"/>
      <c r="BT254" s="87">
        <f t="shared" si="118"/>
        <v>0</v>
      </c>
      <c r="BU254" s="176"/>
      <c r="BV254" s="178"/>
      <c r="BW254" s="176"/>
      <c r="BX254" s="159">
        <f>IF(J254='Категорія витрат'!$F$2,ROUND('Додаток 3._Бюджет детальний ПР'!BW254*0.3676,2),IF(J254='Категорія витрат'!$F$3,ROUND('Додаток 3._Бюджет детальний ПР'!BW254*0.347,2),IF(J254='Категорія витрат'!$F$4,ROUND('Додаток 3._Бюджет детальний ПР'!BW254*0.347,2),IF(J254='Категорія витрат'!$F$7,ROUND('Додаток 3._Бюджет детальний ПР'!BW254*0.0841,2),0))))</f>
        <v>0</v>
      </c>
      <c r="BY254" s="153">
        <f t="shared" si="119"/>
        <v>0</v>
      </c>
      <c r="BZ254" s="338"/>
      <c r="CA254" s="338"/>
      <c r="CB254" s="338"/>
      <c r="CC254" s="338"/>
      <c r="CD254" s="338"/>
      <c r="CE254" s="338"/>
      <c r="CF254" s="180"/>
      <c r="CG254" s="181"/>
      <c r="CH254" s="181"/>
      <c r="CI254" s="181"/>
      <c r="CJ254" s="181"/>
      <c r="CK254" s="181"/>
      <c r="CL254" s="48">
        <f t="shared" si="106"/>
        <v>0</v>
      </c>
      <c r="CM254" s="48">
        <f t="shared" si="107"/>
        <v>0</v>
      </c>
      <c r="CN254" s="48">
        <f t="shared" si="108"/>
        <v>0</v>
      </c>
      <c r="CO254" s="48">
        <f t="shared" si="109"/>
        <v>0</v>
      </c>
      <c r="CP254" s="48">
        <f t="shared" si="110"/>
        <v>0</v>
      </c>
      <c r="CQ254" s="48">
        <f t="shared" si="111"/>
        <v>0</v>
      </c>
      <c r="CR254" s="48">
        <f t="shared" si="112"/>
        <v>0</v>
      </c>
      <c r="CS254" s="48">
        <f t="shared" si="113"/>
        <v>0</v>
      </c>
      <c r="CT254" s="181"/>
      <c r="CU254" s="181"/>
    </row>
    <row r="255" spans="1:99" ht="20.100000000000001" customHeight="1" x14ac:dyDescent="0.15">
      <c r="A255" s="58">
        <v>251</v>
      </c>
      <c r="B255" s="58" t="str">
        <f>IF(D255='Напрямки конкурса'!$L$2,'Напрямки конкурса'!$B$2,IF(D255='Напрямки конкурса'!$L$3,'Напрямки конкурса'!$B$3,IF(D255='Напрямки конкурса'!$L$4,'Напрямки конкурса'!$B$4,IF(D255='Напрямки конкурса'!$L$5,'Напрямки конкурса'!$B$5,IF(D255='Напрямки конкурса'!$L$6,'Напрямки конкурса'!$B$6,IF(D255='Напрямки конкурса'!$L$7,'Напрямки конкурса'!$B$7,IF(D255='Напрямки конкурса'!$L$8,'Напрямки конкурса'!$B$8,IF(D255='Напрямки конкурса'!$L$9,'Напрямки конкурса'!$B$9,IF(D255='Напрямки конкурса'!$L$10,'Напрямки конкурса'!$B$10,IF(D255='Напрямки конкурса'!$L$11,'Напрямки конкурса'!$B$11,IF(D255='Напрямки конкурса'!$L$12,'Напрямки конкурса'!$B$12,IF(D255='Напрямки конкурса'!$L$13,'Напрямки конкурса'!$B$13,IF(D255='Напрямки конкурса'!$L$14,'Напрямки конкурса'!$B$14,IF(D255='Напрямки конкурса'!$L$15,'Напрямки конкурса'!$B$15,IF(D255='Напрямки конкурса'!$L$16,'Напрямки конкурса'!$B$16,IF(D255='Напрямки конкурса'!$L$17,'Напрямки конкурса'!$B$17,IF(D255='Напрямки конкурса'!$L$18,'Напрямки конкурса'!$B$18,IF(D255='Напрямки конкурса'!$L$19,'Напрямки конкурса'!$B$19,IF(D255='Напрямки конкурса'!$L$20,'Напрямки конкурса'!$B$20,IF(D255='Напрямки конкурса'!$L$21,'Напрямки конкурса'!$B$21,IF(D255='Напрямки конкурса'!$L$22,'Напрямки конкурса'!$B$22,IF(D255='Напрямки конкурса'!$L$23,'Напрямки конкурса'!$B$23,IF(D255='Напрямки конкурса'!$L$24,'Напрямки конкурса'!$B$24,IF(D255='Напрямки конкурса'!$L$25,'Напрямки конкурса'!$B$25,IF(D255='Напрямки конкурса'!$L$26,'Напрямки конкурса'!$B$26,IF(D255='Напрямки конкурса'!$L$27,'Напрямки конкурса'!$B$27,IF(D255='Напрямки конкурса'!$L$28,'Напрямки конкурса'!$B$28,"")))))))))))))))))))))))))))</f>
        <v>Мережа</v>
      </c>
      <c r="C255" s="59" t="str">
        <f>IF(D255='Напрямки конкурса'!$L$2,'Напрямки конкурса'!$K$2,IF(D255='Напрямки конкурса'!$L$3,'Напрямки конкурса'!$K$3,IF(D255='Напрямки конкурса'!$L$4,'Напрямки конкурса'!$K$4,IF(D255='Напрямки конкурса'!$L$5,'Напрямки конкурса'!$K$5,IF(D255='Напрямки конкурса'!$L$6,'Напрямки конкурса'!$K$6,IF(D255='Напрямки конкурса'!$L$7,'Напрямки конкурса'!$K$7,IF(D255='Напрямки конкурса'!$L$8,'Напрямки конкурса'!$K$8,IF(D255='Напрямки конкурса'!$L$9,'Напрямки конкурса'!$K$9,IF(D255='Напрямки конкурса'!$L$10,'Напрямки конкурса'!$K$10,IF(D255='Напрямки конкурса'!$L$11,'Напрямки конкурса'!$K$11,IF(D255='Напрямки конкурса'!$L$12,'Напрямки конкурса'!$K$12,IF(D255='Напрямки конкурса'!$L$13,'Напрямки конкурса'!$K$13,IF(D255='Напрямки конкурса'!$L$14,'Напрямки конкурса'!$K$14,IF(D255='Напрямки конкурса'!$L$15,'Напрямки конкурса'!$K$15,IF(D255='Напрямки конкурса'!$L$16,'Напрямки конкурса'!$K$16,IF(D255='Напрямки конкурса'!$L$17,'Напрямки конкурса'!$K$17,IF(D255='Напрямки конкурса'!$L$18,'Напрямки конкурса'!$K$18,IF(D255='Напрямки конкурса'!$L$19,'Напрямки конкурса'!$K$19,IF(D255='Напрямки конкурса'!$L$20,'Напрямки конкурса'!$K$20,IF(D255='Напрямки конкурса'!$L$21,'Напрямки конкурса'!$K$21,IF(D255='Напрямки конкурса'!$L$22,'Напрямки конкурса'!$K$22,IF(D255='Напрямки конкурса'!$L$23,'Напрямки конкурса'!$K$23,IF(D255='Напрямки конкурса'!$L$24,'Напрямки конкурса'!$K$24,IF(D255='Напрямки конкурса'!$L$25,'Напрямки конкурса'!$K$25,IF(D255='Напрямки конкурса'!$L$26,'Напрямки конкурса'!$K$26,IF(D255='Напрямки конкурса'!$L$27,'Напрямки конкурса'!$K$27,IF(D255='Напрямки конкурса'!$L$28,'Напрямки конкурса'!$K$28,"")))))))))))))))))))))))))))</f>
        <v>18М. Забезпечення моніторингу лікування ВІЛ-інфікованих осіб</v>
      </c>
      <c r="D255" s="317" t="s">
        <v>497</v>
      </c>
      <c r="E255" s="171"/>
      <c r="F255" s="171"/>
      <c r="G255" s="171"/>
      <c r="H255" s="150" t="str">
        <f>IF(I255='Категорія витрат'!$B$2,'Категорія витрат'!$A$2,IF(I255='Категорія витрат'!$B$3,'Категорія витрат'!$A$3,IF(I255='Категорія витрат'!$B$4,'Категорія витрат'!$A$4,IF(I255='Категорія витрат'!$B$5,'Категорія витрат'!$A$5,IF(I255='Категорія витрат'!$B$6,'Категорія витрат'!$A$6,IF(I255='Категорія витрат'!$B$7,'Категорія витрат'!$A$7,IF(I255='Категорія витрат'!$B$8,'Категорія витрат'!$A$8,IF(I255='Категорія витрат'!$B$9,'Категорія витрат'!$A$9,IF(I255='Категорія витрат'!$B$10,'Категорія витрат'!$A$10,IF(I255='Категорія витрат'!$B$11,'Категорія витрат'!$A$11,IF(I255='Категорія витрат'!$B$12,'Категорія витрат'!$A$12,IF(I255='Категорія витрат'!$B$13,'Категорія витрат'!$A$13,IF(I255='Категорія витрат'!$B$14,'Категорія витрат'!$A$14,IF(I255='Категорія витрат'!$B$15,'Категорія витрат'!$A$15,IF(I255='Категорія витрат'!$B$16,'Категорія витрат'!$A$16,IF(I255='Категорія витрат'!$B$17,'Категорія витрат'!$A$17,IF(I255='Категорія витрат'!$B$18,'Категорія витрат'!$A$18,IF(I255='Категорія витрат'!$B$19,'Категорія витрат'!$A$19,IF(I255='Категорія витрат'!$B$20,'Категорія витрат'!$A$20,IF(I255='Категорія витрат'!$B$21,'Категорія витрат'!$A$21,IF(I255='Категорія витрат'!$B$22,'Категорія витрат'!$A$22,IF(I255='Категорія витрат'!$B$23,'Категорія витрат'!$A$23,IF(I255='Категорія витрат'!$B$24,'Категорія витрат'!$A$24,IF(I255='Категорія витрат'!$B$25,'Категорія витрат'!$A$25,IF(I255='Категорія витрат'!$B$26,'Категорія витрат'!$A$26,IF(I255='Категорія витрат'!$B$27,'Категорія витрат'!$A$27,IF(I255='Категорія витрат'!$B$28,'Категорія витрат'!$A$28,IF(I255='Категорія витрат'!$B$29,'Категорія витрат'!$A$29,IF(I255='Категорія витрат'!$B$30,'Категорія витрат'!$A$30,"")))))))))))))))))))))))))))))</f>
        <v/>
      </c>
      <c r="I255" s="174"/>
      <c r="J255" s="173"/>
      <c r="K255" s="175"/>
      <c r="L255" s="87">
        <f t="shared" si="114"/>
        <v>0</v>
      </c>
      <c r="M255" s="176"/>
      <c r="N255" s="178"/>
      <c r="O255" s="176"/>
      <c r="P255" s="159">
        <f>IF(J255='Категорія витрат'!$F$2,ROUND('Додаток 3._Бюджет детальний ПР'!O255*0.3676,2),IF(J255='Категорія витрат'!$F$3,ROUND('Додаток 3._Бюджет детальний ПР'!O255*0.347,2),IF(J255='Категорія витрат'!$F$4,ROUND('Додаток 3._Бюджет детальний ПР'!O255*0.347,2),IF(J255='Категорія витрат'!$F$7,ROUND('Додаток 3._Бюджет детальний ПР'!O255*0.0841,2),0))))</f>
        <v>0</v>
      </c>
      <c r="Q255" s="153">
        <f t="shared" si="120"/>
        <v>0</v>
      </c>
      <c r="R255" s="180"/>
      <c r="S255" s="180"/>
      <c r="T255" s="180"/>
      <c r="U255" s="180"/>
      <c r="V255" s="180"/>
      <c r="W255" s="180"/>
      <c r="X255" s="180"/>
      <c r="Y255" s="181"/>
      <c r="Z255" s="181"/>
      <c r="AA255" s="181"/>
      <c r="AB255" s="181"/>
      <c r="AC255" s="181"/>
      <c r="AD255" s="48">
        <f t="shared" si="90"/>
        <v>0</v>
      </c>
      <c r="AE255" s="48">
        <f t="shared" si="91"/>
        <v>0</v>
      </c>
      <c r="AF255" s="48">
        <f t="shared" si="92"/>
        <v>0</v>
      </c>
      <c r="AG255" s="48">
        <f t="shared" si="93"/>
        <v>0</v>
      </c>
      <c r="AH255" s="48">
        <f t="shared" si="94"/>
        <v>0</v>
      </c>
      <c r="AI255" s="48">
        <f t="shared" si="95"/>
        <v>0</v>
      </c>
      <c r="AJ255" s="48">
        <f t="shared" si="96"/>
        <v>0</v>
      </c>
      <c r="AK255" s="48">
        <f t="shared" si="97"/>
        <v>0</v>
      </c>
      <c r="AL255" s="181"/>
      <c r="AM255" s="181"/>
      <c r="AN255" s="77"/>
      <c r="AO255" s="175"/>
      <c r="AP255" s="87">
        <f t="shared" si="116"/>
        <v>0</v>
      </c>
      <c r="AQ255" s="176"/>
      <c r="AR255" s="178"/>
      <c r="AS255" s="176"/>
      <c r="AT255" s="159">
        <f>IF(J255='Категорія витрат'!$F$2,ROUND('Додаток 3._Бюджет детальний ПР'!AS255*0.3676,2),IF(J255='Категорія витрат'!$F$3,ROUND('Додаток 3._Бюджет детальний ПР'!AS255*0.347,2),IF(J255='Категорія витрат'!$F$4,ROUND('Додаток 3._Бюджет детальний ПР'!AS255*0.347,2),IF(J255='Категорія витрат'!$F$7,ROUND('Додаток 3._Бюджет детальний ПР'!AS255*0.0841,2),0))))</f>
        <v>0</v>
      </c>
      <c r="AU255" s="153">
        <f t="shared" si="117"/>
        <v>0</v>
      </c>
      <c r="AV255" s="180"/>
      <c r="AW255" s="180"/>
      <c r="AX255" s="180"/>
      <c r="AY255" s="180"/>
      <c r="AZ255" s="180"/>
      <c r="BA255" s="180"/>
      <c r="BB255" s="180"/>
      <c r="BC255" s="181"/>
      <c r="BD255" s="181"/>
      <c r="BE255" s="181"/>
      <c r="BF255" s="181"/>
      <c r="BG255" s="181"/>
      <c r="BH255" s="48">
        <f t="shared" si="98"/>
        <v>0</v>
      </c>
      <c r="BI255" s="48">
        <f t="shared" si="99"/>
        <v>0</v>
      </c>
      <c r="BJ255" s="48">
        <f t="shared" si="100"/>
        <v>0</v>
      </c>
      <c r="BK255" s="48">
        <f t="shared" si="101"/>
        <v>0</v>
      </c>
      <c r="BL255" s="48">
        <f t="shared" si="102"/>
        <v>0</v>
      </c>
      <c r="BM255" s="48">
        <f t="shared" si="103"/>
        <v>0</v>
      </c>
      <c r="BN255" s="48">
        <f t="shared" si="104"/>
        <v>0</v>
      </c>
      <c r="BO255" s="48">
        <f t="shared" si="105"/>
        <v>0</v>
      </c>
      <c r="BP255" s="181"/>
      <c r="BQ255" s="181"/>
      <c r="BR255" s="191"/>
      <c r="BS255" s="175"/>
      <c r="BT255" s="87">
        <f t="shared" si="118"/>
        <v>0</v>
      </c>
      <c r="BU255" s="176"/>
      <c r="BV255" s="178"/>
      <c r="BW255" s="176"/>
      <c r="BX255" s="159">
        <f>IF(J255='Категорія витрат'!$F$2,ROUND('Додаток 3._Бюджет детальний ПР'!BW255*0.3676,2),IF(J255='Категорія витрат'!$F$3,ROUND('Додаток 3._Бюджет детальний ПР'!BW255*0.347,2),IF(J255='Категорія витрат'!$F$4,ROUND('Додаток 3._Бюджет детальний ПР'!BW255*0.347,2),IF(J255='Категорія витрат'!$F$7,ROUND('Додаток 3._Бюджет детальний ПР'!BW255*0.0841,2),0))))</f>
        <v>0</v>
      </c>
      <c r="BY255" s="153">
        <f t="shared" si="119"/>
        <v>0</v>
      </c>
      <c r="BZ255" s="338"/>
      <c r="CA255" s="338"/>
      <c r="CB255" s="338"/>
      <c r="CC255" s="338"/>
      <c r="CD255" s="338"/>
      <c r="CE255" s="338"/>
      <c r="CF255" s="180"/>
      <c r="CG255" s="181"/>
      <c r="CH255" s="181"/>
      <c r="CI255" s="181"/>
      <c r="CJ255" s="181"/>
      <c r="CK255" s="181"/>
      <c r="CL255" s="48">
        <f t="shared" si="106"/>
        <v>0</v>
      </c>
      <c r="CM255" s="48">
        <f t="shared" si="107"/>
        <v>0</v>
      </c>
      <c r="CN255" s="48">
        <f t="shared" si="108"/>
        <v>0</v>
      </c>
      <c r="CO255" s="48">
        <f t="shared" si="109"/>
        <v>0</v>
      </c>
      <c r="CP255" s="48">
        <f t="shared" si="110"/>
        <v>0</v>
      </c>
      <c r="CQ255" s="48">
        <f t="shared" si="111"/>
        <v>0</v>
      </c>
      <c r="CR255" s="48">
        <f t="shared" si="112"/>
        <v>0</v>
      </c>
      <c r="CS255" s="48">
        <f t="shared" si="113"/>
        <v>0</v>
      </c>
      <c r="CT255" s="181"/>
      <c r="CU255" s="181"/>
    </row>
    <row r="256" spans="1:99" ht="20.100000000000001" customHeight="1" x14ac:dyDescent="0.15">
      <c r="A256" s="58">
        <v>252</v>
      </c>
      <c r="B256" s="58" t="str">
        <f>IF(D256='Напрямки конкурса'!$L$2,'Напрямки конкурса'!$B$2,IF(D256='Напрямки конкурса'!$L$3,'Напрямки конкурса'!$B$3,IF(D256='Напрямки конкурса'!$L$4,'Напрямки конкурса'!$B$4,IF(D256='Напрямки конкурса'!$L$5,'Напрямки конкурса'!$B$5,IF(D256='Напрямки конкурса'!$L$6,'Напрямки конкурса'!$B$6,IF(D256='Напрямки конкурса'!$L$7,'Напрямки конкурса'!$B$7,IF(D256='Напрямки конкурса'!$L$8,'Напрямки конкурса'!$B$8,IF(D256='Напрямки конкурса'!$L$9,'Напрямки конкурса'!$B$9,IF(D256='Напрямки конкурса'!$L$10,'Напрямки конкурса'!$B$10,IF(D256='Напрямки конкурса'!$L$11,'Напрямки конкурса'!$B$11,IF(D256='Напрямки конкурса'!$L$12,'Напрямки конкурса'!$B$12,IF(D256='Напрямки конкурса'!$L$13,'Напрямки конкурса'!$B$13,IF(D256='Напрямки конкурса'!$L$14,'Напрямки конкурса'!$B$14,IF(D256='Напрямки конкурса'!$L$15,'Напрямки конкурса'!$B$15,IF(D256='Напрямки конкурса'!$L$16,'Напрямки конкурса'!$B$16,IF(D256='Напрямки конкурса'!$L$17,'Напрямки конкурса'!$B$17,IF(D256='Напрямки конкурса'!$L$18,'Напрямки конкурса'!$B$18,IF(D256='Напрямки конкурса'!$L$19,'Напрямки конкурса'!$B$19,IF(D256='Напрямки конкурса'!$L$20,'Напрямки конкурса'!$B$20,IF(D256='Напрямки конкурса'!$L$21,'Напрямки конкурса'!$B$21,IF(D256='Напрямки конкурса'!$L$22,'Напрямки конкурса'!$B$22,IF(D256='Напрямки конкурса'!$L$23,'Напрямки конкурса'!$B$23,IF(D256='Напрямки конкурса'!$L$24,'Напрямки конкурса'!$B$24,IF(D256='Напрямки конкурса'!$L$25,'Напрямки конкурса'!$B$25,IF(D256='Напрямки конкурса'!$L$26,'Напрямки конкурса'!$B$26,IF(D256='Напрямки конкурса'!$L$27,'Напрямки конкурса'!$B$27,IF(D256='Напрямки конкурса'!$L$28,'Напрямки конкурса'!$B$28,"")))))))))))))))))))))))))))</f>
        <v>Мережа</v>
      </c>
      <c r="C256" s="59" t="str">
        <f>IF(D256='Напрямки конкурса'!$L$2,'Напрямки конкурса'!$K$2,IF(D256='Напрямки конкурса'!$L$3,'Напрямки конкурса'!$K$3,IF(D256='Напрямки конкурса'!$L$4,'Напрямки конкурса'!$K$4,IF(D256='Напрямки конкурса'!$L$5,'Напрямки конкурса'!$K$5,IF(D256='Напрямки конкурса'!$L$6,'Напрямки конкурса'!$K$6,IF(D256='Напрямки конкурса'!$L$7,'Напрямки конкурса'!$K$7,IF(D256='Напрямки конкурса'!$L$8,'Напрямки конкурса'!$K$8,IF(D256='Напрямки конкурса'!$L$9,'Напрямки конкурса'!$K$9,IF(D256='Напрямки конкурса'!$L$10,'Напрямки конкурса'!$K$10,IF(D256='Напрямки конкурса'!$L$11,'Напрямки конкурса'!$K$11,IF(D256='Напрямки конкурса'!$L$12,'Напрямки конкурса'!$K$12,IF(D256='Напрямки конкурса'!$L$13,'Напрямки конкурса'!$K$13,IF(D256='Напрямки конкурса'!$L$14,'Напрямки конкурса'!$K$14,IF(D256='Напрямки конкурса'!$L$15,'Напрямки конкурса'!$K$15,IF(D256='Напрямки конкурса'!$L$16,'Напрямки конкурса'!$K$16,IF(D256='Напрямки конкурса'!$L$17,'Напрямки конкурса'!$K$17,IF(D256='Напрямки конкурса'!$L$18,'Напрямки конкурса'!$K$18,IF(D256='Напрямки конкурса'!$L$19,'Напрямки конкурса'!$K$19,IF(D256='Напрямки конкурса'!$L$20,'Напрямки конкурса'!$K$20,IF(D256='Напрямки конкурса'!$L$21,'Напрямки конкурса'!$K$21,IF(D256='Напрямки конкурса'!$L$22,'Напрямки конкурса'!$K$22,IF(D256='Напрямки конкурса'!$L$23,'Напрямки конкурса'!$K$23,IF(D256='Напрямки конкурса'!$L$24,'Напрямки конкурса'!$K$24,IF(D256='Напрямки конкурса'!$L$25,'Напрямки конкурса'!$K$25,IF(D256='Напрямки конкурса'!$L$26,'Напрямки конкурса'!$K$26,IF(D256='Напрямки конкурса'!$L$27,'Напрямки конкурса'!$K$27,IF(D256='Напрямки конкурса'!$L$28,'Напрямки конкурса'!$K$28,"")))))))))))))))))))))))))))</f>
        <v>18М. Забезпечення моніторингу лікування ВІЛ-інфікованих осіб</v>
      </c>
      <c r="D256" s="317" t="s">
        <v>497</v>
      </c>
      <c r="E256" s="171"/>
      <c r="F256" s="171"/>
      <c r="G256" s="171"/>
      <c r="H256" s="150" t="str">
        <f>IF(I256='Категорія витрат'!$B$2,'Категорія витрат'!$A$2,IF(I256='Категорія витрат'!$B$3,'Категорія витрат'!$A$3,IF(I256='Категорія витрат'!$B$4,'Категорія витрат'!$A$4,IF(I256='Категорія витрат'!$B$5,'Категорія витрат'!$A$5,IF(I256='Категорія витрат'!$B$6,'Категорія витрат'!$A$6,IF(I256='Категорія витрат'!$B$7,'Категорія витрат'!$A$7,IF(I256='Категорія витрат'!$B$8,'Категорія витрат'!$A$8,IF(I256='Категорія витрат'!$B$9,'Категорія витрат'!$A$9,IF(I256='Категорія витрат'!$B$10,'Категорія витрат'!$A$10,IF(I256='Категорія витрат'!$B$11,'Категорія витрат'!$A$11,IF(I256='Категорія витрат'!$B$12,'Категорія витрат'!$A$12,IF(I256='Категорія витрат'!$B$13,'Категорія витрат'!$A$13,IF(I256='Категорія витрат'!$B$14,'Категорія витрат'!$A$14,IF(I256='Категорія витрат'!$B$15,'Категорія витрат'!$A$15,IF(I256='Категорія витрат'!$B$16,'Категорія витрат'!$A$16,IF(I256='Категорія витрат'!$B$17,'Категорія витрат'!$A$17,IF(I256='Категорія витрат'!$B$18,'Категорія витрат'!$A$18,IF(I256='Категорія витрат'!$B$19,'Категорія витрат'!$A$19,IF(I256='Категорія витрат'!$B$20,'Категорія витрат'!$A$20,IF(I256='Категорія витрат'!$B$21,'Категорія витрат'!$A$21,IF(I256='Категорія витрат'!$B$22,'Категорія витрат'!$A$22,IF(I256='Категорія витрат'!$B$23,'Категорія витрат'!$A$23,IF(I256='Категорія витрат'!$B$24,'Категорія витрат'!$A$24,IF(I256='Категорія витрат'!$B$25,'Категорія витрат'!$A$25,IF(I256='Категорія витрат'!$B$26,'Категорія витрат'!$A$26,IF(I256='Категорія витрат'!$B$27,'Категорія витрат'!$A$27,IF(I256='Категорія витрат'!$B$28,'Категорія витрат'!$A$28,IF(I256='Категорія витрат'!$B$29,'Категорія витрат'!$A$29,IF(I256='Категорія витрат'!$B$30,'Категорія витрат'!$A$30,"")))))))))))))))))))))))))))))</f>
        <v/>
      </c>
      <c r="I256" s="174"/>
      <c r="J256" s="173"/>
      <c r="K256" s="175"/>
      <c r="L256" s="87">
        <f t="shared" si="114"/>
        <v>0</v>
      </c>
      <c r="M256" s="176"/>
      <c r="N256" s="178"/>
      <c r="O256" s="176"/>
      <c r="P256" s="159">
        <f>IF(J256='Категорія витрат'!$F$2,ROUND('Додаток 3._Бюджет детальний ПР'!O256*0.3676,2),IF(J256='Категорія витрат'!$F$3,ROUND('Додаток 3._Бюджет детальний ПР'!O256*0.347,2),IF(J256='Категорія витрат'!$F$4,ROUND('Додаток 3._Бюджет детальний ПР'!O256*0.347,2),IF(J256='Категорія витрат'!$F$7,ROUND('Додаток 3._Бюджет детальний ПР'!O256*0.0841,2),0))))</f>
        <v>0</v>
      </c>
      <c r="Q256" s="153">
        <f t="shared" si="120"/>
        <v>0</v>
      </c>
      <c r="R256" s="180"/>
      <c r="S256" s="180"/>
      <c r="T256" s="180"/>
      <c r="U256" s="180"/>
      <c r="V256" s="180"/>
      <c r="W256" s="180"/>
      <c r="X256" s="180"/>
      <c r="Y256" s="181"/>
      <c r="Z256" s="181"/>
      <c r="AA256" s="181"/>
      <c r="AB256" s="181"/>
      <c r="AC256" s="181"/>
      <c r="AD256" s="48">
        <f t="shared" si="90"/>
        <v>0</v>
      </c>
      <c r="AE256" s="48">
        <f t="shared" si="91"/>
        <v>0</v>
      </c>
      <c r="AF256" s="48">
        <f t="shared" si="92"/>
        <v>0</v>
      </c>
      <c r="AG256" s="48">
        <f t="shared" si="93"/>
        <v>0</v>
      </c>
      <c r="AH256" s="48">
        <f t="shared" si="94"/>
        <v>0</v>
      </c>
      <c r="AI256" s="48">
        <f t="shared" si="95"/>
        <v>0</v>
      </c>
      <c r="AJ256" s="48">
        <f t="shared" si="96"/>
        <v>0</v>
      </c>
      <c r="AK256" s="48">
        <f t="shared" si="97"/>
        <v>0</v>
      </c>
      <c r="AL256" s="181"/>
      <c r="AM256" s="181"/>
      <c r="AN256" s="77"/>
      <c r="AO256" s="175"/>
      <c r="AP256" s="87">
        <f t="shared" si="116"/>
        <v>0</v>
      </c>
      <c r="AQ256" s="176"/>
      <c r="AR256" s="178"/>
      <c r="AS256" s="176"/>
      <c r="AT256" s="159">
        <f>IF(J256='Категорія витрат'!$F$2,ROUND('Додаток 3._Бюджет детальний ПР'!AS256*0.3676,2),IF(J256='Категорія витрат'!$F$3,ROUND('Додаток 3._Бюджет детальний ПР'!AS256*0.347,2),IF(J256='Категорія витрат'!$F$4,ROUND('Додаток 3._Бюджет детальний ПР'!AS256*0.347,2),IF(J256='Категорія витрат'!$F$7,ROUND('Додаток 3._Бюджет детальний ПР'!AS256*0.0841,2),0))))</f>
        <v>0</v>
      </c>
      <c r="AU256" s="153">
        <f t="shared" si="117"/>
        <v>0</v>
      </c>
      <c r="AV256" s="180"/>
      <c r="AW256" s="180"/>
      <c r="AX256" s="180"/>
      <c r="AY256" s="180"/>
      <c r="AZ256" s="180"/>
      <c r="BA256" s="180"/>
      <c r="BB256" s="180"/>
      <c r="BC256" s="181"/>
      <c r="BD256" s="181"/>
      <c r="BE256" s="181"/>
      <c r="BF256" s="181"/>
      <c r="BG256" s="181"/>
      <c r="BH256" s="48">
        <f t="shared" si="98"/>
        <v>0</v>
      </c>
      <c r="BI256" s="48">
        <f t="shared" si="99"/>
        <v>0</v>
      </c>
      <c r="BJ256" s="48">
        <f t="shared" si="100"/>
        <v>0</v>
      </c>
      <c r="BK256" s="48">
        <f t="shared" si="101"/>
        <v>0</v>
      </c>
      <c r="BL256" s="48">
        <f t="shared" si="102"/>
        <v>0</v>
      </c>
      <c r="BM256" s="48">
        <f t="shared" si="103"/>
        <v>0</v>
      </c>
      <c r="BN256" s="48">
        <f t="shared" si="104"/>
        <v>0</v>
      </c>
      <c r="BO256" s="48">
        <f t="shared" si="105"/>
        <v>0</v>
      </c>
      <c r="BP256" s="181"/>
      <c r="BQ256" s="181"/>
      <c r="BR256" s="191"/>
      <c r="BS256" s="175"/>
      <c r="BT256" s="87">
        <f t="shared" si="118"/>
        <v>0</v>
      </c>
      <c r="BU256" s="176"/>
      <c r="BV256" s="178"/>
      <c r="BW256" s="176"/>
      <c r="BX256" s="159">
        <f>IF(J256='Категорія витрат'!$F$2,ROUND('Додаток 3._Бюджет детальний ПР'!BW256*0.3676,2),IF(J256='Категорія витрат'!$F$3,ROUND('Додаток 3._Бюджет детальний ПР'!BW256*0.347,2),IF(J256='Категорія витрат'!$F$4,ROUND('Додаток 3._Бюджет детальний ПР'!BW256*0.347,2),IF(J256='Категорія витрат'!$F$7,ROUND('Додаток 3._Бюджет детальний ПР'!BW256*0.0841,2),0))))</f>
        <v>0</v>
      </c>
      <c r="BY256" s="153">
        <f t="shared" si="119"/>
        <v>0</v>
      </c>
      <c r="BZ256" s="338"/>
      <c r="CA256" s="338"/>
      <c r="CB256" s="338"/>
      <c r="CC256" s="338"/>
      <c r="CD256" s="338"/>
      <c r="CE256" s="338"/>
      <c r="CF256" s="180"/>
      <c r="CG256" s="181"/>
      <c r="CH256" s="181"/>
      <c r="CI256" s="181"/>
      <c r="CJ256" s="181"/>
      <c r="CK256" s="181"/>
      <c r="CL256" s="48">
        <f t="shared" si="106"/>
        <v>0</v>
      </c>
      <c r="CM256" s="48">
        <f t="shared" si="107"/>
        <v>0</v>
      </c>
      <c r="CN256" s="48">
        <f t="shared" si="108"/>
        <v>0</v>
      </c>
      <c r="CO256" s="48">
        <f t="shared" si="109"/>
        <v>0</v>
      </c>
      <c r="CP256" s="48">
        <f t="shared" si="110"/>
        <v>0</v>
      </c>
      <c r="CQ256" s="48">
        <f t="shared" si="111"/>
        <v>0</v>
      </c>
      <c r="CR256" s="48">
        <f t="shared" si="112"/>
        <v>0</v>
      </c>
      <c r="CS256" s="48">
        <f t="shared" si="113"/>
        <v>0</v>
      </c>
      <c r="CT256" s="181"/>
      <c r="CU256" s="181"/>
    </row>
    <row r="257" spans="1:99" ht="20.100000000000001" customHeight="1" x14ac:dyDescent="0.15">
      <c r="A257" s="58">
        <v>253</v>
      </c>
      <c r="B257" s="58" t="str">
        <f>IF(D257='Напрямки конкурса'!$L$2,'Напрямки конкурса'!$B$2,IF(D257='Напрямки конкурса'!$L$3,'Напрямки конкурса'!$B$3,IF(D257='Напрямки конкурса'!$L$4,'Напрямки конкурса'!$B$4,IF(D257='Напрямки конкурса'!$L$5,'Напрямки конкурса'!$B$5,IF(D257='Напрямки конкурса'!$L$6,'Напрямки конкурса'!$B$6,IF(D257='Напрямки конкурса'!$L$7,'Напрямки конкурса'!$B$7,IF(D257='Напрямки конкурса'!$L$8,'Напрямки конкурса'!$B$8,IF(D257='Напрямки конкурса'!$L$9,'Напрямки конкурса'!$B$9,IF(D257='Напрямки конкурса'!$L$10,'Напрямки конкурса'!$B$10,IF(D257='Напрямки конкурса'!$L$11,'Напрямки конкурса'!$B$11,IF(D257='Напрямки конкурса'!$L$12,'Напрямки конкурса'!$B$12,IF(D257='Напрямки конкурса'!$L$13,'Напрямки конкурса'!$B$13,IF(D257='Напрямки конкурса'!$L$14,'Напрямки конкурса'!$B$14,IF(D257='Напрямки конкурса'!$L$15,'Напрямки конкурса'!$B$15,IF(D257='Напрямки конкурса'!$L$16,'Напрямки конкурса'!$B$16,IF(D257='Напрямки конкурса'!$L$17,'Напрямки конкурса'!$B$17,IF(D257='Напрямки конкурса'!$L$18,'Напрямки конкурса'!$B$18,IF(D257='Напрямки конкурса'!$L$19,'Напрямки конкурса'!$B$19,IF(D257='Напрямки конкурса'!$L$20,'Напрямки конкурса'!$B$20,IF(D257='Напрямки конкурса'!$L$21,'Напрямки конкурса'!$B$21,IF(D257='Напрямки конкурса'!$L$22,'Напрямки конкурса'!$B$22,IF(D257='Напрямки конкурса'!$L$23,'Напрямки конкурса'!$B$23,IF(D257='Напрямки конкурса'!$L$24,'Напрямки конкурса'!$B$24,IF(D257='Напрямки конкурса'!$L$25,'Напрямки конкурса'!$B$25,IF(D257='Напрямки конкурса'!$L$26,'Напрямки конкурса'!$B$26,IF(D257='Напрямки конкурса'!$L$27,'Напрямки конкурса'!$B$27,IF(D257='Напрямки конкурса'!$L$28,'Напрямки конкурса'!$B$28,"")))))))))))))))))))))))))))</f>
        <v>Мережа</v>
      </c>
      <c r="C257" s="59" t="str">
        <f>IF(D257='Напрямки конкурса'!$L$2,'Напрямки конкурса'!$K$2,IF(D257='Напрямки конкурса'!$L$3,'Напрямки конкурса'!$K$3,IF(D257='Напрямки конкурса'!$L$4,'Напрямки конкурса'!$K$4,IF(D257='Напрямки конкурса'!$L$5,'Напрямки конкурса'!$K$5,IF(D257='Напрямки конкурса'!$L$6,'Напрямки конкурса'!$K$6,IF(D257='Напрямки конкурса'!$L$7,'Напрямки конкурса'!$K$7,IF(D257='Напрямки конкурса'!$L$8,'Напрямки конкурса'!$K$8,IF(D257='Напрямки конкурса'!$L$9,'Напрямки конкурса'!$K$9,IF(D257='Напрямки конкурса'!$L$10,'Напрямки конкурса'!$K$10,IF(D257='Напрямки конкурса'!$L$11,'Напрямки конкурса'!$K$11,IF(D257='Напрямки конкурса'!$L$12,'Напрямки конкурса'!$K$12,IF(D257='Напрямки конкурса'!$L$13,'Напрямки конкурса'!$K$13,IF(D257='Напрямки конкурса'!$L$14,'Напрямки конкурса'!$K$14,IF(D257='Напрямки конкурса'!$L$15,'Напрямки конкурса'!$K$15,IF(D257='Напрямки конкурса'!$L$16,'Напрямки конкурса'!$K$16,IF(D257='Напрямки конкурса'!$L$17,'Напрямки конкурса'!$K$17,IF(D257='Напрямки конкурса'!$L$18,'Напрямки конкурса'!$K$18,IF(D257='Напрямки конкурса'!$L$19,'Напрямки конкурса'!$K$19,IF(D257='Напрямки конкурса'!$L$20,'Напрямки конкурса'!$K$20,IF(D257='Напрямки конкурса'!$L$21,'Напрямки конкурса'!$K$21,IF(D257='Напрямки конкурса'!$L$22,'Напрямки конкурса'!$K$22,IF(D257='Напрямки конкурса'!$L$23,'Напрямки конкурса'!$K$23,IF(D257='Напрямки конкурса'!$L$24,'Напрямки конкурса'!$K$24,IF(D257='Напрямки конкурса'!$L$25,'Напрямки конкурса'!$K$25,IF(D257='Напрямки конкурса'!$L$26,'Напрямки конкурса'!$K$26,IF(D257='Напрямки конкурса'!$L$27,'Напрямки конкурса'!$K$27,IF(D257='Напрямки конкурса'!$L$28,'Напрямки конкурса'!$K$28,"")))))))))))))))))))))))))))</f>
        <v>18М. Забезпечення моніторингу лікування ВІЛ-інфікованих осіб</v>
      </c>
      <c r="D257" s="317" t="s">
        <v>497</v>
      </c>
      <c r="E257" s="171"/>
      <c r="F257" s="171"/>
      <c r="G257" s="171"/>
      <c r="H257" s="150" t="str">
        <f>IF(I257='Категорія витрат'!$B$2,'Категорія витрат'!$A$2,IF(I257='Категорія витрат'!$B$3,'Категорія витрат'!$A$3,IF(I257='Категорія витрат'!$B$4,'Категорія витрат'!$A$4,IF(I257='Категорія витрат'!$B$5,'Категорія витрат'!$A$5,IF(I257='Категорія витрат'!$B$6,'Категорія витрат'!$A$6,IF(I257='Категорія витрат'!$B$7,'Категорія витрат'!$A$7,IF(I257='Категорія витрат'!$B$8,'Категорія витрат'!$A$8,IF(I257='Категорія витрат'!$B$9,'Категорія витрат'!$A$9,IF(I257='Категорія витрат'!$B$10,'Категорія витрат'!$A$10,IF(I257='Категорія витрат'!$B$11,'Категорія витрат'!$A$11,IF(I257='Категорія витрат'!$B$12,'Категорія витрат'!$A$12,IF(I257='Категорія витрат'!$B$13,'Категорія витрат'!$A$13,IF(I257='Категорія витрат'!$B$14,'Категорія витрат'!$A$14,IF(I257='Категорія витрат'!$B$15,'Категорія витрат'!$A$15,IF(I257='Категорія витрат'!$B$16,'Категорія витрат'!$A$16,IF(I257='Категорія витрат'!$B$17,'Категорія витрат'!$A$17,IF(I257='Категорія витрат'!$B$18,'Категорія витрат'!$A$18,IF(I257='Категорія витрат'!$B$19,'Категорія витрат'!$A$19,IF(I257='Категорія витрат'!$B$20,'Категорія витрат'!$A$20,IF(I257='Категорія витрат'!$B$21,'Категорія витрат'!$A$21,IF(I257='Категорія витрат'!$B$22,'Категорія витрат'!$A$22,IF(I257='Категорія витрат'!$B$23,'Категорія витрат'!$A$23,IF(I257='Категорія витрат'!$B$24,'Категорія витрат'!$A$24,IF(I257='Категорія витрат'!$B$25,'Категорія витрат'!$A$25,IF(I257='Категорія витрат'!$B$26,'Категорія витрат'!$A$26,IF(I257='Категорія витрат'!$B$27,'Категорія витрат'!$A$27,IF(I257='Категорія витрат'!$B$28,'Категорія витрат'!$A$28,IF(I257='Категорія витрат'!$B$29,'Категорія витрат'!$A$29,IF(I257='Категорія витрат'!$B$30,'Категорія витрат'!$A$30,"")))))))))))))))))))))))))))))</f>
        <v/>
      </c>
      <c r="I257" s="174"/>
      <c r="J257" s="173"/>
      <c r="K257" s="175"/>
      <c r="L257" s="87">
        <f t="shared" si="114"/>
        <v>0</v>
      </c>
      <c r="M257" s="176"/>
      <c r="N257" s="178"/>
      <c r="O257" s="176"/>
      <c r="P257" s="159">
        <f>IF(J257='Категорія витрат'!$F$2,ROUND('Додаток 3._Бюджет детальний ПР'!O257*0.3676,2),IF(J257='Категорія витрат'!$F$3,ROUND('Додаток 3._Бюджет детальний ПР'!O257*0.347,2),IF(J257='Категорія витрат'!$F$4,ROUND('Додаток 3._Бюджет детальний ПР'!O257*0.347,2),IF(J257='Категорія витрат'!$F$7,ROUND('Додаток 3._Бюджет детальний ПР'!O257*0.0841,2),0))))</f>
        <v>0</v>
      </c>
      <c r="Q257" s="153">
        <f t="shared" si="120"/>
        <v>0</v>
      </c>
      <c r="R257" s="180"/>
      <c r="S257" s="180"/>
      <c r="T257" s="180"/>
      <c r="U257" s="180"/>
      <c r="V257" s="180"/>
      <c r="W257" s="180"/>
      <c r="X257" s="180"/>
      <c r="Y257" s="181"/>
      <c r="Z257" s="181"/>
      <c r="AA257" s="181"/>
      <c r="AB257" s="181"/>
      <c r="AC257" s="181"/>
      <c r="AD257" s="48">
        <f t="shared" si="90"/>
        <v>0</v>
      </c>
      <c r="AE257" s="48">
        <f t="shared" si="91"/>
        <v>0</v>
      </c>
      <c r="AF257" s="48">
        <f t="shared" si="92"/>
        <v>0</v>
      </c>
      <c r="AG257" s="48">
        <f t="shared" si="93"/>
        <v>0</v>
      </c>
      <c r="AH257" s="48">
        <f t="shared" si="94"/>
        <v>0</v>
      </c>
      <c r="AI257" s="48">
        <f t="shared" si="95"/>
        <v>0</v>
      </c>
      <c r="AJ257" s="48">
        <f t="shared" si="96"/>
        <v>0</v>
      </c>
      <c r="AK257" s="48">
        <f t="shared" si="97"/>
        <v>0</v>
      </c>
      <c r="AL257" s="181"/>
      <c r="AM257" s="181"/>
      <c r="AN257" s="77"/>
      <c r="AO257" s="175"/>
      <c r="AP257" s="87">
        <f t="shared" si="116"/>
        <v>0</v>
      </c>
      <c r="AQ257" s="176"/>
      <c r="AR257" s="178"/>
      <c r="AS257" s="176"/>
      <c r="AT257" s="159">
        <f>IF(J257='Категорія витрат'!$F$2,ROUND('Додаток 3._Бюджет детальний ПР'!AS257*0.3676,2),IF(J257='Категорія витрат'!$F$3,ROUND('Додаток 3._Бюджет детальний ПР'!AS257*0.347,2),IF(J257='Категорія витрат'!$F$4,ROUND('Додаток 3._Бюджет детальний ПР'!AS257*0.347,2),IF(J257='Категорія витрат'!$F$7,ROUND('Додаток 3._Бюджет детальний ПР'!AS257*0.0841,2),0))))</f>
        <v>0</v>
      </c>
      <c r="AU257" s="153">
        <f t="shared" si="117"/>
        <v>0</v>
      </c>
      <c r="AV257" s="180"/>
      <c r="AW257" s="180"/>
      <c r="AX257" s="180"/>
      <c r="AY257" s="180"/>
      <c r="AZ257" s="180"/>
      <c r="BA257" s="180"/>
      <c r="BB257" s="180"/>
      <c r="BC257" s="181"/>
      <c r="BD257" s="181"/>
      <c r="BE257" s="181"/>
      <c r="BF257" s="181"/>
      <c r="BG257" s="181"/>
      <c r="BH257" s="48">
        <f t="shared" si="98"/>
        <v>0</v>
      </c>
      <c r="BI257" s="48">
        <f t="shared" si="99"/>
        <v>0</v>
      </c>
      <c r="BJ257" s="48">
        <f t="shared" si="100"/>
        <v>0</v>
      </c>
      <c r="BK257" s="48">
        <f t="shared" si="101"/>
        <v>0</v>
      </c>
      <c r="BL257" s="48">
        <f t="shared" si="102"/>
        <v>0</v>
      </c>
      <c r="BM257" s="48">
        <f t="shared" si="103"/>
        <v>0</v>
      </c>
      <c r="BN257" s="48">
        <f t="shared" si="104"/>
        <v>0</v>
      </c>
      <c r="BO257" s="48">
        <f t="shared" si="105"/>
        <v>0</v>
      </c>
      <c r="BP257" s="181"/>
      <c r="BQ257" s="181"/>
      <c r="BR257" s="191"/>
      <c r="BS257" s="175"/>
      <c r="BT257" s="87">
        <f t="shared" si="118"/>
        <v>0</v>
      </c>
      <c r="BU257" s="176"/>
      <c r="BV257" s="178"/>
      <c r="BW257" s="176"/>
      <c r="BX257" s="159">
        <f>IF(J257='Категорія витрат'!$F$2,ROUND('Додаток 3._Бюджет детальний ПР'!BW257*0.3676,2),IF(J257='Категорія витрат'!$F$3,ROUND('Додаток 3._Бюджет детальний ПР'!BW257*0.347,2),IF(J257='Категорія витрат'!$F$4,ROUND('Додаток 3._Бюджет детальний ПР'!BW257*0.347,2),IF(J257='Категорія витрат'!$F$7,ROUND('Додаток 3._Бюджет детальний ПР'!BW257*0.0841,2),0))))</f>
        <v>0</v>
      </c>
      <c r="BY257" s="153">
        <f t="shared" si="119"/>
        <v>0</v>
      </c>
      <c r="BZ257" s="338"/>
      <c r="CA257" s="338"/>
      <c r="CB257" s="338"/>
      <c r="CC257" s="338"/>
      <c r="CD257" s="338"/>
      <c r="CE257" s="338"/>
      <c r="CF257" s="180"/>
      <c r="CG257" s="181"/>
      <c r="CH257" s="181"/>
      <c r="CI257" s="181"/>
      <c r="CJ257" s="181"/>
      <c r="CK257" s="181"/>
      <c r="CL257" s="48">
        <f t="shared" si="106"/>
        <v>0</v>
      </c>
      <c r="CM257" s="48">
        <f t="shared" si="107"/>
        <v>0</v>
      </c>
      <c r="CN257" s="48">
        <f t="shared" si="108"/>
        <v>0</v>
      </c>
      <c r="CO257" s="48">
        <f t="shared" si="109"/>
        <v>0</v>
      </c>
      <c r="CP257" s="48">
        <f t="shared" si="110"/>
        <v>0</v>
      </c>
      <c r="CQ257" s="48">
        <f t="shared" si="111"/>
        <v>0</v>
      </c>
      <c r="CR257" s="48">
        <f t="shared" si="112"/>
        <v>0</v>
      </c>
      <c r="CS257" s="48">
        <f t="shared" si="113"/>
        <v>0</v>
      </c>
      <c r="CT257" s="181"/>
      <c r="CU257" s="181"/>
    </row>
    <row r="258" spans="1:99" ht="20.100000000000001" customHeight="1" x14ac:dyDescent="0.15">
      <c r="A258" s="58">
        <v>254</v>
      </c>
      <c r="B258" s="58" t="str">
        <f>IF(D258='Напрямки конкурса'!$L$2,'Напрямки конкурса'!$B$2,IF(D258='Напрямки конкурса'!$L$3,'Напрямки конкурса'!$B$3,IF(D258='Напрямки конкурса'!$L$4,'Напрямки конкурса'!$B$4,IF(D258='Напрямки конкурса'!$L$5,'Напрямки конкурса'!$B$5,IF(D258='Напрямки конкурса'!$L$6,'Напрямки конкурса'!$B$6,IF(D258='Напрямки конкурса'!$L$7,'Напрямки конкурса'!$B$7,IF(D258='Напрямки конкурса'!$L$8,'Напрямки конкурса'!$B$8,IF(D258='Напрямки конкурса'!$L$9,'Напрямки конкурса'!$B$9,IF(D258='Напрямки конкурса'!$L$10,'Напрямки конкурса'!$B$10,IF(D258='Напрямки конкурса'!$L$11,'Напрямки конкурса'!$B$11,IF(D258='Напрямки конкурса'!$L$12,'Напрямки конкурса'!$B$12,IF(D258='Напрямки конкурса'!$L$13,'Напрямки конкурса'!$B$13,IF(D258='Напрямки конкурса'!$L$14,'Напрямки конкурса'!$B$14,IF(D258='Напрямки конкурса'!$L$15,'Напрямки конкурса'!$B$15,IF(D258='Напрямки конкурса'!$L$16,'Напрямки конкурса'!$B$16,IF(D258='Напрямки конкурса'!$L$17,'Напрямки конкурса'!$B$17,IF(D258='Напрямки конкурса'!$L$18,'Напрямки конкурса'!$B$18,IF(D258='Напрямки конкурса'!$L$19,'Напрямки конкурса'!$B$19,IF(D258='Напрямки конкурса'!$L$20,'Напрямки конкурса'!$B$20,IF(D258='Напрямки конкурса'!$L$21,'Напрямки конкурса'!$B$21,IF(D258='Напрямки конкурса'!$L$22,'Напрямки конкурса'!$B$22,IF(D258='Напрямки конкурса'!$L$23,'Напрямки конкурса'!$B$23,IF(D258='Напрямки конкурса'!$L$24,'Напрямки конкурса'!$B$24,IF(D258='Напрямки конкурса'!$L$25,'Напрямки конкурса'!$B$25,IF(D258='Напрямки конкурса'!$L$26,'Напрямки конкурса'!$B$26,IF(D258='Напрямки конкурса'!$L$27,'Напрямки конкурса'!$B$27,IF(D258='Напрямки конкурса'!$L$28,'Напрямки конкурса'!$B$28,"")))))))))))))))))))))))))))</f>
        <v>Мережа</v>
      </c>
      <c r="C258" s="59" t="str">
        <f>IF(D258='Напрямки конкурса'!$L$2,'Напрямки конкурса'!$K$2,IF(D258='Напрямки конкурса'!$L$3,'Напрямки конкурса'!$K$3,IF(D258='Напрямки конкурса'!$L$4,'Напрямки конкурса'!$K$4,IF(D258='Напрямки конкурса'!$L$5,'Напрямки конкурса'!$K$5,IF(D258='Напрямки конкурса'!$L$6,'Напрямки конкурса'!$K$6,IF(D258='Напрямки конкурса'!$L$7,'Напрямки конкурса'!$K$7,IF(D258='Напрямки конкурса'!$L$8,'Напрямки конкурса'!$K$8,IF(D258='Напрямки конкурса'!$L$9,'Напрямки конкурса'!$K$9,IF(D258='Напрямки конкурса'!$L$10,'Напрямки конкурса'!$K$10,IF(D258='Напрямки конкурса'!$L$11,'Напрямки конкурса'!$K$11,IF(D258='Напрямки конкурса'!$L$12,'Напрямки конкурса'!$K$12,IF(D258='Напрямки конкурса'!$L$13,'Напрямки конкурса'!$K$13,IF(D258='Напрямки конкурса'!$L$14,'Напрямки конкурса'!$K$14,IF(D258='Напрямки конкурса'!$L$15,'Напрямки конкурса'!$K$15,IF(D258='Напрямки конкурса'!$L$16,'Напрямки конкурса'!$K$16,IF(D258='Напрямки конкурса'!$L$17,'Напрямки конкурса'!$K$17,IF(D258='Напрямки конкурса'!$L$18,'Напрямки конкурса'!$K$18,IF(D258='Напрямки конкурса'!$L$19,'Напрямки конкурса'!$K$19,IF(D258='Напрямки конкурса'!$L$20,'Напрямки конкурса'!$K$20,IF(D258='Напрямки конкурса'!$L$21,'Напрямки конкурса'!$K$21,IF(D258='Напрямки конкурса'!$L$22,'Напрямки конкурса'!$K$22,IF(D258='Напрямки конкурса'!$L$23,'Напрямки конкурса'!$K$23,IF(D258='Напрямки конкурса'!$L$24,'Напрямки конкурса'!$K$24,IF(D258='Напрямки конкурса'!$L$25,'Напрямки конкурса'!$K$25,IF(D258='Напрямки конкурса'!$L$26,'Напрямки конкурса'!$K$26,IF(D258='Напрямки конкурса'!$L$27,'Напрямки конкурса'!$K$27,IF(D258='Напрямки конкурса'!$L$28,'Напрямки конкурса'!$K$28,"")))))))))))))))))))))))))))</f>
        <v>18М. Забезпечення моніторингу лікування ВІЛ-інфікованих осіб</v>
      </c>
      <c r="D258" s="317" t="s">
        <v>497</v>
      </c>
      <c r="E258" s="171"/>
      <c r="F258" s="171"/>
      <c r="G258" s="171"/>
      <c r="H258" s="150" t="str">
        <f>IF(I258='Категорія витрат'!$B$2,'Категорія витрат'!$A$2,IF(I258='Категорія витрат'!$B$3,'Категорія витрат'!$A$3,IF(I258='Категорія витрат'!$B$4,'Категорія витрат'!$A$4,IF(I258='Категорія витрат'!$B$5,'Категорія витрат'!$A$5,IF(I258='Категорія витрат'!$B$6,'Категорія витрат'!$A$6,IF(I258='Категорія витрат'!$B$7,'Категорія витрат'!$A$7,IF(I258='Категорія витрат'!$B$8,'Категорія витрат'!$A$8,IF(I258='Категорія витрат'!$B$9,'Категорія витрат'!$A$9,IF(I258='Категорія витрат'!$B$10,'Категорія витрат'!$A$10,IF(I258='Категорія витрат'!$B$11,'Категорія витрат'!$A$11,IF(I258='Категорія витрат'!$B$12,'Категорія витрат'!$A$12,IF(I258='Категорія витрат'!$B$13,'Категорія витрат'!$A$13,IF(I258='Категорія витрат'!$B$14,'Категорія витрат'!$A$14,IF(I258='Категорія витрат'!$B$15,'Категорія витрат'!$A$15,IF(I258='Категорія витрат'!$B$16,'Категорія витрат'!$A$16,IF(I258='Категорія витрат'!$B$17,'Категорія витрат'!$A$17,IF(I258='Категорія витрат'!$B$18,'Категорія витрат'!$A$18,IF(I258='Категорія витрат'!$B$19,'Категорія витрат'!$A$19,IF(I258='Категорія витрат'!$B$20,'Категорія витрат'!$A$20,IF(I258='Категорія витрат'!$B$21,'Категорія витрат'!$A$21,IF(I258='Категорія витрат'!$B$22,'Категорія витрат'!$A$22,IF(I258='Категорія витрат'!$B$23,'Категорія витрат'!$A$23,IF(I258='Категорія витрат'!$B$24,'Категорія витрат'!$A$24,IF(I258='Категорія витрат'!$B$25,'Категорія витрат'!$A$25,IF(I258='Категорія витрат'!$B$26,'Категорія витрат'!$A$26,IF(I258='Категорія витрат'!$B$27,'Категорія витрат'!$A$27,IF(I258='Категорія витрат'!$B$28,'Категорія витрат'!$A$28,IF(I258='Категорія витрат'!$B$29,'Категорія витрат'!$A$29,IF(I258='Категорія витрат'!$B$30,'Категорія витрат'!$A$30,"")))))))))))))))))))))))))))))</f>
        <v/>
      </c>
      <c r="I258" s="174"/>
      <c r="J258" s="173"/>
      <c r="K258" s="176"/>
      <c r="L258" s="87">
        <f t="shared" si="114"/>
        <v>0</v>
      </c>
      <c r="M258" s="176"/>
      <c r="N258" s="178"/>
      <c r="O258" s="176"/>
      <c r="P258" s="159">
        <f>IF(J258='Категорія витрат'!$F$2,ROUND('Додаток 3._Бюджет детальний ПР'!O258*0.3676,2),IF(J258='Категорія витрат'!$F$3,ROUND('Додаток 3._Бюджет детальний ПР'!O258*0.347,2),IF(J258='Категорія витрат'!$F$4,ROUND('Додаток 3._Бюджет детальний ПР'!O258*0.347,2),IF(J258='Категорія витрат'!$F$7,ROUND('Додаток 3._Бюджет детальний ПР'!O258*0.0841,2),0))))</f>
        <v>0</v>
      </c>
      <c r="Q258" s="153">
        <f t="shared" si="120"/>
        <v>0</v>
      </c>
      <c r="R258" s="180"/>
      <c r="S258" s="180"/>
      <c r="T258" s="180"/>
      <c r="U258" s="180"/>
      <c r="V258" s="180"/>
      <c r="W258" s="180"/>
      <c r="X258" s="180"/>
      <c r="Y258" s="181"/>
      <c r="Z258" s="181"/>
      <c r="AA258" s="181"/>
      <c r="AB258" s="181"/>
      <c r="AC258" s="181"/>
      <c r="AD258" s="48">
        <f t="shared" si="90"/>
        <v>0</v>
      </c>
      <c r="AE258" s="48">
        <f t="shared" si="91"/>
        <v>0</v>
      </c>
      <c r="AF258" s="48">
        <f t="shared" si="92"/>
        <v>0</v>
      </c>
      <c r="AG258" s="48">
        <f t="shared" si="93"/>
        <v>0</v>
      </c>
      <c r="AH258" s="48">
        <f t="shared" si="94"/>
        <v>0</v>
      </c>
      <c r="AI258" s="48">
        <f t="shared" si="95"/>
        <v>0</v>
      </c>
      <c r="AJ258" s="48">
        <f t="shared" si="96"/>
        <v>0</v>
      </c>
      <c r="AK258" s="48">
        <f t="shared" si="97"/>
        <v>0</v>
      </c>
      <c r="AL258" s="181"/>
      <c r="AM258" s="181"/>
      <c r="AN258" s="77"/>
      <c r="AO258" s="176"/>
      <c r="AP258" s="87">
        <f t="shared" si="116"/>
        <v>0</v>
      </c>
      <c r="AQ258" s="176"/>
      <c r="AR258" s="178"/>
      <c r="AS258" s="176"/>
      <c r="AT258" s="159">
        <f>IF(J258='Категорія витрат'!$F$2,ROUND('Додаток 3._Бюджет детальний ПР'!AS258*0.3676,2),IF(J258='Категорія витрат'!$F$3,ROUND('Додаток 3._Бюджет детальний ПР'!AS258*0.347,2),IF(J258='Категорія витрат'!$F$4,ROUND('Додаток 3._Бюджет детальний ПР'!AS258*0.347,2),IF(J258='Категорія витрат'!$F$7,ROUND('Додаток 3._Бюджет детальний ПР'!AS258*0.0841,2),0))))</f>
        <v>0</v>
      </c>
      <c r="AU258" s="153">
        <f t="shared" si="117"/>
        <v>0</v>
      </c>
      <c r="AV258" s="180"/>
      <c r="AW258" s="180"/>
      <c r="AX258" s="180"/>
      <c r="AY258" s="180"/>
      <c r="AZ258" s="180"/>
      <c r="BA258" s="180"/>
      <c r="BB258" s="180"/>
      <c r="BC258" s="181"/>
      <c r="BD258" s="181"/>
      <c r="BE258" s="181"/>
      <c r="BF258" s="181"/>
      <c r="BG258" s="181"/>
      <c r="BH258" s="48">
        <f t="shared" si="98"/>
        <v>0</v>
      </c>
      <c r="BI258" s="48">
        <f t="shared" si="99"/>
        <v>0</v>
      </c>
      <c r="BJ258" s="48">
        <f t="shared" si="100"/>
        <v>0</v>
      </c>
      <c r="BK258" s="48">
        <f t="shared" si="101"/>
        <v>0</v>
      </c>
      <c r="BL258" s="48">
        <f t="shared" si="102"/>
        <v>0</v>
      </c>
      <c r="BM258" s="48">
        <f t="shared" si="103"/>
        <v>0</v>
      </c>
      <c r="BN258" s="48">
        <f t="shared" si="104"/>
        <v>0</v>
      </c>
      <c r="BO258" s="48">
        <f t="shared" si="105"/>
        <v>0</v>
      </c>
      <c r="BP258" s="181"/>
      <c r="BQ258" s="181"/>
      <c r="BR258" s="191"/>
      <c r="BS258" s="176"/>
      <c r="BT258" s="87">
        <f t="shared" si="118"/>
        <v>0</v>
      </c>
      <c r="BU258" s="176"/>
      <c r="BV258" s="178"/>
      <c r="BW258" s="176"/>
      <c r="BX258" s="159">
        <f>IF(J258='Категорія витрат'!$F$2,ROUND('Додаток 3._Бюджет детальний ПР'!BW258*0.3676,2),IF(J258='Категорія витрат'!$F$3,ROUND('Додаток 3._Бюджет детальний ПР'!BW258*0.347,2),IF(J258='Категорія витрат'!$F$4,ROUND('Додаток 3._Бюджет детальний ПР'!BW258*0.347,2),IF(J258='Категорія витрат'!$F$7,ROUND('Додаток 3._Бюджет детальний ПР'!BW258*0.0841,2),0))))</f>
        <v>0</v>
      </c>
      <c r="BY258" s="153">
        <f t="shared" si="119"/>
        <v>0</v>
      </c>
      <c r="BZ258" s="338"/>
      <c r="CA258" s="338"/>
      <c r="CB258" s="338"/>
      <c r="CC258" s="338"/>
      <c r="CD258" s="338"/>
      <c r="CE258" s="338"/>
      <c r="CF258" s="180"/>
      <c r="CG258" s="181"/>
      <c r="CH258" s="181"/>
      <c r="CI258" s="181"/>
      <c r="CJ258" s="181"/>
      <c r="CK258" s="181"/>
      <c r="CL258" s="48">
        <f t="shared" si="106"/>
        <v>0</v>
      </c>
      <c r="CM258" s="48">
        <f t="shared" si="107"/>
        <v>0</v>
      </c>
      <c r="CN258" s="48">
        <f t="shared" si="108"/>
        <v>0</v>
      </c>
      <c r="CO258" s="48">
        <f t="shared" si="109"/>
        <v>0</v>
      </c>
      <c r="CP258" s="48">
        <f t="shared" si="110"/>
        <v>0</v>
      </c>
      <c r="CQ258" s="48">
        <f t="shared" si="111"/>
        <v>0</v>
      </c>
      <c r="CR258" s="48">
        <f t="shared" si="112"/>
        <v>0</v>
      </c>
      <c r="CS258" s="48">
        <f t="shared" si="113"/>
        <v>0</v>
      </c>
      <c r="CT258" s="181"/>
      <c r="CU258" s="181"/>
    </row>
    <row r="259" spans="1:99" ht="20.100000000000001" customHeight="1" x14ac:dyDescent="0.15">
      <c r="A259" s="58">
        <v>255</v>
      </c>
      <c r="B259" s="58" t="str">
        <f>IF(D259='Напрямки конкурса'!$L$2,'Напрямки конкурса'!$B$2,IF(D259='Напрямки конкурса'!$L$3,'Напрямки конкурса'!$B$3,IF(D259='Напрямки конкурса'!$L$4,'Напрямки конкурса'!$B$4,IF(D259='Напрямки конкурса'!$L$5,'Напрямки конкурса'!$B$5,IF(D259='Напрямки конкурса'!$L$6,'Напрямки конкурса'!$B$6,IF(D259='Напрямки конкурса'!$L$7,'Напрямки конкурса'!$B$7,IF(D259='Напрямки конкурса'!$L$8,'Напрямки конкурса'!$B$8,IF(D259='Напрямки конкурса'!$L$9,'Напрямки конкурса'!$B$9,IF(D259='Напрямки конкурса'!$L$10,'Напрямки конкурса'!$B$10,IF(D259='Напрямки конкурса'!$L$11,'Напрямки конкурса'!$B$11,IF(D259='Напрямки конкурса'!$L$12,'Напрямки конкурса'!$B$12,IF(D259='Напрямки конкурса'!$L$13,'Напрямки конкурса'!$B$13,IF(D259='Напрямки конкурса'!$L$14,'Напрямки конкурса'!$B$14,IF(D259='Напрямки конкурса'!$L$15,'Напрямки конкурса'!$B$15,IF(D259='Напрямки конкурса'!$L$16,'Напрямки конкурса'!$B$16,IF(D259='Напрямки конкурса'!$L$17,'Напрямки конкурса'!$B$17,IF(D259='Напрямки конкурса'!$L$18,'Напрямки конкурса'!$B$18,IF(D259='Напрямки конкурса'!$L$19,'Напрямки конкурса'!$B$19,IF(D259='Напрямки конкурса'!$L$20,'Напрямки конкурса'!$B$20,IF(D259='Напрямки конкурса'!$L$21,'Напрямки конкурса'!$B$21,IF(D259='Напрямки конкурса'!$L$22,'Напрямки конкурса'!$B$22,IF(D259='Напрямки конкурса'!$L$23,'Напрямки конкурса'!$B$23,IF(D259='Напрямки конкурса'!$L$24,'Напрямки конкурса'!$B$24,IF(D259='Напрямки конкурса'!$L$25,'Напрямки конкурса'!$B$25,IF(D259='Напрямки конкурса'!$L$26,'Напрямки конкурса'!$B$26,IF(D259='Напрямки конкурса'!$L$27,'Напрямки конкурса'!$B$27,IF(D259='Напрямки конкурса'!$L$28,'Напрямки конкурса'!$B$28,"")))))))))))))))))))))))))))</f>
        <v>Мережа</v>
      </c>
      <c r="C259" s="59" t="str">
        <f>IF(D259='Напрямки конкурса'!$L$2,'Напрямки конкурса'!$K$2,IF(D259='Напрямки конкурса'!$L$3,'Напрямки конкурса'!$K$3,IF(D259='Напрямки конкурса'!$L$4,'Напрямки конкурса'!$K$4,IF(D259='Напрямки конкурса'!$L$5,'Напрямки конкурса'!$K$5,IF(D259='Напрямки конкурса'!$L$6,'Напрямки конкурса'!$K$6,IF(D259='Напрямки конкурса'!$L$7,'Напрямки конкурса'!$K$7,IF(D259='Напрямки конкурса'!$L$8,'Напрямки конкурса'!$K$8,IF(D259='Напрямки конкурса'!$L$9,'Напрямки конкурса'!$K$9,IF(D259='Напрямки конкурса'!$L$10,'Напрямки конкурса'!$K$10,IF(D259='Напрямки конкурса'!$L$11,'Напрямки конкурса'!$K$11,IF(D259='Напрямки конкурса'!$L$12,'Напрямки конкурса'!$K$12,IF(D259='Напрямки конкурса'!$L$13,'Напрямки конкурса'!$K$13,IF(D259='Напрямки конкурса'!$L$14,'Напрямки конкурса'!$K$14,IF(D259='Напрямки конкурса'!$L$15,'Напрямки конкурса'!$K$15,IF(D259='Напрямки конкурса'!$L$16,'Напрямки конкурса'!$K$16,IF(D259='Напрямки конкурса'!$L$17,'Напрямки конкурса'!$K$17,IF(D259='Напрямки конкурса'!$L$18,'Напрямки конкурса'!$K$18,IF(D259='Напрямки конкурса'!$L$19,'Напрямки конкурса'!$K$19,IF(D259='Напрямки конкурса'!$L$20,'Напрямки конкурса'!$K$20,IF(D259='Напрямки конкурса'!$L$21,'Напрямки конкурса'!$K$21,IF(D259='Напрямки конкурса'!$L$22,'Напрямки конкурса'!$K$22,IF(D259='Напрямки конкурса'!$L$23,'Напрямки конкурса'!$K$23,IF(D259='Напрямки конкурса'!$L$24,'Напрямки конкурса'!$K$24,IF(D259='Напрямки конкурса'!$L$25,'Напрямки конкурса'!$K$25,IF(D259='Напрямки конкурса'!$L$26,'Напрямки конкурса'!$K$26,IF(D259='Напрямки конкурса'!$L$27,'Напрямки конкурса'!$K$27,IF(D259='Напрямки конкурса'!$L$28,'Напрямки конкурса'!$K$28,"")))))))))))))))))))))))))))</f>
        <v>18М. Забезпечення моніторингу лікування ВІЛ-інфікованих осіб</v>
      </c>
      <c r="D259" s="317" t="s">
        <v>497</v>
      </c>
      <c r="E259" s="171"/>
      <c r="F259" s="171"/>
      <c r="G259" s="171"/>
      <c r="H259" s="150" t="str">
        <f>IF(I259='Категорія витрат'!$B$2,'Категорія витрат'!$A$2,IF(I259='Категорія витрат'!$B$3,'Категорія витрат'!$A$3,IF(I259='Категорія витрат'!$B$4,'Категорія витрат'!$A$4,IF(I259='Категорія витрат'!$B$5,'Категорія витрат'!$A$5,IF(I259='Категорія витрат'!$B$6,'Категорія витрат'!$A$6,IF(I259='Категорія витрат'!$B$7,'Категорія витрат'!$A$7,IF(I259='Категорія витрат'!$B$8,'Категорія витрат'!$A$8,IF(I259='Категорія витрат'!$B$9,'Категорія витрат'!$A$9,IF(I259='Категорія витрат'!$B$10,'Категорія витрат'!$A$10,IF(I259='Категорія витрат'!$B$11,'Категорія витрат'!$A$11,IF(I259='Категорія витрат'!$B$12,'Категорія витрат'!$A$12,IF(I259='Категорія витрат'!$B$13,'Категорія витрат'!$A$13,IF(I259='Категорія витрат'!$B$14,'Категорія витрат'!$A$14,IF(I259='Категорія витрат'!$B$15,'Категорія витрат'!$A$15,IF(I259='Категорія витрат'!$B$16,'Категорія витрат'!$A$16,IF(I259='Категорія витрат'!$B$17,'Категорія витрат'!$A$17,IF(I259='Категорія витрат'!$B$18,'Категорія витрат'!$A$18,IF(I259='Категорія витрат'!$B$19,'Категорія витрат'!$A$19,IF(I259='Категорія витрат'!$B$20,'Категорія витрат'!$A$20,IF(I259='Категорія витрат'!$B$21,'Категорія витрат'!$A$21,IF(I259='Категорія витрат'!$B$22,'Категорія витрат'!$A$22,IF(I259='Категорія витрат'!$B$23,'Категорія витрат'!$A$23,IF(I259='Категорія витрат'!$B$24,'Категорія витрат'!$A$24,IF(I259='Категорія витрат'!$B$25,'Категорія витрат'!$A$25,IF(I259='Категорія витрат'!$B$26,'Категорія витрат'!$A$26,IF(I259='Категорія витрат'!$B$27,'Категорія витрат'!$A$27,IF(I259='Категорія витрат'!$B$28,'Категорія витрат'!$A$28,IF(I259='Категорія витрат'!$B$29,'Категорія витрат'!$A$29,IF(I259='Категорія витрат'!$B$30,'Категорія витрат'!$A$30,"")))))))))))))))))))))))))))))</f>
        <v/>
      </c>
      <c r="I259" s="174"/>
      <c r="J259" s="173"/>
      <c r="K259" s="176"/>
      <c r="L259" s="87">
        <f t="shared" si="114"/>
        <v>0</v>
      </c>
      <c r="M259" s="176"/>
      <c r="N259" s="178"/>
      <c r="O259" s="176"/>
      <c r="P259" s="159">
        <f>IF(J259='Категорія витрат'!$F$2,ROUND('Додаток 3._Бюджет детальний ПР'!O259*0.3676,2),IF(J259='Категорія витрат'!$F$3,ROUND('Додаток 3._Бюджет детальний ПР'!O259*0.347,2),IF(J259='Категорія витрат'!$F$4,ROUND('Додаток 3._Бюджет детальний ПР'!O259*0.347,2),IF(J259='Категорія витрат'!$F$7,ROUND('Додаток 3._Бюджет детальний ПР'!O259*0.0841,2),0))))</f>
        <v>0</v>
      </c>
      <c r="Q259" s="153">
        <f t="shared" si="120"/>
        <v>0</v>
      </c>
      <c r="R259" s="180"/>
      <c r="S259" s="180"/>
      <c r="T259" s="180"/>
      <c r="U259" s="180"/>
      <c r="V259" s="180"/>
      <c r="W259" s="180"/>
      <c r="X259" s="180"/>
      <c r="Y259" s="181"/>
      <c r="Z259" s="181"/>
      <c r="AA259" s="181"/>
      <c r="AB259" s="181"/>
      <c r="AC259" s="181"/>
      <c r="AD259" s="48">
        <f t="shared" si="90"/>
        <v>0</v>
      </c>
      <c r="AE259" s="48">
        <f t="shared" si="91"/>
        <v>0</v>
      </c>
      <c r="AF259" s="48">
        <f t="shared" si="92"/>
        <v>0</v>
      </c>
      <c r="AG259" s="48">
        <f t="shared" si="93"/>
        <v>0</v>
      </c>
      <c r="AH259" s="48">
        <f t="shared" si="94"/>
        <v>0</v>
      </c>
      <c r="AI259" s="48">
        <f t="shared" si="95"/>
        <v>0</v>
      </c>
      <c r="AJ259" s="48">
        <f t="shared" si="96"/>
        <v>0</v>
      </c>
      <c r="AK259" s="48">
        <f t="shared" si="97"/>
        <v>0</v>
      </c>
      <c r="AL259" s="181"/>
      <c r="AM259" s="181"/>
      <c r="AN259" s="77"/>
      <c r="AO259" s="176"/>
      <c r="AP259" s="87">
        <f t="shared" si="116"/>
        <v>0</v>
      </c>
      <c r="AQ259" s="176"/>
      <c r="AR259" s="178"/>
      <c r="AS259" s="176"/>
      <c r="AT259" s="159">
        <f>IF(J259='Категорія витрат'!$F$2,ROUND('Додаток 3._Бюджет детальний ПР'!AS259*0.3676,2),IF(J259='Категорія витрат'!$F$3,ROUND('Додаток 3._Бюджет детальний ПР'!AS259*0.347,2),IF(J259='Категорія витрат'!$F$4,ROUND('Додаток 3._Бюджет детальний ПР'!AS259*0.347,2),IF(J259='Категорія витрат'!$F$7,ROUND('Додаток 3._Бюджет детальний ПР'!AS259*0.0841,2),0))))</f>
        <v>0</v>
      </c>
      <c r="AU259" s="153">
        <f t="shared" si="117"/>
        <v>0</v>
      </c>
      <c r="AV259" s="180"/>
      <c r="AW259" s="180"/>
      <c r="AX259" s="180"/>
      <c r="AY259" s="180"/>
      <c r="AZ259" s="180"/>
      <c r="BA259" s="180"/>
      <c r="BB259" s="180"/>
      <c r="BC259" s="181"/>
      <c r="BD259" s="181"/>
      <c r="BE259" s="181"/>
      <c r="BF259" s="181"/>
      <c r="BG259" s="181"/>
      <c r="BH259" s="48">
        <f t="shared" si="98"/>
        <v>0</v>
      </c>
      <c r="BI259" s="48">
        <f t="shared" si="99"/>
        <v>0</v>
      </c>
      <c r="BJ259" s="48">
        <f t="shared" si="100"/>
        <v>0</v>
      </c>
      <c r="BK259" s="48">
        <f t="shared" si="101"/>
        <v>0</v>
      </c>
      <c r="BL259" s="48">
        <f t="shared" si="102"/>
        <v>0</v>
      </c>
      <c r="BM259" s="48">
        <f t="shared" si="103"/>
        <v>0</v>
      </c>
      <c r="BN259" s="48">
        <f t="shared" si="104"/>
        <v>0</v>
      </c>
      <c r="BO259" s="48">
        <f t="shared" si="105"/>
        <v>0</v>
      </c>
      <c r="BP259" s="181"/>
      <c r="BQ259" s="181"/>
      <c r="BR259" s="191"/>
      <c r="BS259" s="176"/>
      <c r="BT259" s="87">
        <f t="shared" si="118"/>
        <v>0</v>
      </c>
      <c r="BU259" s="176"/>
      <c r="BV259" s="178"/>
      <c r="BW259" s="176"/>
      <c r="BX259" s="159">
        <f>IF(J259='Категорія витрат'!$F$2,ROUND('Додаток 3._Бюджет детальний ПР'!BW259*0.3676,2),IF(J259='Категорія витрат'!$F$3,ROUND('Додаток 3._Бюджет детальний ПР'!BW259*0.347,2),IF(J259='Категорія витрат'!$F$4,ROUND('Додаток 3._Бюджет детальний ПР'!BW259*0.347,2),IF(J259='Категорія витрат'!$F$7,ROUND('Додаток 3._Бюджет детальний ПР'!BW259*0.0841,2),0))))</f>
        <v>0</v>
      </c>
      <c r="BY259" s="153">
        <f t="shared" si="119"/>
        <v>0</v>
      </c>
      <c r="BZ259" s="338"/>
      <c r="CA259" s="338"/>
      <c r="CB259" s="338"/>
      <c r="CC259" s="338"/>
      <c r="CD259" s="338"/>
      <c r="CE259" s="338"/>
      <c r="CF259" s="180"/>
      <c r="CG259" s="181"/>
      <c r="CH259" s="181"/>
      <c r="CI259" s="181"/>
      <c r="CJ259" s="181"/>
      <c r="CK259" s="181"/>
      <c r="CL259" s="48">
        <f t="shared" si="106"/>
        <v>0</v>
      </c>
      <c r="CM259" s="48">
        <f t="shared" si="107"/>
        <v>0</v>
      </c>
      <c r="CN259" s="48">
        <f t="shared" si="108"/>
        <v>0</v>
      </c>
      <c r="CO259" s="48">
        <f t="shared" si="109"/>
        <v>0</v>
      </c>
      <c r="CP259" s="48">
        <f t="shared" si="110"/>
        <v>0</v>
      </c>
      <c r="CQ259" s="48">
        <f t="shared" si="111"/>
        <v>0</v>
      </c>
      <c r="CR259" s="48">
        <f t="shared" si="112"/>
        <v>0</v>
      </c>
      <c r="CS259" s="48">
        <f t="shared" si="113"/>
        <v>0</v>
      </c>
      <c r="CT259" s="181"/>
      <c r="CU259" s="181"/>
    </row>
    <row r="260" spans="1:99" ht="20.100000000000001" customHeight="1" x14ac:dyDescent="0.15">
      <c r="A260" s="58">
        <v>256</v>
      </c>
      <c r="B260" s="58" t="str">
        <f>IF(D260='Напрямки конкурса'!$L$2,'Напрямки конкурса'!$B$2,IF(D260='Напрямки конкурса'!$L$3,'Напрямки конкурса'!$B$3,IF(D260='Напрямки конкурса'!$L$4,'Напрямки конкурса'!$B$4,IF(D260='Напрямки конкурса'!$L$5,'Напрямки конкурса'!$B$5,IF(D260='Напрямки конкурса'!$L$6,'Напрямки конкурса'!$B$6,IF(D260='Напрямки конкурса'!$L$7,'Напрямки конкурса'!$B$7,IF(D260='Напрямки конкурса'!$L$8,'Напрямки конкурса'!$B$8,IF(D260='Напрямки конкурса'!$L$9,'Напрямки конкурса'!$B$9,IF(D260='Напрямки конкурса'!$L$10,'Напрямки конкурса'!$B$10,IF(D260='Напрямки конкурса'!$L$11,'Напрямки конкурса'!$B$11,IF(D260='Напрямки конкурса'!$L$12,'Напрямки конкурса'!$B$12,IF(D260='Напрямки конкурса'!$L$13,'Напрямки конкурса'!$B$13,IF(D260='Напрямки конкурса'!$L$14,'Напрямки конкурса'!$B$14,IF(D260='Напрямки конкурса'!$L$15,'Напрямки конкурса'!$B$15,IF(D260='Напрямки конкурса'!$L$16,'Напрямки конкурса'!$B$16,IF(D260='Напрямки конкурса'!$L$17,'Напрямки конкурса'!$B$17,IF(D260='Напрямки конкурса'!$L$18,'Напрямки конкурса'!$B$18,IF(D260='Напрямки конкурса'!$L$19,'Напрямки конкурса'!$B$19,IF(D260='Напрямки конкурса'!$L$20,'Напрямки конкурса'!$B$20,IF(D260='Напрямки конкурса'!$L$21,'Напрямки конкурса'!$B$21,IF(D260='Напрямки конкурса'!$L$22,'Напрямки конкурса'!$B$22,IF(D260='Напрямки конкурса'!$L$23,'Напрямки конкурса'!$B$23,IF(D260='Напрямки конкурса'!$L$24,'Напрямки конкурса'!$B$24,IF(D260='Напрямки конкурса'!$L$25,'Напрямки конкурса'!$B$25,IF(D260='Напрямки конкурса'!$L$26,'Напрямки конкурса'!$B$26,IF(D260='Напрямки конкурса'!$L$27,'Напрямки конкурса'!$B$27,IF(D260='Напрямки конкурса'!$L$28,'Напрямки конкурса'!$B$28,"")))))))))))))))))))))))))))</f>
        <v>Мережа</v>
      </c>
      <c r="C260" s="59" t="str">
        <f>IF(D260='Напрямки конкурса'!$L$2,'Напрямки конкурса'!$K$2,IF(D260='Напрямки конкурса'!$L$3,'Напрямки конкурса'!$K$3,IF(D260='Напрямки конкурса'!$L$4,'Напрямки конкурса'!$K$4,IF(D260='Напрямки конкурса'!$L$5,'Напрямки конкурса'!$K$5,IF(D260='Напрямки конкурса'!$L$6,'Напрямки конкурса'!$K$6,IF(D260='Напрямки конкурса'!$L$7,'Напрямки конкурса'!$K$7,IF(D260='Напрямки конкурса'!$L$8,'Напрямки конкурса'!$K$8,IF(D260='Напрямки конкурса'!$L$9,'Напрямки конкурса'!$K$9,IF(D260='Напрямки конкурса'!$L$10,'Напрямки конкурса'!$K$10,IF(D260='Напрямки конкурса'!$L$11,'Напрямки конкурса'!$K$11,IF(D260='Напрямки конкурса'!$L$12,'Напрямки конкурса'!$K$12,IF(D260='Напрямки конкурса'!$L$13,'Напрямки конкурса'!$K$13,IF(D260='Напрямки конкурса'!$L$14,'Напрямки конкурса'!$K$14,IF(D260='Напрямки конкурса'!$L$15,'Напрямки конкурса'!$K$15,IF(D260='Напрямки конкурса'!$L$16,'Напрямки конкурса'!$K$16,IF(D260='Напрямки конкурса'!$L$17,'Напрямки конкурса'!$K$17,IF(D260='Напрямки конкурса'!$L$18,'Напрямки конкурса'!$K$18,IF(D260='Напрямки конкурса'!$L$19,'Напрямки конкурса'!$K$19,IF(D260='Напрямки конкурса'!$L$20,'Напрямки конкурса'!$K$20,IF(D260='Напрямки конкурса'!$L$21,'Напрямки конкурса'!$K$21,IF(D260='Напрямки конкурса'!$L$22,'Напрямки конкурса'!$K$22,IF(D260='Напрямки конкурса'!$L$23,'Напрямки конкурса'!$K$23,IF(D260='Напрямки конкурса'!$L$24,'Напрямки конкурса'!$K$24,IF(D260='Напрямки конкурса'!$L$25,'Напрямки конкурса'!$K$25,IF(D260='Напрямки конкурса'!$L$26,'Напрямки конкурса'!$K$26,IF(D260='Напрямки конкурса'!$L$27,'Напрямки конкурса'!$K$27,IF(D260='Напрямки конкурса'!$L$28,'Напрямки конкурса'!$K$28,"")))))))))))))))))))))))))))</f>
        <v>18М. Забезпечення моніторингу лікування ВІЛ-інфікованих осіб</v>
      </c>
      <c r="D260" s="317" t="s">
        <v>497</v>
      </c>
      <c r="E260" s="171"/>
      <c r="F260" s="171"/>
      <c r="G260" s="171"/>
      <c r="H260" s="150" t="str">
        <f>IF(I260='Категорія витрат'!$B$2,'Категорія витрат'!$A$2,IF(I260='Категорія витрат'!$B$3,'Категорія витрат'!$A$3,IF(I260='Категорія витрат'!$B$4,'Категорія витрат'!$A$4,IF(I260='Категорія витрат'!$B$5,'Категорія витрат'!$A$5,IF(I260='Категорія витрат'!$B$6,'Категорія витрат'!$A$6,IF(I260='Категорія витрат'!$B$7,'Категорія витрат'!$A$7,IF(I260='Категорія витрат'!$B$8,'Категорія витрат'!$A$8,IF(I260='Категорія витрат'!$B$9,'Категорія витрат'!$A$9,IF(I260='Категорія витрат'!$B$10,'Категорія витрат'!$A$10,IF(I260='Категорія витрат'!$B$11,'Категорія витрат'!$A$11,IF(I260='Категорія витрат'!$B$12,'Категорія витрат'!$A$12,IF(I260='Категорія витрат'!$B$13,'Категорія витрат'!$A$13,IF(I260='Категорія витрат'!$B$14,'Категорія витрат'!$A$14,IF(I260='Категорія витрат'!$B$15,'Категорія витрат'!$A$15,IF(I260='Категорія витрат'!$B$16,'Категорія витрат'!$A$16,IF(I260='Категорія витрат'!$B$17,'Категорія витрат'!$A$17,IF(I260='Категорія витрат'!$B$18,'Категорія витрат'!$A$18,IF(I260='Категорія витрат'!$B$19,'Категорія витрат'!$A$19,IF(I260='Категорія витрат'!$B$20,'Категорія витрат'!$A$20,IF(I260='Категорія витрат'!$B$21,'Категорія витрат'!$A$21,IF(I260='Категорія витрат'!$B$22,'Категорія витрат'!$A$22,IF(I260='Категорія витрат'!$B$23,'Категорія витрат'!$A$23,IF(I260='Категорія витрат'!$B$24,'Категорія витрат'!$A$24,IF(I260='Категорія витрат'!$B$25,'Категорія витрат'!$A$25,IF(I260='Категорія витрат'!$B$26,'Категорія витрат'!$A$26,IF(I260='Категорія витрат'!$B$27,'Категорія витрат'!$A$27,IF(I260='Категорія витрат'!$B$28,'Категорія витрат'!$A$28,IF(I260='Категорія витрат'!$B$29,'Категорія витрат'!$A$29,IF(I260='Категорія витрат'!$B$30,'Категорія витрат'!$A$30,"")))))))))))))))))))))))))))))</f>
        <v/>
      </c>
      <c r="I260" s="174"/>
      <c r="J260" s="173"/>
      <c r="K260" s="176"/>
      <c r="L260" s="87">
        <f t="shared" si="114"/>
        <v>0</v>
      </c>
      <c r="M260" s="176"/>
      <c r="N260" s="178"/>
      <c r="O260" s="176"/>
      <c r="P260" s="159">
        <f>IF(J260='Категорія витрат'!$F$2,ROUND('Додаток 3._Бюджет детальний ПР'!O260*0.3676,2),IF(J260='Категорія витрат'!$F$3,ROUND('Додаток 3._Бюджет детальний ПР'!O260*0.347,2),IF(J260='Категорія витрат'!$F$4,ROUND('Додаток 3._Бюджет детальний ПР'!O260*0.347,2),IF(J260='Категорія витрат'!$F$7,ROUND('Додаток 3._Бюджет детальний ПР'!O260*0.0841,2),0))))</f>
        <v>0</v>
      </c>
      <c r="Q260" s="153">
        <f t="shared" si="120"/>
        <v>0</v>
      </c>
      <c r="R260" s="180"/>
      <c r="S260" s="180"/>
      <c r="T260" s="180"/>
      <c r="U260" s="180"/>
      <c r="V260" s="180"/>
      <c r="W260" s="180"/>
      <c r="X260" s="180"/>
      <c r="Y260" s="181"/>
      <c r="Z260" s="181"/>
      <c r="AA260" s="181"/>
      <c r="AB260" s="181"/>
      <c r="AC260" s="181"/>
      <c r="AD260" s="48">
        <f t="shared" si="90"/>
        <v>0</v>
      </c>
      <c r="AE260" s="48">
        <f t="shared" si="91"/>
        <v>0</v>
      </c>
      <c r="AF260" s="48">
        <f t="shared" si="92"/>
        <v>0</v>
      </c>
      <c r="AG260" s="48">
        <f t="shared" si="93"/>
        <v>0</v>
      </c>
      <c r="AH260" s="48">
        <f t="shared" si="94"/>
        <v>0</v>
      </c>
      <c r="AI260" s="48">
        <f t="shared" si="95"/>
        <v>0</v>
      </c>
      <c r="AJ260" s="48">
        <f t="shared" si="96"/>
        <v>0</v>
      </c>
      <c r="AK260" s="48">
        <f t="shared" si="97"/>
        <v>0</v>
      </c>
      <c r="AL260" s="181"/>
      <c r="AM260" s="181"/>
      <c r="AN260" s="77"/>
      <c r="AO260" s="176"/>
      <c r="AP260" s="87">
        <f t="shared" si="116"/>
        <v>0</v>
      </c>
      <c r="AQ260" s="176"/>
      <c r="AR260" s="178"/>
      <c r="AS260" s="176"/>
      <c r="AT260" s="159">
        <f>IF(J260='Категорія витрат'!$F$2,ROUND('Додаток 3._Бюджет детальний ПР'!AS260*0.3676,2),IF(J260='Категорія витрат'!$F$3,ROUND('Додаток 3._Бюджет детальний ПР'!AS260*0.347,2),IF(J260='Категорія витрат'!$F$4,ROUND('Додаток 3._Бюджет детальний ПР'!AS260*0.347,2),IF(J260='Категорія витрат'!$F$7,ROUND('Додаток 3._Бюджет детальний ПР'!AS260*0.0841,2),0))))</f>
        <v>0</v>
      </c>
      <c r="AU260" s="153">
        <f t="shared" si="117"/>
        <v>0</v>
      </c>
      <c r="AV260" s="180"/>
      <c r="AW260" s="180"/>
      <c r="AX260" s="180"/>
      <c r="AY260" s="180"/>
      <c r="AZ260" s="180"/>
      <c r="BA260" s="180"/>
      <c r="BB260" s="180"/>
      <c r="BC260" s="181"/>
      <c r="BD260" s="181"/>
      <c r="BE260" s="181"/>
      <c r="BF260" s="181"/>
      <c r="BG260" s="181"/>
      <c r="BH260" s="48">
        <f t="shared" si="98"/>
        <v>0</v>
      </c>
      <c r="BI260" s="48">
        <f t="shared" si="99"/>
        <v>0</v>
      </c>
      <c r="BJ260" s="48">
        <f t="shared" si="100"/>
        <v>0</v>
      </c>
      <c r="BK260" s="48">
        <f t="shared" si="101"/>
        <v>0</v>
      </c>
      <c r="BL260" s="48">
        <f t="shared" si="102"/>
        <v>0</v>
      </c>
      <c r="BM260" s="48">
        <f t="shared" si="103"/>
        <v>0</v>
      </c>
      <c r="BN260" s="48">
        <f t="shared" si="104"/>
        <v>0</v>
      </c>
      <c r="BO260" s="48">
        <f t="shared" si="105"/>
        <v>0</v>
      </c>
      <c r="BP260" s="181"/>
      <c r="BQ260" s="181"/>
      <c r="BR260" s="191"/>
      <c r="BS260" s="176"/>
      <c r="BT260" s="87">
        <f t="shared" si="118"/>
        <v>0</v>
      </c>
      <c r="BU260" s="176"/>
      <c r="BV260" s="178"/>
      <c r="BW260" s="176"/>
      <c r="BX260" s="159">
        <f>IF(J260='Категорія витрат'!$F$2,ROUND('Додаток 3._Бюджет детальний ПР'!BW260*0.3676,2),IF(J260='Категорія витрат'!$F$3,ROUND('Додаток 3._Бюджет детальний ПР'!BW260*0.347,2),IF(J260='Категорія витрат'!$F$4,ROUND('Додаток 3._Бюджет детальний ПР'!BW260*0.347,2),IF(J260='Категорія витрат'!$F$7,ROUND('Додаток 3._Бюджет детальний ПР'!BW260*0.0841,2),0))))</f>
        <v>0</v>
      </c>
      <c r="BY260" s="153">
        <f t="shared" si="119"/>
        <v>0</v>
      </c>
      <c r="BZ260" s="338"/>
      <c r="CA260" s="338"/>
      <c r="CB260" s="338"/>
      <c r="CC260" s="338"/>
      <c r="CD260" s="338"/>
      <c r="CE260" s="338"/>
      <c r="CF260" s="180"/>
      <c r="CG260" s="181"/>
      <c r="CH260" s="181"/>
      <c r="CI260" s="181"/>
      <c r="CJ260" s="181"/>
      <c r="CK260" s="181"/>
      <c r="CL260" s="48">
        <f t="shared" si="106"/>
        <v>0</v>
      </c>
      <c r="CM260" s="48">
        <f t="shared" si="107"/>
        <v>0</v>
      </c>
      <c r="CN260" s="48">
        <f t="shared" si="108"/>
        <v>0</v>
      </c>
      <c r="CO260" s="48">
        <f t="shared" si="109"/>
        <v>0</v>
      </c>
      <c r="CP260" s="48">
        <f t="shared" si="110"/>
        <v>0</v>
      </c>
      <c r="CQ260" s="48">
        <f t="shared" si="111"/>
        <v>0</v>
      </c>
      <c r="CR260" s="48">
        <f t="shared" si="112"/>
        <v>0</v>
      </c>
      <c r="CS260" s="48">
        <f t="shared" si="113"/>
        <v>0</v>
      </c>
      <c r="CT260" s="181"/>
      <c r="CU260" s="181"/>
    </row>
    <row r="261" spans="1:99" ht="20.100000000000001" customHeight="1" x14ac:dyDescent="0.15">
      <c r="A261" s="58">
        <v>257</v>
      </c>
      <c r="B261" s="58" t="str">
        <f>IF(D261='Напрямки конкурса'!$L$2,'Напрямки конкурса'!$B$2,IF(D261='Напрямки конкурса'!$L$3,'Напрямки конкурса'!$B$3,IF(D261='Напрямки конкурса'!$L$4,'Напрямки конкурса'!$B$4,IF(D261='Напрямки конкурса'!$L$5,'Напрямки конкурса'!$B$5,IF(D261='Напрямки конкурса'!$L$6,'Напрямки конкурса'!$B$6,IF(D261='Напрямки конкурса'!$L$7,'Напрямки конкурса'!$B$7,IF(D261='Напрямки конкурса'!$L$8,'Напрямки конкурса'!$B$8,IF(D261='Напрямки конкурса'!$L$9,'Напрямки конкурса'!$B$9,IF(D261='Напрямки конкурса'!$L$10,'Напрямки конкурса'!$B$10,IF(D261='Напрямки конкурса'!$L$11,'Напрямки конкурса'!$B$11,IF(D261='Напрямки конкурса'!$L$12,'Напрямки конкурса'!$B$12,IF(D261='Напрямки конкурса'!$L$13,'Напрямки конкурса'!$B$13,IF(D261='Напрямки конкурса'!$L$14,'Напрямки конкурса'!$B$14,IF(D261='Напрямки конкурса'!$L$15,'Напрямки конкурса'!$B$15,IF(D261='Напрямки конкурса'!$L$16,'Напрямки конкурса'!$B$16,IF(D261='Напрямки конкурса'!$L$17,'Напрямки конкурса'!$B$17,IF(D261='Напрямки конкурса'!$L$18,'Напрямки конкурса'!$B$18,IF(D261='Напрямки конкурса'!$L$19,'Напрямки конкурса'!$B$19,IF(D261='Напрямки конкурса'!$L$20,'Напрямки конкурса'!$B$20,IF(D261='Напрямки конкурса'!$L$21,'Напрямки конкурса'!$B$21,IF(D261='Напрямки конкурса'!$L$22,'Напрямки конкурса'!$B$22,IF(D261='Напрямки конкурса'!$L$23,'Напрямки конкурса'!$B$23,IF(D261='Напрямки конкурса'!$L$24,'Напрямки конкурса'!$B$24,IF(D261='Напрямки конкурса'!$L$25,'Напрямки конкурса'!$B$25,IF(D261='Напрямки конкурса'!$L$26,'Напрямки конкурса'!$B$26,IF(D261='Напрямки конкурса'!$L$27,'Напрямки конкурса'!$B$27,IF(D261='Напрямки конкурса'!$L$28,'Напрямки конкурса'!$B$28,"")))))))))))))))))))))))))))</f>
        <v>Мережа</v>
      </c>
      <c r="C261" s="59" t="str">
        <f>IF(D261='Напрямки конкурса'!$L$2,'Напрямки конкурса'!$K$2,IF(D261='Напрямки конкурса'!$L$3,'Напрямки конкурса'!$K$3,IF(D261='Напрямки конкурса'!$L$4,'Напрямки конкурса'!$K$4,IF(D261='Напрямки конкурса'!$L$5,'Напрямки конкурса'!$K$5,IF(D261='Напрямки конкурса'!$L$6,'Напрямки конкурса'!$K$6,IF(D261='Напрямки конкурса'!$L$7,'Напрямки конкурса'!$K$7,IF(D261='Напрямки конкурса'!$L$8,'Напрямки конкурса'!$K$8,IF(D261='Напрямки конкурса'!$L$9,'Напрямки конкурса'!$K$9,IF(D261='Напрямки конкурса'!$L$10,'Напрямки конкурса'!$K$10,IF(D261='Напрямки конкурса'!$L$11,'Напрямки конкурса'!$K$11,IF(D261='Напрямки конкурса'!$L$12,'Напрямки конкурса'!$K$12,IF(D261='Напрямки конкурса'!$L$13,'Напрямки конкурса'!$K$13,IF(D261='Напрямки конкурса'!$L$14,'Напрямки конкурса'!$K$14,IF(D261='Напрямки конкурса'!$L$15,'Напрямки конкурса'!$K$15,IF(D261='Напрямки конкурса'!$L$16,'Напрямки конкурса'!$K$16,IF(D261='Напрямки конкурса'!$L$17,'Напрямки конкурса'!$K$17,IF(D261='Напрямки конкурса'!$L$18,'Напрямки конкурса'!$K$18,IF(D261='Напрямки конкурса'!$L$19,'Напрямки конкурса'!$K$19,IF(D261='Напрямки конкурса'!$L$20,'Напрямки конкурса'!$K$20,IF(D261='Напрямки конкурса'!$L$21,'Напрямки конкурса'!$K$21,IF(D261='Напрямки конкурса'!$L$22,'Напрямки конкурса'!$K$22,IF(D261='Напрямки конкурса'!$L$23,'Напрямки конкурса'!$K$23,IF(D261='Напрямки конкурса'!$L$24,'Напрямки конкурса'!$K$24,IF(D261='Напрямки конкурса'!$L$25,'Напрямки конкурса'!$K$25,IF(D261='Напрямки конкурса'!$L$26,'Напрямки конкурса'!$K$26,IF(D261='Напрямки конкурса'!$L$27,'Напрямки конкурса'!$K$27,IF(D261='Напрямки конкурса'!$L$28,'Напрямки конкурса'!$K$28,"")))))))))))))))))))))))))))</f>
        <v>18М. Забезпечення моніторингу лікування ВІЛ-інфікованих осіб</v>
      </c>
      <c r="D261" s="317" t="s">
        <v>497</v>
      </c>
      <c r="E261" s="171"/>
      <c r="F261" s="171"/>
      <c r="G261" s="171"/>
      <c r="H261" s="150" t="str">
        <f>IF(I261='Категорія витрат'!$B$2,'Категорія витрат'!$A$2,IF(I261='Категорія витрат'!$B$3,'Категорія витрат'!$A$3,IF(I261='Категорія витрат'!$B$4,'Категорія витрат'!$A$4,IF(I261='Категорія витрат'!$B$5,'Категорія витрат'!$A$5,IF(I261='Категорія витрат'!$B$6,'Категорія витрат'!$A$6,IF(I261='Категорія витрат'!$B$7,'Категорія витрат'!$A$7,IF(I261='Категорія витрат'!$B$8,'Категорія витрат'!$A$8,IF(I261='Категорія витрат'!$B$9,'Категорія витрат'!$A$9,IF(I261='Категорія витрат'!$B$10,'Категорія витрат'!$A$10,IF(I261='Категорія витрат'!$B$11,'Категорія витрат'!$A$11,IF(I261='Категорія витрат'!$B$12,'Категорія витрат'!$A$12,IF(I261='Категорія витрат'!$B$13,'Категорія витрат'!$A$13,IF(I261='Категорія витрат'!$B$14,'Категорія витрат'!$A$14,IF(I261='Категорія витрат'!$B$15,'Категорія витрат'!$A$15,IF(I261='Категорія витрат'!$B$16,'Категорія витрат'!$A$16,IF(I261='Категорія витрат'!$B$17,'Категорія витрат'!$A$17,IF(I261='Категорія витрат'!$B$18,'Категорія витрат'!$A$18,IF(I261='Категорія витрат'!$B$19,'Категорія витрат'!$A$19,IF(I261='Категорія витрат'!$B$20,'Категорія витрат'!$A$20,IF(I261='Категорія витрат'!$B$21,'Категорія витрат'!$A$21,IF(I261='Категорія витрат'!$B$22,'Категорія витрат'!$A$22,IF(I261='Категорія витрат'!$B$23,'Категорія витрат'!$A$23,IF(I261='Категорія витрат'!$B$24,'Категорія витрат'!$A$24,IF(I261='Категорія витрат'!$B$25,'Категорія витрат'!$A$25,IF(I261='Категорія витрат'!$B$26,'Категорія витрат'!$A$26,IF(I261='Категорія витрат'!$B$27,'Категорія витрат'!$A$27,IF(I261='Категорія витрат'!$B$28,'Категорія витрат'!$A$28,IF(I261='Категорія витрат'!$B$29,'Категорія витрат'!$A$29,IF(I261='Категорія витрат'!$B$30,'Категорія витрат'!$A$30,"")))))))))))))))))))))))))))))</f>
        <v/>
      </c>
      <c r="I261" s="174"/>
      <c r="J261" s="173"/>
      <c r="K261" s="176"/>
      <c r="L261" s="87">
        <f t="shared" si="114"/>
        <v>0</v>
      </c>
      <c r="M261" s="176"/>
      <c r="N261" s="178"/>
      <c r="O261" s="176"/>
      <c r="P261" s="159">
        <f>IF(J261='Категорія витрат'!$F$2,ROUND('Додаток 3._Бюджет детальний ПР'!O261*0.3676,2),IF(J261='Категорія витрат'!$F$3,ROUND('Додаток 3._Бюджет детальний ПР'!O261*0.347,2),IF(J261='Категорія витрат'!$F$4,ROUND('Додаток 3._Бюджет детальний ПР'!O261*0.347,2),IF(J261='Категорія витрат'!$F$7,ROUND('Додаток 3._Бюджет детальний ПР'!O261*0.0841,2),0))))</f>
        <v>0</v>
      </c>
      <c r="Q261" s="153">
        <f t="shared" si="120"/>
        <v>0</v>
      </c>
      <c r="R261" s="180"/>
      <c r="S261" s="180"/>
      <c r="T261" s="180"/>
      <c r="U261" s="180"/>
      <c r="V261" s="180"/>
      <c r="W261" s="180"/>
      <c r="X261" s="180"/>
      <c r="Y261" s="181"/>
      <c r="Z261" s="181"/>
      <c r="AA261" s="181"/>
      <c r="AB261" s="181"/>
      <c r="AC261" s="181"/>
      <c r="AD261" s="48">
        <f t="shared" ref="AD261:AD324" si="121">(O261+P261)*AH261</f>
        <v>0</v>
      </c>
      <c r="AE261" s="48">
        <f t="shared" ref="AE261:AE324" si="122">(O261+P261)*AI261</f>
        <v>0</v>
      </c>
      <c r="AF261" s="48">
        <f t="shared" ref="AF261:AF324" si="123">(O261+P261)*AJ261</f>
        <v>0</v>
      </c>
      <c r="AG261" s="48">
        <f t="shared" ref="AG261:AG324" si="124">(O261+P261)*AK261</f>
        <v>0</v>
      </c>
      <c r="AH261" s="48">
        <f t="shared" ref="AH261:AH324" si="125">R261+S261+T261</f>
        <v>0</v>
      </c>
      <c r="AI261" s="48">
        <f t="shared" ref="AI261:AI324" si="126">U261+V261+W261</f>
        <v>0</v>
      </c>
      <c r="AJ261" s="48">
        <f t="shared" ref="AJ261:AJ324" si="127">X261+Y261+Z261</f>
        <v>0</v>
      </c>
      <c r="AK261" s="48">
        <f t="shared" ref="AK261:AK324" si="128">AA261+AB261+AC261</f>
        <v>0</v>
      </c>
      <c r="AL261" s="181"/>
      <c r="AM261" s="181"/>
      <c r="AN261" s="77"/>
      <c r="AO261" s="176"/>
      <c r="AP261" s="87">
        <f t="shared" si="116"/>
        <v>0</v>
      </c>
      <c r="AQ261" s="176"/>
      <c r="AR261" s="178"/>
      <c r="AS261" s="176"/>
      <c r="AT261" s="159">
        <f>IF(J261='Категорія витрат'!$F$2,ROUND('Додаток 3._Бюджет детальний ПР'!AS261*0.3676,2),IF(J261='Категорія витрат'!$F$3,ROUND('Додаток 3._Бюджет детальний ПР'!AS261*0.347,2),IF(J261='Категорія витрат'!$F$4,ROUND('Додаток 3._Бюджет детальний ПР'!AS261*0.347,2),IF(J261='Категорія витрат'!$F$7,ROUND('Додаток 3._Бюджет детальний ПР'!AS261*0.0841,2),0))))</f>
        <v>0</v>
      </c>
      <c r="AU261" s="153">
        <f t="shared" si="117"/>
        <v>0</v>
      </c>
      <c r="AV261" s="180"/>
      <c r="AW261" s="180"/>
      <c r="AX261" s="180"/>
      <c r="AY261" s="180"/>
      <c r="AZ261" s="180"/>
      <c r="BA261" s="180"/>
      <c r="BB261" s="180"/>
      <c r="BC261" s="181"/>
      <c r="BD261" s="181"/>
      <c r="BE261" s="181"/>
      <c r="BF261" s="181"/>
      <c r="BG261" s="181"/>
      <c r="BH261" s="48">
        <f t="shared" ref="BH261:BH324" si="129">(AS261+AT261)*BL261</f>
        <v>0</v>
      </c>
      <c r="BI261" s="48">
        <f t="shared" ref="BI261:BI324" si="130">(AS261+AT261)*BM261</f>
        <v>0</v>
      </c>
      <c r="BJ261" s="48">
        <f t="shared" ref="BJ261:BJ324" si="131">(AS261+AT261)*BN261</f>
        <v>0</v>
      </c>
      <c r="BK261" s="48">
        <f t="shared" ref="BK261:BK324" si="132">(AS261+AT261)*BO261</f>
        <v>0</v>
      </c>
      <c r="BL261" s="48">
        <f t="shared" ref="BL261:BL324" si="133">AV261+AW261+AX261</f>
        <v>0</v>
      </c>
      <c r="BM261" s="48">
        <f t="shared" ref="BM261:BM324" si="134">AY261+AZ261+BA261</f>
        <v>0</v>
      </c>
      <c r="BN261" s="48">
        <f t="shared" ref="BN261:BN324" si="135">BB261+BC261+BD261</f>
        <v>0</v>
      </c>
      <c r="BO261" s="48">
        <f t="shared" ref="BO261:BO324" si="136">BE261+BF261+BG261</f>
        <v>0</v>
      </c>
      <c r="BP261" s="181"/>
      <c r="BQ261" s="181"/>
      <c r="BR261" s="191"/>
      <c r="BS261" s="176"/>
      <c r="BT261" s="87">
        <f t="shared" si="118"/>
        <v>0</v>
      </c>
      <c r="BU261" s="176"/>
      <c r="BV261" s="178"/>
      <c r="BW261" s="176"/>
      <c r="BX261" s="159">
        <f>IF(J261='Категорія витрат'!$F$2,ROUND('Додаток 3._Бюджет детальний ПР'!BW261*0.3676,2),IF(J261='Категорія витрат'!$F$3,ROUND('Додаток 3._Бюджет детальний ПР'!BW261*0.347,2),IF(J261='Категорія витрат'!$F$4,ROUND('Додаток 3._Бюджет детальний ПР'!BW261*0.347,2),IF(J261='Категорія витрат'!$F$7,ROUND('Додаток 3._Бюджет детальний ПР'!BW261*0.0841,2),0))))</f>
        <v>0</v>
      </c>
      <c r="BY261" s="153">
        <f t="shared" si="119"/>
        <v>0</v>
      </c>
      <c r="BZ261" s="338"/>
      <c r="CA261" s="338"/>
      <c r="CB261" s="338"/>
      <c r="CC261" s="338"/>
      <c r="CD261" s="338"/>
      <c r="CE261" s="338"/>
      <c r="CF261" s="180"/>
      <c r="CG261" s="181"/>
      <c r="CH261" s="181"/>
      <c r="CI261" s="181"/>
      <c r="CJ261" s="181"/>
      <c r="CK261" s="181"/>
      <c r="CL261" s="48">
        <f t="shared" ref="CL261:CL324" si="137">(BW261+BX261)*CP261</f>
        <v>0</v>
      </c>
      <c r="CM261" s="48">
        <f t="shared" ref="CM261:CM324" si="138">(BW261+BX261)*CQ261</f>
        <v>0</v>
      </c>
      <c r="CN261" s="48">
        <f t="shared" ref="CN261:CN324" si="139">(BW261+BX261)*CR261</f>
        <v>0</v>
      </c>
      <c r="CO261" s="48">
        <f t="shared" ref="CO261:CO324" si="140">(BW261+BX261)*CS261</f>
        <v>0</v>
      </c>
      <c r="CP261" s="48">
        <f t="shared" ref="CP261:CP324" si="141">BZ261+CA261+CB261</f>
        <v>0</v>
      </c>
      <c r="CQ261" s="48">
        <f t="shared" ref="CQ261:CQ324" si="142">CC261+CD261+CE261</f>
        <v>0</v>
      </c>
      <c r="CR261" s="48">
        <f t="shared" ref="CR261:CR324" si="143">CF261+CG261+CH261</f>
        <v>0</v>
      </c>
      <c r="CS261" s="48">
        <f t="shared" ref="CS261:CS324" si="144">CI261+CJ261+CK261</f>
        <v>0</v>
      </c>
      <c r="CT261" s="181"/>
      <c r="CU261" s="181"/>
    </row>
    <row r="262" spans="1:99" ht="20.100000000000001" customHeight="1" x14ac:dyDescent="0.15">
      <c r="A262" s="58">
        <v>258</v>
      </c>
      <c r="B262" s="58" t="str">
        <f>IF(D262='Напрямки конкурса'!$L$2,'Напрямки конкурса'!$B$2,IF(D262='Напрямки конкурса'!$L$3,'Напрямки конкурса'!$B$3,IF(D262='Напрямки конкурса'!$L$4,'Напрямки конкурса'!$B$4,IF(D262='Напрямки конкурса'!$L$5,'Напрямки конкурса'!$B$5,IF(D262='Напрямки конкурса'!$L$6,'Напрямки конкурса'!$B$6,IF(D262='Напрямки конкурса'!$L$7,'Напрямки конкурса'!$B$7,IF(D262='Напрямки конкурса'!$L$8,'Напрямки конкурса'!$B$8,IF(D262='Напрямки конкурса'!$L$9,'Напрямки конкурса'!$B$9,IF(D262='Напрямки конкурса'!$L$10,'Напрямки конкурса'!$B$10,IF(D262='Напрямки конкурса'!$L$11,'Напрямки конкурса'!$B$11,IF(D262='Напрямки конкурса'!$L$12,'Напрямки конкурса'!$B$12,IF(D262='Напрямки конкурса'!$L$13,'Напрямки конкурса'!$B$13,IF(D262='Напрямки конкурса'!$L$14,'Напрямки конкурса'!$B$14,IF(D262='Напрямки конкурса'!$L$15,'Напрямки конкурса'!$B$15,IF(D262='Напрямки конкурса'!$L$16,'Напрямки конкурса'!$B$16,IF(D262='Напрямки конкурса'!$L$17,'Напрямки конкурса'!$B$17,IF(D262='Напрямки конкурса'!$L$18,'Напрямки конкурса'!$B$18,IF(D262='Напрямки конкурса'!$L$19,'Напрямки конкурса'!$B$19,IF(D262='Напрямки конкурса'!$L$20,'Напрямки конкурса'!$B$20,IF(D262='Напрямки конкурса'!$L$21,'Напрямки конкурса'!$B$21,IF(D262='Напрямки конкурса'!$L$22,'Напрямки конкурса'!$B$22,IF(D262='Напрямки конкурса'!$L$23,'Напрямки конкурса'!$B$23,IF(D262='Напрямки конкурса'!$L$24,'Напрямки конкурса'!$B$24,IF(D262='Напрямки конкурса'!$L$25,'Напрямки конкурса'!$B$25,IF(D262='Напрямки конкурса'!$L$26,'Напрямки конкурса'!$B$26,IF(D262='Напрямки конкурса'!$L$27,'Напрямки конкурса'!$B$27,IF(D262='Напрямки конкурса'!$L$28,'Напрямки конкурса'!$B$28,"")))))))))))))))))))))))))))</f>
        <v>Мережа</v>
      </c>
      <c r="C262" s="59" t="str">
        <f>IF(D262='Напрямки конкурса'!$L$2,'Напрямки конкурса'!$K$2,IF(D262='Напрямки конкурса'!$L$3,'Напрямки конкурса'!$K$3,IF(D262='Напрямки конкурса'!$L$4,'Напрямки конкурса'!$K$4,IF(D262='Напрямки конкурса'!$L$5,'Напрямки конкурса'!$K$5,IF(D262='Напрямки конкурса'!$L$6,'Напрямки конкурса'!$K$6,IF(D262='Напрямки конкурса'!$L$7,'Напрямки конкурса'!$K$7,IF(D262='Напрямки конкурса'!$L$8,'Напрямки конкурса'!$K$8,IF(D262='Напрямки конкурса'!$L$9,'Напрямки конкурса'!$K$9,IF(D262='Напрямки конкурса'!$L$10,'Напрямки конкурса'!$K$10,IF(D262='Напрямки конкурса'!$L$11,'Напрямки конкурса'!$K$11,IF(D262='Напрямки конкурса'!$L$12,'Напрямки конкурса'!$K$12,IF(D262='Напрямки конкурса'!$L$13,'Напрямки конкурса'!$K$13,IF(D262='Напрямки конкурса'!$L$14,'Напрямки конкурса'!$K$14,IF(D262='Напрямки конкурса'!$L$15,'Напрямки конкурса'!$K$15,IF(D262='Напрямки конкурса'!$L$16,'Напрямки конкурса'!$K$16,IF(D262='Напрямки конкурса'!$L$17,'Напрямки конкурса'!$K$17,IF(D262='Напрямки конкурса'!$L$18,'Напрямки конкурса'!$K$18,IF(D262='Напрямки конкурса'!$L$19,'Напрямки конкурса'!$K$19,IF(D262='Напрямки конкурса'!$L$20,'Напрямки конкурса'!$K$20,IF(D262='Напрямки конкурса'!$L$21,'Напрямки конкурса'!$K$21,IF(D262='Напрямки конкурса'!$L$22,'Напрямки конкурса'!$K$22,IF(D262='Напрямки конкурса'!$L$23,'Напрямки конкурса'!$K$23,IF(D262='Напрямки конкурса'!$L$24,'Напрямки конкурса'!$K$24,IF(D262='Напрямки конкурса'!$L$25,'Напрямки конкурса'!$K$25,IF(D262='Напрямки конкурса'!$L$26,'Напрямки конкурса'!$K$26,IF(D262='Напрямки конкурса'!$L$27,'Напрямки конкурса'!$K$27,IF(D262='Напрямки конкурса'!$L$28,'Напрямки конкурса'!$K$28,"")))))))))))))))))))))))))))</f>
        <v>18М. Забезпечення моніторингу лікування ВІЛ-інфікованих осіб</v>
      </c>
      <c r="D262" s="317" t="s">
        <v>497</v>
      </c>
      <c r="E262" s="171"/>
      <c r="F262" s="171"/>
      <c r="G262" s="171"/>
      <c r="H262" s="150" t="str">
        <f>IF(I262='Категорія витрат'!$B$2,'Категорія витрат'!$A$2,IF(I262='Категорія витрат'!$B$3,'Категорія витрат'!$A$3,IF(I262='Категорія витрат'!$B$4,'Категорія витрат'!$A$4,IF(I262='Категорія витрат'!$B$5,'Категорія витрат'!$A$5,IF(I262='Категорія витрат'!$B$6,'Категорія витрат'!$A$6,IF(I262='Категорія витрат'!$B$7,'Категорія витрат'!$A$7,IF(I262='Категорія витрат'!$B$8,'Категорія витрат'!$A$8,IF(I262='Категорія витрат'!$B$9,'Категорія витрат'!$A$9,IF(I262='Категорія витрат'!$B$10,'Категорія витрат'!$A$10,IF(I262='Категорія витрат'!$B$11,'Категорія витрат'!$A$11,IF(I262='Категорія витрат'!$B$12,'Категорія витрат'!$A$12,IF(I262='Категорія витрат'!$B$13,'Категорія витрат'!$A$13,IF(I262='Категорія витрат'!$B$14,'Категорія витрат'!$A$14,IF(I262='Категорія витрат'!$B$15,'Категорія витрат'!$A$15,IF(I262='Категорія витрат'!$B$16,'Категорія витрат'!$A$16,IF(I262='Категорія витрат'!$B$17,'Категорія витрат'!$A$17,IF(I262='Категорія витрат'!$B$18,'Категорія витрат'!$A$18,IF(I262='Категорія витрат'!$B$19,'Категорія витрат'!$A$19,IF(I262='Категорія витрат'!$B$20,'Категорія витрат'!$A$20,IF(I262='Категорія витрат'!$B$21,'Категорія витрат'!$A$21,IF(I262='Категорія витрат'!$B$22,'Категорія витрат'!$A$22,IF(I262='Категорія витрат'!$B$23,'Категорія витрат'!$A$23,IF(I262='Категорія витрат'!$B$24,'Категорія витрат'!$A$24,IF(I262='Категорія витрат'!$B$25,'Категорія витрат'!$A$25,IF(I262='Категорія витрат'!$B$26,'Категорія витрат'!$A$26,IF(I262='Категорія витрат'!$B$27,'Категорія витрат'!$A$27,IF(I262='Категорія витрат'!$B$28,'Категорія витрат'!$A$28,IF(I262='Категорія витрат'!$B$29,'Категорія витрат'!$A$29,IF(I262='Категорія витрат'!$B$30,'Категорія витрат'!$A$30,"")))))))))))))))))))))))))))))</f>
        <v/>
      </c>
      <c r="I262" s="174"/>
      <c r="J262" s="173"/>
      <c r="K262" s="176"/>
      <c r="L262" s="87">
        <f t="shared" ref="L262:L325" si="145">SUM(R262:AC262)</f>
        <v>0</v>
      </c>
      <c r="M262" s="176"/>
      <c r="N262" s="178"/>
      <c r="O262" s="176"/>
      <c r="P262" s="159">
        <f>IF(J262='Категорія витрат'!$F$2,ROUND('Додаток 3._Бюджет детальний ПР'!O262*0.3676,2),IF(J262='Категорія витрат'!$F$3,ROUND('Додаток 3._Бюджет детальний ПР'!O262*0.347,2),IF(J262='Категорія витрат'!$F$4,ROUND('Додаток 3._Бюджет детальний ПР'!O262*0.347,2),IF(J262='Категорія витрат'!$F$7,ROUND('Додаток 3._Бюджет детальний ПР'!O262*0.0841,2),0))))</f>
        <v>0</v>
      </c>
      <c r="Q262" s="153">
        <f t="shared" si="120"/>
        <v>0</v>
      </c>
      <c r="R262" s="180"/>
      <c r="S262" s="180"/>
      <c r="T262" s="180"/>
      <c r="U262" s="180"/>
      <c r="V262" s="180"/>
      <c r="W262" s="180"/>
      <c r="X262" s="180"/>
      <c r="Y262" s="181"/>
      <c r="Z262" s="181"/>
      <c r="AA262" s="181"/>
      <c r="AB262" s="181"/>
      <c r="AC262" s="181"/>
      <c r="AD262" s="48">
        <f t="shared" si="121"/>
        <v>0</v>
      </c>
      <c r="AE262" s="48">
        <f t="shared" si="122"/>
        <v>0</v>
      </c>
      <c r="AF262" s="48">
        <f t="shared" si="123"/>
        <v>0</v>
      </c>
      <c r="AG262" s="48">
        <f t="shared" si="124"/>
        <v>0</v>
      </c>
      <c r="AH262" s="48">
        <f t="shared" si="125"/>
        <v>0</v>
      </c>
      <c r="AI262" s="48">
        <f t="shared" si="126"/>
        <v>0</v>
      </c>
      <c r="AJ262" s="48">
        <f t="shared" si="127"/>
        <v>0</v>
      </c>
      <c r="AK262" s="48">
        <f t="shared" si="128"/>
        <v>0</v>
      </c>
      <c r="AL262" s="181"/>
      <c r="AM262" s="181"/>
      <c r="AN262" s="77"/>
      <c r="AO262" s="176"/>
      <c r="AP262" s="87">
        <f t="shared" ref="AP262:AP325" si="146">SUM(AV262:BG262)</f>
        <v>0</v>
      </c>
      <c r="AQ262" s="176"/>
      <c r="AR262" s="178"/>
      <c r="AS262" s="176"/>
      <c r="AT262" s="159">
        <f>IF(J262='Категорія витрат'!$F$2,ROUND('Додаток 3._Бюджет детальний ПР'!AS262*0.3676,2),IF(J262='Категорія витрат'!$F$3,ROUND('Додаток 3._Бюджет детальний ПР'!AS262*0.347,2),IF(J262='Категорія витрат'!$F$4,ROUND('Додаток 3._Бюджет детальний ПР'!AS262*0.347,2),IF(J262='Категорія витрат'!$F$7,ROUND('Додаток 3._Бюджет детальний ПР'!AS262*0.0841,2),0))))</f>
        <v>0</v>
      </c>
      <c r="AU262" s="153">
        <f t="shared" ref="AU262:AU325" si="147">(AS262+AT262)*AP262</f>
        <v>0</v>
      </c>
      <c r="AV262" s="180"/>
      <c r="AW262" s="180"/>
      <c r="AX262" s="180"/>
      <c r="AY262" s="180"/>
      <c r="AZ262" s="180"/>
      <c r="BA262" s="180"/>
      <c r="BB262" s="180"/>
      <c r="BC262" s="181"/>
      <c r="BD262" s="181"/>
      <c r="BE262" s="181"/>
      <c r="BF262" s="181"/>
      <c r="BG262" s="181"/>
      <c r="BH262" s="48">
        <f t="shared" si="129"/>
        <v>0</v>
      </c>
      <c r="BI262" s="48">
        <f t="shared" si="130"/>
        <v>0</v>
      </c>
      <c r="BJ262" s="48">
        <f t="shared" si="131"/>
        <v>0</v>
      </c>
      <c r="BK262" s="48">
        <f t="shared" si="132"/>
        <v>0</v>
      </c>
      <c r="BL262" s="48">
        <f t="shared" si="133"/>
        <v>0</v>
      </c>
      <c r="BM262" s="48">
        <f t="shared" si="134"/>
        <v>0</v>
      </c>
      <c r="BN262" s="48">
        <f t="shared" si="135"/>
        <v>0</v>
      </c>
      <c r="BO262" s="48">
        <f t="shared" si="136"/>
        <v>0</v>
      </c>
      <c r="BP262" s="181"/>
      <c r="BQ262" s="181"/>
      <c r="BR262" s="191"/>
      <c r="BS262" s="176"/>
      <c r="BT262" s="87">
        <f t="shared" ref="BT262:BT325" si="148">SUM(BZ262:CK262)</f>
        <v>0</v>
      </c>
      <c r="BU262" s="176"/>
      <c r="BV262" s="178"/>
      <c r="BW262" s="176"/>
      <c r="BX262" s="159">
        <f>IF(J262='Категорія витрат'!$F$2,ROUND('Додаток 3._Бюджет детальний ПР'!BW262*0.3676,2),IF(J262='Категорія витрат'!$F$3,ROUND('Додаток 3._Бюджет детальний ПР'!BW262*0.347,2),IF(J262='Категорія витрат'!$F$4,ROUND('Додаток 3._Бюджет детальний ПР'!BW262*0.347,2),IF(J262='Категорія витрат'!$F$7,ROUND('Додаток 3._Бюджет детальний ПР'!BW262*0.0841,2),0))))</f>
        <v>0</v>
      </c>
      <c r="BY262" s="153">
        <f t="shared" ref="BY262:BY325" si="149">(BW262+BX262)*BT262</f>
        <v>0</v>
      </c>
      <c r="BZ262" s="338"/>
      <c r="CA262" s="338"/>
      <c r="CB262" s="338"/>
      <c r="CC262" s="338"/>
      <c r="CD262" s="338"/>
      <c r="CE262" s="338"/>
      <c r="CF262" s="180"/>
      <c r="CG262" s="181"/>
      <c r="CH262" s="181"/>
      <c r="CI262" s="181"/>
      <c r="CJ262" s="181"/>
      <c r="CK262" s="181"/>
      <c r="CL262" s="48">
        <f t="shared" si="137"/>
        <v>0</v>
      </c>
      <c r="CM262" s="48">
        <f t="shared" si="138"/>
        <v>0</v>
      </c>
      <c r="CN262" s="48">
        <f t="shared" si="139"/>
        <v>0</v>
      </c>
      <c r="CO262" s="48">
        <f t="shared" si="140"/>
        <v>0</v>
      </c>
      <c r="CP262" s="48">
        <f t="shared" si="141"/>
        <v>0</v>
      </c>
      <c r="CQ262" s="48">
        <f t="shared" si="142"/>
        <v>0</v>
      </c>
      <c r="CR262" s="48">
        <f t="shared" si="143"/>
        <v>0</v>
      </c>
      <c r="CS262" s="48">
        <f t="shared" si="144"/>
        <v>0</v>
      </c>
      <c r="CT262" s="181"/>
      <c r="CU262" s="181"/>
    </row>
    <row r="263" spans="1:99" ht="20.100000000000001" customHeight="1" x14ac:dyDescent="0.15">
      <c r="A263" s="58">
        <v>259</v>
      </c>
      <c r="B263" s="58" t="str">
        <f>IF(D263='Напрямки конкурса'!$L$2,'Напрямки конкурса'!$B$2,IF(D263='Напрямки конкурса'!$L$3,'Напрямки конкурса'!$B$3,IF(D263='Напрямки конкурса'!$L$4,'Напрямки конкурса'!$B$4,IF(D263='Напрямки конкурса'!$L$5,'Напрямки конкурса'!$B$5,IF(D263='Напрямки конкурса'!$L$6,'Напрямки конкурса'!$B$6,IF(D263='Напрямки конкурса'!$L$7,'Напрямки конкурса'!$B$7,IF(D263='Напрямки конкурса'!$L$8,'Напрямки конкурса'!$B$8,IF(D263='Напрямки конкурса'!$L$9,'Напрямки конкурса'!$B$9,IF(D263='Напрямки конкурса'!$L$10,'Напрямки конкурса'!$B$10,IF(D263='Напрямки конкурса'!$L$11,'Напрямки конкурса'!$B$11,IF(D263='Напрямки конкурса'!$L$12,'Напрямки конкурса'!$B$12,IF(D263='Напрямки конкурса'!$L$13,'Напрямки конкурса'!$B$13,IF(D263='Напрямки конкурса'!$L$14,'Напрямки конкурса'!$B$14,IF(D263='Напрямки конкурса'!$L$15,'Напрямки конкурса'!$B$15,IF(D263='Напрямки конкурса'!$L$16,'Напрямки конкурса'!$B$16,IF(D263='Напрямки конкурса'!$L$17,'Напрямки конкурса'!$B$17,IF(D263='Напрямки конкурса'!$L$18,'Напрямки конкурса'!$B$18,IF(D263='Напрямки конкурса'!$L$19,'Напрямки конкурса'!$B$19,IF(D263='Напрямки конкурса'!$L$20,'Напрямки конкурса'!$B$20,IF(D263='Напрямки конкурса'!$L$21,'Напрямки конкурса'!$B$21,IF(D263='Напрямки конкурса'!$L$22,'Напрямки конкурса'!$B$22,IF(D263='Напрямки конкурса'!$L$23,'Напрямки конкурса'!$B$23,IF(D263='Напрямки конкурса'!$L$24,'Напрямки конкурса'!$B$24,IF(D263='Напрямки конкурса'!$L$25,'Напрямки конкурса'!$B$25,IF(D263='Напрямки конкурса'!$L$26,'Напрямки конкурса'!$B$26,IF(D263='Напрямки конкурса'!$L$27,'Напрямки конкурса'!$B$27,IF(D263='Напрямки конкурса'!$L$28,'Напрямки конкурса'!$B$28,"")))))))))))))))))))))))))))</f>
        <v>Мережа</v>
      </c>
      <c r="C263" s="59" t="str">
        <f>IF(D263='Напрямки конкурса'!$L$2,'Напрямки конкурса'!$K$2,IF(D263='Напрямки конкурса'!$L$3,'Напрямки конкурса'!$K$3,IF(D263='Напрямки конкурса'!$L$4,'Напрямки конкурса'!$K$4,IF(D263='Напрямки конкурса'!$L$5,'Напрямки конкурса'!$K$5,IF(D263='Напрямки конкурса'!$L$6,'Напрямки конкурса'!$K$6,IF(D263='Напрямки конкурса'!$L$7,'Напрямки конкурса'!$K$7,IF(D263='Напрямки конкурса'!$L$8,'Напрямки конкурса'!$K$8,IF(D263='Напрямки конкурса'!$L$9,'Напрямки конкурса'!$K$9,IF(D263='Напрямки конкурса'!$L$10,'Напрямки конкурса'!$K$10,IF(D263='Напрямки конкурса'!$L$11,'Напрямки конкурса'!$K$11,IF(D263='Напрямки конкурса'!$L$12,'Напрямки конкурса'!$K$12,IF(D263='Напрямки конкурса'!$L$13,'Напрямки конкурса'!$K$13,IF(D263='Напрямки конкурса'!$L$14,'Напрямки конкурса'!$K$14,IF(D263='Напрямки конкурса'!$L$15,'Напрямки конкурса'!$K$15,IF(D263='Напрямки конкурса'!$L$16,'Напрямки конкурса'!$K$16,IF(D263='Напрямки конкурса'!$L$17,'Напрямки конкурса'!$K$17,IF(D263='Напрямки конкурса'!$L$18,'Напрямки конкурса'!$K$18,IF(D263='Напрямки конкурса'!$L$19,'Напрямки конкурса'!$K$19,IF(D263='Напрямки конкурса'!$L$20,'Напрямки конкурса'!$K$20,IF(D263='Напрямки конкурса'!$L$21,'Напрямки конкурса'!$K$21,IF(D263='Напрямки конкурса'!$L$22,'Напрямки конкурса'!$K$22,IF(D263='Напрямки конкурса'!$L$23,'Напрямки конкурса'!$K$23,IF(D263='Напрямки конкурса'!$L$24,'Напрямки конкурса'!$K$24,IF(D263='Напрямки конкурса'!$L$25,'Напрямки конкурса'!$K$25,IF(D263='Напрямки конкурса'!$L$26,'Напрямки конкурса'!$K$26,IF(D263='Напрямки конкурса'!$L$27,'Напрямки конкурса'!$K$27,IF(D263='Напрямки конкурса'!$L$28,'Напрямки конкурса'!$K$28,"")))))))))))))))))))))))))))</f>
        <v>18М. Забезпечення моніторингу лікування ВІЛ-інфікованих осіб</v>
      </c>
      <c r="D263" s="317" t="s">
        <v>497</v>
      </c>
      <c r="E263" s="171"/>
      <c r="F263" s="171"/>
      <c r="G263" s="171"/>
      <c r="H263" s="150" t="str">
        <f>IF(I263='Категорія витрат'!$B$2,'Категорія витрат'!$A$2,IF(I263='Категорія витрат'!$B$3,'Категорія витрат'!$A$3,IF(I263='Категорія витрат'!$B$4,'Категорія витрат'!$A$4,IF(I263='Категорія витрат'!$B$5,'Категорія витрат'!$A$5,IF(I263='Категорія витрат'!$B$6,'Категорія витрат'!$A$6,IF(I263='Категорія витрат'!$B$7,'Категорія витрат'!$A$7,IF(I263='Категорія витрат'!$B$8,'Категорія витрат'!$A$8,IF(I263='Категорія витрат'!$B$9,'Категорія витрат'!$A$9,IF(I263='Категорія витрат'!$B$10,'Категорія витрат'!$A$10,IF(I263='Категорія витрат'!$B$11,'Категорія витрат'!$A$11,IF(I263='Категорія витрат'!$B$12,'Категорія витрат'!$A$12,IF(I263='Категорія витрат'!$B$13,'Категорія витрат'!$A$13,IF(I263='Категорія витрат'!$B$14,'Категорія витрат'!$A$14,IF(I263='Категорія витрат'!$B$15,'Категорія витрат'!$A$15,IF(I263='Категорія витрат'!$B$16,'Категорія витрат'!$A$16,IF(I263='Категорія витрат'!$B$17,'Категорія витрат'!$A$17,IF(I263='Категорія витрат'!$B$18,'Категорія витрат'!$A$18,IF(I263='Категорія витрат'!$B$19,'Категорія витрат'!$A$19,IF(I263='Категорія витрат'!$B$20,'Категорія витрат'!$A$20,IF(I263='Категорія витрат'!$B$21,'Категорія витрат'!$A$21,IF(I263='Категорія витрат'!$B$22,'Категорія витрат'!$A$22,IF(I263='Категорія витрат'!$B$23,'Категорія витрат'!$A$23,IF(I263='Категорія витрат'!$B$24,'Категорія витрат'!$A$24,IF(I263='Категорія витрат'!$B$25,'Категорія витрат'!$A$25,IF(I263='Категорія витрат'!$B$26,'Категорія витрат'!$A$26,IF(I263='Категорія витрат'!$B$27,'Категорія витрат'!$A$27,IF(I263='Категорія витрат'!$B$28,'Категорія витрат'!$A$28,IF(I263='Категорія витрат'!$B$29,'Категорія витрат'!$A$29,IF(I263='Категорія витрат'!$B$30,'Категорія витрат'!$A$30,"")))))))))))))))))))))))))))))</f>
        <v/>
      </c>
      <c r="I263" s="174"/>
      <c r="J263" s="173"/>
      <c r="K263" s="176"/>
      <c r="L263" s="87">
        <f t="shared" si="145"/>
        <v>0</v>
      </c>
      <c r="M263" s="176"/>
      <c r="N263" s="178"/>
      <c r="O263" s="176"/>
      <c r="P263" s="159">
        <f>IF(J263='Категорія витрат'!$F$2,ROUND('Додаток 3._Бюджет детальний ПР'!O263*0.3676,2),IF(J263='Категорія витрат'!$F$3,ROUND('Додаток 3._Бюджет детальний ПР'!O263*0.347,2),IF(J263='Категорія витрат'!$F$4,ROUND('Додаток 3._Бюджет детальний ПР'!O263*0.347,2),IF(J263='Категорія витрат'!$F$7,ROUND('Додаток 3._Бюджет детальний ПР'!O263*0.0841,2),0))))</f>
        <v>0</v>
      </c>
      <c r="Q263" s="153">
        <f t="shared" si="120"/>
        <v>0</v>
      </c>
      <c r="R263" s="180"/>
      <c r="S263" s="180"/>
      <c r="T263" s="180"/>
      <c r="U263" s="180"/>
      <c r="V263" s="180"/>
      <c r="W263" s="180"/>
      <c r="X263" s="180"/>
      <c r="Y263" s="181"/>
      <c r="Z263" s="181"/>
      <c r="AA263" s="181"/>
      <c r="AB263" s="181"/>
      <c r="AC263" s="181"/>
      <c r="AD263" s="48">
        <f t="shared" si="121"/>
        <v>0</v>
      </c>
      <c r="AE263" s="48">
        <f t="shared" si="122"/>
        <v>0</v>
      </c>
      <c r="AF263" s="48">
        <f t="shared" si="123"/>
        <v>0</v>
      </c>
      <c r="AG263" s="48">
        <f t="shared" si="124"/>
        <v>0</v>
      </c>
      <c r="AH263" s="48">
        <f t="shared" si="125"/>
        <v>0</v>
      </c>
      <c r="AI263" s="48">
        <f t="shared" si="126"/>
        <v>0</v>
      </c>
      <c r="AJ263" s="48">
        <f t="shared" si="127"/>
        <v>0</v>
      </c>
      <c r="AK263" s="48">
        <f t="shared" si="128"/>
        <v>0</v>
      </c>
      <c r="AL263" s="181"/>
      <c r="AM263" s="181"/>
      <c r="AN263" s="77"/>
      <c r="AO263" s="176"/>
      <c r="AP263" s="87">
        <f t="shared" si="146"/>
        <v>0</v>
      </c>
      <c r="AQ263" s="176"/>
      <c r="AR263" s="178"/>
      <c r="AS263" s="176"/>
      <c r="AT263" s="159">
        <f>IF(J263='Категорія витрат'!$F$2,ROUND('Додаток 3._Бюджет детальний ПР'!AS263*0.3676,2),IF(J263='Категорія витрат'!$F$3,ROUND('Додаток 3._Бюджет детальний ПР'!AS263*0.347,2),IF(J263='Категорія витрат'!$F$4,ROUND('Додаток 3._Бюджет детальний ПР'!AS263*0.347,2),IF(J263='Категорія витрат'!$F$7,ROUND('Додаток 3._Бюджет детальний ПР'!AS263*0.0841,2),0))))</f>
        <v>0</v>
      </c>
      <c r="AU263" s="153">
        <f t="shared" si="147"/>
        <v>0</v>
      </c>
      <c r="AV263" s="180"/>
      <c r="AW263" s="180"/>
      <c r="AX263" s="180"/>
      <c r="AY263" s="180"/>
      <c r="AZ263" s="180"/>
      <c r="BA263" s="180"/>
      <c r="BB263" s="180"/>
      <c r="BC263" s="181"/>
      <c r="BD263" s="181"/>
      <c r="BE263" s="181"/>
      <c r="BF263" s="181"/>
      <c r="BG263" s="181"/>
      <c r="BH263" s="48">
        <f t="shared" si="129"/>
        <v>0</v>
      </c>
      <c r="BI263" s="48">
        <f t="shared" si="130"/>
        <v>0</v>
      </c>
      <c r="BJ263" s="48">
        <f t="shared" si="131"/>
        <v>0</v>
      </c>
      <c r="BK263" s="48">
        <f t="shared" si="132"/>
        <v>0</v>
      </c>
      <c r="BL263" s="48">
        <f t="shared" si="133"/>
        <v>0</v>
      </c>
      <c r="BM263" s="48">
        <f t="shared" si="134"/>
        <v>0</v>
      </c>
      <c r="BN263" s="48">
        <f t="shared" si="135"/>
        <v>0</v>
      </c>
      <c r="BO263" s="48">
        <f t="shared" si="136"/>
        <v>0</v>
      </c>
      <c r="BP263" s="181"/>
      <c r="BQ263" s="181"/>
      <c r="BR263" s="191"/>
      <c r="BS263" s="176"/>
      <c r="BT263" s="87">
        <f t="shared" si="148"/>
        <v>0</v>
      </c>
      <c r="BU263" s="176"/>
      <c r="BV263" s="178"/>
      <c r="BW263" s="176"/>
      <c r="BX263" s="159">
        <f>IF(J263='Категорія витрат'!$F$2,ROUND('Додаток 3._Бюджет детальний ПР'!BW263*0.3676,2),IF(J263='Категорія витрат'!$F$3,ROUND('Додаток 3._Бюджет детальний ПР'!BW263*0.347,2),IF(J263='Категорія витрат'!$F$4,ROUND('Додаток 3._Бюджет детальний ПР'!BW263*0.347,2),IF(J263='Категорія витрат'!$F$7,ROUND('Додаток 3._Бюджет детальний ПР'!BW263*0.0841,2),0))))</f>
        <v>0</v>
      </c>
      <c r="BY263" s="153">
        <f t="shared" si="149"/>
        <v>0</v>
      </c>
      <c r="BZ263" s="338"/>
      <c r="CA263" s="338"/>
      <c r="CB263" s="338"/>
      <c r="CC263" s="338"/>
      <c r="CD263" s="338"/>
      <c r="CE263" s="338"/>
      <c r="CF263" s="180"/>
      <c r="CG263" s="181"/>
      <c r="CH263" s="181"/>
      <c r="CI263" s="181"/>
      <c r="CJ263" s="181"/>
      <c r="CK263" s="181"/>
      <c r="CL263" s="48">
        <f t="shared" si="137"/>
        <v>0</v>
      </c>
      <c r="CM263" s="48">
        <f t="shared" si="138"/>
        <v>0</v>
      </c>
      <c r="CN263" s="48">
        <f t="shared" si="139"/>
        <v>0</v>
      </c>
      <c r="CO263" s="48">
        <f t="shared" si="140"/>
        <v>0</v>
      </c>
      <c r="CP263" s="48">
        <f t="shared" si="141"/>
        <v>0</v>
      </c>
      <c r="CQ263" s="48">
        <f t="shared" si="142"/>
        <v>0</v>
      </c>
      <c r="CR263" s="48">
        <f t="shared" si="143"/>
        <v>0</v>
      </c>
      <c r="CS263" s="48">
        <f t="shared" si="144"/>
        <v>0</v>
      </c>
      <c r="CT263" s="181"/>
      <c r="CU263" s="181"/>
    </row>
    <row r="264" spans="1:99" ht="20.100000000000001" customHeight="1" x14ac:dyDescent="0.15">
      <c r="A264" s="58">
        <v>260</v>
      </c>
      <c r="B264" s="58" t="str">
        <f>IF(D264='Напрямки конкурса'!$L$2,'Напрямки конкурса'!$B$2,IF(D264='Напрямки конкурса'!$L$3,'Напрямки конкурса'!$B$3,IF(D264='Напрямки конкурса'!$L$4,'Напрямки конкурса'!$B$4,IF(D264='Напрямки конкурса'!$L$5,'Напрямки конкурса'!$B$5,IF(D264='Напрямки конкурса'!$L$6,'Напрямки конкурса'!$B$6,IF(D264='Напрямки конкурса'!$L$7,'Напрямки конкурса'!$B$7,IF(D264='Напрямки конкурса'!$L$8,'Напрямки конкурса'!$B$8,IF(D264='Напрямки конкурса'!$L$9,'Напрямки конкурса'!$B$9,IF(D264='Напрямки конкурса'!$L$10,'Напрямки конкурса'!$B$10,IF(D264='Напрямки конкурса'!$L$11,'Напрямки конкурса'!$B$11,IF(D264='Напрямки конкурса'!$L$12,'Напрямки конкурса'!$B$12,IF(D264='Напрямки конкурса'!$L$13,'Напрямки конкурса'!$B$13,IF(D264='Напрямки конкурса'!$L$14,'Напрямки конкурса'!$B$14,IF(D264='Напрямки конкурса'!$L$15,'Напрямки конкурса'!$B$15,IF(D264='Напрямки конкурса'!$L$16,'Напрямки конкурса'!$B$16,IF(D264='Напрямки конкурса'!$L$17,'Напрямки конкурса'!$B$17,IF(D264='Напрямки конкурса'!$L$18,'Напрямки конкурса'!$B$18,IF(D264='Напрямки конкурса'!$L$19,'Напрямки конкурса'!$B$19,IF(D264='Напрямки конкурса'!$L$20,'Напрямки конкурса'!$B$20,IF(D264='Напрямки конкурса'!$L$21,'Напрямки конкурса'!$B$21,IF(D264='Напрямки конкурса'!$L$22,'Напрямки конкурса'!$B$22,IF(D264='Напрямки конкурса'!$L$23,'Напрямки конкурса'!$B$23,IF(D264='Напрямки конкурса'!$L$24,'Напрямки конкурса'!$B$24,IF(D264='Напрямки конкурса'!$L$25,'Напрямки конкурса'!$B$25,IF(D264='Напрямки конкурса'!$L$26,'Напрямки конкурса'!$B$26,IF(D264='Напрямки конкурса'!$L$27,'Напрямки конкурса'!$B$27,IF(D264='Напрямки конкурса'!$L$28,'Напрямки конкурса'!$B$28,"")))))))))))))))))))))))))))</f>
        <v>Мережа</v>
      </c>
      <c r="C264" s="59" t="str">
        <f>IF(D264='Напрямки конкурса'!$L$2,'Напрямки конкурса'!$K$2,IF(D264='Напрямки конкурса'!$L$3,'Напрямки конкурса'!$K$3,IF(D264='Напрямки конкурса'!$L$4,'Напрямки конкурса'!$K$4,IF(D264='Напрямки конкурса'!$L$5,'Напрямки конкурса'!$K$5,IF(D264='Напрямки конкурса'!$L$6,'Напрямки конкурса'!$K$6,IF(D264='Напрямки конкурса'!$L$7,'Напрямки конкурса'!$K$7,IF(D264='Напрямки конкурса'!$L$8,'Напрямки конкурса'!$K$8,IF(D264='Напрямки конкурса'!$L$9,'Напрямки конкурса'!$K$9,IF(D264='Напрямки конкурса'!$L$10,'Напрямки конкурса'!$K$10,IF(D264='Напрямки конкурса'!$L$11,'Напрямки конкурса'!$K$11,IF(D264='Напрямки конкурса'!$L$12,'Напрямки конкурса'!$K$12,IF(D264='Напрямки конкурса'!$L$13,'Напрямки конкурса'!$K$13,IF(D264='Напрямки конкурса'!$L$14,'Напрямки конкурса'!$K$14,IF(D264='Напрямки конкурса'!$L$15,'Напрямки конкурса'!$K$15,IF(D264='Напрямки конкурса'!$L$16,'Напрямки конкурса'!$K$16,IF(D264='Напрямки конкурса'!$L$17,'Напрямки конкурса'!$K$17,IF(D264='Напрямки конкурса'!$L$18,'Напрямки конкурса'!$K$18,IF(D264='Напрямки конкурса'!$L$19,'Напрямки конкурса'!$K$19,IF(D264='Напрямки конкурса'!$L$20,'Напрямки конкурса'!$K$20,IF(D264='Напрямки конкурса'!$L$21,'Напрямки конкурса'!$K$21,IF(D264='Напрямки конкурса'!$L$22,'Напрямки конкурса'!$K$22,IF(D264='Напрямки конкурса'!$L$23,'Напрямки конкурса'!$K$23,IF(D264='Напрямки конкурса'!$L$24,'Напрямки конкурса'!$K$24,IF(D264='Напрямки конкурса'!$L$25,'Напрямки конкурса'!$K$25,IF(D264='Напрямки конкурса'!$L$26,'Напрямки конкурса'!$K$26,IF(D264='Напрямки конкурса'!$L$27,'Напрямки конкурса'!$K$27,IF(D264='Напрямки конкурса'!$L$28,'Напрямки конкурса'!$K$28,"")))))))))))))))))))))))))))</f>
        <v>18М. Забезпечення моніторингу лікування ВІЛ-інфікованих осіб</v>
      </c>
      <c r="D264" s="317" t="s">
        <v>497</v>
      </c>
      <c r="E264" s="171"/>
      <c r="F264" s="171"/>
      <c r="G264" s="171"/>
      <c r="H264" s="150" t="str">
        <f>IF(I264='Категорія витрат'!$B$2,'Категорія витрат'!$A$2,IF(I264='Категорія витрат'!$B$3,'Категорія витрат'!$A$3,IF(I264='Категорія витрат'!$B$4,'Категорія витрат'!$A$4,IF(I264='Категорія витрат'!$B$5,'Категорія витрат'!$A$5,IF(I264='Категорія витрат'!$B$6,'Категорія витрат'!$A$6,IF(I264='Категорія витрат'!$B$7,'Категорія витрат'!$A$7,IF(I264='Категорія витрат'!$B$8,'Категорія витрат'!$A$8,IF(I264='Категорія витрат'!$B$9,'Категорія витрат'!$A$9,IF(I264='Категорія витрат'!$B$10,'Категорія витрат'!$A$10,IF(I264='Категорія витрат'!$B$11,'Категорія витрат'!$A$11,IF(I264='Категорія витрат'!$B$12,'Категорія витрат'!$A$12,IF(I264='Категорія витрат'!$B$13,'Категорія витрат'!$A$13,IF(I264='Категорія витрат'!$B$14,'Категорія витрат'!$A$14,IF(I264='Категорія витрат'!$B$15,'Категорія витрат'!$A$15,IF(I264='Категорія витрат'!$B$16,'Категорія витрат'!$A$16,IF(I264='Категорія витрат'!$B$17,'Категорія витрат'!$A$17,IF(I264='Категорія витрат'!$B$18,'Категорія витрат'!$A$18,IF(I264='Категорія витрат'!$B$19,'Категорія витрат'!$A$19,IF(I264='Категорія витрат'!$B$20,'Категорія витрат'!$A$20,IF(I264='Категорія витрат'!$B$21,'Категорія витрат'!$A$21,IF(I264='Категорія витрат'!$B$22,'Категорія витрат'!$A$22,IF(I264='Категорія витрат'!$B$23,'Категорія витрат'!$A$23,IF(I264='Категорія витрат'!$B$24,'Категорія витрат'!$A$24,IF(I264='Категорія витрат'!$B$25,'Категорія витрат'!$A$25,IF(I264='Категорія витрат'!$B$26,'Категорія витрат'!$A$26,IF(I264='Категорія витрат'!$B$27,'Категорія витрат'!$A$27,IF(I264='Категорія витрат'!$B$28,'Категорія витрат'!$A$28,IF(I264='Категорія витрат'!$B$29,'Категорія витрат'!$A$29,IF(I264='Категорія витрат'!$B$30,'Категорія витрат'!$A$30,"")))))))))))))))))))))))))))))</f>
        <v/>
      </c>
      <c r="I264" s="174"/>
      <c r="J264" s="173"/>
      <c r="K264" s="176"/>
      <c r="L264" s="87">
        <f t="shared" si="145"/>
        <v>0</v>
      </c>
      <c r="M264" s="176"/>
      <c r="N264" s="178"/>
      <c r="O264" s="176"/>
      <c r="P264" s="159">
        <f>IF(J264='Категорія витрат'!$F$2,ROUND('Додаток 3._Бюджет детальний ПР'!O264*0.3676,2),IF(J264='Категорія витрат'!$F$3,ROUND('Додаток 3._Бюджет детальний ПР'!O264*0.347,2),IF(J264='Категорія витрат'!$F$4,ROUND('Додаток 3._Бюджет детальний ПР'!O264*0.347,2),IF(J264='Категорія витрат'!$F$7,ROUND('Додаток 3._Бюджет детальний ПР'!O264*0.0841,2),0))))</f>
        <v>0</v>
      </c>
      <c r="Q264" s="153">
        <f t="shared" si="120"/>
        <v>0</v>
      </c>
      <c r="R264" s="180"/>
      <c r="S264" s="180"/>
      <c r="T264" s="180"/>
      <c r="U264" s="180"/>
      <c r="V264" s="180"/>
      <c r="W264" s="180"/>
      <c r="X264" s="180"/>
      <c r="Y264" s="181"/>
      <c r="Z264" s="181"/>
      <c r="AA264" s="181"/>
      <c r="AB264" s="181"/>
      <c r="AC264" s="181"/>
      <c r="AD264" s="48">
        <f t="shared" si="121"/>
        <v>0</v>
      </c>
      <c r="AE264" s="48">
        <f t="shared" si="122"/>
        <v>0</v>
      </c>
      <c r="AF264" s="48">
        <f t="shared" si="123"/>
        <v>0</v>
      </c>
      <c r="AG264" s="48">
        <f t="shared" si="124"/>
        <v>0</v>
      </c>
      <c r="AH264" s="48">
        <f t="shared" si="125"/>
        <v>0</v>
      </c>
      <c r="AI264" s="48">
        <f t="shared" si="126"/>
        <v>0</v>
      </c>
      <c r="AJ264" s="48">
        <f t="shared" si="127"/>
        <v>0</v>
      </c>
      <c r="AK264" s="48">
        <f t="shared" si="128"/>
        <v>0</v>
      </c>
      <c r="AL264" s="181"/>
      <c r="AM264" s="181"/>
      <c r="AN264" s="77"/>
      <c r="AO264" s="176"/>
      <c r="AP264" s="87">
        <f t="shared" si="146"/>
        <v>0</v>
      </c>
      <c r="AQ264" s="176"/>
      <c r="AR264" s="178"/>
      <c r="AS264" s="176"/>
      <c r="AT264" s="159">
        <f>IF(J264='Категорія витрат'!$F$2,ROUND('Додаток 3._Бюджет детальний ПР'!AS264*0.3676,2),IF(J264='Категорія витрат'!$F$3,ROUND('Додаток 3._Бюджет детальний ПР'!AS264*0.347,2),IF(J264='Категорія витрат'!$F$4,ROUND('Додаток 3._Бюджет детальний ПР'!AS264*0.347,2),IF(J264='Категорія витрат'!$F$7,ROUND('Додаток 3._Бюджет детальний ПР'!AS264*0.0841,2),0))))</f>
        <v>0</v>
      </c>
      <c r="AU264" s="153">
        <f t="shared" si="147"/>
        <v>0</v>
      </c>
      <c r="AV264" s="180"/>
      <c r="AW264" s="180"/>
      <c r="AX264" s="180"/>
      <c r="AY264" s="180"/>
      <c r="AZ264" s="180"/>
      <c r="BA264" s="180"/>
      <c r="BB264" s="180"/>
      <c r="BC264" s="181"/>
      <c r="BD264" s="181"/>
      <c r="BE264" s="181"/>
      <c r="BF264" s="181"/>
      <c r="BG264" s="181"/>
      <c r="BH264" s="48">
        <f t="shared" si="129"/>
        <v>0</v>
      </c>
      <c r="BI264" s="48">
        <f t="shared" si="130"/>
        <v>0</v>
      </c>
      <c r="BJ264" s="48">
        <f t="shared" si="131"/>
        <v>0</v>
      </c>
      <c r="BK264" s="48">
        <f t="shared" si="132"/>
        <v>0</v>
      </c>
      <c r="BL264" s="48">
        <f t="shared" si="133"/>
        <v>0</v>
      </c>
      <c r="BM264" s="48">
        <f t="shared" si="134"/>
        <v>0</v>
      </c>
      <c r="BN264" s="48">
        <f t="shared" si="135"/>
        <v>0</v>
      </c>
      <c r="BO264" s="48">
        <f t="shared" si="136"/>
        <v>0</v>
      </c>
      <c r="BP264" s="181"/>
      <c r="BQ264" s="181"/>
      <c r="BR264" s="191"/>
      <c r="BS264" s="176"/>
      <c r="BT264" s="87">
        <f t="shared" si="148"/>
        <v>0</v>
      </c>
      <c r="BU264" s="176"/>
      <c r="BV264" s="178"/>
      <c r="BW264" s="176"/>
      <c r="BX264" s="159">
        <f>IF(J264='Категорія витрат'!$F$2,ROUND('Додаток 3._Бюджет детальний ПР'!BW264*0.3676,2),IF(J264='Категорія витрат'!$F$3,ROUND('Додаток 3._Бюджет детальний ПР'!BW264*0.347,2),IF(J264='Категорія витрат'!$F$4,ROUND('Додаток 3._Бюджет детальний ПР'!BW264*0.347,2),IF(J264='Категорія витрат'!$F$7,ROUND('Додаток 3._Бюджет детальний ПР'!BW264*0.0841,2),0))))</f>
        <v>0</v>
      </c>
      <c r="BY264" s="153">
        <f t="shared" si="149"/>
        <v>0</v>
      </c>
      <c r="BZ264" s="338"/>
      <c r="CA264" s="338"/>
      <c r="CB264" s="338"/>
      <c r="CC264" s="338"/>
      <c r="CD264" s="338"/>
      <c r="CE264" s="338"/>
      <c r="CF264" s="180"/>
      <c r="CG264" s="181"/>
      <c r="CH264" s="181"/>
      <c r="CI264" s="181"/>
      <c r="CJ264" s="181"/>
      <c r="CK264" s="181"/>
      <c r="CL264" s="48">
        <f t="shared" si="137"/>
        <v>0</v>
      </c>
      <c r="CM264" s="48">
        <f t="shared" si="138"/>
        <v>0</v>
      </c>
      <c r="CN264" s="48">
        <f t="shared" si="139"/>
        <v>0</v>
      </c>
      <c r="CO264" s="48">
        <f t="shared" si="140"/>
        <v>0</v>
      </c>
      <c r="CP264" s="48">
        <f t="shared" si="141"/>
        <v>0</v>
      </c>
      <c r="CQ264" s="48">
        <f t="shared" si="142"/>
        <v>0</v>
      </c>
      <c r="CR264" s="48">
        <f t="shared" si="143"/>
        <v>0</v>
      </c>
      <c r="CS264" s="48">
        <f t="shared" si="144"/>
        <v>0</v>
      </c>
      <c r="CT264" s="181"/>
      <c r="CU264" s="181"/>
    </row>
    <row r="265" spans="1:99" ht="20.100000000000001" customHeight="1" x14ac:dyDescent="0.15">
      <c r="A265" s="58">
        <v>261</v>
      </c>
      <c r="B265" s="58" t="str">
        <f>IF(D265='Напрямки конкурса'!$L$2,'Напрямки конкурса'!$B$2,IF(D265='Напрямки конкурса'!$L$3,'Напрямки конкурса'!$B$3,IF(D265='Напрямки конкурса'!$L$4,'Напрямки конкурса'!$B$4,IF(D265='Напрямки конкурса'!$L$5,'Напрямки конкурса'!$B$5,IF(D265='Напрямки конкурса'!$L$6,'Напрямки конкурса'!$B$6,IF(D265='Напрямки конкурса'!$L$7,'Напрямки конкурса'!$B$7,IF(D265='Напрямки конкурса'!$L$8,'Напрямки конкурса'!$B$8,IF(D265='Напрямки конкурса'!$L$9,'Напрямки конкурса'!$B$9,IF(D265='Напрямки конкурса'!$L$10,'Напрямки конкурса'!$B$10,IF(D265='Напрямки конкурса'!$L$11,'Напрямки конкурса'!$B$11,IF(D265='Напрямки конкурса'!$L$12,'Напрямки конкурса'!$B$12,IF(D265='Напрямки конкурса'!$L$13,'Напрямки конкурса'!$B$13,IF(D265='Напрямки конкурса'!$L$14,'Напрямки конкурса'!$B$14,IF(D265='Напрямки конкурса'!$L$15,'Напрямки конкурса'!$B$15,IF(D265='Напрямки конкурса'!$L$16,'Напрямки конкурса'!$B$16,IF(D265='Напрямки конкурса'!$L$17,'Напрямки конкурса'!$B$17,IF(D265='Напрямки конкурса'!$L$18,'Напрямки конкурса'!$B$18,IF(D265='Напрямки конкурса'!$L$19,'Напрямки конкурса'!$B$19,IF(D265='Напрямки конкурса'!$L$20,'Напрямки конкурса'!$B$20,IF(D265='Напрямки конкурса'!$L$21,'Напрямки конкурса'!$B$21,IF(D265='Напрямки конкурса'!$L$22,'Напрямки конкурса'!$B$22,IF(D265='Напрямки конкурса'!$L$23,'Напрямки конкурса'!$B$23,IF(D265='Напрямки конкурса'!$L$24,'Напрямки конкурса'!$B$24,IF(D265='Напрямки конкурса'!$L$25,'Напрямки конкурса'!$B$25,IF(D265='Напрямки конкурса'!$L$26,'Напрямки конкурса'!$B$26,IF(D265='Напрямки конкурса'!$L$27,'Напрямки конкурса'!$B$27,IF(D265='Напрямки конкурса'!$L$28,'Напрямки конкурса'!$B$28,"")))))))))))))))))))))))))))</f>
        <v>Мережа</v>
      </c>
      <c r="C265" s="59" t="str">
        <f>IF(D265='Напрямки конкурса'!$L$2,'Напрямки конкурса'!$K$2,IF(D265='Напрямки конкурса'!$L$3,'Напрямки конкурса'!$K$3,IF(D265='Напрямки конкурса'!$L$4,'Напрямки конкурса'!$K$4,IF(D265='Напрямки конкурса'!$L$5,'Напрямки конкурса'!$K$5,IF(D265='Напрямки конкурса'!$L$6,'Напрямки конкурса'!$K$6,IF(D265='Напрямки конкурса'!$L$7,'Напрямки конкурса'!$K$7,IF(D265='Напрямки конкурса'!$L$8,'Напрямки конкурса'!$K$8,IF(D265='Напрямки конкурса'!$L$9,'Напрямки конкурса'!$K$9,IF(D265='Напрямки конкурса'!$L$10,'Напрямки конкурса'!$K$10,IF(D265='Напрямки конкурса'!$L$11,'Напрямки конкурса'!$K$11,IF(D265='Напрямки конкурса'!$L$12,'Напрямки конкурса'!$K$12,IF(D265='Напрямки конкурса'!$L$13,'Напрямки конкурса'!$K$13,IF(D265='Напрямки конкурса'!$L$14,'Напрямки конкурса'!$K$14,IF(D265='Напрямки конкурса'!$L$15,'Напрямки конкурса'!$K$15,IF(D265='Напрямки конкурса'!$L$16,'Напрямки конкурса'!$K$16,IF(D265='Напрямки конкурса'!$L$17,'Напрямки конкурса'!$K$17,IF(D265='Напрямки конкурса'!$L$18,'Напрямки конкурса'!$K$18,IF(D265='Напрямки конкурса'!$L$19,'Напрямки конкурса'!$K$19,IF(D265='Напрямки конкурса'!$L$20,'Напрямки конкурса'!$K$20,IF(D265='Напрямки конкурса'!$L$21,'Напрямки конкурса'!$K$21,IF(D265='Напрямки конкурса'!$L$22,'Напрямки конкурса'!$K$22,IF(D265='Напрямки конкурса'!$L$23,'Напрямки конкурса'!$K$23,IF(D265='Напрямки конкурса'!$L$24,'Напрямки конкурса'!$K$24,IF(D265='Напрямки конкурса'!$L$25,'Напрямки конкурса'!$K$25,IF(D265='Напрямки конкурса'!$L$26,'Напрямки конкурса'!$K$26,IF(D265='Напрямки конкурса'!$L$27,'Напрямки конкурса'!$K$27,IF(D265='Напрямки конкурса'!$L$28,'Напрямки конкурса'!$K$28,"")))))))))))))))))))))))))))</f>
        <v>18М. Забезпечення моніторингу лікування ВІЛ-інфікованих осіб</v>
      </c>
      <c r="D265" s="317" t="s">
        <v>497</v>
      </c>
      <c r="E265" s="171"/>
      <c r="F265" s="171"/>
      <c r="G265" s="171"/>
      <c r="H265" s="150" t="str">
        <f>IF(I265='Категорія витрат'!$B$2,'Категорія витрат'!$A$2,IF(I265='Категорія витрат'!$B$3,'Категорія витрат'!$A$3,IF(I265='Категорія витрат'!$B$4,'Категорія витрат'!$A$4,IF(I265='Категорія витрат'!$B$5,'Категорія витрат'!$A$5,IF(I265='Категорія витрат'!$B$6,'Категорія витрат'!$A$6,IF(I265='Категорія витрат'!$B$7,'Категорія витрат'!$A$7,IF(I265='Категорія витрат'!$B$8,'Категорія витрат'!$A$8,IF(I265='Категорія витрат'!$B$9,'Категорія витрат'!$A$9,IF(I265='Категорія витрат'!$B$10,'Категорія витрат'!$A$10,IF(I265='Категорія витрат'!$B$11,'Категорія витрат'!$A$11,IF(I265='Категорія витрат'!$B$12,'Категорія витрат'!$A$12,IF(I265='Категорія витрат'!$B$13,'Категорія витрат'!$A$13,IF(I265='Категорія витрат'!$B$14,'Категорія витрат'!$A$14,IF(I265='Категорія витрат'!$B$15,'Категорія витрат'!$A$15,IF(I265='Категорія витрат'!$B$16,'Категорія витрат'!$A$16,IF(I265='Категорія витрат'!$B$17,'Категорія витрат'!$A$17,IF(I265='Категорія витрат'!$B$18,'Категорія витрат'!$A$18,IF(I265='Категорія витрат'!$B$19,'Категорія витрат'!$A$19,IF(I265='Категорія витрат'!$B$20,'Категорія витрат'!$A$20,IF(I265='Категорія витрат'!$B$21,'Категорія витрат'!$A$21,IF(I265='Категорія витрат'!$B$22,'Категорія витрат'!$A$22,IF(I265='Категорія витрат'!$B$23,'Категорія витрат'!$A$23,IF(I265='Категорія витрат'!$B$24,'Категорія витрат'!$A$24,IF(I265='Категорія витрат'!$B$25,'Категорія витрат'!$A$25,IF(I265='Категорія витрат'!$B$26,'Категорія витрат'!$A$26,IF(I265='Категорія витрат'!$B$27,'Категорія витрат'!$A$27,IF(I265='Категорія витрат'!$B$28,'Категорія витрат'!$A$28,IF(I265='Категорія витрат'!$B$29,'Категорія витрат'!$A$29,IF(I265='Категорія витрат'!$B$30,'Категорія витрат'!$A$30,"")))))))))))))))))))))))))))))</f>
        <v/>
      </c>
      <c r="I265" s="174"/>
      <c r="J265" s="173"/>
      <c r="K265" s="176"/>
      <c r="L265" s="87">
        <f t="shared" si="145"/>
        <v>0</v>
      </c>
      <c r="M265" s="176"/>
      <c r="N265" s="178"/>
      <c r="O265" s="176"/>
      <c r="P265" s="159">
        <f>IF(J265='Категорія витрат'!$F$2,ROUND('Додаток 3._Бюджет детальний ПР'!O265*0.3676,2),IF(J265='Категорія витрат'!$F$3,ROUND('Додаток 3._Бюджет детальний ПР'!O265*0.347,2),IF(J265='Категорія витрат'!$F$4,ROUND('Додаток 3._Бюджет детальний ПР'!O265*0.347,2),IF(J265='Категорія витрат'!$F$7,ROUND('Додаток 3._Бюджет детальний ПР'!O265*0.0841,2),0))))</f>
        <v>0</v>
      </c>
      <c r="Q265" s="153">
        <f t="shared" si="120"/>
        <v>0</v>
      </c>
      <c r="R265" s="180"/>
      <c r="S265" s="180"/>
      <c r="T265" s="180"/>
      <c r="U265" s="180"/>
      <c r="V265" s="180"/>
      <c r="W265" s="180"/>
      <c r="X265" s="180"/>
      <c r="Y265" s="181"/>
      <c r="Z265" s="181"/>
      <c r="AA265" s="181"/>
      <c r="AB265" s="181"/>
      <c r="AC265" s="181"/>
      <c r="AD265" s="48">
        <f t="shared" si="121"/>
        <v>0</v>
      </c>
      <c r="AE265" s="48">
        <f t="shared" si="122"/>
        <v>0</v>
      </c>
      <c r="AF265" s="48">
        <f t="shared" si="123"/>
        <v>0</v>
      </c>
      <c r="AG265" s="48">
        <f t="shared" si="124"/>
        <v>0</v>
      </c>
      <c r="AH265" s="48">
        <f t="shared" si="125"/>
        <v>0</v>
      </c>
      <c r="AI265" s="48">
        <f t="shared" si="126"/>
        <v>0</v>
      </c>
      <c r="AJ265" s="48">
        <f t="shared" si="127"/>
        <v>0</v>
      </c>
      <c r="AK265" s="48">
        <f t="shared" si="128"/>
        <v>0</v>
      </c>
      <c r="AL265" s="181"/>
      <c r="AM265" s="181"/>
      <c r="AN265" s="77"/>
      <c r="AO265" s="176"/>
      <c r="AP265" s="87">
        <f t="shared" si="146"/>
        <v>0</v>
      </c>
      <c r="AQ265" s="176"/>
      <c r="AR265" s="178"/>
      <c r="AS265" s="176"/>
      <c r="AT265" s="159">
        <f>IF(J265='Категорія витрат'!$F$2,ROUND('Додаток 3._Бюджет детальний ПР'!AS265*0.3676,2),IF(J265='Категорія витрат'!$F$3,ROUND('Додаток 3._Бюджет детальний ПР'!AS265*0.347,2),IF(J265='Категорія витрат'!$F$4,ROUND('Додаток 3._Бюджет детальний ПР'!AS265*0.347,2),IF(J265='Категорія витрат'!$F$7,ROUND('Додаток 3._Бюджет детальний ПР'!AS265*0.0841,2),0))))</f>
        <v>0</v>
      </c>
      <c r="AU265" s="153">
        <f t="shared" si="147"/>
        <v>0</v>
      </c>
      <c r="AV265" s="180"/>
      <c r="AW265" s="180"/>
      <c r="AX265" s="180"/>
      <c r="AY265" s="180"/>
      <c r="AZ265" s="180"/>
      <c r="BA265" s="180"/>
      <c r="BB265" s="180"/>
      <c r="BC265" s="181"/>
      <c r="BD265" s="181"/>
      <c r="BE265" s="181"/>
      <c r="BF265" s="181"/>
      <c r="BG265" s="181"/>
      <c r="BH265" s="48">
        <f t="shared" si="129"/>
        <v>0</v>
      </c>
      <c r="BI265" s="48">
        <f t="shared" si="130"/>
        <v>0</v>
      </c>
      <c r="BJ265" s="48">
        <f t="shared" si="131"/>
        <v>0</v>
      </c>
      <c r="BK265" s="48">
        <f t="shared" si="132"/>
        <v>0</v>
      </c>
      <c r="BL265" s="48">
        <f t="shared" si="133"/>
        <v>0</v>
      </c>
      <c r="BM265" s="48">
        <f t="shared" si="134"/>
        <v>0</v>
      </c>
      <c r="BN265" s="48">
        <f t="shared" si="135"/>
        <v>0</v>
      </c>
      <c r="BO265" s="48">
        <f t="shared" si="136"/>
        <v>0</v>
      </c>
      <c r="BP265" s="181"/>
      <c r="BQ265" s="181"/>
      <c r="BR265" s="191"/>
      <c r="BS265" s="176"/>
      <c r="BT265" s="87">
        <f t="shared" si="148"/>
        <v>0</v>
      </c>
      <c r="BU265" s="176"/>
      <c r="BV265" s="178"/>
      <c r="BW265" s="176"/>
      <c r="BX265" s="159">
        <f>IF(J265='Категорія витрат'!$F$2,ROUND('Додаток 3._Бюджет детальний ПР'!BW265*0.3676,2),IF(J265='Категорія витрат'!$F$3,ROUND('Додаток 3._Бюджет детальний ПР'!BW265*0.347,2),IF(J265='Категорія витрат'!$F$4,ROUND('Додаток 3._Бюджет детальний ПР'!BW265*0.347,2),IF(J265='Категорія витрат'!$F$7,ROUND('Додаток 3._Бюджет детальний ПР'!BW265*0.0841,2),0))))</f>
        <v>0</v>
      </c>
      <c r="BY265" s="153">
        <f t="shared" si="149"/>
        <v>0</v>
      </c>
      <c r="BZ265" s="338"/>
      <c r="CA265" s="338"/>
      <c r="CB265" s="338"/>
      <c r="CC265" s="338"/>
      <c r="CD265" s="338"/>
      <c r="CE265" s="338"/>
      <c r="CF265" s="180"/>
      <c r="CG265" s="181"/>
      <c r="CH265" s="181"/>
      <c r="CI265" s="181"/>
      <c r="CJ265" s="181"/>
      <c r="CK265" s="181"/>
      <c r="CL265" s="48">
        <f t="shared" si="137"/>
        <v>0</v>
      </c>
      <c r="CM265" s="48">
        <f t="shared" si="138"/>
        <v>0</v>
      </c>
      <c r="CN265" s="48">
        <f t="shared" si="139"/>
        <v>0</v>
      </c>
      <c r="CO265" s="48">
        <f t="shared" si="140"/>
        <v>0</v>
      </c>
      <c r="CP265" s="48">
        <f t="shared" si="141"/>
        <v>0</v>
      </c>
      <c r="CQ265" s="48">
        <f t="shared" si="142"/>
        <v>0</v>
      </c>
      <c r="CR265" s="48">
        <f t="shared" si="143"/>
        <v>0</v>
      </c>
      <c r="CS265" s="48">
        <f t="shared" si="144"/>
        <v>0</v>
      </c>
      <c r="CT265" s="181"/>
      <c r="CU265" s="181"/>
    </row>
    <row r="266" spans="1:99" ht="20.100000000000001" customHeight="1" x14ac:dyDescent="0.15">
      <c r="A266" s="58">
        <v>262</v>
      </c>
      <c r="B266" s="58" t="str">
        <f>IF(D266='Напрямки конкурса'!$L$2,'Напрямки конкурса'!$B$2,IF(D266='Напрямки конкурса'!$L$3,'Напрямки конкурса'!$B$3,IF(D266='Напрямки конкурса'!$L$4,'Напрямки конкурса'!$B$4,IF(D266='Напрямки конкурса'!$L$5,'Напрямки конкурса'!$B$5,IF(D266='Напрямки конкурса'!$L$6,'Напрямки конкурса'!$B$6,IF(D266='Напрямки конкурса'!$L$7,'Напрямки конкурса'!$B$7,IF(D266='Напрямки конкурса'!$L$8,'Напрямки конкурса'!$B$8,IF(D266='Напрямки конкурса'!$L$9,'Напрямки конкурса'!$B$9,IF(D266='Напрямки конкурса'!$L$10,'Напрямки конкурса'!$B$10,IF(D266='Напрямки конкурса'!$L$11,'Напрямки конкурса'!$B$11,IF(D266='Напрямки конкурса'!$L$12,'Напрямки конкурса'!$B$12,IF(D266='Напрямки конкурса'!$L$13,'Напрямки конкурса'!$B$13,IF(D266='Напрямки конкурса'!$L$14,'Напрямки конкурса'!$B$14,IF(D266='Напрямки конкурса'!$L$15,'Напрямки конкурса'!$B$15,IF(D266='Напрямки конкурса'!$L$16,'Напрямки конкурса'!$B$16,IF(D266='Напрямки конкурса'!$L$17,'Напрямки конкурса'!$B$17,IF(D266='Напрямки конкурса'!$L$18,'Напрямки конкурса'!$B$18,IF(D266='Напрямки конкурса'!$L$19,'Напрямки конкурса'!$B$19,IF(D266='Напрямки конкурса'!$L$20,'Напрямки конкурса'!$B$20,IF(D266='Напрямки конкурса'!$L$21,'Напрямки конкурса'!$B$21,IF(D266='Напрямки конкурса'!$L$22,'Напрямки конкурса'!$B$22,IF(D266='Напрямки конкурса'!$L$23,'Напрямки конкурса'!$B$23,IF(D266='Напрямки конкурса'!$L$24,'Напрямки конкурса'!$B$24,IF(D266='Напрямки конкурса'!$L$25,'Напрямки конкурса'!$B$25,IF(D266='Напрямки конкурса'!$L$26,'Напрямки конкурса'!$B$26,IF(D266='Напрямки конкурса'!$L$27,'Напрямки конкурса'!$B$27,IF(D266='Напрямки конкурса'!$L$28,'Напрямки конкурса'!$B$28,"")))))))))))))))))))))))))))</f>
        <v>Мережа</v>
      </c>
      <c r="C266" s="59" t="str">
        <f>IF(D266='Напрямки конкурса'!$L$2,'Напрямки конкурса'!$K$2,IF(D266='Напрямки конкурса'!$L$3,'Напрямки конкурса'!$K$3,IF(D266='Напрямки конкурса'!$L$4,'Напрямки конкурса'!$K$4,IF(D266='Напрямки конкурса'!$L$5,'Напрямки конкурса'!$K$5,IF(D266='Напрямки конкурса'!$L$6,'Напрямки конкурса'!$K$6,IF(D266='Напрямки конкурса'!$L$7,'Напрямки конкурса'!$K$7,IF(D266='Напрямки конкурса'!$L$8,'Напрямки конкурса'!$K$8,IF(D266='Напрямки конкурса'!$L$9,'Напрямки конкурса'!$K$9,IF(D266='Напрямки конкурса'!$L$10,'Напрямки конкурса'!$K$10,IF(D266='Напрямки конкурса'!$L$11,'Напрямки конкурса'!$K$11,IF(D266='Напрямки конкурса'!$L$12,'Напрямки конкурса'!$K$12,IF(D266='Напрямки конкурса'!$L$13,'Напрямки конкурса'!$K$13,IF(D266='Напрямки конкурса'!$L$14,'Напрямки конкурса'!$K$14,IF(D266='Напрямки конкурса'!$L$15,'Напрямки конкурса'!$K$15,IF(D266='Напрямки конкурса'!$L$16,'Напрямки конкурса'!$K$16,IF(D266='Напрямки конкурса'!$L$17,'Напрямки конкурса'!$K$17,IF(D266='Напрямки конкурса'!$L$18,'Напрямки конкурса'!$K$18,IF(D266='Напрямки конкурса'!$L$19,'Напрямки конкурса'!$K$19,IF(D266='Напрямки конкурса'!$L$20,'Напрямки конкурса'!$K$20,IF(D266='Напрямки конкурса'!$L$21,'Напрямки конкурса'!$K$21,IF(D266='Напрямки конкурса'!$L$22,'Напрямки конкурса'!$K$22,IF(D266='Напрямки конкурса'!$L$23,'Напрямки конкурса'!$K$23,IF(D266='Напрямки конкурса'!$L$24,'Напрямки конкурса'!$K$24,IF(D266='Напрямки конкурса'!$L$25,'Напрямки конкурса'!$K$25,IF(D266='Напрямки конкурса'!$L$26,'Напрямки конкурса'!$K$26,IF(D266='Напрямки конкурса'!$L$27,'Напрямки конкурса'!$K$27,IF(D266='Напрямки конкурса'!$L$28,'Напрямки конкурса'!$K$28,"")))))))))))))))))))))))))))</f>
        <v>18М. Забезпечення моніторингу лікування ВІЛ-інфікованих осіб</v>
      </c>
      <c r="D266" s="317" t="s">
        <v>497</v>
      </c>
      <c r="E266" s="171"/>
      <c r="F266" s="171"/>
      <c r="G266" s="171"/>
      <c r="H266" s="150" t="str">
        <f>IF(I266='Категорія витрат'!$B$2,'Категорія витрат'!$A$2,IF(I266='Категорія витрат'!$B$3,'Категорія витрат'!$A$3,IF(I266='Категорія витрат'!$B$4,'Категорія витрат'!$A$4,IF(I266='Категорія витрат'!$B$5,'Категорія витрат'!$A$5,IF(I266='Категорія витрат'!$B$6,'Категорія витрат'!$A$6,IF(I266='Категорія витрат'!$B$7,'Категорія витрат'!$A$7,IF(I266='Категорія витрат'!$B$8,'Категорія витрат'!$A$8,IF(I266='Категорія витрат'!$B$9,'Категорія витрат'!$A$9,IF(I266='Категорія витрат'!$B$10,'Категорія витрат'!$A$10,IF(I266='Категорія витрат'!$B$11,'Категорія витрат'!$A$11,IF(I266='Категорія витрат'!$B$12,'Категорія витрат'!$A$12,IF(I266='Категорія витрат'!$B$13,'Категорія витрат'!$A$13,IF(I266='Категорія витрат'!$B$14,'Категорія витрат'!$A$14,IF(I266='Категорія витрат'!$B$15,'Категорія витрат'!$A$15,IF(I266='Категорія витрат'!$B$16,'Категорія витрат'!$A$16,IF(I266='Категорія витрат'!$B$17,'Категорія витрат'!$A$17,IF(I266='Категорія витрат'!$B$18,'Категорія витрат'!$A$18,IF(I266='Категорія витрат'!$B$19,'Категорія витрат'!$A$19,IF(I266='Категорія витрат'!$B$20,'Категорія витрат'!$A$20,IF(I266='Категорія витрат'!$B$21,'Категорія витрат'!$A$21,IF(I266='Категорія витрат'!$B$22,'Категорія витрат'!$A$22,IF(I266='Категорія витрат'!$B$23,'Категорія витрат'!$A$23,IF(I266='Категорія витрат'!$B$24,'Категорія витрат'!$A$24,IF(I266='Категорія витрат'!$B$25,'Категорія витрат'!$A$25,IF(I266='Категорія витрат'!$B$26,'Категорія витрат'!$A$26,IF(I266='Категорія витрат'!$B$27,'Категорія витрат'!$A$27,IF(I266='Категорія витрат'!$B$28,'Категорія витрат'!$A$28,IF(I266='Категорія витрат'!$B$29,'Категорія витрат'!$A$29,IF(I266='Категорія витрат'!$B$30,'Категорія витрат'!$A$30,"")))))))))))))))))))))))))))))</f>
        <v/>
      </c>
      <c r="I266" s="174"/>
      <c r="J266" s="173"/>
      <c r="K266" s="176"/>
      <c r="L266" s="87">
        <f t="shared" si="145"/>
        <v>0</v>
      </c>
      <c r="M266" s="176"/>
      <c r="N266" s="178"/>
      <c r="O266" s="176"/>
      <c r="P266" s="159">
        <f>IF(J266='Категорія витрат'!$F$2,ROUND('Додаток 3._Бюджет детальний ПР'!O266*0.3676,2),IF(J266='Категорія витрат'!$F$3,ROUND('Додаток 3._Бюджет детальний ПР'!O266*0.347,2),IF(J266='Категорія витрат'!$F$4,ROUND('Додаток 3._Бюджет детальний ПР'!O266*0.347,2),IF(J266='Категорія витрат'!$F$7,ROUND('Додаток 3._Бюджет детальний ПР'!O266*0.0841,2),0))))</f>
        <v>0</v>
      </c>
      <c r="Q266" s="153">
        <f t="shared" si="120"/>
        <v>0</v>
      </c>
      <c r="R266" s="180"/>
      <c r="S266" s="180"/>
      <c r="T266" s="180"/>
      <c r="U266" s="180"/>
      <c r="V266" s="180"/>
      <c r="W266" s="180"/>
      <c r="X266" s="180"/>
      <c r="Y266" s="181"/>
      <c r="Z266" s="181"/>
      <c r="AA266" s="181"/>
      <c r="AB266" s="181"/>
      <c r="AC266" s="181"/>
      <c r="AD266" s="48">
        <f t="shared" si="121"/>
        <v>0</v>
      </c>
      <c r="AE266" s="48">
        <f t="shared" si="122"/>
        <v>0</v>
      </c>
      <c r="AF266" s="48">
        <f t="shared" si="123"/>
        <v>0</v>
      </c>
      <c r="AG266" s="48">
        <f t="shared" si="124"/>
        <v>0</v>
      </c>
      <c r="AH266" s="48">
        <f t="shared" si="125"/>
        <v>0</v>
      </c>
      <c r="AI266" s="48">
        <f t="shared" si="126"/>
        <v>0</v>
      </c>
      <c r="AJ266" s="48">
        <f t="shared" si="127"/>
        <v>0</v>
      </c>
      <c r="AK266" s="48">
        <f t="shared" si="128"/>
        <v>0</v>
      </c>
      <c r="AL266" s="181"/>
      <c r="AM266" s="181"/>
      <c r="AN266" s="77"/>
      <c r="AO266" s="176"/>
      <c r="AP266" s="87">
        <f t="shared" si="146"/>
        <v>0</v>
      </c>
      <c r="AQ266" s="176"/>
      <c r="AR266" s="178"/>
      <c r="AS266" s="176"/>
      <c r="AT266" s="159">
        <f>IF(J266='Категорія витрат'!$F$2,ROUND('Додаток 3._Бюджет детальний ПР'!AS266*0.3676,2),IF(J266='Категорія витрат'!$F$3,ROUND('Додаток 3._Бюджет детальний ПР'!AS266*0.347,2),IF(J266='Категорія витрат'!$F$4,ROUND('Додаток 3._Бюджет детальний ПР'!AS266*0.347,2),IF(J266='Категорія витрат'!$F$7,ROUND('Додаток 3._Бюджет детальний ПР'!AS266*0.0841,2),0))))</f>
        <v>0</v>
      </c>
      <c r="AU266" s="153">
        <f t="shared" si="147"/>
        <v>0</v>
      </c>
      <c r="AV266" s="180"/>
      <c r="AW266" s="180"/>
      <c r="AX266" s="180"/>
      <c r="AY266" s="180"/>
      <c r="AZ266" s="180"/>
      <c r="BA266" s="180"/>
      <c r="BB266" s="180"/>
      <c r="BC266" s="181"/>
      <c r="BD266" s="181"/>
      <c r="BE266" s="181"/>
      <c r="BF266" s="181"/>
      <c r="BG266" s="181"/>
      <c r="BH266" s="48">
        <f t="shared" si="129"/>
        <v>0</v>
      </c>
      <c r="BI266" s="48">
        <f t="shared" si="130"/>
        <v>0</v>
      </c>
      <c r="BJ266" s="48">
        <f t="shared" si="131"/>
        <v>0</v>
      </c>
      <c r="BK266" s="48">
        <f t="shared" si="132"/>
        <v>0</v>
      </c>
      <c r="BL266" s="48">
        <f t="shared" si="133"/>
        <v>0</v>
      </c>
      <c r="BM266" s="48">
        <f t="shared" si="134"/>
        <v>0</v>
      </c>
      <c r="BN266" s="48">
        <f t="shared" si="135"/>
        <v>0</v>
      </c>
      <c r="BO266" s="48">
        <f t="shared" si="136"/>
        <v>0</v>
      </c>
      <c r="BP266" s="181"/>
      <c r="BQ266" s="181"/>
      <c r="BR266" s="191"/>
      <c r="BS266" s="176"/>
      <c r="BT266" s="87">
        <f t="shared" si="148"/>
        <v>0</v>
      </c>
      <c r="BU266" s="176"/>
      <c r="BV266" s="178"/>
      <c r="BW266" s="176"/>
      <c r="BX266" s="159">
        <f>IF(J266='Категорія витрат'!$F$2,ROUND('Додаток 3._Бюджет детальний ПР'!BW266*0.3676,2),IF(J266='Категорія витрат'!$F$3,ROUND('Додаток 3._Бюджет детальний ПР'!BW266*0.347,2),IF(J266='Категорія витрат'!$F$4,ROUND('Додаток 3._Бюджет детальний ПР'!BW266*0.347,2),IF(J266='Категорія витрат'!$F$7,ROUND('Додаток 3._Бюджет детальний ПР'!BW266*0.0841,2),0))))</f>
        <v>0</v>
      </c>
      <c r="BY266" s="153">
        <f t="shared" si="149"/>
        <v>0</v>
      </c>
      <c r="BZ266" s="338"/>
      <c r="CA266" s="338"/>
      <c r="CB266" s="338"/>
      <c r="CC266" s="338"/>
      <c r="CD266" s="338"/>
      <c r="CE266" s="338"/>
      <c r="CF266" s="180"/>
      <c r="CG266" s="181"/>
      <c r="CH266" s="181"/>
      <c r="CI266" s="181"/>
      <c r="CJ266" s="181"/>
      <c r="CK266" s="181"/>
      <c r="CL266" s="48">
        <f t="shared" si="137"/>
        <v>0</v>
      </c>
      <c r="CM266" s="48">
        <f t="shared" si="138"/>
        <v>0</v>
      </c>
      <c r="CN266" s="48">
        <f t="shared" si="139"/>
        <v>0</v>
      </c>
      <c r="CO266" s="48">
        <f t="shared" si="140"/>
        <v>0</v>
      </c>
      <c r="CP266" s="48">
        <f t="shared" si="141"/>
        <v>0</v>
      </c>
      <c r="CQ266" s="48">
        <f t="shared" si="142"/>
        <v>0</v>
      </c>
      <c r="CR266" s="48">
        <f t="shared" si="143"/>
        <v>0</v>
      </c>
      <c r="CS266" s="48">
        <f t="shared" si="144"/>
        <v>0</v>
      </c>
      <c r="CT266" s="181"/>
      <c r="CU266" s="181"/>
    </row>
    <row r="267" spans="1:99" ht="20.100000000000001" customHeight="1" x14ac:dyDescent="0.15">
      <c r="A267" s="58">
        <v>263</v>
      </c>
      <c r="B267" s="58" t="str">
        <f>IF(D267='Напрямки конкурса'!$L$2,'Напрямки конкурса'!$B$2,IF(D267='Напрямки конкурса'!$L$3,'Напрямки конкурса'!$B$3,IF(D267='Напрямки конкурса'!$L$4,'Напрямки конкурса'!$B$4,IF(D267='Напрямки конкурса'!$L$5,'Напрямки конкурса'!$B$5,IF(D267='Напрямки конкурса'!$L$6,'Напрямки конкурса'!$B$6,IF(D267='Напрямки конкурса'!$L$7,'Напрямки конкурса'!$B$7,IF(D267='Напрямки конкурса'!$L$8,'Напрямки конкурса'!$B$8,IF(D267='Напрямки конкурса'!$L$9,'Напрямки конкурса'!$B$9,IF(D267='Напрямки конкурса'!$L$10,'Напрямки конкурса'!$B$10,IF(D267='Напрямки конкурса'!$L$11,'Напрямки конкурса'!$B$11,IF(D267='Напрямки конкурса'!$L$12,'Напрямки конкурса'!$B$12,IF(D267='Напрямки конкурса'!$L$13,'Напрямки конкурса'!$B$13,IF(D267='Напрямки конкурса'!$L$14,'Напрямки конкурса'!$B$14,IF(D267='Напрямки конкурса'!$L$15,'Напрямки конкурса'!$B$15,IF(D267='Напрямки конкурса'!$L$16,'Напрямки конкурса'!$B$16,IF(D267='Напрямки конкурса'!$L$17,'Напрямки конкурса'!$B$17,IF(D267='Напрямки конкурса'!$L$18,'Напрямки конкурса'!$B$18,IF(D267='Напрямки конкурса'!$L$19,'Напрямки конкурса'!$B$19,IF(D267='Напрямки конкурса'!$L$20,'Напрямки конкурса'!$B$20,IF(D267='Напрямки конкурса'!$L$21,'Напрямки конкурса'!$B$21,IF(D267='Напрямки конкурса'!$L$22,'Напрямки конкурса'!$B$22,IF(D267='Напрямки конкурса'!$L$23,'Напрямки конкурса'!$B$23,IF(D267='Напрямки конкурса'!$L$24,'Напрямки конкурса'!$B$24,IF(D267='Напрямки конкурса'!$L$25,'Напрямки конкурса'!$B$25,IF(D267='Напрямки конкурса'!$L$26,'Напрямки конкурса'!$B$26,IF(D267='Напрямки конкурса'!$L$27,'Напрямки конкурса'!$B$27,IF(D267='Напрямки конкурса'!$L$28,'Напрямки конкурса'!$B$28,"")))))))))))))))))))))))))))</f>
        <v>Мережа</v>
      </c>
      <c r="C267" s="59" t="str">
        <f>IF(D267='Напрямки конкурса'!$L$2,'Напрямки конкурса'!$K$2,IF(D267='Напрямки конкурса'!$L$3,'Напрямки конкурса'!$K$3,IF(D267='Напрямки конкурса'!$L$4,'Напрямки конкурса'!$K$4,IF(D267='Напрямки конкурса'!$L$5,'Напрямки конкурса'!$K$5,IF(D267='Напрямки конкурса'!$L$6,'Напрямки конкурса'!$K$6,IF(D267='Напрямки конкурса'!$L$7,'Напрямки конкурса'!$K$7,IF(D267='Напрямки конкурса'!$L$8,'Напрямки конкурса'!$K$8,IF(D267='Напрямки конкурса'!$L$9,'Напрямки конкурса'!$K$9,IF(D267='Напрямки конкурса'!$L$10,'Напрямки конкурса'!$K$10,IF(D267='Напрямки конкурса'!$L$11,'Напрямки конкурса'!$K$11,IF(D267='Напрямки конкурса'!$L$12,'Напрямки конкурса'!$K$12,IF(D267='Напрямки конкурса'!$L$13,'Напрямки конкурса'!$K$13,IF(D267='Напрямки конкурса'!$L$14,'Напрямки конкурса'!$K$14,IF(D267='Напрямки конкурса'!$L$15,'Напрямки конкурса'!$K$15,IF(D267='Напрямки конкурса'!$L$16,'Напрямки конкурса'!$K$16,IF(D267='Напрямки конкурса'!$L$17,'Напрямки конкурса'!$K$17,IF(D267='Напрямки конкурса'!$L$18,'Напрямки конкурса'!$K$18,IF(D267='Напрямки конкурса'!$L$19,'Напрямки конкурса'!$K$19,IF(D267='Напрямки конкурса'!$L$20,'Напрямки конкурса'!$K$20,IF(D267='Напрямки конкурса'!$L$21,'Напрямки конкурса'!$K$21,IF(D267='Напрямки конкурса'!$L$22,'Напрямки конкурса'!$K$22,IF(D267='Напрямки конкурса'!$L$23,'Напрямки конкурса'!$K$23,IF(D267='Напрямки конкурса'!$L$24,'Напрямки конкурса'!$K$24,IF(D267='Напрямки конкурса'!$L$25,'Напрямки конкурса'!$K$25,IF(D267='Напрямки конкурса'!$L$26,'Напрямки конкурса'!$K$26,IF(D267='Напрямки конкурса'!$L$27,'Напрямки конкурса'!$K$27,IF(D267='Напрямки конкурса'!$L$28,'Напрямки конкурса'!$K$28,"")))))))))))))))))))))))))))</f>
        <v>18М. Забезпечення моніторингу лікування ВІЛ-інфікованих осіб</v>
      </c>
      <c r="D267" s="317" t="s">
        <v>497</v>
      </c>
      <c r="E267" s="171"/>
      <c r="F267" s="171"/>
      <c r="G267" s="171"/>
      <c r="H267" s="150" t="str">
        <f>IF(I267='Категорія витрат'!$B$2,'Категорія витрат'!$A$2,IF(I267='Категорія витрат'!$B$3,'Категорія витрат'!$A$3,IF(I267='Категорія витрат'!$B$4,'Категорія витрат'!$A$4,IF(I267='Категорія витрат'!$B$5,'Категорія витрат'!$A$5,IF(I267='Категорія витрат'!$B$6,'Категорія витрат'!$A$6,IF(I267='Категорія витрат'!$B$7,'Категорія витрат'!$A$7,IF(I267='Категорія витрат'!$B$8,'Категорія витрат'!$A$8,IF(I267='Категорія витрат'!$B$9,'Категорія витрат'!$A$9,IF(I267='Категорія витрат'!$B$10,'Категорія витрат'!$A$10,IF(I267='Категорія витрат'!$B$11,'Категорія витрат'!$A$11,IF(I267='Категорія витрат'!$B$12,'Категорія витрат'!$A$12,IF(I267='Категорія витрат'!$B$13,'Категорія витрат'!$A$13,IF(I267='Категорія витрат'!$B$14,'Категорія витрат'!$A$14,IF(I267='Категорія витрат'!$B$15,'Категорія витрат'!$A$15,IF(I267='Категорія витрат'!$B$16,'Категорія витрат'!$A$16,IF(I267='Категорія витрат'!$B$17,'Категорія витрат'!$A$17,IF(I267='Категорія витрат'!$B$18,'Категорія витрат'!$A$18,IF(I267='Категорія витрат'!$B$19,'Категорія витрат'!$A$19,IF(I267='Категорія витрат'!$B$20,'Категорія витрат'!$A$20,IF(I267='Категорія витрат'!$B$21,'Категорія витрат'!$A$21,IF(I267='Категорія витрат'!$B$22,'Категорія витрат'!$A$22,IF(I267='Категорія витрат'!$B$23,'Категорія витрат'!$A$23,IF(I267='Категорія витрат'!$B$24,'Категорія витрат'!$A$24,IF(I267='Категорія витрат'!$B$25,'Категорія витрат'!$A$25,IF(I267='Категорія витрат'!$B$26,'Категорія витрат'!$A$26,IF(I267='Категорія витрат'!$B$27,'Категорія витрат'!$A$27,IF(I267='Категорія витрат'!$B$28,'Категорія витрат'!$A$28,IF(I267='Категорія витрат'!$B$29,'Категорія витрат'!$A$29,IF(I267='Категорія витрат'!$B$30,'Категорія витрат'!$A$30,"")))))))))))))))))))))))))))))</f>
        <v/>
      </c>
      <c r="I267" s="174"/>
      <c r="J267" s="173"/>
      <c r="K267" s="175"/>
      <c r="L267" s="87">
        <f t="shared" si="145"/>
        <v>0</v>
      </c>
      <c r="M267" s="176"/>
      <c r="N267" s="178"/>
      <c r="O267" s="176"/>
      <c r="P267" s="159">
        <f>IF(J267='Категорія витрат'!$F$2,ROUND('Додаток 3._Бюджет детальний ПР'!O267*0.3676,2),IF(J267='Категорія витрат'!$F$3,ROUND('Додаток 3._Бюджет детальний ПР'!O267*0.347,2),IF(J267='Категорія витрат'!$F$4,ROUND('Додаток 3._Бюджет детальний ПР'!O267*0.347,2),IF(J267='Категорія витрат'!$F$7,ROUND('Додаток 3._Бюджет детальний ПР'!O267*0.0841,2),0))))</f>
        <v>0</v>
      </c>
      <c r="Q267" s="153">
        <f t="shared" si="120"/>
        <v>0</v>
      </c>
      <c r="R267" s="180"/>
      <c r="S267" s="180"/>
      <c r="T267" s="180"/>
      <c r="U267" s="180"/>
      <c r="V267" s="180"/>
      <c r="W267" s="180"/>
      <c r="X267" s="180"/>
      <c r="Y267" s="181"/>
      <c r="Z267" s="181"/>
      <c r="AA267" s="181"/>
      <c r="AB267" s="181"/>
      <c r="AC267" s="181"/>
      <c r="AD267" s="48">
        <f t="shared" si="121"/>
        <v>0</v>
      </c>
      <c r="AE267" s="48">
        <f t="shared" si="122"/>
        <v>0</v>
      </c>
      <c r="AF267" s="48">
        <f t="shared" si="123"/>
        <v>0</v>
      </c>
      <c r="AG267" s="48">
        <f t="shared" si="124"/>
        <v>0</v>
      </c>
      <c r="AH267" s="48">
        <f t="shared" si="125"/>
        <v>0</v>
      </c>
      <c r="AI267" s="48">
        <f t="shared" si="126"/>
        <v>0</v>
      </c>
      <c r="AJ267" s="48">
        <f t="shared" si="127"/>
        <v>0</v>
      </c>
      <c r="AK267" s="48">
        <f t="shared" si="128"/>
        <v>0</v>
      </c>
      <c r="AL267" s="181"/>
      <c r="AM267" s="181"/>
      <c r="AN267" s="77"/>
      <c r="AO267" s="175"/>
      <c r="AP267" s="87">
        <f t="shared" si="146"/>
        <v>0</v>
      </c>
      <c r="AQ267" s="176"/>
      <c r="AR267" s="178"/>
      <c r="AS267" s="176"/>
      <c r="AT267" s="159">
        <f>IF(J267='Категорія витрат'!$F$2,ROUND('Додаток 3._Бюджет детальний ПР'!AS267*0.3676,2),IF(J267='Категорія витрат'!$F$3,ROUND('Додаток 3._Бюджет детальний ПР'!AS267*0.347,2),IF(J267='Категорія витрат'!$F$4,ROUND('Додаток 3._Бюджет детальний ПР'!AS267*0.347,2),IF(J267='Категорія витрат'!$F$7,ROUND('Додаток 3._Бюджет детальний ПР'!AS267*0.0841,2),0))))</f>
        <v>0</v>
      </c>
      <c r="AU267" s="153">
        <f t="shared" si="147"/>
        <v>0</v>
      </c>
      <c r="AV267" s="180"/>
      <c r="AW267" s="180"/>
      <c r="AX267" s="180"/>
      <c r="AY267" s="180"/>
      <c r="AZ267" s="180"/>
      <c r="BA267" s="180"/>
      <c r="BB267" s="180"/>
      <c r="BC267" s="181"/>
      <c r="BD267" s="181"/>
      <c r="BE267" s="181"/>
      <c r="BF267" s="181"/>
      <c r="BG267" s="181"/>
      <c r="BH267" s="48">
        <f t="shared" si="129"/>
        <v>0</v>
      </c>
      <c r="BI267" s="48">
        <f t="shared" si="130"/>
        <v>0</v>
      </c>
      <c r="BJ267" s="48">
        <f t="shared" si="131"/>
        <v>0</v>
      </c>
      <c r="BK267" s="48">
        <f t="shared" si="132"/>
        <v>0</v>
      </c>
      <c r="BL267" s="48">
        <f t="shared" si="133"/>
        <v>0</v>
      </c>
      <c r="BM267" s="48">
        <f t="shared" si="134"/>
        <v>0</v>
      </c>
      <c r="BN267" s="48">
        <f t="shared" si="135"/>
        <v>0</v>
      </c>
      <c r="BO267" s="48">
        <f t="shared" si="136"/>
        <v>0</v>
      </c>
      <c r="BP267" s="181"/>
      <c r="BQ267" s="181"/>
      <c r="BR267" s="191"/>
      <c r="BS267" s="175"/>
      <c r="BT267" s="87">
        <f t="shared" si="148"/>
        <v>0</v>
      </c>
      <c r="BU267" s="176"/>
      <c r="BV267" s="178"/>
      <c r="BW267" s="176"/>
      <c r="BX267" s="159">
        <f>IF(J267='Категорія витрат'!$F$2,ROUND('Додаток 3._Бюджет детальний ПР'!BW267*0.3676,2),IF(J267='Категорія витрат'!$F$3,ROUND('Додаток 3._Бюджет детальний ПР'!BW267*0.347,2),IF(J267='Категорія витрат'!$F$4,ROUND('Додаток 3._Бюджет детальний ПР'!BW267*0.347,2),IF(J267='Категорія витрат'!$F$7,ROUND('Додаток 3._Бюджет детальний ПР'!BW267*0.0841,2),0))))</f>
        <v>0</v>
      </c>
      <c r="BY267" s="153">
        <f t="shared" si="149"/>
        <v>0</v>
      </c>
      <c r="BZ267" s="338"/>
      <c r="CA267" s="338"/>
      <c r="CB267" s="338"/>
      <c r="CC267" s="338"/>
      <c r="CD267" s="338"/>
      <c r="CE267" s="338"/>
      <c r="CF267" s="180"/>
      <c r="CG267" s="181"/>
      <c r="CH267" s="181"/>
      <c r="CI267" s="181"/>
      <c r="CJ267" s="181"/>
      <c r="CK267" s="181"/>
      <c r="CL267" s="48">
        <f t="shared" si="137"/>
        <v>0</v>
      </c>
      <c r="CM267" s="48">
        <f t="shared" si="138"/>
        <v>0</v>
      </c>
      <c r="CN267" s="48">
        <f t="shared" si="139"/>
        <v>0</v>
      </c>
      <c r="CO267" s="48">
        <f t="shared" si="140"/>
        <v>0</v>
      </c>
      <c r="CP267" s="48">
        <f t="shared" si="141"/>
        <v>0</v>
      </c>
      <c r="CQ267" s="48">
        <f t="shared" si="142"/>
        <v>0</v>
      </c>
      <c r="CR267" s="48">
        <f t="shared" si="143"/>
        <v>0</v>
      </c>
      <c r="CS267" s="48">
        <f t="shared" si="144"/>
        <v>0</v>
      </c>
      <c r="CT267" s="181"/>
      <c r="CU267" s="181"/>
    </row>
    <row r="268" spans="1:99" ht="20.100000000000001" customHeight="1" x14ac:dyDescent="0.15">
      <c r="A268" s="58">
        <v>264</v>
      </c>
      <c r="B268" s="58" t="str">
        <f>IF(D268='Напрямки конкурса'!$L$2,'Напрямки конкурса'!$B$2,IF(D268='Напрямки конкурса'!$L$3,'Напрямки конкурса'!$B$3,IF(D268='Напрямки конкурса'!$L$4,'Напрямки конкурса'!$B$4,IF(D268='Напрямки конкурса'!$L$5,'Напрямки конкурса'!$B$5,IF(D268='Напрямки конкурса'!$L$6,'Напрямки конкурса'!$B$6,IF(D268='Напрямки конкурса'!$L$7,'Напрямки конкурса'!$B$7,IF(D268='Напрямки конкурса'!$L$8,'Напрямки конкурса'!$B$8,IF(D268='Напрямки конкурса'!$L$9,'Напрямки конкурса'!$B$9,IF(D268='Напрямки конкурса'!$L$10,'Напрямки конкурса'!$B$10,IF(D268='Напрямки конкурса'!$L$11,'Напрямки конкурса'!$B$11,IF(D268='Напрямки конкурса'!$L$12,'Напрямки конкурса'!$B$12,IF(D268='Напрямки конкурса'!$L$13,'Напрямки конкурса'!$B$13,IF(D268='Напрямки конкурса'!$L$14,'Напрямки конкурса'!$B$14,IF(D268='Напрямки конкурса'!$L$15,'Напрямки конкурса'!$B$15,IF(D268='Напрямки конкурса'!$L$16,'Напрямки конкурса'!$B$16,IF(D268='Напрямки конкурса'!$L$17,'Напрямки конкурса'!$B$17,IF(D268='Напрямки конкурса'!$L$18,'Напрямки конкурса'!$B$18,IF(D268='Напрямки конкурса'!$L$19,'Напрямки конкурса'!$B$19,IF(D268='Напрямки конкурса'!$L$20,'Напрямки конкурса'!$B$20,IF(D268='Напрямки конкурса'!$L$21,'Напрямки конкурса'!$B$21,IF(D268='Напрямки конкурса'!$L$22,'Напрямки конкурса'!$B$22,IF(D268='Напрямки конкурса'!$L$23,'Напрямки конкурса'!$B$23,IF(D268='Напрямки конкурса'!$L$24,'Напрямки конкурса'!$B$24,IF(D268='Напрямки конкурса'!$L$25,'Напрямки конкурса'!$B$25,IF(D268='Напрямки конкурса'!$L$26,'Напрямки конкурса'!$B$26,IF(D268='Напрямки конкурса'!$L$27,'Напрямки конкурса'!$B$27,IF(D268='Напрямки конкурса'!$L$28,'Напрямки конкурса'!$B$28,"")))))))))))))))))))))))))))</f>
        <v>Мережа</v>
      </c>
      <c r="C268" s="59" t="str">
        <f>IF(D268='Напрямки конкурса'!$L$2,'Напрямки конкурса'!$K$2,IF(D268='Напрямки конкурса'!$L$3,'Напрямки конкурса'!$K$3,IF(D268='Напрямки конкурса'!$L$4,'Напрямки конкурса'!$K$4,IF(D268='Напрямки конкурса'!$L$5,'Напрямки конкурса'!$K$5,IF(D268='Напрямки конкурса'!$L$6,'Напрямки конкурса'!$K$6,IF(D268='Напрямки конкурса'!$L$7,'Напрямки конкурса'!$K$7,IF(D268='Напрямки конкурса'!$L$8,'Напрямки конкурса'!$K$8,IF(D268='Напрямки конкурса'!$L$9,'Напрямки конкурса'!$K$9,IF(D268='Напрямки конкурса'!$L$10,'Напрямки конкурса'!$K$10,IF(D268='Напрямки конкурса'!$L$11,'Напрямки конкурса'!$K$11,IF(D268='Напрямки конкурса'!$L$12,'Напрямки конкурса'!$K$12,IF(D268='Напрямки конкурса'!$L$13,'Напрямки конкурса'!$K$13,IF(D268='Напрямки конкурса'!$L$14,'Напрямки конкурса'!$K$14,IF(D268='Напрямки конкурса'!$L$15,'Напрямки конкурса'!$K$15,IF(D268='Напрямки конкурса'!$L$16,'Напрямки конкурса'!$K$16,IF(D268='Напрямки конкурса'!$L$17,'Напрямки конкурса'!$K$17,IF(D268='Напрямки конкурса'!$L$18,'Напрямки конкурса'!$K$18,IF(D268='Напрямки конкурса'!$L$19,'Напрямки конкурса'!$K$19,IF(D268='Напрямки конкурса'!$L$20,'Напрямки конкурса'!$K$20,IF(D268='Напрямки конкурса'!$L$21,'Напрямки конкурса'!$K$21,IF(D268='Напрямки конкурса'!$L$22,'Напрямки конкурса'!$K$22,IF(D268='Напрямки конкурса'!$L$23,'Напрямки конкурса'!$K$23,IF(D268='Напрямки конкурса'!$L$24,'Напрямки конкурса'!$K$24,IF(D268='Напрямки конкурса'!$L$25,'Напрямки конкурса'!$K$25,IF(D268='Напрямки конкурса'!$L$26,'Напрямки конкурса'!$K$26,IF(D268='Напрямки конкурса'!$L$27,'Напрямки конкурса'!$K$27,IF(D268='Напрямки конкурса'!$L$28,'Напрямки конкурса'!$K$28,"")))))))))))))))))))))))))))</f>
        <v>18М. Забезпечення моніторингу лікування ВІЛ-інфікованих осіб</v>
      </c>
      <c r="D268" s="317" t="s">
        <v>497</v>
      </c>
      <c r="E268" s="171"/>
      <c r="F268" s="171"/>
      <c r="G268" s="171"/>
      <c r="H268" s="150" t="str">
        <f>IF(I268='Категорія витрат'!$B$2,'Категорія витрат'!$A$2,IF(I268='Категорія витрат'!$B$3,'Категорія витрат'!$A$3,IF(I268='Категорія витрат'!$B$4,'Категорія витрат'!$A$4,IF(I268='Категорія витрат'!$B$5,'Категорія витрат'!$A$5,IF(I268='Категорія витрат'!$B$6,'Категорія витрат'!$A$6,IF(I268='Категорія витрат'!$B$7,'Категорія витрат'!$A$7,IF(I268='Категорія витрат'!$B$8,'Категорія витрат'!$A$8,IF(I268='Категорія витрат'!$B$9,'Категорія витрат'!$A$9,IF(I268='Категорія витрат'!$B$10,'Категорія витрат'!$A$10,IF(I268='Категорія витрат'!$B$11,'Категорія витрат'!$A$11,IF(I268='Категорія витрат'!$B$12,'Категорія витрат'!$A$12,IF(I268='Категорія витрат'!$B$13,'Категорія витрат'!$A$13,IF(I268='Категорія витрат'!$B$14,'Категорія витрат'!$A$14,IF(I268='Категорія витрат'!$B$15,'Категорія витрат'!$A$15,IF(I268='Категорія витрат'!$B$16,'Категорія витрат'!$A$16,IF(I268='Категорія витрат'!$B$17,'Категорія витрат'!$A$17,IF(I268='Категорія витрат'!$B$18,'Категорія витрат'!$A$18,IF(I268='Категорія витрат'!$B$19,'Категорія витрат'!$A$19,IF(I268='Категорія витрат'!$B$20,'Категорія витрат'!$A$20,IF(I268='Категорія витрат'!$B$21,'Категорія витрат'!$A$21,IF(I268='Категорія витрат'!$B$22,'Категорія витрат'!$A$22,IF(I268='Категорія витрат'!$B$23,'Категорія витрат'!$A$23,IF(I268='Категорія витрат'!$B$24,'Категорія витрат'!$A$24,IF(I268='Категорія витрат'!$B$25,'Категорія витрат'!$A$25,IF(I268='Категорія витрат'!$B$26,'Категорія витрат'!$A$26,IF(I268='Категорія витрат'!$B$27,'Категорія витрат'!$A$27,IF(I268='Категорія витрат'!$B$28,'Категорія витрат'!$A$28,IF(I268='Категорія витрат'!$B$29,'Категорія витрат'!$A$29,IF(I268='Категорія витрат'!$B$30,'Категорія витрат'!$A$30,"")))))))))))))))))))))))))))))</f>
        <v/>
      </c>
      <c r="I268" s="174"/>
      <c r="J268" s="173"/>
      <c r="K268" s="175"/>
      <c r="L268" s="87">
        <f t="shared" si="145"/>
        <v>0</v>
      </c>
      <c r="M268" s="176"/>
      <c r="N268" s="178"/>
      <c r="O268" s="176"/>
      <c r="P268" s="159">
        <f>IF(J268='Категорія витрат'!$F$2,ROUND('Додаток 3._Бюджет детальний ПР'!O268*0.3676,2),IF(J268='Категорія витрат'!$F$3,ROUND('Додаток 3._Бюджет детальний ПР'!O268*0.347,2),IF(J268='Категорія витрат'!$F$4,ROUND('Додаток 3._Бюджет детальний ПР'!O268*0.347,2),IF(J268='Категорія витрат'!$F$7,ROUND('Додаток 3._Бюджет детальний ПР'!O268*0.0841,2),0))))</f>
        <v>0</v>
      </c>
      <c r="Q268" s="153">
        <f t="shared" si="120"/>
        <v>0</v>
      </c>
      <c r="R268" s="180"/>
      <c r="S268" s="180"/>
      <c r="T268" s="180"/>
      <c r="U268" s="180"/>
      <c r="V268" s="180"/>
      <c r="W268" s="180"/>
      <c r="X268" s="180"/>
      <c r="Y268" s="181"/>
      <c r="Z268" s="181"/>
      <c r="AA268" s="181"/>
      <c r="AB268" s="181"/>
      <c r="AC268" s="181"/>
      <c r="AD268" s="48">
        <f t="shared" si="121"/>
        <v>0</v>
      </c>
      <c r="AE268" s="48">
        <f t="shared" si="122"/>
        <v>0</v>
      </c>
      <c r="AF268" s="48">
        <f t="shared" si="123"/>
        <v>0</v>
      </c>
      <c r="AG268" s="48">
        <f t="shared" si="124"/>
        <v>0</v>
      </c>
      <c r="AH268" s="48">
        <f t="shared" si="125"/>
        <v>0</v>
      </c>
      <c r="AI268" s="48">
        <f t="shared" si="126"/>
        <v>0</v>
      </c>
      <c r="AJ268" s="48">
        <f t="shared" si="127"/>
        <v>0</v>
      </c>
      <c r="AK268" s="48">
        <f t="shared" si="128"/>
        <v>0</v>
      </c>
      <c r="AL268" s="181"/>
      <c r="AM268" s="181"/>
      <c r="AN268" s="77"/>
      <c r="AO268" s="175"/>
      <c r="AP268" s="87">
        <f t="shared" si="146"/>
        <v>0</v>
      </c>
      <c r="AQ268" s="176"/>
      <c r="AR268" s="178"/>
      <c r="AS268" s="176"/>
      <c r="AT268" s="159">
        <f>IF(J268='Категорія витрат'!$F$2,ROUND('Додаток 3._Бюджет детальний ПР'!AS268*0.3676,2),IF(J268='Категорія витрат'!$F$3,ROUND('Додаток 3._Бюджет детальний ПР'!AS268*0.347,2),IF(J268='Категорія витрат'!$F$4,ROUND('Додаток 3._Бюджет детальний ПР'!AS268*0.347,2),IF(J268='Категорія витрат'!$F$7,ROUND('Додаток 3._Бюджет детальний ПР'!AS268*0.0841,2),0))))</f>
        <v>0</v>
      </c>
      <c r="AU268" s="153">
        <f t="shared" si="147"/>
        <v>0</v>
      </c>
      <c r="AV268" s="180"/>
      <c r="AW268" s="180"/>
      <c r="AX268" s="180"/>
      <c r="AY268" s="180"/>
      <c r="AZ268" s="180"/>
      <c r="BA268" s="180"/>
      <c r="BB268" s="180"/>
      <c r="BC268" s="181"/>
      <c r="BD268" s="181"/>
      <c r="BE268" s="181"/>
      <c r="BF268" s="181"/>
      <c r="BG268" s="181"/>
      <c r="BH268" s="48">
        <f t="shared" si="129"/>
        <v>0</v>
      </c>
      <c r="BI268" s="48">
        <f t="shared" si="130"/>
        <v>0</v>
      </c>
      <c r="BJ268" s="48">
        <f t="shared" si="131"/>
        <v>0</v>
      </c>
      <c r="BK268" s="48">
        <f t="shared" si="132"/>
        <v>0</v>
      </c>
      <c r="BL268" s="48">
        <f t="shared" si="133"/>
        <v>0</v>
      </c>
      <c r="BM268" s="48">
        <f t="shared" si="134"/>
        <v>0</v>
      </c>
      <c r="BN268" s="48">
        <f t="shared" si="135"/>
        <v>0</v>
      </c>
      <c r="BO268" s="48">
        <f t="shared" si="136"/>
        <v>0</v>
      </c>
      <c r="BP268" s="181"/>
      <c r="BQ268" s="181"/>
      <c r="BR268" s="191"/>
      <c r="BS268" s="175"/>
      <c r="BT268" s="87">
        <f t="shared" si="148"/>
        <v>0</v>
      </c>
      <c r="BU268" s="176"/>
      <c r="BV268" s="178"/>
      <c r="BW268" s="176"/>
      <c r="BX268" s="159">
        <f>IF(J268='Категорія витрат'!$F$2,ROUND('Додаток 3._Бюджет детальний ПР'!BW268*0.3676,2),IF(J268='Категорія витрат'!$F$3,ROUND('Додаток 3._Бюджет детальний ПР'!BW268*0.347,2),IF(J268='Категорія витрат'!$F$4,ROUND('Додаток 3._Бюджет детальний ПР'!BW268*0.347,2),IF(J268='Категорія витрат'!$F$7,ROUND('Додаток 3._Бюджет детальний ПР'!BW268*0.0841,2),0))))</f>
        <v>0</v>
      </c>
      <c r="BY268" s="153">
        <f t="shared" si="149"/>
        <v>0</v>
      </c>
      <c r="BZ268" s="338"/>
      <c r="CA268" s="338"/>
      <c r="CB268" s="338"/>
      <c r="CC268" s="338"/>
      <c r="CD268" s="338"/>
      <c r="CE268" s="338"/>
      <c r="CF268" s="180"/>
      <c r="CG268" s="181"/>
      <c r="CH268" s="181"/>
      <c r="CI268" s="181"/>
      <c r="CJ268" s="181"/>
      <c r="CK268" s="181"/>
      <c r="CL268" s="48">
        <f t="shared" si="137"/>
        <v>0</v>
      </c>
      <c r="CM268" s="48">
        <f t="shared" si="138"/>
        <v>0</v>
      </c>
      <c r="CN268" s="48">
        <f t="shared" si="139"/>
        <v>0</v>
      </c>
      <c r="CO268" s="48">
        <f t="shared" si="140"/>
        <v>0</v>
      </c>
      <c r="CP268" s="48">
        <f t="shared" si="141"/>
        <v>0</v>
      </c>
      <c r="CQ268" s="48">
        <f t="shared" si="142"/>
        <v>0</v>
      </c>
      <c r="CR268" s="48">
        <f t="shared" si="143"/>
        <v>0</v>
      </c>
      <c r="CS268" s="48">
        <f t="shared" si="144"/>
        <v>0</v>
      </c>
      <c r="CT268" s="181"/>
      <c r="CU268" s="181"/>
    </row>
    <row r="269" spans="1:99" ht="20.100000000000001" customHeight="1" x14ac:dyDescent="0.15">
      <c r="A269" s="58">
        <v>265</v>
      </c>
      <c r="B269" s="58" t="str">
        <f>IF(D269='Напрямки конкурса'!$L$2,'Напрямки конкурса'!$B$2,IF(D269='Напрямки конкурса'!$L$3,'Напрямки конкурса'!$B$3,IF(D269='Напрямки конкурса'!$L$4,'Напрямки конкурса'!$B$4,IF(D269='Напрямки конкурса'!$L$5,'Напрямки конкурса'!$B$5,IF(D269='Напрямки конкурса'!$L$6,'Напрямки конкурса'!$B$6,IF(D269='Напрямки конкурса'!$L$7,'Напрямки конкурса'!$B$7,IF(D269='Напрямки конкурса'!$L$8,'Напрямки конкурса'!$B$8,IF(D269='Напрямки конкурса'!$L$9,'Напрямки конкурса'!$B$9,IF(D269='Напрямки конкурса'!$L$10,'Напрямки конкурса'!$B$10,IF(D269='Напрямки конкурса'!$L$11,'Напрямки конкурса'!$B$11,IF(D269='Напрямки конкурса'!$L$12,'Напрямки конкурса'!$B$12,IF(D269='Напрямки конкурса'!$L$13,'Напрямки конкурса'!$B$13,IF(D269='Напрямки конкурса'!$L$14,'Напрямки конкурса'!$B$14,IF(D269='Напрямки конкурса'!$L$15,'Напрямки конкурса'!$B$15,IF(D269='Напрямки конкурса'!$L$16,'Напрямки конкурса'!$B$16,IF(D269='Напрямки конкурса'!$L$17,'Напрямки конкурса'!$B$17,IF(D269='Напрямки конкурса'!$L$18,'Напрямки конкурса'!$B$18,IF(D269='Напрямки конкурса'!$L$19,'Напрямки конкурса'!$B$19,IF(D269='Напрямки конкурса'!$L$20,'Напрямки конкурса'!$B$20,IF(D269='Напрямки конкурса'!$L$21,'Напрямки конкурса'!$B$21,IF(D269='Напрямки конкурса'!$L$22,'Напрямки конкурса'!$B$22,IF(D269='Напрямки конкурса'!$L$23,'Напрямки конкурса'!$B$23,IF(D269='Напрямки конкурса'!$L$24,'Напрямки конкурса'!$B$24,IF(D269='Напрямки конкурса'!$L$25,'Напрямки конкурса'!$B$25,IF(D269='Напрямки конкурса'!$L$26,'Напрямки конкурса'!$B$26,IF(D269='Напрямки конкурса'!$L$27,'Напрямки конкурса'!$B$27,IF(D269='Напрямки конкурса'!$L$28,'Напрямки конкурса'!$B$28,"")))))))))))))))))))))))))))</f>
        <v>Мережа</v>
      </c>
      <c r="C269" s="59" t="str">
        <f>IF(D269='Напрямки конкурса'!$L$2,'Напрямки конкурса'!$K$2,IF(D269='Напрямки конкурса'!$L$3,'Напрямки конкурса'!$K$3,IF(D269='Напрямки конкурса'!$L$4,'Напрямки конкурса'!$K$4,IF(D269='Напрямки конкурса'!$L$5,'Напрямки конкурса'!$K$5,IF(D269='Напрямки конкурса'!$L$6,'Напрямки конкурса'!$K$6,IF(D269='Напрямки конкурса'!$L$7,'Напрямки конкурса'!$K$7,IF(D269='Напрямки конкурса'!$L$8,'Напрямки конкурса'!$K$8,IF(D269='Напрямки конкурса'!$L$9,'Напрямки конкурса'!$K$9,IF(D269='Напрямки конкурса'!$L$10,'Напрямки конкурса'!$K$10,IF(D269='Напрямки конкурса'!$L$11,'Напрямки конкурса'!$K$11,IF(D269='Напрямки конкурса'!$L$12,'Напрямки конкурса'!$K$12,IF(D269='Напрямки конкурса'!$L$13,'Напрямки конкурса'!$K$13,IF(D269='Напрямки конкурса'!$L$14,'Напрямки конкурса'!$K$14,IF(D269='Напрямки конкурса'!$L$15,'Напрямки конкурса'!$K$15,IF(D269='Напрямки конкурса'!$L$16,'Напрямки конкурса'!$K$16,IF(D269='Напрямки конкурса'!$L$17,'Напрямки конкурса'!$K$17,IF(D269='Напрямки конкурса'!$L$18,'Напрямки конкурса'!$K$18,IF(D269='Напрямки конкурса'!$L$19,'Напрямки конкурса'!$K$19,IF(D269='Напрямки конкурса'!$L$20,'Напрямки конкурса'!$K$20,IF(D269='Напрямки конкурса'!$L$21,'Напрямки конкурса'!$K$21,IF(D269='Напрямки конкурса'!$L$22,'Напрямки конкурса'!$K$22,IF(D269='Напрямки конкурса'!$L$23,'Напрямки конкурса'!$K$23,IF(D269='Напрямки конкурса'!$L$24,'Напрямки конкурса'!$K$24,IF(D269='Напрямки конкурса'!$L$25,'Напрямки конкурса'!$K$25,IF(D269='Напрямки конкурса'!$L$26,'Напрямки конкурса'!$K$26,IF(D269='Напрямки конкурса'!$L$27,'Напрямки конкурса'!$K$27,IF(D269='Напрямки конкурса'!$L$28,'Напрямки конкурса'!$K$28,"")))))))))))))))))))))))))))</f>
        <v>18М. Забезпечення моніторингу лікування ВІЛ-інфікованих осіб</v>
      </c>
      <c r="D269" s="317" t="s">
        <v>497</v>
      </c>
      <c r="E269" s="171"/>
      <c r="F269" s="171"/>
      <c r="G269" s="171"/>
      <c r="H269" s="150" t="str">
        <f>IF(I269='Категорія витрат'!$B$2,'Категорія витрат'!$A$2,IF(I269='Категорія витрат'!$B$3,'Категорія витрат'!$A$3,IF(I269='Категорія витрат'!$B$4,'Категорія витрат'!$A$4,IF(I269='Категорія витрат'!$B$5,'Категорія витрат'!$A$5,IF(I269='Категорія витрат'!$B$6,'Категорія витрат'!$A$6,IF(I269='Категорія витрат'!$B$7,'Категорія витрат'!$A$7,IF(I269='Категорія витрат'!$B$8,'Категорія витрат'!$A$8,IF(I269='Категорія витрат'!$B$9,'Категорія витрат'!$A$9,IF(I269='Категорія витрат'!$B$10,'Категорія витрат'!$A$10,IF(I269='Категорія витрат'!$B$11,'Категорія витрат'!$A$11,IF(I269='Категорія витрат'!$B$12,'Категорія витрат'!$A$12,IF(I269='Категорія витрат'!$B$13,'Категорія витрат'!$A$13,IF(I269='Категорія витрат'!$B$14,'Категорія витрат'!$A$14,IF(I269='Категорія витрат'!$B$15,'Категорія витрат'!$A$15,IF(I269='Категорія витрат'!$B$16,'Категорія витрат'!$A$16,IF(I269='Категорія витрат'!$B$17,'Категорія витрат'!$A$17,IF(I269='Категорія витрат'!$B$18,'Категорія витрат'!$A$18,IF(I269='Категорія витрат'!$B$19,'Категорія витрат'!$A$19,IF(I269='Категорія витрат'!$B$20,'Категорія витрат'!$A$20,IF(I269='Категорія витрат'!$B$21,'Категорія витрат'!$A$21,IF(I269='Категорія витрат'!$B$22,'Категорія витрат'!$A$22,IF(I269='Категорія витрат'!$B$23,'Категорія витрат'!$A$23,IF(I269='Категорія витрат'!$B$24,'Категорія витрат'!$A$24,IF(I269='Категорія витрат'!$B$25,'Категорія витрат'!$A$25,IF(I269='Категорія витрат'!$B$26,'Категорія витрат'!$A$26,IF(I269='Категорія витрат'!$B$27,'Категорія витрат'!$A$27,IF(I269='Категорія витрат'!$B$28,'Категорія витрат'!$A$28,IF(I269='Категорія витрат'!$B$29,'Категорія витрат'!$A$29,IF(I269='Категорія витрат'!$B$30,'Категорія витрат'!$A$30,"")))))))))))))))))))))))))))))</f>
        <v/>
      </c>
      <c r="I269" s="174"/>
      <c r="J269" s="173"/>
      <c r="K269" s="175"/>
      <c r="L269" s="87">
        <f t="shared" si="145"/>
        <v>0</v>
      </c>
      <c r="M269" s="176"/>
      <c r="N269" s="178"/>
      <c r="O269" s="176"/>
      <c r="P269" s="159">
        <f>IF(J269='Категорія витрат'!$F$2,ROUND('Додаток 3._Бюджет детальний ПР'!O269*0.3676,2),IF(J269='Категорія витрат'!$F$3,ROUND('Додаток 3._Бюджет детальний ПР'!O269*0.347,2),IF(J269='Категорія витрат'!$F$4,ROUND('Додаток 3._Бюджет детальний ПР'!O269*0.347,2),IF(J269='Категорія витрат'!$F$7,ROUND('Додаток 3._Бюджет детальний ПР'!O269*0.0841,2),0))))</f>
        <v>0</v>
      </c>
      <c r="Q269" s="153">
        <f t="shared" si="120"/>
        <v>0</v>
      </c>
      <c r="R269" s="180"/>
      <c r="S269" s="180"/>
      <c r="T269" s="180"/>
      <c r="U269" s="180"/>
      <c r="V269" s="180"/>
      <c r="W269" s="180"/>
      <c r="X269" s="180"/>
      <c r="Y269" s="181"/>
      <c r="Z269" s="181"/>
      <c r="AA269" s="181"/>
      <c r="AB269" s="181"/>
      <c r="AC269" s="181"/>
      <c r="AD269" s="48">
        <f t="shared" si="121"/>
        <v>0</v>
      </c>
      <c r="AE269" s="48">
        <f t="shared" si="122"/>
        <v>0</v>
      </c>
      <c r="AF269" s="48">
        <f t="shared" si="123"/>
        <v>0</v>
      </c>
      <c r="AG269" s="48">
        <f t="shared" si="124"/>
        <v>0</v>
      </c>
      <c r="AH269" s="48">
        <f t="shared" si="125"/>
        <v>0</v>
      </c>
      <c r="AI269" s="48">
        <f t="shared" si="126"/>
        <v>0</v>
      </c>
      <c r="AJ269" s="48">
        <f t="shared" si="127"/>
        <v>0</v>
      </c>
      <c r="AK269" s="48">
        <f t="shared" si="128"/>
        <v>0</v>
      </c>
      <c r="AL269" s="181"/>
      <c r="AM269" s="181"/>
      <c r="AN269" s="77"/>
      <c r="AO269" s="175"/>
      <c r="AP269" s="87">
        <f t="shared" si="146"/>
        <v>0</v>
      </c>
      <c r="AQ269" s="176"/>
      <c r="AR269" s="178"/>
      <c r="AS269" s="176"/>
      <c r="AT269" s="159">
        <f>IF(J269='Категорія витрат'!$F$2,ROUND('Додаток 3._Бюджет детальний ПР'!AS269*0.3676,2),IF(J269='Категорія витрат'!$F$3,ROUND('Додаток 3._Бюджет детальний ПР'!AS269*0.347,2),IF(J269='Категорія витрат'!$F$4,ROUND('Додаток 3._Бюджет детальний ПР'!AS269*0.347,2),IF(J269='Категорія витрат'!$F$7,ROUND('Додаток 3._Бюджет детальний ПР'!AS269*0.0841,2),0))))</f>
        <v>0</v>
      </c>
      <c r="AU269" s="153">
        <f t="shared" si="147"/>
        <v>0</v>
      </c>
      <c r="AV269" s="180"/>
      <c r="AW269" s="180"/>
      <c r="AX269" s="180"/>
      <c r="AY269" s="180"/>
      <c r="AZ269" s="180"/>
      <c r="BA269" s="180"/>
      <c r="BB269" s="180"/>
      <c r="BC269" s="181"/>
      <c r="BD269" s="181"/>
      <c r="BE269" s="181"/>
      <c r="BF269" s="181"/>
      <c r="BG269" s="181"/>
      <c r="BH269" s="48">
        <f t="shared" si="129"/>
        <v>0</v>
      </c>
      <c r="BI269" s="48">
        <f t="shared" si="130"/>
        <v>0</v>
      </c>
      <c r="BJ269" s="48">
        <f t="shared" si="131"/>
        <v>0</v>
      </c>
      <c r="BK269" s="48">
        <f t="shared" si="132"/>
        <v>0</v>
      </c>
      <c r="BL269" s="48">
        <f t="shared" si="133"/>
        <v>0</v>
      </c>
      <c r="BM269" s="48">
        <f t="shared" si="134"/>
        <v>0</v>
      </c>
      <c r="BN269" s="48">
        <f t="shared" si="135"/>
        <v>0</v>
      </c>
      <c r="BO269" s="48">
        <f t="shared" si="136"/>
        <v>0</v>
      </c>
      <c r="BP269" s="181"/>
      <c r="BQ269" s="181"/>
      <c r="BR269" s="191"/>
      <c r="BS269" s="175"/>
      <c r="BT269" s="87">
        <f t="shared" si="148"/>
        <v>0</v>
      </c>
      <c r="BU269" s="176"/>
      <c r="BV269" s="178"/>
      <c r="BW269" s="176"/>
      <c r="BX269" s="159">
        <f>IF(J269='Категорія витрат'!$F$2,ROUND('Додаток 3._Бюджет детальний ПР'!BW269*0.3676,2),IF(J269='Категорія витрат'!$F$3,ROUND('Додаток 3._Бюджет детальний ПР'!BW269*0.347,2),IF(J269='Категорія витрат'!$F$4,ROUND('Додаток 3._Бюджет детальний ПР'!BW269*0.347,2),IF(J269='Категорія витрат'!$F$7,ROUND('Додаток 3._Бюджет детальний ПР'!BW269*0.0841,2),0))))</f>
        <v>0</v>
      </c>
      <c r="BY269" s="153">
        <f t="shared" si="149"/>
        <v>0</v>
      </c>
      <c r="BZ269" s="338"/>
      <c r="CA269" s="338"/>
      <c r="CB269" s="338"/>
      <c r="CC269" s="338"/>
      <c r="CD269" s="338"/>
      <c r="CE269" s="338"/>
      <c r="CF269" s="180"/>
      <c r="CG269" s="181"/>
      <c r="CH269" s="181"/>
      <c r="CI269" s="181"/>
      <c r="CJ269" s="181"/>
      <c r="CK269" s="181"/>
      <c r="CL269" s="48">
        <f t="shared" si="137"/>
        <v>0</v>
      </c>
      <c r="CM269" s="48">
        <f t="shared" si="138"/>
        <v>0</v>
      </c>
      <c r="CN269" s="48">
        <f t="shared" si="139"/>
        <v>0</v>
      </c>
      <c r="CO269" s="48">
        <f t="shared" si="140"/>
        <v>0</v>
      </c>
      <c r="CP269" s="48">
        <f t="shared" si="141"/>
        <v>0</v>
      </c>
      <c r="CQ269" s="48">
        <f t="shared" si="142"/>
        <v>0</v>
      </c>
      <c r="CR269" s="48">
        <f t="shared" si="143"/>
        <v>0</v>
      </c>
      <c r="CS269" s="48">
        <f t="shared" si="144"/>
        <v>0</v>
      </c>
      <c r="CT269" s="181"/>
      <c r="CU269" s="181"/>
    </row>
    <row r="270" spans="1:99" ht="20.100000000000001" customHeight="1" x14ac:dyDescent="0.15">
      <c r="A270" s="58">
        <v>266</v>
      </c>
      <c r="B270" s="58" t="str">
        <f>IF(D270='Напрямки конкурса'!$L$2,'Напрямки конкурса'!$B$2,IF(D270='Напрямки конкурса'!$L$3,'Напрямки конкурса'!$B$3,IF(D270='Напрямки конкурса'!$L$4,'Напрямки конкурса'!$B$4,IF(D270='Напрямки конкурса'!$L$5,'Напрямки конкурса'!$B$5,IF(D270='Напрямки конкурса'!$L$6,'Напрямки конкурса'!$B$6,IF(D270='Напрямки конкурса'!$L$7,'Напрямки конкурса'!$B$7,IF(D270='Напрямки конкурса'!$L$8,'Напрямки конкурса'!$B$8,IF(D270='Напрямки конкурса'!$L$9,'Напрямки конкурса'!$B$9,IF(D270='Напрямки конкурса'!$L$10,'Напрямки конкурса'!$B$10,IF(D270='Напрямки конкурса'!$L$11,'Напрямки конкурса'!$B$11,IF(D270='Напрямки конкурса'!$L$12,'Напрямки конкурса'!$B$12,IF(D270='Напрямки конкурса'!$L$13,'Напрямки конкурса'!$B$13,IF(D270='Напрямки конкурса'!$L$14,'Напрямки конкурса'!$B$14,IF(D270='Напрямки конкурса'!$L$15,'Напрямки конкурса'!$B$15,IF(D270='Напрямки конкурса'!$L$16,'Напрямки конкурса'!$B$16,IF(D270='Напрямки конкурса'!$L$17,'Напрямки конкурса'!$B$17,IF(D270='Напрямки конкурса'!$L$18,'Напрямки конкурса'!$B$18,IF(D270='Напрямки конкурса'!$L$19,'Напрямки конкурса'!$B$19,IF(D270='Напрямки конкурса'!$L$20,'Напрямки конкурса'!$B$20,IF(D270='Напрямки конкурса'!$L$21,'Напрямки конкурса'!$B$21,IF(D270='Напрямки конкурса'!$L$22,'Напрямки конкурса'!$B$22,IF(D270='Напрямки конкурса'!$L$23,'Напрямки конкурса'!$B$23,IF(D270='Напрямки конкурса'!$L$24,'Напрямки конкурса'!$B$24,IF(D270='Напрямки конкурса'!$L$25,'Напрямки конкурса'!$B$25,IF(D270='Напрямки конкурса'!$L$26,'Напрямки конкурса'!$B$26,IF(D270='Напрямки конкурса'!$L$27,'Напрямки конкурса'!$B$27,IF(D270='Напрямки конкурса'!$L$28,'Напрямки конкурса'!$B$28,"")))))))))))))))))))))))))))</f>
        <v>Мережа</v>
      </c>
      <c r="C270" s="59" t="str">
        <f>IF(D270='Напрямки конкурса'!$L$2,'Напрямки конкурса'!$K$2,IF(D270='Напрямки конкурса'!$L$3,'Напрямки конкурса'!$K$3,IF(D270='Напрямки конкурса'!$L$4,'Напрямки конкурса'!$K$4,IF(D270='Напрямки конкурса'!$L$5,'Напрямки конкурса'!$K$5,IF(D270='Напрямки конкурса'!$L$6,'Напрямки конкурса'!$K$6,IF(D270='Напрямки конкурса'!$L$7,'Напрямки конкурса'!$K$7,IF(D270='Напрямки конкурса'!$L$8,'Напрямки конкурса'!$K$8,IF(D270='Напрямки конкурса'!$L$9,'Напрямки конкурса'!$K$9,IF(D270='Напрямки конкурса'!$L$10,'Напрямки конкурса'!$K$10,IF(D270='Напрямки конкурса'!$L$11,'Напрямки конкурса'!$K$11,IF(D270='Напрямки конкурса'!$L$12,'Напрямки конкурса'!$K$12,IF(D270='Напрямки конкурса'!$L$13,'Напрямки конкурса'!$K$13,IF(D270='Напрямки конкурса'!$L$14,'Напрямки конкурса'!$K$14,IF(D270='Напрямки конкурса'!$L$15,'Напрямки конкурса'!$K$15,IF(D270='Напрямки конкурса'!$L$16,'Напрямки конкурса'!$K$16,IF(D270='Напрямки конкурса'!$L$17,'Напрямки конкурса'!$K$17,IF(D270='Напрямки конкурса'!$L$18,'Напрямки конкурса'!$K$18,IF(D270='Напрямки конкурса'!$L$19,'Напрямки конкурса'!$K$19,IF(D270='Напрямки конкурса'!$L$20,'Напрямки конкурса'!$K$20,IF(D270='Напрямки конкурса'!$L$21,'Напрямки конкурса'!$K$21,IF(D270='Напрямки конкурса'!$L$22,'Напрямки конкурса'!$K$22,IF(D270='Напрямки конкурса'!$L$23,'Напрямки конкурса'!$K$23,IF(D270='Напрямки конкурса'!$L$24,'Напрямки конкурса'!$K$24,IF(D270='Напрямки конкурса'!$L$25,'Напрямки конкурса'!$K$25,IF(D270='Напрямки конкурса'!$L$26,'Напрямки конкурса'!$K$26,IF(D270='Напрямки конкурса'!$L$27,'Напрямки конкурса'!$K$27,IF(D270='Напрямки конкурса'!$L$28,'Напрямки конкурса'!$K$28,"")))))))))))))))))))))))))))</f>
        <v>18М. Забезпечення моніторингу лікування ВІЛ-інфікованих осіб</v>
      </c>
      <c r="D270" s="317" t="s">
        <v>497</v>
      </c>
      <c r="E270" s="171"/>
      <c r="F270" s="171"/>
      <c r="G270" s="171"/>
      <c r="H270" s="150" t="str">
        <f>IF(I270='Категорія витрат'!$B$2,'Категорія витрат'!$A$2,IF(I270='Категорія витрат'!$B$3,'Категорія витрат'!$A$3,IF(I270='Категорія витрат'!$B$4,'Категорія витрат'!$A$4,IF(I270='Категорія витрат'!$B$5,'Категорія витрат'!$A$5,IF(I270='Категорія витрат'!$B$6,'Категорія витрат'!$A$6,IF(I270='Категорія витрат'!$B$7,'Категорія витрат'!$A$7,IF(I270='Категорія витрат'!$B$8,'Категорія витрат'!$A$8,IF(I270='Категорія витрат'!$B$9,'Категорія витрат'!$A$9,IF(I270='Категорія витрат'!$B$10,'Категорія витрат'!$A$10,IF(I270='Категорія витрат'!$B$11,'Категорія витрат'!$A$11,IF(I270='Категорія витрат'!$B$12,'Категорія витрат'!$A$12,IF(I270='Категорія витрат'!$B$13,'Категорія витрат'!$A$13,IF(I270='Категорія витрат'!$B$14,'Категорія витрат'!$A$14,IF(I270='Категорія витрат'!$B$15,'Категорія витрат'!$A$15,IF(I270='Категорія витрат'!$B$16,'Категорія витрат'!$A$16,IF(I270='Категорія витрат'!$B$17,'Категорія витрат'!$A$17,IF(I270='Категорія витрат'!$B$18,'Категорія витрат'!$A$18,IF(I270='Категорія витрат'!$B$19,'Категорія витрат'!$A$19,IF(I270='Категорія витрат'!$B$20,'Категорія витрат'!$A$20,IF(I270='Категорія витрат'!$B$21,'Категорія витрат'!$A$21,IF(I270='Категорія витрат'!$B$22,'Категорія витрат'!$A$22,IF(I270='Категорія витрат'!$B$23,'Категорія витрат'!$A$23,IF(I270='Категорія витрат'!$B$24,'Категорія витрат'!$A$24,IF(I270='Категорія витрат'!$B$25,'Категорія витрат'!$A$25,IF(I270='Категорія витрат'!$B$26,'Категорія витрат'!$A$26,IF(I270='Категорія витрат'!$B$27,'Категорія витрат'!$A$27,IF(I270='Категорія витрат'!$B$28,'Категорія витрат'!$A$28,IF(I270='Категорія витрат'!$B$29,'Категорія витрат'!$A$29,IF(I270='Категорія витрат'!$B$30,'Категорія витрат'!$A$30,"")))))))))))))))))))))))))))))</f>
        <v/>
      </c>
      <c r="I270" s="174"/>
      <c r="J270" s="173"/>
      <c r="K270" s="176"/>
      <c r="L270" s="87">
        <f t="shared" si="145"/>
        <v>0</v>
      </c>
      <c r="M270" s="176"/>
      <c r="N270" s="178"/>
      <c r="O270" s="176"/>
      <c r="P270" s="159">
        <f>IF(J270='Категорія витрат'!$F$2,ROUND('Додаток 3._Бюджет детальний ПР'!O270*0.3676,2),IF(J270='Категорія витрат'!$F$3,ROUND('Додаток 3._Бюджет детальний ПР'!O270*0.347,2),IF(J270='Категорія витрат'!$F$4,ROUND('Додаток 3._Бюджет детальний ПР'!O270*0.347,2),IF(J270='Категорія витрат'!$F$7,ROUND('Додаток 3._Бюджет детальний ПР'!O270*0.0841,2),0))))</f>
        <v>0</v>
      </c>
      <c r="Q270" s="153">
        <f t="shared" si="120"/>
        <v>0</v>
      </c>
      <c r="R270" s="180"/>
      <c r="S270" s="180"/>
      <c r="T270" s="180"/>
      <c r="U270" s="180"/>
      <c r="V270" s="180"/>
      <c r="W270" s="180"/>
      <c r="X270" s="180"/>
      <c r="Y270" s="181"/>
      <c r="Z270" s="181"/>
      <c r="AA270" s="181"/>
      <c r="AB270" s="181"/>
      <c r="AC270" s="181"/>
      <c r="AD270" s="48">
        <f t="shared" si="121"/>
        <v>0</v>
      </c>
      <c r="AE270" s="48">
        <f t="shared" si="122"/>
        <v>0</v>
      </c>
      <c r="AF270" s="48">
        <f t="shared" si="123"/>
        <v>0</v>
      </c>
      <c r="AG270" s="48">
        <f t="shared" si="124"/>
        <v>0</v>
      </c>
      <c r="AH270" s="48">
        <f t="shared" si="125"/>
        <v>0</v>
      </c>
      <c r="AI270" s="48">
        <f t="shared" si="126"/>
        <v>0</v>
      </c>
      <c r="AJ270" s="48">
        <f t="shared" si="127"/>
        <v>0</v>
      </c>
      <c r="AK270" s="48">
        <f t="shared" si="128"/>
        <v>0</v>
      </c>
      <c r="AL270" s="181"/>
      <c r="AM270" s="181"/>
      <c r="AN270" s="77"/>
      <c r="AO270" s="176"/>
      <c r="AP270" s="87">
        <f t="shared" si="146"/>
        <v>0</v>
      </c>
      <c r="AQ270" s="176"/>
      <c r="AR270" s="178"/>
      <c r="AS270" s="176"/>
      <c r="AT270" s="159">
        <f>IF(J270='Категорія витрат'!$F$2,ROUND('Додаток 3._Бюджет детальний ПР'!AS270*0.3676,2),IF(J270='Категорія витрат'!$F$3,ROUND('Додаток 3._Бюджет детальний ПР'!AS270*0.347,2),IF(J270='Категорія витрат'!$F$4,ROUND('Додаток 3._Бюджет детальний ПР'!AS270*0.347,2),IF(J270='Категорія витрат'!$F$7,ROUND('Додаток 3._Бюджет детальний ПР'!AS270*0.0841,2),0))))</f>
        <v>0</v>
      </c>
      <c r="AU270" s="153">
        <f t="shared" si="147"/>
        <v>0</v>
      </c>
      <c r="AV270" s="180"/>
      <c r="AW270" s="180"/>
      <c r="AX270" s="180"/>
      <c r="AY270" s="180"/>
      <c r="AZ270" s="180"/>
      <c r="BA270" s="180"/>
      <c r="BB270" s="180"/>
      <c r="BC270" s="181"/>
      <c r="BD270" s="181"/>
      <c r="BE270" s="181"/>
      <c r="BF270" s="181"/>
      <c r="BG270" s="181"/>
      <c r="BH270" s="48">
        <f t="shared" si="129"/>
        <v>0</v>
      </c>
      <c r="BI270" s="48">
        <f t="shared" si="130"/>
        <v>0</v>
      </c>
      <c r="BJ270" s="48">
        <f t="shared" si="131"/>
        <v>0</v>
      </c>
      <c r="BK270" s="48">
        <f t="shared" si="132"/>
        <v>0</v>
      </c>
      <c r="BL270" s="48">
        <f t="shared" si="133"/>
        <v>0</v>
      </c>
      <c r="BM270" s="48">
        <f t="shared" si="134"/>
        <v>0</v>
      </c>
      <c r="BN270" s="48">
        <f t="shared" si="135"/>
        <v>0</v>
      </c>
      <c r="BO270" s="48">
        <f t="shared" si="136"/>
        <v>0</v>
      </c>
      <c r="BP270" s="181"/>
      <c r="BQ270" s="181"/>
      <c r="BR270" s="191"/>
      <c r="BS270" s="176"/>
      <c r="BT270" s="87">
        <f t="shared" si="148"/>
        <v>0</v>
      </c>
      <c r="BU270" s="176"/>
      <c r="BV270" s="178"/>
      <c r="BW270" s="176"/>
      <c r="BX270" s="159">
        <f>IF(J270='Категорія витрат'!$F$2,ROUND('Додаток 3._Бюджет детальний ПР'!BW270*0.3676,2),IF(J270='Категорія витрат'!$F$3,ROUND('Додаток 3._Бюджет детальний ПР'!BW270*0.347,2),IF(J270='Категорія витрат'!$F$4,ROUND('Додаток 3._Бюджет детальний ПР'!BW270*0.347,2),IF(J270='Категорія витрат'!$F$7,ROUND('Додаток 3._Бюджет детальний ПР'!BW270*0.0841,2),0))))</f>
        <v>0</v>
      </c>
      <c r="BY270" s="153">
        <f t="shared" si="149"/>
        <v>0</v>
      </c>
      <c r="BZ270" s="338"/>
      <c r="CA270" s="338"/>
      <c r="CB270" s="338"/>
      <c r="CC270" s="338"/>
      <c r="CD270" s="338"/>
      <c r="CE270" s="338"/>
      <c r="CF270" s="180"/>
      <c r="CG270" s="181"/>
      <c r="CH270" s="181"/>
      <c r="CI270" s="181"/>
      <c r="CJ270" s="181"/>
      <c r="CK270" s="181"/>
      <c r="CL270" s="48">
        <f t="shared" si="137"/>
        <v>0</v>
      </c>
      <c r="CM270" s="48">
        <f t="shared" si="138"/>
        <v>0</v>
      </c>
      <c r="CN270" s="48">
        <f t="shared" si="139"/>
        <v>0</v>
      </c>
      <c r="CO270" s="48">
        <f t="shared" si="140"/>
        <v>0</v>
      </c>
      <c r="CP270" s="48">
        <f t="shared" si="141"/>
        <v>0</v>
      </c>
      <c r="CQ270" s="48">
        <f t="shared" si="142"/>
        <v>0</v>
      </c>
      <c r="CR270" s="48">
        <f t="shared" si="143"/>
        <v>0</v>
      </c>
      <c r="CS270" s="48">
        <f t="shared" si="144"/>
        <v>0</v>
      </c>
      <c r="CT270" s="181"/>
      <c r="CU270" s="181"/>
    </row>
    <row r="271" spans="1:99" ht="20.100000000000001" customHeight="1" x14ac:dyDescent="0.15">
      <c r="A271" s="58">
        <v>267</v>
      </c>
      <c r="B271" s="58" t="str">
        <f>IF(D271='Напрямки конкурса'!$L$2,'Напрямки конкурса'!$B$2,IF(D271='Напрямки конкурса'!$L$3,'Напрямки конкурса'!$B$3,IF(D271='Напрямки конкурса'!$L$4,'Напрямки конкурса'!$B$4,IF(D271='Напрямки конкурса'!$L$5,'Напрямки конкурса'!$B$5,IF(D271='Напрямки конкурса'!$L$6,'Напрямки конкурса'!$B$6,IF(D271='Напрямки конкурса'!$L$7,'Напрямки конкурса'!$B$7,IF(D271='Напрямки конкурса'!$L$8,'Напрямки конкурса'!$B$8,IF(D271='Напрямки конкурса'!$L$9,'Напрямки конкурса'!$B$9,IF(D271='Напрямки конкурса'!$L$10,'Напрямки конкурса'!$B$10,IF(D271='Напрямки конкурса'!$L$11,'Напрямки конкурса'!$B$11,IF(D271='Напрямки конкурса'!$L$12,'Напрямки конкурса'!$B$12,IF(D271='Напрямки конкурса'!$L$13,'Напрямки конкурса'!$B$13,IF(D271='Напрямки конкурса'!$L$14,'Напрямки конкурса'!$B$14,IF(D271='Напрямки конкурса'!$L$15,'Напрямки конкурса'!$B$15,IF(D271='Напрямки конкурса'!$L$16,'Напрямки конкурса'!$B$16,IF(D271='Напрямки конкурса'!$L$17,'Напрямки конкурса'!$B$17,IF(D271='Напрямки конкурса'!$L$18,'Напрямки конкурса'!$B$18,IF(D271='Напрямки конкурса'!$L$19,'Напрямки конкурса'!$B$19,IF(D271='Напрямки конкурса'!$L$20,'Напрямки конкурса'!$B$20,IF(D271='Напрямки конкурса'!$L$21,'Напрямки конкурса'!$B$21,IF(D271='Напрямки конкурса'!$L$22,'Напрямки конкурса'!$B$22,IF(D271='Напрямки конкурса'!$L$23,'Напрямки конкурса'!$B$23,IF(D271='Напрямки конкурса'!$L$24,'Напрямки конкурса'!$B$24,IF(D271='Напрямки конкурса'!$L$25,'Напрямки конкурса'!$B$25,IF(D271='Напрямки конкурса'!$L$26,'Напрямки конкурса'!$B$26,IF(D271='Напрямки конкурса'!$L$27,'Напрямки конкурса'!$B$27,IF(D271='Напрямки конкурса'!$L$28,'Напрямки конкурса'!$B$28,"")))))))))))))))))))))))))))</f>
        <v>Мережа</v>
      </c>
      <c r="C271" s="59" t="str">
        <f>IF(D271='Напрямки конкурса'!$L$2,'Напрямки конкурса'!$K$2,IF(D271='Напрямки конкурса'!$L$3,'Напрямки конкурса'!$K$3,IF(D271='Напрямки конкурса'!$L$4,'Напрямки конкурса'!$K$4,IF(D271='Напрямки конкурса'!$L$5,'Напрямки конкурса'!$K$5,IF(D271='Напрямки конкурса'!$L$6,'Напрямки конкурса'!$K$6,IF(D271='Напрямки конкурса'!$L$7,'Напрямки конкурса'!$K$7,IF(D271='Напрямки конкурса'!$L$8,'Напрямки конкурса'!$K$8,IF(D271='Напрямки конкурса'!$L$9,'Напрямки конкурса'!$K$9,IF(D271='Напрямки конкурса'!$L$10,'Напрямки конкурса'!$K$10,IF(D271='Напрямки конкурса'!$L$11,'Напрямки конкурса'!$K$11,IF(D271='Напрямки конкурса'!$L$12,'Напрямки конкурса'!$K$12,IF(D271='Напрямки конкурса'!$L$13,'Напрямки конкурса'!$K$13,IF(D271='Напрямки конкурса'!$L$14,'Напрямки конкурса'!$K$14,IF(D271='Напрямки конкурса'!$L$15,'Напрямки конкурса'!$K$15,IF(D271='Напрямки конкурса'!$L$16,'Напрямки конкурса'!$K$16,IF(D271='Напрямки конкурса'!$L$17,'Напрямки конкурса'!$K$17,IF(D271='Напрямки конкурса'!$L$18,'Напрямки конкурса'!$K$18,IF(D271='Напрямки конкурса'!$L$19,'Напрямки конкурса'!$K$19,IF(D271='Напрямки конкурса'!$L$20,'Напрямки конкурса'!$K$20,IF(D271='Напрямки конкурса'!$L$21,'Напрямки конкурса'!$K$21,IF(D271='Напрямки конкурса'!$L$22,'Напрямки конкурса'!$K$22,IF(D271='Напрямки конкурса'!$L$23,'Напрямки конкурса'!$K$23,IF(D271='Напрямки конкурса'!$L$24,'Напрямки конкурса'!$K$24,IF(D271='Напрямки конкурса'!$L$25,'Напрямки конкурса'!$K$25,IF(D271='Напрямки конкурса'!$L$26,'Напрямки конкурса'!$K$26,IF(D271='Напрямки конкурса'!$L$27,'Напрямки конкурса'!$K$27,IF(D271='Напрямки конкурса'!$L$28,'Напрямки конкурса'!$K$28,"")))))))))))))))))))))))))))</f>
        <v>18М. Забезпечення моніторингу лікування ВІЛ-інфікованих осіб</v>
      </c>
      <c r="D271" s="317" t="s">
        <v>497</v>
      </c>
      <c r="E271" s="171"/>
      <c r="F271" s="171"/>
      <c r="G271" s="171"/>
      <c r="H271" s="150" t="str">
        <f>IF(I271='Категорія витрат'!$B$2,'Категорія витрат'!$A$2,IF(I271='Категорія витрат'!$B$3,'Категорія витрат'!$A$3,IF(I271='Категорія витрат'!$B$4,'Категорія витрат'!$A$4,IF(I271='Категорія витрат'!$B$5,'Категорія витрат'!$A$5,IF(I271='Категорія витрат'!$B$6,'Категорія витрат'!$A$6,IF(I271='Категорія витрат'!$B$7,'Категорія витрат'!$A$7,IF(I271='Категорія витрат'!$B$8,'Категорія витрат'!$A$8,IF(I271='Категорія витрат'!$B$9,'Категорія витрат'!$A$9,IF(I271='Категорія витрат'!$B$10,'Категорія витрат'!$A$10,IF(I271='Категорія витрат'!$B$11,'Категорія витрат'!$A$11,IF(I271='Категорія витрат'!$B$12,'Категорія витрат'!$A$12,IF(I271='Категорія витрат'!$B$13,'Категорія витрат'!$A$13,IF(I271='Категорія витрат'!$B$14,'Категорія витрат'!$A$14,IF(I271='Категорія витрат'!$B$15,'Категорія витрат'!$A$15,IF(I271='Категорія витрат'!$B$16,'Категорія витрат'!$A$16,IF(I271='Категорія витрат'!$B$17,'Категорія витрат'!$A$17,IF(I271='Категорія витрат'!$B$18,'Категорія витрат'!$A$18,IF(I271='Категорія витрат'!$B$19,'Категорія витрат'!$A$19,IF(I271='Категорія витрат'!$B$20,'Категорія витрат'!$A$20,IF(I271='Категорія витрат'!$B$21,'Категорія витрат'!$A$21,IF(I271='Категорія витрат'!$B$22,'Категорія витрат'!$A$22,IF(I271='Категорія витрат'!$B$23,'Категорія витрат'!$A$23,IF(I271='Категорія витрат'!$B$24,'Категорія витрат'!$A$24,IF(I271='Категорія витрат'!$B$25,'Категорія витрат'!$A$25,IF(I271='Категорія витрат'!$B$26,'Категорія витрат'!$A$26,IF(I271='Категорія витрат'!$B$27,'Категорія витрат'!$A$27,IF(I271='Категорія витрат'!$B$28,'Категорія витрат'!$A$28,IF(I271='Категорія витрат'!$B$29,'Категорія витрат'!$A$29,IF(I271='Категорія витрат'!$B$30,'Категорія витрат'!$A$30,"")))))))))))))))))))))))))))))</f>
        <v/>
      </c>
      <c r="I271" s="174"/>
      <c r="J271" s="173"/>
      <c r="K271" s="175"/>
      <c r="L271" s="87">
        <f t="shared" si="145"/>
        <v>0</v>
      </c>
      <c r="M271" s="176"/>
      <c r="N271" s="178"/>
      <c r="O271" s="176"/>
      <c r="P271" s="159">
        <f>IF(J271='Категорія витрат'!$F$2,ROUND('Додаток 3._Бюджет детальний ПР'!O271*0.3676,2),IF(J271='Категорія витрат'!$F$3,ROUND('Додаток 3._Бюджет детальний ПР'!O271*0.347,2),IF(J271='Категорія витрат'!$F$4,ROUND('Додаток 3._Бюджет детальний ПР'!O271*0.347,2),IF(J271='Категорія витрат'!$F$7,ROUND('Додаток 3._Бюджет детальний ПР'!O271*0.0841,2),0))))</f>
        <v>0</v>
      </c>
      <c r="Q271" s="153">
        <f t="shared" si="120"/>
        <v>0</v>
      </c>
      <c r="R271" s="180"/>
      <c r="S271" s="180"/>
      <c r="T271" s="180"/>
      <c r="U271" s="180"/>
      <c r="V271" s="180"/>
      <c r="W271" s="180"/>
      <c r="X271" s="180"/>
      <c r="Y271" s="181"/>
      <c r="Z271" s="181"/>
      <c r="AA271" s="181"/>
      <c r="AB271" s="181"/>
      <c r="AC271" s="181"/>
      <c r="AD271" s="48">
        <f t="shared" si="121"/>
        <v>0</v>
      </c>
      <c r="AE271" s="48">
        <f t="shared" si="122"/>
        <v>0</v>
      </c>
      <c r="AF271" s="48">
        <f t="shared" si="123"/>
        <v>0</v>
      </c>
      <c r="AG271" s="48">
        <f t="shared" si="124"/>
        <v>0</v>
      </c>
      <c r="AH271" s="48">
        <f t="shared" si="125"/>
        <v>0</v>
      </c>
      <c r="AI271" s="48">
        <f t="shared" si="126"/>
        <v>0</v>
      </c>
      <c r="AJ271" s="48">
        <f t="shared" si="127"/>
        <v>0</v>
      </c>
      <c r="AK271" s="48">
        <f t="shared" si="128"/>
        <v>0</v>
      </c>
      <c r="AL271" s="181"/>
      <c r="AM271" s="181"/>
      <c r="AN271" s="77"/>
      <c r="AO271" s="175"/>
      <c r="AP271" s="87">
        <f t="shared" si="146"/>
        <v>0</v>
      </c>
      <c r="AQ271" s="176"/>
      <c r="AR271" s="178"/>
      <c r="AS271" s="176"/>
      <c r="AT271" s="159">
        <f>IF(J271='Категорія витрат'!$F$2,ROUND('Додаток 3._Бюджет детальний ПР'!AS271*0.3676,2),IF(J271='Категорія витрат'!$F$3,ROUND('Додаток 3._Бюджет детальний ПР'!AS271*0.347,2),IF(J271='Категорія витрат'!$F$4,ROUND('Додаток 3._Бюджет детальний ПР'!AS271*0.347,2),IF(J271='Категорія витрат'!$F$7,ROUND('Додаток 3._Бюджет детальний ПР'!AS271*0.0841,2),0))))</f>
        <v>0</v>
      </c>
      <c r="AU271" s="153">
        <f t="shared" si="147"/>
        <v>0</v>
      </c>
      <c r="AV271" s="180"/>
      <c r="AW271" s="180"/>
      <c r="AX271" s="180"/>
      <c r="AY271" s="180"/>
      <c r="AZ271" s="180"/>
      <c r="BA271" s="180"/>
      <c r="BB271" s="180"/>
      <c r="BC271" s="181"/>
      <c r="BD271" s="181"/>
      <c r="BE271" s="181"/>
      <c r="BF271" s="181"/>
      <c r="BG271" s="181"/>
      <c r="BH271" s="48">
        <f t="shared" si="129"/>
        <v>0</v>
      </c>
      <c r="BI271" s="48">
        <f t="shared" si="130"/>
        <v>0</v>
      </c>
      <c r="BJ271" s="48">
        <f t="shared" si="131"/>
        <v>0</v>
      </c>
      <c r="BK271" s="48">
        <f t="shared" si="132"/>
        <v>0</v>
      </c>
      <c r="BL271" s="48">
        <f t="shared" si="133"/>
        <v>0</v>
      </c>
      <c r="BM271" s="48">
        <f t="shared" si="134"/>
        <v>0</v>
      </c>
      <c r="BN271" s="48">
        <f t="shared" si="135"/>
        <v>0</v>
      </c>
      <c r="BO271" s="48">
        <f t="shared" si="136"/>
        <v>0</v>
      </c>
      <c r="BP271" s="181"/>
      <c r="BQ271" s="181"/>
      <c r="BR271" s="191"/>
      <c r="BS271" s="175"/>
      <c r="BT271" s="87">
        <f t="shared" si="148"/>
        <v>0</v>
      </c>
      <c r="BU271" s="176"/>
      <c r="BV271" s="178"/>
      <c r="BW271" s="176"/>
      <c r="BX271" s="159">
        <f>IF(J271='Категорія витрат'!$F$2,ROUND('Додаток 3._Бюджет детальний ПР'!BW271*0.3676,2),IF(J271='Категорія витрат'!$F$3,ROUND('Додаток 3._Бюджет детальний ПР'!BW271*0.347,2),IF(J271='Категорія витрат'!$F$4,ROUND('Додаток 3._Бюджет детальний ПР'!BW271*0.347,2),IF(J271='Категорія витрат'!$F$7,ROUND('Додаток 3._Бюджет детальний ПР'!BW271*0.0841,2),0))))</f>
        <v>0</v>
      </c>
      <c r="BY271" s="153">
        <f t="shared" si="149"/>
        <v>0</v>
      </c>
      <c r="BZ271" s="338"/>
      <c r="CA271" s="338"/>
      <c r="CB271" s="338"/>
      <c r="CC271" s="338"/>
      <c r="CD271" s="338"/>
      <c r="CE271" s="338"/>
      <c r="CF271" s="180"/>
      <c r="CG271" s="181"/>
      <c r="CH271" s="181"/>
      <c r="CI271" s="181"/>
      <c r="CJ271" s="181"/>
      <c r="CK271" s="181"/>
      <c r="CL271" s="48">
        <f t="shared" si="137"/>
        <v>0</v>
      </c>
      <c r="CM271" s="48">
        <f t="shared" si="138"/>
        <v>0</v>
      </c>
      <c r="CN271" s="48">
        <f t="shared" si="139"/>
        <v>0</v>
      </c>
      <c r="CO271" s="48">
        <f t="shared" si="140"/>
        <v>0</v>
      </c>
      <c r="CP271" s="48">
        <f t="shared" si="141"/>
        <v>0</v>
      </c>
      <c r="CQ271" s="48">
        <f t="shared" si="142"/>
        <v>0</v>
      </c>
      <c r="CR271" s="48">
        <f t="shared" si="143"/>
        <v>0</v>
      </c>
      <c r="CS271" s="48">
        <f t="shared" si="144"/>
        <v>0</v>
      </c>
      <c r="CT271" s="181"/>
      <c r="CU271" s="181"/>
    </row>
    <row r="272" spans="1:99" ht="20.100000000000001" customHeight="1" x14ac:dyDescent="0.15">
      <c r="A272" s="58">
        <v>268</v>
      </c>
      <c r="B272" s="58" t="str">
        <f>IF(D272='Напрямки конкурса'!$L$2,'Напрямки конкурса'!$B$2,IF(D272='Напрямки конкурса'!$L$3,'Напрямки конкурса'!$B$3,IF(D272='Напрямки конкурса'!$L$4,'Напрямки конкурса'!$B$4,IF(D272='Напрямки конкурса'!$L$5,'Напрямки конкурса'!$B$5,IF(D272='Напрямки конкурса'!$L$6,'Напрямки конкурса'!$B$6,IF(D272='Напрямки конкурса'!$L$7,'Напрямки конкурса'!$B$7,IF(D272='Напрямки конкурса'!$L$8,'Напрямки конкурса'!$B$8,IF(D272='Напрямки конкурса'!$L$9,'Напрямки конкурса'!$B$9,IF(D272='Напрямки конкурса'!$L$10,'Напрямки конкурса'!$B$10,IF(D272='Напрямки конкурса'!$L$11,'Напрямки конкурса'!$B$11,IF(D272='Напрямки конкурса'!$L$12,'Напрямки конкурса'!$B$12,IF(D272='Напрямки конкурса'!$L$13,'Напрямки конкурса'!$B$13,IF(D272='Напрямки конкурса'!$L$14,'Напрямки конкурса'!$B$14,IF(D272='Напрямки конкурса'!$L$15,'Напрямки конкурса'!$B$15,IF(D272='Напрямки конкурса'!$L$16,'Напрямки конкурса'!$B$16,IF(D272='Напрямки конкурса'!$L$17,'Напрямки конкурса'!$B$17,IF(D272='Напрямки конкурса'!$L$18,'Напрямки конкурса'!$B$18,IF(D272='Напрямки конкурса'!$L$19,'Напрямки конкурса'!$B$19,IF(D272='Напрямки конкурса'!$L$20,'Напрямки конкурса'!$B$20,IF(D272='Напрямки конкурса'!$L$21,'Напрямки конкурса'!$B$21,IF(D272='Напрямки конкурса'!$L$22,'Напрямки конкурса'!$B$22,IF(D272='Напрямки конкурса'!$L$23,'Напрямки конкурса'!$B$23,IF(D272='Напрямки конкурса'!$L$24,'Напрямки конкурса'!$B$24,IF(D272='Напрямки конкурса'!$L$25,'Напрямки конкурса'!$B$25,IF(D272='Напрямки конкурса'!$L$26,'Напрямки конкурса'!$B$26,IF(D272='Напрямки конкурса'!$L$27,'Напрямки конкурса'!$B$27,IF(D272='Напрямки конкурса'!$L$28,'Напрямки конкурса'!$B$28,"")))))))))))))))))))))))))))</f>
        <v>Мережа</v>
      </c>
      <c r="C272" s="59" t="str">
        <f>IF(D272='Напрямки конкурса'!$L$2,'Напрямки конкурса'!$K$2,IF(D272='Напрямки конкурса'!$L$3,'Напрямки конкурса'!$K$3,IF(D272='Напрямки конкурса'!$L$4,'Напрямки конкурса'!$K$4,IF(D272='Напрямки конкурса'!$L$5,'Напрямки конкурса'!$K$5,IF(D272='Напрямки конкурса'!$L$6,'Напрямки конкурса'!$K$6,IF(D272='Напрямки конкурса'!$L$7,'Напрямки конкурса'!$K$7,IF(D272='Напрямки конкурса'!$L$8,'Напрямки конкурса'!$K$8,IF(D272='Напрямки конкурса'!$L$9,'Напрямки конкурса'!$K$9,IF(D272='Напрямки конкурса'!$L$10,'Напрямки конкурса'!$K$10,IF(D272='Напрямки конкурса'!$L$11,'Напрямки конкурса'!$K$11,IF(D272='Напрямки конкурса'!$L$12,'Напрямки конкурса'!$K$12,IF(D272='Напрямки конкурса'!$L$13,'Напрямки конкурса'!$K$13,IF(D272='Напрямки конкурса'!$L$14,'Напрямки конкурса'!$K$14,IF(D272='Напрямки конкурса'!$L$15,'Напрямки конкурса'!$K$15,IF(D272='Напрямки конкурса'!$L$16,'Напрямки конкурса'!$K$16,IF(D272='Напрямки конкурса'!$L$17,'Напрямки конкурса'!$K$17,IF(D272='Напрямки конкурса'!$L$18,'Напрямки конкурса'!$K$18,IF(D272='Напрямки конкурса'!$L$19,'Напрямки конкурса'!$K$19,IF(D272='Напрямки конкурса'!$L$20,'Напрямки конкурса'!$K$20,IF(D272='Напрямки конкурса'!$L$21,'Напрямки конкурса'!$K$21,IF(D272='Напрямки конкурса'!$L$22,'Напрямки конкурса'!$K$22,IF(D272='Напрямки конкурса'!$L$23,'Напрямки конкурса'!$K$23,IF(D272='Напрямки конкурса'!$L$24,'Напрямки конкурса'!$K$24,IF(D272='Напрямки конкурса'!$L$25,'Напрямки конкурса'!$K$25,IF(D272='Напрямки конкурса'!$L$26,'Напрямки конкурса'!$K$26,IF(D272='Напрямки конкурса'!$L$27,'Напрямки конкурса'!$K$27,IF(D272='Напрямки конкурса'!$L$28,'Напрямки конкурса'!$K$28,"")))))))))))))))))))))))))))</f>
        <v>18М. Забезпечення моніторингу лікування ВІЛ-інфікованих осіб</v>
      </c>
      <c r="D272" s="317" t="s">
        <v>497</v>
      </c>
      <c r="E272" s="171"/>
      <c r="F272" s="171"/>
      <c r="G272" s="171"/>
      <c r="H272" s="150" t="str">
        <f>IF(I272='Категорія витрат'!$B$2,'Категорія витрат'!$A$2,IF(I272='Категорія витрат'!$B$3,'Категорія витрат'!$A$3,IF(I272='Категорія витрат'!$B$4,'Категорія витрат'!$A$4,IF(I272='Категорія витрат'!$B$5,'Категорія витрат'!$A$5,IF(I272='Категорія витрат'!$B$6,'Категорія витрат'!$A$6,IF(I272='Категорія витрат'!$B$7,'Категорія витрат'!$A$7,IF(I272='Категорія витрат'!$B$8,'Категорія витрат'!$A$8,IF(I272='Категорія витрат'!$B$9,'Категорія витрат'!$A$9,IF(I272='Категорія витрат'!$B$10,'Категорія витрат'!$A$10,IF(I272='Категорія витрат'!$B$11,'Категорія витрат'!$A$11,IF(I272='Категорія витрат'!$B$12,'Категорія витрат'!$A$12,IF(I272='Категорія витрат'!$B$13,'Категорія витрат'!$A$13,IF(I272='Категорія витрат'!$B$14,'Категорія витрат'!$A$14,IF(I272='Категорія витрат'!$B$15,'Категорія витрат'!$A$15,IF(I272='Категорія витрат'!$B$16,'Категорія витрат'!$A$16,IF(I272='Категорія витрат'!$B$17,'Категорія витрат'!$A$17,IF(I272='Категорія витрат'!$B$18,'Категорія витрат'!$A$18,IF(I272='Категорія витрат'!$B$19,'Категорія витрат'!$A$19,IF(I272='Категорія витрат'!$B$20,'Категорія витрат'!$A$20,IF(I272='Категорія витрат'!$B$21,'Категорія витрат'!$A$21,IF(I272='Категорія витрат'!$B$22,'Категорія витрат'!$A$22,IF(I272='Категорія витрат'!$B$23,'Категорія витрат'!$A$23,IF(I272='Категорія витрат'!$B$24,'Категорія витрат'!$A$24,IF(I272='Категорія витрат'!$B$25,'Категорія витрат'!$A$25,IF(I272='Категорія витрат'!$B$26,'Категорія витрат'!$A$26,IF(I272='Категорія витрат'!$B$27,'Категорія витрат'!$A$27,IF(I272='Категорія витрат'!$B$28,'Категорія витрат'!$A$28,IF(I272='Категорія витрат'!$B$29,'Категорія витрат'!$A$29,IF(I272='Категорія витрат'!$B$30,'Категорія витрат'!$A$30,"")))))))))))))))))))))))))))))</f>
        <v/>
      </c>
      <c r="I272" s="174"/>
      <c r="J272" s="173"/>
      <c r="K272" s="175"/>
      <c r="L272" s="87">
        <f t="shared" si="145"/>
        <v>0</v>
      </c>
      <c r="M272" s="176"/>
      <c r="N272" s="178"/>
      <c r="O272" s="176"/>
      <c r="P272" s="159">
        <f>IF(J272='Категорія витрат'!$F$2,ROUND('Додаток 3._Бюджет детальний ПР'!O272*0.3676,2),IF(J272='Категорія витрат'!$F$3,ROUND('Додаток 3._Бюджет детальний ПР'!O272*0.347,2),IF(J272='Категорія витрат'!$F$4,ROUND('Додаток 3._Бюджет детальний ПР'!O272*0.347,2),IF(J272='Категорія витрат'!$F$7,ROUND('Додаток 3._Бюджет детальний ПР'!O272*0.0841,2),0))))</f>
        <v>0</v>
      </c>
      <c r="Q272" s="153">
        <f t="shared" si="120"/>
        <v>0</v>
      </c>
      <c r="R272" s="180"/>
      <c r="S272" s="180"/>
      <c r="T272" s="180"/>
      <c r="U272" s="180"/>
      <c r="V272" s="180"/>
      <c r="W272" s="180"/>
      <c r="X272" s="180"/>
      <c r="Y272" s="181"/>
      <c r="Z272" s="181"/>
      <c r="AA272" s="181"/>
      <c r="AB272" s="181"/>
      <c r="AC272" s="181"/>
      <c r="AD272" s="48">
        <f t="shared" si="121"/>
        <v>0</v>
      </c>
      <c r="AE272" s="48">
        <f t="shared" si="122"/>
        <v>0</v>
      </c>
      <c r="AF272" s="48">
        <f t="shared" si="123"/>
        <v>0</v>
      </c>
      <c r="AG272" s="48">
        <f t="shared" si="124"/>
        <v>0</v>
      </c>
      <c r="AH272" s="48">
        <f t="shared" si="125"/>
        <v>0</v>
      </c>
      <c r="AI272" s="48">
        <f t="shared" si="126"/>
        <v>0</v>
      </c>
      <c r="AJ272" s="48">
        <f t="shared" si="127"/>
        <v>0</v>
      </c>
      <c r="AK272" s="48">
        <f t="shared" si="128"/>
        <v>0</v>
      </c>
      <c r="AL272" s="181"/>
      <c r="AM272" s="181"/>
      <c r="AN272" s="77"/>
      <c r="AO272" s="175"/>
      <c r="AP272" s="87">
        <f t="shared" si="146"/>
        <v>0</v>
      </c>
      <c r="AQ272" s="176"/>
      <c r="AR272" s="178"/>
      <c r="AS272" s="176"/>
      <c r="AT272" s="159">
        <f>IF(J272='Категорія витрат'!$F$2,ROUND('Додаток 3._Бюджет детальний ПР'!AS272*0.3676,2),IF(J272='Категорія витрат'!$F$3,ROUND('Додаток 3._Бюджет детальний ПР'!AS272*0.347,2),IF(J272='Категорія витрат'!$F$4,ROUND('Додаток 3._Бюджет детальний ПР'!AS272*0.347,2),IF(J272='Категорія витрат'!$F$7,ROUND('Додаток 3._Бюджет детальний ПР'!AS272*0.0841,2),0))))</f>
        <v>0</v>
      </c>
      <c r="AU272" s="153">
        <f t="shared" si="147"/>
        <v>0</v>
      </c>
      <c r="AV272" s="180"/>
      <c r="AW272" s="180"/>
      <c r="AX272" s="180"/>
      <c r="AY272" s="180"/>
      <c r="AZ272" s="180"/>
      <c r="BA272" s="180"/>
      <c r="BB272" s="180"/>
      <c r="BC272" s="181"/>
      <c r="BD272" s="181"/>
      <c r="BE272" s="181"/>
      <c r="BF272" s="181"/>
      <c r="BG272" s="181"/>
      <c r="BH272" s="48">
        <f t="shared" si="129"/>
        <v>0</v>
      </c>
      <c r="BI272" s="48">
        <f t="shared" si="130"/>
        <v>0</v>
      </c>
      <c r="BJ272" s="48">
        <f t="shared" si="131"/>
        <v>0</v>
      </c>
      <c r="BK272" s="48">
        <f t="shared" si="132"/>
        <v>0</v>
      </c>
      <c r="BL272" s="48">
        <f t="shared" si="133"/>
        <v>0</v>
      </c>
      <c r="BM272" s="48">
        <f t="shared" si="134"/>
        <v>0</v>
      </c>
      <c r="BN272" s="48">
        <f t="shared" si="135"/>
        <v>0</v>
      </c>
      <c r="BO272" s="48">
        <f t="shared" si="136"/>
        <v>0</v>
      </c>
      <c r="BP272" s="181"/>
      <c r="BQ272" s="181"/>
      <c r="BR272" s="191"/>
      <c r="BS272" s="175"/>
      <c r="BT272" s="87">
        <f t="shared" si="148"/>
        <v>0</v>
      </c>
      <c r="BU272" s="176"/>
      <c r="BV272" s="178"/>
      <c r="BW272" s="176"/>
      <c r="BX272" s="159">
        <f>IF(J272='Категорія витрат'!$F$2,ROUND('Додаток 3._Бюджет детальний ПР'!BW272*0.3676,2),IF(J272='Категорія витрат'!$F$3,ROUND('Додаток 3._Бюджет детальний ПР'!BW272*0.347,2),IF(J272='Категорія витрат'!$F$4,ROUND('Додаток 3._Бюджет детальний ПР'!BW272*0.347,2),IF(J272='Категорія витрат'!$F$7,ROUND('Додаток 3._Бюджет детальний ПР'!BW272*0.0841,2),0))))</f>
        <v>0</v>
      </c>
      <c r="BY272" s="153">
        <f t="shared" si="149"/>
        <v>0</v>
      </c>
      <c r="BZ272" s="338"/>
      <c r="CA272" s="338"/>
      <c r="CB272" s="338"/>
      <c r="CC272" s="338"/>
      <c r="CD272" s="338"/>
      <c r="CE272" s="338"/>
      <c r="CF272" s="180"/>
      <c r="CG272" s="181"/>
      <c r="CH272" s="181"/>
      <c r="CI272" s="181"/>
      <c r="CJ272" s="181"/>
      <c r="CK272" s="181"/>
      <c r="CL272" s="48">
        <f t="shared" si="137"/>
        <v>0</v>
      </c>
      <c r="CM272" s="48">
        <f t="shared" si="138"/>
        <v>0</v>
      </c>
      <c r="CN272" s="48">
        <f t="shared" si="139"/>
        <v>0</v>
      </c>
      <c r="CO272" s="48">
        <f t="shared" si="140"/>
        <v>0</v>
      </c>
      <c r="CP272" s="48">
        <f t="shared" si="141"/>
        <v>0</v>
      </c>
      <c r="CQ272" s="48">
        <f t="shared" si="142"/>
        <v>0</v>
      </c>
      <c r="CR272" s="48">
        <f t="shared" si="143"/>
        <v>0</v>
      </c>
      <c r="CS272" s="48">
        <f t="shared" si="144"/>
        <v>0</v>
      </c>
      <c r="CT272" s="181"/>
      <c r="CU272" s="181"/>
    </row>
    <row r="273" spans="1:99" ht="20.100000000000001" customHeight="1" x14ac:dyDescent="0.15">
      <c r="A273" s="58">
        <v>269</v>
      </c>
      <c r="B273" s="58" t="str">
        <f>IF(D273='Напрямки конкурса'!$L$2,'Напрямки конкурса'!$B$2,IF(D273='Напрямки конкурса'!$L$3,'Напрямки конкурса'!$B$3,IF(D273='Напрямки конкурса'!$L$4,'Напрямки конкурса'!$B$4,IF(D273='Напрямки конкурса'!$L$5,'Напрямки конкурса'!$B$5,IF(D273='Напрямки конкурса'!$L$6,'Напрямки конкурса'!$B$6,IF(D273='Напрямки конкурса'!$L$7,'Напрямки конкурса'!$B$7,IF(D273='Напрямки конкурса'!$L$8,'Напрямки конкурса'!$B$8,IF(D273='Напрямки конкурса'!$L$9,'Напрямки конкурса'!$B$9,IF(D273='Напрямки конкурса'!$L$10,'Напрямки конкурса'!$B$10,IF(D273='Напрямки конкурса'!$L$11,'Напрямки конкурса'!$B$11,IF(D273='Напрямки конкурса'!$L$12,'Напрямки конкурса'!$B$12,IF(D273='Напрямки конкурса'!$L$13,'Напрямки конкурса'!$B$13,IF(D273='Напрямки конкурса'!$L$14,'Напрямки конкурса'!$B$14,IF(D273='Напрямки конкурса'!$L$15,'Напрямки конкурса'!$B$15,IF(D273='Напрямки конкурса'!$L$16,'Напрямки конкурса'!$B$16,IF(D273='Напрямки конкурса'!$L$17,'Напрямки конкурса'!$B$17,IF(D273='Напрямки конкурса'!$L$18,'Напрямки конкурса'!$B$18,IF(D273='Напрямки конкурса'!$L$19,'Напрямки конкурса'!$B$19,IF(D273='Напрямки конкурса'!$L$20,'Напрямки конкурса'!$B$20,IF(D273='Напрямки конкурса'!$L$21,'Напрямки конкурса'!$B$21,IF(D273='Напрямки конкурса'!$L$22,'Напрямки конкурса'!$B$22,IF(D273='Напрямки конкурса'!$L$23,'Напрямки конкурса'!$B$23,IF(D273='Напрямки конкурса'!$L$24,'Напрямки конкурса'!$B$24,IF(D273='Напрямки конкурса'!$L$25,'Напрямки конкурса'!$B$25,IF(D273='Напрямки конкурса'!$L$26,'Напрямки конкурса'!$B$26,IF(D273='Напрямки конкурса'!$L$27,'Напрямки конкурса'!$B$27,IF(D273='Напрямки конкурса'!$L$28,'Напрямки конкурса'!$B$28,"")))))))))))))))))))))))))))</f>
        <v>Мережа</v>
      </c>
      <c r="C273" s="59" t="str">
        <f>IF(D273='Напрямки конкурса'!$L$2,'Напрямки конкурса'!$K$2,IF(D273='Напрямки конкурса'!$L$3,'Напрямки конкурса'!$K$3,IF(D273='Напрямки конкурса'!$L$4,'Напрямки конкурса'!$K$4,IF(D273='Напрямки конкурса'!$L$5,'Напрямки конкурса'!$K$5,IF(D273='Напрямки конкурса'!$L$6,'Напрямки конкурса'!$K$6,IF(D273='Напрямки конкурса'!$L$7,'Напрямки конкурса'!$K$7,IF(D273='Напрямки конкурса'!$L$8,'Напрямки конкурса'!$K$8,IF(D273='Напрямки конкурса'!$L$9,'Напрямки конкурса'!$K$9,IF(D273='Напрямки конкурса'!$L$10,'Напрямки конкурса'!$K$10,IF(D273='Напрямки конкурса'!$L$11,'Напрямки конкурса'!$K$11,IF(D273='Напрямки конкурса'!$L$12,'Напрямки конкурса'!$K$12,IF(D273='Напрямки конкурса'!$L$13,'Напрямки конкурса'!$K$13,IF(D273='Напрямки конкурса'!$L$14,'Напрямки конкурса'!$K$14,IF(D273='Напрямки конкурса'!$L$15,'Напрямки конкурса'!$K$15,IF(D273='Напрямки конкурса'!$L$16,'Напрямки конкурса'!$K$16,IF(D273='Напрямки конкурса'!$L$17,'Напрямки конкурса'!$K$17,IF(D273='Напрямки конкурса'!$L$18,'Напрямки конкурса'!$K$18,IF(D273='Напрямки конкурса'!$L$19,'Напрямки конкурса'!$K$19,IF(D273='Напрямки конкурса'!$L$20,'Напрямки конкурса'!$K$20,IF(D273='Напрямки конкурса'!$L$21,'Напрямки конкурса'!$K$21,IF(D273='Напрямки конкурса'!$L$22,'Напрямки конкурса'!$K$22,IF(D273='Напрямки конкурса'!$L$23,'Напрямки конкурса'!$K$23,IF(D273='Напрямки конкурса'!$L$24,'Напрямки конкурса'!$K$24,IF(D273='Напрямки конкурса'!$L$25,'Напрямки конкурса'!$K$25,IF(D273='Напрямки конкурса'!$L$26,'Напрямки конкурса'!$K$26,IF(D273='Напрямки конкурса'!$L$27,'Напрямки конкурса'!$K$27,IF(D273='Напрямки конкурса'!$L$28,'Напрямки конкурса'!$K$28,"")))))))))))))))))))))))))))</f>
        <v>18М. Забезпечення моніторингу лікування ВІЛ-інфікованих осіб</v>
      </c>
      <c r="D273" s="317" t="s">
        <v>497</v>
      </c>
      <c r="E273" s="171"/>
      <c r="F273" s="171"/>
      <c r="G273" s="171"/>
      <c r="H273" s="150" t="str">
        <f>IF(I273='Категорія витрат'!$B$2,'Категорія витрат'!$A$2,IF(I273='Категорія витрат'!$B$3,'Категорія витрат'!$A$3,IF(I273='Категорія витрат'!$B$4,'Категорія витрат'!$A$4,IF(I273='Категорія витрат'!$B$5,'Категорія витрат'!$A$5,IF(I273='Категорія витрат'!$B$6,'Категорія витрат'!$A$6,IF(I273='Категорія витрат'!$B$7,'Категорія витрат'!$A$7,IF(I273='Категорія витрат'!$B$8,'Категорія витрат'!$A$8,IF(I273='Категорія витрат'!$B$9,'Категорія витрат'!$A$9,IF(I273='Категорія витрат'!$B$10,'Категорія витрат'!$A$10,IF(I273='Категорія витрат'!$B$11,'Категорія витрат'!$A$11,IF(I273='Категорія витрат'!$B$12,'Категорія витрат'!$A$12,IF(I273='Категорія витрат'!$B$13,'Категорія витрат'!$A$13,IF(I273='Категорія витрат'!$B$14,'Категорія витрат'!$A$14,IF(I273='Категорія витрат'!$B$15,'Категорія витрат'!$A$15,IF(I273='Категорія витрат'!$B$16,'Категорія витрат'!$A$16,IF(I273='Категорія витрат'!$B$17,'Категорія витрат'!$A$17,IF(I273='Категорія витрат'!$B$18,'Категорія витрат'!$A$18,IF(I273='Категорія витрат'!$B$19,'Категорія витрат'!$A$19,IF(I273='Категорія витрат'!$B$20,'Категорія витрат'!$A$20,IF(I273='Категорія витрат'!$B$21,'Категорія витрат'!$A$21,IF(I273='Категорія витрат'!$B$22,'Категорія витрат'!$A$22,IF(I273='Категорія витрат'!$B$23,'Категорія витрат'!$A$23,IF(I273='Категорія витрат'!$B$24,'Категорія витрат'!$A$24,IF(I273='Категорія витрат'!$B$25,'Категорія витрат'!$A$25,IF(I273='Категорія витрат'!$B$26,'Категорія витрат'!$A$26,IF(I273='Категорія витрат'!$B$27,'Категорія витрат'!$A$27,IF(I273='Категорія витрат'!$B$28,'Категорія витрат'!$A$28,IF(I273='Категорія витрат'!$B$29,'Категорія витрат'!$A$29,IF(I273='Категорія витрат'!$B$30,'Категорія витрат'!$A$30,"")))))))))))))))))))))))))))))</f>
        <v/>
      </c>
      <c r="I273" s="174"/>
      <c r="J273" s="173"/>
      <c r="K273" s="175"/>
      <c r="L273" s="87">
        <f t="shared" si="145"/>
        <v>0</v>
      </c>
      <c r="M273" s="176"/>
      <c r="N273" s="178"/>
      <c r="O273" s="176"/>
      <c r="P273" s="159">
        <f>IF(J273='Категорія витрат'!$F$2,ROUND('Додаток 3._Бюджет детальний ПР'!O273*0.3676,2),IF(J273='Категорія витрат'!$F$3,ROUND('Додаток 3._Бюджет детальний ПР'!O273*0.347,2),IF(J273='Категорія витрат'!$F$4,ROUND('Додаток 3._Бюджет детальний ПР'!O273*0.347,2),IF(J273='Категорія витрат'!$F$7,ROUND('Додаток 3._Бюджет детальний ПР'!O273*0.0841,2),0))))</f>
        <v>0</v>
      </c>
      <c r="Q273" s="153">
        <f t="shared" si="120"/>
        <v>0</v>
      </c>
      <c r="R273" s="180"/>
      <c r="S273" s="180"/>
      <c r="T273" s="180"/>
      <c r="U273" s="180"/>
      <c r="V273" s="180"/>
      <c r="W273" s="180"/>
      <c r="X273" s="180"/>
      <c r="Y273" s="181"/>
      <c r="Z273" s="181"/>
      <c r="AA273" s="181"/>
      <c r="AB273" s="181"/>
      <c r="AC273" s="181"/>
      <c r="AD273" s="48">
        <f t="shared" si="121"/>
        <v>0</v>
      </c>
      <c r="AE273" s="48">
        <f t="shared" si="122"/>
        <v>0</v>
      </c>
      <c r="AF273" s="48">
        <f t="shared" si="123"/>
        <v>0</v>
      </c>
      <c r="AG273" s="48">
        <f t="shared" si="124"/>
        <v>0</v>
      </c>
      <c r="AH273" s="48">
        <f t="shared" si="125"/>
        <v>0</v>
      </c>
      <c r="AI273" s="48">
        <f t="shared" si="126"/>
        <v>0</v>
      </c>
      <c r="AJ273" s="48">
        <f t="shared" si="127"/>
        <v>0</v>
      </c>
      <c r="AK273" s="48">
        <f t="shared" si="128"/>
        <v>0</v>
      </c>
      <c r="AL273" s="181"/>
      <c r="AM273" s="181"/>
      <c r="AN273" s="77"/>
      <c r="AO273" s="175"/>
      <c r="AP273" s="87">
        <f t="shared" si="146"/>
        <v>0</v>
      </c>
      <c r="AQ273" s="176"/>
      <c r="AR273" s="178"/>
      <c r="AS273" s="176"/>
      <c r="AT273" s="159">
        <f>IF(J273='Категорія витрат'!$F$2,ROUND('Додаток 3._Бюджет детальний ПР'!AS273*0.3676,2),IF(J273='Категорія витрат'!$F$3,ROUND('Додаток 3._Бюджет детальний ПР'!AS273*0.347,2),IF(J273='Категорія витрат'!$F$4,ROUND('Додаток 3._Бюджет детальний ПР'!AS273*0.347,2),IF(J273='Категорія витрат'!$F$7,ROUND('Додаток 3._Бюджет детальний ПР'!AS273*0.0841,2),0))))</f>
        <v>0</v>
      </c>
      <c r="AU273" s="153">
        <f t="shared" si="147"/>
        <v>0</v>
      </c>
      <c r="AV273" s="180"/>
      <c r="AW273" s="180"/>
      <c r="AX273" s="180"/>
      <c r="AY273" s="180"/>
      <c r="AZ273" s="180"/>
      <c r="BA273" s="180"/>
      <c r="BB273" s="180"/>
      <c r="BC273" s="181"/>
      <c r="BD273" s="181"/>
      <c r="BE273" s="181"/>
      <c r="BF273" s="181"/>
      <c r="BG273" s="181"/>
      <c r="BH273" s="48">
        <f t="shared" si="129"/>
        <v>0</v>
      </c>
      <c r="BI273" s="48">
        <f t="shared" si="130"/>
        <v>0</v>
      </c>
      <c r="BJ273" s="48">
        <f t="shared" si="131"/>
        <v>0</v>
      </c>
      <c r="BK273" s="48">
        <f t="shared" si="132"/>
        <v>0</v>
      </c>
      <c r="BL273" s="48">
        <f t="shared" si="133"/>
        <v>0</v>
      </c>
      <c r="BM273" s="48">
        <f t="shared" si="134"/>
        <v>0</v>
      </c>
      <c r="BN273" s="48">
        <f t="shared" si="135"/>
        <v>0</v>
      </c>
      <c r="BO273" s="48">
        <f t="shared" si="136"/>
        <v>0</v>
      </c>
      <c r="BP273" s="181"/>
      <c r="BQ273" s="181"/>
      <c r="BR273" s="191"/>
      <c r="BS273" s="175"/>
      <c r="BT273" s="87">
        <f t="shared" si="148"/>
        <v>0</v>
      </c>
      <c r="BU273" s="176"/>
      <c r="BV273" s="178"/>
      <c r="BW273" s="176"/>
      <c r="BX273" s="159">
        <f>IF(J273='Категорія витрат'!$F$2,ROUND('Додаток 3._Бюджет детальний ПР'!BW273*0.3676,2),IF(J273='Категорія витрат'!$F$3,ROUND('Додаток 3._Бюджет детальний ПР'!BW273*0.347,2),IF(J273='Категорія витрат'!$F$4,ROUND('Додаток 3._Бюджет детальний ПР'!BW273*0.347,2),IF(J273='Категорія витрат'!$F$7,ROUND('Додаток 3._Бюджет детальний ПР'!BW273*0.0841,2),0))))</f>
        <v>0</v>
      </c>
      <c r="BY273" s="153">
        <f t="shared" si="149"/>
        <v>0</v>
      </c>
      <c r="BZ273" s="338"/>
      <c r="CA273" s="338"/>
      <c r="CB273" s="338"/>
      <c r="CC273" s="338"/>
      <c r="CD273" s="338"/>
      <c r="CE273" s="338"/>
      <c r="CF273" s="180"/>
      <c r="CG273" s="181"/>
      <c r="CH273" s="181"/>
      <c r="CI273" s="181"/>
      <c r="CJ273" s="181"/>
      <c r="CK273" s="181"/>
      <c r="CL273" s="48">
        <f t="shared" si="137"/>
        <v>0</v>
      </c>
      <c r="CM273" s="48">
        <f t="shared" si="138"/>
        <v>0</v>
      </c>
      <c r="CN273" s="48">
        <f t="shared" si="139"/>
        <v>0</v>
      </c>
      <c r="CO273" s="48">
        <f t="shared" si="140"/>
        <v>0</v>
      </c>
      <c r="CP273" s="48">
        <f t="shared" si="141"/>
        <v>0</v>
      </c>
      <c r="CQ273" s="48">
        <f t="shared" si="142"/>
        <v>0</v>
      </c>
      <c r="CR273" s="48">
        <f t="shared" si="143"/>
        <v>0</v>
      </c>
      <c r="CS273" s="48">
        <f t="shared" si="144"/>
        <v>0</v>
      </c>
      <c r="CT273" s="181"/>
      <c r="CU273" s="181"/>
    </row>
    <row r="274" spans="1:99" ht="20.100000000000001" customHeight="1" x14ac:dyDescent="0.15">
      <c r="A274" s="58">
        <v>270</v>
      </c>
      <c r="B274" s="58" t="str">
        <f>IF(D274='Напрямки конкурса'!$L$2,'Напрямки конкурса'!$B$2,IF(D274='Напрямки конкурса'!$L$3,'Напрямки конкурса'!$B$3,IF(D274='Напрямки конкурса'!$L$4,'Напрямки конкурса'!$B$4,IF(D274='Напрямки конкурса'!$L$5,'Напрямки конкурса'!$B$5,IF(D274='Напрямки конкурса'!$L$6,'Напрямки конкурса'!$B$6,IF(D274='Напрямки конкурса'!$L$7,'Напрямки конкурса'!$B$7,IF(D274='Напрямки конкурса'!$L$8,'Напрямки конкурса'!$B$8,IF(D274='Напрямки конкурса'!$L$9,'Напрямки конкурса'!$B$9,IF(D274='Напрямки конкурса'!$L$10,'Напрямки конкурса'!$B$10,IF(D274='Напрямки конкурса'!$L$11,'Напрямки конкурса'!$B$11,IF(D274='Напрямки конкурса'!$L$12,'Напрямки конкурса'!$B$12,IF(D274='Напрямки конкурса'!$L$13,'Напрямки конкурса'!$B$13,IF(D274='Напрямки конкурса'!$L$14,'Напрямки конкурса'!$B$14,IF(D274='Напрямки конкурса'!$L$15,'Напрямки конкурса'!$B$15,IF(D274='Напрямки конкурса'!$L$16,'Напрямки конкурса'!$B$16,IF(D274='Напрямки конкурса'!$L$17,'Напрямки конкурса'!$B$17,IF(D274='Напрямки конкурса'!$L$18,'Напрямки конкурса'!$B$18,IF(D274='Напрямки конкурса'!$L$19,'Напрямки конкурса'!$B$19,IF(D274='Напрямки конкурса'!$L$20,'Напрямки конкурса'!$B$20,IF(D274='Напрямки конкурса'!$L$21,'Напрямки конкурса'!$B$21,IF(D274='Напрямки конкурса'!$L$22,'Напрямки конкурса'!$B$22,IF(D274='Напрямки конкурса'!$L$23,'Напрямки конкурса'!$B$23,IF(D274='Напрямки конкурса'!$L$24,'Напрямки конкурса'!$B$24,IF(D274='Напрямки конкурса'!$L$25,'Напрямки конкурса'!$B$25,IF(D274='Напрямки конкурса'!$L$26,'Напрямки конкурса'!$B$26,IF(D274='Напрямки конкурса'!$L$27,'Напрямки конкурса'!$B$27,IF(D274='Напрямки конкурса'!$L$28,'Напрямки конкурса'!$B$28,"")))))))))))))))))))))))))))</f>
        <v>Мережа</v>
      </c>
      <c r="C274" s="59" t="str">
        <f>IF(D274='Напрямки конкурса'!$L$2,'Напрямки конкурса'!$K$2,IF(D274='Напрямки конкурса'!$L$3,'Напрямки конкурса'!$K$3,IF(D274='Напрямки конкурса'!$L$4,'Напрямки конкурса'!$K$4,IF(D274='Напрямки конкурса'!$L$5,'Напрямки конкурса'!$K$5,IF(D274='Напрямки конкурса'!$L$6,'Напрямки конкурса'!$K$6,IF(D274='Напрямки конкурса'!$L$7,'Напрямки конкурса'!$K$7,IF(D274='Напрямки конкурса'!$L$8,'Напрямки конкурса'!$K$8,IF(D274='Напрямки конкурса'!$L$9,'Напрямки конкурса'!$K$9,IF(D274='Напрямки конкурса'!$L$10,'Напрямки конкурса'!$K$10,IF(D274='Напрямки конкурса'!$L$11,'Напрямки конкурса'!$K$11,IF(D274='Напрямки конкурса'!$L$12,'Напрямки конкурса'!$K$12,IF(D274='Напрямки конкурса'!$L$13,'Напрямки конкурса'!$K$13,IF(D274='Напрямки конкурса'!$L$14,'Напрямки конкурса'!$K$14,IF(D274='Напрямки конкурса'!$L$15,'Напрямки конкурса'!$K$15,IF(D274='Напрямки конкурса'!$L$16,'Напрямки конкурса'!$K$16,IF(D274='Напрямки конкурса'!$L$17,'Напрямки конкурса'!$K$17,IF(D274='Напрямки конкурса'!$L$18,'Напрямки конкурса'!$K$18,IF(D274='Напрямки конкурса'!$L$19,'Напрямки конкурса'!$K$19,IF(D274='Напрямки конкурса'!$L$20,'Напрямки конкурса'!$K$20,IF(D274='Напрямки конкурса'!$L$21,'Напрямки конкурса'!$K$21,IF(D274='Напрямки конкурса'!$L$22,'Напрямки конкурса'!$K$22,IF(D274='Напрямки конкурса'!$L$23,'Напрямки конкурса'!$K$23,IF(D274='Напрямки конкурса'!$L$24,'Напрямки конкурса'!$K$24,IF(D274='Напрямки конкурса'!$L$25,'Напрямки конкурса'!$K$25,IF(D274='Напрямки конкурса'!$L$26,'Напрямки конкурса'!$K$26,IF(D274='Напрямки конкурса'!$L$27,'Напрямки конкурса'!$K$27,IF(D274='Напрямки конкурса'!$L$28,'Напрямки конкурса'!$K$28,"")))))))))))))))))))))))))))</f>
        <v>18М. Забезпечення моніторингу лікування ВІЛ-інфікованих осіб</v>
      </c>
      <c r="D274" s="317" t="s">
        <v>497</v>
      </c>
      <c r="E274" s="171"/>
      <c r="F274" s="171"/>
      <c r="G274" s="171"/>
      <c r="H274" s="150" t="str">
        <f>IF(I274='Категорія витрат'!$B$2,'Категорія витрат'!$A$2,IF(I274='Категорія витрат'!$B$3,'Категорія витрат'!$A$3,IF(I274='Категорія витрат'!$B$4,'Категорія витрат'!$A$4,IF(I274='Категорія витрат'!$B$5,'Категорія витрат'!$A$5,IF(I274='Категорія витрат'!$B$6,'Категорія витрат'!$A$6,IF(I274='Категорія витрат'!$B$7,'Категорія витрат'!$A$7,IF(I274='Категорія витрат'!$B$8,'Категорія витрат'!$A$8,IF(I274='Категорія витрат'!$B$9,'Категорія витрат'!$A$9,IF(I274='Категорія витрат'!$B$10,'Категорія витрат'!$A$10,IF(I274='Категорія витрат'!$B$11,'Категорія витрат'!$A$11,IF(I274='Категорія витрат'!$B$12,'Категорія витрат'!$A$12,IF(I274='Категорія витрат'!$B$13,'Категорія витрат'!$A$13,IF(I274='Категорія витрат'!$B$14,'Категорія витрат'!$A$14,IF(I274='Категорія витрат'!$B$15,'Категорія витрат'!$A$15,IF(I274='Категорія витрат'!$B$16,'Категорія витрат'!$A$16,IF(I274='Категорія витрат'!$B$17,'Категорія витрат'!$A$17,IF(I274='Категорія витрат'!$B$18,'Категорія витрат'!$A$18,IF(I274='Категорія витрат'!$B$19,'Категорія витрат'!$A$19,IF(I274='Категорія витрат'!$B$20,'Категорія витрат'!$A$20,IF(I274='Категорія витрат'!$B$21,'Категорія витрат'!$A$21,IF(I274='Категорія витрат'!$B$22,'Категорія витрат'!$A$22,IF(I274='Категорія витрат'!$B$23,'Категорія витрат'!$A$23,IF(I274='Категорія витрат'!$B$24,'Категорія витрат'!$A$24,IF(I274='Категорія витрат'!$B$25,'Категорія витрат'!$A$25,IF(I274='Категорія витрат'!$B$26,'Категорія витрат'!$A$26,IF(I274='Категорія витрат'!$B$27,'Категорія витрат'!$A$27,IF(I274='Категорія витрат'!$B$28,'Категорія витрат'!$A$28,IF(I274='Категорія витрат'!$B$29,'Категорія витрат'!$A$29,IF(I274='Категорія витрат'!$B$30,'Категорія витрат'!$A$30,"")))))))))))))))))))))))))))))</f>
        <v/>
      </c>
      <c r="I274" s="174"/>
      <c r="J274" s="173"/>
      <c r="K274" s="175"/>
      <c r="L274" s="87">
        <f t="shared" si="145"/>
        <v>0</v>
      </c>
      <c r="M274" s="176"/>
      <c r="N274" s="178"/>
      <c r="O274" s="176"/>
      <c r="P274" s="159">
        <f>IF(J274='Категорія витрат'!$F$2,ROUND('Додаток 3._Бюджет детальний ПР'!O274*0.3676,2),IF(J274='Категорія витрат'!$F$3,ROUND('Додаток 3._Бюджет детальний ПР'!O274*0.347,2),IF(J274='Категорія витрат'!$F$4,ROUND('Додаток 3._Бюджет детальний ПР'!O274*0.347,2),IF(J274='Категорія витрат'!$F$7,ROUND('Додаток 3._Бюджет детальний ПР'!O274*0.0841,2),0))))</f>
        <v>0</v>
      </c>
      <c r="Q274" s="153">
        <f t="shared" si="120"/>
        <v>0</v>
      </c>
      <c r="R274" s="180"/>
      <c r="S274" s="180"/>
      <c r="T274" s="180"/>
      <c r="U274" s="180"/>
      <c r="V274" s="180"/>
      <c r="W274" s="180"/>
      <c r="X274" s="180"/>
      <c r="Y274" s="181"/>
      <c r="Z274" s="181"/>
      <c r="AA274" s="181"/>
      <c r="AB274" s="181"/>
      <c r="AC274" s="181"/>
      <c r="AD274" s="48">
        <f t="shared" si="121"/>
        <v>0</v>
      </c>
      <c r="AE274" s="48">
        <f t="shared" si="122"/>
        <v>0</v>
      </c>
      <c r="AF274" s="48">
        <f t="shared" si="123"/>
        <v>0</v>
      </c>
      <c r="AG274" s="48">
        <f t="shared" si="124"/>
        <v>0</v>
      </c>
      <c r="AH274" s="48">
        <f t="shared" si="125"/>
        <v>0</v>
      </c>
      <c r="AI274" s="48">
        <f t="shared" si="126"/>
        <v>0</v>
      </c>
      <c r="AJ274" s="48">
        <f t="shared" si="127"/>
        <v>0</v>
      </c>
      <c r="AK274" s="48">
        <f t="shared" si="128"/>
        <v>0</v>
      </c>
      <c r="AL274" s="181"/>
      <c r="AM274" s="181"/>
      <c r="AN274" s="77"/>
      <c r="AO274" s="175"/>
      <c r="AP274" s="87">
        <f t="shared" si="146"/>
        <v>0</v>
      </c>
      <c r="AQ274" s="176"/>
      <c r="AR274" s="178"/>
      <c r="AS274" s="176"/>
      <c r="AT274" s="159">
        <f>IF(J274='Категорія витрат'!$F$2,ROUND('Додаток 3._Бюджет детальний ПР'!AS274*0.3676,2),IF(J274='Категорія витрат'!$F$3,ROUND('Додаток 3._Бюджет детальний ПР'!AS274*0.347,2),IF(J274='Категорія витрат'!$F$4,ROUND('Додаток 3._Бюджет детальний ПР'!AS274*0.347,2),IF(J274='Категорія витрат'!$F$7,ROUND('Додаток 3._Бюджет детальний ПР'!AS274*0.0841,2),0))))</f>
        <v>0</v>
      </c>
      <c r="AU274" s="153">
        <f t="shared" si="147"/>
        <v>0</v>
      </c>
      <c r="AV274" s="180"/>
      <c r="AW274" s="180"/>
      <c r="AX274" s="180"/>
      <c r="AY274" s="180"/>
      <c r="AZ274" s="180"/>
      <c r="BA274" s="180"/>
      <c r="BB274" s="180"/>
      <c r="BC274" s="181"/>
      <c r="BD274" s="181"/>
      <c r="BE274" s="181"/>
      <c r="BF274" s="181"/>
      <c r="BG274" s="181"/>
      <c r="BH274" s="48">
        <f t="shared" si="129"/>
        <v>0</v>
      </c>
      <c r="BI274" s="48">
        <f t="shared" si="130"/>
        <v>0</v>
      </c>
      <c r="BJ274" s="48">
        <f t="shared" si="131"/>
        <v>0</v>
      </c>
      <c r="BK274" s="48">
        <f t="shared" si="132"/>
        <v>0</v>
      </c>
      <c r="BL274" s="48">
        <f t="shared" si="133"/>
        <v>0</v>
      </c>
      <c r="BM274" s="48">
        <f t="shared" si="134"/>
        <v>0</v>
      </c>
      <c r="BN274" s="48">
        <f t="shared" si="135"/>
        <v>0</v>
      </c>
      <c r="BO274" s="48">
        <f t="shared" si="136"/>
        <v>0</v>
      </c>
      <c r="BP274" s="181"/>
      <c r="BQ274" s="181"/>
      <c r="BR274" s="191"/>
      <c r="BS274" s="175"/>
      <c r="BT274" s="87">
        <f t="shared" si="148"/>
        <v>0</v>
      </c>
      <c r="BU274" s="176"/>
      <c r="BV274" s="178"/>
      <c r="BW274" s="176"/>
      <c r="BX274" s="159">
        <f>IF(J274='Категорія витрат'!$F$2,ROUND('Додаток 3._Бюджет детальний ПР'!BW274*0.3676,2),IF(J274='Категорія витрат'!$F$3,ROUND('Додаток 3._Бюджет детальний ПР'!BW274*0.347,2),IF(J274='Категорія витрат'!$F$4,ROUND('Додаток 3._Бюджет детальний ПР'!BW274*0.347,2),IF(J274='Категорія витрат'!$F$7,ROUND('Додаток 3._Бюджет детальний ПР'!BW274*0.0841,2),0))))</f>
        <v>0</v>
      </c>
      <c r="BY274" s="153">
        <f t="shared" si="149"/>
        <v>0</v>
      </c>
      <c r="BZ274" s="338"/>
      <c r="CA274" s="338"/>
      <c r="CB274" s="338"/>
      <c r="CC274" s="338"/>
      <c r="CD274" s="338"/>
      <c r="CE274" s="338"/>
      <c r="CF274" s="180"/>
      <c r="CG274" s="181"/>
      <c r="CH274" s="181"/>
      <c r="CI274" s="181"/>
      <c r="CJ274" s="181"/>
      <c r="CK274" s="181"/>
      <c r="CL274" s="48">
        <f t="shared" si="137"/>
        <v>0</v>
      </c>
      <c r="CM274" s="48">
        <f t="shared" si="138"/>
        <v>0</v>
      </c>
      <c r="CN274" s="48">
        <f t="shared" si="139"/>
        <v>0</v>
      </c>
      <c r="CO274" s="48">
        <f t="shared" si="140"/>
        <v>0</v>
      </c>
      <c r="CP274" s="48">
        <f t="shared" si="141"/>
        <v>0</v>
      </c>
      <c r="CQ274" s="48">
        <f t="shared" si="142"/>
        <v>0</v>
      </c>
      <c r="CR274" s="48">
        <f t="shared" si="143"/>
        <v>0</v>
      </c>
      <c r="CS274" s="48">
        <f t="shared" si="144"/>
        <v>0</v>
      </c>
      <c r="CT274" s="181"/>
      <c r="CU274" s="181"/>
    </row>
    <row r="275" spans="1:99" ht="20.100000000000001" customHeight="1" x14ac:dyDescent="0.15">
      <c r="A275" s="58">
        <v>271</v>
      </c>
      <c r="B275" s="58" t="str">
        <f>IF(D275='Напрямки конкурса'!$L$2,'Напрямки конкурса'!$B$2,IF(D275='Напрямки конкурса'!$L$3,'Напрямки конкурса'!$B$3,IF(D275='Напрямки конкурса'!$L$4,'Напрямки конкурса'!$B$4,IF(D275='Напрямки конкурса'!$L$5,'Напрямки конкурса'!$B$5,IF(D275='Напрямки конкурса'!$L$6,'Напрямки конкурса'!$B$6,IF(D275='Напрямки конкурса'!$L$7,'Напрямки конкурса'!$B$7,IF(D275='Напрямки конкурса'!$L$8,'Напрямки конкурса'!$B$8,IF(D275='Напрямки конкурса'!$L$9,'Напрямки конкурса'!$B$9,IF(D275='Напрямки конкурса'!$L$10,'Напрямки конкурса'!$B$10,IF(D275='Напрямки конкурса'!$L$11,'Напрямки конкурса'!$B$11,IF(D275='Напрямки конкурса'!$L$12,'Напрямки конкурса'!$B$12,IF(D275='Напрямки конкурса'!$L$13,'Напрямки конкурса'!$B$13,IF(D275='Напрямки конкурса'!$L$14,'Напрямки конкурса'!$B$14,IF(D275='Напрямки конкурса'!$L$15,'Напрямки конкурса'!$B$15,IF(D275='Напрямки конкурса'!$L$16,'Напрямки конкурса'!$B$16,IF(D275='Напрямки конкурса'!$L$17,'Напрямки конкурса'!$B$17,IF(D275='Напрямки конкурса'!$L$18,'Напрямки конкурса'!$B$18,IF(D275='Напрямки конкурса'!$L$19,'Напрямки конкурса'!$B$19,IF(D275='Напрямки конкурса'!$L$20,'Напрямки конкурса'!$B$20,IF(D275='Напрямки конкурса'!$L$21,'Напрямки конкурса'!$B$21,IF(D275='Напрямки конкурса'!$L$22,'Напрямки конкурса'!$B$22,IF(D275='Напрямки конкурса'!$L$23,'Напрямки конкурса'!$B$23,IF(D275='Напрямки конкурса'!$L$24,'Напрямки конкурса'!$B$24,IF(D275='Напрямки конкурса'!$L$25,'Напрямки конкурса'!$B$25,IF(D275='Напрямки конкурса'!$L$26,'Напрямки конкурса'!$B$26,IF(D275='Напрямки конкурса'!$L$27,'Напрямки конкурса'!$B$27,IF(D275='Напрямки конкурса'!$L$28,'Напрямки конкурса'!$B$28,"")))))))))))))))))))))))))))</f>
        <v>Мережа</v>
      </c>
      <c r="C275" s="59" t="str">
        <f>IF(D275='Напрямки конкурса'!$L$2,'Напрямки конкурса'!$K$2,IF(D275='Напрямки конкурса'!$L$3,'Напрямки конкурса'!$K$3,IF(D275='Напрямки конкурса'!$L$4,'Напрямки конкурса'!$K$4,IF(D275='Напрямки конкурса'!$L$5,'Напрямки конкурса'!$K$5,IF(D275='Напрямки конкурса'!$L$6,'Напрямки конкурса'!$K$6,IF(D275='Напрямки конкурса'!$L$7,'Напрямки конкурса'!$K$7,IF(D275='Напрямки конкурса'!$L$8,'Напрямки конкурса'!$K$8,IF(D275='Напрямки конкурса'!$L$9,'Напрямки конкурса'!$K$9,IF(D275='Напрямки конкурса'!$L$10,'Напрямки конкурса'!$K$10,IF(D275='Напрямки конкурса'!$L$11,'Напрямки конкурса'!$K$11,IF(D275='Напрямки конкурса'!$L$12,'Напрямки конкурса'!$K$12,IF(D275='Напрямки конкурса'!$L$13,'Напрямки конкурса'!$K$13,IF(D275='Напрямки конкурса'!$L$14,'Напрямки конкурса'!$K$14,IF(D275='Напрямки конкурса'!$L$15,'Напрямки конкурса'!$K$15,IF(D275='Напрямки конкурса'!$L$16,'Напрямки конкурса'!$K$16,IF(D275='Напрямки конкурса'!$L$17,'Напрямки конкурса'!$K$17,IF(D275='Напрямки конкурса'!$L$18,'Напрямки конкурса'!$K$18,IF(D275='Напрямки конкурса'!$L$19,'Напрямки конкурса'!$K$19,IF(D275='Напрямки конкурса'!$L$20,'Напрямки конкурса'!$K$20,IF(D275='Напрямки конкурса'!$L$21,'Напрямки конкурса'!$K$21,IF(D275='Напрямки конкурса'!$L$22,'Напрямки конкурса'!$K$22,IF(D275='Напрямки конкурса'!$L$23,'Напрямки конкурса'!$K$23,IF(D275='Напрямки конкурса'!$L$24,'Напрямки конкурса'!$K$24,IF(D275='Напрямки конкурса'!$L$25,'Напрямки конкурса'!$K$25,IF(D275='Напрямки конкурса'!$L$26,'Напрямки конкурса'!$K$26,IF(D275='Напрямки конкурса'!$L$27,'Напрямки конкурса'!$K$27,IF(D275='Напрямки конкурса'!$L$28,'Напрямки конкурса'!$K$28,"")))))))))))))))))))))))))))</f>
        <v>18М. Забезпечення моніторингу лікування ВІЛ-інфікованих осіб</v>
      </c>
      <c r="D275" s="317" t="s">
        <v>497</v>
      </c>
      <c r="E275" s="171"/>
      <c r="F275" s="171"/>
      <c r="G275" s="171"/>
      <c r="H275" s="150" t="str">
        <f>IF(I275='Категорія витрат'!$B$2,'Категорія витрат'!$A$2,IF(I275='Категорія витрат'!$B$3,'Категорія витрат'!$A$3,IF(I275='Категорія витрат'!$B$4,'Категорія витрат'!$A$4,IF(I275='Категорія витрат'!$B$5,'Категорія витрат'!$A$5,IF(I275='Категорія витрат'!$B$6,'Категорія витрат'!$A$6,IF(I275='Категорія витрат'!$B$7,'Категорія витрат'!$A$7,IF(I275='Категорія витрат'!$B$8,'Категорія витрат'!$A$8,IF(I275='Категорія витрат'!$B$9,'Категорія витрат'!$A$9,IF(I275='Категорія витрат'!$B$10,'Категорія витрат'!$A$10,IF(I275='Категорія витрат'!$B$11,'Категорія витрат'!$A$11,IF(I275='Категорія витрат'!$B$12,'Категорія витрат'!$A$12,IF(I275='Категорія витрат'!$B$13,'Категорія витрат'!$A$13,IF(I275='Категорія витрат'!$B$14,'Категорія витрат'!$A$14,IF(I275='Категорія витрат'!$B$15,'Категорія витрат'!$A$15,IF(I275='Категорія витрат'!$B$16,'Категорія витрат'!$A$16,IF(I275='Категорія витрат'!$B$17,'Категорія витрат'!$A$17,IF(I275='Категорія витрат'!$B$18,'Категорія витрат'!$A$18,IF(I275='Категорія витрат'!$B$19,'Категорія витрат'!$A$19,IF(I275='Категорія витрат'!$B$20,'Категорія витрат'!$A$20,IF(I275='Категорія витрат'!$B$21,'Категорія витрат'!$A$21,IF(I275='Категорія витрат'!$B$22,'Категорія витрат'!$A$22,IF(I275='Категорія витрат'!$B$23,'Категорія витрат'!$A$23,IF(I275='Категорія витрат'!$B$24,'Категорія витрат'!$A$24,IF(I275='Категорія витрат'!$B$25,'Категорія витрат'!$A$25,IF(I275='Категорія витрат'!$B$26,'Категорія витрат'!$A$26,IF(I275='Категорія витрат'!$B$27,'Категорія витрат'!$A$27,IF(I275='Категорія витрат'!$B$28,'Категорія витрат'!$A$28,IF(I275='Категорія витрат'!$B$29,'Категорія витрат'!$A$29,IF(I275='Категорія витрат'!$B$30,'Категорія витрат'!$A$30,"")))))))))))))))))))))))))))))</f>
        <v/>
      </c>
      <c r="I275" s="174"/>
      <c r="J275" s="173"/>
      <c r="K275" s="175"/>
      <c r="L275" s="87">
        <f t="shared" si="145"/>
        <v>0</v>
      </c>
      <c r="M275" s="176"/>
      <c r="N275" s="178"/>
      <c r="O275" s="176"/>
      <c r="P275" s="159">
        <f>IF(J275='Категорія витрат'!$F$2,ROUND('Додаток 3._Бюджет детальний ПР'!O275*0.3676,2),IF(J275='Категорія витрат'!$F$3,ROUND('Додаток 3._Бюджет детальний ПР'!O275*0.347,2),IF(J275='Категорія витрат'!$F$4,ROUND('Додаток 3._Бюджет детальний ПР'!O275*0.347,2),IF(J275='Категорія витрат'!$F$7,ROUND('Додаток 3._Бюджет детальний ПР'!O275*0.0841,2),0))))</f>
        <v>0</v>
      </c>
      <c r="Q275" s="153">
        <f t="shared" si="120"/>
        <v>0</v>
      </c>
      <c r="R275" s="180"/>
      <c r="S275" s="180"/>
      <c r="T275" s="180"/>
      <c r="U275" s="180"/>
      <c r="V275" s="180"/>
      <c r="W275" s="180"/>
      <c r="X275" s="180"/>
      <c r="Y275" s="181"/>
      <c r="Z275" s="181"/>
      <c r="AA275" s="181"/>
      <c r="AB275" s="181"/>
      <c r="AC275" s="181"/>
      <c r="AD275" s="48">
        <f t="shared" si="121"/>
        <v>0</v>
      </c>
      <c r="AE275" s="48">
        <f t="shared" si="122"/>
        <v>0</v>
      </c>
      <c r="AF275" s="48">
        <f t="shared" si="123"/>
        <v>0</v>
      </c>
      <c r="AG275" s="48">
        <f t="shared" si="124"/>
        <v>0</v>
      </c>
      <c r="AH275" s="48">
        <f t="shared" si="125"/>
        <v>0</v>
      </c>
      <c r="AI275" s="48">
        <f t="shared" si="126"/>
        <v>0</v>
      </c>
      <c r="AJ275" s="48">
        <f t="shared" si="127"/>
        <v>0</v>
      </c>
      <c r="AK275" s="48">
        <f t="shared" si="128"/>
        <v>0</v>
      </c>
      <c r="AL275" s="181"/>
      <c r="AM275" s="181"/>
      <c r="AN275" s="77"/>
      <c r="AO275" s="175"/>
      <c r="AP275" s="87">
        <f t="shared" si="146"/>
        <v>0</v>
      </c>
      <c r="AQ275" s="176"/>
      <c r="AR275" s="178"/>
      <c r="AS275" s="176"/>
      <c r="AT275" s="159">
        <f>IF(J275='Категорія витрат'!$F$2,ROUND('Додаток 3._Бюджет детальний ПР'!AS275*0.3676,2),IF(J275='Категорія витрат'!$F$3,ROUND('Додаток 3._Бюджет детальний ПР'!AS275*0.347,2),IF(J275='Категорія витрат'!$F$4,ROUND('Додаток 3._Бюджет детальний ПР'!AS275*0.347,2),IF(J275='Категорія витрат'!$F$7,ROUND('Додаток 3._Бюджет детальний ПР'!AS275*0.0841,2),0))))</f>
        <v>0</v>
      </c>
      <c r="AU275" s="153">
        <f t="shared" si="147"/>
        <v>0</v>
      </c>
      <c r="AV275" s="180"/>
      <c r="AW275" s="180"/>
      <c r="AX275" s="180"/>
      <c r="AY275" s="180"/>
      <c r="AZ275" s="180"/>
      <c r="BA275" s="180"/>
      <c r="BB275" s="180"/>
      <c r="BC275" s="181"/>
      <c r="BD275" s="181"/>
      <c r="BE275" s="181"/>
      <c r="BF275" s="181"/>
      <c r="BG275" s="181"/>
      <c r="BH275" s="48">
        <f t="shared" si="129"/>
        <v>0</v>
      </c>
      <c r="BI275" s="48">
        <f t="shared" si="130"/>
        <v>0</v>
      </c>
      <c r="BJ275" s="48">
        <f t="shared" si="131"/>
        <v>0</v>
      </c>
      <c r="BK275" s="48">
        <f t="shared" si="132"/>
        <v>0</v>
      </c>
      <c r="BL275" s="48">
        <f t="shared" si="133"/>
        <v>0</v>
      </c>
      <c r="BM275" s="48">
        <f t="shared" si="134"/>
        <v>0</v>
      </c>
      <c r="BN275" s="48">
        <f t="shared" si="135"/>
        <v>0</v>
      </c>
      <c r="BO275" s="48">
        <f t="shared" si="136"/>
        <v>0</v>
      </c>
      <c r="BP275" s="181"/>
      <c r="BQ275" s="181"/>
      <c r="BR275" s="191"/>
      <c r="BS275" s="175"/>
      <c r="BT275" s="87">
        <f t="shared" si="148"/>
        <v>0</v>
      </c>
      <c r="BU275" s="176"/>
      <c r="BV275" s="178"/>
      <c r="BW275" s="176"/>
      <c r="BX275" s="159">
        <f>IF(J275='Категорія витрат'!$F$2,ROUND('Додаток 3._Бюджет детальний ПР'!BW275*0.3676,2),IF(J275='Категорія витрат'!$F$3,ROUND('Додаток 3._Бюджет детальний ПР'!BW275*0.347,2),IF(J275='Категорія витрат'!$F$4,ROUND('Додаток 3._Бюджет детальний ПР'!BW275*0.347,2),IF(J275='Категорія витрат'!$F$7,ROUND('Додаток 3._Бюджет детальний ПР'!BW275*0.0841,2),0))))</f>
        <v>0</v>
      </c>
      <c r="BY275" s="153">
        <f t="shared" si="149"/>
        <v>0</v>
      </c>
      <c r="BZ275" s="338"/>
      <c r="CA275" s="338"/>
      <c r="CB275" s="338"/>
      <c r="CC275" s="338"/>
      <c r="CD275" s="338"/>
      <c r="CE275" s="338"/>
      <c r="CF275" s="180"/>
      <c r="CG275" s="181"/>
      <c r="CH275" s="181"/>
      <c r="CI275" s="181"/>
      <c r="CJ275" s="181"/>
      <c r="CK275" s="181"/>
      <c r="CL275" s="48">
        <f t="shared" si="137"/>
        <v>0</v>
      </c>
      <c r="CM275" s="48">
        <f t="shared" si="138"/>
        <v>0</v>
      </c>
      <c r="CN275" s="48">
        <f t="shared" si="139"/>
        <v>0</v>
      </c>
      <c r="CO275" s="48">
        <f t="shared" si="140"/>
        <v>0</v>
      </c>
      <c r="CP275" s="48">
        <f t="shared" si="141"/>
        <v>0</v>
      </c>
      <c r="CQ275" s="48">
        <f t="shared" si="142"/>
        <v>0</v>
      </c>
      <c r="CR275" s="48">
        <f t="shared" si="143"/>
        <v>0</v>
      </c>
      <c r="CS275" s="48">
        <f t="shared" si="144"/>
        <v>0</v>
      </c>
      <c r="CT275" s="181"/>
      <c r="CU275" s="181"/>
    </row>
    <row r="276" spans="1:99" ht="20.100000000000001" customHeight="1" x14ac:dyDescent="0.15">
      <c r="A276" s="58">
        <v>272</v>
      </c>
      <c r="B276" s="58" t="str">
        <f>IF(D276='Напрямки конкурса'!$L$2,'Напрямки конкурса'!$B$2,IF(D276='Напрямки конкурса'!$L$3,'Напрямки конкурса'!$B$3,IF(D276='Напрямки конкурса'!$L$4,'Напрямки конкурса'!$B$4,IF(D276='Напрямки конкурса'!$L$5,'Напрямки конкурса'!$B$5,IF(D276='Напрямки конкурса'!$L$6,'Напрямки конкурса'!$B$6,IF(D276='Напрямки конкурса'!$L$7,'Напрямки конкурса'!$B$7,IF(D276='Напрямки конкурса'!$L$8,'Напрямки конкурса'!$B$8,IF(D276='Напрямки конкурса'!$L$9,'Напрямки конкурса'!$B$9,IF(D276='Напрямки конкурса'!$L$10,'Напрямки конкурса'!$B$10,IF(D276='Напрямки конкурса'!$L$11,'Напрямки конкурса'!$B$11,IF(D276='Напрямки конкурса'!$L$12,'Напрямки конкурса'!$B$12,IF(D276='Напрямки конкурса'!$L$13,'Напрямки конкурса'!$B$13,IF(D276='Напрямки конкурса'!$L$14,'Напрямки конкурса'!$B$14,IF(D276='Напрямки конкурса'!$L$15,'Напрямки конкурса'!$B$15,IF(D276='Напрямки конкурса'!$L$16,'Напрямки конкурса'!$B$16,IF(D276='Напрямки конкурса'!$L$17,'Напрямки конкурса'!$B$17,IF(D276='Напрямки конкурса'!$L$18,'Напрямки конкурса'!$B$18,IF(D276='Напрямки конкурса'!$L$19,'Напрямки конкурса'!$B$19,IF(D276='Напрямки конкурса'!$L$20,'Напрямки конкурса'!$B$20,IF(D276='Напрямки конкурса'!$L$21,'Напрямки конкурса'!$B$21,IF(D276='Напрямки конкурса'!$L$22,'Напрямки конкурса'!$B$22,IF(D276='Напрямки конкурса'!$L$23,'Напрямки конкурса'!$B$23,IF(D276='Напрямки конкурса'!$L$24,'Напрямки конкурса'!$B$24,IF(D276='Напрямки конкурса'!$L$25,'Напрямки конкурса'!$B$25,IF(D276='Напрямки конкурса'!$L$26,'Напрямки конкурса'!$B$26,IF(D276='Напрямки конкурса'!$L$27,'Напрямки конкурса'!$B$27,IF(D276='Напрямки конкурса'!$L$28,'Напрямки конкурса'!$B$28,"")))))))))))))))))))))))))))</f>
        <v>Мережа</v>
      </c>
      <c r="C276" s="59" t="str">
        <f>IF(D276='Напрямки конкурса'!$L$2,'Напрямки конкурса'!$K$2,IF(D276='Напрямки конкурса'!$L$3,'Напрямки конкурса'!$K$3,IF(D276='Напрямки конкурса'!$L$4,'Напрямки конкурса'!$K$4,IF(D276='Напрямки конкурса'!$L$5,'Напрямки конкурса'!$K$5,IF(D276='Напрямки конкурса'!$L$6,'Напрямки конкурса'!$K$6,IF(D276='Напрямки конкурса'!$L$7,'Напрямки конкурса'!$K$7,IF(D276='Напрямки конкурса'!$L$8,'Напрямки конкурса'!$K$8,IF(D276='Напрямки конкурса'!$L$9,'Напрямки конкурса'!$K$9,IF(D276='Напрямки конкурса'!$L$10,'Напрямки конкурса'!$K$10,IF(D276='Напрямки конкурса'!$L$11,'Напрямки конкурса'!$K$11,IF(D276='Напрямки конкурса'!$L$12,'Напрямки конкурса'!$K$12,IF(D276='Напрямки конкурса'!$L$13,'Напрямки конкурса'!$K$13,IF(D276='Напрямки конкурса'!$L$14,'Напрямки конкурса'!$K$14,IF(D276='Напрямки конкурса'!$L$15,'Напрямки конкурса'!$K$15,IF(D276='Напрямки конкурса'!$L$16,'Напрямки конкурса'!$K$16,IF(D276='Напрямки конкурса'!$L$17,'Напрямки конкурса'!$K$17,IF(D276='Напрямки конкурса'!$L$18,'Напрямки конкурса'!$K$18,IF(D276='Напрямки конкурса'!$L$19,'Напрямки конкурса'!$K$19,IF(D276='Напрямки конкурса'!$L$20,'Напрямки конкурса'!$K$20,IF(D276='Напрямки конкурса'!$L$21,'Напрямки конкурса'!$K$21,IF(D276='Напрямки конкурса'!$L$22,'Напрямки конкурса'!$K$22,IF(D276='Напрямки конкурса'!$L$23,'Напрямки конкурса'!$K$23,IF(D276='Напрямки конкурса'!$L$24,'Напрямки конкурса'!$K$24,IF(D276='Напрямки конкурса'!$L$25,'Напрямки конкурса'!$K$25,IF(D276='Напрямки конкурса'!$L$26,'Напрямки конкурса'!$K$26,IF(D276='Напрямки конкурса'!$L$27,'Напрямки конкурса'!$K$27,IF(D276='Напрямки конкурса'!$L$28,'Напрямки конкурса'!$K$28,"")))))))))))))))))))))))))))</f>
        <v>18М. Забезпечення моніторингу лікування ВІЛ-інфікованих осіб</v>
      </c>
      <c r="D276" s="317" t="s">
        <v>497</v>
      </c>
      <c r="E276" s="171"/>
      <c r="F276" s="171"/>
      <c r="G276" s="171"/>
      <c r="H276" s="150" t="str">
        <f>IF(I276='Категорія витрат'!$B$2,'Категорія витрат'!$A$2,IF(I276='Категорія витрат'!$B$3,'Категорія витрат'!$A$3,IF(I276='Категорія витрат'!$B$4,'Категорія витрат'!$A$4,IF(I276='Категорія витрат'!$B$5,'Категорія витрат'!$A$5,IF(I276='Категорія витрат'!$B$6,'Категорія витрат'!$A$6,IF(I276='Категорія витрат'!$B$7,'Категорія витрат'!$A$7,IF(I276='Категорія витрат'!$B$8,'Категорія витрат'!$A$8,IF(I276='Категорія витрат'!$B$9,'Категорія витрат'!$A$9,IF(I276='Категорія витрат'!$B$10,'Категорія витрат'!$A$10,IF(I276='Категорія витрат'!$B$11,'Категорія витрат'!$A$11,IF(I276='Категорія витрат'!$B$12,'Категорія витрат'!$A$12,IF(I276='Категорія витрат'!$B$13,'Категорія витрат'!$A$13,IF(I276='Категорія витрат'!$B$14,'Категорія витрат'!$A$14,IF(I276='Категорія витрат'!$B$15,'Категорія витрат'!$A$15,IF(I276='Категорія витрат'!$B$16,'Категорія витрат'!$A$16,IF(I276='Категорія витрат'!$B$17,'Категорія витрат'!$A$17,IF(I276='Категорія витрат'!$B$18,'Категорія витрат'!$A$18,IF(I276='Категорія витрат'!$B$19,'Категорія витрат'!$A$19,IF(I276='Категорія витрат'!$B$20,'Категорія витрат'!$A$20,IF(I276='Категорія витрат'!$B$21,'Категорія витрат'!$A$21,IF(I276='Категорія витрат'!$B$22,'Категорія витрат'!$A$22,IF(I276='Категорія витрат'!$B$23,'Категорія витрат'!$A$23,IF(I276='Категорія витрат'!$B$24,'Категорія витрат'!$A$24,IF(I276='Категорія витрат'!$B$25,'Категорія витрат'!$A$25,IF(I276='Категорія витрат'!$B$26,'Категорія витрат'!$A$26,IF(I276='Категорія витрат'!$B$27,'Категорія витрат'!$A$27,IF(I276='Категорія витрат'!$B$28,'Категорія витрат'!$A$28,IF(I276='Категорія витрат'!$B$29,'Категорія витрат'!$A$29,IF(I276='Категорія витрат'!$B$30,'Категорія витрат'!$A$30,"")))))))))))))))))))))))))))))</f>
        <v/>
      </c>
      <c r="I276" s="174"/>
      <c r="J276" s="173"/>
      <c r="K276" s="175"/>
      <c r="L276" s="87">
        <f t="shared" si="145"/>
        <v>0</v>
      </c>
      <c r="M276" s="176"/>
      <c r="N276" s="178"/>
      <c r="O276" s="176"/>
      <c r="P276" s="159">
        <f>IF(J276='Категорія витрат'!$F$2,ROUND('Додаток 3._Бюджет детальний ПР'!O276*0.3676,2),IF(J276='Категорія витрат'!$F$3,ROUND('Додаток 3._Бюджет детальний ПР'!O276*0.347,2),IF(J276='Категорія витрат'!$F$4,ROUND('Додаток 3._Бюджет детальний ПР'!O276*0.347,2),IF(J276='Категорія витрат'!$F$7,ROUND('Додаток 3._Бюджет детальний ПР'!O276*0.0841,2),0))))</f>
        <v>0</v>
      </c>
      <c r="Q276" s="153">
        <f t="shared" si="120"/>
        <v>0</v>
      </c>
      <c r="R276" s="180"/>
      <c r="S276" s="180"/>
      <c r="T276" s="180"/>
      <c r="U276" s="180"/>
      <c r="V276" s="180"/>
      <c r="W276" s="180"/>
      <c r="X276" s="180"/>
      <c r="Y276" s="181"/>
      <c r="Z276" s="181"/>
      <c r="AA276" s="181"/>
      <c r="AB276" s="181"/>
      <c r="AC276" s="181"/>
      <c r="AD276" s="48">
        <f t="shared" si="121"/>
        <v>0</v>
      </c>
      <c r="AE276" s="48">
        <f t="shared" si="122"/>
        <v>0</v>
      </c>
      <c r="AF276" s="48">
        <f t="shared" si="123"/>
        <v>0</v>
      </c>
      <c r="AG276" s="48">
        <f t="shared" si="124"/>
        <v>0</v>
      </c>
      <c r="AH276" s="48">
        <f t="shared" si="125"/>
        <v>0</v>
      </c>
      <c r="AI276" s="48">
        <f t="shared" si="126"/>
        <v>0</v>
      </c>
      <c r="AJ276" s="48">
        <f t="shared" si="127"/>
        <v>0</v>
      </c>
      <c r="AK276" s="48">
        <f t="shared" si="128"/>
        <v>0</v>
      </c>
      <c r="AL276" s="181"/>
      <c r="AM276" s="181"/>
      <c r="AN276" s="77"/>
      <c r="AO276" s="175"/>
      <c r="AP276" s="87">
        <f t="shared" si="146"/>
        <v>0</v>
      </c>
      <c r="AQ276" s="176"/>
      <c r="AR276" s="178"/>
      <c r="AS276" s="176"/>
      <c r="AT276" s="159">
        <f>IF(J276='Категорія витрат'!$F$2,ROUND('Додаток 3._Бюджет детальний ПР'!AS276*0.3676,2),IF(J276='Категорія витрат'!$F$3,ROUND('Додаток 3._Бюджет детальний ПР'!AS276*0.347,2),IF(J276='Категорія витрат'!$F$4,ROUND('Додаток 3._Бюджет детальний ПР'!AS276*0.347,2),IF(J276='Категорія витрат'!$F$7,ROUND('Додаток 3._Бюджет детальний ПР'!AS276*0.0841,2),0))))</f>
        <v>0</v>
      </c>
      <c r="AU276" s="153">
        <f t="shared" si="147"/>
        <v>0</v>
      </c>
      <c r="AV276" s="180"/>
      <c r="AW276" s="180"/>
      <c r="AX276" s="180"/>
      <c r="AY276" s="180"/>
      <c r="AZ276" s="180"/>
      <c r="BA276" s="180"/>
      <c r="BB276" s="180"/>
      <c r="BC276" s="181"/>
      <c r="BD276" s="181"/>
      <c r="BE276" s="181"/>
      <c r="BF276" s="181"/>
      <c r="BG276" s="181"/>
      <c r="BH276" s="48">
        <f t="shared" si="129"/>
        <v>0</v>
      </c>
      <c r="BI276" s="48">
        <f t="shared" si="130"/>
        <v>0</v>
      </c>
      <c r="BJ276" s="48">
        <f t="shared" si="131"/>
        <v>0</v>
      </c>
      <c r="BK276" s="48">
        <f t="shared" si="132"/>
        <v>0</v>
      </c>
      <c r="BL276" s="48">
        <f t="shared" si="133"/>
        <v>0</v>
      </c>
      <c r="BM276" s="48">
        <f t="shared" si="134"/>
        <v>0</v>
      </c>
      <c r="BN276" s="48">
        <f t="shared" si="135"/>
        <v>0</v>
      </c>
      <c r="BO276" s="48">
        <f t="shared" si="136"/>
        <v>0</v>
      </c>
      <c r="BP276" s="181"/>
      <c r="BQ276" s="181"/>
      <c r="BR276" s="191"/>
      <c r="BS276" s="175"/>
      <c r="BT276" s="87">
        <f t="shared" si="148"/>
        <v>0</v>
      </c>
      <c r="BU276" s="176"/>
      <c r="BV276" s="178"/>
      <c r="BW276" s="176"/>
      <c r="BX276" s="159">
        <f>IF(J276='Категорія витрат'!$F$2,ROUND('Додаток 3._Бюджет детальний ПР'!BW276*0.3676,2),IF(J276='Категорія витрат'!$F$3,ROUND('Додаток 3._Бюджет детальний ПР'!BW276*0.347,2),IF(J276='Категорія витрат'!$F$4,ROUND('Додаток 3._Бюджет детальний ПР'!BW276*0.347,2),IF(J276='Категорія витрат'!$F$7,ROUND('Додаток 3._Бюджет детальний ПР'!BW276*0.0841,2),0))))</f>
        <v>0</v>
      </c>
      <c r="BY276" s="153">
        <f t="shared" si="149"/>
        <v>0</v>
      </c>
      <c r="BZ276" s="338"/>
      <c r="CA276" s="338"/>
      <c r="CB276" s="338"/>
      <c r="CC276" s="338"/>
      <c r="CD276" s="338"/>
      <c r="CE276" s="338"/>
      <c r="CF276" s="180"/>
      <c r="CG276" s="181"/>
      <c r="CH276" s="181"/>
      <c r="CI276" s="181"/>
      <c r="CJ276" s="181"/>
      <c r="CK276" s="181"/>
      <c r="CL276" s="48">
        <f t="shared" si="137"/>
        <v>0</v>
      </c>
      <c r="CM276" s="48">
        <f t="shared" si="138"/>
        <v>0</v>
      </c>
      <c r="CN276" s="48">
        <f t="shared" si="139"/>
        <v>0</v>
      </c>
      <c r="CO276" s="48">
        <f t="shared" si="140"/>
        <v>0</v>
      </c>
      <c r="CP276" s="48">
        <f t="shared" si="141"/>
        <v>0</v>
      </c>
      <c r="CQ276" s="48">
        <f t="shared" si="142"/>
        <v>0</v>
      </c>
      <c r="CR276" s="48">
        <f t="shared" si="143"/>
        <v>0</v>
      </c>
      <c r="CS276" s="48">
        <f t="shared" si="144"/>
        <v>0</v>
      </c>
      <c r="CT276" s="181"/>
      <c r="CU276" s="181"/>
    </row>
    <row r="277" spans="1:99" ht="20.100000000000001" customHeight="1" x14ac:dyDescent="0.15">
      <c r="A277" s="58">
        <v>273</v>
      </c>
      <c r="B277" s="58" t="str">
        <f>IF(D277='Напрямки конкурса'!$L$2,'Напрямки конкурса'!$B$2,IF(D277='Напрямки конкурса'!$L$3,'Напрямки конкурса'!$B$3,IF(D277='Напрямки конкурса'!$L$4,'Напрямки конкурса'!$B$4,IF(D277='Напрямки конкурса'!$L$5,'Напрямки конкурса'!$B$5,IF(D277='Напрямки конкурса'!$L$6,'Напрямки конкурса'!$B$6,IF(D277='Напрямки конкурса'!$L$7,'Напрямки конкурса'!$B$7,IF(D277='Напрямки конкурса'!$L$8,'Напрямки конкурса'!$B$8,IF(D277='Напрямки конкурса'!$L$9,'Напрямки конкурса'!$B$9,IF(D277='Напрямки конкурса'!$L$10,'Напрямки конкурса'!$B$10,IF(D277='Напрямки конкурса'!$L$11,'Напрямки конкурса'!$B$11,IF(D277='Напрямки конкурса'!$L$12,'Напрямки конкурса'!$B$12,IF(D277='Напрямки конкурса'!$L$13,'Напрямки конкурса'!$B$13,IF(D277='Напрямки конкурса'!$L$14,'Напрямки конкурса'!$B$14,IF(D277='Напрямки конкурса'!$L$15,'Напрямки конкурса'!$B$15,IF(D277='Напрямки конкурса'!$L$16,'Напрямки конкурса'!$B$16,IF(D277='Напрямки конкурса'!$L$17,'Напрямки конкурса'!$B$17,IF(D277='Напрямки конкурса'!$L$18,'Напрямки конкурса'!$B$18,IF(D277='Напрямки конкурса'!$L$19,'Напрямки конкурса'!$B$19,IF(D277='Напрямки конкурса'!$L$20,'Напрямки конкурса'!$B$20,IF(D277='Напрямки конкурса'!$L$21,'Напрямки конкурса'!$B$21,IF(D277='Напрямки конкурса'!$L$22,'Напрямки конкурса'!$B$22,IF(D277='Напрямки конкурса'!$L$23,'Напрямки конкурса'!$B$23,IF(D277='Напрямки конкурса'!$L$24,'Напрямки конкурса'!$B$24,IF(D277='Напрямки конкурса'!$L$25,'Напрямки конкурса'!$B$25,IF(D277='Напрямки конкурса'!$L$26,'Напрямки конкурса'!$B$26,IF(D277='Напрямки конкурса'!$L$27,'Напрямки конкурса'!$B$27,IF(D277='Напрямки конкурса'!$L$28,'Напрямки конкурса'!$B$28,"")))))))))))))))))))))))))))</f>
        <v>Мережа</v>
      </c>
      <c r="C277" s="59" t="str">
        <f>IF(D277='Напрямки конкурса'!$L$2,'Напрямки конкурса'!$K$2,IF(D277='Напрямки конкурса'!$L$3,'Напрямки конкурса'!$K$3,IF(D277='Напрямки конкурса'!$L$4,'Напрямки конкурса'!$K$4,IF(D277='Напрямки конкурса'!$L$5,'Напрямки конкурса'!$K$5,IF(D277='Напрямки конкурса'!$L$6,'Напрямки конкурса'!$K$6,IF(D277='Напрямки конкурса'!$L$7,'Напрямки конкурса'!$K$7,IF(D277='Напрямки конкурса'!$L$8,'Напрямки конкурса'!$K$8,IF(D277='Напрямки конкурса'!$L$9,'Напрямки конкурса'!$K$9,IF(D277='Напрямки конкурса'!$L$10,'Напрямки конкурса'!$K$10,IF(D277='Напрямки конкурса'!$L$11,'Напрямки конкурса'!$K$11,IF(D277='Напрямки конкурса'!$L$12,'Напрямки конкурса'!$K$12,IF(D277='Напрямки конкурса'!$L$13,'Напрямки конкурса'!$K$13,IF(D277='Напрямки конкурса'!$L$14,'Напрямки конкурса'!$K$14,IF(D277='Напрямки конкурса'!$L$15,'Напрямки конкурса'!$K$15,IF(D277='Напрямки конкурса'!$L$16,'Напрямки конкурса'!$K$16,IF(D277='Напрямки конкурса'!$L$17,'Напрямки конкурса'!$K$17,IF(D277='Напрямки конкурса'!$L$18,'Напрямки конкурса'!$K$18,IF(D277='Напрямки конкурса'!$L$19,'Напрямки конкурса'!$K$19,IF(D277='Напрямки конкурса'!$L$20,'Напрямки конкурса'!$K$20,IF(D277='Напрямки конкурса'!$L$21,'Напрямки конкурса'!$K$21,IF(D277='Напрямки конкурса'!$L$22,'Напрямки конкурса'!$K$22,IF(D277='Напрямки конкурса'!$L$23,'Напрямки конкурса'!$K$23,IF(D277='Напрямки конкурса'!$L$24,'Напрямки конкурса'!$K$24,IF(D277='Напрямки конкурса'!$L$25,'Напрямки конкурса'!$K$25,IF(D277='Напрямки конкурса'!$L$26,'Напрямки конкурса'!$K$26,IF(D277='Напрямки конкурса'!$L$27,'Напрямки конкурса'!$K$27,IF(D277='Напрямки конкурса'!$L$28,'Напрямки конкурса'!$K$28,"")))))))))))))))))))))))))))</f>
        <v>18М. Забезпечення моніторингу лікування ВІЛ-інфікованих осіб</v>
      </c>
      <c r="D277" s="317" t="s">
        <v>497</v>
      </c>
      <c r="E277" s="171"/>
      <c r="F277" s="171"/>
      <c r="G277" s="171"/>
      <c r="H277" s="150" t="str">
        <f>IF(I277='Категорія витрат'!$B$2,'Категорія витрат'!$A$2,IF(I277='Категорія витрат'!$B$3,'Категорія витрат'!$A$3,IF(I277='Категорія витрат'!$B$4,'Категорія витрат'!$A$4,IF(I277='Категорія витрат'!$B$5,'Категорія витрат'!$A$5,IF(I277='Категорія витрат'!$B$6,'Категорія витрат'!$A$6,IF(I277='Категорія витрат'!$B$7,'Категорія витрат'!$A$7,IF(I277='Категорія витрат'!$B$8,'Категорія витрат'!$A$8,IF(I277='Категорія витрат'!$B$9,'Категорія витрат'!$A$9,IF(I277='Категорія витрат'!$B$10,'Категорія витрат'!$A$10,IF(I277='Категорія витрат'!$B$11,'Категорія витрат'!$A$11,IF(I277='Категорія витрат'!$B$12,'Категорія витрат'!$A$12,IF(I277='Категорія витрат'!$B$13,'Категорія витрат'!$A$13,IF(I277='Категорія витрат'!$B$14,'Категорія витрат'!$A$14,IF(I277='Категорія витрат'!$B$15,'Категорія витрат'!$A$15,IF(I277='Категорія витрат'!$B$16,'Категорія витрат'!$A$16,IF(I277='Категорія витрат'!$B$17,'Категорія витрат'!$A$17,IF(I277='Категорія витрат'!$B$18,'Категорія витрат'!$A$18,IF(I277='Категорія витрат'!$B$19,'Категорія витрат'!$A$19,IF(I277='Категорія витрат'!$B$20,'Категорія витрат'!$A$20,IF(I277='Категорія витрат'!$B$21,'Категорія витрат'!$A$21,IF(I277='Категорія витрат'!$B$22,'Категорія витрат'!$A$22,IF(I277='Категорія витрат'!$B$23,'Категорія витрат'!$A$23,IF(I277='Категорія витрат'!$B$24,'Категорія витрат'!$A$24,IF(I277='Категорія витрат'!$B$25,'Категорія витрат'!$A$25,IF(I277='Категорія витрат'!$B$26,'Категорія витрат'!$A$26,IF(I277='Категорія витрат'!$B$27,'Категорія витрат'!$A$27,IF(I277='Категорія витрат'!$B$28,'Категорія витрат'!$A$28,IF(I277='Категорія витрат'!$B$29,'Категорія витрат'!$A$29,IF(I277='Категорія витрат'!$B$30,'Категорія витрат'!$A$30,"")))))))))))))))))))))))))))))</f>
        <v/>
      </c>
      <c r="I277" s="174"/>
      <c r="J277" s="173"/>
      <c r="K277" s="175"/>
      <c r="L277" s="87">
        <f t="shared" si="145"/>
        <v>0</v>
      </c>
      <c r="M277" s="176"/>
      <c r="N277" s="178"/>
      <c r="O277" s="176"/>
      <c r="P277" s="159">
        <f>IF(J277='Категорія витрат'!$F$2,ROUND('Додаток 3._Бюджет детальний ПР'!O277*0.3676,2),IF(J277='Категорія витрат'!$F$3,ROUND('Додаток 3._Бюджет детальний ПР'!O277*0.347,2),IF(J277='Категорія витрат'!$F$4,ROUND('Додаток 3._Бюджет детальний ПР'!O277*0.347,2),IF(J277='Категорія витрат'!$F$7,ROUND('Додаток 3._Бюджет детальний ПР'!O277*0.0841,2),0))))</f>
        <v>0</v>
      </c>
      <c r="Q277" s="153">
        <f t="shared" si="120"/>
        <v>0</v>
      </c>
      <c r="R277" s="180"/>
      <c r="S277" s="180"/>
      <c r="T277" s="180"/>
      <c r="U277" s="180"/>
      <c r="V277" s="180"/>
      <c r="W277" s="180"/>
      <c r="X277" s="180"/>
      <c r="Y277" s="181"/>
      <c r="Z277" s="181"/>
      <c r="AA277" s="181"/>
      <c r="AB277" s="181"/>
      <c r="AC277" s="181"/>
      <c r="AD277" s="48">
        <f t="shared" si="121"/>
        <v>0</v>
      </c>
      <c r="AE277" s="48">
        <f t="shared" si="122"/>
        <v>0</v>
      </c>
      <c r="AF277" s="48">
        <f t="shared" si="123"/>
        <v>0</v>
      </c>
      <c r="AG277" s="48">
        <f t="shared" si="124"/>
        <v>0</v>
      </c>
      <c r="AH277" s="48">
        <f t="shared" si="125"/>
        <v>0</v>
      </c>
      <c r="AI277" s="48">
        <f t="shared" si="126"/>
        <v>0</v>
      </c>
      <c r="AJ277" s="48">
        <f t="shared" si="127"/>
        <v>0</v>
      </c>
      <c r="AK277" s="48">
        <f t="shared" si="128"/>
        <v>0</v>
      </c>
      <c r="AL277" s="181"/>
      <c r="AM277" s="181"/>
      <c r="AN277" s="77"/>
      <c r="AO277" s="175"/>
      <c r="AP277" s="87">
        <f t="shared" si="146"/>
        <v>0</v>
      </c>
      <c r="AQ277" s="176"/>
      <c r="AR277" s="178"/>
      <c r="AS277" s="176"/>
      <c r="AT277" s="159">
        <f>IF(J277='Категорія витрат'!$F$2,ROUND('Додаток 3._Бюджет детальний ПР'!AS277*0.3676,2),IF(J277='Категорія витрат'!$F$3,ROUND('Додаток 3._Бюджет детальний ПР'!AS277*0.347,2),IF(J277='Категорія витрат'!$F$4,ROUND('Додаток 3._Бюджет детальний ПР'!AS277*0.347,2),IF(J277='Категорія витрат'!$F$7,ROUND('Додаток 3._Бюджет детальний ПР'!AS277*0.0841,2),0))))</f>
        <v>0</v>
      </c>
      <c r="AU277" s="153">
        <f t="shared" si="147"/>
        <v>0</v>
      </c>
      <c r="AV277" s="180"/>
      <c r="AW277" s="180"/>
      <c r="AX277" s="180"/>
      <c r="AY277" s="180"/>
      <c r="AZ277" s="180"/>
      <c r="BA277" s="180"/>
      <c r="BB277" s="180"/>
      <c r="BC277" s="181"/>
      <c r="BD277" s="181"/>
      <c r="BE277" s="181"/>
      <c r="BF277" s="181"/>
      <c r="BG277" s="181"/>
      <c r="BH277" s="48">
        <f t="shared" si="129"/>
        <v>0</v>
      </c>
      <c r="BI277" s="48">
        <f t="shared" si="130"/>
        <v>0</v>
      </c>
      <c r="BJ277" s="48">
        <f t="shared" si="131"/>
        <v>0</v>
      </c>
      <c r="BK277" s="48">
        <f t="shared" si="132"/>
        <v>0</v>
      </c>
      <c r="BL277" s="48">
        <f t="shared" si="133"/>
        <v>0</v>
      </c>
      <c r="BM277" s="48">
        <f t="shared" si="134"/>
        <v>0</v>
      </c>
      <c r="BN277" s="48">
        <f t="shared" si="135"/>
        <v>0</v>
      </c>
      <c r="BO277" s="48">
        <f t="shared" si="136"/>
        <v>0</v>
      </c>
      <c r="BP277" s="181"/>
      <c r="BQ277" s="181"/>
      <c r="BR277" s="191"/>
      <c r="BS277" s="175"/>
      <c r="BT277" s="87">
        <f t="shared" si="148"/>
        <v>0</v>
      </c>
      <c r="BU277" s="176"/>
      <c r="BV277" s="178"/>
      <c r="BW277" s="176"/>
      <c r="BX277" s="159">
        <f>IF(J277='Категорія витрат'!$F$2,ROUND('Додаток 3._Бюджет детальний ПР'!BW277*0.3676,2),IF(J277='Категорія витрат'!$F$3,ROUND('Додаток 3._Бюджет детальний ПР'!BW277*0.347,2),IF(J277='Категорія витрат'!$F$4,ROUND('Додаток 3._Бюджет детальний ПР'!BW277*0.347,2),IF(J277='Категорія витрат'!$F$7,ROUND('Додаток 3._Бюджет детальний ПР'!BW277*0.0841,2),0))))</f>
        <v>0</v>
      </c>
      <c r="BY277" s="153">
        <f t="shared" si="149"/>
        <v>0</v>
      </c>
      <c r="BZ277" s="338"/>
      <c r="CA277" s="338"/>
      <c r="CB277" s="338"/>
      <c r="CC277" s="338"/>
      <c r="CD277" s="338"/>
      <c r="CE277" s="338"/>
      <c r="CF277" s="180"/>
      <c r="CG277" s="181"/>
      <c r="CH277" s="181"/>
      <c r="CI277" s="181"/>
      <c r="CJ277" s="181"/>
      <c r="CK277" s="181"/>
      <c r="CL277" s="48">
        <f t="shared" si="137"/>
        <v>0</v>
      </c>
      <c r="CM277" s="48">
        <f t="shared" si="138"/>
        <v>0</v>
      </c>
      <c r="CN277" s="48">
        <f t="shared" si="139"/>
        <v>0</v>
      </c>
      <c r="CO277" s="48">
        <f t="shared" si="140"/>
        <v>0</v>
      </c>
      <c r="CP277" s="48">
        <f t="shared" si="141"/>
        <v>0</v>
      </c>
      <c r="CQ277" s="48">
        <f t="shared" si="142"/>
        <v>0</v>
      </c>
      <c r="CR277" s="48">
        <f t="shared" si="143"/>
        <v>0</v>
      </c>
      <c r="CS277" s="48">
        <f t="shared" si="144"/>
        <v>0</v>
      </c>
      <c r="CT277" s="181"/>
      <c r="CU277" s="181"/>
    </row>
    <row r="278" spans="1:99" ht="20.100000000000001" customHeight="1" x14ac:dyDescent="0.15">
      <c r="A278" s="58">
        <v>274</v>
      </c>
      <c r="B278" s="58" t="str">
        <f>IF(D278='Напрямки конкурса'!$L$2,'Напрямки конкурса'!$B$2,IF(D278='Напрямки конкурса'!$L$3,'Напрямки конкурса'!$B$3,IF(D278='Напрямки конкурса'!$L$4,'Напрямки конкурса'!$B$4,IF(D278='Напрямки конкурса'!$L$5,'Напрямки конкурса'!$B$5,IF(D278='Напрямки конкурса'!$L$6,'Напрямки конкурса'!$B$6,IF(D278='Напрямки конкурса'!$L$7,'Напрямки конкурса'!$B$7,IF(D278='Напрямки конкурса'!$L$8,'Напрямки конкурса'!$B$8,IF(D278='Напрямки конкурса'!$L$9,'Напрямки конкурса'!$B$9,IF(D278='Напрямки конкурса'!$L$10,'Напрямки конкурса'!$B$10,IF(D278='Напрямки конкурса'!$L$11,'Напрямки конкурса'!$B$11,IF(D278='Напрямки конкурса'!$L$12,'Напрямки конкурса'!$B$12,IF(D278='Напрямки конкурса'!$L$13,'Напрямки конкурса'!$B$13,IF(D278='Напрямки конкурса'!$L$14,'Напрямки конкурса'!$B$14,IF(D278='Напрямки конкурса'!$L$15,'Напрямки конкурса'!$B$15,IF(D278='Напрямки конкурса'!$L$16,'Напрямки конкурса'!$B$16,IF(D278='Напрямки конкурса'!$L$17,'Напрямки конкурса'!$B$17,IF(D278='Напрямки конкурса'!$L$18,'Напрямки конкурса'!$B$18,IF(D278='Напрямки конкурса'!$L$19,'Напрямки конкурса'!$B$19,IF(D278='Напрямки конкурса'!$L$20,'Напрямки конкурса'!$B$20,IF(D278='Напрямки конкурса'!$L$21,'Напрямки конкурса'!$B$21,IF(D278='Напрямки конкурса'!$L$22,'Напрямки конкурса'!$B$22,IF(D278='Напрямки конкурса'!$L$23,'Напрямки конкурса'!$B$23,IF(D278='Напрямки конкурса'!$L$24,'Напрямки конкурса'!$B$24,IF(D278='Напрямки конкурса'!$L$25,'Напрямки конкурса'!$B$25,IF(D278='Напрямки конкурса'!$L$26,'Напрямки конкурса'!$B$26,IF(D278='Напрямки конкурса'!$L$27,'Напрямки конкурса'!$B$27,IF(D278='Напрямки конкурса'!$L$28,'Напрямки конкурса'!$B$28,"")))))))))))))))))))))))))))</f>
        <v>Мережа</v>
      </c>
      <c r="C278" s="59" t="str">
        <f>IF(D278='Напрямки конкурса'!$L$2,'Напрямки конкурса'!$K$2,IF(D278='Напрямки конкурса'!$L$3,'Напрямки конкурса'!$K$3,IF(D278='Напрямки конкурса'!$L$4,'Напрямки конкурса'!$K$4,IF(D278='Напрямки конкурса'!$L$5,'Напрямки конкурса'!$K$5,IF(D278='Напрямки конкурса'!$L$6,'Напрямки конкурса'!$K$6,IF(D278='Напрямки конкурса'!$L$7,'Напрямки конкурса'!$K$7,IF(D278='Напрямки конкурса'!$L$8,'Напрямки конкурса'!$K$8,IF(D278='Напрямки конкурса'!$L$9,'Напрямки конкурса'!$K$9,IF(D278='Напрямки конкурса'!$L$10,'Напрямки конкурса'!$K$10,IF(D278='Напрямки конкурса'!$L$11,'Напрямки конкурса'!$K$11,IF(D278='Напрямки конкурса'!$L$12,'Напрямки конкурса'!$K$12,IF(D278='Напрямки конкурса'!$L$13,'Напрямки конкурса'!$K$13,IF(D278='Напрямки конкурса'!$L$14,'Напрямки конкурса'!$K$14,IF(D278='Напрямки конкурса'!$L$15,'Напрямки конкурса'!$K$15,IF(D278='Напрямки конкурса'!$L$16,'Напрямки конкурса'!$K$16,IF(D278='Напрямки конкурса'!$L$17,'Напрямки конкурса'!$K$17,IF(D278='Напрямки конкурса'!$L$18,'Напрямки конкурса'!$K$18,IF(D278='Напрямки конкурса'!$L$19,'Напрямки конкурса'!$K$19,IF(D278='Напрямки конкурса'!$L$20,'Напрямки конкурса'!$K$20,IF(D278='Напрямки конкурса'!$L$21,'Напрямки конкурса'!$K$21,IF(D278='Напрямки конкурса'!$L$22,'Напрямки конкурса'!$K$22,IF(D278='Напрямки конкурса'!$L$23,'Напрямки конкурса'!$K$23,IF(D278='Напрямки конкурса'!$L$24,'Напрямки конкурса'!$K$24,IF(D278='Напрямки конкурса'!$L$25,'Напрямки конкурса'!$K$25,IF(D278='Напрямки конкурса'!$L$26,'Напрямки конкурса'!$K$26,IF(D278='Напрямки конкурса'!$L$27,'Напрямки конкурса'!$K$27,IF(D278='Напрямки конкурса'!$L$28,'Напрямки конкурса'!$K$28,"")))))))))))))))))))))))))))</f>
        <v>18М. Забезпечення моніторингу лікування ВІЛ-інфікованих осіб</v>
      </c>
      <c r="D278" s="317" t="s">
        <v>497</v>
      </c>
      <c r="E278" s="171"/>
      <c r="F278" s="171"/>
      <c r="G278" s="171"/>
      <c r="H278" s="150" t="str">
        <f>IF(I278='Категорія витрат'!$B$2,'Категорія витрат'!$A$2,IF(I278='Категорія витрат'!$B$3,'Категорія витрат'!$A$3,IF(I278='Категорія витрат'!$B$4,'Категорія витрат'!$A$4,IF(I278='Категорія витрат'!$B$5,'Категорія витрат'!$A$5,IF(I278='Категорія витрат'!$B$6,'Категорія витрат'!$A$6,IF(I278='Категорія витрат'!$B$7,'Категорія витрат'!$A$7,IF(I278='Категорія витрат'!$B$8,'Категорія витрат'!$A$8,IF(I278='Категорія витрат'!$B$9,'Категорія витрат'!$A$9,IF(I278='Категорія витрат'!$B$10,'Категорія витрат'!$A$10,IF(I278='Категорія витрат'!$B$11,'Категорія витрат'!$A$11,IF(I278='Категорія витрат'!$B$12,'Категорія витрат'!$A$12,IF(I278='Категорія витрат'!$B$13,'Категорія витрат'!$A$13,IF(I278='Категорія витрат'!$B$14,'Категорія витрат'!$A$14,IF(I278='Категорія витрат'!$B$15,'Категорія витрат'!$A$15,IF(I278='Категорія витрат'!$B$16,'Категорія витрат'!$A$16,IF(I278='Категорія витрат'!$B$17,'Категорія витрат'!$A$17,IF(I278='Категорія витрат'!$B$18,'Категорія витрат'!$A$18,IF(I278='Категорія витрат'!$B$19,'Категорія витрат'!$A$19,IF(I278='Категорія витрат'!$B$20,'Категорія витрат'!$A$20,IF(I278='Категорія витрат'!$B$21,'Категорія витрат'!$A$21,IF(I278='Категорія витрат'!$B$22,'Категорія витрат'!$A$22,IF(I278='Категорія витрат'!$B$23,'Категорія витрат'!$A$23,IF(I278='Категорія витрат'!$B$24,'Категорія витрат'!$A$24,IF(I278='Категорія витрат'!$B$25,'Категорія витрат'!$A$25,IF(I278='Категорія витрат'!$B$26,'Категорія витрат'!$A$26,IF(I278='Категорія витрат'!$B$27,'Категорія витрат'!$A$27,IF(I278='Категорія витрат'!$B$28,'Категорія витрат'!$A$28,IF(I278='Категорія витрат'!$B$29,'Категорія витрат'!$A$29,IF(I278='Категорія витрат'!$B$30,'Категорія витрат'!$A$30,"")))))))))))))))))))))))))))))</f>
        <v/>
      </c>
      <c r="I278" s="174"/>
      <c r="J278" s="173"/>
      <c r="K278" s="175"/>
      <c r="L278" s="87">
        <f t="shared" si="145"/>
        <v>0</v>
      </c>
      <c r="M278" s="176"/>
      <c r="N278" s="178"/>
      <c r="O278" s="176"/>
      <c r="P278" s="159">
        <f>IF(J278='Категорія витрат'!$F$2,ROUND('Додаток 3._Бюджет детальний ПР'!O278*0.3676,2),IF(J278='Категорія витрат'!$F$3,ROUND('Додаток 3._Бюджет детальний ПР'!O278*0.347,2),IF(J278='Категорія витрат'!$F$4,ROUND('Додаток 3._Бюджет детальний ПР'!O278*0.347,2),IF(J278='Категорія витрат'!$F$7,ROUND('Додаток 3._Бюджет детальний ПР'!O278*0.0841,2),0))))</f>
        <v>0</v>
      </c>
      <c r="Q278" s="153">
        <f t="shared" si="120"/>
        <v>0</v>
      </c>
      <c r="R278" s="180"/>
      <c r="S278" s="180"/>
      <c r="T278" s="180"/>
      <c r="U278" s="180"/>
      <c r="V278" s="180"/>
      <c r="W278" s="180"/>
      <c r="X278" s="180"/>
      <c r="Y278" s="181"/>
      <c r="Z278" s="181"/>
      <c r="AA278" s="181"/>
      <c r="AB278" s="181"/>
      <c r="AC278" s="181"/>
      <c r="AD278" s="48">
        <f t="shared" si="121"/>
        <v>0</v>
      </c>
      <c r="AE278" s="48">
        <f t="shared" si="122"/>
        <v>0</v>
      </c>
      <c r="AF278" s="48">
        <f t="shared" si="123"/>
        <v>0</v>
      </c>
      <c r="AG278" s="48">
        <f t="shared" si="124"/>
        <v>0</v>
      </c>
      <c r="AH278" s="48">
        <f t="shared" si="125"/>
        <v>0</v>
      </c>
      <c r="AI278" s="48">
        <f t="shared" si="126"/>
        <v>0</v>
      </c>
      <c r="AJ278" s="48">
        <f t="shared" si="127"/>
        <v>0</v>
      </c>
      <c r="AK278" s="48">
        <f t="shared" si="128"/>
        <v>0</v>
      </c>
      <c r="AL278" s="181"/>
      <c r="AM278" s="181"/>
      <c r="AN278" s="77"/>
      <c r="AO278" s="175"/>
      <c r="AP278" s="87">
        <f t="shared" si="146"/>
        <v>0</v>
      </c>
      <c r="AQ278" s="176"/>
      <c r="AR278" s="178"/>
      <c r="AS278" s="176"/>
      <c r="AT278" s="159">
        <f>IF(J278='Категорія витрат'!$F$2,ROUND('Додаток 3._Бюджет детальний ПР'!AS278*0.3676,2),IF(J278='Категорія витрат'!$F$3,ROUND('Додаток 3._Бюджет детальний ПР'!AS278*0.347,2),IF(J278='Категорія витрат'!$F$4,ROUND('Додаток 3._Бюджет детальний ПР'!AS278*0.347,2),IF(J278='Категорія витрат'!$F$7,ROUND('Додаток 3._Бюджет детальний ПР'!AS278*0.0841,2),0))))</f>
        <v>0</v>
      </c>
      <c r="AU278" s="153">
        <f t="shared" si="147"/>
        <v>0</v>
      </c>
      <c r="AV278" s="180"/>
      <c r="AW278" s="180"/>
      <c r="AX278" s="180"/>
      <c r="AY278" s="180"/>
      <c r="AZ278" s="180"/>
      <c r="BA278" s="180"/>
      <c r="BB278" s="180"/>
      <c r="BC278" s="181"/>
      <c r="BD278" s="181"/>
      <c r="BE278" s="181"/>
      <c r="BF278" s="181"/>
      <c r="BG278" s="181"/>
      <c r="BH278" s="48">
        <f t="shared" si="129"/>
        <v>0</v>
      </c>
      <c r="BI278" s="48">
        <f t="shared" si="130"/>
        <v>0</v>
      </c>
      <c r="BJ278" s="48">
        <f t="shared" si="131"/>
        <v>0</v>
      </c>
      <c r="BK278" s="48">
        <f t="shared" si="132"/>
        <v>0</v>
      </c>
      <c r="BL278" s="48">
        <f t="shared" si="133"/>
        <v>0</v>
      </c>
      <c r="BM278" s="48">
        <f t="shared" si="134"/>
        <v>0</v>
      </c>
      <c r="BN278" s="48">
        <f t="shared" si="135"/>
        <v>0</v>
      </c>
      <c r="BO278" s="48">
        <f t="shared" si="136"/>
        <v>0</v>
      </c>
      <c r="BP278" s="181"/>
      <c r="BQ278" s="181"/>
      <c r="BR278" s="191"/>
      <c r="BS278" s="175"/>
      <c r="BT278" s="87">
        <f t="shared" si="148"/>
        <v>0</v>
      </c>
      <c r="BU278" s="176"/>
      <c r="BV278" s="178"/>
      <c r="BW278" s="176"/>
      <c r="BX278" s="159">
        <f>IF(J278='Категорія витрат'!$F$2,ROUND('Додаток 3._Бюджет детальний ПР'!BW278*0.3676,2),IF(J278='Категорія витрат'!$F$3,ROUND('Додаток 3._Бюджет детальний ПР'!BW278*0.347,2),IF(J278='Категорія витрат'!$F$4,ROUND('Додаток 3._Бюджет детальний ПР'!BW278*0.347,2),IF(J278='Категорія витрат'!$F$7,ROUND('Додаток 3._Бюджет детальний ПР'!BW278*0.0841,2),0))))</f>
        <v>0</v>
      </c>
      <c r="BY278" s="153">
        <f t="shared" si="149"/>
        <v>0</v>
      </c>
      <c r="BZ278" s="338"/>
      <c r="CA278" s="338"/>
      <c r="CB278" s="338"/>
      <c r="CC278" s="338"/>
      <c r="CD278" s="338"/>
      <c r="CE278" s="338"/>
      <c r="CF278" s="180"/>
      <c r="CG278" s="181"/>
      <c r="CH278" s="181"/>
      <c r="CI278" s="181"/>
      <c r="CJ278" s="181"/>
      <c r="CK278" s="181"/>
      <c r="CL278" s="48">
        <f t="shared" si="137"/>
        <v>0</v>
      </c>
      <c r="CM278" s="48">
        <f t="shared" si="138"/>
        <v>0</v>
      </c>
      <c r="CN278" s="48">
        <f t="shared" si="139"/>
        <v>0</v>
      </c>
      <c r="CO278" s="48">
        <f t="shared" si="140"/>
        <v>0</v>
      </c>
      <c r="CP278" s="48">
        <f t="shared" si="141"/>
        <v>0</v>
      </c>
      <c r="CQ278" s="48">
        <f t="shared" si="142"/>
        <v>0</v>
      </c>
      <c r="CR278" s="48">
        <f t="shared" si="143"/>
        <v>0</v>
      </c>
      <c r="CS278" s="48">
        <f t="shared" si="144"/>
        <v>0</v>
      </c>
      <c r="CT278" s="181"/>
      <c r="CU278" s="181"/>
    </row>
    <row r="279" spans="1:99" ht="20.100000000000001" customHeight="1" x14ac:dyDescent="0.15">
      <c r="A279" s="58">
        <v>275</v>
      </c>
      <c r="B279" s="58" t="str">
        <f>IF(D279='Напрямки конкурса'!$L$2,'Напрямки конкурса'!$B$2,IF(D279='Напрямки конкурса'!$L$3,'Напрямки конкурса'!$B$3,IF(D279='Напрямки конкурса'!$L$4,'Напрямки конкурса'!$B$4,IF(D279='Напрямки конкурса'!$L$5,'Напрямки конкурса'!$B$5,IF(D279='Напрямки конкурса'!$L$6,'Напрямки конкурса'!$B$6,IF(D279='Напрямки конкурса'!$L$7,'Напрямки конкурса'!$B$7,IF(D279='Напрямки конкурса'!$L$8,'Напрямки конкурса'!$B$8,IF(D279='Напрямки конкурса'!$L$9,'Напрямки конкурса'!$B$9,IF(D279='Напрямки конкурса'!$L$10,'Напрямки конкурса'!$B$10,IF(D279='Напрямки конкурса'!$L$11,'Напрямки конкурса'!$B$11,IF(D279='Напрямки конкурса'!$L$12,'Напрямки конкурса'!$B$12,IF(D279='Напрямки конкурса'!$L$13,'Напрямки конкурса'!$B$13,IF(D279='Напрямки конкурса'!$L$14,'Напрямки конкурса'!$B$14,IF(D279='Напрямки конкурса'!$L$15,'Напрямки конкурса'!$B$15,IF(D279='Напрямки конкурса'!$L$16,'Напрямки конкурса'!$B$16,IF(D279='Напрямки конкурса'!$L$17,'Напрямки конкурса'!$B$17,IF(D279='Напрямки конкурса'!$L$18,'Напрямки конкурса'!$B$18,IF(D279='Напрямки конкурса'!$L$19,'Напрямки конкурса'!$B$19,IF(D279='Напрямки конкурса'!$L$20,'Напрямки конкурса'!$B$20,IF(D279='Напрямки конкурса'!$L$21,'Напрямки конкурса'!$B$21,IF(D279='Напрямки конкурса'!$L$22,'Напрямки конкурса'!$B$22,IF(D279='Напрямки конкурса'!$L$23,'Напрямки конкурса'!$B$23,IF(D279='Напрямки конкурса'!$L$24,'Напрямки конкурса'!$B$24,IF(D279='Напрямки конкурса'!$L$25,'Напрямки конкурса'!$B$25,IF(D279='Напрямки конкурса'!$L$26,'Напрямки конкурса'!$B$26,IF(D279='Напрямки конкурса'!$L$27,'Напрямки конкурса'!$B$27,IF(D279='Напрямки конкурса'!$L$28,'Напрямки конкурса'!$B$28,"")))))))))))))))))))))))))))</f>
        <v>Мережа</v>
      </c>
      <c r="C279" s="59" t="str">
        <f>IF(D279='Напрямки конкурса'!$L$2,'Напрямки конкурса'!$K$2,IF(D279='Напрямки конкурса'!$L$3,'Напрямки конкурса'!$K$3,IF(D279='Напрямки конкурса'!$L$4,'Напрямки конкурса'!$K$4,IF(D279='Напрямки конкурса'!$L$5,'Напрямки конкурса'!$K$5,IF(D279='Напрямки конкурса'!$L$6,'Напрямки конкурса'!$K$6,IF(D279='Напрямки конкурса'!$L$7,'Напрямки конкурса'!$K$7,IF(D279='Напрямки конкурса'!$L$8,'Напрямки конкурса'!$K$8,IF(D279='Напрямки конкурса'!$L$9,'Напрямки конкурса'!$K$9,IF(D279='Напрямки конкурса'!$L$10,'Напрямки конкурса'!$K$10,IF(D279='Напрямки конкурса'!$L$11,'Напрямки конкурса'!$K$11,IF(D279='Напрямки конкурса'!$L$12,'Напрямки конкурса'!$K$12,IF(D279='Напрямки конкурса'!$L$13,'Напрямки конкурса'!$K$13,IF(D279='Напрямки конкурса'!$L$14,'Напрямки конкурса'!$K$14,IF(D279='Напрямки конкурса'!$L$15,'Напрямки конкурса'!$K$15,IF(D279='Напрямки конкурса'!$L$16,'Напрямки конкурса'!$K$16,IF(D279='Напрямки конкурса'!$L$17,'Напрямки конкурса'!$K$17,IF(D279='Напрямки конкурса'!$L$18,'Напрямки конкурса'!$K$18,IF(D279='Напрямки конкурса'!$L$19,'Напрямки конкурса'!$K$19,IF(D279='Напрямки конкурса'!$L$20,'Напрямки конкурса'!$K$20,IF(D279='Напрямки конкурса'!$L$21,'Напрямки конкурса'!$K$21,IF(D279='Напрямки конкурса'!$L$22,'Напрямки конкурса'!$K$22,IF(D279='Напрямки конкурса'!$L$23,'Напрямки конкурса'!$K$23,IF(D279='Напрямки конкурса'!$L$24,'Напрямки конкурса'!$K$24,IF(D279='Напрямки конкурса'!$L$25,'Напрямки конкурса'!$K$25,IF(D279='Напрямки конкурса'!$L$26,'Напрямки конкурса'!$K$26,IF(D279='Напрямки конкурса'!$L$27,'Напрямки конкурса'!$K$27,IF(D279='Напрямки конкурса'!$L$28,'Напрямки конкурса'!$K$28,"")))))))))))))))))))))))))))</f>
        <v>18М. Забезпечення моніторингу лікування ВІЛ-інфікованих осіб</v>
      </c>
      <c r="D279" s="317" t="s">
        <v>497</v>
      </c>
      <c r="E279" s="171"/>
      <c r="F279" s="171"/>
      <c r="G279" s="171"/>
      <c r="H279" s="150" t="str">
        <f>IF(I279='Категорія витрат'!$B$2,'Категорія витрат'!$A$2,IF(I279='Категорія витрат'!$B$3,'Категорія витрат'!$A$3,IF(I279='Категорія витрат'!$B$4,'Категорія витрат'!$A$4,IF(I279='Категорія витрат'!$B$5,'Категорія витрат'!$A$5,IF(I279='Категорія витрат'!$B$6,'Категорія витрат'!$A$6,IF(I279='Категорія витрат'!$B$7,'Категорія витрат'!$A$7,IF(I279='Категорія витрат'!$B$8,'Категорія витрат'!$A$8,IF(I279='Категорія витрат'!$B$9,'Категорія витрат'!$A$9,IF(I279='Категорія витрат'!$B$10,'Категорія витрат'!$A$10,IF(I279='Категорія витрат'!$B$11,'Категорія витрат'!$A$11,IF(I279='Категорія витрат'!$B$12,'Категорія витрат'!$A$12,IF(I279='Категорія витрат'!$B$13,'Категорія витрат'!$A$13,IF(I279='Категорія витрат'!$B$14,'Категорія витрат'!$A$14,IF(I279='Категорія витрат'!$B$15,'Категорія витрат'!$A$15,IF(I279='Категорія витрат'!$B$16,'Категорія витрат'!$A$16,IF(I279='Категорія витрат'!$B$17,'Категорія витрат'!$A$17,IF(I279='Категорія витрат'!$B$18,'Категорія витрат'!$A$18,IF(I279='Категорія витрат'!$B$19,'Категорія витрат'!$A$19,IF(I279='Категорія витрат'!$B$20,'Категорія витрат'!$A$20,IF(I279='Категорія витрат'!$B$21,'Категорія витрат'!$A$21,IF(I279='Категорія витрат'!$B$22,'Категорія витрат'!$A$22,IF(I279='Категорія витрат'!$B$23,'Категорія витрат'!$A$23,IF(I279='Категорія витрат'!$B$24,'Категорія витрат'!$A$24,IF(I279='Категорія витрат'!$B$25,'Категорія витрат'!$A$25,IF(I279='Категорія витрат'!$B$26,'Категорія витрат'!$A$26,IF(I279='Категорія витрат'!$B$27,'Категорія витрат'!$A$27,IF(I279='Категорія витрат'!$B$28,'Категорія витрат'!$A$28,IF(I279='Категорія витрат'!$B$29,'Категорія витрат'!$A$29,IF(I279='Категорія витрат'!$B$30,'Категорія витрат'!$A$30,"")))))))))))))))))))))))))))))</f>
        <v/>
      </c>
      <c r="I279" s="174"/>
      <c r="J279" s="173"/>
      <c r="K279" s="175"/>
      <c r="L279" s="87">
        <f t="shared" si="145"/>
        <v>0</v>
      </c>
      <c r="M279" s="176"/>
      <c r="N279" s="178"/>
      <c r="O279" s="176"/>
      <c r="P279" s="159">
        <f>IF(J279='Категорія витрат'!$F$2,ROUND('Додаток 3._Бюджет детальний ПР'!O279*0.3676,2),IF(J279='Категорія витрат'!$F$3,ROUND('Додаток 3._Бюджет детальний ПР'!O279*0.347,2),IF(J279='Категорія витрат'!$F$4,ROUND('Додаток 3._Бюджет детальний ПР'!O279*0.347,2),IF(J279='Категорія витрат'!$F$7,ROUND('Додаток 3._Бюджет детальний ПР'!O279*0.0841,2),0))))</f>
        <v>0</v>
      </c>
      <c r="Q279" s="153">
        <f t="shared" si="120"/>
        <v>0</v>
      </c>
      <c r="R279" s="180"/>
      <c r="S279" s="180"/>
      <c r="T279" s="180"/>
      <c r="U279" s="180"/>
      <c r="V279" s="180"/>
      <c r="W279" s="180"/>
      <c r="X279" s="180"/>
      <c r="Y279" s="181"/>
      <c r="Z279" s="181"/>
      <c r="AA279" s="181"/>
      <c r="AB279" s="181"/>
      <c r="AC279" s="181"/>
      <c r="AD279" s="48">
        <f t="shared" si="121"/>
        <v>0</v>
      </c>
      <c r="AE279" s="48">
        <f t="shared" si="122"/>
        <v>0</v>
      </c>
      <c r="AF279" s="48">
        <f t="shared" si="123"/>
        <v>0</v>
      </c>
      <c r="AG279" s="48">
        <f t="shared" si="124"/>
        <v>0</v>
      </c>
      <c r="AH279" s="48">
        <f t="shared" si="125"/>
        <v>0</v>
      </c>
      <c r="AI279" s="48">
        <f t="shared" si="126"/>
        <v>0</v>
      </c>
      <c r="AJ279" s="48">
        <f t="shared" si="127"/>
        <v>0</v>
      </c>
      <c r="AK279" s="48">
        <f t="shared" si="128"/>
        <v>0</v>
      </c>
      <c r="AL279" s="181"/>
      <c r="AM279" s="181"/>
      <c r="AN279" s="77"/>
      <c r="AO279" s="175"/>
      <c r="AP279" s="87">
        <f t="shared" si="146"/>
        <v>0</v>
      </c>
      <c r="AQ279" s="176"/>
      <c r="AR279" s="178"/>
      <c r="AS279" s="176"/>
      <c r="AT279" s="159">
        <f>IF(J279='Категорія витрат'!$F$2,ROUND('Додаток 3._Бюджет детальний ПР'!AS279*0.3676,2),IF(J279='Категорія витрат'!$F$3,ROUND('Додаток 3._Бюджет детальний ПР'!AS279*0.347,2),IF(J279='Категорія витрат'!$F$4,ROUND('Додаток 3._Бюджет детальний ПР'!AS279*0.347,2),IF(J279='Категорія витрат'!$F$7,ROUND('Додаток 3._Бюджет детальний ПР'!AS279*0.0841,2),0))))</f>
        <v>0</v>
      </c>
      <c r="AU279" s="153">
        <f t="shared" si="147"/>
        <v>0</v>
      </c>
      <c r="AV279" s="180"/>
      <c r="AW279" s="180"/>
      <c r="AX279" s="180"/>
      <c r="AY279" s="180"/>
      <c r="AZ279" s="180"/>
      <c r="BA279" s="180"/>
      <c r="BB279" s="180"/>
      <c r="BC279" s="181"/>
      <c r="BD279" s="181"/>
      <c r="BE279" s="181"/>
      <c r="BF279" s="181"/>
      <c r="BG279" s="181"/>
      <c r="BH279" s="48">
        <f t="shared" si="129"/>
        <v>0</v>
      </c>
      <c r="BI279" s="48">
        <f t="shared" si="130"/>
        <v>0</v>
      </c>
      <c r="BJ279" s="48">
        <f t="shared" si="131"/>
        <v>0</v>
      </c>
      <c r="BK279" s="48">
        <f t="shared" si="132"/>
        <v>0</v>
      </c>
      <c r="BL279" s="48">
        <f t="shared" si="133"/>
        <v>0</v>
      </c>
      <c r="BM279" s="48">
        <f t="shared" si="134"/>
        <v>0</v>
      </c>
      <c r="BN279" s="48">
        <f t="shared" si="135"/>
        <v>0</v>
      </c>
      <c r="BO279" s="48">
        <f t="shared" si="136"/>
        <v>0</v>
      </c>
      <c r="BP279" s="181"/>
      <c r="BQ279" s="181"/>
      <c r="BR279" s="191"/>
      <c r="BS279" s="175"/>
      <c r="BT279" s="87">
        <f t="shared" si="148"/>
        <v>0</v>
      </c>
      <c r="BU279" s="176"/>
      <c r="BV279" s="178"/>
      <c r="BW279" s="176"/>
      <c r="BX279" s="159">
        <f>IF(J279='Категорія витрат'!$F$2,ROUND('Додаток 3._Бюджет детальний ПР'!BW279*0.3676,2),IF(J279='Категорія витрат'!$F$3,ROUND('Додаток 3._Бюджет детальний ПР'!BW279*0.347,2),IF(J279='Категорія витрат'!$F$4,ROUND('Додаток 3._Бюджет детальний ПР'!BW279*0.347,2),IF(J279='Категорія витрат'!$F$7,ROUND('Додаток 3._Бюджет детальний ПР'!BW279*0.0841,2),0))))</f>
        <v>0</v>
      </c>
      <c r="BY279" s="153">
        <f t="shared" si="149"/>
        <v>0</v>
      </c>
      <c r="BZ279" s="338"/>
      <c r="CA279" s="338"/>
      <c r="CB279" s="338"/>
      <c r="CC279" s="338"/>
      <c r="CD279" s="338"/>
      <c r="CE279" s="338"/>
      <c r="CF279" s="180"/>
      <c r="CG279" s="181"/>
      <c r="CH279" s="181"/>
      <c r="CI279" s="181"/>
      <c r="CJ279" s="181"/>
      <c r="CK279" s="181"/>
      <c r="CL279" s="48">
        <f t="shared" si="137"/>
        <v>0</v>
      </c>
      <c r="CM279" s="48">
        <f t="shared" si="138"/>
        <v>0</v>
      </c>
      <c r="CN279" s="48">
        <f t="shared" si="139"/>
        <v>0</v>
      </c>
      <c r="CO279" s="48">
        <f t="shared" si="140"/>
        <v>0</v>
      </c>
      <c r="CP279" s="48">
        <f t="shared" si="141"/>
        <v>0</v>
      </c>
      <c r="CQ279" s="48">
        <f t="shared" si="142"/>
        <v>0</v>
      </c>
      <c r="CR279" s="48">
        <f t="shared" si="143"/>
        <v>0</v>
      </c>
      <c r="CS279" s="48">
        <f t="shared" si="144"/>
        <v>0</v>
      </c>
      <c r="CT279" s="181"/>
      <c r="CU279" s="181"/>
    </row>
    <row r="280" spans="1:99" ht="20.100000000000001" customHeight="1" x14ac:dyDescent="0.15">
      <c r="A280" s="58">
        <v>276</v>
      </c>
      <c r="B280" s="58" t="str">
        <f>IF(D280='Напрямки конкурса'!$L$2,'Напрямки конкурса'!$B$2,IF(D280='Напрямки конкурса'!$L$3,'Напрямки конкурса'!$B$3,IF(D280='Напрямки конкурса'!$L$4,'Напрямки конкурса'!$B$4,IF(D280='Напрямки конкурса'!$L$5,'Напрямки конкурса'!$B$5,IF(D280='Напрямки конкурса'!$L$6,'Напрямки конкурса'!$B$6,IF(D280='Напрямки конкурса'!$L$7,'Напрямки конкурса'!$B$7,IF(D280='Напрямки конкурса'!$L$8,'Напрямки конкурса'!$B$8,IF(D280='Напрямки конкурса'!$L$9,'Напрямки конкурса'!$B$9,IF(D280='Напрямки конкурса'!$L$10,'Напрямки конкурса'!$B$10,IF(D280='Напрямки конкурса'!$L$11,'Напрямки конкурса'!$B$11,IF(D280='Напрямки конкурса'!$L$12,'Напрямки конкурса'!$B$12,IF(D280='Напрямки конкурса'!$L$13,'Напрямки конкурса'!$B$13,IF(D280='Напрямки конкурса'!$L$14,'Напрямки конкурса'!$B$14,IF(D280='Напрямки конкурса'!$L$15,'Напрямки конкурса'!$B$15,IF(D280='Напрямки конкурса'!$L$16,'Напрямки конкурса'!$B$16,IF(D280='Напрямки конкурса'!$L$17,'Напрямки конкурса'!$B$17,IF(D280='Напрямки конкурса'!$L$18,'Напрямки конкурса'!$B$18,IF(D280='Напрямки конкурса'!$L$19,'Напрямки конкурса'!$B$19,IF(D280='Напрямки конкурса'!$L$20,'Напрямки конкурса'!$B$20,IF(D280='Напрямки конкурса'!$L$21,'Напрямки конкурса'!$B$21,IF(D280='Напрямки конкурса'!$L$22,'Напрямки конкурса'!$B$22,IF(D280='Напрямки конкурса'!$L$23,'Напрямки конкурса'!$B$23,IF(D280='Напрямки конкурса'!$L$24,'Напрямки конкурса'!$B$24,IF(D280='Напрямки конкурса'!$L$25,'Напрямки конкурса'!$B$25,IF(D280='Напрямки конкурса'!$L$26,'Напрямки конкурса'!$B$26,IF(D280='Напрямки конкурса'!$L$27,'Напрямки конкурса'!$B$27,IF(D280='Напрямки конкурса'!$L$28,'Напрямки конкурса'!$B$28,"")))))))))))))))))))))))))))</f>
        <v>Мережа</v>
      </c>
      <c r="C280" s="59" t="str">
        <f>IF(D280='Напрямки конкурса'!$L$2,'Напрямки конкурса'!$K$2,IF(D280='Напрямки конкурса'!$L$3,'Напрямки конкурса'!$K$3,IF(D280='Напрямки конкурса'!$L$4,'Напрямки конкурса'!$K$4,IF(D280='Напрямки конкурса'!$L$5,'Напрямки конкурса'!$K$5,IF(D280='Напрямки конкурса'!$L$6,'Напрямки конкурса'!$K$6,IF(D280='Напрямки конкурса'!$L$7,'Напрямки конкурса'!$K$7,IF(D280='Напрямки конкурса'!$L$8,'Напрямки конкурса'!$K$8,IF(D280='Напрямки конкурса'!$L$9,'Напрямки конкурса'!$K$9,IF(D280='Напрямки конкурса'!$L$10,'Напрямки конкурса'!$K$10,IF(D280='Напрямки конкурса'!$L$11,'Напрямки конкурса'!$K$11,IF(D280='Напрямки конкурса'!$L$12,'Напрямки конкурса'!$K$12,IF(D280='Напрямки конкурса'!$L$13,'Напрямки конкурса'!$K$13,IF(D280='Напрямки конкурса'!$L$14,'Напрямки конкурса'!$K$14,IF(D280='Напрямки конкурса'!$L$15,'Напрямки конкурса'!$K$15,IF(D280='Напрямки конкурса'!$L$16,'Напрямки конкурса'!$K$16,IF(D280='Напрямки конкурса'!$L$17,'Напрямки конкурса'!$K$17,IF(D280='Напрямки конкурса'!$L$18,'Напрямки конкурса'!$K$18,IF(D280='Напрямки конкурса'!$L$19,'Напрямки конкурса'!$K$19,IF(D280='Напрямки конкурса'!$L$20,'Напрямки конкурса'!$K$20,IF(D280='Напрямки конкурса'!$L$21,'Напрямки конкурса'!$K$21,IF(D280='Напрямки конкурса'!$L$22,'Напрямки конкурса'!$K$22,IF(D280='Напрямки конкурса'!$L$23,'Напрямки конкурса'!$K$23,IF(D280='Напрямки конкурса'!$L$24,'Напрямки конкурса'!$K$24,IF(D280='Напрямки конкурса'!$L$25,'Напрямки конкурса'!$K$25,IF(D280='Напрямки конкурса'!$L$26,'Напрямки конкурса'!$K$26,IF(D280='Напрямки конкурса'!$L$27,'Напрямки конкурса'!$K$27,IF(D280='Напрямки конкурса'!$L$28,'Напрямки конкурса'!$K$28,"")))))))))))))))))))))))))))</f>
        <v>18М. Забезпечення моніторингу лікування ВІЛ-інфікованих осіб</v>
      </c>
      <c r="D280" s="317" t="s">
        <v>497</v>
      </c>
      <c r="E280" s="171"/>
      <c r="F280" s="171"/>
      <c r="G280" s="171"/>
      <c r="H280" s="150" t="str">
        <f>IF(I280='Категорія витрат'!$B$2,'Категорія витрат'!$A$2,IF(I280='Категорія витрат'!$B$3,'Категорія витрат'!$A$3,IF(I280='Категорія витрат'!$B$4,'Категорія витрат'!$A$4,IF(I280='Категорія витрат'!$B$5,'Категорія витрат'!$A$5,IF(I280='Категорія витрат'!$B$6,'Категорія витрат'!$A$6,IF(I280='Категорія витрат'!$B$7,'Категорія витрат'!$A$7,IF(I280='Категорія витрат'!$B$8,'Категорія витрат'!$A$8,IF(I280='Категорія витрат'!$B$9,'Категорія витрат'!$A$9,IF(I280='Категорія витрат'!$B$10,'Категорія витрат'!$A$10,IF(I280='Категорія витрат'!$B$11,'Категорія витрат'!$A$11,IF(I280='Категорія витрат'!$B$12,'Категорія витрат'!$A$12,IF(I280='Категорія витрат'!$B$13,'Категорія витрат'!$A$13,IF(I280='Категорія витрат'!$B$14,'Категорія витрат'!$A$14,IF(I280='Категорія витрат'!$B$15,'Категорія витрат'!$A$15,IF(I280='Категорія витрат'!$B$16,'Категорія витрат'!$A$16,IF(I280='Категорія витрат'!$B$17,'Категорія витрат'!$A$17,IF(I280='Категорія витрат'!$B$18,'Категорія витрат'!$A$18,IF(I280='Категорія витрат'!$B$19,'Категорія витрат'!$A$19,IF(I280='Категорія витрат'!$B$20,'Категорія витрат'!$A$20,IF(I280='Категорія витрат'!$B$21,'Категорія витрат'!$A$21,IF(I280='Категорія витрат'!$B$22,'Категорія витрат'!$A$22,IF(I280='Категорія витрат'!$B$23,'Категорія витрат'!$A$23,IF(I280='Категорія витрат'!$B$24,'Категорія витрат'!$A$24,IF(I280='Категорія витрат'!$B$25,'Категорія витрат'!$A$25,IF(I280='Категорія витрат'!$B$26,'Категорія витрат'!$A$26,IF(I280='Категорія витрат'!$B$27,'Категорія витрат'!$A$27,IF(I280='Категорія витрат'!$B$28,'Категорія витрат'!$A$28,IF(I280='Категорія витрат'!$B$29,'Категорія витрат'!$A$29,IF(I280='Категорія витрат'!$B$30,'Категорія витрат'!$A$30,"")))))))))))))))))))))))))))))</f>
        <v/>
      </c>
      <c r="I280" s="174"/>
      <c r="J280" s="173"/>
      <c r="K280" s="175"/>
      <c r="L280" s="87">
        <f t="shared" si="145"/>
        <v>0</v>
      </c>
      <c r="M280" s="176"/>
      <c r="N280" s="178"/>
      <c r="O280" s="176"/>
      <c r="P280" s="159">
        <f>IF(J280='Категорія витрат'!$F$2,ROUND('Додаток 3._Бюджет детальний ПР'!O280*0.3676,2),IF(J280='Категорія витрат'!$F$3,ROUND('Додаток 3._Бюджет детальний ПР'!O280*0.347,2),IF(J280='Категорія витрат'!$F$4,ROUND('Додаток 3._Бюджет детальний ПР'!O280*0.347,2),IF(J280='Категорія витрат'!$F$7,ROUND('Додаток 3._Бюджет детальний ПР'!O280*0.0841,2),0))))</f>
        <v>0</v>
      </c>
      <c r="Q280" s="153">
        <f t="shared" si="120"/>
        <v>0</v>
      </c>
      <c r="R280" s="180"/>
      <c r="S280" s="180"/>
      <c r="T280" s="180"/>
      <c r="U280" s="180"/>
      <c r="V280" s="180"/>
      <c r="W280" s="180"/>
      <c r="X280" s="180"/>
      <c r="Y280" s="181"/>
      <c r="Z280" s="181"/>
      <c r="AA280" s="181"/>
      <c r="AB280" s="181"/>
      <c r="AC280" s="181"/>
      <c r="AD280" s="48">
        <f t="shared" si="121"/>
        <v>0</v>
      </c>
      <c r="AE280" s="48">
        <f t="shared" si="122"/>
        <v>0</v>
      </c>
      <c r="AF280" s="48">
        <f t="shared" si="123"/>
        <v>0</v>
      </c>
      <c r="AG280" s="48">
        <f t="shared" si="124"/>
        <v>0</v>
      </c>
      <c r="AH280" s="48">
        <f t="shared" si="125"/>
        <v>0</v>
      </c>
      <c r="AI280" s="48">
        <f t="shared" si="126"/>
        <v>0</v>
      </c>
      <c r="AJ280" s="48">
        <f t="shared" si="127"/>
        <v>0</v>
      </c>
      <c r="AK280" s="48">
        <f t="shared" si="128"/>
        <v>0</v>
      </c>
      <c r="AL280" s="181"/>
      <c r="AM280" s="181"/>
      <c r="AN280" s="77"/>
      <c r="AO280" s="175"/>
      <c r="AP280" s="87">
        <f t="shared" si="146"/>
        <v>0</v>
      </c>
      <c r="AQ280" s="176"/>
      <c r="AR280" s="178"/>
      <c r="AS280" s="176"/>
      <c r="AT280" s="159">
        <f>IF(J280='Категорія витрат'!$F$2,ROUND('Додаток 3._Бюджет детальний ПР'!AS280*0.3676,2),IF(J280='Категорія витрат'!$F$3,ROUND('Додаток 3._Бюджет детальний ПР'!AS280*0.347,2),IF(J280='Категорія витрат'!$F$4,ROUND('Додаток 3._Бюджет детальний ПР'!AS280*0.347,2),IF(J280='Категорія витрат'!$F$7,ROUND('Додаток 3._Бюджет детальний ПР'!AS280*0.0841,2),0))))</f>
        <v>0</v>
      </c>
      <c r="AU280" s="153">
        <f t="shared" si="147"/>
        <v>0</v>
      </c>
      <c r="AV280" s="180"/>
      <c r="AW280" s="180"/>
      <c r="AX280" s="180"/>
      <c r="AY280" s="180"/>
      <c r="AZ280" s="180"/>
      <c r="BA280" s="180"/>
      <c r="BB280" s="180"/>
      <c r="BC280" s="181"/>
      <c r="BD280" s="181"/>
      <c r="BE280" s="181"/>
      <c r="BF280" s="181"/>
      <c r="BG280" s="181"/>
      <c r="BH280" s="48">
        <f t="shared" si="129"/>
        <v>0</v>
      </c>
      <c r="BI280" s="48">
        <f t="shared" si="130"/>
        <v>0</v>
      </c>
      <c r="BJ280" s="48">
        <f t="shared" si="131"/>
        <v>0</v>
      </c>
      <c r="BK280" s="48">
        <f t="shared" si="132"/>
        <v>0</v>
      </c>
      <c r="BL280" s="48">
        <f t="shared" si="133"/>
        <v>0</v>
      </c>
      <c r="BM280" s="48">
        <f t="shared" si="134"/>
        <v>0</v>
      </c>
      <c r="BN280" s="48">
        <f t="shared" si="135"/>
        <v>0</v>
      </c>
      <c r="BO280" s="48">
        <f t="shared" si="136"/>
        <v>0</v>
      </c>
      <c r="BP280" s="181"/>
      <c r="BQ280" s="181"/>
      <c r="BR280" s="191"/>
      <c r="BS280" s="175"/>
      <c r="BT280" s="87">
        <f t="shared" si="148"/>
        <v>0</v>
      </c>
      <c r="BU280" s="176"/>
      <c r="BV280" s="178"/>
      <c r="BW280" s="176"/>
      <c r="BX280" s="159">
        <f>IF(J280='Категорія витрат'!$F$2,ROUND('Додаток 3._Бюджет детальний ПР'!BW280*0.3676,2),IF(J280='Категорія витрат'!$F$3,ROUND('Додаток 3._Бюджет детальний ПР'!BW280*0.347,2),IF(J280='Категорія витрат'!$F$4,ROUND('Додаток 3._Бюджет детальний ПР'!BW280*0.347,2),IF(J280='Категорія витрат'!$F$7,ROUND('Додаток 3._Бюджет детальний ПР'!BW280*0.0841,2),0))))</f>
        <v>0</v>
      </c>
      <c r="BY280" s="153">
        <f t="shared" si="149"/>
        <v>0</v>
      </c>
      <c r="BZ280" s="338"/>
      <c r="CA280" s="338"/>
      <c r="CB280" s="338"/>
      <c r="CC280" s="338"/>
      <c r="CD280" s="338"/>
      <c r="CE280" s="338"/>
      <c r="CF280" s="180"/>
      <c r="CG280" s="181"/>
      <c r="CH280" s="181"/>
      <c r="CI280" s="181"/>
      <c r="CJ280" s="181"/>
      <c r="CK280" s="181"/>
      <c r="CL280" s="48">
        <f t="shared" si="137"/>
        <v>0</v>
      </c>
      <c r="CM280" s="48">
        <f t="shared" si="138"/>
        <v>0</v>
      </c>
      <c r="CN280" s="48">
        <f t="shared" si="139"/>
        <v>0</v>
      </c>
      <c r="CO280" s="48">
        <f t="shared" si="140"/>
        <v>0</v>
      </c>
      <c r="CP280" s="48">
        <f t="shared" si="141"/>
        <v>0</v>
      </c>
      <c r="CQ280" s="48">
        <f t="shared" si="142"/>
        <v>0</v>
      </c>
      <c r="CR280" s="48">
        <f t="shared" si="143"/>
        <v>0</v>
      </c>
      <c r="CS280" s="48">
        <f t="shared" si="144"/>
        <v>0</v>
      </c>
      <c r="CT280" s="181"/>
      <c r="CU280" s="181"/>
    </row>
    <row r="281" spans="1:99" ht="20.100000000000001" customHeight="1" x14ac:dyDescent="0.15">
      <c r="A281" s="58">
        <v>277</v>
      </c>
      <c r="B281" s="58" t="str">
        <f>IF(D281='Напрямки конкурса'!$L$2,'Напрямки конкурса'!$B$2,IF(D281='Напрямки конкурса'!$L$3,'Напрямки конкурса'!$B$3,IF(D281='Напрямки конкурса'!$L$4,'Напрямки конкурса'!$B$4,IF(D281='Напрямки конкурса'!$L$5,'Напрямки конкурса'!$B$5,IF(D281='Напрямки конкурса'!$L$6,'Напрямки конкурса'!$B$6,IF(D281='Напрямки конкурса'!$L$7,'Напрямки конкурса'!$B$7,IF(D281='Напрямки конкурса'!$L$8,'Напрямки конкурса'!$B$8,IF(D281='Напрямки конкурса'!$L$9,'Напрямки конкурса'!$B$9,IF(D281='Напрямки конкурса'!$L$10,'Напрямки конкурса'!$B$10,IF(D281='Напрямки конкурса'!$L$11,'Напрямки конкурса'!$B$11,IF(D281='Напрямки конкурса'!$L$12,'Напрямки конкурса'!$B$12,IF(D281='Напрямки конкурса'!$L$13,'Напрямки конкурса'!$B$13,IF(D281='Напрямки конкурса'!$L$14,'Напрямки конкурса'!$B$14,IF(D281='Напрямки конкурса'!$L$15,'Напрямки конкурса'!$B$15,IF(D281='Напрямки конкурса'!$L$16,'Напрямки конкурса'!$B$16,IF(D281='Напрямки конкурса'!$L$17,'Напрямки конкурса'!$B$17,IF(D281='Напрямки конкурса'!$L$18,'Напрямки конкурса'!$B$18,IF(D281='Напрямки конкурса'!$L$19,'Напрямки конкурса'!$B$19,IF(D281='Напрямки конкурса'!$L$20,'Напрямки конкурса'!$B$20,IF(D281='Напрямки конкурса'!$L$21,'Напрямки конкурса'!$B$21,IF(D281='Напрямки конкурса'!$L$22,'Напрямки конкурса'!$B$22,IF(D281='Напрямки конкурса'!$L$23,'Напрямки конкурса'!$B$23,IF(D281='Напрямки конкурса'!$L$24,'Напрямки конкурса'!$B$24,IF(D281='Напрямки конкурса'!$L$25,'Напрямки конкурса'!$B$25,IF(D281='Напрямки конкурса'!$L$26,'Напрямки конкурса'!$B$26,IF(D281='Напрямки конкурса'!$L$27,'Напрямки конкурса'!$B$27,IF(D281='Напрямки конкурса'!$L$28,'Напрямки конкурса'!$B$28,"")))))))))))))))))))))))))))</f>
        <v>Мережа</v>
      </c>
      <c r="C281" s="59" t="str">
        <f>IF(D281='Напрямки конкурса'!$L$2,'Напрямки конкурса'!$K$2,IF(D281='Напрямки конкурса'!$L$3,'Напрямки конкурса'!$K$3,IF(D281='Напрямки конкурса'!$L$4,'Напрямки конкурса'!$K$4,IF(D281='Напрямки конкурса'!$L$5,'Напрямки конкурса'!$K$5,IF(D281='Напрямки конкурса'!$L$6,'Напрямки конкурса'!$K$6,IF(D281='Напрямки конкурса'!$L$7,'Напрямки конкурса'!$K$7,IF(D281='Напрямки конкурса'!$L$8,'Напрямки конкурса'!$K$8,IF(D281='Напрямки конкурса'!$L$9,'Напрямки конкурса'!$K$9,IF(D281='Напрямки конкурса'!$L$10,'Напрямки конкурса'!$K$10,IF(D281='Напрямки конкурса'!$L$11,'Напрямки конкурса'!$K$11,IF(D281='Напрямки конкурса'!$L$12,'Напрямки конкурса'!$K$12,IF(D281='Напрямки конкурса'!$L$13,'Напрямки конкурса'!$K$13,IF(D281='Напрямки конкурса'!$L$14,'Напрямки конкурса'!$K$14,IF(D281='Напрямки конкурса'!$L$15,'Напрямки конкурса'!$K$15,IF(D281='Напрямки конкурса'!$L$16,'Напрямки конкурса'!$K$16,IF(D281='Напрямки конкурса'!$L$17,'Напрямки конкурса'!$K$17,IF(D281='Напрямки конкурса'!$L$18,'Напрямки конкурса'!$K$18,IF(D281='Напрямки конкурса'!$L$19,'Напрямки конкурса'!$K$19,IF(D281='Напрямки конкурса'!$L$20,'Напрямки конкурса'!$K$20,IF(D281='Напрямки конкурса'!$L$21,'Напрямки конкурса'!$K$21,IF(D281='Напрямки конкурса'!$L$22,'Напрямки конкурса'!$K$22,IF(D281='Напрямки конкурса'!$L$23,'Напрямки конкурса'!$K$23,IF(D281='Напрямки конкурса'!$L$24,'Напрямки конкурса'!$K$24,IF(D281='Напрямки конкурса'!$L$25,'Напрямки конкурса'!$K$25,IF(D281='Напрямки конкурса'!$L$26,'Напрямки конкурса'!$K$26,IF(D281='Напрямки конкурса'!$L$27,'Напрямки конкурса'!$K$27,IF(D281='Напрямки конкурса'!$L$28,'Напрямки конкурса'!$K$28,"")))))))))))))))))))))))))))</f>
        <v>18М. Забезпечення моніторингу лікування ВІЛ-інфікованих осіб</v>
      </c>
      <c r="D281" s="317" t="s">
        <v>497</v>
      </c>
      <c r="E281" s="171"/>
      <c r="F281" s="171"/>
      <c r="G281" s="171"/>
      <c r="H281" s="150" t="str">
        <f>IF(I281='Категорія витрат'!$B$2,'Категорія витрат'!$A$2,IF(I281='Категорія витрат'!$B$3,'Категорія витрат'!$A$3,IF(I281='Категорія витрат'!$B$4,'Категорія витрат'!$A$4,IF(I281='Категорія витрат'!$B$5,'Категорія витрат'!$A$5,IF(I281='Категорія витрат'!$B$6,'Категорія витрат'!$A$6,IF(I281='Категорія витрат'!$B$7,'Категорія витрат'!$A$7,IF(I281='Категорія витрат'!$B$8,'Категорія витрат'!$A$8,IF(I281='Категорія витрат'!$B$9,'Категорія витрат'!$A$9,IF(I281='Категорія витрат'!$B$10,'Категорія витрат'!$A$10,IF(I281='Категорія витрат'!$B$11,'Категорія витрат'!$A$11,IF(I281='Категорія витрат'!$B$12,'Категорія витрат'!$A$12,IF(I281='Категорія витрат'!$B$13,'Категорія витрат'!$A$13,IF(I281='Категорія витрат'!$B$14,'Категорія витрат'!$A$14,IF(I281='Категорія витрат'!$B$15,'Категорія витрат'!$A$15,IF(I281='Категорія витрат'!$B$16,'Категорія витрат'!$A$16,IF(I281='Категорія витрат'!$B$17,'Категорія витрат'!$A$17,IF(I281='Категорія витрат'!$B$18,'Категорія витрат'!$A$18,IF(I281='Категорія витрат'!$B$19,'Категорія витрат'!$A$19,IF(I281='Категорія витрат'!$B$20,'Категорія витрат'!$A$20,IF(I281='Категорія витрат'!$B$21,'Категорія витрат'!$A$21,IF(I281='Категорія витрат'!$B$22,'Категорія витрат'!$A$22,IF(I281='Категорія витрат'!$B$23,'Категорія витрат'!$A$23,IF(I281='Категорія витрат'!$B$24,'Категорія витрат'!$A$24,IF(I281='Категорія витрат'!$B$25,'Категорія витрат'!$A$25,IF(I281='Категорія витрат'!$B$26,'Категорія витрат'!$A$26,IF(I281='Категорія витрат'!$B$27,'Категорія витрат'!$A$27,IF(I281='Категорія витрат'!$B$28,'Категорія витрат'!$A$28,IF(I281='Категорія витрат'!$B$29,'Категорія витрат'!$A$29,IF(I281='Категорія витрат'!$B$30,'Категорія витрат'!$A$30,"")))))))))))))))))))))))))))))</f>
        <v/>
      </c>
      <c r="I281" s="174"/>
      <c r="J281" s="173"/>
      <c r="K281" s="176"/>
      <c r="L281" s="87">
        <f t="shared" si="145"/>
        <v>0</v>
      </c>
      <c r="M281" s="176"/>
      <c r="N281" s="178"/>
      <c r="O281" s="176"/>
      <c r="P281" s="159">
        <f>IF(J281='Категорія витрат'!$F$2,ROUND('Додаток 3._Бюджет детальний ПР'!O281*0.3676,2),IF(J281='Категорія витрат'!$F$3,ROUND('Додаток 3._Бюджет детальний ПР'!O281*0.347,2),IF(J281='Категорія витрат'!$F$4,ROUND('Додаток 3._Бюджет детальний ПР'!O281*0.347,2),IF(J281='Категорія витрат'!$F$7,ROUND('Додаток 3._Бюджет детальний ПР'!O281*0.0841,2),0))))</f>
        <v>0</v>
      </c>
      <c r="Q281" s="153">
        <f t="shared" si="120"/>
        <v>0</v>
      </c>
      <c r="R281" s="180"/>
      <c r="S281" s="180"/>
      <c r="T281" s="180"/>
      <c r="U281" s="180"/>
      <c r="V281" s="180"/>
      <c r="W281" s="180"/>
      <c r="X281" s="180"/>
      <c r="Y281" s="181"/>
      <c r="Z281" s="181"/>
      <c r="AA281" s="181"/>
      <c r="AB281" s="181"/>
      <c r="AC281" s="181"/>
      <c r="AD281" s="48">
        <f t="shared" si="121"/>
        <v>0</v>
      </c>
      <c r="AE281" s="48">
        <f t="shared" si="122"/>
        <v>0</v>
      </c>
      <c r="AF281" s="48">
        <f t="shared" si="123"/>
        <v>0</v>
      </c>
      <c r="AG281" s="48">
        <f t="shared" si="124"/>
        <v>0</v>
      </c>
      <c r="AH281" s="48">
        <f t="shared" si="125"/>
        <v>0</v>
      </c>
      <c r="AI281" s="48">
        <f t="shared" si="126"/>
        <v>0</v>
      </c>
      <c r="AJ281" s="48">
        <f t="shared" si="127"/>
        <v>0</v>
      </c>
      <c r="AK281" s="48">
        <f t="shared" si="128"/>
        <v>0</v>
      </c>
      <c r="AL281" s="181"/>
      <c r="AM281" s="181"/>
      <c r="AN281" s="77"/>
      <c r="AO281" s="176"/>
      <c r="AP281" s="87">
        <f t="shared" si="146"/>
        <v>0</v>
      </c>
      <c r="AQ281" s="176"/>
      <c r="AR281" s="178"/>
      <c r="AS281" s="176"/>
      <c r="AT281" s="159">
        <f>IF(J281='Категорія витрат'!$F$2,ROUND('Додаток 3._Бюджет детальний ПР'!AS281*0.3676,2),IF(J281='Категорія витрат'!$F$3,ROUND('Додаток 3._Бюджет детальний ПР'!AS281*0.347,2),IF(J281='Категорія витрат'!$F$4,ROUND('Додаток 3._Бюджет детальний ПР'!AS281*0.347,2),IF(J281='Категорія витрат'!$F$7,ROUND('Додаток 3._Бюджет детальний ПР'!AS281*0.0841,2),0))))</f>
        <v>0</v>
      </c>
      <c r="AU281" s="153">
        <f t="shared" si="147"/>
        <v>0</v>
      </c>
      <c r="AV281" s="180"/>
      <c r="AW281" s="180"/>
      <c r="AX281" s="180"/>
      <c r="AY281" s="180"/>
      <c r="AZ281" s="180"/>
      <c r="BA281" s="180"/>
      <c r="BB281" s="180"/>
      <c r="BC281" s="181"/>
      <c r="BD281" s="181"/>
      <c r="BE281" s="181"/>
      <c r="BF281" s="181"/>
      <c r="BG281" s="181"/>
      <c r="BH281" s="48">
        <f t="shared" si="129"/>
        <v>0</v>
      </c>
      <c r="BI281" s="48">
        <f t="shared" si="130"/>
        <v>0</v>
      </c>
      <c r="BJ281" s="48">
        <f t="shared" si="131"/>
        <v>0</v>
      </c>
      <c r="BK281" s="48">
        <f t="shared" si="132"/>
        <v>0</v>
      </c>
      <c r="BL281" s="48">
        <f t="shared" si="133"/>
        <v>0</v>
      </c>
      <c r="BM281" s="48">
        <f t="shared" si="134"/>
        <v>0</v>
      </c>
      <c r="BN281" s="48">
        <f t="shared" si="135"/>
        <v>0</v>
      </c>
      <c r="BO281" s="48">
        <f t="shared" si="136"/>
        <v>0</v>
      </c>
      <c r="BP281" s="181"/>
      <c r="BQ281" s="181"/>
      <c r="BR281" s="191"/>
      <c r="BS281" s="176"/>
      <c r="BT281" s="87">
        <f t="shared" si="148"/>
        <v>0</v>
      </c>
      <c r="BU281" s="176"/>
      <c r="BV281" s="178"/>
      <c r="BW281" s="176"/>
      <c r="BX281" s="159">
        <f>IF(J281='Категорія витрат'!$F$2,ROUND('Додаток 3._Бюджет детальний ПР'!BW281*0.3676,2),IF(J281='Категорія витрат'!$F$3,ROUND('Додаток 3._Бюджет детальний ПР'!BW281*0.347,2),IF(J281='Категорія витрат'!$F$4,ROUND('Додаток 3._Бюджет детальний ПР'!BW281*0.347,2),IF(J281='Категорія витрат'!$F$7,ROUND('Додаток 3._Бюджет детальний ПР'!BW281*0.0841,2),0))))</f>
        <v>0</v>
      </c>
      <c r="BY281" s="153">
        <f t="shared" si="149"/>
        <v>0</v>
      </c>
      <c r="BZ281" s="338"/>
      <c r="CA281" s="338"/>
      <c r="CB281" s="338"/>
      <c r="CC281" s="338"/>
      <c r="CD281" s="338"/>
      <c r="CE281" s="338"/>
      <c r="CF281" s="180"/>
      <c r="CG281" s="181"/>
      <c r="CH281" s="181"/>
      <c r="CI281" s="181"/>
      <c r="CJ281" s="181"/>
      <c r="CK281" s="181"/>
      <c r="CL281" s="48">
        <f t="shared" si="137"/>
        <v>0</v>
      </c>
      <c r="CM281" s="48">
        <f t="shared" si="138"/>
        <v>0</v>
      </c>
      <c r="CN281" s="48">
        <f t="shared" si="139"/>
        <v>0</v>
      </c>
      <c r="CO281" s="48">
        <f t="shared" si="140"/>
        <v>0</v>
      </c>
      <c r="CP281" s="48">
        <f t="shared" si="141"/>
        <v>0</v>
      </c>
      <c r="CQ281" s="48">
        <f t="shared" si="142"/>
        <v>0</v>
      </c>
      <c r="CR281" s="48">
        <f t="shared" si="143"/>
        <v>0</v>
      </c>
      <c r="CS281" s="48">
        <f t="shared" si="144"/>
        <v>0</v>
      </c>
      <c r="CT281" s="181"/>
      <c r="CU281" s="181"/>
    </row>
    <row r="282" spans="1:99" ht="20.100000000000001" customHeight="1" x14ac:dyDescent="0.15">
      <c r="A282" s="58">
        <v>278</v>
      </c>
      <c r="B282" s="58" t="str">
        <f>IF(D282='Напрямки конкурса'!$L$2,'Напрямки конкурса'!$B$2,IF(D282='Напрямки конкурса'!$L$3,'Напрямки конкурса'!$B$3,IF(D282='Напрямки конкурса'!$L$4,'Напрямки конкурса'!$B$4,IF(D282='Напрямки конкурса'!$L$5,'Напрямки конкурса'!$B$5,IF(D282='Напрямки конкурса'!$L$6,'Напрямки конкурса'!$B$6,IF(D282='Напрямки конкурса'!$L$7,'Напрямки конкурса'!$B$7,IF(D282='Напрямки конкурса'!$L$8,'Напрямки конкурса'!$B$8,IF(D282='Напрямки конкурса'!$L$9,'Напрямки конкурса'!$B$9,IF(D282='Напрямки конкурса'!$L$10,'Напрямки конкурса'!$B$10,IF(D282='Напрямки конкурса'!$L$11,'Напрямки конкурса'!$B$11,IF(D282='Напрямки конкурса'!$L$12,'Напрямки конкурса'!$B$12,IF(D282='Напрямки конкурса'!$L$13,'Напрямки конкурса'!$B$13,IF(D282='Напрямки конкурса'!$L$14,'Напрямки конкурса'!$B$14,IF(D282='Напрямки конкурса'!$L$15,'Напрямки конкурса'!$B$15,IF(D282='Напрямки конкурса'!$L$16,'Напрямки конкурса'!$B$16,IF(D282='Напрямки конкурса'!$L$17,'Напрямки конкурса'!$B$17,IF(D282='Напрямки конкурса'!$L$18,'Напрямки конкурса'!$B$18,IF(D282='Напрямки конкурса'!$L$19,'Напрямки конкурса'!$B$19,IF(D282='Напрямки конкурса'!$L$20,'Напрямки конкурса'!$B$20,IF(D282='Напрямки конкурса'!$L$21,'Напрямки конкурса'!$B$21,IF(D282='Напрямки конкурса'!$L$22,'Напрямки конкурса'!$B$22,IF(D282='Напрямки конкурса'!$L$23,'Напрямки конкурса'!$B$23,IF(D282='Напрямки конкурса'!$L$24,'Напрямки конкурса'!$B$24,IF(D282='Напрямки конкурса'!$L$25,'Напрямки конкурса'!$B$25,IF(D282='Напрямки конкурса'!$L$26,'Напрямки конкурса'!$B$26,IF(D282='Напрямки конкурса'!$L$27,'Напрямки конкурса'!$B$27,IF(D282='Напрямки конкурса'!$L$28,'Напрямки конкурса'!$B$28,"")))))))))))))))))))))))))))</f>
        <v>Мережа</v>
      </c>
      <c r="C282" s="59" t="str">
        <f>IF(D282='Напрямки конкурса'!$L$2,'Напрямки конкурса'!$K$2,IF(D282='Напрямки конкурса'!$L$3,'Напрямки конкурса'!$K$3,IF(D282='Напрямки конкурса'!$L$4,'Напрямки конкурса'!$K$4,IF(D282='Напрямки конкурса'!$L$5,'Напрямки конкурса'!$K$5,IF(D282='Напрямки конкурса'!$L$6,'Напрямки конкурса'!$K$6,IF(D282='Напрямки конкурса'!$L$7,'Напрямки конкурса'!$K$7,IF(D282='Напрямки конкурса'!$L$8,'Напрямки конкурса'!$K$8,IF(D282='Напрямки конкурса'!$L$9,'Напрямки конкурса'!$K$9,IF(D282='Напрямки конкурса'!$L$10,'Напрямки конкурса'!$K$10,IF(D282='Напрямки конкурса'!$L$11,'Напрямки конкурса'!$K$11,IF(D282='Напрямки конкурса'!$L$12,'Напрямки конкурса'!$K$12,IF(D282='Напрямки конкурса'!$L$13,'Напрямки конкурса'!$K$13,IF(D282='Напрямки конкурса'!$L$14,'Напрямки конкурса'!$K$14,IF(D282='Напрямки конкурса'!$L$15,'Напрямки конкурса'!$K$15,IF(D282='Напрямки конкурса'!$L$16,'Напрямки конкурса'!$K$16,IF(D282='Напрямки конкурса'!$L$17,'Напрямки конкурса'!$K$17,IF(D282='Напрямки конкурса'!$L$18,'Напрямки конкурса'!$K$18,IF(D282='Напрямки конкурса'!$L$19,'Напрямки конкурса'!$K$19,IF(D282='Напрямки конкурса'!$L$20,'Напрямки конкурса'!$K$20,IF(D282='Напрямки конкурса'!$L$21,'Напрямки конкурса'!$K$21,IF(D282='Напрямки конкурса'!$L$22,'Напрямки конкурса'!$K$22,IF(D282='Напрямки конкурса'!$L$23,'Напрямки конкурса'!$K$23,IF(D282='Напрямки конкурса'!$L$24,'Напрямки конкурса'!$K$24,IF(D282='Напрямки конкурса'!$L$25,'Напрямки конкурса'!$K$25,IF(D282='Напрямки конкурса'!$L$26,'Напрямки конкурса'!$K$26,IF(D282='Напрямки конкурса'!$L$27,'Напрямки конкурса'!$K$27,IF(D282='Напрямки конкурса'!$L$28,'Напрямки конкурса'!$K$28,"")))))))))))))))))))))))))))</f>
        <v>18М. Забезпечення моніторингу лікування ВІЛ-інфікованих осіб</v>
      </c>
      <c r="D282" s="317" t="s">
        <v>497</v>
      </c>
      <c r="E282" s="171"/>
      <c r="F282" s="171"/>
      <c r="G282" s="171"/>
      <c r="H282" s="150" t="str">
        <f>IF(I282='Категорія витрат'!$B$2,'Категорія витрат'!$A$2,IF(I282='Категорія витрат'!$B$3,'Категорія витрат'!$A$3,IF(I282='Категорія витрат'!$B$4,'Категорія витрат'!$A$4,IF(I282='Категорія витрат'!$B$5,'Категорія витрат'!$A$5,IF(I282='Категорія витрат'!$B$6,'Категорія витрат'!$A$6,IF(I282='Категорія витрат'!$B$7,'Категорія витрат'!$A$7,IF(I282='Категорія витрат'!$B$8,'Категорія витрат'!$A$8,IF(I282='Категорія витрат'!$B$9,'Категорія витрат'!$A$9,IF(I282='Категорія витрат'!$B$10,'Категорія витрат'!$A$10,IF(I282='Категорія витрат'!$B$11,'Категорія витрат'!$A$11,IF(I282='Категорія витрат'!$B$12,'Категорія витрат'!$A$12,IF(I282='Категорія витрат'!$B$13,'Категорія витрат'!$A$13,IF(I282='Категорія витрат'!$B$14,'Категорія витрат'!$A$14,IF(I282='Категорія витрат'!$B$15,'Категорія витрат'!$A$15,IF(I282='Категорія витрат'!$B$16,'Категорія витрат'!$A$16,IF(I282='Категорія витрат'!$B$17,'Категорія витрат'!$A$17,IF(I282='Категорія витрат'!$B$18,'Категорія витрат'!$A$18,IF(I282='Категорія витрат'!$B$19,'Категорія витрат'!$A$19,IF(I282='Категорія витрат'!$B$20,'Категорія витрат'!$A$20,IF(I282='Категорія витрат'!$B$21,'Категорія витрат'!$A$21,IF(I282='Категорія витрат'!$B$22,'Категорія витрат'!$A$22,IF(I282='Категорія витрат'!$B$23,'Категорія витрат'!$A$23,IF(I282='Категорія витрат'!$B$24,'Категорія витрат'!$A$24,IF(I282='Категорія витрат'!$B$25,'Категорія витрат'!$A$25,IF(I282='Категорія витрат'!$B$26,'Категорія витрат'!$A$26,IF(I282='Категорія витрат'!$B$27,'Категорія витрат'!$A$27,IF(I282='Категорія витрат'!$B$28,'Категорія витрат'!$A$28,IF(I282='Категорія витрат'!$B$29,'Категорія витрат'!$A$29,IF(I282='Категорія витрат'!$B$30,'Категорія витрат'!$A$30,"")))))))))))))))))))))))))))))</f>
        <v/>
      </c>
      <c r="I282" s="174"/>
      <c r="J282" s="173"/>
      <c r="K282" s="176"/>
      <c r="L282" s="87">
        <f t="shared" si="145"/>
        <v>0</v>
      </c>
      <c r="M282" s="176"/>
      <c r="N282" s="178"/>
      <c r="O282" s="176"/>
      <c r="P282" s="159">
        <f>IF(J282='Категорія витрат'!$F$2,ROUND('Додаток 3._Бюджет детальний ПР'!O282*0.3676,2),IF(J282='Категорія витрат'!$F$3,ROUND('Додаток 3._Бюджет детальний ПР'!O282*0.347,2),IF(J282='Категорія витрат'!$F$4,ROUND('Додаток 3._Бюджет детальний ПР'!O282*0.347,2),IF(J282='Категорія витрат'!$F$7,ROUND('Додаток 3._Бюджет детальний ПР'!O282*0.0841,2),0))))</f>
        <v>0</v>
      </c>
      <c r="Q282" s="153">
        <f t="shared" si="120"/>
        <v>0</v>
      </c>
      <c r="R282" s="180"/>
      <c r="S282" s="180"/>
      <c r="T282" s="180"/>
      <c r="U282" s="180"/>
      <c r="V282" s="180"/>
      <c r="W282" s="180"/>
      <c r="X282" s="180"/>
      <c r="Y282" s="181"/>
      <c r="Z282" s="181"/>
      <c r="AA282" s="181"/>
      <c r="AB282" s="181"/>
      <c r="AC282" s="181"/>
      <c r="AD282" s="48">
        <f t="shared" si="121"/>
        <v>0</v>
      </c>
      <c r="AE282" s="48">
        <f t="shared" si="122"/>
        <v>0</v>
      </c>
      <c r="AF282" s="48">
        <f t="shared" si="123"/>
        <v>0</v>
      </c>
      <c r="AG282" s="48">
        <f t="shared" si="124"/>
        <v>0</v>
      </c>
      <c r="AH282" s="48">
        <f t="shared" si="125"/>
        <v>0</v>
      </c>
      <c r="AI282" s="48">
        <f t="shared" si="126"/>
        <v>0</v>
      </c>
      <c r="AJ282" s="48">
        <f t="shared" si="127"/>
        <v>0</v>
      </c>
      <c r="AK282" s="48">
        <f t="shared" si="128"/>
        <v>0</v>
      </c>
      <c r="AL282" s="181"/>
      <c r="AM282" s="181"/>
      <c r="AN282" s="77"/>
      <c r="AO282" s="176"/>
      <c r="AP282" s="87">
        <f t="shared" si="146"/>
        <v>0</v>
      </c>
      <c r="AQ282" s="176"/>
      <c r="AR282" s="178"/>
      <c r="AS282" s="176"/>
      <c r="AT282" s="159">
        <f>IF(J282='Категорія витрат'!$F$2,ROUND('Додаток 3._Бюджет детальний ПР'!AS282*0.3676,2),IF(J282='Категорія витрат'!$F$3,ROUND('Додаток 3._Бюджет детальний ПР'!AS282*0.347,2),IF(J282='Категорія витрат'!$F$4,ROUND('Додаток 3._Бюджет детальний ПР'!AS282*0.347,2),IF(J282='Категорія витрат'!$F$7,ROUND('Додаток 3._Бюджет детальний ПР'!AS282*0.0841,2),0))))</f>
        <v>0</v>
      </c>
      <c r="AU282" s="153">
        <f t="shared" si="147"/>
        <v>0</v>
      </c>
      <c r="AV282" s="180"/>
      <c r="AW282" s="180"/>
      <c r="AX282" s="180"/>
      <c r="AY282" s="180"/>
      <c r="AZ282" s="180"/>
      <c r="BA282" s="180"/>
      <c r="BB282" s="180"/>
      <c r="BC282" s="181"/>
      <c r="BD282" s="181"/>
      <c r="BE282" s="181"/>
      <c r="BF282" s="181"/>
      <c r="BG282" s="181"/>
      <c r="BH282" s="48">
        <f t="shared" si="129"/>
        <v>0</v>
      </c>
      <c r="BI282" s="48">
        <f t="shared" si="130"/>
        <v>0</v>
      </c>
      <c r="BJ282" s="48">
        <f t="shared" si="131"/>
        <v>0</v>
      </c>
      <c r="BK282" s="48">
        <f t="shared" si="132"/>
        <v>0</v>
      </c>
      <c r="BL282" s="48">
        <f t="shared" si="133"/>
        <v>0</v>
      </c>
      <c r="BM282" s="48">
        <f t="shared" si="134"/>
        <v>0</v>
      </c>
      <c r="BN282" s="48">
        <f t="shared" si="135"/>
        <v>0</v>
      </c>
      <c r="BO282" s="48">
        <f t="shared" si="136"/>
        <v>0</v>
      </c>
      <c r="BP282" s="181"/>
      <c r="BQ282" s="181"/>
      <c r="BR282" s="191"/>
      <c r="BS282" s="176"/>
      <c r="BT282" s="87">
        <f t="shared" si="148"/>
        <v>0</v>
      </c>
      <c r="BU282" s="176"/>
      <c r="BV282" s="178"/>
      <c r="BW282" s="176"/>
      <c r="BX282" s="159">
        <f>IF(J282='Категорія витрат'!$F$2,ROUND('Додаток 3._Бюджет детальний ПР'!BW282*0.3676,2),IF(J282='Категорія витрат'!$F$3,ROUND('Додаток 3._Бюджет детальний ПР'!BW282*0.347,2),IF(J282='Категорія витрат'!$F$4,ROUND('Додаток 3._Бюджет детальний ПР'!BW282*0.347,2),IF(J282='Категорія витрат'!$F$7,ROUND('Додаток 3._Бюджет детальний ПР'!BW282*0.0841,2),0))))</f>
        <v>0</v>
      </c>
      <c r="BY282" s="153">
        <f t="shared" si="149"/>
        <v>0</v>
      </c>
      <c r="BZ282" s="338"/>
      <c r="CA282" s="338"/>
      <c r="CB282" s="338"/>
      <c r="CC282" s="338"/>
      <c r="CD282" s="338"/>
      <c r="CE282" s="338"/>
      <c r="CF282" s="180"/>
      <c r="CG282" s="181"/>
      <c r="CH282" s="181"/>
      <c r="CI282" s="181"/>
      <c r="CJ282" s="181"/>
      <c r="CK282" s="181"/>
      <c r="CL282" s="48">
        <f t="shared" si="137"/>
        <v>0</v>
      </c>
      <c r="CM282" s="48">
        <f t="shared" si="138"/>
        <v>0</v>
      </c>
      <c r="CN282" s="48">
        <f t="shared" si="139"/>
        <v>0</v>
      </c>
      <c r="CO282" s="48">
        <f t="shared" si="140"/>
        <v>0</v>
      </c>
      <c r="CP282" s="48">
        <f t="shared" si="141"/>
        <v>0</v>
      </c>
      <c r="CQ282" s="48">
        <f t="shared" si="142"/>
        <v>0</v>
      </c>
      <c r="CR282" s="48">
        <f t="shared" si="143"/>
        <v>0</v>
      </c>
      <c r="CS282" s="48">
        <f t="shared" si="144"/>
        <v>0</v>
      </c>
      <c r="CT282" s="181"/>
      <c r="CU282" s="181"/>
    </row>
    <row r="283" spans="1:99" ht="20.100000000000001" customHeight="1" x14ac:dyDescent="0.15">
      <c r="A283" s="58">
        <v>279</v>
      </c>
      <c r="B283" s="58" t="str">
        <f>IF(D283='Напрямки конкурса'!$L$2,'Напрямки конкурса'!$B$2,IF(D283='Напрямки конкурса'!$L$3,'Напрямки конкурса'!$B$3,IF(D283='Напрямки конкурса'!$L$4,'Напрямки конкурса'!$B$4,IF(D283='Напрямки конкурса'!$L$5,'Напрямки конкурса'!$B$5,IF(D283='Напрямки конкурса'!$L$6,'Напрямки конкурса'!$B$6,IF(D283='Напрямки конкурса'!$L$7,'Напрямки конкурса'!$B$7,IF(D283='Напрямки конкурса'!$L$8,'Напрямки конкурса'!$B$8,IF(D283='Напрямки конкурса'!$L$9,'Напрямки конкурса'!$B$9,IF(D283='Напрямки конкурса'!$L$10,'Напрямки конкурса'!$B$10,IF(D283='Напрямки конкурса'!$L$11,'Напрямки конкурса'!$B$11,IF(D283='Напрямки конкурса'!$L$12,'Напрямки конкурса'!$B$12,IF(D283='Напрямки конкурса'!$L$13,'Напрямки конкурса'!$B$13,IF(D283='Напрямки конкурса'!$L$14,'Напрямки конкурса'!$B$14,IF(D283='Напрямки конкурса'!$L$15,'Напрямки конкурса'!$B$15,IF(D283='Напрямки конкурса'!$L$16,'Напрямки конкурса'!$B$16,IF(D283='Напрямки конкурса'!$L$17,'Напрямки конкурса'!$B$17,IF(D283='Напрямки конкурса'!$L$18,'Напрямки конкурса'!$B$18,IF(D283='Напрямки конкурса'!$L$19,'Напрямки конкурса'!$B$19,IF(D283='Напрямки конкурса'!$L$20,'Напрямки конкурса'!$B$20,IF(D283='Напрямки конкурса'!$L$21,'Напрямки конкурса'!$B$21,IF(D283='Напрямки конкурса'!$L$22,'Напрямки конкурса'!$B$22,IF(D283='Напрямки конкурса'!$L$23,'Напрямки конкурса'!$B$23,IF(D283='Напрямки конкурса'!$L$24,'Напрямки конкурса'!$B$24,IF(D283='Напрямки конкурса'!$L$25,'Напрямки конкурса'!$B$25,IF(D283='Напрямки конкурса'!$L$26,'Напрямки конкурса'!$B$26,IF(D283='Напрямки конкурса'!$L$27,'Напрямки конкурса'!$B$27,IF(D283='Напрямки конкурса'!$L$28,'Напрямки конкурса'!$B$28,"")))))))))))))))))))))))))))</f>
        <v/>
      </c>
      <c r="C283" s="59" t="str">
        <f>IF(D283='Напрямки конкурса'!$L$2,'Напрямки конкурса'!$K$2,IF(D283='Напрямки конкурса'!$L$3,'Напрямки конкурса'!$K$3,IF(D283='Напрямки конкурса'!$L$4,'Напрямки конкурса'!$K$4,IF(D283='Напрямки конкурса'!$L$5,'Напрямки конкурса'!$K$5,IF(D283='Напрямки конкурса'!$L$6,'Напрямки конкурса'!$K$6,IF(D283='Напрямки конкурса'!$L$7,'Напрямки конкурса'!$K$7,IF(D283='Напрямки конкурса'!$L$8,'Напрямки конкурса'!$K$8,IF(D283='Напрямки конкурса'!$L$9,'Напрямки конкурса'!$K$9,IF(D283='Напрямки конкурса'!$L$10,'Напрямки конкурса'!$K$10,IF(D283='Напрямки конкурса'!$L$11,'Напрямки конкурса'!$K$11,IF(D283='Напрямки конкурса'!$L$12,'Напрямки конкурса'!$K$12,IF(D283='Напрямки конкурса'!$L$13,'Напрямки конкурса'!$K$13,IF(D283='Напрямки конкурса'!$L$14,'Напрямки конкурса'!$K$14,IF(D283='Напрямки конкурса'!$L$15,'Напрямки конкурса'!$K$15,IF(D283='Напрямки конкурса'!$L$16,'Напрямки конкурса'!$K$16,IF(D283='Напрямки конкурса'!$L$17,'Напрямки конкурса'!$K$17,IF(D283='Напрямки конкурса'!$L$18,'Напрямки конкурса'!$K$18,IF(D283='Напрямки конкурса'!$L$19,'Напрямки конкурса'!$K$19,IF(D283='Напрямки конкурса'!$L$20,'Напрямки конкурса'!$K$20,IF(D283='Напрямки конкурса'!$L$21,'Напрямки конкурса'!$K$21,IF(D283='Напрямки конкурса'!$L$22,'Напрямки конкурса'!$K$22,IF(D283='Напрямки конкурса'!$L$23,'Напрямки конкурса'!$K$23,IF(D283='Напрямки конкурса'!$L$24,'Напрямки конкурса'!$K$24,IF(D283='Напрямки конкурса'!$L$25,'Напрямки конкурса'!$K$25,IF(D283='Напрямки конкурса'!$L$26,'Напрямки конкурса'!$K$26,IF(D283='Напрямки конкурса'!$L$27,'Напрямки конкурса'!$K$27,IF(D283='Напрямки конкурса'!$L$28,'Напрямки конкурса'!$K$28,"")))))))))))))))))))))))))))</f>
        <v/>
      </c>
      <c r="D283" s="50"/>
      <c r="E283" s="171"/>
      <c r="F283" s="171"/>
      <c r="G283" s="171"/>
      <c r="H283" s="150" t="str">
        <f>IF(I283='Категорія витрат'!$B$2,'Категорія витрат'!$A$2,IF(I283='Категорія витрат'!$B$3,'Категорія витрат'!$A$3,IF(I283='Категорія витрат'!$B$4,'Категорія витрат'!$A$4,IF(I283='Категорія витрат'!$B$5,'Категорія витрат'!$A$5,IF(I283='Категорія витрат'!$B$6,'Категорія витрат'!$A$6,IF(I283='Категорія витрат'!$B$7,'Категорія витрат'!$A$7,IF(I283='Категорія витрат'!$B$8,'Категорія витрат'!$A$8,IF(I283='Категорія витрат'!$B$9,'Категорія витрат'!$A$9,IF(I283='Категорія витрат'!$B$10,'Категорія витрат'!$A$10,IF(I283='Категорія витрат'!$B$11,'Категорія витрат'!$A$11,IF(I283='Категорія витрат'!$B$12,'Категорія витрат'!$A$12,IF(I283='Категорія витрат'!$B$13,'Категорія витрат'!$A$13,IF(I283='Категорія витрат'!$B$14,'Категорія витрат'!$A$14,IF(I283='Категорія витрат'!$B$15,'Категорія витрат'!$A$15,IF(I283='Категорія витрат'!$B$16,'Категорія витрат'!$A$16,IF(I283='Категорія витрат'!$B$17,'Категорія витрат'!$A$17,IF(I283='Категорія витрат'!$B$18,'Категорія витрат'!$A$18,IF(I283='Категорія витрат'!$B$19,'Категорія витрат'!$A$19,IF(I283='Категорія витрат'!$B$20,'Категорія витрат'!$A$20,IF(I283='Категорія витрат'!$B$21,'Категорія витрат'!$A$21,IF(I283='Категорія витрат'!$B$22,'Категорія витрат'!$A$22,IF(I283='Категорія витрат'!$B$23,'Категорія витрат'!$A$23,IF(I283='Категорія витрат'!$B$24,'Категорія витрат'!$A$24,IF(I283='Категорія витрат'!$B$25,'Категорія витрат'!$A$25,IF(I283='Категорія витрат'!$B$26,'Категорія витрат'!$A$26,IF(I283='Категорія витрат'!$B$27,'Категорія витрат'!$A$27,IF(I283='Категорія витрат'!$B$28,'Категорія витрат'!$A$28,IF(I283='Категорія витрат'!$B$29,'Категорія витрат'!$A$29,IF(I283='Категорія витрат'!$B$30,'Категорія витрат'!$A$30,"")))))))))))))))))))))))))))))</f>
        <v/>
      </c>
      <c r="I283" s="174"/>
      <c r="J283" s="173"/>
      <c r="K283" s="176"/>
      <c r="L283" s="87">
        <f t="shared" si="145"/>
        <v>0</v>
      </c>
      <c r="M283" s="176"/>
      <c r="N283" s="178"/>
      <c r="O283" s="176"/>
      <c r="P283" s="159">
        <f>IF(J283='Категорія витрат'!$F$2,ROUND('Додаток 3._Бюджет детальний ПР'!O283*0.3676,2),IF(J283='Категорія витрат'!$F$3,ROUND('Додаток 3._Бюджет детальний ПР'!O283*0.347,2),IF(J283='Категорія витрат'!$F$4,ROUND('Додаток 3._Бюджет детальний ПР'!O283*0.347,2),IF(J283='Категорія витрат'!$F$7,ROUND('Додаток 3._Бюджет детальний ПР'!O283*0.0841,2),0))))</f>
        <v>0</v>
      </c>
      <c r="Q283" s="153">
        <f t="shared" si="120"/>
        <v>0</v>
      </c>
      <c r="R283" s="180"/>
      <c r="S283" s="180"/>
      <c r="T283" s="180"/>
      <c r="U283" s="180"/>
      <c r="V283" s="180"/>
      <c r="W283" s="180"/>
      <c r="X283" s="180"/>
      <c r="Y283" s="181"/>
      <c r="Z283" s="181"/>
      <c r="AA283" s="181"/>
      <c r="AB283" s="181"/>
      <c r="AC283" s="181"/>
      <c r="AD283" s="48">
        <f t="shared" si="121"/>
        <v>0</v>
      </c>
      <c r="AE283" s="48">
        <f t="shared" si="122"/>
        <v>0</v>
      </c>
      <c r="AF283" s="48">
        <f t="shared" si="123"/>
        <v>0</v>
      </c>
      <c r="AG283" s="48">
        <f t="shared" si="124"/>
        <v>0</v>
      </c>
      <c r="AH283" s="48">
        <f t="shared" si="125"/>
        <v>0</v>
      </c>
      <c r="AI283" s="48">
        <f t="shared" si="126"/>
        <v>0</v>
      </c>
      <c r="AJ283" s="48">
        <f t="shared" si="127"/>
        <v>0</v>
      </c>
      <c r="AK283" s="48">
        <f t="shared" si="128"/>
        <v>0</v>
      </c>
      <c r="AL283" s="181"/>
      <c r="AM283" s="181"/>
      <c r="AN283" s="77"/>
      <c r="AO283" s="176"/>
      <c r="AP283" s="87">
        <f t="shared" si="146"/>
        <v>0</v>
      </c>
      <c r="AQ283" s="176"/>
      <c r="AR283" s="178"/>
      <c r="AS283" s="176"/>
      <c r="AT283" s="159">
        <f>IF(J283='Категорія витрат'!$F$2,ROUND('Додаток 3._Бюджет детальний ПР'!AS283*0.3676,2),IF(J283='Категорія витрат'!$F$3,ROUND('Додаток 3._Бюджет детальний ПР'!AS283*0.347,2),IF(J283='Категорія витрат'!$F$4,ROUND('Додаток 3._Бюджет детальний ПР'!AS283*0.347,2),IF(J283='Категорія витрат'!$F$7,ROUND('Додаток 3._Бюджет детальний ПР'!AS283*0.0841,2),0))))</f>
        <v>0</v>
      </c>
      <c r="AU283" s="153">
        <f t="shared" si="147"/>
        <v>0</v>
      </c>
      <c r="AV283" s="180"/>
      <c r="AW283" s="180"/>
      <c r="AX283" s="180"/>
      <c r="AY283" s="180"/>
      <c r="AZ283" s="180"/>
      <c r="BA283" s="180"/>
      <c r="BB283" s="180"/>
      <c r="BC283" s="181"/>
      <c r="BD283" s="181"/>
      <c r="BE283" s="181"/>
      <c r="BF283" s="181"/>
      <c r="BG283" s="181"/>
      <c r="BH283" s="48">
        <f t="shared" si="129"/>
        <v>0</v>
      </c>
      <c r="BI283" s="48">
        <f t="shared" si="130"/>
        <v>0</v>
      </c>
      <c r="BJ283" s="48">
        <f t="shared" si="131"/>
        <v>0</v>
      </c>
      <c r="BK283" s="48">
        <f t="shared" si="132"/>
        <v>0</v>
      </c>
      <c r="BL283" s="48">
        <f t="shared" si="133"/>
        <v>0</v>
      </c>
      <c r="BM283" s="48">
        <f t="shared" si="134"/>
        <v>0</v>
      </c>
      <c r="BN283" s="48">
        <f t="shared" si="135"/>
        <v>0</v>
      </c>
      <c r="BO283" s="48">
        <f t="shared" si="136"/>
        <v>0</v>
      </c>
      <c r="BP283" s="181"/>
      <c r="BQ283" s="181"/>
      <c r="BR283" s="191"/>
      <c r="BS283" s="176"/>
      <c r="BT283" s="87">
        <f t="shared" si="148"/>
        <v>0</v>
      </c>
      <c r="BU283" s="176"/>
      <c r="BV283" s="178"/>
      <c r="BW283" s="176"/>
      <c r="BX283" s="159">
        <f>IF(J283='Категорія витрат'!$F$2,ROUND('Додаток 3._Бюджет детальний ПР'!BW283*0.3676,2),IF(J283='Категорія витрат'!$F$3,ROUND('Додаток 3._Бюджет детальний ПР'!BW283*0.347,2),IF(J283='Категорія витрат'!$F$4,ROUND('Додаток 3._Бюджет детальний ПР'!BW283*0.347,2),IF(J283='Категорія витрат'!$F$7,ROUND('Додаток 3._Бюджет детальний ПР'!BW283*0.0841,2),0))))</f>
        <v>0</v>
      </c>
      <c r="BY283" s="153">
        <f t="shared" si="149"/>
        <v>0</v>
      </c>
      <c r="BZ283" s="338"/>
      <c r="CA283" s="338"/>
      <c r="CB283" s="338"/>
      <c r="CC283" s="338"/>
      <c r="CD283" s="338"/>
      <c r="CE283" s="338"/>
      <c r="CF283" s="180"/>
      <c r="CG283" s="181"/>
      <c r="CH283" s="181"/>
      <c r="CI283" s="181"/>
      <c r="CJ283" s="181"/>
      <c r="CK283" s="181"/>
      <c r="CL283" s="48">
        <f t="shared" si="137"/>
        <v>0</v>
      </c>
      <c r="CM283" s="48">
        <f t="shared" si="138"/>
        <v>0</v>
      </c>
      <c r="CN283" s="48">
        <f t="shared" si="139"/>
        <v>0</v>
      </c>
      <c r="CO283" s="48">
        <f t="shared" si="140"/>
        <v>0</v>
      </c>
      <c r="CP283" s="48">
        <f t="shared" si="141"/>
        <v>0</v>
      </c>
      <c r="CQ283" s="48">
        <f t="shared" si="142"/>
        <v>0</v>
      </c>
      <c r="CR283" s="48">
        <f t="shared" si="143"/>
        <v>0</v>
      </c>
      <c r="CS283" s="48">
        <f t="shared" si="144"/>
        <v>0</v>
      </c>
      <c r="CT283" s="181"/>
      <c r="CU283" s="181"/>
    </row>
    <row r="284" spans="1:99" ht="20.100000000000001" customHeight="1" x14ac:dyDescent="0.15">
      <c r="A284" s="58">
        <v>280</v>
      </c>
      <c r="B284" s="58" t="str">
        <f>IF(D284='Напрямки конкурса'!$L$2,'Напрямки конкурса'!$B$2,IF(D284='Напрямки конкурса'!$L$3,'Напрямки конкурса'!$B$3,IF(D284='Напрямки конкурса'!$L$4,'Напрямки конкурса'!$B$4,IF(D284='Напрямки конкурса'!$L$5,'Напрямки конкурса'!$B$5,IF(D284='Напрямки конкурса'!$L$6,'Напрямки конкурса'!$B$6,IF(D284='Напрямки конкурса'!$L$7,'Напрямки конкурса'!$B$7,IF(D284='Напрямки конкурса'!$L$8,'Напрямки конкурса'!$B$8,IF(D284='Напрямки конкурса'!$L$9,'Напрямки конкурса'!$B$9,IF(D284='Напрямки конкурса'!$L$10,'Напрямки конкурса'!$B$10,IF(D284='Напрямки конкурса'!$L$11,'Напрямки конкурса'!$B$11,IF(D284='Напрямки конкурса'!$L$12,'Напрямки конкурса'!$B$12,IF(D284='Напрямки конкурса'!$L$13,'Напрямки конкурса'!$B$13,IF(D284='Напрямки конкурса'!$L$14,'Напрямки конкурса'!$B$14,IF(D284='Напрямки конкурса'!$L$15,'Напрямки конкурса'!$B$15,IF(D284='Напрямки конкурса'!$L$16,'Напрямки конкурса'!$B$16,IF(D284='Напрямки конкурса'!$L$17,'Напрямки конкурса'!$B$17,IF(D284='Напрямки конкурса'!$L$18,'Напрямки конкурса'!$B$18,IF(D284='Напрямки конкурса'!$L$19,'Напрямки конкурса'!$B$19,IF(D284='Напрямки конкурса'!$L$20,'Напрямки конкурса'!$B$20,IF(D284='Напрямки конкурса'!$L$21,'Напрямки конкурса'!$B$21,IF(D284='Напрямки конкурса'!$L$22,'Напрямки конкурса'!$B$22,IF(D284='Напрямки конкурса'!$L$23,'Напрямки конкурса'!$B$23,IF(D284='Напрямки конкурса'!$L$24,'Напрямки конкурса'!$B$24,IF(D284='Напрямки конкурса'!$L$25,'Напрямки конкурса'!$B$25,IF(D284='Напрямки конкурса'!$L$26,'Напрямки конкурса'!$B$26,IF(D284='Напрямки конкурса'!$L$27,'Напрямки конкурса'!$B$27,IF(D284='Напрямки конкурса'!$L$28,'Напрямки конкурса'!$B$28,"")))))))))))))))))))))))))))</f>
        <v/>
      </c>
      <c r="C284" s="59" t="str">
        <f>IF(D284='Напрямки конкурса'!$L$2,'Напрямки конкурса'!$K$2,IF(D284='Напрямки конкурса'!$L$3,'Напрямки конкурса'!$K$3,IF(D284='Напрямки конкурса'!$L$4,'Напрямки конкурса'!$K$4,IF(D284='Напрямки конкурса'!$L$5,'Напрямки конкурса'!$K$5,IF(D284='Напрямки конкурса'!$L$6,'Напрямки конкурса'!$K$6,IF(D284='Напрямки конкурса'!$L$7,'Напрямки конкурса'!$K$7,IF(D284='Напрямки конкурса'!$L$8,'Напрямки конкурса'!$K$8,IF(D284='Напрямки конкурса'!$L$9,'Напрямки конкурса'!$K$9,IF(D284='Напрямки конкурса'!$L$10,'Напрямки конкурса'!$K$10,IF(D284='Напрямки конкурса'!$L$11,'Напрямки конкурса'!$K$11,IF(D284='Напрямки конкурса'!$L$12,'Напрямки конкурса'!$K$12,IF(D284='Напрямки конкурса'!$L$13,'Напрямки конкурса'!$K$13,IF(D284='Напрямки конкурса'!$L$14,'Напрямки конкурса'!$K$14,IF(D284='Напрямки конкурса'!$L$15,'Напрямки конкурса'!$K$15,IF(D284='Напрямки конкурса'!$L$16,'Напрямки конкурса'!$K$16,IF(D284='Напрямки конкурса'!$L$17,'Напрямки конкурса'!$K$17,IF(D284='Напрямки конкурса'!$L$18,'Напрямки конкурса'!$K$18,IF(D284='Напрямки конкурса'!$L$19,'Напрямки конкурса'!$K$19,IF(D284='Напрямки конкурса'!$L$20,'Напрямки конкурса'!$K$20,IF(D284='Напрямки конкурса'!$L$21,'Напрямки конкурса'!$K$21,IF(D284='Напрямки конкурса'!$L$22,'Напрямки конкурса'!$K$22,IF(D284='Напрямки конкурса'!$L$23,'Напрямки конкурса'!$K$23,IF(D284='Напрямки конкурса'!$L$24,'Напрямки конкурса'!$K$24,IF(D284='Напрямки конкурса'!$L$25,'Напрямки конкурса'!$K$25,IF(D284='Напрямки конкурса'!$L$26,'Напрямки конкурса'!$K$26,IF(D284='Напрямки конкурса'!$L$27,'Напрямки конкурса'!$K$27,IF(D284='Напрямки конкурса'!$L$28,'Напрямки конкурса'!$K$28,"")))))))))))))))))))))))))))</f>
        <v/>
      </c>
      <c r="D284" s="50"/>
      <c r="E284" s="171"/>
      <c r="F284" s="171"/>
      <c r="G284" s="171"/>
      <c r="H284" s="150" t="str">
        <f>IF(I284='Категорія витрат'!$B$2,'Категорія витрат'!$A$2,IF(I284='Категорія витрат'!$B$3,'Категорія витрат'!$A$3,IF(I284='Категорія витрат'!$B$4,'Категорія витрат'!$A$4,IF(I284='Категорія витрат'!$B$5,'Категорія витрат'!$A$5,IF(I284='Категорія витрат'!$B$6,'Категорія витрат'!$A$6,IF(I284='Категорія витрат'!$B$7,'Категорія витрат'!$A$7,IF(I284='Категорія витрат'!$B$8,'Категорія витрат'!$A$8,IF(I284='Категорія витрат'!$B$9,'Категорія витрат'!$A$9,IF(I284='Категорія витрат'!$B$10,'Категорія витрат'!$A$10,IF(I284='Категорія витрат'!$B$11,'Категорія витрат'!$A$11,IF(I284='Категорія витрат'!$B$12,'Категорія витрат'!$A$12,IF(I284='Категорія витрат'!$B$13,'Категорія витрат'!$A$13,IF(I284='Категорія витрат'!$B$14,'Категорія витрат'!$A$14,IF(I284='Категорія витрат'!$B$15,'Категорія витрат'!$A$15,IF(I284='Категорія витрат'!$B$16,'Категорія витрат'!$A$16,IF(I284='Категорія витрат'!$B$17,'Категорія витрат'!$A$17,IF(I284='Категорія витрат'!$B$18,'Категорія витрат'!$A$18,IF(I284='Категорія витрат'!$B$19,'Категорія витрат'!$A$19,IF(I284='Категорія витрат'!$B$20,'Категорія витрат'!$A$20,IF(I284='Категорія витрат'!$B$21,'Категорія витрат'!$A$21,IF(I284='Категорія витрат'!$B$22,'Категорія витрат'!$A$22,IF(I284='Категорія витрат'!$B$23,'Категорія витрат'!$A$23,IF(I284='Категорія витрат'!$B$24,'Категорія витрат'!$A$24,IF(I284='Категорія витрат'!$B$25,'Категорія витрат'!$A$25,IF(I284='Категорія витрат'!$B$26,'Категорія витрат'!$A$26,IF(I284='Категорія витрат'!$B$27,'Категорія витрат'!$A$27,IF(I284='Категорія витрат'!$B$28,'Категорія витрат'!$A$28,IF(I284='Категорія витрат'!$B$29,'Категорія витрат'!$A$29,IF(I284='Категорія витрат'!$B$30,'Категорія витрат'!$A$30,"")))))))))))))))))))))))))))))</f>
        <v/>
      </c>
      <c r="I284" s="174"/>
      <c r="J284" s="173"/>
      <c r="K284" s="175"/>
      <c r="L284" s="87">
        <f t="shared" si="145"/>
        <v>0</v>
      </c>
      <c r="M284" s="176"/>
      <c r="N284" s="178"/>
      <c r="O284" s="176"/>
      <c r="P284" s="159">
        <f>IF(J284='Категорія витрат'!$F$2,ROUND('Додаток 3._Бюджет детальний ПР'!O284*0.3676,2),IF(J284='Категорія витрат'!$F$3,ROUND('Додаток 3._Бюджет детальний ПР'!O284*0.347,2),IF(J284='Категорія витрат'!$F$4,ROUND('Додаток 3._Бюджет детальний ПР'!O284*0.347,2),IF(J284='Категорія витрат'!$F$7,ROUND('Додаток 3._Бюджет детальний ПР'!O284*0.0841,2),0))))</f>
        <v>0</v>
      </c>
      <c r="Q284" s="153">
        <f t="shared" si="120"/>
        <v>0</v>
      </c>
      <c r="R284" s="180"/>
      <c r="S284" s="180"/>
      <c r="T284" s="180"/>
      <c r="U284" s="180"/>
      <c r="V284" s="180"/>
      <c r="W284" s="180"/>
      <c r="X284" s="180"/>
      <c r="Y284" s="181"/>
      <c r="Z284" s="181"/>
      <c r="AA284" s="181"/>
      <c r="AB284" s="181"/>
      <c r="AC284" s="181"/>
      <c r="AD284" s="48">
        <f t="shared" si="121"/>
        <v>0</v>
      </c>
      <c r="AE284" s="48">
        <f t="shared" si="122"/>
        <v>0</v>
      </c>
      <c r="AF284" s="48">
        <f t="shared" si="123"/>
        <v>0</v>
      </c>
      <c r="AG284" s="48">
        <f t="shared" si="124"/>
        <v>0</v>
      </c>
      <c r="AH284" s="48">
        <f t="shared" si="125"/>
        <v>0</v>
      </c>
      <c r="AI284" s="48">
        <f t="shared" si="126"/>
        <v>0</v>
      </c>
      <c r="AJ284" s="48">
        <f t="shared" si="127"/>
        <v>0</v>
      </c>
      <c r="AK284" s="48">
        <f t="shared" si="128"/>
        <v>0</v>
      </c>
      <c r="AL284" s="181"/>
      <c r="AM284" s="181"/>
      <c r="AN284" s="77"/>
      <c r="AO284" s="175"/>
      <c r="AP284" s="87">
        <f t="shared" si="146"/>
        <v>0</v>
      </c>
      <c r="AQ284" s="176"/>
      <c r="AR284" s="178"/>
      <c r="AS284" s="176"/>
      <c r="AT284" s="159">
        <f>IF(J284='Категорія витрат'!$F$2,ROUND('Додаток 3._Бюджет детальний ПР'!AS284*0.3676,2),IF(J284='Категорія витрат'!$F$3,ROUND('Додаток 3._Бюджет детальний ПР'!AS284*0.347,2),IF(J284='Категорія витрат'!$F$4,ROUND('Додаток 3._Бюджет детальний ПР'!AS284*0.347,2),IF(J284='Категорія витрат'!$F$7,ROUND('Додаток 3._Бюджет детальний ПР'!AS284*0.0841,2),0))))</f>
        <v>0</v>
      </c>
      <c r="AU284" s="153">
        <f t="shared" si="147"/>
        <v>0</v>
      </c>
      <c r="AV284" s="180"/>
      <c r="AW284" s="180"/>
      <c r="AX284" s="180"/>
      <c r="AY284" s="180"/>
      <c r="AZ284" s="180"/>
      <c r="BA284" s="180"/>
      <c r="BB284" s="180"/>
      <c r="BC284" s="181"/>
      <c r="BD284" s="181"/>
      <c r="BE284" s="181"/>
      <c r="BF284" s="181"/>
      <c r="BG284" s="181"/>
      <c r="BH284" s="48">
        <f t="shared" si="129"/>
        <v>0</v>
      </c>
      <c r="BI284" s="48">
        <f t="shared" si="130"/>
        <v>0</v>
      </c>
      <c r="BJ284" s="48">
        <f t="shared" si="131"/>
        <v>0</v>
      </c>
      <c r="BK284" s="48">
        <f t="shared" si="132"/>
        <v>0</v>
      </c>
      <c r="BL284" s="48">
        <f t="shared" si="133"/>
        <v>0</v>
      </c>
      <c r="BM284" s="48">
        <f t="shared" si="134"/>
        <v>0</v>
      </c>
      <c r="BN284" s="48">
        <f t="shared" si="135"/>
        <v>0</v>
      </c>
      <c r="BO284" s="48">
        <f t="shared" si="136"/>
        <v>0</v>
      </c>
      <c r="BP284" s="181"/>
      <c r="BQ284" s="181"/>
      <c r="BR284" s="191"/>
      <c r="BS284" s="175"/>
      <c r="BT284" s="87">
        <f t="shared" si="148"/>
        <v>0</v>
      </c>
      <c r="BU284" s="176"/>
      <c r="BV284" s="178"/>
      <c r="BW284" s="176"/>
      <c r="BX284" s="159">
        <f>IF(J284='Категорія витрат'!$F$2,ROUND('Додаток 3._Бюджет детальний ПР'!BW284*0.3676,2),IF(J284='Категорія витрат'!$F$3,ROUND('Додаток 3._Бюджет детальний ПР'!BW284*0.347,2),IF(J284='Категорія витрат'!$F$4,ROUND('Додаток 3._Бюджет детальний ПР'!BW284*0.347,2),IF(J284='Категорія витрат'!$F$7,ROUND('Додаток 3._Бюджет детальний ПР'!BW284*0.0841,2),0))))</f>
        <v>0</v>
      </c>
      <c r="BY284" s="153">
        <f t="shared" si="149"/>
        <v>0</v>
      </c>
      <c r="BZ284" s="338"/>
      <c r="CA284" s="338"/>
      <c r="CB284" s="338"/>
      <c r="CC284" s="338"/>
      <c r="CD284" s="338"/>
      <c r="CE284" s="338"/>
      <c r="CF284" s="180"/>
      <c r="CG284" s="181"/>
      <c r="CH284" s="181"/>
      <c r="CI284" s="181"/>
      <c r="CJ284" s="181"/>
      <c r="CK284" s="181"/>
      <c r="CL284" s="48">
        <f t="shared" si="137"/>
        <v>0</v>
      </c>
      <c r="CM284" s="48">
        <f t="shared" si="138"/>
        <v>0</v>
      </c>
      <c r="CN284" s="48">
        <f t="shared" si="139"/>
        <v>0</v>
      </c>
      <c r="CO284" s="48">
        <f t="shared" si="140"/>
        <v>0</v>
      </c>
      <c r="CP284" s="48">
        <f t="shared" si="141"/>
        <v>0</v>
      </c>
      <c r="CQ284" s="48">
        <f t="shared" si="142"/>
        <v>0</v>
      </c>
      <c r="CR284" s="48">
        <f t="shared" si="143"/>
        <v>0</v>
      </c>
      <c r="CS284" s="48">
        <f t="shared" si="144"/>
        <v>0</v>
      </c>
      <c r="CT284" s="181"/>
      <c r="CU284" s="181"/>
    </row>
    <row r="285" spans="1:99" ht="20.100000000000001" customHeight="1" x14ac:dyDescent="0.15">
      <c r="A285" s="58">
        <v>281</v>
      </c>
      <c r="B285" s="58" t="str">
        <f>IF(D285='Напрямки конкурса'!$L$2,'Напрямки конкурса'!$B$2,IF(D285='Напрямки конкурса'!$L$3,'Напрямки конкурса'!$B$3,IF(D285='Напрямки конкурса'!$L$4,'Напрямки конкурса'!$B$4,IF(D285='Напрямки конкурса'!$L$5,'Напрямки конкурса'!$B$5,IF(D285='Напрямки конкурса'!$L$6,'Напрямки конкурса'!$B$6,IF(D285='Напрямки конкурса'!$L$7,'Напрямки конкурса'!$B$7,IF(D285='Напрямки конкурса'!$L$8,'Напрямки конкурса'!$B$8,IF(D285='Напрямки конкурса'!$L$9,'Напрямки конкурса'!$B$9,IF(D285='Напрямки конкурса'!$L$10,'Напрямки конкурса'!$B$10,IF(D285='Напрямки конкурса'!$L$11,'Напрямки конкурса'!$B$11,IF(D285='Напрямки конкурса'!$L$12,'Напрямки конкурса'!$B$12,IF(D285='Напрямки конкурса'!$L$13,'Напрямки конкурса'!$B$13,IF(D285='Напрямки конкурса'!$L$14,'Напрямки конкурса'!$B$14,IF(D285='Напрямки конкурса'!$L$15,'Напрямки конкурса'!$B$15,IF(D285='Напрямки конкурса'!$L$16,'Напрямки конкурса'!$B$16,IF(D285='Напрямки конкурса'!$L$17,'Напрямки конкурса'!$B$17,IF(D285='Напрямки конкурса'!$L$18,'Напрямки конкурса'!$B$18,IF(D285='Напрямки конкурса'!$L$19,'Напрямки конкурса'!$B$19,IF(D285='Напрямки конкурса'!$L$20,'Напрямки конкурса'!$B$20,IF(D285='Напрямки конкурса'!$L$21,'Напрямки конкурса'!$B$21,IF(D285='Напрямки конкурса'!$L$22,'Напрямки конкурса'!$B$22,IF(D285='Напрямки конкурса'!$L$23,'Напрямки конкурса'!$B$23,IF(D285='Напрямки конкурса'!$L$24,'Напрямки конкурса'!$B$24,IF(D285='Напрямки конкурса'!$L$25,'Напрямки конкурса'!$B$25,IF(D285='Напрямки конкурса'!$L$26,'Напрямки конкурса'!$B$26,IF(D285='Напрямки конкурса'!$L$27,'Напрямки конкурса'!$B$27,IF(D285='Напрямки конкурса'!$L$28,'Напрямки конкурса'!$B$28,"")))))))))))))))))))))))))))</f>
        <v/>
      </c>
      <c r="C285" s="59" t="str">
        <f>IF(D285='Напрямки конкурса'!$L$2,'Напрямки конкурса'!$K$2,IF(D285='Напрямки конкурса'!$L$3,'Напрямки конкурса'!$K$3,IF(D285='Напрямки конкурса'!$L$4,'Напрямки конкурса'!$K$4,IF(D285='Напрямки конкурса'!$L$5,'Напрямки конкурса'!$K$5,IF(D285='Напрямки конкурса'!$L$6,'Напрямки конкурса'!$K$6,IF(D285='Напрямки конкурса'!$L$7,'Напрямки конкурса'!$K$7,IF(D285='Напрямки конкурса'!$L$8,'Напрямки конкурса'!$K$8,IF(D285='Напрямки конкурса'!$L$9,'Напрямки конкурса'!$K$9,IF(D285='Напрямки конкурса'!$L$10,'Напрямки конкурса'!$K$10,IF(D285='Напрямки конкурса'!$L$11,'Напрямки конкурса'!$K$11,IF(D285='Напрямки конкурса'!$L$12,'Напрямки конкурса'!$K$12,IF(D285='Напрямки конкурса'!$L$13,'Напрямки конкурса'!$K$13,IF(D285='Напрямки конкурса'!$L$14,'Напрямки конкурса'!$K$14,IF(D285='Напрямки конкурса'!$L$15,'Напрямки конкурса'!$K$15,IF(D285='Напрямки конкурса'!$L$16,'Напрямки конкурса'!$K$16,IF(D285='Напрямки конкурса'!$L$17,'Напрямки конкурса'!$K$17,IF(D285='Напрямки конкурса'!$L$18,'Напрямки конкурса'!$K$18,IF(D285='Напрямки конкурса'!$L$19,'Напрямки конкурса'!$K$19,IF(D285='Напрямки конкурса'!$L$20,'Напрямки конкурса'!$K$20,IF(D285='Напрямки конкурса'!$L$21,'Напрямки конкурса'!$K$21,IF(D285='Напрямки конкурса'!$L$22,'Напрямки конкурса'!$K$22,IF(D285='Напрямки конкурса'!$L$23,'Напрямки конкурса'!$K$23,IF(D285='Напрямки конкурса'!$L$24,'Напрямки конкурса'!$K$24,IF(D285='Напрямки конкурса'!$L$25,'Напрямки конкурса'!$K$25,IF(D285='Напрямки конкурса'!$L$26,'Напрямки конкурса'!$K$26,IF(D285='Напрямки конкурса'!$L$27,'Напрямки конкурса'!$K$27,IF(D285='Напрямки конкурса'!$L$28,'Напрямки конкурса'!$K$28,"")))))))))))))))))))))))))))</f>
        <v/>
      </c>
      <c r="D285" s="50"/>
      <c r="E285" s="171"/>
      <c r="F285" s="171"/>
      <c r="G285" s="171"/>
      <c r="H285" s="150" t="str">
        <f>IF(I285='Категорія витрат'!$B$2,'Категорія витрат'!$A$2,IF(I285='Категорія витрат'!$B$3,'Категорія витрат'!$A$3,IF(I285='Категорія витрат'!$B$4,'Категорія витрат'!$A$4,IF(I285='Категорія витрат'!$B$5,'Категорія витрат'!$A$5,IF(I285='Категорія витрат'!$B$6,'Категорія витрат'!$A$6,IF(I285='Категорія витрат'!$B$7,'Категорія витрат'!$A$7,IF(I285='Категорія витрат'!$B$8,'Категорія витрат'!$A$8,IF(I285='Категорія витрат'!$B$9,'Категорія витрат'!$A$9,IF(I285='Категорія витрат'!$B$10,'Категорія витрат'!$A$10,IF(I285='Категорія витрат'!$B$11,'Категорія витрат'!$A$11,IF(I285='Категорія витрат'!$B$12,'Категорія витрат'!$A$12,IF(I285='Категорія витрат'!$B$13,'Категорія витрат'!$A$13,IF(I285='Категорія витрат'!$B$14,'Категорія витрат'!$A$14,IF(I285='Категорія витрат'!$B$15,'Категорія витрат'!$A$15,IF(I285='Категорія витрат'!$B$16,'Категорія витрат'!$A$16,IF(I285='Категорія витрат'!$B$17,'Категорія витрат'!$A$17,IF(I285='Категорія витрат'!$B$18,'Категорія витрат'!$A$18,IF(I285='Категорія витрат'!$B$19,'Категорія витрат'!$A$19,IF(I285='Категорія витрат'!$B$20,'Категорія витрат'!$A$20,IF(I285='Категорія витрат'!$B$21,'Категорія витрат'!$A$21,IF(I285='Категорія витрат'!$B$22,'Категорія витрат'!$A$22,IF(I285='Категорія витрат'!$B$23,'Категорія витрат'!$A$23,IF(I285='Категорія витрат'!$B$24,'Категорія витрат'!$A$24,IF(I285='Категорія витрат'!$B$25,'Категорія витрат'!$A$25,IF(I285='Категорія витрат'!$B$26,'Категорія витрат'!$A$26,IF(I285='Категорія витрат'!$B$27,'Категорія витрат'!$A$27,IF(I285='Категорія витрат'!$B$28,'Категорія витрат'!$A$28,IF(I285='Категорія витрат'!$B$29,'Категорія витрат'!$A$29,IF(I285='Категорія витрат'!$B$30,'Категорія витрат'!$A$30,"")))))))))))))))))))))))))))))</f>
        <v/>
      </c>
      <c r="I285" s="174"/>
      <c r="J285" s="173"/>
      <c r="K285" s="176"/>
      <c r="L285" s="87">
        <f t="shared" si="145"/>
        <v>0</v>
      </c>
      <c r="M285" s="176"/>
      <c r="N285" s="178"/>
      <c r="O285" s="176"/>
      <c r="P285" s="159">
        <f>IF(J285='Категорія витрат'!$F$2,ROUND('Додаток 3._Бюджет детальний ПР'!O285*0.3676,2),IF(J285='Категорія витрат'!$F$3,ROUND('Додаток 3._Бюджет детальний ПР'!O285*0.347,2),IF(J285='Категорія витрат'!$F$4,ROUND('Додаток 3._Бюджет детальний ПР'!O285*0.347,2),IF(J285='Категорія витрат'!$F$7,ROUND('Додаток 3._Бюджет детальний ПР'!O285*0.0841,2),0))))</f>
        <v>0</v>
      </c>
      <c r="Q285" s="153">
        <f t="shared" si="120"/>
        <v>0</v>
      </c>
      <c r="R285" s="180"/>
      <c r="S285" s="180"/>
      <c r="T285" s="180"/>
      <c r="U285" s="180"/>
      <c r="V285" s="180"/>
      <c r="W285" s="180"/>
      <c r="X285" s="180"/>
      <c r="Y285" s="181"/>
      <c r="Z285" s="181"/>
      <c r="AA285" s="181"/>
      <c r="AB285" s="181"/>
      <c r="AC285" s="181"/>
      <c r="AD285" s="48">
        <f t="shared" si="121"/>
        <v>0</v>
      </c>
      <c r="AE285" s="48">
        <f t="shared" si="122"/>
        <v>0</v>
      </c>
      <c r="AF285" s="48">
        <f t="shared" si="123"/>
        <v>0</v>
      </c>
      <c r="AG285" s="48">
        <f t="shared" si="124"/>
        <v>0</v>
      </c>
      <c r="AH285" s="48">
        <f t="shared" si="125"/>
        <v>0</v>
      </c>
      <c r="AI285" s="48">
        <f t="shared" si="126"/>
        <v>0</v>
      </c>
      <c r="AJ285" s="48">
        <f t="shared" si="127"/>
        <v>0</v>
      </c>
      <c r="AK285" s="48">
        <f t="shared" si="128"/>
        <v>0</v>
      </c>
      <c r="AL285" s="181"/>
      <c r="AM285" s="181"/>
      <c r="AN285" s="77"/>
      <c r="AO285" s="176"/>
      <c r="AP285" s="87">
        <f t="shared" si="146"/>
        <v>0</v>
      </c>
      <c r="AQ285" s="176"/>
      <c r="AR285" s="178"/>
      <c r="AS285" s="176"/>
      <c r="AT285" s="159">
        <f>IF(J285='Категорія витрат'!$F$2,ROUND('Додаток 3._Бюджет детальний ПР'!AS285*0.3676,2),IF(J285='Категорія витрат'!$F$3,ROUND('Додаток 3._Бюджет детальний ПР'!AS285*0.347,2),IF(J285='Категорія витрат'!$F$4,ROUND('Додаток 3._Бюджет детальний ПР'!AS285*0.347,2),IF(J285='Категорія витрат'!$F$7,ROUND('Додаток 3._Бюджет детальний ПР'!AS285*0.0841,2),0))))</f>
        <v>0</v>
      </c>
      <c r="AU285" s="153">
        <f t="shared" si="147"/>
        <v>0</v>
      </c>
      <c r="AV285" s="180"/>
      <c r="AW285" s="180"/>
      <c r="AX285" s="180"/>
      <c r="AY285" s="180"/>
      <c r="AZ285" s="180"/>
      <c r="BA285" s="180"/>
      <c r="BB285" s="180"/>
      <c r="BC285" s="181"/>
      <c r="BD285" s="181"/>
      <c r="BE285" s="181"/>
      <c r="BF285" s="181"/>
      <c r="BG285" s="181"/>
      <c r="BH285" s="48">
        <f t="shared" si="129"/>
        <v>0</v>
      </c>
      <c r="BI285" s="48">
        <f t="shared" si="130"/>
        <v>0</v>
      </c>
      <c r="BJ285" s="48">
        <f t="shared" si="131"/>
        <v>0</v>
      </c>
      <c r="BK285" s="48">
        <f t="shared" si="132"/>
        <v>0</v>
      </c>
      <c r="BL285" s="48">
        <f t="shared" si="133"/>
        <v>0</v>
      </c>
      <c r="BM285" s="48">
        <f t="shared" si="134"/>
        <v>0</v>
      </c>
      <c r="BN285" s="48">
        <f t="shared" si="135"/>
        <v>0</v>
      </c>
      <c r="BO285" s="48">
        <f t="shared" si="136"/>
        <v>0</v>
      </c>
      <c r="BP285" s="181"/>
      <c r="BQ285" s="181"/>
      <c r="BR285" s="191"/>
      <c r="BS285" s="176"/>
      <c r="BT285" s="87">
        <f t="shared" si="148"/>
        <v>0</v>
      </c>
      <c r="BU285" s="176"/>
      <c r="BV285" s="178"/>
      <c r="BW285" s="176"/>
      <c r="BX285" s="159">
        <f>IF(J285='Категорія витрат'!$F$2,ROUND('Додаток 3._Бюджет детальний ПР'!BW285*0.3676,2),IF(J285='Категорія витрат'!$F$3,ROUND('Додаток 3._Бюджет детальний ПР'!BW285*0.347,2),IF(J285='Категорія витрат'!$F$4,ROUND('Додаток 3._Бюджет детальний ПР'!BW285*0.347,2),IF(J285='Категорія витрат'!$F$7,ROUND('Додаток 3._Бюджет детальний ПР'!BW285*0.0841,2),0))))</f>
        <v>0</v>
      </c>
      <c r="BY285" s="153">
        <f t="shared" si="149"/>
        <v>0</v>
      </c>
      <c r="BZ285" s="338"/>
      <c r="CA285" s="338"/>
      <c r="CB285" s="338"/>
      <c r="CC285" s="338"/>
      <c r="CD285" s="338"/>
      <c r="CE285" s="338"/>
      <c r="CF285" s="180"/>
      <c r="CG285" s="181"/>
      <c r="CH285" s="181"/>
      <c r="CI285" s="181"/>
      <c r="CJ285" s="181"/>
      <c r="CK285" s="181"/>
      <c r="CL285" s="48">
        <f t="shared" si="137"/>
        <v>0</v>
      </c>
      <c r="CM285" s="48">
        <f t="shared" si="138"/>
        <v>0</v>
      </c>
      <c r="CN285" s="48">
        <f t="shared" si="139"/>
        <v>0</v>
      </c>
      <c r="CO285" s="48">
        <f t="shared" si="140"/>
        <v>0</v>
      </c>
      <c r="CP285" s="48">
        <f t="shared" si="141"/>
        <v>0</v>
      </c>
      <c r="CQ285" s="48">
        <f t="shared" si="142"/>
        <v>0</v>
      </c>
      <c r="CR285" s="48">
        <f t="shared" si="143"/>
        <v>0</v>
      </c>
      <c r="CS285" s="48">
        <f t="shared" si="144"/>
        <v>0</v>
      </c>
      <c r="CT285" s="181"/>
      <c r="CU285" s="181"/>
    </row>
    <row r="286" spans="1:99" ht="20.100000000000001" customHeight="1" x14ac:dyDescent="0.15">
      <c r="A286" s="58">
        <v>282</v>
      </c>
      <c r="B286" s="58" t="str">
        <f>IF(D286='Напрямки конкурса'!$L$2,'Напрямки конкурса'!$B$2,IF(D286='Напрямки конкурса'!$L$3,'Напрямки конкурса'!$B$3,IF(D286='Напрямки конкурса'!$L$4,'Напрямки конкурса'!$B$4,IF(D286='Напрямки конкурса'!$L$5,'Напрямки конкурса'!$B$5,IF(D286='Напрямки конкурса'!$L$6,'Напрямки конкурса'!$B$6,IF(D286='Напрямки конкурса'!$L$7,'Напрямки конкурса'!$B$7,IF(D286='Напрямки конкурса'!$L$8,'Напрямки конкурса'!$B$8,IF(D286='Напрямки конкурса'!$L$9,'Напрямки конкурса'!$B$9,IF(D286='Напрямки конкурса'!$L$10,'Напрямки конкурса'!$B$10,IF(D286='Напрямки конкурса'!$L$11,'Напрямки конкурса'!$B$11,IF(D286='Напрямки конкурса'!$L$12,'Напрямки конкурса'!$B$12,IF(D286='Напрямки конкурса'!$L$13,'Напрямки конкурса'!$B$13,IF(D286='Напрямки конкурса'!$L$14,'Напрямки конкурса'!$B$14,IF(D286='Напрямки конкурса'!$L$15,'Напрямки конкурса'!$B$15,IF(D286='Напрямки конкурса'!$L$16,'Напрямки конкурса'!$B$16,IF(D286='Напрямки конкурса'!$L$17,'Напрямки конкурса'!$B$17,IF(D286='Напрямки конкурса'!$L$18,'Напрямки конкурса'!$B$18,IF(D286='Напрямки конкурса'!$L$19,'Напрямки конкурса'!$B$19,IF(D286='Напрямки конкурса'!$L$20,'Напрямки конкурса'!$B$20,IF(D286='Напрямки конкурса'!$L$21,'Напрямки конкурса'!$B$21,IF(D286='Напрямки конкурса'!$L$22,'Напрямки конкурса'!$B$22,IF(D286='Напрямки конкурса'!$L$23,'Напрямки конкурса'!$B$23,IF(D286='Напрямки конкурса'!$L$24,'Напрямки конкурса'!$B$24,IF(D286='Напрямки конкурса'!$L$25,'Напрямки конкурса'!$B$25,IF(D286='Напрямки конкурса'!$L$26,'Напрямки конкурса'!$B$26,IF(D286='Напрямки конкурса'!$L$27,'Напрямки конкурса'!$B$27,IF(D286='Напрямки конкурса'!$L$28,'Напрямки конкурса'!$B$28,"")))))))))))))))))))))))))))</f>
        <v/>
      </c>
      <c r="C286" s="59" t="str">
        <f>IF(D286='Напрямки конкурса'!$L$2,'Напрямки конкурса'!$K$2,IF(D286='Напрямки конкурса'!$L$3,'Напрямки конкурса'!$K$3,IF(D286='Напрямки конкурса'!$L$4,'Напрямки конкурса'!$K$4,IF(D286='Напрямки конкурса'!$L$5,'Напрямки конкурса'!$K$5,IF(D286='Напрямки конкурса'!$L$6,'Напрямки конкурса'!$K$6,IF(D286='Напрямки конкурса'!$L$7,'Напрямки конкурса'!$K$7,IF(D286='Напрямки конкурса'!$L$8,'Напрямки конкурса'!$K$8,IF(D286='Напрямки конкурса'!$L$9,'Напрямки конкурса'!$K$9,IF(D286='Напрямки конкурса'!$L$10,'Напрямки конкурса'!$K$10,IF(D286='Напрямки конкурса'!$L$11,'Напрямки конкурса'!$K$11,IF(D286='Напрямки конкурса'!$L$12,'Напрямки конкурса'!$K$12,IF(D286='Напрямки конкурса'!$L$13,'Напрямки конкурса'!$K$13,IF(D286='Напрямки конкурса'!$L$14,'Напрямки конкурса'!$K$14,IF(D286='Напрямки конкурса'!$L$15,'Напрямки конкурса'!$K$15,IF(D286='Напрямки конкурса'!$L$16,'Напрямки конкурса'!$K$16,IF(D286='Напрямки конкурса'!$L$17,'Напрямки конкурса'!$K$17,IF(D286='Напрямки конкурса'!$L$18,'Напрямки конкурса'!$K$18,IF(D286='Напрямки конкурса'!$L$19,'Напрямки конкурса'!$K$19,IF(D286='Напрямки конкурса'!$L$20,'Напрямки конкурса'!$K$20,IF(D286='Напрямки конкурса'!$L$21,'Напрямки конкурса'!$K$21,IF(D286='Напрямки конкурса'!$L$22,'Напрямки конкурса'!$K$22,IF(D286='Напрямки конкурса'!$L$23,'Напрямки конкурса'!$K$23,IF(D286='Напрямки конкурса'!$L$24,'Напрямки конкурса'!$K$24,IF(D286='Напрямки конкурса'!$L$25,'Напрямки конкурса'!$K$25,IF(D286='Напрямки конкурса'!$L$26,'Напрямки конкурса'!$K$26,IF(D286='Напрямки конкурса'!$L$27,'Напрямки конкурса'!$K$27,IF(D286='Напрямки конкурса'!$L$28,'Напрямки конкурса'!$K$28,"")))))))))))))))))))))))))))</f>
        <v/>
      </c>
      <c r="D286" s="50"/>
      <c r="E286" s="171"/>
      <c r="F286" s="171"/>
      <c r="G286" s="171"/>
      <c r="H286" s="150" t="str">
        <f>IF(I286='Категорія витрат'!$B$2,'Категорія витрат'!$A$2,IF(I286='Категорія витрат'!$B$3,'Категорія витрат'!$A$3,IF(I286='Категорія витрат'!$B$4,'Категорія витрат'!$A$4,IF(I286='Категорія витрат'!$B$5,'Категорія витрат'!$A$5,IF(I286='Категорія витрат'!$B$6,'Категорія витрат'!$A$6,IF(I286='Категорія витрат'!$B$7,'Категорія витрат'!$A$7,IF(I286='Категорія витрат'!$B$8,'Категорія витрат'!$A$8,IF(I286='Категорія витрат'!$B$9,'Категорія витрат'!$A$9,IF(I286='Категорія витрат'!$B$10,'Категорія витрат'!$A$10,IF(I286='Категорія витрат'!$B$11,'Категорія витрат'!$A$11,IF(I286='Категорія витрат'!$B$12,'Категорія витрат'!$A$12,IF(I286='Категорія витрат'!$B$13,'Категорія витрат'!$A$13,IF(I286='Категорія витрат'!$B$14,'Категорія витрат'!$A$14,IF(I286='Категорія витрат'!$B$15,'Категорія витрат'!$A$15,IF(I286='Категорія витрат'!$B$16,'Категорія витрат'!$A$16,IF(I286='Категорія витрат'!$B$17,'Категорія витрат'!$A$17,IF(I286='Категорія витрат'!$B$18,'Категорія витрат'!$A$18,IF(I286='Категорія витрат'!$B$19,'Категорія витрат'!$A$19,IF(I286='Категорія витрат'!$B$20,'Категорія витрат'!$A$20,IF(I286='Категорія витрат'!$B$21,'Категорія витрат'!$A$21,IF(I286='Категорія витрат'!$B$22,'Категорія витрат'!$A$22,IF(I286='Категорія витрат'!$B$23,'Категорія витрат'!$A$23,IF(I286='Категорія витрат'!$B$24,'Категорія витрат'!$A$24,IF(I286='Категорія витрат'!$B$25,'Категорія витрат'!$A$25,IF(I286='Категорія витрат'!$B$26,'Категорія витрат'!$A$26,IF(I286='Категорія витрат'!$B$27,'Категорія витрат'!$A$27,IF(I286='Категорія витрат'!$B$28,'Категорія витрат'!$A$28,IF(I286='Категорія витрат'!$B$29,'Категорія витрат'!$A$29,IF(I286='Категорія витрат'!$B$30,'Категорія витрат'!$A$30,"")))))))))))))))))))))))))))))</f>
        <v/>
      </c>
      <c r="I286" s="174"/>
      <c r="J286" s="173"/>
      <c r="K286" s="176"/>
      <c r="L286" s="87">
        <f t="shared" si="145"/>
        <v>0</v>
      </c>
      <c r="M286" s="176"/>
      <c r="N286" s="178"/>
      <c r="O286" s="176"/>
      <c r="P286" s="159">
        <f>IF(J286='Категорія витрат'!$F$2,ROUND('Додаток 3._Бюджет детальний ПР'!O286*0.3676,2),IF(J286='Категорія витрат'!$F$3,ROUND('Додаток 3._Бюджет детальний ПР'!O286*0.347,2),IF(J286='Категорія витрат'!$F$4,ROUND('Додаток 3._Бюджет детальний ПР'!O286*0.347,2),IF(J286='Категорія витрат'!$F$7,ROUND('Додаток 3._Бюджет детальний ПР'!O286*0.0841,2),0))))</f>
        <v>0</v>
      </c>
      <c r="Q286" s="153">
        <f t="shared" si="120"/>
        <v>0</v>
      </c>
      <c r="R286" s="180"/>
      <c r="S286" s="180"/>
      <c r="T286" s="180"/>
      <c r="U286" s="180"/>
      <c r="V286" s="180"/>
      <c r="W286" s="180"/>
      <c r="X286" s="180"/>
      <c r="Y286" s="181"/>
      <c r="Z286" s="181"/>
      <c r="AA286" s="181"/>
      <c r="AB286" s="181"/>
      <c r="AC286" s="181"/>
      <c r="AD286" s="48">
        <f t="shared" si="121"/>
        <v>0</v>
      </c>
      <c r="AE286" s="48">
        <f t="shared" si="122"/>
        <v>0</v>
      </c>
      <c r="AF286" s="48">
        <f t="shared" si="123"/>
        <v>0</v>
      </c>
      <c r="AG286" s="48">
        <f t="shared" si="124"/>
        <v>0</v>
      </c>
      <c r="AH286" s="48">
        <f t="shared" si="125"/>
        <v>0</v>
      </c>
      <c r="AI286" s="48">
        <f t="shared" si="126"/>
        <v>0</v>
      </c>
      <c r="AJ286" s="48">
        <f t="shared" si="127"/>
        <v>0</v>
      </c>
      <c r="AK286" s="48">
        <f t="shared" si="128"/>
        <v>0</v>
      </c>
      <c r="AL286" s="181"/>
      <c r="AM286" s="181"/>
      <c r="AN286" s="77"/>
      <c r="AO286" s="176"/>
      <c r="AP286" s="87">
        <f t="shared" si="146"/>
        <v>0</v>
      </c>
      <c r="AQ286" s="176"/>
      <c r="AR286" s="178"/>
      <c r="AS286" s="176"/>
      <c r="AT286" s="159">
        <f>IF(J286='Категорія витрат'!$F$2,ROUND('Додаток 3._Бюджет детальний ПР'!AS286*0.3676,2),IF(J286='Категорія витрат'!$F$3,ROUND('Додаток 3._Бюджет детальний ПР'!AS286*0.347,2),IF(J286='Категорія витрат'!$F$4,ROUND('Додаток 3._Бюджет детальний ПР'!AS286*0.347,2),IF(J286='Категорія витрат'!$F$7,ROUND('Додаток 3._Бюджет детальний ПР'!AS286*0.0841,2),0))))</f>
        <v>0</v>
      </c>
      <c r="AU286" s="153">
        <f t="shared" si="147"/>
        <v>0</v>
      </c>
      <c r="AV286" s="180"/>
      <c r="AW286" s="180"/>
      <c r="AX286" s="180"/>
      <c r="AY286" s="180"/>
      <c r="AZ286" s="180"/>
      <c r="BA286" s="180"/>
      <c r="BB286" s="180"/>
      <c r="BC286" s="181"/>
      <c r="BD286" s="181"/>
      <c r="BE286" s="181"/>
      <c r="BF286" s="181"/>
      <c r="BG286" s="181"/>
      <c r="BH286" s="48">
        <f t="shared" si="129"/>
        <v>0</v>
      </c>
      <c r="BI286" s="48">
        <f t="shared" si="130"/>
        <v>0</v>
      </c>
      <c r="BJ286" s="48">
        <f t="shared" si="131"/>
        <v>0</v>
      </c>
      <c r="BK286" s="48">
        <f t="shared" si="132"/>
        <v>0</v>
      </c>
      <c r="BL286" s="48">
        <f t="shared" si="133"/>
        <v>0</v>
      </c>
      <c r="BM286" s="48">
        <f t="shared" si="134"/>
        <v>0</v>
      </c>
      <c r="BN286" s="48">
        <f t="shared" si="135"/>
        <v>0</v>
      </c>
      <c r="BO286" s="48">
        <f t="shared" si="136"/>
        <v>0</v>
      </c>
      <c r="BP286" s="181"/>
      <c r="BQ286" s="181"/>
      <c r="BR286" s="191"/>
      <c r="BS286" s="176"/>
      <c r="BT286" s="87">
        <f t="shared" si="148"/>
        <v>0</v>
      </c>
      <c r="BU286" s="176"/>
      <c r="BV286" s="178"/>
      <c r="BW286" s="176"/>
      <c r="BX286" s="159">
        <f>IF(J286='Категорія витрат'!$F$2,ROUND('Додаток 3._Бюджет детальний ПР'!BW286*0.3676,2),IF(J286='Категорія витрат'!$F$3,ROUND('Додаток 3._Бюджет детальний ПР'!BW286*0.347,2),IF(J286='Категорія витрат'!$F$4,ROUND('Додаток 3._Бюджет детальний ПР'!BW286*0.347,2),IF(J286='Категорія витрат'!$F$7,ROUND('Додаток 3._Бюджет детальний ПР'!BW286*0.0841,2),0))))</f>
        <v>0</v>
      </c>
      <c r="BY286" s="153">
        <f t="shared" si="149"/>
        <v>0</v>
      </c>
      <c r="BZ286" s="338"/>
      <c r="CA286" s="338"/>
      <c r="CB286" s="338"/>
      <c r="CC286" s="338"/>
      <c r="CD286" s="338"/>
      <c r="CE286" s="338"/>
      <c r="CF286" s="180"/>
      <c r="CG286" s="181"/>
      <c r="CH286" s="181"/>
      <c r="CI286" s="181"/>
      <c r="CJ286" s="181"/>
      <c r="CK286" s="181"/>
      <c r="CL286" s="48">
        <f t="shared" si="137"/>
        <v>0</v>
      </c>
      <c r="CM286" s="48">
        <f t="shared" si="138"/>
        <v>0</v>
      </c>
      <c r="CN286" s="48">
        <f t="shared" si="139"/>
        <v>0</v>
      </c>
      <c r="CO286" s="48">
        <f t="shared" si="140"/>
        <v>0</v>
      </c>
      <c r="CP286" s="48">
        <f t="shared" si="141"/>
        <v>0</v>
      </c>
      <c r="CQ286" s="48">
        <f t="shared" si="142"/>
        <v>0</v>
      </c>
      <c r="CR286" s="48">
        <f t="shared" si="143"/>
        <v>0</v>
      </c>
      <c r="CS286" s="48">
        <f t="shared" si="144"/>
        <v>0</v>
      </c>
      <c r="CT286" s="181"/>
      <c r="CU286" s="181"/>
    </row>
    <row r="287" spans="1:99" ht="20.100000000000001" customHeight="1" x14ac:dyDescent="0.15">
      <c r="A287" s="58">
        <v>283</v>
      </c>
      <c r="B287" s="58" t="str">
        <f>IF(D287='Напрямки конкурса'!$L$2,'Напрямки конкурса'!$B$2,IF(D287='Напрямки конкурса'!$L$3,'Напрямки конкурса'!$B$3,IF(D287='Напрямки конкурса'!$L$4,'Напрямки конкурса'!$B$4,IF(D287='Напрямки конкурса'!$L$5,'Напрямки конкурса'!$B$5,IF(D287='Напрямки конкурса'!$L$6,'Напрямки конкурса'!$B$6,IF(D287='Напрямки конкурса'!$L$7,'Напрямки конкурса'!$B$7,IF(D287='Напрямки конкурса'!$L$8,'Напрямки конкурса'!$B$8,IF(D287='Напрямки конкурса'!$L$9,'Напрямки конкурса'!$B$9,IF(D287='Напрямки конкурса'!$L$10,'Напрямки конкурса'!$B$10,IF(D287='Напрямки конкурса'!$L$11,'Напрямки конкурса'!$B$11,IF(D287='Напрямки конкурса'!$L$12,'Напрямки конкурса'!$B$12,IF(D287='Напрямки конкурса'!$L$13,'Напрямки конкурса'!$B$13,IF(D287='Напрямки конкурса'!$L$14,'Напрямки конкурса'!$B$14,IF(D287='Напрямки конкурса'!$L$15,'Напрямки конкурса'!$B$15,IF(D287='Напрямки конкурса'!$L$16,'Напрямки конкурса'!$B$16,IF(D287='Напрямки конкурса'!$L$17,'Напрямки конкурса'!$B$17,IF(D287='Напрямки конкурса'!$L$18,'Напрямки конкурса'!$B$18,IF(D287='Напрямки конкурса'!$L$19,'Напрямки конкурса'!$B$19,IF(D287='Напрямки конкурса'!$L$20,'Напрямки конкурса'!$B$20,IF(D287='Напрямки конкурса'!$L$21,'Напрямки конкурса'!$B$21,IF(D287='Напрямки конкурса'!$L$22,'Напрямки конкурса'!$B$22,IF(D287='Напрямки конкурса'!$L$23,'Напрямки конкурса'!$B$23,IF(D287='Напрямки конкурса'!$L$24,'Напрямки конкурса'!$B$24,IF(D287='Напрямки конкурса'!$L$25,'Напрямки конкурса'!$B$25,IF(D287='Напрямки конкурса'!$L$26,'Напрямки конкурса'!$B$26,IF(D287='Напрямки конкурса'!$L$27,'Напрямки конкурса'!$B$27,IF(D287='Напрямки конкурса'!$L$28,'Напрямки конкурса'!$B$28,"")))))))))))))))))))))))))))</f>
        <v/>
      </c>
      <c r="C287" s="59" t="str">
        <f>IF(D287='Напрямки конкурса'!$L$2,'Напрямки конкурса'!$K$2,IF(D287='Напрямки конкурса'!$L$3,'Напрямки конкурса'!$K$3,IF(D287='Напрямки конкурса'!$L$4,'Напрямки конкурса'!$K$4,IF(D287='Напрямки конкурса'!$L$5,'Напрямки конкурса'!$K$5,IF(D287='Напрямки конкурса'!$L$6,'Напрямки конкурса'!$K$6,IF(D287='Напрямки конкурса'!$L$7,'Напрямки конкурса'!$K$7,IF(D287='Напрямки конкурса'!$L$8,'Напрямки конкурса'!$K$8,IF(D287='Напрямки конкурса'!$L$9,'Напрямки конкурса'!$K$9,IF(D287='Напрямки конкурса'!$L$10,'Напрямки конкурса'!$K$10,IF(D287='Напрямки конкурса'!$L$11,'Напрямки конкурса'!$K$11,IF(D287='Напрямки конкурса'!$L$12,'Напрямки конкурса'!$K$12,IF(D287='Напрямки конкурса'!$L$13,'Напрямки конкурса'!$K$13,IF(D287='Напрямки конкурса'!$L$14,'Напрямки конкурса'!$K$14,IF(D287='Напрямки конкурса'!$L$15,'Напрямки конкурса'!$K$15,IF(D287='Напрямки конкурса'!$L$16,'Напрямки конкурса'!$K$16,IF(D287='Напрямки конкурса'!$L$17,'Напрямки конкурса'!$K$17,IF(D287='Напрямки конкурса'!$L$18,'Напрямки конкурса'!$K$18,IF(D287='Напрямки конкурса'!$L$19,'Напрямки конкурса'!$K$19,IF(D287='Напрямки конкурса'!$L$20,'Напрямки конкурса'!$K$20,IF(D287='Напрямки конкурса'!$L$21,'Напрямки конкурса'!$K$21,IF(D287='Напрямки конкурса'!$L$22,'Напрямки конкурса'!$K$22,IF(D287='Напрямки конкурса'!$L$23,'Напрямки конкурса'!$K$23,IF(D287='Напрямки конкурса'!$L$24,'Напрямки конкурса'!$K$24,IF(D287='Напрямки конкурса'!$L$25,'Напрямки конкурса'!$K$25,IF(D287='Напрямки конкурса'!$L$26,'Напрямки конкурса'!$K$26,IF(D287='Напрямки конкурса'!$L$27,'Напрямки конкурса'!$K$27,IF(D287='Напрямки конкурса'!$L$28,'Напрямки конкурса'!$K$28,"")))))))))))))))))))))))))))</f>
        <v/>
      </c>
      <c r="D287" s="50"/>
      <c r="E287" s="171"/>
      <c r="F287" s="171"/>
      <c r="G287" s="171"/>
      <c r="H287" s="150" t="str">
        <f>IF(I287='Категорія витрат'!$B$2,'Категорія витрат'!$A$2,IF(I287='Категорія витрат'!$B$3,'Категорія витрат'!$A$3,IF(I287='Категорія витрат'!$B$4,'Категорія витрат'!$A$4,IF(I287='Категорія витрат'!$B$5,'Категорія витрат'!$A$5,IF(I287='Категорія витрат'!$B$6,'Категорія витрат'!$A$6,IF(I287='Категорія витрат'!$B$7,'Категорія витрат'!$A$7,IF(I287='Категорія витрат'!$B$8,'Категорія витрат'!$A$8,IF(I287='Категорія витрат'!$B$9,'Категорія витрат'!$A$9,IF(I287='Категорія витрат'!$B$10,'Категорія витрат'!$A$10,IF(I287='Категорія витрат'!$B$11,'Категорія витрат'!$A$11,IF(I287='Категорія витрат'!$B$12,'Категорія витрат'!$A$12,IF(I287='Категорія витрат'!$B$13,'Категорія витрат'!$A$13,IF(I287='Категорія витрат'!$B$14,'Категорія витрат'!$A$14,IF(I287='Категорія витрат'!$B$15,'Категорія витрат'!$A$15,IF(I287='Категорія витрат'!$B$16,'Категорія витрат'!$A$16,IF(I287='Категорія витрат'!$B$17,'Категорія витрат'!$A$17,IF(I287='Категорія витрат'!$B$18,'Категорія витрат'!$A$18,IF(I287='Категорія витрат'!$B$19,'Категорія витрат'!$A$19,IF(I287='Категорія витрат'!$B$20,'Категорія витрат'!$A$20,IF(I287='Категорія витрат'!$B$21,'Категорія витрат'!$A$21,IF(I287='Категорія витрат'!$B$22,'Категорія витрат'!$A$22,IF(I287='Категорія витрат'!$B$23,'Категорія витрат'!$A$23,IF(I287='Категорія витрат'!$B$24,'Категорія витрат'!$A$24,IF(I287='Категорія витрат'!$B$25,'Категорія витрат'!$A$25,IF(I287='Категорія витрат'!$B$26,'Категорія витрат'!$A$26,IF(I287='Категорія витрат'!$B$27,'Категорія витрат'!$A$27,IF(I287='Категорія витрат'!$B$28,'Категорія витрат'!$A$28,IF(I287='Категорія витрат'!$B$29,'Категорія витрат'!$A$29,IF(I287='Категорія витрат'!$B$30,'Категорія витрат'!$A$30,"")))))))))))))))))))))))))))))</f>
        <v/>
      </c>
      <c r="I287" s="174"/>
      <c r="J287" s="173"/>
      <c r="K287" s="176"/>
      <c r="L287" s="87">
        <f t="shared" si="145"/>
        <v>0</v>
      </c>
      <c r="M287" s="176"/>
      <c r="N287" s="178"/>
      <c r="O287" s="176"/>
      <c r="P287" s="159">
        <f>IF(J287='Категорія витрат'!$F$2,ROUND('Додаток 3._Бюджет детальний ПР'!O287*0.3676,2),IF(J287='Категорія витрат'!$F$3,ROUND('Додаток 3._Бюджет детальний ПР'!O287*0.347,2),IF(J287='Категорія витрат'!$F$4,ROUND('Додаток 3._Бюджет детальний ПР'!O287*0.347,2),IF(J287='Категорія витрат'!$F$7,ROUND('Додаток 3._Бюджет детальний ПР'!O287*0.0841,2),0))))</f>
        <v>0</v>
      </c>
      <c r="Q287" s="153">
        <f t="shared" si="120"/>
        <v>0</v>
      </c>
      <c r="R287" s="180"/>
      <c r="S287" s="180"/>
      <c r="T287" s="180"/>
      <c r="U287" s="180"/>
      <c r="V287" s="180"/>
      <c r="W287" s="180"/>
      <c r="X287" s="180"/>
      <c r="Y287" s="181"/>
      <c r="Z287" s="181"/>
      <c r="AA287" s="181"/>
      <c r="AB287" s="181"/>
      <c r="AC287" s="181"/>
      <c r="AD287" s="48">
        <f t="shared" si="121"/>
        <v>0</v>
      </c>
      <c r="AE287" s="48">
        <f t="shared" si="122"/>
        <v>0</v>
      </c>
      <c r="AF287" s="48">
        <f t="shared" si="123"/>
        <v>0</v>
      </c>
      <c r="AG287" s="48">
        <f t="shared" si="124"/>
        <v>0</v>
      </c>
      <c r="AH287" s="48">
        <f t="shared" si="125"/>
        <v>0</v>
      </c>
      <c r="AI287" s="48">
        <f t="shared" si="126"/>
        <v>0</v>
      </c>
      <c r="AJ287" s="48">
        <f t="shared" si="127"/>
        <v>0</v>
      </c>
      <c r="AK287" s="48">
        <f t="shared" si="128"/>
        <v>0</v>
      </c>
      <c r="AL287" s="181"/>
      <c r="AM287" s="181"/>
      <c r="AN287" s="77"/>
      <c r="AO287" s="176"/>
      <c r="AP287" s="87">
        <f t="shared" si="146"/>
        <v>0</v>
      </c>
      <c r="AQ287" s="176"/>
      <c r="AR287" s="178"/>
      <c r="AS287" s="176"/>
      <c r="AT287" s="159">
        <f>IF(J287='Категорія витрат'!$F$2,ROUND('Додаток 3._Бюджет детальний ПР'!AS287*0.3676,2),IF(J287='Категорія витрат'!$F$3,ROUND('Додаток 3._Бюджет детальний ПР'!AS287*0.347,2),IF(J287='Категорія витрат'!$F$4,ROUND('Додаток 3._Бюджет детальний ПР'!AS287*0.347,2),IF(J287='Категорія витрат'!$F$7,ROUND('Додаток 3._Бюджет детальний ПР'!AS287*0.0841,2),0))))</f>
        <v>0</v>
      </c>
      <c r="AU287" s="153">
        <f t="shared" si="147"/>
        <v>0</v>
      </c>
      <c r="AV287" s="180"/>
      <c r="AW287" s="180"/>
      <c r="AX287" s="180"/>
      <c r="AY287" s="180"/>
      <c r="AZ287" s="180"/>
      <c r="BA287" s="180"/>
      <c r="BB287" s="180"/>
      <c r="BC287" s="181"/>
      <c r="BD287" s="181"/>
      <c r="BE287" s="181"/>
      <c r="BF287" s="181"/>
      <c r="BG287" s="181"/>
      <c r="BH287" s="48">
        <f t="shared" si="129"/>
        <v>0</v>
      </c>
      <c r="BI287" s="48">
        <f t="shared" si="130"/>
        <v>0</v>
      </c>
      <c r="BJ287" s="48">
        <f t="shared" si="131"/>
        <v>0</v>
      </c>
      <c r="BK287" s="48">
        <f t="shared" si="132"/>
        <v>0</v>
      </c>
      <c r="BL287" s="48">
        <f t="shared" si="133"/>
        <v>0</v>
      </c>
      <c r="BM287" s="48">
        <f t="shared" si="134"/>
        <v>0</v>
      </c>
      <c r="BN287" s="48">
        <f t="shared" si="135"/>
        <v>0</v>
      </c>
      <c r="BO287" s="48">
        <f t="shared" si="136"/>
        <v>0</v>
      </c>
      <c r="BP287" s="181"/>
      <c r="BQ287" s="181"/>
      <c r="BR287" s="191"/>
      <c r="BS287" s="176"/>
      <c r="BT287" s="87">
        <f t="shared" si="148"/>
        <v>0</v>
      </c>
      <c r="BU287" s="176"/>
      <c r="BV287" s="178"/>
      <c r="BW287" s="176"/>
      <c r="BX287" s="159">
        <f>IF(J287='Категорія витрат'!$F$2,ROUND('Додаток 3._Бюджет детальний ПР'!BW287*0.3676,2),IF(J287='Категорія витрат'!$F$3,ROUND('Додаток 3._Бюджет детальний ПР'!BW287*0.347,2),IF(J287='Категорія витрат'!$F$4,ROUND('Додаток 3._Бюджет детальний ПР'!BW287*0.347,2),IF(J287='Категорія витрат'!$F$7,ROUND('Додаток 3._Бюджет детальний ПР'!BW287*0.0841,2),0))))</f>
        <v>0</v>
      </c>
      <c r="BY287" s="153">
        <f t="shared" si="149"/>
        <v>0</v>
      </c>
      <c r="BZ287" s="338"/>
      <c r="CA287" s="338"/>
      <c r="CB287" s="338"/>
      <c r="CC287" s="338"/>
      <c r="CD287" s="338"/>
      <c r="CE287" s="338"/>
      <c r="CF287" s="180"/>
      <c r="CG287" s="181"/>
      <c r="CH287" s="181"/>
      <c r="CI287" s="181"/>
      <c r="CJ287" s="181"/>
      <c r="CK287" s="181"/>
      <c r="CL287" s="48">
        <f t="shared" si="137"/>
        <v>0</v>
      </c>
      <c r="CM287" s="48">
        <f t="shared" si="138"/>
        <v>0</v>
      </c>
      <c r="CN287" s="48">
        <f t="shared" si="139"/>
        <v>0</v>
      </c>
      <c r="CO287" s="48">
        <f t="shared" si="140"/>
        <v>0</v>
      </c>
      <c r="CP287" s="48">
        <f t="shared" si="141"/>
        <v>0</v>
      </c>
      <c r="CQ287" s="48">
        <f t="shared" si="142"/>
        <v>0</v>
      </c>
      <c r="CR287" s="48">
        <f t="shared" si="143"/>
        <v>0</v>
      </c>
      <c r="CS287" s="48">
        <f t="shared" si="144"/>
        <v>0</v>
      </c>
      <c r="CT287" s="181"/>
      <c r="CU287" s="181"/>
    </row>
    <row r="288" spans="1:99" ht="20.100000000000001" customHeight="1" x14ac:dyDescent="0.15">
      <c r="A288" s="58">
        <v>284</v>
      </c>
      <c r="B288" s="58" t="str">
        <f>IF(D288='Напрямки конкурса'!$L$2,'Напрямки конкурса'!$B$2,IF(D288='Напрямки конкурса'!$L$3,'Напрямки конкурса'!$B$3,IF(D288='Напрямки конкурса'!$L$4,'Напрямки конкурса'!$B$4,IF(D288='Напрямки конкурса'!$L$5,'Напрямки конкурса'!$B$5,IF(D288='Напрямки конкурса'!$L$6,'Напрямки конкурса'!$B$6,IF(D288='Напрямки конкурса'!$L$7,'Напрямки конкурса'!$B$7,IF(D288='Напрямки конкурса'!$L$8,'Напрямки конкурса'!$B$8,IF(D288='Напрямки конкурса'!$L$9,'Напрямки конкурса'!$B$9,IF(D288='Напрямки конкурса'!$L$10,'Напрямки конкурса'!$B$10,IF(D288='Напрямки конкурса'!$L$11,'Напрямки конкурса'!$B$11,IF(D288='Напрямки конкурса'!$L$12,'Напрямки конкурса'!$B$12,IF(D288='Напрямки конкурса'!$L$13,'Напрямки конкурса'!$B$13,IF(D288='Напрямки конкурса'!$L$14,'Напрямки конкурса'!$B$14,IF(D288='Напрямки конкурса'!$L$15,'Напрямки конкурса'!$B$15,IF(D288='Напрямки конкурса'!$L$16,'Напрямки конкурса'!$B$16,IF(D288='Напрямки конкурса'!$L$17,'Напрямки конкурса'!$B$17,IF(D288='Напрямки конкурса'!$L$18,'Напрямки конкурса'!$B$18,IF(D288='Напрямки конкурса'!$L$19,'Напрямки конкурса'!$B$19,IF(D288='Напрямки конкурса'!$L$20,'Напрямки конкурса'!$B$20,IF(D288='Напрямки конкурса'!$L$21,'Напрямки конкурса'!$B$21,IF(D288='Напрямки конкурса'!$L$22,'Напрямки конкурса'!$B$22,IF(D288='Напрямки конкурса'!$L$23,'Напрямки конкурса'!$B$23,IF(D288='Напрямки конкурса'!$L$24,'Напрямки конкурса'!$B$24,IF(D288='Напрямки конкурса'!$L$25,'Напрямки конкурса'!$B$25,IF(D288='Напрямки конкурса'!$L$26,'Напрямки конкурса'!$B$26,IF(D288='Напрямки конкурса'!$L$27,'Напрямки конкурса'!$B$27,IF(D288='Напрямки конкурса'!$L$28,'Напрямки конкурса'!$B$28,"")))))))))))))))))))))))))))</f>
        <v/>
      </c>
      <c r="C288" s="59" t="str">
        <f>IF(D288='Напрямки конкурса'!$L$2,'Напрямки конкурса'!$K$2,IF(D288='Напрямки конкурса'!$L$3,'Напрямки конкурса'!$K$3,IF(D288='Напрямки конкурса'!$L$4,'Напрямки конкурса'!$K$4,IF(D288='Напрямки конкурса'!$L$5,'Напрямки конкурса'!$K$5,IF(D288='Напрямки конкурса'!$L$6,'Напрямки конкурса'!$K$6,IF(D288='Напрямки конкурса'!$L$7,'Напрямки конкурса'!$K$7,IF(D288='Напрямки конкурса'!$L$8,'Напрямки конкурса'!$K$8,IF(D288='Напрямки конкурса'!$L$9,'Напрямки конкурса'!$K$9,IF(D288='Напрямки конкурса'!$L$10,'Напрямки конкурса'!$K$10,IF(D288='Напрямки конкурса'!$L$11,'Напрямки конкурса'!$K$11,IF(D288='Напрямки конкурса'!$L$12,'Напрямки конкурса'!$K$12,IF(D288='Напрямки конкурса'!$L$13,'Напрямки конкурса'!$K$13,IF(D288='Напрямки конкурса'!$L$14,'Напрямки конкурса'!$K$14,IF(D288='Напрямки конкурса'!$L$15,'Напрямки конкурса'!$K$15,IF(D288='Напрямки конкурса'!$L$16,'Напрямки конкурса'!$K$16,IF(D288='Напрямки конкурса'!$L$17,'Напрямки конкурса'!$K$17,IF(D288='Напрямки конкурса'!$L$18,'Напрямки конкурса'!$K$18,IF(D288='Напрямки конкурса'!$L$19,'Напрямки конкурса'!$K$19,IF(D288='Напрямки конкурса'!$L$20,'Напрямки конкурса'!$K$20,IF(D288='Напрямки конкурса'!$L$21,'Напрямки конкурса'!$K$21,IF(D288='Напрямки конкурса'!$L$22,'Напрямки конкурса'!$K$22,IF(D288='Напрямки конкурса'!$L$23,'Напрямки конкурса'!$K$23,IF(D288='Напрямки конкурса'!$L$24,'Напрямки конкурса'!$K$24,IF(D288='Напрямки конкурса'!$L$25,'Напрямки конкурса'!$K$25,IF(D288='Напрямки конкурса'!$L$26,'Напрямки конкурса'!$K$26,IF(D288='Напрямки конкурса'!$L$27,'Напрямки конкурса'!$K$27,IF(D288='Напрямки конкурса'!$L$28,'Напрямки конкурса'!$K$28,"")))))))))))))))))))))))))))</f>
        <v/>
      </c>
      <c r="D288" s="50"/>
      <c r="E288" s="171"/>
      <c r="F288" s="171"/>
      <c r="G288" s="171"/>
      <c r="H288" s="150" t="str">
        <f>IF(I288='Категорія витрат'!$B$2,'Категорія витрат'!$A$2,IF(I288='Категорія витрат'!$B$3,'Категорія витрат'!$A$3,IF(I288='Категорія витрат'!$B$4,'Категорія витрат'!$A$4,IF(I288='Категорія витрат'!$B$5,'Категорія витрат'!$A$5,IF(I288='Категорія витрат'!$B$6,'Категорія витрат'!$A$6,IF(I288='Категорія витрат'!$B$7,'Категорія витрат'!$A$7,IF(I288='Категорія витрат'!$B$8,'Категорія витрат'!$A$8,IF(I288='Категорія витрат'!$B$9,'Категорія витрат'!$A$9,IF(I288='Категорія витрат'!$B$10,'Категорія витрат'!$A$10,IF(I288='Категорія витрат'!$B$11,'Категорія витрат'!$A$11,IF(I288='Категорія витрат'!$B$12,'Категорія витрат'!$A$12,IF(I288='Категорія витрат'!$B$13,'Категорія витрат'!$A$13,IF(I288='Категорія витрат'!$B$14,'Категорія витрат'!$A$14,IF(I288='Категорія витрат'!$B$15,'Категорія витрат'!$A$15,IF(I288='Категорія витрат'!$B$16,'Категорія витрат'!$A$16,IF(I288='Категорія витрат'!$B$17,'Категорія витрат'!$A$17,IF(I288='Категорія витрат'!$B$18,'Категорія витрат'!$A$18,IF(I288='Категорія витрат'!$B$19,'Категорія витрат'!$A$19,IF(I288='Категорія витрат'!$B$20,'Категорія витрат'!$A$20,IF(I288='Категорія витрат'!$B$21,'Категорія витрат'!$A$21,IF(I288='Категорія витрат'!$B$22,'Категорія витрат'!$A$22,IF(I288='Категорія витрат'!$B$23,'Категорія витрат'!$A$23,IF(I288='Категорія витрат'!$B$24,'Категорія витрат'!$A$24,IF(I288='Категорія витрат'!$B$25,'Категорія витрат'!$A$25,IF(I288='Категорія витрат'!$B$26,'Категорія витрат'!$A$26,IF(I288='Категорія витрат'!$B$27,'Категорія витрат'!$A$27,IF(I288='Категорія витрат'!$B$28,'Категорія витрат'!$A$28,IF(I288='Категорія витрат'!$B$29,'Категорія витрат'!$A$29,IF(I288='Категорія витрат'!$B$30,'Категорія витрат'!$A$30,"")))))))))))))))))))))))))))))</f>
        <v/>
      </c>
      <c r="I288" s="174"/>
      <c r="J288" s="173"/>
      <c r="K288" s="175"/>
      <c r="L288" s="87">
        <f t="shared" si="145"/>
        <v>0</v>
      </c>
      <c r="M288" s="176"/>
      <c r="N288" s="178"/>
      <c r="O288" s="176"/>
      <c r="P288" s="159">
        <f>IF(J288='Категорія витрат'!$F$2,ROUND('Додаток 3._Бюджет детальний ПР'!O288*0.3676,2),IF(J288='Категорія витрат'!$F$3,ROUND('Додаток 3._Бюджет детальний ПР'!O288*0.347,2),IF(J288='Категорія витрат'!$F$4,ROUND('Додаток 3._Бюджет детальний ПР'!O288*0.347,2),IF(J288='Категорія витрат'!$F$7,ROUND('Додаток 3._Бюджет детальний ПР'!O288*0.0841,2),0))))</f>
        <v>0</v>
      </c>
      <c r="Q288" s="153">
        <f t="shared" si="120"/>
        <v>0</v>
      </c>
      <c r="R288" s="180"/>
      <c r="S288" s="180"/>
      <c r="T288" s="180"/>
      <c r="U288" s="180"/>
      <c r="V288" s="180"/>
      <c r="W288" s="180"/>
      <c r="X288" s="180"/>
      <c r="Y288" s="181"/>
      <c r="Z288" s="181"/>
      <c r="AA288" s="181"/>
      <c r="AB288" s="181"/>
      <c r="AC288" s="181"/>
      <c r="AD288" s="48">
        <f t="shared" si="121"/>
        <v>0</v>
      </c>
      <c r="AE288" s="48">
        <f t="shared" si="122"/>
        <v>0</v>
      </c>
      <c r="AF288" s="48">
        <f t="shared" si="123"/>
        <v>0</v>
      </c>
      <c r="AG288" s="48">
        <f t="shared" si="124"/>
        <v>0</v>
      </c>
      <c r="AH288" s="48">
        <f t="shared" si="125"/>
        <v>0</v>
      </c>
      <c r="AI288" s="48">
        <f t="shared" si="126"/>
        <v>0</v>
      </c>
      <c r="AJ288" s="48">
        <f t="shared" si="127"/>
        <v>0</v>
      </c>
      <c r="AK288" s="48">
        <f t="shared" si="128"/>
        <v>0</v>
      </c>
      <c r="AL288" s="181"/>
      <c r="AM288" s="181"/>
      <c r="AN288" s="77"/>
      <c r="AO288" s="175"/>
      <c r="AP288" s="87">
        <f t="shared" si="146"/>
        <v>0</v>
      </c>
      <c r="AQ288" s="176"/>
      <c r="AR288" s="178"/>
      <c r="AS288" s="176"/>
      <c r="AT288" s="159">
        <f>IF(J288='Категорія витрат'!$F$2,ROUND('Додаток 3._Бюджет детальний ПР'!AS288*0.3676,2),IF(J288='Категорія витрат'!$F$3,ROUND('Додаток 3._Бюджет детальний ПР'!AS288*0.347,2),IF(J288='Категорія витрат'!$F$4,ROUND('Додаток 3._Бюджет детальний ПР'!AS288*0.347,2),IF(J288='Категорія витрат'!$F$7,ROUND('Додаток 3._Бюджет детальний ПР'!AS288*0.0841,2),0))))</f>
        <v>0</v>
      </c>
      <c r="AU288" s="153">
        <f t="shared" si="147"/>
        <v>0</v>
      </c>
      <c r="AV288" s="180"/>
      <c r="AW288" s="180"/>
      <c r="AX288" s="180"/>
      <c r="AY288" s="180"/>
      <c r="AZ288" s="180"/>
      <c r="BA288" s="180"/>
      <c r="BB288" s="180"/>
      <c r="BC288" s="181"/>
      <c r="BD288" s="181"/>
      <c r="BE288" s="181"/>
      <c r="BF288" s="181"/>
      <c r="BG288" s="181"/>
      <c r="BH288" s="48">
        <f t="shared" si="129"/>
        <v>0</v>
      </c>
      <c r="BI288" s="48">
        <f t="shared" si="130"/>
        <v>0</v>
      </c>
      <c r="BJ288" s="48">
        <f t="shared" si="131"/>
        <v>0</v>
      </c>
      <c r="BK288" s="48">
        <f t="shared" si="132"/>
        <v>0</v>
      </c>
      <c r="BL288" s="48">
        <f t="shared" si="133"/>
        <v>0</v>
      </c>
      <c r="BM288" s="48">
        <f t="shared" si="134"/>
        <v>0</v>
      </c>
      <c r="BN288" s="48">
        <f t="shared" si="135"/>
        <v>0</v>
      </c>
      <c r="BO288" s="48">
        <f t="shared" si="136"/>
        <v>0</v>
      </c>
      <c r="BP288" s="181"/>
      <c r="BQ288" s="181"/>
      <c r="BR288" s="191"/>
      <c r="BS288" s="175"/>
      <c r="BT288" s="87">
        <f t="shared" si="148"/>
        <v>0</v>
      </c>
      <c r="BU288" s="176"/>
      <c r="BV288" s="178"/>
      <c r="BW288" s="176"/>
      <c r="BX288" s="159">
        <f>IF(J288='Категорія витрат'!$F$2,ROUND('Додаток 3._Бюджет детальний ПР'!BW288*0.3676,2),IF(J288='Категорія витрат'!$F$3,ROUND('Додаток 3._Бюджет детальний ПР'!BW288*0.347,2),IF(J288='Категорія витрат'!$F$4,ROUND('Додаток 3._Бюджет детальний ПР'!BW288*0.347,2),IF(J288='Категорія витрат'!$F$7,ROUND('Додаток 3._Бюджет детальний ПР'!BW288*0.0841,2),0))))</f>
        <v>0</v>
      </c>
      <c r="BY288" s="153">
        <f t="shared" si="149"/>
        <v>0</v>
      </c>
      <c r="BZ288" s="338"/>
      <c r="CA288" s="338"/>
      <c r="CB288" s="338"/>
      <c r="CC288" s="338"/>
      <c r="CD288" s="338"/>
      <c r="CE288" s="338"/>
      <c r="CF288" s="180"/>
      <c r="CG288" s="181"/>
      <c r="CH288" s="181"/>
      <c r="CI288" s="181"/>
      <c r="CJ288" s="181"/>
      <c r="CK288" s="181"/>
      <c r="CL288" s="48">
        <f t="shared" si="137"/>
        <v>0</v>
      </c>
      <c r="CM288" s="48">
        <f t="shared" si="138"/>
        <v>0</v>
      </c>
      <c r="CN288" s="48">
        <f t="shared" si="139"/>
        <v>0</v>
      </c>
      <c r="CO288" s="48">
        <f t="shared" si="140"/>
        <v>0</v>
      </c>
      <c r="CP288" s="48">
        <f t="shared" si="141"/>
        <v>0</v>
      </c>
      <c r="CQ288" s="48">
        <f t="shared" si="142"/>
        <v>0</v>
      </c>
      <c r="CR288" s="48">
        <f t="shared" si="143"/>
        <v>0</v>
      </c>
      <c r="CS288" s="48">
        <f t="shared" si="144"/>
        <v>0</v>
      </c>
      <c r="CT288" s="181"/>
      <c r="CU288" s="181"/>
    </row>
    <row r="289" spans="1:99" ht="20.100000000000001" customHeight="1" x14ac:dyDescent="0.15">
      <c r="A289" s="58">
        <v>285</v>
      </c>
      <c r="B289" s="58" t="str">
        <f>IF(D289='Напрямки конкурса'!$L$2,'Напрямки конкурса'!$B$2,IF(D289='Напрямки конкурса'!$L$3,'Напрямки конкурса'!$B$3,IF(D289='Напрямки конкурса'!$L$4,'Напрямки конкурса'!$B$4,IF(D289='Напрямки конкурса'!$L$5,'Напрямки конкурса'!$B$5,IF(D289='Напрямки конкурса'!$L$6,'Напрямки конкурса'!$B$6,IF(D289='Напрямки конкурса'!$L$7,'Напрямки конкурса'!$B$7,IF(D289='Напрямки конкурса'!$L$8,'Напрямки конкурса'!$B$8,IF(D289='Напрямки конкурса'!$L$9,'Напрямки конкурса'!$B$9,IF(D289='Напрямки конкурса'!$L$10,'Напрямки конкурса'!$B$10,IF(D289='Напрямки конкурса'!$L$11,'Напрямки конкурса'!$B$11,IF(D289='Напрямки конкурса'!$L$12,'Напрямки конкурса'!$B$12,IF(D289='Напрямки конкурса'!$L$13,'Напрямки конкурса'!$B$13,IF(D289='Напрямки конкурса'!$L$14,'Напрямки конкурса'!$B$14,IF(D289='Напрямки конкурса'!$L$15,'Напрямки конкурса'!$B$15,IF(D289='Напрямки конкурса'!$L$16,'Напрямки конкурса'!$B$16,IF(D289='Напрямки конкурса'!$L$17,'Напрямки конкурса'!$B$17,IF(D289='Напрямки конкурса'!$L$18,'Напрямки конкурса'!$B$18,IF(D289='Напрямки конкурса'!$L$19,'Напрямки конкурса'!$B$19,IF(D289='Напрямки конкурса'!$L$20,'Напрямки конкурса'!$B$20,IF(D289='Напрямки конкурса'!$L$21,'Напрямки конкурса'!$B$21,IF(D289='Напрямки конкурса'!$L$22,'Напрямки конкурса'!$B$22,IF(D289='Напрямки конкурса'!$L$23,'Напрямки конкурса'!$B$23,IF(D289='Напрямки конкурса'!$L$24,'Напрямки конкурса'!$B$24,IF(D289='Напрямки конкурса'!$L$25,'Напрямки конкурса'!$B$25,IF(D289='Напрямки конкурса'!$L$26,'Напрямки конкурса'!$B$26,IF(D289='Напрямки конкурса'!$L$27,'Напрямки конкурса'!$B$27,IF(D289='Напрямки конкурса'!$L$28,'Напрямки конкурса'!$B$28,"")))))))))))))))))))))))))))</f>
        <v/>
      </c>
      <c r="C289" s="59" t="str">
        <f>IF(D289='Напрямки конкурса'!$L$2,'Напрямки конкурса'!$K$2,IF(D289='Напрямки конкурса'!$L$3,'Напрямки конкурса'!$K$3,IF(D289='Напрямки конкурса'!$L$4,'Напрямки конкурса'!$K$4,IF(D289='Напрямки конкурса'!$L$5,'Напрямки конкурса'!$K$5,IF(D289='Напрямки конкурса'!$L$6,'Напрямки конкурса'!$K$6,IF(D289='Напрямки конкурса'!$L$7,'Напрямки конкурса'!$K$7,IF(D289='Напрямки конкурса'!$L$8,'Напрямки конкурса'!$K$8,IF(D289='Напрямки конкурса'!$L$9,'Напрямки конкурса'!$K$9,IF(D289='Напрямки конкурса'!$L$10,'Напрямки конкурса'!$K$10,IF(D289='Напрямки конкурса'!$L$11,'Напрямки конкурса'!$K$11,IF(D289='Напрямки конкурса'!$L$12,'Напрямки конкурса'!$K$12,IF(D289='Напрямки конкурса'!$L$13,'Напрямки конкурса'!$K$13,IF(D289='Напрямки конкурса'!$L$14,'Напрямки конкурса'!$K$14,IF(D289='Напрямки конкурса'!$L$15,'Напрямки конкурса'!$K$15,IF(D289='Напрямки конкурса'!$L$16,'Напрямки конкурса'!$K$16,IF(D289='Напрямки конкурса'!$L$17,'Напрямки конкурса'!$K$17,IF(D289='Напрямки конкурса'!$L$18,'Напрямки конкурса'!$K$18,IF(D289='Напрямки конкурса'!$L$19,'Напрямки конкурса'!$K$19,IF(D289='Напрямки конкурса'!$L$20,'Напрямки конкурса'!$K$20,IF(D289='Напрямки конкурса'!$L$21,'Напрямки конкурса'!$K$21,IF(D289='Напрямки конкурса'!$L$22,'Напрямки конкурса'!$K$22,IF(D289='Напрямки конкурса'!$L$23,'Напрямки конкурса'!$K$23,IF(D289='Напрямки конкурса'!$L$24,'Напрямки конкурса'!$K$24,IF(D289='Напрямки конкурса'!$L$25,'Напрямки конкурса'!$K$25,IF(D289='Напрямки конкурса'!$L$26,'Напрямки конкурса'!$K$26,IF(D289='Напрямки конкурса'!$L$27,'Напрямки конкурса'!$K$27,IF(D289='Напрямки конкурса'!$L$28,'Напрямки конкурса'!$K$28,"")))))))))))))))))))))))))))</f>
        <v/>
      </c>
      <c r="D289" s="50"/>
      <c r="E289" s="171"/>
      <c r="F289" s="171"/>
      <c r="G289" s="171"/>
      <c r="H289" s="150" t="str">
        <f>IF(I289='Категорія витрат'!$B$2,'Категорія витрат'!$A$2,IF(I289='Категорія витрат'!$B$3,'Категорія витрат'!$A$3,IF(I289='Категорія витрат'!$B$4,'Категорія витрат'!$A$4,IF(I289='Категорія витрат'!$B$5,'Категорія витрат'!$A$5,IF(I289='Категорія витрат'!$B$6,'Категорія витрат'!$A$6,IF(I289='Категорія витрат'!$B$7,'Категорія витрат'!$A$7,IF(I289='Категорія витрат'!$B$8,'Категорія витрат'!$A$8,IF(I289='Категорія витрат'!$B$9,'Категорія витрат'!$A$9,IF(I289='Категорія витрат'!$B$10,'Категорія витрат'!$A$10,IF(I289='Категорія витрат'!$B$11,'Категорія витрат'!$A$11,IF(I289='Категорія витрат'!$B$12,'Категорія витрат'!$A$12,IF(I289='Категорія витрат'!$B$13,'Категорія витрат'!$A$13,IF(I289='Категорія витрат'!$B$14,'Категорія витрат'!$A$14,IF(I289='Категорія витрат'!$B$15,'Категорія витрат'!$A$15,IF(I289='Категорія витрат'!$B$16,'Категорія витрат'!$A$16,IF(I289='Категорія витрат'!$B$17,'Категорія витрат'!$A$17,IF(I289='Категорія витрат'!$B$18,'Категорія витрат'!$A$18,IF(I289='Категорія витрат'!$B$19,'Категорія витрат'!$A$19,IF(I289='Категорія витрат'!$B$20,'Категорія витрат'!$A$20,IF(I289='Категорія витрат'!$B$21,'Категорія витрат'!$A$21,IF(I289='Категорія витрат'!$B$22,'Категорія витрат'!$A$22,IF(I289='Категорія витрат'!$B$23,'Категорія витрат'!$A$23,IF(I289='Категорія витрат'!$B$24,'Категорія витрат'!$A$24,IF(I289='Категорія витрат'!$B$25,'Категорія витрат'!$A$25,IF(I289='Категорія витрат'!$B$26,'Категорія витрат'!$A$26,IF(I289='Категорія витрат'!$B$27,'Категорія витрат'!$A$27,IF(I289='Категорія витрат'!$B$28,'Категорія витрат'!$A$28,IF(I289='Категорія витрат'!$B$29,'Категорія витрат'!$A$29,IF(I289='Категорія витрат'!$B$30,'Категорія витрат'!$A$30,"")))))))))))))))))))))))))))))</f>
        <v/>
      </c>
      <c r="I289" s="174"/>
      <c r="J289" s="173"/>
      <c r="K289" s="175"/>
      <c r="L289" s="87">
        <f t="shared" si="145"/>
        <v>0</v>
      </c>
      <c r="M289" s="176"/>
      <c r="N289" s="178"/>
      <c r="O289" s="176"/>
      <c r="P289" s="159">
        <f>IF(J289='Категорія витрат'!$F$2,ROUND('Додаток 3._Бюджет детальний ПР'!O289*0.3676,2),IF(J289='Категорія витрат'!$F$3,ROUND('Додаток 3._Бюджет детальний ПР'!O289*0.347,2),IF(J289='Категорія витрат'!$F$4,ROUND('Додаток 3._Бюджет детальний ПР'!O289*0.347,2),IF(J289='Категорія витрат'!$F$7,ROUND('Додаток 3._Бюджет детальний ПР'!O289*0.0841,2),0))))</f>
        <v>0</v>
      </c>
      <c r="Q289" s="153">
        <f t="shared" si="120"/>
        <v>0</v>
      </c>
      <c r="R289" s="180"/>
      <c r="S289" s="180"/>
      <c r="T289" s="180"/>
      <c r="U289" s="180"/>
      <c r="V289" s="180"/>
      <c r="W289" s="180"/>
      <c r="X289" s="180"/>
      <c r="Y289" s="181"/>
      <c r="Z289" s="181"/>
      <c r="AA289" s="181"/>
      <c r="AB289" s="181"/>
      <c r="AC289" s="181"/>
      <c r="AD289" s="48">
        <f t="shared" si="121"/>
        <v>0</v>
      </c>
      <c r="AE289" s="48">
        <f t="shared" si="122"/>
        <v>0</v>
      </c>
      <c r="AF289" s="48">
        <f t="shared" si="123"/>
        <v>0</v>
      </c>
      <c r="AG289" s="48">
        <f t="shared" si="124"/>
        <v>0</v>
      </c>
      <c r="AH289" s="48">
        <f t="shared" si="125"/>
        <v>0</v>
      </c>
      <c r="AI289" s="48">
        <f t="shared" si="126"/>
        <v>0</v>
      </c>
      <c r="AJ289" s="48">
        <f t="shared" si="127"/>
        <v>0</v>
      </c>
      <c r="AK289" s="48">
        <f t="shared" si="128"/>
        <v>0</v>
      </c>
      <c r="AL289" s="181"/>
      <c r="AM289" s="181"/>
      <c r="AN289" s="77"/>
      <c r="AO289" s="175"/>
      <c r="AP289" s="87">
        <f t="shared" si="146"/>
        <v>0</v>
      </c>
      <c r="AQ289" s="176"/>
      <c r="AR289" s="178"/>
      <c r="AS289" s="176"/>
      <c r="AT289" s="159">
        <f>IF(J289='Категорія витрат'!$F$2,ROUND('Додаток 3._Бюджет детальний ПР'!AS289*0.3676,2),IF(J289='Категорія витрат'!$F$3,ROUND('Додаток 3._Бюджет детальний ПР'!AS289*0.347,2),IF(J289='Категорія витрат'!$F$4,ROUND('Додаток 3._Бюджет детальний ПР'!AS289*0.347,2),IF(J289='Категорія витрат'!$F$7,ROUND('Додаток 3._Бюджет детальний ПР'!AS289*0.0841,2),0))))</f>
        <v>0</v>
      </c>
      <c r="AU289" s="153">
        <f t="shared" si="147"/>
        <v>0</v>
      </c>
      <c r="AV289" s="180"/>
      <c r="AW289" s="180"/>
      <c r="AX289" s="180"/>
      <c r="AY289" s="180"/>
      <c r="AZ289" s="180"/>
      <c r="BA289" s="180"/>
      <c r="BB289" s="180"/>
      <c r="BC289" s="181"/>
      <c r="BD289" s="181"/>
      <c r="BE289" s="181"/>
      <c r="BF289" s="181"/>
      <c r="BG289" s="181"/>
      <c r="BH289" s="48">
        <f t="shared" si="129"/>
        <v>0</v>
      </c>
      <c r="BI289" s="48">
        <f t="shared" si="130"/>
        <v>0</v>
      </c>
      <c r="BJ289" s="48">
        <f t="shared" si="131"/>
        <v>0</v>
      </c>
      <c r="BK289" s="48">
        <f t="shared" si="132"/>
        <v>0</v>
      </c>
      <c r="BL289" s="48">
        <f t="shared" si="133"/>
        <v>0</v>
      </c>
      <c r="BM289" s="48">
        <f t="shared" si="134"/>
        <v>0</v>
      </c>
      <c r="BN289" s="48">
        <f t="shared" si="135"/>
        <v>0</v>
      </c>
      <c r="BO289" s="48">
        <f t="shared" si="136"/>
        <v>0</v>
      </c>
      <c r="BP289" s="181"/>
      <c r="BQ289" s="181"/>
      <c r="BR289" s="191"/>
      <c r="BS289" s="175"/>
      <c r="BT289" s="87">
        <f t="shared" si="148"/>
        <v>0</v>
      </c>
      <c r="BU289" s="176"/>
      <c r="BV289" s="178"/>
      <c r="BW289" s="176"/>
      <c r="BX289" s="159">
        <f>IF(J289='Категорія витрат'!$F$2,ROUND('Додаток 3._Бюджет детальний ПР'!BW289*0.3676,2),IF(J289='Категорія витрат'!$F$3,ROUND('Додаток 3._Бюджет детальний ПР'!BW289*0.347,2),IF(J289='Категорія витрат'!$F$4,ROUND('Додаток 3._Бюджет детальний ПР'!BW289*0.347,2),IF(J289='Категорія витрат'!$F$7,ROUND('Додаток 3._Бюджет детальний ПР'!BW289*0.0841,2),0))))</f>
        <v>0</v>
      </c>
      <c r="BY289" s="153">
        <f t="shared" si="149"/>
        <v>0</v>
      </c>
      <c r="BZ289" s="338"/>
      <c r="CA289" s="338"/>
      <c r="CB289" s="338"/>
      <c r="CC289" s="338"/>
      <c r="CD289" s="338"/>
      <c r="CE289" s="338"/>
      <c r="CF289" s="180"/>
      <c r="CG289" s="181"/>
      <c r="CH289" s="181"/>
      <c r="CI289" s="181"/>
      <c r="CJ289" s="181"/>
      <c r="CK289" s="181"/>
      <c r="CL289" s="48">
        <f t="shared" si="137"/>
        <v>0</v>
      </c>
      <c r="CM289" s="48">
        <f t="shared" si="138"/>
        <v>0</v>
      </c>
      <c r="CN289" s="48">
        <f t="shared" si="139"/>
        <v>0</v>
      </c>
      <c r="CO289" s="48">
        <f t="shared" si="140"/>
        <v>0</v>
      </c>
      <c r="CP289" s="48">
        <f t="shared" si="141"/>
        <v>0</v>
      </c>
      <c r="CQ289" s="48">
        <f t="shared" si="142"/>
        <v>0</v>
      </c>
      <c r="CR289" s="48">
        <f t="shared" si="143"/>
        <v>0</v>
      </c>
      <c r="CS289" s="48">
        <f t="shared" si="144"/>
        <v>0</v>
      </c>
      <c r="CT289" s="181"/>
      <c r="CU289" s="181"/>
    </row>
    <row r="290" spans="1:99" ht="20.100000000000001" customHeight="1" x14ac:dyDescent="0.15">
      <c r="A290" s="58">
        <v>286</v>
      </c>
      <c r="B290" s="58" t="str">
        <f>IF(D290='Напрямки конкурса'!$L$2,'Напрямки конкурса'!$B$2,IF(D290='Напрямки конкурса'!$L$3,'Напрямки конкурса'!$B$3,IF(D290='Напрямки конкурса'!$L$4,'Напрямки конкурса'!$B$4,IF(D290='Напрямки конкурса'!$L$5,'Напрямки конкурса'!$B$5,IF(D290='Напрямки конкурса'!$L$6,'Напрямки конкурса'!$B$6,IF(D290='Напрямки конкурса'!$L$7,'Напрямки конкурса'!$B$7,IF(D290='Напрямки конкурса'!$L$8,'Напрямки конкурса'!$B$8,IF(D290='Напрямки конкурса'!$L$9,'Напрямки конкурса'!$B$9,IF(D290='Напрямки конкурса'!$L$10,'Напрямки конкурса'!$B$10,IF(D290='Напрямки конкурса'!$L$11,'Напрямки конкурса'!$B$11,IF(D290='Напрямки конкурса'!$L$12,'Напрямки конкурса'!$B$12,IF(D290='Напрямки конкурса'!$L$13,'Напрямки конкурса'!$B$13,IF(D290='Напрямки конкурса'!$L$14,'Напрямки конкурса'!$B$14,IF(D290='Напрямки конкурса'!$L$15,'Напрямки конкурса'!$B$15,IF(D290='Напрямки конкурса'!$L$16,'Напрямки конкурса'!$B$16,IF(D290='Напрямки конкурса'!$L$17,'Напрямки конкурса'!$B$17,IF(D290='Напрямки конкурса'!$L$18,'Напрямки конкурса'!$B$18,IF(D290='Напрямки конкурса'!$L$19,'Напрямки конкурса'!$B$19,IF(D290='Напрямки конкурса'!$L$20,'Напрямки конкурса'!$B$20,IF(D290='Напрямки конкурса'!$L$21,'Напрямки конкурса'!$B$21,IF(D290='Напрямки конкурса'!$L$22,'Напрямки конкурса'!$B$22,IF(D290='Напрямки конкурса'!$L$23,'Напрямки конкурса'!$B$23,IF(D290='Напрямки конкурса'!$L$24,'Напрямки конкурса'!$B$24,IF(D290='Напрямки конкурса'!$L$25,'Напрямки конкурса'!$B$25,IF(D290='Напрямки конкурса'!$L$26,'Напрямки конкурса'!$B$26,IF(D290='Напрямки конкурса'!$L$27,'Напрямки конкурса'!$B$27,IF(D290='Напрямки конкурса'!$L$28,'Напрямки конкурса'!$B$28,"")))))))))))))))))))))))))))</f>
        <v/>
      </c>
      <c r="C290" s="59" t="str">
        <f>IF(D290='Напрямки конкурса'!$L$2,'Напрямки конкурса'!$K$2,IF(D290='Напрямки конкурса'!$L$3,'Напрямки конкурса'!$K$3,IF(D290='Напрямки конкурса'!$L$4,'Напрямки конкурса'!$K$4,IF(D290='Напрямки конкурса'!$L$5,'Напрямки конкурса'!$K$5,IF(D290='Напрямки конкурса'!$L$6,'Напрямки конкурса'!$K$6,IF(D290='Напрямки конкурса'!$L$7,'Напрямки конкурса'!$K$7,IF(D290='Напрямки конкурса'!$L$8,'Напрямки конкурса'!$K$8,IF(D290='Напрямки конкурса'!$L$9,'Напрямки конкурса'!$K$9,IF(D290='Напрямки конкурса'!$L$10,'Напрямки конкурса'!$K$10,IF(D290='Напрямки конкурса'!$L$11,'Напрямки конкурса'!$K$11,IF(D290='Напрямки конкурса'!$L$12,'Напрямки конкурса'!$K$12,IF(D290='Напрямки конкурса'!$L$13,'Напрямки конкурса'!$K$13,IF(D290='Напрямки конкурса'!$L$14,'Напрямки конкурса'!$K$14,IF(D290='Напрямки конкурса'!$L$15,'Напрямки конкурса'!$K$15,IF(D290='Напрямки конкурса'!$L$16,'Напрямки конкурса'!$K$16,IF(D290='Напрямки конкурса'!$L$17,'Напрямки конкурса'!$K$17,IF(D290='Напрямки конкурса'!$L$18,'Напрямки конкурса'!$K$18,IF(D290='Напрямки конкурса'!$L$19,'Напрямки конкурса'!$K$19,IF(D290='Напрямки конкурса'!$L$20,'Напрямки конкурса'!$K$20,IF(D290='Напрямки конкурса'!$L$21,'Напрямки конкурса'!$K$21,IF(D290='Напрямки конкурса'!$L$22,'Напрямки конкурса'!$K$22,IF(D290='Напрямки конкурса'!$L$23,'Напрямки конкурса'!$K$23,IF(D290='Напрямки конкурса'!$L$24,'Напрямки конкурса'!$K$24,IF(D290='Напрямки конкурса'!$L$25,'Напрямки конкурса'!$K$25,IF(D290='Напрямки конкурса'!$L$26,'Напрямки конкурса'!$K$26,IF(D290='Напрямки конкурса'!$L$27,'Напрямки конкурса'!$K$27,IF(D290='Напрямки конкурса'!$L$28,'Напрямки конкурса'!$K$28,"")))))))))))))))))))))))))))</f>
        <v/>
      </c>
      <c r="D290" s="50"/>
      <c r="E290" s="171"/>
      <c r="F290" s="171"/>
      <c r="G290" s="171"/>
      <c r="H290" s="150" t="str">
        <f>IF(I290='Категорія витрат'!$B$2,'Категорія витрат'!$A$2,IF(I290='Категорія витрат'!$B$3,'Категорія витрат'!$A$3,IF(I290='Категорія витрат'!$B$4,'Категорія витрат'!$A$4,IF(I290='Категорія витрат'!$B$5,'Категорія витрат'!$A$5,IF(I290='Категорія витрат'!$B$6,'Категорія витрат'!$A$6,IF(I290='Категорія витрат'!$B$7,'Категорія витрат'!$A$7,IF(I290='Категорія витрат'!$B$8,'Категорія витрат'!$A$8,IF(I290='Категорія витрат'!$B$9,'Категорія витрат'!$A$9,IF(I290='Категорія витрат'!$B$10,'Категорія витрат'!$A$10,IF(I290='Категорія витрат'!$B$11,'Категорія витрат'!$A$11,IF(I290='Категорія витрат'!$B$12,'Категорія витрат'!$A$12,IF(I290='Категорія витрат'!$B$13,'Категорія витрат'!$A$13,IF(I290='Категорія витрат'!$B$14,'Категорія витрат'!$A$14,IF(I290='Категорія витрат'!$B$15,'Категорія витрат'!$A$15,IF(I290='Категорія витрат'!$B$16,'Категорія витрат'!$A$16,IF(I290='Категорія витрат'!$B$17,'Категорія витрат'!$A$17,IF(I290='Категорія витрат'!$B$18,'Категорія витрат'!$A$18,IF(I290='Категорія витрат'!$B$19,'Категорія витрат'!$A$19,IF(I290='Категорія витрат'!$B$20,'Категорія витрат'!$A$20,IF(I290='Категорія витрат'!$B$21,'Категорія витрат'!$A$21,IF(I290='Категорія витрат'!$B$22,'Категорія витрат'!$A$22,IF(I290='Категорія витрат'!$B$23,'Категорія витрат'!$A$23,IF(I290='Категорія витрат'!$B$24,'Категорія витрат'!$A$24,IF(I290='Категорія витрат'!$B$25,'Категорія витрат'!$A$25,IF(I290='Категорія витрат'!$B$26,'Категорія витрат'!$A$26,IF(I290='Категорія витрат'!$B$27,'Категорія витрат'!$A$27,IF(I290='Категорія витрат'!$B$28,'Категорія витрат'!$A$28,IF(I290='Категорія витрат'!$B$29,'Категорія витрат'!$A$29,IF(I290='Категорія витрат'!$B$30,'Категорія витрат'!$A$30,"")))))))))))))))))))))))))))))</f>
        <v/>
      </c>
      <c r="I290" s="174"/>
      <c r="J290" s="173"/>
      <c r="K290" s="175"/>
      <c r="L290" s="87">
        <f t="shared" si="145"/>
        <v>0</v>
      </c>
      <c r="M290" s="176"/>
      <c r="N290" s="178"/>
      <c r="O290" s="176"/>
      <c r="P290" s="159">
        <f>IF(J290='Категорія витрат'!$F$2,ROUND('Додаток 3._Бюджет детальний ПР'!O290*0.3676,2),IF(J290='Категорія витрат'!$F$3,ROUND('Додаток 3._Бюджет детальний ПР'!O290*0.347,2),IF(J290='Категорія витрат'!$F$4,ROUND('Додаток 3._Бюджет детальний ПР'!O290*0.347,2),IF(J290='Категорія витрат'!$F$7,ROUND('Додаток 3._Бюджет детальний ПР'!O290*0.0841,2),0))))</f>
        <v>0</v>
      </c>
      <c r="Q290" s="153">
        <f t="shared" si="120"/>
        <v>0</v>
      </c>
      <c r="R290" s="180"/>
      <c r="S290" s="180"/>
      <c r="T290" s="180"/>
      <c r="U290" s="180"/>
      <c r="V290" s="180"/>
      <c r="W290" s="180"/>
      <c r="X290" s="180"/>
      <c r="Y290" s="181"/>
      <c r="Z290" s="181"/>
      <c r="AA290" s="181"/>
      <c r="AB290" s="181"/>
      <c r="AC290" s="181"/>
      <c r="AD290" s="48">
        <f t="shared" si="121"/>
        <v>0</v>
      </c>
      <c r="AE290" s="48">
        <f t="shared" si="122"/>
        <v>0</v>
      </c>
      <c r="AF290" s="48">
        <f t="shared" si="123"/>
        <v>0</v>
      </c>
      <c r="AG290" s="48">
        <f t="shared" si="124"/>
        <v>0</v>
      </c>
      <c r="AH290" s="48">
        <f t="shared" si="125"/>
        <v>0</v>
      </c>
      <c r="AI290" s="48">
        <f t="shared" si="126"/>
        <v>0</v>
      </c>
      <c r="AJ290" s="48">
        <f t="shared" si="127"/>
        <v>0</v>
      </c>
      <c r="AK290" s="48">
        <f t="shared" si="128"/>
        <v>0</v>
      </c>
      <c r="AL290" s="181"/>
      <c r="AM290" s="181"/>
      <c r="AN290" s="77"/>
      <c r="AO290" s="175"/>
      <c r="AP290" s="87">
        <f t="shared" si="146"/>
        <v>0</v>
      </c>
      <c r="AQ290" s="176"/>
      <c r="AR290" s="178"/>
      <c r="AS290" s="176"/>
      <c r="AT290" s="159">
        <f>IF(J290='Категорія витрат'!$F$2,ROUND('Додаток 3._Бюджет детальний ПР'!AS290*0.3676,2),IF(J290='Категорія витрат'!$F$3,ROUND('Додаток 3._Бюджет детальний ПР'!AS290*0.347,2),IF(J290='Категорія витрат'!$F$4,ROUND('Додаток 3._Бюджет детальний ПР'!AS290*0.347,2),IF(J290='Категорія витрат'!$F$7,ROUND('Додаток 3._Бюджет детальний ПР'!AS290*0.0841,2),0))))</f>
        <v>0</v>
      </c>
      <c r="AU290" s="153">
        <f t="shared" si="147"/>
        <v>0</v>
      </c>
      <c r="AV290" s="180"/>
      <c r="AW290" s="180"/>
      <c r="AX290" s="180"/>
      <c r="AY290" s="180"/>
      <c r="AZ290" s="180"/>
      <c r="BA290" s="180"/>
      <c r="BB290" s="180"/>
      <c r="BC290" s="181"/>
      <c r="BD290" s="181"/>
      <c r="BE290" s="181"/>
      <c r="BF290" s="181"/>
      <c r="BG290" s="181"/>
      <c r="BH290" s="48">
        <f t="shared" si="129"/>
        <v>0</v>
      </c>
      <c r="BI290" s="48">
        <f t="shared" si="130"/>
        <v>0</v>
      </c>
      <c r="BJ290" s="48">
        <f t="shared" si="131"/>
        <v>0</v>
      </c>
      <c r="BK290" s="48">
        <f t="shared" si="132"/>
        <v>0</v>
      </c>
      <c r="BL290" s="48">
        <f t="shared" si="133"/>
        <v>0</v>
      </c>
      <c r="BM290" s="48">
        <f t="shared" si="134"/>
        <v>0</v>
      </c>
      <c r="BN290" s="48">
        <f t="shared" si="135"/>
        <v>0</v>
      </c>
      <c r="BO290" s="48">
        <f t="shared" si="136"/>
        <v>0</v>
      </c>
      <c r="BP290" s="181"/>
      <c r="BQ290" s="181"/>
      <c r="BR290" s="191"/>
      <c r="BS290" s="175"/>
      <c r="BT290" s="87">
        <f t="shared" si="148"/>
        <v>0</v>
      </c>
      <c r="BU290" s="176"/>
      <c r="BV290" s="178"/>
      <c r="BW290" s="176"/>
      <c r="BX290" s="159">
        <f>IF(J290='Категорія витрат'!$F$2,ROUND('Додаток 3._Бюджет детальний ПР'!BW290*0.3676,2),IF(J290='Категорія витрат'!$F$3,ROUND('Додаток 3._Бюджет детальний ПР'!BW290*0.347,2),IF(J290='Категорія витрат'!$F$4,ROUND('Додаток 3._Бюджет детальний ПР'!BW290*0.347,2),IF(J290='Категорія витрат'!$F$7,ROUND('Додаток 3._Бюджет детальний ПР'!BW290*0.0841,2),0))))</f>
        <v>0</v>
      </c>
      <c r="BY290" s="153">
        <f t="shared" si="149"/>
        <v>0</v>
      </c>
      <c r="BZ290" s="338"/>
      <c r="CA290" s="338"/>
      <c r="CB290" s="338"/>
      <c r="CC290" s="338"/>
      <c r="CD290" s="338"/>
      <c r="CE290" s="338"/>
      <c r="CF290" s="180"/>
      <c r="CG290" s="181"/>
      <c r="CH290" s="181"/>
      <c r="CI290" s="181"/>
      <c r="CJ290" s="181"/>
      <c r="CK290" s="181"/>
      <c r="CL290" s="48">
        <f t="shared" si="137"/>
        <v>0</v>
      </c>
      <c r="CM290" s="48">
        <f t="shared" si="138"/>
        <v>0</v>
      </c>
      <c r="CN290" s="48">
        <f t="shared" si="139"/>
        <v>0</v>
      </c>
      <c r="CO290" s="48">
        <f t="shared" si="140"/>
        <v>0</v>
      </c>
      <c r="CP290" s="48">
        <f t="shared" si="141"/>
        <v>0</v>
      </c>
      <c r="CQ290" s="48">
        <f t="shared" si="142"/>
        <v>0</v>
      </c>
      <c r="CR290" s="48">
        <f t="shared" si="143"/>
        <v>0</v>
      </c>
      <c r="CS290" s="48">
        <f t="shared" si="144"/>
        <v>0</v>
      </c>
      <c r="CT290" s="181"/>
      <c r="CU290" s="181"/>
    </row>
    <row r="291" spans="1:99" ht="20.100000000000001" customHeight="1" x14ac:dyDescent="0.15">
      <c r="A291" s="58">
        <v>287</v>
      </c>
      <c r="B291" s="58" t="str">
        <f>IF(D291='Напрямки конкурса'!$L$2,'Напрямки конкурса'!$B$2,IF(D291='Напрямки конкурса'!$L$3,'Напрямки конкурса'!$B$3,IF(D291='Напрямки конкурса'!$L$4,'Напрямки конкурса'!$B$4,IF(D291='Напрямки конкурса'!$L$5,'Напрямки конкурса'!$B$5,IF(D291='Напрямки конкурса'!$L$6,'Напрямки конкурса'!$B$6,IF(D291='Напрямки конкурса'!$L$7,'Напрямки конкурса'!$B$7,IF(D291='Напрямки конкурса'!$L$8,'Напрямки конкурса'!$B$8,IF(D291='Напрямки конкурса'!$L$9,'Напрямки конкурса'!$B$9,IF(D291='Напрямки конкурса'!$L$10,'Напрямки конкурса'!$B$10,IF(D291='Напрямки конкурса'!$L$11,'Напрямки конкурса'!$B$11,IF(D291='Напрямки конкурса'!$L$12,'Напрямки конкурса'!$B$12,IF(D291='Напрямки конкурса'!$L$13,'Напрямки конкурса'!$B$13,IF(D291='Напрямки конкурса'!$L$14,'Напрямки конкурса'!$B$14,IF(D291='Напрямки конкурса'!$L$15,'Напрямки конкурса'!$B$15,IF(D291='Напрямки конкурса'!$L$16,'Напрямки конкурса'!$B$16,IF(D291='Напрямки конкурса'!$L$17,'Напрямки конкурса'!$B$17,IF(D291='Напрямки конкурса'!$L$18,'Напрямки конкурса'!$B$18,IF(D291='Напрямки конкурса'!$L$19,'Напрямки конкурса'!$B$19,IF(D291='Напрямки конкурса'!$L$20,'Напрямки конкурса'!$B$20,IF(D291='Напрямки конкурса'!$L$21,'Напрямки конкурса'!$B$21,IF(D291='Напрямки конкурса'!$L$22,'Напрямки конкурса'!$B$22,IF(D291='Напрямки конкурса'!$L$23,'Напрямки конкурса'!$B$23,IF(D291='Напрямки конкурса'!$L$24,'Напрямки конкурса'!$B$24,IF(D291='Напрямки конкурса'!$L$25,'Напрямки конкурса'!$B$25,IF(D291='Напрямки конкурса'!$L$26,'Напрямки конкурса'!$B$26,IF(D291='Напрямки конкурса'!$L$27,'Напрямки конкурса'!$B$27,IF(D291='Напрямки конкурса'!$L$28,'Напрямки конкурса'!$B$28,"")))))))))))))))))))))))))))</f>
        <v/>
      </c>
      <c r="C291" s="59" t="str">
        <f>IF(D291='Напрямки конкурса'!$L$2,'Напрямки конкурса'!$K$2,IF(D291='Напрямки конкурса'!$L$3,'Напрямки конкурса'!$K$3,IF(D291='Напрямки конкурса'!$L$4,'Напрямки конкурса'!$K$4,IF(D291='Напрямки конкурса'!$L$5,'Напрямки конкурса'!$K$5,IF(D291='Напрямки конкурса'!$L$6,'Напрямки конкурса'!$K$6,IF(D291='Напрямки конкурса'!$L$7,'Напрямки конкурса'!$K$7,IF(D291='Напрямки конкурса'!$L$8,'Напрямки конкурса'!$K$8,IF(D291='Напрямки конкурса'!$L$9,'Напрямки конкурса'!$K$9,IF(D291='Напрямки конкурса'!$L$10,'Напрямки конкурса'!$K$10,IF(D291='Напрямки конкурса'!$L$11,'Напрямки конкурса'!$K$11,IF(D291='Напрямки конкурса'!$L$12,'Напрямки конкурса'!$K$12,IF(D291='Напрямки конкурса'!$L$13,'Напрямки конкурса'!$K$13,IF(D291='Напрямки конкурса'!$L$14,'Напрямки конкурса'!$K$14,IF(D291='Напрямки конкурса'!$L$15,'Напрямки конкурса'!$K$15,IF(D291='Напрямки конкурса'!$L$16,'Напрямки конкурса'!$K$16,IF(D291='Напрямки конкурса'!$L$17,'Напрямки конкурса'!$K$17,IF(D291='Напрямки конкурса'!$L$18,'Напрямки конкурса'!$K$18,IF(D291='Напрямки конкурса'!$L$19,'Напрямки конкурса'!$K$19,IF(D291='Напрямки конкурса'!$L$20,'Напрямки конкурса'!$K$20,IF(D291='Напрямки конкурса'!$L$21,'Напрямки конкурса'!$K$21,IF(D291='Напрямки конкурса'!$L$22,'Напрямки конкурса'!$K$22,IF(D291='Напрямки конкурса'!$L$23,'Напрямки конкурса'!$K$23,IF(D291='Напрямки конкурса'!$L$24,'Напрямки конкурса'!$K$24,IF(D291='Напрямки конкурса'!$L$25,'Напрямки конкурса'!$K$25,IF(D291='Напрямки конкурса'!$L$26,'Напрямки конкурса'!$K$26,IF(D291='Напрямки конкурса'!$L$27,'Напрямки конкурса'!$K$27,IF(D291='Напрямки конкурса'!$L$28,'Напрямки конкурса'!$K$28,"")))))))))))))))))))))))))))</f>
        <v/>
      </c>
      <c r="D291" s="50"/>
      <c r="E291" s="171"/>
      <c r="F291" s="171"/>
      <c r="G291" s="171"/>
      <c r="H291" s="150" t="str">
        <f>IF(I291='Категорія витрат'!$B$2,'Категорія витрат'!$A$2,IF(I291='Категорія витрат'!$B$3,'Категорія витрат'!$A$3,IF(I291='Категорія витрат'!$B$4,'Категорія витрат'!$A$4,IF(I291='Категорія витрат'!$B$5,'Категорія витрат'!$A$5,IF(I291='Категорія витрат'!$B$6,'Категорія витрат'!$A$6,IF(I291='Категорія витрат'!$B$7,'Категорія витрат'!$A$7,IF(I291='Категорія витрат'!$B$8,'Категорія витрат'!$A$8,IF(I291='Категорія витрат'!$B$9,'Категорія витрат'!$A$9,IF(I291='Категорія витрат'!$B$10,'Категорія витрат'!$A$10,IF(I291='Категорія витрат'!$B$11,'Категорія витрат'!$A$11,IF(I291='Категорія витрат'!$B$12,'Категорія витрат'!$A$12,IF(I291='Категорія витрат'!$B$13,'Категорія витрат'!$A$13,IF(I291='Категорія витрат'!$B$14,'Категорія витрат'!$A$14,IF(I291='Категорія витрат'!$B$15,'Категорія витрат'!$A$15,IF(I291='Категорія витрат'!$B$16,'Категорія витрат'!$A$16,IF(I291='Категорія витрат'!$B$17,'Категорія витрат'!$A$17,IF(I291='Категорія витрат'!$B$18,'Категорія витрат'!$A$18,IF(I291='Категорія витрат'!$B$19,'Категорія витрат'!$A$19,IF(I291='Категорія витрат'!$B$20,'Категорія витрат'!$A$20,IF(I291='Категорія витрат'!$B$21,'Категорія витрат'!$A$21,IF(I291='Категорія витрат'!$B$22,'Категорія витрат'!$A$22,IF(I291='Категорія витрат'!$B$23,'Категорія витрат'!$A$23,IF(I291='Категорія витрат'!$B$24,'Категорія витрат'!$A$24,IF(I291='Категорія витрат'!$B$25,'Категорія витрат'!$A$25,IF(I291='Категорія витрат'!$B$26,'Категорія витрат'!$A$26,IF(I291='Категорія витрат'!$B$27,'Категорія витрат'!$A$27,IF(I291='Категорія витрат'!$B$28,'Категорія витрат'!$A$28,IF(I291='Категорія витрат'!$B$29,'Категорія витрат'!$A$29,IF(I291='Категорія витрат'!$B$30,'Категорія витрат'!$A$30,"")))))))))))))))))))))))))))))</f>
        <v/>
      </c>
      <c r="I291" s="174"/>
      <c r="J291" s="173"/>
      <c r="K291" s="175"/>
      <c r="L291" s="87">
        <f t="shared" si="145"/>
        <v>0</v>
      </c>
      <c r="M291" s="176"/>
      <c r="N291" s="178"/>
      <c r="O291" s="176"/>
      <c r="P291" s="159">
        <f>IF(J291='Категорія витрат'!$F$2,ROUND('Додаток 3._Бюджет детальний ПР'!O291*0.3676,2),IF(J291='Категорія витрат'!$F$3,ROUND('Додаток 3._Бюджет детальний ПР'!O291*0.347,2),IF(J291='Категорія витрат'!$F$4,ROUND('Додаток 3._Бюджет детальний ПР'!O291*0.347,2),IF(J291='Категорія витрат'!$F$7,ROUND('Додаток 3._Бюджет детальний ПР'!O291*0.0841,2),0))))</f>
        <v>0</v>
      </c>
      <c r="Q291" s="153">
        <f t="shared" si="120"/>
        <v>0</v>
      </c>
      <c r="R291" s="180"/>
      <c r="S291" s="180"/>
      <c r="T291" s="180"/>
      <c r="U291" s="180"/>
      <c r="V291" s="180"/>
      <c r="W291" s="180"/>
      <c r="X291" s="180"/>
      <c r="Y291" s="181"/>
      <c r="Z291" s="181"/>
      <c r="AA291" s="181"/>
      <c r="AB291" s="181"/>
      <c r="AC291" s="181"/>
      <c r="AD291" s="48">
        <f t="shared" si="121"/>
        <v>0</v>
      </c>
      <c r="AE291" s="48">
        <f t="shared" si="122"/>
        <v>0</v>
      </c>
      <c r="AF291" s="48">
        <f t="shared" si="123"/>
        <v>0</v>
      </c>
      <c r="AG291" s="48">
        <f t="shared" si="124"/>
        <v>0</v>
      </c>
      <c r="AH291" s="48">
        <f t="shared" si="125"/>
        <v>0</v>
      </c>
      <c r="AI291" s="48">
        <f t="shared" si="126"/>
        <v>0</v>
      </c>
      <c r="AJ291" s="48">
        <f t="shared" si="127"/>
        <v>0</v>
      </c>
      <c r="AK291" s="48">
        <f t="shared" si="128"/>
        <v>0</v>
      </c>
      <c r="AL291" s="181"/>
      <c r="AM291" s="181"/>
      <c r="AN291" s="77"/>
      <c r="AO291" s="175"/>
      <c r="AP291" s="87">
        <f t="shared" si="146"/>
        <v>0</v>
      </c>
      <c r="AQ291" s="176"/>
      <c r="AR291" s="178"/>
      <c r="AS291" s="176"/>
      <c r="AT291" s="159">
        <f>IF(J291='Категорія витрат'!$F$2,ROUND('Додаток 3._Бюджет детальний ПР'!AS291*0.3676,2),IF(J291='Категорія витрат'!$F$3,ROUND('Додаток 3._Бюджет детальний ПР'!AS291*0.347,2),IF(J291='Категорія витрат'!$F$4,ROUND('Додаток 3._Бюджет детальний ПР'!AS291*0.347,2),IF(J291='Категорія витрат'!$F$7,ROUND('Додаток 3._Бюджет детальний ПР'!AS291*0.0841,2),0))))</f>
        <v>0</v>
      </c>
      <c r="AU291" s="153">
        <f t="shared" si="147"/>
        <v>0</v>
      </c>
      <c r="AV291" s="180"/>
      <c r="AW291" s="180"/>
      <c r="AX291" s="180"/>
      <c r="AY291" s="180"/>
      <c r="AZ291" s="180"/>
      <c r="BA291" s="180"/>
      <c r="BB291" s="180"/>
      <c r="BC291" s="181"/>
      <c r="BD291" s="181"/>
      <c r="BE291" s="181"/>
      <c r="BF291" s="181"/>
      <c r="BG291" s="181"/>
      <c r="BH291" s="48">
        <f t="shared" si="129"/>
        <v>0</v>
      </c>
      <c r="BI291" s="48">
        <f t="shared" si="130"/>
        <v>0</v>
      </c>
      <c r="BJ291" s="48">
        <f t="shared" si="131"/>
        <v>0</v>
      </c>
      <c r="BK291" s="48">
        <f t="shared" si="132"/>
        <v>0</v>
      </c>
      <c r="BL291" s="48">
        <f t="shared" si="133"/>
        <v>0</v>
      </c>
      <c r="BM291" s="48">
        <f t="shared" si="134"/>
        <v>0</v>
      </c>
      <c r="BN291" s="48">
        <f t="shared" si="135"/>
        <v>0</v>
      </c>
      <c r="BO291" s="48">
        <f t="shared" si="136"/>
        <v>0</v>
      </c>
      <c r="BP291" s="181"/>
      <c r="BQ291" s="181"/>
      <c r="BR291" s="191"/>
      <c r="BS291" s="175"/>
      <c r="BT291" s="87">
        <f t="shared" si="148"/>
        <v>0</v>
      </c>
      <c r="BU291" s="176"/>
      <c r="BV291" s="178"/>
      <c r="BW291" s="176"/>
      <c r="BX291" s="159">
        <f>IF(J291='Категорія витрат'!$F$2,ROUND('Додаток 3._Бюджет детальний ПР'!BW291*0.3676,2),IF(J291='Категорія витрат'!$F$3,ROUND('Додаток 3._Бюджет детальний ПР'!BW291*0.347,2),IF(J291='Категорія витрат'!$F$4,ROUND('Додаток 3._Бюджет детальний ПР'!BW291*0.347,2),IF(J291='Категорія витрат'!$F$7,ROUND('Додаток 3._Бюджет детальний ПР'!BW291*0.0841,2),0))))</f>
        <v>0</v>
      </c>
      <c r="BY291" s="153">
        <f t="shared" si="149"/>
        <v>0</v>
      </c>
      <c r="BZ291" s="338"/>
      <c r="CA291" s="338"/>
      <c r="CB291" s="338"/>
      <c r="CC291" s="338"/>
      <c r="CD291" s="338"/>
      <c r="CE291" s="338"/>
      <c r="CF291" s="180"/>
      <c r="CG291" s="181"/>
      <c r="CH291" s="181"/>
      <c r="CI291" s="181"/>
      <c r="CJ291" s="181"/>
      <c r="CK291" s="181"/>
      <c r="CL291" s="48">
        <f t="shared" si="137"/>
        <v>0</v>
      </c>
      <c r="CM291" s="48">
        <f t="shared" si="138"/>
        <v>0</v>
      </c>
      <c r="CN291" s="48">
        <f t="shared" si="139"/>
        <v>0</v>
      </c>
      <c r="CO291" s="48">
        <f t="shared" si="140"/>
        <v>0</v>
      </c>
      <c r="CP291" s="48">
        <f t="shared" si="141"/>
        <v>0</v>
      </c>
      <c r="CQ291" s="48">
        <f t="shared" si="142"/>
        <v>0</v>
      </c>
      <c r="CR291" s="48">
        <f t="shared" si="143"/>
        <v>0</v>
      </c>
      <c r="CS291" s="48">
        <f t="shared" si="144"/>
        <v>0</v>
      </c>
      <c r="CT291" s="181"/>
      <c r="CU291" s="181"/>
    </row>
    <row r="292" spans="1:99" ht="20.100000000000001" customHeight="1" x14ac:dyDescent="0.15">
      <c r="A292" s="58">
        <v>288</v>
      </c>
      <c r="B292" s="58" t="str">
        <f>IF(D292='Напрямки конкурса'!$L$2,'Напрямки конкурса'!$B$2,IF(D292='Напрямки конкурса'!$L$3,'Напрямки конкурса'!$B$3,IF(D292='Напрямки конкурса'!$L$4,'Напрямки конкурса'!$B$4,IF(D292='Напрямки конкурса'!$L$5,'Напрямки конкурса'!$B$5,IF(D292='Напрямки конкурса'!$L$6,'Напрямки конкурса'!$B$6,IF(D292='Напрямки конкурса'!$L$7,'Напрямки конкурса'!$B$7,IF(D292='Напрямки конкурса'!$L$8,'Напрямки конкурса'!$B$8,IF(D292='Напрямки конкурса'!$L$9,'Напрямки конкурса'!$B$9,IF(D292='Напрямки конкурса'!$L$10,'Напрямки конкурса'!$B$10,IF(D292='Напрямки конкурса'!$L$11,'Напрямки конкурса'!$B$11,IF(D292='Напрямки конкурса'!$L$12,'Напрямки конкурса'!$B$12,IF(D292='Напрямки конкурса'!$L$13,'Напрямки конкурса'!$B$13,IF(D292='Напрямки конкурса'!$L$14,'Напрямки конкурса'!$B$14,IF(D292='Напрямки конкурса'!$L$15,'Напрямки конкурса'!$B$15,IF(D292='Напрямки конкурса'!$L$16,'Напрямки конкурса'!$B$16,IF(D292='Напрямки конкурса'!$L$17,'Напрямки конкурса'!$B$17,IF(D292='Напрямки конкурса'!$L$18,'Напрямки конкурса'!$B$18,IF(D292='Напрямки конкурса'!$L$19,'Напрямки конкурса'!$B$19,IF(D292='Напрямки конкурса'!$L$20,'Напрямки конкурса'!$B$20,IF(D292='Напрямки конкурса'!$L$21,'Напрямки конкурса'!$B$21,IF(D292='Напрямки конкурса'!$L$22,'Напрямки конкурса'!$B$22,IF(D292='Напрямки конкурса'!$L$23,'Напрямки конкурса'!$B$23,IF(D292='Напрямки конкурса'!$L$24,'Напрямки конкурса'!$B$24,IF(D292='Напрямки конкурса'!$L$25,'Напрямки конкурса'!$B$25,IF(D292='Напрямки конкурса'!$L$26,'Напрямки конкурса'!$B$26,IF(D292='Напрямки конкурса'!$L$27,'Напрямки конкурса'!$B$27,IF(D292='Напрямки конкурса'!$L$28,'Напрямки конкурса'!$B$28,"")))))))))))))))))))))))))))</f>
        <v/>
      </c>
      <c r="C292" s="59" t="str">
        <f>IF(D292='Напрямки конкурса'!$L$2,'Напрямки конкурса'!$K$2,IF(D292='Напрямки конкурса'!$L$3,'Напрямки конкурса'!$K$3,IF(D292='Напрямки конкурса'!$L$4,'Напрямки конкурса'!$K$4,IF(D292='Напрямки конкурса'!$L$5,'Напрямки конкурса'!$K$5,IF(D292='Напрямки конкурса'!$L$6,'Напрямки конкурса'!$K$6,IF(D292='Напрямки конкурса'!$L$7,'Напрямки конкурса'!$K$7,IF(D292='Напрямки конкурса'!$L$8,'Напрямки конкурса'!$K$8,IF(D292='Напрямки конкурса'!$L$9,'Напрямки конкурса'!$K$9,IF(D292='Напрямки конкурса'!$L$10,'Напрямки конкурса'!$K$10,IF(D292='Напрямки конкурса'!$L$11,'Напрямки конкурса'!$K$11,IF(D292='Напрямки конкурса'!$L$12,'Напрямки конкурса'!$K$12,IF(D292='Напрямки конкурса'!$L$13,'Напрямки конкурса'!$K$13,IF(D292='Напрямки конкурса'!$L$14,'Напрямки конкурса'!$K$14,IF(D292='Напрямки конкурса'!$L$15,'Напрямки конкурса'!$K$15,IF(D292='Напрямки конкурса'!$L$16,'Напрямки конкурса'!$K$16,IF(D292='Напрямки конкурса'!$L$17,'Напрямки конкурса'!$K$17,IF(D292='Напрямки конкурса'!$L$18,'Напрямки конкурса'!$K$18,IF(D292='Напрямки конкурса'!$L$19,'Напрямки конкурса'!$K$19,IF(D292='Напрямки конкурса'!$L$20,'Напрямки конкурса'!$K$20,IF(D292='Напрямки конкурса'!$L$21,'Напрямки конкурса'!$K$21,IF(D292='Напрямки конкурса'!$L$22,'Напрямки конкурса'!$K$22,IF(D292='Напрямки конкурса'!$L$23,'Напрямки конкурса'!$K$23,IF(D292='Напрямки конкурса'!$L$24,'Напрямки конкурса'!$K$24,IF(D292='Напрямки конкурса'!$L$25,'Напрямки конкурса'!$K$25,IF(D292='Напрямки конкурса'!$L$26,'Напрямки конкурса'!$K$26,IF(D292='Напрямки конкурса'!$L$27,'Напрямки конкурса'!$K$27,IF(D292='Напрямки конкурса'!$L$28,'Напрямки конкурса'!$K$28,"")))))))))))))))))))))))))))</f>
        <v/>
      </c>
      <c r="D292" s="50"/>
      <c r="E292" s="171"/>
      <c r="F292" s="171"/>
      <c r="G292" s="171"/>
      <c r="H292" s="150" t="str">
        <f>IF(I292='Категорія витрат'!$B$2,'Категорія витрат'!$A$2,IF(I292='Категорія витрат'!$B$3,'Категорія витрат'!$A$3,IF(I292='Категорія витрат'!$B$4,'Категорія витрат'!$A$4,IF(I292='Категорія витрат'!$B$5,'Категорія витрат'!$A$5,IF(I292='Категорія витрат'!$B$6,'Категорія витрат'!$A$6,IF(I292='Категорія витрат'!$B$7,'Категорія витрат'!$A$7,IF(I292='Категорія витрат'!$B$8,'Категорія витрат'!$A$8,IF(I292='Категорія витрат'!$B$9,'Категорія витрат'!$A$9,IF(I292='Категорія витрат'!$B$10,'Категорія витрат'!$A$10,IF(I292='Категорія витрат'!$B$11,'Категорія витрат'!$A$11,IF(I292='Категорія витрат'!$B$12,'Категорія витрат'!$A$12,IF(I292='Категорія витрат'!$B$13,'Категорія витрат'!$A$13,IF(I292='Категорія витрат'!$B$14,'Категорія витрат'!$A$14,IF(I292='Категорія витрат'!$B$15,'Категорія витрат'!$A$15,IF(I292='Категорія витрат'!$B$16,'Категорія витрат'!$A$16,IF(I292='Категорія витрат'!$B$17,'Категорія витрат'!$A$17,IF(I292='Категорія витрат'!$B$18,'Категорія витрат'!$A$18,IF(I292='Категорія витрат'!$B$19,'Категорія витрат'!$A$19,IF(I292='Категорія витрат'!$B$20,'Категорія витрат'!$A$20,IF(I292='Категорія витрат'!$B$21,'Категорія витрат'!$A$21,IF(I292='Категорія витрат'!$B$22,'Категорія витрат'!$A$22,IF(I292='Категорія витрат'!$B$23,'Категорія витрат'!$A$23,IF(I292='Категорія витрат'!$B$24,'Категорія витрат'!$A$24,IF(I292='Категорія витрат'!$B$25,'Категорія витрат'!$A$25,IF(I292='Категорія витрат'!$B$26,'Категорія витрат'!$A$26,IF(I292='Категорія витрат'!$B$27,'Категорія витрат'!$A$27,IF(I292='Категорія витрат'!$B$28,'Категорія витрат'!$A$28,IF(I292='Категорія витрат'!$B$29,'Категорія витрат'!$A$29,IF(I292='Категорія витрат'!$B$30,'Категорія витрат'!$A$30,"")))))))))))))))))))))))))))))</f>
        <v/>
      </c>
      <c r="I292" s="174"/>
      <c r="J292" s="173"/>
      <c r="K292" s="175"/>
      <c r="L292" s="87">
        <f t="shared" si="145"/>
        <v>0</v>
      </c>
      <c r="M292" s="176"/>
      <c r="N292" s="178"/>
      <c r="O292" s="176"/>
      <c r="P292" s="159">
        <f>IF(J292='Категорія витрат'!$F$2,ROUND('Додаток 3._Бюджет детальний ПР'!O292*0.3676,2),IF(J292='Категорія витрат'!$F$3,ROUND('Додаток 3._Бюджет детальний ПР'!O292*0.347,2),IF(J292='Категорія витрат'!$F$4,ROUND('Додаток 3._Бюджет детальний ПР'!O292*0.347,2),IF(J292='Категорія витрат'!$F$7,ROUND('Додаток 3._Бюджет детальний ПР'!O292*0.0841,2),0))))</f>
        <v>0</v>
      </c>
      <c r="Q292" s="153">
        <f t="shared" si="120"/>
        <v>0</v>
      </c>
      <c r="R292" s="180"/>
      <c r="S292" s="180"/>
      <c r="T292" s="180"/>
      <c r="U292" s="180"/>
      <c r="V292" s="180"/>
      <c r="W292" s="180"/>
      <c r="X292" s="180"/>
      <c r="Y292" s="181"/>
      <c r="Z292" s="181"/>
      <c r="AA292" s="181"/>
      <c r="AB292" s="181"/>
      <c r="AC292" s="181"/>
      <c r="AD292" s="48">
        <f t="shared" si="121"/>
        <v>0</v>
      </c>
      <c r="AE292" s="48">
        <f t="shared" si="122"/>
        <v>0</v>
      </c>
      <c r="AF292" s="48">
        <f t="shared" si="123"/>
        <v>0</v>
      </c>
      <c r="AG292" s="48">
        <f t="shared" si="124"/>
        <v>0</v>
      </c>
      <c r="AH292" s="48">
        <f t="shared" si="125"/>
        <v>0</v>
      </c>
      <c r="AI292" s="48">
        <f t="shared" si="126"/>
        <v>0</v>
      </c>
      <c r="AJ292" s="48">
        <f t="shared" si="127"/>
        <v>0</v>
      </c>
      <c r="AK292" s="48">
        <f t="shared" si="128"/>
        <v>0</v>
      </c>
      <c r="AL292" s="181"/>
      <c r="AM292" s="181"/>
      <c r="AN292" s="77"/>
      <c r="AO292" s="175"/>
      <c r="AP292" s="87">
        <f t="shared" si="146"/>
        <v>0</v>
      </c>
      <c r="AQ292" s="176"/>
      <c r="AR292" s="178"/>
      <c r="AS292" s="176"/>
      <c r="AT292" s="159">
        <f>IF(J292='Категорія витрат'!$F$2,ROUND('Додаток 3._Бюджет детальний ПР'!AS292*0.3676,2),IF(J292='Категорія витрат'!$F$3,ROUND('Додаток 3._Бюджет детальний ПР'!AS292*0.347,2),IF(J292='Категорія витрат'!$F$4,ROUND('Додаток 3._Бюджет детальний ПР'!AS292*0.347,2),IF(J292='Категорія витрат'!$F$7,ROUND('Додаток 3._Бюджет детальний ПР'!AS292*0.0841,2),0))))</f>
        <v>0</v>
      </c>
      <c r="AU292" s="153">
        <f t="shared" si="147"/>
        <v>0</v>
      </c>
      <c r="AV292" s="180"/>
      <c r="AW292" s="180"/>
      <c r="AX292" s="180"/>
      <c r="AY292" s="180"/>
      <c r="AZ292" s="180"/>
      <c r="BA292" s="180"/>
      <c r="BB292" s="180"/>
      <c r="BC292" s="181"/>
      <c r="BD292" s="181"/>
      <c r="BE292" s="181"/>
      <c r="BF292" s="181"/>
      <c r="BG292" s="181"/>
      <c r="BH292" s="48">
        <f t="shared" si="129"/>
        <v>0</v>
      </c>
      <c r="BI292" s="48">
        <f t="shared" si="130"/>
        <v>0</v>
      </c>
      <c r="BJ292" s="48">
        <f t="shared" si="131"/>
        <v>0</v>
      </c>
      <c r="BK292" s="48">
        <f t="shared" si="132"/>
        <v>0</v>
      </c>
      <c r="BL292" s="48">
        <f t="shared" si="133"/>
        <v>0</v>
      </c>
      <c r="BM292" s="48">
        <f t="shared" si="134"/>
        <v>0</v>
      </c>
      <c r="BN292" s="48">
        <f t="shared" si="135"/>
        <v>0</v>
      </c>
      <c r="BO292" s="48">
        <f t="shared" si="136"/>
        <v>0</v>
      </c>
      <c r="BP292" s="181"/>
      <c r="BQ292" s="181"/>
      <c r="BR292" s="191"/>
      <c r="BS292" s="175"/>
      <c r="BT292" s="87">
        <f t="shared" si="148"/>
        <v>0</v>
      </c>
      <c r="BU292" s="176"/>
      <c r="BV292" s="178"/>
      <c r="BW292" s="176"/>
      <c r="BX292" s="159">
        <f>IF(J292='Категорія витрат'!$F$2,ROUND('Додаток 3._Бюджет детальний ПР'!BW292*0.3676,2),IF(J292='Категорія витрат'!$F$3,ROUND('Додаток 3._Бюджет детальний ПР'!BW292*0.347,2),IF(J292='Категорія витрат'!$F$4,ROUND('Додаток 3._Бюджет детальний ПР'!BW292*0.347,2),IF(J292='Категорія витрат'!$F$7,ROUND('Додаток 3._Бюджет детальний ПР'!BW292*0.0841,2),0))))</f>
        <v>0</v>
      </c>
      <c r="BY292" s="153">
        <f t="shared" si="149"/>
        <v>0</v>
      </c>
      <c r="BZ292" s="338"/>
      <c r="CA292" s="338"/>
      <c r="CB292" s="338"/>
      <c r="CC292" s="338"/>
      <c r="CD292" s="338"/>
      <c r="CE292" s="338"/>
      <c r="CF292" s="180"/>
      <c r="CG292" s="181"/>
      <c r="CH292" s="181"/>
      <c r="CI292" s="181"/>
      <c r="CJ292" s="181"/>
      <c r="CK292" s="181"/>
      <c r="CL292" s="48">
        <f t="shared" si="137"/>
        <v>0</v>
      </c>
      <c r="CM292" s="48">
        <f t="shared" si="138"/>
        <v>0</v>
      </c>
      <c r="CN292" s="48">
        <f t="shared" si="139"/>
        <v>0</v>
      </c>
      <c r="CO292" s="48">
        <f t="shared" si="140"/>
        <v>0</v>
      </c>
      <c r="CP292" s="48">
        <f t="shared" si="141"/>
        <v>0</v>
      </c>
      <c r="CQ292" s="48">
        <f t="shared" si="142"/>
        <v>0</v>
      </c>
      <c r="CR292" s="48">
        <f t="shared" si="143"/>
        <v>0</v>
      </c>
      <c r="CS292" s="48">
        <f t="shared" si="144"/>
        <v>0</v>
      </c>
      <c r="CT292" s="181"/>
      <c r="CU292" s="181"/>
    </row>
    <row r="293" spans="1:99" ht="20.100000000000001" customHeight="1" x14ac:dyDescent="0.15">
      <c r="A293" s="58">
        <v>289</v>
      </c>
      <c r="B293" s="58" t="str">
        <f>IF(D293='Напрямки конкурса'!$L$2,'Напрямки конкурса'!$B$2,IF(D293='Напрямки конкурса'!$L$3,'Напрямки конкурса'!$B$3,IF(D293='Напрямки конкурса'!$L$4,'Напрямки конкурса'!$B$4,IF(D293='Напрямки конкурса'!$L$5,'Напрямки конкурса'!$B$5,IF(D293='Напрямки конкурса'!$L$6,'Напрямки конкурса'!$B$6,IF(D293='Напрямки конкурса'!$L$7,'Напрямки конкурса'!$B$7,IF(D293='Напрямки конкурса'!$L$8,'Напрямки конкурса'!$B$8,IF(D293='Напрямки конкурса'!$L$9,'Напрямки конкурса'!$B$9,IF(D293='Напрямки конкурса'!$L$10,'Напрямки конкурса'!$B$10,IF(D293='Напрямки конкурса'!$L$11,'Напрямки конкурса'!$B$11,IF(D293='Напрямки конкурса'!$L$12,'Напрямки конкурса'!$B$12,IF(D293='Напрямки конкурса'!$L$13,'Напрямки конкурса'!$B$13,IF(D293='Напрямки конкурса'!$L$14,'Напрямки конкурса'!$B$14,IF(D293='Напрямки конкурса'!$L$15,'Напрямки конкурса'!$B$15,IF(D293='Напрямки конкурса'!$L$16,'Напрямки конкурса'!$B$16,IF(D293='Напрямки конкурса'!$L$17,'Напрямки конкурса'!$B$17,IF(D293='Напрямки конкурса'!$L$18,'Напрямки конкурса'!$B$18,IF(D293='Напрямки конкурса'!$L$19,'Напрямки конкурса'!$B$19,IF(D293='Напрямки конкурса'!$L$20,'Напрямки конкурса'!$B$20,IF(D293='Напрямки конкурса'!$L$21,'Напрямки конкурса'!$B$21,IF(D293='Напрямки конкурса'!$L$22,'Напрямки конкурса'!$B$22,IF(D293='Напрямки конкурса'!$L$23,'Напрямки конкурса'!$B$23,IF(D293='Напрямки конкурса'!$L$24,'Напрямки конкурса'!$B$24,IF(D293='Напрямки конкурса'!$L$25,'Напрямки конкурса'!$B$25,IF(D293='Напрямки конкурса'!$L$26,'Напрямки конкурса'!$B$26,IF(D293='Напрямки конкурса'!$L$27,'Напрямки конкурса'!$B$27,IF(D293='Напрямки конкурса'!$L$28,'Напрямки конкурса'!$B$28,"")))))))))))))))))))))))))))</f>
        <v/>
      </c>
      <c r="C293" s="59" t="str">
        <f>IF(D293='Напрямки конкурса'!$L$2,'Напрямки конкурса'!$K$2,IF(D293='Напрямки конкурса'!$L$3,'Напрямки конкурса'!$K$3,IF(D293='Напрямки конкурса'!$L$4,'Напрямки конкурса'!$K$4,IF(D293='Напрямки конкурса'!$L$5,'Напрямки конкурса'!$K$5,IF(D293='Напрямки конкурса'!$L$6,'Напрямки конкурса'!$K$6,IF(D293='Напрямки конкурса'!$L$7,'Напрямки конкурса'!$K$7,IF(D293='Напрямки конкурса'!$L$8,'Напрямки конкурса'!$K$8,IF(D293='Напрямки конкурса'!$L$9,'Напрямки конкурса'!$K$9,IF(D293='Напрямки конкурса'!$L$10,'Напрямки конкурса'!$K$10,IF(D293='Напрямки конкурса'!$L$11,'Напрямки конкурса'!$K$11,IF(D293='Напрямки конкурса'!$L$12,'Напрямки конкурса'!$K$12,IF(D293='Напрямки конкурса'!$L$13,'Напрямки конкурса'!$K$13,IF(D293='Напрямки конкурса'!$L$14,'Напрямки конкурса'!$K$14,IF(D293='Напрямки конкурса'!$L$15,'Напрямки конкурса'!$K$15,IF(D293='Напрямки конкурса'!$L$16,'Напрямки конкурса'!$K$16,IF(D293='Напрямки конкурса'!$L$17,'Напрямки конкурса'!$K$17,IF(D293='Напрямки конкурса'!$L$18,'Напрямки конкурса'!$K$18,IF(D293='Напрямки конкурса'!$L$19,'Напрямки конкурса'!$K$19,IF(D293='Напрямки конкурса'!$L$20,'Напрямки конкурса'!$K$20,IF(D293='Напрямки конкурса'!$L$21,'Напрямки конкурса'!$K$21,IF(D293='Напрямки конкурса'!$L$22,'Напрямки конкурса'!$K$22,IF(D293='Напрямки конкурса'!$L$23,'Напрямки конкурса'!$K$23,IF(D293='Напрямки конкурса'!$L$24,'Напрямки конкурса'!$K$24,IF(D293='Напрямки конкурса'!$L$25,'Напрямки конкурса'!$K$25,IF(D293='Напрямки конкурса'!$L$26,'Напрямки конкурса'!$K$26,IF(D293='Напрямки конкурса'!$L$27,'Напрямки конкурса'!$K$27,IF(D293='Напрямки конкурса'!$L$28,'Напрямки конкурса'!$K$28,"")))))))))))))))))))))))))))</f>
        <v/>
      </c>
      <c r="D293" s="50"/>
      <c r="E293" s="171"/>
      <c r="F293" s="171"/>
      <c r="G293" s="171"/>
      <c r="H293" s="150" t="str">
        <f>IF(I293='Категорія витрат'!$B$2,'Категорія витрат'!$A$2,IF(I293='Категорія витрат'!$B$3,'Категорія витрат'!$A$3,IF(I293='Категорія витрат'!$B$4,'Категорія витрат'!$A$4,IF(I293='Категорія витрат'!$B$5,'Категорія витрат'!$A$5,IF(I293='Категорія витрат'!$B$6,'Категорія витрат'!$A$6,IF(I293='Категорія витрат'!$B$7,'Категорія витрат'!$A$7,IF(I293='Категорія витрат'!$B$8,'Категорія витрат'!$A$8,IF(I293='Категорія витрат'!$B$9,'Категорія витрат'!$A$9,IF(I293='Категорія витрат'!$B$10,'Категорія витрат'!$A$10,IF(I293='Категорія витрат'!$B$11,'Категорія витрат'!$A$11,IF(I293='Категорія витрат'!$B$12,'Категорія витрат'!$A$12,IF(I293='Категорія витрат'!$B$13,'Категорія витрат'!$A$13,IF(I293='Категорія витрат'!$B$14,'Категорія витрат'!$A$14,IF(I293='Категорія витрат'!$B$15,'Категорія витрат'!$A$15,IF(I293='Категорія витрат'!$B$16,'Категорія витрат'!$A$16,IF(I293='Категорія витрат'!$B$17,'Категорія витрат'!$A$17,IF(I293='Категорія витрат'!$B$18,'Категорія витрат'!$A$18,IF(I293='Категорія витрат'!$B$19,'Категорія витрат'!$A$19,IF(I293='Категорія витрат'!$B$20,'Категорія витрат'!$A$20,IF(I293='Категорія витрат'!$B$21,'Категорія витрат'!$A$21,IF(I293='Категорія витрат'!$B$22,'Категорія витрат'!$A$22,IF(I293='Категорія витрат'!$B$23,'Категорія витрат'!$A$23,IF(I293='Категорія витрат'!$B$24,'Категорія витрат'!$A$24,IF(I293='Категорія витрат'!$B$25,'Категорія витрат'!$A$25,IF(I293='Категорія витрат'!$B$26,'Категорія витрат'!$A$26,IF(I293='Категорія витрат'!$B$27,'Категорія витрат'!$A$27,IF(I293='Категорія витрат'!$B$28,'Категорія витрат'!$A$28,IF(I293='Категорія витрат'!$B$29,'Категорія витрат'!$A$29,IF(I293='Категорія витрат'!$B$30,'Категорія витрат'!$A$30,"")))))))))))))))))))))))))))))</f>
        <v/>
      </c>
      <c r="I293" s="174"/>
      <c r="J293" s="173"/>
      <c r="K293" s="175"/>
      <c r="L293" s="87">
        <f t="shared" si="145"/>
        <v>0</v>
      </c>
      <c r="M293" s="176"/>
      <c r="N293" s="178"/>
      <c r="O293" s="176"/>
      <c r="P293" s="159">
        <f>IF(J293='Категорія витрат'!$F$2,ROUND('Додаток 3._Бюджет детальний ПР'!O293*0.3676,2),IF(J293='Категорія витрат'!$F$3,ROUND('Додаток 3._Бюджет детальний ПР'!O293*0.347,2),IF(J293='Категорія витрат'!$F$4,ROUND('Додаток 3._Бюджет детальний ПР'!O293*0.347,2),IF(J293='Категорія витрат'!$F$7,ROUND('Додаток 3._Бюджет детальний ПР'!O293*0.0841,2),0))))</f>
        <v>0</v>
      </c>
      <c r="Q293" s="153">
        <f t="shared" si="120"/>
        <v>0</v>
      </c>
      <c r="R293" s="180"/>
      <c r="S293" s="180"/>
      <c r="T293" s="180"/>
      <c r="U293" s="180"/>
      <c r="V293" s="180"/>
      <c r="W293" s="180"/>
      <c r="X293" s="180"/>
      <c r="Y293" s="181"/>
      <c r="Z293" s="181"/>
      <c r="AA293" s="181"/>
      <c r="AB293" s="181"/>
      <c r="AC293" s="181"/>
      <c r="AD293" s="48">
        <f t="shared" si="121"/>
        <v>0</v>
      </c>
      <c r="AE293" s="48">
        <f t="shared" si="122"/>
        <v>0</v>
      </c>
      <c r="AF293" s="48">
        <f t="shared" si="123"/>
        <v>0</v>
      </c>
      <c r="AG293" s="48">
        <f t="shared" si="124"/>
        <v>0</v>
      </c>
      <c r="AH293" s="48">
        <f t="shared" si="125"/>
        <v>0</v>
      </c>
      <c r="AI293" s="48">
        <f t="shared" si="126"/>
        <v>0</v>
      </c>
      <c r="AJ293" s="48">
        <f t="shared" si="127"/>
        <v>0</v>
      </c>
      <c r="AK293" s="48">
        <f t="shared" si="128"/>
        <v>0</v>
      </c>
      <c r="AL293" s="181"/>
      <c r="AM293" s="181"/>
      <c r="AN293" s="77"/>
      <c r="AO293" s="175"/>
      <c r="AP293" s="87">
        <f t="shared" si="146"/>
        <v>0</v>
      </c>
      <c r="AQ293" s="176"/>
      <c r="AR293" s="178"/>
      <c r="AS293" s="176"/>
      <c r="AT293" s="159">
        <f>IF(J293='Категорія витрат'!$F$2,ROUND('Додаток 3._Бюджет детальний ПР'!AS293*0.3676,2),IF(J293='Категорія витрат'!$F$3,ROUND('Додаток 3._Бюджет детальний ПР'!AS293*0.347,2),IF(J293='Категорія витрат'!$F$4,ROUND('Додаток 3._Бюджет детальний ПР'!AS293*0.347,2),IF(J293='Категорія витрат'!$F$7,ROUND('Додаток 3._Бюджет детальний ПР'!AS293*0.0841,2),0))))</f>
        <v>0</v>
      </c>
      <c r="AU293" s="153">
        <f t="shared" si="147"/>
        <v>0</v>
      </c>
      <c r="AV293" s="180"/>
      <c r="AW293" s="180"/>
      <c r="AX293" s="180"/>
      <c r="AY293" s="180"/>
      <c r="AZ293" s="180"/>
      <c r="BA293" s="180"/>
      <c r="BB293" s="180"/>
      <c r="BC293" s="181"/>
      <c r="BD293" s="181"/>
      <c r="BE293" s="181"/>
      <c r="BF293" s="181"/>
      <c r="BG293" s="181"/>
      <c r="BH293" s="48">
        <f t="shared" si="129"/>
        <v>0</v>
      </c>
      <c r="BI293" s="48">
        <f t="shared" si="130"/>
        <v>0</v>
      </c>
      <c r="BJ293" s="48">
        <f t="shared" si="131"/>
        <v>0</v>
      </c>
      <c r="BK293" s="48">
        <f t="shared" si="132"/>
        <v>0</v>
      </c>
      <c r="BL293" s="48">
        <f t="shared" si="133"/>
        <v>0</v>
      </c>
      <c r="BM293" s="48">
        <f t="shared" si="134"/>
        <v>0</v>
      </c>
      <c r="BN293" s="48">
        <f t="shared" si="135"/>
        <v>0</v>
      </c>
      <c r="BO293" s="48">
        <f t="shared" si="136"/>
        <v>0</v>
      </c>
      <c r="BP293" s="181"/>
      <c r="BQ293" s="181"/>
      <c r="BR293" s="191"/>
      <c r="BS293" s="175"/>
      <c r="BT293" s="87">
        <f t="shared" si="148"/>
        <v>0</v>
      </c>
      <c r="BU293" s="176"/>
      <c r="BV293" s="178"/>
      <c r="BW293" s="176"/>
      <c r="BX293" s="159">
        <f>IF(J293='Категорія витрат'!$F$2,ROUND('Додаток 3._Бюджет детальний ПР'!BW293*0.3676,2),IF(J293='Категорія витрат'!$F$3,ROUND('Додаток 3._Бюджет детальний ПР'!BW293*0.347,2),IF(J293='Категорія витрат'!$F$4,ROUND('Додаток 3._Бюджет детальний ПР'!BW293*0.347,2),IF(J293='Категорія витрат'!$F$7,ROUND('Додаток 3._Бюджет детальний ПР'!BW293*0.0841,2),0))))</f>
        <v>0</v>
      </c>
      <c r="BY293" s="153">
        <f t="shared" si="149"/>
        <v>0</v>
      </c>
      <c r="BZ293" s="338"/>
      <c r="CA293" s="338"/>
      <c r="CB293" s="338"/>
      <c r="CC293" s="338"/>
      <c r="CD293" s="338"/>
      <c r="CE293" s="338"/>
      <c r="CF293" s="180"/>
      <c r="CG293" s="181"/>
      <c r="CH293" s="181"/>
      <c r="CI293" s="181"/>
      <c r="CJ293" s="181"/>
      <c r="CK293" s="181"/>
      <c r="CL293" s="48">
        <f t="shared" si="137"/>
        <v>0</v>
      </c>
      <c r="CM293" s="48">
        <f t="shared" si="138"/>
        <v>0</v>
      </c>
      <c r="CN293" s="48">
        <f t="shared" si="139"/>
        <v>0</v>
      </c>
      <c r="CO293" s="48">
        <f t="shared" si="140"/>
        <v>0</v>
      </c>
      <c r="CP293" s="48">
        <f t="shared" si="141"/>
        <v>0</v>
      </c>
      <c r="CQ293" s="48">
        <f t="shared" si="142"/>
        <v>0</v>
      </c>
      <c r="CR293" s="48">
        <f t="shared" si="143"/>
        <v>0</v>
      </c>
      <c r="CS293" s="48">
        <f t="shared" si="144"/>
        <v>0</v>
      </c>
      <c r="CT293" s="181"/>
      <c r="CU293" s="181"/>
    </row>
    <row r="294" spans="1:99" ht="20.100000000000001" customHeight="1" x14ac:dyDescent="0.15">
      <c r="A294" s="58">
        <v>290</v>
      </c>
      <c r="B294" s="58" t="str">
        <f>IF(D294='Напрямки конкурса'!$L$2,'Напрямки конкурса'!$B$2,IF(D294='Напрямки конкурса'!$L$3,'Напрямки конкурса'!$B$3,IF(D294='Напрямки конкурса'!$L$4,'Напрямки конкурса'!$B$4,IF(D294='Напрямки конкурса'!$L$5,'Напрямки конкурса'!$B$5,IF(D294='Напрямки конкурса'!$L$6,'Напрямки конкурса'!$B$6,IF(D294='Напрямки конкурса'!$L$7,'Напрямки конкурса'!$B$7,IF(D294='Напрямки конкурса'!$L$8,'Напрямки конкурса'!$B$8,IF(D294='Напрямки конкурса'!$L$9,'Напрямки конкурса'!$B$9,IF(D294='Напрямки конкурса'!$L$10,'Напрямки конкурса'!$B$10,IF(D294='Напрямки конкурса'!$L$11,'Напрямки конкурса'!$B$11,IF(D294='Напрямки конкурса'!$L$12,'Напрямки конкурса'!$B$12,IF(D294='Напрямки конкурса'!$L$13,'Напрямки конкурса'!$B$13,IF(D294='Напрямки конкурса'!$L$14,'Напрямки конкурса'!$B$14,IF(D294='Напрямки конкурса'!$L$15,'Напрямки конкурса'!$B$15,IF(D294='Напрямки конкурса'!$L$16,'Напрямки конкурса'!$B$16,IF(D294='Напрямки конкурса'!$L$17,'Напрямки конкурса'!$B$17,IF(D294='Напрямки конкурса'!$L$18,'Напрямки конкурса'!$B$18,IF(D294='Напрямки конкурса'!$L$19,'Напрямки конкурса'!$B$19,IF(D294='Напрямки конкурса'!$L$20,'Напрямки конкурса'!$B$20,IF(D294='Напрямки конкурса'!$L$21,'Напрямки конкурса'!$B$21,IF(D294='Напрямки конкурса'!$L$22,'Напрямки конкурса'!$B$22,IF(D294='Напрямки конкурса'!$L$23,'Напрямки конкурса'!$B$23,IF(D294='Напрямки конкурса'!$L$24,'Напрямки конкурса'!$B$24,IF(D294='Напрямки конкурса'!$L$25,'Напрямки конкурса'!$B$25,IF(D294='Напрямки конкурса'!$L$26,'Напрямки конкурса'!$B$26,IF(D294='Напрямки конкурса'!$L$27,'Напрямки конкурса'!$B$27,IF(D294='Напрямки конкурса'!$L$28,'Напрямки конкурса'!$B$28,"")))))))))))))))))))))))))))</f>
        <v/>
      </c>
      <c r="C294" s="59" t="str">
        <f>IF(D294='Напрямки конкурса'!$L$2,'Напрямки конкурса'!$K$2,IF(D294='Напрямки конкурса'!$L$3,'Напрямки конкурса'!$K$3,IF(D294='Напрямки конкурса'!$L$4,'Напрямки конкурса'!$K$4,IF(D294='Напрямки конкурса'!$L$5,'Напрямки конкурса'!$K$5,IF(D294='Напрямки конкурса'!$L$6,'Напрямки конкурса'!$K$6,IF(D294='Напрямки конкурса'!$L$7,'Напрямки конкурса'!$K$7,IF(D294='Напрямки конкурса'!$L$8,'Напрямки конкурса'!$K$8,IF(D294='Напрямки конкурса'!$L$9,'Напрямки конкурса'!$K$9,IF(D294='Напрямки конкурса'!$L$10,'Напрямки конкурса'!$K$10,IF(D294='Напрямки конкурса'!$L$11,'Напрямки конкурса'!$K$11,IF(D294='Напрямки конкурса'!$L$12,'Напрямки конкурса'!$K$12,IF(D294='Напрямки конкурса'!$L$13,'Напрямки конкурса'!$K$13,IF(D294='Напрямки конкурса'!$L$14,'Напрямки конкурса'!$K$14,IF(D294='Напрямки конкурса'!$L$15,'Напрямки конкурса'!$K$15,IF(D294='Напрямки конкурса'!$L$16,'Напрямки конкурса'!$K$16,IF(D294='Напрямки конкурса'!$L$17,'Напрямки конкурса'!$K$17,IF(D294='Напрямки конкурса'!$L$18,'Напрямки конкурса'!$K$18,IF(D294='Напрямки конкурса'!$L$19,'Напрямки конкурса'!$K$19,IF(D294='Напрямки конкурса'!$L$20,'Напрямки конкурса'!$K$20,IF(D294='Напрямки конкурса'!$L$21,'Напрямки конкурса'!$K$21,IF(D294='Напрямки конкурса'!$L$22,'Напрямки конкурса'!$K$22,IF(D294='Напрямки конкурса'!$L$23,'Напрямки конкурса'!$K$23,IF(D294='Напрямки конкурса'!$L$24,'Напрямки конкурса'!$K$24,IF(D294='Напрямки конкурса'!$L$25,'Напрямки конкурса'!$K$25,IF(D294='Напрямки конкурса'!$L$26,'Напрямки конкурса'!$K$26,IF(D294='Напрямки конкурса'!$L$27,'Напрямки конкурса'!$K$27,IF(D294='Напрямки конкурса'!$L$28,'Напрямки конкурса'!$K$28,"")))))))))))))))))))))))))))</f>
        <v/>
      </c>
      <c r="D294" s="50"/>
      <c r="E294" s="171"/>
      <c r="F294" s="171"/>
      <c r="G294" s="171"/>
      <c r="H294" s="150" t="str">
        <f>IF(I294='Категорія витрат'!$B$2,'Категорія витрат'!$A$2,IF(I294='Категорія витрат'!$B$3,'Категорія витрат'!$A$3,IF(I294='Категорія витрат'!$B$4,'Категорія витрат'!$A$4,IF(I294='Категорія витрат'!$B$5,'Категорія витрат'!$A$5,IF(I294='Категорія витрат'!$B$6,'Категорія витрат'!$A$6,IF(I294='Категорія витрат'!$B$7,'Категорія витрат'!$A$7,IF(I294='Категорія витрат'!$B$8,'Категорія витрат'!$A$8,IF(I294='Категорія витрат'!$B$9,'Категорія витрат'!$A$9,IF(I294='Категорія витрат'!$B$10,'Категорія витрат'!$A$10,IF(I294='Категорія витрат'!$B$11,'Категорія витрат'!$A$11,IF(I294='Категорія витрат'!$B$12,'Категорія витрат'!$A$12,IF(I294='Категорія витрат'!$B$13,'Категорія витрат'!$A$13,IF(I294='Категорія витрат'!$B$14,'Категорія витрат'!$A$14,IF(I294='Категорія витрат'!$B$15,'Категорія витрат'!$A$15,IF(I294='Категорія витрат'!$B$16,'Категорія витрат'!$A$16,IF(I294='Категорія витрат'!$B$17,'Категорія витрат'!$A$17,IF(I294='Категорія витрат'!$B$18,'Категорія витрат'!$A$18,IF(I294='Категорія витрат'!$B$19,'Категорія витрат'!$A$19,IF(I294='Категорія витрат'!$B$20,'Категорія витрат'!$A$20,IF(I294='Категорія витрат'!$B$21,'Категорія витрат'!$A$21,IF(I294='Категорія витрат'!$B$22,'Категорія витрат'!$A$22,IF(I294='Категорія витрат'!$B$23,'Категорія витрат'!$A$23,IF(I294='Категорія витрат'!$B$24,'Категорія витрат'!$A$24,IF(I294='Категорія витрат'!$B$25,'Категорія витрат'!$A$25,IF(I294='Категорія витрат'!$B$26,'Категорія витрат'!$A$26,IF(I294='Категорія витрат'!$B$27,'Категорія витрат'!$A$27,IF(I294='Категорія витрат'!$B$28,'Категорія витрат'!$A$28,IF(I294='Категорія витрат'!$B$29,'Категорія витрат'!$A$29,IF(I294='Категорія витрат'!$B$30,'Категорія витрат'!$A$30,"")))))))))))))))))))))))))))))</f>
        <v/>
      </c>
      <c r="I294" s="174"/>
      <c r="J294" s="173"/>
      <c r="K294" s="175"/>
      <c r="L294" s="87">
        <f t="shared" si="145"/>
        <v>0</v>
      </c>
      <c r="M294" s="176"/>
      <c r="N294" s="178"/>
      <c r="O294" s="176"/>
      <c r="P294" s="159">
        <f>IF(J294='Категорія витрат'!$F$2,ROUND('Додаток 3._Бюджет детальний ПР'!O294*0.3676,2),IF(J294='Категорія витрат'!$F$3,ROUND('Додаток 3._Бюджет детальний ПР'!O294*0.347,2),IF(J294='Категорія витрат'!$F$4,ROUND('Додаток 3._Бюджет детальний ПР'!O294*0.347,2),IF(J294='Категорія витрат'!$F$7,ROUND('Додаток 3._Бюджет детальний ПР'!O294*0.0841,2),0))))</f>
        <v>0</v>
      </c>
      <c r="Q294" s="153">
        <f t="shared" si="120"/>
        <v>0</v>
      </c>
      <c r="R294" s="180"/>
      <c r="S294" s="180"/>
      <c r="T294" s="180"/>
      <c r="U294" s="180"/>
      <c r="V294" s="180"/>
      <c r="W294" s="180"/>
      <c r="X294" s="180"/>
      <c r="Y294" s="181"/>
      <c r="Z294" s="181"/>
      <c r="AA294" s="181"/>
      <c r="AB294" s="181"/>
      <c r="AC294" s="181"/>
      <c r="AD294" s="48">
        <f t="shared" si="121"/>
        <v>0</v>
      </c>
      <c r="AE294" s="48">
        <f t="shared" si="122"/>
        <v>0</v>
      </c>
      <c r="AF294" s="48">
        <f t="shared" si="123"/>
        <v>0</v>
      </c>
      <c r="AG294" s="48">
        <f t="shared" si="124"/>
        <v>0</v>
      </c>
      <c r="AH294" s="48">
        <f t="shared" si="125"/>
        <v>0</v>
      </c>
      <c r="AI294" s="48">
        <f t="shared" si="126"/>
        <v>0</v>
      </c>
      <c r="AJ294" s="48">
        <f t="shared" si="127"/>
        <v>0</v>
      </c>
      <c r="AK294" s="48">
        <f t="shared" si="128"/>
        <v>0</v>
      </c>
      <c r="AL294" s="181"/>
      <c r="AM294" s="181"/>
      <c r="AN294" s="77"/>
      <c r="AO294" s="175"/>
      <c r="AP294" s="87">
        <f t="shared" si="146"/>
        <v>0</v>
      </c>
      <c r="AQ294" s="176"/>
      <c r="AR294" s="178"/>
      <c r="AS294" s="176"/>
      <c r="AT294" s="159">
        <f>IF(J294='Категорія витрат'!$F$2,ROUND('Додаток 3._Бюджет детальний ПР'!AS294*0.3676,2),IF(J294='Категорія витрат'!$F$3,ROUND('Додаток 3._Бюджет детальний ПР'!AS294*0.347,2),IF(J294='Категорія витрат'!$F$4,ROUND('Додаток 3._Бюджет детальний ПР'!AS294*0.347,2),IF(J294='Категорія витрат'!$F$7,ROUND('Додаток 3._Бюджет детальний ПР'!AS294*0.0841,2),0))))</f>
        <v>0</v>
      </c>
      <c r="AU294" s="153">
        <f t="shared" si="147"/>
        <v>0</v>
      </c>
      <c r="AV294" s="180"/>
      <c r="AW294" s="180"/>
      <c r="AX294" s="180"/>
      <c r="AY294" s="180"/>
      <c r="AZ294" s="180"/>
      <c r="BA294" s="180"/>
      <c r="BB294" s="180"/>
      <c r="BC294" s="181"/>
      <c r="BD294" s="181"/>
      <c r="BE294" s="181"/>
      <c r="BF294" s="181"/>
      <c r="BG294" s="181"/>
      <c r="BH294" s="48">
        <f t="shared" si="129"/>
        <v>0</v>
      </c>
      <c r="BI294" s="48">
        <f t="shared" si="130"/>
        <v>0</v>
      </c>
      <c r="BJ294" s="48">
        <f t="shared" si="131"/>
        <v>0</v>
      </c>
      <c r="BK294" s="48">
        <f t="shared" si="132"/>
        <v>0</v>
      </c>
      <c r="BL294" s="48">
        <f t="shared" si="133"/>
        <v>0</v>
      </c>
      <c r="BM294" s="48">
        <f t="shared" si="134"/>
        <v>0</v>
      </c>
      <c r="BN294" s="48">
        <f t="shared" si="135"/>
        <v>0</v>
      </c>
      <c r="BO294" s="48">
        <f t="shared" si="136"/>
        <v>0</v>
      </c>
      <c r="BP294" s="181"/>
      <c r="BQ294" s="181"/>
      <c r="BR294" s="191"/>
      <c r="BS294" s="175"/>
      <c r="BT294" s="87">
        <f t="shared" si="148"/>
        <v>0</v>
      </c>
      <c r="BU294" s="176"/>
      <c r="BV294" s="178"/>
      <c r="BW294" s="176"/>
      <c r="BX294" s="159">
        <f>IF(J294='Категорія витрат'!$F$2,ROUND('Додаток 3._Бюджет детальний ПР'!BW294*0.3676,2),IF(J294='Категорія витрат'!$F$3,ROUND('Додаток 3._Бюджет детальний ПР'!BW294*0.347,2),IF(J294='Категорія витрат'!$F$4,ROUND('Додаток 3._Бюджет детальний ПР'!BW294*0.347,2),IF(J294='Категорія витрат'!$F$7,ROUND('Додаток 3._Бюджет детальний ПР'!BW294*0.0841,2),0))))</f>
        <v>0</v>
      </c>
      <c r="BY294" s="153">
        <f t="shared" si="149"/>
        <v>0</v>
      </c>
      <c r="BZ294" s="338"/>
      <c r="CA294" s="338"/>
      <c r="CB294" s="338"/>
      <c r="CC294" s="338"/>
      <c r="CD294" s="338"/>
      <c r="CE294" s="338"/>
      <c r="CF294" s="180"/>
      <c r="CG294" s="181"/>
      <c r="CH294" s="181"/>
      <c r="CI294" s="181"/>
      <c r="CJ294" s="181"/>
      <c r="CK294" s="181"/>
      <c r="CL294" s="48">
        <f t="shared" si="137"/>
        <v>0</v>
      </c>
      <c r="CM294" s="48">
        <f t="shared" si="138"/>
        <v>0</v>
      </c>
      <c r="CN294" s="48">
        <f t="shared" si="139"/>
        <v>0</v>
      </c>
      <c r="CO294" s="48">
        <f t="shared" si="140"/>
        <v>0</v>
      </c>
      <c r="CP294" s="48">
        <f t="shared" si="141"/>
        <v>0</v>
      </c>
      <c r="CQ294" s="48">
        <f t="shared" si="142"/>
        <v>0</v>
      </c>
      <c r="CR294" s="48">
        <f t="shared" si="143"/>
        <v>0</v>
      </c>
      <c r="CS294" s="48">
        <f t="shared" si="144"/>
        <v>0</v>
      </c>
      <c r="CT294" s="181"/>
      <c r="CU294" s="181"/>
    </row>
    <row r="295" spans="1:99" ht="20.100000000000001" customHeight="1" x14ac:dyDescent="0.15">
      <c r="A295" s="58">
        <v>291</v>
      </c>
      <c r="B295" s="58" t="str">
        <f>IF(D295='Напрямки конкурса'!$L$2,'Напрямки конкурса'!$B$2,IF(D295='Напрямки конкурса'!$L$3,'Напрямки конкурса'!$B$3,IF(D295='Напрямки конкурса'!$L$4,'Напрямки конкурса'!$B$4,IF(D295='Напрямки конкурса'!$L$5,'Напрямки конкурса'!$B$5,IF(D295='Напрямки конкурса'!$L$6,'Напрямки конкурса'!$B$6,IF(D295='Напрямки конкурса'!$L$7,'Напрямки конкурса'!$B$7,IF(D295='Напрямки конкурса'!$L$8,'Напрямки конкурса'!$B$8,IF(D295='Напрямки конкурса'!$L$9,'Напрямки конкурса'!$B$9,IF(D295='Напрямки конкурса'!$L$10,'Напрямки конкурса'!$B$10,IF(D295='Напрямки конкурса'!$L$11,'Напрямки конкурса'!$B$11,IF(D295='Напрямки конкурса'!$L$12,'Напрямки конкурса'!$B$12,IF(D295='Напрямки конкурса'!$L$13,'Напрямки конкурса'!$B$13,IF(D295='Напрямки конкурса'!$L$14,'Напрямки конкурса'!$B$14,IF(D295='Напрямки конкурса'!$L$15,'Напрямки конкурса'!$B$15,IF(D295='Напрямки конкурса'!$L$16,'Напрямки конкурса'!$B$16,IF(D295='Напрямки конкурса'!$L$17,'Напрямки конкурса'!$B$17,IF(D295='Напрямки конкурса'!$L$18,'Напрямки конкурса'!$B$18,IF(D295='Напрямки конкурса'!$L$19,'Напрямки конкурса'!$B$19,IF(D295='Напрямки конкурса'!$L$20,'Напрямки конкурса'!$B$20,IF(D295='Напрямки конкурса'!$L$21,'Напрямки конкурса'!$B$21,IF(D295='Напрямки конкурса'!$L$22,'Напрямки конкурса'!$B$22,IF(D295='Напрямки конкурса'!$L$23,'Напрямки конкурса'!$B$23,IF(D295='Напрямки конкурса'!$L$24,'Напрямки конкурса'!$B$24,IF(D295='Напрямки конкурса'!$L$25,'Напрямки конкурса'!$B$25,IF(D295='Напрямки конкурса'!$L$26,'Напрямки конкурса'!$B$26,IF(D295='Напрямки конкурса'!$L$27,'Напрямки конкурса'!$B$27,IF(D295='Напрямки конкурса'!$L$28,'Напрямки конкурса'!$B$28,"")))))))))))))))))))))))))))</f>
        <v/>
      </c>
      <c r="C295" s="59" t="str">
        <f>IF(D295='Напрямки конкурса'!$L$2,'Напрямки конкурса'!$K$2,IF(D295='Напрямки конкурса'!$L$3,'Напрямки конкурса'!$K$3,IF(D295='Напрямки конкурса'!$L$4,'Напрямки конкурса'!$K$4,IF(D295='Напрямки конкурса'!$L$5,'Напрямки конкурса'!$K$5,IF(D295='Напрямки конкурса'!$L$6,'Напрямки конкурса'!$K$6,IF(D295='Напрямки конкурса'!$L$7,'Напрямки конкурса'!$K$7,IF(D295='Напрямки конкурса'!$L$8,'Напрямки конкурса'!$K$8,IF(D295='Напрямки конкурса'!$L$9,'Напрямки конкурса'!$K$9,IF(D295='Напрямки конкурса'!$L$10,'Напрямки конкурса'!$K$10,IF(D295='Напрямки конкурса'!$L$11,'Напрямки конкурса'!$K$11,IF(D295='Напрямки конкурса'!$L$12,'Напрямки конкурса'!$K$12,IF(D295='Напрямки конкурса'!$L$13,'Напрямки конкурса'!$K$13,IF(D295='Напрямки конкурса'!$L$14,'Напрямки конкурса'!$K$14,IF(D295='Напрямки конкурса'!$L$15,'Напрямки конкурса'!$K$15,IF(D295='Напрямки конкурса'!$L$16,'Напрямки конкурса'!$K$16,IF(D295='Напрямки конкурса'!$L$17,'Напрямки конкурса'!$K$17,IF(D295='Напрямки конкурса'!$L$18,'Напрямки конкурса'!$K$18,IF(D295='Напрямки конкурса'!$L$19,'Напрямки конкурса'!$K$19,IF(D295='Напрямки конкурса'!$L$20,'Напрямки конкурса'!$K$20,IF(D295='Напрямки конкурса'!$L$21,'Напрямки конкурса'!$K$21,IF(D295='Напрямки конкурса'!$L$22,'Напрямки конкурса'!$K$22,IF(D295='Напрямки конкурса'!$L$23,'Напрямки конкурса'!$K$23,IF(D295='Напрямки конкурса'!$L$24,'Напрямки конкурса'!$K$24,IF(D295='Напрямки конкурса'!$L$25,'Напрямки конкурса'!$K$25,IF(D295='Напрямки конкурса'!$L$26,'Напрямки конкурса'!$K$26,IF(D295='Напрямки конкурса'!$L$27,'Напрямки конкурса'!$K$27,IF(D295='Напрямки конкурса'!$L$28,'Напрямки конкурса'!$K$28,"")))))))))))))))))))))))))))</f>
        <v/>
      </c>
      <c r="D295" s="50"/>
      <c r="E295" s="171"/>
      <c r="F295" s="171"/>
      <c r="G295" s="171"/>
      <c r="H295" s="150" t="str">
        <f>IF(I295='Категорія витрат'!$B$2,'Категорія витрат'!$A$2,IF(I295='Категорія витрат'!$B$3,'Категорія витрат'!$A$3,IF(I295='Категорія витрат'!$B$4,'Категорія витрат'!$A$4,IF(I295='Категорія витрат'!$B$5,'Категорія витрат'!$A$5,IF(I295='Категорія витрат'!$B$6,'Категорія витрат'!$A$6,IF(I295='Категорія витрат'!$B$7,'Категорія витрат'!$A$7,IF(I295='Категорія витрат'!$B$8,'Категорія витрат'!$A$8,IF(I295='Категорія витрат'!$B$9,'Категорія витрат'!$A$9,IF(I295='Категорія витрат'!$B$10,'Категорія витрат'!$A$10,IF(I295='Категорія витрат'!$B$11,'Категорія витрат'!$A$11,IF(I295='Категорія витрат'!$B$12,'Категорія витрат'!$A$12,IF(I295='Категорія витрат'!$B$13,'Категорія витрат'!$A$13,IF(I295='Категорія витрат'!$B$14,'Категорія витрат'!$A$14,IF(I295='Категорія витрат'!$B$15,'Категорія витрат'!$A$15,IF(I295='Категорія витрат'!$B$16,'Категорія витрат'!$A$16,IF(I295='Категорія витрат'!$B$17,'Категорія витрат'!$A$17,IF(I295='Категорія витрат'!$B$18,'Категорія витрат'!$A$18,IF(I295='Категорія витрат'!$B$19,'Категорія витрат'!$A$19,IF(I295='Категорія витрат'!$B$20,'Категорія витрат'!$A$20,IF(I295='Категорія витрат'!$B$21,'Категорія витрат'!$A$21,IF(I295='Категорія витрат'!$B$22,'Категорія витрат'!$A$22,IF(I295='Категорія витрат'!$B$23,'Категорія витрат'!$A$23,IF(I295='Категорія витрат'!$B$24,'Категорія витрат'!$A$24,IF(I295='Категорія витрат'!$B$25,'Категорія витрат'!$A$25,IF(I295='Категорія витрат'!$B$26,'Категорія витрат'!$A$26,IF(I295='Категорія витрат'!$B$27,'Категорія витрат'!$A$27,IF(I295='Категорія витрат'!$B$28,'Категорія витрат'!$A$28,IF(I295='Категорія витрат'!$B$29,'Категорія витрат'!$A$29,IF(I295='Категорія витрат'!$B$30,'Категорія витрат'!$A$30,"")))))))))))))))))))))))))))))</f>
        <v/>
      </c>
      <c r="I295" s="174"/>
      <c r="J295" s="173"/>
      <c r="K295" s="175"/>
      <c r="L295" s="87">
        <f t="shared" si="145"/>
        <v>0</v>
      </c>
      <c r="M295" s="176"/>
      <c r="N295" s="178"/>
      <c r="O295" s="176"/>
      <c r="P295" s="159">
        <f>IF(J295='Категорія витрат'!$F$2,ROUND('Додаток 3._Бюджет детальний ПР'!O295*0.3676,2),IF(J295='Категорія витрат'!$F$3,ROUND('Додаток 3._Бюджет детальний ПР'!O295*0.347,2),IF(J295='Категорія витрат'!$F$4,ROUND('Додаток 3._Бюджет детальний ПР'!O295*0.347,2),IF(J295='Категорія витрат'!$F$7,ROUND('Додаток 3._Бюджет детальний ПР'!O295*0.0841,2),0))))</f>
        <v>0</v>
      </c>
      <c r="Q295" s="153">
        <f t="shared" si="120"/>
        <v>0</v>
      </c>
      <c r="R295" s="180"/>
      <c r="S295" s="180"/>
      <c r="T295" s="180"/>
      <c r="U295" s="180"/>
      <c r="V295" s="180"/>
      <c r="W295" s="180"/>
      <c r="X295" s="180"/>
      <c r="Y295" s="181"/>
      <c r="Z295" s="181"/>
      <c r="AA295" s="181"/>
      <c r="AB295" s="181"/>
      <c r="AC295" s="181"/>
      <c r="AD295" s="48">
        <f t="shared" si="121"/>
        <v>0</v>
      </c>
      <c r="AE295" s="48">
        <f t="shared" si="122"/>
        <v>0</v>
      </c>
      <c r="AF295" s="48">
        <f t="shared" si="123"/>
        <v>0</v>
      </c>
      <c r="AG295" s="48">
        <f t="shared" si="124"/>
        <v>0</v>
      </c>
      <c r="AH295" s="48">
        <f t="shared" si="125"/>
        <v>0</v>
      </c>
      <c r="AI295" s="48">
        <f t="shared" si="126"/>
        <v>0</v>
      </c>
      <c r="AJ295" s="48">
        <f t="shared" si="127"/>
        <v>0</v>
      </c>
      <c r="AK295" s="48">
        <f t="shared" si="128"/>
        <v>0</v>
      </c>
      <c r="AL295" s="181"/>
      <c r="AM295" s="181"/>
      <c r="AN295" s="77"/>
      <c r="AO295" s="175"/>
      <c r="AP295" s="87">
        <f t="shared" si="146"/>
        <v>0</v>
      </c>
      <c r="AQ295" s="176"/>
      <c r="AR295" s="178"/>
      <c r="AS295" s="176"/>
      <c r="AT295" s="159">
        <f>IF(J295='Категорія витрат'!$F$2,ROUND('Додаток 3._Бюджет детальний ПР'!AS295*0.3676,2),IF(J295='Категорія витрат'!$F$3,ROUND('Додаток 3._Бюджет детальний ПР'!AS295*0.347,2),IF(J295='Категорія витрат'!$F$4,ROUND('Додаток 3._Бюджет детальний ПР'!AS295*0.347,2),IF(J295='Категорія витрат'!$F$7,ROUND('Додаток 3._Бюджет детальний ПР'!AS295*0.0841,2),0))))</f>
        <v>0</v>
      </c>
      <c r="AU295" s="153">
        <f t="shared" si="147"/>
        <v>0</v>
      </c>
      <c r="AV295" s="180"/>
      <c r="AW295" s="180"/>
      <c r="AX295" s="180"/>
      <c r="AY295" s="180"/>
      <c r="AZ295" s="180"/>
      <c r="BA295" s="180"/>
      <c r="BB295" s="180"/>
      <c r="BC295" s="181"/>
      <c r="BD295" s="181"/>
      <c r="BE295" s="181"/>
      <c r="BF295" s="181"/>
      <c r="BG295" s="181"/>
      <c r="BH295" s="48">
        <f t="shared" si="129"/>
        <v>0</v>
      </c>
      <c r="BI295" s="48">
        <f t="shared" si="130"/>
        <v>0</v>
      </c>
      <c r="BJ295" s="48">
        <f t="shared" si="131"/>
        <v>0</v>
      </c>
      <c r="BK295" s="48">
        <f t="shared" si="132"/>
        <v>0</v>
      </c>
      <c r="BL295" s="48">
        <f t="shared" si="133"/>
        <v>0</v>
      </c>
      <c r="BM295" s="48">
        <f t="shared" si="134"/>
        <v>0</v>
      </c>
      <c r="BN295" s="48">
        <f t="shared" si="135"/>
        <v>0</v>
      </c>
      <c r="BO295" s="48">
        <f t="shared" si="136"/>
        <v>0</v>
      </c>
      <c r="BP295" s="181"/>
      <c r="BQ295" s="181"/>
      <c r="BR295" s="191"/>
      <c r="BS295" s="175"/>
      <c r="BT295" s="87">
        <f t="shared" si="148"/>
        <v>0</v>
      </c>
      <c r="BU295" s="176"/>
      <c r="BV295" s="178"/>
      <c r="BW295" s="176"/>
      <c r="BX295" s="159">
        <f>IF(J295='Категорія витрат'!$F$2,ROUND('Додаток 3._Бюджет детальний ПР'!BW295*0.3676,2),IF(J295='Категорія витрат'!$F$3,ROUND('Додаток 3._Бюджет детальний ПР'!BW295*0.347,2),IF(J295='Категорія витрат'!$F$4,ROUND('Додаток 3._Бюджет детальний ПР'!BW295*0.347,2),IF(J295='Категорія витрат'!$F$7,ROUND('Додаток 3._Бюджет детальний ПР'!BW295*0.0841,2),0))))</f>
        <v>0</v>
      </c>
      <c r="BY295" s="153">
        <f t="shared" si="149"/>
        <v>0</v>
      </c>
      <c r="BZ295" s="338"/>
      <c r="CA295" s="338"/>
      <c r="CB295" s="338"/>
      <c r="CC295" s="338"/>
      <c r="CD295" s="338"/>
      <c r="CE295" s="338"/>
      <c r="CF295" s="180"/>
      <c r="CG295" s="181"/>
      <c r="CH295" s="181"/>
      <c r="CI295" s="181"/>
      <c r="CJ295" s="181"/>
      <c r="CK295" s="181"/>
      <c r="CL295" s="48">
        <f t="shared" si="137"/>
        <v>0</v>
      </c>
      <c r="CM295" s="48">
        <f t="shared" si="138"/>
        <v>0</v>
      </c>
      <c r="CN295" s="48">
        <f t="shared" si="139"/>
        <v>0</v>
      </c>
      <c r="CO295" s="48">
        <f t="shared" si="140"/>
        <v>0</v>
      </c>
      <c r="CP295" s="48">
        <f t="shared" si="141"/>
        <v>0</v>
      </c>
      <c r="CQ295" s="48">
        <f t="shared" si="142"/>
        <v>0</v>
      </c>
      <c r="CR295" s="48">
        <f t="shared" si="143"/>
        <v>0</v>
      </c>
      <c r="CS295" s="48">
        <f t="shared" si="144"/>
        <v>0</v>
      </c>
      <c r="CT295" s="181"/>
      <c r="CU295" s="181"/>
    </row>
    <row r="296" spans="1:99" ht="20.100000000000001" customHeight="1" x14ac:dyDescent="0.15">
      <c r="A296" s="58">
        <v>292</v>
      </c>
      <c r="B296" s="58" t="str">
        <f>IF(D296='Напрямки конкурса'!$L$2,'Напрямки конкурса'!$B$2,IF(D296='Напрямки конкурса'!$L$3,'Напрямки конкурса'!$B$3,IF(D296='Напрямки конкурса'!$L$4,'Напрямки конкурса'!$B$4,IF(D296='Напрямки конкурса'!$L$5,'Напрямки конкурса'!$B$5,IF(D296='Напрямки конкурса'!$L$6,'Напрямки конкурса'!$B$6,IF(D296='Напрямки конкурса'!$L$7,'Напрямки конкурса'!$B$7,IF(D296='Напрямки конкурса'!$L$8,'Напрямки конкурса'!$B$8,IF(D296='Напрямки конкурса'!$L$9,'Напрямки конкурса'!$B$9,IF(D296='Напрямки конкурса'!$L$10,'Напрямки конкурса'!$B$10,IF(D296='Напрямки конкурса'!$L$11,'Напрямки конкурса'!$B$11,IF(D296='Напрямки конкурса'!$L$12,'Напрямки конкурса'!$B$12,IF(D296='Напрямки конкурса'!$L$13,'Напрямки конкурса'!$B$13,IF(D296='Напрямки конкурса'!$L$14,'Напрямки конкурса'!$B$14,IF(D296='Напрямки конкурса'!$L$15,'Напрямки конкурса'!$B$15,IF(D296='Напрямки конкурса'!$L$16,'Напрямки конкурса'!$B$16,IF(D296='Напрямки конкурса'!$L$17,'Напрямки конкурса'!$B$17,IF(D296='Напрямки конкурса'!$L$18,'Напрямки конкурса'!$B$18,IF(D296='Напрямки конкурса'!$L$19,'Напрямки конкурса'!$B$19,IF(D296='Напрямки конкурса'!$L$20,'Напрямки конкурса'!$B$20,IF(D296='Напрямки конкурса'!$L$21,'Напрямки конкурса'!$B$21,IF(D296='Напрямки конкурса'!$L$22,'Напрямки конкурса'!$B$22,IF(D296='Напрямки конкурса'!$L$23,'Напрямки конкурса'!$B$23,IF(D296='Напрямки конкурса'!$L$24,'Напрямки конкурса'!$B$24,IF(D296='Напрямки конкурса'!$L$25,'Напрямки конкурса'!$B$25,IF(D296='Напрямки конкурса'!$L$26,'Напрямки конкурса'!$B$26,IF(D296='Напрямки конкурса'!$L$27,'Напрямки конкурса'!$B$27,IF(D296='Напрямки конкурса'!$L$28,'Напрямки конкурса'!$B$28,"")))))))))))))))))))))))))))</f>
        <v/>
      </c>
      <c r="C296" s="59" t="str">
        <f>IF(D296='Напрямки конкурса'!$L$2,'Напрямки конкурса'!$K$2,IF(D296='Напрямки конкурса'!$L$3,'Напрямки конкурса'!$K$3,IF(D296='Напрямки конкурса'!$L$4,'Напрямки конкурса'!$K$4,IF(D296='Напрямки конкурса'!$L$5,'Напрямки конкурса'!$K$5,IF(D296='Напрямки конкурса'!$L$6,'Напрямки конкурса'!$K$6,IF(D296='Напрямки конкурса'!$L$7,'Напрямки конкурса'!$K$7,IF(D296='Напрямки конкурса'!$L$8,'Напрямки конкурса'!$K$8,IF(D296='Напрямки конкурса'!$L$9,'Напрямки конкурса'!$K$9,IF(D296='Напрямки конкурса'!$L$10,'Напрямки конкурса'!$K$10,IF(D296='Напрямки конкурса'!$L$11,'Напрямки конкурса'!$K$11,IF(D296='Напрямки конкурса'!$L$12,'Напрямки конкурса'!$K$12,IF(D296='Напрямки конкурса'!$L$13,'Напрямки конкурса'!$K$13,IF(D296='Напрямки конкурса'!$L$14,'Напрямки конкурса'!$K$14,IF(D296='Напрямки конкурса'!$L$15,'Напрямки конкурса'!$K$15,IF(D296='Напрямки конкурса'!$L$16,'Напрямки конкурса'!$K$16,IF(D296='Напрямки конкурса'!$L$17,'Напрямки конкурса'!$K$17,IF(D296='Напрямки конкурса'!$L$18,'Напрямки конкурса'!$K$18,IF(D296='Напрямки конкурса'!$L$19,'Напрямки конкурса'!$K$19,IF(D296='Напрямки конкурса'!$L$20,'Напрямки конкурса'!$K$20,IF(D296='Напрямки конкурса'!$L$21,'Напрямки конкурса'!$K$21,IF(D296='Напрямки конкурса'!$L$22,'Напрямки конкурса'!$K$22,IF(D296='Напрямки конкурса'!$L$23,'Напрямки конкурса'!$K$23,IF(D296='Напрямки конкурса'!$L$24,'Напрямки конкурса'!$K$24,IF(D296='Напрямки конкурса'!$L$25,'Напрямки конкурса'!$K$25,IF(D296='Напрямки конкурса'!$L$26,'Напрямки конкурса'!$K$26,IF(D296='Напрямки конкурса'!$L$27,'Напрямки конкурса'!$K$27,IF(D296='Напрямки конкурса'!$L$28,'Напрямки конкурса'!$K$28,"")))))))))))))))))))))))))))</f>
        <v/>
      </c>
      <c r="D296" s="50"/>
      <c r="E296" s="171"/>
      <c r="F296" s="171"/>
      <c r="G296" s="171"/>
      <c r="H296" s="150" t="str">
        <f>IF(I296='Категорія витрат'!$B$2,'Категорія витрат'!$A$2,IF(I296='Категорія витрат'!$B$3,'Категорія витрат'!$A$3,IF(I296='Категорія витрат'!$B$4,'Категорія витрат'!$A$4,IF(I296='Категорія витрат'!$B$5,'Категорія витрат'!$A$5,IF(I296='Категорія витрат'!$B$6,'Категорія витрат'!$A$6,IF(I296='Категорія витрат'!$B$7,'Категорія витрат'!$A$7,IF(I296='Категорія витрат'!$B$8,'Категорія витрат'!$A$8,IF(I296='Категорія витрат'!$B$9,'Категорія витрат'!$A$9,IF(I296='Категорія витрат'!$B$10,'Категорія витрат'!$A$10,IF(I296='Категорія витрат'!$B$11,'Категорія витрат'!$A$11,IF(I296='Категорія витрат'!$B$12,'Категорія витрат'!$A$12,IF(I296='Категорія витрат'!$B$13,'Категорія витрат'!$A$13,IF(I296='Категорія витрат'!$B$14,'Категорія витрат'!$A$14,IF(I296='Категорія витрат'!$B$15,'Категорія витрат'!$A$15,IF(I296='Категорія витрат'!$B$16,'Категорія витрат'!$A$16,IF(I296='Категорія витрат'!$B$17,'Категорія витрат'!$A$17,IF(I296='Категорія витрат'!$B$18,'Категорія витрат'!$A$18,IF(I296='Категорія витрат'!$B$19,'Категорія витрат'!$A$19,IF(I296='Категорія витрат'!$B$20,'Категорія витрат'!$A$20,IF(I296='Категорія витрат'!$B$21,'Категорія витрат'!$A$21,IF(I296='Категорія витрат'!$B$22,'Категорія витрат'!$A$22,IF(I296='Категорія витрат'!$B$23,'Категорія витрат'!$A$23,IF(I296='Категорія витрат'!$B$24,'Категорія витрат'!$A$24,IF(I296='Категорія витрат'!$B$25,'Категорія витрат'!$A$25,IF(I296='Категорія витрат'!$B$26,'Категорія витрат'!$A$26,IF(I296='Категорія витрат'!$B$27,'Категорія витрат'!$A$27,IF(I296='Категорія витрат'!$B$28,'Категорія витрат'!$A$28,IF(I296='Категорія витрат'!$B$29,'Категорія витрат'!$A$29,IF(I296='Категорія витрат'!$B$30,'Категорія витрат'!$A$30,"")))))))))))))))))))))))))))))</f>
        <v/>
      </c>
      <c r="I296" s="174"/>
      <c r="J296" s="173"/>
      <c r="K296" s="175"/>
      <c r="L296" s="87">
        <f t="shared" si="145"/>
        <v>0</v>
      </c>
      <c r="M296" s="176"/>
      <c r="N296" s="178"/>
      <c r="O296" s="176"/>
      <c r="P296" s="159">
        <f>IF(J296='Категорія витрат'!$F$2,ROUND('Додаток 3._Бюджет детальний ПР'!O296*0.3676,2),IF(J296='Категорія витрат'!$F$3,ROUND('Додаток 3._Бюджет детальний ПР'!O296*0.347,2),IF(J296='Категорія витрат'!$F$4,ROUND('Додаток 3._Бюджет детальний ПР'!O296*0.347,2),IF(J296='Категорія витрат'!$F$7,ROUND('Додаток 3._Бюджет детальний ПР'!O296*0.0841,2),0))))</f>
        <v>0</v>
      </c>
      <c r="Q296" s="153">
        <f t="shared" si="120"/>
        <v>0</v>
      </c>
      <c r="R296" s="180"/>
      <c r="S296" s="180"/>
      <c r="T296" s="180"/>
      <c r="U296" s="180"/>
      <c r="V296" s="180"/>
      <c r="W296" s="180"/>
      <c r="X296" s="180"/>
      <c r="Y296" s="181"/>
      <c r="Z296" s="181"/>
      <c r="AA296" s="181"/>
      <c r="AB296" s="181"/>
      <c r="AC296" s="181"/>
      <c r="AD296" s="48">
        <f t="shared" si="121"/>
        <v>0</v>
      </c>
      <c r="AE296" s="48">
        <f t="shared" si="122"/>
        <v>0</v>
      </c>
      <c r="AF296" s="48">
        <f t="shared" si="123"/>
        <v>0</v>
      </c>
      <c r="AG296" s="48">
        <f t="shared" si="124"/>
        <v>0</v>
      </c>
      <c r="AH296" s="48">
        <f t="shared" si="125"/>
        <v>0</v>
      </c>
      <c r="AI296" s="48">
        <f t="shared" si="126"/>
        <v>0</v>
      </c>
      <c r="AJ296" s="48">
        <f t="shared" si="127"/>
        <v>0</v>
      </c>
      <c r="AK296" s="48">
        <f t="shared" si="128"/>
        <v>0</v>
      </c>
      <c r="AL296" s="181"/>
      <c r="AM296" s="181"/>
      <c r="AN296" s="77"/>
      <c r="AO296" s="175"/>
      <c r="AP296" s="87">
        <f t="shared" si="146"/>
        <v>0</v>
      </c>
      <c r="AQ296" s="176"/>
      <c r="AR296" s="178"/>
      <c r="AS296" s="176"/>
      <c r="AT296" s="159">
        <f>IF(J296='Категорія витрат'!$F$2,ROUND('Додаток 3._Бюджет детальний ПР'!AS296*0.3676,2),IF(J296='Категорія витрат'!$F$3,ROUND('Додаток 3._Бюджет детальний ПР'!AS296*0.347,2),IF(J296='Категорія витрат'!$F$4,ROUND('Додаток 3._Бюджет детальний ПР'!AS296*0.347,2),IF(J296='Категорія витрат'!$F$7,ROUND('Додаток 3._Бюджет детальний ПР'!AS296*0.0841,2),0))))</f>
        <v>0</v>
      </c>
      <c r="AU296" s="153">
        <f t="shared" si="147"/>
        <v>0</v>
      </c>
      <c r="AV296" s="180"/>
      <c r="AW296" s="180"/>
      <c r="AX296" s="180"/>
      <c r="AY296" s="180"/>
      <c r="AZ296" s="180"/>
      <c r="BA296" s="180"/>
      <c r="BB296" s="180"/>
      <c r="BC296" s="181"/>
      <c r="BD296" s="181"/>
      <c r="BE296" s="181"/>
      <c r="BF296" s="181"/>
      <c r="BG296" s="181"/>
      <c r="BH296" s="48">
        <f t="shared" si="129"/>
        <v>0</v>
      </c>
      <c r="BI296" s="48">
        <f t="shared" si="130"/>
        <v>0</v>
      </c>
      <c r="BJ296" s="48">
        <f t="shared" si="131"/>
        <v>0</v>
      </c>
      <c r="BK296" s="48">
        <f t="shared" si="132"/>
        <v>0</v>
      </c>
      <c r="BL296" s="48">
        <f t="shared" si="133"/>
        <v>0</v>
      </c>
      <c r="BM296" s="48">
        <f t="shared" si="134"/>
        <v>0</v>
      </c>
      <c r="BN296" s="48">
        <f t="shared" si="135"/>
        <v>0</v>
      </c>
      <c r="BO296" s="48">
        <f t="shared" si="136"/>
        <v>0</v>
      </c>
      <c r="BP296" s="181"/>
      <c r="BQ296" s="181"/>
      <c r="BR296" s="191"/>
      <c r="BS296" s="175"/>
      <c r="BT296" s="87">
        <f t="shared" si="148"/>
        <v>0</v>
      </c>
      <c r="BU296" s="176"/>
      <c r="BV296" s="178"/>
      <c r="BW296" s="176"/>
      <c r="BX296" s="159">
        <f>IF(J296='Категорія витрат'!$F$2,ROUND('Додаток 3._Бюджет детальний ПР'!BW296*0.3676,2),IF(J296='Категорія витрат'!$F$3,ROUND('Додаток 3._Бюджет детальний ПР'!BW296*0.347,2),IF(J296='Категорія витрат'!$F$4,ROUND('Додаток 3._Бюджет детальний ПР'!BW296*0.347,2),IF(J296='Категорія витрат'!$F$7,ROUND('Додаток 3._Бюджет детальний ПР'!BW296*0.0841,2),0))))</f>
        <v>0</v>
      </c>
      <c r="BY296" s="153">
        <f t="shared" si="149"/>
        <v>0</v>
      </c>
      <c r="BZ296" s="338"/>
      <c r="CA296" s="338"/>
      <c r="CB296" s="338"/>
      <c r="CC296" s="338"/>
      <c r="CD296" s="338"/>
      <c r="CE296" s="338"/>
      <c r="CF296" s="180"/>
      <c r="CG296" s="181"/>
      <c r="CH296" s="181"/>
      <c r="CI296" s="181"/>
      <c r="CJ296" s="181"/>
      <c r="CK296" s="181"/>
      <c r="CL296" s="48">
        <f t="shared" si="137"/>
        <v>0</v>
      </c>
      <c r="CM296" s="48">
        <f t="shared" si="138"/>
        <v>0</v>
      </c>
      <c r="CN296" s="48">
        <f t="shared" si="139"/>
        <v>0</v>
      </c>
      <c r="CO296" s="48">
        <f t="shared" si="140"/>
        <v>0</v>
      </c>
      <c r="CP296" s="48">
        <f t="shared" si="141"/>
        <v>0</v>
      </c>
      <c r="CQ296" s="48">
        <f t="shared" si="142"/>
        <v>0</v>
      </c>
      <c r="CR296" s="48">
        <f t="shared" si="143"/>
        <v>0</v>
      </c>
      <c r="CS296" s="48">
        <f t="shared" si="144"/>
        <v>0</v>
      </c>
      <c r="CT296" s="181"/>
      <c r="CU296" s="181"/>
    </row>
    <row r="297" spans="1:99" ht="20.100000000000001" customHeight="1" x14ac:dyDescent="0.15">
      <c r="A297" s="58">
        <v>293</v>
      </c>
      <c r="B297" s="58" t="str">
        <f>IF(D297='Напрямки конкурса'!$L$2,'Напрямки конкурса'!$B$2,IF(D297='Напрямки конкурса'!$L$3,'Напрямки конкурса'!$B$3,IF(D297='Напрямки конкурса'!$L$4,'Напрямки конкурса'!$B$4,IF(D297='Напрямки конкурса'!$L$5,'Напрямки конкурса'!$B$5,IF(D297='Напрямки конкурса'!$L$6,'Напрямки конкурса'!$B$6,IF(D297='Напрямки конкурса'!$L$7,'Напрямки конкурса'!$B$7,IF(D297='Напрямки конкурса'!$L$8,'Напрямки конкурса'!$B$8,IF(D297='Напрямки конкурса'!$L$9,'Напрямки конкурса'!$B$9,IF(D297='Напрямки конкурса'!$L$10,'Напрямки конкурса'!$B$10,IF(D297='Напрямки конкурса'!$L$11,'Напрямки конкурса'!$B$11,IF(D297='Напрямки конкурса'!$L$12,'Напрямки конкурса'!$B$12,IF(D297='Напрямки конкурса'!$L$13,'Напрямки конкурса'!$B$13,IF(D297='Напрямки конкурса'!$L$14,'Напрямки конкурса'!$B$14,IF(D297='Напрямки конкурса'!$L$15,'Напрямки конкурса'!$B$15,IF(D297='Напрямки конкурса'!$L$16,'Напрямки конкурса'!$B$16,IF(D297='Напрямки конкурса'!$L$17,'Напрямки конкурса'!$B$17,IF(D297='Напрямки конкурса'!$L$18,'Напрямки конкурса'!$B$18,IF(D297='Напрямки конкурса'!$L$19,'Напрямки конкурса'!$B$19,IF(D297='Напрямки конкурса'!$L$20,'Напрямки конкурса'!$B$20,IF(D297='Напрямки конкурса'!$L$21,'Напрямки конкурса'!$B$21,IF(D297='Напрямки конкурса'!$L$22,'Напрямки конкурса'!$B$22,IF(D297='Напрямки конкурса'!$L$23,'Напрямки конкурса'!$B$23,IF(D297='Напрямки конкурса'!$L$24,'Напрямки конкурса'!$B$24,IF(D297='Напрямки конкурса'!$L$25,'Напрямки конкурса'!$B$25,IF(D297='Напрямки конкурса'!$L$26,'Напрямки конкурса'!$B$26,IF(D297='Напрямки конкурса'!$L$27,'Напрямки конкурса'!$B$27,IF(D297='Напрямки конкурса'!$L$28,'Напрямки конкурса'!$B$28,"")))))))))))))))))))))))))))</f>
        <v/>
      </c>
      <c r="C297" s="59" t="str">
        <f>IF(D297='Напрямки конкурса'!$L$2,'Напрямки конкурса'!$K$2,IF(D297='Напрямки конкурса'!$L$3,'Напрямки конкурса'!$K$3,IF(D297='Напрямки конкурса'!$L$4,'Напрямки конкурса'!$K$4,IF(D297='Напрямки конкурса'!$L$5,'Напрямки конкурса'!$K$5,IF(D297='Напрямки конкурса'!$L$6,'Напрямки конкурса'!$K$6,IF(D297='Напрямки конкурса'!$L$7,'Напрямки конкурса'!$K$7,IF(D297='Напрямки конкурса'!$L$8,'Напрямки конкурса'!$K$8,IF(D297='Напрямки конкурса'!$L$9,'Напрямки конкурса'!$K$9,IF(D297='Напрямки конкурса'!$L$10,'Напрямки конкурса'!$K$10,IF(D297='Напрямки конкурса'!$L$11,'Напрямки конкурса'!$K$11,IF(D297='Напрямки конкурса'!$L$12,'Напрямки конкурса'!$K$12,IF(D297='Напрямки конкурса'!$L$13,'Напрямки конкурса'!$K$13,IF(D297='Напрямки конкурса'!$L$14,'Напрямки конкурса'!$K$14,IF(D297='Напрямки конкурса'!$L$15,'Напрямки конкурса'!$K$15,IF(D297='Напрямки конкурса'!$L$16,'Напрямки конкурса'!$K$16,IF(D297='Напрямки конкурса'!$L$17,'Напрямки конкурса'!$K$17,IF(D297='Напрямки конкурса'!$L$18,'Напрямки конкурса'!$K$18,IF(D297='Напрямки конкурса'!$L$19,'Напрямки конкурса'!$K$19,IF(D297='Напрямки конкурса'!$L$20,'Напрямки конкурса'!$K$20,IF(D297='Напрямки конкурса'!$L$21,'Напрямки конкурса'!$K$21,IF(D297='Напрямки конкурса'!$L$22,'Напрямки конкурса'!$K$22,IF(D297='Напрямки конкурса'!$L$23,'Напрямки конкурса'!$K$23,IF(D297='Напрямки конкурса'!$L$24,'Напрямки конкурса'!$K$24,IF(D297='Напрямки конкурса'!$L$25,'Напрямки конкурса'!$K$25,IF(D297='Напрямки конкурса'!$L$26,'Напрямки конкурса'!$K$26,IF(D297='Напрямки конкурса'!$L$27,'Напрямки конкурса'!$K$27,IF(D297='Напрямки конкурса'!$L$28,'Напрямки конкурса'!$K$28,"")))))))))))))))))))))))))))</f>
        <v/>
      </c>
      <c r="D297" s="50"/>
      <c r="E297" s="171"/>
      <c r="F297" s="171"/>
      <c r="G297" s="171"/>
      <c r="H297" s="150" t="str">
        <f>IF(I297='Категорія витрат'!$B$2,'Категорія витрат'!$A$2,IF(I297='Категорія витрат'!$B$3,'Категорія витрат'!$A$3,IF(I297='Категорія витрат'!$B$4,'Категорія витрат'!$A$4,IF(I297='Категорія витрат'!$B$5,'Категорія витрат'!$A$5,IF(I297='Категорія витрат'!$B$6,'Категорія витрат'!$A$6,IF(I297='Категорія витрат'!$B$7,'Категорія витрат'!$A$7,IF(I297='Категорія витрат'!$B$8,'Категорія витрат'!$A$8,IF(I297='Категорія витрат'!$B$9,'Категорія витрат'!$A$9,IF(I297='Категорія витрат'!$B$10,'Категорія витрат'!$A$10,IF(I297='Категорія витрат'!$B$11,'Категорія витрат'!$A$11,IF(I297='Категорія витрат'!$B$12,'Категорія витрат'!$A$12,IF(I297='Категорія витрат'!$B$13,'Категорія витрат'!$A$13,IF(I297='Категорія витрат'!$B$14,'Категорія витрат'!$A$14,IF(I297='Категорія витрат'!$B$15,'Категорія витрат'!$A$15,IF(I297='Категорія витрат'!$B$16,'Категорія витрат'!$A$16,IF(I297='Категорія витрат'!$B$17,'Категорія витрат'!$A$17,IF(I297='Категорія витрат'!$B$18,'Категорія витрат'!$A$18,IF(I297='Категорія витрат'!$B$19,'Категорія витрат'!$A$19,IF(I297='Категорія витрат'!$B$20,'Категорія витрат'!$A$20,IF(I297='Категорія витрат'!$B$21,'Категорія витрат'!$A$21,IF(I297='Категорія витрат'!$B$22,'Категорія витрат'!$A$22,IF(I297='Категорія витрат'!$B$23,'Категорія витрат'!$A$23,IF(I297='Категорія витрат'!$B$24,'Категорія витрат'!$A$24,IF(I297='Категорія витрат'!$B$25,'Категорія витрат'!$A$25,IF(I297='Категорія витрат'!$B$26,'Категорія витрат'!$A$26,IF(I297='Категорія витрат'!$B$27,'Категорія витрат'!$A$27,IF(I297='Категорія витрат'!$B$28,'Категорія витрат'!$A$28,IF(I297='Категорія витрат'!$B$29,'Категорія витрат'!$A$29,IF(I297='Категорія витрат'!$B$30,'Категорія витрат'!$A$30,"")))))))))))))))))))))))))))))</f>
        <v/>
      </c>
      <c r="I297" s="174"/>
      <c r="J297" s="173"/>
      <c r="K297" s="175"/>
      <c r="L297" s="87">
        <f t="shared" si="145"/>
        <v>0</v>
      </c>
      <c r="M297" s="176"/>
      <c r="N297" s="178"/>
      <c r="O297" s="176"/>
      <c r="P297" s="159">
        <f>IF(J297='Категорія витрат'!$F$2,ROUND('Додаток 3._Бюджет детальний ПР'!O297*0.3676,2),IF(J297='Категорія витрат'!$F$3,ROUND('Додаток 3._Бюджет детальний ПР'!O297*0.347,2),IF(J297='Категорія витрат'!$F$4,ROUND('Додаток 3._Бюджет детальний ПР'!O297*0.347,2),IF(J297='Категорія витрат'!$F$7,ROUND('Додаток 3._Бюджет детальний ПР'!O297*0.0841,2),0))))</f>
        <v>0</v>
      </c>
      <c r="Q297" s="153">
        <f t="shared" si="120"/>
        <v>0</v>
      </c>
      <c r="R297" s="180"/>
      <c r="S297" s="180"/>
      <c r="T297" s="180"/>
      <c r="U297" s="180"/>
      <c r="V297" s="180"/>
      <c r="W297" s="180"/>
      <c r="X297" s="180"/>
      <c r="Y297" s="181"/>
      <c r="Z297" s="181"/>
      <c r="AA297" s="181"/>
      <c r="AB297" s="181"/>
      <c r="AC297" s="181"/>
      <c r="AD297" s="48">
        <f t="shared" si="121"/>
        <v>0</v>
      </c>
      <c r="AE297" s="48">
        <f t="shared" si="122"/>
        <v>0</v>
      </c>
      <c r="AF297" s="48">
        <f t="shared" si="123"/>
        <v>0</v>
      </c>
      <c r="AG297" s="48">
        <f t="shared" si="124"/>
        <v>0</v>
      </c>
      <c r="AH297" s="48">
        <f t="shared" si="125"/>
        <v>0</v>
      </c>
      <c r="AI297" s="48">
        <f t="shared" si="126"/>
        <v>0</v>
      </c>
      <c r="AJ297" s="48">
        <f t="shared" si="127"/>
        <v>0</v>
      </c>
      <c r="AK297" s="48">
        <f t="shared" si="128"/>
        <v>0</v>
      </c>
      <c r="AL297" s="181"/>
      <c r="AM297" s="181"/>
      <c r="AN297" s="77"/>
      <c r="AO297" s="175"/>
      <c r="AP297" s="87">
        <f t="shared" si="146"/>
        <v>0</v>
      </c>
      <c r="AQ297" s="176"/>
      <c r="AR297" s="178"/>
      <c r="AS297" s="176"/>
      <c r="AT297" s="159">
        <f>IF(J297='Категорія витрат'!$F$2,ROUND('Додаток 3._Бюджет детальний ПР'!AS297*0.3676,2),IF(J297='Категорія витрат'!$F$3,ROUND('Додаток 3._Бюджет детальний ПР'!AS297*0.347,2),IF(J297='Категорія витрат'!$F$4,ROUND('Додаток 3._Бюджет детальний ПР'!AS297*0.347,2),IF(J297='Категорія витрат'!$F$7,ROUND('Додаток 3._Бюджет детальний ПР'!AS297*0.0841,2),0))))</f>
        <v>0</v>
      </c>
      <c r="AU297" s="153">
        <f t="shared" si="147"/>
        <v>0</v>
      </c>
      <c r="AV297" s="180"/>
      <c r="AW297" s="180"/>
      <c r="AX297" s="180"/>
      <c r="AY297" s="180"/>
      <c r="AZ297" s="180"/>
      <c r="BA297" s="180"/>
      <c r="BB297" s="180"/>
      <c r="BC297" s="181"/>
      <c r="BD297" s="181"/>
      <c r="BE297" s="181"/>
      <c r="BF297" s="181"/>
      <c r="BG297" s="181"/>
      <c r="BH297" s="48">
        <f t="shared" si="129"/>
        <v>0</v>
      </c>
      <c r="BI297" s="48">
        <f t="shared" si="130"/>
        <v>0</v>
      </c>
      <c r="BJ297" s="48">
        <f t="shared" si="131"/>
        <v>0</v>
      </c>
      <c r="BK297" s="48">
        <f t="shared" si="132"/>
        <v>0</v>
      </c>
      <c r="BL297" s="48">
        <f t="shared" si="133"/>
        <v>0</v>
      </c>
      <c r="BM297" s="48">
        <f t="shared" si="134"/>
        <v>0</v>
      </c>
      <c r="BN297" s="48">
        <f t="shared" si="135"/>
        <v>0</v>
      </c>
      <c r="BO297" s="48">
        <f t="shared" si="136"/>
        <v>0</v>
      </c>
      <c r="BP297" s="181"/>
      <c r="BQ297" s="181"/>
      <c r="BR297" s="191"/>
      <c r="BS297" s="175"/>
      <c r="BT297" s="87">
        <f t="shared" si="148"/>
        <v>0</v>
      </c>
      <c r="BU297" s="176"/>
      <c r="BV297" s="178"/>
      <c r="BW297" s="176"/>
      <c r="BX297" s="159">
        <f>IF(J297='Категорія витрат'!$F$2,ROUND('Додаток 3._Бюджет детальний ПР'!BW297*0.3676,2),IF(J297='Категорія витрат'!$F$3,ROUND('Додаток 3._Бюджет детальний ПР'!BW297*0.347,2),IF(J297='Категорія витрат'!$F$4,ROUND('Додаток 3._Бюджет детальний ПР'!BW297*0.347,2),IF(J297='Категорія витрат'!$F$7,ROUND('Додаток 3._Бюджет детальний ПР'!BW297*0.0841,2),0))))</f>
        <v>0</v>
      </c>
      <c r="BY297" s="153">
        <f t="shared" si="149"/>
        <v>0</v>
      </c>
      <c r="BZ297" s="338"/>
      <c r="CA297" s="338"/>
      <c r="CB297" s="338"/>
      <c r="CC297" s="338"/>
      <c r="CD297" s="338"/>
      <c r="CE297" s="338"/>
      <c r="CF297" s="180"/>
      <c r="CG297" s="181"/>
      <c r="CH297" s="181"/>
      <c r="CI297" s="181"/>
      <c r="CJ297" s="181"/>
      <c r="CK297" s="181"/>
      <c r="CL297" s="48">
        <f t="shared" si="137"/>
        <v>0</v>
      </c>
      <c r="CM297" s="48">
        <f t="shared" si="138"/>
        <v>0</v>
      </c>
      <c r="CN297" s="48">
        <f t="shared" si="139"/>
        <v>0</v>
      </c>
      <c r="CO297" s="48">
        <f t="shared" si="140"/>
        <v>0</v>
      </c>
      <c r="CP297" s="48">
        <f t="shared" si="141"/>
        <v>0</v>
      </c>
      <c r="CQ297" s="48">
        <f t="shared" si="142"/>
        <v>0</v>
      </c>
      <c r="CR297" s="48">
        <f t="shared" si="143"/>
        <v>0</v>
      </c>
      <c r="CS297" s="48">
        <f t="shared" si="144"/>
        <v>0</v>
      </c>
      <c r="CT297" s="181"/>
      <c r="CU297" s="181"/>
    </row>
    <row r="298" spans="1:99" ht="20.100000000000001" customHeight="1" x14ac:dyDescent="0.15">
      <c r="A298" s="58">
        <v>294</v>
      </c>
      <c r="B298" s="58" t="str">
        <f>IF(D298='Напрямки конкурса'!$L$2,'Напрямки конкурса'!$B$2,IF(D298='Напрямки конкурса'!$L$3,'Напрямки конкурса'!$B$3,IF(D298='Напрямки конкурса'!$L$4,'Напрямки конкурса'!$B$4,IF(D298='Напрямки конкурса'!$L$5,'Напрямки конкурса'!$B$5,IF(D298='Напрямки конкурса'!$L$6,'Напрямки конкурса'!$B$6,IF(D298='Напрямки конкурса'!$L$7,'Напрямки конкурса'!$B$7,IF(D298='Напрямки конкурса'!$L$8,'Напрямки конкурса'!$B$8,IF(D298='Напрямки конкурса'!$L$9,'Напрямки конкурса'!$B$9,IF(D298='Напрямки конкурса'!$L$10,'Напрямки конкурса'!$B$10,IF(D298='Напрямки конкурса'!$L$11,'Напрямки конкурса'!$B$11,IF(D298='Напрямки конкурса'!$L$12,'Напрямки конкурса'!$B$12,IF(D298='Напрямки конкурса'!$L$13,'Напрямки конкурса'!$B$13,IF(D298='Напрямки конкурса'!$L$14,'Напрямки конкурса'!$B$14,IF(D298='Напрямки конкурса'!$L$15,'Напрямки конкурса'!$B$15,IF(D298='Напрямки конкурса'!$L$16,'Напрямки конкурса'!$B$16,IF(D298='Напрямки конкурса'!$L$17,'Напрямки конкурса'!$B$17,IF(D298='Напрямки конкурса'!$L$18,'Напрямки конкурса'!$B$18,IF(D298='Напрямки конкурса'!$L$19,'Напрямки конкурса'!$B$19,IF(D298='Напрямки конкурса'!$L$20,'Напрямки конкурса'!$B$20,IF(D298='Напрямки конкурса'!$L$21,'Напрямки конкурса'!$B$21,IF(D298='Напрямки конкурса'!$L$22,'Напрямки конкурса'!$B$22,IF(D298='Напрямки конкурса'!$L$23,'Напрямки конкурса'!$B$23,IF(D298='Напрямки конкурса'!$L$24,'Напрямки конкурса'!$B$24,IF(D298='Напрямки конкурса'!$L$25,'Напрямки конкурса'!$B$25,IF(D298='Напрямки конкурса'!$L$26,'Напрямки конкурса'!$B$26,IF(D298='Напрямки конкурса'!$L$27,'Напрямки конкурса'!$B$27,IF(D298='Напрямки конкурса'!$L$28,'Напрямки конкурса'!$B$28,"")))))))))))))))))))))))))))</f>
        <v/>
      </c>
      <c r="C298" s="59" t="str">
        <f>IF(D298='Напрямки конкурса'!$L$2,'Напрямки конкурса'!$K$2,IF(D298='Напрямки конкурса'!$L$3,'Напрямки конкурса'!$K$3,IF(D298='Напрямки конкурса'!$L$4,'Напрямки конкурса'!$K$4,IF(D298='Напрямки конкурса'!$L$5,'Напрямки конкурса'!$K$5,IF(D298='Напрямки конкурса'!$L$6,'Напрямки конкурса'!$K$6,IF(D298='Напрямки конкурса'!$L$7,'Напрямки конкурса'!$K$7,IF(D298='Напрямки конкурса'!$L$8,'Напрямки конкурса'!$K$8,IF(D298='Напрямки конкурса'!$L$9,'Напрямки конкурса'!$K$9,IF(D298='Напрямки конкурса'!$L$10,'Напрямки конкурса'!$K$10,IF(D298='Напрямки конкурса'!$L$11,'Напрямки конкурса'!$K$11,IF(D298='Напрямки конкурса'!$L$12,'Напрямки конкурса'!$K$12,IF(D298='Напрямки конкурса'!$L$13,'Напрямки конкурса'!$K$13,IF(D298='Напрямки конкурса'!$L$14,'Напрямки конкурса'!$K$14,IF(D298='Напрямки конкурса'!$L$15,'Напрямки конкурса'!$K$15,IF(D298='Напрямки конкурса'!$L$16,'Напрямки конкурса'!$K$16,IF(D298='Напрямки конкурса'!$L$17,'Напрямки конкурса'!$K$17,IF(D298='Напрямки конкурса'!$L$18,'Напрямки конкурса'!$K$18,IF(D298='Напрямки конкурса'!$L$19,'Напрямки конкурса'!$K$19,IF(D298='Напрямки конкурса'!$L$20,'Напрямки конкурса'!$K$20,IF(D298='Напрямки конкурса'!$L$21,'Напрямки конкурса'!$K$21,IF(D298='Напрямки конкурса'!$L$22,'Напрямки конкурса'!$K$22,IF(D298='Напрямки конкурса'!$L$23,'Напрямки конкурса'!$K$23,IF(D298='Напрямки конкурса'!$L$24,'Напрямки конкурса'!$K$24,IF(D298='Напрямки конкурса'!$L$25,'Напрямки конкурса'!$K$25,IF(D298='Напрямки конкурса'!$L$26,'Напрямки конкурса'!$K$26,IF(D298='Напрямки конкурса'!$L$27,'Напрямки конкурса'!$K$27,IF(D298='Напрямки конкурса'!$L$28,'Напрямки конкурса'!$K$28,"")))))))))))))))))))))))))))</f>
        <v/>
      </c>
      <c r="D298" s="50"/>
      <c r="E298" s="171"/>
      <c r="F298" s="171"/>
      <c r="G298" s="171"/>
      <c r="H298" s="150" t="str">
        <f>IF(I298='Категорія витрат'!$B$2,'Категорія витрат'!$A$2,IF(I298='Категорія витрат'!$B$3,'Категорія витрат'!$A$3,IF(I298='Категорія витрат'!$B$4,'Категорія витрат'!$A$4,IF(I298='Категорія витрат'!$B$5,'Категорія витрат'!$A$5,IF(I298='Категорія витрат'!$B$6,'Категорія витрат'!$A$6,IF(I298='Категорія витрат'!$B$7,'Категорія витрат'!$A$7,IF(I298='Категорія витрат'!$B$8,'Категорія витрат'!$A$8,IF(I298='Категорія витрат'!$B$9,'Категорія витрат'!$A$9,IF(I298='Категорія витрат'!$B$10,'Категорія витрат'!$A$10,IF(I298='Категорія витрат'!$B$11,'Категорія витрат'!$A$11,IF(I298='Категорія витрат'!$B$12,'Категорія витрат'!$A$12,IF(I298='Категорія витрат'!$B$13,'Категорія витрат'!$A$13,IF(I298='Категорія витрат'!$B$14,'Категорія витрат'!$A$14,IF(I298='Категорія витрат'!$B$15,'Категорія витрат'!$A$15,IF(I298='Категорія витрат'!$B$16,'Категорія витрат'!$A$16,IF(I298='Категорія витрат'!$B$17,'Категорія витрат'!$A$17,IF(I298='Категорія витрат'!$B$18,'Категорія витрат'!$A$18,IF(I298='Категорія витрат'!$B$19,'Категорія витрат'!$A$19,IF(I298='Категорія витрат'!$B$20,'Категорія витрат'!$A$20,IF(I298='Категорія витрат'!$B$21,'Категорія витрат'!$A$21,IF(I298='Категорія витрат'!$B$22,'Категорія витрат'!$A$22,IF(I298='Категорія витрат'!$B$23,'Категорія витрат'!$A$23,IF(I298='Категорія витрат'!$B$24,'Категорія витрат'!$A$24,IF(I298='Категорія витрат'!$B$25,'Категорія витрат'!$A$25,IF(I298='Категорія витрат'!$B$26,'Категорія витрат'!$A$26,IF(I298='Категорія витрат'!$B$27,'Категорія витрат'!$A$27,IF(I298='Категорія витрат'!$B$28,'Категорія витрат'!$A$28,IF(I298='Категорія витрат'!$B$29,'Категорія витрат'!$A$29,IF(I298='Категорія витрат'!$B$30,'Категорія витрат'!$A$30,"")))))))))))))))))))))))))))))</f>
        <v/>
      </c>
      <c r="I298" s="174"/>
      <c r="J298" s="173"/>
      <c r="K298" s="175"/>
      <c r="L298" s="87">
        <f t="shared" si="145"/>
        <v>0</v>
      </c>
      <c r="M298" s="176"/>
      <c r="N298" s="178"/>
      <c r="O298" s="176"/>
      <c r="P298" s="159">
        <f>IF(J298='Категорія витрат'!$F$2,ROUND('Додаток 3._Бюджет детальний ПР'!O298*0.3676,2),IF(J298='Категорія витрат'!$F$3,ROUND('Додаток 3._Бюджет детальний ПР'!O298*0.347,2),IF(J298='Категорія витрат'!$F$4,ROUND('Додаток 3._Бюджет детальний ПР'!O298*0.347,2),IF(J298='Категорія витрат'!$F$7,ROUND('Додаток 3._Бюджет детальний ПР'!O298*0.0841,2),0))))</f>
        <v>0</v>
      </c>
      <c r="Q298" s="153">
        <f t="shared" si="120"/>
        <v>0</v>
      </c>
      <c r="R298" s="180"/>
      <c r="S298" s="180"/>
      <c r="T298" s="180"/>
      <c r="U298" s="180"/>
      <c r="V298" s="180"/>
      <c r="W298" s="180"/>
      <c r="X298" s="180"/>
      <c r="Y298" s="181"/>
      <c r="Z298" s="181"/>
      <c r="AA298" s="181"/>
      <c r="AB298" s="181"/>
      <c r="AC298" s="181"/>
      <c r="AD298" s="48">
        <f t="shared" si="121"/>
        <v>0</v>
      </c>
      <c r="AE298" s="48">
        <f t="shared" si="122"/>
        <v>0</v>
      </c>
      <c r="AF298" s="48">
        <f t="shared" si="123"/>
        <v>0</v>
      </c>
      <c r="AG298" s="48">
        <f t="shared" si="124"/>
        <v>0</v>
      </c>
      <c r="AH298" s="48">
        <f t="shared" si="125"/>
        <v>0</v>
      </c>
      <c r="AI298" s="48">
        <f t="shared" si="126"/>
        <v>0</v>
      </c>
      <c r="AJ298" s="48">
        <f t="shared" si="127"/>
        <v>0</v>
      </c>
      <c r="AK298" s="48">
        <f t="shared" si="128"/>
        <v>0</v>
      </c>
      <c r="AL298" s="181"/>
      <c r="AM298" s="181"/>
      <c r="AN298" s="77"/>
      <c r="AO298" s="175"/>
      <c r="AP298" s="87">
        <f t="shared" si="146"/>
        <v>0</v>
      </c>
      <c r="AQ298" s="176"/>
      <c r="AR298" s="178"/>
      <c r="AS298" s="176"/>
      <c r="AT298" s="159">
        <f>IF(J298='Категорія витрат'!$F$2,ROUND('Додаток 3._Бюджет детальний ПР'!AS298*0.3676,2),IF(J298='Категорія витрат'!$F$3,ROUND('Додаток 3._Бюджет детальний ПР'!AS298*0.347,2),IF(J298='Категорія витрат'!$F$4,ROUND('Додаток 3._Бюджет детальний ПР'!AS298*0.347,2),IF(J298='Категорія витрат'!$F$7,ROUND('Додаток 3._Бюджет детальний ПР'!AS298*0.0841,2),0))))</f>
        <v>0</v>
      </c>
      <c r="AU298" s="153">
        <f t="shared" si="147"/>
        <v>0</v>
      </c>
      <c r="AV298" s="180"/>
      <c r="AW298" s="180"/>
      <c r="AX298" s="180"/>
      <c r="AY298" s="180"/>
      <c r="AZ298" s="180"/>
      <c r="BA298" s="180"/>
      <c r="BB298" s="180"/>
      <c r="BC298" s="181"/>
      <c r="BD298" s="181"/>
      <c r="BE298" s="181"/>
      <c r="BF298" s="181"/>
      <c r="BG298" s="181"/>
      <c r="BH298" s="48">
        <f t="shared" si="129"/>
        <v>0</v>
      </c>
      <c r="BI298" s="48">
        <f t="shared" si="130"/>
        <v>0</v>
      </c>
      <c r="BJ298" s="48">
        <f t="shared" si="131"/>
        <v>0</v>
      </c>
      <c r="BK298" s="48">
        <f t="shared" si="132"/>
        <v>0</v>
      </c>
      <c r="BL298" s="48">
        <f t="shared" si="133"/>
        <v>0</v>
      </c>
      <c r="BM298" s="48">
        <f t="shared" si="134"/>
        <v>0</v>
      </c>
      <c r="BN298" s="48">
        <f t="shared" si="135"/>
        <v>0</v>
      </c>
      <c r="BO298" s="48">
        <f t="shared" si="136"/>
        <v>0</v>
      </c>
      <c r="BP298" s="181"/>
      <c r="BQ298" s="181"/>
      <c r="BR298" s="191"/>
      <c r="BS298" s="175"/>
      <c r="BT298" s="87">
        <f t="shared" si="148"/>
        <v>0</v>
      </c>
      <c r="BU298" s="176"/>
      <c r="BV298" s="178"/>
      <c r="BW298" s="176"/>
      <c r="BX298" s="159">
        <f>IF(J298='Категорія витрат'!$F$2,ROUND('Додаток 3._Бюджет детальний ПР'!BW298*0.3676,2),IF(J298='Категорія витрат'!$F$3,ROUND('Додаток 3._Бюджет детальний ПР'!BW298*0.347,2),IF(J298='Категорія витрат'!$F$4,ROUND('Додаток 3._Бюджет детальний ПР'!BW298*0.347,2),IF(J298='Категорія витрат'!$F$7,ROUND('Додаток 3._Бюджет детальний ПР'!BW298*0.0841,2),0))))</f>
        <v>0</v>
      </c>
      <c r="BY298" s="153">
        <f t="shared" si="149"/>
        <v>0</v>
      </c>
      <c r="BZ298" s="338"/>
      <c r="CA298" s="338"/>
      <c r="CB298" s="338"/>
      <c r="CC298" s="338"/>
      <c r="CD298" s="338"/>
      <c r="CE298" s="338"/>
      <c r="CF298" s="180"/>
      <c r="CG298" s="181"/>
      <c r="CH298" s="181"/>
      <c r="CI298" s="181"/>
      <c r="CJ298" s="181"/>
      <c r="CK298" s="181"/>
      <c r="CL298" s="48">
        <f t="shared" si="137"/>
        <v>0</v>
      </c>
      <c r="CM298" s="48">
        <f t="shared" si="138"/>
        <v>0</v>
      </c>
      <c r="CN298" s="48">
        <f t="shared" si="139"/>
        <v>0</v>
      </c>
      <c r="CO298" s="48">
        <f t="shared" si="140"/>
        <v>0</v>
      </c>
      <c r="CP298" s="48">
        <f t="shared" si="141"/>
        <v>0</v>
      </c>
      <c r="CQ298" s="48">
        <f t="shared" si="142"/>
        <v>0</v>
      </c>
      <c r="CR298" s="48">
        <f t="shared" si="143"/>
        <v>0</v>
      </c>
      <c r="CS298" s="48">
        <f t="shared" si="144"/>
        <v>0</v>
      </c>
      <c r="CT298" s="181"/>
      <c r="CU298" s="181"/>
    </row>
    <row r="299" spans="1:99" ht="20.100000000000001" customHeight="1" x14ac:dyDescent="0.15">
      <c r="A299" s="58">
        <v>295</v>
      </c>
      <c r="B299" s="58" t="str">
        <f>IF(D299='Напрямки конкурса'!$L$2,'Напрямки конкурса'!$B$2,IF(D299='Напрямки конкурса'!$L$3,'Напрямки конкурса'!$B$3,IF(D299='Напрямки конкурса'!$L$4,'Напрямки конкурса'!$B$4,IF(D299='Напрямки конкурса'!$L$5,'Напрямки конкурса'!$B$5,IF(D299='Напрямки конкурса'!$L$6,'Напрямки конкурса'!$B$6,IF(D299='Напрямки конкурса'!$L$7,'Напрямки конкурса'!$B$7,IF(D299='Напрямки конкурса'!$L$8,'Напрямки конкурса'!$B$8,IF(D299='Напрямки конкурса'!$L$9,'Напрямки конкурса'!$B$9,IF(D299='Напрямки конкурса'!$L$10,'Напрямки конкурса'!$B$10,IF(D299='Напрямки конкурса'!$L$11,'Напрямки конкурса'!$B$11,IF(D299='Напрямки конкурса'!$L$12,'Напрямки конкурса'!$B$12,IF(D299='Напрямки конкурса'!$L$13,'Напрямки конкурса'!$B$13,IF(D299='Напрямки конкурса'!$L$14,'Напрямки конкурса'!$B$14,IF(D299='Напрямки конкурса'!$L$15,'Напрямки конкурса'!$B$15,IF(D299='Напрямки конкурса'!$L$16,'Напрямки конкурса'!$B$16,IF(D299='Напрямки конкурса'!$L$17,'Напрямки конкурса'!$B$17,IF(D299='Напрямки конкурса'!$L$18,'Напрямки конкурса'!$B$18,IF(D299='Напрямки конкурса'!$L$19,'Напрямки конкурса'!$B$19,IF(D299='Напрямки конкурса'!$L$20,'Напрямки конкурса'!$B$20,IF(D299='Напрямки конкурса'!$L$21,'Напрямки конкурса'!$B$21,IF(D299='Напрямки конкурса'!$L$22,'Напрямки конкурса'!$B$22,IF(D299='Напрямки конкурса'!$L$23,'Напрямки конкурса'!$B$23,IF(D299='Напрямки конкурса'!$L$24,'Напрямки конкурса'!$B$24,IF(D299='Напрямки конкурса'!$L$25,'Напрямки конкурса'!$B$25,IF(D299='Напрямки конкурса'!$L$26,'Напрямки конкурса'!$B$26,IF(D299='Напрямки конкурса'!$L$27,'Напрямки конкурса'!$B$27,IF(D299='Напрямки конкурса'!$L$28,'Напрямки конкурса'!$B$28,"")))))))))))))))))))))))))))</f>
        <v/>
      </c>
      <c r="C299" s="59" t="str">
        <f>IF(D299='Напрямки конкурса'!$L$2,'Напрямки конкурса'!$K$2,IF(D299='Напрямки конкурса'!$L$3,'Напрямки конкурса'!$K$3,IF(D299='Напрямки конкурса'!$L$4,'Напрямки конкурса'!$K$4,IF(D299='Напрямки конкурса'!$L$5,'Напрямки конкурса'!$K$5,IF(D299='Напрямки конкурса'!$L$6,'Напрямки конкурса'!$K$6,IF(D299='Напрямки конкурса'!$L$7,'Напрямки конкурса'!$K$7,IF(D299='Напрямки конкурса'!$L$8,'Напрямки конкурса'!$K$8,IF(D299='Напрямки конкурса'!$L$9,'Напрямки конкурса'!$K$9,IF(D299='Напрямки конкурса'!$L$10,'Напрямки конкурса'!$K$10,IF(D299='Напрямки конкурса'!$L$11,'Напрямки конкурса'!$K$11,IF(D299='Напрямки конкурса'!$L$12,'Напрямки конкурса'!$K$12,IF(D299='Напрямки конкурса'!$L$13,'Напрямки конкурса'!$K$13,IF(D299='Напрямки конкурса'!$L$14,'Напрямки конкурса'!$K$14,IF(D299='Напрямки конкурса'!$L$15,'Напрямки конкурса'!$K$15,IF(D299='Напрямки конкурса'!$L$16,'Напрямки конкурса'!$K$16,IF(D299='Напрямки конкурса'!$L$17,'Напрямки конкурса'!$K$17,IF(D299='Напрямки конкурса'!$L$18,'Напрямки конкурса'!$K$18,IF(D299='Напрямки конкурса'!$L$19,'Напрямки конкурса'!$K$19,IF(D299='Напрямки конкурса'!$L$20,'Напрямки конкурса'!$K$20,IF(D299='Напрямки конкурса'!$L$21,'Напрямки конкурса'!$K$21,IF(D299='Напрямки конкурса'!$L$22,'Напрямки конкурса'!$K$22,IF(D299='Напрямки конкурса'!$L$23,'Напрямки конкурса'!$K$23,IF(D299='Напрямки конкурса'!$L$24,'Напрямки конкурса'!$K$24,IF(D299='Напрямки конкурса'!$L$25,'Напрямки конкурса'!$K$25,IF(D299='Напрямки конкурса'!$L$26,'Напрямки конкурса'!$K$26,IF(D299='Напрямки конкурса'!$L$27,'Напрямки конкурса'!$K$27,IF(D299='Напрямки конкурса'!$L$28,'Напрямки конкурса'!$K$28,"")))))))))))))))))))))))))))</f>
        <v/>
      </c>
      <c r="D299" s="50"/>
      <c r="E299" s="171"/>
      <c r="F299" s="171"/>
      <c r="G299" s="171"/>
      <c r="H299" s="150" t="str">
        <f>IF(I299='Категорія витрат'!$B$2,'Категорія витрат'!$A$2,IF(I299='Категорія витрат'!$B$3,'Категорія витрат'!$A$3,IF(I299='Категорія витрат'!$B$4,'Категорія витрат'!$A$4,IF(I299='Категорія витрат'!$B$5,'Категорія витрат'!$A$5,IF(I299='Категорія витрат'!$B$6,'Категорія витрат'!$A$6,IF(I299='Категорія витрат'!$B$7,'Категорія витрат'!$A$7,IF(I299='Категорія витрат'!$B$8,'Категорія витрат'!$A$8,IF(I299='Категорія витрат'!$B$9,'Категорія витрат'!$A$9,IF(I299='Категорія витрат'!$B$10,'Категорія витрат'!$A$10,IF(I299='Категорія витрат'!$B$11,'Категорія витрат'!$A$11,IF(I299='Категорія витрат'!$B$12,'Категорія витрат'!$A$12,IF(I299='Категорія витрат'!$B$13,'Категорія витрат'!$A$13,IF(I299='Категорія витрат'!$B$14,'Категорія витрат'!$A$14,IF(I299='Категорія витрат'!$B$15,'Категорія витрат'!$A$15,IF(I299='Категорія витрат'!$B$16,'Категорія витрат'!$A$16,IF(I299='Категорія витрат'!$B$17,'Категорія витрат'!$A$17,IF(I299='Категорія витрат'!$B$18,'Категорія витрат'!$A$18,IF(I299='Категорія витрат'!$B$19,'Категорія витрат'!$A$19,IF(I299='Категорія витрат'!$B$20,'Категорія витрат'!$A$20,IF(I299='Категорія витрат'!$B$21,'Категорія витрат'!$A$21,IF(I299='Категорія витрат'!$B$22,'Категорія витрат'!$A$22,IF(I299='Категорія витрат'!$B$23,'Категорія витрат'!$A$23,IF(I299='Категорія витрат'!$B$24,'Категорія витрат'!$A$24,IF(I299='Категорія витрат'!$B$25,'Категорія витрат'!$A$25,IF(I299='Категорія витрат'!$B$26,'Категорія витрат'!$A$26,IF(I299='Категорія витрат'!$B$27,'Категорія витрат'!$A$27,IF(I299='Категорія витрат'!$B$28,'Категорія витрат'!$A$28,IF(I299='Категорія витрат'!$B$29,'Категорія витрат'!$A$29,IF(I299='Категорія витрат'!$B$30,'Категорія витрат'!$A$30,"")))))))))))))))))))))))))))))</f>
        <v/>
      </c>
      <c r="I299" s="174"/>
      <c r="J299" s="173"/>
      <c r="K299" s="175"/>
      <c r="L299" s="87">
        <f t="shared" si="145"/>
        <v>0</v>
      </c>
      <c r="M299" s="176"/>
      <c r="N299" s="178"/>
      <c r="O299" s="176"/>
      <c r="P299" s="159">
        <f>IF(J299='Категорія витрат'!$F$2,ROUND('Додаток 3._Бюджет детальний ПР'!O299*0.3676,2),IF(J299='Категорія витрат'!$F$3,ROUND('Додаток 3._Бюджет детальний ПР'!O299*0.347,2),IF(J299='Категорія витрат'!$F$4,ROUND('Додаток 3._Бюджет детальний ПР'!O299*0.347,2),IF(J299='Категорія витрат'!$F$7,ROUND('Додаток 3._Бюджет детальний ПР'!O299*0.0841,2),0))))</f>
        <v>0</v>
      </c>
      <c r="Q299" s="153">
        <f t="shared" si="120"/>
        <v>0</v>
      </c>
      <c r="R299" s="180"/>
      <c r="S299" s="180"/>
      <c r="T299" s="180"/>
      <c r="U299" s="180"/>
      <c r="V299" s="180"/>
      <c r="W299" s="180"/>
      <c r="X299" s="180"/>
      <c r="Y299" s="181"/>
      <c r="Z299" s="181"/>
      <c r="AA299" s="181"/>
      <c r="AB299" s="181"/>
      <c r="AC299" s="181"/>
      <c r="AD299" s="48">
        <f t="shared" si="121"/>
        <v>0</v>
      </c>
      <c r="AE299" s="48">
        <f t="shared" si="122"/>
        <v>0</v>
      </c>
      <c r="AF299" s="48">
        <f t="shared" si="123"/>
        <v>0</v>
      </c>
      <c r="AG299" s="48">
        <f t="shared" si="124"/>
        <v>0</v>
      </c>
      <c r="AH299" s="48">
        <f t="shared" si="125"/>
        <v>0</v>
      </c>
      <c r="AI299" s="48">
        <f t="shared" si="126"/>
        <v>0</v>
      </c>
      <c r="AJ299" s="48">
        <f t="shared" si="127"/>
        <v>0</v>
      </c>
      <c r="AK299" s="48">
        <f t="shared" si="128"/>
        <v>0</v>
      </c>
      <c r="AL299" s="181"/>
      <c r="AM299" s="181"/>
      <c r="AN299" s="77"/>
      <c r="AO299" s="175"/>
      <c r="AP299" s="87">
        <f t="shared" si="146"/>
        <v>0</v>
      </c>
      <c r="AQ299" s="176"/>
      <c r="AR299" s="178"/>
      <c r="AS299" s="176"/>
      <c r="AT299" s="159">
        <f>IF(J299='Категорія витрат'!$F$2,ROUND('Додаток 3._Бюджет детальний ПР'!AS299*0.3676,2),IF(J299='Категорія витрат'!$F$3,ROUND('Додаток 3._Бюджет детальний ПР'!AS299*0.347,2),IF(J299='Категорія витрат'!$F$4,ROUND('Додаток 3._Бюджет детальний ПР'!AS299*0.347,2),IF(J299='Категорія витрат'!$F$7,ROUND('Додаток 3._Бюджет детальний ПР'!AS299*0.0841,2),0))))</f>
        <v>0</v>
      </c>
      <c r="AU299" s="153">
        <f t="shared" si="147"/>
        <v>0</v>
      </c>
      <c r="AV299" s="180"/>
      <c r="AW299" s="180"/>
      <c r="AX299" s="180"/>
      <c r="AY299" s="180"/>
      <c r="AZ299" s="180"/>
      <c r="BA299" s="180"/>
      <c r="BB299" s="180"/>
      <c r="BC299" s="181"/>
      <c r="BD299" s="181"/>
      <c r="BE299" s="181"/>
      <c r="BF299" s="181"/>
      <c r="BG299" s="181"/>
      <c r="BH299" s="48">
        <f t="shared" si="129"/>
        <v>0</v>
      </c>
      <c r="BI299" s="48">
        <f t="shared" si="130"/>
        <v>0</v>
      </c>
      <c r="BJ299" s="48">
        <f t="shared" si="131"/>
        <v>0</v>
      </c>
      <c r="BK299" s="48">
        <f t="shared" si="132"/>
        <v>0</v>
      </c>
      <c r="BL299" s="48">
        <f t="shared" si="133"/>
        <v>0</v>
      </c>
      <c r="BM299" s="48">
        <f t="shared" si="134"/>
        <v>0</v>
      </c>
      <c r="BN299" s="48">
        <f t="shared" si="135"/>
        <v>0</v>
      </c>
      <c r="BO299" s="48">
        <f t="shared" si="136"/>
        <v>0</v>
      </c>
      <c r="BP299" s="181"/>
      <c r="BQ299" s="181"/>
      <c r="BR299" s="191"/>
      <c r="BS299" s="175"/>
      <c r="BT299" s="87">
        <f t="shared" si="148"/>
        <v>0</v>
      </c>
      <c r="BU299" s="176"/>
      <c r="BV299" s="178"/>
      <c r="BW299" s="176"/>
      <c r="BX299" s="159">
        <f>IF(J299='Категорія витрат'!$F$2,ROUND('Додаток 3._Бюджет детальний ПР'!BW299*0.3676,2),IF(J299='Категорія витрат'!$F$3,ROUND('Додаток 3._Бюджет детальний ПР'!BW299*0.347,2),IF(J299='Категорія витрат'!$F$4,ROUND('Додаток 3._Бюджет детальний ПР'!BW299*0.347,2),IF(J299='Категорія витрат'!$F$7,ROUND('Додаток 3._Бюджет детальний ПР'!BW299*0.0841,2),0))))</f>
        <v>0</v>
      </c>
      <c r="BY299" s="153">
        <f t="shared" si="149"/>
        <v>0</v>
      </c>
      <c r="BZ299" s="338"/>
      <c r="CA299" s="338"/>
      <c r="CB299" s="338"/>
      <c r="CC299" s="338"/>
      <c r="CD299" s="338"/>
      <c r="CE299" s="338"/>
      <c r="CF299" s="180"/>
      <c r="CG299" s="181"/>
      <c r="CH299" s="181"/>
      <c r="CI299" s="181"/>
      <c r="CJ299" s="181"/>
      <c r="CK299" s="181"/>
      <c r="CL299" s="48">
        <f t="shared" si="137"/>
        <v>0</v>
      </c>
      <c r="CM299" s="48">
        <f t="shared" si="138"/>
        <v>0</v>
      </c>
      <c r="CN299" s="48">
        <f t="shared" si="139"/>
        <v>0</v>
      </c>
      <c r="CO299" s="48">
        <f t="shared" si="140"/>
        <v>0</v>
      </c>
      <c r="CP299" s="48">
        <f t="shared" si="141"/>
        <v>0</v>
      </c>
      <c r="CQ299" s="48">
        <f t="shared" si="142"/>
        <v>0</v>
      </c>
      <c r="CR299" s="48">
        <f t="shared" si="143"/>
        <v>0</v>
      </c>
      <c r="CS299" s="48">
        <f t="shared" si="144"/>
        <v>0</v>
      </c>
      <c r="CT299" s="181"/>
      <c r="CU299" s="181"/>
    </row>
    <row r="300" spans="1:99" ht="20.100000000000001" customHeight="1" x14ac:dyDescent="0.15">
      <c r="A300" s="58">
        <v>296</v>
      </c>
      <c r="B300" s="58" t="str">
        <f>IF(D300='Напрямки конкурса'!$L$2,'Напрямки конкурса'!$B$2,IF(D300='Напрямки конкурса'!$L$3,'Напрямки конкурса'!$B$3,IF(D300='Напрямки конкурса'!$L$4,'Напрямки конкурса'!$B$4,IF(D300='Напрямки конкурса'!$L$5,'Напрямки конкурса'!$B$5,IF(D300='Напрямки конкурса'!$L$6,'Напрямки конкурса'!$B$6,IF(D300='Напрямки конкурса'!$L$7,'Напрямки конкурса'!$B$7,IF(D300='Напрямки конкурса'!$L$8,'Напрямки конкурса'!$B$8,IF(D300='Напрямки конкурса'!$L$9,'Напрямки конкурса'!$B$9,IF(D300='Напрямки конкурса'!$L$10,'Напрямки конкурса'!$B$10,IF(D300='Напрямки конкурса'!$L$11,'Напрямки конкурса'!$B$11,IF(D300='Напрямки конкурса'!$L$12,'Напрямки конкурса'!$B$12,IF(D300='Напрямки конкурса'!$L$13,'Напрямки конкурса'!$B$13,IF(D300='Напрямки конкурса'!$L$14,'Напрямки конкурса'!$B$14,IF(D300='Напрямки конкурса'!$L$15,'Напрямки конкурса'!$B$15,IF(D300='Напрямки конкурса'!$L$16,'Напрямки конкурса'!$B$16,IF(D300='Напрямки конкурса'!$L$17,'Напрямки конкурса'!$B$17,IF(D300='Напрямки конкурса'!$L$18,'Напрямки конкурса'!$B$18,IF(D300='Напрямки конкурса'!$L$19,'Напрямки конкурса'!$B$19,IF(D300='Напрямки конкурса'!$L$20,'Напрямки конкурса'!$B$20,IF(D300='Напрямки конкурса'!$L$21,'Напрямки конкурса'!$B$21,IF(D300='Напрямки конкурса'!$L$22,'Напрямки конкурса'!$B$22,IF(D300='Напрямки конкурса'!$L$23,'Напрямки конкурса'!$B$23,IF(D300='Напрямки конкурса'!$L$24,'Напрямки конкурса'!$B$24,IF(D300='Напрямки конкурса'!$L$25,'Напрямки конкурса'!$B$25,IF(D300='Напрямки конкурса'!$L$26,'Напрямки конкурса'!$B$26,IF(D300='Напрямки конкурса'!$L$27,'Напрямки конкурса'!$B$27,IF(D300='Напрямки конкурса'!$L$28,'Напрямки конкурса'!$B$28,"")))))))))))))))))))))))))))</f>
        <v/>
      </c>
      <c r="C300" s="59" t="str">
        <f>IF(D300='Напрямки конкурса'!$L$2,'Напрямки конкурса'!$K$2,IF(D300='Напрямки конкурса'!$L$3,'Напрямки конкурса'!$K$3,IF(D300='Напрямки конкурса'!$L$4,'Напрямки конкурса'!$K$4,IF(D300='Напрямки конкурса'!$L$5,'Напрямки конкурса'!$K$5,IF(D300='Напрямки конкурса'!$L$6,'Напрямки конкурса'!$K$6,IF(D300='Напрямки конкурса'!$L$7,'Напрямки конкурса'!$K$7,IF(D300='Напрямки конкурса'!$L$8,'Напрямки конкурса'!$K$8,IF(D300='Напрямки конкурса'!$L$9,'Напрямки конкурса'!$K$9,IF(D300='Напрямки конкурса'!$L$10,'Напрямки конкурса'!$K$10,IF(D300='Напрямки конкурса'!$L$11,'Напрямки конкурса'!$K$11,IF(D300='Напрямки конкурса'!$L$12,'Напрямки конкурса'!$K$12,IF(D300='Напрямки конкурса'!$L$13,'Напрямки конкурса'!$K$13,IF(D300='Напрямки конкурса'!$L$14,'Напрямки конкурса'!$K$14,IF(D300='Напрямки конкурса'!$L$15,'Напрямки конкурса'!$K$15,IF(D300='Напрямки конкурса'!$L$16,'Напрямки конкурса'!$K$16,IF(D300='Напрямки конкурса'!$L$17,'Напрямки конкурса'!$K$17,IF(D300='Напрямки конкурса'!$L$18,'Напрямки конкурса'!$K$18,IF(D300='Напрямки конкурса'!$L$19,'Напрямки конкурса'!$K$19,IF(D300='Напрямки конкурса'!$L$20,'Напрямки конкурса'!$K$20,IF(D300='Напрямки конкурса'!$L$21,'Напрямки конкурса'!$K$21,IF(D300='Напрямки конкурса'!$L$22,'Напрямки конкурса'!$K$22,IF(D300='Напрямки конкурса'!$L$23,'Напрямки конкурса'!$K$23,IF(D300='Напрямки конкурса'!$L$24,'Напрямки конкурса'!$K$24,IF(D300='Напрямки конкурса'!$L$25,'Напрямки конкурса'!$K$25,IF(D300='Напрямки конкурса'!$L$26,'Напрямки конкурса'!$K$26,IF(D300='Напрямки конкурса'!$L$27,'Напрямки конкурса'!$K$27,IF(D300='Напрямки конкурса'!$L$28,'Напрямки конкурса'!$K$28,"")))))))))))))))))))))))))))</f>
        <v/>
      </c>
      <c r="D300" s="50"/>
      <c r="E300" s="171"/>
      <c r="F300" s="171"/>
      <c r="G300" s="171"/>
      <c r="H300" s="150" t="str">
        <f>IF(I300='Категорія витрат'!$B$2,'Категорія витрат'!$A$2,IF(I300='Категорія витрат'!$B$3,'Категорія витрат'!$A$3,IF(I300='Категорія витрат'!$B$4,'Категорія витрат'!$A$4,IF(I300='Категорія витрат'!$B$5,'Категорія витрат'!$A$5,IF(I300='Категорія витрат'!$B$6,'Категорія витрат'!$A$6,IF(I300='Категорія витрат'!$B$7,'Категорія витрат'!$A$7,IF(I300='Категорія витрат'!$B$8,'Категорія витрат'!$A$8,IF(I300='Категорія витрат'!$B$9,'Категорія витрат'!$A$9,IF(I300='Категорія витрат'!$B$10,'Категорія витрат'!$A$10,IF(I300='Категорія витрат'!$B$11,'Категорія витрат'!$A$11,IF(I300='Категорія витрат'!$B$12,'Категорія витрат'!$A$12,IF(I300='Категорія витрат'!$B$13,'Категорія витрат'!$A$13,IF(I300='Категорія витрат'!$B$14,'Категорія витрат'!$A$14,IF(I300='Категорія витрат'!$B$15,'Категорія витрат'!$A$15,IF(I300='Категорія витрат'!$B$16,'Категорія витрат'!$A$16,IF(I300='Категорія витрат'!$B$17,'Категорія витрат'!$A$17,IF(I300='Категорія витрат'!$B$18,'Категорія витрат'!$A$18,IF(I300='Категорія витрат'!$B$19,'Категорія витрат'!$A$19,IF(I300='Категорія витрат'!$B$20,'Категорія витрат'!$A$20,IF(I300='Категорія витрат'!$B$21,'Категорія витрат'!$A$21,IF(I300='Категорія витрат'!$B$22,'Категорія витрат'!$A$22,IF(I300='Категорія витрат'!$B$23,'Категорія витрат'!$A$23,IF(I300='Категорія витрат'!$B$24,'Категорія витрат'!$A$24,IF(I300='Категорія витрат'!$B$25,'Категорія витрат'!$A$25,IF(I300='Категорія витрат'!$B$26,'Категорія витрат'!$A$26,IF(I300='Категорія витрат'!$B$27,'Категорія витрат'!$A$27,IF(I300='Категорія витрат'!$B$28,'Категорія витрат'!$A$28,IF(I300='Категорія витрат'!$B$29,'Категорія витрат'!$A$29,IF(I300='Категорія витрат'!$B$30,'Категорія витрат'!$A$30,"")))))))))))))))))))))))))))))</f>
        <v/>
      </c>
      <c r="I300" s="174"/>
      <c r="J300" s="173"/>
      <c r="K300" s="175"/>
      <c r="L300" s="87">
        <f t="shared" si="145"/>
        <v>0</v>
      </c>
      <c r="M300" s="176"/>
      <c r="N300" s="178"/>
      <c r="O300" s="176"/>
      <c r="P300" s="159">
        <f>IF(J300='Категорія витрат'!$F$2,ROUND('Додаток 3._Бюджет детальний ПР'!O300*0.3676,2),IF(J300='Категорія витрат'!$F$3,ROUND('Додаток 3._Бюджет детальний ПР'!O300*0.347,2),IF(J300='Категорія витрат'!$F$4,ROUND('Додаток 3._Бюджет детальний ПР'!O300*0.347,2),IF(J300='Категорія витрат'!$F$7,ROUND('Додаток 3._Бюджет детальний ПР'!O300*0.0841,2),0))))</f>
        <v>0</v>
      </c>
      <c r="Q300" s="153">
        <f t="shared" si="120"/>
        <v>0</v>
      </c>
      <c r="R300" s="180"/>
      <c r="S300" s="180"/>
      <c r="T300" s="180"/>
      <c r="U300" s="180"/>
      <c r="V300" s="180"/>
      <c r="W300" s="180"/>
      <c r="X300" s="180"/>
      <c r="Y300" s="181"/>
      <c r="Z300" s="181"/>
      <c r="AA300" s="181"/>
      <c r="AB300" s="181"/>
      <c r="AC300" s="181"/>
      <c r="AD300" s="48">
        <f t="shared" si="121"/>
        <v>0</v>
      </c>
      <c r="AE300" s="48">
        <f t="shared" si="122"/>
        <v>0</v>
      </c>
      <c r="AF300" s="48">
        <f t="shared" si="123"/>
        <v>0</v>
      </c>
      <c r="AG300" s="48">
        <f t="shared" si="124"/>
        <v>0</v>
      </c>
      <c r="AH300" s="48">
        <f t="shared" si="125"/>
        <v>0</v>
      </c>
      <c r="AI300" s="48">
        <f t="shared" si="126"/>
        <v>0</v>
      </c>
      <c r="AJ300" s="48">
        <f t="shared" si="127"/>
        <v>0</v>
      </c>
      <c r="AK300" s="48">
        <f t="shared" si="128"/>
        <v>0</v>
      </c>
      <c r="AL300" s="181"/>
      <c r="AM300" s="181"/>
      <c r="AN300" s="77"/>
      <c r="AO300" s="175"/>
      <c r="AP300" s="87">
        <f t="shared" si="146"/>
        <v>0</v>
      </c>
      <c r="AQ300" s="176"/>
      <c r="AR300" s="178"/>
      <c r="AS300" s="176"/>
      <c r="AT300" s="159">
        <f>IF(J300='Категорія витрат'!$F$2,ROUND('Додаток 3._Бюджет детальний ПР'!AS300*0.3676,2),IF(J300='Категорія витрат'!$F$3,ROUND('Додаток 3._Бюджет детальний ПР'!AS300*0.347,2),IF(J300='Категорія витрат'!$F$4,ROUND('Додаток 3._Бюджет детальний ПР'!AS300*0.347,2),IF(J300='Категорія витрат'!$F$7,ROUND('Додаток 3._Бюджет детальний ПР'!AS300*0.0841,2),0))))</f>
        <v>0</v>
      </c>
      <c r="AU300" s="153">
        <f t="shared" si="147"/>
        <v>0</v>
      </c>
      <c r="AV300" s="180"/>
      <c r="AW300" s="180"/>
      <c r="AX300" s="180"/>
      <c r="AY300" s="180"/>
      <c r="AZ300" s="180"/>
      <c r="BA300" s="180"/>
      <c r="BB300" s="180"/>
      <c r="BC300" s="181"/>
      <c r="BD300" s="181"/>
      <c r="BE300" s="181"/>
      <c r="BF300" s="181"/>
      <c r="BG300" s="181"/>
      <c r="BH300" s="48">
        <f t="shared" si="129"/>
        <v>0</v>
      </c>
      <c r="BI300" s="48">
        <f t="shared" si="130"/>
        <v>0</v>
      </c>
      <c r="BJ300" s="48">
        <f t="shared" si="131"/>
        <v>0</v>
      </c>
      <c r="BK300" s="48">
        <f t="shared" si="132"/>
        <v>0</v>
      </c>
      <c r="BL300" s="48">
        <f t="shared" si="133"/>
        <v>0</v>
      </c>
      <c r="BM300" s="48">
        <f t="shared" si="134"/>
        <v>0</v>
      </c>
      <c r="BN300" s="48">
        <f t="shared" si="135"/>
        <v>0</v>
      </c>
      <c r="BO300" s="48">
        <f t="shared" si="136"/>
        <v>0</v>
      </c>
      <c r="BP300" s="181"/>
      <c r="BQ300" s="181"/>
      <c r="BR300" s="191"/>
      <c r="BS300" s="175"/>
      <c r="BT300" s="87">
        <f t="shared" si="148"/>
        <v>0</v>
      </c>
      <c r="BU300" s="176"/>
      <c r="BV300" s="178"/>
      <c r="BW300" s="176"/>
      <c r="BX300" s="159">
        <f>IF(J300='Категорія витрат'!$F$2,ROUND('Додаток 3._Бюджет детальний ПР'!BW300*0.3676,2),IF(J300='Категорія витрат'!$F$3,ROUND('Додаток 3._Бюджет детальний ПР'!BW300*0.347,2),IF(J300='Категорія витрат'!$F$4,ROUND('Додаток 3._Бюджет детальний ПР'!BW300*0.347,2),IF(J300='Категорія витрат'!$F$7,ROUND('Додаток 3._Бюджет детальний ПР'!BW300*0.0841,2),0))))</f>
        <v>0</v>
      </c>
      <c r="BY300" s="153">
        <f t="shared" si="149"/>
        <v>0</v>
      </c>
      <c r="BZ300" s="338"/>
      <c r="CA300" s="338"/>
      <c r="CB300" s="338"/>
      <c r="CC300" s="338"/>
      <c r="CD300" s="338"/>
      <c r="CE300" s="338"/>
      <c r="CF300" s="180"/>
      <c r="CG300" s="181"/>
      <c r="CH300" s="181"/>
      <c r="CI300" s="181"/>
      <c r="CJ300" s="181"/>
      <c r="CK300" s="181"/>
      <c r="CL300" s="48">
        <f t="shared" si="137"/>
        <v>0</v>
      </c>
      <c r="CM300" s="48">
        <f t="shared" si="138"/>
        <v>0</v>
      </c>
      <c r="CN300" s="48">
        <f t="shared" si="139"/>
        <v>0</v>
      </c>
      <c r="CO300" s="48">
        <f t="shared" si="140"/>
        <v>0</v>
      </c>
      <c r="CP300" s="48">
        <f t="shared" si="141"/>
        <v>0</v>
      </c>
      <c r="CQ300" s="48">
        <f t="shared" si="142"/>
        <v>0</v>
      </c>
      <c r="CR300" s="48">
        <f t="shared" si="143"/>
        <v>0</v>
      </c>
      <c r="CS300" s="48">
        <f t="shared" si="144"/>
        <v>0</v>
      </c>
      <c r="CT300" s="181"/>
      <c r="CU300" s="181"/>
    </row>
    <row r="301" spans="1:99" ht="20.100000000000001" customHeight="1" x14ac:dyDescent="0.15">
      <c r="A301" s="58">
        <v>297</v>
      </c>
      <c r="B301" s="58" t="str">
        <f>IF(D301='Напрямки конкурса'!$L$2,'Напрямки конкурса'!$B$2,IF(D301='Напрямки конкурса'!$L$3,'Напрямки конкурса'!$B$3,IF(D301='Напрямки конкурса'!$L$4,'Напрямки конкурса'!$B$4,IF(D301='Напрямки конкурса'!$L$5,'Напрямки конкурса'!$B$5,IF(D301='Напрямки конкурса'!$L$6,'Напрямки конкурса'!$B$6,IF(D301='Напрямки конкурса'!$L$7,'Напрямки конкурса'!$B$7,IF(D301='Напрямки конкурса'!$L$8,'Напрямки конкурса'!$B$8,IF(D301='Напрямки конкурса'!$L$9,'Напрямки конкурса'!$B$9,IF(D301='Напрямки конкурса'!$L$10,'Напрямки конкурса'!$B$10,IF(D301='Напрямки конкурса'!$L$11,'Напрямки конкурса'!$B$11,IF(D301='Напрямки конкурса'!$L$12,'Напрямки конкурса'!$B$12,IF(D301='Напрямки конкурса'!$L$13,'Напрямки конкурса'!$B$13,IF(D301='Напрямки конкурса'!$L$14,'Напрямки конкурса'!$B$14,IF(D301='Напрямки конкурса'!$L$15,'Напрямки конкурса'!$B$15,IF(D301='Напрямки конкурса'!$L$16,'Напрямки конкурса'!$B$16,IF(D301='Напрямки конкурса'!$L$17,'Напрямки конкурса'!$B$17,IF(D301='Напрямки конкурса'!$L$18,'Напрямки конкурса'!$B$18,IF(D301='Напрямки конкурса'!$L$19,'Напрямки конкурса'!$B$19,IF(D301='Напрямки конкурса'!$L$20,'Напрямки конкурса'!$B$20,IF(D301='Напрямки конкурса'!$L$21,'Напрямки конкурса'!$B$21,IF(D301='Напрямки конкурса'!$L$22,'Напрямки конкурса'!$B$22,IF(D301='Напрямки конкурса'!$L$23,'Напрямки конкурса'!$B$23,IF(D301='Напрямки конкурса'!$L$24,'Напрямки конкурса'!$B$24,IF(D301='Напрямки конкурса'!$L$25,'Напрямки конкурса'!$B$25,IF(D301='Напрямки конкурса'!$L$26,'Напрямки конкурса'!$B$26,IF(D301='Напрямки конкурса'!$L$27,'Напрямки конкурса'!$B$27,IF(D301='Напрямки конкурса'!$L$28,'Напрямки конкурса'!$B$28,"")))))))))))))))))))))))))))</f>
        <v/>
      </c>
      <c r="C301" s="59" t="str">
        <f>IF(D301='Напрямки конкурса'!$L$2,'Напрямки конкурса'!$K$2,IF(D301='Напрямки конкурса'!$L$3,'Напрямки конкурса'!$K$3,IF(D301='Напрямки конкурса'!$L$4,'Напрямки конкурса'!$K$4,IF(D301='Напрямки конкурса'!$L$5,'Напрямки конкурса'!$K$5,IF(D301='Напрямки конкурса'!$L$6,'Напрямки конкурса'!$K$6,IF(D301='Напрямки конкурса'!$L$7,'Напрямки конкурса'!$K$7,IF(D301='Напрямки конкурса'!$L$8,'Напрямки конкурса'!$K$8,IF(D301='Напрямки конкурса'!$L$9,'Напрямки конкурса'!$K$9,IF(D301='Напрямки конкурса'!$L$10,'Напрямки конкурса'!$K$10,IF(D301='Напрямки конкурса'!$L$11,'Напрямки конкурса'!$K$11,IF(D301='Напрямки конкурса'!$L$12,'Напрямки конкурса'!$K$12,IF(D301='Напрямки конкурса'!$L$13,'Напрямки конкурса'!$K$13,IF(D301='Напрямки конкурса'!$L$14,'Напрямки конкурса'!$K$14,IF(D301='Напрямки конкурса'!$L$15,'Напрямки конкурса'!$K$15,IF(D301='Напрямки конкурса'!$L$16,'Напрямки конкурса'!$K$16,IF(D301='Напрямки конкурса'!$L$17,'Напрямки конкурса'!$K$17,IF(D301='Напрямки конкурса'!$L$18,'Напрямки конкурса'!$K$18,IF(D301='Напрямки конкурса'!$L$19,'Напрямки конкурса'!$K$19,IF(D301='Напрямки конкурса'!$L$20,'Напрямки конкурса'!$K$20,IF(D301='Напрямки конкурса'!$L$21,'Напрямки конкурса'!$K$21,IF(D301='Напрямки конкурса'!$L$22,'Напрямки конкурса'!$K$22,IF(D301='Напрямки конкурса'!$L$23,'Напрямки конкурса'!$K$23,IF(D301='Напрямки конкурса'!$L$24,'Напрямки конкурса'!$K$24,IF(D301='Напрямки конкурса'!$L$25,'Напрямки конкурса'!$K$25,IF(D301='Напрямки конкурса'!$L$26,'Напрямки конкурса'!$K$26,IF(D301='Напрямки конкурса'!$L$27,'Напрямки конкурса'!$K$27,IF(D301='Напрямки конкурса'!$L$28,'Напрямки конкурса'!$K$28,"")))))))))))))))))))))))))))</f>
        <v/>
      </c>
      <c r="D301" s="50"/>
      <c r="E301" s="171"/>
      <c r="F301" s="171"/>
      <c r="G301" s="171"/>
      <c r="H301" s="150" t="str">
        <f>IF(I301='Категорія витрат'!$B$2,'Категорія витрат'!$A$2,IF(I301='Категорія витрат'!$B$3,'Категорія витрат'!$A$3,IF(I301='Категорія витрат'!$B$4,'Категорія витрат'!$A$4,IF(I301='Категорія витрат'!$B$5,'Категорія витрат'!$A$5,IF(I301='Категорія витрат'!$B$6,'Категорія витрат'!$A$6,IF(I301='Категорія витрат'!$B$7,'Категорія витрат'!$A$7,IF(I301='Категорія витрат'!$B$8,'Категорія витрат'!$A$8,IF(I301='Категорія витрат'!$B$9,'Категорія витрат'!$A$9,IF(I301='Категорія витрат'!$B$10,'Категорія витрат'!$A$10,IF(I301='Категорія витрат'!$B$11,'Категорія витрат'!$A$11,IF(I301='Категорія витрат'!$B$12,'Категорія витрат'!$A$12,IF(I301='Категорія витрат'!$B$13,'Категорія витрат'!$A$13,IF(I301='Категорія витрат'!$B$14,'Категорія витрат'!$A$14,IF(I301='Категорія витрат'!$B$15,'Категорія витрат'!$A$15,IF(I301='Категорія витрат'!$B$16,'Категорія витрат'!$A$16,IF(I301='Категорія витрат'!$B$17,'Категорія витрат'!$A$17,IF(I301='Категорія витрат'!$B$18,'Категорія витрат'!$A$18,IF(I301='Категорія витрат'!$B$19,'Категорія витрат'!$A$19,IF(I301='Категорія витрат'!$B$20,'Категорія витрат'!$A$20,IF(I301='Категорія витрат'!$B$21,'Категорія витрат'!$A$21,IF(I301='Категорія витрат'!$B$22,'Категорія витрат'!$A$22,IF(I301='Категорія витрат'!$B$23,'Категорія витрат'!$A$23,IF(I301='Категорія витрат'!$B$24,'Категорія витрат'!$A$24,IF(I301='Категорія витрат'!$B$25,'Категорія витрат'!$A$25,IF(I301='Категорія витрат'!$B$26,'Категорія витрат'!$A$26,IF(I301='Категорія витрат'!$B$27,'Категорія витрат'!$A$27,IF(I301='Категорія витрат'!$B$28,'Категорія витрат'!$A$28,IF(I301='Категорія витрат'!$B$29,'Категорія витрат'!$A$29,IF(I301='Категорія витрат'!$B$30,'Категорія витрат'!$A$30,"")))))))))))))))))))))))))))))</f>
        <v/>
      </c>
      <c r="I301" s="174"/>
      <c r="J301" s="173"/>
      <c r="K301" s="175"/>
      <c r="L301" s="87">
        <f t="shared" si="145"/>
        <v>0</v>
      </c>
      <c r="M301" s="176"/>
      <c r="N301" s="178"/>
      <c r="O301" s="176"/>
      <c r="P301" s="159">
        <f>IF(J301='Категорія витрат'!$F$2,ROUND('Додаток 3._Бюджет детальний ПР'!O301*0.3676,2),IF(J301='Категорія витрат'!$F$3,ROUND('Додаток 3._Бюджет детальний ПР'!O301*0.347,2),IF(J301='Категорія витрат'!$F$4,ROUND('Додаток 3._Бюджет детальний ПР'!O301*0.347,2),IF(J301='Категорія витрат'!$F$7,ROUND('Додаток 3._Бюджет детальний ПР'!O301*0.0841,2),0))))</f>
        <v>0</v>
      </c>
      <c r="Q301" s="153">
        <f t="shared" ref="Q301:Q364" si="150">(O301+P301)*L301</f>
        <v>0</v>
      </c>
      <c r="R301" s="180"/>
      <c r="S301" s="180"/>
      <c r="T301" s="180"/>
      <c r="U301" s="180"/>
      <c r="V301" s="180"/>
      <c r="W301" s="180"/>
      <c r="X301" s="180"/>
      <c r="Y301" s="181"/>
      <c r="Z301" s="181"/>
      <c r="AA301" s="181"/>
      <c r="AB301" s="181"/>
      <c r="AC301" s="181"/>
      <c r="AD301" s="48">
        <f t="shared" si="121"/>
        <v>0</v>
      </c>
      <c r="AE301" s="48">
        <f t="shared" si="122"/>
        <v>0</v>
      </c>
      <c r="AF301" s="48">
        <f t="shared" si="123"/>
        <v>0</v>
      </c>
      <c r="AG301" s="48">
        <f t="shared" si="124"/>
        <v>0</v>
      </c>
      <c r="AH301" s="48">
        <f t="shared" si="125"/>
        <v>0</v>
      </c>
      <c r="AI301" s="48">
        <f t="shared" si="126"/>
        <v>0</v>
      </c>
      <c r="AJ301" s="48">
        <f t="shared" si="127"/>
        <v>0</v>
      </c>
      <c r="AK301" s="48">
        <f t="shared" si="128"/>
        <v>0</v>
      </c>
      <c r="AL301" s="181"/>
      <c r="AM301" s="181"/>
      <c r="AN301" s="77"/>
      <c r="AO301" s="175"/>
      <c r="AP301" s="87">
        <f t="shared" si="146"/>
        <v>0</v>
      </c>
      <c r="AQ301" s="176"/>
      <c r="AR301" s="178"/>
      <c r="AS301" s="176"/>
      <c r="AT301" s="159">
        <f>IF(J301='Категорія витрат'!$F$2,ROUND('Додаток 3._Бюджет детальний ПР'!AS301*0.3676,2),IF(J301='Категорія витрат'!$F$3,ROUND('Додаток 3._Бюджет детальний ПР'!AS301*0.347,2),IF(J301='Категорія витрат'!$F$4,ROUND('Додаток 3._Бюджет детальний ПР'!AS301*0.347,2),IF(J301='Категорія витрат'!$F$7,ROUND('Додаток 3._Бюджет детальний ПР'!AS301*0.0841,2),0))))</f>
        <v>0</v>
      </c>
      <c r="AU301" s="153">
        <f t="shared" si="147"/>
        <v>0</v>
      </c>
      <c r="AV301" s="180"/>
      <c r="AW301" s="180"/>
      <c r="AX301" s="180"/>
      <c r="AY301" s="180"/>
      <c r="AZ301" s="180"/>
      <c r="BA301" s="180"/>
      <c r="BB301" s="180"/>
      <c r="BC301" s="181"/>
      <c r="BD301" s="181"/>
      <c r="BE301" s="181"/>
      <c r="BF301" s="181"/>
      <c r="BG301" s="181"/>
      <c r="BH301" s="48">
        <f t="shared" si="129"/>
        <v>0</v>
      </c>
      <c r="BI301" s="48">
        <f t="shared" si="130"/>
        <v>0</v>
      </c>
      <c r="BJ301" s="48">
        <f t="shared" si="131"/>
        <v>0</v>
      </c>
      <c r="BK301" s="48">
        <f t="shared" si="132"/>
        <v>0</v>
      </c>
      <c r="BL301" s="48">
        <f t="shared" si="133"/>
        <v>0</v>
      </c>
      <c r="BM301" s="48">
        <f t="shared" si="134"/>
        <v>0</v>
      </c>
      <c r="BN301" s="48">
        <f t="shared" si="135"/>
        <v>0</v>
      </c>
      <c r="BO301" s="48">
        <f t="shared" si="136"/>
        <v>0</v>
      </c>
      <c r="BP301" s="181"/>
      <c r="BQ301" s="181"/>
      <c r="BR301" s="191"/>
      <c r="BS301" s="175"/>
      <c r="BT301" s="87">
        <f t="shared" si="148"/>
        <v>0</v>
      </c>
      <c r="BU301" s="176"/>
      <c r="BV301" s="178"/>
      <c r="BW301" s="176"/>
      <c r="BX301" s="159">
        <f>IF(J301='Категорія витрат'!$F$2,ROUND('Додаток 3._Бюджет детальний ПР'!BW301*0.3676,2),IF(J301='Категорія витрат'!$F$3,ROUND('Додаток 3._Бюджет детальний ПР'!BW301*0.347,2),IF(J301='Категорія витрат'!$F$4,ROUND('Додаток 3._Бюджет детальний ПР'!BW301*0.347,2),IF(J301='Категорія витрат'!$F$7,ROUND('Додаток 3._Бюджет детальний ПР'!BW301*0.0841,2),0))))</f>
        <v>0</v>
      </c>
      <c r="BY301" s="153">
        <f t="shared" si="149"/>
        <v>0</v>
      </c>
      <c r="BZ301" s="338"/>
      <c r="CA301" s="338"/>
      <c r="CB301" s="338"/>
      <c r="CC301" s="338"/>
      <c r="CD301" s="338"/>
      <c r="CE301" s="338"/>
      <c r="CF301" s="180"/>
      <c r="CG301" s="181"/>
      <c r="CH301" s="181"/>
      <c r="CI301" s="181"/>
      <c r="CJ301" s="181"/>
      <c r="CK301" s="181"/>
      <c r="CL301" s="48">
        <f t="shared" si="137"/>
        <v>0</v>
      </c>
      <c r="CM301" s="48">
        <f t="shared" si="138"/>
        <v>0</v>
      </c>
      <c r="CN301" s="48">
        <f t="shared" si="139"/>
        <v>0</v>
      </c>
      <c r="CO301" s="48">
        <f t="shared" si="140"/>
        <v>0</v>
      </c>
      <c r="CP301" s="48">
        <f t="shared" si="141"/>
        <v>0</v>
      </c>
      <c r="CQ301" s="48">
        <f t="shared" si="142"/>
        <v>0</v>
      </c>
      <c r="CR301" s="48">
        <f t="shared" si="143"/>
        <v>0</v>
      </c>
      <c r="CS301" s="48">
        <f t="shared" si="144"/>
        <v>0</v>
      </c>
      <c r="CT301" s="181"/>
      <c r="CU301" s="181"/>
    </row>
    <row r="302" spans="1:99" ht="20.100000000000001" customHeight="1" x14ac:dyDescent="0.15">
      <c r="A302" s="58">
        <v>298</v>
      </c>
      <c r="B302" s="58" t="str">
        <f>IF(D302='Напрямки конкурса'!$L$2,'Напрямки конкурса'!$B$2,IF(D302='Напрямки конкурса'!$L$3,'Напрямки конкурса'!$B$3,IF(D302='Напрямки конкурса'!$L$4,'Напрямки конкурса'!$B$4,IF(D302='Напрямки конкурса'!$L$5,'Напрямки конкурса'!$B$5,IF(D302='Напрямки конкурса'!$L$6,'Напрямки конкурса'!$B$6,IF(D302='Напрямки конкурса'!$L$7,'Напрямки конкурса'!$B$7,IF(D302='Напрямки конкурса'!$L$8,'Напрямки конкурса'!$B$8,IF(D302='Напрямки конкурса'!$L$9,'Напрямки конкурса'!$B$9,IF(D302='Напрямки конкурса'!$L$10,'Напрямки конкурса'!$B$10,IF(D302='Напрямки конкурса'!$L$11,'Напрямки конкурса'!$B$11,IF(D302='Напрямки конкурса'!$L$12,'Напрямки конкурса'!$B$12,IF(D302='Напрямки конкурса'!$L$13,'Напрямки конкурса'!$B$13,IF(D302='Напрямки конкурса'!$L$14,'Напрямки конкурса'!$B$14,IF(D302='Напрямки конкурса'!$L$15,'Напрямки конкурса'!$B$15,IF(D302='Напрямки конкурса'!$L$16,'Напрямки конкурса'!$B$16,IF(D302='Напрямки конкурса'!$L$17,'Напрямки конкурса'!$B$17,IF(D302='Напрямки конкурса'!$L$18,'Напрямки конкурса'!$B$18,IF(D302='Напрямки конкурса'!$L$19,'Напрямки конкурса'!$B$19,IF(D302='Напрямки конкурса'!$L$20,'Напрямки конкурса'!$B$20,IF(D302='Напрямки конкурса'!$L$21,'Напрямки конкурса'!$B$21,IF(D302='Напрямки конкурса'!$L$22,'Напрямки конкурса'!$B$22,IF(D302='Напрямки конкурса'!$L$23,'Напрямки конкурса'!$B$23,IF(D302='Напрямки конкурса'!$L$24,'Напрямки конкурса'!$B$24,IF(D302='Напрямки конкурса'!$L$25,'Напрямки конкурса'!$B$25,IF(D302='Напрямки конкурса'!$L$26,'Напрямки конкурса'!$B$26,IF(D302='Напрямки конкурса'!$L$27,'Напрямки конкурса'!$B$27,IF(D302='Напрямки конкурса'!$L$28,'Напрямки конкурса'!$B$28,"")))))))))))))))))))))))))))</f>
        <v/>
      </c>
      <c r="C302" s="59" t="str">
        <f>IF(D302='Напрямки конкурса'!$L$2,'Напрямки конкурса'!$K$2,IF(D302='Напрямки конкурса'!$L$3,'Напрямки конкурса'!$K$3,IF(D302='Напрямки конкурса'!$L$4,'Напрямки конкурса'!$K$4,IF(D302='Напрямки конкурса'!$L$5,'Напрямки конкурса'!$K$5,IF(D302='Напрямки конкурса'!$L$6,'Напрямки конкурса'!$K$6,IF(D302='Напрямки конкурса'!$L$7,'Напрямки конкурса'!$K$7,IF(D302='Напрямки конкурса'!$L$8,'Напрямки конкурса'!$K$8,IF(D302='Напрямки конкурса'!$L$9,'Напрямки конкурса'!$K$9,IF(D302='Напрямки конкурса'!$L$10,'Напрямки конкурса'!$K$10,IF(D302='Напрямки конкурса'!$L$11,'Напрямки конкурса'!$K$11,IF(D302='Напрямки конкурса'!$L$12,'Напрямки конкурса'!$K$12,IF(D302='Напрямки конкурса'!$L$13,'Напрямки конкурса'!$K$13,IF(D302='Напрямки конкурса'!$L$14,'Напрямки конкурса'!$K$14,IF(D302='Напрямки конкурса'!$L$15,'Напрямки конкурса'!$K$15,IF(D302='Напрямки конкурса'!$L$16,'Напрямки конкурса'!$K$16,IF(D302='Напрямки конкурса'!$L$17,'Напрямки конкурса'!$K$17,IF(D302='Напрямки конкурса'!$L$18,'Напрямки конкурса'!$K$18,IF(D302='Напрямки конкурса'!$L$19,'Напрямки конкурса'!$K$19,IF(D302='Напрямки конкурса'!$L$20,'Напрямки конкурса'!$K$20,IF(D302='Напрямки конкурса'!$L$21,'Напрямки конкурса'!$K$21,IF(D302='Напрямки конкурса'!$L$22,'Напрямки конкурса'!$K$22,IF(D302='Напрямки конкурса'!$L$23,'Напрямки конкурса'!$K$23,IF(D302='Напрямки конкурса'!$L$24,'Напрямки конкурса'!$K$24,IF(D302='Напрямки конкурса'!$L$25,'Напрямки конкурса'!$K$25,IF(D302='Напрямки конкурса'!$L$26,'Напрямки конкурса'!$K$26,IF(D302='Напрямки конкурса'!$L$27,'Напрямки конкурса'!$K$27,IF(D302='Напрямки конкурса'!$L$28,'Напрямки конкурса'!$K$28,"")))))))))))))))))))))))))))</f>
        <v/>
      </c>
      <c r="D302" s="50"/>
      <c r="E302" s="171"/>
      <c r="F302" s="171"/>
      <c r="G302" s="171"/>
      <c r="H302" s="150" t="str">
        <f>IF(I302='Категорія витрат'!$B$2,'Категорія витрат'!$A$2,IF(I302='Категорія витрат'!$B$3,'Категорія витрат'!$A$3,IF(I302='Категорія витрат'!$B$4,'Категорія витрат'!$A$4,IF(I302='Категорія витрат'!$B$5,'Категорія витрат'!$A$5,IF(I302='Категорія витрат'!$B$6,'Категорія витрат'!$A$6,IF(I302='Категорія витрат'!$B$7,'Категорія витрат'!$A$7,IF(I302='Категорія витрат'!$B$8,'Категорія витрат'!$A$8,IF(I302='Категорія витрат'!$B$9,'Категорія витрат'!$A$9,IF(I302='Категорія витрат'!$B$10,'Категорія витрат'!$A$10,IF(I302='Категорія витрат'!$B$11,'Категорія витрат'!$A$11,IF(I302='Категорія витрат'!$B$12,'Категорія витрат'!$A$12,IF(I302='Категорія витрат'!$B$13,'Категорія витрат'!$A$13,IF(I302='Категорія витрат'!$B$14,'Категорія витрат'!$A$14,IF(I302='Категорія витрат'!$B$15,'Категорія витрат'!$A$15,IF(I302='Категорія витрат'!$B$16,'Категорія витрат'!$A$16,IF(I302='Категорія витрат'!$B$17,'Категорія витрат'!$A$17,IF(I302='Категорія витрат'!$B$18,'Категорія витрат'!$A$18,IF(I302='Категорія витрат'!$B$19,'Категорія витрат'!$A$19,IF(I302='Категорія витрат'!$B$20,'Категорія витрат'!$A$20,IF(I302='Категорія витрат'!$B$21,'Категорія витрат'!$A$21,IF(I302='Категорія витрат'!$B$22,'Категорія витрат'!$A$22,IF(I302='Категорія витрат'!$B$23,'Категорія витрат'!$A$23,IF(I302='Категорія витрат'!$B$24,'Категорія витрат'!$A$24,IF(I302='Категорія витрат'!$B$25,'Категорія витрат'!$A$25,IF(I302='Категорія витрат'!$B$26,'Категорія витрат'!$A$26,IF(I302='Категорія витрат'!$B$27,'Категорія витрат'!$A$27,IF(I302='Категорія витрат'!$B$28,'Категорія витрат'!$A$28,IF(I302='Категорія витрат'!$B$29,'Категорія витрат'!$A$29,IF(I302='Категорія витрат'!$B$30,'Категорія витрат'!$A$30,"")))))))))))))))))))))))))))))</f>
        <v/>
      </c>
      <c r="I302" s="174"/>
      <c r="J302" s="173"/>
      <c r="K302" s="176"/>
      <c r="L302" s="87">
        <f t="shared" si="145"/>
        <v>0</v>
      </c>
      <c r="M302" s="176"/>
      <c r="N302" s="178"/>
      <c r="O302" s="176"/>
      <c r="P302" s="159">
        <f>IF(J302='Категорія витрат'!$F$2,ROUND('Додаток 3._Бюджет детальний ПР'!O302*0.3676,2),IF(J302='Категорія витрат'!$F$3,ROUND('Додаток 3._Бюджет детальний ПР'!O302*0.347,2),IF(J302='Категорія витрат'!$F$4,ROUND('Додаток 3._Бюджет детальний ПР'!O302*0.347,2),IF(J302='Категорія витрат'!$F$7,ROUND('Додаток 3._Бюджет детальний ПР'!O302*0.0841,2),0))))</f>
        <v>0</v>
      </c>
      <c r="Q302" s="153">
        <f t="shared" si="150"/>
        <v>0</v>
      </c>
      <c r="R302" s="180"/>
      <c r="S302" s="180"/>
      <c r="T302" s="180"/>
      <c r="U302" s="180"/>
      <c r="V302" s="180"/>
      <c r="W302" s="180"/>
      <c r="X302" s="180"/>
      <c r="Y302" s="181"/>
      <c r="Z302" s="181"/>
      <c r="AA302" s="181"/>
      <c r="AB302" s="181"/>
      <c r="AC302" s="181"/>
      <c r="AD302" s="48">
        <f t="shared" si="121"/>
        <v>0</v>
      </c>
      <c r="AE302" s="48">
        <f t="shared" si="122"/>
        <v>0</v>
      </c>
      <c r="AF302" s="48">
        <f t="shared" si="123"/>
        <v>0</v>
      </c>
      <c r="AG302" s="48">
        <f t="shared" si="124"/>
        <v>0</v>
      </c>
      <c r="AH302" s="48">
        <f t="shared" si="125"/>
        <v>0</v>
      </c>
      <c r="AI302" s="48">
        <f t="shared" si="126"/>
        <v>0</v>
      </c>
      <c r="AJ302" s="48">
        <f t="shared" si="127"/>
        <v>0</v>
      </c>
      <c r="AK302" s="48">
        <f t="shared" si="128"/>
        <v>0</v>
      </c>
      <c r="AL302" s="181"/>
      <c r="AM302" s="181"/>
      <c r="AN302" s="77"/>
      <c r="AO302" s="176"/>
      <c r="AP302" s="87">
        <f t="shared" si="146"/>
        <v>0</v>
      </c>
      <c r="AQ302" s="176"/>
      <c r="AR302" s="178"/>
      <c r="AS302" s="176"/>
      <c r="AT302" s="159">
        <f>IF(J302='Категорія витрат'!$F$2,ROUND('Додаток 3._Бюджет детальний ПР'!AS302*0.3676,2),IF(J302='Категорія витрат'!$F$3,ROUND('Додаток 3._Бюджет детальний ПР'!AS302*0.347,2),IF(J302='Категорія витрат'!$F$4,ROUND('Додаток 3._Бюджет детальний ПР'!AS302*0.347,2),IF(J302='Категорія витрат'!$F$7,ROUND('Додаток 3._Бюджет детальний ПР'!AS302*0.0841,2),0))))</f>
        <v>0</v>
      </c>
      <c r="AU302" s="153">
        <f t="shared" si="147"/>
        <v>0</v>
      </c>
      <c r="AV302" s="180"/>
      <c r="AW302" s="180"/>
      <c r="AX302" s="180"/>
      <c r="AY302" s="180"/>
      <c r="AZ302" s="180"/>
      <c r="BA302" s="180"/>
      <c r="BB302" s="180"/>
      <c r="BC302" s="181"/>
      <c r="BD302" s="181"/>
      <c r="BE302" s="181"/>
      <c r="BF302" s="181"/>
      <c r="BG302" s="181"/>
      <c r="BH302" s="48">
        <f t="shared" si="129"/>
        <v>0</v>
      </c>
      <c r="BI302" s="48">
        <f t="shared" si="130"/>
        <v>0</v>
      </c>
      <c r="BJ302" s="48">
        <f t="shared" si="131"/>
        <v>0</v>
      </c>
      <c r="BK302" s="48">
        <f t="shared" si="132"/>
        <v>0</v>
      </c>
      <c r="BL302" s="48">
        <f t="shared" si="133"/>
        <v>0</v>
      </c>
      <c r="BM302" s="48">
        <f t="shared" si="134"/>
        <v>0</v>
      </c>
      <c r="BN302" s="48">
        <f t="shared" si="135"/>
        <v>0</v>
      </c>
      <c r="BO302" s="48">
        <f t="shared" si="136"/>
        <v>0</v>
      </c>
      <c r="BP302" s="181"/>
      <c r="BQ302" s="181"/>
      <c r="BR302" s="191"/>
      <c r="BS302" s="176"/>
      <c r="BT302" s="87">
        <f t="shared" si="148"/>
        <v>0</v>
      </c>
      <c r="BU302" s="176"/>
      <c r="BV302" s="178"/>
      <c r="BW302" s="176"/>
      <c r="BX302" s="159">
        <f>IF(J302='Категорія витрат'!$F$2,ROUND('Додаток 3._Бюджет детальний ПР'!BW302*0.3676,2),IF(J302='Категорія витрат'!$F$3,ROUND('Додаток 3._Бюджет детальний ПР'!BW302*0.347,2),IF(J302='Категорія витрат'!$F$4,ROUND('Додаток 3._Бюджет детальний ПР'!BW302*0.347,2),IF(J302='Категорія витрат'!$F$7,ROUND('Додаток 3._Бюджет детальний ПР'!BW302*0.0841,2),0))))</f>
        <v>0</v>
      </c>
      <c r="BY302" s="153">
        <f t="shared" si="149"/>
        <v>0</v>
      </c>
      <c r="BZ302" s="338"/>
      <c r="CA302" s="338"/>
      <c r="CB302" s="338"/>
      <c r="CC302" s="338"/>
      <c r="CD302" s="338"/>
      <c r="CE302" s="338"/>
      <c r="CF302" s="180"/>
      <c r="CG302" s="181"/>
      <c r="CH302" s="181"/>
      <c r="CI302" s="181"/>
      <c r="CJ302" s="181"/>
      <c r="CK302" s="181"/>
      <c r="CL302" s="48">
        <f t="shared" si="137"/>
        <v>0</v>
      </c>
      <c r="CM302" s="48">
        <f t="shared" si="138"/>
        <v>0</v>
      </c>
      <c r="CN302" s="48">
        <f t="shared" si="139"/>
        <v>0</v>
      </c>
      <c r="CO302" s="48">
        <f t="shared" si="140"/>
        <v>0</v>
      </c>
      <c r="CP302" s="48">
        <f t="shared" si="141"/>
        <v>0</v>
      </c>
      <c r="CQ302" s="48">
        <f t="shared" si="142"/>
        <v>0</v>
      </c>
      <c r="CR302" s="48">
        <f t="shared" si="143"/>
        <v>0</v>
      </c>
      <c r="CS302" s="48">
        <f t="shared" si="144"/>
        <v>0</v>
      </c>
      <c r="CT302" s="181"/>
      <c r="CU302" s="181"/>
    </row>
    <row r="303" spans="1:99" ht="20.100000000000001" customHeight="1" x14ac:dyDescent="0.15">
      <c r="A303" s="58">
        <v>299</v>
      </c>
      <c r="B303" s="58" t="str">
        <f>IF(D303='Напрямки конкурса'!$L$2,'Напрямки конкурса'!$B$2,IF(D303='Напрямки конкурса'!$L$3,'Напрямки конкурса'!$B$3,IF(D303='Напрямки конкурса'!$L$4,'Напрямки конкурса'!$B$4,IF(D303='Напрямки конкурса'!$L$5,'Напрямки конкурса'!$B$5,IF(D303='Напрямки конкурса'!$L$6,'Напрямки конкурса'!$B$6,IF(D303='Напрямки конкурса'!$L$7,'Напрямки конкурса'!$B$7,IF(D303='Напрямки конкурса'!$L$8,'Напрямки конкурса'!$B$8,IF(D303='Напрямки конкурса'!$L$9,'Напрямки конкурса'!$B$9,IF(D303='Напрямки конкурса'!$L$10,'Напрямки конкурса'!$B$10,IF(D303='Напрямки конкурса'!$L$11,'Напрямки конкурса'!$B$11,IF(D303='Напрямки конкурса'!$L$12,'Напрямки конкурса'!$B$12,IF(D303='Напрямки конкурса'!$L$13,'Напрямки конкурса'!$B$13,IF(D303='Напрямки конкурса'!$L$14,'Напрямки конкурса'!$B$14,IF(D303='Напрямки конкурса'!$L$15,'Напрямки конкурса'!$B$15,IF(D303='Напрямки конкурса'!$L$16,'Напрямки конкурса'!$B$16,IF(D303='Напрямки конкурса'!$L$17,'Напрямки конкурса'!$B$17,IF(D303='Напрямки конкурса'!$L$18,'Напрямки конкурса'!$B$18,IF(D303='Напрямки конкурса'!$L$19,'Напрямки конкурса'!$B$19,IF(D303='Напрямки конкурса'!$L$20,'Напрямки конкурса'!$B$20,IF(D303='Напрямки конкурса'!$L$21,'Напрямки конкурса'!$B$21,IF(D303='Напрямки конкурса'!$L$22,'Напрямки конкурса'!$B$22,IF(D303='Напрямки конкурса'!$L$23,'Напрямки конкурса'!$B$23,IF(D303='Напрямки конкурса'!$L$24,'Напрямки конкурса'!$B$24,IF(D303='Напрямки конкурса'!$L$25,'Напрямки конкурса'!$B$25,IF(D303='Напрямки конкурса'!$L$26,'Напрямки конкурса'!$B$26,IF(D303='Напрямки конкурса'!$L$27,'Напрямки конкурса'!$B$27,IF(D303='Напрямки конкурса'!$L$28,'Напрямки конкурса'!$B$28,"")))))))))))))))))))))))))))</f>
        <v/>
      </c>
      <c r="C303" s="59" t="str">
        <f>IF(D303='Напрямки конкурса'!$L$2,'Напрямки конкурса'!$K$2,IF(D303='Напрямки конкурса'!$L$3,'Напрямки конкурса'!$K$3,IF(D303='Напрямки конкурса'!$L$4,'Напрямки конкурса'!$K$4,IF(D303='Напрямки конкурса'!$L$5,'Напрямки конкурса'!$K$5,IF(D303='Напрямки конкурса'!$L$6,'Напрямки конкурса'!$K$6,IF(D303='Напрямки конкурса'!$L$7,'Напрямки конкурса'!$K$7,IF(D303='Напрямки конкурса'!$L$8,'Напрямки конкурса'!$K$8,IF(D303='Напрямки конкурса'!$L$9,'Напрямки конкурса'!$K$9,IF(D303='Напрямки конкурса'!$L$10,'Напрямки конкурса'!$K$10,IF(D303='Напрямки конкурса'!$L$11,'Напрямки конкурса'!$K$11,IF(D303='Напрямки конкурса'!$L$12,'Напрямки конкурса'!$K$12,IF(D303='Напрямки конкурса'!$L$13,'Напрямки конкурса'!$K$13,IF(D303='Напрямки конкурса'!$L$14,'Напрямки конкурса'!$K$14,IF(D303='Напрямки конкурса'!$L$15,'Напрямки конкурса'!$K$15,IF(D303='Напрямки конкурса'!$L$16,'Напрямки конкурса'!$K$16,IF(D303='Напрямки конкурса'!$L$17,'Напрямки конкурса'!$K$17,IF(D303='Напрямки конкурса'!$L$18,'Напрямки конкурса'!$K$18,IF(D303='Напрямки конкурса'!$L$19,'Напрямки конкурса'!$K$19,IF(D303='Напрямки конкурса'!$L$20,'Напрямки конкурса'!$K$20,IF(D303='Напрямки конкурса'!$L$21,'Напрямки конкурса'!$K$21,IF(D303='Напрямки конкурса'!$L$22,'Напрямки конкурса'!$K$22,IF(D303='Напрямки конкурса'!$L$23,'Напрямки конкурса'!$K$23,IF(D303='Напрямки конкурса'!$L$24,'Напрямки конкурса'!$K$24,IF(D303='Напрямки конкурса'!$L$25,'Напрямки конкурса'!$K$25,IF(D303='Напрямки конкурса'!$L$26,'Напрямки конкурса'!$K$26,IF(D303='Напрямки конкурса'!$L$27,'Напрямки конкурса'!$K$27,IF(D303='Напрямки конкурса'!$L$28,'Напрямки конкурса'!$K$28,"")))))))))))))))))))))))))))</f>
        <v/>
      </c>
      <c r="D303" s="50"/>
      <c r="E303" s="171"/>
      <c r="F303" s="171"/>
      <c r="G303" s="171"/>
      <c r="H303" s="150" t="str">
        <f>IF(I303='Категорія витрат'!$B$2,'Категорія витрат'!$A$2,IF(I303='Категорія витрат'!$B$3,'Категорія витрат'!$A$3,IF(I303='Категорія витрат'!$B$4,'Категорія витрат'!$A$4,IF(I303='Категорія витрат'!$B$5,'Категорія витрат'!$A$5,IF(I303='Категорія витрат'!$B$6,'Категорія витрат'!$A$6,IF(I303='Категорія витрат'!$B$7,'Категорія витрат'!$A$7,IF(I303='Категорія витрат'!$B$8,'Категорія витрат'!$A$8,IF(I303='Категорія витрат'!$B$9,'Категорія витрат'!$A$9,IF(I303='Категорія витрат'!$B$10,'Категорія витрат'!$A$10,IF(I303='Категорія витрат'!$B$11,'Категорія витрат'!$A$11,IF(I303='Категорія витрат'!$B$12,'Категорія витрат'!$A$12,IF(I303='Категорія витрат'!$B$13,'Категорія витрат'!$A$13,IF(I303='Категорія витрат'!$B$14,'Категорія витрат'!$A$14,IF(I303='Категорія витрат'!$B$15,'Категорія витрат'!$A$15,IF(I303='Категорія витрат'!$B$16,'Категорія витрат'!$A$16,IF(I303='Категорія витрат'!$B$17,'Категорія витрат'!$A$17,IF(I303='Категорія витрат'!$B$18,'Категорія витрат'!$A$18,IF(I303='Категорія витрат'!$B$19,'Категорія витрат'!$A$19,IF(I303='Категорія витрат'!$B$20,'Категорія витрат'!$A$20,IF(I303='Категорія витрат'!$B$21,'Категорія витрат'!$A$21,IF(I303='Категорія витрат'!$B$22,'Категорія витрат'!$A$22,IF(I303='Категорія витрат'!$B$23,'Категорія витрат'!$A$23,IF(I303='Категорія витрат'!$B$24,'Категорія витрат'!$A$24,IF(I303='Категорія витрат'!$B$25,'Категорія витрат'!$A$25,IF(I303='Категорія витрат'!$B$26,'Категорія витрат'!$A$26,IF(I303='Категорія витрат'!$B$27,'Категорія витрат'!$A$27,IF(I303='Категорія витрат'!$B$28,'Категорія витрат'!$A$28,IF(I303='Категорія витрат'!$B$29,'Категорія витрат'!$A$29,IF(I303='Категорія витрат'!$B$30,'Категорія витрат'!$A$30,"")))))))))))))))))))))))))))))</f>
        <v/>
      </c>
      <c r="I303" s="174"/>
      <c r="J303" s="173"/>
      <c r="K303" s="176"/>
      <c r="L303" s="87">
        <f t="shared" si="145"/>
        <v>0</v>
      </c>
      <c r="M303" s="176"/>
      <c r="N303" s="178"/>
      <c r="O303" s="176"/>
      <c r="P303" s="159">
        <f>IF(J303='Категорія витрат'!$F$2,ROUND('Додаток 3._Бюджет детальний ПР'!O303*0.3676,2),IF(J303='Категорія витрат'!$F$3,ROUND('Додаток 3._Бюджет детальний ПР'!O303*0.347,2),IF(J303='Категорія витрат'!$F$4,ROUND('Додаток 3._Бюджет детальний ПР'!O303*0.347,2),IF(J303='Категорія витрат'!$F$7,ROUND('Додаток 3._Бюджет детальний ПР'!O303*0.0841,2),0))))</f>
        <v>0</v>
      </c>
      <c r="Q303" s="153">
        <f t="shared" si="150"/>
        <v>0</v>
      </c>
      <c r="R303" s="180"/>
      <c r="S303" s="180"/>
      <c r="T303" s="180"/>
      <c r="U303" s="180"/>
      <c r="V303" s="180"/>
      <c r="W303" s="180"/>
      <c r="X303" s="180"/>
      <c r="Y303" s="181"/>
      <c r="Z303" s="181"/>
      <c r="AA303" s="181"/>
      <c r="AB303" s="181"/>
      <c r="AC303" s="181"/>
      <c r="AD303" s="48">
        <f t="shared" si="121"/>
        <v>0</v>
      </c>
      <c r="AE303" s="48">
        <f t="shared" si="122"/>
        <v>0</v>
      </c>
      <c r="AF303" s="48">
        <f t="shared" si="123"/>
        <v>0</v>
      </c>
      <c r="AG303" s="48">
        <f t="shared" si="124"/>
        <v>0</v>
      </c>
      <c r="AH303" s="48">
        <f t="shared" si="125"/>
        <v>0</v>
      </c>
      <c r="AI303" s="48">
        <f t="shared" si="126"/>
        <v>0</v>
      </c>
      <c r="AJ303" s="48">
        <f t="shared" si="127"/>
        <v>0</v>
      </c>
      <c r="AK303" s="48">
        <f t="shared" si="128"/>
        <v>0</v>
      </c>
      <c r="AL303" s="181"/>
      <c r="AM303" s="181"/>
      <c r="AN303" s="77"/>
      <c r="AO303" s="176"/>
      <c r="AP303" s="87">
        <f t="shared" si="146"/>
        <v>0</v>
      </c>
      <c r="AQ303" s="176"/>
      <c r="AR303" s="178"/>
      <c r="AS303" s="176"/>
      <c r="AT303" s="159">
        <f>IF(J303='Категорія витрат'!$F$2,ROUND('Додаток 3._Бюджет детальний ПР'!AS303*0.3676,2),IF(J303='Категорія витрат'!$F$3,ROUND('Додаток 3._Бюджет детальний ПР'!AS303*0.347,2),IF(J303='Категорія витрат'!$F$4,ROUND('Додаток 3._Бюджет детальний ПР'!AS303*0.347,2),IF(J303='Категорія витрат'!$F$7,ROUND('Додаток 3._Бюджет детальний ПР'!AS303*0.0841,2),0))))</f>
        <v>0</v>
      </c>
      <c r="AU303" s="153">
        <f t="shared" si="147"/>
        <v>0</v>
      </c>
      <c r="AV303" s="180"/>
      <c r="AW303" s="180"/>
      <c r="AX303" s="180"/>
      <c r="AY303" s="180"/>
      <c r="AZ303" s="180"/>
      <c r="BA303" s="180"/>
      <c r="BB303" s="180"/>
      <c r="BC303" s="181"/>
      <c r="BD303" s="181"/>
      <c r="BE303" s="181"/>
      <c r="BF303" s="181"/>
      <c r="BG303" s="181"/>
      <c r="BH303" s="48">
        <f t="shared" si="129"/>
        <v>0</v>
      </c>
      <c r="BI303" s="48">
        <f t="shared" si="130"/>
        <v>0</v>
      </c>
      <c r="BJ303" s="48">
        <f t="shared" si="131"/>
        <v>0</v>
      </c>
      <c r="BK303" s="48">
        <f t="shared" si="132"/>
        <v>0</v>
      </c>
      <c r="BL303" s="48">
        <f t="shared" si="133"/>
        <v>0</v>
      </c>
      <c r="BM303" s="48">
        <f t="shared" si="134"/>
        <v>0</v>
      </c>
      <c r="BN303" s="48">
        <f t="shared" si="135"/>
        <v>0</v>
      </c>
      <c r="BO303" s="48">
        <f t="shared" si="136"/>
        <v>0</v>
      </c>
      <c r="BP303" s="181"/>
      <c r="BQ303" s="181"/>
      <c r="BR303" s="191"/>
      <c r="BS303" s="176"/>
      <c r="BT303" s="87">
        <f t="shared" si="148"/>
        <v>0</v>
      </c>
      <c r="BU303" s="176"/>
      <c r="BV303" s="178"/>
      <c r="BW303" s="176"/>
      <c r="BX303" s="159">
        <f>IF(J303='Категорія витрат'!$F$2,ROUND('Додаток 3._Бюджет детальний ПР'!BW303*0.3676,2),IF(J303='Категорія витрат'!$F$3,ROUND('Додаток 3._Бюджет детальний ПР'!BW303*0.347,2),IF(J303='Категорія витрат'!$F$4,ROUND('Додаток 3._Бюджет детальний ПР'!BW303*0.347,2),IF(J303='Категорія витрат'!$F$7,ROUND('Додаток 3._Бюджет детальний ПР'!BW303*0.0841,2),0))))</f>
        <v>0</v>
      </c>
      <c r="BY303" s="153">
        <f t="shared" si="149"/>
        <v>0</v>
      </c>
      <c r="BZ303" s="338"/>
      <c r="CA303" s="338"/>
      <c r="CB303" s="338"/>
      <c r="CC303" s="338"/>
      <c r="CD303" s="338"/>
      <c r="CE303" s="338"/>
      <c r="CF303" s="180"/>
      <c r="CG303" s="181"/>
      <c r="CH303" s="181"/>
      <c r="CI303" s="181"/>
      <c r="CJ303" s="181"/>
      <c r="CK303" s="181"/>
      <c r="CL303" s="48">
        <f t="shared" si="137"/>
        <v>0</v>
      </c>
      <c r="CM303" s="48">
        <f t="shared" si="138"/>
        <v>0</v>
      </c>
      <c r="CN303" s="48">
        <f t="shared" si="139"/>
        <v>0</v>
      </c>
      <c r="CO303" s="48">
        <f t="shared" si="140"/>
        <v>0</v>
      </c>
      <c r="CP303" s="48">
        <f t="shared" si="141"/>
        <v>0</v>
      </c>
      <c r="CQ303" s="48">
        <f t="shared" si="142"/>
        <v>0</v>
      </c>
      <c r="CR303" s="48">
        <f t="shared" si="143"/>
        <v>0</v>
      </c>
      <c r="CS303" s="48">
        <f t="shared" si="144"/>
        <v>0</v>
      </c>
      <c r="CT303" s="181"/>
      <c r="CU303" s="181"/>
    </row>
    <row r="304" spans="1:99" ht="20.100000000000001" customHeight="1" x14ac:dyDescent="0.15">
      <c r="A304" s="58">
        <v>300</v>
      </c>
      <c r="B304" s="58" t="str">
        <f>IF(D304='Напрямки конкурса'!$L$2,'Напрямки конкурса'!$B$2,IF(D304='Напрямки конкурса'!$L$3,'Напрямки конкурса'!$B$3,IF(D304='Напрямки конкурса'!$L$4,'Напрямки конкурса'!$B$4,IF(D304='Напрямки конкурса'!$L$5,'Напрямки конкурса'!$B$5,IF(D304='Напрямки конкурса'!$L$6,'Напрямки конкурса'!$B$6,IF(D304='Напрямки конкурса'!$L$7,'Напрямки конкурса'!$B$7,IF(D304='Напрямки конкурса'!$L$8,'Напрямки конкурса'!$B$8,IF(D304='Напрямки конкурса'!$L$9,'Напрямки конкурса'!$B$9,IF(D304='Напрямки конкурса'!$L$10,'Напрямки конкурса'!$B$10,IF(D304='Напрямки конкурса'!$L$11,'Напрямки конкурса'!$B$11,IF(D304='Напрямки конкурса'!$L$12,'Напрямки конкурса'!$B$12,IF(D304='Напрямки конкурса'!$L$13,'Напрямки конкурса'!$B$13,IF(D304='Напрямки конкурса'!$L$14,'Напрямки конкурса'!$B$14,IF(D304='Напрямки конкурса'!$L$15,'Напрямки конкурса'!$B$15,IF(D304='Напрямки конкурса'!$L$16,'Напрямки конкурса'!$B$16,IF(D304='Напрямки конкурса'!$L$17,'Напрямки конкурса'!$B$17,IF(D304='Напрямки конкурса'!$L$18,'Напрямки конкурса'!$B$18,IF(D304='Напрямки конкурса'!$L$19,'Напрямки конкурса'!$B$19,IF(D304='Напрямки конкурса'!$L$20,'Напрямки конкурса'!$B$20,IF(D304='Напрямки конкурса'!$L$21,'Напрямки конкурса'!$B$21,IF(D304='Напрямки конкурса'!$L$22,'Напрямки конкурса'!$B$22,IF(D304='Напрямки конкурса'!$L$23,'Напрямки конкурса'!$B$23,IF(D304='Напрямки конкурса'!$L$24,'Напрямки конкурса'!$B$24,IF(D304='Напрямки конкурса'!$L$25,'Напрямки конкурса'!$B$25,IF(D304='Напрямки конкурса'!$L$26,'Напрямки конкурса'!$B$26,IF(D304='Напрямки конкурса'!$L$27,'Напрямки конкурса'!$B$27,IF(D304='Напрямки конкурса'!$L$28,'Напрямки конкурса'!$B$28,"")))))))))))))))))))))))))))</f>
        <v/>
      </c>
      <c r="C304" s="59" t="str">
        <f>IF(D304='Напрямки конкурса'!$L$2,'Напрямки конкурса'!$K$2,IF(D304='Напрямки конкурса'!$L$3,'Напрямки конкурса'!$K$3,IF(D304='Напрямки конкурса'!$L$4,'Напрямки конкурса'!$K$4,IF(D304='Напрямки конкурса'!$L$5,'Напрямки конкурса'!$K$5,IF(D304='Напрямки конкурса'!$L$6,'Напрямки конкурса'!$K$6,IF(D304='Напрямки конкурса'!$L$7,'Напрямки конкурса'!$K$7,IF(D304='Напрямки конкурса'!$L$8,'Напрямки конкурса'!$K$8,IF(D304='Напрямки конкурса'!$L$9,'Напрямки конкурса'!$K$9,IF(D304='Напрямки конкурса'!$L$10,'Напрямки конкурса'!$K$10,IF(D304='Напрямки конкурса'!$L$11,'Напрямки конкурса'!$K$11,IF(D304='Напрямки конкурса'!$L$12,'Напрямки конкурса'!$K$12,IF(D304='Напрямки конкурса'!$L$13,'Напрямки конкурса'!$K$13,IF(D304='Напрямки конкурса'!$L$14,'Напрямки конкурса'!$K$14,IF(D304='Напрямки конкурса'!$L$15,'Напрямки конкурса'!$K$15,IF(D304='Напрямки конкурса'!$L$16,'Напрямки конкурса'!$K$16,IF(D304='Напрямки конкурса'!$L$17,'Напрямки конкурса'!$K$17,IF(D304='Напрямки конкурса'!$L$18,'Напрямки конкурса'!$K$18,IF(D304='Напрямки конкурса'!$L$19,'Напрямки конкурса'!$K$19,IF(D304='Напрямки конкурса'!$L$20,'Напрямки конкурса'!$K$20,IF(D304='Напрямки конкурса'!$L$21,'Напрямки конкурса'!$K$21,IF(D304='Напрямки конкурса'!$L$22,'Напрямки конкурса'!$K$22,IF(D304='Напрямки конкурса'!$L$23,'Напрямки конкурса'!$K$23,IF(D304='Напрямки конкурса'!$L$24,'Напрямки конкурса'!$K$24,IF(D304='Напрямки конкурса'!$L$25,'Напрямки конкурса'!$K$25,IF(D304='Напрямки конкурса'!$L$26,'Напрямки конкурса'!$K$26,IF(D304='Напрямки конкурса'!$L$27,'Напрямки конкурса'!$K$27,IF(D304='Напрямки конкурса'!$L$28,'Напрямки конкурса'!$K$28,"")))))))))))))))))))))))))))</f>
        <v/>
      </c>
      <c r="D304" s="50"/>
      <c r="E304" s="171"/>
      <c r="F304" s="171"/>
      <c r="G304" s="171"/>
      <c r="H304" s="150" t="str">
        <f>IF(I304='Категорія витрат'!$B$2,'Категорія витрат'!$A$2,IF(I304='Категорія витрат'!$B$3,'Категорія витрат'!$A$3,IF(I304='Категорія витрат'!$B$4,'Категорія витрат'!$A$4,IF(I304='Категорія витрат'!$B$5,'Категорія витрат'!$A$5,IF(I304='Категорія витрат'!$B$6,'Категорія витрат'!$A$6,IF(I304='Категорія витрат'!$B$7,'Категорія витрат'!$A$7,IF(I304='Категорія витрат'!$B$8,'Категорія витрат'!$A$8,IF(I304='Категорія витрат'!$B$9,'Категорія витрат'!$A$9,IF(I304='Категорія витрат'!$B$10,'Категорія витрат'!$A$10,IF(I304='Категорія витрат'!$B$11,'Категорія витрат'!$A$11,IF(I304='Категорія витрат'!$B$12,'Категорія витрат'!$A$12,IF(I304='Категорія витрат'!$B$13,'Категорія витрат'!$A$13,IF(I304='Категорія витрат'!$B$14,'Категорія витрат'!$A$14,IF(I304='Категорія витрат'!$B$15,'Категорія витрат'!$A$15,IF(I304='Категорія витрат'!$B$16,'Категорія витрат'!$A$16,IF(I304='Категорія витрат'!$B$17,'Категорія витрат'!$A$17,IF(I304='Категорія витрат'!$B$18,'Категорія витрат'!$A$18,IF(I304='Категорія витрат'!$B$19,'Категорія витрат'!$A$19,IF(I304='Категорія витрат'!$B$20,'Категорія витрат'!$A$20,IF(I304='Категорія витрат'!$B$21,'Категорія витрат'!$A$21,IF(I304='Категорія витрат'!$B$22,'Категорія витрат'!$A$22,IF(I304='Категорія витрат'!$B$23,'Категорія витрат'!$A$23,IF(I304='Категорія витрат'!$B$24,'Категорія витрат'!$A$24,IF(I304='Категорія витрат'!$B$25,'Категорія витрат'!$A$25,IF(I304='Категорія витрат'!$B$26,'Категорія витрат'!$A$26,IF(I304='Категорія витрат'!$B$27,'Категорія витрат'!$A$27,IF(I304='Категорія витрат'!$B$28,'Категорія витрат'!$A$28,IF(I304='Категорія витрат'!$B$29,'Категорія витрат'!$A$29,IF(I304='Категорія витрат'!$B$30,'Категорія витрат'!$A$30,"")))))))))))))))))))))))))))))</f>
        <v/>
      </c>
      <c r="I304" s="174"/>
      <c r="J304" s="173"/>
      <c r="K304" s="176"/>
      <c r="L304" s="87">
        <f t="shared" si="145"/>
        <v>0</v>
      </c>
      <c r="M304" s="176"/>
      <c r="N304" s="178"/>
      <c r="O304" s="176"/>
      <c r="P304" s="159">
        <f>IF(J304='Категорія витрат'!$F$2,ROUND('Додаток 3._Бюджет детальний ПР'!O304*0.3676,2),IF(J304='Категорія витрат'!$F$3,ROUND('Додаток 3._Бюджет детальний ПР'!O304*0.347,2),IF(J304='Категорія витрат'!$F$4,ROUND('Додаток 3._Бюджет детальний ПР'!O304*0.347,2),IF(J304='Категорія витрат'!$F$7,ROUND('Додаток 3._Бюджет детальний ПР'!O304*0.0841,2),0))))</f>
        <v>0</v>
      </c>
      <c r="Q304" s="153">
        <f t="shared" si="150"/>
        <v>0</v>
      </c>
      <c r="R304" s="180"/>
      <c r="S304" s="180"/>
      <c r="T304" s="180"/>
      <c r="U304" s="180"/>
      <c r="V304" s="180"/>
      <c r="W304" s="180"/>
      <c r="X304" s="180"/>
      <c r="Y304" s="181"/>
      <c r="Z304" s="181"/>
      <c r="AA304" s="181"/>
      <c r="AB304" s="181"/>
      <c r="AC304" s="181"/>
      <c r="AD304" s="48">
        <f t="shared" si="121"/>
        <v>0</v>
      </c>
      <c r="AE304" s="48">
        <f t="shared" si="122"/>
        <v>0</v>
      </c>
      <c r="AF304" s="48">
        <f t="shared" si="123"/>
        <v>0</v>
      </c>
      <c r="AG304" s="48">
        <f t="shared" si="124"/>
        <v>0</v>
      </c>
      <c r="AH304" s="48">
        <f t="shared" si="125"/>
        <v>0</v>
      </c>
      <c r="AI304" s="48">
        <f t="shared" si="126"/>
        <v>0</v>
      </c>
      <c r="AJ304" s="48">
        <f t="shared" si="127"/>
        <v>0</v>
      </c>
      <c r="AK304" s="48">
        <f t="shared" si="128"/>
        <v>0</v>
      </c>
      <c r="AL304" s="181"/>
      <c r="AM304" s="181"/>
      <c r="AN304" s="77"/>
      <c r="AO304" s="176"/>
      <c r="AP304" s="87">
        <f t="shared" si="146"/>
        <v>0</v>
      </c>
      <c r="AQ304" s="176"/>
      <c r="AR304" s="178"/>
      <c r="AS304" s="176"/>
      <c r="AT304" s="159">
        <f>IF(J304='Категорія витрат'!$F$2,ROUND('Додаток 3._Бюджет детальний ПР'!AS304*0.3676,2),IF(J304='Категорія витрат'!$F$3,ROUND('Додаток 3._Бюджет детальний ПР'!AS304*0.347,2),IF(J304='Категорія витрат'!$F$4,ROUND('Додаток 3._Бюджет детальний ПР'!AS304*0.347,2),IF(J304='Категорія витрат'!$F$7,ROUND('Додаток 3._Бюджет детальний ПР'!AS304*0.0841,2),0))))</f>
        <v>0</v>
      </c>
      <c r="AU304" s="153">
        <f t="shared" si="147"/>
        <v>0</v>
      </c>
      <c r="AV304" s="180"/>
      <c r="AW304" s="180"/>
      <c r="AX304" s="180"/>
      <c r="AY304" s="180"/>
      <c r="AZ304" s="180"/>
      <c r="BA304" s="180"/>
      <c r="BB304" s="180"/>
      <c r="BC304" s="181"/>
      <c r="BD304" s="181"/>
      <c r="BE304" s="181"/>
      <c r="BF304" s="181"/>
      <c r="BG304" s="181"/>
      <c r="BH304" s="48">
        <f t="shared" si="129"/>
        <v>0</v>
      </c>
      <c r="BI304" s="48">
        <f t="shared" si="130"/>
        <v>0</v>
      </c>
      <c r="BJ304" s="48">
        <f t="shared" si="131"/>
        <v>0</v>
      </c>
      <c r="BK304" s="48">
        <f t="shared" si="132"/>
        <v>0</v>
      </c>
      <c r="BL304" s="48">
        <f t="shared" si="133"/>
        <v>0</v>
      </c>
      <c r="BM304" s="48">
        <f t="shared" si="134"/>
        <v>0</v>
      </c>
      <c r="BN304" s="48">
        <f t="shared" si="135"/>
        <v>0</v>
      </c>
      <c r="BO304" s="48">
        <f t="shared" si="136"/>
        <v>0</v>
      </c>
      <c r="BP304" s="181"/>
      <c r="BQ304" s="181"/>
      <c r="BR304" s="191"/>
      <c r="BS304" s="176"/>
      <c r="BT304" s="87">
        <f t="shared" si="148"/>
        <v>0</v>
      </c>
      <c r="BU304" s="176"/>
      <c r="BV304" s="178"/>
      <c r="BW304" s="176"/>
      <c r="BX304" s="159">
        <f>IF(J304='Категорія витрат'!$F$2,ROUND('Додаток 3._Бюджет детальний ПР'!BW304*0.3676,2),IF(J304='Категорія витрат'!$F$3,ROUND('Додаток 3._Бюджет детальний ПР'!BW304*0.347,2),IF(J304='Категорія витрат'!$F$4,ROUND('Додаток 3._Бюджет детальний ПР'!BW304*0.347,2),IF(J304='Категорія витрат'!$F$7,ROUND('Додаток 3._Бюджет детальний ПР'!BW304*0.0841,2),0))))</f>
        <v>0</v>
      </c>
      <c r="BY304" s="153">
        <f t="shared" si="149"/>
        <v>0</v>
      </c>
      <c r="BZ304" s="338"/>
      <c r="CA304" s="338"/>
      <c r="CB304" s="338"/>
      <c r="CC304" s="338"/>
      <c r="CD304" s="338"/>
      <c r="CE304" s="338"/>
      <c r="CF304" s="180"/>
      <c r="CG304" s="181"/>
      <c r="CH304" s="181"/>
      <c r="CI304" s="181"/>
      <c r="CJ304" s="181"/>
      <c r="CK304" s="181"/>
      <c r="CL304" s="48">
        <f t="shared" si="137"/>
        <v>0</v>
      </c>
      <c r="CM304" s="48">
        <f t="shared" si="138"/>
        <v>0</v>
      </c>
      <c r="CN304" s="48">
        <f t="shared" si="139"/>
        <v>0</v>
      </c>
      <c r="CO304" s="48">
        <f t="shared" si="140"/>
        <v>0</v>
      </c>
      <c r="CP304" s="48">
        <f t="shared" si="141"/>
        <v>0</v>
      </c>
      <c r="CQ304" s="48">
        <f t="shared" si="142"/>
        <v>0</v>
      </c>
      <c r="CR304" s="48">
        <f t="shared" si="143"/>
        <v>0</v>
      </c>
      <c r="CS304" s="48">
        <f t="shared" si="144"/>
        <v>0</v>
      </c>
      <c r="CT304" s="181"/>
      <c r="CU304" s="181"/>
    </row>
    <row r="305" spans="1:99" ht="20.100000000000001" customHeight="1" x14ac:dyDescent="0.15">
      <c r="A305" s="58">
        <v>301</v>
      </c>
      <c r="B305" s="58" t="str">
        <f>IF(D305='Напрямки конкурса'!$L$2,'Напрямки конкурса'!$B$2,IF(D305='Напрямки конкурса'!$L$3,'Напрямки конкурса'!$B$3,IF(D305='Напрямки конкурса'!$L$4,'Напрямки конкурса'!$B$4,IF(D305='Напрямки конкурса'!$L$5,'Напрямки конкурса'!$B$5,IF(D305='Напрямки конкурса'!$L$6,'Напрямки конкурса'!$B$6,IF(D305='Напрямки конкурса'!$L$7,'Напрямки конкурса'!$B$7,IF(D305='Напрямки конкурса'!$L$8,'Напрямки конкурса'!$B$8,IF(D305='Напрямки конкурса'!$L$9,'Напрямки конкурса'!$B$9,IF(D305='Напрямки конкурса'!$L$10,'Напрямки конкурса'!$B$10,IF(D305='Напрямки конкурса'!$L$11,'Напрямки конкурса'!$B$11,IF(D305='Напрямки конкурса'!$L$12,'Напрямки конкурса'!$B$12,IF(D305='Напрямки конкурса'!$L$13,'Напрямки конкурса'!$B$13,IF(D305='Напрямки конкурса'!$L$14,'Напрямки конкурса'!$B$14,IF(D305='Напрямки конкурса'!$L$15,'Напрямки конкурса'!$B$15,IF(D305='Напрямки конкурса'!$L$16,'Напрямки конкурса'!$B$16,IF(D305='Напрямки конкурса'!$L$17,'Напрямки конкурса'!$B$17,IF(D305='Напрямки конкурса'!$L$18,'Напрямки конкурса'!$B$18,IF(D305='Напрямки конкурса'!$L$19,'Напрямки конкурса'!$B$19,IF(D305='Напрямки конкурса'!$L$20,'Напрямки конкурса'!$B$20,IF(D305='Напрямки конкурса'!$L$21,'Напрямки конкурса'!$B$21,IF(D305='Напрямки конкурса'!$L$22,'Напрямки конкурса'!$B$22,IF(D305='Напрямки конкурса'!$L$23,'Напрямки конкурса'!$B$23,IF(D305='Напрямки конкурса'!$L$24,'Напрямки конкурса'!$B$24,IF(D305='Напрямки конкурса'!$L$25,'Напрямки конкурса'!$B$25,IF(D305='Напрямки конкурса'!$L$26,'Напрямки конкурса'!$B$26,IF(D305='Напрямки конкурса'!$L$27,'Напрямки конкурса'!$B$27,IF(D305='Напрямки конкурса'!$L$28,'Напрямки конкурса'!$B$28,"")))))))))))))))))))))))))))</f>
        <v/>
      </c>
      <c r="C305" s="59" t="str">
        <f>IF(D305='Напрямки конкурса'!$L$2,'Напрямки конкурса'!$K$2,IF(D305='Напрямки конкурса'!$L$3,'Напрямки конкурса'!$K$3,IF(D305='Напрямки конкурса'!$L$4,'Напрямки конкурса'!$K$4,IF(D305='Напрямки конкурса'!$L$5,'Напрямки конкурса'!$K$5,IF(D305='Напрямки конкурса'!$L$6,'Напрямки конкурса'!$K$6,IF(D305='Напрямки конкурса'!$L$7,'Напрямки конкурса'!$K$7,IF(D305='Напрямки конкурса'!$L$8,'Напрямки конкурса'!$K$8,IF(D305='Напрямки конкурса'!$L$9,'Напрямки конкурса'!$K$9,IF(D305='Напрямки конкурса'!$L$10,'Напрямки конкурса'!$K$10,IF(D305='Напрямки конкурса'!$L$11,'Напрямки конкурса'!$K$11,IF(D305='Напрямки конкурса'!$L$12,'Напрямки конкурса'!$K$12,IF(D305='Напрямки конкурса'!$L$13,'Напрямки конкурса'!$K$13,IF(D305='Напрямки конкурса'!$L$14,'Напрямки конкурса'!$K$14,IF(D305='Напрямки конкурса'!$L$15,'Напрямки конкурса'!$K$15,IF(D305='Напрямки конкурса'!$L$16,'Напрямки конкурса'!$K$16,IF(D305='Напрямки конкурса'!$L$17,'Напрямки конкурса'!$K$17,IF(D305='Напрямки конкурса'!$L$18,'Напрямки конкурса'!$K$18,IF(D305='Напрямки конкурса'!$L$19,'Напрямки конкурса'!$K$19,IF(D305='Напрямки конкурса'!$L$20,'Напрямки конкурса'!$K$20,IF(D305='Напрямки конкурса'!$L$21,'Напрямки конкурса'!$K$21,IF(D305='Напрямки конкурса'!$L$22,'Напрямки конкурса'!$K$22,IF(D305='Напрямки конкурса'!$L$23,'Напрямки конкурса'!$K$23,IF(D305='Напрямки конкурса'!$L$24,'Напрямки конкурса'!$K$24,IF(D305='Напрямки конкурса'!$L$25,'Напрямки конкурса'!$K$25,IF(D305='Напрямки конкурса'!$L$26,'Напрямки конкурса'!$K$26,IF(D305='Напрямки конкурса'!$L$27,'Напрямки конкурса'!$K$27,IF(D305='Напрямки конкурса'!$L$28,'Напрямки конкурса'!$K$28,"")))))))))))))))))))))))))))</f>
        <v/>
      </c>
      <c r="D305" s="50"/>
      <c r="E305" s="171"/>
      <c r="F305" s="171"/>
      <c r="G305" s="171"/>
      <c r="H305" s="150" t="str">
        <f>IF(I305='Категорія витрат'!$B$2,'Категорія витрат'!$A$2,IF(I305='Категорія витрат'!$B$3,'Категорія витрат'!$A$3,IF(I305='Категорія витрат'!$B$4,'Категорія витрат'!$A$4,IF(I305='Категорія витрат'!$B$5,'Категорія витрат'!$A$5,IF(I305='Категорія витрат'!$B$6,'Категорія витрат'!$A$6,IF(I305='Категорія витрат'!$B$7,'Категорія витрат'!$A$7,IF(I305='Категорія витрат'!$B$8,'Категорія витрат'!$A$8,IF(I305='Категорія витрат'!$B$9,'Категорія витрат'!$A$9,IF(I305='Категорія витрат'!$B$10,'Категорія витрат'!$A$10,IF(I305='Категорія витрат'!$B$11,'Категорія витрат'!$A$11,IF(I305='Категорія витрат'!$B$12,'Категорія витрат'!$A$12,IF(I305='Категорія витрат'!$B$13,'Категорія витрат'!$A$13,IF(I305='Категорія витрат'!$B$14,'Категорія витрат'!$A$14,IF(I305='Категорія витрат'!$B$15,'Категорія витрат'!$A$15,IF(I305='Категорія витрат'!$B$16,'Категорія витрат'!$A$16,IF(I305='Категорія витрат'!$B$17,'Категорія витрат'!$A$17,IF(I305='Категорія витрат'!$B$18,'Категорія витрат'!$A$18,IF(I305='Категорія витрат'!$B$19,'Категорія витрат'!$A$19,IF(I305='Категорія витрат'!$B$20,'Категорія витрат'!$A$20,IF(I305='Категорія витрат'!$B$21,'Категорія витрат'!$A$21,IF(I305='Категорія витрат'!$B$22,'Категорія витрат'!$A$22,IF(I305='Категорія витрат'!$B$23,'Категорія витрат'!$A$23,IF(I305='Категорія витрат'!$B$24,'Категорія витрат'!$A$24,IF(I305='Категорія витрат'!$B$25,'Категорія витрат'!$A$25,IF(I305='Категорія витрат'!$B$26,'Категорія витрат'!$A$26,IF(I305='Категорія витрат'!$B$27,'Категорія витрат'!$A$27,IF(I305='Категорія витрат'!$B$28,'Категорія витрат'!$A$28,IF(I305='Категорія витрат'!$B$29,'Категорія витрат'!$A$29,IF(I305='Категорія витрат'!$B$30,'Категорія витрат'!$A$30,"")))))))))))))))))))))))))))))</f>
        <v/>
      </c>
      <c r="I305" s="174"/>
      <c r="J305" s="173"/>
      <c r="K305" s="175"/>
      <c r="L305" s="87">
        <f t="shared" si="145"/>
        <v>0</v>
      </c>
      <c r="M305" s="176"/>
      <c r="N305" s="178"/>
      <c r="O305" s="176"/>
      <c r="P305" s="159">
        <f>IF(J305='Категорія витрат'!$F$2,ROUND('Додаток 3._Бюджет детальний ПР'!O305*0.3676,2),IF(J305='Категорія витрат'!$F$3,ROUND('Додаток 3._Бюджет детальний ПР'!O305*0.347,2),IF(J305='Категорія витрат'!$F$4,ROUND('Додаток 3._Бюджет детальний ПР'!O305*0.347,2),IF(J305='Категорія витрат'!$F$7,ROUND('Додаток 3._Бюджет детальний ПР'!O305*0.0841,2),0))))</f>
        <v>0</v>
      </c>
      <c r="Q305" s="153">
        <f t="shared" si="150"/>
        <v>0</v>
      </c>
      <c r="R305" s="180"/>
      <c r="S305" s="180"/>
      <c r="T305" s="180"/>
      <c r="U305" s="180"/>
      <c r="V305" s="180"/>
      <c r="W305" s="180"/>
      <c r="X305" s="180"/>
      <c r="Y305" s="181"/>
      <c r="Z305" s="181"/>
      <c r="AA305" s="181"/>
      <c r="AB305" s="181"/>
      <c r="AC305" s="181"/>
      <c r="AD305" s="48">
        <f t="shared" si="121"/>
        <v>0</v>
      </c>
      <c r="AE305" s="48">
        <f t="shared" si="122"/>
        <v>0</v>
      </c>
      <c r="AF305" s="48">
        <f t="shared" si="123"/>
        <v>0</v>
      </c>
      <c r="AG305" s="48">
        <f t="shared" si="124"/>
        <v>0</v>
      </c>
      <c r="AH305" s="48">
        <f t="shared" si="125"/>
        <v>0</v>
      </c>
      <c r="AI305" s="48">
        <f t="shared" si="126"/>
        <v>0</v>
      </c>
      <c r="AJ305" s="48">
        <f t="shared" si="127"/>
        <v>0</v>
      </c>
      <c r="AK305" s="48">
        <f t="shared" si="128"/>
        <v>0</v>
      </c>
      <c r="AL305" s="181"/>
      <c r="AM305" s="181"/>
      <c r="AN305" s="77"/>
      <c r="AO305" s="175"/>
      <c r="AP305" s="87">
        <f t="shared" si="146"/>
        <v>0</v>
      </c>
      <c r="AQ305" s="176"/>
      <c r="AR305" s="178"/>
      <c r="AS305" s="176"/>
      <c r="AT305" s="159">
        <f>IF(J305='Категорія витрат'!$F$2,ROUND('Додаток 3._Бюджет детальний ПР'!AS305*0.3676,2),IF(J305='Категорія витрат'!$F$3,ROUND('Додаток 3._Бюджет детальний ПР'!AS305*0.347,2),IF(J305='Категорія витрат'!$F$4,ROUND('Додаток 3._Бюджет детальний ПР'!AS305*0.347,2),IF(J305='Категорія витрат'!$F$7,ROUND('Додаток 3._Бюджет детальний ПР'!AS305*0.0841,2),0))))</f>
        <v>0</v>
      </c>
      <c r="AU305" s="153">
        <f t="shared" si="147"/>
        <v>0</v>
      </c>
      <c r="AV305" s="180"/>
      <c r="AW305" s="180"/>
      <c r="AX305" s="180"/>
      <c r="AY305" s="180"/>
      <c r="AZ305" s="180"/>
      <c r="BA305" s="180"/>
      <c r="BB305" s="180"/>
      <c r="BC305" s="181"/>
      <c r="BD305" s="181"/>
      <c r="BE305" s="181"/>
      <c r="BF305" s="181"/>
      <c r="BG305" s="181"/>
      <c r="BH305" s="48">
        <f t="shared" si="129"/>
        <v>0</v>
      </c>
      <c r="BI305" s="48">
        <f t="shared" si="130"/>
        <v>0</v>
      </c>
      <c r="BJ305" s="48">
        <f t="shared" si="131"/>
        <v>0</v>
      </c>
      <c r="BK305" s="48">
        <f t="shared" si="132"/>
        <v>0</v>
      </c>
      <c r="BL305" s="48">
        <f t="shared" si="133"/>
        <v>0</v>
      </c>
      <c r="BM305" s="48">
        <f t="shared" si="134"/>
        <v>0</v>
      </c>
      <c r="BN305" s="48">
        <f t="shared" si="135"/>
        <v>0</v>
      </c>
      <c r="BO305" s="48">
        <f t="shared" si="136"/>
        <v>0</v>
      </c>
      <c r="BP305" s="181"/>
      <c r="BQ305" s="181"/>
      <c r="BR305" s="191"/>
      <c r="BS305" s="175"/>
      <c r="BT305" s="87">
        <f t="shared" si="148"/>
        <v>0</v>
      </c>
      <c r="BU305" s="176"/>
      <c r="BV305" s="178"/>
      <c r="BW305" s="176"/>
      <c r="BX305" s="159">
        <f>IF(J305='Категорія витрат'!$F$2,ROUND('Додаток 3._Бюджет детальний ПР'!BW305*0.3676,2),IF(J305='Категорія витрат'!$F$3,ROUND('Додаток 3._Бюджет детальний ПР'!BW305*0.347,2),IF(J305='Категорія витрат'!$F$4,ROUND('Додаток 3._Бюджет детальний ПР'!BW305*0.347,2),IF(J305='Категорія витрат'!$F$7,ROUND('Додаток 3._Бюджет детальний ПР'!BW305*0.0841,2),0))))</f>
        <v>0</v>
      </c>
      <c r="BY305" s="153">
        <f t="shared" si="149"/>
        <v>0</v>
      </c>
      <c r="BZ305" s="338"/>
      <c r="CA305" s="338"/>
      <c r="CB305" s="338"/>
      <c r="CC305" s="338"/>
      <c r="CD305" s="338"/>
      <c r="CE305" s="338"/>
      <c r="CF305" s="180"/>
      <c r="CG305" s="181"/>
      <c r="CH305" s="181"/>
      <c r="CI305" s="181"/>
      <c r="CJ305" s="181"/>
      <c r="CK305" s="181"/>
      <c r="CL305" s="48">
        <f t="shared" si="137"/>
        <v>0</v>
      </c>
      <c r="CM305" s="48">
        <f t="shared" si="138"/>
        <v>0</v>
      </c>
      <c r="CN305" s="48">
        <f t="shared" si="139"/>
        <v>0</v>
      </c>
      <c r="CO305" s="48">
        <f t="shared" si="140"/>
        <v>0</v>
      </c>
      <c r="CP305" s="48">
        <f t="shared" si="141"/>
        <v>0</v>
      </c>
      <c r="CQ305" s="48">
        <f t="shared" si="142"/>
        <v>0</v>
      </c>
      <c r="CR305" s="48">
        <f t="shared" si="143"/>
        <v>0</v>
      </c>
      <c r="CS305" s="48">
        <f t="shared" si="144"/>
        <v>0</v>
      </c>
      <c r="CT305" s="181"/>
      <c r="CU305" s="181"/>
    </row>
    <row r="306" spans="1:99" ht="20.100000000000001" customHeight="1" x14ac:dyDescent="0.15">
      <c r="A306" s="58">
        <v>302</v>
      </c>
      <c r="B306" s="58" t="str">
        <f>IF(D306='Напрямки конкурса'!$L$2,'Напрямки конкурса'!$B$2,IF(D306='Напрямки конкурса'!$L$3,'Напрямки конкурса'!$B$3,IF(D306='Напрямки конкурса'!$L$4,'Напрямки конкурса'!$B$4,IF(D306='Напрямки конкурса'!$L$5,'Напрямки конкурса'!$B$5,IF(D306='Напрямки конкурса'!$L$6,'Напрямки конкурса'!$B$6,IF(D306='Напрямки конкурса'!$L$7,'Напрямки конкурса'!$B$7,IF(D306='Напрямки конкурса'!$L$8,'Напрямки конкурса'!$B$8,IF(D306='Напрямки конкурса'!$L$9,'Напрямки конкурса'!$B$9,IF(D306='Напрямки конкурса'!$L$10,'Напрямки конкурса'!$B$10,IF(D306='Напрямки конкурса'!$L$11,'Напрямки конкурса'!$B$11,IF(D306='Напрямки конкурса'!$L$12,'Напрямки конкурса'!$B$12,IF(D306='Напрямки конкурса'!$L$13,'Напрямки конкурса'!$B$13,IF(D306='Напрямки конкурса'!$L$14,'Напрямки конкурса'!$B$14,IF(D306='Напрямки конкурса'!$L$15,'Напрямки конкурса'!$B$15,IF(D306='Напрямки конкурса'!$L$16,'Напрямки конкурса'!$B$16,IF(D306='Напрямки конкурса'!$L$17,'Напрямки конкурса'!$B$17,IF(D306='Напрямки конкурса'!$L$18,'Напрямки конкурса'!$B$18,IF(D306='Напрямки конкурса'!$L$19,'Напрямки конкурса'!$B$19,IF(D306='Напрямки конкурса'!$L$20,'Напрямки конкурса'!$B$20,IF(D306='Напрямки конкурса'!$L$21,'Напрямки конкурса'!$B$21,IF(D306='Напрямки конкурса'!$L$22,'Напрямки конкурса'!$B$22,IF(D306='Напрямки конкурса'!$L$23,'Напрямки конкурса'!$B$23,IF(D306='Напрямки конкурса'!$L$24,'Напрямки конкурса'!$B$24,IF(D306='Напрямки конкурса'!$L$25,'Напрямки конкурса'!$B$25,IF(D306='Напрямки конкурса'!$L$26,'Напрямки конкурса'!$B$26,IF(D306='Напрямки конкурса'!$L$27,'Напрямки конкурса'!$B$27,IF(D306='Напрямки конкурса'!$L$28,'Напрямки конкурса'!$B$28,"")))))))))))))))))))))))))))</f>
        <v/>
      </c>
      <c r="C306" s="59" t="str">
        <f>IF(D306='Напрямки конкурса'!$L$2,'Напрямки конкурса'!$K$2,IF(D306='Напрямки конкурса'!$L$3,'Напрямки конкурса'!$K$3,IF(D306='Напрямки конкурса'!$L$4,'Напрямки конкурса'!$K$4,IF(D306='Напрямки конкурса'!$L$5,'Напрямки конкурса'!$K$5,IF(D306='Напрямки конкурса'!$L$6,'Напрямки конкурса'!$K$6,IF(D306='Напрямки конкурса'!$L$7,'Напрямки конкурса'!$K$7,IF(D306='Напрямки конкурса'!$L$8,'Напрямки конкурса'!$K$8,IF(D306='Напрямки конкурса'!$L$9,'Напрямки конкурса'!$K$9,IF(D306='Напрямки конкурса'!$L$10,'Напрямки конкурса'!$K$10,IF(D306='Напрямки конкурса'!$L$11,'Напрямки конкурса'!$K$11,IF(D306='Напрямки конкурса'!$L$12,'Напрямки конкурса'!$K$12,IF(D306='Напрямки конкурса'!$L$13,'Напрямки конкурса'!$K$13,IF(D306='Напрямки конкурса'!$L$14,'Напрямки конкурса'!$K$14,IF(D306='Напрямки конкурса'!$L$15,'Напрямки конкурса'!$K$15,IF(D306='Напрямки конкурса'!$L$16,'Напрямки конкурса'!$K$16,IF(D306='Напрямки конкурса'!$L$17,'Напрямки конкурса'!$K$17,IF(D306='Напрямки конкурса'!$L$18,'Напрямки конкурса'!$K$18,IF(D306='Напрямки конкурса'!$L$19,'Напрямки конкурса'!$K$19,IF(D306='Напрямки конкурса'!$L$20,'Напрямки конкурса'!$K$20,IF(D306='Напрямки конкурса'!$L$21,'Напрямки конкурса'!$K$21,IF(D306='Напрямки конкурса'!$L$22,'Напрямки конкурса'!$K$22,IF(D306='Напрямки конкурса'!$L$23,'Напрямки конкурса'!$K$23,IF(D306='Напрямки конкурса'!$L$24,'Напрямки конкурса'!$K$24,IF(D306='Напрямки конкурса'!$L$25,'Напрямки конкурса'!$K$25,IF(D306='Напрямки конкурса'!$L$26,'Напрямки конкурса'!$K$26,IF(D306='Напрямки конкурса'!$L$27,'Напрямки конкурса'!$K$27,IF(D306='Напрямки конкурса'!$L$28,'Напрямки конкурса'!$K$28,"")))))))))))))))))))))))))))</f>
        <v/>
      </c>
      <c r="D306" s="50"/>
      <c r="E306" s="171"/>
      <c r="F306" s="171"/>
      <c r="G306" s="171"/>
      <c r="H306" s="150" t="str">
        <f>IF(I306='Категорія витрат'!$B$2,'Категорія витрат'!$A$2,IF(I306='Категорія витрат'!$B$3,'Категорія витрат'!$A$3,IF(I306='Категорія витрат'!$B$4,'Категорія витрат'!$A$4,IF(I306='Категорія витрат'!$B$5,'Категорія витрат'!$A$5,IF(I306='Категорія витрат'!$B$6,'Категорія витрат'!$A$6,IF(I306='Категорія витрат'!$B$7,'Категорія витрат'!$A$7,IF(I306='Категорія витрат'!$B$8,'Категорія витрат'!$A$8,IF(I306='Категорія витрат'!$B$9,'Категорія витрат'!$A$9,IF(I306='Категорія витрат'!$B$10,'Категорія витрат'!$A$10,IF(I306='Категорія витрат'!$B$11,'Категорія витрат'!$A$11,IF(I306='Категорія витрат'!$B$12,'Категорія витрат'!$A$12,IF(I306='Категорія витрат'!$B$13,'Категорія витрат'!$A$13,IF(I306='Категорія витрат'!$B$14,'Категорія витрат'!$A$14,IF(I306='Категорія витрат'!$B$15,'Категорія витрат'!$A$15,IF(I306='Категорія витрат'!$B$16,'Категорія витрат'!$A$16,IF(I306='Категорія витрат'!$B$17,'Категорія витрат'!$A$17,IF(I306='Категорія витрат'!$B$18,'Категорія витрат'!$A$18,IF(I306='Категорія витрат'!$B$19,'Категорія витрат'!$A$19,IF(I306='Категорія витрат'!$B$20,'Категорія витрат'!$A$20,IF(I306='Категорія витрат'!$B$21,'Категорія витрат'!$A$21,IF(I306='Категорія витрат'!$B$22,'Категорія витрат'!$A$22,IF(I306='Категорія витрат'!$B$23,'Категорія витрат'!$A$23,IF(I306='Категорія витрат'!$B$24,'Категорія витрат'!$A$24,IF(I306='Категорія витрат'!$B$25,'Категорія витрат'!$A$25,IF(I306='Категорія витрат'!$B$26,'Категорія витрат'!$A$26,IF(I306='Категорія витрат'!$B$27,'Категорія витрат'!$A$27,IF(I306='Категорія витрат'!$B$28,'Категорія витрат'!$A$28,IF(I306='Категорія витрат'!$B$29,'Категорія витрат'!$A$29,IF(I306='Категорія витрат'!$B$30,'Категорія витрат'!$A$30,"")))))))))))))))))))))))))))))</f>
        <v/>
      </c>
      <c r="I306" s="174"/>
      <c r="J306" s="173"/>
      <c r="K306" s="176"/>
      <c r="L306" s="87">
        <f t="shared" si="145"/>
        <v>0</v>
      </c>
      <c r="M306" s="176"/>
      <c r="N306" s="178"/>
      <c r="O306" s="176"/>
      <c r="P306" s="159">
        <f>IF(J306='Категорія витрат'!$F$2,ROUND('Додаток 3._Бюджет детальний ПР'!O306*0.3676,2),IF(J306='Категорія витрат'!$F$3,ROUND('Додаток 3._Бюджет детальний ПР'!O306*0.347,2),IF(J306='Категорія витрат'!$F$4,ROUND('Додаток 3._Бюджет детальний ПР'!O306*0.347,2),IF(J306='Категорія витрат'!$F$7,ROUND('Додаток 3._Бюджет детальний ПР'!O306*0.0841,2),0))))</f>
        <v>0</v>
      </c>
      <c r="Q306" s="153">
        <f t="shared" si="150"/>
        <v>0</v>
      </c>
      <c r="R306" s="180"/>
      <c r="S306" s="180"/>
      <c r="T306" s="180"/>
      <c r="U306" s="180"/>
      <c r="V306" s="180"/>
      <c r="W306" s="180"/>
      <c r="X306" s="180"/>
      <c r="Y306" s="181"/>
      <c r="Z306" s="181"/>
      <c r="AA306" s="181"/>
      <c r="AB306" s="181"/>
      <c r="AC306" s="181"/>
      <c r="AD306" s="48">
        <f t="shared" si="121"/>
        <v>0</v>
      </c>
      <c r="AE306" s="48">
        <f t="shared" si="122"/>
        <v>0</v>
      </c>
      <c r="AF306" s="48">
        <f t="shared" si="123"/>
        <v>0</v>
      </c>
      <c r="AG306" s="48">
        <f t="shared" si="124"/>
        <v>0</v>
      </c>
      <c r="AH306" s="48">
        <f t="shared" si="125"/>
        <v>0</v>
      </c>
      <c r="AI306" s="48">
        <f t="shared" si="126"/>
        <v>0</v>
      </c>
      <c r="AJ306" s="48">
        <f t="shared" si="127"/>
        <v>0</v>
      </c>
      <c r="AK306" s="48">
        <f t="shared" si="128"/>
        <v>0</v>
      </c>
      <c r="AL306" s="181"/>
      <c r="AM306" s="181"/>
      <c r="AN306" s="77"/>
      <c r="AO306" s="176"/>
      <c r="AP306" s="87">
        <f t="shared" si="146"/>
        <v>0</v>
      </c>
      <c r="AQ306" s="176"/>
      <c r="AR306" s="178"/>
      <c r="AS306" s="176"/>
      <c r="AT306" s="159">
        <f>IF(J306='Категорія витрат'!$F$2,ROUND('Додаток 3._Бюджет детальний ПР'!AS306*0.3676,2),IF(J306='Категорія витрат'!$F$3,ROUND('Додаток 3._Бюджет детальний ПР'!AS306*0.347,2),IF(J306='Категорія витрат'!$F$4,ROUND('Додаток 3._Бюджет детальний ПР'!AS306*0.347,2),IF(J306='Категорія витрат'!$F$7,ROUND('Додаток 3._Бюджет детальний ПР'!AS306*0.0841,2),0))))</f>
        <v>0</v>
      </c>
      <c r="AU306" s="153">
        <f t="shared" si="147"/>
        <v>0</v>
      </c>
      <c r="AV306" s="180"/>
      <c r="AW306" s="180"/>
      <c r="AX306" s="180"/>
      <c r="AY306" s="180"/>
      <c r="AZ306" s="180"/>
      <c r="BA306" s="180"/>
      <c r="BB306" s="180"/>
      <c r="BC306" s="181"/>
      <c r="BD306" s="181"/>
      <c r="BE306" s="181"/>
      <c r="BF306" s="181"/>
      <c r="BG306" s="181"/>
      <c r="BH306" s="48">
        <f t="shared" si="129"/>
        <v>0</v>
      </c>
      <c r="BI306" s="48">
        <f t="shared" si="130"/>
        <v>0</v>
      </c>
      <c r="BJ306" s="48">
        <f t="shared" si="131"/>
        <v>0</v>
      </c>
      <c r="BK306" s="48">
        <f t="shared" si="132"/>
        <v>0</v>
      </c>
      <c r="BL306" s="48">
        <f t="shared" si="133"/>
        <v>0</v>
      </c>
      <c r="BM306" s="48">
        <f t="shared" si="134"/>
        <v>0</v>
      </c>
      <c r="BN306" s="48">
        <f t="shared" si="135"/>
        <v>0</v>
      </c>
      <c r="BO306" s="48">
        <f t="shared" si="136"/>
        <v>0</v>
      </c>
      <c r="BP306" s="181"/>
      <c r="BQ306" s="181"/>
      <c r="BR306" s="191"/>
      <c r="BS306" s="176"/>
      <c r="BT306" s="87">
        <f t="shared" si="148"/>
        <v>0</v>
      </c>
      <c r="BU306" s="176"/>
      <c r="BV306" s="178"/>
      <c r="BW306" s="176"/>
      <c r="BX306" s="159">
        <f>IF(J306='Категорія витрат'!$F$2,ROUND('Додаток 3._Бюджет детальний ПР'!BW306*0.3676,2),IF(J306='Категорія витрат'!$F$3,ROUND('Додаток 3._Бюджет детальний ПР'!BW306*0.347,2),IF(J306='Категорія витрат'!$F$4,ROUND('Додаток 3._Бюджет детальний ПР'!BW306*0.347,2),IF(J306='Категорія витрат'!$F$7,ROUND('Додаток 3._Бюджет детальний ПР'!BW306*0.0841,2),0))))</f>
        <v>0</v>
      </c>
      <c r="BY306" s="153">
        <f t="shared" si="149"/>
        <v>0</v>
      </c>
      <c r="BZ306" s="338"/>
      <c r="CA306" s="338"/>
      <c r="CB306" s="338"/>
      <c r="CC306" s="338"/>
      <c r="CD306" s="338"/>
      <c r="CE306" s="338"/>
      <c r="CF306" s="180"/>
      <c r="CG306" s="181"/>
      <c r="CH306" s="181"/>
      <c r="CI306" s="181"/>
      <c r="CJ306" s="181"/>
      <c r="CK306" s="181"/>
      <c r="CL306" s="48">
        <f t="shared" si="137"/>
        <v>0</v>
      </c>
      <c r="CM306" s="48">
        <f t="shared" si="138"/>
        <v>0</v>
      </c>
      <c r="CN306" s="48">
        <f t="shared" si="139"/>
        <v>0</v>
      </c>
      <c r="CO306" s="48">
        <f t="shared" si="140"/>
        <v>0</v>
      </c>
      <c r="CP306" s="48">
        <f t="shared" si="141"/>
        <v>0</v>
      </c>
      <c r="CQ306" s="48">
        <f t="shared" si="142"/>
        <v>0</v>
      </c>
      <c r="CR306" s="48">
        <f t="shared" si="143"/>
        <v>0</v>
      </c>
      <c r="CS306" s="48">
        <f t="shared" si="144"/>
        <v>0</v>
      </c>
      <c r="CT306" s="181"/>
      <c r="CU306" s="181"/>
    </row>
    <row r="307" spans="1:99" ht="20.100000000000001" customHeight="1" x14ac:dyDescent="0.15">
      <c r="A307" s="58">
        <v>303</v>
      </c>
      <c r="B307" s="58" t="str">
        <f>IF(D307='Напрямки конкурса'!$L$2,'Напрямки конкурса'!$B$2,IF(D307='Напрямки конкурса'!$L$3,'Напрямки конкурса'!$B$3,IF(D307='Напрямки конкурса'!$L$4,'Напрямки конкурса'!$B$4,IF(D307='Напрямки конкурса'!$L$5,'Напрямки конкурса'!$B$5,IF(D307='Напрямки конкурса'!$L$6,'Напрямки конкурса'!$B$6,IF(D307='Напрямки конкурса'!$L$7,'Напрямки конкурса'!$B$7,IF(D307='Напрямки конкурса'!$L$8,'Напрямки конкурса'!$B$8,IF(D307='Напрямки конкурса'!$L$9,'Напрямки конкурса'!$B$9,IF(D307='Напрямки конкурса'!$L$10,'Напрямки конкурса'!$B$10,IF(D307='Напрямки конкурса'!$L$11,'Напрямки конкурса'!$B$11,IF(D307='Напрямки конкурса'!$L$12,'Напрямки конкурса'!$B$12,IF(D307='Напрямки конкурса'!$L$13,'Напрямки конкурса'!$B$13,IF(D307='Напрямки конкурса'!$L$14,'Напрямки конкурса'!$B$14,IF(D307='Напрямки конкурса'!$L$15,'Напрямки конкурса'!$B$15,IF(D307='Напрямки конкурса'!$L$16,'Напрямки конкурса'!$B$16,IF(D307='Напрямки конкурса'!$L$17,'Напрямки конкурса'!$B$17,IF(D307='Напрямки конкурса'!$L$18,'Напрямки конкурса'!$B$18,IF(D307='Напрямки конкурса'!$L$19,'Напрямки конкурса'!$B$19,IF(D307='Напрямки конкурса'!$L$20,'Напрямки конкурса'!$B$20,IF(D307='Напрямки конкурса'!$L$21,'Напрямки конкурса'!$B$21,IF(D307='Напрямки конкурса'!$L$22,'Напрямки конкурса'!$B$22,IF(D307='Напрямки конкурса'!$L$23,'Напрямки конкурса'!$B$23,IF(D307='Напрямки конкурса'!$L$24,'Напрямки конкурса'!$B$24,IF(D307='Напрямки конкурса'!$L$25,'Напрямки конкурса'!$B$25,IF(D307='Напрямки конкурса'!$L$26,'Напрямки конкурса'!$B$26,IF(D307='Напрямки конкурса'!$L$27,'Напрямки конкурса'!$B$27,IF(D307='Напрямки конкурса'!$L$28,'Напрямки конкурса'!$B$28,"")))))))))))))))))))))))))))</f>
        <v/>
      </c>
      <c r="C307" s="59" t="str">
        <f>IF(D307='Напрямки конкурса'!$L$2,'Напрямки конкурса'!$K$2,IF(D307='Напрямки конкурса'!$L$3,'Напрямки конкурса'!$K$3,IF(D307='Напрямки конкурса'!$L$4,'Напрямки конкурса'!$K$4,IF(D307='Напрямки конкурса'!$L$5,'Напрямки конкурса'!$K$5,IF(D307='Напрямки конкурса'!$L$6,'Напрямки конкурса'!$K$6,IF(D307='Напрямки конкурса'!$L$7,'Напрямки конкурса'!$K$7,IF(D307='Напрямки конкурса'!$L$8,'Напрямки конкурса'!$K$8,IF(D307='Напрямки конкурса'!$L$9,'Напрямки конкурса'!$K$9,IF(D307='Напрямки конкурса'!$L$10,'Напрямки конкурса'!$K$10,IF(D307='Напрямки конкурса'!$L$11,'Напрямки конкурса'!$K$11,IF(D307='Напрямки конкурса'!$L$12,'Напрямки конкурса'!$K$12,IF(D307='Напрямки конкурса'!$L$13,'Напрямки конкурса'!$K$13,IF(D307='Напрямки конкурса'!$L$14,'Напрямки конкурса'!$K$14,IF(D307='Напрямки конкурса'!$L$15,'Напрямки конкурса'!$K$15,IF(D307='Напрямки конкурса'!$L$16,'Напрямки конкурса'!$K$16,IF(D307='Напрямки конкурса'!$L$17,'Напрямки конкурса'!$K$17,IF(D307='Напрямки конкурса'!$L$18,'Напрямки конкурса'!$K$18,IF(D307='Напрямки конкурса'!$L$19,'Напрямки конкурса'!$K$19,IF(D307='Напрямки конкурса'!$L$20,'Напрямки конкурса'!$K$20,IF(D307='Напрямки конкурса'!$L$21,'Напрямки конкурса'!$K$21,IF(D307='Напрямки конкурса'!$L$22,'Напрямки конкурса'!$K$22,IF(D307='Напрямки конкурса'!$L$23,'Напрямки конкурса'!$K$23,IF(D307='Напрямки конкурса'!$L$24,'Напрямки конкурса'!$K$24,IF(D307='Напрямки конкурса'!$L$25,'Напрямки конкурса'!$K$25,IF(D307='Напрямки конкурса'!$L$26,'Напрямки конкурса'!$K$26,IF(D307='Напрямки конкурса'!$L$27,'Напрямки конкурса'!$K$27,IF(D307='Напрямки конкурса'!$L$28,'Напрямки конкурса'!$K$28,"")))))))))))))))))))))))))))</f>
        <v/>
      </c>
      <c r="D307" s="50"/>
      <c r="E307" s="171"/>
      <c r="F307" s="171"/>
      <c r="G307" s="171"/>
      <c r="H307" s="150" t="str">
        <f>IF(I307='Категорія витрат'!$B$2,'Категорія витрат'!$A$2,IF(I307='Категорія витрат'!$B$3,'Категорія витрат'!$A$3,IF(I307='Категорія витрат'!$B$4,'Категорія витрат'!$A$4,IF(I307='Категорія витрат'!$B$5,'Категорія витрат'!$A$5,IF(I307='Категорія витрат'!$B$6,'Категорія витрат'!$A$6,IF(I307='Категорія витрат'!$B$7,'Категорія витрат'!$A$7,IF(I307='Категорія витрат'!$B$8,'Категорія витрат'!$A$8,IF(I307='Категорія витрат'!$B$9,'Категорія витрат'!$A$9,IF(I307='Категорія витрат'!$B$10,'Категорія витрат'!$A$10,IF(I307='Категорія витрат'!$B$11,'Категорія витрат'!$A$11,IF(I307='Категорія витрат'!$B$12,'Категорія витрат'!$A$12,IF(I307='Категорія витрат'!$B$13,'Категорія витрат'!$A$13,IF(I307='Категорія витрат'!$B$14,'Категорія витрат'!$A$14,IF(I307='Категорія витрат'!$B$15,'Категорія витрат'!$A$15,IF(I307='Категорія витрат'!$B$16,'Категорія витрат'!$A$16,IF(I307='Категорія витрат'!$B$17,'Категорія витрат'!$A$17,IF(I307='Категорія витрат'!$B$18,'Категорія витрат'!$A$18,IF(I307='Категорія витрат'!$B$19,'Категорія витрат'!$A$19,IF(I307='Категорія витрат'!$B$20,'Категорія витрат'!$A$20,IF(I307='Категорія витрат'!$B$21,'Категорія витрат'!$A$21,IF(I307='Категорія витрат'!$B$22,'Категорія витрат'!$A$22,IF(I307='Категорія витрат'!$B$23,'Категорія витрат'!$A$23,IF(I307='Категорія витрат'!$B$24,'Категорія витрат'!$A$24,IF(I307='Категорія витрат'!$B$25,'Категорія витрат'!$A$25,IF(I307='Категорія витрат'!$B$26,'Категорія витрат'!$A$26,IF(I307='Категорія витрат'!$B$27,'Категорія витрат'!$A$27,IF(I307='Категорія витрат'!$B$28,'Категорія витрат'!$A$28,IF(I307='Категорія витрат'!$B$29,'Категорія витрат'!$A$29,IF(I307='Категорія витрат'!$B$30,'Категорія витрат'!$A$30,"")))))))))))))))))))))))))))))</f>
        <v/>
      </c>
      <c r="I307" s="174"/>
      <c r="J307" s="173"/>
      <c r="K307" s="176"/>
      <c r="L307" s="87">
        <f t="shared" si="145"/>
        <v>0</v>
      </c>
      <c r="M307" s="176"/>
      <c r="N307" s="178"/>
      <c r="O307" s="176"/>
      <c r="P307" s="159">
        <f>IF(J307='Категорія витрат'!$F$2,ROUND('Додаток 3._Бюджет детальний ПР'!O307*0.3676,2),IF(J307='Категорія витрат'!$F$3,ROUND('Додаток 3._Бюджет детальний ПР'!O307*0.347,2),IF(J307='Категорія витрат'!$F$4,ROUND('Додаток 3._Бюджет детальний ПР'!O307*0.347,2),IF(J307='Категорія витрат'!$F$7,ROUND('Додаток 3._Бюджет детальний ПР'!O307*0.0841,2),0))))</f>
        <v>0</v>
      </c>
      <c r="Q307" s="153">
        <f t="shared" si="150"/>
        <v>0</v>
      </c>
      <c r="R307" s="180"/>
      <c r="S307" s="180"/>
      <c r="T307" s="180"/>
      <c r="U307" s="180"/>
      <c r="V307" s="180"/>
      <c r="W307" s="180"/>
      <c r="X307" s="180"/>
      <c r="Y307" s="181"/>
      <c r="Z307" s="181"/>
      <c r="AA307" s="181"/>
      <c r="AB307" s="181"/>
      <c r="AC307" s="181"/>
      <c r="AD307" s="48">
        <f t="shared" si="121"/>
        <v>0</v>
      </c>
      <c r="AE307" s="48">
        <f t="shared" si="122"/>
        <v>0</v>
      </c>
      <c r="AF307" s="48">
        <f t="shared" si="123"/>
        <v>0</v>
      </c>
      <c r="AG307" s="48">
        <f t="shared" si="124"/>
        <v>0</v>
      </c>
      <c r="AH307" s="48">
        <f t="shared" si="125"/>
        <v>0</v>
      </c>
      <c r="AI307" s="48">
        <f t="shared" si="126"/>
        <v>0</v>
      </c>
      <c r="AJ307" s="48">
        <f t="shared" si="127"/>
        <v>0</v>
      </c>
      <c r="AK307" s="48">
        <f t="shared" si="128"/>
        <v>0</v>
      </c>
      <c r="AL307" s="181"/>
      <c r="AM307" s="181"/>
      <c r="AN307" s="77"/>
      <c r="AO307" s="176"/>
      <c r="AP307" s="87">
        <f t="shared" si="146"/>
        <v>0</v>
      </c>
      <c r="AQ307" s="176"/>
      <c r="AR307" s="178"/>
      <c r="AS307" s="176"/>
      <c r="AT307" s="159">
        <f>IF(J307='Категорія витрат'!$F$2,ROUND('Додаток 3._Бюджет детальний ПР'!AS307*0.3676,2),IF(J307='Категорія витрат'!$F$3,ROUND('Додаток 3._Бюджет детальний ПР'!AS307*0.347,2),IF(J307='Категорія витрат'!$F$4,ROUND('Додаток 3._Бюджет детальний ПР'!AS307*0.347,2),IF(J307='Категорія витрат'!$F$7,ROUND('Додаток 3._Бюджет детальний ПР'!AS307*0.0841,2),0))))</f>
        <v>0</v>
      </c>
      <c r="AU307" s="153">
        <f t="shared" si="147"/>
        <v>0</v>
      </c>
      <c r="AV307" s="180"/>
      <c r="AW307" s="180"/>
      <c r="AX307" s="180"/>
      <c r="AY307" s="180"/>
      <c r="AZ307" s="180"/>
      <c r="BA307" s="180"/>
      <c r="BB307" s="180"/>
      <c r="BC307" s="181"/>
      <c r="BD307" s="181"/>
      <c r="BE307" s="181"/>
      <c r="BF307" s="181"/>
      <c r="BG307" s="181"/>
      <c r="BH307" s="48">
        <f t="shared" si="129"/>
        <v>0</v>
      </c>
      <c r="BI307" s="48">
        <f t="shared" si="130"/>
        <v>0</v>
      </c>
      <c r="BJ307" s="48">
        <f t="shared" si="131"/>
        <v>0</v>
      </c>
      <c r="BK307" s="48">
        <f t="shared" si="132"/>
        <v>0</v>
      </c>
      <c r="BL307" s="48">
        <f t="shared" si="133"/>
        <v>0</v>
      </c>
      <c r="BM307" s="48">
        <f t="shared" si="134"/>
        <v>0</v>
      </c>
      <c r="BN307" s="48">
        <f t="shared" si="135"/>
        <v>0</v>
      </c>
      <c r="BO307" s="48">
        <f t="shared" si="136"/>
        <v>0</v>
      </c>
      <c r="BP307" s="181"/>
      <c r="BQ307" s="181"/>
      <c r="BR307" s="191"/>
      <c r="BS307" s="176"/>
      <c r="BT307" s="87">
        <f t="shared" si="148"/>
        <v>0</v>
      </c>
      <c r="BU307" s="176"/>
      <c r="BV307" s="178"/>
      <c r="BW307" s="176"/>
      <c r="BX307" s="159">
        <f>IF(J307='Категорія витрат'!$F$2,ROUND('Додаток 3._Бюджет детальний ПР'!BW307*0.3676,2),IF(J307='Категорія витрат'!$F$3,ROUND('Додаток 3._Бюджет детальний ПР'!BW307*0.347,2),IF(J307='Категорія витрат'!$F$4,ROUND('Додаток 3._Бюджет детальний ПР'!BW307*0.347,2),IF(J307='Категорія витрат'!$F$7,ROUND('Додаток 3._Бюджет детальний ПР'!BW307*0.0841,2),0))))</f>
        <v>0</v>
      </c>
      <c r="BY307" s="153">
        <f t="shared" si="149"/>
        <v>0</v>
      </c>
      <c r="BZ307" s="338"/>
      <c r="CA307" s="338"/>
      <c r="CB307" s="338"/>
      <c r="CC307" s="338"/>
      <c r="CD307" s="338"/>
      <c r="CE307" s="338"/>
      <c r="CF307" s="180"/>
      <c r="CG307" s="181"/>
      <c r="CH307" s="181"/>
      <c r="CI307" s="181"/>
      <c r="CJ307" s="181"/>
      <c r="CK307" s="181"/>
      <c r="CL307" s="48">
        <f t="shared" si="137"/>
        <v>0</v>
      </c>
      <c r="CM307" s="48">
        <f t="shared" si="138"/>
        <v>0</v>
      </c>
      <c r="CN307" s="48">
        <f t="shared" si="139"/>
        <v>0</v>
      </c>
      <c r="CO307" s="48">
        <f t="shared" si="140"/>
        <v>0</v>
      </c>
      <c r="CP307" s="48">
        <f t="shared" si="141"/>
        <v>0</v>
      </c>
      <c r="CQ307" s="48">
        <f t="shared" si="142"/>
        <v>0</v>
      </c>
      <c r="CR307" s="48">
        <f t="shared" si="143"/>
        <v>0</v>
      </c>
      <c r="CS307" s="48">
        <f t="shared" si="144"/>
        <v>0</v>
      </c>
      <c r="CT307" s="181"/>
      <c r="CU307" s="181"/>
    </row>
    <row r="308" spans="1:99" ht="20.100000000000001" customHeight="1" x14ac:dyDescent="0.15">
      <c r="A308" s="58">
        <v>304</v>
      </c>
      <c r="B308" s="58" t="str">
        <f>IF(D308='Напрямки конкурса'!$L$2,'Напрямки конкурса'!$B$2,IF(D308='Напрямки конкурса'!$L$3,'Напрямки конкурса'!$B$3,IF(D308='Напрямки конкурса'!$L$4,'Напрямки конкурса'!$B$4,IF(D308='Напрямки конкурса'!$L$5,'Напрямки конкурса'!$B$5,IF(D308='Напрямки конкурса'!$L$6,'Напрямки конкурса'!$B$6,IF(D308='Напрямки конкурса'!$L$7,'Напрямки конкурса'!$B$7,IF(D308='Напрямки конкурса'!$L$8,'Напрямки конкурса'!$B$8,IF(D308='Напрямки конкурса'!$L$9,'Напрямки конкурса'!$B$9,IF(D308='Напрямки конкурса'!$L$10,'Напрямки конкурса'!$B$10,IF(D308='Напрямки конкурса'!$L$11,'Напрямки конкурса'!$B$11,IF(D308='Напрямки конкурса'!$L$12,'Напрямки конкурса'!$B$12,IF(D308='Напрямки конкурса'!$L$13,'Напрямки конкурса'!$B$13,IF(D308='Напрямки конкурса'!$L$14,'Напрямки конкурса'!$B$14,IF(D308='Напрямки конкурса'!$L$15,'Напрямки конкурса'!$B$15,IF(D308='Напрямки конкурса'!$L$16,'Напрямки конкурса'!$B$16,IF(D308='Напрямки конкурса'!$L$17,'Напрямки конкурса'!$B$17,IF(D308='Напрямки конкурса'!$L$18,'Напрямки конкурса'!$B$18,IF(D308='Напрямки конкурса'!$L$19,'Напрямки конкурса'!$B$19,IF(D308='Напрямки конкурса'!$L$20,'Напрямки конкурса'!$B$20,IF(D308='Напрямки конкурса'!$L$21,'Напрямки конкурса'!$B$21,IF(D308='Напрямки конкурса'!$L$22,'Напрямки конкурса'!$B$22,IF(D308='Напрямки конкурса'!$L$23,'Напрямки конкурса'!$B$23,IF(D308='Напрямки конкурса'!$L$24,'Напрямки конкурса'!$B$24,IF(D308='Напрямки конкурса'!$L$25,'Напрямки конкурса'!$B$25,IF(D308='Напрямки конкурса'!$L$26,'Напрямки конкурса'!$B$26,IF(D308='Напрямки конкурса'!$L$27,'Напрямки конкурса'!$B$27,IF(D308='Напрямки конкурса'!$L$28,'Напрямки конкурса'!$B$28,"")))))))))))))))))))))))))))</f>
        <v/>
      </c>
      <c r="C308" s="59" t="str">
        <f>IF(D308='Напрямки конкурса'!$L$2,'Напрямки конкурса'!$K$2,IF(D308='Напрямки конкурса'!$L$3,'Напрямки конкурса'!$K$3,IF(D308='Напрямки конкурса'!$L$4,'Напрямки конкурса'!$K$4,IF(D308='Напрямки конкурса'!$L$5,'Напрямки конкурса'!$K$5,IF(D308='Напрямки конкурса'!$L$6,'Напрямки конкурса'!$K$6,IF(D308='Напрямки конкурса'!$L$7,'Напрямки конкурса'!$K$7,IF(D308='Напрямки конкурса'!$L$8,'Напрямки конкурса'!$K$8,IF(D308='Напрямки конкурса'!$L$9,'Напрямки конкурса'!$K$9,IF(D308='Напрямки конкурса'!$L$10,'Напрямки конкурса'!$K$10,IF(D308='Напрямки конкурса'!$L$11,'Напрямки конкурса'!$K$11,IF(D308='Напрямки конкурса'!$L$12,'Напрямки конкурса'!$K$12,IF(D308='Напрямки конкурса'!$L$13,'Напрямки конкурса'!$K$13,IF(D308='Напрямки конкурса'!$L$14,'Напрямки конкурса'!$K$14,IF(D308='Напрямки конкурса'!$L$15,'Напрямки конкурса'!$K$15,IF(D308='Напрямки конкурса'!$L$16,'Напрямки конкурса'!$K$16,IF(D308='Напрямки конкурса'!$L$17,'Напрямки конкурса'!$K$17,IF(D308='Напрямки конкурса'!$L$18,'Напрямки конкурса'!$K$18,IF(D308='Напрямки конкурса'!$L$19,'Напрямки конкурса'!$K$19,IF(D308='Напрямки конкурса'!$L$20,'Напрямки конкурса'!$K$20,IF(D308='Напрямки конкурса'!$L$21,'Напрямки конкурса'!$K$21,IF(D308='Напрямки конкурса'!$L$22,'Напрямки конкурса'!$K$22,IF(D308='Напрямки конкурса'!$L$23,'Напрямки конкурса'!$K$23,IF(D308='Напрямки конкурса'!$L$24,'Напрямки конкурса'!$K$24,IF(D308='Напрямки конкурса'!$L$25,'Напрямки конкурса'!$K$25,IF(D308='Напрямки конкурса'!$L$26,'Напрямки конкурса'!$K$26,IF(D308='Напрямки конкурса'!$L$27,'Напрямки конкурса'!$K$27,IF(D308='Напрямки конкурса'!$L$28,'Напрямки конкурса'!$K$28,"")))))))))))))))))))))))))))</f>
        <v/>
      </c>
      <c r="D308" s="50"/>
      <c r="E308" s="171"/>
      <c r="F308" s="171"/>
      <c r="G308" s="171"/>
      <c r="H308" s="150" t="str">
        <f>IF(I308='Категорія витрат'!$B$2,'Категорія витрат'!$A$2,IF(I308='Категорія витрат'!$B$3,'Категорія витрат'!$A$3,IF(I308='Категорія витрат'!$B$4,'Категорія витрат'!$A$4,IF(I308='Категорія витрат'!$B$5,'Категорія витрат'!$A$5,IF(I308='Категорія витрат'!$B$6,'Категорія витрат'!$A$6,IF(I308='Категорія витрат'!$B$7,'Категорія витрат'!$A$7,IF(I308='Категорія витрат'!$B$8,'Категорія витрат'!$A$8,IF(I308='Категорія витрат'!$B$9,'Категорія витрат'!$A$9,IF(I308='Категорія витрат'!$B$10,'Категорія витрат'!$A$10,IF(I308='Категорія витрат'!$B$11,'Категорія витрат'!$A$11,IF(I308='Категорія витрат'!$B$12,'Категорія витрат'!$A$12,IF(I308='Категорія витрат'!$B$13,'Категорія витрат'!$A$13,IF(I308='Категорія витрат'!$B$14,'Категорія витрат'!$A$14,IF(I308='Категорія витрат'!$B$15,'Категорія витрат'!$A$15,IF(I308='Категорія витрат'!$B$16,'Категорія витрат'!$A$16,IF(I308='Категорія витрат'!$B$17,'Категорія витрат'!$A$17,IF(I308='Категорія витрат'!$B$18,'Категорія витрат'!$A$18,IF(I308='Категорія витрат'!$B$19,'Категорія витрат'!$A$19,IF(I308='Категорія витрат'!$B$20,'Категорія витрат'!$A$20,IF(I308='Категорія витрат'!$B$21,'Категорія витрат'!$A$21,IF(I308='Категорія витрат'!$B$22,'Категорія витрат'!$A$22,IF(I308='Категорія витрат'!$B$23,'Категорія витрат'!$A$23,IF(I308='Категорія витрат'!$B$24,'Категорія витрат'!$A$24,IF(I308='Категорія витрат'!$B$25,'Категорія витрат'!$A$25,IF(I308='Категорія витрат'!$B$26,'Категорія витрат'!$A$26,IF(I308='Категорія витрат'!$B$27,'Категорія витрат'!$A$27,IF(I308='Категорія витрат'!$B$28,'Категорія витрат'!$A$28,IF(I308='Категорія витрат'!$B$29,'Категорія витрат'!$A$29,IF(I308='Категорія витрат'!$B$30,'Категорія витрат'!$A$30,"")))))))))))))))))))))))))))))</f>
        <v/>
      </c>
      <c r="I308" s="174"/>
      <c r="J308" s="173"/>
      <c r="K308" s="175"/>
      <c r="L308" s="87">
        <f t="shared" si="145"/>
        <v>0</v>
      </c>
      <c r="M308" s="176"/>
      <c r="N308" s="178"/>
      <c r="O308" s="176"/>
      <c r="P308" s="159">
        <f>IF(J308='Категорія витрат'!$F$2,ROUND('Додаток 3._Бюджет детальний ПР'!O308*0.3676,2),IF(J308='Категорія витрат'!$F$3,ROUND('Додаток 3._Бюджет детальний ПР'!O308*0.347,2),IF(J308='Категорія витрат'!$F$4,ROUND('Додаток 3._Бюджет детальний ПР'!O308*0.347,2),IF(J308='Категорія витрат'!$F$7,ROUND('Додаток 3._Бюджет детальний ПР'!O308*0.0841,2),0))))</f>
        <v>0</v>
      </c>
      <c r="Q308" s="153">
        <f t="shared" si="150"/>
        <v>0</v>
      </c>
      <c r="R308" s="180"/>
      <c r="S308" s="180"/>
      <c r="T308" s="180"/>
      <c r="U308" s="180"/>
      <c r="V308" s="180"/>
      <c r="W308" s="180"/>
      <c r="X308" s="180"/>
      <c r="Y308" s="181"/>
      <c r="Z308" s="181"/>
      <c r="AA308" s="181"/>
      <c r="AB308" s="181"/>
      <c r="AC308" s="181"/>
      <c r="AD308" s="48">
        <f t="shared" si="121"/>
        <v>0</v>
      </c>
      <c r="AE308" s="48">
        <f t="shared" si="122"/>
        <v>0</v>
      </c>
      <c r="AF308" s="48">
        <f t="shared" si="123"/>
        <v>0</v>
      </c>
      <c r="AG308" s="48">
        <f t="shared" si="124"/>
        <v>0</v>
      </c>
      <c r="AH308" s="48">
        <f t="shared" si="125"/>
        <v>0</v>
      </c>
      <c r="AI308" s="48">
        <f t="shared" si="126"/>
        <v>0</v>
      </c>
      <c r="AJ308" s="48">
        <f t="shared" si="127"/>
        <v>0</v>
      </c>
      <c r="AK308" s="48">
        <f t="shared" si="128"/>
        <v>0</v>
      </c>
      <c r="AL308" s="181"/>
      <c r="AM308" s="181"/>
      <c r="AN308" s="77"/>
      <c r="AO308" s="175"/>
      <c r="AP308" s="87">
        <f t="shared" si="146"/>
        <v>0</v>
      </c>
      <c r="AQ308" s="176"/>
      <c r="AR308" s="178"/>
      <c r="AS308" s="171"/>
      <c r="AT308" s="159">
        <f>IF(J308='Категорія витрат'!$F$2,ROUND('Додаток 3._Бюджет детальний ПР'!AS308*0.3676,2),IF(J308='Категорія витрат'!$F$3,ROUND('Додаток 3._Бюджет детальний ПР'!AS308*0.347,2),IF(J308='Категорія витрат'!$F$4,ROUND('Додаток 3._Бюджет детальний ПР'!AS308*0.347,2),IF(J308='Категорія витрат'!$F$7,ROUND('Додаток 3._Бюджет детальний ПР'!AS308*0.0841,2),0))))</f>
        <v>0</v>
      </c>
      <c r="AU308" s="153">
        <f t="shared" si="147"/>
        <v>0</v>
      </c>
      <c r="AV308" s="180"/>
      <c r="AW308" s="180"/>
      <c r="AX308" s="180"/>
      <c r="AY308" s="180"/>
      <c r="AZ308" s="180"/>
      <c r="BA308" s="180"/>
      <c r="BB308" s="180"/>
      <c r="BC308" s="181"/>
      <c r="BD308" s="181"/>
      <c r="BE308" s="181"/>
      <c r="BF308" s="181"/>
      <c r="BG308" s="181"/>
      <c r="BH308" s="48">
        <f t="shared" si="129"/>
        <v>0</v>
      </c>
      <c r="BI308" s="48">
        <f t="shared" si="130"/>
        <v>0</v>
      </c>
      <c r="BJ308" s="48">
        <f t="shared" si="131"/>
        <v>0</v>
      </c>
      <c r="BK308" s="48">
        <f t="shared" si="132"/>
        <v>0</v>
      </c>
      <c r="BL308" s="48">
        <f t="shared" si="133"/>
        <v>0</v>
      </c>
      <c r="BM308" s="48">
        <f t="shared" si="134"/>
        <v>0</v>
      </c>
      <c r="BN308" s="48">
        <f t="shared" si="135"/>
        <v>0</v>
      </c>
      <c r="BO308" s="48">
        <f t="shared" si="136"/>
        <v>0</v>
      </c>
      <c r="BP308" s="181"/>
      <c r="BQ308" s="181"/>
      <c r="BR308" s="191"/>
      <c r="BS308" s="175"/>
      <c r="BT308" s="87">
        <f t="shared" si="148"/>
        <v>0</v>
      </c>
      <c r="BU308" s="176"/>
      <c r="BV308" s="178"/>
      <c r="BW308" s="176"/>
      <c r="BX308" s="159">
        <f>IF(J308='Категорія витрат'!$F$2,ROUND('Додаток 3._Бюджет детальний ПР'!BW308*0.3676,2),IF(J308='Категорія витрат'!$F$3,ROUND('Додаток 3._Бюджет детальний ПР'!BW308*0.347,2),IF(J308='Категорія витрат'!$F$4,ROUND('Додаток 3._Бюджет детальний ПР'!BW308*0.347,2),IF(J308='Категорія витрат'!$F$7,ROUND('Додаток 3._Бюджет детальний ПР'!BW308*0.0841,2),0))))</f>
        <v>0</v>
      </c>
      <c r="BY308" s="153">
        <f t="shared" si="149"/>
        <v>0</v>
      </c>
      <c r="BZ308" s="338"/>
      <c r="CA308" s="338"/>
      <c r="CB308" s="338"/>
      <c r="CC308" s="338"/>
      <c r="CD308" s="338"/>
      <c r="CE308" s="338"/>
      <c r="CF308" s="180"/>
      <c r="CG308" s="181"/>
      <c r="CH308" s="181"/>
      <c r="CI308" s="181"/>
      <c r="CJ308" s="181"/>
      <c r="CK308" s="181"/>
      <c r="CL308" s="48">
        <f t="shared" si="137"/>
        <v>0</v>
      </c>
      <c r="CM308" s="48">
        <f t="shared" si="138"/>
        <v>0</v>
      </c>
      <c r="CN308" s="48">
        <f t="shared" si="139"/>
        <v>0</v>
      </c>
      <c r="CO308" s="48">
        <f t="shared" si="140"/>
        <v>0</v>
      </c>
      <c r="CP308" s="48">
        <f t="shared" si="141"/>
        <v>0</v>
      </c>
      <c r="CQ308" s="48">
        <f t="shared" si="142"/>
        <v>0</v>
      </c>
      <c r="CR308" s="48">
        <f t="shared" si="143"/>
        <v>0</v>
      </c>
      <c r="CS308" s="48">
        <f t="shared" si="144"/>
        <v>0</v>
      </c>
      <c r="CT308" s="181"/>
      <c r="CU308" s="181"/>
    </row>
    <row r="309" spans="1:99" ht="20.100000000000001" customHeight="1" x14ac:dyDescent="0.15">
      <c r="A309" s="58">
        <v>305</v>
      </c>
      <c r="B309" s="58" t="str">
        <f>IF(D309='Напрямки конкурса'!$L$2,'Напрямки конкурса'!$B$2,IF(D309='Напрямки конкурса'!$L$3,'Напрямки конкурса'!$B$3,IF(D309='Напрямки конкурса'!$L$4,'Напрямки конкурса'!$B$4,IF(D309='Напрямки конкурса'!$L$5,'Напрямки конкурса'!$B$5,IF(D309='Напрямки конкурса'!$L$6,'Напрямки конкурса'!$B$6,IF(D309='Напрямки конкурса'!$L$7,'Напрямки конкурса'!$B$7,IF(D309='Напрямки конкурса'!$L$8,'Напрямки конкурса'!$B$8,IF(D309='Напрямки конкурса'!$L$9,'Напрямки конкурса'!$B$9,IF(D309='Напрямки конкурса'!$L$10,'Напрямки конкурса'!$B$10,IF(D309='Напрямки конкурса'!$L$11,'Напрямки конкурса'!$B$11,IF(D309='Напрямки конкурса'!$L$12,'Напрямки конкурса'!$B$12,IF(D309='Напрямки конкурса'!$L$13,'Напрямки конкурса'!$B$13,IF(D309='Напрямки конкурса'!$L$14,'Напрямки конкурса'!$B$14,IF(D309='Напрямки конкурса'!$L$15,'Напрямки конкурса'!$B$15,IF(D309='Напрямки конкурса'!$L$16,'Напрямки конкурса'!$B$16,IF(D309='Напрямки конкурса'!$L$17,'Напрямки конкурса'!$B$17,IF(D309='Напрямки конкурса'!$L$18,'Напрямки конкурса'!$B$18,IF(D309='Напрямки конкурса'!$L$19,'Напрямки конкурса'!$B$19,IF(D309='Напрямки конкурса'!$L$20,'Напрямки конкурса'!$B$20,IF(D309='Напрямки конкурса'!$L$21,'Напрямки конкурса'!$B$21,IF(D309='Напрямки конкурса'!$L$22,'Напрямки конкурса'!$B$22,IF(D309='Напрямки конкурса'!$L$23,'Напрямки конкурса'!$B$23,IF(D309='Напрямки конкурса'!$L$24,'Напрямки конкурса'!$B$24,IF(D309='Напрямки конкурса'!$L$25,'Напрямки конкурса'!$B$25,IF(D309='Напрямки конкурса'!$L$26,'Напрямки конкурса'!$B$26,IF(D309='Напрямки конкурса'!$L$27,'Напрямки конкурса'!$B$27,IF(D309='Напрямки конкурса'!$L$28,'Напрямки конкурса'!$B$28,"")))))))))))))))))))))))))))</f>
        <v/>
      </c>
      <c r="C309" s="59" t="str">
        <f>IF(D309='Напрямки конкурса'!$L$2,'Напрямки конкурса'!$K$2,IF(D309='Напрямки конкурса'!$L$3,'Напрямки конкурса'!$K$3,IF(D309='Напрямки конкурса'!$L$4,'Напрямки конкурса'!$K$4,IF(D309='Напрямки конкурса'!$L$5,'Напрямки конкурса'!$K$5,IF(D309='Напрямки конкурса'!$L$6,'Напрямки конкурса'!$K$6,IF(D309='Напрямки конкурса'!$L$7,'Напрямки конкурса'!$K$7,IF(D309='Напрямки конкурса'!$L$8,'Напрямки конкурса'!$K$8,IF(D309='Напрямки конкурса'!$L$9,'Напрямки конкурса'!$K$9,IF(D309='Напрямки конкурса'!$L$10,'Напрямки конкурса'!$K$10,IF(D309='Напрямки конкурса'!$L$11,'Напрямки конкурса'!$K$11,IF(D309='Напрямки конкурса'!$L$12,'Напрямки конкурса'!$K$12,IF(D309='Напрямки конкурса'!$L$13,'Напрямки конкурса'!$K$13,IF(D309='Напрямки конкурса'!$L$14,'Напрямки конкурса'!$K$14,IF(D309='Напрямки конкурса'!$L$15,'Напрямки конкурса'!$K$15,IF(D309='Напрямки конкурса'!$L$16,'Напрямки конкурса'!$K$16,IF(D309='Напрямки конкурса'!$L$17,'Напрямки конкурса'!$K$17,IF(D309='Напрямки конкурса'!$L$18,'Напрямки конкурса'!$K$18,IF(D309='Напрямки конкурса'!$L$19,'Напрямки конкурса'!$K$19,IF(D309='Напрямки конкурса'!$L$20,'Напрямки конкурса'!$K$20,IF(D309='Напрямки конкурса'!$L$21,'Напрямки конкурса'!$K$21,IF(D309='Напрямки конкурса'!$L$22,'Напрямки конкурса'!$K$22,IF(D309='Напрямки конкурса'!$L$23,'Напрямки конкурса'!$K$23,IF(D309='Напрямки конкурса'!$L$24,'Напрямки конкурса'!$K$24,IF(D309='Напрямки конкурса'!$L$25,'Напрямки конкурса'!$K$25,IF(D309='Напрямки конкурса'!$L$26,'Напрямки конкурса'!$K$26,IF(D309='Напрямки конкурса'!$L$27,'Напрямки конкурса'!$K$27,IF(D309='Напрямки конкурса'!$L$28,'Напрямки конкурса'!$K$28,"")))))))))))))))))))))))))))</f>
        <v/>
      </c>
      <c r="D309" s="50"/>
      <c r="E309" s="171"/>
      <c r="F309" s="171"/>
      <c r="G309" s="171"/>
      <c r="H309" s="150" t="str">
        <f>IF(I309='Категорія витрат'!$B$2,'Категорія витрат'!$A$2,IF(I309='Категорія витрат'!$B$3,'Категорія витрат'!$A$3,IF(I309='Категорія витрат'!$B$4,'Категорія витрат'!$A$4,IF(I309='Категорія витрат'!$B$5,'Категорія витрат'!$A$5,IF(I309='Категорія витрат'!$B$6,'Категорія витрат'!$A$6,IF(I309='Категорія витрат'!$B$7,'Категорія витрат'!$A$7,IF(I309='Категорія витрат'!$B$8,'Категорія витрат'!$A$8,IF(I309='Категорія витрат'!$B$9,'Категорія витрат'!$A$9,IF(I309='Категорія витрат'!$B$10,'Категорія витрат'!$A$10,IF(I309='Категорія витрат'!$B$11,'Категорія витрат'!$A$11,IF(I309='Категорія витрат'!$B$12,'Категорія витрат'!$A$12,IF(I309='Категорія витрат'!$B$13,'Категорія витрат'!$A$13,IF(I309='Категорія витрат'!$B$14,'Категорія витрат'!$A$14,IF(I309='Категорія витрат'!$B$15,'Категорія витрат'!$A$15,IF(I309='Категорія витрат'!$B$16,'Категорія витрат'!$A$16,IF(I309='Категорія витрат'!$B$17,'Категорія витрат'!$A$17,IF(I309='Категорія витрат'!$B$18,'Категорія витрат'!$A$18,IF(I309='Категорія витрат'!$B$19,'Категорія витрат'!$A$19,IF(I309='Категорія витрат'!$B$20,'Категорія витрат'!$A$20,IF(I309='Категорія витрат'!$B$21,'Категорія витрат'!$A$21,IF(I309='Категорія витрат'!$B$22,'Категорія витрат'!$A$22,IF(I309='Категорія витрат'!$B$23,'Категорія витрат'!$A$23,IF(I309='Категорія витрат'!$B$24,'Категорія витрат'!$A$24,IF(I309='Категорія витрат'!$B$25,'Категорія витрат'!$A$25,IF(I309='Категорія витрат'!$B$26,'Категорія витрат'!$A$26,IF(I309='Категорія витрат'!$B$27,'Категорія витрат'!$A$27,IF(I309='Категорія витрат'!$B$28,'Категорія витрат'!$A$28,IF(I309='Категорія витрат'!$B$29,'Категорія витрат'!$A$29,IF(I309='Категорія витрат'!$B$30,'Категорія витрат'!$A$30,"")))))))))))))))))))))))))))))</f>
        <v/>
      </c>
      <c r="I309" s="174"/>
      <c r="J309" s="173"/>
      <c r="K309" s="175"/>
      <c r="L309" s="87">
        <f t="shared" si="145"/>
        <v>0</v>
      </c>
      <c r="M309" s="176"/>
      <c r="N309" s="178"/>
      <c r="O309" s="176"/>
      <c r="P309" s="159">
        <f>IF(J309='Категорія витрат'!$F$2,ROUND('Додаток 3._Бюджет детальний ПР'!O309*0.3676,2),IF(J309='Категорія витрат'!$F$3,ROUND('Додаток 3._Бюджет детальний ПР'!O309*0.347,2),IF(J309='Категорія витрат'!$F$4,ROUND('Додаток 3._Бюджет детальний ПР'!O309*0.347,2),IF(J309='Категорія витрат'!$F$7,ROUND('Додаток 3._Бюджет детальний ПР'!O309*0.0841,2),0))))</f>
        <v>0</v>
      </c>
      <c r="Q309" s="153">
        <f t="shared" si="150"/>
        <v>0</v>
      </c>
      <c r="R309" s="180"/>
      <c r="S309" s="180"/>
      <c r="T309" s="180"/>
      <c r="U309" s="180"/>
      <c r="V309" s="180"/>
      <c r="W309" s="180"/>
      <c r="X309" s="180"/>
      <c r="Y309" s="181"/>
      <c r="Z309" s="181"/>
      <c r="AA309" s="181"/>
      <c r="AB309" s="181"/>
      <c r="AC309" s="181"/>
      <c r="AD309" s="48">
        <f t="shared" si="121"/>
        <v>0</v>
      </c>
      <c r="AE309" s="48">
        <f t="shared" si="122"/>
        <v>0</v>
      </c>
      <c r="AF309" s="48">
        <f t="shared" si="123"/>
        <v>0</v>
      </c>
      <c r="AG309" s="48">
        <f t="shared" si="124"/>
        <v>0</v>
      </c>
      <c r="AH309" s="48">
        <f t="shared" si="125"/>
        <v>0</v>
      </c>
      <c r="AI309" s="48">
        <f t="shared" si="126"/>
        <v>0</v>
      </c>
      <c r="AJ309" s="48">
        <f t="shared" si="127"/>
        <v>0</v>
      </c>
      <c r="AK309" s="48">
        <f t="shared" si="128"/>
        <v>0</v>
      </c>
      <c r="AL309" s="181"/>
      <c r="AM309" s="181"/>
      <c r="AN309" s="77"/>
      <c r="AO309" s="175"/>
      <c r="AP309" s="87">
        <f t="shared" si="146"/>
        <v>0</v>
      </c>
      <c r="AQ309" s="176"/>
      <c r="AR309" s="178"/>
      <c r="AS309" s="171"/>
      <c r="AT309" s="159">
        <f>IF(J309='Категорія витрат'!$F$2,ROUND('Додаток 3._Бюджет детальний ПР'!AS309*0.3676,2),IF(J309='Категорія витрат'!$F$3,ROUND('Додаток 3._Бюджет детальний ПР'!AS309*0.347,2),IF(J309='Категорія витрат'!$F$4,ROUND('Додаток 3._Бюджет детальний ПР'!AS309*0.347,2),IF(J309='Категорія витрат'!$F$7,ROUND('Додаток 3._Бюджет детальний ПР'!AS309*0.0841,2),0))))</f>
        <v>0</v>
      </c>
      <c r="AU309" s="153">
        <f t="shared" si="147"/>
        <v>0</v>
      </c>
      <c r="AV309" s="180"/>
      <c r="AW309" s="180"/>
      <c r="AX309" s="180"/>
      <c r="AY309" s="180"/>
      <c r="AZ309" s="180"/>
      <c r="BA309" s="180"/>
      <c r="BB309" s="180"/>
      <c r="BC309" s="181"/>
      <c r="BD309" s="181"/>
      <c r="BE309" s="181"/>
      <c r="BF309" s="181"/>
      <c r="BG309" s="181"/>
      <c r="BH309" s="48">
        <f t="shared" si="129"/>
        <v>0</v>
      </c>
      <c r="BI309" s="48">
        <f t="shared" si="130"/>
        <v>0</v>
      </c>
      <c r="BJ309" s="48">
        <f t="shared" si="131"/>
        <v>0</v>
      </c>
      <c r="BK309" s="48">
        <f t="shared" si="132"/>
        <v>0</v>
      </c>
      <c r="BL309" s="48">
        <f t="shared" si="133"/>
        <v>0</v>
      </c>
      <c r="BM309" s="48">
        <f t="shared" si="134"/>
        <v>0</v>
      </c>
      <c r="BN309" s="48">
        <f t="shared" si="135"/>
        <v>0</v>
      </c>
      <c r="BO309" s="48">
        <f t="shared" si="136"/>
        <v>0</v>
      </c>
      <c r="BP309" s="181"/>
      <c r="BQ309" s="181"/>
      <c r="BR309" s="191"/>
      <c r="BS309" s="175"/>
      <c r="BT309" s="87">
        <f t="shared" si="148"/>
        <v>0</v>
      </c>
      <c r="BU309" s="176"/>
      <c r="BV309" s="178"/>
      <c r="BW309" s="176"/>
      <c r="BX309" s="159">
        <f>IF(J309='Категорія витрат'!$F$2,ROUND('Додаток 3._Бюджет детальний ПР'!BW309*0.3676,2),IF(J309='Категорія витрат'!$F$3,ROUND('Додаток 3._Бюджет детальний ПР'!BW309*0.347,2),IF(J309='Категорія витрат'!$F$4,ROUND('Додаток 3._Бюджет детальний ПР'!BW309*0.347,2),IF(J309='Категорія витрат'!$F$7,ROUND('Додаток 3._Бюджет детальний ПР'!BW309*0.0841,2),0))))</f>
        <v>0</v>
      </c>
      <c r="BY309" s="153">
        <f t="shared" si="149"/>
        <v>0</v>
      </c>
      <c r="BZ309" s="338"/>
      <c r="CA309" s="338"/>
      <c r="CB309" s="338"/>
      <c r="CC309" s="338"/>
      <c r="CD309" s="338"/>
      <c r="CE309" s="338"/>
      <c r="CF309" s="180"/>
      <c r="CG309" s="181"/>
      <c r="CH309" s="181"/>
      <c r="CI309" s="181"/>
      <c r="CJ309" s="181"/>
      <c r="CK309" s="181"/>
      <c r="CL309" s="48">
        <f t="shared" si="137"/>
        <v>0</v>
      </c>
      <c r="CM309" s="48">
        <f t="shared" si="138"/>
        <v>0</v>
      </c>
      <c r="CN309" s="48">
        <f t="shared" si="139"/>
        <v>0</v>
      </c>
      <c r="CO309" s="48">
        <f t="shared" si="140"/>
        <v>0</v>
      </c>
      <c r="CP309" s="48">
        <f t="shared" si="141"/>
        <v>0</v>
      </c>
      <c r="CQ309" s="48">
        <f t="shared" si="142"/>
        <v>0</v>
      </c>
      <c r="CR309" s="48">
        <f t="shared" si="143"/>
        <v>0</v>
      </c>
      <c r="CS309" s="48">
        <f t="shared" si="144"/>
        <v>0</v>
      </c>
      <c r="CT309" s="181"/>
      <c r="CU309" s="181"/>
    </row>
    <row r="310" spans="1:99" ht="20.100000000000001" customHeight="1" x14ac:dyDescent="0.15">
      <c r="A310" s="58">
        <v>306</v>
      </c>
      <c r="B310" s="58" t="str">
        <f>IF(D310='Напрямки конкурса'!$L$2,'Напрямки конкурса'!$B$2,IF(D310='Напрямки конкурса'!$L$3,'Напрямки конкурса'!$B$3,IF(D310='Напрямки конкурса'!$L$4,'Напрямки конкурса'!$B$4,IF(D310='Напрямки конкурса'!$L$5,'Напрямки конкурса'!$B$5,IF(D310='Напрямки конкурса'!$L$6,'Напрямки конкурса'!$B$6,IF(D310='Напрямки конкурса'!$L$7,'Напрямки конкурса'!$B$7,IF(D310='Напрямки конкурса'!$L$8,'Напрямки конкурса'!$B$8,IF(D310='Напрямки конкурса'!$L$9,'Напрямки конкурса'!$B$9,IF(D310='Напрямки конкурса'!$L$10,'Напрямки конкурса'!$B$10,IF(D310='Напрямки конкурса'!$L$11,'Напрямки конкурса'!$B$11,IF(D310='Напрямки конкурса'!$L$12,'Напрямки конкурса'!$B$12,IF(D310='Напрямки конкурса'!$L$13,'Напрямки конкурса'!$B$13,IF(D310='Напрямки конкурса'!$L$14,'Напрямки конкурса'!$B$14,IF(D310='Напрямки конкурса'!$L$15,'Напрямки конкурса'!$B$15,IF(D310='Напрямки конкурса'!$L$16,'Напрямки конкурса'!$B$16,IF(D310='Напрямки конкурса'!$L$17,'Напрямки конкурса'!$B$17,IF(D310='Напрямки конкурса'!$L$18,'Напрямки конкурса'!$B$18,IF(D310='Напрямки конкурса'!$L$19,'Напрямки конкурса'!$B$19,IF(D310='Напрямки конкурса'!$L$20,'Напрямки конкурса'!$B$20,IF(D310='Напрямки конкурса'!$L$21,'Напрямки конкурса'!$B$21,IF(D310='Напрямки конкурса'!$L$22,'Напрямки конкурса'!$B$22,IF(D310='Напрямки конкурса'!$L$23,'Напрямки конкурса'!$B$23,IF(D310='Напрямки конкурса'!$L$24,'Напрямки конкурса'!$B$24,IF(D310='Напрямки конкурса'!$L$25,'Напрямки конкурса'!$B$25,IF(D310='Напрямки конкурса'!$L$26,'Напрямки конкурса'!$B$26,IF(D310='Напрямки конкурса'!$L$27,'Напрямки конкурса'!$B$27,IF(D310='Напрямки конкурса'!$L$28,'Напрямки конкурса'!$B$28,"")))))))))))))))))))))))))))</f>
        <v/>
      </c>
      <c r="C310" s="59" t="str">
        <f>IF(D310='Напрямки конкурса'!$L$2,'Напрямки конкурса'!$K$2,IF(D310='Напрямки конкурса'!$L$3,'Напрямки конкурса'!$K$3,IF(D310='Напрямки конкурса'!$L$4,'Напрямки конкурса'!$K$4,IF(D310='Напрямки конкурса'!$L$5,'Напрямки конкурса'!$K$5,IF(D310='Напрямки конкурса'!$L$6,'Напрямки конкурса'!$K$6,IF(D310='Напрямки конкурса'!$L$7,'Напрямки конкурса'!$K$7,IF(D310='Напрямки конкурса'!$L$8,'Напрямки конкурса'!$K$8,IF(D310='Напрямки конкурса'!$L$9,'Напрямки конкурса'!$K$9,IF(D310='Напрямки конкурса'!$L$10,'Напрямки конкурса'!$K$10,IF(D310='Напрямки конкурса'!$L$11,'Напрямки конкурса'!$K$11,IF(D310='Напрямки конкурса'!$L$12,'Напрямки конкурса'!$K$12,IF(D310='Напрямки конкурса'!$L$13,'Напрямки конкурса'!$K$13,IF(D310='Напрямки конкурса'!$L$14,'Напрямки конкурса'!$K$14,IF(D310='Напрямки конкурса'!$L$15,'Напрямки конкурса'!$K$15,IF(D310='Напрямки конкурса'!$L$16,'Напрямки конкурса'!$K$16,IF(D310='Напрямки конкурса'!$L$17,'Напрямки конкурса'!$K$17,IF(D310='Напрямки конкурса'!$L$18,'Напрямки конкурса'!$K$18,IF(D310='Напрямки конкурса'!$L$19,'Напрямки конкурса'!$K$19,IF(D310='Напрямки конкурса'!$L$20,'Напрямки конкурса'!$K$20,IF(D310='Напрямки конкурса'!$L$21,'Напрямки конкурса'!$K$21,IF(D310='Напрямки конкурса'!$L$22,'Напрямки конкурса'!$K$22,IF(D310='Напрямки конкурса'!$L$23,'Напрямки конкурса'!$K$23,IF(D310='Напрямки конкурса'!$L$24,'Напрямки конкурса'!$K$24,IF(D310='Напрямки конкурса'!$L$25,'Напрямки конкурса'!$K$25,IF(D310='Напрямки конкурса'!$L$26,'Напрямки конкурса'!$K$26,IF(D310='Напрямки конкурса'!$L$27,'Напрямки конкурса'!$K$27,IF(D310='Напрямки конкурса'!$L$28,'Напрямки конкурса'!$K$28,"")))))))))))))))))))))))))))</f>
        <v/>
      </c>
      <c r="D310" s="50"/>
      <c r="E310" s="171"/>
      <c r="F310" s="171"/>
      <c r="G310" s="171"/>
      <c r="H310" s="150" t="str">
        <f>IF(I310='Категорія витрат'!$B$2,'Категорія витрат'!$A$2,IF(I310='Категорія витрат'!$B$3,'Категорія витрат'!$A$3,IF(I310='Категорія витрат'!$B$4,'Категорія витрат'!$A$4,IF(I310='Категорія витрат'!$B$5,'Категорія витрат'!$A$5,IF(I310='Категорія витрат'!$B$6,'Категорія витрат'!$A$6,IF(I310='Категорія витрат'!$B$7,'Категорія витрат'!$A$7,IF(I310='Категорія витрат'!$B$8,'Категорія витрат'!$A$8,IF(I310='Категорія витрат'!$B$9,'Категорія витрат'!$A$9,IF(I310='Категорія витрат'!$B$10,'Категорія витрат'!$A$10,IF(I310='Категорія витрат'!$B$11,'Категорія витрат'!$A$11,IF(I310='Категорія витрат'!$B$12,'Категорія витрат'!$A$12,IF(I310='Категорія витрат'!$B$13,'Категорія витрат'!$A$13,IF(I310='Категорія витрат'!$B$14,'Категорія витрат'!$A$14,IF(I310='Категорія витрат'!$B$15,'Категорія витрат'!$A$15,IF(I310='Категорія витрат'!$B$16,'Категорія витрат'!$A$16,IF(I310='Категорія витрат'!$B$17,'Категорія витрат'!$A$17,IF(I310='Категорія витрат'!$B$18,'Категорія витрат'!$A$18,IF(I310='Категорія витрат'!$B$19,'Категорія витрат'!$A$19,IF(I310='Категорія витрат'!$B$20,'Категорія витрат'!$A$20,IF(I310='Категорія витрат'!$B$21,'Категорія витрат'!$A$21,IF(I310='Категорія витрат'!$B$22,'Категорія витрат'!$A$22,IF(I310='Категорія витрат'!$B$23,'Категорія витрат'!$A$23,IF(I310='Категорія витрат'!$B$24,'Категорія витрат'!$A$24,IF(I310='Категорія витрат'!$B$25,'Категорія витрат'!$A$25,IF(I310='Категорія витрат'!$B$26,'Категорія витрат'!$A$26,IF(I310='Категорія витрат'!$B$27,'Категорія витрат'!$A$27,IF(I310='Категорія витрат'!$B$28,'Категорія витрат'!$A$28,IF(I310='Категорія витрат'!$B$29,'Категорія витрат'!$A$29,IF(I310='Категорія витрат'!$B$30,'Категорія витрат'!$A$30,"")))))))))))))))))))))))))))))</f>
        <v/>
      </c>
      <c r="I310" s="174"/>
      <c r="J310" s="173"/>
      <c r="K310" s="176"/>
      <c r="L310" s="87">
        <f t="shared" si="145"/>
        <v>0</v>
      </c>
      <c r="M310" s="176"/>
      <c r="N310" s="178"/>
      <c r="O310" s="176"/>
      <c r="P310" s="159">
        <f>IF(J310='Категорія витрат'!$F$2,ROUND('Додаток 3._Бюджет детальний ПР'!O310*0.3676,2),IF(J310='Категорія витрат'!$F$3,ROUND('Додаток 3._Бюджет детальний ПР'!O310*0.347,2),IF(J310='Категорія витрат'!$F$4,ROUND('Додаток 3._Бюджет детальний ПР'!O310*0.347,2),IF(J310='Категорія витрат'!$F$7,ROUND('Додаток 3._Бюджет детальний ПР'!O310*0.0841,2),0))))</f>
        <v>0</v>
      </c>
      <c r="Q310" s="153">
        <f t="shared" si="150"/>
        <v>0</v>
      </c>
      <c r="R310" s="180"/>
      <c r="S310" s="180"/>
      <c r="T310" s="180"/>
      <c r="U310" s="180"/>
      <c r="V310" s="180"/>
      <c r="W310" s="180"/>
      <c r="X310" s="180"/>
      <c r="Y310" s="181"/>
      <c r="Z310" s="181"/>
      <c r="AA310" s="181"/>
      <c r="AB310" s="181"/>
      <c r="AC310" s="181"/>
      <c r="AD310" s="48">
        <f t="shared" si="121"/>
        <v>0</v>
      </c>
      <c r="AE310" s="48">
        <f t="shared" si="122"/>
        <v>0</v>
      </c>
      <c r="AF310" s="48">
        <f t="shared" si="123"/>
        <v>0</v>
      </c>
      <c r="AG310" s="48">
        <f t="shared" si="124"/>
        <v>0</v>
      </c>
      <c r="AH310" s="48">
        <f t="shared" si="125"/>
        <v>0</v>
      </c>
      <c r="AI310" s="48">
        <f t="shared" si="126"/>
        <v>0</v>
      </c>
      <c r="AJ310" s="48">
        <f t="shared" si="127"/>
        <v>0</v>
      </c>
      <c r="AK310" s="48">
        <f t="shared" si="128"/>
        <v>0</v>
      </c>
      <c r="AL310" s="181"/>
      <c r="AM310" s="181"/>
      <c r="AN310" s="77"/>
      <c r="AO310" s="176"/>
      <c r="AP310" s="87">
        <f t="shared" si="146"/>
        <v>0</v>
      </c>
      <c r="AQ310" s="176"/>
      <c r="AR310" s="178"/>
      <c r="AS310" s="171"/>
      <c r="AT310" s="159">
        <f>IF(J310='Категорія витрат'!$F$2,ROUND('Додаток 3._Бюджет детальний ПР'!AS310*0.3676,2),IF(J310='Категорія витрат'!$F$3,ROUND('Додаток 3._Бюджет детальний ПР'!AS310*0.347,2),IF(J310='Категорія витрат'!$F$4,ROUND('Додаток 3._Бюджет детальний ПР'!AS310*0.347,2),IF(J310='Категорія витрат'!$F$7,ROUND('Додаток 3._Бюджет детальний ПР'!AS310*0.0841,2),0))))</f>
        <v>0</v>
      </c>
      <c r="AU310" s="153">
        <f t="shared" si="147"/>
        <v>0</v>
      </c>
      <c r="AV310" s="180"/>
      <c r="AW310" s="180"/>
      <c r="AX310" s="180"/>
      <c r="AY310" s="180"/>
      <c r="AZ310" s="180"/>
      <c r="BA310" s="180"/>
      <c r="BB310" s="180"/>
      <c r="BC310" s="181"/>
      <c r="BD310" s="181"/>
      <c r="BE310" s="181"/>
      <c r="BF310" s="181"/>
      <c r="BG310" s="181"/>
      <c r="BH310" s="48">
        <f t="shared" si="129"/>
        <v>0</v>
      </c>
      <c r="BI310" s="48">
        <f t="shared" si="130"/>
        <v>0</v>
      </c>
      <c r="BJ310" s="48">
        <f t="shared" si="131"/>
        <v>0</v>
      </c>
      <c r="BK310" s="48">
        <f t="shared" si="132"/>
        <v>0</v>
      </c>
      <c r="BL310" s="48">
        <f t="shared" si="133"/>
        <v>0</v>
      </c>
      <c r="BM310" s="48">
        <f t="shared" si="134"/>
        <v>0</v>
      </c>
      <c r="BN310" s="48">
        <f t="shared" si="135"/>
        <v>0</v>
      </c>
      <c r="BO310" s="48">
        <f t="shared" si="136"/>
        <v>0</v>
      </c>
      <c r="BP310" s="181"/>
      <c r="BQ310" s="181"/>
      <c r="BR310" s="191"/>
      <c r="BS310" s="176"/>
      <c r="BT310" s="87">
        <f t="shared" si="148"/>
        <v>0</v>
      </c>
      <c r="BU310" s="176"/>
      <c r="BV310" s="178"/>
      <c r="BW310" s="176"/>
      <c r="BX310" s="159">
        <f>IF(J310='Категорія витрат'!$F$2,ROUND('Додаток 3._Бюджет детальний ПР'!BW310*0.3676,2),IF(J310='Категорія витрат'!$F$3,ROUND('Додаток 3._Бюджет детальний ПР'!BW310*0.347,2),IF(J310='Категорія витрат'!$F$4,ROUND('Додаток 3._Бюджет детальний ПР'!BW310*0.347,2),IF(J310='Категорія витрат'!$F$7,ROUND('Додаток 3._Бюджет детальний ПР'!BW310*0.0841,2),0))))</f>
        <v>0</v>
      </c>
      <c r="BY310" s="153">
        <f t="shared" si="149"/>
        <v>0</v>
      </c>
      <c r="BZ310" s="338"/>
      <c r="CA310" s="338"/>
      <c r="CB310" s="338"/>
      <c r="CC310" s="338"/>
      <c r="CD310" s="338"/>
      <c r="CE310" s="338"/>
      <c r="CF310" s="180"/>
      <c r="CG310" s="181"/>
      <c r="CH310" s="181"/>
      <c r="CI310" s="181"/>
      <c r="CJ310" s="181"/>
      <c r="CK310" s="181"/>
      <c r="CL310" s="48">
        <f t="shared" si="137"/>
        <v>0</v>
      </c>
      <c r="CM310" s="48">
        <f t="shared" si="138"/>
        <v>0</v>
      </c>
      <c r="CN310" s="48">
        <f t="shared" si="139"/>
        <v>0</v>
      </c>
      <c r="CO310" s="48">
        <f t="shared" si="140"/>
        <v>0</v>
      </c>
      <c r="CP310" s="48">
        <f t="shared" si="141"/>
        <v>0</v>
      </c>
      <c r="CQ310" s="48">
        <f t="shared" si="142"/>
        <v>0</v>
      </c>
      <c r="CR310" s="48">
        <f t="shared" si="143"/>
        <v>0</v>
      </c>
      <c r="CS310" s="48">
        <f t="shared" si="144"/>
        <v>0</v>
      </c>
      <c r="CT310" s="181"/>
      <c r="CU310" s="181"/>
    </row>
    <row r="311" spans="1:99" ht="20.100000000000001" customHeight="1" x14ac:dyDescent="0.15">
      <c r="A311" s="58">
        <v>307</v>
      </c>
      <c r="B311" s="58" t="str">
        <f>IF(D311='Напрямки конкурса'!$L$2,'Напрямки конкурса'!$B$2,IF(D311='Напрямки конкурса'!$L$3,'Напрямки конкурса'!$B$3,IF(D311='Напрямки конкурса'!$L$4,'Напрямки конкурса'!$B$4,IF(D311='Напрямки конкурса'!$L$5,'Напрямки конкурса'!$B$5,IF(D311='Напрямки конкурса'!$L$6,'Напрямки конкурса'!$B$6,IF(D311='Напрямки конкурса'!$L$7,'Напрямки конкурса'!$B$7,IF(D311='Напрямки конкурса'!$L$8,'Напрямки конкурса'!$B$8,IF(D311='Напрямки конкурса'!$L$9,'Напрямки конкурса'!$B$9,IF(D311='Напрямки конкурса'!$L$10,'Напрямки конкурса'!$B$10,IF(D311='Напрямки конкурса'!$L$11,'Напрямки конкурса'!$B$11,IF(D311='Напрямки конкурса'!$L$12,'Напрямки конкурса'!$B$12,IF(D311='Напрямки конкурса'!$L$13,'Напрямки конкурса'!$B$13,IF(D311='Напрямки конкурса'!$L$14,'Напрямки конкурса'!$B$14,IF(D311='Напрямки конкурса'!$L$15,'Напрямки конкурса'!$B$15,IF(D311='Напрямки конкурса'!$L$16,'Напрямки конкурса'!$B$16,IF(D311='Напрямки конкурса'!$L$17,'Напрямки конкурса'!$B$17,IF(D311='Напрямки конкурса'!$L$18,'Напрямки конкурса'!$B$18,IF(D311='Напрямки конкурса'!$L$19,'Напрямки конкурса'!$B$19,IF(D311='Напрямки конкурса'!$L$20,'Напрямки конкурса'!$B$20,IF(D311='Напрямки конкурса'!$L$21,'Напрямки конкурса'!$B$21,IF(D311='Напрямки конкурса'!$L$22,'Напрямки конкурса'!$B$22,IF(D311='Напрямки конкурса'!$L$23,'Напрямки конкурса'!$B$23,IF(D311='Напрямки конкурса'!$L$24,'Напрямки конкурса'!$B$24,IF(D311='Напрямки конкурса'!$L$25,'Напрямки конкурса'!$B$25,IF(D311='Напрямки конкурса'!$L$26,'Напрямки конкурса'!$B$26,IF(D311='Напрямки конкурса'!$L$27,'Напрямки конкурса'!$B$27,IF(D311='Напрямки конкурса'!$L$28,'Напрямки конкурса'!$B$28,"")))))))))))))))))))))))))))</f>
        <v/>
      </c>
      <c r="C311" s="59" t="str">
        <f>IF(D311='Напрямки конкурса'!$L$2,'Напрямки конкурса'!$K$2,IF(D311='Напрямки конкурса'!$L$3,'Напрямки конкурса'!$K$3,IF(D311='Напрямки конкурса'!$L$4,'Напрямки конкурса'!$K$4,IF(D311='Напрямки конкурса'!$L$5,'Напрямки конкурса'!$K$5,IF(D311='Напрямки конкурса'!$L$6,'Напрямки конкурса'!$K$6,IF(D311='Напрямки конкурса'!$L$7,'Напрямки конкурса'!$K$7,IF(D311='Напрямки конкурса'!$L$8,'Напрямки конкурса'!$K$8,IF(D311='Напрямки конкурса'!$L$9,'Напрямки конкурса'!$K$9,IF(D311='Напрямки конкурса'!$L$10,'Напрямки конкурса'!$K$10,IF(D311='Напрямки конкурса'!$L$11,'Напрямки конкурса'!$K$11,IF(D311='Напрямки конкурса'!$L$12,'Напрямки конкурса'!$K$12,IF(D311='Напрямки конкурса'!$L$13,'Напрямки конкурса'!$K$13,IF(D311='Напрямки конкурса'!$L$14,'Напрямки конкурса'!$K$14,IF(D311='Напрямки конкурса'!$L$15,'Напрямки конкурса'!$K$15,IF(D311='Напрямки конкурса'!$L$16,'Напрямки конкурса'!$K$16,IF(D311='Напрямки конкурса'!$L$17,'Напрямки конкурса'!$K$17,IF(D311='Напрямки конкурса'!$L$18,'Напрямки конкурса'!$K$18,IF(D311='Напрямки конкурса'!$L$19,'Напрямки конкурса'!$K$19,IF(D311='Напрямки конкурса'!$L$20,'Напрямки конкурса'!$K$20,IF(D311='Напрямки конкурса'!$L$21,'Напрямки конкурса'!$K$21,IF(D311='Напрямки конкурса'!$L$22,'Напрямки конкурса'!$K$22,IF(D311='Напрямки конкурса'!$L$23,'Напрямки конкурса'!$K$23,IF(D311='Напрямки конкурса'!$L$24,'Напрямки конкурса'!$K$24,IF(D311='Напрямки конкурса'!$L$25,'Напрямки конкурса'!$K$25,IF(D311='Напрямки конкурса'!$L$26,'Напрямки конкурса'!$K$26,IF(D311='Напрямки конкурса'!$L$27,'Напрямки конкурса'!$K$27,IF(D311='Напрямки конкурса'!$L$28,'Напрямки конкурса'!$K$28,"")))))))))))))))))))))))))))</f>
        <v/>
      </c>
      <c r="D311" s="50"/>
      <c r="E311" s="171"/>
      <c r="F311" s="171"/>
      <c r="G311" s="171"/>
      <c r="H311" s="150" t="str">
        <f>IF(I311='Категорія витрат'!$B$2,'Категорія витрат'!$A$2,IF(I311='Категорія витрат'!$B$3,'Категорія витрат'!$A$3,IF(I311='Категорія витрат'!$B$4,'Категорія витрат'!$A$4,IF(I311='Категорія витрат'!$B$5,'Категорія витрат'!$A$5,IF(I311='Категорія витрат'!$B$6,'Категорія витрат'!$A$6,IF(I311='Категорія витрат'!$B$7,'Категорія витрат'!$A$7,IF(I311='Категорія витрат'!$B$8,'Категорія витрат'!$A$8,IF(I311='Категорія витрат'!$B$9,'Категорія витрат'!$A$9,IF(I311='Категорія витрат'!$B$10,'Категорія витрат'!$A$10,IF(I311='Категорія витрат'!$B$11,'Категорія витрат'!$A$11,IF(I311='Категорія витрат'!$B$12,'Категорія витрат'!$A$12,IF(I311='Категорія витрат'!$B$13,'Категорія витрат'!$A$13,IF(I311='Категорія витрат'!$B$14,'Категорія витрат'!$A$14,IF(I311='Категорія витрат'!$B$15,'Категорія витрат'!$A$15,IF(I311='Категорія витрат'!$B$16,'Категорія витрат'!$A$16,IF(I311='Категорія витрат'!$B$17,'Категорія витрат'!$A$17,IF(I311='Категорія витрат'!$B$18,'Категорія витрат'!$A$18,IF(I311='Категорія витрат'!$B$19,'Категорія витрат'!$A$19,IF(I311='Категорія витрат'!$B$20,'Категорія витрат'!$A$20,IF(I311='Категорія витрат'!$B$21,'Категорія витрат'!$A$21,IF(I311='Категорія витрат'!$B$22,'Категорія витрат'!$A$22,IF(I311='Категорія витрат'!$B$23,'Категорія витрат'!$A$23,IF(I311='Категорія витрат'!$B$24,'Категорія витрат'!$A$24,IF(I311='Категорія витрат'!$B$25,'Категорія витрат'!$A$25,IF(I311='Категорія витрат'!$B$26,'Категорія витрат'!$A$26,IF(I311='Категорія витрат'!$B$27,'Категорія витрат'!$A$27,IF(I311='Категорія витрат'!$B$28,'Категорія витрат'!$A$28,IF(I311='Категорія витрат'!$B$29,'Категорія витрат'!$A$29,IF(I311='Категорія витрат'!$B$30,'Категорія витрат'!$A$30,"")))))))))))))))))))))))))))))</f>
        <v/>
      </c>
      <c r="I311" s="174"/>
      <c r="J311" s="173"/>
      <c r="K311" s="176"/>
      <c r="L311" s="87">
        <f t="shared" si="145"/>
        <v>0</v>
      </c>
      <c r="M311" s="176"/>
      <c r="N311" s="178"/>
      <c r="O311" s="176"/>
      <c r="P311" s="159">
        <f>IF(J311='Категорія витрат'!$F$2,ROUND('Додаток 3._Бюджет детальний ПР'!O311*0.3676,2),IF(J311='Категорія витрат'!$F$3,ROUND('Додаток 3._Бюджет детальний ПР'!O311*0.347,2),IF(J311='Категорія витрат'!$F$4,ROUND('Додаток 3._Бюджет детальний ПР'!O311*0.347,2),IF(J311='Категорія витрат'!$F$7,ROUND('Додаток 3._Бюджет детальний ПР'!O311*0.0841,2),0))))</f>
        <v>0</v>
      </c>
      <c r="Q311" s="153">
        <f t="shared" si="150"/>
        <v>0</v>
      </c>
      <c r="R311" s="180"/>
      <c r="S311" s="180"/>
      <c r="T311" s="180"/>
      <c r="U311" s="180"/>
      <c r="V311" s="180"/>
      <c r="W311" s="180"/>
      <c r="X311" s="180"/>
      <c r="Y311" s="181"/>
      <c r="Z311" s="181"/>
      <c r="AA311" s="181"/>
      <c r="AB311" s="181"/>
      <c r="AC311" s="181"/>
      <c r="AD311" s="48">
        <f t="shared" si="121"/>
        <v>0</v>
      </c>
      <c r="AE311" s="48">
        <f t="shared" si="122"/>
        <v>0</v>
      </c>
      <c r="AF311" s="48">
        <f t="shared" si="123"/>
        <v>0</v>
      </c>
      <c r="AG311" s="48">
        <f t="shared" si="124"/>
        <v>0</v>
      </c>
      <c r="AH311" s="48">
        <f t="shared" si="125"/>
        <v>0</v>
      </c>
      <c r="AI311" s="48">
        <f t="shared" si="126"/>
        <v>0</v>
      </c>
      <c r="AJ311" s="48">
        <f t="shared" si="127"/>
        <v>0</v>
      </c>
      <c r="AK311" s="48">
        <f t="shared" si="128"/>
        <v>0</v>
      </c>
      <c r="AL311" s="181"/>
      <c r="AM311" s="181"/>
      <c r="AN311" s="77"/>
      <c r="AO311" s="176"/>
      <c r="AP311" s="87">
        <f t="shared" si="146"/>
        <v>0</v>
      </c>
      <c r="AQ311" s="176"/>
      <c r="AR311" s="178"/>
      <c r="AS311" s="171"/>
      <c r="AT311" s="159">
        <f>IF(J311='Категорія витрат'!$F$2,ROUND('Додаток 3._Бюджет детальний ПР'!AS311*0.3676,2),IF(J311='Категорія витрат'!$F$3,ROUND('Додаток 3._Бюджет детальний ПР'!AS311*0.347,2),IF(J311='Категорія витрат'!$F$4,ROUND('Додаток 3._Бюджет детальний ПР'!AS311*0.347,2),IF(J311='Категорія витрат'!$F$7,ROUND('Додаток 3._Бюджет детальний ПР'!AS311*0.0841,2),0))))</f>
        <v>0</v>
      </c>
      <c r="AU311" s="153">
        <f t="shared" si="147"/>
        <v>0</v>
      </c>
      <c r="AV311" s="180"/>
      <c r="AW311" s="180"/>
      <c r="AX311" s="180"/>
      <c r="AY311" s="180"/>
      <c r="AZ311" s="180"/>
      <c r="BA311" s="180"/>
      <c r="BB311" s="180"/>
      <c r="BC311" s="181"/>
      <c r="BD311" s="181"/>
      <c r="BE311" s="181"/>
      <c r="BF311" s="181"/>
      <c r="BG311" s="181"/>
      <c r="BH311" s="48">
        <f t="shared" si="129"/>
        <v>0</v>
      </c>
      <c r="BI311" s="48">
        <f t="shared" si="130"/>
        <v>0</v>
      </c>
      <c r="BJ311" s="48">
        <f t="shared" si="131"/>
        <v>0</v>
      </c>
      <c r="BK311" s="48">
        <f t="shared" si="132"/>
        <v>0</v>
      </c>
      <c r="BL311" s="48">
        <f t="shared" si="133"/>
        <v>0</v>
      </c>
      <c r="BM311" s="48">
        <f t="shared" si="134"/>
        <v>0</v>
      </c>
      <c r="BN311" s="48">
        <f t="shared" si="135"/>
        <v>0</v>
      </c>
      <c r="BO311" s="48">
        <f t="shared" si="136"/>
        <v>0</v>
      </c>
      <c r="BP311" s="181"/>
      <c r="BQ311" s="181"/>
      <c r="BR311" s="191"/>
      <c r="BS311" s="176"/>
      <c r="BT311" s="87">
        <f t="shared" si="148"/>
        <v>0</v>
      </c>
      <c r="BU311" s="176"/>
      <c r="BV311" s="178"/>
      <c r="BW311" s="176"/>
      <c r="BX311" s="159">
        <f>IF(J311='Категорія витрат'!$F$2,ROUND('Додаток 3._Бюджет детальний ПР'!BW311*0.3676,2),IF(J311='Категорія витрат'!$F$3,ROUND('Додаток 3._Бюджет детальний ПР'!BW311*0.347,2),IF(J311='Категорія витрат'!$F$4,ROUND('Додаток 3._Бюджет детальний ПР'!BW311*0.347,2),IF(J311='Категорія витрат'!$F$7,ROUND('Додаток 3._Бюджет детальний ПР'!BW311*0.0841,2),0))))</f>
        <v>0</v>
      </c>
      <c r="BY311" s="153">
        <f t="shared" si="149"/>
        <v>0</v>
      </c>
      <c r="BZ311" s="338"/>
      <c r="CA311" s="338"/>
      <c r="CB311" s="338"/>
      <c r="CC311" s="338"/>
      <c r="CD311" s="338"/>
      <c r="CE311" s="338"/>
      <c r="CF311" s="180"/>
      <c r="CG311" s="181"/>
      <c r="CH311" s="181"/>
      <c r="CI311" s="181"/>
      <c r="CJ311" s="181"/>
      <c r="CK311" s="181"/>
      <c r="CL311" s="48">
        <f t="shared" si="137"/>
        <v>0</v>
      </c>
      <c r="CM311" s="48">
        <f t="shared" si="138"/>
        <v>0</v>
      </c>
      <c r="CN311" s="48">
        <f t="shared" si="139"/>
        <v>0</v>
      </c>
      <c r="CO311" s="48">
        <f t="shared" si="140"/>
        <v>0</v>
      </c>
      <c r="CP311" s="48">
        <f t="shared" si="141"/>
        <v>0</v>
      </c>
      <c r="CQ311" s="48">
        <f t="shared" si="142"/>
        <v>0</v>
      </c>
      <c r="CR311" s="48">
        <f t="shared" si="143"/>
        <v>0</v>
      </c>
      <c r="CS311" s="48">
        <f t="shared" si="144"/>
        <v>0</v>
      </c>
      <c r="CT311" s="181"/>
      <c r="CU311" s="181"/>
    </row>
    <row r="312" spans="1:99" ht="20.100000000000001" customHeight="1" x14ac:dyDescent="0.15">
      <c r="A312" s="58">
        <v>308</v>
      </c>
      <c r="B312" s="58" t="str">
        <f>IF(D312='Напрямки конкурса'!$L$2,'Напрямки конкурса'!$B$2,IF(D312='Напрямки конкурса'!$L$3,'Напрямки конкурса'!$B$3,IF(D312='Напрямки конкурса'!$L$4,'Напрямки конкурса'!$B$4,IF(D312='Напрямки конкурса'!$L$5,'Напрямки конкурса'!$B$5,IF(D312='Напрямки конкурса'!$L$6,'Напрямки конкурса'!$B$6,IF(D312='Напрямки конкурса'!$L$7,'Напрямки конкурса'!$B$7,IF(D312='Напрямки конкурса'!$L$8,'Напрямки конкурса'!$B$8,IF(D312='Напрямки конкурса'!$L$9,'Напрямки конкурса'!$B$9,IF(D312='Напрямки конкурса'!$L$10,'Напрямки конкурса'!$B$10,IF(D312='Напрямки конкурса'!$L$11,'Напрямки конкурса'!$B$11,IF(D312='Напрямки конкурса'!$L$12,'Напрямки конкурса'!$B$12,IF(D312='Напрямки конкурса'!$L$13,'Напрямки конкурса'!$B$13,IF(D312='Напрямки конкурса'!$L$14,'Напрямки конкурса'!$B$14,IF(D312='Напрямки конкурса'!$L$15,'Напрямки конкурса'!$B$15,IF(D312='Напрямки конкурса'!$L$16,'Напрямки конкурса'!$B$16,IF(D312='Напрямки конкурса'!$L$17,'Напрямки конкурса'!$B$17,IF(D312='Напрямки конкурса'!$L$18,'Напрямки конкурса'!$B$18,IF(D312='Напрямки конкурса'!$L$19,'Напрямки конкурса'!$B$19,IF(D312='Напрямки конкурса'!$L$20,'Напрямки конкурса'!$B$20,IF(D312='Напрямки конкурса'!$L$21,'Напрямки конкурса'!$B$21,IF(D312='Напрямки конкурса'!$L$22,'Напрямки конкурса'!$B$22,IF(D312='Напрямки конкурса'!$L$23,'Напрямки конкурса'!$B$23,IF(D312='Напрямки конкурса'!$L$24,'Напрямки конкурса'!$B$24,IF(D312='Напрямки конкурса'!$L$25,'Напрямки конкурса'!$B$25,IF(D312='Напрямки конкурса'!$L$26,'Напрямки конкурса'!$B$26,IF(D312='Напрямки конкурса'!$L$27,'Напрямки конкурса'!$B$27,IF(D312='Напрямки конкурса'!$L$28,'Напрямки конкурса'!$B$28,"")))))))))))))))))))))))))))</f>
        <v/>
      </c>
      <c r="C312" s="59" t="str">
        <f>IF(D312='Напрямки конкурса'!$L$2,'Напрямки конкурса'!$K$2,IF(D312='Напрямки конкурса'!$L$3,'Напрямки конкурса'!$K$3,IF(D312='Напрямки конкурса'!$L$4,'Напрямки конкурса'!$K$4,IF(D312='Напрямки конкурса'!$L$5,'Напрямки конкурса'!$K$5,IF(D312='Напрямки конкурса'!$L$6,'Напрямки конкурса'!$K$6,IF(D312='Напрямки конкурса'!$L$7,'Напрямки конкурса'!$K$7,IF(D312='Напрямки конкурса'!$L$8,'Напрямки конкурса'!$K$8,IF(D312='Напрямки конкурса'!$L$9,'Напрямки конкурса'!$K$9,IF(D312='Напрямки конкурса'!$L$10,'Напрямки конкурса'!$K$10,IF(D312='Напрямки конкурса'!$L$11,'Напрямки конкурса'!$K$11,IF(D312='Напрямки конкурса'!$L$12,'Напрямки конкурса'!$K$12,IF(D312='Напрямки конкурса'!$L$13,'Напрямки конкурса'!$K$13,IF(D312='Напрямки конкурса'!$L$14,'Напрямки конкурса'!$K$14,IF(D312='Напрямки конкурса'!$L$15,'Напрямки конкурса'!$K$15,IF(D312='Напрямки конкурса'!$L$16,'Напрямки конкурса'!$K$16,IF(D312='Напрямки конкурса'!$L$17,'Напрямки конкурса'!$K$17,IF(D312='Напрямки конкурса'!$L$18,'Напрямки конкурса'!$K$18,IF(D312='Напрямки конкурса'!$L$19,'Напрямки конкурса'!$K$19,IF(D312='Напрямки конкурса'!$L$20,'Напрямки конкурса'!$K$20,IF(D312='Напрямки конкурса'!$L$21,'Напрямки конкурса'!$K$21,IF(D312='Напрямки конкурса'!$L$22,'Напрямки конкурса'!$K$22,IF(D312='Напрямки конкурса'!$L$23,'Напрямки конкурса'!$K$23,IF(D312='Напрямки конкурса'!$L$24,'Напрямки конкурса'!$K$24,IF(D312='Напрямки конкурса'!$L$25,'Напрямки конкурса'!$K$25,IF(D312='Напрямки конкурса'!$L$26,'Напрямки конкурса'!$K$26,IF(D312='Напрямки конкурса'!$L$27,'Напрямки конкурса'!$K$27,IF(D312='Напрямки конкурса'!$L$28,'Напрямки конкурса'!$K$28,"")))))))))))))))))))))))))))</f>
        <v/>
      </c>
      <c r="D312" s="50"/>
      <c r="E312" s="171"/>
      <c r="F312" s="171"/>
      <c r="G312" s="171"/>
      <c r="H312" s="150" t="str">
        <f>IF(I312='Категорія витрат'!$B$2,'Категорія витрат'!$A$2,IF(I312='Категорія витрат'!$B$3,'Категорія витрат'!$A$3,IF(I312='Категорія витрат'!$B$4,'Категорія витрат'!$A$4,IF(I312='Категорія витрат'!$B$5,'Категорія витрат'!$A$5,IF(I312='Категорія витрат'!$B$6,'Категорія витрат'!$A$6,IF(I312='Категорія витрат'!$B$7,'Категорія витрат'!$A$7,IF(I312='Категорія витрат'!$B$8,'Категорія витрат'!$A$8,IF(I312='Категорія витрат'!$B$9,'Категорія витрат'!$A$9,IF(I312='Категорія витрат'!$B$10,'Категорія витрат'!$A$10,IF(I312='Категорія витрат'!$B$11,'Категорія витрат'!$A$11,IF(I312='Категорія витрат'!$B$12,'Категорія витрат'!$A$12,IF(I312='Категорія витрат'!$B$13,'Категорія витрат'!$A$13,IF(I312='Категорія витрат'!$B$14,'Категорія витрат'!$A$14,IF(I312='Категорія витрат'!$B$15,'Категорія витрат'!$A$15,IF(I312='Категорія витрат'!$B$16,'Категорія витрат'!$A$16,IF(I312='Категорія витрат'!$B$17,'Категорія витрат'!$A$17,IF(I312='Категорія витрат'!$B$18,'Категорія витрат'!$A$18,IF(I312='Категорія витрат'!$B$19,'Категорія витрат'!$A$19,IF(I312='Категорія витрат'!$B$20,'Категорія витрат'!$A$20,IF(I312='Категорія витрат'!$B$21,'Категорія витрат'!$A$21,IF(I312='Категорія витрат'!$B$22,'Категорія витрат'!$A$22,IF(I312='Категорія витрат'!$B$23,'Категорія витрат'!$A$23,IF(I312='Категорія витрат'!$B$24,'Категорія витрат'!$A$24,IF(I312='Категорія витрат'!$B$25,'Категорія витрат'!$A$25,IF(I312='Категорія витрат'!$B$26,'Категорія витрат'!$A$26,IF(I312='Категорія витрат'!$B$27,'Категорія витрат'!$A$27,IF(I312='Категорія витрат'!$B$28,'Категорія витрат'!$A$28,IF(I312='Категорія витрат'!$B$29,'Категорія витрат'!$A$29,IF(I312='Категорія витрат'!$B$30,'Категорія витрат'!$A$30,"")))))))))))))))))))))))))))))</f>
        <v/>
      </c>
      <c r="I312" s="174"/>
      <c r="J312" s="173"/>
      <c r="K312" s="176"/>
      <c r="L312" s="87">
        <f t="shared" si="145"/>
        <v>0</v>
      </c>
      <c r="M312" s="176"/>
      <c r="N312" s="178"/>
      <c r="O312" s="176"/>
      <c r="P312" s="159">
        <f>IF(J312='Категорія витрат'!$F$2,ROUND('Додаток 3._Бюджет детальний ПР'!O312*0.3676,2),IF(J312='Категорія витрат'!$F$3,ROUND('Додаток 3._Бюджет детальний ПР'!O312*0.347,2),IF(J312='Категорія витрат'!$F$4,ROUND('Додаток 3._Бюджет детальний ПР'!O312*0.347,2),IF(J312='Категорія витрат'!$F$7,ROUND('Додаток 3._Бюджет детальний ПР'!O312*0.0841,2),0))))</f>
        <v>0</v>
      </c>
      <c r="Q312" s="153">
        <f t="shared" si="150"/>
        <v>0</v>
      </c>
      <c r="R312" s="180"/>
      <c r="S312" s="180"/>
      <c r="T312" s="180"/>
      <c r="U312" s="180"/>
      <c r="V312" s="180"/>
      <c r="W312" s="180"/>
      <c r="X312" s="180"/>
      <c r="Y312" s="181"/>
      <c r="Z312" s="181"/>
      <c r="AA312" s="181"/>
      <c r="AB312" s="181"/>
      <c r="AC312" s="181"/>
      <c r="AD312" s="48">
        <f t="shared" si="121"/>
        <v>0</v>
      </c>
      <c r="AE312" s="48">
        <f t="shared" si="122"/>
        <v>0</v>
      </c>
      <c r="AF312" s="48">
        <f t="shared" si="123"/>
        <v>0</v>
      </c>
      <c r="AG312" s="48">
        <f t="shared" si="124"/>
        <v>0</v>
      </c>
      <c r="AH312" s="48">
        <f t="shared" si="125"/>
        <v>0</v>
      </c>
      <c r="AI312" s="48">
        <f t="shared" si="126"/>
        <v>0</v>
      </c>
      <c r="AJ312" s="48">
        <f t="shared" si="127"/>
        <v>0</v>
      </c>
      <c r="AK312" s="48">
        <f t="shared" si="128"/>
        <v>0</v>
      </c>
      <c r="AL312" s="181"/>
      <c r="AM312" s="181"/>
      <c r="AN312" s="77"/>
      <c r="AO312" s="176"/>
      <c r="AP312" s="87">
        <f t="shared" si="146"/>
        <v>0</v>
      </c>
      <c r="AQ312" s="176"/>
      <c r="AR312" s="178"/>
      <c r="AS312" s="171"/>
      <c r="AT312" s="159">
        <f>IF(J312='Категорія витрат'!$F$2,ROUND('Додаток 3._Бюджет детальний ПР'!AS312*0.3676,2),IF(J312='Категорія витрат'!$F$3,ROUND('Додаток 3._Бюджет детальний ПР'!AS312*0.347,2),IF(J312='Категорія витрат'!$F$4,ROUND('Додаток 3._Бюджет детальний ПР'!AS312*0.347,2),IF(J312='Категорія витрат'!$F$7,ROUND('Додаток 3._Бюджет детальний ПР'!AS312*0.0841,2),0))))</f>
        <v>0</v>
      </c>
      <c r="AU312" s="153">
        <f t="shared" si="147"/>
        <v>0</v>
      </c>
      <c r="AV312" s="180"/>
      <c r="AW312" s="180"/>
      <c r="AX312" s="180"/>
      <c r="AY312" s="180"/>
      <c r="AZ312" s="180"/>
      <c r="BA312" s="180"/>
      <c r="BB312" s="180"/>
      <c r="BC312" s="181"/>
      <c r="BD312" s="181"/>
      <c r="BE312" s="181"/>
      <c r="BF312" s="181"/>
      <c r="BG312" s="181"/>
      <c r="BH312" s="48">
        <f t="shared" si="129"/>
        <v>0</v>
      </c>
      <c r="BI312" s="48">
        <f t="shared" si="130"/>
        <v>0</v>
      </c>
      <c r="BJ312" s="48">
        <f t="shared" si="131"/>
        <v>0</v>
      </c>
      <c r="BK312" s="48">
        <f t="shared" si="132"/>
        <v>0</v>
      </c>
      <c r="BL312" s="48">
        <f t="shared" si="133"/>
        <v>0</v>
      </c>
      <c r="BM312" s="48">
        <f t="shared" si="134"/>
        <v>0</v>
      </c>
      <c r="BN312" s="48">
        <f t="shared" si="135"/>
        <v>0</v>
      </c>
      <c r="BO312" s="48">
        <f t="shared" si="136"/>
        <v>0</v>
      </c>
      <c r="BP312" s="181"/>
      <c r="BQ312" s="181"/>
      <c r="BR312" s="191"/>
      <c r="BS312" s="176"/>
      <c r="BT312" s="87">
        <f t="shared" si="148"/>
        <v>0</v>
      </c>
      <c r="BU312" s="176"/>
      <c r="BV312" s="178"/>
      <c r="BW312" s="176"/>
      <c r="BX312" s="159">
        <f>IF(J312='Категорія витрат'!$F$2,ROUND('Додаток 3._Бюджет детальний ПР'!BW312*0.3676,2),IF(J312='Категорія витрат'!$F$3,ROUND('Додаток 3._Бюджет детальний ПР'!BW312*0.347,2),IF(J312='Категорія витрат'!$F$4,ROUND('Додаток 3._Бюджет детальний ПР'!BW312*0.347,2),IF(J312='Категорія витрат'!$F$7,ROUND('Додаток 3._Бюджет детальний ПР'!BW312*0.0841,2),0))))</f>
        <v>0</v>
      </c>
      <c r="BY312" s="153">
        <f t="shared" si="149"/>
        <v>0</v>
      </c>
      <c r="BZ312" s="338"/>
      <c r="CA312" s="338"/>
      <c r="CB312" s="338"/>
      <c r="CC312" s="338"/>
      <c r="CD312" s="338"/>
      <c r="CE312" s="338"/>
      <c r="CF312" s="180"/>
      <c r="CG312" s="181"/>
      <c r="CH312" s="181"/>
      <c r="CI312" s="181"/>
      <c r="CJ312" s="181"/>
      <c r="CK312" s="181"/>
      <c r="CL312" s="48">
        <f t="shared" si="137"/>
        <v>0</v>
      </c>
      <c r="CM312" s="48">
        <f t="shared" si="138"/>
        <v>0</v>
      </c>
      <c r="CN312" s="48">
        <f t="shared" si="139"/>
        <v>0</v>
      </c>
      <c r="CO312" s="48">
        <f t="shared" si="140"/>
        <v>0</v>
      </c>
      <c r="CP312" s="48">
        <f t="shared" si="141"/>
        <v>0</v>
      </c>
      <c r="CQ312" s="48">
        <f t="shared" si="142"/>
        <v>0</v>
      </c>
      <c r="CR312" s="48">
        <f t="shared" si="143"/>
        <v>0</v>
      </c>
      <c r="CS312" s="48">
        <f t="shared" si="144"/>
        <v>0</v>
      </c>
      <c r="CT312" s="181"/>
      <c r="CU312" s="181"/>
    </row>
    <row r="313" spans="1:99" ht="20.100000000000001" customHeight="1" x14ac:dyDescent="0.15">
      <c r="A313" s="58">
        <v>309</v>
      </c>
      <c r="B313" s="58" t="str">
        <f>IF(D313='Напрямки конкурса'!$L$2,'Напрямки конкурса'!$B$2,IF(D313='Напрямки конкурса'!$L$3,'Напрямки конкурса'!$B$3,IF(D313='Напрямки конкурса'!$L$4,'Напрямки конкурса'!$B$4,IF(D313='Напрямки конкурса'!$L$5,'Напрямки конкурса'!$B$5,IF(D313='Напрямки конкурса'!$L$6,'Напрямки конкурса'!$B$6,IF(D313='Напрямки конкурса'!$L$7,'Напрямки конкурса'!$B$7,IF(D313='Напрямки конкурса'!$L$8,'Напрямки конкурса'!$B$8,IF(D313='Напрямки конкурса'!$L$9,'Напрямки конкурса'!$B$9,IF(D313='Напрямки конкурса'!$L$10,'Напрямки конкурса'!$B$10,IF(D313='Напрямки конкурса'!$L$11,'Напрямки конкурса'!$B$11,IF(D313='Напрямки конкурса'!$L$12,'Напрямки конкурса'!$B$12,IF(D313='Напрямки конкурса'!$L$13,'Напрямки конкурса'!$B$13,IF(D313='Напрямки конкурса'!$L$14,'Напрямки конкурса'!$B$14,IF(D313='Напрямки конкурса'!$L$15,'Напрямки конкурса'!$B$15,IF(D313='Напрямки конкурса'!$L$16,'Напрямки конкурса'!$B$16,IF(D313='Напрямки конкурса'!$L$17,'Напрямки конкурса'!$B$17,IF(D313='Напрямки конкурса'!$L$18,'Напрямки конкурса'!$B$18,IF(D313='Напрямки конкурса'!$L$19,'Напрямки конкурса'!$B$19,IF(D313='Напрямки конкурса'!$L$20,'Напрямки конкурса'!$B$20,IF(D313='Напрямки конкурса'!$L$21,'Напрямки конкурса'!$B$21,IF(D313='Напрямки конкурса'!$L$22,'Напрямки конкурса'!$B$22,IF(D313='Напрямки конкурса'!$L$23,'Напрямки конкурса'!$B$23,IF(D313='Напрямки конкурса'!$L$24,'Напрямки конкурса'!$B$24,IF(D313='Напрямки конкурса'!$L$25,'Напрямки конкурса'!$B$25,IF(D313='Напрямки конкурса'!$L$26,'Напрямки конкурса'!$B$26,IF(D313='Напрямки конкурса'!$L$27,'Напрямки конкурса'!$B$27,IF(D313='Напрямки конкурса'!$L$28,'Напрямки конкурса'!$B$28,"")))))))))))))))))))))))))))</f>
        <v/>
      </c>
      <c r="C313" s="59" t="str">
        <f>IF(D313='Напрямки конкурса'!$L$2,'Напрямки конкурса'!$K$2,IF(D313='Напрямки конкурса'!$L$3,'Напрямки конкурса'!$K$3,IF(D313='Напрямки конкурса'!$L$4,'Напрямки конкурса'!$K$4,IF(D313='Напрямки конкурса'!$L$5,'Напрямки конкурса'!$K$5,IF(D313='Напрямки конкурса'!$L$6,'Напрямки конкурса'!$K$6,IF(D313='Напрямки конкурса'!$L$7,'Напрямки конкурса'!$K$7,IF(D313='Напрямки конкурса'!$L$8,'Напрямки конкурса'!$K$8,IF(D313='Напрямки конкурса'!$L$9,'Напрямки конкурса'!$K$9,IF(D313='Напрямки конкурса'!$L$10,'Напрямки конкурса'!$K$10,IF(D313='Напрямки конкурса'!$L$11,'Напрямки конкурса'!$K$11,IF(D313='Напрямки конкурса'!$L$12,'Напрямки конкурса'!$K$12,IF(D313='Напрямки конкурса'!$L$13,'Напрямки конкурса'!$K$13,IF(D313='Напрямки конкурса'!$L$14,'Напрямки конкурса'!$K$14,IF(D313='Напрямки конкурса'!$L$15,'Напрямки конкурса'!$K$15,IF(D313='Напрямки конкурса'!$L$16,'Напрямки конкурса'!$K$16,IF(D313='Напрямки конкурса'!$L$17,'Напрямки конкурса'!$K$17,IF(D313='Напрямки конкурса'!$L$18,'Напрямки конкурса'!$K$18,IF(D313='Напрямки конкурса'!$L$19,'Напрямки конкурса'!$K$19,IF(D313='Напрямки конкурса'!$L$20,'Напрямки конкурса'!$K$20,IF(D313='Напрямки конкурса'!$L$21,'Напрямки конкурса'!$K$21,IF(D313='Напрямки конкурса'!$L$22,'Напрямки конкурса'!$K$22,IF(D313='Напрямки конкурса'!$L$23,'Напрямки конкурса'!$K$23,IF(D313='Напрямки конкурса'!$L$24,'Напрямки конкурса'!$K$24,IF(D313='Напрямки конкурса'!$L$25,'Напрямки конкурса'!$K$25,IF(D313='Напрямки конкурса'!$L$26,'Напрямки конкурса'!$K$26,IF(D313='Напрямки конкурса'!$L$27,'Напрямки конкурса'!$K$27,IF(D313='Напрямки конкурса'!$L$28,'Напрямки конкурса'!$K$28,"")))))))))))))))))))))))))))</f>
        <v/>
      </c>
      <c r="D313" s="50"/>
      <c r="E313" s="171"/>
      <c r="F313" s="171"/>
      <c r="G313" s="171"/>
      <c r="H313" s="150" t="str">
        <f>IF(I313='Категорія витрат'!$B$2,'Категорія витрат'!$A$2,IF(I313='Категорія витрат'!$B$3,'Категорія витрат'!$A$3,IF(I313='Категорія витрат'!$B$4,'Категорія витрат'!$A$4,IF(I313='Категорія витрат'!$B$5,'Категорія витрат'!$A$5,IF(I313='Категорія витрат'!$B$6,'Категорія витрат'!$A$6,IF(I313='Категорія витрат'!$B$7,'Категорія витрат'!$A$7,IF(I313='Категорія витрат'!$B$8,'Категорія витрат'!$A$8,IF(I313='Категорія витрат'!$B$9,'Категорія витрат'!$A$9,IF(I313='Категорія витрат'!$B$10,'Категорія витрат'!$A$10,IF(I313='Категорія витрат'!$B$11,'Категорія витрат'!$A$11,IF(I313='Категорія витрат'!$B$12,'Категорія витрат'!$A$12,IF(I313='Категорія витрат'!$B$13,'Категорія витрат'!$A$13,IF(I313='Категорія витрат'!$B$14,'Категорія витрат'!$A$14,IF(I313='Категорія витрат'!$B$15,'Категорія витрат'!$A$15,IF(I313='Категорія витрат'!$B$16,'Категорія витрат'!$A$16,IF(I313='Категорія витрат'!$B$17,'Категорія витрат'!$A$17,IF(I313='Категорія витрат'!$B$18,'Категорія витрат'!$A$18,IF(I313='Категорія витрат'!$B$19,'Категорія витрат'!$A$19,IF(I313='Категорія витрат'!$B$20,'Категорія витрат'!$A$20,IF(I313='Категорія витрат'!$B$21,'Категорія витрат'!$A$21,IF(I313='Категорія витрат'!$B$22,'Категорія витрат'!$A$22,IF(I313='Категорія витрат'!$B$23,'Категорія витрат'!$A$23,IF(I313='Категорія витрат'!$B$24,'Категорія витрат'!$A$24,IF(I313='Категорія витрат'!$B$25,'Категорія витрат'!$A$25,IF(I313='Категорія витрат'!$B$26,'Категорія витрат'!$A$26,IF(I313='Категорія витрат'!$B$27,'Категорія витрат'!$A$27,IF(I313='Категорія витрат'!$B$28,'Категорія витрат'!$A$28,IF(I313='Категорія витрат'!$B$29,'Категорія витрат'!$A$29,IF(I313='Категорія витрат'!$B$30,'Категорія витрат'!$A$30,"")))))))))))))))))))))))))))))</f>
        <v/>
      </c>
      <c r="I313" s="174"/>
      <c r="J313" s="173"/>
      <c r="K313" s="176"/>
      <c r="L313" s="87">
        <f t="shared" si="145"/>
        <v>0</v>
      </c>
      <c r="M313" s="176"/>
      <c r="N313" s="178"/>
      <c r="O313" s="176"/>
      <c r="P313" s="159">
        <f>IF(J313='Категорія витрат'!$F$2,ROUND('Додаток 3._Бюджет детальний ПР'!O313*0.3676,2),IF(J313='Категорія витрат'!$F$3,ROUND('Додаток 3._Бюджет детальний ПР'!O313*0.347,2),IF(J313='Категорія витрат'!$F$4,ROUND('Додаток 3._Бюджет детальний ПР'!O313*0.347,2),IF(J313='Категорія витрат'!$F$7,ROUND('Додаток 3._Бюджет детальний ПР'!O313*0.0841,2),0))))</f>
        <v>0</v>
      </c>
      <c r="Q313" s="153">
        <f t="shared" si="150"/>
        <v>0</v>
      </c>
      <c r="R313" s="180"/>
      <c r="S313" s="180"/>
      <c r="T313" s="180"/>
      <c r="U313" s="180"/>
      <c r="V313" s="180"/>
      <c r="W313" s="180"/>
      <c r="X313" s="180"/>
      <c r="Y313" s="181"/>
      <c r="Z313" s="181"/>
      <c r="AA313" s="181"/>
      <c r="AB313" s="181"/>
      <c r="AC313" s="181"/>
      <c r="AD313" s="48">
        <f t="shared" si="121"/>
        <v>0</v>
      </c>
      <c r="AE313" s="48">
        <f t="shared" si="122"/>
        <v>0</v>
      </c>
      <c r="AF313" s="48">
        <f t="shared" si="123"/>
        <v>0</v>
      </c>
      <c r="AG313" s="48">
        <f t="shared" si="124"/>
        <v>0</v>
      </c>
      <c r="AH313" s="48">
        <f t="shared" si="125"/>
        <v>0</v>
      </c>
      <c r="AI313" s="48">
        <f t="shared" si="126"/>
        <v>0</v>
      </c>
      <c r="AJ313" s="48">
        <f t="shared" si="127"/>
        <v>0</v>
      </c>
      <c r="AK313" s="48">
        <f t="shared" si="128"/>
        <v>0</v>
      </c>
      <c r="AL313" s="181"/>
      <c r="AM313" s="181"/>
      <c r="AN313" s="77"/>
      <c r="AO313" s="176"/>
      <c r="AP313" s="87">
        <f t="shared" si="146"/>
        <v>0</v>
      </c>
      <c r="AQ313" s="176"/>
      <c r="AR313" s="178"/>
      <c r="AS313" s="171"/>
      <c r="AT313" s="159">
        <f>IF(J313='Категорія витрат'!$F$2,ROUND('Додаток 3._Бюджет детальний ПР'!AS313*0.3676,2),IF(J313='Категорія витрат'!$F$3,ROUND('Додаток 3._Бюджет детальний ПР'!AS313*0.347,2),IF(J313='Категорія витрат'!$F$4,ROUND('Додаток 3._Бюджет детальний ПР'!AS313*0.347,2),IF(J313='Категорія витрат'!$F$7,ROUND('Додаток 3._Бюджет детальний ПР'!AS313*0.0841,2),0))))</f>
        <v>0</v>
      </c>
      <c r="AU313" s="153">
        <f t="shared" si="147"/>
        <v>0</v>
      </c>
      <c r="AV313" s="180"/>
      <c r="AW313" s="180"/>
      <c r="AX313" s="180"/>
      <c r="AY313" s="180"/>
      <c r="AZ313" s="180"/>
      <c r="BA313" s="180"/>
      <c r="BB313" s="180"/>
      <c r="BC313" s="181"/>
      <c r="BD313" s="181"/>
      <c r="BE313" s="181"/>
      <c r="BF313" s="181"/>
      <c r="BG313" s="181"/>
      <c r="BH313" s="48">
        <f t="shared" si="129"/>
        <v>0</v>
      </c>
      <c r="BI313" s="48">
        <f t="shared" si="130"/>
        <v>0</v>
      </c>
      <c r="BJ313" s="48">
        <f t="shared" si="131"/>
        <v>0</v>
      </c>
      <c r="BK313" s="48">
        <f t="shared" si="132"/>
        <v>0</v>
      </c>
      <c r="BL313" s="48">
        <f t="shared" si="133"/>
        <v>0</v>
      </c>
      <c r="BM313" s="48">
        <f t="shared" si="134"/>
        <v>0</v>
      </c>
      <c r="BN313" s="48">
        <f t="shared" si="135"/>
        <v>0</v>
      </c>
      <c r="BO313" s="48">
        <f t="shared" si="136"/>
        <v>0</v>
      </c>
      <c r="BP313" s="181"/>
      <c r="BQ313" s="181"/>
      <c r="BR313" s="191"/>
      <c r="BS313" s="176"/>
      <c r="BT313" s="87">
        <f t="shared" si="148"/>
        <v>0</v>
      </c>
      <c r="BU313" s="176"/>
      <c r="BV313" s="178"/>
      <c r="BW313" s="176"/>
      <c r="BX313" s="159">
        <f>IF(J313='Категорія витрат'!$F$2,ROUND('Додаток 3._Бюджет детальний ПР'!BW313*0.3676,2),IF(J313='Категорія витрат'!$F$3,ROUND('Додаток 3._Бюджет детальний ПР'!BW313*0.347,2),IF(J313='Категорія витрат'!$F$4,ROUND('Додаток 3._Бюджет детальний ПР'!BW313*0.347,2),IF(J313='Категорія витрат'!$F$7,ROUND('Додаток 3._Бюджет детальний ПР'!BW313*0.0841,2),0))))</f>
        <v>0</v>
      </c>
      <c r="BY313" s="153">
        <f t="shared" si="149"/>
        <v>0</v>
      </c>
      <c r="BZ313" s="338"/>
      <c r="CA313" s="338"/>
      <c r="CB313" s="338"/>
      <c r="CC313" s="338"/>
      <c r="CD313" s="338"/>
      <c r="CE313" s="338"/>
      <c r="CF313" s="180"/>
      <c r="CG313" s="181"/>
      <c r="CH313" s="181"/>
      <c r="CI313" s="181"/>
      <c r="CJ313" s="181"/>
      <c r="CK313" s="181"/>
      <c r="CL313" s="48">
        <f t="shared" si="137"/>
        <v>0</v>
      </c>
      <c r="CM313" s="48">
        <f t="shared" si="138"/>
        <v>0</v>
      </c>
      <c r="CN313" s="48">
        <f t="shared" si="139"/>
        <v>0</v>
      </c>
      <c r="CO313" s="48">
        <f t="shared" si="140"/>
        <v>0</v>
      </c>
      <c r="CP313" s="48">
        <f t="shared" si="141"/>
        <v>0</v>
      </c>
      <c r="CQ313" s="48">
        <f t="shared" si="142"/>
        <v>0</v>
      </c>
      <c r="CR313" s="48">
        <f t="shared" si="143"/>
        <v>0</v>
      </c>
      <c r="CS313" s="48">
        <f t="shared" si="144"/>
        <v>0</v>
      </c>
      <c r="CT313" s="181"/>
      <c r="CU313" s="181"/>
    </row>
    <row r="314" spans="1:99" ht="20.100000000000001" customHeight="1" x14ac:dyDescent="0.15">
      <c r="A314" s="58">
        <v>310</v>
      </c>
      <c r="B314" s="58" t="str">
        <f>IF(D314='Напрямки конкурса'!$L$2,'Напрямки конкурса'!$B$2,IF(D314='Напрямки конкурса'!$L$3,'Напрямки конкурса'!$B$3,IF(D314='Напрямки конкурса'!$L$4,'Напрямки конкурса'!$B$4,IF(D314='Напрямки конкурса'!$L$5,'Напрямки конкурса'!$B$5,IF(D314='Напрямки конкурса'!$L$6,'Напрямки конкурса'!$B$6,IF(D314='Напрямки конкурса'!$L$7,'Напрямки конкурса'!$B$7,IF(D314='Напрямки конкурса'!$L$8,'Напрямки конкурса'!$B$8,IF(D314='Напрямки конкурса'!$L$9,'Напрямки конкурса'!$B$9,IF(D314='Напрямки конкурса'!$L$10,'Напрямки конкурса'!$B$10,IF(D314='Напрямки конкурса'!$L$11,'Напрямки конкурса'!$B$11,IF(D314='Напрямки конкурса'!$L$12,'Напрямки конкурса'!$B$12,IF(D314='Напрямки конкурса'!$L$13,'Напрямки конкурса'!$B$13,IF(D314='Напрямки конкурса'!$L$14,'Напрямки конкурса'!$B$14,IF(D314='Напрямки конкурса'!$L$15,'Напрямки конкурса'!$B$15,IF(D314='Напрямки конкурса'!$L$16,'Напрямки конкурса'!$B$16,IF(D314='Напрямки конкурса'!$L$17,'Напрямки конкурса'!$B$17,IF(D314='Напрямки конкурса'!$L$18,'Напрямки конкурса'!$B$18,IF(D314='Напрямки конкурса'!$L$19,'Напрямки конкурса'!$B$19,IF(D314='Напрямки конкурса'!$L$20,'Напрямки конкурса'!$B$20,IF(D314='Напрямки конкурса'!$L$21,'Напрямки конкурса'!$B$21,IF(D314='Напрямки конкурса'!$L$22,'Напрямки конкурса'!$B$22,IF(D314='Напрямки конкурса'!$L$23,'Напрямки конкурса'!$B$23,IF(D314='Напрямки конкурса'!$L$24,'Напрямки конкурса'!$B$24,IF(D314='Напрямки конкурса'!$L$25,'Напрямки конкурса'!$B$25,IF(D314='Напрямки конкурса'!$L$26,'Напрямки конкурса'!$B$26,IF(D314='Напрямки конкурса'!$L$27,'Напрямки конкурса'!$B$27,IF(D314='Напрямки конкурса'!$L$28,'Напрямки конкурса'!$B$28,"")))))))))))))))))))))))))))</f>
        <v/>
      </c>
      <c r="C314" s="59" t="str">
        <f>IF(D314='Напрямки конкурса'!$L$2,'Напрямки конкурса'!$K$2,IF(D314='Напрямки конкурса'!$L$3,'Напрямки конкурса'!$K$3,IF(D314='Напрямки конкурса'!$L$4,'Напрямки конкурса'!$K$4,IF(D314='Напрямки конкурса'!$L$5,'Напрямки конкурса'!$K$5,IF(D314='Напрямки конкурса'!$L$6,'Напрямки конкурса'!$K$6,IF(D314='Напрямки конкурса'!$L$7,'Напрямки конкурса'!$K$7,IF(D314='Напрямки конкурса'!$L$8,'Напрямки конкурса'!$K$8,IF(D314='Напрямки конкурса'!$L$9,'Напрямки конкурса'!$K$9,IF(D314='Напрямки конкурса'!$L$10,'Напрямки конкурса'!$K$10,IF(D314='Напрямки конкурса'!$L$11,'Напрямки конкурса'!$K$11,IF(D314='Напрямки конкурса'!$L$12,'Напрямки конкурса'!$K$12,IF(D314='Напрямки конкурса'!$L$13,'Напрямки конкурса'!$K$13,IF(D314='Напрямки конкурса'!$L$14,'Напрямки конкурса'!$K$14,IF(D314='Напрямки конкурса'!$L$15,'Напрямки конкурса'!$K$15,IF(D314='Напрямки конкурса'!$L$16,'Напрямки конкурса'!$K$16,IF(D314='Напрямки конкурса'!$L$17,'Напрямки конкурса'!$K$17,IF(D314='Напрямки конкурса'!$L$18,'Напрямки конкурса'!$K$18,IF(D314='Напрямки конкурса'!$L$19,'Напрямки конкурса'!$K$19,IF(D314='Напрямки конкурса'!$L$20,'Напрямки конкурса'!$K$20,IF(D314='Напрямки конкурса'!$L$21,'Напрямки конкурса'!$K$21,IF(D314='Напрямки конкурса'!$L$22,'Напрямки конкурса'!$K$22,IF(D314='Напрямки конкурса'!$L$23,'Напрямки конкурса'!$K$23,IF(D314='Напрямки конкурса'!$L$24,'Напрямки конкурса'!$K$24,IF(D314='Напрямки конкурса'!$L$25,'Напрямки конкурса'!$K$25,IF(D314='Напрямки конкурса'!$L$26,'Напрямки конкурса'!$K$26,IF(D314='Напрямки конкурса'!$L$27,'Напрямки конкурса'!$K$27,IF(D314='Напрямки конкурса'!$L$28,'Напрямки конкурса'!$K$28,"")))))))))))))))))))))))))))</f>
        <v/>
      </c>
      <c r="D314" s="50"/>
      <c r="E314" s="171"/>
      <c r="F314" s="171"/>
      <c r="G314" s="171"/>
      <c r="H314" s="150" t="str">
        <f>IF(I314='Категорія витрат'!$B$2,'Категорія витрат'!$A$2,IF(I314='Категорія витрат'!$B$3,'Категорія витрат'!$A$3,IF(I314='Категорія витрат'!$B$4,'Категорія витрат'!$A$4,IF(I314='Категорія витрат'!$B$5,'Категорія витрат'!$A$5,IF(I314='Категорія витрат'!$B$6,'Категорія витрат'!$A$6,IF(I314='Категорія витрат'!$B$7,'Категорія витрат'!$A$7,IF(I314='Категорія витрат'!$B$8,'Категорія витрат'!$A$8,IF(I314='Категорія витрат'!$B$9,'Категорія витрат'!$A$9,IF(I314='Категорія витрат'!$B$10,'Категорія витрат'!$A$10,IF(I314='Категорія витрат'!$B$11,'Категорія витрат'!$A$11,IF(I314='Категорія витрат'!$B$12,'Категорія витрат'!$A$12,IF(I314='Категорія витрат'!$B$13,'Категорія витрат'!$A$13,IF(I314='Категорія витрат'!$B$14,'Категорія витрат'!$A$14,IF(I314='Категорія витрат'!$B$15,'Категорія витрат'!$A$15,IF(I314='Категорія витрат'!$B$16,'Категорія витрат'!$A$16,IF(I314='Категорія витрат'!$B$17,'Категорія витрат'!$A$17,IF(I314='Категорія витрат'!$B$18,'Категорія витрат'!$A$18,IF(I314='Категорія витрат'!$B$19,'Категорія витрат'!$A$19,IF(I314='Категорія витрат'!$B$20,'Категорія витрат'!$A$20,IF(I314='Категорія витрат'!$B$21,'Категорія витрат'!$A$21,IF(I314='Категорія витрат'!$B$22,'Категорія витрат'!$A$22,IF(I314='Категорія витрат'!$B$23,'Категорія витрат'!$A$23,IF(I314='Категорія витрат'!$B$24,'Категорія витрат'!$A$24,IF(I314='Категорія витрат'!$B$25,'Категорія витрат'!$A$25,IF(I314='Категорія витрат'!$B$26,'Категорія витрат'!$A$26,IF(I314='Категорія витрат'!$B$27,'Категорія витрат'!$A$27,IF(I314='Категорія витрат'!$B$28,'Категорія витрат'!$A$28,IF(I314='Категорія витрат'!$B$29,'Категорія витрат'!$A$29,IF(I314='Категорія витрат'!$B$30,'Категорія витрат'!$A$30,"")))))))))))))))))))))))))))))</f>
        <v/>
      </c>
      <c r="I314" s="174"/>
      <c r="J314" s="173"/>
      <c r="K314" s="175"/>
      <c r="L314" s="87">
        <f t="shared" si="145"/>
        <v>0</v>
      </c>
      <c r="M314" s="176"/>
      <c r="N314" s="178"/>
      <c r="O314" s="176"/>
      <c r="P314" s="159">
        <f>IF(J314='Категорія витрат'!$F$2,ROUND('Додаток 3._Бюджет детальний ПР'!O314*0.3676,2),IF(J314='Категорія витрат'!$F$3,ROUND('Додаток 3._Бюджет детальний ПР'!O314*0.347,2),IF(J314='Категорія витрат'!$F$4,ROUND('Додаток 3._Бюджет детальний ПР'!O314*0.347,2),IF(J314='Категорія витрат'!$F$7,ROUND('Додаток 3._Бюджет детальний ПР'!O314*0.0841,2),0))))</f>
        <v>0</v>
      </c>
      <c r="Q314" s="153">
        <f t="shared" si="150"/>
        <v>0</v>
      </c>
      <c r="R314" s="180"/>
      <c r="S314" s="180"/>
      <c r="T314" s="180"/>
      <c r="U314" s="180"/>
      <c r="V314" s="180"/>
      <c r="W314" s="180"/>
      <c r="X314" s="180"/>
      <c r="Y314" s="181"/>
      <c r="Z314" s="181"/>
      <c r="AA314" s="181"/>
      <c r="AB314" s="181"/>
      <c r="AC314" s="181"/>
      <c r="AD314" s="48">
        <f t="shared" si="121"/>
        <v>0</v>
      </c>
      <c r="AE314" s="48">
        <f t="shared" si="122"/>
        <v>0</v>
      </c>
      <c r="AF314" s="48">
        <f t="shared" si="123"/>
        <v>0</v>
      </c>
      <c r="AG314" s="48">
        <f t="shared" si="124"/>
        <v>0</v>
      </c>
      <c r="AH314" s="48">
        <f t="shared" si="125"/>
        <v>0</v>
      </c>
      <c r="AI314" s="48">
        <f t="shared" si="126"/>
        <v>0</v>
      </c>
      <c r="AJ314" s="48">
        <f t="shared" si="127"/>
        <v>0</v>
      </c>
      <c r="AK314" s="48">
        <f t="shared" si="128"/>
        <v>0</v>
      </c>
      <c r="AL314" s="181"/>
      <c r="AM314" s="181"/>
      <c r="AN314" s="77"/>
      <c r="AO314" s="175"/>
      <c r="AP314" s="87">
        <f t="shared" si="146"/>
        <v>0</v>
      </c>
      <c r="AQ314" s="176"/>
      <c r="AR314" s="178"/>
      <c r="AS314" s="171"/>
      <c r="AT314" s="159">
        <f>IF(J314='Категорія витрат'!$F$2,ROUND('Додаток 3._Бюджет детальний ПР'!AS314*0.3676,2),IF(J314='Категорія витрат'!$F$3,ROUND('Додаток 3._Бюджет детальний ПР'!AS314*0.347,2),IF(J314='Категорія витрат'!$F$4,ROUND('Додаток 3._Бюджет детальний ПР'!AS314*0.347,2),IF(J314='Категорія витрат'!$F$7,ROUND('Додаток 3._Бюджет детальний ПР'!AS314*0.0841,2),0))))</f>
        <v>0</v>
      </c>
      <c r="AU314" s="153">
        <f t="shared" si="147"/>
        <v>0</v>
      </c>
      <c r="AV314" s="180"/>
      <c r="AW314" s="180"/>
      <c r="AX314" s="180"/>
      <c r="AY314" s="180"/>
      <c r="AZ314" s="180"/>
      <c r="BA314" s="180"/>
      <c r="BB314" s="180"/>
      <c r="BC314" s="181"/>
      <c r="BD314" s="181"/>
      <c r="BE314" s="181"/>
      <c r="BF314" s="181"/>
      <c r="BG314" s="181"/>
      <c r="BH314" s="48">
        <f t="shared" si="129"/>
        <v>0</v>
      </c>
      <c r="BI314" s="48">
        <f t="shared" si="130"/>
        <v>0</v>
      </c>
      <c r="BJ314" s="48">
        <f t="shared" si="131"/>
        <v>0</v>
      </c>
      <c r="BK314" s="48">
        <f t="shared" si="132"/>
        <v>0</v>
      </c>
      <c r="BL314" s="48">
        <f t="shared" si="133"/>
        <v>0</v>
      </c>
      <c r="BM314" s="48">
        <f t="shared" si="134"/>
        <v>0</v>
      </c>
      <c r="BN314" s="48">
        <f t="shared" si="135"/>
        <v>0</v>
      </c>
      <c r="BO314" s="48">
        <f t="shared" si="136"/>
        <v>0</v>
      </c>
      <c r="BP314" s="181"/>
      <c r="BQ314" s="181"/>
      <c r="BR314" s="191"/>
      <c r="BS314" s="175"/>
      <c r="BT314" s="87">
        <f t="shared" si="148"/>
        <v>0</v>
      </c>
      <c r="BU314" s="176"/>
      <c r="BV314" s="178"/>
      <c r="BW314" s="176"/>
      <c r="BX314" s="159">
        <f>IF(J314='Категорія витрат'!$F$2,ROUND('Додаток 3._Бюджет детальний ПР'!BW314*0.3676,2),IF(J314='Категорія витрат'!$F$3,ROUND('Додаток 3._Бюджет детальний ПР'!BW314*0.347,2),IF(J314='Категорія витрат'!$F$4,ROUND('Додаток 3._Бюджет детальний ПР'!BW314*0.347,2),IF(J314='Категорія витрат'!$F$7,ROUND('Додаток 3._Бюджет детальний ПР'!BW314*0.0841,2),0))))</f>
        <v>0</v>
      </c>
      <c r="BY314" s="153">
        <f t="shared" si="149"/>
        <v>0</v>
      </c>
      <c r="BZ314" s="338"/>
      <c r="CA314" s="338"/>
      <c r="CB314" s="338"/>
      <c r="CC314" s="338"/>
      <c r="CD314" s="338"/>
      <c r="CE314" s="338"/>
      <c r="CF314" s="180"/>
      <c r="CG314" s="181"/>
      <c r="CH314" s="181"/>
      <c r="CI314" s="181"/>
      <c r="CJ314" s="181"/>
      <c r="CK314" s="181"/>
      <c r="CL314" s="48">
        <f t="shared" si="137"/>
        <v>0</v>
      </c>
      <c r="CM314" s="48">
        <f t="shared" si="138"/>
        <v>0</v>
      </c>
      <c r="CN314" s="48">
        <f t="shared" si="139"/>
        <v>0</v>
      </c>
      <c r="CO314" s="48">
        <f t="shared" si="140"/>
        <v>0</v>
      </c>
      <c r="CP314" s="48">
        <f t="shared" si="141"/>
        <v>0</v>
      </c>
      <c r="CQ314" s="48">
        <f t="shared" si="142"/>
        <v>0</v>
      </c>
      <c r="CR314" s="48">
        <f t="shared" si="143"/>
        <v>0</v>
      </c>
      <c r="CS314" s="48">
        <f t="shared" si="144"/>
        <v>0</v>
      </c>
      <c r="CT314" s="181"/>
      <c r="CU314" s="181"/>
    </row>
    <row r="315" spans="1:99" ht="20.100000000000001" customHeight="1" x14ac:dyDescent="0.15">
      <c r="A315" s="58">
        <v>311</v>
      </c>
      <c r="B315" s="58" t="str">
        <f>IF(D315='Напрямки конкурса'!$L$2,'Напрямки конкурса'!$B$2,IF(D315='Напрямки конкурса'!$L$3,'Напрямки конкурса'!$B$3,IF(D315='Напрямки конкурса'!$L$4,'Напрямки конкурса'!$B$4,IF(D315='Напрямки конкурса'!$L$5,'Напрямки конкурса'!$B$5,IF(D315='Напрямки конкурса'!$L$6,'Напрямки конкурса'!$B$6,IF(D315='Напрямки конкурса'!$L$7,'Напрямки конкурса'!$B$7,IF(D315='Напрямки конкурса'!$L$8,'Напрямки конкурса'!$B$8,IF(D315='Напрямки конкурса'!$L$9,'Напрямки конкурса'!$B$9,IF(D315='Напрямки конкурса'!$L$10,'Напрямки конкурса'!$B$10,IF(D315='Напрямки конкурса'!$L$11,'Напрямки конкурса'!$B$11,IF(D315='Напрямки конкурса'!$L$12,'Напрямки конкурса'!$B$12,IF(D315='Напрямки конкурса'!$L$13,'Напрямки конкурса'!$B$13,IF(D315='Напрямки конкурса'!$L$14,'Напрямки конкурса'!$B$14,IF(D315='Напрямки конкурса'!$L$15,'Напрямки конкурса'!$B$15,IF(D315='Напрямки конкурса'!$L$16,'Напрямки конкурса'!$B$16,IF(D315='Напрямки конкурса'!$L$17,'Напрямки конкурса'!$B$17,IF(D315='Напрямки конкурса'!$L$18,'Напрямки конкурса'!$B$18,IF(D315='Напрямки конкурса'!$L$19,'Напрямки конкурса'!$B$19,IF(D315='Напрямки конкурса'!$L$20,'Напрямки конкурса'!$B$20,IF(D315='Напрямки конкурса'!$L$21,'Напрямки конкурса'!$B$21,IF(D315='Напрямки конкурса'!$L$22,'Напрямки конкурса'!$B$22,IF(D315='Напрямки конкурса'!$L$23,'Напрямки конкурса'!$B$23,IF(D315='Напрямки конкурса'!$L$24,'Напрямки конкурса'!$B$24,IF(D315='Напрямки конкурса'!$L$25,'Напрямки конкурса'!$B$25,IF(D315='Напрямки конкурса'!$L$26,'Напрямки конкурса'!$B$26,IF(D315='Напрямки конкурса'!$L$27,'Напрямки конкурса'!$B$27,IF(D315='Напрямки конкурса'!$L$28,'Напрямки конкурса'!$B$28,"")))))))))))))))))))))))))))</f>
        <v/>
      </c>
      <c r="C315" s="59" t="str">
        <f>IF(D315='Напрямки конкурса'!$L$2,'Напрямки конкурса'!$K$2,IF(D315='Напрямки конкурса'!$L$3,'Напрямки конкурса'!$K$3,IF(D315='Напрямки конкурса'!$L$4,'Напрямки конкурса'!$K$4,IF(D315='Напрямки конкурса'!$L$5,'Напрямки конкурса'!$K$5,IF(D315='Напрямки конкурса'!$L$6,'Напрямки конкурса'!$K$6,IF(D315='Напрямки конкурса'!$L$7,'Напрямки конкурса'!$K$7,IF(D315='Напрямки конкурса'!$L$8,'Напрямки конкурса'!$K$8,IF(D315='Напрямки конкурса'!$L$9,'Напрямки конкурса'!$K$9,IF(D315='Напрямки конкурса'!$L$10,'Напрямки конкурса'!$K$10,IF(D315='Напрямки конкурса'!$L$11,'Напрямки конкурса'!$K$11,IF(D315='Напрямки конкурса'!$L$12,'Напрямки конкурса'!$K$12,IF(D315='Напрямки конкурса'!$L$13,'Напрямки конкурса'!$K$13,IF(D315='Напрямки конкурса'!$L$14,'Напрямки конкурса'!$K$14,IF(D315='Напрямки конкурса'!$L$15,'Напрямки конкурса'!$K$15,IF(D315='Напрямки конкурса'!$L$16,'Напрямки конкурса'!$K$16,IF(D315='Напрямки конкурса'!$L$17,'Напрямки конкурса'!$K$17,IF(D315='Напрямки конкурса'!$L$18,'Напрямки конкурса'!$K$18,IF(D315='Напрямки конкурса'!$L$19,'Напрямки конкурса'!$K$19,IF(D315='Напрямки конкурса'!$L$20,'Напрямки конкурса'!$K$20,IF(D315='Напрямки конкурса'!$L$21,'Напрямки конкурса'!$K$21,IF(D315='Напрямки конкурса'!$L$22,'Напрямки конкурса'!$K$22,IF(D315='Напрямки конкурса'!$L$23,'Напрямки конкурса'!$K$23,IF(D315='Напрямки конкурса'!$L$24,'Напрямки конкурса'!$K$24,IF(D315='Напрямки конкурса'!$L$25,'Напрямки конкурса'!$K$25,IF(D315='Напрямки конкурса'!$L$26,'Напрямки конкурса'!$K$26,IF(D315='Напрямки конкурса'!$L$27,'Напрямки конкурса'!$K$27,IF(D315='Напрямки конкурса'!$L$28,'Напрямки конкурса'!$K$28,"")))))))))))))))))))))))))))</f>
        <v/>
      </c>
      <c r="D315" s="50"/>
      <c r="E315" s="171"/>
      <c r="F315" s="171"/>
      <c r="G315" s="171"/>
      <c r="H315" s="150" t="str">
        <f>IF(I315='Категорія витрат'!$B$2,'Категорія витрат'!$A$2,IF(I315='Категорія витрат'!$B$3,'Категорія витрат'!$A$3,IF(I315='Категорія витрат'!$B$4,'Категорія витрат'!$A$4,IF(I315='Категорія витрат'!$B$5,'Категорія витрат'!$A$5,IF(I315='Категорія витрат'!$B$6,'Категорія витрат'!$A$6,IF(I315='Категорія витрат'!$B$7,'Категорія витрат'!$A$7,IF(I315='Категорія витрат'!$B$8,'Категорія витрат'!$A$8,IF(I315='Категорія витрат'!$B$9,'Категорія витрат'!$A$9,IF(I315='Категорія витрат'!$B$10,'Категорія витрат'!$A$10,IF(I315='Категорія витрат'!$B$11,'Категорія витрат'!$A$11,IF(I315='Категорія витрат'!$B$12,'Категорія витрат'!$A$12,IF(I315='Категорія витрат'!$B$13,'Категорія витрат'!$A$13,IF(I315='Категорія витрат'!$B$14,'Категорія витрат'!$A$14,IF(I315='Категорія витрат'!$B$15,'Категорія витрат'!$A$15,IF(I315='Категорія витрат'!$B$16,'Категорія витрат'!$A$16,IF(I315='Категорія витрат'!$B$17,'Категорія витрат'!$A$17,IF(I315='Категорія витрат'!$B$18,'Категорія витрат'!$A$18,IF(I315='Категорія витрат'!$B$19,'Категорія витрат'!$A$19,IF(I315='Категорія витрат'!$B$20,'Категорія витрат'!$A$20,IF(I315='Категорія витрат'!$B$21,'Категорія витрат'!$A$21,IF(I315='Категорія витрат'!$B$22,'Категорія витрат'!$A$22,IF(I315='Категорія витрат'!$B$23,'Категорія витрат'!$A$23,IF(I315='Категорія витрат'!$B$24,'Категорія витрат'!$A$24,IF(I315='Категорія витрат'!$B$25,'Категорія витрат'!$A$25,IF(I315='Категорія витрат'!$B$26,'Категорія витрат'!$A$26,IF(I315='Категорія витрат'!$B$27,'Категорія витрат'!$A$27,IF(I315='Категорія витрат'!$B$28,'Категорія витрат'!$A$28,IF(I315='Категорія витрат'!$B$29,'Категорія витрат'!$A$29,IF(I315='Категорія витрат'!$B$30,'Категорія витрат'!$A$30,"")))))))))))))))))))))))))))))</f>
        <v/>
      </c>
      <c r="I315" s="174"/>
      <c r="J315" s="173"/>
      <c r="K315" s="175"/>
      <c r="L315" s="87">
        <f t="shared" si="145"/>
        <v>0</v>
      </c>
      <c r="M315" s="176"/>
      <c r="N315" s="178"/>
      <c r="O315" s="176"/>
      <c r="P315" s="159">
        <f>IF(J315='Категорія витрат'!$F$2,ROUND('Додаток 3._Бюджет детальний ПР'!O315*0.3676,2),IF(J315='Категорія витрат'!$F$3,ROUND('Додаток 3._Бюджет детальний ПР'!O315*0.347,2),IF(J315='Категорія витрат'!$F$4,ROUND('Додаток 3._Бюджет детальний ПР'!O315*0.347,2),IF(J315='Категорія витрат'!$F$7,ROUND('Додаток 3._Бюджет детальний ПР'!O315*0.0841,2),0))))</f>
        <v>0</v>
      </c>
      <c r="Q315" s="153">
        <f t="shared" si="150"/>
        <v>0</v>
      </c>
      <c r="R315" s="180"/>
      <c r="S315" s="180"/>
      <c r="T315" s="180"/>
      <c r="U315" s="180"/>
      <c r="V315" s="180"/>
      <c r="W315" s="180"/>
      <c r="X315" s="180"/>
      <c r="Y315" s="181"/>
      <c r="Z315" s="181"/>
      <c r="AA315" s="181"/>
      <c r="AB315" s="181"/>
      <c r="AC315" s="181"/>
      <c r="AD315" s="48">
        <f t="shared" si="121"/>
        <v>0</v>
      </c>
      <c r="AE315" s="48">
        <f t="shared" si="122"/>
        <v>0</v>
      </c>
      <c r="AF315" s="48">
        <f t="shared" si="123"/>
        <v>0</v>
      </c>
      <c r="AG315" s="48">
        <f t="shared" si="124"/>
        <v>0</v>
      </c>
      <c r="AH315" s="48">
        <f t="shared" si="125"/>
        <v>0</v>
      </c>
      <c r="AI315" s="48">
        <f t="shared" si="126"/>
        <v>0</v>
      </c>
      <c r="AJ315" s="48">
        <f t="shared" si="127"/>
        <v>0</v>
      </c>
      <c r="AK315" s="48">
        <f t="shared" si="128"/>
        <v>0</v>
      </c>
      <c r="AL315" s="181"/>
      <c r="AM315" s="181"/>
      <c r="AN315" s="77"/>
      <c r="AO315" s="175"/>
      <c r="AP315" s="87">
        <f t="shared" si="146"/>
        <v>0</v>
      </c>
      <c r="AQ315" s="176"/>
      <c r="AR315" s="178"/>
      <c r="AS315" s="171"/>
      <c r="AT315" s="159">
        <f>IF(J315='Категорія витрат'!$F$2,ROUND('Додаток 3._Бюджет детальний ПР'!AS315*0.3676,2),IF(J315='Категорія витрат'!$F$3,ROUND('Додаток 3._Бюджет детальний ПР'!AS315*0.347,2),IF(J315='Категорія витрат'!$F$4,ROUND('Додаток 3._Бюджет детальний ПР'!AS315*0.347,2),IF(J315='Категорія витрат'!$F$7,ROUND('Додаток 3._Бюджет детальний ПР'!AS315*0.0841,2),0))))</f>
        <v>0</v>
      </c>
      <c r="AU315" s="153">
        <f t="shared" si="147"/>
        <v>0</v>
      </c>
      <c r="AV315" s="180"/>
      <c r="AW315" s="180"/>
      <c r="AX315" s="180"/>
      <c r="AY315" s="180"/>
      <c r="AZ315" s="180"/>
      <c r="BA315" s="180"/>
      <c r="BB315" s="180"/>
      <c r="BC315" s="181"/>
      <c r="BD315" s="181"/>
      <c r="BE315" s="181"/>
      <c r="BF315" s="181"/>
      <c r="BG315" s="181"/>
      <c r="BH315" s="48">
        <f t="shared" si="129"/>
        <v>0</v>
      </c>
      <c r="BI315" s="48">
        <f t="shared" si="130"/>
        <v>0</v>
      </c>
      <c r="BJ315" s="48">
        <f t="shared" si="131"/>
        <v>0</v>
      </c>
      <c r="BK315" s="48">
        <f t="shared" si="132"/>
        <v>0</v>
      </c>
      <c r="BL315" s="48">
        <f t="shared" si="133"/>
        <v>0</v>
      </c>
      <c r="BM315" s="48">
        <f t="shared" si="134"/>
        <v>0</v>
      </c>
      <c r="BN315" s="48">
        <f t="shared" si="135"/>
        <v>0</v>
      </c>
      <c r="BO315" s="48">
        <f t="shared" si="136"/>
        <v>0</v>
      </c>
      <c r="BP315" s="181"/>
      <c r="BQ315" s="181"/>
      <c r="BR315" s="191"/>
      <c r="BS315" s="175"/>
      <c r="BT315" s="87">
        <f t="shared" si="148"/>
        <v>0</v>
      </c>
      <c r="BU315" s="176"/>
      <c r="BV315" s="178"/>
      <c r="BW315" s="176"/>
      <c r="BX315" s="159">
        <f>IF(J315='Категорія витрат'!$F$2,ROUND('Додаток 3._Бюджет детальний ПР'!BW315*0.3676,2),IF(J315='Категорія витрат'!$F$3,ROUND('Додаток 3._Бюджет детальний ПР'!BW315*0.347,2),IF(J315='Категорія витрат'!$F$4,ROUND('Додаток 3._Бюджет детальний ПР'!BW315*0.347,2),IF(J315='Категорія витрат'!$F$7,ROUND('Додаток 3._Бюджет детальний ПР'!BW315*0.0841,2),0))))</f>
        <v>0</v>
      </c>
      <c r="BY315" s="153">
        <f t="shared" si="149"/>
        <v>0</v>
      </c>
      <c r="BZ315" s="338"/>
      <c r="CA315" s="338"/>
      <c r="CB315" s="338"/>
      <c r="CC315" s="338"/>
      <c r="CD315" s="338"/>
      <c r="CE315" s="338"/>
      <c r="CF315" s="180"/>
      <c r="CG315" s="181"/>
      <c r="CH315" s="181"/>
      <c r="CI315" s="181"/>
      <c r="CJ315" s="181"/>
      <c r="CK315" s="181"/>
      <c r="CL315" s="48">
        <f t="shared" si="137"/>
        <v>0</v>
      </c>
      <c r="CM315" s="48">
        <f t="shared" si="138"/>
        <v>0</v>
      </c>
      <c r="CN315" s="48">
        <f t="shared" si="139"/>
        <v>0</v>
      </c>
      <c r="CO315" s="48">
        <f t="shared" si="140"/>
        <v>0</v>
      </c>
      <c r="CP315" s="48">
        <f t="shared" si="141"/>
        <v>0</v>
      </c>
      <c r="CQ315" s="48">
        <f t="shared" si="142"/>
        <v>0</v>
      </c>
      <c r="CR315" s="48">
        <f t="shared" si="143"/>
        <v>0</v>
      </c>
      <c r="CS315" s="48">
        <f t="shared" si="144"/>
        <v>0</v>
      </c>
      <c r="CT315" s="181"/>
      <c r="CU315" s="181"/>
    </row>
    <row r="316" spans="1:99" ht="20.100000000000001" customHeight="1" x14ac:dyDescent="0.15">
      <c r="A316" s="58">
        <v>312</v>
      </c>
      <c r="B316" s="58" t="str">
        <f>IF(D316='Напрямки конкурса'!$L$2,'Напрямки конкурса'!$B$2,IF(D316='Напрямки конкурса'!$L$3,'Напрямки конкурса'!$B$3,IF(D316='Напрямки конкурса'!$L$4,'Напрямки конкурса'!$B$4,IF(D316='Напрямки конкурса'!$L$5,'Напрямки конкурса'!$B$5,IF(D316='Напрямки конкурса'!$L$6,'Напрямки конкурса'!$B$6,IF(D316='Напрямки конкурса'!$L$7,'Напрямки конкурса'!$B$7,IF(D316='Напрямки конкурса'!$L$8,'Напрямки конкурса'!$B$8,IF(D316='Напрямки конкурса'!$L$9,'Напрямки конкурса'!$B$9,IF(D316='Напрямки конкурса'!$L$10,'Напрямки конкурса'!$B$10,IF(D316='Напрямки конкурса'!$L$11,'Напрямки конкурса'!$B$11,IF(D316='Напрямки конкурса'!$L$12,'Напрямки конкурса'!$B$12,IF(D316='Напрямки конкурса'!$L$13,'Напрямки конкурса'!$B$13,IF(D316='Напрямки конкурса'!$L$14,'Напрямки конкурса'!$B$14,IF(D316='Напрямки конкурса'!$L$15,'Напрямки конкурса'!$B$15,IF(D316='Напрямки конкурса'!$L$16,'Напрямки конкурса'!$B$16,IF(D316='Напрямки конкурса'!$L$17,'Напрямки конкурса'!$B$17,IF(D316='Напрямки конкурса'!$L$18,'Напрямки конкурса'!$B$18,IF(D316='Напрямки конкурса'!$L$19,'Напрямки конкурса'!$B$19,IF(D316='Напрямки конкурса'!$L$20,'Напрямки конкурса'!$B$20,IF(D316='Напрямки конкурса'!$L$21,'Напрямки конкурса'!$B$21,IF(D316='Напрямки конкурса'!$L$22,'Напрямки конкурса'!$B$22,IF(D316='Напрямки конкурса'!$L$23,'Напрямки конкурса'!$B$23,IF(D316='Напрямки конкурса'!$L$24,'Напрямки конкурса'!$B$24,IF(D316='Напрямки конкурса'!$L$25,'Напрямки конкурса'!$B$25,IF(D316='Напрямки конкурса'!$L$26,'Напрямки конкурса'!$B$26,IF(D316='Напрямки конкурса'!$L$27,'Напрямки конкурса'!$B$27,IF(D316='Напрямки конкурса'!$L$28,'Напрямки конкурса'!$B$28,"")))))))))))))))))))))))))))</f>
        <v/>
      </c>
      <c r="C316" s="59" t="str">
        <f>IF(D316='Напрямки конкурса'!$L$2,'Напрямки конкурса'!$K$2,IF(D316='Напрямки конкурса'!$L$3,'Напрямки конкурса'!$K$3,IF(D316='Напрямки конкурса'!$L$4,'Напрямки конкурса'!$K$4,IF(D316='Напрямки конкурса'!$L$5,'Напрямки конкурса'!$K$5,IF(D316='Напрямки конкурса'!$L$6,'Напрямки конкурса'!$K$6,IF(D316='Напрямки конкурса'!$L$7,'Напрямки конкурса'!$K$7,IF(D316='Напрямки конкурса'!$L$8,'Напрямки конкурса'!$K$8,IF(D316='Напрямки конкурса'!$L$9,'Напрямки конкурса'!$K$9,IF(D316='Напрямки конкурса'!$L$10,'Напрямки конкурса'!$K$10,IF(D316='Напрямки конкурса'!$L$11,'Напрямки конкурса'!$K$11,IF(D316='Напрямки конкурса'!$L$12,'Напрямки конкурса'!$K$12,IF(D316='Напрямки конкурса'!$L$13,'Напрямки конкурса'!$K$13,IF(D316='Напрямки конкурса'!$L$14,'Напрямки конкурса'!$K$14,IF(D316='Напрямки конкурса'!$L$15,'Напрямки конкурса'!$K$15,IF(D316='Напрямки конкурса'!$L$16,'Напрямки конкурса'!$K$16,IF(D316='Напрямки конкурса'!$L$17,'Напрямки конкурса'!$K$17,IF(D316='Напрямки конкурса'!$L$18,'Напрямки конкурса'!$K$18,IF(D316='Напрямки конкурса'!$L$19,'Напрямки конкурса'!$K$19,IF(D316='Напрямки конкурса'!$L$20,'Напрямки конкурса'!$K$20,IF(D316='Напрямки конкурса'!$L$21,'Напрямки конкурса'!$K$21,IF(D316='Напрямки конкурса'!$L$22,'Напрямки конкурса'!$K$22,IF(D316='Напрямки конкурса'!$L$23,'Напрямки конкурса'!$K$23,IF(D316='Напрямки конкурса'!$L$24,'Напрямки конкурса'!$K$24,IF(D316='Напрямки конкурса'!$L$25,'Напрямки конкурса'!$K$25,IF(D316='Напрямки конкурса'!$L$26,'Напрямки конкурса'!$K$26,IF(D316='Напрямки конкурса'!$L$27,'Напрямки конкурса'!$K$27,IF(D316='Напрямки конкурса'!$L$28,'Напрямки конкурса'!$K$28,"")))))))))))))))))))))))))))</f>
        <v/>
      </c>
      <c r="D316" s="50"/>
      <c r="E316" s="171"/>
      <c r="F316" s="171"/>
      <c r="G316" s="171"/>
      <c r="H316" s="150" t="str">
        <f>IF(I316='Категорія витрат'!$B$2,'Категорія витрат'!$A$2,IF(I316='Категорія витрат'!$B$3,'Категорія витрат'!$A$3,IF(I316='Категорія витрат'!$B$4,'Категорія витрат'!$A$4,IF(I316='Категорія витрат'!$B$5,'Категорія витрат'!$A$5,IF(I316='Категорія витрат'!$B$6,'Категорія витрат'!$A$6,IF(I316='Категорія витрат'!$B$7,'Категорія витрат'!$A$7,IF(I316='Категорія витрат'!$B$8,'Категорія витрат'!$A$8,IF(I316='Категорія витрат'!$B$9,'Категорія витрат'!$A$9,IF(I316='Категорія витрат'!$B$10,'Категорія витрат'!$A$10,IF(I316='Категорія витрат'!$B$11,'Категорія витрат'!$A$11,IF(I316='Категорія витрат'!$B$12,'Категорія витрат'!$A$12,IF(I316='Категорія витрат'!$B$13,'Категорія витрат'!$A$13,IF(I316='Категорія витрат'!$B$14,'Категорія витрат'!$A$14,IF(I316='Категорія витрат'!$B$15,'Категорія витрат'!$A$15,IF(I316='Категорія витрат'!$B$16,'Категорія витрат'!$A$16,IF(I316='Категорія витрат'!$B$17,'Категорія витрат'!$A$17,IF(I316='Категорія витрат'!$B$18,'Категорія витрат'!$A$18,IF(I316='Категорія витрат'!$B$19,'Категорія витрат'!$A$19,IF(I316='Категорія витрат'!$B$20,'Категорія витрат'!$A$20,IF(I316='Категорія витрат'!$B$21,'Категорія витрат'!$A$21,IF(I316='Категорія витрат'!$B$22,'Категорія витрат'!$A$22,IF(I316='Категорія витрат'!$B$23,'Категорія витрат'!$A$23,IF(I316='Категорія витрат'!$B$24,'Категорія витрат'!$A$24,IF(I316='Категорія витрат'!$B$25,'Категорія витрат'!$A$25,IF(I316='Категорія витрат'!$B$26,'Категорія витрат'!$A$26,IF(I316='Категорія витрат'!$B$27,'Категорія витрат'!$A$27,IF(I316='Категорія витрат'!$B$28,'Категорія витрат'!$A$28,IF(I316='Категорія витрат'!$B$29,'Категорія витрат'!$A$29,IF(I316='Категорія витрат'!$B$30,'Категорія витрат'!$A$30,"")))))))))))))))))))))))))))))</f>
        <v/>
      </c>
      <c r="I316" s="174"/>
      <c r="J316" s="173"/>
      <c r="K316" s="175"/>
      <c r="L316" s="87">
        <f t="shared" si="145"/>
        <v>0</v>
      </c>
      <c r="M316" s="176"/>
      <c r="N316" s="178"/>
      <c r="O316" s="176"/>
      <c r="P316" s="159">
        <f>IF(J316='Категорія витрат'!$F$2,ROUND('Додаток 3._Бюджет детальний ПР'!O316*0.3676,2),IF(J316='Категорія витрат'!$F$3,ROUND('Додаток 3._Бюджет детальний ПР'!O316*0.347,2),IF(J316='Категорія витрат'!$F$4,ROUND('Додаток 3._Бюджет детальний ПР'!O316*0.347,2),IF(J316='Категорія витрат'!$F$7,ROUND('Додаток 3._Бюджет детальний ПР'!O316*0.0841,2),0))))</f>
        <v>0</v>
      </c>
      <c r="Q316" s="153">
        <f t="shared" si="150"/>
        <v>0</v>
      </c>
      <c r="R316" s="180"/>
      <c r="S316" s="180"/>
      <c r="T316" s="180"/>
      <c r="U316" s="180"/>
      <c r="V316" s="180"/>
      <c r="W316" s="180"/>
      <c r="X316" s="180"/>
      <c r="Y316" s="181"/>
      <c r="Z316" s="181"/>
      <c r="AA316" s="181"/>
      <c r="AB316" s="181"/>
      <c r="AC316" s="181"/>
      <c r="AD316" s="48">
        <f t="shared" si="121"/>
        <v>0</v>
      </c>
      <c r="AE316" s="48">
        <f t="shared" si="122"/>
        <v>0</v>
      </c>
      <c r="AF316" s="48">
        <f t="shared" si="123"/>
        <v>0</v>
      </c>
      <c r="AG316" s="48">
        <f t="shared" si="124"/>
        <v>0</v>
      </c>
      <c r="AH316" s="48">
        <f t="shared" si="125"/>
        <v>0</v>
      </c>
      <c r="AI316" s="48">
        <f t="shared" si="126"/>
        <v>0</v>
      </c>
      <c r="AJ316" s="48">
        <f t="shared" si="127"/>
        <v>0</v>
      </c>
      <c r="AK316" s="48">
        <f t="shared" si="128"/>
        <v>0</v>
      </c>
      <c r="AL316" s="181"/>
      <c r="AM316" s="181"/>
      <c r="AN316" s="77"/>
      <c r="AO316" s="175"/>
      <c r="AP316" s="87">
        <f t="shared" si="146"/>
        <v>0</v>
      </c>
      <c r="AQ316" s="176"/>
      <c r="AR316" s="178"/>
      <c r="AS316" s="171"/>
      <c r="AT316" s="159">
        <f>IF(J316='Категорія витрат'!$F$2,ROUND('Додаток 3._Бюджет детальний ПР'!AS316*0.3676,2),IF(J316='Категорія витрат'!$F$3,ROUND('Додаток 3._Бюджет детальний ПР'!AS316*0.347,2),IF(J316='Категорія витрат'!$F$4,ROUND('Додаток 3._Бюджет детальний ПР'!AS316*0.347,2),IF(J316='Категорія витрат'!$F$7,ROUND('Додаток 3._Бюджет детальний ПР'!AS316*0.0841,2),0))))</f>
        <v>0</v>
      </c>
      <c r="AU316" s="153">
        <f t="shared" si="147"/>
        <v>0</v>
      </c>
      <c r="AV316" s="180"/>
      <c r="AW316" s="180"/>
      <c r="AX316" s="180"/>
      <c r="AY316" s="180"/>
      <c r="AZ316" s="180"/>
      <c r="BA316" s="180"/>
      <c r="BB316" s="180"/>
      <c r="BC316" s="181"/>
      <c r="BD316" s="181"/>
      <c r="BE316" s="181"/>
      <c r="BF316" s="181"/>
      <c r="BG316" s="181"/>
      <c r="BH316" s="48">
        <f t="shared" si="129"/>
        <v>0</v>
      </c>
      <c r="BI316" s="48">
        <f t="shared" si="130"/>
        <v>0</v>
      </c>
      <c r="BJ316" s="48">
        <f t="shared" si="131"/>
        <v>0</v>
      </c>
      <c r="BK316" s="48">
        <f t="shared" si="132"/>
        <v>0</v>
      </c>
      <c r="BL316" s="48">
        <f t="shared" si="133"/>
        <v>0</v>
      </c>
      <c r="BM316" s="48">
        <f t="shared" si="134"/>
        <v>0</v>
      </c>
      <c r="BN316" s="48">
        <f t="shared" si="135"/>
        <v>0</v>
      </c>
      <c r="BO316" s="48">
        <f t="shared" si="136"/>
        <v>0</v>
      </c>
      <c r="BP316" s="181"/>
      <c r="BQ316" s="181"/>
      <c r="BR316" s="191"/>
      <c r="BS316" s="175"/>
      <c r="BT316" s="87">
        <f t="shared" si="148"/>
        <v>0</v>
      </c>
      <c r="BU316" s="176"/>
      <c r="BV316" s="178"/>
      <c r="BW316" s="176"/>
      <c r="BX316" s="159">
        <f>IF(J316='Категорія витрат'!$F$2,ROUND('Додаток 3._Бюджет детальний ПР'!BW316*0.3676,2),IF(J316='Категорія витрат'!$F$3,ROUND('Додаток 3._Бюджет детальний ПР'!BW316*0.347,2),IF(J316='Категорія витрат'!$F$4,ROUND('Додаток 3._Бюджет детальний ПР'!BW316*0.347,2),IF(J316='Категорія витрат'!$F$7,ROUND('Додаток 3._Бюджет детальний ПР'!BW316*0.0841,2),0))))</f>
        <v>0</v>
      </c>
      <c r="BY316" s="153">
        <f t="shared" si="149"/>
        <v>0</v>
      </c>
      <c r="BZ316" s="338"/>
      <c r="CA316" s="338"/>
      <c r="CB316" s="338"/>
      <c r="CC316" s="338"/>
      <c r="CD316" s="338"/>
      <c r="CE316" s="338"/>
      <c r="CF316" s="180"/>
      <c r="CG316" s="181"/>
      <c r="CH316" s="181"/>
      <c r="CI316" s="181"/>
      <c r="CJ316" s="181"/>
      <c r="CK316" s="181"/>
      <c r="CL316" s="48">
        <f t="shared" si="137"/>
        <v>0</v>
      </c>
      <c r="CM316" s="48">
        <f t="shared" si="138"/>
        <v>0</v>
      </c>
      <c r="CN316" s="48">
        <f t="shared" si="139"/>
        <v>0</v>
      </c>
      <c r="CO316" s="48">
        <f t="shared" si="140"/>
        <v>0</v>
      </c>
      <c r="CP316" s="48">
        <f t="shared" si="141"/>
        <v>0</v>
      </c>
      <c r="CQ316" s="48">
        <f t="shared" si="142"/>
        <v>0</v>
      </c>
      <c r="CR316" s="48">
        <f t="shared" si="143"/>
        <v>0</v>
      </c>
      <c r="CS316" s="48">
        <f t="shared" si="144"/>
        <v>0</v>
      </c>
      <c r="CT316" s="181"/>
      <c r="CU316" s="181"/>
    </row>
    <row r="317" spans="1:99" ht="20.100000000000001" customHeight="1" x14ac:dyDescent="0.15">
      <c r="A317" s="58">
        <v>313</v>
      </c>
      <c r="B317" s="58" t="str">
        <f>IF(D317='Напрямки конкурса'!$L$2,'Напрямки конкурса'!$B$2,IF(D317='Напрямки конкурса'!$L$3,'Напрямки конкурса'!$B$3,IF(D317='Напрямки конкурса'!$L$4,'Напрямки конкурса'!$B$4,IF(D317='Напрямки конкурса'!$L$5,'Напрямки конкурса'!$B$5,IF(D317='Напрямки конкурса'!$L$6,'Напрямки конкурса'!$B$6,IF(D317='Напрямки конкурса'!$L$7,'Напрямки конкурса'!$B$7,IF(D317='Напрямки конкурса'!$L$8,'Напрямки конкурса'!$B$8,IF(D317='Напрямки конкурса'!$L$9,'Напрямки конкурса'!$B$9,IF(D317='Напрямки конкурса'!$L$10,'Напрямки конкурса'!$B$10,IF(D317='Напрямки конкурса'!$L$11,'Напрямки конкурса'!$B$11,IF(D317='Напрямки конкурса'!$L$12,'Напрямки конкурса'!$B$12,IF(D317='Напрямки конкурса'!$L$13,'Напрямки конкурса'!$B$13,IF(D317='Напрямки конкурса'!$L$14,'Напрямки конкурса'!$B$14,IF(D317='Напрямки конкурса'!$L$15,'Напрямки конкурса'!$B$15,IF(D317='Напрямки конкурса'!$L$16,'Напрямки конкурса'!$B$16,IF(D317='Напрямки конкурса'!$L$17,'Напрямки конкурса'!$B$17,IF(D317='Напрямки конкурса'!$L$18,'Напрямки конкурса'!$B$18,IF(D317='Напрямки конкурса'!$L$19,'Напрямки конкурса'!$B$19,IF(D317='Напрямки конкурса'!$L$20,'Напрямки конкурса'!$B$20,IF(D317='Напрямки конкурса'!$L$21,'Напрямки конкурса'!$B$21,IF(D317='Напрямки конкурса'!$L$22,'Напрямки конкурса'!$B$22,IF(D317='Напрямки конкурса'!$L$23,'Напрямки конкурса'!$B$23,IF(D317='Напрямки конкурса'!$L$24,'Напрямки конкурса'!$B$24,IF(D317='Напрямки конкурса'!$L$25,'Напрямки конкурса'!$B$25,IF(D317='Напрямки конкурса'!$L$26,'Напрямки конкурса'!$B$26,IF(D317='Напрямки конкурса'!$L$27,'Напрямки конкурса'!$B$27,IF(D317='Напрямки конкурса'!$L$28,'Напрямки конкурса'!$B$28,"")))))))))))))))))))))))))))</f>
        <v/>
      </c>
      <c r="C317" s="59" t="str">
        <f>IF(D317='Напрямки конкурса'!$L$2,'Напрямки конкурса'!$K$2,IF(D317='Напрямки конкурса'!$L$3,'Напрямки конкурса'!$K$3,IF(D317='Напрямки конкурса'!$L$4,'Напрямки конкурса'!$K$4,IF(D317='Напрямки конкурса'!$L$5,'Напрямки конкурса'!$K$5,IF(D317='Напрямки конкурса'!$L$6,'Напрямки конкурса'!$K$6,IF(D317='Напрямки конкурса'!$L$7,'Напрямки конкурса'!$K$7,IF(D317='Напрямки конкурса'!$L$8,'Напрямки конкурса'!$K$8,IF(D317='Напрямки конкурса'!$L$9,'Напрямки конкурса'!$K$9,IF(D317='Напрямки конкурса'!$L$10,'Напрямки конкурса'!$K$10,IF(D317='Напрямки конкурса'!$L$11,'Напрямки конкурса'!$K$11,IF(D317='Напрямки конкурса'!$L$12,'Напрямки конкурса'!$K$12,IF(D317='Напрямки конкурса'!$L$13,'Напрямки конкурса'!$K$13,IF(D317='Напрямки конкурса'!$L$14,'Напрямки конкурса'!$K$14,IF(D317='Напрямки конкурса'!$L$15,'Напрямки конкурса'!$K$15,IF(D317='Напрямки конкурса'!$L$16,'Напрямки конкурса'!$K$16,IF(D317='Напрямки конкурса'!$L$17,'Напрямки конкурса'!$K$17,IF(D317='Напрямки конкурса'!$L$18,'Напрямки конкурса'!$K$18,IF(D317='Напрямки конкурса'!$L$19,'Напрямки конкурса'!$K$19,IF(D317='Напрямки конкурса'!$L$20,'Напрямки конкурса'!$K$20,IF(D317='Напрямки конкурса'!$L$21,'Напрямки конкурса'!$K$21,IF(D317='Напрямки конкурса'!$L$22,'Напрямки конкурса'!$K$22,IF(D317='Напрямки конкурса'!$L$23,'Напрямки конкурса'!$K$23,IF(D317='Напрямки конкурса'!$L$24,'Напрямки конкурса'!$K$24,IF(D317='Напрямки конкурса'!$L$25,'Напрямки конкурса'!$K$25,IF(D317='Напрямки конкурса'!$L$26,'Напрямки конкурса'!$K$26,IF(D317='Напрямки конкурса'!$L$27,'Напрямки конкурса'!$K$27,IF(D317='Напрямки конкурса'!$L$28,'Напрямки конкурса'!$K$28,"")))))))))))))))))))))))))))</f>
        <v/>
      </c>
      <c r="D317" s="50"/>
      <c r="E317" s="171"/>
      <c r="F317" s="171"/>
      <c r="G317" s="171"/>
      <c r="H317" s="150" t="str">
        <f>IF(I317='Категорія витрат'!$B$2,'Категорія витрат'!$A$2,IF(I317='Категорія витрат'!$B$3,'Категорія витрат'!$A$3,IF(I317='Категорія витрат'!$B$4,'Категорія витрат'!$A$4,IF(I317='Категорія витрат'!$B$5,'Категорія витрат'!$A$5,IF(I317='Категорія витрат'!$B$6,'Категорія витрат'!$A$6,IF(I317='Категорія витрат'!$B$7,'Категорія витрат'!$A$7,IF(I317='Категорія витрат'!$B$8,'Категорія витрат'!$A$8,IF(I317='Категорія витрат'!$B$9,'Категорія витрат'!$A$9,IF(I317='Категорія витрат'!$B$10,'Категорія витрат'!$A$10,IF(I317='Категорія витрат'!$B$11,'Категорія витрат'!$A$11,IF(I317='Категорія витрат'!$B$12,'Категорія витрат'!$A$12,IF(I317='Категорія витрат'!$B$13,'Категорія витрат'!$A$13,IF(I317='Категорія витрат'!$B$14,'Категорія витрат'!$A$14,IF(I317='Категорія витрат'!$B$15,'Категорія витрат'!$A$15,IF(I317='Категорія витрат'!$B$16,'Категорія витрат'!$A$16,IF(I317='Категорія витрат'!$B$17,'Категорія витрат'!$A$17,IF(I317='Категорія витрат'!$B$18,'Категорія витрат'!$A$18,IF(I317='Категорія витрат'!$B$19,'Категорія витрат'!$A$19,IF(I317='Категорія витрат'!$B$20,'Категорія витрат'!$A$20,IF(I317='Категорія витрат'!$B$21,'Категорія витрат'!$A$21,IF(I317='Категорія витрат'!$B$22,'Категорія витрат'!$A$22,IF(I317='Категорія витрат'!$B$23,'Категорія витрат'!$A$23,IF(I317='Категорія витрат'!$B$24,'Категорія витрат'!$A$24,IF(I317='Категорія витрат'!$B$25,'Категорія витрат'!$A$25,IF(I317='Категорія витрат'!$B$26,'Категорія витрат'!$A$26,IF(I317='Категорія витрат'!$B$27,'Категорія витрат'!$A$27,IF(I317='Категорія витрат'!$B$28,'Категорія витрат'!$A$28,IF(I317='Категорія витрат'!$B$29,'Категорія витрат'!$A$29,IF(I317='Категорія витрат'!$B$30,'Категорія витрат'!$A$30,"")))))))))))))))))))))))))))))</f>
        <v/>
      </c>
      <c r="I317" s="174"/>
      <c r="J317" s="173"/>
      <c r="K317" s="175"/>
      <c r="L317" s="87">
        <f t="shared" si="145"/>
        <v>0</v>
      </c>
      <c r="M317" s="176"/>
      <c r="N317" s="178"/>
      <c r="O317" s="176"/>
      <c r="P317" s="159">
        <f>IF(J317='Категорія витрат'!$F$2,ROUND('Додаток 3._Бюджет детальний ПР'!O317*0.3676,2),IF(J317='Категорія витрат'!$F$3,ROUND('Додаток 3._Бюджет детальний ПР'!O317*0.347,2),IF(J317='Категорія витрат'!$F$4,ROUND('Додаток 3._Бюджет детальний ПР'!O317*0.347,2),IF(J317='Категорія витрат'!$F$7,ROUND('Додаток 3._Бюджет детальний ПР'!O317*0.0841,2),0))))</f>
        <v>0</v>
      </c>
      <c r="Q317" s="153">
        <f t="shared" si="150"/>
        <v>0</v>
      </c>
      <c r="R317" s="180"/>
      <c r="S317" s="180"/>
      <c r="T317" s="180"/>
      <c r="U317" s="180"/>
      <c r="V317" s="180"/>
      <c r="W317" s="180"/>
      <c r="X317" s="180"/>
      <c r="Y317" s="181"/>
      <c r="Z317" s="181"/>
      <c r="AA317" s="181"/>
      <c r="AB317" s="181"/>
      <c r="AC317" s="181"/>
      <c r="AD317" s="48">
        <f t="shared" si="121"/>
        <v>0</v>
      </c>
      <c r="AE317" s="48">
        <f t="shared" si="122"/>
        <v>0</v>
      </c>
      <c r="AF317" s="48">
        <f t="shared" si="123"/>
        <v>0</v>
      </c>
      <c r="AG317" s="48">
        <f t="shared" si="124"/>
        <v>0</v>
      </c>
      <c r="AH317" s="48">
        <f t="shared" si="125"/>
        <v>0</v>
      </c>
      <c r="AI317" s="48">
        <f t="shared" si="126"/>
        <v>0</v>
      </c>
      <c r="AJ317" s="48">
        <f t="shared" si="127"/>
        <v>0</v>
      </c>
      <c r="AK317" s="48">
        <f t="shared" si="128"/>
        <v>0</v>
      </c>
      <c r="AL317" s="181"/>
      <c r="AM317" s="181"/>
      <c r="AN317" s="77"/>
      <c r="AO317" s="175"/>
      <c r="AP317" s="87">
        <f t="shared" si="146"/>
        <v>0</v>
      </c>
      <c r="AQ317" s="176"/>
      <c r="AR317" s="178"/>
      <c r="AS317" s="171"/>
      <c r="AT317" s="159">
        <f>IF(J317='Категорія витрат'!$F$2,ROUND('Додаток 3._Бюджет детальний ПР'!AS317*0.3676,2),IF(J317='Категорія витрат'!$F$3,ROUND('Додаток 3._Бюджет детальний ПР'!AS317*0.347,2),IF(J317='Категорія витрат'!$F$4,ROUND('Додаток 3._Бюджет детальний ПР'!AS317*0.347,2),IF(J317='Категорія витрат'!$F$7,ROUND('Додаток 3._Бюджет детальний ПР'!AS317*0.0841,2),0))))</f>
        <v>0</v>
      </c>
      <c r="AU317" s="153">
        <f t="shared" si="147"/>
        <v>0</v>
      </c>
      <c r="AV317" s="180"/>
      <c r="AW317" s="180"/>
      <c r="AX317" s="180"/>
      <c r="AY317" s="180"/>
      <c r="AZ317" s="180"/>
      <c r="BA317" s="180"/>
      <c r="BB317" s="180"/>
      <c r="BC317" s="181"/>
      <c r="BD317" s="181"/>
      <c r="BE317" s="181"/>
      <c r="BF317" s="181"/>
      <c r="BG317" s="181"/>
      <c r="BH317" s="48">
        <f t="shared" si="129"/>
        <v>0</v>
      </c>
      <c r="BI317" s="48">
        <f t="shared" si="130"/>
        <v>0</v>
      </c>
      <c r="BJ317" s="48">
        <f t="shared" si="131"/>
        <v>0</v>
      </c>
      <c r="BK317" s="48">
        <f t="shared" si="132"/>
        <v>0</v>
      </c>
      <c r="BL317" s="48">
        <f t="shared" si="133"/>
        <v>0</v>
      </c>
      <c r="BM317" s="48">
        <f t="shared" si="134"/>
        <v>0</v>
      </c>
      <c r="BN317" s="48">
        <f t="shared" si="135"/>
        <v>0</v>
      </c>
      <c r="BO317" s="48">
        <f t="shared" si="136"/>
        <v>0</v>
      </c>
      <c r="BP317" s="181"/>
      <c r="BQ317" s="181"/>
      <c r="BR317" s="191"/>
      <c r="BS317" s="175"/>
      <c r="BT317" s="87">
        <f t="shared" si="148"/>
        <v>0</v>
      </c>
      <c r="BU317" s="176"/>
      <c r="BV317" s="178"/>
      <c r="BW317" s="176"/>
      <c r="BX317" s="159">
        <f>IF(J317='Категорія витрат'!$F$2,ROUND('Додаток 3._Бюджет детальний ПР'!BW317*0.3676,2),IF(J317='Категорія витрат'!$F$3,ROUND('Додаток 3._Бюджет детальний ПР'!BW317*0.347,2),IF(J317='Категорія витрат'!$F$4,ROUND('Додаток 3._Бюджет детальний ПР'!BW317*0.347,2),IF(J317='Категорія витрат'!$F$7,ROUND('Додаток 3._Бюджет детальний ПР'!BW317*0.0841,2),0))))</f>
        <v>0</v>
      </c>
      <c r="BY317" s="153">
        <f t="shared" si="149"/>
        <v>0</v>
      </c>
      <c r="BZ317" s="338"/>
      <c r="CA317" s="338"/>
      <c r="CB317" s="338"/>
      <c r="CC317" s="338"/>
      <c r="CD317" s="338"/>
      <c r="CE317" s="338"/>
      <c r="CF317" s="180"/>
      <c r="CG317" s="181"/>
      <c r="CH317" s="181"/>
      <c r="CI317" s="181"/>
      <c r="CJ317" s="181"/>
      <c r="CK317" s="181"/>
      <c r="CL317" s="48">
        <f t="shared" si="137"/>
        <v>0</v>
      </c>
      <c r="CM317" s="48">
        <f t="shared" si="138"/>
        <v>0</v>
      </c>
      <c r="CN317" s="48">
        <f t="shared" si="139"/>
        <v>0</v>
      </c>
      <c r="CO317" s="48">
        <f t="shared" si="140"/>
        <v>0</v>
      </c>
      <c r="CP317" s="48">
        <f t="shared" si="141"/>
        <v>0</v>
      </c>
      <c r="CQ317" s="48">
        <f t="shared" si="142"/>
        <v>0</v>
      </c>
      <c r="CR317" s="48">
        <f t="shared" si="143"/>
        <v>0</v>
      </c>
      <c r="CS317" s="48">
        <f t="shared" si="144"/>
        <v>0</v>
      </c>
      <c r="CT317" s="181"/>
      <c r="CU317" s="181"/>
    </row>
    <row r="318" spans="1:99" ht="20.100000000000001" customHeight="1" x14ac:dyDescent="0.15">
      <c r="A318" s="58">
        <v>314</v>
      </c>
      <c r="B318" s="58" t="str">
        <f>IF(D318='Напрямки конкурса'!$L$2,'Напрямки конкурса'!$B$2,IF(D318='Напрямки конкурса'!$L$3,'Напрямки конкурса'!$B$3,IF(D318='Напрямки конкурса'!$L$4,'Напрямки конкурса'!$B$4,IF(D318='Напрямки конкурса'!$L$5,'Напрямки конкурса'!$B$5,IF(D318='Напрямки конкурса'!$L$6,'Напрямки конкурса'!$B$6,IF(D318='Напрямки конкурса'!$L$7,'Напрямки конкурса'!$B$7,IF(D318='Напрямки конкурса'!$L$8,'Напрямки конкурса'!$B$8,IF(D318='Напрямки конкурса'!$L$9,'Напрямки конкурса'!$B$9,IF(D318='Напрямки конкурса'!$L$10,'Напрямки конкурса'!$B$10,IF(D318='Напрямки конкурса'!$L$11,'Напрямки конкурса'!$B$11,IF(D318='Напрямки конкурса'!$L$12,'Напрямки конкурса'!$B$12,IF(D318='Напрямки конкурса'!$L$13,'Напрямки конкурса'!$B$13,IF(D318='Напрямки конкурса'!$L$14,'Напрямки конкурса'!$B$14,IF(D318='Напрямки конкурса'!$L$15,'Напрямки конкурса'!$B$15,IF(D318='Напрямки конкурса'!$L$16,'Напрямки конкурса'!$B$16,IF(D318='Напрямки конкурса'!$L$17,'Напрямки конкурса'!$B$17,IF(D318='Напрямки конкурса'!$L$18,'Напрямки конкурса'!$B$18,IF(D318='Напрямки конкурса'!$L$19,'Напрямки конкурса'!$B$19,IF(D318='Напрямки конкурса'!$L$20,'Напрямки конкурса'!$B$20,IF(D318='Напрямки конкурса'!$L$21,'Напрямки конкурса'!$B$21,IF(D318='Напрямки конкурса'!$L$22,'Напрямки конкурса'!$B$22,IF(D318='Напрямки конкурса'!$L$23,'Напрямки конкурса'!$B$23,IF(D318='Напрямки конкурса'!$L$24,'Напрямки конкурса'!$B$24,IF(D318='Напрямки конкурса'!$L$25,'Напрямки конкурса'!$B$25,IF(D318='Напрямки конкурса'!$L$26,'Напрямки конкурса'!$B$26,IF(D318='Напрямки конкурса'!$L$27,'Напрямки конкурса'!$B$27,IF(D318='Напрямки конкурса'!$L$28,'Напрямки конкурса'!$B$28,"")))))))))))))))))))))))))))</f>
        <v/>
      </c>
      <c r="C318" s="59" t="str">
        <f>IF(D318='Напрямки конкурса'!$L$2,'Напрямки конкурса'!$K$2,IF(D318='Напрямки конкурса'!$L$3,'Напрямки конкурса'!$K$3,IF(D318='Напрямки конкурса'!$L$4,'Напрямки конкурса'!$K$4,IF(D318='Напрямки конкурса'!$L$5,'Напрямки конкурса'!$K$5,IF(D318='Напрямки конкурса'!$L$6,'Напрямки конкурса'!$K$6,IF(D318='Напрямки конкурса'!$L$7,'Напрямки конкурса'!$K$7,IF(D318='Напрямки конкурса'!$L$8,'Напрямки конкурса'!$K$8,IF(D318='Напрямки конкурса'!$L$9,'Напрямки конкурса'!$K$9,IF(D318='Напрямки конкурса'!$L$10,'Напрямки конкурса'!$K$10,IF(D318='Напрямки конкурса'!$L$11,'Напрямки конкурса'!$K$11,IF(D318='Напрямки конкурса'!$L$12,'Напрямки конкурса'!$K$12,IF(D318='Напрямки конкурса'!$L$13,'Напрямки конкурса'!$K$13,IF(D318='Напрямки конкурса'!$L$14,'Напрямки конкурса'!$K$14,IF(D318='Напрямки конкурса'!$L$15,'Напрямки конкурса'!$K$15,IF(D318='Напрямки конкурса'!$L$16,'Напрямки конкурса'!$K$16,IF(D318='Напрямки конкурса'!$L$17,'Напрямки конкурса'!$K$17,IF(D318='Напрямки конкурса'!$L$18,'Напрямки конкурса'!$K$18,IF(D318='Напрямки конкурса'!$L$19,'Напрямки конкурса'!$K$19,IF(D318='Напрямки конкурса'!$L$20,'Напрямки конкурса'!$K$20,IF(D318='Напрямки конкурса'!$L$21,'Напрямки конкурса'!$K$21,IF(D318='Напрямки конкурса'!$L$22,'Напрямки конкурса'!$K$22,IF(D318='Напрямки конкурса'!$L$23,'Напрямки конкурса'!$K$23,IF(D318='Напрямки конкурса'!$L$24,'Напрямки конкурса'!$K$24,IF(D318='Напрямки конкурса'!$L$25,'Напрямки конкурса'!$K$25,IF(D318='Напрямки конкурса'!$L$26,'Напрямки конкурса'!$K$26,IF(D318='Напрямки конкурса'!$L$27,'Напрямки конкурса'!$K$27,IF(D318='Напрямки конкурса'!$L$28,'Напрямки конкурса'!$K$28,"")))))))))))))))))))))))))))</f>
        <v/>
      </c>
      <c r="D318" s="50"/>
      <c r="E318" s="171"/>
      <c r="F318" s="171"/>
      <c r="G318" s="171"/>
      <c r="H318" s="150" t="str">
        <f>IF(I318='Категорія витрат'!$B$2,'Категорія витрат'!$A$2,IF(I318='Категорія витрат'!$B$3,'Категорія витрат'!$A$3,IF(I318='Категорія витрат'!$B$4,'Категорія витрат'!$A$4,IF(I318='Категорія витрат'!$B$5,'Категорія витрат'!$A$5,IF(I318='Категорія витрат'!$B$6,'Категорія витрат'!$A$6,IF(I318='Категорія витрат'!$B$7,'Категорія витрат'!$A$7,IF(I318='Категорія витрат'!$B$8,'Категорія витрат'!$A$8,IF(I318='Категорія витрат'!$B$9,'Категорія витрат'!$A$9,IF(I318='Категорія витрат'!$B$10,'Категорія витрат'!$A$10,IF(I318='Категорія витрат'!$B$11,'Категорія витрат'!$A$11,IF(I318='Категорія витрат'!$B$12,'Категорія витрат'!$A$12,IF(I318='Категорія витрат'!$B$13,'Категорія витрат'!$A$13,IF(I318='Категорія витрат'!$B$14,'Категорія витрат'!$A$14,IF(I318='Категорія витрат'!$B$15,'Категорія витрат'!$A$15,IF(I318='Категорія витрат'!$B$16,'Категорія витрат'!$A$16,IF(I318='Категорія витрат'!$B$17,'Категорія витрат'!$A$17,IF(I318='Категорія витрат'!$B$18,'Категорія витрат'!$A$18,IF(I318='Категорія витрат'!$B$19,'Категорія витрат'!$A$19,IF(I318='Категорія витрат'!$B$20,'Категорія витрат'!$A$20,IF(I318='Категорія витрат'!$B$21,'Категорія витрат'!$A$21,IF(I318='Категорія витрат'!$B$22,'Категорія витрат'!$A$22,IF(I318='Категорія витрат'!$B$23,'Категорія витрат'!$A$23,IF(I318='Категорія витрат'!$B$24,'Категорія витрат'!$A$24,IF(I318='Категорія витрат'!$B$25,'Категорія витрат'!$A$25,IF(I318='Категорія витрат'!$B$26,'Категорія витрат'!$A$26,IF(I318='Категорія витрат'!$B$27,'Категорія витрат'!$A$27,IF(I318='Категорія витрат'!$B$28,'Категорія витрат'!$A$28,IF(I318='Категорія витрат'!$B$29,'Категорія витрат'!$A$29,IF(I318='Категорія витрат'!$B$30,'Категорія витрат'!$A$30,"")))))))))))))))))))))))))))))</f>
        <v/>
      </c>
      <c r="I318" s="174"/>
      <c r="J318" s="173"/>
      <c r="K318" s="175"/>
      <c r="L318" s="87">
        <f t="shared" si="145"/>
        <v>0</v>
      </c>
      <c r="M318" s="176"/>
      <c r="N318" s="178"/>
      <c r="O318" s="176"/>
      <c r="P318" s="159">
        <f>IF(J318='Категорія витрат'!$F$2,ROUND('Додаток 3._Бюджет детальний ПР'!O318*0.3676,2),IF(J318='Категорія витрат'!$F$3,ROUND('Додаток 3._Бюджет детальний ПР'!O318*0.347,2),IF(J318='Категорія витрат'!$F$4,ROUND('Додаток 3._Бюджет детальний ПР'!O318*0.347,2),IF(J318='Категорія витрат'!$F$7,ROUND('Додаток 3._Бюджет детальний ПР'!O318*0.0841,2),0))))</f>
        <v>0</v>
      </c>
      <c r="Q318" s="153">
        <f t="shared" si="150"/>
        <v>0</v>
      </c>
      <c r="R318" s="180"/>
      <c r="S318" s="180"/>
      <c r="T318" s="180"/>
      <c r="U318" s="180"/>
      <c r="V318" s="180"/>
      <c r="W318" s="180"/>
      <c r="X318" s="180"/>
      <c r="Y318" s="181"/>
      <c r="Z318" s="181"/>
      <c r="AA318" s="181"/>
      <c r="AB318" s="181"/>
      <c r="AC318" s="181"/>
      <c r="AD318" s="48">
        <f t="shared" si="121"/>
        <v>0</v>
      </c>
      <c r="AE318" s="48">
        <f t="shared" si="122"/>
        <v>0</v>
      </c>
      <c r="AF318" s="48">
        <f t="shared" si="123"/>
        <v>0</v>
      </c>
      <c r="AG318" s="48">
        <f t="shared" si="124"/>
        <v>0</v>
      </c>
      <c r="AH318" s="48">
        <f t="shared" si="125"/>
        <v>0</v>
      </c>
      <c r="AI318" s="48">
        <f t="shared" si="126"/>
        <v>0</v>
      </c>
      <c r="AJ318" s="48">
        <f t="shared" si="127"/>
        <v>0</v>
      </c>
      <c r="AK318" s="48">
        <f t="shared" si="128"/>
        <v>0</v>
      </c>
      <c r="AL318" s="181"/>
      <c r="AM318" s="181"/>
      <c r="AN318" s="77"/>
      <c r="AO318" s="175"/>
      <c r="AP318" s="87">
        <f t="shared" si="146"/>
        <v>0</v>
      </c>
      <c r="AQ318" s="176"/>
      <c r="AR318" s="178"/>
      <c r="AS318" s="171"/>
      <c r="AT318" s="159">
        <f>IF(J318='Категорія витрат'!$F$2,ROUND('Додаток 3._Бюджет детальний ПР'!AS318*0.3676,2),IF(J318='Категорія витрат'!$F$3,ROUND('Додаток 3._Бюджет детальний ПР'!AS318*0.347,2),IF(J318='Категорія витрат'!$F$4,ROUND('Додаток 3._Бюджет детальний ПР'!AS318*0.347,2),IF(J318='Категорія витрат'!$F$7,ROUND('Додаток 3._Бюджет детальний ПР'!AS318*0.0841,2),0))))</f>
        <v>0</v>
      </c>
      <c r="AU318" s="153">
        <f t="shared" si="147"/>
        <v>0</v>
      </c>
      <c r="AV318" s="180"/>
      <c r="AW318" s="180"/>
      <c r="AX318" s="180"/>
      <c r="AY318" s="180"/>
      <c r="AZ318" s="180"/>
      <c r="BA318" s="180"/>
      <c r="BB318" s="180"/>
      <c r="BC318" s="181"/>
      <c r="BD318" s="181"/>
      <c r="BE318" s="181"/>
      <c r="BF318" s="181"/>
      <c r="BG318" s="181"/>
      <c r="BH318" s="48">
        <f t="shared" si="129"/>
        <v>0</v>
      </c>
      <c r="BI318" s="48">
        <f t="shared" si="130"/>
        <v>0</v>
      </c>
      <c r="BJ318" s="48">
        <f t="shared" si="131"/>
        <v>0</v>
      </c>
      <c r="BK318" s="48">
        <f t="shared" si="132"/>
        <v>0</v>
      </c>
      <c r="BL318" s="48">
        <f t="shared" si="133"/>
        <v>0</v>
      </c>
      <c r="BM318" s="48">
        <f t="shared" si="134"/>
        <v>0</v>
      </c>
      <c r="BN318" s="48">
        <f t="shared" si="135"/>
        <v>0</v>
      </c>
      <c r="BO318" s="48">
        <f t="shared" si="136"/>
        <v>0</v>
      </c>
      <c r="BP318" s="181"/>
      <c r="BQ318" s="181"/>
      <c r="BR318" s="191"/>
      <c r="BS318" s="175"/>
      <c r="BT318" s="87">
        <f t="shared" si="148"/>
        <v>0</v>
      </c>
      <c r="BU318" s="176"/>
      <c r="BV318" s="178"/>
      <c r="BW318" s="176"/>
      <c r="BX318" s="159">
        <f>IF(J318='Категорія витрат'!$F$2,ROUND('Додаток 3._Бюджет детальний ПР'!BW318*0.3676,2),IF(J318='Категорія витрат'!$F$3,ROUND('Додаток 3._Бюджет детальний ПР'!BW318*0.347,2),IF(J318='Категорія витрат'!$F$4,ROUND('Додаток 3._Бюджет детальний ПР'!BW318*0.347,2),IF(J318='Категорія витрат'!$F$7,ROUND('Додаток 3._Бюджет детальний ПР'!BW318*0.0841,2),0))))</f>
        <v>0</v>
      </c>
      <c r="BY318" s="153">
        <f t="shared" si="149"/>
        <v>0</v>
      </c>
      <c r="BZ318" s="338"/>
      <c r="CA318" s="338"/>
      <c r="CB318" s="338"/>
      <c r="CC318" s="338"/>
      <c r="CD318" s="338"/>
      <c r="CE318" s="338"/>
      <c r="CF318" s="180"/>
      <c r="CG318" s="181"/>
      <c r="CH318" s="181"/>
      <c r="CI318" s="181"/>
      <c r="CJ318" s="181"/>
      <c r="CK318" s="181"/>
      <c r="CL318" s="48">
        <f t="shared" si="137"/>
        <v>0</v>
      </c>
      <c r="CM318" s="48">
        <f t="shared" si="138"/>
        <v>0</v>
      </c>
      <c r="CN318" s="48">
        <f t="shared" si="139"/>
        <v>0</v>
      </c>
      <c r="CO318" s="48">
        <f t="shared" si="140"/>
        <v>0</v>
      </c>
      <c r="CP318" s="48">
        <f t="shared" si="141"/>
        <v>0</v>
      </c>
      <c r="CQ318" s="48">
        <f t="shared" si="142"/>
        <v>0</v>
      </c>
      <c r="CR318" s="48">
        <f t="shared" si="143"/>
        <v>0</v>
      </c>
      <c r="CS318" s="48">
        <f t="shared" si="144"/>
        <v>0</v>
      </c>
      <c r="CT318" s="181"/>
      <c r="CU318" s="181"/>
    </row>
    <row r="319" spans="1:99" ht="20.100000000000001" customHeight="1" x14ac:dyDescent="0.15">
      <c r="A319" s="58">
        <v>315</v>
      </c>
      <c r="B319" s="58" t="str">
        <f>IF(D319='Напрямки конкурса'!$L$2,'Напрямки конкурса'!$B$2,IF(D319='Напрямки конкурса'!$L$3,'Напрямки конкурса'!$B$3,IF(D319='Напрямки конкурса'!$L$4,'Напрямки конкурса'!$B$4,IF(D319='Напрямки конкурса'!$L$5,'Напрямки конкурса'!$B$5,IF(D319='Напрямки конкурса'!$L$6,'Напрямки конкурса'!$B$6,IF(D319='Напрямки конкурса'!$L$7,'Напрямки конкурса'!$B$7,IF(D319='Напрямки конкурса'!$L$8,'Напрямки конкурса'!$B$8,IF(D319='Напрямки конкурса'!$L$9,'Напрямки конкурса'!$B$9,IF(D319='Напрямки конкурса'!$L$10,'Напрямки конкурса'!$B$10,IF(D319='Напрямки конкурса'!$L$11,'Напрямки конкурса'!$B$11,IF(D319='Напрямки конкурса'!$L$12,'Напрямки конкурса'!$B$12,IF(D319='Напрямки конкурса'!$L$13,'Напрямки конкурса'!$B$13,IF(D319='Напрямки конкурса'!$L$14,'Напрямки конкурса'!$B$14,IF(D319='Напрямки конкурса'!$L$15,'Напрямки конкурса'!$B$15,IF(D319='Напрямки конкурса'!$L$16,'Напрямки конкурса'!$B$16,IF(D319='Напрямки конкурса'!$L$17,'Напрямки конкурса'!$B$17,IF(D319='Напрямки конкурса'!$L$18,'Напрямки конкурса'!$B$18,IF(D319='Напрямки конкурса'!$L$19,'Напрямки конкурса'!$B$19,IF(D319='Напрямки конкурса'!$L$20,'Напрямки конкурса'!$B$20,IF(D319='Напрямки конкурса'!$L$21,'Напрямки конкурса'!$B$21,IF(D319='Напрямки конкурса'!$L$22,'Напрямки конкурса'!$B$22,IF(D319='Напрямки конкурса'!$L$23,'Напрямки конкурса'!$B$23,IF(D319='Напрямки конкурса'!$L$24,'Напрямки конкурса'!$B$24,IF(D319='Напрямки конкурса'!$L$25,'Напрямки конкурса'!$B$25,IF(D319='Напрямки конкурса'!$L$26,'Напрямки конкурса'!$B$26,IF(D319='Напрямки конкурса'!$L$27,'Напрямки конкурса'!$B$27,IF(D319='Напрямки конкурса'!$L$28,'Напрямки конкурса'!$B$28,"")))))))))))))))))))))))))))</f>
        <v/>
      </c>
      <c r="C319" s="59" t="str">
        <f>IF(D319='Напрямки конкурса'!$L$2,'Напрямки конкурса'!$K$2,IF(D319='Напрямки конкурса'!$L$3,'Напрямки конкурса'!$K$3,IF(D319='Напрямки конкурса'!$L$4,'Напрямки конкурса'!$K$4,IF(D319='Напрямки конкурса'!$L$5,'Напрямки конкурса'!$K$5,IF(D319='Напрямки конкурса'!$L$6,'Напрямки конкурса'!$K$6,IF(D319='Напрямки конкурса'!$L$7,'Напрямки конкурса'!$K$7,IF(D319='Напрямки конкурса'!$L$8,'Напрямки конкурса'!$K$8,IF(D319='Напрямки конкурса'!$L$9,'Напрямки конкурса'!$K$9,IF(D319='Напрямки конкурса'!$L$10,'Напрямки конкурса'!$K$10,IF(D319='Напрямки конкурса'!$L$11,'Напрямки конкурса'!$K$11,IF(D319='Напрямки конкурса'!$L$12,'Напрямки конкурса'!$K$12,IF(D319='Напрямки конкурса'!$L$13,'Напрямки конкурса'!$K$13,IF(D319='Напрямки конкурса'!$L$14,'Напрямки конкурса'!$K$14,IF(D319='Напрямки конкурса'!$L$15,'Напрямки конкурса'!$K$15,IF(D319='Напрямки конкурса'!$L$16,'Напрямки конкурса'!$K$16,IF(D319='Напрямки конкурса'!$L$17,'Напрямки конкурса'!$K$17,IF(D319='Напрямки конкурса'!$L$18,'Напрямки конкурса'!$K$18,IF(D319='Напрямки конкурса'!$L$19,'Напрямки конкурса'!$K$19,IF(D319='Напрямки конкурса'!$L$20,'Напрямки конкурса'!$K$20,IF(D319='Напрямки конкурса'!$L$21,'Напрямки конкурса'!$K$21,IF(D319='Напрямки конкурса'!$L$22,'Напрямки конкурса'!$K$22,IF(D319='Напрямки конкурса'!$L$23,'Напрямки конкурса'!$K$23,IF(D319='Напрямки конкурса'!$L$24,'Напрямки конкурса'!$K$24,IF(D319='Напрямки конкурса'!$L$25,'Напрямки конкурса'!$K$25,IF(D319='Напрямки конкурса'!$L$26,'Напрямки конкурса'!$K$26,IF(D319='Напрямки конкурса'!$L$27,'Напрямки конкурса'!$K$27,IF(D319='Напрямки конкурса'!$L$28,'Напрямки конкурса'!$K$28,"")))))))))))))))))))))))))))</f>
        <v/>
      </c>
      <c r="D319" s="50"/>
      <c r="E319" s="171"/>
      <c r="F319" s="171"/>
      <c r="G319" s="171"/>
      <c r="H319" s="150" t="str">
        <f>IF(I319='Категорія витрат'!$B$2,'Категорія витрат'!$A$2,IF(I319='Категорія витрат'!$B$3,'Категорія витрат'!$A$3,IF(I319='Категорія витрат'!$B$4,'Категорія витрат'!$A$4,IF(I319='Категорія витрат'!$B$5,'Категорія витрат'!$A$5,IF(I319='Категорія витрат'!$B$6,'Категорія витрат'!$A$6,IF(I319='Категорія витрат'!$B$7,'Категорія витрат'!$A$7,IF(I319='Категорія витрат'!$B$8,'Категорія витрат'!$A$8,IF(I319='Категорія витрат'!$B$9,'Категорія витрат'!$A$9,IF(I319='Категорія витрат'!$B$10,'Категорія витрат'!$A$10,IF(I319='Категорія витрат'!$B$11,'Категорія витрат'!$A$11,IF(I319='Категорія витрат'!$B$12,'Категорія витрат'!$A$12,IF(I319='Категорія витрат'!$B$13,'Категорія витрат'!$A$13,IF(I319='Категорія витрат'!$B$14,'Категорія витрат'!$A$14,IF(I319='Категорія витрат'!$B$15,'Категорія витрат'!$A$15,IF(I319='Категорія витрат'!$B$16,'Категорія витрат'!$A$16,IF(I319='Категорія витрат'!$B$17,'Категорія витрат'!$A$17,IF(I319='Категорія витрат'!$B$18,'Категорія витрат'!$A$18,IF(I319='Категорія витрат'!$B$19,'Категорія витрат'!$A$19,IF(I319='Категорія витрат'!$B$20,'Категорія витрат'!$A$20,IF(I319='Категорія витрат'!$B$21,'Категорія витрат'!$A$21,IF(I319='Категорія витрат'!$B$22,'Категорія витрат'!$A$22,IF(I319='Категорія витрат'!$B$23,'Категорія витрат'!$A$23,IF(I319='Категорія витрат'!$B$24,'Категорія витрат'!$A$24,IF(I319='Категорія витрат'!$B$25,'Категорія витрат'!$A$25,IF(I319='Категорія витрат'!$B$26,'Категорія витрат'!$A$26,IF(I319='Категорія витрат'!$B$27,'Категорія витрат'!$A$27,IF(I319='Категорія витрат'!$B$28,'Категорія витрат'!$A$28,IF(I319='Категорія витрат'!$B$29,'Категорія витрат'!$A$29,IF(I319='Категорія витрат'!$B$30,'Категорія витрат'!$A$30,"")))))))))))))))))))))))))))))</f>
        <v/>
      </c>
      <c r="I319" s="174"/>
      <c r="J319" s="173"/>
      <c r="K319" s="176"/>
      <c r="L319" s="87">
        <f t="shared" si="145"/>
        <v>0</v>
      </c>
      <c r="M319" s="176"/>
      <c r="N319" s="178"/>
      <c r="O319" s="176"/>
      <c r="P319" s="159">
        <f>IF(J319='Категорія витрат'!$F$2,ROUND('Додаток 3._Бюджет детальний ПР'!O319*0.3676,2),IF(J319='Категорія витрат'!$F$3,ROUND('Додаток 3._Бюджет детальний ПР'!O319*0.347,2),IF(J319='Категорія витрат'!$F$4,ROUND('Додаток 3._Бюджет детальний ПР'!O319*0.347,2),IF(J319='Категорія витрат'!$F$7,ROUND('Додаток 3._Бюджет детальний ПР'!O319*0.0841,2),0))))</f>
        <v>0</v>
      </c>
      <c r="Q319" s="153">
        <f t="shared" si="150"/>
        <v>0</v>
      </c>
      <c r="R319" s="180"/>
      <c r="S319" s="180"/>
      <c r="T319" s="180"/>
      <c r="U319" s="180"/>
      <c r="V319" s="180"/>
      <c r="W319" s="180"/>
      <c r="X319" s="180"/>
      <c r="Y319" s="181"/>
      <c r="Z319" s="181"/>
      <c r="AA319" s="181"/>
      <c r="AB319" s="181"/>
      <c r="AC319" s="181"/>
      <c r="AD319" s="48">
        <f t="shared" si="121"/>
        <v>0</v>
      </c>
      <c r="AE319" s="48">
        <f t="shared" si="122"/>
        <v>0</v>
      </c>
      <c r="AF319" s="48">
        <f t="shared" si="123"/>
        <v>0</v>
      </c>
      <c r="AG319" s="48">
        <f t="shared" si="124"/>
        <v>0</v>
      </c>
      <c r="AH319" s="48">
        <f t="shared" si="125"/>
        <v>0</v>
      </c>
      <c r="AI319" s="48">
        <f t="shared" si="126"/>
        <v>0</v>
      </c>
      <c r="AJ319" s="48">
        <f t="shared" si="127"/>
        <v>0</v>
      </c>
      <c r="AK319" s="48">
        <f t="shared" si="128"/>
        <v>0</v>
      </c>
      <c r="AL319" s="181"/>
      <c r="AM319" s="181"/>
      <c r="AN319" s="77"/>
      <c r="AO319" s="176"/>
      <c r="AP319" s="87">
        <f t="shared" si="146"/>
        <v>0</v>
      </c>
      <c r="AQ319" s="176"/>
      <c r="AR319" s="178"/>
      <c r="AS319" s="171"/>
      <c r="AT319" s="159">
        <f>IF(J319='Категорія витрат'!$F$2,ROUND('Додаток 3._Бюджет детальний ПР'!AS319*0.3676,2),IF(J319='Категорія витрат'!$F$3,ROUND('Додаток 3._Бюджет детальний ПР'!AS319*0.347,2),IF(J319='Категорія витрат'!$F$4,ROUND('Додаток 3._Бюджет детальний ПР'!AS319*0.347,2),IF(J319='Категорія витрат'!$F$7,ROUND('Додаток 3._Бюджет детальний ПР'!AS319*0.0841,2),0))))</f>
        <v>0</v>
      </c>
      <c r="AU319" s="153">
        <f t="shared" si="147"/>
        <v>0</v>
      </c>
      <c r="AV319" s="180"/>
      <c r="AW319" s="180"/>
      <c r="AX319" s="180"/>
      <c r="AY319" s="180"/>
      <c r="AZ319" s="180"/>
      <c r="BA319" s="180"/>
      <c r="BB319" s="180"/>
      <c r="BC319" s="181"/>
      <c r="BD319" s="181"/>
      <c r="BE319" s="181"/>
      <c r="BF319" s="181"/>
      <c r="BG319" s="181"/>
      <c r="BH319" s="48">
        <f t="shared" si="129"/>
        <v>0</v>
      </c>
      <c r="BI319" s="48">
        <f t="shared" si="130"/>
        <v>0</v>
      </c>
      <c r="BJ319" s="48">
        <f t="shared" si="131"/>
        <v>0</v>
      </c>
      <c r="BK319" s="48">
        <f t="shared" si="132"/>
        <v>0</v>
      </c>
      <c r="BL319" s="48">
        <f t="shared" si="133"/>
        <v>0</v>
      </c>
      <c r="BM319" s="48">
        <f t="shared" si="134"/>
        <v>0</v>
      </c>
      <c r="BN319" s="48">
        <f t="shared" si="135"/>
        <v>0</v>
      </c>
      <c r="BO319" s="48">
        <f t="shared" si="136"/>
        <v>0</v>
      </c>
      <c r="BP319" s="181"/>
      <c r="BQ319" s="181"/>
      <c r="BR319" s="191"/>
      <c r="BS319" s="176"/>
      <c r="BT319" s="87">
        <f t="shared" si="148"/>
        <v>0</v>
      </c>
      <c r="BU319" s="176"/>
      <c r="BV319" s="178"/>
      <c r="BW319" s="176"/>
      <c r="BX319" s="159">
        <f>IF(J319='Категорія витрат'!$F$2,ROUND('Додаток 3._Бюджет детальний ПР'!BW319*0.3676,2),IF(J319='Категорія витрат'!$F$3,ROUND('Додаток 3._Бюджет детальний ПР'!BW319*0.347,2),IF(J319='Категорія витрат'!$F$4,ROUND('Додаток 3._Бюджет детальний ПР'!BW319*0.347,2),IF(J319='Категорія витрат'!$F$7,ROUND('Додаток 3._Бюджет детальний ПР'!BW319*0.0841,2),0))))</f>
        <v>0</v>
      </c>
      <c r="BY319" s="153">
        <f t="shared" si="149"/>
        <v>0</v>
      </c>
      <c r="BZ319" s="338"/>
      <c r="CA319" s="338"/>
      <c r="CB319" s="338"/>
      <c r="CC319" s="338"/>
      <c r="CD319" s="338"/>
      <c r="CE319" s="338"/>
      <c r="CF319" s="180"/>
      <c r="CG319" s="181"/>
      <c r="CH319" s="181"/>
      <c r="CI319" s="181"/>
      <c r="CJ319" s="181"/>
      <c r="CK319" s="181"/>
      <c r="CL319" s="48">
        <f t="shared" si="137"/>
        <v>0</v>
      </c>
      <c r="CM319" s="48">
        <f t="shared" si="138"/>
        <v>0</v>
      </c>
      <c r="CN319" s="48">
        <f t="shared" si="139"/>
        <v>0</v>
      </c>
      <c r="CO319" s="48">
        <f t="shared" si="140"/>
        <v>0</v>
      </c>
      <c r="CP319" s="48">
        <f t="shared" si="141"/>
        <v>0</v>
      </c>
      <c r="CQ319" s="48">
        <f t="shared" si="142"/>
        <v>0</v>
      </c>
      <c r="CR319" s="48">
        <f t="shared" si="143"/>
        <v>0</v>
      </c>
      <c r="CS319" s="48">
        <f t="shared" si="144"/>
        <v>0</v>
      </c>
      <c r="CT319" s="181"/>
      <c r="CU319" s="181"/>
    </row>
    <row r="320" spans="1:99" ht="20.100000000000001" customHeight="1" x14ac:dyDescent="0.15">
      <c r="A320" s="58">
        <v>316</v>
      </c>
      <c r="B320" s="58" t="str">
        <f>IF(D320='Напрямки конкурса'!$L$2,'Напрямки конкурса'!$B$2,IF(D320='Напрямки конкурса'!$L$3,'Напрямки конкурса'!$B$3,IF(D320='Напрямки конкурса'!$L$4,'Напрямки конкурса'!$B$4,IF(D320='Напрямки конкурса'!$L$5,'Напрямки конкурса'!$B$5,IF(D320='Напрямки конкурса'!$L$6,'Напрямки конкурса'!$B$6,IF(D320='Напрямки конкурса'!$L$7,'Напрямки конкурса'!$B$7,IF(D320='Напрямки конкурса'!$L$8,'Напрямки конкурса'!$B$8,IF(D320='Напрямки конкурса'!$L$9,'Напрямки конкурса'!$B$9,IF(D320='Напрямки конкурса'!$L$10,'Напрямки конкурса'!$B$10,IF(D320='Напрямки конкурса'!$L$11,'Напрямки конкурса'!$B$11,IF(D320='Напрямки конкурса'!$L$12,'Напрямки конкурса'!$B$12,IF(D320='Напрямки конкурса'!$L$13,'Напрямки конкурса'!$B$13,IF(D320='Напрямки конкурса'!$L$14,'Напрямки конкурса'!$B$14,IF(D320='Напрямки конкурса'!$L$15,'Напрямки конкурса'!$B$15,IF(D320='Напрямки конкурса'!$L$16,'Напрямки конкурса'!$B$16,IF(D320='Напрямки конкурса'!$L$17,'Напрямки конкурса'!$B$17,IF(D320='Напрямки конкурса'!$L$18,'Напрямки конкурса'!$B$18,IF(D320='Напрямки конкурса'!$L$19,'Напрямки конкурса'!$B$19,IF(D320='Напрямки конкурса'!$L$20,'Напрямки конкурса'!$B$20,IF(D320='Напрямки конкурса'!$L$21,'Напрямки конкурса'!$B$21,IF(D320='Напрямки конкурса'!$L$22,'Напрямки конкурса'!$B$22,IF(D320='Напрямки конкурса'!$L$23,'Напрямки конкурса'!$B$23,IF(D320='Напрямки конкурса'!$L$24,'Напрямки конкурса'!$B$24,IF(D320='Напрямки конкурса'!$L$25,'Напрямки конкурса'!$B$25,IF(D320='Напрямки конкурса'!$L$26,'Напрямки конкурса'!$B$26,IF(D320='Напрямки конкурса'!$L$27,'Напрямки конкурса'!$B$27,IF(D320='Напрямки конкурса'!$L$28,'Напрямки конкурса'!$B$28,"")))))))))))))))))))))))))))</f>
        <v/>
      </c>
      <c r="C320" s="59" t="str">
        <f>IF(D320='Напрямки конкурса'!$L$2,'Напрямки конкурса'!$K$2,IF(D320='Напрямки конкурса'!$L$3,'Напрямки конкурса'!$K$3,IF(D320='Напрямки конкурса'!$L$4,'Напрямки конкурса'!$K$4,IF(D320='Напрямки конкурса'!$L$5,'Напрямки конкурса'!$K$5,IF(D320='Напрямки конкурса'!$L$6,'Напрямки конкурса'!$K$6,IF(D320='Напрямки конкурса'!$L$7,'Напрямки конкурса'!$K$7,IF(D320='Напрямки конкурса'!$L$8,'Напрямки конкурса'!$K$8,IF(D320='Напрямки конкурса'!$L$9,'Напрямки конкурса'!$K$9,IF(D320='Напрямки конкурса'!$L$10,'Напрямки конкурса'!$K$10,IF(D320='Напрямки конкурса'!$L$11,'Напрямки конкурса'!$K$11,IF(D320='Напрямки конкурса'!$L$12,'Напрямки конкурса'!$K$12,IF(D320='Напрямки конкурса'!$L$13,'Напрямки конкурса'!$K$13,IF(D320='Напрямки конкурса'!$L$14,'Напрямки конкурса'!$K$14,IF(D320='Напрямки конкурса'!$L$15,'Напрямки конкурса'!$K$15,IF(D320='Напрямки конкурса'!$L$16,'Напрямки конкурса'!$K$16,IF(D320='Напрямки конкурса'!$L$17,'Напрямки конкурса'!$K$17,IF(D320='Напрямки конкурса'!$L$18,'Напрямки конкурса'!$K$18,IF(D320='Напрямки конкурса'!$L$19,'Напрямки конкурса'!$K$19,IF(D320='Напрямки конкурса'!$L$20,'Напрямки конкурса'!$K$20,IF(D320='Напрямки конкурса'!$L$21,'Напрямки конкурса'!$K$21,IF(D320='Напрямки конкурса'!$L$22,'Напрямки конкурса'!$K$22,IF(D320='Напрямки конкурса'!$L$23,'Напрямки конкурса'!$K$23,IF(D320='Напрямки конкурса'!$L$24,'Напрямки конкурса'!$K$24,IF(D320='Напрямки конкурса'!$L$25,'Напрямки конкурса'!$K$25,IF(D320='Напрямки конкурса'!$L$26,'Напрямки конкурса'!$K$26,IF(D320='Напрямки конкурса'!$L$27,'Напрямки конкурса'!$K$27,IF(D320='Напрямки конкурса'!$L$28,'Напрямки конкурса'!$K$28,"")))))))))))))))))))))))))))</f>
        <v/>
      </c>
      <c r="D320" s="50"/>
      <c r="E320" s="171"/>
      <c r="F320" s="171"/>
      <c r="G320" s="171"/>
      <c r="H320" s="150" t="str">
        <f>IF(I320='Категорія витрат'!$B$2,'Категорія витрат'!$A$2,IF(I320='Категорія витрат'!$B$3,'Категорія витрат'!$A$3,IF(I320='Категорія витрат'!$B$4,'Категорія витрат'!$A$4,IF(I320='Категорія витрат'!$B$5,'Категорія витрат'!$A$5,IF(I320='Категорія витрат'!$B$6,'Категорія витрат'!$A$6,IF(I320='Категорія витрат'!$B$7,'Категорія витрат'!$A$7,IF(I320='Категорія витрат'!$B$8,'Категорія витрат'!$A$8,IF(I320='Категорія витрат'!$B$9,'Категорія витрат'!$A$9,IF(I320='Категорія витрат'!$B$10,'Категорія витрат'!$A$10,IF(I320='Категорія витрат'!$B$11,'Категорія витрат'!$A$11,IF(I320='Категорія витрат'!$B$12,'Категорія витрат'!$A$12,IF(I320='Категорія витрат'!$B$13,'Категорія витрат'!$A$13,IF(I320='Категорія витрат'!$B$14,'Категорія витрат'!$A$14,IF(I320='Категорія витрат'!$B$15,'Категорія витрат'!$A$15,IF(I320='Категорія витрат'!$B$16,'Категорія витрат'!$A$16,IF(I320='Категорія витрат'!$B$17,'Категорія витрат'!$A$17,IF(I320='Категорія витрат'!$B$18,'Категорія витрат'!$A$18,IF(I320='Категорія витрат'!$B$19,'Категорія витрат'!$A$19,IF(I320='Категорія витрат'!$B$20,'Категорія витрат'!$A$20,IF(I320='Категорія витрат'!$B$21,'Категорія витрат'!$A$21,IF(I320='Категорія витрат'!$B$22,'Категорія витрат'!$A$22,IF(I320='Категорія витрат'!$B$23,'Категорія витрат'!$A$23,IF(I320='Категорія витрат'!$B$24,'Категорія витрат'!$A$24,IF(I320='Категорія витрат'!$B$25,'Категорія витрат'!$A$25,IF(I320='Категорія витрат'!$B$26,'Категорія витрат'!$A$26,IF(I320='Категорія витрат'!$B$27,'Категорія витрат'!$A$27,IF(I320='Категорія витрат'!$B$28,'Категорія витрат'!$A$28,IF(I320='Категорія витрат'!$B$29,'Категорія витрат'!$A$29,IF(I320='Категорія витрат'!$B$30,'Категорія витрат'!$A$30,"")))))))))))))))))))))))))))))</f>
        <v/>
      </c>
      <c r="I320" s="174"/>
      <c r="J320" s="173"/>
      <c r="K320" s="175"/>
      <c r="L320" s="87">
        <f t="shared" si="145"/>
        <v>0</v>
      </c>
      <c r="M320" s="176"/>
      <c r="N320" s="178"/>
      <c r="O320" s="176"/>
      <c r="P320" s="159">
        <f>IF(J320='Категорія витрат'!$F$2,ROUND('Додаток 3._Бюджет детальний ПР'!O320*0.3676,2),IF(J320='Категорія витрат'!$F$3,ROUND('Додаток 3._Бюджет детальний ПР'!O320*0.347,2),IF(J320='Категорія витрат'!$F$4,ROUND('Додаток 3._Бюджет детальний ПР'!O320*0.347,2),IF(J320='Категорія витрат'!$F$7,ROUND('Додаток 3._Бюджет детальний ПР'!O320*0.0841,2),0))))</f>
        <v>0</v>
      </c>
      <c r="Q320" s="153">
        <f t="shared" si="150"/>
        <v>0</v>
      </c>
      <c r="R320" s="180"/>
      <c r="S320" s="180"/>
      <c r="T320" s="180"/>
      <c r="U320" s="180"/>
      <c r="V320" s="180"/>
      <c r="W320" s="180"/>
      <c r="X320" s="180"/>
      <c r="Y320" s="181"/>
      <c r="Z320" s="181"/>
      <c r="AA320" s="181"/>
      <c r="AB320" s="181"/>
      <c r="AC320" s="181"/>
      <c r="AD320" s="48">
        <f t="shared" si="121"/>
        <v>0</v>
      </c>
      <c r="AE320" s="48">
        <f t="shared" si="122"/>
        <v>0</v>
      </c>
      <c r="AF320" s="48">
        <f t="shared" si="123"/>
        <v>0</v>
      </c>
      <c r="AG320" s="48">
        <f t="shared" si="124"/>
        <v>0</v>
      </c>
      <c r="AH320" s="48">
        <f t="shared" si="125"/>
        <v>0</v>
      </c>
      <c r="AI320" s="48">
        <f t="shared" si="126"/>
        <v>0</v>
      </c>
      <c r="AJ320" s="48">
        <f t="shared" si="127"/>
        <v>0</v>
      </c>
      <c r="AK320" s="48">
        <f t="shared" si="128"/>
        <v>0</v>
      </c>
      <c r="AL320" s="181"/>
      <c r="AM320" s="181"/>
      <c r="AN320" s="77"/>
      <c r="AO320" s="175"/>
      <c r="AP320" s="87">
        <f t="shared" si="146"/>
        <v>0</v>
      </c>
      <c r="AQ320" s="176"/>
      <c r="AR320" s="178"/>
      <c r="AS320" s="171"/>
      <c r="AT320" s="159">
        <f>IF(J320='Категорія витрат'!$F$2,ROUND('Додаток 3._Бюджет детальний ПР'!AS320*0.3676,2),IF(J320='Категорія витрат'!$F$3,ROUND('Додаток 3._Бюджет детальний ПР'!AS320*0.347,2),IF(J320='Категорія витрат'!$F$4,ROUND('Додаток 3._Бюджет детальний ПР'!AS320*0.347,2),IF(J320='Категорія витрат'!$F$7,ROUND('Додаток 3._Бюджет детальний ПР'!AS320*0.0841,2),0))))</f>
        <v>0</v>
      </c>
      <c r="AU320" s="153">
        <f t="shared" si="147"/>
        <v>0</v>
      </c>
      <c r="AV320" s="180"/>
      <c r="AW320" s="180"/>
      <c r="AX320" s="180"/>
      <c r="AY320" s="180"/>
      <c r="AZ320" s="180"/>
      <c r="BA320" s="180"/>
      <c r="BB320" s="180"/>
      <c r="BC320" s="181"/>
      <c r="BD320" s="181"/>
      <c r="BE320" s="181"/>
      <c r="BF320" s="181"/>
      <c r="BG320" s="181"/>
      <c r="BH320" s="48">
        <f t="shared" si="129"/>
        <v>0</v>
      </c>
      <c r="BI320" s="48">
        <f t="shared" si="130"/>
        <v>0</v>
      </c>
      <c r="BJ320" s="48">
        <f t="shared" si="131"/>
        <v>0</v>
      </c>
      <c r="BK320" s="48">
        <f t="shared" si="132"/>
        <v>0</v>
      </c>
      <c r="BL320" s="48">
        <f t="shared" si="133"/>
        <v>0</v>
      </c>
      <c r="BM320" s="48">
        <f t="shared" si="134"/>
        <v>0</v>
      </c>
      <c r="BN320" s="48">
        <f t="shared" si="135"/>
        <v>0</v>
      </c>
      <c r="BO320" s="48">
        <f t="shared" si="136"/>
        <v>0</v>
      </c>
      <c r="BP320" s="181"/>
      <c r="BQ320" s="181"/>
      <c r="BR320" s="191"/>
      <c r="BS320" s="175"/>
      <c r="BT320" s="87">
        <f t="shared" si="148"/>
        <v>0</v>
      </c>
      <c r="BU320" s="176"/>
      <c r="BV320" s="178"/>
      <c r="BW320" s="176"/>
      <c r="BX320" s="159">
        <f>IF(J320='Категорія витрат'!$F$2,ROUND('Додаток 3._Бюджет детальний ПР'!BW320*0.3676,2),IF(J320='Категорія витрат'!$F$3,ROUND('Додаток 3._Бюджет детальний ПР'!BW320*0.347,2),IF(J320='Категорія витрат'!$F$4,ROUND('Додаток 3._Бюджет детальний ПР'!BW320*0.347,2),IF(J320='Категорія витрат'!$F$7,ROUND('Додаток 3._Бюджет детальний ПР'!BW320*0.0841,2),0))))</f>
        <v>0</v>
      </c>
      <c r="BY320" s="153">
        <f t="shared" si="149"/>
        <v>0</v>
      </c>
      <c r="BZ320" s="338"/>
      <c r="CA320" s="338"/>
      <c r="CB320" s="338"/>
      <c r="CC320" s="338"/>
      <c r="CD320" s="338"/>
      <c r="CE320" s="338"/>
      <c r="CF320" s="180"/>
      <c r="CG320" s="181"/>
      <c r="CH320" s="181"/>
      <c r="CI320" s="181"/>
      <c r="CJ320" s="181"/>
      <c r="CK320" s="181"/>
      <c r="CL320" s="48">
        <f t="shared" si="137"/>
        <v>0</v>
      </c>
      <c r="CM320" s="48">
        <f t="shared" si="138"/>
        <v>0</v>
      </c>
      <c r="CN320" s="48">
        <f t="shared" si="139"/>
        <v>0</v>
      </c>
      <c r="CO320" s="48">
        <f t="shared" si="140"/>
        <v>0</v>
      </c>
      <c r="CP320" s="48">
        <f t="shared" si="141"/>
        <v>0</v>
      </c>
      <c r="CQ320" s="48">
        <f t="shared" si="142"/>
        <v>0</v>
      </c>
      <c r="CR320" s="48">
        <f t="shared" si="143"/>
        <v>0</v>
      </c>
      <c r="CS320" s="48">
        <f t="shared" si="144"/>
        <v>0</v>
      </c>
      <c r="CT320" s="181"/>
      <c r="CU320" s="181"/>
    </row>
    <row r="321" spans="1:99" ht="20.100000000000001" customHeight="1" x14ac:dyDescent="0.15">
      <c r="A321" s="58">
        <v>317</v>
      </c>
      <c r="B321" s="58" t="str">
        <f>IF(D321='Напрямки конкурса'!$L$2,'Напрямки конкурса'!$B$2,IF(D321='Напрямки конкурса'!$L$3,'Напрямки конкурса'!$B$3,IF(D321='Напрямки конкурса'!$L$4,'Напрямки конкурса'!$B$4,IF(D321='Напрямки конкурса'!$L$5,'Напрямки конкурса'!$B$5,IF(D321='Напрямки конкурса'!$L$6,'Напрямки конкурса'!$B$6,IF(D321='Напрямки конкурса'!$L$7,'Напрямки конкурса'!$B$7,IF(D321='Напрямки конкурса'!$L$8,'Напрямки конкурса'!$B$8,IF(D321='Напрямки конкурса'!$L$9,'Напрямки конкурса'!$B$9,IF(D321='Напрямки конкурса'!$L$10,'Напрямки конкурса'!$B$10,IF(D321='Напрямки конкурса'!$L$11,'Напрямки конкурса'!$B$11,IF(D321='Напрямки конкурса'!$L$12,'Напрямки конкурса'!$B$12,IF(D321='Напрямки конкурса'!$L$13,'Напрямки конкурса'!$B$13,IF(D321='Напрямки конкурса'!$L$14,'Напрямки конкурса'!$B$14,IF(D321='Напрямки конкурса'!$L$15,'Напрямки конкурса'!$B$15,IF(D321='Напрямки конкурса'!$L$16,'Напрямки конкурса'!$B$16,IF(D321='Напрямки конкурса'!$L$17,'Напрямки конкурса'!$B$17,IF(D321='Напрямки конкурса'!$L$18,'Напрямки конкурса'!$B$18,IF(D321='Напрямки конкурса'!$L$19,'Напрямки конкурса'!$B$19,IF(D321='Напрямки конкурса'!$L$20,'Напрямки конкурса'!$B$20,IF(D321='Напрямки конкурса'!$L$21,'Напрямки конкурса'!$B$21,IF(D321='Напрямки конкурса'!$L$22,'Напрямки конкурса'!$B$22,IF(D321='Напрямки конкурса'!$L$23,'Напрямки конкурса'!$B$23,IF(D321='Напрямки конкурса'!$L$24,'Напрямки конкурса'!$B$24,IF(D321='Напрямки конкурса'!$L$25,'Напрямки конкурса'!$B$25,IF(D321='Напрямки конкурса'!$L$26,'Напрямки конкурса'!$B$26,IF(D321='Напрямки конкурса'!$L$27,'Напрямки конкурса'!$B$27,IF(D321='Напрямки конкурса'!$L$28,'Напрямки конкурса'!$B$28,"")))))))))))))))))))))))))))</f>
        <v/>
      </c>
      <c r="C321" s="59" t="str">
        <f>IF(D321='Напрямки конкурса'!$L$2,'Напрямки конкурса'!$K$2,IF(D321='Напрямки конкурса'!$L$3,'Напрямки конкурса'!$K$3,IF(D321='Напрямки конкурса'!$L$4,'Напрямки конкурса'!$K$4,IF(D321='Напрямки конкурса'!$L$5,'Напрямки конкурса'!$K$5,IF(D321='Напрямки конкурса'!$L$6,'Напрямки конкурса'!$K$6,IF(D321='Напрямки конкурса'!$L$7,'Напрямки конкурса'!$K$7,IF(D321='Напрямки конкурса'!$L$8,'Напрямки конкурса'!$K$8,IF(D321='Напрямки конкурса'!$L$9,'Напрямки конкурса'!$K$9,IF(D321='Напрямки конкурса'!$L$10,'Напрямки конкурса'!$K$10,IF(D321='Напрямки конкурса'!$L$11,'Напрямки конкурса'!$K$11,IF(D321='Напрямки конкурса'!$L$12,'Напрямки конкурса'!$K$12,IF(D321='Напрямки конкурса'!$L$13,'Напрямки конкурса'!$K$13,IF(D321='Напрямки конкурса'!$L$14,'Напрямки конкурса'!$K$14,IF(D321='Напрямки конкурса'!$L$15,'Напрямки конкурса'!$K$15,IF(D321='Напрямки конкурса'!$L$16,'Напрямки конкурса'!$K$16,IF(D321='Напрямки конкурса'!$L$17,'Напрямки конкурса'!$K$17,IF(D321='Напрямки конкурса'!$L$18,'Напрямки конкурса'!$K$18,IF(D321='Напрямки конкурса'!$L$19,'Напрямки конкурса'!$K$19,IF(D321='Напрямки конкурса'!$L$20,'Напрямки конкурса'!$K$20,IF(D321='Напрямки конкурса'!$L$21,'Напрямки конкурса'!$K$21,IF(D321='Напрямки конкурса'!$L$22,'Напрямки конкурса'!$K$22,IF(D321='Напрямки конкурса'!$L$23,'Напрямки конкурса'!$K$23,IF(D321='Напрямки конкурса'!$L$24,'Напрямки конкурса'!$K$24,IF(D321='Напрямки конкурса'!$L$25,'Напрямки конкурса'!$K$25,IF(D321='Напрямки конкурса'!$L$26,'Напрямки конкурса'!$K$26,IF(D321='Напрямки конкурса'!$L$27,'Напрямки конкурса'!$K$27,IF(D321='Напрямки конкурса'!$L$28,'Напрямки конкурса'!$K$28,"")))))))))))))))))))))))))))</f>
        <v/>
      </c>
      <c r="D321" s="50"/>
      <c r="E321" s="171"/>
      <c r="F321" s="171"/>
      <c r="G321" s="171"/>
      <c r="H321" s="150" t="str">
        <f>IF(I321='Категорія витрат'!$B$2,'Категорія витрат'!$A$2,IF(I321='Категорія витрат'!$B$3,'Категорія витрат'!$A$3,IF(I321='Категорія витрат'!$B$4,'Категорія витрат'!$A$4,IF(I321='Категорія витрат'!$B$5,'Категорія витрат'!$A$5,IF(I321='Категорія витрат'!$B$6,'Категорія витрат'!$A$6,IF(I321='Категорія витрат'!$B$7,'Категорія витрат'!$A$7,IF(I321='Категорія витрат'!$B$8,'Категорія витрат'!$A$8,IF(I321='Категорія витрат'!$B$9,'Категорія витрат'!$A$9,IF(I321='Категорія витрат'!$B$10,'Категорія витрат'!$A$10,IF(I321='Категорія витрат'!$B$11,'Категорія витрат'!$A$11,IF(I321='Категорія витрат'!$B$12,'Категорія витрат'!$A$12,IF(I321='Категорія витрат'!$B$13,'Категорія витрат'!$A$13,IF(I321='Категорія витрат'!$B$14,'Категорія витрат'!$A$14,IF(I321='Категорія витрат'!$B$15,'Категорія витрат'!$A$15,IF(I321='Категорія витрат'!$B$16,'Категорія витрат'!$A$16,IF(I321='Категорія витрат'!$B$17,'Категорія витрат'!$A$17,IF(I321='Категорія витрат'!$B$18,'Категорія витрат'!$A$18,IF(I321='Категорія витрат'!$B$19,'Категорія витрат'!$A$19,IF(I321='Категорія витрат'!$B$20,'Категорія витрат'!$A$20,IF(I321='Категорія витрат'!$B$21,'Категорія витрат'!$A$21,IF(I321='Категорія витрат'!$B$22,'Категорія витрат'!$A$22,IF(I321='Категорія витрат'!$B$23,'Категорія витрат'!$A$23,IF(I321='Категорія витрат'!$B$24,'Категорія витрат'!$A$24,IF(I321='Категорія витрат'!$B$25,'Категорія витрат'!$A$25,IF(I321='Категорія витрат'!$B$26,'Категорія витрат'!$A$26,IF(I321='Категорія витрат'!$B$27,'Категорія витрат'!$A$27,IF(I321='Категорія витрат'!$B$28,'Категорія витрат'!$A$28,IF(I321='Категорія витрат'!$B$29,'Категорія витрат'!$A$29,IF(I321='Категорія витрат'!$B$30,'Категорія витрат'!$A$30,"")))))))))))))))))))))))))))))</f>
        <v/>
      </c>
      <c r="I321" s="174"/>
      <c r="J321" s="173"/>
      <c r="K321" s="175"/>
      <c r="L321" s="87">
        <f t="shared" si="145"/>
        <v>0</v>
      </c>
      <c r="M321" s="176"/>
      <c r="N321" s="178"/>
      <c r="O321" s="176"/>
      <c r="P321" s="159">
        <f>IF(J321='Категорія витрат'!$F$2,ROUND('Додаток 3._Бюджет детальний ПР'!O321*0.3676,2),IF(J321='Категорія витрат'!$F$3,ROUND('Додаток 3._Бюджет детальний ПР'!O321*0.347,2),IF(J321='Категорія витрат'!$F$4,ROUND('Додаток 3._Бюджет детальний ПР'!O321*0.347,2),IF(J321='Категорія витрат'!$F$7,ROUND('Додаток 3._Бюджет детальний ПР'!O321*0.0841,2),0))))</f>
        <v>0</v>
      </c>
      <c r="Q321" s="153">
        <f t="shared" si="150"/>
        <v>0</v>
      </c>
      <c r="R321" s="180"/>
      <c r="S321" s="180"/>
      <c r="T321" s="180"/>
      <c r="U321" s="180"/>
      <c r="V321" s="180"/>
      <c r="W321" s="180"/>
      <c r="X321" s="180"/>
      <c r="Y321" s="181"/>
      <c r="Z321" s="181"/>
      <c r="AA321" s="181"/>
      <c r="AB321" s="181"/>
      <c r="AC321" s="181"/>
      <c r="AD321" s="48">
        <f t="shared" si="121"/>
        <v>0</v>
      </c>
      <c r="AE321" s="48">
        <f t="shared" si="122"/>
        <v>0</v>
      </c>
      <c r="AF321" s="48">
        <f t="shared" si="123"/>
        <v>0</v>
      </c>
      <c r="AG321" s="48">
        <f t="shared" si="124"/>
        <v>0</v>
      </c>
      <c r="AH321" s="48">
        <f t="shared" si="125"/>
        <v>0</v>
      </c>
      <c r="AI321" s="48">
        <f t="shared" si="126"/>
        <v>0</v>
      </c>
      <c r="AJ321" s="48">
        <f t="shared" si="127"/>
        <v>0</v>
      </c>
      <c r="AK321" s="48">
        <f t="shared" si="128"/>
        <v>0</v>
      </c>
      <c r="AL321" s="181"/>
      <c r="AM321" s="181"/>
      <c r="AN321" s="77"/>
      <c r="AO321" s="175"/>
      <c r="AP321" s="87">
        <f t="shared" si="146"/>
        <v>0</v>
      </c>
      <c r="AQ321" s="176"/>
      <c r="AR321" s="178"/>
      <c r="AS321" s="171"/>
      <c r="AT321" s="159">
        <f>IF(J321='Категорія витрат'!$F$2,ROUND('Додаток 3._Бюджет детальний ПР'!AS321*0.3676,2),IF(J321='Категорія витрат'!$F$3,ROUND('Додаток 3._Бюджет детальний ПР'!AS321*0.347,2),IF(J321='Категорія витрат'!$F$4,ROUND('Додаток 3._Бюджет детальний ПР'!AS321*0.347,2),IF(J321='Категорія витрат'!$F$7,ROUND('Додаток 3._Бюджет детальний ПР'!AS321*0.0841,2),0))))</f>
        <v>0</v>
      </c>
      <c r="AU321" s="153">
        <f t="shared" si="147"/>
        <v>0</v>
      </c>
      <c r="AV321" s="180"/>
      <c r="AW321" s="180"/>
      <c r="AX321" s="180"/>
      <c r="AY321" s="180"/>
      <c r="AZ321" s="180"/>
      <c r="BA321" s="180"/>
      <c r="BB321" s="180"/>
      <c r="BC321" s="181"/>
      <c r="BD321" s="181"/>
      <c r="BE321" s="181"/>
      <c r="BF321" s="181"/>
      <c r="BG321" s="181"/>
      <c r="BH321" s="48">
        <f t="shared" si="129"/>
        <v>0</v>
      </c>
      <c r="BI321" s="48">
        <f t="shared" si="130"/>
        <v>0</v>
      </c>
      <c r="BJ321" s="48">
        <f t="shared" si="131"/>
        <v>0</v>
      </c>
      <c r="BK321" s="48">
        <f t="shared" si="132"/>
        <v>0</v>
      </c>
      <c r="BL321" s="48">
        <f t="shared" si="133"/>
        <v>0</v>
      </c>
      <c r="BM321" s="48">
        <f t="shared" si="134"/>
        <v>0</v>
      </c>
      <c r="BN321" s="48">
        <f t="shared" si="135"/>
        <v>0</v>
      </c>
      <c r="BO321" s="48">
        <f t="shared" si="136"/>
        <v>0</v>
      </c>
      <c r="BP321" s="181"/>
      <c r="BQ321" s="181"/>
      <c r="BR321" s="191"/>
      <c r="BS321" s="175"/>
      <c r="BT321" s="87">
        <f t="shared" si="148"/>
        <v>0</v>
      </c>
      <c r="BU321" s="176"/>
      <c r="BV321" s="178"/>
      <c r="BW321" s="176"/>
      <c r="BX321" s="159">
        <f>IF(J321='Категорія витрат'!$F$2,ROUND('Додаток 3._Бюджет детальний ПР'!BW321*0.3676,2),IF(J321='Категорія витрат'!$F$3,ROUND('Додаток 3._Бюджет детальний ПР'!BW321*0.347,2),IF(J321='Категорія витрат'!$F$4,ROUND('Додаток 3._Бюджет детальний ПР'!BW321*0.347,2),IF(J321='Категорія витрат'!$F$7,ROUND('Додаток 3._Бюджет детальний ПР'!BW321*0.0841,2),0))))</f>
        <v>0</v>
      </c>
      <c r="BY321" s="153">
        <f t="shared" si="149"/>
        <v>0</v>
      </c>
      <c r="BZ321" s="338"/>
      <c r="CA321" s="338"/>
      <c r="CB321" s="338"/>
      <c r="CC321" s="338"/>
      <c r="CD321" s="338"/>
      <c r="CE321" s="338"/>
      <c r="CF321" s="180"/>
      <c r="CG321" s="181"/>
      <c r="CH321" s="181"/>
      <c r="CI321" s="181"/>
      <c r="CJ321" s="181"/>
      <c r="CK321" s="181"/>
      <c r="CL321" s="48">
        <f t="shared" si="137"/>
        <v>0</v>
      </c>
      <c r="CM321" s="48">
        <f t="shared" si="138"/>
        <v>0</v>
      </c>
      <c r="CN321" s="48">
        <f t="shared" si="139"/>
        <v>0</v>
      </c>
      <c r="CO321" s="48">
        <f t="shared" si="140"/>
        <v>0</v>
      </c>
      <c r="CP321" s="48">
        <f t="shared" si="141"/>
        <v>0</v>
      </c>
      <c r="CQ321" s="48">
        <f t="shared" si="142"/>
        <v>0</v>
      </c>
      <c r="CR321" s="48">
        <f t="shared" si="143"/>
        <v>0</v>
      </c>
      <c r="CS321" s="48">
        <f t="shared" si="144"/>
        <v>0</v>
      </c>
      <c r="CT321" s="181"/>
      <c r="CU321" s="181"/>
    </row>
    <row r="322" spans="1:99" ht="20.100000000000001" customHeight="1" x14ac:dyDescent="0.15">
      <c r="A322" s="58">
        <v>318</v>
      </c>
      <c r="B322" s="58" t="str">
        <f>IF(D322='Напрямки конкурса'!$L$2,'Напрямки конкурса'!$B$2,IF(D322='Напрямки конкурса'!$L$3,'Напрямки конкурса'!$B$3,IF(D322='Напрямки конкурса'!$L$4,'Напрямки конкурса'!$B$4,IF(D322='Напрямки конкурса'!$L$5,'Напрямки конкурса'!$B$5,IF(D322='Напрямки конкурса'!$L$6,'Напрямки конкурса'!$B$6,IF(D322='Напрямки конкурса'!$L$7,'Напрямки конкурса'!$B$7,IF(D322='Напрямки конкурса'!$L$8,'Напрямки конкурса'!$B$8,IF(D322='Напрямки конкурса'!$L$9,'Напрямки конкурса'!$B$9,IF(D322='Напрямки конкурса'!$L$10,'Напрямки конкурса'!$B$10,IF(D322='Напрямки конкурса'!$L$11,'Напрямки конкурса'!$B$11,IF(D322='Напрямки конкурса'!$L$12,'Напрямки конкурса'!$B$12,IF(D322='Напрямки конкурса'!$L$13,'Напрямки конкурса'!$B$13,IF(D322='Напрямки конкурса'!$L$14,'Напрямки конкурса'!$B$14,IF(D322='Напрямки конкурса'!$L$15,'Напрямки конкурса'!$B$15,IF(D322='Напрямки конкурса'!$L$16,'Напрямки конкурса'!$B$16,IF(D322='Напрямки конкурса'!$L$17,'Напрямки конкурса'!$B$17,IF(D322='Напрямки конкурса'!$L$18,'Напрямки конкурса'!$B$18,IF(D322='Напрямки конкурса'!$L$19,'Напрямки конкурса'!$B$19,IF(D322='Напрямки конкурса'!$L$20,'Напрямки конкурса'!$B$20,IF(D322='Напрямки конкурса'!$L$21,'Напрямки конкурса'!$B$21,IF(D322='Напрямки конкурса'!$L$22,'Напрямки конкурса'!$B$22,IF(D322='Напрямки конкурса'!$L$23,'Напрямки конкурса'!$B$23,IF(D322='Напрямки конкурса'!$L$24,'Напрямки конкурса'!$B$24,IF(D322='Напрямки конкурса'!$L$25,'Напрямки конкурса'!$B$25,IF(D322='Напрямки конкурса'!$L$26,'Напрямки конкурса'!$B$26,IF(D322='Напрямки конкурса'!$L$27,'Напрямки конкурса'!$B$27,IF(D322='Напрямки конкурса'!$L$28,'Напрямки конкурса'!$B$28,"")))))))))))))))))))))))))))</f>
        <v/>
      </c>
      <c r="C322" s="59" t="str">
        <f>IF(D322='Напрямки конкурса'!$L$2,'Напрямки конкурса'!$K$2,IF(D322='Напрямки конкурса'!$L$3,'Напрямки конкурса'!$K$3,IF(D322='Напрямки конкурса'!$L$4,'Напрямки конкурса'!$K$4,IF(D322='Напрямки конкурса'!$L$5,'Напрямки конкурса'!$K$5,IF(D322='Напрямки конкурса'!$L$6,'Напрямки конкурса'!$K$6,IF(D322='Напрямки конкурса'!$L$7,'Напрямки конкурса'!$K$7,IF(D322='Напрямки конкурса'!$L$8,'Напрямки конкурса'!$K$8,IF(D322='Напрямки конкурса'!$L$9,'Напрямки конкурса'!$K$9,IF(D322='Напрямки конкурса'!$L$10,'Напрямки конкурса'!$K$10,IF(D322='Напрямки конкурса'!$L$11,'Напрямки конкурса'!$K$11,IF(D322='Напрямки конкурса'!$L$12,'Напрямки конкурса'!$K$12,IF(D322='Напрямки конкурса'!$L$13,'Напрямки конкурса'!$K$13,IF(D322='Напрямки конкурса'!$L$14,'Напрямки конкурса'!$K$14,IF(D322='Напрямки конкурса'!$L$15,'Напрямки конкурса'!$K$15,IF(D322='Напрямки конкурса'!$L$16,'Напрямки конкурса'!$K$16,IF(D322='Напрямки конкурса'!$L$17,'Напрямки конкурса'!$K$17,IF(D322='Напрямки конкурса'!$L$18,'Напрямки конкурса'!$K$18,IF(D322='Напрямки конкурса'!$L$19,'Напрямки конкурса'!$K$19,IF(D322='Напрямки конкурса'!$L$20,'Напрямки конкурса'!$K$20,IF(D322='Напрямки конкурса'!$L$21,'Напрямки конкурса'!$K$21,IF(D322='Напрямки конкурса'!$L$22,'Напрямки конкурса'!$K$22,IF(D322='Напрямки конкурса'!$L$23,'Напрямки конкурса'!$K$23,IF(D322='Напрямки конкурса'!$L$24,'Напрямки конкурса'!$K$24,IF(D322='Напрямки конкурса'!$L$25,'Напрямки конкурса'!$K$25,IF(D322='Напрямки конкурса'!$L$26,'Напрямки конкурса'!$K$26,IF(D322='Напрямки конкурса'!$L$27,'Напрямки конкурса'!$K$27,IF(D322='Напрямки конкурса'!$L$28,'Напрямки конкурса'!$K$28,"")))))))))))))))))))))))))))</f>
        <v/>
      </c>
      <c r="D322" s="50"/>
      <c r="E322" s="171"/>
      <c r="F322" s="171"/>
      <c r="G322" s="171"/>
      <c r="H322" s="150" t="str">
        <f>IF(I322='Категорія витрат'!$B$2,'Категорія витрат'!$A$2,IF(I322='Категорія витрат'!$B$3,'Категорія витрат'!$A$3,IF(I322='Категорія витрат'!$B$4,'Категорія витрат'!$A$4,IF(I322='Категорія витрат'!$B$5,'Категорія витрат'!$A$5,IF(I322='Категорія витрат'!$B$6,'Категорія витрат'!$A$6,IF(I322='Категорія витрат'!$B$7,'Категорія витрат'!$A$7,IF(I322='Категорія витрат'!$B$8,'Категорія витрат'!$A$8,IF(I322='Категорія витрат'!$B$9,'Категорія витрат'!$A$9,IF(I322='Категорія витрат'!$B$10,'Категорія витрат'!$A$10,IF(I322='Категорія витрат'!$B$11,'Категорія витрат'!$A$11,IF(I322='Категорія витрат'!$B$12,'Категорія витрат'!$A$12,IF(I322='Категорія витрат'!$B$13,'Категорія витрат'!$A$13,IF(I322='Категорія витрат'!$B$14,'Категорія витрат'!$A$14,IF(I322='Категорія витрат'!$B$15,'Категорія витрат'!$A$15,IF(I322='Категорія витрат'!$B$16,'Категорія витрат'!$A$16,IF(I322='Категорія витрат'!$B$17,'Категорія витрат'!$A$17,IF(I322='Категорія витрат'!$B$18,'Категорія витрат'!$A$18,IF(I322='Категорія витрат'!$B$19,'Категорія витрат'!$A$19,IF(I322='Категорія витрат'!$B$20,'Категорія витрат'!$A$20,IF(I322='Категорія витрат'!$B$21,'Категорія витрат'!$A$21,IF(I322='Категорія витрат'!$B$22,'Категорія витрат'!$A$22,IF(I322='Категорія витрат'!$B$23,'Категорія витрат'!$A$23,IF(I322='Категорія витрат'!$B$24,'Категорія витрат'!$A$24,IF(I322='Категорія витрат'!$B$25,'Категорія витрат'!$A$25,IF(I322='Категорія витрат'!$B$26,'Категорія витрат'!$A$26,IF(I322='Категорія витрат'!$B$27,'Категорія витрат'!$A$27,IF(I322='Категорія витрат'!$B$28,'Категорія витрат'!$A$28,IF(I322='Категорія витрат'!$B$29,'Категорія витрат'!$A$29,IF(I322='Категорія витрат'!$B$30,'Категорія витрат'!$A$30,"")))))))))))))))))))))))))))))</f>
        <v/>
      </c>
      <c r="I322" s="174"/>
      <c r="J322" s="173"/>
      <c r="K322" s="175"/>
      <c r="L322" s="87">
        <f t="shared" si="145"/>
        <v>0</v>
      </c>
      <c r="M322" s="176"/>
      <c r="N322" s="178"/>
      <c r="O322" s="176"/>
      <c r="P322" s="159">
        <f>IF(J322='Категорія витрат'!$F$2,ROUND('Додаток 3._Бюджет детальний ПР'!O322*0.3676,2),IF(J322='Категорія витрат'!$F$3,ROUND('Додаток 3._Бюджет детальний ПР'!O322*0.347,2),IF(J322='Категорія витрат'!$F$4,ROUND('Додаток 3._Бюджет детальний ПР'!O322*0.347,2),IF(J322='Категорія витрат'!$F$7,ROUND('Додаток 3._Бюджет детальний ПР'!O322*0.0841,2),0))))</f>
        <v>0</v>
      </c>
      <c r="Q322" s="153">
        <f t="shared" si="150"/>
        <v>0</v>
      </c>
      <c r="R322" s="180"/>
      <c r="S322" s="180"/>
      <c r="T322" s="180"/>
      <c r="U322" s="180"/>
      <c r="V322" s="180"/>
      <c r="W322" s="180"/>
      <c r="X322" s="180"/>
      <c r="Y322" s="181"/>
      <c r="Z322" s="181"/>
      <c r="AA322" s="181"/>
      <c r="AB322" s="181"/>
      <c r="AC322" s="181"/>
      <c r="AD322" s="48">
        <f t="shared" si="121"/>
        <v>0</v>
      </c>
      <c r="AE322" s="48">
        <f t="shared" si="122"/>
        <v>0</v>
      </c>
      <c r="AF322" s="48">
        <f t="shared" si="123"/>
        <v>0</v>
      </c>
      <c r="AG322" s="48">
        <f t="shared" si="124"/>
        <v>0</v>
      </c>
      <c r="AH322" s="48">
        <f t="shared" si="125"/>
        <v>0</v>
      </c>
      <c r="AI322" s="48">
        <f t="shared" si="126"/>
        <v>0</v>
      </c>
      <c r="AJ322" s="48">
        <f t="shared" si="127"/>
        <v>0</v>
      </c>
      <c r="AK322" s="48">
        <f t="shared" si="128"/>
        <v>0</v>
      </c>
      <c r="AL322" s="181"/>
      <c r="AM322" s="181"/>
      <c r="AN322" s="77"/>
      <c r="AO322" s="175"/>
      <c r="AP322" s="87">
        <f t="shared" si="146"/>
        <v>0</v>
      </c>
      <c r="AQ322" s="176"/>
      <c r="AR322" s="178"/>
      <c r="AS322" s="171"/>
      <c r="AT322" s="159">
        <f>IF(J322='Категорія витрат'!$F$2,ROUND('Додаток 3._Бюджет детальний ПР'!AS322*0.3676,2),IF(J322='Категорія витрат'!$F$3,ROUND('Додаток 3._Бюджет детальний ПР'!AS322*0.347,2),IF(J322='Категорія витрат'!$F$4,ROUND('Додаток 3._Бюджет детальний ПР'!AS322*0.347,2),IF(J322='Категорія витрат'!$F$7,ROUND('Додаток 3._Бюджет детальний ПР'!AS322*0.0841,2),0))))</f>
        <v>0</v>
      </c>
      <c r="AU322" s="153">
        <f t="shared" si="147"/>
        <v>0</v>
      </c>
      <c r="AV322" s="180"/>
      <c r="AW322" s="180"/>
      <c r="AX322" s="180"/>
      <c r="AY322" s="180"/>
      <c r="AZ322" s="180"/>
      <c r="BA322" s="180"/>
      <c r="BB322" s="180"/>
      <c r="BC322" s="181"/>
      <c r="BD322" s="181"/>
      <c r="BE322" s="181"/>
      <c r="BF322" s="181"/>
      <c r="BG322" s="181"/>
      <c r="BH322" s="48">
        <f t="shared" si="129"/>
        <v>0</v>
      </c>
      <c r="BI322" s="48">
        <f t="shared" si="130"/>
        <v>0</v>
      </c>
      <c r="BJ322" s="48">
        <f t="shared" si="131"/>
        <v>0</v>
      </c>
      <c r="BK322" s="48">
        <f t="shared" si="132"/>
        <v>0</v>
      </c>
      <c r="BL322" s="48">
        <f t="shared" si="133"/>
        <v>0</v>
      </c>
      <c r="BM322" s="48">
        <f t="shared" si="134"/>
        <v>0</v>
      </c>
      <c r="BN322" s="48">
        <f t="shared" si="135"/>
        <v>0</v>
      </c>
      <c r="BO322" s="48">
        <f t="shared" si="136"/>
        <v>0</v>
      </c>
      <c r="BP322" s="181"/>
      <c r="BQ322" s="181"/>
      <c r="BR322" s="191"/>
      <c r="BS322" s="175"/>
      <c r="BT322" s="87">
        <f t="shared" si="148"/>
        <v>0</v>
      </c>
      <c r="BU322" s="176"/>
      <c r="BV322" s="178"/>
      <c r="BW322" s="176"/>
      <c r="BX322" s="159">
        <f>IF(J322='Категорія витрат'!$F$2,ROUND('Додаток 3._Бюджет детальний ПР'!BW322*0.3676,2),IF(J322='Категорія витрат'!$F$3,ROUND('Додаток 3._Бюджет детальний ПР'!BW322*0.347,2),IF(J322='Категорія витрат'!$F$4,ROUND('Додаток 3._Бюджет детальний ПР'!BW322*0.347,2),IF(J322='Категорія витрат'!$F$7,ROUND('Додаток 3._Бюджет детальний ПР'!BW322*0.0841,2),0))))</f>
        <v>0</v>
      </c>
      <c r="BY322" s="153">
        <f t="shared" si="149"/>
        <v>0</v>
      </c>
      <c r="BZ322" s="338"/>
      <c r="CA322" s="338"/>
      <c r="CB322" s="338"/>
      <c r="CC322" s="338"/>
      <c r="CD322" s="338"/>
      <c r="CE322" s="338"/>
      <c r="CF322" s="180"/>
      <c r="CG322" s="181"/>
      <c r="CH322" s="181"/>
      <c r="CI322" s="181"/>
      <c r="CJ322" s="181"/>
      <c r="CK322" s="181"/>
      <c r="CL322" s="48">
        <f t="shared" si="137"/>
        <v>0</v>
      </c>
      <c r="CM322" s="48">
        <f t="shared" si="138"/>
        <v>0</v>
      </c>
      <c r="CN322" s="48">
        <f t="shared" si="139"/>
        <v>0</v>
      </c>
      <c r="CO322" s="48">
        <f t="shared" si="140"/>
        <v>0</v>
      </c>
      <c r="CP322" s="48">
        <f t="shared" si="141"/>
        <v>0</v>
      </c>
      <c r="CQ322" s="48">
        <f t="shared" si="142"/>
        <v>0</v>
      </c>
      <c r="CR322" s="48">
        <f t="shared" si="143"/>
        <v>0</v>
      </c>
      <c r="CS322" s="48">
        <f t="shared" si="144"/>
        <v>0</v>
      </c>
      <c r="CT322" s="181"/>
      <c r="CU322" s="181"/>
    </row>
    <row r="323" spans="1:99" ht="20.100000000000001" customHeight="1" x14ac:dyDescent="0.15">
      <c r="A323" s="58">
        <v>319</v>
      </c>
      <c r="B323" s="58" t="str">
        <f>IF(D323='Напрямки конкурса'!$L$2,'Напрямки конкурса'!$B$2,IF(D323='Напрямки конкурса'!$L$3,'Напрямки конкурса'!$B$3,IF(D323='Напрямки конкурса'!$L$4,'Напрямки конкурса'!$B$4,IF(D323='Напрямки конкурса'!$L$5,'Напрямки конкурса'!$B$5,IF(D323='Напрямки конкурса'!$L$6,'Напрямки конкурса'!$B$6,IF(D323='Напрямки конкурса'!$L$7,'Напрямки конкурса'!$B$7,IF(D323='Напрямки конкурса'!$L$8,'Напрямки конкурса'!$B$8,IF(D323='Напрямки конкурса'!$L$9,'Напрямки конкурса'!$B$9,IF(D323='Напрямки конкурса'!$L$10,'Напрямки конкурса'!$B$10,IF(D323='Напрямки конкурса'!$L$11,'Напрямки конкурса'!$B$11,IF(D323='Напрямки конкурса'!$L$12,'Напрямки конкурса'!$B$12,IF(D323='Напрямки конкурса'!$L$13,'Напрямки конкурса'!$B$13,IF(D323='Напрямки конкурса'!$L$14,'Напрямки конкурса'!$B$14,IF(D323='Напрямки конкурса'!$L$15,'Напрямки конкурса'!$B$15,IF(D323='Напрямки конкурса'!$L$16,'Напрямки конкурса'!$B$16,IF(D323='Напрямки конкурса'!$L$17,'Напрямки конкурса'!$B$17,IF(D323='Напрямки конкурса'!$L$18,'Напрямки конкурса'!$B$18,IF(D323='Напрямки конкурса'!$L$19,'Напрямки конкурса'!$B$19,IF(D323='Напрямки конкурса'!$L$20,'Напрямки конкурса'!$B$20,IF(D323='Напрямки конкурса'!$L$21,'Напрямки конкурса'!$B$21,IF(D323='Напрямки конкурса'!$L$22,'Напрямки конкурса'!$B$22,IF(D323='Напрямки конкурса'!$L$23,'Напрямки конкурса'!$B$23,IF(D323='Напрямки конкурса'!$L$24,'Напрямки конкурса'!$B$24,IF(D323='Напрямки конкурса'!$L$25,'Напрямки конкурса'!$B$25,IF(D323='Напрямки конкурса'!$L$26,'Напрямки конкурса'!$B$26,IF(D323='Напрямки конкурса'!$L$27,'Напрямки конкурса'!$B$27,IF(D323='Напрямки конкурса'!$L$28,'Напрямки конкурса'!$B$28,"")))))))))))))))))))))))))))</f>
        <v/>
      </c>
      <c r="C323" s="59" t="str">
        <f>IF(D323='Напрямки конкурса'!$L$2,'Напрямки конкурса'!$K$2,IF(D323='Напрямки конкурса'!$L$3,'Напрямки конкурса'!$K$3,IF(D323='Напрямки конкурса'!$L$4,'Напрямки конкурса'!$K$4,IF(D323='Напрямки конкурса'!$L$5,'Напрямки конкурса'!$K$5,IF(D323='Напрямки конкурса'!$L$6,'Напрямки конкурса'!$K$6,IF(D323='Напрямки конкурса'!$L$7,'Напрямки конкурса'!$K$7,IF(D323='Напрямки конкурса'!$L$8,'Напрямки конкурса'!$K$8,IF(D323='Напрямки конкурса'!$L$9,'Напрямки конкурса'!$K$9,IF(D323='Напрямки конкурса'!$L$10,'Напрямки конкурса'!$K$10,IF(D323='Напрямки конкурса'!$L$11,'Напрямки конкурса'!$K$11,IF(D323='Напрямки конкурса'!$L$12,'Напрямки конкурса'!$K$12,IF(D323='Напрямки конкурса'!$L$13,'Напрямки конкурса'!$K$13,IF(D323='Напрямки конкурса'!$L$14,'Напрямки конкурса'!$K$14,IF(D323='Напрямки конкурса'!$L$15,'Напрямки конкурса'!$K$15,IF(D323='Напрямки конкурса'!$L$16,'Напрямки конкурса'!$K$16,IF(D323='Напрямки конкурса'!$L$17,'Напрямки конкурса'!$K$17,IF(D323='Напрямки конкурса'!$L$18,'Напрямки конкурса'!$K$18,IF(D323='Напрямки конкурса'!$L$19,'Напрямки конкурса'!$K$19,IF(D323='Напрямки конкурса'!$L$20,'Напрямки конкурса'!$K$20,IF(D323='Напрямки конкурса'!$L$21,'Напрямки конкурса'!$K$21,IF(D323='Напрямки конкурса'!$L$22,'Напрямки конкурса'!$K$22,IF(D323='Напрямки конкурса'!$L$23,'Напрямки конкурса'!$K$23,IF(D323='Напрямки конкурса'!$L$24,'Напрямки конкурса'!$K$24,IF(D323='Напрямки конкурса'!$L$25,'Напрямки конкурса'!$K$25,IF(D323='Напрямки конкурса'!$L$26,'Напрямки конкурса'!$K$26,IF(D323='Напрямки конкурса'!$L$27,'Напрямки конкурса'!$K$27,IF(D323='Напрямки конкурса'!$L$28,'Напрямки конкурса'!$K$28,"")))))))))))))))))))))))))))</f>
        <v/>
      </c>
      <c r="D323" s="50"/>
      <c r="E323" s="171"/>
      <c r="F323" s="171"/>
      <c r="G323" s="171"/>
      <c r="H323" s="150" t="str">
        <f>IF(I323='Категорія витрат'!$B$2,'Категорія витрат'!$A$2,IF(I323='Категорія витрат'!$B$3,'Категорія витрат'!$A$3,IF(I323='Категорія витрат'!$B$4,'Категорія витрат'!$A$4,IF(I323='Категорія витрат'!$B$5,'Категорія витрат'!$A$5,IF(I323='Категорія витрат'!$B$6,'Категорія витрат'!$A$6,IF(I323='Категорія витрат'!$B$7,'Категорія витрат'!$A$7,IF(I323='Категорія витрат'!$B$8,'Категорія витрат'!$A$8,IF(I323='Категорія витрат'!$B$9,'Категорія витрат'!$A$9,IF(I323='Категорія витрат'!$B$10,'Категорія витрат'!$A$10,IF(I323='Категорія витрат'!$B$11,'Категорія витрат'!$A$11,IF(I323='Категорія витрат'!$B$12,'Категорія витрат'!$A$12,IF(I323='Категорія витрат'!$B$13,'Категорія витрат'!$A$13,IF(I323='Категорія витрат'!$B$14,'Категорія витрат'!$A$14,IF(I323='Категорія витрат'!$B$15,'Категорія витрат'!$A$15,IF(I323='Категорія витрат'!$B$16,'Категорія витрат'!$A$16,IF(I323='Категорія витрат'!$B$17,'Категорія витрат'!$A$17,IF(I323='Категорія витрат'!$B$18,'Категорія витрат'!$A$18,IF(I323='Категорія витрат'!$B$19,'Категорія витрат'!$A$19,IF(I323='Категорія витрат'!$B$20,'Категорія витрат'!$A$20,IF(I323='Категорія витрат'!$B$21,'Категорія витрат'!$A$21,IF(I323='Категорія витрат'!$B$22,'Категорія витрат'!$A$22,IF(I323='Категорія витрат'!$B$23,'Категорія витрат'!$A$23,IF(I323='Категорія витрат'!$B$24,'Категорія витрат'!$A$24,IF(I323='Категорія витрат'!$B$25,'Категорія витрат'!$A$25,IF(I323='Категорія витрат'!$B$26,'Категорія витрат'!$A$26,IF(I323='Категорія витрат'!$B$27,'Категорія витрат'!$A$27,IF(I323='Категорія витрат'!$B$28,'Категорія витрат'!$A$28,IF(I323='Категорія витрат'!$B$29,'Категорія витрат'!$A$29,IF(I323='Категорія витрат'!$B$30,'Категорія витрат'!$A$30,"")))))))))))))))))))))))))))))</f>
        <v/>
      </c>
      <c r="I323" s="174"/>
      <c r="J323" s="173"/>
      <c r="K323" s="175"/>
      <c r="L323" s="87">
        <f t="shared" si="145"/>
        <v>0</v>
      </c>
      <c r="M323" s="176"/>
      <c r="N323" s="178"/>
      <c r="O323" s="176"/>
      <c r="P323" s="159">
        <f>IF(J323='Категорія витрат'!$F$2,ROUND('Додаток 3._Бюджет детальний ПР'!O323*0.3676,2),IF(J323='Категорія витрат'!$F$3,ROUND('Додаток 3._Бюджет детальний ПР'!O323*0.347,2),IF(J323='Категорія витрат'!$F$4,ROUND('Додаток 3._Бюджет детальний ПР'!O323*0.347,2),IF(J323='Категорія витрат'!$F$7,ROUND('Додаток 3._Бюджет детальний ПР'!O323*0.0841,2),0))))</f>
        <v>0</v>
      </c>
      <c r="Q323" s="153">
        <f t="shared" si="150"/>
        <v>0</v>
      </c>
      <c r="R323" s="180"/>
      <c r="S323" s="180"/>
      <c r="T323" s="180"/>
      <c r="U323" s="180"/>
      <c r="V323" s="180"/>
      <c r="W323" s="180"/>
      <c r="X323" s="180"/>
      <c r="Y323" s="181"/>
      <c r="Z323" s="181"/>
      <c r="AA323" s="181"/>
      <c r="AB323" s="181"/>
      <c r="AC323" s="181"/>
      <c r="AD323" s="48">
        <f t="shared" si="121"/>
        <v>0</v>
      </c>
      <c r="AE323" s="48">
        <f t="shared" si="122"/>
        <v>0</v>
      </c>
      <c r="AF323" s="48">
        <f t="shared" si="123"/>
        <v>0</v>
      </c>
      <c r="AG323" s="48">
        <f t="shared" si="124"/>
        <v>0</v>
      </c>
      <c r="AH323" s="48">
        <f t="shared" si="125"/>
        <v>0</v>
      </c>
      <c r="AI323" s="48">
        <f t="shared" si="126"/>
        <v>0</v>
      </c>
      <c r="AJ323" s="48">
        <f t="shared" si="127"/>
        <v>0</v>
      </c>
      <c r="AK323" s="48">
        <f t="shared" si="128"/>
        <v>0</v>
      </c>
      <c r="AL323" s="181"/>
      <c r="AM323" s="181"/>
      <c r="AN323" s="77"/>
      <c r="AO323" s="175"/>
      <c r="AP323" s="87">
        <f t="shared" si="146"/>
        <v>0</v>
      </c>
      <c r="AQ323" s="176"/>
      <c r="AR323" s="178"/>
      <c r="AS323" s="171"/>
      <c r="AT323" s="159">
        <f>IF(J323='Категорія витрат'!$F$2,ROUND('Додаток 3._Бюджет детальний ПР'!AS323*0.3676,2),IF(J323='Категорія витрат'!$F$3,ROUND('Додаток 3._Бюджет детальний ПР'!AS323*0.347,2),IF(J323='Категорія витрат'!$F$4,ROUND('Додаток 3._Бюджет детальний ПР'!AS323*0.347,2),IF(J323='Категорія витрат'!$F$7,ROUND('Додаток 3._Бюджет детальний ПР'!AS323*0.0841,2),0))))</f>
        <v>0</v>
      </c>
      <c r="AU323" s="153">
        <f t="shared" si="147"/>
        <v>0</v>
      </c>
      <c r="AV323" s="180"/>
      <c r="AW323" s="180"/>
      <c r="AX323" s="180"/>
      <c r="AY323" s="180"/>
      <c r="AZ323" s="180"/>
      <c r="BA323" s="180"/>
      <c r="BB323" s="180"/>
      <c r="BC323" s="181"/>
      <c r="BD323" s="181"/>
      <c r="BE323" s="181"/>
      <c r="BF323" s="181"/>
      <c r="BG323" s="181"/>
      <c r="BH323" s="48">
        <f t="shared" si="129"/>
        <v>0</v>
      </c>
      <c r="BI323" s="48">
        <f t="shared" si="130"/>
        <v>0</v>
      </c>
      <c r="BJ323" s="48">
        <f t="shared" si="131"/>
        <v>0</v>
      </c>
      <c r="BK323" s="48">
        <f t="shared" si="132"/>
        <v>0</v>
      </c>
      <c r="BL323" s="48">
        <f t="shared" si="133"/>
        <v>0</v>
      </c>
      <c r="BM323" s="48">
        <f t="shared" si="134"/>
        <v>0</v>
      </c>
      <c r="BN323" s="48">
        <f t="shared" si="135"/>
        <v>0</v>
      </c>
      <c r="BO323" s="48">
        <f t="shared" si="136"/>
        <v>0</v>
      </c>
      <c r="BP323" s="181"/>
      <c r="BQ323" s="181"/>
      <c r="BR323" s="191"/>
      <c r="BS323" s="175"/>
      <c r="BT323" s="87">
        <f t="shared" si="148"/>
        <v>0</v>
      </c>
      <c r="BU323" s="176"/>
      <c r="BV323" s="178"/>
      <c r="BW323" s="176"/>
      <c r="BX323" s="159">
        <f>IF(J323='Категорія витрат'!$F$2,ROUND('Додаток 3._Бюджет детальний ПР'!BW323*0.3676,2),IF(J323='Категорія витрат'!$F$3,ROUND('Додаток 3._Бюджет детальний ПР'!BW323*0.347,2),IF(J323='Категорія витрат'!$F$4,ROUND('Додаток 3._Бюджет детальний ПР'!BW323*0.347,2),IF(J323='Категорія витрат'!$F$7,ROUND('Додаток 3._Бюджет детальний ПР'!BW323*0.0841,2),0))))</f>
        <v>0</v>
      </c>
      <c r="BY323" s="153">
        <f t="shared" si="149"/>
        <v>0</v>
      </c>
      <c r="BZ323" s="180"/>
      <c r="CA323" s="180"/>
      <c r="CB323" s="180"/>
      <c r="CC323" s="180"/>
      <c r="CD323" s="180"/>
      <c r="CE323" s="180"/>
      <c r="CF323" s="180"/>
      <c r="CG323" s="181"/>
      <c r="CH323" s="181"/>
      <c r="CI323" s="181"/>
      <c r="CJ323" s="181"/>
      <c r="CK323" s="181"/>
      <c r="CL323" s="48">
        <f t="shared" si="137"/>
        <v>0</v>
      </c>
      <c r="CM323" s="48">
        <f t="shared" si="138"/>
        <v>0</v>
      </c>
      <c r="CN323" s="48">
        <f t="shared" si="139"/>
        <v>0</v>
      </c>
      <c r="CO323" s="48">
        <f t="shared" si="140"/>
        <v>0</v>
      </c>
      <c r="CP323" s="48">
        <f t="shared" si="141"/>
        <v>0</v>
      </c>
      <c r="CQ323" s="48">
        <f t="shared" si="142"/>
        <v>0</v>
      </c>
      <c r="CR323" s="48">
        <f t="shared" si="143"/>
        <v>0</v>
      </c>
      <c r="CS323" s="48">
        <f t="shared" si="144"/>
        <v>0</v>
      </c>
      <c r="CT323" s="181"/>
      <c r="CU323" s="181"/>
    </row>
    <row r="324" spans="1:99" ht="20.100000000000001" customHeight="1" x14ac:dyDescent="0.15">
      <c r="A324" s="58">
        <v>320</v>
      </c>
      <c r="B324" s="58" t="str">
        <f>IF(D324='Напрямки конкурса'!$L$2,'Напрямки конкурса'!$B$2,IF(D324='Напрямки конкурса'!$L$3,'Напрямки конкурса'!$B$3,IF(D324='Напрямки конкурса'!$L$4,'Напрямки конкурса'!$B$4,IF(D324='Напрямки конкурса'!$L$5,'Напрямки конкурса'!$B$5,IF(D324='Напрямки конкурса'!$L$6,'Напрямки конкурса'!$B$6,IF(D324='Напрямки конкурса'!$L$7,'Напрямки конкурса'!$B$7,IF(D324='Напрямки конкурса'!$L$8,'Напрямки конкурса'!$B$8,IF(D324='Напрямки конкурса'!$L$9,'Напрямки конкурса'!$B$9,IF(D324='Напрямки конкурса'!$L$10,'Напрямки конкурса'!$B$10,IF(D324='Напрямки конкурса'!$L$11,'Напрямки конкурса'!$B$11,IF(D324='Напрямки конкурса'!$L$12,'Напрямки конкурса'!$B$12,IF(D324='Напрямки конкурса'!$L$13,'Напрямки конкурса'!$B$13,IF(D324='Напрямки конкурса'!$L$14,'Напрямки конкурса'!$B$14,IF(D324='Напрямки конкурса'!$L$15,'Напрямки конкурса'!$B$15,IF(D324='Напрямки конкурса'!$L$16,'Напрямки конкурса'!$B$16,IF(D324='Напрямки конкурса'!$L$17,'Напрямки конкурса'!$B$17,IF(D324='Напрямки конкурса'!$L$18,'Напрямки конкурса'!$B$18,IF(D324='Напрямки конкурса'!$L$19,'Напрямки конкурса'!$B$19,IF(D324='Напрямки конкурса'!$L$20,'Напрямки конкурса'!$B$20,IF(D324='Напрямки конкурса'!$L$21,'Напрямки конкурса'!$B$21,IF(D324='Напрямки конкурса'!$L$22,'Напрямки конкурса'!$B$22,IF(D324='Напрямки конкурса'!$L$23,'Напрямки конкурса'!$B$23,IF(D324='Напрямки конкурса'!$L$24,'Напрямки конкурса'!$B$24,IF(D324='Напрямки конкурса'!$L$25,'Напрямки конкурса'!$B$25,IF(D324='Напрямки конкурса'!$L$26,'Напрямки конкурса'!$B$26,IF(D324='Напрямки конкурса'!$L$27,'Напрямки конкурса'!$B$27,IF(D324='Напрямки конкурса'!$L$28,'Напрямки конкурса'!$B$28,"")))))))))))))))))))))))))))</f>
        <v/>
      </c>
      <c r="C324" s="59" t="str">
        <f>IF(D324='Напрямки конкурса'!$L$2,'Напрямки конкурса'!$K$2,IF(D324='Напрямки конкурса'!$L$3,'Напрямки конкурса'!$K$3,IF(D324='Напрямки конкурса'!$L$4,'Напрямки конкурса'!$K$4,IF(D324='Напрямки конкурса'!$L$5,'Напрямки конкурса'!$K$5,IF(D324='Напрямки конкурса'!$L$6,'Напрямки конкурса'!$K$6,IF(D324='Напрямки конкурса'!$L$7,'Напрямки конкурса'!$K$7,IF(D324='Напрямки конкурса'!$L$8,'Напрямки конкурса'!$K$8,IF(D324='Напрямки конкурса'!$L$9,'Напрямки конкурса'!$K$9,IF(D324='Напрямки конкурса'!$L$10,'Напрямки конкурса'!$K$10,IF(D324='Напрямки конкурса'!$L$11,'Напрямки конкурса'!$K$11,IF(D324='Напрямки конкурса'!$L$12,'Напрямки конкурса'!$K$12,IF(D324='Напрямки конкурса'!$L$13,'Напрямки конкурса'!$K$13,IF(D324='Напрямки конкурса'!$L$14,'Напрямки конкурса'!$K$14,IF(D324='Напрямки конкурса'!$L$15,'Напрямки конкурса'!$K$15,IF(D324='Напрямки конкурса'!$L$16,'Напрямки конкурса'!$K$16,IF(D324='Напрямки конкурса'!$L$17,'Напрямки конкурса'!$K$17,IF(D324='Напрямки конкурса'!$L$18,'Напрямки конкурса'!$K$18,IF(D324='Напрямки конкурса'!$L$19,'Напрямки конкурса'!$K$19,IF(D324='Напрямки конкурса'!$L$20,'Напрямки конкурса'!$K$20,IF(D324='Напрямки конкурса'!$L$21,'Напрямки конкурса'!$K$21,IF(D324='Напрямки конкурса'!$L$22,'Напрямки конкурса'!$K$22,IF(D324='Напрямки конкурса'!$L$23,'Напрямки конкурса'!$K$23,IF(D324='Напрямки конкурса'!$L$24,'Напрямки конкурса'!$K$24,IF(D324='Напрямки конкурса'!$L$25,'Напрямки конкурса'!$K$25,IF(D324='Напрямки конкурса'!$L$26,'Напрямки конкурса'!$K$26,IF(D324='Напрямки конкурса'!$L$27,'Напрямки конкурса'!$K$27,IF(D324='Напрямки конкурса'!$L$28,'Напрямки конкурса'!$K$28,"")))))))))))))))))))))))))))</f>
        <v/>
      </c>
      <c r="D324" s="50"/>
      <c r="E324" s="171"/>
      <c r="F324" s="171"/>
      <c r="G324" s="171"/>
      <c r="H324" s="150" t="str">
        <f>IF(I324='Категорія витрат'!$B$2,'Категорія витрат'!$A$2,IF(I324='Категорія витрат'!$B$3,'Категорія витрат'!$A$3,IF(I324='Категорія витрат'!$B$4,'Категорія витрат'!$A$4,IF(I324='Категорія витрат'!$B$5,'Категорія витрат'!$A$5,IF(I324='Категорія витрат'!$B$6,'Категорія витрат'!$A$6,IF(I324='Категорія витрат'!$B$7,'Категорія витрат'!$A$7,IF(I324='Категорія витрат'!$B$8,'Категорія витрат'!$A$8,IF(I324='Категорія витрат'!$B$9,'Категорія витрат'!$A$9,IF(I324='Категорія витрат'!$B$10,'Категорія витрат'!$A$10,IF(I324='Категорія витрат'!$B$11,'Категорія витрат'!$A$11,IF(I324='Категорія витрат'!$B$12,'Категорія витрат'!$A$12,IF(I324='Категорія витрат'!$B$13,'Категорія витрат'!$A$13,IF(I324='Категорія витрат'!$B$14,'Категорія витрат'!$A$14,IF(I324='Категорія витрат'!$B$15,'Категорія витрат'!$A$15,IF(I324='Категорія витрат'!$B$16,'Категорія витрат'!$A$16,IF(I324='Категорія витрат'!$B$17,'Категорія витрат'!$A$17,IF(I324='Категорія витрат'!$B$18,'Категорія витрат'!$A$18,IF(I324='Категорія витрат'!$B$19,'Категорія витрат'!$A$19,IF(I324='Категорія витрат'!$B$20,'Категорія витрат'!$A$20,IF(I324='Категорія витрат'!$B$21,'Категорія витрат'!$A$21,IF(I324='Категорія витрат'!$B$22,'Категорія витрат'!$A$22,IF(I324='Категорія витрат'!$B$23,'Категорія витрат'!$A$23,IF(I324='Категорія витрат'!$B$24,'Категорія витрат'!$A$24,IF(I324='Категорія витрат'!$B$25,'Категорія витрат'!$A$25,IF(I324='Категорія витрат'!$B$26,'Категорія витрат'!$A$26,IF(I324='Категорія витрат'!$B$27,'Категорія витрат'!$A$27,IF(I324='Категорія витрат'!$B$28,'Категорія витрат'!$A$28,IF(I324='Категорія витрат'!$B$29,'Категорія витрат'!$A$29,IF(I324='Категорія витрат'!$B$30,'Категорія витрат'!$A$30,"")))))))))))))))))))))))))))))</f>
        <v/>
      </c>
      <c r="I324" s="174"/>
      <c r="J324" s="173"/>
      <c r="K324" s="175"/>
      <c r="L324" s="87">
        <f t="shared" si="145"/>
        <v>0</v>
      </c>
      <c r="M324" s="176"/>
      <c r="N324" s="178"/>
      <c r="O324" s="176"/>
      <c r="P324" s="159">
        <f>IF(J324='Категорія витрат'!$F$2,ROUND('Додаток 3._Бюджет детальний ПР'!O324*0.3676,2),IF(J324='Категорія витрат'!$F$3,ROUND('Додаток 3._Бюджет детальний ПР'!O324*0.347,2),IF(J324='Категорія витрат'!$F$4,ROUND('Додаток 3._Бюджет детальний ПР'!O324*0.347,2),IF(J324='Категорія витрат'!$F$7,ROUND('Додаток 3._Бюджет детальний ПР'!O324*0.0841,2),0))))</f>
        <v>0</v>
      </c>
      <c r="Q324" s="153">
        <f t="shared" si="150"/>
        <v>0</v>
      </c>
      <c r="R324" s="180"/>
      <c r="S324" s="180"/>
      <c r="T324" s="180"/>
      <c r="U324" s="180"/>
      <c r="V324" s="180"/>
      <c r="W324" s="180"/>
      <c r="X324" s="180"/>
      <c r="Y324" s="181"/>
      <c r="Z324" s="181"/>
      <c r="AA324" s="181"/>
      <c r="AB324" s="181"/>
      <c r="AC324" s="181"/>
      <c r="AD324" s="48">
        <f t="shared" si="121"/>
        <v>0</v>
      </c>
      <c r="AE324" s="48">
        <f t="shared" si="122"/>
        <v>0</v>
      </c>
      <c r="AF324" s="48">
        <f t="shared" si="123"/>
        <v>0</v>
      </c>
      <c r="AG324" s="48">
        <f t="shared" si="124"/>
        <v>0</v>
      </c>
      <c r="AH324" s="48">
        <f t="shared" si="125"/>
        <v>0</v>
      </c>
      <c r="AI324" s="48">
        <f t="shared" si="126"/>
        <v>0</v>
      </c>
      <c r="AJ324" s="48">
        <f t="shared" si="127"/>
        <v>0</v>
      </c>
      <c r="AK324" s="48">
        <f t="shared" si="128"/>
        <v>0</v>
      </c>
      <c r="AL324" s="181"/>
      <c r="AM324" s="181"/>
      <c r="AN324" s="77"/>
      <c r="AO324" s="175"/>
      <c r="AP324" s="87">
        <f t="shared" si="146"/>
        <v>0</v>
      </c>
      <c r="AQ324" s="176"/>
      <c r="AR324" s="178"/>
      <c r="AS324" s="171"/>
      <c r="AT324" s="159">
        <f>IF(J324='Категорія витрат'!$F$2,ROUND('Додаток 3._Бюджет детальний ПР'!AS324*0.3676,2),IF(J324='Категорія витрат'!$F$3,ROUND('Додаток 3._Бюджет детальний ПР'!AS324*0.347,2),IF(J324='Категорія витрат'!$F$4,ROUND('Додаток 3._Бюджет детальний ПР'!AS324*0.347,2),IF(J324='Категорія витрат'!$F$7,ROUND('Додаток 3._Бюджет детальний ПР'!AS324*0.0841,2),0))))</f>
        <v>0</v>
      </c>
      <c r="AU324" s="153">
        <f t="shared" si="147"/>
        <v>0</v>
      </c>
      <c r="AV324" s="180"/>
      <c r="AW324" s="180"/>
      <c r="AX324" s="180"/>
      <c r="AY324" s="180"/>
      <c r="AZ324" s="180"/>
      <c r="BA324" s="180"/>
      <c r="BB324" s="180"/>
      <c r="BC324" s="181"/>
      <c r="BD324" s="181"/>
      <c r="BE324" s="181"/>
      <c r="BF324" s="181"/>
      <c r="BG324" s="181"/>
      <c r="BH324" s="48">
        <f t="shared" si="129"/>
        <v>0</v>
      </c>
      <c r="BI324" s="48">
        <f t="shared" si="130"/>
        <v>0</v>
      </c>
      <c r="BJ324" s="48">
        <f t="shared" si="131"/>
        <v>0</v>
      </c>
      <c r="BK324" s="48">
        <f t="shared" si="132"/>
        <v>0</v>
      </c>
      <c r="BL324" s="48">
        <f t="shared" si="133"/>
        <v>0</v>
      </c>
      <c r="BM324" s="48">
        <f t="shared" si="134"/>
        <v>0</v>
      </c>
      <c r="BN324" s="48">
        <f t="shared" si="135"/>
        <v>0</v>
      </c>
      <c r="BO324" s="48">
        <f t="shared" si="136"/>
        <v>0</v>
      </c>
      <c r="BP324" s="181"/>
      <c r="BQ324" s="181"/>
      <c r="BR324" s="191"/>
      <c r="BS324" s="175"/>
      <c r="BT324" s="87">
        <f t="shared" si="148"/>
        <v>0</v>
      </c>
      <c r="BU324" s="176"/>
      <c r="BV324" s="178"/>
      <c r="BW324" s="176"/>
      <c r="BX324" s="159">
        <f>IF(J324='Категорія витрат'!$F$2,ROUND('Додаток 3._Бюджет детальний ПР'!BW324*0.3676,2),IF(J324='Категорія витрат'!$F$3,ROUND('Додаток 3._Бюджет детальний ПР'!BW324*0.347,2),IF(J324='Категорія витрат'!$F$4,ROUND('Додаток 3._Бюджет детальний ПР'!BW324*0.347,2),IF(J324='Категорія витрат'!$F$7,ROUND('Додаток 3._Бюджет детальний ПР'!BW324*0.0841,2),0))))</f>
        <v>0</v>
      </c>
      <c r="BY324" s="153">
        <f t="shared" si="149"/>
        <v>0</v>
      </c>
      <c r="BZ324" s="180"/>
      <c r="CA324" s="180"/>
      <c r="CB324" s="180"/>
      <c r="CC324" s="180"/>
      <c r="CD324" s="180"/>
      <c r="CE324" s="180"/>
      <c r="CF324" s="180"/>
      <c r="CG324" s="181"/>
      <c r="CH324" s="181"/>
      <c r="CI324" s="181"/>
      <c r="CJ324" s="181"/>
      <c r="CK324" s="181"/>
      <c r="CL324" s="48">
        <f t="shared" si="137"/>
        <v>0</v>
      </c>
      <c r="CM324" s="48">
        <f t="shared" si="138"/>
        <v>0</v>
      </c>
      <c r="CN324" s="48">
        <f t="shared" si="139"/>
        <v>0</v>
      </c>
      <c r="CO324" s="48">
        <f t="shared" si="140"/>
        <v>0</v>
      </c>
      <c r="CP324" s="48">
        <f t="shared" si="141"/>
        <v>0</v>
      </c>
      <c r="CQ324" s="48">
        <f t="shared" si="142"/>
        <v>0</v>
      </c>
      <c r="CR324" s="48">
        <f t="shared" si="143"/>
        <v>0</v>
      </c>
      <c r="CS324" s="48">
        <f t="shared" si="144"/>
        <v>0</v>
      </c>
      <c r="CT324" s="181"/>
      <c r="CU324" s="181"/>
    </row>
    <row r="325" spans="1:99" ht="20.100000000000001" customHeight="1" x14ac:dyDescent="0.15">
      <c r="A325" s="58">
        <v>321</v>
      </c>
      <c r="B325" s="58" t="str">
        <f>IF(D325='Напрямки конкурса'!$L$2,'Напрямки конкурса'!$B$2,IF(D325='Напрямки конкурса'!$L$3,'Напрямки конкурса'!$B$3,IF(D325='Напрямки конкурса'!$L$4,'Напрямки конкурса'!$B$4,IF(D325='Напрямки конкурса'!$L$5,'Напрямки конкурса'!$B$5,IF(D325='Напрямки конкурса'!$L$6,'Напрямки конкурса'!$B$6,IF(D325='Напрямки конкурса'!$L$7,'Напрямки конкурса'!$B$7,IF(D325='Напрямки конкурса'!$L$8,'Напрямки конкурса'!$B$8,IF(D325='Напрямки конкурса'!$L$9,'Напрямки конкурса'!$B$9,IF(D325='Напрямки конкурса'!$L$10,'Напрямки конкурса'!$B$10,IF(D325='Напрямки конкурса'!$L$11,'Напрямки конкурса'!$B$11,IF(D325='Напрямки конкурса'!$L$12,'Напрямки конкурса'!$B$12,IF(D325='Напрямки конкурса'!$L$13,'Напрямки конкурса'!$B$13,IF(D325='Напрямки конкурса'!$L$14,'Напрямки конкурса'!$B$14,IF(D325='Напрямки конкурса'!$L$15,'Напрямки конкурса'!$B$15,IF(D325='Напрямки конкурса'!$L$16,'Напрямки конкурса'!$B$16,IF(D325='Напрямки конкурса'!$L$17,'Напрямки конкурса'!$B$17,IF(D325='Напрямки конкурса'!$L$18,'Напрямки конкурса'!$B$18,IF(D325='Напрямки конкурса'!$L$19,'Напрямки конкурса'!$B$19,IF(D325='Напрямки конкурса'!$L$20,'Напрямки конкурса'!$B$20,IF(D325='Напрямки конкурса'!$L$21,'Напрямки конкурса'!$B$21,IF(D325='Напрямки конкурса'!$L$22,'Напрямки конкурса'!$B$22,IF(D325='Напрямки конкурса'!$L$23,'Напрямки конкурса'!$B$23,IF(D325='Напрямки конкурса'!$L$24,'Напрямки конкурса'!$B$24,IF(D325='Напрямки конкурса'!$L$25,'Напрямки конкурса'!$B$25,IF(D325='Напрямки конкурса'!$L$26,'Напрямки конкурса'!$B$26,IF(D325='Напрямки конкурса'!$L$27,'Напрямки конкурса'!$B$27,IF(D325='Напрямки конкурса'!$L$28,'Напрямки конкурса'!$B$28,"")))))))))))))))))))))))))))</f>
        <v/>
      </c>
      <c r="C325" s="59" t="str">
        <f>IF(D325='Напрямки конкурса'!$L$2,'Напрямки конкурса'!$K$2,IF(D325='Напрямки конкурса'!$L$3,'Напрямки конкурса'!$K$3,IF(D325='Напрямки конкурса'!$L$4,'Напрямки конкурса'!$K$4,IF(D325='Напрямки конкурса'!$L$5,'Напрямки конкурса'!$K$5,IF(D325='Напрямки конкурса'!$L$6,'Напрямки конкурса'!$K$6,IF(D325='Напрямки конкурса'!$L$7,'Напрямки конкурса'!$K$7,IF(D325='Напрямки конкурса'!$L$8,'Напрямки конкурса'!$K$8,IF(D325='Напрямки конкурса'!$L$9,'Напрямки конкурса'!$K$9,IF(D325='Напрямки конкурса'!$L$10,'Напрямки конкурса'!$K$10,IF(D325='Напрямки конкурса'!$L$11,'Напрямки конкурса'!$K$11,IF(D325='Напрямки конкурса'!$L$12,'Напрямки конкурса'!$K$12,IF(D325='Напрямки конкурса'!$L$13,'Напрямки конкурса'!$K$13,IF(D325='Напрямки конкурса'!$L$14,'Напрямки конкурса'!$K$14,IF(D325='Напрямки конкурса'!$L$15,'Напрямки конкурса'!$K$15,IF(D325='Напрямки конкурса'!$L$16,'Напрямки конкурса'!$K$16,IF(D325='Напрямки конкурса'!$L$17,'Напрямки конкурса'!$K$17,IF(D325='Напрямки конкурса'!$L$18,'Напрямки конкурса'!$K$18,IF(D325='Напрямки конкурса'!$L$19,'Напрямки конкурса'!$K$19,IF(D325='Напрямки конкурса'!$L$20,'Напрямки конкурса'!$K$20,IF(D325='Напрямки конкурса'!$L$21,'Напрямки конкурса'!$K$21,IF(D325='Напрямки конкурса'!$L$22,'Напрямки конкурса'!$K$22,IF(D325='Напрямки конкурса'!$L$23,'Напрямки конкурса'!$K$23,IF(D325='Напрямки конкурса'!$L$24,'Напрямки конкурса'!$K$24,IF(D325='Напрямки конкурса'!$L$25,'Напрямки конкурса'!$K$25,IF(D325='Напрямки конкурса'!$L$26,'Напрямки конкурса'!$K$26,IF(D325='Напрямки конкурса'!$L$27,'Напрямки конкурса'!$K$27,IF(D325='Напрямки конкурса'!$L$28,'Напрямки конкурса'!$K$28,"")))))))))))))))))))))))))))</f>
        <v/>
      </c>
      <c r="D325" s="50"/>
      <c r="E325" s="171"/>
      <c r="F325" s="171"/>
      <c r="G325" s="171"/>
      <c r="H325" s="150" t="str">
        <f>IF(I325='Категорія витрат'!$B$2,'Категорія витрат'!$A$2,IF(I325='Категорія витрат'!$B$3,'Категорія витрат'!$A$3,IF(I325='Категорія витрат'!$B$4,'Категорія витрат'!$A$4,IF(I325='Категорія витрат'!$B$5,'Категорія витрат'!$A$5,IF(I325='Категорія витрат'!$B$6,'Категорія витрат'!$A$6,IF(I325='Категорія витрат'!$B$7,'Категорія витрат'!$A$7,IF(I325='Категорія витрат'!$B$8,'Категорія витрат'!$A$8,IF(I325='Категорія витрат'!$B$9,'Категорія витрат'!$A$9,IF(I325='Категорія витрат'!$B$10,'Категорія витрат'!$A$10,IF(I325='Категорія витрат'!$B$11,'Категорія витрат'!$A$11,IF(I325='Категорія витрат'!$B$12,'Категорія витрат'!$A$12,IF(I325='Категорія витрат'!$B$13,'Категорія витрат'!$A$13,IF(I325='Категорія витрат'!$B$14,'Категорія витрат'!$A$14,IF(I325='Категорія витрат'!$B$15,'Категорія витрат'!$A$15,IF(I325='Категорія витрат'!$B$16,'Категорія витрат'!$A$16,IF(I325='Категорія витрат'!$B$17,'Категорія витрат'!$A$17,IF(I325='Категорія витрат'!$B$18,'Категорія витрат'!$A$18,IF(I325='Категорія витрат'!$B$19,'Категорія витрат'!$A$19,IF(I325='Категорія витрат'!$B$20,'Категорія витрат'!$A$20,IF(I325='Категорія витрат'!$B$21,'Категорія витрат'!$A$21,IF(I325='Категорія витрат'!$B$22,'Категорія витрат'!$A$22,IF(I325='Категорія витрат'!$B$23,'Категорія витрат'!$A$23,IF(I325='Категорія витрат'!$B$24,'Категорія витрат'!$A$24,IF(I325='Категорія витрат'!$B$25,'Категорія витрат'!$A$25,IF(I325='Категорія витрат'!$B$26,'Категорія витрат'!$A$26,IF(I325='Категорія витрат'!$B$27,'Категорія витрат'!$A$27,IF(I325='Категорія витрат'!$B$28,'Категорія витрат'!$A$28,IF(I325='Категорія витрат'!$B$29,'Категорія витрат'!$A$29,IF(I325='Категорія витрат'!$B$30,'Категорія витрат'!$A$30,"")))))))))))))))))))))))))))))</f>
        <v/>
      </c>
      <c r="I325" s="174"/>
      <c r="J325" s="173"/>
      <c r="K325" s="175"/>
      <c r="L325" s="87">
        <f t="shared" si="145"/>
        <v>0</v>
      </c>
      <c r="M325" s="176"/>
      <c r="N325" s="178"/>
      <c r="O325" s="176"/>
      <c r="P325" s="159">
        <f>IF(J325='Категорія витрат'!$F$2,ROUND('Додаток 3._Бюджет детальний ПР'!O325*0.3676,2),IF(J325='Категорія витрат'!$F$3,ROUND('Додаток 3._Бюджет детальний ПР'!O325*0.347,2),IF(J325='Категорія витрат'!$F$4,ROUND('Додаток 3._Бюджет детальний ПР'!O325*0.347,2),IF(J325='Категорія витрат'!$F$7,ROUND('Додаток 3._Бюджет детальний ПР'!O325*0.0841,2),0))))</f>
        <v>0</v>
      </c>
      <c r="Q325" s="153">
        <f t="shared" si="150"/>
        <v>0</v>
      </c>
      <c r="R325" s="180"/>
      <c r="S325" s="180"/>
      <c r="T325" s="180"/>
      <c r="U325" s="180"/>
      <c r="V325" s="180"/>
      <c r="W325" s="180"/>
      <c r="X325" s="180"/>
      <c r="Y325" s="181"/>
      <c r="Z325" s="181"/>
      <c r="AA325" s="181"/>
      <c r="AB325" s="181"/>
      <c r="AC325" s="181"/>
      <c r="AD325" s="48">
        <f t="shared" ref="AD325:AD388" si="151">(O325+P325)*AH325</f>
        <v>0</v>
      </c>
      <c r="AE325" s="48">
        <f t="shared" ref="AE325:AE388" si="152">(O325+P325)*AI325</f>
        <v>0</v>
      </c>
      <c r="AF325" s="48">
        <f t="shared" ref="AF325:AF388" si="153">(O325+P325)*AJ325</f>
        <v>0</v>
      </c>
      <c r="AG325" s="48">
        <f t="shared" ref="AG325:AG388" si="154">(O325+P325)*AK325</f>
        <v>0</v>
      </c>
      <c r="AH325" s="48">
        <f t="shared" ref="AH325:AH388" si="155">R325+S325+T325</f>
        <v>0</v>
      </c>
      <c r="AI325" s="48">
        <f t="shared" ref="AI325:AI388" si="156">U325+V325+W325</f>
        <v>0</v>
      </c>
      <c r="AJ325" s="48">
        <f t="shared" ref="AJ325:AJ388" si="157">X325+Y325+Z325</f>
        <v>0</v>
      </c>
      <c r="AK325" s="48">
        <f t="shared" ref="AK325:AK388" si="158">AA325+AB325+AC325</f>
        <v>0</v>
      </c>
      <c r="AL325" s="181"/>
      <c r="AM325" s="181"/>
      <c r="AN325" s="77"/>
      <c r="AO325" s="175"/>
      <c r="AP325" s="87">
        <f t="shared" si="146"/>
        <v>0</v>
      </c>
      <c r="AQ325" s="176"/>
      <c r="AR325" s="178"/>
      <c r="AS325" s="171"/>
      <c r="AT325" s="159">
        <f>IF(J325='Категорія витрат'!$F$2,ROUND('Додаток 3._Бюджет детальний ПР'!AS325*0.3676,2),IF(J325='Категорія витрат'!$F$3,ROUND('Додаток 3._Бюджет детальний ПР'!AS325*0.347,2),IF(J325='Категорія витрат'!$F$4,ROUND('Додаток 3._Бюджет детальний ПР'!AS325*0.347,2),IF(J325='Категорія витрат'!$F$7,ROUND('Додаток 3._Бюджет детальний ПР'!AS325*0.0841,2),0))))</f>
        <v>0</v>
      </c>
      <c r="AU325" s="153">
        <f t="shared" si="147"/>
        <v>0</v>
      </c>
      <c r="AV325" s="180"/>
      <c r="AW325" s="180"/>
      <c r="AX325" s="180"/>
      <c r="AY325" s="180"/>
      <c r="AZ325" s="180"/>
      <c r="BA325" s="180"/>
      <c r="BB325" s="180"/>
      <c r="BC325" s="181"/>
      <c r="BD325" s="181"/>
      <c r="BE325" s="181"/>
      <c r="BF325" s="181"/>
      <c r="BG325" s="181"/>
      <c r="BH325" s="48">
        <f t="shared" ref="BH325:BH388" si="159">(AS325+AT325)*BL325</f>
        <v>0</v>
      </c>
      <c r="BI325" s="48">
        <f t="shared" ref="BI325:BI388" si="160">(AS325+AT325)*BM325</f>
        <v>0</v>
      </c>
      <c r="BJ325" s="48">
        <f t="shared" ref="BJ325:BJ388" si="161">(AS325+AT325)*BN325</f>
        <v>0</v>
      </c>
      <c r="BK325" s="48">
        <f t="shared" ref="BK325:BK388" si="162">(AS325+AT325)*BO325</f>
        <v>0</v>
      </c>
      <c r="BL325" s="48">
        <f t="shared" ref="BL325:BL388" si="163">AV325+AW325+AX325</f>
        <v>0</v>
      </c>
      <c r="BM325" s="48">
        <f t="shared" ref="BM325:BM388" si="164">AY325+AZ325+BA325</f>
        <v>0</v>
      </c>
      <c r="BN325" s="48">
        <f t="shared" ref="BN325:BN388" si="165">BB325+BC325+BD325</f>
        <v>0</v>
      </c>
      <c r="BO325" s="48">
        <f t="shared" ref="BO325:BO388" si="166">BE325+BF325+BG325</f>
        <v>0</v>
      </c>
      <c r="BP325" s="181"/>
      <c r="BQ325" s="181"/>
      <c r="BR325" s="191"/>
      <c r="BS325" s="175"/>
      <c r="BT325" s="87">
        <f t="shared" si="148"/>
        <v>0</v>
      </c>
      <c r="BU325" s="176"/>
      <c r="BV325" s="178"/>
      <c r="BW325" s="176"/>
      <c r="BX325" s="159">
        <f>IF(J325='Категорія витрат'!$F$2,ROUND('Додаток 3._Бюджет детальний ПР'!BW325*0.3676,2),IF(J325='Категорія витрат'!$F$3,ROUND('Додаток 3._Бюджет детальний ПР'!BW325*0.347,2),IF(J325='Категорія витрат'!$F$4,ROUND('Додаток 3._Бюджет детальний ПР'!BW325*0.347,2),IF(J325='Категорія витрат'!$F$7,ROUND('Додаток 3._Бюджет детальний ПР'!BW325*0.0841,2),0))))</f>
        <v>0</v>
      </c>
      <c r="BY325" s="153">
        <f t="shared" si="149"/>
        <v>0</v>
      </c>
      <c r="BZ325" s="180"/>
      <c r="CA325" s="180"/>
      <c r="CB325" s="180"/>
      <c r="CC325" s="180"/>
      <c r="CD325" s="180"/>
      <c r="CE325" s="180"/>
      <c r="CF325" s="180"/>
      <c r="CG325" s="181"/>
      <c r="CH325" s="181"/>
      <c r="CI325" s="181"/>
      <c r="CJ325" s="181"/>
      <c r="CK325" s="181"/>
      <c r="CL325" s="48">
        <f t="shared" ref="CL325:CL388" si="167">(BW325+BX325)*CP325</f>
        <v>0</v>
      </c>
      <c r="CM325" s="48">
        <f t="shared" ref="CM325:CM388" si="168">(BW325+BX325)*CQ325</f>
        <v>0</v>
      </c>
      <c r="CN325" s="48">
        <f t="shared" ref="CN325:CN388" si="169">(BW325+BX325)*CR325</f>
        <v>0</v>
      </c>
      <c r="CO325" s="48">
        <f t="shared" ref="CO325:CO388" si="170">(BW325+BX325)*CS325</f>
        <v>0</v>
      </c>
      <c r="CP325" s="48">
        <f t="shared" ref="CP325:CP388" si="171">BZ325+CA325+CB325</f>
        <v>0</v>
      </c>
      <c r="CQ325" s="48">
        <f t="shared" ref="CQ325:CQ388" si="172">CC325+CD325+CE325</f>
        <v>0</v>
      </c>
      <c r="CR325" s="48">
        <f t="shared" ref="CR325:CR388" si="173">CF325+CG325+CH325</f>
        <v>0</v>
      </c>
      <c r="CS325" s="48">
        <f t="shared" ref="CS325:CS388" si="174">CI325+CJ325+CK325</f>
        <v>0</v>
      </c>
      <c r="CT325" s="181"/>
      <c r="CU325" s="181"/>
    </row>
    <row r="326" spans="1:99" ht="20.100000000000001" customHeight="1" x14ac:dyDescent="0.15">
      <c r="A326" s="58">
        <v>322</v>
      </c>
      <c r="B326" s="58" t="str">
        <f>IF(D326='Напрямки конкурса'!$L$2,'Напрямки конкурса'!$B$2,IF(D326='Напрямки конкурса'!$L$3,'Напрямки конкурса'!$B$3,IF(D326='Напрямки конкурса'!$L$4,'Напрямки конкурса'!$B$4,IF(D326='Напрямки конкурса'!$L$5,'Напрямки конкурса'!$B$5,IF(D326='Напрямки конкурса'!$L$6,'Напрямки конкурса'!$B$6,IF(D326='Напрямки конкурса'!$L$7,'Напрямки конкурса'!$B$7,IF(D326='Напрямки конкурса'!$L$8,'Напрямки конкурса'!$B$8,IF(D326='Напрямки конкурса'!$L$9,'Напрямки конкурса'!$B$9,IF(D326='Напрямки конкурса'!$L$10,'Напрямки конкурса'!$B$10,IF(D326='Напрямки конкурса'!$L$11,'Напрямки конкурса'!$B$11,IF(D326='Напрямки конкурса'!$L$12,'Напрямки конкурса'!$B$12,IF(D326='Напрямки конкурса'!$L$13,'Напрямки конкурса'!$B$13,IF(D326='Напрямки конкурса'!$L$14,'Напрямки конкурса'!$B$14,IF(D326='Напрямки конкурса'!$L$15,'Напрямки конкурса'!$B$15,IF(D326='Напрямки конкурса'!$L$16,'Напрямки конкурса'!$B$16,IF(D326='Напрямки конкурса'!$L$17,'Напрямки конкурса'!$B$17,IF(D326='Напрямки конкурса'!$L$18,'Напрямки конкурса'!$B$18,IF(D326='Напрямки конкурса'!$L$19,'Напрямки конкурса'!$B$19,IF(D326='Напрямки конкурса'!$L$20,'Напрямки конкурса'!$B$20,IF(D326='Напрямки конкурса'!$L$21,'Напрямки конкурса'!$B$21,IF(D326='Напрямки конкурса'!$L$22,'Напрямки конкурса'!$B$22,IF(D326='Напрямки конкурса'!$L$23,'Напрямки конкурса'!$B$23,IF(D326='Напрямки конкурса'!$L$24,'Напрямки конкурса'!$B$24,IF(D326='Напрямки конкурса'!$L$25,'Напрямки конкурса'!$B$25,IF(D326='Напрямки конкурса'!$L$26,'Напрямки конкурса'!$B$26,IF(D326='Напрямки конкурса'!$L$27,'Напрямки конкурса'!$B$27,IF(D326='Напрямки конкурса'!$L$28,'Напрямки конкурса'!$B$28,"")))))))))))))))))))))))))))</f>
        <v/>
      </c>
      <c r="C326" s="59" t="str">
        <f>IF(D326='Напрямки конкурса'!$L$2,'Напрямки конкурса'!$K$2,IF(D326='Напрямки конкурса'!$L$3,'Напрямки конкурса'!$K$3,IF(D326='Напрямки конкурса'!$L$4,'Напрямки конкурса'!$K$4,IF(D326='Напрямки конкурса'!$L$5,'Напрямки конкурса'!$K$5,IF(D326='Напрямки конкурса'!$L$6,'Напрямки конкурса'!$K$6,IF(D326='Напрямки конкурса'!$L$7,'Напрямки конкурса'!$K$7,IF(D326='Напрямки конкурса'!$L$8,'Напрямки конкурса'!$K$8,IF(D326='Напрямки конкурса'!$L$9,'Напрямки конкурса'!$K$9,IF(D326='Напрямки конкурса'!$L$10,'Напрямки конкурса'!$K$10,IF(D326='Напрямки конкурса'!$L$11,'Напрямки конкурса'!$K$11,IF(D326='Напрямки конкурса'!$L$12,'Напрямки конкурса'!$K$12,IF(D326='Напрямки конкурса'!$L$13,'Напрямки конкурса'!$K$13,IF(D326='Напрямки конкурса'!$L$14,'Напрямки конкурса'!$K$14,IF(D326='Напрямки конкурса'!$L$15,'Напрямки конкурса'!$K$15,IF(D326='Напрямки конкурса'!$L$16,'Напрямки конкурса'!$K$16,IF(D326='Напрямки конкурса'!$L$17,'Напрямки конкурса'!$K$17,IF(D326='Напрямки конкурса'!$L$18,'Напрямки конкурса'!$K$18,IF(D326='Напрямки конкурса'!$L$19,'Напрямки конкурса'!$K$19,IF(D326='Напрямки конкурса'!$L$20,'Напрямки конкурса'!$K$20,IF(D326='Напрямки конкурса'!$L$21,'Напрямки конкурса'!$K$21,IF(D326='Напрямки конкурса'!$L$22,'Напрямки конкурса'!$K$22,IF(D326='Напрямки конкурса'!$L$23,'Напрямки конкурса'!$K$23,IF(D326='Напрямки конкурса'!$L$24,'Напрямки конкурса'!$K$24,IF(D326='Напрямки конкурса'!$L$25,'Напрямки конкурса'!$K$25,IF(D326='Напрямки конкурса'!$L$26,'Напрямки конкурса'!$K$26,IF(D326='Напрямки конкурса'!$L$27,'Напрямки конкурса'!$K$27,IF(D326='Напрямки конкурса'!$L$28,'Напрямки конкурса'!$K$28,"")))))))))))))))))))))))))))</f>
        <v/>
      </c>
      <c r="D326" s="50"/>
      <c r="E326" s="171"/>
      <c r="F326" s="171"/>
      <c r="G326" s="171"/>
      <c r="H326" s="150" t="str">
        <f>IF(I326='Категорія витрат'!$B$2,'Категорія витрат'!$A$2,IF(I326='Категорія витрат'!$B$3,'Категорія витрат'!$A$3,IF(I326='Категорія витрат'!$B$4,'Категорія витрат'!$A$4,IF(I326='Категорія витрат'!$B$5,'Категорія витрат'!$A$5,IF(I326='Категорія витрат'!$B$6,'Категорія витрат'!$A$6,IF(I326='Категорія витрат'!$B$7,'Категорія витрат'!$A$7,IF(I326='Категорія витрат'!$B$8,'Категорія витрат'!$A$8,IF(I326='Категорія витрат'!$B$9,'Категорія витрат'!$A$9,IF(I326='Категорія витрат'!$B$10,'Категорія витрат'!$A$10,IF(I326='Категорія витрат'!$B$11,'Категорія витрат'!$A$11,IF(I326='Категорія витрат'!$B$12,'Категорія витрат'!$A$12,IF(I326='Категорія витрат'!$B$13,'Категорія витрат'!$A$13,IF(I326='Категорія витрат'!$B$14,'Категорія витрат'!$A$14,IF(I326='Категорія витрат'!$B$15,'Категорія витрат'!$A$15,IF(I326='Категорія витрат'!$B$16,'Категорія витрат'!$A$16,IF(I326='Категорія витрат'!$B$17,'Категорія витрат'!$A$17,IF(I326='Категорія витрат'!$B$18,'Категорія витрат'!$A$18,IF(I326='Категорія витрат'!$B$19,'Категорія витрат'!$A$19,IF(I326='Категорія витрат'!$B$20,'Категорія витрат'!$A$20,IF(I326='Категорія витрат'!$B$21,'Категорія витрат'!$A$21,IF(I326='Категорія витрат'!$B$22,'Категорія витрат'!$A$22,IF(I326='Категорія витрат'!$B$23,'Категорія витрат'!$A$23,IF(I326='Категорія витрат'!$B$24,'Категорія витрат'!$A$24,IF(I326='Категорія витрат'!$B$25,'Категорія витрат'!$A$25,IF(I326='Категорія витрат'!$B$26,'Категорія витрат'!$A$26,IF(I326='Категорія витрат'!$B$27,'Категорія витрат'!$A$27,IF(I326='Категорія витрат'!$B$28,'Категорія витрат'!$A$28,IF(I326='Категорія витрат'!$B$29,'Категорія витрат'!$A$29,IF(I326='Категорія витрат'!$B$30,'Категорія витрат'!$A$30,"")))))))))))))))))))))))))))))</f>
        <v/>
      </c>
      <c r="I326" s="174"/>
      <c r="J326" s="173"/>
      <c r="K326" s="175"/>
      <c r="L326" s="87">
        <f t="shared" ref="L326:L389" si="175">SUM(R326:AC326)</f>
        <v>0</v>
      </c>
      <c r="M326" s="176"/>
      <c r="N326" s="178"/>
      <c r="O326" s="176"/>
      <c r="P326" s="159">
        <f>IF(J326='Категорія витрат'!$F$2,ROUND('Додаток 3._Бюджет детальний ПР'!O326*0.3676,2),IF(J326='Категорія витрат'!$F$3,ROUND('Додаток 3._Бюджет детальний ПР'!O326*0.347,2),IF(J326='Категорія витрат'!$F$4,ROUND('Додаток 3._Бюджет детальний ПР'!O326*0.347,2),IF(J326='Категорія витрат'!$F$7,ROUND('Додаток 3._Бюджет детальний ПР'!O326*0.0841,2),0))))</f>
        <v>0</v>
      </c>
      <c r="Q326" s="153">
        <f t="shared" si="150"/>
        <v>0</v>
      </c>
      <c r="R326" s="180"/>
      <c r="S326" s="180"/>
      <c r="T326" s="180"/>
      <c r="U326" s="180"/>
      <c r="V326" s="180"/>
      <c r="W326" s="180"/>
      <c r="X326" s="180"/>
      <c r="Y326" s="181"/>
      <c r="Z326" s="181"/>
      <c r="AA326" s="181"/>
      <c r="AB326" s="181"/>
      <c r="AC326" s="181"/>
      <c r="AD326" s="48">
        <f t="shared" si="151"/>
        <v>0</v>
      </c>
      <c r="AE326" s="48">
        <f t="shared" si="152"/>
        <v>0</v>
      </c>
      <c r="AF326" s="48">
        <f t="shared" si="153"/>
        <v>0</v>
      </c>
      <c r="AG326" s="48">
        <f t="shared" si="154"/>
        <v>0</v>
      </c>
      <c r="AH326" s="48">
        <f t="shared" si="155"/>
        <v>0</v>
      </c>
      <c r="AI326" s="48">
        <f t="shared" si="156"/>
        <v>0</v>
      </c>
      <c r="AJ326" s="48">
        <f t="shared" si="157"/>
        <v>0</v>
      </c>
      <c r="AK326" s="48">
        <f t="shared" si="158"/>
        <v>0</v>
      </c>
      <c r="AL326" s="181"/>
      <c r="AM326" s="181"/>
      <c r="AN326" s="77"/>
      <c r="AO326" s="175"/>
      <c r="AP326" s="87">
        <f t="shared" ref="AP326:AP389" si="176">SUM(AV326:BG326)</f>
        <v>0</v>
      </c>
      <c r="AQ326" s="176"/>
      <c r="AR326" s="178"/>
      <c r="AS326" s="171"/>
      <c r="AT326" s="159">
        <f>IF(J326='Категорія витрат'!$F$2,ROUND('Додаток 3._Бюджет детальний ПР'!AS326*0.3676,2),IF(J326='Категорія витрат'!$F$3,ROUND('Додаток 3._Бюджет детальний ПР'!AS326*0.347,2),IF(J326='Категорія витрат'!$F$4,ROUND('Додаток 3._Бюджет детальний ПР'!AS326*0.347,2),IF(J326='Категорія витрат'!$F$7,ROUND('Додаток 3._Бюджет детальний ПР'!AS326*0.0841,2),0))))</f>
        <v>0</v>
      </c>
      <c r="AU326" s="153">
        <f t="shared" ref="AU326:AU389" si="177">(AS326+AT326)*AP326</f>
        <v>0</v>
      </c>
      <c r="AV326" s="180"/>
      <c r="AW326" s="180"/>
      <c r="AX326" s="180"/>
      <c r="AY326" s="180"/>
      <c r="AZ326" s="180"/>
      <c r="BA326" s="180"/>
      <c r="BB326" s="180"/>
      <c r="BC326" s="181"/>
      <c r="BD326" s="181"/>
      <c r="BE326" s="181"/>
      <c r="BF326" s="181"/>
      <c r="BG326" s="181"/>
      <c r="BH326" s="48">
        <f t="shared" si="159"/>
        <v>0</v>
      </c>
      <c r="BI326" s="48">
        <f t="shared" si="160"/>
        <v>0</v>
      </c>
      <c r="BJ326" s="48">
        <f t="shared" si="161"/>
        <v>0</v>
      </c>
      <c r="BK326" s="48">
        <f t="shared" si="162"/>
        <v>0</v>
      </c>
      <c r="BL326" s="48">
        <f t="shared" si="163"/>
        <v>0</v>
      </c>
      <c r="BM326" s="48">
        <f t="shared" si="164"/>
        <v>0</v>
      </c>
      <c r="BN326" s="48">
        <f t="shared" si="165"/>
        <v>0</v>
      </c>
      <c r="BO326" s="48">
        <f t="shared" si="166"/>
        <v>0</v>
      </c>
      <c r="BP326" s="181"/>
      <c r="BQ326" s="181"/>
      <c r="BR326" s="191"/>
      <c r="BS326" s="175"/>
      <c r="BT326" s="87">
        <f t="shared" ref="BT326:BT389" si="178">SUM(BZ326:CK326)</f>
        <v>0</v>
      </c>
      <c r="BU326" s="176"/>
      <c r="BV326" s="178"/>
      <c r="BW326" s="176"/>
      <c r="BX326" s="159">
        <f>IF(J326='Категорія витрат'!$F$2,ROUND('Додаток 3._Бюджет детальний ПР'!BW326*0.3676,2),IF(J326='Категорія витрат'!$F$3,ROUND('Додаток 3._Бюджет детальний ПР'!BW326*0.347,2),IF(J326='Категорія витрат'!$F$4,ROUND('Додаток 3._Бюджет детальний ПР'!BW326*0.347,2),IF(J326='Категорія витрат'!$F$7,ROUND('Додаток 3._Бюджет детальний ПР'!BW326*0.0841,2),0))))</f>
        <v>0</v>
      </c>
      <c r="BY326" s="153">
        <f t="shared" ref="BY326:BY389" si="179">(BW326+BX326)*BT326</f>
        <v>0</v>
      </c>
      <c r="BZ326" s="180"/>
      <c r="CA326" s="180"/>
      <c r="CB326" s="180"/>
      <c r="CC326" s="180"/>
      <c r="CD326" s="180"/>
      <c r="CE326" s="180"/>
      <c r="CF326" s="180"/>
      <c r="CG326" s="181"/>
      <c r="CH326" s="181"/>
      <c r="CI326" s="181"/>
      <c r="CJ326" s="181"/>
      <c r="CK326" s="181"/>
      <c r="CL326" s="48">
        <f t="shared" si="167"/>
        <v>0</v>
      </c>
      <c r="CM326" s="48">
        <f t="shared" si="168"/>
        <v>0</v>
      </c>
      <c r="CN326" s="48">
        <f t="shared" si="169"/>
        <v>0</v>
      </c>
      <c r="CO326" s="48">
        <f t="shared" si="170"/>
        <v>0</v>
      </c>
      <c r="CP326" s="48">
        <f t="shared" si="171"/>
        <v>0</v>
      </c>
      <c r="CQ326" s="48">
        <f t="shared" si="172"/>
        <v>0</v>
      </c>
      <c r="CR326" s="48">
        <f t="shared" si="173"/>
        <v>0</v>
      </c>
      <c r="CS326" s="48">
        <f t="shared" si="174"/>
        <v>0</v>
      </c>
      <c r="CT326" s="181"/>
      <c r="CU326" s="181"/>
    </row>
    <row r="327" spans="1:99" ht="20.100000000000001" customHeight="1" x14ac:dyDescent="0.15">
      <c r="A327" s="58">
        <v>323</v>
      </c>
      <c r="B327" s="58" t="str">
        <f>IF(D327='Напрямки конкурса'!$L$2,'Напрямки конкурса'!$B$2,IF(D327='Напрямки конкурса'!$L$3,'Напрямки конкурса'!$B$3,IF(D327='Напрямки конкурса'!$L$4,'Напрямки конкурса'!$B$4,IF(D327='Напрямки конкурса'!$L$5,'Напрямки конкурса'!$B$5,IF(D327='Напрямки конкурса'!$L$6,'Напрямки конкурса'!$B$6,IF(D327='Напрямки конкурса'!$L$7,'Напрямки конкурса'!$B$7,IF(D327='Напрямки конкурса'!$L$8,'Напрямки конкурса'!$B$8,IF(D327='Напрямки конкурса'!$L$9,'Напрямки конкурса'!$B$9,IF(D327='Напрямки конкурса'!$L$10,'Напрямки конкурса'!$B$10,IF(D327='Напрямки конкурса'!$L$11,'Напрямки конкурса'!$B$11,IF(D327='Напрямки конкурса'!$L$12,'Напрямки конкурса'!$B$12,IF(D327='Напрямки конкурса'!$L$13,'Напрямки конкурса'!$B$13,IF(D327='Напрямки конкурса'!$L$14,'Напрямки конкурса'!$B$14,IF(D327='Напрямки конкурса'!$L$15,'Напрямки конкурса'!$B$15,IF(D327='Напрямки конкурса'!$L$16,'Напрямки конкурса'!$B$16,IF(D327='Напрямки конкурса'!$L$17,'Напрямки конкурса'!$B$17,IF(D327='Напрямки конкурса'!$L$18,'Напрямки конкурса'!$B$18,IF(D327='Напрямки конкурса'!$L$19,'Напрямки конкурса'!$B$19,IF(D327='Напрямки конкурса'!$L$20,'Напрямки конкурса'!$B$20,IF(D327='Напрямки конкурса'!$L$21,'Напрямки конкурса'!$B$21,IF(D327='Напрямки конкурса'!$L$22,'Напрямки конкурса'!$B$22,IF(D327='Напрямки конкурса'!$L$23,'Напрямки конкурса'!$B$23,IF(D327='Напрямки конкурса'!$L$24,'Напрямки конкурса'!$B$24,IF(D327='Напрямки конкурса'!$L$25,'Напрямки конкурса'!$B$25,IF(D327='Напрямки конкурса'!$L$26,'Напрямки конкурса'!$B$26,IF(D327='Напрямки конкурса'!$L$27,'Напрямки конкурса'!$B$27,IF(D327='Напрямки конкурса'!$L$28,'Напрямки конкурса'!$B$28,"")))))))))))))))))))))))))))</f>
        <v/>
      </c>
      <c r="C327" s="59" t="str">
        <f>IF(D327='Напрямки конкурса'!$L$2,'Напрямки конкурса'!$K$2,IF(D327='Напрямки конкурса'!$L$3,'Напрямки конкурса'!$K$3,IF(D327='Напрямки конкурса'!$L$4,'Напрямки конкурса'!$K$4,IF(D327='Напрямки конкурса'!$L$5,'Напрямки конкурса'!$K$5,IF(D327='Напрямки конкурса'!$L$6,'Напрямки конкурса'!$K$6,IF(D327='Напрямки конкурса'!$L$7,'Напрямки конкурса'!$K$7,IF(D327='Напрямки конкурса'!$L$8,'Напрямки конкурса'!$K$8,IF(D327='Напрямки конкурса'!$L$9,'Напрямки конкурса'!$K$9,IF(D327='Напрямки конкурса'!$L$10,'Напрямки конкурса'!$K$10,IF(D327='Напрямки конкурса'!$L$11,'Напрямки конкурса'!$K$11,IF(D327='Напрямки конкурса'!$L$12,'Напрямки конкурса'!$K$12,IF(D327='Напрямки конкурса'!$L$13,'Напрямки конкурса'!$K$13,IF(D327='Напрямки конкурса'!$L$14,'Напрямки конкурса'!$K$14,IF(D327='Напрямки конкурса'!$L$15,'Напрямки конкурса'!$K$15,IF(D327='Напрямки конкурса'!$L$16,'Напрямки конкурса'!$K$16,IF(D327='Напрямки конкурса'!$L$17,'Напрямки конкурса'!$K$17,IF(D327='Напрямки конкурса'!$L$18,'Напрямки конкурса'!$K$18,IF(D327='Напрямки конкурса'!$L$19,'Напрямки конкурса'!$K$19,IF(D327='Напрямки конкурса'!$L$20,'Напрямки конкурса'!$K$20,IF(D327='Напрямки конкурса'!$L$21,'Напрямки конкурса'!$K$21,IF(D327='Напрямки конкурса'!$L$22,'Напрямки конкурса'!$K$22,IF(D327='Напрямки конкурса'!$L$23,'Напрямки конкурса'!$K$23,IF(D327='Напрямки конкурса'!$L$24,'Напрямки конкурса'!$K$24,IF(D327='Напрямки конкурса'!$L$25,'Напрямки конкурса'!$K$25,IF(D327='Напрямки конкурса'!$L$26,'Напрямки конкурса'!$K$26,IF(D327='Напрямки конкурса'!$L$27,'Напрямки конкурса'!$K$27,IF(D327='Напрямки конкурса'!$L$28,'Напрямки конкурса'!$K$28,"")))))))))))))))))))))))))))</f>
        <v/>
      </c>
      <c r="D327" s="50"/>
      <c r="E327" s="171"/>
      <c r="F327" s="171"/>
      <c r="G327" s="171"/>
      <c r="H327" s="150" t="str">
        <f>IF(I327='Категорія витрат'!$B$2,'Категорія витрат'!$A$2,IF(I327='Категорія витрат'!$B$3,'Категорія витрат'!$A$3,IF(I327='Категорія витрат'!$B$4,'Категорія витрат'!$A$4,IF(I327='Категорія витрат'!$B$5,'Категорія витрат'!$A$5,IF(I327='Категорія витрат'!$B$6,'Категорія витрат'!$A$6,IF(I327='Категорія витрат'!$B$7,'Категорія витрат'!$A$7,IF(I327='Категорія витрат'!$B$8,'Категорія витрат'!$A$8,IF(I327='Категорія витрат'!$B$9,'Категорія витрат'!$A$9,IF(I327='Категорія витрат'!$B$10,'Категорія витрат'!$A$10,IF(I327='Категорія витрат'!$B$11,'Категорія витрат'!$A$11,IF(I327='Категорія витрат'!$B$12,'Категорія витрат'!$A$12,IF(I327='Категорія витрат'!$B$13,'Категорія витрат'!$A$13,IF(I327='Категорія витрат'!$B$14,'Категорія витрат'!$A$14,IF(I327='Категорія витрат'!$B$15,'Категорія витрат'!$A$15,IF(I327='Категорія витрат'!$B$16,'Категорія витрат'!$A$16,IF(I327='Категорія витрат'!$B$17,'Категорія витрат'!$A$17,IF(I327='Категорія витрат'!$B$18,'Категорія витрат'!$A$18,IF(I327='Категорія витрат'!$B$19,'Категорія витрат'!$A$19,IF(I327='Категорія витрат'!$B$20,'Категорія витрат'!$A$20,IF(I327='Категорія витрат'!$B$21,'Категорія витрат'!$A$21,IF(I327='Категорія витрат'!$B$22,'Категорія витрат'!$A$22,IF(I327='Категорія витрат'!$B$23,'Категорія витрат'!$A$23,IF(I327='Категорія витрат'!$B$24,'Категорія витрат'!$A$24,IF(I327='Категорія витрат'!$B$25,'Категорія витрат'!$A$25,IF(I327='Категорія витрат'!$B$26,'Категорія витрат'!$A$26,IF(I327='Категорія витрат'!$B$27,'Категорія витрат'!$A$27,IF(I327='Категорія витрат'!$B$28,'Категорія витрат'!$A$28,IF(I327='Категорія витрат'!$B$29,'Категорія витрат'!$A$29,IF(I327='Категорія витрат'!$B$30,'Категорія витрат'!$A$30,"")))))))))))))))))))))))))))))</f>
        <v/>
      </c>
      <c r="I327" s="174"/>
      <c r="J327" s="173"/>
      <c r="K327" s="176"/>
      <c r="L327" s="87">
        <f t="shared" si="175"/>
        <v>0</v>
      </c>
      <c r="M327" s="176"/>
      <c r="N327" s="178"/>
      <c r="O327" s="176"/>
      <c r="P327" s="159">
        <f>IF(J327='Категорія витрат'!$F$2,ROUND('Додаток 3._Бюджет детальний ПР'!O327*0.3676,2),IF(J327='Категорія витрат'!$F$3,ROUND('Додаток 3._Бюджет детальний ПР'!O327*0.347,2),IF(J327='Категорія витрат'!$F$4,ROUND('Додаток 3._Бюджет детальний ПР'!O327*0.347,2),IF(J327='Категорія витрат'!$F$7,ROUND('Додаток 3._Бюджет детальний ПР'!O327*0.0841,2),0))))</f>
        <v>0</v>
      </c>
      <c r="Q327" s="153">
        <f t="shared" si="150"/>
        <v>0</v>
      </c>
      <c r="R327" s="180"/>
      <c r="S327" s="180"/>
      <c r="T327" s="180"/>
      <c r="U327" s="180"/>
      <c r="V327" s="180"/>
      <c r="W327" s="180"/>
      <c r="X327" s="180"/>
      <c r="Y327" s="181"/>
      <c r="Z327" s="181"/>
      <c r="AA327" s="181"/>
      <c r="AB327" s="181"/>
      <c r="AC327" s="181"/>
      <c r="AD327" s="48">
        <f t="shared" si="151"/>
        <v>0</v>
      </c>
      <c r="AE327" s="48">
        <f t="shared" si="152"/>
        <v>0</v>
      </c>
      <c r="AF327" s="48">
        <f t="shared" si="153"/>
        <v>0</v>
      </c>
      <c r="AG327" s="48">
        <f t="shared" si="154"/>
        <v>0</v>
      </c>
      <c r="AH327" s="48">
        <f t="shared" si="155"/>
        <v>0</v>
      </c>
      <c r="AI327" s="48">
        <f t="shared" si="156"/>
        <v>0</v>
      </c>
      <c r="AJ327" s="48">
        <f t="shared" si="157"/>
        <v>0</v>
      </c>
      <c r="AK327" s="48">
        <f t="shared" si="158"/>
        <v>0</v>
      </c>
      <c r="AL327" s="181"/>
      <c r="AM327" s="181"/>
      <c r="AN327" s="77"/>
      <c r="AO327" s="176"/>
      <c r="AP327" s="87">
        <f t="shared" si="176"/>
        <v>0</v>
      </c>
      <c r="AQ327" s="176"/>
      <c r="AR327" s="178"/>
      <c r="AS327" s="171"/>
      <c r="AT327" s="159">
        <f>IF(J327='Категорія витрат'!$F$2,ROUND('Додаток 3._Бюджет детальний ПР'!AS327*0.3676,2),IF(J327='Категорія витрат'!$F$3,ROUND('Додаток 3._Бюджет детальний ПР'!AS327*0.347,2),IF(J327='Категорія витрат'!$F$4,ROUND('Додаток 3._Бюджет детальний ПР'!AS327*0.347,2),IF(J327='Категорія витрат'!$F$7,ROUND('Додаток 3._Бюджет детальний ПР'!AS327*0.0841,2),0))))</f>
        <v>0</v>
      </c>
      <c r="AU327" s="153">
        <f t="shared" si="177"/>
        <v>0</v>
      </c>
      <c r="AV327" s="180"/>
      <c r="AW327" s="180"/>
      <c r="AX327" s="180"/>
      <c r="AY327" s="180"/>
      <c r="AZ327" s="180"/>
      <c r="BA327" s="180"/>
      <c r="BB327" s="180"/>
      <c r="BC327" s="181"/>
      <c r="BD327" s="181"/>
      <c r="BE327" s="181"/>
      <c r="BF327" s="181"/>
      <c r="BG327" s="181"/>
      <c r="BH327" s="48">
        <f t="shared" si="159"/>
        <v>0</v>
      </c>
      <c r="BI327" s="48">
        <f t="shared" si="160"/>
        <v>0</v>
      </c>
      <c r="BJ327" s="48">
        <f t="shared" si="161"/>
        <v>0</v>
      </c>
      <c r="BK327" s="48">
        <f t="shared" si="162"/>
        <v>0</v>
      </c>
      <c r="BL327" s="48">
        <f t="shared" si="163"/>
        <v>0</v>
      </c>
      <c r="BM327" s="48">
        <f t="shared" si="164"/>
        <v>0</v>
      </c>
      <c r="BN327" s="48">
        <f t="shared" si="165"/>
        <v>0</v>
      </c>
      <c r="BO327" s="48">
        <f t="shared" si="166"/>
        <v>0</v>
      </c>
      <c r="BP327" s="181"/>
      <c r="BQ327" s="181"/>
      <c r="BR327" s="191"/>
      <c r="BS327" s="176"/>
      <c r="BT327" s="87">
        <f t="shared" si="178"/>
        <v>0</v>
      </c>
      <c r="BU327" s="176"/>
      <c r="BV327" s="178"/>
      <c r="BW327" s="176"/>
      <c r="BX327" s="159">
        <f>IF(J327='Категорія витрат'!$F$2,ROUND('Додаток 3._Бюджет детальний ПР'!BW327*0.3676,2),IF(J327='Категорія витрат'!$F$3,ROUND('Додаток 3._Бюджет детальний ПР'!BW327*0.347,2),IF(J327='Категорія витрат'!$F$4,ROUND('Додаток 3._Бюджет детальний ПР'!BW327*0.347,2),IF(J327='Категорія витрат'!$F$7,ROUND('Додаток 3._Бюджет детальний ПР'!BW327*0.0841,2),0))))</f>
        <v>0</v>
      </c>
      <c r="BY327" s="153">
        <f t="shared" si="179"/>
        <v>0</v>
      </c>
      <c r="BZ327" s="180"/>
      <c r="CA327" s="180"/>
      <c r="CB327" s="180"/>
      <c r="CC327" s="180"/>
      <c r="CD327" s="180"/>
      <c r="CE327" s="180"/>
      <c r="CF327" s="180"/>
      <c r="CG327" s="181"/>
      <c r="CH327" s="181"/>
      <c r="CI327" s="181"/>
      <c r="CJ327" s="181"/>
      <c r="CK327" s="181"/>
      <c r="CL327" s="48">
        <f t="shared" si="167"/>
        <v>0</v>
      </c>
      <c r="CM327" s="48">
        <f t="shared" si="168"/>
        <v>0</v>
      </c>
      <c r="CN327" s="48">
        <f t="shared" si="169"/>
        <v>0</v>
      </c>
      <c r="CO327" s="48">
        <f t="shared" si="170"/>
        <v>0</v>
      </c>
      <c r="CP327" s="48">
        <f t="shared" si="171"/>
        <v>0</v>
      </c>
      <c r="CQ327" s="48">
        <f t="shared" si="172"/>
        <v>0</v>
      </c>
      <c r="CR327" s="48">
        <f t="shared" si="173"/>
        <v>0</v>
      </c>
      <c r="CS327" s="48">
        <f t="shared" si="174"/>
        <v>0</v>
      </c>
      <c r="CT327" s="181"/>
      <c r="CU327" s="181"/>
    </row>
    <row r="328" spans="1:99" ht="20.100000000000001" customHeight="1" x14ac:dyDescent="0.15">
      <c r="A328" s="58">
        <v>324</v>
      </c>
      <c r="B328" s="58" t="str">
        <f>IF(D328='Напрямки конкурса'!$L$2,'Напрямки конкурса'!$B$2,IF(D328='Напрямки конкурса'!$L$3,'Напрямки конкурса'!$B$3,IF(D328='Напрямки конкурса'!$L$4,'Напрямки конкурса'!$B$4,IF(D328='Напрямки конкурса'!$L$5,'Напрямки конкурса'!$B$5,IF(D328='Напрямки конкурса'!$L$6,'Напрямки конкурса'!$B$6,IF(D328='Напрямки конкурса'!$L$7,'Напрямки конкурса'!$B$7,IF(D328='Напрямки конкурса'!$L$8,'Напрямки конкурса'!$B$8,IF(D328='Напрямки конкурса'!$L$9,'Напрямки конкурса'!$B$9,IF(D328='Напрямки конкурса'!$L$10,'Напрямки конкурса'!$B$10,IF(D328='Напрямки конкурса'!$L$11,'Напрямки конкурса'!$B$11,IF(D328='Напрямки конкурса'!$L$12,'Напрямки конкурса'!$B$12,IF(D328='Напрямки конкурса'!$L$13,'Напрямки конкурса'!$B$13,IF(D328='Напрямки конкурса'!$L$14,'Напрямки конкурса'!$B$14,IF(D328='Напрямки конкурса'!$L$15,'Напрямки конкурса'!$B$15,IF(D328='Напрямки конкурса'!$L$16,'Напрямки конкурса'!$B$16,IF(D328='Напрямки конкурса'!$L$17,'Напрямки конкурса'!$B$17,IF(D328='Напрямки конкурса'!$L$18,'Напрямки конкурса'!$B$18,IF(D328='Напрямки конкурса'!$L$19,'Напрямки конкурса'!$B$19,IF(D328='Напрямки конкурса'!$L$20,'Напрямки конкурса'!$B$20,IF(D328='Напрямки конкурса'!$L$21,'Напрямки конкурса'!$B$21,IF(D328='Напрямки конкурса'!$L$22,'Напрямки конкурса'!$B$22,IF(D328='Напрямки конкурса'!$L$23,'Напрямки конкурса'!$B$23,IF(D328='Напрямки конкурса'!$L$24,'Напрямки конкурса'!$B$24,IF(D328='Напрямки конкурса'!$L$25,'Напрямки конкурса'!$B$25,IF(D328='Напрямки конкурса'!$L$26,'Напрямки конкурса'!$B$26,IF(D328='Напрямки конкурса'!$L$27,'Напрямки конкурса'!$B$27,IF(D328='Напрямки конкурса'!$L$28,'Напрямки конкурса'!$B$28,"")))))))))))))))))))))))))))</f>
        <v/>
      </c>
      <c r="C328" s="59" t="str">
        <f>IF(D328='Напрямки конкурса'!$L$2,'Напрямки конкурса'!$K$2,IF(D328='Напрямки конкурса'!$L$3,'Напрямки конкурса'!$K$3,IF(D328='Напрямки конкурса'!$L$4,'Напрямки конкурса'!$K$4,IF(D328='Напрямки конкурса'!$L$5,'Напрямки конкурса'!$K$5,IF(D328='Напрямки конкурса'!$L$6,'Напрямки конкурса'!$K$6,IF(D328='Напрямки конкурса'!$L$7,'Напрямки конкурса'!$K$7,IF(D328='Напрямки конкурса'!$L$8,'Напрямки конкурса'!$K$8,IF(D328='Напрямки конкурса'!$L$9,'Напрямки конкурса'!$K$9,IF(D328='Напрямки конкурса'!$L$10,'Напрямки конкурса'!$K$10,IF(D328='Напрямки конкурса'!$L$11,'Напрямки конкурса'!$K$11,IF(D328='Напрямки конкурса'!$L$12,'Напрямки конкурса'!$K$12,IF(D328='Напрямки конкурса'!$L$13,'Напрямки конкурса'!$K$13,IF(D328='Напрямки конкурса'!$L$14,'Напрямки конкурса'!$K$14,IF(D328='Напрямки конкурса'!$L$15,'Напрямки конкурса'!$K$15,IF(D328='Напрямки конкурса'!$L$16,'Напрямки конкурса'!$K$16,IF(D328='Напрямки конкурса'!$L$17,'Напрямки конкурса'!$K$17,IF(D328='Напрямки конкурса'!$L$18,'Напрямки конкурса'!$K$18,IF(D328='Напрямки конкурса'!$L$19,'Напрямки конкурса'!$K$19,IF(D328='Напрямки конкурса'!$L$20,'Напрямки конкурса'!$K$20,IF(D328='Напрямки конкурса'!$L$21,'Напрямки конкурса'!$K$21,IF(D328='Напрямки конкурса'!$L$22,'Напрямки конкурса'!$K$22,IF(D328='Напрямки конкурса'!$L$23,'Напрямки конкурса'!$K$23,IF(D328='Напрямки конкурса'!$L$24,'Напрямки конкурса'!$K$24,IF(D328='Напрямки конкурса'!$L$25,'Напрямки конкурса'!$K$25,IF(D328='Напрямки конкурса'!$L$26,'Напрямки конкурса'!$K$26,IF(D328='Напрямки конкурса'!$L$27,'Напрямки конкурса'!$K$27,IF(D328='Напрямки конкурса'!$L$28,'Напрямки конкурса'!$K$28,"")))))))))))))))))))))))))))</f>
        <v/>
      </c>
      <c r="D328" s="50"/>
      <c r="E328" s="171"/>
      <c r="F328" s="171"/>
      <c r="G328" s="171"/>
      <c r="H328" s="150" t="str">
        <f>IF(I328='Категорія витрат'!$B$2,'Категорія витрат'!$A$2,IF(I328='Категорія витрат'!$B$3,'Категорія витрат'!$A$3,IF(I328='Категорія витрат'!$B$4,'Категорія витрат'!$A$4,IF(I328='Категорія витрат'!$B$5,'Категорія витрат'!$A$5,IF(I328='Категорія витрат'!$B$6,'Категорія витрат'!$A$6,IF(I328='Категорія витрат'!$B$7,'Категорія витрат'!$A$7,IF(I328='Категорія витрат'!$B$8,'Категорія витрат'!$A$8,IF(I328='Категорія витрат'!$B$9,'Категорія витрат'!$A$9,IF(I328='Категорія витрат'!$B$10,'Категорія витрат'!$A$10,IF(I328='Категорія витрат'!$B$11,'Категорія витрат'!$A$11,IF(I328='Категорія витрат'!$B$12,'Категорія витрат'!$A$12,IF(I328='Категорія витрат'!$B$13,'Категорія витрат'!$A$13,IF(I328='Категорія витрат'!$B$14,'Категорія витрат'!$A$14,IF(I328='Категорія витрат'!$B$15,'Категорія витрат'!$A$15,IF(I328='Категорія витрат'!$B$16,'Категорія витрат'!$A$16,IF(I328='Категорія витрат'!$B$17,'Категорія витрат'!$A$17,IF(I328='Категорія витрат'!$B$18,'Категорія витрат'!$A$18,IF(I328='Категорія витрат'!$B$19,'Категорія витрат'!$A$19,IF(I328='Категорія витрат'!$B$20,'Категорія витрат'!$A$20,IF(I328='Категорія витрат'!$B$21,'Категорія витрат'!$A$21,IF(I328='Категорія витрат'!$B$22,'Категорія витрат'!$A$22,IF(I328='Категорія витрат'!$B$23,'Категорія витрат'!$A$23,IF(I328='Категорія витрат'!$B$24,'Категорія витрат'!$A$24,IF(I328='Категорія витрат'!$B$25,'Категорія витрат'!$A$25,IF(I328='Категорія витрат'!$B$26,'Категорія витрат'!$A$26,IF(I328='Категорія витрат'!$B$27,'Категорія витрат'!$A$27,IF(I328='Категорія витрат'!$B$28,'Категорія витрат'!$A$28,IF(I328='Категорія витрат'!$B$29,'Категорія витрат'!$A$29,IF(I328='Категорія витрат'!$B$30,'Категорія витрат'!$A$30,"")))))))))))))))))))))))))))))</f>
        <v/>
      </c>
      <c r="I328" s="174"/>
      <c r="J328" s="173"/>
      <c r="K328" s="175"/>
      <c r="L328" s="87">
        <f t="shared" si="175"/>
        <v>0</v>
      </c>
      <c r="M328" s="176"/>
      <c r="N328" s="178"/>
      <c r="O328" s="176"/>
      <c r="P328" s="159">
        <f>IF(J328='Категорія витрат'!$F$2,ROUND('Додаток 3._Бюджет детальний ПР'!O328*0.3676,2),IF(J328='Категорія витрат'!$F$3,ROUND('Додаток 3._Бюджет детальний ПР'!O328*0.347,2),IF(J328='Категорія витрат'!$F$4,ROUND('Додаток 3._Бюджет детальний ПР'!O328*0.347,2),IF(J328='Категорія витрат'!$F$7,ROUND('Додаток 3._Бюджет детальний ПР'!O328*0.0841,2),0))))</f>
        <v>0</v>
      </c>
      <c r="Q328" s="153">
        <f t="shared" si="150"/>
        <v>0</v>
      </c>
      <c r="R328" s="180"/>
      <c r="S328" s="180"/>
      <c r="T328" s="180"/>
      <c r="U328" s="180"/>
      <c r="V328" s="180"/>
      <c r="W328" s="180"/>
      <c r="X328" s="180"/>
      <c r="Y328" s="181"/>
      <c r="Z328" s="181"/>
      <c r="AA328" s="181"/>
      <c r="AB328" s="181"/>
      <c r="AC328" s="181"/>
      <c r="AD328" s="48">
        <f t="shared" si="151"/>
        <v>0</v>
      </c>
      <c r="AE328" s="48">
        <f t="shared" si="152"/>
        <v>0</v>
      </c>
      <c r="AF328" s="48">
        <f t="shared" si="153"/>
        <v>0</v>
      </c>
      <c r="AG328" s="48">
        <f t="shared" si="154"/>
        <v>0</v>
      </c>
      <c r="AH328" s="48">
        <f t="shared" si="155"/>
        <v>0</v>
      </c>
      <c r="AI328" s="48">
        <f t="shared" si="156"/>
        <v>0</v>
      </c>
      <c r="AJ328" s="48">
        <f t="shared" si="157"/>
        <v>0</v>
      </c>
      <c r="AK328" s="48">
        <f t="shared" si="158"/>
        <v>0</v>
      </c>
      <c r="AL328" s="181"/>
      <c r="AM328" s="181"/>
      <c r="AN328" s="77"/>
      <c r="AO328" s="175"/>
      <c r="AP328" s="87">
        <f t="shared" si="176"/>
        <v>0</v>
      </c>
      <c r="AQ328" s="176"/>
      <c r="AR328" s="178"/>
      <c r="AS328" s="171"/>
      <c r="AT328" s="159">
        <f>IF(J328='Категорія витрат'!$F$2,ROUND('Додаток 3._Бюджет детальний ПР'!AS328*0.3676,2),IF(J328='Категорія витрат'!$F$3,ROUND('Додаток 3._Бюджет детальний ПР'!AS328*0.347,2),IF(J328='Категорія витрат'!$F$4,ROUND('Додаток 3._Бюджет детальний ПР'!AS328*0.347,2),IF(J328='Категорія витрат'!$F$7,ROUND('Додаток 3._Бюджет детальний ПР'!AS328*0.0841,2),0))))</f>
        <v>0</v>
      </c>
      <c r="AU328" s="153">
        <f t="shared" si="177"/>
        <v>0</v>
      </c>
      <c r="AV328" s="180"/>
      <c r="AW328" s="180"/>
      <c r="AX328" s="180"/>
      <c r="AY328" s="180"/>
      <c r="AZ328" s="180"/>
      <c r="BA328" s="180"/>
      <c r="BB328" s="180"/>
      <c r="BC328" s="181"/>
      <c r="BD328" s="181"/>
      <c r="BE328" s="181"/>
      <c r="BF328" s="181"/>
      <c r="BG328" s="181"/>
      <c r="BH328" s="48">
        <f t="shared" si="159"/>
        <v>0</v>
      </c>
      <c r="BI328" s="48">
        <f t="shared" si="160"/>
        <v>0</v>
      </c>
      <c r="BJ328" s="48">
        <f t="shared" si="161"/>
        <v>0</v>
      </c>
      <c r="BK328" s="48">
        <f t="shared" si="162"/>
        <v>0</v>
      </c>
      <c r="BL328" s="48">
        <f t="shared" si="163"/>
        <v>0</v>
      </c>
      <c r="BM328" s="48">
        <f t="shared" si="164"/>
        <v>0</v>
      </c>
      <c r="BN328" s="48">
        <f t="shared" si="165"/>
        <v>0</v>
      </c>
      <c r="BO328" s="48">
        <f t="shared" si="166"/>
        <v>0</v>
      </c>
      <c r="BP328" s="181"/>
      <c r="BQ328" s="181"/>
      <c r="BR328" s="191"/>
      <c r="BS328" s="175"/>
      <c r="BT328" s="87">
        <f t="shared" si="178"/>
        <v>0</v>
      </c>
      <c r="BU328" s="176"/>
      <c r="BV328" s="178"/>
      <c r="BW328" s="176"/>
      <c r="BX328" s="159">
        <f>IF(J328='Категорія витрат'!$F$2,ROUND('Додаток 3._Бюджет детальний ПР'!BW328*0.3676,2),IF(J328='Категорія витрат'!$F$3,ROUND('Додаток 3._Бюджет детальний ПР'!BW328*0.347,2),IF(J328='Категорія витрат'!$F$4,ROUND('Додаток 3._Бюджет детальний ПР'!BW328*0.347,2),IF(J328='Категорія витрат'!$F$7,ROUND('Додаток 3._Бюджет детальний ПР'!BW328*0.0841,2),0))))</f>
        <v>0</v>
      </c>
      <c r="BY328" s="153">
        <f t="shared" si="179"/>
        <v>0</v>
      </c>
      <c r="BZ328" s="180"/>
      <c r="CA328" s="180"/>
      <c r="CB328" s="180"/>
      <c r="CC328" s="180"/>
      <c r="CD328" s="180"/>
      <c r="CE328" s="180"/>
      <c r="CF328" s="180"/>
      <c r="CG328" s="181"/>
      <c r="CH328" s="181"/>
      <c r="CI328" s="181"/>
      <c r="CJ328" s="181"/>
      <c r="CK328" s="181"/>
      <c r="CL328" s="48">
        <f t="shared" si="167"/>
        <v>0</v>
      </c>
      <c r="CM328" s="48">
        <f t="shared" si="168"/>
        <v>0</v>
      </c>
      <c r="CN328" s="48">
        <f t="shared" si="169"/>
        <v>0</v>
      </c>
      <c r="CO328" s="48">
        <f t="shared" si="170"/>
        <v>0</v>
      </c>
      <c r="CP328" s="48">
        <f t="shared" si="171"/>
        <v>0</v>
      </c>
      <c r="CQ328" s="48">
        <f t="shared" si="172"/>
        <v>0</v>
      </c>
      <c r="CR328" s="48">
        <f t="shared" si="173"/>
        <v>0</v>
      </c>
      <c r="CS328" s="48">
        <f t="shared" si="174"/>
        <v>0</v>
      </c>
      <c r="CT328" s="181"/>
      <c r="CU328" s="181"/>
    </row>
    <row r="329" spans="1:99" ht="20.100000000000001" customHeight="1" x14ac:dyDescent="0.15">
      <c r="A329" s="58">
        <v>325</v>
      </c>
      <c r="B329" s="58" t="str">
        <f>IF(D329='Напрямки конкурса'!$L$2,'Напрямки конкурса'!$B$2,IF(D329='Напрямки конкурса'!$L$3,'Напрямки конкурса'!$B$3,IF(D329='Напрямки конкурса'!$L$4,'Напрямки конкурса'!$B$4,IF(D329='Напрямки конкурса'!$L$5,'Напрямки конкурса'!$B$5,IF(D329='Напрямки конкурса'!$L$6,'Напрямки конкурса'!$B$6,IF(D329='Напрямки конкурса'!$L$7,'Напрямки конкурса'!$B$7,IF(D329='Напрямки конкурса'!$L$8,'Напрямки конкурса'!$B$8,IF(D329='Напрямки конкурса'!$L$9,'Напрямки конкурса'!$B$9,IF(D329='Напрямки конкурса'!$L$10,'Напрямки конкурса'!$B$10,IF(D329='Напрямки конкурса'!$L$11,'Напрямки конкурса'!$B$11,IF(D329='Напрямки конкурса'!$L$12,'Напрямки конкурса'!$B$12,IF(D329='Напрямки конкурса'!$L$13,'Напрямки конкурса'!$B$13,IF(D329='Напрямки конкурса'!$L$14,'Напрямки конкурса'!$B$14,IF(D329='Напрямки конкурса'!$L$15,'Напрямки конкурса'!$B$15,IF(D329='Напрямки конкурса'!$L$16,'Напрямки конкурса'!$B$16,IF(D329='Напрямки конкурса'!$L$17,'Напрямки конкурса'!$B$17,IF(D329='Напрямки конкурса'!$L$18,'Напрямки конкурса'!$B$18,IF(D329='Напрямки конкурса'!$L$19,'Напрямки конкурса'!$B$19,IF(D329='Напрямки конкурса'!$L$20,'Напрямки конкурса'!$B$20,IF(D329='Напрямки конкурса'!$L$21,'Напрямки конкурса'!$B$21,IF(D329='Напрямки конкурса'!$L$22,'Напрямки конкурса'!$B$22,IF(D329='Напрямки конкурса'!$L$23,'Напрямки конкурса'!$B$23,IF(D329='Напрямки конкурса'!$L$24,'Напрямки конкурса'!$B$24,IF(D329='Напрямки конкурса'!$L$25,'Напрямки конкурса'!$B$25,IF(D329='Напрямки конкурса'!$L$26,'Напрямки конкурса'!$B$26,IF(D329='Напрямки конкурса'!$L$27,'Напрямки конкурса'!$B$27,IF(D329='Напрямки конкурса'!$L$28,'Напрямки конкурса'!$B$28,"")))))))))))))))))))))))))))</f>
        <v/>
      </c>
      <c r="C329" s="59" t="str">
        <f>IF(D329='Напрямки конкурса'!$L$2,'Напрямки конкурса'!$K$2,IF(D329='Напрямки конкурса'!$L$3,'Напрямки конкурса'!$K$3,IF(D329='Напрямки конкурса'!$L$4,'Напрямки конкурса'!$K$4,IF(D329='Напрямки конкурса'!$L$5,'Напрямки конкурса'!$K$5,IF(D329='Напрямки конкурса'!$L$6,'Напрямки конкурса'!$K$6,IF(D329='Напрямки конкурса'!$L$7,'Напрямки конкурса'!$K$7,IF(D329='Напрямки конкурса'!$L$8,'Напрямки конкурса'!$K$8,IF(D329='Напрямки конкурса'!$L$9,'Напрямки конкурса'!$K$9,IF(D329='Напрямки конкурса'!$L$10,'Напрямки конкурса'!$K$10,IF(D329='Напрямки конкурса'!$L$11,'Напрямки конкурса'!$K$11,IF(D329='Напрямки конкурса'!$L$12,'Напрямки конкурса'!$K$12,IF(D329='Напрямки конкурса'!$L$13,'Напрямки конкурса'!$K$13,IF(D329='Напрямки конкурса'!$L$14,'Напрямки конкурса'!$K$14,IF(D329='Напрямки конкурса'!$L$15,'Напрямки конкурса'!$K$15,IF(D329='Напрямки конкурса'!$L$16,'Напрямки конкурса'!$K$16,IF(D329='Напрямки конкурса'!$L$17,'Напрямки конкурса'!$K$17,IF(D329='Напрямки конкурса'!$L$18,'Напрямки конкурса'!$K$18,IF(D329='Напрямки конкурса'!$L$19,'Напрямки конкурса'!$K$19,IF(D329='Напрямки конкурса'!$L$20,'Напрямки конкурса'!$K$20,IF(D329='Напрямки конкурса'!$L$21,'Напрямки конкурса'!$K$21,IF(D329='Напрямки конкурса'!$L$22,'Напрямки конкурса'!$K$22,IF(D329='Напрямки конкурса'!$L$23,'Напрямки конкурса'!$K$23,IF(D329='Напрямки конкурса'!$L$24,'Напрямки конкурса'!$K$24,IF(D329='Напрямки конкурса'!$L$25,'Напрямки конкурса'!$K$25,IF(D329='Напрямки конкурса'!$L$26,'Напрямки конкурса'!$K$26,IF(D329='Напрямки конкурса'!$L$27,'Напрямки конкурса'!$K$27,IF(D329='Напрямки конкурса'!$L$28,'Напрямки конкурса'!$K$28,"")))))))))))))))))))))))))))</f>
        <v/>
      </c>
      <c r="D329" s="50"/>
      <c r="E329" s="171"/>
      <c r="F329" s="171"/>
      <c r="G329" s="171"/>
      <c r="H329" s="150" t="str">
        <f>IF(I329='Категорія витрат'!$B$2,'Категорія витрат'!$A$2,IF(I329='Категорія витрат'!$B$3,'Категорія витрат'!$A$3,IF(I329='Категорія витрат'!$B$4,'Категорія витрат'!$A$4,IF(I329='Категорія витрат'!$B$5,'Категорія витрат'!$A$5,IF(I329='Категорія витрат'!$B$6,'Категорія витрат'!$A$6,IF(I329='Категорія витрат'!$B$7,'Категорія витрат'!$A$7,IF(I329='Категорія витрат'!$B$8,'Категорія витрат'!$A$8,IF(I329='Категорія витрат'!$B$9,'Категорія витрат'!$A$9,IF(I329='Категорія витрат'!$B$10,'Категорія витрат'!$A$10,IF(I329='Категорія витрат'!$B$11,'Категорія витрат'!$A$11,IF(I329='Категорія витрат'!$B$12,'Категорія витрат'!$A$12,IF(I329='Категорія витрат'!$B$13,'Категорія витрат'!$A$13,IF(I329='Категорія витрат'!$B$14,'Категорія витрат'!$A$14,IF(I329='Категорія витрат'!$B$15,'Категорія витрат'!$A$15,IF(I329='Категорія витрат'!$B$16,'Категорія витрат'!$A$16,IF(I329='Категорія витрат'!$B$17,'Категорія витрат'!$A$17,IF(I329='Категорія витрат'!$B$18,'Категорія витрат'!$A$18,IF(I329='Категорія витрат'!$B$19,'Категорія витрат'!$A$19,IF(I329='Категорія витрат'!$B$20,'Категорія витрат'!$A$20,IF(I329='Категорія витрат'!$B$21,'Категорія витрат'!$A$21,IF(I329='Категорія витрат'!$B$22,'Категорія витрат'!$A$22,IF(I329='Категорія витрат'!$B$23,'Категорія витрат'!$A$23,IF(I329='Категорія витрат'!$B$24,'Категорія витрат'!$A$24,IF(I329='Категорія витрат'!$B$25,'Категорія витрат'!$A$25,IF(I329='Категорія витрат'!$B$26,'Категорія витрат'!$A$26,IF(I329='Категорія витрат'!$B$27,'Категорія витрат'!$A$27,IF(I329='Категорія витрат'!$B$28,'Категорія витрат'!$A$28,IF(I329='Категорія витрат'!$B$29,'Категорія витрат'!$A$29,IF(I329='Категорія витрат'!$B$30,'Категорія витрат'!$A$30,"")))))))))))))))))))))))))))))</f>
        <v/>
      </c>
      <c r="I329" s="174"/>
      <c r="J329" s="173"/>
      <c r="K329" s="176"/>
      <c r="L329" s="87">
        <f t="shared" si="175"/>
        <v>0</v>
      </c>
      <c r="M329" s="176"/>
      <c r="N329" s="178"/>
      <c r="O329" s="176"/>
      <c r="P329" s="159">
        <f>IF(J329='Категорія витрат'!$F$2,ROUND('Додаток 3._Бюджет детальний ПР'!O329*0.3676,2),IF(J329='Категорія витрат'!$F$3,ROUND('Додаток 3._Бюджет детальний ПР'!O329*0.347,2),IF(J329='Категорія витрат'!$F$4,ROUND('Додаток 3._Бюджет детальний ПР'!O329*0.347,2),IF(J329='Категорія витрат'!$F$7,ROUND('Додаток 3._Бюджет детальний ПР'!O329*0.0841,2),0))))</f>
        <v>0</v>
      </c>
      <c r="Q329" s="153">
        <f t="shared" si="150"/>
        <v>0</v>
      </c>
      <c r="R329" s="180"/>
      <c r="S329" s="180"/>
      <c r="T329" s="180"/>
      <c r="U329" s="180"/>
      <c r="V329" s="180"/>
      <c r="W329" s="180"/>
      <c r="X329" s="180"/>
      <c r="Y329" s="181"/>
      <c r="Z329" s="181"/>
      <c r="AA329" s="181"/>
      <c r="AB329" s="181"/>
      <c r="AC329" s="181"/>
      <c r="AD329" s="48">
        <f t="shared" si="151"/>
        <v>0</v>
      </c>
      <c r="AE329" s="48">
        <f t="shared" si="152"/>
        <v>0</v>
      </c>
      <c r="AF329" s="48">
        <f t="shared" si="153"/>
        <v>0</v>
      </c>
      <c r="AG329" s="48">
        <f t="shared" si="154"/>
        <v>0</v>
      </c>
      <c r="AH329" s="48">
        <f t="shared" si="155"/>
        <v>0</v>
      </c>
      <c r="AI329" s="48">
        <f t="shared" si="156"/>
        <v>0</v>
      </c>
      <c r="AJ329" s="48">
        <f t="shared" si="157"/>
        <v>0</v>
      </c>
      <c r="AK329" s="48">
        <f t="shared" si="158"/>
        <v>0</v>
      </c>
      <c r="AL329" s="181"/>
      <c r="AM329" s="181"/>
      <c r="AN329" s="77"/>
      <c r="AO329" s="176"/>
      <c r="AP329" s="87">
        <f t="shared" si="176"/>
        <v>0</v>
      </c>
      <c r="AQ329" s="176"/>
      <c r="AR329" s="178"/>
      <c r="AS329" s="171"/>
      <c r="AT329" s="159">
        <f>IF(J329='Категорія витрат'!$F$2,ROUND('Додаток 3._Бюджет детальний ПР'!AS329*0.3676,2),IF(J329='Категорія витрат'!$F$3,ROUND('Додаток 3._Бюджет детальний ПР'!AS329*0.347,2),IF(J329='Категорія витрат'!$F$4,ROUND('Додаток 3._Бюджет детальний ПР'!AS329*0.347,2),IF(J329='Категорія витрат'!$F$7,ROUND('Додаток 3._Бюджет детальний ПР'!AS329*0.0841,2),0))))</f>
        <v>0</v>
      </c>
      <c r="AU329" s="153">
        <f t="shared" si="177"/>
        <v>0</v>
      </c>
      <c r="AV329" s="180"/>
      <c r="AW329" s="180"/>
      <c r="AX329" s="180"/>
      <c r="AY329" s="180"/>
      <c r="AZ329" s="180"/>
      <c r="BA329" s="180"/>
      <c r="BB329" s="180"/>
      <c r="BC329" s="181"/>
      <c r="BD329" s="181"/>
      <c r="BE329" s="181"/>
      <c r="BF329" s="181"/>
      <c r="BG329" s="181"/>
      <c r="BH329" s="48">
        <f t="shared" si="159"/>
        <v>0</v>
      </c>
      <c r="BI329" s="48">
        <f t="shared" si="160"/>
        <v>0</v>
      </c>
      <c r="BJ329" s="48">
        <f t="shared" si="161"/>
        <v>0</v>
      </c>
      <c r="BK329" s="48">
        <f t="shared" si="162"/>
        <v>0</v>
      </c>
      <c r="BL329" s="48">
        <f t="shared" si="163"/>
        <v>0</v>
      </c>
      <c r="BM329" s="48">
        <f t="shared" si="164"/>
        <v>0</v>
      </c>
      <c r="BN329" s="48">
        <f t="shared" si="165"/>
        <v>0</v>
      </c>
      <c r="BO329" s="48">
        <f t="shared" si="166"/>
        <v>0</v>
      </c>
      <c r="BP329" s="181"/>
      <c r="BQ329" s="181"/>
      <c r="BR329" s="191"/>
      <c r="BS329" s="176"/>
      <c r="BT329" s="87">
        <f t="shared" si="178"/>
        <v>0</v>
      </c>
      <c r="BU329" s="176"/>
      <c r="BV329" s="178"/>
      <c r="BW329" s="176"/>
      <c r="BX329" s="159">
        <f>IF(J329='Категорія витрат'!$F$2,ROUND('Додаток 3._Бюджет детальний ПР'!BW329*0.3676,2),IF(J329='Категорія витрат'!$F$3,ROUND('Додаток 3._Бюджет детальний ПР'!BW329*0.347,2),IF(J329='Категорія витрат'!$F$4,ROUND('Додаток 3._Бюджет детальний ПР'!BW329*0.347,2),IF(J329='Категорія витрат'!$F$7,ROUND('Додаток 3._Бюджет детальний ПР'!BW329*0.0841,2),0))))</f>
        <v>0</v>
      </c>
      <c r="BY329" s="153">
        <f t="shared" si="179"/>
        <v>0</v>
      </c>
      <c r="BZ329" s="180"/>
      <c r="CA329" s="180"/>
      <c r="CB329" s="180"/>
      <c r="CC329" s="180"/>
      <c r="CD329" s="180"/>
      <c r="CE329" s="180"/>
      <c r="CF329" s="180"/>
      <c r="CG329" s="181"/>
      <c r="CH329" s="181"/>
      <c r="CI329" s="181"/>
      <c r="CJ329" s="181"/>
      <c r="CK329" s="181"/>
      <c r="CL329" s="48">
        <f t="shared" si="167"/>
        <v>0</v>
      </c>
      <c r="CM329" s="48">
        <f t="shared" si="168"/>
        <v>0</v>
      </c>
      <c r="CN329" s="48">
        <f t="shared" si="169"/>
        <v>0</v>
      </c>
      <c r="CO329" s="48">
        <f t="shared" si="170"/>
        <v>0</v>
      </c>
      <c r="CP329" s="48">
        <f t="shared" si="171"/>
        <v>0</v>
      </c>
      <c r="CQ329" s="48">
        <f t="shared" si="172"/>
        <v>0</v>
      </c>
      <c r="CR329" s="48">
        <f t="shared" si="173"/>
        <v>0</v>
      </c>
      <c r="CS329" s="48">
        <f t="shared" si="174"/>
        <v>0</v>
      </c>
      <c r="CT329" s="181"/>
      <c r="CU329" s="181"/>
    </row>
    <row r="330" spans="1:99" ht="20.100000000000001" customHeight="1" x14ac:dyDescent="0.15">
      <c r="A330" s="58">
        <v>326</v>
      </c>
      <c r="B330" s="58" t="str">
        <f>IF(D330='Напрямки конкурса'!$L$2,'Напрямки конкурса'!$B$2,IF(D330='Напрямки конкурса'!$L$3,'Напрямки конкурса'!$B$3,IF(D330='Напрямки конкурса'!$L$4,'Напрямки конкурса'!$B$4,IF(D330='Напрямки конкурса'!$L$5,'Напрямки конкурса'!$B$5,IF(D330='Напрямки конкурса'!$L$6,'Напрямки конкурса'!$B$6,IF(D330='Напрямки конкурса'!$L$7,'Напрямки конкурса'!$B$7,IF(D330='Напрямки конкурса'!$L$8,'Напрямки конкурса'!$B$8,IF(D330='Напрямки конкурса'!$L$9,'Напрямки конкурса'!$B$9,IF(D330='Напрямки конкурса'!$L$10,'Напрямки конкурса'!$B$10,IF(D330='Напрямки конкурса'!$L$11,'Напрямки конкурса'!$B$11,IF(D330='Напрямки конкурса'!$L$12,'Напрямки конкурса'!$B$12,IF(D330='Напрямки конкурса'!$L$13,'Напрямки конкурса'!$B$13,IF(D330='Напрямки конкурса'!$L$14,'Напрямки конкурса'!$B$14,IF(D330='Напрямки конкурса'!$L$15,'Напрямки конкурса'!$B$15,IF(D330='Напрямки конкурса'!$L$16,'Напрямки конкурса'!$B$16,IF(D330='Напрямки конкурса'!$L$17,'Напрямки конкурса'!$B$17,IF(D330='Напрямки конкурса'!$L$18,'Напрямки конкурса'!$B$18,IF(D330='Напрямки конкурса'!$L$19,'Напрямки конкурса'!$B$19,IF(D330='Напрямки конкурса'!$L$20,'Напрямки конкурса'!$B$20,IF(D330='Напрямки конкурса'!$L$21,'Напрямки конкурса'!$B$21,IF(D330='Напрямки конкурса'!$L$22,'Напрямки конкурса'!$B$22,IF(D330='Напрямки конкурса'!$L$23,'Напрямки конкурса'!$B$23,IF(D330='Напрямки конкурса'!$L$24,'Напрямки конкурса'!$B$24,IF(D330='Напрямки конкурса'!$L$25,'Напрямки конкурса'!$B$25,IF(D330='Напрямки конкурса'!$L$26,'Напрямки конкурса'!$B$26,IF(D330='Напрямки конкурса'!$L$27,'Напрямки конкурса'!$B$27,IF(D330='Напрямки конкурса'!$L$28,'Напрямки конкурса'!$B$28,"")))))))))))))))))))))))))))</f>
        <v/>
      </c>
      <c r="C330" s="59" t="str">
        <f>IF(D330='Напрямки конкурса'!$L$2,'Напрямки конкурса'!$K$2,IF(D330='Напрямки конкурса'!$L$3,'Напрямки конкурса'!$K$3,IF(D330='Напрямки конкурса'!$L$4,'Напрямки конкурса'!$K$4,IF(D330='Напрямки конкурса'!$L$5,'Напрямки конкурса'!$K$5,IF(D330='Напрямки конкурса'!$L$6,'Напрямки конкурса'!$K$6,IF(D330='Напрямки конкурса'!$L$7,'Напрямки конкурса'!$K$7,IF(D330='Напрямки конкурса'!$L$8,'Напрямки конкурса'!$K$8,IF(D330='Напрямки конкурса'!$L$9,'Напрямки конкурса'!$K$9,IF(D330='Напрямки конкурса'!$L$10,'Напрямки конкурса'!$K$10,IF(D330='Напрямки конкурса'!$L$11,'Напрямки конкурса'!$K$11,IF(D330='Напрямки конкурса'!$L$12,'Напрямки конкурса'!$K$12,IF(D330='Напрямки конкурса'!$L$13,'Напрямки конкурса'!$K$13,IF(D330='Напрямки конкурса'!$L$14,'Напрямки конкурса'!$K$14,IF(D330='Напрямки конкурса'!$L$15,'Напрямки конкурса'!$K$15,IF(D330='Напрямки конкурса'!$L$16,'Напрямки конкурса'!$K$16,IF(D330='Напрямки конкурса'!$L$17,'Напрямки конкурса'!$K$17,IF(D330='Напрямки конкурса'!$L$18,'Напрямки конкурса'!$K$18,IF(D330='Напрямки конкурса'!$L$19,'Напрямки конкурса'!$K$19,IF(D330='Напрямки конкурса'!$L$20,'Напрямки конкурса'!$K$20,IF(D330='Напрямки конкурса'!$L$21,'Напрямки конкурса'!$K$21,IF(D330='Напрямки конкурса'!$L$22,'Напрямки конкурса'!$K$22,IF(D330='Напрямки конкурса'!$L$23,'Напрямки конкурса'!$K$23,IF(D330='Напрямки конкурса'!$L$24,'Напрямки конкурса'!$K$24,IF(D330='Напрямки конкурса'!$L$25,'Напрямки конкурса'!$K$25,IF(D330='Напрямки конкурса'!$L$26,'Напрямки конкурса'!$K$26,IF(D330='Напрямки конкурса'!$L$27,'Напрямки конкурса'!$K$27,IF(D330='Напрямки конкурса'!$L$28,'Напрямки конкурса'!$K$28,"")))))))))))))))))))))))))))</f>
        <v/>
      </c>
      <c r="D330" s="50"/>
      <c r="E330" s="171"/>
      <c r="F330" s="171"/>
      <c r="G330" s="171"/>
      <c r="H330" s="150" t="str">
        <f>IF(I330='Категорія витрат'!$B$2,'Категорія витрат'!$A$2,IF(I330='Категорія витрат'!$B$3,'Категорія витрат'!$A$3,IF(I330='Категорія витрат'!$B$4,'Категорія витрат'!$A$4,IF(I330='Категорія витрат'!$B$5,'Категорія витрат'!$A$5,IF(I330='Категорія витрат'!$B$6,'Категорія витрат'!$A$6,IF(I330='Категорія витрат'!$B$7,'Категорія витрат'!$A$7,IF(I330='Категорія витрат'!$B$8,'Категорія витрат'!$A$8,IF(I330='Категорія витрат'!$B$9,'Категорія витрат'!$A$9,IF(I330='Категорія витрат'!$B$10,'Категорія витрат'!$A$10,IF(I330='Категорія витрат'!$B$11,'Категорія витрат'!$A$11,IF(I330='Категорія витрат'!$B$12,'Категорія витрат'!$A$12,IF(I330='Категорія витрат'!$B$13,'Категорія витрат'!$A$13,IF(I330='Категорія витрат'!$B$14,'Категорія витрат'!$A$14,IF(I330='Категорія витрат'!$B$15,'Категорія витрат'!$A$15,IF(I330='Категорія витрат'!$B$16,'Категорія витрат'!$A$16,IF(I330='Категорія витрат'!$B$17,'Категорія витрат'!$A$17,IF(I330='Категорія витрат'!$B$18,'Категорія витрат'!$A$18,IF(I330='Категорія витрат'!$B$19,'Категорія витрат'!$A$19,IF(I330='Категорія витрат'!$B$20,'Категорія витрат'!$A$20,IF(I330='Категорія витрат'!$B$21,'Категорія витрат'!$A$21,IF(I330='Категорія витрат'!$B$22,'Категорія витрат'!$A$22,IF(I330='Категорія витрат'!$B$23,'Категорія витрат'!$A$23,IF(I330='Категорія витрат'!$B$24,'Категорія витрат'!$A$24,IF(I330='Категорія витрат'!$B$25,'Категорія витрат'!$A$25,IF(I330='Категорія витрат'!$B$26,'Категорія витрат'!$A$26,IF(I330='Категорія витрат'!$B$27,'Категорія витрат'!$A$27,IF(I330='Категорія витрат'!$B$28,'Категорія витрат'!$A$28,IF(I330='Категорія витрат'!$B$29,'Категорія витрат'!$A$29,IF(I330='Категорія витрат'!$B$30,'Категорія витрат'!$A$30,"")))))))))))))))))))))))))))))</f>
        <v/>
      </c>
      <c r="I330" s="174"/>
      <c r="J330" s="173"/>
      <c r="K330" s="176"/>
      <c r="L330" s="87">
        <f t="shared" si="175"/>
        <v>0</v>
      </c>
      <c r="M330" s="176"/>
      <c r="N330" s="178"/>
      <c r="O330" s="176"/>
      <c r="P330" s="159">
        <f>IF(J330='Категорія витрат'!$F$2,ROUND('Додаток 3._Бюджет детальний ПР'!O330*0.3676,2),IF(J330='Категорія витрат'!$F$3,ROUND('Додаток 3._Бюджет детальний ПР'!O330*0.347,2),IF(J330='Категорія витрат'!$F$4,ROUND('Додаток 3._Бюджет детальний ПР'!O330*0.347,2),IF(J330='Категорія витрат'!$F$7,ROUND('Додаток 3._Бюджет детальний ПР'!O330*0.0841,2),0))))</f>
        <v>0</v>
      </c>
      <c r="Q330" s="153">
        <f t="shared" si="150"/>
        <v>0</v>
      </c>
      <c r="R330" s="180"/>
      <c r="S330" s="180"/>
      <c r="T330" s="180"/>
      <c r="U330" s="180"/>
      <c r="V330" s="180"/>
      <c r="W330" s="180"/>
      <c r="X330" s="180"/>
      <c r="Y330" s="181"/>
      <c r="Z330" s="181"/>
      <c r="AA330" s="181"/>
      <c r="AB330" s="181"/>
      <c r="AC330" s="181"/>
      <c r="AD330" s="48">
        <f t="shared" si="151"/>
        <v>0</v>
      </c>
      <c r="AE330" s="48">
        <f t="shared" si="152"/>
        <v>0</v>
      </c>
      <c r="AF330" s="48">
        <f t="shared" si="153"/>
        <v>0</v>
      </c>
      <c r="AG330" s="48">
        <f t="shared" si="154"/>
        <v>0</v>
      </c>
      <c r="AH330" s="48">
        <f t="shared" si="155"/>
        <v>0</v>
      </c>
      <c r="AI330" s="48">
        <f t="shared" si="156"/>
        <v>0</v>
      </c>
      <c r="AJ330" s="48">
        <f t="shared" si="157"/>
        <v>0</v>
      </c>
      <c r="AK330" s="48">
        <f t="shared" si="158"/>
        <v>0</v>
      </c>
      <c r="AL330" s="181"/>
      <c r="AM330" s="181"/>
      <c r="AN330" s="77"/>
      <c r="AO330" s="176"/>
      <c r="AP330" s="87">
        <f t="shared" si="176"/>
        <v>0</v>
      </c>
      <c r="AQ330" s="176"/>
      <c r="AR330" s="178"/>
      <c r="AS330" s="171"/>
      <c r="AT330" s="159">
        <f>IF(J330='Категорія витрат'!$F$2,ROUND('Додаток 3._Бюджет детальний ПР'!AS330*0.3676,2),IF(J330='Категорія витрат'!$F$3,ROUND('Додаток 3._Бюджет детальний ПР'!AS330*0.347,2),IF(J330='Категорія витрат'!$F$4,ROUND('Додаток 3._Бюджет детальний ПР'!AS330*0.347,2),IF(J330='Категорія витрат'!$F$7,ROUND('Додаток 3._Бюджет детальний ПР'!AS330*0.0841,2),0))))</f>
        <v>0</v>
      </c>
      <c r="AU330" s="153">
        <f t="shared" si="177"/>
        <v>0</v>
      </c>
      <c r="AV330" s="180"/>
      <c r="AW330" s="180"/>
      <c r="AX330" s="180"/>
      <c r="AY330" s="180"/>
      <c r="AZ330" s="180"/>
      <c r="BA330" s="180"/>
      <c r="BB330" s="180"/>
      <c r="BC330" s="181"/>
      <c r="BD330" s="181"/>
      <c r="BE330" s="181"/>
      <c r="BF330" s="181"/>
      <c r="BG330" s="181"/>
      <c r="BH330" s="48">
        <f t="shared" si="159"/>
        <v>0</v>
      </c>
      <c r="BI330" s="48">
        <f t="shared" si="160"/>
        <v>0</v>
      </c>
      <c r="BJ330" s="48">
        <f t="shared" si="161"/>
        <v>0</v>
      </c>
      <c r="BK330" s="48">
        <f t="shared" si="162"/>
        <v>0</v>
      </c>
      <c r="BL330" s="48">
        <f t="shared" si="163"/>
        <v>0</v>
      </c>
      <c r="BM330" s="48">
        <f t="shared" si="164"/>
        <v>0</v>
      </c>
      <c r="BN330" s="48">
        <f t="shared" si="165"/>
        <v>0</v>
      </c>
      <c r="BO330" s="48">
        <f t="shared" si="166"/>
        <v>0</v>
      </c>
      <c r="BP330" s="181"/>
      <c r="BQ330" s="181"/>
      <c r="BR330" s="191"/>
      <c r="BS330" s="176"/>
      <c r="BT330" s="87">
        <f t="shared" si="178"/>
        <v>0</v>
      </c>
      <c r="BU330" s="176"/>
      <c r="BV330" s="178"/>
      <c r="BW330" s="176"/>
      <c r="BX330" s="159">
        <f>IF(J330='Категорія витрат'!$F$2,ROUND('Додаток 3._Бюджет детальний ПР'!BW330*0.3676,2),IF(J330='Категорія витрат'!$F$3,ROUND('Додаток 3._Бюджет детальний ПР'!BW330*0.347,2),IF(J330='Категорія витрат'!$F$4,ROUND('Додаток 3._Бюджет детальний ПР'!BW330*0.347,2),IF(J330='Категорія витрат'!$F$7,ROUND('Додаток 3._Бюджет детальний ПР'!BW330*0.0841,2),0))))</f>
        <v>0</v>
      </c>
      <c r="BY330" s="153">
        <f t="shared" si="179"/>
        <v>0</v>
      </c>
      <c r="BZ330" s="180"/>
      <c r="CA330" s="180"/>
      <c r="CB330" s="180"/>
      <c r="CC330" s="180"/>
      <c r="CD330" s="180"/>
      <c r="CE330" s="180"/>
      <c r="CF330" s="180"/>
      <c r="CG330" s="181"/>
      <c r="CH330" s="181"/>
      <c r="CI330" s="181"/>
      <c r="CJ330" s="181"/>
      <c r="CK330" s="181"/>
      <c r="CL330" s="48">
        <f t="shared" si="167"/>
        <v>0</v>
      </c>
      <c r="CM330" s="48">
        <f t="shared" si="168"/>
        <v>0</v>
      </c>
      <c r="CN330" s="48">
        <f t="shared" si="169"/>
        <v>0</v>
      </c>
      <c r="CO330" s="48">
        <f t="shared" si="170"/>
        <v>0</v>
      </c>
      <c r="CP330" s="48">
        <f t="shared" si="171"/>
        <v>0</v>
      </c>
      <c r="CQ330" s="48">
        <f t="shared" si="172"/>
        <v>0</v>
      </c>
      <c r="CR330" s="48">
        <f t="shared" si="173"/>
        <v>0</v>
      </c>
      <c r="CS330" s="48">
        <f t="shared" si="174"/>
        <v>0</v>
      </c>
      <c r="CT330" s="181"/>
      <c r="CU330" s="181"/>
    </row>
    <row r="331" spans="1:99" ht="20.100000000000001" customHeight="1" x14ac:dyDescent="0.15">
      <c r="A331" s="58">
        <v>327</v>
      </c>
      <c r="B331" s="58" t="str">
        <f>IF(D331='Напрямки конкурса'!$L$2,'Напрямки конкурса'!$B$2,IF(D331='Напрямки конкурса'!$L$3,'Напрямки конкурса'!$B$3,IF(D331='Напрямки конкурса'!$L$4,'Напрямки конкурса'!$B$4,IF(D331='Напрямки конкурса'!$L$5,'Напрямки конкурса'!$B$5,IF(D331='Напрямки конкурса'!$L$6,'Напрямки конкурса'!$B$6,IF(D331='Напрямки конкурса'!$L$7,'Напрямки конкурса'!$B$7,IF(D331='Напрямки конкурса'!$L$8,'Напрямки конкурса'!$B$8,IF(D331='Напрямки конкурса'!$L$9,'Напрямки конкурса'!$B$9,IF(D331='Напрямки конкурса'!$L$10,'Напрямки конкурса'!$B$10,IF(D331='Напрямки конкурса'!$L$11,'Напрямки конкурса'!$B$11,IF(D331='Напрямки конкурса'!$L$12,'Напрямки конкурса'!$B$12,IF(D331='Напрямки конкурса'!$L$13,'Напрямки конкурса'!$B$13,IF(D331='Напрямки конкурса'!$L$14,'Напрямки конкурса'!$B$14,IF(D331='Напрямки конкурса'!$L$15,'Напрямки конкурса'!$B$15,IF(D331='Напрямки конкурса'!$L$16,'Напрямки конкурса'!$B$16,IF(D331='Напрямки конкурса'!$L$17,'Напрямки конкурса'!$B$17,IF(D331='Напрямки конкурса'!$L$18,'Напрямки конкурса'!$B$18,IF(D331='Напрямки конкурса'!$L$19,'Напрямки конкурса'!$B$19,IF(D331='Напрямки конкурса'!$L$20,'Напрямки конкурса'!$B$20,IF(D331='Напрямки конкурса'!$L$21,'Напрямки конкурса'!$B$21,IF(D331='Напрямки конкурса'!$L$22,'Напрямки конкурса'!$B$22,IF(D331='Напрямки конкурса'!$L$23,'Напрямки конкурса'!$B$23,IF(D331='Напрямки конкурса'!$L$24,'Напрямки конкурса'!$B$24,IF(D331='Напрямки конкурса'!$L$25,'Напрямки конкурса'!$B$25,IF(D331='Напрямки конкурса'!$L$26,'Напрямки конкурса'!$B$26,IF(D331='Напрямки конкурса'!$L$27,'Напрямки конкурса'!$B$27,IF(D331='Напрямки конкурса'!$L$28,'Напрямки конкурса'!$B$28,"")))))))))))))))))))))))))))</f>
        <v/>
      </c>
      <c r="C331" s="59" t="str">
        <f>IF(D331='Напрямки конкурса'!$L$2,'Напрямки конкурса'!$K$2,IF(D331='Напрямки конкурса'!$L$3,'Напрямки конкурса'!$K$3,IF(D331='Напрямки конкурса'!$L$4,'Напрямки конкурса'!$K$4,IF(D331='Напрямки конкурса'!$L$5,'Напрямки конкурса'!$K$5,IF(D331='Напрямки конкурса'!$L$6,'Напрямки конкурса'!$K$6,IF(D331='Напрямки конкурса'!$L$7,'Напрямки конкурса'!$K$7,IF(D331='Напрямки конкурса'!$L$8,'Напрямки конкурса'!$K$8,IF(D331='Напрямки конкурса'!$L$9,'Напрямки конкурса'!$K$9,IF(D331='Напрямки конкурса'!$L$10,'Напрямки конкурса'!$K$10,IF(D331='Напрямки конкурса'!$L$11,'Напрямки конкурса'!$K$11,IF(D331='Напрямки конкурса'!$L$12,'Напрямки конкурса'!$K$12,IF(D331='Напрямки конкурса'!$L$13,'Напрямки конкурса'!$K$13,IF(D331='Напрямки конкурса'!$L$14,'Напрямки конкурса'!$K$14,IF(D331='Напрямки конкурса'!$L$15,'Напрямки конкурса'!$K$15,IF(D331='Напрямки конкурса'!$L$16,'Напрямки конкурса'!$K$16,IF(D331='Напрямки конкурса'!$L$17,'Напрямки конкурса'!$K$17,IF(D331='Напрямки конкурса'!$L$18,'Напрямки конкурса'!$K$18,IF(D331='Напрямки конкурса'!$L$19,'Напрямки конкурса'!$K$19,IF(D331='Напрямки конкурса'!$L$20,'Напрямки конкурса'!$K$20,IF(D331='Напрямки конкурса'!$L$21,'Напрямки конкурса'!$K$21,IF(D331='Напрямки конкурса'!$L$22,'Напрямки конкурса'!$K$22,IF(D331='Напрямки конкурса'!$L$23,'Напрямки конкурса'!$K$23,IF(D331='Напрямки конкурса'!$L$24,'Напрямки конкурса'!$K$24,IF(D331='Напрямки конкурса'!$L$25,'Напрямки конкурса'!$K$25,IF(D331='Напрямки конкурса'!$L$26,'Напрямки конкурса'!$K$26,IF(D331='Напрямки конкурса'!$L$27,'Напрямки конкурса'!$K$27,IF(D331='Напрямки конкурса'!$L$28,'Напрямки конкурса'!$K$28,"")))))))))))))))))))))))))))</f>
        <v/>
      </c>
      <c r="D331" s="50"/>
      <c r="E331" s="171"/>
      <c r="F331" s="171"/>
      <c r="G331" s="171"/>
      <c r="H331" s="150" t="str">
        <f>IF(I331='Категорія витрат'!$B$2,'Категорія витрат'!$A$2,IF(I331='Категорія витрат'!$B$3,'Категорія витрат'!$A$3,IF(I331='Категорія витрат'!$B$4,'Категорія витрат'!$A$4,IF(I331='Категорія витрат'!$B$5,'Категорія витрат'!$A$5,IF(I331='Категорія витрат'!$B$6,'Категорія витрат'!$A$6,IF(I331='Категорія витрат'!$B$7,'Категорія витрат'!$A$7,IF(I331='Категорія витрат'!$B$8,'Категорія витрат'!$A$8,IF(I331='Категорія витрат'!$B$9,'Категорія витрат'!$A$9,IF(I331='Категорія витрат'!$B$10,'Категорія витрат'!$A$10,IF(I331='Категорія витрат'!$B$11,'Категорія витрат'!$A$11,IF(I331='Категорія витрат'!$B$12,'Категорія витрат'!$A$12,IF(I331='Категорія витрат'!$B$13,'Категорія витрат'!$A$13,IF(I331='Категорія витрат'!$B$14,'Категорія витрат'!$A$14,IF(I331='Категорія витрат'!$B$15,'Категорія витрат'!$A$15,IF(I331='Категорія витрат'!$B$16,'Категорія витрат'!$A$16,IF(I331='Категорія витрат'!$B$17,'Категорія витрат'!$A$17,IF(I331='Категорія витрат'!$B$18,'Категорія витрат'!$A$18,IF(I331='Категорія витрат'!$B$19,'Категорія витрат'!$A$19,IF(I331='Категорія витрат'!$B$20,'Категорія витрат'!$A$20,IF(I331='Категорія витрат'!$B$21,'Категорія витрат'!$A$21,IF(I331='Категорія витрат'!$B$22,'Категорія витрат'!$A$22,IF(I331='Категорія витрат'!$B$23,'Категорія витрат'!$A$23,IF(I331='Категорія витрат'!$B$24,'Категорія витрат'!$A$24,IF(I331='Категорія витрат'!$B$25,'Категорія витрат'!$A$25,IF(I331='Категорія витрат'!$B$26,'Категорія витрат'!$A$26,IF(I331='Категорія витрат'!$B$27,'Категорія витрат'!$A$27,IF(I331='Категорія витрат'!$B$28,'Категорія витрат'!$A$28,IF(I331='Категорія витрат'!$B$29,'Категорія витрат'!$A$29,IF(I331='Категорія витрат'!$B$30,'Категорія витрат'!$A$30,"")))))))))))))))))))))))))))))</f>
        <v/>
      </c>
      <c r="I331" s="174"/>
      <c r="J331" s="173"/>
      <c r="K331" s="175"/>
      <c r="L331" s="87">
        <f t="shared" si="175"/>
        <v>0</v>
      </c>
      <c r="M331" s="176"/>
      <c r="N331" s="178"/>
      <c r="O331" s="176"/>
      <c r="P331" s="159">
        <f>IF(J331='Категорія витрат'!$F$2,ROUND('Додаток 3._Бюджет детальний ПР'!O331*0.3676,2),IF(J331='Категорія витрат'!$F$3,ROUND('Додаток 3._Бюджет детальний ПР'!O331*0.347,2),IF(J331='Категорія витрат'!$F$4,ROUND('Додаток 3._Бюджет детальний ПР'!O331*0.347,2),IF(J331='Категорія витрат'!$F$7,ROUND('Додаток 3._Бюджет детальний ПР'!O331*0.0841,2),0))))</f>
        <v>0</v>
      </c>
      <c r="Q331" s="153">
        <f t="shared" si="150"/>
        <v>0</v>
      </c>
      <c r="R331" s="180"/>
      <c r="S331" s="180"/>
      <c r="T331" s="180"/>
      <c r="U331" s="180"/>
      <c r="V331" s="180"/>
      <c r="W331" s="180"/>
      <c r="X331" s="180"/>
      <c r="Y331" s="181"/>
      <c r="Z331" s="181"/>
      <c r="AA331" s="181"/>
      <c r="AB331" s="181"/>
      <c r="AC331" s="181"/>
      <c r="AD331" s="48">
        <f t="shared" si="151"/>
        <v>0</v>
      </c>
      <c r="AE331" s="48">
        <f t="shared" si="152"/>
        <v>0</v>
      </c>
      <c r="AF331" s="48">
        <f t="shared" si="153"/>
        <v>0</v>
      </c>
      <c r="AG331" s="48">
        <f t="shared" si="154"/>
        <v>0</v>
      </c>
      <c r="AH331" s="48">
        <f t="shared" si="155"/>
        <v>0</v>
      </c>
      <c r="AI331" s="48">
        <f t="shared" si="156"/>
        <v>0</v>
      </c>
      <c r="AJ331" s="48">
        <f t="shared" si="157"/>
        <v>0</v>
      </c>
      <c r="AK331" s="48">
        <f t="shared" si="158"/>
        <v>0</v>
      </c>
      <c r="AL331" s="181"/>
      <c r="AM331" s="181"/>
      <c r="AN331" s="77"/>
      <c r="AO331" s="175"/>
      <c r="AP331" s="87">
        <f t="shared" si="176"/>
        <v>0</v>
      </c>
      <c r="AQ331" s="176"/>
      <c r="AR331" s="178"/>
      <c r="AS331" s="171"/>
      <c r="AT331" s="159">
        <f>IF(J331='Категорія витрат'!$F$2,ROUND('Додаток 3._Бюджет детальний ПР'!AS331*0.3676,2),IF(J331='Категорія витрат'!$F$3,ROUND('Додаток 3._Бюджет детальний ПР'!AS331*0.347,2),IF(J331='Категорія витрат'!$F$4,ROUND('Додаток 3._Бюджет детальний ПР'!AS331*0.347,2),IF(J331='Категорія витрат'!$F$7,ROUND('Додаток 3._Бюджет детальний ПР'!AS331*0.0841,2),0))))</f>
        <v>0</v>
      </c>
      <c r="AU331" s="153">
        <f t="shared" si="177"/>
        <v>0</v>
      </c>
      <c r="AV331" s="180"/>
      <c r="AW331" s="180"/>
      <c r="AX331" s="180"/>
      <c r="AY331" s="180"/>
      <c r="AZ331" s="180"/>
      <c r="BA331" s="180"/>
      <c r="BB331" s="180"/>
      <c r="BC331" s="181"/>
      <c r="BD331" s="181"/>
      <c r="BE331" s="181"/>
      <c r="BF331" s="181"/>
      <c r="BG331" s="181"/>
      <c r="BH331" s="48">
        <f t="shared" si="159"/>
        <v>0</v>
      </c>
      <c r="BI331" s="48">
        <f t="shared" si="160"/>
        <v>0</v>
      </c>
      <c r="BJ331" s="48">
        <f t="shared" si="161"/>
        <v>0</v>
      </c>
      <c r="BK331" s="48">
        <f t="shared" si="162"/>
        <v>0</v>
      </c>
      <c r="BL331" s="48">
        <f t="shared" si="163"/>
        <v>0</v>
      </c>
      <c r="BM331" s="48">
        <f t="shared" si="164"/>
        <v>0</v>
      </c>
      <c r="BN331" s="48">
        <f t="shared" si="165"/>
        <v>0</v>
      </c>
      <c r="BO331" s="48">
        <f t="shared" si="166"/>
        <v>0</v>
      </c>
      <c r="BP331" s="181"/>
      <c r="BQ331" s="181"/>
      <c r="BR331" s="191"/>
      <c r="BS331" s="175"/>
      <c r="BT331" s="87">
        <f t="shared" si="178"/>
        <v>0</v>
      </c>
      <c r="BU331" s="176"/>
      <c r="BV331" s="178"/>
      <c r="BW331" s="176"/>
      <c r="BX331" s="159">
        <f>IF(J331='Категорія витрат'!$F$2,ROUND('Додаток 3._Бюджет детальний ПР'!BW331*0.3676,2),IF(J331='Категорія витрат'!$F$3,ROUND('Додаток 3._Бюджет детальний ПР'!BW331*0.347,2),IF(J331='Категорія витрат'!$F$4,ROUND('Додаток 3._Бюджет детальний ПР'!BW331*0.347,2),IF(J331='Категорія витрат'!$F$7,ROUND('Додаток 3._Бюджет детальний ПР'!BW331*0.0841,2),0))))</f>
        <v>0</v>
      </c>
      <c r="BY331" s="153">
        <f t="shared" si="179"/>
        <v>0</v>
      </c>
      <c r="BZ331" s="180"/>
      <c r="CA331" s="180"/>
      <c r="CB331" s="180"/>
      <c r="CC331" s="180"/>
      <c r="CD331" s="180"/>
      <c r="CE331" s="180"/>
      <c r="CF331" s="180"/>
      <c r="CG331" s="181"/>
      <c r="CH331" s="181"/>
      <c r="CI331" s="181"/>
      <c r="CJ331" s="181"/>
      <c r="CK331" s="181"/>
      <c r="CL331" s="48">
        <f t="shared" si="167"/>
        <v>0</v>
      </c>
      <c r="CM331" s="48">
        <f t="shared" si="168"/>
        <v>0</v>
      </c>
      <c r="CN331" s="48">
        <f t="shared" si="169"/>
        <v>0</v>
      </c>
      <c r="CO331" s="48">
        <f t="shared" si="170"/>
        <v>0</v>
      </c>
      <c r="CP331" s="48">
        <f t="shared" si="171"/>
        <v>0</v>
      </c>
      <c r="CQ331" s="48">
        <f t="shared" si="172"/>
        <v>0</v>
      </c>
      <c r="CR331" s="48">
        <f t="shared" si="173"/>
        <v>0</v>
      </c>
      <c r="CS331" s="48">
        <f t="shared" si="174"/>
        <v>0</v>
      </c>
      <c r="CT331" s="181"/>
      <c r="CU331" s="181"/>
    </row>
    <row r="332" spans="1:99" ht="20.100000000000001" customHeight="1" x14ac:dyDescent="0.15">
      <c r="A332" s="58">
        <v>328</v>
      </c>
      <c r="B332" s="58" t="str">
        <f>IF(D332='Напрямки конкурса'!$L$2,'Напрямки конкурса'!$B$2,IF(D332='Напрямки конкурса'!$L$3,'Напрямки конкурса'!$B$3,IF(D332='Напрямки конкурса'!$L$4,'Напрямки конкурса'!$B$4,IF(D332='Напрямки конкурса'!$L$5,'Напрямки конкурса'!$B$5,IF(D332='Напрямки конкурса'!$L$6,'Напрямки конкурса'!$B$6,IF(D332='Напрямки конкурса'!$L$7,'Напрямки конкурса'!$B$7,IF(D332='Напрямки конкурса'!$L$8,'Напрямки конкурса'!$B$8,IF(D332='Напрямки конкурса'!$L$9,'Напрямки конкурса'!$B$9,IF(D332='Напрямки конкурса'!$L$10,'Напрямки конкурса'!$B$10,IF(D332='Напрямки конкурса'!$L$11,'Напрямки конкурса'!$B$11,IF(D332='Напрямки конкурса'!$L$12,'Напрямки конкурса'!$B$12,IF(D332='Напрямки конкурса'!$L$13,'Напрямки конкурса'!$B$13,IF(D332='Напрямки конкурса'!$L$14,'Напрямки конкурса'!$B$14,IF(D332='Напрямки конкурса'!$L$15,'Напрямки конкурса'!$B$15,IF(D332='Напрямки конкурса'!$L$16,'Напрямки конкурса'!$B$16,IF(D332='Напрямки конкурса'!$L$17,'Напрямки конкурса'!$B$17,IF(D332='Напрямки конкурса'!$L$18,'Напрямки конкурса'!$B$18,IF(D332='Напрямки конкурса'!$L$19,'Напрямки конкурса'!$B$19,IF(D332='Напрямки конкурса'!$L$20,'Напрямки конкурса'!$B$20,IF(D332='Напрямки конкурса'!$L$21,'Напрямки конкурса'!$B$21,IF(D332='Напрямки конкурса'!$L$22,'Напрямки конкурса'!$B$22,IF(D332='Напрямки конкурса'!$L$23,'Напрямки конкурса'!$B$23,IF(D332='Напрямки конкурса'!$L$24,'Напрямки конкурса'!$B$24,IF(D332='Напрямки конкурса'!$L$25,'Напрямки конкурса'!$B$25,IF(D332='Напрямки конкурса'!$L$26,'Напрямки конкурса'!$B$26,IF(D332='Напрямки конкурса'!$L$27,'Напрямки конкурса'!$B$27,IF(D332='Напрямки конкурса'!$L$28,'Напрямки конкурса'!$B$28,"")))))))))))))))))))))))))))</f>
        <v/>
      </c>
      <c r="C332" s="59" t="str">
        <f>IF(D332='Напрямки конкурса'!$L$2,'Напрямки конкурса'!$K$2,IF(D332='Напрямки конкурса'!$L$3,'Напрямки конкурса'!$K$3,IF(D332='Напрямки конкурса'!$L$4,'Напрямки конкурса'!$K$4,IF(D332='Напрямки конкурса'!$L$5,'Напрямки конкурса'!$K$5,IF(D332='Напрямки конкурса'!$L$6,'Напрямки конкурса'!$K$6,IF(D332='Напрямки конкурса'!$L$7,'Напрямки конкурса'!$K$7,IF(D332='Напрямки конкурса'!$L$8,'Напрямки конкурса'!$K$8,IF(D332='Напрямки конкурса'!$L$9,'Напрямки конкурса'!$K$9,IF(D332='Напрямки конкурса'!$L$10,'Напрямки конкурса'!$K$10,IF(D332='Напрямки конкурса'!$L$11,'Напрямки конкурса'!$K$11,IF(D332='Напрямки конкурса'!$L$12,'Напрямки конкурса'!$K$12,IF(D332='Напрямки конкурса'!$L$13,'Напрямки конкурса'!$K$13,IF(D332='Напрямки конкурса'!$L$14,'Напрямки конкурса'!$K$14,IF(D332='Напрямки конкурса'!$L$15,'Напрямки конкурса'!$K$15,IF(D332='Напрямки конкурса'!$L$16,'Напрямки конкурса'!$K$16,IF(D332='Напрямки конкурса'!$L$17,'Напрямки конкурса'!$K$17,IF(D332='Напрямки конкурса'!$L$18,'Напрямки конкурса'!$K$18,IF(D332='Напрямки конкурса'!$L$19,'Напрямки конкурса'!$K$19,IF(D332='Напрямки конкурса'!$L$20,'Напрямки конкурса'!$K$20,IF(D332='Напрямки конкурса'!$L$21,'Напрямки конкурса'!$K$21,IF(D332='Напрямки конкурса'!$L$22,'Напрямки конкурса'!$K$22,IF(D332='Напрямки конкурса'!$L$23,'Напрямки конкурса'!$K$23,IF(D332='Напрямки конкурса'!$L$24,'Напрямки конкурса'!$K$24,IF(D332='Напрямки конкурса'!$L$25,'Напрямки конкурса'!$K$25,IF(D332='Напрямки конкурса'!$L$26,'Напрямки конкурса'!$K$26,IF(D332='Напрямки конкурса'!$L$27,'Напрямки конкурса'!$K$27,IF(D332='Напрямки конкурса'!$L$28,'Напрямки конкурса'!$K$28,"")))))))))))))))))))))))))))</f>
        <v/>
      </c>
      <c r="D332" s="50"/>
      <c r="E332" s="171"/>
      <c r="F332" s="171"/>
      <c r="G332" s="171"/>
      <c r="H332" s="150" t="str">
        <f>IF(I332='Категорія витрат'!$B$2,'Категорія витрат'!$A$2,IF(I332='Категорія витрат'!$B$3,'Категорія витрат'!$A$3,IF(I332='Категорія витрат'!$B$4,'Категорія витрат'!$A$4,IF(I332='Категорія витрат'!$B$5,'Категорія витрат'!$A$5,IF(I332='Категорія витрат'!$B$6,'Категорія витрат'!$A$6,IF(I332='Категорія витрат'!$B$7,'Категорія витрат'!$A$7,IF(I332='Категорія витрат'!$B$8,'Категорія витрат'!$A$8,IF(I332='Категорія витрат'!$B$9,'Категорія витрат'!$A$9,IF(I332='Категорія витрат'!$B$10,'Категорія витрат'!$A$10,IF(I332='Категорія витрат'!$B$11,'Категорія витрат'!$A$11,IF(I332='Категорія витрат'!$B$12,'Категорія витрат'!$A$12,IF(I332='Категорія витрат'!$B$13,'Категорія витрат'!$A$13,IF(I332='Категорія витрат'!$B$14,'Категорія витрат'!$A$14,IF(I332='Категорія витрат'!$B$15,'Категорія витрат'!$A$15,IF(I332='Категорія витрат'!$B$16,'Категорія витрат'!$A$16,IF(I332='Категорія витрат'!$B$17,'Категорія витрат'!$A$17,IF(I332='Категорія витрат'!$B$18,'Категорія витрат'!$A$18,IF(I332='Категорія витрат'!$B$19,'Категорія витрат'!$A$19,IF(I332='Категорія витрат'!$B$20,'Категорія витрат'!$A$20,IF(I332='Категорія витрат'!$B$21,'Категорія витрат'!$A$21,IF(I332='Категорія витрат'!$B$22,'Категорія витрат'!$A$22,IF(I332='Категорія витрат'!$B$23,'Категорія витрат'!$A$23,IF(I332='Категорія витрат'!$B$24,'Категорія витрат'!$A$24,IF(I332='Категорія витрат'!$B$25,'Категорія витрат'!$A$25,IF(I332='Категорія витрат'!$B$26,'Категорія витрат'!$A$26,IF(I332='Категорія витрат'!$B$27,'Категорія витрат'!$A$27,IF(I332='Категорія витрат'!$B$28,'Категорія витрат'!$A$28,IF(I332='Категорія витрат'!$B$29,'Категорія витрат'!$A$29,IF(I332='Категорія витрат'!$B$30,'Категорія витрат'!$A$30,"")))))))))))))))))))))))))))))</f>
        <v/>
      </c>
      <c r="I332" s="174"/>
      <c r="J332" s="173"/>
      <c r="K332" s="175"/>
      <c r="L332" s="87">
        <f t="shared" si="175"/>
        <v>0</v>
      </c>
      <c r="M332" s="176"/>
      <c r="N332" s="178"/>
      <c r="O332" s="176"/>
      <c r="P332" s="159">
        <f>IF(J332='Категорія витрат'!$F$2,ROUND('Додаток 3._Бюджет детальний ПР'!O332*0.3676,2),IF(J332='Категорія витрат'!$F$3,ROUND('Додаток 3._Бюджет детальний ПР'!O332*0.347,2),IF(J332='Категорія витрат'!$F$4,ROUND('Додаток 3._Бюджет детальний ПР'!O332*0.347,2),IF(J332='Категорія витрат'!$F$7,ROUND('Додаток 3._Бюджет детальний ПР'!O332*0.0841,2),0))))</f>
        <v>0</v>
      </c>
      <c r="Q332" s="153">
        <f t="shared" si="150"/>
        <v>0</v>
      </c>
      <c r="R332" s="180"/>
      <c r="S332" s="180"/>
      <c r="T332" s="180"/>
      <c r="U332" s="180"/>
      <c r="V332" s="180"/>
      <c r="W332" s="180"/>
      <c r="X332" s="180"/>
      <c r="Y332" s="181"/>
      <c r="Z332" s="181"/>
      <c r="AA332" s="181"/>
      <c r="AB332" s="181"/>
      <c r="AC332" s="181"/>
      <c r="AD332" s="48">
        <f t="shared" si="151"/>
        <v>0</v>
      </c>
      <c r="AE332" s="48">
        <f t="shared" si="152"/>
        <v>0</v>
      </c>
      <c r="AF332" s="48">
        <f t="shared" si="153"/>
        <v>0</v>
      </c>
      <c r="AG332" s="48">
        <f t="shared" si="154"/>
        <v>0</v>
      </c>
      <c r="AH332" s="48">
        <f t="shared" si="155"/>
        <v>0</v>
      </c>
      <c r="AI332" s="48">
        <f t="shared" si="156"/>
        <v>0</v>
      </c>
      <c r="AJ332" s="48">
        <f t="shared" si="157"/>
        <v>0</v>
      </c>
      <c r="AK332" s="48">
        <f t="shared" si="158"/>
        <v>0</v>
      </c>
      <c r="AL332" s="181"/>
      <c r="AM332" s="181"/>
      <c r="AN332" s="77"/>
      <c r="AO332" s="175"/>
      <c r="AP332" s="87">
        <f t="shared" si="176"/>
        <v>0</v>
      </c>
      <c r="AQ332" s="176"/>
      <c r="AR332" s="178"/>
      <c r="AS332" s="171"/>
      <c r="AT332" s="159">
        <f>IF(J332='Категорія витрат'!$F$2,ROUND('Додаток 3._Бюджет детальний ПР'!AS332*0.3676,2),IF(J332='Категорія витрат'!$F$3,ROUND('Додаток 3._Бюджет детальний ПР'!AS332*0.347,2),IF(J332='Категорія витрат'!$F$4,ROUND('Додаток 3._Бюджет детальний ПР'!AS332*0.347,2),IF(J332='Категорія витрат'!$F$7,ROUND('Додаток 3._Бюджет детальний ПР'!AS332*0.0841,2),0))))</f>
        <v>0</v>
      </c>
      <c r="AU332" s="153">
        <f t="shared" si="177"/>
        <v>0</v>
      </c>
      <c r="AV332" s="180"/>
      <c r="AW332" s="180"/>
      <c r="AX332" s="180"/>
      <c r="AY332" s="180"/>
      <c r="AZ332" s="180"/>
      <c r="BA332" s="180"/>
      <c r="BB332" s="180"/>
      <c r="BC332" s="181"/>
      <c r="BD332" s="181"/>
      <c r="BE332" s="181"/>
      <c r="BF332" s="181"/>
      <c r="BG332" s="181"/>
      <c r="BH332" s="48">
        <f t="shared" si="159"/>
        <v>0</v>
      </c>
      <c r="BI332" s="48">
        <f t="shared" si="160"/>
        <v>0</v>
      </c>
      <c r="BJ332" s="48">
        <f t="shared" si="161"/>
        <v>0</v>
      </c>
      <c r="BK332" s="48">
        <f t="shared" si="162"/>
        <v>0</v>
      </c>
      <c r="BL332" s="48">
        <f t="shared" si="163"/>
        <v>0</v>
      </c>
      <c r="BM332" s="48">
        <f t="shared" si="164"/>
        <v>0</v>
      </c>
      <c r="BN332" s="48">
        <f t="shared" si="165"/>
        <v>0</v>
      </c>
      <c r="BO332" s="48">
        <f t="shared" si="166"/>
        <v>0</v>
      </c>
      <c r="BP332" s="181"/>
      <c r="BQ332" s="181"/>
      <c r="BR332" s="191"/>
      <c r="BS332" s="175"/>
      <c r="BT332" s="87">
        <f t="shared" si="178"/>
        <v>0</v>
      </c>
      <c r="BU332" s="176"/>
      <c r="BV332" s="178"/>
      <c r="BW332" s="176"/>
      <c r="BX332" s="159">
        <f>IF(J332='Категорія витрат'!$F$2,ROUND('Додаток 3._Бюджет детальний ПР'!BW332*0.3676,2),IF(J332='Категорія витрат'!$F$3,ROUND('Додаток 3._Бюджет детальний ПР'!BW332*0.347,2),IF(J332='Категорія витрат'!$F$4,ROUND('Додаток 3._Бюджет детальний ПР'!BW332*0.347,2),IF(J332='Категорія витрат'!$F$7,ROUND('Додаток 3._Бюджет детальний ПР'!BW332*0.0841,2),0))))</f>
        <v>0</v>
      </c>
      <c r="BY332" s="153">
        <f t="shared" si="179"/>
        <v>0</v>
      </c>
      <c r="BZ332" s="180"/>
      <c r="CA332" s="180"/>
      <c r="CB332" s="180"/>
      <c r="CC332" s="180"/>
      <c r="CD332" s="180"/>
      <c r="CE332" s="180"/>
      <c r="CF332" s="180"/>
      <c r="CG332" s="181"/>
      <c r="CH332" s="181"/>
      <c r="CI332" s="181"/>
      <c r="CJ332" s="181"/>
      <c r="CK332" s="181"/>
      <c r="CL332" s="48">
        <f t="shared" si="167"/>
        <v>0</v>
      </c>
      <c r="CM332" s="48">
        <f t="shared" si="168"/>
        <v>0</v>
      </c>
      <c r="CN332" s="48">
        <f t="shared" si="169"/>
        <v>0</v>
      </c>
      <c r="CO332" s="48">
        <f t="shared" si="170"/>
        <v>0</v>
      </c>
      <c r="CP332" s="48">
        <f t="shared" si="171"/>
        <v>0</v>
      </c>
      <c r="CQ332" s="48">
        <f t="shared" si="172"/>
        <v>0</v>
      </c>
      <c r="CR332" s="48">
        <f t="shared" si="173"/>
        <v>0</v>
      </c>
      <c r="CS332" s="48">
        <f t="shared" si="174"/>
        <v>0</v>
      </c>
      <c r="CT332" s="181"/>
      <c r="CU332" s="181"/>
    </row>
    <row r="333" spans="1:99" ht="20.100000000000001" customHeight="1" x14ac:dyDescent="0.15">
      <c r="A333" s="58">
        <v>329</v>
      </c>
      <c r="B333" s="58" t="str">
        <f>IF(D333='Напрямки конкурса'!$L$2,'Напрямки конкурса'!$B$2,IF(D333='Напрямки конкурса'!$L$3,'Напрямки конкурса'!$B$3,IF(D333='Напрямки конкурса'!$L$4,'Напрямки конкурса'!$B$4,IF(D333='Напрямки конкурса'!$L$5,'Напрямки конкурса'!$B$5,IF(D333='Напрямки конкурса'!$L$6,'Напрямки конкурса'!$B$6,IF(D333='Напрямки конкурса'!$L$7,'Напрямки конкурса'!$B$7,IF(D333='Напрямки конкурса'!$L$8,'Напрямки конкурса'!$B$8,IF(D333='Напрямки конкурса'!$L$9,'Напрямки конкурса'!$B$9,IF(D333='Напрямки конкурса'!$L$10,'Напрямки конкурса'!$B$10,IF(D333='Напрямки конкурса'!$L$11,'Напрямки конкурса'!$B$11,IF(D333='Напрямки конкурса'!$L$12,'Напрямки конкурса'!$B$12,IF(D333='Напрямки конкурса'!$L$13,'Напрямки конкурса'!$B$13,IF(D333='Напрямки конкурса'!$L$14,'Напрямки конкурса'!$B$14,IF(D333='Напрямки конкурса'!$L$15,'Напрямки конкурса'!$B$15,IF(D333='Напрямки конкурса'!$L$16,'Напрямки конкурса'!$B$16,IF(D333='Напрямки конкурса'!$L$17,'Напрямки конкурса'!$B$17,IF(D333='Напрямки конкурса'!$L$18,'Напрямки конкурса'!$B$18,IF(D333='Напрямки конкурса'!$L$19,'Напрямки конкурса'!$B$19,IF(D333='Напрямки конкурса'!$L$20,'Напрямки конкурса'!$B$20,IF(D333='Напрямки конкурса'!$L$21,'Напрямки конкурса'!$B$21,IF(D333='Напрямки конкурса'!$L$22,'Напрямки конкурса'!$B$22,IF(D333='Напрямки конкурса'!$L$23,'Напрямки конкурса'!$B$23,IF(D333='Напрямки конкурса'!$L$24,'Напрямки конкурса'!$B$24,IF(D333='Напрямки конкурса'!$L$25,'Напрямки конкурса'!$B$25,IF(D333='Напрямки конкурса'!$L$26,'Напрямки конкурса'!$B$26,IF(D333='Напрямки конкурса'!$L$27,'Напрямки конкурса'!$B$27,IF(D333='Напрямки конкурса'!$L$28,'Напрямки конкурса'!$B$28,"")))))))))))))))))))))))))))</f>
        <v/>
      </c>
      <c r="C333" s="59" t="str">
        <f>IF(D333='Напрямки конкурса'!$L$2,'Напрямки конкурса'!$K$2,IF(D333='Напрямки конкурса'!$L$3,'Напрямки конкурса'!$K$3,IF(D333='Напрямки конкурса'!$L$4,'Напрямки конкурса'!$K$4,IF(D333='Напрямки конкурса'!$L$5,'Напрямки конкурса'!$K$5,IF(D333='Напрямки конкурса'!$L$6,'Напрямки конкурса'!$K$6,IF(D333='Напрямки конкурса'!$L$7,'Напрямки конкурса'!$K$7,IF(D333='Напрямки конкурса'!$L$8,'Напрямки конкурса'!$K$8,IF(D333='Напрямки конкурса'!$L$9,'Напрямки конкурса'!$K$9,IF(D333='Напрямки конкурса'!$L$10,'Напрямки конкурса'!$K$10,IF(D333='Напрямки конкурса'!$L$11,'Напрямки конкурса'!$K$11,IF(D333='Напрямки конкурса'!$L$12,'Напрямки конкурса'!$K$12,IF(D333='Напрямки конкурса'!$L$13,'Напрямки конкурса'!$K$13,IF(D333='Напрямки конкурса'!$L$14,'Напрямки конкурса'!$K$14,IF(D333='Напрямки конкурса'!$L$15,'Напрямки конкурса'!$K$15,IF(D333='Напрямки конкурса'!$L$16,'Напрямки конкурса'!$K$16,IF(D333='Напрямки конкурса'!$L$17,'Напрямки конкурса'!$K$17,IF(D333='Напрямки конкурса'!$L$18,'Напрямки конкурса'!$K$18,IF(D333='Напрямки конкурса'!$L$19,'Напрямки конкурса'!$K$19,IF(D333='Напрямки конкурса'!$L$20,'Напрямки конкурса'!$K$20,IF(D333='Напрямки конкурса'!$L$21,'Напрямки конкурса'!$K$21,IF(D333='Напрямки конкурса'!$L$22,'Напрямки конкурса'!$K$22,IF(D333='Напрямки конкурса'!$L$23,'Напрямки конкурса'!$K$23,IF(D333='Напрямки конкурса'!$L$24,'Напрямки конкурса'!$K$24,IF(D333='Напрямки конкурса'!$L$25,'Напрямки конкурса'!$K$25,IF(D333='Напрямки конкурса'!$L$26,'Напрямки конкурса'!$K$26,IF(D333='Напрямки конкурса'!$L$27,'Напрямки конкурса'!$K$27,IF(D333='Напрямки конкурса'!$L$28,'Напрямки конкурса'!$K$28,"")))))))))))))))))))))))))))</f>
        <v/>
      </c>
      <c r="D333" s="50"/>
      <c r="E333" s="171"/>
      <c r="F333" s="171"/>
      <c r="G333" s="171"/>
      <c r="H333" s="150" t="str">
        <f>IF(I333='Категорія витрат'!$B$2,'Категорія витрат'!$A$2,IF(I333='Категорія витрат'!$B$3,'Категорія витрат'!$A$3,IF(I333='Категорія витрат'!$B$4,'Категорія витрат'!$A$4,IF(I333='Категорія витрат'!$B$5,'Категорія витрат'!$A$5,IF(I333='Категорія витрат'!$B$6,'Категорія витрат'!$A$6,IF(I333='Категорія витрат'!$B$7,'Категорія витрат'!$A$7,IF(I333='Категорія витрат'!$B$8,'Категорія витрат'!$A$8,IF(I333='Категорія витрат'!$B$9,'Категорія витрат'!$A$9,IF(I333='Категорія витрат'!$B$10,'Категорія витрат'!$A$10,IF(I333='Категорія витрат'!$B$11,'Категорія витрат'!$A$11,IF(I333='Категорія витрат'!$B$12,'Категорія витрат'!$A$12,IF(I333='Категорія витрат'!$B$13,'Категорія витрат'!$A$13,IF(I333='Категорія витрат'!$B$14,'Категорія витрат'!$A$14,IF(I333='Категорія витрат'!$B$15,'Категорія витрат'!$A$15,IF(I333='Категорія витрат'!$B$16,'Категорія витрат'!$A$16,IF(I333='Категорія витрат'!$B$17,'Категорія витрат'!$A$17,IF(I333='Категорія витрат'!$B$18,'Категорія витрат'!$A$18,IF(I333='Категорія витрат'!$B$19,'Категорія витрат'!$A$19,IF(I333='Категорія витрат'!$B$20,'Категорія витрат'!$A$20,IF(I333='Категорія витрат'!$B$21,'Категорія витрат'!$A$21,IF(I333='Категорія витрат'!$B$22,'Категорія витрат'!$A$22,IF(I333='Категорія витрат'!$B$23,'Категорія витрат'!$A$23,IF(I333='Категорія витрат'!$B$24,'Категорія витрат'!$A$24,IF(I333='Категорія витрат'!$B$25,'Категорія витрат'!$A$25,IF(I333='Категорія витрат'!$B$26,'Категорія витрат'!$A$26,IF(I333='Категорія витрат'!$B$27,'Категорія витрат'!$A$27,IF(I333='Категорія витрат'!$B$28,'Категорія витрат'!$A$28,IF(I333='Категорія витрат'!$B$29,'Категорія витрат'!$A$29,IF(I333='Категорія витрат'!$B$30,'Категорія витрат'!$A$30,"")))))))))))))))))))))))))))))</f>
        <v/>
      </c>
      <c r="I333" s="174"/>
      <c r="J333" s="173"/>
      <c r="K333" s="176"/>
      <c r="L333" s="87">
        <f t="shared" si="175"/>
        <v>0</v>
      </c>
      <c r="M333" s="176"/>
      <c r="N333" s="178"/>
      <c r="O333" s="176"/>
      <c r="P333" s="159">
        <f>IF(J333='Категорія витрат'!$F$2,ROUND('Додаток 3._Бюджет детальний ПР'!O333*0.3676,2),IF(J333='Категорія витрат'!$F$3,ROUND('Додаток 3._Бюджет детальний ПР'!O333*0.347,2),IF(J333='Категорія витрат'!$F$4,ROUND('Додаток 3._Бюджет детальний ПР'!O333*0.347,2),IF(J333='Категорія витрат'!$F$7,ROUND('Додаток 3._Бюджет детальний ПР'!O333*0.0841,2),0))))</f>
        <v>0</v>
      </c>
      <c r="Q333" s="153">
        <f t="shared" si="150"/>
        <v>0</v>
      </c>
      <c r="R333" s="180"/>
      <c r="S333" s="180"/>
      <c r="T333" s="180"/>
      <c r="U333" s="180"/>
      <c r="V333" s="180"/>
      <c r="W333" s="180"/>
      <c r="X333" s="180"/>
      <c r="Y333" s="181"/>
      <c r="Z333" s="181"/>
      <c r="AA333" s="181"/>
      <c r="AB333" s="181"/>
      <c r="AC333" s="181"/>
      <c r="AD333" s="48">
        <f t="shared" si="151"/>
        <v>0</v>
      </c>
      <c r="AE333" s="48">
        <f t="shared" si="152"/>
        <v>0</v>
      </c>
      <c r="AF333" s="48">
        <f t="shared" si="153"/>
        <v>0</v>
      </c>
      <c r="AG333" s="48">
        <f t="shared" si="154"/>
        <v>0</v>
      </c>
      <c r="AH333" s="48">
        <f t="shared" si="155"/>
        <v>0</v>
      </c>
      <c r="AI333" s="48">
        <f t="shared" si="156"/>
        <v>0</v>
      </c>
      <c r="AJ333" s="48">
        <f t="shared" si="157"/>
        <v>0</v>
      </c>
      <c r="AK333" s="48">
        <f t="shared" si="158"/>
        <v>0</v>
      </c>
      <c r="AL333" s="181"/>
      <c r="AM333" s="181"/>
      <c r="AN333" s="77"/>
      <c r="AO333" s="176"/>
      <c r="AP333" s="87">
        <f t="shared" si="176"/>
        <v>0</v>
      </c>
      <c r="AQ333" s="176"/>
      <c r="AR333" s="178"/>
      <c r="AS333" s="171"/>
      <c r="AT333" s="159">
        <f>IF(J333='Категорія витрат'!$F$2,ROUND('Додаток 3._Бюджет детальний ПР'!AS333*0.3676,2),IF(J333='Категорія витрат'!$F$3,ROUND('Додаток 3._Бюджет детальний ПР'!AS333*0.347,2),IF(J333='Категорія витрат'!$F$4,ROUND('Додаток 3._Бюджет детальний ПР'!AS333*0.347,2),IF(J333='Категорія витрат'!$F$7,ROUND('Додаток 3._Бюджет детальний ПР'!AS333*0.0841,2),0))))</f>
        <v>0</v>
      </c>
      <c r="AU333" s="153">
        <f t="shared" si="177"/>
        <v>0</v>
      </c>
      <c r="AV333" s="180"/>
      <c r="AW333" s="180"/>
      <c r="AX333" s="180"/>
      <c r="AY333" s="180"/>
      <c r="AZ333" s="180"/>
      <c r="BA333" s="180"/>
      <c r="BB333" s="180"/>
      <c r="BC333" s="181"/>
      <c r="BD333" s="181"/>
      <c r="BE333" s="181"/>
      <c r="BF333" s="181"/>
      <c r="BG333" s="181"/>
      <c r="BH333" s="48">
        <f t="shared" si="159"/>
        <v>0</v>
      </c>
      <c r="BI333" s="48">
        <f t="shared" si="160"/>
        <v>0</v>
      </c>
      <c r="BJ333" s="48">
        <f t="shared" si="161"/>
        <v>0</v>
      </c>
      <c r="BK333" s="48">
        <f t="shared" si="162"/>
        <v>0</v>
      </c>
      <c r="BL333" s="48">
        <f t="shared" si="163"/>
        <v>0</v>
      </c>
      <c r="BM333" s="48">
        <f t="shared" si="164"/>
        <v>0</v>
      </c>
      <c r="BN333" s="48">
        <f t="shared" si="165"/>
        <v>0</v>
      </c>
      <c r="BO333" s="48">
        <f t="shared" si="166"/>
        <v>0</v>
      </c>
      <c r="BP333" s="181"/>
      <c r="BQ333" s="181"/>
      <c r="BR333" s="191"/>
      <c r="BS333" s="176"/>
      <c r="BT333" s="87">
        <f t="shared" si="178"/>
        <v>0</v>
      </c>
      <c r="BU333" s="176"/>
      <c r="BV333" s="178"/>
      <c r="BW333" s="176"/>
      <c r="BX333" s="159">
        <f>IF(J333='Категорія витрат'!$F$2,ROUND('Додаток 3._Бюджет детальний ПР'!BW333*0.3676,2),IF(J333='Категорія витрат'!$F$3,ROUND('Додаток 3._Бюджет детальний ПР'!BW333*0.347,2),IF(J333='Категорія витрат'!$F$4,ROUND('Додаток 3._Бюджет детальний ПР'!BW333*0.347,2),IF(J333='Категорія витрат'!$F$7,ROUND('Додаток 3._Бюджет детальний ПР'!BW333*0.0841,2),0))))</f>
        <v>0</v>
      </c>
      <c r="BY333" s="153">
        <f t="shared" si="179"/>
        <v>0</v>
      </c>
      <c r="BZ333" s="180"/>
      <c r="CA333" s="180"/>
      <c r="CB333" s="180"/>
      <c r="CC333" s="180"/>
      <c r="CD333" s="180"/>
      <c r="CE333" s="180"/>
      <c r="CF333" s="180"/>
      <c r="CG333" s="181"/>
      <c r="CH333" s="181"/>
      <c r="CI333" s="181"/>
      <c r="CJ333" s="181"/>
      <c r="CK333" s="181"/>
      <c r="CL333" s="48">
        <f t="shared" si="167"/>
        <v>0</v>
      </c>
      <c r="CM333" s="48">
        <f t="shared" si="168"/>
        <v>0</v>
      </c>
      <c r="CN333" s="48">
        <f t="shared" si="169"/>
        <v>0</v>
      </c>
      <c r="CO333" s="48">
        <f t="shared" si="170"/>
        <v>0</v>
      </c>
      <c r="CP333" s="48">
        <f t="shared" si="171"/>
        <v>0</v>
      </c>
      <c r="CQ333" s="48">
        <f t="shared" si="172"/>
        <v>0</v>
      </c>
      <c r="CR333" s="48">
        <f t="shared" si="173"/>
        <v>0</v>
      </c>
      <c r="CS333" s="48">
        <f t="shared" si="174"/>
        <v>0</v>
      </c>
      <c r="CT333" s="181"/>
      <c r="CU333" s="181"/>
    </row>
    <row r="334" spans="1:99" ht="20.100000000000001" customHeight="1" x14ac:dyDescent="0.15">
      <c r="A334" s="58">
        <v>330</v>
      </c>
      <c r="B334" s="58" t="str">
        <f>IF(D334='Напрямки конкурса'!$L$2,'Напрямки конкурса'!$B$2,IF(D334='Напрямки конкурса'!$L$3,'Напрямки конкурса'!$B$3,IF(D334='Напрямки конкурса'!$L$4,'Напрямки конкурса'!$B$4,IF(D334='Напрямки конкурса'!$L$5,'Напрямки конкурса'!$B$5,IF(D334='Напрямки конкурса'!$L$6,'Напрямки конкурса'!$B$6,IF(D334='Напрямки конкурса'!$L$7,'Напрямки конкурса'!$B$7,IF(D334='Напрямки конкурса'!$L$8,'Напрямки конкурса'!$B$8,IF(D334='Напрямки конкурса'!$L$9,'Напрямки конкурса'!$B$9,IF(D334='Напрямки конкурса'!$L$10,'Напрямки конкурса'!$B$10,IF(D334='Напрямки конкурса'!$L$11,'Напрямки конкурса'!$B$11,IF(D334='Напрямки конкурса'!$L$12,'Напрямки конкурса'!$B$12,IF(D334='Напрямки конкурса'!$L$13,'Напрямки конкурса'!$B$13,IF(D334='Напрямки конкурса'!$L$14,'Напрямки конкурса'!$B$14,IF(D334='Напрямки конкурса'!$L$15,'Напрямки конкурса'!$B$15,IF(D334='Напрямки конкурса'!$L$16,'Напрямки конкурса'!$B$16,IF(D334='Напрямки конкурса'!$L$17,'Напрямки конкурса'!$B$17,IF(D334='Напрямки конкурса'!$L$18,'Напрямки конкурса'!$B$18,IF(D334='Напрямки конкурса'!$L$19,'Напрямки конкурса'!$B$19,IF(D334='Напрямки конкурса'!$L$20,'Напрямки конкурса'!$B$20,IF(D334='Напрямки конкурса'!$L$21,'Напрямки конкурса'!$B$21,IF(D334='Напрямки конкурса'!$L$22,'Напрямки конкурса'!$B$22,IF(D334='Напрямки конкурса'!$L$23,'Напрямки конкурса'!$B$23,IF(D334='Напрямки конкурса'!$L$24,'Напрямки конкурса'!$B$24,IF(D334='Напрямки конкурса'!$L$25,'Напрямки конкурса'!$B$25,IF(D334='Напрямки конкурса'!$L$26,'Напрямки конкурса'!$B$26,IF(D334='Напрямки конкурса'!$L$27,'Напрямки конкурса'!$B$27,IF(D334='Напрямки конкурса'!$L$28,'Напрямки конкурса'!$B$28,"")))))))))))))))))))))))))))</f>
        <v/>
      </c>
      <c r="C334" s="59" t="str">
        <f>IF(D334='Напрямки конкурса'!$L$2,'Напрямки конкурса'!$K$2,IF(D334='Напрямки конкурса'!$L$3,'Напрямки конкурса'!$K$3,IF(D334='Напрямки конкурса'!$L$4,'Напрямки конкурса'!$K$4,IF(D334='Напрямки конкурса'!$L$5,'Напрямки конкурса'!$K$5,IF(D334='Напрямки конкурса'!$L$6,'Напрямки конкурса'!$K$6,IF(D334='Напрямки конкурса'!$L$7,'Напрямки конкурса'!$K$7,IF(D334='Напрямки конкурса'!$L$8,'Напрямки конкурса'!$K$8,IF(D334='Напрямки конкурса'!$L$9,'Напрямки конкурса'!$K$9,IF(D334='Напрямки конкурса'!$L$10,'Напрямки конкурса'!$K$10,IF(D334='Напрямки конкурса'!$L$11,'Напрямки конкурса'!$K$11,IF(D334='Напрямки конкурса'!$L$12,'Напрямки конкурса'!$K$12,IF(D334='Напрямки конкурса'!$L$13,'Напрямки конкурса'!$K$13,IF(D334='Напрямки конкурса'!$L$14,'Напрямки конкурса'!$K$14,IF(D334='Напрямки конкурса'!$L$15,'Напрямки конкурса'!$K$15,IF(D334='Напрямки конкурса'!$L$16,'Напрямки конкурса'!$K$16,IF(D334='Напрямки конкурса'!$L$17,'Напрямки конкурса'!$K$17,IF(D334='Напрямки конкурса'!$L$18,'Напрямки конкурса'!$K$18,IF(D334='Напрямки конкурса'!$L$19,'Напрямки конкурса'!$K$19,IF(D334='Напрямки конкурса'!$L$20,'Напрямки конкурса'!$K$20,IF(D334='Напрямки конкурса'!$L$21,'Напрямки конкурса'!$K$21,IF(D334='Напрямки конкурса'!$L$22,'Напрямки конкурса'!$K$22,IF(D334='Напрямки конкурса'!$L$23,'Напрямки конкурса'!$K$23,IF(D334='Напрямки конкурса'!$L$24,'Напрямки конкурса'!$K$24,IF(D334='Напрямки конкурса'!$L$25,'Напрямки конкурса'!$K$25,IF(D334='Напрямки конкурса'!$L$26,'Напрямки конкурса'!$K$26,IF(D334='Напрямки конкурса'!$L$27,'Напрямки конкурса'!$K$27,IF(D334='Напрямки конкурса'!$L$28,'Напрямки конкурса'!$K$28,"")))))))))))))))))))))))))))</f>
        <v/>
      </c>
      <c r="D334" s="50"/>
      <c r="E334" s="171"/>
      <c r="F334" s="171"/>
      <c r="G334" s="171"/>
      <c r="H334" s="150" t="str">
        <f>IF(I334='Категорія витрат'!$B$2,'Категорія витрат'!$A$2,IF(I334='Категорія витрат'!$B$3,'Категорія витрат'!$A$3,IF(I334='Категорія витрат'!$B$4,'Категорія витрат'!$A$4,IF(I334='Категорія витрат'!$B$5,'Категорія витрат'!$A$5,IF(I334='Категорія витрат'!$B$6,'Категорія витрат'!$A$6,IF(I334='Категорія витрат'!$B$7,'Категорія витрат'!$A$7,IF(I334='Категорія витрат'!$B$8,'Категорія витрат'!$A$8,IF(I334='Категорія витрат'!$B$9,'Категорія витрат'!$A$9,IF(I334='Категорія витрат'!$B$10,'Категорія витрат'!$A$10,IF(I334='Категорія витрат'!$B$11,'Категорія витрат'!$A$11,IF(I334='Категорія витрат'!$B$12,'Категорія витрат'!$A$12,IF(I334='Категорія витрат'!$B$13,'Категорія витрат'!$A$13,IF(I334='Категорія витрат'!$B$14,'Категорія витрат'!$A$14,IF(I334='Категорія витрат'!$B$15,'Категорія витрат'!$A$15,IF(I334='Категорія витрат'!$B$16,'Категорія витрат'!$A$16,IF(I334='Категорія витрат'!$B$17,'Категорія витрат'!$A$17,IF(I334='Категорія витрат'!$B$18,'Категорія витрат'!$A$18,IF(I334='Категорія витрат'!$B$19,'Категорія витрат'!$A$19,IF(I334='Категорія витрат'!$B$20,'Категорія витрат'!$A$20,IF(I334='Категорія витрат'!$B$21,'Категорія витрат'!$A$21,IF(I334='Категорія витрат'!$B$22,'Категорія витрат'!$A$22,IF(I334='Категорія витрат'!$B$23,'Категорія витрат'!$A$23,IF(I334='Категорія витрат'!$B$24,'Категорія витрат'!$A$24,IF(I334='Категорія витрат'!$B$25,'Категорія витрат'!$A$25,IF(I334='Категорія витрат'!$B$26,'Категорія витрат'!$A$26,IF(I334='Категорія витрат'!$B$27,'Категорія витрат'!$A$27,IF(I334='Категорія витрат'!$B$28,'Категорія витрат'!$A$28,IF(I334='Категорія витрат'!$B$29,'Категорія витрат'!$A$29,IF(I334='Категорія витрат'!$B$30,'Категорія витрат'!$A$30,"")))))))))))))))))))))))))))))</f>
        <v/>
      </c>
      <c r="I334" s="174"/>
      <c r="J334" s="173"/>
      <c r="K334" s="176"/>
      <c r="L334" s="87">
        <f t="shared" si="175"/>
        <v>0</v>
      </c>
      <c r="M334" s="176"/>
      <c r="N334" s="178"/>
      <c r="O334" s="176"/>
      <c r="P334" s="159">
        <f>IF(J334='Категорія витрат'!$F$2,ROUND('Додаток 3._Бюджет детальний ПР'!O334*0.3676,2),IF(J334='Категорія витрат'!$F$3,ROUND('Додаток 3._Бюджет детальний ПР'!O334*0.347,2),IF(J334='Категорія витрат'!$F$4,ROUND('Додаток 3._Бюджет детальний ПР'!O334*0.347,2),IF(J334='Категорія витрат'!$F$7,ROUND('Додаток 3._Бюджет детальний ПР'!O334*0.0841,2),0))))</f>
        <v>0</v>
      </c>
      <c r="Q334" s="153">
        <f t="shared" si="150"/>
        <v>0</v>
      </c>
      <c r="R334" s="180"/>
      <c r="S334" s="180"/>
      <c r="T334" s="180"/>
      <c r="U334" s="180"/>
      <c r="V334" s="180"/>
      <c r="W334" s="180"/>
      <c r="X334" s="180"/>
      <c r="Y334" s="181"/>
      <c r="Z334" s="181"/>
      <c r="AA334" s="181"/>
      <c r="AB334" s="181"/>
      <c r="AC334" s="181"/>
      <c r="AD334" s="48">
        <f t="shared" si="151"/>
        <v>0</v>
      </c>
      <c r="AE334" s="48">
        <f t="shared" si="152"/>
        <v>0</v>
      </c>
      <c r="AF334" s="48">
        <f t="shared" si="153"/>
        <v>0</v>
      </c>
      <c r="AG334" s="48">
        <f t="shared" si="154"/>
        <v>0</v>
      </c>
      <c r="AH334" s="48">
        <f t="shared" si="155"/>
        <v>0</v>
      </c>
      <c r="AI334" s="48">
        <f t="shared" si="156"/>
        <v>0</v>
      </c>
      <c r="AJ334" s="48">
        <f t="shared" si="157"/>
        <v>0</v>
      </c>
      <c r="AK334" s="48">
        <f t="shared" si="158"/>
        <v>0</v>
      </c>
      <c r="AL334" s="181"/>
      <c r="AM334" s="181"/>
      <c r="AN334" s="77"/>
      <c r="AO334" s="176"/>
      <c r="AP334" s="87">
        <f t="shared" si="176"/>
        <v>0</v>
      </c>
      <c r="AQ334" s="177"/>
      <c r="AR334" s="179"/>
      <c r="AS334" s="171"/>
      <c r="AT334" s="159">
        <f>IF(J334='Категорія витрат'!$F$2,ROUND('Додаток 3._Бюджет детальний ПР'!AS334*0.3676,2),IF(J334='Категорія витрат'!$F$3,ROUND('Додаток 3._Бюджет детальний ПР'!AS334*0.347,2),IF(J334='Категорія витрат'!$F$4,ROUND('Додаток 3._Бюджет детальний ПР'!AS334*0.347,2),IF(J334='Категорія витрат'!$F$7,ROUND('Додаток 3._Бюджет детальний ПР'!AS334*0.0841,2),0))))</f>
        <v>0</v>
      </c>
      <c r="AU334" s="153">
        <f t="shared" si="177"/>
        <v>0</v>
      </c>
      <c r="AV334" s="180"/>
      <c r="AW334" s="180"/>
      <c r="AX334" s="180"/>
      <c r="AY334" s="180"/>
      <c r="AZ334" s="180"/>
      <c r="BA334" s="180"/>
      <c r="BB334" s="180"/>
      <c r="BC334" s="181"/>
      <c r="BD334" s="181"/>
      <c r="BE334" s="181"/>
      <c r="BF334" s="181"/>
      <c r="BG334" s="181"/>
      <c r="BH334" s="48">
        <f t="shared" si="159"/>
        <v>0</v>
      </c>
      <c r="BI334" s="48">
        <f t="shared" si="160"/>
        <v>0</v>
      </c>
      <c r="BJ334" s="48">
        <f t="shared" si="161"/>
        <v>0</v>
      </c>
      <c r="BK334" s="48">
        <f t="shared" si="162"/>
        <v>0</v>
      </c>
      <c r="BL334" s="48">
        <f t="shared" si="163"/>
        <v>0</v>
      </c>
      <c r="BM334" s="48">
        <f t="shared" si="164"/>
        <v>0</v>
      </c>
      <c r="BN334" s="48">
        <f t="shared" si="165"/>
        <v>0</v>
      </c>
      <c r="BO334" s="48">
        <f t="shared" si="166"/>
        <v>0</v>
      </c>
      <c r="BP334" s="181"/>
      <c r="BQ334" s="181"/>
      <c r="BR334" s="191"/>
      <c r="BS334" s="176"/>
      <c r="BT334" s="87">
        <f t="shared" si="178"/>
        <v>0</v>
      </c>
      <c r="BU334" s="176"/>
      <c r="BV334" s="178"/>
      <c r="BW334" s="176"/>
      <c r="BX334" s="159">
        <f>IF(J334='Категорія витрат'!$F$2,ROUND('Додаток 3._Бюджет детальний ПР'!BW334*0.3676,2),IF(J334='Категорія витрат'!$F$3,ROUND('Додаток 3._Бюджет детальний ПР'!BW334*0.347,2),IF(J334='Категорія витрат'!$F$4,ROUND('Додаток 3._Бюджет детальний ПР'!BW334*0.347,2),IF(J334='Категорія витрат'!$F$7,ROUND('Додаток 3._Бюджет детальний ПР'!BW334*0.0841,2),0))))</f>
        <v>0</v>
      </c>
      <c r="BY334" s="153">
        <f t="shared" si="179"/>
        <v>0</v>
      </c>
      <c r="BZ334" s="180"/>
      <c r="CA334" s="180"/>
      <c r="CB334" s="180"/>
      <c r="CC334" s="180"/>
      <c r="CD334" s="180"/>
      <c r="CE334" s="180"/>
      <c r="CF334" s="180"/>
      <c r="CG334" s="181"/>
      <c r="CH334" s="181"/>
      <c r="CI334" s="181"/>
      <c r="CJ334" s="181"/>
      <c r="CK334" s="181"/>
      <c r="CL334" s="48">
        <f t="shared" si="167"/>
        <v>0</v>
      </c>
      <c r="CM334" s="48">
        <f t="shared" si="168"/>
        <v>0</v>
      </c>
      <c r="CN334" s="48">
        <f t="shared" si="169"/>
        <v>0</v>
      </c>
      <c r="CO334" s="48">
        <f t="shared" si="170"/>
        <v>0</v>
      </c>
      <c r="CP334" s="48">
        <f t="shared" si="171"/>
        <v>0</v>
      </c>
      <c r="CQ334" s="48">
        <f t="shared" si="172"/>
        <v>0</v>
      </c>
      <c r="CR334" s="48">
        <f t="shared" si="173"/>
        <v>0</v>
      </c>
      <c r="CS334" s="48">
        <f t="shared" si="174"/>
        <v>0</v>
      </c>
      <c r="CT334" s="181"/>
      <c r="CU334" s="181"/>
    </row>
    <row r="335" spans="1:99" ht="20.100000000000001" customHeight="1" x14ac:dyDescent="0.15">
      <c r="A335" s="58">
        <v>331</v>
      </c>
      <c r="B335" s="58" t="str">
        <f>IF(D335='Напрямки конкурса'!$L$2,'Напрямки конкурса'!$B$2,IF(D335='Напрямки конкурса'!$L$3,'Напрямки конкурса'!$B$3,IF(D335='Напрямки конкурса'!$L$4,'Напрямки конкурса'!$B$4,IF(D335='Напрямки конкурса'!$L$5,'Напрямки конкурса'!$B$5,IF(D335='Напрямки конкурса'!$L$6,'Напрямки конкурса'!$B$6,IF(D335='Напрямки конкурса'!$L$7,'Напрямки конкурса'!$B$7,IF(D335='Напрямки конкурса'!$L$8,'Напрямки конкурса'!$B$8,IF(D335='Напрямки конкурса'!$L$9,'Напрямки конкурса'!$B$9,IF(D335='Напрямки конкурса'!$L$10,'Напрямки конкурса'!$B$10,IF(D335='Напрямки конкурса'!$L$11,'Напрямки конкурса'!$B$11,IF(D335='Напрямки конкурса'!$L$12,'Напрямки конкурса'!$B$12,IF(D335='Напрямки конкурса'!$L$13,'Напрямки конкурса'!$B$13,IF(D335='Напрямки конкурса'!$L$14,'Напрямки конкурса'!$B$14,IF(D335='Напрямки конкурса'!$L$15,'Напрямки конкурса'!$B$15,IF(D335='Напрямки конкурса'!$L$16,'Напрямки конкурса'!$B$16,IF(D335='Напрямки конкурса'!$L$17,'Напрямки конкурса'!$B$17,IF(D335='Напрямки конкурса'!$L$18,'Напрямки конкурса'!$B$18,IF(D335='Напрямки конкурса'!$L$19,'Напрямки конкурса'!$B$19,IF(D335='Напрямки конкурса'!$L$20,'Напрямки конкурса'!$B$20,IF(D335='Напрямки конкурса'!$L$21,'Напрямки конкурса'!$B$21,IF(D335='Напрямки конкурса'!$L$22,'Напрямки конкурса'!$B$22,IF(D335='Напрямки конкурса'!$L$23,'Напрямки конкурса'!$B$23,IF(D335='Напрямки конкурса'!$L$24,'Напрямки конкурса'!$B$24,IF(D335='Напрямки конкурса'!$L$25,'Напрямки конкурса'!$B$25,IF(D335='Напрямки конкурса'!$L$26,'Напрямки конкурса'!$B$26,IF(D335='Напрямки конкурса'!$L$27,'Напрямки конкурса'!$B$27,IF(D335='Напрямки конкурса'!$L$28,'Напрямки конкурса'!$B$28,"")))))))))))))))))))))))))))</f>
        <v/>
      </c>
      <c r="C335" s="59" t="str">
        <f>IF(D335='Напрямки конкурса'!$L$2,'Напрямки конкурса'!$K$2,IF(D335='Напрямки конкурса'!$L$3,'Напрямки конкурса'!$K$3,IF(D335='Напрямки конкурса'!$L$4,'Напрямки конкурса'!$K$4,IF(D335='Напрямки конкурса'!$L$5,'Напрямки конкурса'!$K$5,IF(D335='Напрямки конкурса'!$L$6,'Напрямки конкурса'!$K$6,IF(D335='Напрямки конкурса'!$L$7,'Напрямки конкурса'!$K$7,IF(D335='Напрямки конкурса'!$L$8,'Напрямки конкурса'!$K$8,IF(D335='Напрямки конкурса'!$L$9,'Напрямки конкурса'!$K$9,IF(D335='Напрямки конкурса'!$L$10,'Напрямки конкурса'!$K$10,IF(D335='Напрямки конкурса'!$L$11,'Напрямки конкурса'!$K$11,IF(D335='Напрямки конкурса'!$L$12,'Напрямки конкурса'!$K$12,IF(D335='Напрямки конкурса'!$L$13,'Напрямки конкурса'!$K$13,IF(D335='Напрямки конкурса'!$L$14,'Напрямки конкурса'!$K$14,IF(D335='Напрямки конкурса'!$L$15,'Напрямки конкурса'!$K$15,IF(D335='Напрямки конкурса'!$L$16,'Напрямки конкурса'!$K$16,IF(D335='Напрямки конкурса'!$L$17,'Напрямки конкурса'!$K$17,IF(D335='Напрямки конкурса'!$L$18,'Напрямки конкурса'!$K$18,IF(D335='Напрямки конкурса'!$L$19,'Напрямки конкурса'!$K$19,IF(D335='Напрямки конкурса'!$L$20,'Напрямки конкурса'!$K$20,IF(D335='Напрямки конкурса'!$L$21,'Напрямки конкурса'!$K$21,IF(D335='Напрямки конкурса'!$L$22,'Напрямки конкурса'!$K$22,IF(D335='Напрямки конкурса'!$L$23,'Напрямки конкурса'!$K$23,IF(D335='Напрямки конкурса'!$L$24,'Напрямки конкурса'!$K$24,IF(D335='Напрямки конкурса'!$L$25,'Напрямки конкурса'!$K$25,IF(D335='Напрямки конкурса'!$L$26,'Напрямки конкурса'!$K$26,IF(D335='Напрямки конкурса'!$L$27,'Напрямки конкурса'!$K$27,IF(D335='Напрямки конкурса'!$L$28,'Напрямки конкурса'!$K$28,"")))))))))))))))))))))))))))</f>
        <v/>
      </c>
      <c r="D335" s="50"/>
      <c r="E335" s="171"/>
      <c r="F335" s="171"/>
      <c r="G335" s="171"/>
      <c r="H335" s="150" t="str">
        <f>IF(I335='Категорія витрат'!$B$2,'Категорія витрат'!$A$2,IF(I335='Категорія витрат'!$B$3,'Категорія витрат'!$A$3,IF(I335='Категорія витрат'!$B$4,'Категорія витрат'!$A$4,IF(I335='Категорія витрат'!$B$5,'Категорія витрат'!$A$5,IF(I335='Категорія витрат'!$B$6,'Категорія витрат'!$A$6,IF(I335='Категорія витрат'!$B$7,'Категорія витрат'!$A$7,IF(I335='Категорія витрат'!$B$8,'Категорія витрат'!$A$8,IF(I335='Категорія витрат'!$B$9,'Категорія витрат'!$A$9,IF(I335='Категорія витрат'!$B$10,'Категорія витрат'!$A$10,IF(I335='Категорія витрат'!$B$11,'Категорія витрат'!$A$11,IF(I335='Категорія витрат'!$B$12,'Категорія витрат'!$A$12,IF(I335='Категорія витрат'!$B$13,'Категорія витрат'!$A$13,IF(I335='Категорія витрат'!$B$14,'Категорія витрат'!$A$14,IF(I335='Категорія витрат'!$B$15,'Категорія витрат'!$A$15,IF(I335='Категорія витрат'!$B$16,'Категорія витрат'!$A$16,IF(I335='Категорія витрат'!$B$17,'Категорія витрат'!$A$17,IF(I335='Категорія витрат'!$B$18,'Категорія витрат'!$A$18,IF(I335='Категорія витрат'!$B$19,'Категорія витрат'!$A$19,IF(I335='Категорія витрат'!$B$20,'Категорія витрат'!$A$20,IF(I335='Категорія витрат'!$B$21,'Категорія витрат'!$A$21,IF(I335='Категорія витрат'!$B$22,'Категорія витрат'!$A$22,IF(I335='Категорія витрат'!$B$23,'Категорія витрат'!$A$23,IF(I335='Категорія витрат'!$B$24,'Категорія витрат'!$A$24,IF(I335='Категорія витрат'!$B$25,'Категорія витрат'!$A$25,IF(I335='Категорія витрат'!$B$26,'Категорія витрат'!$A$26,IF(I335='Категорія витрат'!$B$27,'Категорія витрат'!$A$27,IF(I335='Категорія витрат'!$B$28,'Категорія витрат'!$A$28,IF(I335='Категорія витрат'!$B$29,'Категорія витрат'!$A$29,IF(I335='Категорія витрат'!$B$30,'Категорія витрат'!$A$30,"")))))))))))))))))))))))))))))</f>
        <v/>
      </c>
      <c r="I335" s="174"/>
      <c r="J335" s="173"/>
      <c r="K335" s="176"/>
      <c r="L335" s="87">
        <f t="shared" si="175"/>
        <v>0</v>
      </c>
      <c r="M335" s="176"/>
      <c r="N335" s="178"/>
      <c r="O335" s="176"/>
      <c r="P335" s="159">
        <f>IF(J335='Категорія витрат'!$F$2,ROUND('Додаток 3._Бюджет детальний ПР'!O335*0.3676,2),IF(J335='Категорія витрат'!$F$3,ROUND('Додаток 3._Бюджет детальний ПР'!O335*0.347,2),IF(J335='Категорія витрат'!$F$4,ROUND('Додаток 3._Бюджет детальний ПР'!O335*0.347,2),IF(J335='Категорія витрат'!$F$7,ROUND('Додаток 3._Бюджет детальний ПР'!O335*0.0841,2),0))))</f>
        <v>0</v>
      </c>
      <c r="Q335" s="153">
        <f t="shared" si="150"/>
        <v>0</v>
      </c>
      <c r="R335" s="180"/>
      <c r="S335" s="180"/>
      <c r="T335" s="180"/>
      <c r="U335" s="180"/>
      <c r="V335" s="180"/>
      <c r="W335" s="180"/>
      <c r="X335" s="180"/>
      <c r="Y335" s="181"/>
      <c r="Z335" s="181"/>
      <c r="AA335" s="181"/>
      <c r="AB335" s="181"/>
      <c r="AC335" s="181"/>
      <c r="AD335" s="48">
        <f t="shared" si="151"/>
        <v>0</v>
      </c>
      <c r="AE335" s="48">
        <f t="shared" si="152"/>
        <v>0</v>
      </c>
      <c r="AF335" s="48">
        <f t="shared" si="153"/>
        <v>0</v>
      </c>
      <c r="AG335" s="48">
        <f t="shared" si="154"/>
        <v>0</v>
      </c>
      <c r="AH335" s="48">
        <f t="shared" si="155"/>
        <v>0</v>
      </c>
      <c r="AI335" s="48">
        <f t="shared" si="156"/>
        <v>0</v>
      </c>
      <c r="AJ335" s="48">
        <f t="shared" si="157"/>
        <v>0</v>
      </c>
      <c r="AK335" s="48">
        <f t="shared" si="158"/>
        <v>0</v>
      </c>
      <c r="AL335" s="181"/>
      <c r="AM335" s="181"/>
      <c r="AN335" s="77"/>
      <c r="AO335" s="176"/>
      <c r="AP335" s="87">
        <f t="shared" si="176"/>
        <v>0</v>
      </c>
      <c r="AQ335" s="177"/>
      <c r="AR335" s="179"/>
      <c r="AS335" s="171"/>
      <c r="AT335" s="159">
        <f>IF(J335='Категорія витрат'!$F$2,ROUND('Додаток 3._Бюджет детальний ПР'!AS335*0.3676,2),IF(J335='Категорія витрат'!$F$3,ROUND('Додаток 3._Бюджет детальний ПР'!AS335*0.347,2),IF(J335='Категорія витрат'!$F$4,ROUND('Додаток 3._Бюджет детальний ПР'!AS335*0.347,2),IF(J335='Категорія витрат'!$F$7,ROUND('Додаток 3._Бюджет детальний ПР'!AS335*0.0841,2),0))))</f>
        <v>0</v>
      </c>
      <c r="AU335" s="153">
        <f t="shared" si="177"/>
        <v>0</v>
      </c>
      <c r="AV335" s="180"/>
      <c r="AW335" s="180"/>
      <c r="AX335" s="180"/>
      <c r="AY335" s="180"/>
      <c r="AZ335" s="180"/>
      <c r="BA335" s="180"/>
      <c r="BB335" s="180"/>
      <c r="BC335" s="181"/>
      <c r="BD335" s="181"/>
      <c r="BE335" s="181"/>
      <c r="BF335" s="181"/>
      <c r="BG335" s="181"/>
      <c r="BH335" s="48">
        <f t="shared" si="159"/>
        <v>0</v>
      </c>
      <c r="BI335" s="48">
        <f t="shared" si="160"/>
        <v>0</v>
      </c>
      <c r="BJ335" s="48">
        <f t="shared" si="161"/>
        <v>0</v>
      </c>
      <c r="BK335" s="48">
        <f t="shared" si="162"/>
        <v>0</v>
      </c>
      <c r="BL335" s="48">
        <f t="shared" si="163"/>
        <v>0</v>
      </c>
      <c r="BM335" s="48">
        <f t="shared" si="164"/>
        <v>0</v>
      </c>
      <c r="BN335" s="48">
        <f t="shared" si="165"/>
        <v>0</v>
      </c>
      <c r="BO335" s="48">
        <f t="shared" si="166"/>
        <v>0</v>
      </c>
      <c r="BP335" s="181"/>
      <c r="BQ335" s="181"/>
      <c r="BR335" s="191"/>
      <c r="BS335" s="176"/>
      <c r="BT335" s="87">
        <f t="shared" si="178"/>
        <v>0</v>
      </c>
      <c r="BU335" s="176"/>
      <c r="BV335" s="178"/>
      <c r="BW335" s="176"/>
      <c r="BX335" s="159">
        <f>IF(J335='Категорія витрат'!$F$2,ROUND('Додаток 3._Бюджет детальний ПР'!BW335*0.3676,2),IF(J335='Категорія витрат'!$F$3,ROUND('Додаток 3._Бюджет детальний ПР'!BW335*0.347,2),IF(J335='Категорія витрат'!$F$4,ROUND('Додаток 3._Бюджет детальний ПР'!BW335*0.347,2),IF(J335='Категорія витрат'!$F$7,ROUND('Додаток 3._Бюджет детальний ПР'!BW335*0.0841,2),0))))</f>
        <v>0</v>
      </c>
      <c r="BY335" s="153">
        <f t="shared" si="179"/>
        <v>0</v>
      </c>
      <c r="BZ335" s="180"/>
      <c r="CA335" s="180"/>
      <c r="CB335" s="180"/>
      <c r="CC335" s="180"/>
      <c r="CD335" s="180"/>
      <c r="CE335" s="180"/>
      <c r="CF335" s="180"/>
      <c r="CG335" s="181"/>
      <c r="CH335" s="181"/>
      <c r="CI335" s="181"/>
      <c r="CJ335" s="181"/>
      <c r="CK335" s="181"/>
      <c r="CL335" s="48">
        <f t="shared" si="167"/>
        <v>0</v>
      </c>
      <c r="CM335" s="48">
        <f t="shared" si="168"/>
        <v>0</v>
      </c>
      <c r="CN335" s="48">
        <f t="shared" si="169"/>
        <v>0</v>
      </c>
      <c r="CO335" s="48">
        <f t="shared" si="170"/>
        <v>0</v>
      </c>
      <c r="CP335" s="48">
        <f t="shared" si="171"/>
        <v>0</v>
      </c>
      <c r="CQ335" s="48">
        <f t="shared" si="172"/>
        <v>0</v>
      </c>
      <c r="CR335" s="48">
        <f t="shared" si="173"/>
        <v>0</v>
      </c>
      <c r="CS335" s="48">
        <f t="shared" si="174"/>
        <v>0</v>
      </c>
      <c r="CT335" s="181"/>
      <c r="CU335" s="181"/>
    </row>
    <row r="336" spans="1:99" ht="20.100000000000001" customHeight="1" x14ac:dyDescent="0.15">
      <c r="A336" s="58">
        <v>332</v>
      </c>
      <c r="B336" s="58" t="str">
        <f>IF(D336='Напрямки конкурса'!$L$2,'Напрямки конкурса'!$B$2,IF(D336='Напрямки конкурса'!$L$3,'Напрямки конкурса'!$B$3,IF(D336='Напрямки конкурса'!$L$4,'Напрямки конкурса'!$B$4,IF(D336='Напрямки конкурса'!$L$5,'Напрямки конкурса'!$B$5,IF(D336='Напрямки конкурса'!$L$6,'Напрямки конкурса'!$B$6,IF(D336='Напрямки конкурса'!$L$7,'Напрямки конкурса'!$B$7,IF(D336='Напрямки конкурса'!$L$8,'Напрямки конкурса'!$B$8,IF(D336='Напрямки конкурса'!$L$9,'Напрямки конкурса'!$B$9,IF(D336='Напрямки конкурса'!$L$10,'Напрямки конкурса'!$B$10,IF(D336='Напрямки конкурса'!$L$11,'Напрямки конкурса'!$B$11,IF(D336='Напрямки конкурса'!$L$12,'Напрямки конкурса'!$B$12,IF(D336='Напрямки конкурса'!$L$13,'Напрямки конкурса'!$B$13,IF(D336='Напрямки конкурса'!$L$14,'Напрямки конкурса'!$B$14,IF(D336='Напрямки конкурса'!$L$15,'Напрямки конкурса'!$B$15,IF(D336='Напрямки конкурса'!$L$16,'Напрямки конкурса'!$B$16,IF(D336='Напрямки конкурса'!$L$17,'Напрямки конкурса'!$B$17,IF(D336='Напрямки конкурса'!$L$18,'Напрямки конкурса'!$B$18,IF(D336='Напрямки конкурса'!$L$19,'Напрямки конкурса'!$B$19,IF(D336='Напрямки конкурса'!$L$20,'Напрямки конкурса'!$B$20,IF(D336='Напрямки конкурса'!$L$21,'Напрямки конкурса'!$B$21,IF(D336='Напрямки конкурса'!$L$22,'Напрямки конкурса'!$B$22,IF(D336='Напрямки конкурса'!$L$23,'Напрямки конкурса'!$B$23,IF(D336='Напрямки конкурса'!$L$24,'Напрямки конкурса'!$B$24,IF(D336='Напрямки конкурса'!$L$25,'Напрямки конкурса'!$B$25,IF(D336='Напрямки конкурса'!$L$26,'Напрямки конкурса'!$B$26,IF(D336='Напрямки конкурса'!$L$27,'Напрямки конкурса'!$B$27,IF(D336='Напрямки конкурса'!$L$28,'Напрямки конкурса'!$B$28,"")))))))))))))))))))))))))))</f>
        <v/>
      </c>
      <c r="C336" s="59" t="str">
        <f>IF(D336='Напрямки конкурса'!$L$2,'Напрямки конкурса'!$K$2,IF(D336='Напрямки конкурса'!$L$3,'Напрямки конкурса'!$K$3,IF(D336='Напрямки конкурса'!$L$4,'Напрямки конкурса'!$K$4,IF(D336='Напрямки конкурса'!$L$5,'Напрямки конкурса'!$K$5,IF(D336='Напрямки конкурса'!$L$6,'Напрямки конкурса'!$K$6,IF(D336='Напрямки конкурса'!$L$7,'Напрямки конкурса'!$K$7,IF(D336='Напрямки конкурса'!$L$8,'Напрямки конкурса'!$K$8,IF(D336='Напрямки конкурса'!$L$9,'Напрямки конкурса'!$K$9,IF(D336='Напрямки конкурса'!$L$10,'Напрямки конкурса'!$K$10,IF(D336='Напрямки конкурса'!$L$11,'Напрямки конкурса'!$K$11,IF(D336='Напрямки конкурса'!$L$12,'Напрямки конкурса'!$K$12,IF(D336='Напрямки конкурса'!$L$13,'Напрямки конкурса'!$K$13,IF(D336='Напрямки конкурса'!$L$14,'Напрямки конкурса'!$K$14,IF(D336='Напрямки конкурса'!$L$15,'Напрямки конкурса'!$K$15,IF(D336='Напрямки конкурса'!$L$16,'Напрямки конкурса'!$K$16,IF(D336='Напрямки конкурса'!$L$17,'Напрямки конкурса'!$K$17,IF(D336='Напрямки конкурса'!$L$18,'Напрямки конкурса'!$K$18,IF(D336='Напрямки конкурса'!$L$19,'Напрямки конкурса'!$K$19,IF(D336='Напрямки конкурса'!$L$20,'Напрямки конкурса'!$K$20,IF(D336='Напрямки конкурса'!$L$21,'Напрямки конкурса'!$K$21,IF(D336='Напрямки конкурса'!$L$22,'Напрямки конкурса'!$K$22,IF(D336='Напрямки конкурса'!$L$23,'Напрямки конкурса'!$K$23,IF(D336='Напрямки конкурса'!$L$24,'Напрямки конкурса'!$K$24,IF(D336='Напрямки конкурса'!$L$25,'Напрямки конкурса'!$K$25,IF(D336='Напрямки конкурса'!$L$26,'Напрямки конкурса'!$K$26,IF(D336='Напрямки конкурса'!$L$27,'Напрямки конкурса'!$K$27,IF(D336='Напрямки конкурса'!$L$28,'Напрямки конкурса'!$K$28,"")))))))))))))))))))))))))))</f>
        <v/>
      </c>
      <c r="D336" s="50"/>
      <c r="E336" s="171"/>
      <c r="F336" s="171"/>
      <c r="G336" s="171"/>
      <c r="H336" s="150" t="str">
        <f>IF(I336='Категорія витрат'!$B$2,'Категорія витрат'!$A$2,IF(I336='Категорія витрат'!$B$3,'Категорія витрат'!$A$3,IF(I336='Категорія витрат'!$B$4,'Категорія витрат'!$A$4,IF(I336='Категорія витрат'!$B$5,'Категорія витрат'!$A$5,IF(I336='Категорія витрат'!$B$6,'Категорія витрат'!$A$6,IF(I336='Категорія витрат'!$B$7,'Категорія витрат'!$A$7,IF(I336='Категорія витрат'!$B$8,'Категорія витрат'!$A$8,IF(I336='Категорія витрат'!$B$9,'Категорія витрат'!$A$9,IF(I336='Категорія витрат'!$B$10,'Категорія витрат'!$A$10,IF(I336='Категорія витрат'!$B$11,'Категорія витрат'!$A$11,IF(I336='Категорія витрат'!$B$12,'Категорія витрат'!$A$12,IF(I336='Категорія витрат'!$B$13,'Категорія витрат'!$A$13,IF(I336='Категорія витрат'!$B$14,'Категорія витрат'!$A$14,IF(I336='Категорія витрат'!$B$15,'Категорія витрат'!$A$15,IF(I336='Категорія витрат'!$B$16,'Категорія витрат'!$A$16,IF(I336='Категорія витрат'!$B$17,'Категорія витрат'!$A$17,IF(I336='Категорія витрат'!$B$18,'Категорія витрат'!$A$18,IF(I336='Категорія витрат'!$B$19,'Категорія витрат'!$A$19,IF(I336='Категорія витрат'!$B$20,'Категорія витрат'!$A$20,IF(I336='Категорія витрат'!$B$21,'Категорія витрат'!$A$21,IF(I336='Категорія витрат'!$B$22,'Категорія витрат'!$A$22,IF(I336='Категорія витрат'!$B$23,'Категорія витрат'!$A$23,IF(I336='Категорія витрат'!$B$24,'Категорія витрат'!$A$24,IF(I336='Категорія витрат'!$B$25,'Категорія витрат'!$A$25,IF(I336='Категорія витрат'!$B$26,'Категорія витрат'!$A$26,IF(I336='Категорія витрат'!$B$27,'Категорія витрат'!$A$27,IF(I336='Категорія витрат'!$B$28,'Категорія витрат'!$A$28,IF(I336='Категорія витрат'!$B$29,'Категорія витрат'!$A$29,IF(I336='Категорія витрат'!$B$30,'Категорія витрат'!$A$30,"")))))))))))))))))))))))))))))</f>
        <v/>
      </c>
      <c r="I336" s="174"/>
      <c r="J336" s="173"/>
      <c r="K336" s="176"/>
      <c r="L336" s="87">
        <f t="shared" si="175"/>
        <v>0</v>
      </c>
      <c r="M336" s="176"/>
      <c r="N336" s="178"/>
      <c r="O336" s="176"/>
      <c r="P336" s="159">
        <f>IF(J336='Категорія витрат'!$F$2,ROUND('Додаток 3._Бюджет детальний ПР'!O336*0.3676,2),IF(J336='Категорія витрат'!$F$3,ROUND('Додаток 3._Бюджет детальний ПР'!O336*0.347,2),IF(J336='Категорія витрат'!$F$4,ROUND('Додаток 3._Бюджет детальний ПР'!O336*0.347,2),IF(J336='Категорія витрат'!$F$7,ROUND('Додаток 3._Бюджет детальний ПР'!O336*0.0841,2),0))))</f>
        <v>0</v>
      </c>
      <c r="Q336" s="153">
        <f t="shared" si="150"/>
        <v>0</v>
      </c>
      <c r="R336" s="180"/>
      <c r="S336" s="180"/>
      <c r="T336" s="180"/>
      <c r="U336" s="180"/>
      <c r="V336" s="180"/>
      <c r="W336" s="180"/>
      <c r="X336" s="180"/>
      <c r="Y336" s="181"/>
      <c r="Z336" s="181"/>
      <c r="AA336" s="181"/>
      <c r="AB336" s="181"/>
      <c r="AC336" s="181"/>
      <c r="AD336" s="48">
        <f t="shared" si="151"/>
        <v>0</v>
      </c>
      <c r="AE336" s="48">
        <f t="shared" si="152"/>
        <v>0</v>
      </c>
      <c r="AF336" s="48">
        <f t="shared" si="153"/>
        <v>0</v>
      </c>
      <c r="AG336" s="48">
        <f t="shared" si="154"/>
        <v>0</v>
      </c>
      <c r="AH336" s="48">
        <f t="shared" si="155"/>
        <v>0</v>
      </c>
      <c r="AI336" s="48">
        <f t="shared" si="156"/>
        <v>0</v>
      </c>
      <c r="AJ336" s="48">
        <f t="shared" si="157"/>
        <v>0</v>
      </c>
      <c r="AK336" s="48">
        <f t="shared" si="158"/>
        <v>0</v>
      </c>
      <c r="AL336" s="181"/>
      <c r="AM336" s="181"/>
      <c r="AN336" s="77"/>
      <c r="AO336" s="176"/>
      <c r="AP336" s="87">
        <f t="shared" si="176"/>
        <v>0</v>
      </c>
      <c r="AQ336" s="176"/>
      <c r="AR336" s="178"/>
      <c r="AS336" s="171"/>
      <c r="AT336" s="159">
        <f>IF(J336='Категорія витрат'!$F$2,ROUND('Додаток 3._Бюджет детальний ПР'!AS336*0.3676,2),IF(J336='Категорія витрат'!$F$3,ROUND('Додаток 3._Бюджет детальний ПР'!AS336*0.347,2),IF(J336='Категорія витрат'!$F$4,ROUND('Додаток 3._Бюджет детальний ПР'!AS336*0.347,2),IF(J336='Категорія витрат'!$F$7,ROUND('Додаток 3._Бюджет детальний ПР'!AS336*0.0841,2),0))))</f>
        <v>0</v>
      </c>
      <c r="AU336" s="153">
        <f t="shared" si="177"/>
        <v>0</v>
      </c>
      <c r="AV336" s="180"/>
      <c r="AW336" s="180"/>
      <c r="AX336" s="180"/>
      <c r="AY336" s="180"/>
      <c r="AZ336" s="180"/>
      <c r="BA336" s="180"/>
      <c r="BB336" s="180"/>
      <c r="BC336" s="181"/>
      <c r="BD336" s="181"/>
      <c r="BE336" s="181"/>
      <c r="BF336" s="181"/>
      <c r="BG336" s="181"/>
      <c r="BH336" s="48">
        <f t="shared" si="159"/>
        <v>0</v>
      </c>
      <c r="BI336" s="48">
        <f t="shared" si="160"/>
        <v>0</v>
      </c>
      <c r="BJ336" s="48">
        <f t="shared" si="161"/>
        <v>0</v>
      </c>
      <c r="BK336" s="48">
        <f t="shared" si="162"/>
        <v>0</v>
      </c>
      <c r="BL336" s="48">
        <f t="shared" si="163"/>
        <v>0</v>
      </c>
      <c r="BM336" s="48">
        <f t="shared" si="164"/>
        <v>0</v>
      </c>
      <c r="BN336" s="48">
        <f t="shared" si="165"/>
        <v>0</v>
      </c>
      <c r="BO336" s="48">
        <f t="shared" si="166"/>
        <v>0</v>
      </c>
      <c r="BP336" s="181"/>
      <c r="BQ336" s="181"/>
      <c r="BR336" s="191"/>
      <c r="BS336" s="176"/>
      <c r="BT336" s="87">
        <f t="shared" si="178"/>
        <v>0</v>
      </c>
      <c r="BU336" s="176"/>
      <c r="BV336" s="178"/>
      <c r="BW336" s="176"/>
      <c r="BX336" s="159">
        <f>IF(J336='Категорія витрат'!$F$2,ROUND('Додаток 3._Бюджет детальний ПР'!BW336*0.3676,2),IF(J336='Категорія витрат'!$F$3,ROUND('Додаток 3._Бюджет детальний ПР'!BW336*0.347,2),IF(J336='Категорія витрат'!$F$4,ROUND('Додаток 3._Бюджет детальний ПР'!BW336*0.347,2),IF(J336='Категорія витрат'!$F$7,ROUND('Додаток 3._Бюджет детальний ПР'!BW336*0.0841,2),0))))</f>
        <v>0</v>
      </c>
      <c r="BY336" s="153">
        <f t="shared" si="179"/>
        <v>0</v>
      </c>
      <c r="BZ336" s="180"/>
      <c r="CA336" s="180"/>
      <c r="CB336" s="180"/>
      <c r="CC336" s="180"/>
      <c r="CD336" s="180"/>
      <c r="CE336" s="180"/>
      <c r="CF336" s="180"/>
      <c r="CG336" s="181"/>
      <c r="CH336" s="181"/>
      <c r="CI336" s="181"/>
      <c r="CJ336" s="181"/>
      <c r="CK336" s="181"/>
      <c r="CL336" s="48">
        <f t="shared" si="167"/>
        <v>0</v>
      </c>
      <c r="CM336" s="48">
        <f t="shared" si="168"/>
        <v>0</v>
      </c>
      <c r="CN336" s="48">
        <f t="shared" si="169"/>
        <v>0</v>
      </c>
      <c r="CO336" s="48">
        <f t="shared" si="170"/>
        <v>0</v>
      </c>
      <c r="CP336" s="48">
        <f t="shared" si="171"/>
        <v>0</v>
      </c>
      <c r="CQ336" s="48">
        <f t="shared" si="172"/>
        <v>0</v>
      </c>
      <c r="CR336" s="48">
        <f t="shared" si="173"/>
        <v>0</v>
      </c>
      <c r="CS336" s="48">
        <f t="shared" si="174"/>
        <v>0</v>
      </c>
      <c r="CT336" s="181"/>
      <c r="CU336" s="181"/>
    </row>
    <row r="337" spans="1:99" ht="20.100000000000001" customHeight="1" x14ac:dyDescent="0.15">
      <c r="A337" s="58">
        <v>333</v>
      </c>
      <c r="B337" s="58" t="str">
        <f>IF(D337='Напрямки конкурса'!$L$2,'Напрямки конкурса'!$B$2,IF(D337='Напрямки конкурса'!$L$3,'Напрямки конкурса'!$B$3,IF(D337='Напрямки конкурса'!$L$4,'Напрямки конкурса'!$B$4,IF(D337='Напрямки конкурса'!$L$5,'Напрямки конкурса'!$B$5,IF(D337='Напрямки конкурса'!$L$6,'Напрямки конкурса'!$B$6,IF(D337='Напрямки конкурса'!$L$7,'Напрямки конкурса'!$B$7,IF(D337='Напрямки конкурса'!$L$8,'Напрямки конкурса'!$B$8,IF(D337='Напрямки конкурса'!$L$9,'Напрямки конкурса'!$B$9,IF(D337='Напрямки конкурса'!$L$10,'Напрямки конкурса'!$B$10,IF(D337='Напрямки конкурса'!$L$11,'Напрямки конкурса'!$B$11,IF(D337='Напрямки конкурса'!$L$12,'Напрямки конкурса'!$B$12,IF(D337='Напрямки конкурса'!$L$13,'Напрямки конкурса'!$B$13,IF(D337='Напрямки конкурса'!$L$14,'Напрямки конкурса'!$B$14,IF(D337='Напрямки конкурса'!$L$15,'Напрямки конкурса'!$B$15,IF(D337='Напрямки конкурса'!$L$16,'Напрямки конкурса'!$B$16,IF(D337='Напрямки конкурса'!$L$17,'Напрямки конкурса'!$B$17,IF(D337='Напрямки конкурса'!$L$18,'Напрямки конкурса'!$B$18,IF(D337='Напрямки конкурса'!$L$19,'Напрямки конкурса'!$B$19,IF(D337='Напрямки конкурса'!$L$20,'Напрямки конкурса'!$B$20,IF(D337='Напрямки конкурса'!$L$21,'Напрямки конкурса'!$B$21,IF(D337='Напрямки конкурса'!$L$22,'Напрямки конкурса'!$B$22,IF(D337='Напрямки конкурса'!$L$23,'Напрямки конкурса'!$B$23,IF(D337='Напрямки конкурса'!$L$24,'Напрямки конкурса'!$B$24,IF(D337='Напрямки конкурса'!$L$25,'Напрямки конкурса'!$B$25,IF(D337='Напрямки конкурса'!$L$26,'Напрямки конкурса'!$B$26,IF(D337='Напрямки конкурса'!$L$27,'Напрямки конкурса'!$B$27,IF(D337='Напрямки конкурса'!$L$28,'Напрямки конкурса'!$B$28,"")))))))))))))))))))))))))))</f>
        <v/>
      </c>
      <c r="C337" s="59" t="str">
        <f>IF(D337='Напрямки конкурса'!$L$2,'Напрямки конкурса'!$K$2,IF(D337='Напрямки конкурса'!$L$3,'Напрямки конкурса'!$K$3,IF(D337='Напрямки конкурса'!$L$4,'Напрямки конкурса'!$K$4,IF(D337='Напрямки конкурса'!$L$5,'Напрямки конкурса'!$K$5,IF(D337='Напрямки конкурса'!$L$6,'Напрямки конкурса'!$K$6,IF(D337='Напрямки конкурса'!$L$7,'Напрямки конкурса'!$K$7,IF(D337='Напрямки конкурса'!$L$8,'Напрямки конкурса'!$K$8,IF(D337='Напрямки конкурса'!$L$9,'Напрямки конкурса'!$K$9,IF(D337='Напрямки конкурса'!$L$10,'Напрямки конкурса'!$K$10,IF(D337='Напрямки конкурса'!$L$11,'Напрямки конкурса'!$K$11,IF(D337='Напрямки конкурса'!$L$12,'Напрямки конкурса'!$K$12,IF(D337='Напрямки конкурса'!$L$13,'Напрямки конкурса'!$K$13,IF(D337='Напрямки конкурса'!$L$14,'Напрямки конкурса'!$K$14,IF(D337='Напрямки конкурса'!$L$15,'Напрямки конкурса'!$K$15,IF(D337='Напрямки конкурса'!$L$16,'Напрямки конкурса'!$K$16,IF(D337='Напрямки конкурса'!$L$17,'Напрямки конкурса'!$K$17,IF(D337='Напрямки конкурса'!$L$18,'Напрямки конкурса'!$K$18,IF(D337='Напрямки конкурса'!$L$19,'Напрямки конкурса'!$K$19,IF(D337='Напрямки конкурса'!$L$20,'Напрямки конкурса'!$K$20,IF(D337='Напрямки конкурса'!$L$21,'Напрямки конкурса'!$K$21,IF(D337='Напрямки конкурса'!$L$22,'Напрямки конкурса'!$K$22,IF(D337='Напрямки конкурса'!$L$23,'Напрямки конкурса'!$K$23,IF(D337='Напрямки конкурса'!$L$24,'Напрямки конкурса'!$K$24,IF(D337='Напрямки конкурса'!$L$25,'Напрямки конкурса'!$K$25,IF(D337='Напрямки конкурса'!$L$26,'Напрямки конкурса'!$K$26,IF(D337='Напрямки конкурса'!$L$27,'Напрямки конкурса'!$K$27,IF(D337='Напрямки конкурса'!$L$28,'Напрямки конкурса'!$K$28,"")))))))))))))))))))))))))))</f>
        <v/>
      </c>
      <c r="D337" s="50"/>
      <c r="E337" s="171"/>
      <c r="F337" s="171"/>
      <c r="G337" s="171"/>
      <c r="H337" s="150" t="str">
        <f>IF(I337='Категорія витрат'!$B$2,'Категорія витрат'!$A$2,IF(I337='Категорія витрат'!$B$3,'Категорія витрат'!$A$3,IF(I337='Категорія витрат'!$B$4,'Категорія витрат'!$A$4,IF(I337='Категорія витрат'!$B$5,'Категорія витрат'!$A$5,IF(I337='Категорія витрат'!$B$6,'Категорія витрат'!$A$6,IF(I337='Категорія витрат'!$B$7,'Категорія витрат'!$A$7,IF(I337='Категорія витрат'!$B$8,'Категорія витрат'!$A$8,IF(I337='Категорія витрат'!$B$9,'Категорія витрат'!$A$9,IF(I337='Категорія витрат'!$B$10,'Категорія витрат'!$A$10,IF(I337='Категорія витрат'!$B$11,'Категорія витрат'!$A$11,IF(I337='Категорія витрат'!$B$12,'Категорія витрат'!$A$12,IF(I337='Категорія витрат'!$B$13,'Категорія витрат'!$A$13,IF(I337='Категорія витрат'!$B$14,'Категорія витрат'!$A$14,IF(I337='Категорія витрат'!$B$15,'Категорія витрат'!$A$15,IF(I337='Категорія витрат'!$B$16,'Категорія витрат'!$A$16,IF(I337='Категорія витрат'!$B$17,'Категорія витрат'!$A$17,IF(I337='Категорія витрат'!$B$18,'Категорія витрат'!$A$18,IF(I337='Категорія витрат'!$B$19,'Категорія витрат'!$A$19,IF(I337='Категорія витрат'!$B$20,'Категорія витрат'!$A$20,IF(I337='Категорія витрат'!$B$21,'Категорія витрат'!$A$21,IF(I337='Категорія витрат'!$B$22,'Категорія витрат'!$A$22,IF(I337='Категорія витрат'!$B$23,'Категорія витрат'!$A$23,IF(I337='Категорія витрат'!$B$24,'Категорія витрат'!$A$24,IF(I337='Категорія витрат'!$B$25,'Категорія витрат'!$A$25,IF(I337='Категорія витрат'!$B$26,'Категорія витрат'!$A$26,IF(I337='Категорія витрат'!$B$27,'Категорія витрат'!$A$27,IF(I337='Категорія витрат'!$B$28,'Категорія витрат'!$A$28,IF(I337='Категорія витрат'!$B$29,'Категорія витрат'!$A$29,IF(I337='Категорія витрат'!$B$30,'Категорія витрат'!$A$30,"")))))))))))))))))))))))))))))</f>
        <v/>
      </c>
      <c r="I337" s="174"/>
      <c r="J337" s="173"/>
      <c r="K337" s="176"/>
      <c r="L337" s="87">
        <f t="shared" si="175"/>
        <v>0</v>
      </c>
      <c r="M337" s="176"/>
      <c r="N337" s="178"/>
      <c r="O337" s="176"/>
      <c r="P337" s="159">
        <f>IF(J337='Категорія витрат'!$F$2,ROUND('Додаток 3._Бюджет детальний ПР'!O337*0.3676,2),IF(J337='Категорія витрат'!$F$3,ROUND('Додаток 3._Бюджет детальний ПР'!O337*0.347,2),IF(J337='Категорія витрат'!$F$4,ROUND('Додаток 3._Бюджет детальний ПР'!O337*0.347,2),IF(J337='Категорія витрат'!$F$7,ROUND('Додаток 3._Бюджет детальний ПР'!O337*0.0841,2),0))))</f>
        <v>0</v>
      </c>
      <c r="Q337" s="153">
        <f t="shared" si="150"/>
        <v>0</v>
      </c>
      <c r="R337" s="180"/>
      <c r="S337" s="180"/>
      <c r="T337" s="180"/>
      <c r="U337" s="180"/>
      <c r="V337" s="180"/>
      <c r="W337" s="180"/>
      <c r="X337" s="180"/>
      <c r="Y337" s="181"/>
      <c r="Z337" s="181"/>
      <c r="AA337" s="181"/>
      <c r="AB337" s="181"/>
      <c r="AC337" s="181"/>
      <c r="AD337" s="48">
        <f t="shared" si="151"/>
        <v>0</v>
      </c>
      <c r="AE337" s="48">
        <f t="shared" si="152"/>
        <v>0</v>
      </c>
      <c r="AF337" s="48">
        <f t="shared" si="153"/>
        <v>0</v>
      </c>
      <c r="AG337" s="48">
        <f t="shared" si="154"/>
        <v>0</v>
      </c>
      <c r="AH337" s="48">
        <f t="shared" si="155"/>
        <v>0</v>
      </c>
      <c r="AI337" s="48">
        <f t="shared" si="156"/>
        <v>0</v>
      </c>
      <c r="AJ337" s="48">
        <f t="shared" si="157"/>
        <v>0</v>
      </c>
      <c r="AK337" s="48">
        <f t="shared" si="158"/>
        <v>0</v>
      </c>
      <c r="AL337" s="181"/>
      <c r="AM337" s="181"/>
      <c r="AN337" s="77"/>
      <c r="AO337" s="176"/>
      <c r="AP337" s="87">
        <f t="shared" si="176"/>
        <v>0</v>
      </c>
      <c r="AQ337" s="176"/>
      <c r="AR337" s="178"/>
      <c r="AS337" s="171"/>
      <c r="AT337" s="159">
        <f>IF(J337='Категорія витрат'!$F$2,ROUND('Додаток 3._Бюджет детальний ПР'!AS337*0.3676,2),IF(J337='Категорія витрат'!$F$3,ROUND('Додаток 3._Бюджет детальний ПР'!AS337*0.347,2),IF(J337='Категорія витрат'!$F$4,ROUND('Додаток 3._Бюджет детальний ПР'!AS337*0.347,2),IF(J337='Категорія витрат'!$F$7,ROUND('Додаток 3._Бюджет детальний ПР'!AS337*0.0841,2),0))))</f>
        <v>0</v>
      </c>
      <c r="AU337" s="153">
        <f t="shared" si="177"/>
        <v>0</v>
      </c>
      <c r="AV337" s="180"/>
      <c r="AW337" s="180"/>
      <c r="AX337" s="180"/>
      <c r="AY337" s="180"/>
      <c r="AZ337" s="180"/>
      <c r="BA337" s="180"/>
      <c r="BB337" s="180"/>
      <c r="BC337" s="181"/>
      <c r="BD337" s="181"/>
      <c r="BE337" s="181"/>
      <c r="BF337" s="181"/>
      <c r="BG337" s="181"/>
      <c r="BH337" s="48">
        <f t="shared" si="159"/>
        <v>0</v>
      </c>
      <c r="BI337" s="48">
        <f t="shared" si="160"/>
        <v>0</v>
      </c>
      <c r="BJ337" s="48">
        <f t="shared" si="161"/>
        <v>0</v>
      </c>
      <c r="BK337" s="48">
        <f t="shared" si="162"/>
        <v>0</v>
      </c>
      <c r="BL337" s="48">
        <f t="shared" si="163"/>
        <v>0</v>
      </c>
      <c r="BM337" s="48">
        <f t="shared" si="164"/>
        <v>0</v>
      </c>
      <c r="BN337" s="48">
        <f t="shared" si="165"/>
        <v>0</v>
      </c>
      <c r="BO337" s="48">
        <f t="shared" si="166"/>
        <v>0</v>
      </c>
      <c r="BP337" s="181"/>
      <c r="BQ337" s="181"/>
      <c r="BR337" s="191"/>
      <c r="BS337" s="176"/>
      <c r="BT337" s="87">
        <f t="shared" si="178"/>
        <v>0</v>
      </c>
      <c r="BU337" s="176"/>
      <c r="BV337" s="178"/>
      <c r="BW337" s="176"/>
      <c r="BX337" s="159">
        <f>IF(J337='Категорія витрат'!$F$2,ROUND('Додаток 3._Бюджет детальний ПР'!BW337*0.3676,2),IF(J337='Категорія витрат'!$F$3,ROUND('Додаток 3._Бюджет детальний ПР'!BW337*0.347,2),IF(J337='Категорія витрат'!$F$4,ROUND('Додаток 3._Бюджет детальний ПР'!BW337*0.347,2),IF(J337='Категорія витрат'!$F$7,ROUND('Додаток 3._Бюджет детальний ПР'!BW337*0.0841,2),0))))</f>
        <v>0</v>
      </c>
      <c r="BY337" s="153">
        <f t="shared" si="179"/>
        <v>0</v>
      </c>
      <c r="BZ337" s="180"/>
      <c r="CA337" s="180"/>
      <c r="CB337" s="180"/>
      <c r="CC337" s="180"/>
      <c r="CD337" s="180"/>
      <c r="CE337" s="180"/>
      <c r="CF337" s="180"/>
      <c r="CG337" s="181"/>
      <c r="CH337" s="181"/>
      <c r="CI337" s="181"/>
      <c r="CJ337" s="181"/>
      <c r="CK337" s="181"/>
      <c r="CL337" s="48">
        <f t="shared" si="167"/>
        <v>0</v>
      </c>
      <c r="CM337" s="48">
        <f t="shared" si="168"/>
        <v>0</v>
      </c>
      <c r="CN337" s="48">
        <f t="shared" si="169"/>
        <v>0</v>
      </c>
      <c r="CO337" s="48">
        <f t="shared" si="170"/>
        <v>0</v>
      </c>
      <c r="CP337" s="48">
        <f t="shared" si="171"/>
        <v>0</v>
      </c>
      <c r="CQ337" s="48">
        <f t="shared" si="172"/>
        <v>0</v>
      </c>
      <c r="CR337" s="48">
        <f t="shared" si="173"/>
        <v>0</v>
      </c>
      <c r="CS337" s="48">
        <f t="shared" si="174"/>
        <v>0</v>
      </c>
      <c r="CT337" s="181"/>
      <c r="CU337" s="181"/>
    </row>
    <row r="338" spans="1:99" ht="20.100000000000001" customHeight="1" x14ac:dyDescent="0.15">
      <c r="A338" s="58">
        <v>334</v>
      </c>
      <c r="B338" s="58" t="str">
        <f>IF(D338='Напрямки конкурса'!$L$2,'Напрямки конкурса'!$B$2,IF(D338='Напрямки конкурса'!$L$3,'Напрямки конкурса'!$B$3,IF(D338='Напрямки конкурса'!$L$4,'Напрямки конкурса'!$B$4,IF(D338='Напрямки конкурса'!$L$5,'Напрямки конкурса'!$B$5,IF(D338='Напрямки конкурса'!$L$6,'Напрямки конкурса'!$B$6,IF(D338='Напрямки конкурса'!$L$7,'Напрямки конкурса'!$B$7,IF(D338='Напрямки конкурса'!$L$8,'Напрямки конкурса'!$B$8,IF(D338='Напрямки конкурса'!$L$9,'Напрямки конкурса'!$B$9,IF(D338='Напрямки конкурса'!$L$10,'Напрямки конкурса'!$B$10,IF(D338='Напрямки конкурса'!$L$11,'Напрямки конкурса'!$B$11,IF(D338='Напрямки конкурса'!$L$12,'Напрямки конкурса'!$B$12,IF(D338='Напрямки конкурса'!$L$13,'Напрямки конкурса'!$B$13,IF(D338='Напрямки конкурса'!$L$14,'Напрямки конкурса'!$B$14,IF(D338='Напрямки конкурса'!$L$15,'Напрямки конкурса'!$B$15,IF(D338='Напрямки конкурса'!$L$16,'Напрямки конкурса'!$B$16,IF(D338='Напрямки конкурса'!$L$17,'Напрямки конкурса'!$B$17,IF(D338='Напрямки конкурса'!$L$18,'Напрямки конкурса'!$B$18,IF(D338='Напрямки конкурса'!$L$19,'Напрямки конкурса'!$B$19,IF(D338='Напрямки конкурса'!$L$20,'Напрямки конкурса'!$B$20,IF(D338='Напрямки конкурса'!$L$21,'Напрямки конкурса'!$B$21,IF(D338='Напрямки конкурса'!$L$22,'Напрямки конкурса'!$B$22,IF(D338='Напрямки конкурса'!$L$23,'Напрямки конкурса'!$B$23,IF(D338='Напрямки конкурса'!$L$24,'Напрямки конкурса'!$B$24,IF(D338='Напрямки конкурса'!$L$25,'Напрямки конкурса'!$B$25,IF(D338='Напрямки конкурса'!$L$26,'Напрямки конкурса'!$B$26,IF(D338='Напрямки конкурса'!$L$27,'Напрямки конкурса'!$B$27,IF(D338='Напрямки конкурса'!$L$28,'Напрямки конкурса'!$B$28,"")))))))))))))))))))))))))))</f>
        <v/>
      </c>
      <c r="C338" s="59" t="str">
        <f>IF(D338='Напрямки конкурса'!$L$2,'Напрямки конкурса'!$K$2,IF(D338='Напрямки конкурса'!$L$3,'Напрямки конкурса'!$K$3,IF(D338='Напрямки конкурса'!$L$4,'Напрямки конкурса'!$K$4,IF(D338='Напрямки конкурса'!$L$5,'Напрямки конкурса'!$K$5,IF(D338='Напрямки конкурса'!$L$6,'Напрямки конкурса'!$K$6,IF(D338='Напрямки конкурса'!$L$7,'Напрямки конкурса'!$K$7,IF(D338='Напрямки конкурса'!$L$8,'Напрямки конкурса'!$K$8,IF(D338='Напрямки конкурса'!$L$9,'Напрямки конкурса'!$K$9,IF(D338='Напрямки конкурса'!$L$10,'Напрямки конкурса'!$K$10,IF(D338='Напрямки конкурса'!$L$11,'Напрямки конкурса'!$K$11,IF(D338='Напрямки конкурса'!$L$12,'Напрямки конкурса'!$K$12,IF(D338='Напрямки конкурса'!$L$13,'Напрямки конкурса'!$K$13,IF(D338='Напрямки конкурса'!$L$14,'Напрямки конкурса'!$K$14,IF(D338='Напрямки конкурса'!$L$15,'Напрямки конкурса'!$K$15,IF(D338='Напрямки конкурса'!$L$16,'Напрямки конкурса'!$K$16,IF(D338='Напрямки конкурса'!$L$17,'Напрямки конкурса'!$K$17,IF(D338='Напрямки конкурса'!$L$18,'Напрямки конкурса'!$K$18,IF(D338='Напрямки конкурса'!$L$19,'Напрямки конкурса'!$K$19,IF(D338='Напрямки конкурса'!$L$20,'Напрямки конкурса'!$K$20,IF(D338='Напрямки конкурса'!$L$21,'Напрямки конкурса'!$K$21,IF(D338='Напрямки конкурса'!$L$22,'Напрямки конкурса'!$K$22,IF(D338='Напрямки конкурса'!$L$23,'Напрямки конкурса'!$K$23,IF(D338='Напрямки конкурса'!$L$24,'Напрямки конкурса'!$K$24,IF(D338='Напрямки конкурса'!$L$25,'Напрямки конкурса'!$K$25,IF(D338='Напрямки конкурса'!$L$26,'Напрямки конкурса'!$K$26,IF(D338='Напрямки конкурса'!$L$27,'Напрямки конкурса'!$K$27,IF(D338='Напрямки конкурса'!$L$28,'Напрямки конкурса'!$K$28,"")))))))))))))))))))))))))))</f>
        <v/>
      </c>
      <c r="D338" s="50"/>
      <c r="E338" s="171"/>
      <c r="F338" s="171"/>
      <c r="G338" s="171"/>
      <c r="H338" s="150" t="str">
        <f>IF(I338='Категорія витрат'!$B$2,'Категорія витрат'!$A$2,IF(I338='Категорія витрат'!$B$3,'Категорія витрат'!$A$3,IF(I338='Категорія витрат'!$B$4,'Категорія витрат'!$A$4,IF(I338='Категорія витрат'!$B$5,'Категорія витрат'!$A$5,IF(I338='Категорія витрат'!$B$6,'Категорія витрат'!$A$6,IF(I338='Категорія витрат'!$B$7,'Категорія витрат'!$A$7,IF(I338='Категорія витрат'!$B$8,'Категорія витрат'!$A$8,IF(I338='Категорія витрат'!$B$9,'Категорія витрат'!$A$9,IF(I338='Категорія витрат'!$B$10,'Категорія витрат'!$A$10,IF(I338='Категорія витрат'!$B$11,'Категорія витрат'!$A$11,IF(I338='Категорія витрат'!$B$12,'Категорія витрат'!$A$12,IF(I338='Категорія витрат'!$B$13,'Категорія витрат'!$A$13,IF(I338='Категорія витрат'!$B$14,'Категорія витрат'!$A$14,IF(I338='Категорія витрат'!$B$15,'Категорія витрат'!$A$15,IF(I338='Категорія витрат'!$B$16,'Категорія витрат'!$A$16,IF(I338='Категорія витрат'!$B$17,'Категорія витрат'!$A$17,IF(I338='Категорія витрат'!$B$18,'Категорія витрат'!$A$18,IF(I338='Категорія витрат'!$B$19,'Категорія витрат'!$A$19,IF(I338='Категорія витрат'!$B$20,'Категорія витрат'!$A$20,IF(I338='Категорія витрат'!$B$21,'Категорія витрат'!$A$21,IF(I338='Категорія витрат'!$B$22,'Категорія витрат'!$A$22,IF(I338='Категорія витрат'!$B$23,'Категорія витрат'!$A$23,IF(I338='Категорія витрат'!$B$24,'Категорія витрат'!$A$24,IF(I338='Категорія витрат'!$B$25,'Категорія витрат'!$A$25,IF(I338='Категорія витрат'!$B$26,'Категорія витрат'!$A$26,IF(I338='Категорія витрат'!$B$27,'Категорія витрат'!$A$27,IF(I338='Категорія витрат'!$B$28,'Категорія витрат'!$A$28,IF(I338='Категорія витрат'!$B$29,'Категорія витрат'!$A$29,IF(I338='Категорія витрат'!$B$30,'Категорія витрат'!$A$30,"")))))))))))))))))))))))))))))</f>
        <v/>
      </c>
      <c r="I338" s="174"/>
      <c r="J338" s="173"/>
      <c r="K338" s="176"/>
      <c r="L338" s="87">
        <f t="shared" si="175"/>
        <v>0</v>
      </c>
      <c r="M338" s="176"/>
      <c r="N338" s="178"/>
      <c r="O338" s="176"/>
      <c r="P338" s="159">
        <f>IF(J338='Категорія витрат'!$F$2,ROUND('Додаток 3._Бюджет детальний ПР'!O338*0.3676,2),IF(J338='Категорія витрат'!$F$3,ROUND('Додаток 3._Бюджет детальний ПР'!O338*0.347,2),IF(J338='Категорія витрат'!$F$4,ROUND('Додаток 3._Бюджет детальний ПР'!O338*0.347,2),IF(J338='Категорія витрат'!$F$7,ROUND('Додаток 3._Бюджет детальний ПР'!O338*0.0841,2),0))))</f>
        <v>0</v>
      </c>
      <c r="Q338" s="153">
        <f t="shared" si="150"/>
        <v>0</v>
      </c>
      <c r="R338" s="180"/>
      <c r="S338" s="180"/>
      <c r="T338" s="180"/>
      <c r="U338" s="180"/>
      <c r="V338" s="180"/>
      <c r="W338" s="180"/>
      <c r="X338" s="180"/>
      <c r="Y338" s="181"/>
      <c r="Z338" s="181"/>
      <c r="AA338" s="181"/>
      <c r="AB338" s="181"/>
      <c r="AC338" s="181"/>
      <c r="AD338" s="48">
        <f t="shared" si="151"/>
        <v>0</v>
      </c>
      <c r="AE338" s="48">
        <f t="shared" si="152"/>
        <v>0</v>
      </c>
      <c r="AF338" s="48">
        <f t="shared" si="153"/>
        <v>0</v>
      </c>
      <c r="AG338" s="48">
        <f t="shared" si="154"/>
        <v>0</v>
      </c>
      <c r="AH338" s="48">
        <f t="shared" si="155"/>
        <v>0</v>
      </c>
      <c r="AI338" s="48">
        <f t="shared" si="156"/>
        <v>0</v>
      </c>
      <c r="AJ338" s="48">
        <f t="shared" si="157"/>
        <v>0</v>
      </c>
      <c r="AK338" s="48">
        <f t="shared" si="158"/>
        <v>0</v>
      </c>
      <c r="AL338" s="181"/>
      <c r="AM338" s="181"/>
      <c r="AN338" s="77"/>
      <c r="AO338" s="176"/>
      <c r="AP338" s="87">
        <f t="shared" si="176"/>
        <v>0</v>
      </c>
      <c r="AQ338" s="176"/>
      <c r="AR338" s="178"/>
      <c r="AS338" s="171"/>
      <c r="AT338" s="159">
        <f>IF(J338='Категорія витрат'!$F$2,ROUND('Додаток 3._Бюджет детальний ПР'!AS338*0.3676,2),IF(J338='Категорія витрат'!$F$3,ROUND('Додаток 3._Бюджет детальний ПР'!AS338*0.347,2),IF(J338='Категорія витрат'!$F$4,ROUND('Додаток 3._Бюджет детальний ПР'!AS338*0.347,2),IF(J338='Категорія витрат'!$F$7,ROUND('Додаток 3._Бюджет детальний ПР'!AS338*0.0841,2),0))))</f>
        <v>0</v>
      </c>
      <c r="AU338" s="153">
        <f t="shared" si="177"/>
        <v>0</v>
      </c>
      <c r="AV338" s="180"/>
      <c r="AW338" s="180"/>
      <c r="AX338" s="180"/>
      <c r="AY338" s="180"/>
      <c r="AZ338" s="180"/>
      <c r="BA338" s="180"/>
      <c r="BB338" s="180"/>
      <c r="BC338" s="181"/>
      <c r="BD338" s="181"/>
      <c r="BE338" s="181"/>
      <c r="BF338" s="181"/>
      <c r="BG338" s="181"/>
      <c r="BH338" s="48">
        <f t="shared" si="159"/>
        <v>0</v>
      </c>
      <c r="BI338" s="48">
        <f t="shared" si="160"/>
        <v>0</v>
      </c>
      <c r="BJ338" s="48">
        <f t="shared" si="161"/>
        <v>0</v>
      </c>
      <c r="BK338" s="48">
        <f t="shared" si="162"/>
        <v>0</v>
      </c>
      <c r="BL338" s="48">
        <f t="shared" si="163"/>
        <v>0</v>
      </c>
      <c r="BM338" s="48">
        <f t="shared" si="164"/>
        <v>0</v>
      </c>
      <c r="BN338" s="48">
        <f t="shared" si="165"/>
        <v>0</v>
      </c>
      <c r="BO338" s="48">
        <f t="shared" si="166"/>
        <v>0</v>
      </c>
      <c r="BP338" s="181"/>
      <c r="BQ338" s="181"/>
      <c r="BR338" s="191"/>
      <c r="BS338" s="176"/>
      <c r="BT338" s="87">
        <f t="shared" si="178"/>
        <v>0</v>
      </c>
      <c r="BU338" s="176"/>
      <c r="BV338" s="178"/>
      <c r="BW338" s="176"/>
      <c r="BX338" s="159">
        <f>IF(J338='Категорія витрат'!$F$2,ROUND('Додаток 3._Бюджет детальний ПР'!BW338*0.3676,2),IF(J338='Категорія витрат'!$F$3,ROUND('Додаток 3._Бюджет детальний ПР'!BW338*0.347,2),IF(J338='Категорія витрат'!$F$4,ROUND('Додаток 3._Бюджет детальний ПР'!BW338*0.347,2),IF(J338='Категорія витрат'!$F$7,ROUND('Додаток 3._Бюджет детальний ПР'!BW338*0.0841,2),0))))</f>
        <v>0</v>
      </c>
      <c r="BY338" s="153">
        <f t="shared" si="179"/>
        <v>0</v>
      </c>
      <c r="BZ338" s="180"/>
      <c r="CA338" s="180"/>
      <c r="CB338" s="180"/>
      <c r="CC338" s="180"/>
      <c r="CD338" s="180"/>
      <c r="CE338" s="180"/>
      <c r="CF338" s="180"/>
      <c r="CG338" s="181"/>
      <c r="CH338" s="181"/>
      <c r="CI338" s="181"/>
      <c r="CJ338" s="181"/>
      <c r="CK338" s="181"/>
      <c r="CL338" s="48">
        <f t="shared" si="167"/>
        <v>0</v>
      </c>
      <c r="CM338" s="48">
        <f t="shared" si="168"/>
        <v>0</v>
      </c>
      <c r="CN338" s="48">
        <f t="shared" si="169"/>
        <v>0</v>
      </c>
      <c r="CO338" s="48">
        <f t="shared" si="170"/>
        <v>0</v>
      </c>
      <c r="CP338" s="48">
        <f t="shared" si="171"/>
        <v>0</v>
      </c>
      <c r="CQ338" s="48">
        <f t="shared" si="172"/>
        <v>0</v>
      </c>
      <c r="CR338" s="48">
        <f t="shared" si="173"/>
        <v>0</v>
      </c>
      <c r="CS338" s="48">
        <f t="shared" si="174"/>
        <v>0</v>
      </c>
      <c r="CT338" s="181"/>
      <c r="CU338" s="181"/>
    </row>
    <row r="339" spans="1:99" ht="20.100000000000001" customHeight="1" x14ac:dyDescent="0.15">
      <c r="A339" s="58">
        <v>335</v>
      </c>
      <c r="B339" s="58" t="str">
        <f>IF(D339='Напрямки конкурса'!$L$2,'Напрямки конкурса'!$B$2,IF(D339='Напрямки конкурса'!$L$3,'Напрямки конкурса'!$B$3,IF(D339='Напрямки конкурса'!$L$4,'Напрямки конкурса'!$B$4,IF(D339='Напрямки конкурса'!$L$5,'Напрямки конкурса'!$B$5,IF(D339='Напрямки конкурса'!$L$6,'Напрямки конкурса'!$B$6,IF(D339='Напрямки конкурса'!$L$7,'Напрямки конкурса'!$B$7,IF(D339='Напрямки конкурса'!$L$8,'Напрямки конкурса'!$B$8,IF(D339='Напрямки конкурса'!$L$9,'Напрямки конкурса'!$B$9,IF(D339='Напрямки конкурса'!$L$10,'Напрямки конкурса'!$B$10,IF(D339='Напрямки конкурса'!$L$11,'Напрямки конкурса'!$B$11,IF(D339='Напрямки конкурса'!$L$12,'Напрямки конкурса'!$B$12,IF(D339='Напрямки конкурса'!$L$13,'Напрямки конкурса'!$B$13,IF(D339='Напрямки конкурса'!$L$14,'Напрямки конкурса'!$B$14,IF(D339='Напрямки конкурса'!$L$15,'Напрямки конкурса'!$B$15,IF(D339='Напрямки конкурса'!$L$16,'Напрямки конкурса'!$B$16,IF(D339='Напрямки конкурса'!$L$17,'Напрямки конкурса'!$B$17,IF(D339='Напрямки конкурса'!$L$18,'Напрямки конкурса'!$B$18,IF(D339='Напрямки конкурса'!$L$19,'Напрямки конкурса'!$B$19,IF(D339='Напрямки конкурса'!$L$20,'Напрямки конкурса'!$B$20,IF(D339='Напрямки конкурса'!$L$21,'Напрямки конкурса'!$B$21,IF(D339='Напрямки конкурса'!$L$22,'Напрямки конкурса'!$B$22,IF(D339='Напрямки конкурса'!$L$23,'Напрямки конкурса'!$B$23,IF(D339='Напрямки конкурса'!$L$24,'Напрямки конкурса'!$B$24,IF(D339='Напрямки конкурса'!$L$25,'Напрямки конкурса'!$B$25,IF(D339='Напрямки конкурса'!$L$26,'Напрямки конкурса'!$B$26,IF(D339='Напрямки конкурса'!$L$27,'Напрямки конкурса'!$B$27,IF(D339='Напрямки конкурса'!$L$28,'Напрямки конкурса'!$B$28,"")))))))))))))))))))))))))))</f>
        <v/>
      </c>
      <c r="C339" s="59" t="str">
        <f>IF(D339='Напрямки конкурса'!$L$2,'Напрямки конкурса'!$K$2,IF(D339='Напрямки конкурса'!$L$3,'Напрямки конкурса'!$K$3,IF(D339='Напрямки конкурса'!$L$4,'Напрямки конкурса'!$K$4,IF(D339='Напрямки конкурса'!$L$5,'Напрямки конкурса'!$K$5,IF(D339='Напрямки конкурса'!$L$6,'Напрямки конкурса'!$K$6,IF(D339='Напрямки конкурса'!$L$7,'Напрямки конкурса'!$K$7,IF(D339='Напрямки конкурса'!$L$8,'Напрямки конкурса'!$K$8,IF(D339='Напрямки конкурса'!$L$9,'Напрямки конкурса'!$K$9,IF(D339='Напрямки конкурса'!$L$10,'Напрямки конкурса'!$K$10,IF(D339='Напрямки конкурса'!$L$11,'Напрямки конкурса'!$K$11,IF(D339='Напрямки конкурса'!$L$12,'Напрямки конкурса'!$K$12,IF(D339='Напрямки конкурса'!$L$13,'Напрямки конкурса'!$K$13,IF(D339='Напрямки конкурса'!$L$14,'Напрямки конкурса'!$K$14,IF(D339='Напрямки конкурса'!$L$15,'Напрямки конкурса'!$K$15,IF(D339='Напрямки конкурса'!$L$16,'Напрямки конкурса'!$K$16,IF(D339='Напрямки конкурса'!$L$17,'Напрямки конкурса'!$K$17,IF(D339='Напрямки конкурса'!$L$18,'Напрямки конкурса'!$K$18,IF(D339='Напрямки конкурса'!$L$19,'Напрямки конкурса'!$K$19,IF(D339='Напрямки конкурса'!$L$20,'Напрямки конкурса'!$K$20,IF(D339='Напрямки конкурса'!$L$21,'Напрямки конкурса'!$K$21,IF(D339='Напрямки конкурса'!$L$22,'Напрямки конкурса'!$K$22,IF(D339='Напрямки конкурса'!$L$23,'Напрямки конкурса'!$K$23,IF(D339='Напрямки конкурса'!$L$24,'Напрямки конкурса'!$K$24,IF(D339='Напрямки конкурса'!$L$25,'Напрямки конкурса'!$K$25,IF(D339='Напрямки конкурса'!$L$26,'Напрямки конкурса'!$K$26,IF(D339='Напрямки конкурса'!$L$27,'Напрямки конкурса'!$K$27,IF(D339='Напрямки конкурса'!$L$28,'Напрямки конкурса'!$K$28,"")))))))))))))))))))))))))))</f>
        <v/>
      </c>
      <c r="D339" s="50"/>
      <c r="E339" s="171"/>
      <c r="F339" s="171"/>
      <c r="G339" s="171"/>
      <c r="H339" s="150" t="str">
        <f>IF(I339='Категорія витрат'!$B$2,'Категорія витрат'!$A$2,IF(I339='Категорія витрат'!$B$3,'Категорія витрат'!$A$3,IF(I339='Категорія витрат'!$B$4,'Категорія витрат'!$A$4,IF(I339='Категорія витрат'!$B$5,'Категорія витрат'!$A$5,IF(I339='Категорія витрат'!$B$6,'Категорія витрат'!$A$6,IF(I339='Категорія витрат'!$B$7,'Категорія витрат'!$A$7,IF(I339='Категорія витрат'!$B$8,'Категорія витрат'!$A$8,IF(I339='Категорія витрат'!$B$9,'Категорія витрат'!$A$9,IF(I339='Категорія витрат'!$B$10,'Категорія витрат'!$A$10,IF(I339='Категорія витрат'!$B$11,'Категорія витрат'!$A$11,IF(I339='Категорія витрат'!$B$12,'Категорія витрат'!$A$12,IF(I339='Категорія витрат'!$B$13,'Категорія витрат'!$A$13,IF(I339='Категорія витрат'!$B$14,'Категорія витрат'!$A$14,IF(I339='Категорія витрат'!$B$15,'Категорія витрат'!$A$15,IF(I339='Категорія витрат'!$B$16,'Категорія витрат'!$A$16,IF(I339='Категорія витрат'!$B$17,'Категорія витрат'!$A$17,IF(I339='Категорія витрат'!$B$18,'Категорія витрат'!$A$18,IF(I339='Категорія витрат'!$B$19,'Категорія витрат'!$A$19,IF(I339='Категорія витрат'!$B$20,'Категорія витрат'!$A$20,IF(I339='Категорія витрат'!$B$21,'Категорія витрат'!$A$21,IF(I339='Категорія витрат'!$B$22,'Категорія витрат'!$A$22,IF(I339='Категорія витрат'!$B$23,'Категорія витрат'!$A$23,IF(I339='Категорія витрат'!$B$24,'Категорія витрат'!$A$24,IF(I339='Категорія витрат'!$B$25,'Категорія витрат'!$A$25,IF(I339='Категорія витрат'!$B$26,'Категорія витрат'!$A$26,IF(I339='Категорія витрат'!$B$27,'Категорія витрат'!$A$27,IF(I339='Категорія витрат'!$B$28,'Категорія витрат'!$A$28,IF(I339='Категорія витрат'!$B$29,'Категорія витрат'!$A$29,IF(I339='Категорія витрат'!$B$30,'Категорія витрат'!$A$30,"")))))))))))))))))))))))))))))</f>
        <v/>
      </c>
      <c r="I339" s="174"/>
      <c r="J339" s="173"/>
      <c r="K339" s="176"/>
      <c r="L339" s="87">
        <f t="shared" si="175"/>
        <v>0</v>
      </c>
      <c r="M339" s="176"/>
      <c r="N339" s="178"/>
      <c r="O339" s="176"/>
      <c r="P339" s="159">
        <f>IF(J339='Категорія витрат'!$F$2,ROUND('Додаток 3._Бюджет детальний ПР'!O339*0.3676,2),IF(J339='Категорія витрат'!$F$3,ROUND('Додаток 3._Бюджет детальний ПР'!O339*0.347,2),IF(J339='Категорія витрат'!$F$4,ROUND('Додаток 3._Бюджет детальний ПР'!O339*0.347,2),IF(J339='Категорія витрат'!$F$7,ROUND('Додаток 3._Бюджет детальний ПР'!O339*0.0841,2),0))))</f>
        <v>0</v>
      </c>
      <c r="Q339" s="153">
        <f t="shared" si="150"/>
        <v>0</v>
      </c>
      <c r="R339" s="180"/>
      <c r="S339" s="180"/>
      <c r="T339" s="180"/>
      <c r="U339" s="180"/>
      <c r="V339" s="180"/>
      <c r="W339" s="180"/>
      <c r="X339" s="180"/>
      <c r="Y339" s="181"/>
      <c r="Z339" s="181"/>
      <c r="AA339" s="181"/>
      <c r="AB339" s="181"/>
      <c r="AC339" s="181"/>
      <c r="AD339" s="48">
        <f t="shared" si="151"/>
        <v>0</v>
      </c>
      <c r="AE339" s="48">
        <f t="shared" si="152"/>
        <v>0</v>
      </c>
      <c r="AF339" s="48">
        <f t="shared" si="153"/>
        <v>0</v>
      </c>
      <c r="AG339" s="48">
        <f t="shared" si="154"/>
        <v>0</v>
      </c>
      <c r="AH339" s="48">
        <f t="shared" si="155"/>
        <v>0</v>
      </c>
      <c r="AI339" s="48">
        <f t="shared" si="156"/>
        <v>0</v>
      </c>
      <c r="AJ339" s="48">
        <f t="shared" si="157"/>
        <v>0</v>
      </c>
      <c r="AK339" s="48">
        <f t="shared" si="158"/>
        <v>0</v>
      </c>
      <c r="AL339" s="181"/>
      <c r="AM339" s="181"/>
      <c r="AN339" s="77"/>
      <c r="AO339" s="176"/>
      <c r="AP339" s="87">
        <f t="shared" si="176"/>
        <v>0</v>
      </c>
      <c r="AQ339" s="176"/>
      <c r="AR339" s="178"/>
      <c r="AS339" s="171"/>
      <c r="AT339" s="159">
        <f>IF(J339='Категорія витрат'!$F$2,ROUND('Додаток 3._Бюджет детальний ПР'!AS339*0.3676,2),IF(J339='Категорія витрат'!$F$3,ROUND('Додаток 3._Бюджет детальний ПР'!AS339*0.347,2),IF(J339='Категорія витрат'!$F$4,ROUND('Додаток 3._Бюджет детальний ПР'!AS339*0.347,2),IF(J339='Категорія витрат'!$F$7,ROUND('Додаток 3._Бюджет детальний ПР'!AS339*0.0841,2),0))))</f>
        <v>0</v>
      </c>
      <c r="AU339" s="153">
        <f t="shared" si="177"/>
        <v>0</v>
      </c>
      <c r="AV339" s="180"/>
      <c r="AW339" s="180"/>
      <c r="AX339" s="180"/>
      <c r="AY339" s="180"/>
      <c r="AZ339" s="180"/>
      <c r="BA339" s="180"/>
      <c r="BB339" s="180"/>
      <c r="BC339" s="181"/>
      <c r="BD339" s="181"/>
      <c r="BE339" s="181"/>
      <c r="BF339" s="181"/>
      <c r="BG339" s="181"/>
      <c r="BH339" s="48">
        <f t="shared" si="159"/>
        <v>0</v>
      </c>
      <c r="BI339" s="48">
        <f t="shared" si="160"/>
        <v>0</v>
      </c>
      <c r="BJ339" s="48">
        <f t="shared" si="161"/>
        <v>0</v>
      </c>
      <c r="BK339" s="48">
        <f t="shared" si="162"/>
        <v>0</v>
      </c>
      <c r="BL339" s="48">
        <f t="shared" si="163"/>
        <v>0</v>
      </c>
      <c r="BM339" s="48">
        <f t="shared" si="164"/>
        <v>0</v>
      </c>
      <c r="BN339" s="48">
        <f t="shared" si="165"/>
        <v>0</v>
      </c>
      <c r="BO339" s="48">
        <f t="shared" si="166"/>
        <v>0</v>
      </c>
      <c r="BP339" s="181"/>
      <c r="BQ339" s="181"/>
      <c r="BR339" s="191"/>
      <c r="BS339" s="176"/>
      <c r="BT339" s="87">
        <f t="shared" si="178"/>
        <v>0</v>
      </c>
      <c r="BU339" s="176"/>
      <c r="BV339" s="178"/>
      <c r="BW339" s="176"/>
      <c r="BX339" s="159">
        <f>IF(J339='Категорія витрат'!$F$2,ROUND('Додаток 3._Бюджет детальний ПР'!BW339*0.3676,2),IF(J339='Категорія витрат'!$F$3,ROUND('Додаток 3._Бюджет детальний ПР'!BW339*0.347,2),IF(J339='Категорія витрат'!$F$4,ROUND('Додаток 3._Бюджет детальний ПР'!BW339*0.347,2),IF(J339='Категорія витрат'!$F$7,ROUND('Додаток 3._Бюджет детальний ПР'!BW339*0.0841,2),0))))</f>
        <v>0</v>
      </c>
      <c r="BY339" s="153">
        <f t="shared" si="179"/>
        <v>0</v>
      </c>
      <c r="BZ339" s="180"/>
      <c r="CA339" s="180"/>
      <c r="CB339" s="180"/>
      <c r="CC339" s="180"/>
      <c r="CD339" s="180"/>
      <c r="CE339" s="180"/>
      <c r="CF339" s="180"/>
      <c r="CG339" s="181"/>
      <c r="CH339" s="181"/>
      <c r="CI339" s="181"/>
      <c r="CJ339" s="181"/>
      <c r="CK339" s="181"/>
      <c r="CL339" s="48">
        <f t="shared" si="167"/>
        <v>0</v>
      </c>
      <c r="CM339" s="48">
        <f t="shared" si="168"/>
        <v>0</v>
      </c>
      <c r="CN339" s="48">
        <f t="shared" si="169"/>
        <v>0</v>
      </c>
      <c r="CO339" s="48">
        <f t="shared" si="170"/>
        <v>0</v>
      </c>
      <c r="CP339" s="48">
        <f t="shared" si="171"/>
        <v>0</v>
      </c>
      <c r="CQ339" s="48">
        <f t="shared" si="172"/>
        <v>0</v>
      </c>
      <c r="CR339" s="48">
        <f t="shared" si="173"/>
        <v>0</v>
      </c>
      <c r="CS339" s="48">
        <f t="shared" si="174"/>
        <v>0</v>
      </c>
      <c r="CT339" s="181"/>
      <c r="CU339" s="181"/>
    </row>
    <row r="340" spans="1:99" ht="20.100000000000001" customHeight="1" x14ac:dyDescent="0.15">
      <c r="A340" s="58">
        <v>336</v>
      </c>
      <c r="B340" s="58" t="str">
        <f>IF(D340='Напрямки конкурса'!$L$2,'Напрямки конкурса'!$B$2,IF(D340='Напрямки конкурса'!$L$3,'Напрямки конкурса'!$B$3,IF(D340='Напрямки конкурса'!$L$4,'Напрямки конкурса'!$B$4,IF(D340='Напрямки конкурса'!$L$5,'Напрямки конкурса'!$B$5,IF(D340='Напрямки конкурса'!$L$6,'Напрямки конкурса'!$B$6,IF(D340='Напрямки конкурса'!$L$7,'Напрямки конкурса'!$B$7,IF(D340='Напрямки конкурса'!$L$8,'Напрямки конкурса'!$B$8,IF(D340='Напрямки конкурса'!$L$9,'Напрямки конкурса'!$B$9,IF(D340='Напрямки конкурса'!$L$10,'Напрямки конкурса'!$B$10,IF(D340='Напрямки конкурса'!$L$11,'Напрямки конкурса'!$B$11,IF(D340='Напрямки конкурса'!$L$12,'Напрямки конкурса'!$B$12,IF(D340='Напрямки конкурса'!$L$13,'Напрямки конкурса'!$B$13,IF(D340='Напрямки конкурса'!$L$14,'Напрямки конкурса'!$B$14,IF(D340='Напрямки конкурса'!$L$15,'Напрямки конкурса'!$B$15,IF(D340='Напрямки конкурса'!$L$16,'Напрямки конкурса'!$B$16,IF(D340='Напрямки конкурса'!$L$17,'Напрямки конкурса'!$B$17,IF(D340='Напрямки конкурса'!$L$18,'Напрямки конкурса'!$B$18,IF(D340='Напрямки конкурса'!$L$19,'Напрямки конкурса'!$B$19,IF(D340='Напрямки конкурса'!$L$20,'Напрямки конкурса'!$B$20,IF(D340='Напрямки конкурса'!$L$21,'Напрямки конкурса'!$B$21,IF(D340='Напрямки конкурса'!$L$22,'Напрямки конкурса'!$B$22,IF(D340='Напрямки конкурса'!$L$23,'Напрямки конкурса'!$B$23,IF(D340='Напрямки конкурса'!$L$24,'Напрямки конкурса'!$B$24,IF(D340='Напрямки конкурса'!$L$25,'Напрямки конкурса'!$B$25,IF(D340='Напрямки конкурса'!$L$26,'Напрямки конкурса'!$B$26,IF(D340='Напрямки конкурса'!$L$27,'Напрямки конкурса'!$B$27,IF(D340='Напрямки конкурса'!$L$28,'Напрямки конкурса'!$B$28,"")))))))))))))))))))))))))))</f>
        <v/>
      </c>
      <c r="C340" s="59" t="str">
        <f>IF(D340='Напрямки конкурса'!$L$2,'Напрямки конкурса'!$K$2,IF(D340='Напрямки конкурса'!$L$3,'Напрямки конкурса'!$K$3,IF(D340='Напрямки конкурса'!$L$4,'Напрямки конкурса'!$K$4,IF(D340='Напрямки конкурса'!$L$5,'Напрямки конкурса'!$K$5,IF(D340='Напрямки конкурса'!$L$6,'Напрямки конкурса'!$K$6,IF(D340='Напрямки конкурса'!$L$7,'Напрямки конкурса'!$K$7,IF(D340='Напрямки конкурса'!$L$8,'Напрямки конкурса'!$K$8,IF(D340='Напрямки конкурса'!$L$9,'Напрямки конкурса'!$K$9,IF(D340='Напрямки конкурса'!$L$10,'Напрямки конкурса'!$K$10,IF(D340='Напрямки конкурса'!$L$11,'Напрямки конкурса'!$K$11,IF(D340='Напрямки конкурса'!$L$12,'Напрямки конкурса'!$K$12,IF(D340='Напрямки конкурса'!$L$13,'Напрямки конкурса'!$K$13,IF(D340='Напрямки конкурса'!$L$14,'Напрямки конкурса'!$K$14,IF(D340='Напрямки конкурса'!$L$15,'Напрямки конкурса'!$K$15,IF(D340='Напрямки конкурса'!$L$16,'Напрямки конкурса'!$K$16,IF(D340='Напрямки конкурса'!$L$17,'Напрямки конкурса'!$K$17,IF(D340='Напрямки конкурса'!$L$18,'Напрямки конкурса'!$K$18,IF(D340='Напрямки конкурса'!$L$19,'Напрямки конкурса'!$K$19,IF(D340='Напрямки конкурса'!$L$20,'Напрямки конкурса'!$K$20,IF(D340='Напрямки конкурса'!$L$21,'Напрямки конкурса'!$K$21,IF(D340='Напрямки конкурса'!$L$22,'Напрямки конкурса'!$K$22,IF(D340='Напрямки конкурса'!$L$23,'Напрямки конкурса'!$K$23,IF(D340='Напрямки конкурса'!$L$24,'Напрямки конкурса'!$K$24,IF(D340='Напрямки конкурса'!$L$25,'Напрямки конкурса'!$K$25,IF(D340='Напрямки конкурса'!$L$26,'Напрямки конкурса'!$K$26,IF(D340='Напрямки конкурса'!$L$27,'Напрямки конкурса'!$K$27,IF(D340='Напрямки конкурса'!$L$28,'Напрямки конкурса'!$K$28,"")))))))))))))))))))))))))))</f>
        <v/>
      </c>
      <c r="D340" s="50"/>
      <c r="E340" s="171"/>
      <c r="F340" s="171"/>
      <c r="G340" s="171"/>
      <c r="H340" s="150" t="str">
        <f>IF(I340='Категорія витрат'!$B$2,'Категорія витрат'!$A$2,IF(I340='Категорія витрат'!$B$3,'Категорія витрат'!$A$3,IF(I340='Категорія витрат'!$B$4,'Категорія витрат'!$A$4,IF(I340='Категорія витрат'!$B$5,'Категорія витрат'!$A$5,IF(I340='Категорія витрат'!$B$6,'Категорія витрат'!$A$6,IF(I340='Категорія витрат'!$B$7,'Категорія витрат'!$A$7,IF(I340='Категорія витрат'!$B$8,'Категорія витрат'!$A$8,IF(I340='Категорія витрат'!$B$9,'Категорія витрат'!$A$9,IF(I340='Категорія витрат'!$B$10,'Категорія витрат'!$A$10,IF(I340='Категорія витрат'!$B$11,'Категорія витрат'!$A$11,IF(I340='Категорія витрат'!$B$12,'Категорія витрат'!$A$12,IF(I340='Категорія витрат'!$B$13,'Категорія витрат'!$A$13,IF(I340='Категорія витрат'!$B$14,'Категорія витрат'!$A$14,IF(I340='Категорія витрат'!$B$15,'Категорія витрат'!$A$15,IF(I340='Категорія витрат'!$B$16,'Категорія витрат'!$A$16,IF(I340='Категорія витрат'!$B$17,'Категорія витрат'!$A$17,IF(I340='Категорія витрат'!$B$18,'Категорія витрат'!$A$18,IF(I340='Категорія витрат'!$B$19,'Категорія витрат'!$A$19,IF(I340='Категорія витрат'!$B$20,'Категорія витрат'!$A$20,IF(I340='Категорія витрат'!$B$21,'Категорія витрат'!$A$21,IF(I340='Категорія витрат'!$B$22,'Категорія витрат'!$A$22,IF(I340='Категорія витрат'!$B$23,'Категорія витрат'!$A$23,IF(I340='Категорія витрат'!$B$24,'Категорія витрат'!$A$24,IF(I340='Категорія витрат'!$B$25,'Категорія витрат'!$A$25,IF(I340='Категорія витрат'!$B$26,'Категорія витрат'!$A$26,IF(I340='Категорія витрат'!$B$27,'Категорія витрат'!$A$27,IF(I340='Категорія витрат'!$B$28,'Категорія витрат'!$A$28,IF(I340='Категорія витрат'!$B$29,'Категорія витрат'!$A$29,IF(I340='Категорія витрат'!$B$30,'Категорія витрат'!$A$30,"")))))))))))))))))))))))))))))</f>
        <v/>
      </c>
      <c r="I340" s="174"/>
      <c r="J340" s="173"/>
      <c r="K340" s="176"/>
      <c r="L340" s="87">
        <f t="shared" si="175"/>
        <v>0</v>
      </c>
      <c r="M340" s="176"/>
      <c r="N340" s="178"/>
      <c r="O340" s="176"/>
      <c r="P340" s="159">
        <f>IF(J340='Категорія витрат'!$F$2,ROUND('Додаток 3._Бюджет детальний ПР'!O340*0.3676,2),IF(J340='Категорія витрат'!$F$3,ROUND('Додаток 3._Бюджет детальний ПР'!O340*0.347,2),IF(J340='Категорія витрат'!$F$4,ROUND('Додаток 3._Бюджет детальний ПР'!O340*0.347,2),IF(J340='Категорія витрат'!$F$7,ROUND('Додаток 3._Бюджет детальний ПР'!O340*0.0841,2),0))))</f>
        <v>0</v>
      </c>
      <c r="Q340" s="153">
        <f t="shared" si="150"/>
        <v>0</v>
      </c>
      <c r="R340" s="180"/>
      <c r="S340" s="180"/>
      <c r="T340" s="180"/>
      <c r="U340" s="180"/>
      <c r="V340" s="180"/>
      <c r="W340" s="180"/>
      <c r="X340" s="180"/>
      <c r="Y340" s="181"/>
      <c r="Z340" s="181"/>
      <c r="AA340" s="181"/>
      <c r="AB340" s="181"/>
      <c r="AC340" s="181"/>
      <c r="AD340" s="48">
        <f t="shared" si="151"/>
        <v>0</v>
      </c>
      <c r="AE340" s="48">
        <f t="shared" si="152"/>
        <v>0</v>
      </c>
      <c r="AF340" s="48">
        <f t="shared" si="153"/>
        <v>0</v>
      </c>
      <c r="AG340" s="48">
        <f t="shared" si="154"/>
        <v>0</v>
      </c>
      <c r="AH340" s="48">
        <f t="shared" si="155"/>
        <v>0</v>
      </c>
      <c r="AI340" s="48">
        <f t="shared" si="156"/>
        <v>0</v>
      </c>
      <c r="AJ340" s="48">
        <f t="shared" si="157"/>
        <v>0</v>
      </c>
      <c r="AK340" s="48">
        <f t="shared" si="158"/>
        <v>0</v>
      </c>
      <c r="AL340" s="181"/>
      <c r="AM340" s="181"/>
      <c r="AN340" s="77"/>
      <c r="AO340" s="176"/>
      <c r="AP340" s="87">
        <f t="shared" si="176"/>
        <v>0</v>
      </c>
      <c r="AQ340" s="176"/>
      <c r="AR340" s="178"/>
      <c r="AS340" s="171"/>
      <c r="AT340" s="159">
        <f>IF(J340='Категорія витрат'!$F$2,ROUND('Додаток 3._Бюджет детальний ПР'!AS340*0.3676,2),IF(J340='Категорія витрат'!$F$3,ROUND('Додаток 3._Бюджет детальний ПР'!AS340*0.347,2),IF(J340='Категорія витрат'!$F$4,ROUND('Додаток 3._Бюджет детальний ПР'!AS340*0.347,2),IF(J340='Категорія витрат'!$F$7,ROUND('Додаток 3._Бюджет детальний ПР'!AS340*0.0841,2),0))))</f>
        <v>0</v>
      </c>
      <c r="AU340" s="153">
        <f t="shared" si="177"/>
        <v>0</v>
      </c>
      <c r="AV340" s="180"/>
      <c r="AW340" s="180"/>
      <c r="AX340" s="180"/>
      <c r="AY340" s="180"/>
      <c r="AZ340" s="180"/>
      <c r="BA340" s="180"/>
      <c r="BB340" s="180"/>
      <c r="BC340" s="181"/>
      <c r="BD340" s="181"/>
      <c r="BE340" s="181"/>
      <c r="BF340" s="181"/>
      <c r="BG340" s="181"/>
      <c r="BH340" s="48">
        <f t="shared" si="159"/>
        <v>0</v>
      </c>
      <c r="BI340" s="48">
        <f t="shared" si="160"/>
        <v>0</v>
      </c>
      <c r="BJ340" s="48">
        <f t="shared" si="161"/>
        <v>0</v>
      </c>
      <c r="BK340" s="48">
        <f t="shared" si="162"/>
        <v>0</v>
      </c>
      <c r="BL340" s="48">
        <f t="shared" si="163"/>
        <v>0</v>
      </c>
      <c r="BM340" s="48">
        <f t="shared" si="164"/>
        <v>0</v>
      </c>
      <c r="BN340" s="48">
        <f t="shared" si="165"/>
        <v>0</v>
      </c>
      <c r="BO340" s="48">
        <f t="shared" si="166"/>
        <v>0</v>
      </c>
      <c r="BP340" s="181"/>
      <c r="BQ340" s="181"/>
      <c r="BR340" s="191"/>
      <c r="BS340" s="176"/>
      <c r="BT340" s="87">
        <f t="shared" si="178"/>
        <v>0</v>
      </c>
      <c r="BU340" s="176"/>
      <c r="BV340" s="178"/>
      <c r="BW340" s="176"/>
      <c r="BX340" s="159">
        <f>IF(J340='Категорія витрат'!$F$2,ROUND('Додаток 3._Бюджет детальний ПР'!BW340*0.3676,2),IF(J340='Категорія витрат'!$F$3,ROUND('Додаток 3._Бюджет детальний ПР'!BW340*0.347,2),IF(J340='Категорія витрат'!$F$4,ROUND('Додаток 3._Бюджет детальний ПР'!BW340*0.347,2),IF(J340='Категорія витрат'!$F$7,ROUND('Додаток 3._Бюджет детальний ПР'!BW340*0.0841,2),0))))</f>
        <v>0</v>
      </c>
      <c r="BY340" s="153">
        <f t="shared" si="179"/>
        <v>0</v>
      </c>
      <c r="BZ340" s="180"/>
      <c r="CA340" s="180"/>
      <c r="CB340" s="180"/>
      <c r="CC340" s="180"/>
      <c r="CD340" s="180"/>
      <c r="CE340" s="180"/>
      <c r="CF340" s="180"/>
      <c r="CG340" s="181"/>
      <c r="CH340" s="181"/>
      <c r="CI340" s="181"/>
      <c r="CJ340" s="181"/>
      <c r="CK340" s="181"/>
      <c r="CL340" s="48">
        <f t="shared" si="167"/>
        <v>0</v>
      </c>
      <c r="CM340" s="48">
        <f t="shared" si="168"/>
        <v>0</v>
      </c>
      <c r="CN340" s="48">
        <f t="shared" si="169"/>
        <v>0</v>
      </c>
      <c r="CO340" s="48">
        <f t="shared" si="170"/>
        <v>0</v>
      </c>
      <c r="CP340" s="48">
        <f t="shared" si="171"/>
        <v>0</v>
      </c>
      <c r="CQ340" s="48">
        <f t="shared" si="172"/>
        <v>0</v>
      </c>
      <c r="CR340" s="48">
        <f t="shared" si="173"/>
        <v>0</v>
      </c>
      <c r="CS340" s="48">
        <f t="shared" si="174"/>
        <v>0</v>
      </c>
      <c r="CT340" s="181"/>
      <c r="CU340" s="181"/>
    </row>
    <row r="341" spans="1:99" ht="20.100000000000001" customHeight="1" x14ac:dyDescent="0.15">
      <c r="A341" s="58">
        <v>337</v>
      </c>
      <c r="B341" s="58" t="str">
        <f>IF(D341='Напрямки конкурса'!$L$2,'Напрямки конкурса'!$B$2,IF(D341='Напрямки конкурса'!$L$3,'Напрямки конкурса'!$B$3,IF(D341='Напрямки конкурса'!$L$4,'Напрямки конкурса'!$B$4,IF(D341='Напрямки конкурса'!$L$5,'Напрямки конкурса'!$B$5,IF(D341='Напрямки конкурса'!$L$6,'Напрямки конкурса'!$B$6,IF(D341='Напрямки конкурса'!$L$7,'Напрямки конкурса'!$B$7,IF(D341='Напрямки конкурса'!$L$8,'Напрямки конкурса'!$B$8,IF(D341='Напрямки конкурса'!$L$9,'Напрямки конкурса'!$B$9,IF(D341='Напрямки конкурса'!$L$10,'Напрямки конкурса'!$B$10,IF(D341='Напрямки конкурса'!$L$11,'Напрямки конкурса'!$B$11,IF(D341='Напрямки конкурса'!$L$12,'Напрямки конкурса'!$B$12,IF(D341='Напрямки конкурса'!$L$13,'Напрямки конкурса'!$B$13,IF(D341='Напрямки конкурса'!$L$14,'Напрямки конкурса'!$B$14,IF(D341='Напрямки конкурса'!$L$15,'Напрямки конкурса'!$B$15,IF(D341='Напрямки конкурса'!$L$16,'Напрямки конкурса'!$B$16,IF(D341='Напрямки конкурса'!$L$17,'Напрямки конкурса'!$B$17,IF(D341='Напрямки конкурса'!$L$18,'Напрямки конкурса'!$B$18,IF(D341='Напрямки конкурса'!$L$19,'Напрямки конкурса'!$B$19,IF(D341='Напрямки конкурса'!$L$20,'Напрямки конкурса'!$B$20,IF(D341='Напрямки конкурса'!$L$21,'Напрямки конкурса'!$B$21,IF(D341='Напрямки конкурса'!$L$22,'Напрямки конкурса'!$B$22,IF(D341='Напрямки конкурса'!$L$23,'Напрямки конкурса'!$B$23,IF(D341='Напрямки конкурса'!$L$24,'Напрямки конкурса'!$B$24,IF(D341='Напрямки конкурса'!$L$25,'Напрямки конкурса'!$B$25,IF(D341='Напрямки конкурса'!$L$26,'Напрямки конкурса'!$B$26,IF(D341='Напрямки конкурса'!$L$27,'Напрямки конкурса'!$B$27,IF(D341='Напрямки конкурса'!$L$28,'Напрямки конкурса'!$B$28,"")))))))))))))))))))))))))))</f>
        <v/>
      </c>
      <c r="C341" s="59" t="str">
        <f>IF(D341='Напрямки конкурса'!$L$2,'Напрямки конкурса'!$K$2,IF(D341='Напрямки конкурса'!$L$3,'Напрямки конкурса'!$K$3,IF(D341='Напрямки конкурса'!$L$4,'Напрямки конкурса'!$K$4,IF(D341='Напрямки конкурса'!$L$5,'Напрямки конкурса'!$K$5,IF(D341='Напрямки конкурса'!$L$6,'Напрямки конкурса'!$K$6,IF(D341='Напрямки конкурса'!$L$7,'Напрямки конкурса'!$K$7,IF(D341='Напрямки конкурса'!$L$8,'Напрямки конкурса'!$K$8,IF(D341='Напрямки конкурса'!$L$9,'Напрямки конкурса'!$K$9,IF(D341='Напрямки конкурса'!$L$10,'Напрямки конкурса'!$K$10,IF(D341='Напрямки конкурса'!$L$11,'Напрямки конкурса'!$K$11,IF(D341='Напрямки конкурса'!$L$12,'Напрямки конкурса'!$K$12,IF(D341='Напрямки конкурса'!$L$13,'Напрямки конкурса'!$K$13,IF(D341='Напрямки конкурса'!$L$14,'Напрямки конкурса'!$K$14,IF(D341='Напрямки конкурса'!$L$15,'Напрямки конкурса'!$K$15,IF(D341='Напрямки конкурса'!$L$16,'Напрямки конкурса'!$K$16,IF(D341='Напрямки конкурса'!$L$17,'Напрямки конкурса'!$K$17,IF(D341='Напрямки конкурса'!$L$18,'Напрямки конкурса'!$K$18,IF(D341='Напрямки конкурса'!$L$19,'Напрямки конкурса'!$K$19,IF(D341='Напрямки конкурса'!$L$20,'Напрямки конкурса'!$K$20,IF(D341='Напрямки конкурса'!$L$21,'Напрямки конкурса'!$K$21,IF(D341='Напрямки конкурса'!$L$22,'Напрямки конкурса'!$K$22,IF(D341='Напрямки конкурса'!$L$23,'Напрямки конкурса'!$K$23,IF(D341='Напрямки конкурса'!$L$24,'Напрямки конкурса'!$K$24,IF(D341='Напрямки конкурса'!$L$25,'Напрямки конкурса'!$K$25,IF(D341='Напрямки конкурса'!$L$26,'Напрямки конкурса'!$K$26,IF(D341='Напрямки конкурса'!$L$27,'Напрямки конкурса'!$K$27,IF(D341='Напрямки конкурса'!$L$28,'Напрямки конкурса'!$K$28,"")))))))))))))))))))))))))))</f>
        <v/>
      </c>
      <c r="D341" s="50"/>
      <c r="E341" s="171"/>
      <c r="F341" s="171"/>
      <c r="G341" s="171"/>
      <c r="H341" s="150" t="str">
        <f>IF(I341='Категорія витрат'!$B$2,'Категорія витрат'!$A$2,IF(I341='Категорія витрат'!$B$3,'Категорія витрат'!$A$3,IF(I341='Категорія витрат'!$B$4,'Категорія витрат'!$A$4,IF(I341='Категорія витрат'!$B$5,'Категорія витрат'!$A$5,IF(I341='Категорія витрат'!$B$6,'Категорія витрат'!$A$6,IF(I341='Категорія витрат'!$B$7,'Категорія витрат'!$A$7,IF(I341='Категорія витрат'!$B$8,'Категорія витрат'!$A$8,IF(I341='Категорія витрат'!$B$9,'Категорія витрат'!$A$9,IF(I341='Категорія витрат'!$B$10,'Категорія витрат'!$A$10,IF(I341='Категорія витрат'!$B$11,'Категорія витрат'!$A$11,IF(I341='Категорія витрат'!$B$12,'Категорія витрат'!$A$12,IF(I341='Категорія витрат'!$B$13,'Категорія витрат'!$A$13,IF(I341='Категорія витрат'!$B$14,'Категорія витрат'!$A$14,IF(I341='Категорія витрат'!$B$15,'Категорія витрат'!$A$15,IF(I341='Категорія витрат'!$B$16,'Категорія витрат'!$A$16,IF(I341='Категорія витрат'!$B$17,'Категорія витрат'!$A$17,IF(I341='Категорія витрат'!$B$18,'Категорія витрат'!$A$18,IF(I341='Категорія витрат'!$B$19,'Категорія витрат'!$A$19,IF(I341='Категорія витрат'!$B$20,'Категорія витрат'!$A$20,IF(I341='Категорія витрат'!$B$21,'Категорія витрат'!$A$21,IF(I341='Категорія витрат'!$B$22,'Категорія витрат'!$A$22,IF(I341='Категорія витрат'!$B$23,'Категорія витрат'!$A$23,IF(I341='Категорія витрат'!$B$24,'Категорія витрат'!$A$24,IF(I341='Категорія витрат'!$B$25,'Категорія витрат'!$A$25,IF(I341='Категорія витрат'!$B$26,'Категорія витрат'!$A$26,IF(I341='Категорія витрат'!$B$27,'Категорія витрат'!$A$27,IF(I341='Категорія витрат'!$B$28,'Категорія витрат'!$A$28,IF(I341='Категорія витрат'!$B$29,'Категорія витрат'!$A$29,IF(I341='Категорія витрат'!$B$30,'Категорія витрат'!$A$30,"")))))))))))))))))))))))))))))</f>
        <v/>
      </c>
      <c r="I341" s="174"/>
      <c r="J341" s="173"/>
      <c r="K341" s="176"/>
      <c r="L341" s="87">
        <f t="shared" si="175"/>
        <v>0</v>
      </c>
      <c r="M341" s="176"/>
      <c r="N341" s="178"/>
      <c r="O341" s="176"/>
      <c r="P341" s="159">
        <f>IF(J341='Категорія витрат'!$F$2,ROUND('Додаток 3._Бюджет детальний ПР'!O341*0.3676,2),IF(J341='Категорія витрат'!$F$3,ROUND('Додаток 3._Бюджет детальний ПР'!O341*0.347,2),IF(J341='Категорія витрат'!$F$4,ROUND('Додаток 3._Бюджет детальний ПР'!O341*0.347,2),IF(J341='Категорія витрат'!$F$7,ROUND('Додаток 3._Бюджет детальний ПР'!O341*0.0841,2),0))))</f>
        <v>0</v>
      </c>
      <c r="Q341" s="153">
        <f t="shared" si="150"/>
        <v>0</v>
      </c>
      <c r="R341" s="180"/>
      <c r="S341" s="180"/>
      <c r="T341" s="180"/>
      <c r="U341" s="180"/>
      <c r="V341" s="180"/>
      <c r="W341" s="180"/>
      <c r="X341" s="180"/>
      <c r="Y341" s="181"/>
      <c r="Z341" s="181"/>
      <c r="AA341" s="181"/>
      <c r="AB341" s="181"/>
      <c r="AC341" s="181"/>
      <c r="AD341" s="48">
        <f t="shared" si="151"/>
        <v>0</v>
      </c>
      <c r="AE341" s="48">
        <f t="shared" si="152"/>
        <v>0</v>
      </c>
      <c r="AF341" s="48">
        <f t="shared" si="153"/>
        <v>0</v>
      </c>
      <c r="AG341" s="48">
        <f t="shared" si="154"/>
        <v>0</v>
      </c>
      <c r="AH341" s="48">
        <f t="shared" si="155"/>
        <v>0</v>
      </c>
      <c r="AI341" s="48">
        <f t="shared" si="156"/>
        <v>0</v>
      </c>
      <c r="AJ341" s="48">
        <f t="shared" si="157"/>
        <v>0</v>
      </c>
      <c r="AK341" s="48">
        <f t="shared" si="158"/>
        <v>0</v>
      </c>
      <c r="AL341" s="181"/>
      <c r="AM341" s="181"/>
      <c r="AN341" s="77"/>
      <c r="AO341" s="176"/>
      <c r="AP341" s="87">
        <f t="shared" si="176"/>
        <v>0</v>
      </c>
      <c r="AQ341" s="176"/>
      <c r="AR341" s="178"/>
      <c r="AS341" s="171"/>
      <c r="AT341" s="159">
        <f>IF(J341='Категорія витрат'!$F$2,ROUND('Додаток 3._Бюджет детальний ПР'!AS341*0.3676,2),IF(J341='Категорія витрат'!$F$3,ROUND('Додаток 3._Бюджет детальний ПР'!AS341*0.347,2),IF(J341='Категорія витрат'!$F$4,ROUND('Додаток 3._Бюджет детальний ПР'!AS341*0.347,2),IF(J341='Категорія витрат'!$F$7,ROUND('Додаток 3._Бюджет детальний ПР'!AS341*0.0841,2),0))))</f>
        <v>0</v>
      </c>
      <c r="AU341" s="153">
        <f t="shared" si="177"/>
        <v>0</v>
      </c>
      <c r="AV341" s="180"/>
      <c r="AW341" s="180"/>
      <c r="AX341" s="180"/>
      <c r="AY341" s="180"/>
      <c r="AZ341" s="180"/>
      <c r="BA341" s="180"/>
      <c r="BB341" s="180"/>
      <c r="BC341" s="181"/>
      <c r="BD341" s="181"/>
      <c r="BE341" s="181"/>
      <c r="BF341" s="181"/>
      <c r="BG341" s="181"/>
      <c r="BH341" s="48">
        <f t="shared" si="159"/>
        <v>0</v>
      </c>
      <c r="BI341" s="48">
        <f t="shared" si="160"/>
        <v>0</v>
      </c>
      <c r="BJ341" s="48">
        <f t="shared" si="161"/>
        <v>0</v>
      </c>
      <c r="BK341" s="48">
        <f t="shared" si="162"/>
        <v>0</v>
      </c>
      <c r="BL341" s="48">
        <f t="shared" si="163"/>
        <v>0</v>
      </c>
      <c r="BM341" s="48">
        <f t="shared" si="164"/>
        <v>0</v>
      </c>
      <c r="BN341" s="48">
        <f t="shared" si="165"/>
        <v>0</v>
      </c>
      <c r="BO341" s="48">
        <f t="shared" si="166"/>
        <v>0</v>
      </c>
      <c r="BP341" s="181"/>
      <c r="BQ341" s="181"/>
      <c r="BR341" s="191"/>
      <c r="BS341" s="176"/>
      <c r="BT341" s="87">
        <f t="shared" si="178"/>
        <v>0</v>
      </c>
      <c r="BU341" s="176"/>
      <c r="BV341" s="178"/>
      <c r="BW341" s="176"/>
      <c r="BX341" s="159">
        <f>IF(J341='Категорія витрат'!$F$2,ROUND('Додаток 3._Бюджет детальний ПР'!BW341*0.3676,2),IF(J341='Категорія витрат'!$F$3,ROUND('Додаток 3._Бюджет детальний ПР'!BW341*0.347,2),IF(J341='Категорія витрат'!$F$4,ROUND('Додаток 3._Бюджет детальний ПР'!BW341*0.347,2),IF(J341='Категорія витрат'!$F$7,ROUND('Додаток 3._Бюджет детальний ПР'!BW341*0.0841,2),0))))</f>
        <v>0</v>
      </c>
      <c r="BY341" s="153">
        <f t="shared" si="179"/>
        <v>0</v>
      </c>
      <c r="BZ341" s="180"/>
      <c r="CA341" s="180"/>
      <c r="CB341" s="180"/>
      <c r="CC341" s="180"/>
      <c r="CD341" s="180"/>
      <c r="CE341" s="180"/>
      <c r="CF341" s="180"/>
      <c r="CG341" s="181"/>
      <c r="CH341" s="181"/>
      <c r="CI341" s="181"/>
      <c r="CJ341" s="181"/>
      <c r="CK341" s="181"/>
      <c r="CL341" s="48">
        <f t="shared" si="167"/>
        <v>0</v>
      </c>
      <c r="CM341" s="48">
        <f t="shared" si="168"/>
        <v>0</v>
      </c>
      <c r="CN341" s="48">
        <f t="shared" si="169"/>
        <v>0</v>
      </c>
      <c r="CO341" s="48">
        <f t="shared" si="170"/>
        <v>0</v>
      </c>
      <c r="CP341" s="48">
        <f t="shared" si="171"/>
        <v>0</v>
      </c>
      <c r="CQ341" s="48">
        <f t="shared" si="172"/>
        <v>0</v>
      </c>
      <c r="CR341" s="48">
        <f t="shared" si="173"/>
        <v>0</v>
      </c>
      <c r="CS341" s="48">
        <f t="shared" si="174"/>
        <v>0</v>
      </c>
      <c r="CT341" s="181"/>
      <c r="CU341" s="181"/>
    </row>
    <row r="342" spans="1:99" ht="20.100000000000001" customHeight="1" x14ac:dyDescent="0.15">
      <c r="A342" s="58">
        <v>338</v>
      </c>
      <c r="B342" s="58" t="str">
        <f>IF(D342='Напрямки конкурса'!$L$2,'Напрямки конкурса'!$B$2,IF(D342='Напрямки конкурса'!$L$3,'Напрямки конкурса'!$B$3,IF(D342='Напрямки конкурса'!$L$4,'Напрямки конкурса'!$B$4,IF(D342='Напрямки конкурса'!$L$5,'Напрямки конкурса'!$B$5,IF(D342='Напрямки конкурса'!$L$6,'Напрямки конкурса'!$B$6,IF(D342='Напрямки конкурса'!$L$7,'Напрямки конкурса'!$B$7,IF(D342='Напрямки конкурса'!$L$8,'Напрямки конкурса'!$B$8,IF(D342='Напрямки конкурса'!$L$9,'Напрямки конкурса'!$B$9,IF(D342='Напрямки конкурса'!$L$10,'Напрямки конкурса'!$B$10,IF(D342='Напрямки конкурса'!$L$11,'Напрямки конкурса'!$B$11,IF(D342='Напрямки конкурса'!$L$12,'Напрямки конкурса'!$B$12,IF(D342='Напрямки конкурса'!$L$13,'Напрямки конкурса'!$B$13,IF(D342='Напрямки конкурса'!$L$14,'Напрямки конкурса'!$B$14,IF(D342='Напрямки конкурса'!$L$15,'Напрямки конкурса'!$B$15,IF(D342='Напрямки конкурса'!$L$16,'Напрямки конкурса'!$B$16,IF(D342='Напрямки конкурса'!$L$17,'Напрямки конкурса'!$B$17,IF(D342='Напрямки конкурса'!$L$18,'Напрямки конкурса'!$B$18,IF(D342='Напрямки конкурса'!$L$19,'Напрямки конкурса'!$B$19,IF(D342='Напрямки конкурса'!$L$20,'Напрямки конкурса'!$B$20,IF(D342='Напрямки конкурса'!$L$21,'Напрямки конкурса'!$B$21,IF(D342='Напрямки конкурса'!$L$22,'Напрямки конкурса'!$B$22,IF(D342='Напрямки конкурса'!$L$23,'Напрямки конкурса'!$B$23,IF(D342='Напрямки конкурса'!$L$24,'Напрямки конкурса'!$B$24,IF(D342='Напрямки конкурса'!$L$25,'Напрямки конкурса'!$B$25,IF(D342='Напрямки конкурса'!$L$26,'Напрямки конкурса'!$B$26,IF(D342='Напрямки конкурса'!$L$27,'Напрямки конкурса'!$B$27,IF(D342='Напрямки конкурса'!$L$28,'Напрямки конкурса'!$B$28,"")))))))))))))))))))))))))))</f>
        <v/>
      </c>
      <c r="C342" s="59" t="str">
        <f>IF(D342='Напрямки конкурса'!$L$2,'Напрямки конкурса'!$K$2,IF(D342='Напрямки конкурса'!$L$3,'Напрямки конкурса'!$K$3,IF(D342='Напрямки конкурса'!$L$4,'Напрямки конкурса'!$K$4,IF(D342='Напрямки конкурса'!$L$5,'Напрямки конкурса'!$K$5,IF(D342='Напрямки конкурса'!$L$6,'Напрямки конкурса'!$K$6,IF(D342='Напрямки конкурса'!$L$7,'Напрямки конкурса'!$K$7,IF(D342='Напрямки конкурса'!$L$8,'Напрямки конкурса'!$K$8,IF(D342='Напрямки конкурса'!$L$9,'Напрямки конкурса'!$K$9,IF(D342='Напрямки конкурса'!$L$10,'Напрямки конкурса'!$K$10,IF(D342='Напрямки конкурса'!$L$11,'Напрямки конкурса'!$K$11,IF(D342='Напрямки конкурса'!$L$12,'Напрямки конкурса'!$K$12,IF(D342='Напрямки конкурса'!$L$13,'Напрямки конкурса'!$K$13,IF(D342='Напрямки конкурса'!$L$14,'Напрямки конкурса'!$K$14,IF(D342='Напрямки конкурса'!$L$15,'Напрямки конкурса'!$K$15,IF(D342='Напрямки конкурса'!$L$16,'Напрямки конкурса'!$K$16,IF(D342='Напрямки конкурса'!$L$17,'Напрямки конкурса'!$K$17,IF(D342='Напрямки конкурса'!$L$18,'Напрямки конкурса'!$K$18,IF(D342='Напрямки конкурса'!$L$19,'Напрямки конкурса'!$K$19,IF(D342='Напрямки конкурса'!$L$20,'Напрямки конкурса'!$K$20,IF(D342='Напрямки конкурса'!$L$21,'Напрямки конкурса'!$K$21,IF(D342='Напрямки конкурса'!$L$22,'Напрямки конкурса'!$K$22,IF(D342='Напрямки конкурса'!$L$23,'Напрямки конкурса'!$K$23,IF(D342='Напрямки конкурса'!$L$24,'Напрямки конкурса'!$K$24,IF(D342='Напрямки конкурса'!$L$25,'Напрямки конкурса'!$K$25,IF(D342='Напрямки конкурса'!$L$26,'Напрямки конкурса'!$K$26,IF(D342='Напрямки конкурса'!$L$27,'Напрямки конкурса'!$K$27,IF(D342='Напрямки конкурса'!$L$28,'Напрямки конкурса'!$K$28,"")))))))))))))))))))))))))))</f>
        <v/>
      </c>
      <c r="D342" s="50"/>
      <c r="E342" s="171"/>
      <c r="F342" s="171"/>
      <c r="G342" s="171"/>
      <c r="H342" s="150" t="str">
        <f>IF(I342='Категорія витрат'!$B$2,'Категорія витрат'!$A$2,IF(I342='Категорія витрат'!$B$3,'Категорія витрат'!$A$3,IF(I342='Категорія витрат'!$B$4,'Категорія витрат'!$A$4,IF(I342='Категорія витрат'!$B$5,'Категорія витрат'!$A$5,IF(I342='Категорія витрат'!$B$6,'Категорія витрат'!$A$6,IF(I342='Категорія витрат'!$B$7,'Категорія витрат'!$A$7,IF(I342='Категорія витрат'!$B$8,'Категорія витрат'!$A$8,IF(I342='Категорія витрат'!$B$9,'Категорія витрат'!$A$9,IF(I342='Категорія витрат'!$B$10,'Категорія витрат'!$A$10,IF(I342='Категорія витрат'!$B$11,'Категорія витрат'!$A$11,IF(I342='Категорія витрат'!$B$12,'Категорія витрат'!$A$12,IF(I342='Категорія витрат'!$B$13,'Категорія витрат'!$A$13,IF(I342='Категорія витрат'!$B$14,'Категорія витрат'!$A$14,IF(I342='Категорія витрат'!$B$15,'Категорія витрат'!$A$15,IF(I342='Категорія витрат'!$B$16,'Категорія витрат'!$A$16,IF(I342='Категорія витрат'!$B$17,'Категорія витрат'!$A$17,IF(I342='Категорія витрат'!$B$18,'Категорія витрат'!$A$18,IF(I342='Категорія витрат'!$B$19,'Категорія витрат'!$A$19,IF(I342='Категорія витрат'!$B$20,'Категорія витрат'!$A$20,IF(I342='Категорія витрат'!$B$21,'Категорія витрат'!$A$21,IF(I342='Категорія витрат'!$B$22,'Категорія витрат'!$A$22,IF(I342='Категорія витрат'!$B$23,'Категорія витрат'!$A$23,IF(I342='Категорія витрат'!$B$24,'Категорія витрат'!$A$24,IF(I342='Категорія витрат'!$B$25,'Категорія витрат'!$A$25,IF(I342='Категорія витрат'!$B$26,'Категорія витрат'!$A$26,IF(I342='Категорія витрат'!$B$27,'Категорія витрат'!$A$27,IF(I342='Категорія витрат'!$B$28,'Категорія витрат'!$A$28,IF(I342='Категорія витрат'!$B$29,'Категорія витрат'!$A$29,IF(I342='Категорія витрат'!$B$30,'Категорія витрат'!$A$30,"")))))))))))))))))))))))))))))</f>
        <v/>
      </c>
      <c r="I342" s="174"/>
      <c r="J342" s="173"/>
      <c r="K342" s="176"/>
      <c r="L342" s="87">
        <f t="shared" si="175"/>
        <v>0</v>
      </c>
      <c r="M342" s="176"/>
      <c r="N342" s="178"/>
      <c r="O342" s="176"/>
      <c r="P342" s="159">
        <f>IF(J342='Категорія витрат'!$F$2,ROUND('Додаток 3._Бюджет детальний ПР'!O342*0.3676,2),IF(J342='Категорія витрат'!$F$3,ROUND('Додаток 3._Бюджет детальний ПР'!O342*0.347,2),IF(J342='Категорія витрат'!$F$4,ROUND('Додаток 3._Бюджет детальний ПР'!O342*0.347,2),IF(J342='Категорія витрат'!$F$7,ROUND('Додаток 3._Бюджет детальний ПР'!O342*0.0841,2),0))))</f>
        <v>0</v>
      </c>
      <c r="Q342" s="153">
        <f t="shared" si="150"/>
        <v>0</v>
      </c>
      <c r="R342" s="180"/>
      <c r="S342" s="180"/>
      <c r="T342" s="180"/>
      <c r="U342" s="180"/>
      <c r="V342" s="180"/>
      <c r="W342" s="180"/>
      <c r="X342" s="180"/>
      <c r="Y342" s="181"/>
      <c r="Z342" s="181"/>
      <c r="AA342" s="181"/>
      <c r="AB342" s="181"/>
      <c r="AC342" s="181"/>
      <c r="AD342" s="48">
        <f t="shared" si="151"/>
        <v>0</v>
      </c>
      <c r="AE342" s="48">
        <f t="shared" si="152"/>
        <v>0</v>
      </c>
      <c r="AF342" s="48">
        <f t="shared" si="153"/>
        <v>0</v>
      </c>
      <c r="AG342" s="48">
        <f t="shared" si="154"/>
        <v>0</v>
      </c>
      <c r="AH342" s="48">
        <f t="shared" si="155"/>
        <v>0</v>
      </c>
      <c r="AI342" s="48">
        <f t="shared" si="156"/>
        <v>0</v>
      </c>
      <c r="AJ342" s="48">
        <f t="shared" si="157"/>
        <v>0</v>
      </c>
      <c r="AK342" s="48">
        <f t="shared" si="158"/>
        <v>0</v>
      </c>
      <c r="AL342" s="181"/>
      <c r="AM342" s="181"/>
      <c r="AN342" s="77"/>
      <c r="AO342" s="176"/>
      <c r="AP342" s="87">
        <f t="shared" si="176"/>
        <v>0</v>
      </c>
      <c r="AQ342" s="176"/>
      <c r="AR342" s="178"/>
      <c r="AS342" s="171"/>
      <c r="AT342" s="159">
        <f>IF(J342='Категорія витрат'!$F$2,ROUND('Додаток 3._Бюджет детальний ПР'!AS342*0.3676,2),IF(J342='Категорія витрат'!$F$3,ROUND('Додаток 3._Бюджет детальний ПР'!AS342*0.347,2),IF(J342='Категорія витрат'!$F$4,ROUND('Додаток 3._Бюджет детальний ПР'!AS342*0.347,2),IF(J342='Категорія витрат'!$F$7,ROUND('Додаток 3._Бюджет детальний ПР'!AS342*0.0841,2),0))))</f>
        <v>0</v>
      </c>
      <c r="AU342" s="153">
        <f t="shared" si="177"/>
        <v>0</v>
      </c>
      <c r="AV342" s="180"/>
      <c r="AW342" s="180"/>
      <c r="AX342" s="180"/>
      <c r="AY342" s="180"/>
      <c r="AZ342" s="180"/>
      <c r="BA342" s="180"/>
      <c r="BB342" s="180"/>
      <c r="BC342" s="181"/>
      <c r="BD342" s="181"/>
      <c r="BE342" s="181"/>
      <c r="BF342" s="181"/>
      <c r="BG342" s="181"/>
      <c r="BH342" s="48">
        <f t="shared" si="159"/>
        <v>0</v>
      </c>
      <c r="BI342" s="48">
        <f t="shared" si="160"/>
        <v>0</v>
      </c>
      <c r="BJ342" s="48">
        <f t="shared" si="161"/>
        <v>0</v>
      </c>
      <c r="BK342" s="48">
        <f t="shared" si="162"/>
        <v>0</v>
      </c>
      <c r="BL342" s="48">
        <f t="shared" si="163"/>
        <v>0</v>
      </c>
      <c r="BM342" s="48">
        <f t="shared" si="164"/>
        <v>0</v>
      </c>
      <c r="BN342" s="48">
        <f t="shared" si="165"/>
        <v>0</v>
      </c>
      <c r="BO342" s="48">
        <f t="shared" si="166"/>
        <v>0</v>
      </c>
      <c r="BP342" s="181"/>
      <c r="BQ342" s="181"/>
      <c r="BR342" s="191"/>
      <c r="BS342" s="176"/>
      <c r="BT342" s="87">
        <f t="shared" si="178"/>
        <v>0</v>
      </c>
      <c r="BU342" s="176"/>
      <c r="BV342" s="178"/>
      <c r="BW342" s="176"/>
      <c r="BX342" s="159">
        <f>IF(J342='Категорія витрат'!$F$2,ROUND('Додаток 3._Бюджет детальний ПР'!BW342*0.3676,2),IF(J342='Категорія витрат'!$F$3,ROUND('Додаток 3._Бюджет детальний ПР'!BW342*0.347,2),IF(J342='Категорія витрат'!$F$4,ROUND('Додаток 3._Бюджет детальний ПР'!BW342*0.347,2),IF(J342='Категорія витрат'!$F$7,ROUND('Додаток 3._Бюджет детальний ПР'!BW342*0.0841,2),0))))</f>
        <v>0</v>
      </c>
      <c r="BY342" s="153">
        <f t="shared" si="179"/>
        <v>0</v>
      </c>
      <c r="BZ342" s="180"/>
      <c r="CA342" s="180"/>
      <c r="CB342" s="180"/>
      <c r="CC342" s="180"/>
      <c r="CD342" s="180"/>
      <c r="CE342" s="180"/>
      <c r="CF342" s="180"/>
      <c r="CG342" s="181"/>
      <c r="CH342" s="181"/>
      <c r="CI342" s="181"/>
      <c r="CJ342" s="181"/>
      <c r="CK342" s="181"/>
      <c r="CL342" s="48">
        <f t="shared" si="167"/>
        <v>0</v>
      </c>
      <c r="CM342" s="48">
        <f t="shared" si="168"/>
        <v>0</v>
      </c>
      <c r="CN342" s="48">
        <f t="shared" si="169"/>
        <v>0</v>
      </c>
      <c r="CO342" s="48">
        <f t="shared" si="170"/>
        <v>0</v>
      </c>
      <c r="CP342" s="48">
        <f t="shared" si="171"/>
        <v>0</v>
      </c>
      <c r="CQ342" s="48">
        <f t="shared" si="172"/>
        <v>0</v>
      </c>
      <c r="CR342" s="48">
        <f t="shared" si="173"/>
        <v>0</v>
      </c>
      <c r="CS342" s="48">
        <f t="shared" si="174"/>
        <v>0</v>
      </c>
      <c r="CT342" s="181"/>
      <c r="CU342" s="181"/>
    </row>
    <row r="343" spans="1:99" ht="20.100000000000001" customHeight="1" x14ac:dyDescent="0.15">
      <c r="A343" s="58">
        <v>339</v>
      </c>
      <c r="B343" s="58" t="str">
        <f>IF(D343='Напрямки конкурса'!$L$2,'Напрямки конкурса'!$B$2,IF(D343='Напрямки конкурса'!$L$3,'Напрямки конкурса'!$B$3,IF(D343='Напрямки конкурса'!$L$4,'Напрямки конкурса'!$B$4,IF(D343='Напрямки конкурса'!$L$5,'Напрямки конкурса'!$B$5,IF(D343='Напрямки конкурса'!$L$6,'Напрямки конкурса'!$B$6,IF(D343='Напрямки конкурса'!$L$7,'Напрямки конкурса'!$B$7,IF(D343='Напрямки конкурса'!$L$8,'Напрямки конкурса'!$B$8,IF(D343='Напрямки конкурса'!$L$9,'Напрямки конкурса'!$B$9,IF(D343='Напрямки конкурса'!$L$10,'Напрямки конкурса'!$B$10,IF(D343='Напрямки конкурса'!$L$11,'Напрямки конкурса'!$B$11,IF(D343='Напрямки конкурса'!$L$12,'Напрямки конкурса'!$B$12,IF(D343='Напрямки конкурса'!$L$13,'Напрямки конкурса'!$B$13,IF(D343='Напрямки конкурса'!$L$14,'Напрямки конкурса'!$B$14,IF(D343='Напрямки конкурса'!$L$15,'Напрямки конкурса'!$B$15,IF(D343='Напрямки конкурса'!$L$16,'Напрямки конкурса'!$B$16,IF(D343='Напрямки конкурса'!$L$17,'Напрямки конкурса'!$B$17,IF(D343='Напрямки конкурса'!$L$18,'Напрямки конкурса'!$B$18,IF(D343='Напрямки конкурса'!$L$19,'Напрямки конкурса'!$B$19,IF(D343='Напрямки конкурса'!$L$20,'Напрямки конкурса'!$B$20,IF(D343='Напрямки конкурса'!$L$21,'Напрямки конкурса'!$B$21,IF(D343='Напрямки конкурса'!$L$22,'Напрямки конкурса'!$B$22,IF(D343='Напрямки конкурса'!$L$23,'Напрямки конкурса'!$B$23,IF(D343='Напрямки конкурса'!$L$24,'Напрямки конкурса'!$B$24,IF(D343='Напрямки конкурса'!$L$25,'Напрямки конкурса'!$B$25,IF(D343='Напрямки конкурса'!$L$26,'Напрямки конкурса'!$B$26,IF(D343='Напрямки конкурса'!$L$27,'Напрямки конкурса'!$B$27,IF(D343='Напрямки конкурса'!$L$28,'Напрямки конкурса'!$B$28,"")))))))))))))))))))))))))))</f>
        <v/>
      </c>
      <c r="C343" s="59" t="str">
        <f>IF(D343='Напрямки конкурса'!$L$2,'Напрямки конкурса'!$K$2,IF(D343='Напрямки конкурса'!$L$3,'Напрямки конкурса'!$K$3,IF(D343='Напрямки конкурса'!$L$4,'Напрямки конкурса'!$K$4,IF(D343='Напрямки конкурса'!$L$5,'Напрямки конкурса'!$K$5,IF(D343='Напрямки конкурса'!$L$6,'Напрямки конкурса'!$K$6,IF(D343='Напрямки конкурса'!$L$7,'Напрямки конкурса'!$K$7,IF(D343='Напрямки конкурса'!$L$8,'Напрямки конкурса'!$K$8,IF(D343='Напрямки конкурса'!$L$9,'Напрямки конкурса'!$K$9,IF(D343='Напрямки конкурса'!$L$10,'Напрямки конкурса'!$K$10,IF(D343='Напрямки конкурса'!$L$11,'Напрямки конкурса'!$K$11,IF(D343='Напрямки конкурса'!$L$12,'Напрямки конкурса'!$K$12,IF(D343='Напрямки конкурса'!$L$13,'Напрямки конкурса'!$K$13,IF(D343='Напрямки конкурса'!$L$14,'Напрямки конкурса'!$K$14,IF(D343='Напрямки конкурса'!$L$15,'Напрямки конкурса'!$K$15,IF(D343='Напрямки конкурса'!$L$16,'Напрямки конкурса'!$K$16,IF(D343='Напрямки конкурса'!$L$17,'Напрямки конкурса'!$K$17,IF(D343='Напрямки конкурса'!$L$18,'Напрямки конкурса'!$K$18,IF(D343='Напрямки конкурса'!$L$19,'Напрямки конкурса'!$K$19,IF(D343='Напрямки конкурса'!$L$20,'Напрямки конкурса'!$K$20,IF(D343='Напрямки конкурса'!$L$21,'Напрямки конкурса'!$K$21,IF(D343='Напрямки конкурса'!$L$22,'Напрямки конкурса'!$K$22,IF(D343='Напрямки конкурса'!$L$23,'Напрямки конкурса'!$K$23,IF(D343='Напрямки конкурса'!$L$24,'Напрямки конкурса'!$K$24,IF(D343='Напрямки конкурса'!$L$25,'Напрямки конкурса'!$K$25,IF(D343='Напрямки конкурса'!$L$26,'Напрямки конкурса'!$K$26,IF(D343='Напрямки конкурса'!$L$27,'Напрямки конкурса'!$K$27,IF(D343='Напрямки конкурса'!$L$28,'Напрямки конкурса'!$K$28,"")))))))))))))))))))))))))))</f>
        <v/>
      </c>
      <c r="D343" s="50"/>
      <c r="E343" s="171"/>
      <c r="F343" s="171"/>
      <c r="G343" s="171"/>
      <c r="H343" s="150" t="str">
        <f>IF(I343='Категорія витрат'!$B$2,'Категорія витрат'!$A$2,IF(I343='Категорія витрат'!$B$3,'Категорія витрат'!$A$3,IF(I343='Категорія витрат'!$B$4,'Категорія витрат'!$A$4,IF(I343='Категорія витрат'!$B$5,'Категорія витрат'!$A$5,IF(I343='Категорія витрат'!$B$6,'Категорія витрат'!$A$6,IF(I343='Категорія витрат'!$B$7,'Категорія витрат'!$A$7,IF(I343='Категорія витрат'!$B$8,'Категорія витрат'!$A$8,IF(I343='Категорія витрат'!$B$9,'Категорія витрат'!$A$9,IF(I343='Категорія витрат'!$B$10,'Категорія витрат'!$A$10,IF(I343='Категорія витрат'!$B$11,'Категорія витрат'!$A$11,IF(I343='Категорія витрат'!$B$12,'Категорія витрат'!$A$12,IF(I343='Категорія витрат'!$B$13,'Категорія витрат'!$A$13,IF(I343='Категорія витрат'!$B$14,'Категорія витрат'!$A$14,IF(I343='Категорія витрат'!$B$15,'Категорія витрат'!$A$15,IF(I343='Категорія витрат'!$B$16,'Категорія витрат'!$A$16,IF(I343='Категорія витрат'!$B$17,'Категорія витрат'!$A$17,IF(I343='Категорія витрат'!$B$18,'Категорія витрат'!$A$18,IF(I343='Категорія витрат'!$B$19,'Категорія витрат'!$A$19,IF(I343='Категорія витрат'!$B$20,'Категорія витрат'!$A$20,IF(I343='Категорія витрат'!$B$21,'Категорія витрат'!$A$21,IF(I343='Категорія витрат'!$B$22,'Категорія витрат'!$A$22,IF(I343='Категорія витрат'!$B$23,'Категорія витрат'!$A$23,IF(I343='Категорія витрат'!$B$24,'Категорія витрат'!$A$24,IF(I343='Категорія витрат'!$B$25,'Категорія витрат'!$A$25,IF(I343='Категорія витрат'!$B$26,'Категорія витрат'!$A$26,IF(I343='Категорія витрат'!$B$27,'Категорія витрат'!$A$27,IF(I343='Категорія витрат'!$B$28,'Категорія витрат'!$A$28,IF(I343='Категорія витрат'!$B$29,'Категорія витрат'!$A$29,IF(I343='Категорія витрат'!$B$30,'Категорія витрат'!$A$30,"")))))))))))))))))))))))))))))</f>
        <v/>
      </c>
      <c r="I343" s="174"/>
      <c r="J343" s="173"/>
      <c r="K343" s="176"/>
      <c r="L343" s="87">
        <f t="shared" si="175"/>
        <v>0</v>
      </c>
      <c r="M343" s="176"/>
      <c r="N343" s="178"/>
      <c r="O343" s="176"/>
      <c r="P343" s="159">
        <f>IF(J343='Категорія витрат'!$F$2,ROUND('Додаток 3._Бюджет детальний ПР'!O343*0.3676,2),IF(J343='Категорія витрат'!$F$3,ROUND('Додаток 3._Бюджет детальний ПР'!O343*0.347,2),IF(J343='Категорія витрат'!$F$4,ROUND('Додаток 3._Бюджет детальний ПР'!O343*0.347,2),IF(J343='Категорія витрат'!$F$7,ROUND('Додаток 3._Бюджет детальний ПР'!O343*0.0841,2),0))))</f>
        <v>0</v>
      </c>
      <c r="Q343" s="153">
        <f t="shared" si="150"/>
        <v>0</v>
      </c>
      <c r="R343" s="180"/>
      <c r="S343" s="180"/>
      <c r="T343" s="180"/>
      <c r="U343" s="180"/>
      <c r="V343" s="180"/>
      <c r="W343" s="180"/>
      <c r="X343" s="180"/>
      <c r="Y343" s="181"/>
      <c r="Z343" s="181"/>
      <c r="AA343" s="181"/>
      <c r="AB343" s="181"/>
      <c r="AC343" s="181"/>
      <c r="AD343" s="48">
        <f t="shared" si="151"/>
        <v>0</v>
      </c>
      <c r="AE343" s="48">
        <f t="shared" si="152"/>
        <v>0</v>
      </c>
      <c r="AF343" s="48">
        <f t="shared" si="153"/>
        <v>0</v>
      </c>
      <c r="AG343" s="48">
        <f t="shared" si="154"/>
        <v>0</v>
      </c>
      <c r="AH343" s="48">
        <f t="shared" si="155"/>
        <v>0</v>
      </c>
      <c r="AI343" s="48">
        <f t="shared" si="156"/>
        <v>0</v>
      </c>
      <c r="AJ343" s="48">
        <f t="shared" si="157"/>
        <v>0</v>
      </c>
      <c r="AK343" s="48">
        <f t="shared" si="158"/>
        <v>0</v>
      </c>
      <c r="AL343" s="181"/>
      <c r="AM343" s="181"/>
      <c r="AN343" s="77"/>
      <c r="AO343" s="176"/>
      <c r="AP343" s="87">
        <f t="shared" si="176"/>
        <v>0</v>
      </c>
      <c r="AQ343" s="176"/>
      <c r="AR343" s="178"/>
      <c r="AS343" s="171"/>
      <c r="AT343" s="159">
        <f>IF(J343='Категорія витрат'!$F$2,ROUND('Додаток 3._Бюджет детальний ПР'!AS343*0.3676,2),IF(J343='Категорія витрат'!$F$3,ROUND('Додаток 3._Бюджет детальний ПР'!AS343*0.347,2),IF(J343='Категорія витрат'!$F$4,ROUND('Додаток 3._Бюджет детальний ПР'!AS343*0.347,2),IF(J343='Категорія витрат'!$F$7,ROUND('Додаток 3._Бюджет детальний ПР'!AS343*0.0841,2),0))))</f>
        <v>0</v>
      </c>
      <c r="AU343" s="153">
        <f t="shared" si="177"/>
        <v>0</v>
      </c>
      <c r="AV343" s="180"/>
      <c r="AW343" s="180"/>
      <c r="AX343" s="180"/>
      <c r="AY343" s="180"/>
      <c r="AZ343" s="180"/>
      <c r="BA343" s="180"/>
      <c r="BB343" s="180"/>
      <c r="BC343" s="181"/>
      <c r="BD343" s="181"/>
      <c r="BE343" s="181"/>
      <c r="BF343" s="181"/>
      <c r="BG343" s="181"/>
      <c r="BH343" s="48">
        <f t="shared" si="159"/>
        <v>0</v>
      </c>
      <c r="BI343" s="48">
        <f t="shared" si="160"/>
        <v>0</v>
      </c>
      <c r="BJ343" s="48">
        <f t="shared" si="161"/>
        <v>0</v>
      </c>
      <c r="BK343" s="48">
        <f t="shared" si="162"/>
        <v>0</v>
      </c>
      <c r="BL343" s="48">
        <f t="shared" si="163"/>
        <v>0</v>
      </c>
      <c r="BM343" s="48">
        <f t="shared" si="164"/>
        <v>0</v>
      </c>
      <c r="BN343" s="48">
        <f t="shared" si="165"/>
        <v>0</v>
      </c>
      <c r="BO343" s="48">
        <f t="shared" si="166"/>
        <v>0</v>
      </c>
      <c r="BP343" s="181"/>
      <c r="BQ343" s="181"/>
      <c r="BR343" s="191"/>
      <c r="BS343" s="176"/>
      <c r="BT343" s="87">
        <f t="shared" si="178"/>
        <v>0</v>
      </c>
      <c r="BU343" s="176"/>
      <c r="BV343" s="178"/>
      <c r="BW343" s="176"/>
      <c r="BX343" s="159">
        <f>IF(J343='Категорія витрат'!$F$2,ROUND('Додаток 3._Бюджет детальний ПР'!BW343*0.3676,2),IF(J343='Категорія витрат'!$F$3,ROUND('Додаток 3._Бюджет детальний ПР'!BW343*0.347,2),IF(J343='Категорія витрат'!$F$4,ROUND('Додаток 3._Бюджет детальний ПР'!BW343*0.347,2),IF(J343='Категорія витрат'!$F$7,ROUND('Додаток 3._Бюджет детальний ПР'!BW343*0.0841,2),0))))</f>
        <v>0</v>
      </c>
      <c r="BY343" s="153">
        <f t="shared" si="179"/>
        <v>0</v>
      </c>
      <c r="BZ343" s="180"/>
      <c r="CA343" s="180"/>
      <c r="CB343" s="180"/>
      <c r="CC343" s="180"/>
      <c r="CD343" s="180"/>
      <c r="CE343" s="180"/>
      <c r="CF343" s="180"/>
      <c r="CG343" s="181"/>
      <c r="CH343" s="181"/>
      <c r="CI343" s="181"/>
      <c r="CJ343" s="181"/>
      <c r="CK343" s="181"/>
      <c r="CL343" s="48">
        <f t="shared" si="167"/>
        <v>0</v>
      </c>
      <c r="CM343" s="48">
        <f t="shared" si="168"/>
        <v>0</v>
      </c>
      <c r="CN343" s="48">
        <f t="shared" si="169"/>
        <v>0</v>
      </c>
      <c r="CO343" s="48">
        <f t="shared" si="170"/>
        <v>0</v>
      </c>
      <c r="CP343" s="48">
        <f t="shared" si="171"/>
        <v>0</v>
      </c>
      <c r="CQ343" s="48">
        <f t="shared" si="172"/>
        <v>0</v>
      </c>
      <c r="CR343" s="48">
        <f t="shared" si="173"/>
        <v>0</v>
      </c>
      <c r="CS343" s="48">
        <f t="shared" si="174"/>
        <v>0</v>
      </c>
      <c r="CT343" s="181"/>
      <c r="CU343" s="181"/>
    </row>
    <row r="344" spans="1:99" ht="20.100000000000001" customHeight="1" x14ac:dyDescent="0.15">
      <c r="A344" s="58">
        <v>340</v>
      </c>
      <c r="B344" s="58" t="str">
        <f>IF(D344='Напрямки конкурса'!$L$2,'Напрямки конкурса'!$B$2,IF(D344='Напрямки конкурса'!$L$3,'Напрямки конкурса'!$B$3,IF(D344='Напрямки конкурса'!$L$4,'Напрямки конкурса'!$B$4,IF(D344='Напрямки конкурса'!$L$5,'Напрямки конкурса'!$B$5,IF(D344='Напрямки конкурса'!$L$6,'Напрямки конкурса'!$B$6,IF(D344='Напрямки конкурса'!$L$7,'Напрямки конкурса'!$B$7,IF(D344='Напрямки конкурса'!$L$8,'Напрямки конкурса'!$B$8,IF(D344='Напрямки конкурса'!$L$9,'Напрямки конкурса'!$B$9,IF(D344='Напрямки конкурса'!$L$10,'Напрямки конкурса'!$B$10,IF(D344='Напрямки конкурса'!$L$11,'Напрямки конкурса'!$B$11,IF(D344='Напрямки конкурса'!$L$12,'Напрямки конкурса'!$B$12,IF(D344='Напрямки конкурса'!$L$13,'Напрямки конкурса'!$B$13,IF(D344='Напрямки конкурса'!$L$14,'Напрямки конкурса'!$B$14,IF(D344='Напрямки конкурса'!$L$15,'Напрямки конкурса'!$B$15,IF(D344='Напрямки конкурса'!$L$16,'Напрямки конкурса'!$B$16,IF(D344='Напрямки конкурса'!$L$17,'Напрямки конкурса'!$B$17,IF(D344='Напрямки конкурса'!$L$18,'Напрямки конкурса'!$B$18,IF(D344='Напрямки конкурса'!$L$19,'Напрямки конкурса'!$B$19,IF(D344='Напрямки конкурса'!$L$20,'Напрямки конкурса'!$B$20,IF(D344='Напрямки конкурса'!$L$21,'Напрямки конкурса'!$B$21,IF(D344='Напрямки конкурса'!$L$22,'Напрямки конкурса'!$B$22,IF(D344='Напрямки конкурса'!$L$23,'Напрямки конкурса'!$B$23,IF(D344='Напрямки конкурса'!$L$24,'Напрямки конкурса'!$B$24,IF(D344='Напрямки конкурса'!$L$25,'Напрямки конкурса'!$B$25,IF(D344='Напрямки конкурса'!$L$26,'Напрямки конкурса'!$B$26,IF(D344='Напрямки конкурса'!$L$27,'Напрямки конкурса'!$B$27,IF(D344='Напрямки конкурса'!$L$28,'Напрямки конкурса'!$B$28,"")))))))))))))))))))))))))))</f>
        <v/>
      </c>
      <c r="C344" s="59" t="str">
        <f>IF(D344='Напрямки конкурса'!$L$2,'Напрямки конкурса'!$K$2,IF(D344='Напрямки конкурса'!$L$3,'Напрямки конкурса'!$K$3,IF(D344='Напрямки конкурса'!$L$4,'Напрямки конкурса'!$K$4,IF(D344='Напрямки конкурса'!$L$5,'Напрямки конкурса'!$K$5,IF(D344='Напрямки конкурса'!$L$6,'Напрямки конкурса'!$K$6,IF(D344='Напрямки конкурса'!$L$7,'Напрямки конкурса'!$K$7,IF(D344='Напрямки конкурса'!$L$8,'Напрямки конкурса'!$K$8,IF(D344='Напрямки конкурса'!$L$9,'Напрямки конкурса'!$K$9,IF(D344='Напрямки конкурса'!$L$10,'Напрямки конкурса'!$K$10,IF(D344='Напрямки конкурса'!$L$11,'Напрямки конкурса'!$K$11,IF(D344='Напрямки конкурса'!$L$12,'Напрямки конкурса'!$K$12,IF(D344='Напрямки конкурса'!$L$13,'Напрямки конкурса'!$K$13,IF(D344='Напрямки конкурса'!$L$14,'Напрямки конкурса'!$K$14,IF(D344='Напрямки конкурса'!$L$15,'Напрямки конкурса'!$K$15,IF(D344='Напрямки конкурса'!$L$16,'Напрямки конкурса'!$K$16,IF(D344='Напрямки конкурса'!$L$17,'Напрямки конкурса'!$K$17,IF(D344='Напрямки конкурса'!$L$18,'Напрямки конкурса'!$K$18,IF(D344='Напрямки конкурса'!$L$19,'Напрямки конкурса'!$K$19,IF(D344='Напрямки конкурса'!$L$20,'Напрямки конкурса'!$K$20,IF(D344='Напрямки конкурса'!$L$21,'Напрямки конкурса'!$K$21,IF(D344='Напрямки конкурса'!$L$22,'Напрямки конкурса'!$K$22,IF(D344='Напрямки конкурса'!$L$23,'Напрямки конкурса'!$K$23,IF(D344='Напрямки конкурса'!$L$24,'Напрямки конкурса'!$K$24,IF(D344='Напрямки конкурса'!$L$25,'Напрямки конкурса'!$K$25,IF(D344='Напрямки конкурса'!$L$26,'Напрямки конкурса'!$K$26,IF(D344='Напрямки конкурса'!$L$27,'Напрямки конкурса'!$K$27,IF(D344='Напрямки конкурса'!$L$28,'Напрямки конкурса'!$K$28,"")))))))))))))))))))))))))))</f>
        <v/>
      </c>
      <c r="D344" s="50"/>
      <c r="E344" s="171"/>
      <c r="F344" s="171"/>
      <c r="G344" s="171"/>
      <c r="H344" s="150" t="str">
        <f>IF(I344='Категорія витрат'!$B$2,'Категорія витрат'!$A$2,IF(I344='Категорія витрат'!$B$3,'Категорія витрат'!$A$3,IF(I344='Категорія витрат'!$B$4,'Категорія витрат'!$A$4,IF(I344='Категорія витрат'!$B$5,'Категорія витрат'!$A$5,IF(I344='Категорія витрат'!$B$6,'Категорія витрат'!$A$6,IF(I344='Категорія витрат'!$B$7,'Категорія витрат'!$A$7,IF(I344='Категорія витрат'!$B$8,'Категорія витрат'!$A$8,IF(I344='Категорія витрат'!$B$9,'Категорія витрат'!$A$9,IF(I344='Категорія витрат'!$B$10,'Категорія витрат'!$A$10,IF(I344='Категорія витрат'!$B$11,'Категорія витрат'!$A$11,IF(I344='Категорія витрат'!$B$12,'Категорія витрат'!$A$12,IF(I344='Категорія витрат'!$B$13,'Категорія витрат'!$A$13,IF(I344='Категорія витрат'!$B$14,'Категорія витрат'!$A$14,IF(I344='Категорія витрат'!$B$15,'Категорія витрат'!$A$15,IF(I344='Категорія витрат'!$B$16,'Категорія витрат'!$A$16,IF(I344='Категорія витрат'!$B$17,'Категорія витрат'!$A$17,IF(I344='Категорія витрат'!$B$18,'Категорія витрат'!$A$18,IF(I344='Категорія витрат'!$B$19,'Категорія витрат'!$A$19,IF(I344='Категорія витрат'!$B$20,'Категорія витрат'!$A$20,IF(I344='Категорія витрат'!$B$21,'Категорія витрат'!$A$21,IF(I344='Категорія витрат'!$B$22,'Категорія витрат'!$A$22,IF(I344='Категорія витрат'!$B$23,'Категорія витрат'!$A$23,IF(I344='Категорія витрат'!$B$24,'Категорія витрат'!$A$24,IF(I344='Категорія витрат'!$B$25,'Категорія витрат'!$A$25,IF(I344='Категорія витрат'!$B$26,'Категорія витрат'!$A$26,IF(I344='Категорія витрат'!$B$27,'Категорія витрат'!$A$27,IF(I344='Категорія витрат'!$B$28,'Категорія витрат'!$A$28,IF(I344='Категорія витрат'!$B$29,'Категорія витрат'!$A$29,IF(I344='Категорія витрат'!$B$30,'Категорія витрат'!$A$30,"")))))))))))))))))))))))))))))</f>
        <v/>
      </c>
      <c r="I344" s="174"/>
      <c r="J344" s="173"/>
      <c r="K344" s="176"/>
      <c r="L344" s="87">
        <f t="shared" si="175"/>
        <v>0</v>
      </c>
      <c r="M344" s="176"/>
      <c r="N344" s="178"/>
      <c r="O344" s="176"/>
      <c r="P344" s="159">
        <f>IF(J344='Категорія витрат'!$F$2,ROUND('Додаток 3._Бюджет детальний ПР'!O344*0.3676,2),IF(J344='Категорія витрат'!$F$3,ROUND('Додаток 3._Бюджет детальний ПР'!O344*0.347,2),IF(J344='Категорія витрат'!$F$4,ROUND('Додаток 3._Бюджет детальний ПР'!O344*0.347,2),IF(J344='Категорія витрат'!$F$7,ROUND('Додаток 3._Бюджет детальний ПР'!O344*0.0841,2),0))))</f>
        <v>0</v>
      </c>
      <c r="Q344" s="153">
        <f t="shared" si="150"/>
        <v>0</v>
      </c>
      <c r="R344" s="180"/>
      <c r="S344" s="180"/>
      <c r="T344" s="180"/>
      <c r="U344" s="180"/>
      <c r="V344" s="180"/>
      <c r="W344" s="180"/>
      <c r="X344" s="180"/>
      <c r="Y344" s="181"/>
      <c r="Z344" s="181"/>
      <c r="AA344" s="181"/>
      <c r="AB344" s="181"/>
      <c r="AC344" s="181"/>
      <c r="AD344" s="48">
        <f t="shared" si="151"/>
        <v>0</v>
      </c>
      <c r="AE344" s="48">
        <f t="shared" si="152"/>
        <v>0</v>
      </c>
      <c r="AF344" s="48">
        <f t="shared" si="153"/>
        <v>0</v>
      </c>
      <c r="AG344" s="48">
        <f t="shared" si="154"/>
        <v>0</v>
      </c>
      <c r="AH344" s="48">
        <f t="shared" si="155"/>
        <v>0</v>
      </c>
      <c r="AI344" s="48">
        <f t="shared" si="156"/>
        <v>0</v>
      </c>
      <c r="AJ344" s="48">
        <f t="shared" si="157"/>
        <v>0</v>
      </c>
      <c r="AK344" s="48">
        <f t="shared" si="158"/>
        <v>0</v>
      </c>
      <c r="AL344" s="181"/>
      <c r="AM344" s="181"/>
      <c r="AN344" s="77"/>
      <c r="AO344" s="176"/>
      <c r="AP344" s="87">
        <f t="shared" si="176"/>
        <v>0</v>
      </c>
      <c r="AQ344" s="176"/>
      <c r="AR344" s="178"/>
      <c r="AS344" s="171"/>
      <c r="AT344" s="159">
        <f>IF(J344='Категорія витрат'!$F$2,ROUND('Додаток 3._Бюджет детальний ПР'!AS344*0.3676,2),IF(J344='Категорія витрат'!$F$3,ROUND('Додаток 3._Бюджет детальний ПР'!AS344*0.347,2),IF(J344='Категорія витрат'!$F$4,ROUND('Додаток 3._Бюджет детальний ПР'!AS344*0.347,2),IF(J344='Категорія витрат'!$F$7,ROUND('Додаток 3._Бюджет детальний ПР'!AS344*0.0841,2),0))))</f>
        <v>0</v>
      </c>
      <c r="AU344" s="153">
        <f t="shared" si="177"/>
        <v>0</v>
      </c>
      <c r="AV344" s="180"/>
      <c r="AW344" s="180"/>
      <c r="AX344" s="180"/>
      <c r="AY344" s="180"/>
      <c r="AZ344" s="180"/>
      <c r="BA344" s="180"/>
      <c r="BB344" s="180"/>
      <c r="BC344" s="181"/>
      <c r="BD344" s="181"/>
      <c r="BE344" s="181"/>
      <c r="BF344" s="181"/>
      <c r="BG344" s="181"/>
      <c r="BH344" s="48">
        <f t="shared" si="159"/>
        <v>0</v>
      </c>
      <c r="BI344" s="48">
        <f t="shared" si="160"/>
        <v>0</v>
      </c>
      <c r="BJ344" s="48">
        <f t="shared" si="161"/>
        <v>0</v>
      </c>
      <c r="BK344" s="48">
        <f t="shared" si="162"/>
        <v>0</v>
      </c>
      <c r="BL344" s="48">
        <f t="shared" si="163"/>
        <v>0</v>
      </c>
      <c r="BM344" s="48">
        <f t="shared" si="164"/>
        <v>0</v>
      </c>
      <c r="BN344" s="48">
        <f t="shared" si="165"/>
        <v>0</v>
      </c>
      <c r="BO344" s="48">
        <f t="shared" si="166"/>
        <v>0</v>
      </c>
      <c r="BP344" s="181"/>
      <c r="BQ344" s="181"/>
      <c r="BR344" s="191"/>
      <c r="BS344" s="176"/>
      <c r="BT344" s="87">
        <f t="shared" si="178"/>
        <v>0</v>
      </c>
      <c r="BU344" s="176"/>
      <c r="BV344" s="178"/>
      <c r="BW344" s="176"/>
      <c r="BX344" s="159">
        <f>IF(J344='Категорія витрат'!$F$2,ROUND('Додаток 3._Бюджет детальний ПР'!BW344*0.3676,2),IF(J344='Категорія витрат'!$F$3,ROUND('Додаток 3._Бюджет детальний ПР'!BW344*0.347,2),IF(J344='Категорія витрат'!$F$4,ROUND('Додаток 3._Бюджет детальний ПР'!BW344*0.347,2),IF(J344='Категорія витрат'!$F$7,ROUND('Додаток 3._Бюджет детальний ПР'!BW344*0.0841,2),0))))</f>
        <v>0</v>
      </c>
      <c r="BY344" s="153">
        <f t="shared" si="179"/>
        <v>0</v>
      </c>
      <c r="BZ344" s="180"/>
      <c r="CA344" s="180"/>
      <c r="CB344" s="180"/>
      <c r="CC344" s="180"/>
      <c r="CD344" s="180"/>
      <c r="CE344" s="180"/>
      <c r="CF344" s="180"/>
      <c r="CG344" s="181"/>
      <c r="CH344" s="181"/>
      <c r="CI344" s="181"/>
      <c r="CJ344" s="181"/>
      <c r="CK344" s="181"/>
      <c r="CL344" s="48">
        <f t="shared" si="167"/>
        <v>0</v>
      </c>
      <c r="CM344" s="48">
        <f t="shared" si="168"/>
        <v>0</v>
      </c>
      <c r="CN344" s="48">
        <f t="shared" si="169"/>
        <v>0</v>
      </c>
      <c r="CO344" s="48">
        <f t="shared" si="170"/>
        <v>0</v>
      </c>
      <c r="CP344" s="48">
        <f t="shared" si="171"/>
        <v>0</v>
      </c>
      <c r="CQ344" s="48">
        <f t="shared" si="172"/>
        <v>0</v>
      </c>
      <c r="CR344" s="48">
        <f t="shared" si="173"/>
        <v>0</v>
      </c>
      <c r="CS344" s="48">
        <f t="shared" si="174"/>
        <v>0</v>
      </c>
      <c r="CT344" s="181"/>
      <c r="CU344" s="181"/>
    </row>
    <row r="345" spans="1:99" ht="20.100000000000001" customHeight="1" x14ac:dyDescent="0.15">
      <c r="A345" s="58">
        <v>341</v>
      </c>
      <c r="B345" s="58" t="str">
        <f>IF(D345='Напрямки конкурса'!$L$2,'Напрямки конкурса'!$B$2,IF(D345='Напрямки конкурса'!$L$3,'Напрямки конкурса'!$B$3,IF(D345='Напрямки конкурса'!$L$4,'Напрямки конкурса'!$B$4,IF(D345='Напрямки конкурса'!$L$5,'Напрямки конкурса'!$B$5,IF(D345='Напрямки конкурса'!$L$6,'Напрямки конкурса'!$B$6,IF(D345='Напрямки конкурса'!$L$7,'Напрямки конкурса'!$B$7,IF(D345='Напрямки конкурса'!$L$8,'Напрямки конкурса'!$B$8,IF(D345='Напрямки конкурса'!$L$9,'Напрямки конкурса'!$B$9,IF(D345='Напрямки конкурса'!$L$10,'Напрямки конкурса'!$B$10,IF(D345='Напрямки конкурса'!$L$11,'Напрямки конкурса'!$B$11,IF(D345='Напрямки конкурса'!$L$12,'Напрямки конкурса'!$B$12,IF(D345='Напрямки конкурса'!$L$13,'Напрямки конкурса'!$B$13,IF(D345='Напрямки конкурса'!$L$14,'Напрямки конкурса'!$B$14,IF(D345='Напрямки конкурса'!$L$15,'Напрямки конкурса'!$B$15,IF(D345='Напрямки конкурса'!$L$16,'Напрямки конкурса'!$B$16,IF(D345='Напрямки конкурса'!$L$17,'Напрямки конкурса'!$B$17,IF(D345='Напрямки конкурса'!$L$18,'Напрямки конкурса'!$B$18,IF(D345='Напрямки конкурса'!$L$19,'Напрямки конкурса'!$B$19,IF(D345='Напрямки конкурса'!$L$20,'Напрямки конкурса'!$B$20,IF(D345='Напрямки конкурса'!$L$21,'Напрямки конкурса'!$B$21,IF(D345='Напрямки конкурса'!$L$22,'Напрямки конкурса'!$B$22,IF(D345='Напрямки конкурса'!$L$23,'Напрямки конкурса'!$B$23,IF(D345='Напрямки конкурса'!$L$24,'Напрямки конкурса'!$B$24,IF(D345='Напрямки конкурса'!$L$25,'Напрямки конкурса'!$B$25,IF(D345='Напрямки конкурса'!$L$26,'Напрямки конкурса'!$B$26,IF(D345='Напрямки конкурса'!$L$27,'Напрямки конкурса'!$B$27,IF(D345='Напрямки конкурса'!$L$28,'Напрямки конкурса'!$B$28,"")))))))))))))))))))))))))))</f>
        <v/>
      </c>
      <c r="C345" s="59" t="str">
        <f>IF(D345='Напрямки конкурса'!$L$2,'Напрямки конкурса'!$K$2,IF(D345='Напрямки конкурса'!$L$3,'Напрямки конкурса'!$K$3,IF(D345='Напрямки конкурса'!$L$4,'Напрямки конкурса'!$K$4,IF(D345='Напрямки конкурса'!$L$5,'Напрямки конкурса'!$K$5,IF(D345='Напрямки конкурса'!$L$6,'Напрямки конкурса'!$K$6,IF(D345='Напрямки конкурса'!$L$7,'Напрямки конкурса'!$K$7,IF(D345='Напрямки конкурса'!$L$8,'Напрямки конкурса'!$K$8,IF(D345='Напрямки конкурса'!$L$9,'Напрямки конкурса'!$K$9,IF(D345='Напрямки конкурса'!$L$10,'Напрямки конкурса'!$K$10,IF(D345='Напрямки конкурса'!$L$11,'Напрямки конкурса'!$K$11,IF(D345='Напрямки конкурса'!$L$12,'Напрямки конкурса'!$K$12,IF(D345='Напрямки конкурса'!$L$13,'Напрямки конкурса'!$K$13,IF(D345='Напрямки конкурса'!$L$14,'Напрямки конкурса'!$K$14,IF(D345='Напрямки конкурса'!$L$15,'Напрямки конкурса'!$K$15,IF(D345='Напрямки конкурса'!$L$16,'Напрямки конкурса'!$K$16,IF(D345='Напрямки конкурса'!$L$17,'Напрямки конкурса'!$K$17,IF(D345='Напрямки конкурса'!$L$18,'Напрямки конкурса'!$K$18,IF(D345='Напрямки конкурса'!$L$19,'Напрямки конкурса'!$K$19,IF(D345='Напрямки конкурса'!$L$20,'Напрямки конкурса'!$K$20,IF(D345='Напрямки конкурса'!$L$21,'Напрямки конкурса'!$K$21,IF(D345='Напрямки конкурса'!$L$22,'Напрямки конкурса'!$K$22,IF(D345='Напрямки конкурса'!$L$23,'Напрямки конкурса'!$K$23,IF(D345='Напрямки конкурса'!$L$24,'Напрямки конкурса'!$K$24,IF(D345='Напрямки конкурса'!$L$25,'Напрямки конкурса'!$K$25,IF(D345='Напрямки конкурса'!$L$26,'Напрямки конкурса'!$K$26,IF(D345='Напрямки конкурса'!$L$27,'Напрямки конкурса'!$K$27,IF(D345='Напрямки конкурса'!$L$28,'Напрямки конкурса'!$K$28,"")))))))))))))))))))))))))))</f>
        <v/>
      </c>
      <c r="D345" s="50"/>
      <c r="E345" s="171"/>
      <c r="F345" s="171"/>
      <c r="G345" s="171"/>
      <c r="H345" s="150" t="str">
        <f>IF(I345='Категорія витрат'!$B$2,'Категорія витрат'!$A$2,IF(I345='Категорія витрат'!$B$3,'Категорія витрат'!$A$3,IF(I345='Категорія витрат'!$B$4,'Категорія витрат'!$A$4,IF(I345='Категорія витрат'!$B$5,'Категорія витрат'!$A$5,IF(I345='Категорія витрат'!$B$6,'Категорія витрат'!$A$6,IF(I345='Категорія витрат'!$B$7,'Категорія витрат'!$A$7,IF(I345='Категорія витрат'!$B$8,'Категорія витрат'!$A$8,IF(I345='Категорія витрат'!$B$9,'Категорія витрат'!$A$9,IF(I345='Категорія витрат'!$B$10,'Категорія витрат'!$A$10,IF(I345='Категорія витрат'!$B$11,'Категорія витрат'!$A$11,IF(I345='Категорія витрат'!$B$12,'Категорія витрат'!$A$12,IF(I345='Категорія витрат'!$B$13,'Категорія витрат'!$A$13,IF(I345='Категорія витрат'!$B$14,'Категорія витрат'!$A$14,IF(I345='Категорія витрат'!$B$15,'Категорія витрат'!$A$15,IF(I345='Категорія витрат'!$B$16,'Категорія витрат'!$A$16,IF(I345='Категорія витрат'!$B$17,'Категорія витрат'!$A$17,IF(I345='Категорія витрат'!$B$18,'Категорія витрат'!$A$18,IF(I345='Категорія витрат'!$B$19,'Категорія витрат'!$A$19,IF(I345='Категорія витрат'!$B$20,'Категорія витрат'!$A$20,IF(I345='Категорія витрат'!$B$21,'Категорія витрат'!$A$21,IF(I345='Категорія витрат'!$B$22,'Категорія витрат'!$A$22,IF(I345='Категорія витрат'!$B$23,'Категорія витрат'!$A$23,IF(I345='Категорія витрат'!$B$24,'Категорія витрат'!$A$24,IF(I345='Категорія витрат'!$B$25,'Категорія витрат'!$A$25,IF(I345='Категорія витрат'!$B$26,'Категорія витрат'!$A$26,IF(I345='Категорія витрат'!$B$27,'Категорія витрат'!$A$27,IF(I345='Категорія витрат'!$B$28,'Категорія витрат'!$A$28,IF(I345='Категорія витрат'!$B$29,'Категорія витрат'!$A$29,IF(I345='Категорія витрат'!$B$30,'Категорія витрат'!$A$30,"")))))))))))))))))))))))))))))</f>
        <v/>
      </c>
      <c r="I345" s="174"/>
      <c r="J345" s="173"/>
      <c r="K345" s="176"/>
      <c r="L345" s="87">
        <f t="shared" si="175"/>
        <v>0</v>
      </c>
      <c r="M345" s="176"/>
      <c r="N345" s="178"/>
      <c r="O345" s="176"/>
      <c r="P345" s="159">
        <f>IF(J345='Категорія витрат'!$F$2,ROUND('Додаток 3._Бюджет детальний ПР'!O345*0.3676,2),IF(J345='Категорія витрат'!$F$3,ROUND('Додаток 3._Бюджет детальний ПР'!O345*0.347,2),IF(J345='Категорія витрат'!$F$4,ROUND('Додаток 3._Бюджет детальний ПР'!O345*0.347,2),IF(J345='Категорія витрат'!$F$7,ROUND('Додаток 3._Бюджет детальний ПР'!O345*0.0841,2),0))))</f>
        <v>0</v>
      </c>
      <c r="Q345" s="153">
        <f t="shared" si="150"/>
        <v>0</v>
      </c>
      <c r="R345" s="180"/>
      <c r="S345" s="180"/>
      <c r="T345" s="180"/>
      <c r="U345" s="180"/>
      <c r="V345" s="180"/>
      <c r="W345" s="180"/>
      <c r="X345" s="180"/>
      <c r="Y345" s="181"/>
      <c r="Z345" s="181"/>
      <c r="AA345" s="181"/>
      <c r="AB345" s="181"/>
      <c r="AC345" s="181"/>
      <c r="AD345" s="48">
        <f t="shared" si="151"/>
        <v>0</v>
      </c>
      <c r="AE345" s="48">
        <f t="shared" si="152"/>
        <v>0</v>
      </c>
      <c r="AF345" s="48">
        <f t="shared" si="153"/>
        <v>0</v>
      </c>
      <c r="AG345" s="48">
        <f t="shared" si="154"/>
        <v>0</v>
      </c>
      <c r="AH345" s="48">
        <f t="shared" si="155"/>
        <v>0</v>
      </c>
      <c r="AI345" s="48">
        <f t="shared" si="156"/>
        <v>0</v>
      </c>
      <c r="AJ345" s="48">
        <f t="shared" si="157"/>
        <v>0</v>
      </c>
      <c r="AK345" s="48">
        <f t="shared" si="158"/>
        <v>0</v>
      </c>
      <c r="AL345" s="181"/>
      <c r="AM345" s="181"/>
      <c r="AN345" s="77"/>
      <c r="AO345" s="176"/>
      <c r="AP345" s="87">
        <f t="shared" si="176"/>
        <v>0</v>
      </c>
      <c r="AQ345" s="176"/>
      <c r="AR345" s="178"/>
      <c r="AS345" s="171"/>
      <c r="AT345" s="159">
        <f>IF(J345='Категорія витрат'!$F$2,ROUND('Додаток 3._Бюджет детальний ПР'!AS345*0.3676,2),IF(J345='Категорія витрат'!$F$3,ROUND('Додаток 3._Бюджет детальний ПР'!AS345*0.347,2),IF(J345='Категорія витрат'!$F$4,ROUND('Додаток 3._Бюджет детальний ПР'!AS345*0.347,2),IF(J345='Категорія витрат'!$F$7,ROUND('Додаток 3._Бюджет детальний ПР'!AS345*0.0841,2),0))))</f>
        <v>0</v>
      </c>
      <c r="AU345" s="153">
        <f t="shared" si="177"/>
        <v>0</v>
      </c>
      <c r="AV345" s="180"/>
      <c r="AW345" s="180"/>
      <c r="AX345" s="180"/>
      <c r="AY345" s="180"/>
      <c r="AZ345" s="180"/>
      <c r="BA345" s="180"/>
      <c r="BB345" s="180"/>
      <c r="BC345" s="181"/>
      <c r="BD345" s="181"/>
      <c r="BE345" s="181"/>
      <c r="BF345" s="181"/>
      <c r="BG345" s="181"/>
      <c r="BH345" s="48">
        <f t="shared" si="159"/>
        <v>0</v>
      </c>
      <c r="BI345" s="48">
        <f t="shared" si="160"/>
        <v>0</v>
      </c>
      <c r="BJ345" s="48">
        <f t="shared" si="161"/>
        <v>0</v>
      </c>
      <c r="BK345" s="48">
        <f t="shared" si="162"/>
        <v>0</v>
      </c>
      <c r="BL345" s="48">
        <f t="shared" si="163"/>
        <v>0</v>
      </c>
      <c r="BM345" s="48">
        <f t="shared" si="164"/>
        <v>0</v>
      </c>
      <c r="BN345" s="48">
        <f t="shared" si="165"/>
        <v>0</v>
      </c>
      <c r="BO345" s="48">
        <f t="shared" si="166"/>
        <v>0</v>
      </c>
      <c r="BP345" s="181"/>
      <c r="BQ345" s="181"/>
      <c r="BR345" s="191"/>
      <c r="BS345" s="176"/>
      <c r="BT345" s="87">
        <f t="shared" si="178"/>
        <v>0</v>
      </c>
      <c r="BU345" s="176"/>
      <c r="BV345" s="178"/>
      <c r="BW345" s="176"/>
      <c r="BX345" s="159">
        <f>IF(J345='Категорія витрат'!$F$2,ROUND('Додаток 3._Бюджет детальний ПР'!BW345*0.3676,2),IF(J345='Категорія витрат'!$F$3,ROUND('Додаток 3._Бюджет детальний ПР'!BW345*0.347,2),IF(J345='Категорія витрат'!$F$4,ROUND('Додаток 3._Бюджет детальний ПР'!BW345*0.347,2),IF(J345='Категорія витрат'!$F$7,ROUND('Додаток 3._Бюджет детальний ПР'!BW345*0.0841,2),0))))</f>
        <v>0</v>
      </c>
      <c r="BY345" s="153">
        <f t="shared" si="179"/>
        <v>0</v>
      </c>
      <c r="BZ345" s="180"/>
      <c r="CA345" s="180"/>
      <c r="CB345" s="180"/>
      <c r="CC345" s="180"/>
      <c r="CD345" s="180"/>
      <c r="CE345" s="180"/>
      <c r="CF345" s="180"/>
      <c r="CG345" s="181"/>
      <c r="CH345" s="181"/>
      <c r="CI345" s="181"/>
      <c r="CJ345" s="181"/>
      <c r="CK345" s="181"/>
      <c r="CL345" s="48">
        <f t="shared" si="167"/>
        <v>0</v>
      </c>
      <c r="CM345" s="48">
        <f t="shared" si="168"/>
        <v>0</v>
      </c>
      <c r="CN345" s="48">
        <f t="shared" si="169"/>
        <v>0</v>
      </c>
      <c r="CO345" s="48">
        <f t="shared" si="170"/>
        <v>0</v>
      </c>
      <c r="CP345" s="48">
        <f t="shared" si="171"/>
        <v>0</v>
      </c>
      <c r="CQ345" s="48">
        <f t="shared" si="172"/>
        <v>0</v>
      </c>
      <c r="CR345" s="48">
        <f t="shared" si="173"/>
        <v>0</v>
      </c>
      <c r="CS345" s="48">
        <f t="shared" si="174"/>
        <v>0</v>
      </c>
      <c r="CT345" s="181"/>
      <c r="CU345" s="181"/>
    </row>
    <row r="346" spans="1:99" ht="20.100000000000001" customHeight="1" x14ac:dyDescent="0.15">
      <c r="A346" s="58">
        <v>342</v>
      </c>
      <c r="B346" s="58" t="str">
        <f>IF(D346='Напрямки конкурса'!$L$2,'Напрямки конкурса'!$B$2,IF(D346='Напрямки конкурса'!$L$3,'Напрямки конкурса'!$B$3,IF(D346='Напрямки конкурса'!$L$4,'Напрямки конкурса'!$B$4,IF(D346='Напрямки конкурса'!$L$5,'Напрямки конкурса'!$B$5,IF(D346='Напрямки конкурса'!$L$6,'Напрямки конкурса'!$B$6,IF(D346='Напрямки конкурса'!$L$7,'Напрямки конкурса'!$B$7,IF(D346='Напрямки конкурса'!$L$8,'Напрямки конкурса'!$B$8,IF(D346='Напрямки конкурса'!$L$9,'Напрямки конкурса'!$B$9,IF(D346='Напрямки конкурса'!$L$10,'Напрямки конкурса'!$B$10,IF(D346='Напрямки конкурса'!$L$11,'Напрямки конкурса'!$B$11,IF(D346='Напрямки конкурса'!$L$12,'Напрямки конкурса'!$B$12,IF(D346='Напрямки конкурса'!$L$13,'Напрямки конкурса'!$B$13,IF(D346='Напрямки конкурса'!$L$14,'Напрямки конкурса'!$B$14,IF(D346='Напрямки конкурса'!$L$15,'Напрямки конкурса'!$B$15,IF(D346='Напрямки конкурса'!$L$16,'Напрямки конкурса'!$B$16,IF(D346='Напрямки конкурса'!$L$17,'Напрямки конкурса'!$B$17,IF(D346='Напрямки конкурса'!$L$18,'Напрямки конкурса'!$B$18,IF(D346='Напрямки конкурса'!$L$19,'Напрямки конкурса'!$B$19,IF(D346='Напрямки конкурса'!$L$20,'Напрямки конкурса'!$B$20,IF(D346='Напрямки конкурса'!$L$21,'Напрямки конкурса'!$B$21,IF(D346='Напрямки конкурса'!$L$22,'Напрямки конкурса'!$B$22,IF(D346='Напрямки конкурса'!$L$23,'Напрямки конкурса'!$B$23,IF(D346='Напрямки конкурса'!$L$24,'Напрямки конкурса'!$B$24,IF(D346='Напрямки конкурса'!$L$25,'Напрямки конкурса'!$B$25,IF(D346='Напрямки конкурса'!$L$26,'Напрямки конкурса'!$B$26,IF(D346='Напрямки конкурса'!$L$27,'Напрямки конкурса'!$B$27,IF(D346='Напрямки конкурса'!$L$28,'Напрямки конкурса'!$B$28,"")))))))))))))))))))))))))))</f>
        <v/>
      </c>
      <c r="C346" s="59" t="str">
        <f>IF(D346='Напрямки конкурса'!$L$2,'Напрямки конкурса'!$K$2,IF(D346='Напрямки конкурса'!$L$3,'Напрямки конкурса'!$K$3,IF(D346='Напрямки конкурса'!$L$4,'Напрямки конкурса'!$K$4,IF(D346='Напрямки конкурса'!$L$5,'Напрямки конкурса'!$K$5,IF(D346='Напрямки конкурса'!$L$6,'Напрямки конкурса'!$K$6,IF(D346='Напрямки конкурса'!$L$7,'Напрямки конкурса'!$K$7,IF(D346='Напрямки конкурса'!$L$8,'Напрямки конкурса'!$K$8,IF(D346='Напрямки конкурса'!$L$9,'Напрямки конкурса'!$K$9,IF(D346='Напрямки конкурса'!$L$10,'Напрямки конкурса'!$K$10,IF(D346='Напрямки конкурса'!$L$11,'Напрямки конкурса'!$K$11,IF(D346='Напрямки конкурса'!$L$12,'Напрямки конкурса'!$K$12,IF(D346='Напрямки конкурса'!$L$13,'Напрямки конкурса'!$K$13,IF(D346='Напрямки конкурса'!$L$14,'Напрямки конкурса'!$K$14,IF(D346='Напрямки конкурса'!$L$15,'Напрямки конкурса'!$K$15,IF(D346='Напрямки конкурса'!$L$16,'Напрямки конкурса'!$K$16,IF(D346='Напрямки конкурса'!$L$17,'Напрямки конкурса'!$K$17,IF(D346='Напрямки конкурса'!$L$18,'Напрямки конкурса'!$K$18,IF(D346='Напрямки конкурса'!$L$19,'Напрямки конкурса'!$K$19,IF(D346='Напрямки конкурса'!$L$20,'Напрямки конкурса'!$K$20,IF(D346='Напрямки конкурса'!$L$21,'Напрямки конкурса'!$K$21,IF(D346='Напрямки конкурса'!$L$22,'Напрямки конкурса'!$K$22,IF(D346='Напрямки конкурса'!$L$23,'Напрямки конкурса'!$K$23,IF(D346='Напрямки конкурса'!$L$24,'Напрямки конкурса'!$K$24,IF(D346='Напрямки конкурса'!$L$25,'Напрямки конкурса'!$K$25,IF(D346='Напрямки конкурса'!$L$26,'Напрямки конкурса'!$K$26,IF(D346='Напрямки конкурса'!$L$27,'Напрямки конкурса'!$K$27,IF(D346='Напрямки конкурса'!$L$28,'Напрямки конкурса'!$K$28,"")))))))))))))))))))))))))))</f>
        <v/>
      </c>
      <c r="D346" s="50"/>
      <c r="E346" s="171"/>
      <c r="F346" s="171"/>
      <c r="G346" s="171"/>
      <c r="H346" s="150" t="str">
        <f>IF(I346='Категорія витрат'!$B$2,'Категорія витрат'!$A$2,IF(I346='Категорія витрат'!$B$3,'Категорія витрат'!$A$3,IF(I346='Категорія витрат'!$B$4,'Категорія витрат'!$A$4,IF(I346='Категорія витрат'!$B$5,'Категорія витрат'!$A$5,IF(I346='Категорія витрат'!$B$6,'Категорія витрат'!$A$6,IF(I346='Категорія витрат'!$B$7,'Категорія витрат'!$A$7,IF(I346='Категорія витрат'!$B$8,'Категорія витрат'!$A$8,IF(I346='Категорія витрат'!$B$9,'Категорія витрат'!$A$9,IF(I346='Категорія витрат'!$B$10,'Категорія витрат'!$A$10,IF(I346='Категорія витрат'!$B$11,'Категорія витрат'!$A$11,IF(I346='Категорія витрат'!$B$12,'Категорія витрат'!$A$12,IF(I346='Категорія витрат'!$B$13,'Категорія витрат'!$A$13,IF(I346='Категорія витрат'!$B$14,'Категорія витрат'!$A$14,IF(I346='Категорія витрат'!$B$15,'Категорія витрат'!$A$15,IF(I346='Категорія витрат'!$B$16,'Категорія витрат'!$A$16,IF(I346='Категорія витрат'!$B$17,'Категорія витрат'!$A$17,IF(I346='Категорія витрат'!$B$18,'Категорія витрат'!$A$18,IF(I346='Категорія витрат'!$B$19,'Категорія витрат'!$A$19,IF(I346='Категорія витрат'!$B$20,'Категорія витрат'!$A$20,IF(I346='Категорія витрат'!$B$21,'Категорія витрат'!$A$21,IF(I346='Категорія витрат'!$B$22,'Категорія витрат'!$A$22,IF(I346='Категорія витрат'!$B$23,'Категорія витрат'!$A$23,IF(I346='Категорія витрат'!$B$24,'Категорія витрат'!$A$24,IF(I346='Категорія витрат'!$B$25,'Категорія витрат'!$A$25,IF(I346='Категорія витрат'!$B$26,'Категорія витрат'!$A$26,IF(I346='Категорія витрат'!$B$27,'Категорія витрат'!$A$27,IF(I346='Категорія витрат'!$B$28,'Категорія витрат'!$A$28,IF(I346='Категорія витрат'!$B$29,'Категорія витрат'!$A$29,IF(I346='Категорія витрат'!$B$30,'Категорія витрат'!$A$30,"")))))))))))))))))))))))))))))</f>
        <v/>
      </c>
      <c r="I346" s="174"/>
      <c r="J346" s="173"/>
      <c r="K346" s="176"/>
      <c r="L346" s="87">
        <f t="shared" si="175"/>
        <v>0</v>
      </c>
      <c r="M346" s="176"/>
      <c r="N346" s="178"/>
      <c r="O346" s="176"/>
      <c r="P346" s="159">
        <f>IF(J346='Категорія витрат'!$F$2,ROUND('Додаток 3._Бюджет детальний ПР'!O346*0.3676,2),IF(J346='Категорія витрат'!$F$3,ROUND('Додаток 3._Бюджет детальний ПР'!O346*0.347,2),IF(J346='Категорія витрат'!$F$4,ROUND('Додаток 3._Бюджет детальний ПР'!O346*0.347,2),IF(J346='Категорія витрат'!$F$7,ROUND('Додаток 3._Бюджет детальний ПР'!O346*0.0841,2),0))))</f>
        <v>0</v>
      </c>
      <c r="Q346" s="153">
        <f t="shared" si="150"/>
        <v>0</v>
      </c>
      <c r="R346" s="180"/>
      <c r="S346" s="180"/>
      <c r="T346" s="180"/>
      <c r="U346" s="180"/>
      <c r="V346" s="180"/>
      <c r="W346" s="180"/>
      <c r="X346" s="180"/>
      <c r="Y346" s="181"/>
      <c r="Z346" s="181"/>
      <c r="AA346" s="181"/>
      <c r="AB346" s="181"/>
      <c r="AC346" s="181"/>
      <c r="AD346" s="48">
        <f t="shared" si="151"/>
        <v>0</v>
      </c>
      <c r="AE346" s="48">
        <f t="shared" si="152"/>
        <v>0</v>
      </c>
      <c r="AF346" s="48">
        <f t="shared" si="153"/>
        <v>0</v>
      </c>
      <c r="AG346" s="48">
        <f t="shared" si="154"/>
        <v>0</v>
      </c>
      <c r="AH346" s="48">
        <f t="shared" si="155"/>
        <v>0</v>
      </c>
      <c r="AI346" s="48">
        <f t="shared" si="156"/>
        <v>0</v>
      </c>
      <c r="AJ346" s="48">
        <f t="shared" si="157"/>
        <v>0</v>
      </c>
      <c r="AK346" s="48">
        <f t="shared" si="158"/>
        <v>0</v>
      </c>
      <c r="AL346" s="181"/>
      <c r="AM346" s="181"/>
      <c r="AN346" s="77"/>
      <c r="AO346" s="176"/>
      <c r="AP346" s="87">
        <f t="shared" si="176"/>
        <v>0</v>
      </c>
      <c r="AQ346" s="176"/>
      <c r="AR346" s="178"/>
      <c r="AS346" s="171"/>
      <c r="AT346" s="159">
        <f>IF(J346='Категорія витрат'!$F$2,ROUND('Додаток 3._Бюджет детальний ПР'!AS346*0.3676,2),IF(J346='Категорія витрат'!$F$3,ROUND('Додаток 3._Бюджет детальний ПР'!AS346*0.347,2),IF(J346='Категорія витрат'!$F$4,ROUND('Додаток 3._Бюджет детальний ПР'!AS346*0.347,2),IF(J346='Категорія витрат'!$F$7,ROUND('Додаток 3._Бюджет детальний ПР'!AS346*0.0841,2),0))))</f>
        <v>0</v>
      </c>
      <c r="AU346" s="153">
        <f t="shared" si="177"/>
        <v>0</v>
      </c>
      <c r="AV346" s="180"/>
      <c r="AW346" s="180"/>
      <c r="AX346" s="180"/>
      <c r="AY346" s="180"/>
      <c r="AZ346" s="180"/>
      <c r="BA346" s="180"/>
      <c r="BB346" s="180"/>
      <c r="BC346" s="181"/>
      <c r="BD346" s="181"/>
      <c r="BE346" s="181"/>
      <c r="BF346" s="181"/>
      <c r="BG346" s="181"/>
      <c r="BH346" s="48">
        <f t="shared" si="159"/>
        <v>0</v>
      </c>
      <c r="BI346" s="48">
        <f t="shared" si="160"/>
        <v>0</v>
      </c>
      <c r="BJ346" s="48">
        <f t="shared" si="161"/>
        <v>0</v>
      </c>
      <c r="BK346" s="48">
        <f t="shared" si="162"/>
        <v>0</v>
      </c>
      <c r="BL346" s="48">
        <f t="shared" si="163"/>
        <v>0</v>
      </c>
      <c r="BM346" s="48">
        <f t="shared" si="164"/>
        <v>0</v>
      </c>
      <c r="BN346" s="48">
        <f t="shared" si="165"/>
        <v>0</v>
      </c>
      <c r="BO346" s="48">
        <f t="shared" si="166"/>
        <v>0</v>
      </c>
      <c r="BP346" s="181"/>
      <c r="BQ346" s="181"/>
      <c r="BR346" s="191"/>
      <c r="BS346" s="176"/>
      <c r="BT346" s="87">
        <f t="shared" si="178"/>
        <v>0</v>
      </c>
      <c r="BU346" s="176"/>
      <c r="BV346" s="178"/>
      <c r="BW346" s="176"/>
      <c r="BX346" s="159">
        <f>IF(J346='Категорія витрат'!$F$2,ROUND('Додаток 3._Бюджет детальний ПР'!BW346*0.3676,2),IF(J346='Категорія витрат'!$F$3,ROUND('Додаток 3._Бюджет детальний ПР'!BW346*0.347,2),IF(J346='Категорія витрат'!$F$4,ROUND('Додаток 3._Бюджет детальний ПР'!BW346*0.347,2),IF(J346='Категорія витрат'!$F$7,ROUND('Додаток 3._Бюджет детальний ПР'!BW346*0.0841,2),0))))</f>
        <v>0</v>
      </c>
      <c r="BY346" s="153">
        <f t="shared" si="179"/>
        <v>0</v>
      </c>
      <c r="BZ346" s="180"/>
      <c r="CA346" s="180"/>
      <c r="CB346" s="180"/>
      <c r="CC346" s="180"/>
      <c r="CD346" s="180"/>
      <c r="CE346" s="180"/>
      <c r="CF346" s="180"/>
      <c r="CG346" s="181"/>
      <c r="CH346" s="181"/>
      <c r="CI346" s="181"/>
      <c r="CJ346" s="181"/>
      <c r="CK346" s="181"/>
      <c r="CL346" s="48">
        <f t="shared" si="167"/>
        <v>0</v>
      </c>
      <c r="CM346" s="48">
        <f t="shared" si="168"/>
        <v>0</v>
      </c>
      <c r="CN346" s="48">
        <f t="shared" si="169"/>
        <v>0</v>
      </c>
      <c r="CO346" s="48">
        <f t="shared" si="170"/>
        <v>0</v>
      </c>
      <c r="CP346" s="48">
        <f t="shared" si="171"/>
        <v>0</v>
      </c>
      <c r="CQ346" s="48">
        <f t="shared" si="172"/>
        <v>0</v>
      </c>
      <c r="CR346" s="48">
        <f t="shared" si="173"/>
        <v>0</v>
      </c>
      <c r="CS346" s="48">
        <f t="shared" si="174"/>
        <v>0</v>
      </c>
      <c r="CT346" s="181"/>
      <c r="CU346" s="181"/>
    </row>
    <row r="347" spans="1:99" ht="20.100000000000001" customHeight="1" x14ac:dyDescent="0.15">
      <c r="A347" s="58">
        <v>343</v>
      </c>
      <c r="B347" s="58" t="str">
        <f>IF(D347='Напрямки конкурса'!$L$2,'Напрямки конкурса'!$B$2,IF(D347='Напрямки конкурса'!$L$3,'Напрямки конкурса'!$B$3,IF(D347='Напрямки конкурса'!$L$4,'Напрямки конкурса'!$B$4,IF(D347='Напрямки конкурса'!$L$5,'Напрямки конкурса'!$B$5,IF(D347='Напрямки конкурса'!$L$6,'Напрямки конкурса'!$B$6,IF(D347='Напрямки конкурса'!$L$7,'Напрямки конкурса'!$B$7,IF(D347='Напрямки конкурса'!$L$8,'Напрямки конкурса'!$B$8,IF(D347='Напрямки конкурса'!$L$9,'Напрямки конкурса'!$B$9,IF(D347='Напрямки конкурса'!$L$10,'Напрямки конкурса'!$B$10,IF(D347='Напрямки конкурса'!$L$11,'Напрямки конкурса'!$B$11,IF(D347='Напрямки конкурса'!$L$12,'Напрямки конкурса'!$B$12,IF(D347='Напрямки конкурса'!$L$13,'Напрямки конкурса'!$B$13,IF(D347='Напрямки конкурса'!$L$14,'Напрямки конкурса'!$B$14,IF(D347='Напрямки конкурса'!$L$15,'Напрямки конкурса'!$B$15,IF(D347='Напрямки конкурса'!$L$16,'Напрямки конкурса'!$B$16,IF(D347='Напрямки конкурса'!$L$17,'Напрямки конкурса'!$B$17,IF(D347='Напрямки конкурса'!$L$18,'Напрямки конкурса'!$B$18,IF(D347='Напрямки конкурса'!$L$19,'Напрямки конкурса'!$B$19,IF(D347='Напрямки конкурса'!$L$20,'Напрямки конкурса'!$B$20,IF(D347='Напрямки конкурса'!$L$21,'Напрямки конкурса'!$B$21,IF(D347='Напрямки конкурса'!$L$22,'Напрямки конкурса'!$B$22,IF(D347='Напрямки конкурса'!$L$23,'Напрямки конкурса'!$B$23,IF(D347='Напрямки конкурса'!$L$24,'Напрямки конкурса'!$B$24,IF(D347='Напрямки конкурса'!$L$25,'Напрямки конкурса'!$B$25,IF(D347='Напрямки конкурса'!$L$26,'Напрямки конкурса'!$B$26,IF(D347='Напрямки конкурса'!$L$27,'Напрямки конкурса'!$B$27,IF(D347='Напрямки конкурса'!$L$28,'Напрямки конкурса'!$B$28,"")))))))))))))))))))))))))))</f>
        <v/>
      </c>
      <c r="C347" s="59" t="str">
        <f>IF(D347='Напрямки конкурса'!$L$2,'Напрямки конкурса'!$K$2,IF(D347='Напрямки конкурса'!$L$3,'Напрямки конкурса'!$K$3,IF(D347='Напрямки конкурса'!$L$4,'Напрямки конкурса'!$K$4,IF(D347='Напрямки конкурса'!$L$5,'Напрямки конкурса'!$K$5,IF(D347='Напрямки конкурса'!$L$6,'Напрямки конкурса'!$K$6,IF(D347='Напрямки конкурса'!$L$7,'Напрямки конкурса'!$K$7,IF(D347='Напрямки конкурса'!$L$8,'Напрямки конкурса'!$K$8,IF(D347='Напрямки конкурса'!$L$9,'Напрямки конкурса'!$K$9,IF(D347='Напрямки конкурса'!$L$10,'Напрямки конкурса'!$K$10,IF(D347='Напрямки конкурса'!$L$11,'Напрямки конкурса'!$K$11,IF(D347='Напрямки конкурса'!$L$12,'Напрямки конкурса'!$K$12,IF(D347='Напрямки конкурса'!$L$13,'Напрямки конкурса'!$K$13,IF(D347='Напрямки конкурса'!$L$14,'Напрямки конкурса'!$K$14,IF(D347='Напрямки конкурса'!$L$15,'Напрямки конкурса'!$K$15,IF(D347='Напрямки конкурса'!$L$16,'Напрямки конкурса'!$K$16,IF(D347='Напрямки конкурса'!$L$17,'Напрямки конкурса'!$K$17,IF(D347='Напрямки конкурса'!$L$18,'Напрямки конкурса'!$K$18,IF(D347='Напрямки конкурса'!$L$19,'Напрямки конкурса'!$K$19,IF(D347='Напрямки конкурса'!$L$20,'Напрямки конкурса'!$K$20,IF(D347='Напрямки конкурса'!$L$21,'Напрямки конкурса'!$K$21,IF(D347='Напрямки конкурса'!$L$22,'Напрямки конкурса'!$K$22,IF(D347='Напрямки конкурса'!$L$23,'Напрямки конкурса'!$K$23,IF(D347='Напрямки конкурса'!$L$24,'Напрямки конкурса'!$K$24,IF(D347='Напрямки конкурса'!$L$25,'Напрямки конкурса'!$K$25,IF(D347='Напрямки конкурса'!$L$26,'Напрямки конкурса'!$K$26,IF(D347='Напрямки конкурса'!$L$27,'Напрямки конкурса'!$K$27,IF(D347='Напрямки конкурса'!$L$28,'Напрямки конкурса'!$K$28,"")))))))))))))))))))))))))))</f>
        <v/>
      </c>
      <c r="D347" s="50"/>
      <c r="E347" s="171"/>
      <c r="F347" s="171"/>
      <c r="G347" s="171"/>
      <c r="H347" s="150" t="str">
        <f>IF(I347='Категорія витрат'!$B$2,'Категорія витрат'!$A$2,IF(I347='Категорія витрат'!$B$3,'Категорія витрат'!$A$3,IF(I347='Категорія витрат'!$B$4,'Категорія витрат'!$A$4,IF(I347='Категорія витрат'!$B$5,'Категорія витрат'!$A$5,IF(I347='Категорія витрат'!$B$6,'Категорія витрат'!$A$6,IF(I347='Категорія витрат'!$B$7,'Категорія витрат'!$A$7,IF(I347='Категорія витрат'!$B$8,'Категорія витрат'!$A$8,IF(I347='Категорія витрат'!$B$9,'Категорія витрат'!$A$9,IF(I347='Категорія витрат'!$B$10,'Категорія витрат'!$A$10,IF(I347='Категорія витрат'!$B$11,'Категорія витрат'!$A$11,IF(I347='Категорія витрат'!$B$12,'Категорія витрат'!$A$12,IF(I347='Категорія витрат'!$B$13,'Категорія витрат'!$A$13,IF(I347='Категорія витрат'!$B$14,'Категорія витрат'!$A$14,IF(I347='Категорія витрат'!$B$15,'Категорія витрат'!$A$15,IF(I347='Категорія витрат'!$B$16,'Категорія витрат'!$A$16,IF(I347='Категорія витрат'!$B$17,'Категорія витрат'!$A$17,IF(I347='Категорія витрат'!$B$18,'Категорія витрат'!$A$18,IF(I347='Категорія витрат'!$B$19,'Категорія витрат'!$A$19,IF(I347='Категорія витрат'!$B$20,'Категорія витрат'!$A$20,IF(I347='Категорія витрат'!$B$21,'Категорія витрат'!$A$21,IF(I347='Категорія витрат'!$B$22,'Категорія витрат'!$A$22,IF(I347='Категорія витрат'!$B$23,'Категорія витрат'!$A$23,IF(I347='Категорія витрат'!$B$24,'Категорія витрат'!$A$24,IF(I347='Категорія витрат'!$B$25,'Категорія витрат'!$A$25,IF(I347='Категорія витрат'!$B$26,'Категорія витрат'!$A$26,IF(I347='Категорія витрат'!$B$27,'Категорія витрат'!$A$27,IF(I347='Категорія витрат'!$B$28,'Категорія витрат'!$A$28,IF(I347='Категорія витрат'!$B$29,'Категорія витрат'!$A$29,IF(I347='Категорія витрат'!$B$30,'Категорія витрат'!$A$30,"")))))))))))))))))))))))))))))</f>
        <v/>
      </c>
      <c r="I347" s="174"/>
      <c r="J347" s="173"/>
      <c r="K347" s="176"/>
      <c r="L347" s="87">
        <f t="shared" si="175"/>
        <v>0</v>
      </c>
      <c r="M347" s="176"/>
      <c r="N347" s="178"/>
      <c r="O347" s="176"/>
      <c r="P347" s="159">
        <f>IF(J347='Категорія витрат'!$F$2,ROUND('Додаток 3._Бюджет детальний ПР'!O347*0.3676,2),IF(J347='Категорія витрат'!$F$3,ROUND('Додаток 3._Бюджет детальний ПР'!O347*0.347,2),IF(J347='Категорія витрат'!$F$4,ROUND('Додаток 3._Бюджет детальний ПР'!O347*0.347,2),IF(J347='Категорія витрат'!$F$7,ROUND('Додаток 3._Бюджет детальний ПР'!O347*0.0841,2),0))))</f>
        <v>0</v>
      </c>
      <c r="Q347" s="153">
        <f t="shared" si="150"/>
        <v>0</v>
      </c>
      <c r="R347" s="180"/>
      <c r="S347" s="180"/>
      <c r="T347" s="180"/>
      <c r="U347" s="180"/>
      <c r="V347" s="180"/>
      <c r="W347" s="180"/>
      <c r="X347" s="180"/>
      <c r="Y347" s="181"/>
      <c r="Z347" s="181"/>
      <c r="AA347" s="181"/>
      <c r="AB347" s="181"/>
      <c r="AC347" s="181"/>
      <c r="AD347" s="48">
        <f t="shared" si="151"/>
        <v>0</v>
      </c>
      <c r="AE347" s="48">
        <f t="shared" si="152"/>
        <v>0</v>
      </c>
      <c r="AF347" s="48">
        <f t="shared" si="153"/>
        <v>0</v>
      </c>
      <c r="AG347" s="48">
        <f t="shared" si="154"/>
        <v>0</v>
      </c>
      <c r="AH347" s="48">
        <f t="shared" si="155"/>
        <v>0</v>
      </c>
      <c r="AI347" s="48">
        <f t="shared" si="156"/>
        <v>0</v>
      </c>
      <c r="AJ347" s="48">
        <f t="shared" si="157"/>
        <v>0</v>
      </c>
      <c r="AK347" s="48">
        <f t="shared" si="158"/>
        <v>0</v>
      </c>
      <c r="AL347" s="181"/>
      <c r="AM347" s="181"/>
      <c r="AN347" s="77"/>
      <c r="AO347" s="176"/>
      <c r="AP347" s="87">
        <f t="shared" si="176"/>
        <v>0</v>
      </c>
      <c r="AQ347" s="176"/>
      <c r="AR347" s="178"/>
      <c r="AS347" s="171"/>
      <c r="AT347" s="159">
        <f>IF(J347='Категорія витрат'!$F$2,ROUND('Додаток 3._Бюджет детальний ПР'!AS347*0.3676,2),IF(J347='Категорія витрат'!$F$3,ROUND('Додаток 3._Бюджет детальний ПР'!AS347*0.347,2),IF(J347='Категорія витрат'!$F$4,ROUND('Додаток 3._Бюджет детальний ПР'!AS347*0.347,2),IF(J347='Категорія витрат'!$F$7,ROUND('Додаток 3._Бюджет детальний ПР'!AS347*0.0841,2),0))))</f>
        <v>0</v>
      </c>
      <c r="AU347" s="153">
        <f t="shared" si="177"/>
        <v>0</v>
      </c>
      <c r="AV347" s="180"/>
      <c r="AW347" s="180"/>
      <c r="AX347" s="180"/>
      <c r="AY347" s="180"/>
      <c r="AZ347" s="180"/>
      <c r="BA347" s="180"/>
      <c r="BB347" s="180"/>
      <c r="BC347" s="181"/>
      <c r="BD347" s="181"/>
      <c r="BE347" s="181"/>
      <c r="BF347" s="181"/>
      <c r="BG347" s="181"/>
      <c r="BH347" s="48">
        <f t="shared" si="159"/>
        <v>0</v>
      </c>
      <c r="BI347" s="48">
        <f t="shared" si="160"/>
        <v>0</v>
      </c>
      <c r="BJ347" s="48">
        <f t="shared" si="161"/>
        <v>0</v>
      </c>
      <c r="BK347" s="48">
        <f t="shared" si="162"/>
        <v>0</v>
      </c>
      <c r="BL347" s="48">
        <f t="shared" si="163"/>
        <v>0</v>
      </c>
      <c r="BM347" s="48">
        <f t="shared" si="164"/>
        <v>0</v>
      </c>
      <c r="BN347" s="48">
        <f t="shared" si="165"/>
        <v>0</v>
      </c>
      <c r="BO347" s="48">
        <f t="shared" si="166"/>
        <v>0</v>
      </c>
      <c r="BP347" s="181"/>
      <c r="BQ347" s="181"/>
      <c r="BR347" s="191"/>
      <c r="BS347" s="176"/>
      <c r="BT347" s="87">
        <f t="shared" si="178"/>
        <v>0</v>
      </c>
      <c r="BU347" s="176"/>
      <c r="BV347" s="178"/>
      <c r="BW347" s="176"/>
      <c r="BX347" s="159">
        <f>IF(J347='Категорія витрат'!$F$2,ROUND('Додаток 3._Бюджет детальний ПР'!BW347*0.3676,2),IF(J347='Категорія витрат'!$F$3,ROUND('Додаток 3._Бюджет детальний ПР'!BW347*0.347,2),IF(J347='Категорія витрат'!$F$4,ROUND('Додаток 3._Бюджет детальний ПР'!BW347*0.347,2),IF(J347='Категорія витрат'!$F$7,ROUND('Додаток 3._Бюджет детальний ПР'!BW347*0.0841,2),0))))</f>
        <v>0</v>
      </c>
      <c r="BY347" s="153">
        <f t="shared" si="179"/>
        <v>0</v>
      </c>
      <c r="BZ347" s="180"/>
      <c r="CA347" s="180"/>
      <c r="CB347" s="180"/>
      <c r="CC347" s="180"/>
      <c r="CD347" s="180"/>
      <c r="CE347" s="180"/>
      <c r="CF347" s="180"/>
      <c r="CG347" s="181"/>
      <c r="CH347" s="181"/>
      <c r="CI347" s="181"/>
      <c r="CJ347" s="181"/>
      <c r="CK347" s="181"/>
      <c r="CL347" s="48">
        <f t="shared" si="167"/>
        <v>0</v>
      </c>
      <c r="CM347" s="48">
        <f t="shared" si="168"/>
        <v>0</v>
      </c>
      <c r="CN347" s="48">
        <f t="shared" si="169"/>
        <v>0</v>
      </c>
      <c r="CO347" s="48">
        <f t="shared" si="170"/>
        <v>0</v>
      </c>
      <c r="CP347" s="48">
        <f t="shared" si="171"/>
        <v>0</v>
      </c>
      <c r="CQ347" s="48">
        <f t="shared" si="172"/>
        <v>0</v>
      </c>
      <c r="CR347" s="48">
        <f t="shared" si="173"/>
        <v>0</v>
      </c>
      <c r="CS347" s="48">
        <f t="shared" si="174"/>
        <v>0</v>
      </c>
      <c r="CT347" s="181"/>
      <c r="CU347" s="181"/>
    </row>
    <row r="348" spans="1:99" ht="20.100000000000001" customHeight="1" x14ac:dyDescent="0.15">
      <c r="A348" s="58">
        <v>344</v>
      </c>
      <c r="B348" s="58" t="str">
        <f>IF(D348='Напрямки конкурса'!$L$2,'Напрямки конкурса'!$B$2,IF(D348='Напрямки конкурса'!$L$3,'Напрямки конкурса'!$B$3,IF(D348='Напрямки конкурса'!$L$4,'Напрямки конкурса'!$B$4,IF(D348='Напрямки конкурса'!$L$5,'Напрямки конкурса'!$B$5,IF(D348='Напрямки конкурса'!$L$6,'Напрямки конкурса'!$B$6,IF(D348='Напрямки конкурса'!$L$7,'Напрямки конкурса'!$B$7,IF(D348='Напрямки конкурса'!$L$8,'Напрямки конкурса'!$B$8,IF(D348='Напрямки конкурса'!$L$9,'Напрямки конкурса'!$B$9,IF(D348='Напрямки конкурса'!$L$10,'Напрямки конкурса'!$B$10,IF(D348='Напрямки конкурса'!$L$11,'Напрямки конкурса'!$B$11,IF(D348='Напрямки конкурса'!$L$12,'Напрямки конкурса'!$B$12,IF(D348='Напрямки конкурса'!$L$13,'Напрямки конкурса'!$B$13,IF(D348='Напрямки конкурса'!$L$14,'Напрямки конкурса'!$B$14,IF(D348='Напрямки конкурса'!$L$15,'Напрямки конкурса'!$B$15,IF(D348='Напрямки конкурса'!$L$16,'Напрямки конкурса'!$B$16,IF(D348='Напрямки конкурса'!$L$17,'Напрямки конкурса'!$B$17,IF(D348='Напрямки конкурса'!$L$18,'Напрямки конкурса'!$B$18,IF(D348='Напрямки конкурса'!$L$19,'Напрямки конкурса'!$B$19,IF(D348='Напрямки конкурса'!$L$20,'Напрямки конкурса'!$B$20,IF(D348='Напрямки конкурса'!$L$21,'Напрямки конкурса'!$B$21,IF(D348='Напрямки конкурса'!$L$22,'Напрямки конкурса'!$B$22,IF(D348='Напрямки конкурса'!$L$23,'Напрямки конкурса'!$B$23,IF(D348='Напрямки конкурса'!$L$24,'Напрямки конкурса'!$B$24,IF(D348='Напрямки конкурса'!$L$25,'Напрямки конкурса'!$B$25,IF(D348='Напрямки конкурса'!$L$26,'Напрямки конкурса'!$B$26,IF(D348='Напрямки конкурса'!$L$27,'Напрямки конкурса'!$B$27,IF(D348='Напрямки конкурса'!$L$28,'Напрямки конкурса'!$B$28,"")))))))))))))))))))))))))))</f>
        <v/>
      </c>
      <c r="C348" s="59" t="str">
        <f>IF(D348='Напрямки конкурса'!$L$2,'Напрямки конкурса'!$K$2,IF(D348='Напрямки конкурса'!$L$3,'Напрямки конкурса'!$K$3,IF(D348='Напрямки конкурса'!$L$4,'Напрямки конкурса'!$K$4,IF(D348='Напрямки конкурса'!$L$5,'Напрямки конкурса'!$K$5,IF(D348='Напрямки конкурса'!$L$6,'Напрямки конкурса'!$K$6,IF(D348='Напрямки конкурса'!$L$7,'Напрямки конкурса'!$K$7,IF(D348='Напрямки конкурса'!$L$8,'Напрямки конкурса'!$K$8,IF(D348='Напрямки конкурса'!$L$9,'Напрямки конкурса'!$K$9,IF(D348='Напрямки конкурса'!$L$10,'Напрямки конкурса'!$K$10,IF(D348='Напрямки конкурса'!$L$11,'Напрямки конкурса'!$K$11,IF(D348='Напрямки конкурса'!$L$12,'Напрямки конкурса'!$K$12,IF(D348='Напрямки конкурса'!$L$13,'Напрямки конкурса'!$K$13,IF(D348='Напрямки конкурса'!$L$14,'Напрямки конкурса'!$K$14,IF(D348='Напрямки конкурса'!$L$15,'Напрямки конкурса'!$K$15,IF(D348='Напрямки конкурса'!$L$16,'Напрямки конкурса'!$K$16,IF(D348='Напрямки конкурса'!$L$17,'Напрямки конкурса'!$K$17,IF(D348='Напрямки конкурса'!$L$18,'Напрямки конкурса'!$K$18,IF(D348='Напрямки конкурса'!$L$19,'Напрямки конкурса'!$K$19,IF(D348='Напрямки конкурса'!$L$20,'Напрямки конкурса'!$K$20,IF(D348='Напрямки конкурса'!$L$21,'Напрямки конкурса'!$K$21,IF(D348='Напрямки конкурса'!$L$22,'Напрямки конкурса'!$K$22,IF(D348='Напрямки конкурса'!$L$23,'Напрямки конкурса'!$K$23,IF(D348='Напрямки конкурса'!$L$24,'Напрямки конкурса'!$K$24,IF(D348='Напрямки конкурса'!$L$25,'Напрямки конкурса'!$K$25,IF(D348='Напрямки конкурса'!$L$26,'Напрямки конкурса'!$K$26,IF(D348='Напрямки конкурса'!$L$27,'Напрямки конкурса'!$K$27,IF(D348='Напрямки конкурса'!$L$28,'Напрямки конкурса'!$K$28,"")))))))))))))))))))))))))))</f>
        <v/>
      </c>
      <c r="D348" s="50"/>
      <c r="E348" s="171"/>
      <c r="F348" s="171"/>
      <c r="G348" s="171"/>
      <c r="H348" s="150" t="str">
        <f>IF(I348='Категорія витрат'!$B$2,'Категорія витрат'!$A$2,IF(I348='Категорія витрат'!$B$3,'Категорія витрат'!$A$3,IF(I348='Категорія витрат'!$B$4,'Категорія витрат'!$A$4,IF(I348='Категорія витрат'!$B$5,'Категорія витрат'!$A$5,IF(I348='Категорія витрат'!$B$6,'Категорія витрат'!$A$6,IF(I348='Категорія витрат'!$B$7,'Категорія витрат'!$A$7,IF(I348='Категорія витрат'!$B$8,'Категорія витрат'!$A$8,IF(I348='Категорія витрат'!$B$9,'Категорія витрат'!$A$9,IF(I348='Категорія витрат'!$B$10,'Категорія витрат'!$A$10,IF(I348='Категорія витрат'!$B$11,'Категорія витрат'!$A$11,IF(I348='Категорія витрат'!$B$12,'Категорія витрат'!$A$12,IF(I348='Категорія витрат'!$B$13,'Категорія витрат'!$A$13,IF(I348='Категорія витрат'!$B$14,'Категорія витрат'!$A$14,IF(I348='Категорія витрат'!$B$15,'Категорія витрат'!$A$15,IF(I348='Категорія витрат'!$B$16,'Категорія витрат'!$A$16,IF(I348='Категорія витрат'!$B$17,'Категорія витрат'!$A$17,IF(I348='Категорія витрат'!$B$18,'Категорія витрат'!$A$18,IF(I348='Категорія витрат'!$B$19,'Категорія витрат'!$A$19,IF(I348='Категорія витрат'!$B$20,'Категорія витрат'!$A$20,IF(I348='Категорія витрат'!$B$21,'Категорія витрат'!$A$21,IF(I348='Категорія витрат'!$B$22,'Категорія витрат'!$A$22,IF(I348='Категорія витрат'!$B$23,'Категорія витрат'!$A$23,IF(I348='Категорія витрат'!$B$24,'Категорія витрат'!$A$24,IF(I348='Категорія витрат'!$B$25,'Категорія витрат'!$A$25,IF(I348='Категорія витрат'!$B$26,'Категорія витрат'!$A$26,IF(I348='Категорія витрат'!$B$27,'Категорія витрат'!$A$27,IF(I348='Категорія витрат'!$B$28,'Категорія витрат'!$A$28,IF(I348='Категорія витрат'!$B$29,'Категорія витрат'!$A$29,IF(I348='Категорія витрат'!$B$30,'Категорія витрат'!$A$30,"")))))))))))))))))))))))))))))</f>
        <v/>
      </c>
      <c r="I348" s="174"/>
      <c r="J348" s="173"/>
      <c r="K348" s="176"/>
      <c r="L348" s="87">
        <f t="shared" si="175"/>
        <v>0</v>
      </c>
      <c r="M348" s="176"/>
      <c r="N348" s="178"/>
      <c r="O348" s="176"/>
      <c r="P348" s="159">
        <f>IF(J348='Категорія витрат'!$F$2,ROUND('Додаток 3._Бюджет детальний ПР'!O348*0.3676,2),IF(J348='Категорія витрат'!$F$3,ROUND('Додаток 3._Бюджет детальний ПР'!O348*0.347,2),IF(J348='Категорія витрат'!$F$4,ROUND('Додаток 3._Бюджет детальний ПР'!O348*0.347,2),IF(J348='Категорія витрат'!$F$7,ROUND('Додаток 3._Бюджет детальний ПР'!O348*0.0841,2),0))))</f>
        <v>0</v>
      </c>
      <c r="Q348" s="153">
        <f t="shared" si="150"/>
        <v>0</v>
      </c>
      <c r="R348" s="180"/>
      <c r="S348" s="180"/>
      <c r="T348" s="180"/>
      <c r="U348" s="180"/>
      <c r="V348" s="180"/>
      <c r="W348" s="180"/>
      <c r="X348" s="180"/>
      <c r="Y348" s="181"/>
      <c r="Z348" s="181"/>
      <c r="AA348" s="181"/>
      <c r="AB348" s="181"/>
      <c r="AC348" s="181"/>
      <c r="AD348" s="48">
        <f t="shared" si="151"/>
        <v>0</v>
      </c>
      <c r="AE348" s="48">
        <f t="shared" si="152"/>
        <v>0</v>
      </c>
      <c r="AF348" s="48">
        <f t="shared" si="153"/>
        <v>0</v>
      </c>
      <c r="AG348" s="48">
        <f t="shared" si="154"/>
        <v>0</v>
      </c>
      <c r="AH348" s="48">
        <f t="shared" si="155"/>
        <v>0</v>
      </c>
      <c r="AI348" s="48">
        <f t="shared" si="156"/>
        <v>0</v>
      </c>
      <c r="AJ348" s="48">
        <f t="shared" si="157"/>
        <v>0</v>
      </c>
      <c r="AK348" s="48">
        <f t="shared" si="158"/>
        <v>0</v>
      </c>
      <c r="AL348" s="181"/>
      <c r="AM348" s="181"/>
      <c r="AN348" s="77"/>
      <c r="AO348" s="176"/>
      <c r="AP348" s="87">
        <f t="shared" si="176"/>
        <v>0</v>
      </c>
      <c r="AQ348" s="176"/>
      <c r="AR348" s="178"/>
      <c r="AS348" s="171"/>
      <c r="AT348" s="159">
        <f>IF(J348='Категорія витрат'!$F$2,ROUND('Додаток 3._Бюджет детальний ПР'!AS348*0.3676,2),IF(J348='Категорія витрат'!$F$3,ROUND('Додаток 3._Бюджет детальний ПР'!AS348*0.347,2),IF(J348='Категорія витрат'!$F$4,ROUND('Додаток 3._Бюджет детальний ПР'!AS348*0.347,2),IF(J348='Категорія витрат'!$F$7,ROUND('Додаток 3._Бюджет детальний ПР'!AS348*0.0841,2),0))))</f>
        <v>0</v>
      </c>
      <c r="AU348" s="153">
        <f t="shared" si="177"/>
        <v>0</v>
      </c>
      <c r="AV348" s="180"/>
      <c r="AW348" s="180"/>
      <c r="AX348" s="180"/>
      <c r="AY348" s="180"/>
      <c r="AZ348" s="180"/>
      <c r="BA348" s="180"/>
      <c r="BB348" s="180"/>
      <c r="BC348" s="181"/>
      <c r="BD348" s="181"/>
      <c r="BE348" s="181"/>
      <c r="BF348" s="181"/>
      <c r="BG348" s="181"/>
      <c r="BH348" s="48">
        <f t="shared" si="159"/>
        <v>0</v>
      </c>
      <c r="BI348" s="48">
        <f t="shared" si="160"/>
        <v>0</v>
      </c>
      <c r="BJ348" s="48">
        <f t="shared" si="161"/>
        <v>0</v>
      </c>
      <c r="BK348" s="48">
        <f t="shared" si="162"/>
        <v>0</v>
      </c>
      <c r="BL348" s="48">
        <f t="shared" si="163"/>
        <v>0</v>
      </c>
      <c r="BM348" s="48">
        <f t="shared" si="164"/>
        <v>0</v>
      </c>
      <c r="BN348" s="48">
        <f t="shared" si="165"/>
        <v>0</v>
      </c>
      <c r="BO348" s="48">
        <f t="shared" si="166"/>
        <v>0</v>
      </c>
      <c r="BP348" s="181"/>
      <c r="BQ348" s="181"/>
      <c r="BR348" s="191"/>
      <c r="BS348" s="176"/>
      <c r="BT348" s="87">
        <f t="shared" si="178"/>
        <v>0</v>
      </c>
      <c r="BU348" s="176"/>
      <c r="BV348" s="178"/>
      <c r="BW348" s="176"/>
      <c r="BX348" s="159">
        <f>IF(J348='Категорія витрат'!$F$2,ROUND('Додаток 3._Бюджет детальний ПР'!BW348*0.3676,2),IF(J348='Категорія витрат'!$F$3,ROUND('Додаток 3._Бюджет детальний ПР'!BW348*0.347,2),IF(J348='Категорія витрат'!$F$4,ROUND('Додаток 3._Бюджет детальний ПР'!BW348*0.347,2),IF(J348='Категорія витрат'!$F$7,ROUND('Додаток 3._Бюджет детальний ПР'!BW348*0.0841,2),0))))</f>
        <v>0</v>
      </c>
      <c r="BY348" s="153">
        <f t="shared" si="179"/>
        <v>0</v>
      </c>
      <c r="BZ348" s="180"/>
      <c r="CA348" s="180"/>
      <c r="CB348" s="180"/>
      <c r="CC348" s="180"/>
      <c r="CD348" s="180"/>
      <c r="CE348" s="180"/>
      <c r="CF348" s="180"/>
      <c r="CG348" s="181"/>
      <c r="CH348" s="181"/>
      <c r="CI348" s="181"/>
      <c r="CJ348" s="181"/>
      <c r="CK348" s="181"/>
      <c r="CL348" s="48">
        <f t="shared" si="167"/>
        <v>0</v>
      </c>
      <c r="CM348" s="48">
        <f t="shared" si="168"/>
        <v>0</v>
      </c>
      <c r="CN348" s="48">
        <f t="shared" si="169"/>
        <v>0</v>
      </c>
      <c r="CO348" s="48">
        <f t="shared" si="170"/>
        <v>0</v>
      </c>
      <c r="CP348" s="48">
        <f t="shared" si="171"/>
        <v>0</v>
      </c>
      <c r="CQ348" s="48">
        <f t="shared" si="172"/>
        <v>0</v>
      </c>
      <c r="CR348" s="48">
        <f t="shared" si="173"/>
        <v>0</v>
      </c>
      <c r="CS348" s="48">
        <f t="shared" si="174"/>
        <v>0</v>
      </c>
      <c r="CT348" s="181"/>
      <c r="CU348" s="181"/>
    </row>
    <row r="349" spans="1:99" ht="20.100000000000001" customHeight="1" x14ac:dyDescent="0.15">
      <c r="A349" s="58">
        <v>345</v>
      </c>
      <c r="B349" s="58" t="str">
        <f>IF(D349='Напрямки конкурса'!$L$2,'Напрямки конкурса'!$B$2,IF(D349='Напрямки конкурса'!$L$3,'Напрямки конкурса'!$B$3,IF(D349='Напрямки конкурса'!$L$4,'Напрямки конкурса'!$B$4,IF(D349='Напрямки конкурса'!$L$5,'Напрямки конкурса'!$B$5,IF(D349='Напрямки конкурса'!$L$6,'Напрямки конкурса'!$B$6,IF(D349='Напрямки конкурса'!$L$7,'Напрямки конкурса'!$B$7,IF(D349='Напрямки конкурса'!$L$8,'Напрямки конкурса'!$B$8,IF(D349='Напрямки конкурса'!$L$9,'Напрямки конкурса'!$B$9,IF(D349='Напрямки конкурса'!$L$10,'Напрямки конкурса'!$B$10,IF(D349='Напрямки конкурса'!$L$11,'Напрямки конкурса'!$B$11,IF(D349='Напрямки конкурса'!$L$12,'Напрямки конкурса'!$B$12,IF(D349='Напрямки конкурса'!$L$13,'Напрямки конкурса'!$B$13,IF(D349='Напрямки конкурса'!$L$14,'Напрямки конкурса'!$B$14,IF(D349='Напрямки конкурса'!$L$15,'Напрямки конкурса'!$B$15,IF(D349='Напрямки конкурса'!$L$16,'Напрямки конкурса'!$B$16,IF(D349='Напрямки конкурса'!$L$17,'Напрямки конкурса'!$B$17,IF(D349='Напрямки конкурса'!$L$18,'Напрямки конкурса'!$B$18,IF(D349='Напрямки конкурса'!$L$19,'Напрямки конкурса'!$B$19,IF(D349='Напрямки конкурса'!$L$20,'Напрямки конкурса'!$B$20,IF(D349='Напрямки конкурса'!$L$21,'Напрямки конкурса'!$B$21,IF(D349='Напрямки конкурса'!$L$22,'Напрямки конкурса'!$B$22,IF(D349='Напрямки конкурса'!$L$23,'Напрямки конкурса'!$B$23,IF(D349='Напрямки конкурса'!$L$24,'Напрямки конкурса'!$B$24,IF(D349='Напрямки конкурса'!$L$25,'Напрямки конкурса'!$B$25,IF(D349='Напрямки конкурса'!$L$26,'Напрямки конкурса'!$B$26,IF(D349='Напрямки конкурса'!$L$27,'Напрямки конкурса'!$B$27,IF(D349='Напрямки конкурса'!$L$28,'Напрямки конкурса'!$B$28,"")))))))))))))))))))))))))))</f>
        <v/>
      </c>
      <c r="C349" s="59" t="str">
        <f>IF(D349='Напрямки конкурса'!$L$2,'Напрямки конкурса'!$K$2,IF(D349='Напрямки конкурса'!$L$3,'Напрямки конкурса'!$K$3,IF(D349='Напрямки конкурса'!$L$4,'Напрямки конкурса'!$K$4,IF(D349='Напрямки конкурса'!$L$5,'Напрямки конкурса'!$K$5,IF(D349='Напрямки конкурса'!$L$6,'Напрямки конкурса'!$K$6,IF(D349='Напрямки конкурса'!$L$7,'Напрямки конкурса'!$K$7,IF(D349='Напрямки конкурса'!$L$8,'Напрямки конкурса'!$K$8,IF(D349='Напрямки конкурса'!$L$9,'Напрямки конкурса'!$K$9,IF(D349='Напрямки конкурса'!$L$10,'Напрямки конкурса'!$K$10,IF(D349='Напрямки конкурса'!$L$11,'Напрямки конкурса'!$K$11,IF(D349='Напрямки конкурса'!$L$12,'Напрямки конкурса'!$K$12,IF(D349='Напрямки конкурса'!$L$13,'Напрямки конкурса'!$K$13,IF(D349='Напрямки конкурса'!$L$14,'Напрямки конкурса'!$K$14,IF(D349='Напрямки конкурса'!$L$15,'Напрямки конкурса'!$K$15,IF(D349='Напрямки конкурса'!$L$16,'Напрямки конкурса'!$K$16,IF(D349='Напрямки конкурса'!$L$17,'Напрямки конкурса'!$K$17,IF(D349='Напрямки конкурса'!$L$18,'Напрямки конкурса'!$K$18,IF(D349='Напрямки конкурса'!$L$19,'Напрямки конкурса'!$K$19,IF(D349='Напрямки конкурса'!$L$20,'Напрямки конкурса'!$K$20,IF(D349='Напрямки конкурса'!$L$21,'Напрямки конкурса'!$K$21,IF(D349='Напрямки конкурса'!$L$22,'Напрямки конкурса'!$K$22,IF(D349='Напрямки конкурса'!$L$23,'Напрямки конкурса'!$K$23,IF(D349='Напрямки конкурса'!$L$24,'Напрямки конкурса'!$K$24,IF(D349='Напрямки конкурса'!$L$25,'Напрямки конкурса'!$K$25,IF(D349='Напрямки конкурса'!$L$26,'Напрямки конкурса'!$K$26,IF(D349='Напрямки конкурса'!$L$27,'Напрямки конкурса'!$K$27,IF(D349='Напрямки конкурса'!$L$28,'Напрямки конкурса'!$K$28,"")))))))))))))))))))))))))))</f>
        <v/>
      </c>
      <c r="D349" s="50"/>
      <c r="E349" s="171"/>
      <c r="F349" s="171"/>
      <c r="G349" s="171"/>
      <c r="H349" s="150" t="str">
        <f>IF(I349='Категорія витрат'!$B$2,'Категорія витрат'!$A$2,IF(I349='Категорія витрат'!$B$3,'Категорія витрат'!$A$3,IF(I349='Категорія витрат'!$B$4,'Категорія витрат'!$A$4,IF(I349='Категорія витрат'!$B$5,'Категорія витрат'!$A$5,IF(I349='Категорія витрат'!$B$6,'Категорія витрат'!$A$6,IF(I349='Категорія витрат'!$B$7,'Категорія витрат'!$A$7,IF(I349='Категорія витрат'!$B$8,'Категорія витрат'!$A$8,IF(I349='Категорія витрат'!$B$9,'Категорія витрат'!$A$9,IF(I349='Категорія витрат'!$B$10,'Категорія витрат'!$A$10,IF(I349='Категорія витрат'!$B$11,'Категорія витрат'!$A$11,IF(I349='Категорія витрат'!$B$12,'Категорія витрат'!$A$12,IF(I349='Категорія витрат'!$B$13,'Категорія витрат'!$A$13,IF(I349='Категорія витрат'!$B$14,'Категорія витрат'!$A$14,IF(I349='Категорія витрат'!$B$15,'Категорія витрат'!$A$15,IF(I349='Категорія витрат'!$B$16,'Категорія витрат'!$A$16,IF(I349='Категорія витрат'!$B$17,'Категорія витрат'!$A$17,IF(I349='Категорія витрат'!$B$18,'Категорія витрат'!$A$18,IF(I349='Категорія витрат'!$B$19,'Категорія витрат'!$A$19,IF(I349='Категорія витрат'!$B$20,'Категорія витрат'!$A$20,IF(I349='Категорія витрат'!$B$21,'Категорія витрат'!$A$21,IF(I349='Категорія витрат'!$B$22,'Категорія витрат'!$A$22,IF(I349='Категорія витрат'!$B$23,'Категорія витрат'!$A$23,IF(I349='Категорія витрат'!$B$24,'Категорія витрат'!$A$24,IF(I349='Категорія витрат'!$B$25,'Категорія витрат'!$A$25,IF(I349='Категорія витрат'!$B$26,'Категорія витрат'!$A$26,IF(I349='Категорія витрат'!$B$27,'Категорія витрат'!$A$27,IF(I349='Категорія витрат'!$B$28,'Категорія витрат'!$A$28,IF(I349='Категорія витрат'!$B$29,'Категорія витрат'!$A$29,IF(I349='Категорія витрат'!$B$30,'Категорія витрат'!$A$30,"")))))))))))))))))))))))))))))</f>
        <v/>
      </c>
      <c r="I349" s="174"/>
      <c r="J349" s="173"/>
      <c r="K349" s="176"/>
      <c r="L349" s="87">
        <f t="shared" si="175"/>
        <v>0</v>
      </c>
      <c r="M349" s="176"/>
      <c r="N349" s="178"/>
      <c r="O349" s="176"/>
      <c r="P349" s="159">
        <f>IF(J349='Категорія витрат'!$F$2,ROUND('Додаток 3._Бюджет детальний ПР'!O349*0.3676,2),IF(J349='Категорія витрат'!$F$3,ROUND('Додаток 3._Бюджет детальний ПР'!O349*0.347,2),IF(J349='Категорія витрат'!$F$4,ROUND('Додаток 3._Бюджет детальний ПР'!O349*0.347,2),IF(J349='Категорія витрат'!$F$7,ROUND('Додаток 3._Бюджет детальний ПР'!O349*0.0841,2),0))))</f>
        <v>0</v>
      </c>
      <c r="Q349" s="153">
        <f t="shared" si="150"/>
        <v>0</v>
      </c>
      <c r="R349" s="180"/>
      <c r="S349" s="180"/>
      <c r="T349" s="180"/>
      <c r="U349" s="180"/>
      <c r="V349" s="180"/>
      <c r="W349" s="180"/>
      <c r="X349" s="180"/>
      <c r="Y349" s="181"/>
      <c r="Z349" s="181"/>
      <c r="AA349" s="181"/>
      <c r="AB349" s="181"/>
      <c r="AC349" s="181"/>
      <c r="AD349" s="48">
        <f t="shared" si="151"/>
        <v>0</v>
      </c>
      <c r="AE349" s="48">
        <f t="shared" si="152"/>
        <v>0</v>
      </c>
      <c r="AF349" s="48">
        <f t="shared" si="153"/>
        <v>0</v>
      </c>
      <c r="AG349" s="48">
        <f t="shared" si="154"/>
        <v>0</v>
      </c>
      <c r="AH349" s="48">
        <f t="shared" si="155"/>
        <v>0</v>
      </c>
      <c r="AI349" s="48">
        <f t="shared" si="156"/>
        <v>0</v>
      </c>
      <c r="AJ349" s="48">
        <f t="shared" si="157"/>
        <v>0</v>
      </c>
      <c r="AK349" s="48">
        <f t="shared" si="158"/>
        <v>0</v>
      </c>
      <c r="AL349" s="181"/>
      <c r="AM349" s="181"/>
      <c r="AN349" s="77"/>
      <c r="AO349" s="176"/>
      <c r="AP349" s="87">
        <f t="shared" si="176"/>
        <v>0</v>
      </c>
      <c r="AQ349" s="176"/>
      <c r="AR349" s="178"/>
      <c r="AS349" s="171"/>
      <c r="AT349" s="159">
        <f>IF(J349='Категорія витрат'!$F$2,ROUND('Додаток 3._Бюджет детальний ПР'!AS349*0.3676,2),IF(J349='Категорія витрат'!$F$3,ROUND('Додаток 3._Бюджет детальний ПР'!AS349*0.347,2),IF(J349='Категорія витрат'!$F$4,ROUND('Додаток 3._Бюджет детальний ПР'!AS349*0.347,2),IF(J349='Категорія витрат'!$F$7,ROUND('Додаток 3._Бюджет детальний ПР'!AS349*0.0841,2),0))))</f>
        <v>0</v>
      </c>
      <c r="AU349" s="153">
        <f t="shared" si="177"/>
        <v>0</v>
      </c>
      <c r="AV349" s="180"/>
      <c r="AW349" s="180"/>
      <c r="AX349" s="180"/>
      <c r="AY349" s="180"/>
      <c r="AZ349" s="180"/>
      <c r="BA349" s="180"/>
      <c r="BB349" s="180"/>
      <c r="BC349" s="181"/>
      <c r="BD349" s="181"/>
      <c r="BE349" s="181"/>
      <c r="BF349" s="181"/>
      <c r="BG349" s="181"/>
      <c r="BH349" s="48">
        <f t="shared" si="159"/>
        <v>0</v>
      </c>
      <c r="BI349" s="48">
        <f t="shared" si="160"/>
        <v>0</v>
      </c>
      <c r="BJ349" s="48">
        <f t="shared" si="161"/>
        <v>0</v>
      </c>
      <c r="BK349" s="48">
        <f t="shared" si="162"/>
        <v>0</v>
      </c>
      <c r="BL349" s="48">
        <f t="shared" si="163"/>
        <v>0</v>
      </c>
      <c r="BM349" s="48">
        <f t="shared" si="164"/>
        <v>0</v>
      </c>
      <c r="BN349" s="48">
        <f t="shared" si="165"/>
        <v>0</v>
      </c>
      <c r="BO349" s="48">
        <f t="shared" si="166"/>
        <v>0</v>
      </c>
      <c r="BP349" s="181"/>
      <c r="BQ349" s="181"/>
      <c r="BR349" s="191"/>
      <c r="BS349" s="176"/>
      <c r="BT349" s="87">
        <f t="shared" si="178"/>
        <v>0</v>
      </c>
      <c r="BU349" s="176"/>
      <c r="BV349" s="178"/>
      <c r="BW349" s="176"/>
      <c r="BX349" s="159">
        <f>IF(J349='Категорія витрат'!$F$2,ROUND('Додаток 3._Бюджет детальний ПР'!BW349*0.3676,2),IF(J349='Категорія витрат'!$F$3,ROUND('Додаток 3._Бюджет детальний ПР'!BW349*0.347,2),IF(J349='Категорія витрат'!$F$4,ROUND('Додаток 3._Бюджет детальний ПР'!BW349*0.347,2),IF(J349='Категорія витрат'!$F$7,ROUND('Додаток 3._Бюджет детальний ПР'!BW349*0.0841,2),0))))</f>
        <v>0</v>
      </c>
      <c r="BY349" s="153">
        <f t="shared" si="179"/>
        <v>0</v>
      </c>
      <c r="BZ349" s="180"/>
      <c r="CA349" s="180"/>
      <c r="CB349" s="180"/>
      <c r="CC349" s="180"/>
      <c r="CD349" s="180"/>
      <c r="CE349" s="180"/>
      <c r="CF349" s="180"/>
      <c r="CG349" s="181"/>
      <c r="CH349" s="181"/>
      <c r="CI349" s="181"/>
      <c r="CJ349" s="181"/>
      <c r="CK349" s="181"/>
      <c r="CL349" s="48">
        <f t="shared" si="167"/>
        <v>0</v>
      </c>
      <c r="CM349" s="48">
        <f t="shared" si="168"/>
        <v>0</v>
      </c>
      <c r="CN349" s="48">
        <f t="shared" si="169"/>
        <v>0</v>
      </c>
      <c r="CO349" s="48">
        <f t="shared" si="170"/>
        <v>0</v>
      </c>
      <c r="CP349" s="48">
        <f t="shared" si="171"/>
        <v>0</v>
      </c>
      <c r="CQ349" s="48">
        <f t="shared" si="172"/>
        <v>0</v>
      </c>
      <c r="CR349" s="48">
        <f t="shared" si="173"/>
        <v>0</v>
      </c>
      <c r="CS349" s="48">
        <f t="shared" si="174"/>
        <v>0</v>
      </c>
      <c r="CT349" s="181"/>
      <c r="CU349" s="181"/>
    </row>
    <row r="350" spans="1:99" ht="20.100000000000001" customHeight="1" x14ac:dyDescent="0.15">
      <c r="A350" s="58">
        <v>346</v>
      </c>
      <c r="B350" s="58" t="str">
        <f>IF(D350='Напрямки конкурса'!$L$2,'Напрямки конкурса'!$B$2,IF(D350='Напрямки конкурса'!$L$3,'Напрямки конкурса'!$B$3,IF(D350='Напрямки конкурса'!$L$4,'Напрямки конкурса'!$B$4,IF(D350='Напрямки конкурса'!$L$5,'Напрямки конкурса'!$B$5,IF(D350='Напрямки конкурса'!$L$6,'Напрямки конкурса'!$B$6,IF(D350='Напрямки конкурса'!$L$7,'Напрямки конкурса'!$B$7,IF(D350='Напрямки конкурса'!$L$8,'Напрямки конкурса'!$B$8,IF(D350='Напрямки конкурса'!$L$9,'Напрямки конкурса'!$B$9,IF(D350='Напрямки конкурса'!$L$10,'Напрямки конкурса'!$B$10,IF(D350='Напрямки конкурса'!$L$11,'Напрямки конкурса'!$B$11,IF(D350='Напрямки конкурса'!$L$12,'Напрямки конкурса'!$B$12,IF(D350='Напрямки конкурса'!$L$13,'Напрямки конкурса'!$B$13,IF(D350='Напрямки конкурса'!$L$14,'Напрямки конкурса'!$B$14,IF(D350='Напрямки конкурса'!$L$15,'Напрямки конкурса'!$B$15,IF(D350='Напрямки конкурса'!$L$16,'Напрямки конкурса'!$B$16,IF(D350='Напрямки конкурса'!$L$17,'Напрямки конкурса'!$B$17,IF(D350='Напрямки конкурса'!$L$18,'Напрямки конкурса'!$B$18,IF(D350='Напрямки конкурса'!$L$19,'Напрямки конкурса'!$B$19,IF(D350='Напрямки конкурса'!$L$20,'Напрямки конкурса'!$B$20,IF(D350='Напрямки конкурса'!$L$21,'Напрямки конкурса'!$B$21,IF(D350='Напрямки конкурса'!$L$22,'Напрямки конкурса'!$B$22,IF(D350='Напрямки конкурса'!$L$23,'Напрямки конкурса'!$B$23,IF(D350='Напрямки конкурса'!$L$24,'Напрямки конкурса'!$B$24,IF(D350='Напрямки конкурса'!$L$25,'Напрямки конкурса'!$B$25,IF(D350='Напрямки конкурса'!$L$26,'Напрямки конкурса'!$B$26,IF(D350='Напрямки конкурса'!$L$27,'Напрямки конкурса'!$B$27,IF(D350='Напрямки конкурса'!$L$28,'Напрямки конкурса'!$B$28,"")))))))))))))))))))))))))))</f>
        <v/>
      </c>
      <c r="C350" s="59" t="str">
        <f>IF(D350='Напрямки конкурса'!$L$2,'Напрямки конкурса'!$K$2,IF(D350='Напрямки конкурса'!$L$3,'Напрямки конкурса'!$K$3,IF(D350='Напрямки конкурса'!$L$4,'Напрямки конкурса'!$K$4,IF(D350='Напрямки конкурса'!$L$5,'Напрямки конкурса'!$K$5,IF(D350='Напрямки конкурса'!$L$6,'Напрямки конкурса'!$K$6,IF(D350='Напрямки конкурса'!$L$7,'Напрямки конкурса'!$K$7,IF(D350='Напрямки конкурса'!$L$8,'Напрямки конкурса'!$K$8,IF(D350='Напрямки конкурса'!$L$9,'Напрямки конкурса'!$K$9,IF(D350='Напрямки конкурса'!$L$10,'Напрямки конкурса'!$K$10,IF(D350='Напрямки конкурса'!$L$11,'Напрямки конкурса'!$K$11,IF(D350='Напрямки конкурса'!$L$12,'Напрямки конкурса'!$K$12,IF(D350='Напрямки конкурса'!$L$13,'Напрямки конкурса'!$K$13,IF(D350='Напрямки конкурса'!$L$14,'Напрямки конкурса'!$K$14,IF(D350='Напрямки конкурса'!$L$15,'Напрямки конкурса'!$K$15,IF(D350='Напрямки конкурса'!$L$16,'Напрямки конкурса'!$K$16,IF(D350='Напрямки конкурса'!$L$17,'Напрямки конкурса'!$K$17,IF(D350='Напрямки конкурса'!$L$18,'Напрямки конкурса'!$K$18,IF(D350='Напрямки конкурса'!$L$19,'Напрямки конкурса'!$K$19,IF(D350='Напрямки конкурса'!$L$20,'Напрямки конкурса'!$K$20,IF(D350='Напрямки конкурса'!$L$21,'Напрямки конкурса'!$K$21,IF(D350='Напрямки конкурса'!$L$22,'Напрямки конкурса'!$K$22,IF(D350='Напрямки конкурса'!$L$23,'Напрямки конкурса'!$K$23,IF(D350='Напрямки конкурса'!$L$24,'Напрямки конкурса'!$K$24,IF(D350='Напрямки конкурса'!$L$25,'Напрямки конкурса'!$K$25,IF(D350='Напрямки конкурса'!$L$26,'Напрямки конкурса'!$K$26,IF(D350='Напрямки конкурса'!$L$27,'Напрямки конкурса'!$K$27,IF(D350='Напрямки конкурса'!$L$28,'Напрямки конкурса'!$K$28,"")))))))))))))))))))))))))))</f>
        <v/>
      </c>
      <c r="D350" s="50"/>
      <c r="E350" s="171"/>
      <c r="F350" s="171"/>
      <c r="G350" s="171"/>
      <c r="H350" s="150" t="str">
        <f>IF(I350='Категорія витрат'!$B$2,'Категорія витрат'!$A$2,IF(I350='Категорія витрат'!$B$3,'Категорія витрат'!$A$3,IF(I350='Категорія витрат'!$B$4,'Категорія витрат'!$A$4,IF(I350='Категорія витрат'!$B$5,'Категорія витрат'!$A$5,IF(I350='Категорія витрат'!$B$6,'Категорія витрат'!$A$6,IF(I350='Категорія витрат'!$B$7,'Категорія витрат'!$A$7,IF(I350='Категорія витрат'!$B$8,'Категорія витрат'!$A$8,IF(I350='Категорія витрат'!$B$9,'Категорія витрат'!$A$9,IF(I350='Категорія витрат'!$B$10,'Категорія витрат'!$A$10,IF(I350='Категорія витрат'!$B$11,'Категорія витрат'!$A$11,IF(I350='Категорія витрат'!$B$12,'Категорія витрат'!$A$12,IF(I350='Категорія витрат'!$B$13,'Категорія витрат'!$A$13,IF(I350='Категорія витрат'!$B$14,'Категорія витрат'!$A$14,IF(I350='Категорія витрат'!$B$15,'Категорія витрат'!$A$15,IF(I350='Категорія витрат'!$B$16,'Категорія витрат'!$A$16,IF(I350='Категорія витрат'!$B$17,'Категорія витрат'!$A$17,IF(I350='Категорія витрат'!$B$18,'Категорія витрат'!$A$18,IF(I350='Категорія витрат'!$B$19,'Категорія витрат'!$A$19,IF(I350='Категорія витрат'!$B$20,'Категорія витрат'!$A$20,IF(I350='Категорія витрат'!$B$21,'Категорія витрат'!$A$21,IF(I350='Категорія витрат'!$B$22,'Категорія витрат'!$A$22,IF(I350='Категорія витрат'!$B$23,'Категорія витрат'!$A$23,IF(I350='Категорія витрат'!$B$24,'Категорія витрат'!$A$24,IF(I350='Категорія витрат'!$B$25,'Категорія витрат'!$A$25,IF(I350='Категорія витрат'!$B$26,'Категорія витрат'!$A$26,IF(I350='Категорія витрат'!$B$27,'Категорія витрат'!$A$27,IF(I350='Категорія витрат'!$B$28,'Категорія витрат'!$A$28,IF(I350='Категорія витрат'!$B$29,'Категорія витрат'!$A$29,IF(I350='Категорія витрат'!$B$30,'Категорія витрат'!$A$30,"")))))))))))))))))))))))))))))</f>
        <v/>
      </c>
      <c r="I350" s="174"/>
      <c r="J350" s="173"/>
      <c r="K350" s="176"/>
      <c r="L350" s="87">
        <f t="shared" si="175"/>
        <v>0</v>
      </c>
      <c r="M350" s="176"/>
      <c r="N350" s="178"/>
      <c r="O350" s="176"/>
      <c r="P350" s="159">
        <f>IF(J350='Категорія витрат'!$F$2,ROUND('Додаток 3._Бюджет детальний ПР'!O350*0.3676,2),IF(J350='Категорія витрат'!$F$3,ROUND('Додаток 3._Бюджет детальний ПР'!O350*0.347,2),IF(J350='Категорія витрат'!$F$4,ROUND('Додаток 3._Бюджет детальний ПР'!O350*0.347,2),IF(J350='Категорія витрат'!$F$7,ROUND('Додаток 3._Бюджет детальний ПР'!O350*0.0841,2),0))))</f>
        <v>0</v>
      </c>
      <c r="Q350" s="153">
        <f t="shared" si="150"/>
        <v>0</v>
      </c>
      <c r="R350" s="180"/>
      <c r="S350" s="180"/>
      <c r="T350" s="180"/>
      <c r="U350" s="180"/>
      <c r="V350" s="180"/>
      <c r="W350" s="180"/>
      <c r="X350" s="180"/>
      <c r="Y350" s="181"/>
      <c r="Z350" s="181"/>
      <c r="AA350" s="181"/>
      <c r="AB350" s="181"/>
      <c r="AC350" s="181"/>
      <c r="AD350" s="48">
        <f t="shared" si="151"/>
        <v>0</v>
      </c>
      <c r="AE350" s="48">
        <f t="shared" si="152"/>
        <v>0</v>
      </c>
      <c r="AF350" s="48">
        <f t="shared" si="153"/>
        <v>0</v>
      </c>
      <c r="AG350" s="48">
        <f t="shared" si="154"/>
        <v>0</v>
      </c>
      <c r="AH350" s="48">
        <f t="shared" si="155"/>
        <v>0</v>
      </c>
      <c r="AI350" s="48">
        <f t="shared" si="156"/>
        <v>0</v>
      </c>
      <c r="AJ350" s="48">
        <f t="shared" si="157"/>
        <v>0</v>
      </c>
      <c r="AK350" s="48">
        <f t="shared" si="158"/>
        <v>0</v>
      </c>
      <c r="AL350" s="181"/>
      <c r="AM350" s="181"/>
      <c r="AN350" s="77"/>
      <c r="AO350" s="176"/>
      <c r="AP350" s="87">
        <f t="shared" si="176"/>
        <v>0</v>
      </c>
      <c r="AQ350" s="176"/>
      <c r="AR350" s="178"/>
      <c r="AS350" s="171"/>
      <c r="AT350" s="159">
        <f>IF(J350='Категорія витрат'!$F$2,ROUND('Додаток 3._Бюджет детальний ПР'!AS350*0.3676,2),IF(J350='Категорія витрат'!$F$3,ROUND('Додаток 3._Бюджет детальний ПР'!AS350*0.347,2),IF(J350='Категорія витрат'!$F$4,ROUND('Додаток 3._Бюджет детальний ПР'!AS350*0.347,2),IF(J350='Категорія витрат'!$F$7,ROUND('Додаток 3._Бюджет детальний ПР'!AS350*0.0841,2),0))))</f>
        <v>0</v>
      </c>
      <c r="AU350" s="153">
        <f t="shared" si="177"/>
        <v>0</v>
      </c>
      <c r="AV350" s="180"/>
      <c r="AW350" s="180"/>
      <c r="AX350" s="180"/>
      <c r="AY350" s="180"/>
      <c r="AZ350" s="180"/>
      <c r="BA350" s="180"/>
      <c r="BB350" s="180"/>
      <c r="BC350" s="181"/>
      <c r="BD350" s="181"/>
      <c r="BE350" s="181"/>
      <c r="BF350" s="181"/>
      <c r="BG350" s="181"/>
      <c r="BH350" s="48">
        <f t="shared" si="159"/>
        <v>0</v>
      </c>
      <c r="BI350" s="48">
        <f t="shared" si="160"/>
        <v>0</v>
      </c>
      <c r="BJ350" s="48">
        <f t="shared" si="161"/>
        <v>0</v>
      </c>
      <c r="BK350" s="48">
        <f t="shared" si="162"/>
        <v>0</v>
      </c>
      <c r="BL350" s="48">
        <f t="shared" si="163"/>
        <v>0</v>
      </c>
      <c r="BM350" s="48">
        <f t="shared" si="164"/>
        <v>0</v>
      </c>
      <c r="BN350" s="48">
        <f t="shared" si="165"/>
        <v>0</v>
      </c>
      <c r="BO350" s="48">
        <f t="shared" si="166"/>
        <v>0</v>
      </c>
      <c r="BP350" s="181"/>
      <c r="BQ350" s="181"/>
      <c r="BR350" s="191"/>
      <c r="BS350" s="176"/>
      <c r="BT350" s="87">
        <f t="shared" si="178"/>
        <v>0</v>
      </c>
      <c r="BU350" s="176"/>
      <c r="BV350" s="178"/>
      <c r="BW350" s="176"/>
      <c r="BX350" s="159">
        <f>IF(J350='Категорія витрат'!$F$2,ROUND('Додаток 3._Бюджет детальний ПР'!BW350*0.3676,2),IF(J350='Категорія витрат'!$F$3,ROUND('Додаток 3._Бюджет детальний ПР'!BW350*0.347,2),IF(J350='Категорія витрат'!$F$4,ROUND('Додаток 3._Бюджет детальний ПР'!BW350*0.347,2),IF(J350='Категорія витрат'!$F$7,ROUND('Додаток 3._Бюджет детальний ПР'!BW350*0.0841,2),0))))</f>
        <v>0</v>
      </c>
      <c r="BY350" s="153">
        <f t="shared" si="179"/>
        <v>0</v>
      </c>
      <c r="BZ350" s="180"/>
      <c r="CA350" s="180"/>
      <c r="CB350" s="180"/>
      <c r="CC350" s="180"/>
      <c r="CD350" s="180"/>
      <c r="CE350" s="180"/>
      <c r="CF350" s="180"/>
      <c r="CG350" s="181"/>
      <c r="CH350" s="181"/>
      <c r="CI350" s="181"/>
      <c r="CJ350" s="181"/>
      <c r="CK350" s="181"/>
      <c r="CL350" s="48">
        <f t="shared" si="167"/>
        <v>0</v>
      </c>
      <c r="CM350" s="48">
        <f t="shared" si="168"/>
        <v>0</v>
      </c>
      <c r="CN350" s="48">
        <f t="shared" si="169"/>
        <v>0</v>
      </c>
      <c r="CO350" s="48">
        <f t="shared" si="170"/>
        <v>0</v>
      </c>
      <c r="CP350" s="48">
        <f t="shared" si="171"/>
        <v>0</v>
      </c>
      <c r="CQ350" s="48">
        <f t="shared" si="172"/>
        <v>0</v>
      </c>
      <c r="CR350" s="48">
        <f t="shared" si="173"/>
        <v>0</v>
      </c>
      <c r="CS350" s="48">
        <f t="shared" si="174"/>
        <v>0</v>
      </c>
      <c r="CT350" s="181"/>
      <c r="CU350" s="181"/>
    </row>
    <row r="351" spans="1:99" ht="20.100000000000001" customHeight="1" x14ac:dyDescent="0.15">
      <c r="A351" s="58">
        <v>347</v>
      </c>
      <c r="B351" s="58" t="str">
        <f>IF(D351='Напрямки конкурса'!$L$2,'Напрямки конкурса'!$B$2,IF(D351='Напрямки конкурса'!$L$3,'Напрямки конкурса'!$B$3,IF(D351='Напрямки конкурса'!$L$4,'Напрямки конкурса'!$B$4,IF(D351='Напрямки конкурса'!$L$5,'Напрямки конкурса'!$B$5,IF(D351='Напрямки конкурса'!$L$6,'Напрямки конкурса'!$B$6,IF(D351='Напрямки конкурса'!$L$7,'Напрямки конкурса'!$B$7,IF(D351='Напрямки конкурса'!$L$8,'Напрямки конкурса'!$B$8,IF(D351='Напрямки конкурса'!$L$9,'Напрямки конкурса'!$B$9,IF(D351='Напрямки конкурса'!$L$10,'Напрямки конкурса'!$B$10,IF(D351='Напрямки конкурса'!$L$11,'Напрямки конкурса'!$B$11,IF(D351='Напрямки конкурса'!$L$12,'Напрямки конкурса'!$B$12,IF(D351='Напрямки конкурса'!$L$13,'Напрямки конкурса'!$B$13,IF(D351='Напрямки конкурса'!$L$14,'Напрямки конкурса'!$B$14,IF(D351='Напрямки конкурса'!$L$15,'Напрямки конкурса'!$B$15,IF(D351='Напрямки конкурса'!$L$16,'Напрямки конкурса'!$B$16,IF(D351='Напрямки конкурса'!$L$17,'Напрямки конкурса'!$B$17,IF(D351='Напрямки конкурса'!$L$18,'Напрямки конкурса'!$B$18,IF(D351='Напрямки конкурса'!$L$19,'Напрямки конкурса'!$B$19,IF(D351='Напрямки конкурса'!$L$20,'Напрямки конкурса'!$B$20,IF(D351='Напрямки конкурса'!$L$21,'Напрямки конкурса'!$B$21,IF(D351='Напрямки конкурса'!$L$22,'Напрямки конкурса'!$B$22,IF(D351='Напрямки конкурса'!$L$23,'Напрямки конкурса'!$B$23,IF(D351='Напрямки конкурса'!$L$24,'Напрямки конкурса'!$B$24,IF(D351='Напрямки конкурса'!$L$25,'Напрямки конкурса'!$B$25,IF(D351='Напрямки конкурса'!$L$26,'Напрямки конкурса'!$B$26,IF(D351='Напрямки конкурса'!$L$27,'Напрямки конкурса'!$B$27,IF(D351='Напрямки конкурса'!$L$28,'Напрямки конкурса'!$B$28,"")))))))))))))))))))))))))))</f>
        <v/>
      </c>
      <c r="C351" s="59" t="str">
        <f>IF(D351='Напрямки конкурса'!$L$2,'Напрямки конкурса'!$K$2,IF(D351='Напрямки конкурса'!$L$3,'Напрямки конкурса'!$K$3,IF(D351='Напрямки конкурса'!$L$4,'Напрямки конкурса'!$K$4,IF(D351='Напрямки конкурса'!$L$5,'Напрямки конкурса'!$K$5,IF(D351='Напрямки конкурса'!$L$6,'Напрямки конкурса'!$K$6,IF(D351='Напрямки конкурса'!$L$7,'Напрямки конкурса'!$K$7,IF(D351='Напрямки конкурса'!$L$8,'Напрямки конкурса'!$K$8,IF(D351='Напрямки конкурса'!$L$9,'Напрямки конкурса'!$K$9,IF(D351='Напрямки конкурса'!$L$10,'Напрямки конкурса'!$K$10,IF(D351='Напрямки конкурса'!$L$11,'Напрямки конкурса'!$K$11,IF(D351='Напрямки конкурса'!$L$12,'Напрямки конкурса'!$K$12,IF(D351='Напрямки конкурса'!$L$13,'Напрямки конкурса'!$K$13,IF(D351='Напрямки конкурса'!$L$14,'Напрямки конкурса'!$K$14,IF(D351='Напрямки конкурса'!$L$15,'Напрямки конкурса'!$K$15,IF(D351='Напрямки конкурса'!$L$16,'Напрямки конкурса'!$K$16,IF(D351='Напрямки конкурса'!$L$17,'Напрямки конкурса'!$K$17,IF(D351='Напрямки конкурса'!$L$18,'Напрямки конкурса'!$K$18,IF(D351='Напрямки конкурса'!$L$19,'Напрямки конкурса'!$K$19,IF(D351='Напрямки конкурса'!$L$20,'Напрямки конкурса'!$K$20,IF(D351='Напрямки конкурса'!$L$21,'Напрямки конкурса'!$K$21,IF(D351='Напрямки конкурса'!$L$22,'Напрямки конкурса'!$K$22,IF(D351='Напрямки конкурса'!$L$23,'Напрямки конкурса'!$K$23,IF(D351='Напрямки конкурса'!$L$24,'Напрямки конкурса'!$K$24,IF(D351='Напрямки конкурса'!$L$25,'Напрямки конкурса'!$K$25,IF(D351='Напрямки конкурса'!$L$26,'Напрямки конкурса'!$K$26,IF(D351='Напрямки конкурса'!$L$27,'Напрямки конкурса'!$K$27,IF(D351='Напрямки конкурса'!$L$28,'Напрямки конкурса'!$K$28,"")))))))))))))))))))))))))))</f>
        <v/>
      </c>
      <c r="D351" s="50"/>
      <c r="E351" s="171"/>
      <c r="F351" s="171"/>
      <c r="G351" s="171"/>
      <c r="H351" s="150" t="str">
        <f>IF(I351='Категорія витрат'!$B$2,'Категорія витрат'!$A$2,IF(I351='Категорія витрат'!$B$3,'Категорія витрат'!$A$3,IF(I351='Категорія витрат'!$B$4,'Категорія витрат'!$A$4,IF(I351='Категорія витрат'!$B$5,'Категорія витрат'!$A$5,IF(I351='Категорія витрат'!$B$6,'Категорія витрат'!$A$6,IF(I351='Категорія витрат'!$B$7,'Категорія витрат'!$A$7,IF(I351='Категорія витрат'!$B$8,'Категорія витрат'!$A$8,IF(I351='Категорія витрат'!$B$9,'Категорія витрат'!$A$9,IF(I351='Категорія витрат'!$B$10,'Категорія витрат'!$A$10,IF(I351='Категорія витрат'!$B$11,'Категорія витрат'!$A$11,IF(I351='Категорія витрат'!$B$12,'Категорія витрат'!$A$12,IF(I351='Категорія витрат'!$B$13,'Категорія витрат'!$A$13,IF(I351='Категорія витрат'!$B$14,'Категорія витрат'!$A$14,IF(I351='Категорія витрат'!$B$15,'Категорія витрат'!$A$15,IF(I351='Категорія витрат'!$B$16,'Категорія витрат'!$A$16,IF(I351='Категорія витрат'!$B$17,'Категорія витрат'!$A$17,IF(I351='Категорія витрат'!$B$18,'Категорія витрат'!$A$18,IF(I351='Категорія витрат'!$B$19,'Категорія витрат'!$A$19,IF(I351='Категорія витрат'!$B$20,'Категорія витрат'!$A$20,IF(I351='Категорія витрат'!$B$21,'Категорія витрат'!$A$21,IF(I351='Категорія витрат'!$B$22,'Категорія витрат'!$A$22,IF(I351='Категорія витрат'!$B$23,'Категорія витрат'!$A$23,IF(I351='Категорія витрат'!$B$24,'Категорія витрат'!$A$24,IF(I351='Категорія витрат'!$B$25,'Категорія витрат'!$A$25,IF(I351='Категорія витрат'!$B$26,'Категорія витрат'!$A$26,IF(I351='Категорія витрат'!$B$27,'Категорія витрат'!$A$27,IF(I351='Категорія витрат'!$B$28,'Категорія витрат'!$A$28,IF(I351='Категорія витрат'!$B$29,'Категорія витрат'!$A$29,IF(I351='Категорія витрат'!$B$30,'Категорія витрат'!$A$30,"")))))))))))))))))))))))))))))</f>
        <v/>
      </c>
      <c r="I351" s="174"/>
      <c r="J351" s="173"/>
      <c r="K351" s="176"/>
      <c r="L351" s="87">
        <f t="shared" si="175"/>
        <v>0</v>
      </c>
      <c r="M351" s="176"/>
      <c r="N351" s="178"/>
      <c r="O351" s="176"/>
      <c r="P351" s="159">
        <f>IF(J351='Категорія витрат'!$F$2,ROUND('Додаток 3._Бюджет детальний ПР'!O351*0.3676,2),IF(J351='Категорія витрат'!$F$3,ROUND('Додаток 3._Бюджет детальний ПР'!O351*0.347,2),IF(J351='Категорія витрат'!$F$4,ROUND('Додаток 3._Бюджет детальний ПР'!O351*0.347,2),IF(J351='Категорія витрат'!$F$7,ROUND('Додаток 3._Бюджет детальний ПР'!O351*0.0841,2),0))))</f>
        <v>0</v>
      </c>
      <c r="Q351" s="153">
        <f t="shared" si="150"/>
        <v>0</v>
      </c>
      <c r="R351" s="180"/>
      <c r="S351" s="180"/>
      <c r="T351" s="180"/>
      <c r="U351" s="180"/>
      <c r="V351" s="180"/>
      <c r="W351" s="180"/>
      <c r="X351" s="180"/>
      <c r="Y351" s="181"/>
      <c r="Z351" s="181"/>
      <c r="AA351" s="181"/>
      <c r="AB351" s="181"/>
      <c r="AC351" s="181"/>
      <c r="AD351" s="48">
        <f t="shared" si="151"/>
        <v>0</v>
      </c>
      <c r="AE351" s="48">
        <f t="shared" si="152"/>
        <v>0</v>
      </c>
      <c r="AF351" s="48">
        <f t="shared" si="153"/>
        <v>0</v>
      </c>
      <c r="AG351" s="48">
        <f t="shared" si="154"/>
        <v>0</v>
      </c>
      <c r="AH351" s="48">
        <f t="shared" si="155"/>
        <v>0</v>
      </c>
      <c r="AI351" s="48">
        <f t="shared" si="156"/>
        <v>0</v>
      </c>
      <c r="AJ351" s="48">
        <f t="shared" si="157"/>
        <v>0</v>
      </c>
      <c r="AK351" s="48">
        <f t="shared" si="158"/>
        <v>0</v>
      </c>
      <c r="AL351" s="181"/>
      <c r="AM351" s="181"/>
      <c r="AN351" s="77"/>
      <c r="AO351" s="176"/>
      <c r="AP351" s="87">
        <f t="shared" si="176"/>
        <v>0</v>
      </c>
      <c r="AQ351" s="176"/>
      <c r="AR351" s="178"/>
      <c r="AS351" s="171"/>
      <c r="AT351" s="159">
        <f>IF(J351='Категорія витрат'!$F$2,ROUND('Додаток 3._Бюджет детальний ПР'!AS351*0.3676,2),IF(J351='Категорія витрат'!$F$3,ROUND('Додаток 3._Бюджет детальний ПР'!AS351*0.347,2),IF(J351='Категорія витрат'!$F$4,ROUND('Додаток 3._Бюджет детальний ПР'!AS351*0.347,2),IF(J351='Категорія витрат'!$F$7,ROUND('Додаток 3._Бюджет детальний ПР'!AS351*0.0841,2),0))))</f>
        <v>0</v>
      </c>
      <c r="AU351" s="153">
        <f t="shared" si="177"/>
        <v>0</v>
      </c>
      <c r="AV351" s="180"/>
      <c r="AW351" s="180"/>
      <c r="AX351" s="180"/>
      <c r="AY351" s="180"/>
      <c r="AZ351" s="180"/>
      <c r="BA351" s="180"/>
      <c r="BB351" s="180"/>
      <c r="BC351" s="181"/>
      <c r="BD351" s="181"/>
      <c r="BE351" s="181"/>
      <c r="BF351" s="181"/>
      <c r="BG351" s="181"/>
      <c r="BH351" s="48">
        <f t="shared" si="159"/>
        <v>0</v>
      </c>
      <c r="BI351" s="48">
        <f t="shared" si="160"/>
        <v>0</v>
      </c>
      <c r="BJ351" s="48">
        <f t="shared" si="161"/>
        <v>0</v>
      </c>
      <c r="BK351" s="48">
        <f t="shared" si="162"/>
        <v>0</v>
      </c>
      <c r="BL351" s="48">
        <f t="shared" si="163"/>
        <v>0</v>
      </c>
      <c r="BM351" s="48">
        <f t="shared" si="164"/>
        <v>0</v>
      </c>
      <c r="BN351" s="48">
        <f t="shared" si="165"/>
        <v>0</v>
      </c>
      <c r="BO351" s="48">
        <f t="shared" si="166"/>
        <v>0</v>
      </c>
      <c r="BP351" s="181"/>
      <c r="BQ351" s="181"/>
      <c r="BR351" s="191"/>
      <c r="BS351" s="176"/>
      <c r="BT351" s="87">
        <f t="shared" si="178"/>
        <v>0</v>
      </c>
      <c r="BU351" s="176"/>
      <c r="BV351" s="178"/>
      <c r="BW351" s="176"/>
      <c r="BX351" s="159">
        <f>IF(J351='Категорія витрат'!$F$2,ROUND('Додаток 3._Бюджет детальний ПР'!BW351*0.3676,2),IF(J351='Категорія витрат'!$F$3,ROUND('Додаток 3._Бюджет детальний ПР'!BW351*0.347,2),IF(J351='Категорія витрат'!$F$4,ROUND('Додаток 3._Бюджет детальний ПР'!BW351*0.347,2),IF(J351='Категорія витрат'!$F$7,ROUND('Додаток 3._Бюджет детальний ПР'!BW351*0.0841,2),0))))</f>
        <v>0</v>
      </c>
      <c r="BY351" s="153">
        <f t="shared" si="179"/>
        <v>0</v>
      </c>
      <c r="BZ351" s="180"/>
      <c r="CA351" s="180"/>
      <c r="CB351" s="180"/>
      <c r="CC351" s="180"/>
      <c r="CD351" s="180"/>
      <c r="CE351" s="180"/>
      <c r="CF351" s="180"/>
      <c r="CG351" s="181"/>
      <c r="CH351" s="181"/>
      <c r="CI351" s="181"/>
      <c r="CJ351" s="181"/>
      <c r="CK351" s="181"/>
      <c r="CL351" s="48">
        <f t="shared" si="167"/>
        <v>0</v>
      </c>
      <c r="CM351" s="48">
        <f t="shared" si="168"/>
        <v>0</v>
      </c>
      <c r="CN351" s="48">
        <f t="shared" si="169"/>
        <v>0</v>
      </c>
      <c r="CO351" s="48">
        <f t="shared" si="170"/>
        <v>0</v>
      </c>
      <c r="CP351" s="48">
        <f t="shared" si="171"/>
        <v>0</v>
      </c>
      <c r="CQ351" s="48">
        <f t="shared" si="172"/>
        <v>0</v>
      </c>
      <c r="CR351" s="48">
        <f t="shared" si="173"/>
        <v>0</v>
      </c>
      <c r="CS351" s="48">
        <f t="shared" si="174"/>
        <v>0</v>
      </c>
      <c r="CT351" s="181"/>
      <c r="CU351" s="181"/>
    </row>
    <row r="352" spans="1:99" ht="20.100000000000001" customHeight="1" x14ac:dyDescent="0.15">
      <c r="A352" s="58">
        <v>348</v>
      </c>
      <c r="B352" s="58" t="str">
        <f>IF(D352='Напрямки конкурса'!$L$2,'Напрямки конкурса'!$B$2,IF(D352='Напрямки конкурса'!$L$3,'Напрямки конкурса'!$B$3,IF(D352='Напрямки конкурса'!$L$4,'Напрямки конкурса'!$B$4,IF(D352='Напрямки конкурса'!$L$5,'Напрямки конкурса'!$B$5,IF(D352='Напрямки конкурса'!$L$6,'Напрямки конкурса'!$B$6,IF(D352='Напрямки конкурса'!$L$7,'Напрямки конкурса'!$B$7,IF(D352='Напрямки конкурса'!$L$8,'Напрямки конкурса'!$B$8,IF(D352='Напрямки конкурса'!$L$9,'Напрямки конкурса'!$B$9,IF(D352='Напрямки конкурса'!$L$10,'Напрямки конкурса'!$B$10,IF(D352='Напрямки конкурса'!$L$11,'Напрямки конкурса'!$B$11,IF(D352='Напрямки конкурса'!$L$12,'Напрямки конкурса'!$B$12,IF(D352='Напрямки конкурса'!$L$13,'Напрямки конкурса'!$B$13,IF(D352='Напрямки конкурса'!$L$14,'Напрямки конкурса'!$B$14,IF(D352='Напрямки конкурса'!$L$15,'Напрямки конкурса'!$B$15,IF(D352='Напрямки конкурса'!$L$16,'Напрямки конкурса'!$B$16,IF(D352='Напрямки конкурса'!$L$17,'Напрямки конкурса'!$B$17,IF(D352='Напрямки конкурса'!$L$18,'Напрямки конкурса'!$B$18,IF(D352='Напрямки конкурса'!$L$19,'Напрямки конкурса'!$B$19,IF(D352='Напрямки конкурса'!$L$20,'Напрямки конкурса'!$B$20,IF(D352='Напрямки конкурса'!$L$21,'Напрямки конкурса'!$B$21,IF(D352='Напрямки конкурса'!$L$22,'Напрямки конкурса'!$B$22,IF(D352='Напрямки конкурса'!$L$23,'Напрямки конкурса'!$B$23,IF(D352='Напрямки конкурса'!$L$24,'Напрямки конкурса'!$B$24,IF(D352='Напрямки конкурса'!$L$25,'Напрямки конкурса'!$B$25,IF(D352='Напрямки конкурса'!$L$26,'Напрямки конкурса'!$B$26,IF(D352='Напрямки конкурса'!$L$27,'Напрямки конкурса'!$B$27,IF(D352='Напрямки конкурса'!$L$28,'Напрямки конкурса'!$B$28,"")))))))))))))))))))))))))))</f>
        <v/>
      </c>
      <c r="C352" s="59" t="str">
        <f>IF(D352='Напрямки конкурса'!$L$2,'Напрямки конкурса'!$K$2,IF(D352='Напрямки конкурса'!$L$3,'Напрямки конкурса'!$K$3,IF(D352='Напрямки конкурса'!$L$4,'Напрямки конкурса'!$K$4,IF(D352='Напрямки конкурса'!$L$5,'Напрямки конкурса'!$K$5,IF(D352='Напрямки конкурса'!$L$6,'Напрямки конкурса'!$K$6,IF(D352='Напрямки конкурса'!$L$7,'Напрямки конкурса'!$K$7,IF(D352='Напрямки конкурса'!$L$8,'Напрямки конкурса'!$K$8,IF(D352='Напрямки конкурса'!$L$9,'Напрямки конкурса'!$K$9,IF(D352='Напрямки конкурса'!$L$10,'Напрямки конкурса'!$K$10,IF(D352='Напрямки конкурса'!$L$11,'Напрямки конкурса'!$K$11,IF(D352='Напрямки конкурса'!$L$12,'Напрямки конкурса'!$K$12,IF(D352='Напрямки конкурса'!$L$13,'Напрямки конкурса'!$K$13,IF(D352='Напрямки конкурса'!$L$14,'Напрямки конкурса'!$K$14,IF(D352='Напрямки конкурса'!$L$15,'Напрямки конкурса'!$K$15,IF(D352='Напрямки конкурса'!$L$16,'Напрямки конкурса'!$K$16,IF(D352='Напрямки конкурса'!$L$17,'Напрямки конкурса'!$K$17,IF(D352='Напрямки конкурса'!$L$18,'Напрямки конкурса'!$K$18,IF(D352='Напрямки конкурса'!$L$19,'Напрямки конкурса'!$K$19,IF(D352='Напрямки конкурса'!$L$20,'Напрямки конкурса'!$K$20,IF(D352='Напрямки конкурса'!$L$21,'Напрямки конкурса'!$K$21,IF(D352='Напрямки конкурса'!$L$22,'Напрямки конкурса'!$K$22,IF(D352='Напрямки конкурса'!$L$23,'Напрямки конкурса'!$K$23,IF(D352='Напрямки конкурса'!$L$24,'Напрямки конкурса'!$K$24,IF(D352='Напрямки конкурса'!$L$25,'Напрямки конкурса'!$K$25,IF(D352='Напрямки конкурса'!$L$26,'Напрямки конкурса'!$K$26,IF(D352='Напрямки конкурса'!$L$27,'Напрямки конкурса'!$K$27,IF(D352='Напрямки конкурса'!$L$28,'Напрямки конкурса'!$K$28,"")))))))))))))))))))))))))))</f>
        <v/>
      </c>
      <c r="D352" s="50"/>
      <c r="E352" s="171"/>
      <c r="F352" s="171"/>
      <c r="G352" s="171"/>
      <c r="H352" s="150" t="str">
        <f>IF(I352='Категорія витрат'!$B$2,'Категорія витрат'!$A$2,IF(I352='Категорія витрат'!$B$3,'Категорія витрат'!$A$3,IF(I352='Категорія витрат'!$B$4,'Категорія витрат'!$A$4,IF(I352='Категорія витрат'!$B$5,'Категорія витрат'!$A$5,IF(I352='Категорія витрат'!$B$6,'Категорія витрат'!$A$6,IF(I352='Категорія витрат'!$B$7,'Категорія витрат'!$A$7,IF(I352='Категорія витрат'!$B$8,'Категорія витрат'!$A$8,IF(I352='Категорія витрат'!$B$9,'Категорія витрат'!$A$9,IF(I352='Категорія витрат'!$B$10,'Категорія витрат'!$A$10,IF(I352='Категорія витрат'!$B$11,'Категорія витрат'!$A$11,IF(I352='Категорія витрат'!$B$12,'Категорія витрат'!$A$12,IF(I352='Категорія витрат'!$B$13,'Категорія витрат'!$A$13,IF(I352='Категорія витрат'!$B$14,'Категорія витрат'!$A$14,IF(I352='Категорія витрат'!$B$15,'Категорія витрат'!$A$15,IF(I352='Категорія витрат'!$B$16,'Категорія витрат'!$A$16,IF(I352='Категорія витрат'!$B$17,'Категорія витрат'!$A$17,IF(I352='Категорія витрат'!$B$18,'Категорія витрат'!$A$18,IF(I352='Категорія витрат'!$B$19,'Категорія витрат'!$A$19,IF(I352='Категорія витрат'!$B$20,'Категорія витрат'!$A$20,IF(I352='Категорія витрат'!$B$21,'Категорія витрат'!$A$21,IF(I352='Категорія витрат'!$B$22,'Категорія витрат'!$A$22,IF(I352='Категорія витрат'!$B$23,'Категорія витрат'!$A$23,IF(I352='Категорія витрат'!$B$24,'Категорія витрат'!$A$24,IF(I352='Категорія витрат'!$B$25,'Категорія витрат'!$A$25,IF(I352='Категорія витрат'!$B$26,'Категорія витрат'!$A$26,IF(I352='Категорія витрат'!$B$27,'Категорія витрат'!$A$27,IF(I352='Категорія витрат'!$B$28,'Категорія витрат'!$A$28,IF(I352='Категорія витрат'!$B$29,'Категорія витрат'!$A$29,IF(I352='Категорія витрат'!$B$30,'Категорія витрат'!$A$30,"")))))))))))))))))))))))))))))</f>
        <v/>
      </c>
      <c r="I352" s="174"/>
      <c r="J352" s="173"/>
      <c r="K352" s="176"/>
      <c r="L352" s="87">
        <f t="shared" si="175"/>
        <v>0</v>
      </c>
      <c r="M352" s="176"/>
      <c r="N352" s="178"/>
      <c r="O352" s="176"/>
      <c r="P352" s="159">
        <f>IF(J352='Категорія витрат'!$F$2,ROUND('Додаток 3._Бюджет детальний ПР'!O352*0.3676,2),IF(J352='Категорія витрат'!$F$3,ROUND('Додаток 3._Бюджет детальний ПР'!O352*0.347,2),IF(J352='Категорія витрат'!$F$4,ROUND('Додаток 3._Бюджет детальний ПР'!O352*0.347,2),IF(J352='Категорія витрат'!$F$7,ROUND('Додаток 3._Бюджет детальний ПР'!O352*0.0841,2),0))))</f>
        <v>0</v>
      </c>
      <c r="Q352" s="153">
        <f t="shared" si="150"/>
        <v>0</v>
      </c>
      <c r="R352" s="180"/>
      <c r="S352" s="180"/>
      <c r="T352" s="180"/>
      <c r="U352" s="180"/>
      <c r="V352" s="180"/>
      <c r="W352" s="180"/>
      <c r="X352" s="180"/>
      <c r="Y352" s="181"/>
      <c r="Z352" s="181"/>
      <c r="AA352" s="181"/>
      <c r="AB352" s="181"/>
      <c r="AC352" s="181"/>
      <c r="AD352" s="48">
        <f t="shared" si="151"/>
        <v>0</v>
      </c>
      <c r="AE352" s="48">
        <f t="shared" si="152"/>
        <v>0</v>
      </c>
      <c r="AF352" s="48">
        <f t="shared" si="153"/>
        <v>0</v>
      </c>
      <c r="AG352" s="48">
        <f t="shared" si="154"/>
        <v>0</v>
      </c>
      <c r="AH352" s="48">
        <f t="shared" si="155"/>
        <v>0</v>
      </c>
      <c r="AI352" s="48">
        <f t="shared" si="156"/>
        <v>0</v>
      </c>
      <c r="AJ352" s="48">
        <f t="shared" si="157"/>
        <v>0</v>
      </c>
      <c r="AK352" s="48">
        <f t="shared" si="158"/>
        <v>0</v>
      </c>
      <c r="AL352" s="181"/>
      <c r="AM352" s="181"/>
      <c r="AN352" s="77"/>
      <c r="AO352" s="176"/>
      <c r="AP352" s="87">
        <f t="shared" si="176"/>
        <v>0</v>
      </c>
      <c r="AQ352" s="176"/>
      <c r="AR352" s="178"/>
      <c r="AS352" s="171"/>
      <c r="AT352" s="159">
        <f>IF(J352='Категорія витрат'!$F$2,ROUND('Додаток 3._Бюджет детальний ПР'!AS352*0.3676,2),IF(J352='Категорія витрат'!$F$3,ROUND('Додаток 3._Бюджет детальний ПР'!AS352*0.347,2),IF(J352='Категорія витрат'!$F$4,ROUND('Додаток 3._Бюджет детальний ПР'!AS352*0.347,2),IF(J352='Категорія витрат'!$F$7,ROUND('Додаток 3._Бюджет детальний ПР'!AS352*0.0841,2),0))))</f>
        <v>0</v>
      </c>
      <c r="AU352" s="153">
        <f t="shared" si="177"/>
        <v>0</v>
      </c>
      <c r="AV352" s="180"/>
      <c r="AW352" s="180"/>
      <c r="AX352" s="180"/>
      <c r="AY352" s="180"/>
      <c r="AZ352" s="180"/>
      <c r="BA352" s="180"/>
      <c r="BB352" s="180"/>
      <c r="BC352" s="181"/>
      <c r="BD352" s="181"/>
      <c r="BE352" s="181"/>
      <c r="BF352" s="181"/>
      <c r="BG352" s="181"/>
      <c r="BH352" s="48">
        <f t="shared" si="159"/>
        <v>0</v>
      </c>
      <c r="BI352" s="48">
        <f t="shared" si="160"/>
        <v>0</v>
      </c>
      <c r="BJ352" s="48">
        <f t="shared" si="161"/>
        <v>0</v>
      </c>
      <c r="BK352" s="48">
        <f t="shared" si="162"/>
        <v>0</v>
      </c>
      <c r="BL352" s="48">
        <f t="shared" si="163"/>
        <v>0</v>
      </c>
      <c r="BM352" s="48">
        <f t="shared" si="164"/>
        <v>0</v>
      </c>
      <c r="BN352" s="48">
        <f t="shared" si="165"/>
        <v>0</v>
      </c>
      <c r="BO352" s="48">
        <f t="shared" si="166"/>
        <v>0</v>
      </c>
      <c r="BP352" s="181"/>
      <c r="BQ352" s="181"/>
      <c r="BR352" s="191"/>
      <c r="BS352" s="176"/>
      <c r="BT352" s="87">
        <f t="shared" si="178"/>
        <v>0</v>
      </c>
      <c r="BU352" s="176"/>
      <c r="BV352" s="178"/>
      <c r="BW352" s="176"/>
      <c r="BX352" s="159">
        <f>IF(J352='Категорія витрат'!$F$2,ROUND('Додаток 3._Бюджет детальний ПР'!BW352*0.3676,2),IF(J352='Категорія витрат'!$F$3,ROUND('Додаток 3._Бюджет детальний ПР'!BW352*0.347,2),IF(J352='Категорія витрат'!$F$4,ROUND('Додаток 3._Бюджет детальний ПР'!BW352*0.347,2),IF(J352='Категорія витрат'!$F$7,ROUND('Додаток 3._Бюджет детальний ПР'!BW352*0.0841,2),0))))</f>
        <v>0</v>
      </c>
      <c r="BY352" s="153">
        <f t="shared" si="179"/>
        <v>0</v>
      </c>
      <c r="BZ352" s="180"/>
      <c r="CA352" s="180"/>
      <c r="CB352" s="180"/>
      <c r="CC352" s="180"/>
      <c r="CD352" s="180"/>
      <c r="CE352" s="180"/>
      <c r="CF352" s="180"/>
      <c r="CG352" s="181"/>
      <c r="CH352" s="181"/>
      <c r="CI352" s="181"/>
      <c r="CJ352" s="181"/>
      <c r="CK352" s="181"/>
      <c r="CL352" s="48">
        <f t="shared" si="167"/>
        <v>0</v>
      </c>
      <c r="CM352" s="48">
        <f t="shared" si="168"/>
        <v>0</v>
      </c>
      <c r="CN352" s="48">
        <f t="shared" si="169"/>
        <v>0</v>
      </c>
      <c r="CO352" s="48">
        <f t="shared" si="170"/>
        <v>0</v>
      </c>
      <c r="CP352" s="48">
        <f t="shared" si="171"/>
        <v>0</v>
      </c>
      <c r="CQ352" s="48">
        <f t="shared" si="172"/>
        <v>0</v>
      </c>
      <c r="CR352" s="48">
        <f t="shared" si="173"/>
        <v>0</v>
      </c>
      <c r="CS352" s="48">
        <f t="shared" si="174"/>
        <v>0</v>
      </c>
      <c r="CT352" s="181"/>
      <c r="CU352" s="181"/>
    </row>
    <row r="353" spans="1:99" ht="20.100000000000001" customHeight="1" x14ac:dyDescent="0.15">
      <c r="A353" s="58">
        <v>349</v>
      </c>
      <c r="B353" s="58" t="str">
        <f>IF(D353='Напрямки конкурса'!$L$2,'Напрямки конкурса'!$B$2,IF(D353='Напрямки конкурса'!$L$3,'Напрямки конкурса'!$B$3,IF(D353='Напрямки конкурса'!$L$4,'Напрямки конкурса'!$B$4,IF(D353='Напрямки конкурса'!$L$5,'Напрямки конкурса'!$B$5,IF(D353='Напрямки конкурса'!$L$6,'Напрямки конкурса'!$B$6,IF(D353='Напрямки конкурса'!$L$7,'Напрямки конкурса'!$B$7,IF(D353='Напрямки конкурса'!$L$8,'Напрямки конкурса'!$B$8,IF(D353='Напрямки конкурса'!$L$9,'Напрямки конкурса'!$B$9,IF(D353='Напрямки конкурса'!$L$10,'Напрямки конкурса'!$B$10,IF(D353='Напрямки конкурса'!$L$11,'Напрямки конкурса'!$B$11,IF(D353='Напрямки конкурса'!$L$12,'Напрямки конкурса'!$B$12,IF(D353='Напрямки конкурса'!$L$13,'Напрямки конкурса'!$B$13,IF(D353='Напрямки конкурса'!$L$14,'Напрямки конкурса'!$B$14,IF(D353='Напрямки конкурса'!$L$15,'Напрямки конкурса'!$B$15,IF(D353='Напрямки конкурса'!$L$16,'Напрямки конкурса'!$B$16,IF(D353='Напрямки конкурса'!$L$17,'Напрямки конкурса'!$B$17,IF(D353='Напрямки конкурса'!$L$18,'Напрямки конкурса'!$B$18,IF(D353='Напрямки конкурса'!$L$19,'Напрямки конкурса'!$B$19,IF(D353='Напрямки конкурса'!$L$20,'Напрямки конкурса'!$B$20,IF(D353='Напрямки конкурса'!$L$21,'Напрямки конкурса'!$B$21,IF(D353='Напрямки конкурса'!$L$22,'Напрямки конкурса'!$B$22,IF(D353='Напрямки конкурса'!$L$23,'Напрямки конкурса'!$B$23,IF(D353='Напрямки конкурса'!$L$24,'Напрямки конкурса'!$B$24,IF(D353='Напрямки конкурса'!$L$25,'Напрямки конкурса'!$B$25,IF(D353='Напрямки конкурса'!$L$26,'Напрямки конкурса'!$B$26,IF(D353='Напрямки конкурса'!$L$27,'Напрямки конкурса'!$B$27,IF(D353='Напрямки конкурса'!$L$28,'Напрямки конкурса'!$B$28,"")))))))))))))))))))))))))))</f>
        <v/>
      </c>
      <c r="C353" s="59" t="str">
        <f>IF(D353='Напрямки конкурса'!$L$2,'Напрямки конкурса'!$K$2,IF(D353='Напрямки конкурса'!$L$3,'Напрямки конкурса'!$K$3,IF(D353='Напрямки конкурса'!$L$4,'Напрямки конкурса'!$K$4,IF(D353='Напрямки конкурса'!$L$5,'Напрямки конкурса'!$K$5,IF(D353='Напрямки конкурса'!$L$6,'Напрямки конкурса'!$K$6,IF(D353='Напрямки конкурса'!$L$7,'Напрямки конкурса'!$K$7,IF(D353='Напрямки конкурса'!$L$8,'Напрямки конкурса'!$K$8,IF(D353='Напрямки конкурса'!$L$9,'Напрямки конкурса'!$K$9,IF(D353='Напрямки конкурса'!$L$10,'Напрямки конкурса'!$K$10,IF(D353='Напрямки конкурса'!$L$11,'Напрямки конкурса'!$K$11,IF(D353='Напрямки конкурса'!$L$12,'Напрямки конкурса'!$K$12,IF(D353='Напрямки конкурса'!$L$13,'Напрямки конкурса'!$K$13,IF(D353='Напрямки конкурса'!$L$14,'Напрямки конкурса'!$K$14,IF(D353='Напрямки конкурса'!$L$15,'Напрямки конкурса'!$K$15,IF(D353='Напрямки конкурса'!$L$16,'Напрямки конкурса'!$K$16,IF(D353='Напрямки конкурса'!$L$17,'Напрямки конкурса'!$K$17,IF(D353='Напрямки конкурса'!$L$18,'Напрямки конкурса'!$K$18,IF(D353='Напрямки конкурса'!$L$19,'Напрямки конкурса'!$K$19,IF(D353='Напрямки конкурса'!$L$20,'Напрямки конкурса'!$K$20,IF(D353='Напрямки конкурса'!$L$21,'Напрямки конкурса'!$K$21,IF(D353='Напрямки конкурса'!$L$22,'Напрямки конкурса'!$K$22,IF(D353='Напрямки конкурса'!$L$23,'Напрямки конкурса'!$K$23,IF(D353='Напрямки конкурса'!$L$24,'Напрямки конкурса'!$K$24,IF(D353='Напрямки конкурса'!$L$25,'Напрямки конкурса'!$K$25,IF(D353='Напрямки конкурса'!$L$26,'Напрямки конкурса'!$K$26,IF(D353='Напрямки конкурса'!$L$27,'Напрямки конкурса'!$K$27,IF(D353='Напрямки конкурса'!$L$28,'Напрямки конкурса'!$K$28,"")))))))))))))))))))))))))))</f>
        <v/>
      </c>
      <c r="D353" s="50"/>
      <c r="E353" s="171"/>
      <c r="F353" s="171"/>
      <c r="G353" s="171"/>
      <c r="H353" s="150" t="str">
        <f>IF(I353='Категорія витрат'!$B$2,'Категорія витрат'!$A$2,IF(I353='Категорія витрат'!$B$3,'Категорія витрат'!$A$3,IF(I353='Категорія витрат'!$B$4,'Категорія витрат'!$A$4,IF(I353='Категорія витрат'!$B$5,'Категорія витрат'!$A$5,IF(I353='Категорія витрат'!$B$6,'Категорія витрат'!$A$6,IF(I353='Категорія витрат'!$B$7,'Категорія витрат'!$A$7,IF(I353='Категорія витрат'!$B$8,'Категорія витрат'!$A$8,IF(I353='Категорія витрат'!$B$9,'Категорія витрат'!$A$9,IF(I353='Категорія витрат'!$B$10,'Категорія витрат'!$A$10,IF(I353='Категорія витрат'!$B$11,'Категорія витрат'!$A$11,IF(I353='Категорія витрат'!$B$12,'Категорія витрат'!$A$12,IF(I353='Категорія витрат'!$B$13,'Категорія витрат'!$A$13,IF(I353='Категорія витрат'!$B$14,'Категорія витрат'!$A$14,IF(I353='Категорія витрат'!$B$15,'Категорія витрат'!$A$15,IF(I353='Категорія витрат'!$B$16,'Категорія витрат'!$A$16,IF(I353='Категорія витрат'!$B$17,'Категорія витрат'!$A$17,IF(I353='Категорія витрат'!$B$18,'Категорія витрат'!$A$18,IF(I353='Категорія витрат'!$B$19,'Категорія витрат'!$A$19,IF(I353='Категорія витрат'!$B$20,'Категорія витрат'!$A$20,IF(I353='Категорія витрат'!$B$21,'Категорія витрат'!$A$21,IF(I353='Категорія витрат'!$B$22,'Категорія витрат'!$A$22,IF(I353='Категорія витрат'!$B$23,'Категорія витрат'!$A$23,IF(I353='Категорія витрат'!$B$24,'Категорія витрат'!$A$24,IF(I353='Категорія витрат'!$B$25,'Категорія витрат'!$A$25,IF(I353='Категорія витрат'!$B$26,'Категорія витрат'!$A$26,IF(I353='Категорія витрат'!$B$27,'Категорія витрат'!$A$27,IF(I353='Категорія витрат'!$B$28,'Категорія витрат'!$A$28,IF(I353='Категорія витрат'!$B$29,'Категорія витрат'!$A$29,IF(I353='Категорія витрат'!$B$30,'Категорія витрат'!$A$30,"")))))))))))))))))))))))))))))</f>
        <v/>
      </c>
      <c r="I353" s="174"/>
      <c r="J353" s="173"/>
      <c r="K353" s="176"/>
      <c r="L353" s="87">
        <f t="shared" si="175"/>
        <v>0</v>
      </c>
      <c r="M353" s="176"/>
      <c r="N353" s="178"/>
      <c r="O353" s="176"/>
      <c r="P353" s="159">
        <f>IF(J353='Категорія витрат'!$F$2,ROUND('Додаток 3._Бюджет детальний ПР'!O353*0.3676,2),IF(J353='Категорія витрат'!$F$3,ROUND('Додаток 3._Бюджет детальний ПР'!O353*0.347,2),IF(J353='Категорія витрат'!$F$4,ROUND('Додаток 3._Бюджет детальний ПР'!O353*0.347,2),IF(J353='Категорія витрат'!$F$7,ROUND('Додаток 3._Бюджет детальний ПР'!O353*0.0841,2),0))))</f>
        <v>0</v>
      </c>
      <c r="Q353" s="153">
        <f t="shared" si="150"/>
        <v>0</v>
      </c>
      <c r="R353" s="180"/>
      <c r="S353" s="180"/>
      <c r="T353" s="180"/>
      <c r="U353" s="180"/>
      <c r="V353" s="180"/>
      <c r="W353" s="180"/>
      <c r="X353" s="180"/>
      <c r="Y353" s="181"/>
      <c r="Z353" s="181"/>
      <c r="AA353" s="181"/>
      <c r="AB353" s="181"/>
      <c r="AC353" s="181"/>
      <c r="AD353" s="48">
        <f t="shared" si="151"/>
        <v>0</v>
      </c>
      <c r="AE353" s="48">
        <f t="shared" si="152"/>
        <v>0</v>
      </c>
      <c r="AF353" s="48">
        <f t="shared" si="153"/>
        <v>0</v>
      </c>
      <c r="AG353" s="48">
        <f t="shared" si="154"/>
        <v>0</v>
      </c>
      <c r="AH353" s="48">
        <f t="shared" si="155"/>
        <v>0</v>
      </c>
      <c r="AI353" s="48">
        <f t="shared" si="156"/>
        <v>0</v>
      </c>
      <c r="AJ353" s="48">
        <f t="shared" si="157"/>
        <v>0</v>
      </c>
      <c r="AK353" s="48">
        <f t="shared" si="158"/>
        <v>0</v>
      </c>
      <c r="AL353" s="181"/>
      <c r="AM353" s="181"/>
      <c r="AN353" s="77"/>
      <c r="AO353" s="176"/>
      <c r="AP353" s="87">
        <f t="shared" si="176"/>
        <v>0</v>
      </c>
      <c r="AQ353" s="176"/>
      <c r="AR353" s="178"/>
      <c r="AS353" s="171"/>
      <c r="AT353" s="159">
        <f>IF(J353='Категорія витрат'!$F$2,ROUND('Додаток 3._Бюджет детальний ПР'!AS353*0.3676,2),IF(J353='Категорія витрат'!$F$3,ROUND('Додаток 3._Бюджет детальний ПР'!AS353*0.347,2),IF(J353='Категорія витрат'!$F$4,ROUND('Додаток 3._Бюджет детальний ПР'!AS353*0.347,2),IF(J353='Категорія витрат'!$F$7,ROUND('Додаток 3._Бюджет детальний ПР'!AS353*0.0841,2),0))))</f>
        <v>0</v>
      </c>
      <c r="AU353" s="153">
        <f t="shared" si="177"/>
        <v>0</v>
      </c>
      <c r="AV353" s="180"/>
      <c r="AW353" s="180"/>
      <c r="AX353" s="180"/>
      <c r="AY353" s="180"/>
      <c r="AZ353" s="180"/>
      <c r="BA353" s="180"/>
      <c r="BB353" s="180"/>
      <c r="BC353" s="181"/>
      <c r="BD353" s="181"/>
      <c r="BE353" s="181"/>
      <c r="BF353" s="181"/>
      <c r="BG353" s="181"/>
      <c r="BH353" s="48">
        <f t="shared" si="159"/>
        <v>0</v>
      </c>
      <c r="BI353" s="48">
        <f t="shared" si="160"/>
        <v>0</v>
      </c>
      <c r="BJ353" s="48">
        <f t="shared" si="161"/>
        <v>0</v>
      </c>
      <c r="BK353" s="48">
        <f t="shared" si="162"/>
        <v>0</v>
      </c>
      <c r="BL353" s="48">
        <f t="shared" si="163"/>
        <v>0</v>
      </c>
      <c r="BM353" s="48">
        <f t="shared" si="164"/>
        <v>0</v>
      </c>
      <c r="BN353" s="48">
        <f t="shared" si="165"/>
        <v>0</v>
      </c>
      <c r="BO353" s="48">
        <f t="shared" si="166"/>
        <v>0</v>
      </c>
      <c r="BP353" s="181"/>
      <c r="BQ353" s="181"/>
      <c r="BR353" s="191"/>
      <c r="BS353" s="176"/>
      <c r="BT353" s="87">
        <f t="shared" si="178"/>
        <v>0</v>
      </c>
      <c r="BU353" s="176"/>
      <c r="BV353" s="178"/>
      <c r="BW353" s="176"/>
      <c r="BX353" s="159">
        <f>IF(J353='Категорія витрат'!$F$2,ROUND('Додаток 3._Бюджет детальний ПР'!BW353*0.3676,2),IF(J353='Категорія витрат'!$F$3,ROUND('Додаток 3._Бюджет детальний ПР'!BW353*0.347,2),IF(J353='Категорія витрат'!$F$4,ROUND('Додаток 3._Бюджет детальний ПР'!BW353*0.347,2),IF(J353='Категорія витрат'!$F$7,ROUND('Додаток 3._Бюджет детальний ПР'!BW353*0.0841,2),0))))</f>
        <v>0</v>
      </c>
      <c r="BY353" s="153">
        <f t="shared" si="179"/>
        <v>0</v>
      </c>
      <c r="BZ353" s="180"/>
      <c r="CA353" s="180"/>
      <c r="CB353" s="180"/>
      <c r="CC353" s="180"/>
      <c r="CD353" s="180"/>
      <c r="CE353" s="180"/>
      <c r="CF353" s="180"/>
      <c r="CG353" s="181"/>
      <c r="CH353" s="181"/>
      <c r="CI353" s="181"/>
      <c r="CJ353" s="181"/>
      <c r="CK353" s="181"/>
      <c r="CL353" s="48">
        <f t="shared" si="167"/>
        <v>0</v>
      </c>
      <c r="CM353" s="48">
        <f t="shared" si="168"/>
        <v>0</v>
      </c>
      <c r="CN353" s="48">
        <f t="shared" si="169"/>
        <v>0</v>
      </c>
      <c r="CO353" s="48">
        <f t="shared" si="170"/>
        <v>0</v>
      </c>
      <c r="CP353" s="48">
        <f t="shared" si="171"/>
        <v>0</v>
      </c>
      <c r="CQ353" s="48">
        <f t="shared" si="172"/>
        <v>0</v>
      </c>
      <c r="CR353" s="48">
        <f t="shared" si="173"/>
        <v>0</v>
      </c>
      <c r="CS353" s="48">
        <f t="shared" si="174"/>
        <v>0</v>
      </c>
      <c r="CT353" s="181"/>
      <c r="CU353" s="181"/>
    </row>
    <row r="354" spans="1:99" ht="20.100000000000001" customHeight="1" x14ac:dyDescent="0.15">
      <c r="A354" s="58">
        <v>350</v>
      </c>
      <c r="B354" s="58" t="str">
        <f>IF(D354='Напрямки конкурса'!$L$2,'Напрямки конкурса'!$B$2,IF(D354='Напрямки конкурса'!$L$3,'Напрямки конкурса'!$B$3,IF(D354='Напрямки конкурса'!$L$4,'Напрямки конкурса'!$B$4,IF(D354='Напрямки конкурса'!$L$5,'Напрямки конкурса'!$B$5,IF(D354='Напрямки конкурса'!$L$6,'Напрямки конкурса'!$B$6,IF(D354='Напрямки конкурса'!$L$7,'Напрямки конкурса'!$B$7,IF(D354='Напрямки конкурса'!$L$8,'Напрямки конкурса'!$B$8,IF(D354='Напрямки конкурса'!$L$9,'Напрямки конкурса'!$B$9,IF(D354='Напрямки конкурса'!$L$10,'Напрямки конкурса'!$B$10,IF(D354='Напрямки конкурса'!$L$11,'Напрямки конкурса'!$B$11,IF(D354='Напрямки конкурса'!$L$12,'Напрямки конкурса'!$B$12,IF(D354='Напрямки конкурса'!$L$13,'Напрямки конкурса'!$B$13,IF(D354='Напрямки конкурса'!$L$14,'Напрямки конкурса'!$B$14,IF(D354='Напрямки конкурса'!$L$15,'Напрямки конкурса'!$B$15,IF(D354='Напрямки конкурса'!$L$16,'Напрямки конкурса'!$B$16,IF(D354='Напрямки конкурса'!$L$17,'Напрямки конкурса'!$B$17,IF(D354='Напрямки конкурса'!$L$18,'Напрямки конкурса'!$B$18,IF(D354='Напрямки конкурса'!$L$19,'Напрямки конкурса'!$B$19,IF(D354='Напрямки конкурса'!$L$20,'Напрямки конкурса'!$B$20,IF(D354='Напрямки конкурса'!$L$21,'Напрямки конкурса'!$B$21,IF(D354='Напрямки конкурса'!$L$22,'Напрямки конкурса'!$B$22,IF(D354='Напрямки конкурса'!$L$23,'Напрямки конкурса'!$B$23,IF(D354='Напрямки конкурса'!$L$24,'Напрямки конкурса'!$B$24,IF(D354='Напрямки конкурса'!$L$25,'Напрямки конкурса'!$B$25,IF(D354='Напрямки конкурса'!$L$26,'Напрямки конкурса'!$B$26,IF(D354='Напрямки конкурса'!$L$27,'Напрямки конкурса'!$B$27,IF(D354='Напрямки конкурса'!$L$28,'Напрямки конкурса'!$B$28,"")))))))))))))))))))))))))))</f>
        <v/>
      </c>
      <c r="C354" s="59" t="str">
        <f>IF(D354='Напрямки конкурса'!$L$2,'Напрямки конкурса'!$K$2,IF(D354='Напрямки конкурса'!$L$3,'Напрямки конкурса'!$K$3,IF(D354='Напрямки конкурса'!$L$4,'Напрямки конкурса'!$K$4,IF(D354='Напрямки конкурса'!$L$5,'Напрямки конкурса'!$K$5,IF(D354='Напрямки конкурса'!$L$6,'Напрямки конкурса'!$K$6,IF(D354='Напрямки конкурса'!$L$7,'Напрямки конкурса'!$K$7,IF(D354='Напрямки конкурса'!$L$8,'Напрямки конкурса'!$K$8,IF(D354='Напрямки конкурса'!$L$9,'Напрямки конкурса'!$K$9,IF(D354='Напрямки конкурса'!$L$10,'Напрямки конкурса'!$K$10,IF(D354='Напрямки конкурса'!$L$11,'Напрямки конкурса'!$K$11,IF(D354='Напрямки конкурса'!$L$12,'Напрямки конкурса'!$K$12,IF(D354='Напрямки конкурса'!$L$13,'Напрямки конкурса'!$K$13,IF(D354='Напрямки конкурса'!$L$14,'Напрямки конкурса'!$K$14,IF(D354='Напрямки конкурса'!$L$15,'Напрямки конкурса'!$K$15,IF(D354='Напрямки конкурса'!$L$16,'Напрямки конкурса'!$K$16,IF(D354='Напрямки конкурса'!$L$17,'Напрямки конкурса'!$K$17,IF(D354='Напрямки конкурса'!$L$18,'Напрямки конкурса'!$K$18,IF(D354='Напрямки конкурса'!$L$19,'Напрямки конкурса'!$K$19,IF(D354='Напрямки конкурса'!$L$20,'Напрямки конкурса'!$K$20,IF(D354='Напрямки конкурса'!$L$21,'Напрямки конкурса'!$K$21,IF(D354='Напрямки конкурса'!$L$22,'Напрямки конкурса'!$K$22,IF(D354='Напрямки конкурса'!$L$23,'Напрямки конкурса'!$K$23,IF(D354='Напрямки конкурса'!$L$24,'Напрямки конкурса'!$K$24,IF(D354='Напрямки конкурса'!$L$25,'Напрямки конкурса'!$K$25,IF(D354='Напрямки конкурса'!$L$26,'Напрямки конкурса'!$K$26,IF(D354='Напрямки конкурса'!$L$27,'Напрямки конкурса'!$K$27,IF(D354='Напрямки конкурса'!$L$28,'Напрямки конкурса'!$K$28,"")))))))))))))))))))))))))))</f>
        <v/>
      </c>
      <c r="D354" s="50"/>
      <c r="E354" s="171"/>
      <c r="F354" s="171"/>
      <c r="G354" s="171"/>
      <c r="H354" s="150" t="str">
        <f>IF(I354='Категорія витрат'!$B$2,'Категорія витрат'!$A$2,IF(I354='Категорія витрат'!$B$3,'Категорія витрат'!$A$3,IF(I354='Категорія витрат'!$B$4,'Категорія витрат'!$A$4,IF(I354='Категорія витрат'!$B$5,'Категорія витрат'!$A$5,IF(I354='Категорія витрат'!$B$6,'Категорія витрат'!$A$6,IF(I354='Категорія витрат'!$B$7,'Категорія витрат'!$A$7,IF(I354='Категорія витрат'!$B$8,'Категорія витрат'!$A$8,IF(I354='Категорія витрат'!$B$9,'Категорія витрат'!$A$9,IF(I354='Категорія витрат'!$B$10,'Категорія витрат'!$A$10,IF(I354='Категорія витрат'!$B$11,'Категорія витрат'!$A$11,IF(I354='Категорія витрат'!$B$12,'Категорія витрат'!$A$12,IF(I354='Категорія витрат'!$B$13,'Категорія витрат'!$A$13,IF(I354='Категорія витрат'!$B$14,'Категорія витрат'!$A$14,IF(I354='Категорія витрат'!$B$15,'Категорія витрат'!$A$15,IF(I354='Категорія витрат'!$B$16,'Категорія витрат'!$A$16,IF(I354='Категорія витрат'!$B$17,'Категорія витрат'!$A$17,IF(I354='Категорія витрат'!$B$18,'Категорія витрат'!$A$18,IF(I354='Категорія витрат'!$B$19,'Категорія витрат'!$A$19,IF(I354='Категорія витрат'!$B$20,'Категорія витрат'!$A$20,IF(I354='Категорія витрат'!$B$21,'Категорія витрат'!$A$21,IF(I354='Категорія витрат'!$B$22,'Категорія витрат'!$A$22,IF(I354='Категорія витрат'!$B$23,'Категорія витрат'!$A$23,IF(I354='Категорія витрат'!$B$24,'Категорія витрат'!$A$24,IF(I354='Категорія витрат'!$B$25,'Категорія витрат'!$A$25,IF(I354='Категорія витрат'!$B$26,'Категорія витрат'!$A$26,IF(I354='Категорія витрат'!$B$27,'Категорія витрат'!$A$27,IF(I354='Категорія витрат'!$B$28,'Категорія витрат'!$A$28,IF(I354='Категорія витрат'!$B$29,'Категорія витрат'!$A$29,IF(I354='Категорія витрат'!$B$30,'Категорія витрат'!$A$30,"")))))))))))))))))))))))))))))</f>
        <v/>
      </c>
      <c r="I354" s="174"/>
      <c r="J354" s="173"/>
      <c r="K354" s="176"/>
      <c r="L354" s="87">
        <f t="shared" si="175"/>
        <v>0</v>
      </c>
      <c r="M354" s="176"/>
      <c r="N354" s="178"/>
      <c r="O354" s="176"/>
      <c r="P354" s="159">
        <f>IF(J354='Категорія витрат'!$F$2,ROUND('Додаток 3._Бюджет детальний ПР'!O354*0.3676,2),IF(J354='Категорія витрат'!$F$3,ROUND('Додаток 3._Бюджет детальний ПР'!O354*0.347,2),IF(J354='Категорія витрат'!$F$4,ROUND('Додаток 3._Бюджет детальний ПР'!O354*0.347,2),IF(J354='Категорія витрат'!$F$7,ROUND('Додаток 3._Бюджет детальний ПР'!O354*0.0841,2),0))))</f>
        <v>0</v>
      </c>
      <c r="Q354" s="153">
        <f t="shared" si="150"/>
        <v>0</v>
      </c>
      <c r="R354" s="180"/>
      <c r="S354" s="180"/>
      <c r="T354" s="180"/>
      <c r="U354" s="180"/>
      <c r="V354" s="180"/>
      <c r="W354" s="180"/>
      <c r="X354" s="180"/>
      <c r="Y354" s="181"/>
      <c r="Z354" s="181"/>
      <c r="AA354" s="181"/>
      <c r="AB354" s="181"/>
      <c r="AC354" s="181"/>
      <c r="AD354" s="48">
        <f t="shared" si="151"/>
        <v>0</v>
      </c>
      <c r="AE354" s="48">
        <f t="shared" si="152"/>
        <v>0</v>
      </c>
      <c r="AF354" s="48">
        <f t="shared" si="153"/>
        <v>0</v>
      </c>
      <c r="AG354" s="48">
        <f t="shared" si="154"/>
        <v>0</v>
      </c>
      <c r="AH354" s="48">
        <f t="shared" si="155"/>
        <v>0</v>
      </c>
      <c r="AI354" s="48">
        <f t="shared" si="156"/>
        <v>0</v>
      </c>
      <c r="AJ354" s="48">
        <f t="shared" si="157"/>
        <v>0</v>
      </c>
      <c r="AK354" s="48">
        <f t="shared" si="158"/>
        <v>0</v>
      </c>
      <c r="AL354" s="181"/>
      <c r="AM354" s="181"/>
      <c r="AN354" s="77"/>
      <c r="AO354" s="176"/>
      <c r="AP354" s="87">
        <f t="shared" si="176"/>
        <v>0</v>
      </c>
      <c r="AQ354" s="176"/>
      <c r="AR354" s="178"/>
      <c r="AS354" s="171"/>
      <c r="AT354" s="159">
        <f>IF(J354='Категорія витрат'!$F$2,ROUND('Додаток 3._Бюджет детальний ПР'!AS354*0.3676,2),IF(J354='Категорія витрат'!$F$3,ROUND('Додаток 3._Бюджет детальний ПР'!AS354*0.347,2),IF(J354='Категорія витрат'!$F$4,ROUND('Додаток 3._Бюджет детальний ПР'!AS354*0.347,2),IF(J354='Категорія витрат'!$F$7,ROUND('Додаток 3._Бюджет детальний ПР'!AS354*0.0841,2),0))))</f>
        <v>0</v>
      </c>
      <c r="AU354" s="153">
        <f t="shared" si="177"/>
        <v>0</v>
      </c>
      <c r="AV354" s="180"/>
      <c r="AW354" s="180"/>
      <c r="AX354" s="180"/>
      <c r="AY354" s="180"/>
      <c r="AZ354" s="180"/>
      <c r="BA354" s="180"/>
      <c r="BB354" s="180"/>
      <c r="BC354" s="181"/>
      <c r="BD354" s="181"/>
      <c r="BE354" s="181"/>
      <c r="BF354" s="181"/>
      <c r="BG354" s="181"/>
      <c r="BH354" s="48">
        <f t="shared" si="159"/>
        <v>0</v>
      </c>
      <c r="BI354" s="48">
        <f t="shared" si="160"/>
        <v>0</v>
      </c>
      <c r="BJ354" s="48">
        <f t="shared" si="161"/>
        <v>0</v>
      </c>
      <c r="BK354" s="48">
        <f t="shared" si="162"/>
        <v>0</v>
      </c>
      <c r="BL354" s="48">
        <f t="shared" si="163"/>
        <v>0</v>
      </c>
      <c r="BM354" s="48">
        <f t="shared" si="164"/>
        <v>0</v>
      </c>
      <c r="BN354" s="48">
        <f t="shared" si="165"/>
        <v>0</v>
      </c>
      <c r="BO354" s="48">
        <f t="shared" si="166"/>
        <v>0</v>
      </c>
      <c r="BP354" s="181"/>
      <c r="BQ354" s="181"/>
      <c r="BR354" s="191"/>
      <c r="BS354" s="176"/>
      <c r="BT354" s="87">
        <f t="shared" si="178"/>
        <v>0</v>
      </c>
      <c r="BU354" s="176"/>
      <c r="BV354" s="178"/>
      <c r="BW354" s="176"/>
      <c r="BX354" s="159">
        <f>IF(J354='Категорія витрат'!$F$2,ROUND('Додаток 3._Бюджет детальний ПР'!BW354*0.3676,2),IF(J354='Категорія витрат'!$F$3,ROUND('Додаток 3._Бюджет детальний ПР'!BW354*0.347,2),IF(J354='Категорія витрат'!$F$4,ROUND('Додаток 3._Бюджет детальний ПР'!BW354*0.347,2),IF(J354='Категорія витрат'!$F$7,ROUND('Додаток 3._Бюджет детальний ПР'!BW354*0.0841,2),0))))</f>
        <v>0</v>
      </c>
      <c r="BY354" s="153">
        <f t="shared" si="179"/>
        <v>0</v>
      </c>
      <c r="BZ354" s="180"/>
      <c r="CA354" s="180"/>
      <c r="CB354" s="180"/>
      <c r="CC354" s="180"/>
      <c r="CD354" s="180"/>
      <c r="CE354" s="180"/>
      <c r="CF354" s="180"/>
      <c r="CG354" s="181"/>
      <c r="CH354" s="181"/>
      <c r="CI354" s="181"/>
      <c r="CJ354" s="181"/>
      <c r="CK354" s="181"/>
      <c r="CL354" s="48">
        <f t="shared" si="167"/>
        <v>0</v>
      </c>
      <c r="CM354" s="48">
        <f t="shared" si="168"/>
        <v>0</v>
      </c>
      <c r="CN354" s="48">
        <f t="shared" si="169"/>
        <v>0</v>
      </c>
      <c r="CO354" s="48">
        <f t="shared" si="170"/>
        <v>0</v>
      </c>
      <c r="CP354" s="48">
        <f t="shared" si="171"/>
        <v>0</v>
      </c>
      <c r="CQ354" s="48">
        <f t="shared" si="172"/>
        <v>0</v>
      </c>
      <c r="CR354" s="48">
        <f t="shared" si="173"/>
        <v>0</v>
      </c>
      <c r="CS354" s="48">
        <f t="shared" si="174"/>
        <v>0</v>
      </c>
      <c r="CT354" s="181"/>
      <c r="CU354" s="181"/>
    </row>
    <row r="355" spans="1:99" ht="20.100000000000001" customHeight="1" x14ac:dyDescent="0.15">
      <c r="A355" s="58">
        <v>351</v>
      </c>
      <c r="B355" s="58" t="str">
        <f>IF(D355='Напрямки конкурса'!$L$2,'Напрямки конкурса'!$B$2,IF(D355='Напрямки конкурса'!$L$3,'Напрямки конкурса'!$B$3,IF(D355='Напрямки конкурса'!$L$4,'Напрямки конкурса'!$B$4,IF(D355='Напрямки конкурса'!$L$5,'Напрямки конкурса'!$B$5,IF(D355='Напрямки конкурса'!$L$6,'Напрямки конкурса'!$B$6,IF(D355='Напрямки конкурса'!$L$7,'Напрямки конкурса'!$B$7,IF(D355='Напрямки конкурса'!$L$8,'Напрямки конкурса'!$B$8,IF(D355='Напрямки конкурса'!$L$9,'Напрямки конкурса'!$B$9,IF(D355='Напрямки конкурса'!$L$10,'Напрямки конкурса'!$B$10,IF(D355='Напрямки конкурса'!$L$11,'Напрямки конкурса'!$B$11,IF(D355='Напрямки конкурса'!$L$12,'Напрямки конкурса'!$B$12,IF(D355='Напрямки конкурса'!$L$13,'Напрямки конкурса'!$B$13,IF(D355='Напрямки конкурса'!$L$14,'Напрямки конкурса'!$B$14,IF(D355='Напрямки конкурса'!$L$15,'Напрямки конкурса'!$B$15,IF(D355='Напрямки конкурса'!$L$16,'Напрямки конкурса'!$B$16,IF(D355='Напрямки конкурса'!$L$17,'Напрямки конкурса'!$B$17,IF(D355='Напрямки конкурса'!$L$18,'Напрямки конкурса'!$B$18,IF(D355='Напрямки конкурса'!$L$19,'Напрямки конкурса'!$B$19,IF(D355='Напрямки конкурса'!$L$20,'Напрямки конкурса'!$B$20,IF(D355='Напрямки конкурса'!$L$21,'Напрямки конкурса'!$B$21,IF(D355='Напрямки конкурса'!$L$22,'Напрямки конкурса'!$B$22,IF(D355='Напрямки конкурса'!$L$23,'Напрямки конкурса'!$B$23,IF(D355='Напрямки конкурса'!$L$24,'Напрямки конкурса'!$B$24,IF(D355='Напрямки конкурса'!$L$25,'Напрямки конкурса'!$B$25,IF(D355='Напрямки конкурса'!$L$26,'Напрямки конкурса'!$B$26,IF(D355='Напрямки конкурса'!$L$27,'Напрямки конкурса'!$B$27,IF(D355='Напрямки конкурса'!$L$28,'Напрямки конкурса'!$B$28,"")))))))))))))))))))))))))))</f>
        <v/>
      </c>
      <c r="C355" s="59" t="str">
        <f>IF(D355='Напрямки конкурса'!$L$2,'Напрямки конкурса'!$K$2,IF(D355='Напрямки конкурса'!$L$3,'Напрямки конкурса'!$K$3,IF(D355='Напрямки конкурса'!$L$4,'Напрямки конкурса'!$K$4,IF(D355='Напрямки конкурса'!$L$5,'Напрямки конкурса'!$K$5,IF(D355='Напрямки конкурса'!$L$6,'Напрямки конкурса'!$K$6,IF(D355='Напрямки конкурса'!$L$7,'Напрямки конкурса'!$K$7,IF(D355='Напрямки конкурса'!$L$8,'Напрямки конкурса'!$K$8,IF(D355='Напрямки конкурса'!$L$9,'Напрямки конкурса'!$K$9,IF(D355='Напрямки конкурса'!$L$10,'Напрямки конкурса'!$K$10,IF(D355='Напрямки конкурса'!$L$11,'Напрямки конкурса'!$K$11,IF(D355='Напрямки конкурса'!$L$12,'Напрямки конкурса'!$K$12,IF(D355='Напрямки конкурса'!$L$13,'Напрямки конкурса'!$K$13,IF(D355='Напрямки конкурса'!$L$14,'Напрямки конкурса'!$K$14,IF(D355='Напрямки конкурса'!$L$15,'Напрямки конкурса'!$K$15,IF(D355='Напрямки конкурса'!$L$16,'Напрямки конкурса'!$K$16,IF(D355='Напрямки конкурса'!$L$17,'Напрямки конкурса'!$K$17,IF(D355='Напрямки конкурса'!$L$18,'Напрямки конкурса'!$K$18,IF(D355='Напрямки конкурса'!$L$19,'Напрямки конкурса'!$K$19,IF(D355='Напрямки конкурса'!$L$20,'Напрямки конкурса'!$K$20,IF(D355='Напрямки конкурса'!$L$21,'Напрямки конкурса'!$K$21,IF(D355='Напрямки конкурса'!$L$22,'Напрямки конкурса'!$K$22,IF(D355='Напрямки конкурса'!$L$23,'Напрямки конкурса'!$K$23,IF(D355='Напрямки конкурса'!$L$24,'Напрямки конкурса'!$K$24,IF(D355='Напрямки конкурса'!$L$25,'Напрямки конкурса'!$K$25,IF(D355='Напрямки конкурса'!$L$26,'Напрямки конкурса'!$K$26,IF(D355='Напрямки конкурса'!$L$27,'Напрямки конкурса'!$K$27,IF(D355='Напрямки конкурса'!$L$28,'Напрямки конкурса'!$K$28,"")))))))))))))))))))))))))))</f>
        <v/>
      </c>
      <c r="D355" s="50"/>
      <c r="E355" s="171"/>
      <c r="F355" s="171"/>
      <c r="G355" s="171"/>
      <c r="H355" s="150" t="str">
        <f>IF(I355='Категорія витрат'!$B$2,'Категорія витрат'!$A$2,IF(I355='Категорія витрат'!$B$3,'Категорія витрат'!$A$3,IF(I355='Категорія витрат'!$B$4,'Категорія витрат'!$A$4,IF(I355='Категорія витрат'!$B$5,'Категорія витрат'!$A$5,IF(I355='Категорія витрат'!$B$6,'Категорія витрат'!$A$6,IF(I355='Категорія витрат'!$B$7,'Категорія витрат'!$A$7,IF(I355='Категорія витрат'!$B$8,'Категорія витрат'!$A$8,IF(I355='Категорія витрат'!$B$9,'Категорія витрат'!$A$9,IF(I355='Категорія витрат'!$B$10,'Категорія витрат'!$A$10,IF(I355='Категорія витрат'!$B$11,'Категорія витрат'!$A$11,IF(I355='Категорія витрат'!$B$12,'Категорія витрат'!$A$12,IF(I355='Категорія витрат'!$B$13,'Категорія витрат'!$A$13,IF(I355='Категорія витрат'!$B$14,'Категорія витрат'!$A$14,IF(I355='Категорія витрат'!$B$15,'Категорія витрат'!$A$15,IF(I355='Категорія витрат'!$B$16,'Категорія витрат'!$A$16,IF(I355='Категорія витрат'!$B$17,'Категорія витрат'!$A$17,IF(I355='Категорія витрат'!$B$18,'Категорія витрат'!$A$18,IF(I355='Категорія витрат'!$B$19,'Категорія витрат'!$A$19,IF(I355='Категорія витрат'!$B$20,'Категорія витрат'!$A$20,IF(I355='Категорія витрат'!$B$21,'Категорія витрат'!$A$21,IF(I355='Категорія витрат'!$B$22,'Категорія витрат'!$A$22,IF(I355='Категорія витрат'!$B$23,'Категорія витрат'!$A$23,IF(I355='Категорія витрат'!$B$24,'Категорія витрат'!$A$24,IF(I355='Категорія витрат'!$B$25,'Категорія витрат'!$A$25,IF(I355='Категорія витрат'!$B$26,'Категорія витрат'!$A$26,IF(I355='Категорія витрат'!$B$27,'Категорія витрат'!$A$27,IF(I355='Категорія витрат'!$B$28,'Категорія витрат'!$A$28,IF(I355='Категорія витрат'!$B$29,'Категорія витрат'!$A$29,IF(I355='Категорія витрат'!$B$30,'Категорія витрат'!$A$30,"")))))))))))))))))))))))))))))</f>
        <v/>
      </c>
      <c r="I355" s="174"/>
      <c r="J355" s="173"/>
      <c r="K355" s="176"/>
      <c r="L355" s="87">
        <f t="shared" si="175"/>
        <v>0</v>
      </c>
      <c r="M355" s="176"/>
      <c r="N355" s="178"/>
      <c r="O355" s="176"/>
      <c r="P355" s="159">
        <f>IF(J355='Категорія витрат'!$F$2,ROUND('Додаток 3._Бюджет детальний ПР'!O355*0.3676,2),IF(J355='Категорія витрат'!$F$3,ROUND('Додаток 3._Бюджет детальний ПР'!O355*0.347,2),IF(J355='Категорія витрат'!$F$4,ROUND('Додаток 3._Бюджет детальний ПР'!O355*0.347,2),IF(J355='Категорія витрат'!$F$7,ROUND('Додаток 3._Бюджет детальний ПР'!O355*0.0841,2),0))))</f>
        <v>0</v>
      </c>
      <c r="Q355" s="153">
        <f t="shared" si="150"/>
        <v>0</v>
      </c>
      <c r="R355" s="180"/>
      <c r="S355" s="180"/>
      <c r="T355" s="180"/>
      <c r="U355" s="180"/>
      <c r="V355" s="180"/>
      <c r="W355" s="180"/>
      <c r="X355" s="180"/>
      <c r="Y355" s="181"/>
      <c r="Z355" s="181"/>
      <c r="AA355" s="181"/>
      <c r="AB355" s="181"/>
      <c r="AC355" s="181"/>
      <c r="AD355" s="48">
        <f t="shared" si="151"/>
        <v>0</v>
      </c>
      <c r="AE355" s="48">
        <f t="shared" si="152"/>
        <v>0</v>
      </c>
      <c r="AF355" s="48">
        <f t="shared" si="153"/>
        <v>0</v>
      </c>
      <c r="AG355" s="48">
        <f t="shared" si="154"/>
        <v>0</v>
      </c>
      <c r="AH355" s="48">
        <f t="shared" si="155"/>
        <v>0</v>
      </c>
      <c r="AI355" s="48">
        <f t="shared" si="156"/>
        <v>0</v>
      </c>
      <c r="AJ355" s="48">
        <f t="shared" si="157"/>
        <v>0</v>
      </c>
      <c r="AK355" s="48">
        <f t="shared" si="158"/>
        <v>0</v>
      </c>
      <c r="AL355" s="181"/>
      <c r="AM355" s="181"/>
      <c r="AN355" s="77"/>
      <c r="AO355" s="176"/>
      <c r="AP355" s="87">
        <f t="shared" si="176"/>
        <v>0</v>
      </c>
      <c r="AQ355" s="176"/>
      <c r="AR355" s="178"/>
      <c r="AS355" s="171"/>
      <c r="AT355" s="159">
        <f>IF(J355='Категорія витрат'!$F$2,ROUND('Додаток 3._Бюджет детальний ПР'!AS355*0.3676,2),IF(J355='Категорія витрат'!$F$3,ROUND('Додаток 3._Бюджет детальний ПР'!AS355*0.347,2),IF(J355='Категорія витрат'!$F$4,ROUND('Додаток 3._Бюджет детальний ПР'!AS355*0.347,2),IF(J355='Категорія витрат'!$F$7,ROUND('Додаток 3._Бюджет детальний ПР'!AS355*0.0841,2),0))))</f>
        <v>0</v>
      </c>
      <c r="AU355" s="153">
        <f t="shared" si="177"/>
        <v>0</v>
      </c>
      <c r="AV355" s="180"/>
      <c r="AW355" s="180"/>
      <c r="AX355" s="180"/>
      <c r="AY355" s="180"/>
      <c r="AZ355" s="180"/>
      <c r="BA355" s="180"/>
      <c r="BB355" s="180"/>
      <c r="BC355" s="181"/>
      <c r="BD355" s="181"/>
      <c r="BE355" s="181"/>
      <c r="BF355" s="181"/>
      <c r="BG355" s="181"/>
      <c r="BH355" s="48">
        <f t="shared" si="159"/>
        <v>0</v>
      </c>
      <c r="BI355" s="48">
        <f t="shared" si="160"/>
        <v>0</v>
      </c>
      <c r="BJ355" s="48">
        <f t="shared" si="161"/>
        <v>0</v>
      </c>
      <c r="BK355" s="48">
        <f t="shared" si="162"/>
        <v>0</v>
      </c>
      <c r="BL355" s="48">
        <f t="shared" si="163"/>
        <v>0</v>
      </c>
      <c r="BM355" s="48">
        <f t="shared" si="164"/>
        <v>0</v>
      </c>
      <c r="BN355" s="48">
        <f t="shared" si="165"/>
        <v>0</v>
      </c>
      <c r="BO355" s="48">
        <f t="shared" si="166"/>
        <v>0</v>
      </c>
      <c r="BP355" s="181"/>
      <c r="BQ355" s="181"/>
      <c r="BR355" s="191"/>
      <c r="BS355" s="176"/>
      <c r="BT355" s="87">
        <f t="shared" si="178"/>
        <v>0</v>
      </c>
      <c r="BU355" s="176"/>
      <c r="BV355" s="178"/>
      <c r="BW355" s="176"/>
      <c r="BX355" s="159">
        <f>IF(J355='Категорія витрат'!$F$2,ROUND('Додаток 3._Бюджет детальний ПР'!BW355*0.3676,2),IF(J355='Категорія витрат'!$F$3,ROUND('Додаток 3._Бюджет детальний ПР'!BW355*0.347,2),IF(J355='Категорія витрат'!$F$4,ROUND('Додаток 3._Бюджет детальний ПР'!BW355*0.347,2),IF(J355='Категорія витрат'!$F$7,ROUND('Додаток 3._Бюджет детальний ПР'!BW355*0.0841,2),0))))</f>
        <v>0</v>
      </c>
      <c r="BY355" s="153">
        <f t="shared" si="179"/>
        <v>0</v>
      </c>
      <c r="BZ355" s="180"/>
      <c r="CA355" s="180"/>
      <c r="CB355" s="180"/>
      <c r="CC355" s="180"/>
      <c r="CD355" s="180"/>
      <c r="CE355" s="180"/>
      <c r="CF355" s="180"/>
      <c r="CG355" s="181"/>
      <c r="CH355" s="181"/>
      <c r="CI355" s="181"/>
      <c r="CJ355" s="181"/>
      <c r="CK355" s="181"/>
      <c r="CL355" s="48">
        <f t="shared" si="167"/>
        <v>0</v>
      </c>
      <c r="CM355" s="48">
        <f t="shared" si="168"/>
        <v>0</v>
      </c>
      <c r="CN355" s="48">
        <f t="shared" si="169"/>
        <v>0</v>
      </c>
      <c r="CO355" s="48">
        <f t="shared" si="170"/>
        <v>0</v>
      </c>
      <c r="CP355" s="48">
        <f t="shared" si="171"/>
        <v>0</v>
      </c>
      <c r="CQ355" s="48">
        <f t="shared" si="172"/>
        <v>0</v>
      </c>
      <c r="CR355" s="48">
        <f t="shared" si="173"/>
        <v>0</v>
      </c>
      <c r="CS355" s="48">
        <f t="shared" si="174"/>
        <v>0</v>
      </c>
      <c r="CT355" s="181"/>
      <c r="CU355" s="181"/>
    </row>
    <row r="356" spans="1:99" ht="20.100000000000001" customHeight="1" x14ac:dyDescent="0.15">
      <c r="A356" s="58">
        <v>352</v>
      </c>
      <c r="B356" s="58" t="str">
        <f>IF(D356='Напрямки конкурса'!$L$2,'Напрямки конкурса'!$B$2,IF(D356='Напрямки конкурса'!$L$3,'Напрямки конкурса'!$B$3,IF(D356='Напрямки конкурса'!$L$4,'Напрямки конкурса'!$B$4,IF(D356='Напрямки конкурса'!$L$5,'Напрямки конкурса'!$B$5,IF(D356='Напрямки конкурса'!$L$6,'Напрямки конкурса'!$B$6,IF(D356='Напрямки конкурса'!$L$7,'Напрямки конкурса'!$B$7,IF(D356='Напрямки конкурса'!$L$8,'Напрямки конкурса'!$B$8,IF(D356='Напрямки конкурса'!$L$9,'Напрямки конкурса'!$B$9,IF(D356='Напрямки конкурса'!$L$10,'Напрямки конкурса'!$B$10,IF(D356='Напрямки конкурса'!$L$11,'Напрямки конкурса'!$B$11,IF(D356='Напрямки конкурса'!$L$12,'Напрямки конкурса'!$B$12,IF(D356='Напрямки конкурса'!$L$13,'Напрямки конкурса'!$B$13,IF(D356='Напрямки конкурса'!$L$14,'Напрямки конкурса'!$B$14,IF(D356='Напрямки конкурса'!$L$15,'Напрямки конкурса'!$B$15,IF(D356='Напрямки конкурса'!$L$16,'Напрямки конкурса'!$B$16,IF(D356='Напрямки конкурса'!$L$17,'Напрямки конкурса'!$B$17,IF(D356='Напрямки конкурса'!$L$18,'Напрямки конкурса'!$B$18,IF(D356='Напрямки конкурса'!$L$19,'Напрямки конкурса'!$B$19,IF(D356='Напрямки конкурса'!$L$20,'Напрямки конкурса'!$B$20,IF(D356='Напрямки конкурса'!$L$21,'Напрямки конкурса'!$B$21,IF(D356='Напрямки конкурса'!$L$22,'Напрямки конкурса'!$B$22,IF(D356='Напрямки конкурса'!$L$23,'Напрямки конкурса'!$B$23,IF(D356='Напрямки конкурса'!$L$24,'Напрямки конкурса'!$B$24,IF(D356='Напрямки конкурса'!$L$25,'Напрямки конкурса'!$B$25,IF(D356='Напрямки конкурса'!$L$26,'Напрямки конкурса'!$B$26,IF(D356='Напрямки конкурса'!$L$27,'Напрямки конкурса'!$B$27,IF(D356='Напрямки конкурса'!$L$28,'Напрямки конкурса'!$B$28,"")))))))))))))))))))))))))))</f>
        <v/>
      </c>
      <c r="C356" s="59" t="str">
        <f>IF(D356='Напрямки конкурса'!$L$2,'Напрямки конкурса'!$K$2,IF(D356='Напрямки конкурса'!$L$3,'Напрямки конкурса'!$K$3,IF(D356='Напрямки конкурса'!$L$4,'Напрямки конкурса'!$K$4,IF(D356='Напрямки конкурса'!$L$5,'Напрямки конкурса'!$K$5,IF(D356='Напрямки конкурса'!$L$6,'Напрямки конкурса'!$K$6,IF(D356='Напрямки конкурса'!$L$7,'Напрямки конкурса'!$K$7,IF(D356='Напрямки конкурса'!$L$8,'Напрямки конкурса'!$K$8,IF(D356='Напрямки конкурса'!$L$9,'Напрямки конкурса'!$K$9,IF(D356='Напрямки конкурса'!$L$10,'Напрямки конкурса'!$K$10,IF(D356='Напрямки конкурса'!$L$11,'Напрямки конкурса'!$K$11,IF(D356='Напрямки конкурса'!$L$12,'Напрямки конкурса'!$K$12,IF(D356='Напрямки конкурса'!$L$13,'Напрямки конкурса'!$K$13,IF(D356='Напрямки конкурса'!$L$14,'Напрямки конкурса'!$K$14,IF(D356='Напрямки конкурса'!$L$15,'Напрямки конкурса'!$K$15,IF(D356='Напрямки конкурса'!$L$16,'Напрямки конкурса'!$K$16,IF(D356='Напрямки конкурса'!$L$17,'Напрямки конкурса'!$K$17,IF(D356='Напрямки конкурса'!$L$18,'Напрямки конкурса'!$K$18,IF(D356='Напрямки конкурса'!$L$19,'Напрямки конкурса'!$K$19,IF(D356='Напрямки конкурса'!$L$20,'Напрямки конкурса'!$K$20,IF(D356='Напрямки конкурса'!$L$21,'Напрямки конкурса'!$K$21,IF(D356='Напрямки конкурса'!$L$22,'Напрямки конкурса'!$K$22,IF(D356='Напрямки конкурса'!$L$23,'Напрямки конкурса'!$K$23,IF(D356='Напрямки конкурса'!$L$24,'Напрямки конкурса'!$K$24,IF(D356='Напрямки конкурса'!$L$25,'Напрямки конкурса'!$K$25,IF(D356='Напрямки конкурса'!$L$26,'Напрямки конкурса'!$K$26,IF(D356='Напрямки конкурса'!$L$27,'Напрямки конкурса'!$K$27,IF(D356='Напрямки конкурса'!$L$28,'Напрямки конкурса'!$K$28,"")))))))))))))))))))))))))))</f>
        <v/>
      </c>
      <c r="D356" s="50"/>
      <c r="E356" s="171"/>
      <c r="F356" s="171"/>
      <c r="G356" s="171"/>
      <c r="H356" s="150" t="str">
        <f>IF(I356='Категорія витрат'!$B$2,'Категорія витрат'!$A$2,IF(I356='Категорія витрат'!$B$3,'Категорія витрат'!$A$3,IF(I356='Категорія витрат'!$B$4,'Категорія витрат'!$A$4,IF(I356='Категорія витрат'!$B$5,'Категорія витрат'!$A$5,IF(I356='Категорія витрат'!$B$6,'Категорія витрат'!$A$6,IF(I356='Категорія витрат'!$B$7,'Категорія витрат'!$A$7,IF(I356='Категорія витрат'!$B$8,'Категорія витрат'!$A$8,IF(I356='Категорія витрат'!$B$9,'Категорія витрат'!$A$9,IF(I356='Категорія витрат'!$B$10,'Категорія витрат'!$A$10,IF(I356='Категорія витрат'!$B$11,'Категорія витрат'!$A$11,IF(I356='Категорія витрат'!$B$12,'Категорія витрат'!$A$12,IF(I356='Категорія витрат'!$B$13,'Категорія витрат'!$A$13,IF(I356='Категорія витрат'!$B$14,'Категорія витрат'!$A$14,IF(I356='Категорія витрат'!$B$15,'Категорія витрат'!$A$15,IF(I356='Категорія витрат'!$B$16,'Категорія витрат'!$A$16,IF(I356='Категорія витрат'!$B$17,'Категорія витрат'!$A$17,IF(I356='Категорія витрат'!$B$18,'Категорія витрат'!$A$18,IF(I356='Категорія витрат'!$B$19,'Категорія витрат'!$A$19,IF(I356='Категорія витрат'!$B$20,'Категорія витрат'!$A$20,IF(I356='Категорія витрат'!$B$21,'Категорія витрат'!$A$21,IF(I356='Категорія витрат'!$B$22,'Категорія витрат'!$A$22,IF(I356='Категорія витрат'!$B$23,'Категорія витрат'!$A$23,IF(I356='Категорія витрат'!$B$24,'Категорія витрат'!$A$24,IF(I356='Категорія витрат'!$B$25,'Категорія витрат'!$A$25,IF(I356='Категорія витрат'!$B$26,'Категорія витрат'!$A$26,IF(I356='Категорія витрат'!$B$27,'Категорія витрат'!$A$27,IF(I356='Категорія витрат'!$B$28,'Категорія витрат'!$A$28,IF(I356='Категорія витрат'!$B$29,'Категорія витрат'!$A$29,IF(I356='Категорія витрат'!$B$30,'Категорія витрат'!$A$30,"")))))))))))))))))))))))))))))</f>
        <v/>
      </c>
      <c r="I356" s="174"/>
      <c r="J356" s="173"/>
      <c r="K356" s="176"/>
      <c r="L356" s="87">
        <f t="shared" si="175"/>
        <v>0</v>
      </c>
      <c r="M356" s="176"/>
      <c r="N356" s="178"/>
      <c r="O356" s="176"/>
      <c r="P356" s="159">
        <f>IF(J356='Категорія витрат'!$F$2,ROUND('Додаток 3._Бюджет детальний ПР'!O356*0.3676,2),IF(J356='Категорія витрат'!$F$3,ROUND('Додаток 3._Бюджет детальний ПР'!O356*0.347,2),IF(J356='Категорія витрат'!$F$4,ROUND('Додаток 3._Бюджет детальний ПР'!O356*0.347,2),IF(J356='Категорія витрат'!$F$7,ROUND('Додаток 3._Бюджет детальний ПР'!O356*0.0841,2),0))))</f>
        <v>0</v>
      </c>
      <c r="Q356" s="153">
        <f t="shared" si="150"/>
        <v>0</v>
      </c>
      <c r="R356" s="180"/>
      <c r="S356" s="180"/>
      <c r="T356" s="180"/>
      <c r="U356" s="180"/>
      <c r="V356" s="180"/>
      <c r="W356" s="180"/>
      <c r="X356" s="180"/>
      <c r="Y356" s="181"/>
      <c r="Z356" s="181"/>
      <c r="AA356" s="181"/>
      <c r="AB356" s="181"/>
      <c r="AC356" s="181"/>
      <c r="AD356" s="48">
        <f t="shared" si="151"/>
        <v>0</v>
      </c>
      <c r="AE356" s="48">
        <f t="shared" si="152"/>
        <v>0</v>
      </c>
      <c r="AF356" s="48">
        <f t="shared" si="153"/>
        <v>0</v>
      </c>
      <c r="AG356" s="48">
        <f t="shared" si="154"/>
        <v>0</v>
      </c>
      <c r="AH356" s="48">
        <f t="shared" si="155"/>
        <v>0</v>
      </c>
      <c r="AI356" s="48">
        <f t="shared" si="156"/>
        <v>0</v>
      </c>
      <c r="AJ356" s="48">
        <f t="shared" si="157"/>
        <v>0</v>
      </c>
      <c r="AK356" s="48">
        <f t="shared" si="158"/>
        <v>0</v>
      </c>
      <c r="AL356" s="181"/>
      <c r="AM356" s="181"/>
      <c r="AN356" s="77"/>
      <c r="AO356" s="176"/>
      <c r="AP356" s="87">
        <f t="shared" si="176"/>
        <v>0</v>
      </c>
      <c r="AQ356" s="176"/>
      <c r="AR356" s="178"/>
      <c r="AS356" s="171"/>
      <c r="AT356" s="159">
        <f>IF(J356='Категорія витрат'!$F$2,ROUND('Додаток 3._Бюджет детальний ПР'!AS356*0.3676,2),IF(J356='Категорія витрат'!$F$3,ROUND('Додаток 3._Бюджет детальний ПР'!AS356*0.347,2),IF(J356='Категорія витрат'!$F$4,ROUND('Додаток 3._Бюджет детальний ПР'!AS356*0.347,2),IF(J356='Категорія витрат'!$F$7,ROUND('Додаток 3._Бюджет детальний ПР'!AS356*0.0841,2),0))))</f>
        <v>0</v>
      </c>
      <c r="AU356" s="153">
        <f t="shared" si="177"/>
        <v>0</v>
      </c>
      <c r="AV356" s="180"/>
      <c r="AW356" s="180"/>
      <c r="AX356" s="180"/>
      <c r="AY356" s="180"/>
      <c r="AZ356" s="180"/>
      <c r="BA356" s="180"/>
      <c r="BB356" s="180"/>
      <c r="BC356" s="181"/>
      <c r="BD356" s="181"/>
      <c r="BE356" s="181"/>
      <c r="BF356" s="181"/>
      <c r="BG356" s="181"/>
      <c r="BH356" s="48">
        <f t="shared" si="159"/>
        <v>0</v>
      </c>
      <c r="BI356" s="48">
        <f t="shared" si="160"/>
        <v>0</v>
      </c>
      <c r="BJ356" s="48">
        <f t="shared" si="161"/>
        <v>0</v>
      </c>
      <c r="BK356" s="48">
        <f t="shared" si="162"/>
        <v>0</v>
      </c>
      <c r="BL356" s="48">
        <f t="shared" si="163"/>
        <v>0</v>
      </c>
      <c r="BM356" s="48">
        <f t="shared" si="164"/>
        <v>0</v>
      </c>
      <c r="BN356" s="48">
        <f t="shared" si="165"/>
        <v>0</v>
      </c>
      <c r="BO356" s="48">
        <f t="shared" si="166"/>
        <v>0</v>
      </c>
      <c r="BP356" s="181"/>
      <c r="BQ356" s="181"/>
      <c r="BR356" s="191"/>
      <c r="BS356" s="176"/>
      <c r="BT356" s="87">
        <f t="shared" si="178"/>
        <v>0</v>
      </c>
      <c r="BU356" s="176"/>
      <c r="BV356" s="178"/>
      <c r="BW356" s="176"/>
      <c r="BX356" s="159">
        <f>IF(J356='Категорія витрат'!$F$2,ROUND('Додаток 3._Бюджет детальний ПР'!BW356*0.3676,2),IF(J356='Категорія витрат'!$F$3,ROUND('Додаток 3._Бюджет детальний ПР'!BW356*0.347,2),IF(J356='Категорія витрат'!$F$4,ROUND('Додаток 3._Бюджет детальний ПР'!BW356*0.347,2),IF(J356='Категорія витрат'!$F$7,ROUND('Додаток 3._Бюджет детальний ПР'!BW356*0.0841,2),0))))</f>
        <v>0</v>
      </c>
      <c r="BY356" s="153">
        <f t="shared" si="179"/>
        <v>0</v>
      </c>
      <c r="BZ356" s="180"/>
      <c r="CA356" s="180"/>
      <c r="CB356" s="180"/>
      <c r="CC356" s="180"/>
      <c r="CD356" s="180"/>
      <c r="CE356" s="180"/>
      <c r="CF356" s="180"/>
      <c r="CG356" s="181"/>
      <c r="CH356" s="181"/>
      <c r="CI356" s="181"/>
      <c r="CJ356" s="181"/>
      <c r="CK356" s="181"/>
      <c r="CL356" s="48">
        <f t="shared" si="167"/>
        <v>0</v>
      </c>
      <c r="CM356" s="48">
        <f t="shared" si="168"/>
        <v>0</v>
      </c>
      <c r="CN356" s="48">
        <f t="shared" si="169"/>
        <v>0</v>
      </c>
      <c r="CO356" s="48">
        <f t="shared" si="170"/>
        <v>0</v>
      </c>
      <c r="CP356" s="48">
        <f t="shared" si="171"/>
        <v>0</v>
      </c>
      <c r="CQ356" s="48">
        <f t="shared" si="172"/>
        <v>0</v>
      </c>
      <c r="CR356" s="48">
        <f t="shared" si="173"/>
        <v>0</v>
      </c>
      <c r="CS356" s="48">
        <f t="shared" si="174"/>
        <v>0</v>
      </c>
      <c r="CT356" s="181"/>
      <c r="CU356" s="181"/>
    </row>
    <row r="357" spans="1:99" ht="20.100000000000001" customHeight="1" x14ac:dyDescent="0.15">
      <c r="A357" s="58">
        <v>353</v>
      </c>
      <c r="B357" s="58" t="str">
        <f>IF(D357='Напрямки конкурса'!$L$2,'Напрямки конкурса'!$B$2,IF(D357='Напрямки конкурса'!$L$3,'Напрямки конкурса'!$B$3,IF(D357='Напрямки конкурса'!$L$4,'Напрямки конкурса'!$B$4,IF(D357='Напрямки конкурса'!$L$5,'Напрямки конкурса'!$B$5,IF(D357='Напрямки конкурса'!$L$6,'Напрямки конкурса'!$B$6,IF(D357='Напрямки конкурса'!$L$7,'Напрямки конкурса'!$B$7,IF(D357='Напрямки конкурса'!$L$8,'Напрямки конкурса'!$B$8,IF(D357='Напрямки конкурса'!$L$9,'Напрямки конкурса'!$B$9,IF(D357='Напрямки конкурса'!$L$10,'Напрямки конкурса'!$B$10,IF(D357='Напрямки конкурса'!$L$11,'Напрямки конкурса'!$B$11,IF(D357='Напрямки конкурса'!$L$12,'Напрямки конкурса'!$B$12,IF(D357='Напрямки конкурса'!$L$13,'Напрямки конкурса'!$B$13,IF(D357='Напрямки конкурса'!$L$14,'Напрямки конкурса'!$B$14,IF(D357='Напрямки конкурса'!$L$15,'Напрямки конкурса'!$B$15,IF(D357='Напрямки конкурса'!$L$16,'Напрямки конкурса'!$B$16,IF(D357='Напрямки конкурса'!$L$17,'Напрямки конкурса'!$B$17,IF(D357='Напрямки конкурса'!$L$18,'Напрямки конкурса'!$B$18,IF(D357='Напрямки конкурса'!$L$19,'Напрямки конкурса'!$B$19,IF(D357='Напрямки конкурса'!$L$20,'Напрямки конкурса'!$B$20,IF(D357='Напрямки конкурса'!$L$21,'Напрямки конкурса'!$B$21,IF(D357='Напрямки конкурса'!$L$22,'Напрямки конкурса'!$B$22,IF(D357='Напрямки конкурса'!$L$23,'Напрямки конкурса'!$B$23,IF(D357='Напрямки конкурса'!$L$24,'Напрямки конкурса'!$B$24,IF(D357='Напрямки конкурса'!$L$25,'Напрямки конкурса'!$B$25,IF(D357='Напрямки конкурса'!$L$26,'Напрямки конкурса'!$B$26,IF(D357='Напрямки конкурса'!$L$27,'Напрямки конкурса'!$B$27,IF(D357='Напрямки конкурса'!$L$28,'Напрямки конкурса'!$B$28,"")))))))))))))))))))))))))))</f>
        <v/>
      </c>
      <c r="C357" s="59" t="str">
        <f>IF(D357='Напрямки конкурса'!$L$2,'Напрямки конкурса'!$K$2,IF(D357='Напрямки конкурса'!$L$3,'Напрямки конкурса'!$K$3,IF(D357='Напрямки конкурса'!$L$4,'Напрямки конкурса'!$K$4,IF(D357='Напрямки конкурса'!$L$5,'Напрямки конкурса'!$K$5,IF(D357='Напрямки конкурса'!$L$6,'Напрямки конкурса'!$K$6,IF(D357='Напрямки конкурса'!$L$7,'Напрямки конкурса'!$K$7,IF(D357='Напрямки конкурса'!$L$8,'Напрямки конкурса'!$K$8,IF(D357='Напрямки конкурса'!$L$9,'Напрямки конкурса'!$K$9,IF(D357='Напрямки конкурса'!$L$10,'Напрямки конкурса'!$K$10,IF(D357='Напрямки конкурса'!$L$11,'Напрямки конкурса'!$K$11,IF(D357='Напрямки конкурса'!$L$12,'Напрямки конкурса'!$K$12,IF(D357='Напрямки конкурса'!$L$13,'Напрямки конкурса'!$K$13,IF(D357='Напрямки конкурса'!$L$14,'Напрямки конкурса'!$K$14,IF(D357='Напрямки конкурса'!$L$15,'Напрямки конкурса'!$K$15,IF(D357='Напрямки конкурса'!$L$16,'Напрямки конкурса'!$K$16,IF(D357='Напрямки конкурса'!$L$17,'Напрямки конкурса'!$K$17,IF(D357='Напрямки конкурса'!$L$18,'Напрямки конкурса'!$K$18,IF(D357='Напрямки конкурса'!$L$19,'Напрямки конкурса'!$K$19,IF(D357='Напрямки конкурса'!$L$20,'Напрямки конкурса'!$K$20,IF(D357='Напрямки конкурса'!$L$21,'Напрямки конкурса'!$K$21,IF(D357='Напрямки конкурса'!$L$22,'Напрямки конкурса'!$K$22,IF(D357='Напрямки конкурса'!$L$23,'Напрямки конкурса'!$K$23,IF(D357='Напрямки конкурса'!$L$24,'Напрямки конкурса'!$K$24,IF(D357='Напрямки конкурса'!$L$25,'Напрямки конкурса'!$K$25,IF(D357='Напрямки конкурса'!$L$26,'Напрямки конкурса'!$K$26,IF(D357='Напрямки конкурса'!$L$27,'Напрямки конкурса'!$K$27,IF(D357='Напрямки конкурса'!$L$28,'Напрямки конкурса'!$K$28,"")))))))))))))))))))))))))))</f>
        <v/>
      </c>
      <c r="D357" s="50"/>
      <c r="E357" s="171"/>
      <c r="F357" s="171"/>
      <c r="G357" s="171"/>
      <c r="H357" s="150" t="str">
        <f>IF(I357='Категорія витрат'!$B$2,'Категорія витрат'!$A$2,IF(I357='Категорія витрат'!$B$3,'Категорія витрат'!$A$3,IF(I357='Категорія витрат'!$B$4,'Категорія витрат'!$A$4,IF(I357='Категорія витрат'!$B$5,'Категорія витрат'!$A$5,IF(I357='Категорія витрат'!$B$6,'Категорія витрат'!$A$6,IF(I357='Категорія витрат'!$B$7,'Категорія витрат'!$A$7,IF(I357='Категорія витрат'!$B$8,'Категорія витрат'!$A$8,IF(I357='Категорія витрат'!$B$9,'Категорія витрат'!$A$9,IF(I357='Категорія витрат'!$B$10,'Категорія витрат'!$A$10,IF(I357='Категорія витрат'!$B$11,'Категорія витрат'!$A$11,IF(I357='Категорія витрат'!$B$12,'Категорія витрат'!$A$12,IF(I357='Категорія витрат'!$B$13,'Категорія витрат'!$A$13,IF(I357='Категорія витрат'!$B$14,'Категорія витрат'!$A$14,IF(I357='Категорія витрат'!$B$15,'Категорія витрат'!$A$15,IF(I357='Категорія витрат'!$B$16,'Категорія витрат'!$A$16,IF(I357='Категорія витрат'!$B$17,'Категорія витрат'!$A$17,IF(I357='Категорія витрат'!$B$18,'Категорія витрат'!$A$18,IF(I357='Категорія витрат'!$B$19,'Категорія витрат'!$A$19,IF(I357='Категорія витрат'!$B$20,'Категорія витрат'!$A$20,IF(I357='Категорія витрат'!$B$21,'Категорія витрат'!$A$21,IF(I357='Категорія витрат'!$B$22,'Категорія витрат'!$A$22,IF(I357='Категорія витрат'!$B$23,'Категорія витрат'!$A$23,IF(I357='Категорія витрат'!$B$24,'Категорія витрат'!$A$24,IF(I357='Категорія витрат'!$B$25,'Категорія витрат'!$A$25,IF(I357='Категорія витрат'!$B$26,'Категорія витрат'!$A$26,IF(I357='Категорія витрат'!$B$27,'Категорія витрат'!$A$27,IF(I357='Категорія витрат'!$B$28,'Категорія витрат'!$A$28,IF(I357='Категорія витрат'!$B$29,'Категорія витрат'!$A$29,IF(I357='Категорія витрат'!$B$30,'Категорія витрат'!$A$30,"")))))))))))))))))))))))))))))</f>
        <v/>
      </c>
      <c r="I357" s="174"/>
      <c r="J357" s="173"/>
      <c r="K357" s="176"/>
      <c r="L357" s="87">
        <f t="shared" si="175"/>
        <v>0</v>
      </c>
      <c r="M357" s="176"/>
      <c r="N357" s="178"/>
      <c r="O357" s="176"/>
      <c r="P357" s="159">
        <f>IF(J357='Категорія витрат'!$F$2,ROUND('Додаток 3._Бюджет детальний ПР'!O357*0.3676,2),IF(J357='Категорія витрат'!$F$3,ROUND('Додаток 3._Бюджет детальний ПР'!O357*0.347,2),IF(J357='Категорія витрат'!$F$4,ROUND('Додаток 3._Бюджет детальний ПР'!O357*0.347,2),IF(J357='Категорія витрат'!$F$7,ROUND('Додаток 3._Бюджет детальний ПР'!O357*0.0841,2),0))))</f>
        <v>0</v>
      </c>
      <c r="Q357" s="153">
        <f t="shared" si="150"/>
        <v>0</v>
      </c>
      <c r="R357" s="180"/>
      <c r="S357" s="180"/>
      <c r="T357" s="180"/>
      <c r="U357" s="180"/>
      <c r="V357" s="180"/>
      <c r="W357" s="180"/>
      <c r="X357" s="180"/>
      <c r="Y357" s="181"/>
      <c r="Z357" s="181"/>
      <c r="AA357" s="181"/>
      <c r="AB357" s="181"/>
      <c r="AC357" s="181"/>
      <c r="AD357" s="48">
        <f t="shared" si="151"/>
        <v>0</v>
      </c>
      <c r="AE357" s="48">
        <f t="shared" si="152"/>
        <v>0</v>
      </c>
      <c r="AF357" s="48">
        <f t="shared" si="153"/>
        <v>0</v>
      </c>
      <c r="AG357" s="48">
        <f t="shared" si="154"/>
        <v>0</v>
      </c>
      <c r="AH357" s="48">
        <f t="shared" si="155"/>
        <v>0</v>
      </c>
      <c r="AI357" s="48">
        <f t="shared" si="156"/>
        <v>0</v>
      </c>
      <c r="AJ357" s="48">
        <f t="shared" si="157"/>
        <v>0</v>
      </c>
      <c r="AK357" s="48">
        <f t="shared" si="158"/>
        <v>0</v>
      </c>
      <c r="AL357" s="181"/>
      <c r="AM357" s="181"/>
      <c r="AN357" s="77"/>
      <c r="AO357" s="176"/>
      <c r="AP357" s="87">
        <f t="shared" si="176"/>
        <v>0</v>
      </c>
      <c r="AQ357" s="176"/>
      <c r="AR357" s="178"/>
      <c r="AS357" s="171"/>
      <c r="AT357" s="159">
        <f>IF(J357='Категорія витрат'!$F$2,ROUND('Додаток 3._Бюджет детальний ПР'!AS357*0.3676,2),IF(J357='Категорія витрат'!$F$3,ROUND('Додаток 3._Бюджет детальний ПР'!AS357*0.347,2),IF(J357='Категорія витрат'!$F$4,ROUND('Додаток 3._Бюджет детальний ПР'!AS357*0.347,2),IF(J357='Категорія витрат'!$F$7,ROUND('Додаток 3._Бюджет детальний ПР'!AS357*0.0841,2),0))))</f>
        <v>0</v>
      </c>
      <c r="AU357" s="153">
        <f t="shared" si="177"/>
        <v>0</v>
      </c>
      <c r="AV357" s="180"/>
      <c r="AW357" s="180"/>
      <c r="AX357" s="180"/>
      <c r="AY357" s="180"/>
      <c r="AZ357" s="180"/>
      <c r="BA357" s="180"/>
      <c r="BB357" s="180"/>
      <c r="BC357" s="181"/>
      <c r="BD357" s="181"/>
      <c r="BE357" s="181"/>
      <c r="BF357" s="181"/>
      <c r="BG357" s="181"/>
      <c r="BH357" s="48">
        <f t="shared" si="159"/>
        <v>0</v>
      </c>
      <c r="BI357" s="48">
        <f t="shared" si="160"/>
        <v>0</v>
      </c>
      <c r="BJ357" s="48">
        <f t="shared" si="161"/>
        <v>0</v>
      </c>
      <c r="BK357" s="48">
        <f t="shared" si="162"/>
        <v>0</v>
      </c>
      <c r="BL357" s="48">
        <f t="shared" si="163"/>
        <v>0</v>
      </c>
      <c r="BM357" s="48">
        <f t="shared" si="164"/>
        <v>0</v>
      </c>
      <c r="BN357" s="48">
        <f t="shared" si="165"/>
        <v>0</v>
      </c>
      <c r="BO357" s="48">
        <f t="shared" si="166"/>
        <v>0</v>
      </c>
      <c r="BP357" s="181"/>
      <c r="BQ357" s="181"/>
      <c r="BR357" s="191"/>
      <c r="BS357" s="176"/>
      <c r="BT357" s="87">
        <f t="shared" si="178"/>
        <v>0</v>
      </c>
      <c r="BU357" s="176"/>
      <c r="BV357" s="178"/>
      <c r="BW357" s="176"/>
      <c r="BX357" s="159">
        <f>IF(J357='Категорія витрат'!$F$2,ROUND('Додаток 3._Бюджет детальний ПР'!BW357*0.3676,2),IF(J357='Категорія витрат'!$F$3,ROUND('Додаток 3._Бюджет детальний ПР'!BW357*0.347,2),IF(J357='Категорія витрат'!$F$4,ROUND('Додаток 3._Бюджет детальний ПР'!BW357*0.347,2),IF(J357='Категорія витрат'!$F$7,ROUND('Додаток 3._Бюджет детальний ПР'!BW357*0.0841,2),0))))</f>
        <v>0</v>
      </c>
      <c r="BY357" s="153">
        <f t="shared" si="179"/>
        <v>0</v>
      </c>
      <c r="BZ357" s="180"/>
      <c r="CA357" s="180"/>
      <c r="CB357" s="180"/>
      <c r="CC357" s="180"/>
      <c r="CD357" s="180"/>
      <c r="CE357" s="180"/>
      <c r="CF357" s="180"/>
      <c r="CG357" s="181"/>
      <c r="CH357" s="181"/>
      <c r="CI357" s="181"/>
      <c r="CJ357" s="181"/>
      <c r="CK357" s="181"/>
      <c r="CL357" s="48">
        <f t="shared" si="167"/>
        <v>0</v>
      </c>
      <c r="CM357" s="48">
        <f t="shared" si="168"/>
        <v>0</v>
      </c>
      <c r="CN357" s="48">
        <f t="shared" si="169"/>
        <v>0</v>
      </c>
      <c r="CO357" s="48">
        <f t="shared" si="170"/>
        <v>0</v>
      </c>
      <c r="CP357" s="48">
        <f t="shared" si="171"/>
        <v>0</v>
      </c>
      <c r="CQ357" s="48">
        <f t="shared" si="172"/>
        <v>0</v>
      </c>
      <c r="CR357" s="48">
        <f t="shared" si="173"/>
        <v>0</v>
      </c>
      <c r="CS357" s="48">
        <f t="shared" si="174"/>
        <v>0</v>
      </c>
      <c r="CT357" s="181"/>
      <c r="CU357" s="181"/>
    </row>
    <row r="358" spans="1:99" ht="20.100000000000001" customHeight="1" x14ac:dyDescent="0.15">
      <c r="A358" s="58">
        <v>354</v>
      </c>
      <c r="B358" s="58" t="str">
        <f>IF(D358='Напрямки конкурса'!$L$2,'Напрямки конкурса'!$B$2,IF(D358='Напрямки конкурса'!$L$3,'Напрямки конкурса'!$B$3,IF(D358='Напрямки конкурса'!$L$4,'Напрямки конкурса'!$B$4,IF(D358='Напрямки конкурса'!$L$5,'Напрямки конкурса'!$B$5,IF(D358='Напрямки конкурса'!$L$6,'Напрямки конкурса'!$B$6,IF(D358='Напрямки конкурса'!$L$7,'Напрямки конкурса'!$B$7,IF(D358='Напрямки конкурса'!$L$8,'Напрямки конкурса'!$B$8,IF(D358='Напрямки конкурса'!$L$9,'Напрямки конкурса'!$B$9,IF(D358='Напрямки конкурса'!$L$10,'Напрямки конкурса'!$B$10,IF(D358='Напрямки конкурса'!$L$11,'Напрямки конкурса'!$B$11,IF(D358='Напрямки конкурса'!$L$12,'Напрямки конкурса'!$B$12,IF(D358='Напрямки конкурса'!$L$13,'Напрямки конкурса'!$B$13,IF(D358='Напрямки конкурса'!$L$14,'Напрямки конкурса'!$B$14,IF(D358='Напрямки конкурса'!$L$15,'Напрямки конкурса'!$B$15,IF(D358='Напрямки конкурса'!$L$16,'Напрямки конкурса'!$B$16,IF(D358='Напрямки конкурса'!$L$17,'Напрямки конкурса'!$B$17,IF(D358='Напрямки конкурса'!$L$18,'Напрямки конкурса'!$B$18,IF(D358='Напрямки конкурса'!$L$19,'Напрямки конкурса'!$B$19,IF(D358='Напрямки конкурса'!$L$20,'Напрямки конкурса'!$B$20,IF(D358='Напрямки конкурса'!$L$21,'Напрямки конкурса'!$B$21,IF(D358='Напрямки конкурса'!$L$22,'Напрямки конкурса'!$B$22,IF(D358='Напрямки конкурса'!$L$23,'Напрямки конкурса'!$B$23,IF(D358='Напрямки конкурса'!$L$24,'Напрямки конкурса'!$B$24,IF(D358='Напрямки конкурса'!$L$25,'Напрямки конкурса'!$B$25,IF(D358='Напрямки конкурса'!$L$26,'Напрямки конкурса'!$B$26,IF(D358='Напрямки конкурса'!$L$27,'Напрямки конкурса'!$B$27,IF(D358='Напрямки конкурса'!$L$28,'Напрямки конкурса'!$B$28,"")))))))))))))))))))))))))))</f>
        <v/>
      </c>
      <c r="C358" s="59" t="str">
        <f>IF(D358='Напрямки конкурса'!$L$2,'Напрямки конкурса'!$K$2,IF(D358='Напрямки конкурса'!$L$3,'Напрямки конкурса'!$K$3,IF(D358='Напрямки конкурса'!$L$4,'Напрямки конкурса'!$K$4,IF(D358='Напрямки конкурса'!$L$5,'Напрямки конкурса'!$K$5,IF(D358='Напрямки конкурса'!$L$6,'Напрямки конкурса'!$K$6,IF(D358='Напрямки конкурса'!$L$7,'Напрямки конкурса'!$K$7,IF(D358='Напрямки конкурса'!$L$8,'Напрямки конкурса'!$K$8,IF(D358='Напрямки конкурса'!$L$9,'Напрямки конкурса'!$K$9,IF(D358='Напрямки конкурса'!$L$10,'Напрямки конкурса'!$K$10,IF(D358='Напрямки конкурса'!$L$11,'Напрямки конкурса'!$K$11,IF(D358='Напрямки конкурса'!$L$12,'Напрямки конкурса'!$K$12,IF(D358='Напрямки конкурса'!$L$13,'Напрямки конкурса'!$K$13,IF(D358='Напрямки конкурса'!$L$14,'Напрямки конкурса'!$K$14,IF(D358='Напрямки конкурса'!$L$15,'Напрямки конкурса'!$K$15,IF(D358='Напрямки конкурса'!$L$16,'Напрямки конкурса'!$K$16,IF(D358='Напрямки конкурса'!$L$17,'Напрямки конкурса'!$K$17,IF(D358='Напрямки конкурса'!$L$18,'Напрямки конкурса'!$K$18,IF(D358='Напрямки конкурса'!$L$19,'Напрямки конкурса'!$K$19,IF(D358='Напрямки конкурса'!$L$20,'Напрямки конкурса'!$K$20,IF(D358='Напрямки конкурса'!$L$21,'Напрямки конкурса'!$K$21,IF(D358='Напрямки конкурса'!$L$22,'Напрямки конкурса'!$K$22,IF(D358='Напрямки конкурса'!$L$23,'Напрямки конкурса'!$K$23,IF(D358='Напрямки конкурса'!$L$24,'Напрямки конкурса'!$K$24,IF(D358='Напрямки конкурса'!$L$25,'Напрямки конкурса'!$K$25,IF(D358='Напрямки конкурса'!$L$26,'Напрямки конкурса'!$K$26,IF(D358='Напрямки конкурса'!$L$27,'Напрямки конкурса'!$K$27,IF(D358='Напрямки конкурса'!$L$28,'Напрямки конкурса'!$K$28,"")))))))))))))))))))))))))))</f>
        <v/>
      </c>
      <c r="D358" s="50"/>
      <c r="E358" s="171"/>
      <c r="F358" s="171"/>
      <c r="G358" s="171"/>
      <c r="H358" s="150" t="str">
        <f>IF(I358='Категорія витрат'!$B$2,'Категорія витрат'!$A$2,IF(I358='Категорія витрат'!$B$3,'Категорія витрат'!$A$3,IF(I358='Категорія витрат'!$B$4,'Категорія витрат'!$A$4,IF(I358='Категорія витрат'!$B$5,'Категорія витрат'!$A$5,IF(I358='Категорія витрат'!$B$6,'Категорія витрат'!$A$6,IF(I358='Категорія витрат'!$B$7,'Категорія витрат'!$A$7,IF(I358='Категорія витрат'!$B$8,'Категорія витрат'!$A$8,IF(I358='Категорія витрат'!$B$9,'Категорія витрат'!$A$9,IF(I358='Категорія витрат'!$B$10,'Категорія витрат'!$A$10,IF(I358='Категорія витрат'!$B$11,'Категорія витрат'!$A$11,IF(I358='Категорія витрат'!$B$12,'Категорія витрат'!$A$12,IF(I358='Категорія витрат'!$B$13,'Категорія витрат'!$A$13,IF(I358='Категорія витрат'!$B$14,'Категорія витрат'!$A$14,IF(I358='Категорія витрат'!$B$15,'Категорія витрат'!$A$15,IF(I358='Категорія витрат'!$B$16,'Категорія витрат'!$A$16,IF(I358='Категорія витрат'!$B$17,'Категорія витрат'!$A$17,IF(I358='Категорія витрат'!$B$18,'Категорія витрат'!$A$18,IF(I358='Категорія витрат'!$B$19,'Категорія витрат'!$A$19,IF(I358='Категорія витрат'!$B$20,'Категорія витрат'!$A$20,IF(I358='Категорія витрат'!$B$21,'Категорія витрат'!$A$21,IF(I358='Категорія витрат'!$B$22,'Категорія витрат'!$A$22,IF(I358='Категорія витрат'!$B$23,'Категорія витрат'!$A$23,IF(I358='Категорія витрат'!$B$24,'Категорія витрат'!$A$24,IF(I358='Категорія витрат'!$B$25,'Категорія витрат'!$A$25,IF(I358='Категорія витрат'!$B$26,'Категорія витрат'!$A$26,IF(I358='Категорія витрат'!$B$27,'Категорія витрат'!$A$27,IF(I358='Категорія витрат'!$B$28,'Категорія витрат'!$A$28,IF(I358='Категорія витрат'!$B$29,'Категорія витрат'!$A$29,IF(I358='Категорія витрат'!$B$30,'Категорія витрат'!$A$30,"")))))))))))))))))))))))))))))</f>
        <v/>
      </c>
      <c r="I358" s="174"/>
      <c r="J358" s="173"/>
      <c r="K358" s="176"/>
      <c r="L358" s="87">
        <f t="shared" si="175"/>
        <v>0</v>
      </c>
      <c r="M358" s="176"/>
      <c r="N358" s="178"/>
      <c r="O358" s="176"/>
      <c r="P358" s="159">
        <f>IF(J358='Категорія витрат'!$F$2,ROUND('Додаток 3._Бюджет детальний ПР'!O358*0.3676,2),IF(J358='Категорія витрат'!$F$3,ROUND('Додаток 3._Бюджет детальний ПР'!O358*0.347,2),IF(J358='Категорія витрат'!$F$4,ROUND('Додаток 3._Бюджет детальний ПР'!O358*0.347,2),IF(J358='Категорія витрат'!$F$7,ROUND('Додаток 3._Бюджет детальний ПР'!O358*0.0841,2),0))))</f>
        <v>0</v>
      </c>
      <c r="Q358" s="153">
        <f t="shared" si="150"/>
        <v>0</v>
      </c>
      <c r="R358" s="180"/>
      <c r="S358" s="180"/>
      <c r="T358" s="180"/>
      <c r="U358" s="180"/>
      <c r="V358" s="180"/>
      <c r="W358" s="180"/>
      <c r="X358" s="180"/>
      <c r="Y358" s="181"/>
      <c r="Z358" s="181"/>
      <c r="AA358" s="181"/>
      <c r="AB358" s="181"/>
      <c r="AC358" s="181"/>
      <c r="AD358" s="48">
        <f t="shared" si="151"/>
        <v>0</v>
      </c>
      <c r="AE358" s="48">
        <f t="shared" si="152"/>
        <v>0</v>
      </c>
      <c r="AF358" s="48">
        <f t="shared" si="153"/>
        <v>0</v>
      </c>
      <c r="AG358" s="48">
        <f t="shared" si="154"/>
        <v>0</v>
      </c>
      <c r="AH358" s="48">
        <f t="shared" si="155"/>
        <v>0</v>
      </c>
      <c r="AI358" s="48">
        <f t="shared" si="156"/>
        <v>0</v>
      </c>
      <c r="AJ358" s="48">
        <f t="shared" si="157"/>
        <v>0</v>
      </c>
      <c r="AK358" s="48">
        <f t="shared" si="158"/>
        <v>0</v>
      </c>
      <c r="AL358" s="181"/>
      <c r="AM358" s="181"/>
      <c r="AN358" s="77"/>
      <c r="AO358" s="176"/>
      <c r="AP358" s="87">
        <f t="shared" si="176"/>
        <v>0</v>
      </c>
      <c r="AQ358" s="176"/>
      <c r="AR358" s="178"/>
      <c r="AS358" s="171"/>
      <c r="AT358" s="159">
        <f>IF(J358='Категорія витрат'!$F$2,ROUND('Додаток 3._Бюджет детальний ПР'!AS358*0.3676,2),IF(J358='Категорія витрат'!$F$3,ROUND('Додаток 3._Бюджет детальний ПР'!AS358*0.347,2),IF(J358='Категорія витрат'!$F$4,ROUND('Додаток 3._Бюджет детальний ПР'!AS358*0.347,2),IF(J358='Категорія витрат'!$F$7,ROUND('Додаток 3._Бюджет детальний ПР'!AS358*0.0841,2),0))))</f>
        <v>0</v>
      </c>
      <c r="AU358" s="153">
        <f t="shared" si="177"/>
        <v>0</v>
      </c>
      <c r="AV358" s="180"/>
      <c r="AW358" s="180"/>
      <c r="AX358" s="180"/>
      <c r="AY358" s="180"/>
      <c r="AZ358" s="180"/>
      <c r="BA358" s="180"/>
      <c r="BB358" s="180"/>
      <c r="BC358" s="181"/>
      <c r="BD358" s="181"/>
      <c r="BE358" s="181"/>
      <c r="BF358" s="181"/>
      <c r="BG358" s="181"/>
      <c r="BH358" s="48">
        <f t="shared" si="159"/>
        <v>0</v>
      </c>
      <c r="BI358" s="48">
        <f t="shared" si="160"/>
        <v>0</v>
      </c>
      <c r="BJ358" s="48">
        <f t="shared" si="161"/>
        <v>0</v>
      </c>
      <c r="BK358" s="48">
        <f t="shared" si="162"/>
        <v>0</v>
      </c>
      <c r="BL358" s="48">
        <f t="shared" si="163"/>
        <v>0</v>
      </c>
      <c r="BM358" s="48">
        <f t="shared" si="164"/>
        <v>0</v>
      </c>
      <c r="BN358" s="48">
        <f t="shared" si="165"/>
        <v>0</v>
      </c>
      <c r="BO358" s="48">
        <f t="shared" si="166"/>
        <v>0</v>
      </c>
      <c r="BP358" s="181"/>
      <c r="BQ358" s="181"/>
      <c r="BR358" s="191"/>
      <c r="BS358" s="176"/>
      <c r="BT358" s="87">
        <f t="shared" si="178"/>
        <v>0</v>
      </c>
      <c r="BU358" s="176"/>
      <c r="BV358" s="178"/>
      <c r="BW358" s="176"/>
      <c r="BX358" s="159">
        <f>IF(J358='Категорія витрат'!$F$2,ROUND('Додаток 3._Бюджет детальний ПР'!BW358*0.3676,2),IF(J358='Категорія витрат'!$F$3,ROUND('Додаток 3._Бюджет детальний ПР'!BW358*0.347,2),IF(J358='Категорія витрат'!$F$4,ROUND('Додаток 3._Бюджет детальний ПР'!BW358*0.347,2),IF(J358='Категорія витрат'!$F$7,ROUND('Додаток 3._Бюджет детальний ПР'!BW358*0.0841,2),0))))</f>
        <v>0</v>
      </c>
      <c r="BY358" s="153">
        <f t="shared" si="179"/>
        <v>0</v>
      </c>
      <c r="BZ358" s="180"/>
      <c r="CA358" s="180"/>
      <c r="CB358" s="180"/>
      <c r="CC358" s="180"/>
      <c r="CD358" s="180"/>
      <c r="CE358" s="180"/>
      <c r="CF358" s="180"/>
      <c r="CG358" s="181"/>
      <c r="CH358" s="181"/>
      <c r="CI358" s="181"/>
      <c r="CJ358" s="181"/>
      <c r="CK358" s="181"/>
      <c r="CL358" s="48">
        <f t="shared" si="167"/>
        <v>0</v>
      </c>
      <c r="CM358" s="48">
        <f t="shared" si="168"/>
        <v>0</v>
      </c>
      <c r="CN358" s="48">
        <f t="shared" si="169"/>
        <v>0</v>
      </c>
      <c r="CO358" s="48">
        <f t="shared" si="170"/>
        <v>0</v>
      </c>
      <c r="CP358" s="48">
        <f t="shared" si="171"/>
        <v>0</v>
      </c>
      <c r="CQ358" s="48">
        <f t="shared" si="172"/>
        <v>0</v>
      </c>
      <c r="CR358" s="48">
        <f t="shared" si="173"/>
        <v>0</v>
      </c>
      <c r="CS358" s="48">
        <f t="shared" si="174"/>
        <v>0</v>
      </c>
      <c r="CT358" s="181"/>
      <c r="CU358" s="181"/>
    </row>
    <row r="359" spans="1:99" ht="20.100000000000001" customHeight="1" x14ac:dyDescent="0.15">
      <c r="A359" s="58">
        <v>355</v>
      </c>
      <c r="B359" s="58" t="str">
        <f>IF(D359='Напрямки конкурса'!$L$2,'Напрямки конкурса'!$B$2,IF(D359='Напрямки конкурса'!$L$3,'Напрямки конкурса'!$B$3,IF(D359='Напрямки конкурса'!$L$4,'Напрямки конкурса'!$B$4,IF(D359='Напрямки конкурса'!$L$5,'Напрямки конкурса'!$B$5,IF(D359='Напрямки конкурса'!$L$6,'Напрямки конкурса'!$B$6,IF(D359='Напрямки конкурса'!$L$7,'Напрямки конкурса'!$B$7,IF(D359='Напрямки конкурса'!$L$8,'Напрямки конкурса'!$B$8,IF(D359='Напрямки конкурса'!$L$9,'Напрямки конкурса'!$B$9,IF(D359='Напрямки конкурса'!$L$10,'Напрямки конкурса'!$B$10,IF(D359='Напрямки конкурса'!$L$11,'Напрямки конкурса'!$B$11,IF(D359='Напрямки конкурса'!$L$12,'Напрямки конкурса'!$B$12,IF(D359='Напрямки конкурса'!$L$13,'Напрямки конкурса'!$B$13,IF(D359='Напрямки конкурса'!$L$14,'Напрямки конкурса'!$B$14,IF(D359='Напрямки конкурса'!$L$15,'Напрямки конкурса'!$B$15,IF(D359='Напрямки конкурса'!$L$16,'Напрямки конкурса'!$B$16,IF(D359='Напрямки конкурса'!$L$17,'Напрямки конкурса'!$B$17,IF(D359='Напрямки конкурса'!$L$18,'Напрямки конкурса'!$B$18,IF(D359='Напрямки конкурса'!$L$19,'Напрямки конкурса'!$B$19,IF(D359='Напрямки конкурса'!$L$20,'Напрямки конкурса'!$B$20,IF(D359='Напрямки конкурса'!$L$21,'Напрямки конкурса'!$B$21,IF(D359='Напрямки конкурса'!$L$22,'Напрямки конкурса'!$B$22,IF(D359='Напрямки конкурса'!$L$23,'Напрямки конкурса'!$B$23,IF(D359='Напрямки конкурса'!$L$24,'Напрямки конкурса'!$B$24,IF(D359='Напрямки конкурса'!$L$25,'Напрямки конкурса'!$B$25,IF(D359='Напрямки конкурса'!$L$26,'Напрямки конкурса'!$B$26,IF(D359='Напрямки конкурса'!$L$27,'Напрямки конкурса'!$B$27,IF(D359='Напрямки конкурса'!$L$28,'Напрямки конкурса'!$B$28,"")))))))))))))))))))))))))))</f>
        <v/>
      </c>
      <c r="C359" s="59" t="str">
        <f>IF(D359='Напрямки конкурса'!$L$2,'Напрямки конкурса'!$K$2,IF(D359='Напрямки конкурса'!$L$3,'Напрямки конкурса'!$K$3,IF(D359='Напрямки конкурса'!$L$4,'Напрямки конкурса'!$K$4,IF(D359='Напрямки конкурса'!$L$5,'Напрямки конкурса'!$K$5,IF(D359='Напрямки конкурса'!$L$6,'Напрямки конкурса'!$K$6,IF(D359='Напрямки конкурса'!$L$7,'Напрямки конкурса'!$K$7,IF(D359='Напрямки конкурса'!$L$8,'Напрямки конкурса'!$K$8,IF(D359='Напрямки конкурса'!$L$9,'Напрямки конкурса'!$K$9,IF(D359='Напрямки конкурса'!$L$10,'Напрямки конкурса'!$K$10,IF(D359='Напрямки конкурса'!$L$11,'Напрямки конкурса'!$K$11,IF(D359='Напрямки конкурса'!$L$12,'Напрямки конкурса'!$K$12,IF(D359='Напрямки конкурса'!$L$13,'Напрямки конкурса'!$K$13,IF(D359='Напрямки конкурса'!$L$14,'Напрямки конкурса'!$K$14,IF(D359='Напрямки конкурса'!$L$15,'Напрямки конкурса'!$K$15,IF(D359='Напрямки конкурса'!$L$16,'Напрямки конкурса'!$K$16,IF(D359='Напрямки конкурса'!$L$17,'Напрямки конкурса'!$K$17,IF(D359='Напрямки конкурса'!$L$18,'Напрямки конкурса'!$K$18,IF(D359='Напрямки конкурса'!$L$19,'Напрямки конкурса'!$K$19,IF(D359='Напрямки конкурса'!$L$20,'Напрямки конкурса'!$K$20,IF(D359='Напрямки конкурса'!$L$21,'Напрямки конкурса'!$K$21,IF(D359='Напрямки конкурса'!$L$22,'Напрямки конкурса'!$K$22,IF(D359='Напрямки конкурса'!$L$23,'Напрямки конкурса'!$K$23,IF(D359='Напрямки конкурса'!$L$24,'Напрямки конкурса'!$K$24,IF(D359='Напрямки конкурса'!$L$25,'Напрямки конкурса'!$K$25,IF(D359='Напрямки конкурса'!$L$26,'Напрямки конкурса'!$K$26,IF(D359='Напрямки конкурса'!$L$27,'Напрямки конкурса'!$K$27,IF(D359='Напрямки конкурса'!$L$28,'Напрямки конкурса'!$K$28,"")))))))))))))))))))))))))))</f>
        <v/>
      </c>
      <c r="D359" s="50"/>
      <c r="E359" s="171"/>
      <c r="F359" s="171"/>
      <c r="G359" s="171"/>
      <c r="H359" s="150" t="str">
        <f>IF(I359='Категорія витрат'!$B$2,'Категорія витрат'!$A$2,IF(I359='Категорія витрат'!$B$3,'Категорія витрат'!$A$3,IF(I359='Категорія витрат'!$B$4,'Категорія витрат'!$A$4,IF(I359='Категорія витрат'!$B$5,'Категорія витрат'!$A$5,IF(I359='Категорія витрат'!$B$6,'Категорія витрат'!$A$6,IF(I359='Категорія витрат'!$B$7,'Категорія витрат'!$A$7,IF(I359='Категорія витрат'!$B$8,'Категорія витрат'!$A$8,IF(I359='Категорія витрат'!$B$9,'Категорія витрат'!$A$9,IF(I359='Категорія витрат'!$B$10,'Категорія витрат'!$A$10,IF(I359='Категорія витрат'!$B$11,'Категорія витрат'!$A$11,IF(I359='Категорія витрат'!$B$12,'Категорія витрат'!$A$12,IF(I359='Категорія витрат'!$B$13,'Категорія витрат'!$A$13,IF(I359='Категорія витрат'!$B$14,'Категорія витрат'!$A$14,IF(I359='Категорія витрат'!$B$15,'Категорія витрат'!$A$15,IF(I359='Категорія витрат'!$B$16,'Категорія витрат'!$A$16,IF(I359='Категорія витрат'!$B$17,'Категорія витрат'!$A$17,IF(I359='Категорія витрат'!$B$18,'Категорія витрат'!$A$18,IF(I359='Категорія витрат'!$B$19,'Категорія витрат'!$A$19,IF(I359='Категорія витрат'!$B$20,'Категорія витрат'!$A$20,IF(I359='Категорія витрат'!$B$21,'Категорія витрат'!$A$21,IF(I359='Категорія витрат'!$B$22,'Категорія витрат'!$A$22,IF(I359='Категорія витрат'!$B$23,'Категорія витрат'!$A$23,IF(I359='Категорія витрат'!$B$24,'Категорія витрат'!$A$24,IF(I359='Категорія витрат'!$B$25,'Категорія витрат'!$A$25,IF(I359='Категорія витрат'!$B$26,'Категорія витрат'!$A$26,IF(I359='Категорія витрат'!$B$27,'Категорія витрат'!$A$27,IF(I359='Категорія витрат'!$B$28,'Категорія витрат'!$A$28,IF(I359='Категорія витрат'!$B$29,'Категорія витрат'!$A$29,IF(I359='Категорія витрат'!$B$30,'Категорія витрат'!$A$30,"")))))))))))))))))))))))))))))</f>
        <v/>
      </c>
      <c r="I359" s="174"/>
      <c r="J359" s="173"/>
      <c r="K359" s="176"/>
      <c r="L359" s="87">
        <f t="shared" si="175"/>
        <v>0</v>
      </c>
      <c r="M359" s="176"/>
      <c r="N359" s="178"/>
      <c r="O359" s="176"/>
      <c r="P359" s="159">
        <f>IF(J359='Категорія витрат'!$F$2,ROUND('Додаток 3._Бюджет детальний ПР'!O359*0.3676,2),IF(J359='Категорія витрат'!$F$3,ROUND('Додаток 3._Бюджет детальний ПР'!O359*0.347,2),IF(J359='Категорія витрат'!$F$4,ROUND('Додаток 3._Бюджет детальний ПР'!O359*0.347,2),IF(J359='Категорія витрат'!$F$7,ROUND('Додаток 3._Бюджет детальний ПР'!O359*0.0841,2),0))))</f>
        <v>0</v>
      </c>
      <c r="Q359" s="153">
        <f t="shared" si="150"/>
        <v>0</v>
      </c>
      <c r="R359" s="180"/>
      <c r="S359" s="180"/>
      <c r="T359" s="180"/>
      <c r="U359" s="180"/>
      <c r="V359" s="180"/>
      <c r="W359" s="180"/>
      <c r="X359" s="180"/>
      <c r="Y359" s="181"/>
      <c r="Z359" s="181"/>
      <c r="AA359" s="181"/>
      <c r="AB359" s="181"/>
      <c r="AC359" s="181"/>
      <c r="AD359" s="48">
        <f t="shared" si="151"/>
        <v>0</v>
      </c>
      <c r="AE359" s="48">
        <f t="shared" si="152"/>
        <v>0</v>
      </c>
      <c r="AF359" s="48">
        <f t="shared" si="153"/>
        <v>0</v>
      </c>
      <c r="AG359" s="48">
        <f t="shared" si="154"/>
        <v>0</v>
      </c>
      <c r="AH359" s="48">
        <f t="shared" si="155"/>
        <v>0</v>
      </c>
      <c r="AI359" s="48">
        <f t="shared" si="156"/>
        <v>0</v>
      </c>
      <c r="AJ359" s="48">
        <f t="shared" si="157"/>
        <v>0</v>
      </c>
      <c r="AK359" s="48">
        <f t="shared" si="158"/>
        <v>0</v>
      </c>
      <c r="AL359" s="181"/>
      <c r="AM359" s="181"/>
      <c r="AN359" s="77"/>
      <c r="AO359" s="176"/>
      <c r="AP359" s="87">
        <f t="shared" si="176"/>
        <v>0</v>
      </c>
      <c r="AQ359" s="176"/>
      <c r="AR359" s="178"/>
      <c r="AS359" s="171"/>
      <c r="AT359" s="159">
        <f>IF(J359='Категорія витрат'!$F$2,ROUND('Додаток 3._Бюджет детальний ПР'!AS359*0.3676,2),IF(J359='Категорія витрат'!$F$3,ROUND('Додаток 3._Бюджет детальний ПР'!AS359*0.347,2),IF(J359='Категорія витрат'!$F$4,ROUND('Додаток 3._Бюджет детальний ПР'!AS359*0.347,2),IF(J359='Категорія витрат'!$F$7,ROUND('Додаток 3._Бюджет детальний ПР'!AS359*0.0841,2),0))))</f>
        <v>0</v>
      </c>
      <c r="AU359" s="153">
        <f t="shared" si="177"/>
        <v>0</v>
      </c>
      <c r="AV359" s="180"/>
      <c r="AW359" s="180"/>
      <c r="AX359" s="180"/>
      <c r="AY359" s="180"/>
      <c r="AZ359" s="180"/>
      <c r="BA359" s="180"/>
      <c r="BB359" s="180"/>
      <c r="BC359" s="181"/>
      <c r="BD359" s="181"/>
      <c r="BE359" s="181"/>
      <c r="BF359" s="181"/>
      <c r="BG359" s="181"/>
      <c r="BH359" s="48">
        <f t="shared" si="159"/>
        <v>0</v>
      </c>
      <c r="BI359" s="48">
        <f t="shared" si="160"/>
        <v>0</v>
      </c>
      <c r="BJ359" s="48">
        <f t="shared" si="161"/>
        <v>0</v>
      </c>
      <c r="BK359" s="48">
        <f t="shared" si="162"/>
        <v>0</v>
      </c>
      <c r="BL359" s="48">
        <f t="shared" si="163"/>
        <v>0</v>
      </c>
      <c r="BM359" s="48">
        <f t="shared" si="164"/>
        <v>0</v>
      </c>
      <c r="BN359" s="48">
        <f t="shared" si="165"/>
        <v>0</v>
      </c>
      <c r="BO359" s="48">
        <f t="shared" si="166"/>
        <v>0</v>
      </c>
      <c r="BP359" s="181"/>
      <c r="BQ359" s="181"/>
      <c r="BR359" s="191"/>
      <c r="BS359" s="176"/>
      <c r="BT359" s="87">
        <f t="shared" si="178"/>
        <v>0</v>
      </c>
      <c r="BU359" s="176"/>
      <c r="BV359" s="178"/>
      <c r="BW359" s="176"/>
      <c r="BX359" s="159">
        <f>IF(J359='Категорія витрат'!$F$2,ROUND('Додаток 3._Бюджет детальний ПР'!BW359*0.3676,2),IF(J359='Категорія витрат'!$F$3,ROUND('Додаток 3._Бюджет детальний ПР'!BW359*0.347,2),IF(J359='Категорія витрат'!$F$4,ROUND('Додаток 3._Бюджет детальний ПР'!BW359*0.347,2),IF(J359='Категорія витрат'!$F$7,ROUND('Додаток 3._Бюджет детальний ПР'!BW359*0.0841,2),0))))</f>
        <v>0</v>
      </c>
      <c r="BY359" s="153">
        <f t="shared" si="179"/>
        <v>0</v>
      </c>
      <c r="BZ359" s="180"/>
      <c r="CA359" s="180"/>
      <c r="CB359" s="180"/>
      <c r="CC359" s="180"/>
      <c r="CD359" s="180"/>
      <c r="CE359" s="180"/>
      <c r="CF359" s="180"/>
      <c r="CG359" s="181"/>
      <c r="CH359" s="181"/>
      <c r="CI359" s="181"/>
      <c r="CJ359" s="181"/>
      <c r="CK359" s="181"/>
      <c r="CL359" s="48">
        <f t="shared" si="167"/>
        <v>0</v>
      </c>
      <c r="CM359" s="48">
        <f t="shared" si="168"/>
        <v>0</v>
      </c>
      <c r="CN359" s="48">
        <f t="shared" si="169"/>
        <v>0</v>
      </c>
      <c r="CO359" s="48">
        <f t="shared" si="170"/>
        <v>0</v>
      </c>
      <c r="CP359" s="48">
        <f t="shared" si="171"/>
        <v>0</v>
      </c>
      <c r="CQ359" s="48">
        <f t="shared" si="172"/>
        <v>0</v>
      </c>
      <c r="CR359" s="48">
        <f t="shared" si="173"/>
        <v>0</v>
      </c>
      <c r="CS359" s="48">
        <f t="shared" si="174"/>
        <v>0</v>
      </c>
      <c r="CT359" s="181"/>
      <c r="CU359" s="181"/>
    </row>
    <row r="360" spans="1:99" ht="20.100000000000001" customHeight="1" x14ac:dyDescent="0.15">
      <c r="A360" s="58">
        <v>356</v>
      </c>
      <c r="B360" s="58" t="str">
        <f>IF(D360='Напрямки конкурса'!$L$2,'Напрямки конкурса'!$B$2,IF(D360='Напрямки конкурса'!$L$3,'Напрямки конкурса'!$B$3,IF(D360='Напрямки конкурса'!$L$4,'Напрямки конкурса'!$B$4,IF(D360='Напрямки конкурса'!$L$5,'Напрямки конкурса'!$B$5,IF(D360='Напрямки конкурса'!$L$6,'Напрямки конкурса'!$B$6,IF(D360='Напрямки конкурса'!$L$7,'Напрямки конкурса'!$B$7,IF(D360='Напрямки конкурса'!$L$8,'Напрямки конкурса'!$B$8,IF(D360='Напрямки конкурса'!$L$9,'Напрямки конкурса'!$B$9,IF(D360='Напрямки конкурса'!$L$10,'Напрямки конкурса'!$B$10,IF(D360='Напрямки конкурса'!$L$11,'Напрямки конкурса'!$B$11,IF(D360='Напрямки конкурса'!$L$12,'Напрямки конкурса'!$B$12,IF(D360='Напрямки конкурса'!$L$13,'Напрямки конкурса'!$B$13,IF(D360='Напрямки конкурса'!$L$14,'Напрямки конкурса'!$B$14,IF(D360='Напрямки конкурса'!$L$15,'Напрямки конкурса'!$B$15,IF(D360='Напрямки конкурса'!$L$16,'Напрямки конкурса'!$B$16,IF(D360='Напрямки конкурса'!$L$17,'Напрямки конкурса'!$B$17,IF(D360='Напрямки конкурса'!$L$18,'Напрямки конкурса'!$B$18,IF(D360='Напрямки конкурса'!$L$19,'Напрямки конкурса'!$B$19,IF(D360='Напрямки конкурса'!$L$20,'Напрямки конкурса'!$B$20,IF(D360='Напрямки конкурса'!$L$21,'Напрямки конкурса'!$B$21,IF(D360='Напрямки конкурса'!$L$22,'Напрямки конкурса'!$B$22,IF(D360='Напрямки конкурса'!$L$23,'Напрямки конкурса'!$B$23,IF(D360='Напрямки конкурса'!$L$24,'Напрямки конкурса'!$B$24,IF(D360='Напрямки конкурса'!$L$25,'Напрямки конкурса'!$B$25,IF(D360='Напрямки конкурса'!$L$26,'Напрямки конкурса'!$B$26,IF(D360='Напрямки конкурса'!$L$27,'Напрямки конкурса'!$B$27,IF(D360='Напрямки конкурса'!$L$28,'Напрямки конкурса'!$B$28,"")))))))))))))))))))))))))))</f>
        <v/>
      </c>
      <c r="C360" s="59" t="str">
        <f>IF(D360='Напрямки конкурса'!$L$2,'Напрямки конкурса'!$K$2,IF(D360='Напрямки конкурса'!$L$3,'Напрямки конкурса'!$K$3,IF(D360='Напрямки конкурса'!$L$4,'Напрямки конкурса'!$K$4,IF(D360='Напрямки конкурса'!$L$5,'Напрямки конкурса'!$K$5,IF(D360='Напрямки конкурса'!$L$6,'Напрямки конкурса'!$K$6,IF(D360='Напрямки конкурса'!$L$7,'Напрямки конкурса'!$K$7,IF(D360='Напрямки конкурса'!$L$8,'Напрямки конкурса'!$K$8,IF(D360='Напрямки конкурса'!$L$9,'Напрямки конкурса'!$K$9,IF(D360='Напрямки конкурса'!$L$10,'Напрямки конкурса'!$K$10,IF(D360='Напрямки конкурса'!$L$11,'Напрямки конкурса'!$K$11,IF(D360='Напрямки конкурса'!$L$12,'Напрямки конкурса'!$K$12,IF(D360='Напрямки конкурса'!$L$13,'Напрямки конкурса'!$K$13,IF(D360='Напрямки конкурса'!$L$14,'Напрямки конкурса'!$K$14,IF(D360='Напрямки конкурса'!$L$15,'Напрямки конкурса'!$K$15,IF(D360='Напрямки конкурса'!$L$16,'Напрямки конкурса'!$K$16,IF(D360='Напрямки конкурса'!$L$17,'Напрямки конкурса'!$K$17,IF(D360='Напрямки конкурса'!$L$18,'Напрямки конкурса'!$K$18,IF(D360='Напрямки конкурса'!$L$19,'Напрямки конкурса'!$K$19,IF(D360='Напрямки конкурса'!$L$20,'Напрямки конкурса'!$K$20,IF(D360='Напрямки конкурса'!$L$21,'Напрямки конкурса'!$K$21,IF(D360='Напрямки конкурса'!$L$22,'Напрямки конкурса'!$K$22,IF(D360='Напрямки конкурса'!$L$23,'Напрямки конкурса'!$K$23,IF(D360='Напрямки конкурса'!$L$24,'Напрямки конкурса'!$K$24,IF(D360='Напрямки конкурса'!$L$25,'Напрямки конкурса'!$K$25,IF(D360='Напрямки конкурса'!$L$26,'Напрямки конкурса'!$K$26,IF(D360='Напрямки конкурса'!$L$27,'Напрямки конкурса'!$K$27,IF(D360='Напрямки конкурса'!$L$28,'Напрямки конкурса'!$K$28,"")))))))))))))))))))))))))))</f>
        <v/>
      </c>
      <c r="D360" s="50"/>
      <c r="E360" s="171"/>
      <c r="F360" s="171"/>
      <c r="G360" s="171"/>
      <c r="H360" s="150" t="str">
        <f>IF(I360='Категорія витрат'!$B$2,'Категорія витрат'!$A$2,IF(I360='Категорія витрат'!$B$3,'Категорія витрат'!$A$3,IF(I360='Категорія витрат'!$B$4,'Категорія витрат'!$A$4,IF(I360='Категорія витрат'!$B$5,'Категорія витрат'!$A$5,IF(I360='Категорія витрат'!$B$6,'Категорія витрат'!$A$6,IF(I360='Категорія витрат'!$B$7,'Категорія витрат'!$A$7,IF(I360='Категорія витрат'!$B$8,'Категорія витрат'!$A$8,IF(I360='Категорія витрат'!$B$9,'Категорія витрат'!$A$9,IF(I360='Категорія витрат'!$B$10,'Категорія витрат'!$A$10,IF(I360='Категорія витрат'!$B$11,'Категорія витрат'!$A$11,IF(I360='Категорія витрат'!$B$12,'Категорія витрат'!$A$12,IF(I360='Категорія витрат'!$B$13,'Категорія витрат'!$A$13,IF(I360='Категорія витрат'!$B$14,'Категорія витрат'!$A$14,IF(I360='Категорія витрат'!$B$15,'Категорія витрат'!$A$15,IF(I360='Категорія витрат'!$B$16,'Категорія витрат'!$A$16,IF(I360='Категорія витрат'!$B$17,'Категорія витрат'!$A$17,IF(I360='Категорія витрат'!$B$18,'Категорія витрат'!$A$18,IF(I360='Категорія витрат'!$B$19,'Категорія витрат'!$A$19,IF(I360='Категорія витрат'!$B$20,'Категорія витрат'!$A$20,IF(I360='Категорія витрат'!$B$21,'Категорія витрат'!$A$21,IF(I360='Категорія витрат'!$B$22,'Категорія витрат'!$A$22,IF(I360='Категорія витрат'!$B$23,'Категорія витрат'!$A$23,IF(I360='Категорія витрат'!$B$24,'Категорія витрат'!$A$24,IF(I360='Категорія витрат'!$B$25,'Категорія витрат'!$A$25,IF(I360='Категорія витрат'!$B$26,'Категорія витрат'!$A$26,IF(I360='Категорія витрат'!$B$27,'Категорія витрат'!$A$27,IF(I360='Категорія витрат'!$B$28,'Категорія витрат'!$A$28,IF(I360='Категорія витрат'!$B$29,'Категорія витрат'!$A$29,IF(I360='Категорія витрат'!$B$30,'Категорія витрат'!$A$30,"")))))))))))))))))))))))))))))</f>
        <v/>
      </c>
      <c r="I360" s="174"/>
      <c r="J360" s="173"/>
      <c r="K360" s="176"/>
      <c r="L360" s="87">
        <f t="shared" si="175"/>
        <v>0</v>
      </c>
      <c r="M360" s="176"/>
      <c r="N360" s="178"/>
      <c r="O360" s="176"/>
      <c r="P360" s="159">
        <f>IF(J360='Категорія витрат'!$F$2,ROUND('Додаток 3._Бюджет детальний ПР'!O360*0.3676,2),IF(J360='Категорія витрат'!$F$3,ROUND('Додаток 3._Бюджет детальний ПР'!O360*0.347,2),IF(J360='Категорія витрат'!$F$4,ROUND('Додаток 3._Бюджет детальний ПР'!O360*0.347,2),IF(J360='Категорія витрат'!$F$7,ROUND('Додаток 3._Бюджет детальний ПР'!O360*0.0841,2),0))))</f>
        <v>0</v>
      </c>
      <c r="Q360" s="153">
        <f t="shared" si="150"/>
        <v>0</v>
      </c>
      <c r="R360" s="180"/>
      <c r="S360" s="180"/>
      <c r="T360" s="180"/>
      <c r="U360" s="180"/>
      <c r="V360" s="180"/>
      <c r="W360" s="180"/>
      <c r="X360" s="180"/>
      <c r="Y360" s="181"/>
      <c r="Z360" s="181"/>
      <c r="AA360" s="181"/>
      <c r="AB360" s="181"/>
      <c r="AC360" s="181"/>
      <c r="AD360" s="48">
        <f t="shared" si="151"/>
        <v>0</v>
      </c>
      <c r="AE360" s="48">
        <f t="shared" si="152"/>
        <v>0</v>
      </c>
      <c r="AF360" s="48">
        <f t="shared" si="153"/>
        <v>0</v>
      </c>
      <c r="AG360" s="48">
        <f t="shared" si="154"/>
        <v>0</v>
      </c>
      <c r="AH360" s="48">
        <f t="shared" si="155"/>
        <v>0</v>
      </c>
      <c r="AI360" s="48">
        <f t="shared" si="156"/>
        <v>0</v>
      </c>
      <c r="AJ360" s="48">
        <f t="shared" si="157"/>
        <v>0</v>
      </c>
      <c r="AK360" s="48">
        <f t="shared" si="158"/>
        <v>0</v>
      </c>
      <c r="AL360" s="181"/>
      <c r="AM360" s="181"/>
      <c r="AN360" s="77"/>
      <c r="AO360" s="176"/>
      <c r="AP360" s="87">
        <f t="shared" si="176"/>
        <v>0</v>
      </c>
      <c r="AQ360" s="176"/>
      <c r="AR360" s="178"/>
      <c r="AS360" s="171"/>
      <c r="AT360" s="159">
        <f>IF(J360='Категорія витрат'!$F$2,ROUND('Додаток 3._Бюджет детальний ПР'!AS360*0.3676,2),IF(J360='Категорія витрат'!$F$3,ROUND('Додаток 3._Бюджет детальний ПР'!AS360*0.347,2),IF(J360='Категорія витрат'!$F$4,ROUND('Додаток 3._Бюджет детальний ПР'!AS360*0.347,2),IF(J360='Категорія витрат'!$F$7,ROUND('Додаток 3._Бюджет детальний ПР'!AS360*0.0841,2),0))))</f>
        <v>0</v>
      </c>
      <c r="AU360" s="153">
        <f t="shared" si="177"/>
        <v>0</v>
      </c>
      <c r="AV360" s="180"/>
      <c r="AW360" s="180"/>
      <c r="AX360" s="180"/>
      <c r="AY360" s="180"/>
      <c r="AZ360" s="180"/>
      <c r="BA360" s="180"/>
      <c r="BB360" s="180"/>
      <c r="BC360" s="181"/>
      <c r="BD360" s="181"/>
      <c r="BE360" s="181"/>
      <c r="BF360" s="181"/>
      <c r="BG360" s="181"/>
      <c r="BH360" s="48">
        <f t="shared" si="159"/>
        <v>0</v>
      </c>
      <c r="BI360" s="48">
        <f t="shared" si="160"/>
        <v>0</v>
      </c>
      <c r="BJ360" s="48">
        <f t="shared" si="161"/>
        <v>0</v>
      </c>
      <c r="BK360" s="48">
        <f t="shared" si="162"/>
        <v>0</v>
      </c>
      <c r="BL360" s="48">
        <f t="shared" si="163"/>
        <v>0</v>
      </c>
      <c r="BM360" s="48">
        <f t="shared" si="164"/>
        <v>0</v>
      </c>
      <c r="BN360" s="48">
        <f t="shared" si="165"/>
        <v>0</v>
      </c>
      <c r="BO360" s="48">
        <f t="shared" si="166"/>
        <v>0</v>
      </c>
      <c r="BP360" s="181"/>
      <c r="BQ360" s="181"/>
      <c r="BR360" s="191"/>
      <c r="BS360" s="176"/>
      <c r="BT360" s="87">
        <f t="shared" si="178"/>
        <v>0</v>
      </c>
      <c r="BU360" s="176"/>
      <c r="BV360" s="178"/>
      <c r="BW360" s="176"/>
      <c r="BX360" s="159">
        <f>IF(J360='Категорія витрат'!$F$2,ROUND('Додаток 3._Бюджет детальний ПР'!BW360*0.3676,2),IF(J360='Категорія витрат'!$F$3,ROUND('Додаток 3._Бюджет детальний ПР'!BW360*0.347,2),IF(J360='Категорія витрат'!$F$4,ROUND('Додаток 3._Бюджет детальний ПР'!BW360*0.347,2),IF(J360='Категорія витрат'!$F$7,ROUND('Додаток 3._Бюджет детальний ПР'!BW360*0.0841,2),0))))</f>
        <v>0</v>
      </c>
      <c r="BY360" s="153">
        <f t="shared" si="179"/>
        <v>0</v>
      </c>
      <c r="BZ360" s="180"/>
      <c r="CA360" s="180"/>
      <c r="CB360" s="180"/>
      <c r="CC360" s="180"/>
      <c r="CD360" s="180"/>
      <c r="CE360" s="180"/>
      <c r="CF360" s="180"/>
      <c r="CG360" s="181"/>
      <c r="CH360" s="181"/>
      <c r="CI360" s="181"/>
      <c r="CJ360" s="181"/>
      <c r="CK360" s="181"/>
      <c r="CL360" s="48">
        <f t="shared" si="167"/>
        <v>0</v>
      </c>
      <c r="CM360" s="48">
        <f t="shared" si="168"/>
        <v>0</v>
      </c>
      <c r="CN360" s="48">
        <f t="shared" si="169"/>
        <v>0</v>
      </c>
      <c r="CO360" s="48">
        <f t="shared" si="170"/>
        <v>0</v>
      </c>
      <c r="CP360" s="48">
        <f t="shared" si="171"/>
        <v>0</v>
      </c>
      <c r="CQ360" s="48">
        <f t="shared" si="172"/>
        <v>0</v>
      </c>
      <c r="CR360" s="48">
        <f t="shared" si="173"/>
        <v>0</v>
      </c>
      <c r="CS360" s="48">
        <f t="shared" si="174"/>
        <v>0</v>
      </c>
      <c r="CT360" s="181"/>
      <c r="CU360" s="181"/>
    </row>
    <row r="361" spans="1:99" ht="20.100000000000001" customHeight="1" x14ac:dyDescent="0.15">
      <c r="A361" s="58">
        <v>357</v>
      </c>
      <c r="B361" s="58" t="str">
        <f>IF(D361='Напрямки конкурса'!$L$2,'Напрямки конкурса'!$B$2,IF(D361='Напрямки конкурса'!$L$3,'Напрямки конкурса'!$B$3,IF(D361='Напрямки конкурса'!$L$4,'Напрямки конкурса'!$B$4,IF(D361='Напрямки конкурса'!$L$5,'Напрямки конкурса'!$B$5,IF(D361='Напрямки конкурса'!$L$6,'Напрямки конкурса'!$B$6,IF(D361='Напрямки конкурса'!$L$7,'Напрямки конкурса'!$B$7,IF(D361='Напрямки конкурса'!$L$8,'Напрямки конкурса'!$B$8,IF(D361='Напрямки конкурса'!$L$9,'Напрямки конкурса'!$B$9,IF(D361='Напрямки конкурса'!$L$10,'Напрямки конкурса'!$B$10,IF(D361='Напрямки конкурса'!$L$11,'Напрямки конкурса'!$B$11,IF(D361='Напрямки конкурса'!$L$12,'Напрямки конкурса'!$B$12,IF(D361='Напрямки конкурса'!$L$13,'Напрямки конкурса'!$B$13,IF(D361='Напрямки конкурса'!$L$14,'Напрямки конкурса'!$B$14,IF(D361='Напрямки конкурса'!$L$15,'Напрямки конкурса'!$B$15,IF(D361='Напрямки конкурса'!$L$16,'Напрямки конкурса'!$B$16,IF(D361='Напрямки конкурса'!$L$17,'Напрямки конкурса'!$B$17,IF(D361='Напрямки конкурса'!$L$18,'Напрямки конкурса'!$B$18,IF(D361='Напрямки конкурса'!$L$19,'Напрямки конкурса'!$B$19,IF(D361='Напрямки конкурса'!$L$20,'Напрямки конкурса'!$B$20,IF(D361='Напрямки конкурса'!$L$21,'Напрямки конкурса'!$B$21,IF(D361='Напрямки конкурса'!$L$22,'Напрямки конкурса'!$B$22,IF(D361='Напрямки конкурса'!$L$23,'Напрямки конкурса'!$B$23,IF(D361='Напрямки конкурса'!$L$24,'Напрямки конкурса'!$B$24,IF(D361='Напрямки конкурса'!$L$25,'Напрямки конкурса'!$B$25,IF(D361='Напрямки конкурса'!$L$26,'Напрямки конкурса'!$B$26,IF(D361='Напрямки конкурса'!$L$27,'Напрямки конкурса'!$B$27,IF(D361='Напрямки конкурса'!$L$28,'Напрямки конкурса'!$B$28,"")))))))))))))))))))))))))))</f>
        <v/>
      </c>
      <c r="C361" s="59" t="str">
        <f>IF(D361='Напрямки конкурса'!$L$2,'Напрямки конкурса'!$K$2,IF(D361='Напрямки конкурса'!$L$3,'Напрямки конкурса'!$K$3,IF(D361='Напрямки конкурса'!$L$4,'Напрямки конкурса'!$K$4,IF(D361='Напрямки конкурса'!$L$5,'Напрямки конкурса'!$K$5,IF(D361='Напрямки конкурса'!$L$6,'Напрямки конкурса'!$K$6,IF(D361='Напрямки конкурса'!$L$7,'Напрямки конкурса'!$K$7,IF(D361='Напрямки конкурса'!$L$8,'Напрямки конкурса'!$K$8,IF(D361='Напрямки конкурса'!$L$9,'Напрямки конкурса'!$K$9,IF(D361='Напрямки конкурса'!$L$10,'Напрямки конкурса'!$K$10,IF(D361='Напрямки конкурса'!$L$11,'Напрямки конкурса'!$K$11,IF(D361='Напрямки конкурса'!$L$12,'Напрямки конкурса'!$K$12,IF(D361='Напрямки конкурса'!$L$13,'Напрямки конкурса'!$K$13,IF(D361='Напрямки конкурса'!$L$14,'Напрямки конкурса'!$K$14,IF(D361='Напрямки конкурса'!$L$15,'Напрямки конкурса'!$K$15,IF(D361='Напрямки конкурса'!$L$16,'Напрямки конкурса'!$K$16,IF(D361='Напрямки конкурса'!$L$17,'Напрямки конкурса'!$K$17,IF(D361='Напрямки конкурса'!$L$18,'Напрямки конкурса'!$K$18,IF(D361='Напрямки конкурса'!$L$19,'Напрямки конкурса'!$K$19,IF(D361='Напрямки конкурса'!$L$20,'Напрямки конкурса'!$K$20,IF(D361='Напрямки конкурса'!$L$21,'Напрямки конкурса'!$K$21,IF(D361='Напрямки конкурса'!$L$22,'Напрямки конкурса'!$K$22,IF(D361='Напрямки конкурса'!$L$23,'Напрямки конкурса'!$K$23,IF(D361='Напрямки конкурса'!$L$24,'Напрямки конкурса'!$K$24,IF(D361='Напрямки конкурса'!$L$25,'Напрямки конкурса'!$K$25,IF(D361='Напрямки конкурса'!$L$26,'Напрямки конкурса'!$K$26,IF(D361='Напрямки конкурса'!$L$27,'Напрямки конкурса'!$K$27,IF(D361='Напрямки конкурса'!$L$28,'Напрямки конкурса'!$K$28,"")))))))))))))))))))))))))))</f>
        <v/>
      </c>
      <c r="D361" s="50"/>
      <c r="E361" s="171"/>
      <c r="F361" s="171"/>
      <c r="G361" s="171"/>
      <c r="H361" s="150" t="str">
        <f>IF(I361='Категорія витрат'!$B$2,'Категорія витрат'!$A$2,IF(I361='Категорія витрат'!$B$3,'Категорія витрат'!$A$3,IF(I361='Категорія витрат'!$B$4,'Категорія витрат'!$A$4,IF(I361='Категорія витрат'!$B$5,'Категорія витрат'!$A$5,IF(I361='Категорія витрат'!$B$6,'Категорія витрат'!$A$6,IF(I361='Категорія витрат'!$B$7,'Категорія витрат'!$A$7,IF(I361='Категорія витрат'!$B$8,'Категорія витрат'!$A$8,IF(I361='Категорія витрат'!$B$9,'Категорія витрат'!$A$9,IF(I361='Категорія витрат'!$B$10,'Категорія витрат'!$A$10,IF(I361='Категорія витрат'!$B$11,'Категорія витрат'!$A$11,IF(I361='Категорія витрат'!$B$12,'Категорія витрат'!$A$12,IF(I361='Категорія витрат'!$B$13,'Категорія витрат'!$A$13,IF(I361='Категорія витрат'!$B$14,'Категорія витрат'!$A$14,IF(I361='Категорія витрат'!$B$15,'Категорія витрат'!$A$15,IF(I361='Категорія витрат'!$B$16,'Категорія витрат'!$A$16,IF(I361='Категорія витрат'!$B$17,'Категорія витрат'!$A$17,IF(I361='Категорія витрат'!$B$18,'Категорія витрат'!$A$18,IF(I361='Категорія витрат'!$B$19,'Категорія витрат'!$A$19,IF(I361='Категорія витрат'!$B$20,'Категорія витрат'!$A$20,IF(I361='Категорія витрат'!$B$21,'Категорія витрат'!$A$21,IF(I361='Категорія витрат'!$B$22,'Категорія витрат'!$A$22,IF(I361='Категорія витрат'!$B$23,'Категорія витрат'!$A$23,IF(I361='Категорія витрат'!$B$24,'Категорія витрат'!$A$24,IF(I361='Категорія витрат'!$B$25,'Категорія витрат'!$A$25,IF(I361='Категорія витрат'!$B$26,'Категорія витрат'!$A$26,IF(I361='Категорія витрат'!$B$27,'Категорія витрат'!$A$27,IF(I361='Категорія витрат'!$B$28,'Категорія витрат'!$A$28,IF(I361='Категорія витрат'!$B$29,'Категорія витрат'!$A$29,IF(I361='Категорія витрат'!$B$30,'Категорія витрат'!$A$30,"")))))))))))))))))))))))))))))</f>
        <v/>
      </c>
      <c r="I361" s="174"/>
      <c r="J361" s="173"/>
      <c r="K361" s="176"/>
      <c r="L361" s="87">
        <f t="shared" si="175"/>
        <v>0</v>
      </c>
      <c r="M361" s="176"/>
      <c r="N361" s="178"/>
      <c r="O361" s="176"/>
      <c r="P361" s="159">
        <f>IF(J361='Категорія витрат'!$F$2,ROUND('Додаток 3._Бюджет детальний ПР'!O361*0.3676,2),IF(J361='Категорія витрат'!$F$3,ROUND('Додаток 3._Бюджет детальний ПР'!O361*0.347,2),IF(J361='Категорія витрат'!$F$4,ROUND('Додаток 3._Бюджет детальний ПР'!O361*0.347,2),IF(J361='Категорія витрат'!$F$7,ROUND('Додаток 3._Бюджет детальний ПР'!O361*0.0841,2),0))))</f>
        <v>0</v>
      </c>
      <c r="Q361" s="153">
        <f t="shared" si="150"/>
        <v>0</v>
      </c>
      <c r="R361" s="180"/>
      <c r="S361" s="180"/>
      <c r="T361" s="180"/>
      <c r="U361" s="180"/>
      <c r="V361" s="180"/>
      <c r="W361" s="180"/>
      <c r="X361" s="180"/>
      <c r="Y361" s="181"/>
      <c r="Z361" s="181"/>
      <c r="AA361" s="181"/>
      <c r="AB361" s="181"/>
      <c r="AC361" s="181"/>
      <c r="AD361" s="48">
        <f t="shared" si="151"/>
        <v>0</v>
      </c>
      <c r="AE361" s="48">
        <f t="shared" si="152"/>
        <v>0</v>
      </c>
      <c r="AF361" s="48">
        <f t="shared" si="153"/>
        <v>0</v>
      </c>
      <c r="AG361" s="48">
        <f t="shared" si="154"/>
        <v>0</v>
      </c>
      <c r="AH361" s="48">
        <f t="shared" si="155"/>
        <v>0</v>
      </c>
      <c r="AI361" s="48">
        <f t="shared" si="156"/>
        <v>0</v>
      </c>
      <c r="AJ361" s="48">
        <f t="shared" si="157"/>
        <v>0</v>
      </c>
      <c r="AK361" s="48">
        <f t="shared" si="158"/>
        <v>0</v>
      </c>
      <c r="AL361" s="181"/>
      <c r="AM361" s="181"/>
      <c r="AN361" s="77"/>
      <c r="AO361" s="176"/>
      <c r="AP361" s="87">
        <f t="shared" si="176"/>
        <v>0</v>
      </c>
      <c r="AQ361" s="176"/>
      <c r="AR361" s="178"/>
      <c r="AS361" s="171"/>
      <c r="AT361" s="159">
        <f>IF(J361='Категорія витрат'!$F$2,ROUND('Додаток 3._Бюджет детальний ПР'!AS361*0.3676,2),IF(J361='Категорія витрат'!$F$3,ROUND('Додаток 3._Бюджет детальний ПР'!AS361*0.347,2),IF(J361='Категорія витрат'!$F$4,ROUND('Додаток 3._Бюджет детальний ПР'!AS361*0.347,2),IF(J361='Категорія витрат'!$F$7,ROUND('Додаток 3._Бюджет детальний ПР'!AS361*0.0841,2),0))))</f>
        <v>0</v>
      </c>
      <c r="AU361" s="153">
        <f t="shared" si="177"/>
        <v>0</v>
      </c>
      <c r="AV361" s="180"/>
      <c r="AW361" s="180"/>
      <c r="AX361" s="180"/>
      <c r="AY361" s="180"/>
      <c r="AZ361" s="180"/>
      <c r="BA361" s="180"/>
      <c r="BB361" s="180"/>
      <c r="BC361" s="181"/>
      <c r="BD361" s="181"/>
      <c r="BE361" s="181"/>
      <c r="BF361" s="181"/>
      <c r="BG361" s="181"/>
      <c r="BH361" s="48">
        <f t="shared" si="159"/>
        <v>0</v>
      </c>
      <c r="BI361" s="48">
        <f t="shared" si="160"/>
        <v>0</v>
      </c>
      <c r="BJ361" s="48">
        <f t="shared" si="161"/>
        <v>0</v>
      </c>
      <c r="BK361" s="48">
        <f t="shared" si="162"/>
        <v>0</v>
      </c>
      <c r="BL361" s="48">
        <f t="shared" si="163"/>
        <v>0</v>
      </c>
      <c r="BM361" s="48">
        <f t="shared" si="164"/>
        <v>0</v>
      </c>
      <c r="BN361" s="48">
        <f t="shared" si="165"/>
        <v>0</v>
      </c>
      <c r="BO361" s="48">
        <f t="shared" si="166"/>
        <v>0</v>
      </c>
      <c r="BP361" s="181"/>
      <c r="BQ361" s="181"/>
      <c r="BR361" s="191"/>
      <c r="BS361" s="176"/>
      <c r="BT361" s="87">
        <f t="shared" si="178"/>
        <v>0</v>
      </c>
      <c r="BU361" s="176"/>
      <c r="BV361" s="178"/>
      <c r="BW361" s="176"/>
      <c r="BX361" s="159">
        <f>IF(J361='Категорія витрат'!$F$2,ROUND('Додаток 3._Бюджет детальний ПР'!BW361*0.3676,2),IF(J361='Категорія витрат'!$F$3,ROUND('Додаток 3._Бюджет детальний ПР'!BW361*0.347,2),IF(J361='Категорія витрат'!$F$4,ROUND('Додаток 3._Бюджет детальний ПР'!BW361*0.347,2),IF(J361='Категорія витрат'!$F$7,ROUND('Додаток 3._Бюджет детальний ПР'!BW361*0.0841,2),0))))</f>
        <v>0</v>
      </c>
      <c r="BY361" s="153">
        <f t="shared" si="179"/>
        <v>0</v>
      </c>
      <c r="BZ361" s="180"/>
      <c r="CA361" s="180"/>
      <c r="CB361" s="180"/>
      <c r="CC361" s="180"/>
      <c r="CD361" s="180"/>
      <c r="CE361" s="180"/>
      <c r="CF361" s="180"/>
      <c r="CG361" s="181"/>
      <c r="CH361" s="181"/>
      <c r="CI361" s="181"/>
      <c r="CJ361" s="181"/>
      <c r="CK361" s="181"/>
      <c r="CL361" s="48">
        <f t="shared" si="167"/>
        <v>0</v>
      </c>
      <c r="CM361" s="48">
        <f t="shared" si="168"/>
        <v>0</v>
      </c>
      <c r="CN361" s="48">
        <f t="shared" si="169"/>
        <v>0</v>
      </c>
      <c r="CO361" s="48">
        <f t="shared" si="170"/>
        <v>0</v>
      </c>
      <c r="CP361" s="48">
        <f t="shared" si="171"/>
        <v>0</v>
      </c>
      <c r="CQ361" s="48">
        <f t="shared" si="172"/>
        <v>0</v>
      </c>
      <c r="CR361" s="48">
        <f t="shared" si="173"/>
        <v>0</v>
      </c>
      <c r="CS361" s="48">
        <f t="shared" si="174"/>
        <v>0</v>
      </c>
      <c r="CT361" s="181"/>
      <c r="CU361" s="181"/>
    </row>
    <row r="362" spans="1:99" ht="20.100000000000001" customHeight="1" x14ac:dyDescent="0.15">
      <c r="A362" s="58">
        <v>358</v>
      </c>
      <c r="B362" s="58" t="str">
        <f>IF(D362='Напрямки конкурса'!$L$2,'Напрямки конкурса'!$B$2,IF(D362='Напрямки конкурса'!$L$3,'Напрямки конкурса'!$B$3,IF(D362='Напрямки конкурса'!$L$4,'Напрямки конкурса'!$B$4,IF(D362='Напрямки конкурса'!$L$5,'Напрямки конкурса'!$B$5,IF(D362='Напрямки конкурса'!$L$6,'Напрямки конкурса'!$B$6,IF(D362='Напрямки конкурса'!$L$7,'Напрямки конкурса'!$B$7,IF(D362='Напрямки конкурса'!$L$8,'Напрямки конкурса'!$B$8,IF(D362='Напрямки конкурса'!$L$9,'Напрямки конкурса'!$B$9,IF(D362='Напрямки конкурса'!$L$10,'Напрямки конкурса'!$B$10,IF(D362='Напрямки конкурса'!$L$11,'Напрямки конкурса'!$B$11,IF(D362='Напрямки конкурса'!$L$12,'Напрямки конкурса'!$B$12,IF(D362='Напрямки конкурса'!$L$13,'Напрямки конкурса'!$B$13,IF(D362='Напрямки конкурса'!$L$14,'Напрямки конкурса'!$B$14,IF(D362='Напрямки конкурса'!$L$15,'Напрямки конкурса'!$B$15,IF(D362='Напрямки конкурса'!$L$16,'Напрямки конкурса'!$B$16,IF(D362='Напрямки конкурса'!$L$17,'Напрямки конкурса'!$B$17,IF(D362='Напрямки конкурса'!$L$18,'Напрямки конкурса'!$B$18,IF(D362='Напрямки конкурса'!$L$19,'Напрямки конкурса'!$B$19,IF(D362='Напрямки конкурса'!$L$20,'Напрямки конкурса'!$B$20,IF(D362='Напрямки конкурса'!$L$21,'Напрямки конкурса'!$B$21,IF(D362='Напрямки конкурса'!$L$22,'Напрямки конкурса'!$B$22,IF(D362='Напрямки конкурса'!$L$23,'Напрямки конкурса'!$B$23,IF(D362='Напрямки конкурса'!$L$24,'Напрямки конкурса'!$B$24,IF(D362='Напрямки конкурса'!$L$25,'Напрямки конкурса'!$B$25,IF(D362='Напрямки конкурса'!$L$26,'Напрямки конкурса'!$B$26,IF(D362='Напрямки конкурса'!$L$27,'Напрямки конкурса'!$B$27,IF(D362='Напрямки конкурса'!$L$28,'Напрямки конкурса'!$B$28,"")))))))))))))))))))))))))))</f>
        <v/>
      </c>
      <c r="C362" s="59" t="str">
        <f>IF(D362='Напрямки конкурса'!$L$2,'Напрямки конкурса'!$K$2,IF(D362='Напрямки конкурса'!$L$3,'Напрямки конкурса'!$K$3,IF(D362='Напрямки конкурса'!$L$4,'Напрямки конкурса'!$K$4,IF(D362='Напрямки конкурса'!$L$5,'Напрямки конкурса'!$K$5,IF(D362='Напрямки конкурса'!$L$6,'Напрямки конкурса'!$K$6,IF(D362='Напрямки конкурса'!$L$7,'Напрямки конкурса'!$K$7,IF(D362='Напрямки конкурса'!$L$8,'Напрямки конкурса'!$K$8,IF(D362='Напрямки конкурса'!$L$9,'Напрямки конкурса'!$K$9,IF(D362='Напрямки конкурса'!$L$10,'Напрямки конкурса'!$K$10,IF(D362='Напрямки конкурса'!$L$11,'Напрямки конкурса'!$K$11,IF(D362='Напрямки конкурса'!$L$12,'Напрямки конкурса'!$K$12,IF(D362='Напрямки конкурса'!$L$13,'Напрямки конкурса'!$K$13,IF(D362='Напрямки конкурса'!$L$14,'Напрямки конкурса'!$K$14,IF(D362='Напрямки конкурса'!$L$15,'Напрямки конкурса'!$K$15,IF(D362='Напрямки конкурса'!$L$16,'Напрямки конкурса'!$K$16,IF(D362='Напрямки конкурса'!$L$17,'Напрямки конкурса'!$K$17,IF(D362='Напрямки конкурса'!$L$18,'Напрямки конкурса'!$K$18,IF(D362='Напрямки конкурса'!$L$19,'Напрямки конкурса'!$K$19,IF(D362='Напрямки конкурса'!$L$20,'Напрямки конкурса'!$K$20,IF(D362='Напрямки конкурса'!$L$21,'Напрямки конкурса'!$K$21,IF(D362='Напрямки конкурса'!$L$22,'Напрямки конкурса'!$K$22,IF(D362='Напрямки конкурса'!$L$23,'Напрямки конкурса'!$K$23,IF(D362='Напрямки конкурса'!$L$24,'Напрямки конкурса'!$K$24,IF(D362='Напрямки конкурса'!$L$25,'Напрямки конкурса'!$K$25,IF(D362='Напрямки конкурса'!$L$26,'Напрямки конкурса'!$K$26,IF(D362='Напрямки конкурса'!$L$27,'Напрямки конкурса'!$K$27,IF(D362='Напрямки конкурса'!$L$28,'Напрямки конкурса'!$K$28,"")))))))))))))))))))))))))))</f>
        <v/>
      </c>
      <c r="D362" s="50"/>
      <c r="E362" s="171"/>
      <c r="F362" s="171"/>
      <c r="G362" s="171"/>
      <c r="H362" s="150" t="str">
        <f>IF(I362='Категорія витрат'!$B$2,'Категорія витрат'!$A$2,IF(I362='Категорія витрат'!$B$3,'Категорія витрат'!$A$3,IF(I362='Категорія витрат'!$B$4,'Категорія витрат'!$A$4,IF(I362='Категорія витрат'!$B$5,'Категорія витрат'!$A$5,IF(I362='Категорія витрат'!$B$6,'Категорія витрат'!$A$6,IF(I362='Категорія витрат'!$B$7,'Категорія витрат'!$A$7,IF(I362='Категорія витрат'!$B$8,'Категорія витрат'!$A$8,IF(I362='Категорія витрат'!$B$9,'Категорія витрат'!$A$9,IF(I362='Категорія витрат'!$B$10,'Категорія витрат'!$A$10,IF(I362='Категорія витрат'!$B$11,'Категорія витрат'!$A$11,IF(I362='Категорія витрат'!$B$12,'Категорія витрат'!$A$12,IF(I362='Категорія витрат'!$B$13,'Категорія витрат'!$A$13,IF(I362='Категорія витрат'!$B$14,'Категорія витрат'!$A$14,IF(I362='Категорія витрат'!$B$15,'Категорія витрат'!$A$15,IF(I362='Категорія витрат'!$B$16,'Категорія витрат'!$A$16,IF(I362='Категорія витрат'!$B$17,'Категорія витрат'!$A$17,IF(I362='Категорія витрат'!$B$18,'Категорія витрат'!$A$18,IF(I362='Категорія витрат'!$B$19,'Категорія витрат'!$A$19,IF(I362='Категорія витрат'!$B$20,'Категорія витрат'!$A$20,IF(I362='Категорія витрат'!$B$21,'Категорія витрат'!$A$21,IF(I362='Категорія витрат'!$B$22,'Категорія витрат'!$A$22,IF(I362='Категорія витрат'!$B$23,'Категорія витрат'!$A$23,IF(I362='Категорія витрат'!$B$24,'Категорія витрат'!$A$24,IF(I362='Категорія витрат'!$B$25,'Категорія витрат'!$A$25,IF(I362='Категорія витрат'!$B$26,'Категорія витрат'!$A$26,IF(I362='Категорія витрат'!$B$27,'Категорія витрат'!$A$27,IF(I362='Категорія витрат'!$B$28,'Категорія витрат'!$A$28,IF(I362='Категорія витрат'!$B$29,'Категорія витрат'!$A$29,IF(I362='Категорія витрат'!$B$30,'Категорія витрат'!$A$30,"")))))))))))))))))))))))))))))</f>
        <v/>
      </c>
      <c r="I362" s="174"/>
      <c r="J362" s="173"/>
      <c r="K362" s="176"/>
      <c r="L362" s="87">
        <f t="shared" si="175"/>
        <v>0</v>
      </c>
      <c r="M362" s="176"/>
      <c r="N362" s="178"/>
      <c r="O362" s="176"/>
      <c r="P362" s="159">
        <f>IF(J362='Категорія витрат'!$F$2,ROUND('Додаток 3._Бюджет детальний ПР'!O362*0.3676,2),IF(J362='Категорія витрат'!$F$3,ROUND('Додаток 3._Бюджет детальний ПР'!O362*0.347,2),IF(J362='Категорія витрат'!$F$4,ROUND('Додаток 3._Бюджет детальний ПР'!O362*0.347,2),IF(J362='Категорія витрат'!$F$7,ROUND('Додаток 3._Бюджет детальний ПР'!O362*0.0841,2),0))))</f>
        <v>0</v>
      </c>
      <c r="Q362" s="153">
        <f t="shared" si="150"/>
        <v>0</v>
      </c>
      <c r="R362" s="180"/>
      <c r="S362" s="180"/>
      <c r="T362" s="180"/>
      <c r="U362" s="180"/>
      <c r="V362" s="180"/>
      <c r="W362" s="180"/>
      <c r="X362" s="180"/>
      <c r="Y362" s="181"/>
      <c r="Z362" s="181"/>
      <c r="AA362" s="181"/>
      <c r="AB362" s="181"/>
      <c r="AC362" s="181"/>
      <c r="AD362" s="48">
        <f t="shared" si="151"/>
        <v>0</v>
      </c>
      <c r="AE362" s="48">
        <f t="shared" si="152"/>
        <v>0</v>
      </c>
      <c r="AF362" s="48">
        <f t="shared" si="153"/>
        <v>0</v>
      </c>
      <c r="AG362" s="48">
        <f t="shared" si="154"/>
        <v>0</v>
      </c>
      <c r="AH362" s="48">
        <f t="shared" si="155"/>
        <v>0</v>
      </c>
      <c r="AI362" s="48">
        <f t="shared" si="156"/>
        <v>0</v>
      </c>
      <c r="AJ362" s="48">
        <f t="shared" si="157"/>
        <v>0</v>
      </c>
      <c r="AK362" s="48">
        <f t="shared" si="158"/>
        <v>0</v>
      </c>
      <c r="AL362" s="181"/>
      <c r="AM362" s="181"/>
      <c r="AN362" s="77"/>
      <c r="AO362" s="176"/>
      <c r="AP362" s="87">
        <f t="shared" si="176"/>
        <v>0</v>
      </c>
      <c r="AQ362" s="176"/>
      <c r="AR362" s="178"/>
      <c r="AS362" s="171"/>
      <c r="AT362" s="159">
        <f>IF(J362='Категорія витрат'!$F$2,ROUND('Додаток 3._Бюджет детальний ПР'!AS362*0.3676,2),IF(J362='Категорія витрат'!$F$3,ROUND('Додаток 3._Бюджет детальний ПР'!AS362*0.347,2),IF(J362='Категорія витрат'!$F$4,ROUND('Додаток 3._Бюджет детальний ПР'!AS362*0.347,2),IF(J362='Категорія витрат'!$F$7,ROUND('Додаток 3._Бюджет детальний ПР'!AS362*0.0841,2),0))))</f>
        <v>0</v>
      </c>
      <c r="AU362" s="153">
        <f t="shared" si="177"/>
        <v>0</v>
      </c>
      <c r="AV362" s="180"/>
      <c r="AW362" s="180"/>
      <c r="AX362" s="180"/>
      <c r="AY362" s="180"/>
      <c r="AZ362" s="180"/>
      <c r="BA362" s="180"/>
      <c r="BB362" s="180"/>
      <c r="BC362" s="181"/>
      <c r="BD362" s="181"/>
      <c r="BE362" s="181"/>
      <c r="BF362" s="181"/>
      <c r="BG362" s="181"/>
      <c r="BH362" s="48">
        <f t="shared" si="159"/>
        <v>0</v>
      </c>
      <c r="BI362" s="48">
        <f t="shared" si="160"/>
        <v>0</v>
      </c>
      <c r="BJ362" s="48">
        <f t="shared" si="161"/>
        <v>0</v>
      </c>
      <c r="BK362" s="48">
        <f t="shared" si="162"/>
        <v>0</v>
      </c>
      <c r="BL362" s="48">
        <f t="shared" si="163"/>
        <v>0</v>
      </c>
      <c r="BM362" s="48">
        <f t="shared" si="164"/>
        <v>0</v>
      </c>
      <c r="BN362" s="48">
        <f t="shared" si="165"/>
        <v>0</v>
      </c>
      <c r="BO362" s="48">
        <f t="shared" si="166"/>
        <v>0</v>
      </c>
      <c r="BP362" s="181"/>
      <c r="BQ362" s="181"/>
      <c r="BR362" s="191"/>
      <c r="BS362" s="176"/>
      <c r="BT362" s="87">
        <f t="shared" si="178"/>
        <v>0</v>
      </c>
      <c r="BU362" s="176"/>
      <c r="BV362" s="178"/>
      <c r="BW362" s="176"/>
      <c r="BX362" s="159">
        <f>IF(J362='Категорія витрат'!$F$2,ROUND('Додаток 3._Бюджет детальний ПР'!BW362*0.3676,2),IF(J362='Категорія витрат'!$F$3,ROUND('Додаток 3._Бюджет детальний ПР'!BW362*0.347,2),IF(J362='Категорія витрат'!$F$4,ROUND('Додаток 3._Бюджет детальний ПР'!BW362*0.347,2),IF(J362='Категорія витрат'!$F$7,ROUND('Додаток 3._Бюджет детальний ПР'!BW362*0.0841,2),0))))</f>
        <v>0</v>
      </c>
      <c r="BY362" s="153">
        <f t="shared" si="179"/>
        <v>0</v>
      </c>
      <c r="BZ362" s="180"/>
      <c r="CA362" s="180"/>
      <c r="CB362" s="180"/>
      <c r="CC362" s="180"/>
      <c r="CD362" s="180"/>
      <c r="CE362" s="180"/>
      <c r="CF362" s="180"/>
      <c r="CG362" s="181"/>
      <c r="CH362" s="181"/>
      <c r="CI362" s="181"/>
      <c r="CJ362" s="181"/>
      <c r="CK362" s="181"/>
      <c r="CL362" s="48">
        <f t="shared" si="167"/>
        <v>0</v>
      </c>
      <c r="CM362" s="48">
        <f t="shared" si="168"/>
        <v>0</v>
      </c>
      <c r="CN362" s="48">
        <f t="shared" si="169"/>
        <v>0</v>
      </c>
      <c r="CO362" s="48">
        <f t="shared" si="170"/>
        <v>0</v>
      </c>
      <c r="CP362" s="48">
        <f t="shared" si="171"/>
        <v>0</v>
      </c>
      <c r="CQ362" s="48">
        <f t="shared" si="172"/>
        <v>0</v>
      </c>
      <c r="CR362" s="48">
        <f t="shared" si="173"/>
        <v>0</v>
      </c>
      <c r="CS362" s="48">
        <f t="shared" si="174"/>
        <v>0</v>
      </c>
      <c r="CT362" s="181"/>
      <c r="CU362" s="181"/>
    </row>
    <row r="363" spans="1:99" ht="20.100000000000001" customHeight="1" x14ac:dyDescent="0.15">
      <c r="A363" s="58">
        <v>359</v>
      </c>
      <c r="B363" s="58" t="str">
        <f>IF(D363='Напрямки конкурса'!$L$2,'Напрямки конкурса'!$B$2,IF(D363='Напрямки конкурса'!$L$3,'Напрямки конкурса'!$B$3,IF(D363='Напрямки конкурса'!$L$4,'Напрямки конкурса'!$B$4,IF(D363='Напрямки конкурса'!$L$5,'Напрямки конкурса'!$B$5,IF(D363='Напрямки конкурса'!$L$6,'Напрямки конкурса'!$B$6,IF(D363='Напрямки конкурса'!$L$7,'Напрямки конкурса'!$B$7,IF(D363='Напрямки конкурса'!$L$8,'Напрямки конкурса'!$B$8,IF(D363='Напрямки конкурса'!$L$9,'Напрямки конкурса'!$B$9,IF(D363='Напрямки конкурса'!$L$10,'Напрямки конкурса'!$B$10,IF(D363='Напрямки конкурса'!$L$11,'Напрямки конкурса'!$B$11,IF(D363='Напрямки конкурса'!$L$12,'Напрямки конкурса'!$B$12,IF(D363='Напрямки конкурса'!$L$13,'Напрямки конкурса'!$B$13,IF(D363='Напрямки конкурса'!$L$14,'Напрямки конкурса'!$B$14,IF(D363='Напрямки конкурса'!$L$15,'Напрямки конкурса'!$B$15,IF(D363='Напрямки конкурса'!$L$16,'Напрямки конкурса'!$B$16,IF(D363='Напрямки конкурса'!$L$17,'Напрямки конкурса'!$B$17,IF(D363='Напрямки конкурса'!$L$18,'Напрямки конкурса'!$B$18,IF(D363='Напрямки конкурса'!$L$19,'Напрямки конкурса'!$B$19,IF(D363='Напрямки конкурса'!$L$20,'Напрямки конкурса'!$B$20,IF(D363='Напрямки конкурса'!$L$21,'Напрямки конкурса'!$B$21,IF(D363='Напрямки конкурса'!$L$22,'Напрямки конкурса'!$B$22,IF(D363='Напрямки конкурса'!$L$23,'Напрямки конкурса'!$B$23,IF(D363='Напрямки конкурса'!$L$24,'Напрямки конкурса'!$B$24,IF(D363='Напрямки конкурса'!$L$25,'Напрямки конкурса'!$B$25,IF(D363='Напрямки конкурса'!$L$26,'Напрямки конкурса'!$B$26,IF(D363='Напрямки конкурса'!$L$27,'Напрямки конкурса'!$B$27,IF(D363='Напрямки конкурса'!$L$28,'Напрямки конкурса'!$B$28,"")))))))))))))))))))))))))))</f>
        <v/>
      </c>
      <c r="C363" s="59" t="str">
        <f>IF(D363='Напрямки конкурса'!$L$2,'Напрямки конкурса'!$K$2,IF(D363='Напрямки конкурса'!$L$3,'Напрямки конкурса'!$K$3,IF(D363='Напрямки конкурса'!$L$4,'Напрямки конкурса'!$K$4,IF(D363='Напрямки конкурса'!$L$5,'Напрямки конкурса'!$K$5,IF(D363='Напрямки конкурса'!$L$6,'Напрямки конкурса'!$K$6,IF(D363='Напрямки конкурса'!$L$7,'Напрямки конкурса'!$K$7,IF(D363='Напрямки конкурса'!$L$8,'Напрямки конкурса'!$K$8,IF(D363='Напрямки конкурса'!$L$9,'Напрямки конкурса'!$K$9,IF(D363='Напрямки конкурса'!$L$10,'Напрямки конкурса'!$K$10,IF(D363='Напрямки конкурса'!$L$11,'Напрямки конкурса'!$K$11,IF(D363='Напрямки конкурса'!$L$12,'Напрямки конкурса'!$K$12,IF(D363='Напрямки конкурса'!$L$13,'Напрямки конкурса'!$K$13,IF(D363='Напрямки конкурса'!$L$14,'Напрямки конкурса'!$K$14,IF(D363='Напрямки конкурса'!$L$15,'Напрямки конкурса'!$K$15,IF(D363='Напрямки конкурса'!$L$16,'Напрямки конкурса'!$K$16,IF(D363='Напрямки конкурса'!$L$17,'Напрямки конкурса'!$K$17,IF(D363='Напрямки конкурса'!$L$18,'Напрямки конкурса'!$K$18,IF(D363='Напрямки конкурса'!$L$19,'Напрямки конкурса'!$K$19,IF(D363='Напрямки конкурса'!$L$20,'Напрямки конкурса'!$K$20,IF(D363='Напрямки конкурса'!$L$21,'Напрямки конкурса'!$K$21,IF(D363='Напрямки конкурса'!$L$22,'Напрямки конкурса'!$K$22,IF(D363='Напрямки конкурса'!$L$23,'Напрямки конкурса'!$K$23,IF(D363='Напрямки конкурса'!$L$24,'Напрямки конкурса'!$K$24,IF(D363='Напрямки конкурса'!$L$25,'Напрямки конкурса'!$K$25,IF(D363='Напрямки конкурса'!$L$26,'Напрямки конкурса'!$K$26,IF(D363='Напрямки конкурса'!$L$27,'Напрямки конкурса'!$K$27,IF(D363='Напрямки конкурса'!$L$28,'Напрямки конкурса'!$K$28,"")))))))))))))))))))))))))))</f>
        <v/>
      </c>
      <c r="D363" s="50"/>
      <c r="E363" s="171"/>
      <c r="F363" s="171"/>
      <c r="G363" s="171"/>
      <c r="H363" s="150" t="str">
        <f>IF(I363='Категорія витрат'!$B$2,'Категорія витрат'!$A$2,IF(I363='Категорія витрат'!$B$3,'Категорія витрат'!$A$3,IF(I363='Категорія витрат'!$B$4,'Категорія витрат'!$A$4,IF(I363='Категорія витрат'!$B$5,'Категорія витрат'!$A$5,IF(I363='Категорія витрат'!$B$6,'Категорія витрат'!$A$6,IF(I363='Категорія витрат'!$B$7,'Категорія витрат'!$A$7,IF(I363='Категорія витрат'!$B$8,'Категорія витрат'!$A$8,IF(I363='Категорія витрат'!$B$9,'Категорія витрат'!$A$9,IF(I363='Категорія витрат'!$B$10,'Категорія витрат'!$A$10,IF(I363='Категорія витрат'!$B$11,'Категорія витрат'!$A$11,IF(I363='Категорія витрат'!$B$12,'Категорія витрат'!$A$12,IF(I363='Категорія витрат'!$B$13,'Категорія витрат'!$A$13,IF(I363='Категорія витрат'!$B$14,'Категорія витрат'!$A$14,IF(I363='Категорія витрат'!$B$15,'Категорія витрат'!$A$15,IF(I363='Категорія витрат'!$B$16,'Категорія витрат'!$A$16,IF(I363='Категорія витрат'!$B$17,'Категорія витрат'!$A$17,IF(I363='Категорія витрат'!$B$18,'Категорія витрат'!$A$18,IF(I363='Категорія витрат'!$B$19,'Категорія витрат'!$A$19,IF(I363='Категорія витрат'!$B$20,'Категорія витрат'!$A$20,IF(I363='Категорія витрат'!$B$21,'Категорія витрат'!$A$21,IF(I363='Категорія витрат'!$B$22,'Категорія витрат'!$A$22,IF(I363='Категорія витрат'!$B$23,'Категорія витрат'!$A$23,IF(I363='Категорія витрат'!$B$24,'Категорія витрат'!$A$24,IF(I363='Категорія витрат'!$B$25,'Категорія витрат'!$A$25,IF(I363='Категорія витрат'!$B$26,'Категорія витрат'!$A$26,IF(I363='Категорія витрат'!$B$27,'Категорія витрат'!$A$27,IF(I363='Категорія витрат'!$B$28,'Категорія витрат'!$A$28,IF(I363='Категорія витрат'!$B$29,'Категорія витрат'!$A$29,IF(I363='Категорія витрат'!$B$30,'Категорія витрат'!$A$30,"")))))))))))))))))))))))))))))</f>
        <v/>
      </c>
      <c r="I363" s="174"/>
      <c r="J363" s="173"/>
      <c r="K363" s="176"/>
      <c r="L363" s="87">
        <f t="shared" si="175"/>
        <v>0</v>
      </c>
      <c r="M363" s="176"/>
      <c r="N363" s="178"/>
      <c r="O363" s="176"/>
      <c r="P363" s="159">
        <f>IF(J363='Категорія витрат'!$F$2,ROUND('Додаток 3._Бюджет детальний ПР'!O363*0.3676,2),IF(J363='Категорія витрат'!$F$3,ROUND('Додаток 3._Бюджет детальний ПР'!O363*0.347,2),IF(J363='Категорія витрат'!$F$4,ROUND('Додаток 3._Бюджет детальний ПР'!O363*0.347,2),IF(J363='Категорія витрат'!$F$7,ROUND('Додаток 3._Бюджет детальний ПР'!O363*0.0841,2),0))))</f>
        <v>0</v>
      </c>
      <c r="Q363" s="153">
        <f t="shared" si="150"/>
        <v>0</v>
      </c>
      <c r="R363" s="180"/>
      <c r="S363" s="180"/>
      <c r="T363" s="180"/>
      <c r="U363" s="180"/>
      <c r="V363" s="180"/>
      <c r="W363" s="180"/>
      <c r="X363" s="180"/>
      <c r="Y363" s="181"/>
      <c r="Z363" s="181"/>
      <c r="AA363" s="181"/>
      <c r="AB363" s="181"/>
      <c r="AC363" s="181"/>
      <c r="AD363" s="48">
        <f t="shared" si="151"/>
        <v>0</v>
      </c>
      <c r="AE363" s="48">
        <f t="shared" si="152"/>
        <v>0</v>
      </c>
      <c r="AF363" s="48">
        <f t="shared" si="153"/>
        <v>0</v>
      </c>
      <c r="AG363" s="48">
        <f t="shared" si="154"/>
        <v>0</v>
      </c>
      <c r="AH363" s="48">
        <f t="shared" si="155"/>
        <v>0</v>
      </c>
      <c r="AI363" s="48">
        <f t="shared" si="156"/>
        <v>0</v>
      </c>
      <c r="AJ363" s="48">
        <f t="shared" si="157"/>
        <v>0</v>
      </c>
      <c r="AK363" s="48">
        <f t="shared" si="158"/>
        <v>0</v>
      </c>
      <c r="AL363" s="181"/>
      <c r="AM363" s="181"/>
      <c r="AN363" s="77"/>
      <c r="AO363" s="176"/>
      <c r="AP363" s="87">
        <f t="shared" si="176"/>
        <v>0</v>
      </c>
      <c r="AQ363" s="176"/>
      <c r="AR363" s="178"/>
      <c r="AS363" s="171"/>
      <c r="AT363" s="159">
        <f>IF(J363='Категорія витрат'!$F$2,ROUND('Додаток 3._Бюджет детальний ПР'!AS363*0.3676,2),IF(J363='Категорія витрат'!$F$3,ROUND('Додаток 3._Бюджет детальний ПР'!AS363*0.347,2),IF(J363='Категорія витрат'!$F$4,ROUND('Додаток 3._Бюджет детальний ПР'!AS363*0.347,2),IF(J363='Категорія витрат'!$F$7,ROUND('Додаток 3._Бюджет детальний ПР'!AS363*0.0841,2),0))))</f>
        <v>0</v>
      </c>
      <c r="AU363" s="153">
        <f t="shared" si="177"/>
        <v>0</v>
      </c>
      <c r="AV363" s="180"/>
      <c r="AW363" s="180"/>
      <c r="AX363" s="180"/>
      <c r="AY363" s="180"/>
      <c r="AZ363" s="180"/>
      <c r="BA363" s="180"/>
      <c r="BB363" s="180"/>
      <c r="BC363" s="181"/>
      <c r="BD363" s="181"/>
      <c r="BE363" s="181"/>
      <c r="BF363" s="181"/>
      <c r="BG363" s="181"/>
      <c r="BH363" s="48">
        <f t="shared" si="159"/>
        <v>0</v>
      </c>
      <c r="BI363" s="48">
        <f t="shared" si="160"/>
        <v>0</v>
      </c>
      <c r="BJ363" s="48">
        <f t="shared" si="161"/>
        <v>0</v>
      </c>
      <c r="BK363" s="48">
        <f t="shared" si="162"/>
        <v>0</v>
      </c>
      <c r="BL363" s="48">
        <f t="shared" si="163"/>
        <v>0</v>
      </c>
      <c r="BM363" s="48">
        <f t="shared" si="164"/>
        <v>0</v>
      </c>
      <c r="BN363" s="48">
        <f t="shared" si="165"/>
        <v>0</v>
      </c>
      <c r="BO363" s="48">
        <f t="shared" si="166"/>
        <v>0</v>
      </c>
      <c r="BP363" s="181"/>
      <c r="BQ363" s="181"/>
      <c r="BR363" s="191"/>
      <c r="BS363" s="176"/>
      <c r="BT363" s="87">
        <f t="shared" si="178"/>
        <v>0</v>
      </c>
      <c r="BU363" s="176"/>
      <c r="BV363" s="178"/>
      <c r="BW363" s="176"/>
      <c r="BX363" s="159">
        <f>IF(J363='Категорія витрат'!$F$2,ROUND('Додаток 3._Бюджет детальний ПР'!BW363*0.3676,2),IF(J363='Категорія витрат'!$F$3,ROUND('Додаток 3._Бюджет детальний ПР'!BW363*0.347,2),IF(J363='Категорія витрат'!$F$4,ROUND('Додаток 3._Бюджет детальний ПР'!BW363*0.347,2),IF(J363='Категорія витрат'!$F$7,ROUND('Додаток 3._Бюджет детальний ПР'!BW363*0.0841,2),0))))</f>
        <v>0</v>
      </c>
      <c r="BY363" s="153">
        <f t="shared" si="179"/>
        <v>0</v>
      </c>
      <c r="BZ363" s="180"/>
      <c r="CA363" s="180"/>
      <c r="CB363" s="180"/>
      <c r="CC363" s="180"/>
      <c r="CD363" s="180"/>
      <c r="CE363" s="180"/>
      <c r="CF363" s="180"/>
      <c r="CG363" s="181"/>
      <c r="CH363" s="181"/>
      <c r="CI363" s="181"/>
      <c r="CJ363" s="181"/>
      <c r="CK363" s="181"/>
      <c r="CL363" s="48">
        <f t="shared" si="167"/>
        <v>0</v>
      </c>
      <c r="CM363" s="48">
        <f t="shared" si="168"/>
        <v>0</v>
      </c>
      <c r="CN363" s="48">
        <f t="shared" si="169"/>
        <v>0</v>
      </c>
      <c r="CO363" s="48">
        <f t="shared" si="170"/>
        <v>0</v>
      </c>
      <c r="CP363" s="48">
        <f t="shared" si="171"/>
        <v>0</v>
      </c>
      <c r="CQ363" s="48">
        <f t="shared" si="172"/>
        <v>0</v>
      </c>
      <c r="CR363" s="48">
        <f t="shared" si="173"/>
        <v>0</v>
      </c>
      <c r="CS363" s="48">
        <f t="shared" si="174"/>
        <v>0</v>
      </c>
      <c r="CT363" s="181"/>
      <c r="CU363" s="181"/>
    </row>
    <row r="364" spans="1:99" ht="20.100000000000001" customHeight="1" x14ac:dyDescent="0.15">
      <c r="A364" s="58">
        <v>360</v>
      </c>
      <c r="B364" s="58" t="str">
        <f>IF(D364='Напрямки конкурса'!$L$2,'Напрямки конкурса'!$B$2,IF(D364='Напрямки конкурса'!$L$3,'Напрямки конкурса'!$B$3,IF(D364='Напрямки конкурса'!$L$4,'Напрямки конкурса'!$B$4,IF(D364='Напрямки конкурса'!$L$5,'Напрямки конкурса'!$B$5,IF(D364='Напрямки конкурса'!$L$6,'Напрямки конкурса'!$B$6,IF(D364='Напрямки конкурса'!$L$7,'Напрямки конкурса'!$B$7,IF(D364='Напрямки конкурса'!$L$8,'Напрямки конкурса'!$B$8,IF(D364='Напрямки конкурса'!$L$9,'Напрямки конкурса'!$B$9,IF(D364='Напрямки конкурса'!$L$10,'Напрямки конкурса'!$B$10,IF(D364='Напрямки конкурса'!$L$11,'Напрямки конкурса'!$B$11,IF(D364='Напрямки конкурса'!$L$12,'Напрямки конкурса'!$B$12,IF(D364='Напрямки конкурса'!$L$13,'Напрямки конкурса'!$B$13,IF(D364='Напрямки конкурса'!$L$14,'Напрямки конкурса'!$B$14,IF(D364='Напрямки конкурса'!$L$15,'Напрямки конкурса'!$B$15,IF(D364='Напрямки конкурса'!$L$16,'Напрямки конкурса'!$B$16,IF(D364='Напрямки конкурса'!$L$17,'Напрямки конкурса'!$B$17,IF(D364='Напрямки конкурса'!$L$18,'Напрямки конкурса'!$B$18,IF(D364='Напрямки конкурса'!$L$19,'Напрямки конкурса'!$B$19,IF(D364='Напрямки конкурса'!$L$20,'Напрямки конкурса'!$B$20,IF(D364='Напрямки конкурса'!$L$21,'Напрямки конкурса'!$B$21,IF(D364='Напрямки конкурса'!$L$22,'Напрямки конкурса'!$B$22,IF(D364='Напрямки конкурса'!$L$23,'Напрямки конкурса'!$B$23,IF(D364='Напрямки конкурса'!$L$24,'Напрямки конкурса'!$B$24,IF(D364='Напрямки конкурса'!$L$25,'Напрямки конкурса'!$B$25,IF(D364='Напрямки конкурса'!$L$26,'Напрямки конкурса'!$B$26,IF(D364='Напрямки конкурса'!$L$27,'Напрямки конкурса'!$B$27,IF(D364='Напрямки конкурса'!$L$28,'Напрямки конкурса'!$B$28,"")))))))))))))))))))))))))))</f>
        <v/>
      </c>
      <c r="C364" s="59" t="str">
        <f>IF(D364='Напрямки конкурса'!$L$2,'Напрямки конкурса'!$K$2,IF(D364='Напрямки конкурса'!$L$3,'Напрямки конкурса'!$K$3,IF(D364='Напрямки конкурса'!$L$4,'Напрямки конкурса'!$K$4,IF(D364='Напрямки конкурса'!$L$5,'Напрямки конкурса'!$K$5,IF(D364='Напрямки конкурса'!$L$6,'Напрямки конкурса'!$K$6,IF(D364='Напрямки конкурса'!$L$7,'Напрямки конкурса'!$K$7,IF(D364='Напрямки конкурса'!$L$8,'Напрямки конкурса'!$K$8,IF(D364='Напрямки конкурса'!$L$9,'Напрямки конкурса'!$K$9,IF(D364='Напрямки конкурса'!$L$10,'Напрямки конкурса'!$K$10,IF(D364='Напрямки конкурса'!$L$11,'Напрямки конкурса'!$K$11,IF(D364='Напрямки конкурса'!$L$12,'Напрямки конкурса'!$K$12,IF(D364='Напрямки конкурса'!$L$13,'Напрямки конкурса'!$K$13,IF(D364='Напрямки конкурса'!$L$14,'Напрямки конкурса'!$K$14,IF(D364='Напрямки конкурса'!$L$15,'Напрямки конкурса'!$K$15,IF(D364='Напрямки конкурса'!$L$16,'Напрямки конкурса'!$K$16,IF(D364='Напрямки конкурса'!$L$17,'Напрямки конкурса'!$K$17,IF(D364='Напрямки конкурса'!$L$18,'Напрямки конкурса'!$K$18,IF(D364='Напрямки конкурса'!$L$19,'Напрямки конкурса'!$K$19,IF(D364='Напрямки конкурса'!$L$20,'Напрямки конкурса'!$K$20,IF(D364='Напрямки конкурса'!$L$21,'Напрямки конкурса'!$K$21,IF(D364='Напрямки конкурса'!$L$22,'Напрямки конкурса'!$K$22,IF(D364='Напрямки конкурса'!$L$23,'Напрямки конкурса'!$K$23,IF(D364='Напрямки конкурса'!$L$24,'Напрямки конкурса'!$K$24,IF(D364='Напрямки конкурса'!$L$25,'Напрямки конкурса'!$K$25,IF(D364='Напрямки конкурса'!$L$26,'Напрямки конкурса'!$K$26,IF(D364='Напрямки конкурса'!$L$27,'Напрямки конкурса'!$K$27,IF(D364='Напрямки конкурса'!$L$28,'Напрямки конкурса'!$K$28,"")))))))))))))))))))))))))))</f>
        <v/>
      </c>
      <c r="D364" s="50"/>
      <c r="E364" s="171"/>
      <c r="F364" s="171"/>
      <c r="G364" s="171"/>
      <c r="H364" s="150" t="str">
        <f>IF(I364='Категорія витрат'!$B$2,'Категорія витрат'!$A$2,IF(I364='Категорія витрат'!$B$3,'Категорія витрат'!$A$3,IF(I364='Категорія витрат'!$B$4,'Категорія витрат'!$A$4,IF(I364='Категорія витрат'!$B$5,'Категорія витрат'!$A$5,IF(I364='Категорія витрат'!$B$6,'Категорія витрат'!$A$6,IF(I364='Категорія витрат'!$B$7,'Категорія витрат'!$A$7,IF(I364='Категорія витрат'!$B$8,'Категорія витрат'!$A$8,IF(I364='Категорія витрат'!$B$9,'Категорія витрат'!$A$9,IF(I364='Категорія витрат'!$B$10,'Категорія витрат'!$A$10,IF(I364='Категорія витрат'!$B$11,'Категорія витрат'!$A$11,IF(I364='Категорія витрат'!$B$12,'Категорія витрат'!$A$12,IF(I364='Категорія витрат'!$B$13,'Категорія витрат'!$A$13,IF(I364='Категорія витрат'!$B$14,'Категорія витрат'!$A$14,IF(I364='Категорія витрат'!$B$15,'Категорія витрат'!$A$15,IF(I364='Категорія витрат'!$B$16,'Категорія витрат'!$A$16,IF(I364='Категорія витрат'!$B$17,'Категорія витрат'!$A$17,IF(I364='Категорія витрат'!$B$18,'Категорія витрат'!$A$18,IF(I364='Категорія витрат'!$B$19,'Категорія витрат'!$A$19,IF(I364='Категорія витрат'!$B$20,'Категорія витрат'!$A$20,IF(I364='Категорія витрат'!$B$21,'Категорія витрат'!$A$21,IF(I364='Категорія витрат'!$B$22,'Категорія витрат'!$A$22,IF(I364='Категорія витрат'!$B$23,'Категорія витрат'!$A$23,IF(I364='Категорія витрат'!$B$24,'Категорія витрат'!$A$24,IF(I364='Категорія витрат'!$B$25,'Категорія витрат'!$A$25,IF(I364='Категорія витрат'!$B$26,'Категорія витрат'!$A$26,IF(I364='Категорія витрат'!$B$27,'Категорія витрат'!$A$27,IF(I364='Категорія витрат'!$B$28,'Категорія витрат'!$A$28,IF(I364='Категорія витрат'!$B$29,'Категорія витрат'!$A$29,IF(I364='Категорія витрат'!$B$30,'Категорія витрат'!$A$30,"")))))))))))))))))))))))))))))</f>
        <v/>
      </c>
      <c r="I364" s="174"/>
      <c r="J364" s="173"/>
      <c r="K364" s="176"/>
      <c r="L364" s="87">
        <f t="shared" si="175"/>
        <v>0</v>
      </c>
      <c r="M364" s="176"/>
      <c r="N364" s="178"/>
      <c r="O364" s="176"/>
      <c r="P364" s="159">
        <f>IF(J364='Категорія витрат'!$F$2,ROUND('Додаток 3._Бюджет детальний ПР'!O364*0.3676,2),IF(J364='Категорія витрат'!$F$3,ROUND('Додаток 3._Бюджет детальний ПР'!O364*0.347,2),IF(J364='Категорія витрат'!$F$4,ROUND('Додаток 3._Бюджет детальний ПР'!O364*0.347,2),IF(J364='Категорія витрат'!$F$7,ROUND('Додаток 3._Бюджет детальний ПР'!O364*0.0841,2),0))))</f>
        <v>0</v>
      </c>
      <c r="Q364" s="153">
        <f t="shared" si="150"/>
        <v>0</v>
      </c>
      <c r="R364" s="180"/>
      <c r="S364" s="180"/>
      <c r="T364" s="180"/>
      <c r="U364" s="180"/>
      <c r="V364" s="180"/>
      <c r="W364" s="180"/>
      <c r="X364" s="180"/>
      <c r="Y364" s="181"/>
      <c r="Z364" s="181"/>
      <c r="AA364" s="181"/>
      <c r="AB364" s="181"/>
      <c r="AC364" s="181"/>
      <c r="AD364" s="48">
        <f t="shared" si="151"/>
        <v>0</v>
      </c>
      <c r="AE364" s="48">
        <f t="shared" si="152"/>
        <v>0</v>
      </c>
      <c r="AF364" s="48">
        <f t="shared" si="153"/>
        <v>0</v>
      </c>
      <c r="AG364" s="48">
        <f t="shared" si="154"/>
        <v>0</v>
      </c>
      <c r="AH364" s="48">
        <f t="shared" si="155"/>
        <v>0</v>
      </c>
      <c r="AI364" s="48">
        <f t="shared" si="156"/>
        <v>0</v>
      </c>
      <c r="AJ364" s="48">
        <f t="shared" si="157"/>
        <v>0</v>
      </c>
      <c r="AK364" s="48">
        <f t="shared" si="158"/>
        <v>0</v>
      </c>
      <c r="AL364" s="181"/>
      <c r="AM364" s="181"/>
      <c r="AN364" s="77"/>
      <c r="AO364" s="176"/>
      <c r="AP364" s="87">
        <f t="shared" si="176"/>
        <v>0</v>
      </c>
      <c r="AQ364" s="176"/>
      <c r="AR364" s="178"/>
      <c r="AS364" s="171"/>
      <c r="AT364" s="159">
        <f>IF(J364='Категорія витрат'!$F$2,ROUND('Додаток 3._Бюджет детальний ПР'!AS364*0.3676,2),IF(J364='Категорія витрат'!$F$3,ROUND('Додаток 3._Бюджет детальний ПР'!AS364*0.347,2),IF(J364='Категорія витрат'!$F$4,ROUND('Додаток 3._Бюджет детальний ПР'!AS364*0.347,2),IF(J364='Категорія витрат'!$F$7,ROUND('Додаток 3._Бюджет детальний ПР'!AS364*0.0841,2),0))))</f>
        <v>0</v>
      </c>
      <c r="AU364" s="153">
        <f t="shared" si="177"/>
        <v>0</v>
      </c>
      <c r="AV364" s="180"/>
      <c r="AW364" s="180"/>
      <c r="AX364" s="180"/>
      <c r="AY364" s="180"/>
      <c r="AZ364" s="180"/>
      <c r="BA364" s="180"/>
      <c r="BB364" s="180"/>
      <c r="BC364" s="181"/>
      <c r="BD364" s="181"/>
      <c r="BE364" s="181"/>
      <c r="BF364" s="181"/>
      <c r="BG364" s="181"/>
      <c r="BH364" s="48">
        <f t="shared" si="159"/>
        <v>0</v>
      </c>
      <c r="BI364" s="48">
        <f t="shared" si="160"/>
        <v>0</v>
      </c>
      <c r="BJ364" s="48">
        <f t="shared" si="161"/>
        <v>0</v>
      </c>
      <c r="BK364" s="48">
        <f t="shared" si="162"/>
        <v>0</v>
      </c>
      <c r="BL364" s="48">
        <f t="shared" si="163"/>
        <v>0</v>
      </c>
      <c r="BM364" s="48">
        <f t="shared" si="164"/>
        <v>0</v>
      </c>
      <c r="BN364" s="48">
        <f t="shared" si="165"/>
        <v>0</v>
      </c>
      <c r="BO364" s="48">
        <f t="shared" si="166"/>
        <v>0</v>
      </c>
      <c r="BP364" s="181"/>
      <c r="BQ364" s="181"/>
      <c r="BR364" s="191"/>
      <c r="BS364" s="176"/>
      <c r="BT364" s="87">
        <f t="shared" si="178"/>
        <v>0</v>
      </c>
      <c r="BU364" s="176"/>
      <c r="BV364" s="178"/>
      <c r="BW364" s="176"/>
      <c r="BX364" s="159">
        <f>IF(J364='Категорія витрат'!$F$2,ROUND('Додаток 3._Бюджет детальний ПР'!BW364*0.3676,2),IF(J364='Категорія витрат'!$F$3,ROUND('Додаток 3._Бюджет детальний ПР'!BW364*0.347,2),IF(J364='Категорія витрат'!$F$4,ROUND('Додаток 3._Бюджет детальний ПР'!BW364*0.347,2),IF(J364='Категорія витрат'!$F$7,ROUND('Додаток 3._Бюджет детальний ПР'!BW364*0.0841,2),0))))</f>
        <v>0</v>
      </c>
      <c r="BY364" s="153">
        <f t="shared" si="179"/>
        <v>0</v>
      </c>
      <c r="BZ364" s="180"/>
      <c r="CA364" s="180"/>
      <c r="CB364" s="180"/>
      <c r="CC364" s="180"/>
      <c r="CD364" s="180"/>
      <c r="CE364" s="180"/>
      <c r="CF364" s="180"/>
      <c r="CG364" s="181"/>
      <c r="CH364" s="181"/>
      <c r="CI364" s="181"/>
      <c r="CJ364" s="181"/>
      <c r="CK364" s="181"/>
      <c r="CL364" s="48">
        <f t="shared" si="167"/>
        <v>0</v>
      </c>
      <c r="CM364" s="48">
        <f t="shared" si="168"/>
        <v>0</v>
      </c>
      <c r="CN364" s="48">
        <f t="shared" si="169"/>
        <v>0</v>
      </c>
      <c r="CO364" s="48">
        <f t="shared" si="170"/>
        <v>0</v>
      </c>
      <c r="CP364" s="48">
        <f t="shared" si="171"/>
        <v>0</v>
      </c>
      <c r="CQ364" s="48">
        <f t="shared" si="172"/>
        <v>0</v>
      </c>
      <c r="CR364" s="48">
        <f t="shared" si="173"/>
        <v>0</v>
      </c>
      <c r="CS364" s="48">
        <f t="shared" si="174"/>
        <v>0</v>
      </c>
      <c r="CT364" s="181"/>
      <c r="CU364" s="181"/>
    </row>
    <row r="365" spans="1:99" ht="20.100000000000001" customHeight="1" x14ac:dyDescent="0.15">
      <c r="A365" s="58">
        <v>361</v>
      </c>
      <c r="B365" s="58" t="str">
        <f>IF(D365='Напрямки конкурса'!$L$2,'Напрямки конкурса'!$B$2,IF(D365='Напрямки конкурса'!$L$3,'Напрямки конкурса'!$B$3,IF(D365='Напрямки конкурса'!$L$4,'Напрямки конкурса'!$B$4,IF(D365='Напрямки конкурса'!$L$5,'Напрямки конкурса'!$B$5,IF(D365='Напрямки конкурса'!$L$6,'Напрямки конкурса'!$B$6,IF(D365='Напрямки конкурса'!$L$7,'Напрямки конкурса'!$B$7,IF(D365='Напрямки конкурса'!$L$8,'Напрямки конкурса'!$B$8,IF(D365='Напрямки конкурса'!$L$9,'Напрямки конкурса'!$B$9,IF(D365='Напрямки конкурса'!$L$10,'Напрямки конкурса'!$B$10,IF(D365='Напрямки конкурса'!$L$11,'Напрямки конкурса'!$B$11,IF(D365='Напрямки конкурса'!$L$12,'Напрямки конкурса'!$B$12,IF(D365='Напрямки конкурса'!$L$13,'Напрямки конкурса'!$B$13,IF(D365='Напрямки конкурса'!$L$14,'Напрямки конкурса'!$B$14,IF(D365='Напрямки конкурса'!$L$15,'Напрямки конкурса'!$B$15,IF(D365='Напрямки конкурса'!$L$16,'Напрямки конкурса'!$B$16,IF(D365='Напрямки конкурса'!$L$17,'Напрямки конкурса'!$B$17,IF(D365='Напрямки конкурса'!$L$18,'Напрямки конкурса'!$B$18,IF(D365='Напрямки конкурса'!$L$19,'Напрямки конкурса'!$B$19,IF(D365='Напрямки конкурса'!$L$20,'Напрямки конкурса'!$B$20,IF(D365='Напрямки конкурса'!$L$21,'Напрямки конкурса'!$B$21,IF(D365='Напрямки конкурса'!$L$22,'Напрямки конкурса'!$B$22,IF(D365='Напрямки конкурса'!$L$23,'Напрямки конкурса'!$B$23,IF(D365='Напрямки конкурса'!$L$24,'Напрямки конкурса'!$B$24,IF(D365='Напрямки конкурса'!$L$25,'Напрямки конкурса'!$B$25,IF(D365='Напрямки конкурса'!$L$26,'Напрямки конкурса'!$B$26,IF(D365='Напрямки конкурса'!$L$27,'Напрямки конкурса'!$B$27,IF(D365='Напрямки конкурса'!$L$28,'Напрямки конкурса'!$B$28,"")))))))))))))))))))))))))))</f>
        <v/>
      </c>
      <c r="C365" s="59" t="str">
        <f>IF(D365='Напрямки конкурса'!$L$2,'Напрямки конкурса'!$K$2,IF(D365='Напрямки конкурса'!$L$3,'Напрямки конкурса'!$K$3,IF(D365='Напрямки конкурса'!$L$4,'Напрямки конкурса'!$K$4,IF(D365='Напрямки конкурса'!$L$5,'Напрямки конкурса'!$K$5,IF(D365='Напрямки конкурса'!$L$6,'Напрямки конкурса'!$K$6,IF(D365='Напрямки конкурса'!$L$7,'Напрямки конкурса'!$K$7,IF(D365='Напрямки конкурса'!$L$8,'Напрямки конкурса'!$K$8,IF(D365='Напрямки конкурса'!$L$9,'Напрямки конкурса'!$K$9,IF(D365='Напрямки конкурса'!$L$10,'Напрямки конкурса'!$K$10,IF(D365='Напрямки конкурса'!$L$11,'Напрямки конкурса'!$K$11,IF(D365='Напрямки конкурса'!$L$12,'Напрямки конкурса'!$K$12,IF(D365='Напрямки конкурса'!$L$13,'Напрямки конкурса'!$K$13,IF(D365='Напрямки конкурса'!$L$14,'Напрямки конкурса'!$K$14,IF(D365='Напрямки конкурса'!$L$15,'Напрямки конкурса'!$K$15,IF(D365='Напрямки конкурса'!$L$16,'Напрямки конкурса'!$K$16,IF(D365='Напрямки конкурса'!$L$17,'Напрямки конкурса'!$K$17,IF(D365='Напрямки конкурса'!$L$18,'Напрямки конкурса'!$K$18,IF(D365='Напрямки конкурса'!$L$19,'Напрямки конкурса'!$K$19,IF(D365='Напрямки конкурса'!$L$20,'Напрямки конкурса'!$K$20,IF(D365='Напрямки конкурса'!$L$21,'Напрямки конкурса'!$K$21,IF(D365='Напрямки конкурса'!$L$22,'Напрямки конкурса'!$K$22,IF(D365='Напрямки конкурса'!$L$23,'Напрямки конкурса'!$K$23,IF(D365='Напрямки конкурса'!$L$24,'Напрямки конкурса'!$K$24,IF(D365='Напрямки конкурса'!$L$25,'Напрямки конкурса'!$K$25,IF(D365='Напрямки конкурса'!$L$26,'Напрямки конкурса'!$K$26,IF(D365='Напрямки конкурса'!$L$27,'Напрямки конкурса'!$K$27,IF(D365='Напрямки конкурса'!$L$28,'Напрямки конкурса'!$K$28,"")))))))))))))))))))))))))))</f>
        <v/>
      </c>
      <c r="D365" s="50"/>
      <c r="E365" s="171"/>
      <c r="F365" s="171"/>
      <c r="G365" s="171"/>
      <c r="H365" s="150" t="str">
        <f>IF(I365='Категорія витрат'!$B$2,'Категорія витрат'!$A$2,IF(I365='Категорія витрат'!$B$3,'Категорія витрат'!$A$3,IF(I365='Категорія витрат'!$B$4,'Категорія витрат'!$A$4,IF(I365='Категорія витрат'!$B$5,'Категорія витрат'!$A$5,IF(I365='Категорія витрат'!$B$6,'Категорія витрат'!$A$6,IF(I365='Категорія витрат'!$B$7,'Категорія витрат'!$A$7,IF(I365='Категорія витрат'!$B$8,'Категорія витрат'!$A$8,IF(I365='Категорія витрат'!$B$9,'Категорія витрат'!$A$9,IF(I365='Категорія витрат'!$B$10,'Категорія витрат'!$A$10,IF(I365='Категорія витрат'!$B$11,'Категорія витрат'!$A$11,IF(I365='Категорія витрат'!$B$12,'Категорія витрат'!$A$12,IF(I365='Категорія витрат'!$B$13,'Категорія витрат'!$A$13,IF(I365='Категорія витрат'!$B$14,'Категорія витрат'!$A$14,IF(I365='Категорія витрат'!$B$15,'Категорія витрат'!$A$15,IF(I365='Категорія витрат'!$B$16,'Категорія витрат'!$A$16,IF(I365='Категорія витрат'!$B$17,'Категорія витрат'!$A$17,IF(I365='Категорія витрат'!$B$18,'Категорія витрат'!$A$18,IF(I365='Категорія витрат'!$B$19,'Категорія витрат'!$A$19,IF(I365='Категорія витрат'!$B$20,'Категорія витрат'!$A$20,IF(I365='Категорія витрат'!$B$21,'Категорія витрат'!$A$21,IF(I365='Категорія витрат'!$B$22,'Категорія витрат'!$A$22,IF(I365='Категорія витрат'!$B$23,'Категорія витрат'!$A$23,IF(I365='Категорія витрат'!$B$24,'Категорія витрат'!$A$24,IF(I365='Категорія витрат'!$B$25,'Категорія витрат'!$A$25,IF(I365='Категорія витрат'!$B$26,'Категорія витрат'!$A$26,IF(I365='Категорія витрат'!$B$27,'Категорія витрат'!$A$27,IF(I365='Категорія витрат'!$B$28,'Категорія витрат'!$A$28,IF(I365='Категорія витрат'!$B$29,'Категорія витрат'!$A$29,IF(I365='Категорія витрат'!$B$30,'Категорія витрат'!$A$30,"")))))))))))))))))))))))))))))</f>
        <v/>
      </c>
      <c r="I365" s="174"/>
      <c r="J365" s="173"/>
      <c r="K365" s="176"/>
      <c r="L365" s="87">
        <f t="shared" si="175"/>
        <v>0</v>
      </c>
      <c r="M365" s="176"/>
      <c r="N365" s="178"/>
      <c r="O365" s="176"/>
      <c r="P365" s="159">
        <f>IF(J365='Категорія витрат'!$F$2,ROUND('Додаток 3._Бюджет детальний ПР'!O365*0.3676,2),IF(J365='Категорія витрат'!$F$3,ROUND('Додаток 3._Бюджет детальний ПР'!O365*0.347,2),IF(J365='Категорія витрат'!$F$4,ROUND('Додаток 3._Бюджет детальний ПР'!O365*0.347,2),IF(J365='Категорія витрат'!$F$7,ROUND('Додаток 3._Бюджет детальний ПР'!O365*0.0841,2),0))))</f>
        <v>0</v>
      </c>
      <c r="Q365" s="153">
        <f t="shared" ref="Q365:Q428" si="180">(O365+P365)*L365</f>
        <v>0</v>
      </c>
      <c r="R365" s="180"/>
      <c r="S365" s="180"/>
      <c r="T365" s="180"/>
      <c r="U365" s="180"/>
      <c r="V365" s="180"/>
      <c r="W365" s="180"/>
      <c r="X365" s="180"/>
      <c r="Y365" s="181"/>
      <c r="Z365" s="181"/>
      <c r="AA365" s="181"/>
      <c r="AB365" s="181"/>
      <c r="AC365" s="181"/>
      <c r="AD365" s="48">
        <f t="shared" si="151"/>
        <v>0</v>
      </c>
      <c r="AE365" s="48">
        <f t="shared" si="152"/>
        <v>0</v>
      </c>
      <c r="AF365" s="48">
        <f t="shared" si="153"/>
        <v>0</v>
      </c>
      <c r="AG365" s="48">
        <f t="shared" si="154"/>
        <v>0</v>
      </c>
      <c r="AH365" s="48">
        <f t="shared" si="155"/>
        <v>0</v>
      </c>
      <c r="AI365" s="48">
        <f t="shared" si="156"/>
        <v>0</v>
      </c>
      <c r="AJ365" s="48">
        <f t="shared" si="157"/>
        <v>0</v>
      </c>
      <c r="AK365" s="48">
        <f t="shared" si="158"/>
        <v>0</v>
      </c>
      <c r="AL365" s="181"/>
      <c r="AM365" s="181"/>
      <c r="AN365" s="77"/>
      <c r="AO365" s="176"/>
      <c r="AP365" s="87">
        <f t="shared" si="176"/>
        <v>0</v>
      </c>
      <c r="AQ365" s="176"/>
      <c r="AR365" s="178"/>
      <c r="AS365" s="171"/>
      <c r="AT365" s="159">
        <f>IF(J365='Категорія витрат'!$F$2,ROUND('Додаток 3._Бюджет детальний ПР'!AS365*0.3676,2),IF(J365='Категорія витрат'!$F$3,ROUND('Додаток 3._Бюджет детальний ПР'!AS365*0.347,2),IF(J365='Категорія витрат'!$F$4,ROUND('Додаток 3._Бюджет детальний ПР'!AS365*0.347,2),IF(J365='Категорія витрат'!$F$7,ROUND('Додаток 3._Бюджет детальний ПР'!AS365*0.0841,2),0))))</f>
        <v>0</v>
      </c>
      <c r="AU365" s="153">
        <f t="shared" si="177"/>
        <v>0</v>
      </c>
      <c r="AV365" s="180"/>
      <c r="AW365" s="180"/>
      <c r="AX365" s="180"/>
      <c r="AY365" s="180"/>
      <c r="AZ365" s="180"/>
      <c r="BA365" s="180"/>
      <c r="BB365" s="180"/>
      <c r="BC365" s="181"/>
      <c r="BD365" s="181"/>
      <c r="BE365" s="181"/>
      <c r="BF365" s="181"/>
      <c r="BG365" s="181"/>
      <c r="BH365" s="48">
        <f t="shared" si="159"/>
        <v>0</v>
      </c>
      <c r="BI365" s="48">
        <f t="shared" si="160"/>
        <v>0</v>
      </c>
      <c r="BJ365" s="48">
        <f t="shared" si="161"/>
        <v>0</v>
      </c>
      <c r="BK365" s="48">
        <f t="shared" si="162"/>
        <v>0</v>
      </c>
      <c r="BL365" s="48">
        <f t="shared" si="163"/>
        <v>0</v>
      </c>
      <c r="BM365" s="48">
        <f t="shared" si="164"/>
        <v>0</v>
      </c>
      <c r="BN365" s="48">
        <f t="shared" si="165"/>
        <v>0</v>
      </c>
      <c r="BO365" s="48">
        <f t="shared" si="166"/>
        <v>0</v>
      </c>
      <c r="BP365" s="181"/>
      <c r="BQ365" s="181"/>
      <c r="BR365" s="191"/>
      <c r="BS365" s="176"/>
      <c r="BT365" s="87">
        <f t="shared" si="178"/>
        <v>0</v>
      </c>
      <c r="BU365" s="176"/>
      <c r="BV365" s="178"/>
      <c r="BW365" s="176"/>
      <c r="BX365" s="159">
        <f>IF(J365='Категорія витрат'!$F$2,ROUND('Додаток 3._Бюджет детальний ПР'!BW365*0.3676,2),IF(J365='Категорія витрат'!$F$3,ROUND('Додаток 3._Бюджет детальний ПР'!BW365*0.347,2),IF(J365='Категорія витрат'!$F$4,ROUND('Додаток 3._Бюджет детальний ПР'!BW365*0.347,2),IF(J365='Категорія витрат'!$F$7,ROUND('Додаток 3._Бюджет детальний ПР'!BW365*0.0841,2),0))))</f>
        <v>0</v>
      </c>
      <c r="BY365" s="153">
        <f t="shared" si="179"/>
        <v>0</v>
      </c>
      <c r="BZ365" s="180"/>
      <c r="CA365" s="180"/>
      <c r="CB365" s="180"/>
      <c r="CC365" s="180"/>
      <c r="CD365" s="180"/>
      <c r="CE365" s="180"/>
      <c r="CF365" s="180"/>
      <c r="CG365" s="181"/>
      <c r="CH365" s="181"/>
      <c r="CI365" s="181"/>
      <c r="CJ365" s="181"/>
      <c r="CK365" s="181"/>
      <c r="CL365" s="48">
        <f t="shared" si="167"/>
        <v>0</v>
      </c>
      <c r="CM365" s="48">
        <f t="shared" si="168"/>
        <v>0</v>
      </c>
      <c r="CN365" s="48">
        <f t="shared" si="169"/>
        <v>0</v>
      </c>
      <c r="CO365" s="48">
        <f t="shared" si="170"/>
        <v>0</v>
      </c>
      <c r="CP365" s="48">
        <f t="shared" si="171"/>
        <v>0</v>
      </c>
      <c r="CQ365" s="48">
        <f t="shared" si="172"/>
        <v>0</v>
      </c>
      <c r="CR365" s="48">
        <f t="shared" si="173"/>
        <v>0</v>
      </c>
      <c r="CS365" s="48">
        <f t="shared" si="174"/>
        <v>0</v>
      </c>
      <c r="CT365" s="181"/>
      <c r="CU365" s="181"/>
    </row>
    <row r="366" spans="1:99" ht="20.100000000000001" customHeight="1" x14ac:dyDescent="0.15">
      <c r="A366" s="58">
        <v>362</v>
      </c>
      <c r="B366" s="58" t="str">
        <f>IF(D366='Напрямки конкурса'!$L$2,'Напрямки конкурса'!$B$2,IF(D366='Напрямки конкурса'!$L$3,'Напрямки конкурса'!$B$3,IF(D366='Напрямки конкурса'!$L$4,'Напрямки конкурса'!$B$4,IF(D366='Напрямки конкурса'!$L$5,'Напрямки конкурса'!$B$5,IF(D366='Напрямки конкурса'!$L$6,'Напрямки конкурса'!$B$6,IF(D366='Напрямки конкурса'!$L$7,'Напрямки конкурса'!$B$7,IF(D366='Напрямки конкурса'!$L$8,'Напрямки конкурса'!$B$8,IF(D366='Напрямки конкурса'!$L$9,'Напрямки конкурса'!$B$9,IF(D366='Напрямки конкурса'!$L$10,'Напрямки конкурса'!$B$10,IF(D366='Напрямки конкурса'!$L$11,'Напрямки конкурса'!$B$11,IF(D366='Напрямки конкурса'!$L$12,'Напрямки конкурса'!$B$12,IF(D366='Напрямки конкурса'!$L$13,'Напрямки конкурса'!$B$13,IF(D366='Напрямки конкурса'!$L$14,'Напрямки конкурса'!$B$14,IF(D366='Напрямки конкурса'!$L$15,'Напрямки конкурса'!$B$15,IF(D366='Напрямки конкурса'!$L$16,'Напрямки конкурса'!$B$16,IF(D366='Напрямки конкурса'!$L$17,'Напрямки конкурса'!$B$17,IF(D366='Напрямки конкурса'!$L$18,'Напрямки конкурса'!$B$18,IF(D366='Напрямки конкурса'!$L$19,'Напрямки конкурса'!$B$19,IF(D366='Напрямки конкурса'!$L$20,'Напрямки конкурса'!$B$20,IF(D366='Напрямки конкурса'!$L$21,'Напрямки конкурса'!$B$21,IF(D366='Напрямки конкурса'!$L$22,'Напрямки конкурса'!$B$22,IF(D366='Напрямки конкурса'!$L$23,'Напрямки конкурса'!$B$23,IF(D366='Напрямки конкурса'!$L$24,'Напрямки конкурса'!$B$24,IF(D366='Напрямки конкурса'!$L$25,'Напрямки конкурса'!$B$25,IF(D366='Напрямки конкурса'!$L$26,'Напрямки конкурса'!$B$26,IF(D366='Напрямки конкурса'!$L$27,'Напрямки конкурса'!$B$27,IF(D366='Напрямки конкурса'!$L$28,'Напрямки конкурса'!$B$28,"")))))))))))))))))))))))))))</f>
        <v/>
      </c>
      <c r="C366" s="59" t="str">
        <f>IF(D366='Напрямки конкурса'!$L$2,'Напрямки конкурса'!$K$2,IF(D366='Напрямки конкурса'!$L$3,'Напрямки конкурса'!$K$3,IF(D366='Напрямки конкурса'!$L$4,'Напрямки конкурса'!$K$4,IF(D366='Напрямки конкурса'!$L$5,'Напрямки конкурса'!$K$5,IF(D366='Напрямки конкурса'!$L$6,'Напрямки конкурса'!$K$6,IF(D366='Напрямки конкурса'!$L$7,'Напрямки конкурса'!$K$7,IF(D366='Напрямки конкурса'!$L$8,'Напрямки конкурса'!$K$8,IF(D366='Напрямки конкурса'!$L$9,'Напрямки конкурса'!$K$9,IF(D366='Напрямки конкурса'!$L$10,'Напрямки конкурса'!$K$10,IF(D366='Напрямки конкурса'!$L$11,'Напрямки конкурса'!$K$11,IF(D366='Напрямки конкурса'!$L$12,'Напрямки конкурса'!$K$12,IF(D366='Напрямки конкурса'!$L$13,'Напрямки конкурса'!$K$13,IF(D366='Напрямки конкурса'!$L$14,'Напрямки конкурса'!$K$14,IF(D366='Напрямки конкурса'!$L$15,'Напрямки конкурса'!$K$15,IF(D366='Напрямки конкурса'!$L$16,'Напрямки конкурса'!$K$16,IF(D366='Напрямки конкурса'!$L$17,'Напрямки конкурса'!$K$17,IF(D366='Напрямки конкурса'!$L$18,'Напрямки конкурса'!$K$18,IF(D366='Напрямки конкурса'!$L$19,'Напрямки конкурса'!$K$19,IF(D366='Напрямки конкурса'!$L$20,'Напрямки конкурса'!$K$20,IF(D366='Напрямки конкурса'!$L$21,'Напрямки конкурса'!$K$21,IF(D366='Напрямки конкурса'!$L$22,'Напрямки конкурса'!$K$22,IF(D366='Напрямки конкурса'!$L$23,'Напрямки конкурса'!$K$23,IF(D366='Напрямки конкурса'!$L$24,'Напрямки конкурса'!$K$24,IF(D366='Напрямки конкурса'!$L$25,'Напрямки конкурса'!$K$25,IF(D366='Напрямки конкурса'!$L$26,'Напрямки конкурса'!$K$26,IF(D366='Напрямки конкурса'!$L$27,'Напрямки конкурса'!$K$27,IF(D366='Напрямки конкурса'!$L$28,'Напрямки конкурса'!$K$28,"")))))))))))))))))))))))))))</f>
        <v/>
      </c>
      <c r="D366" s="50"/>
      <c r="E366" s="171"/>
      <c r="F366" s="171"/>
      <c r="G366" s="171"/>
      <c r="H366" s="150" t="str">
        <f>IF(I366='Категорія витрат'!$B$2,'Категорія витрат'!$A$2,IF(I366='Категорія витрат'!$B$3,'Категорія витрат'!$A$3,IF(I366='Категорія витрат'!$B$4,'Категорія витрат'!$A$4,IF(I366='Категорія витрат'!$B$5,'Категорія витрат'!$A$5,IF(I366='Категорія витрат'!$B$6,'Категорія витрат'!$A$6,IF(I366='Категорія витрат'!$B$7,'Категорія витрат'!$A$7,IF(I366='Категорія витрат'!$B$8,'Категорія витрат'!$A$8,IF(I366='Категорія витрат'!$B$9,'Категорія витрат'!$A$9,IF(I366='Категорія витрат'!$B$10,'Категорія витрат'!$A$10,IF(I366='Категорія витрат'!$B$11,'Категорія витрат'!$A$11,IF(I366='Категорія витрат'!$B$12,'Категорія витрат'!$A$12,IF(I366='Категорія витрат'!$B$13,'Категорія витрат'!$A$13,IF(I366='Категорія витрат'!$B$14,'Категорія витрат'!$A$14,IF(I366='Категорія витрат'!$B$15,'Категорія витрат'!$A$15,IF(I366='Категорія витрат'!$B$16,'Категорія витрат'!$A$16,IF(I366='Категорія витрат'!$B$17,'Категорія витрат'!$A$17,IF(I366='Категорія витрат'!$B$18,'Категорія витрат'!$A$18,IF(I366='Категорія витрат'!$B$19,'Категорія витрат'!$A$19,IF(I366='Категорія витрат'!$B$20,'Категорія витрат'!$A$20,IF(I366='Категорія витрат'!$B$21,'Категорія витрат'!$A$21,IF(I366='Категорія витрат'!$B$22,'Категорія витрат'!$A$22,IF(I366='Категорія витрат'!$B$23,'Категорія витрат'!$A$23,IF(I366='Категорія витрат'!$B$24,'Категорія витрат'!$A$24,IF(I366='Категорія витрат'!$B$25,'Категорія витрат'!$A$25,IF(I366='Категорія витрат'!$B$26,'Категорія витрат'!$A$26,IF(I366='Категорія витрат'!$B$27,'Категорія витрат'!$A$27,IF(I366='Категорія витрат'!$B$28,'Категорія витрат'!$A$28,IF(I366='Категорія витрат'!$B$29,'Категорія витрат'!$A$29,IF(I366='Категорія витрат'!$B$30,'Категорія витрат'!$A$30,"")))))))))))))))))))))))))))))</f>
        <v/>
      </c>
      <c r="I366" s="174"/>
      <c r="J366" s="173"/>
      <c r="K366" s="176"/>
      <c r="L366" s="87">
        <f t="shared" si="175"/>
        <v>0</v>
      </c>
      <c r="M366" s="176"/>
      <c r="N366" s="178"/>
      <c r="O366" s="176"/>
      <c r="P366" s="159">
        <f>IF(J366='Категорія витрат'!$F$2,ROUND('Додаток 3._Бюджет детальний ПР'!O366*0.3676,2),IF(J366='Категорія витрат'!$F$3,ROUND('Додаток 3._Бюджет детальний ПР'!O366*0.347,2),IF(J366='Категорія витрат'!$F$4,ROUND('Додаток 3._Бюджет детальний ПР'!O366*0.347,2),IF(J366='Категорія витрат'!$F$7,ROUND('Додаток 3._Бюджет детальний ПР'!O366*0.0841,2),0))))</f>
        <v>0</v>
      </c>
      <c r="Q366" s="153">
        <f t="shared" si="180"/>
        <v>0</v>
      </c>
      <c r="R366" s="180"/>
      <c r="S366" s="180"/>
      <c r="T366" s="180"/>
      <c r="U366" s="180"/>
      <c r="V366" s="180"/>
      <c r="W366" s="180"/>
      <c r="X366" s="180"/>
      <c r="Y366" s="181"/>
      <c r="Z366" s="181"/>
      <c r="AA366" s="181"/>
      <c r="AB366" s="181"/>
      <c r="AC366" s="181"/>
      <c r="AD366" s="48">
        <f t="shared" si="151"/>
        <v>0</v>
      </c>
      <c r="AE366" s="48">
        <f t="shared" si="152"/>
        <v>0</v>
      </c>
      <c r="AF366" s="48">
        <f t="shared" si="153"/>
        <v>0</v>
      </c>
      <c r="AG366" s="48">
        <f t="shared" si="154"/>
        <v>0</v>
      </c>
      <c r="AH366" s="48">
        <f t="shared" si="155"/>
        <v>0</v>
      </c>
      <c r="AI366" s="48">
        <f t="shared" si="156"/>
        <v>0</v>
      </c>
      <c r="AJ366" s="48">
        <f t="shared" si="157"/>
        <v>0</v>
      </c>
      <c r="AK366" s="48">
        <f t="shared" si="158"/>
        <v>0</v>
      </c>
      <c r="AL366" s="181"/>
      <c r="AM366" s="181"/>
      <c r="AN366" s="77"/>
      <c r="AO366" s="176"/>
      <c r="AP366" s="87">
        <f t="shared" si="176"/>
        <v>0</v>
      </c>
      <c r="AQ366" s="176"/>
      <c r="AR366" s="178"/>
      <c r="AS366" s="171"/>
      <c r="AT366" s="159">
        <f>IF(J366='Категорія витрат'!$F$2,ROUND('Додаток 3._Бюджет детальний ПР'!AS366*0.3676,2),IF(J366='Категорія витрат'!$F$3,ROUND('Додаток 3._Бюджет детальний ПР'!AS366*0.347,2),IF(J366='Категорія витрат'!$F$4,ROUND('Додаток 3._Бюджет детальний ПР'!AS366*0.347,2),IF(J366='Категорія витрат'!$F$7,ROUND('Додаток 3._Бюджет детальний ПР'!AS366*0.0841,2),0))))</f>
        <v>0</v>
      </c>
      <c r="AU366" s="153">
        <f t="shared" si="177"/>
        <v>0</v>
      </c>
      <c r="AV366" s="180"/>
      <c r="AW366" s="180"/>
      <c r="AX366" s="180"/>
      <c r="AY366" s="180"/>
      <c r="AZ366" s="180"/>
      <c r="BA366" s="180"/>
      <c r="BB366" s="180"/>
      <c r="BC366" s="181"/>
      <c r="BD366" s="181"/>
      <c r="BE366" s="181"/>
      <c r="BF366" s="181"/>
      <c r="BG366" s="181"/>
      <c r="BH366" s="48">
        <f t="shared" si="159"/>
        <v>0</v>
      </c>
      <c r="BI366" s="48">
        <f t="shared" si="160"/>
        <v>0</v>
      </c>
      <c r="BJ366" s="48">
        <f t="shared" si="161"/>
        <v>0</v>
      </c>
      <c r="BK366" s="48">
        <f t="shared" si="162"/>
        <v>0</v>
      </c>
      <c r="BL366" s="48">
        <f t="shared" si="163"/>
        <v>0</v>
      </c>
      <c r="BM366" s="48">
        <f t="shared" si="164"/>
        <v>0</v>
      </c>
      <c r="BN366" s="48">
        <f t="shared" si="165"/>
        <v>0</v>
      </c>
      <c r="BO366" s="48">
        <f t="shared" si="166"/>
        <v>0</v>
      </c>
      <c r="BP366" s="181"/>
      <c r="BQ366" s="181"/>
      <c r="BR366" s="191"/>
      <c r="BS366" s="176"/>
      <c r="BT366" s="87">
        <f t="shared" si="178"/>
        <v>0</v>
      </c>
      <c r="BU366" s="176"/>
      <c r="BV366" s="178"/>
      <c r="BW366" s="176"/>
      <c r="BX366" s="159">
        <f>IF(J366='Категорія витрат'!$F$2,ROUND('Додаток 3._Бюджет детальний ПР'!BW366*0.3676,2),IF(J366='Категорія витрат'!$F$3,ROUND('Додаток 3._Бюджет детальний ПР'!BW366*0.347,2),IF(J366='Категорія витрат'!$F$4,ROUND('Додаток 3._Бюджет детальний ПР'!BW366*0.347,2),IF(J366='Категорія витрат'!$F$7,ROUND('Додаток 3._Бюджет детальний ПР'!BW366*0.0841,2),0))))</f>
        <v>0</v>
      </c>
      <c r="BY366" s="153">
        <f t="shared" si="179"/>
        <v>0</v>
      </c>
      <c r="BZ366" s="180"/>
      <c r="CA366" s="180"/>
      <c r="CB366" s="180"/>
      <c r="CC366" s="180"/>
      <c r="CD366" s="180"/>
      <c r="CE366" s="180"/>
      <c r="CF366" s="180"/>
      <c r="CG366" s="181"/>
      <c r="CH366" s="181"/>
      <c r="CI366" s="181"/>
      <c r="CJ366" s="181"/>
      <c r="CK366" s="181"/>
      <c r="CL366" s="48">
        <f t="shared" si="167"/>
        <v>0</v>
      </c>
      <c r="CM366" s="48">
        <f t="shared" si="168"/>
        <v>0</v>
      </c>
      <c r="CN366" s="48">
        <f t="shared" si="169"/>
        <v>0</v>
      </c>
      <c r="CO366" s="48">
        <f t="shared" si="170"/>
        <v>0</v>
      </c>
      <c r="CP366" s="48">
        <f t="shared" si="171"/>
        <v>0</v>
      </c>
      <c r="CQ366" s="48">
        <f t="shared" si="172"/>
        <v>0</v>
      </c>
      <c r="CR366" s="48">
        <f t="shared" si="173"/>
        <v>0</v>
      </c>
      <c r="CS366" s="48">
        <f t="shared" si="174"/>
        <v>0</v>
      </c>
      <c r="CT366" s="181"/>
      <c r="CU366" s="181"/>
    </row>
    <row r="367" spans="1:99" ht="20.100000000000001" customHeight="1" x14ac:dyDescent="0.15">
      <c r="A367" s="58">
        <v>363</v>
      </c>
      <c r="B367" s="58" t="str">
        <f>IF(D367='Напрямки конкурса'!$L$2,'Напрямки конкурса'!$B$2,IF(D367='Напрямки конкурса'!$L$3,'Напрямки конкурса'!$B$3,IF(D367='Напрямки конкурса'!$L$4,'Напрямки конкурса'!$B$4,IF(D367='Напрямки конкурса'!$L$5,'Напрямки конкурса'!$B$5,IF(D367='Напрямки конкурса'!$L$6,'Напрямки конкурса'!$B$6,IF(D367='Напрямки конкурса'!$L$7,'Напрямки конкурса'!$B$7,IF(D367='Напрямки конкурса'!$L$8,'Напрямки конкурса'!$B$8,IF(D367='Напрямки конкурса'!$L$9,'Напрямки конкурса'!$B$9,IF(D367='Напрямки конкурса'!$L$10,'Напрямки конкурса'!$B$10,IF(D367='Напрямки конкурса'!$L$11,'Напрямки конкурса'!$B$11,IF(D367='Напрямки конкурса'!$L$12,'Напрямки конкурса'!$B$12,IF(D367='Напрямки конкурса'!$L$13,'Напрямки конкурса'!$B$13,IF(D367='Напрямки конкурса'!$L$14,'Напрямки конкурса'!$B$14,IF(D367='Напрямки конкурса'!$L$15,'Напрямки конкурса'!$B$15,IF(D367='Напрямки конкурса'!$L$16,'Напрямки конкурса'!$B$16,IF(D367='Напрямки конкурса'!$L$17,'Напрямки конкурса'!$B$17,IF(D367='Напрямки конкурса'!$L$18,'Напрямки конкурса'!$B$18,IF(D367='Напрямки конкурса'!$L$19,'Напрямки конкурса'!$B$19,IF(D367='Напрямки конкурса'!$L$20,'Напрямки конкурса'!$B$20,IF(D367='Напрямки конкурса'!$L$21,'Напрямки конкурса'!$B$21,IF(D367='Напрямки конкурса'!$L$22,'Напрямки конкурса'!$B$22,IF(D367='Напрямки конкурса'!$L$23,'Напрямки конкурса'!$B$23,IF(D367='Напрямки конкурса'!$L$24,'Напрямки конкурса'!$B$24,IF(D367='Напрямки конкурса'!$L$25,'Напрямки конкурса'!$B$25,IF(D367='Напрямки конкурса'!$L$26,'Напрямки конкурса'!$B$26,IF(D367='Напрямки конкурса'!$L$27,'Напрямки конкурса'!$B$27,IF(D367='Напрямки конкурса'!$L$28,'Напрямки конкурса'!$B$28,"")))))))))))))))))))))))))))</f>
        <v/>
      </c>
      <c r="C367" s="59" t="str">
        <f>IF(D367='Напрямки конкурса'!$L$2,'Напрямки конкурса'!$K$2,IF(D367='Напрямки конкурса'!$L$3,'Напрямки конкурса'!$K$3,IF(D367='Напрямки конкурса'!$L$4,'Напрямки конкурса'!$K$4,IF(D367='Напрямки конкурса'!$L$5,'Напрямки конкурса'!$K$5,IF(D367='Напрямки конкурса'!$L$6,'Напрямки конкурса'!$K$6,IF(D367='Напрямки конкурса'!$L$7,'Напрямки конкурса'!$K$7,IF(D367='Напрямки конкурса'!$L$8,'Напрямки конкурса'!$K$8,IF(D367='Напрямки конкурса'!$L$9,'Напрямки конкурса'!$K$9,IF(D367='Напрямки конкурса'!$L$10,'Напрямки конкурса'!$K$10,IF(D367='Напрямки конкурса'!$L$11,'Напрямки конкурса'!$K$11,IF(D367='Напрямки конкурса'!$L$12,'Напрямки конкурса'!$K$12,IF(D367='Напрямки конкурса'!$L$13,'Напрямки конкурса'!$K$13,IF(D367='Напрямки конкурса'!$L$14,'Напрямки конкурса'!$K$14,IF(D367='Напрямки конкурса'!$L$15,'Напрямки конкурса'!$K$15,IF(D367='Напрямки конкурса'!$L$16,'Напрямки конкурса'!$K$16,IF(D367='Напрямки конкурса'!$L$17,'Напрямки конкурса'!$K$17,IF(D367='Напрямки конкурса'!$L$18,'Напрямки конкурса'!$K$18,IF(D367='Напрямки конкурса'!$L$19,'Напрямки конкурса'!$K$19,IF(D367='Напрямки конкурса'!$L$20,'Напрямки конкурса'!$K$20,IF(D367='Напрямки конкурса'!$L$21,'Напрямки конкурса'!$K$21,IF(D367='Напрямки конкурса'!$L$22,'Напрямки конкурса'!$K$22,IF(D367='Напрямки конкурса'!$L$23,'Напрямки конкурса'!$K$23,IF(D367='Напрямки конкурса'!$L$24,'Напрямки конкурса'!$K$24,IF(D367='Напрямки конкурса'!$L$25,'Напрямки конкурса'!$K$25,IF(D367='Напрямки конкурса'!$L$26,'Напрямки конкурса'!$K$26,IF(D367='Напрямки конкурса'!$L$27,'Напрямки конкурса'!$K$27,IF(D367='Напрямки конкурса'!$L$28,'Напрямки конкурса'!$K$28,"")))))))))))))))))))))))))))</f>
        <v/>
      </c>
      <c r="D367" s="50"/>
      <c r="E367" s="171"/>
      <c r="F367" s="171"/>
      <c r="G367" s="171"/>
      <c r="H367" s="150" t="str">
        <f>IF(I367='Категорія витрат'!$B$2,'Категорія витрат'!$A$2,IF(I367='Категорія витрат'!$B$3,'Категорія витрат'!$A$3,IF(I367='Категорія витрат'!$B$4,'Категорія витрат'!$A$4,IF(I367='Категорія витрат'!$B$5,'Категорія витрат'!$A$5,IF(I367='Категорія витрат'!$B$6,'Категорія витрат'!$A$6,IF(I367='Категорія витрат'!$B$7,'Категорія витрат'!$A$7,IF(I367='Категорія витрат'!$B$8,'Категорія витрат'!$A$8,IF(I367='Категорія витрат'!$B$9,'Категорія витрат'!$A$9,IF(I367='Категорія витрат'!$B$10,'Категорія витрат'!$A$10,IF(I367='Категорія витрат'!$B$11,'Категорія витрат'!$A$11,IF(I367='Категорія витрат'!$B$12,'Категорія витрат'!$A$12,IF(I367='Категорія витрат'!$B$13,'Категорія витрат'!$A$13,IF(I367='Категорія витрат'!$B$14,'Категорія витрат'!$A$14,IF(I367='Категорія витрат'!$B$15,'Категорія витрат'!$A$15,IF(I367='Категорія витрат'!$B$16,'Категорія витрат'!$A$16,IF(I367='Категорія витрат'!$B$17,'Категорія витрат'!$A$17,IF(I367='Категорія витрат'!$B$18,'Категорія витрат'!$A$18,IF(I367='Категорія витрат'!$B$19,'Категорія витрат'!$A$19,IF(I367='Категорія витрат'!$B$20,'Категорія витрат'!$A$20,IF(I367='Категорія витрат'!$B$21,'Категорія витрат'!$A$21,IF(I367='Категорія витрат'!$B$22,'Категорія витрат'!$A$22,IF(I367='Категорія витрат'!$B$23,'Категорія витрат'!$A$23,IF(I367='Категорія витрат'!$B$24,'Категорія витрат'!$A$24,IF(I367='Категорія витрат'!$B$25,'Категорія витрат'!$A$25,IF(I367='Категорія витрат'!$B$26,'Категорія витрат'!$A$26,IF(I367='Категорія витрат'!$B$27,'Категорія витрат'!$A$27,IF(I367='Категорія витрат'!$B$28,'Категорія витрат'!$A$28,IF(I367='Категорія витрат'!$B$29,'Категорія витрат'!$A$29,IF(I367='Категорія витрат'!$B$30,'Категорія витрат'!$A$30,"")))))))))))))))))))))))))))))</f>
        <v/>
      </c>
      <c r="I367" s="174"/>
      <c r="J367" s="173"/>
      <c r="K367" s="176"/>
      <c r="L367" s="87">
        <f t="shared" si="175"/>
        <v>0</v>
      </c>
      <c r="M367" s="176"/>
      <c r="N367" s="178"/>
      <c r="O367" s="176"/>
      <c r="P367" s="159">
        <f>IF(J367='Категорія витрат'!$F$2,ROUND('Додаток 3._Бюджет детальний ПР'!O367*0.3676,2),IF(J367='Категорія витрат'!$F$3,ROUND('Додаток 3._Бюджет детальний ПР'!O367*0.347,2),IF(J367='Категорія витрат'!$F$4,ROUND('Додаток 3._Бюджет детальний ПР'!O367*0.347,2),IF(J367='Категорія витрат'!$F$7,ROUND('Додаток 3._Бюджет детальний ПР'!O367*0.0841,2),0))))</f>
        <v>0</v>
      </c>
      <c r="Q367" s="153">
        <f t="shared" si="180"/>
        <v>0</v>
      </c>
      <c r="R367" s="180"/>
      <c r="S367" s="180"/>
      <c r="T367" s="180"/>
      <c r="U367" s="180"/>
      <c r="V367" s="180"/>
      <c r="W367" s="180"/>
      <c r="X367" s="180"/>
      <c r="Y367" s="181"/>
      <c r="Z367" s="181"/>
      <c r="AA367" s="181"/>
      <c r="AB367" s="181"/>
      <c r="AC367" s="181"/>
      <c r="AD367" s="48">
        <f t="shared" si="151"/>
        <v>0</v>
      </c>
      <c r="AE367" s="48">
        <f t="shared" si="152"/>
        <v>0</v>
      </c>
      <c r="AF367" s="48">
        <f t="shared" si="153"/>
        <v>0</v>
      </c>
      <c r="AG367" s="48">
        <f t="shared" si="154"/>
        <v>0</v>
      </c>
      <c r="AH367" s="48">
        <f t="shared" si="155"/>
        <v>0</v>
      </c>
      <c r="AI367" s="48">
        <f t="shared" si="156"/>
        <v>0</v>
      </c>
      <c r="AJ367" s="48">
        <f t="shared" si="157"/>
        <v>0</v>
      </c>
      <c r="AK367" s="48">
        <f t="shared" si="158"/>
        <v>0</v>
      </c>
      <c r="AL367" s="181"/>
      <c r="AM367" s="181"/>
      <c r="AN367" s="77"/>
      <c r="AO367" s="176"/>
      <c r="AP367" s="87">
        <f t="shared" si="176"/>
        <v>0</v>
      </c>
      <c r="AQ367" s="176"/>
      <c r="AR367" s="178"/>
      <c r="AS367" s="171"/>
      <c r="AT367" s="159">
        <f>IF(J367='Категорія витрат'!$F$2,ROUND('Додаток 3._Бюджет детальний ПР'!AS367*0.3676,2),IF(J367='Категорія витрат'!$F$3,ROUND('Додаток 3._Бюджет детальний ПР'!AS367*0.347,2),IF(J367='Категорія витрат'!$F$4,ROUND('Додаток 3._Бюджет детальний ПР'!AS367*0.347,2),IF(J367='Категорія витрат'!$F$7,ROUND('Додаток 3._Бюджет детальний ПР'!AS367*0.0841,2),0))))</f>
        <v>0</v>
      </c>
      <c r="AU367" s="153">
        <f t="shared" si="177"/>
        <v>0</v>
      </c>
      <c r="AV367" s="180"/>
      <c r="AW367" s="180"/>
      <c r="AX367" s="180"/>
      <c r="AY367" s="180"/>
      <c r="AZ367" s="180"/>
      <c r="BA367" s="180"/>
      <c r="BB367" s="180"/>
      <c r="BC367" s="181"/>
      <c r="BD367" s="181"/>
      <c r="BE367" s="181"/>
      <c r="BF367" s="181"/>
      <c r="BG367" s="181"/>
      <c r="BH367" s="48">
        <f t="shared" si="159"/>
        <v>0</v>
      </c>
      <c r="BI367" s="48">
        <f t="shared" si="160"/>
        <v>0</v>
      </c>
      <c r="BJ367" s="48">
        <f t="shared" si="161"/>
        <v>0</v>
      </c>
      <c r="BK367" s="48">
        <f t="shared" si="162"/>
        <v>0</v>
      </c>
      <c r="BL367" s="48">
        <f t="shared" si="163"/>
        <v>0</v>
      </c>
      <c r="BM367" s="48">
        <f t="shared" si="164"/>
        <v>0</v>
      </c>
      <c r="BN367" s="48">
        <f t="shared" si="165"/>
        <v>0</v>
      </c>
      <c r="BO367" s="48">
        <f t="shared" si="166"/>
        <v>0</v>
      </c>
      <c r="BP367" s="181"/>
      <c r="BQ367" s="181"/>
      <c r="BR367" s="191"/>
      <c r="BS367" s="176"/>
      <c r="BT367" s="87">
        <f t="shared" si="178"/>
        <v>0</v>
      </c>
      <c r="BU367" s="176"/>
      <c r="BV367" s="178"/>
      <c r="BW367" s="176"/>
      <c r="BX367" s="159">
        <f>IF(J367='Категорія витрат'!$F$2,ROUND('Додаток 3._Бюджет детальний ПР'!BW367*0.3676,2),IF(J367='Категорія витрат'!$F$3,ROUND('Додаток 3._Бюджет детальний ПР'!BW367*0.347,2),IF(J367='Категорія витрат'!$F$4,ROUND('Додаток 3._Бюджет детальний ПР'!BW367*0.347,2),IF(J367='Категорія витрат'!$F$7,ROUND('Додаток 3._Бюджет детальний ПР'!BW367*0.0841,2),0))))</f>
        <v>0</v>
      </c>
      <c r="BY367" s="153">
        <f t="shared" si="179"/>
        <v>0</v>
      </c>
      <c r="BZ367" s="180"/>
      <c r="CA367" s="180"/>
      <c r="CB367" s="180"/>
      <c r="CC367" s="180"/>
      <c r="CD367" s="180"/>
      <c r="CE367" s="180"/>
      <c r="CF367" s="180"/>
      <c r="CG367" s="181"/>
      <c r="CH367" s="181"/>
      <c r="CI367" s="181"/>
      <c r="CJ367" s="181"/>
      <c r="CK367" s="181"/>
      <c r="CL367" s="48">
        <f t="shared" si="167"/>
        <v>0</v>
      </c>
      <c r="CM367" s="48">
        <f t="shared" si="168"/>
        <v>0</v>
      </c>
      <c r="CN367" s="48">
        <f t="shared" si="169"/>
        <v>0</v>
      </c>
      <c r="CO367" s="48">
        <f t="shared" si="170"/>
        <v>0</v>
      </c>
      <c r="CP367" s="48">
        <f t="shared" si="171"/>
        <v>0</v>
      </c>
      <c r="CQ367" s="48">
        <f t="shared" si="172"/>
        <v>0</v>
      </c>
      <c r="CR367" s="48">
        <f t="shared" si="173"/>
        <v>0</v>
      </c>
      <c r="CS367" s="48">
        <f t="shared" si="174"/>
        <v>0</v>
      </c>
      <c r="CT367" s="181"/>
      <c r="CU367" s="181"/>
    </row>
    <row r="368" spans="1:99" ht="20.100000000000001" customHeight="1" x14ac:dyDescent="0.15">
      <c r="A368" s="58">
        <v>364</v>
      </c>
      <c r="B368" s="58" t="str">
        <f>IF(D368='Напрямки конкурса'!$L$2,'Напрямки конкурса'!$B$2,IF(D368='Напрямки конкурса'!$L$3,'Напрямки конкурса'!$B$3,IF(D368='Напрямки конкурса'!$L$4,'Напрямки конкурса'!$B$4,IF(D368='Напрямки конкурса'!$L$5,'Напрямки конкурса'!$B$5,IF(D368='Напрямки конкурса'!$L$6,'Напрямки конкурса'!$B$6,IF(D368='Напрямки конкурса'!$L$7,'Напрямки конкурса'!$B$7,IF(D368='Напрямки конкурса'!$L$8,'Напрямки конкурса'!$B$8,IF(D368='Напрямки конкурса'!$L$9,'Напрямки конкурса'!$B$9,IF(D368='Напрямки конкурса'!$L$10,'Напрямки конкурса'!$B$10,IF(D368='Напрямки конкурса'!$L$11,'Напрямки конкурса'!$B$11,IF(D368='Напрямки конкурса'!$L$12,'Напрямки конкурса'!$B$12,IF(D368='Напрямки конкурса'!$L$13,'Напрямки конкурса'!$B$13,IF(D368='Напрямки конкурса'!$L$14,'Напрямки конкурса'!$B$14,IF(D368='Напрямки конкурса'!$L$15,'Напрямки конкурса'!$B$15,IF(D368='Напрямки конкурса'!$L$16,'Напрямки конкурса'!$B$16,IF(D368='Напрямки конкурса'!$L$17,'Напрямки конкурса'!$B$17,IF(D368='Напрямки конкурса'!$L$18,'Напрямки конкурса'!$B$18,IF(D368='Напрямки конкурса'!$L$19,'Напрямки конкурса'!$B$19,IF(D368='Напрямки конкурса'!$L$20,'Напрямки конкурса'!$B$20,IF(D368='Напрямки конкурса'!$L$21,'Напрямки конкурса'!$B$21,IF(D368='Напрямки конкурса'!$L$22,'Напрямки конкурса'!$B$22,IF(D368='Напрямки конкурса'!$L$23,'Напрямки конкурса'!$B$23,IF(D368='Напрямки конкурса'!$L$24,'Напрямки конкурса'!$B$24,IF(D368='Напрямки конкурса'!$L$25,'Напрямки конкурса'!$B$25,IF(D368='Напрямки конкурса'!$L$26,'Напрямки конкурса'!$B$26,IF(D368='Напрямки конкурса'!$L$27,'Напрямки конкурса'!$B$27,IF(D368='Напрямки конкурса'!$L$28,'Напрямки конкурса'!$B$28,"")))))))))))))))))))))))))))</f>
        <v/>
      </c>
      <c r="C368" s="59" t="str">
        <f>IF(D368='Напрямки конкурса'!$L$2,'Напрямки конкурса'!$K$2,IF(D368='Напрямки конкурса'!$L$3,'Напрямки конкурса'!$K$3,IF(D368='Напрямки конкурса'!$L$4,'Напрямки конкурса'!$K$4,IF(D368='Напрямки конкурса'!$L$5,'Напрямки конкурса'!$K$5,IF(D368='Напрямки конкурса'!$L$6,'Напрямки конкурса'!$K$6,IF(D368='Напрямки конкурса'!$L$7,'Напрямки конкурса'!$K$7,IF(D368='Напрямки конкурса'!$L$8,'Напрямки конкурса'!$K$8,IF(D368='Напрямки конкурса'!$L$9,'Напрямки конкурса'!$K$9,IF(D368='Напрямки конкурса'!$L$10,'Напрямки конкурса'!$K$10,IF(D368='Напрямки конкурса'!$L$11,'Напрямки конкурса'!$K$11,IF(D368='Напрямки конкурса'!$L$12,'Напрямки конкурса'!$K$12,IF(D368='Напрямки конкурса'!$L$13,'Напрямки конкурса'!$K$13,IF(D368='Напрямки конкурса'!$L$14,'Напрямки конкурса'!$K$14,IF(D368='Напрямки конкурса'!$L$15,'Напрямки конкурса'!$K$15,IF(D368='Напрямки конкурса'!$L$16,'Напрямки конкурса'!$K$16,IF(D368='Напрямки конкурса'!$L$17,'Напрямки конкурса'!$K$17,IF(D368='Напрямки конкурса'!$L$18,'Напрямки конкурса'!$K$18,IF(D368='Напрямки конкурса'!$L$19,'Напрямки конкурса'!$K$19,IF(D368='Напрямки конкурса'!$L$20,'Напрямки конкурса'!$K$20,IF(D368='Напрямки конкурса'!$L$21,'Напрямки конкурса'!$K$21,IF(D368='Напрямки конкурса'!$L$22,'Напрямки конкурса'!$K$22,IF(D368='Напрямки конкурса'!$L$23,'Напрямки конкурса'!$K$23,IF(D368='Напрямки конкурса'!$L$24,'Напрямки конкурса'!$K$24,IF(D368='Напрямки конкурса'!$L$25,'Напрямки конкурса'!$K$25,IF(D368='Напрямки конкурса'!$L$26,'Напрямки конкурса'!$K$26,IF(D368='Напрямки конкурса'!$L$27,'Напрямки конкурса'!$K$27,IF(D368='Напрямки конкурса'!$L$28,'Напрямки конкурса'!$K$28,"")))))))))))))))))))))))))))</f>
        <v/>
      </c>
      <c r="D368" s="50"/>
      <c r="E368" s="171"/>
      <c r="F368" s="171"/>
      <c r="G368" s="171"/>
      <c r="H368" s="150" t="str">
        <f>IF(I368='Категорія витрат'!$B$2,'Категорія витрат'!$A$2,IF(I368='Категорія витрат'!$B$3,'Категорія витрат'!$A$3,IF(I368='Категорія витрат'!$B$4,'Категорія витрат'!$A$4,IF(I368='Категорія витрат'!$B$5,'Категорія витрат'!$A$5,IF(I368='Категорія витрат'!$B$6,'Категорія витрат'!$A$6,IF(I368='Категорія витрат'!$B$7,'Категорія витрат'!$A$7,IF(I368='Категорія витрат'!$B$8,'Категорія витрат'!$A$8,IF(I368='Категорія витрат'!$B$9,'Категорія витрат'!$A$9,IF(I368='Категорія витрат'!$B$10,'Категорія витрат'!$A$10,IF(I368='Категорія витрат'!$B$11,'Категорія витрат'!$A$11,IF(I368='Категорія витрат'!$B$12,'Категорія витрат'!$A$12,IF(I368='Категорія витрат'!$B$13,'Категорія витрат'!$A$13,IF(I368='Категорія витрат'!$B$14,'Категорія витрат'!$A$14,IF(I368='Категорія витрат'!$B$15,'Категорія витрат'!$A$15,IF(I368='Категорія витрат'!$B$16,'Категорія витрат'!$A$16,IF(I368='Категорія витрат'!$B$17,'Категорія витрат'!$A$17,IF(I368='Категорія витрат'!$B$18,'Категорія витрат'!$A$18,IF(I368='Категорія витрат'!$B$19,'Категорія витрат'!$A$19,IF(I368='Категорія витрат'!$B$20,'Категорія витрат'!$A$20,IF(I368='Категорія витрат'!$B$21,'Категорія витрат'!$A$21,IF(I368='Категорія витрат'!$B$22,'Категорія витрат'!$A$22,IF(I368='Категорія витрат'!$B$23,'Категорія витрат'!$A$23,IF(I368='Категорія витрат'!$B$24,'Категорія витрат'!$A$24,IF(I368='Категорія витрат'!$B$25,'Категорія витрат'!$A$25,IF(I368='Категорія витрат'!$B$26,'Категорія витрат'!$A$26,IF(I368='Категорія витрат'!$B$27,'Категорія витрат'!$A$27,IF(I368='Категорія витрат'!$B$28,'Категорія витрат'!$A$28,IF(I368='Категорія витрат'!$B$29,'Категорія витрат'!$A$29,IF(I368='Категорія витрат'!$B$30,'Категорія витрат'!$A$30,"")))))))))))))))))))))))))))))</f>
        <v/>
      </c>
      <c r="I368" s="174"/>
      <c r="J368" s="173"/>
      <c r="K368" s="176"/>
      <c r="L368" s="87">
        <f t="shared" si="175"/>
        <v>0</v>
      </c>
      <c r="M368" s="176"/>
      <c r="N368" s="178"/>
      <c r="O368" s="176"/>
      <c r="P368" s="159">
        <f>IF(J368='Категорія витрат'!$F$2,ROUND('Додаток 3._Бюджет детальний ПР'!O368*0.3676,2),IF(J368='Категорія витрат'!$F$3,ROUND('Додаток 3._Бюджет детальний ПР'!O368*0.347,2),IF(J368='Категорія витрат'!$F$4,ROUND('Додаток 3._Бюджет детальний ПР'!O368*0.347,2),IF(J368='Категорія витрат'!$F$7,ROUND('Додаток 3._Бюджет детальний ПР'!O368*0.0841,2),0))))</f>
        <v>0</v>
      </c>
      <c r="Q368" s="153">
        <f t="shared" si="180"/>
        <v>0</v>
      </c>
      <c r="R368" s="180"/>
      <c r="S368" s="180"/>
      <c r="T368" s="180"/>
      <c r="U368" s="180"/>
      <c r="V368" s="180"/>
      <c r="W368" s="180"/>
      <c r="X368" s="180"/>
      <c r="Y368" s="181"/>
      <c r="Z368" s="181"/>
      <c r="AA368" s="181"/>
      <c r="AB368" s="181"/>
      <c r="AC368" s="181"/>
      <c r="AD368" s="48">
        <f t="shared" si="151"/>
        <v>0</v>
      </c>
      <c r="AE368" s="48">
        <f t="shared" si="152"/>
        <v>0</v>
      </c>
      <c r="AF368" s="48">
        <f t="shared" si="153"/>
        <v>0</v>
      </c>
      <c r="AG368" s="48">
        <f t="shared" si="154"/>
        <v>0</v>
      </c>
      <c r="AH368" s="48">
        <f t="shared" si="155"/>
        <v>0</v>
      </c>
      <c r="AI368" s="48">
        <f t="shared" si="156"/>
        <v>0</v>
      </c>
      <c r="AJ368" s="48">
        <f t="shared" si="157"/>
        <v>0</v>
      </c>
      <c r="AK368" s="48">
        <f t="shared" si="158"/>
        <v>0</v>
      </c>
      <c r="AL368" s="181"/>
      <c r="AM368" s="181"/>
      <c r="AN368" s="77"/>
      <c r="AO368" s="176"/>
      <c r="AP368" s="87">
        <f t="shared" si="176"/>
        <v>0</v>
      </c>
      <c r="AQ368" s="176"/>
      <c r="AR368" s="178"/>
      <c r="AS368" s="171"/>
      <c r="AT368" s="159">
        <f>IF(J368='Категорія витрат'!$F$2,ROUND('Додаток 3._Бюджет детальний ПР'!AS368*0.3676,2),IF(J368='Категорія витрат'!$F$3,ROUND('Додаток 3._Бюджет детальний ПР'!AS368*0.347,2),IF(J368='Категорія витрат'!$F$4,ROUND('Додаток 3._Бюджет детальний ПР'!AS368*0.347,2),IF(J368='Категорія витрат'!$F$7,ROUND('Додаток 3._Бюджет детальний ПР'!AS368*0.0841,2),0))))</f>
        <v>0</v>
      </c>
      <c r="AU368" s="153">
        <f t="shared" si="177"/>
        <v>0</v>
      </c>
      <c r="AV368" s="180"/>
      <c r="AW368" s="180"/>
      <c r="AX368" s="180"/>
      <c r="AY368" s="180"/>
      <c r="AZ368" s="180"/>
      <c r="BA368" s="180"/>
      <c r="BB368" s="180"/>
      <c r="BC368" s="181"/>
      <c r="BD368" s="181"/>
      <c r="BE368" s="181"/>
      <c r="BF368" s="181"/>
      <c r="BG368" s="181"/>
      <c r="BH368" s="48">
        <f t="shared" si="159"/>
        <v>0</v>
      </c>
      <c r="BI368" s="48">
        <f t="shared" si="160"/>
        <v>0</v>
      </c>
      <c r="BJ368" s="48">
        <f t="shared" si="161"/>
        <v>0</v>
      </c>
      <c r="BK368" s="48">
        <f t="shared" si="162"/>
        <v>0</v>
      </c>
      <c r="BL368" s="48">
        <f t="shared" si="163"/>
        <v>0</v>
      </c>
      <c r="BM368" s="48">
        <f t="shared" si="164"/>
        <v>0</v>
      </c>
      <c r="BN368" s="48">
        <f t="shared" si="165"/>
        <v>0</v>
      </c>
      <c r="BO368" s="48">
        <f t="shared" si="166"/>
        <v>0</v>
      </c>
      <c r="BP368" s="181"/>
      <c r="BQ368" s="181"/>
      <c r="BR368" s="191"/>
      <c r="BS368" s="176"/>
      <c r="BT368" s="87">
        <f t="shared" si="178"/>
        <v>0</v>
      </c>
      <c r="BU368" s="176"/>
      <c r="BV368" s="178"/>
      <c r="BW368" s="176"/>
      <c r="BX368" s="159">
        <f>IF(J368='Категорія витрат'!$F$2,ROUND('Додаток 3._Бюджет детальний ПР'!BW368*0.3676,2),IF(J368='Категорія витрат'!$F$3,ROUND('Додаток 3._Бюджет детальний ПР'!BW368*0.347,2),IF(J368='Категорія витрат'!$F$4,ROUND('Додаток 3._Бюджет детальний ПР'!BW368*0.347,2),IF(J368='Категорія витрат'!$F$7,ROUND('Додаток 3._Бюджет детальний ПР'!BW368*0.0841,2),0))))</f>
        <v>0</v>
      </c>
      <c r="BY368" s="153">
        <f t="shared" si="179"/>
        <v>0</v>
      </c>
      <c r="BZ368" s="180"/>
      <c r="CA368" s="180"/>
      <c r="CB368" s="180"/>
      <c r="CC368" s="180"/>
      <c r="CD368" s="180"/>
      <c r="CE368" s="180"/>
      <c r="CF368" s="180"/>
      <c r="CG368" s="181"/>
      <c r="CH368" s="181"/>
      <c r="CI368" s="181"/>
      <c r="CJ368" s="181"/>
      <c r="CK368" s="181"/>
      <c r="CL368" s="48">
        <f t="shared" si="167"/>
        <v>0</v>
      </c>
      <c r="CM368" s="48">
        <f t="shared" si="168"/>
        <v>0</v>
      </c>
      <c r="CN368" s="48">
        <f t="shared" si="169"/>
        <v>0</v>
      </c>
      <c r="CO368" s="48">
        <f t="shared" si="170"/>
        <v>0</v>
      </c>
      <c r="CP368" s="48">
        <f t="shared" si="171"/>
        <v>0</v>
      </c>
      <c r="CQ368" s="48">
        <f t="shared" si="172"/>
        <v>0</v>
      </c>
      <c r="CR368" s="48">
        <f t="shared" si="173"/>
        <v>0</v>
      </c>
      <c r="CS368" s="48">
        <f t="shared" si="174"/>
        <v>0</v>
      </c>
      <c r="CT368" s="181"/>
      <c r="CU368" s="181"/>
    </row>
    <row r="369" spans="1:99" ht="20.100000000000001" customHeight="1" x14ac:dyDescent="0.15">
      <c r="A369" s="58">
        <v>365</v>
      </c>
      <c r="B369" s="58" t="str">
        <f>IF(D369='Напрямки конкурса'!$L$2,'Напрямки конкурса'!$B$2,IF(D369='Напрямки конкурса'!$L$3,'Напрямки конкурса'!$B$3,IF(D369='Напрямки конкурса'!$L$4,'Напрямки конкурса'!$B$4,IF(D369='Напрямки конкурса'!$L$5,'Напрямки конкурса'!$B$5,IF(D369='Напрямки конкурса'!$L$6,'Напрямки конкурса'!$B$6,IF(D369='Напрямки конкурса'!$L$7,'Напрямки конкурса'!$B$7,IF(D369='Напрямки конкурса'!$L$8,'Напрямки конкурса'!$B$8,IF(D369='Напрямки конкурса'!$L$9,'Напрямки конкурса'!$B$9,IF(D369='Напрямки конкурса'!$L$10,'Напрямки конкурса'!$B$10,IF(D369='Напрямки конкурса'!$L$11,'Напрямки конкурса'!$B$11,IF(D369='Напрямки конкурса'!$L$12,'Напрямки конкурса'!$B$12,IF(D369='Напрямки конкурса'!$L$13,'Напрямки конкурса'!$B$13,IF(D369='Напрямки конкурса'!$L$14,'Напрямки конкурса'!$B$14,IF(D369='Напрямки конкурса'!$L$15,'Напрямки конкурса'!$B$15,IF(D369='Напрямки конкурса'!$L$16,'Напрямки конкурса'!$B$16,IF(D369='Напрямки конкурса'!$L$17,'Напрямки конкурса'!$B$17,IF(D369='Напрямки конкурса'!$L$18,'Напрямки конкурса'!$B$18,IF(D369='Напрямки конкурса'!$L$19,'Напрямки конкурса'!$B$19,IF(D369='Напрямки конкурса'!$L$20,'Напрямки конкурса'!$B$20,IF(D369='Напрямки конкурса'!$L$21,'Напрямки конкурса'!$B$21,IF(D369='Напрямки конкурса'!$L$22,'Напрямки конкурса'!$B$22,IF(D369='Напрямки конкурса'!$L$23,'Напрямки конкурса'!$B$23,IF(D369='Напрямки конкурса'!$L$24,'Напрямки конкурса'!$B$24,IF(D369='Напрямки конкурса'!$L$25,'Напрямки конкурса'!$B$25,IF(D369='Напрямки конкурса'!$L$26,'Напрямки конкурса'!$B$26,IF(D369='Напрямки конкурса'!$L$27,'Напрямки конкурса'!$B$27,IF(D369='Напрямки конкурса'!$L$28,'Напрямки конкурса'!$B$28,"")))))))))))))))))))))))))))</f>
        <v/>
      </c>
      <c r="C369" s="59" t="str">
        <f>IF(D369='Напрямки конкурса'!$L$2,'Напрямки конкурса'!$K$2,IF(D369='Напрямки конкурса'!$L$3,'Напрямки конкурса'!$K$3,IF(D369='Напрямки конкурса'!$L$4,'Напрямки конкурса'!$K$4,IF(D369='Напрямки конкурса'!$L$5,'Напрямки конкурса'!$K$5,IF(D369='Напрямки конкурса'!$L$6,'Напрямки конкурса'!$K$6,IF(D369='Напрямки конкурса'!$L$7,'Напрямки конкурса'!$K$7,IF(D369='Напрямки конкурса'!$L$8,'Напрямки конкурса'!$K$8,IF(D369='Напрямки конкурса'!$L$9,'Напрямки конкурса'!$K$9,IF(D369='Напрямки конкурса'!$L$10,'Напрямки конкурса'!$K$10,IF(D369='Напрямки конкурса'!$L$11,'Напрямки конкурса'!$K$11,IF(D369='Напрямки конкурса'!$L$12,'Напрямки конкурса'!$K$12,IF(D369='Напрямки конкурса'!$L$13,'Напрямки конкурса'!$K$13,IF(D369='Напрямки конкурса'!$L$14,'Напрямки конкурса'!$K$14,IF(D369='Напрямки конкурса'!$L$15,'Напрямки конкурса'!$K$15,IF(D369='Напрямки конкурса'!$L$16,'Напрямки конкурса'!$K$16,IF(D369='Напрямки конкурса'!$L$17,'Напрямки конкурса'!$K$17,IF(D369='Напрямки конкурса'!$L$18,'Напрямки конкурса'!$K$18,IF(D369='Напрямки конкурса'!$L$19,'Напрямки конкурса'!$K$19,IF(D369='Напрямки конкурса'!$L$20,'Напрямки конкурса'!$K$20,IF(D369='Напрямки конкурса'!$L$21,'Напрямки конкурса'!$K$21,IF(D369='Напрямки конкурса'!$L$22,'Напрямки конкурса'!$K$22,IF(D369='Напрямки конкурса'!$L$23,'Напрямки конкурса'!$K$23,IF(D369='Напрямки конкурса'!$L$24,'Напрямки конкурса'!$K$24,IF(D369='Напрямки конкурса'!$L$25,'Напрямки конкурса'!$K$25,IF(D369='Напрямки конкурса'!$L$26,'Напрямки конкурса'!$K$26,IF(D369='Напрямки конкурса'!$L$27,'Напрямки конкурса'!$K$27,IF(D369='Напрямки конкурса'!$L$28,'Напрямки конкурса'!$K$28,"")))))))))))))))))))))))))))</f>
        <v/>
      </c>
      <c r="D369" s="50"/>
      <c r="E369" s="171"/>
      <c r="F369" s="171"/>
      <c r="G369" s="171"/>
      <c r="H369" s="150" t="str">
        <f>IF(I369='Категорія витрат'!$B$2,'Категорія витрат'!$A$2,IF(I369='Категорія витрат'!$B$3,'Категорія витрат'!$A$3,IF(I369='Категорія витрат'!$B$4,'Категорія витрат'!$A$4,IF(I369='Категорія витрат'!$B$5,'Категорія витрат'!$A$5,IF(I369='Категорія витрат'!$B$6,'Категорія витрат'!$A$6,IF(I369='Категорія витрат'!$B$7,'Категорія витрат'!$A$7,IF(I369='Категорія витрат'!$B$8,'Категорія витрат'!$A$8,IF(I369='Категорія витрат'!$B$9,'Категорія витрат'!$A$9,IF(I369='Категорія витрат'!$B$10,'Категорія витрат'!$A$10,IF(I369='Категорія витрат'!$B$11,'Категорія витрат'!$A$11,IF(I369='Категорія витрат'!$B$12,'Категорія витрат'!$A$12,IF(I369='Категорія витрат'!$B$13,'Категорія витрат'!$A$13,IF(I369='Категорія витрат'!$B$14,'Категорія витрат'!$A$14,IF(I369='Категорія витрат'!$B$15,'Категорія витрат'!$A$15,IF(I369='Категорія витрат'!$B$16,'Категорія витрат'!$A$16,IF(I369='Категорія витрат'!$B$17,'Категорія витрат'!$A$17,IF(I369='Категорія витрат'!$B$18,'Категорія витрат'!$A$18,IF(I369='Категорія витрат'!$B$19,'Категорія витрат'!$A$19,IF(I369='Категорія витрат'!$B$20,'Категорія витрат'!$A$20,IF(I369='Категорія витрат'!$B$21,'Категорія витрат'!$A$21,IF(I369='Категорія витрат'!$B$22,'Категорія витрат'!$A$22,IF(I369='Категорія витрат'!$B$23,'Категорія витрат'!$A$23,IF(I369='Категорія витрат'!$B$24,'Категорія витрат'!$A$24,IF(I369='Категорія витрат'!$B$25,'Категорія витрат'!$A$25,IF(I369='Категорія витрат'!$B$26,'Категорія витрат'!$A$26,IF(I369='Категорія витрат'!$B$27,'Категорія витрат'!$A$27,IF(I369='Категорія витрат'!$B$28,'Категорія витрат'!$A$28,IF(I369='Категорія витрат'!$B$29,'Категорія витрат'!$A$29,IF(I369='Категорія витрат'!$B$30,'Категорія витрат'!$A$30,"")))))))))))))))))))))))))))))</f>
        <v/>
      </c>
      <c r="I369" s="174"/>
      <c r="J369" s="173"/>
      <c r="K369" s="176"/>
      <c r="L369" s="87">
        <f t="shared" si="175"/>
        <v>0</v>
      </c>
      <c r="M369" s="176"/>
      <c r="N369" s="178"/>
      <c r="O369" s="176"/>
      <c r="P369" s="159">
        <f>IF(J369='Категорія витрат'!$F$2,ROUND('Додаток 3._Бюджет детальний ПР'!O369*0.3676,2),IF(J369='Категорія витрат'!$F$3,ROUND('Додаток 3._Бюджет детальний ПР'!O369*0.347,2),IF(J369='Категорія витрат'!$F$4,ROUND('Додаток 3._Бюджет детальний ПР'!O369*0.347,2),IF(J369='Категорія витрат'!$F$7,ROUND('Додаток 3._Бюджет детальний ПР'!O369*0.0841,2),0))))</f>
        <v>0</v>
      </c>
      <c r="Q369" s="153">
        <f t="shared" si="180"/>
        <v>0</v>
      </c>
      <c r="R369" s="180"/>
      <c r="S369" s="180"/>
      <c r="T369" s="180"/>
      <c r="U369" s="180"/>
      <c r="V369" s="180"/>
      <c r="W369" s="180"/>
      <c r="X369" s="180"/>
      <c r="Y369" s="181"/>
      <c r="Z369" s="181"/>
      <c r="AA369" s="181"/>
      <c r="AB369" s="181"/>
      <c r="AC369" s="181"/>
      <c r="AD369" s="48">
        <f t="shared" si="151"/>
        <v>0</v>
      </c>
      <c r="AE369" s="48">
        <f t="shared" si="152"/>
        <v>0</v>
      </c>
      <c r="AF369" s="48">
        <f t="shared" si="153"/>
        <v>0</v>
      </c>
      <c r="AG369" s="48">
        <f t="shared" si="154"/>
        <v>0</v>
      </c>
      <c r="AH369" s="48">
        <f t="shared" si="155"/>
        <v>0</v>
      </c>
      <c r="AI369" s="48">
        <f t="shared" si="156"/>
        <v>0</v>
      </c>
      <c r="AJ369" s="48">
        <f t="shared" si="157"/>
        <v>0</v>
      </c>
      <c r="AK369" s="48">
        <f t="shared" si="158"/>
        <v>0</v>
      </c>
      <c r="AL369" s="181"/>
      <c r="AM369" s="181"/>
      <c r="AN369" s="77"/>
      <c r="AO369" s="176"/>
      <c r="AP369" s="87">
        <f t="shared" si="176"/>
        <v>0</v>
      </c>
      <c r="AQ369" s="176"/>
      <c r="AR369" s="178"/>
      <c r="AS369" s="171"/>
      <c r="AT369" s="159">
        <f>IF(J369='Категорія витрат'!$F$2,ROUND('Додаток 3._Бюджет детальний ПР'!AS369*0.3676,2),IF(J369='Категорія витрат'!$F$3,ROUND('Додаток 3._Бюджет детальний ПР'!AS369*0.347,2),IF(J369='Категорія витрат'!$F$4,ROUND('Додаток 3._Бюджет детальний ПР'!AS369*0.347,2),IF(J369='Категорія витрат'!$F$7,ROUND('Додаток 3._Бюджет детальний ПР'!AS369*0.0841,2),0))))</f>
        <v>0</v>
      </c>
      <c r="AU369" s="153">
        <f t="shared" si="177"/>
        <v>0</v>
      </c>
      <c r="AV369" s="180"/>
      <c r="AW369" s="180"/>
      <c r="AX369" s="180"/>
      <c r="AY369" s="180"/>
      <c r="AZ369" s="180"/>
      <c r="BA369" s="180"/>
      <c r="BB369" s="180"/>
      <c r="BC369" s="181"/>
      <c r="BD369" s="181"/>
      <c r="BE369" s="181"/>
      <c r="BF369" s="181"/>
      <c r="BG369" s="181"/>
      <c r="BH369" s="48">
        <f t="shared" si="159"/>
        <v>0</v>
      </c>
      <c r="BI369" s="48">
        <f t="shared" si="160"/>
        <v>0</v>
      </c>
      <c r="BJ369" s="48">
        <f t="shared" si="161"/>
        <v>0</v>
      </c>
      <c r="BK369" s="48">
        <f t="shared" si="162"/>
        <v>0</v>
      </c>
      <c r="BL369" s="48">
        <f t="shared" si="163"/>
        <v>0</v>
      </c>
      <c r="BM369" s="48">
        <f t="shared" si="164"/>
        <v>0</v>
      </c>
      <c r="BN369" s="48">
        <f t="shared" si="165"/>
        <v>0</v>
      </c>
      <c r="BO369" s="48">
        <f t="shared" si="166"/>
        <v>0</v>
      </c>
      <c r="BP369" s="181"/>
      <c r="BQ369" s="181"/>
      <c r="BR369" s="191"/>
      <c r="BS369" s="176"/>
      <c r="BT369" s="87">
        <f t="shared" si="178"/>
        <v>0</v>
      </c>
      <c r="BU369" s="176"/>
      <c r="BV369" s="178"/>
      <c r="BW369" s="176"/>
      <c r="BX369" s="159">
        <f>IF(J369='Категорія витрат'!$F$2,ROUND('Додаток 3._Бюджет детальний ПР'!BW369*0.3676,2),IF(J369='Категорія витрат'!$F$3,ROUND('Додаток 3._Бюджет детальний ПР'!BW369*0.347,2),IF(J369='Категорія витрат'!$F$4,ROUND('Додаток 3._Бюджет детальний ПР'!BW369*0.347,2),IF(J369='Категорія витрат'!$F$7,ROUND('Додаток 3._Бюджет детальний ПР'!BW369*0.0841,2),0))))</f>
        <v>0</v>
      </c>
      <c r="BY369" s="153">
        <f t="shared" si="179"/>
        <v>0</v>
      </c>
      <c r="BZ369" s="180"/>
      <c r="CA369" s="180"/>
      <c r="CB369" s="180"/>
      <c r="CC369" s="180"/>
      <c r="CD369" s="180"/>
      <c r="CE369" s="180"/>
      <c r="CF369" s="180"/>
      <c r="CG369" s="181"/>
      <c r="CH369" s="181"/>
      <c r="CI369" s="181"/>
      <c r="CJ369" s="181"/>
      <c r="CK369" s="181"/>
      <c r="CL369" s="48">
        <f t="shared" si="167"/>
        <v>0</v>
      </c>
      <c r="CM369" s="48">
        <f t="shared" si="168"/>
        <v>0</v>
      </c>
      <c r="CN369" s="48">
        <f t="shared" si="169"/>
        <v>0</v>
      </c>
      <c r="CO369" s="48">
        <f t="shared" si="170"/>
        <v>0</v>
      </c>
      <c r="CP369" s="48">
        <f t="shared" si="171"/>
        <v>0</v>
      </c>
      <c r="CQ369" s="48">
        <f t="shared" si="172"/>
        <v>0</v>
      </c>
      <c r="CR369" s="48">
        <f t="shared" si="173"/>
        <v>0</v>
      </c>
      <c r="CS369" s="48">
        <f t="shared" si="174"/>
        <v>0</v>
      </c>
      <c r="CT369" s="181"/>
      <c r="CU369" s="181"/>
    </row>
    <row r="370" spans="1:99" ht="20.100000000000001" customHeight="1" x14ac:dyDescent="0.15">
      <c r="A370" s="58">
        <v>366</v>
      </c>
      <c r="B370" s="58" t="str">
        <f>IF(D370='Напрямки конкурса'!$L$2,'Напрямки конкурса'!$B$2,IF(D370='Напрямки конкурса'!$L$3,'Напрямки конкурса'!$B$3,IF(D370='Напрямки конкурса'!$L$4,'Напрямки конкурса'!$B$4,IF(D370='Напрямки конкурса'!$L$5,'Напрямки конкурса'!$B$5,IF(D370='Напрямки конкурса'!$L$6,'Напрямки конкурса'!$B$6,IF(D370='Напрямки конкурса'!$L$7,'Напрямки конкурса'!$B$7,IF(D370='Напрямки конкурса'!$L$8,'Напрямки конкурса'!$B$8,IF(D370='Напрямки конкурса'!$L$9,'Напрямки конкурса'!$B$9,IF(D370='Напрямки конкурса'!$L$10,'Напрямки конкурса'!$B$10,IF(D370='Напрямки конкурса'!$L$11,'Напрямки конкурса'!$B$11,IF(D370='Напрямки конкурса'!$L$12,'Напрямки конкурса'!$B$12,IF(D370='Напрямки конкурса'!$L$13,'Напрямки конкурса'!$B$13,IF(D370='Напрямки конкурса'!$L$14,'Напрямки конкурса'!$B$14,IF(D370='Напрямки конкурса'!$L$15,'Напрямки конкурса'!$B$15,IF(D370='Напрямки конкурса'!$L$16,'Напрямки конкурса'!$B$16,IF(D370='Напрямки конкурса'!$L$17,'Напрямки конкурса'!$B$17,IF(D370='Напрямки конкурса'!$L$18,'Напрямки конкурса'!$B$18,IF(D370='Напрямки конкурса'!$L$19,'Напрямки конкурса'!$B$19,IF(D370='Напрямки конкурса'!$L$20,'Напрямки конкурса'!$B$20,IF(D370='Напрямки конкурса'!$L$21,'Напрямки конкурса'!$B$21,IF(D370='Напрямки конкурса'!$L$22,'Напрямки конкурса'!$B$22,IF(D370='Напрямки конкурса'!$L$23,'Напрямки конкурса'!$B$23,IF(D370='Напрямки конкурса'!$L$24,'Напрямки конкурса'!$B$24,IF(D370='Напрямки конкурса'!$L$25,'Напрямки конкурса'!$B$25,IF(D370='Напрямки конкурса'!$L$26,'Напрямки конкурса'!$B$26,IF(D370='Напрямки конкурса'!$L$27,'Напрямки конкурса'!$B$27,IF(D370='Напрямки конкурса'!$L$28,'Напрямки конкурса'!$B$28,"")))))))))))))))))))))))))))</f>
        <v/>
      </c>
      <c r="C370" s="59" t="str">
        <f>IF(D370='Напрямки конкурса'!$L$2,'Напрямки конкурса'!$K$2,IF(D370='Напрямки конкурса'!$L$3,'Напрямки конкурса'!$K$3,IF(D370='Напрямки конкурса'!$L$4,'Напрямки конкурса'!$K$4,IF(D370='Напрямки конкурса'!$L$5,'Напрямки конкурса'!$K$5,IF(D370='Напрямки конкурса'!$L$6,'Напрямки конкурса'!$K$6,IF(D370='Напрямки конкурса'!$L$7,'Напрямки конкурса'!$K$7,IF(D370='Напрямки конкурса'!$L$8,'Напрямки конкурса'!$K$8,IF(D370='Напрямки конкурса'!$L$9,'Напрямки конкурса'!$K$9,IF(D370='Напрямки конкурса'!$L$10,'Напрямки конкурса'!$K$10,IF(D370='Напрямки конкурса'!$L$11,'Напрямки конкурса'!$K$11,IF(D370='Напрямки конкурса'!$L$12,'Напрямки конкурса'!$K$12,IF(D370='Напрямки конкурса'!$L$13,'Напрямки конкурса'!$K$13,IF(D370='Напрямки конкурса'!$L$14,'Напрямки конкурса'!$K$14,IF(D370='Напрямки конкурса'!$L$15,'Напрямки конкурса'!$K$15,IF(D370='Напрямки конкурса'!$L$16,'Напрямки конкурса'!$K$16,IF(D370='Напрямки конкурса'!$L$17,'Напрямки конкурса'!$K$17,IF(D370='Напрямки конкурса'!$L$18,'Напрямки конкурса'!$K$18,IF(D370='Напрямки конкурса'!$L$19,'Напрямки конкурса'!$K$19,IF(D370='Напрямки конкурса'!$L$20,'Напрямки конкурса'!$K$20,IF(D370='Напрямки конкурса'!$L$21,'Напрямки конкурса'!$K$21,IF(D370='Напрямки конкурса'!$L$22,'Напрямки конкурса'!$K$22,IF(D370='Напрямки конкурса'!$L$23,'Напрямки конкурса'!$K$23,IF(D370='Напрямки конкурса'!$L$24,'Напрямки конкурса'!$K$24,IF(D370='Напрямки конкурса'!$L$25,'Напрямки конкурса'!$K$25,IF(D370='Напрямки конкурса'!$L$26,'Напрямки конкурса'!$K$26,IF(D370='Напрямки конкурса'!$L$27,'Напрямки конкурса'!$K$27,IF(D370='Напрямки конкурса'!$L$28,'Напрямки конкурса'!$K$28,"")))))))))))))))))))))))))))</f>
        <v/>
      </c>
      <c r="D370" s="50"/>
      <c r="E370" s="171"/>
      <c r="F370" s="171"/>
      <c r="G370" s="171"/>
      <c r="H370" s="150" t="str">
        <f>IF(I370='Категорія витрат'!$B$2,'Категорія витрат'!$A$2,IF(I370='Категорія витрат'!$B$3,'Категорія витрат'!$A$3,IF(I370='Категорія витрат'!$B$4,'Категорія витрат'!$A$4,IF(I370='Категорія витрат'!$B$5,'Категорія витрат'!$A$5,IF(I370='Категорія витрат'!$B$6,'Категорія витрат'!$A$6,IF(I370='Категорія витрат'!$B$7,'Категорія витрат'!$A$7,IF(I370='Категорія витрат'!$B$8,'Категорія витрат'!$A$8,IF(I370='Категорія витрат'!$B$9,'Категорія витрат'!$A$9,IF(I370='Категорія витрат'!$B$10,'Категорія витрат'!$A$10,IF(I370='Категорія витрат'!$B$11,'Категорія витрат'!$A$11,IF(I370='Категорія витрат'!$B$12,'Категорія витрат'!$A$12,IF(I370='Категорія витрат'!$B$13,'Категорія витрат'!$A$13,IF(I370='Категорія витрат'!$B$14,'Категорія витрат'!$A$14,IF(I370='Категорія витрат'!$B$15,'Категорія витрат'!$A$15,IF(I370='Категорія витрат'!$B$16,'Категорія витрат'!$A$16,IF(I370='Категорія витрат'!$B$17,'Категорія витрат'!$A$17,IF(I370='Категорія витрат'!$B$18,'Категорія витрат'!$A$18,IF(I370='Категорія витрат'!$B$19,'Категорія витрат'!$A$19,IF(I370='Категорія витрат'!$B$20,'Категорія витрат'!$A$20,IF(I370='Категорія витрат'!$B$21,'Категорія витрат'!$A$21,IF(I370='Категорія витрат'!$B$22,'Категорія витрат'!$A$22,IF(I370='Категорія витрат'!$B$23,'Категорія витрат'!$A$23,IF(I370='Категорія витрат'!$B$24,'Категорія витрат'!$A$24,IF(I370='Категорія витрат'!$B$25,'Категорія витрат'!$A$25,IF(I370='Категорія витрат'!$B$26,'Категорія витрат'!$A$26,IF(I370='Категорія витрат'!$B$27,'Категорія витрат'!$A$27,IF(I370='Категорія витрат'!$B$28,'Категорія витрат'!$A$28,IF(I370='Категорія витрат'!$B$29,'Категорія витрат'!$A$29,IF(I370='Категорія витрат'!$B$30,'Категорія витрат'!$A$30,"")))))))))))))))))))))))))))))</f>
        <v/>
      </c>
      <c r="I370" s="174"/>
      <c r="J370" s="173"/>
      <c r="K370" s="176"/>
      <c r="L370" s="87">
        <f t="shared" si="175"/>
        <v>0</v>
      </c>
      <c r="M370" s="176"/>
      <c r="N370" s="178"/>
      <c r="O370" s="176"/>
      <c r="P370" s="159">
        <f>IF(J370='Категорія витрат'!$F$2,ROUND('Додаток 3._Бюджет детальний ПР'!O370*0.3676,2),IF(J370='Категорія витрат'!$F$3,ROUND('Додаток 3._Бюджет детальний ПР'!O370*0.347,2),IF(J370='Категорія витрат'!$F$4,ROUND('Додаток 3._Бюджет детальний ПР'!O370*0.347,2),IF(J370='Категорія витрат'!$F$7,ROUND('Додаток 3._Бюджет детальний ПР'!O370*0.0841,2),0))))</f>
        <v>0</v>
      </c>
      <c r="Q370" s="153">
        <f t="shared" si="180"/>
        <v>0</v>
      </c>
      <c r="R370" s="180"/>
      <c r="S370" s="180"/>
      <c r="T370" s="180"/>
      <c r="U370" s="180"/>
      <c r="V370" s="180"/>
      <c r="W370" s="180"/>
      <c r="X370" s="180"/>
      <c r="Y370" s="181"/>
      <c r="Z370" s="181"/>
      <c r="AA370" s="181"/>
      <c r="AB370" s="181"/>
      <c r="AC370" s="181"/>
      <c r="AD370" s="48">
        <f t="shared" si="151"/>
        <v>0</v>
      </c>
      <c r="AE370" s="48">
        <f t="shared" si="152"/>
        <v>0</v>
      </c>
      <c r="AF370" s="48">
        <f t="shared" si="153"/>
        <v>0</v>
      </c>
      <c r="AG370" s="48">
        <f t="shared" si="154"/>
        <v>0</v>
      </c>
      <c r="AH370" s="48">
        <f t="shared" si="155"/>
        <v>0</v>
      </c>
      <c r="AI370" s="48">
        <f t="shared" si="156"/>
        <v>0</v>
      </c>
      <c r="AJ370" s="48">
        <f t="shared" si="157"/>
        <v>0</v>
      </c>
      <c r="AK370" s="48">
        <f t="shared" si="158"/>
        <v>0</v>
      </c>
      <c r="AL370" s="181"/>
      <c r="AM370" s="181"/>
      <c r="AN370" s="77"/>
      <c r="AO370" s="176"/>
      <c r="AP370" s="87">
        <f t="shared" si="176"/>
        <v>0</v>
      </c>
      <c r="AQ370" s="176"/>
      <c r="AR370" s="178"/>
      <c r="AS370" s="171"/>
      <c r="AT370" s="159">
        <f>IF(J370='Категорія витрат'!$F$2,ROUND('Додаток 3._Бюджет детальний ПР'!AS370*0.3676,2),IF(J370='Категорія витрат'!$F$3,ROUND('Додаток 3._Бюджет детальний ПР'!AS370*0.347,2),IF(J370='Категорія витрат'!$F$4,ROUND('Додаток 3._Бюджет детальний ПР'!AS370*0.347,2),IF(J370='Категорія витрат'!$F$7,ROUND('Додаток 3._Бюджет детальний ПР'!AS370*0.0841,2),0))))</f>
        <v>0</v>
      </c>
      <c r="AU370" s="153">
        <f t="shared" si="177"/>
        <v>0</v>
      </c>
      <c r="AV370" s="180"/>
      <c r="AW370" s="180"/>
      <c r="AX370" s="180"/>
      <c r="AY370" s="180"/>
      <c r="AZ370" s="180"/>
      <c r="BA370" s="180"/>
      <c r="BB370" s="180"/>
      <c r="BC370" s="181"/>
      <c r="BD370" s="181"/>
      <c r="BE370" s="181"/>
      <c r="BF370" s="181"/>
      <c r="BG370" s="181"/>
      <c r="BH370" s="48">
        <f t="shared" si="159"/>
        <v>0</v>
      </c>
      <c r="BI370" s="48">
        <f t="shared" si="160"/>
        <v>0</v>
      </c>
      <c r="BJ370" s="48">
        <f t="shared" si="161"/>
        <v>0</v>
      </c>
      <c r="BK370" s="48">
        <f t="shared" si="162"/>
        <v>0</v>
      </c>
      <c r="BL370" s="48">
        <f t="shared" si="163"/>
        <v>0</v>
      </c>
      <c r="BM370" s="48">
        <f t="shared" si="164"/>
        <v>0</v>
      </c>
      <c r="BN370" s="48">
        <f t="shared" si="165"/>
        <v>0</v>
      </c>
      <c r="BO370" s="48">
        <f t="shared" si="166"/>
        <v>0</v>
      </c>
      <c r="BP370" s="181"/>
      <c r="BQ370" s="181"/>
      <c r="BR370" s="191"/>
      <c r="BS370" s="176"/>
      <c r="BT370" s="87">
        <f t="shared" si="178"/>
        <v>0</v>
      </c>
      <c r="BU370" s="176"/>
      <c r="BV370" s="178"/>
      <c r="BW370" s="176"/>
      <c r="BX370" s="159">
        <f>IF(J370='Категорія витрат'!$F$2,ROUND('Додаток 3._Бюджет детальний ПР'!BW370*0.3676,2),IF(J370='Категорія витрат'!$F$3,ROUND('Додаток 3._Бюджет детальний ПР'!BW370*0.347,2),IF(J370='Категорія витрат'!$F$4,ROUND('Додаток 3._Бюджет детальний ПР'!BW370*0.347,2),IF(J370='Категорія витрат'!$F$7,ROUND('Додаток 3._Бюджет детальний ПР'!BW370*0.0841,2),0))))</f>
        <v>0</v>
      </c>
      <c r="BY370" s="153">
        <f t="shared" si="179"/>
        <v>0</v>
      </c>
      <c r="BZ370" s="180"/>
      <c r="CA370" s="180"/>
      <c r="CB370" s="180"/>
      <c r="CC370" s="180"/>
      <c r="CD370" s="180"/>
      <c r="CE370" s="180"/>
      <c r="CF370" s="180"/>
      <c r="CG370" s="181"/>
      <c r="CH370" s="181"/>
      <c r="CI370" s="181"/>
      <c r="CJ370" s="181"/>
      <c r="CK370" s="181"/>
      <c r="CL370" s="48">
        <f t="shared" si="167"/>
        <v>0</v>
      </c>
      <c r="CM370" s="48">
        <f t="shared" si="168"/>
        <v>0</v>
      </c>
      <c r="CN370" s="48">
        <f t="shared" si="169"/>
        <v>0</v>
      </c>
      <c r="CO370" s="48">
        <f t="shared" si="170"/>
        <v>0</v>
      </c>
      <c r="CP370" s="48">
        <f t="shared" si="171"/>
        <v>0</v>
      </c>
      <c r="CQ370" s="48">
        <f t="shared" si="172"/>
        <v>0</v>
      </c>
      <c r="CR370" s="48">
        <f t="shared" si="173"/>
        <v>0</v>
      </c>
      <c r="CS370" s="48">
        <f t="shared" si="174"/>
        <v>0</v>
      </c>
      <c r="CT370" s="181"/>
      <c r="CU370" s="181"/>
    </row>
    <row r="371" spans="1:99" ht="20.100000000000001" customHeight="1" x14ac:dyDescent="0.15">
      <c r="A371" s="58">
        <v>367</v>
      </c>
      <c r="B371" s="58" t="str">
        <f>IF(D371='Напрямки конкурса'!$L$2,'Напрямки конкурса'!$B$2,IF(D371='Напрямки конкурса'!$L$3,'Напрямки конкурса'!$B$3,IF(D371='Напрямки конкурса'!$L$4,'Напрямки конкурса'!$B$4,IF(D371='Напрямки конкурса'!$L$5,'Напрямки конкурса'!$B$5,IF(D371='Напрямки конкурса'!$L$6,'Напрямки конкурса'!$B$6,IF(D371='Напрямки конкурса'!$L$7,'Напрямки конкурса'!$B$7,IF(D371='Напрямки конкурса'!$L$8,'Напрямки конкурса'!$B$8,IF(D371='Напрямки конкурса'!$L$9,'Напрямки конкурса'!$B$9,IF(D371='Напрямки конкурса'!$L$10,'Напрямки конкурса'!$B$10,IF(D371='Напрямки конкурса'!$L$11,'Напрямки конкурса'!$B$11,IF(D371='Напрямки конкурса'!$L$12,'Напрямки конкурса'!$B$12,IF(D371='Напрямки конкурса'!$L$13,'Напрямки конкурса'!$B$13,IF(D371='Напрямки конкурса'!$L$14,'Напрямки конкурса'!$B$14,IF(D371='Напрямки конкурса'!$L$15,'Напрямки конкурса'!$B$15,IF(D371='Напрямки конкурса'!$L$16,'Напрямки конкурса'!$B$16,IF(D371='Напрямки конкурса'!$L$17,'Напрямки конкурса'!$B$17,IF(D371='Напрямки конкурса'!$L$18,'Напрямки конкурса'!$B$18,IF(D371='Напрямки конкурса'!$L$19,'Напрямки конкурса'!$B$19,IF(D371='Напрямки конкурса'!$L$20,'Напрямки конкурса'!$B$20,IF(D371='Напрямки конкурса'!$L$21,'Напрямки конкурса'!$B$21,IF(D371='Напрямки конкурса'!$L$22,'Напрямки конкурса'!$B$22,IF(D371='Напрямки конкурса'!$L$23,'Напрямки конкурса'!$B$23,IF(D371='Напрямки конкурса'!$L$24,'Напрямки конкурса'!$B$24,IF(D371='Напрямки конкурса'!$L$25,'Напрямки конкурса'!$B$25,IF(D371='Напрямки конкурса'!$L$26,'Напрямки конкурса'!$B$26,IF(D371='Напрямки конкурса'!$L$27,'Напрямки конкурса'!$B$27,IF(D371='Напрямки конкурса'!$L$28,'Напрямки конкурса'!$B$28,"")))))))))))))))))))))))))))</f>
        <v/>
      </c>
      <c r="C371" s="59" t="str">
        <f>IF(D371='Напрямки конкурса'!$L$2,'Напрямки конкурса'!$K$2,IF(D371='Напрямки конкурса'!$L$3,'Напрямки конкурса'!$K$3,IF(D371='Напрямки конкурса'!$L$4,'Напрямки конкурса'!$K$4,IF(D371='Напрямки конкурса'!$L$5,'Напрямки конкурса'!$K$5,IF(D371='Напрямки конкурса'!$L$6,'Напрямки конкурса'!$K$6,IF(D371='Напрямки конкурса'!$L$7,'Напрямки конкурса'!$K$7,IF(D371='Напрямки конкурса'!$L$8,'Напрямки конкурса'!$K$8,IF(D371='Напрямки конкурса'!$L$9,'Напрямки конкурса'!$K$9,IF(D371='Напрямки конкурса'!$L$10,'Напрямки конкурса'!$K$10,IF(D371='Напрямки конкурса'!$L$11,'Напрямки конкурса'!$K$11,IF(D371='Напрямки конкурса'!$L$12,'Напрямки конкурса'!$K$12,IF(D371='Напрямки конкурса'!$L$13,'Напрямки конкурса'!$K$13,IF(D371='Напрямки конкурса'!$L$14,'Напрямки конкурса'!$K$14,IF(D371='Напрямки конкурса'!$L$15,'Напрямки конкурса'!$K$15,IF(D371='Напрямки конкурса'!$L$16,'Напрямки конкурса'!$K$16,IF(D371='Напрямки конкурса'!$L$17,'Напрямки конкурса'!$K$17,IF(D371='Напрямки конкурса'!$L$18,'Напрямки конкурса'!$K$18,IF(D371='Напрямки конкурса'!$L$19,'Напрямки конкурса'!$K$19,IF(D371='Напрямки конкурса'!$L$20,'Напрямки конкурса'!$K$20,IF(D371='Напрямки конкурса'!$L$21,'Напрямки конкурса'!$K$21,IF(D371='Напрямки конкурса'!$L$22,'Напрямки конкурса'!$K$22,IF(D371='Напрямки конкурса'!$L$23,'Напрямки конкурса'!$K$23,IF(D371='Напрямки конкурса'!$L$24,'Напрямки конкурса'!$K$24,IF(D371='Напрямки конкурса'!$L$25,'Напрямки конкурса'!$K$25,IF(D371='Напрямки конкурса'!$L$26,'Напрямки конкурса'!$K$26,IF(D371='Напрямки конкурса'!$L$27,'Напрямки конкурса'!$K$27,IF(D371='Напрямки конкурса'!$L$28,'Напрямки конкурса'!$K$28,"")))))))))))))))))))))))))))</f>
        <v/>
      </c>
      <c r="D371" s="50"/>
      <c r="E371" s="171"/>
      <c r="F371" s="171"/>
      <c r="G371" s="171"/>
      <c r="H371" s="150" t="str">
        <f>IF(I371='Категорія витрат'!$B$2,'Категорія витрат'!$A$2,IF(I371='Категорія витрат'!$B$3,'Категорія витрат'!$A$3,IF(I371='Категорія витрат'!$B$4,'Категорія витрат'!$A$4,IF(I371='Категорія витрат'!$B$5,'Категорія витрат'!$A$5,IF(I371='Категорія витрат'!$B$6,'Категорія витрат'!$A$6,IF(I371='Категорія витрат'!$B$7,'Категорія витрат'!$A$7,IF(I371='Категорія витрат'!$B$8,'Категорія витрат'!$A$8,IF(I371='Категорія витрат'!$B$9,'Категорія витрат'!$A$9,IF(I371='Категорія витрат'!$B$10,'Категорія витрат'!$A$10,IF(I371='Категорія витрат'!$B$11,'Категорія витрат'!$A$11,IF(I371='Категорія витрат'!$B$12,'Категорія витрат'!$A$12,IF(I371='Категорія витрат'!$B$13,'Категорія витрат'!$A$13,IF(I371='Категорія витрат'!$B$14,'Категорія витрат'!$A$14,IF(I371='Категорія витрат'!$B$15,'Категорія витрат'!$A$15,IF(I371='Категорія витрат'!$B$16,'Категорія витрат'!$A$16,IF(I371='Категорія витрат'!$B$17,'Категорія витрат'!$A$17,IF(I371='Категорія витрат'!$B$18,'Категорія витрат'!$A$18,IF(I371='Категорія витрат'!$B$19,'Категорія витрат'!$A$19,IF(I371='Категорія витрат'!$B$20,'Категорія витрат'!$A$20,IF(I371='Категорія витрат'!$B$21,'Категорія витрат'!$A$21,IF(I371='Категорія витрат'!$B$22,'Категорія витрат'!$A$22,IF(I371='Категорія витрат'!$B$23,'Категорія витрат'!$A$23,IF(I371='Категорія витрат'!$B$24,'Категорія витрат'!$A$24,IF(I371='Категорія витрат'!$B$25,'Категорія витрат'!$A$25,IF(I371='Категорія витрат'!$B$26,'Категорія витрат'!$A$26,IF(I371='Категорія витрат'!$B$27,'Категорія витрат'!$A$27,IF(I371='Категорія витрат'!$B$28,'Категорія витрат'!$A$28,IF(I371='Категорія витрат'!$B$29,'Категорія витрат'!$A$29,IF(I371='Категорія витрат'!$B$30,'Категорія витрат'!$A$30,"")))))))))))))))))))))))))))))</f>
        <v/>
      </c>
      <c r="I371" s="174"/>
      <c r="J371" s="173"/>
      <c r="K371" s="176"/>
      <c r="L371" s="87">
        <f t="shared" si="175"/>
        <v>0</v>
      </c>
      <c r="M371" s="176"/>
      <c r="N371" s="178"/>
      <c r="O371" s="176"/>
      <c r="P371" s="159">
        <f>IF(J371='Категорія витрат'!$F$2,ROUND('Додаток 3._Бюджет детальний ПР'!O371*0.3676,2),IF(J371='Категорія витрат'!$F$3,ROUND('Додаток 3._Бюджет детальний ПР'!O371*0.347,2),IF(J371='Категорія витрат'!$F$4,ROUND('Додаток 3._Бюджет детальний ПР'!O371*0.347,2),IF(J371='Категорія витрат'!$F$7,ROUND('Додаток 3._Бюджет детальний ПР'!O371*0.0841,2),0))))</f>
        <v>0</v>
      </c>
      <c r="Q371" s="153">
        <f t="shared" si="180"/>
        <v>0</v>
      </c>
      <c r="R371" s="180"/>
      <c r="S371" s="180"/>
      <c r="T371" s="180"/>
      <c r="U371" s="180"/>
      <c r="V371" s="180"/>
      <c r="W371" s="180"/>
      <c r="X371" s="180"/>
      <c r="Y371" s="181"/>
      <c r="Z371" s="181"/>
      <c r="AA371" s="181"/>
      <c r="AB371" s="181"/>
      <c r="AC371" s="181"/>
      <c r="AD371" s="48">
        <f t="shared" si="151"/>
        <v>0</v>
      </c>
      <c r="AE371" s="48">
        <f t="shared" si="152"/>
        <v>0</v>
      </c>
      <c r="AF371" s="48">
        <f t="shared" si="153"/>
        <v>0</v>
      </c>
      <c r="AG371" s="48">
        <f t="shared" si="154"/>
        <v>0</v>
      </c>
      <c r="AH371" s="48">
        <f t="shared" si="155"/>
        <v>0</v>
      </c>
      <c r="AI371" s="48">
        <f t="shared" si="156"/>
        <v>0</v>
      </c>
      <c r="AJ371" s="48">
        <f t="shared" si="157"/>
        <v>0</v>
      </c>
      <c r="AK371" s="48">
        <f t="shared" si="158"/>
        <v>0</v>
      </c>
      <c r="AL371" s="181"/>
      <c r="AM371" s="181"/>
      <c r="AN371" s="77"/>
      <c r="AO371" s="176"/>
      <c r="AP371" s="87">
        <f t="shared" si="176"/>
        <v>0</v>
      </c>
      <c r="AQ371" s="176"/>
      <c r="AR371" s="178"/>
      <c r="AS371" s="171"/>
      <c r="AT371" s="159">
        <f>IF(J371='Категорія витрат'!$F$2,ROUND('Додаток 3._Бюджет детальний ПР'!AS371*0.3676,2),IF(J371='Категорія витрат'!$F$3,ROUND('Додаток 3._Бюджет детальний ПР'!AS371*0.347,2),IF(J371='Категорія витрат'!$F$4,ROUND('Додаток 3._Бюджет детальний ПР'!AS371*0.347,2),IF(J371='Категорія витрат'!$F$7,ROUND('Додаток 3._Бюджет детальний ПР'!AS371*0.0841,2),0))))</f>
        <v>0</v>
      </c>
      <c r="AU371" s="153">
        <f t="shared" si="177"/>
        <v>0</v>
      </c>
      <c r="AV371" s="180"/>
      <c r="AW371" s="180"/>
      <c r="AX371" s="180"/>
      <c r="AY371" s="180"/>
      <c r="AZ371" s="180"/>
      <c r="BA371" s="180"/>
      <c r="BB371" s="180"/>
      <c r="BC371" s="181"/>
      <c r="BD371" s="181"/>
      <c r="BE371" s="181"/>
      <c r="BF371" s="181"/>
      <c r="BG371" s="181"/>
      <c r="BH371" s="48">
        <f t="shared" si="159"/>
        <v>0</v>
      </c>
      <c r="BI371" s="48">
        <f t="shared" si="160"/>
        <v>0</v>
      </c>
      <c r="BJ371" s="48">
        <f t="shared" si="161"/>
        <v>0</v>
      </c>
      <c r="BK371" s="48">
        <f t="shared" si="162"/>
        <v>0</v>
      </c>
      <c r="BL371" s="48">
        <f t="shared" si="163"/>
        <v>0</v>
      </c>
      <c r="BM371" s="48">
        <f t="shared" si="164"/>
        <v>0</v>
      </c>
      <c r="BN371" s="48">
        <f t="shared" si="165"/>
        <v>0</v>
      </c>
      <c r="BO371" s="48">
        <f t="shared" si="166"/>
        <v>0</v>
      </c>
      <c r="BP371" s="181"/>
      <c r="BQ371" s="181"/>
      <c r="BR371" s="191"/>
      <c r="BS371" s="176"/>
      <c r="BT371" s="87">
        <f t="shared" si="178"/>
        <v>0</v>
      </c>
      <c r="BU371" s="176"/>
      <c r="BV371" s="178"/>
      <c r="BW371" s="176"/>
      <c r="BX371" s="159">
        <f>IF(J371='Категорія витрат'!$F$2,ROUND('Додаток 3._Бюджет детальний ПР'!BW371*0.3676,2),IF(J371='Категорія витрат'!$F$3,ROUND('Додаток 3._Бюджет детальний ПР'!BW371*0.347,2),IF(J371='Категорія витрат'!$F$4,ROUND('Додаток 3._Бюджет детальний ПР'!BW371*0.347,2),IF(J371='Категорія витрат'!$F$7,ROUND('Додаток 3._Бюджет детальний ПР'!BW371*0.0841,2),0))))</f>
        <v>0</v>
      </c>
      <c r="BY371" s="153">
        <f t="shared" si="179"/>
        <v>0</v>
      </c>
      <c r="BZ371" s="180"/>
      <c r="CA371" s="180"/>
      <c r="CB371" s="180"/>
      <c r="CC371" s="180"/>
      <c r="CD371" s="180"/>
      <c r="CE371" s="180"/>
      <c r="CF371" s="180"/>
      <c r="CG371" s="181"/>
      <c r="CH371" s="181"/>
      <c r="CI371" s="181"/>
      <c r="CJ371" s="181"/>
      <c r="CK371" s="181"/>
      <c r="CL371" s="48">
        <f t="shared" si="167"/>
        <v>0</v>
      </c>
      <c r="CM371" s="48">
        <f t="shared" si="168"/>
        <v>0</v>
      </c>
      <c r="CN371" s="48">
        <f t="shared" si="169"/>
        <v>0</v>
      </c>
      <c r="CO371" s="48">
        <f t="shared" si="170"/>
        <v>0</v>
      </c>
      <c r="CP371" s="48">
        <f t="shared" si="171"/>
        <v>0</v>
      </c>
      <c r="CQ371" s="48">
        <f t="shared" si="172"/>
        <v>0</v>
      </c>
      <c r="CR371" s="48">
        <f t="shared" si="173"/>
        <v>0</v>
      </c>
      <c r="CS371" s="48">
        <f t="shared" si="174"/>
        <v>0</v>
      </c>
      <c r="CT371" s="181"/>
      <c r="CU371" s="181"/>
    </row>
    <row r="372" spans="1:99" ht="20.100000000000001" customHeight="1" x14ac:dyDescent="0.15">
      <c r="A372" s="58">
        <v>368</v>
      </c>
      <c r="B372" s="58" t="str">
        <f>IF(D372='Напрямки конкурса'!$L$2,'Напрямки конкурса'!$B$2,IF(D372='Напрямки конкурса'!$L$3,'Напрямки конкурса'!$B$3,IF(D372='Напрямки конкурса'!$L$4,'Напрямки конкурса'!$B$4,IF(D372='Напрямки конкурса'!$L$5,'Напрямки конкурса'!$B$5,IF(D372='Напрямки конкурса'!$L$6,'Напрямки конкурса'!$B$6,IF(D372='Напрямки конкурса'!$L$7,'Напрямки конкурса'!$B$7,IF(D372='Напрямки конкурса'!$L$8,'Напрямки конкурса'!$B$8,IF(D372='Напрямки конкурса'!$L$9,'Напрямки конкурса'!$B$9,IF(D372='Напрямки конкурса'!$L$10,'Напрямки конкурса'!$B$10,IF(D372='Напрямки конкурса'!$L$11,'Напрямки конкурса'!$B$11,IF(D372='Напрямки конкурса'!$L$12,'Напрямки конкурса'!$B$12,IF(D372='Напрямки конкурса'!$L$13,'Напрямки конкурса'!$B$13,IF(D372='Напрямки конкурса'!$L$14,'Напрямки конкурса'!$B$14,IF(D372='Напрямки конкурса'!$L$15,'Напрямки конкурса'!$B$15,IF(D372='Напрямки конкурса'!$L$16,'Напрямки конкурса'!$B$16,IF(D372='Напрямки конкурса'!$L$17,'Напрямки конкурса'!$B$17,IF(D372='Напрямки конкурса'!$L$18,'Напрямки конкурса'!$B$18,IF(D372='Напрямки конкурса'!$L$19,'Напрямки конкурса'!$B$19,IF(D372='Напрямки конкурса'!$L$20,'Напрямки конкурса'!$B$20,IF(D372='Напрямки конкурса'!$L$21,'Напрямки конкурса'!$B$21,IF(D372='Напрямки конкурса'!$L$22,'Напрямки конкурса'!$B$22,IF(D372='Напрямки конкурса'!$L$23,'Напрямки конкурса'!$B$23,IF(D372='Напрямки конкурса'!$L$24,'Напрямки конкурса'!$B$24,IF(D372='Напрямки конкурса'!$L$25,'Напрямки конкурса'!$B$25,IF(D372='Напрямки конкурса'!$L$26,'Напрямки конкурса'!$B$26,IF(D372='Напрямки конкурса'!$L$27,'Напрямки конкурса'!$B$27,IF(D372='Напрямки конкурса'!$L$28,'Напрямки конкурса'!$B$28,"")))))))))))))))))))))))))))</f>
        <v/>
      </c>
      <c r="C372" s="59" t="str">
        <f>IF(D372='Напрямки конкурса'!$L$2,'Напрямки конкурса'!$K$2,IF(D372='Напрямки конкурса'!$L$3,'Напрямки конкурса'!$K$3,IF(D372='Напрямки конкурса'!$L$4,'Напрямки конкурса'!$K$4,IF(D372='Напрямки конкурса'!$L$5,'Напрямки конкурса'!$K$5,IF(D372='Напрямки конкурса'!$L$6,'Напрямки конкурса'!$K$6,IF(D372='Напрямки конкурса'!$L$7,'Напрямки конкурса'!$K$7,IF(D372='Напрямки конкурса'!$L$8,'Напрямки конкурса'!$K$8,IF(D372='Напрямки конкурса'!$L$9,'Напрямки конкурса'!$K$9,IF(D372='Напрямки конкурса'!$L$10,'Напрямки конкурса'!$K$10,IF(D372='Напрямки конкурса'!$L$11,'Напрямки конкурса'!$K$11,IF(D372='Напрямки конкурса'!$L$12,'Напрямки конкурса'!$K$12,IF(D372='Напрямки конкурса'!$L$13,'Напрямки конкурса'!$K$13,IF(D372='Напрямки конкурса'!$L$14,'Напрямки конкурса'!$K$14,IF(D372='Напрямки конкурса'!$L$15,'Напрямки конкурса'!$K$15,IF(D372='Напрямки конкурса'!$L$16,'Напрямки конкурса'!$K$16,IF(D372='Напрямки конкурса'!$L$17,'Напрямки конкурса'!$K$17,IF(D372='Напрямки конкурса'!$L$18,'Напрямки конкурса'!$K$18,IF(D372='Напрямки конкурса'!$L$19,'Напрямки конкурса'!$K$19,IF(D372='Напрямки конкурса'!$L$20,'Напрямки конкурса'!$K$20,IF(D372='Напрямки конкурса'!$L$21,'Напрямки конкурса'!$K$21,IF(D372='Напрямки конкурса'!$L$22,'Напрямки конкурса'!$K$22,IF(D372='Напрямки конкурса'!$L$23,'Напрямки конкурса'!$K$23,IF(D372='Напрямки конкурса'!$L$24,'Напрямки конкурса'!$K$24,IF(D372='Напрямки конкурса'!$L$25,'Напрямки конкурса'!$K$25,IF(D372='Напрямки конкурса'!$L$26,'Напрямки конкурса'!$K$26,IF(D372='Напрямки конкурса'!$L$27,'Напрямки конкурса'!$K$27,IF(D372='Напрямки конкурса'!$L$28,'Напрямки конкурса'!$K$28,"")))))))))))))))))))))))))))</f>
        <v/>
      </c>
      <c r="D372" s="50"/>
      <c r="E372" s="171"/>
      <c r="F372" s="171"/>
      <c r="G372" s="171"/>
      <c r="H372" s="150" t="str">
        <f>IF(I372='Категорія витрат'!$B$2,'Категорія витрат'!$A$2,IF(I372='Категорія витрат'!$B$3,'Категорія витрат'!$A$3,IF(I372='Категорія витрат'!$B$4,'Категорія витрат'!$A$4,IF(I372='Категорія витрат'!$B$5,'Категорія витрат'!$A$5,IF(I372='Категорія витрат'!$B$6,'Категорія витрат'!$A$6,IF(I372='Категорія витрат'!$B$7,'Категорія витрат'!$A$7,IF(I372='Категорія витрат'!$B$8,'Категорія витрат'!$A$8,IF(I372='Категорія витрат'!$B$9,'Категорія витрат'!$A$9,IF(I372='Категорія витрат'!$B$10,'Категорія витрат'!$A$10,IF(I372='Категорія витрат'!$B$11,'Категорія витрат'!$A$11,IF(I372='Категорія витрат'!$B$12,'Категорія витрат'!$A$12,IF(I372='Категорія витрат'!$B$13,'Категорія витрат'!$A$13,IF(I372='Категорія витрат'!$B$14,'Категорія витрат'!$A$14,IF(I372='Категорія витрат'!$B$15,'Категорія витрат'!$A$15,IF(I372='Категорія витрат'!$B$16,'Категорія витрат'!$A$16,IF(I372='Категорія витрат'!$B$17,'Категорія витрат'!$A$17,IF(I372='Категорія витрат'!$B$18,'Категорія витрат'!$A$18,IF(I372='Категорія витрат'!$B$19,'Категорія витрат'!$A$19,IF(I372='Категорія витрат'!$B$20,'Категорія витрат'!$A$20,IF(I372='Категорія витрат'!$B$21,'Категорія витрат'!$A$21,IF(I372='Категорія витрат'!$B$22,'Категорія витрат'!$A$22,IF(I372='Категорія витрат'!$B$23,'Категорія витрат'!$A$23,IF(I372='Категорія витрат'!$B$24,'Категорія витрат'!$A$24,IF(I372='Категорія витрат'!$B$25,'Категорія витрат'!$A$25,IF(I372='Категорія витрат'!$B$26,'Категорія витрат'!$A$26,IF(I372='Категорія витрат'!$B$27,'Категорія витрат'!$A$27,IF(I372='Категорія витрат'!$B$28,'Категорія витрат'!$A$28,IF(I372='Категорія витрат'!$B$29,'Категорія витрат'!$A$29,IF(I372='Категорія витрат'!$B$30,'Категорія витрат'!$A$30,"")))))))))))))))))))))))))))))</f>
        <v/>
      </c>
      <c r="I372" s="174"/>
      <c r="J372" s="173"/>
      <c r="K372" s="176"/>
      <c r="L372" s="87">
        <f t="shared" si="175"/>
        <v>0</v>
      </c>
      <c r="M372" s="176"/>
      <c r="N372" s="178"/>
      <c r="O372" s="176"/>
      <c r="P372" s="159">
        <f>IF(J372='Категорія витрат'!$F$2,ROUND('Додаток 3._Бюджет детальний ПР'!O372*0.3676,2),IF(J372='Категорія витрат'!$F$3,ROUND('Додаток 3._Бюджет детальний ПР'!O372*0.347,2),IF(J372='Категорія витрат'!$F$4,ROUND('Додаток 3._Бюджет детальний ПР'!O372*0.347,2),IF(J372='Категорія витрат'!$F$7,ROUND('Додаток 3._Бюджет детальний ПР'!O372*0.0841,2),0))))</f>
        <v>0</v>
      </c>
      <c r="Q372" s="153">
        <f t="shared" si="180"/>
        <v>0</v>
      </c>
      <c r="R372" s="180"/>
      <c r="S372" s="180"/>
      <c r="T372" s="180"/>
      <c r="U372" s="180"/>
      <c r="V372" s="180"/>
      <c r="W372" s="180"/>
      <c r="X372" s="180"/>
      <c r="Y372" s="181"/>
      <c r="Z372" s="181"/>
      <c r="AA372" s="181"/>
      <c r="AB372" s="181"/>
      <c r="AC372" s="181"/>
      <c r="AD372" s="48">
        <f t="shared" si="151"/>
        <v>0</v>
      </c>
      <c r="AE372" s="48">
        <f t="shared" si="152"/>
        <v>0</v>
      </c>
      <c r="AF372" s="48">
        <f t="shared" si="153"/>
        <v>0</v>
      </c>
      <c r="AG372" s="48">
        <f t="shared" si="154"/>
        <v>0</v>
      </c>
      <c r="AH372" s="48">
        <f t="shared" si="155"/>
        <v>0</v>
      </c>
      <c r="AI372" s="48">
        <f t="shared" si="156"/>
        <v>0</v>
      </c>
      <c r="AJ372" s="48">
        <f t="shared" si="157"/>
        <v>0</v>
      </c>
      <c r="AK372" s="48">
        <f t="shared" si="158"/>
        <v>0</v>
      </c>
      <c r="AL372" s="181"/>
      <c r="AM372" s="181"/>
      <c r="AN372" s="77"/>
      <c r="AO372" s="176"/>
      <c r="AP372" s="87">
        <f t="shared" si="176"/>
        <v>0</v>
      </c>
      <c r="AQ372" s="176"/>
      <c r="AR372" s="178"/>
      <c r="AS372" s="171"/>
      <c r="AT372" s="159">
        <f>IF(J372='Категорія витрат'!$F$2,ROUND('Додаток 3._Бюджет детальний ПР'!AS372*0.3676,2),IF(J372='Категорія витрат'!$F$3,ROUND('Додаток 3._Бюджет детальний ПР'!AS372*0.347,2),IF(J372='Категорія витрат'!$F$4,ROUND('Додаток 3._Бюджет детальний ПР'!AS372*0.347,2),IF(J372='Категорія витрат'!$F$7,ROUND('Додаток 3._Бюджет детальний ПР'!AS372*0.0841,2),0))))</f>
        <v>0</v>
      </c>
      <c r="AU372" s="153">
        <f t="shared" si="177"/>
        <v>0</v>
      </c>
      <c r="AV372" s="180"/>
      <c r="AW372" s="180"/>
      <c r="AX372" s="180"/>
      <c r="AY372" s="180"/>
      <c r="AZ372" s="180"/>
      <c r="BA372" s="180"/>
      <c r="BB372" s="180"/>
      <c r="BC372" s="181"/>
      <c r="BD372" s="181"/>
      <c r="BE372" s="181"/>
      <c r="BF372" s="181"/>
      <c r="BG372" s="181"/>
      <c r="BH372" s="48">
        <f t="shared" si="159"/>
        <v>0</v>
      </c>
      <c r="BI372" s="48">
        <f t="shared" si="160"/>
        <v>0</v>
      </c>
      <c r="BJ372" s="48">
        <f t="shared" si="161"/>
        <v>0</v>
      </c>
      <c r="BK372" s="48">
        <f t="shared" si="162"/>
        <v>0</v>
      </c>
      <c r="BL372" s="48">
        <f t="shared" si="163"/>
        <v>0</v>
      </c>
      <c r="BM372" s="48">
        <f t="shared" si="164"/>
        <v>0</v>
      </c>
      <c r="BN372" s="48">
        <f t="shared" si="165"/>
        <v>0</v>
      </c>
      <c r="BO372" s="48">
        <f t="shared" si="166"/>
        <v>0</v>
      </c>
      <c r="BP372" s="181"/>
      <c r="BQ372" s="181"/>
      <c r="BR372" s="191"/>
      <c r="BS372" s="176"/>
      <c r="BT372" s="87">
        <f t="shared" si="178"/>
        <v>0</v>
      </c>
      <c r="BU372" s="176"/>
      <c r="BV372" s="178"/>
      <c r="BW372" s="176"/>
      <c r="BX372" s="159">
        <f>IF(J372='Категорія витрат'!$F$2,ROUND('Додаток 3._Бюджет детальний ПР'!BW372*0.3676,2),IF(J372='Категорія витрат'!$F$3,ROUND('Додаток 3._Бюджет детальний ПР'!BW372*0.347,2),IF(J372='Категорія витрат'!$F$4,ROUND('Додаток 3._Бюджет детальний ПР'!BW372*0.347,2),IF(J372='Категорія витрат'!$F$7,ROUND('Додаток 3._Бюджет детальний ПР'!BW372*0.0841,2),0))))</f>
        <v>0</v>
      </c>
      <c r="BY372" s="153">
        <f t="shared" si="179"/>
        <v>0</v>
      </c>
      <c r="BZ372" s="180"/>
      <c r="CA372" s="180"/>
      <c r="CB372" s="180"/>
      <c r="CC372" s="180"/>
      <c r="CD372" s="180"/>
      <c r="CE372" s="180"/>
      <c r="CF372" s="180"/>
      <c r="CG372" s="181"/>
      <c r="CH372" s="181"/>
      <c r="CI372" s="181"/>
      <c r="CJ372" s="181"/>
      <c r="CK372" s="181"/>
      <c r="CL372" s="48">
        <f t="shared" si="167"/>
        <v>0</v>
      </c>
      <c r="CM372" s="48">
        <f t="shared" si="168"/>
        <v>0</v>
      </c>
      <c r="CN372" s="48">
        <f t="shared" si="169"/>
        <v>0</v>
      </c>
      <c r="CO372" s="48">
        <f t="shared" si="170"/>
        <v>0</v>
      </c>
      <c r="CP372" s="48">
        <f t="shared" si="171"/>
        <v>0</v>
      </c>
      <c r="CQ372" s="48">
        <f t="shared" si="172"/>
        <v>0</v>
      </c>
      <c r="CR372" s="48">
        <f t="shared" si="173"/>
        <v>0</v>
      </c>
      <c r="CS372" s="48">
        <f t="shared" si="174"/>
        <v>0</v>
      </c>
      <c r="CT372" s="181"/>
      <c r="CU372" s="181"/>
    </row>
    <row r="373" spans="1:99" ht="20.100000000000001" customHeight="1" x14ac:dyDescent="0.15">
      <c r="A373" s="58">
        <v>369</v>
      </c>
      <c r="B373" s="58" t="str">
        <f>IF(D373='Напрямки конкурса'!$L$2,'Напрямки конкурса'!$B$2,IF(D373='Напрямки конкурса'!$L$3,'Напрямки конкурса'!$B$3,IF(D373='Напрямки конкурса'!$L$4,'Напрямки конкурса'!$B$4,IF(D373='Напрямки конкурса'!$L$5,'Напрямки конкурса'!$B$5,IF(D373='Напрямки конкурса'!$L$6,'Напрямки конкурса'!$B$6,IF(D373='Напрямки конкурса'!$L$7,'Напрямки конкурса'!$B$7,IF(D373='Напрямки конкурса'!$L$8,'Напрямки конкурса'!$B$8,IF(D373='Напрямки конкурса'!$L$9,'Напрямки конкурса'!$B$9,IF(D373='Напрямки конкурса'!$L$10,'Напрямки конкурса'!$B$10,IF(D373='Напрямки конкурса'!$L$11,'Напрямки конкурса'!$B$11,IF(D373='Напрямки конкурса'!$L$12,'Напрямки конкурса'!$B$12,IF(D373='Напрямки конкурса'!$L$13,'Напрямки конкурса'!$B$13,IF(D373='Напрямки конкурса'!$L$14,'Напрямки конкурса'!$B$14,IF(D373='Напрямки конкурса'!$L$15,'Напрямки конкурса'!$B$15,IF(D373='Напрямки конкурса'!$L$16,'Напрямки конкурса'!$B$16,IF(D373='Напрямки конкурса'!$L$17,'Напрямки конкурса'!$B$17,IF(D373='Напрямки конкурса'!$L$18,'Напрямки конкурса'!$B$18,IF(D373='Напрямки конкурса'!$L$19,'Напрямки конкурса'!$B$19,IF(D373='Напрямки конкурса'!$L$20,'Напрямки конкурса'!$B$20,IF(D373='Напрямки конкурса'!$L$21,'Напрямки конкурса'!$B$21,IF(D373='Напрямки конкурса'!$L$22,'Напрямки конкурса'!$B$22,IF(D373='Напрямки конкурса'!$L$23,'Напрямки конкурса'!$B$23,IF(D373='Напрямки конкурса'!$L$24,'Напрямки конкурса'!$B$24,IF(D373='Напрямки конкурса'!$L$25,'Напрямки конкурса'!$B$25,IF(D373='Напрямки конкурса'!$L$26,'Напрямки конкурса'!$B$26,IF(D373='Напрямки конкурса'!$L$27,'Напрямки конкурса'!$B$27,IF(D373='Напрямки конкурса'!$L$28,'Напрямки конкурса'!$B$28,"")))))))))))))))))))))))))))</f>
        <v/>
      </c>
      <c r="C373" s="59" t="str">
        <f>IF(D373='Напрямки конкурса'!$L$2,'Напрямки конкурса'!$K$2,IF(D373='Напрямки конкурса'!$L$3,'Напрямки конкурса'!$K$3,IF(D373='Напрямки конкурса'!$L$4,'Напрямки конкурса'!$K$4,IF(D373='Напрямки конкурса'!$L$5,'Напрямки конкурса'!$K$5,IF(D373='Напрямки конкурса'!$L$6,'Напрямки конкурса'!$K$6,IF(D373='Напрямки конкурса'!$L$7,'Напрямки конкурса'!$K$7,IF(D373='Напрямки конкурса'!$L$8,'Напрямки конкурса'!$K$8,IF(D373='Напрямки конкурса'!$L$9,'Напрямки конкурса'!$K$9,IF(D373='Напрямки конкурса'!$L$10,'Напрямки конкурса'!$K$10,IF(D373='Напрямки конкурса'!$L$11,'Напрямки конкурса'!$K$11,IF(D373='Напрямки конкурса'!$L$12,'Напрямки конкурса'!$K$12,IF(D373='Напрямки конкурса'!$L$13,'Напрямки конкурса'!$K$13,IF(D373='Напрямки конкурса'!$L$14,'Напрямки конкурса'!$K$14,IF(D373='Напрямки конкурса'!$L$15,'Напрямки конкурса'!$K$15,IF(D373='Напрямки конкурса'!$L$16,'Напрямки конкурса'!$K$16,IF(D373='Напрямки конкурса'!$L$17,'Напрямки конкурса'!$K$17,IF(D373='Напрямки конкурса'!$L$18,'Напрямки конкурса'!$K$18,IF(D373='Напрямки конкурса'!$L$19,'Напрямки конкурса'!$K$19,IF(D373='Напрямки конкурса'!$L$20,'Напрямки конкурса'!$K$20,IF(D373='Напрямки конкурса'!$L$21,'Напрямки конкурса'!$K$21,IF(D373='Напрямки конкурса'!$L$22,'Напрямки конкурса'!$K$22,IF(D373='Напрямки конкурса'!$L$23,'Напрямки конкурса'!$K$23,IF(D373='Напрямки конкурса'!$L$24,'Напрямки конкурса'!$K$24,IF(D373='Напрямки конкурса'!$L$25,'Напрямки конкурса'!$K$25,IF(D373='Напрямки конкурса'!$L$26,'Напрямки конкурса'!$K$26,IF(D373='Напрямки конкурса'!$L$27,'Напрямки конкурса'!$K$27,IF(D373='Напрямки конкурса'!$L$28,'Напрямки конкурса'!$K$28,"")))))))))))))))))))))))))))</f>
        <v/>
      </c>
      <c r="D373" s="50"/>
      <c r="E373" s="171"/>
      <c r="F373" s="171"/>
      <c r="G373" s="171"/>
      <c r="H373" s="150" t="str">
        <f>IF(I373='Категорія витрат'!$B$2,'Категорія витрат'!$A$2,IF(I373='Категорія витрат'!$B$3,'Категорія витрат'!$A$3,IF(I373='Категорія витрат'!$B$4,'Категорія витрат'!$A$4,IF(I373='Категорія витрат'!$B$5,'Категорія витрат'!$A$5,IF(I373='Категорія витрат'!$B$6,'Категорія витрат'!$A$6,IF(I373='Категорія витрат'!$B$7,'Категорія витрат'!$A$7,IF(I373='Категорія витрат'!$B$8,'Категорія витрат'!$A$8,IF(I373='Категорія витрат'!$B$9,'Категорія витрат'!$A$9,IF(I373='Категорія витрат'!$B$10,'Категорія витрат'!$A$10,IF(I373='Категорія витрат'!$B$11,'Категорія витрат'!$A$11,IF(I373='Категорія витрат'!$B$12,'Категорія витрат'!$A$12,IF(I373='Категорія витрат'!$B$13,'Категорія витрат'!$A$13,IF(I373='Категорія витрат'!$B$14,'Категорія витрат'!$A$14,IF(I373='Категорія витрат'!$B$15,'Категорія витрат'!$A$15,IF(I373='Категорія витрат'!$B$16,'Категорія витрат'!$A$16,IF(I373='Категорія витрат'!$B$17,'Категорія витрат'!$A$17,IF(I373='Категорія витрат'!$B$18,'Категорія витрат'!$A$18,IF(I373='Категорія витрат'!$B$19,'Категорія витрат'!$A$19,IF(I373='Категорія витрат'!$B$20,'Категорія витрат'!$A$20,IF(I373='Категорія витрат'!$B$21,'Категорія витрат'!$A$21,IF(I373='Категорія витрат'!$B$22,'Категорія витрат'!$A$22,IF(I373='Категорія витрат'!$B$23,'Категорія витрат'!$A$23,IF(I373='Категорія витрат'!$B$24,'Категорія витрат'!$A$24,IF(I373='Категорія витрат'!$B$25,'Категорія витрат'!$A$25,IF(I373='Категорія витрат'!$B$26,'Категорія витрат'!$A$26,IF(I373='Категорія витрат'!$B$27,'Категорія витрат'!$A$27,IF(I373='Категорія витрат'!$B$28,'Категорія витрат'!$A$28,IF(I373='Категорія витрат'!$B$29,'Категорія витрат'!$A$29,IF(I373='Категорія витрат'!$B$30,'Категорія витрат'!$A$30,"")))))))))))))))))))))))))))))</f>
        <v/>
      </c>
      <c r="I373" s="174"/>
      <c r="J373" s="173"/>
      <c r="K373" s="176"/>
      <c r="L373" s="87">
        <f t="shared" si="175"/>
        <v>0</v>
      </c>
      <c r="M373" s="176"/>
      <c r="N373" s="178"/>
      <c r="O373" s="176"/>
      <c r="P373" s="159">
        <f>IF(J373='Категорія витрат'!$F$2,ROUND('Додаток 3._Бюджет детальний ПР'!O373*0.3676,2),IF(J373='Категорія витрат'!$F$3,ROUND('Додаток 3._Бюджет детальний ПР'!O373*0.347,2),IF(J373='Категорія витрат'!$F$4,ROUND('Додаток 3._Бюджет детальний ПР'!O373*0.347,2),IF(J373='Категорія витрат'!$F$7,ROUND('Додаток 3._Бюджет детальний ПР'!O373*0.0841,2),0))))</f>
        <v>0</v>
      </c>
      <c r="Q373" s="153">
        <f t="shared" si="180"/>
        <v>0</v>
      </c>
      <c r="R373" s="180"/>
      <c r="S373" s="180"/>
      <c r="T373" s="180"/>
      <c r="U373" s="180"/>
      <c r="V373" s="180"/>
      <c r="W373" s="180"/>
      <c r="X373" s="180"/>
      <c r="Y373" s="181"/>
      <c r="Z373" s="181"/>
      <c r="AA373" s="181"/>
      <c r="AB373" s="181"/>
      <c r="AC373" s="181"/>
      <c r="AD373" s="48">
        <f t="shared" si="151"/>
        <v>0</v>
      </c>
      <c r="AE373" s="48">
        <f t="shared" si="152"/>
        <v>0</v>
      </c>
      <c r="AF373" s="48">
        <f t="shared" si="153"/>
        <v>0</v>
      </c>
      <c r="AG373" s="48">
        <f t="shared" si="154"/>
        <v>0</v>
      </c>
      <c r="AH373" s="48">
        <f t="shared" si="155"/>
        <v>0</v>
      </c>
      <c r="AI373" s="48">
        <f t="shared" si="156"/>
        <v>0</v>
      </c>
      <c r="AJ373" s="48">
        <f t="shared" si="157"/>
        <v>0</v>
      </c>
      <c r="AK373" s="48">
        <f t="shared" si="158"/>
        <v>0</v>
      </c>
      <c r="AL373" s="181"/>
      <c r="AM373" s="181"/>
      <c r="AN373" s="77"/>
      <c r="AO373" s="176"/>
      <c r="AP373" s="87">
        <f t="shared" si="176"/>
        <v>0</v>
      </c>
      <c r="AQ373" s="176"/>
      <c r="AR373" s="178"/>
      <c r="AS373" s="171"/>
      <c r="AT373" s="159">
        <f>IF(J373='Категорія витрат'!$F$2,ROUND('Додаток 3._Бюджет детальний ПР'!AS373*0.3676,2),IF(J373='Категорія витрат'!$F$3,ROUND('Додаток 3._Бюджет детальний ПР'!AS373*0.347,2),IF(J373='Категорія витрат'!$F$4,ROUND('Додаток 3._Бюджет детальний ПР'!AS373*0.347,2),IF(J373='Категорія витрат'!$F$7,ROUND('Додаток 3._Бюджет детальний ПР'!AS373*0.0841,2),0))))</f>
        <v>0</v>
      </c>
      <c r="AU373" s="153">
        <f t="shared" si="177"/>
        <v>0</v>
      </c>
      <c r="AV373" s="180"/>
      <c r="AW373" s="180"/>
      <c r="AX373" s="180"/>
      <c r="AY373" s="180"/>
      <c r="AZ373" s="180"/>
      <c r="BA373" s="180"/>
      <c r="BB373" s="180"/>
      <c r="BC373" s="181"/>
      <c r="BD373" s="181"/>
      <c r="BE373" s="181"/>
      <c r="BF373" s="181"/>
      <c r="BG373" s="181"/>
      <c r="BH373" s="48">
        <f t="shared" si="159"/>
        <v>0</v>
      </c>
      <c r="BI373" s="48">
        <f t="shared" si="160"/>
        <v>0</v>
      </c>
      <c r="BJ373" s="48">
        <f t="shared" si="161"/>
        <v>0</v>
      </c>
      <c r="BK373" s="48">
        <f t="shared" si="162"/>
        <v>0</v>
      </c>
      <c r="BL373" s="48">
        <f t="shared" si="163"/>
        <v>0</v>
      </c>
      <c r="BM373" s="48">
        <f t="shared" si="164"/>
        <v>0</v>
      </c>
      <c r="BN373" s="48">
        <f t="shared" si="165"/>
        <v>0</v>
      </c>
      <c r="BO373" s="48">
        <f t="shared" si="166"/>
        <v>0</v>
      </c>
      <c r="BP373" s="181"/>
      <c r="BQ373" s="181"/>
      <c r="BR373" s="191"/>
      <c r="BS373" s="176"/>
      <c r="BT373" s="87">
        <f t="shared" si="178"/>
        <v>0</v>
      </c>
      <c r="BU373" s="176"/>
      <c r="BV373" s="178"/>
      <c r="BW373" s="176"/>
      <c r="BX373" s="159">
        <f>IF(J373='Категорія витрат'!$F$2,ROUND('Додаток 3._Бюджет детальний ПР'!BW373*0.3676,2),IF(J373='Категорія витрат'!$F$3,ROUND('Додаток 3._Бюджет детальний ПР'!BW373*0.347,2),IF(J373='Категорія витрат'!$F$4,ROUND('Додаток 3._Бюджет детальний ПР'!BW373*0.347,2),IF(J373='Категорія витрат'!$F$7,ROUND('Додаток 3._Бюджет детальний ПР'!BW373*0.0841,2),0))))</f>
        <v>0</v>
      </c>
      <c r="BY373" s="153">
        <f t="shared" si="179"/>
        <v>0</v>
      </c>
      <c r="BZ373" s="180"/>
      <c r="CA373" s="180"/>
      <c r="CB373" s="180"/>
      <c r="CC373" s="180"/>
      <c r="CD373" s="180"/>
      <c r="CE373" s="180"/>
      <c r="CF373" s="180"/>
      <c r="CG373" s="181"/>
      <c r="CH373" s="181"/>
      <c r="CI373" s="181"/>
      <c r="CJ373" s="181"/>
      <c r="CK373" s="181"/>
      <c r="CL373" s="48">
        <f t="shared" si="167"/>
        <v>0</v>
      </c>
      <c r="CM373" s="48">
        <f t="shared" si="168"/>
        <v>0</v>
      </c>
      <c r="CN373" s="48">
        <f t="shared" si="169"/>
        <v>0</v>
      </c>
      <c r="CO373" s="48">
        <f t="shared" si="170"/>
        <v>0</v>
      </c>
      <c r="CP373" s="48">
        <f t="shared" si="171"/>
        <v>0</v>
      </c>
      <c r="CQ373" s="48">
        <f t="shared" si="172"/>
        <v>0</v>
      </c>
      <c r="CR373" s="48">
        <f t="shared" si="173"/>
        <v>0</v>
      </c>
      <c r="CS373" s="48">
        <f t="shared" si="174"/>
        <v>0</v>
      </c>
      <c r="CT373" s="181"/>
      <c r="CU373" s="181"/>
    </row>
    <row r="374" spans="1:99" ht="20.100000000000001" customHeight="1" x14ac:dyDescent="0.15">
      <c r="A374" s="58">
        <v>370</v>
      </c>
      <c r="B374" s="58" t="str">
        <f>IF(D374='Напрямки конкурса'!$L$2,'Напрямки конкурса'!$B$2,IF(D374='Напрямки конкурса'!$L$3,'Напрямки конкурса'!$B$3,IF(D374='Напрямки конкурса'!$L$4,'Напрямки конкурса'!$B$4,IF(D374='Напрямки конкурса'!$L$5,'Напрямки конкурса'!$B$5,IF(D374='Напрямки конкурса'!$L$6,'Напрямки конкурса'!$B$6,IF(D374='Напрямки конкурса'!$L$7,'Напрямки конкурса'!$B$7,IF(D374='Напрямки конкурса'!$L$8,'Напрямки конкурса'!$B$8,IF(D374='Напрямки конкурса'!$L$9,'Напрямки конкурса'!$B$9,IF(D374='Напрямки конкурса'!$L$10,'Напрямки конкурса'!$B$10,IF(D374='Напрямки конкурса'!$L$11,'Напрямки конкурса'!$B$11,IF(D374='Напрямки конкурса'!$L$12,'Напрямки конкурса'!$B$12,IF(D374='Напрямки конкурса'!$L$13,'Напрямки конкурса'!$B$13,IF(D374='Напрямки конкурса'!$L$14,'Напрямки конкурса'!$B$14,IF(D374='Напрямки конкурса'!$L$15,'Напрямки конкурса'!$B$15,IF(D374='Напрямки конкурса'!$L$16,'Напрямки конкурса'!$B$16,IF(D374='Напрямки конкурса'!$L$17,'Напрямки конкурса'!$B$17,IF(D374='Напрямки конкурса'!$L$18,'Напрямки конкурса'!$B$18,IF(D374='Напрямки конкурса'!$L$19,'Напрямки конкурса'!$B$19,IF(D374='Напрямки конкурса'!$L$20,'Напрямки конкурса'!$B$20,IF(D374='Напрямки конкурса'!$L$21,'Напрямки конкурса'!$B$21,IF(D374='Напрямки конкурса'!$L$22,'Напрямки конкурса'!$B$22,IF(D374='Напрямки конкурса'!$L$23,'Напрямки конкурса'!$B$23,IF(D374='Напрямки конкурса'!$L$24,'Напрямки конкурса'!$B$24,IF(D374='Напрямки конкурса'!$L$25,'Напрямки конкурса'!$B$25,IF(D374='Напрямки конкурса'!$L$26,'Напрямки конкурса'!$B$26,IF(D374='Напрямки конкурса'!$L$27,'Напрямки конкурса'!$B$27,IF(D374='Напрямки конкурса'!$L$28,'Напрямки конкурса'!$B$28,"")))))))))))))))))))))))))))</f>
        <v/>
      </c>
      <c r="C374" s="59" t="str">
        <f>IF(D374='Напрямки конкурса'!$L$2,'Напрямки конкурса'!$K$2,IF(D374='Напрямки конкурса'!$L$3,'Напрямки конкурса'!$K$3,IF(D374='Напрямки конкурса'!$L$4,'Напрямки конкурса'!$K$4,IF(D374='Напрямки конкурса'!$L$5,'Напрямки конкурса'!$K$5,IF(D374='Напрямки конкурса'!$L$6,'Напрямки конкурса'!$K$6,IF(D374='Напрямки конкурса'!$L$7,'Напрямки конкурса'!$K$7,IF(D374='Напрямки конкурса'!$L$8,'Напрямки конкурса'!$K$8,IF(D374='Напрямки конкурса'!$L$9,'Напрямки конкурса'!$K$9,IF(D374='Напрямки конкурса'!$L$10,'Напрямки конкурса'!$K$10,IF(D374='Напрямки конкурса'!$L$11,'Напрямки конкурса'!$K$11,IF(D374='Напрямки конкурса'!$L$12,'Напрямки конкурса'!$K$12,IF(D374='Напрямки конкурса'!$L$13,'Напрямки конкурса'!$K$13,IF(D374='Напрямки конкурса'!$L$14,'Напрямки конкурса'!$K$14,IF(D374='Напрямки конкурса'!$L$15,'Напрямки конкурса'!$K$15,IF(D374='Напрямки конкурса'!$L$16,'Напрямки конкурса'!$K$16,IF(D374='Напрямки конкурса'!$L$17,'Напрямки конкурса'!$K$17,IF(D374='Напрямки конкурса'!$L$18,'Напрямки конкурса'!$K$18,IF(D374='Напрямки конкурса'!$L$19,'Напрямки конкурса'!$K$19,IF(D374='Напрямки конкурса'!$L$20,'Напрямки конкурса'!$K$20,IF(D374='Напрямки конкурса'!$L$21,'Напрямки конкурса'!$K$21,IF(D374='Напрямки конкурса'!$L$22,'Напрямки конкурса'!$K$22,IF(D374='Напрямки конкурса'!$L$23,'Напрямки конкурса'!$K$23,IF(D374='Напрямки конкурса'!$L$24,'Напрямки конкурса'!$K$24,IF(D374='Напрямки конкурса'!$L$25,'Напрямки конкурса'!$K$25,IF(D374='Напрямки конкурса'!$L$26,'Напрямки конкурса'!$K$26,IF(D374='Напрямки конкурса'!$L$27,'Напрямки конкурса'!$K$27,IF(D374='Напрямки конкурса'!$L$28,'Напрямки конкурса'!$K$28,"")))))))))))))))))))))))))))</f>
        <v/>
      </c>
      <c r="D374" s="50"/>
      <c r="E374" s="171"/>
      <c r="F374" s="171"/>
      <c r="G374" s="171"/>
      <c r="H374" s="150" t="str">
        <f>IF(I374='Категорія витрат'!$B$2,'Категорія витрат'!$A$2,IF(I374='Категорія витрат'!$B$3,'Категорія витрат'!$A$3,IF(I374='Категорія витрат'!$B$4,'Категорія витрат'!$A$4,IF(I374='Категорія витрат'!$B$5,'Категорія витрат'!$A$5,IF(I374='Категорія витрат'!$B$6,'Категорія витрат'!$A$6,IF(I374='Категорія витрат'!$B$7,'Категорія витрат'!$A$7,IF(I374='Категорія витрат'!$B$8,'Категорія витрат'!$A$8,IF(I374='Категорія витрат'!$B$9,'Категорія витрат'!$A$9,IF(I374='Категорія витрат'!$B$10,'Категорія витрат'!$A$10,IF(I374='Категорія витрат'!$B$11,'Категорія витрат'!$A$11,IF(I374='Категорія витрат'!$B$12,'Категорія витрат'!$A$12,IF(I374='Категорія витрат'!$B$13,'Категорія витрат'!$A$13,IF(I374='Категорія витрат'!$B$14,'Категорія витрат'!$A$14,IF(I374='Категорія витрат'!$B$15,'Категорія витрат'!$A$15,IF(I374='Категорія витрат'!$B$16,'Категорія витрат'!$A$16,IF(I374='Категорія витрат'!$B$17,'Категорія витрат'!$A$17,IF(I374='Категорія витрат'!$B$18,'Категорія витрат'!$A$18,IF(I374='Категорія витрат'!$B$19,'Категорія витрат'!$A$19,IF(I374='Категорія витрат'!$B$20,'Категорія витрат'!$A$20,IF(I374='Категорія витрат'!$B$21,'Категорія витрат'!$A$21,IF(I374='Категорія витрат'!$B$22,'Категорія витрат'!$A$22,IF(I374='Категорія витрат'!$B$23,'Категорія витрат'!$A$23,IF(I374='Категорія витрат'!$B$24,'Категорія витрат'!$A$24,IF(I374='Категорія витрат'!$B$25,'Категорія витрат'!$A$25,IF(I374='Категорія витрат'!$B$26,'Категорія витрат'!$A$26,IF(I374='Категорія витрат'!$B$27,'Категорія витрат'!$A$27,IF(I374='Категорія витрат'!$B$28,'Категорія витрат'!$A$28,IF(I374='Категорія витрат'!$B$29,'Категорія витрат'!$A$29,IF(I374='Категорія витрат'!$B$30,'Категорія витрат'!$A$30,"")))))))))))))))))))))))))))))</f>
        <v/>
      </c>
      <c r="I374" s="174"/>
      <c r="J374" s="173"/>
      <c r="K374" s="176"/>
      <c r="L374" s="87">
        <f t="shared" si="175"/>
        <v>0</v>
      </c>
      <c r="M374" s="176"/>
      <c r="N374" s="178"/>
      <c r="O374" s="176"/>
      <c r="P374" s="159">
        <f>IF(J374='Категорія витрат'!$F$2,ROUND('Додаток 3._Бюджет детальний ПР'!O374*0.3676,2),IF(J374='Категорія витрат'!$F$3,ROUND('Додаток 3._Бюджет детальний ПР'!O374*0.347,2),IF(J374='Категорія витрат'!$F$4,ROUND('Додаток 3._Бюджет детальний ПР'!O374*0.347,2),IF(J374='Категорія витрат'!$F$7,ROUND('Додаток 3._Бюджет детальний ПР'!O374*0.0841,2),0))))</f>
        <v>0</v>
      </c>
      <c r="Q374" s="153">
        <f t="shared" si="180"/>
        <v>0</v>
      </c>
      <c r="R374" s="180"/>
      <c r="S374" s="180"/>
      <c r="T374" s="180"/>
      <c r="U374" s="180"/>
      <c r="V374" s="180"/>
      <c r="W374" s="180"/>
      <c r="X374" s="180"/>
      <c r="Y374" s="181"/>
      <c r="Z374" s="181"/>
      <c r="AA374" s="181"/>
      <c r="AB374" s="181"/>
      <c r="AC374" s="181"/>
      <c r="AD374" s="48">
        <f t="shared" si="151"/>
        <v>0</v>
      </c>
      <c r="AE374" s="48">
        <f t="shared" si="152"/>
        <v>0</v>
      </c>
      <c r="AF374" s="48">
        <f t="shared" si="153"/>
        <v>0</v>
      </c>
      <c r="AG374" s="48">
        <f t="shared" si="154"/>
        <v>0</v>
      </c>
      <c r="AH374" s="48">
        <f t="shared" si="155"/>
        <v>0</v>
      </c>
      <c r="AI374" s="48">
        <f t="shared" si="156"/>
        <v>0</v>
      </c>
      <c r="AJ374" s="48">
        <f t="shared" si="157"/>
        <v>0</v>
      </c>
      <c r="AK374" s="48">
        <f t="shared" si="158"/>
        <v>0</v>
      </c>
      <c r="AL374" s="181"/>
      <c r="AM374" s="181"/>
      <c r="AN374" s="77"/>
      <c r="AO374" s="176"/>
      <c r="AP374" s="87">
        <f t="shared" si="176"/>
        <v>0</v>
      </c>
      <c r="AQ374" s="176"/>
      <c r="AR374" s="178"/>
      <c r="AS374" s="171"/>
      <c r="AT374" s="159">
        <f>IF(J374='Категорія витрат'!$F$2,ROUND('Додаток 3._Бюджет детальний ПР'!AS374*0.3676,2),IF(J374='Категорія витрат'!$F$3,ROUND('Додаток 3._Бюджет детальний ПР'!AS374*0.347,2),IF(J374='Категорія витрат'!$F$4,ROUND('Додаток 3._Бюджет детальний ПР'!AS374*0.347,2),IF(J374='Категорія витрат'!$F$7,ROUND('Додаток 3._Бюджет детальний ПР'!AS374*0.0841,2),0))))</f>
        <v>0</v>
      </c>
      <c r="AU374" s="153">
        <f t="shared" si="177"/>
        <v>0</v>
      </c>
      <c r="AV374" s="180"/>
      <c r="AW374" s="180"/>
      <c r="AX374" s="180"/>
      <c r="AY374" s="180"/>
      <c r="AZ374" s="180"/>
      <c r="BA374" s="180"/>
      <c r="BB374" s="180"/>
      <c r="BC374" s="181"/>
      <c r="BD374" s="181"/>
      <c r="BE374" s="181"/>
      <c r="BF374" s="181"/>
      <c r="BG374" s="181"/>
      <c r="BH374" s="48">
        <f t="shared" si="159"/>
        <v>0</v>
      </c>
      <c r="BI374" s="48">
        <f t="shared" si="160"/>
        <v>0</v>
      </c>
      <c r="BJ374" s="48">
        <f t="shared" si="161"/>
        <v>0</v>
      </c>
      <c r="BK374" s="48">
        <f t="shared" si="162"/>
        <v>0</v>
      </c>
      <c r="BL374" s="48">
        <f t="shared" si="163"/>
        <v>0</v>
      </c>
      <c r="BM374" s="48">
        <f t="shared" si="164"/>
        <v>0</v>
      </c>
      <c r="BN374" s="48">
        <f t="shared" si="165"/>
        <v>0</v>
      </c>
      <c r="BO374" s="48">
        <f t="shared" si="166"/>
        <v>0</v>
      </c>
      <c r="BP374" s="181"/>
      <c r="BQ374" s="181"/>
      <c r="BR374" s="191"/>
      <c r="BS374" s="176"/>
      <c r="BT374" s="87">
        <f t="shared" si="178"/>
        <v>0</v>
      </c>
      <c r="BU374" s="176"/>
      <c r="BV374" s="178"/>
      <c r="BW374" s="176"/>
      <c r="BX374" s="159">
        <f>IF(J374='Категорія витрат'!$F$2,ROUND('Додаток 3._Бюджет детальний ПР'!BW374*0.3676,2),IF(J374='Категорія витрат'!$F$3,ROUND('Додаток 3._Бюджет детальний ПР'!BW374*0.347,2),IF(J374='Категорія витрат'!$F$4,ROUND('Додаток 3._Бюджет детальний ПР'!BW374*0.347,2),IF(J374='Категорія витрат'!$F$7,ROUND('Додаток 3._Бюджет детальний ПР'!BW374*0.0841,2),0))))</f>
        <v>0</v>
      </c>
      <c r="BY374" s="153">
        <f t="shared" si="179"/>
        <v>0</v>
      </c>
      <c r="BZ374" s="180"/>
      <c r="CA374" s="180"/>
      <c r="CB374" s="180"/>
      <c r="CC374" s="180"/>
      <c r="CD374" s="180"/>
      <c r="CE374" s="180"/>
      <c r="CF374" s="180"/>
      <c r="CG374" s="181"/>
      <c r="CH374" s="181"/>
      <c r="CI374" s="181"/>
      <c r="CJ374" s="181"/>
      <c r="CK374" s="181"/>
      <c r="CL374" s="48">
        <f t="shared" si="167"/>
        <v>0</v>
      </c>
      <c r="CM374" s="48">
        <f t="shared" si="168"/>
        <v>0</v>
      </c>
      <c r="CN374" s="48">
        <f t="shared" si="169"/>
        <v>0</v>
      </c>
      <c r="CO374" s="48">
        <f t="shared" si="170"/>
        <v>0</v>
      </c>
      <c r="CP374" s="48">
        <f t="shared" si="171"/>
        <v>0</v>
      </c>
      <c r="CQ374" s="48">
        <f t="shared" si="172"/>
        <v>0</v>
      </c>
      <c r="CR374" s="48">
        <f t="shared" si="173"/>
        <v>0</v>
      </c>
      <c r="CS374" s="48">
        <f t="shared" si="174"/>
        <v>0</v>
      </c>
      <c r="CT374" s="181"/>
      <c r="CU374" s="181"/>
    </row>
    <row r="375" spans="1:99" ht="20.100000000000001" customHeight="1" x14ac:dyDescent="0.15">
      <c r="A375" s="58">
        <v>371</v>
      </c>
      <c r="B375" s="58" t="str">
        <f>IF(D375='Напрямки конкурса'!$L$2,'Напрямки конкурса'!$B$2,IF(D375='Напрямки конкурса'!$L$3,'Напрямки конкурса'!$B$3,IF(D375='Напрямки конкурса'!$L$4,'Напрямки конкурса'!$B$4,IF(D375='Напрямки конкурса'!$L$5,'Напрямки конкурса'!$B$5,IF(D375='Напрямки конкурса'!$L$6,'Напрямки конкурса'!$B$6,IF(D375='Напрямки конкурса'!$L$7,'Напрямки конкурса'!$B$7,IF(D375='Напрямки конкурса'!$L$8,'Напрямки конкурса'!$B$8,IF(D375='Напрямки конкурса'!$L$9,'Напрямки конкурса'!$B$9,IF(D375='Напрямки конкурса'!$L$10,'Напрямки конкурса'!$B$10,IF(D375='Напрямки конкурса'!$L$11,'Напрямки конкурса'!$B$11,IF(D375='Напрямки конкурса'!$L$12,'Напрямки конкурса'!$B$12,IF(D375='Напрямки конкурса'!$L$13,'Напрямки конкурса'!$B$13,IF(D375='Напрямки конкурса'!$L$14,'Напрямки конкурса'!$B$14,IF(D375='Напрямки конкурса'!$L$15,'Напрямки конкурса'!$B$15,IF(D375='Напрямки конкурса'!$L$16,'Напрямки конкурса'!$B$16,IF(D375='Напрямки конкурса'!$L$17,'Напрямки конкурса'!$B$17,IF(D375='Напрямки конкурса'!$L$18,'Напрямки конкурса'!$B$18,IF(D375='Напрямки конкурса'!$L$19,'Напрямки конкурса'!$B$19,IF(D375='Напрямки конкурса'!$L$20,'Напрямки конкурса'!$B$20,IF(D375='Напрямки конкурса'!$L$21,'Напрямки конкурса'!$B$21,IF(D375='Напрямки конкурса'!$L$22,'Напрямки конкурса'!$B$22,IF(D375='Напрямки конкурса'!$L$23,'Напрямки конкурса'!$B$23,IF(D375='Напрямки конкурса'!$L$24,'Напрямки конкурса'!$B$24,IF(D375='Напрямки конкурса'!$L$25,'Напрямки конкурса'!$B$25,IF(D375='Напрямки конкурса'!$L$26,'Напрямки конкурса'!$B$26,IF(D375='Напрямки конкурса'!$L$27,'Напрямки конкурса'!$B$27,IF(D375='Напрямки конкурса'!$L$28,'Напрямки конкурса'!$B$28,"")))))))))))))))))))))))))))</f>
        <v/>
      </c>
      <c r="C375" s="59" t="str">
        <f>IF(D375='Напрямки конкурса'!$L$2,'Напрямки конкурса'!$K$2,IF(D375='Напрямки конкурса'!$L$3,'Напрямки конкурса'!$K$3,IF(D375='Напрямки конкурса'!$L$4,'Напрямки конкурса'!$K$4,IF(D375='Напрямки конкурса'!$L$5,'Напрямки конкурса'!$K$5,IF(D375='Напрямки конкурса'!$L$6,'Напрямки конкурса'!$K$6,IF(D375='Напрямки конкурса'!$L$7,'Напрямки конкурса'!$K$7,IF(D375='Напрямки конкурса'!$L$8,'Напрямки конкурса'!$K$8,IF(D375='Напрямки конкурса'!$L$9,'Напрямки конкурса'!$K$9,IF(D375='Напрямки конкурса'!$L$10,'Напрямки конкурса'!$K$10,IF(D375='Напрямки конкурса'!$L$11,'Напрямки конкурса'!$K$11,IF(D375='Напрямки конкурса'!$L$12,'Напрямки конкурса'!$K$12,IF(D375='Напрямки конкурса'!$L$13,'Напрямки конкурса'!$K$13,IF(D375='Напрямки конкурса'!$L$14,'Напрямки конкурса'!$K$14,IF(D375='Напрямки конкурса'!$L$15,'Напрямки конкурса'!$K$15,IF(D375='Напрямки конкурса'!$L$16,'Напрямки конкурса'!$K$16,IF(D375='Напрямки конкурса'!$L$17,'Напрямки конкурса'!$K$17,IF(D375='Напрямки конкурса'!$L$18,'Напрямки конкурса'!$K$18,IF(D375='Напрямки конкурса'!$L$19,'Напрямки конкурса'!$K$19,IF(D375='Напрямки конкурса'!$L$20,'Напрямки конкурса'!$K$20,IF(D375='Напрямки конкурса'!$L$21,'Напрямки конкурса'!$K$21,IF(D375='Напрямки конкурса'!$L$22,'Напрямки конкурса'!$K$22,IF(D375='Напрямки конкурса'!$L$23,'Напрямки конкурса'!$K$23,IF(D375='Напрямки конкурса'!$L$24,'Напрямки конкурса'!$K$24,IF(D375='Напрямки конкурса'!$L$25,'Напрямки конкурса'!$K$25,IF(D375='Напрямки конкурса'!$L$26,'Напрямки конкурса'!$K$26,IF(D375='Напрямки конкурса'!$L$27,'Напрямки конкурса'!$K$27,IF(D375='Напрямки конкурса'!$L$28,'Напрямки конкурса'!$K$28,"")))))))))))))))))))))))))))</f>
        <v/>
      </c>
      <c r="D375" s="50"/>
      <c r="E375" s="171"/>
      <c r="F375" s="171"/>
      <c r="G375" s="171"/>
      <c r="H375" s="150" t="str">
        <f>IF(I375='Категорія витрат'!$B$2,'Категорія витрат'!$A$2,IF(I375='Категорія витрат'!$B$3,'Категорія витрат'!$A$3,IF(I375='Категорія витрат'!$B$4,'Категорія витрат'!$A$4,IF(I375='Категорія витрат'!$B$5,'Категорія витрат'!$A$5,IF(I375='Категорія витрат'!$B$6,'Категорія витрат'!$A$6,IF(I375='Категорія витрат'!$B$7,'Категорія витрат'!$A$7,IF(I375='Категорія витрат'!$B$8,'Категорія витрат'!$A$8,IF(I375='Категорія витрат'!$B$9,'Категорія витрат'!$A$9,IF(I375='Категорія витрат'!$B$10,'Категорія витрат'!$A$10,IF(I375='Категорія витрат'!$B$11,'Категорія витрат'!$A$11,IF(I375='Категорія витрат'!$B$12,'Категорія витрат'!$A$12,IF(I375='Категорія витрат'!$B$13,'Категорія витрат'!$A$13,IF(I375='Категорія витрат'!$B$14,'Категорія витрат'!$A$14,IF(I375='Категорія витрат'!$B$15,'Категорія витрат'!$A$15,IF(I375='Категорія витрат'!$B$16,'Категорія витрат'!$A$16,IF(I375='Категорія витрат'!$B$17,'Категорія витрат'!$A$17,IF(I375='Категорія витрат'!$B$18,'Категорія витрат'!$A$18,IF(I375='Категорія витрат'!$B$19,'Категорія витрат'!$A$19,IF(I375='Категорія витрат'!$B$20,'Категорія витрат'!$A$20,IF(I375='Категорія витрат'!$B$21,'Категорія витрат'!$A$21,IF(I375='Категорія витрат'!$B$22,'Категорія витрат'!$A$22,IF(I375='Категорія витрат'!$B$23,'Категорія витрат'!$A$23,IF(I375='Категорія витрат'!$B$24,'Категорія витрат'!$A$24,IF(I375='Категорія витрат'!$B$25,'Категорія витрат'!$A$25,IF(I375='Категорія витрат'!$B$26,'Категорія витрат'!$A$26,IF(I375='Категорія витрат'!$B$27,'Категорія витрат'!$A$27,IF(I375='Категорія витрат'!$B$28,'Категорія витрат'!$A$28,IF(I375='Категорія витрат'!$B$29,'Категорія витрат'!$A$29,IF(I375='Категорія витрат'!$B$30,'Категорія витрат'!$A$30,"")))))))))))))))))))))))))))))</f>
        <v/>
      </c>
      <c r="I375" s="174"/>
      <c r="J375" s="173"/>
      <c r="K375" s="176"/>
      <c r="L375" s="87">
        <f t="shared" si="175"/>
        <v>0</v>
      </c>
      <c r="M375" s="176"/>
      <c r="N375" s="178"/>
      <c r="O375" s="176"/>
      <c r="P375" s="159">
        <f>IF(J375='Категорія витрат'!$F$2,ROUND('Додаток 3._Бюджет детальний ПР'!O375*0.3676,2),IF(J375='Категорія витрат'!$F$3,ROUND('Додаток 3._Бюджет детальний ПР'!O375*0.347,2),IF(J375='Категорія витрат'!$F$4,ROUND('Додаток 3._Бюджет детальний ПР'!O375*0.347,2),IF(J375='Категорія витрат'!$F$7,ROUND('Додаток 3._Бюджет детальний ПР'!O375*0.0841,2),0))))</f>
        <v>0</v>
      </c>
      <c r="Q375" s="153">
        <f t="shared" si="180"/>
        <v>0</v>
      </c>
      <c r="R375" s="180"/>
      <c r="S375" s="180"/>
      <c r="T375" s="180"/>
      <c r="U375" s="180"/>
      <c r="V375" s="180"/>
      <c r="W375" s="180"/>
      <c r="X375" s="180"/>
      <c r="Y375" s="181"/>
      <c r="Z375" s="181"/>
      <c r="AA375" s="181"/>
      <c r="AB375" s="181"/>
      <c r="AC375" s="181"/>
      <c r="AD375" s="48">
        <f t="shared" si="151"/>
        <v>0</v>
      </c>
      <c r="AE375" s="48">
        <f t="shared" si="152"/>
        <v>0</v>
      </c>
      <c r="AF375" s="48">
        <f t="shared" si="153"/>
        <v>0</v>
      </c>
      <c r="AG375" s="48">
        <f t="shared" si="154"/>
        <v>0</v>
      </c>
      <c r="AH375" s="48">
        <f t="shared" si="155"/>
        <v>0</v>
      </c>
      <c r="AI375" s="48">
        <f t="shared" si="156"/>
        <v>0</v>
      </c>
      <c r="AJ375" s="48">
        <f t="shared" si="157"/>
        <v>0</v>
      </c>
      <c r="AK375" s="48">
        <f t="shared" si="158"/>
        <v>0</v>
      </c>
      <c r="AL375" s="181"/>
      <c r="AM375" s="181"/>
      <c r="AN375" s="77"/>
      <c r="AO375" s="176"/>
      <c r="AP375" s="87">
        <f t="shared" si="176"/>
        <v>0</v>
      </c>
      <c r="AQ375" s="176"/>
      <c r="AR375" s="178"/>
      <c r="AS375" s="171"/>
      <c r="AT375" s="159">
        <f>IF(J375='Категорія витрат'!$F$2,ROUND('Додаток 3._Бюджет детальний ПР'!AS375*0.3676,2),IF(J375='Категорія витрат'!$F$3,ROUND('Додаток 3._Бюджет детальний ПР'!AS375*0.347,2),IF(J375='Категорія витрат'!$F$4,ROUND('Додаток 3._Бюджет детальний ПР'!AS375*0.347,2),IF(J375='Категорія витрат'!$F$7,ROUND('Додаток 3._Бюджет детальний ПР'!AS375*0.0841,2),0))))</f>
        <v>0</v>
      </c>
      <c r="AU375" s="153">
        <f t="shared" si="177"/>
        <v>0</v>
      </c>
      <c r="AV375" s="180"/>
      <c r="AW375" s="180"/>
      <c r="AX375" s="180"/>
      <c r="AY375" s="180"/>
      <c r="AZ375" s="180"/>
      <c r="BA375" s="180"/>
      <c r="BB375" s="180"/>
      <c r="BC375" s="181"/>
      <c r="BD375" s="181"/>
      <c r="BE375" s="181"/>
      <c r="BF375" s="181"/>
      <c r="BG375" s="181"/>
      <c r="BH375" s="48">
        <f t="shared" si="159"/>
        <v>0</v>
      </c>
      <c r="BI375" s="48">
        <f t="shared" si="160"/>
        <v>0</v>
      </c>
      <c r="BJ375" s="48">
        <f t="shared" si="161"/>
        <v>0</v>
      </c>
      <c r="BK375" s="48">
        <f t="shared" si="162"/>
        <v>0</v>
      </c>
      <c r="BL375" s="48">
        <f t="shared" si="163"/>
        <v>0</v>
      </c>
      <c r="BM375" s="48">
        <f t="shared" si="164"/>
        <v>0</v>
      </c>
      <c r="BN375" s="48">
        <f t="shared" si="165"/>
        <v>0</v>
      </c>
      <c r="BO375" s="48">
        <f t="shared" si="166"/>
        <v>0</v>
      </c>
      <c r="BP375" s="181"/>
      <c r="BQ375" s="181"/>
      <c r="BR375" s="191"/>
      <c r="BS375" s="176"/>
      <c r="BT375" s="87">
        <f t="shared" si="178"/>
        <v>0</v>
      </c>
      <c r="BU375" s="176"/>
      <c r="BV375" s="178"/>
      <c r="BW375" s="176"/>
      <c r="BX375" s="159">
        <f>IF(J375='Категорія витрат'!$F$2,ROUND('Додаток 3._Бюджет детальний ПР'!BW375*0.3676,2),IF(J375='Категорія витрат'!$F$3,ROUND('Додаток 3._Бюджет детальний ПР'!BW375*0.347,2),IF(J375='Категорія витрат'!$F$4,ROUND('Додаток 3._Бюджет детальний ПР'!BW375*0.347,2),IF(J375='Категорія витрат'!$F$7,ROUND('Додаток 3._Бюджет детальний ПР'!BW375*0.0841,2),0))))</f>
        <v>0</v>
      </c>
      <c r="BY375" s="153">
        <f t="shared" si="179"/>
        <v>0</v>
      </c>
      <c r="BZ375" s="180"/>
      <c r="CA375" s="180"/>
      <c r="CB375" s="180"/>
      <c r="CC375" s="180"/>
      <c r="CD375" s="180"/>
      <c r="CE375" s="180"/>
      <c r="CF375" s="180"/>
      <c r="CG375" s="181"/>
      <c r="CH375" s="181"/>
      <c r="CI375" s="181"/>
      <c r="CJ375" s="181"/>
      <c r="CK375" s="181"/>
      <c r="CL375" s="48">
        <f t="shared" si="167"/>
        <v>0</v>
      </c>
      <c r="CM375" s="48">
        <f t="shared" si="168"/>
        <v>0</v>
      </c>
      <c r="CN375" s="48">
        <f t="shared" si="169"/>
        <v>0</v>
      </c>
      <c r="CO375" s="48">
        <f t="shared" si="170"/>
        <v>0</v>
      </c>
      <c r="CP375" s="48">
        <f t="shared" si="171"/>
        <v>0</v>
      </c>
      <c r="CQ375" s="48">
        <f t="shared" si="172"/>
        <v>0</v>
      </c>
      <c r="CR375" s="48">
        <f t="shared" si="173"/>
        <v>0</v>
      </c>
      <c r="CS375" s="48">
        <f t="shared" si="174"/>
        <v>0</v>
      </c>
      <c r="CT375" s="181"/>
      <c r="CU375" s="181"/>
    </row>
    <row r="376" spans="1:99" ht="20.100000000000001" customHeight="1" x14ac:dyDescent="0.15">
      <c r="A376" s="58">
        <v>372</v>
      </c>
      <c r="B376" s="58" t="str">
        <f>IF(D376='Напрямки конкурса'!$L$2,'Напрямки конкурса'!$B$2,IF(D376='Напрямки конкурса'!$L$3,'Напрямки конкурса'!$B$3,IF(D376='Напрямки конкурса'!$L$4,'Напрямки конкурса'!$B$4,IF(D376='Напрямки конкурса'!$L$5,'Напрямки конкурса'!$B$5,IF(D376='Напрямки конкурса'!$L$6,'Напрямки конкурса'!$B$6,IF(D376='Напрямки конкурса'!$L$7,'Напрямки конкурса'!$B$7,IF(D376='Напрямки конкурса'!$L$8,'Напрямки конкурса'!$B$8,IF(D376='Напрямки конкурса'!$L$9,'Напрямки конкурса'!$B$9,IF(D376='Напрямки конкурса'!$L$10,'Напрямки конкурса'!$B$10,IF(D376='Напрямки конкурса'!$L$11,'Напрямки конкурса'!$B$11,IF(D376='Напрямки конкурса'!$L$12,'Напрямки конкурса'!$B$12,IF(D376='Напрямки конкурса'!$L$13,'Напрямки конкурса'!$B$13,IF(D376='Напрямки конкурса'!$L$14,'Напрямки конкурса'!$B$14,IF(D376='Напрямки конкурса'!$L$15,'Напрямки конкурса'!$B$15,IF(D376='Напрямки конкурса'!$L$16,'Напрямки конкурса'!$B$16,IF(D376='Напрямки конкурса'!$L$17,'Напрямки конкурса'!$B$17,IF(D376='Напрямки конкурса'!$L$18,'Напрямки конкурса'!$B$18,IF(D376='Напрямки конкурса'!$L$19,'Напрямки конкурса'!$B$19,IF(D376='Напрямки конкурса'!$L$20,'Напрямки конкурса'!$B$20,IF(D376='Напрямки конкурса'!$L$21,'Напрямки конкурса'!$B$21,IF(D376='Напрямки конкурса'!$L$22,'Напрямки конкурса'!$B$22,IF(D376='Напрямки конкурса'!$L$23,'Напрямки конкурса'!$B$23,IF(D376='Напрямки конкурса'!$L$24,'Напрямки конкурса'!$B$24,IF(D376='Напрямки конкурса'!$L$25,'Напрямки конкурса'!$B$25,IF(D376='Напрямки конкурса'!$L$26,'Напрямки конкурса'!$B$26,IF(D376='Напрямки конкурса'!$L$27,'Напрямки конкурса'!$B$27,IF(D376='Напрямки конкурса'!$L$28,'Напрямки конкурса'!$B$28,"")))))))))))))))))))))))))))</f>
        <v/>
      </c>
      <c r="C376" s="59" t="str">
        <f>IF(D376='Напрямки конкурса'!$L$2,'Напрямки конкурса'!$K$2,IF(D376='Напрямки конкурса'!$L$3,'Напрямки конкурса'!$K$3,IF(D376='Напрямки конкурса'!$L$4,'Напрямки конкурса'!$K$4,IF(D376='Напрямки конкурса'!$L$5,'Напрямки конкурса'!$K$5,IF(D376='Напрямки конкурса'!$L$6,'Напрямки конкурса'!$K$6,IF(D376='Напрямки конкурса'!$L$7,'Напрямки конкурса'!$K$7,IF(D376='Напрямки конкурса'!$L$8,'Напрямки конкурса'!$K$8,IF(D376='Напрямки конкурса'!$L$9,'Напрямки конкурса'!$K$9,IF(D376='Напрямки конкурса'!$L$10,'Напрямки конкурса'!$K$10,IF(D376='Напрямки конкурса'!$L$11,'Напрямки конкурса'!$K$11,IF(D376='Напрямки конкурса'!$L$12,'Напрямки конкурса'!$K$12,IF(D376='Напрямки конкурса'!$L$13,'Напрямки конкурса'!$K$13,IF(D376='Напрямки конкурса'!$L$14,'Напрямки конкурса'!$K$14,IF(D376='Напрямки конкурса'!$L$15,'Напрямки конкурса'!$K$15,IF(D376='Напрямки конкурса'!$L$16,'Напрямки конкурса'!$K$16,IF(D376='Напрямки конкурса'!$L$17,'Напрямки конкурса'!$K$17,IF(D376='Напрямки конкурса'!$L$18,'Напрямки конкурса'!$K$18,IF(D376='Напрямки конкурса'!$L$19,'Напрямки конкурса'!$K$19,IF(D376='Напрямки конкурса'!$L$20,'Напрямки конкурса'!$K$20,IF(D376='Напрямки конкурса'!$L$21,'Напрямки конкурса'!$K$21,IF(D376='Напрямки конкурса'!$L$22,'Напрямки конкурса'!$K$22,IF(D376='Напрямки конкурса'!$L$23,'Напрямки конкурса'!$K$23,IF(D376='Напрямки конкурса'!$L$24,'Напрямки конкурса'!$K$24,IF(D376='Напрямки конкурса'!$L$25,'Напрямки конкурса'!$K$25,IF(D376='Напрямки конкурса'!$L$26,'Напрямки конкурса'!$K$26,IF(D376='Напрямки конкурса'!$L$27,'Напрямки конкурса'!$K$27,IF(D376='Напрямки конкурса'!$L$28,'Напрямки конкурса'!$K$28,"")))))))))))))))))))))))))))</f>
        <v/>
      </c>
      <c r="D376" s="50"/>
      <c r="E376" s="171"/>
      <c r="F376" s="171"/>
      <c r="G376" s="171"/>
      <c r="H376" s="150" t="str">
        <f>IF(I376='Категорія витрат'!$B$2,'Категорія витрат'!$A$2,IF(I376='Категорія витрат'!$B$3,'Категорія витрат'!$A$3,IF(I376='Категорія витрат'!$B$4,'Категорія витрат'!$A$4,IF(I376='Категорія витрат'!$B$5,'Категорія витрат'!$A$5,IF(I376='Категорія витрат'!$B$6,'Категорія витрат'!$A$6,IF(I376='Категорія витрат'!$B$7,'Категорія витрат'!$A$7,IF(I376='Категорія витрат'!$B$8,'Категорія витрат'!$A$8,IF(I376='Категорія витрат'!$B$9,'Категорія витрат'!$A$9,IF(I376='Категорія витрат'!$B$10,'Категорія витрат'!$A$10,IF(I376='Категорія витрат'!$B$11,'Категорія витрат'!$A$11,IF(I376='Категорія витрат'!$B$12,'Категорія витрат'!$A$12,IF(I376='Категорія витрат'!$B$13,'Категорія витрат'!$A$13,IF(I376='Категорія витрат'!$B$14,'Категорія витрат'!$A$14,IF(I376='Категорія витрат'!$B$15,'Категорія витрат'!$A$15,IF(I376='Категорія витрат'!$B$16,'Категорія витрат'!$A$16,IF(I376='Категорія витрат'!$B$17,'Категорія витрат'!$A$17,IF(I376='Категорія витрат'!$B$18,'Категорія витрат'!$A$18,IF(I376='Категорія витрат'!$B$19,'Категорія витрат'!$A$19,IF(I376='Категорія витрат'!$B$20,'Категорія витрат'!$A$20,IF(I376='Категорія витрат'!$B$21,'Категорія витрат'!$A$21,IF(I376='Категорія витрат'!$B$22,'Категорія витрат'!$A$22,IF(I376='Категорія витрат'!$B$23,'Категорія витрат'!$A$23,IF(I376='Категорія витрат'!$B$24,'Категорія витрат'!$A$24,IF(I376='Категорія витрат'!$B$25,'Категорія витрат'!$A$25,IF(I376='Категорія витрат'!$B$26,'Категорія витрат'!$A$26,IF(I376='Категорія витрат'!$B$27,'Категорія витрат'!$A$27,IF(I376='Категорія витрат'!$B$28,'Категорія витрат'!$A$28,IF(I376='Категорія витрат'!$B$29,'Категорія витрат'!$A$29,IF(I376='Категорія витрат'!$B$30,'Категорія витрат'!$A$30,"")))))))))))))))))))))))))))))</f>
        <v/>
      </c>
      <c r="I376" s="174"/>
      <c r="J376" s="173"/>
      <c r="K376" s="176"/>
      <c r="L376" s="87">
        <f t="shared" si="175"/>
        <v>0</v>
      </c>
      <c r="M376" s="176"/>
      <c r="N376" s="178"/>
      <c r="O376" s="176"/>
      <c r="P376" s="159">
        <f>IF(J376='Категорія витрат'!$F$2,ROUND('Додаток 3._Бюджет детальний ПР'!O376*0.3676,2),IF(J376='Категорія витрат'!$F$3,ROUND('Додаток 3._Бюджет детальний ПР'!O376*0.347,2),IF(J376='Категорія витрат'!$F$4,ROUND('Додаток 3._Бюджет детальний ПР'!O376*0.347,2),IF(J376='Категорія витрат'!$F$7,ROUND('Додаток 3._Бюджет детальний ПР'!O376*0.0841,2),0))))</f>
        <v>0</v>
      </c>
      <c r="Q376" s="153">
        <f t="shared" si="180"/>
        <v>0</v>
      </c>
      <c r="R376" s="180"/>
      <c r="S376" s="180"/>
      <c r="T376" s="180"/>
      <c r="U376" s="180"/>
      <c r="V376" s="180"/>
      <c r="W376" s="180"/>
      <c r="X376" s="180"/>
      <c r="Y376" s="181"/>
      <c r="Z376" s="181"/>
      <c r="AA376" s="181"/>
      <c r="AB376" s="181"/>
      <c r="AC376" s="181"/>
      <c r="AD376" s="48">
        <f t="shared" si="151"/>
        <v>0</v>
      </c>
      <c r="AE376" s="48">
        <f t="shared" si="152"/>
        <v>0</v>
      </c>
      <c r="AF376" s="48">
        <f t="shared" si="153"/>
        <v>0</v>
      </c>
      <c r="AG376" s="48">
        <f t="shared" si="154"/>
        <v>0</v>
      </c>
      <c r="AH376" s="48">
        <f t="shared" si="155"/>
        <v>0</v>
      </c>
      <c r="AI376" s="48">
        <f t="shared" si="156"/>
        <v>0</v>
      </c>
      <c r="AJ376" s="48">
        <f t="shared" si="157"/>
        <v>0</v>
      </c>
      <c r="AK376" s="48">
        <f t="shared" si="158"/>
        <v>0</v>
      </c>
      <c r="AL376" s="181"/>
      <c r="AM376" s="181"/>
      <c r="AN376" s="77"/>
      <c r="AO376" s="176"/>
      <c r="AP376" s="87">
        <f t="shared" si="176"/>
        <v>0</v>
      </c>
      <c r="AQ376" s="176"/>
      <c r="AR376" s="178"/>
      <c r="AS376" s="171"/>
      <c r="AT376" s="159">
        <f>IF(J376='Категорія витрат'!$F$2,ROUND('Додаток 3._Бюджет детальний ПР'!AS376*0.3676,2),IF(J376='Категорія витрат'!$F$3,ROUND('Додаток 3._Бюджет детальний ПР'!AS376*0.347,2),IF(J376='Категорія витрат'!$F$4,ROUND('Додаток 3._Бюджет детальний ПР'!AS376*0.347,2),IF(J376='Категорія витрат'!$F$7,ROUND('Додаток 3._Бюджет детальний ПР'!AS376*0.0841,2),0))))</f>
        <v>0</v>
      </c>
      <c r="AU376" s="153">
        <f t="shared" si="177"/>
        <v>0</v>
      </c>
      <c r="AV376" s="180"/>
      <c r="AW376" s="180"/>
      <c r="AX376" s="180"/>
      <c r="AY376" s="180"/>
      <c r="AZ376" s="180"/>
      <c r="BA376" s="180"/>
      <c r="BB376" s="180"/>
      <c r="BC376" s="181"/>
      <c r="BD376" s="181"/>
      <c r="BE376" s="181"/>
      <c r="BF376" s="181"/>
      <c r="BG376" s="181"/>
      <c r="BH376" s="48">
        <f t="shared" si="159"/>
        <v>0</v>
      </c>
      <c r="BI376" s="48">
        <f t="shared" si="160"/>
        <v>0</v>
      </c>
      <c r="BJ376" s="48">
        <f t="shared" si="161"/>
        <v>0</v>
      </c>
      <c r="BK376" s="48">
        <f t="shared" si="162"/>
        <v>0</v>
      </c>
      <c r="BL376" s="48">
        <f t="shared" si="163"/>
        <v>0</v>
      </c>
      <c r="BM376" s="48">
        <f t="shared" si="164"/>
        <v>0</v>
      </c>
      <c r="BN376" s="48">
        <f t="shared" si="165"/>
        <v>0</v>
      </c>
      <c r="BO376" s="48">
        <f t="shared" si="166"/>
        <v>0</v>
      </c>
      <c r="BP376" s="181"/>
      <c r="BQ376" s="181"/>
      <c r="BR376" s="191"/>
      <c r="BS376" s="176"/>
      <c r="BT376" s="87">
        <f t="shared" si="178"/>
        <v>0</v>
      </c>
      <c r="BU376" s="176"/>
      <c r="BV376" s="178"/>
      <c r="BW376" s="176"/>
      <c r="BX376" s="159">
        <f>IF(J376='Категорія витрат'!$F$2,ROUND('Додаток 3._Бюджет детальний ПР'!BW376*0.3676,2),IF(J376='Категорія витрат'!$F$3,ROUND('Додаток 3._Бюджет детальний ПР'!BW376*0.347,2),IF(J376='Категорія витрат'!$F$4,ROUND('Додаток 3._Бюджет детальний ПР'!BW376*0.347,2),IF(J376='Категорія витрат'!$F$7,ROUND('Додаток 3._Бюджет детальний ПР'!BW376*0.0841,2),0))))</f>
        <v>0</v>
      </c>
      <c r="BY376" s="153">
        <f t="shared" si="179"/>
        <v>0</v>
      </c>
      <c r="BZ376" s="180"/>
      <c r="CA376" s="180"/>
      <c r="CB376" s="180"/>
      <c r="CC376" s="180"/>
      <c r="CD376" s="180"/>
      <c r="CE376" s="180"/>
      <c r="CF376" s="180"/>
      <c r="CG376" s="181"/>
      <c r="CH376" s="181"/>
      <c r="CI376" s="181"/>
      <c r="CJ376" s="181"/>
      <c r="CK376" s="181"/>
      <c r="CL376" s="48">
        <f t="shared" si="167"/>
        <v>0</v>
      </c>
      <c r="CM376" s="48">
        <f t="shared" si="168"/>
        <v>0</v>
      </c>
      <c r="CN376" s="48">
        <f t="shared" si="169"/>
        <v>0</v>
      </c>
      <c r="CO376" s="48">
        <f t="shared" si="170"/>
        <v>0</v>
      </c>
      <c r="CP376" s="48">
        <f t="shared" si="171"/>
        <v>0</v>
      </c>
      <c r="CQ376" s="48">
        <f t="shared" si="172"/>
        <v>0</v>
      </c>
      <c r="CR376" s="48">
        <f t="shared" si="173"/>
        <v>0</v>
      </c>
      <c r="CS376" s="48">
        <f t="shared" si="174"/>
        <v>0</v>
      </c>
      <c r="CT376" s="181"/>
      <c r="CU376" s="181"/>
    </row>
    <row r="377" spans="1:99" ht="20.100000000000001" customHeight="1" x14ac:dyDescent="0.15">
      <c r="A377" s="58">
        <v>373</v>
      </c>
      <c r="B377" s="58" t="str">
        <f>IF(D377='Напрямки конкурса'!$L$2,'Напрямки конкурса'!$B$2,IF(D377='Напрямки конкурса'!$L$3,'Напрямки конкурса'!$B$3,IF(D377='Напрямки конкурса'!$L$4,'Напрямки конкурса'!$B$4,IF(D377='Напрямки конкурса'!$L$5,'Напрямки конкурса'!$B$5,IF(D377='Напрямки конкурса'!$L$6,'Напрямки конкурса'!$B$6,IF(D377='Напрямки конкурса'!$L$7,'Напрямки конкурса'!$B$7,IF(D377='Напрямки конкурса'!$L$8,'Напрямки конкурса'!$B$8,IF(D377='Напрямки конкурса'!$L$9,'Напрямки конкурса'!$B$9,IF(D377='Напрямки конкурса'!$L$10,'Напрямки конкурса'!$B$10,IF(D377='Напрямки конкурса'!$L$11,'Напрямки конкурса'!$B$11,IF(D377='Напрямки конкурса'!$L$12,'Напрямки конкурса'!$B$12,IF(D377='Напрямки конкурса'!$L$13,'Напрямки конкурса'!$B$13,IF(D377='Напрямки конкурса'!$L$14,'Напрямки конкурса'!$B$14,IF(D377='Напрямки конкурса'!$L$15,'Напрямки конкурса'!$B$15,IF(D377='Напрямки конкурса'!$L$16,'Напрямки конкурса'!$B$16,IF(D377='Напрямки конкурса'!$L$17,'Напрямки конкурса'!$B$17,IF(D377='Напрямки конкурса'!$L$18,'Напрямки конкурса'!$B$18,IF(D377='Напрямки конкурса'!$L$19,'Напрямки конкурса'!$B$19,IF(D377='Напрямки конкурса'!$L$20,'Напрямки конкурса'!$B$20,IF(D377='Напрямки конкурса'!$L$21,'Напрямки конкурса'!$B$21,IF(D377='Напрямки конкурса'!$L$22,'Напрямки конкурса'!$B$22,IF(D377='Напрямки конкурса'!$L$23,'Напрямки конкурса'!$B$23,IF(D377='Напрямки конкурса'!$L$24,'Напрямки конкурса'!$B$24,IF(D377='Напрямки конкурса'!$L$25,'Напрямки конкурса'!$B$25,IF(D377='Напрямки конкурса'!$L$26,'Напрямки конкурса'!$B$26,IF(D377='Напрямки конкурса'!$L$27,'Напрямки конкурса'!$B$27,IF(D377='Напрямки конкурса'!$L$28,'Напрямки конкурса'!$B$28,"")))))))))))))))))))))))))))</f>
        <v/>
      </c>
      <c r="C377" s="59" t="str">
        <f>IF(D377='Напрямки конкурса'!$L$2,'Напрямки конкурса'!$K$2,IF(D377='Напрямки конкурса'!$L$3,'Напрямки конкурса'!$K$3,IF(D377='Напрямки конкурса'!$L$4,'Напрямки конкурса'!$K$4,IF(D377='Напрямки конкурса'!$L$5,'Напрямки конкурса'!$K$5,IF(D377='Напрямки конкурса'!$L$6,'Напрямки конкурса'!$K$6,IF(D377='Напрямки конкурса'!$L$7,'Напрямки конкурса'!$K$7,IF(D377='Напрямки конкурса'!$L$8,'Напрямки конкурса'!$K$8,IF(D377='Напрямки конкурса'!$L$9,'Напрямки конкурса'!$K$9,IF(D377='Напрямки конкурса'!$L$10,'Напрямки конкурса'!$K$10,IF(D377='Напрямки конкурса'!$L$11,'Напрямки конкурса'!$K$11,IF(D377='Напрямки конкурса'!$L$12,'Напрямки конкурса'!$K$12,IF(D377='Напрямки конкурса'!$L$13,'Напрямки конкурса'!$K$13,IF(D377='Напрямки конкурса'!$L$14,'Напрямки конкурса'!$K$14,IF(D377='Напрямки конкурса'!$L$15,'Напрямки конкурса'!$K$15,IF(D377='Напрямки конкурса'!$L$16,'Напрямки конкурса'!$K$16,IF(D377='Напрямки конкурса'!$L$17,'Напрямки конкурса'!$K$17,IF(D377='Напрямки конкурса'!$L$18,'Напрямки конкурса'!$K$18,IF(D377='Напрямки конкурса'!$L$19,'Напрямки конкурса'!$K$19,IF(D377='Напрямки конкурса'!$L$20,'Напрямки конкурса'!$K$20,IF(D377='Напрямки конкурса'!$L$21,'Напрямки конкурса'!$K$21,IF(D377='Напрямки конкурса'!$L$22,'Напрямки конкурса'!$K$22,IF(D377='Напрямки конкурса'!$L$23,'Напрямки конкурса'!$K$23,IF(D377='Напрямки конкурса'!$L$24,'Напрямки конкурса'!$K$24,IF(D377='Напрямки конкурса'!$L$25,'Напрямки конкурса'!$K$25,IF(D377='Напрямки конкурса'!$L$26,'Напрямки конкурса'!$K$26,IF(D377='Напрямки конкурса'!$L$27,'Напрямки конкурса'!$K$27,IF(D377='Напрямки конкурса'!$L$28,'Напрямки конкурса'!$K$28,"")))))))))))))))))))))))))))</f>
        <v/>
      </c>
      <c r="D377" s="50"/>
      <c r="E377" s="171"/>
      <c r="F377" s="171"/>
      <c r="G377" s="171"/>
      <c r="H377" s="150" t="str">
        <f>IF(I377='Категорія витрат'!$B$2,'Категорія витрат'!$A$2,IF(I377='Категорія витрат'!$B$3,'Категорія витрат'!$A$3,IF(I377='Категорія витрат'!$B$4,'Категорія витрат'!$A$4,IF(I377='Категорія витрат'!$B$5,'Категорія витрат'!$A$5,IF(I377='Категорія витрат'!$B$6,'Категорія витрат'!$A$6,IF(I377='Категорія витрат'!$B$7,'Категорія витрат'!$A$7,IF(I377='Категорія витрат'!$B$8,'Категорія витрат'!$A$8,IF(I377='Категорія витрат'!$B$9,'Категорія витрат'!$A$9,IF(I377='Категорія витрат'!$B$10,'Категорія витрат'!$A$10,IF(I377='Категорія витрат'!$B$11,'Категорія витрат'!$A$11,IF(I377='Категорія витрат'!$B$12,'Категорія витрат'!$A$12,IF(I377='Категорія витрат'!$B$13,'Категорія витрат'!$A$13,IF(I377='Категорія витрат'!$B$14,'Категорія витрат'!$A$14,IF(I377='Категорія витрат'!$B$15,'Категорія витрат'!$A$15,IF(I377='Категорія витрат'!$B$16,'Категорія витрат'!$A$16,IF(I377='Категорія витрат'!$B$17,'Категорія витрат'!$A$17,IF(I377='Категорія витрат'!$B$18,'Категорія витрат'!$A$18,IF(I377='Категорія витрат'!$B$19,'Категорія витрат'!$A$19,IF(I377='Категорія витрат'!$B$20,'Категорія витрат'!$A$20,IF(I377='Категорія витрат'!$B$21,'Категорія витрат'!$A$21,IF(I377='Категорія витрат'!$B$22,'Категорія витрат'!$A$22,IF(I377='Категорія витрат'!$B$23,'Категорія витрат'!$A$23,IF(I377='Категорія витрат'!$B$24,'Категорія витрат'!$A$24,IF(I377='Категорія витрат'!$B$25,'Категорія витрат'!$A$25,IF(I377='Категорія витрат'!$B$26,'Категорія витрат'!$A$26,IF(I377='Категорія витрат'!$B$27,'Категорія витрат'!$A$27,IF(I377='Категорія витрат'!$B$28,'Категорія витрат'!$A$28,IF(I377='Категорія витрат'!$B$29,'Категорія витрат'!$A$29,IF(I377='Категорія витрат'!$B$30,'Категорія витрат'!$A$30,"")))))))))))))))))))))))))))))</f>
        <v/>
      </c>
      <c r="I377" s="174"/>
      <c r="J377" s="173"/>
      <c r="K377" s="176"/>
      <c r="L377" s="87">
        <f t="shared" si="175"/>
        <v>0</v>
      </c>
      <c r="M377" s="176"/>
      <c r="N377" s="178"/>
      <c r="O377" s="176"/>
      <c r="P377" s="159">
        <f>IF(J377='Категорія витрат'!$F$2,ROUND('Додаток 3._Бюджет детальний ПР'!O377*0.3676,2),IF(J377='Категорія витрат'!$F$3,ROUND('Додаток 3._Бюджет детальний ПР'!O377*0.347,2),IF(J377='Категорія витрат'!$F$4,ROUND('Додаток 3._Бюджет детальний ПР'!O377*0.347,2),IF(J377='Категорія витрат'!$F$7,ROUND('Додаток 3._Бюджет детальний ПР'!O377*0.0841,2),0))))</f>
        <v>0</v>
      </c>
      <c r="Q377" s="153">
        <f t="shared" si="180"/>
        <v>0</v>
      </c>
      <c r="R377" s="180"/>
      <c r="S377" s="180"/>
      <c r="T377" s="180"/>
      <c r="U377" s="180"/>
      <c r="V377" s="180"/>
      <c r="W377" s="180"/>
      <c r="X377" s="180"/>
      <c r="Y377" s="181"/>
      <c r="Z377" s="181"/>
      <c r="AA377" s="181"/>
      <c r="AB377" s="181"/>
      <c r="AC377" s="181"/>
      <c r="AD377" s="48">
        <f t="shared" si="151"/>
        <v>0</v>
      </c>
      <c r="AE377" s="48">
        <f t="shared" si="152"/>
        <v>0</v>
      </c>
      <c r="AF377" s="48">
        <f t="shared" si="153"/>
        <v>0</v>
      </c>
      <c r="AG377" s="48">
        <f t="shared" si="154"/>
        <v>0</v>
      </c>
      <c r="AH377" s="48">
        <f t="shared" si="155"/>
        <v>0</v>
      </c>
      <c r="AI377" s="48">
        <f t="shared" si="156"/>
        <v>0</v>
      </c>
      <c r="AJ377" s="48">
        <f t="shared" si="157"/>
        <v>0</v>
      </c>
      <c r="AK377" s="48">
        <f t="shared" si="158"/>
        <v>0</v>
      </c>
      <c r="AL377" s="181"/>
      <c r="AM377" s="181"/>
      <c r="AN377" s="77"/>
      <c r="AO377" s="176"/>
      <c r="AP377" s="87">
        <f t="shared" si="176"/>
        <v>0</v>
      </c>
      <c r="AQ377" s="176"/>
      <c r="AR377" s="178"/>
      <c r="AS377" s="171"/>
      <c r="AT377" s="159">
        <f>IF(J377='Категорія витрат'!$F$2,ROUND('Додаток 3._Бюджет детальний ПР'!AS377*0.3676,2),IF(J377='Категорія витрат'!$F$3,ROUND('Додаток 3._Бюджет детальний ПР'!AS377*0.347,2),IF(J377='Категорія витрат'!$F$4,ROUND('Додаток 3._Бюджет детальний ПР'!AS377*0.347,2),IF(J377='Категорія витрат'!$F$7,ROUND('Додаток 3._Бюджет детальний ПР'!AS377*0.0841,2),0))))</f>
        <v>0</v>
      </c>
      <c r="AU377" s="153">
        <f t="shared" si="177"/>
        <v>0</v>
      </c>
      <c r="AV377" s="180"/>
      <c r="AW377" s="180"/>
      <c r="AX377" s="180"/>
      <c r="AY377" s="180"/>
      <c r="AZ377" s="180"/>
      <c r="BA377" s="180"/>
      <c r="BB377" s="180"/>
      <c r="BC377" s="181"/>
      <c r="BD377" s="181"/>
      <c r="BE377" s="181"/>
      <c r="BF377" s="181"/>
      <c r="BG377" s="181"/>
      <c r="BH377" s="48">
        <f t="shared" si="159"/>
        <v>0</v>
      </c>
      <c r="BI377" s="48">
        <f t="shared" si="160"/>
        <v>0</v>
      </c>
      <c r="BJ377" s="48">
        <f t="shared" si="161"/>
        <v>0</v>
      </c>
      <c r="BK377" s="48">
        <f t="shared" si="162"/>
        <v>0</v>
      </c>
      <c r="BL377" s="48">
        <f t="shared" si="163"/>
        <v>0</v>
      </c>
      <c r="BM377" s="48">
        <f t="shared" si="164"/>
        <v>0</v>
      </c>
      <c r="BN377" s="48">
        <f t="shared" si="165"/>
        <v>0</v>
      </c>
      <c r="BO377" s="48">
        <f t="shared" si="166"/>
        <v>0</v>
      </c>
      <c r="BP377" s="181"/>
      <c r="BQ377" s="181"/>
      <c r="BR377" s="191"/>
      <c r="BS377" s="176"/>
      <c r="BT377" s="87">
        <f t="shared" si="178"/>
        <v>0</v>
      </c>
      <c r="BU377" s="176"/>
      <c r="BV377" s="178"/>
      <c r="BW377" s="176"/>
      <c r="BX377" s="159">
        <f>IF(J377='Категорія витрат'!$F$2,ROUND('Додаток 3._Бюджет детальний ПР'!BW377*0.3676,2),IF(J377='Категорія витрат'!$F$3,ROUND('Додаток 3._Бюджет детальний ПР'!BW377*0.347,2),IF(J377='Категорія витрат'!$F$4,ROUND('Додаток 3._Бюджет детальний ПР'!BW377*0.347,2),IF(J377='Категорія витрат'!$F$7,ROUND('Додаток 3._Бюджет детальний ПР'!BW377*0.0841,2),0))))</f>
        <v>0</v>
      </c>
      <c r="BY377" s="153">
        <f t="shared" si="179"/>
        <v>0</v>
      </c>
      <c r="BZ377" s="180"/>
      <c r="CA377" s="180"/>
      <c r="CB377" s="180"/>
      <c r="CC377" s="180"/>
      <c r="CD377" s="180"/>
      <c r="CE377" s="180"/>
      <c r="CF377" s="180"/>
      <c r="CG377" s="181"/>
      <c r="CH377" s="181"/>
      <c r="CI377" s="181"/>
      <c r="CJ377" s="181"/>
      <c r="CK377" s="181"/>
      <c r="CL377" s="48">
        <f t="shared" si="167"/>
        <v>0</v>
      </c>
      <c r="CM377" s="48">
        <f t="shared" si="168"/>
        <v>0</v>
      </c>
      <c r="CN377" s="48">
        <f t="shared" si="169"/>
        <v>0</v>
      </c>
      <c r="CO377" s="48">
        <f t="shared" si="170"/>
        <v>0</v>
      </c>
      <c r="CP377" s="48">
        <f t="shared" si="171"/>
        <v>0</v>
      </c>
      <c r="CQ377" s="48">
        <f t="shared" si="172"/>
        <v>0</v>
      </c>
      <c r="CR377" s="48">
        <f t="shared" si="173"/>
        <v>0</v>
      </c>
      <c r="CS377" s="48">
        <f t="shared" si="174"/>
        <v>0</v>
      </c>
      <c r="CT377" s="181"/>
      <c r="CU377" s="181"/>
    </row>
    <row r="378" spans="1:99" ht="20.100000000000001" customHeight="1" x14ac:dyDescent="0.15">
      <c r="A378" s="58">
        <v>374</v>
      </c>
      <c r="B378" s="58" t="str">
        <f>IF(D378='Напрямки конкурса'!$L$2,'Напрямки конкурса'!$B$2,IF(D378='Напрямки конкурса'!$L$3,'Напрямки конкурса'!$B$3,IF(D378='Напрямки конкурса'!$L$4,'Напрямки конкурса'!$B$4,IF(D378='Напрямки конкурса'!$L$5,'Напрямки конкурса'!$B$5,IF(D378='Напрямки конкурса'!$L$6,'Напрямки конкурса'!$B$6,IF(D378='Напрямки конкурса'!$L$7,'Напрямки конкурса'!$B$7,IF(D378='Напрямки конкурса'!$L$8,'Напрямки конкурса'!$B$8,IF(D378='Напрямки конкурса'!$L$9,'Напрямки конкурса'!$B$9,IF(D378='Напрямки конкурса'!$L$10,'Напрямки конкурса'!$B$10,IF(D378='Напрямки конкурса'!$L$11,'Напрямки конкурса'!$B$11,IF(D378='Напрямки конкурса'!$L$12,'Напрямки конкурса'!$B$12,IF(D378='Напрямки конкурса'!$L$13,'Напрямки конкурса'!$B$13,IF(D378='Напрямки конкурса'!$L$14,'Напрямки конкурса'!$B$14,IF(D378='Напрямки конкурса'!$L$15,'Напрямки конкурса'!$B$15,IF(D378='Напрямки конкурса'!$L$16,'Напрямки конкурса'!$B$16,IF(D378='Напрямки конкурса'!$L$17,'Напрямки конкурса'!$B$17,IF(D378='Напрямки конкурса'!$L$18,'Напрямки конкурса'!$B$18,IF(D378='Напрямки конкурса'!$L$19,'Напрямки конкурса'!$B$19,IF(D378='Напрямки конкурса'!$L$20,'Напрямки конкурса'!$B$20,IF(D378='Напрямки конкурса'!$L$21,'Напрямки конкурса'!$B$21,IF(D378='Напрямки конкурса'!$L$22,'Напрямки конкурса'!$B$22,IF(D378='Напрямки конкурса'!$L$23,'Напрямки конкурса'!$B$23,IF(D378='Напрямки конкурса'!$L$24,'Напрямки конкурса'!$B$24,IF(D378='Напрямки конкурса'!$L$25,'Напрямки конкурса'!$B$25,IF(D378='Напрямки конкурса'!$L$26,'Напрямки конкурса'!$B$26,IF(D378='Напрямки конкурса'!$L$27,'Напрямки конкурса'!$B$27,IF(D378='Напрямки конкурса'!$L$28,'Напрямки конкурса'!$B$28,"")))))))))))))))))))))))))))</f>
        <v/>
      </c>
      <c r="C378" s="59" t="str">
        <f>IF(D378='Напрямки конкурса'!$L$2,'Напрямки конкурса'!$K$2,IF(D378='Напрямки конкурса'!$L$3,'Напрямки конкурса'!$K$3,IF(D378='Напрямки конкурса'!$L$4,'Напрямки конкурса'!$K$4,IF(D378='Напрямки конкурса'!$L$5,'Напрямки конкурса'!$K$5,IF(D378='Напрямки конкурса'!$L$6,'Напрямки конкурса'!$K$6,IF(D378='Напрямки конкурса'!$L$7,'Напрямки конкурса'!$K$7,IF(D378='Напрямки конкурса'!$L$8,'Напрямки конкурса'!$K$8,IF(D378='Напрямки конкурса'!$L$9,'Напрямки конкурса'!$K$9,IF(D378='Напрямки конкурса'!$L$10,'Напрямки конкурса'!$K$10,IF(D378='Напрямки конкурса'!$L$11,'Напрямки конкурса'!$K$11,IF(D378='Напрямки конкурса'!$L$12,'Напрямки конкурса'!$K$12,IF(D378='Напрямки конкурса'!$L$13,'Напрямки конкурса'!$K$13,IF(D378='Напрямки конкурса'!$L$14,'Напрямки конкурса'!$K$14,IF(D378='Напрямки конкурса'!$L$15,'Напрямки конкурса'!$K$15,IF(D378='Напрямки конкурса'!$L$16,'Напрямки конкурса'!$K$16,IF(D378='Напрямки конкурса'!$L$17,'Напрямки конкурса'!$K$17,IF(D378='Напрямки конкурса'!$L$18,'Напрямки конкурса'!$K$18,IF(D378='Напрямки конкурса'!$L$19,'Напрямки конкурса'!$K$19,IF(D378='Напрямки конкурса'!$L$20,'Напрямки конкурса'!$K$20,IF(D378='Напрямки конкурса'!$L$21,'Напрямки конкурса'!$K$21,IF(D378='Напрямки конкурса'!$L$22,'Напрямки конкурса'!$K$22,IF(D378='Напрямки конкурса'!$L$23,'Напрямки конкурса'!$K$23,IF(D378='Напрямки конкурса'!$L$24,'Напрямки конкурса'!$K$24,IF(D378='Напрямки конкурса'!$L$25,'Напрямки конкурса'!$K$25,IF(D378='Напрямки конкурса'!$L$26,'Напрямки конкурса'!$K$26,IF(D378='Напрямки конкурса'!$L$27,'Напрямки конкурса'!$K$27,IF(D378='Напрямки конкурса'!$L$28,'Напрямки конкурса'!$K$28,"")))))))))))))))))))))))))))</f>
        <v/>
      </c>
      <c r="D378" s="50"/>
      <c r="E378" s="171"/>
      <c r="F378" s="171"/>
      <c r="G378" s="171"/>
      <c r="H378" s="150" t="str">
        <f>IF(I378='Категорія витрат'!$B$2,'Категорія витрат'!$A$2,IF(I378='Категорія витрат'!$B$3,'Категорія витрат'!$A$3,IF(I378='Категорія витрат'!$B$4,'Категорія витрат'!$A$4,IF(I378='Категорія витрат'!$B$5,'Категорія витрат'!$A$5,IF(I378='Категорія витрат'!$B$6,'Категорія витрат'!$A$6,IF(I378='Категорія витрат'!$B$7,'Категорія витрат'!$A$7,IF(I378='Категорія витрат'!$B$8,'Категорія витрат'!$A$8,IF(I378='Категорія витрат'!$B$9,'Категорія витрат'!$A$9,IF(I378='Категорія витрат'!$B$10,'Категорія витрат'!$A$10,IF(I378='Категорія витрат'!$B$11,'Категорія витрат'!$A$11,IF(I378='Категорія витрат'!$B$12,'Категорія витрат'!$A$12,IF(I378='Категорія витрат'!$B$13,'Категорія витрат'!$A$13,IF(I378='Категорія витрат'!$B$14,'Категорія витрат'!$A$14,IF(I378='Категорія витрат'!$B$15,'Категорія витрат'!$A$15,IF(I378='Категорія витрат'!$B$16,'Категорія витрат'!$A$16,IF(I378='Категорія витрат'!$B$17,'Категорія витрат'!$A$17,IF(I378='Категорія витрат'!$B$18,'Категорія витрат'!$A$18,IF(I378='Категорія витрат'!$B$19,'Категорія витрат'!$A$19,IF(I378='Категорія витрат'!$B$20,'Категорія витрат'!$A$20,IF(I378='Категорія витрат'!$B$21,'Категорія витрат'!$A$21,IF(I378='Категорія витрат'!$B$22,'Категорія витрат'!$A$22,IF(I378='Категорія витрат'!$B$23,'Категорія витрат'!$A$23,IF(I378='Категорія витрат'!$B$24,'Категорія витрат'!$A$24,IF(I378='Категорія витрат'!$B$25,'Категорія витрат'!$A$25,IF(I378='Категорія витрат'!$B$26,'Категорія витрат'!$A$26,IF(I378='Категорія витрат'!$B$27,'Категорія витрат'!$A$27,IF(I378='Категорія витрат'!$B$28,'Категорія витрат'!$A$28,IF(I378='Категорія витрат'!$B$29,'Категорія витрат'!$A$29,IF(I378='Категорія витрат'!$B$30,'Категорія витрат'!$A$30,"")))))))))))))))))))))))))))))</f>
        <v/>
      </c>
      <c r="I378" s="174"/>
      <c r="J378" s="173"/>
      <c r="K378" s="176"/>
      <c r="L378" s="87">
        <f t="shared" si="175"/>
        <v>0</v>
      </c>
      <c r="M378" s="176"/>
      <c r="N378" s="178"/>
      <c r="O378" s="176"/>
      <c r="P378" s="159">
        <f>IF(J378='Категорія витрат'!$F$2,ROUND('Додаток 3._Бюджет детальний ПР'!O378*0.3676,2),IF(J378='Категорія витрат'!$F$3,ROUND('Додаток 3._Бюджет детальний ПР'!O378*0.347,2),IF(J378='Категорія витрат'!$F$4,ROUND('Додаток 3._Бюджет детальний ПР'!O378*0.347,2),IF(J378='Категорія витрат'!$F$7,ROUND('Додаток 3._Бюджет детальний ПР'!O378*0.0841,2),0))))</f>
        <v>0</v>
      </c>
      <c r="Q378" s="153">
        <f t="shared" si="180"/>
        <v>0</v>
      </c>
      <c r="R378" s="180"/>
      <c r="S378" s="180"/>
      <c r="T378" s="180"/>
      <c r="U378" s="180"/>
      <c r="V378" s="180"/>
      <c r="W378" s="180"/>
      <c r="X378" s="180"/>
      <c r="Y378" s="181"/>
      <c r="Z378" s="181"/>
      <c r="AA378" s="181"/>
      <c r="AB378" s="181"/>
      <c r="AC378" s="181"/>
      <c r="AD378" s="48">
        <f t="shared" si="151"/>
        <v>0</v>
      </c>
      <c r="AE378" s="48">
        <f t="shared" si="152"/>
        <v>0</v>
      </c>
      <c r="AF378" s="48">
        <f t="shared" si="153"/>
        <v>0</v>
      </c>
      <c r="AG378" s="48">
        <f t="shared" si="154"/>
        <v>0</v>
      </c>
      <c r="AH378" s="48">
        <f t="shared" si="155"/>
        <v>0</v>
      </c>
      <c r="AI378" s="48">
        <f t="shared" si="156"/>
        <v>0</v>
      </c>
      <c r="AJ378" s="48">
        <f t="shared" si="157"/>
        <v>0</v>
      </c>
      <c r="AK378" s="48">
        <f t="shared" si="158"/>
        <v>0</v>
      </c>
      <c r="AL378" s="181"/>
      <c r="AM378" s="181"/>
      <c r="AN378" s="77"/>
      <c r="AO378" s="176"/>
      <c r="AP378" s="87">
        <f t="shared" si="176"/>
        <v>0</v>
      </c>
      <c r="AQ378" s="176"/>
      <c r="AR378" s="178"/>
      <c r="AS378" s="171"/>
      <c r="AT378" s="159">
        <f>IF(J378='Категорія витрат'!$F$2,ROUND('Додаток 3._Бюджет детальний ПР'!AS378*0.3676,2),IF(J378='Категорія витрат'!$F$3,ROUND('Додаток 3._Бюджет детальний ПР'!AS378*0.347,2),IF(J378='Категорія витрат'!$F$4,ROUND('Додаток 3._Бюджет детальний ПР'!AS378*0.347,2),IF(J378='Категорія витрат'!$F$7,ROUND('Додаток 3._Бюджет детальний ПР'!AS378*0.0841,2),0))))</f>
        <v>0</v>
      </c>
      <c r="AU378" s="153">
        <f t="shared" si="177"/>
        <v>0</v>
      </c>
      <c r="AV378" s="180"/>
      <c r="AW378" s="180"/>
      <c r="AX378" s="180"/>
      <c r="AY378" s="180"/>
      <c r="AZ378" s="180"/>
      <c r="BA378" s="180"/>
      <c r="BB378" s="180"/>
      <c r="BC378" s="181"/>
      <c r="BD378" s="181"/>
      <c r="BE378" s="181"/>
      <c r="BF378" s="181"/>
      <c r="BG378" s="181"/>
      <c r="BH378" s="48">
        <f t="shared" si="159"/>
        <v>0</v>
      </c>
      <c r="BI378" s="48">
        <f t="shared" si="160"/>
        <v>0</v>
      </c>
      <c r="BJ378" s="48">
        <f t="shared" si="161"/>
        <v>0</v>
      </c>
      <c r="BK378" s="48">
        <f t="shared" si="162"/>
        <v>0</v>
      </c>
      <c r="BL378" s="48">
        <f t="shared" si="163"/>
        <v>0</v>
      </c>
      <c r="BM378" s="48">
        <f t="shared" si="164"/>
        <v>0</v>
      </c>
      <c r="BN378" s="48">
        <f t="shared" si="165"/>
        <v>0</v>
      </c>
      <c r="BO378" s="48">
        <f t="shared" si="166"/>
        <v>0</v>
      </c>
      <c r="BP378" s="181"/>
      <c r="BQ378" s="181"/>
      <c r="BR378" s="191"/>
      <c r="BS378" s="176"/>
      <c r="BT378" s="87">
        <f t="shared" si="178"/>
        <v>0</v>
      </c>
      <c r="BU378" s="176"/>
      <c r="BV378" s="178"/>
      <c r="BW378" s="176"/>
      <c r="BX378" s="159">
        <f>IF(J378='Категорія витрат'!$F$2,ROUND('Додаток 3._Бюджет детальний ПР'!BW378*0.3676,2),IF(J378='Категорія витрат'!$F$3,ROUND('Додаток 3._Бюджет детальний ПР'!BW378*0.347,2),IF(J378='Категорія витрат'!$F$4,ROUND('Додаток 3._Бюджет детальний ПР'!BW378*0.347,2),IF(J378='Категорія витрат'!$F$7,ROUND('Додаток 3._Бюджет детальний ПР'!BW378*0.0841,2),0))))</f>
        <v>0</v>
      </c>
      <c r="BY378" s="153">
        <f t="shared" si="179"/>
        <v>0</v>
      </c>
      <c r="BZ378" s="180"/>
      <c r="CA378" s="180"/>
      <c r="CB378" s="180"/>
      <c r="CC378" s="180"/>
      <c r="CD378" s="180"/>
      <c r="CE378" s="180"/>
      <c r="CF378" s="180"/>
      <c r="CG378" s="181"/>
      <c r="CH378" s="181"/>
      <c r="CI378" s="181"/>
      <c r="CJ378" s="181"/>
      <c r="CK378" s="181"/>
      <c r="CL378" s="48">
        <f t="shared" si="167"/>
        <v>0</v>
      </c>
      <c r="CM378" s="48">
        <f t="shared" si="168"/>
        <v>0</v>
      </c>
      <c r="CN378" s="48">
        <f t="shared" si="169"/>
        <v>0</v>
      </c>
      <c r="CO378" s="48">
        <f t="shared" si="170"/>
        <v>0</v>
      </c>
      <c r="CP378" s="48">
        <f t="shared" si="171"/>
        <v>0</v>
      </c>
      <c r="CQ378" s="48">
        <f t="shared" si="172"/>
        <v>0</v>
      </c>
      <c r="CR378" s="48">
        <f t="shared" si="173"/>
        <v>0</v>
      </c>
      <c r="CS378" s="48">
        <f t="shared" si="174"/>
        <v>0</v>
      </c>
      <c r="CT378" s="181"/>
      <c r="CU378" s="181"/>
    </row>
    <row r="379" spans="1:99" ht="20.100000000000001" customHeight="1" x14ac:dyDescent="0.15">
      <c r="A379" s="58">
        <v>375</v>
      </c>
      <c r="B379" s="58" t="str">
        <f>IF(D379='Напрямки конкурса'!$L$2,'Напрямки конкурса'!$B$2,IF(D379='Напрямки конкурса'!$L$3,'Напрямки конкурса'!$B$3,IF(D379='Напрямки конкурса'!$L$4,'Напрямки конкурса'!$B$4,IF(D379='Напрямки конкурса'!$L$5,'Напрямки конкурса'!$B$5,IF(D379='Напрямки конкурса'!$L$6,'Напрямки конкурса'!$B$6,IF(D379='Напрямки конкурса'!$L$7,'Напрямки конкурса'!$B$7,IF(D379='Напрямки конкурса'!$L$8,'Напрямки конкурса'!$B$8,IF(D379='Напрямки конкурса'!$L$9,'Напрямки конкурса'!$B$9,IF(D379='Напрямки конкурса'!$L$10,'Напрямки конкурса'!$B$10,IF(D379='Напрямки конкурса'!$L$11,'Напрямки конкурса'!$B$11,IF(D379='Напрямки конкурса'!$L$12,'Напрямки конкурса'!$B$12,IF(D379='Напрямки конкурса'!$L$13,'Напрямки конкурса'!$B$13,IF(D379='Напрямки конкурса'!$L$14,'Напрямки конкурса'!$B$14,IF(D379='Напрямки конкурса'!$L$15,'Напрямки конкурса'!$B$15,IF(D379='Напрямки конкурса'!$L$16,'Напрямки конкурса'!$B$16,IF(D379='Напрямки конкурса'!$L$17,'Напрямки конкурса'!$B$17,IF(D379='Напрямки конкурса'!$L$18,'Напрямки конкурса'!$B$18,IF(D379='Напрямки конкурса'!$L$19,'Напрямки конкурса'!$B$19,IF(D379='Напрямки конкурса'!$L$20,'Напрямки конкурса'!$B$20,IF(D379='Напрямки конкурса'!$L$21,'Напрямки конкурса'!$B$21,IF(D379='Напрямки конкурса'!$L$22,'Напрямки конкурса'!$B$22,IF(D379='Напрямки конкурса'!$L$23,'Напрямки конкурса'!$B$23,IF(D379='Напрямки конкурса'!$L$24,'Напрямки конкурса'!$B$24,IF(D379='Напрямки конкурса'!$L$25,'Напрямки конкурса'!$B$25,IF(D379='Напрямки конкурса'!$L$26,'Напрямки конкурса'!$B$26,IF(D379='Напрямки конкурса'!$L$27,'Напрямки конкурса'!$B$27,IF(D379='Напрямки конкурса'!$L$28,'Напрямки конкурса'!$B$28,"")))))))))))))))))))))))))))</f>
        <v/>
      </c>
      <c r="C379" s="59" t="str">
        <f>IF(D379='Напрямки конкурса'!$L$2,'Напрямки конкурса'!$K$2,IF(D379='Напрямки конкурса'!$L$3,'Напрямки конкурса'!$K$3,IF(D379='Напрямки конкурса'!$L$4,'Напрямки конкурса'!$K$4,IF(D379='Напрямки конкурса'!$L$5,'Напрямки конкурса'!$K$5,IF(D379='Напрямки конкурса'!$L$6,'Напрямки конкурса'!$K$6,IF(D379='Напрямки конкурса'!$L$7,'Напрямки конкурса'!$K$7,IF(D379='Напрямки конкурса'!$L$8,'Напрямки конкурса'!$K$8,IF(D379='Напрямки конкурса'!$L$9,'Напрямки конкурса'!$K$9,IF(D379='Напрямки конкурса'!$L$10,'Напрямки конкурса'!$K$10,IF(D379='Напрямки конкурса'!$L$11,'Напрямки конкурса'!$K$11,IF(D379='Напрямки конкурса'!$L$12,'Напрямки конкурса'!$K$12,IF(D379='Напрямки конкурса'!$L$13,'Напрямки конкурса'!$K$13,IF(D379='Напрямки конкурса'!$L$14,'Напрямки конкурса'!$K$14,IF(D379='Напрямки конкурса'!$L$15,'Напрямки конкурса'!$K$15,IF(D379='Напрямки конкурса'!$L$16,'Напрямки конкурса'!$K$16,IF(D379='Напрямки конкурса'!$L$17,'Напрямки конкурса'!$K$17,IF(D379='Напрямки конкурса'!$L$18,'Напрямки конкурса'!$K$18,IF(D379='Напрямки конкурса'!$L$19,'Напрямки конкурса'!$K$19,IF(D379='Напрямки конкурса'!$L$20,'Напрямки конкурса'!$K$20,IF(D379='Напрямки конкурса'!$L$21,'Напрямки конкурса'!$K$21,IF(D379='Напрямки конкурса'!$L$22,'Напрямки конкурса'!$K$22,IF(D379='Напрямки конкурса'!$L$23,'Напрямки конкурса'!$K$23,IF(D379='Напрямки конкурса'!$L$24,'Напрямки конкурса'!$K$24,IF(D379='Напрямки конкурса'!$L$25,'Напрямки конкурса'!$K$25,IF(D379='Напрямки конкурса'!$L$26,'Напрямки конкурса'!$K$26,IF(D379='Напрямки конкурса'!$L$27,'Напрямки конкурса'!$K$27,IF(D379='Напрямки конкурса'!$L$28,'Напрямки конкурса'!$K$28,"")))))))))))))))))))))))))))</f>
        <v/>
      </c>
      <c r="D379" s="50"/>
      <c r="E379" s="171"/>
      <c r="F379" s="171"/>
      <c r="G379" s="171"/>
      <c r="H379" s="150" t="str">
        <f>IF(I379='Категорія витрат'!$B$2,'Категорія витрат'!$A$2,IF(I379='Категорія витрат'!$B$3,'Категорія витрат'!$A$3,IF(I379='Категорія витрат'!$B$4,'Категорія витрат'!$A$4,IF(I379='Категорія витрат'!$B$5,'Категорія витрат'!$A$5,IF(I379='Категорія витрат'!$B$6,'Категорія витрат'!$A$6,IF(I379='Категорія витрат'!$B$7,'Категорія витрат'!$A$7,IF(I379='Категорія витрат'!$B$8,'Категорія витрат'!$A$8,IF(I379='Категорія витрат'!$B$9,'Категорія витрат'!$A$9,IF(I379='Категорія витрат'!$B$10,'Категорія витрат'!$A$10,IF(I379='Категорія витрат'!$B$11,'Категорія витрат'!$A$11,IF(I379='Категорія витрат'!$B$12,'Категорія витрат'!$A$12,IF(I379='Категорія витрат'!$B$13,'Категорія витрат'!$A$13,IF(I379='Категорія витрат'!$B$14,'Категорія витрат'!$A$14,IF(I379='Категорія витрат'!$B$15,'Категорія витрат'!$A$15,IF(I379='Категорія витрат'!$B$16,'Категорія витрат'!$A$16,IF(I379='Категорія витрат'!$B$17,'Категорія витрат'!$A$17,IF(I379='Категорія витрат'!$B$18,'Категорія витрат'!$A$18,IF(I379='Категорія витрат'!$B$19,'Категорія витрат'!$A$19,IF(I379='Категорія витрат'!$B$20,'Категорія витрат'!$A$20,IF(I379='Категорія витрат'!$B$21,'Категорія витрат'!$A$21,IF(I379='Категорія витрат'!$B$22,'Категорія витрат'!$A$22,IF(I379='Категорія витрат'!$B$23,'Категорія витрат'!$A$23,IF(I379='Категорія витрат'!$B$24,'Категорія витрат'!$A$24,IF(I379='Категорія витрат'!$B$25,'Категорія витрат'!$A$25,IF(I379='Категорія витрат'!$B$26,'Категорія витрат'!$A$26,IF(I379='Категорія витрат'!$B$27,'Категорія витрат'!$A$27,IF(I379='Категорія витрат'!$B$28,'Категорія витрат'!$A$28,IF(I379='Категорія витрат'!$B$29,'Категорія витрат'!$A$29,IF(I379='Категорія витрат'!$B$30,'Категорія витрат'!$A$30,"")))))))))))))))))))))))))))))</f>
        <v/>
      </c>
      <c r="I379" s="174"/>
      <c r="J379" s="173"/>
      <c r="K379" s="176"/>
      <c r="L379" s="87">
        <f t="shared" si="175"/>
        <v>0</v>
      </c>
      <c r="M379" s="176"/>
      <c r="N379" s="178"/>
      <c r="O379" s="176"/>
      <c r="P379" s="159">
        <f>IF(J379='Категорія витрат'!$F$2,ROUND('Додаток 3._Бюджет детальний ПР'!O379*0.3676,2),IF(J379='Категорія витрат'!$F$3,ROUND('Додаток 3._Бюджет детальний ПР'!O379*0.347,2),IF(J379='Категорія витрат'!$F$4,ROUND('Додаток 3._Бюджет детальний ПР'!O379*0.347,2),IF(J379='Категорія витрат'!$F$7,ROUND('Додаток 3._Бюджет детальний ПР'!O379*0.0841,2),0))))</f>
        <v>0</v>
      </c>
      <c r="Q379" s="153">
        <f t="shared" si="180"/>
        <v>0</v>
      </c>
      <c r="R379" s="180"/>
      <c r="S379" s="180"/>
      <c r="T379" s="180"/>
      <c r="U379" s="180"/>
      <c r="V379" s="180"/>
      <c r="W379" s="180"/>
      <c r="X379" s="180"/>
      <c r="Y379" s="181"/>
      <c r="Z379" s="181"/>
      <c r="AA379" s="181"/>
      <c r="AB379" s="181"/>
      <c r="AC379" s="181"/>
      <c r="AD379" s="48">
        <f t="shared" si="151"/>
        <v>0</v>
      </c>
      <c r="AE379" s="48">
        <f t="shared" si="152"/>
        <v>0</v>
      </c>
      <c r="AF379" s="48">
        <f t="shared" si="153"/>
        <v>0</v>
      </c>
      <c r="AG379" s="48">
        <f t="shared" si="154"/>
        <v>0</v>
      </c>
      <c r="AH379" s="48">
        <f t="shared" si="155"/>
        <v>0</v>
      </c>
      <c r="AI379" s="48">
        <f t="shared" si="156"/>
        <v>0</v>
      </c>
      <c r="AJ379" s="48">
        <f t="shared" si="157"/>
        <v>0</v>
      </c>
      <c r="AK379" s="48">
        <f t="shared" si="158"/>
        <v>0</v>
      </c>
      <c r="AL379" s="181"/>
      <c r="AM379" s="181"/>
      <c r="AN379" s="77"/>
      <c r="AO379" s="176"/>
      <c r="AP379" s="87">
        <f t="shared" si="176"/>
        <v>0</v>
      </c>
      <c r="AQ379" s="176"/>
      <c r="AR379" s="178"/>
      <c r="AS379" s="171"/>
      <c r="AT379" s="159">
        <f>IF(J379='Категорія витрат'!$F$2,ROUND('Додаток 3._Бюджет детальний ПР'!AS379*0.3676,2),IF(J379='Категорія витрат'!$F$3,ROUND('Додаток 3._Бюджет детальний ПР'!AS379*0.347,2),IF(J379='Категорія витрат'!$F$4,ROUND('Додаток 3._Бюджет детальний ПР'!AS379*0.347,2),IF(J379='Категорія витрат'!$F$7,ROUND('Додаток 3._Бюджет детальний ПР'!AS379*0.0841,2),0))))</f>
        <v>0</v>
      </c>
      <c r="AU379" s="153">
        <f t="shared" si="177"/>
        <v>0</v>
      </c>
      <c r="AV379" s="180"/>
      <c r="AW379" s="180"/>
      <c r="AX379" s="180"/>
      <c r="AY379" s="180"/>
      <c r="AZ379" s="180"/>
      <c r="BA379" s="180"/>
      <c r="BB379" s="180"/>
      <c r="BC379" s="181"/>
      <c r="BD379" s="181"/>
      <c r="BE379" s="181"/>
      <c r="BF379" s="181"/>
      <c r="BG379" s="181"/>
      <c r="BH379" s="48">
        <f t="shared" si="159"/>
        <v>0</v>
      </c>
      <c r="BI379" s="48">
        <f t="shared" si="160"/>
        <v>0</v>
      </c>
      <c r="BJ379" s="48">
        <f t="shared" si="161"/>
        <v>0</v>
      </c>
      <c r="BK379" s="48">
        <f t="shared" si="162"/>
        <v>0</v>
      </c>
      <c r="BL379" s="48">
        <f t="shared" si="163"/>
        <v>0</v>
      </c>
      <c r="BM379" s="48">
        <f t="shared" si="164"/>
        <v>0</v>
      </c>
      <c r="BN379" s="48">
        <f t="shared" si="165"/>
        <v>0</v>
      </c>
      <c r="BO379" s="48">
        <f t="shared" si="166"/>
        <v>0</v>
      </c>
      <c r="BP379" s="181"/>
      <c r="BQ379" s="181"/>
      <c r="BR379" s="191"/>
      <c r="BS379" s="176"/>
      <c r="BT379" s="87">
        <f t="shared" si="178"/>
        <v>0</v>
      </c>
      <c r="BU379" s="176"/>
      <c r="BV379" s="178"/>
      <c r="BW379" s="176"/>
      <c r="BX379" s="159">
        <f>IF(J379='Категорія витрат'!$F$2,ROUND('Додаток 3._Бюджет детальний ПР'!BW379*0.3676,2),IF(J379='Категорія витрат'!$F$3,ROUND('Додаток 3._Бюджет детальний ПР'!BW379*0.347,2),IF(J379='Категорія витрат'!$F$4,ROUND('Додаток 3._Бюджет детальний ПР'!BW379*0.347,2),IF(J379='Категорія витрат'!$F$7,ROUND('Додаток 3._Бюджет детальний ПР'!BW379*0.0841,2),0))))</f>
        <v>0</v>
      </c>
      <c r="BY379" s="153">
        <f t="shared" si="179"/>
        <v>0</v>
      </c>
      <c r="BZ379" s="180"/>
      <c r="CA379" s="180"/>
      <c r="CB379" s="180"/>
      <c r="CC379" s="180"/>
      <c r="CD379" s="180"/>
      <c r="CE379" s="180"/>
      <c r="CF379" s="180"/>
      <c r="CG379" s="181"/>
      <c r="CH379" s="181"/>
      <c r="CI379" s="181"/>
      <c r="CJ379" s="181"/>
      <c r="CK379" s="181"/>
      <c r="CL379" s="48">
        <f t="shared" si="167"/>
        <v>0</v>
      </c>
      <c r="CM379" s="48">
        <f t="shared" si="168"/>
        <v>0</v>
      </c>
      <c r="CN379" s="48">
        <f t="shared" si="169"/>
        <v>0</v>
      </c>
      <c r="CO379" s="48">
        <f t="shared" si="170"/>
        <v>0</v>
      </c>
      <c r="CP379" s="48">
        <f t="shared" si="171"/>
        <v>0</v>
      </c>
      <c r="CQ379" s="48">
        <f t="shared" si="172"/>
        <v>0</v>
      </c>
      <c r="CR379" s="48">
        <f t="shared" si="173"/>
        <v>0</v>
      </c>
      <c r="CS379" s="48">
        <f t="shared" si="174"/>
        <v>0</v>
      </c>
      <c r="CT379" s="181"/>
      <c r="CU379" s="181"/>
    </row>
    <row r="380" spans="1:99" ht="20.100000000000001" customHeight="1" x14ac:dyDescent="0.15">
      <c r="A380" s="58">
        <v>376</v>
      </c>
      <c r="B380" s="58" t="str">
        <f>IF(D380='Напрямки конкурса'!$L$2,'Напрямки конкурса'!$B$2,IF(D380='Напрямки конкурса'!$L$3,'Напрямки конкурса'!$B$3,IF(D380='Напрямки конкурса'!$L$4,'Напрямки конкурса'!$B$4,IF(D380='Напрямки конкурса'!$L$5,'Напрямки конкурса'!$B$5,IF(D380='Напрямки конкурса'!$L$6,'Напрямки конкурса'!$B$6,IF(D380='Напрямки конкурса'!$L$7,'Напрямки конкурса'!$B$7,IF(D380='Напрямки конкурса'!$L$8,'Напрямки конкурса'!$B$8,IF(D380='Напрямки конкурса'!$L$9,'Напрямки конкурса'!$B$9,IF(D380='Напрямки конкурса'!$L$10,'Напрямки конкурса'!$B$10,IF(D380='Напрямки конкурса'!$L$11,'Напрямки конкурса'!$B$11,IF(D380='Напрямки конкурса'!$L$12,'Напрямки конкурса'!$B$12,IF(D380='Напрямки конкурса'!$L$13,'Напрямки конкурса'!$B$13,IF(D380='Напрямки конкурса'!$L$14,'Напрямки конкурса'!$B$14,IF(D380='Напрямки конкурса'!$L$15,'Напрямки конкурса'!$B$15,IF(D380='Напрямки конкурса'!$L$16,'Напрямки конкурса'!$B$16,IF(D380='Напрямки конкурса'!$L$17,'Напрямки конкурса'!$B$17,IF(D380='Напрямки конкурса'!$L$18,'Напрямки конкурса'!$B$18,IF(D380='Напрямки конкурса'!$L$19,'Напрямки конкурса'!$B$19,IF(D380='Напрямки конкурса'!$L$20,'Напрямки конкурса'!$B$20,IF(D380='Напрямки конкурса'!$L$21,'Напрямки конкурса'!$B$21,IF(D380='Напрямки конкурса'!$L$22,'Напрямки конкурса'!$B$22,IF(D380='Напрямки конкурса'!$L$23,'Напрямки конкурса'!$B$23,IF(D380='Напрямки конкурса'!$L$24,'Напрямки конкурса'!$B$24,IF(D380='Напрямки конкурса'!$L$25,'Напрямки конкурса'!$B$25,IF(D380='Напрямки конкурса'!$L$26,'Напрямки конкурса'!$B$26,IF(D380='Напрямки конкурса'!$L$27,'Напрямки конкурса'!$B$27,IF(D380='Напрямки конкурса'!$L$28,'Напрямки конкурса'!$B$28,"")))))))))))))))))))))))))))</f>
        <v/>
      </c>
      <c r="C380" s="59" t="str">
        <f>IF(D380='Напрямки конкурса'!$L$2,'Напрямки конкурса'!$K$2,IF(D380='Напрямки конкурса'!$L$3,'Напрямки конкурса'!$K$3,IF(D380='Напрямки конкурса'!$L$4,'Напрямки конкурса'!$K$4,IF(D380='Напрямки конкурса'!$L$5,'Напрямки конкурса'!$K$5,IF(D380='Напрямки конкурса'!$L$6,'Напрямки конкурса'!$K$6,IF(D380='Напрямки конкурса'!$L$7,'Напрямки конкурса'!$K$7,IF(D380='Напрямки конкурса'!$L$8,'Напрямки конкурса'!$K$8,IF(D380='Напрямки конкурса'!$L$9,'Напрямки конкурса'!$K$9,IF(D380='Напрямки конкурса'!$L$10,'Напрямки конкурса'!$K$10,IF(D380='Напрямки конкурса'!$L$11,'Напрямки конкурса'!$K$11,IF(D380='Напрямки конкурса'!$L$12,'Напрямки конкурса'!$K$12,IF(D380='Напрямки конкурса'!$L$13,'Напрямки конкурса'!$K$13,IF(D380='Напрямки конкурса'!$L$14,'Напрямки конкурса'!$K$14,IF(D380='Напрямки конкурса'!$L$15,'Напрямки конкурса'!$K$15,IF(D380='Напрямки конкурса'!$L$16,'Напрямки конкурса'!$K$16,IF(D380='Напрямки конкурса'!$L$17,'Напрямки конкурса'!$K$17,IF(D380='Напрямки конкурса'!$L$18,'Напрямки конкурса'!$K$18,IF(D380='Напрямки конкурса'!$L$19,'Напрямки конкурса'!$K$19,IF(D380='Напрямки конкурса'!$L$20,'Напрямки конкурса'!$K$20,IF(D380='Напрямки конкурса'!$L$21,'Напрямки конкурса'!$K$21,IF(D380='Напрямки конкурса'!$L$22,'Напрямки конкурса'!$K$22,IF(D380='Напрямки конкурса'!$L$23,'Напрямки конкурса'!$K$23,IF(D380='Напрямки конкурса'!$L$24,'Напрямки конкурса'!$K$24,IF(D380='Напрямки конкурса'!$L$25,'Напрямки конкурса'!$K$25,IF(D380='Напрямки конкурса'!$L$26,'Напрямки конкурса'!$K$26,IF(D380='Напрямки конкурса'!$L$27,'Напрямки конкурса'!$K$27,IF(D380='Напрямки конкурса'!$L$28,'Напрямки конкурса'!$K$28,"")))))))))))))))))))))))))))</f>
        <v/>
      </c>
      <c r="D380" s="50"/>
      <c r="E380" s="171"/>
      <c r="F380" s="171"/>
      <c r="G380" s="171"/>
      <c r="H380" s="150" t="str">
        <f>IF(I380='Категорія витрат'!$B$2,'Категорія витрат'!$A$2,IF(I380='Категорія витрат'!$B$3,'Категорія витрат'!$A$3,IF(I380='Категорія витрат'!$B$4,'Категорія витрат'!$A$4,IF(I380='Категорія витрат'!$B$5,'Категорія витрат'!$A$5,IF(I380='Категорія витрат'!$B$6,'Категорія витрат'!$A$6,IF(I380='Категорія витрат'!$B$7,'Категорія витрат'!$A$7,IF(I380='Категорія витрат'!$B$8,'Категорія витрат'!$A$8,IF(I380='Категорія витрат'!$B$9,'Категорія витрат'!$A$9,IF(I380='Категорія витрат'!$B$10,'Категорія витрат'!$A$10,IF(I380='Категорія витрат'!$B$11,'Категорія витрат'!$A$11,IF(I380='Категорія витрат'!$B$12,'Категорія витрат'!$A$12,IF(I380='Категорія витрат'!$B$13,'Категорія витрат'!$A$13,IF(I380='Категорія витрат'!$B$14,'Категорія витрат'!$A$14,IF(I380='Категорія витрат'!$B$15,'Категорія витрат'!$A$15,IF(I380='Категорія витрат'!$B$16,'Категорія витрат'!$A$16,IF(I380='Категорія витрат'!$B$17,'Категорія витрат'!$A$17,IF(I380='Категорія витрат'!$B$18,'Категорія витрат'!$A$18,IF(I380='Категорія витрат'!$B$19,'Категорія витрат'!$A$19,IF(I380='Категорія витрат'!$B$20,'Категорія витрат'!$A$20,IF(I380='Категорія витрат'!$B$21,'Категорія витрат'!$A$21,IF(I380='Категорія витрат'!$B$22,'Категорія витрат'!$A$22,IF(I380='Категорія витрат'!$B$23,'Категорія витрат'!$A$23,IF(I380='Категорія витрат'!$B$24,'Категорія витрат'!$A$24,IF(I380='Категорія витрат'!$B$25,'Категорія витрат'!$A$25,IF(I380='Категорія витрат'!$B$26,'Категорія витрат'!$A$26,IF(I380='Категорія витрат'!$B$27,'Категорія витрат'!$A$27,IF(I380='Категорія витрат'!$B$28,'Категорія витрат'!$A$28,IF(I380='Категорія витрат'!$B$29,'Категорія витрат'!$A$29,IF(I380='Категорія витрат'!$B$30,'Категорія витрат'!$A$30,"")))))))))))))))))))))))))))))</f>
        <v/>
      </c>
      <c r="I380" s="174"/>
      <c r="J380" s="173"/>
      <c r="K380" s="176"/>
      <c r="L380" s="87">
        <f t="shared" si="175"/>
        <v>0</v>
      </c>
      <c r="M380" s="176"/>
      <c r="N380" s="178"/>
      <c r="O380" s="176"/>
      <c r="P380" s="159">
        <f>IF(J380='Категорія витрат'!$F$2,ROUND('Додаток 3._Бюджет детальний ПР'!O380*0.3676,2),IF(J380='Категорія витрат'!$F$3,ROUND('Додаток 3._Бюджет детальний ПР'!O380*0.347,2),IF(J380='Категорія витрат'!$F$4,ROUND('Додаток 3._Бюджет детальний ПР'!O380*0.347,2),IF(J380='Категорія витрат'!$F$7,ROUND('Додаток 3._Бюджет детальний ПР'!O380*0.0841,2),0))))</f>
        <v>0</v>
      </c>
      <c r="Q380" s="153">
        <f t="shared" si="180"/>
        <v>0</v>
      </c>
      <c r="R380" s="180"/>
      <c r="S380" s="180"/>
      <c r="T380" s="180"/>
      <c r="U380" s="180"/>
      <c r="V380" s="180"/>
      <c r="W380" s="180"/>
      <c r="X380" s="180"/>
      <c r="Y380" s="181"/>
      <c r="Z380" s="181"/>
      <c r="AA380" s="181"/>
      <c r="AB380" s="181"/>
      <c r="AC380" s="181"/>
      <c r="AD380" s="48">
        <f t="shared" si="151"/>
        <v>0</v>
      </c>
      <c r="AE380" s="48">
        <f t="shared" si="152"/>
        <v>0</v>
      </c>
      <c r="AF380" s="48">
        <f t="shared" si="153"/>
        <v>0</v>
      </c>
      <c r="AG380" s="48">
        <f t="shared" si="154"/>
        <v>0</v>
      </c>
      <c r="AH380" s="48">
        <f t="shared" si="155"/>
        <v>0</v>
      </c>
      <c r="AI380" s="48">
        <f t="shared" si="156"/>
        <v>0</v>
      </c>
      <c r="AJ380" s="48">
        <f t="shared" si="157"/>
        <v>0</v>
      </c>
      <c r="AK380" s="48">
        <f t="shared" si="158"/>
        <v>0</v>
      </c>
      <c r="AL380" s="181"/>
      <c r="AM380" s="181"/>
      <c r="AN380" s="77"/>
      <c r="AO380" s="176"/>
      <c r="AP380" s="87">
        <f t="shared" si="176"/>
        <v>0</v>
      </c>
      <c r="AQ380" s="176"/>
      <c r="AR380" s="178"/>
      <c r="AS380" s="171"/>
      <c r="AT380" s="159">
        <f>IF(J380='Категорія витрат'!$F$2,ROUND('Додаток 3._Бюджет детальний ПР'!AS380*0.3676,2),IF(J380='Категорія витрат'!$F$3,ROUND('Додаток 3._Бюджет детальний ПР'!AS380*0.347,2),IF(J380='Категорія витрат'!$F$4,ROUND('Додаток 3._Бюджет детальний ПР'!AS380*0.347,2),IF(J380='Категорія витрат'!$F$7,ROUND('Додаток 3._Бюджет детальний ПР'!AS380*0.0841,2),0))))</f>
        <v>0</v>
      </c>
      <c r="AU380" s="153">
        <f t="shared" si="177"/>
        <v>0</v>
      </c>
      <c r="AV380" s="180"/>
      <c r="AW380" s="180"/>
      <c r="AX380" s="180"/>
      <c r="AY380" s="180"/>
      <c r="AZ380" s="180"/>
      <c r="BA380" s="180"/>
      <c r="BB380" s="180"/>
      <c r="BC380" s="181"/>
      <c r="BD380" s="181"/>
      <c r="BE380" s="181"/>
      <c r="BF380" s="181"/>
      <c r="BG380" s="181"/>
      <c r="BH380" s="48">
        <f t="shared" si="159"/>
        <v>0</v>
      </c>
      <c r="BI380" s="48">
        <f t="shared" si="160"/>
        <v>0</v>
      </c>
      <c r="BJ380" s="48">
        <f t="shared" si="161"/>
        <v>0</v>
      </c>
      <c r="BK380" s="48">
        <f t="shared" si="162"/>
        <v>0</v>
      </c>
      <c r="BL380" s="48">
        <f t="shared" si="163"/>
        <v>0</v>
      </c>
      <c r="BM380" s="48">
        <f t="shared" si="164"/>
        <v>0</v>
      </c>
      <c r="BN380" s="48">
        <f t="shared" si="165"/>
        <v>0</v>
      </c>
      <c r="BO380" s="48">
        <f t="shared" si="166"/>
        <v>0</v>
      </c>
      <c r="BP380" s="181"/>
      <c r="BQ380" s="181"/>
      <c r="BR380" s="191"/>
      <c r="BS380" s="176"/>
      <c r="BT380" s="87">
        <f t="shared" si="178"/>
        <v>0</v>
      </c>
      <c r="BU380" s="176"/>
      <c r="BV380" s="178"/>
      <c r="BW380" s="176"/>
      <c r="BX380" s="159">
        <f>IF(J380='Категорія витрат'!$F$2,ROUND('Додаток 3._Бюджет детальний ПР'!BW380*0.3676,2),IF(J380='Категорія витрат'!$F$3,ROUND('Додаток 3._Бюджет детальний ПР'!BW380*0.347,2),IF(J380='Категорія витрат'!$F$4,ROUND('Додаток 3._Бюджет детальний ПР'!BW380*0.347,2),IF(J380='Категорія витрат'!$F$7,ROUND('Додаток 3._Бюджет детальний ПР'!BW380*0.0841,2),0))))</f>
        <v>0</v>
      </c>
      <c r="BY380" s="153">
        <f t="shared" si="179"/>
        <v>0</v>
      </c>
      <c r="BZ380" s="180"/>
      <c r="CA380" s="180"/>
      <c r="CB380" s="180"/>
      <c r="CC380" s="180"/>
      <c r="CD380" s="180"/>
      <c r="CE380" s="180"/>
      <c r="CF380" s="180"/>
      <c r="CG380" s="181"/>
      <c r="CH380" s="181"/>
      <c r="CI380" s="181"/>
      <c r="CJ380" s="181"/>
      <c r="CK380" s="181"/>
      <c r="CL380" s="48">
        <f t="shared" si="167"/>
        <v>0</v>
      </c>
      <c r="CM380" s="48">
        <f t="shared" si="168"/>
        <v>0</v>
      </c>
      <c r="CN380" s="48">
        <f t="shared" si="169"/>
        <v>0</v>
      </c>
      <c r="CO380" s="48">
        <f t="shared" si="170"/>
        <v>0</v>
      </c>
      <c r="CP380" s="48">
        <f t="shared" si="171"/>
        <v>0</v>
      </c>
      <c r="CQ380" s="48">
        <f t="shared" si="172"/>
        <v>0</v>
      </c>
      <c r="CR380" s="48">
        <f t="shared" si="173"/>
        <v>0</v>
      </c>
      <c r="CS380" s="48">
        <f t="shared" si="174"/>
        <v>0</v>
      </c>
      <c r="CT380" s="181"/>
      <c r="CU380" s="181"/>
    </row>
    <row r="381" spans="1:99" ht="20.100000000000001" customHeight="1" x14ac:dyDescent="0.15">
      <c r="A381" s="58">
        <v>377</v>
      </c>
      <c r="B381" s="58" t="str">
        <f>IF(D381='Напрямки конкурса'!$L$2,'Напрямки конкурса'!$B$2,IF(D381='Напрямки конкурса'!$L$3,'Напрямки конкурса'!$B$3,IF(D381='Напрямки конкурса'!$L$4,'Напрямки конкурса'!$B$4,IF(D381='Напрямки конкурса'!$L$5,'Напрямки конкурса'!$B$5,IF(D381='Напрямки конкурса'!$L$6,'Напрямки конкурса'!$B$6,IF(D381='Напрямки конкурса'!$L$7,'Напрямки конкурса'!$B$7,IF(D381='Напрямки конкурса'!$L$8,'Напрямки конкурса'!$B$8,IF(D381='Напрямки конкурса'!$L$9,'Напрямки конкурса'!$B$9,IF(D381='Напрямки конкурса'!$L$10,'Напрямки конкурса'!$B$10,IF(D381='Напрямки конкурса'!$L$11,'Напрямки конкурса'!$B$11,IF(D381='Напрямки конкурса'!$L$12,'Напрямки конкурса'!$B$12,IF(D381='Напрямки конкурса'!$L$13,'Напрямки конкурса'!$B$13,IF(D381='Напрямки конкурса'!$L$14,'Напрямки конкурса'!$B$14,IF(D381='Напрямки конкурса'!$L$15,'Напрямки конкурса'!$B$15,IF(D381='Напрямки конкурса'!$L$16,'Напрямки конкурса'!$B$16,IF(D381='Напрямки конкурса'!$L$17,'Напрямки конкурса'!$B$17,IF(D381='Напрямки конкурса'!$L$18,'Напрямки конкурса'!$B$18,IF(D381='Напрямки конкурса'!$L$19,'Напрямки конкурса'!$B$19,IF(D381='Напрямки конкурса'!$L$20,'Напрямки конкурса'!$B$20,IF(D381='Напрямки конкурса'!$L$21,'Напрямки конкурса'!$B$21,IF(D381='Напрямки конкурса'!$L$22,'Напрямки конкурса'!$B$22,IF(D381='Напрямки конкурса'!$L$23,'Напрямки конкурса'!$B$23,IF(D381='Напрямки конкурса'!$L$24,'Напрямки конкурса'!$B$24,IF(D381='Напрямки конкурса'!$L$25,'Напрямки конкурса'!$B$25,IF(D381='Напрямки конкурса'!$L$26,'Напрямки конкурса'!$B$26,IF(D381='Напрямки конкурса'!$L$27,'Напрямки конкурса'!$B$27,IF(D381='Напрямки конкурса'!$L$28,'Напрямки конкурса'!$B$28,"")))))))))))))))))))))))))))</f>
        <v/>
      </c>
      <c r="C381" s="59" t="str">
        <f>IF(D381='Напрямки конкурса'!$L$2,'Напрямки конкурса'!$K$2,IF(D381='Напрямки конкурса'!$L$3,'Напрямки конкурса'!$K$3,IF(D381='Напрямки конкурса'!$L$4,'Напрямки конкурса'!$K$4,IF(D381='Напрямки конкурса'!$L$5,'Напрямки конкурса'!$K$5,IF(D381='Напрямки конкурса'!$L$6,'Напрямки конкурса'!$K$6,IF(D381='Напрямки конкурса'!$L$7,'Напрямки конкурса'!$K$7,IF(D381='Напрямки конкурса'!$L$8,'Напрямки конкурса'!$K$8,IF(D381='Напрямки конкурса'!$L$9,'Напрямки конкурса'!$K$9,IF(D381='Напрямки конкурса'!$L$10,'Напрямки конкурса'!$K$10,IF(D381='Напрямки конкурса'!$L$11,'Напрямки конкурса'!$K$11,IF(D381='Напрямки конкурса'!$L$12,'Напрямки конкурса'!$K$12,IF(D381='Напрямки конкурса'!$L$13,'Напрямки конкурса'!$K$13,IF(D381='Напрямки конкурса'!$L$14,'Напрямки конкурса'!$K$14,IF(D381='Напрямки конкурса'!$L$15,'Напрямки конкурса'!$K$15,IF(D381='Напрямки конкурса'!$L$16,'Напрямки конкурса'!$K$16,IF(D381='Напрямки конкурса'!$L$17,'Напрямки конкурса'!$K$17,IF(D381='Напрямки конкурса'!$L$18,'Напрямки конкурса'!$K$18,IF(D381='Напрямки конкурса'!$L$19,'Напрямки конкурса'!$K$19,IF(D381='Напрямки конкурса'!$L$20,'Напрямки конкурса'!$K$20,IF(D381='Напрямки конкурса'!$L$21,'Напрямки конкурса'!$K$21,IF(D381='Напрямки конкурса'!$L$22,'Напрямки конкурса'!$K$22,IF(D381='Напрямки конкурса'!$L$23,'Напрямки конкурса'!$K$23,IF(D381='Напрямки конкурса'!$L$24,'Напрямки конкурса'!$K$24,IF(D381='Напрямки конкурса'!$L$25,'Напрямки конкурса'!$K$25,IF(D381='Напрямки конкурса'!$L$26,'Напрямки конкурса'!$K$26,IF(D381='Напрямки конкурса'!$L$27,'Напрямки конкурса'!$K$27,IF(D381='Напрямки конкурса'!$L$28,'Напрямки конкурса'!$K$28,"")))))))))))))))))))))))))))</f>
        <v/>
      </c>
      <c r="D381" s="50"/>
      <c r="E381" s="171"/>
      <c r="F381" s="171"/>
      <c r="G381" s="171"/>
      <c r="H381" s="150" t="str">
        <f>IF(I381='Категорія витрат'!$B$2,'Категорія витрат'!$A$2,IF(I381='Категорія витрат'!$B$3,'Категорія витрат'!$A$3,IF(I381='Категорія витрат'!$B$4,'Категорія витрат'!$A$4,IF(I381='Категорія витрат'!$B$5,'Категорія витрат'!$A$5,IF(I381='Категорія витрат'!$B$6,'Категорія витрат'!$A$6,IF(I381='Категорія витрат'!$B$7,'Категорія витрат'!$A$7,IF(I381='Категорія витрат'!$B$8,'Категорія витрат'!$A$8,IF(I381='Категорія витрат'!$B$9,'Категорія витрат'!$A$9,IF(I381='Категорія витрат'!$B$10,'Категорія витрат'!$A$10,IF(I381='Категорія витрат'!$B$11,'Категорія витрат'!$A$11,IF(I381='Категорія витрат'!$B$12,'Категорія витрат'!$A$12,IF(I381='Категорія витрат'!$B$13,'Категорія витрат'!$A$13,IF(I381='Категорія витрат'!$B$14,'Категорія витрат'!$A$14,IF(I381='Категорія витрат'!$B$15,'Категорія витрат'!$A$15,IF(I381='Категорія витрат'!$B$16,'Категорія витрат'!$A$16,IF(I381='Категорія витрат'!$B$17,'Категорія витрат'!$A$17,IF(I381='Категорія витрат'!$B$18,'Категорія витрат'!$A$18,IF(I381='Категорія витрат'!$B$19,'Категорія витрат'!$A$19,IF(I381='Категорія витрат'!$B$20,'Категорія витрат'!$A$20,IF(I381='Категорія витрат'!$B$21,'Категорія витрат'!$A$21,IF(I381='Категорія витрат'!$B$22,'Категорія витрат'!$A$22,IF(I381='Категорія витрат'!$B$23,'Категорія витрат'!$A$23,IF(I381='Категорія витрат'!$B$24,'Категорія витрат'!$A$24,IF(I381='Категорія витрат'!$B$25,'Категорія витрат'!$A$25,IF(I381='Категорія витрат'!$B$26,'Категорія витрат'!$A$26,IF(I381='Категорія витрат'!$B$27,'Категорія витрат'!$A$27,IF(I381='Категорія витрат'!$B$28,'Категорія витрат'!$A$28,IF(I381='Категорія витрат'!$B$29,'Категорія витрат'!$A$29,IF(I381='Категорія витрат'!$B$30,'Категорія витрат'!$A$30,"")))))))))))))))))))))))))))))</f>
        <v/>
      </c>
      <c r="I381" s="174"/>
      <c r="J381" s="173"/>
      <c r="K381" s="176"/>
      <c r="L381" s="87">
        <f t="shared" si="175"/>
        <v>0</v>
      </c>
      <c r="M381" s="176"/>
      <c r="N381" s="178"/>
      <c r="O381" s="176"/>
      <c r="P381" s="159">
        <f>IF(J381='Категорія витрат'!$F$2,ROUND('Додаток 3._Бюджет детальний ПР'!O381*0.3676,2),IF(J381='Категорія витрат'!$F$3,ROUND('Додаток 3._Бюджет детальний ПР'!O381*0.347,2),IF(J381='Категорія витрат'!$F$4,ROUND('Додаток 3._Бюджет детальний ПР'!O381*0.347,2),IF(J381='Категорія витрат'!$F$7,ROUND('Додаток 3._Бюджет детальний ПР'!O381*0.0841,2),0))))</f>
        <v>0</v>
      </c>
      <c r="Q381" s="153">
        <f t="shared" si="180"/>
        <v>0</v>
      </c>
      <c r="R381" s="180"/>
      <c r="S381" s="180"/>
      <c r="T381" s="180"/>
      <c r="U381" s="180"/>
      <c r="V381" s="180"/>
      <c r="W381" s="180"/>
      <c r="X381" s="180"/>
      <c r="Y381" s="181"/>
      <c r="Z381" s="181"/>
      <c r="AA381" s="181"/>
      <c r="AB381" s="181"/>
      <c r="AC381" s="181"/>
      <c r="AD381" s="48">
        <f t="shared" si="151"/>
        <v>0</v>
      </c>
      <c r="AE381" s="48">
        <f t="shared" si="152"/>
        <v>0</v>
      </c>
      <c r="AF381" s="48">
        <f t="shared" si="153"/>
        <v>0</v>
      </c>
      <c r="AG381" s="48">
        <f t="shared" si="154"/>
        <v>0</v>
      </c>
      <c r="AH381" s="48">
        <f t="shared" si="155"/>
        <v>0</v>
      </c>
      <c r="AI381" s="48">
        <f t="shared" si="156"/>
        <v>0</v>
      </c>
      <c r="AJ381" s="48">
        <f t="shared" si="157"/>
        <v>0</v>
      </c>
      <c r="AK381" s="48">
        <f t="shared" si="158"/>
        <v>0</v>
      </c>
      <c r="AL381" s="181"/>
      <c r="AM381" s="181"/>
      <c r="AN381" s="77"/>
      <c r="AO381" s="176"/>
      <c r="AP381" s="87">
        <f t="shared" si="176"/>
        <v>0</v>
      </c>
      <c r="AQ381" s="176"/>
      <c r="AR381" s="178"/>
      <c r="AS381" s="171"/>
      <c r="AT381" s="159">
        <f>IF(J381='Категорія витрат'!$F$2,ROUND('Додаток 3._Бюджет детальний ПР'!AS381*0.3676,2),IF(J381='Категорія витрат'!$F$3,ROUND('Додаток 3._Бюджет детальний ПР'!AS381*0.347,2),IF(J381='Категорія витрат'!$F$4,ROUND('Додаток 3._Бюджет детальний ПР'!AS381*0.347,2),IF(J381='Категорія витрат'!$F$7,ROUND('Додаток 3._Бюджет детальний ПР'!AS381*0.0841,2),0))))</f>
        <v>0</v>
      </c>
      <c r="AU381" s="153">
        <f t="shared" si="177"/>
        <v>0</v>
      </c>
      <c r="AV381" s="180"/>
      <c r="AW381" s="180"/>
      <c r="AX381" s="180"/>
      <c r="AY381" s="180"/>
      <c r="AZ381" s="180"/>
      <c r="BA381" s="180"/>
      <c r="BB381" s="180"/>
      <c r="BC381" s="181"/>
      <c r="BD381" s="181"/>
      <c r="BE381" s="181"/>
      <c r="BF381" s="181"/>
      <c r="BG381" s="181"/>
      <c r="BH381" s="48">
        <f t="shared" si="159"/>
        <v>0</v>
      </c>
      <c r="BI381" s="48">
        <f t="shared" si="160"/>
        <v>0</v>
      </c>
      <c r="BJ381" s="48">
        <f t="shared" si="161"/>
        <v>0</v>
      </c>
      <c r="BK381" s="48">
        <f t="shared" si="162"/>
        <v>0</v>
      </c>
      <c r="BL381" s="48">
        <f t="shared" si="163"/>
        <v>0</v>
      </c>
      <c r="BM381" s="48">
        <f t="shared" si="164"/>
        <v>0</v>
      </c>
      <c r="BN381" s="48">
        <f t="shared" si="165"/>
        <v>0</v>
      </c>
      <c r="BO381" s="48">
        <f t="shared" si="166"/>
        <v>0</v>
      </c>
      <c r="BP381" s="181"/>
      <c r="BQ381" s="181"/>
      <c r="BR381" s="191"/>
      <c r="BS381" s="176"/>
      <c r="BT381" s="87">
        <f t="shared" si="178"/>
        <v>0</v>
      </c>
      <c r="BU381" s="176"/>
      <c r="BV381" s="178"/>
      <c r="BW381" s="176"/>
      <c r="BX381" s="159">
        <f>IF(J381='Категорія витрат'!$F$2,ROUND('Додаток 3._Бюджет детальний ПР'!BW381*0.3676,2),IF(J381='Категорія витрат'!$F$3,ROUND('Додаток 3._Бюджет детальний ПР'!BW381*0.347,2),IF(J381='Категорія витрат'!$F$4,ROUND('Додаток 3._Бюджет детальний ПР'!BW381*0.347,2),IF(J381='Категорія витрат'!$F$7,ROUND('Додаток 3._Бюджет детальний ПР'!BW381*0.0841,2),0))))</f>
        <v>0</v>
      </c>
      <c r="BY381" s="153">
        <f t="shared" si="179"/>
        <v>0</v>
      </c>
      <c r="BZ381" s="180"/>
      <c r="CA381" s="180"/>
      <c r="CB381" s="180"/>
      <c r="CC381" s="180"/>
      <c r="CD381" s="180"/>
      <c r="CE381" s="180"/>
      <c r="CF381" s="180"/>
      <c r="CG381" s="181"/>
      <c r="CH381" s="181"/>
      <c r="CI381" s="181"/>
      <c r="CJ381" s="181"/>
      <c r="CK381" s="181"/>
      <c r="CL381" s="48">
        <f t="shared" si="167"/>
        <v>0</v>
      </c>
      <c r="CM381" s="48">
        <f t="shared" si="168"/>
        <v>0</v>
      </c>
      <c r="CN381" s="48">
        <f t="shared" si="169"/>
        <v>0</v>
      </c>
      <c r="CO381" s="48">
        <f t="shared" si="170"/>
        <v>0</v>
      </c>
      <c r="CP381" s="48">
        <f t="shared" si="171"/>
        <v>0</v>
      </c>
      <c r="CQ381" s="48">
        <f t="shared" si="172"/>
        <v>0</v>
      </c>
      <c r="CR381" s="48">
        <f t="shared" si="173"/>
        <v>0</v>
      </c>
      <c r="CS381" s="48">
        <f t="shared" si="174"/>
        <v>0</v>
      </c>
      <c r="CT381" s="181"/>
      <c r="CU381" s="181"/>
    </row>
    <row r="382" spans="1:99" ht="20.100000000000001" customHeight="1" x14ac:dyDescent="0.15">
      <c r="A382" s="58">
        <v>378</v>
      </c>
      <c r="B382" s="58" t="str">
        <f>IF(D382='Напрямки конкурса'!$L$2,'Напрямки конкурса'!$B$2,IF(D382='Напрямки конкурса'!$L$3,'Напрямки конкурса'!$B$3,IF(D382='Напрямки конкурса'!$L$4,'Напрямки конкурса'!$B$4,IF(D382='Напрямки конкурса'!$L$5,'Напрямки конкурса'!$B$5,IF(D382='Напрямки конкурса'!$L$6,'Напрямки конкурса'!$B$6,IF(D382='Напрямки конкурса'!$L$7,'Напрямки конкурса'!$B$7,IF(D382='Напрямки конкурса'!$L$8,'Напрямки конкурса'!$B$8,IF(D382='Напрямки конкурса'!$L$9,'Напрямки конкурса'!$B$9,IF(D382='Напрямки конкурса'!$L$10,'Напрямки конкурса'!$B$10,IF(D382='Напрямки конкурса'!$L$11,'Напрямки конкурса'!$B$11,IF(D382='Напрямки конкурса'!$L$12,'Напрямки конкурса'!$B$12,IF(D382='Напрямки конкурса'!$L$13,'Напрямки конкурса'!$B$13,IF(D382='Напрямки конкурса'!$L$14,'Напрямки конкурса'!$B$14,IF(D382='Напрямки конкурса'!$L$15,'Напрямки конкурса'!$B$15,IF(D382='Напрямки конкурса'!$L$16,'Напрямки конкурса'!$B$16,IF(D382='Напрямки конкурса'!$L$17,'Напрямки конкурса'!$B$17,IF(D382='Напрямки конкурса'!$L$18,'Напрямки конкурса'!$B$18,IF(D382='Напрямки конкурса'!$L$19,'Напрямки конкурса'!$B$19,IF(D382='Напрямки конкурса'!$L$20,'Напрямки конкурса'!$B$20,IF(D382='Напрямки конкурса'!$L$21,'Напрямки конкурса'!$B$21,IF(D382='Напрямки конкурса'!$L$22,'Напрямки конкурса'!$B$22,IF(D382='Напрямки конкурса'!$L$23,'Напрямки конкурса'!$B$23,IF(D382='Напрямки конкурса'!$L$24,'Напрямки конкурса'!$B$24,IF(D382='Напрямки конкурса'!$L$25,'Напрямки конкурса'!$B$25,IF(D382='Напрямки конкурса'!$L$26,'Напрямки конкурса'!$B$26,IF(D382='Напрямки конкурса'!$L$27,'Напрямки конкурса'!$B$27,IF(D382='Напрямки конкурса'!$L$28,'Напрямки конкурса'!$B$28,"")))))))))))))))))))))))))))</f>
        <v/>
      </c>
      <c r="C382" s="59" t="str">
        <f>IF(D382='Напрямки конкурса'!$L$2,'Напрямки конкурса'!$K$2,IF(D382='Напрямки конкурса'!$L$3,'Напрямки конкурса'!$K$3,IF(D382='Напрямки конкурса'!$L$4,'Напрямки конкурса'!$K$4,IF(D382='Напрямки конкурса'!$L$5,'Напрямки конкурса'!$K$5,IF(D382='Напрямки конкурса'!$L$6,'Напрямки конкурса'!$K$6,IF(D382='Напрямки конкурса'!$L$7,'Напрямки конкурса'!$K$7,IF(D382='Напрямки конкурса'!$L$8,'Напрямки конкурса'!$K$8,IF(D382='Напрямки конкурса'!$L$9,'Напрямки конкурса'!$K$9,IF(D382='Напрямки конкурса'!$L$10,'Напрямки конкурса'!$K$10,IF(D382='Напрямки конкурса'!$L$11,'Напрямки конкурса'!$K$11,IF(D382='Напрямки конкурса'!$L$12,'Напрямки конкурса'!$K$12,IF(D382='Напрямки конкурса'!$L$13,'Напрямки конкурса'!$K$13,IF(D382='Напрямки конкурса'!$L$14,'Напрямки конкурса'!$K$14,IF(D382='Напрямки конкурса'!$L$15,'Напрямки конкурса'!$K$15,IF(D382='Напрямки конкурса'!$L$16,'Напрямки конкурса'!$K$16,IF(D382='Напрямки конкурса'!$L$17,'Напрямки конкурса'!$K$17,IF(D382='Напрямки конкурса'!$L$18,'Напрямки конкурса'!$K$18,IF(D382='Напрямки конкурса'!$L$19,'Напрямки конкурса'!$K$19,IF(D382='Напрямки конкурса'!$L$20,'Напрямки конкурса'!$K$20,IF(D382='Напрямки конкурса'!$L$21,'Напрямки конкурса'!$K$21,IF(D382='Напрямки конкурса'!$L$22,'Напрямки конкурса'!$K$22,IF(D382='Напрямки конкурса'!$L$23,'Напрямки конкурса'!$K$23,IF(D382='Напрямки конкурса'!$L$24,'Напрямки конкурса'!$K$24,IF(D382='Напрямки конкурса'!$L$25,'Напрямки конкурса'!$K$25,IF(D382='Напрямки конкурса'!$L$26,'Напрямки конкурса'!$K$26,IF(D382='Напрямки конкурса'!$L$27,'Напрямки конкурса'!$K$27,IF(D382='Напрямки конкурса'!$L$28,'Напрямки конкурса'!$K$28,"")))))))))))))))))))))))))))</f>
        <v/>
      </c>
      <c r="D382" s="50"/>
      <c r="E382" s="171"/>
      <c r="F382" s="171"/>
      <c r="G382" s="171"/>
      <c r="H382" s="150" t="str">
        <f>IF(I382='Категорія витрат'!$B$2,'Категорія витрат'!$A$2,IF(I382='Категорія витрат'!$B$3,'Категорія витрат'!$A$3,IF(I382='Категорія витрат'!$B$4,'Категорія витрат'!$A$4,IF(I382='Категорія витрат'!$B$5,'Категорія витрат'!$A$5,IF(I382='Категорія витрат'!$B$6,'Категорія витрат'!$A$6,IF(I382='Категорія витрат'!$B$7,'Категорія витрат'!$A$7,IF(I382='Категорія витрат'!$B$8,'Категорія витрат'!$A$8,IF(I382='Категорія витрат'!$B$9,'Категорія витрат'!$A$9,IF(I382='Категорія витрат'!$B$10,'Категорія витрат'!$A$10,IF(I382='Категорія витрат'!$B$11,'Категорія витрат'!$A$11,IF(I382='Категорія витрат'!$B$12,'Категорія витрат'!$A$12,IF(I382='Категорія витрат'!$B$13,'Категорія витрат'!$A$13,IF(I382='Категорія витрат'!$B$14,'Категорія витрат'!$A$14,IF(I382='Категорія витрат'!$B$15,'Категорія витрат'!$A$15,IF(I382='Категорія витрат'!$B$16,'Категорія витрат'!$A$16,IF(I382='Категорія витрат'!$B$17,'Категорія витрат'!$A$17,IF(I382='Категорія витрат'!$B$18,'Категорія витрат'!$A$18,IF(I382='Категорія витрат'!$B$19,'Категорія витрат'!$A$19,IF(I382='Категорія витрат'!$B$20,'Категорія витрат'!$A$20,IF(I382='Категорія витрат'!$B$21,'Категорія витрат'!$A$21,IF(I382='Категорія витрат'!$B$22,'Категорія витрат'!$A$22,IF(I382='Категорія витрат'!$B$23,'Категорія витрат'!$A$23,IF(I382='Категорія витрат'!$B$24,'Категорія витрат'!$A$24,IF(I382='Категорія витрат'!$B$25,'Категорія витрат'!$A$25,IF(I382='Категорія витрат'!$B$26,'Категорія витрат'!$A$26,IF(I382='Категорія витрат'!$B$27,'Категорія витрат'!$A$27,IF(I382='Категорія витрат'!$B$28,'Категорія витрат'!$A$28,IF(I382='Категорія витрат'!$B$29,'Категорія витрат'!$A$29,IF(I382='Категорія витрат'!$B$30,'Категорія витрат'!$A$30,"")))))))))))))))))))))))))))))</f>
        <v/>
      </c>
      <c r="I382" s="174"/>
      <c r="J382" s="173"/>
      <c r="K382" s="176"/>
      <c r="L382" s="87">
        <f t="shared" si="175"/>
        <v>0</v>
      </c>
      <c r="M382" s="176"/>
      <c r="N382" s="178"/>
      <c r="O382" s="176"/>
      <c r="P382" s="159">
        <f>IF(J382='Категорія витрат'!$F$2,ROUND('Додаток 3._Бюджет детальний ПР'!O382*0.3676,2),IF(J382='Категорія витрат'!$F$3,ROUND('Додаток 3._Бюджет детальний ПР'!O382*0.347,2),IF(J382='Категорія витрат'!$F$4,ROUND('Додаток 3._Бюджет детальний ПР'!O382*0.347,2),IF(J382='Категорія витрат'!$F$7,ROUND('Додаток 3._Бюджет детальний ПР'!O382*0.0841,2),0))))</f>
        <v>0</v>
      </c>
      <c r="Q382" s="153">
        <f t="shared" si="180"/>
        <v>0</v>
      </c>
      <c r="R382" s="180"/>
      <c r="S382" s="180"/>
      <c r="T382" s="180"/>
      <c r="U382" s="180"/>
      <c r="V382" s="180"/>
      <c r="W382" s="180"/>
      <c r="X382" s="180"/>
      <c r="Y382" s="181"/>
      <c r="Z382" s="181"/>
      <c r="AA382" s="181"/>
      <c r="AB382" s="181"/>
      <c r="AC382" s="181"/>
      <c r="AD382" s="48">
        <f t="shared" si="151"/>
        <v>0</v>
      </c>
      <c r="AE382" s="48">
        <f t="shared" si="152"/>
        <v>0</v>
      </c>
      <c r="AF382" s="48">
        <f t="shared" si="153"/>
        <v>0</v>
      </c>
      <c r="AG382" s="48">
        <f t="shared" si="154"/>
        <v>0</v>
      </c>
      <c r="AH382" s="48">
        <f t="shared" si="155"/>
        <v>0</v>
      </c>
      <c r="AI382" s="48">
        <f t="shared" si="156"/>
        <v>0</v>
      </c>
      <c r="AJ382" s="48">
        <f t="shared" si="157"/>
        <v>0</v>
      </c>
      <c r="AK382" s="48">
        <f t="shared" si="158"/>
        <v>0</v>
      </c>
      <c r="AL382" s="181"/>
      <c r="AM382" s="181"/>
      <c r="AN382" s="77"/>
      <c r="AO382" s="176"/>
      <c r="AP382" s="87">
        <f t="shared" si="176"/>
        <v>0</v>
      </c>
      <c r="AQ382" s="176"/>
      <c r="AR382" s="178"/>
      <c r="AS382" s="171"/>
      <c r="AT382" s="159">
        <f>IF(J382='Категорія витрат'!$F$2,ROUND('Додаток 3._Бюджет детальний ПР'!AS382*0.3676,2),IF(J382='Категорія витрат'!$F$3,ROUND('Додаток 3._Бюджет детальний ПР'!AS382*0.347,2),IF(J382='Категорія витрат'!$F$4,ROUND('Додаток 3._Бюджет детальний ПР'!AS382*0.347,2),IF(J382='Категорія витрат'!$F$7,ROUND('Додаток 3._Бюджет детальний ПР'!AS382*0.0841,2),0))))</f>
        <v>0</v>
      </c>
      <c r="AU382" s="153">
        <f t="shared" si="177"/>
        <v>0</v>
      </c>
      <c r="AV382" s="180"/>
      <c r="AW382" s="180"/>
      <c r="AX382" s="180"/>
      <c r="AY382" s="180"/>
      <c r="AZ382" s="180"/>
      <c r="BA382" s="180"/>
      <c r="BB382" s="180"/>
      <c r="BC382" s="181"/>
      <c r="BD382" s="181"/>
      <c r="BE382" s="181"/>
      <c r="BF382" s="181"/>
      <c r="BG382" s="181"/>
      <c r="BH382" s="48">
        <f t="shared" si="159"/>
        <v>0</v>
      </c>
      <c r="BI382" s="48">
        <f t="shared" si="160"/>
        <v>0</v>
      </c>
      <c r="BJ382" s="48">
        <f t="shared" si="161"/>
        <v>0</v>
      </c>
      <c r="BK382" s="48">
        <f t="shared" si="162"/>
        <v>0</v>
      </c>
      <c r="BL382" s="48">
        <f t="shared" si="163"/>
        <v>0</v>
      </c>
      <c r="BM382" s="48">
        <f t="shared" si="164"/>
        <v>0</v>
      </c>
      <c r="BN382" s="48">
        <f t="shared" si="165"/>
        <v>0</v>
      </c>
      <c r="BO382" s="48">
        <f t="shared" si="166"/>
        <v>0</v>
      </c>
      <c r="BP382" s="181"/>
      <c r="BQ382" s="181"/>
      <c r="BR382" s="191"/>
      <c r="BS382" s="176"/>
      <c r="BT382" s="87">
        <f t="shared" si="178"/>
        <v>0</v>
      </c>
      <c r="BU382" s="176"/>
      <c r="BV382" s="178"/>
      <c r="BW382" s="176"/>
      <c r="BX382" s="159">
        <f>IF(J382='Категорія витрат'!$F$2,ROUND('Додаток 3._Бюджет детальний ПР'!BW382*0.3676,2),IF(J382='Категорія витрат'!$F$3,ROUND('Додаток 3._Бюджет детальний ПР'!BW382*0.347,2),IF(J382='Категорія витрат'!$F$4,ROUND('Додаток 3._Бюджет детальний ПР'!BW382*0.347,2),IF(J382='Категорія витрат'!$F$7,ROUND('Додаток 3._Бюджет детальний ПР'!BW382*0.0841,2),0))))</f>
        <v>0</v>
      </c>
      <c r="BY382" s="153">
        <f t="shared" si="179"/>
        <v>0</v>
      </c>
      <c r="BZ382" s="180"/>
      <c r="CA382" s="180"/>
      <c r="CB382" s="180"/>
      <c r="CC382" s="180"/>
      <c r="CD382" s="180"/>
      <c r="CE382" s="180"/>
      <c r="CF382" s="180"/>
      <c r="CG382" s="181"/>
      <c r="CH382" s="181"/>
      <c r="CI382" s="181"/>
      <c r="CJ382" s="181"/>
      <c r="CK382" s="181"/>
      <c r="CL382" s="48">
        <f t="shared" si="167"/>
        <v>0</v>
      </c>
      <c r="CM382" s="48">
        <f t="shared" si="168"/>
        <v>0</v>
      </c>
      <c r="CN382" s="48">
        <f t="shared" si="169"/>
        <v>0</v>
      </c>
      <c r="CO382" s="48">
        <f t="shared" si="170"/>
        <v>0</v>
      </c>
      <c r="CP382" s="48">
        <f t="shared" si="171"/>
        <v>0</v>
      </c>
      <c r="CQ382" s="48">
        <f t="shared" si="172"/>
        <v>0</v>
      </c>
      <c r="CR382" s="48">
        <f t="shared" si="173"/>
        <v>0</v>
      </c>
      <c r="CS382" s="48">
        <f t="shared" si="174"/>
        <v>0</v>
      </c>
      <c r="CT382" s="181"/>
      <c r="CU382" s="181"/>
    </row>
    <row r="383" spans="1:99" ht="20.100000000000001" customHeight="1" x14ac:dyDescent="0.15">
      <c r="A383" s="58">
        <v>379</v>
      </c>
      <c r="B383" s="58" t="str">
        <f>IF(D383='Напрямки конкурса'!$L$2,'Напрямки конкурса'!$B$2,IF(D383='Напрямки конкурса'!$L$3,'Напрямки конкурса'!$B$3,IF(D383='Напрямки конкурса'!$L$4,'Напрямки конкурса'!$B$4,IF(D383='Напрямки конкурса'!$L$5,'Напрямки конкурса'!$B$5,IF(D383='Напрямки конкурса'!$L$6,'Напрямки конкурса'!$B$6,IF(D383='Напрямки конкурса'!$L$7,'Напрямки конкурса'!$B$7,IF(D383='Напрямки конкурса'!$L$8,'Напрямки конкурса'!$B$8,IF(D383='Напрямки конкурса'!$L$9,'Напрямки конкурса'!$B$9,IF(D383='Напрямки конкурса'!$L$10,'Напрямки конкурса'!$B$10,IF(D383='Напрямки конкурса'!$L$11,'Напрямки конкурса'!$B$11,IF(D383='Напрямки конкурса'!$L$12,'Напрямки конкурса'!$B$12,IF(D383='Напрямки конкурса'!$L$13,'Напрямки конкурса'!$B$13,IF(D383='Напрямки конкурса'!$L$14,'Напрямки конкурса'!$B$14,IF(D383='Напрямки конкурса'!$L$15,'Напрямки конкурса'!$B$15,IF(D383='Напрямки конкурса'!$L$16,'Напрямки конкурса'!$B$16,IF(D383='Напрямки конкурса'!$L$17,'Напрямки конкурса'!$B$17,IF(D383='Напрямки конкурса'!$L$18,'Напрямки конкурса'!$B$18,IF(D383='Напрямки конкурса'!$L$19,'Напрямки конкурса'!$B$19,IF(D383='Напрямки конкурса'!$L$20,'Напрямки конкурса'!$B$20,IF(D383='Напрямки конкурса'!$L$21,'Напрямки конкурса'!$B$21,IF(D383='Напрямки конкурса'!$L$22,'Напрямки конкурса'!$B$22,IF(D383='Напрямки конкурса'!$L$23,'Напрямки конкурса'!$B$23,IF(D383='Напрямки конкурса'!$L$24,'Напрямки конкурса'!$B$24,IF(D383='Напрямки конкурса'!$L$25,'Напрямки конкурса'!$B$25,IF(D383='Напрямки конкурса'!$L$26,'Напрямки конкурса'!$B$26,IF(D383='Напрямки конкурса'!$L$27,'Напрямки конкурса'!$B$27,IF(D383='Напрямки конкурса'!$L$28,'Напрямки конкурса'!$B$28,"")))))))))))))))))))))))))))</f>
        <v/>
      </c>
      <c r="C383" s="59" t="str">
        <f>IF(D383='Напрямки конкурса'!$L$2,'Напрямки конкурса'!$K$2,IF(D383='Напрямки конкурса'!$L$3,'Напрямки конкурса'!$K$3,IF(D383='Напрямки конкурса'!$L$4,'Напрямки конкурса'!$K$4,IF(D383='Напрямки конкурса'!$L$5,'Напрямки конкурса'!$K$5,IF(D383='Напрямки конкурса'!$L$6,'Напрямки конкурса'!$K$6,IF(D383='Напрямки конкурса'!$L$7,'Напрямки конкурса'!$K$7,IF(D383='Напрямки конкурса'!$L$8,'Напрямки конкурса'!$K$8,IF(D383='Напрямки конкурса'!$L$9,'Напрямки конкурса'!$K$9,IF(D383='Напрямки конкурса'!$L$10,'Напрямки конкурса'!$K$10,IF(D383='Напрямки конкурса'!$L$11,'Напрямки конкурса'!$K$11,IF(D383='Напрямки конкурса'!$L$12,'Напрямки конкурса'!$K$12,IF(D383='Напрямки конкурса'!$L$13,'Напрямки конкурса'!$K$13,IF(D383='Напрямки конкурса'!$L$14,'Напрямки конкурса'!$K$14,IF(D383='Напрямки конкурса'!$L$15,'Напрямки конкурса'!$K$15,IF(D383='Напрямки конкурса'!$L$16,'Напрямки конкурса'!$K$16,IF(D383='Напрямки конкурса'!$L$17,'Напрямки конкурса'!$K$17,IF(D383='Напрямки конкурса'!$L$18,'Напрямки конкурса'!$K$18,IF(D383='Напрямки конкурса'!$L$19,'Напрямки конкурса'!$K$19,IF(D383='Напрямки конкурса'!$L$20,'Напрямки конкурса'!$K$20,IF(D383='Напрямки конкурса'!$L$21,'Напрямки конкурса'!$K$21,IF(D383='Напрямки конкурса'!$L$22,'Напрямки конкурса'!$K$22,IF(D383='Напрямки конкурса'!$L$23,'Напрямки конкурса'!$K$23,IF(D383='Напрямки конкурса'!$L$24,'Напрямки конкурса'!$K$24,IF(D383='Напрямки конкурса'!$L$25,'Напрямки конкурса'!$K$25,IF(D383='Напрямки конкурса'!$L$26,'Напрямки конкурса'!$K$26,IF(D383='Напрямки конкурса'!$L$27,'Напрямки конкурса'!$K$27,IF(D383='Напрямки конкурса'!$L$28,'Напрямки конкурса'!$K$28,"")))))))))))))))))))))))))))</f>
        <v/>
      </c>
      <c r="D383" s="50"/>
      <c r="E383" s="171"/>
      <c r="F383" s="171"/>
      <c r="G383" s="171"/>
      <c r="H383" s="150" t="str">
        <f>IF(I383='Категорія витрат'!$B$2,'Категорія витрат'!$A$2,IF(I383='Категорія витрат'!$B$3,'Категорія витрат'!$A$3,IF(I383='Категорія витрат'!$B$4,'Категорія витрат'!$A$4,IF(I383='Категорія витрат'!$B$5,'Категорія витрат'!$A$5,IF(I383='Категорія витрат'!$B$6,'Категорія витрат'!$A$6,IF(I383='Категорія витрат'!$B$7,'Категорія витрат'!$A$7,IF(I383='Категорія витрат'!$B$8,'Категорія витрат'!$A$8,IF(I383='Категорія витрат'!$B$9,'Категорія витрат'!$A$9,IF(I383='Категорія витрат'!$B$10,'Категорія витрат'!$A$10,IF(I383='Категорія витрат'!$B$11,'Категорія витрат'!$A$11,IF(I383='Категорія витрат'!$B$12,'Категорія витрат'!$A$12,IF(I383='Категорія витрат'!$B$13,'Категорія витрат'!$A$13,IF(I383='Категорія витрат'!$B$14,'Категорія витрат'!$A$14,IF(I383='Категорія витрат'!$B$15,'Категорія витрат'!$A$15,IF(I383='Категорія витрат'!$B$16,'Категорія витрат'!$A$16,IF(I383='Категорія витрат'!$B$17,'Категорія витрат'!$A$17,IF(I383='Категорія витрат'!$B$18,'Категорія витрат'!$A$18,IF(I383='Категорія витрат'!$B$19,'Категорія витрат'!$A$19,IF(I383='Категорія витрат'!$B$20,'Категорія витрат'!$A$20,IF(I383='Категорія витрат'!$B$21,'Категорія витрат'!$A$21,IF(I383='Категорія витрат'!$B$22,'Категорія витрат'!$A$22,IF(I383='Категорія витрат'!$B$23,'Категорія витрат'!$A$23,IF(I383='Категорія витрат'!$B$24,'Категорія витрат'!$A$24,IF(I383='Категорія витрат'!$B$25,'Категорія витрат'!$A$25,IF(I383='Категорія витрат'!$B$26,'Категорія витрат'!$A$26,IF(I383='Категорія витрат'!$B$27,'Категорія витрат'!$A$27,IF(I383='Категорія витрат'!$B$28,'Категорія витрат'!$A$28,IF(I383='Категорія витрат'!$B$29,'Категорія витрат'!$A$29,IF(I383='Категорія витрат'!$B$30,'Категорія витрат'!$A$30,"")))))))))))))))))))))))))))))</f>
        <v/>
      </c>
      <c r="I383" s="174"/>
      <c r="J383" s="173"/>
      <c r="K383" s="176"/>
      <c r="L383" s="87">
        <f t="shared" si="175"/>
        <v>0</v>
      </c>
      <c r="M383" s="176"/>
      <c r="N383" s="178"/>
      <c r="O383" s="176"/>
      <c r="P383" s="159">
        <f>IF(J383='Категорія витрат'!$F$2,ROUND('Додаток 3._Бюджет детальний ПР'!O383*0.3676,2),IF(J383='Категорія витрат'!$F$3,ROUND('Додаток 3._Бюджет детальний ПР'!O383*0.347,2),IF(J383='Категорія витрат'!$F$4,ROUND('Додаток 3._Бюджет детальний ПР'!O383*0.347,2),IF(J383='Категорія витрат'!$F$7,ROUND('Додаток 3._Бюджет детальний ПР'!O383*0.0841,2),0))))</f>
        <v>0</v>
      </c>
      <c r="Q383" s="153">
        <f t="shared" si="180"/>
        <v>0</v>
      </c>
      <c r="R383" s="180"/>
      <c r="S383" s="180"/>
      <c r="T383" s="180"/>
      <c r="U383" s="180"/>
      <c r="V383" s="180"/>
      <c r="W383" s="180"/>
      <c r="X383" s="180"/>
      <c r="Y383" s="181"/>
      <c r="Z383" s="181"/>
      <c r="AA383" s="181"/>
      <c r="AB383" s="181"/>
      <c r="AC383" s="181"/>
      <c r="AD383" s="48">
        <f t="shared" si="151"/>
        <v>0</v>
      </c>
      <c r="AE383" s="48">
        <f t="shared" si="152"/>
        <v>0</v>
      </c>
      <c r="AF383" s="48">
        <f t="shared" si="153"/>
        <v>0</v>
      </c>
      <c r="AG383" s="48">
        <f t="shared" si="154"/>
        <v>0</v>
      </c>
      <c r="AH383" s="48">
        <f t="shared" si="155"/>
        <v>0</v>
      </c>
      <c r="AI383" s="48">
        <f t="shared" si="156"/>
        <v>0</v>
      </c>
      <c r="AJ383" s="48">
        <f t="shared" si="157"/>
        <v>0</v>
      </c>
      <c r="AK383" s="48">
        <f t="shared" si="158"/>
        <v>0</v>
      </c>
      <c r="AL383" s="181"/>
      <c r="AM383" s="181"/>
      <c r="AN383" s="77"/>
      <c r="AO383" s="176"/>
      <c r="AP383" s="87">
        <f t="shared" si="176"/>
        <v>0</v>
      </c>
      <c r="AQ383" s="176"/>
      <c r="AR383" s="178"/>
      <c r="AS383" s="171"/>
      <c r="AT383" s="159">
        <f>IF(J383='Категорія витрат'!$F$2,ROUND('Додаток 3._Бюджет детальний ПР'!AS383*0.3676,2),IF(J383='Категорія витрат'!$F$3,ROUND('Додаток 3._Бюджет детальний ПР'!AS383*0.347,2),IF(J383='Категорія витрат'!$F$4,ROUND('Додаток 3._Бюджет детальний ПР'!AS383*0.347,2),IF(J383='Категорія витрат'!$F$7,ROUND('Додаток 3._Бюджет детальний ПР'!AS383*0.0841,2),0))))</f>
        <v>0</v>
      </c>
      <c r="AU383" s="153">
        <f t="shared" si="177"/>
        <v>0</v>
      </c>
      <c r="AV383" s="180"/>
      <c r="AW383" s="180"/>
      <c r="AX383" s="180"/>
      <c r="AY383" s="180"/>
      <c r="AZ383" s="180"/>
      <c r="BA383" s="180"/>
      <c r="BB383" s="180"/>
      <c r="BC383" s="181"/>
      <c r="BD383" s="181"/>
      <c r="BE383" s="181"/>
      <c r="BF383" s="181"/>
      <c r="BG383" s="181"/>
      <c r="BH383" s="48">
        <f t="shared" si="159"/>
        <v>0</v>
      </c>
      <c r="BI383" s="48">
        <f t="shared" si="160"/>
        <v>0</v>
      </c>
      <c r="BJ383" s="48">
        <f t="shared" si="161"/>
        <v>0</v>
      </c>
      <c r="BK383" s="48">
        <f t="shared" si="162"/>
        <v>0</v>
      </c>
      <c r="BL383" s="48">
        <f t="shared" si="163"/>
        <v>0</v>
      </c>
      <c r="BM383" s="48">
        <f t="shared" si="164"/>
        <v>0</v>
      </c>
      <c r="BN383" s="48">
        <f t="shared" si="165"/>
        <v>0</v>
      </c>
      <c r="BO383" s="48">
        <f t="shared" si="166"/>
        <v>0</v>
      </c>
      <c r="BP383" s="181"/>
      <c r="BQ383" s="181"/>
      <c r="BR383" s="191"/>
      <c r="BS383" s="176"/>
      <c r="BT383" s="87">
        <f t="shared" si="178"/>
        <v>0</v>
      </c>
      <c r="BU383" s="176"/>
      <c r="BV383" s="178"/>
      <c r="BW383" s="176"/>
      <c r="BX383" s="159">
        <f>IF(J383='Категорія витрат'!$F$2,ROUND('Додаток 3._Бюджет детальний ПР'!BW383*0.3676,2),IF(J383='Категорія витрат'!$F$3,ROUND('Додаток 3._Бюджет детальний ПР'!BW383*0.347,2),IF(J383='Категорія витрат'!$F$4,ROUND('Додаток 3._Бюджет детальний ПР'!BW383*0.347,2),IF(J383='Категорія витрат'!$F$7,ROUND('Додаток 3._Бюджет детальний ПР'!BW383*0.0841,2),0))))</f>
        <v>0</v>
      </c>
      <c r="BY383" s="153">
        <f t="shared" si="179"/>
        <v>0</v>
      </c>
      <c r="BZ383" s="180"/>
      <c r="CA383" s="180"/>
      <c r="CB383" s="180"/>
      <c r="CC383" s="180"/>
      <c r="CD383" s="180"/>
      <c r="CE383" s="180"/>
      <c r="CF383" s="180"/>
      <c r="CG383" s="181"/>
      <c r="CH383" s="181"/>
      <c r="CI383" s="181"/>
      <c r="CJ383" s="181"/>
      <c r="CK383" s="181"/>
      <c r="CL383" s="48">
        <f t="shared" si="167"/>
        <v>0</v>
      </c>
      <c r="CM383" s="48">
        <f t="shared" si="168"/>
        <v>0</v>
      </c>
      <c r="CN383" s="48">
        <f t="shared" si="169"/>
        <v>0</v>
      </c>
      <c r="CO383" s="48">
        <f t="shared" si="170"/>
        <v>0</v>
      </c>
      <c r="CP383" s="48">
        <f t="shared" si="171"/>
        <v>0</v>
      </c>
      <c r="CQ383" s="48">
        <f t="shared" si="172"/>
        <v>0</v>
      </c>
      <c r="CR383" s="48">
        <f t="shared" si="173"/>
        <v>0</v>
      </c>
      <c r="CS383" s="48">
        <f t="shared" si="174"/>
        <v>0</v>
      </c>
      <c r="CT383" s="181"/>
      <c r="CU383" s="181"/>
    </row>
    <row r="384" spans="1:99" ht="20.100000000000001" customHeight="1" x14ac:dyDescent="0.15">
      <c r="A384" s="58">
        <v>380</v>
      </c>
      <c r="B384" s="58" t="str">
        <f>IF(D384='Напрямки конкурса'!$L$2,'Напрямки конкурса'!$B$2,IF(D384='Напрямки конкурса'!$L$3,'Напрямки конкурса'!$B$3,IF(D384='Напрямки конкурса'!$L$4,'Напрямки конкурса'!$B$4,IF(D384='Напрямки конкурса'!$L$5,'Напрямки конкурса'!$B$5,IF(D384='Напрямки конкурса'!$L$6,'Напрямки конкурса'!$B$6,IF(D384='Напрямки конкурса'!$L$7,'Напрямки конкурса'!$B$7,IF(D384='Напрямки конкурса'!$L$8,'Напрямки конкурса'!$B$8,IF(D384='Напрямки конкурса'!$L$9,'Напрямки конкурса'!$B$9,IF(D384='Напрямки конкурса'!$L$10,'Напрямки конкурса'!$B$10,IF(D384='Напрямки конкурса'!$L$11,'Напрямки конкурса'!$B$11,IF(D384='Напрямки конкурса'!$L$12,'Напрямки конкурса'!$B$12,IF(D384='Напрямки конкурса'!$L$13,'Напрямки конкурса'!$B$13,IF(D384='Напрямки конкурса'!$L$14,'Напрямки конкурса'!$B$14,IF(D384='Напрямки конкурса'!$L$15,'Напрямки конкурса'!$B$15,IF(D384='Напрямки конкурса'!$L$16,'Напрямки конкурса'!$B$16,IF(D384='Напрямки конкурса'!$L$17,'Напрямки конкурса'!$B$17,IF(D384='Напрямки конкурса'!$L$18,'Напрямки конкурса'!$B$18,IF(D384='Напрямки конкурса'!$L$19,'Напрямки конкурса'!$B$19,IF(D384='Напрямки конкурса'!$L$20,'Напрямки конкурса'!$B$20,IF(D384='Напрямки конкурса'!$L$21,'Напрямки конкурса'!$B$21,IF(D384='Напрямки конкурса'!$L$22,'Напрямки конкурса'!$B$22,IF(D384='Напрямки конкурса'!$L$23,'Напрямки конкурса'!$B$23,IF(D384='Напрямки конкурса'!$L$24,'Напрямки конкурса'!$B$24,IF(D384='Напрямки конкурса'!$L$25,'Напрямки конкурса'!$B$25,IF(D384='Напрямки конкурса'!$L$26,'Напрямки конкурса'!$B$26,IF(D384='Напрямки конкурса'!$L$27,'Напрямки конкурса'!$B$27,IF(D384='Напрямки конкурса'!$L$28,'Напрямки конкурса'!$B$28,"")))))))))))))))))))))))))))</f>
        <v/>
      </c>
      <c r="C384" s="59" t="str">
        <f>IF(D384='Напрямки конкурса'!$L$2,'Напрямки конкурса'!$K$2,IF(D384='Напрямки конкурса'!$L$3,'Напрямки конкурса'!$K$3,IF(D384='Напрямки конкурса'!$L$4,'Напрямки конкурса'!$K$4,IF(D384='Напрямки конкурса'!$L$5,'Напрямки конкурса'!$K$5,IF(D384='Напрямки конкурса'!$L$6,'Напрямки конкурса'!$K$6,IF(D384='Напрямки конкурса'!$L$7,'Напрямки конкурса'!$K$7,IF(D384='Напрямки конкурса'!$L$8,'Напрямки конкурса'!$K$8,IF(D384='Напрямки конкурса'!$L$9,'Напрямки конкурса'!$K$9,IF(D384='Напрямки конкурса'!$L$10,'Напрямки конкурса'!$K$10,IF(D384='Напрямки конкурса'!$L$11,'Напрямки конкурса'!$K$11,IF(D384='Напрямки конкурса'!$L$12,'Напрямки конкурса'!$K$12,IF(D384='Напрямки конкурса'!$L$13,'Напрямки конкурса'!$K$13,IF(D384='Напрямки конкурса'!$L$14,'Напрямки конкурса'!$K$14,IF(D384='Напрямки конкурса'!$L$15,'Напрямки конкурса'!$K$15,IF(D384='Напрямки конкурса'!$L$16,'Напрямки конкурса'!$K$16,IF(D384='Напрямки конкурса'!$L$17,'Напрямки конкурса'!$K$17,IF(D384='Напрямки конкурса'!$L$18,'Напрямки конкурса'!$K$18,IF(D384='Напрямки конкурса'!$L$19,'Напрямки конкурса'!$K$19,IF(D384='Напрямки конкурса'!$L$20,'Напрямки конкурса'!$K$20,IF(D384='Напрямки конкурса'!$L$21,'Напрямки конкурса'!$K$21,IF(D384='Напрямки конкурса'!$L$22,'Напрямки конкурса'!$K$22,IF(D384='Напрямки конкурса'!$L$23,'Напрямки конкурса'!$K$23,IF(D384='Напрямки конкурса'!$L$24,'Напрямки конкурса'!$K$24,IF(D384='Напрямки конкурса'!$L$25,'Напрямки конкурса'!$K$25,IF(D384='Напрямки конкурса'!$L$26,'Напрямки конкурса'!$K$26,IF(D384='Напрямки конкурса'!$L$27,'Напрямки конкурса'!$K$27,IF(D384='Напрямки конкурса'!$L$28,'Напрямки конкурса'!$K$28,"")))))))))))))))))))))))))))</f>
        <v/>
      </c>
      <c r="D384" s="50"/>
      <c r="E384" s="171"/>
      <c r="F384" s="171"/>
      <c r="G384" s="171"/>
      <c r="H384" s="150" t="str">
        <f>IF(I384='Категорія витрат'!$B$2,'Категорія витрат'!$A$2,IF(I384='Категорія витрат'!$B$3,'Категорія витрат'!$A$3,IF(I384='Категорія витрат'!$B$4,'Категорія витрат'!$A$4,IF(I384='Категорія витрат'!$B$5,'Категорія витрат'!$A$5,IF(I384='Категорія витрат'!$B$6,'Категорія витрат'!$A$6,IF(I384='Категорія витрат'!$B$7,'Категорія витрат'!$A$7,IF(I384='Категорія витрат'!$B$8,'Категорія витрат'!$A$8,IF(I384='Категорія витрат'!$B$9,'Категорія витрат'!$A$9,IF(I384='Категорія витрат'!$B$10,'Категорія витрат'!$A$10,IF(I384='Категорія витрат'!$B$11,'Категорія витрат'!$A$11,IF(I384='Категорія витрат'!$B$12,'Категорія витрат'!$A$12,IF(I384='Категорія витрат'!$B$13,'Категорія витрат'!$A$13,IF(I384='Категорія витрат'!$B$14,'Категорія витрат'!$A$14,IF(I384='Категорія витрат'!$B$15,'Категорія витрат'!$A$15,IF(I384='Категорія витрат'!$B$16,'Категорія витрат'!$A$16,IF(I384='Категорія витрат'!$B$17,'Категорія витрат'!$A$17,IF(I384='Категорія витрат'!$B$18,'Категорія витрат'!$A$18,IF(I384='Категорія витрат'!$B$19,'Категорія витрат'!$A$19,IF(I384='Категорія витрат'!$B$20,'Категорія витрат'!$A$20,IF(I384='Категорія витрат'!$B$21,'Категорія витрат'!$A$21,IF(I384='Категорія витрат'!$B$22,'Категорія витрат'!$A$22,IF(I384='Категорія витрат'!$B$23,'Категорія витрат'!$A$23,IF(I384='Категорія витрат'!$B$24,'Категорія витрат'!$A$24,IF(I384='Категорія витрат'!$B$25,'Категорія витрат'!$A$25,IF(I384='Категорія витрат'!$B$26,'Категорія витрат'!$A$26,IF(I384='Категорія витрат'!$B$27,'Категорія витрат'!$A$27,IF(I384='Категорія витрат'!$B$28,'Категорія витрат'!$A$28,IF(I384='Категорія витрат'!$B$29,'Категорія витрат'!$A$29,IF(I384='Категорія витрат'!$B$30,'Категорія витрат'!$A$30,"")))))))))))))))))))))))))))))</f>
        <v/>
      </c>
      <c r="I384" s="174"/>
      <c r="J384" s="173"/>
      <c r="K384" s="176"/>
      <c r="L384" s="87">
        <f t="shared" si="175"/>
        <v>0</v>
      </c>
      <c r="M384" s="176"/>
      <c r="N384" s="178"/>
      <c r="O384" s="176"/>
      <c r="P384" s="159">
        <f>IF(J384='Категорія витрат'!$F$2,ROUND('Додаток 3._Бюджет детальний ПР'!O384*0.3676,2),IF(J384='Категорія витрат'!$F$3,ROUND('Додаток 3._Бюджет детальний ПР'!O384*0.347,2),IF(J384='Категорія витрат'!$F$4,ROUND('Додаток 3._Бюджет детальний ПР'!O384*0.347,2),IF(J384='Категорія витрат'!$F$7,ROUND('Додаток 3._Бюджет детальний ПР'!O384*0.0841,2),0))))</f>
        <v>0</v>
      </c>
      <c r="Q384" s="153">
        <f t="shared" si="180"/>
        <v>0</v>
      </c>
      <c r="R384" s="180"/>
      <c r="S384" s="180"/>
      <c r="T384" s="180"/>
      <c r="U384" s="180"/>
      <c r="V384" s="180"/>
      <c r="W384" s="180"/>
      <c r="X384" s="180"/>
      <c r="Y384" s="181"/>
      <c r="Z384" s="181"/>
      <c r="AA384" s="181"/>
      <c r="AB384" s="181"/>
      <c r="AC384" s="181"/>
      <c r="AD384" s="48">
        <f t="shared" si="151"/>
        <v>0</v>
      </c>
      <c r="AE384" s="48">
        <f t="shared" si="152"/>
        <v>0</v>
      </c>
      <c r="AF384" s="48">
        <f t="shared" si="153"/>
        <v>0</v>
      </c>
      <c r="AG384" s="48">
        <f t="shared" si="154"/>
        <v>0</v>
      </c>
      <c r="AH384" s="48">
        <f t="shared" si="155"/>
        <v>0</v>
      </c>
      <c r="AI384" s="48">
        <f t="shared" si="156"/>
        <v>0</v>
      </c>
      <c r="AJ384" s="48">
        <f t="shared" si="157"/>
        <v>0</v>
      </c>
      <c r="AK384" s="48">
        <f t="shared" si="158"/>
        <v>0</v>
      </c>
      <c r="AL384" s="181"/>
      <c r="AM384" s="181"/>
      <c r="AN384" s="77"/>
      <c r="AO384" s="176"/>
      <c r="AP384" s="87">
        <f t="shared" si="176"/>
        <v>0</v>
      </c>
      <c r="AQ384" s="176"/>
      <c r="AR384" s="178"/>
      <c r="AS384" s="171"/>
      <c r="AT384" s="159">
        <f>IF(J384='Категорія витрат'!$F$2,ROUND('Додаток 3._Бюджет детальний ПР'!AS384*0.3676,2),IF(J384='Категорія витрат'!$F$3,ROUND('Додаток 3._Бюджет детальний ПР'!AS384*0.347,2),IF(J384='Категорія витрат'!$F$4,ROUND('Додаток 3._Бюджет детальний ПР'!AS384*0.347,2),IF(J384='Категорія витрат'!$F$7,ROUND('Додаток 3._Бюджет детальний ПР'!AS384*0.0841,2),0))))</f>
        <v>0</v>
      </c>
      <c r="AU384" s="153">
        <f t="shared" si="177"/>
        <v>0</v>
      </c>
      <c r="AV384" s="180"/>
      <c r="AW384" s="180"/>
      <c r="AX384" s="180"/>
      <c r="AY384" s="180"/>
      <c r="AZ384" s="180"/>
      <c r="BA384" s="180"/>
      <c r="BB384" s="180"/>
      <c r="BC384" s="181"/>
      <c r="BD384" s="181"/>
      <c r="BE384" s="181"/>
      <c r="BF384" s="181"/>
      <c r="BG384" s="181"/>
      <c r="BH384" s="48">
        <f t="shared" si="159"/>
        <v>0</v>
      </c>
      <c r="BI384" s="48">
        <f t="shared" si="160"/>
        <v>0</v>
      </c>
      <c r="BJ384" s="48">
        <f t="shared" si="161"/>
        <v>0</v>
      </c>
      <c r="BK384" s="48">
        <f t="shared" si="162"/>
        <v>0</v>
      </c>
      <c r="BL384" s="48">
        <f t="shared" si="163"/>
        <v>0</v>
      </c>
      <c r="BM384" s="48">
        <f t="shared" si="164"/>
        <v>0</v>
      </c>
      <c r="BN384" s="48">
        <f t="shared" si="165"/>
        <v>0</v>
      </c>
      <c r="BO384" s="48">
        <f t="shared" si="166"/>
        <v>0</v>
      </c>
      <c r="BP384" s="181"/>
      <c r="BQ384" s="181"/>
      <c r="BR384" s="191"/>
      <c r="BS384" s="176"/>
      <c r="BT384" s="87">
        <f t="shared" si="178"/>
        <v>0</v>
      </c>
      <c r="BU384" s="176"/>
      <c r="BV384" s="178"/>
      <c r="BW384" s="176"/>
      <c r="BX384" s="159">
        <f>IF(J384='Категорія витрат'!$F$2,ROUND('Додаток 3._Бюджет детальний ПР'!BW384*0.3676,2),IF(J384='Категорія витрат'!$F$3,ROUND('Додаток 3._Бюджет детальний ПР'!BW384*0.347,2),IF(J384='Категорія витрат'!$F$4,ROUND('Додаток 3._Бюджет детальний ПР'!BW384*0.347,2),IF(J384='Категорія витрат'!$F$7,ROUND('Додаток 3._Бюджет детальний ПР'!BW384*0.0841,2),0))))</f>
        <v>0</v>
      </c>
      <c r="BY384" s="153">
        <f t="shared" si="179"/>
        <v>0</v>
      </c>
      <c r="BZ384" s="180"/>
      <c r="CA384" s="180"/>
      <c r="CB384" s="180"/>
      <c r="CC384" s="180"/>
      <c r="CD384" s="180"/>
      <c r="CE384" s="180"/>
      <c r="CF384" s="180"/>
      <c r="CG384" s="181"/>
      <c r="CH384" s="181"/>
      <c r="CI384" s="181"/>
      <c r="CJ384" s="181"/>
      <c r="CK384" s="181"/>
      <c r="CL384" s="48">
        <f t="shared" si="167"/>
        <v>0</v>
      </c>
      <c r="CM384" s="48">
        <f t="shared" si="168"/>
        <v>0</v>
      </c>
      <c r="CN384" s="48">
        <f t="shared" si="169"/>
        <v>0</v>
      </c>
      <c r="CO384" s="48">
        <f t="shared" si="170"/>
        <v>0</v>
      </c>
      <c r="CP384" s="48">
        <f t="shared" si="171"/>
        <v>0</v>
      </c>
      <c r="CQ384" s="48">
        <f t="shared" si="172"/>
        <v>0</v>
      </c>
      <c r="CR384" s="48">
        <f t="shared" si="173"/>
        <v>0</v>
      </c>
      <c r="CS384" s="48">
        <f t="shared" si="174"/>
        <v>0</v>
      </c>
      <c r="CT384" s="181"/>
      <c r="CU384" s="181"/>
    </row>
    <row r="385" spans="1:99" ht="20.100000000000001" customHeight="1" x14ac:dyDescent="0.15">
      <c r="A385" s="58">
        <v>381</v>
      </c>
      <c r="B385" s="58" t="str">
        <f>IF(D385='Напрямки конкурса'!$L$2,'Напрямки конкурса'!$B$2,IF(D385='Напрямки конкурса'!$L$3,'Напрямки конкурса'!$B$3,IF(D385='Напрямки конкурса'!$L$4,'Напрямки конкурса'!$B$4,IF(D385='Напрямки конкурса'!$L$5,'Напрямки конкурса'!$B$5,IF(D385='Напрямки конкурса'!$L$6,'Напрямки конкурса'!$B$6,IF(D385='Напрямки конкурса'!$L$7,'Напрямки конкурса'!$B$7,IF(D385='Напрямки конкурса'!$L$8,'Напрямки конкурса'!$B$8,IF(D385='Напрямки конкурса'!$L$9,'Напрямки конкурса'!$B$9,IF(D385='Напрямки конкурса'!$L$10,'Напрямки конкурса'!$B$10,IF(D385='Напрямки конкурса'!$L$11,'Напрямки конкурса'!$B$11,IF(D385='Напрямки конкурса'!$L$12,'Напрямки конкурса'!$B$12,IF(D385='Напрямки конкурса'!$L$13,'Напрямки конкурса'!$B$13,IF(D385='Напрямки конкурса'!$L$14,'Напрямки конкурса'!$B$14,IF(D385='Напрямки конкурса'!$L$15,'Напрямки конкурса'!$B$15,IF(D385='Напрямки конкурса'!$L$16,'Напрямки конкурса'!$B$16,IF(D385='Напрямки конкурса'!$L$17,'Напрямки конкурса'!$B$17,IF(D385='Напрямки конкурса'!$L$18,'Напрямки конкурса'!$B$18,IF(D385='Напрямки конкурса'!$L$19,'Напрямки конкурса'!$B$19,IF(D385='Напрямки конкурса'!$L$20,'Напрямки конкурса'!$B$20,IF(D385='Напрямки конкурса'!$L$21,'Напрямки конкурса'!$B$21,IF(D385='Напрямки конкурса'!$L$22,'Напрямки конкурса'!$B$22,IF(D385='Напрямки конкурса'!$L$23,'Напрямки конкурса'!$B$23,IF(D385='Напрямки конкурса'!$L$24,'Напрямки конкурса'!$B$24,IF(D385='Напрямки конкурса'!$L$25,'Напрямки конкурса'!$B$25,IF(D385='Напрямки конкурса'!$L$26,'Напрямки конкурса'!$B$26,IF(D385='Напрямки конкурса'!$L$27,'Напрямки конкурса'!$B$27,IF(D385='Напрямки конкурса'!$L$28,'Напрямки конкурса'!$B$28,"")))))))))))))))))))))))))))</f>
        <v/>
      </c>
      <c r="C385" s="59" t="str">
        <f>IF(D385='Напрямки конкурса'!$L$2,'Напрямки конкурса'!$K$2,IF(D385='Напрямки конкурса'!$L$3,'Напрямки конкурса'!$K$3,IF(D385='Напрямки конкурса'!$L$4,'Напрямки конкурса'!$K$4,IF(D385='Напрямки конкурса'!$L$5,'Напрямки конкурса'!$K$5,IF(D385='Напрямки конкурса'!$L$6,'Напрямки конкурса'!$K$6,IF(D385='Напрямки конкурса'!$L$7,'Напрямки конкурса'!$K$7,IF(D385='Напрямки конкурса'!$L$8,'Напрямки конкурса'!$K$8,IF(D385='Напрямки конкурса'!$L$9,'Напрямки конкурса'!$K$9,IF(D385='Напрямки конкурса'!$L$10,'Напрямки конкурса'!$K$10,IF(D385='Напрямки конкурса'!$L$11,'Напрямки конкурса'!$K$11,IF(D385='Напрямки конкурса'!$L$12,'Напрямки конкурса'!$K$12,IF(D385='Напрямки конкурса'!$L$13,'Напрямки конкурса'!$K$13,IF(D385='Напрямки конкурса'!$L$14,'Напрямки конкурса'!$K$14,IF(D385='Напрямки конкурса'!$L$15,'Напрямки конкурса'!$K$15,IF(D385='Напрямки конкурса'!$L$16,'Напрямки конкурса'!$K$16,IF(D385='Напрямки конкурса'!$L$17,'Напрямки конкурса'!$K$17,IF(D385='Напрямки конкурса'!$L$18,'Напрямки конкурса'!$K$18,IF(D385='Напрямки конкурса'!$L$19,'Напрямки конкурса'!$K$19,IF(D385='Напрямки конкурса'!$L$20,'Напрямки конкурса'!$K$20,IF(D385='Напрямки конкурса'!$L$21,'Напрямки конкурса'!$K$21,IF(D385='Напрямки конкурса'!$L$22,'Напрямки конкурса'!$K$22,IF(D385='Напрямки конкурса'!$L$23,'Напрямки конкурса'!$K$23,IF(D385='Напрямки конкурса'!$L$24,'Напрямки конкурса'!$K$24,IF(D385='Напрямки конкурса'!$L$25,'Напрямки конкурса'!$K$25,IF(D385='Напрямки конкурса'!$L$26,'Напрямки конкурса'!$K$26,IF(D385='Напрямки конкурса'!$L$27,'Напрямки конкурса'!$K$27,IF(D385='Напрямки конкурса'!$L$28,'Напрямки конкурса'!$K$28,"")))))))))))))))))))))))))))</f>
        <v/>
      </c>
      <c r="D385" s="50"/>
      <c r="E385" s="171"/>
      <c r="F385" s="171"/>
      <c r="G385" s="171"/>
      <c r="H385" s="150" t="str">
        <f>IF(I385='Категорія витрат'!$B$2,'Категорія витрат'!$A$2,IF(I385='Категорія витрат'!$B$3,'Категорія витрат'!$A$3,IF(I385='Категорія витрат'!$B$4,'Категорія витрат'!$A$4,IF(I385='Категорія витрат'!$B$5,'Категорія витрат'!$A$5,IF(I385='Категорія витрат'!$B$6,'Категорія витрат'!$A$6,IF(I385='Категорія витрат'!$B$7,'Категорія витрат'!$A$7,IF(I385='Категорія витрат'!$B$8,'Категорія витрат'!$A$8,IF(I385='Категорія витрат'!$B$9,'Категорія витрат'!$A$9,IF(I385='Категорія витрат'!$B$10,'Категорія витрат'!$A$10,IF(I385='Категорія витрат'!$B$11,'Категорія витрат'!$A$11,IF(I385='Категорія витрат'!$B$12,'Категорія витрат'!$A$12,IF(I385='Категорія витрат'!$B$13,'Категорія витрат'!$A$13,IF(I385='Категорія витрат'!$B$14,'Категорія витрат'!$A$14,IF(I385='Категорія витрат'!$B$15,'Категорія витрат'!$A$15,IF(I385='Категорія витрат'!$B$16,'Категорія витрат'!$A$16,IF(I385='Категорія витрат'!$B$17,'Категорія витрат'!$A$17,IF(I385='Категорія витрат'!$B$18,'Категорія витрат'!$A$18,IF(I385='Категорія витрат'!$B$19,'Категорія витрат'!$A$19,IF(I385='Категорія витрат'!$B$20,'Категорія витрат'!$A$20,IF(I385='Категорія витрат'!$B$21,'Категорія витрат'!$A$21,IF(I385='Категорія витрат'!$B$22,'Категорія витрат'!$A$22,IF(I385='Категорія витрат'!$B$23,'Категорія витрат'!$A$23,IF(I385='Категорія витрат'!$B$24,'Категорія витрат'!$A$24,IF(I385='Категорія витрат'!$B$25,'Категорія витрат'!$A$25,IF(I385='Категорія витрат'!$B$26,'Категорія витрат'!$A$26,IF(I385='Категорія витрат'!$B$27,'Категорія витрат'!$A$27,IF(I385='Категорія витрат'!$B$28,'Категорія витрат'!$A$28,IF(I385='Категорія витрат'!$B$29,'Категорія витрат'!$A$29,IF(I385='Категорія витрат'!$B$30,'Категорія витрат'!$A$30,"")))))))))))))))))))))))))))))</f>
        <v/>
      </c>
      <c r="I385" s="174"/>
      <c r="J385" s="173"/>
      <c r="K385" s="176"/>
      <c r="L385" s="87">
        <f t="shared" si="175"/>
        <v>0</v>
      </c>
      <c r="M385" s="176"/>
      <c r="N385" s="178"/>
      <c r="O385" s="176"/>
      <c r="P385" s="159">
        <f>IF(J385='Категорія витрат'!$F$2,ROUND('Додаток 3._Бюджет детальний ПР'!O385*0.3676,2),IF(J385='Категорія витрат'!$F$3,ROUND('Додаток 3._Бюджет детальний ПР'!O385*0.347,2),IF(J385='Категорія витрат'!$F$4,ROUND('Додаток 3._Бюджет детальний ПР'!O385*0.347,2),IF(J385='Категорія витрат'!$F$7,ROUND('Додаток 3._Бюджет детальний ПР'!O385*0.0841,2),0))))</f>
        <v>0</v>
      </c>
      <c r="Q385" s="153">
        <f t="shared" si="180"/>
        <v>0</v>
      </c>
      <c r="R385" s="180"/>
      <c r="S385" s="180"/>
      <c r="T385" s="180"/>
      <c r="U385" s="180"/>
      <c r="V385" s="180"/>
      <c r="W385" s="180"/>
      <c r="X385" s="180"/>
      <c r="Y385" s="181"/>
      <c r="Z385" s="181"/>
      <c r="AA385" s="181"/>
      <c r="AB385" s="181"/>
      <c r="AC385" s="181"/>
      <c r="AD385" s="48">
        <f t="shared" si="151"/>
        <v>0</v>
      </c>
      <c r="AE385" s="48">
        <f t="shared" si="152"/>
        <v>0</v>
      </c>
      <c r="AF385" s="48">
        <f t="shared" si="153"/>
        <v>0</v>
      </c>
      <c r="AG385" s="48">
        <f t="shared" si="154"/>
        <v>0</v>
      </c>
      <c r="AH385" s="48">
        <f t="shared" si="155"/>
        <v>0</v>
      </c>
      <c r="AI385" s="48">
        <f t="shared" si="156"/>
        <v>0</v>
      </c>
      <c r="AJ385" s="48">
        <f t="shared" si="157"/>
        <v>0</v>
      </c>
      <c r="AK385" s="48">
        <f t="shared" si="158"/>
        <v>0</v>
      </c>
      <c r="AL385" s="181"/>
      <c r="AM385" s="181"/>
      <c r="AN385" s="77"/>
      <c r="AO385" s="176"/>
      <c r="AP385" s="87">
        <f t="shared" si="176"/>
        <v>0</v>
      </c>
      <c r="AQ385" s="176"/>
      <c r="AR385" s="178"/>
      <c r="AS385" s="171"/>
      <c r="AT385" s="159">
        <f>IF(J385='Категорія витрат'!$F$2,ROUND('Додаток 3._Бюджет детальний ПР'!AS385*0.3676,2),IF(J385='Категорія витрат'!$F$3,ROUND('Додаток 3._Бюджет детальний ПР'!AS385*0.347,2),IF(J385='Категорія витрат'!$F$4,ROUND('Додаток 3._Бюджет детальний ПР'!AS385*0.347,2),IF(J385='Категорія витрат'!$F$7,ROUND('Додаток 3._Бюджет детальний ПР'!AS385*0.0841,2),0))))</f>
        <v>0</v>
      </c>
      <c r="AU385" s="153">
        <f t="shared" si="177"/>
        <v>0</v>
      </c>
      <c r="AV385" s="180"/>
      <c r="AW385" s="180"/>
      <c r="AX385" s="180"/>
      <c r="AY385" s="180"/>
      <c r="AZ385" s="180"/>
      <c r="BA385" s="180"/>
      <c r="BB385" s="180"/>
      <c r="BC385" s="181"/>
      <c r="BD385" s="181"/>
      <c r="BE385" s="181"/>
      <c r="BF385" s="181"/>
      <c r="BG385" s="181"/>
      <c r="BH385" s="48">
        <f t="shared" si="159"/>
        <v>0</v>
      </c>
      <c r="BI385" s="48">
        <f t="shared" si="160"/>
        <v>0</v>
      </c>
      <c r="BJ385" s="48">
        <f t="shared" si="161"/>
        <v>0</v>
      </c>
      <c r="BK385" s="48">
        <f t="shared" si="162"/>
        <v>0</v>
      </c>
      <c r="BL385" s="48">
        <f t="shared" si="163"/>
        <v>0</v>
      </c>
      <c r="BM385" s="48">
        <f t="shared" si="164"/>
        <v>0</v>
      </c>
      <c r="BN385" s="48">
        <f t="shared" si="165"/>
        <v>0</v>
      </c>
      <c r="BO385" s="48">
        <f t="shared" si="166"/>
        <v>0</v>
      </c>
      <c r="BP385" s="181"/>
      <c r="BQ385" s="181"/>
      <c r="BR385" s="191"/>
      <c r="BS385" s="176"/>
      <c r="BT385" s="87">
        <f t="shared" si="178"/>
        <v>0</v>
      </c>
      <c r="BU385" s="176"/>
      <c r="BV385" s="178"/>
      <c r="BW385" s="176"/>
      <c r="BX385" s="159">
        <f>IF(J385='Категорія витрат'!$F$2,ROUND('Додаток 3._Бюджет детальний ПР'!BW385*0.3676,2),IF(J385='Категорія витрат'!$F$3,ROUND('Додаток 3._Бюджет детальний ПР'!BW385*0.347,2),IF(J385='Категорія витрат'!$F$4,ROUND('Додаток 3._Бюджет детальний ПР'!BW385*0.347,2),IF(J385='Категорія витрат'!$F$7,ROUND('Додаток 3._Бюджет детальний ПР'!BW385*0.0841,2),0))))</f>
        <v>0</v>
      </c>
      <c r="BY385" s="153">
        <f t="shared" si="179"/>
        <v>0</v>
      </c>
      <c r="BZ385" s="180"/>
      <c r="CA385" s="180"/>
      <c r="CB385" s="180"/>
      <c r="CC385" s="180"/>
      <c r="CD385" s="180"/>
      <c r="CE385" s="180"/>
      <c r="CF385" s="180"/>
      <c r="CG385" s="181"/>
      <c r="CH385" s="181"/>
      <c r="CI385" s="181"/>
      <c r="CJ385" s="181"/>
      <c r="CK385" s="181"/>
      <c r="CL385" s="48">
        <f t="shared" si="167"/>
        <v>0</v>
      </c>
      <c r="CM385" s="48">
        <f t="shared" si="168"/>
        <v>0</v>
      </c>
      <c r="CN385" s="48">
        <f t="shared" si="169"/>
        <v>0</v>
      </c>
      <c r="CO385" s="48">
        <f t="shared" si="170"/>
        <v>0</v>
      </c>
      <c r="CP385" s="48">
        <f t="shared" si="171"/>
        <v>0</v>
      </c>
      <c r="CQ385" s="48">
        <f t="shared" si="172"/>
        <v>0</v>
      </c>
      <c r="CR385" s="48">
        <f t="shared" si="173"/>
        <v>0</v>
      </c>
      <c r="CS385" s="48">
        <f t="shared" si="174"/>
        <v>0</v>
      </c>
      <c r="CT385" s="181"/>
      <c r="CU385" s="181"/>
    </row>
    <row r="386" spans="1:99" ht="20.100000000000001" customHeight="1" x14ac:dyDescent="0.15">
      <c r="A386" s="58">
        <v>382</v>
      </c>
      <c r="B386" s="58" t="str">
        <f>IF(D386='Напрямки конкурса'!$L$2,'Напрямки конкурса'!$B$2,IF(D386='Напрямки конкурса'!$L$3,'Напрямки конкурса'!$B$3,IF(D386='Напрямки конкурса'!$L$4,'Напрямки конкурса'!$B$4,IF(D386='Напрямки конкурса'!$L$5,'Напрямки конкурса'!$B$5,IF(D386='Напрямки конкурса'!$L$6,'Напрямки конкурса'!$B$6,IF(D386='Напрямки конкурса'!$L$7,'Напрямки конкурса'!$B$7,IF(D386='Напрямки конкурса'!$L$8,'Напрямки конкурса'!$B$8,IF(D386='Напрямки конкурса'!$L$9,'Напрямки конкурса'!$B$9,IF(D386='Напрямки конкурса'!$L$10,'Напрямки конкурса'!$B$10,IF(D386='Напрямки конкурса'!$L$11,'Напрямки конкурса'!$B$11,IF(D386='Напрямки конкурса'!$L$12,'Напрямки конкурса'!$B$12,IF(D386='Напрямки конкурса'!$L$13,'Напрямки конкурса'!$B$13,IF(D386='Напрямки конкурса'!$L$14,'Напрямки конкурса'!$B$14,IF(D386='Напрямки конкурса'!$L$15,'Напрямки конкурса'!$B$15,IF(D386='Напрямки конкурса'!$L$16,'Напрямки конкурса'!$B$16,IF(D386='Напрямки конкурса'!$L$17,'Напрямки конкурса'!$B$17,IF(D386='Напрямки конкурса'!$L$18,'Напрямки конкурса'!$B$18,IF(D386='Напрямки конкурса'!$L$19,'Напрямки конкурса'!$B$19,IF(D386='Напрямки конкурса'!$L$20,'Напрямки конкурса'!$B$20,IF(D386='Напрямки конкурса'!$L$21,'Напрямки конкурса'!$B$21,IF(D386='Напрямки конкурса'!$L$22,'Напрямки конкурса'!$B$22,IF(D386='Напрямки конкурса'!$L$23,'Напрямки конкурса'!$B$23,IF(D386='Напрямки конкурса'!$L$24,'Напрямки конкурса'!$B$24,IF(D386='Напрямки конкурса'!$L$25,'Напрямки конкурса'!$B$25,IF(D386='Напрямки конкурса'!$L$26,'Напрямки конкурса'!$B$26,IF(D386='Напрямки конкурса'!$L$27,'Напрямки конкурса'!$B$27,IF(D386='Напрямки конкурса'!$L$28,'Напрямки конкурса'!$B$28,"")))))))))))))))))))))))))))</f>
        <v/>
      </c>
      <c r="C386" s="59" t="str">
        <f>IF(D386='Напрямки конкурса'!$L$2,'Напрямки конкурса'!$K$2,IF(D386='Напрямки конкурса'!$L$3,'Напрямки конкурса'!$K$3,IF(D386='Напрямки конкурса'!$L$4,'Напрямки конкурса'!$K$4,IF(D386='Напрямки конкурса'!$L$5,'Напрямки конкурса'!$K$5,IF(D386='Напрямки конкурса'!$L$6,'Напрямки конкурса'!$K$6,IF(D386='Напрямки конкурса'!$L$7,'Напрямки конкурса'!$K$7,IF(D386='Напрямки конкурса'!$L$8,'Напрямки конкурса'!$K$8,IF(D386='Напрямки конкурса'!$L$9,'Напрямки конкурса'!$K$9,IF(D386='Напрямки конкурса'!$L$10,'Напрямки конкурса'!$K$10,IF(D386='Напрямки конкурса'!$L$11,'Напрямки конкурса'!$K$11,IF(D386='Напрямки конкурса'!$L$12,'Напрямки конкурса'!$K$12,IF(D386='Напрямки конкурса'!$L$13,'Напрямки конкурса'!$K$13,IF(D386='Напрямки конкурса'!$L$14,'Напрямки конкурса'!$K$14,IF(D386='Напрямки конкурса'!$L$15,'Напрямки конкурса'!$K$15,IF(D386='Напрямки конкурса'!$L$16,'Напрямки конкурса'!$K$16,IF(D386='Напрямки конкурса'!$L$17,'Напрямки конкурса'!$K$17,IF(D386='Напрямки конкурса'!$L$18,'Напрямки конкурса'!$K$18,IF(D386='Напрямки конкурса'!$L$19,'Напрямки конкурса'!$K$19,IF(D386='Напрямки конкурса'!$L$20,'Напрямки конкурса'!$K$20,IF(D386='Напрямки конкурса'!$L$21,'Напрямки конкурса'!$K$21,IF(D386='Напрямки конкурса'!$L$22,'Напрямки конкурса'!$K$22,IF(D386='Напрямки конкурса'!$L$23,'Напрямки конкурса'!$K$23,IF(D386='Напрямки конкурса'!$L$24,'Напрямки конкурса'!$K$24,IF(D386='Напрямки конкурса'!$L$25,'Напрямки конкурса'!$K$25,IF(D386='Напрямки конкурса'!$L$26,'Напрямки конкурса'!$K$26,IF(D386='Напрямки конкурса'!$L$27,'Напрямки конкурса'!$K$27,IF(D386='Напрямки конкурса'!$L$28,'Напрямки конкурса'!$K$28,"")))))))))))))))))))))))))))</f>
        <v/>
      </c>
      <c r="D386" s="50"/>
      <c r="E386" s="171"/>
      <c r="F386" s="171"/>
      <c r="G386" s="171"/>
      <c r="H386" s="150" t="str">
        <f>IF(I386='Категорія витрат'!$B$2,'Категорія витрат'!$A$2,IF(I386='Категорія витрат'!$B$3,'Категорія витрат'!$A$3,IF(I386='Категорія витрат'!$B$4,'Категорія витрат'!$A$4,IF(I386='Категорія витрат'!$B$5,'Категорія витрат'!$A$5,IF(I386='Категорія витрат'!$B$6,'Категорія витрат'!$A$6,IF(I386='Категорія витрат'!$B$7,'Категорія витрат'!$A$7,IF(I386='Категорія витрат'!$B$8,'Категорія витрат'!$A$8,IF(I386='Категорія витрат'!$B$9,'Категорія витрат'!$A$9,IF(I386='Категорія витрат'!$B$10,'Категорія витрат'!$A$10,IF(I386='Категорія витрат'!$B$11,'Категорія витрат'!$A$11,IF(I386='Категорія витрат'!$B$12,'Категорія витрат'!$A$12,IF(I386='Категорія витрат'!$B$13,'Категорія витрат'!$A$13,IF(I386='Категорія витрат'!$B$14,'Категорія витрат'!$A$14,IF(I386='Категорія витрат'!$B$15,'Категорія витрат'!$A$15,IF(I386='Категорія витрат'!$B$16,'Категорія витрат'!$A$16,IF(I386='Категорія витрат'!$B$17,'Категорія витрат'!$A$17,IF(I386='Категорія витрат'!$B$18,'Категорія витрат'!$A$18,IF(I386='Категорія витрат'!$B$19,'Категорія витрат'!$A$19,IF(I386='Категорія витрат'!$B$20,'Категорія витрат'!$A$20,IF(I386='Категорія витрат'!$B$21,'Категорія витрат'!$A$21,IF(I386='Категорія витрат'!$B$22,'Категорія витрат'!$A$22,IF(I386='Категорія витрат'!$B$23,'Категорія витрат'!$A$23,IF(I386='Категорія витрат'!$B$24,'Категорія витрат'!$A$24,IF(I386='Категорія витрат'!$B$25,'Категорія витрат'!$A$25,IF(I386='Категорія витрат'!$B$26,'Категорія витрат'!$A$26,IF(I386='Категорія витрат'!$B$27,'Категорія витрат'!$A$27,IF(I386='Категорія витрат'!$B$28,'Категорія витрат'!$A$28,IF(I386='Категорія витрат'!$B$29,'Категорія витрат'!$A$29,IF(I386='Категорія витрат'!$B$30,'Категорія витрат'!$A$30,"")))))))))))))))))))))))))))))</f>
        <v/>
      </c>
      <c r="I386" s="174"/>
      <c r="J386" s="173"/>
      <c r="K386" s="176"/>
      <c r="L386" s="87">
        <f t="shared" si="175"/>
        <v>0</v>
      </c>
      <c r="M386" s="176"/>
      <c r="N386" s="178"/>
      <c r="O386" s="176"/>
      <c r="P386" s="159">
        <f>IF(J386='Категорія витрат'!$F$2,ROUND('Додаток 3._Бюджет детальний ПР'!O386*0.3676,2),IF(J386='Категорія витрат'!$F$3,ROUND('Додаток 3._Бюджет детальний ПР'!O386*0.347,2),IF(J386='Категорія витрат'!$F$4,ROUND('Додаток 3._Бюджет детальний ПР'!O386*0.347,2),IF(J386='Категорія витрат'!$F$7,ROUND('Додаток 3._Бюджет детальний ПР'!O386*0.0841,2),0))))</f>
        <v>0</v>
      </c>
      <c r="Q386" s="153">
        <f t="shared" si="180"/>
        <v>0</v>
      </c>
      <c r="R386" s="180"/>
      <c r="S386" s="180"/>
      <c r="T386" s="180"/>
      <c r="U386" s="180"/>
      <c r="V386" s="180"/>
      <c r="W386" s="180"/>
      <c r="X386" s="180"/>
      <c r="Y386" s="181"/>
      <c r="Z386" s="181"/>
      <c r="AA386" s="181"/>
      <c r="AB386" s="181"/>
      <c r="AC386" s="181"/>
      <c r="AD386" s="48">
        <f t="shared" si="151"/>
        <v>0</v>
      </c>
      <c r="AE386" s="48">
        <f t="shared" si="152"/>
        <v>0</v>
      </c>
      <c r="AF386" s="48">
        <f t="shared" si="153"/>
        <v>0</v>
      </c>
      <c r="AG386" s="48">
        <f t="shared" si="154"/>
        <v>0</v>
      </c>
      <c r="AH386" s="48">
        <f t="shared" si="155"/>
        <v>0</v>
      </c>
      <c r="AI386" s="48">
        <f t="shared" si="156"/>
        <v>0</v>
      </c>
      <c r="AJ386" s="48">
        <f t="shared" si="157"/>
        <v>0</v>
      </c>
      <c r="AK386" s="48">
        <f t="shared" si="158"/>
        <v>0</v>
      </c>
      <c r="AL386" s="181"/>
      <c r="AM386" s="181"/>
      <c r="AN386" s="77"/>
      <c r="AO386" s="176"/>
      <c r="AP386" s="87">
        <f t="shared" si="176"/>
        <v>0</v>
      </c>
      <c r="AQ386" s="176"/>
      <c r="AR386" s="178"/>
      <c r="AS386" s="171"/>
      <c r="AT386" s="159">
        <f>IF(J386='Категорія витрат'!$F$2,ROUND('Додаток 3._Бюджет детальний ПР'!AS386*0.3676,2),IF(J386='Категорія витрат'!$F$3,ROUND('Додаток 3._Бюджет детальний ПР'!AS386*0.347,2),IF(J386='Категорія витрат'!$F$4,ROUND('Додаток 3._Бюджет детальний ПР'!AS386*0.347,2),IF(J386='Категорія витрат'!$F$7,ROUND('Додаток 3._Бюджет детальний ПР'!AS386*0.0841,2),0))))</f>
        <v>0</v>
      </c>
      <c r="AU386" s="153">
        <f t="shared" si="177"/>
        <v>0</v>
      </c>
      <c r="AV386" s="180"/>
      <c r="AW386" s="180"/>
      <c r="AX386" s="180"/>
      <c r="AY386" s="180"/>
      <c r="AZ386" s="180"/>
      <c r="BA386" s="180"/>
      <c r="BB386" s="180"/>
      <c r="BC386" s="181"/>
      <c r="BD386" s="181"/>
      <c r="BE386" s="181"/>
      <c r="BF386" s="181"/>
      <c r="BG386" s="181"/>
      <c r="BH386" s="48">
        <f t="shared" si="159"/>
        <v>0</v>
      </c>
      <c r="BI386" s="48">
        <f t="shared" si="160"/>
        <v>0</v>
      </c>
      <c r="BJ386" s="48">
        <f t="shared" si="161"/>
        <v>0</v>
      </c>
      <c r="BK386" s="48">
        <f t="shared" si="162"/>
        <v>0</v>
      </c>
      <c r="BL386" s="48">
        <f t="shared" si="163"/>
        <v>0</v>
      </c>
      <c r="BM386" s="48">
        <f t="shared" si="164"/>
        <v>0</v>
      </c>
      <c r="BN386" s="48">
        <f t="shared" si="165"/>
        <v>0</v>
      </c>
      <c r="BO386" s="48">
        <f t="shared" si="166"/>
        <v>0</v>
      </c>
      <c r="BP386" s="181"/>
      <c r="BQ386" s="181"/>
      <c r="BR386" s="191"/>
      <c r="BS386" s="176"/>
      <c r="BT386" s="87">
        <f t="shared" si="178"/>
        <v>0</v>
      </c>
      <c r="BU386" s="176"/>
      <c r="BV386" s="178"/>
      <c r="BW386" s="176"/>
      <c r="BX386" s="159">
        <f>IF(J386='Категорія витрат'!$F$2,ROUND('Додаток 3._Бюджет детальний ПР'!BW386*0.3676,2),IF(J386='Категорія витрат'!$F$3,ROUND('Додаток 3._Бюджет детальний ПР'!BW386*0.347,2),IF(J386='Категорія витрат'!$F$4,ROUND('Додаток 3._Бюджет детальний ПР'!BW386*0.347,2),IF(J386='Категорія витрат'!$F$7,ROUND('Додаток 3._Бюджет детальний ПР'!BW386*0.0841,2),0))))</f>
        <v>0</v>
      </c>
      <c r="BY386" s="153">
        <f t="shared" si="179"/>
        <v>0</v>
      </c>
      <c r="BZ386" s="180"/>
      <c r="CA386" s="180"/>
      <c r="CB386" s="180"/>
      <c r="CC386" s="180"/>
      <c r="CD386" s="180"/>
      <c r="CE386" s="180"/>
      <c r="CF386" s="180"/>
      <c r="CG386" s="181"/>
      <c r="CH386" s="181"/>
      <c r="CI386" s="181"/>
      <c r="CJ386" s="181"/>
      <c r="CK386" s="181"/>
      <c r="CL386" s="48">
        <f t="shared" si="167"/>
        <v>0</v>
      </c>
      <c r="CM386" s="48">
        <f t="shared" si="168"/>
        <v>0</v>
      </c>
      <c r="CN386" s="48">
        <f t="shared" si="169"/>
        <v>0</v>
      </c>
      <c r="CO386" s="48">
        <f t="shared" si="170"/>
        <v>0</v>
      </c>
      <c r="CP386" s="48">
        <f t="shared" si="171"/>
        <v>0</v>
      </c>
      <c r="CQ386" s="48">
        <f t="shared" si="172"/>
        <v>0</v>
      </c>
      <c r="CR386" s="48">
        <f t="shared" si="173"/>
        <v>0</v>
      </c>
      <c r="CS386" s="48">
        <f t="shared" si="174"/>
        <v>0</v>
      </c>
      <c r="CT386" s="181"/>
      <c r="CU386" s="181"/>
    </row>
    <row r="387" spans="1:99" ht="20.100000000000001" customHeight="1" x14ac:dyDescent="0.15">
      <c r="A387" s="58">
        <v>383</v>
      </c>
      <c r="B387" s="58" t="str">
        <f>IF(D387='Напрямки конкурса'!$L$2,'Напрямки конкурса'!$B$2,IF(D387='Напрямки конкурса'!$L$3,'Напрямки конкурса'!$B$3,IF(D387='Напрямки конкурса'!$L$4,'Напрямки конкурса'!$B$4,IF(D387='Напрямки конкурса'!$L$5,'Напрямки конкурса'!$B$5,IF(D387='Напрямки конкурса'!$L$6,'Напрямки конкурса'!$B$6,IF(D387='Напрямки конкурса'!$L$7,'Напрямки конкурса'!$B$7,IF(D387='Напрямки конкурса'!$L$8,'Напрямки конкурса'!$B$8,IF(D387='Напрямки конкурса'!$L$9,'Напрямки конкурса'!$B$9,IF(D387='Напрямки конкурса'!$L$10,'Напрямки конкурса'!$B$10,IF(D387='Напрямки конкурса'!$L$11,'Напрямки конкурса'!$B$11,IF(D387='Напрямки конкурса'!$L$12,'Напрямки конкурса'!$B$12,IF(D387='Напрямки конкурса'!$L$13,'Напрямки конкурса'!$B$13,IF(D387='Напрямки конкурса'!$L$14,'Напрямки конкурса'!$B$14,IF(D387='Напрямки конкурса'!$L$15,'Напрямки конкурса'!$B$15,IF(D387='Напрямки конкурса'!$L$16,'Напрямки конкурса'!$B$16,IF(D387='Напрямки конкурса'!$L$17,'Напрямки конкурса'!$B$17,IF(D387='Напрямки конкурса'!$L$18,'Напрямки конкурса'!$B$18,IF(D387='Напрямки конкурса'!$L$19,'Напрямки конкурса'!$B$19,IF(D387='Напрямки конкурса'!$L$20,'Напрямки конкурса'!$B$20,IF(D387='Напрямки конкурса'!$L$21,'Напрямки конкурса'!$B$21,IF(D387='Напрямки конкурса'!$L$22,'Напрямки конкурса'!$B$22,IF(D387='Напрямки конкурса'!$L$23,'Напрямки конкурса'!$B$23,IF(D387='Напрямки конкурса'!$L$24,'Напрямки конкурса'!$B$24,IF(D387='Напрямки конкурса'!$L$25,'Напрямки конкурса'!$B$25,IF(D387='Напрямки конкурса'!$L$26,'Напрямки конкурса'!$B$26,IF(D387='Напрямки конкурса'!$L$27,'Напрямки конкурса'!$B$27,IF(D387='Напрямки конкурса'!$L$28,'Напрямки конкурса'!$B$28,"")))))))))))))))))))))))))))</f>
        <v/>
      </c>
      <c r="C387" s="59" t="str">
        <f>IF(D387='Напрямки конкурса'!$L$2,'Напрямки конкурса'!$K$2,IF(D387='Напрямки конкурса'!$L$3,'Напрямки конкурса'!$K$3,IF(D387='Напрямки конкурса'!$L$4,'Напрямки конкурса'!$K$4,IF(D387='Напрямки конкурса'!$L$5,'Напрямки конкурса'!$K$5,IF(D387='Напрямки конкурса'!$L$6,'Напрямки конкурса'!$K$6,IF(D387='Напрямки конкурса'!$L$7,'Напрямки конкурса'!$K$7,IF(D387='Напрямки конкурса'!$L$8,'Напрямки конкурса'!$K$8,IF(D387='Напрямки конкурса'!$L$9,'Напрямки конкурса'!$K$9,IF(D387='Напрямки конкурса'!$L$10,'Напрямки конкурса'!$K$10,IF(D387='Напрямки конкурса'!$L$11,'Напрямки конкурса'!$K$11,IF(D387='Напрямки конкурса'!$L$12,'Напрямки конкурса'!$K$12,IF(D387='Напрямки конкурса'!$L$13,'Напрямки конкурса'!$K$13,IF(D387='Напрямки конкурса'!$L$14,'Напрямки конкурса'!$K$14,IF(D387='Напрямки конкурса'!$L$15,'Напрямки конкурса'!$K$15,IF(D387='Напрямки конкурса'!$L$16,'Напрямки конкурса'!$K$16,IF(D387='Напрямки конкурса'!$L$17,'Напрямки конкурса'!$K$17,IF(D387='Напрямки конкурса'!$L$18,'Напрямки конкурса'!$K$18,IF(D387='Напрямки конкурса'!$L$19,'Напрямки конкурса'!$K$19,IF(D387='Напрямки конкурса'!$L$20,'Напрямки конкурса'!$K$20,IF(D387='Напрямки конкурса'!$L$21,'Напрямки конкурса'!$K$21,IF(D387='Напрямки конкурса'!$L$22,'Напрямки конкурса'!$K$22,IF(D387='Напрямки конкурса'!$L$23,'Напрямки конкурса'!$K$23,IF(D387='Напрямки конкурса'!$L$24,'Напрямки конкурса'!$K$24,IF(D387='Напрямки конкурса'!$L$25,'Напрямки конкурса'!$K$25,IF(D387='Напрямки конкурса'!$L$26,'Напрямки конкурса'!$K$26,IF(D387='Напрямки конкурса'!$L$27,'Напрямки конкурса'!$K$27,IF(D387='Напрямки конкурса'!$L$28,'Напрямки конкурса'!$K$28,"")))))))))))))))))))))))))))</f>
        <v/>
      </c>
      <c r="D387" s="50"/>
      <c r="E387" s="171"/>
      <c r="F387" s="171"/>
      <c r="G387" s="171"/>
      <c r="H387" s="150" t="str">
        <f>IF(I387='Категорія витрат'!$B$2,'Категорія витрат'!$A$2,IF(I387='Категорія витрат'!$B$3,'Категорія витрат'!$A$3,IF(I387='Категорія витрат'!$B$4,'Категорія витрат'!$A$4,IF(I387='Категорія витрат'!$B$5,'Категорія витрат'!$A$5,IF(I387='Категорія витрат'!$B$6,'Категорія витрат'!$A$6,IF(I387='Категорія витрат'!$B$7,'Категорія витрат'!$A$7,IF(I387='Категорія витрат'!$B$8,'Категорія витрат'!$A$8,IF(I387='Категорія витрат'!$B$9,'Категорія витрат'!$A$9,IF(I387='Категорія витрат'!$B$10,'Категорія витрат'!$A$10,IF(I387='Категорія витрат'!$B$11,'Категорія витрат'!$A$11,IF(I387='Категорія витрат'!$B$12,'Категорія витрат'!$A$12,IF(I387='Категорія витрат'!$B$13,'Категорія витрат'!$A$13,IF(I387='Категорія витрат'!$B$14,'Категорія витрат'!$A$14,IF(I387='Категорія витрат'!$B$15,'Категорія витрат'!$A$15,IF(I387='Категорія витрат'!$B$16,'Категорія витрат'!$A$16,IF(I387='Категорія витрат'!$B$17,'Категорія витрат'!$A$17,IF(I387='Категорія витрат'!$B$18,'Категорія витрат'!$A$18,IF(I387='Категорія витрат'!$B$19,'Категорія витрат'!$A$19,IF(I387='Категорія витрат'!$B$20,'Категорія витрат'!$A$20,IF(I387='Категорія витрат'!$B$21,'Категорія витрат'!$A$21,IF(I387='Категорія витрат'!$B$22,'Категорія витрат'!$A$22,IF(I387='Категорія витрат'!$B$23,'Категорія витрат'!$A$23,IF(I387='Категорія витрат'!$B$24,'Категорія витрат'!$A$24,IF(I387='Категорія витрат'!$B$25,'Категорія витрат'!$A$25,IF(I387='Категорія витрат'!$B$26,'Категорія витрат'!$A$26,IF(I387='Категорія витрат'!$B$27,'Категорія витрат'!$A$27,IF(I387='Категорія витрат'!$B$28,'Категорія витрат'!$A$28,IF(I387='Категорія витрат'!$B$29,'Категорія витрат'!$A$29,IF(I387='Категорія витрат'!$B$30,'Категорія витрат'!$A$30,"")))))))))))))))))))))))))))))</f>
        <v/>
      </c>
      <c r="I387" s="174"/>
      <c r="J387" s="173"/>
      <c r="K387" s="176"/>
      <c r="L387" s="87">
        <f t="shared" si="175"/>
        <v>0</v>
      </c>
      <c r="M387" s="176"/>
      <c r="N387" s="178"/>
      <c r="O387" s="176"/>
      <c r="P387" s="159">
        <f>IF(J387='Категорія витрат'!$F$2,ROUND('Додаток 3._Бюджет детальний ПР'!O387*0.3676,2),IF(J387='Категорія витрат'!$F$3,ROUND('Додаток 3._Бюджет детальний ПР'!O387*0.347,2),IF(J387='Категорія витрат'!$F$4,ROUND('Додаток 3._Бюджет детальний ПР'!O387*0.347,2),IF(J387='Категорія витрат'!$F$7,ROUND('Додаток 3._Бюджет детальний ПР'!O387*0.0841,2),0))))</f>
        <v>0</v>
      </c>
      <c r="Q387" s="153">
        <f t="shared" si="180"/>
        <v>0</v>
      </c>
      <c r="R387" s="180"/>
      <c r="S387" s="180"/>
      <c r="T387" s="180"/>
      <c r="U387" s="180"/>
      <c r="V387" s="180"/>
      <c r="W387" s="180"/>
      <c r="X387" s="180"/>
      <c r="Y387" s="181"/>
      <c r="Z387" s="181"/>
      <c r="AA387" s="181"/>
      <c r="AB387" s="181"/>
      <c r="AC387" s="181"/>
      <c r="AD387" s="48">
        <f t="shared" si="151"/>
        <v>0</v>
      </c>
      <c r="AE387" s="48">
        <f t="shared" si="152"/>
        <v>0</v>
      </c>
      <c r="AF387" s="48">
        <f t="shared" si="153"/>
        <v>0</v>
      </c>
      <c r="AG387" s="48">
        <f t="shared" si="154"/>
        <v>0</v>
      </c>
      <c r="AH387" s="48">
        <f t="shared" si="155"/>
        <v>0</v>
      </c>
      <c r="AI387" s="48">
        <f t="shared" si="156"/>
        <v>0</v>
      </c>
      <c r="AJ387" s="48">
        <f t="shared" si="157"/>
        <v>0</v>
      </c>
      <c r="AK387" s="48">
        <f t="shared" si="158"/>
        <v>0</v>
      </c>
      <c r="AL387" s="181"/>
      <c r="AM387" s="181"/>
      <c r="AN387" s="77"/>
      <c r="AO387" s="176"/>
      <c r="AP387" s="87">
        <f t="shared" si="176"/>
        <v>0</v>
      </c>
      <c r="AQ387" s="176"/>
      <c r="AR387" s="178"/>
      <c r="AS387" s="171"/>
      <c r="AT387" s="159">
        <f>IF(J387='Категорія витрат'!$F$2,ROUND('Додаток 3._Бюджет детальний ПР'!AS387*0.3676,2),IF(J387='Категорія витрат'!$F$3,ROUND('Додаток 3._Бюджет детальний ПР'!AS387*0.347,2),IF(J387='Категорія витрат'!$F$4,ROUND('Додаток 3._Бюджет детальний ПР'!AS387*0.347,2),IF(J387='Категорія витрат'!$F$7,ROUND('Додаток 3._Бюджет детальний ПР'!AS387*0.0841,2),0))))</f>
        <v>0</v>
      </c>
      <c r="AU387" s="153">
        <f t="shared" si="177"/>
        <v>0</v>
      </c>
      <c r="AV387" s="180"/>
      <c r="AW387" s="180"/>
      <c r="AX387" s="180"/>
      <c r="AY387" s="180"/>
      <c r="AZ387" s="180"/>
      <c r="BA387" s="180"/>
      <c r="BB387" s="180"/>
      <c r="BC387" s="181"/>
      <c r="BD387" s="181"/>
      <c r="BE387" s="181"/>
      <c r="BF387" s="181"/>
      <c r="BG387" s="181"/>
      <c r="BH387" s="48">
        <f t="shared" si="159"/>
        <v>0</v>
      </c>
      <c r="BI387" s="48">
        <f t="shared" si="160"/>
        <v>0</v>
      </c>
      <c r="BJ387" s="48">
        <f t="shared" si="161"/>
        <v>0</v>
      </c>
      <c r="BK387" s="48">
        <f t="shared" si="162"/>
        <v>0</v>
      </c>
      <c r="BL387" s="48">
        <f t="shared" si="163"/>
        <v>0</v>
      </c>
      <c r="BM387" s="48">
        <f t="shared" si="164"/>
        <v>0</v>
      </c>
      <c r="BN387" s="48">
        <f t="shared" si="165"/>
        <v>0</v>
      </c>
      <c r="BO387" s="48">
        <f t="shared" si="166"/>
        <v>0</v>
      </c>
      <c r="BP387" s="181"/>
      <c r="BQ387" s="181"/>
      <c r="BR387" s="191"/>
      <c r="BS387" s="176"/>
      <c r="BT387" s="87">
        <f t="shared" si="178"/>
        <v>0</v>
      </c>
      <c r="BU387" s="176"/>
      <c r="BV387" s="178"/>
      <c r="BW387" s="176"/>
      <c r="BX387" s="159">
        <f>IF(J387='Категорія витрат'!$F$2,ROUND('Додаток 3._Бюджет детальний ПР'!BW387*0.3676,2),IF(J387='Категорія витрат'!$F$3,ROUND('Додаток 3._Бюджет детальний ПР'!BW387*0.347,2),IF(J387='Категорія витрат'!$F$4,ROUND('Додаток 3._Бюджет детальний ПР'!BW387*0.347,2),IF(J387='Категорія витрат'!$F$7,ROUND('Додаток 3._Бюджет детальний ПР'!BW387*0.0841,2),0))))</f>
        <v>0</v>
      </c>
      <c r="BY387" s="153">
        <f t="shared" si="179"/>
        <v>0</v>
      </c>
      <c r="BZ387" s="180"/>
      <c r="CA387" s="180"/>
      <c r="CB387" s="180"/>
      <c r="CC387" s="180"/>
      <c r="CD387" s="180"/>
      <c r="CE387" s="180"/>
      <c r="CF387" s="180"/>
      <c r="CG387" s="181"/>
      <c r="CH387" s="181"/>
      <c r="CI387" s="181"/>
      <c r="CJ387" s="181"/>
      <c r="CK387" s="181"/>
      <c r="CL387" s="48">
        <f t="shared" si="167"/>
        <v>0</v>
      </c>
      <c r="CM387" s="48">
        <f t="shared" si="168"/>
        <v>0</v>
      </c>
      <c r="CN387" s="48">
        <f t="shared" si="169"/>
        <v>0</v>
      </c>
      <c r="CO387" s="48">
        <f t="shared" si="170"/>
        <v>0</v>
      </c>
      <c r="CP387" s="48">
        <f t="shared" si="171"/>
        <v>0</v>
      </c>
      <c r="CQ387" s="48">
        <f t="shared" si="172"/>
        <v>0</v>
      </c>
      <c r="CR387" s="48">
        <f t="shared" si="173"/>
        <v>0</v>
      </c>
      <c r="CS387" s="48">
        <f t="shared" si="174"/>
        <v>0</v>
      </c>
      <c r="CT387" s="181"/>
      <c r="CU387" s="181"/>
    </row>
    <row r="388" spans="1:99" ht="20.100000000000001" customHeight="1" x14ac:dyDescent="0.15">
      <c r="A388" s="58">
        <v>384</v>
      </c>
      <c r="B388" s="58" t="str">
        <f>IF(D388='Напрямки конкурса'!$L$2,'Напрямки конкурса'!$B$2,IF(D388='Напрямки конкурса'!$L$3,'Напрямки конкурса'!$B$3,IF(D388='Напрямки конкурса'!$L$4,'Напрямки конкурса'!$B$4,IF(D388='Напрямки конкурса'!$L$5,'Напрямки конкурса'!$B$5,IF(D388='Напрямки конкурса'!$L$6,'Напрямки конкурса'!$B$6,IF(D388='Напрямки конкурса'!$L$7,'Напрямки конкурса'!$B$7,IF(D388='Напрямки конкурса'!$L$8,'Напрямки конкурса'!$B$8,IF(D388='Напрямки конкурса'!$L$9,'Напрямки конкурса'!$B$9,IF(D388='Напрямки конкурса'!$L$10,'Напрямки конкурса'!$B$10,IF(D388='Напрямки конкурса'!$L$11,'Напрямки конкурса'!$B$11,IF(D388='Напрямки конкурса'!$L$12,'Напрямки конкурса'!$B$12,IF(D388='Напрямки конкурса'!$L$13,'Напрямки конкурса'!$B$13,IF(D388='Напрямки конкурса'!$L$14,'Напрямки конкурса'!$B$14,IF(D388='Напрямки конкурса'!$L$15,'Напрямки конкурса'!$B$15,IF(D388='Напрямки конкурса'!$L$16,'Напрямки конкурса'!$B$16,IF(D388='Напрямки конкурса'!$L$17,'Напрямки конкурса'!$B$17,IF(D388='Напрямки конкурса'!$L$18,'Напрямки конкурса'!$B$18,IF(D388='Напрямки конкурса'!$L$19,'Напрямки конкурса'!$B$19,IF(D388='Напрямки конкурса'!$L$20,'Напрямки конкурса'!$B$20,IF(D388='Напрямки конкурса'!$L$21,'Напрямки конкурса'!$B$21,IF(D388='Напрямки конкурса'!$L$22,'Напрямки конкурса'!$B$22,IF(D388='Напрямки конкурса'!$L$23,'Напрямки конкурса'!$B$23,IF(D388='Напрямки конкурса'!$L$24,'Напрямки конкурса'!$B$24,IF(D388='Напрямки конкурса'!$L$25,'Напрямки конкурса'!$B$25,IF(D388='Напрямки конкурса'!$L$26,'Напрямки конкурса'!$B$26,IF(D388='Напрямки конкурса'!$L$27,'Напрямки конкурса'!$B$27,IF(D388='Напрямки конкурса'!$L$28,'Напрямки конкурса'!$B$28,"")))))))))))))))))))))))))))</f>
        <v/>
      </c>
      <c r="C388" s="59" t="str">
        <f>IF(D388='Напрямки конкурса'!$L$2,'Напрямки конкурса'!$K$2,IF(D388='Напрямки конкурса'!$L$3,'Напрямки конкурса'!$K$3,IF(D388='Напрямки конкурса'!$L$4,'Напрямки конкурса'!$K$4,IF(D388='Напрямки конкурса'!$L$5,'Напрямки конкурса'!$K$5,IF(D388='Напрямки конкурса'!$L$6,'Напрямки конкурса'!$K$6,IF(D388='Напрямки конкурса'!$L$7,'Напрямки конкурса'!$K$7,IF(D388='Напрямки конкурса'!$L$8,'Напрямки конкурса'!$K$8,IF(D388='Напрямки конкурса'!$L$9,'Напрямки конкурса'!$K$9,IF(D388='Напрямки конкурса'!$L$10,'Напрямки конкурса'!$K$10,IF(D388='Напрямки конкурса'!$L$11,'Напрямки конкурса'!$K$11,IF(D388='Напрямки конкурса'!$L$12,'Напрямки конкурса'!$K$12,IF(D388='Напрямки конкурса'!$L$13,'Напрямки конкурса'!$K$13,IF(D388='Напрямки конкурса'!$L$14,'Напрямки конкурса'!$K$14,IF(D388='Напрямки конкурса'!$L$15,'Напрямки конкурса'!$K$15,IF(D388='Напрямки конкурса'!$L$16,'Напрямки конкурса'!$K$16,IF(D388='Напрямки конкурса'!$L$17,'Напрямки конкурса'!$K$17,IF(D388='Напрямки конкурса'!$L$18,'Напрямки конкурса'!$K$18,IF(D388='Напрямки конкурса'!$L$19,'Напрямки конкурса'!$K$19,IF(D388='Напрямки конкурса'!$L$20,'Напрямки конкурса'!$K$20,IF(D388='Напрямки конкурса'!$L$21,'Напрямки конкурса'!$K$21,IF(D388='Напрямки конкурса'!$L$22,'Напрямки конкурса'!$K$22,IF(D388='Напрямки конкурса'!$L$23,'Напрямки конкурса'!$K$23,IF(D388='Напрямки конкурса'!$L$24,'Напрямки конкурса'!$K$24,IF(D388='Напрямки конкурса'!$L$25,'Напрямки конкурса'!$K$25,IF(D388='Напрямки конкурса'!$L$26,'Напрямки конкурса'!$K$26,IF(D388='Напрямки конкурса'!$L$27,'Напрямки конкурса'!$K$27,IF(D388='Напрямки конкурса'!$L$28,'Напрямки конкурса'!$K$28,"")))))))))))))))))))))))))))</f>
        <v/>
      </c>
      <c r="D388" s="50"/>
      <c r="E388" s="171"/>
      <c r="F388" s="171"/>
      <c r="G388" s="171"/>
      <c r="H388" s="150" t="str">
        <f>IF(I388='Категорія витрат'!$B$2,'Категорія витрат'!$A$2,IF(I388='Категорія витрат'!$B$3,'Категорія витрат'!$A$3,IF(I388='Категорія витрат'!$B$4,'Категорія витрат'!$A$4,IF(I388='Категорія витрат'!$B$5,'Категорія витрат'!$A$5,IF(I388='Категорія витрат'!$B$6,'Категорія витрат'!$A$6,IF(I388='Категорія витрат'!$B$7,'Категорія витрат'!$A$7,IF(I388='Категорія витрат'!$B$8,'Категорія витрат'!$A$8,IF(I388='Категорія витрат'!$B$9,'Категорія витрат'!$A$9,IF(I388='Категорія витрат'!$B$10,'Категорія витрат'!$A$10,IF(I388='Категорія витрат'!$B$11,'Категорія витрат'!$A$11,IF(I388='Категорія витрат'!$B$12,'Категорія витрат'!$A$12,IF(I388='Категорія витрат'!$B$13,'Категорія витрат'!$A$13,IF(I388='Категорія витрат'!$B$14,'Категорія витрат'!$A$14,IF(I388='Категорія витрат'!$B$15,'Категорія витрат'!$A$15,IF(I388='Категорія витрат'!$B$16,'Категорія витрат'!$A$16,IF(I388='Категорія витрат'!$B$17,'Категорія витрат'!$A$17,IF(I388='Категорія витрат'!$B$18,'Категорія витрат'!$A$18,IF(I388='Категорія витрат'!$B$19,'Категорія витрат'!$A$19,IF(I388='Категорія витрат'!$B$20,'Категорія витрат'!$A$20,IF(I388='Категорія витрат'!$B$21,'Категорія витрат'!$A$21,IF(I388='Категорія витрат'!$B$22,'Категорія витрат'!$A$22,IF(I388='Категорія витрат'!$B$23,'Категорія витрат'!$A$23,IF(I388='Категорія витрат'!$B$24,'Категорія витрат'!$A$24,IF(I388='Категорія витрат'!$B$25,'Категорія витрат'!$A$25,IF(I388='Категорія витрат'!$B$26,'Категорія витрат'!$A$26,IF(I388='Категорія витрат'!$B$27,'Категорія витрат'!$A$27,IF(I388='Категорія витрат'!$B$28,'Категорія витрат'!$A$28,IF(I388='Категорія витрат'!$B$29,'Категорія витрат'!$A$29,IF(I388='Категорія витрат'!$B$30,'Категорія витрат'!$A$30,"")))))))))))))))))))))))))))))</f>
        <v/>
      </c>
      <c r="I388" s="174"/>
      <c r="J388" s="173"/>
      <c r="K388" s="176"/>
      <c r="L388" s="87">
        <f t="shared" si="175"/>
        <v>0</v>
      </c>
      <c r="M388" s="176"/>
      <c r="N388" s="178"/>
      <c r="O388" s="176"/>
      <c r="P388" s="159">
        <f>IF(J388='Категорія витрат'!$F$2,ROUND('Додаток 3._Бюджет детальний ПР'!O388*0.3676,2),IF(J388='Категорія витрат'!$F$3,ROUND('Додаток 3._Бюджет детальний ПР'!O388*0.347,2),IF(J388='Категорія витрат'!$F$4,ROUND('Додаток 3._Бюджет детальний ПР'!O388*0.347,2),IF(J388='Категорія витрат'!$F$7,ROUND('Додаток 3._Бюджет детальний ПР'!O388*0.0841,2),0))))</f>
        <v>0</v>
      </c>
      <c r="Q388" s="153">
        <f t="shared" si="180"/>
        <v>0</v>
      </c>
      <c r="R388" s="180"/>
      <c r="S388" s="180"/>
      <c r="T388" s="180"/>
      <c r="U388" s="180"/>
      <c r="V388" s="180"/>
      <c r="W388" s="180"/>
      <c r="X388" s="180"/>
      <c r="Y388" s="181"/>
      <c r="Z388" s="181"/>
      <c r="AA388" s="181"/>
      <c r="AB388" s="181"/>
      <c r="AC388" s="181"/>
      <c r="AD388" s="48">
        <f t="shared" si="151"/>
        <v>0</v>
      </c>
      <c r="AE388" s="48">
        <f t="shared" si="152"/>
        <v>0</v>
      </c>
      <c r="AF388" s="48">
        <f t="shared" si="153"/>
        <v>0</v>
      </c>
      <c r="AG388" s="48">
        <f t="shared" si="154"/>
        <v>0</v>
      </c>
      <c r="AH388" s="48">
        <f t="shared" si="155"/>
        <v>0</v>
      </c>
      <c r="AI388" s="48">
        <f t="shared" si="156"/>
        <v>0</v>
      </c>
      <c r="AJ388" s="48">
        <f t="shared" si="157"/>
        <v>0</v>
      </c>
      <c r="AK388" s="48">
        <f t="shared" si="158"/>
        <v>0</v>
      </c>
      <c r="AL388" s="181"/>
      <c r="AM388" s="181"/>
      <c r="AN388" s="77"/>
      <c r="AO388" s="176"/>
      <c r="AP388" s="87">
        <f t="shared" si="176"/>
        <v>0</v>
      </c>
      <c r="AQ388" s="176"/>
      <c r="AR388" s="178"/>
      <c r="AS388" s="171"/>
      <c r="AT388" s="159">
        <f>IF(J388='Категорія витрат'!$F$2,ROUND('Додаток 3._Бюджет детальний ПР'!AS388*0.3676,2),IF(J388='Категорія витрат'!$F$3,ROUND('Додаток 3._Бюджет детальний ПР'!AS388*0.347,2),IF(J388='Категорія витрат'!$F$4,ROUND('Додаток 3._Бюджет детальний ПР'!AS388*0.347,2),IF(J388='Категорія витрат'!$F$7,ROUND('Додаток 3._Бюджет детальний ПР'!AS388*0.0841,2),0))))</f>
        <v>0</v>
      </c>
      <c r="AU388" s="153">
        <f t="shared" si="177"/>
        <v>0</v>
      </c>
      <c r="AV388" s="180"/>
      <c r="AW388" s="180"/>
      <c r="AX388" s="180"/>
      <c r="AY388" s="180"/>
      <c r="AZ388" s="180"/>
      <c r="BA388" s="180"/>
      <c r="BB388" s="180"/>
      <c r="BC388" s="181"/>
      <c r="BD388" s="181"/>
      <c r="BE388" s="181"/>
      <c r="BF388" s="181"/>
      <c r="BG388" s="181"/>
      <c r="BH388" s="48">
        <f t="shared" si="159"/>
        <v>0</v>
      </c>
      <c r="BI388" s="48">
        <f t="shared" si="160"/>
        <v>0</v>
      </c>
      <c r="BJ388" s="48">
        <f t="shared" si="161"/>
        <v>0</v>
      </c>
      <c r="BK388" s="48">
        <f t="shared" si="162"/>
        <v>0</v>
      </c>
      <c r="BL388" s="48">
        <f t="shared" si="163"/>
        <v>0</v>
      </c>
      <c r="BM388" s="48">
        <f t="shared" si="164"/>
        <v>0</v>
      </c>
      <c r="BN388" s="48">
        <f t="shared" si="165"/>
        <v>0</v>
      </c>
      <c r="BO388" s="48">
        <f t="shared" si="166"/>
        <v>0</v>
      </c>
      <c r="BP388" s="181"/>
      <c r="BQ388" s="181"/>
      <c r="BR388" s="191"/>
      <c r="BS388" s="176"/>
      <c r="BT388" s="87">
        <f t="shared" si="178"/>
        <v>0</v>
      </c>
      <c r="BU388" s="176"/>
      <c r="BV388" s="178"/>
      <c r="BW388" s="176"/>
      <c r="BX388" s="159">
        <f>IF(J388='Категорія витрат'!$F$2,ROUND('Додаток 3._Бюджет детальний ПР'!BW388*0.3676,2),IF(J388='Категорія витрат'!$F$3,ROUND('Додаток 3._Бюджет детальний ПР'!BW388*0.347,2),IF(J388='Категорія витрат'!$F$4,ROUND('Додаток 3._Бюджет детальний ПР'!BW388*0.347,2),IF(J388='Категорія витрат'!$F$7,ROUND('Додаток 3._Бюджет детальний ПР'!BW388*0.0841,2),0))))</f>
        <v>0</v>
      </c>
      <c r="BY388" s="153">
        <f t="shared" si="179"/>
        <v>0</v>
      </c>
      <c r="BZ388" s="180"/>
      <c r="CA388" s="180"/>
      <c r="CB388" s="180"/>
      <c r="CC388" s="180"/>
      <c r="CD388" s="180"/>
      <c r="CE388" s="180"/>
      <c r="CF388" s="180"/>
      <c r="CG388" s="181"/>
      <c r="CH388" s="181"/>
      <c r="CI388" s="181"/>
      <c r="CJ388" s="181"/>
      <c r="CK388" s="181"/>
      <c r="CL388" s="48">
        <f t="shared" si="167"/>
        <v>0</v>
      </c>
      <c r="CM388" s="48">
        <f t="shared" si="168"/>
        <v>0</v>
      </c>
      <c r="CN388" s="48">
        <f t="shared" si="169"/>
        <v>0</v>
      </c>
      <c r="CO388" s="48">
        <f t="shared" si="170"/>
        <v>0</v>
      </c>
      <c r="CP388" s="48">
        <f t="shared" si="171"/>
        <v>0</v>
      </c>
      <c r="CQ388" s="48">
        <f t="shared" si="172"/>
        <v>0</v>
      </c>
      <c r="CR388" s="48">
        <f t="shared" si="173"/>
        <v>0</v>
      </c>
      <c r="CS388" s="48">
        <f t="shared" si="174"/>
        <v>0</v>
      </c>
      <c r="CT388" s="181"/>
      <c r="CU388" s="181"/>
    </row>
    <row r="389" spans="1:99" ht="20.100000000000001" customHeight="1" x14ac:dyDescent="0.15">
      <c r="A389" s="58">
        <v>385</v>
      </c>
      <c r="B389" s="58" t="str">
        <f>IF(D389='Напрямки конкурса'!$L$2,'Напрямки конкурса'!$B$2,IF(D389='Напрямки конкурса'!$L$3,'Напрямки конкурса'!$B$3,IF(D389='Напрямки конкурса'!$L$4,'Напрямки конкурса'!$B$4,IF(D389='Напрямки конкурса'!$L$5,'Напрямки конкурса'!$B$5,IF(D389='Напрямки конкурса'!$L$6,'Напрямки конкурса'!$B$6,IF(D389='Напрямки конкурса'!$L$7,'Напрямки конкурса'!$B$7,IF(D389='Напрямки конкурса'!$L$8,'Напрямки конкурса'!$B$8,IF(D389='Напрямки конкурса'!$L$9,'Напрямки конкурса'!$B$9,IF(D389='Напрямки конкурса'!$L$10,'Напрямки конкурса'!$B$10,IF(D389='Напрямки конкурса'!$L$11,'Напрямки конкурса'!$B$11,IF(D389='Напрямки конкурса'!$L$12,'Напрямки конкурса'!$B$12,IF(D389='Напрямки конкурса'!$L$13,'Напрямки конкурса'!$B$13,IF(D389='Напрямки конкурса'!$L$14,'Напрямки конкурса'!$B$14,IF(D389='Напрямки конкурса'!$L$15,'Напрямки конкурса'!$B$15,IF(D389='Напрямки конкурса'!$L$16,'Напрямки конкурса'!$B$16,IF(D389='Напрямки конкурса'!$L$17,'Напрямки конкурса'!$B$17,IF(D389='Напрямки конкурса'!$L$18,'Напрямки конкурса'!$B$18,IF(D389='Напрямки конкурса'!$L$19,'Напрямки конкурса'!$B$19,IF(D389='Напрямки конкурса'!$L$20,'Напрямки конкурса'!$B$20,IF(D389='Напрямки конкурса'!$L$21,'Напрямки конкурса'!$B$21,IF(D389='Напрямки конкурса'!$L$22,'Напрямки конкурса'!$B$22,IF(D389='Напрямки конкурса'!$L$23,'Напрямки конкурса'!$B$23,IF(D389='Напрямки конкурса'!$L$24,'Напрямки конкурса'!$B$24,IF(D389='Напрямки конкурса'!$L$25,'Напрямки конкурса'!$B$25,IF(D389='Напрямки конкурса'!$L$26,'Напрямки конкурса'!$B$26,IF(D389='Напрямки конкурса'!$L$27,'Напрямки конкурса'!$B$27,IF(D389='Напрямки конкурса'!$L$28,'Напрямки конкурса'!$B$28,"")))))))))))))))))))))))))))</f>
        <v/>
      </c>
      <c r="C389" s="59" t="str">
        <f>IF(D389='Напрямки конкурса'!$L$2,'Напрямки конкурса'!$K$2,IF(D389='Напрямки конкурса'!$L$3,'Напрямки конкурса'!$K$3,IF(D389='Напрямки конкурса'!$L$4,'Напрямки конкурса'!$K$4,IF(D389='Напрямки конкурса'!$L$5,'Напрямки конкурса'!$K$5,IF(D389='Напрямки конкурса'!$L$6,'Напрямки конкурса'!$K$6,IF(D389='Напрямки конкурса'!$L$7,'Напрямки конкурса'!$K$7,IF(D389='Напрямки конкурса'!$L$8,'Напрямки конкурса'!$K$8,IF(D389='Напрямки конкурса'!$L$9,'Напрямки конкурса'!$K$9,IF(D389='Напрямки конкурса'!$L$10,'Напрямки конкурса'!$K$10,IF(D389='Напрямки конкурса'!$L$11,'Напрямки конкурса'!$K$11,IF(D389='Напрямки конкурса'!$L$12,'Напрямки конкурса'!$K$12,IF(D389='Напрямки конкурса'!$L$13,'Напрямки конкурса'!$K$13,IF(D389='Напрямки конкурса'!$L$14,'Напрямки конкурса'!$K$14,IF(D389='Напрямки конкурса'!$L$15,'Напрямки конкурса'!$K$15,IF(D389='Напрямки конкурса'!$L$16,'Напрямки конкурса'!$K$16,IF(D389='Напрямки конкурса'!$L$17,'Напрямки конкурса'!$K$17,IF(D389='Напрямки конкурса'!$L$18,'Напрямки конкурса'!$K$18,IF(D389='Напрямки конкурса'!$L$19,'Напрямки конкурса'!$K$19,IF(D389='Напрямки конкурса'!$L$20,'Напрямки конкурса'!$K$20,IF(D389='Напрямки конкурса'!$L$21,'Напрямки конкурса'!$K$21,IF(D389='Напрямки конкурса'!$L$22,'Напрямки конкурса'!$K$22,IF(D389='Напрямки конкурса'!$L$23,'Напрямки конкурса'!$K$23,IF(D389='Напрямки конкурса'!$L$24,'Напрямки конкурса'!$K$24,IF(D389='Напрямки конкурса'!$L$25,'Напрямки конкурса'!$K$25,IF(D389='Напрямки конкурса'!$L$26,'Напрямки конкурса'!$K$26,IF(D389='Напрямки конкурса'!$L$27,'Напрямки конкурса'!$K$27,IF(D389='Напрямки конкурса'!$L$28,'Напрямки конкурса'!$K$28,"")))))))))))))))))))))))))))</f>
        <v/>
      </c>
      <c r="D389" s="50"/>
      <c r="E389" s="171"/>
      <c r="F389" s="171"/>
      <c r="G389" s="171"/>
      <c r="H389" s="150" t="str">
        <f>IF(I389='Категорія витрат'!$B$2,'Категорія витрат'!$A$2,IF(I389='Категорія витрат'!$B$3,'Категорія витрат'!$A$3,IF(I389='Категорія витрат'!$B$4,'Категорія витрат'!$A$4,IF(I389='Категорія витрат'!$B$5,'Категорія витрат'!$A$5,IF(I389='Категорія витрат'!$B$6,'Категорія витрат'!$A$6,IF(I389='Категорія витрат'!$B$7,'Категорія витрат'!$A$7,IF(I389='Категорія витрат'!$B$8,'Категорія витрат'!$A$8,IF(I389='Категорія витрат'!$B$9,'Категорія витрат'!$A$9,IF(I389='Категорія витрат'!$B$10,'Категорія витрат'!$A$10,IF(I389='Категорія витрат'!$B$11,'Категорія витрат'!$A$11,IF(I389='Категорія витрат'!$B$12,'Категорія витрат'!$A$12,IF(I389='Категорія витрат'!$B$13,'Категорія витрат'!$A$13,IF(I389='Категорія витрат'!$B$14,'Категорія витрат'!$A$14,IF(I389='Категорія витрат'!$B$15,'Категорія витрат'!$A$15,IF(I389='Категорія витрат'!$B$16,'Категорія витрат'!$A$16,IF(I389='Категорія витрат'!$B$17,'Категорія витрат'!$A$17,IF(I389='Категорія витрат'!$B$18,'Категорія витрат'!$A$18,IF(I389='Категорія витрат'!$B$19,'Категорія витрат'!$A$19,IF(I389='Категорія витрат'!$B$20,'Категорія витрат'!$A$20,IF(I389='Категорія витрат'!$B$21,'Категорія витрат'!$A$21,IF(I389='Категорія витрат'!$B$22,'Категорія витрат'!$A$22,IF(I389='Категорія витрат'!$B$23,'Категорія витрат'!$A$23,IF(I389='Категорія витрат'!$B$24,'Категорія витрат'!$A$24,IF(I389='Категорія витрат'!$B$25,'Категорія витрат'!$A$25,IF(I389='Категорія витрат'!$B$26,'Категорія витрат'!$A$26,IF(I389='Категорія витрат'!$B$27,'Категорія витрат'!$A$27,IF(I389='Категорія витрат'!$B$28,'Категорія витрат'!$A$28,IF(I389='Категорія витрат'!$B$29,'Категорія витрат'!$A$29,IF(I389='Категорія витрат'!$B$30,'Категорія витрат'!$A$30,"")))))))))))))))))))))))))))))</f>
        <v/>
      </c>
      <c r="I389" s="174"/>
      <c r="J389" s="173"/>
      <c r="K389" s="176"/>
      <c r="L389" s="87">
        <f t="shared" si="175"/>
        <v>0</v>
      </c>
      <c r="M389" s="176"/>
      <c r="N389" s="178"/>
      <c r="O389" s="176"/>
      <c r="P389" s="159">
        <f>IF(J389='Категорія витрат'!$F$2,ROUND('Додаток 3._Бюджет детальний ПР'!O389*0.3676,2),IF(J389='Категорія витрат'!$F$3,ROUND('Додаток 3._Бюджет детальний ПР'!O389*0.347,2),IF(J389='Категорія витрат'!$F$4,ROUND('Додаток 3._Бюджет детальний ПР'!O389*0.347,2),IF(J389='Категорія витрат'!$F$7,ROUND('Додаток 3._Бюджет детальний ПР'!O389*0.0841,2),0))))</f>
        <v>0</v>
      </c>
      <c r="Q389" s="153">
        <f t="shared" si="180"/>
        <v>0</v>
      </c>
      <c r="R389" s="180"/>
      <c r="S389" s="180"/>
      <c r="T389" s="180"/>
      <c r="U389" s="180"/>
      <c r="V389" s="180"/>
      <c r="W389" s="180"/>
      <c r="X389" s="180"/>
      <c r="Y389" s="181"/>
      <c r="Z389" s="181"/>
      <c r="AA389" s="181"/>
      <c r="AB389" s="181"/>
      <c r="AC389" s="181"/>
      <c r="AD389" s="48">
        <f t="shared" ref="AD389:AD452" si="181">(O389+P389)*AH389</f>
        <v>0</v>
      </c>
      <c r="AE389" s="48">
        <f t="shared" ref="AE389:AE452" si="182">(O389+P389)*AI389</f>
        <v>0</v>
      </c>
      <c r="AF389" s="48">
        <f t="shared" ref="AF389:AF452" si="183">(O389+P389)*AJ389</f>
        <v>0</v>
      </c>
      <c r="AG389" s="48">
        <f t="shared" ref="AG389:AG452" si="184">(O389+P389)*AK389</f>
        <v>0</v>
      </c>
      <c r="AH389" s="48">
        <f t="shared" ref="AH389:AH452" si="185">R389+S389+T389</f>
        <v>0</v>
      </c>
      <c r="AI389" s="48">
        <f t="shared" ref="AI389:AI452" si="186">U389+V389+W389</f>
        <v>0</v>
      </c>
      <c r="AJ389" s="48">
        <f t="shared" ref="AJ389:AJ452" si="187">X389+Y389+Z389</f>
        <v>0</v>
      </c>
      <c r="AK389" s="48">
        <f t="shared" ref="AK389:AK452" si="188">AA389+AB389+AC389</f>
        <v>0</v>
      </c>
      <c r="AL389" s="181"/>
      <c r="AM389" s="181"/>
      <c r="AN389" s="77"/>
      <c r="AO389" s="176"/>
      <c r="AP389" s="87">
        <f t="shared" si="176"/>
        <v>0</v>
      </c>
      <c r="AQ389" s="176"/>
      <c r="AR389" s="178"/>
      <c r="AS389" s="171"/>
      <c r="AT389" s="159">
        <f>IF(J389='Категорія витрат'!$F$2,ROUND('Додаток 3._Бюджет детальний ПР'!AS389*0.3676,2),IF(J389='Категорія витрат'!$F$3,ROUND('Додаток 3._Бюджет детальний ПР'!AS389*0.347,2),IF(J389='Категорія витрат'!$F$4,ROUND('Додаток 3._Бюджет детальний ПР'!AS389*0.347,2),IF(J389='Категорія витрат'!$F$7,ROUND('Додаток 3._Бюджет детальний ПР'!AS389*0.0841,2),0))))</f>
        <v>0</v>
      </c>
      <c r="AU389" s="153">
        <f t="shared" si="177"/>
        <v>0</v>
      </c>
      <c r="AV389" s="180"/>
      <c r="AW389" s="180"/>
      <c r="AX389" s="180"/>
      <c r="AY389" s="180"/>
      <c r="AZ389" s="180"/>
      <c r="BA389" s="180"/>
      <c r="BB389" s="180"/>
      <c r="BC389" s="181"/>
      <c r="BD389" s="181"/>
      <c r="BE389" s="181"/>
      <c r="BF389" s="181"/>
      <c r="BG389" s="181"/>
      <c r="BH389" s="48">
        <f t="shared" ref="BH389:BH452" si="189">(AS389+AT389)*BL389</f>
        <v>0</v>
      </c>
      <c r="BI389" s="48">
        <f t="shared" ref="BI389:BI452" si="190">(AS389+AT389)*BM389</f>
        <v>0</v>
      </c>
      <c r="BJ389" s="48">
        <f t="shared" ref="BJ389:BJ452" si="191">(AS389+AT389)*BN389</f>
        <v>0</v>
      </c>
      <c r="BK389" s="48">
        <f t="shared" ref="BK389:BK452" si="192">(AS389+AT389)*BO389</f>
        <v>0</v>
      </c>
      <c r="BL389" s="48">
        <f t="shared" ref="BL389:BL452" si="193">AV389+AW389+AX389</f>
        <v>0</v>
      </c>
      <c r="BM389" s="48">
        <f t="shared" ref="BM389:BM452" si="194">AY389+AZ389+BA389</f>
        <v>0</v>
      </c>
      <c r="BN389" s="48">
        <f t="shared" ref="BN389:BN452" si="195">BB389+BC389+BD389</f>
        <v>0</v>
      </c>
      <c r="BO389" s="48">
        <f t="shared" ref="BO389:BO452" si="196">BE389+BF389+BG389</f>
        <v>0</v>
      </c>
      <c r="BP389" s="181"/>
      <c r="BQ389" s="181"/>
      <c r="BR389" s="191"/>
      <c r="BS389" s="176"/>
      <c r="BT389" s="87">
        <f t="shared" si="178"/>
        <v>0</v>
      </c>
      <c r="BU389" s="176"/>
      <c r="BV389" s="178"/>
      <c r="BW389" s="176"/>
      <c r="BX389" s="159">
        <f>IF(J389='Категорія витрат'!$F$2,ROUND('Додаток 3._Бюджет детальний ПР'!BW389*0.3676,2),IF(J389='Категорія витрат'!$F$3,ROUND('Додаток 3._Бюджет детальний ПР'!BW389*0.347,2),IF(J389='Категорія витрат'!$F$4,ROUND('Додаток 3._Бюджет детальний ПР'!BW389*0.347,2),IF(J389='Категорія витрат'!$F$7,ROUND('Додаток 3._Бюджет детальний ПР'!BW389*0.0841,2),0))))</f>
        <v>0</v>
      </c>
      <c r="BY389" s="153">
        <f t="shared" si="179"/>
        <v>0</v>
      </c>
      <c r="BZ389" s="180"/>
      <c r="CA389" s="180"/>
      <c r="CB389" s="180"/>
      <c r="CC389" s="180"/>
      <c r="CD389" s="180"/>
      <c r="CE389" s="180"/>
      <c r="CF389" s="180"/>
      <c r="CG389" s="181"/>
      <c r="CH389" s="181"/>
      <c r="CI389" s="181"/>
      <c r="CJ389" s="181"/>
      <c r="CK389" s="181"/>
      <c r="CL389" s="48">
        <f t="shared" ref="CL389:CL452" si="197">(BW389+BX389)*CP389</f>
        <v>0</v>
      </c>
      <c r="CM389" s="48">
        <f t="shared" ref="CM389:CM452" si="198">(BW389+BX389)*CQ389</f>
        <v>0</v>
      </c>
      <c r="CN389" s="48">
        <f t="shared" ref="CN389:CN452" si="199">(BW389+BX389)*CR389</f>
        <v>0</v>
      </c>
      <c r="CO389" s="48">
        <f t="shared" ref="CO389:CO452" si="200">(BW389+BX389)*CS389</f>
        <v>0</v>
      </c>
      <c r="CP389" s="48">
        <f t="shared" ref="CP389:CP452" si="201">BZ389+CA389+CB389</f>
        <v>0</v>
      </c>
      <c r="CQ389" s="48">
        <f t="shared" ref="CQ389:CQ452" si="202">CC389+CD389+CE389</f>
        <v>0</v>
      </c>
      <c r="CR389" s="48">
        <f t="shared" ref="CR389:CR452" si="203">CF389+CG389+CH389</f>
        <v>0</v>
      </c>
      <c r="CS389" s="48">
        <f t="shared" ref="CS389:CS452" si="204">CI389+CJ389+CK389</f>
        <v>0</v>
      </c>
      <c r="CT389" s="181"/>
      <c r="CU389" s="181"/>
    </row>
    <row r="390" spans="1:99" ht="20.100000000000001" customHeight="1" x14ac:dyDescent="0.15">
      <c r="A390" s="58">
        <v>386</v>
      </c>
      <c r="B390" s="58" t="str">
        <f>IF(D390='Напрямки конкурса'!$L$2,'Напрямки конкурса'!$B$2,IF(D390='Напрямки конкурса'!$L$3,'Напрямки конкурса'!$B$3,IF(D390='Напрямки конкурса'!$L$4,'Напрямки конкурса'!$B$4,IF(D390='Напрямки конкурса'!$L$5,'Напрямки конкурса'!$B$5,IF(D390='Напрямки конкурса'!$L$6,'Напрямки конкурса'!$B$6,IF(D390='Напрямки конкурса'!$L$7,'Напрямки конкурса'!$B$7,IF(D390='Напрямки конкурса'!$L$8,'Напрямки конкурса'!$B$8,IF(D390='Напрямки конкурса'!$L$9,'Напрямки конкурса'!$B$9,IF(D390='Напрямки конкурса'!$L$10,'Напрямки конкурса'!$B$10,IF(D390='Напрямки конкурса'!$L$11,'Напрямки конкурса'!$B$11,IF(D390='Напрямки конкурса'!$L$12,'Напрямки конкурса'!$B$12,IF(D390='Напрямки конкурса'!$L$13,'Напрямки конкурса'!$B$13,IF(D390='Напрямки конкурса'!$L$14,'Напрямки конкурса'!$B$14,IF(D390='Напрямки конкурса'!$L$15,'Напрямки конкурса'!$B$15,IF(D390='Напрямки конкурса'!$L$16,'Напрямки конкурса'!$B$16,IF(D390='Напрямки конкурса'!$L$17,'Напрямки конкурса'!$B$17,IF(D390='Напрямки конкурса'!$L$18,'Напрямки конкурса'!$B$18,IF(D390='Напрямки конкурса'!$L$19,'Напрямки конкурса'!$B$19,IF(D390='Напрямки конкурса'!$L$20,'Напрямки конкурса'!$B$20,IF(D390='Напрямки конкурса'!$L$21,'Напрямки конкурса'!$B$21,IF(D390='Напрямки конкурса'!$L$22,'Напрямки конкурса'!$B$22,IF(D390='Напрямки конкурса'!$L$23,'Напрямки конкурса'!$B$23,IF(D390='Напрямки конкурса'!$L$24,'Напрямки конкурса'!$B$24,IF(D390='Напрямки конкурса'!$L$25,'Напрямки конкурса'!$B$25,IF(D390='Напрямки конкурса'!$L$26,'Напрямки конкурса'!$B$26,IF(D390='Напрямки конкурса'!$L$27,'Напрямки конкурса'!$B$27,IF(D390='Напрямки конкурса'!$L$28,'Напрямки конкурса'!$B$28,"")))))))))))))))))))))))))))</f>
        <v/>
      </c>
      <c r="C390" s="59" t="str">
        <f>IF(D390='Напрямки конкурса'!$L$2,'Напрямки конкурса'!$K$2,IF(D390='Напрямки конкурса'!$L$3,'Напрямки конкурса'!$K$3,IF(D390='Напрямки конкурса'!$L$4,'Напрямки конкурса'!$K$4,IF(D390='Напрямки конкурса'!$L$5,'Напрямки конкурса'!$K$5,IF(D390='Напрямки конкурса'!$L$6,'Напрямки конкурса'!$K$6,IF(D390='Напрямки конкурса'!$L$7,'Напрямки конкурса'!$K$7,IF(D390='Напрямки конкурса'!$L$8,'Напрямки конкурса'!$K$8,IF(D390='Напрямки конкурса'!$L$9,'Напрямки конкурса'!$K$9,IF(D390='Напрямки конкурса'!$L$10,'Напрямки конкурса'!$K$10,IF(D390='Напрямки конкурса'!$L$11,'Напрямки конкурса'!$K$11,IF(D390='Напрямки конкурса'!$L$12,'Напрямки конкурса'!$K$12,IF(D390='Напрямки конкурса'!$L$13,'Напрямки конкурса'!$K$13,IF(D390='Напрямки конкурса'!$L$14,'Напрямки конкурса'!$K$14,IF(D390='Напрямки конкурса'!$L$15,'Напрямки конкурса'!$K$15,IF(D390='Напрямки конкурса'!$L$16,'Напрямки конкурса'!$K$16,IF(D390='Напрямки конкурса'!$L$17,'Напрямки конкурса'!$K$17,IF(D390='Напрямки конкурса'!$L$18,'Напрямки конкурса'!$K$18,IF(D390='Напрямки конкурса'!$L$19,'Напрямки конкурса'!$K$19,IF(D390='Напрямки конкурса'!$L$20,'Напрямки конкурса'!$K$20,IF(D390='Напрямки конкурса'!$L$21,'Напрямки конкурса'!$K$21,IF(D390='Напрямки конкурса'!$L$22,'Напрямки конкурса'!$K$22,IF(D390='Напрямки конкурса'!$L$23,'Напрямки конкурса'!$K$23,IF(D390='Напрямки конкурса'!$L$24,'Напрямки конкурса'!$K$24,IF(D390='Напрямки конкурса'!$L$25,'Напрямки конкурса'!$K$25,IF(D390='Напрямки конкурса'!$L$26,'Напрямки конкурса'!$K$26,IF(D390='Напрямки конкурса'!$L$27,'Напрямки конкурса'!$K$27,IF(D390='Напрямки конкурса'!$L$28,'Напрямки конкурса'!$K$28,"")))))))))))))))))))))))))))</f>
        <v/>
      </c>
      <c r="D390" s="50"/>
      <c r="E390" s="171"/>
      <c r="F390" s="171"/>
      <c r="G390" s="171"/>
      <c r="H390" s="150" t="str">
        <f>IF(I390='Категорія витрат'!$B$2,'Категорія витрат'!$A$2,IF(I390='Категорія витрат'!$B$3,'Категорія витрат'!$A$3,IF(I390='Категорія витрат'!$B$4,'Категорія витрат'!$A$4,IF(I390='Категорія витрат'!$B$5,'Категорія витрат'!$A$5,IF(I390='Категорія витрат'!$B$6,'Категорія витрат'!$A$6,IF(I390='Категорія витрат'!$B$7,'Категорія витрат'!$A$7,IF(I390='Категорія витрат'!$B$8,'Категорія витрат'!$A$8,IF(I390='Категорія витрат'!$B$9,'Категорія витрат'!$A$9,IF(I390='Категорія витрат'!$B$10,'Категорія витрат'!$A$10,IF(I390='Категорія витрат'!$B$11,'Категорія витрат'!$A$11,IF(I390='Категорія витрат'!$B$12,'Категорія витрат'!$A$12,IF(I390='Категорія витрат'!$B$13,'Категорія витрат'!$A$13,IF(I390='Категорія витрат'!$B$14,'Категорія витрат'!$A$14,IF(I390='Категорія витрат'!$B$15,'Категорія витрат'!$A$15,IF(I390='Категорія витрат'!$B$16,'Категорія витрат'!$A$16,IF(I390='Категорія витрат'!$B$17,'Категорія витрат'!$A$17,IF(I390='Категорія витрат'!$B$18,'Категорія витрат'!$A$18,IF(I390='Категорія витрат'!$B$19,'Категорія витрат'!$A$19,IF(I390='Категорія витрат'!$B$20,'Категорія витрат'!$A$20,IF(I390='Категорія витрат'!$B$21,'Категорія витрат'!$A$21,IF(I390='Категорія витрат'!$B$22,'Категорія витрат'!$A$22,IF(I390='Категорія витрат'!$B$23,'Категорія витрат'!$A$23,IF(I390='Категорія витрат'!$B$24,'Категорія витрат'!$A$24,IF(I390='Категорія витрат'!$B$25,'Категорія витрат'!$A$25,IF(I390='Категорія витрат'!$B$26,'Категорія витрат'!$A$26,IF(I390='Категорія витрат'!$B$27,'Категорія витрат'!$A$27,IF(I390='Категорія витрат'!$B$28,'Категорія витрат'!$A$28,IF(I390='Категорія витрат'!$B$29,'Категорія витрат'!$A$29,IF(I390='Категорія витрат'!$B$30,'Категорія витрат'!$A$30,"")))))))))))))))))))))))))))))</f>
        <v/>
      </c>
      <c r="I390" s="174"/>
      <c r="J390" s="173"/>
      <c r="K390" s="176"/>
      <c r="L390" s="87">
        <f t="shared" ref="L390:L453" si="205">SUM(R390:AC390)</f>
        <v>0</v>
      </c>
      <c r="M390" s="176"/>
      <c r="N390" s="178"/>
      <c r="O390" s="176"/>
      <c r="P390" s="159">
        <f>IF(J390='Категорія витрат'!$F$2,ROUND('Додаток 3._Бюджет детальний ПР'!O390*0.3676,2),IF(J390='Категорія витрат'!$F$3,ROUND('Додаток 3._Бюджет детальний ПР'!O390*0.347,2),IF(J390='Категорія витрат'!$F$4,ROUND('Додаток 3._Бюджет детальний ПР'!O390*0.347,2),IF(J390='Категорія витрат'!$F$7,ROUND('Додаток 3._Бюджет детальний ПР'!O390*0.0841,2),0))))</f>
        <v>0</v>
      </c>
      <c r="Q390" s="153">
        <f t="shared" si="180"/>
        <v>0</v>
      </c>
      <c r="R390" s="180"/>
      <c r="S390" s="180"/>
      <c r="T390" s="180"/>
      <c r="U390" s="180"/>
      <c r="V390" s="180"/>
      <c r="W390" s="180"/>
      <c r="X390" s="180"/>
      <c r="Y390" s="181"/>
      <c r="Z390" s="181"/>
      <c r="AA390" s="181"/>
      <c r="AB390" s="181"/>
      <c r="AC390" s="181"/>
      <c r="AD390" s="48">
        <f t="shared" si="181"/>
        <v>0</v>
      </c>
      <c r="AE390" s="48">
        <f t="shared" si="182"/>
        <v>0</v>
      </c>
      <c r="AF390" s="48">
        <f t="shared" si="183"/>
        <v>0</v>
      </c>
      <c r="AG390" s="48">
        <f t="shared" si="184"/>
        <v>0</v>
      </c>
      <c r="AH390" s="48">
        <f t="shared" si="185"/>
        <v>0</v>
      </c>
      <c r="AI390" s="48">
        <f t="shared" si="186"/>
        <v>0</v>
      </c>
      <c r="AJ390" s="48">
        <f t="shared" si="187"/>
        <v>0</v>
      </c>
      <c r="AK390" s="48">
        <f t="shared" si="188"/>
        <v>0</v>
      </c>
      <c r="AL390" s="181"/>
      <c r="AM390" s="181"/>
      <c r="AN390" s="77"/>
      <c r="AO390" s="176"/>
      <c r="AP390" s="87">
        <f t="shared" ref="AP390:AP453" si="206">SUM(AV390:BG390)</f>
        <v>0</v>
      </c>
      <c r="AQ390" s="176"/>
      <c r="AR390" s="178"/>
      <c r="AS390" s="171"/>
      <c r="AT390" s="159">
        <f>IF(J390='Категорія витрат'!$F$2,ROUND('Додаток 3._Бюджет детальний ПР'!AS390*0.3676,2),IF(J390='Категорія витрат'!$F$3,ROUND('Додаток 3._Бюджет детальний ПР'!AS390*0.347,2),IF(J390='Категорія витрат'!$F$4,ROUND('Додаток 3._Бюджет детальний ПР'!AS390*0.347,2),IF(J390='Категорія витрат'!$F$7,ROUND('Додаток 3._Бюджет детальний ПР'!AS390*0.0841,2),0))))</f>
        <v>0</v>
      </c>
      <c r="AU390" s="153">
        <f t="shared" ref="AU390:AU453" si="207">(AS390+AT390)*AP390</f>
        <v>0</v>
      </c>
      <c r="AV390" s="180"/>
      <c r="AW390" s="180"/>
      <c r="AX390" s="180"/>
      <c r="AY390" s="180"/>
      <c r="AZ390" s="180"/>
      <c r="BA390" s="180"/>
      <c r="BB390" s="180"/>
      <c r="BC390" s="181"/>
      <c r="BD390" s="181"/>
      <c r="BE390" s="181"/>
      <c r="BF390" s="181"/>
      <c r="BG390" s="181"/>
      <c r="BH390" s="48">
        <f t="shared" si="189"/>
        <v>0</v>
      </c>
      <c r="BI390" s="48">
        <f t="shared" si="190"/>
        <v>0</v>
      </c>
      <c r="BJ390" s="48">
        <f t="shared" si="191"/>
        <v>0</v>
      </c>
      <c r="BK390" s="48">
        <f t="shared" si="192"/>
        <v>0</v>
      </c>
      <c r="BL390" s="48">
        <f t="shared" si="193"/>
        <v>0</v>
      </c>
      <c r="BM390" s="48">
        <f t="shared" si="194"/>
        <v>0</v>
      </c>
      <c r="BN390" s="48">
        <f t="shared" si="195"/>
        <v>0</v>
      </c>
      <c r="BO390" s="48">
        <f t="shared" si="196"/>
        <v>0</v>
      </c>
      <c r="BP390" s="181"/>
      <c r="BQ390" s="181"/>
      <c r="BR390" s="191"/>
      <c r="BS390" s="176"/>
      <c r="BT390" s="87">
        <f t="shared" ref="BT390:BT453" si="208">SUM(BZ390:CK390)</f>
        <v>0</v>
      </c>
      <c r="BU390" s="176"/>
      <c r="BV390" s="178"/>
      <c r="BW390" s="176"/>
      <c r="BX390" s="159">
        <f>IF(J390='Категорія витрат'!$F$2,ROUND('Додаток 3._Бюджет детальний ПР'!BW390*0.3676,2),IF(J390='Категорія витрат'!$F$3,ROUND('Додаток 3._Бюджет детальний ПР'!BW390*0.347,2),IF(J390='Категорія витрат'!$F$4,ROUND('Додаток 3._Бюджет детальний ПР'!BW390*0.347,2),IF(J390='Категорія витрат'!$F$7,ROUND('Додаток 3._Бюджет детальний ПР'!BW390*0.0841,2),0))))</f>
        <v>0</v>
      </c>
      <c r="BY390" s="153">
        <f t="shared" ref="BY390:BY453" si="209">(BW390+BX390)*BT390</f>
        <v>0</v>
      </c>
      <c r="BZ390" s="180"/>
      <c r="CA390" s="180"/>
      <c r="CB390" s="180"/>
      <c r="CC390" s="180"/>
      <c r="CD390" s="180"/>
      <c r="CE390" s="180"/>
      <c r="CF390" s="180"/>
      <c r="CG390" s="181"/>
      <c r="CH390" s="181"/>
      <c r="CI390" s="181"/>
      <c r="CJ390" s="181"/>
      <c r="CK390" s="181"/>
      <c r="CL390" s="48">
        <f t="shared" si="197"/>
        <v>0</v>
      </c>
      <c r="CM390" s="48">
        <f t="shared" si="198"/>
        <v>0</v>
      </c>
      <c r="CN390" s="48">
        <f t="shared" si="199"/>
        <v>0</v>
      </c>
      <c r="CO390" s="48">
        <f t="shared" si="200"/>
        <v>0</v>
      </c>
      <c r="CP390" s="48">
        <f t="shared" si="201"/>
        <v>0</v>
      </c>
      <c r="CQ390" s="48">
        <f t="shared" si="202"/>
        <v>0</v>
      </c>
      <c r="CR390" s="48">
        <f t="shared" si="203"/>
        <v>0</v>
      </c>
      <c r="CS390" s="48">
        <f t="shared" si="204"/>
        <v>0</v>
      </c>
      <c r="CT390" s="181"/>
      <c r="CU390" s="181"/>
    </row>
    <row r="391" spans="1:99" ht="20.100000000000001" customHeight="1" x14ac:dyDescent="0.15">
      <c r="A391" s="58">
        <v>387</v>
      </c>
      <c r="B391" s="58" t="str">
        <f>IF(D391='Напрямки конкурса'!$L$2,'Напрямки конкурса'!$B$2,IF(D391='Напрямки конкурса'!$L$3,'Напрямки конкурса'!$B$3,IF(D391='Напрямки конкурса'!$L$4,'Напрямки конкурса'!$B$4,IF(D391='Напрямки конкурса'!$L$5,'Напрямки конкурса'!$B$5,IF(D391='Напрямки конкурса'!$L$6,'Напрямки конкурса'!$B$6,IF(D391='Напрямки конкурса'!$L$7,'Напрямки конкурса'!$B$7,IF(D391='Напрямки конкурса'!$L$8,'Напрямки конкурса'!$B$8,IF(D391='Напрямки конкурса'!$L$9,'Напрямки конкурса'!$B$9,IF(D391='Напрямки конкурса'!$L$10,'Напрямки конкурса'!$B$10,IF(D391='Напрямки конкурса'!$L$11,'Напрямки конкурса'!$B$11,IF(D391='Напрямки конкурса'!$L$12,'Напрямки конкурса'!$B$12,IF(D391='Напрямки конкурса'!$L$13,'Напрямки конкурса'!$B$13,IF(D391='Напрямки конкурса'!$L$14,'Напрямки конкурса'!$B$14,IF(D391='Напрямки конкурса'!$L$15,'Напрямки конкурса'!$B$15,IF(D391='Напрямки конкурса'!$L$16,'Напрямки конкурса'!$B$16,IF(D391='Напрямки конкурса'!$L$17,'Напрямки конкурса'!$B$17,IF(D391='Напрямки конкурса'!$L$18,'Напрямки конкурса'!$B$18,IF(D391='Напрямки конкурса'!$L$19,'Напрямки конкурса'!$B$19,IF(D391='Напрямки конкурса'!$L$20,'Напрямки конкурса'!$B$20,IF(D391='Напрямки конкурса'!$L$21,'Напрямки конкурса'!$B$21,IF(D391='Напрямки конкурса'!$L$22,'Напрямки конкурса'!$B$22,IF(D391='Напрямки конкурса'!$L$23,'Напрямки конкурса'!$B$23,IF(D391='Напрямки конкурса'!$L$24,'Напрямки конкурса'!$B$24,IF(D391='Напрямки конкурса'!$L$25,'Напрямки конкурса'!$B$25,IF(D391='Напрямки конкурса'!$L$26,'Напрямки конкурса'!$B$26,IF(D391='Напрямки конкурса'!$L$27,'Напрямки конкурса'!$B$27,IF(D391='Напрямки конкурса'!$L$28,'Напрямки конкурса'!$B$28,"")))))))))))))))))))))))))))</f>
        <v/>
      </c>
      <c r="C391" s="59" t="str">
        <f>IF(D391='Напрямки конкурса'!$L$2,'Напрямки конкурса'!$K$2,IF(D391='Напрямки конкурса'!$L$3,'Напрямки конкурса'!$K$3,IF(D391='Напрямки конкурса'!$L$4,'Напрямки конкурса'!$K$4,IF(D391='Напрямки конкурса'!$L$5,'Напрямки конкурса'!$K$5,IF(D391='Напрямки конкурса'!$L$6,'Напрямки конкурса'!$K$6,IF(D391='Напрямки конкурса'!$L$7,'Напрямки конкурса'!$K$7,IF(D391='Напрямки конкурса'!$L$8,'Напрямки конкурса'!$K$8,IF(D391='Напрямки конкурса'!$L$9,'Напрямки конкурса'!$K$9,IF(D391='Напрямки конкурса'!$L$10,'Напрямки конкурса'!$K$10,IF(D391='Напрямки конкурса'!$L$11,'Напрямки конкурса'!$K$11,IF(D391='Напрямки конкурса'!$L$12,'Напрямки конкурса'!$K$12,IF(D391='Напрямки конкурса'!$L$13,'Напрямки конкурса'!$K$13,IF(D391='Напрямки конкурса'!$L$14,'Напрямки конкурса'!$K$14,IF(D391='Напрямки конкурса'!$L$15,'Напрямки конкурса'!$K$15,IF(D391='Напрямки конкурса'!$L$16,'Напрямки конкурса'!$K$16,IF(D391='Напрямки конкурса'!$L$17,'Напрямки конкурса'!$K$17,IF(D391='Напрямки конкурса'!$L$18,'Напрямки конкурса'!$K$18,IF(D391='Напрямки конкурса'!$L$19,'Напрямки конкурса'!$K$19,IF(D391='Напрямки конкурса'!$L$20,'Напрямки конкурса'!$K$20,IF(D391='Напрямки конкурса'!$L$21,'Напрямки конкурса'!$K$21,IF(D391='Напрямки конкурса'!$L$22,'Напрямки конкурса'!$K$22,IF(D391='Напрямки конкурса'!$L$23,'Напрямки конкурса'!$K$23,IF(D391='Напрямки конкурса'!$L$24,'Напрямки конкурса'!$K$24,IF(D391='Напрямки конкурса'!$L$25,'Напрямки конкурса'!$K$25,IF(D391='Напрямки конкурса'!$L$26,'Напрямки конкурса'!$K$26,IF(D391='Напрямки конкурса'!$L$27,'Напрямки конкурса'!$K$27,IF(D391='Напрямки конкурса'!$L$28,'Напрямки конкурса'!$K$28,"")))))))))))))))))))))))))))</f>
        <v/>
      </c>
      <c r="D391" s="50"/>
      <c r="E391" s="171"/>
      <c r="F391" s="171"/>
      <c r="G391" s="171"/>
      <c r="H391" s="150" t="str">
        <f>IF(I391='Категорія витрат'!$B$2,'Категорія витрат'!$A$2,IF(I391='Категорія витрат'!$B$3,'Категорія витрат'!$A$3,IF(I391='Категорія витрат'!$B$4,'Категорія витрат'!$A$4,IF(I391='Категорія витрат'!$B$5,'Категорія витрат'!$A$5,IF(I391='Категорія витрат'!$B$6,'Категорія витрат'!$A$6,IF(I391='Категорія витрат'!$B$7,'Категорія витрат'!$A$7,IF(I391='Категорія витрат'!$B$8,'Категорія витрат'!$A$8,IF(I391='Категорія витрат'!$B$9,'Категорія витрат'!$A$9,IF(I391='Категорія витрат'!$B$10,'Категорія витрат'!$A$10,IF(I391='Категорія витрат'!$B$11,'Категорія витрат'!$A$11,IF(I391='Категорія витрат'!$B$12,'Категорія витрат'!$A$12,IF(I391='Категорія витрат'!$B$13,'Категорія витрат'!$A$13,IF(I391='Категорія витрат'!$B$14,'Категорія витрат'!$A$14,IF(I391='Категорія витрат'!$B$15,'Категорія витрат'!$A$15,IF(I391='Категорія витрат'!$B$16,'Категорія витрат'!$A$16,IF(I391='Категорія витрат'!$B$17,'Категорія витрат'!$A$17,IF(I391='Категорія витрат'!$B$18,'Категорія витрат'!$A$18,IF(I391='Категорія витрат'!$B$19,'Категорія витрат'!$A$19,IF(I391='Категорія витрат'!$B$20,'Категорія витрат'!$A$20,IF(I391='Категорія витрат'!$B$21,'Категорія витрат'!$A$21,IF(I391='Категорія витрат'!$B$22,'Категорія витрат'!$A$22,IF(I391='Категорія витрат'!$B$23,'Категорія витрат'!$A$23,IF(I391='Категорія витрат'!$B$24,'Категорія витрат'!$A$24,IF(I391='Категорія витрат'!$B$25,'Категорія витрат'!$A$25,IF(I391='Категорія витрат'!$B$26,'Категорія витрат'!$A$26,IF(I391='Категорія витрат'!$B$27,'Категорія витрат'!$A$27,IF(I391='Категорія витрат'!$B$28,'Категорія витрат'!$A$28,IF(I391='Категорія витрат'!$B$29,'Категорія витрат'!$A$29,IF(I391='Категорія витрат'!$B$30,'Категорія витрат'!$A$30,"")))))))))))))))))))))))))))))</f>
        <v/>
      </c>
      <c r="I391" s="174"/>
      <c r="J391" s="173"/>
      <c r="K391" s="176"/>
      <c r="L391" s="87">
        <f t="shared" si="205"/>
        <v>0</v>
      </c>
      <c r="M391" s="176"/>
      <c r="N391" s="178"/>
      <c r="O391" s="176"/>
      <c r="P391" s="159">
        <f>IF(J391='Категорія витрат'!$F$2,ROUND('Додаток 3._Бюджет детальний ПР'!O391*0.3676,2),IF(J391='Категорія витрат'!$F$3,ROUND('Додаток 3._Бюджет детальний ПР'!O391*0.347,2),IF(J391='Категорія витрат'!$F$4,ROUND('Додаток 3._Бюджет детальний ПР'!O391*0.347,2),IF(J391='Категорія витрат'!$F$7,ROUND('Додаток 3._Бюджет детальний ПР'!O391*0.0841,2),0))))</f>
        <v>0</v>
      </c>
      <c r="Q391" s="153">
        <f t="shared" si="180"/>
        <v>0</v>
      </c>
      <c r="R391" s="180"/>
      <c r="S391" s="180"/>
      <c r="T391" s="180"/>
      <c r="U391" s="180"/>
      <c r="V391" s="180"/>
      <c r="W391" s="180"/>
      <c r="X391" s="180"/>
      <c r="Y391" s="181"/>
      <c r="Z391" s="181"/>
      <c r="AA391" s="181"/>
      <c r="AB391" s="181"/>
      <c r="AC391" s="181"/>
      <c r="AD391" s="48">
        <f t="shared" si="181"/>
        <v>0</v>
      </c>
      <c r="AE391" s="48">
        <f t="shared" si="182"/>
        <v>0</v>
      </c>
      <c r="AF391" s="48">
        <f t="shared" si="183"/>
        <v>0</v>
      </c>
      <c r="AG391" s="48">
        <f t="shared" si="184"/>
        <v>0</v>
      </c>
      <c r="AH391" s="48">
        <f t="shared" si="185"/>
        <v>0</v>
      </c>
      <c r="AI391" s="48">
        <f t="shared" si="186"/>
        <v>0</v>
      </c>
      <c r="AJ391" s="48">
        <f t="shared" si="187"/>
        <v>0</v>
      </c>
      <c r="AK391" s="48">
        <f t="shared" si="188"/>
        <v>0</v>
      </c>
      <c r="AL391" s="181"/>
      <c r="AM391" s="181"/>
      <c r="AN391" s="77"/>
      <c r="AO391" s="176"/>
      <c r="AP391" s="87">
        <f t="shared" si="206"/>
        <v>0</v>
      </c>
      <c r="AQ391" s="176"/>
      <c r="AR391" s="178"/>
      <c r="AS391" s="171"/>
      <c r="AT391" s="159">
        <f>IF(J391='Категорія витрат'!$F$2,ROUND('Додаток 3._Бюджет детальний ПР'!AS391*0.3676,2),IF(J391='Категорія витрат'!$F$3,ROUND('Додаток 3._Бюджет детальний ПР'!AS391*0.347,2),IF(J391='Категорія витрат'!$F$4,ROUND('Додаток 3._Бюджет детальний ПР'!AS391*0.347,2),IF(J391='Категорія витрат'!$F$7,ROUND('Додаток 3._Бюджет детальний ПР'!AS391*0.0841,2),0))))</f>
        <v>0</v>
      </c>
      <c r="AU391" s="153">
        <f t="shared" si="207"/>
        <v>0</v>
      </c>
      <c r="AV391" s="180"/>
      <c r="AW391" s="180"/>
      <c r="AX391" s="180"/>
      <c r="AY391" s="180"/>
      <c r="AZ391" s="180"/>
      <c r="BA391" s="180"/>
      <c r="BB391" s="180"/>
      <c r="BC391" s="181"/>
      <c r="BD391" s="181"/>
      <c r="BE391" s="181"/>
      <c r="BF391" s="181"/>
      <c r="BG391" s="181"/>
      <c r="BH391" s="48">
        <f t="shared" si="189"/>
        <v>0</v>
      </c>
      <c r="BI391" s="48">
        <f t="shared" si="190"/>
        <v>0</v>
      </c>
      <c r="BJ391" s="48">
        <f t="shared" si="191"/>
        <v>0</v>
      </c>
      <c r="BK391" s="48">
        <f t="shared" si="192"/>
        <v>0</v>
      </c>
      <c r="BL391" s="48">
        <f t="shared" si="193"/>
        <v>0</v>
      </c>
      <c r="BM391" s="48">
        <f t="shared" si="194"/>
        <v>0</v>
      </c>
      <c r="BN391" s="48">
        <f t="shared" si="195"/>
        <v>0</v>
      </c>
      <c r="BO391" s="48">
        <f t="shared" si="196"/>
        <v>0</v>
      </c>
      <c r="BP391" s="181"/>
      <c r="BQ391" s="181"/>
      <c r="BR391" s="191"/>
      <c r="BS391" s="176"/>
      <c r="BT391" s="87">
        <f t="shared" si="208"/>
        <v>0</v>
      </c>
      <c r="BU391" s="176"/>
      <c r="BV391" s="178"/>
      <c r="BW391" s="176"/>
      <c r="BX391" s="159">
        <f>IF(J391='Категорія витрат'!$F$2,ROUND('Додаток 3._Бюджет детальний ПР'!BW391*0.3676,2),IF(J391='Категорія витрат'!$F$3,ROUND('Додаток 3._Бюджет детальний ПР'!BW391*0.347,2),IF(J391='Категорія витрат'!$F$4,ROUND('Додаток 3._Бюджет детальний ПР'!BW391*0.347,2),IF(J391='Категорія витрат'!$F$7,ROUND('Додаток 3._Бюджет детальний ПР'!BW391*0.0841,2),0))))</f>
        <v>0</v>
      </c>
      <c r="BY391" s="153">
        <f t="shared" si="209"/>
        <v>0</v>
      </c>
      <c r="BZ391" s="180"/>
      <c r="CA391" s="180"/>
      <c r="CB391" s="180"/>
      <c r="CC391" s="180"/>
      <c r="CD391" s="180"/>
      <c r="CE391" s="180"/>
      <c r="CF391" s="180"/>
      <c r="CG391" s="181"/>
      <c r="CH391" s="181"/>
      <c r="CI391" s="181"/>
      <c r="CJ391" s="181"/>
      <c r="CK391" s="181"/>
      <c r="CL391" s="48">
        <f t="shared" si="197"/>
        <v>0</v>
      </c>
      <c r="CM391" s="48">
        <f t="shared" si="198"/>
        <v>0</v>
      </c>
      <c r="CN391" s="48">
        <f t="shared" si="199"/>
        <v>0</v>
      </c>
      <c r="CO391" s="48">
        <f t="shared" si="200"/>
        <v>0</v>
      </c>
      <c r="CP391" s="48">
        <f t="shared" si="201"/>
        <v>0</v>
      </c>
      <c r="CQ391" s="48">
        <f t="shared" si="202"/>
        <v>0</v>
      </c>
      <c r="CR391" s="48">
        <f t="shared" si="203"/>
        <v>0</v>
      </c>
      <c r="CS391" s="48">
        <f t="shared" si="204"/>
        <v>0</v>
      </c>
      <c r="CT391" s="181"/>
      <c r="CU391" s="181"/>
    </row>
    <row r="392" spans="1:99" ht="20.100000000000001" customHeight="1" x14ac:dyDescent="0.15">
      <c r="A392" s="58">
        <v>388</v>
      </c>
      <c r="B392" s="58" t="str">
        <f>IF(D392='Напрямки конкурса'!$L$2,'Напрямки конкурса'!$B$2,IF(D392='Напрямки конкурса'!$L$3,'Напрямки конкурса'!$B$3,IF(D392='Напрямки конкурса'!$L$4,'Напрямки конкурса'!$B$4,IF(D392='Напрямки конкурса'!$L$5,'Напрямки конкурса'!$B$5,IF(D392='Напрямки конкурса'!$L$6,'Напрямки конкурса'!$B$6,IF(D392='Напрямки конкурса'!$L$7,'Напрямки конкурса'!$B$7,IF(D392='Напрямки конкурса'!$L$8,'Напрямки конкурса'!$B$8,IF(D392='Напрямки конкурса'!$L$9,'Напрямки конкурса'!$B$9,IF(D392='Напрямки конкурса'!$L$10,'Напрямки конкурса'!$B$10,IF(D392='Напрямки конкурса'!$L$11,'Напрямки конкурса'!$B$11,IF(D392='Напрямки конкурса'!$L$12,'Напрямки конкурса'!$B$12,IF(D392='Напрямки конкурса'!$L$13,'Напрямки конкурса'!$B$13,IF(D392='Напрямки конкурса'!$L$14,'Напрямки конкурса'!$B$14,IF(D392='Напрямки конкурса'!$L$15,'Напрямки конкурса'!$B$15,IF(D392='Напрямки конкурса'!$L$16,'Напрямки конкурса'!$B$16,IF(D392='Напрямки конкурса'!$L$17,'Напрямки конкурса'!$B$17,IF(D392='Напрямки конкурса'!$L$18,'Напрямки конкурса'!$B$18,IF(D392='Напрямки конкурса'!$L$19,'Напрямки конкурса'!$B$19,IF(D392='Напрямки конкурса'!$L$20,'Напрямки конкурса'!$B$20,IF(D392='Напрямки конкурса'!$L$21,'Напрямки конкурса'!$B$21,IF(D392='Напрямки конкурса'!$L$22,'Напрямки конкурса'!$B$22,IF(D392='Напрямки конкурса'!$L$23,'Напрямки конкурса'!$B$23,IF(D392='Напрямки конкурса'!$L$24,'Напрямки конкурса'!$B$24,IF(D392='Напрямки конкурса'!$L$25,'Напрямки конкурса'!$B$25,IF(D392='Напрямки конкурса'!$L$26,'Напрямки конкурса'!$B$26,IF(D392='Напрямки конкурса'!$L$27,'Напрямки конкурса'!$B$27,IF(D392='Напрямки конкурса'!$L$28,'Напрямки конкурса'!$B$28,"")))))))))))))))))))))))))))</f>
        <v/>
      </c>
      <c r="C392" s="59" t="str">
        <f>IF(D392='Напрямки конкурса'!$L$2,'Напрямки конкурса'!$K$2,IF(D392='Напрямки конкурса'!$L$3,'Напрямки конкурса'!$K$3,IF(D392='Напрямки конкурса'!$L$4,'Напрямки конкурса'!$K$4,IF(D392='Напрямки конкурса'!$L$5,'Напрямки конкурса'!$K$5,IF(D392='Напрямки конкурса'!$L$6,'Напрямки конкурса'!$K$6,IF(D392='Напрямки конкурса'!$L$7,'Напрямки конкурса'!$K$7,IF(D392='Напрямки конкурса'!$L$8,'Напрямки конкурса'!$K$8,IF(D392='Напрямки конкурса'!$L$9,'Напрямки конкурса'!$K$9,IF(D392='Напрямки конкурса'!$L$10,'Напрямки конкурса'!$K$10,IF(D392='Напрямки конкурса'!$L$11,'Напрямки конкурса'!$K$11,IF(D392='Напрямки конкурса'!$L$12,'Напрямки конкурса'!$K$12,IF(D392='Напрямки конкурса'!$L$13,'Напрямки конкурса'!$K$13,IF(D392='Напрямки конкурса'!$L$14,'Напрямки конкурса'!$K$14,IF(D392='Напрямки конкурса'!$L$15,'Напрямки конкурса'!$K$15,IF(D392='Напрямки конкурса'!$L$16,'Напрямки конкурса'!$K$16,IF(D392='Напрямки конкурса'!$L$17,'Напрямки конкурса'!$K$17,IF(D392='Напрямки конкурса'!$L$18,'Напрямки конкурса'!$K$18,IF(D392='Напрямки конкурса'!$L$19,'Напрямки конкурса'!$K$19,IF(D392='Напрямки конкурса'!$L$20,'Напрямки конкурса'!$K$20,IF(D392='Напрямки конкурса'!$L$21,'Напрямки конкурса'!$K$21,IF(D392='Напрямки конкурса'!$L$22,'Напрямки конкурса'!$K$22,IF(D392='Напрямки конкурса'!$L$23,'Напрямки конкурса'!$K$23,IF(D392='Напрямки конкурса'!$L$24,'Напрямки конкурса'!$K$24,IF(D392='Напрямки конкурса'!$L$25,'Напрямки конкурса'!$K$25,IF(D392='Напрямки конкурса'!$L$26,'Напрямки конкурса'!$K$26,IF(D392='Напрямки конкурса'!$L$27,'Напрямки конкурса'!$K$27,IF(D392='Напрямки конкурса'!$L$28,'Напрямки конкурса'!$K$28,"")))))))))))))))))))))))))))</f>
        <v/>
      </c>
      <c r="D392" s="50"/>
      <c r="E392" s="171"/>
      <c r="F392" s="171"/>
      <c r="G392" s="171"/>
      <c r="H392" s="150" t="str">
        <f>IF(I392='Категорія витрат'!$B$2,'Категорія витрат'!$A$2,IF(I392='Категорія витрат'!$B$3,'Категорія витрат'!$A$3,IF(I392='Категорія витрат'!$B$4,'Категорія витрат'!$A$4,IF(I392='Категорія витрат'!$B$5,'Категорія витрат'!$A$5,IF(I392='Категорія витрат'!$B$6,'Категорія витрат'!$A$6,IF(I392='Категорія витрат'!$B$7,'Категорія витрат'!$A$7,IF(I392='Категорія витрат'!$B$8,'Категорія витрат'!$A$8,IF(I392='Категорія витрат'!$B$9,'Категорія витрат'!$A$9,IF(I392='Категорія витрат'!$B$10,'Категорія витрат'!$A$10,IF(I392='Категорія витрат'!$B$11,'Категорія витрат'!$A$11,IF(I392='Категорія витрат'!$B$12,'Категорія витрат'!$A$12,IF(I392='Категорія витрат'!$B$13,'Категорія витрат'!$A$13,IF(I392='Категорія витрат'!$B$14,'Категорія витрат'!$A$14,IF(I392='Категорія витрат'!$B$15,'Категорія витрат'!$A$15,IF(I392='Категорія витрат'!$B$16,'Категорія витрат'!$A$16,IF(I392='Категорія витрат'!$B$17,'Категорія витрат'!$A$17,IF(I392='Категорія витрат'!$B$18,'Категорія витрат'!$A$18,IF(I392='Категорія витрат'!$B$19,'Категорія витрат'!$A$19,IF(I392='Категорія витрат'!$B$20,'Категорія витрат'!$A$20,IF(I392='Категорія витрат'!$B$21,'Категорія витрат'!$A$21,IF(I392='Категорія витрат'!$B$22,'Категорія витрат'!$A$22,IF(I392='Категорія витрат'!$B$23,'Категорія витрат'!$A$23,IF(I392='Категорія витрат'!$B$24,'Категорія витрат'!$A$24,IF(I392='Категорія витрат'!$B$25,'Категорія витрат'!$A$25,IF(I392='Категорія витрат'!$B$26,'Категорія витрат'!$A$26,IF(I392='Категорія витрат'!$B$27,'Категорія витрат'!$A$27,IF(I392='Категорія витрат'!$B$28,'Категорія витрат'!$A$28,IF(I392='Категорія витрат'!$B$29,'Категорія витрат'!$A$29,IF(I392='Категорія витрат'!$B$30,'Категорія витрат'!$A$30,"")))))))))))))))))))))))))))))</f>
        <v/>
      </c>
      <c r="I392" s="174"/>
      <c r="J392" s="173"/>
      <c r="K392" s="176"/>
      <c r="L392" s="87">
        <f t="shared" si="205"/>
        <v>0</v>
      </c>
      <c r="M392" s="176"/>
      <c r="N392" s="178"/>
      <c r="O392" s="176"/>
      <c r="P392" s="159">
        <f>IF(J392='Категорія витрат'!$F$2,ROUND('Додаток 3._Бюджет детальний ПР'!O392*0.3676,2),IF(J392='Категорія витрат'!$F$3,ROUND('Додаток 3._Бюджет детальний ПР'!O392*0.347,2),IF(J392='Категорія витрат'!$F$4,ROUND('Додаток 3._Бюджет детальний ПР'!O392*0.347,2),IF(J392='Категорія витрат'!$F$7,ROUND('Додаток 3._Бюджет детальний ПР'!O392*0.0841,2),0))))</f>
        <v>0</v>
      </c>
      <c r="Q392" s="153">
        <f t="shared" si="180"/>
        <v>0</v>
      </c>
      <c r="R392" s="180"/>
      <c r="S392" s="180"/>
      <c r="T392" s="180"/>
      <c r="U392" s="180"/>
      <c r="V392" s="180"/>
      <c r="W392" s="180"/>
      <c r="X392" s="180"/>
      <c r="Y392" s="181"/>
      <c r="Z392" s="181"/>
      <c r="AA392" s="181"/>
      <c r="AB392" s="181"/>
      <c r="AC392" s="181"/>
      <c r="AD392" s="48">
        <f t="shared" si="181"/>
        <v>0</v>
      </c>
      <c r="AE392" s="48">
        <f t="shared" si="182"/>
        <v>0</v>
      </c>
      <c r="AF392" s="48">
        <f t="shared" si="183"/>
        <v>0</v>
      </c>
      <c r="AG392" s="48">
        <f t="shared" si="184"/>
        <v>0</v>
      </c>
      <c r="AH392" s="48">
        <f t="shared" si="185"/>
        <v>0</v>
      </c>
      <c r="AI392" s="48">
        <f t="shared" si="186"/>
        <v>0</v>
      </c>
      <c r="AJ392" s="48">
        <f t="shared" si="187"/>
        <v>0</v>
      </c>
      <c r="AK392" s="48">
        <f t="shared" si="188"/>
        <v>0</v>
      </c>
      <c r="AL392" s="181"/>
      <c r="AM392" s="181"/>
      <c r="AN392" s="77"/>
      <c r="AO392" s="176"/>
      <c r="AP392" s="87">
        <f t="shared" si="206"/>
        <v>0</v>
      </c>
      <c r="AQ392" s="176"/>
      <c r="AR392" s="178"/>
      <c r="AS392" s="171"/>
      <c r="AT392" s="159">
        <f>IF(J392='Категорія витрат'!$F$2,ROUND('Додаток 3._Бюджет детальний ПР'!AS392*0.3676,2),IF(J392='Категорія витрат'!$F$3,ROUND('Додаток 3._Бюджет детальний ПР'!AS392*0.347,2),IF(J392='Категорія витрат'!$F$4,ROUND('Додаток 3._Бюджет детальний ПР'!AS392*0.347,2),IF(J392='Категорія витрат'!$F$7,ROUND('Додаток 3._Бюджет детальний ПР'!AS392*0.0841,2),0))))</f>
        <v>0</v>
      </c>
      <c r="AU392" s="153">
        <f t="shared" si="207"/>
        <v>0</v>
      </c>
      <c r="AV392" s="180"/>
      <c r="AW392" s="180"/>
      <c r="AX392" s="180"/>
      <c r="AY392" s="180"/>
      <c r="AZ392" s="180"/>
      <c r="BA392" s="180"/>
      <c r="BB392" s="180"/>
      <c r="BC392" s="181"/>
      <c r="BD392" s="181"/>
      <c r="BE392" s="181"/>
      <c r="BF392" s="181"/>
      <c r="BG392" s="181"/>
      <c r="BH392" s="48">
        <f t="shared" si="189"/>
        <v>0</v>
      </c>
      <c r="BI392" s="48">
        <f t="shared" si="190"/>
        <v>0</v>
      </c>
      <c r="BJ392" s="48">
        <f t="shared" si="191"/>
        <v>0</v>
      </c>
      <c r="BK392" s="48">
        <f t="shared" si="192"/>
        <v>0</v>
      </c>
      <c r="BL392" s="48">
        <f t="shared" si="193"/>
        <v>0</v>
      </c>
      <c r="BM392" s="48">
        <f t="shared" si="194"/>
        <v>0</v>
      </c>
      <c r="BN392" s="48">
        <f t="shared" si="195"/>
        <v>0</v>
      </c>
      <c r="BO392" s="48">
        <f t="shared" si="196"/>
        <v>0</v>
      </c>
      <c r="BP392" s="181"/>
      <c r="BQ392" s="181"/>
      <c r="BR392" s="191"/>
      <c r="BS392" s="176"/>
      <c r="BT392" s="87">
        <f t="shared" si="208"/>
        <v>0</v>
      </c>
      <c r="BU392" s="176"/>
      <c r="BV392" s="178"/>
      <c r="BW392" s="176"/>
      <c r="BX392" s="159">
        <f>IF(J392='Категорія витрат'!$F$2,ROUND('Додаток 3._Бюджет детальний ПР'!BW392*0.3676,2),IF(J392='Категорія витрат'!$F$3,ROUND('Додаток 3._Бюджет детальний ПР'!BW392*0.347,2),IF(J392='Категорія витрат'!$F$4,ROUND('Додаток 3._Бюджет детальний ПР'!BW392*0.347,2),IF(J392='Категорія витрат'!$F$7,ROUND('Додаток 3._Бюджет детальний ПР'!BW392*0.0841,2),0))))</f>
        <v>0</v>
      </c>
      <c r="BY392" s="153">
        <f t="shared" si="209"/>
        <v>0</v>
      </c>
      <c r="BZ392" s="180"/>
      <c r="CA392" s="180"/>
      <c r="CB392" s="180"/>
      <c r="CC392" s="180"/>
      <c r="CD392" s="180"/>
      <c r="CE392" s="180"/>
      <c r="CF392" s="180"/>
      <c r="CG392" s="181"/>
      <c r="CH392" s="181"/>
      <c r="CI392" s="181"/>
      <c r="CJ392" s="181"/>
      <c r="CK392" s="181"/>
      <c r="CL392" s="48">
        <f t="shared" si="197"/>
        <v>0</v>
      </c>
      <c r="CM392" s="48">
        <f t="shared" si="198"/>
        <v>0</v>
      </c>
      <c r="CN392" s="48">
        <f t="shared" si="199"/>
        <v>0</v>
      </c>
      <c r="CO392" s="48">
        <f t="shared" si="200"/>
        <v>0</v>
      </c>
      <c r="CP392" s="48">
        <f t="shared" si="201"/>
        <v>0</v>
      </c>
      <c r="CQ392" s="48">
        <f t="shared" si="202"/>
        <v>0</v>
      </c>
      <c r="CR392" s="48">
        <f t="shared" si="203"/>
        <v>0</v>
      </c>
      <c r="CS392" s="48">
        <f t="shared" si="204"/>
        <v>0</v>
      </c>
      <c r="CT392" s="181"/>
      <c r="CU392" s="181"/>
    </row>
    <row r="393" spans="1:99" ht="20.100000000000001" customHeight="1" x14ac:dyDescent="0.15">
      <c r="A393" s="58">
        <v>389</v>
      </c>
      <c r="B393" s="58" t="str">
        <f>IF(D393='Напрямки конкурса'!$L$2,'Напрямки конкурса'!$B$2,IF(D393='Напрямки конкурса'!$L$3,'Напрямки конкурса'!$B$3,IF(D393='Напрямки конкурса'!$L$4,'Напрямки конкурса'!$B$4,IF(D393='Напрямки конкурса'!$L$5,'Напрямки конкурса'!$B$5,IF(D393='Напрямки конкурса'!$L$6,'Напрямки конкурса'!$B$6,IF(D393='Напрямки конкурса'!$L$7,'Напрямки конкурса'!$B$7,IF(D393='Напрямки конкурса'!$L$8,'Напрямки конкурса'!$B$8,IF(D393='Напрямки конкурса'!$L$9,'Напрямки конкурса'!$B$9,IF(D393='Напрямки конкурса'!$L$10,'Напрямки конкурса'!$B$10,IF(D393='Напрямки конкурса'!$L$11,'Напрямки конкурса'!$B$11,IF(D393='Напрямки конкурса'!$L$12,'Напрямки конкурса'!$B$12,IF(D393='Напрямки конкурса'!$L$13,'Напрямки конкурса'!$B$13,IF(D393='Напрямки конкурса'!$L$14,'Напрямки конкурса'!$B$14,IF(D393='Напрямки конкурса'!$L$15,'Напрямки конкурса'!$B$15,IF(D393='Напрямки конкурса'!$L$16,'Напрямки конкурса'!$B$16,IF(D393='Напрямки конкурса'!$L$17,'Напрямки конкурса'!$B$17,IF(D393='Напрямки конкурса'!$L$18,'Напрямки конкурса'!$B$18,IF(D393='Напрямки конкурса'!$L$19,'Напрямки конкурса'!$B$19,IF(D393='Напрямки конкурса'!$L$20,'Напрямки конкурса'!$B$20,IF(D393='Напрямки конкурса'!$L$21,'Напрямки конкурса'!$B$21,IF(D393='Напрямки конкурса'!$L$22,'Напрямки конкурса'!$B$22,IF(D393='Напрямки конкурса'!$L$23,'Напрямки конкурса'!$B$23,IF(D393='Напрямки конкурса'!$L$24,'Напрямки конкурса'!$B$24,IF(D393='Напрямки конкурса'!$L$25,'Напрямки конкурса'!$B$25,IF(D393='Напрямки конкурса'!$L$26,'Напрямки конкурса'!$B$26,IF(D393='Напрямки конкурса'!$L$27,'Напрямки конкурса'!$B$27,IF(D393='Напрямки конкурса'!$L$28,'Напрямки конкурса'!$B$28,"")))))))))))))))))))))))))))</f>
        <v/>
      </c>
      <c r="C393" s="59" t="str">
        <f>IF(D393='Напрямки конкурса'!$L$2,'Напрямки конкурса'!$K$2,IF(D393='Напрямки конкурса'!$L$3,'Напрямки конкурса'!$K$3,IF(D393='Напрямки конкурса'!$L$4,'Напрямки конкурса'!$K$4,IF(D393='Напрямки конкурса'!$L$5,'Напрямки конкурса'!$K$5,IF(D393='Напрямки конкурса'!$L$6,'Напрямки конкурса'!$K$6,IF(D393='Напрямки конкурса'!$L$7,'Напрямки конкурса'!$K$7,IF(D393='Напрямки конкурса'!$L$8,'Напрямки конкурса'!$K$8,IF(D393='Напрямки конкурса'!$L$9,'Напрямки конкурса'!$K$9,IF(D393='Напрямки конкурса'!$L$10,'Напрямки конкурса'!$K$10,IF(D393='Напрямки конкурса'!$L$11,'Напрямки конкурса'!$K$11,IF(D393='Напрямки конкурса'!$L$12,'Напрямки конкурса'!$K$12,IF(D393='Напрямки конкурса'!$L$13,'Напрямки конкурса'!$K$13,IF(D393='Напрямки конкурса'!$L$14,'Напрямки конкурса'!$K$14,IF(D393='Напрямки конкурса'!$L$15,'Напрямки конкурса'!$K$15,IF(D393='Напрямки конкурса'!$L$16,'Напрямки конкурса'!$K$16,IF(D393='Напрямки конкурса'!$L$17,'Напрямки конкурса'!$K$17,IF(D393='Напрямки конкурса'!$L$18,'Напрямки конкурса'!$K$18,IF(D393='Напрямки конкурса'!$L$19,'Напрямки конкурса'!$K$19,IF(D393='Напрямки конкурса'!$L$20,'Напрямки конкурса'!$K$20,IF(D393='Напрямки конкурса'!$L$21,'Напрямки конкурса'!$K$21,IF(D393='Напрямки конкурса'!$L$22,'Напрямки конкурса'!$K$22,IF(D393='Напрямки конкурса'!$L$23,'Напрямки конкурса'!$K$23,IF(D393='Напрямки конкурса'!$L$24,'Напрямки конкурса'!$K$24,IF(D393='Напрямки конкурса'!$L$25,'Напрямки конкурса'!$K$25,IF(D393='Напрямки конкурса'!$L$26,'Напрямки конкурса'!$K$26,IF(D393='Напрямки конкурса'!$L$27,'Напрямки конкурса'!$K$27,IF(D393='Напрямки конкурса'!$L$28,'Напрямки конкурса'!$K$28,"")))))))))))))))))))))))))))</f>
        <v/>
      </c>
      <c r="D393" s="50"/>
      <c r="E393" s="171"/>
      <c r="F393" s="171"/>
      <c r="G393" s="171"/>
      <c r="H393" s="150" t="str">
        <f>IF(I393='Категорія витрат'!$B$2,'Категорія витрат'!$A$2,IF(I393='Категорія витрат'!$B$3,'Категорія витрат'!$A$3,IF(I393='Категорія витрат'!$B$4,'Категорія витрат'!$A$4,IF(I393='Категорія витрат'!$B$5,'Категорія витрат'!$A$5,IF(I393='Категорія витрат'!$B$6,'Категорія витрат'!$A$6,IF(I393='Категорія витрат'!$B$7,'Категорія витрат'!$A$7,IF(I393='Категорія витрат'!$B$8,'Категорія витрат'!$A$8,IF(I393='Категорія витрат'!$B$9,'Категорія витрат'!$A$9,IF(I393='Категорія витрат'!$B$10,'Категорія витрат'!$A$10,IF(I393='Категорія витрат'!$B$11,'Категорія витрат'!$A$11,IF(I393='Категорія витрат'!$B$12,'Категорія витрат'!$A$12,IF(I393='Категорія витрат'!$B$13,'Категорія витрат'!$A$13,IF(I393='Категорія витрат'!$B$14,'Категорія витрат'!$A$14,IF(I393='Категорія витрат'!$B$15,'Категорія витрат'!$A$15,IF(I393='Категорія витрат'!$B$16,'Категорія витрат'!$A$16,IF(I393='Категорія витрат'!$B$17,'Категорія витрат'!$A$17,IF(I393='Категорія витрат'!$B$18,'Категорія витрат'!$A$18,IF(I393='Категорія витрат'!$B$19,'Категорія витрат'!$A$19,IF(I393='Категорія витрат'!$B$20,'Категорія витрат'!$A$20,IF(I393='Категорія витрат'!$B$21,'Категорія витрат'!$A$21,IF(I393='Категорія витрат'!$B$22,'Категорія витрат'!$A$22,IF(I393='Категорія витрат'!$B$23,'Категорія витрат'!$A$23,IF(I393='Категорія витрат'!$B$24,'Категорія витрат'!$A$24,IF(I393='Категорія витрат'!$B$25,'Категорія витрат'!$A$25,IF(I393='Категорія витрат'!$B$26,'Категорія витрат'!$A$26,IF(I393='Категорія витрат'!$B$27,'Категорія витрат'!$A$27,IF(I393='Категорія витрат'!$B$28,'Категорія витрат'!$A$28,IF(I393='Категорія витрат'!$B$29,'Категорія витрат'!$A$29,IF(I393='Категорія витрат'!$B$30,'Категорія витрат'!$A$30,"")))))))))))))))))))))))))))))</f>
        <v/>
      </c>
      <c r="I393" s="174"/>
      <c r="J393" s="173"/>
      <c r="K393" s="176"/>
      <c r="L393" s="87">
        <f t="shared" si="205"/>
        <v>0</v>
      </c>
      <c r="M393" s="176"/>
      <c r="N393" s="178"/>
      <c r="O393" s="176"/>
      <c r="P393" s="159">
        <f>IF(J393='Категорія витрат'!$F$2,ROUND('Додаток 3._Бюджет детальний ПР'!O393*0.3676,2),IF(J393='Категорія витрат'!$F$3,ROUND('Додаток 3._Бюджет детальний ПР'!O393*0.347,2),IF(J393='Категорія витрат'!$F$4,ROUND('Додаток 3._Бюджет детальний ПР'!O393*0.347,2),IF(J393='Категорія витрат'!$F$7,ROUND('Додаток 3._Бюджет детальний ПР'!O393*0.0841,2),0))))</f>
        <v>0</v>
      </c>
      <c r="Q393" s="153">
        <f t="shared" si="180"/>
        <v>0</v>
      </c>
      <c r="R393" s="180"/>
      <c r="S393" s="180"/>
      <c r="T393" s="180"/>
      <c r="U393" s="180"/>
      <c r="V393" s="180"/>
      <c r="W393" s="180"/>
      <c r="X393" s="180"/>
      <c r="Y393" s="181"/>
      <c r="Z393" s="181"/>
      <c r="AA393" s="181"/>
      <c r="AB393" s="181"/>
      <c r="AC393" s="181"/>
      <c r="AD393" s="48">
        <f t="shared" si="181"/>
        <v>0</v>
      </c>
      <c r="AE393" s="48">
        <f t="shared" si="182"/>
        <v>0</v>
      </c>
      <c r="AF393" s="48">
        <f t="shared" si="183"/>
        <v>0</v>
      </c>
      <c r="AG393" s="48">
        <f t="shared" si="184"/>
        <v>0</v>
      </c>
      <c r="AH393" s="48">
        <f t="shared" si="185"/>
        <v>0</v>
      </c>
      <c r="AI393" s="48">
        <f t="shared" si="186"/>
        <v>0</v>
      </c>
      <c r="AJ393" s="48">
        <f t="shared" si="187"/>
        <v>0</v>
      </c>
      <c r="AK393" s="48">
        <f t="shared" si="188"/>
        <v>0</v>
      </c>
      <c r="AL393" s="181"/>
      <c r="AM393" s="181"/>
      <c r="AN393" s="77"/>
      <c r="AO393" s="176"/>
      <c r="AP393" s="87">
        <f t="shared" si="206"/>
        <v>0</v>
      </c>
      <c r="AQ393" s="176"/>
      <c r="AR393" s="178"/>
      <c r="AS393" s="171"/>
      <c r="AT393" s="159">
        <f>IF(J393='Категорія витрат'!$F$2,ROUND('Додаток 3._Бюджет детальний ПР'!AS393*0.3676,2),IF(J393='Категорія витрат'!$F$3,ROUND('Додаток 3._Бюджет детальний ПР'!AS393*0.347,2),IF(J393='Категорія витрат'!$F$4,ROUND('Додаток 3._Бюджет детальний ПР'!AS393*0.347,2),IF(J393='Категорія витрат'!$F$7,ROUND('Додаток 3._Бюджет детальний ПР'!AS393*0.0841,2),0))))</f>
        <v>0</v>
      </c>
      <c r="AU393" s="153">
        <f t="shared" si="207"/>
        <v>0</v>
      </c>
      <c r="AV393" s="180"/>
      <c r="AW393" s="180"/>
      <c r="AX393" s="180"/>
      <c r="AY393" s="180"/>
      <c r="AZ393" s="180"/>
      <c r="BA393" s="180"/>
      <c r="BB393" s="180"/>
      <c r="BC393" s="181"/>
      <c r="BD393" s="181"/>
      <c r="BE393" s="181"/>
      <c r="BF393" s="181"/>
      <c r="BG393" s="181"/>
      <c r="BH393" s="48">
        <f t="shared" si="189"/>
        <v>0</v>
      </c>
      <c r="BI393" s="48">
        <f t="shared" si="190"/>
        <v>0</v>
      </c>
      <c r="BJ393" s="48">
        <f t="shared" si="191"/>
        <v>0</v>
      </c>
      <c r="BK393" s="48">
        <f t="shared" si="192"/>
        <v>0</v>
      </c>
      <c r="BL393" s="48">
        <f t="shared" si="193"/>
        <v>0</v>
      </c>
      <c r="BM393" s="48">
        <f t="shared" si="194"/>
        <v>0</v>
      </c>
      <c r="BN393" s="48">
        <f t="shared" si="195"/>
        <v>0</v>
      </c>
      <c r="BO393" s="48">
        <f t="shared" si="196"/>
        <v>0</v>
      </c>
      <c r="BP393" s="181"/>
      <c r="BQ393" s="181"/>
      <c r="BR393" s="191"/>
      <c r="BS393" s="176"/>
      <c r="BT393" s="87">
        <f t="shared" si="208"/>
        <v>0</v>
      </c>
      <c r="BU393" s="176"/>
      <c r="BV393" s="178"/>
      <c r="BW393" s="176"/>
      <c r="BX393" s="159">
        <f>IF(J393='Категорія витрат'!$F$2,ROUND('Додаток 3._Бюджет детальний ПР'!BW393*0.3676,2),IF(J393='Категорія витрат'!$F$3,ROUND('Додаток 3._Бюджет детальний ПР'!BW393*0.347,2),IF(J393='Категорія витрат'!$F$4,ROUND('Додаток 3._Бюджет детальний ПР'!BW393*0.347,2),IF(J393='Категорія витрат'!$F$7,ROUND('Додаток 3._Бюджет детальний ПР'!BW393*0.0841,2),0))))</f>
        <v>0</v>
      </c>
      <c r="BY393" s="153">
        <f t="shared" si="209"/>
        <v>0</v>
      </c>
      <c r="BZ393" s="180"/>
      <c r="CA393" s="180"/>
      <c r="CB393" s="180"/>
      <c r="CC393" s="180"/>
      <c r="CD393" s="180"/>
      <c r="CE393" s="180"/>
      <c r="CF393" s="180"/>
      <c r="CG393" s="181"/>
      <c r="CH393" s="181"/>
      <c r="CI393" s="181"/>
      <c r="CJ393" s="181"/>
      <c r="CK393" s="181"/>
      <c r="CL393" s="48">
        <f t="shared" si="197"/>
        <v>0</v>
      </c>
      <c r="CM393" s="48">
        <f t="shared" si="198"/>
        <v>0</v>
      </c>
      <c r="CN393" s="48">
        <f t="shared" si="199"/>
        <v>0</v>
      </c>
      <c r="CO393" s="48">
        <f t="shared" si="200"/>
        <v>0</v>
      </c>
      <c r="CP393" s="48">
        <f t="shared" si="201"/>
        <v>0</v>
      </c>
      <c r="CQ393" s="48">
        <f t="shared" si="202"/>
        <v>0</v>
      </c>
      <c r="CR393" s="48">
        <f t="shared" si="203"/>
        <v>0</v>
      </c>
      <c r="CS393" s="48">
        <f t="shared" si="204"/>
        <v>0</v>
      </c>
      <c r="CT393" s="181"/>
      <c r="CU393" s="181"/>
    </row>
    <row r="394" spans="1:99" ht="20.100000000000001" customHeight="1" x14ac:dyDescent="0.15">
      <c r="A394" s="58">
        <v>390</v>
      </c>
      <c r="B394" s="58" t="str">
        <f>IF(D394='Напрямки конкурса'!$L$2,'Напрямки конкурса'!$B$2,IF(D394='Напрямки конкурса'!$L$3,'Напрямки конкурса'!$B$3,IF(D394='Напрямки конкурса'!$L$4,'Напрямки конкурса'!$B$4,IF(D394='Напрямки конкурса'!$L$5,'Напрямки конкурса'!$B$5,IF(D394='Напрямки конкурса'!$L$6,'Напрямки конкурса'!$B$6,IF(D394='Напрямки конкурса'!$L$7,'Напрямки конкурса'!$B$7,IF(D394='Напрямки конкурса'!$L$8,'Напрямки конкурса'!$B$8,IF(D394='Напрямки конкурса'!$L$9,'Напрямки конкурса'!$B$9,IF(D394='Напрямки конкурса'!$L$10,'Напрямки конкурса'!$B$10,IF(D394='Напрямки конкурса'!$L$11,'Напрямки конкурса'!$B$11,IF(D394='Напрямки конкурса'!$L$12,'Напрямки конкурса'!$B$12,IF(D394='Напрямки конкурса'!$L$13,'Напрямки конкурса'!$B$13,IF(D394='Напрямки конкурса'!$L$14,'Напрямки конкурса'!$B$14,IF(D394='Напрямки конкурса'!$L$15,'Напрямки конкурса'!$B$15,IF(D394='Напрямки конкурса'!$L$16,'Напрямки конкурса'!$B$16,IF(D394='Напрямки конкурса'!$L$17,'Напрямки конкурса'!$B$17,IF(D394='Напрямки конкурса'!$L$18,'Напрямки конкурса'!$B$18,IF(D394='Напрямки конкурса'!$L$19,'Напрямки конкурса'!$B$19,IF(D394='Напрямки конкурса'!$L$20,'Напрямки конкурса'!$B$20,IF(D394='Напрямки конкурса'!$L$21,'Напрямки конкурса'!$B$21,IF(D394='Напрямки конкурса'!$L$22,'Напрямки конкурса'!$B$22,IF(D394='Напрямки конкурса'!$L$23,'Напрямки конкурса'!$B$23,IF(D394='Напрямки конкурса'!$L$24,'Напрямки конкурса'!$B$24,IF(D394='Напрямки конкурса'!$L$25,'Напрямки конкурса'!$B$25,IF(D394='Напрямки конкурса'!$L$26,'Напрямки конкурса'!$B$26,IF(D394='Напрямки конкурса'!$L$27,'Напрямки конкурса'!$B$27,IF(D394='Напрямки конкурса'!$L$28,'Напрямки конкурса'!$B$28,"")))))))))))))))))))))))))))</f>
        <v/>
      </c>
      <c r="C394" s="59" t="str">
        <f>IF(D394='Напрямки конкурса'!$L$2,'Напрямки конкурса'!$K$2,IF(D394='Напрямки конкурса'!$L$3,'Напрямки конкурса'!$K$3,IF(D394='Напрямки конкурса'!$L$4,'Напрямки конкурса'!$K$4,IF(D394='Напрямки конкурса'!$L$5,'Напрямки конкурса'!$K$5,IF(D394='Напрямки конкурса'!$L$6,'Напрямки конкурса'!$K$6,IF(D394='Напрямки конкурса'!$L$7,'Напрямки конкурса'!$K$7,IF(D394='Напрямки конкурса'!$L$8,'Напрямки конкурса'!$K$8,IF(D394='Напрямки конкурса'!$L$9,'Напрямки конкурса'!$K$9,IF(D394='Напрямки конкурса'!$L$10,'Напрямки конкурса'!$K$10,IF(D394='Напрямки конкурса'!$L$11,'Напрямки конкурса'!$K$11,IF(D394='Напрямки конкурса'!$L$12,'Напрямки конкурса'!$K$12,IF(D394='Напрямки конкурса'!$L$13,'Напрямки конкурса'!$K$13,IF(D394='Напрямки конкурса'!$L$14,'Напрямки конкурса'!$K$14,IF(D394='Напрямки конкурса'!$L$15,'Напрямки конкурса'!$K$15,IF(D394='Напрямки конкурса'!$L$16,'Напрямки конкурса'!$K$16,IF(D394='Напрямки конкурса'!$L$17,'Напрямки конкурса'!$K$17,IF(D394='Напрямки конкурса'!$L$18,'Напрямки конкурса'!$K$18,IF(D394='Напрямки конкурса'!$L$19,'Напрямки конкурса'!$K$19,IF(D394='Напрямки конкурса'!$L$20,'Напрямки конкурса'!$K$20,IF(D394='Напрямки конкурса'!$L$21,'Напрямки конкурса'!$K$21,IF(D394='Напрямки конкурса'!$L$22,'Напрямки конкурса'!$K$22,IF(D394='Напрямки конкурса'!$L$23,'Напрямки конкурса'!$K$23,IF(D394='Напрямки конкурса'!$L$24,'Напрямки конкурса'!$K$24,IF(D394='Напрямки конкурса'!$L$25,'Напрямки конкурса'!$K$25,IF(D394='Напрямки конкурса'!$L$26,'Напрямки конкурса'!$K$26,IF(D394='Напрямки конкурса'!$L$27,'Напрямки конкурса'!$K$27,IF(D394='Напрямки конкурса'!$L$28,'Напрямки конкурса'!$K$28,"")))))))))))))))))))))))))))</f>
        <v/>
      </c>
      <c r="D394" s="50"/>
      <c r="E394" s="171"/>
      <c r="F394" s="171"/>
      <c r="G394" s="171"/>
      <c r="H394" s="150" t="str">
        <f>IF(I394='Категорія витрат'!$B$2,'Категорія витрат'!$A$2,IF(I394='Категорія витрат'!$B$3,'Категорія витрат'!$A$3,IF(I394='Категорія витрат'!$B$4,'Категорія витрат'!$A$4,IF(I394='Категорія витрат'!$B$5,'Категорія витрат'!$A$5,IF(I394='Категорія витрат'!$B$6,'Категорія витрат'!$A$6,IF(I394='Категорія витрат'!$B$7,'Категорія витрат'!$A$7,IF(I394='Категорія витрат'!$B$8,'Категорія витрат'!$A$8,IF(I394='Категорія витрат'!$B$9,'Категорія витрат'!$A$9,IF(I394='Категорія витрат'!$B$10,'Категорія витрат'!$A$10,IF(I394='Категорія витрат'!$B$11,'Категорія витрат'!$A$11,IF(I394='Категорія витрат'!$B$12,'Категорія витрат'!$A$12,IF(I394='Категорія витрат'!$B$13,'Категорія витрат'!$A$13,IF(I394='Категорія витрат'!$B$14,'Категорія витрат'!$A$14,IF(I394='Категорія витрат'!$B$15,'Категорія витрат'!$A$15,IF(I394='Категорія витрат'!$B$16,'Категорія витрат'!$A$16,IF(I394='Категорія витрат'!$B$17,'Категорія витрат'!$A$17,IF(I394='Категорія витрат'!$B$18,'Категорія витрат'!$A$18,IF(I394='Категорія витрат'!$B$19,'Категорія витрат'!$A$19,IF(I394='Категорія витрат'!$B$20,'Категорія витрат'!$A$20,IF(I394='Категорія витрат'!$B$21,'Категорія витрат'!$A$21,IF(I394='Категорія витрат'!$B$22,'Категорія витрат'!$A$22,IF(I394='Категорія витрат'!$B$23,'Категорія витрат'!$A$23,IF(I394='Категорія витрат'!$B$24,'Категорія витрат'!$A$24,IF(I394='Категорія витрат'!$B$25,'Категорія витрат'!$A$25,IF(I394='Категорія витрат'!$B$26,'Категорія витрат'!$A$26,IF(I394='Категорія витрат'!$B$27,'Категорія витрат'!$A$27,IF(I394='Категорія витрат'!$B$28,'Категорія витрат'!$A$28,IF(I394='Категорія витрат'!$B$29,'Категорія витрат'!$A$29,IF(I394='Категорія витрат'!$B$30,'Категорія витрат'!$A$30,"")))))))))))))))))))))))))))))</f>
        <v/>
      </c>
      <c r="I394" s="174"/>
      <c r="J394" s="173"/>
      <c r="K394" s="176"/>
      <c r="L394" s="87">
        <f t="shared" si="205"/>
        <v>0</v>
      </c>
      <c r="M394" s="176"/>
      <c r="N394" s="178"/>
      <c r="O394" s="176"/>
      <c r="P394" s="159">
        <f>IF(J394='Категорія витрат'!$F$2,ROUND('Додаток 3._Бюджет детальний ПР'!O394*0.3676,2),IF(J394='Категорія витрат'!$F$3,ROUND('Додаток 3._Бюджет детальний ПР'!O394*0.347,2),IF(J394='Категорія витрат'!$F$4,ROUND('Додаток 3._Бюджет детальний ПР'!O394*0.347,2),IF(J394='Категорія витрат'!$F$7,ROUND('Додаток 3._Бюджет детальний ПР'!O394*0.0841,2),0))))</f>
        <v>0</v>
      </c>
      <c r="Q394" s="153">
        <f t="shared" si="180"/>
        <v>0</v>
      </c>
      <c r="R394" s="180"/>
      <c r="S394" s="180"/>
      <c r="T394" s="180"/>
      <c r="U394" s="180"/>
      <c r="V394" s="180"/>
      <c r="W394" s="180"/>
      <c r="X394" s="180"/>
      <c r="Y394" s="181"/>
      <c r="Z394" s="181"/>
      <c r="AA394" s="181"/>
      <c r="AB394" s="181"/>
      <c r="AC394" s="181"/>
      <c r="AD394" s="48">
        <f t="shared" si="181"/>
        <v>0</v>
      </c>
      <c r="AE394" s="48">
        <f t="shared" si="182"/>
        <v>0</v>
      </c>
      <c r="AF394" s="48">
        <f t="shared" si="183"/>
        <v>0</v>
      </c>
      <c r="AG394" s="48">
        <f t="shared" si="184"/>
        <v>0</v>
      </c>
      <c r="AH394" s="48">
        <f t="shared" si="185"/>
        <v>0</v>
      </c>
      <c r="AI394" s="48">
        <f t="shared" si="186"/>
        <v>0</v>
      </c>
      <c r="AJ394" s="48">
        <f t="shared" si="187"/>
        <v>0</v>
      </c>
      <c r="AK394" s="48">
        <f t="shared" si="188"/>
        <v>0</v>
      </c>
      <c r="AL394" s="181"/>
      <c r="AM394" s="181"/>
      <c r="AN394" s="77"/>
      <c r="AO394" s="176"/>
      <c r="AP394" s="87">
        <f t="shared" si="206"/>
        <v>0</v>
      </c>
      <c r="AQ394" s="176"/>
      <c r="AR394" s="178"/>
      <c r="AS394" s="171"/>
      <c r="AT394" s="159">
        <f>IF(J394='Категорія витрат'!$F$2,ROUND('Додаток 3._Бюджет детальний ПР'!AS394*0.3676,2),IF(J394='Категорія витрат'!$F$3,ROUND('Додаток 3._Бюджет детальний ПР'!AS394*0.347,2),IF(J394='Категорія витрат'!$F$4,ROUND('Додаток 3._Бюджет детальний ПР'!AS394*0.347,2),IF(J394='Категорія витрат'!$F$7,ROUND('Додаток 3._Бюджет детальний ПР'!AS394*0.0841,2),0))))</f>
        <v>0</v>
      </c>
      <c r="AU394" s="153">
        <f t="shared" si="207"/>
        <v>0</v>
      </c>
      <c r="AV394" s="180"/>
      <c r="AW394" s="180"/>
      <c r="AX394" s="180"/>
      <c r="AY394" s="180"/>
      <c r="AZ394" s="180"/>
      <c r="BA394" s="180"/>
      <c r="BB394" s="180"/>
      <c r="BC394" s="181"/>
      <c r="BD394" s="181"/>
      <c r="BE394" s="181"/>
      <c r="BF394" s="181"/>
      <c r="BG394" s="181"/>
      <c r="BH394" s="48">
        <f t="shared" si="189"/>
        <v>0</v>
      </c>
      <c r="BI394" s="48">
        <f t="shared" si="190"/>
        <v>0</v>
      </c>
      <c r="BJ394" s="48">
        <f t="shared" si="191"/>
        <v>0</v>
      </c>
      <c r="BK394" s="48">
        <f t="shared" si="192"/>
        <v>0</v>
      </c>
      <c r="BL394" s="48">
        <f t="shared" si="193"/>
        <v>0</v>
      </c>
      <c r="BM394" s="48">
        <f t="shared" si="194"/>
        <v>0</v>
      </c>
      <c r="BN394" s="48">
        <f t="shared" si="195"/>
        <v>0</v>
      </c>
      <c r="BO394" s="48">
        <f t="shared" si="196"/>
        <v>0</v>
      </c>
      <c r="BP394" s="181"/>
      <c r="BQ394" s="181"/>
      <c r="BR394" s="191"/>
      <c r="BS394" s="176"/>
      <c r="BT394" s="87">
        <f t="shared" si="208"/>
        <v>0</v>
      </c>
      <c r="BU394" s="176"/>
      <c r="BV394" s="178"/>
      <c r="BW394" s="176"/>
      <c r="BX394" s="159">
        <f>IF(J394='Категорія витрат'!$F$2,ROUND('Додаток 3._Бюджет детальний ПР'!BW394*0.3676,2),IF(J394='Категорія витрат'!$F$3,ROUND('Додаток 3._Бюджет детальний ПР'!BW394*0.347,2),IF(J394='Категорія витрат'!$F$4,ROUND('Додаток 3._Бюджет детальний ПР'!BW394*0.347,2),IF(J394='Категорія витрат'!$F$7,ROUND('Додаток 3._Бюджет детальний ПР'!BW394*0.0841,2),0))))</f>
        <v>0</v>
      </c>
      <c r="BY394" s="153">
        <f t="shared" si="209"/>
        <v>0</v>
      </c>
      <c r="BZ394" s="180"/>
      <c r="CA394" s="180"/>
      <c r="CB394" s="180"/>
      <c r="CC394" s="180"/>
      <c r="CD394" s="180"/>
      <c r="CE394" s="180"/>
      <c r="CF394" s="180"/>
      <c r="CG394" s="181"/>
      <c r="CH394" s="181"/>
      <c r="CI394" s="181"/>
      <c r="CJ394" s="181"/>
      <c r="CK394" s="181"/>
      <c r="CL394" s="48">
        <f t="shared" si="197"/>
        <v>0</v>
      </c>
      <c r="CM394" s="48">
        <f t="shared" si="198"/>
        <v>0</v>
      </c>
      <c r="CN394" s="48">
        <f t="shared" si="199"/>
        <v>0</v>
      </c>
      <c r="CO394" s="48">
        <f t="shared" si="200"/>
        <v>0</v>
      </c>
      <c r="CP394" s="48">
        <f t="shared" si="201"/>
        <v>0</v>
      </c>
      <c r="CQ394" s="48">
        <f t="shared" si="202"/>
        <v>0</v>
      </c>
      <c r="CR394" s="48">
        <f t="shared" si="203"/>
        <v>0</v>
      </c>
      <c r="CS394" s="48">
        <f t="shared" si="204"/>
        <v>0</v>
      </c>
      <c r="CT394" s="181"/>
      <c r="CU394" s="181"/>
    </row>
    <row r="395" spans="1:99" ht="20.100000000000001" customHeight="1" x14ac:dyDescent="0.15">
      <c r="A395" s="58">
        <v>391</v>
      </c>
      <c r="B395" s="58" t="str">
        <f>IF(D395='Напрямки конкурса'!$L$2,'Напрямки конкурса'!$B$2,IF(D395='Напрямки конкурса'!$L$3,'Напрямки конкурса'!$B$3,IF(D395='Напрямки конкурса'!$L$4,'Напрямки конкурса'!$B$4,IF(D395='Напрямки конкурса'!$L$5,'Напрямки конкурса'!$B$5,IF(D395='Напрямки конкурса'!$L$6,'Напрямки конкурса'!$B$6,IF(D395='Напрямки конкурса'!$L$7,'Напрямки конкурса'!$B$7,IF(D395='Напрямки конкурса'!$L$8,'Напрямки конкурса'!$B$8,IF(D395='Напрямки конкурса'!$L$9,'Напрямки конкурса'!$B$9,IF(D395='Напрямки конкурса'!$L$10,'Напрямки конкурса'!$B$10,IF(D395='Напрямки конкурса'!$L$11,'Напрямки конкурса'!$B$11,IF(D395='Напрямки конкурса'!$L$12,'Напрямки конкурса'!$B$12,IF(D395='Напрямки конкурса'!$L$13,'Напрямки конкурса'!$B$13,IF(D395='Напрямки конкурса'!$L$14,'Напрямки конкурса'!$B$14,IF(D395='Напрямки конкурса'!$L$15,'Напрямки конкурса'!$B$15,IF(D395='Напрямки конкурса'!$L$16,'Напрямки конкурса'!$B$16,IF(D395='Напрямки конкурса'!$L$17,'Напрямки конкурса'!$B$17,IF(D395='Напрямки конкурса'!$L$18,'Напрямки конкурса'!$B$18,IF(D395='Напрямки конкурса'!$L$19,'Напрямки конкурса'!$B$19,IF(D395='Напрямки конкурса'!$L$20,'Напрямки конкурса'!$B$20,IF(D395='Напрямки конкурса'!$L$21,'Напрямки конкурса'!$B$21,IF(D395='Напрямки конкурса'!$L$22,'Напрямки конкурса'!$B$22,IF(D395='Напрямки конкурса'!$L$23,'Напрямки конкурса'!$B$23,IF(D395='Напрямки конкурса'!$L$24,'Напрямки конкурса'!$B$24,IF(D395='Напрямки конкурса'!$L$25,'Напрямки конкурса'!$B$25,IF(D395='Напрямки конкурса'!$L$26,'Напрямки конкурса'!$B$26,IF(D395='Напрямки конкурса'!$L$27,'Напрямки конкурса'!$B$27,IF(D395='Напрямки конкурса'!$L$28,'Напрямки конкурса'!$B$28,"")))))))))))))))))))))))))))</f>
        <v/>
      </c>
      <c r="C395" s="59" t="str">
        <f>IF(D395='Напрямки конкурса'!$L$2,'Напрямки конкурса'!$K$2,IF(D395='Напрямки конкурса'!$L$3,'Напрямки конкурса'!$K$3,IF(D395='Напрямки конкурса'!$L$4,'Напрямки конкурса'!$K$4,IF(D395='Напрямки конкурса'!$L$5,'Напрямки конкурса'!$K$5,IF(D395='Напрямки конкурса'!$L$6,'Напрямки конкурса'!$K$6,IF(D395='Напрямки конкурса'!$L$7,'Напрямки конкурса'!$K$7,IF(D395='Напрямки конкурса'!$L$8,'Напрямки конкурса'!$K$8,IF(D395='Напрямки конкурса'!$L$9,'Напрямки конкурса'!$K$9,IF(D395='Напрямки конкурса'!$L$10,'Напрямки конкурса'!$K$10,IF(D395='Напрямки конкурса'!$L$11,'Напрямки конкурса'!$K$11,IF(D395='Напрямки конкурса'!$L$12,'Напрямки конкурса'!$K$12,IF(D395='Напрямки конкурса'!$L$13,'Напрямки конкурса'!$K$13,IF(D395='Напрямки конкурса'!$L$14,'Напрямки конкурса'!$K$14,IF(D395='Напрямки конкурса'!$L$15,'Напрямки конкурса'!$K$15,IF(D395='Напрямки конкурса'!$L$16,'Напрямки конкурса'!$K$16,IF(D395='Напрямки конкурса'!$L$17,'Напрямки конкурса'!$K$17,IF(D395='Напрямки конкурса'!$L$18,'Напрямки конкурса'!$K$18,IF(D395='Напрямки конкурса'!$L$19,'Напрямки конкурса'!$K$19,IF(D395='Напрямки конкурса'!$L$20,'Напрямки конкурса'!$K$20,IF(D395='Напрямки конкурса'!$L$21,'Напрямки конкурса'!$K$21,IF(D395='Напрямки конкурса'!$L$22,'Напрямки конкурса'!$K$22,IF(D395='Напрямки конкурса'!$L$23,'Напрямки конкурса'!$K$23,IF(D395='Напрямки конкурса'!$L$24,'Напрямки конкурса'!$K$24,IF(D395='Напрямки конкурса'!$L$25,'Напрямки конкурса'!$K$25,IF(D395='Напрямки конкурса'!$L$26,'Напрямки конкурса'!$K$26,IF(D395='Напрямки конкурса'!$L$27,'Напрямки конкурса'!$K$27,IF(D395='Напрямки конкурса'!$L$28,'Напрямки конкурса'!$K$28,"")))))))))))))))))))))))))))</f>
        <v/>
      </c>
      <c r="D395" s="50"/>
      <c r="E395" s="171"/>
      <c r="F395" s="171"/>
      <c r="G395" s="171"/>
      <c r="H395" s="150" t="str">
        <f>IF(I395='Категорія витрат'!$B$2,'Категорія витрат'!$A$2,IF(I395='Категорія витрат'!$B$3,'Категорія витрат'!$A$3,IF(I395='Категорія витрат'!$B$4,'Категорія витрат'!$A$4,IF(I395='Категорія витрат'!$B$5,'Категорія витрат'!$A$5,IF(I395='Категорія витрат'!$B$6,'Категорія витрат'!$A$6,IF(I395='Категорія витрат'!$B$7,'Категорія витрат'!$A$7,IF(I395='Категорія витрат'!$B$8,'Категорія витрат'!$A$8,IF(I395='Категорія витрат'!$B$9,'Категорія витрат'!$A$9,IF(I395='Категорія витрат'!$B$10,'Категорія витрат'!$A$10,IF(I395='Категорія витрат'!$B$11,'Категорія витрат'!$A$11,IF(I395='Категорія витрат'!$B$12,'Категорія витрат'!$A$12,IF(I395='Категорія витрат'!$B$13,'Категорія витрат'!$A$13,IF(I395='Категорія витрат'!$B$14,'Категорія витрат'!$A$14,IF(I395='Категорія витрат'!$B$15,'Категорія витрат'!$A$15,IF(I395='Категорія витрат'!$B$16,'Категорія витрат'!$A$16,IF(I395='Категорія витрат'!$B$17,'Категорія витрат'!$A$17,IF(I395='Категорія витрат'!$B$18,'Категорія витрат'!$A$18,IF(I395='Категорія витрат'!$B$19,'Категорія витрат'!$A$19,IF(I395='Категорія витрат'!$B$20,'Категорія витрат'!$A$20,IF(I395='Категорія витрат'!$B$21,'Категорія витрат'!$A$21,IF(I395='Категорія витрат'!$B$22,'Категорія витрат'!$A$22,IF(I395='Категорія витрат'!$B$23,'Категорія витрат'!$A$23,IF(I395='Категорія витрат'!$B$24,'Категорія витрат'!$A$24,IF(I395='Категорія витрат'!$B$25,'Категорія витрат'!$A$25,IF(I395='Категорія витрат'!$B$26,'Категорія витрат'!$A$26,IF(I395='Категорія витрат'!$B$27,'Категорія витрат'!$A$27,IF(I395='Категорія витрат'!$B$28,'Категорія витрат'!$A$28,IF(I395='Категорія витрат'!$B$29,'Категорія витрат'!$A$29,IF(I395='Категорія витрат'!$B$30,'Категорія витрат'!$A$30,"")))))))))))))))))))))))))))))</f>
        <v/>
      </c>
      <c r="I395" s="174"/>
      <c r="J395" s="173"/>
      <c r="K395" s="176"/>
      <c r="L395" s="87">
        <f t="shared" si="205"/>
        <v>0</v>
      </c>
      <c r="M395" s="176"/>
      <c r="N395" s="178"/>
      <c r="O395" s="176"/>
      <c r="P395" s="159">
        <f>IF(J395='Категорія витрат'!$F$2,ROUND('Додаток 3._Бюджет детальний ПР'!O395*0.3676,2),IF(J395='Категорія витрат'!$F$3,ROUND('Додаток 3._Бюджет детальний ПР'!O395*0.347,2),IF(J395='Категорія витрат'!$F$4,ROUND('Додаток 3._Бюджет детальний ПР'!O395*0.347,2),IF(J395='Категорія витрат'!$F$7,ROUND('Додаток 3._Бюджет детальний ПР'!O395*0.0841,2),0))))</f>
        <v>0</v>
      </c>
      <c r="Q395" s="153">
        <f t="shared" si="180"/>
        <v>0</v>
      </c>
      <c r="R395" s="180"/>
      <c r="S395" s="180"/>
      <c r="T395" s="180"/>
      <c r="U395" s="180"/>
      <c r="V395" s="180"/>
      <c r="W395" s="180"/>
      <c r="X395" s="180"/>
      <c r="Y395" s="181"/>
      <c r="Z395" s="181"/>
      <c r="AA395" s="181"/>
      <c r="AB395" s="181"/>
      <c r="AC395" s="181"/>
      <c r="AD395" s="48">
        <f t="shared" si="181"/>
        <v>0</v>
      </c>
      <c r="AE395" s="48">
        <f t="shared" si="182"/>
        <v>0</v>
      </c>
      <c r="AF395" s="48">
        <f t="shared" si="183"/>
        <v>0</v>
      </c>
      <c r="AG395" s="48">
        <f t="shared" si="184"/>
        <v>0</v>
      </c>
      <c r="AH395" s="48">
        <f t="shared" si="185"/>
        <v>0</v>
      </c>
      <c r="AI395" s="48">
        <f t="shared" si="186"/>
        <v>0</v>
      </c>
      <c r="AJ395" s="48">
        <f t="shared" si="187"/>
        <v>0</v>
      </c>
      <c r="AK395" s="48">
        <f t="shared" si="188"/>
        <v>0</v>
      </c>
      <c r="AL395" s="181"/>
      <c r="AM395" s="181"/>
      <c r="AN395" s="77"/>
      <c r="AO395" s="176"/>
      <c r="AP395" s="87">
        <f t="shared" si="206"/>
        <v>0</v>
      </c>
      <c r="AQ395" s="176"/>
      <c r="AR395" s="178"/>
      <c r="AS395" s="171"/>
      <c r="AT395" s="159">
        <f>IF(J395='Категорія витрат'!$F$2,ROUND('Додаток 3._Бюджет детальний ПР'!AS395*0.3676,2),IF(J395='Категорія витрат'!$F$3,ROUND('Додаток 3._Бюджет детальний ПР'!AS395*0.347,2),IF(J395='Категорія витрат'!$F$4,ROUND('Додаток 3._Бюджет детальний ПР'!AS395*0.347,2),IF(J395='Категорія витрат'!$F$7,ROUND('Додаток 3._Бюджет детальний ПР'!AS395*0.0841,2),0))))</f>
        <v>0</v>
      </c>
      <c r="AU395" s="153">
        <f t="shared" si="207"/>
        <v>0</v>
      </c>
      <c r="AV395" s="180"/>
      <c r="AW395" s="180"/>
      <c r="AX395" s="180"/>
      <c r="AY395" s="180"/>
      <c r="AZ395" s="180"/>
      <c r="BA395" s="180"/>
      <c r="BB395" s="180"/>
      <c r="BC395" s="181"/>
      <c r="BD395" s="181"/>
      <c r="BE395" s="181"/>
      <c r="BF395" s="181"/>
      <c r="BG395" s="181"/>
      <c r="BH395" s="48">
        <f t="shared" si="189"/>
        <v>0</v>
      </c>
      <c r="BI395" s="48">
        <f t="shared" si="190"/>
        <v>0</v>
      </c>
      <c r="BJ395" s="48">
        <f t="shared" si="191"/>
        <v>0</v>
      </c>
      <c r="BK395" s="48">
        <f t="shared" si="192"/>
        <v>0</v>
      </c>
      <c r="BL395" s="48">
        <f t="shared" si="193"/>
        <v>0</v>
      </c>
      <c r="BM395" s="48">
        <f t="shared" si="194"/>
        <v>0</v>
      </c>
      <c r="BN395" s="48">
        <f t="shared" si="195"/>
        <v>0</v>
      </c>
      <c r="BO395" s="48">
        <f t="shared" si="196"/>
        <v>0</v>
      </c>
      <c r="BP395" s="181"/>
      <c r="BQ395" s="181"/>
      <c r="BR395" s="191"/>
      <c r="BS395" s="176"/>
      <c r="BT395" s="87">
        <f t="shared" si="208"/>
        <v>0</v>
      </c>
      <c r="BU395" s="176"/>
      <c r="BV395" s="178"/>
      <c r="BW395" s="176"/>
      <c r="BX395" s="159">
        <f>IF(J395='Категорія витрат'!$F$2,ROUND('Додаток 3._Бюджет детальний ПР'!BW395*0.3676,2),IF(J395='Категорія витрат'!$F$3,ROUND('Додаток 3._Бюджет детальний ПР'!BW395*0.347,2),IF(J395='Категорія витрат'!$F$4,ROUND('Додаток 3._Бюджет детальний ПР'!BW395*0.347,2),IF(J395='Категорія витрат'!$F$7,ROUND('Додаток 3._Бюджет детальний ПР'!BW395*0.0841,2),0))))</f>
        <v>0</v>
      </c>
      <c r="BY395" s="153">
        <f t="shared" si="209"/>
        <v>0</v>
      </c>
      <c r="BZ395" s="180"/>
      <c r="CA395" s="180"/>
      <c r="CB395" s="180"/>
      <c r="CC395" s="180"/>
      <c r="CD395" s="180"/>
      <c r="CE395" s="180"/>
      <c r="CF395" s="180"/>
      <c r="CG395" s="181"/>
      <c r="CH395" s="181"/>
      <c r="CI395" s="181"/>
      <c r="CJ395" s="181"/>
      <c r="CK395" s="181"/>
      <c r="CL395" s="48">
        <f t="shared" si="197"/>
        <v>0</v>
      </c>
      <c r="CM395" s="48">
        <f t="shared" si="198"/>
        <v>0</v>
      </c>
      <c r="CN395" s="48">
        <f t="shared" si="199"/>
        <v>0</v>
      </c>
      <c r="CO395" s="48">
        <f t="shared" si="200"/>
        <v>0</v>
      </c>
      <c r="CP395" s="48">
        <f t="shared" si="201"/>
        <v>0</v>
      </c>
      <c r="CQ395" s="48">
        <f t="shared" si="202"/>
        <v>0</v>
      </c>
      <c r="CR395" s="48">
        <f t="shared" si="203"/>
        <v>0</v>
      </c>
      <c r="CS395" s="48">
        <f t="shared" si="204"/>
        <v>0</v>
      </c>
      <c r="CT395" s="181"/>
      <c r="CU395" s="181"/>
    </row>
    <row r="396" spans="1:99" ht="20.100000000000001" customHeight="1" x14ac:dyDescent="0.15">
      <c r="A396" s="58">
        <v>392</v>
      </c>
      <c r="B396" s="58" t="str">
        <f>IF(D396='Напрямки конкурса'!$L$2,'Напрямки конкурса'!$B$2,IF(D396='Напрямки конкурса'!$L$3,'Напрямки конкурса'!$B$3,IF(D396='Напрямки конкурса'!$L$4,'Напрямки конкурса'!$B$4,IF(D396='Напрямки конкурса'!$L$5,'Напрямки конкурса'!$B$5,IF(D396='Напрямки конкурса'!$L$6,'Напрямки конкурса'!$B$6,IF(D396='Напрямки конкурса'!$L$7,'Напрямки конкурса'!$B$7,IF(D396='Напрямки конкурса'!$L$8,'Напрямки конкурса'!$B$8,IF(D396='Напрямки конкурса'!$L$9,'Напрямки конкурса'!$B$9,IF(D396='Напрямки конкурса'!$L$10,'Напрямки конкурса'!$B$10,IF(D396='Напрямки конкурса'!$L$11,'Напрямки конкурса'!$B$11,IF(D396='Напрямки конкурса'!$L$12,'Напрямки конкурса'!$B$12,IF(D396='Напрямки конкурса'!$L$13,'Напрямки конкурса'!$B$13,IF(D396='Напрямки конкурса'!$L$14,'Напрямки конкурса'!$B$14,IF(D396='Напрямки конкурса'!$L$15,'Напрямки конкурса'!$B$15,IF(D396='Напрямки конкурса'!$L$16,'Напрямки конкурса'!$B$16,IF(D396='Напрямки конкурса'!$L$17,'Напрямки конкурса'!$B$17,IF(D396='Напрямки конкурса'!$L$18,'Напрямки конкурса'!$B$18,IF(D396='Напрямки конкурса'!$L$19,'Напрямки конкурса'!$B$19,IF(D396='Напрямки конкурса'!$L$20,'Напрямки конкурса'!$B$20,IF(D396='Напрямки конкурса'!$L$21,'Напрямки конкурса'!$B$21,IF(D396='Напрямки конкурса'!$L$22,'Напрямки конкурса'!$B$22,IF(D396='Напрямки конкурса'!$L$23,'Напрямки конкурса'!$B$23,IF(D396='Напрямки конкурса'!$L$24,'Напрямки конкурса'!$B$24,IF(D396='Напрямки конкурса'!$L$25,'Напрямки конкурса'!$B$25,IF(D396='Напрямки конкурса'!$L$26,'Напрямки конкурса'!$B$26,IF(D396='Напрямки конкурса'!$L$27,'Напрямки конкурса'!$B$27,IF(D396='Напрямки конкурса'!$L$28,'Напрямки конкурса'!$B$28,"")))))))))))))))))))))))))))</f>
        <v/>
      </c>
      <c r="C396" s="59" t="str">
        <f>IF(D396='Напрямки конкурса'!$L$2,'Напрямки конкурса'!$K$2,IF(D396='Напрямки конкурса'!$L$3,'Напрямки конкурса'!$K$3,IF(D396='Напрямки конкурса'!$L$4,'Напрямки конкурса'!$K$4,IF(D396='Напрямки конкурса'!$L$5,'Напрямки конкурса'!$K$5,IF(D396='Напрямки конкурса'!$L$6,'Напрямки конкурса'!$K$6,IF(D396='Напрямки конкурса'!$L$7,'Напрямки конкурса'!$K$7,IF(D396='Напрямки конкурса'!$L$8,'Напрямки конкурса'!$K$8,IF(D396='Напрямки конкурса'!$L$9,'Напрямки конкурса'!$K$9,IF(D396='Напрямки конкурса'!$L$10,'Напрямки конкурса'!$K$10,IF(D396='Напрямки конкурса'!$L$11,'Напрямки конкурса'!$K$11,IF(D396='Напрямки конкурса'!$L$12,'Напрямки конкурса'!$K$12,IF(D396='Напрямки конкурса'!$L$13,'Напрямки конкурса'!$K$13,IF(D396='Напрямки конкурса'!$L$14,'Напрямки конкурса'!$K$14,IF(D396='Напрямки конкурса'!$L$15,'Напрямки конкурса'!$K$15,IF(D396='Напрямки конкурса'!$L$16,'Напрямки конкурса'!$K$16,IF(D396='Напрямки конкурса'!$L$17,'Напрямки конкурса'!$K$17,IF(D396='Напрямки конкурса'!$L$18,'Напрямки конкурса'!$K$18,IF(D396='Напрямки конкурса'!$L$19,'Напрямки конкурса'!$K$19,IF(D396='Напрямки конкурса'!$L$20,'Напрямки конкурса'!$K$20,IF(D396='Напрямки конкурса'!$L$21,'Напрямки конкурса'!$K$21,IF(D396='Напрямки конкурса'!$L$22,'Напрямки конкурса'!$K$22,IF(D396='Напрямки конкурса'!$L$23,'Напрямки конкурса'!$K$23,IF(D396='Напрямки конкурса'!$L$24,'Напрямки конкурса'!$K$24,IF(D396='Напрямки конкурса'!$L$25,'Напрямки конкурса'!$K$25,IF(D396='Напрямки конкурса'!$L$26,'Напрямки конкурса'!$K$26,IF(D396='Напрямки конкурса'!$L$27,'Напрямки конкурса'!$K$27,IF(D396='Напрямки конкурса'!$L$28,'Напрямки конкурса'!$K$28,"")))))))))))))))))))))))))))</f>
        <v/>
      </c>
      <c r="D396" s="50"/>
      <c r="E396" s="171"/>
      <c r="F396" s="171"/>
      <c r="G396" s="171"/>
      <c r="H396" s="150" t="str">
        <f>IF(I396='Категорія витрат'!$B$2,'Категорія витрат'!$A$2,IF(I396='Категорія витрат'!$B$3,'Категорія витрат'!$A$3,IF(I396='Категорія витрат'!$B$4,'Категорія витрат'!$A$4,IF(I396='Категорія витрат'!$B$5,'Категорія витрат'!$A$5,IF(I396='Категорія витрат'!$B$6,'Категорія витрат'!$A$6,IF(I396='Категорія витрат'!$B$7,'Категорія витрат'!$A$7,IF(I396='Категорія витрат'!$B$8,'Категорія витрат'!$A$8,IF(I396='Категорія витрат'!$B$9,'Категорія витрат'!$A$9,IF(I396='Категорія витрат'!$B$10,'Категорія витрат'!$A$10,IF(I396='Категорія витрат'!$B$11,'Категорія витрат'!$A$11,IF(I396='Категорія витрат'!$B$12,'Категорія витрат'!$A$12,IF(I396='Категорія витрат'!$B$13,'Категорія витрат'!$A$13,IF(I396='Категорія витрат'!$B$14,'Категорія витрат'!$A$14,IF(I396='Категорія витрат'!$B$15,'Категорія витрат'!$A$15,IF(I396='Категорія витрат'!$B$16,'Категорія витрат'!$A$16,IF(I396='Категорія витрат'!$B$17,'Категорія витрат'!$A$17,IF(I396='Категорія витрат'!$B$18,'Категорія витрат'!$A$18,IF(I396='Категорія витрат'!$B$19,'Категорія витрат'!$A$19,IF(I396='Категорія витрат'!$B$20,'Категорія витрат'!$A$20,IF(I396='Категорія витрат'!$B$21,'Категорія витрат'!$A$21,IF(I396='Категорія витрат'!$B$22,'Категорія витрат'!$A$22,IF(I396='Категорія витрат'!$B$23,'Категорія витрат'!$A$23,IF(I396='Категорія витрат'!$B$24,'Категорія витрат'!$A$24,IF(I396='Категорія витрат'!$B$25,'Категорія витрат'!$A$25,IF(I396='Категорія витрат'!$B$26,'Категорія витрат'!$A$26,IF(I396='Категорія витрат'!$B$27,'Категорія витрат'!$A$27,IF(I396='Категорія витрат'!$B$28,'Категорія витрат'!$A$28,IF(I396='Категорія витрат'!$B$29,'Категорія витрат'!$A$29,IF(I396='Категорія витрат'!$B$30,'Категорія витрат'!$A$30,"")))))))))))))))))))))))))))))</f>
        <v/>
      </c>
      <c r="I396" s="174"/>
      <c r="J396" s="173"/>
      <c r="K396" s="176"/>
      <c r="L396" s="87">
        <f t="shared" si="205"/>
        <v>0</v>
      </c>
      <c r="M396" s="176"/>
      <c r="N396" s="178"/>
      <c r="O396" s="176"/>
      <c r="P396" s="159">
        <f>IF(J396='Категорія витрат'!$F$2,ROUND('Додаток 3._Бюджет детальний ПР'!O396*0.3676,2),IF(J396='Категорія витрат'!$F$3,ROUND('Додаток 3._Бюджет детальний ПР'!O396*0.347,2),IF(J396='Категорія витрат'!$F$4,ROUND('Додаток 3._Бюджет детальний ПР'!O396*0.347,2),IF(J396='Категорія витрат'!$F$7,ROUND('Додаток 3._Бюджет детальний ПР'!O396*0.0841,2),0))))</f>
        <v>0</v>
      </c>
      <c r="Q396" s="153">
        <f t="shared" si="180"/>
        <v>0</v>
      </c>
      <c r="R396" s="180"/>
      <c r="S396" s="180"/>
      <c r="T396" s="180"/>
      <c r="U396" s="180"/>
      <c r="V396" s="180"/>
      <c r="W396" s="180"/>
      <c r="X396" s="180"/>
      <c r="Y396" s="181"/>
      <c r="Z396" s="181"/>
      <c r="AA396" s="181"/>
      <c r="AB396" s="181"/>
      <c r="AC396" s="181"/>
      <c r="AD396" s="48">
        <f t="shared" si="181"/>
        <v>0</v>
      </c>
      <c r="AE396" s="48">
        <f t="shared" si="182"/>
        <v>0</v>
      </c>
      <c r="AF396" s="48">
        <f t="shared" si="183"/>
        <v>0</v>
      </c>
      <c r="AG396" s="48">
        <f t="shared" si="184"/>
        <v>0</v>
      </c>
      <c r="AH396" s="48">
        <f t="shared" si="185"/>
        <v>0</v>
      </c>
      <c r="AI396" s="48">
        <f t="shared" si="186"/>
        <v>0</v>
      </c>
      <c r="AJ396" s="48">
        <f t="shared" si="187"/>
        <v>0</v>
      </c>
      <c r="AK396" s="48">
        <f t="shared" si="188"/>
        <v>0</v>
      </c>
      <c r="AL396" s="181"/>
      <c r="AM396" s="181"/>
      <c r="AN396" s="77"/>
      <c r="AO396" s="176"/>
      <c r="AP396" s="87">
        <f t="shared" si="206"/>
        <v>0</v>
      </c>
      <c r="AQ396" s="176"/>
      <c r="AR396" s="178"/>
      <c r="AS396" s="171"/>
      <c r="AT396" s="159">
        <f>IF(J396='Категорія витрат'!$F$2,ROUND('Додаток 3._Бюджет детальний ПР'!AS396*0.3676,2),IF(J396='Категорія витрат'!$F$3,ROUND('Додаток 3._Бюджет детальний ПР'!AS396*0.347,2),IF(J396='Категорія витрат'!$F$4,ROUND('Додаток 3._Бюджет детальний ПР'!AS396*0.347,2),IF(J396='Категорія витрат'!$F$7,ROUND('Додаток 3._Бюджет детальний ПР'!AS396*0.0841,2),0))))</f>
        <v>0</v>
      </c>
      <c r="AU396" s="153">
        <f t="shared" si="207"/>
        <v>0</v>
      </c>
      <c r="AV396" s="180"/>
      <c r="AW396" s="180"/>
      <c r="AX396" s="180"/>
      <c r="AY396" s="180"/>
      <c r="AZ396" s="180"/>
      <c r="BA396" s="180"/>
      <c r="BB396" s="180"/>
      <c r="BC396" s="181"/>
      <c r="BD396" s="181"/>
      <c r="BE396" s="181"/>
      <c r="BF396" s="181"/>
      <c r="BG396" s="181"/>
      <c r="BH396" s="48">
        <f t="shared" si="189"/>
        <v>0</v>
      </c>
      <c r="BI396" s="48">
        <f t="shared" si="190"/>
        <v>0</v>
      </c>
      <c r="BJ396" s="48">
        <f t="shared" si="191"/>
        <v>0</v>
      </c>
      <c r="BK396" s="48">
        <f t="shared" si="192"/>
        <v>0</v>
      </c>
      <c r="BL396" s="48">
        <f t="shared" si="193"/>
        <v>0</v>
      </c>
      <c r="BM396" s="48">
        <f t="shared" si="194"/>
        <v>0</v>
      </c>
      <c r="BN396" s="48">
        <f t="shared" si="195"/>
        <v>0</v>
      </c>
      <c r="BO396" s="48">
        <f t="shared" si="196"/>
        <v>0</v>
      </c>
      <c r="BP396" s="181"/>
      <c r="BQ396" s="181"/>
      <c r="BR396" s="191"/>
      <c r="BS396" s="176"/>
      <c r="BT396" s="87">
        <f t="shared" si="208"/>
        <v>0</v>
      </c>
      <c r="BU396" s="176"/>
      <c r="BV396" s="178"/>
      <c r="BW396" s="176"/>
      <c r="BX396" s="159">
        <f>IF(J396='Категорія витрат'!$F$2,ROUND('Додаток 3._Бюджет детальний ПР'!BW396*0.3676,2),IF(J396='Категорія витрат'!$F$3,ROUND('Додаток 3._Бюджет детальний ПР'!BW396*0.347,2),IF(J396='Категорія витрат'!$F$4,ROUND('Додаток 3._Бюджет детальний ПР'!BW396*0.347,2),IF(J396='Категорія витрат'!$F$7,ROUND('Додаток 3._Бюджет детальний ПР'!BW396*0.0841,2),0))))</f>
        <v>0</v>
      </c>
      <c r="BY396" s="153">
        <f t="shared" si="209"/>
        <v>0</v>
      </c>
      <c r="BZ396" s="180"/>
      <c r="CA396" s="180"/>
      <c r="CB396" s="180"/>
      <c r="CC396" s="180"/>
      <c r="CD396" s="180"/>
      <c r="CE396" s="180"/>
      <c r="CF396" s="180"/>
      <c r="CG396" s="181"/>
      <c r="CH396" s="181"/>
      <c r="CI396" s="181"/>
      <c r="CJ396" s="181"/>
      <c r="CK396" s="181"/>
      <c r="CL396" s="48">
        <f t="shared" si="197"/>
        <v>0</v>
      </c>
      <c r="CM396" s="48">
        <f t="shared" si="198"/>
        <v>0</v>
      </c>
      <c r="CN396" s="48">
        <f t="shared" si="199"/>
        <v>0</v>
      </c>
      <c r="CO396" s="48">
        <f t="shared" si="200"/>
        <v>0</v>
      </c>
      <c r="CP396" s="48">
        <f t="shared" si="201"/>
        <v>0</v>
      </c>
      <c r="CQ396" s="48">
        <f t="shared" si="202"/>
        <v>0</v>
      </c>
      <c r="CR396" s="48">
        <f t="shared" si="203"/>
        <v>0</v>
      </c>
      <c r="CS396" s="48">
        <f t="shared" si="204"/>
        <v>0</v>
      </c>
      <c r="CT396" s="181"/>
      <c r="CU396" s="181"/>
    </row>
    <row r="397" spans="1:99" ht="20.100000000000001" customHeight="1" x14ac:dyDescent="0.15">
      <c r="A397" s="58">
        <v>393</v>
      </c>
      <c r="B397" s="58" t="str">
        <f>IF(D397='Напрямки конкурса'!$L$2,'Напрямки конкурса'!$B$2,IF(D397='Напрямки конкурса'!$L$3,'Напрямки конкурса'!$B$3,IF(D397='Напрямки конкурса'!$L$4,'Напрямки конкурса'!$B$4,IF(D397='Напрямки конкурса'!$L$5,'Напрямки конкурса'!$B$5,IF(D397='Напрямки конкурса'!$L$6,'Напрямки конкурса'!$B$6,IF(D397='Напрямки конкурса'!$L$7,'Напрямки конкурса'!$B$7,IF(D397='Напрямки конкурса'!$L$8,'Напрямки конкурса'!$B$8,IF(D397='Напрямки конкурса'!$L$9,'Напрямки конкурса'!$B$9,IF(D397='Напрямки конкурса'!$L$10,'Напрямки конкурса'!$B$10,IF(D397='Напрямки конкурса'!$L$11,'Напрямки конкурса'!$B$11,IF(D397='Напрямки конкурса'!$L$12,'Напрямки конкурса'!$B$12,IF(D397='Напрямки конкурса'!$L$13,'Напрямки конкурса'!$B$13,IF(D397='Напрямки конкурса'!$L$14,'Напрямки конкурса'!$B$14,IF(D397='Напрямки конкурса'!$L$15,'Напрямки конкурса'!$B$15,IF(D397='Напрямки конкурса'!$L$16,'Напрямки конкурса'!$B$16,IF(D397='Напрямки конкурса'!$L$17,'Напрямки конкурса'!$B$17,IF(D397='Напрямки конкурса'!$L$18,'Напрямки конкурса'!$B$18,IF(D397='Напрямки конкурса'!$L$19,'Напрямки конкурса'!$B$19,IF(D397='Напрямки конкурса'!$L$20,'Напрямки конкурса'!$B$20,IF(D397='Напрямки конкурса'!$L$21,'Напрямки конкурса'!$B$21,IF(D397='Напрямки конкурса'!$L$22,'Напрямки конкурса'!$B$22,IF(D397='Напрямки конкурса'!$L$23,'Напрямки конкурса'!$B$23,IF(D397='Напрямки конкурса'!$L$24,'Напрямки конкурса'!$B$24,IF(D397='Напрямки конкурса'!$L$25,'Напрямки конкурса'!$B$25,IF(D397='Напрямки конкурса'!$L$26,'Напрямки конкурса'!$B$26,IF(D397='Напрямки конкурса'!$L$27,'Напрямки конкурса'!$B$27,IF(D397='Напрямки конкурса'!$L$28,'Напрямки конкурса'!$B$28,"")))))))))))))))))))))))))))</f>
        <v/>
      </c>
      <c r="C397" s="59" t="str">
        <f>IF(D397='Напрямки конкурса'!$L$2,'Напрямки конкурса'!$K$2,IF(D397='Напрямки конкурса'!$L$3,'Напрямки конкурса'!$K$3,IF(D397='Напрямки конкурса'!$L$4,'Напрямки конкурса'!$K$4,IF(D397='Напрямки конкурса'!$L$5,'Напрямки конкурса'!$K$5,IF(D397='Напрямки конкурса'!$L$6,'Напрямки конкурса'!$K$6,IF(D397='Напрямки конкурса'!$L$7,'Напрямки конкурса'!$K$7,IF(D397='Напрямки конкурса'!$L$8,'Напрямки конкурса'!$K$8,IF(D397='Напрямки конкурса'!$L$9,'Напрямки конкурса'!$K$9,IF(D397='Напрямки конкурса'!$L$10,'Напрямки конкурса'!$K$10,IF(D397='Напрямки конкурса'!$L$11,'Напрямки конкурса'!$K$11,IF(D397='Напрямки конкурса'!$L$12,'Напрямки конкурса'!$K$12,IF(D397='Напрямки конкурса'!$L$13,'Напрямки конкурса'!$K$13,IF(D397='Напрямки конкурса'!$L$14,'Напрямки конкурса'!$K$14,IF(D397='Напрямки конкурса'!$L$15,'Напрямки конкурса'!$K$15,IF(D397='Напрямки конкурса'!$L$16,'Напрямки конкурса'!$K$16,IF(D397='Напрямки конкурса'!$L$17,'Напрямки конкурса'!$K$17,IF(D397='Напрямки конкурса'!$L$18,'Напрямки конкурса'!$K$18,IF(D397='Напрямки конкурса'!$L$19,'Напрямки конкурса'!$K$19,IF(D397='Напрямки конкурса'!$L$20,'Напрямки конкурса'!$K$20,IF(D397='Напрямки конкурса'!$L$21,'Напрямки конкурса'!$K$21,IF(D397='Напрямки конкурса'!$L$22,'Напрямки конкурса'!$K$22,IF(D397='Напрямки конкурса'!$L$23,'Напрямки конкурса'!$K$23,IF(D397='Напрямки конкурса'!$L$24,'Напрямки конкурса'!$K$24,IF(D397='Напрямки конкурса'!$L$25,'Напрямки конкурса'!$K$25,IF(D397='Напрямки конкурса'!$L$26,'Напрямки конкурса'!$K$26,IF(D397='Напрямки конкурса'!$L$27,'Напрямки конкурса'!$K$27,IF(D397='Напрямки конкурса'!$L$28,'Напрямки конкурса'!$K$28,"")))))))))))))))))))))))))))</f>
        <v/>
      </c>
      <c r="D397" s="50"/>
      <c r="E397" s="171"/>
      <c r="F397" s="171"/>
      <c r="G397" s="171"/>
      <c r="H397" s="150" t="str">
        <f>IF(I397='Категорія витрат'!$B$2,'Категорія витрат'!$A$2,IF(I397='Категорія витрат'!$B$3,'Категорія витрат'!$A$3,IF(I397='Категорія витрат'!$B$4,'Категорія витрат'!$A$4,IF(I397='Категорія витрат'!$B$5,'Категорія витрат'!$A$5,IF(I397='Категорія витрат'!$B$6,'Категорія витрат'!$A$6,IF(I397='Категорія витрат'!$B$7,'Категорія витрат'!$A$7,IF(I397='Категорія витрат'!$B$8,'Категорія витрат'!$A$8,IF(I397='Категорія витрат'!$B$9,'Категорія витрат'!$A$9,IF(I397='Категорія витрат'!$B$10,'Категорія витрат'!$A$10,IF(I397='Категорія витрат'!$B$11,'Категорія витрат'!$A$11,IF(I397='Категорія витрат'!$B$12,'Категорія витрат'!$A$12,IF(I397='Категорія витрат'!$B$13,'Категорія витрат'!$A$13,IF(I397='Категорія витрат'!$B$14,'Категорія витрат'!$A$14,IF(I397='Категорія витрат'!$B$15,'Категорія витрат'!$A$15,IF(I397='Категорія витрат'!$B$16,'Категорія витрат'!$A$16,IF(I397='Категорія витрат'!$B$17,'Категорія витрат'!$A$17,IF(I397='Категорія витрат'!$B$18,'Категорія витрат'!$A$18,IF(I397='Категорія витрат'!$B$19,'Категорія витрат'!$A$19,IF(I397='Категорія витрат'!$B$20,'Категорія витрат'!$A$20,IF(I397='Категорія витрат'!$B$21,'Категорія витрат'!$A$21,IF(I397='Категорія витрат'!$B$22,'Категорія витрат'!$A$22,IF(I397='Категорія витрат'!$B$23,'Категорія витрат'!$A$23,IF(I397='Категорія витрат'!$B$24,'Категорія витрат'!$A$24,IF(I397='Категорія витрат'!$B$25,'Категорія витрат'!$A$25,IF(I397='Категорія витрат'!$B$26,'Категорія витрат'!$A$26,IF(I397='Категорія витрат'!$B$27,'Категорія витрат'!$A$27,IF(I397='Категорія витрат'!$B$28,'Категорія витрат'!$A$28,IF(I397='Категорія витрат'!$B$29,'Категорія витрат'!$A$29,IF(I397='Категорія витрат'!$B$30,'Категорія витрат'!$A$30,"")))))))))))))))))))))))))))))</f>
        <v/>
      </c>
      <c r="I397" s="174"/>
      <c r="J397" s="173"/>
      <c r="K397" s="176"/>
      <c r="L397" s="87">
        <f t="shared" si="205"/>
        <v>0</v>
      </c>
      <c r="M397" s="176"/>
      <c r="N397" s="178"/>
      <c r="O397" s="176"/>
      <c r="P397" s="159">
        <f>IF(J397='Категорія витрат'!$F$2,ROUND('Додаток 3._Бюджет детальний ПР'!O397*0.3676,2),IF(J397='Категорія витрат'!$F$3,ROUND('Додаток 3._Бюджет детальний ПР'!O397*0.347,2),IF(J397='Категорія витрат'!$F$4,ROUND('Додаток 3._Бюджет детальний ПР'!O397*0.347,2),IF(J397='Категорія витрат'!$F$7,ROUND('Додаток 3._Бюджет детальний ПР'!O397*0.0841,2),0))))</f>
        <v>0</v>
      </c>
      <c r="Q397" s="153">
        <f t="shared" si="180"/>
        <v>0</v>
      </c>
      <c r="R397" s="180"/>
      <c r="S397" s="180"/>
      <c r="T397" s="180"/>
      <c r="U397" s="180"/>
      <c r="V397" s="180"/>
      <c r="W397" s="180"/>
      <c r="X397" s="180"/>
      <c r="Y397" s="181"/>
      <c r="Z397" s="181"/>
      <c r="AA397" s="181"/>
      <c r="AB397" s="181"/>
      <c r="AC397" s="181"/>
      <c r="AD397" s="48">
        <f t="shared" si="181"/>
        <v>0</v>
      </c>
      <c r="AE397" s="48">
        <f t="shared" si="182"/>
        <v>0</v>
      </c>
      <c r="AF397" s="48">
        <f t="shared" si="183"/>
        <v>0</v>
      </c>
      <c r="AG397" s="48">
        <f t="shared" si="184"/>
        <v>0</v>
      </c>
      <c r="AH397" s="48">
        <f t="shared" si="185"/>
        <v>0</v>
      </c>
      <c r="AI397" s="48">
        <f t="shared" si="186"/>
        <v>0</v>
      </c>
      <c r="AJ397" s="48">
        <f t="shared" si="187"/>
        <v>0</v>
      </c>
      <c r="AK397" s="48">
        <f t="shared" si="188"/>
        <v>0</v>
      </c>
      <c r="AL397" s="181"/>
      <c r="AM397" s="181"/>
      <c r="AN397" s="77"/>
      <c r="AO397" s="176"/>
      <c r="AP397" s="87">
        <f t="shared" si="206"/>
        <v>0</v>
      </c>
      <c r="AQ397" s="176"/>
      <c r="AR397" s="178"/>
      <c r="AS397" s="171"/>
      <c r="AT397" s="159">
        <f>IF(J397='Категорія витрат'!$F$2,ROUND('Додаток 3._Бюджет детальний ПР'!AS397*0.3676,2),IF(J397='Категорія витрат'!$F$3,ROUND('Додаток 3._Бюджет детальний ПР'!AS397*0.347,2),IF(J397='Категорія витрат'!$F$4,ROUND('Додаток 3._Бюджет детальний ПР'!AS397*0.347,2),IF(J397='Категорія витрат'!$F$7,ROUND('Додаток 3._Бюджет детальний ПР'!AS397*0.0841,2),0))))</f>
        <v>0</v>
      </c>
      <c r="AU397" s="153">
        <f t="shared" si="207"/>
        <v>0</v>
      </c>
      <c r="AV397" s="180"/>
      <c r="AW397" s="180"/>
      <c r="AX397" s="180"/>
      <c r="AY397" s="180"/>
      <c r="AZ397" s="180"/>
      <c r="BA397" s="180"/>
      <c r="BB397" s="180"/>
      <c r="BC397" s="181"/>
      <c r="BD397" s="181"/>
      <c r="BE397" s="181"/>
      <c r="BF397" s="181"/>
      <c r="BG397" s="181"/>
      <c r="BH397" s="48">
        <f t="shared" si="189"/>
        <v>0</v>
      </c>
      <c r="BI397" s="48">
        <f t="shared" si="190"/>
        <v>0</v>
      </c>
      <c r="BJ397" s="48">
        <f t="shared" si="191"/>
        <v>0</v>
      </c>
      <c r="BK397" s="48">
        <f t="shared" si="192"/>
        <v>0</v>
      </c>
      <c r="BL397" s="48">
        <f t="shared" si="193"/>
        <v>0</v>
      </c>
      <c r="BM397" s="48">
        <f t="shared" si="194"/>
        <v>0</v>
      </c>
      <c r="BN397" s="48">
        <f t="shared" si="195"/>
        <v>0</v>
      </c>
      <c r="BO397" s="48">
        <f t="shared" si="196"/>
        <v>0</v>
      </c>
      <c r="BP397" s="181"/>
      <c r="BQ397" s="181"/>
      <c r="BR397" s="191"/>
      <c r="BS397" s="176"/>
      <c r="BT397" s="87">
        <f t="shared" si="208"/>
        <v>0</v>
      </c>
      <c r="BU397" s="176"/>
      <c r="BV397" s="178"/>
      <c r="BW397" s="176"/>
      <c r="BX397" s="159">
        <f>IF(J397='Категорія витрат'!$F$2,ROUND('Додаток 3._Бюджет детальний ПР'!BW397*0.3676,2),IF(J397='Категорія витрат'!$F$3,ROUND('Додаток 3._Бюджет детальний ПР'!BW397*0.347,2),IF(J397='Категорія витрат'!$F$4,ROUND('Додаток 3._Бюджет детальний ПР'!BW397*0.347,2),IF(J397='Категорія витрат'!$F$7,ROUND('Додаток 3._Бюджет детальний ПР'!BW397*0.0841,2),0))))</f>
        <v>0</v>
      </c>
      <c r="BY397" s="153">
        <f t="shared" si="209"/>
        <v>0</v>
      </c>
      <c r="BZ397" s="180"/>
      <c r="CA397" s="180"/>
      <c r="CB397" s="180"/>
      <c r="CC397" s="180"/>
      <c r="CD397" s="180"/>
      <c r="CE397" s="180"/>
      <c r="CF397" s="180"/>
      <c r="CG397" s="181"/>
      <c r="CH397" s="181"/>
      <c r="CI397" s="181"/>
      <c r="CJ397" s="181"/>
      <c r="CK397" s="181"/>
      <c r="CL397" s="48">
        <f t="shared" si="197"/>
        <v>0</v>
      </c>
      <c r="CM397" s="48">
        <f t="shared" si="198"/>
        <v>0</v>
      </c>
      <c r="CN397" s="48">
        <f t="shared" si="199"/>
        <v>0</v>
      </c>
      <c r="CO397" s="48">
        <f t="shared" si="200"/>
        <v>0</v>
      </c>
      <c r="CP397" s="48">
        <f t="shared" si="201"/>
        <v>0</v>
      </c>
      <c r="CQ397" s="48">
        <f t="shared" si="202"/>
        <v>0</v>
      </c>
      <c r="CR397" s="48">
        <f t="shared" si="203"/>
        <v>0</v>
      </c>
      <c r="CS397" s="48">
        <f t="shared" si="204"/>
        <v>0</v>
      </c>
      <c r="CT397" s="181"/>
      <c r="CU397" s="181"/>
    </row>
    <row r="398" spans="1:99" ht="20.100000000000001" customHeight="1" x14ac:dyDescent="0.15">
      <c r="A398" s="58">
        <v>394</v>
      </c>
      <c r="B398" s="58" t="str">
        <f>IF(D398='Напрямки конкурса'!$L$2,'Напрямки конкурса'!$B$2,IF(D398='Напрямки конкурса'!$L$3,'Напрямки конкурса'!$B$3,IF(D398='Напрямки конкурса'!$L$4,'Напрямки конкурса'!$B$4,IF(D398='Напрямки конкурса'!$L$5,'Напрямки конкурса'!$B$5,IF(D398='Напрямки конкурса'!$L$6,'Напрямки конкурса'!$B$6,IF(D398='Напрямки конкурса'!$L$7,'Напрямки конкурса'!$B$7,IF(D398='Напрямки конкурса'!$L$8,'Напрямки конкурса'!$B$8,IF(D398='Напрямки конкурса'!$L$9,'Напрямки конкурса'!$B$9,IF(D398='Напрямки конкурса'!$L$10,'Напрямки конкурса'!$B$10,IF(D398='Напрямки конкурса'!$L$11,'Напрямки конкурса'!$B$11,IF(D398='Напрямки конкурса'!$L$12,'Напрямки конкурса'!$B$12,IF(D398='Напрямки конкурса'!$L$13,'Напрямки конкурса'!$B$13,IF(D398='Напрямки конкурса'!$L$14,'Напрямки конкурса'!$B$14,IF(D398='Напрямки конкурса'!$L$15,'Напрямки конкурса'!$B$15,IF(D398='Напрямки конкурса'!$L$16,'Напрямки конкурса'!$B$16,IF(D398='Напрямки конкурса'!$L$17,'Напрямки конкурса'!$B$17,IF(D398='Напрямки конкурса'!$L$18,'Напрямки конкурса'!$B$18,IF(D398='Напрямки конкурса'!$L$19,'Напрямки конкурса'!$B$19,IF(D398='Напрямки конкурса'!$L$20,'Напрямки конкурса'!$B$20,IF(D398='Напрямки конкурса'!$L$21,'Напрямки конкурса'!$B$21,IF(D398='Напрямки конкурса'!$L$22,'Напрямки конкурса'!$B$22,IF(D398='Напрямки конкурса'!$L$23,'Напрямки конкурса'!$B$23,IF(D398='Напрямки конкурса'!$L$24,'Напрямки конкурса'!$B$24,IF(D398='Напрямки конкурса'!$L$25,'Напрямки конкурса'!$B$25,IF(D398='Напрямки конкурса'!$L$26,'Напрямки конкурса'!$B$26,IF(D398='Напрямки конкурса'!$L$27,'Напрямки конкурса'!$B$27,IF(D398='Напрямки конкурса'!$L$28,'Напрямки конкурса'!$B$28,"")))))))))))))))))))))))))))</f>
        <v/>
      </c>
      <c r="C398" s="59" t="str">
        <f>IF(D398='Напрямки конкурса'!$L$2,'Напрямки конкурса'!$K$2,IF(D398='Напрямки конкурса'!$L$3,'Напрямки конкурса'!$K$3,IF(D398='Напрямки конкурса'!$L$4,'Напрямки конкурса'!$K$4,IF(D398='Напрямки конкурса'!$L$5,'Напрямки конкурса'!$K$5,IF(D398='Напрямки конкурса'!$L$6,'Напрямки конкурса'!$K$6,IF(D398='Напрямки конкурса'!$L$7,'Напрямки конкурса'!$K$7,IF(D398='Напрямки конкурса'!$L$8,'Напрямки конкурса'!$K$8,IF(D398='Напрямки конкурса'!$L$9,'Напрямки конкурса'!$K$9,IF(D398='Напрямки конкурса'!$L$10,'Напрямки конкурса'!$K$10,IF(D398='Напрямки конкурса'!$L$11,'Напрямки конкурса'!$K$11,IF(D398='Напрямки конкурса'!$L$12,'Напрямки конкурса'!$K$12,IF(D398='Напрямки конкурса'!$L$13,'Напрямки конкурса'!$K$13,IF(D398='Напрямки конкурса'!$L$14,'Напрямки конкурса'!$K$14,IF(D398='Напрямки конкурса'!$L$15,'Напрямки конкурса'!$K$15,IF(D398='Напрямки конкурса'!$L$16,'Напрямки конкурса'!$K$16,IF(D398='Напрямки конкурса'!$L$17,'Напрямки конкурса'!$K$17,IF(D398='Напрямки конкурса'!$L$18,'Напрямки конкурса'!$K$18,IF(D398='Напрямки конкурса'!$L$19,'Напрямки конкурса'!$K$19,IF(D398='Напрямки конкурса'!$L$20,'Напрямки конкурса'!$K$20,IF(D398='Напрямки конкурса'!$L$21,'Напрямки конкурса'!$K$21,IF(D398='Напрямки конкурса'!$L$22,'Напрямки конкурса'!$K$22,IF(D398='Напрямки конкурса'!$L$23,'Напрямки конкурса'!$K$23,IF(D398='Напрямки конкурса'!$L$24,'Напрямки конкурса'!$K$24,IF(D398='Напрямки конкурса'!$L$25,'Напрямки конкурса'!$K$25,IF(D398='Напрямки конкурса'!$L$26,'Напрямки конкурса'!$K$26,IF(D398='Напрямки конкурса'!$L$27,'Напрямки конкурса'!$K$27,IF(D398='Напрямки конкурса'!$L$28,'Напрямки конкурса'!$K$28,"")))))))))))))))))))))))))))</f>
        <v/>
      </c>
      <c r="D398" s="50"/>
      <c r="E398" s="171"/>
      <c r="F398" s="171"/>
      <c r="G398" s="171"/>
      <c r="H398" s="150" t="str">
        <f>IF(I398='Категорія витрат'!$B$2,'Категорія витрат'!$A$2,IF(I398='Категорія витрат'!$B$3,'Категорія витрат'!$A$3,IF(I398='Категорія витрат'!$B$4,'Категорія витрат'!$A$4,IF(I398='Категорія витрат'!$B$5,'Категорія витрат'!$A$5,IF(I398='Категорія витрат'!$B$6,'Категорія витрат'!$A$6,IF(I398='Категорія витрат'!$B$7,'Категорія витрат'!$A$7,IF(I398='Категорія витрат'!$B$8,'Категорія витрат'!$A$8,IF(I398='Категорія витрат'!$B$9,'Категорія витрат'!$A$9,IF(I398='Категорія витрат'!$B$10,'Категорія витрат'!$A$10,IF(I398='Категорія витрат'!$B$11,'Категорія витрат'!$A$11,IF(I398='Категорія витрат'!$B$12,'Категорія витрат'!$A$12,IF(I398='Категорія витрат'!$B$13,'Категорія витрат'!$A$13,IF(I398='Категорія витрат'!$B$14,'Категорія витрат'!$A$14,IF(I398='Категорія витрат'!$B$15,'Категорія витрат'!$A$15,IF(I398='Категорія витрат'!$B$16,'Категорія витрат'!$A$16,IF(I398='Категорія витрат'!$B$17,'Категорія витрат'!$A$17,IF(I398='Категорія витрат'!$B$18,'Категорія витрат'!$A$18,IF(I398='Категорія витрат'!$B$19,'Категорія витрат'!$A$19,IF(I398='Категорія витрат'!$B$20,'Категорія витрат'!$A$20,IF(I398='Категорія витрат'!$B$21,'Категорія витрат'!$A$21,IF(I398='Категорія витрат'!$B$22,'Категорія витрат'!$A$22,IF(I398='Категорія витрат'!$B$23,'Категорія витрат'!$A$23,IF(I398='Категорія витрат'!$B$24,'Категорія витрат'!$A$24,IF(I398='Категорія витрат'!$B$25,'Категорія витрат'!$A$25,IF(I398='Категорія витрат'!$B$26,'Категорія витрат'!$A$26,IF(I398='Категорія витрат'!$B$27,'Категорія витрат'!$A$27,IF(I398='Категорія витрат'!$B$28,'Категорія витрат'!$A$28,IF(I398='Категорія витрат'!$B$29,'Категорія витрат'!$A$29,IF(I398='Категорія витрат'!$B$30,'Категорія витрат'!$A$30,"")))))))))))))))))))))))))))))</f>
        <v/>
      </c>
      <c r="I398" s="174"/>
      <c r="J398" s="173"/>
      <c r="K398" s="176"/>
      <c r="L398" s="87">
        <f t="shared" si="205"/>
        <v>0</v>
      </c>
      <c r="M398" s="176"/>
      <c r="N398" s="178"/>
      <c r="O398" s="176"/>
      <c r="P398" s="159">
        <f>IF(J398='Категорія витрат'!$F$2,ROUND('Додаток 3._Бюджет детальний ПР'!O398*0.3676,2),IF(J398='Категорія витрат'!$F$3,ROUND('Додаток 3._Бюджет детальний ПР'!O398*0.347,2),IF(J398='Категорія витрат'!$F$4,ROUND('Додаток 3._Бюджет детальний ПР'!O398*0.347,2),IF(J398='Категорія витрат'!$F$7,ROUND('Додаток 3._Бюджет детальний ПР'!O398*0.0841,2),0))))</f>
        <v>0</v>
      </c>
      <c r="Q398" s="153">
        <f t="shared" si="180"/>
        <v>0</v>
      </c>
      <c r="R398" s="180"/>
      <c r="S398" s="180"/>
      <c r="T398" s="180"/>
      <c r="U398" s="180"/>
      <c r="V398" s="180"/>
      <c r="W398" s="180"/>
      <c r="X398" s="180"/>
      <c r="Y398" s="181"/>
      <c r="Z398" s="181"/>
      <c r="AA398" s="181"/>
      <c r="AB398" s="181"/>
      <c r="AC398" s="181"/>
      <c r="AD398" s="48">
        <f t="shared" si="181"/>
        <v>0</v>
      </c>
      <c r="AE398" s="48">
        <f t="shared" si="182"/>
        <v>0</v>
      </c>
      <c r="AF398" s="48">
        <f t="shared" si="183"/>
        <v>0</v>
      </c>
      <c r="AG398" s="48">
        <f t="shared" si="184"/>
        <v>0</v>
      </c>
      <c r="AH398" s="48">
        <f t="shared" si="185"/>
        <v>0</v>
      </c>
      <c r="AI398" s="48">
        <f t="shared" si="186"/>
        <v>0</v>
      </c>
      <c r="AJ398" s="48">
        <f t="shared" si="187"/>
        <v>0</v>
      </c>
      <c r="AK398" s="48">
        <f t="shared" si="188"/>
        <v>0</v>
      </c>
      <c r="AL398" s="181"/>
      <c r="AM398" s="181"/>
      <c r="AN398" s="77"/>
      <c r="AO398" s="176"/>
      <c r="AP398" s="87">
        <f t="shared" si="206"/>
        <v>0</v>
      </c>
      <c r="AQ398" s="176"/>
      <c r="AR398" s="178"/>
      <c r="AS398" s="171"/>
      <c r="AT398" s="159">
        <f>IF(J398='Категорія витрат'!$F$2,ROUND('Додаток 3._Бюджет детальний ПР'!AS398*0.3676,2),IF(J398='Категорія витрат'!$F$3,ROUND('Додаток 3._Бюджет детальний ПР'!AS398*0.347,2),IF(J398='Категорія витрат'!$F$4,ROUND('Додаток 3._Бюджет детальний ПР'!AS398*0.347,2),IF(J398='Категорія витрат'!$F$7,ROUND('Додаток 3._Бюджет детальний ПР'!AS398*0.0841,2),0))))</f>
        <v>0</v>
      </c>
      <c r="AU398" s="153">
        <f t="shared" si="207"/>
        <v>0</v>
      </c>
      <c r="AV398" s="180"/>
      <c r="AW398" s="180"/>
      <c r="AX398" s="180"/>
      <c r="AY398" s="180"/>
      <c r="AZ398" s="180"/>
      <c r="BA398" s="180"/>
      <c r="BB398" s="180"/>
      <c r="BC398" s="181"/>
      <c r="BD398" s="181"/>
      <c r="BE398" s="181"/>
      <c r="BF398" s="181"/>
      <c r="BG398" s="181"/>
      <c r="BH398" s="48">
        <f t="shared" si="189"/>
        <v>0</v>
      </c>
      <c r="BI398" s="48">
        <f t="shared" si="190"/>
        <v>0</v>
      </c>
      <c r="BJ398" s="48">
        <f t="shared" si="191"/>
        <v>0</v>
      </c>
      <c r="BK398" s="48">
        <f t="shared" si="192"/>
        <v>0</v>
      </c>
      <c r="BL398" s="48">
        <f t="shared" si="193"/>
        <v>0</v>
      </c>
      <c r="BM398" s="48">
        <f t="shared" si="194"/>
        <v>0</v>
      </c>
      <c r="BN398" s="48">
        <f t="shared" si="195"/>
        <v>0</v>
      </c>
      <c r="BO398" s="48">
        <f t="shared" si="196"/>
        <v>0</v>
      </c>
      <c r="BP398" s="181"/>
      <c r="BQ398" s="181"/>
      <c r="BR398" s="191"/>
      <c r="BS398" s="176"/>
      <c r="BT398" s="87">
        <f t="shared" si="208"/>
        <v>0</v>
      </c>
      <c r="BU398" s="176"/>
      <c r="BV398" s="178"/>
      <c r="BW398" s="176"/>
      <c r="BX398" s="159">
        <f>IF(J398='Категорія витрат'!$F$2,ROUND('Додаток 3._Бюджет детальний ПР'!BW398*0.3676,2),IF(J398='Категорія витрат'!$F$3,ROUND('Додаток 3._Бюджет детальний ПР'!BW398*0.347,2),IF(J398='Категорія витрат'!$F$4,ROUND('Додаток 3._Бюджет детальний ПР'!BW398*0.347,2),IF(J398='Категорія витрат'!$F$7,ROUND('Додаток 3._Бюджет детальний ПР'!BW398*0.0841,2),0))))</f>
        <v>0</v>
      </c>
      <c r="BY398" s="153">
        <f t="shared" si="209"/>
        <v>0</v>
      </c>
      <c r="BZ398" s="180"/>
      <c r="CA398" s="180"/>
      <c r="CB398" s="180"/>
      <c r="CC398" s="180"/>
      <c r="CD398" s="180"/>
      <c r="CE398" s="180"/>
      <c r="CF398" s="180"/>
      <c r="CG398" s="181"/>
      <c r="CH398" s="181"/>
      <c r="CI398" s="181"/>
      <c r="CJ398" s="181"/>
      <c r="CK398" s="181"/>
      <c r="CL398" s="48">
        <f t="shared" si="197"/>
        <v>0</v>
      </c>
      <c r="CM398" s="48">
        <f t="shared" si="198"/>
        <v>0</v>
      </c>
      <c r="CN398" s="48">
        <f t="shared" si="199"/>
        <v>0</v>
      </c>
      <c r="CO398" s="48">
        <f t="shared" si="200"/>
        <v>0</v>
      </c>
      <c r="CP398" s="48">
        <f t="shared" si="201"/>
        <v>0</v>
      </c>
      <c r="CQ398" s="48">
        <f t="shared" si="202"/>
        <v>0</v>
      </c>
      <c r="CR398" s="48">
        <f t="shared" si="203"/>
        <v>0</v>
      </c>
      <c r="CS398" s="48">
        <f t="shared" si="204"/>
        <v>0</v>
      </c>
      <c r="CT398" s="181"/>
      <c r="CU398" s="181"/>
    </row>
    <row r="399" spans="1:99" ht="20.100000000000001" customHeight="1" x14ac:dyDescent="0.15">
      <c r="A399" s="58">
        <v>395</v>
      </c>
      <c r="B399" s="58" t="str">
        <f>IF(D399='Напрямки конкурса'!$L$2,'Напрямки конкурса'!$B$2,IF(D399='Напрямки конкурса'!$L$3,'Напрямки конкурса'!$B$3,IF(D399='Напрямки конкурса'!$L$4,'Напрямки конкурса'!$B$4,IF(D399='Напрямки конкурса'!$L$5,'Напрямки конкурса'!$B$5,IF(D399='Напрямки конкурса'!$L$6,'Напрямки конкурса'!$B$6,IF(D399='Напрямки конкурса'!$L$7,'Напрямки конкурса'!$B$7,IF(D399='Напрямки конкурса'!$L$8,'Напрямки конкурса'!$B$8,IF(D399='Напрямки конкурса'!$L$9,'Напрямки конкурса'!$B$9,IF(D399='Напрямки конкурса'!$L$10,'Напрямки конкурса'!$B$10,IF(D399='Напрямки конкурса'!$L$11,'Напрямки конкурса'!$B$11,IF(D399='Напрямки конкурса'!$L$12,'Напрямки конкурса'!$B$12,IF(D399='Напрямки конкурса'!$L$13,'Напрямки конкурса'!$B$13,IF(D399='Напрямки конкурса'!$L$14,'Напрямки конкурса'!$B$14,IF(D399='Напрямки конкурса'!$L$15,'Напрямки конкурса'!$B$15,IF(D399='Напрямки конкурса'!$L$16,'Напрямки конкурса'!$B$16,IF(D399='Напрямки конкурса'!$L$17,'Напрямки конкурса'!$B$17,IF(D399='Напрямки конкурса'!$L$18,'Напрямки конкурса'!$B$18,IF(D399='Напрямки конкурса'!$L$19,'Напрямки конкурса'!$B$19,IF(D399='Напрямки конкурса'!$L$20,'Напрямки конкурса'!$B$20,IF(D399='Напрямки конкурса'!$L$21,'Напрямки конкурса'!$B$21,IF(D399='Напрямки конкурса'!$L$22,'Напрямки конкурса'!$B$22,IF(D399='Напрямки конкурса'!$L$23,'Напрямки конкурса'!$B$23,IF(D399='Напрямки конкурса'!$L$24,'Напрямки конкурса'!$B$24,IF(D399='Напрямки конкурса'!$L$25,'Напрямки конкурса'!$B$25,IF(D399='Напрямки конкурса'!$L$26,'Напрямки конкурса'!$B$26,IF(D399='Напрямки конкурса'!$L$27,'Напрямки конкурса'!$B$27,IF(D399='Напрямки конкурса'!$L$28,'Напрямки конкурса'!$B$28,"")))))))))))))))))))))))))))</f>
        <v/>
      </c>
      <c r="C399" s="59" t="str">
        <f>IF(D399='Напрямки конкурса'!$L$2,'Напрямки конкурса'!$K$2,IF(D399='Напрямки конкурса'!$L$3,'Напрямки конкурса'!$K$3,IF(D399='Напрямки конкурса'!$L$4,'Напрямки конкурса'!$K$4,IF(D399='Напрямки конкурса'!$L$5,'Напрямки конкурса'!$K$5,IF(D399='Напрямки конкурса'!$L$6,'Напрямки конкурса'!$K$6,IF(D399='Напрямки конкурса'!$L$7,'Напрямки конкурса'!$K$7,IF(D399='Напрямки конкурса'!$L$8,'Напрямки конкурса'!$K$8,IF(D399='Напрямки конкурса'!$L$9,'Напрямки конкурса'!$K$9,IF(D399='Напрямки конкурса'!$L$10,'Напрямки конкурса'!$K$10,IF(D399='Напрямки конкурса'!$L$11,'Напрямки конкурса'!$K$11,IF(D399='Напрямки конкурса'!$L$12,'Напрямки конкурса'!$K$12,IF(D399='Напрямки конкурса'!$L$13,'Напрямки конкурса'!$K$13,IF(D399='Напрямки конкурса'!$L$14,'Напрямки конкурса'!$K$14,IF(D399='Напрямки конкурса'!$L$15,'Напрямки конкурса'!$K$15,IF(D399='Напрямки конкурса'!$L$16,'Напрямки конкурса'!$K$16,IF(D399='Напрямки конкурса'!$L$17,'Напрямки конкурса'!$K$17,IF(D399='Напрямки конкурса'!$L$18,'Напрямки конкурса'!$K$18,IF(D399='Напрямки конкурса'!$L$19,'Напрямки конкурса'!$K$19,IF(D399='Напрямки конкурса'!$L$20,'Напрямки конкурса'!$K$20,IF(D399='Напрямки конкурса'!$L$21,'Напрямки конкурса'!$K$21,IF(D399='Напрямки конкурса'!$L$22,'Напрямки конкурса'!$K$22,IF(D399='Напрямки конкурса'!$L$23,'Напрямки конкурса'!$K$23,IF(D399='Напрямки конкурса'!$L$24,'Напрямки конкурса'!$K$24,IF(D399='Напрямки конкурса'!$L$25,'Напрямки конкурса'!$K$25,IF(D399='Напрямки конкурса'!$L$26,'Напрямки конкурса'!$K$26,IF(D399='Напрямки конкурса'!$L$27,'Напрямки конкурса'!$K$27,IF(D399='Напрямки конкурса'!$L$28,'Напрямки конкурса'!$K$28,"")))))))))))))))))))))))))))</f>
        <v/>
      </c>
      <c r="D399" s="50"/>
      <c r="E399" s="171"/>
      <c r="F399" s="171"/>
      <c r="G399" s="171"/>
      <c r="H399" s="150" t="str">
        <f>IF(I399='Категорія витрат'!$B$2,'Категорія витрат'!$A$2,IF(I399='Категорія витрат'!$B$3,'Категорія витрат'!$A$3,IF(I399='Категорія витрат'!$B$4,'Категорія витрат'!$A$4,IF(I399='Категорія витрат'!$B$5,'Категорія витрат'!$A$5,IF(I399='Категорія витрат'!$B$6,'Категорія витрат'!$A$6,IF(I399='Категорія витрат'!$B$7,'Категорія витрат'!$A$7,IF(I399='Категорія витрат'!$B$8,'Категорія витрат'!$A$8,IF(I399='Категорія витрат'!$B$9,'Категорія витрат'!$A$9,IF(I399='Категорія витрат'!$B$10,'Категорія витрат'!$A$10,IF(I399='Категорія витрат'!$B$11,'Категорія витрат'!$A$11,IF(I399='Категорія витрат'!$B$12,'Категорія витрат'!$A$12,IF(I399='Категорія витрат'!$B$13,'Категорія витрат'!$A$13,IF(I399='Категорія витрат'!$B$14,'Категорія витрат'!$A$14,IF(I399='Категорія витрат'!$B$15,'Категорія витрат'!$A$15,IF(I399='Категорія витрат'!$B$16,'Категорія витрат'!$A$16,IF(I399='Категорія витрат'!$B$17,'Категорія витрат'!$A$17,IF(I399='Категорія витрат'!$B$18,'Категорія витрат'!$A$18,IF(I399='Категорія витрат'!$B$19,'Категорія витрат'!$A$19,IF(I399='Категорія витрат'!$B$20,'Категорія витрат'!$A$20,IF(I399='Категорія витрат'!$B$21,'Категорія витрат'!$A$21,IF(I399='Категорія витрат'!$B$22,'Категорія витрат'!$A$22,IF(I399='Категорія витрат'!$B$23,'Категорія витрат'!$A$23,IF(I399='Категорія витрат'!$B$24,'Категорія витрат'!$A$24,IF(I399='Категорія витрат'!$B$25,'Категорія витрат'!$A$25,IF(I399='Категорія витрат'!$B$26,'Категорія витрат'!$A$26,IF(I399='Категорія витрат'!$B$27,'Категорія витрат'!$A$27,IF(I399='Категорія витрат'!$B$28,'Категорія витрат'!$A$28,IF(I399='Категорія витрат'!$B$29,'Категорія витрат'!$A$29,IF(I399='Категорія витрат'!$B$30,'Категорія витрат'!$A$30,"")))))))))))))))))))))))))))))</f>
        <v/>
      </c>
      <c r="I399" s="174"/>
      <c r="J399" s="173"/>
      <c r="K399" s="176"/>
      <c r="L399" s="87">
        <f t="shared" si="205"/>
        <v>0</v>
      </c>
      <c r="M399" s="176"/>
      <c r="N399" s="178"/>
      <c r="O399" s="176"/>
      <c r="P399" s="159">
        <f>IF(J399='Категорія витрат'!$F$2,ROUND('Додаток 3._Бюджет детальний ПР'!O399*0.3676,2),IF(J399='Категорія витрат'!$F$3,ROUND('Додаток 3._Бюджет детальний ПР'!O399*0.347,2),IF(J399='Категорія витрат'!$F$4,ROUND('Додаток 3._Бюджет детальний ПР'!O399*0.347,2),IF(J399='Категорія витрат'!$F$7,ROUND('Додаток 3._Бюджет детальний ПР'!O399*0.0841,2),0))))</f>
        <v>0</v>
      </c>
      <c r="Q399" s="153">
        <f t="shared" si="180"/>
        <v>0</v>
      </c>
      <c r="R399" s="180"/>
      <c r="S399" s="180"/>
      <c r="T399" s="180"/>
      <c r="U399" s="180"/>
      <c r="V399" s="180"/>
      <c r="W399" s="180"/>
      <c r="X399" s="180"/>
      <c r="Y399" s="181"/>
      <c r="Z399" s="181"/>
      <c r="AA399" s="181"/>
      <c r="AB399" s="181"/>
      <c r="AC399" s="181"/>
      <c r="AD399" s="48">
        <f t="shared" si="181"/>
        <v>0</v>
      </c>
      <c r="AE399" s="48">
        <f t="shared" si="182"/>
        <v>0</v>
      </c>
      <c r="AF399" s="48">
        <f t="shared" si="183"/>
        <v>0</v>
      </c>
      <c r="AG399" s="48">
        <f t="shared" si="184"/>
        <v>0</v>
      </c>
      <c r="AH399" s="48">
        <f t="shared" si="185"/>
        <v>0</v>
      </c>
      <c r="AI399" s="48">
        <f t="shared" si="186"/>
        <v>0</v>
      </c>
      <c r="AJ399" s="48">
        <f t="shared" si="187"/>
        <v>0</v>
      </c>
      <c r="AK399" s="48">
        <f t="shared" si="188"/>
        <v>0</v>
      </c>
      <c r="AL399" s="181"/>
      <c r="AM399" s="181"/>
      <c r="AN399" s="77"/>
      <c r="AO399" s="176"/>
      <c r="AP399" s="87">
        <f t="shared" si="206"/>
        <v>0</v>
      </c>
      <c r="AQ399" s="176"/>
      <c r="AR399" s="178"/>
      <c r="AS399" s="171"/>
      <c r="AT399" s="159">
        <f>IF(J399='Категорія витрат'!$F$2,ROUND('Додаток 3._Бюджет детальний ПР'!AS399*0.3676,2),IF(J399='Категорія витрат'!$F$3,ROUND('Додаток 3._Бюджет детальний ПР'!AS399*0.347,2),IF(J399='Категорія витрат'!$F$4,ROUND('Додаток 3._Бюджет детальний ПР'!AS399*0.347,2),IF(J399='Категорія витрат'!$F$7,ROUND('Додаток 3._Бюджет детальний ПР'!AS399*0.0841,2),0))))</f>
        <v>0</v>
      </c>
      <c r="AU399" s="153">
        <f t="shared" si="207"/>
        <v>0</v>
      </c>
      <c r="AV399" s="180"/>
      <c r="AW399" s="180"/>
      <c r="AX399" s="180"/>
      <c r="AY399" s="180"/>
      <c r="AZ399" s="180"/>
      <c r="BA399" s="180"/>
      <c r="BB399" s="180"/>
      <c r="BC399" s="181"/>
      <c r="BD399" s="181"/>
      <c r="BE399" s="181"/>
      <c r="BF399" s="181"/>
      <c r="BG399" s="181"/>
      <c r="BH399" s="48">
        <f t="shared" si="189"/>
        <v>0</v>
      </c>
      <c r="BI399" s="48">
        <f t="shared" si="190"/>
        <v>0</v>
      </c>
      <c r="BJ399" s="48">
        <f t="shared" si="191"/>
        <v>0</v>
      </c>
      <c r="BK399" s="48">
        <f t="shared" si="192"/>
        <v>0</v>
      </c>
      <c r="BL399" s="48">
        <f t="shared" si="193"/>
        <v>0</v>
      </c>
      <c r="BM399" s="48">
        <f t="shared" si="194"/>
        <v>0</v>
      </c>
      <c r="BN399" s="48">
        <f t="shared" si="195"/>
        <v>0</v>
      </c>
      <c r="BO399" s="48">
        <f t="shared" si="196"/>
        <v>0</v>
      </c>
      <c r="BP399" s="181"/>
      <c r="BQ399" s="181"/>
      <c r="BR399" s="191"/>
      <c r="BS399" s="176"/>
      <c r="BT399" s="87">
        <f t="shared" si="208"/>
        <v>0</v>
      </c>
      <c r="BU399" s="176"/>
      <c r="BV399" s="178"/>
      <c r="BW399" s="176"/>
      <c r="BX399" s="159">
        <f>IF(J399='Категорія витрат'!$F$2,ROUND('Додаток 3._Бюджет детальний ПР'!BW399*0.3676,2),IF(J399='Категорія витрат'!$F$3,ROUND('Додаток 3._Бюджет детальний ПР'!BW399*0.347,2),IF(J399='Категорія витрат'!$F$4,ROUND('Додаток 3._Бюджет детальний ПР'!BW399*0.347,2),IF(J399='Категорія витрат'!$F$7,ROUND('Додаток 3._Бюджет детальний ПР'!BW399*0.0841,2),0))))</f>
        <v>0</v>
      </c>
      <c r="BY399" s="153">
        <f t="shared" si="209"/>
        <v>0</v>
      </c>
      <c r="BZ399" s="180"/>
      <c r="CA399" s="180"/>
      <c r="CB399" s="180"/>
      <c r="CC399" s="180"/>
      <c r="CD399" s="180"/>
      <c r="CE399" s="180"/>
      <c r="CF399" s="180"/>
      <c r="CG399" s="181"/>
      <c r="CH399" s="181"/>
      <c r="CI399" s="181"/>
      <c r="CJ399" s="181"/>
      <c r="CK399" s="181"/>
      <c r="CL399" s="48">
        <f t="shared" si="197"/>
        <v>0</v>
      </c>
      <c r="CM399" s="48">
        <f t="shared" si="198"/>
        <v>0</v>
      </c>
      <c r="CN399" s="48">
        <f t="shared" si="199"/>
        <v>0</v>
      </c>
      <c r="CO399" s="48">
        <f t="shared" si="200"/>
        <v>0</v>
      </c>
      <c r="CP399" s="48">
        <f t="shared" si="201"/>
        <v>0</v>
      </c>
      <c r="CQ399" s="48">
        <f t="shared" si="202"/>
        <v>0</v>
      </c>
      <c r="CR399" s="48">
        <f t="shared" si="203"/>
        <v>0</v>
      </c>
      <c r="CS399" s="48">
        <f t="shared" si="204"/>
        <v>0</v>
      </c>
      <c r="CT399" s="181"/>
      <c r="CU399" s="181"/>
    </row>
    <row r="400" spans="1:99" ht="20.100000000000001" customHeight="1" x14ac:dyDescent="0.15">
      <c r="A400" s="58">
        <v>396</v>
      </c>
      <c r="B400" s="58" t="str">
        <f>IF(D400='Напрямки конкурса'!$L$2,'Напрямки конкурса'!$B$2,IF(D400='Напрямки конкурса'!$L$3,'Напрямки конкурса'!$B$3,IF(D400='Напрямки конкурса'!$L$4,'Напрямки конкурса'!$B$4,IF(D400='Напрямки конкурса'!$L$5,'Напрямки конкурса'!$B$5,IF(D400='Напрямки конкурса'!$L$6,'Напрямки конкурса'!$B$6,IF(D400='Напрямки конкурса'!$L$7,'Напрямки конкурса'!$B$7,IF(D400='Напрямки конкурса'!$L$8,'Напрямки конкурса'!$B$8,IF(D400='Напрямки конкурса'!$L$9,'Напрямки конкурса'!$B$9,IF(D400='Напрямки конкурса'!$L$10,'Напрямки конкурса'!$B$10,IF(D400='Напрямки конкурса'!$L$11,'Напрямки конкурса'!$B$11,IF(D400='Напрямки конкурса'!$L$12,'Напрямки конкурса'!$B$12,IF(D400='Напрямки конкурса'!$L$13,'Напрямки конкурса'!$B$13,IF(D400='Напрямки конкурса'!$L$14,'Напрямки конкурса'!$B$14,IF(D400='Напрямки конкурса'!$L$15,'Напрямки конкурса'!$B$15,IF(D400='Напрямки конкурса'!$L$16,'Напрямки конкурса'!$B$16,IF(D400='Напрямки конкурса'!$L$17,'Напрямки конкурса'!$B$17,IF(D400='Напрямки конкурса'!$L$18,'Напрямки конкурса'!$B$18,IF(D400='Напрямки конкурса'!$L$19,'Напрямки конкурса'!$B$19,IF(D400='Напрямки конкурса'!$L$20,'Напрямки конкурса'!$B$20,IF(D400='Напрямки конкурса'!$L$21,'Напрямки конкурса'!$B$21,IF(D400='Напрямки конкурса'!$L$22,'Напрямки конкурса'!$B$22,IF(D400='Напрямки конкурса'!$L$23,'Напрямки конкурса'!$B$23,IF(D400='Напрямки конкурса'!$L$24,'Напрямки конкурса'!$B$24,IF(D400='Напрямки конкурса'!$L$25,'Напрямки конкурса'!$B$25,IF(D400='Напрямки конкурса'!$L$26,'Напрямки конкурса'!$B$26,IF(D400='Напрямки конкурса'!$L$27,'Напрямки конкурса'!$B$27,IF(D400='Напрямки конкурса'!$L$28,'Напрямки конкурса'!$B$28,"")))))))))))))))))))))))))))</f>
        <v/>
      </c>
      <c r="C400" s="59" t="str">
        <f>IF(D400='Напрямки конкурса'!$L$2,'Напрямки конкурса'!$K$2,IF(D400='Напрямки конкурса'!$L$3,'Напрямки конкурса'!$K$3,IF(D400='Напрямки конкурса'!$L$4,'Напрямки конкурса'!$K$4,IF(D400='Напрямки конкурса'!$L$5,'Напрямки конкурса'!$K$5,IF(D400='Напрямки конкурса'!$L$6,'Напрямки конкурса'!$K$6,IF(D400='Напрямки конкурса'!$L$7,'Напрямки конкурса'!$K$7,IF(D400='Напрямки конкурса'!$L$8,'Напрямки конкурса'!$K$8,IF(D400='Напрямки конкурса'!$L$9,'Напрямки конкурса'!$K$9,IF(D400='Напрямки конкурса'!$L$10,'Напрямки конкурса'!$K$10,IF(D400='Напрямки конкурса'!$L$11,'Напрямки конкурса'!$K$11,IF(D400='Напрямки конкурса'!$L$12,'Напрямки конкурса'!$K$12,IF(D400='Напрямки конкурса'!$L$13,'Напрямки конкурса'!$K$13,IF(D400='Напрямки конкурса'!$L$14,'Напрямки конкурса'!$K$14,IF(D400='Напрямки конкурса'!$L$15,'Напрямки конкурса'!$K$15,IF(D400='Напрямки конкурса'!$L$16,'Напрямки конкурса'!$K$16,IF(D400='Напрямки конкурса'!$L$17,'Напрямки конкурса'!$K$17,IF(D400='Напрямки конкурса'!$L$18,'Напрямки конкурса'!$K$18,IF(D400='Напрямки конкурса'!$L$19,'Напрямки конкурса'!$K$19,IF(D400='Напрямки конкурса'!$L$20,'Напрямки конкурса'!$K$20,IF(D400='Напрямки конкурса'!$L$21,'Напрямки конкурса'!$K$21,IF(D400='Напрямки конкурса'!$L$22,'Напрямки конкурса'!$K$22,IF(D400='Напрямки конкурса'!$L$23,'Напрямки конкурса'!$K$23,IF(D400='Напрямки конкурса'!$L$24,'Напрямки конкурса'!$K$24,IF(D400='Напрямки конкурса'!$L$25,'Напрямки конкурса'!$K$25,IF(D400='Напрямки конкурса'!$L$26,'Напрямки конкурса'!$K$26,IF(D400='Напрямки конкурса'!$L$27,'Напрямки конкурса'!$K$27,IF(D400='Напрямки конкурса'!$L$28,'Напрямки конкурса'!$K$28,"")))))))))))))))))))))))))))</f>
        <v/>
      </c>
      <c r="D400" s="50"/>
      <c r="E400" s="171"/>
      <c r="F400" s="171"/>
      <c r="G400" s="171"/>
      <c r="H400" s="150" t="str">
        <f>IF(I400='Категорія витрат'!$B$2,'Категорія витрат'!$A$2,IF(I400='Категорія витрат'!$B$3,'Категорія витрат'!$A$3,IF(I400='Категорія витрат'!$B$4,'Категорія витрат'!$A$4,IF(I400='Категорія витрат'!$B$5,'Категорія витрат'!$A$5,IF(I400='Категорія витрат'!$B$6,'Категорія витрат'!$A$6,IF(I400='Категорія витрат'!$B$7,'Категорія витрат'!$A$7,IF(I400='Категорія витрат'!$B$8,'Категорія витрат'!$A$8,IF(I400='Категорія витрат'!$B$9,'Категорія витрат'!$A$9,IF(I400='Категорія витрат'!$B$10,'Категорія витрат'!$A$10,IF(I400='Категорія витрат'!$B$11,'Категорія витрат'!$A$11,IF(I400='Категорія витрат'!$B$12,'Категорія витрат'!$A$12,IF(I400='Категорія витрат'!$B$13,'Категорія витрат'!$A$13,IF(I400='Категорія витрат'!$B$14,'Категорія витрат'!$A$14,IF(I400='Категорія витрат'!$B$15,'Категорія витрат'!$A$15,IF(I400='Категорія витрат'!$B$16,'Категорія витрат'!$A$16,IF(I400='Категорія витрат'!$B$17,'Категорія витрат'!$A$17,IF(I400='Категорія витрат'!$B$18,'Категорія витрат'!$A$18,IF(I400='Категорія витрат'!$B$19,'Категорія витрат'!$A$19,IF(I400='Категорія витрат'!$B$20,'Категорія витрат'!$A$20,IF(I400='Категорія витрат'!$B$21,'Категорія витрат'!$A$21,IF(I400='Категорія витрат'!$B$22,'Категорія витрат'!$A$22,IF(I400='Категорія витрат'!$B$23,'Категорія витрат'!$A$23,IF(I400='Категорія витрат'!$B$24,'Категорія витрат'!$A$24,IF(I400='Категорія витрат'!$B$25,'Категорія витрат'!$A$25,IF(I400='Категорія витрат'!$B$26,'Категорія витрат'!$A$26,IF(I400='Категорія витрат'!$B$27,'Категорія витрат'!$A$27,IF(I400='Категорія витрат'!$B$28,'Категорія витрат'!$A$28,IF(I400='Категорія витрат'!$B$29,'Категорія витрат'!$A$29,IF(I400='Категорія витрат'!$B$30,'Категорія витрат'!$A$30,"")))))))))))))))))))))))))))))</f>
        <v/>
      </c>
      <c r="I400" s="174"/>
      <c r="J400" s="173"/>
      <c r="K400" s="176"/>
      <c r="L400" s="87">
        <f t="shared" si="205"/>
        <v>0</v>
      </c>
      <c r="M400" s="176"/>
      <c r="N400" s="178"/>
      <c r="O400" s="176"/>
      <c r="P400" s="159">
        <f>IF(J400='Категорія витрат'!$F$2,ROUND('Додаток 3._Бюджет детальний ПР'!O400*0.3676,2),IF(J400='Категорія витрат'!$F$3,ROUND('Додаток 3._Бюджет детальний ПР'!O400*0.347,2),IF(J400='Категорія витрат'!$F$4,ROUND('Додаток 3._Бюджет детальний ПР'!O400*0.347,2),IF(J400='Категорія витрат'!$F$7,ROUND('Додаток 3._Бюджет детальний ПР'!O400*0.0841,2),0))))</f>
        <v>0</v>
      </c>
      <c r="Q400" s="153">
        <f t="shared" si="180"/>
        <v>0</v>
      </c>
      <c r="R400" s="180"/>
      <c r="S400" s="180"/>
      <c r="T400" s="180"/>
      <c r="U400" s="180"/>
      <c r="V400" s="180"/>
      <c r="W400" s="180"/>
      <c r="X400" s="180"/>
      <c r="Y400" s="181"/>
      <c r="Z400" s="181"/>
      <c r="AA400" s="181"/>
      <c r="AB400" s="181"/>
      <c r="AC400" s="181"/>
      <c r="AD400" s="48">
        <f t="shared" si="181"/>
        <v>0</v>
      </c>
      <c r="AE400" s="48">
        <f t="shared" si="182"/>
        <v>0</v>
      </c>
      <c r="AF400" s="48">
        <f t="shared" si="183"/>
        <v>0</v>
      </c>
      <c r="AG400" s="48">
        <f t="shared" si="184"/>
        <v>0</v>
      </c>
      <c r="AH400" s="48">
        <f t="shared" si="185"/>
        <v>0</v>
      </c>
      <c r="AI400" s="48">
        <f t="shared" si="186"/>
        <v>0</v>
      </c>
      <c r="AJ400" s="48">
        <f t="shared" si="187"/>
        <v>0</v>
      </c>
      <c r="AK400" s="48">
        <f t="shared" si="188"/>
        <v>0</v>
      </c>
      <c r="AL400" s="181"/>
      <c r="AM400" s="181"/>
      <c r="AN400" s="77"/>
      <c r="AO400" s="176"/>
      <c r="AP400" s="87">
        <f t="shared" si="206"/>
        <v>0</v>
      </c>
      <c r="AQ400" s="176"/>
      <c r="AR400" s="178"/>
      <c r="AS400" s="171"/>
      <c r="AT400" s="159">
        <f>IF(J400='Категорія витрат'!$F$2,ROUND('Додаток 3._Бюджет детальний ПР'!AS400*0.3676,2),IF(J400='Категорія витрат'!$F$3,ROUND('Додаток 3._Бюджет детальний ПР'!AS400*0.347,2),IF(J400='Категорія витрат'!$F$4,ROUND('Додаток 3._Бюджет детальний ПР'!AS400*0.347,2),IF(J400='Категорія витрат'!$F$7,ROUND('Додаток 3._Бюджет детальний ПР'!AS400*0.0841,2),0))))</f>
        <v>0</v>
      </c>
      <c r="AU400" s="153">
        <f t="shared" si="207"/>
        <v>0</v>
      </c>
      <c r="AV400" s="180"/>
      <c r="AW400" s="180"/>
      <c r="AX400" s="180"/>
      <c r="AY400" s="180"/>
      <c r="AZ400" s="180"/>
      <c r="BA400" s="180"/>
      <c r="BB400" s="180"/>
      <c r="BC400" s="181"/>
      <c r="BD400" s="181"/>
      <c r="BE400" s="181"/>
      <c r="BF400" s="181"/>
      <c r="BG400" s="181"/>
      <c r="BH400" s="48">
        <f t="shared" si="189"/>
        <v>0</v>
      </c>
      <c r="BI400" s="48">
        <f t="shared" si="190"/>
        <v>0</v>
      </c>
      <c r="BJ400" s="48">
        <f t="shared" si="191"/>
        <v>0</v>
      </c>
      <c r="BK400" s="48">
        <f t="shared" si="192"/>
        <v>0</v>
      </c>
      <c r="BL400" s="48">
        <f t="shared" si="193"/>
        <v>0</v>
      </c>
      <c r="BM400" s="48">
        <f t="shared" si="194"/>
        <v>0</v>
      </c>
      <c r="BN400" s="48">
        <f t="shared" si="195"/>
        <v>0</v>
      </c>
      <c r="BO400" s="48">
        <f t="shared" si="196"/>
        <v>0</v>
      </c>
      <c r="BP400" s="181"/>
      <c r="BQ400" s="181"/>
      <c r="BR400" s="191"/>
      <c r="BS400" s="176"/>
      <c r="BT400" s="87">
        <f t="shared" si="208"/>
        <v>0</v>
      </c>
      <c r="BU400" s="176"/>
      <c r="BV400" s="178"/>
      <c r="BW400" s="176"/>
      <c r="BX400" s="159">
        <f>IF(J400='Категорія витрат'!$F$2,ROUND('Додаток 3._Бюджет детальний ПР'!BW400*0.3676,2),IF(J400='Категорія витрат'!$F$3,ROUND('Додаток 3._Бюджет детальний ПР'!BW400*0.347,2),IF(J400='Категорія витрат'!$F$4,ROUND('Додаток 3._Бюджет детальний ПР'!BW400*0.347,2),IF(J400='Категорія витрат'!$F$7,ROUND('Додаток 3._Бюджет детальний ПР'!BW400*0.0841,2),0))))</f>
        <v>0</v>
      </c>
      <c r="BY400" s="153">
        <f t="shared" si="209"/>
        <v>0</v>
      </c>
      <c r="BZ400" s="180"/>
      <c r="CA400" s="180"/>
      <c r="CB400" s="180"/>
      <c r="CC400" s="180"/>
      <c r="CD400" s="180"/>
      <c r="CE400" s="180"/>
      <c r="CF400" s="180"/>
      <c r="CG400" s="181"/>
      <c r="CH400" s="181"/>
      <c r="CI400" s="181"/>
      <c r="CJ400" s="181"/>
      <c r="CK400" s="181"/>
      <c r="CL400" s="48">
        <f t="shared" si="197"/>
        <v>0</v>
      </c>
      <c r="CM400" s="48">
        <f t="shared" si="198"/>
        <v>0</v>
      </c>
      <c r="CN400" s="48">
        <f t="shared" si="199"/>
        <v>0</v>
      </c>
      <c r="CO400" s="48">
        <f t="shared" si="200"/>
        <v>0</v>
      </c>
      <c r="CP400" s="48">
        <f t="shared" si="201"/>
        <v>0</v>
      </c>
      <c r="CQ400" s="48">
        <f t="shared" si="202"/>
        <v>0</v>
      </c>
      <c r="CR400" s="48">
        <f t="shared" si="203"/>
        <v>0</v>
      </c>
      <c r="CS400" s="48">
        <f t="shared" si="204"/>
        <v>0</v>
      </c>
      <c r="CT400" s="181"/>
      <c r="CU400" s="181"/>
    </row>
    <row r="401" spans="1:99" ht="20.100000000000001" customHeight="1" x14ac:dyDescent="0.15">
      <c r="A401" s="58">
        <v>397</v>
      </c>
      <c r="B401" s="58" t="str">
        <f>IF(D401='Напрямки конкурса'!$L$2,'Напрямки конкурса'!$B$2,IF(D401='Напрямки конкурса'!$L$3,'Напрямки конкурса'!$B$3,IF(D401='Напрямки конкурса'!$L$4,'Напрямки конкурса'!$B$4,IF(D401='Напрямки конкурса'!$L$5,'Напрямки конкурса'!$B$5,IF(D401='Напрямки конкурса'!$L$6,'Напрямки конкурса'!$B$6,IF(D401='Напрямки конкурса'!$L$7,'Напрямки конкурса'!$B$7,IF(D401='Напрямки конкурса'!$L$8,'Напрямки конкурса'!$B$8,IF(D401='Напрямки конкурса'!$L$9,'Напрямки конкурса'!$B$9,IF(D401='Напрямки конкурса'!$L$10,'Напрямки конкурса'!$B$10,IF(D401='Напрямки конкурса'!$L$11,'Напрямки конкурса'!$B$11,IF(D401='Напрямки конкурса'!$L$12,'Напрямки конкурса'!$B$12,IF(D401='Напрямки конкурса'!$L$13,'Напрямки конкурса'!$B$13,IF(D401='Напрямки конкурса'!$L$14,'Напрямки конкурса'!$B$14,IF(D401='Напрямки конкурса'!$L$15,'Напрямки конкурса'!$B$15,IF(D401='Напрямки конкурса'!$L$16,'Напрямки конкурса'!$B$16,IF(D401='Напрямки конкурса'!$L$17,'Напрямки конкурса'!$B$17,IF(D401='Напрямки конкурса'!$L$18,'Напрямки конкурса'!$B$18,IF(D401='Напрямки конкурса'!$L$19,'Напрямки конкурса'!$B$19,IF(D401='Напрямки конкурса'!$L$20,'Напрямки конкурса'!$B$20,IF(D401='Напрямки конкурса'!$L$21,'Напрямки конкурса'!$B$21,IF(D401='Напрямки конкурса'!$L$22,'Напрямки конкурса'!$B$22,IF(D401='Напрямки конкурса'!$L$23,'Напрямки конкурса'!$B$23,IF(D401='Напрямки конкурса'!$L$24,'Напрямки конкурса'!$B$24,IF(D401='Напрямки конкурса'!$L$25,'Напрямки конкурса'!$B$25,IF(D401='Напрямки конкурса'!$L$26,'Напрямки конкурса'!$B$26,IF(D401='Напрямки конкурса'!$L$27,'Напрямки конкурса'!$B$27,IF(D401='Напрямки конкурса'!$L$28,'Напрямки конкурса'!$B$28,"")))))))))))))))))))))))))))</f>
        <v/>
      </c>
      <c r="C401" s="59" t="str">
        <f>IF(D401='Напрямки конкурса'!$L$2,'Напрямки конкурса'!$K$2,IF(D401='Напрямки конкурса'!$L$3,'Напрямки конкурса'!$K$3,IF(D401='Напрямки конкурса'!$L$4,'Напрямки конкурса'!$K$4,IF(D401='Напрямки конкурса'!$L$5,'Напрямки конкурса'!$K$5,IF(D401='Напрямки конкурса'!$L$6,'Напрямки конкурса'!$K$6,IF(D401='Напрямки конкурса'!$L$7,'Напрямки конкурса'!$K$7,IF(D401='Напрямки конкурса'!$L$8,'Напрямки конкурса'!$K$8,IF(D401='Напрямки конкурса'!$L$9,'Напрямки конкурса'!$K$9,IF(D401='Напрямки конкурса'!$L$10,'Напрямки конкурса'!$K$10,IF(D401='Напрямки конкурса'!$L$11,'Напрямки конкурса'!$K$11,IF(D401='Напрямки конкурса'!$L$12,'Напрямки конкурса'!$K$12,IF(D401='Напрямки конкурса'!$L$13,'Напрямки конкурса'!$K$13,IF(D401='Напрямки конкурса'!$L$14,'Напрямки конкурса'!$K$14,IF(D401='Напрямки конкурса'!$L$15,'Напрямки конкурса'!$K$15,IF(D401='Напрямки конкурса'!$L$16,'Напрямки конкурса'!$K$16,IF(D401='Напрямки конкурса'!$L$17,'Напрямки конкурса'!$K$17,IF(D401='Напрямки конкурса'!$L$18,'Напрямки конкурса'!$K$18,IF(D401='Напрямки конкурса'!$L$19,'Напрямки конкурса'!$K$19,IF(D401='Напрямки конкурса'!$L$20,'Напрямки конкурса'!$K$20,IF(D401='Напрямки конкурса'!$L$21,'Напрямки конкурса'!$K$21,IF(D401='Напрямки конкурса'!$L$22,'Напрямки конкурса'!$K$22,IF(D401='Напрямки конкурса'!$L$23,'Напрямки конкурса'!$K$23,IF(D401='Напрямки конкурса'!$L$24,'Напрямки конкурса'!$K$24,IF(D401='Напрямки конкурса'!$L$25,'Напрямки конкурса'!$K$25,IF(D401='Напрямки конкурса'!$L$26,'Напрямки конкурса'!$K$26,IF(D401='Напрямки конкурса'!$L$27,'Напрямки конкурса'!$K$27,IF(D401='Напрямки конкурса'!$L$28,'Напрямки конкурса'!$K$28,"")))))))))))))))))))))))))))</f>
        <v/>
      </c>
      <c r="D401" s="50"/>
      <c r="E401" s="171"/>
      <c r="F401" s="171"/>
      <c r="G401" s="171"/>
      <c r="H401" s="150" t="str">
        <f>IF(I401='Категорія витрат'!$B$2,'Категорія витрат'!$A$2,IF(I401='Категорія витрат'!$B$3,'Категорія витрат'!$A$3,IF(I401='Категорія витрат'!$B$4,'Категорія витрат'!$A$4,IF(I401='Категорія витрат'!$B$5,'Категорія витрат'!$A$5,IF(I401='Категорія витрат'!$B$6,'Категорія витрат'!$A$6,IF(I401='Категорія витрат'!$B$7,'Категорія витрат'!$A$7,IF(I401='Категорія витрат'!$B$8,'Категорія витрат'!$A$8,IF(I401='Категорія витрат'!$B$9,'Категорія витрат'!$A$9,IF(I401='Категорія витрат'!$B$10,'Категорія витрат'!$A$10,IF(I401='Категорія витрат'!$B$11,'Категорія витрат'!$A$11,IF(I401='Категорія витрат'!$B$12,'Категорія витрат'!$A$12,IF(I401='Категорія витрат'!$B$13,'Категорія витрат'!$A$13,IF(I401='Категорія витрат'!$B$14,'Категорія витрат'!$A$14,IF(I401='Категорія витрат'!$B$15,'Категорія витрат'!$A$15,IF(I401='Категорія витрат'!$B$16,'Категорія витрат'!$A$16,IF(I401='Категорія витрат'!$B$17,'Категорія витрат'!$A$17,IF(I401='Категорія витрат'!$B$18,'Категорія витрат'!$A$18,IF(I401='Категорія витрат'!$B$19,'Категорія витрат'!$A$19,IF(I401='Категорія витрат'!$B$20,'Категорія витрат'!$A$20,IF(I401='Категорія витрат'!$B$21,'Категорія витрат'!$A$21,IF(I401='Категорія витрат'!$B$22,'Категорія витрат'!$A$22,IF(I401='Категорія витрат'!$B$23,'Категорія витрат'!$A$23,IF(I401='Категорія витрат'!$B$24,'Категорія витрат'!$A$24,IF(I401='Категорія витрат'!$B$25,'Категорія витрат'!$A$25,IF(I401='Категорія витрат'!$B$26,'Категорія витрат'!$A$26,IF(I401='Категорія витрат'!$B$27,'Категорія витрат'!$A$27,IF(I401='Категорія витрат'!$B$28,'Категорія витрат'!$A$28,IF(I401='Категорія витрат'!$B$29,'Категорія витрат'!$A$29,IF(I401='Категорія витрат'!$B$30,'Категорія витрат'!$A$30,"")))))))))))))))))))))))))))))</f>
        <v/>
      </c>
      <c r="I401" s="174"/>
      <c r="J401" s="173"/>
      <c r="K401" s="176"/>
      <c r="L401" s="87">
        <f t="shared" si="205"/>
        <v>0</v>
      </c>
      <c r="M401" s="176"/>
      <c r="N401" s="178"/>
      <c r="O401" s="171"/>
      <c r="P401" s="159">
        <f>IF(J401='Категорія витрат'!$F$2,ROUND('Додаток 3._Бюджет детальний ПР'!O401*0.3676,2),IF(J401='Категорія витрат'!$F$3,ROUND('Додаток 3._Бюджет детальний ПР'!O401*0.347,2),IF(J401='Категорія витрат'!$F$4,ROUND('Додаток 3._Бюджет детальний ПР'!O401*0.347,2),IF(J401='Категорія витрат'!$F$7,ROUND('Додаток 3._Бюджет детальний ПР'!O401*0.0841,2),0))))</f>
        <v>0</v>
      </c>
      <c r="Q401" s="153">
        <f t="shared" si="180"/>
        <v>0</v>
      </c>
      <c r="R401" s="180"/>
      <c r="S401" s="180"/>
      <c r="T401" s="180"/>
      <c r="U401" s="180"/>
      <c r="V401" s="180"/>
      <c r="W401" s="180"/>
      <c r="X401" s="180"/>
      <c r="Y401" s="181"/>
      <c r="Z401" s="181"/>
      <c r="AA401" s="181"/>
      <c r="AB401" s="181"/>
      <c r="AC401" s="181"/>
      <c r="AD401" s="48">
        <f t="shared" si="181"/>
        <v>0</v>
      </c>
      <c r="AE401" s="48">
        <f t="shared" si="182"/>
        <v>0</v>
      </c>
      <c r="AF401" s="48">
        <f t="shared" si="183"/>
        <v>0</v>
      </c>
      <c r="AG401" s="48">
        <f t="shared" si="184"/>
        <v>0</v>
      </c>
      <c r="AH401" s="48">
        <f t="shared" si="185"/>
        <v>0</v>
      </c>
      <c r="AI401" s="48">
        <f t="shared" si="186"/>
        <v>0</v>
      </c>
      <c r="AJ401" s="48">
        <f t="shared" si="187"/>
        <v>0</v>
      </c>
      <c r="AK401" s="48">
        <f t="shared" si="188"/>
        <v>0</v>
      </c>
      <c r="AL401" s="181"/>
      <c r="AM401" s="181"/>
      <c r="AN401" s="77"/>
      <c r="AO401" s="176"/>
      <c r="AP401" s="87">
        <f t="shared" si="206"/>
        <v>0</v>
      </c>
      <c r="AQ401" s="176"/>
      <c r="AR401" s="178"/>
      <c r="AS401" s="171"/>
      <c r="AT401" s="159">
        <f>IF(J401='Категорія витрат'!$F$2,ROUND('Додаток 3._Бюджет детальний ПР'!AS401*0.3676,2),IF(J401='Категорія витрат'!$F$3,ROUND('Додаток 3._Бюджет детальний ПР'!AS401*0.347,2),IF(J401='Категорія витрат'!$F$4,ROUND('Додаток 3._Бюджет детальний ПР'!AS401*0.347,2),IF(J401='Категорія витрат'!$F$7,ROUND('Додаток 3._Бюджет детальний ПР'!AS401*0.0841,2),0))))</f>
        <v>0</v>
      </c>
      <c r="AU401" s="153">
        <f t="shared" si="207"/>
        <v>0</v>
      </c>
      <c r="AV401" s="180"/>
      <c r="AW401" s="180"/>
      <c r="AX401" s="180"/>
      <c r="AY401" s="180"/>
      <c r="AZ401" s="180"/>
      <c r="BA401" s="180"/>
      <c r="BB401" s="180"/>
      <c r="BC401" s="181"/>
      <c r="BD401" s="181"/>
      <c r="BE401" s="181"/>
      <c r="BF401" s="181"/>
      <c r="BG401" s="181"/>
      <c r="BH401" s="48">
        <f t="shared" si="189"/>
        <v>0</v>
      </c>
      <c r="BI401" s="48">
        <f t="shared" si="190"/>
        <v>0</v>
      </c>
      <c r="BJ401" s="48">
        <f t="shared" si="191"/>
        <v>0</v>
      </c>
      <c r="BK401" s="48">
        <f t="shared" si="192"/>
        <v>0</v>
      </c>
      <c r="BL401" s="48">
        <f t="shared" si="193"/>
        <v>0</v>
      </c>
      <c r="BM401" s="48">
        <f t="shared" si="194"/>
        <v>0</v>
      </c>
      <c r="BN401" s="48">
        <f t="shared" si="195"/>
        <v>0</v>
      </c>
      <c r="BO401" s="48">
        <f t="shared" si="196"/>
        <v>0</v>
      </c>
      <c r="BP401" s="181"/>
      <c r="BQ401" s="181"/>
      <c r="BR401" s="191"/>
      <c r="BS401" s="176"/>
      <c r="BT401" s="87">
        <f t="shared" si="208"/>
        <v>0</v>
      </c>
      <c r="BU401" s="176"/>
      <c r="BV401" s="178"/>
      <c r="BW401" s="176"/>
      <c r="BX401" s="159">
        <f>IF(J401='Категорія витрат'!$F$2,ROUND('Додаток 3._Бюджет детальний ПР'!BW401*0.3676,2),IF(J401='Категорія витрат'!$F$3,ROUND('Додаток 3._Бюджет детальний ПР'!BW401*0.347,2),IF(J401='Категорія витрат'!$F$4,ROUND('Додаток 3._Бюджет детальний ПР'!BW401*0.347,2),IF(J401='Категорія витрат'!$F$7,ROUND('Додаток 3._Бюджет детальний ПР'!BW401*0.0841,2),0))))</f>
        <v>0</v>
      </c>
      <c r="BY401" s="153">
        <f t="shared" si="209"/>
        <v>0</v>
      </c>
      <c r="BZ401" s="180"/>
      <c r="CA401" s="180"/>
      <c r="CB401" s="180"/>
      <c r="CC401" s="180"/>
      <c r="CD401" s="180"/>
      <c r="CE401" s="180"/>
      <c r="CF401" s="180"/>
      <c r="CG401" s="181"/>
      <c r="CH401" s="181"/>
      <c r="CI401" s="181"/>
      <c r="CJ401" s="181"/>
      <c r="CK401" s="181"/>
      <c r="CL401" s="48">
        <f t="shared" si="197"/>
        <v>0</v>
      </c>
      <c r="CM401" s="48">
        <f t="shared" si="198"/>
        <v>0</v>
      </c>
      <c r="CN401" s="48">
        <f t="shared" si="199"/>
        <v>0</v>
      </c>
      <c r="CO401" s="48">
        <f t="shared" si="200"/>
        <v>0</v>
      </c>
      <c r="CP401" s="48">
        <f t="shared" si="201"/>
        <v>0</v>
      </c>
      <c r="CQ401" s="48">
        <f t="shared" si="202"/>
        <v>0</v>
      </c>
      <c r="CR401" s="48">
        <f t="shared" si="203"/>
        <v>0</v>
      </c>
      <c r="CS401" s="48">
        <f t="shared" si="204"/>
        <v>0</v>
      </c>
      <c r="CT401" s="181"/>
      <c r="CU401" s="181"/>
    </row>
    <row r="402" spans="1:99" ht="20.100000000000001" customHeight="1" x14ac:dyDescent="0.15">
      <c r="A402" s="58">
        <v>398</v>
      </c>
      <c r="B402" s="58" t="str">
        <f>IF(D402='Напрямки конкурса'!$L$2,'Напрямки конкурса'!$B$2,IF(D402='Напрямки конкурса'!$L$3,'Напрямки конкурса'!$B$3,IF(D402='Напрямки конкурса'!$L$4,'Напрямки конкурса'!$B$4,IF(D402='Напрямки конкурса'!$L$5,'Напрямки конкурса'!$B$5,IF(D402='Напрямки конкурса'!$L$6,'Напрямки конкурса'!$B$6,IF(D402='Напрямки конкурса'!$L$7,'Напрямки конкурса'!$B$7,IF(D402='Напрямки конкурса'!$L$8,'Напрямки конкурса'!$B$8,IF(D402='Напрямки конкурса'!$L$9,'Напрямки конкурса'!$B$9,IF(D402='Напрямки конкурса'!$L$10,'Напрямки конкурса'!$B$10,IF(D402='Напрямки конкурса'!$L$11,'Напрямки конкурса'!$B$11,IF(D402='Напрямки конкурса'!$L$12,'Напрямки конкурса'!$B$12,IF(D402='Напрямки конкурса'!$L$13,'Напрямки конкурса'!$B$13,IF(D402='Напрямки конкурса'!$L$14,'Напрямки конкурса'!$B$14,IF(D402='Напрямки конкурса'!$L$15,'Напрямки конкурса'!$B$15,IF(D402='Напрямки конкурса'!$L$16,'Напрямки конкурса'!$B$16,IF(D402='Напрямки конкурса'!$L$17,'Напрямки конкурса'!$B$17,IF(D402='Напрямки конкурса'!$L$18,'Напрямки конкурса'!$B$18,IF(D402='Напрямки конкурса'!$L$19,'Напрямки конкурса'!$B$19,IF(D402='Напрямки конкурса'!$L$20,'Напрямки конкурса'!$B$20,IF(D402='Напрямки конкурса'!$L$21,'Напрямки конкурса'!$B$21,IF(D402='Напрямки конкурса'!$L$22,'Напрямки конкурса'!$B$22,IF(D402='Напрямки конкурса'!$L$23,'Напрямки конкурса'!$B$23,IF(D402='Напрямки конкурса'!$L$24,'Напрямки конкурса'!$B$24,IF(D402='Напрямки конкурса'!$L$25,'Напрямки конкурса'!$B$25,IF(D402='Напрямки конкурса'!$L$26,'Напрямки конкурса'!$B$26,IF(D402='Напрямки конкурса'!$L$27,'Напрямки конкурса'!$B$27,IF(D402='Напрямки конкурса'!$L$28,'Напрямки конкурса'!$B$28,"")))))))))))))))))))))))))))</f>
        <v/>
      </c>
      <c r="C402" s="59" t="str">
        <f>IF(D402='Напрямки конкурса'!$L$2,'Напрямки конкурса'!$K$2,IF(D402='Напрямки конкурса'!$L$3,'Напрямки конкурса'!$K$3,IF(D402='Напрямки конкурса'!$L$4,'Напрямки конкурса'!$K$4,IF(D402='Напрямки конкурса'!$L$5,'Напрямки конкурса'!$K$5,IF(D402='Напрямки конкурса'!$L$6,'Напрямки конкурса'!$K$6,IF(D402='Напрямки конкурса'!$L$7,'Напрямки конкурса'!$K$7,IF(D402='Напрямки конкурса'!$L$8,'Напрямки конкурса'!$K$8,IF(D402='Напрямки конкурса'!$L$9,'Напрямки конкурса'!$K$9,IF(D402='Напрямки конкурса'!$L$10,'Напрямки конкурса'!$K$10,IF(D402='Напрямки конкурса'!$L$11,'Напрямки конкурса'!$K$11,IF(D402='Напрямки конкурса'!$L$12,'Напрямки конкурса'!$K$12,IF(D402='Напрямки конкурса'!$L$13,'Напрямки конкурса'!$K$13,IF(D402='Напрямки конкурса'!$L$14,'Напрямки конкурса'!$K$14,IF(D402='Напрямки конкурса'!$L$15,'Напрямки конкурса'!$K$15,IF(D402='Напрямки конкурса'!$L$16,'Напрямки конкурса'!$K$16,IF(D402='Напрямки конкурса'!$L$17,'Напрямки конкурса'!$K$17,IF(D402='Напрямки конкурса'!$L$18,'Напрямки конкурса'!$K$18,IF(D402='Напрямки конкурса'!$L$19,'Напрямки конкурса'!$K$19,IF(D402='Напрямки конкурса'!$L$20,'Напрямки конкурса'!$K$20,IF(D402='Напрямки конкурса'!$L$21,'Напрямки конкурса'!$K$21,IF(D402='Напрямки конкурса'!$L$22,'Напрямки конкурса'!$K$22,IF(D402='Напрямки конкурса'!$L$23,'Напрямки конкурса'!$K$23,IF(D402='Напрямки конкурса'!$L$24,'Напрямки конкурса'!$K$24,IF(D402='Напрямки конкурса'!$L$25,'Напрямки конкурса'!$K$25,IF(D402='Напрямки конкурса'!$L$26,'Напрямки конкурса'!$K$26,IF(D402='Напрямки конкурса'!$L$27,'Напрямки конкурса'!$K$27,IF(D402='Напрямки конкурса'!$L$28,'Напрямки конкурса'!$K$28,"")))))))))))))))))))))))))))</f>
        <v/>
      </c>
      <c r="D402" s="50"/>
      <c r="E402" s="171"/>
      <c r="F402" s="171"/>
      <c r="G402" s="171"/>
      <c r="H402" s="150" t="str">
        <f>IF(I402='Категорія витрат'!$B$2,'Категорія витрат'!$A$2,IF(I402='Категорія витрат'!$B$3,'Категорія витрат'!$A$3,IF(I402='Категорія витрат'!$B$4,'Категорія витрат'!$A$4,IF(I402='Категорія витрат'!$B$5,'Категорія витрат'!$A$5,IF(I402='Категорія витрат'!$B$6,'Категорія витрат'!$A$6,IF(I402='Категорія витрат'!$B$7,'Категорія витрат'!$A$7,IF(I402='Категорія витрат'!$B$8,'Категорія витрат'!$A$8,IF(I402='Категорія витрат'!$B$9,'Категорія витрат'!$A$9,IF(I402='Категорія витрат'!$B$10,'Категорія витрат'!$A$10,IF(I402='Категорія витрат'!$B$11,'Категорія витрат'!$A$11,IF(I402='Категорія витрат'!$B$12,'Категорія витрат'!$A$12,IF(I402='Категорія витрат'!$B$13,'Категорія витрат'!$A$13,IF(I402='Категорія витрат'!$B$14,'Категорія витрат'!$A$14,IF(I402='Категорія витрат'!$B$15,'Категорія витрат'!$A$15,IF(I402='Категорія витрат'!$B$16,'Категорія витрат'!$A$16,IF(I402='Категорія витрат'!$B$17,'Категорія витрат'!$A$17,IF(I402='Категорія витрат'!$B$18,'Категорія витрат'!$A$18,IF(I402='Категорія витрат'!$B$19,'Категорія витрат'!$A$19,IF(I402='Категорія витрат'!$B$20,'Категорія витрат'!$A$20,IF(I402='Категорія витрат'!$B$21,'Категорія витрат'!$A$21,IF(I402='Категорія витрат'!$B$22,'Категорія витрат'!$A$22,IF(I402='Категорія витрат'!$B$23,'Категорія витрат'!$A$23,IF(I402='Категорія витрат'!$B$24,'Категорія витрат'!$A$24,IF(I402='Категорія витрат'!$B$25,'Категорія витрат'!$A$25,IF(I402='Категорія витрат'!$B$26,'Категорія витрат'!$A$26,IF(I402='Категорія витрат'!$B$27,'Категорія витрат'!$A$27,IF(I402='Категорія витрат'!$B$28,'Категорія витрат'!$A$28,IF(I402='Категорія витрат'!$B$29,'Категорія витрат'!$A$29,IF(I402='Категорія витрат'!$B$30,'Категорія витрат'!$A$30,"")))))))))))))))))))))))))))))</f>
        <v/>
      </c>
      <c r="I402" s="174"/>
      <c r="J402" s="173"/>
      <c r="K402" s="176"/>
      <c r="L402" s="87">
        <f t="shared" si="205"/>
        <v>0</v>
      </c>
      <c r="M402" s="176"/>
      <c r="N402" s="178"/>
      <c r="O402" s="171"/>
      <c r="P402" s="159">
        <f>IF(J402='Категорія витрат'!$F$2,ROUND('Додаток 3._Бюджет детальний ПР'!O402*0.3676,2),IF(J402='Категорія витрат'!$F$3,ROUND('Додаток 3._Бюджет детальний ПР'!O402*0.347,2),IF(J402='Категорія витрат'!$F$4,ROUND('Додаток 3._Бюджет детальний ПР'!O402*0.347,2),IF(J402='Категорія витрат'!$F$7,ROUND('Додаток 3._Бюджет детальний ПР'!O402*0.0841,2),0))))</f>
        <v>0</v>
      </c>
      <c r="Q402" s="153">
        <f t="shared" si="180"/>
        <v>0</v>
      </c>
      <c r="R402" s="180"/>
      <c r="S402" s="180"/>
      <c r="T402" s="180"/>
      <c r="U402" s="180"/>
      <c r="V402" s="180"/>
      <c r="W402" s="180"/>
      <c r="X402" s="180"/>
      <c r="Y402" s="181"/>
      <c r="Z402" s="181"/>
      <c r="AA402" s="181"/>
      <c r="AB402" s="181"/>
      <c r="AC402" s="181"/>
      <c r="AD402" s="48">
        <f t="shared" si="181"/>
        <v>0</v>
      </c>
      <c r="AE402" s="48">
        <f t="shared" si="182"/>
        <v>0</v>
      </c>
      <c r="AF402" s="48">
        <f t="shared" si="183"/>
        <v>0</v>
      </c>
      <c r="AG402" s="48">
        <f t="shared" si="184"/>
        <v>0</v>
      </c>
      <c r="AH402" s="48">
        <f t="shared" si="185"/>
        <v>0</v>
      </c>
      <c r="AI402" s="48">
        <f t="shared" si="186"/>
        <v>0</v>
      </c>
      <c r="AJ402" s="48">
        <f t="shared" si="187"/>
        <v>0</v>
      </c>
      <c r="AK402" s="48">
        <f t="shared" si="188"/>
        <v>0</v>
      </c>
      <c r="AL402" s="181"/>
      <c r="AM402" s="181"/>
      <c r="AN402" s="77"/>
      <c r="AO402" s="176"/>
      <c r="AP402" s="87">
        <f t="shared" si="206"/>
        <v>0</v>
      </c>
      <c r="AQ402" s="176"/>
      <c r="AR402" s="178"/>
      <c r="AS402" s="171"/>
      <c r="AT402" s="159">
        <f>IF(J402='Категорія витрат'!$F$2,ROUND('Додаток 3._Бюджет детальний ПР'!AS402*0.3676,2),IF(J402='Категорія витрат'!$F$3,ROUND('Додаток 3._Бюджет детальний ПР'!AS402*0.347,2),IF(J402='Категорія витрат'!$F$4,ROUND('Додаток 3._Бюджет детальний ПР'!AS402*0.347,2),IF(J402='Категорія витрат'!$F$7,ROUND('Додаток 3._Бюджет детальний ПР'!AS402*0.0841,2),0))))</f>
        <v>0</v>
      </c>
      <c r="AU402" s="153">
        <f t="shared" si="207"/>
        <v>0</v>
      </c>
      <c r="AV402" s="180"/>
      <c r="AW402" s="180"/>
      <c r="AX402" s="180"/>
      <c r="AY402" s="180"/>
      <c r="AZ402" s="180"/>
      <c r="BA402" s="180"/>
      <c r="BB402" s="180"/>
      <c r="BC402" s="181"/>
      <c r="BD402" s="181"/>
      <c r="BE402" s="181"/>
      <c r="BF402" s="181"/>
      <c r="BG402" s="181"/>
      <c r="BH402" s="48">
        <f t="shared" si="189"/>
        <v>0</v>
      </c>
      <c r="BI402" s="48">
        <f t="shared" si="190"/>
        <v>0</v>
      </c>
      <c r="BJ402" s="48">
        <f t="shared" si="191"/>
        <v>0</v>
      </c>
      <c r="BK402" s="48">
        <f t="shared" si="192"/>
        <v>0</v>
      </c>
      <c r="BL402" s="48">
        <f t="shared" si="193"/>
        <v>0</v>
      </c>
      <c r="BM402" s="48">
        <f t="shared" si="194"/>
        <v>0</v>
      </c>
      <c r="BN402" s="48">
        <f t="shared" si="195"/>
        <v>0</v>
      </c>
      <c r="BO402" s="48">
        <f t="shared" si="196"/>
        <v>0</v>
      </c>
      <c r="BP402" s="181"/>
      <c r="BQ402" s="181"/>
      <c r="BR402" s="191"/>
      <c r="BS402" s="176"/>
      <c r="BT402" s="87">
        <f t="shared" si="208"/>
        <v>0</v>
      </c>
      <c r="BU402" s="176"/>
      <c r="BV402" s="178"/>
      <c r="BW402" s="176"/>
      <c r="BX402" s="159">
        <f>IF(J402='Категорія витрат'!$F$2,ROUND('Додаток 3._Бюджет детальний ПР'!BW402*0.3676,2),IF(J402='Категорія витрат'!$F$3,ROUND('Додаток 3._Бюджет детальний ПР'!BW402*0.347,2),IF(J402='Категорія витрат'!$F$4,ROUND('Додаток 3._Бюджет детальний ПР'!BW402*0.347,2),IF(J402='Категорія витрат'!$F$7,ROUND('Додаток 3._Бюджет детальний ПР'!BW402*0.0841,2),0))))</f>
        <v>0</v>
      </c>
      <c r="BY402" s="153">
        <f t="shared" si="209"/>
        <v>0</v>
      </c>
      <c r="BZ402" s="180"/>
      <c r="CA402" s="180"/>
      <c r="CB402" s="180"/>
      <c r="CC402" s="180"/>
      <c r="CD402" s="180"/>
      <c r="CE402" s="180"/>
      <c r="CF402" s="180"/>
      <c r="CG402" s="181"/>
      <c r="CH402" s="181"/>
      <c r="CI402" s="181"/>
      <c r="CJ402" s="181"/>
      <c r="CK402" s="181"/>
      <c r="CL402" s="48">
        <f t="shared" si="197"/>
        <v>0</v>
      </c>
      <c r="CM402" s="48">
        <f t="shared" si="198"/>
        <v>0</v>
      </c>
      <c r="CN402" s="48">
        <f t="shared" si="199"/>
        <v>0</v>
      </c>
      <c r="CO402" s="48">
        <f t="shared" si="200"/>
        <v>0</v>
      </c>
      <c r="CP402" s="48">
        <f t="shared" si="201"/>
        <v>0</v>
      </c>
      <c r="CQ402" s="48">
        <f t="shared" si="202"/>
        <v>0</v>
      </c>
      <c r="CR402" s="48">
        <f t="shared" si="203"/>
        <v>0</v>
      </c>
      <c r="CS402" s="48">
        <f t="shared" si="204"/>
        <v>0</v>
      </c>
      <c r="CT402" s="181"/>
      <c r="CU402" s="181"/>
    </row>
    <row r="403" spans="1:99" ht="20.100000000000001" customHeight="1" x14ac:dyDescent="0.15">
      <c r="A403" s="58">
        <v>399</v>
      </c>
      <c r="B403" s="58" t="str">
        <f>IF(D403='Напрямки конкурса'!$L$2,'Напрямки конкурса'!$B$2,IF(D403='Напрямки конкурса'!$L$3,'Напрямки конкурса'!$B$3,IF(D403='Напрямки конкурса'!$L$4,'Напрямки конкурса'!$B$4,IF(D403='Напрямки конкурса'!$L$5,'Напрямки конкурса'!$B$5,IF(D403='Напрямки конкурса'!$L$6,'Напрямки конкурса'!$B$6,IF(D403='Напрямки конкурса'!$L$7,'Напрямки конкурса'!$B$7,IF(D403='Напрямки конкурса'!$L$8,'Напрямки конкурса'!$B$8,IF(D403='Напрямки конкурса'!$L$9,'Напрямки конкурса'!$B$9,IF(D403='Напрямки конкурса'!$L$10,'Напрямки конкурса'!$B$10,IF(D403='Напрямки конкурса'!$L$11,'Напрямки конкурса'!$B$11,IF(D403='Напрямки конкурса'!$L$12,'Напрямки конкурса'!$B$12,IF(D403='Напрямки конкурса'!$L$13,'Напрямки конкурса'!$B$13,IF(D403='Напрямки конкурса'!$L$14,'Напрямки конкурса'!$B$14,IF(D403='Напрямки конкурса'!$L$15,'Напрямки конкурса'!$B$15,IF(D403='Напрямки конкурса'!$L$16,'Напрямки конкурса'!$B$16,IF(D403='Напрямки конкурса'!$L$17,'Напрямки конкурса'!$B$17,IF(D403='Напрямки конкурса'!$L$18,'Напрямки конкурса'!$B$18,IF(D403='Напрямки конкурса'!$L$19,'Напрямки конкурса'!$B$19,IF(D403='Напрямки конкурса'!$L$20,'Напрямки конкурса'!$B$20,IF(D403='Напрямки конкурса'!$L$21,'Напрямки конкурса'!$B$21,IF(D403='Напрямки конкурса'!$L$22,'Напрямки конкурса'!$B$22,IF(D403='Напрямки конкурса'!$L$23,'Напрямки конкурса'!$B$23,IF(D403='Напрямки конкурса'!$L$24,'Напрямки конкурса'!$B$24,IF(D403='Напрямки конкурса'!$L$25,'Напрямки конкурса'!$B$25,IF(D403='Напрямки конкурса'!$L$26,'Напрямки конкурса'!$B$26,IF(D403='Напрямки конкурса'!$L$27,'Напрямки конкурса'!$B$27,IF(D403='Напрямки конкурса'!$L$28,'Напрямки конкурса'!$B$28,"")))))))))))))))))))))))))))</f>
        <v/>
      </c>
      <c r="C403" s="59" t="str">
        <f>IF(D403='Напрямки конкурса'!$L$2,'Напрямки конкурса'!$K$2,IF(D403='Напрямки конкурса'!$L$3,'Напрямки конкурса'!$K$3,IF(D403='Напрямки конкурса'!$L$4,'Напрямки конкурса'!$K$4,IF(D403='Напрямки конкурса'!$L$5,'Напрямки конкурса'!$K$5,IF(D403='Напрямки конкурса'!$L$6,'Напрямки конкурса'!$K$6,IF(D403='Напрямки конкурса'!$L$7,'Напрямки конкурса'!$K$7,IF(D403='Напрямки конкурса'!$L$8,'Напрямки конкурса'!$K$8,IF(D403='Напрямки конкурса'!$L$9,'Напрямки конкурса'!$K$9,IF(D403='Напрямки конкурса'!$L$10,'Напрямки конкурса'!$K$10,IF(D403='Напрямки конкурса'!$L$11,'Напрямки конкурса'!$K$11,IF(D403='Напрямки конкурса'!$L$12,'Напрямки конкурса'!$K$12,IF(D403='Напрямки конкурса'!$L$13,'Напрямки конкурса'!$K$13,IF(D403='Напрямки конкурса'!$L$14,'Напрямки конкурса'!$K$14,IF(D403='Напрямки конкурса'!$L$15,'Напрямки конкурса'!$K$15,IF(D403='Напрямки конкурса'!$L$16,'Напрямки конкурса'!$K$16,IF(D403='Напрямки конкурса'!$L$17,'Напрямки конкурса'!$K$17,IF(D403='Напрямки конкурса'!$L$18,'Напрямки конкурса'!$K$18,IF(D403='Напрямки конкурса'!$L$19,'Напрямки конкурса'!$K$19,IF(D403='Напрямки конкурса'!$L$20,'Напрямки конкурса'!$K$20,IF(D403='Напрямки конкурса'!$L$21,'Напрямки конкурса'!$K$21,IF(D403='Напрямки конкурса'!$L$22,'Напрямки конкурса'!$K$22,IF(D403='Напрямки конкурса'!$L$23,'Напрямки конкурса'!$K$23,IF(D403='Напрямки конкурса'!$L$24,'Напрямки конкурса'!$K$24,IF(D403='Напрямки конкурса'!$L$25,'Напрямки конкурса'!$K$25,IF(D403='Напрямки конкурса'!$L$26,'Напрямки конкурса'!$K$26,IF(D403='Напрямки конкурса'!$L$27,'Напрямки конкурса'!$K$27,IF(D403='Напрямки конкурса'!$L$28,'Напрямки конкурса'!$K$28,"")))))))))))))))))))))))))))</f>
        <v/>
      </c>
      <c r="D403" s="50"/>
      <c r="E403" s="171"/>
      <c r="F403" s="171"/>
      <c r="G403" s="171"/>
      <c r="H403" s="150" t="str">
        <f>IF(I403='Категорія витрат'!$B$2,'Категорія витрат'!$A$2,IF(I403='Категорія витрат'!$B$3,'Категорія витрат'!$A$3,IF(I403='Категорія витрат'!$B$4,'Категорія витрат'!$A$4,IF(I403='Категорія витрат'!$B$5,'Категорія витрат'!$A$5,IF(I403='Категорія витрат'!$B$6,'Категорія витрат'!$A$6,IF(I403='Категорія витрат'!$B$7,'Категорія витрат'!$A$7,IF(I403='Категорія витрат'!$B$8,'Категорія витрат'!$A$8,IF(I403='Категорія витрат'!$B$9,'Категорія витрат'!$A$9,IF(I403='Категорія витрат'!$B$10,'Категорія витрат'!$A$10,IF(I403='Категорія витрат'!$B$11,'Категорія витрат'!$A$11,IF(I403='Категорія витрат'!$B$12,'Категорія витрат'!$A$12,IF(I403='Категорія витрат'!$B$13,'Категорія витрат'!$A$13,IF(I403='Категорія витрат'!$B$14,'Категорія витрат'!$A$14,IF(I403='Категорія витрат'!$B$15,'Категорія витрат'!$A$15,IF(I403='Категорія витрат'!$B$16,'Категорія витрат'!$A$16,IF(I403='Категорія витрат'!$B$17,'Категорія витрат'!$A$17,IF(I403='Категорія витрат'!$B$18,'Категорія витрат'!$A$18,IF(I403='Категорія витрат'!$B$19,'Категорія витрат'!$A$19,IF(I403='Категорія витрат'!$B$20,'Категорія витрат'!$A$20,IF(I403='Категорія витрат'!$B$21,'Категорія витрат'!$A$21,IF(I403='Категорія витрат'!$B$22,'Категорія витрат'!$A$22,IF(I403='Категорія витрат'!$B$23,'Категорія витрат'!$A$23,IF(I403='Категорія витрат'!$B$24,'Категорія витрат'!$A$24,IF(I403='Категорія витрат'!$B$25,'Категорія витрат'!$A$25,IF(I403='Категорія витрат'!$B$26,'Категорія витрат'!$A$26,IF(I403='Категорія витрат'!$B$27,'Категорія витрат'!$A$27,IF(I403='Категорія витрат'!$B$28,'Категорія витрат'!$A$28,IF(I403='Категорія витрат'!$B$29,'Категорія витрат'!$A$29,IF(I403='Категорія витрат'!$B$30,'Категорія витрат'!$A$30,"")))))))))))))))))))))))))))))</f>
        <v/>
      </c>
      <c r="I403" s="174"/>
      <c r="J403" s="173"/>
      <c r="K403" s="176"/>
      <c r="L403" s="87">
        <f t="shared" si="205"/>
        <v>0</v>
      </c>
      <c r="M403" s="176"/>
      <c r="N403" s="178"/>
      <c r="O403" s="171"/>
      <c r="P403" s="159">
        <f>IF(J403='Категорія витрат'!$F$2,ROUND('Додаток 3._Бюджет детальний ПР'!O403*0.3676,2),IF(J403='Категорія витрат'!$F$3,ROUND('Додаток 3._Бюджет детальний ПР'!O403*0.347,2),IF(J403='Категорія витрат'!$F$4,ROUND('Додаток 3._Бюджет детальний ПР'!O403*0.347,2),IF(J403='Категорія витрат'!$F$7,ROUND('Додаток 3._Бюджет детальний ПР'!O403*0.0841,2),0))))</f>
        <v>0</v>
      </c>
      <c r="Q403" s="153">
        <f t="shared" si="180"/>
        <v>0</v>
      </c>
      <c r="R403" s="180"/>
      <c r="S403" s="180"/>
      <c r="T403" s="180"/>
      <c r="U403" s="180"/>
      <c r="V403" s="180"/>
      <c r="W403" s="180"/>
      <c r="X403" s="180"/>
      <c r="Y403" s="181"/>
      <c r="Z403" s="181"/>
      <c r="AA403" s="181"/>
      <c r="AB403" s="181"/>
      <c r="AC403" s="181"/>
      <c r="AD403" s="48">
        <f t="shared" si="181"/>
        <v>0</v>
      </c>
      <c r="AE403" s="48">
        <f t="shared" si="182"/>
        <v>0</v>
      </c>
      <c r="AF403" s="48">
        <f t="shared" si="183"/>
        <v>0</v>
      </c>
      <c r="AG403" s="48">
        <f t="shared" si="184"/>
        <v>0</v>
      </c>
      <c r="AH403" s="48">
        <f t="shared" si="185"/>
        <v>0</v>
      </c>
      <c r="AI403" s="48">
        <f t="shared" si="186"/>
        <v>0</v>
      </c>
      <c r="AJ403" s="48">
        <f t="shared" si="187"/>
        <v>0</v>
      </c>
      <c r="AK403" s="48">
        <f t="shared" si="188"/>
        <v>0</v>
      </c>
      <c r="AL403" s="181"/>
      <c r="AM403" s="181"/>
      <c r="AN403" s="77"/>
      <c r="AO403" s="176"/>
      <c r="AP403" s="87">
        <f t="shared" si="206"/>
        <v>0</v>
      </c>
      <c r="AQ403" s="176"/>
      <c r="AR403" s="178"/>
      <c r="AS403" s="171"/>
      <c r="AT403" s="159">
        <f>IF(J403='Категорія витрат'!$F$2,ROUND('Додаток 3._Бюджет детальний ПР'!AS403*0.3676,2),IF(J403='Категорія витрат'!$F$3,ROUND('Додаток 3._Бюджет детальний ПР'!AS403*0.347,2),IF(J403='Категорія витрат'!$F$4,ROUND('Додаток 3._Бюджет детальний ПР'!AS403*0.347,2),IF(J403='Категорія витрат'!$F$7,ROUND('Додаток 3._Бюджет детальний ПР'!AS403*0.0841,2),0))))</f>
        <v>0</v>
      </c>
      <c r="AU403" s="153">
        <f t="shared" si="207"/>
        <v>0</v>
      </c>
      <c r="AV403" s="180"/>
      <c r="AW403" s="180"/>
      <c r="AX403" s="180"/>
      <c r="AY403" s="180"/>
      <c r="AZ403" s="180"/>
      <c r="BA403" s="180"/>
      <c r="BB403" s="180"/>
      <c r="BC403" s="181"/>
      <c r="BD403" s="181"/>
      <c r="BE403" s="181"/>
      <c r="BF403" s="181"/>
      <c r="BG403" s="181"/>
      <c r="BH403" s="48">
        <f t="shared" si="189"/>
        <v>0</v>
      </c>
      <c r="BI403" s="48">
        <f t="shared" si="190"/>
        <v>0</v>
      </c>
      <c r="BJ403" s="48">
        <f t="shared" si="191"/>
        <v>0</v>
      </c>
      <c r="BK403" s="48">
        <f t="shared" si="192"/>
        <v>0</v>
      </c>
      <c r="BL403" s="48">
        <f t="shared" si="193"/>
        <v>0</v>
      </c>
      <c r="BM403" s="48">
        <f t="shared" si="194"/>
        <v>0</v>
      </c>
      <c r="BN403" s="48">
        <f t="shared" si="195"/>
        <v>0</v>
      </c>
      <c r="BO403" s="48">
        <f t="shared" si="196"/>
        <v>0</v>
      </c>
      <c r="BP403" s="181"/>
      <c r="BQ403" s="181"/>
      <c r="BR403" s="191"/>
      <c r="BS403" s="176"/>
      <c r="BT403" s="87">
        <f t="shared" si="208"/>
        <v>0</v>
      </c>
      <c r="BU403" s="176"/>
      <c r="BV403" s="178"/>
      <c r="BW403" s="176"/>
      <c r="BX403" s="159">
        <f>IF(J403='Категорія витрат'!$F$2,ROUND('Додаток 3._Бюджет детальний ПР'!BW403*0.3676,2),IF(J403='Категорія витрат'!$F$3,ROUND('Додаток 3._Бюджет детальний ПР'!BW403*0.347,2),IF(J403='Категорія витрат'!$F$4,ROUND('Додаток 3._Бюджет детальний ПР'!BW403*0.347,2),IF(J403='Категорія витрат'!$F$7,ROUND('Додаток 3._Бюджет детальний ПР'!BW403*0.0841,2),0))))</f>
        <v>0</v>
      </c>
      <c r="BY403" s="153">
        <f t="shared" si="209"/>
        <v>0</v>
      </c>
      <c r="BZ403" s="180"/>
      <c r="CA403" s="180"/>
      <c r="CB403" s="180"/>
      <c r="CC403" s="180"/>
      <c r="CD403" s="180"/>
      <c r="CE403" s="180"/>
      <c r="CF403" s="180"/>
      <c r="CG403" s="181"/>
      <c r="CH403" s="181"/>
      <c r="CI403" s="181"/>
      <c r="CJ403" s="181"/>
      <c r="CK403" s="181"/>
      <c r="CL403" s="48">
        <f t="shared" si="197"/>
        <v>0</v>
      </c>
      <c r="CM403" s="48">
        <f t="shared" si="198"/>
        <v>0</v>
      </c>
      <c r="CN403" s="48">
        <f t="shared" si="199"/>
        <v>0</v>
      </c>
      <c r="CO403" s="48">
        <f t="shared" si="200"/>
        <v>0</v>
      </c>
      <c r="CP403" s="48">
        <f t="shared" si="201"/>
        <v>0</v>
      </c>
      <c r="CQ403" s="48">
        <f t="shared" si="202"/>
        <v>0</v>
      </c>
      <c r="CR403" s="48">
        <f t="shared" si="203"/>
        <v>0</v>
      </c>
      <c r="CS403" s="48">
        <f t="shared" si="204"/>
        <v>0</v>
      </c>
      <c r="CT403" s="181"/>
      <c r="CU403" s="181"/>
    </row>
    <row r="404" spans="1:99" ht="20.100000000000001" customHeight="1" x14ac:dyDescent="0.15">
      <c r="A404" s="58">
        <v>400</v>
      </c>
      <c r="B404" s="58" t="str">
        <f>IF(D404='Напрямки конкурса'!$L$2,'Напрямки конкурса'!$B$2,IF(D404='Напрямки конкурса'!$L$3,'Напрямки конкурса'!$B$3,IF(D404='Напрямки конкурса'!$L$4,'Напрямки конкурса'!$B$4,IF(D404='Напрямки конкурса'!$L$5,'Напрямки конкурса'!$B$5,IF(D404='Напрямки конкурса'!$L$6,'Напрямки конкурса'!$B$6,IF(D404='Напрямки конкурса'!$L$7,'Напрямки конкурса'!$B$7,IF(D404='Напрямки конкурса'!$L$8,'Напрямки конкурса'!$B$8,IF(D404='Напрямки конкурса'!$L$9,'Напрямки конкурса'!$B$9,IF(D404='Напрямки конкурса'!$L$10,'Напрямки конкурса'!$B$10,IF(D404='Напрямки конкурса'!$L$11,'Напрямки конкурса'!$B$11,IF(D404='Напрямки конкурса'!$L$12,'Напрямки конкурса'!$B$12,IF(D404='Напрямки конкурса'!$L$13,'Напрямки конкурса'!$B$13,IF(D404='Напрямки конкурса'!$L$14,'Напрямки конкурса'!$B$14,IF(D404='Напрямки конкурса'!$L$15,'Напрямки конкурса'!$B$15,IF(D404='Напрямки конкурса'!$L$16,'Напрямки конкурса'!$B$16,IF(D404='Напрямки конкурса'!$L$17,'Напрямки конкурса'!$B$17,IF(D404='Напрямки конкурса'!$L$18,'Напрямки конкурса'!$B$18,IF(D404='Напрямки конкурса'!$L$19,'Напрямки конкурса'!$B$19,IF(D404='Напрямки конкурса'!$L$20,'Напрямки конкурса'!$B$20,IF(D404='Напрямки конкурса'!$L$21,'Напрямки конкурса'!$B$21,IF(D404='Напрямки конкурса'!$L$22,'Напрямки конкурса'!$B$22,IF(D404='Напрямки конкурса'!$L$23,'Напрямки конкурса'!$B$23,IF(D404='Напрямки конкурса'!$L$24,'Напрямки конкурса'!$B$24,IF(D404='Напрямки конкурса'!$L$25,'Напрямки конкурса'!$B$25,IF(D404='Напрямки конкурса'!$L$26,'Напрямки конкурса'!$B$26,IF(D404='Напрямки конкурса'!$L$27,'Напрямки конкурса'!$B$27,IF(D404='Напрямки конкурса'!$L$28,'Напрямки конкурса'!$B$28,"")))))))))))))))))))))))))))</f>
        <v/>
      </c>
      <c r="C404" s="59" t="str">
        <f>IF(D404='Напрямки конкурса'!$L$2,'Напрямки конкурса'!$K$2,IF(D404='Напрямки конкурса'!$L$3,'Напрямки конкурса'!$K$3,IF(D404='Напрямки конкурса'!$L$4,'Напрямки конкурса'!$K$4,IF(D404='Напрямки конкурса'!$L$5,'Напрямки конкурса'!$K$5,IF(D404='Напрямки конкурса'!$L$6,'Напрямки конкурса'!$K$6,IF(D404='Напрямки конкурса'!$L$7,'Напрямки конкурса'!$K$7,IF(D404='Напрямки конкурса'!$L$8,'Напрямки конкурса'!$K$8,IF(D404='Напрямки конкурса'!$L$9,'Напрямки конкурса'!$K$9,IF(D404='Напрямки конкурса'!$L$10,'Напрямки конкурса'!$K$10,IF(D404='Напрямки конкурса'!$L$11,'Напрямки конкурса'!$K$11,IF(D404='Напрямки конкурса'!$L$12,'Напрямки конкурса'!$K$12,IF(D404='Напрямки конкурса'!$L$13,'Напрямки конкурса'!$K$13,IF(D404='Напрямки конкурса'!$L$14,'Напрямки конкурса'!$K$14,IF(D404='Напрямки конкурса'!$L$15,'Напрямки конкурса'!$K$15,IF(D404='Напрямки конкурса'!$L$16,'Напрямки конкурса'!$K$16,IF(D404='Напрямки конкурса'!$L$17,'Напрямки конкурса'!$K$17,IF(D404='Напрямки конкурса'!$L$18,'Напрямки конкурса'!$K$18,IF(D404='Напрямки конкурса'!$L$19,'Напрямки конкурса'!$K$19,IF(D404='Напрямки конкурса'!$L$20,'Напрямки конкурса'!$K$20,IF(D404='Напрямки конкурса'!$L$21,'Напрямки конкурса'!$K$21,IF(D404='Напрямки конкурса'!$L$22,'Напрямки конкурса'!$K$22,IF(D404='Напрямки конкурса'!$L$23,'Напрямки конкурса'!$K$23,IF(D404='Напрямки конкурса'!$L$24,'Напрямки конкурса'!$K$24,IF(D404='Напрямки конкурса'!$L$25,'Напрямки конкурса'!$K$25,IF(D404='Напрямки конкурса'!$L$26,'Напрямки конкурса'!$K$26,IF(D404='Напрямки конкурса'!$L$27,'Напрямки конкурса'!$K$27,IF(D404='Напрямки конкурса'!$L$28,'Напрямки конкурса'!$K$28,"")))))))))))))))))))))))))))</f>
        <v/>
      </c>
      <c r="D404" s="50"/>
      <c r="E404" s="171"/>
      <c r="F404" s="171"/>
      <c r="G404" s="171"/>
      <c r="H404" s="150" t="str">
        <f>IF(I404='Категорія витрат'!$B$2,'Категорія витрат'!$A$2,IF(I404='Категорія витрат'!$B$3,'Категорія витрат'!$A$3,IF(I404='Категорія витрат'!$B$4,'Категорія витрат'!$A$4,IF(I404='Категорія витрат'!$B$5,'Категорія витрат'!$A$5,IF(I404='Категорія витрат'!$B$6,'Категорія витрат'!$A$6,IF(I404='Категорія витрат'!$B$7,'Категорія витрат'!$A$7,IF(I404='Категорія витрат'!$B$8,'Категорія витрат'!$A$8,IF(I404='Категорія витрат'!$B$9,'Категорія витрат'!$A$9,IF(I404='Категорія витрат'!$B$10,'Категорія витрат'!$A$10,IF(I404='Категорія витрат'!$B$11,'Категорія витрат'!$A$11,IF(I404='Категорія витрат'!$B$12,'Категорія витрат'!$A$12,IF(I404='Категорія витрат'!$B$13,'Категорія витрат'!$A$13,IF(I404='Категорія витрат'!$B$14,'Категорія витрат'!$A$14,IF(I404='Категорія витрат'!$B$15,'Категорія витрат'!$A$15,IF(I404='Категорія витрат'!$B$16,'Категорія витрат'!$A$16,IF(I404='Категорія витрат'!$B$17,'Категорія витрат'!$A$17,IF(I404='Категорія витрат'!$B$18,'Категорія витрат'!$A$18,IF(I404='Категорія витрат'!$B$19,'Категорія витрат'!$A$19,IF(I404='Категорія витрат'!$B$20,'Категорія витрат'!$A$20,IF(I404='Категорія витрат'!$B$21,'Категорія витрат'!$A$21,IF(I404='Категорія витрат'!$B$22,'Категорія витрат'!$A$22,IF(I404='Категорія витрат'!$B$23,'Категорія витрат'!$A$23,IF(I404='Категорія витрат'!$B$24,'Категорія витрат'!$A$24,IF(I404='Категорія витрат'!$B$25,'Категорія витрат'!$A$25,IF(I404='Категорія витрат'!$B$26,'Категорія витрат'!$A$26,IF(I404='Категорія витрат'!$B$27,'Категорія витрат'!$A$27,IF(I404='Категорія витрат'!$B$28,'Категорія витрат'!$A$28,IF(I404='Категорія витрат'!$B$29,'Категорія витрат'!$A$29,IF(I404='Категорія витрат'!$B$30,'Категорія витрат'!$A$30,"")))))))))))))))))))))))))))))</f>
        <v/>
      </c>
      <c r="I404" s="174"/>
      <c r="J404" s="173"/>
      <c r="K404" s="176"/>
      <c r="L404" s="87">
        <f t="shared" si="205"/>
        <v>0</v>
      </c>
      <c r="M404" s="176"/>
      <c r="N404" s="178"/>
      <c r="O404" s="171"/>
      <c r="P404" s="159">
        <f>IF(J404='Категорія витрат'!$F$2,ROUND('Додаток 3._Бюджет детальний ПР'!O404*0.3676,2),IF(J404='Категорія витрат'!$F$3,ROUND('Додаток 3._Бюджет детальний ПР'!O404*0.347,2),IF(J404='Категорія витрат'!$F$4,ROUND('Додаток 3._Бюджет детальний ПР'!O404*0.347,2),IF(J404='Категорія витрат'!$F$7,ROUND('Додаток 3._Бюджет детальний ПР'!O404*0.0841,2),0))))</f>
        <v>0</v>
      </c>
      <c r="Q404" s="153">
        <f t="shared" si="180"/>
        <v>0</v>
      </c>
      <c r="R404" s="180"/>
      <c r="S404" s="180"/>
      <c r="T404" s="180"/>
      <c r="U404" s="180"/>
      <c r="V404" s="180"/>
      <c r="W404" s="180"/>
      <c r="X404" s="180"/>
      <c r="Y404" s="181"/>
      <c r="Z404" s="181"/>
      <c r="AA404" s="181"/>
      <c r="AB404" s="181"/>
      <c r="AC404" s="181"/>
      <c r="AD404" s="48">
        <f t="shared" si="181"/>
        <v>0</v>
      </c>
      <c r="AE404" s="48">
        <f t="shared" si="182"/>
        <v>0</v>
      </c>
      <c r="AF404" s="48">
        <f t="shared" si="183"/>
        <v>0</v>
      </c>
      <c r="AG404" s="48">
        <f t="shared" si="184"/>
        <v>0</v>
      </c>
      <c r="AH404" s="48">
        <f t="shared" si="185"/>
        <v>0</v>
      </c>
      <c r="AI404" s="48">
        <f t="shared" si="186"/>
        <v>0</v>
      </c>
      <c r="AJ404" s="48">
        <f t="shared" si="187"/>
        <v>0</v>
      </c>
      <c r="AK404" s="48">
        <f t="shared" si="188"/>
        <v>0</v>
      </c>
      <c r="AL404" s="181"/>
      <c r="AM404" s="181"/>
      <c r="AN404" s="77"/>
      <c r="AO404" s="176"/>
      <c r="AP404" s="87">
        <f t="shared" si="206"/>
        <v>0</v>
      </c>
      <c r="AQ404" s="176"/>
      <c r="AR404" s="178"/>
      <c r="AS404" s="171"/>
      <c r="AT404" s="159">
        <f>IF(J404='Категорія витрат'!$F$2,ROUND('Додаток 3._Бюджет детальний ПР'!AS404*0.3676,2),IF(J404='Категорія витрат'!$F$3,ROUND('Додаток 3._Бюджет детальний ПР'!AS404*0.347,2),IF(J404='Категорія витрат'!$F$4,ROUND('Додаток 3._Бюджет детальний ПР'!AS404*0.347,2),IF(J404='Категорія витрат'!$F$7,ROUND('Додаток 3._Бюджет детальний ПР'!AS404*0.0841,2),0))))</f>
        <v>0</v>
      </c>
      <c r="AU404" s="153">
        <f t="shared" si="207"/>
        <v>0</v>
      </c>
      <c r="AV404" s="180"/>
      <c r="AW404" s="180"/>
      <c r="AX404" s="180"/>
      <c r="AY404" s="180"/>
      <c r="AZ404" s="180"/>
      <c r="BA404" s="180"/>
      <c r="BB404" s="180"/>
      <c r="BC404" s="181"/>
      <c r="BD404" s="181"/>
      <c r="BE404" s="181"/>
      <c r="BF404" s="181"/>
      <c r="BG404" s="181"/>
      <c r="BH404" s="48">
        <f t="shared" si="189"/>
        <v>0</v>
      </c>
      <c r="BI404" s="48">
        <f t="shared" si="190"/>
        <v>0</v>
      </c>
      <c r="BJ404" s="48">
        <f t="shared" si="191"/>
        <v>0</v>
      </c>
      <c r="BK404" s="48">
        <f t="shared" si="192"/>
        <v>0</v>
      </c>
      <c r="BL404" s="48">
        <f t="shared" si="193"/>
        <v>0</v>
      </c>
      <c r="BM404" s="48">
        <f t="shared" si="194"/>
        <v>0</v>
      </c>
      <c r="BN404" s="48">
        <f t="shared" si="195"/>
        <v>0</v>
      </c>
      <c r="BO404" s="48">
        <f t="shared" si="196"/>
        <v>0</v>
      </c>
      <c r="BP404" s="181"/>
      <c r="BQ404" s="181"/>
      <c r="BR404" s="191"/>
      <c r="BS404" s="176"/>
      <c r="BT404" s="87">
        <f t="shared" si="208"/>
        <v>0</v>
      </c>
      <c r="BU404" s="176"/>
      <c r="BV404" s="178"/>
      <c r="BW404" s="176"/>
      <c r="BX404" s="159">
        <f>IF(J404='Категорія витрат'!$F$2,ROUND('Додаток 3._Бюджет детальний ПР'!BW404*0.3676,2),IF(J404='Категорія витрат'!$F$3,ROUND('Додаток 3._Бюджет детальний ПР'!BW404*0.347,2),IF(J404='Категорія витрат'!$F$4,ROUND('Додаток 3._Бюджет детальний ПР'!BW404*0.347,2),IF(J404='Категорія витрат'!$F$7,ROUND('Додаток 3._Бюджет детальний ПР'!BW404*0.0841,2),0))))</f>
        <v>0</v>
      </c>
      <c r="BY404" s="153">
        <f t="shared" si="209"/>
        <v>0</v>
      </c>
      <c r="BZ404" s="180"/>
      <c r="CA404" s="180"/>
      <c r="CB404" s="180"/>
      <c r="CC404" s="180"/>
      <c r="CD404" s="180"/>
      <c r="CE404" s="180"/>
      <c r="CF404" s="180"/>
      <c r="CG404" s="181"/>
      <c r="CH404" s="181"/>
      <c r="CI404" s="181"/>
      <c r="CJ404" s="181"/>
      <c r="CK404" s="181"/>
      <c r="CL404" s="48">
        <f t="shared" si="197"/>
        <v>0</v>
      </c>
      <c r="CM404" s="48">
        <f t="shared" si="198"/>
        <v>0</v>
      </c>
      <c r="CN404" s="48">
        <f t="shared" si="199"/>
        <v>0</v>
      </c>
      <c r="CO404" s="48">
        <f t="shared" si="200"/>
        <v>0</v>
      </c>
      <c r="CP404" s="48">
        <f t="shared" si="201"/>
        <v>0</v>
      </c>
      <c r="CQ404" s="48">
        <f t="shared" si="202"/>
        <v>0</v>
      </c>
      <c r="CR404" s="48">
        <f t="shared" si="203"/>
        <v>0</v>
      </c>
      <c r="CS404" s="48">
        <f t="shared" si="204"/>
        <v>0</v>
      </c>
      <c r="CT404" s="181"/>
      <c r="CU404" s="181"/>
    </row>
    <row r="405" spans="1:99" ht="20.100000000000001" customHeight="1" x14ac:dyDescent="0.15">
      <c r="A405" s="58">
        <v>401</v>
      </c>
      <c r="B405" s="58" t="str">
        <f>IF(D405='Напрямки конкурса'!$L$2,'Напрямки конкурса'!$B$2,IF(D405='Напрямки конкурса'!$L$3,'Напрямки конкурса'!$B$3,IF(D405='Напрямки конкурса'!$L$4,'Напрямки конкурса'!$B$4,IF(D405='Напрямки конкурса'!$L$5,'Напрямки конкурса'!$B$5,IF(D405='Напрямки конкурса'!$L$6,'Напрямки конкурса'!$B$6,IF(D405='Напрямки конкурса'!$L$7,'Напрямки конкурса'!$B$7,IF(D405='Напрямки конкурса'!$L$8,'Напрямки конкурса'!$B$8,IF(D405='Напрямки конкурса'!$L$9,'Напрямки конкурса'!$B$9,IF(D405='Напрямки конкурса'!$L$10,'Напрямки конкурса'!$B$10,IF(D405='Напрямки конкурса'!$L$11,'Напрямки конкурса'!$B$11,IF(D405='Напрямки конкурса'!$L$12,'Напрямки конкурса'!$B$12,IF(D405='Напрямки конкурса'!$L$13,'Напрямки конкурса'!$B$13,IF(D405='Напрямки конкурса'!$L$14,'Напрямки конкурса'!$B$14,IF(D405='Напрямки конкурса'!$L$15,'Напрямки конкурса'!$B$15,IF(D405='Напрямки конкурса'!$L$16,'Напрямки конкурса'!$B$16,IF(D405='Напрямки конкурса'!$L$17,'Напрямки конкурса'!$B$17,IF(D405='Напрямки конкурса'!$L$18,'Напрямки конкурса'!$B$18,IF(D405='Напрямки конкурса'!$L$19,'Напрямки конкурса'!$B$19,IF(D405='Напрямки конкурса'!$L$20,'Напрямки конкурса'!$B$20,IF(D405='Напрямки конкурса'!$L$21,'Напрямки конкурса'!$B$21,IF(D405='Напрямки конкурса'!$L$22,'Напрямки конкурса'!$B$22,IF(D405='Напрямки конкурса'!$L$23,'Напрямки конкурса'!$B$23,IF(D405='Напрямки конкурса'!$L$24,'Напрямки конкурса'!$B$24,IF(D405='Напрямки конкурса'!$L$25,'Напрямки конкурса'!$B$25,IF(D405='Напрямки конкурса'!$L$26,'Напрямки конкурса'!$B$26,IF(D405='Напрямки конкурса'!$L$27,'Напрямки конкурса'!$B$27,IF(D405='Напрямки конкурса'!$L$28,'Напрямки конкурса'!$B$28,"")))))))))))))))))))))))))))</f>
        <v/>
      </c>
      <c r="C405" s="59" t="str">
        <f>IF(D405='Напрямки конкурса'!$L$2,'Напрямки конкурса'!$K$2,IF(D405='Напрямки конкурса'!$L$3,'Напрямки конкурса'!$K$3,IF(D405='Напрямки конкурса'!$L$4,'Напрямки конкурса'!$K$4,IF(D405='Напрямки конкурса'!$L$5,'Напрямки конкурса'!$K$5,IF(D405='Напрямки конкурса'!$L$6,'Напрямки конкурса'!$K$6,IF(D405='Напрямки конкурса'!$L$7,'Напрямки конкурса'!$K$7,IF(D405='Напрямки конкурса'!$L$8,'Напрямки конкурса'!$K$8,IF(D405='Напрямки конкурса'!$L$9,'Напрямки конкурса'!$K$9,IF(D405='Напрямки конкурса'!$L$10,'Напрямки конкурса'!$K$10,IF(D405='Напрямки конкурса'!$L$11,'Напрямки конкурса'!$K$11,IF(D405='Напрямки конкурса'!$L$12,'Напрямки конкурса'!$K$12,IF(D405='Напрямки конкурса'!$L$13,'Напрямки конкурса'!$K$13,IF(D405='Напрямки конкурса'!$L$14,'Напрямки конкурса'!$K$14,IF(D405='Напрямки конкурса'!$L$15,'Напрямки конкурса'!$K$15,IF(D405='Напрямки конкурса'!$L$16,'Напрямки конкурса'!$K$16,IF(D405='Напрямки конкурса'!$L$17,'Напрямки конкурса'!$K$17,IF(D405='Напрямки конкурса'!$L$18,'Напрямки конкурса'!$K$18,IF(D405='Напрямки конкурса'!$L$19,'Напрямки конкурса'!$K$19,IF(D405='Напрямки конкурса'!$L$20,'Напрямки конкурса'!$K$20,IF(D405='Напрямки конкурса'!$L$21,'Напрямки конкурса'!$K$21,IF(D405='Напрямки конкурса'!$L$22,'Напрямки конкурса'!$K$22,IF(D405='Напрямки конкурса'!$L$23,'Напрямки конкурса'!$K$23,IF(D405='Напрямки конкурса'!$L$24,'Напрямки конкурса'!$K$24,IF(D405='Напрямки конкурса'!$L$25,'Напрямки конкурса'!$K$25,IF(D405='Напрямки конкурса'!$L$26,'Напрямки конкурса'!$K$26,IF(D405='Напрямки конкурса'!$L$27,'Напрямки конкурса'!$K$27,IF(D405='Напрямки конкурса'!$L$28,'Напрямки конкурса'!$K$28,"")))))))))))))))))))))))))))</f>
        <v/>
      </c>
      <c r="D405" s="50"/>
      <c r="E405" s="171"/>
      <c r="F405" s="171"/>
      <c r="G405" s="171"/>
      <c r="H405" s="150" t="str">
        <f>IF(I405='Категорія витрат'!$B$2,'Категорія витрат'!$A$2,IF(I405='Категорія витрат'!$B$3,'Категорія витрат'!$A$3,IF(I405='Категорія витрат'!$B$4,'Категорія витрат'!$A$4,IF(I405='Категорія витрат'!$B$5,'Категорія витрат'!$A$5,IF(I405='Категорія витрат'!$B$6,'Категорія витрат'!$A$6,IF(I405='Категорія витрат'!$B$7,'Категорія витрат'!$A$7,IF(I405='Категорія витрат'!$B$8,'Категорія витрат'!$A$8,IF(I405='Категорія витрат'!$B$9,'Категорія витрат'!$A$9,IF(I405='Категорія витрат'!$B$10,'Категорія витрат'!$A$10,IF(I405='Категорія витрат'!$B$11,'Категорія витрат'!$A$11,IF(I405='Категорія витрат'!$B$12,'Категорія витрат'!$A$12,IF(I405='Категорія витрат'!$B$13,'Категорія витрат'!$A$13,IF(I405='Категорія витрат'!$B$14,'Категорія витрат'!$A$14,IF(I405='Категорія витрат'!$B$15,'Категорія витрат'!$A$15,IF(I405='Категорія витрат'!$B$16,'Категорія витрат'!$A$16,IF(I405='Категорія витрат'!$B$17,'Категорія витрат'!$A$17,IF(I405='Категорія витрат'!$B$18,'Категорія витрат'!$A$18,IF(I405='Категорія витрат'!$B$19,'Категорія витрат'!$A$19,IF(I405='Категорія витрат'!$B$20,'Категорія витрат'!$A$20,IF(I405='Категорія витрат'!$B$21,'Категорія витрат'!$A$21,IF(I405='Категорія витрат'!$B$22,'Категорія витрат'!$A$22,IF(I405='Категорія витрат'!$B$23,'Категорія витрат'!$A$23,IF(I405='Категорія витрат'!$B$24,'Категорія витрат'!$A$24,IF(I405='Категорія витрат'!$B$25,'Категорія витрат'!$A$25,IF(I405='Категорія витрат'!$B$26,'Категорія витрат'!$A$26,IF(I405='Категорія витрат'!$B$27,'Категорія витрат'!$A$27,IF(I405='Категорія витрат'!$B$28,'Категорія витрат'!$A$28,IF(I405='Категорія витрат'!$B$29,'Категорія витрат'!$A$29,IF(I405='Категорія витрат'!$B$30,'Категорія витрат'!$A$30,"")))))))))))))))))))))))))))))</f>
        <v/>
      </c>
      <c r="I405" s="174"/>
      <c r="J405" s="173"/>
      <c r="K405" s="176"/>
      <c r="L405" s="87">
        <f t="shared" si="205"/>
        <v>0</v>
      </c>
      <c r="M405" s="176"/>
      <c r="N405" s="178"/>
      <c r="O405" s="171"/>
      <c r="P405" s="159">
        <f>IF(J405='Категорія витрат'!$F$2,ROUND('Додаток 3._Бюджет детальний ПР'!O405*0.3676,2),IF(J405='Категорія витрат'!$F$3,ROUND('Додаток 3._Бюджет детальний ПР'!O405*0.347,2),IF(J405='Категорія витрат'!$F$4,ROUND('Додаток 3._Бюджет детальний ПР'!O405*0.347,2),IF(J405='Категорія витрат'!$F$7,ROUND('Додаток 3._Бюджет детальний ПР'!O405*0.0841,2),0))))</f>
        <v>0</v>
      </c>
      <c r="Q405" s="153">
        <f t="shared" si="180"/>
        <v>0</v>
      </c>
      <c r="R405" s="180"/>
      <c r="S405" s="180"/>
      <c r="T405" s="180"/>
      <c r="U405" s="180"/>
      <c r="V405" s="180"/>
      <c r="W405" s="180"/>
      <c r="X405" s="180"/>
      <c r="Y405" s="181"/>
      <c r="Z405" s="181"/>
      <c r="AA405" s="181"/>
      <c r="AB405" s="181"/>
      <c r="AC405" s="181"/>
      <c r="AD405" s="48">
        <f t="shared" si="181"/>
        <v>0</v>
      </c>
      <c r="AE405" s="48">
        <f t="shared" si="182"/>
        <v>0</v>
      </c>
      <c r="AF405" s="48">
        <f t="shared" si="183"/>
        <v>0</v>
      </c>
      <c r="AG405" s="48">
        <f t="shared" si="184"/>
        <v>0</v>
      </c>
      <c r="AH405" s="48">
        <f t="shared" si="185"/>
        <v>0</v>
      </c>
      <c r="AI405" s="48">
        <f t="shared" si="186"/>
        <v>0</v>
      </c>
      <c r="AJ405" s="48">
        <f t="shared" si="187"/>
        <v>0</v>
      </c>
      <c r="AK405" s="48">
        <f t="shared" si="188"/>
        <v>0</v>
      </c>
      <c r="AL405" s="181"/>
      <c r="AM405" s="181"/>
      <c r="AN405" s="77"/>
      <c r="AO405" s="176"/>
      <c r="AP405" s="87">
        <f t="shared" si="206"/>
        <v>0</v>
      </c>
      <c r="AQ405" s="176"/>
      <c r="AR405" s="178"/>
      <c r="AS405" s="171"/>
      <c r="AT405" s="159">
        <f>IF(J405='Категорія витрат'!$F$2,ROUND('Додаток 3._Бюджет детальний ПР'!AS405*0.3676,2),IF(J405='Категорія витрат'!$F$3,ROUND('Додаток 3._Бюджет детальний ПР'!AS405*0.347,2),IF(J405='Категорія витрат'!$F$4,ROUND('Додаток 3._Бюджет детальний ПР'!AS405*0.347,2),IF(J405='Категорія витрат'!$F$7,ROUND('Додаток 3._Бюджет детальний ПР'!AS405*0.0841,2),0))))</f>
        <v>0</v>
      </c>
      <c r="AU405" s="153">
        <f t="shared" si="207"/>
        <v>0</v>
      </c>
      <c r="AV405" s="180"/>
      <c r="AW405" s="180"/>
      <c r="AX405" s="180"/>
      <c r="AY405" s="180"/>
      <c r="AZ405" s="180"/>
      <c r="BA405" s="180"/>
      <c r="BB405" s="180"/>
      <c r="BC405" s="181"/>
      <c r="BD405" s="181"/>
      <c r="BE405" s="181"/>
      <c r="BF405" s="181"/>
      <c r="BG405" s="181"/>
      <c r="BH405" s="48">
        <f t="shared" si="189"/>
        <v>0</v>
      </c>
      <c r="BI405" s="48">
        <f t="shared" si="190"/>
        <v>0</v>
      </c>
      <c r="BJ405" s="48">
        <f t="shared" si="191"/>
        <v>0</v>
      </c>
      <c r="BK405" s="48">
        <f t="shared" si="192"/>
        <v>0</v>
      </c>
      <c r="BL405" s="48">
        <f t="shared" si="193"/>
        <v>0</v>
      </c>
      <c r="BM405" s="48">
        <f t="shared" si="194"/>
        <v>0</v>
      </c>
      <c r="BN405" s="48">
        <f t="shared" si="195"/>
        <v>0</v>
      </c>
      <c r="BO405" s="48">
        <f t="shared" si="196"/>
        <v>0</v>
      </c>
      <c r="BP405" s="181"/>
      <c r="BQ405" s="181"/>
      <c r="BR405" s="191"/>
      <c r="BS405" s="176"/>
      <c r="BT405" s="87">
        <f t="shared" si="208"/>
        <v>0</v>
      </c>
      <c r="BU405" s="176"/>
      <c r="BV405" s="178"/>
      <c r="BW405" s="176"/>
      <c r="BX405" s="159">
        <f>IF(J405='Категорія витрат'!$F$2,ROUND('Додаток 3._Бюджет детальний ПР'!BW405*0.3676,2),IF(J405='Категорія витрат'!$F$3,ROUND('Додаток 3._Бюджет детальний ПР'!BW405*0.347,2),IF(J405='Категорія витрат'!$F$4,ROUND('Додаток 3._Бюджет детальний ПР'!BW405*0.347,2),IF(J405='Категорія витрат'!$F$7,ROUND('Додаток 3._Бюджет детальний ПР'!BW405*0.0841,2),0))))</f>
        <v>0</v>
      </c>
      <c r="BY405" s="153">
        <f t="shared" si="209"/>
        <v>0</v>
      </c>
      <c r="BZ405" s="180"/>
      <c r="CA405" s="180"/>
      <c r="CB405" s="180"/>
      <c r="CC405" s="180"/>
      <c r="CD405" s="180"/>
      <c r="CE405" s="180"/>
      <c r="CF405" s="180"/>
      <c r="CG405" s="181"/>
      <c r="CH405" s="181"/>
      <c r="CI405" s="181"/>
      <c r="CJ405" s="181"/>
      <c r="CK405" s="181"/>
      <c r="CL405" s="48">
        <f t="shared" si="197"/>
        <v>0</v>
      </c>
      <c r="CM405" s="48">
        <f t="shared" si="198"/>
        <v>0</v>
      </c>
      <c r="CN405" s="48">
        <f t="shared" si="199"/>
        <v>0</v>
      </c>
      <c r="CO405" s="48">
        <f t="shared" si="200"/>
        <v>0</v>
      </c>
      <c r="CP405" s="48">
        <f t="shared" si="201"/>
        <v>0</v>
      </c>
      <c r="CQ405" s="48">
        <f t="shared" si="202"/>
        <v>0</v>
      </c>
      <c r="CR405" s="48">
        <f t="shared" si="203"/>
        <v>0</v>
      </c>
      <c r="CS405" s="48">
        <f t="shared" si="204"/>
        <v>0</v>
      </c>
      <c r="CT405" s="181"/>
      <c r="CU405" s="181"/>
    </row>
    <row r="406" spans="1:99" ht="20.100000000000001" customHeight="1" x14ac:dyDescent="0.15">
      <c r="A406" s="58">
        <v>402</v>
      </c>
      <c r="B406" s="58" t="str">
        <f>IF(D406='Напрямки конкурса'!$L$2,'Напрямки конкурса'!$B$2,IF(D406='Напрямки конкурса'!$L$3,'Напрямки конкурса'!$B$3,IF(D406='Напрямки конкурса'!$L$4,'Напрямки конкурса'!$B$4,IF(D406='Напрямки конкурса'!$L$5,'Напрямки конкурса'!$B$5,IF(D406='Напрямки конкурса'!$L$6,'Напрямки конкурса'!$B$6,IF(D406='Напрямки конкурса'!$L$7,'Напрямки конкурса'!$B$7,IF(D406='Напрямки конкурса'!$L$8,'Напрямки конкурса'!$B$8,IF(D406='Напрямки конкурса'!$L$9,'Напрямки конкурса'!$B$9,IF(D406='Напрямки конкурса'!$L$10,'Напрямки конкурса'!$B$10,IF(D406='Напрямки конкурса'!$L$11,'Напрямки конкурса'!$B$11,IF(D406='Напрямки конкурса'!$L$12,'Напрямки конкурса'!$B$12,IF(D406='Напрямки конкурса'!$L$13,'Напрямки конкурса'!$B$13,IF(D406='Напрямки конкурса'!$L$14,'Напрямки конкурса'!$B$14,IF(D406='Напрямки конкурса'!$L$15,'Напрямки конкурса'!$B$15,IF(D406='Напрямки конкурса'!$L$16,'Напрямки конкурса'!$B$16,IF(D406='Напрямки конкурса'!$L$17,'Напрямки конкурса'!$B$17,IF(D406='Напрямки конкурса'!$L$18,'Напрямки конкурса'!$B$18,IF(D406='Напрямки конкурса'!$L$19,'Напрямки конкурса'!$B$19,IF(D406='Напрямки конкурса'!$L$20,'Напрямки конкурса'!$B$20,IF(D406='Напрямки конкурса'!$L$21,'Напрямки конкурса'!$B$21,IF(D406='Напрямки конкурса'!$L$22,'Напрямки конкурса'!$B$22,IF(D406='Напрямки конкурса'!$L$23,'Напрямки конкурса'!$B$23,IF(D406='Напрямки конкурса'!$L$24,'Напрямки конкурса'!$B$24,IF(D406='Напрямки конкурса'!$L$25,'Напрямки конкурса'!$B$25,IF(D406='Напрямки конкурса'!$L$26,'Напрямки конкурса'!$B$26,IF(D406='Напрямки конкурса'!$L$27,'Напрямки конкурса'!$B$27,IF(D406='Напрямки конкурса'!$L$28,'Напрямки конкурса'!$B$28,"")))))))))))))))))))))))))))</f>
        <v/>
      </c>
      <c r="C406" s="59" t="str">
        <f>IF(D406='Напрямки конкурса'!$L$2,'Напрямки конкурса'!$K$2,IF(D406='Напрямки конкурса'!$L$3,'Напрямки конкурса'!$K$3,IF(D406='Напрямки конкурса'!$L$4,'Напрямки конкурса'!$K$4,IF(D406='Напрямки конкурса'!$L$5,'Напрямки конкурса'!$K$5,IF(D406='Напрямки конкурса'!$L$6,'Напрямки конкурса'!$K$6,IF(D406='Напрямки конкурса'!$L$7,'Напрямки конкурса'!$K$7,IF(D406='Напрямки конкурса'!$L$8,'Напрямки конкурса'!$K$8,IF(D406='Напрямки конкурса'!$L$9,'Напрямки конкурса'!$K$9,IF(D406='Напрямки конкурса'!$L$10,'Напрямки конкурса'!$K$10,IF(D406='Напрямки конкурса'!$L$11,'Напрямки конкурса'!$K$11,IF(D406='Напрямки конкурса'!$L$12,'Напрямки конкурса'!$K$12,IF(D406='Напрямки конкурса'!$L$13,'Напрямки конкурса'!$K$13,IF(D406='Напрямки конкурса'!$L$14,'Напрямки конкурса'!$K$14,IF(D406='Напрямки конкурса'!$L$15,'Напрямки конкурса'!$K$15,IF(D406='Напрямки конкурса'!$L$16,'Напрямки конкурса'!$K$16,IF(D406='Напрямки конкурса'!$L$17,'Напрямки конкурса'!$K$17,IF(D406='Напрямки конкурса'!$L$18,'Напрямки конкурса'!$K$18,IF(D406='Напрямки конкурса'!$L$19,'Напрямки конкурса'!$K$19,IF(D406='Напрямки конкурса'!$L$20,'Напрямки конкурса'!$K$20,IF(D406='Напрямки конкурса'!$L$21,'Напрямки конкурса'!$K$21,IF(D406='Напрямки конкурса'!$L$22,'Напрямки конкурса'!$K$22,IF(D406='Напрямки конкурса'!$L$23,'Напрямки конкурса'!$K$23,IF(D406='Напрямки конкурса'!$L$24,'Напрямки конкурса'!$K$24,IF(D406='Напрямки конкурса'!$L$25,'Напрямки конкурса'!$K$25,IF(D406='Напрямки конкурса'!$L$26,'Напрямки конкурса'!$K$26,IF(D406='Напрямки конкурса'!$L$27,'Напрямки конкурса'!$K$27,IF(D406='Напрямки конкурса'!$L$28,'Напрямки конкурса'!$K$28,"")))))))))))))))))))))))))))</f>
        <v/>
      </c>
      <c r="D406" s="50"/>
      <c r="E406" s="171"/>
      <c r="F406" s="171"/>
      <c r="G406" s="171"/>
      <c r="H406" s="150" t="str">
        <f>IF(I406='Категорія витрат'!$B$2,'Категорія витрат'!$A$2,IF(I406='Категорія витрат'!$B$3,'Категорія витрат'!$A$3,IF(I406='Категорія витрат'!$B$4,'Категорія витрат'!$A$4,IF(I406='Категорія витрат'!$B$5,'Категорія витрат'!$A$5,IF(I406='Категорія витрат'!$B$6,'Категорія витрат'!$A$6,IF(I406='Категорія витрат'!$B$7,'Категорія витрат'!$A$7,IF(I406='Категорія витрат'!$B$8,'Категорія витрат'!$A$8,IF(I406='Категорія витрат'!$B$9,'Категорія витрат'!$A$9,IF(I406='Категорія витрат'!$B$10,'Категорія витрат'!$A$10,IF(I406='Категорія витрат'!$B$11,'Категорія витрат'!$A$11,IF(I406='Категорія витрат'!$B$12,'Категорія витрат'!$A$12,IF(I406='Категорія витрат'!$B$13,'Категорія витрат'!$A$13,IF(I406='Категорія витрат'!$B$14,'Категорія витрат'!$A$14,IF(I406='Категорія витрат'!$B$15,'Категорія витрат'!$A$15,IF(I406='Категорія витрат'!$B$16,'Категорія витрат'!$A$16,IF(I406='Категорія витрат'!$B$17,'Категорія витрат'!$A$17,IF(I406='Категорія витрат'!$B$18,'Категорія витрат'!$A$18,IF(I406='Категорія витрат'!$B$19,'Категорія витрат'!$A$19,IF(I406='Категорія витрат'!$B$20,'Категорія витрат'!$A$20,IF(I406='Категорія витрат'!$B$21,'Категорія витрат'!$A$21,IF(I406='Категорія витрат'!$B$22,'Категорія витрат'!$A$22,IF(I406='Категорія витрат'!$B$23,'Категорія витрат'!$A$23,IF(I406='Категорія витрат'!$B$24,'Категорія витрат'!$A$24,IF(I406='Категорія витрат'!$B$25,'Категорія витрат'!$A$25,IF(I406='Категорія витрат'!$B$26,'Категорія витрат'!$A$26,IF(I406='Категорія витрат'!$B$27,'Категорія витрат'!$A$27,IF(I406='Категорія витрат'!$B$28,'Категорія витрат'!$A$28,IF(I406='Категорія витрат'!$B$29,'Категорія витрат'!$A$29,IF(I406='Категорія витрат'!$B$30,'Категорія витрат'!$A$30,"")))))))))))))))))))))))))))))</f>
        <v/>
      </c>
      <c r="I406" s="174"/>
      <c r="J406" s="173"/>
      <c r="K406" s="176"/>
      <c r="L406" s="87">
        <f t="shared" si="205"/>
        <v>0</v>
      </c>
      <c r="M406" s="176"/>
      <c r="N406" s="178"/>
      <c r="O406" s="171"/>
      <c r="P406" s="159">
        <f>IF(J406='Категорія витрат'!$F$2,ROUND('Додаток 3._Бюджет детальний ПР'!O406*0.3676,2),IF(J406='Категорія витрат'!$F$3,ROUND('Додаток 3._Бюджет детальний ПР'!O406*0.347,2),IF(J406='Категорія витрат'!$F$4,ROUND('Додаток 3._Бюджет детальний ПР'!O406*0.347,2),IF(J406='Категорія витрат'!$F$7,ROUND('Додаток 3._Бюджет детальний ПР'!O406*0.0841,2),0))))</f>
        <v>0</v>
      </c>
      <c r="Q406" s="153">
        <f t="shared" si="180"/>
        <v>0</v>
      </c>
      <c r="R406" s="180"/>
      <c r="S406" s="180"/>
      <c r="T406" s="180"/>
      <c r="U406" s="180"/>
      <c r="V406" s="180"/>
      <c r="W406" s="180"/>
      <c r="X406" s="180"/>
      <c r="Y406" s="181"/>
      <c r="Z406" s="181"/>
      <c r="AA406" s="181"/>
      <c r="AB406" s="181"/>
      <c r="AC406" s="181"/>
      <c r="AD406" s="48">
        <f t="shared" si="181"/>
        <v>0</v>
      </c>
      <c r="AE406" s="48">
        <f t="shared" si="182"/>
        <v>0</v>
      </c>
      <c r="AF406" s="48">
        <f t="shared" si="183"/>
        <v>0</v>
      </c>
      <c r="AG406" s="48">
        <f t="shared" si="184"/>
        <v>0</v>
      </c>
      <c r="AH406" s="48">
        <f t="shared" si="185"/>
        <v>0</v>
      </c>
      <c r="AI406" s="48">
        <f t="shared" si="186"/>
        <v>0</v>
      </c>
      <c r="AJ406" s="48">
        <f t="shared" si="187"/>
        <v>0</v>
      </c>
      <c r="AK406" s="48">
        <f t="shared" si="188"/>
        <v>0</v>
      </c>
      <c r="AL406" s="181"/>
      <c r="AM406" s="181"/>
      <c r="AN406" s="77"/>
      <c r="AO406" s="176"/>
      <c r="AP406" s="87">
        <f t="shared" si="206"/>
        <v>0</v>
      </c>
      <c r="AQ406" s="176"/>
      <c r="AR406" s="178"/>
      <c r="AS406" s="171"/>
      <c r="AT406" s="159">
        <f>IF(J406='Категорія витрат'!$F$2,ROUND('Додаток 3._Бюджет детальний ПР'!AS406*0.3676,2),IF(J406='Категорія витрат'!$F$3,ROUND('Додаток 3._Бюджет детальний ПР'!AS406*0.347,2),IF(J406='Категорія витрат'!$F$4,ROUND('Додаток 3._Бюджет детальний ПР'!AS406*0.347,2),IF(J406='Категорія витрат'!$F$7,ROUND('Додаток 3._Бюджет детальний ПР'!AS406*0.0841,2),0))))</f>
        <v>0</v>
      </c>
      <c r="AU406" s="153">
        <f t="shared" si="207"/>
        <v>0</v>
      </c>
      <c r="AV406" s="180"/>
      <c r="AW406" s="180"/>
      <c r="AX406" s="180"/>
      <c r="AY406" s="180"/>
      <c r="AZ406" s="180"/>
      <c r="BA406" s="180"/>
      <c r="BB406" s="180"/>
      <c r="BC406" s="181"/>
      <c r="BD406" s="181"/>
      <c r="BE406" s="181"/>
      <c r="BF406" s="181"/>
      <c r="BG406" s="181"/>
      <c r="BH406" s="48">
        <f t="shared" si="189"/>
        <v>0</v>
      </c>
      <c r="BI406" s="48">
        <f t="shared" si="190"/>
        <v>0</v>
      </c>
      <c r="BJ406" s="48">
        <f t="shared" si="191"/>
        <v>0</v>
      </c>
      <c r="BK406" s="48">
        <f t="shared" si="192"/>
        <v>0</v>
      </c>
      <c r="BL406" s="48">
        <f t="shared" si="193"/>
        <v>0</v>
      </c>
      <c r="BM406" s="48">
        <f t="shared" si="194"/>
        <v>0</v>
      </c>
      <c r="BN406" s="48">
        <f t="shared" si="195"/>
        <v>0</v>
      </c>
      <c r="BO406" s="48">
        <f t="shared" si="196"/>
        <v>0</v>
      </c>
      <c r="BP406" s="181"/>
      <c r="BQ406" s="181"/>
      <c r="BR406" s="191"/>
      <c r="BS406" s="176"/>
      <c r="BT406" s="87">
        <f t="shared" si="208"/>
        <v>0</v>
      </c>
      <c r="BU406" s="176"/>
      <c r="BV406" s="178"/>
      <c r="BW406" s="176"/>
      <c r="BX406" s="159">
        <f>IF(J406='Категорія витрат'!$F$2,ROUND('Додаток 3._Бюджет детальний ПР'!BW406*0.3676,2),IF(J406='Категорія витрат'!$F$3,ROUND('Додаток 3._Бюджет детальний ПР'!BW406*0.347,2),IF(J406='Категорія витрат'!$F$4,ROUND('Додаток 3._Бюджет детальний ПР'!BW406*0.347,2),IF(J406='Категорія витрат'!$F$7,ROUND('Додаток 3._Бюджет детальний ПР'!BW406*0.0841,2),0))))</f>
        <v>0</v>
      </c>
      <c r="BY406" s="153">
        <f t="shared" si="209"/>
        <v>0</v>
      </c>
      <c r="BZ406" s="180"/>
      <c r="CA406" s="180"/>
      <c r="CB406" s="180"/>
      <c r="CC406" s="180"/>
      <c r="CD406" s="180"/>
      <c r="CE406" s="180"/>
      <c r="CF406" s="180"/>
      <c r="CG406" s="181"/>
      <c r="CH406" s="181"/>
      <c r="CI406" s="181"/>
      <c r="CJ406" s="181"/>
      <c r="CK406" s="181"/>
      <c r="CL406" s="48">
        <f t="shared" si="197"/>
        <v>0</v>
      </c>
      <c r="CM406" s="48">
        <f t="shared" si="198"/>
        <v>0</v>
      </c>
      <c r="CN406" s="48">
        <f t="shared" si="199"/>
        <v>0</v>
      </c>
      <c r="CO406" s="48">
        <f t="shared" si="200"/>
        <v>0</v>
      </c>
      <c r="CP406" s="48">
        <f t="shared" si="201"/>
        <v>0</v>
      </c>
      <c r="CQ406" s="48">
        <f t="shared" si="202"/>
        <v>0</v>
      </c>
      <c r="CR406" s="48">
        <f t="shared" si="203"/>
        <v>0</v>
      </c>
      <c r="CS406" s="48">
        <f t="shared" si="204"/>
        <v>0</v>
      </c>
      <c r="CT406" s="181"/>
      <c r="CU406" s="181"/>
    </row>
    <row r="407" spans="1:99" ht="20.100000000000001" customHeight="1" x14ac:dyDescent="0.15">
      <c r="A407" s="58">
        <v>403</v>
      </c>
      <c r="B407" s="58" t="str">
        <f>IF(D407='Напрямки конкурса'!$L$2,'Напрямки конкурса'!$B$2,IF(D407='Напрямки конкурса'!$L$3,'Напрямки конкурса'!$B$3,IF(D407='Напрямки конкурса'!$L$4,'Напрямки конкурса'!$B$4,IF(D407='Напрямки конкурса'!$L$5,'Напрямки конкурса'!$B$5,IF(D407='Напрямки конкурса'!$L$6,'Напрямки конкурса'!$B$6,IF(D407='Напрямки конкурса'!$L$7,'Напрямки конкурса'!$B$7,IF(D407='Напрямки конкурса'!$L$8,'Напрямки конкурса'!$B$8,IF(D407='Напрямки конкурса'!$L$9,'Напрямки конкурса'!$B$9,IF(D407='Напрямки конкурса'!$L$10,'Напрямки конкурса'!$B$10,IF(D407='Напрямки конкурса'!$L$11,'Напрямки конкурса'!$B$11,IF(D407='Напрямки конкурса'!$L$12,'Напрямки конкурса'!$B$12,IF(D407='Напрямки конкурса'!$L$13,'Напрямки конкурса'!$B$13,IF(D407='Напрямки конкурса'!$L$14,'Напрямки конкурса'!$B$14,IF(D407='Напрямки конкурса'!$L$15,'Напрямки конкурса'!$B$15,IF(D407='Напрямки конкурса'!$L$16,'Напрямки конкурса'!$B$16,IF(D407='Напрямки конкурса'!$L$17,'Напрямки конкурса'!$B$17,IF(D407='Напрямки конкурса'!$L$18,'Напрямки конкурса'!$B$18,IF(D407='Напрямки конкурса'!$L$19,'Напрямки конкурса'!$B$19,IF(D407='Напрямки конкурса'!$L$20,'Напрямки конкурса'!$B$20,IF(D407='Напрямки конкурса'!$L$21,'Напрямки конкурса'!$B$21,IF(D407='Напрямки конкурса'!$L$22,'Напрямки конкурса'!$B$22,IF(D407='Напрямки конкурса'!$L$23,'Напрямки конкурса'!$B$23,IF(D407='Напрямки конкурса'!$L$24,'Напрямки конкурса'!$B$24,IF(D407='Напрямки конкурса'!$L$25,'Напрямки конкурса'!$B$25,IF(D407='Напрямки конкурса'!$L$26,'Напрямки конкурса'!$B$26,IF(D407='Напрямки конкурса'!$L$27,'Напрямки конкурса'!$B$27,IF(D407='Напрямки конкурса'!$L$28,'Напрямки конкурса'!$B$28,"")))))))))))))))))))))))))))</f>
        <v/>
      </c>
      <c r="C407" s="59" t="str">
        <f>IF(D407='Напрямки конкурса'!$L$2,'Напрямки конкурса'!$K$2,IF(D407='Напрямки конкурса'!$L$3,'Напрямки конкурса'!$K$3,IF(D407='Напрямки конкурса'!$L$4,'Напрямки конкурса'!$K$4,IF(D407='Напрямки конкурса'!$L$5,'Напрямки конкурса'!$K$5,IF(D407='Напрямки конкурса'!$L$6,'Напрямки конкурса'!$K$6,IF(D407='Напрямки конкурса'!$L$7,'Напрямки конкурса'!$K$7,IF(D407='Напрямки конкурса'!$L$8,'Напрямки конкурса'!$K$8,IF(D407='Напрямки конкурса'!$L$9,'Напрямки конкурса'!$K$9,IF(D407='Напрямки конкурса'!$L$10,'Напрямки конкурса'!$K$10,IF(D407='Напрямки конкурса'!$L$11,'Напрямки конкурса'!$K$11,IF(D407='Напрямки конкурса'!$L$12,'Напрямки конкурса'!$K$12,IF(D407='Напрямки конкурса'!$L$13,'Напрямки конкурса'!$K$13,IF(D407='Напрямки конкурса'!$L$14,'Напрямки конкурса'!$K$14,IF(D407='Напрямки конкурса'!$L$15,'Напрямки конкурса'!$K$15,IF(D407='Напрямки конкурса'!$L$16,'Напрямки конкурса'!$K$16,IF(D407='Напрямки конкурса'!$L$17,'Напрямки конкурса'!$K$17,IF(D407='Напрямки конкурса'!$L$18,'Напрямки конкурса'!$K$18,IF(D407='Напрямки конкурса'!$L$19,'Напрямки конкурса'!$K$19,IF(D407='Напрямки конкурса'!$L$20,'Напрямки конкурса'!$K$20,IF(D407='Напрямки конкурса'!$L$21,'Напрямки конкурса'!$K$21,IF(D407='Напрямки конкурса'!$L$22,'Напрямки конкурса'!$K$22,IF(D407='Напрямки конкурса'!$L$23,'Напрямки конкурса'!$K$23,IF(D407='Напрямки конкурса'!$L$24,'Напрямки конкурса'!$K$24,IF(D407='Напрямки конкурса'!$L$25,'Напрямки конкурса'!$K$25,IF(D407='Напрямки конкурса'!$L$26,'Напрямки конкурса'!$K$26,IF(D407='Напрямки конкурса'!$L$27,'Напрямки конкурса'!$K$27,IF(D407='Напрямки конкурса'!$L$28,'Напрямки конкурса'!$K$28,"")))))))))))))))))))))))))))</f>
        <v/>
      </c>
      <c r="D407" s="50"/>
      <c r="E407" s="171"/>
      <c r="F407" s="171"/>
      <c r="G407" s="171"/>
      <c r="H407" s="150" t="str">
        <f>IF(I407='Категорія витрат'!$B$2,'Категорія витрат'!$A$2,IF(I407='Категорія витрат'!$B$3,'Категорія витрат'!$A$3,IF(I407='Категорія витрат'!$B$4,'Категорія витрат'!$A$4,IF(I407='Категорія витрат'!$B$5,'Категорія витрат'!$A$5,IF(I407='Категорія витрат'!$B$6,'Категорія витрат'!$A$6,IF(I407='Категорія витрат'!$B$7,'Категорія витрат'!$A$7,IF(I407='Категорія витрат'!$B$8,'Категорія витрат'!$A$8,IF(I407='Категорія витрат'!$B$9,'Категорія витрат'!$A$9,IF(I407='Категорія витрат'!$B$10,'Категорія витрат'!$A$10,IF(I407='Категорія витрат'!$B$11,'Категорія витрат'!$A$11,IF(I407='Категорія витрат'!$B$12,'Категорія витрат'!$A$12,IF(I407='Категорія витрат'!$B$13,'Категорія витрат'!$A$13,IF(I407='Категорія витрат'!$B$14,'Категорія витрат'!$A$14,IF(I407='Категорія витрат'!$B$15,'Категорія витрат'!$A$15,IF(I407='Категорія витрат'!$B$16,'Категорія витрат'!$A$16,IF(I407='Категорія витрат'!$B$17,'Категорія витрат'!$A$17,IF(I407='Категорія витрат'!$B$18,'Категорія витрат'!$A$18,IF(I407='Категорія витрат'!$B$19,'Категорія витрат'!$A$19,IF(I407='Категорія витрат'!$B$20,'Категорія витрат'!$A$20,IF(I407='Категорія витрат'!$B$21,'Категорія витрат'!$A$21,IF(I407='Категорія витрат'!$B$22,'Категорія витрат'!$A$22,IF(I407='Категорія витрат'!$B$23,'Категорія витрат'!$A$23,IF(I407='Категорія витрат'!$B$24,'Категорія витрат'!$A$24,IF(I407='Категорія витрат'!$B$25,'Категорія витрат'!$A$25,IF(I407='Категорія витрат'!$B$26,'Категорія витрат'!$A$26,IF(I407='Категорія витрат'!$B$27,'Категорія витрат'!$A$27,IF(I407='Категорія витрат'!$B$28,'Категорія витрат'!$A$28,IF(I407='Категорія витрат'!$B$29,'Категорія витрат'!$A$29,IF(I407='Категорія витрат'!$B$30,'Категорія витрат'!$A$30,"")))))))))))))))))))))))))))))</f>
        <v/>
      </c>
      <c r="I407" s="174"/>
      <c r="J407" s="173"/>
      <c r="K407" s="176"/>
      <c r="L407" s="87">
        <f t="shared" si="205"/>
        <v>0</v>
      </c>
      <c r="M407" s="176"/>
      <c r="N407" s="178"/>
      <c r="O407" s="171"/>
      <c r="P407" s="159">
        <f>IF(J407='Категорія витрат'!$F$2,ROUND('Додаток 3._Бюджет детальний ПР'!O407*0.3676,2),IF(J407='Категорія витрат'!$F$3,ROUND('Додаток 3._Бюджет детальний ПР'!O407*0.347,2),IF(J407='Категорія витрат'!$F$4,ROUND('Додаток 3._Бюджет детальний ПР'!O407*0.347,2),IF(J407='Категорія витрат'!$F$7,ROUND('Додаток 3._Бюджет детальний ПР'!O407*0.0841,2),0))))</f>
        <v>0</v>
      </c>
      <c r="Q407" s="153">
        <f t="shared" si="180"/>
        <v>0</v>
      </c>
      <c r="R407" s="180"/>
      <c r="S407" s="180"/>
      <c r="T407" s="180"/>
      <c r="U407" s="180"/>
      <c r="V407" s="180"/>
      <c r="W407" s="180"/>
      <c r="X407" s="180"/>
      <c r="Y407" s="181"/>
      <c r="Z407" s="181"/>
      <c r="AA407" s="181"/>
      <c r="AB407" s="181"/>
      <c r="AC407" s="181"/>
      <c r="AD407" s="48">
        <f t="shared" si="181"/>
        <v>0</v>
      </c>
      <c r="AE407" s="48">
        <f t="shared" si="182"/>
        <v>0</v>
      </c>
      <c r="AF407" s="48">
        <f t="shared" si="183"/>
        <v>0</v>
      </c>
      <c r="AG407" s="48">
        <f t="shared" si="184"/>
        <v>0</v>
      </c>
      <c r="AH407" s="48">
        <f t="shared" si="185"/>
        <v>0</v>
      </c>
      <c r="AI407" s="48">
        <f t="shared" si="186"/>
        <v>0</v>
      </c>
      <c r="AJ407" s="48">
        <f t="shared" si="187"/>
        <v>0</v>
      </c>
      <c r="AK407" s="48">
        <f t="shared" si="188"/>
        <v>0</v>
      </c>
      <c r="AL407" s="181"/>
      <c r="AM407" s="181"/>
      <c r="AN407" s="77"/>
      <c r="AO407" s="176"/>
      <c r="AP407" s="87">
        <f t="shared" si="206"/>
        <v>0</v>
      </c>
      <c r="AQ407" s="176"/>
      <c r="AR407" s="178"/>
      <c r="AS407" s="171"/>
      <c r="AT407" s="159">
        <f>IF(J407='Категорія витрат'!$F$2,ROUND('Додаток 3._Бюджет детальний ПР'!AS407*0.3676,2),IF(J407='Категорія витрат'!$F$3,ROUND('Додаток 3._Бюджет детальний ПР'!AS407*0.347,2),IF(J407='Категорія витрат'!$F$4,ROUND('Додаток 3._Бюджет детальний ПР'!AS407*0.347,2),IF(J407='Категорія витрат'!$F$7,ROUND('Додаток 3._Бюджет детальний ПР'!AS407*0.0841,2),0))))</f>
        <v>0</v>
      </c>
      <c r="AU407" s="153">
        <f t="shared" si="207"/>
        <v>0</v>
      </c>
      <c r="AV407" s="180"/>
      <c r="AW407" s="180"/>
      <c r="AX407" s="180"/>
      <c r="AY407" s="180"/>
      <c r="AZ407" s="180"/>
      <c r="BA407" s="180"/>
      <c r="BB407" s="180"/>
      <c r="BC407" s="181"/>
      <c r="BD407" s="181"/>
      <c r="BE407" s="181"/>
      <c r="BF407" s="181"/>
      <c r="BG407" s="181"/>
      <c r="BH407" s="48">
        <f t="shared" si="189"/>
        <v>0</v>
      </c>
      <c r="BI407" s="48">
        <f t="shared" si="190"/>
        <v>0</v>
      </c>
      <c r="BJ407" s="48">
        <f t="shared" si="191"/>
        <v>0</v>
      </c>
      <c r="BK407" s="48">
        <f t="shared" si="192"/>
        <v>0</v>
      </c>
      <c r="BL407" s="48">
        <f t="shared" si="193"/>
        <v>0</v>
      </c>
      <c r="BM407" s="48">
        <f t="shared" si="194"/>
        <v>0</v>
      </c>
      <c r="BN407" s="48">
        <f t="shared" si="195"/>
        <v>0</v>
      </c>
      <c r="BO407" s="48">
        <f t="shared" si="196"/>
        <v>0</v>
      </c>
      <c r="BP407" s="181"/>
      <c r="BQ407" s="181"/>
      <c r="BR407" s="191"/>
      <c r="BS407" s="176"/>
      <c r="BT407" s="87">
        <f t="shared" si="208"/>
        <v>0</v>
      </c>
      <c r="BU407" s="176"/>
      <c r="BV407" s="178"/>
      <c r="BW407" s="176"/>
      <c r="BX407" s="159">
        <f>IF(J407='Категорія витрат'!$F$2,ROUND('Додаток 3._Бюджет детальний ПР'!BW407*0.3676,2),IF(J407='Категорія витрат'!$F$3,ROUND('Додаток 3._Бюджет детальний ПР'!BW407*0.347,2),IF(J407='Категорія витрат'!$F$4,ROUND('Додаток 3._Бюджет детальний ПР'!BW407*0.347,2),IF(J407='Категорія витрат'!$F$7,ROUND('Додаток 3._Бюджет детальний ПР'!BW407*0.0841,2),0))))</f>
        <v>0</v>
      </c>
      <c r="BY407" s="153">
        <f t="shared" si="209"/>
        <v>0</v>
      </c>
      <c r="BZ407" s="180"/>
      <c r="CA407" s="180"/>
      <c r="CB407" s="180"/>
      <c r="CC407" s="180"/>
      <c r="CD407" s="180"/>
      <c r="CE407" s="180"/>
      <c r="CF407" s="180"/>
      <c r="CG407" s="181"/>
      <c r="CH407" s="181"/>
      <c r="CI407" s="181"/>
      <c r="CJ407" s="181"/>
      <c r="CK407" s="181"/>
      <c r="CL407" s="48">
        <f t="shared" si="197"/>
        <v>0</v>
      </c>
      <c r="CM407" s="48">
        <f t="shared" si="198"/>
        <v>0</v>
      </c>
      <c r="CN407" s="48">
        <f t="shared" si="199"/>
        <v>0</v>
      </c>
      <c r="CO407" s="48">
        <f t="shared" si="200"/>
        <v>0</v>
      </c>
      <c r="CP407" s="48">
        <f t="shared" si="201"/>
        <v>0</v>
      </c>
      <c r="CQ407" s="48">
        <f t="shared" si="202"/>
        <v>0</v>
      </c>
      <c r="CR407" s="48">
        <f t="shared" si="203"/>
        <v>0</v>
      </c>
      <c r="CS407" s="48">
        <f t="shared" si="204"/>
        <v>0</v>
      </c>
      <c r="CT407" s="181"/>
      <c r="CU407" s="181"/>
    </row>
    <row r="408" spans="1:99" ht="20.100000000000001" customHeight="1" x14ac:dyDescent="0.15">
      <c r="A408" s="58">
        <v>404</v>
      </c>
      <c r="B408" s="58" t="str">
        <f>IF(D408='Напрямки конкурса'!$L$2,'Напрямки конкурса'!$B$2,IF(D408='Напрямки конкурса'!$L$3,'Напрямки конкурса'!$B$3,IF(D408='Напрямки конкурса'!$L$4,'Напрямки конкурса'!$B$4,IF(D408='Напрямки конкурса'!$L$5,'Напрямки конкурса'!$B$5,IF(D408='Напрямки конкурса'!$L$6,'Напрямки конкурса'!$B$6,IF(D408='Напрямки конкурса'!$L$7,'Напрямки конкурса'!$B$7,IF(D408='Напрямки конкурса'!$L$8,'Напрямки конкурса'!$B$8,IF(D408='Напрямки конкурса'!$L$9,'Напрямки конкурса'!$B$9,IF(D408='Напрямки конкурса'!$L$10,'Напрямки конкурса'!$B$10,IF(D408='Напрямки конкурса'!$L$11,'Напрямки конкурса'!$B$11,IF(D408='Напрямки конкурса'!$L$12,'Напрямки конкурса'!$B$12,IF(D408='Напрямки конкурса'!$L$13,'Напрямки конкурса'!$B$13,IF(D408='Напрямки конкурса'!$L$14,'Напрямки конкурса'!$B$14,IF(D408='Напрямки конкурса'!$L$15,'Напрямки конкурса'!$B$15,IF(D408='Напрямки конкурса'!$L$16,'Напрямки конкурса'!$B$16,IF(D408='Напрямки конкурса'!$L$17,'Напрямки конкурса'!$B$17,IF(D408='Напрямки конкурса'!$L$18,'Напрямки конкурса'!$B$18,IF(D408='Напрямки конкурса'!$L$19,'Напрямки конкурса'!$B$19,IF(D408='Напрямки конкурса'!$L$20,'Напрямки конкурса'!$B$20,IF(D408='Напрямки конкурса'!$L$21,'Напрямки конкурса'!$B$21,IF(D408='Напрямки конкурса'!$L$22,'Напрямки конкурса'!$B$22,IF(D408='Напрямки конкурса'!$L$23,'Напрямки конкурса'!$B$23,IF(D408='Напрямки конкурса'!$L$24,'Напрямки конкурса'!$B$24,IF(D408='Напрямки конкурса'!$L$25,'Напрямки конкурса'!$B$25,IF(D408='Напрямки конкурса'!$L$26,'Напрямки конкурса'!$B$26,IF(D408='Напрямки конкурса'!$L$27,'Напрямки конкурса'!$B$27,IF(D408='Напрямки конкурса'!$L$28,'Напрямки конкурса'!$B$28,"")))))))))))))))))))))))))))</f>
        <v/>
      </c>
      <c r="C408" s="59" t="str">
        <f>IF(D408='Напрямки конкурса'!$L$2,'Напрямки конкурса'!$K$2,IF(D408='Напрямки конкурса'!$L$3,'Напрямки конкурса'!$K$3,IF(D408='Напрямки конкурса'!$L$4,'Напрямки конкурса'!$K$4,IF(D408='Напрямки конкурса'!$L$5,'Напрямки конкурса'!$K$5,IF(D408='Напрямки конкурса'!$L$6,'Напрямки конкурса'!$K$6,IF(D408='Напрямки конкурса'!$L$7,'Напрямки конкурса'!$K$7,IF(D408='Напрямки конкурса'!$L$8,'Напрямки конкурса'!$K$8,IF(D408='Напрямки конкурса'!$L$9,'Напрямки конкурса'!$K$9,IF(D408='Напрямки конкурса'!$L$10,'Напрямки конкурса'!$K$10,IF(D408='Напрямки конкурса'!$L$11,'Напрямки конкурса'!$K$11,IF(D408='Напрямки конкурса'!$L$12,'Напрямки конкурса'!$K$12,IF(D408='Напрямки конкурса'!$L$13,'Напрямки конкурса'!$K$13,IF(D408='Напрямки конкурса'!$L$14,'Напрямки конкурса'!$K$14,IF(D408='Напрямки конкурса'!$L$15,'Напрямки конкурса'!$K$15,IF(D408='Напрямки конкурса'!$L$16,'Напрямки конкурса'!$K$16,IF(D408='Напрямки конкурса'!$L$17,'Напрямки конкурса'!$K$17,IF(D408='Напрямки конкурса'!$L$18,'Напрямки конкурса'!$K$18,IF(D408='Напрямки конкурса'!$L$19,'Напрямки конкурса'!$K$19,IF(D408='Напрямки конкурса'!$L$20,'Напрямки конкурса'!$K$20,IF(D408='Напрямки конкурса'!$L$21,'Напрямки конкурса'!$K$21,IF(D408='Напрямки конкурса'!$L$22,'Напрямки конкурса'!$K$22,IF(D408='Напрямки конкурса'!$L$23,'Напрямки конкурса'!$K$23,IF(D408='Напрямки конкурса'!$L$24,'Напрямки конкурса'!$K$24,IF(D408='Напрямки конкурса'!$L$25,'Напрямки конкурса'!$K$25,IF(D408='Напрямки конкурса'!$L$26,'Напрямки конкурса'!$K$26,IF(D408='Напрямки конкурса'!$L$27,'Напрямки конкурса'!$K$27,IF(D408='Напрямки конкурса'!$L$28,'Напрямки конкурса'!$K$28,"")))))))))))))))))))))))))))</f>
        <v/>
      </c>
      <c r="D408" s="50"/>
      <c r="E408" s="171"/>
      <c r="F408" s="171"/>
      <c r="G408" s="171"/>
      <c r="H408" s="150" t="str">
        <f>IF(I408='Категорія витрат'!$B$2,'Категорія витрат'!$A$2,IF(I408='Категорія витрат'!$B$3,'Категорія витрат'!$A$3,IF(I408='Категорія витрат'!$B$4,'Категорія витрат'!$A$4,IF(I408='Категорія витрат'!$B$5,'Категорія витрат'!$A$5,IF(I408='Категорія витрат'!$B$6,'Категорія витрат'!$A$6,IF(I408='Категорія витрат'!$B$7,'Категорія витрат'!$A$7,IF(I408='Категорія витрат'!$B$8,'Категорія витрат'!$A$8,IF(I408='Категорія витрат'!$B$9,'Категорія витрат'!$A$9,IF(I408='Категорія витрат'!$B$10,'Категорія витрат'!$A$10,IF(I408='Категорія витрат'!$B$11,'Категорія витрат'!$A$11,IF(I408='Категорія витрат'!$B$12,'Категорія витрат'!$A$12,IF(I408='Категорія витрат'!$B$13,'Категорія витрат'!$A$13,IF(I408='Категорія витрат'!$B$14,'Категорія витрат'!$A$14,IF(I408='Категорія витрат'!$B$15,'Категорія витрат'!$A$15,IF(I408='Категорія витрат'!$B$16,'Категорія витрат'!$A$16,IF(I408='Категорія витрат'!$B$17,'Категорія витрат'!$A$17,IF(I408='Категорія витрат'!$B$18,'Категорія витрат'!$A$18,IF(I408='Категорія витрат'!$B$19,'Категорія витрат'!$A$19,IF(I408='Категорія витрат'!$B$20,'Категорія витрат'!$A$20,IF(I408='Категорія витрат'!$B$21,'Категорія витрат'!$A$21,IF(I408='Категорія витрат'!$B$22,'Категорія витрат'!$A$22,IF(I408='Категорія витрат'!$B$23,'Категорія витрат'!$A$23,IF(I408='Категорія витрат'!$B$24,'Категорія витрат'!$A$24,IF(I408='Категорія витрат'!$B$25,'Категорія витрат'!$A$25,IF(I408='Категорія витрат'!$B$26,'Категорія витрат'!$A$26,IF(I408='Категорія витрат'!$B$27,'Категорія витрат'!$A$27,IF(I408='Категорія витрат'!$B$28,'Категорія витрат'!$A$28,IF(I408='Категорія витрат'!$B$29,'Категорія витрат'!$A$29,IF(I408='Категорія витрат'!$B$30,'Категорія витрат'!$A$30,"")))))))))))))))))))))))))))))</f>
        <v/>
      </c>
      <c r="I408" s="174"/>
      <c r="J408" s="173"/>
      <c r="K408" s="176"/>
      <c r="L408" s="87">
        <f t="shared" si="205"/>
        <v>0</v>
      </c>
      <c r="M408" s="176"/>
      <c r="N408" s="178"/>
      <c r="O408" s="171"/>
      <c r="P408" s="159">
        <f>IF(J408='Категорія витрат'!$F$2,ROUND('Додаток 3._Бюджет детальний ПР'!O408*0.3676,2),IF(J408='Категорія витрат'!$F$3,ROUND('Додаток 3._Бюджет детальний ПР'!O408*0.347,2),IF(J408='Категорія витрат'!$F$4,ROUND('Додаток 3._Бюджет детальний ПР'!O408*0.347,2),IF(J408='Категорія витрат'!$F$7,ROUND('Додаток 3._Бюджет детальний ПР'!O408*0.0841,2),0))))</f>
        <v>0</v>
      </c>
      <c r="Q408" s="153">
        <f t="shared" si="180"/>
        <v>0</v>
      </c>
      <c r="R408" s="180"/>
      <c r="S408" s="180"/>
      <c r="T408" s="180"/>
      <c r="U408" s="180"/>
      <c r="V408" s="180"/>
      <c r="W408" s="180"/>
      <c r="X408" s="180"/>
      <c r="Y408" s="181"/>
      <c r="Z408" s="181"/>
      <c r="AA408" s="181"/>
      <c r="AB408" s="181"/>
      <c r="AC408" s="181"/>
      <c r="AD408" s="48">
        <f t="shared" si="181"/>
        <v>0</v>
      </c>
      <c r="AE408" s="48">
        <f t="shared" si="182"/>
        <v>0</v>
      </c>
      <c r="AF408" s="48">
        <f t="shared" si="183"/>
        <v>0</v>
      </c>
      <c r="AG408" s="48">
        <f t="shared" si="184"/>
        <v>0</v>
      </c>
      <c r="AH408" s="48">
        <f t="shared" si="185"/>
        <v>0</v>
      </c>
      <c r="AI408" s="48">
        <f t="shared" si="186"/>
        <v>0</v>
      </c>
      <c r="AJ408" s="48">
        <f t="shared" si="187"/>
        <v>0</v>
      </c>
      <c r="AK408" s="48">
        <f t="shared" si="188"/>
        <v>0</v>
      </c>
      <c r="AL408" s="181"/>
      <c r="AM408" s="181"/>
      <c r="AN408" s="77"/>
      <c r="AO408" s="176"/>
      <c r="AP408" s="87">
        <f t="shared" si="206"/>
        <v>0</v>
      </c>
      <c r="AQ408" s="176"/>
      <c r="AR408" s="178"/>
      <c r="AS408" s="171"/>
      <c r="AT408" s="159">
        <f>IF(J408='Категорія витрат'!$F$2,ROUND('Додаток 3._Бюджет детальний ПР'!AS408*0.3676,2),IF(J408='Категорія витрат'!$F$3,ROUND('Додаток 3._Бюджет детальний ПР'!AS408*0.347,2),IF(J408='Категорія витрат'!$F$4,ROUND('Додаток 3._Бюджет детальний ПР'!AS408*0.347,2),IF(J408='Категорія витрат'!$F$7,ROUND('Додаток 3._Бюджет детальний ПР'!AS408*0.0841,2),0))))</f>
        <v>0</v>
      </c>
      <c r="AU408" s="153">
        <f t="shared" si="207"/>
        <v>0</v>
      </c>
      <c r="AV408" s="180"/>
      <c r="AW408" s="180"/>
      <c r="AX408" s="180"/>
      <c r="AY408" s="180"/>
      <c r="AZ408" s="180"/>
      <c r="BA408" s="180"/>
      <c r="BB408" s="180"/>
      <c r="BC408" s="181"/>
      <c r="BD408" s="181"/>
      <c r="BE408" s="181"/>
      <c r="BF408" s="181"/>
      <c r="BG408" s="181"/>
      <c r="BH408" s="48">
        <f t="shared" si="189"/>
        <v>0</v>
      </c>
      <c r="BI408" s="48">
        <f t="shared" si="190"/>
        <v>0</v>
      </c>
      <c r="BJ408" s="48">
        <f t="shared" si="191"/>
        <v>0</v>
      </c>
      <c r="BK408" s="48">
        <f t="shared" si="192"/>
        <v>0</v>
      </c>
      <c r="BL408" s="48">
        <f t="shared" si="193"/>
        <v>0</v>
      </c>
      <c r="BM408" s="48">
        <f t="shared" si="194"/>
        <v>0</v>
      </c>
      <c r="BN408" s="48">
        <f t="shared" si="195"/>
        <v>0</v>
      </c>
      <c r="BO408" s="48">
        <f t="shared" si="196"/>
        <v>0</v>
      </c>
      <c r="BP408" s="181"/>
      <c r="BQ408" s="181"/>
      <c r="BR408" s="191"/>
      <c r="BS408" s="176"/>
      <c r="BT408" s="87">
        <f t="shared" si="208"/>
        <v>0</v>
      </c>
      <c r="BU408" s="176"/>
      <c r="BV408" s="178"/>
      <c r="BW408" s="176"/>
      <c r="BX408" s="159">
        <f>IF(J408='Категорія витрат'!$F$2,ROUND('Додаток 3._Бюджет детальний ПР'!BW408*0.3676,2),IF(J408='Категорія витрат'!$F$3,ROUND('Додаток 3._Бюджет детальний ПР'!BW408*0.347,2),IF(J408='Категорія витрат'!$F$4,ROUND('Додаток 3._Бюджет детальний ПР'!BW408*0.347,2),IF(J408='Категорія витрат'!$F$7,ROUND('Додаток 3._Бюджет детальний ПР'!BW408*0.0841,2),0))))</f>
        <v>0</v>
      </c>
      <c r="BY408" s="153">
        <f t="shared" si="209"/>
        <v>0</v>
      </c>
      <c r="BZ408" s="180"/>
      <c r="CA408" s="180"/>
      <c r="CB408" s="180"/>
      <c r="CC408" s="180"/>
      <c r="CD408" s="180"/>
      <c r="CE408" s="180"/>
      <c r="CF408" s="180"/>
      <c r="CG408" s="181"/>
      <c r="CH408" s="181"/>
      <c r="CI408" s="181"/>
      <c r="CJ408" s="181"/>
      <c r="CK408" s="181"/>
      <c r="CL408" s="48">
        <f t="shared" si="197"/>
        <v>0</v>
      </c>
      <c r="CM408" s="48">
        <f t="shared" si="198"/>
        <v>0</v>
      </c>
      <c r="CN408" s="48">
        <f t="shared" si="199"/>
        <v>0</v>
      </c>
      <c r="CO408" s="48">
        <f t="shared" si="200"/>
        <v>0</v>
      </c>
      <c r="CP408" s="48">
        <f t="shared" si="201"/>
        <v>0</v>
      </c>
      <c r="CQ408" s="48">
        <f t="shared" si="202"/>
        <v>0</v>
      </c>
      <c r="CR408" s="48">
        <f t="shared" si="203"/>
        <v>0</v>
      </c>
      <c r="CS408" s="48">
        <f t="shared" si="204"/>
        <v>0</v>
      </c>
      <c r="CT408" s="181"/>
      <c r="CU408" s="181"/>
    </row>
    <row r="409" spans="1:99" ht="20.100000000000001" customHeight="1" x14ac:dyDescent="0.15">
      <c r="A409" s="58">
        <v>405</v>
      </c>
      <c r="B409" s="58" t="str">
        <f>IF(D409='Напрямки конкурса'!$L$2,'Напрямки конкурса'!$B$2,IF(D409='Напрямки конкурса'!$L$3,'Напрямки конкурса'!$B$3,IF(D409='Напрямки конкурса'!$L$4,'Напрямки конкурса'!$B$4,IF(D409='Напрямки конкурса'!$L$5,'Напрямки конкурса'!$B$5,IF(D409='Напрямки конкурса'!$L$6,'Напрямки конкурса'!$B$6,IF(D409='Напрямки конкурса'!$L$7,'Напрямки конкурса'!$B$7,IF(D409='Напрямки конкурса'!$L$8,'Напрямки конкурса'!$B$8,IF(D409='Напрямки конкурса'!$L$9,'Напрямки конкурса'!$B$9,IF(D409='Напрямки конкурса'!$L$10,'Напрямки конкурса'!$B$10,IF(D409='Напрямки конкурса'!$L$11,'Напрямки конкурса'!$B$11,IF(D409='Напрямки конкурса'!$L$12,'Напрямки конкурса'!$B$12,IF(D409='Напрямки конкурса'!$L$13,'Напрямки конкурса'!$B$13,IF(D409='Напрямки конкурса'!$L$14,'Напрямки конкурса'!$B$14,IF(D409='Напрямки конкурса'!$L$15,'Напрямки конкурса'!$B$15,IF(D409='Напрямки конкурса'!$L$16,'Напрямки конкурса'!$B$16,IF(D409='Напрямки конкурса'!$L$17,'Напрямки конкурса'!$B$17,IF(D409='Напрямки конкурса'!$L$18,'Напрямки конкурса'!$B$18,IF(D409='Напрямки конкурса'!$L$19,'Напрямки конкурса'!$B$19,IF(D409='Напрямки конкурса'!$L$20,'Напрямки конкурса'!$B$20,IF(D409='Напрямки конкурса'!$L$21,'Напрямки конкурса'!$B$21,IF(D409='Напрямки конкурса'!$L$22,'Напрямки конкурса'!$B$22,IF(D409='Напрямки конкурса'!$L$23,'Напрямки конкурса'!$B$23,IF(D409='Напрямки конкурса'!$L$24,'Напрямки конкурса'!$B$24,IF(D409='Напрямки конкурса'!$L$25,'Напрямки конкурса'!$B$25,IF(D409='Напрямки конкурса'!$L$26,'Напрямки конкурса'!$B$26,IF(D409='Напрямки конкурса'!$L$27,'Напрямки конкурса'!$B$27,IF(D409='Напрямки конкурса'!$L$28,'Напрямки конкурса'!$B$28,"")))))))))))))))))))))))))))</f>
        <v/>
      </c>
      <c r="C409" s="59" t="str">
        <f>IF(D409='Напрямки конкурса'!$L$2,'Напрямки конкурса'!$K$2,IF(D409='Напрямки конкурса'!$L$3,'Напрямки конкурса'!$K$3,IF(D409='Напрямки конкурса'!$L$4,'Напрямки конкурса'!$K$4,IF(D409='Напрямки конкурса'!$L$5,'Напрямки конкурса'!$K$5,IF(D409='Напрямки конкурса'!$L$6,'Напрямки конкурса'!$K$6,IF(D409='Напрямки конкурса'!$L$7,'Напрямки конкурса'!$K$7,IF(D409='Напрямки конкурса'!$L$8,'Напрямки конкурса'!$K$8,IF(D409='Напрямки конкурса'!$L$9,'Напрямки конкурса'!$K$9,IF(D409='Напрямки конкурса'!$L$10,'Напрямки конкурса'!$K$10,IF(D409='Напрямки конкурса'!$L$11,'Напрямки конкурса'!$K$11,IF(D409='Напрямки конкурса'!$L$12,'Напрямки конкурса'!$K$12,IF(D409='Напрямки конкурса'!$L$13,'Напрямки конкурса'!$K$13,IF(D409='Напрямки конкурса'!$L$14,'Напрямки конкурса'!$K$14,IF(D409='Напрямки конкурса'!$L$15,'Напрямки конкурса'!$K$15,IF(D409='Напрямки конкурса'!$L$16,'Напрямки конкурса'!$K$16,IF(D409='Напрямки конкурса'!$L$17,'Напрямки конкурса'!$K$17,IF(D409='Напрямки конкурса'!$L$18,'Напрямки конкурса'!$K$18,IF(D409='Напрямки конкурса'!$L$19,'Напрямки конкурса'!$K$19,IF(D409='Напрямки конкурса'!$L$20,'Напрямки конкурса'!$K$20,IF(D409='Напрямки конкурса'!$L$21,'Напрямки конкурса'!$K$21,IF(D409='Напрямки конкурса'!$L$22,'Напрямки конкурса'!$K$22,IF(D409='Напрямки конкурса'!$L$23,'Напрямки конкурса'!$K$23,IF(D409='Напрямки конкурса'!$L$24,'Напрямки конкурса'!$K$24,IF(D409='Напрямки конкурса'!$L$25,'Напрямки конкурса'!$K$25,IF(D409='Напрямки конкурса'!$L$26,'Напрямки конкурса'!$K$26,IF(D409='Напрямки конкурса'!$L$27,'Напрямки конкурса'!$K$27,IF(D409='Напрямки конкурса'!$L$28,'Напрямки конкурса'!$K$28,"")))))))))))))))))))))))))))</f>
        <v/>
      </c>
      <c r="D409" s="50"/>
      <c r="E409" s="171"/>
      <c r="F409" s="171"/>
      <c r="G409" s="171"/>
      <c r="H409" s="150" t="str">
        <f>IF(I409='Категорія витрат'!$B$2,'Категорія витрат'!$A$2,IF(I409='Категорія витрат'!$B$3,'Категорія витрат'!$A$3,IF(I409='Категорія витрат'!$B$4,'Категорія витрат'!$A$4,IF(I409='Категорія витрат'!$B$5,'Категорія витрат'!$A$5,IF(I409='Категорія витрат'!$B$6,'Категорія витрат'!$A$6,IF(I409='Категорія витрат'!$B$7,'Категорія витрат'!$A$7,IF(I409='Категорія витрат'!$B$8,'Категорія витрат'!$A$8,IF(I409='Категорія витрат'!$B$9,'Категорія витрат'!$A$9,IF(I409='Категорія витрат'!$B$10,'Категорія витрат'!$A$10,IF(I409='Категорія витрат'!$B$11,'Категорія витрат'!$A$11,IF(I409='Категорія витрат'!$B$12,'Категорія витрат'!$A$12,IF(I409='Категорія витрат'!$B$13,'Категорія витрат'!$A$13,IF(I409='Категорія витрат'!$B$14,'Категорія витрат'!$A$14,IF(I409='Категорія витрат'!$B$15,'Категорія витрат'!$A$15,IF(I409='Категорія витрат'!$B$16,'Категорія витрат'!$A$16,IF(I409='Категорія витрат'!$B$17,'Категорія витрат'!$A$17,IF(I409='Категорія витрат'!$B$18,'Категорія витрат'!$A$18,IF(I409='Категорія витрат'!$B$19,'Категорія витрат'!$A$19,IF(I409='Категорія витрат'!$B$20,'Категорія витрат'!$A$20,IF(I409='Категорія витрат'!$B$21,'Категорія витрат'!$A$21,IF(I409='Категорія витрат'!$B$22,'Категорія витрат'!$A$22,IF(I409='Категорія витрат'!$B$23,'Категорія витрат'!$A$23,IF(I409='Категорія витрат'!$B$24,'Категорія витрат'!$A$24,IF(I409='Категорія витрат'!$B$25,'Категорія витрат'!$A$25,IF(I409='Категорія витрат'!$B$26,'Категорія витрат'!$A$26,IF(I409='Категорія витрат'!$B$27,'Категорія витрат'!$A$27,IF(I409='Категорія витрат'!$B$28,'Категорія витрат'!$A$28,IF(I409='Категорія витрат'!$B$29,'Категорія витрат'!$A$29,IF(I409='Категорія витрат'!$B$30,'Категорія витрат'!$A$30,"")))))))))))))))))))))))))))))</f>
        <v/>
      </c>
      <c r="I409" s="174"/>
      <c r="J409" s="173"/>
      <c r="K409" s="176"/>
      <c r="L409" s="87">
        <f t="shared" si="205"/>
        <v>0</v>
      </c>
      <c r="M409" s="176"/>
      <c r="N409" s="178"/>
      <c r="O409" s="171"/>
      <c r="P409" s="159">
        <f>IF(J409='Категорія витрат'!$F$2,ROUND('Додаток 3._Бюджет детальний ПР'!O409*0.3676,2),IF(J409='Категорія витрат'!$F$3,ROUND('Додаток 3._Бюджет детальний ПР'!O409*0.347,2),IF(J409='Категорія витрат'!$F$4,ROUND('Додаток 3._Бюджет детальний ПР'!O409*0.347,2),IF(J409='Категорія витрат'!$F$7,ROUND('Додаток 3._Бюджет детальний ПР'!O409*0.0841,2),0))))</f>
        <v>0</v>
      </c>
      <c r="Q409" s="153">
        <f t="shared" si="180"/>
        <v>0</v>
      </c>
      <c r="R409" s="180"/>
      <c r="S409" s="180"/>
      <c r="T409" s="180"/>
      <c r="U409" s="180"/>
      <c r="V409" s="180"/>
      <c r="W409" s="180"/>
      <c r="X409" s="180"/>
      <c r="Y409" s="181"/>
      <c r="Z409" s="181"/>
      <c r="AA409" s="181"/>
      <c r="AB409" s="181"/>
      <c r="AC409" s="181"/>
      <c r="AD409" s="48">
        <f t="shared" si="181"/>
        <v>0</v>
      </c>
      <c r="AE409" s="48">
        <f t="shared" si="182"/>
        <v>0</v>
      </c>
      <c r="AF409" s="48">
        <f t="shared" si="183"/>
        <v>0</v>
      </c>
      <c r="AG409" s="48">
        <f t="shared" si="184"/>
        <v>0</v>
      </c>
      <c r="AH409" s="48">
        <f t="shared" si="185"/>
        <v>0</v>
      </c>
      <c r="AI409" s="48">
        <f t="shared" si="186"/>
        <v>0</v>
      </c>
      <c r="AJ409" s="48">
        <f t="shared" si="187"/>
        <v>0</v>
      </c>
      <c r="AK409" s="48">
        <f t="shared" si="188"/>
        <v>0</v>
      </c>
      <c r="AL409" s="181"/>
      <c r="AM409" s="181"/>
      <c r="AN409" s="77"/>
      <c r="AO409" s="176"/>
      <c r="AP409" s="87">
        <f t="shared" si="206"/>
        <v>0</v>
      </c>
      <c r="AQ409" s="176"/>
      <c r="AR409" s="178"/>
      <c r="AS409" s="171"/>
      <c r="AT409" s="159">
        <f>IF(J409='Категорія витрат'!$F$2,ROUND('Додаток 3._Бюджет детальний ПР'!AS409*0.3676,2),IF(J409='Категорія витрат'!$F$3,ROUND('Додаток 3._Бюджет детальний ПР'!AS409*0.347,2),IF(J409='Категорія витрат'!$F$4,ROUND('Додаток 3._Бюджет детальний ПР'!AS409*0.347,2),IF(J409='Категорія витрат'!$F$7,ROUND('Додаток 3._Бюджет детальний ПР'!AS409*0.0841,2),0))))</f>
        <v>0</v>
      </c>
      <c r="AU409" s="153">
        <f t="shared" si="207"/>
        <v>0</v>
      </c>
      <c r="AV409" s="180"/>
      <c r="AW409" s="180"/>
      <c r="AX409" s="180"/>
      <c r="AY409" s="180"/>
      <c r="AZ409" s="180"/>
      <c r="BA409" s="180"/>
      <c r="BB409" s="180"/>
      <c r="BC409" s="181"/>
      <c r="BD409" s="181"/>
      <c r="BE409" s="181"/>
      <c r="BF409" s="181"/>
      <c r="BG409" s="181"/>
      <c r="BH409" s="48">
        <f t="shared" si="189"/>
        <v>0</v>
      </c>
      <c r="BI409" s="48">
        <f t="shared" si="190"/>
        <v>0</v>
      </c>
      <c r="BJ409" s="48">
        <f t="shared" si="191"/>
        <v>0</v>
      </c>
      <c r="BK409" s="48">
        <f t="shared" si="192"/>
        <v>0</v>
      </c>
      <c r="BL409" s="48">
        <f t="shared" si="193"/>
        <v>0</v>
      </c>
      <c r="BM409" s="48">
        <f t="shared" si="194"/>
        <v>0</v>
      </c>
      <c r="BN409" s="48">
        <f t="shared" si="195"/>
        <v>0</v>
      </c>
      <c r="BO409" s="48">
        <f t="shared" si="196"/>
        <v>0</v>
      </c>
      <c r="BP409" s="181"/>
      <c r="BQ409" s="181"/>
      <c r="BR409" s="191"/>
      <c r="BS409" s="176"/>
      <c r="BT409" s="87">
        <f t="shared" si="208"/>
        <v>0</v>
      </c>
      <c r="BU409" s="176"/>
      <c r="BV409" s="178"/>
      <c r="BW409" s="176"/>
      <c r="BX409" s="159">
        <f>IF(J409='Категорія витрат'!$F$2,ROUND('Додаток 3._Бюджет детальний ПР'!BW409*0.3676,2),IF(J409='Категорія витрат'!$F$3,ROUND('Додаток 3._Бюджет детальний ПР'!BW409*0.347,2),IF(J409='Категорія витрат'!$F$4,ROUND('Додаток 3._Бюджет детальний ПР'!BW409*0.347,2),IF(J409='Категорія витрат'!$F$7,ROUND('Додаток 3._Бюджет детальний ПР'!BW409*0.0841,2),0))))</f>
        <v>0</v>
      </c>
      <c r="BY409" s="153">
        <f t="shared" si="209"/>
        <v>0</v>
      </c>
      <c r="BZ409" s="180"/>
      <c r="CA409" s="180"/>
      <c r="CB409" s="180"/>
      <c r="CC409" s="180"/>
      <c r="CD409" s="180"/>
      <c r="CE409" s="180"/>
      <c r="CF409" s="180"/>
      <c r="CG409" s="181"/>
      <c r="CH409" s="181"/>
      <c r="CI409" s="181"/>
      <c r="CJ409" s="181"/>
      <c r="CK409" s="181"/>
      <c r="CL409" s="48">
        <f t="shared" si="197"/>
        <v>0</v>
      </c>
      <c r="CM409" s="48">
        <f t="shared" si="198"/>
        <v>0</v>
      </c>
      <c r="CN409" s="48">
        <f t="shared" si="199"/>
        <v>0</v>
      </c>
      <c r="CO409" s="48">
        <f t="shared" si="200"/>
        <v>0</v>
      </c>
      <c r="CP409" s="48">
        <f t="shared" si="201"/>
        <v>0</v>
      </c>
      <c r="CQ409" s="48">
        <f t="shared" si="202"/>
        <v>0</v>
      </c>
      <c r="CR409" s="48">
        <f t="shared" si="203"/>
        <v>0</v>
      </c>
      <c r="CS409" s="48">
        <f t="shared" si="204"/>
        <v>0</v>
      </c>
      <c r="CT409" s="181"/>
      <c r="CU409" s="181"/>
    </row>
    <row r="410" spans="1:99" ht="20.100000000000001" customHeight="1" x14ac:dyDescent="0.15">
      <c r="A410" s="58">
        <v>406</v>
      </c>
      <c r="B410" s="58" t="str">
        <f>IF(D410='Напрямки конкурса'!$L$2,'Напрямки конкурса'!$B$2,IF(D410='Напрямки конкурса'!$L$3,'Напрямки конкурса'!$B$3,IF(D410='Напрямки конкурса'!$L$4,'Напрямки конкурса'!$B$4,IF(D410='Напрямки конкурса'!$L$5,'Напрямки конкурса'!$B$5,IF(D410='Напрямки конкурса'!$L$6,'Напрямки конкурса'!$B$6,IF(D410='Напрямки конкурса'!$L$7,'Напрямки конкурса'!$B$7,IF(D410='Напрямки конкурса'!$L$8,'Напрямки конкурса'!$B$8,IF(D410='Напрямки конкурса'!$L$9,'Напрямки конкурса'!$B$9,IF(D410='Напрямки конкурса'!$L$10,'Напрямки конкурса'!$B$10,IF(D410='Напрямки конкурса'!$L$11,'Напрямки конкурса'!$B$11,IF(D410='Напрямки конкурса'!$L$12,'Напрямки конкурса'!$B$12,IF(D410='Напрямки конкурса'!$L$13,'Напрямки конкурса'!$B$13,IF(D410='Напрямки конкурса'!$L$14,'Напрямки конкурса'!$B$14,IF(D410='Напрямки конкурса'!$L$15,'Напрямки конкурса'!$B$15,IF(D410='Напрямки конкурса'!$L$16,'Напрямки конкурса'!$B$16,IF(D410='Напрямки конкурса'!$L$17,'Напрямки конкурса'!$B$17,IF(D410='Напрямки конкурса'!$L$18,'Напрямки конкурса'!$B$18,IF(D410='Напрямки конкурса'!$L$19,'Напрямки конкурса'!$B$19,IF(D410='Напрямки конкурса'!$L$20,'Напрямки конкурса'!$B$20,IF(D410='Напрямки конкурса'!$L$21,'Напрямки конкурса'!$B$21,IF(D410='Напрямки конкурса'!$L$22,'Напрямки конкурса'!$B$22,IF(D410='Напрямки конкурса'!$L$23,'Напрямки конкурса'!$B$23,IF(D410='Напрямки конкурса'!$L$24,'Напрямки конкурса'!$B$24,IF(D410='Напрямки конкурса'!$L$25,'Напрямки конкурса'!$B$25,IF(D410='Напрямки конкурса'!$L$26,'Напрямки конкурса'!$B$26,IF(D410='Напрямки конкурса'!$L$27,'Напрямки конкурса'!$B$27,IF(D410='Напрямки конкурса'!$L$28,'Напрямки конкурса'!$B$28,"")))))))))))))))))))))))))))</f>
        <v/>
      </c>
      <c r="C410" s="59" t="str">
        <f>IF(D410='Напрямки конкурса'!$L$2,'Напрямки конкурса'!$K$2,IF(D410='Напрямки конкурса'!$L$3,'Напрямки конкурса'!$K$3,IF(D410='Напрямки конкурса'!$L$4,'Напрямки конкурса'!$K$4,IF(D410='Напрямки конкурса'!$L$5,'Напрямки конкурса'!$K$5,IF(D410='Напрямки конкурса'!$L$6,'Напрямки конкурса'!$K$6,IF(D410='Напрямки конкурса'!$L$7,'Напрямки конкурса'!$K$7,IF(D410='Напрямки конкурса'!$L$8,'Напрямки конкурса'!$K$8,IF(D410='Напрямки конкурса'!$L$9,'Напрямки конкурса'!$K$9,IF(D410='Напрямки конкурса'!$L$10,'Напрямки конкурса'!$K$10,IF(D410='Напрямки конкурса'!$L$11,'Напрямки конкурса'!$K$11,IF(D410='Напрямки конкурса'!$L$12,'Напрямки конкурса'!$K$12,IF(D410='Напрямки конкурса'!$L$13,'Напрямки конкурса'!$K$13,IF(D410='Напрямки конкурса'!$L$14,'Напрямки конкурса'!$K$14,IF(D410='Напрямки конкурса'!$L$15,'Напрямки конкурса'!$K$15,IF(D410='Напрямки конкурса'!$L$16,'Напрямки конкурса'!$K$16,IF(D410='Напрямки конкурса'!$L$17,'Напрямки конкурса'!$K$17,IF(D410='Напрямки конкурса'!$L$18,'Напрямки конкурса'!$K$18,IF(D410='Напрямки конкурса'!$L$19,'Напрямки конкурса'!$K$19,IF(D410='Напрямки конкурса'!$L$20,'Напрямки конкурса'!$K$20,IF(D410='Напрямки конкурса'!$L$21,'Напрямки конкурса'!$K$21,IF(D410='Напрямки конкурса'!$L$22,'Напрямки конкурса'!$K$22,IF(D410='Напрямки конкурса'!$L$23,'Напрямки конкурса'!$K$23,IF(D410='Напрямки конкурса'!$L$24,'Напрямки конкурса'!$K$24,IF(D410='Напрямки конкурса'!$L$25,'Напрямки конкурса'!$K$25,IF(D410='Напрямки конкурса'!$L$26,'Напрямки конкурса'!$K$26,IF(D410='Напрямки конкурса'!$L$27,'Напрямки конкурса'!$K$27,IF(D410='Напрямки конкурса'!$L$28,'Напрямки конкурса'!$K$28,"")))))))))))))))))))))))))))</f>
        <v/>
      </c>
      <c r="D410" s="50"/>
      <c r="E410" s="171"/>
      <c r="F410" s="171"/>
      <c r="G410" s="171"/>
      <c r="H410" s="150" t="str">
        <f>IF(I410='Категорія витрат'!$B$2,'Категорія витрат'!$A$2,IF(I410='Категорія витрат'!$B$3,'Категорія витрат'!$A$3,IF(I410='Категорія витрат'!$B$4,'Категорія витрат'!$A$4,IF(I410='Категорія витрат'!$B$5,'Категорія витрат'!$A$5,IF(I410='Категорія витрат'!$B$6,'Категорія витрат'!$A$6,IF(I410='Категорія витрат'!$B$7,'Категорія витрат'!$A$7,IF(I410='Категорія витрат'!$B$8,'Категорія витрат'!$A$8,IF(I410='Категорія витрат'!$B$9,'Категорія витрат'!$A$9,IF(I410='Категорія витрат'!$B$10,'Категорія витрат'!$A$10,IF(I410='Категорія витрат'!$B$11,'Категорія витрат'!$A$11,IF(I410='Категорія витрат'!$B$12,'Категорія витрат'!$A$12,IF(I410='Категорія витрат'!$B$13,'Категорія витрат'!$A$13,IF(I410='Категорія витрат'!$B$14,'Категорія витрат'!$A$14,IF(I410='Категорія витрат'!$B$15,'Категорія витрат'!$A$15,IF(I410='Категорія витрат'!$B$16,'Категорія витрат'!$A$16,IF(I410='Категорія витрат'!$B$17,'Категорія витрат'!$A$17,IF(I410='Категорія витрат'!$B$18,'Категорія витрат'!$A$18,IF(I410='Категорія витрат'!$B$19,'Категорія витрат'!$A$19,IF(I410='Категорія витрат'!$B$20,'Категорія витрат'!$A$20,IF(I410='Категорія витрат'!$B$21,'Категорія витрат'!$A$21,IF(I410='Категорія витрат'!$B$22,'Категорія витрат'!$A$22,IF(I410='Категорія витрат'!$B$23,'Категорія витрат'!$A$23,IF(I410='Категорія витрат'!$B$24,'Категорія витрат'!$A$24,IF(I410='Категорія витрат'!$B$25,'Категорія витрат'!$A$25,IF(I410='Категорія витрат'!$B$26,'Категорія витрат'!$A$26,IF(I410='Категорія витрат'!$B$27,'Категорія витрат'!$A$27,IF(I410='Категорія витрат'!$B$28,'Категорія витрат'!$A$28,IF(I410='Категорія витрат'!$B$29,'Категорія витрат'!$A$29,IF(I410='Категорія витрат'!$B$30,'Категорія витрат'!$A$30,"")))))))))))))))))))))))))))))</f>
        <v/>
      </c>
      <c r="I410" s="174"/>
      <c r="J410" s="173"/>
      <c r="K410" s="176"/>
      <c r="L410" s="87">
        <f t="shared" si="205"/>
        <v>0</v>
      </c>
      <c r="M410" s="176"/>
      <c r="N410" s="178"/>
      <c r="O410" s="171"/>
      <c r="P410" s="159">
        <f>IF(J410='Категорія витрат'!$F$2,ROUND('Додаток 3._Бюджет детальний ПР'!O410*0.3676,2),IF(J410='Категорія витрат'!$F$3,ROUND('Додаток 3._Бюджет детальний ПР'!O410*0.347,2),IF(J410='Категорія витрат'!$F$4,ROUND('Додаток 3._Бюджет детальний ПР'!O410*0.347,2),IF(J410='Категорія витрат'!$F$7,ROUND('Додаток 3._Бюджет детальний ПР'!O410*0.0841,2),0))))</f>
        <v>0</v>
      </c>
      <c r="Q410" s="153">
        <f t="shared" si="180"/>
        <v>0</v>
      </c>
      <c r="R410" s="180"/>
      <c r="S410" s="180"/>
      <c r="T410" s="180"/>
      <c r="U410" s="180"/>
      <c r="V410" s="180"/>
      <c r="W410" s="180"/>
      <c r="X410" s="180"/>
      <c r="Y410" s="181"/>
      <c r="Z410" s="181"/>
      <c r="AA410" s="181"/>
      <c r="AB410" s="181"/>
      <c r="AC410" s="181"/>
      <c r="AD410" s="48">
        <f t="shared" si="181"/>
        <v>0</v>
      </c>
      <c r="AE410" s="48">
        <f t="shared" si="182"/>
        <v>0</v>
      </c>
      <c r="AF410" s="48">
        <f t="shared" si="183"/>
        <v>0</v>
      </c>
      <c r="AG410" s="48">
        <f t="shared" si="184"/>
        <v>0</v>
      </c>
      <c r="AH410" s="48">
        <f t="shared" si="185"/>
        <v>0</v>
      </c>
      <c r="AI410" s="48">
        <f t="shared" si="186"/>
        <v>0</v>
      </c>
      <c r="AJ410" s="48">
        <f t="shared" si="187"/>
        <v>0</v>
      </c>
      <c r="AK410" s="48">
        <f t="shared" si="188"/>
        <v>0</v>
      </c>
      <c r="AL410" s="181"/>
      <c r="AM410" s="181"/>
      <c r="AN410" s="77"/>
      <c r="AO410" s="176"/>
      <c r="AP410" s="87">
        <f t="shared" si="206"/>
        <v>0</v>
      </c>
      <c r="AQ410" s="176"/>
      <c r="AR410" s="178"/>
      <c r="AS410" s="171"/>
      <c r="AT410" s="159">
        <f>IF(J410='Категорія витрат'!$F$2,ROUND('Додаток 3._Бюджет детальний ПР'!AS410*0.3676,2),IF(J410='Категорія витрат'!$F$3,ROUND('Додаток 3._Бюджет детальний ПР'!AS410*0.347,2),IF(J410='Категорія витрат'!$F$4,ROUND('Додаток 3._Бюджет детальний ПР'!AS410*0.347,2),IF(J410='Категорія витрат'!$F$7,ROUND('Додаток 3._Бюджет детальний ПР'!AS410*0.0841,2),0))))</f>
        <v>0</v>
      </c>
      <c r="AU410" s="153">
        <f t="shared" si="207"/>
        <v>0</v>
      </c>
      <c r="AV410" s="180"/>
      <c r="AW410" s="180"/>
      <c r="AX410" s="180"/>
      <c r="AY410" s="180"/>
      <c r="AZ410" s="180"/>
      <c r="BA410" s="180"/>
      <c r="BB410" s="180"/>
      <c r="BC410" s="181"/>
      <c r="BD410" s="181"/>
      <c r="BE410" s="181"/>
      <c r="BF410" s="181"/>
      <c r="BG410" s="181"/>
      <c r="BH410" s="48">
        <f t="shared" si="189"/>
        <v>0</v>
      </c>
      <c r="BI410" s="48">
        <f t="shared" si="190"/>
        <v>0</v>
      </c>
      <c r="BJ410" s="48">
        <f t="shared" si="191"/>
        <v>0</v>
      </c>
      <c r="BK410" s="48">
        <f t="shared" si="192"/>
        <v>0</v>
      </c>
      <c r="BL410" s="48">
        <f t="shared" si="193"/>
        <v>0</v>
      </c>
      <c r="BM410" s="48">
        <f t="shared" si="194"/>
        <v>0</v>
      </c>
      <c r="BN410" s="48">
        <f t="shared" si="195"/>
        <v>0</v>
      </c>
      <c r="BO410" s="48">
        <f t="shared" si="196"/>
        <v>0</v>
      </c>
      <c r="BP410" s="181"/>
      <c r="BQ410" s="181"/>
      <c r="BR410" s="191"/>
      <c r="BS410" s="176"/>
      <c r="BT410" s="87">
        <f t="shared" si="208"/>
        <v>0</v>
      </c>
      <c r="BU410" s="176"/>
      <c r="BV410" s="178"/>
      <c r="BW410" s="176"/>
      <c r="BX410" s="159">
        <f>IF(J410='Категорія витрат'!$F$2,ROUND('Додаток 3._Бюджет детальний ПР'!BW410*0.3676,2),IF(J410='Категорія витрат'!$F$3,ROUND('Додаток 3._Бюджет детальний ПР'!BW410*0.347,2),IF(J410='Категорія витрат'!$F$4,ROUND('Додаток 3._Бюджет детальний ПР'!BW410*0.347,2),IF(J410='Категорія витрат'!$F$7,ROUND('Додаток 3._Бюджет детальний ПР'!BW410*0.0841,2),0))))</f>
        <v>0</v>
      </c>
      <c r="BY410" s="153">
        <f t="shared" si="209"/>
        <v>0</v>
      </c>
      <c r="BZ410" s="180"/>
      <c r="CA410" s="180"/>
      <c r="CB410" s="180"/>
      <c r="CC410" s="180"/>
      <c r="CD410" s="180"/>
      <c r="CE410" s="180"/>
      <c r="CF410" s="180"/>
      <c r="CG410" s="181"/>
      <c r="CH410" s="181"/>
      <c r="CI410" s="181"/>
      <c r="CJ410" s="181"/>
      <c r="CK410" s="181"/>
      <c r="CL410" s="48">
        <f t="shared" si="197"/>
        <v>0</v>
      </c>
      <c r="CM410" s="48">
        <f t="shared" si="198"/>
        <v>0</v>
      </c>
      <c r="CN410" s="48">
        <f t="shared" si="199"/>
        <v>0</v>
      </c>
      <c r="CO410" s="48">
        <f t="shared" si="200"/>
        <v>0</v>
      </c>
      <c r="CP410" s="48">
        <f t="shared" si="201"/>
        <v>0</v>
      </c>
      <c r="CQ410" s="48">
        <f t="shared" si="202"/>
        <v>0</v>
      </c>
      <c r="CR410" s="48">
        <f t="shared" si="203"/>
        <v>0</v>
      </c>
      <c r="CS410" s="48">
        <f t="shared" si="204"/>
        <v>0</v>
      </c>
      <c r="CT410" s="181"/>
      <c r="CU410" s="181"/>
    </row>
    <row r="411" spans="1:99" ht="20.100000000000001" customHeight="1" x14ac:dyDescent="0.15">
      <c r="A411" s="58">
        <v>407</v>
      </c>
      <c r="B411" s="58" t="str">
        <f>IF(D411='Напрямки конкурса'!$L$2,'Напрямки конкурса'!$B$2,IF(D411='Напрямки конкурса'!$L$3,'Напрямки конкурса'!$B$3,IF(D411='Напрямки конкурса'!$L$4,'Напрямки конкурса'!$B$4,IF(D411='Напрямки конкурса'!$L$5,'Напрямки конкурса'!$B$5,IF(D411='Напрямки конкурса'!$L$6,'Напрямки конкурса'!$B$6,IF(D411='Напрямки конкурса'!$L$7,'Напрямки конкурса'!$B$7,IF(D411='Напрямки конкурса'!$L$8,'Напрямки конкурса'!$B$8,IF(D411='Напрямки конкурса'!$L$9,'Напрямки конкурса'!$B$9,IF(D411='Напрямки конкурса'!$L$10,'Напрямки конкурса'!$B$10,IF(D411='Напрямки конкурса'!$L$11,'Напрямки конкурса'!$B$11,IF(D411='Напрямки конкурса'!$L$12,'Напрямки конкурса'!$B$12,IF(D411='Напрямки конкурса'!$L$13,'Напрямки конкурса'!$B$13,IF(D411='Напрямки конкурса'!$L$14,'Напрямки конкурса'!$B$14,IF(D411='Напрямки конкурса'!$L$15,'Напрямки конкурса'!$B$15,IF(D411='Напрямки конкурса'!$L$16,'Напрямки конкурса'!$B$16,IF(D411='Напрямки конкурса'!$L$17,'Напрямки конкурса'!$B$17,IF(D411='Напрямки конкурса'!$L$18,'Напрямки конкурса'!$B$18,IF(D411='Напрямки конкурса'!$L$19,'Напрямки конкурса'!$B$19,IF(D411='Напрямки конкурса'!$L$20,'Напрямки конкурса'!$B$20,IF(D411='Напрямки конкурса'!$L$21,'Напрямки конкурса'!$B$21,IF(D411='Напрямки конкурса'!$L$22,'Напрямки конкурса'!$B$22,IF(D411='Напрямки конкурса'!$L$23,'Напрямки конкурса'!$B$23,IF(D411='Напрямки конкурса'!$L$24,'Напрямки конкурса'!$B$24,IF(D411='Напрямки конкурса'!$L$25,'Напрямки конкурса'!$B$25,IF(D411='Напрямки конкурса'!$L$26,'Напрямки конкурса'!$B$26,IF(D411='Напрямки конкурса'!$L$27,'Напрямки конкурса'!$B$27,IF(D411='Напрямки конкурса'!$L$28,'Напрямки конкурса'!$B$28,"")))))))))))))))))))))))))))</f>
        <v/>
      </c>
      <c r="C411" s="59" t="str">
        <f>IF(D411='Напрямки конкурса'!$L$2,'Напрямки конкурса'!$K$2,IF(D411='Напрямки конкурса'!$L$3,'Напрямки конкурса'!$K$3,IF(D411='Напрямки конкурса'!$L$4,'Напрямки конкурса'!$K$4,IF(D411='Напрямки конкурса'!$L$5,'Напрямки конкурса'!$K$5,IF(D411='Напрямки конкурса'!$L$6,'Напрямки конкурса'!$K$6,IF(D411='Напрямки конкурса'!$L$7,'Напрямки конкурса'!$K$7,IF(D411='Напрямки конкурса'!$L$8,'Напрямки конкурса'!$K$8,IF(D411='Напрямки конкурса'!$L$9,'Напрямки конкурса'!$K$9,IF(D411='Напрямки конкурса'!$L$10,'Напрямки конкурса'!$K$10,IF(D411='Напрямки конкурса'!$L$11,'Напрямки конкурса'!$K$11,IF(D411='Напрямки конкурса'!$L$12,'Напрямки конкурса'!$K$12,IF(D411='Напрямки конкурса'!$L$13,'Напрямки конкурса'!$K$13,IF(D411='Напрямки конкурса'!$L$14,'Напрямки конкурса'!$K$14,IF(D411='Напрямки конкурса'!$L$15,'Напрямки конкурса'!$K$15,IF(D411='Напрямки конкурса'!$L$16,'Напрямки конкурса'!$K$16,IF(D411='Напрямки конкурса'!$L$17,'Напрямки конкурса'!$K$17,IF(D411='Напрямки конкурса'!$L$18,'Напрямки конкурса'!$K$18,IF(D411='Напрямки конкурса'!$L$19,'Напрямки конкурса'!$K$19,IF(D411='Напрямки конкурса'!$L$20,'Напрямки конкурса'!$K$20,IF(D411='Напрямки конкурса'!$L$21,'Напрямки конкурса'!$K$21,IF(D411='Напрямки конкурса'!$L$22,'Напрямки конкурса'!$K$22,IF(D411='Напрямки конкурса'!$L$23,'Напрямки конкурса'!$K$23,IF(D411='Напрямки конкурса'!$L$24,'Напрямки конкурса'!$K$24,IF(D411='Напрямки конкурса'!$L$25,'Напрямки конкурса'!$K$25,IF(D411='Напрямки конкурса'!$L$26,'Напрямки конкурса'!$K$26,IF(D411='Напрямки конкурса'!$L$27,'Напрямки конкурса'!$K$27,IF(D411='Напрямки конкурса'!$L$28,'Напрямки конкурса'!$K$28,"")))))))))))))))))))))))))))</f>
        <v/>
      </c>
      <c r="D411" s="50"/>
      <c r="E411" s="171"/>
      <c r="F411" s="171"/>
      <c r="G411" s="171"/>
      <c r="H411" s="150" t="str">
        <f>IF(I411='Категорія витрат'!$B$2,'Категорія витрат'!$A$2,IF(I411='Категорія витрат'!$B$3,'Категорія витрат'!$A$3,IF(I411='Категорія витрат'!$B$4,'Категорія витрат'!$A$4,IF(I411='Категорія витрат'!$B$5,'Категорія витрат'!$A$5,IF(I411='Категорія витрат'!$B$6,'Категорія витрат'!$A$6,IF(I411='Категорія витрат'!$B$7,'Категорія витрат'!$A$7,IF(I411='Категорія витрат'!$B$8,'Категорія витрат'!$A$8,IF(I411='Категорія витрат'!$B$9,'Категорія витрат'!$A$9,IF(I411='Категорія витрат'!$B$10,'Категорія витрат'!$A$10,IF(I411='Категорія витрат'!$B$11,'Категорія витрат'!$A$11,IF(I411='Категорія витрат'!$B$12,'Категорія витрат'!$A$12,IF(I411='Категорія витрат'!$B$13,'Категорія витрат'!$A$13,IF(I411='Категорія витрат'!$B$14,'Категорія витрат'!$A$14,IF(I411='Категорія витрат'!$B$15,'Категорія витрат'!$A$15,IF(I411='Категорія витрат'!$B$16,'Категорія витрат'!$A$16,IF(I411='Категорія витрат'!$B$17,'Категорія витрат'!$A$17,IF(I411='Категорія витрат'!$B$18,'Категорія витрат'!$A$18,IF(I411='Категорія витрат'!$B$19,'Категорія витрат'!$A$19,IF(I411='Категорія витрат'!$B$20,'Категорія витрат'!$A$20,IF(I411='Категорія витрат'!$B$21,'Категорія витрат'!$A$21,IF(I411='Категорія витрат'!$B$22,'Категорія витрат'!$A$22,IF(I411='Категорія витрат'!$B$23,'Категорія витрат'!$A$23,IF(I411='Категорія витрат'!$B$24,'Категорія витрат'!$A$24,IF(I411='Категорія витрат'!$B$25,'Категорія витрат'!$A$25,IF(I411='Категорія витрат'!$B$26,'Категорія витрат'!$A$26,IF(I411='Категорія витрат'!$B$27,'Категорія витрат'!$A$27,IF(I411='Категорія витрат'!$B$28,'Категорія витрат'!$A$28,IF(I411='Категорія витрат'!$B$29,'Категорія витрат'!$A$29,IF(I411='Категорія витрат'!$B$30,'Категорія витрат'!$A$30,"")))))))))))))))))))))))))))))</f>
        <v/>
      </c>
      <c r="I411" s="174"/>
      <c r="J411" s="173"/>
      <c r="K411" s="176"/>
      <c r="L411" s="87">
        <f t="shared" si="205"/>
        <v>0</v>
      </c>
      <c r="M411" s="176"/>
      <c r="N411" s="178"/>
      <c r="O411" s="171"/>
      <c r="P411" s="159">
        <f>IF(J411='Категорія витрат'!$F$2,ROUND('Додаток 3._Бюджет детальний ПР'!O411*0.3676,2),IF(J411='Категорія витрат'!$F$3,ROUND('Додаток 3._Бюджет детальний ПР'!O411*0.347,2),IF(J411='Категорія витрат'!$F$4,ROUND('Додаток 3._Бюджет детальний ПР'!O411*0.347,2),IF(J411='Категорія витрат'!$F$7,ROUND('Додаток 3._Бюджет детальний ПР'!O411*0.0841,2),0))))</f>
        <v>0</v>
      </c>
      <c r="Q411" s="153">
        <f t="shared" si="180"/>
        <v>0</v>
      </c>
      <c r="R411" s="180"/>
      <c r="S411" s="180"/>
      <c r="T411" s="180"/>
      <c r="U411" s="180"/>
      <c r="V411" s="180"/>
      <c r="W411" s="180"/>
      <c r="X411" s="180"/>
      <c r="Y411" s="181"/>
      <c r="Z411" s="181"/>
      <c r="AA411" s="181"/>
      <c r="AB411" s="181"/>
      <c r="AC411" s="181"/>
      <c r="AD411" s="48">
        <f t="shared" si="181"/>
        <v>0</v>
      </c>
      <c r="AE411" s="48">
        <f t="shared" si="182"/>
        <v>0</v>
      </c>
      <c r="AF411" s="48">
        <f t="shared" si="183"/>
        <v>0</v>
      </c>
      <c r="AG411" s="48">
        <f t="shared" si="184"/>
        <v>0</v>
      </c>
      <c r="AH411" s="48">
        <f t="shared" si="185"/>
        <v>0</v>
      </c>
      <c r="AI411" s="48">
        <f t="shared" si="186"/>
        <v>0</v>
      </c>
      <c r="AJ411" s="48">
        <f t="shared" si="187"/>
        <v>0</v>
      </c>
      <c r="AK411" s="48">
        <f t="shared" si="188"/>
        <v>0</v>
      </c>
      <c r="AL411" s="181"/>
      <c r="AM411" s="181"/>
      <c r="AN411" s="77"/>
      <c r="AO411" s="176"/>
      <c r="AP411" s="87">
        <f t="shared" si="206"/>
        <v>0</v>
      </c>
      <c r="AQ411" s="176"/>
      <c r="AR411" s="178"/>
      <c r="AS411" s="171"/>
      <c r="AT411" s="159">
        <f>IF(J411='Категорія витрат'!$F$2,ROUND('Додаток 3._Бюджет детальний ПР'!AS411*0.3676,2),IF(J411='Категорія витрат'!$F$3,ROUND('Додаток 3._Бюджет детальний ПР'!AS411*0.347,2),IF(J411='Категорія витрат'!$F$4,ROUND('Додаток 3._Бюджет детальний ПР'!AS411*0.347,2),IF(J411='Категорія витрат'!$F$7,ROUND('Додаток 3._Бюджет детальний ПР'!AS411*0.0841,2),0))))</f>
        <v>0</v>
      </c>
      <c r="AU411" s="153">
        <f t="shared" si="207"/>
        <v>0</v>
      </c>
      <c r="AV411" s="180"/>
      <c r="AW411" s="180"/>
      <c r="AX411" s="180"/>
      <c r="AY411" s="180"/>
      <c r="AZ411" s="180"/>
      <c r="BA411" s="180"/>
      <c r="BB411" s="180"/>
      <c r="BC411" s="181"/>
      <c r="BD411" s="181"/>
      <c r="BE411" s="181"/>
      <c r="BF411" s="181"/>
      <c r="BG411" s="181"/>
      <c r="BH411" s="48">
        <f t="shared" si="189"/>
        <v>0</v>
      </c>
      <c r="BI411" s="48">
        <f t="shared" si="190"/>
        <v>0</v>
      </c>
      <c r="BJ411" s="48">
        <f t="shared" si="191"/>
        <v>0</v>
      </c>
      <c r="BK411" s="48">
        <f t="shared" si="192"/>
        <v>0</v>
      </c>
      <c r="BL411" s="48">
        <f t="shared" si="193"/>
        <v>0</v>
      </c>
      <c r="BM411" s="48">
        <f t="shared" si="194"/>
        <v>0</v>
      </c>
      <c r="BN411" s="48">
        <f t="shared" si="195"/>
        <v>0</v>
      </c>
      <c r="BO411" s="48">
        <f t="shared" si="196"/>
        <v>0</v>
      </c>
      <c r="BP411" s="181"/>
      <c r="BQ411" s="181"/>
      <c r="BR411" s="191"/>
      <c r="BS411" s="176"/>
      <c r="BT411" s="87">
        <f t="shared" si="208"/>
        <v>0</v>
      </c>
      <c r="BU411" s="176"/>
      <c r="BV411" s="178"/>
      <c r="BW411" s="176"/>
      <c r="BX411" s="159">
        <f>IF(J411='Категорія витрат'!$F$2,ROUND('Додаток 3._Бюджет детальний ПР'!BW411*0.3676,2),IF(J411='Категорія витрат'!$F$3,ROUND('Додаток 3._Бюджет детальний ПР'!BW411*0.347,2),IF(J411='Категорія витрат'!$F$4,ROUND('Додаток 3._Бюджет детальний ПР'!BW411*0.347,2),IF(J411='Категорія витрат'!$F$7,ROUND('Додаток 3._Бюджет детальний ПР'!BW411*0.0841,2),0))))</f>
        <v>0</v>
      </c>
      <c r="BY411" s="153">
        <f t="shared" si="209"/>
        <v>0</v>
      </c>
      <c r="BZ411" s="180"/>
      <c r="CA411" s="180"/>
      <c r="CB411" s="180"/>
      <c r="CC411" s="180"/>
      <c r="CD411" s="180"/>
      <c r="CE411" s="180"/>
      <c r="CF411" s="180"/>
      <c r="CG411" s="181"/>
      <c r="CH411" s="181"/>
      <c r="CI411" s="181"/>
      <c r="CJ411" s="181"/>
      <c r="CK411" s="181"/>
      <c r="CL411" s="48">
        <f t="shared" si="197"/>
        <v>0</v>
      </c>
      <c r="CM411" s="48">
        <f t="shared" si="198"/>
        <v>0</v>
      </c>
      <c r="CN411" s="48">
        <f t="shared" si="199"/>
        <v>0</v>
      </c>
      <c r="CO411" s="48">
        <f t="shared" si="200"/>
        <v>0</v>
      </c>
      <c r="CP411" s="48">
        <f t="shared" si="201"/>
        <v>0</v>
      </c>
      <c r="CQ411" s="48">
        <f t="shared" si="202"/>
        <v>0</v>
      </c>
      <c r="CR411" s="48">
        <f t="shared" si="203"/>
        <v>0</v>
      </c>
      <c r="CS411" s="48">
        <f t="shared" si="204"/>
        <v>0</v>
      </c>
      <c r="CT411" s="181"/>
      <c r="CU411" s="181"/>
    </row>
    <row r="412" spans="1:99" ht="20.100000000000001" customHeight="1" x14ac:dyDescent="0.15">
      <c r="A412" s="58">
        <v>408</v>
      </c>
      <c r="B412" s="58" t="str">
        <f>IF(D412='Напрямки конкурса'!$L$2,'Напрямки конкурса'!$B$2,IF(D412='Напрямки конкурса'!$L$3,'Напрямки конкурса'!$B$3,IF(D412='Напрямки конкурса'!$L$4,'Напрямки конкурса'!$B$4,IF(D412='Напрямки конкурса'!$L$5,'Напрямки конкурса'!$B$5,IF(D412='Напрямки конкурса'!$L$6,'Напрямки конкурса'!$B$6,IF(D412='Напрямки конкурса'!$L$7,'Напрямки конкурса'!$B$7,IF(D412='Напрямки конкурса'!$L$8,'Напрямки конкурса'!$B$8,IF(D412='Напрямки конкурса'!$L$9,'Напрямки конкурса'!$B$9,IF(D412='Напрямки конкурса'!$L$10,'Напрямки конкурса'!$B$10,IF(D412='Напрямки конкурса'!$L$11,'Напрямки конкурса'!$B$11,IF(D412='Напрямки конкурса'!$L$12,'Напрямки конкурса'!$B$12,IF(D412='Напрямки конкурса'!$L$13,'Напрямки конкурса'!$B$13,IF(D412='Напрямки конкурса'!$L$14,'Напрямки конкурса'!$B$14,IF(D412='Напрямки конкурса'!$L$15,'Напрямки конкурса'!$B$15,IF(D412='Напрямки конкурса'!$L$16,'Напрямки конкурса'!$B$16,IF(D412='Напрямки конкурса'!$L$17,'Напрямки конкурса'!$B$17,IF(D412='Напрямки конкурса'!$L$18,'Напрямки конкурса'!$B$18,IF(D412='Напрямки конкурса'!$L$19,'Напрямки конкурса'!$B$19,IF(D412='Напрямки конкурса'!$L$20,'Напрямки конкурса'!$B$20,IF(D412='Напрямки конкурса'!$L$21,'Напрямки конкурса'!$B$21,IF(D412='Напрямки конкурса'!$L$22,'Напрямки конкурса'!$B$22,IF(D412='Напрямки конкурса'!$L$23,'Напрямки конкурса'!$B$23,IF(D412='Напрямки конкурса'!$L$24,'Напрямки конкурса'!$B$24,IF(D412='Напрямки конкурса'!$L$25,'Напрямки конкурса'!$B$25,IF(D412='Напрямки конкурса'!$L$26,'Напрямки конкурса'!$B$26,IF(D412='Напрямки конкурса'!$L$27,'Напрямки конкурса'!$B$27,IF(D412='Напрямки конкурса'!$L$28,'Напрямки конкурса'!$B$28,"")))))))))))))))))))))))))))</f>
        <v/>
      </c>
      <c r="C412" s="59" t="str">
        <f>IF(D412='Напрямки конкурса'!$L$2,'Напрямки конкурса'!$K$2,IF(D412='Напрямки конкурса'!$L$3,'Напрямки конкурса'!$K$3,IF(D412='Напрямки конкурса'!$L$4,'Напрямки конкурса'!$K$4,IF(D412='Напрямки конкурса'!$L$5,'Напрямки конкурса'!$K$5,IF(D412='Напрямки конкурса'!$L$6,'Напрямки конкурса'!$K$6,IF(D412='Напрямки конкурса'!$L$7,'Напрямки конкурса'!$K$7,IF(D412='Напрямки конкурса'!$L$8,'Напрямки конкурса'!$K$8,IF(D412='Напрямки конкурса'!$L$9,'Напрямки конкурса'!$K$9,IF(D412='Напрямки конкурса'!$L$10,'Напрямки конкурса'!$K$10,IF(D412='Напрямки конкурса'!$L$11,'Напрямки конкурса'!$K$11,IF(D412='Напрямки конкурса'!$L$12,'Напрямки конкурса'!$K$12,IF(D412='Напрямки конкурса'!$L$13,'Напрямки конкурса'!$K$13,IF(D412='Напрямки конкурса'!$L$14,'Напрямки конкурса'!$K$14,IF(D412='Напрямки конкурса'!$L$15,'Напрямки конкурса'!$K$15,IF(D412='Напрямки конкурса'!$L$16,'Напрямки конкурса'!$K$16,IF(D412='Напрямки конкурса'!$L$17,'Напрямки конкурса'!$K$17,IF(D412='Напрямки конкурса'!$L$18,'Напрямки конкурса'!$K$18,IF(D412='Напрямки конкурса'!$L$19,'Напрямки конкурса'!$K$19,IF(D412='Напрямки конкурса'!$L$20,'Напрямки конкурса'!$K$20,IF(D412='Напрямки конкурса'!$L$21,'Напрямки конкурса'!$K$21,IF(D412='Напрямки конкурса'!$L$22,'Напрямки конкурса'!$K$22,IF(D412='Напрямки конкурса'!$L$23,'Напрямки конкурса'!$K$23,IF(D412='Напрямки конкурса'!$L$24,'Напрямки конкурса'!$K$24,IF(D412='Напрямки конкурса'!$L$25,'Напрямки конкурса'!$K$25,IF(D412='Напрямки конкурса'!$L$26,'Напрямки конкурса'!$K$26,IF(D412='Напрямки конкурса'!$L$27,'Напрямки конкурса'!$K$27,IF(D412='Напрямки конкурса'!$L$28,'Напрямки конкурса'!$K$28,"")))))))))))))))))))))))))))</f>
        <v/>
      </c>
      <c r="D412" s="50"/>
      <c r="E412" s="171"/>
      <c r="F412" s="171"/>
      <c r="G412" s="171"/>
      <c r="H412" s="150" t="str">
        <f>IF(I412='Категорія витрат'!$B$2,'Категорія витрат'!$A$2,IF(I412='Категорія витрат'!$B$3,'Категорія витрат'!$A$3,IF(I412='Категорія витрат'!$B$4,'Категорія витрат'!$A$4,IF(I412='Категорія витрат'!$B$5,'Категорія витрат'!$A$5,IF(I412='Категорія витрат'!$B$6,'Категорія витрат'!$A$6,IF(I412='Категорія витрат'!$B$7,'Категорія витрат'!$A$7,IF(I412='Категорія витрат'!$B$8,'Категорія витрат'!$A$8,IF(I412='Категорія витрат'!$B$9,'Категорія витрат'!$A$9,IF(I412='Категорія витрат'!$B$10,'Категорія витрат'!$A$10,IF(I412='Категорія витрат'!$B$11,'Категорія витрат'!$A$11,IF(I412='Категорія витрат'!$B$12,'Категорія витрат'!$A$12,IF(I412='Категорія витрат'!$B$13,'Категорія витрат'!$A$13,IF(I412='Категорія витрат'!$B$14,'Категорія витрат'!$A$14,IF(I412='Категорія витрат'!$B$15,'Категорія витрат'!$A$15,IF(I412='Категорія витрат'!$B$16,'Категорія витрат'!$A$16,IF(I412='Категорія витрат'!$B$17,'Категорія витрат'!$A$17,IF(I412='Категорія витрат'!$B$18,'Категорія витрат'!$A$18,IF(I412='Категорія витрат'!$B$19,'Категорія витрат'!$A$19,IF(I412='Категорія витрат'!$B$20,'Категорія витрат'!$A$20,IF(I412='Категорія витрат'!$B$21,'Категорія витрат'!$A$21,IF(I412='Категорія витрат'!$B$22,'Категорія витрат'!$A$22,IF(I412='Категорія витрат'!$B$23,'Категорія витрат'!$A$23,IF(I412='Категорія витрат'!$B$24,'Категорія витрат'!$A$24,IF(I412='Категорія витрат'!$B$25,'Категорія витрат'!$A$25,IF(I412='Категорія витрат'!$B$26,'Категорія витрат'!$A$26,IF(I412='Категорія витрат'!$B$27,'Категорія витрат'!$A$27,IF(I412='Категорія витрат'!$B$28,'Категорія витрат'!$A$28,IF(I412='Категорія витрат'!$B$29,'Категорія витрат'!$A$29,IF(I412='Категорія витрат'!$B$30,'Категорія витрат'!$A$30,"")))))))))))))))))))))))))))))</f>
        <v/>
      </c>
      <c r="I412" s="174"/>
      <c r="J412" s="173"/>
      <c r="K412" s="176"/>
      <c r="L412" s="87">
        <f t="shared" si="205"/>
        <v>0</v>
      </c>
      <c r="M412" s="176"/>
      <c r="N412" s="178"/>
      <c r="O412" s="171"/>
      <c r="P412" s="159">
        <f>IF(J412='Категорія витрат'!$F$2,ROUND('Додаток 3._Бюджет детальний ПР'!O412*0.3676,2),IF(J412='Категорія витрат'!$F$3,ROUND('Додаток 3._Бюджет детальний ПР'!O412*0.347,2),IF(J412='Категорія витрат'!$F$4,ROUND('Додаток 3._Бюджет детальний ПР'!O412*0.347,2),IF(J412='Категорія витрат'!$F$7,ROUND('Додаток 3._Бюджет детальний ПР'!O412*0.0841,2),0))))</f>
        <v>0</v>
      </c>
      <c r="Q412" s="153">
        <f t="shared" si="180"/>
        <v>0</v>
      </c>
      <c r="R412" s="180"/>
      <c r="S412" s="180"/>
      <c r="T412" s="180"/>
      <c r="U412" s="180"/>
      <c r="V412" s="180"/>
      <c r="W412" s="180"/>
      <c r="X412" s="180"/>
      <c r="Y412" s="181"/>
      <c r="Z412" s="181"/>
      <c r="AA412" s="181"/>
      <c r="AB412" s="181"/>
      <c r="AC412" s="181"/>
      <c r="AD412" s="48">
        <f t="shared" si="181"/>
        <v>0</v>
      </c>
      <c r="AE412" s="48">
        <f t="shared" si="182"/>
        <v>0</v>
      </c>
      <c r="AF412" s="48">
        <f t="shared" si="183"/>
        <v>0</v>
      </c>
      <c r="AG412" s="48">
        <f t="shared" si="184"/>
        <v>0</v>
      </c>
      <c r="AH412" s="48">
        <f t="shared" si="185"/>
        <v>0</v>
      </c>
      <c r="AI412" s="48">
        <f t="shared" si="186"/>
        <v>0</v>
      </c>
      <c r="AJ412" s="48">
        <f t="shared" si="187"/>
        <v>0</v>
      </c>
      <c r="AK412" s="48">
        <f t="shared" si="188"/>
        <v>0</v>
      </c>
      <c r="AL412" s="181"/>
      <c r="AM412" s="181"/>
      <c r="AN412" s="77"/>
      <c r="AO412" s="176"/>
      <c r="AP412" s="87">
        <f t="shared" si="206"/>
        <v>0</v>
      </c>
      <c r="AQ412" s="176"/>
      <c r="AR412" s="178"/>
      <c r="AS412" s="171"/>
      <c r="AT412" s="159">
        <f>IF(J412='Категорія витрат'!$F$2,ROUND('Додаток 3._Бюджет детальний ПР'!AS412*0.3676,2),IF(J412='Категорія витрат'!$F$3,ROUND('Додаток 3._Бюджет детальний ПР'!AS412*0.347,2),IF(J412='Категорія витрат'!$F$4,ROUND('Додаток 3._Бюджет детальний ПР'!AS412*0.347,2),IF(J412='Категорія витрат'!$F$7,ROUND('Додаток 3._Бюджет детальний ПР'!AS412*0.0841,2),0))))</f>
        <v>0</v>
      </c>
      <c r="AU412" s="153">
        <f t="shared" si="207"/>
        <v>0</v>
      </c>
      <c r="AV412" s="180"/>
      <c r="AW412" s="180"/>
      <c r="AX412" s="180"/>
      <c r="AY412" s="180"/>
      <c r="AZ412" s="180"/>
      <c r="BA412" s="180"/>
      <c r="BB412" s="180"/>
      <c r="BC412" s="181"/>
      <c r="BD412" s="181"/>
      <c r="BE412" s="181"/>
      <c r="BF412" s="181"/>
      <c r="BG412" s="181"/>
      <c r="BH412" s="48">
        <f t="shared" si="189"/>
        <v>0</v>
      </c>
      <c r="BI412" s="48">
        <f t="shared" si="190"/>
        <v>0</v>
      </c>
      <c r="BJ412" s="48">
        <f t="shared" si="191"/>
        <v>0</v>
      </c>
      <c r="BK412" s="48">
        <f t="shared" si="192"/>
        <v>0</v>
      </c>
      <c r="BL412" s="48">
        <f t="shared" si="193"/>
        <v>0</v>
      </c>
      <c r="BM412" s="48">
        <f t="shared" si="194"/>
        <v>0</v>
      </c>
      <c r="BN412" s="48">
        <f t="shared" si="195"/>
        <v>0</v>
      </c>
      <c r="BO412" s="48">
        <f t="shared" si="196"/>
        <v>0</v>
      </c>
      <c r="BP412" s="181"/>
      <c r="BQ412" s="181"/>
      <c r="BR412" s="191"/>
      <c r="BS412" s="176"/>
      <c r="BT412" s="87">
        <f t="shared" si="208"/>
        <v>0</v>
      </c>
      <c r="BU412" s="176"/>
      <c r="BV412" s="178"/>
      <c r="BW412" s="176"/>
      <c r="BX412" s="159">
        <f>IF(J412='Категорія витрат'!$F$2,ROUND('Додаток 3._Бюджет детальний ПР'!BW412*0.3676,2),IF(J412='Категорія витрат'!$F$3,ROUND('Додаток 3._Бюджет детальний ПР'!BW412*0.347,2),IF(J412='Категорія витрат'!$F$4,ROUND('Додаток 3._Бюджет детальний ПР'!BW412*0.347,2),IF(J412='Категорія витрат'!$F$7,ROUND('Додаток 3._Бюджет детальний ПР'!BW412*0.0841,2),0))))</f>
        <v>0</v>
      </c>
      <c r="BY412" s="153">
        <f t="shared" si="209"/>
        <v>0</v>
      </c>
      <c r="BZ412" s="180"/>
      <c r="CA412" s="180"/>
      <c r="CB412" s="180"/>
      <c r="CC412" s="180"/>
      <c r="CD412" s="180"/>
      <c r="CE412" s="180"/>
      <c r="CF412" s="180"/>
      <c r="CG412" s="181"/>
      <c r="CH412" s="181"/>
      <c r="CI412" s="181"/>
      <c r="CJ412" s="181"/>
      <c r="CK412" s="181"/>
      <c r="CL412" s="48">
        <f t="shared" si="197"/>
        <v>0</v>
      </c>
      <c r="CM412" s="48">
        <f t="shared" si="198"/>
        <v>0</v>
      </c>
      <c r="CN412" s="48">
        <f t="shared" si="199"/>
        <v>0</v>
      </c>
      <c r="CO412" s="48">
        <f t="shared" si="200"/>
        <v>0</v>
      </c>
      <c r="CP412" s="48">
        <f t="shared" si="201"/>
        <v>0</v>
      </c>
      <c r="CQ412" s="48">
        <f t="shared" si="202"/>
        <v>0</v>
      </c>
      <c r="CR412" s="48">
        <f t="shared" si="203"/>
        <v>0</v>
      </c>
      <c r="CS412" s="48">
        <f t="shared" si="204"/>
        <v>0</v>
      </c>
      <c r="CT412" s="181"/>
      <c r="CU412" s="181"/>
    </row>
    <row r="413" spans="1:99" ht="20.100000000000001" customHeight="1" x14ac:dyDescent="0.15">
      <c r="A413" s="58">
        <v>409</v>
      </c>
      <c r="B413" s="58" t="str">
        <f>IF(D413='Напрямки конкурса'!$L$2,'Напрямки конкурса'!$B$2,IF(D413='Напрямки конкурса'!$L$3,'Напрямки конкурса'!$B$3,IF(D413='Напрямки конкурса'!$L$4,'Напрямки конкурса'!$B$4,IF(D413='Напрямки конкурса'!$L$5,'Напрямки конкурса'!$B$5,IF(D413='Напрямки конкурса'!$L$6,'Напрямки конкурса'!$B$6,IF(D413='Напрямки конкурса'!$L$7,'Напрямки конкурса'!$B$7,IF(D413='Напрямки конкурса'!$L$8,'Напрямки конкурса'!$B$8,IF(D413='Напрямки конкурса'!$L$9,'Напрямки конкурса'!$B$9,IF(D413='Напрямки конкурса'!$L$10,'Напрямки конкурса'!$B$10,IF(D413='Напрямки конкурса'!$L$11,'Напрямки конкурса'!$B$11,IF(D413='Напрямки конкурса'!$L$12,'Напрямки конкурса'!$B$12,IF(D413='Напрямки конкурса'!$L$13,'Напрямки конкурса'!$B$13,IF(D413='Напрямки конкурса'!$L$14,'Напрямки конкурса'!$B$14,IF(D413='Напрямки конкурса'!$L$15,'Напрямки конкурса'!$B$15,IF(D413='Напрямки конкурса'!$L$16,'Напрямки конкурса'!$B$16,IF(D413='Напрямки конкурса'!$L$17,'Напрямки конкурса'!$B$17,IF(D413='Напрямки конкурса'!$L$18,'Напрямки конкурса'!$B$18,IF(D413='Напрямки конкурса'!$L$19,'Напрямки конкурса'!$B$19,IF(D413='Напрямки конкурса'!$L$20,'Напрямки конкурса'!$B$20,IF(D413='Напрямки конкурса'!$L$21,'Напрямки конкурса'!$B$21,IF(D413='Напрямки конкурса'!$L$22,'Напрямки конкурса'!$B$22,IF(D413='Напрямки конкурса'!$L$23,'Напрямки конкурса'!$B$23,IF(D413='Напрямки конкурса'!$L$24,'Напрямки конкурса'!$B$24,IF(D413='Напрямки конкурса'!$L$25,'Напрямки конкурса'!$B$25,IF(D413='Напрямки конкурса'!$L$26,'Напрямки конкурса'!$B$26,IF(D413='Напрямки конкурса'!$L$27,'Напрямки конкурса'!$B$27,IF(D413='Напрямки конкурса'!$L$28,'Напрямки конкурса'!$B$28,"")))))))))))))))))))))))))))</f>
        <v/>
      </c>
      <c r="C413" s="59" t="str">
        <f>IF(D413='Напрямки конкурса'!$L$2,'Напрямки конкурса'!$K$2,IF(D413='Напрямки конкурса'!$L$3,'Напрямки конкурса'!$K$3,IF(D413='Напрямки конкурса'!$L$4,'Напрямки конкурса'!$K$4,IF(D413='Напрямки конкурса'!$L$5,'Напрямки конкурса'!$K$5,IF(D413='Напрямки конкурса'!$L$6,'Напрямки конкурса'!$K$6,IF(D413='Напрямки конкурса'!$L$7,'Напрямки конкурса'!$K$7,IF(D413='Напрямки конкурса'!$L$8,'Напрямки конкурса'!$K$8,IF(D413='Напрямки конкурса'!$L$9,'Напрямки конкурса'!$K$9,IF(D413='Напрямки конкурса'!$L$10,'Напрямки конкурса'!$K$10,IF(D413='Напрямки конкурса'!$L$11,'Напрямки конкурса'!$K$11,IF(D413='Напрямки конкурса'!$L$12,'Напрямки конкурса'!$K$12,IF(D413='Напрямки конкурса'!$L$13,'Напрямки конкурса'!$K$13,IF(D413='Напрямки конкурса'!$L$14,'Напрямки конкурса'!$K$14,IF(D413='Напрямки конкурса'!$L$15,'Напрямки конкурса'!$K$15,IF(D413='Напрямки конкурса'!$L$16,'Напрямки конкурса'!$K$16,IF(D413='Напрямки конкурса'!$L$17,'Напрямки конкурса'!$K$17,IF(D413='Напрямки конкурса'!$L$18,'Напрямки конкурса'!$K$18,IF(D413='Напрямки конкурса'!$L$19,'Напрямки конкурса'!$K$19,IF(D413='Напрямки конкурса'!$L$20,'Напрямки конкурса'!$K$20,IF(D413='Напрямки конкурса'!$L$21,'Напрямки конкурса'!$K$21,IF(D413='Напрямки конкурса'!$L$22,'Напрямки конкурса'!$K$22,IF(D413='Напрямки конкурса'!$L$23,'Напрямки конкурса'!$K$23,IF(D413='Напрямки конкурса'!$L$24,'Напрямки конкурса'!$K$24,IF(D413='Напрямки конкурса'!$L$25,'Напрямки конкурса'!$K$25,IF(D413='Напрямки конкурса'!$L$26,'Напрямки конкурса'!$K$26,IF(D413='Напрямки конкурса'!$L$27,'Напрямки конкурса'!$K$27,IF(D413='Напрямки конкурса'!$L$28,'Напрямки конкурса'!$K$28,"")))))))))))))))))))))))))))</f>
        <v/>
      </c>
      <c r="D413" s="50"/>
      <c r="E413" s="171"/>
      <c r="F413" s="171"/>
      <c r="G413" s="171"/>
      <c r="H413" s="150" t="str">
        <f>IF(I413='Категорія витрат'!$B$2,'Категорія витрат'!$A$2,IF(I413='Категорія витрат'!$B$3,'Категорія витрат'!$A$3,IF(I413='Категорія витрат'!$B$4,'Категорія витрат'!$A$4,IF(I413='Категорія витрат'!$B$5,'Категорія витрат'!$A$5,IF(I413='Категорія витрат'!$B$6,'Категорія витрат'!$A$6,IF(I413='Категорія витрат'!$B$7,'Категорія витрат'!$A$7,IF(I413='Категорія витрат'!$B$8,'Категорія витрат'!$A$8,IF(I413='Категорія витрат'!$B$9,'Категорія витрат'!$A$9,IF(I413='Категорія витрат'!$B$10,'Категорія витрат'!$A$10,IF(I413='Категорія витрат'!$B$11,'Категорія витрат'!$A$11,IF(I413='Категорія витрат'!$B$12,'Категорія витрат'!$A$12,IF(I413='Категорія витрат'!$B$13,'Категорія витрат'!$A$13,IF(I413='Категорія витрат'!$B$14,'Категорія витрат'!$A$14,IF(I413='Категорія витрат'!$B$15,'Категорія витрат'!$A$15,IF(I413='Категорія витрат'!$B$16,'Категорія витрат'!$A$16,IF(I413='Категорія витрат'!$B$17,'Категорія витрат'!$A$17,IF(I413='Категорія витрат'!$B$18,'Категорія витрат'!$A$18,IF(I413='Категорія витрат'!$B$19,'Категорія витрат'!$A$19,IF(I413='Категорія витрат'!$B$20,'Категорія витрат'!$A$20,IF(I413='Категорія витрат'!$B$21,'Категорія витрат'!$A$21,IF(I413='Категорія витрат'!$B$22,'Категорія витрат'!$A$22,IF(I413='Категорія витрат'!$B$23,'Категорія витрат'!$A$23,IF(I413='Категорія витрат'!$B$24,'Категорія витрат'!$A$24,IF(I413='Категорія витрат'!$B$25,'Категорія витрат'!$A$25,IF(I413='Категорія витрат'!$B$26,'Категорія витрат'!$A$26,IF(I413='Категорія витрат'!$B$27,'Категорія витрат'!$A$27,IF(I413='Категорія витрат'!$B$28,'Категорія витрат'!$A$28,IF(I413='Категорія витрат'!$B$29,'Категорія витрат'!$A$29,IF(I413='Категорія витрат'!$B$30,'Категорія витрат'!$A$30,"")))))))))))))))))))))))))))))</f>
        <v/>
      </c>
      <c r="I413" s="174"/>
      <c r="J413" s="173"/>
      <c r="K413" s="176"/>
      <c r="L413" s="87">
        <f t="shared" si="205"/>
        <v>0</v>
      </c>
      <c r="M413" s="176"/>
      <c r="N413" s="178"/>
      <c r="O413" s="171"/>
      <c r="P413" s="159">
        <f>IF(J413='Категорія витрат'!$F$2,ROUND('Додаток 3._Бюджет детальний ПР'!O413*0.3676,2),IF(J413='Категорія витрат'!$F$3,ROUND('Додаток 3._Бюджет детальний ПР'!O413*0.347,2),IF(J413='Категорія витрат'!$F$4,ROUND('Додаток 3._Бюджет детальний ПР'!O413*0.347,2),IF(J413='Категорія витрат'!$F$7,ROUND('Додаток 3._Бюджет детальний ПР'!O413*0.0841,2),0))))</f>
        <v>0</v>
      </c>
      <c r="Q413" s="153">
        <f t="shared" si="180"/>
        <v>0</v>
      </c>
      <c r="R413" s="180"/>
      <c r="S413" s="180"/>
      <c r="T413" s="180"/>
      <c r="U413" s="180"/>
      <c r="V413" s="180"/>
      <c r="W413" s="180"/>
      <c r="X413" s="180"/>
      <c r="Y413" s="181"/>
      <c r="Z413" s="181"/>
      <c r="AA413" s="181"/>
      <c r="AB413" s="181"/>
      <c r="AC413" s="181"/>
      <c r="AD413" s="48">
        <f t="shared" si="181"/>
        <v>0</v>
      </c>
      <c r="AE413" s="48">
        <f t="shared" si="182"/>
        <v>0</v>
      </c>
      <c r="AF413" s="48">
        <f t="shared" si="183"/>
        <v>0</v>
      </c>
      <c r="AG413" s="48">
        <f t="shared" si="184"/>
        <v>0</v>
      </c>
      <c r="AH413" s="48">
        <f t="shared" si="185"/>
        <v>0</v>
      </c>
      <c r="AI413" s="48">
        <f t="shared" si="186"/>
        <v>0</v>
      </c>
      <c r="AJ413" s="48">
        <f t="shared" si="187"/>
        <v>0</v>
      </c>
      <c r="AK413" s="48">
        <f t="shared" si="188"/>
        <v>0</v>
      </c>
      <c r="AL413" s="181"/>
      <c r="AM413" s="181"/>
      <c r="AN413" s="77"/>
      <c r="AO413" s="176"/>
      <c r="AP413" s="87">
        <f t="shared" si="206"/>
        <v>0</v>
      </c>
      <c r="AQ413" s="176"/>
      <c r="AR413" s="178"/>
      <c r="AS413" s="171"/>
      <c r="AT413" s="159">
        <f>IF(J413='Категорія витрат'!$F$2,ROUND('Додаток 3._Бюджет детальний ПР'!AS413*0.3676,2),IF(J413='Категорія витрат'!$F$3,ROUND('Додаток 3._Бюджет детальний ПР'!AS413*0.347,2),IF(J413='Категорія витрат'!$F$4,ROUND('Додаток 3._Бюджет детальний ПР'!AS413*0.347,2),IF(J413='Категорія витрат'!$F$7,ROUND('Додаток 3._Бюджет детальний ПР'!AS413*0.0841,2),0))))</f>
        <v>0</v>
      </c>
      <c r="AU413" s="153">
        <f t="shared" si="207"/>
        <v>0</v>
      </c>
      <c r="AV413" s="180"/>
      <c r="AW413" s="180"/>
      <c r="AX413" s="180"/>
      <c r="AY413" s="180"/>
      <c r="AZ413" s="180"/>
      <c r="BA413" s="180"/>
      <c r="BB413" s="180"/>
      <c r="BC413" s="181"/>
      <c r="BD413" s="181"/>
      <c r="BE413" s="181"/>
      <c r="BF413" s="181"/>
      <c r="BG413" s="181"/>
      <c r="BH413" s="48">
        <f t="shared" si="189"/>
        <v>0</v>
      </c>
      <c r="BI413" s="48">
        <f t="shared" si="190"/>
        <v>0</v>
      </c>
      <c r="BJ413" s="48">
        <f t="shared" si="191"/>
        <v>0</v>
      </c>
      <c r="BK413" s="48">
        <f t="shared" si="192"/>
        <v>0</v>
      </c>
      <c r="BL413" s="48">
        <f t="shared" si="193"/>
        <v>0</v>
      </c>
      <c r="BM413" s="48">
        <f t="shared" si="194"/>
        <v>0</v>
      </c>
      <c r="BN413" s="48">
        <f t="shared" si="195"/>
        <v>0</v>
      </c>
      <c r="BO413" s="48">
        <f t="shared" si="196"/>
        <v>0</v>
      </c>
      <c r="BP413" s="181"/>
      <c r="BQ413" s="181"/>
      <c r="BR413" s="191"/>
      <c r="BS413" s="176"/>
      <c r="BT413" s="87">
        <f t="shared" si="208"/>
        <v>0</v>
      </c>
      <c r="BU413" s="176"/>
      <c r="BV413" s="178"/>
      <c r="BW413" s="176"/>
      <c r="BX413" s="159">
        <f>IF(J413='Категорія витрат'!$F$2,ROUND('Додаток 3._Бюджет детальний ПР'!BW413*0.3676,2),IF(J413='Категорія витрат'!$F$3,ROUND('Додаток 3._Бюджет детальний ПР'!BW413*0.347,2),IF(J413='Категорія витрат'!$F$4,ROUND('Додаток 3._Бюджет детальний ПР'!BW413*0.347,2),IF(J413='Категорія витрат'!$F$7,ROUND('Додаток 3._Бюджет детальний ПР'!BW413*0.0841,2),0))))</f>
        <v>0</v>
      </c>
      <c r="BY413" s="153">
        <f t="shared" si="209"/>
        <v>0</v>
      </c>
      <c r="BZ413" s="180"/>
      <c r="CA413" s="180"/>
      <c r="CB413" s="180"/>
      <c r="CC413" s="180"/>
      <c r="CD413" s="180"/>
      <c r="CE413" s="180"/>
      <c r="CF413" s="180"/>
      <c r="CG413" s="181"/>
      <c r="CH413" s="181"/>
      <c r="CI413" s="181"/>
      <c r="CJ413" s="181"/>
      <c r="CK413" s="181"/>
      <c r="CL413" s="48">
        <f t="shared" si="197"/>
        <v>0</v>
      </c>
      <c r="CM413" s="48">
        <f t="shared" si="198"/>
        <v>0</v>
      </c>
      <c r="CN413" s="48">
        <f t="shared" si="199"/>
        <v>0</v>
      </c>
      <c r="CO413" s="48">
        <f t="shared" si="200"/>
        <v>0</v>
      </c>
      <c r="CP413" s="48">
        <f t="shared" si="201"/>
        <v>0</v>
      </c>
      <c r="CQ413" s="48">
        <f t="shared" si="202"/>
        <v>0</v>
      </c>
      <c r="CR413" s="48">
        <f t="shared" si="203"/>
        <v>0</v>
      </c>
      <c r="CS413" s="48">
        <f t="shared" si="204"/>
        <v>0</v>
      </c>
      <c r="CT413" s="181"/>
      <c r="CU413" s="181"/>
    </row>
    <row r="414" spans="1:99" ht="20.100000000000001" customHeight="1" x14ac:dyDescent="0.15">
      <c r="A414" s="58">
        <v>410</v>
      </c>
      <c r="B414" s="58" t="str">
        <f>IF(D414='Напрямки конкурса'!$L$2,'Напрямки конкурса'!$B$2,IF(D414='Напрямки конкурса'!$L$3,'Напрямки конкурса'!$B$3,IF(D414='Напрямки конкурса'!$L$4,'Напрямки конкурса'!$B$4,IF(D414='Напрямки конкурса'!$L$5,'Напрямки конкурса'!$B$5,IF(D414='Напрямки конкурса'!$L$6,'Напрямки конкурса'!$B$6,IF(D414='Напрямки конкурса'!$L$7,'Напрямки конкурса'!$B$7,IF(D414='Напрямки конкурса'!$L$8,'Напрямки конкурса'!$B$8,IF(D414='Напрямки конкурса'!$L$9,'Напрямки конкурса'!$B$9,IF(D414='Напрямки конкурса'!$L$10,'Напрямки конкурса'!$B$10,IF(D414='Напрямки конкурса'!$L$11,'Напрямки конкурса'!$B$11,IF(D414='Напрямки конкурса'!$L$12,'Напрямки конкурса'!$B$12,IF(D414='Напрямки конкурса'!$L$13,'Напрямки конкурса'!$B$13,IF(D414='Напрямки конкурса'!$L$14,'Напрямки конкурса'!$B$14,IF(D414='Напрямки конкурса'!$L$15,'Напрямки конкурса'!$B$15,IF(D414='Напрямки конкурса'!$L$16,'Напрямки конкурса'!$B$16,IF(D414='Напрямки конкурса'!$L$17,'Напрямки конкурса'!$B$17,IF(D414='Напрямки конкурса'!$L$18,'Напрямки конкурса'!$B$18,IF(D414='Напрямки конкурса'!$L$19,'Напрямки конкурса'!$B$19,IF(D414='Напрямки конкурса'!$L$20,'Напрямки конкурса'!$B$20,IF(D414='Напрямки конкурса'!$L$21,'Напрямки конкурса'!$B$21,IF(D414='Напрямки конкурса'!$L$22,'Напрямки конкурса'!$B$22,IF(D414='Напрямки конкурса'!$L$23,'Напрямки конкурса'!$B$23,IF(D414='Напрямки конкурса'!$L$24,'Напрямки конкурса'!$B$24,IF(D414='Напрямки конкурса'!$L$25,'Напрямки конкурса'!$B$25,IF(D414='Напрямки конкурса'!$L$26,'Напрямки конкурса'!$B$26,IF(D414='Напрямки конкурса'!$L$27,'Напрямки конкурса'!$B$27,IF(D414='Напрямки конкурса'!$L$28,'Напрямки конкурса'!$B$28,"")))))))))))))))))))))))))))</f>
        <v/>
      </c>
      <c r="C414" s="59" t="str">
        <f>IF(D414='Напрямки конкурса'!$L$2,'Напрямки конкурса'!$K$2,IF(D414='Напрямки конкурса'!$L$3,'Напрямки конкурса'!$K$3,IF(D414='Напрямки конкурса'!$L$4,'Напрямки конкурса'!$K$4,IF(D414='Напрямки конкурса'!$L$5,'Напрямки конкурса'!$K$5,IF(D414='Напрямки конкурса'!$L$6,'Напрямки конкурса'!$K$6,IF(D414='Напрямки конкурса'!$L$7,'Напрямки конкурса'!$K$7,IF(D414='Напрямки конкурса'!$L$8,'Напрямки конкурса'!$K$8,IF(D414='Напрямки конкурса'!$L$9,'Напрямки конкурса'!$K$9,IF(D414='Напрямки конкурса'!$L$10,'Напрямки конкурса'!$K$10,IF(D414='Напрямки конкурса'!$L$11,'Напрямки конкурса'!$K$11,IF(D414='Напрямки конкурса'!$L$12,'Напрямки конкурса'!$K$12,IF(D414='Напрямки конкурса'!$L$13,'Напрямки конкурса'!$K$13,IF(D414='Напрямки конкурса'!$L$14,'Напрямки конкурса'!$K$14,IF(D414='Напрямки конкурса'!$L$15,'Напрямки конкурса'!$K$15,IF(D414='Напрямки конкурса'!$L$16,'Напрямки конкурса'!$K$16,IF(D414='Напрямки конкурса'!$L$17,'Напрямки конкурса'!$K$17,IF(D414='Напрямки конкурса'!$L$18,'Напрямки конкурса'!$K$18,IF(D414='Напрямки конкурса'!$L$19,'Напрямки конкурса'!$K$19,IF(D414='Напрямки конкурса'!$L$20,'Напрямки конкурса'!$K$20,IF(D414='Напрямки конкурса'!$L$21,'Напрямки конкурса'!$K$21,IF(D414='Напрямки конкурса'!$L$22,'Напрямки конкурса'!$K$22,IF(D414='Напрямки конкурса'!$L$23,'Напрямки конкурса'!$K$23,IF(D414='Напрямки конкурса'!$L$24,'Напрямки конкурса'!$K$24,IF(D414='Напрямки конкурса'!$L$25,'Напрямки конкурса'!$K$25,IF(D414='Напрямки конкурса'!$L$26,'Напрямки конкурса'!$K$26,IF(D414='Напрямки конкурса'!$L$27,'Напрямки конкурса'!$K$27,IF(D414='Напрямки конкурса'!$L$28,'Напрямки конкурса'!$K$28,"")))))))))))))))))))))))))))</f>
        <v/>
      </c>
      <c r="D414" s="50"/>
      <c r="E414" s="171"/>
      <c r="F414" s="171"/>
      <c r="G414" s="171"/>
      <c r="H414" s="150" t="str">
        <f>IF(I414='Категорія витрат'!$B$2,'Категорія витрат'!$A$2,IF(I414='Категорія витрат'!$B$3,'Категорія витрат'!$A$3,IF(I414='Категорія витрат'!$B$4,'Категорія витрат'!$A$4,IF(I414='Категорія витрат'!$B$5,'Категорія витрат'!$A$5,IF(I414='Категорія витрат'!$B$6,'Категорія витрат'!$A$6,IF(I414='Категорія витрат'!$B$7,'Категорія витрат'!$A$7,IF(I414='Категорія витрат'!$B$8,'Категорія витрат'!$A$8,IF(I414='Категорія витрат'!$B$9,'Категорія витрат'!$A$9,IF(I414='Категорія витрат'!$B$10,'Категорія витрат'!$A$10,IF(I414='Категорія витрат'!$B$11,'Категорія витрат'!$A$11,IF(I414='Категорія витрат'!$B$12,'Категорія витрат'!$A$12,IF(I414='Категорія витрат'!$B$13,'Категорія витрат'!$A$13,IF(I414='Категорія витрат'!$B$14,'Категорія витрат'!$A$14,IF(I414='Категорія витрат'!$B$15,'Категорія витрат'!$A$15,IF(I414='Категорія витрат'!$B$16,'Категорія витрат'!$A$16,IF(I414='Категорія витрат'!$B$17,'Категорія витрат'!$A$17,IF(I414='Категорія витрат'!$B$18,'Категорія витрат'!$A$18,IF(I414='Категорія витрат'!$B$19,'Категорія витрат'!$A$19,IF(I414='Категорія витрат'!$B$20,'Категорія витрат'!$A$20,IF(I414='Категорія витрат'!$B$21,'Категорія витрат'!$A$21,IF(I414='Категорія витрат'!$B$22,'Категорія витрат'!$A$22,IF(I414='Категорія витрат'!$B$23,'Категорія витрат'!$A$23,IF(I414='Категорія витрат'!$B$24,'Категорія витрат'!$A$24,IF(I414='Категорія витрат'!$B$25,'Категорія витрат'!$A$25,IF(I414='Категорія витрат'!$B$26,'Категорія витрат'!$A$26,IF(I414='Категорія витрат'!$B$27,'Категорія витрат'!$A$27,IF(I414='Категорія витрат'!$B$28,'Категорія витрат'!$A$28,IF(I414='Категорія витрат'!$B$29,'Категорія витрат'!$A$29,IF(I414='Категорія витрат'!$B$30,'Категорія витрат'!$A$30,"")))))))))))))))))))))))))))))</f>
        <v/>
      </c>
      <c r="I414" s="174"/>
      <c r="J414" s="173"/>
      <c r="K414" s="176"/>
      <c r="L414" s="87">
        <f t="shared" si="205"/>
        <v>0</v>
      </c>
      <c r="M414" s="176"/>
      <c r="N414" s="178"/>
      <c r="O414" s="171"/>
      <c r="P414" s="159">
        <f>IF(J414='Категорія витрат'!$F$2,ROUND('Додаток 3._Бюджет детальний ПР'!O414*0.3676,2),IF(J414='Категорія витрат'!$F$3,ROUND('Додаток 3._Бюджет детальний ПР'!O414*0.347,2),IF(J414='Категорія витрат'!$F$4,ROUND('Додаток 3._Бюджет детальний ПР'!O414*0.347,2),IF(J414='Категорія витрат'!$F$7,ROUND('Додаток 3._Бюджет детальний ПР'!O414*0.0841,2),0))))</f>
        <v>0</v>
      </c>
      <c r="Q414" s="153">
        <f t="shared" si="180"/>
        <v>0</v>
      </c>
      <c r="R414" s="180"/>
      <c r="S414" s="180"/>
      <c r="T414" s="180"/>
      <c r="U414" s="180"/>
      <c r="V414" s="180"/>
      <c r="W414" s="180"/>
      <c r="X414" s="180"/>
      <c r="Y414" s="181"/>
      <c r="Z414" s="181"/>
      <c r="AA414" s="181"/>
      <c r="AB414" s="181"/>
      <c r="AC414" s="181"/>
      <c r="AD414" s="48">
        <f t="shared" si="181"/>
        <v>0</v>
      </c>
      <c r="AE414" s="48">
        <f t="shared" si="182"/>
        <v>0</v>
      </c>
      <c r="AF414" s="48">
        <f t="shared" si="183"/>
        <v>0</v>
      </c>
      <c r="AG414" s="48">
        <f t="shared" si="184"/>
        <v>0</v>
      </c>
      <c r="AH414" s="48">
        <f t="shared" si="185"/>
        <v>0</v>
      </c>
      <c r="AI414" s="48">
        <f t="shared" si="186"/>
        <v>0</v>
      </c>
      <c r="AJ414" s="48">
        <f t="shared" si="187"/>
        <v>0</v>
      </c>
      <c r="AK414" s="48">
        <f t="shared" si="188"/>
        <v>0</v>
      </c>
      <c r="AL414" s="181"/>
      <c r="AM414" s="181"/>
      <c r="AN414" s="77"/>
      <c r="AO414" s="176"/>
      <c r="AP414" s="87">
        <f t="shared" si="206"/>
        <v>0</v>
      </c>
      <c r="AQ414" s="176"/>
      <c r="AR414" s="178"/>
      <c r="AS414" s="171"/>
      <c r="AT414" s="159">
        <f>IF(J414='Категорія витрат'!$F$2,ROUND('Додаток 3._Бюджет детальний ПР'!AS414*0.3676,2),IF(J414='Категорія витрат'!$F$3,ROUND('Додаток 3._Бюджет детальний ПР'!AS414*0.347,2),IF(J414='Категорія витрат'!$F$4,ROUND('Додаток 3._Бюджет детальний ПР'!AS414*0.347,2),IF(J414='Категорія витрат'!$F$7,ROUND('Додаток 3._Бюджет детальний ПР'!AS414*0.0841,2),0))))</f>
        <v>0</v>
      </c>
      <c r="AU414" s="153">
        <f t="shared" si="207"/>
        <v>0</v>
      </c>
      <c r="AV414" s="180"/>
      <c r="AW414" s="180"/>
      <c r="AX414" s="180"/>
      <c r="AY414" s="180"/>
      <c r="AZ414" s="180"/>
      <c r="BA414" s="180"/>
      <c r="BB414" s="180"/>
      <c r="BC414" s="181"/>
      <c r="BD414" s="181"/>
      <c r="BE414" s="181"/>
      <c r="BF414" s="181"/>
      <c r="BG414" s="181"/>
      <c r="BH414" s="48">
        <f t="shared" si="189"/>
        <v>0</v>
      </c>
      <c r="BI414" s="48">
        <f t="shared" si="190"/>
        <v>0</v>
      </c>
      <c r="BJ414" s="48">
        <f t="shared" si="191"/>
        <v>0</v>
      </c>
      <c r="BK414" s="48">
        <f t="shared" si="192"/>
        <v>0</v>
      </c>
      <c r="BL414" s="48">
        <f t="shared" si="193"/>
        <v>0</v>
      </c>
      <c r="BM414" s="48">
        <f t="shared" si="194"/>
        <v>0</v>
      </c>
      <c r="BN414" s="48">
        <f t="shared" si="195"/>
        <v>0</v>
      </c>
      <c r="BO414" s="48">
        <f t="shared" si="196"/>
        <v>0</v>
      </c>
      <c r="BP414" s="181"/>
      <c r="BQ414" s="181"/>
      <c r="BR414" s="191"/>
      <c r="BS414" s="176"/>
      <c r="BT414" s="87">
        <f t="shared" si="208"/>
        <v>0</v>
      </c>
      <c r="BU414" s="176"/>
      <c r="BV414" s="178"/>
      <c r="BW414" s="176"/>
      <c r="BX414" s="159">
        <f>IF(J414='Категорія витрат'!$F$2,ROUND('Додаток 3._Бюджет детальний ПР'!BW414*0.3676,2),IF(J414='Категорія витрат'!$F$3,ROUND('Додаток 3._Бюджет детальний ПР'!BW414*0.347,2),IF(J414='Категорія витрат'!$F$4,ROUND('Додаток 3._Бюджет детальний ПР'!BW414*0.347,2),IF(J414='Категорія витрат'!$F$7,ROUND('Додаток 3._Бюджет детальний ПР'!BW414*0.0841,2),0))))</f>
        <v>0</v>
      </c>
      <c r="BY414" s="153">
        <f t="shared" si="209"/>
        <v>0</v>
      </c>
      <c r="BZ414" s="180"/>
      <c r="CA414" s="180"/>
      <c r="CB414" s="180"/>
      <c r="CC414" s="180"/>
      <c r="CD414" s="180"/>
      <c r="CE414" s="180"/>
      <c r="CF414" s="180"/>
      <c r="CG414" s="181"/>
      <c r="CH414" s="181"/>
      <c r="CI414" s="181"/>
      <c r="CJ414" s="181"/>
      <c r="CK414" s="181"/>
      <c r="CL414" s="48">
        <f t="shared" si="197"/>
        <v>0</v>
      </c>
      <c r="CM414" s="48">
        <f t="shared" si="198"/>
        <v>0</v>
      </c>
      <c r="CN414" s="48">
        <f t="shared" si="199"/>
        <v>0</v>
      </c>
      <c r="CO414" s="48">
        <f t="shared" si="200"/>
        <v>0</v>
      </c>
      <c r="CP414" s="48">
        <f t="shared" si="201"/>
        <v>0</v>
      </c>
      <c r="CQ414" s="48">
        <f t="shared" si="202"/>
        <v>0</v>
      </c>
      <c r="CR414" s="48">
        <f t="shared" si="203"/>
        <v>0</v>
      </c>
      <c r="CS414" s="48">
        <f t="shared" si="204"/>
        <v>0</v>
      </c>
      <c r="CT414" s="181"/>
      <c r="CU414" s="181"/>
    </row>
    <row r="415" spans="1:99" ht="20.100000000000001" customHeight="1" x14ac:dyDescent="0.15">
      <c r="A415" s="58">
        <v>411</v>
      </c>
      <c r="B415" s="58" t="str">
        <f>IF(D415='Напрямки конкурса'!$L$2,'Напрямки конкурса'!$B$2,IF(D415='Напрямки конкурса'!$L$3,'Напрямки конкурса'!$B$3,IF(D415='Напрямки конкурса'!$L$4,'Напрямки конкурса'!$B$4,IF(D415='Напрямки конкурса'!$L$5,'Напрямки конкурса'!$B$5,IF(D415='Напрямки конкурса'!$L$6,'Напрямки конкурса'!$B$6,IF(D415='Напрямки конкурса'!$L$7,'Напрямки конкурса'!$B$7,IF(D415='Напрямки конкурса'!$L$8,'Напрямки конкурса'!$B$8,IF(D415='Напрямки конкурса'!$L$9,'Напрямки конкурса'!$B$9,IF(D415='Напрямки конкурса'!$L$10,'Напрямки конкурса'!$B$10,IF(D415='Напрямки конкурса'!$L$11,'Напрямки конкурса'!$B$11,IF(D415='Напрямки конкурса'!$L$12,'Напрямки конкурса'!$B$12,IF(D415='Напрямки конкурса'!$L$13,'Напрямки конкурса'!$B$13,IF(D415='Напрямки конкурса'!$L$14,'Напрямки конкурса'!$B$14,IF(D415='Напрямки конкурса'!$L$15,'Напрямки конкурса'!$B$15,IF(D415='Напрямки конкурса'!$L$16,'Напрямки конкурса'!$B$16,IF(D415='Напрямки конкурса'!$L$17,'Напрямки конкурса'!$B$17,IF(D415='Напрямки конкурса'!$L$18,'Напрямки конкурса'!$B$18,IF(D415='Напрямки конкурса'!$L$19,'Напрямки конкурса'!$B$19,IF(D415='Напрямки конкурса'!$L$20,'Напрямки конкурса'!$B$20,IF(D415='Напрямки конкурса'!$L$21,'Напрямки конкурса'!$B$21,IF(D415='Напрямки конкурса'!$L$22,'Напрямки конкурса'!$B$22,IF(D415='Напрямки конкурса'!$L$23,'Напрямки конкурса'!$B$23,IF(D415='Напрямки конкурса'!$L$24,'Напрямки конкурса'!$B$24,IF(D415='Напрямки конкурса'!$L$25,'Напрямки конкурса'!$B$25,IF(D415='Напрямки конкурса'!$L$26,'Напрямки конкурса'!$B$26,IF(D415='Напрямки конкурса'!$L$27,'Напрямки конкурса'!$B$27,IF(D415='Напрямки конкурса'!$L$28,'Напрямки конкурса'!$B$28,"")))))))))))))))))))))))))))</f>
        <v/>
      </c>
      <c r="C415" s="59" t="str">
        <f>IF(D415='Напрямки конкурса'!$L$2,'Напрямки конкурса'!$K$2,IF(D415='Напрямки конкурса'!$L$3,'Напрямки конкурса'!$K$3,IF(D415='Напрямки конкурса'!$L$4,'Напрямки конкурса'!$K$4,IF(D415='Напрямки конкурса'!$L$5,'Напрямки конкурса'!$K$5,IF(D415='Напрямки конкурса'!$L$6,'Напрямки конкурса'!$K$6,IF(D415='Напрямки конкурса'!$L$7,'Напрямки конкурса'!$K$7,IF(D415='Напрямки конкурса'!$L$8,'Напрямки конкурса'!$K$8,IF(D415='Напрямки конкурса'!$L$9,'Напрямки конкурса'!$K$9,IF(D415='Напрямки конкурса'!$L$10,'Напрямки конкурса'!$K$10,IF(D415='Напрямки конкурса'!$L$11,'Напрямки конкурса'!$K$11,IF(D415='Напрямки конкурса'!$L$12,'Напрямки конкурса'!$K$12,IF(D415='Напрямки конкурса'!$L$13,'Напрямки конкурса'!$K$13,IF(D415='Напрямки конкурса'!$L$14,'Напрямки конкурса'!$K$14,IF(D415='Напрямки конкурса'!$L$15,'Напрямки конкурса'!$K$15,IF(D415='Напрямки конкурса'!$L$16,'Напрямки конкурса'!$K$16,IF(D415='Напрямки конкурса'!$L$17,'Напрямки конкурса'!$K$17,IF(D415='Напрямки конкурса'!$L$18,'Напрямки конкурса'!$K$18,IF(D415='Напрямки конкурса'!$L$19,'Напрямки конкурса'!$K$19,IF(D415='Напрямки конкурса'!$L$20,'Напрямки конкурса'!$K$20,IF(D415='Напрямки конкурса'!$L$21,'Напрямки конкурса'!$K$21,IF(D415='Напрямки конкурса'!$L$22,'Напрямки конкурса'!$K$22,IF(D415='Напрямки конкурса'!$L$23,'Напрямки конкурса'!$K$23,IF(D415='Напрямки конкурса'!$L$24,'Напрямки конкурса'!$K$24,IF(D415='Напрямки конкурса'!$L$25,'Напрямки конкурса'!$K$25,IF(D415='Напрямки конкурса'!$L$26,'Напрямки конкурса'!$K$26,IF(D415='Напрямки конкурса'!$L$27,'Напрямки конкурса'!$K$27,IF(D415='Напрямки конкурса'!$L$28,'Напрямки конкурса'!$K$28,"")))))))))))))))))))))))))))</f>
        <v/>
      </c>
      <c r="D415" s="50"/>
      <c r="E415" s="171"/>
      <c r="F415" s="171"/>
      <c r="G415" s="171"/>
      <c r="H415" s="150" t="str">
        <f>IF(I415='Категорія витрат'!$B$2,'Категорія витрат'!$A$2,IF(I415='Категорія витрат'!$B$3,'Категорія витрат'!$A$3,IF(I415='Категорія витрат'!$B$4,'Категорія витрат'!$A$4,IF(I415='Категорія витрат'!$B$5,'Категорія витрат'!$A$5,IF(I415='Категорія витрат'!$B$6,'Категорія витрат'!$A$6,IF(I415='Категорія витрат'!$B$7,'Категорія витрат'!$A$7,IF(I415='Категорія витрат'!$B$8,'Категорія витрат'!$A$8,IF(I415='Категорія витрат'!$B$9,'Категорія витрат'!$A$9,IF(I415='Категорія витрат'!$B$10,'Категорія витрат'!$A$10,IF(I415='Категорія витрат'!$B$11,'Категорія витрат'!$A$11,IF(I415='Категорія витрат'!$B$12,'Категорія витрат'!$A$12,IF(I415='Категорія витрат'!$B$13,'Категорія витрат'!$A$13,IF(I415='Категорія витрат'!$B$14,'Категорія витрат'!$A$14,IF(I415='Категорія витрат'!$B$15,'Категорія витрат'!$A$15,IF(I415='Категорія витрат'!$B$16,'Категорія витрат'!$A$16,IF(I415='Категорія витрат'!$B$17,'Категорія витрат'!$A$17,IF(I415='Категорія витрат'!$B$18,'Категорія витрат'!$A$18,IF(I415='Категорія витрат'!$B$19,'Категорія витрат'!$A$19,IF(I415='Категорія витрат'!$B$20,'Категорія витрат'!$A$20,IF(I415='Категорія витрат'!$B$21,'Категорія витрат'!$A$21,IF(I415='Категорія витрат'!$B$22,'Категорія витрат'!$A$22,IF(I415='Категорія витрат'!$B$23,'Категорія витрат'!$A$23,IF(I415='Категорія витрат'!$B$24,'Категорія витрат'!$A$24,IF(I415='Категорія витрат'!$B$25,'Категорія витрат'!$A$25,IF(I415='Категорія витрат'!$B$26,'Категорія витрат'!$A$26,IF(I415='Категорія витрат'!$B$27,'Категорія витрат'!$A$27,IF(I415='Категорія витрат'!$B$28,'Категорія витрат'!$A$28,IF(I415='Категорія витрат'!$B$29,'Категорія витрат'!$A$29,IF(I415='Категорія витрат'!$B$30,'Категорія витрат'!$A$30,"")))))))))))))))))))))))))))))</f>
        <v/>
      </c>
      <c r="I415" s="174"/>
      <c r="J415" s="173"/>
      <c r="K415" s="176"/>
      <c r="L415" s="87">
        <f t="shared" si="205"/>
        <v>0</v>
      </c>
      <c r="M415" s="176"/>
      <c r="N415" s="178"/>
      <c r="O415" s="171"/>
      <c r="P415" s="159">
        <f>IF(J415='Категорія витрат'!$F$2,ROUND('Додаток 3._Бюджет детальний ПР'!O415*0.3676,2),IF(J415='Категорія витрат'!$F$3,ROUND('Додаток 3._Бюджет детальний ПР'!O415*0.347,2),IF(J415='Категорія витрат'!$F$4,ROUND('Додаток 3._Бюджет детальний ПР'!O415*0.347,2),IF(J415='Категорія витрат'!$F$7,ROUND('Додаток 3._Бюджет детальний ПР'!O415*0.0841,2),0))))</f>
        <v>0</v>
      </c>
      <c r="Q415" s="153">
        <f t="shared" si="180"/>
        <v>0</v>
      </c>
      <c r="R415" s="180"/>
      <c r="S415" s="180"/>
      <c r="T415" s="180"/>
      <c r="U415" s="180"/>
      <c r="V415" s="180"/>
      <c r="W415" s="180"/>
      <c r="X415" s="180"/>
      <c r="Y415" s="181"/>
      <c r="Z415" s="181"/>
      <c r="AA415" s="181"/>
      <c r="AB415" s="181"/>
      <c r="AC415" s="181"/>
      <c r="AD415" s="48">
        <f t="shared" si="181"/>
        <v>0</v>
      </c>
      <c r="AE415" s="48">
        <f t="shared" si="182"/>
        <v>0</v>
      </c>
      <c r="AF415" s="48">
        <f t="shared" si="183"/>
        <v>0</v>
      </c>
      <c r="AG415" s="48">
        <f t="shared" si="184"/>
        <v>0</v>
      </c>
      <c r="AH415" s="48">
        <f t="shared" si="185"/>
        <v>0</v>
      </c>
      <c r="AI415" s="48">
        <f t="shared" si="186"/>
        <v>0</v>
      </c>
      <c r="AJ415" s="48">
        <f t="shared" si="187"/>
        <v>0</v>
      </c>
      <c r="AK415" s="48">
        <f t="shared" si="188"/>
        <v>0</v>
      </c>
      <c r="AL415" s="181"/>
      <c r="AM415" s="181"/>
      <c r="AN415" s="77"/>
      <c r="AO415" s="176"/>
      <c r="AP415" s="87">
        <f t="shared" si="206"/>
        <v>0</v>
      </c>
      <c r="AQ415" s="176"/>
      <c r="AR415" s="178"/>
      <c r="AS415" s="171"/>
      <c r="AT415" s="159">
        <f>IF(J415='Категорія витрат'!$F$2,ROUND('Додаток 3._Бюджет детальний ПР'!AS415*0.3676,2),IF(J415='Категорія витрат'!$F$3,ROUND('Додаток 3._Бюджет детальний ПР'!AS415*0.347,2),IF(J415='Категорія витрат'!$F$4,ROUND('Додаток 3._Бюджет детальний ПР'!AS415*0.347,2),IF(J415='Категорія витрат'!$F$7,ROUND('Додаток 3._Бюджет детальний ПР'!AS415*0.0841,2),0))))</f>
        <v>0</v>
      </c>
      <c r="AU415" s="153">
        <f t="shared" si="207"/>
        <v>0</v>
      </c>
      <c r="AV415" s="180"/>
      <c r="AW415" s="180"/>
      <c r="AX415" s="180"/>
      <c r="AY415" s="180"/>
      <c r="AZ415" s="180"/>
      <c r="BA415" s="180"/>
      <c r="BB415" s="180"/>
      <c r="BC415" s="181"/>
      <c r="BD415" s="181"/>
      <c r="BE415" s="181"/>
      <c r="BF415" s="181"/>
      <c r="BG415" s="181"/>
      <c r="BH415" s="48">
        <f t="shared" si="189"/>
        <v>0</v>
      </c>
      <c r="BI415" s="48">
        <f t="shared" si="190"/>
        <v>0</v>
      </c>
      <c r="BJ415" s="48">
        <f t="shared" si="191"/>
        <v>0</v>
      </c>
      <c r="BK415" s="48">
        <f t="shared" si="192"/>
        <v>0</v>
      </c>
      <c r="BL415" s="48">
        <f t="shared" si="193"/>
        <v>0</v>
      </c>
      <c r="BM415" s="48">
        <f t="shared" si="194"/>
        <v>0</v>
      </c>
      <c r="BN415" s="48">
        <f t="shared" si="195"/>
        <v>0</v>
      </c>
      <c r="BO415" s="48">
        <f t="shared" si="196"/>
        <v>0</v>
      </c>
      <c r="BP415" s="181"/>
      <c r="BQ415" s="181"/>
      <c r="BR415" s="191"/>
      <c r="BS415" s="176"/>
      <c r="BT415" s="87">
        <f t="shared" si="208"/>
        <v>0</v>
      </c>
      <c r="BU415" s="176"/>
      <c r="BV415" s="178"/>
      <c r="BW415" s="176"/>
      <c r="BX415" s="159">
        <f>IF(J415='Категорія витрат'!$F$2,ROUND('Додаток 3._Бюджет детальний ПР'!BW415*0.3676,2),IF(J415='Категорія витрат'!$F$3,ROUND('Додаток 3._Бюджет детальний ПР'!BW415*0.347,2),IF(J415='Категорія витрат'!$F$4,ROUND('Додаток 3._Бюджет детальний ПР'!BW415*0.347,2),IF(J415='Категорія витрат'!$F$7,ROUND('Додаток 3._Бюджет детальний ПР'!BW415*0.0841,2),0))))</f>
        <v>0</v>
      </c>
      <c r="BY415" s="153">
        <f t="shared" si="209"/>
        <v>0</v>
      </c>
      <c r="BZ415" s="180"/>
      <c r="CA415" s="180"/>
      <c r="CB415" s="180"/>
      <c r="CC415" s="180"/>
      <c r="CD415" s="180"/>
      <c r="CE415" s="180"/>
      <c r="CF415" s="180"/>
      <c r="CG415" s="181"/>
      <c r="CH415" s="181"/>
      <c r="CI415" s="181"/>
      <c r="CJ415" s="181"/>
      <c r="CK415" s="181"/>
      <c r="CL415" s="48">
        <f t="shared" si="197"/>
        <v>0</v>
      </c>
      <c r="CM415" s="48">
        <f t="shared" si="198"/>
        <v>0</v>
      </c>
      <c r="CN415" s="48">
        <f t="shared" si="199"/>
        <v>0</v>
      </c>
      <c r="CO415" s="48">
        <f t="shared" si="200"/>
        <v>0</v>
      </c>
      <c r="CP415" s="48">
        <f t="shared" si="201"/>
        <v>0</v>
      </c>
      <c r="CQ415" s="48">
        <f t="shared" si="202"/>
        <v>0</v>
      </c>
      <c r="CR415" s="48">
        <f t="shared" si="203"/>
        <v>0</v>
      </c>
      <c r="CS415" s="48">
        <f t="shared" si="204"/>
        <v>0</v>
      </c>
      <c r="CT415" s="181"/>
      <c r="CU415" s="181"/>
    </row>
    <row r="416" spans="1:99" ht="20.100000000000001" customHeight="1" x14ac:dyDescent="0.15">
      <c r="A416" s="58">
        <v>412</v>
      </c>
      <c r="B416" s="58" t="str">
        <f>IF(D416='Напрямки конкурса'!$L$2,'Напрямки конкурса'!$B$2,IF(D416='Напрямки конкурса'!$L$3,'Напрямки конкурса'!$B$3,IF(D416='Напрямки конкурса'!$L$4,'Напрямки конкурса'!$B$4,IF(D416='Напрямки конкурса'!$L$5,'Напрямки конкурса'!$B$5,IF(D416='Напрямки конкурса'!$L$6,'Напрямки конкурса'!$B$6,IF(D416='Напрямки конкурса'!$L$7,'Напрямки конкурса'!$B$7,IF(D416='Напрямки конкурса'!$L$8,'Напрямки конкурса'!$B$8,IF(D416='Напрямки конкурса'!$L$9,'Напрямки конкурса'!$B$9,IF(D416='Напрямки конкурса'!$L$10,'Напрямки конкурса'!$B$10,IF(D416='Напрямки конкурса'!$L$11,'Напрямки конкурса'!$B$11,IF(D416='Напрямки конкурса'!$L$12,'Напрямки конкурса'!$B$12,IF(D416='Напрямки конкурса'!$L$13,'Напрямки конкурса'!$B$13,IF(D416='Напрямки конкурса'!$L$14,'Напрямки конкурса'!$B$14,IF(D416='Напрямки конкурса'!$L$15,'Напрямки конкурса'!$B$15,IF(D416='Напрямки конкурса'!$L$16,'Напрямки конкурса'!$B$16,IF(D416='Напрямки конкурса'!$L$17,'Напрямки конкурса'!$B$17,IF(D416='Напрямки конкурса'!$L$18,'Напрямки конкурса'!$B$18,IF(D416='Напрямки конкурса'!$L$19,'Напрямки конкурса'!$B$19,IF(D416='Напрямки конкурса'!$L$20,'Напрямки конкурса'!$B$20,IF(D416='Напрямки конкурса'!$L$21,'Напрямки конкурса'!$B$21,IF(D416='Напрямки конкурса'!$L$22,'Напрямки конкурса'!$B$22,IF(D416='Напрямки конкурса'!$L$23,'Напрямки конкурса'!$B$23,IF(D416='Напрямки конкурса'!$L$24,'Напрямки конкурса'!$B$24,IF(D416='Напрямки конкурса'!$L$25,'Напрямки конкурса'!$B$25,IF(D416='Напрямки конкурса'!$L$26,'Напрямки конкурса'!$B$26,IF(D416='Напрямки конкурса'!$L$27,'Напрямки конкурса'!$B$27,IF(D416='Напрямки конкурса'!$L$28,'Напрямки конкурса'!$B$28,"")))))))))))))))))))))))))))</f>
        <v/>
      </c>
      <c r="C416" s="59" t="str">
        <f>IF(D416='Напрямки конкурса'!$L$2,'Напрямки конкурса'!$K$2,IF(D416='Напрямки конкурса'!$L$3,'Напрямки конкурса'!$K$3,IF(D416='Напрямки конкурса'!$L$4,'Напрямки конкурса'!$K$4,IF(D416='Напрямки конкурса'!$L$5,'Напрямки конкурса'!$K$5,IF(D416='Напрямки конкурса'!$L$6,'Напрямки конкурса'!$K$6,IF(D416='Напрямки конкурса'!$L$7,'Напрямки конкурса'!$K$7,IF(D416='Напрямки конкурса'!$L$8,'Напрямки конкурса'!$K$8,IF(D416='Напрямки конкурса'!$L$9,'Напрямки конкурса'!$K$9,IF(D416='Напрямки конкурса'!$L$10,'Напрямки конкурса'!$K$10,IF(D416='Напрямки конкурса'!$L$11,'Напрямки конкурса'!$K$11,IF(D416='Напрямки конкурса'!$L$12,'Напрямки конкурса'!$K$12,IF(D416='Напрямки конкурса'!$L$13,'Напрямки конкурса'!$K$13,IF(D416='Напрямки конкурса'!$L$14,'Напрямки конкурса'!$K$14,IF(D416='Напрямки конкурса'!$L$15,'Напрямки конкурса'!$K$15,IF(D416='Напрямки конкурса'!$L$16,'Напрямки конкурса'!$K$16,IF(D416='Напрямки конкурса'!$L$17,'Напрямки конкурса'!$K$17,IF(D416='Напрямки конкурса'!$L$18,'Напрямки конкурса'!$K$18,IF(D416='Напрямки конкурса'!$L$19,'Напрямки конкурса'!$K$19,IF(D416='Напрямки конкурса'!$L$20,'Напрямки конкурса'!$K$20,IF(D416='Напрямки конкурса'!$L$21,'Напрямки конкурса'!$K$21,IF(D416='Напрямки конкурса'!$L$22,'Напрямки конкурса'!$K$22,IF(D416='Напрямки конкурса'!$L$23,'Напрямки конкурса'!$K$23,IF(D416='Напрямки конкурса'!$L$24,'Напрямки конкурса'!$K$24,IF(D416='Напрямки конкурса'!$L$25,'Напрямки конкурса'!$K$25,IF(D416='Напрямки конкурса'!$L$26,'Напрямки конкурса'!$K$26,IF(D416='Напрямки конкурса'!$L$27,'Напрямки конкурса'!$K$27,IF(D416='Напрямки конкурса'!$L$28,'Напрямки конкурса'!$K$28,"")))))))))))))))))))))))))))</f>
        <v/>
      </c>
      <c r="D416" s="50"/>
      <c r="E416" s="171"/>
      <c r="F416" s="171"/>
      <c r="G416" s="171"/>
      <c r="H416" s="150" t="str">
        <f>IF(I416='Категорія витрат'!$B$2,'Категорія витрат'!$A$2,IF(I416='Категорія витрат'!$B$3,'Категорія витрат'!$A$3,IF(I416='Категорія витрат'!$B$4,'Категорія витрат'!$A$4,IF(I416='Категорія витрат'!$B$5,'Категорія витрат'!$A$5,IF(I416='Категорія витрат'!$B$6,'Категорія витрат'!$A$6,IF(I416='Категорія витрат'!$B$7,'Категорія витрат'!$A$7,IF(I416='Категорія витрат'!$B$8,'Категорія витрат'!$A$8,IF(I416='Категорія витрат'!$B$9,'Категорія витрат'!$A$9,IF(I416='Категорія витрат'!$B$10,'Категорія витрат'!$A$10,IF(I416='Категорія витрат'!$B$11,'Категорія витрат'!$A$11,IF(I416='Категорія витрат'!$B$12,'Категорія витрат'!$A$12,IF(I416='Категорія витрат'!$B$13,'Категорія витрат'!$A$13,IF(I416='Категорія витрат'!$B$14,'Категорія витрат'!$A$14,IF(I416='Категорія витрат'!$B$15,'Категорія витрат'!$A$15,IF(I416='Категорія витрат'!$B$16,'Категорія витрат'!$A$16,IF(I416='Категорія витрат'!$B$17,'Категорія витрат'!$A$17,IF(I416='Категорія витрат'!$B$18,'Категорія витрат'!$A$18,IF(I416='Категорія витрат'!$B$19,'Категорія витрат'!$A$19,IF(I416='Категорія витрат'!$B$20,'Категорія витрат'!$A$20,IF(I416='Категорія витрат'!$B$21,'Категорія витрат'!$A$21,IF(I416='Категорія витрат'!$B$22,'Категорія витрат'!$A$22,IF(I416='Категорія витрат'!$B$23,'Категорія витрат'!$A$23,IF(I416='Категорія витрат'!$B$24,'Категорія витрат'!$A$24,IF(I416='Категорія витрат'!$B$25,'Категорія витрат'!$A$25,IF(I416='Категорія витрат'!$B$26,'Категорія витрат'!$A$26,IF(I416='Категорія витрат'!$B$27,'Категорія витрат'!$A$27,IF(I416='Категорія витрат'!$B$28,'Категорія витрат'!$A$28,IF(I416='Категорія витрат'!$B$29,'Категорія витрат'!$A$29,IF(I416='Категорія витрат'!$B$30,'Категорія витрат'!$A$30,"")))))))))))))))))))))))))))))</f>
        <v/>
      </c>
      <c r="I416" s="174"/>
      <c r="J416" s="173"/>
      <c r="K416" s="176"/>
      <c r="L416" s="87">
        <f t="shared" si="205"/>
        <v>0</v>
      </c>
      <c r="M416" s="176"/>
      <c r="N416" s="178"/>
      <c r="O416" s="171"/>
      <c r="P416" s="159">
        <f>IF(J416='Категорія витрат'!$F$2,ROUND('Додаток 3._Бюджет детальний ПР'!O416*0.3676,2),IF(J416='Категорія витрат'!$F$3,ROUND('Додаток 3._Бюджет детальний ПР'!O416*0.347,2),IF(J416='Категорія витрат'!$F$4,ROUND('Додаток 3._Бюджет детальний ПР'!O416*0.347,2),IF(J416='Категорія витрат'!$F$7,ROUND('Додаток 3._Бюджет детальний ПР'!O416*0.0841,2),0))))</f>
        <v>0</v>
      </c>
      <c r="Q416" s="153">
        <f t="shared" si="180"/>
        <v>0</v>
      </c>
      <c r="R416" s="180"/>
      <c r="S416" s="180"/>
      <c r="T416" s="180"/>
      <c r="U416" s="180"/>
      <c r="V416" s="180"/>
      <c r="W416" s="180"/>
      <c r="X416" s="180"/>
      <c r="Y416" s="181"/>
      <c r="Z416" s="181"/>
      <c r="AA416" s="181"/>
      <c r="AB416" s="181"/>
      <c r="AC416" s="181"/>
      <c r="AD416" s="48">
        <f t="shared" si="181"/>
        <v>0</v>
      </c>
      <c r="AE416" s="48">
        <f t="shared" si="182"/>
        <v>0</v>
      </c>
      <c r="AF416" s="48">
        <f t="shared" si="183"/>
        <v>0</v>
      </c>
      <c r="AG416" s="48">
        <f t="shared" si="184"/>
        <v>0</v>
      </c>
      <c r="AH416" s="48">
        <f t="shared" si="185"/>
        <v>0</v>
      </c>
      <c r="AI416" s="48">
        <f t="shared" si="186"/>
        <v>0</v>
      </c>
      <c r="AJ416" s="48">
        <f t="shared" si="187"/>
        <v>0</v>
      </c>
      <c r="AK416" s="48">
        <f t="shared" si="188"/>
        <v>0</v>
      </c>
      <c r="AL416" s="181"/>
      <c r="AM416" s="181"/>
      <c r="AN416" s="77"/>
      <c r="AO416" s="176"/>
      <c r="AP416" s="87">
        <f t="shared" si="206"/>
        <v>0</v>
      </c>
      <c r="AQ416" s="176"/>
      <c r="AR416" s="178"/>
      <c r="AS416" s="171"/>
      <c r="AT416" s="159">
        <f>IF(J416='Категорія витрат'!$F$2,ROUND('Додаток 3._Бюджет детальний ПР'!AS416*0.3676,2),IF(J416='Категорія витрат'!$F$3,ROUND('Додаток 3._Бюджет детальний ПР'!AS416*0.347,2),IF(J416='Категорія витрат'!$F$4,ROUND('Додаток 3._Бюджет детальний ПР'!AS416*0.347,2),IF(J416='Категорія витрат'!$F$7,ROUND('Додаток 3._Бюджет детальний ПР'!AS416*0.0841,2),0))))</f>
        <v>0</v>
      </c>
      <c r="AU416" s="153">
        <f t="shared" si="207"/>
        <v>0</v>
      </c>
      <c r="AV416" s="180"/>
      <c r="AW416" s="180"/>
      <c r="AX416" s="180"/>
      <c r="AY416" s="180"/>
      <c r="AZ416" s="180"/>
      <c r="BA416" s="180"/>
      <c r="BB416" s="180"/>
      <c r="BC416" s="181"/>
      <c r="BD416" s="181"/>
      <c r="BE416" s="181"/>
      <c r="BF416" s="181"/>
      <c r="BG416" s="181"/>
      <c r="BH416" s="48">
        <f t="shared" si="189"/>
        <v>0</v>
      </c>
      <c r="BI416" s="48">
        <f t="shared" si="190"/>
        <v>0</v>
      </c>
      <c r="BJ416" s="48">
        <f t="shared" si="191"/>
        <v>0</v>
      </c>
      <c r="BK416" s="48">
        <f t="shared" si="192"/>
        <v>0</v>
      </c>
      <c r="BL416" s="48">
        <f t="shared" si="193"/>
        <v>0</v>
      </c>
      <c r="BM416" s="48">
        <f t="shared" si="194"/>
        <v>0</v>
      </c>
      <c r="BN416" s="48">
        <f t="shared" si="195"/>
        <v>0</v>
      </c>
      <c r="BO416" s="48">
        <f t="shared" si="196"/>
        <v>0</v>
      </c>
      <c r="BP416" s="181"/>
      <c r="BQ416" s="181"/>
      <c r="BR416" s="191"/>
      <c r="BS416" s="176"/>
      <c r="BT416" s="87">
        <f t="shared" si="208"/>
        <v>0</v>
      </c>
      <c r="BU416" s="176"/>
      <c r="BV416" s="178"/>
      <c r="BW416" s="176"/>
      <c r="BX416" s="159">
        <f>IF(J416='Категорія витрат'!$F$2,ROUND('Додаток 3._Бюджет детальний ПР'!BW416*0.3676,2),IF(J416='Категорія витрат'!$F$3,ROUND('Додаток 3._Бюджет детальний ПР'!BW416*0.347,2),IF(J416='Категорія витрат'!$F$4,ROUND('Додаток 3._Бюджет детальний ПР'!BW416*0.347,2),IF(J416='Категорія витрат'!$F$7,ROUND('Додаток 3._Бюджет детальний ПР'!BW416*0.0841,2),0))))</f>
        <v>0</v>
      </c>
      <c r="BY416" s="153">
        <f t="shared" si="209"/>
        <v>0</v>
      </c>
      <c r="BZ416" s="180"/>
      <c r="CA416" s="180"/>
      <c r="CB416" s="180"/>
      <c r="CC416" s="180"/>
      <c r="CD416" s="180"/>
      <c r="CE416" s="180"/>
      <c r="CF416" s="180"/>
      <c r="CG416" s="181"/>
      <c r="CH416" s="181"/>
      <c r="CI416" s="181"/>
      <c r="CJ416" s="181"/>
      <c r="CK416" s="181"/>
      <c r="CL416" s="48">
        <f t="shared" si="197"/>
        <v>0</v>
      </c>
      <c r="CM416" s="48">
        <f t="shared" si="198"/>
        <v>0</v>
      </c>
      <c r="CN416" s="48">
        <f t="shared" si="199"/>
        <v>0</v>
      </c>
      <c r="CO416" s="48">
        <f t="shared" si="200"/>
        <v>0</v>
      </c>
      <c r="CP416" s="48">
        <f t="shared" si="201"/>
        <v>0</v>
      </c>
      <c r="CQ416" s="48">
        <f t="shared" si="202"/>
        <v>0</v>
      </c>
      <c r="CR416" s="48">
        <f t="shared" si="203"/>
        <v>0</v>
      </c>
      <c r="CS416" s="48">
        <f t="shared" si="204"/>
        <v>0</v>
      </c>
      <c r="CT416" s="181"/>
      <c r="CU416" s="181"/>
    </row>
    <row r="417" spans="1:99" ht="20.100000000000001" customHeight="1" x14ac:dyDescent="0.25">
      <c r="A417" s="58">
        <v>413</v>
      </c>
      <c r="B417" s="58" t="str">
        <f>IF(D417='Напрямки конкурса'!$L$2,'Напрямки конкурса'!$B$2,IF(D417='Напрямки конкурса'!$L$3,'Напрямки конкурса'!$B$3,IF(D417='Напрямки конкурса'!$L$4,'Напрямки конкурса'!$B$4,IF(D417='Напрямки конкурса'!$L$5,'Напрямки конкурса'!$B$5,IF(D417='Напрямки конкурса'!$L$6,'Напрямки конкурса'!$B$6,IF(D417='Напрямки конкурса'!$L$7,'Напрямки конкурса'!$B$7,IF(D417='Напрямки конкурса'!$L$8,'Напрямки конкурса'!$B$8,IF(D417='Напрямки конкурса'!$L$9,'Напрямки конкурса'!$B$9,IF(D417='Напрямки конкурса'!$L$10,'Напрямки конкурса'!$B$10,IF(D417='Напрямки конкурса'!$L$11,'Напрямки конкурса'!$B$11,IF(D417='Напрямки конкурса'!$L$12,'Напрямки конкурса'!$B$12,IF(D417='Напрямки конкурса'!$L$13,'Напрямки конкурса'!$B$13,IF(D417='Напрямки конкурса'!$L$14,'Напрямки конкурса'!$B$14,IF(D417='Напрямки конкурса'!$L$15,'Напрямки конкурса'!$B$15,IF(D417='Напрямки конкурса'!$L$16,'Напрямки конкурса'!$B$16,IF(D417='Напрямки конкурса'!$L$17,'Напрямки конкурса'!$B$17,IF(D417='Напрямки конкурса'!$L$18,'Напрямки конкурса'!$B$18,IF(D417='Напрямки конкурса'!$L$19,'Напрямки конкурса'!$B$19,IF(D417='Напрямки конкурса'!$L$20,'Напрямки конкурса'!$B$20,IF(D417='Напрямки конкурса'!$L$21,'Напрямки конкурса'!$B$21,IF(D417='Напрямки конкурса'!$L$22,'Напрямки конкурса'!$B$22,IF(D417='Напрямки конкурса'!$L$23,'Напрямки конкурса'!$B$23,IF(D417='Напрямки конкурса'!$L$24,'Напрямки конкурса'!$B$24,IF(D417='Напрямки конкурса'!$L$25,'Напрямки конкурса'!$B$25,IF(D417='Напрямки конкурса'!$L$26,'Напрямки конкурса'!$B$26,IF(D417='Напрямки конкурса'!$L$27,'Напрямки конкурса'!$B$27,IF(D417='Напрямки конкурса'!$L$28,'Напрямки конкурса'!$B$28,"")))))))))))))))))))))))))))</f>
        <v/>
      </c>
      <c r="C417" s="59" t="str">
        <f>IF(D417='Напрямки конкурса'!$L$2,'Напрямки конкурса'!$K$2,IF(D417='Напрямки конкурса'!$L$3,'Напрямки конкурса'!$K$3,IF(D417='Напрямки конкурса'!$L$4,'Напрямки конкурса'!$K$4,IF(D417='Напрямки конкурса'!$L$5,'Напрямки конкурса'!$K$5,IF(D417='Напрямки конкурса'!$L$6,'Напрямки конкурса'!$K$6,IF(D417='Напрямки конкурса'!$L$7,'Напрямки конкурса'!$K$7,IF(D417='Напрямки конкурса'!$L$8,'Напрямки конкурса'!$K$8,IF(D417='Напрямки конкурса'!$L$9,'Напрямки конкурса'!$K$9,IF(D417='Напрямки конкурса'!$L$10,'Напрямки конкурса'!$K$10,IF(D417='Напрямки конкурса'!$L$11,'Напрямки конкурса'!$K$11,IF(D417='Напрямки конкурса'!$L$12,'Напрямки конкурса'!$K$12,IF(D417='Напрямки конкурса'!$L$13,'Напрямки конкурса'!$K$13,IF(D417='Напрямки конкурса'!$L$14,'Напрямки конкурса'!$K$14,IF(D417='Напрямки конкурса'!$L$15,'Напрямки конкурса'!$K$15,IF(D417='Напрямки конкурса'!$L$16,'Напрямки конкурса'!$K$16,IF(D417='Напрямки конкурса'!$L$17,'Напрямки конкурса'!$K$17,IF(D417='Напрямки конкурса'!$L$18,'Напрямки конкурса'!$K$18,IF(D417='Напрямки конкурса'!$L$19,'Напрямки конкурса'!$K$19,IF(D417='Напрямки конкурса'!$L$20,'Напрямки конкурса'!$K$20,IF(D417='Напрямки конкурса'!$L$21,'Напрямки конкурса'!$K$21,IF(D417='Напрямки конкурса'!$L$22,'Напрямки конкурса'!$K$22,IF(D417='Напрямки конкурса'!$L$23,'Напрямки конкурса'!$K$23,IF(D417='Напрямки конкурса'!$L$24,'Напрямки конкурса'!$K$24,IF(D417='Напрямки конкурса'!$L$25,'Напрямки конкурса'!$K$25,IF(D417='Напрямки конкурса'!$L$26,'Напрямки конкурса'!$K$26,IF(D417='Напрямки конкурса'!$L$27,'Напрямки конкурса'!$K$27,IF(D417='Напрямки конкурса'!$L$28,'Напрямки конкурса'!$K$28,"")))))))))))))))))))))))))))</f>
        <v/>
      </c>
      <c r="D417" s="50"/>
      <c r="E417" s="171"/>
      <c r="F417" s="171"/>
      <c r="G417" s="171"/>
      <c r="H417" s="150" t="str">
        <f>IF(I417='Категорія витрат'!$B$2,'Категорія витрат'!$A$2,IF(I417='Категорія витрат'!$B$3,'Категорія витрат'!$A$3,IF(I417='Категорія витрат'!$B$4,'Категорія витрат'!$A$4,IF(I417='Категорія витрат'!$B$5,'Категорія витрат'!$A$5,IF(I417='Категорія витрат'!$B$6,'Категорія витрат'!$A$6,IF(I417='Категорія витрат'!$B$7,'Категорія витрат'!$A$7,IF(I417='Категорія витрат'!$B$8,'Категорія витрат'!$A$8,IF(I417='Категорія витрат'!$B$9,'Категорія витрат'!$A$9,IF(I417='Категорія витрат'!$B$10,'Категорія витрат'!$A$10,IF(I417='Категорія витрат'!$B$11,'Категорія витрат'!$A$11,IF(I417='Категорія витрат'!$B$12,'Категорія витрат'!$A$12,IF(I417='Категорія витрат'!$B$13,'Категорія витрат'!$A$13,IF(I417='Категорія витрат'!$B$14,'Категорія витрат'!$A$14,IF(I417='Категорія витрат'!$B$15,'Категорія витрат'!$A$15,IF(I417='Категорія витрат'!$B$16,'Категорія витрат'!$A$16,IF(I417='Категорія витрат'!$B$17,'Категорія витрат'!$A$17,IF(I417='Категорія витрат'!$B$18,'Категорія витрат'!$A$18,IF(I417='Категорія витрат'!$B$19,'Категорія витрат'!$A$19,IF(I417='Категорія витрат'!$B$20,'Категорія витрат'!$A$20,IF(I417='Категорія витрат'!$B$21,'Категорія витрат'!$A$21,IF(I417='Категорія витрат'!$B$22,'Категорія витрат'!$A$22,IF(I417='Категорія витрат'!$B$23,'Категорія витрат'!$A$23,IF(I417='Категорія витрат'!$B$24,'Категорія витрат'!$A$24,IF(I417='Категорія витрат'!$B$25,'Категорія витрат'!$A$25,IF(I417='Категорія витрат'!$B$26,'Категорія витрат'!$A$26,IF(I417='Категорія витрат'!$B$27,'Категорія витрат'!$A$27,IF(I417='Категорія витрат'!$B$28,'Категорія витрат'!$A$28,IF(I417='Категорія витрат'!$B$29,'Категорія витрат'!$A$29,IF(I417='Категорія витрат'!$B$30,'Категорія витрат'!$A$30,"")))))))))))))))))))))))))))))</f>
        <v/>
      </c>
      <c r="I417" s="174"/>
      <c r="J417" s="173"/>
      <c r="K417" s="176"/>
      <c r="L417" s="87">
        <f t="shared" si="205"/>
        <v>0</v>
      </c>
      <c r="M417" s="176"/>
      <c r="N417" s="178"/>
      <c r="O417" s="171"/>
      <c r="P417" s="159">
        <f>IF(J417='Категорія витрат'!$F$2,ROUND('Додаток 3._Бюджет детальний ПР'!O417*0.3676,2),IF(J417='Категорія витрат'!$F$3,ROUND('Додаток 3._Бюджет детальний ПР'!O417*0.347,2),IF(J417='Категорія витрат'!$F$4,ROUND('Додаток 3._Бюджет детальний ПР'!O417*0.347,2),IF(J417='Категорія витрат'!$F$7,ROUND('Додаток 3._Бюджет детальний ПР'!O417*0.0841,2),0))))</f>
        <v>0</v>
      </c>
      <c r="Q417" s="153">
        <f t="shared" si="180"/>
        <v>0</v>
      </c>
      <c r="R417" s="181"/>
      <c r="S417" s="181"/>
      <c r="T417" s="181"/>
      <c r="U417" s="181"/>
      <c r="V417" s="181"/>
      <c r="W417" s="181"/>
      <c r="X417" s="181"/>
      <c r="Y417" s="181"/>
      <c r="Z417" s="181"/>
      <c r="AA417" s="181"/>
      <c r="AB417" s="181"/>
      <c r="AC417" s="181"/>
      <c r="AD417" s="48">
        <f t="shared" si="181"/>
        <v>0</v>
      </c>
      <c r="AE417" s="48">
        <f t="shared" si="182"/>
        <v>0</v>
      </c>
      <c r="AF417" s="48">
        <f t="shared" si="183"/>
        <v>0</v>
      </c>
      <c r="AG417" s="48">
        <f t="shared" si="184"/>
        <v>0</v>
      </c>
      <c r="AH417" s="48">
        <f t="shared" si="185"/>
        <v>0</v>
      </c>
      <c r="AI417" s="48">
        <f t="shared" si="186"/>
        <v>0</v>
      </c>
      <c r="AJ417" s="48">
        <f t="shared" si="187"/>
        <v>0</v>
      </c>
      <c r="AK417" s="48">
        <f t="shared" si="188"/>
        <v>0</v>
      </c>
      <c r="AL417" s="181"/>
      <c r="AM417" s="181"/>
      <c r="AN417" s="77"/>
      <c r="AO417" s="176"/>
      <c r="AP417" s="87">
        <f t="shared" si="206"/>
        <v>0</v>
      </c>
      <c r="AQ417" s="176"/>
      <c r="AR417" s="178"/>
      <c r="AS417" s="171"/>
      <c r="AT417" s="159">
        <f>IF(J417='Категорія витрат'!$F$2,ROUND('Додаток 3._Бюджет детальний ПР'!AS417*0.3676,2),IF(J417='Категорія витрат'!$F$3,ROUND('Додаток 3._Бюджет детальний ПР'!AS417*0.347,2),IF(J417='Категорія витрат'!$F$4,ROUND('Додаток 3._Бюджет детальний ПР'!AS417*0.347,2),IF(J417='Категорія витрат'!$F$7,ROUND('Додаток 3._Бюджет детальний ПР'!AS417*0.0841,2),0))))</f>
        <v>0</v>
      </c>
      <c r="AU417" s="153">
        <f t="shared" si="207"/>
        <v>0</v>
      </c>
      <c r="AV417" s="181"/>
      <c r="AW417" s="181"/>
      <c r="AX417" s="181"/>
      <c r="AY417" s="181"/>
      <c r="AZ417" s="181"/>
      <c r="BA417" s="181"/>
      <c r="BB417" s="181"/>
      <c r="BC417" s="181"/>
      <c r="BD417" s="181"/>
      <c r="BE417" s="181"/>
      <c r="BF417" s="181"/>
      <c r="BG417" s="181"/>
      <c r="BH417" s="48">
        <f t="shared" si="189"/>
        <v>0</v>
      </c>
      <c r="BI417" s="48">
        <f t="shared" si="190"/>
        <v>0</v>
      </c>
      <c r="BJ417" s="48">
        <f t="shared" si="191"/>
        <v>0</v>
      </c>
      <c r="BK417" s="48">
        <f t="shared" si="192"/>
        <v>0</v>
      </c>
      <c r="BL417" s="48">
        <f t="shared" si="193"/>
        <v>0</v>
      </c>
      <c r="BM417" s="48">
        <f t="shared" si="194"/>
        <v>0</v>
      </c>
      <c r="BN417" s="48">
        <f t="shared" si="195"/>
        <v>0</v>
      </c>
      <c r="BO417" s="48">
        <f t="shared" si="196"/>
        <v>0</v>
      </c>
      <c r="BP417" s="181"/>
      <c r="BQ417" s="181"/>
      <c r="BR417" s="191"/>
      <c r="BS417" s="176"/>
      <c r="BT417" s="87">
        <f t="shared" si="208"/>
        <v>0</v>
      </c>
      <c r="BU417" s="176"/>
      <c r="BV417" s="178"/>
      <c r="BW417" s="176"/>
      <c r="BX417" s="159">
        <f>IF(J417='Категорія витрат'!$F$2,ROUND('Додаток 3._Бюджет детальний ПР'!BW417*0.3676,2),IF(J417='Категорія витрат'!$F$3,ROUND('Додаток 3._Бюджет детальний ПР'!BW417*0.347,2),IF(J417='Категорія витрат'!$F$4,ROUND('Додаток 3._Бюджет детальний ПР'!BW417*0.347,2),IF(J417='Категорія витрат'!$F$7,ROUND('Додаток 3._Бюджет детальний ПР'!BW417*0.0841,2),0))))</f>
        <v>0</v>
      </c>
      <c r="BY417" s="153">
        <f t="shared" si="209"/>
        <v>0</v>
      </c>
      <c r="BZ417" s="181"/>
      <c r="CA417" s="181"/>
      <c r="CB417" s="181"/>
      <c r="CC417" s="181"/>
      <c r="CD417" s="181"/>
      <c r="CE417" s="181"/>
      <c r="CF417" s="181"/>
      <c r="CG417" s="181"/>
      <c r="CH417" s="181"/>
      <c r="CI417" s="181"/>
      <c r="CJ417" s="181"/>
      <c r="CK417" s="181"/>
      <c r="CL417" s="48">
        <f t="shared" si="197"/>
        <v>0</v>
      </c>
      <c r="CM417" s="48">
        <f t="shared" si="198"/>
        <v>0</v>
      </c>
      <c r="CN417" s="48">
        <f t="shared" si="199"/>
        <v>0</v>
      </c>
      <c r="CO417" s="48">
        <f t="shared" si="200"/>
        <v>0</v>
      </c>
      <c r="CP417" s="48">
        <f t="shared" si="201"/>
        <v>0</v>
      </c>
      <c r="CQ417" s="48">
        <f t="shared" si="202"/>
        <v>0</v>
      </c>
      <c r="CR417" s="48">
        <f t="shared" si="203"/>
        <v>0</v>
      </c>
      <c r="CS417" s="48">
        <f t="shared" si="204"/>
        <v>0</v>
      </c>
      <c r="CT417" s="181"/>
      <c r="CU417" s="181"/>
    </row>
    <row r="418" spans="1:99" ht="20.100000000000001" customHeight="1" x14ac:dyDescent="0.25">
      <c r="A418" s="58">
        <v>414</v>
      </c>
      <c r="B418" s="58" t="str">
        <f>IF(D418='Напрямки конкурса'!$L$2,'Напрямки конкурса'!$B$2,IF(D418='Напрямки конкурса'!$L$3,'Напрямки конкурса'!$B$3,IF(D418='Напрямки конкурса'!$L$4,'Напрямки конкурса'!$B$4,IF(D418='Напрямки конкурса'!$L$5,'Напрямки конкурса'!$B$5,IF(D418='Напрямки конкурса'!$L$6,'Напрямки конкурса'!$B$6,IF(D418='Напрямки конкурса'!$L$7,'Напрямки конкурса'!$B$7,IF(D418='Напрямки конкурса'!$L$8,'Напрямки конкурса'!$B$8,IF(D418='Напрямки конкурса'!$L$9,'Напрямки конкурса'!$B$9,IF(D418='Напрямки конкурса'!$L$10,'Напрямки конкурса'!$B$10,IF(D418='Напрямки конкурса'!$L$11,'Напрямки конкурса'!$B$11,IF(D418='Напрямки конкурса'!$L$12,'Напрямки конкурса'!$B$12,IF(D418='Напрямки конкурса'!$L$13,'Напрямки конкурса'!$B$13,IF(D418='Напрямки конкурса'!$L$14,'Напрямки конкурса'!$B$14,IF(D418='Напрямки конкурса'!$L$15,'Напрямки конкурса'!$B$15,IF(D418='Напрямки конкурса'!$L$16,'Напрямки конкурса'!$B$16,IF(D418='Напрямки конкурса'!$L$17,'Напрямки конкурса'!$B$17,IF(D418='Напрямки конкурса'!$L$18,'Напрямки конкурса'!$B$18,IF(D418='Напрямки конкурса'!$L$19,'Напрямки конкурса'!$B$19,IF(D418='Напрямки конкурса'!$L$20,'Напрямки конкурса'!$B$20,IF(D418='Напрямки конкурса'!$L$21,'Напрямки конкурса'!$B$21,IF(D418='Напрямки конкурса'!$L$22,'Напрямки конкурса'!$B$22,IF(D418='Напрямки конкурса'!$L$23,'Напрямки конкурса'!$B$23,IF(D418='Напрямки конкурса'!$L$24,'Напрямки конкурса'!$B$24,IF(D418='Напрямки конкурса'!$L$25,'Напрямки конкурса'!$B$25,IF(D418='Напрямки конкурса'!$L$26,'Напрямки конкурса'!$B$26,IF(D418='Напрямки конкурса'!$L$27,'Напрямки конкурса'!$B$27,IF(D418='Напрямки конкурса'!$L$28,'Напрямки конкурса'!$B$28,"")))))))))))))))))))))))))))</f>
        <v/>
      </c>
      <c r="C418" s="59" t="str">
        <f>IF(D418='Напрямки конкурса'!$L$2,'Напрямки конкурса'!$K$2,IF(D418='Напрямки конкурса'!$L$3,'Напрямки конкурса'!$K$3,IF(D418='Напрямки конкурса'!$L$4,'Напрямки конкурса'!$K$4,IF(D418='Напрямки конкурса'!$L$5,'Напрямки конкурса'!$K$5,IF(D418='Напрямки конкурса'!$L$6,'Напрямки конкурса'!$K$6,IF(D418='Напрямки конкурса'!$L$7,'Напрямки конкурса'!$K$7,IF(D418='Напрямки конкурса'!$L$8,'Напрямки конкурса'!$K$8,IF(D418='Напрямки конкурса'!$L$9,'Напрямки конкурса'!$K$9,IF(D418='Напрямки конкурса'!$L$10,'Напрямки конкурса'!$K$10,IF(D418='Напрямки конкурса'!$L$11,'Напрямки конкурса'!$K$11,IF(D418='Напрямки конкурса'!$L$12,'Напрямки конкурса'!$K$12,IF(D418='Напрямки конкурса'!$L$13,'Напрямки конкурса'!$K$13,IF(D418='Напрямки конкурса'!$L$14,'Напрямки конкурса'!$K$14,IF(D418='Напрямки конкурса'!$L$15,'Напрямки конкурса'!$K$15,IF(D418='Напрямки конкурса'!$L$16,'Напрямки конкурса'!$K$16,IF(D418='Напрямки конкурса'!$L$17,'Напрямки конкурса'!$K$17,IF(D418='Напрямки конкурса'!$L$18,'Напрямки конкурса'!$K$18,IF(D418='Напрямки конкурса'!$L$19,'Напрямки конкурса'!$K$19,IF(D418='Напрямки конкурса'!$L$20,'Напрямки конкурса'!$K$20,IF(D418='Напрямки конкурса'!$L$21,'Напрямки конкурса'!$K$21,IF(D418='Напрямки конкурса'!$L$22,'Напрямки конкурса'!$K$22,IF(D418='Напрямки конкурса'!$L$23,'Напрямки конкурса'!$K$23,IF(D418='Напрямки конкурса'!$L$24,'Напрямки конкурса'!$K$24,IF(D418='Напрямки конкурса'!$L$25,'Напрямки конкурса'!$K$25,IF(D418='Напрямки конкурса'!$L$26,'Напрямки конкурса'!$K$26,IF(D418='Напрямки конкурса'!$L$27,'Напрямки конкурса'!$K$27,IF(D418='Напрямки конкурса'!$L$28,'Напрямки конкурса'!$K$28,"")))))))))))))))))))))))))))</f>
        <v/>
      </c>
      <c r="D418" s="50"/>
      <c r="E418" s="171"/>
      <c r="F418" s="171"/>
      <c r="G418" s="171"/>
      <c r="H418" s="150" t="str">
        <f>IF(I418='Категорія витрат'!$B$2,'Категорія витрат'!$A$2,IF(I418='Категорія витрат'!$B$3,'Категорія витрат'!$A$3,IF(I418='Категорія витрат'!$B$4,'Категорія витрат'!$A$4,IF(I418='Категорія витрат'!$B$5,'Категорія витрат'!$A$5,IF(I418='Категорія витрат'!$B$6,'Категорія витрат'!$A$6,IF(I418='Категорія витрат'!$B$7,'Категорія витрат'!$A$7,IF(I418='Категорія витрат'!$B$8,'Категорія витрат'!$A$8,IF(I418='Категорія витрат'!$B$9,'Категорія витрат'!$A$9,IF(I418='Категорія витрат'!$B$10,'Категорія витрат'!$A$10,IF(I418='Категорія витрат'!$B$11,'Категорія витрат'!$A$11,IF(I418='Категорія витрат'!$B$12,'Категорія витрат'!$A$12,IF(I418='Категорія витрат'!$B$13,'Категорія витрат'!$A$13,IF(I418='Категорія витрат'!$B$14,'Категорія витрат'!$A$14,IF(I418='Категорія витрат'!$B$15,'Категорія витрат'!$A$15,IF(I418='Категорія витрат'!$B$16,'Категорія витрат'!$A$16,IF(I418='Категорія витрат'!$B$17,'Категорія витрат'!$A$17,IF(I418='Категорія витрат'!$B$18,'Категорія витрат'!$A$18,IF(I418='Категорія витрат'!$B$19,'Категорія витрат'!$A$19,IF(I418='Категорія витрат'!$B$20,'Категорія витрат'!$A$20,IF(I418='Категорія витрат'!$B$21,'Категорія витрат'!$A$21,IF(I418='Категорія витрат'!$B$22,'Категорія витрат'!$A$22,IF(I418='Категорія витрат'!$B$23,'Категорія витрат'!$A$23,IF(I418='Категорія витрат'!$B$24,'Категорія витрат'!$A$24,IF(I418='Категорія витрат'!$B$25,'Категорія витрат'!$A$25,IF(I418='Категорія витрат'!$B$26,'Категорія витрат'!$A$26,IF(I418='Категорія витрат'!$B$27,'Категорія витрат'!$A$27,IF(I418='Категорія витрат'!$B$28,'Категорія витрат'!$A$28,IF(I418='Категорія витрат'!$B$29,'Категорія витрат'!$A$29,IF(I418='Категорія витрат'!$B$30,'Категорія витрат'!$A$30,"")))))))))))))))))))))))))))))</f>
        <v/>
      </c>
      <c r="I418" s="174"/>
      <c r="J418" s="173"/>
      <c r="K418" s="176"/>
      <c r="L418" s="87">
        <f t="shared" si="205"/>
        <v>0</v>
      </c>
      <c r="M418" s="176"/>
      <c r="N418" s="178"/>
      <c r="O418" s="171"/>
      <c r="P418" s="159">
        <f>IF(J418='Категорія витрат'!$F$2,ROUND('Додаток 3._Бюджет детальний ПР'!O418*0.3676,2),IF(J418='Категорія витрат'!$F$3,ROUND('Додаток 3._Бюджет детальний ПР'!O418*0.347,2),IF(J418='Категорія витрат'!$F$4,ROUND('Додаток 3._Бюджет детальний ПР'!O418*0.347,2),IF(J418='Категорія витрат'!$F$7,ROUND('Додаток 3._Бюджет детальний ПР'!O418*0.0841,2),0))))</f>
        <v>0</v>
      </c>
      <c r="Q418" s="153">
        <f t="shared" si="180"/>
        <v>0</v>
      </c>
      <c r="R418" s="181"/>
      <c r="S418" s="181"/>
      <c r="T418" s="181"/>
      <c r="U418" s="181"/>
      <c r="V418" s="181"/>
      <c r="W418" s="181"/>
      <c r="X418" s="181"/>
      <c r="Y418" s="181"/>
      <c r="Z418" s="181"/>
      <c r="AA418" s="181"/>
      <c r="AB418" s="181"/>
      <c r="AC418" s="181"/>
      <c r="AD418" s="48">
        <f t="shared" si="181"/>
        <v>0</v>
      </c>
      <c r="AE418" s="48">
        <f t="shared" si="182"/>
        <v>0</v>
      </c>
      <c r="AF418" s="48">
        <f t="shared" si="183"/>
        <v>0</v>
      </c>
      <c r="AG418" s="48">
        <f t="shared" si="184"/>
        <v>0</v>
      </c>
      <c r="AH418" s="48">
        <f t="shared" si="185"/>
        <v>0</v>
      </c>
      <c r="AI418" s="48">
        <f t="shared" si="186"/>
        <v>0</v>
      </c>
      <c r="AJ418" s="48">
        <f t="shared" si="187"/>
        <v>0</v>
      </c>
      <c r="AK418" s="48">
        <f t="shared" si="188"/>
        <v>0</v>
      </c>
      <c r="AL418" s="181"/>
      <c r="AM418" s="181"/>
      <c r="AN418" s="77"/>
      <c r="AO418" s="176"/>
      <c r="AP418" s="87">
        <f t="shared" si="206"/>
        <v>0</v>
      </c>
      <c r="AQ418" s="176"/>
      <c r="AR418" s="178"/>
      <c r="AS418" s="171"/>
      <c r="AT418" s="159">
        <f>IF(J418='Категорія витрат'!$F$2,ROUND('Додаток 3._Бюджет детальний ПР'!AS418*0.3676,2),IF(J418='Категорія витрат'!$F$3,ROUND('Додаток 3._Бюджет детальний ПР'!AS418*0.347,2),IF(J418='Категорія витрат'!$F$4,ROUND('Додаток 3._Бюджет детальний ПР'!AS418*0.347,2),IF(J418='Категорія витрат'!$F$7,ROUND('Додаток 3._Бюджет детальний ПР'!AS418*0.0841,2),0))))</f>
        <v>0</v>
      </c>
      <c r="AU418" s="153">
        <f t="shared" si="207"/>
        <v>0</v>
      </c>
      <c r="AV418" s="181"/>
      <c r="AW418" s="181"/>
      <c r="AX418" s="181"/>
      <c r="AY418" s="181"/>
      <c r="AZ418" s="181"/>
      <c r="BA418" s="181"/>
      <c r="BB418" s="181"/>
      <c r="BC418" s="181"/>
      <c r="BD418" s="181"/>
      <c r="BE418" s="181"/>
      <c r="BF418" s="181"/>
      <c r="BG418" s="181"/>
      <c r="BH418" s="48">
        <f t="shared" si="189"/>
        <v>0</v>
      </c>
      <c r="BI418" s="48">
        <f t="shared" si="190"/>
        <v>0</v>
      </c>
      <c r="BJ418" s="48">
        <f t="shared" si="191"/>
        <v>0</v>
      </c>
      <c r="BK418" s="48">
        <f t="shared" si="192"/>
        <v>0</v>
      </c>
      <c r="BL418" s="48">
        <f t="shared" si="193"/>
        <v>0</v>
      </c>
      <c r="BM418" s="48">
        <f t="shared" si="194"/>
        <v>0</v>
      </c>
      <c r="BN418" s="48">
        <f t="shared" si="195"/>
        <v>0</v>
      </c>
      <c r="BO418" s="48">
        <f t="shared" si="196"/>
        <v>0</v>
      </c>
      <c r="BP418" s="181"/>
      <c r="BQ418" s="181"/>
      <c r="BR418" s="191"/>
      <c r="BS418" s="176"/>
      <c r="BT418" s="87">
        <f t="shared" si="208"/>
        <v>0</v>
      </c>
      <c r="BU418" s="176"/>
      <c r="BV418" s="178"/>
      <c r="BW418" s="176"/>
      <c r="BX418" s="159">
        <f>IF(J418='Категорія витрат'!$F$2,ROUND('Додаток 3._Бюджет детальний ПР'!BW418*0.3676,2),IF(J418='Категорія витрат'!$F$3,ROUND('Додаток 3._Бюджет детальний ПР'!BW418*0.347,2),IF(J418='Категорія витрат'!$F$4,ROUND('Додаток 3._Бюджет детальний ПР'!BW418*0.347,2),IF(J418='Категорія витрат'!$F$7,ROUND('Додаток 3._Бюджет детальний ПР'!BW418*0.0841,2),0))))</f>
        <v>0</v>
      </c>
      <c r="BY418" s="153">
        <f t="shared" si="209"/>
        <v>0</v>
      </c>
      <c r="BZ418" s="181"/>
      <c r="CA418" s="181"/>
      <c r="CB418" s="181"/>
      <c r="CC418" s="181"/>
      <c r="CD418" s="181"/>
      <c r="CE418" s="181"/>
      <c r="CF418" s="181"/>
      <c r="CG418" s="181"/>
      <c r="CH418" s="181"/>
      <c r="CI418" s="181"/>
      <c r="CJ418" s="181"/>
      <c r="CK418" s="181"/>
      <c r="CL418" s="48">
        <f t="shared" si="197"/>
        <v>0</v>
      </c>
      <c r="CM418" s="48">
        <f t="shared" si="198"/>
        <v>0</v>
      </c>
      <c r="CN418" s="48">
        <f t="shared" si="199"/>
        <v>0</v>
      </c>
      <c r="CO418" s="48">
        <f t="shared" si="200"/>
        <v>0</v>
      </c>
      <c r="CP418" s="48">
        <f t="shared" si="201"/>
        <v>0</v>
      </c>
      <c r="CQ418" s="48">
        <f t="shared" si="202"/>
        <v>0</v>
      </c>
      <c r="CR418" s="48">
        <f t="shared" si="203"/>
        <v>0</v>
      </c>
      <c r="CS418" s="48">
        <f t="shared" si="204"/>
        <v>0</v>
      </c>
      <c r="CT418" s="181"/>
      <c r="CU418" s="181"/>
    </row>
    <row r="419" spans="1:99" ht="20.100000000000001" customHeight="1" x14ac:dyDescent="0.25">
      <c r="A419" s="58">
        <v>415</v>
      </c>
      <c r="B419" s="58" t="str">
        <f>IF(D419='Напрямки конкурса'!$L$2,'Напрямки конкурса'!$B$2,IF(D419='Напрямки конкурса'!$L$3,'Напрямки конкурса'!$B$3,IF(D419='Напрямки конкурса'!$L$4,'Напрямки конкурса'!$B$4,IF(D419='Напрямки конкурса'!$L$5,'Напрямки конкурса'!$B$5,IF(D419='Напрямки конкурса'!$L$6,'Напрямки конкурса'!$B$6,IF(D419='Напрямки конкурса'!$L$7,'Напрямки конкурса'!$B$7,IF(D419='Напрямки конкурса'!$L$8,'Напрямки конкурса'!$B$8,IF(D419='Напрямки конкурса'!$L$9,'Напрямки конкурса'!$B$9,IF(D419='Напрямки конкурса'!$L$10,'Напрямки конкурса'!$B$10,IF(D419='Напрямки конкурса'!$L$11,'Напрямки конкурса'!$B$11,IF(D419='Напрямки конкурса'!$L$12,'Напрямки конкурса'!$B$12,IF(D419='Напрямки конкурса'!$L$13,'Напрямки конкурса'!$B$13,IF(D419='Напрямки конкурса'!$L$14,'Напрямки конкурса'!$B$14,IF(D419='Напрямки конкурса'!$L$15,'Напрямки конкурса'!$B$15,IF(D419='Напрямки конкурса'!$L$16,'Напрямки конкурса'!$B$16,IF(D419='Напрямки конкурса'!$L$17,'Напрямки конкурса'!$B$17,IF(D419='Напрямки конкурса'!$L$18,'Напрямки конкурса'!$B$18,IF(D419='Напрямки конкурса'!$L$19,'Напрямки конкурса'!$B$19,IF(D419='Напрямки конкурса'!$L$20,'Напрямки конкурса'!$B$20,IF(D419='Напрямки конкурса'!$L$21,'Напрямки конкурса'!$B$21,IF(D419='Напрямки конкурса'!$L$22,'Напрямки конкурса'!$B$22,IF(D419='Напрямки конкурса'!$L$23,'Напрямки конкурса'!$B$23,IF(D419='Напрямки конкурса'!$L$24,'Напрямки конкурса'!$B$24,IF(D419='Напрямки конкурса'!$L$25,'Напрямки конкурса'!$B$25,IF(D419='Напрямки конкурса'!$L$26,'Напрямки конкурса'!$B$26,IF(D419='Напрямки конкурса'!$L$27,'Напрямки конкурса'!$B$27,IF(D419='Напрямки конкурса'!$L$28,'Напрямки конкурса'!$B$28,"")))))))))))))))))))))))))))</f>
        <v/>
      </c>
      <c r="C419" s="59" t="str">
        <f>IF(D419='Напрямки конкурса'!$L$2,'Напрямки конкурса'!$K$2,IF(D419='Напрямки конкурса'!$L$3,'Напрямки конкурса'!$K$3,IF(D419='Напрямки конкурса'!$L$4,'Напрямки конкурса'!$K$4,IF(D419='Напрямки конкурса'!$L$5,'Напрямки конкурса'!$K$5,IF(D419='Напрямки конкурса'!$L$6,'Напрямки конкурса'!$K$6,IF(D419='Напрямки конкурса'!$L$7,'Напрямки конкурса'!$K$7,IF(D419='Напрямки конкурса'!$L$8,'Напрямки конкурса'!$K$8,IF(D419='Напрямки конкурса'!$L$9,'Напрямки конкурса'!$K$9,IF(D419='Напрямки конкурса'!$L$10,'Напрямки конкурса'!$K$10,IF(D419='Напрямки конкурса'!$L$11,'Напрямки конкурса'!$K$11,IF(D419='Напрямки конкурса'!$L$12,'Напрямки конкурса'!$K$12,IF(D419='Напрямки конкурса'!$L$13,'Напрямки конкурса'!$K$13,IF(D419='Напрямки конкурса'!$L$14,'Напрямки конкурса'!$K$14,IF(D419='Напрямки конкурса'!$L$15,'Напрямки конкурса'!$K$15,IF(D419='Напрямки конкурса'!$L$16,'Напрямки конкурса'!$K$16,IF(D419='Напрямки конкурса'!$L$17,'Напрямки конкурса'!$K$17,IF(D419='Напрямки конкурса'!$L$18,'Напрямки конкурса'!$K$18,IF(D419='Напрямки конкурса'!$L$19,'Напрямки конкурса'!$K$19,IF(D419='Напрямки конкурса'!$L$20,'Напрямки конкурса'!$K$20,IF(D419='Напрямки конкурса'!$L$21,'Напрямки конкурса'!$K$21,IF(D419='Напрямки конкурса'!$L$22,'Напрямки конкурса'!$K$22,IF(D419='Напрямки конкурса'!$L$23,'Напрямки конкурса'!$K$23,IF(D419='Напрямки конкурса'!$L$24,'Напрямки конкурса'!$K$24,IF(D419='Напрямки конкурса'!$L$25,'Напрямки конкурса'!$K$25,IF(D419='Напрямки конкурса'!$L$26,'Напрямки конкурса'!$K$26,IF(D419='Напрямки конкурса'!$L$27,'Напрямки конкурса'!$K$27,IF(D419='Напрямки конкурса'!$L$28,'Напрямки конкурса'!$K$28,"")))))))))))))))))))))))))))</f>
        <v/>
      </c>
      <c r="D419" s="50"/>
      <c r="E419" s="171"/>
      <c r="F419" s="171"/>
      <c r="G419" s="171"/>
      <c r="H419" s="150" t="str">
        <f>IF(I419='Категорія витрат'!$B$2,'Категорія витрат'!$A$2,IF(I419='Категорія витрат'!$B$3,'Категорія витрат'!$A$3,IF(I419='Категорія витрат'!$B$4,'Категорія витрат'!$A$4,IF(I419='Категорія витрат'!$B$5,'Категорія витрат'!$A$5,IF(I419='Категорія витрат'!$B$6,'Категорія витрат'!$A$6,IF(I419='Категорія витрат'!$B$7,'Категорія витрат'!$A$7,IF(I419='Категорія витрат'!$B$8,'Категорія витрат'!$A$8,IF(I419='Категорія витрат'!$B$9,'Категорія витрат'!$A$9,IF(I419='Категорія витрат'!$B$10,'Категорія витрат'!$A$10,IF(I419='Категорія витрат'!$B$11,'Категорія витрат'!$A$11,IF(I419='Категорія витрат'!$B$12,'Категорія витрат'!$A$12,IF(I419='Категорія витрат'!$B$13,'Категорія витрат'!$A$13,IF(I419='Категорія витрат'!$B$14,'Категорія витрат'!$A$14,IF(I419='Категорія витрат'!$B$15,'Категорія витрат'!$A$15,IF(I419='Категорія витрат'!$B$16,'Категорія витрат'!$A$16,IF(I419='Категорія витрат'!$B$17,'Категорія витрат'!$A$17,IF(I419='Категорія витрат'!$B$18,'Категорія витрат'!$A$18,IF(I419='Категорія витрат'!$B$19,'Категорія витрат'!$A$19,IF(I419='Категорія витрат'!$B$20,'Категорія витрат'!$A$20,IF(I419='Категорія витрат'!$B$21,'Категорія витрат'!$A$21,IF(I419='Категорія витрат'!$B$22,'Категорія витрат'!$A$22,IF(I419='Категорія витрат'!$B$23,'Категорія витрат'!$A$23,IF(I419='Категорія витрат'!$B$24,'Категорія витрат'!$A$24,IF(I419='Категорія витрат'!$B$25,'Категорія витрат'!$A$25,IF(I419='Категорія витрат'!$B$26,'Категорія витрат'!$A$26,IF(I419='Категорія витрат'!$B$27,'Категорія витрат'!$A$27,IF(I419='Категорія витрат'!$B$28,'Категорія витрат'!$A$28,IF(I419='Категорія витрат'!$B$29,'Категорія витрат'!$A$29,IF(I419='Категорія витрат'!$B$30,'Категорія витрат'!$A$30,"")))))))))))))))))))))))))))))</f>
        <v/>
      </c>
      <c r="I419" s="174"/>
      <c r="J419" s="173"/>
      <c r="K419" s="176"/>
      <c r="L419" s="87">
        <f t="shared" si="205"/>
        <v>0</v>
      </c>
      <c r="M419" s="176"/>
      <c r="N419" s="178"/>
      <c r="O419" s="171"/>
      <c r="P419" s="159">
        <f>IF(J419='Категорія витрат'!$F$2,ROUND('Додаток 3._Бюджет детальний ПР'!O419*0.3676,2),IF(J419='Категорія витрат'!$F$3,ROUND('Додаток 3._Бюджет детальний ПР'!O419*0.347,2),IF(J419='Категорія витрат'!$F$4,ROUND('Додаток 3._Бюджет детальний ПР'!O419*0.347,2),IF(J419='Категорія витрат'!$F$7,ROUND('Додаток 3._Бюджет детальний ПР'!O419*0.0841,2),0))))</f>
        <v>0</v>
      </c>
      <c r="Q419" s="153">
        <f t="shared" si="180"/>
        <v>0</v>
      </c>
      <c r="R419" s="181"/>
      <c r="S419" s="181"/>
      <c r="T419" s="181"/>
      <c r="U419" s="181"/>
      <c r="V419" s="181"/>
      <c r="W419" s="181"/>
      <c r="X419" s="181"/>
      <c r="Y419" s="181"/>
      <c r="Z419" s="181"/>
      <c r="AA419" s="181"/>
      <c r="AB419" s="181"/>
      <c r="AC419" s="181"/>
      <c r="AD419" s="48">
        <f t="shared" si="181"/>
        <v>0</v>
      </c>
      <c r="AE419" s="48">
        <f t="shared" si="182"/>
        <v>0</v>
      </c>
      <c r="AF419" s="48">
        <f t="shared" si="183"/>
        <v>0</v>
      </c>
      <c r="AG419" s="48">
        <f t="shared" si="184"/>
        <v>0</v>
      </c>
      <c r="AH419" s="48">
        <f t="shared" si="185"/>
        <v>0</v>
      </c>
      <c r="AI419" s="48">
        <f t="shared" si="186"/>
        <v>0</v>
      </c>
      <c r="AJ419" s="48">
        <f t="shared" si="187"/>
        <v>0</v>
      </c>
      <c r="AK419" s="48">
        <f t="shared" si="188"/>
        <v>0</v>
      </c>
      <c r="AL419" s="181"/>
      <c r="AM419" s="181"/>
      <c r="AN419" s="77"/>
      <c r="AO419" s="176"/>
      <c r="AP419" s="87">
        <f t="shared" si="206"/>
        <v>0</v>
      </c>
      <c r="AQ419" s="176"/>
      <c r="AR419" s="178"/>
      <c r="AS419" s="171"/>
      <c r="AT419" s="159">
        <f>IF(J419='Категорія витрат'!$F$2,ROUND('Додаток 3._Бюджет детальний ПР'!AS419*0.3676,2),IF(J419='Категорія витрат'!$F$3,ROUND('Додаток 3._Бюджет детальний ПР'!AS419*0.347,2),IF(J419='Категорія витрат'!$F$4,ROUND('Додаток 3._Бюджет детальний ПР'!AS419*0.347,2),IF(J419='Категорія витрат'!$F$7,ROUND('Додаток 3._Бюджет детальний ПР'!AS419*0.0841,2),0))))</f>
        <v>0</v>
      </c>
      <c r="AU419" s="153">
        <f t="shared" si="207"/>
        <v>0</v>
      </c>
      <c r="AV419" s="181"/>
      <c r="AW419" s="181"/>
      <c r="AX419" s="181"/>
      <c r="AY419" s="181"/>
      <c r="AZ419" s="181"/>
      <c r="BA419" s="181"/>
      <c r="BB419" s="181"/>
      <c r="BC419" s="181"/>
      <c r="BD419" s="181"/>
      <c r="BE419" s="181"/>
      <c r="BF419" s="181"/>
      <c r="BG419" s="181"/>
      <c r="BH419" s="48">
        <f t="shared" si="189"/>
        <v>0</v>
      </c>
      <c r="BI419" s="48">
        <f t="shared" si="190"/>
        <v>0</v>
      </c>
      <c r="BJ419" s="48">
        <f t="shared" si="191"/>
        <v>0</v>
      </c>
      <c r="BK419" s="48">
        <f t="shared" si="192"/>
        <v>0</v>
      </c>
      <c r="BL419" s="48">
        <f t="shared" si="193"/>
        <v>0</v>
      </c>
      <c r="BM419" s="48">
        <f t="shared" si="194"/>
        <v>0</v>
      </c>
      <c r="BN419" s="48">
        <f t="shared" si="195"/>
        <v>0</v>
      </c>
      <c r="BO419" s="48">
        <f t="shared" si="196"/>
        <v>0</v>
      </c>
      <c r="BP419" s="181"/>
      <c r="BQ419" s="181"/>
      <c r="BR419" s="191"/>
      <c r="BS419" s="176"/>
      <c r="BT419" s="87">
        <f t="shared" si="208"/>
        <v>0</v>
      </c>
      <c r="BU419" s="176"/>
      <c r="BV419" s="178"/>
      <c r="BW419" s="171"/>
      <c r="BX419" s="159">
        <f>IF(J419='Категорія витрат'!$F$2,ROUND('Додаток 3._Бюджет детальний ПР'!BW419*0.3676,2),IF(J419='Категорія витрат'!$F$3,ROUND('Додаток 3._Бюджет детальний ПР'!BW419*0.347,2),IF(J419='Категорія витрат'!$F$4,ROUND('Додаток 3._Бюджет детальний ПР'!BW419*0.347,2),IF(J419='Категорія витрат'!$F$7,ROUND('Додаток 3._Бюджет детальний ПР'!BW419*0.0841,2),0))))</f>
        <v>0</v>
      </c>
      <c r="BY419" s="153">
        <f t="shared" si="209"/>
        <v>0</v>
      </c>
      <c r="BZ419" s="181"/>
      <c r="CA419" s="181"/>
      <c r="CB419" s="181"/>
      <c r="CC419" s="181"/>
      <c r="CD419" s="181"/>
      <c r="CE419" s="181"/>
      <c r="CF419" s="181"/>
      <c r="CG419" s="181"/>
      <c r="CH419" s="181"/>
      <c r="CI419" s="181"/>
      <c r="CJ419" s="181"/>
      <c r="CK419" s="181"/>
      <c r="CL419" s="48">
        <f t="shared" si="197"/>
        <v>0</v>
      </c>
      <c r="CM419" s="48">
        <f t="shared" si="198"/>
        <v>0</v>
      </c>
      <c r="CN419" s="48">
        <f t="shared" si="199"/>
        <v>0</v>
      </c>
      <c r="CO419" s="48">
        <f t="shared" si="200"/>
        <v>0</v>
      </c>
      <c r="CP419" s="48">
        <f t="shared" si="201"/>
        <v>0</v>
      </c>
      <c r="CQ419" s="48">
        <f t="shared" si="202"/>
        <v>0</v>
      </c>
      <c r="CR419" s="48">
        <f t="shared" si="203"/>
        <v>0</v>
      </c>
      <c r="CS419" s="48">
        <f t="shared" si="204"/>
        <v>0</v>
      </c>
      <c r="CT419" s="181"/>
      <c r="CU419" s="181"/>
    </row>
    <row r="420" spans="1:99" ht="20.100000000000001" customHeight="1" x14ac:dyDescent="0.25">
      <c r="A420" s="58">
        <v>416</v>
      </c>
      <c r="B420" s="58" t="str">
        <f>IF(D420='Напрямки конкурса'!$L$2,'Напрямки конкурса'!$B$2,IF(D420='Напрямки конкурса'!$L$3,'Напрямки конкурса'!$B$3,IF(D420='Напрямки конкурса'!$L$4,'Напрямки конкурса'!$B$4,IF(D420='Напрямки конкурса'!$L$5,'Напрямки конкурса'!$B$5,IF(D420='Напрямки конкурса'!$L$6,'Напрямки конкурса'!$B$6,IF(D420='Напрямки конкурса'!$L$7,'Напрямки конкурса'!$B$7,IF(D420='Напрямки конкурса'!$L$8,'Напрямки конкурса'!$B$8,IF(D420='Напрямки конкурса'!$L$9,'Напрямки конкурса'!$B$9,IF(D420='Напрямки конкурса'!$L$10,'Напрямки конкурса'!$B$10,IF(D420='Напрямки конкурса'!$L$11,'Напрямки конкурса'!$B$11,IF(D420='Напрямки конкурса'!$L$12,'Напрямки конкурса'!$B$12,IF(D420='Напрямки конкурса'!$L$13,'Напрямки конкурса'!$B$13,IF(D420='Напрямки конкурса'!$L$14,'Напрямки конкурса'!$B$14,IF(D420='Напрямки конкурса'!$L$15,'Напрямки конкурса'!$B$15,IF(D420='Напрямки конкурса'!$L$16,'Напрямки конкурса'!$B$16,IF(D420='Напрямки конкурса'!$L$17,'Напрямки конкурса'!$B$17,IF(D420='Напрямки конкурса'!$L$18,'Напрямки конкурса'!$B$18,IF(D420='Напрямки конкурса'!$L$19,'Напрямки конкурса'!$B$19,IF(D420='Напрямки конкурса'!$L$20,'Напрямки конкурса'!$B$20,IF(D420='Напрямки конкурса'!$L$21,'Напрямки конкурса'!$B$21,IF(D420='Напрямки конкурса'!$L$22,'Напрямки конкурса'!$B$22,IF(D420='Напрямки конкурса'!$L$23,'Напрямки конкурса'!$B$23,IF(D420='Напрямки конкурса'!$L$24,'Напрямки конкурса'!$B$24,IF(D420='Напрямки конкурса'!$L$25,'Напрямки конкурса'!$B$25,IF(D420='Напрямки конкурса'!$L$26,'Напрямки конкурса'!$B$26,IF(D420='Напрямки конкурса'!$L$27,'Напрямки конкурса'!$B$27,IF(D420='Напрямки конкурса'!$L$28,'Напрямки конкурса'!$B$28,"")))))))))))))))))))))))))))</f>
        <v/>
      </c>
      <c r="C420" s="59" t="str">
        <f>IF(D420='Напрямки конкурса'!$L$2,'Напрямки конкурса'!$K$2,IF(D420='Напрямки конкурса'!$L$3,'Напрямки конкурса'!$K$3,IF(D420='Напрямки конкурса'!$L$4,'Напрямки конкурса'!$K$4,IF(D420='Напрямки конкурса'!$L$5,'Напрямки конкурса'!$K$5,IF(D420='Напрямки конкурса'!$L$6,'Напрямки конкурса'!$K$6,IF(D420='Напрямки конкурса'!$L$7,'Напрямки конкурса'!$K$7,IF(D420='Напрямки конкурса'!$L$8,'Напрямки конкурса'!$K$8,IF(D420='Напрямки конкурса'!$L$9,'Напрямки конкурса'!$K$9,IF(D420='Напрямки конкурса'!$L$10,'Напрямки конкурса'!$K$10,IF(D420='Напрямки конкурса'!$L$11,'Напрямки конкурса'!$K$11,IF(D420='Напрямки конкурса'!$L$12,'Напрямки конкурса'!$K$12,IF(D420='Напрямки конкурса'!$L$13,'Напрямки конкурса'!$K$13,IF(D420='Напрямки конкурса'!$L$14,'Напрямки конкурса'!$K$14,IF(D420='Напрямки конкурса'!$L$15,'Напрямки конкурса'!$K$15,IF(D420='Напрямки конкурса'!$L$16,'Напрямки конкурса'!$K$16,IF(D420='Напрямки конкурса'!$L$17,'Напрямки конкурса'!$K$17,IF(D420='Напрямки конкурса'!$L$18,'Напрямки конкурса'!$K$18,IF(D420='Напрямки конкурса'!$L$19,'Напрямки конкурса'!$K$19,IF(D420='Напрямки конкурса'!$L$20,'Напрямки конкурса'!$K$20,IF(D420='Напрямки конкурса'!$L$21,'Напрямки конкурса'!$K$21,IF(D420='Напрямки конкурса'!$L$22,'Напрямки конкурса'!$K$22,IF(D420='Напрямки конкурса'!$L$23,'Напрямки конкурса'!$K$23,IF(D420='Напрямки конкурса'!$L$24,'Напрямки конкурса'!$K$24,IF(D420='Напрямки конкурса'!$L$25,'Напрямки конкурса'!$K$25,IF(D420='Напрямки конкурса'!$L$26,'Напрямки конкурса'!$K$26,IF(D420='Напрямки конкурса'!$L$27,'Напрямки конкурса'!$K$27,IF(D420='Напрямки конкурса'!$L$28,'Напрямки конкурса'!$K$28,"")))))))))))))))))))))))))))</f>
        <v/>
      </c>
      <c r="D420" s="50"/>
      <c r="E420" s="171"/>
      <c r="F420" s="171"/>
      <c r="G420" s="171"/>
      <c r="H420" s="150" t="str">
        <f>IF(I420='Категорія витрат'!$B$2,'Категорія витрат'!$A$2,IF(I420='Категорія витрат'!$B$3,'Категорія витрат'!$A$3,IF(I420='Категорія витрат'!$B$4,'Категорія витрат'!$A$4,IF(I420='Категорія витрат'!$B$5,'Категорія витрат'!$A$5,IF(I420='Категорія витрат'!$B$6,'Категорія витрат'!$A$6,IF(I420='Категорія витрат'!$B$7,'Категорія витрат'!$A$7,IF(I420='Категорія витрат'!$B$8,'Категорія витрат'!$A$8,IF(I420='Категорія витрат'!$B$9,'Категорія витрат'!$A$9,IF(I420='Категорія витрат'!$B$10,'Категорія витрат'!$A$10,IF(I420='Категорія витрат'!$B$11,'Категорія витрат'!$A$11,IF(I420='Категорія витрат'!$B$12,'Категорія витрат'!$A$12,IF(I420='Категорія витрат'!$B$13,'Категорія витрат'!$A$13,IF(I420='Категорія витрат'!$B$14,'Категорія витрат'!$A$14,IF(I420='Категорія витрат'!$B$15,'Категорія витрат'!$A$15,IF(I420='Категорія витрат'!$B$16,'Категорія витрат'!$A$16,IF(I420='Категорія витрат'!$B$17,'Категорія витрат'!$A$17,IF(I420='Категорія витрат'!$B$18,'Категорія витрат'!$A$18,IF(I420='Категорія витрат'!$B$19,'Категорія витрат'!$A$19,IF(I420='Категорія витрат'!$B$20,'Категорія витрат'!$A$20,IF(I420='Категорія витрат'!$B$21,'Категорія витрат'!$A$21,IF(I420='Категорія витрат'!$B$22,'Категорія витрат'!$A$22,IF(I420='Категорія витрат'!$B$23,'Категорія витрат'!$A$23,IF(I420='Категорія витрат'!$B$24,'Категорія витрат'!$A$24,IF(I420='Категорія витрат'!$B$25,'Категорія витрат'!$A$25,IF(I420='Категорія витрат'!$B$26,'Категорія витрат'!$A$26,IF(I420='Категорія витрат'!$B$27,'Категорія витрат'!$A$27,IF(I420='Категорія витрат'!$B$28,'Категорія витрат'!$A$28,IF(I420='Категорія витрат'!$B$29,'Категорія витрат'!$A$29,IF(I420='Категорія витрат'!$B$30,'Категорія витрат'!$A$30,"")))))))))))))))))))))))))))))</f>
        <v/>
      </c>
      <c r="I420" s="174"/>
      <c r="J420" s="173"/>
      <c r="K420" s="176"/>
      <c r="L420" s="87">
        <f t="shared" si="205"/>
        <v>0</v>
      </c>
      <c r="M420" s="176"/>
      <c r="N420" s="178"/>
      <c r="O420" s="171"/>
      <c r="P420" s="159">
        <f>IF(J420='Категорія витрат'!$F$2,ROUND('Додаток 3._Бюджет детальний ПР'!O420*0.3676,2),IF(J420='Категорія витрат'!$F$3,ROUND('Додаток 3._Бюджет детальний ПР'!O420*0.347,2),IF(J420='Категорія витрат'!$F$4,ROUND('Додаток 3._Бюджет детальний ПР'!O420*0.347,2),IF(J420='Категорія витрат'!$F$7,ROUND('Додаток 3._Бюджет детальний ПР'!O420*0.0841,2),0))))</f>
        <v>0</v>
      </c>
      <c r="Q420" s="153">
        <f t="shared" si="180"/>
        <v>0</v>
      </c>
      <c r="R420" s="181"/>
      <c r="S420" s="181"/>
      <c r="T420" s="181"/>
      <c r="U420" s="181"/>
      <c r="V420" s="181"/>
      <c r="W420" s="181"/>
      <c r="X420" s="181"/>
      <c r="Y420" s="181"/>
      <c r="Z420" s="181"/>
      <c r="AA420" s="181"/>
      <c r="AB420" s="181"/>
      <c r="AC420" s="181"/>
      <c r="AD420" s="48">
        <f t="shared" si="181"/>
        <v>0</v>
      </c>
      <c r="AE420" s="48">
        <f t="shared" si="182"/>
        <v>0</v>
      </c>
      <c r="AF420" s="48">
        <f t="shared" si="183"/>
        <v>0</v>
      </c>
      <c r="AG420" s="48">
        <f t="shared" si="184"/>
        <v>0</v>
      </c>
      <c r="AH420" s="48">
        <f t="shared" si="185"/>
        <v>0</v>
      </c>
      <c r="AI420" s="48">
        <f t="shared" si="186"/>
        <v>0</v>
      </c>
      <c r="AJ420" s="48">
        <f t="shared" si="187"/>
        <v>0</v>
      </c>
      <c r="AK420" s="48">
        <f t="shared" si="188"/>
        <v>0</v>
      </c>
      <c r="AL420" s="181"/>
      <c r="AM420" s="181"/>
      <c r="AN420" s="77"/>
      <c r="AO420" s="176"/>
      <c r="AP420" s="87">
        <f t="shared" si="206"/>
        <v>0</v>
      </c>
      <c r="AQ420" s="176"/>
      <c r="AR420" s="178"/>
      <c r="AS420" s="171"/>
      <c r="AT420" s="159">
        <f>IF(J420='Категорія витрат'!$F$2,ROUND('Додаток 3._Бюджет детальний ПР'!AS420*0.3676,2),IF(J420='Категорія витрат'!$F$3,ROUND('Додаток 3._Бюджет детальний ПР'!AS420*0.347,2),IF(J420='Категорія витрат'!$F$4,ROUND('Додаток 3._Бюджет детальний ПР'!AS420*0.347,2),IF(J420='Категорія витрат'!$F$7,ROUND('Додаток 3._Бюджет детальний ПР'!AS420*0.0841,2),0))))</f>
        <v>0</v>
      </c>
      <c r="AU420" s="153">
        <f t="shared" si="207"/>
        <v>0</v>
      </c>
      <c r="AV420" s="181"/>
      <c r="AW420" s="181"/>
      <c r="AX420" s="181"/>
      <c r="AY420" s="181"/>
      <c r="AZ420" s="181"/>
      <c r="BA420" s="181"/>
      <c r="BB420" s="181"/>
      <c r="BC420" s="181"/>
      <c r="BD420" s="181"/>
      <c r="BE420" s="181"/>
      <c r="BF420" s="181"/>
      <c r="BG420" s="181"/>
      <c r="BH420" s="48">
        <f t="shared" si="189"/>
        <v>0</v>
      </c>
      <c r="BI420" s="48">
        <f t="shared" si="190"/>
        <v>0</v>
      </c>
      <c r="BJ420" s="48">
        <f t="shared" si="191"/>
        <v>0</v>
      </c>
      <c r="BK420" s="48">
        <f t="shared" si="192"/>
        <v>0</v>
      </c>
      <c r="BL420" s="48">
        <f t="shared" si="193"/>
        <v>0</v>
      </c>
      <c r="BM420" s="48">
        <f t="shared" si="194"/>
        <v>0</v>
      </c>
      <c r="BN420" s="48">
        <f t="shared" si="195"/>
        <v>0</v>
      </c>
      <c r="BO420" s="48">
        <f t="shared" si="196"/>
        <v>0</v>
      </c>
      <c r="BP420" s="181"/>
      <c r="BQ420" s="181"/>
      <c r="BR420" s="191"/>
      <c r="BS420" s="176"/>
      <c r="BT420" s="87">
        <f t="shared" si="208"/>
        <v>0</v>
      </c>
      <c r="BU420" s="176"/>
      <c r="BV420" s="178"/>
      <c r="BW420" s="171"/>
      <c r="BX420" s="159">
        <f>IF(J420='Категорія витрат'!$F$2,ROUND('Додаток 3._Бюджет детальний ПР'!BW420*0.3676,2),IF(J420='Категорія витрат'!$F$3,ROUND('Додаток 3._Бюджет детальний ПР'!BW420*0.347,2),IF(J420='Категорія витрат'!$F$4,ROUND('Додаток 3._Бюджет детальний ПР'!BW420*0.347,2),IF(J420='Категорія витрат'!$F$7,ROUND('Додаток 3._Бюджет детальний ПР'!BW420*0.0841,2),0))))</f>
        <v>0</v>
      </c>
      <c r="BY420" s="153">
        <f t="shared" si="209"/>
        <v>0</v>
      </c>
      <c r="BZ420" s="181"/>
      <c r="CA420" s="181"/>
      <c r="CB420" s="181"/>
      <c r="CC420" s="181"/>
      <c r="CD420" s="181"/>
      <c r="CE420" s="181"/>
      <c r="CF420" s="181"/>
      <c r="CG420" s="181"/>
      <c r="CH420" s="181"/>
      <c r="CI420" s="181"/>
      <c r="CJ420" s="181"/>
      <c r="CK420" s="181"/>
      <c r="CL420" s="48">
        <f t="shared" si="197"/>
        <v>0</v>
      </c>
      <c r="CM420" s="48">
        <f t="shared" si="198"/>
        <v>0</v>
      </c>
      <c r="CN420" s="48">
        <f t="shared" si="199"/>
        <v>0</v>
      </c>
      <c r="CO420" s="48">
        <f t="shared" si="200"/>
        <v>0</v>
      </c>
      <c r="CP420" s="48">
        <f t="shared" si="201"/>
        <v>0</v>
      </c>
      <c r="CQ420" s="48">
        <f t="shared" si="202"/>
        <v>0</v>
      </c>
      <c r="CR420" s="48">
        <f t="shared" si="203"/>
        <v>0</v>
      </c>
      <c r="CS420" s="48">
        <f t="shared" si="204"/>
        <v>0</v>
      </c>
      <c r="CT420" s="181"/>
      <c r="CU420" s="181"/>
    </row>
    <row r="421" spans="1:99" ht="20.100000000000001" customHeight="1" x14ac:dyDescent="0.25">
      <c r="A421" s="58">
        <v>417</v>
      </c>
      <c r="B421" s="58" t="str">
        <f>IF(D421='Напрямки конкурса'!$L$2,'Напрямки конкурса'!$B$2,IF(D421='Напрямки конкурса'!$L$3,'Напрямки конкурса'!$B$3,IF(D421='Напрямки конкурса'!$L$4,'Напрямки конкурса'!$B$4,IF(D421='Напрямки конкурса'!$L$5,'Напрямки конкурса'!$B$5,IF(D421='Напрямки конкурса'!$L$6,'Напрямки конкурса'!$B$6,IF(D421='Напрямки конкурса'!$L$7,'Напрямки конкурса'!$B$7,IF(D421='Напрямки конкурса'!$L$8,'Напрямки конкурса'!$B$8,IF(D421='Напрямки конкурса'!$L$9,'Напрямки конкурса'!$B$9,IF(D421='Напрямки конкурса'!$L$10,'Напрямки конкурса'!$B$10,IF(D421='Напрямки конкурса'!$L$11,'Напрямки конкурса'!$B$11,IF(D421='Напрямки конкурса'!$L$12,'Напрямки конкурса'!$B$12,IF(D421='Напрямки конкурса'!$L$13,'Напрямки конкурса'!$B$13,IF(D421='Напрямки конкурса'!$L$14,'Напрямки конкурса'!$B$14,IF(D421='Напрямки конкурса'!$L$15,'Напрямки конкурса'!$B$15,IF(D421='Напрямки конкурса'!$L$16,'Напрямки конкурса'!$B$16,IF(D421='Напрямки конкурса'!$L$17,'Напрямки конкурса'!$B$17,IF(D421='Напрямки конкурса'!$L$18,'Напрямки конкурса'!$B$18,IF(D421='Напрямки конкурса'!$L$19,'Напрямки конкурса'!$B$19,IF(D421='Напрямки конкурса'!$L$20,'Напрямки конкурса'!$B$20,IF(D421='Напрямки конкурса'!$L$21,'Напрямки конкурса'!$B$21,IF(D421='Напрямки конкурса'!$L$22,'Напрямки конкурса'!$B$22,IF(D421='Напрямки конкурса'!$L$23,'Напрямки конкурса'!$B$23,IF(D421='Напрямки конкурса'!$L$24,'Напрямки конкурса'!$B$24,IF(D421='Напрямки конкурса'!$L$25,'Напрямки конкурса'!$B$25,IF(D421='Напрямки конкурса'!$L$26,'Напрямки конкурса'!$B$26,IF(D421='Напрямки конкурса'!$L$27,'Напрямки конкурса'!$B$27,IF(D421='Напрямки конкурса'!$L$28,'Напрямки конкурса'!$B$28,"")))))))))))))))))))))))))))</f>
        <v/>
      </c>
      <c r="C421" s="59" t="str">
        <f>IF(D421='Напрямки конкурса'!$L$2,'Напрямки конкурса'!$K$2,IF(D421='Напрямки конкурса'!$L$3,'Напрямки конкурса'!$K$3,IF(D421='Напрямки конкурса'!$L$4,'Напрямки конкурса'!$K$4,IF(D421='Напрямки конкурса'!$L$5,'Напрямки конкурса'!$K$5,IF(D421='Напрямки конкурса'!$L$6,'Напрямки конкурса'!$K$6,IF(D421='Напрямки конкурса'!$L$7,'Напрямки конкурса'!$K$7,IF(D421='Напрямки конкурса'!$L$8,'Напрямки конкурса'!$K$8,IF(D421='Напрямки конкурса'!$L$9,'Напрямки конкурса'!$K$9,IF(D421='Напрямки конкурса'!$L$10,'Напрямки конкурса'!$K$10,IF(D421='Напрямки конкурса'!$L$11,'Напрямки конкурса'!$K$11,IF(D421='Напрямки конкурса'!$L$12,'Напрямки конкурса'!$K$12,IF(D421='Напрямки конкурса'!$L$13,'Напрямки конкурса'!$K$13,IF(D421='Напрямки конкурса'!$L$14,'Напрямки конкурса'!$K$14,IF(D421='Напрямки конкурса'!$L$15,'Напрямки конкурса'!$K$15,IF(D421='Напрямки конкурса'!$L$16,'Напрямки конкурса'!$K$16,IF(D421='Напрямки конкурса'!$L$17,'Напрямки конкурса'!$K$17,IF(D421='Напрямки конкурса'!$L$18,'Напрямки конкурса'!$K$18,IF(D421='Напрямки конкурса'!$L$19,'Напрямки конкурса'!$K$19,IF(D421='Напрямки конкурса'!$L$20,'Напрямки конкурса'!$K$20,IF(D421='Напрямки конкурса'!$L$21,'Напрямки конкурса'!$K$21,IF(D421='Напрямки конкурса'!$L$22,'Напрямки конкурса'!$K$22,IF(D421='Напрямки конкурса'!$L$23,'Напрямки конкурса'!$K$23,IF(D421='Напрямки конкурса'!$L$24,'Напрямки конкурса'!$K$24,IF(D421='Напрямки конкурса'!$L$25,'Напрямки конкурса'!$K$25,IF(D421='Напрямки конкурса'!$L$26,'Напрямки конкурса'!$K$26,IF(D421='Напрямки конкурса'!$L$27,'Напрямки конкурса'!$K$27,IF(D421='Напрямки конкурса'!$L$28,'Напрямки конкурса'!$K$28,"")))))))))))))))))))))))))))</f>
        <v/>
      </c>
      <c r="D421" s="50"/>
      <c r="E421" s="171"/>
      <c r="F421" s="171"/>
      <c r="G421" s="171"/>
      <c r="H421" s="150" t="str">
        <f>IF(I421='Категорія витрат'!$B$2,'Категорія витрат'!$A$2,IF(I421='Категорія витрат'!$B$3,'Категорія витрат'!$A$3,IF(I421='Категорія витрат'!$B$4,'Категорія витрат'!$A$4,IF(I421='Категорія витрат'!$B$5,'Категорія витрат'!$A$5,IF(I421='Категорія витрат'!$B$6,'Категорія витрат'!$A$6,IF(I421='Категорія витрат'!$B$7,'Категорія витрат'!$A$7,IF(I421='Категорія витрат'!$B$8,'Категорія витрат'!$A$8,IF(I421='Категорія витрат'!$B$9,'Категорія витрат'!$A$9,IF(I421='Категорія витрат'!$B$10,'Категорія витрат'!$A$10,IF(I421='Категорія витрат'!$B$11,'Категорія витрат'!$A$11,IF(I421='Категорія витрат'!$B$12,'Категорія витрат'!$A$12,IF(I421='Категорія витрат'!$B$13,'Категорія витрат'!$A$13,IF(I421='Категорія витрат'!$B$14,'Категорія витрат'!$A$14,IF(I421='Категорія витрат'!$B$15,'Категорія витрат'!$A$15,IF(I421='Категорія витрат'!$B$16,'Категорія витрат'!$A$16,IF(I421='Категорія витрат'!$B$17,'Категорія витрат'!$A$17,IF(I421='Категорія витрат'!$B$18,'Категорія витрат'!$A$18,IF(I421='Категорія витрат'!$B$19,'Категорія витрат'!$A$19,IF(I421='Категорія витрат'!$B$20,'Категорія витрат'!$A$20,IF(I421='Категорія витрат'!$B$21,'Категорія витрат'!$A$21,IF(I421='Категорія витрат'!$B$22,'Категорія витрат'!$A$22,IF(I421='Категорія витрат'!$B$23,'Категорія витрат'!$A$23,IF(I421='Категорія витрат'!$B$24,'Категорія витрат'!$A$24,IF(I421='Категорія витрат'!$B$25,'Категорія витрат'!$A$25,IF(I421='Категорія витрат'!$B$26,'Категорія витрат'!$A$26,IF(I421='Категорія витрат'!$B$27,'Категорія витрат'!$A$27,IF(I421='Категорія витрат'!$B$28,'Категорія витрат'!$A$28,IF(I421='Категорія витрат'!$B$29,'Категорія витрат'!$A$29,IF(I421='Категорія витрат'!$B$30,'Категорія витрат'!$A$30,"")))))))))))))))))))))))))))))</f>
        <v/>
      </c>
      <c r="I421" s="174"/>
      <c r="J421" s="173"/>
      <c r="K421" s="176"/>
      <c r="L421" s="87">
        <f t="shared" si="205"/>
        <v>0</v>
      </c>
      <c r="M421" s="176"/>
      <c r="N421" s="178"/>
      <c r="O421" s="171"/>
      <c r="P421" s="159">
        <f>IF(J421='Категорія витрат'!$F$2,ROUND('Додаток 3._Бюджет детальний ПР'!O421*0.3676,2),IF(J421='Категорія витрат'!$F$3,ROUND('Додаток 3._Бюджет детальний ПР'!O421*0.347,2),IF(J421='Категорія витрат'!$F$4,ROUND('Додаток 3._Бюджет детальний ПР'!O421*0.347,2),IF(J421='Категорія витрат'!$F$7,ROUND('Додаток 3._Бюджет детальний ПР'!O421*0.0841,2),0))))</f>
        <v>0</v>
      </c>
      <c r="Q421" s="153">
        <f t="shared" si="180"/>
        <v>0</v>
      </c>
      <c r="R421" s="181"/>
      <c r="S421" s="181"/>
      <c r="T421" s="181"/>
      <c r="U421" s="181"/>
      <c r="V421" s="181"/>
      <c r="W421" s="181"/>
      <c r="X421" s="181"/>
      <c r="Y421" s="181"/>
      <c r="Z421" s="181"/>
      <c r="AA421" s="181"/>
      <c r="AB421" s="181"/>
      <c r="AC421" s="181"/>
      <c r="AD421" s="48">
        <f t="shared" si="181"/>
        <v>0</v>
      </c>
      <c r="AE421" s="48">
        <f t="shared" si="182"/>
        <v>0</v>
      </c>
      <c r="AF421" s="48">
        <f t="shared" si="183"/>
        <v>0</v>
      </c>
      <c r="AG421" s="48">
        <f t="shared" si="184"/>
        <v>0</v>
      </c>
      <c r="AH421" s="48">
        <f t="shared" si="185"/>
        <v>0</v>
      </c>
      <c r="AI421" s="48">
        <f t="shared" si="186"/>
        <v>0</v>
      </c>
      <c r="AJ421" s="48">
        <f t="shared" si="187"/>
        <v>0</v>
      </c>
      <c r="AK421" s="48">
        <f t="shared" si="188"/>
        <v>0</v>
      </c>
      <c r="AL421" s="181"/>
      <c r="AM421" s="181"/>
      <c r="AN421" s="77"/>
      <c r="AO421" s="176"/>
      <c r="AP421" s="87">
        <f t="shared" si="206"/>
        <v>0</v>
      </c>
      <c r="AQ421" s="176"/>
      <c r="AR421" s="178"/>
      <c r="AS421" s="171"/>
      <c r="AT421" s="159">
        <f>IF(J421='Категорія витрат'!$F$2,ROUND('Додаток 3._Бюджет детальний ПР'!AS421*0.3676,2),IF(J421='Категорія витрат'!$F$3,ROUND('Додаток 3._Бюджет детальний ПР'!AS421*0.347,2),IF(J421='Категорія витрат'!$F$4,ROUND('Додаток 3._Бюджет детальний ПР'!AS421*0.347,2),IF(J421='Категорія витрат'!$F$7,ROUND('Додаток 3._Бюджет детальний ПР'!AS421*0.0841,2),0))))</f>
        <v>0</v>
      </c>
      <c r="AU421" s="153">
        <f t="shared" si="207"/>
        <v>0</v>
      </c>
      <c r="AV421" s="181"/>
      <c r="AW421" s="181"/>
      <c r="AX421" s="181"/>
      <c r="AY421" s="181"/>
      <c r="AZ421" s="181"/>
      <c r="BA421" s="181"/>
      <c r="BB421" s="181"/>
      <c r="BC421" s="181"/>
      <c r="BD421" s="181"/>
      <c r="BE421" s="181"/>
      <c r="BF421" s="181"/>
      <c r="BG421" s="181"/>
      <c r="BH421" s="48">
        <f t="shared" si="189"/>
        <v>0</v>
      </c>
      <c r="BI421" s="48">
        <f t="shared" si="190"/>
        <v>0</v>
      </c>
      <c r="BJ421" s="48">
        <f t="shared" si="191"/>
        <v>0</v>
      </c>
      <c r="BK421" s="48">
        <f t="shared" si="192"/>
        <v>0</v>
      </c>
      <c r="BL421" s="48">
        <f t="shared" si="193"/>
        <v>0</v>
      </c>
      <c r="BM421" s="48">
        <f t="shared" si="194"/>
        <v>0</v>
      </c>
      <c r="BN421" s="48">
        <f t="shared" si="195"/>
        <v>0</v>
      </c>
      <c r="BO421" s="48">
        <f t="shared" si="196"/>
        <v>0</v>
      </c>
      <c r="BP421" s="181"/>
      <c r="BQ421" s="181"/>
      <c r="BR421" s="191"/>
      <c r="BS421" s="176"/>
      <c r="BT421" s="87">
        <f t="shared" si="208"/>
        <v>0</v>
      </c>
      <c r="BU421" s="176"/>
      <c r="BV421" s="178"/>
      <c r="BW421" s="171"/>
      <c r="BX421" s="159">
        <f>IF(J421='Категорія витрат'!$F$2,ROUND('Додаток 3._Бюджет детальний ПР'!BW421*0.3676,2),IF(J421='Категорія витрат'!$F$3,ROUND('Додаток 3._Бюджет детальний ПР'!BW421*0.347,2),IF(J421='Категорія витрат'!$F$4,ROUND('Додаток 3._Бюджет детальний ПР'!BW421*0.347,2),IF(J421='Категорія витрат'!$F$7,ROUND('Додаток 3._Бюджет детальний ПР'!BW421*0.0841,2),0))))</f>
        <v>0</v>
      </c>
      <c r="BY421" s="153">
        <f t="shared" si="209"/>
        <v>0</v>
      </c>
      <c r="BZ421" s="181"/>
      <c r="CA421" s="181"/>
      <c r="CB421" s="181"/>
      <c r="CC421" s="181"/>
      <c r="CD421" s="181"/>
      <c r="CE421" s="181"/>
      <c r="CF421" s="181"/>
      <c r="CG421" s="181"/>
      <c r="CH421" s="181"/>
      <c r="CI421" s="181"/>
      <c r="CJ421" s="181"/>
      <c r="CK421" s="181"/>
      <c r="CL421" s="48">
        <f t="shared" si="197"/>
        <v>0</v>
      </c>
      <c r="CM421" s="48">
        <f t="shared" si="198"/>
        <v>0</v>
      </c>
      <c r="CN421" s="48">
        <f t="shared" si="199"/>
        <v>0</v>
      </c>
      <c r="CO421" s="48">
        <f t="shared" si="200"/>
        <v>0</v>
      </c>
      <c r="CP421" s="48">
        <f t="shared" si="201"/>
        <v>0</v>
      </c>
      <c r="CQ421" s="48">
        <f t="shared" si="202"/>
        <v>0</v>
      </c>
      <c r="CR421" s="48">
        <f t="shared" si="203"/>
        <v>0</v>
      </c>
      <c r="CS421" s="48">
        <f t="shared" si="204"/>
        <v>0</v>
      </c>
      <c r="CT421" s="181"/>
      <c r="CU421" s="181"/>
    </row>
    <row r="422" spans="1:99" ht="20.100000000000001" customHeight="1" x14ac:dyDescent="0.25">
      <c r="A422" s="58">
        <v>418</v>
      </c>
      <c r="B422" s="58" t="str">
        <f>IF(D422='Напрямки конкурса'!$L$2,'Напрямки конкурса'!$B$2,IF(D422='Напрямки конкурса'!$L$3,'Напрямки конкурса'!$B$3,IF(D422='Напрямки конкурса'!$L$4,'Напрямки конкурса'!$B$4,IF(D422='Напрямки конкурса'!$L$5,'Напрямки конкурса'!$B$5,IF(D422='Напрямки конкурса'!$L$6,'Напрямки конкурса'!$B$6,IF(D422='Напрямки конкурса'!$L$7,'Напрямки конкурса'!$B$7,IF(D422='Напрямки конкурса'!$L$8,'Напрямки конкурса'!$B$8,IF(D422='Напрямки конкурса'!$L$9,'Напрямки конкурса'!$B$9,IF(D422='Напрямки конкурса'!$L$10,'Напрямки конкурса'!$B$10,IF(D422='Напрямки конкурса'!$L$11,'Напрямки конкурса'!$B$11,IF(D422='Напрямки конкурса'!$L$12,'Напрямки конкурса'!$B$12,IF(D422='Напрямки конкурса'!$L$13,'Напрямки конкурса'!$B$13,IF(D422='Напрямки конкурса'!$L$14,'Напрямки конкурса'!$B$14,IF(D422='Напрямки конкурса'!$L$15,'Напрямки конкурса'!$B$15,IF(D422='Напрямки конкурса'!$L$16,'Напрямки конкурса'!$B$16,IF(D422='Напрямки конкурса'!$L$17,'Напрямки конкурса'!$B$17,IF(D422='Напрямки конкурса'!$L$18,'Напрямки конкурса'!$B$18,IF(D422='Напрямки конкурса'!$L$19,'Напрямки конкурса'!$B$19,IF(D422='Напрямки конкурса'!$L$20,'Напрямки конкурса'!$B$20,IF(D422='Напрямки конкурса'!$L$21,'Напрямки конкурса'!$B$21,IF(D422='Напрямки конкурса'!$L$22,'Напрямки конкурса'!$B$22,IF(D422='Напрямки конкурса'!$L$23,'Напрямки конкурса'!$B$23,IF(D422='Напрямки конкурса'!$L$24,'Напрямки конкурса'!$B$24,IF(D422='Напрямки конкурса'!$L$25,'Напрямки конкурса'!$B$25,IF(D422='Напрямки конкурса'!$L$26,'Напрямки конкурса'!$B$26,IF(D422='Напрямки конкурса'!$L$27,'Напрямки конкурса'!$B$27,IF(D422='Напрямки конкурса'!$L$28,'Напрямки конкурса'!$B$28,"")))))))))))))))))))))))))))</f>
        <v/>
      </c>
      <c r="C422" s="59" t="str">
        <f>IF(D422='Напрямки конкурса'!$L$2,'Напрямки конкурса'!$K$2,IF(D422='Напрямки конкурса'!$L$3,'Напрямки конкурса'!$K$3,IF(D422='Напрямки конкурса'!$L$4,'Напрямки конкурса'!$K$4,IF(D422='Напрямки конкурса'!$L$5,'Напрямки конкурса'!$K$5,IF(D422='Напрямки конкурса'!$L$6,'Напрямки конкурса'!$K$6,IF(D422='Напрямки конкурса'!$L$7,'Напрямки конкурса'!$K$7,IF(D422='Напрямки конкурса'!$L$8,'Напрямки конкурса'!$K$8,IF(D422='Напрямки конкурса'!$L$9,'Напрямки конкурса'!$K$9,IF(D422='Напрямки конкурса'!$L$10,'Напрямки конкурса'!$K$10,IF(D422='Напрямки конкурса'!$L$11,'Напрямки конкурса'!$K$11,IF(D422='Напрямки конкурса'!$L$12,'Напрямки конкурса'!$K$12,IF(D422='Напрямки конкурса'!$L$13,'Напрямки конкурса'!$K$13,IF(D422='Напрямки конкурса'!$L$14,'Напрямки конкурса'!$K$14,IF(D422='Напрямки конкурса'!$L$15,'Напрямки конкурса'!$K$15,IF(D422='Напрямки конкурса'!$L$16,'Напрямки конкурса'!$K$16,IF(D422='Напрямки конкурса'!$L$17,'Напрямки конкурса'!$K$17,IF(D422='Напрямки конкурса'!$L$18,'Напрямки конкурса'!$K$18,IF(D422='Напрямки конкурса'!$L$19,'Напрямки конкурса'!$K$19,IF(D422='Напрямки конкурса'!$L$20,'Напрямки конкурса'!$K$20,IF(D422='Напрямки конкурса'!$L$21,'Напрямки конкурса'!$K$21,IF(D422='Напрямки конкурса'!$L$22,'Напрямки конкурса'!$K$22,IF(D422='Напрямки конкурса'!$L$23,'Напрямки конкурса'!$K$23,IF(D422='Напрямки конкурса'!$L$24,'Напрямки конкурса'!$K$24,IF(D422='Напрямки конкурса'!$L$25,'Напрямки конкурса'!$K$25,IF(D422='Напрямки конкурса'!$L$26,'Напрямки конкурса'!$K$26,IF(D422='Напрямки конкурса'!$L$27,'Напрямки конкурса'!$K$27,IF(D422='Напрямки конкурса'!$L$28,'Напрямки конкурса'!$K$28,"")))))))))))))))))))))))))))</f>
        <v/>
      </c>
      <c r="D422" s="50"/>
      <c r="E422" s="171"/>
      <c r="F422" s="171"/>
      <c r="G422" s="171"/>
      <c r="H422" s="150" t="str">
        <f>IF(I422='Категорія витрат'!$B$2,'Категорія витрат'!$A$2,IF(I422='Категорія витрат'!$B$3,'Категорія витрат'!$A$3,IF(I422='Категорія витрат'!$B$4,'Категорія витрат'!$A$4,IF(I422='Категорія витрат'!$B$5,'Категорія витрат'!$A$5,IF(I422='Категорія витрат'!$B$6,'Категорія витрат'!$A$6,IF(I422='Категорія витрат'!$B$7,'Категорія витрат'!$A$7,IF(I422='Категорія витрат'!$B$8,'Категорія витрат'!$A$8,IF(I422='Категорія витрат'!$B$9,'Категорія витрат'!$A$9,IF(I422='Категорія витрат'!$B$10,'Категорія витрат'!$A$10,IF(I422='Категорія витрат'!$B$11,'Категорія витрат'!$A$11,IF(I422='Категорія витрат'!$B$12,'Категорія витрат'!$A$12,IF(I422='Категорія витрат'!$B$13,'Категорія витрат'!$A$13,IF(I422='Категорія витрат'!$B$14,'Категорія витрат'!$A$14,IF(I422='Категорія витрат'!$B$15,'Категорія витрат'!$A$15,IF(I422='Категорія витрат'!$B$16,'Категорія витрат'!$A$16,IF(I422='Категорія витрат'!$B$17,'Категорія витрат'!$A$17,IF(I422='Категорія витрат'!$B$18,'Категорія витрат'!$A$18,IF(I422='Категорія витрат'!$B$19,'Категорія витрат'!$A$19,IF(I422='Категорія витрат'!$B$20,'Категорія витрат'!$A$20,IF(I422='Категорія витрат'!$B$21,'Категорія витрат'!$A$21,IF(I422='Категорія витрат'!$B$22,'Категорія витрат'!$A$22,IF(I422='Категорія витрат'!$B$23,'Категорія витрат'!$A$23,IF(I422='Категорія витрат'!$B$24,'Категорія витрат'!$A$24,IF(I422='Категорія витрат'!$B$25,'Категорія витрат'!$A$25,IF(I422='Категорія витрат'!$B$26,'Категорія витрат'!$A$26,IF(I422='Категорія витрат'!$B$27,'Категорія витрат'!$A$27,IF(I422='Категорія витрат'!$B$28,'Категорія витрат'!$A$28,IF(I422='Категорія витрат'!$B$29,'Категорія витрат'!$A$29,IF(I422='Категорія витрат'!$B$30,'Категорія витрат'!$A$30,"")))))))))))))))))))))))))))))</f>
        <v/>
      </c>
      <c r="I422" s="174"/>
      <c r="J422" s="173"/>
      <c r="K422" s="176"/>
      <c r="L422" s="87">
        <f t="shared" si="205"/>
        <v>0</v>
      </c>
      <c r="M422" s="176"/>
      <c r="N422" s="178"/>
      <c r="O422" s="171"/>
      <c r="P422" s="159">
        <f>IF(J422='Категорія витрат'!$F$2,ROUND('Додаток 3._Бюджет детальний ПР'!O422*0.3676,2),IF(J422='Категорія витрат'!$F$3,ROUND('Додаток 3._Бюджет детальний ПР'!O422*0.347,2),IF(J422='Категорія витрат'!$F$4,ROUND('Додаток 3._Бюджет детальний ПР'!O422*0.347,2),IF(J422='Категорія витрат'!$F$7,ROUND('Додаток 3._Бюджет детальний ПР'!O422*0.0841,2),0))))</f>
        <v>0</v>
      </c>
      <c r="Q422" s="153">
        <f t="shared" si="180"/>
        <v>0</v>
      </c>
      <c r="R422" s="181"/>
      <c r="S422" s="181"/>
      <c r="T422" s="181"/>
      <c r="U422" s="181"/>
      <c r="V422" s="181"/>
      <c r="W422" s="181"/>
      <c r="X422" s="181"/>
      <c r="Y422" s="181"/>
      <c r="Z422" s="181"/>
      <c r="AA422" s="181"/>
      <c r="AB422" s="181"/>
      <c r="AC422" s="181"/>
      <c r="AD422" s="48">
        <f t="shared" si="181"/>
        <v>0</v>
      </c>
      <c r="AE422" s="48">
        <f t="shared" si="182"/>
        <v>0</v>
      </c>
      <c r="AF422" s="48">
        <f t="shared" si="183"/>
        <v>0</v>
      </c>
      <c r="AG422" s="48">
        <f t="shared" si="184"/>
        <v>0</v>
      </c>
      <c r="AH422" s="48">
        <f t="shared" si="185"/>
        <v>0</v>
      </c>
      <c r="AI422" s="48">
        <f t="shared" si="186"/>
        <v>0</v>
      </c>
      <c r="AJ422" s="48">
        <f t="shared" si="187"/>
        <v>0</v>
      </c>
      <c r="AK422" s="48">
        <f t="shared" si="188"/>
        <v>0</v>
      </c>
      <c r="AL422" s="181"/>
      <c r="AM422" s="181"/>
      <c r="AN422" s="77"/>
      <c r="AO422" s="176"/>
      <c r="AP422" s="87">
        <f t="shared" si="206"/>
        <v>0</v>
      </c>
      <c r="AQ422" s="176"/>
      <c r="AR422" s="178"/>
      <c r="AS422" s="171"/>
      <c r="AT422" s="159">
        <f>IF(J422='Категорія витрат'!$F$2,ROUND('Додаток 3._Бюджет детальний ПР'!AS422*0.3676,2),IF(J422='Категорія витрат'!$F$3,ROUND('Додаток 3._Бюджет детальний ПР'!AS422*0.347,2),IF(J422='Категорія витрат'!$F$4,ROUND('Додаток 3._Бюджет детальний ПР'!AS422*0.347,2),IF(J422='Категорія витрат'!$F$7,ROUND('Додаток 3._Бюджет детальний ПР'!AS422*0.0841,2),0))))</f>
        <v>0</v>
      </c>
      <c r="AU422" s="153">
        <f t="shared" si="207"/>
        <v>0</v>
      </c>
      <c r="AV422" s="181"/>
      <c r="AW422" s="181"/>
      <c r="AX422" s="181"/>
      <c r="AY422" s="181"/>
      <c r="AZ422" s="181"/>
      <c r="BA422" s="181"/>
      <c r="BB422" s="181"/>
      <c r="BC422" s="181"/>
      <c r="BD422" s="181"/>
      <c r="BE422" s="181"/>
      <c r="BF422" s="181"/>
      <c r="BG422" s="181"/>
      <c r="BH422" s="48">
        <f t="shared" si="189"/>
        <v>0</v>
      </c>
      <c r="BI422" s="48">
        <f t="shared" si="190"/>
        <v>0</v>
      </c>
      <c r="BJ422" s="48">
        <f t="shared" si="191"/>
        <v>0</v>
      </c>
      <c r="BK422" s="48">
        <f t="shared" si="192"/>
        <v>0</v>
      </c>
      <c r="BL422" s="48">
        <f t="shared" si="193"/>
        <v>0</v>
      </c>
      <c r="BM422" s="48">
        <f t="shared" si="194"/>
        <v>0</v>
      </c>
      <c r="BN422" s="48">
        <f t="shared" si="195"/>
        <v>0</v>
      </c>
      <c r="BO422" s="48">
        <f t="shared" si="196"/>
        <v>0</v>
      </c>
      <c r="BP422" s="181"/>
      <c r="BQ422" s="181"/>
      <c r="BR422" s="191"/>
      <c r="BS422" s="176"/>
      <c r="BT422" s="87">
        <f t="shared" si="208"/>
        <v>0</v>
      </c>
      <c r="BU422" s="176"/>
      <c r="BV422" s="178"/>
      <c r="BW422" s="171"/>
      <c r="BX422" s="159">
        <f>IF(J422='Категорія витрат'!$F$2,ROUND('Додаток 3._Бюджет детальний ПР'!BW422*0.3676,2),IF(J422='Категорія витрат'!$F$3,ROUND('Додаток 3._Бюджет детальний ПР'!BW422*0.347,2),IF(J422='Категорія витрат'!$F$4,ROUND('Додаток 3._Бюджет детальний ПР'!BW422*0.347,2),IF(J422='Категорія витрат'!$F$7,ROUND('Додаток 3._Бюджет детальний ПР'!BW422*0.0841,2),0))))</f>
        <v>0</v>
      </c>
      <c r="BY422" s="153">
        <f t="shared" si="209"/>
        <v>0</v>
      </c>
      <c r="BZ422" s="181"/>
      <c r="CA422" s="181"/>
      <c r="CB422" s="181"/>
      <c r="CC422" s="181"/>
      <c r="CD422" s="181"/>
      <c r="CE422" s="181"/>
      <c r="CF422" s="181"/>
      <c r="CG422" s="181"/>
      <c r="CH422" s="181"/>
      <c r="CI422" s="181"/>
      <c r="CJ422" s="181"/>
      <c r="CK422" s="181"/>
      <c r="CL422" s="48">
        <f t="shared" si="197"/>
        <v>0</v>
      </c>
      <c r="CM422" s="48">
        <f t="shared" si="198"/>
        <v>0</v>
      </c>
      <c r="CN422" s="48">
        <f t="shared" si="199"/>
        <v>0</v>
      </c>
      <c r="CO422" s="48">
        <f t="shared" si="200"/>
        <v>0</v>
      </c>
      <c r="CP422" s="48">
        <f t="shared" si="201"/>
        <v>0</v>
      </c>
      <c r="CQ422" s="48">
        <f t="shared" si="202"/>
        <v>0</v>
      </c>
      <c r="CR422" s="48">
        <f t="shared" si="203"/>
        <v>0</v>
      </c>
      <c r="CS422" s="48">
        <f t="shared" si="204"/>
        <v>0</v>
      </c>
      <c r="CT422" s="181"/>
      <c r="CU422" s="181"/>
    </row>
    <row r="423" spans="1:99" ht="20.100000000000001" customHeight="1" x14ac:dyDescent="0.25">
      <c r="A423" s="58">
        <v>419</v>
      </c>
      <c r="B423" s="58" t="str">
        <f>IF(D423='Напрямки конкурса'!$L$2,'Напрямки конкурса'!$B$2,IF(D423='Напрямки конкурса'!$L$3,'Напрямки конкурса'!$B$3,IF(D423='Напрямки конкурса'!$L$4,'Напрямки конкурса'!$B$4,IF(D423='Напрямки конкурса'!$L$5,'Напрямки конкурса'!$B$5,IF(D423='Напрямки конкурса'!$L$6,'Напрямки конкурса'!$B$6,IF(D423='Напрямки конкурса'!$L$7,'Напрямки конкурса'!$B$7,IF(D423='Напрямки конкурса'!$L$8,'Напрямки конкурса'!$B$8,IF(D423='Напрямки конкурса'!$L$9,'Напрямки конкурса'!$B$9,IF(D423='Напрямки конкурса'!$L$10,'Напрямки конкурса'!$B$10,IF(D423='Напрямки конкурса'!$L$11,'Напрямки конкурса'!$B$11,IF(D423='Напрямки конкурса'!$L$12,'Напрямки конкурса'!$B$12,IF(D423='Напрямки конкурса'!$L$13,'Напрямки конкурса'!$B$13,IF(D423='Напрямки конкурса'!$L$14,'Напрямки конкурса'!$B$14,IF(D423='Напрямки конкурса'!$L$15,'Напрямки конкурса'!$B$15,IF(D423='Напрямки конкурса'!$L$16,'Напрямки конкурса'!$B$16,IF(D423='Напрямки конкурса'!$L$17,'Напрямки конкурса'!$B$17,IF(D423='Напрямки конкурса'!$L$18,'Напрямки конкурса'!$B$18,IF(D423='Напрямки конкурса'!$L$19,'Напрямки конкурса'!$B$19,IF(D423='Напрямки конкурса'!$L$20,'Напрямки конкурса'!$B$20,IF(D423='Напрямки конкурса'!$L$21,'Напрямки конкурса'!$B$21,IF(D423='Напрямки конкурса'!$L$22,'Напрямки конкурса'!$B$22,IF(D423='Напрямки конкурса'!$L$23,'Напрямки конкурса'!$B$23,IF(D423='Напрямки конкурса'!$L$24,'Напрямки конкурса'!$B$24,IF(D423='Напрямки конкурса'!$L$25,'Напрямки конкурса'!$B$25,IF(D423='Напрямки конкурса'!$L$26,'Напрямки конкурса'!$B$26,IF(D423='Напрямки конкурса'!$L$27,'Напрямки конкурса'!$B$27,IF(D423='Напрямки конкурса'!$L$28,'Напрямки конкурса'!$B$28,"")))))))))))))))))))))))))))</f>
        <v/>
      </c>
      <c r="C423" s="59" t="str">
        <f>IF(D423='Напрямки конкурса'!$L$2,'Напрямки конкурса'!$K$2,IF(D423='Напрямки конкурса'!$L$3,'Напрямки конкурса'!$K$3,IF(D423='Напрямки конкурса'!$L$4,'Напрямки конкурса'!$K$4,IF(D423='Напрямки конкурса'!$L$5,'Напрямки конкурса'!$K$5,IF(D423='Напрямки конкурса'!$L$6,'Напрямки конкурса'!$K$6,IF(D423='Напрямки конкурса'!$L$7,'Напрямки конкурса'!$K$7,IF(D423='Напрямки конкурса'!$L$8,'Напрямки конкурса'!$K$8,IF(D423='Напрямки конкурса'!$L$9,'Напрямки конкурса'!$K$9,IF(D423='Напрямки конкурса'!$L$10,'Напрямки конкурса'!$K$10,IF(D423='Напрямки конкурса'!$L$11,'Напрямки конкурса'!$K$11,IF(D423='Напрямки конкурса'!$L$12,'Напрямки конкурса'!$K$12,IF(D423='Напрямки конкурса'!$L$13,'Напрямки конкурса'!$K$13,IF(D423='Напрямки конкурса'!$L$14,'Напрямки конкурса'!$K$14,IF(D423='Напрямки конкурса'!$L$15,'Напрямки конкурса'!$K$15,IF(D423='Напрямки конкурса'!$L$16,'Напрямки конкурса'!$K$16,IF(D423='Напрямки конкурса'!$L$17,'Напрямки конкурса'!$K$17,IF(D423='Напрямки конкурса'!$L$18,'Напрямки конкурса'!$K$18,IF(D423='Напрямки конкурса'!$L$19,'Напрямки конкурса'!$K$19,IF(D423='Напрямки конкурса'!$L$20,'Напрямки конкурса'!$K$20,IF(D423='Напрямки конкурса'!$L$21,'Напрямки конкурса'!$K$21,IF(D423='Напрямки конкурса'!$L$22,'Напрямки конкурса'!$K$22,IF(D423='Напрямки конкурса'!$L$23,'Напрямки конкурса'!$K$23,IF(D423='Напрямки конкурса'!$L$24,'Напрямки конкурса'!$K$24,IF(D423='Напрямки конкурса'!$L$25,'Напрямки конкурса'!$K$25,IF(D423='Напрямки конкурса'!$L$26,'Напрямки конкурса'!$K$26,IF(D423='Напрямки конкурса'!$L$27,'Напрямки конкурса'!$K$27,IF(D423='Напрямки конкурса'!$L$28,'Напрямки конкурса'!$K$28,"")))))))))))))))))))))))))))</f>
        <v/>
      </c>
      <c r="D423" s="50"/>
      <c r="E423" s="171"/>
      <c r="F423" s="171"/>
      <c r="G423" s="171"/>
      <c r="H423" s="150" t="str">
        <f>IF(I423='Категорія витрат'!$B$2,'Категорія витрат'!$A$2,IF(I423='Категорія витрат'!$B$3,'Категорія витрат'!$A$3,IF(I423='Категорія витрат'!$B$4,'Категорія витрат'!$A$4,IF(I423='Категорія витрат'!$B$5,'Категорія витрат'!$A$5,IF(I423='Категорія витрат'!$B$6,'Категорія витрат'!$A$6,IF(I423='Категорія витрат'!$B$7,'Категорія витрат'!$A$7,IF(I423='Категорія витрат'!$B$8,'Категорія витрат'!$A$8,IF(I423='Категорія витрат'!$B$9,'Категорія витрат'!$A$9,IF(I423='Категорія витрат'!$B$10,'Категорія витрат'!$A$10,IF(I423='Категорія витрат'!$B$11,'Категорія витрат'!$A$11,IF(I423='Категорія витрат'!$B$12,'Категорія витрат'!$A$12,IF(I423='Категорія витрат'!$B$13,'Категорія витрат'!$A$13,IF(I423='Категорія витрат'!$B$14,'Категорія витрат'!$A$14,IF(I423='Категорія витрат'!$B$15,'Категорія витрат'!$A$15,IF(I423='Категорія витрат'!$B$16,'Категорія витрат'!$A$16,IF(I423='Категорія витрат'!$B$17,'Категорія витрат'!$A$17,IF(I423='Категорія витрат'!$B$18,'Категорія витрат'!$A$18,IF(I423='Категорія витрат'!$B$19,'Категорія витрат'!$A$19,IF(I423='Категорія витрат'!$B$20,'Категорія витрат'!$A$20,IF(I423='Категорія витрат'!$B$21,'Категорія витрат'!$A$21,IF(I423='Категорія витрат'!$B$22,'Категорія витрат'!$A$22,IF(I423='Категорія витрат'!$B$23,'Категорія витрат'!$A$23,IF(I423='Категорія витрат'!$B$24,'Категорія витрат'!$A$24,IF(I423='Категорія витрат'!$B$25,'Категорія витрат'!$A$25,IF(I423='Категорія витрат'!$B$26,'Категорія витрат'!$A$26,IF(I423='Категорія витрат'!$B$27,'Категорія витрат'!$A$27,IF(I423='Категорія витрат'!$B$28,'Категорія витрат'!$A$28,IF(I423='Категорія витрат'!$B$29,'Категорія витрат'!$A$29,IF(I423='Категорія витрат'!$B$30,'Категорія витрат'!$A$30,"")))))))))))))))))))))))))))))</f>
        <v/>
      </c>
      <c r="I423" s="174"/>
      <c r="J423" s="173"/>
      <c r="K423" s="176"/>
      <c r="L423" s="87">
        <f t="shared" si="205"/>
        <v>0</v>
      </c>
      <c r="M423" s="176"/>
      <c r="N423" s="178"/>
      <c r="O423" s="171"/>
      <c r="P423" s="159">
        <f>IF(J423='Категорія витрат'!$F$2,ROUND('Додаток 3._Бюджет детальний ПР'!O423*0.3676,2),IF(J423='Категорія витрат'!$F$3,ROUND('Додаток 3._Бюджет детальний ПР'!O423*0.347,2),IF(J423='Категорія витрат'!$F$4,ROUND('Додаток 3._Бюджет детальний ПР'!O423*0.347,2),IF(J423='Категорія витрат'!$F$7,ROUND('Додаток 3._Бюджет детальний ПР'!O423*0.0841,2),0))))</f>
        <v>0</v>
      </c>
      <c r="Q423" s="153">
        <f t="shared" si="180"/>
        <v>0</v>
      </c>
      <c r="R423" s="181"/>
      <c r="S423" s="181"/>
      <c r="T423" s="181"/>
      <c r="U423" s="181"/>
      <c r="V423" s="181"/>
      <c r="W423" s="181"/>
      <c r="X423" s="181"/>
      <c r="Y423" s="181"/>
      <c r="Z423" s="181"/>
      <c r="AA423" s="181"/>
      <c r="AB423" s="181"/>
      <c r="AC423" s="181"/>
      <c r="AD423" s="48">
        <f t="shared" si="181"/>
        <v>0</v>
      </c>
      <c r="AE423" s="48">
        <f t="shared" si="182"/>
        <v>0</v>
      </c>
      <c r="AF423" s="48">
        <f t="shared" si="183"/>
        <v>0</v>
      </c>
      <c r="AG423" s="48">
        <f t="shared" si="184"/>
        <v>0</v>
      </c>
      <c r="AH423" s="48">
        <f t="shared" si="185"/>
        <v>0</v>
      </c>
      <c r="AI423" s="48">
        <f t="shared" si="186"/>
        <v>0</v>
      </c>
      <c r="AJ423" s="48">
        <f t="shared" si="187"/>
        <v>0</v>
      </c>
      <c r="AK423" s="48">
        <f t="shared" si="188"/>
        <v>0</v>
      </c>
      <c r="AL423" s="181"/>
      <c r="AM423" s="181"/>
      <c r="AN423" s="77"/>
      <c r="AO423" s="176"/>
      <c r="AP423" s="87">
        <f t="shared" si="206"/>
        <v>0</v>
      </c>
      <c r="AQ423" s="176"/>
      <c r="AR423" s="178"/>
      <c r="AS423" s="171"/>
      <c r="AT423" s="159">
        <f>IF(J423='Категорія витрат'!$F$2,ROUND('Додаток 3._Бюджет детальний ПР'!AS423*0.3676,2),IF(J423='Категорія витрат'!$F$3,ROUND('Додаток 3._Бюджет детальний ПР'!AS423*0.347,2),IF(J423='Категорія витрат'!$F$4,ROUND('Додаток 3._Бюджет детальний ПР'!AS423*0.347,2),IF(J423='Категорія витрат'!$F$7,ROUND('Додаток 3._Бюджет детальний ПР'!AS423*0.0841,2),0))))</f>
        <v>0</v>
      </c>
      <c r="AU423" s="153">
        <f t="shared" si="207"/>
        <v>0</v>
      </c>
      <c r="AV423" s="181"/>
      <c r="AW423" s="181"/>
      <c r="AX423" s="181"/>
      <c r="AY423" s="181"/>
      <c r="AZ423" s="181"/>
      <c r="BA423" s="181"/>
      <c r="BB423" s="181"/>
      <c r="BC423" s="181"/>
      <c r="BD423" s="181"/>
      <c r="BE423" s="181"/>
      <c r="BF423" s="181"/>
      <c r="BG423" s="181"/>
      <c r="BH423" s="48">
        <f t="shared" si="189"/>
        <v>0</v>
      </c>
      <c r="BI423" s="48">
        <f t="shared" si="190"/>
        <v>0</v>
      </c>
      <c r="BJ423" s="48">
        <f t="shared" si="191"/>
        <v>0</v>
      </c>
      <c r="BK423" s="48">
        <f t="shared" si="192"/>
        <v>0</v>
      </c>
      <c r="BL423" s="48">
        <f t="shared" si="193"/>
        <v>0</v>
      </c>
      <c r="BM423" s="48">
        <f t="shared" si="194"/>
        <v>0</v>
      </c>
      <c r="BN423" s="48">
        <f t="shared" si="195"/>
        <v>0</v>
      </c>
      <c r="BO423" s="48">
        <f t="shared" si="196"/>
        <v>0</v>
      </c>
      <c r="BP423" s="181"/>
      <c r="BQ423" s="181"/>
      <c r="BR423" s="191"/>
      <c r="BS423" s="176"/>
      <c r="BT423" s="87">
        <f t="shared" si="208"/>
        <v>0</v>
      </c>
      <c r="BU423" s="176"/>
      <c r="BV423" s="178"/>
      <c r="BW423" s="171"/>
      <c r="BX423" s="159">
        <f>IF(J423='Категорія витрат'!$F$2,ROUND('Додаток 3._Бюджет детальний ПР'!BW423*0.3676,2),IF(J423='Категорія витрат'!$F$3,ROUND('Додаток 3._Бюджет детальний ПР'!BW423*0.347,2),IF(J423='Категорія витрат'!$F$4,ROUND('Додаток 3._Бюджет детальний ПР'!BW423*0.347,2),IF(J423='Категорія витрат'!$F$7,ROUND('Додаток 3._Бюджет детальний ПР'!BW423*0.0841,2),0))))</f>
        <v>0</v>
      </c>
      <c r="BY423" s="153">
        <f t="shared" si="209"/>
        <v>0</v>
      </c>
      <c r="BZ423" s="181"/>
      <c r="CA423" s="181"/>
      <c r="CB423" s="181"/>
      <c r="CC423" s="181"/>
      <c r="CD423" s="181"/>
      <c r="CE423" s="181"/>
      <c r="CF423" s="181"/>
      <c r="CG423" s="181"/>
      <c r="CH423" s="181"/>
      <c r="CI423" s="181"/>
      <c r="CJ423" s="181"/>
      <c r="CK423" s="181"/>
      <c r="CL423" s="48">
        <f t="shared" si="197"/>
        <v>0</v>
      </c>
      <c r="CM423" s="48">
        <f t="shared" si="198"/>
        <v>0</v>
      </c>
      <c r="CN423" s="48">
        <f t="shared" si="199"/>
        <v>0</v>
      </c>
      <c r="CO423" s="48">
        <f t="shared" si="200"/>
        <v>0</v>
      </c>
      <c r="CP423" s="48">
        <f t="shared" si="201"/>
        <v>0</v>
      </c>
      <c r="CQ423" s="48">
        <f t="shared" si="202"/>
        <v>0</v>
      </c>
      <c r="CR423" s="48">
        <f t="shared" si="203"/>
        <v>0</v>
      </c>
      <c r="CS423" s="48">
        <f t="shared" si="204"/>
        <v>0</v>
      </c>
      <c r="CT423" s="181"/>
      <c r="CU423" s="181"/>
    </row>
    <row r="424" spans="1:99" ht="20.100000000000001" customHeight="1" x14ac:dyDescent="0.25">
      <c r="A424" s="58">
        <v>420</v>
      </c>
      <c r="B424" s="58" t="str">
        <f>IF(D424='Напрямки конкурса'!$L$2,'Напрямки конкурса'!$B$2,IF(D424='Напрямки конкурса'!$L$3,'Напрямки конкурса'!$B$3,IF(D424='Напрямки конкурса'!$L$4,'Напрямки конкурса'!$B$4,IF(D424='Напрямки конкурса'!$L$5,'Напрямки конкурса'!$B$5,IF(D424='Напрямки конкурса'!$L$6,'Напрямки конкурса'!$B$6,IF(D424='Напрямки конкурса'!$L$7,'Напрямки конкурса'!$B$7,IF(D424='Напрямки конкурса'!$L$8,'Напрямки конкурса'!$B$8,IF(D424='Напрямки конкурса'!$L$9,'Напрямки конкурса'!$B$9,IF(D424='Напрямки конкурса'!$L$10,'Напрямки конкурса'!$B$10,IF(D424='Напрямки конкурса'!$L$11,'Напрямки конкурса'!$B$11,IF(D424='Напрямки конкурса'!$L$12,'Напрямки конкурса'!$B$12,IF(D424='Напрямки конкурса'!$L$13,'Напрямки конкурса'!$B$13,IF(D424='Напрямки конкурса'!$L$14,'Напрямки конкурса'!$B$14,IF(D424='Напрямки конкурса'!$L$15,'Напрямки конкурса'!$B$15,IF(D424='Напрямки конкурса'!$L$16,'Напрямки конкурса'!$B$16,IF(D424='Напрямки конкурса'!$L$17,'Напрямки конкурса'!$B$17,IF(D424='Напрямки конкурса'!$L$18,'Напрямки конкурса'!$B$18,IF(D424='Напрямки конкурса'!$L$19,'Напрямки конкурса'!$B$19,IF(D424='Напрямки конкурса'!$L$20,'Напрямки конкурса'!$B$20,IF(D424='Напрямки конкурса'!$L$21,'Напрямки конкурса'!$B$21,IF(D424='Напрямки конкурса'!$L$22,'Напрямки конкурса'!$B$22,IF(D424='Напрямки конкурса'!$L$23,'Напрямки конкурса'!$B$23,IF(D424='Напрямки конкурса'!$L$24,'Напрямки конкурса'!$B$24,IF(D424='Напрямки конкурса'!$L$25,'Напрямки конкурса'!$B$25,IF(D424='Напрямки конкурса'!$L$26,'Напрямки конкурса'!$B$26,IF(D424='Напрямки конкурса'!$L$27,'Напрямки конкурса'!$B$27,IF(D424='Напрямки конкурса'!$L$28,'Напрямки конкурса'!$B$28,"")))))))))))))))))))))))))))</f>
        <v/>
      </c>
      <c r="C424" s="59" t="str">
        <f>IF(D424='Напрямки конкурса'!$L$2,'Напрямки конкурса'!$K$2,IF(D424='Напрямки конкурса'!$L$3,'Напрямки конкурса'!$K$3,IF(D424='Напрямки конкурса'!$L$4,'Напрямки конкурса'!$K$4,IF(D424='Напрямки конкурса'!$L$5,'Напрямки конкурса'!$K$5,IF(D424='Напрямки конкурса'!$L$6,'Напрямки конкурса'!$K$6,IF(D424='Напрямки конкурса'!$L$7,'Напрямки конкурса'!$K$7,IF(D424='Напрямки конкурса'!$L$8,'Напрямки конкурса'!$K$8,IF(D424='Напрямки конкурса'!$L$9,'Напрямки конкурса'!$K$9,IF(D424='Напрямки конкурса'!$L$10,'Напрямки конкурса'!$K$10,IF(D424='Напрямки конкурса'!$L$11,'Напрямки конкурса'!$K$11,IF(D424='Напрямки конкурса'!$L$12,'Напрямки конкурса'!$K$12,IF(D424='Напрямки конкурса'!$L$13,'Напрямки конкурса'!$K$13,IF(D424='Напрямки конкурса'!$L$14,'Напрямки конкурса'!$K$14,IF(D424='Напрямки конкурса'!$L$15,'Напрямки конкурса'!$K$15,IF(D424='Напрямки конкурса'!$L$16,'Напрямки конкурса'!$K$16,IF(D424='Напрямки конкурса'!$L$17,'Напрямки конкурса'!$K$17,IF(D424='Напрямки конкурса'!$L$18,'Напрямки конкурса'!$K$18,IF(D424='Напрямки конкурса'!$L$19,'Напрямки конкурса'!$K$19,IF(D424='Напрямки конкурса'!$L$20,'Напрямки конкурса'!$K$20,IF(D424='Напрямки конкурса'!$L$21,'Напрямки конкурса'!$K$21,IF(D424='Напрямки конкурса'!$L$22,'Напрямки конкурса'!$K$22,IF(D424='Напрямки конкурса'!$L$23,'Напрямки конкурса'!$K$23,IF(D424='Напрямки конкурса'!$L$24,'Напрямки конкурса'!$K$24,IF(D424='Напрямки конкурса'!$L$25,'Напрямки конкурса'!$K$25,IF(D424='Напрямки конкурса'!$L$26,'Напрямки конкурса'!$K$26,IF(D424='Напрямки конкурса'!$L$27,'Напрямки конкурса'!$K$27,IF(D424='Напрямки конкурса'!$L$28,'Напрямки конкурса'!$K$28,"")))))))))))))))))))))))))))</f>
        <v/>
      </c>
      <c r="D424" s="50"/>
      <c r="E424" s="171"/>
      <c r="F424" s="171"/>
      <c r="G424" s="171"/>
      <c r="H424" s="150" t="str">
        <f>IF(I424='Категорія витрат'!$B$2,'Категорія витрат'!$A$2,IF(I424='Категорія витрат'!$B$3,'Категорія витрат'!$A$3,IF(I424='Категорія витрат'!$B$4,'Категорія витрат'!$A$4,IF(I424='Категорія витрат'!$B$5,'Категорія витрат'!$A$5,IF(I424='Категорія витрат'!$B$6,'Категорія витрат'!$A$6,IF(I424='Категорія витрат'!$B$7,'Категорія витрат'!$A$7,IF(I424='Категорія витрат'!$B$8,'Категорія витрат'!$A$8,IF(I424='Категорія витрат'!$B$9,'Категорія витрат'!$A$9,IF(I424='Категорія витрат'!$B$10,'Категорія витрат'!$A$10,IF(I424='Категорія витрат'!$B$11,'Категорія витрат'!$A$11,IF(I424='Категорія витрат'!$B$12,'Категорія витрат'!$A$12,IF(I424='Категорія витрат'!$B$13,'Категорія витрат'!$A$13,IF(I424='Категорія витрат'!$B$14,'Категорія витрат'!$A$14,IF(I424='Категорія витрат'!$B$15,'Категорія витрат'!$A$15,IF(I424='Категорія витрат'!$B$16,'Категорія витрат'!$A$16,IF(I424='Категорія витрат'!$B$17,'Категорія витрат'!$A$17,IF(I424='Категорія витрат'!$B$18,'Категорія витрат'!$A$18,IF(I424='Категорія витрат'!$B$19,'Категорія витрат'!$A$19,IF(I424='Категорія витрат'!$B$20,'Категорія витрат'!$A$20,IF(I424='Категорія витрат'!$B$21,'Категорія витрат'!$A$21,IF(I424='Категорія витрат'!$B$22,'Категорія витрат'!$A$22,IF(I424='Категорія витрат'!$B$23,'Категорія витрат'!$A$23,IF(I424='Категорія витрат'!$B$24,'Категорія витрат'!$A$24,IF(I424='Категорія витрат'!$B$25,'Категорія витрат'!$A$25,IF(I424='Категорія витрат'!$B$26,'Категорія витрат'!$A$26,IF(I424='Категорія витрат'!$B$27,'Категорія витрат'!$A$27,IF(I424='Категорія витрат'!$B$28,'Категорія витрат'!$A$28,IF(I424='Категорія витрат'!$B$29,'Категорія витрат'!$A$29,IF(I424='Категорія витрат'!$B$30,'Категорія витрат'!$A$30,"")))))))))))))))))))))))))))))</f>
        <v/>
      </c>
      <c r="I424" s="174"/>
      <c r="J424" s="173"/>
      <c r="K424" s="176"/>
      <c r="L424" s="87">
        <f t="shared" si="205"/>
        <v>0</v>
      </c>
      <c r="M424" s="176"/>
      <c r="N424" s="178"/>
      <c r="O424" s="171"/>
      <c r="P424" s="159">
        <f>IF(J424='Категорія витрат'!$F$2,ROUND('Додаток 3._Бюджет детальний ПР'!O424*0.3676,2),IF(J424='Категорія витрат'!$F$3,ROUND('Додаток 3._Бюджет детальний ПР'!O424*0.347,2),IF(J424='Категорія витрат'!$F$4,ROUND('Додаток 3._Бюджет детальний ПР'!O424*0.347,2),IF(J424='Категорія витрат'!$F$7,ROUND('Додаток 3._Бюджет детальний ПР'!O424*0.0841,2),0))))</f>
        <v>0</v>
      </c>
      <c r="Q424" s="153">
        <f t="shared" si="180"/>
        <v>0</v>
      </c>
      <c r="R424" s="181"/>
      <c r="S424" s="181"/>
      <c r="T424" s="181"/>
      <c r="U424" s="181"/>
      <c r="V424" s="181"/>
      <c r="W424" s="181"/>
      <c r="X424" s="181"/>
      <c r="Y424" s="181"/>
      <c r="Z424" s="181"/>
      <c r="AA424" s="181"/>
      <c r="AB424" s="181"/>
      <c r="AC424" s="181"/>
      <c r="AD424" s="48">
        <f t="shared" si="181"/>
        <v>0</v>
      </c>
      <c r="AE424" s="48">
        <f t="shared" si="182"/>
        <v>0</v>
      </c>
      <c r="AF424" s="48">
        <f t="shared" si="183"/>
        <v>0</v>
      </c>
      <c r="AG424" s="48">
        <f t="shared" si="184"/>
        <v>0</v>
      </c>
      <c r="AH424" s="48">
        <f t="shared" si="185"/>
        <v>0</v>
      </c>
      <c r="AI424" s="48">
        <f t="shared" si="186"/>
        <v>0</v>
      </c>
      <c r="AJ424" s="48">
        <f t="shared" si="187"/>
        <v>0</v>
      </c>
      <c r="AK424" s="48">
        <f t="shared" si="188"/>
        <v>0</v>
      </c>
      <c r="AL424" s="181"/>
      <c r="AM424" s="181"/>
      <c r="AN424" s="77"/>
      <c r="AO424" s="176"/>
      <c r="AP424" s="87">
        <f t="shared" si="206"/>
        <v>0</v>
      </c>
      <c r="AQ424" s="176"/>
      <c r="AR424" s="178"/>
      <c r="AS424" s="171"/>
      <c r="AT424" s="159">
        <f>IF(J424='Категорія витрат'!$F$2,ROUND('Додаток 3._Бюджет детальний ПР'!AS424*0.3676,2),IF(J424='Категорія витрат'!$F$3,ROUND('Додаток 3._Бюджет детальний ПР'!AS424*0.347,2),IF(J424='Категорія витрат'!$F$4,ROUND('Додаток 3._Бюджет детальний ПР'!AS424*0.347,2),IF(J424='Категорія витрат'!$F$7,ROUND('Додаток 3._Бюджет детальний ПР'!AS424*0.0841,2),0))))</f>
        <v>0</v>
      </c>
      <c r="AU424" s="153">
        <f t="shared" si="207"/>
        <v>0</v>
      </c>
      <c r="AV424" s="181"/>
      <c r="AW424" s="181"/>
      <c r="AX424" s="181"/>
      <c r="AY424" s="181"/>
      <c r="AZ424" s="181"/>
      <c r="BA424" s="181"/>
      <c r="BB424" s="181"/>
      <c r="BC424" s="181"/>
      <c r="BD424" s="181"/>
      <c r="BE424" s="181"/>
      <c r="BF424" s="181"/>
      <c r="BG424" s="181"/>
      <c r="BH424" s="48">
        <f t="shared" si="189"/>
        <v>0</v>
      </c>
      <c r="BI424" s="48">
        <f t="shared" si="190"/>
        <v>0</v>
      </c>
      <c r="BJ424" s="48">
        <f t="shared" si="191"/>
        <v>0</v>
      </c>
      <c r="BK424" s="48">
        <f t="shared" si="192"/>
        <v>0</v>
      </c>
      <c r="BL424" s="48">
        <f t="shared" si="193"/>
        <v>0</v>
      </c>
      <c r="BM424" s="48">
        <f t="shared" si="194"/>
        <v>0</v>
      </c>
      <c r="BN424" s="48">
        <f t="shared" si="195"/>
        <v>0</v>
      </c>
      <c r="BO424" s="48">
        <f t="shared" si="196"/>
        <v>0</v>
      </c>
      <c r="BP424" s="181"/>
      <c r="BQ424" s="181"/>
      <c r="BR424" s="191"/>
      <c r="BS424" s="176"/>
      <c r="BT424" s="87">
        <f t="shared" si="208"/>
        <v>0</v>
      </c>
      <c r="BU424" s="176"/>
      <c r="BV424" s="178"/>
      <c r="BW424" s="171"/>
      <c r="BX424" s="159">
        <f>IF(J424='Категорія витрат'!$F$2,ROUND('Додаток 3._Бюджет детальний ПР'!BW424*0.3676,2),IF(J424='Категорія витрат'!$F$3,ROUND('Додаток 3._Бюджет детальний ПР'!BW424*0.347,2),IF(J424='Категорія витрат'!$F$4,ROUND('Додаток 3._Бюджет детальний ПР'!BW424*0.347,2),IF(J424='Категорія витрат'!$F$7,ROUND('Додаток 3._Бюджет детальний ПР'!BW424*0.0841,2),0))))</f>
        <v>0</v>
      </c>
      <c r="BY424" s="153">
        <f t="shared" si="209"/>
        <v>0</v>
      </c>
      <c r="BZ424" s="181"/>
      <c r="CA424" s="181"/>
      <c r="CB424" s="181"/>
      <c r="CC424" s="181"/>
      <c r="CD424" s="181"/>
      <c r="CE424" s="181"/>
      <c r="CF424" s="181"/>
      <c r="CG424" s="181"/>
      <c r="CH424" s="181"/>
      <c r="CI424" s="181"/>
      <c r="CJ424" s="181"/>
      <c r="CK424" s="181"/>
      <c r="CL424" s="48">
        <f t="shared" si="197"/>
        <v>0</v>
      </c>
      <c r="CM424" s="48">
        <f t="shared" si="198"/>
        <v>0</v>
      </c>
      <c r="CN424" s="48">
        <f t="shared" si="199"/>
        <v>0</v>
      </c>
      <c r="CO424" s="48">
        <f t="shared" si="200"/>
        <v>0</v>
      </c>
      <c r="CP424" s="48">
        <f t="shared" si="201"/>
        <v>0</v>
      </c>
      <c r="CQ424" s="48">
        <f t="shared" si="202"/>
        <v>0</v>
      </c>
      <c r="CR424" s="48">
        <f t="shared" si="203"/>
        <v>0</v>
      </c>
      <c r="CS424" s="48">
        <f t="shared" si="204"/>
        <v>0</v>
      </c>
      <c r="CT424" s="181"/>
      <c r="CU424" s="181"/>
    </row>
    <row r="425" spans="1:99" ht="20.100000000000001" customHeight="1" x14ac:dyDescent="0.25">
      <c r="A425" s="58">
        <v>421</v>
      </c>
      <c r="B425" s="58" t="str">
        <f>IF(D425='Напрямки конкурса'!$L$2,'Напрямки конкурса'!$B$2,IF(D425='Напрямки конкурса'!$L$3,'Напрямки конкурса'!$B$3,IF(D425='Напрямки конкурса'!$L$4,'Напрямки конкурса'!$B$4,IF(D425='Напрямки конкурса'!$L$5,'Напрямки конкурса'!$B$5,IF(D425='Напрямки конкурса'!$L$6,'Напрямки конкурса'!$B$6,IF(D425='Напрямки конкурса'!$L$7,'Напрямки конкурса'!$B$7,IF(D425='Напрямки конкурса'!$L$8,'Напрямки конкурса'!$B$8,IF(D425='Напрямки конкурса'!$L$9,'Напрямки конкурса'!$B$9,IF(D425='Напрямки конкурса'!$L$10,'Напрямки конкурса'!$B$10,IF(D425='Напрямки конкурса'!$L$11,'Напрямки конкурса'!$B$11,IF(D425='Напрямки конкурса'!$L$12,'Напрямки конкурса'!$B$12,IF(D425='Напрямки конкурса'!$L$13,'Напрямки конкурса'!$B$13,IF(D425='Напрямки конкурса'!$L$14,'Напрямки конкурса'!$B$14,IF(D425='Напрямки конкурса'!$L$15,'Напрямки конкурса'!$B$15,IF(D425='Напрямки конкурса'!$L$16,'Напрямки конкурса'!$B$16,IF(D425='Напрямки конкурса'!$L$17,'Напрямки конкурса'!$B$17,IF(D425='Напрямки конкурса'!$L$18,'Напрямки конкурса'!$B$18,IF(D425='Напрямки конкурса'!$L$19,'Напрямки конкурса'!$B$19,IF(D425='Напрямки конкурса'!$L$20,'Напрямки конкурса'!$B$20,IF(D425='Напрямки конкурса'!$L$21,'Напрямки конкурса'!$B$21,IF(D425='Напрямки конкурса'!$L$22,'Напрямки конкурса'!$B$22,IF(D425='Напрямки конкурса'!$L$23,'Напрямки конкурса'!$B$23,IF(D425='Напрямки конкурса'!$L$24,'Напрямки конкурса'!$B$24,IF(D425='Напрямки конкурса'!$L$25,'Напрямки конкурса'!$B$25,IF(D425='Напрямки конкурса'!$L$26,'Напрямки конкурса'!$B$26,IF(D425='Напрямки конкурса'!$L$27,'Напрямки конкурса'!$B$27,IF(D425='Напрямки конкурса'!$L$28,'Напрямки конкурса'!$B$28,"")))))))))))))))))))))))))))</f>
        <v/>
      </c>
      <c r="C425" s="59" t="str">
        <f>IF(D425='Напрямки конкурса'!$L$2,'Напрямки конкурса'!$K$2,IF(D425='Напрямки конкурса'!$L$3,'Напрямки конкурса'!$K$3,IF(D425='Напрямки конкурса'!$L$4,'Напрямки конкурса'!$K$4,IF(D425='Напрямки конкурса'!$L$5,'Напрямки конкурса'!$K$5,IF(D425='Напрямки конкурса'!$L$6,'Напрямки конкурса'!$K$6,IF(D425='Напрямки конкурса'!$L$7,'Напрямки конкурса'!$K$7,IF(D425='Напрямки конкурса'!$L$8,'Напрямки конкурса'!$K$8,IF(D425='Напрямки конкурса'!$L$9,'Напрямки конкурса'!$K$9,IF(D425='Напрямки конкурса'!$L$10,'Напрямки конкурса'!$K$10,IF(D425='Напрямки конкурса'!$L$11,'Напрямки конкурса'!$K$11,IF(D425='Напрямки конкурса'!$L$12,'Напрямки конкурса'!$K$12,IF(D425='Напрямки конкурса'!$L$13,'Напрямки конкурса'!$K$13,IF(D425='Напрямки конкурса'!$L$14,'Напрямки конкурса'!$K$14,IF(D425='Напрямки конкурса'!$L$15,'Напрямки конкурса'!$K$15,IF(D425='Напрямки конкурса'!$L$16,'Напрямки конкурса'!$K$16,IF(D425='Напрямки конкурса'!$L$17,'Напрямки конкурса'!$K$17,IF(D425='Напрямки конкурса'!$L$18,'Напрямки конкурса'!$K$18,IF(D425='Напрямки конкурса'!$L$19,'Напрямки конкурса'!$K$19,IF(D425='Напрямки конкурса'!$L$20,'Напрямки конкурса'!$K$20,IF(D425='Напрямки конкурса'!$L$21,'Напрямки конкурса'!$K$21,IF(D425='Напрямки конкурса'!$L$22,'Напрямки конкурса'!$K$22,IF(D425='Напрямки конкурса'!$L$23,'Напрямки конкурса'!$K$23,IF(D425='Напрямки конкурса'!$L$24,'Напрямки конкурса'!$K$24,IF(D425='Напрямки конкурса'!$L$25,'Напрямки конкурса'!$K$25,IF(D425='Напрямки конкурса'!$L$26,'Напрямки конкурса'!$K$26,IF(D425='Напрямки конкурса'!$L$27,'Напрямки конкурса'!$K$27,IF(D425='Напрямки конкурса'!$L$28,'Напрямки конкурса'!$K$28,"")))))))))))))))))))))))))))</f>
        <v/>
      </c>
      <c r="D425" s="50"/>
      <c r="E425" s="171"/>
      <c r="F425" s="171"/>
      <c r="G425" s="171"/>
      <c r="H425" s="150" t="str">
        <f>IF(I425='Категорія витрат'!$B$2,'Категорія витрат'!$A$2,IF(I425='Категорія витрат'!$B$3,'Категорія витрат'!$A$3,IF(I425='Категорія витрат'!$B$4,'Категорія витрат'!$A$4,IF(I425='Категорія витрат'!$B$5,'Категорія витрат'!$A$5,IF(I425='Категорія витрат'!$B$6,'Категорія витрат'!$A$6,IF(I425='Категорія витрат'!$B$7,'Категорія витрат'!$A$7,IF(I425='Категорія витрат'!$B$8,'Категорія витрат'!$A$8,IF(I425='Категорія витрат'!$B$9,'Категорія витрат'!$A$9,IF(I425='Категорія витрат'!$B$10,'Категорія витрат'!$A$10,IF(I425='Категорія витрат'!$B$11,'Категорія витрат'!$A$11,IF(I425='Категорія витрат'!$B$12,'Категорія витрат'!$A$12,IF(I425='Категорія витрат'!$B$13,'Категорія витрат'!$A$13,IF(I425='Категорія витрат'!$B$14,'Категорія витрат'!$A$14,IF(I425='Категорія витрат'!$B$15,'Категорія витрат'!$A$15,IF(I425='Категорія витрат'!$B$16,'Категорія витрат'!$A$16,IF(I425='Категорія витрат'!$B$17,'Категорія витрат'!$A$17,IF(I425='Категорія витрат'!$B$18,'Категорія витрат'!$A$18,IF(I425='Категорія витрат'!$B$19,'Категорія витрат'!$A$19,IF(I425='Категорія витрат'!$B$20,'Категорія витрат'!$A$20,IF(I425='Категорія витрат'!$B$21,'Категорія витрат'!$A$21,IF(I425='Категорія витрат'!$B$22,'Категорія витрат'!$A$22,IF(I425='Категорія витрат'!$B$23,'Категорія витрат'!$A$23,IF(I425='Категорія витрат'!$B$24,'Категорія витрат'!$A$24,IF(I425='Категорія витрат'!$B$25,'Категорія витрат'!$A$25,IF(I425='Категорія витрат'!$B$26,'Категорія витрат'!$A$26,IF(I425='Категорія витрат'!$B$27,'Категорія витрат'!$A$27,IF(I425='Категорія витрат'!$B$28,'Категорія витрат'!$A$28,IF(I425='Категорія витрат'!$B$29,'Категорія витрат'!$A$29,IF(I425='Категорія витрат'!$B$30,'Категорія витрат'!$A$30,"")))))))))))))))))))))))))))))</f>
        <v/>
      </c>
      <c r="I425" s="174"/>
      <c r="J425" s="173"/>
      <c r="K425" s="176"/>
      <c r="L425" s="87">
        <f t="shared" si="205"/>
        <v>0</v>
      </c>
      <c r="M425" s="176"/>
      <c r="N425" s="178"/>
      <c r="O425" s="171"/>
      <c r="P425" s="159">
        <f>IF(J425='Категорія витрат'!$F$2,ROUND('Додаток 3._Бюджет детальний ПР'!O425*0.3676,2),IF(J425='Категорія витрат'!$F$3,ROUND('Додаток 3._Бюджет детальний ПР'!O425*0.347,2),IF(J425='Категорія витрат'!$F$4,ROUND('Додаток 3._Бюджет детальний ПР'!O425*0.347,2),IF(J425='Категорія витрат'!$F$7,ROUND('Додаток 3._Бюджет детальний ПР'!O425*0.0841,2),0))))</f>
        <v>0</v>
      </c>
      <c r="Q425" s="153">
        <f t="shared" si="180"/>
        <v>0</v>
      </c>
      <c r="R425" s="181"/>
      <c r="S425" s="181"/>
      <c r="T425" s="181"/>
      <c r="U425" s="181"/>
      <c r="V425" s="181"/>
      <c r="W425" s="181"/>
      <c r="X425" s="181"/>
      <c r="Y425" s="181"/>
      <c r="Z425" s="181"/>
      <c r="AA425" s="181"/>
      <c r="AB425" s="181"/>
      <c r="AC425" s="181"/>
      <c r="AD425" s="48">
        <f t="shared" si="181"/>
        <v>0</v>
      </c>
      <c r="AE425" s="48">
        <f t="shared" si="182"/>
        <v>0</v>
      </c>
      <c r="AF425" s="48">
        <f t="shared" si="183"/>
        <v>0</v>
      </c>
      <c r="AG425" s="48">
        <f t="shared" si="184"/>
        <v>0</v>
      </c>
      <c r="AH425" s="48">
        <f t="shared" si="185"/>
        <v>0</v>
      </c>
      <c r="AI425" s="48">
        <f t="shared" si="186"/>
        <v>0</v>
      </c>
      <c r="AJ425" s="48">
        <f t="shared" si="187"/>
        <v>0</v>
      </c>
      <c r="AK425" s="48">
        <f t="shared" si="188"/>
        <v>0</v>
      </c>
      <c r="AL425" s="181"/>
      <c r="AM425" s="181"/>
      <c r="AN425" s="77"/>
      <c r="AO425" s="176"/>
      <c r="AP425" s="87">
        <f t="shared" si="206"/>
        <v>0</v>
      </c>
      <c r="AQ425" s="176"/>
      <c r="AR425" s="178"/>
      <c r="AS425" s="171"/>
      <c r="AT425" s="159">
        <f>IF(J425='Категорія витрат'!$F$2,ROUND('Додаток 3._Бюджет детальний ПР'!AS425*0.3676,2),IF(J425='Категорія витрат'!$F$3,ROUND('Додаток 3._Бюджет детальний ПР'!AS425*0.347,2),IF(J425='Категорія витрат'!$F$4,ROUND('Додаток 3._Бюджет детальний ПР'!AS425*0.347,2),IF(J425='Категорія витрат'!$F$7,ROUND('Додаток 3._Бюджет детальний ПР'!AS425*0.0841,2),0))))</f>
        <v>0</v>
      </c>
      <c r="AU425" s="153">
        <f t="shared" si="207"/>
        <v>0</v>
      </c>
      <c r="AV425" s="181"/>
      <c r="AW425" s="181"/>
      <c r="AX425" s="181"/>
      <c r="AY425" s="181"/>
      <c r="AZ425" s="181"/>
      <c r="BA425" s="181"/>
      <c r="BB425" s="181"/>
      <c r="BC425" s="181"/>
      <c r="BD425" s="181"/>
      <c r="BE425" s="181"/>
      <c r="BF425" s="181"/>
      <c r="BG425" s="181"/>
      <c r="BH425" s="48">
        <f t="shared" si="189"/>
        <v>0</v>
      </c>
      <c r="BI425" s="48">
        <f t="shared" si="190"/>
        <v>0</v>
      </c>
      <c r="BJ425" s="48">
        <f t="shared" si="191"/>
        <v>0</v>
      </c>
      <c r="BK425" s="48">
        <f t="shared" si="192"/>
        <v>0</v>
      </c>
      <c r="BL425" s="48">
        <f t="shared" si="193"/>
        <v>0</v>
      </c>
      <c r="BM425" s="48">
        <f t="shared" si="194"/>
        <v>0</v>
      </c>
      <c r="BN425" s="48">
        <f t="shared" si="195"/>
        <v>0</v>
      </c>
      <c r="BO425" s="48">
        <f t="shared" si="196"/>
        <v>0</v>
      </c>
      <c r="BP425" s="181"/>
      <c r="BQ425" s="181"/>
      <c r="BR425" s="191"/>
      <c r="BS425" s="176"/>
      <c r="BT425" s="87">
        <f t="shared" si="208"/>
        <v>0</v>
      </c>
      <c r="BU425" s="176"/>
      <c r="BV425" s="178"/>
      <c r="BW425" s="171"/>
      <c r="BX425" s="159">
        <f>IF(J425='Категорія витрат'!$F$2,ROUND('Додаток 3._Бюджет детальний ПР'!BW425*0.3676,2),IF(J425='Категорія витрат'!$F$3,ROUND('Додаток 3._Бюджет детальний ПР'!BW425*0.347,2),IF(J425='Категорія витрат'!$F$4,ROUND('Додаток 3._Бюджет детальний ПР'!BW425*0.347,2),IF(J425='Категорія витрат'!$F$7,ROUND('Додаток 3._Бюджет детальний ПР'!BW425*0.0841,2),0))))</f>
        <v>0</v>
      </c>
      <c r="BY425" s="153">
        <f t="shared" si="209"/>
        <v>0</v>
      </c>
      <c r="BZ425" s="181"/>
      <c r="CA425" s="181"/>
      <c r="CB425" s="181"/>
      <c r="CC425" s="181"/>
      <c r="CD425" s="181"/>
      <c r="CE425" s="181"/>
      <c r="CF425" s="181"/>
      <c r="CG425" s="181"/>
      <c r="CH425" s="181"/>
      <c r="CI425" s="181"/>
      <c r="CJ425" s="181"/>
      <c r="CK425" s="181"/>
      <c r="CL425" s="48">
        <f t="shared" si="197"/>
        <v>0</v>
      </c>
      <c r="CM425" s="48">
        <f t="shared" si="198"/>
        <v>0</v>
      </c>
      <c r="CN425" s="48">
        <f t="shared" si="199"/>
        <v>0</v>
      </c>
      <c r="CO425" s="48">
        <f t="shared" si="200"/>
        <v>0</v>
      </c>
      <c r="CP425" s="48">
        <f t="shared" si="201"/>
        <v>0</v>
      </c>
      <c r="CQ425" s="48">
        <f t="shared" si="202"/>
        <v>0</v>
      </c>
      <c r="CR425" s="48">
        <f t="shared" si="203"/>
        <v>0</v>
      </c>
      <c r="CS425" s="48">
        <f t="shared" si="204"/>
        <v>0</v>
      </c>
      <c r="CT425" s="181"/>
      <c r="CU425" s="181"/>
    </row>
    <row r="426" spans="1:99" ht="20.100000000000001" customHeight="1" x14ac:dyDescent="0.25">
      <c r="A426" s="58">
        <v>422</v>
      </c>
      <c r="B426" s="58" t="str">
        <f>IF(D426='Напрямки конкурса'!$L$2,'Напрямки конкурса'!$B$2,IF(D426='Напрямки конкурса'!$L$3,'Напрямки конкурса'!$B$3,IF(D426='Напрямки конкурса'!$L$4,'Напрямки конкурса'!$B$4,IF(D426='Напрямки конкурса'!$L$5,'Напрямки конкурса'!$B$5,IF(D426='Напрямки конкурса'!$L$6,'Напрямки конкурса'!$B$6,IF(D426='Напрямки конкурса'!$L$7,'Напрямки конкурса'!$B$7,IF(D426='Напрямки конкурса'!$L$8,'Напрямки конкурса'!$B$8,IF(D426='Напрямки конкурса'!$L$9,'Напрямки конкурса'!$B$9,IF(D426='Напрямки конкурса'!$L$10,'Напрямки конкурса'!$B$10,IF(D426='Напрямки конкурса'!$L$11,'Напрямки конкурса'!$B$11,IF(D426='Напрямки конкурса'!$L$12,'Напрямки конкурса'!$B$12,IF(D426='Напрямки конкурса'!$L$13,'Напрямки конкурса'!$B$13,IF(D426='Напрямки конкурса'!$L$14,'Напрямки конкурса'!$B$14,IF(D426='Напрямки конкурса'!$L$15,'Напрямки конкурса'!$B$15,IF(D426='Напрямки конкурса'!$L$16,'Напрямки конкурса'!$B$16,IF(D426='Напрямки конкурса'!$L$17,'Напрямки конкурса'!$B$17,IF(D426='Напрямки конкурса'!$L$18,'Напрямки конкурса'!$B$18,IF(D426='Напрямки конкурса'!$L$19,'Напрямки конкурса'!$B$19,IF(D426='Напрямки конкурса'!$L$20,'Напрямки конкурса'!$B$20,IF(D426='Напрямки конкурса'!$L$21,'Напрямки конкурса'!$B$21,IF(D426='Напрямки конкурса'!$L$22,'Напрямки конкурса'!$B$22,IF(D426='Напрямки конкурса'!$L$23,'Напрямки конкурса'!$B$23,IF(D426='Напрямки конкурса'!$L$24,'Напрямки конкурса'!$B$24,IF(D426='Напрямки конкурса'!$L$25,'Напрямки конкурса'!$B$25,IF(D426='Напрямки конкурса'!$L$26,'Напрямки конкурса'!$B$26,IF(D426='Напрямки конкурса'!$L$27,'Напрямки конкурса'!$B$27,IF(D426='Напрямки конкурса'!$L$28,'Напрямки конкурса'!$B$28,"")))))))))))))))))))))))))))</f>
        <v/>
      </c>
      <c r="C426" s="59" t="str">
        <f>IF(D426='Напрямки конкурса'!$L$2,'Напрямки конкурса'!$K$2,IF(D426='Напрямки конкурса'!$L$3,'Напрямки конкурса'!$K$3,IF(D426='Напрямки конкурса'!$L$4,'Напрямки конкурса'!$K$4,IF(D426='Напрямки конкурса'!$L$5,'Напрямки конкурса'!$K$5,IF(D426='Напрямки конкурса'!$L$6,'Напрямки конкурса'!$K$6,IF(D426='Напрямки конкурса'!$L$7,'Напрямки конкурса'!$K$7,IF(D426='Напрямки конкурса'!$L$8,'Напрямки конкурса'!$K$8,IF(D426='Напрямки конкурса'!$L$9,'Напрямки конкурса'!$K$9,IF(D426='Напрямки конкурса'!$L$10,'Напрямки конкурса'!$K$10,IF(D426='Напрямки конкурса'!$L$11,'Напрямки конкурса'!$K$11,IF(D426='Напрямки конкурса'!$L$12,'Напрямки конкурса'!$K$12,IF(D426='Напрямки конкурса'!$L$13,'Напрямки конкурса'!$K$13,IF(D426='Напрямки конкурса'!$L$14,'Напрямки конкурса'!$K$14,IF(D426='Напрямки конкурса'!$L$15,'Напрямки конкурса'!$K$15,IF(D426='Напрямки конкурса'!$L$16,'Напрямки конкурса'!$K$16,IF(D426='Напрямки конкурса'!$L$17,'Напрямки конкурса'!$K$17,IF(D426='Напрямки конкурса'!$L$18,'Напрямки конкурса'!$K$18,IF(D426='Напрямки конкурса'!$L$19,'Напрямки конкурса'!$K$19,IF(D426='Напрямки конкурса'!$L$20,'Напрямки конкурса'!$K$20,IF(D426='Напрямки конкурса'!$L$21,'Напрямки конкурса'!$K$21,IF(D426='Напрямки конкурса'!$L$22,'Напрямки конкурса'!$K$22,IF(D426='Напрямки конкурса'!$L$23,'Напрямки конкурса'!$K$23,IF(D426='Напрямки конкурса'!$L$24,'Напрямки конкурса'!$K$24,IF(D426='Напрямки конкурса'!$L$25,'Напрямки конкурса'!$K$25,IF(D426='Напрямки конкурса'!$L$26,'Напрямки конкурса'!$K$26,IF(D426='Напрямки конкурса'!$L$27,'Напрямки конкурса'!$K$27,IF(D426='Напрямки конкурса'!$L$28,'Напрямки конкурса'!$K$28,"")))))))))))))))))))))))))))</f>
        <v/>
      </c>
      <c r="D426" s="50"/>
      <c r="E426" s="171"/>
      <c r="F426" s="171"/>
      <c r="G426" s="171"/>
      <c r="H426" s="150" t="str">
        <f>IF(I426='Категорія витрат'!$B$2,'Категорія витрат'!$A$2,IF(I426='Категорія витрат'!$B$3,'Категорія витрат'!$A$3,IF(I426='Категорія витрат'!$B$4,'Категорія витрат'!$A$4,IF(I426='Категорія витрат'!$B$5,'Категорія витрат'!$A$5,IF(I426='Категорія витрат'!$B$6,'Категорія витрат'!$A$6,IF(I426='Категорія витрат'!$B$7,'Категорія витрат'!$A$7,IF(I426='Категорія витрат'!$B$8,'Категорія витрат'!$A$8,IF(I426='Категорія витрат'!$B$9,'Категорія витрат'!$A$9,IF(I426='Категорія витрат'!$B$10,'Категорія витрат'!$A$10,IF(I426='Категорія витрат'!$B$11,'Категорія витрат'!$A$11,IF(I426='Категорія витрат'!$B$12,'Категорія витрат'!$A$12,IF(I426='Категорія витрат'!$B$13,'Категорія витрат'!$A$13,IF(I426='Категорія витрат'!$B$14,'Категорія витрат'!$A$14,IF(I426='Категорія витрат'!$B$15,'Категорія витрат'!$A$15,IF(I426='Категорія витрат'!$B$16,'Категорія витрат'!$A$16,IF(I426='Категорія витрат'!$B$17,'Категорія витрат'!$A$17,IF(I426='Категорія витрат'!$B$18,'Категорія витрат'!$A$18,IF(I426='Категорія витрат'!$B$19,'Категорія витрат'!$A$19,IF(I426='Категорія витрат'!$B$20,'Категорія витрат'!$A$20,IF(I426='Категорія витрат'!$B$21,'Категорія витрат'!$A$21,IF(I426='Категорія витрат'!$B$22,'Категорія витрат'!$A$22,IF(I426='Категорія витрат'!$B$23,'Категорія витрат'!$A$23,IF(I426='Категорія витрат'!$B$24,'Категорія витрат'!$A$24,IF(I426='Категорія витрат'!$B$25,'Категорія витрат'!$A$25,IF(I426='Категорія витрат'!$B$26,'Категорія витрат'!$A$26,IF(I426='Категорія витрат'!$B$27,'Категорія витрат'!$A$27,IF(I426='Категорія витрат'!$B$28,'Категорія витрат'!$A$28,IF(I426='Категорія витрат'!$B$29,'Категорія витрат'!$A$29,IF(I426='Категорія витрат'!$B$30,'Категорія витрат'!$A$30,"")))))))))))))))))))))))))))))</f>
        <v/>
      </c>
      <c r="I426" s="174"/>
      <c r="J426" s="173"/>
      <c r="K426" s="176"/>
      <c r="L426" s="87">
        <f t="shared" si="205"/>
        <v>0</v>
      </c>
      <c r="M426" s="176"/>
      <c r="N426" s="178"/>
      <c r="O426" s="171"/>
      <c r="P426" s="159">
        <f>IF(J426='Категорія витрат'!$F$2,ROUND('Додаток 3._Бюджет детальний ПР'!O426*0.3676,2),IF(J426='Категорія витрат'!$F$3,ROUND('Додаток 3._Бюджет детальний ПР'!O426*0.347,2),IF(J426='Категорія витрат'!$F$4,ROUND('Додаток 3._Бюджет детальний ПР'!O426*0.347,2),IF(J426='Категорія витрат'!$F$7,ROUND('Додаток 3._Бюджет детальний ПР'!O426*0.0841,2),0))))</f>
        <v>0</v>
      </c>
      <c r="Q426" s="153">
        <f t="shared" si="180"/>
        <v>0</v>
      </c>
      <c r="R426" s="181"/>
      <c r="S426" s="181"/>
      <c r="T426" s="181"/>
      <c r="U426" s="181"/>
      <c r="V426" s="181"/>
      <c r="W426" s="181"/>
      <c r="X426" s="181"/>
      <c r="Y426" s="181"/>
      <c r="Z426" s="181"/>
      <c r="AA426" s="181"/>
      <c r="AB426" s="181"/>
      <c r="AC426" s="181"/>
      <c r="AD426" s="48">
        <f t="shared" si="181"/>
        <v>0</v>
      </c>
      <c r="AE426" s="48">
        <f t="shared" si="182"/>
        <v>0</v>
      </c>
      <c r="AF426" s="48">
        <f t="shared" si="183"/>
        <v>0</v>
      </c>
      <c r="AG426" s="48">
        <f t="shared" si="184"/>
        <v>0</v>
      </c>
      <c r="AH426" s="48">
        <f t="shared" si="185"/>
        <v>0</v>
      </c>
      <c r="AI426" s="48">
        <f t="shared" si="186"/>
        <v>0</v>
      </c>
      <c r="AJ426" s="48">
        <f t="shared" si="187"/>
        <v>0</v>
      </c>
      <c r="AK426" s="48">
        <f t="shared" si="188"/>
        <v>0</v>
      </c>
      <c r="AL426" s="181"/>
      <c r="AM426" s="181"/>
      <c r="AN426" s="77"/>
      <c r="AO426" s="176"/>
      <c r="AP426" s="87">
        <f t="shared" si="206"/>
        <v>0</v>
      </c>
      <c r="AQ426" s="176"/>
      <c r="AR426" s="178"/>
      <c r="AS426" s="171"/>
      <c r="AT426" s="159">
        <f>IF(J426='Категорія витрат'!$F$2,ROUND('Додаток 3._Бюджет детальний ПР'!AS426*0.3676,2),IF(J426='Категорія витрат'!$F$3,ROUND('Додаток 3._Бюджет детальний ПР'!AS426*0.347,2),IF(J426='Категорія витрат'!$F$4,ROUND('Додаток 3._Бюджет детальний ПР'!AS426*0.347,2),IF(J426='Категорія витрат'!$F$7,ROUND('Додаток 3._Бюджет детальний ПР'!AS426*0.0841,2),0))))</f>
        <v>0</v>
      </c>
      <c r="AU426" s="153">
        <f t="shared" si="207"/>
        <v>0</v>
      </c>
      <c r="AV426" s="181"/>
      <c r="AW426" s="181"/>
      <c r="AX426" s="181"/>
      <c r="AY426" s="181"/>
      <c r="AZ426" s="181"/>
      <c r="BA426" s="181"/>
      <c r="BB426" s="181"/>
      <c r="BC426" s="181"/>
      <c r="BD426" s="181"/>
      <c r="BE426" s="181"/>
      <c r="BF426" s="181"/>
      <c r="BG426" s="181"/>
      <c r="BH426" s="48">
        <f t="shared" si="189"/>
        <v>0</v>
      </c>
      <c r="BI426" s="48">
        <f t="shared" si="190"/>
        <v>0</v>
      </c>
      <c r="BJ426" s="48">
        <f t="shared" si="191"/>
        <v>0</v>
      </c>
      <c r="BK426" s="48">
        <f t="shared" si="192"/>
        <v>0</v>
      </c>
      <c r="BL426" s="48">
        <f t="shared" si="193"/>
        <v>0</v>
      </c>
      <c r="BM426" s="48">
        <f t="shared" si="194"/>
        <v>0</v>
      </c>
      <c r="BN426" s="48">
        <f t="shared" si="195"/>
        <v>0</v>
      </c>
      <c r="BO426" s="48">
        <f t="shared" si="196"/>
        <v>0</v>
      </c>
      <c r="BP426" s="181"/>
      <c r="BQ426" s="181"/>
      <c r="BR426" s="191"/>
      <c r="BS426" s="176"/>
      <c r="BT426" s="87">
        <f t="shared" si="208"/>
        <v>0</v>
      </c>
      <c r="BU426" s="176"/>
      <c r="BV426" s="178"/>
      <c r="BW426" s="171"/>
      <c r="BX426" s="159">
        <f>IF(J426='Категорія витрат'!$F$2,ROUND('Додаток 3._Бюджет детальний ПР'!BW426*0.3676,2),IF(J426='Категорія витрат'!$F$3,ROUND('Додаток 3._Бюджет детальний ПР'!BW426*0.347,2),IF(J426='Категорія витрат'!$F$4,ROUND('Додаток 3._Бюджет детальний ПР'!BW426*0.347,2),IF(J426='Категорія витрат'!$F$7,ROUND('Додаток 3._Бюджет детальний ПР'!BW426*0.0841,2),0))))</f>
        <v>0</v>
      </c>
      <c r="BY426" s="153">
        <f t="shared" si="209"/>
        <v>0</v>
      </c>
      <c r="BZ426" s="181"/>
      <c r="CA426" s="181"/>
      <c r="CB426" s="181"/>
      <c r="CC426" s="181"/>
      <c r="CD426" s="181"/>
      <c r="CE426" s="181"/>
      <c r="CF426" s="181"/>
      <c r="CG426" s="181"/>
      <c r="CH426" s="181"/>
      <c r="CI426" s="181"/>
      <c r="CJ426" s="181"/>
      <c r="CK426" s="181"/>
      <c r="CL426" s="48">
        <f t="shared" si="197"/>
        <v>0</v>
      </c>
      <c r="CM426" s="48">
        <f t="shared" si="198"/>
        <v>0</v>
      </c>
      <c r="CN426" s="48">
        <f t="shared" si="199"/>
        <v>0</v>
      </c>
      <c r="CO426" s="48">
        <f t="shared" si="200"/>
        <v>0</v>
      </c>
      <c r="CP426" s="48">
        <f t="shared" si="201"/>
        <v>0</v>
      </c>
      <c r="CQ426" s="48">
        <f t="shared" si="202"/>
        <v>0</v>
      </c>
      <c r="CR426" s="48">
        <f t="shared" si="203"/>
        <v>0</v>
      </c>
      <c r="CS426" s="48">
        <f t="shared" si="204"/>
        <v>0</v>
      </c>
      <c r="CT426" s="181"/>
      <c r="CU426" s="181"/>
    </row>
    <row r="427" spans="1:99" ht="20.100000000000001" customHeight="1" x14ac:dyDescent="0.25">
      <c r="A427" s="58">
        <v>423</v>
      </c>
      <c r="B427" s="58" t="str">
        <f>IF(D427='Напрямки конкурса'!$L$2,'Напрямки конкурса'!$B$2,IF(D427='Напрямки конкурса'!$L$3,'Напрямки конкурса'!$B$3,IF(D427='Напрямки конкурса'!$L$4,'Напрямки конкурса'!$B$4,IF(D427='Напрямки конкурса'!$L$5,'Напрямки конкурса'!$B$5,IF(D427='Напрямки конкурса'!$L$6,'Напрямки конкурса'!$B$6,IF(D427='Напрямки конкурса'!$L$7,'Напрямки конкурса'!$B$7,IF(D427='Напрямки конкурса'!$L$8,'Напрямки конкурса'!$B$8,IF(D427='Напрямки конкурса'!$L$9,'Напрямки конкурса'!$B$9,IF(D427='Напрямки конкурса'!$L$10,'Напрямки конкурса'!$B$10,IF(D427='Напрямки конкурса'!$L$11,'Напрямки конкурса'!$B$11,IF(D427='Напрямки конкурса'!$L$12,'Напрямки конкурса'!$B$12,IF(D427='Напрямки конкурса'!$L$13,'Напрямки конкурса'!$B$13,IF(D427='Напрямки конкурса'!$L$14,'Напрямки конкурса'!$B$14,IF(D427='Напрямки конкурса'!$L$15,'Напрямки конкурса'!$B$15,IF(D427='Напрямки конкурса'!$L$16,'Напрямки конкурса'!$B$16,IF(D427='Напрямки конкурса'!$L$17,'Напрямки конкурса'!$B$17,IF(D427='Напрямки конкурса'!$L$18,'Напрямки конкурса'!$B$18,IF(D427='Напрямки конкурса'!$L$19,'Напрямки конкурса'!$B$19,IF(D427='Напрямки конкурса'!$L$20,'Напрямки конкурса'!$B$20,IF(D427='Напрямки конкурса'!$L$21,'Напрямки конкурса'!$B$21,IF(D427='Напрямки конкурса'!$L$22,'Напрямки конкурса'!$B$22,IF(D427='Напрямки конкурса'!$L$23,'Напрямки конкурса'!$B$23,IF(D427='Напрямки конкурса'!$L$24,'Напрямки конкурса'!$B$24,IF(D427='Напрямки конкурса'!$L$25,'Напрямки конкурса'!$B$25,IF(D427='Напрямки конкурса'!$L$26,'Напрямки конкурса'!$B$26,IF(D427='Напрямки конкурса'!$L$27,'Напрямки конкурса'!$B$27,IF(D427='Напрямки конкурса'!$L$28,'Напрямки конкурса'!$B$28,"")))))))))))))))))))))))))))</f>
        <v/>
      </c>
      <c r="C427" s="59" t="str">
        <f>IF(D427='Напрямки конкурса'!$L$2,'Напрямки конкурса'!$K$2,IF(D427='Напрямки конкурса'!$L$3,'Напрямки конкурса'!$K$3,IF(D427='Напрямки конкурса'!$L$4,'Напрямки конкурса'!$K$4,IF(D427='Напрямки конкурса'!$L$5,'Напрямки конкурса'!$K$5,IF(D427='Напрямки конкурса'!$L$6,'Напрямки конкурса'!$K$6,IF(D427='Напрямки конкурса'!$L$7,'Напрямки конкурса'!$K$7,IF(D427='Напрямки конкурса'!$L$8,'Напрямки конкурса'!$K$8,IF(D427='Напрямки конкурса'!$L$9,'Напрямки конкурса'!$K$9,IF(D427='Напрямки конкурса'!$L$10,'Напрямки конкурса'!$K$10,IF(D427='Напрямки конкурса'!$L$11,'Напрямки конкурса'!$K$11,IF(D427='Напрямки конкурса'!$L$12,'Напрямки конкурса'!$K$12,IF(D427='Напрямки конкурса'!$L$13,'Напрямки конкурса'!$K$13,IF(D427='Напрямки конкурса'!$L$14,'Напрямки конкурса'!$K$14,IF(D427='Напрямки конкурса'!$L$15,'Напрямки конкурса'!$K$15,IF(D427='Напрямки конкурса'!$L$16,'Напрямки конкурса'!$K$16,IF(D427='Напрямки конкурса'!$L$17,'Напрямки конкурса'!$K$17,IF(D427='Напрямки конкурса'!$L$18,'Напрямки конкурса'!$K$18,IF(D427='Напрямки конкурса'!$L$19,'Напрямки конкурса'!$K$19,IF(D427='Напрямки конкурса'!$L$20,'Напрямки конкурса'!$K$20,IF(D427='Напрямки конкурса'!$L$21,'Напрямки конкурса'!$K$21,IF(D427='Напрямки конкурса'!$L$22,'Напрямки конкурса'!$K$22,IF(D427='Напрямки конкурса'!$L$23,'Напрямки конкурса'!$K$23,IF(D427='Напрямки конкурса'!$L$24,'Напрямки конкурса'!$K$24,IF(D427='Напрямки конкурса'!$L$25,'Напрямки конкурса'!$K$25,IF(D427='Напрямки конкурса'!$L$26,'Напрямки конкурса'!$K$26,IF(D427='Напрямки конкурса'!$L$27,'Напрямки конкурса'!$K$27,IF(D427='Напрямки конкурса'!$L$28,'Напрямки конкурса'!$K$28,"")))))))))))))))))))))))))))</f>
        <v/>
      </c>
      <c r="D427" s="50"/>
      <c r="E427" s="171"/>
      <c r="F427" s="171"/>
      <c r="G427" s="171"/>
      <c r="H427" s="150" t="str">
        <f>IF(I427='Категорія витрат'!$B$2,'Категорія витрат'!$A$2,IF(I427='Категорія витрат'!$B$3,'Категорія витрат'!$A$3,IF(I427='Категорія витрат'!$B$4,'Категорія витрат'!$A$4,IF(I427='Категорія витрат'!$B$5,'Категорія витрат'!$A$5,IF(I427='Категорія витрат'!$B$6,'Категорія витрат'!$A$6,IF(I427='Категорія витрат'!$B$7,'Категорія витрат'!$A$7,IF(I427='Категорія витрат'!$B$8,'Категорія витрат'!$A$8,IF(I427='Категорія витрат'!$B$9,'Категорія витрат'!$A$9,IF(I427='Категорія витрат'!$B$10,'Категорія витрат'!$A$10,IF(I427='Категорія витрат'!$B$11,'Категорія витрат'!$A$11,IF(I427='Категорія витрат'!$B$12,'Категорія витрат'!$A$12,IF(I427='Категорія витрат'!$B$13,'Категорія витрат'!$A$13,IF(I427='Категорія витрат'!$B$14,'Категорія витрат'!$A$14,IF(I427='Категорія витрат'!$B$15,'Категорія витрат'!$A$15,IF(I427='Категорія витрат'!$B$16,'Категорія витрат'!$A$16,IF(I427='Категорія витрат'!$B$17,'Категорія витрат'!$A$17,IF(I427='Категорія витрат'!$B$18,'Категорія витрат'!$A$18,IF(I427='Категорія витрат'!$B$19,'Категорія витрат'!$A$19,IF(I427='Категорія витрат'!$B$20,'Категорія витрат'!$A$20,IF(I427='Категорія витрат'!$B$21,'Категорія витрат'!$A$21,IF(I427='Категорія витрат'!$B$22,'Категорія витрат'!$A$22,IF(I427='Категорія витрат'!$B$23,'Категорія витрат'!$A$23,IF(I427='Категорія витрат'!$B$24,'Категорія витрат'!$A$24,IF(I427='Категорія витрат'!$B$25,'Категорія витрат'!$A$25,IF(I427='Категорія витрат'!$B$26,'Категорія витрат'!$A$26,IF(I427='Категорія витрат'!$B$27,'Категорія витрат'!$A$27,IF(I427='Категорія витрат'!$B$28,'Категорія витрат'!$A$28,IF(I427='Категорія витрат'!$B$29,'Категорія витрат'!$A$29,IF(I427='Категорія витрат'!$B$30,'Категорія витрат'!$A$30,"")))))))))))))))))))))))))))))</f>
        <v/>
      </c>
      <c r="I427" s="174"/>
      <c r="J427" s="173"/>
      <c r="K427" s="176"/>
      <c r="L427" s="87">
        <f t="shared" si="205"/>
        <v>0</v>
      </c>
      <c r="M427" s="176"/>
      <c r="N427" s="178"/>
      <c r="O427" s="171"/>
      <c r="P427" s="159">
        <f>IF(J427='Категорія витрат'!$F$2,ROUND('Додаток 3._Бюджет детальний ПР'!O427*0.3676,2),IF(J427='Категорія витрат'!$F$3,ROUND('Додаток 3._Бюджет детальний ПР'!O427*0.347,2),IF(J427='Категорія витрат'!$F$4,ROUND('Додаток 3._Бюджет детальний ПР'!O427*0.347,2),IF(J427='Категорія витрат'!$F$7,ROUND('Додаток 3._Бюджет детальний ПР'!O427*0.0841,2),0))))</f>
        <v>0</v>
      </c>
      <c r="Q427" s="153">
        <f t="shared" si="180"/>
        <v>0</v>
      </c>
      <c r="R427" s="181"/>
      <c r="S427" s="181"/>
      <c r="T427" s="181"/>
      <c r="U427" s="181"/>
      <c r="V427" s="181"/>
      <c r="W427" s="181"/>
      <c r="X427" s="181"/>
      <c r="Y427" s="181"/>
      <c r="Z427" s="181"/>
      <c r="AA427" s="181"/>
      <c r="AB427" s="181"/>
      <c r="AC427" s="181"/>
      <c r="AD427" s="48">
        <f t="shared" si="181"/>
        <v>0</v>
      </c>
      <c r="AE427" s="48">
        <f t="shared" si="182"/>
        <v>0</v>
      </c>
      <c r="AF427" s="48">
        <f t="shared" si="183"/>
        <v>0</v>
      </c>
      <c r="AG427" s="48">
        <f t="shared" si="184"/>
        <v>0</v>
      </c>
      <c r="AH427" s="48">
        <f t="shared" si="185"/>
        <v>0</v>
      </c>
      <c r="AI427" s="48">
        <f t="shared" si="186"/>
        <v>0</v>
      </c>
      <c r="AJ427" s="48">
        <f t="shared" si="187"/>
        <v>0</v>
      </c>
      <c r="AK427" s="48">
        <f t="shared" si="188"/>
        <v>0</v>
      </c>
      <c r="AL427" s="181"/>
      <c r="AM427" s="181"/>
      <c r="AN427" s="77"/>
      <c r="AO427" s="176"/>
      <c r="AP427" s="87">
        <f t="shared" si="206"/>
        <v>0</v>
      </c>
      <c r="AQ427" s="176"/>
      <c r="AR427" s="178"/>
      <c r="AS427" s="171"/>
      <c r="AT427" s="159">
        <f>IF(J427='Категорія витрат'!$F$2,ROUND('Додаток 3._Бюджет детальний ПР'!AS427*0.3676,2),IF(J427='Категорія витрат'!$F$3,ROUND('Додаток 3._Бюджет детальний ПР'!AS427*0.347,2),IF(J427='Категорія витрат'!$F$4,ROUND('Додаток 3._Бюджет детальний ПР'!AS427*0.347,2),IF(J427='Категорія витрат'!$F$7,ROUND('Додаток 3._Бюджет детальний ПР'!AS427*0.0841,2),0))))</f>
        <v>0</v>
      </c>
      <c r="AU427" s="153">
        <f t="shared" si="207"/>
        <v>0</v>
      </c>
      <c r="AV427" s="181"/>
      <c r="AW427" s="181"/>
      <c r="AX427" s="181"/>
      <c r="AY427" s="181"/>
      <c r="AZ427" s="181"/>
      <c r="BA427" s="181"/>
      <c r="BB427" s="181"/>
      <c r="BC427" s="181"/>
      <c r="BD427" s="181"/>
      <c r="BE427" s="181"/>
      <c r="BF427" s="181"/>
      <c r="BG427" s="181"/>
      <c r="BH427" s="48">
        <f t="shared" si="189"/>
        <v>0</v>
      </c>
      <c r="BI427" s="48">
        <f t="shared" si="190"/>
        <v>0</v>
      </c>
      <c r="BJ427" s="48">
        <f t="shared" si="191"/>
        <v>0</v>
      </c>
      <c r="BK427" s="48">
        <f t="shared" si="192"/>
        <v>0</v>
      </c>
      <c r="BL427" s="48">
        <f t="shared" si="193"/>
        <v>0</v>
      </c>
      <c r="BM427" s="48">
        <f t="shared" si="194"/>
        <v>0</v>
      </c>
      <c r="BN427" s="48">
        <f t="shared" si="195"/>
        <v>0</v>
      </c>
      <c r="BO427" s="48">
        <f t="shared" si="196"/>
        <v>0</v>
      </c>
      <c r="BP427" s="181"/>
      <c r="BQ427" s="181"/>
      <c r="BR427" s="191"/>
      <c r="BS427" s="176"/>
      <c r="BT427" s="87">
        <f t="shared" si="208"/>
        <v>0</v>
      </c>
      <c r="BU427" s="176"/>
      <c r="BV427" s="178"/>
      <c r="BW427" s="171"/>
      <c r="BX427" s="159">
        <f>IF(J427='Категорія витрат'!$F$2,ROUND('Додаток 3._Бюджет детальний ПР'!BW427*0.3676,2),IF(J427='Категорія витрат'!$F$3,ROUND('Додаток 3._Бюджет детальний ПР'!BW427*0.347,2),IF(J427='Категорія витрат'!$F$4,ROUND('Додаток 3._Бюджет детальний ПР'!BW427*0.347,2),IF(J427='Категорія витрат'!$F$7,ROUND('Додаток 3._Бюджет детальний ПР'!BW427*0.0841,2),0))))</f>
        <v>0</v>
      </c>
      <c r="BY427" s="153">
        <f t="shared" si="209"/>
        <v>0</v>
      </c>
      <c r="BZ427" s="181"/>
      <c r="CA427" s="181"/>
      <c r="CB427" s="181"/>
      <c r="CC427" s="181"/>
      <c r="CD427" s="181"/>
      <c r="CE427" s="181"/>
      <c r="CF427" s="181"/>
      <c r="CG427" s="181"/>
      <c r="CH427" s="181"/>
      <c r="CI427" s="181"/>
      <c r="CJ427" s="181"/>
      <c r="CK427" s="181"/>
      <c r="CL427" s="48">
        <f t="shared" si="197"/>
        <v>0</v>
      </c>
      <c r="CM427" s="48">
        <f t="shared" si="198"/>
        <v>0</v>
      </c>
      <c r="CN427" s="48">
        <f t="shared" si="199"/>
        <v>0</v>
      </c>
      <c r="CO427" s="48">
        <f t="shared" si="200"/>
        <v>0</v>
      </c>
      <c r="CP427" s="48">
        <f t="shared" si="201"/>
        <v>0</v>
      </c>
      <c r="CQ427" s="48">
        <f t="shared" si="202"/>
        <v>0</v>
      </c>
      <c r="CR427" s="48">
        <f t="shared" si="203"/>
        <v>0</v>
      </c>
      <c r="CS427" s="48">
        <f t="shared" si="204"/>
        <v>0</v>
      </c>
      <c r="CT427" s="181"/>
      <c r="CU427" s="181"/>
    </row>
    <row r="428" spans="1:99" ht="20.100000000000001" customHeight="1" x14ac:dyDescent="0.25">
      <c r="A428" s="58">
        <v>424</v>
      </c>
      <c r="B428" s="58" t="str">
        <f>IF(D428='Напрямки конкурса'!$L$2,'Напрямки конкурса'!$B$2,IF(D428='Напрямки конкурса'!$L$3,'Напрямки конкурса'!$B$3,IF(D428='Напрямки конкурса'!$L$4,'Напрямки конкурса'!$B$4,IF(D428='Напрямки конкурса'!$L$5,'Напрямки конкурса'!$B$5,IF(D428='Напрямки конкурса'!$L$6,'Напрямки конкурса'!$B$6,IF(D428='Напрямки конкурса'!$L$7,'Напрямки конкурса'!$B$7,IF(D428='Напрямки конкурса'!$L$8,'Напрямки конкурса'!$B$8,IF(D428='Напрямки конкурса'!$L$9,'Напрямки конкурса'!$B$9,IF(D428='Напрямки конкурса'!$L$10,'Напрямки конкурса'!$B$10,IF(D428='Напрямки конкурса'!$L$11,'Напрямки конкурса'!$B$11,IF(D428='Напрямки конкурса'!$L$12,'Напрямки конкурса'!$B$12,IF(D428='Напрямки конкурса'!$L$13,'Напрямки конкурса'!$B$13,IF(D428='Напрямки конкурса'!$L$14,'Напрямки конкурса'!$B$14,IF(D428='Напрямки конкурса'!$L$15,'Напрямки конкурса'!$B$15,IF(D428='Напрямки конкурса'!$L$16,'Напрямки конкурса'!$B$16,IF(D428='Напрямки конкурса'!$L$17,'Напрямки конкурса'!$B$17,IF(D428='Напрямки конкурса'!$L$18,'Напрямки конкурса'!$B$18,IF(D428='Напрямки конкурса'!$L$19,'Напрямки конкурса'!$B$19,IF(D428='Напрямки конкурса'!$L$20,'Напрямки конкурса'!$B$20,IF(D428='Напрямки конкурса'!$L$21,'Напрямки конкурса'!$B$21,IF(D428='Напрямки конкурса'!$L$22,'Напрямки конкурса'!$B$22,IF(D428='Напрямки конкурса'!$L$23,'Напрямки конкурса'!$B$23,IF(D428='Напрямки конкурса'!$L$24,'Напрямки конкурса'!$B$24,IF(D428='Напрямки конкурса'!$L$25,'Напрямки конкурса'!$B$25,IF(D428='Напрямки конкурса'!$L$26,'Напрямки конкурса'!$B$26,IF(D428='Напрямки конкурса'!$L$27,'Напрямки конкурса'!$B$27,IF(D428='Напрямки конкурса'!$L$28,'Напрямки конкурса'!$B$28,"")))))))))))))))))))))))))))</f>
        <v/>
      </c>
      <c r="C428" s="59" t="str">
        <f>IF(D428='Напрямки конкурса'!$L$2,'Напрямки конкурса'!$K$2,IF(D428='Напрямки конкурса'!$L$3,'Напрямки конкурса'!$K$3,IF(D428='Напрямки конкурса'!$L$4,'Напрямки конкурса'!$K$4,IF(D428='Напрямки конкурса'!$L$5,'Напрямки конкурса'!$K$5,IF(D428='Напрямки конкурса'!$L$6,'Напрямки конкурса'!$K$6,IF(D428='Напрямки конкурса'!$L$7,'Напрямки конкурса'!$K$7,IF(D428='Напрямки конкурса'!$L$8,'Напрямки конкурса'!$K$8,IF(D428='Напрямки конкурса'!$L$9,'Напрямки конкурса'!$K$9,IF(D428='Напрямки конкурса'!$L$10,'Напрямки конкурса'!$K$10,IF(D428='Напрямки конкурса'!$L$11,'Напрямки конкурса'!$K$11,IF(D428='Напрямки конкурса'!$L$12,'Напрямки конкурса'!$K$12,IF(D428='Напрямки конкурса'!$L$13,'Напрямки конкурса'!$K$13,IF(D428='Напрямки конкурса'!$L$14,'Напрямки конкурса'!$K$14,IF(D428='Напрямки конкурса'!$L$15,'Напрямки конкурса'!$K$15,IF(D428='Напрямки конкурса'!$L$16,'Напрямки конкурса'!$K$16,IF(D428='Напрямки конкурса'!$L$17,'Напрямки конкурса'!$K$17,IF(D428='Напрямки конкурса'!$L$18,'Напрямки конкурса'!$K$18,IF(D428='Напрямки конкурса'!$L$19,'Напрямки конкурса'!$K$19,IF(D428='Напрямки конкурса'!$L$20,'Напрямки конкурса'!$K$20,IF(D428='Напрямки конкурса'!$L$21,'Напрямки конкурса'!$K$21,IF(D428='Напрямки конкурса'!$L$22,'Напрямки конкурса'!$K$22,IF(D428='Напрямки конкурса'!$L$23,'Напрямки конкурса'!$K$23,IF(D428='Напрямки конкурса'!$L$24,'Напрямки конкурса'!$K$24,IF(D428='Напрямки конкурса'!$L$25,'Напрямки конкурса'!$K$25,IF(D428='Напрямки конкурса'!$L$26,'Напрямки конкурса'!$K$26,IF(D428='Напрямки конкурса'!$L$27,'Напрямки конкурса'!$K$27,IF(D428='Напрямки конкурса'!$L$28,'Напрямки конкурса'!$K$28,"")))))))))))))))))))))))))))</f>
        <v/>
      </c>
      <c r="D428" s="50"/>
      <c r="E428" s="171"/>
      <c r="F428" s="171"/>
      <c r="G428" s="171"/>
      <c r="H428" s="150" t="str">
        <f>IF(I428='Категорія витрат'!$B$2,'Категорія витрат'!$A$2,IF(I428='Категорія витрат'!$B$3,'Категорія витрат'!$A$3,IF(I428='Категорія витрат'!$B$4,'Категорія витрат'!$A$4,IF(I428='Категорія витрат'!$B$5,'Категорія витрат'!$A$5,IF(I428='Категорія витрат'!$B$6,'Категорія витрат'!$A$6,IF(I428='Категорія витрат'!$B$7,'Категорія витрат'!$A$7,IF(I428='Категорія витрат'!$B$8,'Категорія витрат'!$A$8,IF(I428='Категорія витрат'!$B$9,'Категорія витрат'!$A$9,IF(I428='Категорія витрат'!$B$10,'Категорія витрат'!$A$10,IF(I428='Категорія витрат'!$B$11,'Категорія витрат'!$A$11,IF(I428='Категорія витрат'!$B$12,'Категорія витрат'!$A$12,IF(I428='Категорія витрат'!$B$13,'Категорія витрат'!$A$13,IF(I428='Категорія витрат'!$B$14,'Категорія витрат'!$A$14,IF(I428='Категорія витрат'!$B$15,'Категорія витрат'!$A$15,IF(I428='Категорія витрат'!$B$16,'Категорія витрат'!$A$16,IF(I428='Категорія витрат'!$B$17,'Категорія витрат'!$A$17,IF(I428='Категорія витрат'!$B$18,'Категорія витрат'!$A$18,IF(I428='Категорія витрат'!$B$19,'Категорія витрат'!$A$19,IF(I428='Категорія витрат'!$B$20,'Категорія витрат'!$A$20,IF(I428='Категорія витрат'!$B$21,'Категорія витрат'!$A$21,IF(I428='Категорія витрат'!$B$22,'Категорія витрат'!$A$22,IF(I428='Категорія витрат'!$B$23,'Категорія витрат'!$A$23,IF(I428='Категорія витрат'!$B$24,'Категорія витрат'!$A$24,IF(I428='Категорія витрат'!$B$25,'Категорія витрат'!$A$25,IF(I428='Категорія витрат'!$B$26,'Категорія витрат'!$A$26,IF(I428='Категорія витрат'!$B$27,'Категорія витрат'!$A$27,IF(I428='Категорія витрат'!$B$28,'Категорія витрат'!$A$28,IF(I428='Категорія витрат'!$B$29,'Категорія витрат'!$A$29,IF(I428='Категорія витрат'!$B$30,'Категорія витрат'!$A$30,"")))))))))))))))))))))))))))))</f>
        <v/>
      </c>
      <c r="I428" s="174"/>
      <c r="J428" s="173"/>
      <c r="K428" s="176"/>
      <c r="L428" s="87">
        <f t="shared" si="205"/>
        <v>0</v>
      </c>
      <c r="M428" s="176"/>
      <c r="N428" s="178"/>
      <c r="O428" s="171"/>
      <c r="P428" s="159">
        <f>IF(J428='Категорія витрат'!$F$2,ROUND('Додаток 3._Бюджет детальний ПР'!O428*0.3676,2),IF(J428='Категорія витрат'!$F$3,ROUND('Додаток 3._Бюджет детальний ПР'!O428*0.347,2),IF(J428='Категорія витрат'!$F$4,ROUND('Додаток 3._Бюджет детальний ПР'!O428*0.347,2),IF(J428='Категорія витрат'!$F$7,ROUND('Додаток 3._Бюджет детальний ПР'!O428*0.0841,2),0))))</f>
        <v>0</v>
      </c>
      <c r="Q428" s="153">
        <f t="shared" si="180"/>
        <v>0</v>
      </c>
      <c r="R428" s="181"/>
      <c r="S428" s="181"/>
      <c r="T428" s="181"/>
      <c r="U428" s="181"/>
      <c r="V428" s="181"/>
      <c r="W428" s="181"/>
      <c r="X428" s="181"/>
      <c r="Y428" s="181"/>
      <c r="Z428" s="181"/>
      <c r="AA428" s="181"/>
      <c r="AB428" s="181"/>
      <c r="AC428" s="181"/>
      <c r="AD428" s="48">
        <f t="shared" si="181"/>
        <v>0</v>
      </c>
      <c r="AE428" s="48">
        <f t="shared" si="182"/>
        <v>0</v>
      </c>
      <c r="AF428" s="48">
        <f t="shared" si="183"/>
        <v>0</v>
      </c>
      <c r="AG428" s="48">
        <f t="shared" si="184"/>
        <v>0</v>
      </c>
      <c r="AH428" s="48">
        <f t="shared" si="185"/>
        <v>0</v>
      </c>
      <c r="AI428" s="48">
        <f t="shared" si="186"/>
        <v>0</v>
      </c>
      <c r="AJ428" s="48">
        <f t="shared" si="187"/>
        <v>0</v>
      </c>
      <c r="AK428" s="48">
        <f t="shared" si="188"/>
        <v>0</v>
      </c>
      <c r="AL428" s="181"/>
      <c r="AM428" s="181"/>
      <c r="AN428" s="77"/>
      <c r="AO428" s="176"/>
      <c r="AP428" s="87">
        <f t="shared" si="206"/>
        <v>0</v>
      </c>
      <c r="AQ428" s="176"/>
      <c r="AR428" s="178"/>
      <c r="AS428" s="171"/>
      <c r="AT428" s="159">
        <f>IF(J428='Категорія витрат'!$F$2,ROUND('Додаток 3._Бюджет детальний ПР'!AS428*0.3676,2),IF(J428='Категорія витрат'!$F$3,ROUND('Додаток 3._Бюджет детальний ПР'!AS428*0.347,2),IF(J428='Категорія витрат'!$F$4,ROUND('Додаток 3._Бюджет детальний ПР'!AS428*0.347,2),IF(J428='Категорія витрат'!$F$7,ROUND('Додаток 3._Бюджет детальний ПР'!AS428*0.0841,2),0))))</f>
        <v>0</v>
      </c>
      <c r="AU428" s="153">
        <f t="shared" si="207"/>
        <v>0</v>
      </c>
      <c r="AV428" s="181"/>
      <c r="AW428" s="181"/>
      <c r="AX428" s="181"/>
      <c r="AY428" s="181"/>
      <c r="AZ428" s="181"/>
      <c r="BA428" s="181"/>
      <c r="BB428" s="181"/>
      <c r="BC428" s="181"/>
      <c r="BD428" s="181"/>
      <c r="BE428" s="181"/>
      <c r="BF428" s="181"/>
      <c r="BG428" s="181"/>
      <c r="BH428" s="48">
        <f t="shared" si="189"/>
        <v>0</v>
      </c>
      <c r="BI428" s="48">
        <f t="shared" si="190"/>
        <v>0</v>
      </c>
      <c r="BJ428" s="48">
        <f t="shared" si="191"/>
        <v>0</v>
      </c>
      <c r="BK428" s="48">
        <f t="shared" si="192"/>
        <v>0</v>
      </c>
      <c r="BL428" s="48">
        <f t="shared" si="193"/>
        <v>0</v>
      </c>
      <c r="BM428" s="48">
        <f t="shared" si="194"/>
        <v>0</v>
      </c>
      <c r="BN428" s="48">
        <f t="shared" si="195"/>
        <v>0</v>
      </c>
      <c r="BO428" s="48">
        <f t="shared" si="196"/>
        <v>0</v>
      </c>
      <c r="BP428" s="181"/>
      <c r="BQ428" s="181"/>
      <c r="BR428" s="191"/>
      <c r="BS428" s="176"/>
      <c r="BT428" s="87">
        <f t="shared" si="208"/>
        <v>0</v>
      </c>
      <c r="BU428" s="176"/>
      <c r="BV428" s="178"/>
      <c r="BW428" s="171"/>
      <c r="BX428" s="159">
        <f>IF(J428='Категорія витрат'!$F$2,ROUND('Додаток 3._Бюджет детальний ПР'!BW428*0.3676,2),IF(J428='Категорія витрат'!$F$3,ROUND('Додаток 3._Бюджет детальний ПР'!BW428*0.347,2),IF(J428='Категорія витрат'!$F$4,ROUND('Додаток 3._Бюджет детальний ПР'!BW428*0.347,2),IF(J428='Категорія витрат'!$F$7,ROUND('Додаток 3._Бюджет детальний ПР'!BW428*0.0841,2),0))))</f>
        <v>0</v>
      </c>
      <c r="BY428" s="153">
        <f t="shared" si="209"/>
        <v>0</v>
      </c>
      <c r="BZ428" s="181"/>
      <c r="CA428" s="181"/>
      <c r="CB428" s="181"/>
      <c r="CC428" s="181"/>
      <c r="CD428" s="181"/>
      <c r="CE428" s="181"/>
      <c r="CF428" s="181"/>
      <c r="CG428" s="181"/>
      <c r="CH428" s="181"/>
      <c r="CI428" s="181"/>
      <c r="CJ428" s="181"/>
      <c r="CK428" s="181"/>
      <c r="CL428" s="48">
        <f t="shared" si="197"/>
        <v>0</v>
      </c>
      <c r="CM428" s="48">
        <f t="shared" si="198"/>
        <v>0</v>
      </c>
      <c r="CN428" s="48">
        <f t="shared" si="199"/>
        <v>0</v>
      </c>
      <c r="CO428" s="48">
        <f t="shared" si="200"/>
        <v>0</v>
      </c>
      <c r="CP428" s="48">
        <f t="shared" si="201"/>
        <v>0</v>
      </c>
      <c r="CQ428" s="48">
        <f t="shared" si="202"/>
        <v>0</v>
      </c>
      <c r="CR428" s="48">
        <f t="shared" si="203"/>
        <v>0</v>
      </c>
      <c r="CS428" s="48">
        <f t="shared" si="204"/>
        <v>0</v>
      </c>
      <c r="CT428" s="181"/>
      <c r="CU428" s="181"/>
    </row>
    <row r="429" spans="1:99" ht="20.100000000000001" customHeight="1" x14ac:dyDescent="0.25">
      <c r="A429" s="58">
        <v>425</v>
      </c>
      <c r="B429" s="58" t="str">
        <f>IF(D429='Напрямки конкурса'!$L$2,'Напрямки конкурса'!$B$2,IF(D429='Напрямки конкурса'!$L$3,'Напрямки конкурса'!$B$3,IF(D429='Напрямки конкурса'!$L$4,'Напрямки конкурса'!$B$4,IF(D429='Напрямки конкурса'!$L$5,'Напрямки конкурса'!$B$5,IF(D429='Напрямки конкурса'!$L$6,'Напрямки конкурса'!$B$6,IF(D429='Напрямки конкурса'!$L$7,'Напрямки конкурса'!$B$7,IF(D429='Напрямки конкурса'!$L$8,'Напрямки конкурса'!$B$8,IF(D429='Напрямки конкурса'!$L$9,'Напрямки конкурса'!$B$9,IF(D429='Напрямки конкурса'!$L$10,'Напрямки конкурса'!$B$10,IF(D429='Напрямки конкурса'!$L$11,'Напрямки конкурса'!$B$11,IF(D429='Напрямки конкурса'!$L$12,'Напрямки конкурса'!$B$12,IF(D429='Напрямки конкурса'!$L$13,'Напрямки конкурса'!$B$13,IF(D429='Напрямки конкурса'!$L$14,'Напрямки конкурса'!$B$14,IF(D429='Напрямки конкурса'!$L$15,'Напрямки конкурса'!$B$15,IF(D429='Напрямки конкурса'!$L$16,'Напрямки конкурса'!$B$16,IF(D429='Напрямки конкурса'!$L$17,'Напрямки конкурса'!$B$17,IF(D429='Напрямки конкурса'!$L$18,'Напрямки конкурса'!$B$18,IF(D429='Напрямки конкурса'!$L$19,'Напрямки конкурса'!$B$19,IF(D429='Напрямки конкурса'!$L$20,'Напрямки конкурса'!$B$20,IF(D429='Напрямки конкурса'!$L$21,'Напрямки конкурса'!$B$21,IF(D429='Напрямки конкурса'!$L$22,'Напрямки конкурса'!$B$22,IF(D429='Напрямки конкурса'!$L$23,'Напрямки конкурса'!$B$23,IF(D429='Напрямки конкурса'!$L$24,'Напрямки конкурса'!$B$24,IF(D429='Напрямки конкурса'!$L$25,'Напрямки конкурса'!$B$25,IF(D429='Напрямки конкурса'!$L$26,'Напрямки конкурса'!$B$26,IF(D429='Напрямки конкурса'!$L$27,'Напрямки конкурса'!$B$27,IF(D429='Напрямки конкурса'!$L$28,'Напрямки конкурса'!$B$28,"")))))))))))))))))))))))))))</f>
        <v/>
      </c>
      <c r="C429" s="59" t="str">
        <f>IF(D429='Напрямки конкурса'!$L$2,'Напрямки конкурса'!$K$2,IF(D429='Напрямки конкурса'!$L$3,'Напрямки конкурса'!$K$3,IF(D429='Напрямки конкурса'!$L$4,'Напрямки конкурса'!$K$4,IF(D429='Напрямки конкурса'!$L$5,'Напрямки конкурса'!$K$5,IF(D429='Напрямки конкурса'!$L$6,'Напрямки конкурса'!$K$6,IF(D429='Напрямки конкурса'!$L$7,'Напрямки конкурса'!$K$7,IF(D429='Напрямки конкурса'!$L$8,'Напрямки конкурса'!$K$8,IF(D429='Напрямки конкурса'!$L$9,'Напрямки конкурса'!$K$9,IF(D429='Напрямки конкурса'!$L$10,'Напрямки конкурса'!$K$10,IF(D429='Напрямки конкурса'!$L$11,'Напрямки конкурса'!$K$11,IF(D429='Напрямки конкурса'!$L$12,'Напрямки конкурса'!$K$12,IF(D429='Напрямки конкурса'!$L$13,'Напрямки конкурса'!$K$13,IF(D429='Напрямки конкурса'!$L$14,'Напрямки конкурса'!$K$14,IF(D429='Напрямки конкурса'!$L$15,'Напрямки конкурса'!$K$15,IF(D429='Напрямки конкурса'!$L$16,'Напрямки конкурса'!$K$16,IF(D429='Напрямки конкурса'!$L$17,'Напрямки конкурса'!$K$17,IF(D429='Напрямки конкурса'!$L$18,'Напрямки конкурса'!$K$18,IF(D429='Напрямки конкурса'!$L$19,'Напрямки конкурса'!$K$19,IF(D429='Напрямки конкурса'!$L$20,'Напрямки конкурса'!$K$20,IF(D429='Напрямки конкурса'!$L$21,'Напрямки конкурса'!$K$21,IF(D429='Напрямки конкурса'!$L$22,'Напрямки конкурса'!$K$22,IF(D429='Напрямки конкурса'!$L$23,'Напрямки конкурса'!$K$23,IF(D429='Напрямки конкурса'!$L$24,'Напрямки конкурса'!$K$24,IF(D429='Напрямки конкурса'!$L$25,'Напрямки конкурса'!$K$25,IF(D429='Напрямки конкурса'!$L$26,'Напрямки конкурса'!$K$26,IF(D429='Напрямки конкурса'!$L$27,'Напрямки конкурса'!$K$27,IF(D429='Напрямки конкурса'!$L$28,'Напрямки конкурса'!$K$28,"")))))))))))))))))))))))))))</f>
        <v/>
      </c>
      <c r="D429" s="50"/>
      <c r="E429" s="171"/>
      <c r="F429" s="171"/>
      <c r="G429" s="171"/>
      <c r="H429" s="150" t="str">
        <f>IF(I429='Категорія витрат'!$B$2,'Категорія витрат'!$A$2,IF(I429='Категорія витрат'!$B$3,'Категорія витрат'!$A$3,IF(I429='Категорія витрат'!$B$4,'Категорія витрат'!$A$4,IF(I429='Категорія витрат'!$B$5,'Категорія витрат'!$A$5,IF(I429='Категорія витрат'!$B$6,'Категорія витрат'!$A$6,IF(I429='Категорія витрат'!$B$7,'Категорія витрат'!$A$7,IF(I429='Категорія витрат'!$B$8,'Категорія витрат'!$A$8,IF(I429='Категорія витрат'!$B$9,'Категорія витрат'!$A$9,IF(I429='Категорія витрат'!$B$10,'Категорія витрат'!$A$10,IF(I429='Категорія витрат'!$B$11,'Категорія витрат'!$A$11,IF(I429='Категорія витрат'!$B$12,'Категорія витрат'!$A$12,IF(I429='Категорія витрат'!$B$13,'Категорія витрат'!$A$13,IF(I429='Категорія витрат'!$B$14,'Категорія витрат'!$A$14,IF(I429='Категорія витрат'!$B$15,'Категорія витрат'!$A$15,IF(I429='Категорія витрат'!$B$16,'Категорія витрат'!$A$16,IF(I429='Категорія витрат'!$B$17,'Категорія витрат'!$A$17,IF(I429='Категорія витрат'!$B$18,'Категорія витрат'!$A$18,IF(I429='Категорія витрат'!$B$19,'Категорія витрат'!$A$19,IF(I429='Категорія витрат'!$B$20,'Категорія витрат'!$A$20,IF(I429='Категорія витрат'!$B$21,'Категорія витрат'!$A$21,IF(I429='Категорія витрат'!$B$22,'Категорія витрат'!$A$22,IF(I429='Категорія витрат'!$B$23,'Категорія витрат'!$A$23,IF(I429='Категорія витрат'!$B$24,'Категорія витрат'!$A$24,IF(I429='Категорія витрат'!$B$25,'Категорія витрат'!$A$25,IF(I429='Категорія витрат'!$B$26,'Категорія витрат'!$A$26,IF(I429='Категорія витрат'!$B$27,'Категорія витрат'!$A$27,IF(I429='Категорія витрат'!$B$28,'Категорія витрат'!$A$28,IF(I429='Категорія витрат'!$B$29,'Категорія витрат'!$A$29,IF(I429='Категорія витрат'!$B$30,'Категорія витрат'!$A$30,"")))))))))))))))))))))))))))))</f>
        <v/>
      </c>
      <c r="I429" s="174"/>
      <c r="J429" s="173"/>
      <c r="K429" s="176"/>
      <c r="L429" s="87">
        <f t="shared" si="205"/>
        <v>0</v>
      </c>
      <c r="M429" s="176"/>
      <c r="N429" s="178"/>
      <c r="O429" s="171"/>
      <c r="P429" s="159">
        <f>IF(J429='Категорія витрат'!$F$2,ROUND('Додаток 3._Бюджет детальний ПР'!O429*0.3676,2),IF(J429='Категорія витрат'!$F$3,ROUND('Додаток 3._Бюджет детальний ПР'!O429*0.347,2),IF(J429='Категорія витрат'!$F$4,ROUND('Додаток 3._Бюджет детальний ПР'!O429*0.347,2),IF(J429='Категорія витрат'!$F$7,ROUND('Додаток 3._Бюджет детальний ПР'!O429*0.0841,2),0))))</f>
        <v>0</v>
      </c>
      <c r="Q429" s="153">
        <f t="shared" ref="Q429:Q492" si="210">(O429+P429)*L429</f>
        <v>0</v>
      </c>
      <c r="R429" s="181"/>
      <c r="S429" s="181"/>
      <c r="T429" s="181"/>
      <c r="U429" s="181"/>
      <c r="V429" s="181"/>
      <c r="W429" s="181"/>
      <c r="X429" s="181"/>
      <c r="Y429" s="181"/>
      <c r="Z429" s="181"/>
      <c r="AA429" s="181"/>
      <c r="AB429" s="181"/>
      <c r="AC429" s="181"/>
      <c r="AD429" s="48">
        <f t="shared" si="181"/>
        <v>0</v>
      </c>
      <c r="AE429" s="48">
        <f t="shared" si="182"/>
        <v>0</v>
      </c>
      <c r="AF429" s="48">
        <f t="shared" si="183"/>
        <v>0</v>
      </c>
      <c r="AG429" s="48">
        <f t="shared" si="184"/>
        <v>0</v>
      </c>
      <c r="AH429" s="48">
        <f t="shared" si="185"/>
        <v>0</v>
      </c>
      <c r="AI429" s="48">
        <f t="shared" si="186"/>
        <v>0</v>
      </c>
      <c r="AJ429" s="48">
        <f t="shared" si="187"/>
        <v>0</v>
      </c>
      <c r="AK429" s="48">
        <f t="shared" si="188"/>
        <v>0</v>
      </c>
      <c r="AL429" s="181"/>
      <c r="AM429" s="181"/>
      <c r="AN429" s="77"/>
      <c r="AO429" s="176"/>
      <c r="AP429" s="87">
        <f t="shared" si="206"/>
        <v>0</v>
      </c>
      <c r="AQ429" s="176"/>
      <c r="AR429" s="178"/>
      <c r="AS429" s="171"/>
      <c r="AT429" s="159">
        <f>IF(J429='Категорія витрат'!$F$2,ROUND('Додаток 3._Бюджет детальний ПР'!AS429*0.3676,2),IF(J429='Категорія витрат'!$F$3,ROUND('Додаток 3._Бюджет детальний ПР'!AS429*0.347,2),IF(J429='Категорія витрат'!$F$4,ROUND('Додаток 3._Бюджет детальний ПР'!AS429*0.347,2),IF(J429='Категорія витрат'!$F$7,ROUND('Додаток 3._Бюджет детальний ПР'!AS429*0.0841,2),0))))</f>
        <v>0</v>
      </c>
      <c r="AU429" s="153">
        <f t="shared" si="207"/>
        <v>0</v>
      </c>
      <c r="AV429" s="181"/>
      <c r="AW429" s="181"/>
      <c r="AX429" s="181"/>
      <c r="AY429" s="181"/>
      <c r="AZ429" s="181"/>
      <c r="BA429" s="181"/>
      <c r="BB429" s="181"/>
      <c r="BC429" s="181"/>
      <c r="BD429" s="181"/>
      <c r="BE429" s="181"/>
      <c r="BF429" s="181"/>
      <c r="BG429" s="181"/>
      <c r="BH429" s="48">
        <f t="shared" si="189"/>
        <v>0</v>
      </c>
      <c r="BI429" s="48">
        <f t="shared" si="190"/>
        <v>0</v>
      </c>
      <c r="BJ429" s="48">
        <f t="shared" si="191"/>
        <v>0</v>
      </c>
      <c r="BK429" s="48">
        <f t="shared" si="192"/>
        <v>0</v>
      </c>
      <c r="BL429" s="48">
        <f t="shared" si="193"/>
        <v>0</v>
      </c>
      <c r="BM429" s="48">
        <f t="shared" si="194"/>
        <v>0</v>
      </c>
      <c r="BN429" s="48">
        <f t="shared" si="195"/>
        <v>0</v>
      </c>
      <c r="BO429" s="48">
        <f t="shared" si="196"/>
        <v>0</v>
      </c>
      <c r="BP429" s="181"/>
      <c r="BQ429" s="181"/>
      <c r="BR429" s="191"/>
      <c r="BS429" s="176"/>
      <c r="BT429" s="87">
        <f t="shared" si="208"/>
        <v>0</v>
      </c>
      <c r="BU429" s="176"/>
      <c r="BV429" s="178"/>
      <c r="BW429" s="171"/>
      <c r="BX429" s="159">
        <f>IF(J429='Категорія витрат'!$F$2,ROUND('Додаток 3._Бюджет детальний ПР'!BW429*0.3676,2),IF(J429='Категорія витрат'!$F$3,ROUND('Додаток 3._Бюджет детальний ПР'!BW429*0.347,2),IF(J429='Категорія витрат'!$F$4,ROUND('Додаток 3._Бюджет детальний ПР'!BW429*0.347,2),IF(J429='Категорія витрат'!$F$7,ROUND('Додаток 3._Бюджет детальний ПР'!BW429*0.0841,2),0))))</f>
        <v>0</v>
      </c>
      <c r="BY429" s="153">
        <f t="shared" si="209"/>
        <v>0</v>
      </c>
      <c r="BZ429" s="181"/>
      <c r="CA429" s="181"/>
      <c r="CB429" s="181"/>
      <c r="CC429" s="181"/>
      <c r="CD429" s="181"/>
      <c r="CE429" s="181"/>
      <c r="CF429" s="181"/>
      <c r="CG429" s="181"/>
      <c r="CH429" s="181"/>
      <c r="CI429" s="181"/>
      <c r="CJ429" s="181"/>
      <c r="CK429" s="181"/>
      <c r="CL429" s="48">
        <f t="shared" si="197"/>
        <v>0</v>
      </c>
      <c r="CM429" s="48">
        <f t="shared" si="198"/>
        <v>0</v>
      </c>
      <c r="CN429" s="48">
        <f t="shared" si="199"/>
        <v>0</v>
      </c>
      <c r="CO429" s="48">
        <f t="shared" si="200"/>
        <v>0</v>
      </c>
      <c r="CP429" s="48">
        <f t="shared" si="201"/>
        <v>0</v>
      </c>
      <c r="CQ429" s="48">
        <f t="shared" si="202"/>
        <v>0</v>
      </c>
      <c r="CR429" s="48">
        <f t="shared" si="203"/>
        <v>0</v>
      </c>
      <c r="CS429" s="48">
        <f t="shared" si="204"/>
        <v>0</v>
      </c>
      <c r="CT429" s="181"/>
      <c r="CU429" s="181"/>
    </row>
    <row r="430" spans="1:99" ht="20.100000000000001" customHeight="1" x14ac:dyDescent="0.25">
      <c r="A430" s="58">
        <v>426</v>
      </c>
      <c r="B430" s="58" t="str">
        <f>IF(D430='Напрямки конкурса'!$L$2,'Напрямки конкурса'!$B$2,IF(D430='Напрямки конкурса'!$L$3,'Напрямки конкурса'!$B$3,IF(D430='Напрямки конкурса'!$L$4,'Напрямки конкурса'!$B$4,IF(D430='Напрямки конкурса'!$L$5,'Напрямки конкурса'!$B$5,IF(D430='Напрямки конкурса'!$L$6,'Напрямки конкурса'!$B$6,IF(D430='Напрямки конкурса'!$L$7,'Напрямки конкурса'!$B$7,IF(D430='Напрямки конкурса'!$L$8,'Напрямки конкурса'!$B$8,IF(D430='Напрямки конкурса'!$L$9,'Напрямки конкурса'!$B$9,IF(D430='Напрямки конкурса'!$L$10,'Напрямки конкурса'!$B$10,IF(D430='Напрямки конкурса'!$L$11,'Напрямки конкурса'!$B$11,IF(D430='Напрямки конкурса'!$L$12,'Напрямки конкурса'!$B$12,IF(D430='Напрямки конкурса'!$L$13,'Напрямки конкурса'!$B$13,IF(D430='Напрямки конкурса'!$L$14,'Напрямки конкурса'!$B$14,IF(D430='Напрямки конкурса'!$L$15,'Напрямки конкурса'!$B$15,IF(D430='Напрямки конкурса'!$L$16,'Напрямки конкурса'!$B$16,IF(D430='Напрямки конкурса'!$L$17,'Напрямки конкурса'!$B$17,IF(D430='Напрямки конкурса'!$L$18,'Напрямки конкурса'!$B$18,IF(D430='Напрямки конкурса'!$L$19,'Напрямки конкурса'!$B$19,IF(D430='Напрямки конкурса'!$L$20,'Напрямки конкурса'!$B$20,IF(D430='Напрямки конкурса'!$L$21,'Напрямки конкурса'!$B$21,IF(D430='Напрямки конкурса'!$L$22,'Напрямки конкурса'!$B$22,IF(D430='Напрямки конкурса'!$L$23,'Напрямки конкурса'!$B$23,IF(D430='Напрямки конкурса'!$L$24,'Напрямки конкурса'!$B$24,IF(D430='Напрямки конкурса'!$L$25,'Напрямки конкурса'!$B$25,IF(D430='Напрямки конкурса'!$L$26,'Напрямки конкурса'!$B$26,IF(D430='Напрямки конкурса'!$L$27,'Напрямки конкурса'!$B$27,IF(D430='Напрямки конкурса'!$L$28,'Напрямки конкурса'!$B$28,"")))))))))))))))))))))))))))</f>
        <v/>
      </c>
      <c r="C430" s="59" t="str">
        <f>IF(D430='Напрямки конкурса'!$L$2,'Напрямки конкурса'!$K$2,IF(D430='Напрямки конкурса'!$L$3,'Напрямки конкурса'!$K$3,IF(D430='Напрямки конкурса'!$L$4,'Напрямки конкурса'!$K$4,IF(D430='Напрямки конкурса'!$L$5,'Напрямки конкурса'!$K$5,IF(D430='Напрямки конкурса'!$L$6,'Напрямки конкурса'!$K$6,IF(D430='Напрямки конкурса'!$L$7,'Напрямки конкурса'!$K$7,IF(D430='Напрямки конкурса'!$L$8,'Напрямки конкурса'!$K$8,IF(D430='Напрямки конкурса'!$L$9,'Напрямки конкурса'!$K$9,IF(D430='Напрямки конкурса'!$L$10,'Напрямки конкурса'!$K$10,IF(D430='Напрямки конкурса'!$L$11,'Напрямки конкурса'!$K$11,IF(D430='Напрямки конкурса'!$L$12,'Напрямки конкурса'!$K$12,IF(D430='Напрямки конкурса'!$L$13,'Напрямки конкурса'!$K$13,IF(D430='Напрямки конкурса'!$L$14,'Напрямки конкурса'!$K$14,IF(D430='Напрямки конкурса'!$L$15,'Напрямки конкурса'!$K$15,IF(D430='Напрямки конкурса'!$L$16,'Напрямки конкурса'!$K$16,IF(D430='Напрямки конкурса'!$L$17,'Напрямки конкурса'!$K$17,IF(D430='Напрямки конкурса'!$L$18,'Напрямки конкурса'!$K$18,IF(D430='Напрямки конкурса'!$L$19,'Напрямки конкурса'!$K$19,IF(D430='Напрямки конкурса'!$L$20,'Напрямки конкурса'!$K$20,IF(D430='Напрямки конкурса'!$L$21,'Напрямки конкурса'!$K$21,IF(D430='Напрямки конкурса'!$L$22,'Напрямки конкурса'!$K$22,IF(D430='Напрямки конкурса'!$L$23,'Напрямки конкурса'!$K$23,IF(D430='Напрямки конкурса'!$L$24,'Напрямки конкурса'!$K$24,IF(D430='Напрямки конкурса'!$L$25,'Напрямки конкурса'!$K$25,IF(D430='Напрямки конкурса'!$L$26,'Напрямки конкурса'!$K$26,IF(D430='Напрямки конкурса'!$L$27,'Напрямки конкурса'!$K$27,IF(D430='Напрямки конкурса'!$L$28,'Напрямки конкурса'!$K$28,"")))))))))))))))))))))))))))</f>
        <v/>
      </c>
      <c r="D430" s="50"/>
      <c r="E430" s="171"/>
      <c r="F430" s="171"/>
      <c r="G430" s="171"/>
      <c r="H430" s="150" t="str">
        <f>IF(I430='Категорія витрат'!$B$2,'Категорія витрат'!$A$2,IF(I430='Категорія витрат'!$B$3,'Категорія витрат'!$A$3,IF(I430='Категорія витрат'!$B$4,'Категорія витрат'!$A$4,IF(I430='Категорія витрат'!$B$5,'Категорія витрат'!$A$5,IF(I430='Категорія витрат'!$B$6,'Категорія витрат'!$A$6,IF(I430='Категорія витрат'!$B$7,'Категорія витрат'!$A$7,IF(I430='Категорія витрат'!$B$8,'Категорія витрат'!$A$8,IF(I430='Категорія витрат'!$B$9,'Категорія витрат'!$A$9,IF(I430='Категорія витрат'!$B$10,'Категорія витрат'!$A$10,IF(I430='Категорія витрат'!$B$11,'Категорія витрат'!$A$11,IF(I430='Категорія витрат'!$B$12,'Категорія витрат'!$A$12,IF(I430='Категорія витрат'!$B$13,'Категорія витрат'!$A$13,IF(I430='Категорія витрат'!$B$14,'Категорія витрат'!$A$14,IF(I430='Категорія витрат'!$B$15,'Категорія витрат'!$A$15,IF(I430='Категорія витрат'!$B$16,'Категорія витрат'!$A$16,IF(I430='Категорія витрат'!$B$17,'Категорія витрат'!$A$17,IF(I430='Категорія витрат'!$B$18,'Категорія витрат'!$A$18,IF(I430='Категорія витрат'!$B$19,'Категорія витрат'!$A$19,IF(I430='Категорія витрат'!$B$20,'Категорія витрат'!$A$20,IF(I430='Категорія витрат'!$B$21,'Категорія витрат'!$A$21,IF(I430='Категорія витрат'!$B$22,'Категорія витрат'!$A$22,IF(I430='Категорія витрат'!$B$23,'Категорія витрат'!$A$23,IF(I430='Категорія витрат'!$B$24,'Категорія витрат'!$A$24,IF(I430='Категорія витрат'!$B$25,'Категорія витрат'!$A$25,IF(I430='Категорія витрат'!$B$26,'Категорія витрат'!$A$26,IF(I430='Категорія витрат'!$B$27,'Категорія витрат'!$A$27,IF(I430='Категорія витрат'!$B$28,'Категорія витрат'!$A$28,IF(I430='Категорія витрат'!$B$29,'Категорія витрат'!$A$29,IF(I430='Категорія витрат'!$B$30,'Категорія витрат'!$A$30,"")))))))))))))))))))))))))))))</f>
        <v/>
      </c>
      <c r="I430" s="174"/>
      <c r="J430" s="173"/>
      <c r="K430" s="176"/>
      <c r="L430" s="87">
        <f t="shared" si="205"/>
        <v>0</v>
      </c>
      <c r="M430" s="176"/>
      <c r="N430" s="178"/>
      <c r="O430" s="171"/>
      <c r="P430" s="159">
        <f>IF(J430='Категорія витрат'!$F$2,ROUND('Додаток 3._Бюджет детальний ПР'!O430*0.3676,2),IF(J430='Категорія витрат'!$F$3,ROUND('Додаток 3._Бюджет детальний ПР'!O430*0.347,2),IF(J430='Категорія витрат'!$F$4,ROUND('Додаток 3._Бюджет детальний ПР'!O430*0.347,2),IF(J430='Категорія витрат'!$F$7,ROUND('Додаток 3._Бюджет детальний ПР'!O430*0.0841,2),0))))</f>
        <v>0</v>
      </c>
      <c r="Q430" s="153">
        <f t="shared" si="210"/>
        <v>0</v>
      </c>
      <c r="R430" s="181"/>
      <c r="S430" s="181"/>
      <c r="T430" s="181"/>
      <c r="U430" s="181"/>
      <c r="V430" s="181"/>
      <c r="W430" s="181"/>
      <c r="X430" s="181"/>
      <c r="Y430" s="181"/>
      <c r="Z430" s="181"/>
      <c r="AA430" s="181"/>
      <c r="AB430" s="181"/>
      <c r="AC430" s="181"/>
      <c r="AD430" s="48">
        <f t="shared" si="181"/>
        <v>0</v>
      </c>
      <c r="AE430" s="48">
        <f t="shared" si="182"/>
        <v>0</v>
      </c>
      <c r="AF430" s="48">
        <f t="shared" si="183"/>
        <v>0</v>
      </c>
      <c r="AG430" s="48">
        <f t="shared" si="184"/>
        <v>0</v>
      </c>
      <c r="AH430" s="48">
        <f t="shared" si="185"/>
        <v>0</v>
      </c>
      <c r="AI430" s="48">
        <f t="shared" si="186"/>
        <v>0</v>
      </c>
      <c r="AJ430" s="48">
        <f t="shared" si="187"/>
        <v>0</v>
      </c>
      <c r="AK430" s="48">
        <f t="shared" si="188"/>
        <v>0</v>
      </c>
      <c r="AL430" s="181"/>
      <c r="AM430" s="181"/>
      <c r="AN430" s="77"/>
      <c r="AO430" s="176"/>
      <c r="AP430" s="87">
        <f t="shared" si="206"/>
        <v>0</v>
      </c>
      <c r="AQ430" s="176"/>
      <c r="AR430" s="178"/>
      <c r="AS430" s="171"/>
      <c r="AT430" s="159">
        <f>IF(J430='Категорія витрат'!$F$2,ROUND('Додаток 3._Бюджет детальний ПР'!AS430*0.3676,2),IF(J430='Категорія витрат'!$F$3,ROUND('Додаток 3._Бюджет детальний ПР'!AS430*0.347,2),IF(J430='Категорія витрат'!$F$4,ROUND('Додаток 3._Бюджет детальний ПР'!AS430*0.347,2),IF(J430='Категорія витрат'!$F$7,ROUND('Додаток 3._Бюджет детальний ПР'!AS430*0.0841,2),0))))</f>
        <v>0</v>
      </c>
      <c r="AU430" s="153">
        <f t="shared" si="207"/>
        <v>0</v>
      </c>
      <c r="AV430" s="181"/>
      <c r="AW430" s="181"/>
      <c r="AX430" s="181"/>
      <c r="AY430" s="181"/>
      <c r="AZ430" s="181"/>
      <c r="BA430" s="181"/>
      <c r="BB430" s="181"/>
      <c r="BC430" s="181"/>
      <c r="BD430" s="181"/>
      <c r="BE430" s="181"/>
      <c r="BF430" s="181"/>
      <c r="BG430" s="181"/>
      <c r="BH430" s="48">
        <f t="shared" si="189"/>
        <v>0</v>
      </c>
      <c r="BI430" s="48">
        <f t="shared" si="190"/>
        <v>0</v>
      </c>
      <c r="BJ430" s="48">
        <f t="shared" si="191"/>
        <v>0</v>
      </c>
      <c r="BK430" s="48">
        <f t="shared" si="192"/>
        <v>0</v>
      </c>
      <c r="BL430" s="48">
        <f t="shared" si="193"/>
        <v>0</v>
      </c>
      <c r="BM430" s="48">
        <f t="shared" si="194"/>
        <v>0</v>
      </c>
      <c r="BN430" s="48">
        <f t="shared" si="195"/>
        <v>0</v>
      </c>
      <c r="BO430" s="48">
        <f t="shared" si="196"/>
        <v>0</v>
      </c>
      <c r="BP430" s="181"/>
      <c r="BQ430" s="181"/>
      <c r="BR430" s="191"/>
      <c r="BS430" s="176"/>
      <c r="BT430" s="87">
        <f t="shared" si="208"/>
        <v>0</v>
      </c>
      <c r="BU430" s="176"/>
      <c r="BV430" s="178"/>
      <c r="BW430" s="171"/>
      <c r="BX430" s="159">
        <f>IF(J430='Категорія витрат'!$F$2,ROUND('Додаток 3._Бюджет детальний ПР'!BW430*0.3676,2),IF(J430='Категорія витрат'!$F$3,ROUND('Додаток 3._Бюджет детальний ПР'!BW430*0.347,2),IF(J430='Категорія витрат'!$F$4,ROUND('Додаток 3._Бюджет детальний ПР'!BW430*0.347,2),IF(J430='Категорія витрат'!$F$7,ROUND('Додаток 3._Бюджет детальний ПР'!BW430*0.0841,2),0))))</f>
        <v>0</v>
      </c>
      <c r="BY430" s="153">
        <f t="shared" si="209"/>
        <v>0</v>
      </c>
      <c r="BZ430" s="181"/>
      <c r="CA430" s="181"/>
      <c r="CB430" s="181"/>
      <c r="CC430" s="181"/>
      <c r="CD430" s="181"/>
      <c r="CE430" s="181"/>
      <c r="CF430" s="181"/>
      <c r="CG430" s="181"/>
      <c r="CH430" s="181"/>
      <c r="CI430" s="181"/>
      <c r="CJ430" s="181"/>
      <c r="CK430" s="181"/>
      <c r="CL430" s="48">
        <f t="shared" si="197"/>
        <v>0</v>
      </c>
      <c r="CM430" s="48">
        <f t="shared" si="198"/>
        <v>0</v>
      </c>
      <c r="CN430" s="48">
        <f t="shared" si="199"/>
        <v>0</v>
      </c>
      <c r="CO430" s="48">
        <f t="shared" si="200"/>
        <v>0</v>
      </c>
      <c r="CP430" s="48">
        <f t="shared" si="201"/>
        <v>0</v>
      </c>
      <c r="CQ430" s="48">
        <f t="shared" si="202"/>
        <v>0</v>
      </c>
      <c r="CR430" s="48">
        <f t="shared" si="203"/>
        <v>0</v>
      </c>
      <c r="CS430" s="48">
        <f t="shared" si="204"/>
        <v>0</v>
      </c>
      <c r="CT430" s="181"/>
      <c r="CU430" s="181"/>
    </row>
    <row r="431" spans="1:99" ht="20.100000000000001" customHeight="1" x14ac:dyDescent="0.25">
      <c r="A431" s="58">
        <v>427</v>
      </c>
      <c r="B431" s="58" t="str">
        <f>IF(D431='Напрямки конкурса'!$L$2,'Напрямки конкурса'!$B$2,IF(D431='Напрямки конкурса'!$L$3,'Напрямки конкурса'!$B$3,IF(D431='Напрямки конкурса'!$L$4,'Напрямки конкурса'!$B$4,IF(D431='Напрямки конкурса'!$L$5,'Напрямки конкурса'!$B$5,IF(D431='Напрямки конкурса'!$L$6,'Напрямки конкурса'!$B$6,IF(D431='Напрямки конкурса'!$L$7,'Напрямки конкурса'!$B$7,IF(D431='Напрямки конкурса'!$L$8,'Напрямки конкурса'!$B$8,IF(D431='Напрямки конкурса'!$L$9,'Напрямки конкурса'!$B$9,IF(D431='Напрямки конкурса'!$L$10,'Напрямки конкурса'!$B$10,IF(D431='Напрямки конкурса'!$L$11,'Напрямки конкурса'!$B$11,IF(D431='Напрямки конкурса'!$L$12,'Напрямки конкурса'!$B$12,IF(D431='Напрямки конкурса'!$L$13,'Напрямки конкурса'!$B$13,IF(D431='Напрямки конкурса'!$L$14,'Напрямки конкурса'!$B$14,IF(D431='Напрямки конкурса'!$L$15,'Напрямки конкурса'!$B$15,IF(D431='Напрямки конкурса'!$L$16,'Напрямки конкурса'!$B$16,IF(D431='Напрямки конкурса'!$L$17,'Напрямки конкурса'!$B$17,IF(D431='Напрямки конкурса'!$L$18,'Напрямки конкурса'!$B$18,IF(D431='Напрямки конкурса'!$L$19,'Напрямки конкурса'!$B$19,IF(D431='Напрямки конкурса'!$L$20,'Напрямки конкурса'!$B$20,IF(D431='Напрямки конкурса'!$L$21,'Напрямки конкурса'!$B$21,IF(D431='Напрямки конкурса'!$L$22,'Напрямки конкурса'!$B$22,IF(D431='Напрямки конкурса'!$L$23,'Напрямки конкурса'!$B$23,IF(D431='Напрямки конкурса'!$L$24,'Напрямки конкурса'!$B$24,IF(D431='Напрямки конкурса'!$L$25,'Напрямки конкурса'!$B$25,IF(D431='Напрямки конкурса'!$L$26,'Напрямки конкурса'!$B$26,IF(D431='Напрямки конкурса'!$L$27,'Напрямки конкурса'!$B$27,IF(D431='Напрямки конкурса'!$L$28,'Напрямки конкурса'!$B$28,"")))))))))))))))))))))))))))</f>
        <v/>
      </c>
      <c r="C431" s="59" t="str">
        <f>IF(D431='Напрямки конкурса'!$L$2,'Напрямки конкурса'!$K$2,IF(D431='Напрямки конкурса'!$L$3,'Напрямки конкурса'!$K$3,IF(D431='Напрямки конкурса'!$L$4,'Напрямки конкурса'!$K$4,IF(D431='Напрямки конкурса'!$L$5,'Напрямки конкурса'!$K$5,IF(D431='Напрямки конкурса'!$L$6,'Напрямки конкурса'!$K$6,IF(D431='Напрямки конкурса'!$L$7,'Напрямки конкурса'!$K$7,IF(D431='Напрямки конкурса'!$L$8,'Напрямки конкурса'!$K$8,IF(D431='Напрямки конкурса'!$L$9,'Напрямки конкурса'!$K$9,IF(D431='Напрямки конкурса'!$L$10,'Напрямки конкурса'!$K$10,IF(D431='Напрямки конкурса'!$L$11,'Напрямки конкурса'!$K$11,IF(D431='Напрямки конкурса'!$L$12,'Напрямки конкурса'!$K$12,IF(D431='Напрямки конкурса'!$L$13,'Напрямки конкурса'!$K$13,IF(D431='Напрямки конкурса'!$L$14,'Напрямки конкурса'!$K$14,IF(D431='Напрямки конкурса'!$L$15,'Напрямки конкурса'!$K$15,IF(D431='Напрямки конкурса'!$L$16,'Напрямки конкурса'!$K$16,IF(D431='Напрямки конкурса'!$L$17,'Напрямки конкурса'!$K$17,IF(D431='Напрямки конкурса'!$L$18,'Напрямки конкурса'!$K$18,IF(D431='Напрямки конкурса'!$L$19,'Напрямки конкурса'!$K$19,IF(D431='Напрямки конкурса'!$L$20,'Напрямки конкурса'!$K$20,IF(D431='Напрямки конкурса'!$L$21,'Напрямки конкурса'!$K$21,IF(D431='Напрямки конкурса'!$L$22,'Напрямки конкурса'!$K$22,IF(D431='Напрямки конкурса'!$L$23,'Напрямки конкурса'!$K$23,IF(D431='Напрямки конкурса'!$L$24,'Напрямки конкурса'!$K$24,IF(D431='Напрямки конкурса'!$L$25,'Напрямки конкурса'!$K$25,IF(D431='Напрямки конкурса'!$L$26,'Напрямки конкурса'!$K$26,IF(D431='Напрямки конкурса'!$L$27,'Напрямки конкурса'!$K$27,IF(D431='Напрямки конкурса'!$L$28,'Напрямки конкурса'!$K$28,"")))))))))))))))))))))))))))</f>
        <v/>
      </c>
      <c r="D431" s="50"/>
      <c r="E431" s="171"/>
      <c r="F431" s="171"/>
      <c r="G431" s="171"/>
      <c r="H431" s="150" t="str">
        <f>IF(I431='Категорія витрат'!$B$2,'Категорія витрат'!$A$2,IF(I431='Категорія витрат'!$B$3,'Категорія витрат'!$A$3,IF(I431='Категорія витрат'!$B$4,'Категорія витрат'!$A$4,IF(I431='Категорія витрат'!$B$5,'Категорія витрат'!$A$5,IF(I431='Категорія витрат'!$B$6,'Категорія витрат'!$A$6,IF(I431='Категорія витрат'!$B$7,'Категорія витрат'!$A$7,IF(I431='Категорія витрат'!$B$8,'Категорія витрат'!$A$8,IF(I431='Категорія витрат'!$B$9,'Категорія витрат'!$A$9,IF(I431='Категорія витрат'!$B$10,'Категорія витрат'!$A$10,IF(I431='Категорія витрат'!$B$11,'Категорія витрат'!$A$11,IF(I431='Категорія витрат'!$B$12,'Категорія витрат'!$A$12,IF(I431='Категорія витрат'!$B$13,'Категорія витрат'!$A$13,IF(I431='Категорія витрат'!$B$14,'Категорія витрат'!$A$14,IF(I431='Категорія витрат'!$B$15,'Категорія витрат'!$A$15,IF(I431='Категорія витрат'!$B$16,'Категорія витрат'!$A$16,IF(I431='Категорія витрат'!$B$17,'Категорія витрат'!$A$17,IF(I431='Категорія витрат'!$B$18,'Категорія витрат'!$A$18,IF(I431='Категорія витрат'!$B$19,'Категорія витрат'!$A$19,IF(I431='Категорія витрат'!$B$20,'Категорія витрат'!$A$20,IF(I431='Категорія витрат'!$B$21,'Категорія витрат'!$A$21,IF(I431='Категорія витрат'!$B$22,'Категорія витрат'!$A$22,IF(I431='Категорія витрат'!$B$23,'Категорія витрат'!$A$23,IF(I431='Категорія витрат'!$B$24,'Категорія витрат'!$A$24,IF(I431='Категорія витрат'!$B$25,'Категорія витрат'!$A$25,IF(I431='Категорія витрат'!$B$26,'Категорія витрат'!$A$26,IF(I431='Категорія витрат'!$B$27,'Категорія витрат'!$A$27,IF(I431='Категорія витрат'!$B$28,'Категорія витрат'!$A$28,IF(I431='Категорія витрат'!$B$29,'Категорія витрат'!$A$29,IF(I431='Категорія витрат'!$B$30,'Категорія витрат'!$A$30,"")))))))))))))))))))))))))))))</f>
        <v/>
      </c>
      <c r="I431" s="174"/>
      <c r="J431" s="173"/>
      <c r="K431" s="176"/>
      <c r="L431" s="87">
        <f t="shared" si="205"/>
        <v>0</v>
      </c>
      <c r="M431" s="176"/>
      <c r="N431" s="178"/>
      <c r="O431" s="171"/>
      <c r="P431" s="159">
        <f>IF(J431='Категорія витрат'!$F$2,ROUND('Додаток 3._Бюджет детальний ПР'!O431*0.3676,2),IF(J431='Категорія витрат'!$F$3,ROUND('Додаток 3._Бюджет детальний ПР'!O431*0.347,2),IF(J431='Категорія витрат'!$F$4,ROUND('Додаток 3._Бюджет детальний ПР'!O431*0.347,2),IF(J431='Категорія витрат'!$F$7,ROUND('Додаток 3._Бюджет детальний ПР'!O431*0.0841,2),0))))</f>
        <v>0</v>
      </c>
      <c r="Q431" s="153">
        <f t="shared" si="210"/>
        <v>0</v>
      </c>
      <c r="R431" s="181"/>
      <c r="S431" s="181"/>
      <c r="T431" s="181"/>
      <c r="U431" s="181"/>
      <c r="V431" s="181"/>
      <c r="W431" s="181"/>
      <c r="X431" s="181"/>
      <c r="Y431" s="181"/>
      <c r="Z431" s="181"/>
      <c r="AA431" s="181"/>
      <c r="AB431" s="181"/>
      <c r="AC431" s="181"/>
      <c r="AD431" s="48">
        <f t="shared" si="181"/>
        <v>0</v>
      </c>
      <c r="AE431" s="48">
        <f t="shared" si="182"/>
        <v>0</v>
      </c>
      <c r="AF431" s="48">
        <f t="shared" si="183"/>
        <v>0</v>
      </c>
      <c r="AG431" s="48">
        <f t="shared" si="184"/>
        <v>0</v>
      </c>
      <c r="AH431" s="48">
        <f t="shared" si="185"/>
        <v>0</v>
      </c>
      <c r="AI431" s="48">
        <f t="shared" si="186"/>
        <v>0</v>
      </c>
      <c r="AJ431" s="48">
        <f t="shared" si="187"/>
        <v>0</v>
      </c>
      <c r="AK431" s="48">
        <f t="shared" si="188"/>
        <v>0</v>
      </c>
      <c r="AL431" s="181"/>
      <c r="AM431" s="181"/>
      <c r="AN431" s="77"/>
      <c r="AO431" s="176"/>
      <c r="AP431" s="87">
        <f t="shared" si="206"/>
        <v>0</v>
      </c>
      <c r="AQ431" s="176"/>
      <c r="AR431" s="178"/>
      <c r="AS431" s="171"/>
      <c r="AT431" s="159">
        <f>IF(J431='Категорія витрат'!$F$2,ROUND('Додаток 3._Бюджет детальний ПР'!AS431*0.3676,2),IF(J431='Категорія витрат'!$F$3,ROUND('Додаток 3._Бюджет детальний ПР'!AS431*0.347,2),IF(J431='Категорія витрат'!$F$4,ROUND('Додаток 3._Бюджет детальний ПР'!AS431*0.347,2),IF(J431='Категорія витрат'!$F$7,ROUND('Додаток 3._Бюджет детальний ПР'!AS431*0.0841,2),0))))</f>
        <v>0</v>
      </c>
      <c r="AU431" s="153">
        <f t="shared" si="207"/>
        <v>0</v>
      </c>
      <c r="AV431" s="181"/>
      <c r="AW431" s="181"/>
      <c r="AX431" s="181"/>
      <c r="AY431" s="181"/>
      <c r="AZ431" s="181"/>
      <c r="BA431" s="181"/>
      <c r="BB431" s="181"/>
      <c r="BC431" s="181"/>
      <c r="BD431" s="181"/>
      <c r="BE431" s="181"/>
      <c r="BF431" s="181"/>
      <c r="BG431" s="181"/>
      <c r="BH431" s="48">
        <f t="shared" si="189"/>
        <v>0</v>
      </c>
      <c r="BI431" s="48">
        <f t="shared" si="190"/>
        <v>0</v>
      </c>
      <c r="BJ431" s="48">
        <f t="shared" si="191"/>
        <v>0</v>
      </c>
      <c r="BK431" s="48">
        <f t="shared" si="192"/>
        <v>0</v>
      </c>
      <c r="BL431" s="48">
        <f t="shared" si="193"/>
        <v>0</v>
      </c>
      <c r="BM431" s="48">
        <f t="shared" si="194"/>
        <v>0</v>
      </c>
      <c r="BN431" s="48">
        <f t="shared" si="195"/>
        <v>0</v>
      </c>
      <c r="BO431" s="48">
        <f t="shared" si="196"/>
        <v>0</v>
      </c>
      <c r="BP431" s="181"/>
      <c r="BQ431" s="181"/>
      <c r="BR431" s="191"/>
      <c r="BS431" s="176"/>
      <c r="BT431" s="87">
        <f t="shared" si="208"/>
        <v>0</v>
      </c>
      <c r="BU431" s="176"/>
      <c r="BV431" s="178"/>
      <c r="BW431" s="171"/>
      <c r="BX431" s="159">
        <f>IF(J431='Категорія витрат'!$F$2,ROUND('Додаток 3._Бюджет детальний ПР'!BW431*0.3676,2),IF(J431='Категорія витрат'!$F$3,ROUND('Додаток 3._Бюджет детальний ПР'!BW431*0.347,2),IF(J431='Категорія витрат'!$F$4,ROUND('Додаток 3._Бюджет детальний ПР'!BW431*0.347,2),IF(J431='Категорія витрат'!$F$7,ROUND('Додаток 3._Бюджет детальний ПР'!BW431*0.0841,2),0))))</f>
        <v>0</v>
      </c>
      <c r="BY431" s="153">
        <f t="shared" si="209"/>
        <v>0</v>
      </c>
      <c r="BZ431" s="181"/>
      <c r="CA431" s="181"/>
      <c r="CB431" s="181"/>
      <c r="CC431" s="181"/>
      <c r="CD431" s="181"/>
      <c r="CE431" s="181"/>
      <c r="CF431" s="181"/>
      <c r="CG431" s="181"/>
      <c r="CH431" s="181"/>
      <c r="CI431" s="181"/>
      <c r="CJ431" s="181"/>
      <c r="CK431" s="181"/>
      <c r="CL431" s="48">
        <f t="shared" si="197"/>
        <v>0</v>
      </c>
      <c r="CM431" s="48">
        <f t="shared" si="198"/>
        <v>0</v>
      </c>
      <c r="CN431" s="48">
        <f t="shared" si="199"/>
        <v>0</v>
      </c>
      <c r="CO431" s="48">
        <f t="shared" si="200"/>
        <v>0</v>
      </c>
      <c r="CP431" s="48">
        <f t="shared" si="201"/>
        <v>0</v>
      </c>
      <c r="CQ431" s="48">
        <f t="shared" si="202"/>
        <v>0</v>
      </c>
      <c r="CR431" s="48">
        <f t="shared" si="203"/>
        <v>0</v>
      </c>
      <c r="CS431" s="48">
        <f t="shared" si="204"/>
        <v>0</v>
      </c>
      <c r="CT431" s="181"/>
      <c r="CU431" s="181"/>
    </row>
    <row r="432" spans="1:99" ht="20.100000000000001" customHeight="1" x14ac:dyDescent="0.25">
      <c r="A432" s="58">
        <v>428</v>
      </c>
      <c r="B432" s="58" t="str">
        <f>IF(D432='Напрямки конкурса'!$L$2,'Напрямки конкурса'!$B$2,IF(D432='Напрямки конкурса'!$L$3,'Напрямки конкурса'!$B$3,IF(D432='Напрямки конкурса'!$L$4,'Напрямки конкурса'!$B$4,IF(D432='Напрямки конкурса'!$L$5,'Напрямки конкурса'!$B$5,IF(D432='Напрямки конкурса'!$L$6,'Напрямки конкурса'!$B$6,IF(D432='Напрямки конкурса'!$L$7,'Напрямки конкурса'!$B$7,IF(D432='Напрямки конкурса'!$L$8,'Напрямки конкурса'!$B$8,IF(D432='Напрямки конкурса'!$L$9,'Напрямки конкурса'!$B$9,IF(D432='Напрямки конкурса'!$L$10,'Напрямки конкурса'!$B$10,IF(D432='Напрямки конкурса'!$L$11,'Напрямки конкурса'!$B$11,IF(D432='Напрямки конкурса'!$L$12,'Напрямки конкурса'!$B$12,IF(D432='Напрямки конкурса'!$L$13,'Напрямки конкурса'!$B$13,IF(D432='Напрямки конкурса'!$L$14,'Напрямки конкурса'!$B$14,IF(D432='Напрямки конкурса'!$L$15,'Напрямки конкурса'!$B$15,IF(D432='Напрямки конкурса'!$L$16,'Напрямки конкурса'!$B$16,IF(D432='Напрямки конкурса'!$L$17,'Напрямки конкурса'!$B$17,IF(D432='Напрямки конкурса'!$L$18,'Напрямки конкурса'!$B$18,IF(D432='Напрямки конкурса'!$L$19,'Напрямки конкурса'!$B$19,IF(D432='Напрямки конкурса'!$L$20,'Напрямки конкурса'!$B$20,IF(D432='Напрямки конкурса'!$L$21,'Напрямки конкурса'!$B$21,IF(D432='Напрямки конкурса'!$L$22,'Напрямки конкурса'!$B$22,IF(D432='Напрямки конкурса'!$L$23,'Напрямки конкурса'!$B$23,IF(D432='Напрямки конкурса'!$L$24,'Напрямки конкурса'!$B$24,IF(D432='Напрямки конкурса'!$L$25,'Напрямки конкурса'!$B$25,IF(D432='Напрямки конкурса'!$L$26,'Напрямки конкурса'!$B$26,IF(D432='Напрямки конкурса'!$L$27,'Напрямки конкурса'!$B$27,IF(D432='Напрямки конкурса'!$L$28,'Напрямки конкурса'!$B$28,"")))))))))))))))))))))))))))</f>
        <v/>
      </c>
      <c r="C432" s="59" t="str">
        <f>IF(D432='Напрямки конкурса'!$L$2,'Напрямки конкурса'!$K$2,IF(D432='Напрямки конкурса'!$L$3,'Напрямки конкурса'!$K$3,IF(D432='Напрямки конкурса'!$L$4,'Напрямки конкурса'!$K$4,IF(D432='Напрямки конкурса'!$L$5,'Напрямки конкурса'!$K$5,IF(D432='Напрямки конкурса'!$L$6,'Напрямки конкурса'!$K$6,IF(D432='Напрямки конкурса'!$L$7,'Напрямки конкурса'!$K$7,IF(D432='Напрямки конкурса'!$L$8,'Напрямки конкурса'!$K$8,IF(D432='Напрямки конкурса'!$L$9,'Напрямки конкурса'!$K$9,IF(D432='Напрямки конкурса'!$L$10,'Напрямки конкурса'!$K$10,IF(D432='Напрямки конкурса'!$L$11,'Напрямки конкурса'!$K$11,IF(D432='Напрямки конкурса'!$L$12,'Напрямки конкурса'!$K$12,IF(D432='Напрямки конкурса'!$L$13,'Напрямки конкурса'!$K$13,IF(D432='Напрямки конкурса'!$L$14,'Напрямки конкурса'!$K$14,IF(D432='Напрямки конкурса'!$L$15,'Напрямки конкурса'!$K$15,IF(D432='Напрямки конкурса'!$L$16,'Напрямки конкурса'!$K$16,IF(D432='Напрямки конкурса'!$L$17,'Напрямки конкурса'!$K$17,IF(D432='Напрямки конкурса'!$L$18,'Напрямки конкурса'!$K$18,IF(D432='Напрямки конкурса'!$L$19,'Напрямки конкурса'!$K$19,IF(D432='Напрямки конкурса'!$L$20,'Напрямки конкурса'!$K$20,IF(D432='Напрямки конкурса'!$L$21,'Напрямки конкурса'!$K$21,IF(D432='Напрямки конкурса'!$L$22,'Напрямки конкурса'!$K$22,IF(D432='Напрямки конкурса'!$L$23,'Напрямки конкурса'!$K$23,IF(D432='Напрямки конкурса'!$L$24,'Напрямки конкурса'!$K$24,IF(D432='Напрямки конкурса'!$L$25,'Напрямки конкурса'!$K$25,IF(D432='Напрямки конкурса'!$L$26,'Напрямки конкурса'!$K$26,IF(D432='Напрямки конкурса'!$L$27,'Напрямки конкурса'!$K$27,IF(D432='Напрямки конкурса'!$L$28,'Напрямки конкурса'!$K$28,"")))))))))))))))))))))))))))</f>
        <v/>
      </c>
      <c r="D432" s="50"/>
      <c r="E432" s="171"/>
      <c r="F432" s="171"/>
      <c r="G432" s="171"/>
      <c r="H432" s="150" t="str">
        <f>IF(I432='Категорія витрат'!$B$2,'Категорія витрат'!$A$2,IF(I432='Категорія витрат'!$B$3,'Категорія витрат'!$A$3,IF(I432='Категорія витрат'!$B$4,'Категорія витрат'!$A$4,IF(I432='Категорія витрат'!$B$5,'Категорія витрат'!$A$5,IF(I432='Категорія витрат'!$B$6,'Категорія витрат'!$A$6,IF(I432='Категорія витрат'!$B$7,'Категорія витрат'!$A$7,IF(I432='Категорія витрат'!$B$8,'Категорія витрат'!$A$8,IF(I432='Категорія витрат'!$B$9,'Категорія витрат'!$A$9,IF(I432='Категорія витрат'!$B$10,'Категорія витрат'!$A$10,IF(I432='Категорія витрат'!$B$11,'Категорія витрат'!$A$11,IF(I432='Категорія витрат'!$B$12,'Категорія витрат'!$A$12,IF(I432='Категорія витрат'!$B$13,'Категорія витрат'!$A$13,IF(I432='Категорія витрат'!$B$14,'Категорія витрат'!$A$14,IF(I432='Категорія витрат'!$B$15,'Категорія витрат'!$A$15,IF(I432='Категорія витрат'!$B$16,'Категорія витрат'!$A$16,IF(I432='Категорія витрат'!$B$17,'Категорія витрат'!$A$17,IF(I432='Категорія витрат'!$B$18,'Категорія витрат'!$A$18,IF(I432='Категорія витрат'!$B$19,'Категорія витрат'!$A$19,IF(I432='Категорія витрат'!$B$20,'Категорія витрат'!$A$20,IF(I432='Категорія витрат'!$B$21,'Категорія витрат'!$A$21,IF(I432='Категорія витрат'!$B$22,'Категорія витрат'!$A$22,IF(I432='Категорія витрат'!$B$23,'Категорія витрат'!$A$23,IF(I432='Категорія витрат'!$B$24,'Категорія витрат'!$A$24,IF(I432='Категорія витрат'!$B$25,'Категорія витрат'!$A$25,IF(I432='Категорія витрат'!$B$26,'Категорія витрат'!$A$26,IF(I432='Категорія витрат'!$B$27,'Категорія витрат'!$A$27,IF(I432='Категорія витрат'!$B$28,'Категорія витрат'!$A$28,IF(I432='Категорія витрат'!$B$29,'Категорія витрат'!$A$29,IF(I432='Категорія витрат'!$B$30,'Категорія витрат'!$A$30,"")))))))))))))))))))))))))))))</f>
        <v/>
      </c>
      <c r="I432" s="174"/>
      <c r="J432" s="173"/>
      <c r="K432" s="176"/>
      <c r="L432" s="87">
        <f t="shared" si="205"/>
        <v>0</v>
      </c>
      <c r="M432" s="176"/>
      <c r="N432" s="178"/>
      <c r="O432" s="171"/>
      <c r="P432" s="159">
        <f>IF(J432='Категорія витрат'!$F$2,ROUND('Додаток 3._Бюджет детальний ПР'!O432*0.3676,2),IF(J432='Категорія витрат'!$F$3,ROUND('Додаток 3._Бюджет детальний ПР'!O432*0.347,2),IF(J432='Категорія витрат'!$F$4,ROUND('Додаток 3._Бюджет детальний ПР'!O432*0.347,2),IF(J432='Категорія витрат'!$F$7,ROUND('Додаток 3._Бюджет детальний ПР'!O432*0.0841,2),0))))</f>
        <v>0</v>
      </c>
      <c r="Q432" s="153">
        <f t="shared" si="210"/>
        <v>0</v>
      </c>
      <c r="R432" s="181"/>
      <c r="S432" s="181"/>
      <c r="T432" s="181"/>
      <c r="U432" s="181"/>
      <c r="V432" s="181"/>
      <c r="W432" s="181"/>
      <c r="X432" s="181"/>
      <c r="Y432" s="181"/>
      <c r="Z432" s="181"/>
      <c r="AA432" s="181"/>
      <c r="AB432" s="181"/>
      <c r="AC432" s="181"/>
      <c r="AD432" s="48">
        <f t="shared" si="181"/>
        <v>0</v>
      </c>
      <c r="AE432" s="48">
        <f t="shared" si="182"/>
        <v>0</v>
      </c>
      <c r="AF432" s="48">
        <f t="shared" si="183"/>
        <v>0</v>
      </c>
      <c r="AG432" s="48">
        <f t="shared" si="184"/>
        <v>0</v>
      </c>
      <c r="AH432" s="48">
        <f t="shared" si="185"/>
        <v>0</v>
      </c>
      <c r="AI432" s="48">
        <f t="shared" si="186"/>
        <v>0</v>
      </c>
      <c r="AJ432" s="48">
        <f t="shared" si="187"/>
        <v>0</v>
      </c>
      <c r="AK432" s="48">
        <f t="shared" si="188"/>
        <v>0</v>
      </c>
      <c r="AL432" s="181"/>
      <c r="AM432" s="181"/>
      <c r="AN432" s="77"/>
      <c r="AO432" s="176"/>
      <c r="AP432" s="87">
        <f t="shared" si="206"/>
        <v>0</v>
      </c>
      <c r="AQ432" s="176"/>
      <c r="AR432" s="178"/>
      <c r="AS432" s="171"/>
      <c r="AT432" s="159">
        <f>IF(J432='Категорія витрат'!$F$2,ROUND('Додаток 3._Бюджет детальний ПР'!AS432*0.3676,2),IF(J432='Категорія витрат'!$F$3,ROUND('Додаток 3._Бюджет детальний ПР'!AS432*0.347,2),IF(J432='Категорія витрат'!$F$4,ROUND('Додаток 3._Бюджет детальний ПР'!AS432*0.347,2),IF(J432='Категорія витрат'!$F$7,ROUND('Додаток 3._Бюджет детальний ПР'!AS432*0.0841,2),0))))</f>
        <v>0</v>
      </c>
      <c r="AU432" s="153">
        <f t="shared" si="207"/>
        <v>0</v>
      </c>
      <c r="AV432" s="181"/>
      <c r="AW432" s="181"/>
      <c r="AX432" s="181"/>
      <c r="AY432" s="181"/>
      <c r="AZ432" s="181"/>
      <c r="BA432" s="181"/>
      <c r="BB432" s="181"/>
      <c r="BC432" s="181"/>
      <c r="BD432" s="181"/>
      <c r="BE432" s="181"/>
      <c r="BF432" s="181"/>
      <c r="BG432" s="181"/>
      <c r="BH432" s="48">
        <f t="shared" si="189"/>
        <v>0</v>
      </c>
      <c r="BI432" s="48">
        <f t="shared" si="190"/>
        <v>0</v>
      </c>
      <c r="BJ432" s="48">
        <f t="shared" si="191"/>
        <v>0</v>
      </c>
      <c r="BK432" s="48">
        <f t="shared" si="192"/>
        <v>0</v>
      </c>
      <c r="BL432" s="48">
        <f t="shared" si="193"/>
        <v>0</v>
      </c>
      <c r="BM432" s="48">
        <f t="shared" si="194"/>
        <v>0</v>
      </c>
      <c r="BN432" s="48">
        <f t="shared" si="195"/>
        <v>0</v>
      </c>
      <c r="BO432" s="48">
        <f t="shared" si="196"/>
        <v>0</v>
      </c>
      <c r="BP432" s="181"/>
      <c r="BQ432" s="181"/>
      <c r="BR432" s="191"/>
      <c r="BS432" s="176"/>
      <c r="BT432" s="87">
        <f t="shared" si="208"/>
        <v>0</v>
      </c>
      <c r="BU432" s="176"/>
      <c r="BV432" s="178"/>
      <c r="BW432" s="171"/>
      <c r="BX432" s="159">
        <f>IF(J432='Категорія витрат'!$F$2,ROUND('Додаток 3._Бюджет детальний ПР'!BW432*0.3676,2),IF(J432='Категорія витрат'!$F$3,ROUND('Додаток 3._Бюджет детальний ПР'!BW432*0.347,2),IF(J432='Категорія витрат'!$F$4,ROUND('Додаток 3._Бюджет детальний ПР'!BW432*0.347,2),IF(J432='Категорія витрат'!$F$7,ROUND('Додаток 3._Бюджет детальний ПР'!BW432*0.0841,2),0))))</f>
        <v>0</v>
      </c>
      <c r="BY432" s="153">
        <f t="shared" si="209"/>
        <v>0</v>
      </c>
      <c r="BZ432" s="181"/>
      <c r="CA432" s="181"/>
      <c r="CB432" s="181"/>
      <c r="CC432" s="181"/>
      <c r="CD432" s="181"/>
      <c r="CE432" s="181"/>
      <c r="CF432" s="181"/>
      <c r="CG432" s="181"/>
      <c r="CH432" s="181"/>
      <c r="CI432" s="181"/>
      <c r="CJ432" s="181"/>
      <c r="CK432" s="181"/>
      <c r="CL432" s="48">
        <f t="shared" si="197"/>
        <v>0</v>
      </c>
      <c r="CM432" s="48">
        <f t="shared" si="198"/>
        <v>0</v>
      </c>
      <c r="CN432" s="48">
        <f t="shared" si="199"/>
        <v>0</v>
      </c>
      <c r="CO432" s="48">
        <f t="shared" si="200"/>
        <v>0</v>
      </c>
      <c r="CP432" s="48">
        <f t="shared" si="201"/>
        <v>0</v>
      </c>
      <c r="CQ432" s="48">
        <f t="shared" si="202"/>
        <v>0</v>
      </c>
      <c r="CR432" s="48">
        <f t="shared" si="203"/>
        <v>0</v>
      </c>
      <c r="CS432" s="48">
        <f t="shared" si="204"/>
        <v>0</v>
      </c>
      <c r="CT432" s="181"/>
      <c r="CU432" s="181"/>
    </row>
    <row r="433" spans="1:99" ht="20.100000000000001" customHeight="1" x14ac:dyDescent="0.25">
      <c r="A433" s="58">
        <v>429</v>
      </c>
      <c r="B433" s="58" t="str">
        <f>IF(D433='Напрямки конкурса'!$L$2,'Напрямки конкурса'!$B$2,IF(D433='Напрямки конкурса'!$L$3,'Напрямки конкурса'!$B$3,IF(D433='Напрямки конкурса'!$L$4,'Напрямки конкурса'!$B$4,IF(D433='Напрямки конкурса'!$L$5,'Напрямки конкурса'!$B$5,IF(D433='Напрямки конкурса'!$L$6,'Напрямки конкурса'!$B$6,IF(D433='Напрямки конкурса'!$L$7,'Напрямки конкурса'!$B$7,IF(D433='Напрямки конкурса'!$L$8,'Напрямки конкурса'!$B$8,IF(D433='Напрямки конкурса'!$L$9,'Напрямки конкурса'!$B$9,IF(D433='Напрямки конкурса'!$L$10,'Напрямки конкурса'!$B$10,IF(D433='Напрямки конкурса'!$L$11,'Напрямки конкурса'!$B$11,IF(D433='Напрямки конкурса'!$L$12,'Напрямки конкурса'!$B$12,IF(D433='Напрямки конкурса'!$L$13,'Напрямки конкурса'!$B$13,IF(D433='Напрямки конкурса'!$L$14,'Напрямки конкурса'!$B$14,IF(D433='Напрямки конкурса'!$L$15,'Напрямки конкурса'!$B$15,IF(D433='Напрямки конкурса'!$L$16,'Напрямки конкурса'!$B$16,IF(D433='Напрямки конкурса'!$L$17,'Напрямки конкурса'!$B$17,IF(D433='Напрямки конкурса'!$L$18,'Напрямки конкурса'!$B$18,IF(D433='Напрямки конкурса'!$L$19,'Напрямки конкурса'!$B$19,IF(D433='Напрямки конкурса'!$L$20,'Напрямки конкурса'!$B$20,IF(D433='Напрямки конкурса'!$L$21,'Напрямки конкурса'!$B$21,IF(D433='Напрямки конкурса'!$L$22,'Напрямки конкурса'!$B$22,IF(D433='Напрямки конкурса'!$L$23,'Напрямки конкурса'!$B$23,IF(D433='Напрямки конкурса'!$L$24,'Напрямки конкурса'!$B$24,IF(D433='Напрямки конкурса'!$L$25,'Напрямки конкурса'!$B$25,IF(D433='Напрямки конкурса'!$L$26,'Напрямки конкурса'!$B$26,IF(D433='Напрямки конкурса'!$L$27,'Напрямки конкурса'!$B$27,IF(D433='Напрямки конкурса'!$L$28,'Напрямки конкурса'!$B$28,"")))))))))))))))))))))))))))</f>
        <v/>
      </c>
      <c r="C433" s="59" t="str">
        <f>IF(D433='Напрямки конкурса'!$L$2,'Напрямки конкурса'!$K$2,IF(D433='Напрямки конкурса'!$L$3,'Напрямки конкурса'!$K$3,IF(D433='Напрямки конкурса'!$L$4,'Напрямки конкурса'!$K$4,IF(D433='Напрямки конкурса'!$L$5,'Напрямки конкурса'!$K$5,IF(D433='Напрямки конкурса'!$L$6,'Напрямки конкурса'!$K$6,IF(D433='Напрямки конкурса'!$L$7,'Напрямки конкурса'!$K$7,IF(D433='Напрямки конкурса'!$L$8,'Напрямки конкурса'!$K$8,IF(D433='Напрямки конкурса'!$L$9,'Напрямки конкурса'!$K$9,IF(D433='Напрямки конкурса'!$L$10,'Напрямки конкурса'!$K$10,IF(D433='Напрямки конкурса'!$L$11,'Напрямки конкурса'!$K$11,IF(D433='Напрямки конкурса'!$L$12,'Напрямки конкурса'!$K$12,IF(D433='Напрямки конкурса'!$L$13,'Напрямки конкурса'!$K$13,IF(D433='Напрямки конкурса'!$L$14,'Напрямки конкурса'!$K$14,IF(D433='Напрямки конкурса'!$L$15,'Напрямки конкурса'!$K$15,IF(D433='Напрямки конкурса'!$L$16,'Напрямки конкурса'!$K$16,IF(D433='Напрямки конкурса'!$L$17,'Напрямки конкурса'!$K$17,IF(D433='Напрямки конкурса'!$L$18,'Напрямки конкурса'!$K$18,IF(D433='Напрямки конкурса'!$L$19,'Напрямки конкурса'!$K$19,IF(D433='Напрямки конкурса'!$L$20,'Напрямки конкурса'!$K$20,IF(D433='Напрямки конкурса'!$L$21,'Напрямки конкурса'!$K$21,IF(D433='Напрямки конкурса'!$L$22,'Напрямки конкурса'!$K$22,IF(D433='Напрямки конкурса'!$L$23,'Напрямки конкурса'!$K$23,IF(D433='Напрямки конкурса'!$L$24,'Напрямки конкурса'!$K$24,IF(D433='Напрямки конкурса'!$L$25,'Напрямки конкурса'!$K$25,IF(D433='Напрямки конкурса'!$L$26,'Напрямки конкурса'!$K$26,IF(D433='Напрямки конкурса'!$L$27,'Напрямки конкурса'!$K$27,IF(D433='Напрямки конкурса'!$L$28,'Напрямки конкурса'!$K$28,"")))))))))))))))))))))))))))</f>
        <v/>
      </c>
      <c r="D433" s="50"/>
      <c r="E433" s="171"/>
      <c r="F433" s="171"/>
      <c r="G433" s="171"/>
      <c r="H433" s="150" t="str">
        <f>IF(I433='Категорія витрат'!$B$2,'Категорія витрат'!$A$2,IF(I433='Категорія витрат'!$B$3,'Категорія витрат'!$A$3,IF(I433='Категорія витрат'!$B$4,'Категорія витрат'!$A$4,IF(I433='Категорія витрат'!$B$5,'Категорія витрат'!$A$5,IF(I433='Категорія витрат'!$B$6,'Категорія витрат'!$A$6,IF(I433='Категорія витрат'!$B$7,'Категорія витрат'!$A$7,IF(I433='Категорія витрат'!$B$8,'Категорія витрат'!$A$8,IF(I433='Категорія витрат'!$B$9,'Категорія витрат'!$A$9,IF(I433='Категорія витрат'!$B$10,'Категорія витрат'!$A$10,IF(I433='Категорія витрат'!$B$11,'Категорія витрат'!$A$11,IF(I433='Категорія витрат'!$B$12,'Категорія витрат'!$A$12,IF(I433='Категорія витрат'!$B$13,'Категорія витрат'!$A$13,IF(I433='Категорія витрат'!$B$14,'Категорія витрат'!$A$14,IF(I433='Категорія витрат'!$B$15,'Категорія витрат'!$A$15,IF(I433='Категорія витрат'!$B$16,'Категорія витрат'!$A$16,IF(I433='Категорія витрат'!$B$17,'Категорія витрат'!$A$17,IF(I433='Категорія витрат'!$B$18,'Категорія витрат'!$A$18,IF(I433='Категорія витрат'!$B$19,'Категорія витрат'!$A$19,IF(I433='Категорія витрат'!$B$20,'Категорія витрат'!$A$20,IF(I433='Категорія витрат'!$B$21,'Категорія витрат'!$A$21,IF(I433='Категорія витрат'!$B$22,'Категорія витрат'!$A$22,IF(I433='Категорія витрат'!$B$23,'Категорія витрат'!$A$23,IF(I433='Категорія витрат'!$B$24,'Категорія витрат'!$A$24,IF(I433='Категорія витрат'!$B$25,'Категорія витрат'!$A$25,IF(I433='Категорія витрат'!$B$26,'Категорія витрат'!$A$26,IF(I433='Категорія витрат'!$B$27,'Категорія витрат'!$A$27,IF(I433='Категорія витрат'!$B$28,'Категорія витрат'!$A$28,IF(I433='Категорія витрат'!$B$29,'Категорія витрат'!$A$29,IF(I433='Категорія витрат'!$B$30,'Категорія витрат'!$A$30,"")))))))))))))))))))))))))))))</f>
        <v/>
      </c>
      <c r="I433" s="174"/>
      <c r="J433" s="173"/>
      <c r="K433" s="176"/>
      <c r="L433" s="87">
        <f t="shared" si="205"/>
        <v>0</v>
      </c>
      <c r="M433" s="176"/>
      <c r="N433" s="178"/>
      <c r="O433" s="171"/>
      <c r="P433" s="159">
        <f>IF(J433='Категорія витрат'!$F$2,ROUND('Додаток 3._Бюджет детальний ПР'!O433*0.3676,2),IF(J433='Категорія витрат'!$F$3,ROUND('Додаток 3._Бюджет детальний ПР'!O433*0.347,2),IF(J433='Категорія витрат'!$F$4,ROUND('Додаток 3._Бюджет детальний ПР'!O433*0.347,2),IF(J433='Категорія витрат'!$F$7,ROUND('Додаток 3._Бюджет детальний ПР'!O433*0.0841,2),0))))</f>
        <v>0</v>
      </c>
      <c r="Q433" s="153">
        <f t="shared" si="210"/>
        <v>0</v>
      </c>
      <c r="R433" s="181"/>
      <c r="S433" s="181"/>
      <c r="T433" s="181"/>
      <c r="U433" s="181"/>
      <c r="V433" s="181"/>
      <c r="W433" s="181"/>
      <c r="X433" s="181"/>
      <c r="Y433" s="181"/>
      <c r="Z433" s="181"/>
      <c r="AA433" s="181"/>
      <c r="AB433" s="181"/>
      <c r="AC433" s="181"/>
      <c r="AD433" s="48">
        <f t="shared" si="181"/>
        <v>0</v>
      </c>
      <c r="AE433" s="48">
        <f t="shared" si="182"/>
        <v>0</v>
      </c>
      <c r="AF433" s="48">
        <f t="shared" si="183"/>
        <v>0</v>
      </c>
      <c r="AG433" s="48">
        <f t="shared" si="184"/>
        <v>0</v>
      </c>
      <c r="AH433" s="48">
        <f t="shared" si="185"/>
        <v>0</v>
      </c>
      <c r="AI433" s="48">
        <f t="shared" si="186"/>
        <v>0</v>
      </c>
      <c r="AJ433" s="48">
        <f t="shared" si="187"/>
        <v>0</v>
      </c>
      <c r="AK433" s="48">
        <f t="shared" si="188"/>
        <v>0</v>
      </c>
      <c r="AL433" s="181"/>
      <c r="AM433" s="181"/>
      <c r="AN433" s="77"/>
      <c r="AO433" s="176"/>
      <c r="AP433" s="87">
        <f t="shared" si="206"/>
        <v>0</v>
      </c>
      <c r="AQ433" s="176"/>
      <c r="AR433" s="178"/>
      <c r="AS433" s="171"/>
      <c r="AT433" s="159">
        <f>IF(J433='Категорія витрат'!$F$2,ROUND('Додаток 3._Бюджет детальний ПР'!AS433*0.3676,2),IF(J433='Категорія витрат'!$F$3,ROUND('Додаток 3._Бюджет детальний ПР'!AS433*0.347,2),IF(J433='Категорія витрат'!$F$4,ROUND('Додаток 3._Бюджет детальний ПР'!AS433*0.347,2),IF(J433='Категорія витрат'!$F$7,ROUND('Додаток 3._Бюджет детальний ПР'!AS433*0.0841,2),0))))</f>
        <v>0</v>
      </c>
      <c r="AU433" s="153">
        <f t="shared" si="207"/>
        <v>0</v>
      </c>
      <c r="AV433" s="181"/>
      <c r="AW433" s="181"/>
      <c r="AX433" s="181"/>
      <c r="AY433" s="181"/>
      <c r="AZ433" s="181"/>
      <c r="BA433" s="181"/>
      <c r="BB433" s="181"/>
      <c r="BC433" s="181"/>
      <c r="BD433" s="181"/>
      <c r="BE433" s="181"/>
      <c r="BF433" s="181"/>
      <c r="BG433" s="181"/>
      <c r="BH433" s="48">
        <f t="shared" si="189"/>
        <v>0</v>
      </c>
      <c r="BI433" s="48">
        <f t="shared" si="190"/>
        <v>0</v>
      </c>
      <c r="BJ433" s="48">
        <f t="shared" si="191"/>
        <v>0</v>
      </c>
      <c r="BK433" s="48">
        <f t="shared" si="192"/>
        <v>0</v>
      </c>
      <c r="BL433" s="48">
        <f t="shared" si="193"/>
        <v>0</v>
      </c>
      <c r="BM433" s="48">
        <f t="shared" si="194"/>
        <v>0</v>
      </c>
      <c r="BN433" s="48">
        <f t="shared" si="195"/>
        <v>0</v>
      </c>
      <c r="BO433" s="48">
        <f t="shared" si="196"/>
        <v>0</v>
      </c>
      <c r="BP433" s="181"/>
      <c r="BQ433" s="181"/>
      <c r="BR433" s="191"/>
      <c r="BS433" s="176"/>
      <c r="BT433" s="87">
        <f t="shared" si="208"/>
        <v>0</v>
      </c>
      <c r="BU433" s="176"/>
      <c r="BV433" s="178"/>
      <c r="BW433" s="171"/>
      <c r="BX433" s="159">
        <f>IF(J433='Категорія витрат'!$F$2,ROUND('Додаток 3._Бюджет детальний ПР'!BW433*0.3676,2),IF(J433='Категорія витрат'!$F$3,ROUND('Додаток 3._Бюджет детальний ПР'!BW433*0.347,2),IF(J433='Категорія витрат'!$F$4,ROUND('Додаток 3._Бюджет детальний ПР'!BW433*0.347,2),IF(J433='Категорія витрат'!$F$7,ROUND('Додаток 3._Бюджет детальний ПР'!BW433*0.0841,2),0))))</f>
        <v>0</v>
      </c>
      <c r="BY433" s="153">
        <f t="shared" si="209"/>
        <v>0</v>
      </c>
      <c r="BZ433" s="181"/>
      <c r="CA433" s="181"/>
      <c r="CB433" s="181"/>
      <c r="CC433" s="181"/>
      <c r="CD433" s="181"/>
      <c r="CE433" s="181"/>
      <c r="CF433" s="181"/>
      <c r="CG433" s="181"/>
      <c r="CH433" s="181"/>
      <c r="CI433" s="181"/>
      <c r="CJ433" s="181"/>
      <c r="CK433" s="181"/>
      <c r="CL433" s="48">
        <f t="shared" si="197"/>
        <v>0</v>
      </c>
      <c r="CM433" s="48">
        <f t="shared" si="198"/>
        <v>0</v>
      </c>
      <c r="CN433" s="48">
        <f t="shared" si="199"/>
        <v>0</v>
      </c>
      <c r="CO433" s="48">
        <f t="shared" si="200"/>
        <v>0</v>
      </c>
      <c r="CP433" s="48">
        <f t="shared" si="201"/>
        <v>0</v>
      </c>
      <c r="CQ433" s="48">
        <f t="shared" si="202"/>
        <v>0</v>
      </c>
      <c r="CR433" s="48">
        <f t="shared" si="203"/>
        <v>0</v>
      </c>
      <c r="CS433" s="48">
        <f t="shared" si="204"/>
        <v>0</v>
      </c>
      <c r="CT433" s="181"/>
      <c r="CU433" s="181"/>
    </row>
    <row r="434" spans="1:99" ht="20.100000000000001" customHeight="1" x14ac:dyDescent="0.25">
      <c r="A434" s="58">
        <v>430</v>
      </c>
      <c r="B434" s="58" t="str">
        <f>IF(D434='Напрямки конкурса'!$L$2,'Напрямки конкурса'!$B$2,IF(D434='Напрямки конкурса'!$L$3,'Напрямки конкурса'!$B$3,IF(D434='Напрямки конкурса'!$L$4,'Напрямки конкурса'!$B$4,IF(D434='Напрямки конкурса'!$L$5,'Напрямки конкурса'!$B$5,IF(D434='Напрямки конкурса'!$L$6,'Напрямки конкурса'!$B$6,IF(D434='Напрямки конкурса'!$L$7,'Напрямки конкурса'!$B$7,IF(D434='Напрямки конкурса'!$L$8,'Напрямки конкурса'!$B$8,IF(D434='Напрямки конкурса'!$L$9,'Напрямки конкурса'!$B$9,IF(D434='Напрямки конкурса'!$L$10,'Напрямки конкурса'!$B$10,IF(D434='Напрямки конкурса'!$L$11,'Напрямки конкурса'!$B$11,IF(D434='Напрямки конкурса'!$L$12,'Напрямки конкурса'!$B$12,IF(D434='Напрямки конкурса'!$L$13,'Напрямки конкурса'!$B$13,IF(D434='Напрямки конкурса'!$L$14,'Напрямки конкурса'!$B$14,IF(D434='Напрямки конкурса'!$L$15,'Напрямки конкурса'!$B$15,IF(D434='Напрямки конкурса'!$L$16,'Напрямки конкурса'!$B$16,IF(D434='Напрямки конкурса'!$L$17,'Напрямки конкурса'!$B$17,IF(D434='Напрямки конкурса'!$L$18,'Напрямки конкурса'!$B$18,IF(D434='Напрямки конкурса'!$L$19,'Напрямки конкурса'!$B$19,IF(D434='Напрямки конкурса'!$L$20,'Напрямки конкурса'!$B$20,IF(D434='Напрямки конкурса'!$L$21,'Напрямки конкурса'!$B$21,IF(D434='Напрямки конкурса'!$L$22,'Напрямки конкурса'!$B$22,IF(D434='Напрямки конкурса'!$L$23,'Напрямки конкурса'!$B$23,IF(D434='Напрямки конкурса'!$L$24,'Напрямки конкурса'!$B$24,IF(D434='Напрямки конкурса'!$L$25,'Напрямки конкурса'!$B$25,IF(D434='Напрямки конкурса'!$L$26,'Напрямки конкурса'!$B$26,IF(D434='Напрямки конкурса'!$L$27,'Напрямки конкурса'!$B$27,IF(D434='Напрямки конкурса'!$L$28,'Напрямки конкурса'!$B$28,"")))))))))))))))))))))))))))</f>
        <v/>
      </c>
      <c r="C434" s="59" t="str">
        <f>IF(D434='Напрямки конкурса'!$L$2,'Напрямки конкурса'!$K$2,IF(D434='Напрямки конкурса'!$L$3,'Напрямки конкурса'!$K$3,IF(D434='Напрямки конкурса'!$L$4,'Напрямки конкурса'!$K$4,IF(D434='Напрямки конкурса'!$L$5,'Напрямки конкурса'!$K$5,IF(D434='Напрямки конкурса'!$L$6,'Напрямки конкурса'!$K$6,IF(D434='Напрямки конкурса'!$L$7,'Напрямки конкурса'!$K$7,IF(D434='Напрямки конкурса'!$L$8,'Напрямки конкурса'!$K$8,IF(D434='Напрямки конкурса'!$L$9,'Напрямки конкурса'!$K$9,IF(D434='Напрямки конкурса'!$L$10,'Напрямки конкурса'!$K$10,IF(D434='Напрямки конкурса'!$L$11,'Напрямки конкурса'!$K$11,IF(D434='Напрямки конкурса'!$L$12,'Напрямки конкурса'!$K$12,IF(D434='Напрямки конкурса'!$L$13,'Напрямки конкурса'!$K$13,IF(D434='Напрямки конкурса'!$L$14,'Напрямки конкурса'!$K$14,IF(D434='Напрямки конкурса'!$L$15,'Напрямки конкурса'!$K$15,IF(D434='Напрямки конкурса'!$L$16,'Напрямки конкурса'!$K$16,IF(D434='Напрямки конкурса'!$L$17,'Напрямки конкурса'!$K$17,IF(D434='Напрямки конкурса'!$L$18,'Напрямки конкурса'!$K$18,IF(D434='Напрямки конкурса'!$L$19,'Напрямки конкурса'!$K$19,IF(D434='Напрямки конкурса'!$L$20,'Напрямки конкурса'!$K$20,IF(D434='Напрямки конкурса'!$L$21,'Напрямки конкурса'!$K$21,IF(D434='Напрямки конкурса'!$L$22,'Напрямки конкурса'!$K$22,IF(D434='Напрямки конкурса'!$L$23,'Напрямки конкурса'!$K$23,IF(D434='Напрямки конкурса'!$L$24,'Напрямки конкурса'!$K$24,IF(D434='Напрямки конкурса'!$L$25,'Напрямки конкурса'!$K$25,IF(D434='Напрямки конкурса'!$L$26,'Напрямки конкурса'!$K$26,IF(D434='Напрямки конкурса'!$L$27,'Напрямки конкурса'!$K$27,IF(D434='Напрямки конкурса'!$L$28,'Напрямки конкурса'!$K$28,"")))))))))))))))))))))))))))</f>
        <v/>
      </c>
      <c r="D434" s="50"/>
      <c r="E434" s="171"/>
      <c r="F434" s="171"/>
      <c r="G434" s="171"/>
      <c r="H434" s="150" t="str">
        <f>IF(I434='Категорія витрат'!$B$2,'Категорія витрат'!$A$2,IF(I434='Категорія витрат'!$B$3,'Категорія витрат'!$A$3,IF(I434='Категорія витрат'!$B$4,'Категорія витрат'!$A$4,IF(I434='Категорія витрат'!$B$5,'Категорія витрат'!$A$5,IF(I434='Категорія витрат'!$B$6,'Категорія витрат'!$A$6,IF(I434='Категорія витрат'!$B$7,'Категорія витрат'!$A$7,IF(I434='Категорія витрат'!$B$8,'Категорія витрат'!$A$8,IF(I434='Категорія витрат'!$B$9,'Категорія витрат'!$A$9,IF(I434='Категорія витрат'!$B$10,'Категорія витрат'!$A$10,IF(I434='Категорія витрат'!$B$11,'Категорія витрат'!$A$11,IF(I434='Категорія витрат'!$B$12,'Категорія витрат'!$A$12,IF(I434='Категорія витрат'!$B$13,'Категорія витрат'!$A$13,IF(I434='Категорія витрат'!$B$14,'Категорія витрат'!$A$14,IF(I434='Категорія витрат'!$B$15,'Категорія витрат'!$A$15,IF(I434='Категорія витрат'!$B$16,'Категорія витрат'!$A$16,IF(I434='Категорія витрат'!$B$17,'Категорія витрат'!$A$17,IF(I434='Категорія витрат'!$B$18,'Категорія витрат'!$A$18,IF(I434='Категорія витрат'!$B$19,'Категорія витрат'!$A$19,IF(I434='Категорія витрат'!$B$20,'Категорія витрат'!$A$20,IF(I434='Категорія витрат'!$B$21,'Категорія витрат'!$A$21,IF(I434='Категорія витрат'!$B$22,'Категорія витрат'!$A$22,IF(I434='Категорія витрат'!$B$23,'Категорія витрат'!$A$23,IF(I434='Категорія витрат'!$B$24,'Категорія витрат'!$A$24,IF(I434='Категорія витрат'!$B$25,'Категорія витрат'!$A$25,IF(I434='Категорія витрат'!$B$26,'Категорія витрат'!$A$26,IF(I434='Категорія витрат'!$B$27,'Категорія витрат'!$A$27,IF(I434='Категорія витрат'!$B$28,'Категорія витрат'!$A$28,IF(I434='Категорія витрат'!$B$29,'Категорія витрат'!$A$29,IF(I434='Категорія витрат'!$B$30,'Категорія витрат'!$A$30,"")))))))))))))))))))))))))))))</f>
        <v/>
      </c>
      <c r="I434" s="174"/>
      <c r="J434" s="173"/>
      <c r="K434" s="176"/>
      <c r="L434" s="87">
        <f t="shared" si="205"/>
        <v>0</v>
      </c>
      <c r="M434" s="176"/>
      <c r="N434" s="178"/>
      <c r="O434" s="171"/>
      <c r="P434" s="159">
        <f>IF(J434='Категорія витрат'!$F$2,ROUND('Додаток 3._Бюджет детальний ПР'!O434*0.3676,2),IF(J434='Категорія витрат'!$F$3,ROUND('Додаток 3._Бюджет детальний ПР'!O434*0.347,2),IF(J434='Категорія витрат'!$F$4,ROUND('Додаток 3._Бюджет детальний ПР'!O434*0.347,2),IF(J434='Категорія витрат'!$F$7,ROUND('Додаток 3._Бюджет детальний ПР'!O434*0.0841,2),0))))</f>
        <v>0</v>
      </c>
      <c r="Q434" s="153">
        <f t="shared" si="210"/>
        <v>0</v>
      </c>
      <c r="R434" s="181"/>
      <c r="S434" s="181"/>
      <c r="T434" s="181"/>
      <c r="U434" s="181"/>
      <c r="V434" s="181"/>
      <c r="W434" s="181"/>
      <c r="X434" s="181"/>
      <c r="Y434" s="181"/>
      <c r="Z434" s="181"/>
      <c r="AA434" s="181"/>
      <c r="AB434" s="181"/>
      <c r="AC434" s="181"/>
      <c r="AD434" s="48">
        <f t="shared" si="181"/>
        <v>0</v>
      </c>
      <c r="AE434" s="48">
        <f t="shared" si="182"/>
        <v>0</v>
      </c>
      <c r="AF434" s="48">
        <f t="shared" si="183"/>
        <v>0</v>
      </c>
      <c r="AG434" s="48">
        <f t="shared" si="184"/>
        <v>0</v>
      </c>
      <c r="AH434" s="48">
        <f t="shared" si="185"/>
        <v>0</v>
      </c>
      <c r="AI434" s="48">
        <f t="shared" si="186"/>
        <v>0</v>
      </c>
      <c r="AJ434" s="48">
        <f t="shared" si="187"/>
        <v>0</v>
      </c>
      <c r="AK434" s="48">
        <f t="shared" si="188"/>
        <v>0</v>
      </c>
      <c r="AL434" s="181"/>
      <c r="AM434" s="181"/>
      <c r="AN434" s="77"/>
      <c r="AO434" s="176"/>
      <c r="AP434" s="87">
        <f t="shared" si="206"/>
        <v>0</v>
      </c>
      <c r="AQ434" s="176"/>
      <c r="AR434" s="178"/>
      <c r="AS434" s="171"/>
      <c r="AT434" s="159">
        <f>IF(J434='Категорія витрат'!$F$2,ROUND('Додаток 3._Бюджет детальний ПР'!AS434*0.3676,2),IF(J434='Категорія витрат'!$F$3,ROUND('Додаток 3._Бюджет детальний ПР'!AS434*0.347,2),IF(J434='Категорія витрат'!$F$4,ROUND('Додаток 3._Бюджет детальний ПР'!AS434*0.347,2),IF(J434='Категорія витрат'!$F$7,ROUND('Додаток 3._Бюджет детальний ПР'!AS434*0.0841,2),0))))</f>
        <v>0</v>
      </c>
      <c r="AU434" s="153">
        <f t="shared" si="207"/>
        <v>0</v>
      </c>
      <c r="AV434" s="181"/>
      <c r="AW434" s="181"/>
      <c r="AX434" s="181"/>
      <c r="AY434" s="181"/>
      <c r="AZ434" s="181"/>
      <c r="BA434" s="181"/>
      <c r="BB434" s="181"/>
      <c r="BC434" s="181"/>
      <c r="BD434" s="181"/>
      <c r="BE434" s="181"/>
      <c r="BF434" s="181"/>
      <c r="BG434" s="181"/>
      <c r="BH434" s="48">
        <f t="shared" si="189"/>
        <v>0</v>
      </c>
      <c r="BI434" s="48">
        <f t="shared" si="190"/>
        <v>0</v>
      </c>
      <c r="BJ434" s="48">
        <f t="shared" si="191"/>
        <v>0</v>
      </c>
      <c r="BK434" s="48">
        <f t="shared" si="192"/>
        <v>0</v>
      </c>
      <c r="BL434" s="48">
        <f t="shared" si="193"/>
        <v>0</v>
      </c>
      <c r="BM434" s="48">
        <f t="shared" si="194"/>
        <v>0</v>
      </c>
      <c r="BN434" s="48">
        <f t="shared" si="195"/>
        <v>0</v>
      </c>
      <c r="BO434" s="48">
        <f t="shared" si="196"/>
        <v>0</v>
      </c>
      <c r="BP434" s="181"/>
      <c r="BQ434" s="181"/>
      <c r="BR434" s="191"/>
      <c r="BS434" s="176"/>
      <c r="BT434" s="87">
        <f t="shared" si="208"/>
        <v>0</v>
      </c>
      <c r="BU434" s="176"/>
      <c r="BV434" s="178"/>
      <c r="BW434" s="171"/>
      <c r="BX434" s="159">
        <f>IF(J434='Категорія витрат'!$F$2,ROUND('Додаток 3._Бюджет детальний ПР'!BW434*0.3676,2),IF(J434='Категорія витрат'!$F$3,ROUND('Додаток 3._Бюджет детальний ПР'!BW434*0.347,2),IF(J434='Категорія витрат'!$F$4,ROUND('Додаток 3._Бюджет детальний ПР'!BW434*0.347,2),IF(J434='Категорія витрат'!$F$7,ROUND('Додаток 3._Бюджет детальний ПР'!BW434*0.0841,2),0))))</f>
        <v>0</v>
      </c>
      <c r="BY434" s="153">
        <f t="shared" si="209"/>
        <v>0</v>
      </c>
      <c r="BZ434" s="181"/>
      <c r="CA434" s="181"/>
      <c r="CB434" s="181"/>
      <c r="CC434" s="181"/>
      <c r="CD434" s="181"/>
      <c r="CE434" s="181"/>
      <c r="CF434" s="181"/>
      <c r="CG434" s="181"/>
      <c r="CH434" s="181"/>
      <c r="CI434" s="181"/>
      <c r="CJ434" s="181"/>
      <c r="CK434" s="181"/>
      <c r="CL434" s="48">
        <f t="shared" si="197"/>
        <v>0</v>
      </c>
      <c r="CM434" s="48">
        <f t="shared" si="198"/>
        <v>0</v>
      </c>
      <c r="CN434" s="48">
        <f t="shared" si="199"/>
        <v>0</v>
      </c>
      <c r="CO434" s="48">
        <f t="shared" si="200"/>
        <v>0</v>
      </c>
      <c r="CP434" s="48">
        <f t="shared" si="201"/>
        <v>0</v>
      </c>
      <c r="CQ434" s="48">
        <f t="shared" si="202"/>
        <v>0</v>
      </c>
      <c r="CR434" s="48">
        <f t="shared" si="203"/>
        <v>0</v>
      </c>
      <c r="CS434" s="48">
        <f t="shared" si="204"/>
        <v>0</v>
      </c>
      <c r="CT434" s="181"/>
      <c r="CU434" s="181"/>
    </row>
    <row r="435" spans="1:99" ht="20.100000000000001" customHeight="1" x14ac:dyDescent="0.25">
      <c r="A435" s="58">
        <v>431</v>
      </c>
      <c r="B435" s="58" t="str">
        <f>IF(D435='Напрямки конкурса'!$L$2,'Напрямки конкурса'!$B$2,IF(D435='Напрямки конкурса'!$L$3,'Напрямки конкурса'!$B$3,IF(D435='Напрямки конкурса'!$L$4,'Напрямки конкурса'!$B$4,IF(D435='Напрямки конкурса'!$L$5,'Напрямки конкурса'!$B$5,IF(D435='Напрямки конкурса'!$L$6,'Напрямки конкурса'!$B$6,IF(D435='Напрямки конкурса'!$L$7,'Напрямки конкурса'!$B$7,IF(D435='Напрямки конкурса'!$L$8,'Напрямки конкурса'!$B$8,IF(D435='Напрямки конкурса'!$L$9,'Напрямки конкурса'!$B$9,IF(D435='Напрямки конкурса'!$L$10,'Напрямки конкурса'!$B$10,IF(D435='Напрямки конкурса'!$L$11,'Напрямки конкурса'!$B$11,IF(D435='Напрямки конкурса'!$L$12,'Напрямки конкурса'!$B$12,IF(D435='Напрямки конкурса'!$L$13,'Напрямки конкурса'!$B$13,IF(D435='Напрямки конкурса'!$L$14,'Напрямки конкурса'!$B$14,IF(D435='Напрямки конкурса'!$L$15,'Напрямки конкурса'!$B$15,IF(D435='Напрямки конкурса'!$L$16,'Напрямки конкурса'!$B$16,IF(D435='Напрямки конкурса'!$L$17,'Напрямки конкурса'!$B$17,IF(D435='Напрямки конкурса'!$L$18,'Напрямки конкурса'!$B$18,IF(D435='Напрямки конкурса'!$L$19,'Напрямки конкурса'!$B$19,IF(D435='Напрямки конкурса'!$L$20,'Напрямки конкурса'!$B$20,IF(D435='Напрямки конкурса'!$L$21,'Напрямки конкурса'!$B$21,IF(D435='Напрямки конкурса'!$L$22,'Напрямки конкурса'!$B$22,IF(D435='Напрямки конкурса'!$L$23,'Напрямки конкурса'!$B$23,IF(D435='Напрямки конкурса'!$L$24,'Напрямки конкурса'!$B$24,IF(D435='Напрямки конкурса'!$L$25,'Напрямки конкурса'!$B$25,IF(D435='Напрямки конкурса'!$L$26,'Напрямки конкурса'!$B$26,IF(D435='Напрямки конкурса'!$L$27,'Напрямки конкурса'!$B$27,IF(D435='Напрямки конкурса'!$L$28,'Напрямки конкурса'!$B$28,"")))))))))))))))))))))))))))</f>
        <v/>
      </c>
      <c r="C435" s="59" t="str">
        <f>IF(D435='Напрямки конкурса'!$L$2,'Напрямки конкурса'!$K$2,IF(D435='Напрямки конкурса'!$L$3,'Напрямки конкурса'!$K$3,IF(D435='Напрямки конкурса'!$L$4,'Напрямки конкурса'!$K$4,IF(D435='Напрямки конкурса'!$L$5,'Напрямки конкурса'!$K$5,IF(D435='Напрямки конкурса'!$L$6,'Напрямки конкурса'!$K$6,IF(D435='Напрямки конкурса'!$L$7,'Напрямки конкурса'!$K$7,IF(D435='Напрямки конкурса'!$L$8,'Напрямки конкурса'!$K$8,IF(D435='Напрямки конкурса'!$L$9,'Напрямки конкурса'!$K$9,IF(D435='Напрямки конкурса'!$L$10,'Напрямки конкурса'!$K$10,IF(D435='Напрямки конкурса'!$L$11,'Напрямки конкурса'!$K$11,IF(D435='Напрямки конкурса'!$L$12,'Напрямки конкурса'!$K$12,IF(D435='Напрямки конкурса'!$L$13,'Напрямки конкурса'!$K$13,IF(D435='Напрямки конкурса'!$L$14,'Напрямки конкурса'!$K$14,IF(D435='Напрямки конкурса'!$L$15,'Напрямки конкурса'!$K$15,IF(D435='Напрямки конкурса'!$L$16,'Напрямки конкурса'!$K$16,IF(D435='Напрямки конкурса'!$L$17,'Напрямки конкурса'!$K$17,IF(D435='Напрямки конкурса'!$L$18,'Напрямки конкурса'!$K$18,IF(D435='Напрямки конкурса'!$L$19,'Напрямки конкурса'!$K$19,IF(D435='Напрямки конкурса'!$L$20,'Напрямки конкурса'!$K$20,IF(D435='Напрямки конкурса'!$L$21,'Напрямки конкурса'!$K$21,IF(D435='Напрямки конкурса'!$L$22,'Напрямки конкурса'!$K$22,IF(D435='Напрямки конкурса'!$L$23,'Напрямки конкурса'!$K$23,IF(D435='Напрямки конкурса'!$L$24,'Напрямки конкурса'!$K$24,IF(D435='Напрямки конкурса'!$L$25,'Напрямки конкурса'!$K$25,IF(D435='Напрямки конкурса'!$L$26,'Напрямки конкурса'!$K$26,IF(D435='Напрямки конкурса'!$L$27,'Напрямки конкурса'!$K$27,IF(D435='Напрямки конкурса'!$L$28,'Напрямки конкурса'!$K$28,"")))))))))))))))))))))))))))</f>
        <v/>
      </c>
      <c r="D435" s="50"/>
      <c r="E435" s="171"/>
      <c r="F435" s="171"/>
      <c r="G435" s="171"/>
      <c r="H435" s="150" t="str">
        <f>IF(I435='Категорія витрат'!$B$2,'Категорія витрат'!$A$2,IF(I435='Категорія витрат'!$B$3,'Категорія витрат'!$A$3,IF(I435='Категорія витрат'!$B$4,'Категорія витрат'!$A$4,IF(I435='Категорія витрат'!$B$5,'Категорія витрат'!$A$5,IF(I435='Категорія витрат'!$B$6,'Категорія витрат'!$A$6,IF(I435='Категорія витрат'!$B$7,'Категорія витрат'!$A$7,IF(I435='Категорія витрат'!$B$8,'Категорія витрат'!$A$8,IF(I435='Категорія витрат'!$B$9,'Категорія витрат'!$A$9,IF(I435='Категорія витрат'!$B$10,'Категорія витрат'!$A$10,IF(I435='Категорія витрат'!$B$11,'Категорія витрат'!$A$11,IF(I435='Категорія витрат'!$B$12,'Категорія витрат'!$A$12,IF(I435='Категорія витрат'!$B$13,'Категорія витрат'!$A$13,IF(I435='Категорія витрат'!$B$14,'Категорія витрат'!$A$14,IF(I435='Категорія витрат'!$B$15,'Категорія витрат'!$A$15,IF(I435='Категорія витрат'!$B$16,'Категорія витрат'!$A$16,IF(I435='Категорія витрат'!$B$17,'Категорія витрат'!$A$17,IF(I435='Категорія витрат'!$B$18,'Категорія витрат'!$A$18,IF(I435='Категорія витрат'!$B$19,'Категорія витрат'!$A$19,IF(I435='Категорія витрат'!$B$20,'Категорія витрат'!$A$20,IF(I435='Категорія витрат'!$B$21,'Категорія витрат'!$A$21,IF(I435='Категорія витрат'!$B$22,'Категорія витрат'!$A$22,IF(I435='Категорія витрат'!$B$23,'Категорія витрат'!$A$23,IF(I435='Категорія витрат'!$B$24,'Категорія витрат'!$A$24,IF(I435='Категорія витрат'!$B$25,'Категорія витрат'!$A$25,IF(I435='Категорія витрат'!$B$26,'Категорія витрат'!$A$26,IF(I435='Категорія витрат'!$B$27,'Категорія витрат'!$A$27,IF(I435='Категорія витрат'!$B$28,'Категорія витрат'!$A$28,IF(I435='Категорія витрат'!$B$29,'Категорія витрат'!$A$29,IF(I435='Категорія витрат'!$B$30,'Категорія витрат'!$A$30,"")))))))))))))))))))))))))))))</f>
        <v/>
      </c>
      <c r="I435" s="174"/>
      <c r="J435" s="173"/>
      <c r="K435" s="176"/>
      <c r="L435" s="87">
        <f t="shared" si="205"/>
        <v>0</v>
      </c>
      <c r="M435" s="176"/>
      <c r="N435" s="178"/>
      <c r="O435" s="171"/>
      <c r="P435" s="159">
        <f>IF(J435='Категорія витрат'!$F$2,ROUND('Додаток 3._Бюджет детальний ПР'!O435*0.3676,2),IF(J435='Категорія витрат'!$F$3,ROUND('Додаток 3._Бюджет детальний ПР'!O435*0.347,2),IF(J435='Категорія витрат'!$F$4,ROUND('Додаток 3._Бюджет детальний ПР'!O435*0.347,2),IF(J435='Категорія витрат'!$F$7,ROUND('Додаток 3._Бюджет детальний ПР'!O435*0.0841,2),0))))</f>
        <v>0</v>
      </c>
      <c r="Q435" s="153">
        <f t="shared" si="210"/>
        <v>0</v>
      </c>
      <c r="R435" s="181"/>
      <c r="S435" s="181"/>
      <c r="T435" s="181"/>
      <c r="U435" s="181"/>
      <c r="V435" s="181"/>
      <c r="W435" s="181"/>
      <c r="X435" s="181"/>
      <c r="Y435" s="181"/>
      <c r="Z435" s="181"/>
      <c r="AA435" s="181"/>
      <c r="AB435" s="181"/>
      <c r="AC435" s="181"/>
      <c r="AD435" s="48">
        <f t="shared" si="181"/>
        <v>0</v>
      </c>
      <c r="AE435" s="48">
        <f t="shared" si="182"/>
        <v>0</v>
      </c>
      <c r="AF435" s="48">
        <f t="shared" si="183"/>
        <v>0</v>
      </c>
      <c r="AG435" s="48">
        <f t="shared" si="184"/>
        <v>0</v>
      </c>
      <c r="AH435" s="48">
        <f t="shared" si="185"/>
        <v>0</v>
      </c>
      <c r="AI435" s="48">
        <f t="shared" si="186"/>
        <v>0</v>
      </c>
      <c r="AJ435" s="48">
        <f t="shared" si="187"/>
        <v>0</v>
      </c>
      <c r="AK435" s="48">
        <f t="shared" si="188"/>
        <v>0</v>
      </c>
      <c r="AL435" s="181"/>
      <c r="AM435" s="181"/>
      <c r="AN435" s="77"/>
      <c r="AO435" s="176"/>
      <c r="AP435" s="87">
        <f t="shared" si="206"/>
        <v>0</v>
      </c>
      <c r="AQ435" s="176"/>
      <c r="AR435" s="178"/>
      <c r="AS435" s="171"/>
      <c r="AT435" s="159">
        <f>IF(J435='Категорія витрат'!$F$2,ROUND('Додаток 3._Бюджет детальний ПР'!AS435*0.3676,2),IF(J435='Категорія витрат'!$F$3,ROUND('Додаток 3._Бюджет детальний ПР'!AS435*0.347,2),IF(J435='Категорія витрат'!$F$4,ROUND('Додаток 3._Бюджет детальний ПР'!AS435*0.347,2),IF(J435='Категорія витрат'!$F$7,ROUND('Додаток 3._Бюджет детальний ПР'!AS435*0.0841,2),0))))</f>
        <v>0</v>
      </c>
      <c r="AU435" s="153">
        <f t="shared" si="207"/>
        <v>0</v>
      </c>
      <c r="AV435" s="181"/>
      <c r="AW435" s="181"/>
      <c r="AX435" s="181"/>
      <c r="AY435" s="181"/>
      <c r="AZ435" s="181"/>
      <c r="BA435" s="181"/>
      <c r="BB435" s="181"/>
      <c r="BC435" s="181"/>
      <c r="BD435" s="181"/>
      <c r="BE435" s="181"/>
      <c r="BF435" s="181"/>
      <c r="BG435" s="181"/>
      <c r="BH435" s="48">
        <f t="shared" si="189"/>
        <v>0</v>
      </c>
      <c r="BI435" s="48">
        <f t="shared" si="190"/>
        <v>0</v>
      </c>
      <c r="BJ435" s="48">
        <f t="shared" si="191"/>
        <v>0</v>
      </c>
      <c r="BK435" s="48">
        <f t="shared" si="192"/>
        <v>0</v>
      </c>
      <c r="BL435" s="48">
        <f t="shared" si="193"/>
        <v>0</v>
      </c>
      <c r="BM435" s="48">
        <f t="shared" si="194"/>
        <v>0</v>
      </c>
      <c r="BN435" s="48">
        <f t="shared" si="195"/>
        <v>0</v>
      </c>
      <c r="BO435" s="48">
        <f t="shared" si="196"/>
        <v>0</v>
      </c>
      <c r="BP435" s="181"/>
      <c r="BQ435" s="181"/>
      <c r="BR435" s="191"/>
      <c r="BS435" s="176"/>
      <c r="BT435" s="87">
        <f t="shared" si="208"/>
        <v>0</v>
      </c>
      <c r="BU435" s="176"/>
      <c r="BV435" s="178"/>
      <c r="BW435" s="171"/>
      <c r="BX435" s="159">
        <f>IF(J435='Категорія витрат'!$F$2,ROUND('Додаток 3._Бюджет детальний ПР'!BW435*0.3676,2),IF(J435='Категорія витрат'!$F$3,ROUND('Додаток 3._Бюджет детальний ПР'!BW435*0.347,2),IF(J435='Категорія витрат'!$F$4,ROUND('Додаток 3._Бюджет детальний ПР'!BW435*0.347,2),IF(J435='Категорія витрат'!$F$7,ROUND('Додаток 3._Бюджет детальний ПР'!BW435*0.0841,2),0))))</f>
        <v>0</v>
      </c>
      <c r="BY435" s="153">
        <f t="shared" si="209"/>
        <v>0</v>
      </c>
      <c r="BZ435" s="181"/>
      <c r="CA435" s="181"/>
      <c r="CB435" s="181"/>
      <c r="CC435" s="181"/>
      <c r="CD435" s="181"/>
      <c r="CE435" s="181"/>
      <c r="CF435" s="181"/>
      <c r="CG435" s="181"/>
      <c r="CH435" s="181"/>
      <c r="CI435" s="181"/>
      <c r="CJ435" s="181"/>
      <c r="CK435" s="181"/>
      <c r="CL435" s="48">
        <f t="shared" si="197"/>
        <v>0</v>
      </c>
      <c r="CM435" s="48">
        <f t="shared" si="198"/>
        <v>0</v>
      </c>
      <c r="CN435" s="48">
        <f t="shared" si="199"/>
        <v>0</v>
      </c>
      <c r="CO435" s="48">
        <f t="shared" si="200"/>
        <v>0</v>
      </c>
      <c r="CP435" s="48">
        <f t="shared" si="201"/>
        <v>0</v>
      </c>
      <c r="CQ435" s="48">
        <f t="shared" si="202"/>
        <v>0</v>
      </c>
      <c r="CR435" s="48">
        <f t="shared" si="203"/>
        <v>0</v>
      </c>
      <c r="CS435" s="48">
        <f t="shared" si="204"/>
        <v>0</v>
      </c>
      <c r="CT435" s="181"/>
      <c r="CU435" s="181"/>
    </row>
    <row r="436" spans="1:99" ht="20.100000000000001" customHeight="1" x14ac:dyDescent="0.25">
      <c r="A436" s="58">
        <v>432</v>
      </c>
      <c r="B436" s="58" t="str">
        <f>IF(D436='Напрямки конкурса'!$L$2,'Напрямки конкурса'!$B$2,IF(D436='Напрямки конкурса'!$L$3,'Напрямки конкурса'!$B$3,IF(D436='Напрямки конкурса'!$L$4,'Напрямки конкурса'!$B$4,IF(D436='Напрямки конкурса'!$L$5,'Напрямки конкурса'!$B$5,IF(D436='Напрямки конкурса'!$L$6,'Напрямки конкурса'!$B$6,IF(D436='Напрямки конкурса'!$L$7,'Напрямки конкурса'!$B$7,IF(D436='Напрямки конкурса'!$L$8,'Напрямки конкурса'!$B$8,IF(D436='Напрямки конкурса'!$L$9,'Напрямки конкурса'!$B$9,IF(D436='Напрямки конкурса'!$L$10,'Напрямки конкурса'!$B$10,IF(D436='Напрямки конкурса'!$L$11,'Напрямки конкурса'!$B$11,IF(D436='Напрямки конкурса'!$L$12,'Напрямки конкурса'!$B$12,IF(D436='Напрямки конкурса'!$L$13,'Напрямки конкурса'!$B$13,IF(D436='Напрямки конкурса'!$L$14,'Напрямки конкурса'!$B$14,IF(D436='Напрямки конкурса'!$L$15,'Напрямки конкурса'!$B$15,IF(D436='Напрямки конкурса'!$L$16,'Напрямки конкурса'!$B$16,IF(D436='Напрямки конкурса'!$L$17,'Напрямки конкурса'!$B$17,IF(D436='Напрямки конкурса'!$L$18,'Напрямки конкурса'!$B$18,IF(D436='Напрямки конкурса'!$L$19,'Напрямки конкурса'!$B$19,IF(D436='Напрямки конкурса'!$L$20,'Напрямки конкурса'!$B$20,IF(D436='Напрямки конкурса'!$L$21,'Напрямки конкурса'!$B$21,IF(D436='Напрямки конкурса'!$L$22,'Напрямки конкурса'!$B$22,IF(D436='Напрямки конкурса'!$L$23,'Напрямки конкурса'!$B$23,IF(D436='Напрямки конкурса'!$L$24,'Напрямки конкурса'!$B$24,IF(D436='Напрямки конкурса'!$L$25,'Напрямки конкурса'!$B$25,IF(D436='Напрямки конкурса'!$L$26,'Напрямки конкурса'!$B$26,IF(D436='Напрямки конкурса'!$L$27,'Напрямки конкурса'!$B$27,IF(D436='Напрямки конкурса'!$L$28,'Напрямки конкурса'!$B$28,"")))))))))))))))))))))))))))</f>
        <v/>
      </c>
      <c r="C436" s="59" t="str">
        <f>IF(D436='Напрямки конкурса'!$L$2,'Напрямки конкурса'!$K$2,IF(D436='Напрямки конкурса'!$L$3,'Напрямки конкурса'!$K$3,IF(D436='Напрямки конкурса'!$L$4,'Напрямки конкурса'!$K$4,IF(D436='Напрямки конкурса'!$L$5,'Напрямки конкурса'!$K$5,IF(D436='Напрямки конкурса'!$L$6,'Напрямки конкурса'!$K$6,IF(D436='Напрямки конкурса'!$L$7,'Напрямки конкурса'!$K$7,IF(D436='Напрямки конкурса'!$L$8,'Напрямки конкурса'!$K$8,IF(D436='Напрямки конкурса'!$L$9,'Напрямки конкурса'!$K$9,IF(D436='Напрямки конкурса'!$L$10,'Напрямки конкурса'!$K$10,IF(D436='Напрямки конкурса'!$L$11,'Напрямки конкурса'!$K$11,IF(D436='Напрямки конкурса'!$L$12,'Напрямки конкурса'!$K$12,IF(D436='Напрямки конкурса'!$L$13,'Напрямки конкурса'!$K$13,IF(D436='Напрямки конкурса'!$L$14,'Напрямки конкурса'!$K$14,IF(D436='Напрямки конкурса'!$L$15,'Напрямки конкурса'!$K$15,IF(D436='Напрямки конкурса'!$L$16,'Напрямки конкурса'!$K$16,IF(D436='Напрямки конкурса'!$L$17,'Напрямки конкурса'!$K$17,IF(D436='Напрямки конкурса'!$L$18,'Напрямки конкурса'!$K$18,IF(D436='Напрямки конкурса'!$L$19,'Напрямки конкурса'!$K$19,IF(D436='Напрямки конкурса'!$L$20,'Напрямки конкурса'!$K$20,IF(D436='Напрямки конкурса'!$L$21,'Напрямки конкурса'!$K$21,IF(D436='Напрямки конкурса'!$L$22,'Напрямки конкурса'!$K$22,IF(D436='Напрямки конкурса'!$L$23,'Напрямки конкурса'!$K$23,IF(D436='Напрямки конкурса'!$L$24,'Напрямки конкурса'!$K$24,IF(D436='Напрямки конкурса'!$L$25,'Напрямки конкурса'!$K$25,IF(D436='Напрямки конкурса'!$L$26,'Напрямки конкурса'!$K$26,IF(D436='Напрямки конкурса'!$L$27,'Напрямки конкурса'!$K$27,IF(D436='Напрямки конкурса'!$L$28,'Напрямки конкурса'!$K$28,"")))))))))))))))))))))))))))</f>
        <v/>
      </c>
      <c r="D436" s="50"/>
      <c r="E436" s="171"/>
      <c r="F436" s="171"/>
      <c r="G436" s="171"/>
      <c r="H436" s="150" t="str">
        <f>IF(I436='Категорія витрат'!$B$2,'Категорія витрат'!$A$2,IF(I436='Категорія витрат'!$B$3,'Категорія витрат'!$A$3,IF(I436='Категорія витрат'!$B$4,'Категорія витрат'!$A$4,IF(I436='Категорія витрат'!$B$5,'Категорія витрат'!$A$5,IF(I436='Категорія витрат'!$B$6,'Категорія витрат'!$A$6,IF(I436='Категорія витрат'!$B$7,'Категорія витрат'!$A$7,IF(I436='Категорія витрат'!$B$8,'Категорія витрат'!$A$8,IF(I436='Категорія витрат'!$B$9,'Категорія витрат'!$A$9,IF(I436='Категорія витрат'!$B$10,'Категорія витрат'!$A$10,IF(I436='Категорія витрат'!$B$11,'Категорія витрат'!$A$11,IF(I436='Категорія витрат'!$B$12,'Категорія витрат'!$A$12,IF(I436='Категорія витрат'!$B$13,'Категорія витрат'!$A$13,IF(I436='Категорія витрат'!$B$14,'Категорія витрат'!$A$14,IF(I436='Категорія витрат'!$B$15,'Категорія витрат'!$A$15,IF(I436='Категорія витрат'!$B$16,'Категорія витрат'!$A$16,IF(I436='Категорія витрат'!$B$17,'Категорія витрат'!$A$17,IF(I436='Категорія витрат'!$B$18,'Категорія витрат'!$A$18,IF(I436='Категорія витрат'!$B$19,'Категорія витрат'!$A$19,IF(I436='Категорія витрат'!$B$20,'Категорія витрат'!$A$20,IF(I436='Категорія витрат'!$B$21,'Категорія витрат'!$A$21,IF(I436='Категорія витрат'!$B$22,'Категорія витрат'!$A$22,IF(I436='Категорія витрат'!$B$23,'Категорія витрат'!$A$23,IF(I436='Категорія витрат'!$B$24,'Категорія витрат'!$A$24,IF(I436='Категорія витрат'!$B$25,'Категорія витрат'!$A$25,IF(I436='Категорія витрат'!$B$26,'Категорія витрат'!$A$26,IF(I436='Категорія витрат'!$B$27,'Категорія витрат'!$A$27,IF(I436='Категорія витрат'!$B$28,'Категорія витрат'!$A$28,IF(I436='Категорія витрат'!$B$29,'Категорія витрат'!$A$29,IF(I436='Категорія витрат'!$B$30,'Категорія витрат'!$A$30,"")))))))))))))))))))))))))))))</f>
        <v/>
      </c>
      <c r="I436" s="174"/>
      <c r="J436" s="173"/>
      <c r="K436" s="176"/>
      <c r="L436" s="87">
        <f t="shared" si="205"/>
        <v>0</v>
      </c>
      <c r="M436" s="176"/>
      <c r="N436" s="178"/>
      <c r="O436" s="171"/>
      <c r="P436" s="159">
        <f>IF(J436='Категорія витрат'!$F$2,ROUND('Додаток 3._Бюджет детальний ПР'!O436*0.3676,2),IF(J436='Категорія витрат'!$F$3,ROUND('Додаток 3._Бюджет детальний ПР'!O436*0.347,2),IF(J436='Категорія витрат'!$F$4,ROUND('Додаток 3._Бюджет детальний ПР'!O436*0.347,2),IF(J436='Категорія витрат'!$F$7,ROUND('Додаток 3._Бюджет детальний ПР'!O436*0.0841,2),0))))</f>
        <v>0</v>
      </c>
      <c r="Q436" s="153">
        <f t="shared" si="210"/>
        <v>0</v>
      </c>
      <c r="R436" s="181"/>
      <c r="S436" s="181"/>
      <c r="T436" s="181"/>
      <c r="U436" s="181"/>
      <c r="V436" s="181"/>
      <c r="W436" s="181"/>
      <c r="X436" s="181"/>
      <c r="Y436" s="181"/>
      <c r="Z436" s="181"/>
      <c r="AA436" s="181"/>
      <c r="AB436" s="181"/>
      <c r="AC436" s="181"/>
      <c r="AD436" s="48">
        <f t="shared" si="181"/>
        <v>0</v>
      </c>
      <c r="AE436" s="48">
        <f t="shared" si="182"/>
        <v>0</v>
      </c>
      <c r="AF436" s="48">
        <f t="shared" si="183"/>
        <v>0</v>
      </c>
      <c r="AG436" s="48">
        <f t="shared" si="184"/>
        <v>0</v>
      </c>
      <c r="AH436" s="48">
        <f t="shared" si="185"/>
        <v>0</v>
      </c>
      <c r="AI436" s="48">
        <f t="shared" si="186"/>
        <v>0</v>
      </c>
      <c r="AJ436" s="48">
        <f t="shared" si="187"/>
        <v>0</v>
      </c>
      <c r="AK436" s="48">
        <f t="shared" si="188"/>
        <v>0</v>
      </c>
      <c r="AL436" s="181"/>
      <c r="AM436" s="181"/>
      <c r="AN436" s="77"/>
      <c r="AO436" s="176"/>
      <c r="AP436" s="87">
        <f t="shared" si="206"/>
        <v>0</v>
      </c>
      <c r="AQ436" s="176"/>
      <c r="AR436" s="178"/>
      <c r="AS436" s="171"/>
      <c r="AT436" s="159">
        <f>IF(J436='Категорія витрат'!$F$2,ROUND('Додаток 3._Бюджет детальний ПР'!AS436*0.3676,2),IF(J436='Категорія витрат'!$F$3,ROUND('Додаток 3._Бюджет детальний ПР'!AS436*0.347,2),IF(J436='Категорія витрат'!$F$4,ROUND('Додаток 3._Бюджет детальний ПР'!AS436*0.347,2),IF(J436='Категорія витрат'!$F$7,ROUND('Додаток 3._Бюджет детальний ПР'!AS436*0.0841,2),0))))</f>
        <v>0</v>
      </c>
      <c r="AU436" s="153">
        <f t="shared" si="207"/>
        <v>0</v>
      </c>
      <c r="AV436" s="181"/>
      <c r="AW436" s="181"/>
      <c r="AX436" s="181"/>
      <c r="AY436" s="181"/>
      <c r="AZ436" s="181"/>
      <c r="BA436" s="181"/>
      <c r="BB436" s="181"/>
      <c r="BC436" s="181"/>
      <c r="BD436" s="181"/>
      <c r="BE436" s="181"/>
      <c r="BF436" s="181"/>
      <c r="BG436" s="181"/>
      <c r="BH436" s="48">
        <f t="shared" si="189"/>
        <v>0</v>
      </c>
      <c r="BI436" s="48">
        <f t="shared" si="190"/>
        <v>0</v>
      </c>
      <c r="BJ436" s="48">
        <f t="shared" si="191"/>
        <v>0</v>
      </c>
      <c r="BK436" s="48">
        <f t="shared" si="192"/>
        <v>0</v>
      </c>
      <c r="BL436" s="48">
        <f t="shared" si="193"/>
        <v>0</v>
      </c>
      <c r="BM436" s="48">
        <f t="shared" si="194"/>
        <v>0</v>
      </c>
      <c r="BN436" s="48">
        <f t="shared" si="195"/>
        <v>0</v>
      </c>
      <c r="BO436" s="48">
        <f t="shared" si="196"/>
        <v>0</v>
      </c>
      <c r="BP436" s="181"/>
      <c r="BQ436" s="181"/>
      <c r="BR436" s="191"/>
      <c r="BS436" s="176"/>
      <c r="BT436" s="87">
        <f t="shared" si="208"/>
        <v>0</v>
      </c>
      <c r="BU436" s="176"/>
      <c r="BV436" s="178"/>
      <c r="BW436" s="171"/>
      <c r="BX436" s="159">
        <f>IF(J436='Категорія витрат'!$F$2,ROUND('Додаток 3._Бюджет детальний ПР'!BW436*0.3676,2),IF(J436='Категорія витрат'!$F$3,ROUND('Додаток 3._Бюджет детальний ПР'!BW436*0.347,2),IF(J436='Категорія витрат'!$F$4,ROUND('Додаток 3._Бюджет детальний ПР'!BW436*0.347,2),IF(J436='Категорія витрат'!$F$7,ROUND('Додаток 3._Бюджет детальний ПР'!BW436*0.0841,2),0))))</f>
        <v>0</v>
      </c>
      <c r="BY436" s="153">
        <f t="shared" si="209"/>
        <v>0</v>
      </c>
      <c r="BZ436" s="181"/>
      <c r="CA436" s="181"/>
      <c r="CB436" s="181"/>
      <c r="CC436" s="181"/>
      <c r="CD436" s="181"/>
      <c r="CE436" s="181"/>
      <c r="CF436" s="181"/>
      <c r="CG436" s="181"/>
      <c r="CH436" s="181"/>
      <c r="CI436" s="181"/>
      <c r="CJ436" s="181"/>
      <c r="CK436" s="181"/>
      <c r="CL436" s="48">
        <f t="shared" si="197"/>
        <v>0</v>
      </c>
      <c r="CM436" s="48">
        <f t="shared" si="198"/>
        <v>0</v>
      </c>
      <c r="CN436" s="48">
        <f t="shared" si="199"/>
        <v>0</v>
      </c>
      <c r="CO436" s="48">
        <f t="shared" si="200"/>
        <v>0</v>
      </c>
      <c r="CP436" s="48">
        <f t="shared" si="201"/>
        <v>0</v>
      </c>
      <c r="CQ436" s="48">
        <f t="shared" si="202"/>
        <v>0</v>
      </c>
      <c r="CR436" s="48">
        <f t="shared" si="203"/>
        <v>0</v>
      </c>
      <c r="CS436" s="48">
        <f t="shared" si="204"/>
        <v>0</v>
      </c>
      <c r="CT436" s="181"/>
      <c r="CU436" s="181"/>
    </row>
    <row r="437" spans="1:99" ht="20.100000000000001" customHeight="1" x14ac:dyDescent="0.25">
      <c r="A437" s="58">
        <v>433</v>
      </c>
      <c r="B437" s="58" t="str">
        <f>IF(D437='Напрямки конкурса'!$L$2,'Напрямки конкурса'!$B$2,IF(D437='Напрямки конкурса'!$L$3,'Напрямки конкурса'!$B$3,IF(D437='Напрямки конкурса'!$L$4,'Напрямки конкурса'!$B$4,IF(D437='Напрямки конкурса'!$L$5,'Напрямки конкурса'!$B$5,IF(D437='Напрямки конкурса'!$L$6,'Напрямки конкурса'!$B$6,IF(D437='Напрямки конкурса'!$L$7,'Напрямки конкурса'!$B$7,IF(D437='Напрямки конкурса'!$L$8,'Напрямки конкурса'!$B$8,IF(D437='Напрямки конкурса'!$L$9,'Напрямки конкурса'!$B$9,IF(D437='Напрямки конкурса'!$L$10,'Напрямки конкурса'!$B$10,IF(D437='Напрямки конкурса'!$L$11,'Напрямки конкурса'!$B$11,IF(D437='Напрямки конкурса'!$L$12,'Напрямки конкурса'!$B$12,IF(D437='Напрямки конкурса'!$L$13,'Напрямки конкурса'!$B$13,IF(D437='Напрямки конкурса'!$L$14,'Напрямки конкурса'!$B$14,IF(D437='Напрямки конкурса'!$L$15,'Напрямки конкурса'!$B$15,IF(D437='Напрямки конкурса'!$L$16,'Напрямки конкурса'!$B$16,IF(D437='Напрямки конкурса'!$L$17,'Напрямки конкурса'!$B$17,IF(D437='Напрямки конкурса'!$L$18,'Напрямки конкурса'!$B$18,IF(D437='Напрямки конкурса'!$L$19,'Напрямки конкурса'!$B$19,IF(D437='Напрямки конкурса'!$L$20,'Напрямки конкурса'!$B$20,IF(D437='Напрямки конкурса'!$L$21,'Напрямки конкурса'!$B$21,IF(D437='Напрямки конкурса'!$L$22,'Напрямки конкурса'!$B$22,IF(D437='Напрямки конкурса'!$L$23,'Напрямки конкурса'!$B$23,IF(D437='Напрямки конкурса'!$L$24,'Напрямки конкурса'!$B$24,IF(D437='Напрямки конкурса'!$L$25,'Напрямки конкурса'!$B$25,IF(D437='Напрямки конкурса'!$L$26,'Напрямки конкурса'!$B$26,IF(D437='Напрямки конкурса'!$L$27,'Напрямки конкурса'!$B$27,IF(D437='Напрямки конкурса'!$L$28,'Напрямки конкурса'!$B$28,"")))))))))))))))))))))))))))</f>
        <v/>
      </c>
      <c r="C437" s="59" t="str">
        <f>IF(D437='Напрямки конкурса'!$L$2,'Напрямки конкурса'!$K$2,IF(D437='Напрямки конкурса'!$L$3,'Напрямки конкурса'!$K$3,IF(D437='Напрямки конкурса'!$L$4,'Напрямки конкурса'!$K$4,IF(D437='Напрямки конкурса'!$L$5,'Напрямки конкурса'!$K$5,IF(D437='Напрямки конкурса'!$L$6,'Напрямки конкурса'!$K$6,IF(D437='Напрямки конкурса'!$L$7,'Напрямки конкурса'!$K$7,IF(D437='Напрямки конкурса'!$L$8,'Напрямки конкурса'!$K$8,IF(D437='Напрямки конкурса'!$L$9,'Напрямки конкурса'!$K$9,IF(D437='Напрямки конкурса'!$L$10,'Напрямки конкурса'!$K$10,IF(D437='Напрямки конкурса'!$L$11,'Напрямки конкурса'!$K$11,IF(D437='Напрямки конкурса'!$L$12,'Напрямки конкурса'!$K$12,IF(D437='Напрямки конкурса'!$L$13,'Напрямки конкурса'!$K$13,IF(D437='Напрямки конкурса'!$L$14,'Напрямки конкурса'!$K$14,IF(D437='Напрямки конкурса'!$L$15,'Напрямки конкурса'!$K$15,IF(D437='Напрямки конкурса'!$L$16,'Напрямки конкурса'!$K$16,IF(D437='Напрямки конкурса'!$L$17,'Напрямки конкурса'!$K$17,IF(D437='Напрямки конкурса'!$L$18,'Напрямки конкурса'!$K$18,IF(D437='Напрямки конкурса'!$L$19,'Напрямки конкурса'!$K$19,IF(D437='Напрямки конкурса'!$L$20,'Напрямки конкурса'!$K$20,IF(D437='Напрямки конкурса'!$L$21,'Напрямки конкурса'!$K$21,IF(D437='Напрямки конкурса'!$L$22,'Напрямки конкурса'!$K$22,IF(D437='Напрямки конкурса'!$L$23,'Напрямки конкурса'!$K$23,IF(D437='Напрямки конкурса'!$L$24,'Напрямки конкурса'!$K$24,IF(D437='Напрямки конкурса'!$L$25,'Напрямки конкурса'!$K$25,IF(D437='Напрямки конкурса'!$L$26,'Напрямки конкурса'!$K$26,IF(D437='Напрямки конкурса'!$L$27,'Напрямки конкурса'!$K$27,IF(D437='Напрямки конкурса'!$L$28,'Напрямки конкурса'!$K$28,"")))))))))))))))))))))))))))</f>
        <v/>
      </c>
      <c r="D437" s="50"/>
      <c r="E437" s="171"/>
      <c r="F437" s="171"/>
      <c r="G437" s="171"/>
      <c r="H437" s="150" t="str">
        <f>IF(I437='Категорія витрат'!$B$2,'Категорія витрат'!$A$2,IF(I437='Категорія витрат'!$B$3,'Категорія витрат'!$A$3,IF(I437='Категорія витрат'!$B$4,'Категорія витрат'!$A$4,IF(I437='Категорія витрат'!$B$5,'Категорія витрат'!$A$5,IF(I437='Категорія витрат'!$B$6,'Категорія витрат'!$A$6,IF(I437='Категорія витрат'!$B$7,'Категорія витрат'!$A$7,IF(I437='Категорія витрат'!$B$8,'Категорія витрат'!$A$8,IF(I437='Категорія витрат'!$B$9,'Категорія витрат'!$A$9,IF(I437='Категорія витрат'!$B$10,'Категорія витрат'!$A$10,IF(I437='Категорія витрат'!$B$11,'Категорія витрат'!$A$11,IF(I437='Категорія витрат'!$B$12,'Категорія витрат'!$A$12,IF(I437='Категорія витрат'!$B$13,'Категорія витрат'!$A$13,IF(I437='Категорія витрат'!$B$14,'Категорія витрат'!$A$14,IF(I437='Категорія витрат'!$B$15,'Категорія витрат'!$A$15,IF(I437='Категорія витрат'!$B$16,'Категорія витрат'!$A$16,IF(I437='Категорія витрат'!$B$17,'Категорія витрат'!$A$17,IF(I437='Категорія витрат'!$B$18,'Категорія витрат'!$A$18,IF(I437='Категорія витрат'!$B$19,'Категорія витрат'!$A$19,IF(I437='Категорія витрат'!$B$20,'Категорія витрат'!$A$20,IF(I437='Категорія витрат'!$B$21,'Категорія витрат'!$A$21,IF(I437='Категорія витрат'!$B$22,'Категорія витрат'!$A$22,IF(I437='Категорія витрат'!$B$23,'Категорія витрат'!$A$23,IF(I437='Категорія витрат'!$B$24,'Категорія витрат'!$A$24,IF(I437='Категорія витрат'!$B$25,'Категорія витрат'!$A$25,IF(I437='Категорія витрат'!$B$26,'Категорія витрат'!$A$26,IF(I437='Категорія витрат'!$B$27,'Категорія витрат'!$A$27,IF(I437='Категорія витрат'!$B$28,'Категорія витрат'!$A$28,IF(I437='Категорія витрат'!$B$29,'Категорія витрат'!$A$29,IF(I437='Категорія витрат'!$B$30,'Категорія витрат'!$A$30,"")))))))))))))))))))))))))))))</f>
        <v/>
      </c>
      <c r="I437" s="174"/>
      <c r="J437" s="173"/>
      <c r="K437" s="176"/>
      <c r="L437" s="87">
        <f t="shared" si="205"/>
        <v>0</v>
      </c>
      <c r="M437" s="176"/>
      <c r="N437" s="178"/>
      <c r="O437" s="171"/>
      <c r="P437" s="159">
        <f>IF(J437='Категорія витрат'!$F$2,ROUND('Додаток 3._Бюджет детальний ПР'!O437*0.3676,2),IF(J437='Категорія витрат'!$F$3,ROUND('Додаток 3._Бюджет детальний ПР'!O437*0.347,2),IF(J437='Категорія витрат'!$F$4,ROUND('Додаток 3._Бюджет детальний ПР'!O437*0.347,2),IF(J437='Категорія витрат'!$F$7,ROUND('Додаток 3._Бюджет детальний ПР'!O437*0.0841,2),0))))</f>
        <v>0</v>
      </c>
      <c r="Q437" s="153">
        <f t="shared" si="210"/>
        <v>0</v>
      </c>
      <c r="R437" s="181"/>
      <c r="S437" s="181"/>
      <c r="T437" s="181"/>
      <c r="U437" s="181"/>
      <c r="V437" s="181"/>
      <c r="W437" s="181"/>
      <c r="X437" s="181"/>
      <c r="Y437" s="181"/>
      <c r="Z437" s="181"/>
      <c r="AA437" s="181"/>
      <c r="AB437" s="181"/>
      <c r="AC437" s="181"/>
      <c r="AD437" s="48">
        <f t="shared" si="181"/>
        <v>0</v>
      </c>
      <c r="AE437" s="48">
        <f t="shared" si="182"/>
        <v>0</v>
      </c>
      <c r="AF437" s="48">
        <f t="shared" si="183"/>
        <v>0</v>
      </c>
      <c r="AG437" s="48">
        <f t="shared" si="184"/>
        <v>0</v>
      </c>
      <c r="AH437" s="48">
        <f t="shared" si="185"/>
        <v>0</v>
      </c>
      <c r="AI437" s="48">
        <f t="shared" si="186"/>
        <v>0</v>
      </c>
      <c r="AJ437" s="48">
        <f t="shared" si="187"/>
        <v>0</v>
      </c>
      <c r="AK437" s="48">
        <f t="shared" si="188"/>
        <v>0</v>
      </c>
      <c r="AL437" s="181"/>
      <c r="AM437" s="181"/>
      <c r="AN437" s="77"/>
      <c r="AO437" s="176"/>
      <c r="AP437" s="87">
        <f t="shared" si="206"/>
        <v>0</v>
      </c>
      <c r="AQ437" s="176"/>
      <c r="AR437" s="178"/>
      <c r="AS437" s="171"/>
      <c r="AT437" s="159">
        <f>IF(J437='Категорія витрат'!$F$2,ROUND('Додаток 3._Бюджет детальний ПР'!AS437*0.3676,2),IF(J437='Категорія витрат'!$F$3,ROUND('Додаток 3._Бюджет детальний ПР'!AS437*0.347,2),IF(J437='Категорія витрат'!$F$4,ROUND('Додаток 3._Бюджет детальний ПР'!AS437*0.347,2),IF(J437='Категорія витрат'!$F$7,ROUND('Додаток 3._Бюджет детальний ПР'!AS437*0.0841,2),0))))</f>
        <v>0</v>
      </c>
      <c r="AU437" s="153">
        <f t="shared" si="207"/>
        <v>0</v>
      </c>
      <c r="AV437" s="181"/>
      <c r="AW437" s="181"/>
      <c r="AX437" s="181"/>
      <c r="AY437" s="181"/>
      <c r="AZ437" s="181"/>
      <c r="BA437" s="181"/>
      <c r="BB437" s="181"/>
      <c r="BC437" s="181"/>
      <c r="BD437" s="181"/>
      <c r="BE437" s="181"/>
      <c r="BF437" s="181"/>
      <c r="BG437" s="181"/>
      <c r="BH437" s="48">
        <f t="shared" si="189"/>
        <v>0</v>
      </c>
      <c r="BI437" s="48">
        <f t="shared" si="190"/>
        <v>0</v>
      </c>
      <c r="BJ437" s="48">
        <f t="shared" si="191"/>
        <v>0</v>
      </c>
      <c r="BK437" s="48">
        <f t="shared" si="192"/>
        <v>0</v>
      </c>
      <c r="BL437" s="48">
        <f t="shared" si="193"/>
        <v>0</v>
      </c>
      <c r="BM437" s="48">
        <f t="shared" si="194"/>
        <v>0</v>
      </c>
      <c r="BN437" s="48">
        <f t="shared" si="195"/>
        <v>0</v>
      </c>
      <c r="BO437" s="48">
        <f t="shared" si="196"/>
        <v>0</v>
      </c>
      <c r="BP437" s="181"/>
      <c r="BQ437" s="181"/>
      <c r="BR437" s="191"/>
      <c r="BS437" s="176"/>
      <c r="BT437" s="87">
        <f t="shared" si="208"/>
        <v>0</v>
      </c>
      <c r="BU437" s="176"/>
      <c r="BV437" s="178"/>
      <c r="BW437" s="171"/>
      <c r="BX437" s="159">
        <f>IF(J437='Категорія витрат'!$F$2,ROUND('Додаток 3._Бюджет детальний ПР'!BW437*0.3676,2),IF(J437='Категорія витрат'!$F$3,ROUND('Додаток 3._Бюджет детальний ПР'!BW437*0.347,2),IF(J437='Категорія витрат'!$F$4,ROUND('Додаток 3._Бюджет детальний ПР'!BW437*0.347,2),IF(J437='Категорія витрат'!$F$7,ROUND('Додаток 3._Бюджет детальний ПР'!BW437*0.0841,2),0))))</f>
        <v>0</v>
      </c>
      <c r="BY437" s="153">
        <f t="shared" si="209"/>
        <v>0</v>
      </c>
      <c r="BZ437" s="181"/>
      <c r="CA437" s="181"/>
      <c r="CB437" s="181"/>
      <c r="CC437" s="181"/>
      <c r="CD437" s="181"/>
      <c r="CE437" s="181"/>
      <c r="CF437" s="181"/>
      <c r="CG437" s="181"/>
      <c r="CH437" s="181"/>
      <c r="CI437" s="181"/>
      <c r="CJ437" s="181"/>
      <c r="CK437" s="181"/>
      <c r="CL437" s="48">
        <f t="shared" si="197"/>
        <v>0</v>
      </c>
      <c r="CM437" s="48">
        <f t="shared" si="198"/>
        <v>0</v>
      </c>
      <c r="CN437" s="48">
        <f t="shared" si="199"/>
        <v>0</v>
      </c>
      <c r="CO437" s="48">
        <f t="shared" si="200"/>
        <v>0</v>
      </c>
      <c r="CP437" s="48">
        <f t="shared" si="201"/>
        <v>0</v>
      </c>
      <c r="CQ437" s="48">
        <f t="shared" si="202"/>
        <v>0</v>
      </c>
      <c r="CR437" s="48">
        <f t="shared" si="203"/>
        <v>0</v>
      </c>
      <c r="CS437" s="48">
        <f t="shared" si="204"/>
        <v>0</v>
      </c>
      <c r="CT437" s="181"/>
      <c r="CU437" s="181"/>
    </row>
    <row r="438" spans="1:99" ht="20.100000000000001" customHeight="1" x14ac:dyDescent="0.25">
      <c r="A438" s="58">
        <v>434</v>
      </c>
      <c r="B438" s="58" t="str">
        <f>IF(D438='Напрямки конкурса'!$L$2,'Напрямки конкурса'!$B$2,IF(D438='Напрямки конкурса'!$L$3,'Напрямки конкурса'!$B$3,IF(D438='Напрямки конкурса'!$L$4,'Напрямки конкурса'!$B$4,IF(D438='Напрямки конкурса'!$L$5,'Напрямки конкурса'!$B$5,IF(D438='Напрямки конкурса'!$L$6,'Напрямки конкурса'!$B$6,IF(D438='Напрямки конкурса'!$L$7,'Напрямки конкурса'!$B$7,IF(D438='Напрямки конкурса'!$L$8,'Напрямки конкурса'!$B$8,IF(D438='Напрямки конкурса'!$L$9,'Напрямки конкурса'!$B$9,IF(D438='Напрямки конкурса'!$L$10,'Напрямки конкурса'!$B$10,IF(D438='Напрямки конкурса'!$L$11,'Напрямки конкурса'!$B$11,IF(D438='Напрямки конкурса'!$L$12,'Напрямки конкурса'!$B$12,IF(D438='Напрямки конкурса'!$L$13,'Напрямки конкурса'!$B$13,IF(D438='Напрямки конкурса'!$L$14,'Напрямки конкурса'!$B$14,IF(D438='Напрямки конкурса'!$L$15,'Напрямки конкурса'!$B$15,IF(D438='Напрямки конкурса'!$L$16,'Напрямки конкурса'!$B$16,IF(D438='Напрямки конкурса'!$L$17,'Напрямки конкурса'!$B$17,IF(D438='Напрямки конкурса'!$L$18,'Напрямки конкурса'!$B$18,IF(D438='Напрямки конкурса'!$L$19,'Напрямки конкурса'!$B$19,IF(D438='Напрямки конкурса'!$L$20,'Напрямки конкурса'!$B$20,IF(D438='Напрямки конкурса'!$L$21,'Напрямки конкурса'!$B$21,IF(D438='Напрямки конкурса'!$L$22,'Напрямки конкурса'!$B$22,IF(D438='Напрямки конкурса'!$L$23,'Напрямки конкурса'!$B$23,IF(D438='Напрямки конкурса'!$L$24,'Напрямки конкурса'!$B$24,IF(D438='Напрямки конкурса'!$L$25,'Напрямки конкурса'!$B$25,IF(D438='Напрямки конкурса'!$L$26,'Напрямки конкурса'!$B$26,IF(D438='Напрямки конкурса'!$L$27,'Напрямки конкурса'!$B$27,IF(D438='Напрямки конкурса'!$L$28,'Напрямки конкурса'!$B$28,"")))))))))))))))))))))))))))</f>
        <v/>
      </c>
      <c r="C438" s="59" t="str">
        <f>IF(D438='Напрямки конкурса'!$L$2,'Напрямки конкурса'!$K$2,IF(D438='Напрямки конкурса'!$L$3,'Напрямки конкурса'!$K$3,IF(D438='Напрямки конкурса'!$L$4,'Напрямки конкурса'!$K$4,IF(D438='Напрямки конкурса'!$L$5,'Напрямки конкурса'!$K$5,IF(D438='Напрямки конкурса'!$L$6,'Напрямки конкурса'!$K$6,IF(D438='Напрямки конкурса'!$L$7,'Напрямки конкурса'!$K$7,IF(D438='Напрямки конкурса'!$L$8,'Напрямки конкурса'!$K$8,IF(D438='Напрямки конкурса'!$L$9,'Напрямки конкурса'!$K$9,IF(D438='Напрямки конкурса'!$L$10,'Напрямки конкурса'!$K$10,IF(D438='Напрямки конкурса'!$L$11,'Напрямки конкурса'!$K$11,IF(D438='Напрямки конкурса'!$L$12,'Напрямки конкурса'!$K$12,IF(D438='Напрямки конкурса'!$L$13,'Напрямки конкурса'!$K$13,IF(D438='Напрямки конкурса'!$L$14,'Напрямки конкурса'!$K$14,IF(D438='Напрямки конкурса'!$L$15,'Напрямки конкурса'!$K$15,IF(D438='Напрямки конкурса'!$L$16,'Напрямки конкурса'!$K$16,IF(D438='Напрямки конкурса'!$L$17,'Напрямки конкурса'!$K$17,IF(D438='Напрямки конкурса'!$L$18,'Напрямки конкурса'!$K$18,IF(D438='Напрямки конкурса'!$L$19,'Напрямки конкурса'!$K$19,IF(D438='Напрямки конкурса'!$L$20,'Напрямки конкурса'!$K$20,IF(D438='Напрямки конкурса'!$L$21,'Напрямки конкурса'!$K$21,IF(D438='Напрямки конкурса'!$L$22,'Напрямки конкурса'!$K$22,IF(D438='Напрямки конкурса'!$L$23,'Напрямки конкурса'!$K$23,IF(D438='Напрямки конкурса'!$L$24,'Напрямки конкурса'!$K$24,IF(D438='Напрямки конкурса'!$L$25,'Напрямки конкурса'!$K$25,IF(D438='Напрямки конкурса'!$L$26,'Напрямки конкурса'!$K$26,IF(D438='Напрямки конкурса'!$L$27,'Напрямки конкурса'!$K$27,IF(D438='Напрямки конкурса'!$L$28,'Напрямки конкурса'!$K$28,"")))))))))))))))))))))))))))</f>
        <v/>
      </c>
      <c r="D438" s="50"/>
      <c r="E438" s="171"/>
      <c r="F438" s="171"/>
      <c r="G438" s="171"/>
      <c r="H438" s="150" t="str">
        <f>IF(I438='Категорія витрат'!$B$2,'Категорія витрат'!$A$2,IF(I438='Категорія витрат'!$B$3,'Категорія витрат'!$A$3,IF(I438='Категорія витрат'!$B$4,'Категорія витрат'!$A$4,IF(I438='Категорія витрат'!$B$5,'Категорія витрат'!$A$5,IF(I438='Категорія витрат'!$B$6,'Категорія витрат'!$A$6,IF(I438='Категорія витрат'!$B$7,'Категорія витрат'!$A$7,IF(I438='Категорія витрат'!$B$8,'Категорія витрат'!$A$8,IF(I438='Категорія витрат'!$B$9,'Категорія витрат'!$A$9,IF(I438='Категорія витрат'!$B$10,'Категорія витрат'!$A$10,IF(I438='Категорія витрат'!$B$11,'Категорія витрат'!$A$11,IF(I438='Категорія витрат'!$B$12,'Категорія витрат'!$A$12,IF(I438='Категорія витрат'!$B$13,'Категорія витрат'!$A$13,IF(I438='Категорія витрат'!$B$14,'Категорія витрат'!$A$14,IF(I438='Категорія витрат'!$B$15,'Категорія витрат'!$A$15,IF(I438='Категорія витрат'!$B$16,'Категорія витрат'!$A$16,IF(I438='Категорія витрат'!$B$17,'Категорія витрат'!$A$17,IF(I438='Категорія витрат'!$B$18,'Категорія витрат'!$A$18,IF(I438='Категорія витрат'!$B$19,'Категорія витрат'!$A$19,IF(I438='Категорія витрат'!$B$20,'Категорія витрат'!$A$20,IF(I438='Категорія витрат'!$B$21,'Категорія витрат'!$A$21,IF(I438='Категорія витрат'!$B$22,'Категорія витрат'!$A$22,IF(I438='Категорія витрат'!$B$23,'Категорія витрат'!$A$23,IF(I438='Категорія витрат'!$B$24,'Категорія витрат'!$A$24,IF(I438='Категорія витрат'!$B$25,'Категорія витрат'!$A$25,IF(I438='Категорія витрат'!$B$26,'Категорія витрат'!$A$26,IF(I438='Категорія витрат'!$B$27,'Категорія витрат'!$A$27,IF(I438='Категорія витрат'!$B$28,'Категорія витрат'!$A$28,IF(I438='Категорія витрат'!$B$29,'Категорія витрат'!$A$29,IF(I438='Категорія витрат'!$B$30,'Категорія витрат'!$A$30,"")))))))))))))))))))))))))))))</f>
        <v/>
      </c>
      <c r="I438" s="174"/>
      <c r="J438" s="173"/>
      <c r="K438" s="176"/>
      <c r="L438" s="87">
        <f t="shared" si="205"/>
        <v>0</v>
      </c>
      <c r="M438" s="176"/>
      <c r="N438" s="178"/>
      <c r="O438" s="171"/>
      <c r="P438" s="159">
        <f>IF(J438='Категорія витрат'!$F$2,ROUND('Додаток 3._Бюджет детальний ПР'!O438*0.3676,2),IF(J438='Категорія витрат'!$F$3,ROUND('Додаток 3._Бюджет детальний ПР'!O438*0.347,2),IF(J438='Категорія витрат'!$F$4,ROUND('Додаток 3._Бюджет детальний ПР'!O438*0.347,2),IF(J438='Категорія витрат'!$F$7,ROUND('Додаток 3._Бюджет детальний ПР'!O438*0.0841,2),0))))</f>
        <v>0</v>
      </c>
      <c r="Q438" s="153">
        <f t="shared" si="210"/>
        <v>0</v>
      </c>
      <c r="R438" s="181"/>
      <c r="S438" s="181"/>
      <c r="T438" s="181"/>
      <c r="U438" s="181"/>
      <c r="V438" s="181"/>
      <c r="W438" s="181"/>
      <c r="X438" s="181"/>
      <c r="Y438" s="181"/>
      <c r="Z438" s="181"/>
      <c r="AA438" s="181"/>
      <c r="AB438" s="181"/>
      <c r="AC438" s="181"/>
      <c r="AD438" s="48">
        <f t="shared" si="181"/>
        <v>0</v>
      </c>
      <c r="AE438" s="48">
        <f t="shared" si="182"/>
        <v>0</v>
      </c>
      <c r="AF438" s="48">
        <f t="shared" si="183"/>
        <v>0</v>
      </c>
      <c r="AG438" s="48">
        <f t="shared" si="184"/>
        <v>0</v>
      </c>
      <c r="AH438" s="48">
        <f t="shared" si="185"/>
        <v>0</v>
      </c>
      <c r="AI438" s="48">
        <f t="shared" si="186"/>
        <v>0</v>
      </c>
      <c r="AJ438" s="48">
        <f t="shared" si="187"/>
        <v>0</v>
      </c>
      <c r="AK438" s="48">
        <f t="shared" si="188"/>
        <v>0</v>
      </c>
      <c r="AL438" s="181"/>
      <c r="AM438" s="181"/>
      <c r="AN438" s="77"/>
      <c r="AO438" s="176"/>
      <c r="AP438" s="87">
        <f t="shared" si="206"/>
        <v>0</v>
      </c>
      <c r="AQ438" s="176"/>
      <c r="AR438" s="178"/>
      <c r="AS438" s="171"/>
      <c r="AT438" s="159">
        <f>IF(J438='Категорія витрат'!$F$2,ROUND('Додаток 3._Бюджет детальний ПР'!AS438*0.3676,2),IF(J438='Категорія витрат'!$F$3,ROUND('Додаток 3._Бюджет детальний ПР'!AS438*0.347,2),IF(J438='Категорія витрат'!$F$4,ROUND('Додаток 3._Бюджет детальний ПР'!AS438*0.347,2),IF(J438='Категорія витрат'!$F$7,ROUND('Додаток 3._Бюджет детальний ПР'!AS438*0.0841,2),0))))</f>
        <v>0</v>
      </c>
      <c r="AU438" s="153">
        <f t="shared" si="207"/>
        <v>0</v>
      </c>
      <c r="AV438" s="181"/>
      <c r="AW438" s="181"/>
      <c r="AX438" s="181"/>
      <c r="AY438" s="181"/>
      <c r="AZ438" s="181"/>
      <c r="BA438" s="181"/>
      <c r="BB438" s="181"/>
      <c r="BC438" s="181"/>
      <c r="BD438" s="181"/>
      <c r="BE438" s="181"/>
      <c r="BF438" s="181"/>
      <c r="BG438" s="181"/>
      <c r="BH438" s="48">
        <f t="shared" si="189"/>
        <v>0</v>
      </c>
      <c r="BI438" s="48">
        <f t="shared" si="190"/>
        <v>0</v>
      </c>
      <c r="BJ438" s="48">
        <f t="shared" si="191"/>
        <v>0</v>
      </c>
      <c r="BK438" s="48">
        <f t="shared" si="192"/>
        <v>0</v>
      </c>
      <c r="BL438" s="48">
        <f t="shared" si="193"/>
        <v>0</v>
      </c>
      <c r="BM438" s="48">
        <f t="shared" si="194"/>
        <v>0</v>
      </c>
      <c r="BN438" s="48">
        <f t="shared" si="195"/>
        <v>0</v>
      </c>
      <c r="BO438" s="48">
        <f t="shared" si="196"/>
        <v>0</v>
      </c>
      <c r="BP438" s="181"/>
      <c r="BQ438" s="181"/>
      <c r="BR438" s="191"/>
      <c r="BS438" s="176"/>
      <c r="BT438" s="87">
        <f t="shared" si="208"/>
        <v>0</v>
      </c>
      <c r="BU438" s="176"/>
      <c r="BV438" s="178"/>
      <c r="BW438" s="171"/>
      <c r="BX438" s="159">
        <f>IF(J438='Категорія витрат'!$F$2,ROUND('Додаток 3._Бюджет детальний ПР'!BW438*0.3676,2),IF(J438='Категорія витрат'!$F$3,ROUND('Додаток 3._Бюджет детальний ПР'!BW438*0.347,2),IF(J438='Категорія витрат'!$F$4,ROUND('Додаток 3._Бюджет детальний ПР'!BW438*0.347,2),IF(J438='Категорія витрат'!$F$7,ROUND('Додаток 3._Бюджет детальний ПР'!BW438*0.0841,2),0))))</f>
        <v>0</v>
      </c>
      <c r="BY438" s="153">
        <f t="shared" si="209"/>
        <v>0</v>
      </c>
      <c r="BZ438" s="181"/>
      <c r="CA438" s="181"/>
      <c r="CB438" s="181"/>
      <c r="CC438" s="181"/>
      <c r="CD438" s="181"/>
      <c r="CE438" s="181"/>
      <c r="CF438" s="181"/>
      <c r="CG438" s="181"/>
      <c r="CH438" s="181"/>
      <c r="CI438" s="181"/>
      <c r="CJ438" s="181"/>
      <c r="CK438" s="181"/>
      <c r="CL438" s="48">
        <f t="shared" si="197"/>
        <v>0</v>
      </c>
      <c r="CM438" s="48">
        <f t="shared" si="198"/>
        <v>0</v>
      </c>
      <c r="CN438" s="48">
        <f t="shared" si="199"/>
        <v>0</v>
      </c>
      <c r="CO438" s="48">
        <f t="shared" si="200"/>
        <v>0</v>
      </c>
      <c r="CP438" s="48">
        <f t="shared" si="201"/>
        <v>0</v>
      </c>
      <c r="CQ438" s="48">
        <f t="shared" si="202"/>
        <v>0</v>
      </c>
      <c r="CR438" s="48">
        <f t="shared" si="203"/>
        <v>0</v>
      </c>
      <c r="CS438" s="48">
        <f t="shared" si="204"/>
        <v>0</v>
      </c>
      <c r="CT438" s="181"/>
      <c r="CU438" s="181"/>
    </row>
    <row r="439" spans="1:99" ht="20.100000000000001" customHeight="1" x14ac:dyDescent="0.25">
      <c r="A439" s="58">
        <v>435</v>
      </c>
      <c r="B439" s="58" t="str">
        <f>IF(D439='Напрямки конкурса'!$L$2,'Напрямки конкурса'!$B$2,IF(D439='Напрямки конкурса'!$L$3,'Напрямки конкурса'!$B$3,IF(D439='Напрямки конкурса'!$L$4,'Напрямки конкурса'!$B$4,IF(D439='Напрямки конкурса'!$L$5,'Напрямки конкурса'!$B$5,IF(D439='Напрямки конкурса'!$L$6,'Напрямки конкурса'!$B$6,IF(D439='Напрямки конкурса'!$L$7,'Напрямки конкурса'!$B$7,IF(D439='Напрямки конкурса'!$L$8,'Напрямки конкурса'!$B$8,IF(D439='Напрямки конкурса'!$L$9,'Напрямки конкурса'!$B$9,IF(D439='Напрямки конкурса'!$L$10,'Напрямки конкурса'!$B$10,IF(D439='Напрямки конкурса'!$L$11,'Напрямки конкурса'!$B$11,IF(D439='Напрямки конкурса'!$L$12,'Напрямки конкурса'!$B$12,IF(D439='Напрямки конкурса'!$L$13,'Напрямки конкурса'!$B$13,IF(D439='Напрямки конкурса'!$L$14,'Напрямки конкурса'!$B$14,IF(D439='Напрямки конкурса'!$L$15,'Напрямки конкурса'!$B$15,IF(D439='Напрямки конкурса'!$L$16,'Напрямки конкурса'!$B$16,IF(D439='Напрямки конкурса'!$L$17,'Напрямки конкурса'!$B$17,IF(D439='Напрямки конкурса'!$L$18,'Напрямки конкурса'!$B$18,IF(D439='Напрямки конкурса'!$L$19,'Напрямки конкурса'!$B$19,IF(D439='Напрямки конкурса'!$L$20,'Напрямки конкурса'!$B$20,IF(D439='Напрямки конкурса'!$L$21,'Напрямки конкурса'!$B$21,IF(D439='Напрямки конкурса'!$L$22,'Напрямки конкурса'!$B$22,IF(D439='Напрямки конкурса'!$L$23,'Напрямки конкурса'!$B$23,IF(D439='Напрямки конкурса'!$L$24,'Напрямки конкурса'!$B$24,IF(D439='Напрямки конкурса'!$L$25,'Напрямки конкурса'!$B$25,IF(D439='Напрямки конкурса'!$L$26,'Напрямки конкурса'!$B$26,IF(D439='Напрямки конкурса'!$L$27,'Напрямки конкурса'!$B$27,IF(D439='Напрямки конкурса'!$L$28,'Напрямки конкурса'!$B$28,"")))))))))))))))))))))))))))</f>
        <v/>
      </c>
      <c r="C439" s="59" t="str">
        <f>IF(D439='Напрямки конкурса'!$L$2,'Напрямки конкурса'!$K$2,IF(D439='Напрямки конкурса'!$L$3,'Напрямки конкурса'!$K$3,IF(D439='Напрямки конкурса'!$L$4,'Напрямки конкурса'!$K$4,IF(D439='Напрямки конкурса'!$L$5,'Напрямки конкурса'!$K$5,IF(D439='Напрямки конкурса'!$L$6,'Напрямки конкурса'!$K$6,IF(D439='Напрямки конкурса'!$L$7,'Напрямки конкурса'!$K$7,IF(D439='Напрямки конкурса'!$L$8,'Напрямки конкурса'!$K$8,IF(D439='Напрямки конкурса'!$L$9,'Напрямки конкурса'!$K$9,IF(D439='Напрямки конкурса'!$L$10,'Напрямки конкурса'!$K$10,IF(D439='Напрямки конкурса'!$L$11,'Напрямки конкурса'!$K$11,IF(D439='Напрямки конкурса'!$L$12,'Напрямки конкурса'!$K$12,IF(D439='Напрямки конкурса'!$L$13,'Напрямки конкурса'!$K$13,IF(D439='Напрямки конкурса'!$L$14,'Напрямки конкурса'!$K$14,IF(D439='Напрямки конкурса'!$L$15,'Напрямки конкурса'!$K$15,IF(D439='Напрямки конкурса'!$L$16,'Напрямки конкурса'!$K$16,IF(D439='Напрямки конкурса'!$L$17,'Напрямки конкурса'!$K$17,IF(D439='Напрямки конкурса'!$L$18,'Напрямки конкурса'!$K$18,IF(D439='Напрямки конкурса'!$L$19,'Напрямки конкурса'!$K$19,IF(D439='Напрямки конкурса'!$L$20,'Напрямки конкурса'!$K$20,IF(D439='Напрямки конкурса'!$L$21,'Напрямки конкурса'!$K$21,IF(D439='Напрямки конкурса'!$L$22,'Напрямки конкурса'!$K$22,IF(D439='Напрямки конкурса'!$L$23,'Напрямки конкурса'!$K$23,IF(D439='Напрямки конкурса'!$L$24,'Напрямки конкурса'!$K$24,IF(D439='Напрямки конкурса'!$L$25,'Напрямки конкурса'!$K$25,IF(D439='Напрямки конкурса'!$L$26,'Напрямки конкурса'!$K$26,IF(D439='Напрямки конкурса'!$L$27,'Напрямки конкурса'!$K$27,IF(D439='Напрямки конкурса'!$L$28,'Напрямки конкурса'!$K$28,"")))))))))))))))))))))))))))</f>
        <v/>
      </c>
      <c r="D439" s="50"/>
      <c r="E439" s="171"/>
      <c r="F439" s="171"/>
      <c r="G439" s="171"/>
      <c r="H439" s="150" t="str">
        <f>IF(I439='Категорія витрат'!$B$2,'Категорія витрат'!$A$2,IF(I439='Категорія витрат'!$B$3,'Категорія витрат'!$A$3,IF(I439='Категорія витрат'!$B$4,'Категорія витрат'!$A$4,IF(I439='Категорія витрат'!$B$5,'Категорія витрат'!$A$5,IF(I439='Категорія витрат'!$B$6,'Категорія витрат'!$A$6,IF(I439='Категорія витрат'!$B$7,'Категорія витрат'!$A$7,IF(I439='Категорія витрат'!$B$8,'Категорія витрат'!$A$8,IF(I439='Категорія витрат'!$B$9,'Категорія витрат'!$A$9,IF(I439='Категорія витрат'!$B$10,'Категорія витрат'!$A$10,IF(I439='Категорія витрат'!$B$11,'Категорія витрат'!$A$11,IF(I439='Категорія витрат'!$B$12,'Категорія витрат'!$A$12,IF(I439='Категорія витрат'!$B$13,'Категорія витрат'!$A$13,IF(I439='Категорія витрат'!$B$14,'Категорія витрат'!$A$14,IF(I439='Категорія витрат'!$B$15,'Категорія витрат'!$A$15,IF(I439='Категорія витрат'!$B$16,'Категорія витрат'!$A$16,IF(I439='Категорія витрат'!$B$17,'Категорія витрат'!$A$17,IF(I439='Категорія витрат'!$B$18,'Категорія витрат'!$A$18,IF(I439='Категорія витрат'!$B$19,'Категорія витрат'!$A$19,IF(I439='Категорія витрат'!$B$20,'Категорія витрат'!$A$20,IF(I439='Категорія витрат'!$B$21,'Категорія витрат'!$A$21,IF(I439='Категорія витрат'!$B$22,'Категорія витрат'!$A$22,IF(I439='Категорія витрат'!$B$23,'Категорія витрат'!$A$23,IF(I439='Категорія витрат'!$B$24,'Категорія витрат'!$A$24,IF(I439='Категорія витрат'!$B$25,'Категорія витрат'!$A$25,IF(I439='Категорія витрат'!$B$26,'Категорія витрат'!$A$26,IF(I439='Категорія витрат'!$B$27,'Категорія витрат'!$A$27,IF(I439='Категорія витрат'!$B$28,'Категорія витрат'!$A$28,IF(I439='Категорія витрат'!$B$29,'Категорія витрат'!$A$29,IF(I439='Категорія витрат'!$B$30,'Категорія витрат'!$A$30,"")))))))))))))))))))))))))))))</f>
        <v/>
      </c>
      <c r="I439" s="174"/>
      <c r="J439" s="173"/>
      <c r="K439" s="176"/>
      <c r="L439" s="87">
        <f t="shared" si="205"/>
        <v>0</v>
      </c>
      <c r="M439" s="176"/>
      <c r="N439" s="178"/>
      <c r="O439" s="171"/>
      <c r="P439" s="159">
        <f>IF(J439='Категорія витрат'!$F$2,ROUND('Додаток 3._Бюджет детальний ПР'!O439*0.3676,2),IF(J439='Категорія витрат'!$F$3,ROUND('Додаток 3._Бюджет детальний ПР'!O439*0.347,2),IF(J439='Категорія витрат'!$F$4,ROUND('Додаток 3._Бюджет детальний ПР'!O439*0.347,2),IF(J439='Категорія витрат'!$F$7,ROUND('Додаток 3._Бюджет детальний ПР'!O439*0.0841,2),0))))</f>
        <v>0</v>
      </c>
      <c r="Q439" s="153">
        <f t="shared" si="210"/>
        <v>0</v>
      </c>
      <c r="R439" s="181"/>
      <c r="S439" s="181"/>
      <c r="T439" s="181"/>
      <c r="U439" s="181"/>
      <c r="V439" s="181"/>
      <c r="W439" s="181"/>
      <c r="X439" s="181"/>
      <c r="Y439" s="181"/>
      <c r="Z439" s="181"/>
      <c r="AA439" s="181"/>
      <c r="AB439" s="181"/>
      <c r="AC439" s="181"/>
      <c r="AD439" s="48">
        <f t="shared" si="181"/>
        <v>0</v>
      </c>
      <c r="AE439" s="48">
        <f t="shared" si="182"/>
        <v>0</v>
      </c>
      <c r="AF439" s="48">
        <f t="shared" si="183"/>
        <v>0</v>
      </c>
      <c r="AG439" s="48">
        <f t="shared" si="184"/>
        <v>0</v>
      </c>
      <c r="AH439" s="48">
        <f t="shared" si="185"/>
        <v>0</v>
      </c>
      <c r="AI439" s="48">
        <f t="shared" si="186"/>
        <v>0</v>
      </c>
      <c r="AJ439" s="48">
        <f t="shared" si="187"/>
        <v>0</v>
      </c>
      <c r="AK439" s="48">
        <f t="shared" si="188"/>
        <v>0</v>
      </c>
      <c r="AL439" s="181"/>
      <c r="AM439" s="181"/>
      <c r="AN439" s="77"/>
      <c r="AO439" s="176"/>
      <c r="AP439" s="87">
        <f t="shared" si="206"/>
        <v>0</v>
      </c>
      <c r="AQ439" s="176"/>
      <c r="AR439" s="178"/>
      <c r="AS439" s="171"/>
      <c r="AT439" s="159">
        <f>IF(J439='Категорія витрат'!$F$2,ROUND('Додаток 3._Бюджет детальний ПР'!AS439*0.3676,2),IF(J439='Категорія витрат'!$F$3,ROUND('Додаток 3._Бюджет детальний ПР'!AS439*0.347,2),IF(J439='Категорія витрат'!$F$4,ROUND('Додаток 3._Бюджет детальний ПР'!AS439*0.347,2),IF(J439='Категорія витрат'!$F$7,ROUND('Додаток 3._Бюджет детальний ПР'!AS439*0.0841,2),0))))</f>
        <v>0</v>
      </c>
      <c r="AU439" s="153">
        <f t="shared" si="207"/>
        <v>0</v>
      </c>
      <c r="AV439" s="181"/>
      <c r="AW439" s="181"/>
      <c r="AX439" s="181"/>
      <c r="AY439" s="181"/>
      <c r="AZ439" s="181"/>
      <c r="BA439" s="181"/>
      <c r="BB439" s="181"/>
      <c r="BC439" s="181"/>
      <c r="BD439" s="181"/>
      <c r="BE439" s="181"/>
      <c r="BF439" s="181"/>
      <c r="BG439" s="181"/>
      <c r="BH439" s="48">
        <f t="shared" si="189"/>
        <v>0</v>
      </c>
      <c r="BI439" s="48">
        <f t="shared" si="190"/>
        <v>0</v>
      </c>
      <c r="BJ439" s="48">
        <f t="shared" si="191"/>
        <v>0</v>
      </c>
      <c r="BK439" s="48">
        <f t="shared" si="192"/>
        <v>0</v>
      </c>
      <c r="BL439" s="48">
        <f t="shared" si="193"/>
        <v>0</v>
      </c>
      <c r="BM439" s="48">
        <f t="shared" si="194"/>
        <v>0</v>
      </c>
      <c r="BN439" s="48">
        <f t="shared" si="195"/>
        <v>0</v>
      </c>
      <c r="BO439" s="48">
        <f t="shared" si="196"/>
        <v>0</v>
      </c>
      <c r="BP439" s="181"/>
      <c r="BQ439" s="181"/>
      <c r="BR439" s="191"/>
      <c r="BS439" s="176"/>
      <c r="BT439" s="87">
        <f t="shared" si="208"/>
        <v>0</v>
      </c>
      <c r="BU439" s="176"/>
      <c r="BV439" s="178"/>
      <c r="BW439" s="171"/>
      <c r="BX439" s="159">
        <f>IF(J439='Категорія витрат'!$F$2,ROUND('Додаток 3._Бюджет детальний ПР'!BW439*0.3676,2),IF(J439='Категорія витрат'!$F$3,ROUND('Додаток 3._Бюджет детальний ПР'!BW439*0.347,2),IF(J439='Категорія витрат'!$F$4,ROUND('Додаток 3._Бюджет детальний ПР'!BW439*0.347,2),IF(J439='Категорія витрат'!$F$7,ROUND('Додаток 3._Бюджет детальний ПР'!BW439*0.0841,2),0))))</f>
        <v>0</v>
      </c>
      <c r="BY439" s="153">
        <f t="shared" si="209"/>
        <v>0</v>
      </c>
      <c r="BZ439" s="181"/>
      <c r="CA439" s="181"/>
      <c r="CB439" s="181"/>
      <c r="CC439" s="181"/>
      <c r="CD439" s="181"/>
      <c r="CE439" s="181"/>
      <c r="CF439" s="181"/>
      <c r="CG439" s="181"/>
      <c r="CH439" s="181"/>
      <c r="CI439" s="181"/>
      <c r="CJ439" s="181"/>
      <c r="CK439" s="181"/>
      <c r="CL439" s="48">
        <f t="shared" si="197"/>
        <v>0</v>
      </c>
      <c r="CM439" s="48">
        <f t="shared" si="198"/>
        <v>0</v>
      </c>
      <c r="CN439" s="48">
        <f t="shared" si="199"/>
        <v>0</v>
      </c>
      <c r="CO439" s="48">
        <f t="shared" si="200"/>
        <v>0</v>
      </c>
      <c r="CP439" s="48">
        <f t="shared" si="201"/>
        <v>0</v>
      </c>
      <c r="CQ439" s="48">
        <f t="shared" si="202"/>
        <v>0</v>
      </c>
      <c r="CR439" s="48">
        <f t="shared" si="203"/>
        <v>0</v>
      </c>
      <c r="CS439" s="48">
        <f t="shared" si="204"/>
        <v>0</v>
      </c>
      <c r="CT439" s="181"/>
      <c r="CU439" s="181"/>
    </row>
    <row r="440" spans="1:99" ht="20.100000000000001" customHeight="1" x14ac:dyDescent="0.25">
      <c r="A440" s="58">
        <v>436</v>
      </c>
      <c r="B440" s="58" t="str">
        <f>IF(D440='Напрямки конкурса'!$L$2,'Напрямки конкурса'!$B$2,IF(D440='Напрямки конкурса'!$L$3,'Напрямки конкурса'!$B$3,IF(D440='Напрямки конкурса'!$L$4,'Напрямки конкурса'!$B$4,IF(D440='Напрямки конкурса'!$L$5,'Напрямки конкурса'!$B$5,IF(D440='Напрямки конкурса'!$L$6,'Напрямки конкурса'!$B$6,IF(D440='Напрямки конкурса'!$L$7,'Напрямки конкурса'!$B$7,IF(D440='Напрямки конкурса'!$L$8,'Напрямки конкурса'!$B$8,IF(D440='Напрямки конкурса'!$L$9,'Напрямки конкурса'!$B$9,IF(D440='Напрямки конкурса'!$L$10,'Напрямки конкурса'!$B$10,IF(D440='Напрямки конкурса'!$L$11,'Напрямки конкурса'!$B$11,IF(D440='Напрямки конкурса'!$L$12,'Напрямки конкурса'!$B$12,IF(D440='Напрямки конкурса'!$L$13,'Напрямки конкурса'!$B$13,IF(D440='Напрямки конкурса'!$L$14,'Напрямки конкурса'!$B$14,IF(D440='Напрямки конкурса'!$L$15,'Напрямки конкурса'!$B$15,IF(D440='Напрямки конкурса'!$L$16,'Напрямки конкурса'!$B$16,IF(D440='Напрямки конкурса'!$L$17,'Напрямки конкурса'!$B$17,IF(D440='Напрямки конкурса'!$L$18,'Напрямки конкурса'!$B$18,IF(D440='Напрямки конкурса'!$L$19,'Напрямки конкурса'!$B$19,IF(D440='Напрямки конкурса'!$L$20,'Напрямки конкурса'!$B$20,IF(D440='Напрямки конкурса'!$L$21,'Напрямки конкурса'!$B$21,IF(D440='Напрямки конкурса'!$L$22,'Напрямки конкурса'!$B$22,IF(D440='Напрямки конкурса'!$L$23,'Напрямки конкурса'!$B$23,IF(D440='Напрямки конкурса'!$L$24,'Напрямки конкурса'!$B$24,IF(D440='Напрямки конкурса'!$L$25,'Напрямки конкурса'!$B$25,IF(D440='Напрямки конкурса'!$L$26,'Напрямки конкурса'!$B$26,IF(D440='Напрямки конкурса'!$L$27,'Напрямки конкурса'!$B$27,IF(D440='Напрямки конкурса'!$L$28,'Напрямки конкурса'!$B$28,"")))))))))))))))))))))))))))</f>
        <v/>
      </c>
      <c r="C440" s="59" t="str">
        <f>IF(D440='Напрямки конкурса'!$L$2,'Напрямки конкурса'!$K$2,IF(D440='Напрямки конкурса'!$L$3,'Напрямки конкурса'!$K$3,IF(D440='Напрямки конкурса'!$L$4,'Напрямки конкурса'!$K$4,IF(D440='Напрямки конкурса'!$L$5,'Напрямки конкурса'!$K$5,IF(D440='Напрямки конкурса'!$L$6,'Напрямки конкурса'!$K$6,IF(D440='Напрямки конкурса'!$L$7,'Напрямки конкурса'!$K$7,IF(D440='Напрямки конкурса'!$L$8,'Напрямки конкурса'!$K$8,IF(D440='Напрямки конкурса'!$L$9,'Напрямки конкурса'!$K$9,IF(D440='Напрямки конкурса'!$L$10,'Напрямки конкурса'!$K$10,IF(D440='Напрямки конкурса'!$L$11,'Напрямки конкурса'!$K$11,IF(D440='Напрямки конкурса'!$L$12,'Напрямки конкурса'!$K$12,IF(D440='Напрямки конкурса'!$L$13,'Напрямки конкурса'!$K$13,IF(D440='Напрямки конкурса'!$L$14,'Напрямки конкурса'!$K$14,IF(D440='Напрямки конкурса'!$L$15,'Напрямки конкурса'!$K$15,IF(D440='Напрямки конкурса'!$L$16,'Напрямки конкурса'!$K$16,IF(D440='Напрямки конкурса'!$L$17,'Напрямки конкурса'!$K$17,IF(D440='Напрямки конкурса'!$L$18,'Напрямки конкурса'!$K$18,IF(D440='Напрямки конкурса'!$L$19,'Напрямки конкурса'!$K$19,IF(D440='Напрямки конкурса'!$L$20,'Напрямки конкурса'!$K$20,IF(D440='Напрямки конкурса'!$L$21,'Напрямки конкурса'!$K$21,IF(D440='Напрямки конкурса'!$L$22,'Напрямки конкурса'!$K$22,IF(D440='Напрямки конкурса'!$L$23,'Напрямки конкурса'!$K$23,IF(D440='Напрямки конкурса'!$L$24,'Напрямки конкурса'!$K$24,IF(D440='Напрямки конкурса'!$L$25,'Напрямки конкурса'!$K$25,IF(D440='Напрямки конкурса'!$L$26,'Напрямки конкурса'!$K$26,IF(D440='Напрямки конкурса'!$L$27,'Напрямки конкурса'!$K$27,IF(D440='Напрямки конкурса'!$L$28,'Напрямки конкурса'!$K$28,"")))))))))))))))))))))))))))</f>
        <v/>
      </c>
      <c r="D440" s="50"/>
      <c r="E440" s="171"/>
      <c r="F440" s="171"/>
      <c r="G440" s="171"/>
      <c r="H440" s="150" t="str">
        <f>IF(I440='Категорія витрат'!$B$2,'Категорія витрат'!$A$2,IF(I440='Категорія витрат'!$B$3,'Категорія витрат'!$A$3,IF(I440='Категорія витрат'!$B$4,'Категорія витрат'!$A$4,IF(I440='Категорія витрат'!$B$5,'Категорія витрат'!$A$5,IF(I440='Категорія витрат'!$B$6,'Категорія витрат'!$A$6,IF(I440='Категорія витрат'!$B$7,'Категорія витрат'!$A$7,IF(I440='Категорія витрат'!$B$8,'Категорія витрат'!$A$8,IF(I440='Категорія витрат'!$B$9,'Категорія витрат'!$A$9,IF(I440='Категорія витрат'!$B$10,'Категорія витрат'!$A$10,IF(I440='Категорія витрат'!$B$11,'Категорія витрат'!$A$11,IF(I440='Категорія витрат'!$B$12,'Категорія витрат'!$A$12,IF(I440='Категорія витрат'!$B$13,'Категорія витрат'!$A$13,IF(I440='Категорія витрат'!$B$14,'Категорія витрат'!$A$14,IF(I440='Категорія витрат'!$B$15,'Категорія витрат'!$A$15,IF(I440='Категорія витрат'!$B$16,'Категорія витрат'!$A$16,IF(I440='Категорія витрат'!$B$17,'Категорія витрат'!$A$17,IF(I440='Категорія витрат'!$B$18,'Категорія витрат'!$A$18,IF(I440='Категорія витрат'!$B$19,'Категорія витрат'!$A$19,IF(I440='Категорія витрат'!$B$20,'Категорія витрат'!$A$20,IF(I440='Категорія витрат'!$B$21,'Категорія витрат'!$A$21,IF(I440='Категорія витрат'!$B$22,'Категорія витрат'!$A$22,IF(I440='Категорія витрат'!$B$23,'Категорія витрат'!$A$23,IF(I440='Категорія витрат'!$B$24,'Категорія витрат'!$A$24,IF(I440='Категорія витрат'!$B$25,'Категорія витрат'!$A$25,IF(I440='Категорія витрат'!$B$26,'Категорія витрат'!$A$26,IF(I440='Категорія витрат'!$B$27,'Категорія витрат'!$A$27,IF(I440='Категорія витрат'!$B$28,'Категорія витрат'!$A$28,IF(I440='Категорія витрат'!$B$29,'Категорія витрат'!$A$29,IF(I440='Категорія витрат'!$B$30,'Категорія витрат'!$A$30,"")))))))))))))))))))))))))))))</f>
        <v/>
      </c>
      <c r="I440" s="174"/>
      <c r="J440" s="173"/>
      <c r="K440" s="176"/>
      <c r="L440" s="87">
        <f t="shared" si="205"/>
        <v>0</v>
      </c>
      <c r="M440" s="176"/>
      <c r="N440" s="178"/>
      <c r="O440" s="171"/>
      <c r="P440" s="159">
        <f>IF(J440='Категорія витрат'!$F$2,ROUND('Додаток 3._Бюджет детальний ПР'!O440*0.3676,2),IF(J440='Категорія витрат'!$F$3,ROUND('Додаток 3._Бюджет детальний ПР'!O440*0.347,2),IF(J440='Категорія витрат'!$F$4,ROUND('Додаток 3._Бюджет детальний ПР'!O440*0.347,2),IF(J440='Категорія витрат'!$F$7,ROUND('Додаток 3._Бюджет детальний ПР'!O440*0.0841,2),0))))</f>
        <v>0</v>
      </c>
      <c r="Q440" s="153">
        <f t="shared" si="210"/>
        <v>0</v>
      </c>
      <c r="R440" s="181"/>
      <c r="S440" s="181"/>
      <c r="T440" s="181"/>
      <c r="U440" s="181"/>
      <c r="V440" s="181"/>
      <c r="W440" s="181"/>
      <c r="X440" s="181"/>
      <c r="Y440" s="181"/>
      <c r="Z440" s="181"/>
      <c r="AA440" s="181"/>
      <c r="AB440" s="181"/>
      <c r="AC440" s="181"/>
      <c r="AD440" s="48">
        <f t="shared" si="181"/>
        <v>0</v>
      </c>
      <c r="AE440" s="48">
        <f t="shared" si="182"/>
        <v>0</v>
      </c>
      <c r="AF440" s="48">
        <f t="shared" si="183"/>
        <v>0</v>
      </c>
      <c r="AG440" s="48">
        <f t="shared" si="184"/>
        <v>0</v>
      </c>
      <c r="AH440" s="48">
        <f t="shared" si="185"/>
        <v>0</v>
      </c>
      <c r="AI440" s="48">
        <f t="shared" si="186"/>
        <v>0</v>
      </c>
      <c r="AJ440" s="48">
        <f t="shared" si="187"/>
        <v>0</v>
      </c>
      <c r="AK440" s="48">
        <f t="shared" si="188"/>
        <v>0</v>
      </c>
      <c r="AL440" s="181"/>
      <c r="AM440" s="181"/>
      <c r="AN440" s="77"/>
      <c r="AO440" s="176"/>
      <c r="AP440" s="87">
        <f t="shared" si="206"/>
        <v>0</v>
      </c>
      <c r="AQ440" s="176"/>
      <c r="AR440" s="178"/>
      <c r="AS440" s="171"/>
      <c r="AT440" s="159">
        <f>IF(J440='Категорія витрат'!$F$2,ROUND('Додаток 3._Бюджет детальний ПР'!AS440*0.3676,2),IF(J440='Категорія витрат'!$F$3,ROUND('Додаток 3._Бюджет детальний ПР'!AS440*0.347,2),IF(J440='Категорія витрат'!$F$4,ROUND('Додаток 3._Бюджет детальний ПР'!AS440*0.347,2),IF(J440='Категорія витрат'!$F$7,ROUND('Додаток 3._Бюджет детальний ПР'!AS440*0.0841,2),0))))</f>
        <v>0</v>
      </c>
      <c r="AU440" s="153">
        <f t="shared" si="207"/>
        <v>0</v>
      </c>
      <c r="AV440" s="181"/>
      <c r="AW440" s="181"/>
      <c r="AX440" s="181"/>
      <c r="AY440" s="181"/>
      <c r="AZ440" s="181"/>
      <c r="BA440" s="181"/>
      <c r="BB440" s="181"/>
      <c r="BC440" s="181"/>
      <c r="BD440" s="181"/>
      <c r="BE440" s="181"/>
      <c r="BF440" s="181"/>
      <c r="BG440" s="181"/>
      <c r="BH440" s="48">
        <f t="shared" si="189"/>
        <v>0</v>
      </c>
      <c r="BI440" s="48">
        <f t="shared" si="190"/>
        <v>0</v>
      </c>
      <c r="BJ440" s="48">
        <f t="shared" si="191"/>
        <v>0</v>
      </c>
      <c r="BK440" s="48">
        <f t="shared" si="192"/>
        <v>0</v>
      </c>
      <c r="BL440" s="48">
        <f t="shared" si="193"/>
        <v>0</v>
      </c>
      <c r="BM440" s="48">
        <f t="shared" si="194"/>
        <v>0</v>
      </c>
      <c r="BN440" s="48">
        <f t="shared" si="195"/>
        <v>0</v>
      </c>
      <c r="BO440" s="48">
        <f t="shared" si="196"/>
        <v>0</v>
      </c>
      <c r="BP440" s="181"/>
      <c r="BQ440" s="181"/>
      <c r="BR440" s="191"/>
      <c r="BS440" s="176"/>
      <c r="BT440" s="87">
        <f t="shared" si="208"/>
        <v>0</v>
      </c>
      <c r="BU440" s="176"/>
      <c r="BV440" s="178"/>
      <c r="BW440" s="171"/>
      <c r="BX440" s="159">
        <f>IF(J440='Категорія витрат'!$F$2,ROUND('Додаток 3._Бюджет детальний ПР'!BW440*0.3676,2),IF(J440='Категорія витрат'!$F$3,ROUND('Додаток 3._Бюджет детальний ПР'!BW440*0.347,2),IF(J440='Категорія витрат'!$F$4,ROUND('Додаток 3._Бюджет детальний ПР'!BW440*0.347,2),IF(J440='Категорія витрат'!$F$7,ROUND('Додаток 3._Бюджет детальний ПР'!BW440*0.0841,2),0))))</f>
        <v>0</v>
      </c>
      <c r="BY440" s="153">
        <f t="shared" si="209"/>
        <v>0</v>
      </c>
      <c r="BZ440" s="181"/>
      <c r="CA440" s="181"/>
      <c r="CB440" s="181"/>
      <c r="CC440" s="181"/>
      <c r="CD440" s="181"/>
      <c r="CE440" s="181"/>
      <c r="CF440" s="181"/>
      <c r="CG440" s="181"/>
      <c r="CH440" s="181"/>
      <c r="CI440" s="181"/>
      <c r="CJ440" s="181"/>
      <c r="CK440" s="181"/>
      <c r="CL440" s="48">
        <f t="shared" si="197"/>
        <v>0</v>
      </c>
      <c r="CM440" s="48">
        <f t="shared" si="198"/>
        <v>0</v>
      </c>
      <c r="CN440" s="48">
        <f t="shared" si="199"/>
        <v>0</v>
      </c>
      <c r="CO440" s="48">
        <f t="shared" si="200"/>
        <v>0</v>
      </c>
      <c r="CP440" s="48">
        <f t="shared" si="201"/>
        <v>0</v>
      </c>
      <c r="CQ440" s="48">
        <f t="shared" si="202"/>
        <v>0</v>
      </c>
      <c r="CR440" s="48">
        <f t="shared" si="203"/>
        <v>0</v>
      </c>
      <c r="CS440" s="48">
        <f t="shared" si="204"/>
        <v>0</v>
      </c>
      <c r="CT440" s="181"/>
      <c r="CU440" s="181"/>
    </row>
    <row r="441" spans="1:99" ht="20.100000000000001" customHeight="1" x14ac:dyDescent="0.25">
      <c r="A441" s="58">
        <v>437</v>
      </c>
      <c r="B441" s="58" t="str">
        <f>IF(D441='Напрямки конкурса'!$L$2,'Напрямки конкурса'!$B$2,IF(D441='Напрямки конкурса'!$L$3,'Напрямки конкурса'!$B$3,IF(D441='Напрямки конкурса'!$L$4,'Напрямки конкурса'!$B$4,IF(D441='Напрямки конкурса'!$L$5,'Напрямки конкурса'!$B$5,IF(D441='Напрямки конкурса'!$L$6,'Напрямки конкурса'!$B$6,IF(D441='Напрямки конкурса'!$L$7,'Напрямки конкурса'!$B$7,IF(D441='Напрямки конкурса'!$L$8,'Напрямки конкурса'!$B$8,IF(D441='Напрямки конкурса'!$L$9,'Напрямки конкурса'!$B$9,IF(D441='Напрямки конкурса'!$L$10,'Напрямки конкурса'!$B$10,IF(D441='Напрямки конкурса'!$L$11,'Напрямки конкурса'!$B$11,IF(D441='Напрямки конкурса'!$L$12,'Напрямки конкурса'!$B$12,IF(D441='Напрямки конкурса'!$L$13,'Напрямки конкурса'!$B$13,IF(D441='Напрямки конкурса'!$L$14,'Напрямки конкурса'!$B$14,IF(D441='Напрямки конкурса'!$L$15,'Напрямки конкурса'!$B$15,IF(D441='Напрямки конкурса'!$L$16,'Напрямки конкурса'!$B$16,IF(D441='Напрямки конкурса'!$L$17,'Напрямки конкурса'!$B$17,IF(D441='Напрямки конкурса'!$L$18,'Напрямки конкурса'!$B$18,IF(D441='Напрямки конкурса'!$L$19,'Напрямки конкурса'!$B$19,IF(D441='Напрямки конкурса'!$L$20,'Напрямки конкурса'!$B$20,IF(D441='Напрямки конкурса'!$L$21,'Напрямки конкурса'!$B$21,IF(D441='Напрямки конкурса'!$L$22,'Напрямки конкурса'!$B$22,IF(D441='Напрямки конкурса'!$L$23,'Напрямки конкурса'!$B$23,IF(D441='Напрямки конкурса'!$L$24,'Напрямки конкурса'!$B$24,IF(D441='Напрямки конкурса'!$L$25,'Напрямки конкурса'!$B$25,IF(D441='Напрямки конкурса'!$L$26,'Напрямки конкурса'!$B$26,IF(D441='Напрямки конкурса'!$L$27,'Напрямки конкурса'!$B$27,IF(D441='Напрямки конкурса'!$L$28,'Напрямки конкурса'!$B$28,"")))))))))))))))))))))))))))</f>
        <v/>
      </c>
      <c r="C441" s="59" t="str">
        <f>IF(D441='Напрямки конкурса'!$L$2,'Напрямки конкурса'!$K$2,IF(D441='Напрямки конкурса'!$L$3,'Напрямки конкурса'!$K$3,IF(D441='Напрямки конкурса'!$L$4,'Напрямки конкурса'!$K$4,IF(D441='Напрямки конкурса'!$L$5,'Напрямки конкурса'!$K$5,IF(D441='Напрямки конкурса'!$L$6,'Напрямки конкурса'!$K$6,IF(D441='Напрямки конкурса'!$L$7,'Напрямки конкурса'!$K$7,IF(D441='Напрямки конкурса'!$L$8,'Напрямки конкурса'!$K$8,IF(D441='Напрямки конкурса'!$L$9,'Напрямки конкурса'!$K$9,IF(D441='Напрямки конкурса'!$L$10,'Напрямки конкурса'!$K$10,IF(D441='Напрямки конкурса'!$L$11,'Напрямки конкурса'!$K$11,IF(D441='Напрямки конкурса'!$L$12,'Напрямки конкурса'!$K$12,IF(D441='Напрямки конкурса'!$L$13,'Напрямки конкурса'!$K$13,IF(D441='Напрямки конкурса'!$L$14,'Напрямки конкурса'!$K$14,IF(D441='Напрямки конкурса'!$L$15,'Напрямки конкурса'!$K$15,IF(D441='Напрямки конкурса'!$L$16,'Напрямки конкурса'!$K$16,IF(D441='Напрямки конкурса'!$L$17,'Напрямки конкурса'!$K$17,IF(D441='Напрямки конкурса'!$L$18,'Напрямки конкурса'!$K$18,IF(D441='Напрямки конкурса'!$L$19,'Напрямки конкурса'!$K$19,IF(D441='Напрямки конкурса'!$L$20,'Напрямки конкурса'!$K$20,IF(D441='Напрямки конкурса'!$L$21,'Напрямки конкурса'!$K$21,IF(D441='Напрямки конкурса'!$L$22,'Напрямки конкурса'!$K$22,IF(D441='Напрямки конкурса'!$L$23,'Напрямки конкурса'!$K$23,IF(D441='Напрямки конкурса'!$L$24,'Напрямки конкурса'!$K$24,IF(D441='Напрямки конкурса'!$L$25,'Напрямки конкурса'!$K$25,IF(D441='Напрямки конкурса'!$L$26,'Напрямки конкурса'!$K$26,IF(D441='Напрямки конкурса'!$L$27,'Напрямки конкурса'!$K$27,IF(D441='Напрямки конкурса'!$L$28,'Напрямки конкурса'!$K$28,"")))))))))))))))))))))))))))</f>
        <v/>
      </c>
      <c r="D441" s="50"/>
      <c r="E441" s="171"/>
      <c r="F441" s="171"/>
      <c r="G441" s="171"/>
      <c r="H441" s="150" t="str">
        <f>IF(I441='Категорія витрат'!$B$2,'Категорія витрат'!$A$2,IF(I441='Категорія витрат'!$B$3,'Категорія витрат'!$A$3,IF(I441='Категорія витрат'!$B$4,'Категорія витрат'!$A$4,IF(I441='Категорія витрат'!$B$5,'Категорія витрат'!$A$5,IF(I441='Категорія витрат'!$B$6,'Категорія витрат'!$A$6,IF(I441='Категорія витрат'!$B$7,'Категорія витрат'!$A$7,IF(I441='Категорія витрат'!$B$8,'Категорія витрат'!$A$8,IF(I441='Категорія витрат'!$B$9,'Категорія витрат'!$A$9,IF(I441='Категорія витрат'!$B$10,'Категорія витрат'!$A$10,IF(I441='Категорія витрат'!$B$11,'Категорія витрат'!$A$11,IF(I441='Категорія витрат'!$B$12,'Категорія витрат'!$A$12,IF(I441='Категорія витрат'!$B$13,'Категорія витрат'!$A$13,IF(I441='Категорія витрат'!$B$14,'Категорія витрат'!$A$14,IF(I441='Категорія витрат'!$B$15,'Категорія витрат'!$A$15,IF(I441='Категорія витрат'!$B$16,'Категорія витрат'!$A$16,IF(I441='Категорія витрат'!$B$17,'Категорія витрат'!$A$17,IF(I441='Категорія витрат'!$B$18,'Категорія витрат'!$A$18,IF(I441='Категорія витрат'!$B$19,'Категорія витрат'!$A$19,IF(I441='Категорія витрат'!$B$20,'Категорія витрат'!$A$20,IF(I441='Категорія витрат'!$B$21,'Категорія витрат'!$A$21,IF(I441='Категорія витрат'!$B$22,'Категорія витрат'!$A$22,IF(I441='Категорія витрат'!$B$23,'Категорія витрат'!$A$23,IF(I441='Категорія витрат'!$B$24,'Категорія витрат'!$A$24,IF(I441='Категорія витрат'!$B$25,'Категорія витрат'!$A$25,IF(I441='Категорія витрат'!$B$26,'Категорія витрат'!$A$26,IF(I441='Категорія витрат'!$B$27,'Категорія витрат'!$A$27,IF(I441='Категорія витрат'!$B$28,'Категорія витрат'!$A$28,IF(I441='Категорія витрат'!$B$29,'Категорія витрат'!$A$29,IF(I441='Категорія витрат'!$B$30,'Категорія витрат'!$A$30,"")))))))))))))))))))))))))))))</f>
        <v/>
      </c>
      <c r="I441" s="174"/>
      <c r="J441" s="173"/>
      <c r="K441" s="176"/>
      <c r="L441" s="87">
        <f t="shared" si="205"/>
        <v>0</v>
      </c>
      <c r="M441" s="176"/>
      <c r="N441" s="178"/>
      <c r="O441" s="171"/>
      <c r="P441" s="159">
        <f>IF(J441='Категорія витрат'!$F$2,ROUND('Додаток 3._Бюджет детальний ПР'!O441*0.3676,2),IF(J441='Категорія витрат'!$F$3,ROUND('Додаток 3._Бюджет детальний ПР'!O441*0.347,2),IF(J441='Категорія витрат'!$F$4,ROUND('Додаток 3._Бюджет детальний ПР'!O441*0.347,2),IF(J441='Категорія витрат'!$F$7,ROUND('Додаток 3._Бюджет детальний ПР'!O441*0.0841,2),0))))</f>
        <v>0</v>
      </c>
      <c r="Q441" s="153">
        <f t="shared" si="210"/>
        <v>0</v>
      </c>
      <c r="R441" s="181"/>
      <c r="S441" s="181"/>
      <c r="T441" s="181"/>
      <c r="U441" s="181"/>
      <c r="V441" s="181"/>
      <c r="W441" s="181"/>
      <c r="X441" s="181"/>
      <c r="Y441" s="181"/>
      <c r="Z441" s="181"/>
      <c r="AA441" s="181"/>
      <c r="AB441" s="181"/>
      <c r="AC441" s="181"/>
      <c r="AD441" s="48">
        <f t="shared" si="181"/>
        <v>0</v>
      </c>
      <c r="AE441" s="48">
        <f t="shared" si="182"/>
        <v>0</v>
      </c>
      <c r="AF441" s="48">
        <f t="shared" si="183"/>
        <v>0</v>
      </c>
      <c r="AG441" s="48">
        <f t="shared" si="184"/>
        <v>0</v>
      </c>
      <c r="AH441" s="48">
        <f t="shared" si="185"/>
        <v>0</v>
      </c>
      <c r="AI441" s="48">
        <f t="shared" si="186"/>
        <v>0</v>
      </c>
      <c r="AJ441" s="48">
        <f t="shared" si="187"/>
        <v>0</v>
      </c>
      <c r="AK441" s="48">
        <f t="shared" si="188"/>
        <v>0</v>
      </c>
      <c r="AL441" s="181"/>
      <c r="AM441" s="181"/>
      <c r="AN441" s="77"/>
      <c r="AO441" s="176"/>
      <c r="AP441" s="87">
        <f t="shared" si="206"/>
        <v>0</v>
      </c>
      <c r="AQ441" s="176"/>
      <c r="AR441" s="178"/>
      <c r="AS441" s="171"/>
      <c r="AT441" s="159">
        <f>IF(J441='Категорія витрат'!$F$2,ROUND('Додаток 3._Бюджет детальний ПР'!AS441*0.3676,2),IF(J441='Категорія витрат'!$F$3,ROUND('Додаток 3._Бюджет детальний ПР'!AS441*0.347,2),IF(J441='Категорія витрат'!$F$4,ROUND('Додаток 3._Бюджет детальний ПР'!AS441*0.347,2),IF(J441='Категорія витрат'!$F$7,ROUND('Додаток 3._Бюджет детальний ПР'!AS441*0.0841,2),0))))</f>
        <v>0</v>
      </c>
      <c r="AU441" s="153">
        <f t="shared" si="207"/>
        <v>0</v>
      </c>
      <c r="AV441" s="181"/>
      <c r="AW441" s="181"/>
      <c r="AX441" s="181"/>
      <c r="AY441" s="181"/>
      <c r="AZ441" s="181"/>
      <c r="BA441" s="181"/>
      <c r="BB441" s="181"/>
      <c r="BC441" s="181"/>
      <c r="BD441" s="181"/>
      <c r="BE441" s="181"/>
      <c r="BF441" s="181"/>
      <c r="BG441" s="181"/>
      <c r="BH441" s="48">
        <f t="shared" si="189"/>
        <v>0</v>
      </c>
      <c r="BI441" s="48">
        <f t="shared" si="190"/>
        <v>0</v>
      </c>
      <c r="BJ441" s="48">
        <f t="shared" si="191"/>
        <v>0</v>
      </c>
      <c r="BK441" s="48">
        <f t="shared" si="192"/>
        <v>0</v>
      </c>
      <c r="BL441" s="48">
        <f t="shared" si="193"/>
        <v>0</v>
      </c>
      <c r="BM441" s="48">
        <f t="shared" si="194"/>
        <v>0</v>
      </c>
      <c r="BN441" s="48">
        <f t="shared" si="195"/>
        <v>0</v>
      </c>
      <c r="BO441" s="48">
        <f t="shared" si="196"/>
        <v>0</v>
      </c>
      <c r="BP441" s="181"/>
      <c r="BQ441" s="181"/>
      <c r="BR441" s="191"/>
      <c r="BS441" s="176"/>
      <c r="BT441" s="87">
        <f t="shared" si="208"/>
        <v>0</v>
      </c>
      <c r="BU441" s="176"/>
      <c r="BV441" s="178"/>
      <c r="BW441" s="171"/>
      <c r="BX441" s="159">
        <f>IF(J441='Категорія витрат'!$F$2,ROUND('Додаток 3._Бюджет детальний ПР'!BW441*0.3676,2),IF(J441='Категорія витрат'!$F$3,ROUND('Додаток 3._Бюджет детальний ПР'!BW441*0.347,2),IF(J441='Категорія витрат'!$F$4,ROUND('Додаток 3._Бюджет детальний ПР'!BW441*0.347,2),IF(J441='Категорія витрат'!$F$7,ROUND('Додаток 3._Бюджет детальний ПР'!BW441*0.0841,2),0))))</f>
        <v>0</v>
      </c>
      <c r="BY441" s="153">
        <f t="shared" si="209"/>
        <v>0</v>
      </c>
      <c r="BZ441" s="181"/>
      <c r="CA441" s="181"/>
      <c r="CB441" s="181"/>
      <c r="CC441" s="181"/>
      <c r="CD441" s="181"/>
      <c r="CE441" s="181"/>
      <c r="CF441" s="181"/>
      <c r="CG441" s="181"/>
      <c r="CH441" s="181"/>
      <c r="CI441" s="181"/>
      <c r="CJ441" s="181"/>
      <c r="CK441" s="181"/>
      <c r="CL441" s="48">
        <f t="shared" si="197"/>
        <v>0</v>
      </c>
      <c r="CM441" s="48">
        <f t="shared" si="198"/>
        <v>0</v>
      </c>
      <c r="CN441" s="48">
        <f t="shared" si="199"/>
        <v>0</v>
      </c>
      <c r="CO441" s="48">
        <f t="shared" si="200"/>
        <v>0</v>
      </c>
      <c r="CP441" s="48">
        <f t="shared" si="201"/>
        <v>0</v>
      </c>
      <c r="CQ441" s="48">
        <f t="shared" si="202"/>
        <v>0</v>
      </c>
      <c r="CR441" s="48">
        <f t="shared" si="203"/>
        <v>0</v>
      </c>
      <c r="CS441" s="48">
        <f t="shared" si="204"/>
        <v>0</v>
      </c>
      <c r="CT441" s="181"/>
      <c r="CU441" s="181"/>
    </row>
    <row r="442" spans="1:99" ht="20.100000000000001" customHeight="1" x14ac:dyDescent="0.25">
      <c r="A442" s="58">
        <v>438</v>
      </c>
      <c r="B442" s="58" t="str">
        <f>IF(D442='Напрямки конкурса'!$L$2,'Напрямки конкурса'!$B$2,IF(D442='Напрямки конкурса'!$L$3,'Напрямки конкурса'!$B$3,IF(D442='Напрямки конкурса'!$L$4,'Напрямки конкурса'!$B$4,IF(D442='Напрямки конкурса'!$L$5,'Напрямки конкурса'!$B$5,IF(D442='Напрямки конкурса'!$L$6,'Напрямки конкурса'!$B$6,IF(D442='Напрямки конкурса'!$L$7,'Напрямки конкурса'!$B$7,IF(D442='Напрямки конкурса'!$L$8,'Напрямки конкурса'!$B$8,IF(D442='Напрямки конкурса'!$L$9,'Напрямки конкурса'!$B$9,IF(D442='Напрямки конкурса'!$L$10,'Напрямки конкурса'!$B$10,IF(D442='Напрямки конкурса'!$L$11,'Напрямки конкурса'!$B$11,IF(D442='Напрямки конкурса'!$L$12,'Напрямки конкурса'!$B$12,IF(D442='Напрямки конкурса'!$L$13,'Напрямки конкурса'!$B$13,IF(D442='Напрямки конкурса'!$L$14,'Напрямки конкурса'!$B$14,IF(D442='Напрямки конкурса'!$L$15,'Напрямки конкурса'!$B$15,IF(D442='Напрямки конкурса'!$L$16,'Напрямки конкурса'!$B$16,IF(D442='Напрямки конкурса'!$L$17,'Напрямки конкурса'!$B$17,IF(D442='Напрямки конкурса'!$L$18,'Напрямки конкурса'!$B$18,IF(D442='Напрямки конкурса'!$L$19,'Напрямки конкурса'!$B$19,IF(D442='Напрямки конкурса'!$L$20,'Напрямки конкурса'!$B$20,IF(D442='Напрямки конкурса'!$L$21,'Напрямки конкурса'!$B$21,IF(D442='Напрямки конкурса'!$L$22,'Напрямки конкурса'!$B$22,IF(D442='Напрямки конкурса'!$L$23,'Напрямки конкурса'!$B$23,IF(D442='Напрямки конкурса'!$L$24,'Напрямки конкурса'!$B$24,IF(D442='Напрямки конкурса'!$L$25,'Напрямки конкурса'!$B$25,IF(D442='Напрямки конкурса'!$L$26,'Напрямки конкурса'!$B$26,IF(D442='Напрямки конкурса'!$L$27,'Напрямки конкурса'!$B$27,IF(D442='Напрямки конкурса'!$L$28,'Напрямки конкурса'!$B$28,"")))))))))))))))))))))))))))</f>
        <v/>
      </c>
      <c r="C442" s="59" t="str">
        <f>IF(D442='Напрямки конкурса'!$L$2,'Напрямки конкурса'!$K$2,IF(D442='Напрямки конкурса'!$L$3,'Напрямки конкурса'!$K$3,IF(D442='Напрямки конкурса'!$L$4,'Напрямки конкурса'!$K$4,IF(D442='Напрямки конкурса'!$L$5,'Напрямки конкурса'!$K$5,IF(D442='Напрямки конкурса'!$L$6,'Напрямки конкурса'!$K$6,IF(D442='Напрямки конкурса'!$L$7,'Напрямки конкурса'!$K$7,IF(D442='Напрямки конкурса'!$L$8,'Напрямки конкурса'!$K$8,IF(D442='Напрямки конкурса'!$L$9,'Напрямки конкурса'!$K$9,IF(D442='Напрямки конкурса'!$L$10,'Напрямки конкурса'!$K$10,IF(D442='Напрямки конкурса'!$L$11,'Напрямки конкурса'!$K$11,IF(D442='Напрямки конкурса'!$L$12,'Напрямки конкурса'!$K$12,IF(D442='Напрямки конкурса'!$L$13,'Напрямки конкурса'!$K$13,IF(D442='Напрямки конкурса'!$L$14,'Напрямки конкурса'!$K$14,IF(D442='Напрямки конкурса'!$L$15,'Напрямки конкурса'!$K$15,IF(D442='Напрямки конкурса'!$L$16,'Напрямки конкурса'!$K$16,IF(D442='Напрямки конкурса'!$L$17,'Напрямки конкурса'!$K$17,IF(D442='Напрямки конкурса'!$L$18,'Напрямки конкурса'!$K$18,IF(D442='Напрямки конкурса'!$L$19,'Напрямки конкурса'!$K$19,IF(D442='Напрямки конкурса'!$L$20,'Напрямки конкурса'!$K$20,IF(D442='Напрямки конкурса'!$L$21,'Напрямки конкурса'!$K$21,IF(D442='Напрямки конкурса'!$L$22,'Напрямки конкурса'!$K$22,IF(D442='Напрямки конкурса'!$L$23,'Напрямки конкурса'!$K$23,IF(D442='Напрямки конкурса'!$L$24,'Напрямки конкурса'!$K$24,IF(D442='Напрямки конкурса'!$L$25,'Напрямки конкурса'!$K$25,IF(D442='Напрямки конкурса'!$L$26,'Напрямки конкурса'!$K$26,IF(D442='Напрямки конкурса'!$L$27,'Напрямки конкурса'!$K$27,IF(D442='Напрямки конкурса'!$L$28,'Напрямки конкурса'!$K$28,"")))))))))))))))))))))))))))</f>
        <v/>
      </c>
      <c r="D442" s="50"/>
      <c r="E442" s="171"/>
      <c r="F442" s="171"/>
      <c r="G442" s="171"/>
      <c r="H442" s="150" t="str">
        <f>IF(I442='Категорія витрат'!$B$2,'Категорія витрат'!$A$2,IF(I442='Категорія витрат'!$B$3,'Категорія витрат'!$A$3,IF(I442='Категорія витрат'!$B$4,'Категорія витрат'!$A$4,IF(I442='Категорія витрат'!$B$5,'Категорія витрат'!$A$5,IF(I442='Категорія витрат'!$B$6,'Категорія витрат'!$A$6,IF(I442='Категорія витрат'!$B$7,'Категорія витрат'!$A$7,IF(I442='Категорія витрат'!$B$8,'Категорія витрат'!$A$8,IF(I442='Категорія витрат'!$B$9,'Категорія витрат'!$A$9,IF(I442='Категорія витрат'!$B$10,'Категорія витрат'!$A$10,IF(I442='Категорія витрат'!$B$11,'Категорія витрат'!$A$11,IF(I442='Категорія витрат'!$B$12,'Категорія витрат'!$A$12,IF(I442='Категорія витрат'!$B$13,'Категорія витрат'!$A$13,IF(I442='Категорія витрат'!$B$14,'Категорія витрат'!$A$14,IF(I442='Категорія витрат'!$B$15,'Категорія витрат'!$A$15,IF(I442='Категорія витрат'!$B$16,'Категорія витрат'!$A$16,IF(I442='Категорія витрат'!$B$17,'Категорія витрат'!$A$17,IF(I442='Категорія витрат'!$B$18,'Категорія витрат'!$A$18,IF(I442='Категорія витрат'!$B$19,'Категорія витрат'!$A$19,IF(I442='Категорія витрат'!$B$20,'Категорія витрат'!$A$20,IF(I442='Категорія витрат'!$B$21,'Категорія витрат'!$A$21,IF(I442='Категорія витрат'!$B$22,'Категорія витрат'!$A$22,IF(I442='Категорія витрат'!$B$23,'Категорія витрат'!$A$23,IF(I442='Категорія витрат'!$B$24,'Категорія витрат'!$A$24,IF(I442='Категорія витрат'!$B$25,'Категорія витрат'!$A$25,IF(I442='Категорія витрат'!$B$26,'Категорія витрат'!$A$26,IF(I442='Категорія витрат'!$B$27,'Категорія витрат'!$A$27,IF(I442='Категорія витрат'!$B$28,'Категорія витрат'!$A$28,IF(I442='Категорія витрат'!$B$29,'Категорія витрат'!$A$29,IF(I442='Категорія витрат'!$B$30,'Категорія витрат'!$A$30,"")))))))))))))))))))))))))))))</f>
        <v/>
      </c>
      <c r="I442" s="174"/>
      <c r="J442" s="173"/>
      <c r="K442" s="176"/>
      <c r="L442" s="87">
        <f t="shared" si="205"/>
        <v>0</v>
      </c>
      <c r="M442" s="176"/>
      <c r="N442" s="178"/>
      <c r="O442" s="171"/>
      <c r="P442" s="159">
        <f>IF(J442='Категорія витрат'!$F$2,ROUND('Додаток 3._Бюджет детальний ПР'!O442*0.3676,2),IF(J442='Категорія витрат'!$F$3,ROUND('Додаток 3._Бюджет детальний ПР'!O442*0.347,2),IF(J442='Категорія витрат'!$F$4,ROUND('Додаток 3._Бюджет детальний ПР'!O442*0.347,2),IF(J442='Категорія витрат'!$F$7,ROUND('Додаток 3._Бюджет детальний ПР'!O442*0.0841,2),0))))</f>
        <v>0</v>
      </c>
      <c r="Q442" s="153">
        <f t="shared" si="210"/>
        <v>0</v>
      </c>
      <c r="R442" s="181"/>
      <c r="S442" s="181"/>
      <c r="T442" s="181"/>
      <c r="U442" s="181"/>
      <c r="V442" s="181"/>
      <c r="W442" s="181"/>
      <c r="X442" s="181"/>
      <c r="Y442" s="181"/>
      <c r="Z442" s="181"/>
      <c r="AA442" s="181"/>
      <c r="AB442" s="181"/>
      <c r="AC442" s="181"/>
      <c r="AD442" s="48">
        <f t="shared" si="181"/>
        <v>0</v>
      </c>
      <c r="AE442" s="48">
        <f t="shared" si="182"/>
        <v>0</v>
      </c>
      <c r="AF442" s="48">
        <f t="shared" si="183"/>
        <v>0</v>
      </c>
      <c r="AG442" s="48">
        <f t="shared" si="184"/>
        <v>0</v>
      </c>
      <c r="AH442" s="48">
        <f t="shared" si="185"/>
        <v>0</v>
      </c>
      <c r="AI442" s="48">
        <f t="shared" si="186"/>
        <v>0</v>
      </c>
      <c r="AJ442" s="48">
        <f t="shared" si="187"/>
        <v>0</v>
      </c>
      <c r="AK442" s="48">
        <f t="shared" si="188"/>
        <v>0</v>
      </c>
      <c r="AL442" s="181"/>
      <c r="AM442" s="181"/>
      <c r="AN442" s="77"/>
      <c r="AO442" s="176"/>
      <c r="AP442" s="87">
        <f t="shared" si="206"/>
        <v>0</v>
      </c>
      <c r="AQ442" s="176"/>
      <c r="AR442" s="178"/>
      <c r="AS442" s="171"/>
      <c r="AT442" s="159">
        <f>IF(J442='Категорія витрат'!$F$2,ROUND('Додаток 3._Бюджет детальний ПР'!AS442*0.3676,2),IF(J442='Категорія витрат'!$F$3,ROUND('Додаток 3._Бюджет детальний ПР'!AS442*0.347,2),IF(J442='Категорія витрат'!$F$4,ROUND('Додаток 3._Бюджет детальний ПР'!AS442*0.347,2),IF(J442='Категорія витрат'!$F$7,ROUND('Додаток 3._Бюджет детальний ПР'!AS442*0.0841,2),0))))</f>
        <v>0</v>
      </c>
      <c r="AU442" s="153">
        <f t="shared" si="207"/>
        <v>0</v>
      </c>
      <c r="AV442" s="181"/>
      <c r="AW442" s="181"/>
      <c r="AX442" s="181"/>
      <c r="AY442" s="181"/>
      <c r="AZ442" s="181"/>
      <c r="BA442" s="181"/>
      <c r="BB442" s="181"/>
      <c r="BC442" s="181"/>
      <c r="BD442" s="181"/>
      <c r="BE442" s="181"/>
      <c r="BF442" s="181"/>
      <c r="BG442" s="181"/>
      <c r="BH442" s="48">
        <f t="shared" si="189"/>
        <v>0</v>
      </c>
      <c r="BI442" s="48">
        <f t="shared" si="190"/>
        <v>0</v>
      </c>
      <c r="BJ442" s="48">
        <f t="shared" si="191"/>
        <v>0</v>
      </c>
      <c r="BK442" s="48">
        <f t="shared" si="192"/>
        <v>0</v>
      </c>
      <c r="BL442" s="48">
        <f t="shared" si="193"/>
        <v>0</v>
      </c>
      <c r="BM442" s="48">
        <f t="shared" si="194"/>
        <v>0</v>
      </c>
      <c r="BN442" s="48">
        <f t="shared" si="195"/>
        <v>0</v>
      </c>
      <c r="BO442" s="48">
        <f t="shared" si="196"/>
        <v>0</v>
      </c>
      <c r="BP442" s="181"/>
      <c r="BQ442" s="181"/>
      <c r="BR442" s="191"/>
      <c r="BS442" s="176"/>
      <c r="BT442" s="87">
        <f t="shared" si="208"/>
        <v>0</v>
      </c>
      <c r="BU442" s="176"/>
      <c r="BV442" s="178"/>
      <c r="BW442" s="171"/>
      <c r="BX442" s="159">
        <f>IF(J442='Категорія витрат'!$F$2,ROUND('Додаток 3._Бюджет детальний ПР'!BW442*0.3676,2),IF(J442='Категорія витрат'!$F$3,ROUND('Додаток 3._Бюджет детальний ПР'!BW442*0.347,2),IF(J442='Категорія витрат'!$F$4,ROUND('Додаток 3._Бюджет детальний ПР'!BW442*0.347,2),IF(J442='Категорія витрат'!$F$7,ROUND('Додаток 3._Бюджет детальний ПР'!BW442*0.0841,2),0))))</f>
        <v>0</v>
      </c>
      <c r="BY442" s="153">
        <f t="shared" si="209"/>
        <v>0</v>
      </c>
      <c r="BZ442" s="181"/>
      <c r="CA442" s="181"/>
      <c r="CB442" s="181"/>
      <c r="CC442" s="181"/>
      <c r="CD442" s="181"/>
      <c r="CE442" s="181"/>
      <c r="CF442" s="181"/>
      <c r="CG442" s="181"/>
      <c r="CH442" s="181"/>
      <c r="CI442" s="181"/>
      <c r="CJ442" s="181"/>
      <c r="CK442" s="181"/>
      <c r="CL442" s="48">
        <f t="shared" si="197"/>
        <v>0</v>
      </c>
      <c r="CM442" s="48">
        <f t="shared" si="198"/>
        <v>0</v>
      </c>
      <c r="CN442" s="48">
        <f t="shared" si="199"/>
        <v>0</v>
      </c>
      <c r="CO442" s="48">
        <f t="shared" si="200"/>
        <v>0</v>
      </c>
      <c r="CP442" s="48">
        <f t="shared" si="201"/>
        <v>0</v>
      </c>
      <c r="CQ442" s="48">
        <f t="shared" si="202"/>
        <v>0</v>
      </c>
      <c r="CR442" s="48">
        <f t="shared" si="203"/>
        <v>0</v>
      </c>
      <c r="CS442" s="48">
        <f t="shared" si="204"/>
        <v>0</v>
      </c>
      <c r="CT442" s="181"/>
      <c r="CU442" s="181"/>
    </row>
    <row r="443" spans="1:99" ht="20.100000000000001" customHeight="1" x14ac:dyDescent="0.25">
      <c r="A443" s="58">
        <v>439</v>
      </c>
      <c r="B443" s="58" t="str">
        <f>IF(D443='Напрямки конкурса'!$L$2,'Напрямки конкурса'!$B$2,IF(D443='Напрямки конкурса'!$L$3,'Напрямки конкурса'!$B$3,IF(D443='Напрямки конкурса'!$L$4,'Напрямки конкурса'!$B$4,IF(D443='Напрямки конкурса'!$L$5,'Напрямки конкурса'!$B$5,IF(D443='Напрямки конкурса'!$L$6,'Напрямки конкурса'!$B$6,IF(D443='Напрямки конкурса'!$L$7,'Напрямки конкурса'!$B$7,IF(D443='Напрямки конкурса'!$L$8,'Напрямки конкурса'!$B$8,IF(D443='Напрямки конкурса'!$L$9,'Напрямки конкурса'!$B$9,IF(D443='Напрямки конкурса'!$L$10,'Напрямки конкурса'!$B$10,IF(D443='Напрямки конкурса'!$L$11,'Напрямки конкурса'!$B$11,IF(D443='Напрямки конкурса'!$L$12,'Напрямки конкурса'!$B$12,IF(D443='Напрямки конкурса'!$L$13,'Напрямки конкурса'!$B$13,IF(D443='Напрямки конкурса'!$L$14,'Напрямки конкурса'!$B$14,IF(D443='Напрямки конкурса'!$L$15,'Напрямки конкурса'!$B$15,IF(D443='Напрямки конкурса'!$L$16,'Напрямки конкурса'!$B$16,IF(D443='Напрямки конкурса'!$L$17,'Напрямки конкурса'!$B$17,IF(D443='Напрямки конкурса'!$L$18,'Напрямки конкурса'!$B$18,IF(D443='Напрямки конкурса'!$L$19,'Напрямки конкурса'!$B$19,IF(D443='Напрямки конкурса'!$L$20,'Напрямки конкурса'!$B$20,IF(D443='Напрямки конкурса'!$L$21,'Напрямки конкурса'!$B$21,IF(D443='Напрямки конкурса'!$L$22,'Напрямки конкурса'!$B$22,IF(D443='Напрямки конкурса'!$L$23,'Напрямки конкурса'!$B$23,IF(D443='Напрямки конкурса'!$L$24,'Напрямки конкурса'!$B$24,IF(D443='Напрямки конкурса'!$L$25,'Напрямки конкурса'!$B$25,IF(D443='Напрямки конкурса'!$L$26,'Напрямки конкурса'!$B$26,IF(D443='Напрямки конкурса'!$L$27,'Напрямки конкурса'!$B$27,IF(D443='Напрямки конкурса'!$L$28,'Напрямки конкурса'!$B$28,"")))))))))))))))))))))))))))</f>
        <v/>
      </c>
      <c r="C443" s="59" t="str">
        <f>IF(D443='Напрямки конкурса'!$L$2,'Напрямки конкурса'!$K$2,IF(D443='Напрямки конкурса'!$L$3,'Напрямки конкурса'!$K$3,IF(D443='Напрямки конкурса'!$L$4,'Напрямки конкурса'!$K$4,IF(D443='Напрямки конкурса'!$L$5,'Напрямки конкурса'!$K$5,IF(D443='Напрямки конкурса'!$L$6,'Напрямки конкурса'!$K$6,IF(D443='Напрямки конкурса'!$L$7,'Напрямки конкурса'!$K$7,IF(D443='Напрямки конкурса'!$L$8,'Напрямки конкурса'!$K$8,IF(D443='Напрямки конкурса'!$L$9,'Напрямки конкурса'!$K$9,IF(D443='Напрямки конкурса'!$L$10,'Напрямки конкурса'!$K$10,IF(D443='Напрямки конкурса'!$L$11,'Напрямки конкурса'!$K$11,IF(D443='Напрямки конкурса'!$L$12,'Напрямки конкурса'!$K$12,IF(D443='Напрямки конкурса'!$L$13,'Напрямки конкурса'!$K$13,IF(D443='Напрямки конкурса'!$L$14,'Напрямки конкурса'!$K$14,IF(D443='Напрямки конкурса'!$L$15,'Напрямки конкурса'!$K$15,IF(D443='Напрямки конкурса'!$L$16,'Напрямки конкурса'!$K$16,IF(D443='Напрямки конкурса'!$L$17,'Напрямки конкурса'!$K$17,IF(D443='Напрямки конкурса'!$L$18,'Напрямки конкурса'!$K$18,IF(D443='Напрямки конкурса'!$L$19,'Напрямки конкурса'!$K$19,IF(D443='Напрямки конкурса'!$L$20,'Напрямки конкурса'!$K$20,IF(D443='Напрямки конкурса'!$L$21,'Напрямки конкурса'!$K$21,IF(D443='Напрямки конкурса'!$L$22,'Напрямки конкурса'!$K$22,IF(D443='Напрямки конкурса'!$L$23,'Напрямки конкурса'!$K$23,IF(D443='Напрямки конкурса'!$L$24,'Напрямки конкурса'!$K$24,IF(D443='Напрямки конкурса'!$L$25,'Напрямки конкурса'!$K$25,IF(D443='Напрямки конкурса'!$L$26,'Напрямки конкурса'!$K$26,IF(D443='Напрямки конкурса'!$L$27,'Напрямки конкурса'!$K$27,IF(D443='Напрямки конкурса'!$L$28,'Напрямки конкурса'!$K$28,"")))))))))))))))))))))))))))</f>
        <v/>
      </c>
      <c r="D443" s="50"/>
      <c r="E443" s="171"/>
      <c r="F443" s="171"/>
      <c r="G443" s="171"/>
      <c r="H443" s="150" t="str">
        <f>IF(I443='Категорія витрат'!$B$2,'Категорія витрат'!$A$2,IF(I443='Категорія витрат'!$B$3,'Категорія витрат'!$A$3,IF(I443='Категорія витрат'!$B$4,'Категорія витрат'!$A$4,IF(I443='Категорія витрат'!$B$5,'Категорія витрат'!$A$5,IF(I443='Категорія витрат'!$B$6,'Категорія витрат'!$A$6,IF(I443='Категорія витрат'!$B$7,'Категорія витрат'!$A$7,IF(I443='Категорія витрат'!$B$8,'Категорія витрат'!$A$8,IF(I443='Категорія витрат'!$B$9,'Категорія витрат'!$A$9,IF(I443='Категорія витрат'!$B$10,'Категорія витрат'!$A$10,IF(I443='Категорія витрат'!$B$11,'Категорія витрат'!$A$11,IF(I443='Категорія витрат'!$B$12,'Категорія витрат'!$A$12,IF(I443='Категорія витрат'!$B$13,'Категорія витрат'!$A$13,IF(I443='Категорія витрат'!$B$14,'Категорія витрат'!$A$14,IF(I443='Категорія витрат'!$B$15,'Категорія витрат'!$A$15,IF(I443='Категорія витрат'!$B$16,'Категорія витрат'!$A$16,IF(I443='Категорія витрат'!$B$17,'Категорія витрат'!$A$17,IF(I443='Категорія витрат'!$B$18,'Категорія витрат'!$A$18,IF(I443='Категорія витрат'!$B$19,'Категорія витрат'!$A$19,IF(I443='Категорія витрат'!$B$20,'Категорія витрат'!$A$20,IF(I443='Категорія витрат'!$B$21,'Категорія витрат'!$A$21,IF(I443='Категорія витрат'!$B$22,'Категорія витрат'!$A$22,IF(I443='Категорія витрат'!$B$23,'Категорія витрат'!$A$23,IF(I443='Категорія витрат'!$B$24,'Категорія витрат'!$A$24,IF(I443='Категорія витрат'!$B$25,'Категорія витрат'!$A$25,IF(I443='Категорія витрат'!$B$26,'Категорія витрат'!$A$26,IF(I443='Категорія витрат'!$B$27,'Категорія витрат'!$A$27,IF(I443='Категорія витрат'!$B$28,'Категорія витрат'!$A$28,IF(I443='Категорія витрат'!$B$29,'Категорія витрат'!$A$29,IF(I443='Категорія витрат'!$B$30,'Категорія витрат'!$A$30,"")))))))))))))))))))))))))))))</f>
        <v/>
      </c>
      <c r="I443" s="174"/>
      <c r="J443" s="173"/>
      <c r="K443" s="176"/>
      <c r="L443" s="87">
        <f t="shared" si="205"/>
        <v>0</v>
      </c>
      <c r="M443" s="176"/>
      <c r="N443" s="178"/>
      <c r="O443" s="171"/>
      <c r="P443" s="159">
        <f>IF(J443='Категорія витрат'!$F$2,ROUND('Додаток 3._Бюджет детальний ПР'!O443*0.3676,2),IF(J443='Категорія витрат'!$F$3,ROUND('Додаток 3._Бюджет детальний ПР'!O443*0.347,2),IF(J443='Категорія витрат'!$F$4,ROUND('Додаток 3._Бюджет детальний ПР'!O443*0.347,2),IF(J443='Категорія витрат'!$F$7,ROUND('Додаток 3._Бюджет детальний ПР'!O443*0.0841,2),0))))</f>
        <v>0</v>
      </c>
      <c r="Q443" s="153">
        <f t="shared" si="210"/>
        <v>0</v>
      </c>
      <c r="R443" s="181"/>
      <c r="S443" s="181"/>
      <c r="T443" s="181"/>
      <c r="U443" s="181"/>
      <c r="V443" s="181"/>
      <c r="W443" s="181"/>
      <c r="X443" s="181"/>
      <c r="Y443" s="181"/>
      <c r="Z443" s="181"/>
      <c r="AA443" s="181"/>
      <c r="AB443" s="181"/>
      <c r="AC443" s="181"/>
      <c r="AD443" s="48">
        <f t="shared" si="181"/>
        <v>0</v>
      </c>
      <c r="AE443" s="48">
        <f t="shared" si="182"/>
        <v>0</v>
      </c>
      <c r="AF443" s="48">
        <f t="shared" si="183"/>
        <v>0</v>
      </c>
      <c r="AG443" s="48">
        <f t="shared" si="184"/>
        <v>0</v>
      </c>
      <c r="AH443" s="48">
        <f t="shared" si="185"/>
        <v>0</v>
      </c>
      <c r="AI443" s="48">
        <f t="shared" si="186"/>
        <v>0</v>
      </c>
      <c r="AJ443" s="48">
        <f t="shared" si="187"/>
        <v>0</v>
      </c>
      <c r="AK443" s="48">
        <f t="shared" si="188"/>
        <v>0</v>
      </c>
      <c r="AL443" s="181"/>
      <c r="AM443" s="181"/>
      <c r="AN443" s="77"/>
      <c r="AO443" s="176"/>
      <c r="AP443" s="87">
        <f t="shared" si="206"/>
        <v>0</v>
      </c>
      <c r="AQ443" s="176"/>
      <c r="AR443" s="178"/>
      <c r="AS443" s="171"/>
      <c r="AT443" s="159">
        <f>IF(J443='Категорія витрат'!$F$2,ROUND('Додаток 3._Бюджет детальний ПР'!AS443*0.3676,2),IF(J443='Категорія витрат'!$F$3,ROUND('Додаток 3._Бюджет детальний ПР'!AS443*0.347,2),IF(J443='Категорія витрат'!$F$4,ROUND('Додаток 3._Бюджет детальний ПР'!AS443*0.347,2),IF(J443='Категорія витрат'!$F$7,ROUND('Додаток 3._Бюджет детальний ПР'!AS443*0.0841,2),0))))</f>
        <v>0</v>
      </c>
      <c r="AU443" s="153">
        <f t="shared" si="207"/>
        <v>0</v>
      </c>
      <c r="AV443" s="181"/>
      <c r="AW443" s="181"/>
      <c r="AX443" s="181"/>
      <c r="AY443" s="181"/>
      <c r="AZ443" s="181"/>
      <c r="BA443" s="181"/>
      <c r="BB443" s="181"/>
      <c r="BC443" s="181"/>
      <c r="BD443" s="181"/>
      <c r="BE443" s="181"/>
      <c r="BF443" s="181"/>
      <c r="BG443" s="181"/>
      <c r="BH443" s="48">
        <f t="shared" si="189"/>
        <v>0</v>
      </c>
      <c r="BI443" s="48">
        <f t="shared" si="190"/>
        <v>0</v>
      </c>
      <c r="BJ443" s="48">
        <f t="shared" si="191"/>
        <v>0</v>
      </c>
      <c r="BK443" s="48">
        <f t="shared" si="192"/>
        <v>0</v>
      </c>
      <c r="BL443" s="48">
        <f t="shared" si="193"/>
        <v>0</v>
      </c>
      <c r="BM443" s="48">
        <f t="shared" si="194"/>
        <v>0</v>
      </c>
      <c r="BN443" s="48">
        <f t="shared" si="195"/>
        <v>0</v>
      </c>
      <c r="BO443" s="48">
        <f t="shared" si="196"/>
        <v>0</v>
      </c>
      <c r="BP443" s="181"/>
      <c r="BQ443" s="181"/>
      <c r="BR443" s="191"/>
      <c r="BS443" s="176"/>
      <c r="BT443" s="87">
        <f t="shared" si="208"/>
        <v>0</v>
      </c>
      <c r="BU443" s="176"/>
      <c r="BV443" s="178"/>
      <c r="BW443" s="171"/>
      <c r="BX443" s="159">
        <f>IF(J443='Категорія витрат'!$F$2,ROUND('Додаток 3._Бюджет детальний ПР'!BW443*0.3676,2),IF(J443='Категорія витрат'!$F$3,ROUND('Додаток 3._Бюджет детальний ПР'!BW443*0.347,2),IF(J443='Категорія витрат'!$F$4,ROUND('Додаток 3._Бюджет детальний ПР'!BW443*0.347,2),IF(J443='Категорія витрат'!$F$7,ROUND('Додаток 3._Бюджет детальний ПР'!BW443*0.0841,2),0))))</f>
        <v>0</v>
      </c>
      <c r="BY443" s="153">
        <f t="shared" si="209"/>
        <v>0</v>
      </c>
      <c r="BZ443" s="181"/>
      <c r="CA443" s="181"/>
      <c r="CB443" s="181"/>
      <c r="CC443" s="181"/>
      <c r="CD443" s="181"/>
      <c r="CE443" s="181"/>
      <c r="CF443" s="181"/>
      <c r="CG443" s="181"/>
      <c r="CH443" s="181"/>
      <c r="CI443" s="181"/>
      <c r="CJ443" s="181"/>
      <c r="CK443" s="181"/>
      <c r="CL443" s="48">
        <f t="shared" si="197"/>
        <v>0</v>
      </c>
      <c r="CM443" s="48">
        <f t="shared" si="198"/>
        <v>0</v>
      </c>
      <c r="CN443" s="48">
        <f t="shared" si="199"/>
        <v>0</v>
      </c>
      <c r="CO443" s="48">
        <f t="shared" si="200"/>
        <v>0</v>
      </c>
      <c r="CP443" s="48">
        <f t="shared" si="201"/>
        <v>0</v>
      </c>
      <c r="CQ443" s="48">
        <f t="shared" si="202"/>
        <v>0</v>
      </c>
      <c r="CR443" s="48">
        <f t="shared" si="203"/>
        <v>0</v>
      </c>
      <c r="CS443" s="48">
        <f t="shared" si="204"/>
        <v>0</v>
      </c>
      <c r="CT443" s="181"/>
      <c r="CU443" s="181"/>
    </row>
    <row r="444" spans="1:99" ht="20.100000000000001" customHeight="1" x14ac:dyDescent="0.25">
      <c r="A444" s="58">
        <v>440</v>
      </c>
      <c r="B444" s="58" t="str">
        <f>IF(D444='Напрямки конкурса'!$L$2,'Напрямки конкурса'!$B$2,IF(D444='Напрямки конкурса'!$L$3,'Напрямки конкурса'!$B$3,IF(D444='Напрямки конкурса'!$L$4,'Напрямки конкурса'!$B$4,IF(D444='Напрямки конкурса'!$L$5,'Напрямки конкурса'!$B$5,IF(D444='Напрямки конкурса'!$L$6,'Напрямки конкурса'!$B$6,IF(D444='Напрямки конкурса'!$L$7,'Напрямки конкурса'!$B$7,IF(D444='Напрямки конкурса'!$L$8,'Напрямки конкурса'!$B$8,IF(D444='Напрямки конкурса'!$L$9,'Напрямки конкурса'!$B$9,IF(D444='Напрямки конкурса'!$L$10,'Напрямки конкурса'!$B$10,IF(D444='Напрямки конкурса'!$L$11,'Напрямки конкурса'!$B$11,IF(D444='Напрямки конкурса'!$L$12,'Напрямки конкурса'!$B$12,IF(D444='Напрямки конкурса'!$L$13,'Напрямки конкурса'!$B$13,IF(D444='Напрямки конкурса'!$L$14,'Напрямки конкурса'!$B$14,IF(D444='Напрямки конкурса'!$L$15,'Напрямки конкурса'!$B$15,IF(D444='Напрямки конкурса'!$L$16,'Напрямки конкурса'!$B$16,IF(D444='Напрямки конкурса'!$L$17,'Напрямки конкурса'!$B$17,IF(D444='Напрямки конкурса'!$L$18,'Напрямки конкурса'!$B$18,IF(D444='Напрямки конкурса'!$L$19,'Напрямки конкурса'!$B$19,IF(D444='Напрямки конкурса'!$L$20,'Напрямки конкурса'!$B$20,IF(D444='Напрямки конкурса'!$L$21,'Напрямки конкурса'!$B$21,IF(D444='Напрямки конкурса'!$L$22,'Напрямки конкурса'!$B$22,IF(D444='Напрямки конкурса'!$L$23,'Напрямки конкурса'!$B$23,IF(D444='Напрямки конкурса'!$L$24,'Напрямки конкурса'!$B$24,IF(D444='Напрямки конкурса'!$L$25,'Напрямки конкурса'!$B$25,IF(D444='Напрямки конкурса'!$L$26,'Напрямки конкурса'!$B$26,IF(D444='Напрямки конкурса'!$L$27,'Напрямки конкурса'!$B$27,IF(D444='Напрямки конкурса'!$L$28,'Напрямки конкурса'!$B$28,"")))))))))))))))))))))))))))</f>
        <v/>
      </c>
      <c r="C444" s="59" t="str">
        <f>IF(D444='Напрямки конкурса'!$L$2,'Напрямки конкурса'!$K$2,IF(D444='Напрямки конкурса'!$L$3,'Напрямки конкурса'!$K$3,IF(D444='Напрямки конкурса'!$L$4,'Напрямки конкурса'!$K$4,IF(D444='Напрямки конкурса'!$L$5,'Напрямки конкурса'!$K$5,IF(D444='Напрямки конкурса'!$L$6,'Напрямки конкурса'!$K$6,IF(D444='Напрямки конкурса'!$L$7,'Напрямки конкурса'!$K$7,IF(D444='Напрямки конкурса'!$L$8,'Напрямки конкурса'!$K$8,IF(D444='Напрямки конкурса'!$L$9,'Напрямки конкурса'!$K$9,IF(D444='Напрямки конкурса'!$L$10,'Напрямки конкурса'!$K$10,IF(D444='Напрямки конкурса'!$L$11,'Напрямки конкурса'!$K$11,IF(D444='Напрямки конкурса'!$L$12,'Напрямки конкурса'!$K$12,IF(D444='Напрямки конкурса'!$L$13,'Напрямки конкурса'!$K$13,IF(D444='Напрямки конкурса'!$L$14,'Напрямки конкурса'!$K$14,IF(D444='Напрямки конкурса'!$L$15,'Напрямки конкурса'!$K$15,IF(D444='Напрямки конкурса'!$L$16,'Напрямки конкурса'!$K$16,IF(D444='Напрямки конкурса'!$L$17,'Напрямки конкурса'!$K$17,IF(D444='Напрямки конкурса'!$L$18,'Напрямки конкурса'!$K$18,IF(D444='Напрямки конкурса'!$L$19,'Напрямки конкурса'!$K$19,IF(D444='Напрямки конкурса'!$L$20,'Напрямки конкурса'!$K$20,IF(D444='Напрямки конкурса'!$L$21,'Напрямки конкурса'!$K$21,IF(D444='Напрямки конкурса'!$L$22,'Напрямки конкурса'!$K$22,IF(D444='Напрямки конкурса'!$L$23,'Напрямки конкурса'!$K$23,IF(D444='Напрямки конкурса'!$L$24,'Напрямки конкурса'!$K$24,IF(D444='Напрямки конкурса'!$L$25,'Напрямки конкурса'!$K$25,IF(D444='Напрямки конкурса'!$L$26,'Напрямки конкурса'!$K$26,IF(D444='Напрямки конкурса'!$L$27,'Напрямки конкурса'!$K$27,IF(D444='Напрямки конкурса'!$L$28,'Напрямки конкурса'!$K$28,"")))))))))))))))))))))))))))</f>
        <v/>
      </c>
      <c r="D444" s="50"/>
      <c r="E444" s="171"/>
      <c r="F444" s="171"/>
      <c r="G444" s="171"/>
      <c r="H444" s="150" t="str">
        <f>IF(I444='Категорія витрат'!$B$2,'Категорія витрат'!$A$2,IF(I444='Категорія витрат'!$B$3,'Категорія витрат'!$A$3,IF(I444='Категорія витрат'!$B$4,'Категорія витрат'!$A$4,IF(I444='Категорія витрат'!$B$5,'Категорія витрат'!$A$5,IF(I444='Категорія витрат'!$B$6,'Категорія витрат'!$A$6,IF(I444='Категорія витрат'!$B$7,'Категорія витрат'!$A$7,IF(I444='Категорія витрат'!$B$8,'Категорія витрат'!$A$8,IF(I444='Категорія витрат'!$B$9,'Категорія витрат'!$A$9,IF(I444='Категорія витрат'!$B$10,'Категорія витрат'!$A$10,IF(I444='Категорія витрат'!$B$11,'Категорія витрат'!$A$11,IF(I444='Категорія витрат'!$B$12,'Категорія витрат'!$A$12,IF(I444='Категорія витрат'!$B$13,'Категорія витрат'!$A$13,IF(I444='Категорія витрат'!$B$14,'Категорія витрат'!$A$14,IF(I444='Категорія витрат'!$B$15,'Категорія витрат'!$A$15,IF(I444='Категорія витрат'!$B$16,'Категорія витрат'!$A$16,IF(I444='Категорія витрат'!$B$17,'Категорія витрат'!$A$17,IF(I444='Категорія витрат'!$B$18,'Категорія витрат'!$A$18,IF(I444='Категорія витрат'!$B$19,'Категорія витрат'!$A$19,IF(I444='Категорія витрат'!$B$20,'Категорія витрат'!$A$20,IF(I444='Категорія витрат'!$B$21,'Категорія витрат'!$A$21,IF(I444='Категорія витрат'!$B$22,'Категорія витрат'!$A$22,IF(I444='Категорія витрат'!$B$23,'Категорія витрат'!$A$23,IF(I444='Категорія витрат'!$B$24,'Категорія витрат'!$A$24,IF(I444='Категорія витрат'!$B$25,'Категорія витрат'!$A$25,IF(I444='Категорія витрат'!$B$26,'Категорія витрат'!$A$26,IF(I444='Категорія витрат'!$B$27,'Категорія витрат'!$A$27,IF(I444='Категорія витрат'!$B$28,'Категорія витрат'!$A$28,IF(I444='Категорія витрат'!$B$29,'Категорія витрат'!$A$29,IF(I444='Категорія витрат'!$B$30,'Категорія витрат'!$A$30,"")))))))))))))))))))))))))))))</f>
        <v/>
      </c>
      <c r="I444" s="174"/>
      <c r="J444" s="173"/>
      <c r="K444" s="176"/>
      <c r="L444" s="87">
        <f t="shared" si="205"/>
        <v>0</v>
      </c>
      <c r="M444" s="176"/>
      <c r="N444" s="178"/>
      <c r="O444" s="171"/>
      <c r="P444" s="159">
        <f>IF(J444='Категорія витрат'!$F$2,ROUND('Додаток 3._Бюджет детальний ПР'!O444*0.3676,2),IF(J444='Категорія витрат'!$F$3,ROUND('Додаток 3._Бюджет детальний ПР'!O444*0.347,2),IF(J444='Категорія витрат'!$F$4,ROUND('Додаток 3._Бюджет детальний ПР'!O444*0.347,2),IF(J444='Категорія витрат'!$F$7,ROUND('Додаток 3._Бюджет детальний ПР'!O444*0.0841,2),0))))</f>
        <v>0</v>
      </c>
      <c r="Q444" s="153">
        <f t="shared" si="210"/>
        <v>0</v>
      </c>
      <c r="R444" s="181"/>
      <c r="S444" s="181"/>
      <c r="T444" s="181"/>
      <c r="U444" s="181"/>
      <c r="V444" s="181"/>
      <c r="W444" s="181"/>
      <c r="X444" s="181"/>
      <c r="Y444" s="181"/>
      <c r="Z444" s="181"/>
      <c r="AA444" s="181"/>
      <c r="AB444" s="181"/>
      <c r="AC444" s="181"/>
      <c r="AD444" s="48">
        <f t="shared" si="181"/>
        <v>0</v>
      </c>
      <c r="AE444" s="48">
        <f t="shared" si="182"/>
        <v>0</v>
      </c>
      <c r="AF444" s="48">
        <f t="shared" si="183"/>
        <v>0</v>
      </c>
      <c r="AG444" s="48">
        <f t="shared" si="184"/>
        <v>0</v>
      </c>
      <c r="AH444" s="48">
        <f t="shared" si="185"/>
        <v>0</v>
      </c>
      <c r="AI444" s="48">
        <f t="shared" si="186"/>
        <v>0</v>
      </c>
      <c r="AJ444" s="48">
        <f t="shared" si="187"/>
        <v>0</v>
      </c>
      <c r="AK444" s="48">
        <f t="shared" si="188"/>
        <v>0</v>
      </c>
      <c r="AL444" s="181"/>
      <c r="AM444" s="181"/>
      <c r="AN444" s="77"/>
      <c r="AO444" s="176"/>
      <c r="AP444" s="87">
        <f t="shared" si="206"/>
        <v>0</v>
      </c>
      <c r="AQ444" s="176"/>
      <c r="AR444" s="178"/>
      <c r="AS444" s="171"/>
      <c r="AT444" s="159">
        <f>IF(J444='Категорія витрат'!$F$2,ROUND('Додаток 3._Бюджет детальний ПР'!AS444*0.3676,2),IF(J444='Категорія витрат'!$F$3,ROUND('Додаток 3._Бюджет детальний ПР'!AS444*0.347,2),IF(J444='Категорія витрат'!$F$4,ROUND('Додаток 3._Бюджет детальний ПР'!AS444*0.347,2),IF(J444='Категорія витрат'!$F$7,ROUND('Додаток 3._Бюджет детальний ПР'!AS444*0.0841,2),0))))</f>
        <v>0</v>
      </c>
      <c r="AU444" s="153">
        <f t="shared" si="207"/>
        <v>0</v>
      </c>
      <c r="AV444" s="181"/>
      <c r="AW444" s="181"/>
      <c r="AX444" s="181"/>
      <c r="AY444" s="181"/>
      <c r="AZ444" s="181"/>
      <c r="BA444" s="181"/>
      <c r="BB444" s="181"/>
      <c r="BC444" s="181"/>
      <c r="BD444" s="181"/>
      <c r="BE444" s="181"/>
      <c r="BF444" s="181"/>
      <c r="BG444" s="181"/>
      <c r="BH444" s="48">
        <f t="shared" si="189"/>
        <v>0</v>
      </c>
      <c r="BI444" s="48">
        <f t="shared" si="190"/>
        <v>0</v>
      </c>
      <c r="BJ444" s="48">
        <f t="shared" si="191"/>
        <v>0</v>
      </c>
      <c r="BK444" s="48">
        <f t="shared" si="192"/>
        <v>0</v>
      </c>
      <c r="BL444" s="48">
        <f t="shared" si="193"/>
        <v>0</v>
      </c>
      <c r="BM444" s="48">
        <f t="shared" si="194"/>
        <v>0</v>
      </c>
      <c r="BN444" s="48">
        <f t="shared" si="195"/>
        <v>0</v>
      </c>
      <c r="BO444" s="48">
        <f t="shared" si="196"/>
        <v>0</v>
      </c>
      <c r="BP444" s="181"/>
      <c r="BQ444" s="181"/>
      <c r="BR444" s="191"/>
      <c r="BS444" s="176"/>
      <c r="BT444" s="87">
        <f t="shared" si="208"/>
        <v>0</v>
      </c>
      <c r="BU444" s="176"/>
      <c r="BV444" s="178"/>
      <c r="BW444" s="171"/>
      <c r="BX444" s="159">
        <f>IF(J444='Категорія витрат'!$F$2,ROUND('Додаток 3._Бюджет детальний ПР'!BW444*0.3676,2),IF(J444='Категорія витрат'!$F$3,ROUND('Додаток 3._Бюджет детальний ПР'!BW444*0.347,2),IF(J444='Категорія витрат'!$F$4,ROUND('Додаток 3._Бюджет детальний ПР'!BW444*0.347,2),IF(J444='Категорія витрат'!$F$7,ROUND('Додаток 3._Бюджет детальний ПР'!BW444*0.0841,2),0))))</f>
        <v>0</v>
      </c>
      <c r="BY444" s="153">
        <f t="shared" si="209"/>
        <v>0</v>
      </c>
      <c r="BZ444" s="181"/>
      <c r="CA444" s="181"/>
      <c r="CB444" s="181"/>
      <c r="CC444" s="181"/>
      <c r="CD444" s="181"/>
      <c r="CE444" s="181"/>
      <c r="CF444" s="181"/>
      <c r="CG444" s="181"/>
      <c r="CH444" s="181"/>
      <c r="CI444" s="181"/>
      <c r="CJ444" s="181"/>
      <c r="CK444" s="181"/>
      <c r="CL444" s="48">
        <f t="shared" si="197"/>
        <v>0</v>
      </c>
      <c r="CM444" s="48">
        <f t="shared" si="198"/>
        <v>0</v>
      </c>
      <c r="CN444" s="48">
        <f t="shared" si="199"/>
        <v>0</v>
      </c>
      <c r="CO444" s="48">
        <f t="shared" si="200"/>
        <v>0</v>
      </c>
      <c r="CP444" s="48">
        <f t="shared" si="201"/>
        <v>0</v>
      </c>
      <c r="CQ444" s="48">
        <f t="shared" si="202"/>
        <v>0</v>
      </c>
      <c r="CR444" s="48">
        <f t="shared" si="203"/>
        <v>0</v>
      </c>
      <c r="CS444" s="48">
        <f t="shared" si="204"/>
        <v>0</v>
      </c>
      <c r="CT444" s="181"/>
      <c r="CU444" s="181"/>
    </row>
    <row r="445" spans="1:99" ht="20.100000000000001" customHeight="1" x14ac:dyDescent="0.25">
      <c r="A445" s="58">
        <v>441</v>
      </c>
      <c r="B445" s="58" t="str">
        <f>IF(D445='Напрямки конкурса'!$L$2,'Напрямки конкурса'!$B$2,IF(D445='Напрямки конкурса'!$L$3,'Напрямки конкурса'!$B$3,IF(D445='Напрямки конкурса'!$L$4,'Напрямки конкурса'!$B$4,IF(D445='Напрямки конкурса'!$L$5,'Напрямки конкурса'!$B$5,IF(D445='Напрямки конкурса'!$L$6,'Напрямки конкурса'!$B$6,IF(D445='Напрямки конкурса'!$L$7,'Напрямки конкурса'!$B$7,IF(D445='Напрямки конкурса'!$L$8,'Напрямки конкурса'!$B$8,IF(D445='Напрямки конкурса'!$L$9,'Напрямки конкурса'!$B$9,IF(D445='Напрямки конкурса'!$L$10,'Напрямки конкурса'!$B$10,IF(D445='Напрямки конкурса'!$L$11,'Напрямки конкурса'!$B$11,IF(D445='Напрямки конкурса'!$L$12,'Напрямки конкурса'!$B$12,IF(D445='Напрямки конкурса'!$L$13,'Напрямки конкурса'!$B$13,IF(D445='Напрямки конкурса'!$L$14,'Напрямки конкурса'!$B$14,IF(D445='Напрямки конкурса'!$L$15,'Напрямки конкурса'!$B$15,IF(D445='Напрямки конкурса'!$L$16,'Напрямки конкурса'!$B$16,IF(D445='Напрямки конкурса'!$L$17,'Напрямки конкурса'!$B$17,IF(D445='Напрямки конкурса'!$L$18,'Напрямки конкурса'!$B$18,IF(D445='Напрямки конкурса'!$L$19,'Напрямки конкурса'!$B$19,IF(D445='Напрямки конкурса'!$L$20,'Напрямки конкурса'!$B$20,IF(D445='Напрямки конкурса'!$L$21,'Напрямки конкурса'!$B$21,IF(D445='Напрямки конкурса'!$L$22,'Напрямки конкурса'!$B$22,IF(D445='Напрямки конкурса'!$L$23,'Напрямки конкурса'!$B$23,IF(D445='Напрямки конкурса'!$L$24,'Напрямки конкурса'!$B$24,IF(D445='Напрямки конкурса'!$L$25,'Напрямки конкурса'!$B$25,IF(D445='Напрямки конкурса'!$L$26,'Напрямки конкурса'!$B$26,IF(D445='Напрямки конкурса'!$L$27,'Напрямки конкурса'!$B$27,IF(D445='Напрямки конкурса'!$L$28,'Напрямки конкурса'!$B$28,"")))))))))))))))))))))))))))</f>
        <v/>
      </c>
      <c r="C445" s="59" t="str">
        <f>IF(D445='Напрямки конкурса'!$L$2,'Напрямки конкурса'!$K$2,IF(D445='Напрямки конкурса'!$L$3,'Напрямки конкурса'!$K$3,IF(D445='Напрямки конкурса'!$L$4,'Напрямки конкурса'!$K$4,IF(D445='Напрямки конкурса'!$L$5,'Напрямки конкурса'!$K$5,IF(D445='Напрямки конкурса'!$L$6,'Напрямки конкурса'!$K$6,IF(D445='Напрямки конкурса'!$L$7,'Напрямки конкурса'!$K$7,IF(D445='Напрямки конкурса'!$L$8,'Напрямки конкурса'!$K$8,IF(D445='Напрямки конкурса'!$L$9,'Напрямки конкурса'!$K$9,IF(D445='Напрямки конкурса'!$L$10,'Напрямки конкурса'!$K$10,IF(D445='Напрямки конкурса'!$L$11,'Напрямки конкурса'!$K$11,IF(D445='Напрямки конкурса'!$L$12,'Напрямки конкурса'!$K$12,IF(D445='Напрямки конкурса'!$L$13,'Напрямки конкурса'!$K$13,IF(D445='Напрямки конкурса'!$L$14,'Напрямки конкурса'!$K$14,IF(D445='Напрямки конкурса'!$L$15,'Напрямки конкурса'!$K$15,IF(D445='Напрямки конкурса'!$L$16,'Напрямки конкурса'!$K$16,IF(D445='Напрямки конкурса'!$L$17,'Напрямки конкурса'!$K$17,IF(D445='Напрямки конкурса'!$L$18,'Напрямки конкурса'!$K$18,IF(D445='Напрямки конкурса'!$L$19,'Напрямки конкурса'!$K$19,IF(D445='Напрямки конкурса'!$L$20,'Напрямки конкурса'!$K$20,IF(D445='Напрямки конкурса'!$L$21,'Напрямки конкурса'!$K$21,IF(D445='Напрямки конкурса'!$L$22,'Напрямки конкурса'!$K$22,IF(D445='Напрямки конкурса'!$L$23,'Напрямки конкурса'!$K$23,IF(D445='Напрямки конкурса'!$L$24,'Напрямки конкурса'!$K$24,IF(D445='Напрямки конкурса'!$L$25,'Напрямки конкурса'!$K$25,IF(D445='Напрямки конкурса'!$L$26,'Напрямки конкурса'!$K$26,IF(D445='Напрямки конкурса'!$L$27,'Напрямки конкурса'!$K$27,IF(D445='Напрямки конкурса'!$L$28,'Напрямки конкурса'!$K$28,"")))))))))))))))))))))))))))</f>
        <v/>
      </c>
      <c r="D445" s="50"/>
      <c r="E445" s="171"/>
      <c r="F445" s="171"/>
      <c r="G445" s="171"/>
      <c r="H445" s="150" t="str">
        <f>IF(I445='Категорія витрат'!$B$2,'Категорія витрат'!$A$2,IF(I445='Категорія витрат'!$B$3,'Категорія витрат'!$A$3,IF(I445='Категорія витрат'!$B$4,'Категорія витрат'!$A$4,IF(I445='Категорія витрат'!$B$5,'Категорія витрат'!$A$5,IF(I445='Категорія витрат'!$B$6,'Категорія витрат'!$A$6,IF(I445='Категорія витрат'!$B$7,'Категорія витрат'!$A$7,IF(I445='Категорія витрат'!$B$8,'Категорія витрат'!$A$8,IF(I445='Категорія витрат'!$B$9,'Категорія витрат'!$A$9,IF(I445='Категорія витрат'!$B$10,'Категорія витрат'!$A$10,IF(I445='Категорія витрат'!$B$11,'Категорія витрат'!$A$11,IF(I445='Категорія витрат'!$B$12,'Категорія витрат'!$A$12,IF(I445='Категорія витрат'!$B$13,'Категорія витрат'!$A$13,IF(I445='Категорія витрат'!$B$14,'Категорія витрат'!$A$14,IF(I445='Категорія витрат'!$B$15,'Категорія витрат'!$A$15,IF(I445='Категорія витрат'!$B$16,'Категорія витрат'!$A$16,IF(I445='Категорія витрат'!$B$17,'Категорія витрат'!$A$17,IF(I445='Категорія витрат'!$B$18,'Категорія витрат'!$A$18,IF(I445='Категорія витрат'!$B$19,'Категорія витрат'!$A$19,IF(I445='Категорія витрат'!$B$20,'Категорія витрат'!$A$20,IF(I445='Категорія витрат'!$B$21,'Категорія витрат'!$A$21,IF(I445='Категорія витрат'!$B$22,'Категорія витрат'!$A$22,IF(I445='Категорія витрат'!$B$23,'Категорія витрат'!$A$23,IF(I445='Категорія витрат'!$B$24,'Категорія витрат'!$A$24,IF(I445='Категорія витрат'!$B$25,'Категорія витрат'!$A$25,IF(I445='Категорія витрат'!$B$26,'Категорія витрат'!$A$26,IF(I445='Категорія витрат'!$B$27,'Категорія витрат'!$A$27,IF(I445='Категорія витрат'!$B$28,'Категорія витрат'!$A$28,IF(I445='Категорія витрат'!$B$29,'Категорія витрат'!$A$29,IF(I445='Категорія витрат'!$B$30,'Категорія витрат'!$A$30,"")))))))))))))))))))))))))))))</f>
        <v/>
      </c>
      <c r="I445" s="174"/>
      <c r="J445" s="173"/>
      <c r="K445" s="176"/>
      <c r="L445" s="87">
        <f t="shared" si="205"/>
        <v>0</v>
      </c>
      <c r="M445" s="176"/>
      <c r="N445" s="178"/>
      <c r="O445" s="171"/>
      <c r="P445" s="159">
        <f>IF(J445='Категорія витрат'!$F$2,ROUND('Додаток 3._Бюджет детальний ПР'!O445*0.3676,2),IF(J445='Категорія витрат'!$F$3,ROUND('Додаток 3._Бюджет детальний ПР'!O445*0.347,2),IF(J445='Категорія витрат'!$F$4,ROUND('Додаток 3._Бюджет детальний ПР'!O445*0.347,2),IF(J445='Категорія витрат'!$F$7,ROUND('Додаток 3._Бюджет детальний ПР'!O445*0.0841,2),0))))</f>
        <v>0</v>
      </c>
      <c r="Q445" s="153">
        <f t="shared" si="210"/>
        <v>0</v>
      </c>
      <c r="R445" s="181"/>
      <c r="S445" s="181"/>
      <c r="T445" s="181"/>
      <c r="U445" s="181"/>
      <c r="V445" s="181"/>
      <c r="W445" s="181"/>
      <c r="X445" s="181"/>
      <c r="Y445" s="181"/>
      <c r="Z445" s="181"/>
      <c r="AA445" s="181"/>
      <c r="AB445" s="181"/>
      <c r="AC445" s="181"/>
      <c r="AD445" s="48">
        <f t="shared" si="181"/>
        <v>0</v>
      </c>
      <c r="AE445" s="48">
        <f t="shared" si="182"/>
        <v>0</v>
      </c>
      <c r="AF445" s="48">
        <f t="shared" si="183"/>
        <v>0</v>
      </c>
      <c r="AG445" s="48">
        <f t="shared" si="184"/>
        <v>0</v>
      </c>
      <c r="AH445" s="48">
        <f t="shared" si="185"/>
        <v>0</v>
      </c>
      <c r="AI445" s="48">
        <f t="shared" si="186"/>
        <v>0</v>
      </c>
      <c r="AJ445" s="48">
        <f t="shared" si="187"/>
        <v>0</v>
      </c>
      <c r="AK445" s="48">
        <f t="shared" si="188"/>
        <v>0</v>
      </c>
      <c r="AL445" s="181"/>
      <c r="AM445" s="181"/>
      <c r="AN445" s="77"/>
      <c r="AO445" s="176"/>
      <c r="AP445" s="87">
        <f t="shared" si="206"/>
        <v>0</v>
      </c>
      <c r="AQ445" s="176"/>
      <c r="AR445" s="178"/>
      <c r="AS445" s="171"/>
      <c r="AT445" s="159">
        <f>IF(J445='Категорія витрат'!$F$2,ROUND('Додаток 3._Бюджет детальний ПР'!AS445*0.3676,2),IF(J445='Категорія витрат'!$F$3,ROUND('Додаток 3._Бюджет детальний ПР'!AS445*0.347,2),IF(J445='Категорія витрат'!$F$4,ROUND('Додаток 3._Бюджет детальний ПР'!AS445*0.347,2),IF(J445='Категорія витрат'!$F$7,ROUND('Додаток 3._Бюджет детальний ПР'!AS445*0.0841,2),0))))</f>
        <v>0</v>
      </c>
      <c r="AU445" s="153">
        <f t="shared" si="207"/>
        <v>0</v>
      </c>
      <c r="AV445" s="181"/>
      <c r="AW445" s="181"/>
      <c r="AX445" s="181"/>
      <c r="AY445" s="181"/>
      <c r="AZ445" s="181"/>
      <c r="BA445" s="181"/>
      <c r="BB445" s="181"/>
      <c r="BC445" s="181"/>
      <c r="BD445" s="181"/>
      <c r="BE445" s="181"/>
      <c r="BF445" s="181"/>
      <c r="BG445" s="181"/>
      <c r="BH445" s="48">
        <f t="shared" si="189"/>
        <v>0</v>
      </c>
      <c r="BI445" s="48">
        <f t="shared" si="190"/>
        <v>0</v>
      </c>
      <c r="BJ445" s="48">
        <f t="shared" si="191"/>
        <v>0</v>
      </c>
      <c r="BK445" s="48">
        <f t="shared" si="192"/>
        <v>0</v>
      </c>
      <c r="BL445" s="48">
        <f t="shared" si="193"/>
        <v>0</v>
      </c>
      <c r="BM445" s="48">
        <f t="shared" si="194"/>
        <v>0</v>
      </c>
      <c r="BN445" s="48">
        <f t="shared" si="195"/>
        <v>0</v>
      </c>
      <c r="BO445" s="48">
        <f t="shared" si="196"/>
        <v>0</v>
      </c>
      <c r="BP445" s="181"/>
      <c r="BQ445" s="181"/>
      <c r="BR445" s="191"/>
      <c r="BS445" s="176"/>
      <c r="BT445" s="87">
        <f t="shared" si="208"/>
        <v>0</v>
      </c>
      <c r="BU445" s="176"/>
      <c r="BV445" s="178"/>
      <c r="BW445" s="171"/>
      <c r="BX445" s="159">
        <f>IF(J445='Категорія витрат'!$F$2,ROUND('Додаток 3._Бюджет детальний ПР'!BW445*0.3676,2),IF(J445='Категорія витрат'!$F$3,ROUND('Додаток 3._Бюджет детальний ПР'!BW445*0.347,2),IF(J445='Категорія витрат'!$F$4,ROUND('Додаток 3._Бюджет детальний ПР'!BW445*0.347,2),IF(J445='Категорія витрат'!$F$7,ROUND('Додаток 3._Бюджет детальний ПР'!BW445*0.0841,2),0))))</f>
        <v>0</v>
      </c>
      <c r="BY445" s="153">
        <f t="shared" si="209"/>
        <v>0</v>
      </c>
      <c r="BZ445" s="181"/>
      <c r="CA445" s="181"/>
      <c r="CB445" s="181"/>
      <c r="CC445" s="181"/>
      <c r="CD445" s="181"/>
      <c r="CE445" s="181"/>
      <c r="CF445" s="181"/>
      <c r="CG445" s="181"/>
      <c r="CH445" s="181"/>
      <c r="CI445" s="181"/>
      <c r="CJ445" s="181"/>
      <c r="CK445" s="181"/>
      <c r="CL445" s="48">
        <f t="shared" si="197"/>
        <v>0</v>
      </c>
      <c r="CM445" s="48">
        <f t="shared" si="198"/>
        <v>0</v>
      </c>
      <c r="CN445" s="48">
        <f t="shared" si="199"/>
        <v>0</v>
      </c>
      <c r="CO445" s="48">
        <f t="shared" si="200"/>
        <v>0</v>
      </c>
      <c r="CP445" s="48">
        <f t="shared" si="201"/>
        <v>0</v>
      </c>
      <c r="CQ445" s="48">
        <f t="shared" si="202"/>
        <v>0</v>
      </c>
      <c r="CR445" s="48">
        <f t="shared" si="203"/>
        <v>0</v>
      </c>
      <c r="CS445" s="48">
        <f t="shared" si="204"/>
        <v>0</v>
      </c>
      <c r="CT445" s="181"/>
      <c r="CU445" s="181"/>
    </row>
    <row r="446" spans="1:99" ht="20.100000000000001" customHeight="1" x14ac:dyDescent="0.25">
      <c r="A446" s="58">
        <v>442</v>
      </c>
      <c r="B446" s="58" t="str">
        <f>IF(D446='Напрямки конкурса'!$L$2,'Напрямки конкурса'!$B$2,IF(D446='Напрямки конкурса'!$L$3,'Напрямки конкурса'!$B$3,IF(D446='Напрямки конкурса'!$L$4,'Напрямки конкурса'!$B$4,IF(D446='Напрямки конкурса'!$L$5,'Напрямки конкурса'!$B$5,IF(D446='Напрямки конкурса'!$L$6,'Напрямки конкурса'!$B$6,IF(D446='Напрямки конкурса'!$L$7,'Напрямки конкурса'!$B$7,IF(D446='Напрямки конкурса'!$L$8,'Напрямки конкурса'!$B$8,IF(D446='Напрямки конкурса'!$L$9,'Напрямки конкурса'!$B$9,IF(D446='Напрямки конкурса'!$L$10,'Напрямки конкурса'!$B$10,IF(D446='Напрямки конкурса'!$L$11,'Напрямки конкурса'!$B$11,IF(D446='Напрямки конкурса'!$L$12,'Напрямки конкурса'!$B$12,IF(D446='Напрямки конкурса'!$L$13,'Напрямки конкурса'!$B$13,IF(D446='Напрямки конкурса'!$L$14,'Напрямки конкурса'!$B$14,IF(D446='Напрямки конкурса'!$L$15,'Напрямки конкурса'!$B$15,IF(D446='Напрямки конкурса'!$L$16,'Напрямки конкурса'!$B$16,IF(D446='Напрямки конкурса'!$L$17,'Напрямки конкурса'!$B$17,IF(D446='Напрямки конкурса'!$L$18,'Напрямки конкурса'!$B$18,IF(D446='Напрямки конкурса'!$L$19,'Напрямки конкурса'!$B$19,IF(D446='Напрямки конкурса'!$L$20,'Напрямки конкурса'!$B$20,IF(D446='Напрямки конкурса'!$L$21,'Напрямки конкурса'!$B$21,IF(D446='Напрямки конкурса'!$L$22,'Напрямки конкурса'!$B$22,IF(D446='Напрямки конкурса'!$L$23,'Напрямки конкурса'!$B$23,IF(D446='Напрямки конкурса'!$L$24,'Напрямки конкурса'!$B$24,IF(D446='Напрямки конкурса'!$L$25,'Напрямки конкурса'!$B$25,IF(D446='Напрямки конкурса'!$L$26,'Напрямки конкурса'!$B$26,IF(D446='Напрямки конкурса'!$L$27,'Напрямки конкурса'!$B$27,IF(D446='Напрямки конкурса'!$L$28,'Напрямки конкурса'!$B$28,"")))))))))))))))))))))))))))</f>
        <v/>
      </c>
      <c r="C446" s="59" t="str">
        <f>IF(D446='Напрямки конкурса'!$L$2,'Напрямки конкурса'!$K$2,IF(D446='Напрямки конкурса'!$L$3,'Напрямки конкурса'!$K$3,IF(D446='Напрямки конкурса'!$L$4,'Напрямки конкурса'!$K$4,IF(D446='Напрямки конкурса'!$L$5,'Напрямки конкурса'!$K$5,IF(D446='Напрямки конкурса'!$L$6,'Напрямки конкурса'!$K$6,IF(D446='Напрямки конкурса'!$L$7,'Напрямки конкурса'!$K$7,IF(D446='Напрямки конкурса'!$L$8,'Напрямки конкурса'!$K$8,IF(D446='Напрямки конкурса'!$L$9,'Напрямки конкурса'!$K$9,IF(D446='Напрямки конкурса'!$L$10,'Напрямки конкурса'!$K$10,IF(D446='Напрямки конкурса'!$L$11,'Напрямки конкурса'!$K$11,IF(D446='Напрямки конкурса'!$L$12,'Напрямки конкурса'!$K$12,IF(D446='Напрямки конкурса'!$L$13,'Напрямки конкурса'!$K$13,IF(D446='Напрямки конкурса'!$L$14,'Напрямки конкурса'!$K$14,IF(D446='Напрямки конкурса'!$L$15,'Напрямки конкурса'!$K$15,IF(D446='Напрямки конкурса'!$L$16,'Напрямки конкурса'!$K$16,IF(D446='Напрямки конкурса'!$L$17,'Напрямки конкурса'!$K$17,IF(D446='Напрямки конкурса'!$L$18,'Напрямки конкурса'!$K$18,IF(D446='Напрямки конкурса'!$L$19,'Напрямки конкурса'!$K$19,IF(D446='Напрямки конкурса'!$L$20,'Напрямки конкурса'!$K$20,IF(D446='Напрямки конкурса'!$L$21,'Напрямки конкурса'!$K$21,IF(D446='Напрямки конкурса'!$L$22,'Напрямки конкурса'!$K$22,IF(D446='Напрямки конкурса'!$L$23,'Напрямки конкурса'!$K$23,IF(D446='Напрямки конкурса'!$L$24,'Напрямки конкурса'!$K$24,IF(D446='Напрямки конкурса'!$L$25,'Напрямки конкурса'!$K$25,IF(D446='Напрямки конкурса'!$L$26,'Напрямки конкурса'!$K$26,IF(D446='Напрямки конкурса'!$L$27,'Напрямки конкурса'!$K$27,IF(D446='Напрямки конкурса'!$L$28,'Напрямки конкурса'!$K$28,"")))))))))))))))))))))))))))</f>
        <v/>
      </c>
      <c r="D446" s="50"/>
      <c r="E446" s="171"/>
      <c r="F446" s="171"/>
      <c r="G446" s="171"/>
      <c r="H446" s="150" t="str">
        <f>IF(I446='Категорія витрат'!$B$2,'Категорія витрат'!$A$2,IF(I446='Категорія витрат'!$B$3,'Категорія витрат'!$A$3,IF(I446='Категорія витрат'!$B$4,'Категорія витрат'!$A$4,IF(I446='Категорія витрат'!$B$5,'Категорія витрат'!$A$5,IF(I446='Категорія витрат'!$B$6,'Категорія витрат'!$A$6,IF(I446='Категорія витрат'!$B$7,'Категорія витрат'!$A$7,IF(I446='Категорія витрат'!$B$8,'Категорія витрат'!$A$8,IF(I446='Категорія витрат'!$B$9,'Категорія витрат'!$A$9,IF(I446='Категорія витрат'!$B$10,'Категорія витрат'!$A$10,IF(I446='Категорія витрат'!$B$11,'Категорія витрат'!$A$11,IF(I446='Категорія витрат'!$B$12,'Категорія витрат'!$A$12,IF(I446='Категорія витрат'!$B$13,'Категорія витрат'!$A$13,IF(I446='Категорія витрат'!$B$14,'Категорія витрат'!$A$14,IF(I446='Категорія витрат'!$B$15,'Категорія витрат'!$A$15,IF(I446='Категорія витрат'!$B$16,'Категорія витрат'!$A$16,IF(I446='Категорія витрат'!$B$17,'Категорія витрат'!$A$17,IF(I446='Категорія витрат'!$B$18,'Категорія витрат'!$A$18,IF(I446='Категорія витрат'!$B$19,'Категорія витрат'!$A$19,IF(I446='Категорія витрат'!$B$20,'Категорія витрат'!$A$20,IF(I446='Категорія витрат'!$B$21,'Категорія витрат'!$A$21,IF(I446='Категорія витрат'!$B$22,'Категорія витрат'!$A$22,IF(I446='Категорія витрат'!$B$23,'Категорія витрат'!$A$23,IF(I446='Категорія витрат'!$B$24,'Категорія витрат'!$A$24,IF(I446='Категорія витрат'!$B$25,'Категорія витрат'!$A$25,IF(I446='Категорія витрат'!$B$26,'Категорія витрат'!$A$26,IF(I446='Категорія витрат'!$B$27,'Категорія витрат'!$A$27,IF(I446='Категорія витрат'!$B$28,'Категорія витрат'!$A$28,IF(I446='Категорія витрат'!$B$29,'Категорія витрат'!$A$29,IF(I446='Категорія витрат'!$B$30,'Категорія витрат'!$A$30,"")))))))))))))))))))))))))))))</f>
        <v/>
      </c>
      <c r="I446" s="174"/>
      <c r="J446" s="173"/>
      <c r="K446" s="176"/>
      <c r="L446" s="87">
        <f t="shared" si="205"/>
        <v>0</v>
      </c>
      <c r="M446" s="176"/>
      <c r="N446" s="178"/>
      <c r="O446" s="171"/>
      <c r="P446" s="159">
        <f>IF(J446='Категорія витрат'!$F$2,ROUND('Додаток 3._Бюджет детальний ПР'!O446*0.3676,2),IF(J446='Категорія витрат'!$F$3,ROUND('Додаток 3._Бюджет детальний ПР'!O446*0.347,2),IF(J446='Категорія витрат'!$F$4,ROUND('Додаток 3._Бюджет детальний ПР'!O446*0.347,2),IF(J446='Категорія витрат'!$F$7,ROUND('Додаток 3._Бюджет детальний ПР'!O446*0.0841,2),0))))</f>
        <v>0</v>
      </c>
      <c r="Q446" s="153">
        <f t="shared" si="210"/>
        <v>0</v>
      </c>
      <c r="R446" s="181"/>
      <c r="S446" s="181"/>
      <c r="T446" s="181"/>
      <c r="U446" s="181"/>
      <c r="V446" s="181"/>
      <c r="W446" s="181"/>
      <c r="X446" s="181"/>
      <c r="Y446" s="181"/>
      <c r="Z446" s="181"/>
      <c r="AA446" s="181"/>
      <c r="AB446" s="181"/>
      <c r="AC446" s="181"/>
      <c r="AD446" s="48">
        <f t="shared" si="181"/>
        <v>0</v>
      </c>
      <c r="AE446" s="48">
        <f t="shared" si="182"/>
        <v>0</v>
      </c>
      <c r="AF446" s="48">
        <f t="shared" si="183"/>
        <v>0</v>
      </c>
      <c r="AG446" s="48">
        <f t="shared" si="184"/>
        <v>0</v>
      </c>
      <c r="AH446" s="48">
        <f t="shared" si="185"/>
        <v>0</v>
      </c>
      <c r="AI446" s="48">
        <f t="shared" si="186"/>
        <v>0</v>
      </c>
      <c r="AJ446" s="48">
        <f t="shared" si="187"/>
        <v>0</v>
      </c>
      <c r="AK446" s="48">
        <f t="shared" si="188"/>
        <v>0</v>
      </c>
      <c r="AL446" s="181"/>
      <c r="AM446" s="181"/>
      <c r="AN446" s="77"/>
      <c r="AO446" s="176"/>
      <c r="AP446" s="87">
        <f t="shared" si="206"/>
        <v>0</v>
      </c>
      <c r="AQ446" s="176"/>
      <c r="AR446" s="178"/>
      <c r="AS446" s="171"/>
      <c r="AT446" s="159">
        <f>IF(J446='Категорія витрат'!$F$2,ROUND('Додаток 3._Бюджет детальний ПР'!AS446*0.3676,2),IF(J446='Категорія витрат'!$F$3,ROUND('Додаток 3._Бюджет детальний ПР'!AS446*0.347,2),IF(J446='Категорія витрат'!$F$4,ROUND('Додаток 3._Бюджет детальний ПР'!AS446*0.347,2),IF(J446='Категорія витрат'!$F$7,ROUND('Додаток 3._Бюджет детальний ПР'!AS446*0.0841,2),0))))</f>
        <v>0</v>
      </c>
      <c r="AU446" s="153">
        <f t="shared" si="207"/>
        <v>0</v>
      </c>
      <c r="AV446" s="181"/>
      <c r="AW446" s="181"/>
      <c r="AX446" s="181"/>
      <c r="AY446" s="181"/>
      <c r="AZ446" s="181"/>
      <c r="BA446" s="181"/>
      <c r="BB446" s="181"/>
      <c r="BC446" s="181"/>
      <c r="BD446" s="181"/>
      <c r="BE446" s="181"/>
      <c r="BF446" s="181"/>
      <c r="BG446" s="181"/>
      <c r="BH446" s="48">
        <f t="shared" si="189"/>
        <v>0</v>
      </c>
      <c r="BI446" s="48">
        <f t="shared" si="190"/>
        <v>0</v>
      </c>
      <c r="BJ446" s="48">
        <f t="shared" si="191"/>
        <v>0</v>
      </c>
      <c r="BK446" s="48">
        <f t="shared" si="192"/>
        <v>0</v>
      </c>
      <c r="BL446" s="48">
        <f t="shared" si="193"/>
        <v>0</v>
      </c>
      <c r="BM446" s="48">
        <f t="shared" si="194"/>
        <v>0</v>
      </c>
      <c r="BN446" s="48">
        <f t="shared" si="195"/>
        <v>0</v>
      </c>
      <c r="BO446" s="48">
        <f t="shared" si="196"/>
        <v>0</v>
      </c>
      <c r="BP446" s="181"/>
      <c r="BQ446" s="181"/>
      <c r="BR446" s="191"/>
      <c r="BS446" s="176"/>
      <c r="BT446" s="87">
        <f t="shared" si="208"/>
        <v>0</v>
      </c>
      <c r="BU446" s="176"/>
      <c r="BV446" s="178"/>
      <c r="BW446" s="171"/>
      <c r="BX446" s="159">
        <f>IF(J446='Категорія витрат'!$F$2,ROUND('Додаток 3._Бюджет детальний ПР'!BW446*0.3676,2),IF(J446='Категорія витрат'!$F$3,ROUND('Додаток 3._Бюджет детальний ПР'!BW446*0.347,2),IF(J446='Категорія витрат'!$F$4,ROUND('Додаток 3._Бюджет детальний ПР'!BW446*0.347,2),IF(J446='Категорія витрат'!$F$7,ROUND('Додаток 3._Бюджет детальний ПР'!BW446*0.0841,2),0))))</f>
        <v>0</v>
      </c>
      <c r="BY446" s="153">
        <f t="shared" si="209"/>
        <v>0</v>
      </c>
      <c r="BZ446" s="181"/>
      <c r="CA446" s="181"/>
      <c r="CB446" s="181"/>
      <c r="CC446" s="181"/>
      <c r="CD446" s="181"/>
      <c r="CE446" s="181"/>
      <c r="CF446" s="181"/>
      <c r="CG446" s="181"/>
      <c r="CH446" s="181"/>
      <c r="CI446" s="181"/>
      <c r="CJ446" s="181"/>
      <c r="CK446" s="181"/>
      <c r="CL446" s="48">
        <f t="shared" si="197"/>
        <v>0</v>
      </c>
      <c r="CM446" s="48">
        <f t="shared" si="198"/>
        <v>0</v>
      </c>
      <c r="CN446" s="48">
        <f t="shared" si="199"/>
        <v>0</v>
      </c>
      <c r="CO446" s="48">
        <f t="shared" si="200"/>
        <v>0</v>
      </c>
      <c r="CP446" s="48">
        <f t="shared" si="201"/>
        <v>0</v>
      </c>
      <c r="CQ446" s="48">
        <f t="shared" si="202"/>
        <v>0</v>
      </c>
      <c r="CR446" s="48">
        <f t="shared" si="203"/>
        <v>0</v>
      </c>
      <c r="CS446" s="48">
        <f t="shared" si="204"/>
        <v>0</v>
      </c>
      <c r="CT446" s="181"/>
      <c r="CU446" s="181"/>
    </row>
    <row r="447" spans="1:99" ht="20.100000000000001" customHeight="1" x14ac:dyDescent="0.25">
      <c r="A447" s="58">
        <v>443</v>
      </c>
      <c r="B447" s="58" t="str">
        <f>IF(D447='Напрямки конкурса'!$L$2,'Напрямки конкурса'!$B$2,IF(D447='Напрямки конкурса'!$L$3,'Напрямки конкурса'!$B$3,IF(D447='Напрямки конкурса'!$L$4,'Напрямки конкурса'!$B$4,IF(D447='Напрямки конкурса'!$L$5,'Напрямки конкурса'!$B$5,IF(D447='Напрямки конкурса'!$L$6,'Напрямки конкурса'!$B$6,IF(D447='Напрямки конкурса'!$L$7,'Напрямки конкурса'!$B$7,IF(D447='Напрямки конкурса'!$L$8,'Напрямки конкурса'!$B$8,IF(D447='Напрямки конкурса'!$L$9,'Напрямки конкурса'!$B$9,IF(D447='Напрямки конкурса'!$L$10,'Напрямки конкурса'!$B$10,IF(D447='Напрямки конкурса'!$L$11,'Напрямки конкурса'!$B$11,IF(D447='Напрямки конкурса'!$L$12,'Напрямки конкурса'!$B$12,IF(D447='Напрямки конкурса'!$L$13,'Напрямки конкурса'!$B$13,IF(D447='Напрямки конкурса'!$L$14,'Напрямки конкурса'!$B$14,IF(D447='Напрямки конкурса'!$L$15,'Напрямки конкурса'!$B$15,IF(D447='Напрямки конкурса'!$L$16,'Напрямки конкурса'!$B$16,IF(D447='Напрямки конкурса'!$L$17,'Напрямки конкурса'!$B$17,IF(D447='Напрямки конкурса'!$L$18,'Напрямки конкурса'!$B$18,IF(D447='Напрямки конкурса'!$L$19,'Напрямки конкурса'!$B$19,IF(D447='Напрямки конкурса'!$L$20,'Напрямки конкурса'!$B$20,IF(D447='Напрямки конкурса'!$L$21,'Напрямки конкурса'!$B$21,IF(D447='Напрямки конкурса'!$L$22,'Напрямки конкурса'!$B$22,IF(D447='Напрямки конкурса'!$L$23,'Напрямки конкурса'!$B$23,IF(D447='Напрямки конкурса'!$L$24,'Напрямки конкурса'!$B$24,IF(D447='Напрямки конкурса'!$L$25,'Напрямки конкурса'!$B$25,IF(D447='Напрямки конкурса'!$L$26,'Напрямки конкурса'!$B$26,IF(D447='Напрямки конкурса'!$L$27,'Напрямки конкурса'!$B$27,IF(D447='Напрямки конкурса'!$L$28,'Напрямки конкурса'!$B$28,"")))))))))))))))))))))))))))</f>
        <v/>
      </c>
      <c r="C447" s="59" t="str">
        <f>IF(D447='Напрямки конкурса'!$L$2,'Напрямки конкурса'!$K$2,IF(D447='Напрямки конкурса'!$L$3,'Напрямки конкурса'!$K$3,IF(D447='Напрямки конкурса'!$L$4,'Напрямки конкурса'!$K$4,IF(D447='Напрямки конкурса'!$L$5,'Напрямки конкурса'!$K$5,IF(D447='Напрямки конкурса'!$L$6,'Напрямки конкурса'!$K$6,IF(D447='Напрямки конкурса'!$L$7,'Напрямки конкурса'!$K$7,IF(D447='Напрямки конкурса'!$L$8,'Напрямки конкурса'!$K$8,IF(D447='Напрямки конкурса'!$L$9,'Напрямки конкурса'!$K$9,IF(D447='Напрямки конкурса'!$L$10,'Напрямки конкурса'!$K$10,IF(D447='Напрямки конкурса'!$L$11,'Напрямки конкурса'!$K$11,IF(D447='Напрямки конкурса'!$L$12,'Напрямки конкурса'!$K$12,IF(D447='Напрямки конкурса'!$L$13,'Напрямки конкурса'!$K$13,IF(D447='Напрямки конкурса'!$L$14,'Напрямки конкурса'!$K$14,IF(D447='Напрямки конкурса'!$L$15,'Напрямки конкурса'!$K$15,IF(D447='Напрямки конкурса'!$L$16,'Напрямки конкурса'!$K$16,IF(D447='Напрямки конкурса'!$L$17,'Напрямки конкурса'!$K$17,IF(D447='Напрямки конкурса'!$L$18,'Напрямки конкурса'!$K$18,IF(D447='Напрямки конкурса'!$L$19,'Напрямки конкурса'!$K$19,IF(D447='Напрямки конкурса'!$L$20,'Напрямки конкурса'!$K$20,IF(D447='Напрямки конкурса'!$L$21,'Напрямки конкурса'!$K$21,IF(D447='Напрямки конкурса'!$L$22,'Напрямки конкурса'!$K$22,IF(D447='Напрямки конкурса'!$L$23,'Напрямки конкурса'!$K$23,IF(D447='Напрямки конкурса'!$L$24,'Напрямки конкурса'!$K$24,IF(D447='Напрямки конкурса'!$L$25,'Напрямки конкурса'!$K$25,IF(D447='Напрямки конкурса'!$L$26,'Напрямки конкурса'!$K$26,IF(D447='Напрямки конкурса'!$L$27,'Напрямки конкурса'!$K$27,IF(D447='Напрямки конкурса'!$L$28,'Напрямки конкурса'!$K$28,"")))))))))))))))))))))))))))</f>
        <v/>
      </c>
      <c r="D447" s="50"/>
      <c r="E447" s="171"/>
      <c r="F447" s="171"/>
      <c r="G447" s="171"/>
      <c r="H447" s="150" t="str">
        <f>IF(I447='Категорія витрат'!$B$2,'Категорія витрат'!$A$2,IF(I447='Категорія витрат'!$B$3,'Категорія витрат'!$A$3,IF(I447='Категорія витрат'!$B$4,'Категорія витрат'!$A$4,IF(I447='Категорія витрат'!$B$5,'Категорія витрат'!$A$5,IF(I447='Категорія витрат'!$B$6,'Категорія витрат'!$A$6,IF(I447='Категорія витрат'!$B$7,'Категорія витрат'!$A$7,IF(I447='Категорія витрат'!$B$8,'Категорія витрат'!$A$8,IF(I447='Категорія витрат'!$B$9,'Категорія витрат'!$A$9,IF(I447='Категорія витрат'!$B$10,'Категорія витрат'!$A$10,IF(I447='Категорія витрат'!$B$11,'Категорія витрат'!$A$11,IF(I447='Категорія витрат'!$B$12,'Категорія витрат'!$A$12,IF(I447='Категорія витрат'!$B$13,'Категорія витрат'!$A$13,IF(I447='Категорія витрат'!$B$14,'Категорія витрат'!$A$14,IF(I447='Категорія витрат'!$B$15,'Категорія витрат'!$A$15,IF(I447='Категорія витрат'!$B$16,'Категорія витрат'!$A$16,IF(I447='Категорія витрат'!$B$17,'Категорія витрат'!$A$17,IF(I447='Категорія витрат'!$B$18,'Категорія витрат'!$A$18,IF(I447='Категорія витрат'!$B$19,'Категорія витрат'!$A$19,IF(I447='Категорія витрат'!$B$20,'Категорія витрат'!$A$20,IF(I447='Категорія витрат'!$B$21,'Категорія витрат'!$A$21,IF(I447='Категорія витрат'!$B$22,'Категорія витрат'!$A$22,IF(I447='Категорія витрат'!$B$23,'Категорія витрат'!$A$23,IF(I447='Категорія витрат'!$B$24,'Категорія витрат'!$A$24,IF(I447='Категорія витрат'!$B$25,'Категорія витрат'!$A$25,IF(I447='Категорія витрат'!$B$26,'Категорія витрат'!$A$26,IF(I447='Категорія витрат'!$B$27,'Категорія витрат'!$A$27,IF(I447='Категорія витрат'!$B$28,'Категорія витрат'!$A$28,IF(I447='Категорія витрат'!$B$29,'Категорія витрат'!$A$29,IF(I447='Категорія витрат'!$B$30,'Категорія витрат'!$A$30,"")))))))))))))))))))))))))))))</f>
        <v/>
      </c>
      <c r="I447" s="174"/>
      <c r="J447" s="173"/>
      <c r="K447" s="176"/>
      <c r="L447" s="87">
        <f t="shared" si="205"/>
        <v>0</v>
      </c>
      <c r="M447" s="176"/>
      <c r="N447" s="178"/>
      <c r="O447" s="171"/>
      <c r="P447" s="159">
        <f>IF(J447='Категорія витрат'!$F$2,ROUND('Додаток 3._Бюджет детальний ПР'!O447*0.3676,2),IF(J447='Категорія витрат'!$F$3,ROUND('Додаток 3._Бюджет детальний ПР'!O447*0.347,2),IF(J447='Категорія витрат'!$F$4,ROUND('Додаток 3._Бюджет детальний ПР'!O447*0.347,2),IF(J447='Категорія витрат'!$F$7,ROUND('Додаток 3._Бюджет детальний ПР'!O447*0.0841,2),0))))</f>
        <v>0</v>
      </c>
      <c r="Q447" s="153">
        <f t="shared" si="210"/>
        <v>0</v>
      </c>
      <c r="R447" s="181"/>
      <c r="S447" s="181"/>
      <c r="T447" s="181"/>
      <c r="U447" s="181"/>
      <c r="V447" s="181"/>
      <c r="W447" s="181"/>
      <c r="X447" s="181"/>
      <c r="Y447" s="181"/>
      <c r="Z447" s="181"/>
      <c r="AA447" s="181"/>
      <c r="AB447" s="181"/>
      <c r="AC447" s="181"/>
      <c r="AD447" s="48">
        <f t="shared" si="181"/>
        <v>0</v>
      </c>
      <c r="AE447" s="48">
        <f t="shared" si="182"/>
        <v>0</v>
      </c>
      <c r="AF447" s="48">
        <f t="shared" si="183"/>
        <v>0</v>
      </c>
      <c r="AG447" s="48">
        <f t="shared" si="184"/>
        <v>0</v>
      </c>
      <c r="AH447" s="48">
        <f t="shared" si="185"/>
        <v>0</v>
      </c>
      <c r="AI447" s="48">
        <f t="shared" si="186"/>
        <v>0</v>
      </c>
      <c r="AJ447" s="48">
        <f t="shared" si="187"/>
        <v>0</v>
      </c>
      <c r="AK447" s="48">
        <f t="shared" si="188"/>
        <v>0</v>
      </c>
      <c r="AL447" s="181"/>
      <c r="AM447" s="181"/>
      <c r="AN447" s="77"/>
      <c r="AO447" s="176"/>
      <c r="AP447" s="87">
        <f t="shared" si="206"/>
        <v>0</v>
      </c>
      <c r="AQ447" s="176"/>
      <c r="AR447" s="178"/>
      <c r="AS447" s="171"/>
      <c r="AT447" s="159">
        <f>IF(J447='Категорія витрат'!$F$2,ROUND('Додаток 3._Бюджет детальний ПР'!AS447*0.3676,2),IF(J447='Категорія витрат'!$F$3,ROUND('Додаток 3._Бюджет детальний ПР'!AS447*0.347,2),IF(J447='Категорія витрат'!$F$4,ROUND('Додаток 3._Бюджет детальний ПР'!AS447*0.347,2),IF(J447='Категорія витрат'!$F$7,ROUND('Додаток 3._Бюджет детальний ПР'!AS447*0.0841,2),0))))</f>
        <v>0</v>
      </c>
      <c r="AU447" s="153">
        <f t="shared" si="207"/>
        <v>0</v>
      </c>
      <c r="AV447" s="181"/>
      <c r="AW447" s="181"/>
      <c r="AX447" s="181"/>
      <c r="AY447" s="181"/>
      <c r="AZ447" s="181"/>
      <c r="BA447" s="181"/>
      <c r="BB447" s="181"/>
      <c r="BC447" s="181"/>
      <c r="BD447" s="181"/>
      <c r="BE447" s="181"/>
      <c r="BF447" s="181"/>
      <c r="BG447" s="181"/>
      <c r="BH447" s="48">
        <f t="shared" si="189"/>
        <v>0</v>
      </c>
      <c r="BI447" s="48">
        <f t="shared" si="190"/>
        <v>0</v>
      </c>
      <c r="BJ447" s="48">
        <f t="shared" si="191"/>
        <v>0</v>
      </c>
      <c r="BK447" s="48">
        <f t="shared" si="192"/>
        <v>0</v>
      </c>
      <c r="BL447" s="48">
        <f t="shared" si="193"/>
        <v>0</v>
      </c>
      <c r="BM447" s="48">
        <f t="shared" si="194"/>
        <v>0</v>
      </c>
      <c r="BN447" s="48">
        <f t="shared" si="195"/>
        <v>0</v>
      </c>
      <c r="BO447" s="48">
        <f t="shared" si="196"/>
        <v>0</v>
      </c>
      <c r="BP447" s="181"/>
      <c r="BQ447" s="181"/>
      <c r="BR447" s="191"/>
      <c r="BS447" s="176"/>
      <c r="BT447" s="87">
        <f t="shared" si="208"/>
        <v>0</v>
      </c>
      <c r="BU447" s="176"/>
      <c r="BV447" s="178"/>
      <c r="BW447" s="171"/>
      <c r="BX447" s="159">
        <f>IF(J447='Категорія витрат'!$F$2,ROUND('Додаток 3._Бюджет детальний ПР'!BW447*0.3676,2),IF(J447='Категорія витрат'!$F$3,ROUND('Додаток 3._Бюджет детальний ПР'!BW447*0.347,2),IF(J447='Категорія витрат'!$F$4,ROUND('Додаток 3._Бюджет детальний ПР'!BW447*0.347,2),IF(J447='Категорія витрат'!$F$7,ROUND('Додаток 3._Бюджет детальний ПР'!BW447*0.0841,2),0))))</f>
        <v>0</v>
      </c>
      <c r="BY447" s="153">
        <f t="shared" si="209"/>
        <v>0</v>
      </c>
      <c r="BZ447" s="181"/>
      <c r="CA447" s="181"/>
      <c r="CB447" s="181"/>
      <c r="CC447" s="181"/>
      <c r="CD447" s="181"/>
      <c r="CE447" s="181"/>
      <c r="CF447" s="181"/>
      <c r="CG447" s="181"/>
      <c r="CH447" s="181"/>
      <c r="CI447" s="181"/>
      <c r="CJ447" s="181"/>
      <c r="CK447" s="181"/>
      <c r="CL447" s="48">
        <f t="shared" si="197"/>
        <v>0</v>
      </c>
      <c r="CM447" s="48">
        <f t="shared" si="198"/>
        <v>0</v>
      </c>
      <c r="CN447" s="48">
        <f t="shared" si="199"/>
        <v>0</v>
      </c>
      <c r="CO447" s="48">
        <f t="shared" si="200"/>
        <v>0</v>
      </c>
      <c r="CP447" s="48">
        <f t="shared" si="201"/>
        <v>0</v>
      </c>
      <c r="CQ447" s="48">
        <f t="shared" si="202"/>
        <v>0</v>
      </c>
      <c r="CR447" s="48">
        <f t="shared" si="203"/>
        <v>0</v>
      </c>
      <c r="CS447" s="48">
        <f t="shared" si="204"/>
        <v>0</v>
      </c>
      <c r="CT447" s="181"/>
      <c r="CU447" s="181"/>
    </row>
    <row r="448" spans="1:99" ht="20.100000000000001" customHeight="1" x14ac:dyDescent="0.25">
      <c r="A448" s="58">
        <v>444</v>
      </c>
      <c r="B448" s="58" t="str">
        <f>IF(D448='Напрямки конкурса'!$L$2,'Напрямки конкурса'!$B$2,IF(D448='Напрямки конкурса'!$L$3,'Напрямки конкурса'!$B$3,IF(D448='Напрямки конкурса'!$L$4,'Напрямки конкурса'!$B$4,IF(D448='Напрямки конкурса'!$L$5,'Напрямки конкурса'!$B$5,IF(D448='Напрямки конкурса'!$L$6,'Напрямки конкурса'!$B$6,IF(D448='Напрямки конкурса'!$L$7,'Напрямки конкурса'!$B$7,IF(D448='Напрямки конкурса'!$L$8,'Напрямки конкурса'!$B$8,IF(D448='Напрямки конкурса'!$L$9,'Напрямки конкурса'!$B$9,IF(D448='Напрямки конкурса'!$L$10,'Напрямки конкурса'!$B$10,IF(D448='Напрямки конкурса'!$L$11,'Напрямки конкурса'!$B$11,IF(D448='Напрямки конкурса'!$L$12,'Напрямки конкурса'!$B$12,IF(D448='Напрямки конкурса'!$L$13,'Напрямки конкурса'!$B$13,IF(D448='Напрямки конкурса'!$L$14,'Напрямки конкурса'!$B$14,IF(D448='Напрямки конкурса'!$L$15,'Напрямки конкурса'!$B$15,IF(D448='Напрямки конкурса'!$L$16,'Напрямки конкурса'!$B$16,IF(D448='Напрямки конкурса'!$L$17,'Напрямки конкурса'!$B$17,IF(D448='Напрямки конкурса'!$L$18,'Напрямки конкурса'!$B$18,IF(D448='Напрямки конкурса'!$L$19,'Напрямки конкурса'!$B$19,IF(D448='Напрямки конкурса'!$L$20,'Напрямки конкурса'!$B$20,IF(D448='Напрямки конкурса'!$L$21,'Напрямки конкурса'!$B$21,IF(D448='Напрямки конкурса'!$L$22,'Напрямки конкурса'!$B$22,IF(D448='Напрямки конкурса'!$L$23,'Напрямки конкурса'!$B$23,IF(D448='Напрямки конкурса'!$L$24,'Напрямки конкурса'!$B$24,IF(D448='Напрямки конкурса'!$L$25,'Напрямки конкурса'!$B$25,IF(D448='Напрямки конкурса'!$L$26,'Напрямки конкурса'!$B$26,IF(D448='Напрямки конкурса'!$L$27,'Напрямки конкурса'!$B$27,IF(D448='Напрямки конкурса'!$L$28,'Напрямки конкурса'!$B$28,"")))))))))))))))))))))))))))</f>
        <v/>
      </c>
      <c r="C448" s="59" t="str">
        <f>IF(D448='Напрямки конкурса'!$L$2,'Напрямки конкурса'!$K$2,IF(D448='Напрямки конкурса'!$L$3,'Напрямки конкурса'!$K$3,IF(D448='Напрямки конкурса'!$L$4,'Напрямки конкурса'!$K$4,IF(D448='Напрямки конкурса'!$L$5,'Напрямки конкурса'!$K$5,IF(D448='Напрямки конкурса'!$L$6,'Напрямки конкурса'!$K$6,IF(D448='Напрямки конкурса'!$L$7,'Напрямки конкурса'!$K$7,IF(D448='Напрямки конкурса'!$L$8,'Напрямки конкурса'!$K$8,IF(D448='Напрямки конкурса'!$L$9,'Напрямки конкурса'!$K$9,IF(D448='Напрямки конкурса'!$L$10,'Напрямки конкурса'!$K$10,IF(D448='Напрямки конкурса'!$L$11,'Напрямки конкурса'!$K$11,IF(D448='Напрямки конкурса'!$L$12,'Напрямки конкурса'!$K$12,IF(D448='Напрямки конкурса'!$L$13,'Напрямки конкурса'!$K$13,IF(D448='Напрямки конкурса'!$L$14,'Напрямки конкурса'!$K$14,IF(D448='Напрямки конкурса'!$L$15,'Напрямки конкурса'!$K$15,IF(D448='Напрямки конкурса'!$L$16,'Напрямки конкурса'!$K$16,IF(D448='Напрямки конкурса'!$L$17,'Напрямки конкурса'!$K$17,IF(D448='Напрямки конкурса'!$L$18,'Напрямки конкурса'!$K$18,IF(D448='Напрямки конкурса'!$L$19,'Напрямки конкурса'!$K$19,IF(D448='Напрямки конкурса'!$L$20,'Напрямки конкурса'!$K$20,IF(D448='Напрямки конкурса'!$L$21,'Напрямки конкурса'!$K$21,IF(D448='Напрямки конкурса'!$L$22,'Напрямки конкурса'!$K$22,IF(D448='Напрямки конкурса'!$L$23,'Напрямки конкурса'!$K$23,IF(D448='Напрямки конкурса'!$L$24,'Напрямки конкурса'!$K$24,IF(D448='Напрямки конкурса'!$L$25,'Напрямки конкурса'!$K$25,IF(D448='Напрямки конкурса'!$L$26,'Напрямки конкурса'!$K$26,IF(D448='Напрямки конкурса'!$L$27,'Напрямки конкурса'!$K$27,IF(D448='Напрямки конкурса'!$L$28,'Напрямки конкурса'!$K$28,"")))))))))))))))))))))))))))</f>
        <v/>
      </c>
      <c r="D448" s="50"/>
      <c r="E448" s="171"/>
      <c r="F448" s="171"/>
      <c r="G448" s="171"/>
      <c r="H448" s="150" t="str">
        <f>IF(I448='Категорія витрат'!$B$2,'Категорія витрат'!$A$2,IF(I448='Категорія витрат'!$B$3,'Категорія витрат'!$A$3,IF(I448='Категорія витрат'!$B$4,'Категорія витрат'!$A$4,IF(I448='Категорія витрат'!$B$5,'Категорія витрат'!$A$5,IF(I448='Категорія витрат'!$B$6,'Категорія витрат'!$A$6,IF(I448='Категорія витрат'!$B$7,'Категорія витрат'!$A$7,IF(I448='Категорія витрат'!$B$8,'Категорія витрат'!$A$8,IF(I448='Категорія витрат'!$B$9,'Категорія витрат'!$A$9,IF(I448='Категорія витрат'!$B$10,'Категорія витрат'!$A$10,IF(I448='Категорія витрат'!$B$11,'Категорія витрат'!$A$11,IF(I448='Категорія витрат'!$B$12,'Категорія витрат'!$A$12,IF(I448='Категорія витрат'!$B$13,'Категорія витрат'!$A$13,IF(I448='Категорія витрат'!$B$14,'Категорія витрат'!$A$14,IF(I448='Категорія витрат'!$B$15,'Категорія витрат'!$A$15,IF(I448='Категорія витрат'!$B$16,'Категорія витрат'!$A$16,IF(I448='Категорія витрат'!$B$17,'Категорія витрат'!$A$17,IF(I448='Категорія витрат'!$B$18,'Категорія витрат'!$A$18,IF(I448='Категорія витрат'!$B$19,'Категорія витрат'!$A$19,IF(I448='Категорія витрат'!$B$20,'Категорія витрат'!$A$20,IF(I448='Категорія витрат'!$B$21,'Категорія витрат'!$A$21,IF(I448='Категорія витрат'!$B$22,'Категорія витрат'!$A$22,IF(I448='Категорія витрат'!$B$23,'Категорія витрат'!$A$23,IF(I448='Категорія витрат'!$B$24,'Категорія витрат'!$A$24,IF(I448='Категорія витрат'!$B$25,'Категорія витрат'!$A$25,IF(I448='Категорія витрат'!$B$26,'Категорія витрат'!$A$26,IF(I448='Категорія витрат'!$B$27,'Категорія витрат'!$A$27,IF(I448='Категорія витрат'!$B$28,'Категорія витрат'!$A$28,IF(I448='Категорія витрат'!$B$29,'Категорія витрат'!$A$29,IF(I448='Категорія витрат'!$B$30,'Категорія витрат'!$A$30,"")))))))))))))))))))))))))))))</f>
        <v/>
      </c>
      <c r="I448" s="174"/>
      <c r="J448" s="173"/>
      <c r="K448" s="176"/>
      <c r="L448" s="87">
        <f t="shared" si="205"/>
        <v>0</v>
      </c>
      <c r="M448" s="176"/>
      <c r="N448" s="178"/>
      <c r="O448" s="171"/>
      <c r="P448" s="159">
        <f>IF(J448='Категорія витрат'!$F$2,ROUND('Додаток 3._Бюджет детальний ПР'!O448*0.3676,2),IF(J448='Категорія витрат'!$F$3,ROUND('Додаток 3._Бюджет детальний ПР'!O448*0.347,2),IF(J448='Категорія витрат'!$F$4,ROUND('Додаток 3._Бюджет детальний ПР'!O448*0.347,2),IF(J448='Категорія витрат'!$F$7,ROUND('Додаток 3._Бюджет детальний ПР'!O448*0.0841,2),0))))</f>
        <v>0</v>
      </c>
      <c r="Q448" s="153">
        <f t="shared" si="210"/>
        <v>0</v>
      </c>
      <c r="R448" s="181"/>
      <c r="S448" s="181"/>
      <c r="T448" s="181"/>
      <c r="U448" s="181"/>
      <c r="V448" s="181"/>
      <c r="W448" s="181"/>
      <c r="X448" s="181"/>
      <c r="Y448" s="181"/>
      <c r="Z448" s="181"/>
      <c r="AA448" s="181"/>
      <c r="AB448" s="181"/>
      <c r="AC448" s="181"/>
      <c r="AD448" s="48">
        <f t="shared" si="181"/>
        <v>0</v>
      </c>
      <c r="AE448" s="48">
        <f t="shared" si="182"/>
        <v>0</v>
      </c>
      <c r="AF448" s="48">
        <f t="shared" si="183"/>
        <v>0</v>
      </c>
      <c r="AG448" s="48">
        <f t="shared" si="184"/>
        <v>0</v>
      </c>
      <c r="AH448" s="48">
        <f t="shared" si="185"/>
        <v>0</v>
      </c>
      <c r="AI448" s="48">
        <f t="shared" si="186"/>
        <v>0</v>
      </c>
      <c r="AJ448" s="48">
        <f t="shared" si="187"/>
        <v>0</v>
      </c>
      <c r="AK448" s="48">
        <f t="shared" si="188"/>
        <v>0</v>
      </c>
      <c r="AL448" s="181"/>
      <c r="AM448" s="181"/>
      <c r="AN448" s="77"/>
      <c r="AO448" s="176"/>
      <c r="AP448" s="87">
        <f t="shared" si="206"/>
        <v>0</v>
      </c>
      <c r="AQ448" s="176"/>
      <c r="AR448" s="178"/>
      <c r="AS448" s="171"/>
      <c r="AT448" s="159">
        <f>IF(J448='Категорія витрат'!$F$2,ROUND('Додаток 3._Бюджет детальний ПР'!AS448*0.3676,2),IF(J448='Категорія витрат'!$F$3,ROUND('Додаток 3._Бюджет детальний ПР'!AS448*0.347,2),IF(J448='Категорія витрат'!$F$4,ROUND('Додаток 3._Бюджет детальний ПР'!AS448*0.347,2),IF(J448='Категорія витрат'!$F$7,ROUND('Додаток 3._Бюджет детальний ПР'!AS448*0.0841,2),0))))</f>
        <v>0</v>
      </c>
      <c r="AU448" s="153">
        <f t="shared" si="207"/>
        <v>0</v>
      </c>
      <c r="AV448" s="181"/>
      <c r="AW448" s="181"/>
      <c r="AX448" s="181"/>
      <c r="AY448" s="181"/>
      <c r="AZ448" s="181"/>
      <c r="BA448" s="181"/>
      <c r="BB448" s="181"/>
      <c r="BC448" s="181"/>
      <c r="BD448" s="181"/>
      <c r="BE448" s="181"/>
      <c r="BF448" s="181"/>
      <c r="BG448" s="181"/>
      <c r="BH448" s="48">
        <f t="shared" si="189"/>
        <v>0</v>
      </c>
      <c r="BI448" s="48">
        <f t="shared" si="190"/>
        <v>0</v>
      </c>
      <c r="BJ448" s="48">
        <f t="shared" si="191"/>
        <v>0</v>
      </c>
      <c r="BK448" s="48">
        <f t="shared" si="192"/>
        <v>0</v>
      </c>
      <c r="BL448" s="48">
        <f t="shared" si="193"/>
        <v>0</v>
      </c>
      <c r="BM448" s="48">
        <f t="shared" si="194"/>
        <v>0</v>
      </c>
      <c r="BN448" s="48">
        <f t="shared" si="195"/>
        <v>0</v>
      </c>
      <c r="BO448" s="48">
        <f t="shared" si="196"/>
        <v>0</v>
      </c>
      <c r="BP448" s="181"/>
      <c r="BQ448" s="181"/>
      <c r="BR448" s="191"/>
      <c r="BS448" s="176"/>
      <c r="BT448" s="87">
        <f t="shared" si="208"/>
        <v>0</v>
      </c>
      <c r="BU448" s="176"/>
      <c r="BV448" s="178"/>
      <c r="BW448" s="171"/>
      <c r="BX448" s="159">
        <f>IF(J448='Категорія витрат'!$F$2,ROUND('Додаток 3._Бюджет детальний ПР'!BW448*0.3676,2),IF(J448='Категорія витрат'!$F$3,ROUND('Додаток 3._Бюджет детальний ПР'!BW448*0.347,2),IF(J448='Категорія витрат'!$F$4,ROUND('Додаток 3._Бюджет детальний ПР'!BW448*0.347,2),IF(J448='Категорія витрат'!$F$7,ROUND('Додаток 3._Бюджет детальний ПР'!BW448*0.0841,2),0))))</f>
        <v>0</v>
      </c>
      <c r="BY448" s="153">
        <f t="shared" si="209"/>
        <v>0</v>
      </c>
      <c r="BZ448" s="181"/>
      <c r="CA448" s="181"/>
      <c r="CB448" s="181"/>
      <c r="CC448" s="181"/>
      <c r="CD448" s="181"/>
      <c r="CE448" s="181"/>
      <c r="CF448" s="181"/>
      <c r="CG448" s="181"/>
      <c r="CH448" s="181"/>
      <c r="CI448" s="181"/>
      <c r="CJ448" s="181"/>
      <c r="CK448" s="181"/>
      <c r="CL448" s="48">
        <f t="shared" si="197"/>
        <v>0</v>
      </c>
      <c r="CM448" s="48">
        <f t="shared" si="198"/>
        <v>0</v>
      </c>
      <c r="CN448" s="48">
        <f t="shared" si="199"/>
        <v>0</v>
      </c>
      <c r="CO448" s="48">
        <f t="shared" si="200"/>
        <v>0</v>
      </c>
      <c r="CP448" s="48">
        <f t="shared" si="201"/>
        <v>0</v>
      </c>
      <c r="CQ448" s="48">
        <f t="shared" si="202"/>
        <v>0</v>
      </c>
      <c r="CR448" s="48">
        <f t="shared" si="203"/>
        <v>0</v>
      </c>
      <c r="CS448" s="48">
        <f t="shared" si="204"/>
        <v>0</v>
      </c>
      <c r="CT448" s="181"/>
      <c r="CU448" s="181"/>
    </row>
    <row r="449" spans="1:99" ht="20.100000000000001" customHeight="1" x14ac:dyDescent="0.25">
      <c r="A449" s="58">
        <v>445</v>
      </c>
      <c r="B449" s="58" t="str">
        <f>IF(D449='Напрямки конкурса'!$L$2,'Напрямки конкурса'!$B$2,IF(D449='Напрямки конкурса'!$L$3,'Напрямки конкурса'!$B$3,IF(D449='Напрямки конкурса'!$L$4,'Напрямки конкурса'!$B$4,IF(D449='Напрямки конкурса'!$L$5,'Напрямки конкурса'!$B$5,IF(D449='Напрямки конкурса'!$L$6,'Напрямки конкурса'!$B$6,IF(D449='Напрямки конкурса'!$L$7,'Напрямки конкурса'!$B$7,IF(D449='Напрямки конкурса'!$L$8,'Напрямки конкурса'!$B$8,IF(D449='Напрямки конкурса'!$L$9,'Напрямки конкурса'!$B$9,IF(D449='Напрямки конкурса'!$L$10,'Напрямки конкурса'!$B$10,IF(D449='Напрямки конкурса'!$L$11,'Напрямки конкурса'!$B$11,IF(D449='Напрямки конкурса'!$L$12,'Напрямки конкурса'!$B$12,IF(D449='Напрямки конкурса'!$L$13,'Напрямки конкурса'!$B$13,IF(D449='Напрямки конкурса'!$L$14,'Напрямки конкурса'!$B$14,IF(D449='Напрямки конкурса'!$L$15,'Напрямки конкурса'!$B$15,IF(D449='Напрямки конкурса'!$L$16,'Напрямки конкурса'!$B$16,IF(D449='Напрямки конкурса'!$L$17,'Напрямки конкурса'!$B$17,IF(D449='Напрямки конкурса'!$L$18,'Напрямки конкурса'!$B$18,IF(D449='Напрямки конкурса'!$L$19,'Напрямки конкурса'!$B$19,IF(D449='Напрямки конкурса'!$L$20,'Напрямки конкурса'!$B$20,IF(D449='Напрямки конкурса'!$L$21,'Напрямки конкурса'!$B$21,IF(D449='Напрямки конкурса'!$L$22,'Напрямки конкурса'!$B$22,IF(D449='Напрямки конкурса'!$L$23,'Напрямки конкурса'!$B$23,IF(D449='Напрямки конкурса'!$L$24,'Напрямки конкурса'!$B$24,IF(D449='Напрямки конкурса'!$L$25,'Напрямки конкурса'!$B$25,IF(D449='Напрямки конкурса'!$L$26,'Напрямки конкурса'!$B$26,IF(D449='Напрямки конкурса'!$L$27,'Напрямки конкурса'!$B$27,IF(D449='Напрямки конкурса'!$L$28,'Напрямки конкурса'!$B$28,"")))))))))))))))))))))))))))</f>
        <v/>
      </c>
      <c r="C449" s="59" t="str">
        <f>IF(D449='Напрямки конкурса'!$L$2,'Напрямки конкурса'!$K$2,IF(D449='Напрямки конкурса'!$L$3,'Напрямки конкурса'!$K$3,IF(D449='Напрямки конкурса'!$L$4,'Напрямки конкурса'!$K$4,IF(D449='Напрямки конкурса'!$L$5,'Напрямки конкурса'!$K$5,IF(D449='Напрямки конкурса'!$L$6,'Напрямки конкурса'!$K$6,IF(D449='Напрямки конкурса'!$L$7,'Напрямки конкурса'!$K$7,IF(D449='Напрямки конкурса'!$L$8,'Напрямки конкурса'!$K$8,IF(D449='Напрямки конкурса'!$L$9,'Напрямки конкурса'!$K$9,IF(D449='Напрямки конкурса'!$L$10,'Напрямки конкурса'!$K$10,IF(D449='Напрямки конкурса'!$L$11,'Напрямки конкурса'!$K$11,IF(D449='Напрямки конкурса'!$L$12,'Напрямки конкурса'!$K$12,IF(D449='Напрямки конкурса'!$L$13,'Напрямки конкурса'!$K$13,IF(D449='Напрямки конкурса'!$L$14,'Напрямки конкурса'!$K$14,IF(D449='Напрямки конкурса'!$L$15,'Напрямки конкурса'!$K$15,IF(D449='Напрямки конкурса'!$L$16,'Напрямки конкурса'!$K$16,IF(D449='Напрямки конкурса'!$L$17,'Напрямки конкурса'!$K$17,IF(D449='Напрямки конкурса'!$L$18,'Напрямки конкурса'!$K$18,IF(D449='Напрямки конкурса'!$L$19,'Напрямки конкурса'!$K$19,IF(D449='Напрямки конкурса'!$L$20,'Напрямки конкурса'!$K$20,IF(D449='Напрямки конкурса'!$L$21,'Напрямки конкурса'!$K$21,IF(D449='Напрямки конкурса'!$L$22,'Напрямки конкурса'!$K$22,IF(D449='Напрямки конкурса'!$L$23,'Напрямки конкурса'!$K$23,IF(D449='Напрямки конкурса'!$L$24,'Напрямки конкурса'!$K$24,IF(D449='Напрямки конкурса'!$L$25,'Напрямки конкурса'!$K$25,IF(D449='Напрямки конкурса'!$L$26,'Напрямки конкурса'!$K$26,IF(D449='Напрямки конкурса'!$L$27,'Напрямки конкурса'!$K$27,IF(D449='Напрямки конкурса'!$L$28,'Напрямки конкурса'!$K$28,"")))))))))))))))))))))))))))</f>
        <v/>
      </c>
      <c r="D449" s="50"/>
      <c r="E449" s="171"/>
      <c r="F449" s="171"/>
      <c r="G449" s="171"/>
      <c r="H449" s="150" t="str">
        <f>IF(I449='Категорія витрат'!$B$2,'Категорія витрат'!$A$2,IF(I449='Категорія витрат'!$B$3,'Категорія витрат'!$A$3,IF(I449='Категорія витрат'!$B$4,'Категорія витрат'!$A$4,IF(I449='Категорія витрат'!$B$5,'Категорія витрат'!$A$5,IF(I449='Категорія витрат'!$B$6,'Категорія витрат'!$A$6,IF(I449='Категорія витрат'!$B$7,'Категорія витрат'!$A$7,IF(I449='Категорія витрат'!$B$8,'Категорія витрат'!$A$8,IF(I449='Категорія витрат'!$B$9,'Категорія витрат'!$A$9,IF(I449='Категорія витрат'!$B$10,'Категорія витрат'!$A$10,IF(I449='Категорія витрат'!$B$11,'Категорія витрат'!$A$11,IF(I449='Категорія витрат'!$B$12,'Категорія витрат'!$A$12,IF(I449='Категорія витрат'!$B$13,'Категорія витрат'!$A$13,IF(I449='Категорія витрат'!$B$14,'Категорія витрат'!$A$14,IF(I449='Категорія витрат'!$B$15,'Категорія витрат'!$A$15,IF(I449='Категорія витрат'!$B$16,'Категорія витрат'!$A$16,IF(I449='Категорія витрат'!$B$17,'Категорія витрат'!$A$17,IF(I449='Категорія витрат'!$B$18,'Категорія витрат'!$A$18,IF(I449='Категорія витрат'!$B$19,'Категорія витрат'!$A$19,IF(I449='Категорія витрат'!$B$20,'Категорія витрат'!$A$20,IF(I449='Категорія витрат'!$B$21,'Категорія витрат'!$A$21,IF(I449='Категорія витрат'!$B$22,'Категорія витрат'!$A$22,IF(I449='Категорія витрат'!$B$23,'Категорія витрат'!$A$23,IF(I449='Категорія витрат'!$B$24,'Категорія витрат'!$A$24,IF(I449='Категорія витрат'!$B$25,'Категорія витрат'!$A$25,IF(I449='Категорія витрат'!$B$26,'Категорія витрат'!$A$26,IF(I449='Категорія витрат'!$B$27,'Категорія витрат'!$A$27,IF(I449='Категорія витрат'!$B$28,'Категорія витрат'!$A$28,IF(I449='Категорія витрат'!$B$29,'Категорія витрат'!$A$29,IF(I449='Категорія витрат'!$B$30,'Категорія витрат'!$A$30,"")))))))))))))))))))))))))))))</f>
        <v/>
      </c>
      <c r="I449" s="174"/>
      <c r="J449" s="173"/>
      <c r="K449" s="176"/>
      <c r="L449" s="87">
        <f t="shared" si="205"/>
        <v>0</v>
      </c>
      <c r="M449" s="176"/>
      <c r="N449" s="178"/>
      <c r="O449" s="171"/>
      <c r="P449" s="159">
        <f>IF(J449='Категорія витрат'!$F$2,ROUND('Додаток 3._Бюджет детальний ПР'!O449*0.3676,2),IF(J449='Категорія витрат'!$F$3,ROUND('Додаток 3._Бюджет детальний ПР'!O449*0.347,2),IF(J449='Категорія витрат'!$F$4,ROUND('Додаток 3._Бюджет детальний ПР'!O449*0.347,2),IF(J449='Категорія витрат'!$F$7,ROUND('Додаток 3._Бюджет детальний ПР'!O449*0.0841,2),0))))</f>
        <v>0</v>
      </c>
      <c r="Q449" s="153">
        <f t="shared" si="210"/>
        <v>0</v>
      </c>
      <c r="R449" s="181"/>
      <c r="S449" s="181"/>
      <c r="T449" s="181"/>
      <c r="U449" s="181"/>
      <c r="V449" s="181"/>
      <c r="W449" s="181"/>
      <c r="X449" s="181"/>
      <c r="Y449" s="181"/>
      <c r="Z449" s="181"/>
      <c r="AA449" s="181"/>
      <c r="AB449" s="181"/>
      <c r="AC449" s="181"/>
      <c r="AD449" s="48">
        <f t="shared" si="181"/>
        <v>0</v>
      </c>
      <c r="AE449" s="48">
        <f t="shared" si="182"/>
        <v>0</v>
      </c>
      <c r="AF449" s="48">
        <f t="shared" si="183"/>
        <v>0</v>
      </c>
      <c r="AG449" s="48">
        <f t="shared" si="184"/>
        <v>0</v>
      </c>
      <c r="AH449" s="48">
        <f t="shared" si="185"/>
        <v>0</v>
      </c>
      <c r="AI449" s="48">
        <f t="shared" si="186"/>
        <v>0</v>
      </c>
      <c r="AJ449" s="48">
        <f t="shared" si="187"/>
        <v>0</v>
      </c>
      <c r="AK449" s="48">
        <f t="shared" si="188"/>
        <v>0</v>
      </c>
      <c r="AL449" s="181"/>
      <c r="AM449" s="181"/>
      <c r="AN449" s="77"/>
      <c r="AO449" s="176"/>
      <c r="AP449" s="87">
        <f t="shared" si="206"/>
        <v>0</v>
      </c>
      <c r="AQ449" s="176"/>
      <c r="AR449" s="178"/>
      <c r="AS449" s="171"/>
      <c r="AT449" s="159">
        <f>IF(J449='Категорія витрат'!$F$2,ROUND('Додаток 3._Бюджет детальний ПР'!AS449*0.3676,2),IF(J449='Категорія витрат'!$F$3,ROUND('Додаток 3._Бюджет детальний ПР'!AS449*0.347,2),IF(J449='Категорія витрат'!$F$4,ROUND('Додаток 3._Бюджет детальний ПР'!AS449*0.347,2),IF(J449='Категорія витрат'!$F$7,ROUND('Додаток 3._Бюджет детальний ПР'!AS449*0.0841,2),0))))</f>
        <v>0</v>
      </c>
      <c r="AU449" s="153">
        <f t="shared" si="207"/>
        <v>0</v>
      </c>
      <c r="AV449" s="181"/>
      <c r="AW449" s="181"/>
      <c r="AX449" s="181"/>
      <c r="AY449" s="181"/>
      <c r="AZ449" s="181"/>
      <c r="BA449" s="181"/>
      <c r="BB449" s="181"/>
      <c r="BC449" s="181"/>
      <c r="BD449" s="181"/>
      <c r="BE449" s="181"/>
      <c r="BF449" s="181"/>
      <c r="BG449" s="181"/>
      <c r="BH449" s="48">
        <f t="shared" si="189"/>
        <v>0</v>
      </c>
      <c r="BI449" s="48">
        <f t="shared" si="190"/>
        <v>0</v>
      </c>
      <c r="BJ449" s="48">
        <f t="shared" si="191"/>
        <v>0</v>
      </c>
      <c r="BK449" s="48">
        <f t="shared" si="192"/>
        <v>0</v>
      </c>
      <c r="BL449" s="48">
        <f t="shared" si="193"/>
        <v>0</v>
      </c>
      <c r="BM449" s="48">
        <f t="shared" si="194"/>
        <v>0</v>
      </c>
      <c r="BN449" s="48">
        <f t="shared" si="195"/>
        <v>0</v>
      </c>
      <c r="BO449" s="48">
        <f t="shared" si="196"/>
        <v>0</v>
      </c>
      <c r="BP449" s="181"/>
      <c r="BQ449" s="181"/>
      <c r="BR449" s="191"/>
      <c r="BS449" s="176"/>
      <c r="BT449" s="87">
        <f t="shared" si="208"/>
        <v>0</v>
      </c>
      <c r="BU449" s="176"/>
      <c r="BV449" s="178"/>
      <c r="BW449" s="171"/>
      <c r="BX449" s="159">
        <f>IF(J449='Категорія витрат'!$F$2,ROUND('Додаток 3._Бюджет детальний ПР'!BW449*0.3676,2),IF(J449='Категорія витрат'!$F$3,ROUND('Додаток 3._Бюджет детальний ПР'!BW449*0.347,2),IF(J449='Категорія витрат'!$F$4,ROUND('Додаток 3._Бюджет детальний ПР'!BW449*0.347,2),IF(J449='Категорія витрат'!$F$7,ROUND('Додаток 3._Бюджет детальний ПР'!BW449*0.0841,2),0))))</f>
        <v>0</v>
      </c>
      <c r="BY449" s="153">
        <f t="shared" si="209"/>
        <v>0</v>
      </c>
      <c r="BZ449" s="181"/>
      <c r="CA449" s="181"/>
      <c r="CB449" s="181"/>
      <c r="CC449" s="181"/>
      <c r="CD449" s="181"/>
      <c r="CE449" s="181"/>
      <c r="CF449" s="181"/>
      <c r="CG449" s="181"/>
      <c r="CH449" s="181"/>
      <c r="CI449" s="181"/>
      <c r="CJ449" s="181"/>
      <c r="CK449" s="181"/>
      <c r="CL449" s="48">
        <f t="shared" si="197"/>
        <v>0</v>
      </c>
      <c r="CM449" s="48">
        <f t="shared" si="198"/>
        <v>0</v>
      </c>
      <c r="CN449" s="48">
        <f t="shared" si="199"/>
        <v>0</v>
      </c>
      <c r="CO449" s="48">
        <f t="shared" si="200"/>
        <v>0</v>
      </c>
      <c r="CP449" s="48">
        <f t="shared" si="201"/>
        <v>0</v>
      </c>
      <c r="CQ449" s="48">
        <f t="shared" si="202"/>
        <v>0</v>
      </c>
      <c r="CR449" s="48">
        <f t="shared" si="203"/>
        <v>0</v>
      </c>
      <c r="CS449" s="48">
        <f t="shared" si="204"/>
        <v>0</v>
      </c>
      <c r="CT449" s="181"/>
      <c r="CU449" s="181"/>
    </row>
    <row r="450" spans="1:99" ht="20.100000000000001" customHeight="1" x14ac:dyDescent="0.25">
      <c r="A450" s="58">
        <v>446</v>
      </c>
      <c r="B450" s="58" t="str">
        <f>IF(D450='Напрямки конкурса'!$L$2,'Напрямки конкурса'!$B$2,IF(D450='Напрямки конкурса'!$L$3,'Напрямки конкурса'!$B$3,IF(D450='Напрямки конкурса'!$L$4,'Напрямки конкурса'!$B$4,IF(D450='Напрямки конкурса'!$L$5,'Напрямки конкурса'!$B$5,IF(D450='Напрямки конкурса'!$L$6,'Напрямки конкурса'!$B$6,IF(D450='Напрямки конкурса'!$L$7,'Напрямки конкурса'!$B$7,IF(D450='Напрямки конкурса'!$L$8,'Напрямки конкурса'!$B$8,IF(D450='Напрямки конкурса'!$L$9,'Напрямки конкурса'!$B$9,IF(D450='Напрямки конкурса'!$L$10,'Напрямки конкурса'!$B$10,IF(D450='Напрямки конкурса'!$L$11,'Напрямки конкурса'!$B$11,IF(D450='Напрямки конкурса'!$L$12,'Напрямки конкурса'!$B$12,IF(D450='Напрямки конкурса'!$L$13,'Напрямки конкурса'!$B$13,IF(D450='Напрямки конкурса'!$L$14,'Напрямки конкурса'!$B$14,IF(D450='Напрямки конкурса'!$L$15,'Напрямки конкурса'!$B$15,IF(D450='Напрямки конкурса'!$L$16,'Напрямки конкурса'!$B$16,IF(D450='Напрямки конкурса'!$L$17,'Напрямки конкурса'!$B$17,IF(D450='Напрямки конкурса'!$L$18,'Напрямки конкурса'!$B$18,IF(D450='Напрямки конкурса'!$L$19,'Напрямки конкурса'!$B$19,IF(D450='Напрямки конкурса'!$L$20,'Напрямки конкурса'!$B$20,IF(D450='Напрямки конкурса'!$L$21,'Напрямки конкурса'!$B$21,IF(D450='Напрямки конкурса'!$L$22,'Напрямки конкурса'!$B$22,IF(D450='Напрямки конкурса'!$L$23,'Напрямки конкурса'!$B$23,IF(D450='Напрямки конкурса'!$L$24,'Напрямки конкурса'!$B$24,IF(D450='Напрямки конкурса'!$L$25,'Напрямки конкурса'!$B$25,IF(D450='Напрямки конкурса'!$L$26,'Напрямки конкурса'!$B$26,IF(D450='Напрямки конкурса'!$L$27,'Напрямки конкурса'!$B$27,IF(D450='Напрямки конкурса'!$L$28,'Напрямки конкурса'!$B$28,"")))))))))))))))))))))))))))</f>
        <v/>
      </c>
      <c r="C450" s="59" t="str">
        <f>IF(D450='Напрямки конкурса'!$L$2,'Напрямки конкурса'!$K$2,IF(D450='Напрямки конкурса'!$L$3,'Напрямки конкурса'!$K$3,IF(D450='Напрямки конкурса'!$L$4,'Напрямки конкурса'!$K$4,IF(D450='Напрямки конкурса'!$L$5,'Напрямки конкурса'!$K$5,IF(D450='Напрямки конкурса'!$L$6,'Напрямки конкурса'!$K$6,IF(D450='Напрямки конкурса'!$L$7,'Напрямки конкурса'!$K$7,IF(D450='Напрямки конкурса'!$L$8,'Напрямки конкурса'!$K$8,IF(D450='Напрямки конкурса'!$L$9,'Напрямки конкурса'!$K$9,IF(D450='Напрямки конкурса'!$L$10,'Напрямки конкурса'!$K$10,IF(D450='Напрямки конкурса'!$L$11,'Напрямки конкурса'!$K$11,IF(D450='Напрямки конкурса'!$L$12,'Напрямки конкурса'!$K$12,IF(D450='Напрямки конкурса'!$L$13,'Напрямки конкурса'!$K$13,IF(D450='Напрямки конкурса'!$L$14,'Напрямки конкурса'!$K$14,IF(D450='Напрямки конкурса'!$L$15,'Напрямки конкурса'!$K$15,IF(D450='Напрямки конкурса'!$L$16,'Напрямки конкурса'!$K$16,IF(D450='Напрямки конкурса'!$L$17,'Напрямки конкурса'!$K$17,IF(D450='Напрямки конкурса'!$L$18,'Напрямки конкурса'!$K$18,IF(D450='Напрямки конкурса'!$L$19,'Напрямки конкурса'!$K$19,IF(D450='Напрямки конкурса'!$L$20,'Напрямки конкурса'!$K$20,IF(D450='Напрямки конкурса'!$L$21,'Напрямки конкурса'!$K$21,IF(D450='Напрямки конкурса'!$L$22,'Напрямки конкурса'!$K$22,IF(D450='Напрямки конкурса'!$L$23,'Напрямки конкурса'!$K$23,IF(D450='Напрямки конкурса'!$L$24,'Напрямки конкурса'!$K$24,IF(D450='Напрямки конкурса'!$L$25,'Напрямки конкурса'!$K$25,IF(D450='Напрямки конкурса'!$L$26,'Напрямки конкурса'!$K$26,IF(D450='Напрямки конкурса'!$L$27,'Напрямки конкурса'!$K$27,IF(D450='Напрямки конкурса'!$L$28,'Напрямки конкурса'!$K$28,"")))))))))))))))))))))))))))</f>
        <v/>
      </c>
      <c r="D450" s="50"/>
      <c r="E450" s="171"/>
      <c r="F450" s="171"/>
      <c r="G450" s="171"/>
      <c r="H450" s="150" t="str">
        <f>IF(I450='Категорія витрат'!$B$2,'Категорія витрат'!$A$2,IF(I450='Категорія витрат'!$B$3,'Категорія витрат'!$A$3,IF(I450='Категорія витрат'!$B$4,'Категорія витрат'!$A$4,IF(I450='Категорія витрат'!$B$5,'Категорія витрат'!$A$5,IF(I450='Категорія витрат'!$B$6,'Категорія витрат'!$A$6,IF(I450='Категорія витрат'!$B$7,'Категорія витрат'!$A$7,IF(I450='Категорія витрат'!$B$8,'Категорія витрат'!$A$8,IF(I450='Категорія витрат'!$B$9,'Категорія витрат'!$A$9,IF(I450='Категорія витрат'!$B$10,'Категорія витрат'!$A$10,IF(I450='Категорія витрат'!$B$11,'Категорія витрат'!$A$11,IF(I450='Категорія витрат'!$B$12,'Категорія витрат'!$A$12,IF(I450='Категорія витрат'!$B$13,'Категорія витрат'!$A$13,IF(I450='Категорія витрат'!$B$14,'Категорія витрат'!$A$14,IF(I450='Категорія витрат'!$B$15,'Категорія витрат'!$A$15,IF(I450='Категорія витрат'!$B$16,'Категорія витрат'!$A$16,IF(I450='Категорія витрат'!$B$17,'Категорія витрат'!$A$17,IF(I450='Категорія витрат'!$B$18,'Категорія витрат'!$A$18,IF(I450='Категорія витрат'!$B$19,'Категорія витрат'!$A$19,IF(I450='Категорія витрат'!$B$20,'Категорія витрат'!$A$20,IF(I450='Категорія витрат'!$B$21,'Категорія витрат'!$A$21,IF(I450='Категорія витрат'!$B$22,'Категорія витрат'!$A$22,IF(I450='Категорія витрат'!$B$23,'Категорія витрат'!$A$23,IF(I450='Категорія витрат'!$B$24,'Категорія витрат'!$A$24,IF(I450='Категорія витрат'!$B$25,'Категорія витрат'!$A$25,IF(I450='Категорія витрат'!$B$26,'Категорія витрат'!$A$26,IF(I450='Категорія витрат'!$B$27,'Категорія витрат'!$A$27,IF(I450='Категорія витрат'!$B$28,'Категорія витрат'!$A$28,IF(I450='Категорія витрат'!$B$29,'Категорія витрат'!$A$29,IF(I450='Категорія витрат'!$B$30,'Категорія витрат'!$A$30,"")))))))))))))))))))))))))))))</f>
        <v/>
      </c>
      <c r="I450" s="174"/>
      <c r="J450" s="173"/>
      <c r="K450" s="176"/>
      <c r="L450" s="87">
        <f t="shared" si="205"/>
        <v>0</v>
      </c>
      <c r="M450" s="176"/>
      <c r="N450" s="178"/>
      <c r="O450" s="171"/>
      <c r="P450" s="159">
        <f>IF(J450='Категорія витрат'!$F$2,ROUND('Додаток 3._Бюджет детальний ПР'!O450*0.3676,2),IF(J450='Категорія витрат'!$F$3,ROUND('Додаток 3._Бюджет детальний ПР'!O450*0.347,2),IF(J450='Категорія витрат'!$F$4,ROUND('Додаток 3._Бюджет детальний ПР'!O450*0.347,2),IF(J450='Категорія витрат'!$F$7,ROUND('Додаток 3._Бюджет детальний ПР'!O450*0.0841,2),0))))</f>
        <v>0</v>
      </c>
      <c r="Q450" s="153">
        <f t="shared" si="210"/>
        <v>0</v>
      </c>
      <c r="R450" s="181"/>
      <c r="S450" s="181"/>
      <c r="T450" s="181"/>
      <c r="U450" s="181"/>
      <c r="V450" s="181"/>
      <c r="W450" s="181"/>
      <c r="X450" s="181"/>
      <c r="Y450" s="181"/>
      <c r="Z450" s="181"/>
      <c r="AA450" s="181"/>
      <c r="AB450" s="181"/>
      <c r="AC450" s="181"/>
      <c r="AD450" s="48">
        <f t="shared" si="181"/>
        <v>0</v>
      </c>
      <c r="AE450" s="48">
        <f t="shared" si="182"/>
        <v>0</v>
      </c>
      <c r="AF450" s="48">
        <f t="shared" si="183"/>
        <v>0</v>
      </c>
      <c r="AG450" s="48">
        <f t="shared" si="184"/>
        <v>0</v>
      </c>
      <c r="AH450" s="48">
        <f t="shared" si="185"/>
        <v>0</v>
      </c>
      <c r="AI450" s="48">
        <f t="shared" si="186"/>
        <v>0</v>
      </c>
      <c r="AJ450" s="48">
        <f t="shared" si="187"/>
        <v>0</v>
      </c>
      <c r="AK450" s="48">
        <f t="shared" si="188"/>
        <v>0</v>
      </c>
      <c r="AL450" s="181"/>
      <c r="AM450" s="181"/>
      <c r="AN450" s="77"/>
      <c r="AO450" s="176"/>
      <c r="AP450" s="87">
        <f t="shared" si="206"/>
        <v>0</v>
      </c>
      <c r="AQ450" s="176"/>
      <c r="AR450" s="178"/>
      <c r="AS450" s="171"/>
      <c r="AT450" s="159">
        <f>IF(J450='Категорія витрат'!$F$2,ROUND('Додаток 3._Бюджет детальний ПР'!AS450*0.3676,2),IF(J450='Категорія витрат'!$F$3,ROUND('Додаток 3._Бюджет детальний ПР'!AS450*0.347,2),IF(J450='Категорія витрат'!$F$4,ROUND('Додаток 3._Бюджет детальний ПР'!AS450*0.347,2),IF(J450='Категорія витрат'!$F$7,ROUND('Додаток 3._Бюджет детальний ПР'!AS450*0.0841,2),0))))</f>
        <v>0</v>
      </c>
      <c r="AU450" s="153">
        <f t="shared" si="207"/>
        <v>0</v>
      </c>
      <c r="AV450" s="181"/>
      <c r="AW450" s="181"/>
      <c r="AX450" s="181"/>
      <c r="AY450" s="181"/>
      <c r="AZ450" s="181"/>
      <c r="BA450" s="181"/>
      <c r="BB450" s="181"/>
      <c r="BC450" s="181"/>
      <c r="BD450" s="181"/>
      <c r="BE450" s="181"/>
      <c r="BF450" s="181"/>
      <c r="BG450" s="181"/>
      <c r="BH450" s="48">
        <f t="shared" si="189"/>
        <v>0</v>
      </c>
      <c r="BI450" s="48">
        <f t="shared" si="190"/>
        <v>0</v>
      </c>
      <c r="BJ450" s="48">
        <f t="shared" si="191"/>
        <v>0</v>
      </c>
      <c r="BK450" s="48">
        <f t="shared" si="192"/>
        <v>0</v>
      </c>
      <c r="BL450" s="48">
        <f t="shared" si="193"/>
        <v>0</v>
      </c>
      <c r="BM450" s="48">
        <f t="shared" si="194"/>
        <v>0</v>
      </c>
      <c r="BN450" s="48">
        <f t="shared" si="195"/>
        <v>0</v>
      </c>
      <c r="BO450" s="48">
        <f t="shared" si="196"/>
        <v>0</v>
      </c>
      <c r="BP450" s="181"/>
      <c r="BQ450" s="181"/>
      <c r="BR450" s="191"/>
      <c r="BS450" s="176"/>
      <c r="BT450" s="87">
        <f t="shared" si="208"/>
        <v>0</v>
      </c>
      <c r="BU450" s="176"/>
      <c r="BV450" s="178"/>
      <c r="BW450" s="171"/>
      <c r="BX450" s="159">
        <f>IF(J450='Категорія витрат'!$F$2,ROUND('Додаток 3._Бюджет детальний ПР'!BW450*0.3676,2),IF(J450='Категорія витрат'!$F$3,ROUND('Додаток 3._Бюджет детальний ПР'!BW450*0.347,2),IF(J450='Категорія витрат'!$F$4,ROUND('Додаток 3._Бюджет детальний ПР'!BW450*0.347,2),IF(J450='Категорія витрат'!$F$7,ROUND('Додаток 3._Бюджет детальний ПР'!BW450*0.0841,2),0))))</f>
        <v>0</v>
      </c>
      <c r="BY450" s="153">
        <f t="shared" si="209"/>
        <v>0</v>
      </c>
      <c r="BZ450" s="181"/>
      <c r="CA450" s="181"/>
      <c r="CB450" s="181"/>
      <c r="CC450" s="181"/>
      <c r="CD450" s="181"/>
      <c r="CE450" s="181"/>
      <c r="CF450" s="181"/>
      <c r="CG450" s="181"/>
      <c r="CH450" s="181"/>
      <c r="CI450" s="181"/>
      <c r="CJ450" s="181"/>
      <c r="CK450" s="181"/>
      <c r="CL450" s="48">
        <f t="shared" si="197"/>
        <v>0</v>
      </c>
      <c r="CM450" s="48">
        <f t="shared" si="198"/>
        <v>0</v>
      </c>
      <c r="CN450" s="48">
        <f t="shared" si="199"/>
        <v>0</v>
      </c>
      <c r="CO450" s="48">
        <f t="shared" si="200"/>
        <v>0</v>
      </c>
      <c r="CP450" s="48">
        <f t="shared" si="201"/>
        <v>0</v>
      </c>
      <c r="CQ450" s="48">
        <f t="shared" si="202"/>
        <v>0</v>
      </c>
      <c r="CR450" s="48">
        <f t="shared" si="203"/>
        <v>0</v>
      </c>
      <c r="CS450" s="48">
        <f t="shared" si="204"/>
        <v>0</v>
      </c>
      <c r="CT450" s="181"/>
      <c r="CU450" s="181"/>
    </row>
    <row r="451" spans="1:99" ht="20.100000000000001" customHeight="1" x14ac:dyDescent="0.25">
      <c r="A451" s="58">
        <v>447</v>
      </c>
      <c r="B451" s="58" t="str">
        <f>IF(D451='Напрямки конкурса'!$L$2,'Напрямки конкурса'!$B$2,IF(D451='Напрямки конкурса'!$L$3,'Напрямки конкурса'!$B$3,IF(D451='Напрямки конкурса'!$L$4,'Напрямки конкурса'!$B$4,IF(D451='Напрямки конкурса'!$L$5,'Напрямки конкурса'!$B$5,IF(D451='Напрямки конкурса'!$L$6,'Напрямки конкурса'!$B$6,IF(D451='Напрямки конкурса'!$L$7,'Напрямки конкурса'!$B$7,IF(D451='Напрямки конкурса'!$L$8,'Напрямки конкурса'!$B$8,IF(D451='Напрямки конкурса'!$L$9,'Напрямки конкурса'!$B$9,IF(D451='Напрямки конкурса'!$L$10,'Напрямки конкурса'!$B$10,IF(D451='Напрямки конкурса'!$L$11,'Напрямки конкурса'!$B$11,IF(D451='Напрямки конкурса'!$L$12,'Напрямки конкурса'!$B$12,IF(D451='Напрямки конкурса'!$L$13,'Напрямки конкурса'!$B$13,IF(D451='Напрямки конкурса'!$L$14,'Напрямки конкурса'!$B$14,IF(D451='Напрямки конкурса'!$L$15,'Напрямки конкурса'!$B$15,IF(D451='Напрямки конкурса'!$L$16,'Напрямки конкурса'!$B$16,IF(D451='Напрямки конкурса'!$L$17,'Напрямки конкурса'!$B$17,IF(D451='Напрямки конкурса'!$L$18,'Напрямки конкурса'!$B$18,IF(D451='Напрямки конкурса'!$L$19,'Напрямки конкурса'!$B$19,IF(D451='Напрямки конкурса'!$L$20,'Напрямки конкурса'!$B$20,IF(D451='Напрямки конкурса'!$L$21,'Напрямки конкурса'!$B$21,IF(D451='Напрямки конкурса'!$L$22,'Напрямки конкурса'!$B$22,IF(D451='Напрямки конкурса'!$L$23,'Напрямки конкурса'!$B$23,IF(D451='Напрямки конкурса'!$L$24,'Напрямки конкурса'!$B$24,IF(D451='Напрямки конкурса'!$L$25,'Напрямки конкурса'!$B$25,IF(D451='Напрямки конкурса'!$L$26,'Напрямки конкурса'!$B$26,IF(D451='Напрямки конкурса'!$L$27,'Напрямки конкурса'!$B$27,IF(D451='Напрямки конкурса'!$L$28,'Напрямки конкурса'!$B$28,"")))))))))))))))))))))))))))</f>
        <v/>
      </c>
      <c r="C451" s="59" t="str">
        <f>IF(D451='Напрямки конкурса'!$L$2,'Напрямки конкурса'!$K$2,IF(D451='Напрямки конкурса'!$L$3,'Напрямки конкурса'!$K$3,IF(D451='Напрямки конкурса'!$L$4,'Напрямки конкурса'!$K$4,IF(D451='Напрямки конкурса'!$L$5,'Напрямки конкурса'!$K$5,IF(D451='Напрямки конкурса'!$L$6,'Напрямки конкурса'!$K$6,IF(D451='Напрямки конкурса'!$L$7,'Напрямки конкурса'!$K$7,IF(D451='Напрямки конкурса'!$L$8,'Напрямки конкурса'!$K$8,IF(D451='Напрямки конкурса'!$L$9,'Напрямки конкурса'!$K$9,IF(D451='Напрямки конкурса'!$L$10,'Напрямки конкурса'!$K$10,IF(D451='Напрямки конкурса'!$L$11,'Напрямки конкурса'!$K$11,IF(D451='Напрямки конкурса'!$L$12,'Напрямки конкурса'!$K$12,IF(D451='Напрямки конкурса'!$L$13,'Напрямки конкурса'!$K$13,IF(D451='Напрямки конкурса'!$L$14,'Напрямки конкурса'!$K$14,IF(D451='Напрямки конкурса'!$L$15,'Напрямки конкурса'!$K$15,IF(D451='Напрямки конкурса'!$L$16,'Напрямки конкурса'!$K$16,IF(D451='Напрямки конкурса'!$L$17,'Напрямки конкурса'!$K$17,IF(D451='Напрямки конкурса'!$L$18,'Напрямки конкурса'!$K$18,IF(D451='Напрямки конкурса'!$L$19,'Напрямки конкурса'!$K$19,IF(D451='Напрямки конкурса'!$L$20,'Напрямки конкурса'!$K$20,IF(D451='Напрямки конкурса'!$L$21,'Напрямки конкурса'!$K$21,IF(D451='Напрямки конкурса'!$L$22,'Напрямки конкурса'!$K$22,IF(D451='Напрямки конкурса'!$L$23,'Напрямки конкурса'!$K$23,IF(D451='Напрямки конкурса'!$L$24,'Напрямки конкурса'!$K$24,IF(D451='Напрямки конкурса'!$L$25,'Напрямки конкурса'!$K$25,IF(D451='Напрямки конкурса'!$L$26,'Напрямки конкурса'!$K$26,IF(D451='Напрямки конкурса'!$L$27,'Напрямки конкурса'!$K$27,IF(D451='Напрямки конкурса'!$L$28,'Напрямки конкурса'!$K$28,"")))))))))))))))))))))))))))</f>
        <v/>
      </c>
      <c r="D451" s="50"/>
      <c r="E451" s="171"/>
      <c r="F451" s="171"/>
      <c r="G451" s="171"/>
      <c r="H451" s="150" t="str">
        <f>IF(I451='Категорія витрат'!$B$2,'Категорія витрат'!$A$2,IF(I451='Категорія витрат'!$B$3,'Категорія витрат'!$A$3,IF(I451='Категорія витрат'!$B$4,'Категорія витрат'!$A$4,IF(I451='Категорія витрат'!$B$5,'Категорія витрат'!$A$5,IF(I451='Категорія витрат'!$B$6,'Категорія витрат'!$A$6,IF(I451='Категорія витрат'!$B$7,'Категорія витрат'!$A$7,IF(I451='Категорія витрат'!$B$8,'Категорія витрат'!$A$8,IF(I451='Категорія витрат'!$B$9,'Категорія витрат'!$A$9,IF(I451='Категорія витрат'!$B$10,'Категорія витрат'!$A$10,IF(I451='Категорія витрат'!$B$11,'Категорія витрат'!$A$11,IF(I451='Категорія витрат'!$B$12,'Категорія витрат'!$A$12,IF(I451='Категорія витрат'!$B$13,'Категорія витрат'!$A$13,IF(I451='Категорія витрат'!$B$14,'Категорія витрат'!$A$14,IF(I451='Категорія витрат'!$B$15,'Категорія витрат'!$A$15,IF(I451='Категорія витрат'!$B$16,'Категорія витрат'!$A$16,IF(I451='Категорія витрат'!$B$17,'Категорія витрат'!$A$17,IF(I451='Категорія витрат'!$B$18,'Категорія витрат'!$A$18,IF(I451='Категорія витрат'!$B$19,'Категорія витрат'!$A$19,IF(I451='Категорія витрат'!$B$20,'Категорія витрат'!$A$20,IF(I451='Категорія витрат'!$B$21,'Категорія витрат'!$A$21,IF(I451='Категорія витрат'!$B$22,'Категорія витрат'!$A$22,IF(I451='Категорія витрат'!$B$23,'Категорія витрат'!$A$23,IF(I451='Категорія витрат'!$B$24,'Категорія витрат'!$A$24,IF(I451='Категорія витрат'!$B$25,'Категорія витрат'!$A$25,IF(I451='Категорія витрат'!$B$26,'Категорія витрат'!$A$26,IF(I451='Категорія витрат'!$B$27,'Категорія витрат'!$A$27,IF(I451='Категорія витрат'!$B$28,'Категорія витрат'!$A$28,IF(I451='Категорія витрат'!$B$29,'Категорія витрат'!$A$29,IF(I451='Категорія витрат'!$B$30,'Категорія витрат'!$A$30,"")))))))))))))))))))))))))))))</f>
        <v/>
      </c>
      <c r="I451" s="174"/>
      <c r="J451" s="173"/>
      <c r="K451" s="176"/>
      <c r="L451" s="87">
        <f t="shared" si="205"/>
        <v>0</v>
      </c>
      <c r="M451" s="176"/>
      <c r="N451" s="178"/>
      <c r="O451" s="171"/>
      <c r="P451" s="159">
        <f>IF(J451='Категорія витрат'!$F$2,ROUND('Додаток 3._Бюджет детальний ПР'!O451*0.3676,2),IF(J451='Категорія витрат'!$F$3,ROUND('Додаток 3._Бюджет детальний ПР'!O451*0.347,2),IF(J451='Категорія витрат'!$F$4,ROUND('Додаток 3._Бюджет детальний ПР'!O451*0.347,2),IF(J451='Категорія витрат'!$F$7,ROUND('Додаток 3._Бюджет детальний ПР'!O451*0.0841,2),0))))</f>
        <v>0</v>
      </c>
      <c r="Q451" s="153">
        <f t="shared" si="210"/>
        <v>0</v>
      </c>
      <c r="R451" s="181"/>
      <c r="S451" s="181"/>
      <c r="T451" s="181"/>
      <c r="U451" s="181"/>
      <c r="V451" s="181"/>
      <c r="W451" s="181"/>
      <c r="X451" s="181"/>
      <c r="Y451" s="181"/>
      <c r="Z451" s="181"/>
      <c r="AA451" s="181"/>
      <c r="AB451" s="181"/>
      <c r="AC451" s="181"/>
      <c r="AD451" s="48">
        <f t="shared" si="181"/>
        <v>0</v>
      </c>
      <c r="AE451" s="48">
        <f t="shared" si="182"/>
        <v>0</v>
      </c>
      <c r="AF451" s="48">
        <f t="shared" si="183"/>
        <v>0</v>
      </c>
      <c r="AG451" s="48">
        <f t="shared" si="184"/>
        <v>0</v>
      </c>
      <c r="AH451" s="48">
        <f t="shared" si="185"/>
        <v>0</v>
      </c>
      <c r="AI451" s="48">
        <f t="shared" si="186"/>
        <v>0</v>
      </c>
      <c r="AJ451" s="48">
        <f t="shared" si="187"/>
        <v>0</v>
      </c>
      <c r="AK451" s="48">
        <f t="shared" si="188"/>
        <v>0</v>
      </c>
      <c r="AL451" s="181"/>
      <c r="AM451" s="181"/>
      <c r="AN451" s="77"/>
      <c r="AO451" s="176"/>
      <c r="AP451" s="87">
        <f t="shared" si="206"/>
        <v>0</v>
      </c>
      <c r="AQ451" s="176"/>
      <c r="AR451" s="178"/>
      <c r="AS451" s="171"/>
      <c r="AT451" s="159">
        <f>IF(J451='Категорія витрат'!$F$2,ROUND('Додаток 3._Бюджет детальний ПР'!AS451*0.3676,2),IF(J451='Категорія витрат'!$F$3,ROUND('Додаток 3._Бюджет детальний ПР'!AS451*0.347,2),IF(J451='Категорія витрат'!$F$4,ROUND('Додаток 3._Бюджет детальний ПР'!AS451*0.347,2),IF(J451='Категорія витрат'!$F$7,ROUND('Додаток 3._Бюджет детальний ПР'!AS451*0.0841,2),0))))</f>
        <v>0</v>
      </c>
      <c r="AU451" s="153">
        <f t="shared" si="207"/>
        <v>0</v>
      </c>
      <c r="AV451" s="181"/>
      <c r="AW451" s="181"/>
      <c r="AX451" s="181"/>
      <c r="AY451" s="181"/>
      <c r="AZ451" s="181"/>
      <c r="BA451" s="181"/>
      <c r="BB451" s="181"/>
      <c r="BC451" s="181"/>
      <c r="BD451" s="181"/>
      <c r="BE451" s="181"/>
      <c r="BF451" s="181"/>
      <c r="BG451" s="181"/>
      <c r="BH451" s="48">
        <f t="shared" si="189"/>
        <v>0</v>
      </c>
      <c r="BI451" s="48">
        <f t="shared" si="190"/>
        <v>0</v>
      </c>
      <c r="BJ451" s="48">
        <f t="shared" si="191"/>
        <v>0</v>
      </c>
      <c r="BK451" s="48">
        <f t="shared" si="192"/>
        <v>0</v>
      </c>
      <c r="BL451" s="48">
        <f t="shared" si="193"/>
        <v>0</v>
      </c>
      <c r="BM451" s="48">
        <f t="shared" si="194"/>
        <v>0</v>
      </c>
      <c r="BN451" s="48">
        <f t="shared" si="195"/>
        <v>0</v>
      </c>
      <c r="BO451" s="48">
        <f t="shared" si="196"/>
        <v>0</v>
      </c>
      <c r="BP451" s="181"/>
      <c r="BQ451" s="181"/>
      <c r="BR451" s="191"/>
      <c r="BS451" s="176"/>
      <c r="BT451" s="87">
        <f t="shared" si="208"/>
        <v>0</v>
      </c>
      <c r="BU451" s="176"/>
      <c r="BV451" s="178"/>
      <c r="BW451" s="171"/>
      <c r="BX451" s="159">
        <f>IF(J451='Категорія витрат'!$F$2,ROUND('Додаток 3._Бюджет детальний ПР'!BW451*0.3676,2),IF(J451='Категорія витрат'!$F$3,ROUND('Додаток 3._Бюджет детальний ПР'!BW451*0.347,2),IF(J451='Категорія витрат'!$F$4,ROUND('Додаток 3._Бюджет детальний ПР'!BW451*0.347,2),IF(J451='Категорія витрат'!$F$7,ROUND('Додаток 3._Бюджет детальний ПР'!BW451*0.0841,2),0))))</f>
        <v>0</v>
      </c>
      <c r="BY451" s="153">
        <f t="shared" si="209"/>
        <v>0</v>
      </c>
      <c r="BZ451" s="181"/>
      <c r="CA451" s="181"/>
      <c r="CB451" s="181"/>
      <c r="CC451" s="181"/>
      <c r="CD451" s="181"/>
      <c r="CE451" s="181"/>
      <c r="CF451" s="181"/>
      <c r="CG451" s="181"/>
      <c r="CH451" s="181"/>
      <c r="CI451" s="181"/>
      <c r="CJ451" s="181"/>
      <c r="CK451" s="181"/>
      <c r="CL451" s="48">
        <f t="shared" si="197"/>
        <v>0</v>
      </c>
      <c r="CM451" s="48">
        <f t="shared" si="198"/>
        <v>0</v>
      </c>
      <c r="CN451" s="48">
        <f t="shared" si="199"/>
        <v>0</v>
      </c>
      <c r="CO451" s="48">
        <f t="shared" si="200"/>
        <v>0</v>
      </c>
      <c r="CP451" s="48">
        <f t="shared" si="201"/>
        <v>0</v>
      </c>
      <c r="CQ451" s="48">
        <f t="shared" si="202"/>
        <v>0</v>
      </c>
      <c r="CR451" s="48">
        <f t="shared" si="203"/>
        <v>0</v>
      </c>
      <c r="CS451" s="48">
        <f t="shared" si="204"/>
        <v>0</v>
      </c>
      <c r="CT451" s="181"/>
      <c r="CU451" s="181"/>
    </row>
    <row r="452" spans="1:99" ht="20.100000000000001" customHeight="1" x14ac:dyDescent="0.25">
      <c r="A452" s="58">
        <v>448</v>
      </c>
      <c r="B452" s="58" t="str">
        <f>IF(D452='Напрямки конкурса'!$L$2,'Напрямки конкурса'!$B$2,IF(D452='Напрямки конкурса'!$L$3,'Напрямки конкурса'!$B$3,IF(D452='Напрямки конкурса'!$L$4,'Напрямки конкурса'!$B$4,IF(D452='Напрямки конкурса'!$L$5,'Напрямки конкурса'!$B$5,IF(D452='Напрямки конкурса'!$L$6,'Напрямки конкурса'!$B$6,IF(D452='Напрямки конкурса'!$L$7,'Напрямки конкурса'!$B$7,IF(D452='Напрямки конкурса'!$L$8,'Напрямки конкурса'!$B$8,IF(D452='Напрямки конкурса'!$L$9,'Напрямки конкурса'!$B$9,IF(D452='Напрямки конкурса'!$L$10,'Напрямки конкурса'!$B$10,IF(D452='Напрямки конкурса'!$L$11,'Напрямки конкурса'!$B$11,IF(D452='Напрямки конкурса'!$L$12,'Напрямки конкурса'!$B$12,IF(D452='Напрямки конкурса'!$L$13,'Напрямки конкурса'!$B$13,IF(D452='Напрямки конкурса'!$L$14,'Напрямки конкурса'!$B$14,IF(D452='Напрямки конкурса'!$L$15,'Напрямки конкурса'!$B$15,IF(D452='Напрямки конкурса'!$L$16,'Напрямки конкурса'!$B$16,IF(D452='Напрямки конкурса'!$L$17,'Напрямки конкурса'!$B$17,IF(D452='Напрямки конкурса'!$L$18,'Напрямки конкурса'!$B$18,IF(D452='Напрямки конкурса'!$L$19,'Напрямки конкурса'!$B$19,IF(D452='Напрямки конкурса'!$L$20,'Напрямки конкурса'!$B$20,IF(D452='Напрямки конкурса'!$L$21,'Напрямки конкурса'!$B$21,IF(D452='Напрямки конкурса'!$L$22,'Напрямки конкурса'!$B$22,IF(D452='Напрямки конкурса'!$L$23,'Напрямки конкурса'!$B$23,IF(D452='Напрямки конкурса'!$L$24,'Напрямки конкурса'!$B$24,IF(D452='Напрямки конкурса'!$L$25,'Напрямки конкурса'!$B$25,IF(D452='Напрямки конкурса'!$L$26,'Напрямки конкурса'!$B$26,IF(D452='Напрямки конкурса'!$L$27,'Напрямки конкурса'!$B$27,IF(D452='Напрямки конкурса'!$L$28,'Напрямки конкурса'!$B$28,"")))))))))))))))))))))))))))</f>
        <v/>
      </c>
      <c r="C452" s="59" t="str">
        <f>IF(D452='Напрямки конкурса'!$L$2,'Напрямки конкурса'!$K$2,IF(D452='Напрямки конкурса'!$L$3,'Напрямки конкурса'!$K$3,IF(D452='Напрямки конкурса'!$L$4,'Напрямки конкурса'!$K$4,IF(D452='Напрямки конкурса'!$L$5,'Напрямки конкурса'!$K$5,IF(D452='Напрямки конкурса'!$L$6,'Напрямки конкурса'!$K$6,IF(D452='Напрямки конкурса'!$L$7,'Напрямки конкурса'!$K$7,IF(D452='Напрямки конкурса'!$L$8,'Напрямки конкурса'!$K$8,IF(D452='Напрямки конкурса'!$L$9,'Напрямки конкурса'!$K$9,IF(D452='Напрямки конкурса'!$L$10,'Напрямки конкурса'!$K$10,IF(D452='Напрямки конкурса'!$L$11,'Напрямки конкурса'!$K$11,IF(D452='Напрямки конкурса'!$L$12,'Напрямки конкурса'!$K$12,IF(D452='Напрямки конкурса'!$L$13,'Напрямки конкурса'!$K$13,IF(D452='Напрямки конкурса'!$L$14,'Напрямки конкурса'!$K$14,IF(D452='Напрямки конкурса'!$L$15,'Напрямки конкурса'!$K$15,IF(D452='Напрямки конкурса'!$L$16,'Напрямки конкурса'!$K$16,IF(D452='Напрямки конкурса'!$L$17,'Напрямки конкурса'!$K$17,IF(D452='Напрямки конкурса'!$L$18,'Напрямки конкурса'!$K$18,IF(D452='Напрямки конкурса'!$L$19,'Напрямки конкурса'!$K$19,IF(D452='Напрямки конкурса'!$L$20,'Напрямки конкурса'!$K$20,IF(D452='Напрямки конкурса'!$L$21,'Напрямки конкурса'!$K$21,IF(D452='Напрямки конкурса'!$L$22,'Напрямки конкурса'!$K$22,IF(D452='Напрямки конкурса'!$L$23,'Напрямки конкурса'!$K$23,IF(D452='Напрямки конкурса'!$L$24,'Напрямки конкурса'!$K$24,IF(D452='Напрямки конкурса'!$L$25,'Напрямки конкурса'!$K$25,IF(D452='Напрямки конкурса'!$L$26,'Напрямки конкурса'!$K$26,IF(D452='Напрямки конкурса'!$L$27,'Напрямки конкурса'!$K$27,IF(D452='Напрямки конкурса'!$L$28,'Напрямки конкурса'!$K$28,"")))))))))))))))))))))))))))</f>
        <v/>
      </c>
      <c r="D452" s="50"/>
      <c r="E452" s="171"/>
      <c r="F452" s="171"/>
      <c r="G452" s="171"/>
      <c r="H452" s="150" t="str">
        <f>IF(I452='Категорія витрат'!$B$2,'Категорія витрат'!$A$2,IF(I452='Категорія витрат'!$B$3,'Категорія витрат'!$A$3,IF(I452='Категорія витрат'!$B$4,'Категорія витрат'!$A$4,IF(I452='Категорія витрат'!$B$5,'Категорія витрат'!$A$5,IF(I452='Категорія витрат'!$B$6,'Категорія витрат'!$A$6,IF(I452='Категорія витрат'!$B$7,'Категорія витрат'!$A$7,IF(I452='Категорія витрат'!$B$8,'Категорія витрат'!$A$8,IF(I452='Категорія витрат'!$B$9,'Категорія витрат'!$A$9,IF(I452='Категорія витрат'!$B$10,'Категорія витрат'!$A$10,IF(I452='Категорія витрат'!$B$11,'Категорія витрат'!$A$11,IF(I452='Категорія витрат'!$B$12,'Категорія витрат'!$A$12,IF(I452='Категорія витрат'!$B$13,'Категорія витрат'!$A$13,IF(I452='Категорія витрат'!$B$14,'Категорія витрат'!$A$14,IF(I452='Категорія витрат'!$B$15,'Категорія витрат'!$A$15,IF(I452='Категорія витрат'!$B$16,'Категорія витрат'!$A$16,IF(I452='Категорія витрат'!$B$17,'Категорія витрат'!$A$17,IF(I452='Категорія витрат'!$B$18,'Категорія витрат'!$A$18,IF(I452='Категорія витрат'!$B$19,'Категорія витрат'!$A$19,IF(I452='Категорія витрат'!$B$20,'Категорія витрат'!$A$20,IF(I452='Категорія витрат'!$B$21,'Категорія витрат'!$A$21,IF(I452='Категорія витрат'!$B$22,'Категорія витрат'!$A$22,IF(I452='Категорія витрат'!$B$23,'Категорія витрат'!$A$23,IF(I452='Категорія витрат'!$B$24,'Категорія витрат'!$A$24,IF(I452='Категорія витрат'!$B$25,'Категорія витрат'!$A$25,IF(I452='Категорія витрат'!$B$26,'Категорія витрат'!$A$26,IF(I452='Категорія витрат'!$B$27,'Категорія витрат'!$A$27,IF(I452='Категорія витрат'!$B$28,'Категорія витрат'!$A$28,IF(I452='Категорія витрат'!$B$29,'Категорія витрат'!$A$29,IF(I452='Категорія витрат'!$B$30,'Категорія витрат'!$A$30,"")))))))))))))))))))))))))))))</f>
        <v/>
      </c>
      <c r="I452" s="174"/>
      <c r="J452" s="173"/>
      <c r="K452" s="176"/>
      <c r="L452" s="87">
        <f t="shared" si="205"/>
        <v>0</v>
      </c>
      <c r="M452" s="176"/>
      <c r="N452" s="178"/>
      <c r="O452" s="171"/>
      <c r="P452" s="159">
        <f>IF(J452='Категорія витрат'!$F$2,ROUND('Додаток 3._Бюджет детальний ПР'!O452*0.3676,2),IF(J452='Категорія витрат'!$F$3,ROUND('Додаток 3._Бюджет детальний ПР'!O452*0.347,2),IF(J452='Категорія витрат'!$F$4,ROUND('Додаток 3._Бюджет детальний ПР'!O452*0.347,2),IF(J452='Категорія витрат'!$F$7,ROUND('Додаток 3._Бюджет детальний ПР'!O452*0.0841,2),0))))</f>
        <v>0</v>
      </c>
      <c r="Q452" s="153">
        <f t="shared" si="210"/>
        <v>0</v>
      </c>
      <c r="R452" s="181"/>
      <c r="S452" s="181"/>
      <c r="T452" s="181"/>
      <c r="U452" s="181"/>
      <c r="V452" s="181"/>
      <c r="W452" s="181"/>
      <c r="X452" s="181"/>
      <c r="Y452" s="181"/>
      <c r="Z452" s="181"/>
      <c r="AA452" s="181"/>
      <c r="AB452" s="181"/>
      <c r="AC452" s="181"/>
      <c r="AD452" s="48">
        <f t="shared" si="181"/>
        <v>0</v>
      </c>
      <c r="AE452" s="48">
        <f t="shared" si="182"/>
        <v>0</v>
      </c>
      <c r="AF452" s="48">
        <f t="shared" si="183"/>
        <v>0</v>
      </c>
      <c r="AG452" s="48">
        <f t="shared" si="184"/>
        <v>0</v>
      </c>
      <c r="AH452" s="48">
        <f t="shared" si="185"/>
        <v>0</v>
      </c>
      <c r="AI452" s="48">
        <f t="shared" si="186"/>
        <v>0</v>
      </c>
      <c r="AJ452" s="48">
        <f t="shared" si="187"/>
        <v>0</v>
      </c>
      <c r="AK452" s="48">
        <f t="shared" si="188"/>
        <v>0</v>
      </c>
      <c r="AL452" s="181"/>
      <c r="AM452" s="181"/>
      <c r="AN452" s="77"/>
      <c r="AO452" s="176"/>
      <c r="AP452" s="87">
        <f t="shared" si="206"/>
        <v>0</v>
      </c>
      <c r="AQ452" s="176"/>
      <c r="AR452" s="178"/>
      <c r="AS452" s="171"/>
      <c r="AT452" s="159">
        <f>IF(J452='Категорія витрат'!$F$2,ROUND('Додаток 3._Бюджет детальний ПР'!AS452*0.3676,2),IF(J452='Категорія витрат'!$F$3,ROUND('Додаток 3._Бюджет детальний ПР'!AS452*0.347,2),IF(J452='Категорія витрат'!$F$4,ROUND('Додаток 3._Бюджет детальний ПР'!AS452*0.347,2),IF(J452='Категорія витрат'!$F$7,ROUND('Додаток 3._Бюджет детальний ПР'!AS452*0.0841,2),0))))</f>
        <v>0</v>
      </c>
      <c r="AU452" s="153">
        <f t="shared" si="207"/>
        <v>0</v>
      </c>
      <c r="AV452" s="181"/>
      <c r="AW452" s="181"/>
      <c r="AX452" s="181"/>
      <c r="AY452" s="181"/>
      <c r="AZ452" s="181"/>
      <c r="BA452" s="181"/>
      <c r="BB452" s="181"/>
      <c r="BC452" s="181"/>
      <c r="BD452" s="181"/>
      <c r="BE452" s="181"/>
      <c r="BF452" s="181"/>
      <c r="BG452" s="181"/>
      <c r="BH452" s="48">
        <f t="shared" si="189"/>
        <v>0</v>
      </c>
      <c r="BI452" s="48">
        <f t="shared" si="190"/>
        <v>0</v>
      </c>
      <c r="BJ452" s="48">
        <f t="shared" si="191"/>
        <v>0</v>
      </c>
      <c r="BK452" s="48">
        <f t="shared" si="192"/>
        <v>0</v>
      </c>
      <c r="BL452" s="48">
        <f t="shared" si="193"/>
        <v>0</v>
      </c>
      <c r="BM452" s="48">
        <f t="shared" si="194"/>
        <v>0</v>
      </c>
      <c r="BN452" s="48">
        <f t="shared" si="195"/>
        <v>0</v>
      </c>
      <c r="BO452" s="48">
        <f t="shared" si="196"/>
        <v>0</v>
      </c>
      <c r="BP452" s="181"/>
      <c r="BQ452" s="181"/>
      <c r="BR452" s="191"/>
      <c r="BS452" s="176"/>
      <c r="BT452" s="87">
        <f t="shared" si="208"/>
        <v>0</v>
      </c>
      <c r="BU452" s="176"/>
      <c r="BV452" s="178"/>
      <c r="BW452" s="171"/>
      <c r="BX452" s="159">
        <f>IF(J452='Категорія витрат'!$F$2,ROUND('Додаток 3._Бюджет детальний ПР'!BW452*0.3676,2),IF(J452='Категорія витрат'!$F$3,ROUND('Додаток 3._Бюджет детальний ПР'!BW452*0.347,2),IF(J452='Категорія витрат'!$F$4,ROUND('Додаток 3._Бюджет детальний ПР'!BW452*0.347,2),IF(J452='Категорія витрат'!$F$7,ROUND('Додаток 3._Бюджет детальний ПР'!BW452*0.0841,2),0))))</f>
        <v>0</v>
      </c>
      <c r="BY452" s="153">
        <f t="shared" si="209"/>
        <v>0</v>
      </c>
      <c r="BZ452" s="181"/>
      <c r="CA452" s="181"/>
      <c r="CB452" s="181"/>
      <c r="CC452" s="181"/>
      <c r="CD452" s="181"/>
      <c r="CE452" s="181"/>
      <c r="CF452" s="181"/>
      <c r="CG452" s="181"/>
      <c r="CH452" s="181"/>
      <c r="CI452" s="181"/>
      <c r="CJ452" s="181"/>
      <c r="CK452" s="181"/>
      <c r="CL452" s="48">
        <f t="shared" si="197"/>
        <v>0</v>
      </c>
      <c r="CM452" s="48">
        <f t="shared" si="198"/>
        <v>0</v>
      </c>
      <c r="CN452" s="48">
        <f t="shared" si="199"/>
        <v>0</v>
      </c>
      <c r="CO452" s="48">
        <f t="shared" si="200"/>
        <v>0</v>
      </c>
      <c r="CP452" s="48">
        <f t="shared" si="201"/>
        <v>0</v>
      </c>
      <c r="CQ452" s="48">
        <f t="shared" si="202"/>
        <v>0</v>
      </c>
      <c r="CR452" s="48">
        <f t="shared" si="203"/>
        <v>0</v>
      </c>
      <c r="CS452" s="48">
        <f t="shared" si="204"/>
        <v>0</v>
      </c>
      <c r="CT452" s="181"/>
      <c r="CU452" s="181"/>
    </row>
    <row r="453" spans="1:99" ht="20.100000000000001" customHeight="1" x14ac:dyDescent="0.25">
      <c r="A453" s="58">
        <v>449</v>
      </c>
      <c r="B453" s="58" t="str">
        <f>IF(D453='Напрямки конкурса'!$L$2,'Напрямки конкурса'!$B$2,IF(D453='Напрямки конкурса'!$L$3,'Напрямки конкурса'!$B$3,IF(D453='Напрямки конкурса'!$L$4,'Напрямки конкурса'!$B$4,IF(D453='Напрямки конкурса'!$L$5,'Напрямки конкурса'!$B$5,IF(D453='Напрямки конкурса'!$L$6,'Напрямки конкурса'!$B$6,IF(D453='Напрямки конкурса'!$L$7,'Напрямки конкурса'!$B$7,IF(D453='Напрямки конкурса'!$L$8,'Напрямки конкурса'!$B$8,IF(D453='Напрямки конкурса'!$L$9,'Напрямки конкурса'!$B$9,IF(D453='Напрямки конкурса'!$L$10,'Напрямки конкурса'!$B$10,IF(D453='Напрямки конкурса'!$L$11,'Напрямки конкурса'!$B$11,IF(D453='Напрямки конкурса'!$L$12,'Напрямки конкурса'!$B$12,IF(D453='Напрямки конкурса'!$L$13,'Напрямки конкурса'!$B$13,IF(D453='Напрямки конкурса'!$L$14,'Напрямки конкурса'!$B$14,IF(D453='Напрямки конкурса'!$L$15,'Напрямки конкурса'!$B$15,IF(D453='Напрямки конкурса'!$L$16,'Напрямки конкурса'!$B$16,IF(D453='Напрямки конкурса'!$L$17,'Напрямки конкурса'!$B$17,IF(D453='Напрямки конкурса'!$L$18,'Напрямки конкурса'!$B$18,IF(D453='Напрямки конкурса'!$L$19,'Напрямки конкурса'!$B$19,IF(D453='Напрямки конкурса'!$L$20,'Напрямки конкурса'!$B$20,IF(D453='Напрямки конкурса'!$L$21,'Напрямки конкурса'!$B$21,IF(D453='Напрямки конкурса'!$L$22,'Напрямки конкурса'!$B$22,IF(D453='Напрямки конкурса'!$L$23,'Напрямки конкурса'!$B$23,IF(D453='Напрямки конкурса'!$L$24,'Напрямки конкурса'!$B$24,IF(D453='Напрямки конкурса'!$L$25,'Напрямки конкурса'!$B$25,IF(D453='Напрямки конкурса'!$L$26,'Напрямки конкурса'!$B$26,IF(D453='Напрямки конкурса'!$L$27,'Напрямки конкурса'!$B$27,IF(D453='Напрямки конкурса'!$L$28,'Напрямки конкурса'!$B$28,"")))))))))))))))))))))))))))</f>
        <v/>
      </c>
      <c r="C453" s="59" t="str">
        <f>IF(D453='Напрямки конкурса'!$L$2,'Напрямки конкурса'!$K$2,IF(D453='Напрямки конкурса'!$L$3,'Напрямки конкурса'!$K$3,IF(D453='Напрямки конкурса'!$L$4,'Напрямки конкурса'!$K$4,IF(D453='Напрямки конкурса'!$L$5,'Напрямки конкурса'!$K$5,IF(D453='Напрямки конкурса'!$L$6,'Напрямки конкурса'!$K$6,IF(D453='Напрямки конкурса'!$L$7,'Напрямки конкурса'!$K$7,IF(D453='Напрямки конкурса'!$L$8,'Напрямки конкурса'!$K$8,IF(D453='Напрямки конкурса'!$L$9,'Напрямки конкурса'!$K$9,IF(D453='Напрямки конкурса'!$L$10,'Напрямки конкурса'!$K$10,IF(D453='Напрямки конкурса'!$L$11,'Напрямки конкурса'!$K$11,IF(D453='Напрямки конкурса'!$L$12,'Напрямки конкурса'!$K$12,IF(D453='Напрямки конкурса'!$L$13,'Напрямки конкурса'!$K$13,IF(D453='Напрямки конкурса'!$L$14,'Напрямки конкурса'!$K$14,IF(D453='Напрямки конкурса'!$L$15,'Напрямки конкурса'!$K$15,IF(D453='Напрямки конкурса'!$L$16,'Напрямки конкурса'!$K$16,IF(D453='Напрямки конкурса'!$L$17,'Напрямки конкурса'!$K$17,IF(D453='Напрямки конкурса'!$L$18,'Напрямки конкурса'!$K$18,IF(D453='Напрямки конкурса'!$L$19,'Напрямки конкурса'!$K$19,IF(D453='Напрямки конкурса'!$L$20,'Напрямки конкурса'!$K$20,IF(D453='Напрямки конкурса'!$L$21,'Напрямки конкурса'!$K$21,IF(D453='Напрямки конкурса'!$L$22,'Напрямки конкурса'!$K$22,IF(D453='Напрямки конкурса'!$L$23,'Напрямки конкурса'!$K$23,IF(D453='Напрямки конкурса'!$L$24,'Напрямки конкурса'!$K$24,IF(D453='Напрямки конкурса'!$L$25,'Напрямки конкурса'!$K$25,IF(D453='Напрямки конкурса'!$L$26,'Напрямки конкурса'!$K$26,IF(D453='Напрямки конкурса'!$L$27,'Напрямки конкурса'!$K$27,IF(D453='Напрямки конкурса'!$L$28,'Напрямки конкурса'!$K$28,"")))))))))))))))))))))))))))</f>
        <v/>
      </c>
      <c r="D453" s="50"/>
      <c r="E453" s="171"/>
      <c r="F453" s="171"/>
      <c r="G453" s="171"/>
      <c r="H453" s="150" t="str">
        <f>IF(I453='Категорія витрат'!$B$2,'Категорія витрат'!$A$2,IF(I453='Категорія витрат'!$B$3,'Категорія витрат'!$A$3,IF(I453='Категорія витрат'!$B$4,'Категорія витрат'!$A$4,IF(I453='Категорія витрат'!$B$5,'Категорія витрат'!$A$5,IF(I453='Категорія витрат'!$B$6,'Категорія витрат'!$A$6,IF(I453='Категорія витрат'!$B$7,'Категорія витрат'!$A$7,IF(I453='Категорія витрат'!$B$8,'Категорія витрат'!$A$8,IF(I453='Категорія витрат'!$B$9,'Категорія витрат'!$A$9,IF(I453='Категорія витрат'!$B$10,'Категорія витрат'!$A$10,IF(I453='Категорія витрат'!$B$11,'Категорія витрат'!$A$11,IF(I453='Категорія витрат'!$B$12,'Категорія витрат'!$A$12,IF(I453='Категорія витрат'!$B$13,'Категорія витрат'!$A$13,IF(I453='Категорія витрат'!$B$14,'Категорія витрат'!$A$14,IF(I453='Категорія витрат'!$B$15,'Категорія витрат'!$A$15,IF(I453='Категорія витрат'!$B$16,'Категорія витрат'!$A$16,IF(I453='Категорія витрат'!$B$17,'Категорія витрат'!$A$17,IF(I453='Категорія витрат'!$B$18,'Категорія витрат'!$A$18,IF(I453='Категорія витрат'!$B$19,'Категорія витрат'!$A$19,IF(I453='Категорія витрат'!$B$20,'Категорія витрат'!$A$20,IF(I453='Категорія витрат'!$B$21,'Категорія витрат'!$A$21,IF(I453='Категорія витрат'!$B$22,'Категорія витрат'!$A$22,IF(I453='Категорія витрат'!$B$23,'Категорія витрат'!$A$23,IF(I453='Категорія витрат'!$B$24,'Категорія витрат'!$A$24,IF(I453='Категорія витрат'!$B$25,'Категорія витрат'!$A$25,IF(I453='Категорія витрат'!$B$26,'Категорія витрат'!$A$26,IF(I453='Категорія витрат'!$B$27,'Категорія витрат'!$A$27,IF(I453='Категорія витрат'!$B$28,'Категорія витрат'!$A$28,IF(I453='Категорія витрат'!$B$29,'Категорія витрат'!$A$29,IF(I453='Категорія витрат'!$B$30,'Категорія витрат'!$A$30,"")))))))))))))))))))))))))))))</f>
        <v/>
      </c>
      <c r="I453" s="174"/>
      <c r="J453" s="173"/>
      <c r="K453" s="176"/>
      <c r="L453" s="87">
        <f t="shared" si="205"/>
        <v>0</v>
      </c>
      <c r="M453" s="176"/>
      <c r="N453" s="178"/>
      <c r="O453" s="171"/>
      <c r="P453" s="159">
        <f>IF(J453='Категорія витрат'!$F$2,ROUND('Додаток 3._Бюджет детальний ПР'!O453*0.3676,2),IF(J453='Категорія витрат'!$F$3,ROUND('Додаток 3._Бюджет детальний ПР'!O453*0.347,2),IF(J453='Категорія витрат'!$F$4,ROUND('Додаток 3._Бюджет детальний ПР'!O453*0.347,2),IF(J453='Категорія витрат'!$F$7,ROUND('Додаток 3._Бюджет детальний ПР'!O453*0.0841,2),0))))</f>
        <v>0</v>
      </c>
      <c r="Q453" s="153">
        <f t="shared" si="210"/>
        <v>0</v>
      </c>
      <c r="R453" s="181"/>
      <c r="S453" s="181"/>
      <c r="T453" s="181"/>
      <c r="U453" s="181"/>
      <c r="V453" s="181"/>
      <c r="W453" s="181"/>
      <c r="X453" s="181"/>
      <c r="Y453" s="181"/>
      <c r="Z453" s="181"/>
      <c r="AA453" s="181"/>
      <c r="AB453" s="181"/>
      <c r="AC453" s="181"/>
      <c r="AD453" s="48">
        <f t="shared" ref="AD453:AD516" si="211">(O453+P453)*AH453</f>
        <v>0</v>
      </c>
      <c r="AE453" s="48">
        <f t="shared" ref="AE453:AE516" si="212">(O453+P453)*AI453</f>
        <v>0</v>
      </c>
      <c r="AF453" s="48">
        <f t="shared" ref="AF453:AF516" si="213">(O453+P453)*AJ453</f>
        <v>0</v>
      </c>
      <c r="AG453" s="48">
        <f t="shared" ref="AG453:AG516" si="214">(O453+P453)*AK453</f>
        <v>0</v>
      </c>
      <c r="AH453" s="48">
        <f t="shared" ref="AH453:AH516" si="215">R453+S453+T453</f>
        <v>0</v>
      </c>
      <c r="AI453" s="48">
        <f t="shared" ref="AI453:AI516" si="216">U453+V453+W453</f>
        <v>0</v>
      </c>
      <c r="AJ453" s="48">
        <f t="shared" ref="AJ453:AJ516" si="217">X453+Y453+Z453</f>
        <v>0</v>
      </c>
      <c r="AK453" s="48">
        <f t="shared" ref="AK453:AK516" si="218">AA453+AB453+AC453</f>
        <v>0</v>
      </c>
      <c r="AL453" s="181"/>
      <c r="AM453" s="181"/>
      <c r="AN453" s="77"/>
      <c r="AO453" s="176"/>
      <c r="AP453" s="87">
        <f t="shared" si="206"/>
        <v>0</v>
      </c>
      <c r="AQ453" s="176"/>
      <c r="AR453" s="178"/>
      <c r="AS453" s="171"/>
      <c r="AT453" s="159">
        <f>IF(J453='Категорія витрат'!$F$2,ROUND('Додаток 3._Бюджет детальний ПР'!AS453*0.3676,2),IF(J453='Категорія витрат'!$F$3,ROUND('Додаток 3._Бюджет детальний ПР'!AS453*0.347,2),IF(J453='Категорія витрат'!$F$4,ROUND('Додаток 3._Бюджет детальний ПР'!AS453*0.347,2),IF(J453='Категорія витрат'!$F$7,ROUND('Додаток 3._Бюджет детальний ПР'!AS453*0.0841,2),0))))</f>
        <v>0</v>
      </c>
      <c r="AU453" s="153">
        <f t="shared" si="207"/>
        <v>0</v>
      </c>
      <c r="AV453" s="181"/>
      <c r="AW453" s="181"/>
      <c r="AX453" s="181"/>
      <c r="AY453" s="181"/>
      <c r="AZ453" s="181"/>
      <c r="BA453" s="181"/>
      <c r="BB453" s="181"/>
      <c r="BC453" s="181"/>
      <c r="BD453" s="181"/>
      <c r="BE453" s="181"/>
      <c r="BF453" s="181"/>
      <c r="BG453" s="181"/>
      <c r="BH453" s="48">
        <f t="shared" ref="BH453:BH516" si="219">(AS453+AT453)*BL453</f>
        <v>0</v>
      </c>
      <c r="BI453" s="48">
        <f t="shared" ref="BI453:BI516" si="220">(AS453+AT453)*BM453</f>
        <v>0</v>
      </c>
      <c r="BJ453" s="48">
        <f t="shared" ref="BJ453:BJ516" si="221">(AS453+AT453)*BN453</f>
        <v>0</v>
      </c>
      <c r="BK453" s="48">
        <f t="shared" ref="BK453:BK516" si="222">(AS453+AT453)*BO453</f>
        <v>0</v>
      </c>
      <c r="BL453" s="48">
        <f t="shared" ref="BL453:BL516" si="223">AV453+AW453+AX453</f>
        <v>0</v>
      </c>
      <c r="BM453" s="48">
        <f t="shared" ref="BM453:BM516" si="224">AY453+AZ453+BA453</f>
        <v>0</v>
      </c>
      <c r="BN453" s="48">
        <f t="shared" ref="BN453:BN516" si="225">BB453+BC453+BD453</f>
        <v>0</v>
      </c>
      <c r="BO453" s="48">
        <f t="shared" ref="BO453:BO516" si="226">BE453+BF453+BG453</f>
        <v>0</v>
      </c>
      <c r="BP453" s="181"/>
      <c r="BQ453" s="181"/>
      <c r="BR453" s="191"/>
      <c r="BS453" s="176"/>
      <c r="BT453" s="87">
        <f t="shared" si="208"/>
        <v>0</v>
      </c>
      <c r="BU453" s="176"/>
      <c r="BV453" s="178"/>
      <c r="BW453" s="171"/>
      <c r="BX453" s="159">
        <f>IF(J453='Категорія витрат'!$F$2,ROUND('Додаток 3._Бюджет детальний ПР'!BW453*0.3676,2),IF(J453='Категорія витрат'!$F$3,ROUND('Додаток 3._Бюджет детальний ПР'!BW453*0.347,2),IF(J453='Категорія витрат'!$F$4,ROUND('Додаток 3._Бюджет детальний ПР'!BW453*0.347,2),IF(J453='Категорія витрат'!$F$7,ROUND('Додаток 3._Бюджет детальний ПР'!BW453*0.0841,2),0))))</f>
        <v>0</v>
      </c>
      <c r="BY453" s="153">
        <f t="shared" si="209"/>
        <v>0</v>
      </c>
      <c r="BZ453" s="181"/>
      <c r="CA453" s="181"/>
      <c r="CB453" s="181"/>
      <c r="CC453" s="181"/>
      <c r="CD453" s="181"/>
      <c r="CE453" s="181"/>
      <c r="CF453" s="181"/>
      <c r="CG453" s="181"/>
      <c r="CH453" s="181"/>
      <c r="CI453" s="181"/>
      <c r="CJ453" s="181"/>
      <c r="CK453" s="181"/>
      <c r="CL453" s="48">
        <f t="shared" ref="CL453:CL516" si="227">(BW453+BX453)*CP453</f>
        <v>0</v>
      </c>
      <c r="CM453" s="48">
        <f t="shared" ref="CM453:CM516" si="228">(BW453+BX453)*CQ453</f>
        <v>0</v>
      </c>
      <c r="CN453" s="48">
        <f t="shared" ref="CN453:CN516" si="229">(BW453+BX453)*CR453</f>
        <v>0</v>
      </c>
      <c r="CO453" s="48">
        <f t="shared" ref="CO453:CO516" si="230">(BW453+BX453)*CS453</f>
        <v>0</v>
      </c>
      <c r="CP453" s="48">
        <f t="shared" ref="CP453:CP516" si="231">BZ453+CA453+CB453</f>
        <v>0</v>
      </c>
      <c r="CQ453" s="48">
        <f t="shared" ref="CQ453:CQ516" si="232">CC453+CD453+CE453</f>
        <v>0</v>
      </c>
      <c r="CR453" s="48">
        <f t="shared" ref="CR453:CR516" si="233">CF453+CG453+CH453</f>
        <v>0</v>
      </c>
      <c r="CS453" s="48">
        <f t="shared" ref="CS453:CS516" si="234">CI453+CJ453+CK453</f>
        <v>0</v>
      </c>
      <c r="CT453" s="181"/>
      <c r="CU453" s="181"/>
    </row>
    <row r="454" spans="1:99" ht="20.100000000000001" customHeight="1" x14ac:dyDescent="0.25">
      <c r="A454" s="58">
        <v>450</v>
      </c>
      <c r="B454" s="58" t="str">
        <f>IF(D454='Напрямки конкурса'!$L$2,'Напрямки конкурса'!$B$2,IF(D454='Напрямки конкурса'!$L$3,'Напрямки конкурса'!$B$3,IF(D454='Напрямки конкурса'!$L$4,'Напрямки конкурса'!$B$4,IF(D454='Напрямки конкурса'!$L$5,'Напрямки конкурса'!$B$5,IF(D454='Напрямки конкурса'!$L$6,'Напрямки конкурса'!$B$6,IF(D454='Напрямки конкурса'!$L$7,'Напрямки конкурса'!$B$7,IF(D454='Напрямки конкурса'!$L$8,'Напрямки конкурса'!$B$8,IF(D454='Напрямки конкурса'!$L$9,'Напрямки конкурса'!$B$9,IF(D454='Напрямки конкурса'!$L$10,'Напрямки конкурса'!$B$10,IF(D454='Напрямки конкурса'!$L$11,'Напрямки конкурса'!$B$11,IF(D454='Напрямки конкурса'!$L$12,'Напрямки конкурса'!$B$12,IF(D454='Напрямки конкурса'!$L$13,'Напрямки конкурса'!$B$13,IF(D454='Напрямки конкурса'!$L$14,'Напрямки конкурса'!$B$14,IF(D454='Напрямки конкурса'!$L$15,'Напрямки конкурса'!$B$15,IF(D454='Напрямки конкурса'!$L$16,'Напрямки конкурса'!$B$16,IF(D454='Напрямки конкурса'!$L$17,'Напрямки конкурса'!$B$17,IF(D454='Напрямки конкурса'!$L$18,'Напрямки конкурса'!$B$18,IF(D454='Напрямки конкурса'!$L$19,'Напрямки конкурса'!$B$19,IF(D454='Напрямки конкурса'!$L$20,'Напрямки конкурса'!$B$20,IF(D454='Напрямки конкурса'!$L$21,'Напрямки конкурса'!$B$21,IF(D454='Напрямки конкурса'!$L$22,'Напрямки конкурса'!$B$22,IF(D454='Напрямки конкурса'!$L$23,'Напрямки конкурса'!$B$23,IF(D454='Напрямки конкурса'!$L$24,'Напрямки конкурса'!$B$24,IF(D454='Напрямки конкурса'!$L$25,'Напрямки конкурса'!$B$25,IF(D454='Напрямки конкурса'!$L$26,'Напрямки конкурса'!$B$26,IF(D454='Напрямки конкурса'!$L$27,'Напрямки конкурса'!$B$27,IF(D454='Напрямки конкурса'!$L$28,'Напрямки конкурса'!$B$28,"")))))))))))))))))))))))))))</f>
        <v/>
      </c>
      <c r="C454" s="59" t="str">
        <f>IF(D454='Напрямки конкурса'!$L$2,'Напрямки конкурса'!$K$2,IF(D454='Напрямки конкурса'!$L$3,'Напрямки конкурса'!$K$3,IF(D454='Напрямки конкурса'!$L$4,'Напрямки конкурса'!$K$4,IF(D454='Напрямки конкурса'!$L$5,'Напрямки конкурса'!$K$5,IF(D454='Напрямки конкурса'!$L$6,'Напрямки конкурса'!$K$6,IF(D454='Напрямки конкурса'!$L$7,'Напрямки конкурса'!$K$7,IF(D454='Напрямки конкурса'!$L$8,'Напрямки конкурса'!$K$8,IF(D454='Напрямки конкурса'!$L$9,'Напрямки конкурса'!$K$9,IF(D454='Напрямки конкурса'!$L$10,'Напрямки конкурса'!$K$10,IF(D454='Напрямки конкурса'!$L$11,'Напрямки конкурса'!$K$11,IF(D454='Напрямки конкурса'!$L$12,'Напрямки конкурса'!$K$12,IF(D454='Напрямки конкурса'!$L$13,'Напрямки конкурса'!$K$13,IF(D454='Напрямки конкурса'!$L$14,'Напрямки конкурса'!$K$14,IF(D454='Напрямки конкурса'!$L$15,'Напрямки конкурса'!$K$15,IF(D454='Напрямки конкурса'!$L$16,'Напрямки конкурса'!$K$16,IF(D454='Напрямки конкурса'!$L$17,'Напрямки конкурса'!$K$17,IF(D454='Напрямки конкурса'!$L$18,'Напрямки конкурса'!$K$18,IF(D454='Напрямки конкурса'!$L$19,'Напрямки конкурса'!$K$19,IF(D454='Напрямки конкурса'!$L$20,'Напрямки конкурса'!$K$20,IF(D454='Напрямки конкурса'!$L$21,'Напрямки конкурса'!$K$21,IF(D454='Напрямки конкурса'!$L$22,'Напрямки конкурса'!$K$22,IF(D454='Напрямки конкурса'!$L$23,'Напрямки конкурса'!$K$23,IF(D454='Напрямки конкурса'!$L$24,'Напрямки конкурса'!$K$24,IF(D454='Напрямки конкурса'!$L$25,'Напрямки конкурса'!$K$25,IF(D454='Напрямки конкурса'!$L$26,'Напрямки конкурса'!$K$26,IF(D454='Напрямки конкурса'!$L$27,'Напрямки конкурса'!$K$27,IF(D454='Напрямки конкурса'!$L$28,'Напрямки конкурса'!$K$28,"")))))))))))))))))))))))))))</f>
        <v/>
      </c>
      <c r="D454" s="50"/>
      <c r="E454" s="171"/>
      <c r="F454" s="171"/>
      <c r="G454" s="171"/>
      <c r="H454" s="150" t="str">
        <f>IF(I454='Категорія витрат'!$B$2,'Категорія витрат'!$A$2,IF(I454='Категорія витрат'!$B$3,'Категорія витрат'!$A$3,IF(I454='Категорія витрат'!$B$4,'Категорія витрат'!$A$4,IF(I454='Категорія витрат'!$B$5,'Категорія витрат'!$A$5,IF(I454='Категорія витрат'!$B$6,'Категорія витрат'!$A$6,IF(I454='Категорія витрат'!$B$7,'Категорія витрат'!$A$7,IF(I454='Категорія витрат'!$B$8,'Категорія витрат'!$A$8,IF(I454='Категорія витрат'!$B$9,'Категорія витрат'!$A$9,IF(I454='Категорія витрат'!$B$10,'Категорія витрат'!$A$10,IF(I454='Категорія витрат'!$B$11,'Категорія витрат'!$A$11,IF(I454='Категорія витрат'!$B$12,'Категорія витрат'!$A$12,IF(I454='Категорія витрат'!$B$13,'Категорія витрат'!$A$13,IF(I454='Категорія витрат'!$B$14,'Категорія витрат'!$A$14,IF(I454='Категорія витрат'!$B$15,'Категорія витрат'!$A$15,IF(I454='Категорія витрат'!$B$16,'Категорія витрат'!$A$16,IF(I454='Категорія витрат'!$B$17,'Категорія витрат'!$A$17,IF(I454='Категорія витрат'!$B$18,'Категорія витрат'!$A$18,IF(I454='Категорія витрат'!$B$19,'Категорія витрат'!$A$19,IF(I454='Категорія витрат'!$B$20,'Категорія витрат'!$A$20,IF(I454='Категорія витрат'!$B$21,'Категорія витрат'!$A$21,IF(I454='Категорія витрат'!$B$22,'Категорія витрат'!$A$22,IF(I454='Категорія витрат'!$B$23,'Категорія витрат'!$A$23,IF(I454='Категорія витрат'!$B$24,'Категорія витрат'!$A$24,IF(I454='Категорія витрат'!$B$25,'Категорія витрат'!$A$25,IF(I454='Категорія витрат'!$B$26,'Категорія витрат'!$A$26,IF(I454='Категорія витрат'!$B$27,'Категорія витрат'!$A$27,IF(I454='Категорія витрат'!$B$28,'Категорія витрат'!$A$28,IF(I454='Категорія витрат'!$B$29,'Категорія витрат'!$A$29,IF(I454='Категорія витрат'!$B$30,'Категорія витрат'!$A$30,"")))))))))))))))))))))))))))))</f>
        <v/>
      </c>
      <c r="I454" s="174"/>
      <c r="J454" s="173"/>
      <c r="K454" s="176"/>
      <c r="L454" s="87">
        <f t="shared" ref="L454:L517" si="235">SUM(R454:AC454)</f>
        <v>0</v>
      </c>
      <c r="M454" s="176"/>
      <c r="N454" s="178"/>
      <c r="O454" s="171"/>
      <c r="P454" s="159">
        <f>IF(J454='Категорія витрат'!$F$2,ROUND('Додаток 3._Бюджет детальний ПР'!O454*0.3676,2),IF(J454='Категорія витрат'!$F$3,ROUND('Додаток 3._Бюджет детальний ПР'!O454*0.347,2),IF(J454='Категорія витрат'!$F$4,ROUND('Додаток 3._Бюджет детальний ПР'!O454*0.347,2),IF(J454='Категорія витрат'!$F$7,ROUND('Додаток 3._Бюджет детальний ПР'!O454*0.0841,2),0))))</f>
        <v>0</v>
      </c>
      <c r="Q454" s="153">
        <f t="shared" si="210"/>
        <v>0</v>
      </c>
      <c r="R454" s="181"/>
      <c r="S454" s="181"/>
      <c r="T454" s="181"/>
      <c r="U454" s="181"/>
      <c r="V454" s="181"/>
      <c r="W454" s="181"/>
      <c r="X454" s="181"/>
      <c r="Y454" s="181"/>
      <c r="Z454" s="181"/>
      <c r="AA454" s="181"/>
      <c r="AB454" s="181"/>
      <c r="AC454" s="181"/>
      <c r="AD454" s="48">
        <f t="shared" si="211"/>
        <v>0</v>
      </c>
      <c r="AE454" s="48">
        <f t="shared" si="212"/>
        <v>0</v>
      </c>
      <c r="AF454" s="48">
        <f t="shared" si="213"/>
        <v>0</v>
      </c>
      <c r="AG454" s="48">
        <f t="shared" si="214"/>
        <v>0</v>
      </c>
      <c r="AH454" s="48">
        <f t="shared" si="215"/>
        <v>0</v>
      </c>
      <c r="AI454" s="48">
        <f t="shared" si="216"/>
        <v>0</v>
      </c>
      <c r="AJ454" s="48">
        <f t="shared" si="217"/>
        <v>0</v>
      </c>
      <c r="AK454" s="48">
        <f t="shared" si="218"/>
        <v>0</v>
      </c>
      <c r="AL454" s="181"/>
      <c r="AM454" s="181"/>
      <c r="AN454" s="77"/>
      <c r="AO454" s="176"/>
      <c r="AP454" s="87">
        <f t="shared" ref="AP454:AP517" si="236">SUM(AV454:BG454)</f>
        <v>0</v>
      </c>
      <c r="AQ454" s="176"/>
      <c r="AR454" s="178"/>
      <c r="AS454" s="171"/>
      <c r="AT454" s="159">
        <f>IF(J454='Категорія витрат'!$F$2,ROUND('Додаток 3._Бюджет детальний ПР'!AS454*0.3676,2),IF(J454='Категорія витрат'!$F$3,ROUND('Додаток 3._Бюджет детальний ПР'!AS454*0.347,2),IF(J454='Категорія витрат'!$F$4,ROUND('Додаток 3._Бюджет детальний ПР'!AS454*0.347,2),IF(J454='Категорія витрат'!$F$7,ROUND('Додаток 3._Бюджет детальний ПР'!AS454*0.0841,2),0))))</f>
        <v>0</v>
      </c>
      <c r="AU454" s="153">
        <f t="shared" ref="AU454:AU517" si="237">(AS454+AT454)*AP454</f>
        <v>0</v>
      </c>
      <c r="AV454" s="181"/>
      <c r="AW454" s="181"/>
      <c r="AX454" s="181"/>
      <c r="AY454" s="181"/>
      <c r="AZ454" s="181"/>
      <c r="BA454" s="181"/>
      <c r="BB454" s="181"/>
      <c r="BC454" s="181"/>
      <c r="BD454" s="181"/>
      <c r="BE454" s="181"/>
      <c r="BF454" s="181"/>
      <c r="BG454" s="181"/>
      <c r="BH454" s="48">
        <f t="shared" si="219"/>
        <v>0</v>
      </c>
      <c r="BI454" s="48">
        <f t="shared" si="220"/>
        <v>0</v>
      </c>
      <c r="BJ454" s="48">
        <f t="shared" si="221"/>
        <v>0</v>
      </c>
      <c r="BK454" s="48">
        <f t="shared" si="222"/>
        <v>0</v>
      </c>
      <c r="BL454" s="48">
        <f t="shared" si="223"/>
        <v>0</v>
      </c>
      <c r="BM454" s="48">
        <f t="shared" si="224"/>
        <v>0</v>
      </c>
      <c r="BN454" s="48">
        <f t="shared" si="225"/>
        <v>0</v>
      </c>
      <c r="BO454" s="48">
        <f t="shared" si="226"/>
        <v>0</v>
      </c>
      <c r="BP454" s="181"/>
      <c r="BQ454" s="181"/>
      <c r="BR454" s="191"/>
      <c r="BS454" s="176"/>
      <c r="BT454" s="87">
        <f t="shared" ref="BT454:BT517" si="238">SUM(BZ454:CK454)</f>
        <v>0</v>
      </c>
      <c r="BU454" s="176"/>
      <c r="BV454" s="178"/>
      <c r="BW454" s="171"/>
      <c r="BX454" s="159">
        <f>IF(J454='Категорія витрат'!$F$2,ROUND('Додаток 3._Бюджет детальний ПР'!BW454*0.3676,2),IF(J454='Категорія витрат'!$F$3,ROUND('Додаток 3._Бюджет детальний ПР'!BW454*0.347,2),IF(J454='Категорія витрат'!$F$4,ROUND('Додаток 3._Бюджет детальний ПР'!BW454*0.347,2),IF(J454='Категорія витрат'!$F$7,ROUND('Додаток 3._Бюджет детальний ПР'!BW454*0.0841,2),0))))</f>
        <v>0</v>
      </c>
      <c r="BY454" s="153">
        <f t="shared" ref="BY454:BY517" si="239">(BW454+BX454)*BT454</f>
        <v>0</v>
      </c>
      <c r="BZ454" s="181"/>
      <c r="CA454" s="181"/>
      <c r="CB454" s="181"/>
      <c r="CC454" s="181"/>
      <c r="CD454" s="181"/>
      <c r="CE454" s="181"/>
      <c r="CF454" s="181"/>
      <c r="CG454" s="181"/>
      <c r="CH454" s="181"/>
      <c r="CI454" s="181"/>
      <c r="CJ454" s="181"/>
      <c r="CK454" s="181"/>
      <c r="CL454" s="48">
        <f t="shared" si="227"/>
        <v>0</v>
      </c>
      <c r="CM454" s="48">
        <f t="shared" si="228"/>
        <v>0</v>
      </c>
      <c r="CN454" s="48">
        <f t="shared" si="229"/>
        <v>0</v>
      </c>
      <c r="CO454" s="48">
        <f t="shared" si="230"/>
        <v>0</v>
      </c>
      <c r="CP454" s="48">
        <f t="shared" si="231"/>
        <v>0</v>
      </c>
      <c r="CQ454" s="48">
        <f t="shared" si="232"/>
        <v>0</v>
      </c>
      <c r="CR454" s="48">
        <f t="shared" si="233"/>
        <v>0</v>
      </c>
      <c r="CS454" s="48">
        <f t="shared" si="234"/>
        <v>0</v>
      </c>
      <c r="CT454" s="181"/>
      <c r="CU454" s="181"/>
    </row>
    <row r="455" spans="1:99" ht="20.100000000000001" customHeight="1" x14ac:dyDescent="0.25">
      <c r="A455" s="58">
        <v>451</v>
      </c>
      <c r="B455" s="58" t="str">
        <f>IF(D455='Напрямки конкурса'!$L$2,'Напрямки конкурса'!$B$2,IF(D455='Напрямки конкурса'!$L$3,'Напрямки конкурса'!$B$3,IF(D455='Напрямки конкурса'!$L$4,'Напрямки конкурса'!$B$4,IF(D455='Напрямки конкурса'!$L$5,'Напрямки конкурса'!$B$5,IF(D455='Напрямки конкурса'!$L$6,'Напрямки конкурса'!$B$6,IF(D455='Напрямки конкурса'!$L$7,'Напрямки конкурса'!$B$7,IF(D455='Напрямки конкурса'!$L$8,'Напрямки конкурса'!$B$8,IF(D455='Напрямки конкурса'!$L$9,'Напрямки конкурса'!$B$9,IF(D455='Напрямки конкурса'!$L$10,'Напрямки конкурса'!$B$10,IF(D455='Напрямки конкурса'!$L$11,'Напрямки конкурса'!$B$11,IF(D455='Напрямки конкурса'!$L$12,'Напрямки конкурса'!$B$12,IF(D455='Напрямки конкурса'!$L$13,'Напрямки конкурса'!$B$13,IF(D455='Напрямки конкурса'!$L$14,'Напрямки конкурса'!$B$14,IF(D455='Напрямки конкурса'!$L$15,'Напрямки конкурса'!$B$15,IF(D455='Напрямки конкурса'!$L$16,'Напрямки конкурса'!$B$16,IF(D455='Напрямки конкурса'!$L$17,'Напрямки конкурса'!$B$17,IF(D455='Напрямки конкурса'!$L$18,'Напрямки конкурса'!$B$18,IF(D455='Напрямки конкурса'!$L$19,'Напрямки конкурса'!$B$19,IF(D455='Напрямки конкурса'!$L$20,'Напрямки конкурса'!$B$20,IF(D455='Напрямки конкурса'!$L$21,'Напрямки конкурса'!$B$21,IF(D455='Напрямки конкурса'!$L$22,'Напрямки конкурса'!$B$22,IF(D455='Напрямки конкурса'!$L$23,'Напрямки конкурса'!$B$23,IF(D455='Напрямки конкурса'!$L$24,'Напрямки конкурса'!$B$24,IF(D455='Напрямки конкурса'!$L$25,'Напрямки конкурса'!$B$25,IF(D455='Напрямки конкурса'!$L$26,'Напрямки конкурса'!$B$26,IF(D455='Напрямки конкурса'!$L$27,'Напрямки конкурса'!$B$27,IF(D455='Напрямки конкурса'!$L$28,'Напрямки конкурса'!$B$28,"")))))))))))))))))))))))))))</f>
        <v/>
      </c>
      <c r="C455" s="59" t="str">
        <f>IF(D455='Напрямки конкурса'!$L$2,'Напрямки конкурса'!$K$2,IF(D455='Напрямки конкурса'!$L$3,'Напрямки конкурса'!$K$3,IF(D455='Напрямки конкурса'!$L$4,'Напрямки конкурса'!$K$4,IF(D455='Напрямки конкурса'!$L$5,'Напрямки конкурса'!$K$5,IF(D455='Напрямки конкурса'!$L$6,'Напрямки конкурса'!$K$6,IF(D455='Напрямки конкурса'!$L$7,'Напрямки конкурса'!$K$7,IF(D455='Напрямки конкурса'!$L$8,'Напрямки конкурса'!$K$8,IF(D455='Напрямки конкурса'!$L$9,'Напрямки конкурса'!$K$9,IF(D455='Напрямки конкурса'!$L$10,'Напрямки конкурса'!$K$10,IF(D455='Напрямки конкурса'!$L$11,'Напрямки конкурса'!$K$11,IF(D455='Напрямки конкурса'!$L$12,'Напрямки конкурса'!$K$12,IF(D455='Напрямки конкурса'!$L$13,'Напрямки конкурса'!$K$13,IF(D455='Напрямки конкурса'!$L$14,'Напрямки конкурса'!$K$14,IF(D455='Напрямки конкурса'!$L$15,'Напрямки конкурса'!$K$15,IF(D455='Напрямки конкурса'!$L$16,'Напрямки конкурса'!$K$16,IF(D455='Напрямки конкурса'!$L$17,'Напрямки конкурса'!$K$17,IF(D455='Напрямки конкурса'!$L$18,'Напрямки конкурса'!$K$18,IF(D455='Напрямки конкурса'!$L$19,'Напрямки конкурса'!$K$19,IF(D455='Напрямки конкурса'!$L$20,'Напрямки конкурса'!$K$20,IF(D455='Напрямки конкурса'!$L$21,'Напрямки конкурса'!$K$21,IF(D455='Напрямки конкурса'!$L$22,'Напрямки конкурса'!$K$22,IF(D455='Напрямки конкурса'!$L$23,'Напрямки конкурса'!$K$23,IF(D455='Напрямки конкурса'!$L$24,'Напрямки конкурса'!$K$24,IF(D455='Напрямки конкурса'!$L$25,'Напрямки конкурса'!$K$25,IF(D455='Напрямки конкурса'!$L$26,'Напрямки конкурса'!$K$26,IF(D455='Напрямки конкурса'!$L$27,'Напрямки конкурса'!$K$27,IF(D455='Напрямки конкурса'!$L$28,'Напрямки конкурса'!$K$28,"")))))))))))))))))))))))))))</f>
        <v/>
      </c>
      <c r="D455" s="50"/>
      <c r="E455" s="171"/>
      <c r="F455" s="171"/>
      <c r="G455" s="171"/>
      <c r="H455" s="150" t="str">
        <f>IF(I455='Категорія витрат'!$B$2,'Категорія витрат'!$A$2,IF(I455='Категорія витрат'!$B$3,'Категорія витрат'!$A$3,IF(I455='Категорія витрат'!$B$4,'Категорія витрат'!$A$4,IF(I455='Категорія витрат'!$B$5,'Категорія витрат'!$A$5,IF(I455='Категорія витрат'!$B$6,'Категорія витрат'!$A$6,IF(I455='Категорія витрат'!$B$7,'Категорія витрат'!$A$7,IF(I455='Категорія витрат'!$B$8,'Категорія витрат'!$A$8,IF(I455='Категорія витрат'!$B$9,'Категорія витрат'!$A$9,IF(I455='Категорія витрат'!$B$10,'Категорія витрат'!$A$10,IF(I455='Категорія витрат'!$B$11,'Категорія витрат'!$A$11,IF(I455='Категорія витрат'!$B$12,'Категорія витрат'!$A$12,IF(I455='Категорія витрат'!$B$13,'Категорія витрат'!$A$13,IF(I455='Категорія витрат'!$B$14,'Категорія витрат'!$A$14,IF(I455='Категорія витрат'!$B$15,'Категорія витрат'!$A$15,IF(I455='Категорія витрат'!$B$16,'Категорія витрат'!$A$16,IF(I455='Категорія витрат'!$B$17,'Категорія витрат'!$A$17,IF(I455='Категорія витрат'!$B$18,'Категорія витрат'!$A$18,IF(I455='Категорія витрат'!$B$19,'Категорія витрат'!$A$19,IF(I455='Категорія витрат'!$B$20,'Категорія витрат'!$A$20,IF(I455='Категорія витрат'!$B$21,'Категорія витрат'!$A$21,IF(I455='Категорія витрат'!$B$22,'Категорія витрат'!$A$22,IF(I455='Категорія витрат'!$B$23,'Категорія витрат'!$A$23,IF(I455='Категорія витрат'!$B$24,'Категорія витрат'!$A$24,IF(I455='Категорія витрат'!$B$25,'Категорія витрат'!$A$25,IF(I455='Категорія витрат'!$B$26,'Категорія витрат'!$A$26,IF(I455='Категорія витрат'!$B$27,'Категорія витрат'!$A$27,IF(I455='Категорія витрат'!$B$28,'Категорія витрат'!$A$28,IF(I455='Категорія витрат'!$B$29,'Категорія витрат'!$A$29,IF(I455='Категорія витрат'!$B$30,'Категорія витрат'!$A$30,"")))))))))))))))))))))))))))))</f>
        <v/>
      </c>
      <c r="I455" s="174"/>
      <c r="J455" s="173"/>
      <c r="K455" s="176"/>
      <c r="L455" s="87">
        <f t="shared" si="235"/>
        <v>0</v>
      </c>
      <c r="M455" s="176"/>
      <c r="N455" s="178"/>
      <c r="O455" s="171"/>
      <c r="P455" s="159">
        <f>IF(J455='Категорія витрат'!$F$2,ROUND('Додаток 3._Бюджет детальний ПР'!O455*0.3676,2),IF(J455='Категорія витрат'!$F$3,ROUND('Додаток 3._Бюджет детальний ПР'!O455*0.347,2),IF(J455='Категорія витрат'!$F$4,ROUND('Додаток 3._Бюджет детальний ПР'!O455*0.347,2),IF(J455='Категорія витрат'!$F$7,ROUND('Додаток 3._Бюджет детальний ПР'!O455*0.0841,2),0))))</f>
        <v>0</v>
      </c>
      <c r="Q455" s="153">
        <f t="shared" si="210"/>
        <v>0</v>
      </c>
      <c r="R455" s="181"/>
      <c r="S455" s="181"/>
      <c r="T455" s="181"/>
      <c r="U455" s="181"/>
      <c r="V455" s="181"/>
      <c r="W455" s="181"/>
      <c r="X455" s="181"/>
      <c r="Y455" s="181"/>
      <c r="Z455" s="181"/>
      <c r="AA455" s="181"/>
      <c r="AB455" s="181"/>
      <c r="AC455" s="181"/>
      <c r="AD455" s="48">
        <f t="shared" si="211"/>
        <v>0</v>
      </c>
      <c r="AE455" s="48">
        <f t="shared" si="212"/>
        <v>0</v>
      </c>
      <c r="AF455" s="48">
        <f t="shared" si="213"/>
        <v>0</v>
      </c>
      <c r="AG455" s="48">
        <f t="shared" si="214"/>
        <v>0</v>
      </c>
      <c r="AH455" s="48">
        <f t="shared" si="215"/>
        <v>0</v>
      </c>
      <c r="AI455" s="48">
        <f t="shared" si="216"/>
        <v>0</v>
      </c>
      <c r="AJ455" s="48">
        <f t="shared" si="217"/>
        <v>0</v>
      </c>
      <c r="AK455" s="48">
        <f t="shared" si="218"/>
        <v>0</v>
      </c>
      <c r="AL455" s="181"/>
      <c r="AM455" s="181"/>
      <c r="AN455" s="77"/>
      <c r="AO455" s="176"/>
      <c r="AP455" s="87">
        <f t="shared" si="236"/>
        <v>0</v>
      </c>
      <c r="AQ455" s="176"/>
      <c r="AR455" s="178"/>
      <c r="AS455" s="171"/>
      <c r="AT455" s="159">
        <f>IF(J455='Категорія витрат'!$F$2,ROUND('Додаток 3._Бюджет детальний ПР'!AS455*0.3676,2),IF(J455='Категорія витрат'!$F$3,ROUND('Додаток 3._Бюджет детальний ПР'!AS455*0.347,2),IF(J455='Категорія витрат'!$F$4,ROUND('Додаток 3._Бюджет детальний ПР'!AS455*0.347,2),IF(J455='Категорія витрат'!$F$7,ROUND('Додаток 3._Бюджет детальний ПР'!AS455*0.0841,2),0))))</f>
        <v>0</v>
      </c>
      <c r="AU455" s="153">
        <f t="shared" si="237"/>
        <v>0</v>
      </c>
      <c r="AV455" s="181"/>
      <c r="AW455" s="181"/>
      <c r="AX455" s="181"/>
      <c r="AY455" s="181"/>
      <c r="AZ455" s="181"/>
      <c r="BA455" s="181"/>
      <c r="BB455" s="181"/>
      <c r="BC455" s="181"/>
      <c r="BD455" s="181"/>
      <c r="BE455" s="181"/>
      <c r="BF455" s="181"/>
      <c r="BG455" s="181"/>
      <c r="BH455" s="48">
        <f t="shared" si="219"/>
        <v>0</v>
      </c>
      <c r="BI455" s="48">
        <f t="shared" si="220"/>
        <v>0</v>
      </c>
      <c r="BJ455" s="48">
        <f t="shared" si="221"/>
        <v>0</v>
      </c>
      <c r="BK455" s="48">
        <f t="shared" si="222"/>
        <v>0</v>
      </c>
      <c r="BL455" s="48">
        <f t="shared" si="223"/>
        <v>0</v>
      </c>
      <c r="BM455" s="48">
        <f t="shared" si="224"/>
        <v>0</v>
      </c>
      <c r="BN455" s="48">
        <f t="shared" si="225"/>
        <v>0</v>
      </c>
      <c r="BO455" s="48">
        <f t="shared" si="226"/>
        <v>0</v>
      </c>
      <c r="BP455" s="181"/>
      <c r="BQ455" s="181"/>
      <c r="BR455" s="191"/>
      <c r="BS455" s="176"/>
      <c r="BT455" s="87">
        <f t="shared" si="238"/>
        <v>0</v>
      </c>
      <c r="BU455" s="176"/>
      <c r="BV455" s="178"/>
      <c r="BW455" s="171"/>
      <c r="BX455" s="159">
        <f>IF(J455='Категорія витрат'!$F$2,ROUND('Додаток 3._Бюджет детальний ПР'!BW455*0.3676,2),IF(J455='Категорія витрат'!$F$3,ROUND('Додаток 3._Бюджет детальний ПР'!BW455*0.347,2),IF(J455='Категорія витрат'!$F$4,ROUND('Додаток 3._Бюджет детальний ПР'!BW455*0.347,2),IF(J455='Категорія витрат'!$F$7,ROUND('Додаток 3._Бюджет детальний ПР'!BW455*0.0841,2),0))))</f>
        <v>0</v>
      </c>
      <c r="BY455" s="153">
        <f t="shared" si="239"/>
        <v>0</v>
      </c>
      <c r="BZ455" s="181"/>
      <c r="CA455" s="181"/>
      <c r="CB455" s="181"/>
      <c r="CC455" s="181"/>
      <c r="CD455" s="181"/>
      <c r="CE455" s="181"/>
      <c r="CF455" s="181"/>
      <c r="CG455" s="181"/>
      <c r="CH455" s="181"/>
      <c r="CI455" s="181"/>
      <c r="CJ455" s="181"/>
      <c r="CK455" s="181"/>
      <c r="CL455" s="48">
        <f t="shared" si="227"/>
        <v>0</v>
      </c>
      <c r="CM455" s="48">
        <f t="shared" si="228"/>
        <v>0</v>
      </c>
      <c r="CN455" s="48">
        <f t="shared" si="229"/>
        <v>0</v>
      </c>
      <c r="CO455" s="48">
        <f t="shared" si="230"/>
        <v>0</v>
      </c>
      <c r="CP455" s="48">
        <f t="shared" si="231"/>
        <v>0</v>
      </c>
      <c r="CQ455" s="48">
        <f t="shared" si="232"/>
        <v>0</v>
      </c>
      <c r="CR455" s="48">
        <f t="shared" si="233"/>
        <v>0</v>
      </c>
      <c r="CS455" s="48">
        <f t="shared" si="234"/>
        <v>0</v>
      </c>
      <c r="CT455" s="181"/>
      <c r="CU455" s="181"/>
    </row>
    <row r="456" spans="1:99" ht="20.100000000000001" customHeight="1" x14ac:dyDescent="0.25">
      <c r="A456" s="58">
        <v>452</v>
      </c>
      <c r="B456" s="58" t="str">
        <f>IF(D456='Напрямки конкурса'!$L$2,'Напрямки конкурса'!$B$2,IF(D456='Напрямки конкурса'!$L$3,'Напрямки конкурса'!$B$3,IF(D456='Напрямки конкурса'!$L$4,'Напрямки конкурса'!$B$4,IF(D456='Напрямки конкурса'!$L$5,'Напрямки конкурса'!$B$5,IF(D456='Напрямки конкурса'!$L$6,'Напрямки конкурса'!$B$6,IF(D456='Напрямки конкурса'!$L$7,'Напрямки конкурса'!$B$7,IF(D456='Напрямки конкурса'!$L$8,'Напрямки конкурса'!$B$8,IF(D456='Напрямки конкурса'!$L$9,'Напрямки конкурса'!$B$9,IF(D456='Напрямки конкурса'!$L$10,'Напрямки конкурса'!$B$10,IF(D456='Напрямки конкурса'!$L$11,'Напрямки конкурса'!$B$11,IF(D456='Напрямки конкурса'!$L$12,'Напрямки конкурса'!$B$12,IF(D456='Напрямки конкурса'!$L$13,'Напрямки конкурса'!$B$13,IF(D456='Напрямки конкурса'!$L$14,'Напрямки конкурса'!$B$14,IF(D456='Напрямки конкурса'!$L$15,'Напрямки конкурса'!$B$15,IF(D456='Напрямки конкурса'!$L$16,'Напрямки конкурса'!$B$16,IF(D456='Напрямки конкурса'!$L$17,'Напрямки конкурса'!$B$17,IF(D456='Напрямки конкурса'!$L$18,'Напрямки конкурса'!$B$18,IF(D456='Напрямки конкурса'!$L$19,'Напрямки конкурса'!$B$19,IF(D456='Напрямки конкурса'!$L$20,'Напрямки конкурса'!$B$20,IF(D456='Напрямки конкурса'!$L$21,'Напрямки конкурса'!$B$21,IF(D456='Напрямки конкурса'!$L$22,'Напрямки конкурса'!$B$22,IF(D456='Напрямки конкурса'!$L$23,'Напрямки конкурса'!$B$23,IF(D456='Напрямки конкурса'!$L$24,'Напрямки конкурса'!$B$24,IF(D456='Напрямки конкурса'!$L$25,'Напрямки конкурса'!$B$25,IF(D456='Напрямки конкурса'!$L$26,'Напрямки конкурса'!$B$26,IF(D456='Напрямки конкурса'!$L$27,'Напрямки конкурса'!$B$27,IF(D456='Напрямки конкурса'!$L$28,'Напрямки конкурса'!$B$28,"")))))))))))))))))))))))))))</f>
        <v/>
      </c>
      <c r="C456" s="59" t="str">
        <f>IF(D456='Напрямки конкурса'!$L$2,'Напрямки конкурса'!$K$2,IF(D456='Напрямки конкурса'!$L$3,'Напрямки конкурса'!$K$3,IF(D456='Напрямки конкурса'!$L$4,'Напрямки конкурса'!$K$4,IF(D456='Напрямки конкурса'!$L$5,'Напрямки конкурса'!$K$5,IF(D456='Напрямки конкурса'!$L$6,'Напрямки конкурса'!$K$6,IF(D456='Напрямки конкурса'!$L$7,'Напрямки конкурса'!$K$7,IF(D456='Напрямки конкурса'!$L$8,'Напрямки конкурса'!$K$8,IF(D456='Напрямки конкурса'!$L$9,'Напрямки конкурса'!$K$9,IF(D456='Напрямки конкурса'!$L$10,'Напрямки конкурса'!$K$10,IF(D456='Напрямки конкурса'!$L$11,'Напрямки конкурса'!$K$11,IF(D456='Напрямки конкурса'!$L$12,'Напрямки конкурса'!$K$12,IF(D456='Напрямки конкурса'!$L$13,'Напрямки конкурса'!$K$13,IF(D456='Напрямки конкурса'!$L$14,'Напрямки конкурса'!$K$14,IF(D456='Напрямки конкурса'!$L$15,'Напрямки конкурса'!$K$15,IF(D456='Напрямки конкурса'!$L$16,'Напрямки конкурса'!$K$16,IF(D456='Напрямки конкурса'!$L$17,'Напрямки конкурса'!$K$17,IF(D456='Напрямки конкурса'!$L$18,'Напрямки конкурса'!$K$18,IF(D456='Напрямки конкурса'!$L$19,'Напрямки конкурса'!$K$19,IF(D456='Напрямки конкурса'!$L$20,'Напрямки конкурса'!$K$20,IF(D456='Напрямки конкурса'!$L$21,'Напрямки конкурса'!$K$21,IF(D456='Напрямки конкурса'!$L$22,'Напрямки конкурса'!$K$22,IF(D456='Напрямки конкурса'!$L$23,'Напрямки конкурса'!$K$23,IF(D456='Напрямки конкурса'!$L$24,'Напрямки конкурса'!$K$24,IF(D456='Напрямки конкурса'!$L$25,'Напрямки конкурса'!$K$25,IF(D456='Напрямки конкурса'!$L$26,'Напрямки конкурса'!$K$26,IF(D456='Напрямки конкурса'!$L$27,'Напрямки конкурса'!$K$27,IF(D456='Напрямки конкурса'!$L$28,'Напрямки конкурса'!$K$28,"")))))))))))))))))))))))))))</f>
        <v/>
      </c>
      <c r="D456" s="50"/>
      <c r="E456" s="171"/>
      <c r="F456" s="171"/>
      <c r="G456" s="171"/>
      <c r="H456" s="150" t="str">
        <f>IF(I456='Категорія витрат'!$B$2,'Категорія витрат'!$A$2,IF(I456='Категорія витрат'!$B$3,'Категорія витрат'!$A$3,IF(I456='Категорія витрат'!$B$4,'Категорія витрат'!$A$4,IF(I456='Категорія витрат'!$B$5,'Категорія витрат'!$A$5,IF(I456='Категорія витрат'!$B$6,'Категорія витрат'!$A$6,IF(I456='Категорія витрат'!$B$7,'Категорія витрат'!$A$7,IF(I456='Категорія витрат'!$B$8,'Категорія витрат'!$A$8,IF(I456='Категорія витрат'!$B$9,'Категорія витрат'!$A$9,IF(I456='Категорія витрат'!$B$10,'Категорія витрат'!$A$10,IF(I456='Категорія витрат'!$B$11,'Категорія витрат'!$A$11,IF(I456='Категорія витрат'!$B$12,'Категорія витрат'!$A$12,IF(I456='Категорія витрат'!$B$13,'Категорія витрат'!$A$13,IF(I456='Категорія витрат'!$B$14,'Категорія витрат'!$A$14,IF(I456='Категорія витрат'!$B$15,'Категорія витрат'!$A$15,IF(I456='Категорія витрат'!$B$16,'Категорія витрат'!$A$16,IF(I456='Категорія витрат'!$B$17,'Категорія витрат'!$A$17,IF(I456='Категорія витрат'!$B$18,'Категорія витрат'!$A$18,IF(I456='Категорія витрат'!$B$19,'Категорія витрат'!$A$19,IF(I456='Категорія витрат'!$B$20,'Категорія витрат'!$A$20,IF(I456='Категорія витрат'!$B$21,'Категорія витрат'!$A$21,IF(I456='Категорія витрат'!$B$22,'Категорія витрат'!$A$22,IF(I456='Категорія витрат'!$B$23,'Категорія витрат'!$A$23,IF(I456='Категорія витрат'!$B$24,'Категорія витрат'!$A$24,IF(I456='Категорія витрат'!$B$25,'Категорія витрат'!$A$25,IF(I456='Категорія витрат'!$B$26,'Категорія витрат'!$A$26,IF(I456='Категорія витрат'!$B$27,'Категорія витрат'!$A$27,IF(I456='Категорія витрат'!$B$28,'Категорія витрат'!$A$28,IF(I456='Категорія витрат'!$B$29,'Категорія витрат'!$A$29,IF(I456='Категорія витрат'!$B$30,'Категорія витрат'!$A$30,"")))))))))))))))))))))))))))))</f>
        <v/>
      </c>
      <c r="I456" s="174"/>
      <c r="J456" s="173"/>
      <c r="K456" s="176"/>
      <c r="L456" s="87">
        <f t="shared" si="235"/>
        <v>0</v>
      </c>
      <c r="M456" s="176"/>
      <c r="N456" s="178"/>
      <c r="O456" s="171"/>
      <c r="P456" s="159">
        <f>IF(J456='Категорія витрат'!$F$2,ROUND('Додаток 3._Бюджет детальний ПР'!O456*0.3676,2),IF(J456='Категорія витрат'!$F$3,ROUND('Додаток 3._Бюджет детальний ПР'!O456*0.347,2),IF(J456='Категорія витрат'!$F$4,ROUND('Додаток 3._Бюджет детальний ПР'!O456*0.347,2),IF(J456='Категорія витрат'!$F$7,ROUND('Додаток 3._Бюджет детальний ПР'!O456*0.0841,2),0))))</f>
        <v>0</v>
      </c>
      <c r="Q456" s="153">
        <f t="shared" si="210"/>
        <v>0</v>
      </c>
      <c r="R456" s="181"/>
      <c r="S456" s="181"/>
      <c r="T456" s="181"/>
      <c r="U456" s="181"/>
      <c r="V456" s="181"/>
      <c r="W456" s="181"/>
      <c r="X456" s="181"/>
      <c r="Y456" s="181"/>
      <c r="Z456" s="181"/>
      <c r="AA456" s="181"/>
      <c r="AB456" s="181"/>
      <c r="AC456" s="181"/>
      <c r="AD456" s="48">
        <f t="shared" si="211"/>
        <v>0</v>
      </c>
      <c r="AE456" s="48">
        <f t="shared" si="212"/>
        <v>0</v>
      </c>
      <c r="AF456" s="48">
        <f t="shared" si="213"/>
        <v>0</v>
      </c>
      <c r="AG456" s="48">
        <f t="shared" si="214"/>
        <v>0</v>
      </c>
      <c r="AH456" s="48">
        <f t="shared" si="215"/>
        <v>0</v>
      </c>
      <c r="AI456" s="48">
        <f t="shared" si="216"/>
        <v>0</v>
      </c>
      <c r="AJ456" s="48">
        <f t="shared" si="217"/>
        <v>0</v>
      </c>
      <c r="AK456" s="48">
        <f t="shared" si="218"/>
        <v>0</v>
      </c>
      <c r="AL456" s="181"/>
      <c r="AM456" s="181"/>
      <c r="AN456" s="77"/>
      <c r="AO456" s="176"/>
      <c r="AP456" s="87">
        <f t="shared" si="236"/>
        <v>0</v>
      </c>
      <c r="AQ456" s="176"/>
      <c r="AR456" s="178"/>
      <c r="AS456" s="171"/>
      <c r="AT456" s="159">
        <f>IF(J456='Категорія витрат'!$F$2,ROUND('Додаток 3._Бюджет детальний ПР'!AS456*0.3676,2),IF(J456='Категорія витрат'!$F$3,ROUND('Додаток 3._Бюджет детальний ПР'!AS456*0.347,2),IF(J456='Категорія витрат'!$F$4,ROUND('Додаток 3._Бюджет детальний ПР'!AS456*0.347,2),IF(J456='Категорія витрат'!$F$7,ROUND('Додаток 3._Бюджет детальний ПР'!AS456*0.0841,2),0))))</f>
        <v>0</v>
      </c>
      <c r="AU456" s="153">
        <f t="shared" si="237"/>
        <v>0</v>
      </c>
      <c r="AV456" s="181"/>
      <c r="AW456" s="181"/>
      <c r="AX456" s="181"/>
      <c r="AY456" s="181"/>
      <c r="AZ456" s="181"/>
      <c r="BA456" s="181"/>
      <c r="BB456" s="181"/>
      <c r="BC456" s="181"/>
      <c r="BD456" s="181"/>
      <c r="BE456" s="181"/>
      <c r="BF456" s="181"/>
      <c r="BG456" s="181"/>
      <c r="BH456" s="48">
        <f t="shared" si="219"/>
        <v>0</v>
      </c>
      <c r="BI456" s="48">
        <f t="shared" si="220"/>
        <v>0</v>
      </c>
      <c r="BJ456" s="48">
        <f t="shared" si="221"/>
        <v>0</v>
      </c>
      <c r="BK456" s="48">
        <f t="shared" si="222"/>
        <v>0</v>
      </c>
      <c r="BL456" s="48">
        <f t="shared" si="223"/>
        <v>0</v>
      </c>
      <c r="BM456" s="48">
        <f t="shared" si="224"/>
        <v>0</v>
      </c>
      <c r="BN456" s="48">
        <f t="shared" si="225"/>
        <v>0</v>
      </c>
      <c r="BO456" s="48">
        <f t="shared" si="226"/>
        <v>0</v>
      </c>
      <c r="BP456" s="181"/>
      <c r="BQ456" s="181"/>
      <c r="BR456" s="191"/>
      <c r="BS456" s="176"/>
      <c r="BT456" s="87">
        <f t="shared" si="238"/>
        <v>0</v>
      </c>
      <c r="BU456" s="176"/>
      <c r="BV456" s="178"/>
      <c r="BW456" s="171"/>
      <c r="BX456" s="159">
        <f>IF(J456='Категорія витрат'!$F$2,ROUND('Додаток 3._Бюджет детальний ПР'!BW456*0.3676,2),IF(J456='Категорія витрат'!$F$3,ROUND('Додаток 3._Бюджет детальний ПР'!BW456*0.347,2),IF(J456='Категорія витрат'!$F$4,ROUND('Додаток 3._Бюджет детальний ПР'!BW456*0.347,2),IF(J456='Категорія витрат'!$F$7,ROUND('Додаток 3._Бюджет детальний ПР'!BW456*0.0841,2),0))))</f>
        <v>0</v>
      </c>
      <c r="BY456" s="153">
        <f t="shared" si="239"/>
        <v>0</v>
      </c>
      <c r="BZ456" s="181"/>
      <c r="CA456" s="181"/>
      <c r="CB456" s="181"/>
      <c r="CC456" s="181"/>
      <c r="CD456" s="181"/>
      <c r="CE456" s="181"/>
      <c r="CF456" s="181"/>
      <c r="CG456" s="181"/>
      <c r="CH456" s="181"/>
      <c r="CI456" s="181"/>
      <c r="CJ456" s="181"/>
      <c r="CK456" s="181"/>
      <c r="CL456" s="48">
        <f t="shared" si="227"/>
        <v>0</v>
      </c>
      <c r="CM456" s="48">
        <f t="shared" si="228"/>
        <v>0</v>
      </c>
      <c r="CN456" s="48">
        <f t="shared" si="229"/>
        <v>0</v>
      </c>
      <c r="CO456" s="48">
        <f t="shared" si="230"/>
        <v>0</v>
      </c>
      <c r="CP456" s="48">
        <f t="shared" si="231"/>
        <v>0</v>
      </c>
      <c r="CQ456" s="48">
        <f t="shared" si="232"/>
        <v>0</v>
      </c>
      <c r="CR456" s="48">
        <f t="shared" si="233"/>
        <v>0</v>
      </c>
      <c r="CS456" s="48">
        <f t="shared" si="234"/>
        <v>0</v>
      </c>
      <c r="CT456" s="181"/>
      <c r="CU456" s="181"/>
    </row>
    <row r="457" spans="1:99" ht="20.100000000000001" customHeight="1" x14ac:dyDescent="0.25">
      <c r="A457" s="58">
        <v>453</v>
      </c>
      <c r="B457" s="58" t="str">
        <f>IF(D457='Напрямки конкурса'!$L$2,'Напрямки конкурса'!$B$2,IF(D457='Напрямки конкурса'!$L$3,'Напрямки конкурса'!$B$3,IF(D457='Напрямки конкурса'!$L$4,'Напрямки конкурса'!$B$4,IF(D457='Напрямки конкурса'!$L$5,'Напрямки конкурса'!$B$5,IF(D457='Напрямки конкурса'!$L$6,'Напрямки конкурса'!$B$6,IF(D457='Напрямки конкурса'!$L$7,'Напрямки конкурса'!$B$7,IF(D457='Напрямки конкурса'!$L$8,'Напрямки конкурса'!$B$8,IF(D457='Напрямки конкурса'!$L$9,'Напрямки конкурса'!$B$9,IF(D457='Напрямки конкурса'!$L$10,'Напрямки конкурса'!$B$10,IF(D457='Напрямки конкурса'!$L$11,'Напрямки конкурса'!$B$11,IF(D457='Напрямки конкурса'!$L$12,'Напрямки конкурса'!$B$12,IF(D457='Напрямки конкурса'!$L$13,'Напрямки конкурса'!$B$13,IF(D457='Напрямки конкурса'!$L$14,'Напрямки конкурса'!$B$14,IF(D457='Напрямки конкурса'!$L$15,'Напрямки конкурса'!$B$15,IF(D457='Напрямки конкурса'!$L$16,'Напрямки конкурса'!$B$16,IF(D457='Напрямки конкурса'!$L$17,'Напрямки конкурса'!$B$17,IF(D457='Напрямки конкурса'!$L$18,'Напрямки конкурса'!$B$18,IF(D457='Напрямки конкурса'!$L$19,'Напрямки конкурса'!$B$19,IF(D457='Напрямки конкурса'!$L$20,'Напрямки конкурса'!$B$20,IF(D457='Напрямки конкурса'!$L$21,'Напрямки конкурса'!$B$21,IF(D457='Напрямки конкурса'!$L$22,'Напрямки конкурса'!$B$22,IF(D457='Напрямки конкурса'!$L$23,'Напрямки конкурса'!$B$23,IF(D457='Напрямки конкурса'!$L$24,'Напрямки конкурса'!$B$24,IF(D457='Напрямки конкурса'!$L$25,'Напрямки конкурса'!$B$25,IF(D457='Напрямки конкурса'!$L$26,'Напрямки конкурса'!$B$26,IF(D457='Напрямки конкурса'!$L$27,'Напрямки конкурса'!$B$27,IF(D457='Напрямки конкурса'!$L$28,'Напрямки конкурса'!$B$28,"")))))))))))))))))))))))))))</f>
        <v/>
      </c>
      <c r="C457" s="59" t="str">
        <f>IF(D457='Напрямки конкурса'!$L$2,'Напрямки конкурса'!$K$2,IF(D457='Напрямки конкурса'!$L$3,'Напрямки конкурса'!$K$3,IF(D457='Напрямки конкурса'!$L$4,'Напрямки конкурса'!$K$4,IF(D457='Напрямки конкурса'!$L$5,'Напрямки конкурса'!$K$5,IF(D457='Напрямки конкурса'!$L$6,'Напрямки конкурса'!$K$6,IF(D457='Напрямки конкурса'!$L$7,'Напрямки конкурса'!$K$7,IF(D457='Напрямки конкурса'!$L$8,'Напрямки конкурса'!$K$8,IF(D457='Напрямки конкурса'!$L$9,'Напрямки конкурса'!$K$9,IF(D457='Напрямки конкурса'!$L$10,'Напрямки конкурса'!$K$10,IF(D457='Напрямки конкурса'!$L$11,'Напрямки конкурса'!$K$11,IF(D457='Напрямки конкурса'!$L$12,'Напрямки конкурса'!$K$12,IF(D457='Напрямки конкурса'!$L$13,'Напрямки конкурса'!$K$13,IF(D457='Напрямки конкурса'!$L$14,'Напрямки конкурса'!$K$14,IF(D457='Напрямки конкурса'!$L$15,'Напрямки конкурса'!$K$15,IF(D457='Напрямки конкурса'!$L$16,'Напрямки конкурса'!$K$16,IF(D457='Напрямки конкурса'!$L$17,'Напрямки конкурса'!$K$17,IF(D457='Напрямки конкурса'!$L$18,'Напрямки конкурса'!$K$18,IF(D457='Напрямки конкурса'!$L$19,'Напрямки конкурса'!$K$19,IF(D457='Напрямки конкурса'!$L$20,'Напрямки конкурса'!$K$20,IF(D457='Напрямки конкурса'!$L$21,'Напрямки конкурса'!$K$21,IF(D457='Напрямки конкурса'!$L$22,'Напрямки конкурса'!$K$22,IF(D457='Напрямки конкурса'!$L$23,'Напрямки конкурса'!$K$23,IF(D457='Напрямки конкурса'!$L$24,'Напрямки конкурса'!$K$24,IF(D457='Напрямки конкурса'!$L$25,'Напрямки конкурса'!$K$25,IF(D457='Напрямки конкурса'!$L$26,'Напрямки конкурса'!$K$26,IF(D457='Напрямки конкурса'!$L$27,'Напрямки конкурса'!$K$27,IF(D457='Напрямки конкурса'!$L$28,'Напрямки конкурса'!$K$28,"")))))))))))))))))))))))))))</f>
        <v/>
      </c>
      <c r="D457" s="50"/>
      <c r="E457" s="171"/>
      <c r="F457" s="171"/>
      <c r="G457" s="171"/>
      <c r="H457" s="150" t="str">
        <f>IF(I457='Категорія витрат'!$B$2,'Категорія витрат'!$A$2,IF(I457='Категорія витрат'!$B$3,'Категорія витрат'!$A$3,IF(I457='Категорія витрат'!$B$4,'Категорія витрат'!$A$4,IF(I457='Категорія витрат'!$B$5,'Категорія витрат'!$A$5,IF(I457='Категорія витрат'!$B$6,'Категорія витрат'!$A$6,IF(I457='Категорія витрат'!$B$7,'Категорія витрат'!$A$7,IF(I457='Категорія витрат'!$B$8,'Категорія витрат'!$A$8,IF(I457='Категорія витрат'!$B$9,'Категорія витрат'!$A$9,IF(I457='Категорія витрат'!$B$10,'Категорія витрат'!$A$10,IF(I457='Категорія витрат'!$B$11,'Категорія витрат'!$A$11,IF(I457='Категорія витрат'!$B$12,'Категорія витрат'!$A$12,IF(I457='Категорія витрат'!$B$13,'Категорія витрат'!$A$13,IF(I457='Категорія витрат'!$B$14,'Категорія витрат'!$A$14,IF(I457='Категорія витрат'!$B$15,'Категорія витрат'!$A$15,IF(I457='Категорія витрат'!$B$16,'Категорія витрат'!$A$16,IF(I457='Категорія витрат'!$B$17,'Категорія витрат'!$A$17,IF(I457='Категорія витрат'!$B$18,'Категорія витрат'!$A$18,IF(I457='Категорія витрат'!$B$19,'Категорія витрат'!$A$19,IF(I457='Категорія витрат'!$B$20,'Категорія витрат'!$A$20,IF(I457='Категорія витрат'!$B$21,'Категорія витрат'!$A$21,IF(I457='Категорія витрат'!$B$22,'Категорія витрат'!$A$22,IF(I457='Категорія витрат'!$B$23,'Категорія витрат'!$A$23,IF(I457='Категорія витрат'!$B$24,'Категорія витрат'!$A$24,IF(I457='Категорія витрат'!$B$25,'Категорія витрат'!$A$25,IF(I457='Категорія витрат'!$B$26,'Категорія витрат'!$A$26,IF(I457='Категорія витрат'!$B$27,'Категорія витрат'!$A$27,IF(I457='Категорія витрат'!$B$28,'Категорія витрат'!$A$28,IF(I457='Категорія витрат'!$B$29,'Категорія витрат'!$A$29,IF(I457='Категорія витрат'!$B$30,'Категорія витрат'!$A$30,"")))))))))))))))))))))))))))))</f>
        <v/>
      </c>
      <c r="I457" s="174"/>
      <c r="J457" s="173"/>
      <c r="K457" s="176"/>
      <c r="L457" s="87">
        <f t="shared" si="235"/>
        <v>0</v>
      </c>
      <c r="M457" s="176"/>
      <c r="N457" s="178"/>
      <c r="O457" s="171"/>
      <c r="P457" s="159">
        <f>IF(J457='Категорія витрат'!$F$2,ROUND('Додаток 3._Бюджет детальний ПР'!O457*0.3676,2),IF(J457='Категорія витрат'!$F$3,ROUND('Додаток 3._Бюджет детальний ПР'!O457*0.347,2),IF(J457='Категорія витрат'!$F$4,ROUND('Додаток 3._Бюджет детальний ПР'!O457*0.347,2),IF(J457='Категорія витрат'!$F$7,ROUND('Додаток 3._Бюджет детальний ПР'!O457*0.0841,2),0))))</f>
        <v>0</v>
      </c>
      <c r="Q457" s="153">
        <f t="shared" si="210"/>
        <v>0</v>
      </c>
      <c r="R457" s="181"/>
      <c r="S457" s="181"/>
      <c r="T457" s="181"/>
      <c r="U457" s="181"/>
      <c r="V457" s="181"/>
      <c r="W457" s="181"/>
      <c r="X457" s="181"/>
      <c r="Y457" s="181"/>
      <c r="Z457" s="181"/>
      <c r="AA457" s="181"/>
      <c r="AB457" s="181"/>
      <c r="AC457" s="181"/>
      <c r="AD457" s="48">
        <f t="shared" si="211"/>
        <v>0</v>
      </c>
      <c r="AE457" s="48">
        <f t="shared" si="212"/>
        <v>0</v>
      </c>
      <c r="AF457" s="48">
        <f t="shared" si="213"/>
        <v>0</v>
      </c>
      <c r="AG457" s="48">
        <f t="shared" si="214"/>
        <v>0</v>
      </c>
      <c r="AH457" s="48">
        <f t="shared" si="215"/>
        <v>0</v>
      </c>
      <c r="AI457" s="48">
        <f t="shared" si="216"/>
        <v>0</v>
      </c>
      <c r="AJ457" s="48">
        <f t="shared" si="217"/>
        <v>0</v>
      </c>
      <c r="AK457" s="48">
        <f t="shared" si="218"/>
        <v>0</v>
      </c>
      <c r="AL457" s="181"/>
      <c r="AM457" s="181"/>
      <c r="AN457" s="77"/>
      <c r="AO457" s="176"/>
      <c r="AP457" s="87">
        <f t="shared" si="236"/>
        <v>0</v>
      </c>
      <c r="AQ457" s="176"/>
      <c r="AR457" s="178"/>
      <c r="AS457" s="171"/>
      <c r="AT457" s="159">
        <f>IF(J457='Категорія витрат'!$F$2,ROUND('Додаток 3._Бюджет детальний ПР'!AS457*0.3676,2),IF(J457='Категорія витрат'!$F$3,ROUND('Додаток 3._Бюджет детальний ПР'!AS457*0.347,2),IF(J457='Категорія витрат'!$F$4,ROUND('Додаток 3._Бюджет детальний ПР'!AS457*0.347,2),IF(J457='Категорія витрат'!$F$7,ROUND('Додаток 3._Бюджет детальний ПР'!AS457*0.0841,2),0))))</f>
        <v>0</v>
      </c>
      <c r="AU457" s="153">
        <f t="shared" si="237"/>
        <v>0</v>
      </c>
      <c r="AV457" s="181"/>
      <c r="AW457" s="181"/>
      <c r="AX457" s="181"/>
      <c r="AY457" s="181"/>
      <c r="AZ457" s="181"/>
      <c r="BA457" s="181"/>
      <c r="BB457" s="181"/>
      <c r="BC457" s="181"/>
      <c r="BD457" s="181"/>
      <c r="BE457" s="181"/>
      <c r="BF457" s="181"/>
      <c r="BG457" s="181"/>
      <c r="BH457" s="48">
        <f t="shared" si="219"/>
        <v>0</v>
      </c>
      <c r="BI457" s="48">
        <f t="shared" si="220"/>
        <v>0</v>
      </c>
      <c r="BJ457" s="48">
        <f t="shared" si="221"/>
        <v>0</v>
      </c>
      <c r="BK457" s="48">
        <f t="shared" si="222"/>
        <v>0</v>
      </c>
      <c r="BL457" s="48">
        <f t="shared" si="223"/>
        <v>0</v>
      </c>
      <c r="BM457" s="48">
        <f t="shared" si="224"/>
        <v>0</v>
      </c>
      <c r="BN457" s="48">
        <f t="shared" si="225"/>
        <v>0</v>
      </c>
      <c r="BO457" s="48">
        <f t="shared" si="226"/>
        <v>0</v>
      </c>
      <c r="BP457" s="181"/>
      <c r="BQ457" s="181"/>
      <c r="BR457" s="191"/>
      <c r="BS457" s="176"/>
      <c r="BT457" s="87">
        <f t="shared" si="238"/>
        <v>0</v>
      </c>
      <c r="BU457" s="176"/>
      <c r="BV457" s="178"/>
      <c r="BW457" s="171"/>
      <c r="BX457" s="159">
        <f>IF(J457='Категорія витрат'!$F$2,ROUND('Додаток 3._Бюджет детальний ПР'!BW457*0.3676,2),IF(J457='Категорія витрат'!$F$3,ROUND('Додаток 3._Бюджет детальний ПР'!BW457*0.347,2),IF(J457='Категорія витрат'!$F$4,ROUND('Додаток 3._Бюджет детальний ПР'!BW457*0.347,2),IF(J457='Категорія витрат'!$F$7,ROUND('Додаток 3._Бюджет детальний ПР'!BW457*0.0841,2),0))))</f>
        <v>0</v>
      </c>
      <c r="BY457" s="153">
        <f t="shared" si="239"/>
        <v>0</v>
      </c>
      <c r="BZ457" s="181"/>
      <c r="CA457" s="181"/>
      <c r="CB457" s="181"/>
      <c r="CC457" s="181"/>
      <c r="CD457" s="181"/>
      <c r="CE457" s="181"/>
      <c r="CF457" s="181"/>
      <c r="CG457" s="181"/>
      <c r="CH457" s="181"/>
      <c r="CI457" s="181"/>
      <c r="CJ457" s="181"/>
      <c r="CK457" s="181"/>
      <c r="CL457" s="48">
        <f t="shared" si="227"/>
        <v>0</v>
      </c>
      <c r="CM457" s="48">
        <f t="shared" si="228"/>
        <v>0</v>
      </c>
      <c r="CN457" s="48">
        <f t="shared" si="229"/>
        <v>0</v>
      </c>
      <c r="CO457" s="48">
        <f t="shared" si="230"/>
        <v>0</v>
      </c>
      <c r="CP457" s="48">
        <f t="shared" si="231"/>
        <v>0</v>
      </c>
      <c r="CQ457" s="48">
        <f t="shared" si="232"/>
        <v>0</v>
      </c>
      <c r="CR457" s="48">
        <f t="shared" si="233"/>
        <v>0</v>
      </c>
      <c r="CS457" s="48">
        <f t="shared" si="234"/>
        <v>0</v>
      </c>
      <c r="CT457" s="181"/>
      <c r="CU457" s="181"/>
    </row>
    <row r="458" spans="1:99" ht="20.100000000000001" customHeight="1" x14ac:dyDescent="0.25">
      <c r="A458" s="58">
        <v>454</v>
      </c>
      <c r="B458" s="58" t="str">
        <f>IF(D458='Напрямки конкурса'!$L$2,'Напрямки конкурса'!$B$2,IF(D458='Напрямки конкурса'!$L$3,'Напрямки конкурса'!$B$3,IF(D458='Напрямки конкурса'!$L$4,'Напрямки конкурса'!$B$4,IF(D458='Напрямки конкурса'!$L$5,'Напрямки конкурса'!$B$5,IF(D458='Напрямки конкурса'!$L$6,'Напрямки конкурса'!$B$6,IF(D458='Напрямки конкурса'!$L$7,'Напрямки конкурса'!$B$7,IF(D458='Напрямки конкурса'!$L$8,'Напрямки конкурса'!$B$8,IF(D458='Напрямки конкурса'!$L$9,'Напрямки конкурса'!$B$9,IF(D458='Напрямки конкурса'!$L$10,'Напрямки конкурса'!$B$10,IF(D458='Напрямки конкурса'!$L$11,'Напрямки конкурса'!$B$11,IF(D458='Напрямки конкурса'!$L$12,'Напрямки конкурса'!$B$12,IF(D458='Напрямки конкурса'!$L$13,'Напрямки конкурса'!$B$13,IF(D458='Напрямки конкурса'!$L$14,'Напрямки конкурса'!$B$14,IF(D458='Напрямки конкурса'!$L$15,'Напрямки конкурса'!$B$15,IF(D458='Напрямки конкурса'!$L$16,'Напрямки конкурса'!$B$16,IF(D458='Напрямки конкурса'!$L$17,'Напрямки конкурса'!$B$17,IF(D458='Напрямки конкурса'!$L$18,'Напрямки конкурса'!$B$18,IF(D458='Напрямки конкурса'!$L$19,'Напрямки конкурса'!$B$19,IF(D458='Напрямки конкурса'!$L$20,'Напрямки конкурса'!$B$20,IF(D458='Напрямки конкурса'!$L$21,'Напрямки конкурса'!$B$21,IF(D458='Напрямки конкурса'!$L$22,'Напрямки конкурса'!$B$22,IF(D458='Напрямки конкурса'!$L$23,'Напрямки конкурса'!$B$23,IF(D458='Напрямки конкурса'!$L$24,'Напрямки конкурса'!$B$24,IF(D458='Напрямки конкурса'!$L$25,'Напрямки конкурса'!$B$25,IF(D458='Напрямки конкурса'!$L$26,'Напрямки конкурса'!$B$26,IF(D458='Напрямки конкурса'!$L$27,'Напрямки конкурса'!$B$27,IF(D458='Напрямки конкурса'!$L$28,'Напрямки конкурса'!$B$28,"")))))))))))))))))))))))))))</f>
        <v/>
      </c>
      <c r="C458" s="59" t="str">
        <f>IF(D458='Напрямки конкурса'!$L$2,'Напрямки конкурса'!$K$2,IF(D458='Напрямки конкурса'!$L$3,'Напрямки конкурса'!$K$3,IF(D458='Напрямки конкурса'!$L$4,'Напрямки конкурса'!$K$4,IF(D458='Напрямки конкурса'!$L$5,'Напрямки конкурса'!$K$5,IF(D458='Напрямки конкурса'!$L$6,'Напрямки конкурса'!$K$6,IF(D458='Напрямки конкурса'!$L$7,'Напрямки конкурса'!$K$7,IF(D458='Напрямки конкурса'!$L$8,'Напрямки конкурса'!$K$8,IF(D458='Напрямки конкурса'!$L$9,'Напрямки конкурса'!$K$9,IF(D458='Напрямки конкурса'!$L$10,'Напрямки конкурса'!$K$10,IF(D458='Напрямки конкурса'!$L$11,'Напрямки конкурса'!$K$11,IF(D458='Напрямки конкурса'!$L$12,'Напрямки конкурса'!$K$12,IF(D458='Напрямки конкурса'!$L$13,'Напрямки конкурса'!$K$13,IF(D458='Напрямки конкурса'!$L$14,'Напрямки конкурса'!$K$14,IF(D458='Напрямки конкурса'!$L$15,'Напрямки конкурса'!$K$15,IF(D458='Напрямки конкурса'!$L$16,'Напрямки конкурса'!$K$16,IF(D458='Напрямки конкурса'!$L$17,'Напрямки конкурса'!$K$17,IF(D458='Напрямки конкурса'!$L$18,'Напрямки конкурса'!$K$18,IF(D458='Напрямки конкурса'!$L$19,'Напрямки конкурса'!$K$19,IF(D458='Напрямки конкурса'!$L$20,'Напрямки конкурса'!$K$20,IF(D458='Напрямки конкурса'!$L$21,'Напрямки конкурса'!$K$21,IF(D458='Напрямки конкурса'!$L$22,'Напрямки конкурса'!$K$22,IF(D458='Напрямки конкурса'!$L$23,'Напрямки конкурса'!$K$23,IF(D458='Напрямки конкурса'!$L$24,'Напрямки конкурса'!$K$24,IF(D458='Напрямки конкурса'!$L$25,'Напрямки конкурса'!$K$25,IF(D458='Напрямки конкурса'!$L$26,'Напрямки конкурса'!$K$26,IF(D458='Напрямки конкурса'!$L$27,'Напрямки конкурса'!$K$27,IF(D458='Напрямки конкурса'!$L$28,'Напрямки конкурса'!$K$28,"")))))))))))))))))))))))))))</f>
        <v/>
      </c>
      <c r="D458" s="50"/>
      <c r="E458" s="171"/>
      <c r="F458" s="171"/>
      <c r="G458" s="171"/>
      <c r="H458" s="150" t="str">
        <f>IF(I458='Категорія витрат'!$B$2,'Категорія витрат'!$A$2,IF(I458='Категорія витрат'!$B$3,'Категорія витрат'!$A$3,IF(I458='Категорія витрат'!$B$4,'Категорія витрат'!$A$4,IF(I458='Категорія витрат'!$B$5,'Категорія витрат'!$A$5,IF(I458='Категорія витрат'!$B$6,'Категорія витрат'!$A$6,IF(I458='Категорія витрат'!$B$7,'Категорія витрат'!$A$7,IF(I458='Категорія витрат'!$B$8,'Категорія витрат'!$A$8,IF(I458='Категорія витрат'!$B$9,'Категорія витрат'!$A$9,IF(I458='Категорія витрат'!$B$10,'Категорія витрат'!$A$10,IF(I458='Категорія витрат'!$B$11,'Категорія витрат'!$A$11,IF(I458='Категорія витрат'!$B$12,'Категорія витрат'!$A$12,IF(I458='Категорія витрат'!$B$13,'Категорія витрат'!$A$13,IF(I458='Категорія витрат'!$B$14,'Категорія витрат'!$A$14,IF(I458='Категорія витрат'!$B$15,'Категорія витрат'!$A$15,IF(I458='Категорія витрат'!$B$16,'Категорія витрат'!$A$16,IF(I458='Категорія витрат'!$B$17,'Категорія витрат'!$A$17,IF(I458='Категорія витрат'!$B$18,'Категорія витрат'!$A$18,IF(I458='Категорія витрат'!$B$19,'Категорія витрат'!$A$19,IF(I458='Категорія витрат'!$B$20,'Категорія витрат'!$A$20,IF(I458='Категорія витрат'!$B$21,'Категорія витрат'!$A$21,IF(I458='Категорія витрат'!$B$22,'Категорія витрат'!$A$22,IF(I458='Категорія витрат'!$B$23,'Категорія витрат'!$A$23,IF(I458='Категорія витрат'!$B$24,'Категорія витрат'!$A$24,IF(I458='Категорія витрат'!$B$25,'Категорія витрат'!$A$25,IF(I458='Категорія витрат'!$B$26,'Категорія витрат'!$A$26,IF(I458='Категорія витрат'!$B$27,'Категорія витрат'!$A$27,IF(I458='Категорія витрат'!$B$28,'Категорія витрат'!$A$28,IF(I458='Категорія витрат'!$B$29,'Категорія витрат'!$A$29,IF(I458='Категорія витрат'!$B$30,'Категорія витрат'!$A$30,"")))))))))))))))))))))))))))))</f>
        <v/>
      </c>
      <c r="I458" s="174"/>
      <c r="J458" s="173"/>
      <c r="K458" s="176"/>
      <c r="L458" s="87">
        <f t="shared" si="235"/>
        <v>0</v>
      </c>
      <c r="M458" s="176"/>
      <c r="N458" s="178"/>
      <c r="O458" s="171"/>
      <c r="P458" s="159">
        <f>IF(J458='Категорія витрат'!$F$2,ROUND('Додаток 3._Бюджет детальний ПР'!O458*0.3676,2),IF(J458='Категорія витрат'!$F$3,ROUND('Додаток 3._Бюджет детальний ПР'!O458*0.347,2),IF(J458='Категорія витрат'!$F$4,ROUND('Додаток 3._Бюджет детальний ПР'!O458*0.347,2),IF(J458='Категорія витрат'!$F$7,ROUND('Додаток 3._Бюджет детальний ПР'!O458*0.0841,2),0))))</f>
        <v>0</v>
      </c>
      <c r="Q458" s="153">
        <f t="shared" si="210"/>
        <v>0</v>
      </c>
      <c r="R458" s="181"/>
      <c r="S458" s="181"/>
      <c r="T458" s="181"/>
      <c r="U458" s="181"/>
      <c r="V458" s="181"/>
      <c r="W458" s="181"/>
      <c r="X458" s="181"/>
      <c r="Y458" s="181"/>
      <c r="Z458" s="181"/>
      <c r="AA458" s="181"/>
      <c r="AB458" s="181"/>
      <c r="AC458" s="181"/>
      <c r="AD458" s="48">
        <f t="shared" si="211"/>
        <v>0</v>
      </c>
      <c r="AE458" s="48">
        <f t="shared" si="212"/>
        <v>0</v>
      </c>
      <c r="AF458" s="48">
        <f t="shared" si="213"/>
        <v>0</v>
      </c>
      <c r="AG458" s="48">
        <f t="shared" si="214"/>
        <v>0</v>
      </c>
      <c r="AH458" s="48">
        <f t="shared" si="215"/>
        <v>0</v>
      </c>
      <c r="AI458" s="48">
        <f t="shared" si="216"/>
        <v>0</v>
      </c>
      <c r="AJ458" s="48">
        <f t="shared" si="217"/>
        <v>0</v>
      </c>
      <c r="AK458" s="48">
        <f t="shared" si="218"/>
        <v>0</v>
      </c>
      <c r="AL458" s="181"/>
      <c r="AM458" s="181"/>
      <c r="AN458" s="77"/>
      <c r="AO458" s="176"/>
      <c r="AP458" s="87">
        <f t="shared" si="236"/>
        <v>0</v>
      </c>
      <c r="AQ458" s="176"/>
      <c r="AR458" s="178"/>
      <c r="AS458" s="171"/>
      <c r="AT458" s="159">
        <f>IF(J458='Категорія витрат'!$F$2,ROUND('Додаток 3._Бюджет детальний ПР'!AS458*0.3676,2),IF(J458='Категорія витрат'!$F$3,ROUND('Додаток 3._Бюджет детальний ПР'!AS458*0.347,2),IF(J458='Категорія витрат'!$F$4,ROUND('Додаток 3._Бюджет детальний ПР'!AS458*0.347,2),IF(J458='Категорія витрат'!$F$7,ROUND('Додаток 3._Бюджет детальний ПР'!AS458*0.0841,2),0))))</f>
        <v>0</v>
      </c>
      <c r="AU458" s="153">
        <f t="shared" si="237"/>
        <v>0</v>
      </c>
      <c r="AV458" s="181"/>
      <c r="AW458" s="181"/>
      <c r="AX458" s="181"/>
      <c r="AY458" s="181"/>
      <c r="AZ458" s="181"/>
      <c r="BA458" s="181"/>
      <c r="BB458" s="181"/>
      <c r="BC458" s="181"/>
      <c r="BD458" s="181"/>
      <c r="BE458" s="181"/>
      <c r="BF458" s="181"/>
      <c r="BG458" s="181"/>
      <c r="BH458" s="48">
        <f t="shared" si="219"/>
        <v>0</v>
      </c>
      <c r="BI458" s="48">
        <f t="shared" si="220"/>
        <v>0</v>
      </c>
      <c r="BJ458" s="48">
        <f t="shared" si="221"/>
        <v>0</v>
      </c>
      <c r="BK458" s="48">
        <f t="shared" si="222"/>
        <v>0</v>
      </c>
      <c r="BL458" s="48">
        <f t="shared" si="223"/>
        <v>0</v>
      </c>
      <c r="BM458" s="48">
        <f t="shared" si="224"/>
        <v>0</v>
      </c>
      <c r="BN458" s="48">
        <f t="shared" si="225"/>
        <v>0</v>
      </c>
      <c r="BO458" s="48">
        <f t="shared" si="226"/>
        <v>0</v>
      </c>
      <c r="BP458" s="181"/>
      <c r="BQ458" s="181"/>
      <c r="BR458" s="191"/>
      <c r="BS458" s="176"/>
      <c r="BT458" s="87">
        <f t="shared" si="238"/>
        <v>0</v>
      </c>
      <c r="BU458" s="176"/>
      <c r="BV458" s="178"/>
      <c r="BW458" s="171"/>
      <c r="BX458" s="159">
        <f>IF(J458='Категорія витрат'!$F$2,ROUND('Додаток 3._Бюджет детальний ПР'!BW458*0.3676,2),IF(J458='Категорія витрат'!$F$3,ROUND('Додаток 3._Бюджет детальний ПР'!BW458*0.347,2),IF(J458='Категорія витрат'!$F$4,ROUND('Додаток 3._Бюджет детальний ПР'!BW458*0.347,2),IF(J458='Категорія витрат'!$F$7,ROUND('Додаток 3._Бюджет детальний ПР'!BW458*0.0841,2),0))))</f>
        <v>0</v>
      </c>
      <c r="BY458" s="153">
        <f t="shared" si="239"/>
        <v>0</v>
      </c>
      <c r="BZ458" s="181"/>
      <c r="CA458" s="181"/>
      <c r="CB458" s="181"/>
      <c r="CC458" s="181"/>
      <c r="CD458" s="181"/>
      <c r="CE458" s="181"/>
      <c r="CF458" s="181"/>
      <c r="CG458" s="181"/>
      <c r="CH458" s="181"/>
      <c r="CI458" s="181"/>
      <c r="CJ458" s="181"/>
      <c r="CK458" s="181"/>
      <c r="CL458" s="48">
        <f t="shared" si="227"/>
        <v>0</v>
      </c>
      <c r="CM458" s="48">
        <f t="shared" si="228"/>
        <v>0</v>
      </c>
      <c r="CN458" s="48">
        <f t="shared" si="229"/>
        <v>0</v>
      </c>
      <c r="CO458" s="48">
        <f t="shared" si="230"/>
        <v>0</v>
      </c>
      <c r="CP458" s="48">
        <f t="shared" si="231"/>
        <v>0</v>
      </c>
      <c r="CQ458" s="48">
        <f t="shared" si="232"/>
        <v>0</v>
      </c>
      <c r="CR458" s="48">
        <f t="shared" si="233"/>
        <v>0</v>
      </c>
      <c r="CS458" s="48">
        <f t="shared" si="234"/>
        <v>0</v>
      </c>
      <c r="CT458" s="181"/>
      <c r="CU458" s="181"/>
    </row>
    <row r="459" spans="1:99" ht="20.100000000000001" customHeight="1" x14ac:dyDescent="0.25">
      <c r="A459" s="58">
        <v>455</v>
      </c>
      <c r="B459" s="58" t="str">
        <f>IF(D459='Напрямки конкурса'!$L$2,'Напрямки конкурса'!$B$2,IF(D459='Напрямки конкурса'!$L$3,'Напрямки конкурса'!$B$3,IF(D459='Напрямки конкурса'!$L$4,'Напрямки конкурса'!$B$4,IF(D459='Напрямки конкурса'!$L$5,'Напрямки конкурса'!$B$5,IF(D459='Напрямки конкурса'!$L$6,'Напрямки конкурса'!$B$6,IF(D459='Напрямки конкурса'!$L$7,'Напрямки конкурса'!$B$7,IF(D459='Напрямки конкурса'!$L$8,'Напрямки конкурса'!$B$8,IF(D459='Напрямки конкурса'!$L$9,'Напрямки конкурса'!$B$9,IF(D459='Напрямки конкурса'!$L$10,'Напрямки конкурса'!$B$10,IF(D459='Напрямки конкурса'!$L$11,'Напрямки конкурса'!$B$11,IF(D459='Напрямки конкурса'!$L$12,'Напрямки конкурса'!$B$12,IF(D459='Напрямки конкурса'!$L$13,'Напрямки конкурса'!$B$13,IF(D459='Напрямки конкурса'!$L$14,'Напрямки конкурса'!$B$14,IF(D459='Напрямки конкурса'!$L$15,'Напрямки конкурса'!$B$15,IF(D459='Напрямки конкурса'!$L$16,'Напрямки конкурса'!$B$16,IF(D459='Напрямки конкурса'!$L$17,'Напрямки конкурса'!$B$17,IF(D459='Напрямки конкурса'!$L$18,'Напрямки конкурса'!$B$18,IF(D459='Напрямки конкурса'!$L$19,'Напрямки конкурса'!$B$19,IF(D459='Напрямки конкурса'!$L$20,'Напрямки конкурса'!$B$20,IF(D459='Напрямки конкурса'!$L$21,'Напрямки конкурса'!$B$21,IF(D459='Напрямки конкурса'!$L$22,'Напрямки конкурса'!$B$22,IF(D459='Напрямки конкурса'!$L$23,'Напрямки конкурса'!$B$23,IF(D459='Напрямки конкурса'!$L$24,'Напрямки конкурса'!$B$24,IF(D459='Напрямки конкурса'!$L$25,'Напрямки конкурса'!$B$25,IF(D459='Напрямки конкурса'!$L$26,'Напрямки конкурса'!$B$26,IF(D459='Напрямки конкурса'!$L$27,'Напрямки конкурса'!$B$27,IF(D459='Напрямки конкурса'!$L$28,'Напрямки конкурса'!$B$28,"")))))))))))))))))))))))))))</f>
        <v/>
      </c>
      <c r="C459" s="59" t="str">
        <f>IF(D459='Напрямки конкурса'!$L$2,'Напрямки конкурса'!$K$2,IF(D459='Напрямки конкурса'!$L$3,'Напрямки конкурса'!$K$3,IF(D459='Напрямки конкурса'!$L$4,'Напрямки конкурса'!$K$4,IF(D459='Напрямки конкурса'!$L$5,'Напрямки конкурса'!$K$5,IF(D459='Напрямки конкурса'!$L$6,'Напрямки конкурса'!$K$6,IF(D459='Напрямки конкурса'!$L$7,'Напрямки конкурса'!$K$7,IF(D459='Напрямки конкурса'!$L$8,'Напрямки конкурса'!$K$8,IF(D459='Напрямки конкурса'!$L$9,'Напрямки конкурса'!$K$9,IF(D459='Напрямки конкурса'!$L$10,'Напрямки конкурса'!$K$10,IF(D459='Напрямки конкурса'!$L$11,'Напрямки конкурса'!$K$11,IF(D459='Напрямки конкурса'!$L$12,'Напрямки конкурса'!$K$12,IF(D459='Напрямки конкурса'!$L$13,'Напрямки конкурса'!$K$13,IF(D459='Напрямки конкурса'!$L$14,'Напрямки конкурса'!$K$14,IF(D459='Напрямки конкурса'!$L$15,'Напрямки конкурса'!$K$15,IF(D459='Напрямки конкурса'!$L$16,'Напрямки конкурса'!$K$16,IF(D459='Напрямки конкурса'!$L$17,'Напрямки конкурса'!$K$17,IF(D459='Напрямки конкурса'!$L$18,'Напрямки конкурса'!$K$18,IF(D459='Напрямки конкурса'!$L$19,'Напрямки конкурса'!$K$19,IF(D459='Напрямки конкурса'!$L$20,'Напрямки конкурса'!$K$20,IF(D459='Напрямки конкурса'!$L$21,'Напрямки конкурса'!$K$21,IF(D459='Напрямки конкурса'!$L$22,'Напрямки конкурса'!$K$22,IF(D459='Напрямки конкурса'!$L$23,'Напрямки конкурса'!$K$23,IF(D459='Напрямки конкурса'!$L$24,'Напрямки конкурса'!$K$24,IF(D459='Напрямки конкурса'!$L$25,'Напрямки конкурса'!$K$25,IF(D459='Напрямки конкурса'!$L$26,'Напрямки конкурса'!$K$26,IF(D459='Напрямки конкурса'!$L$27,'Напрямки конкурса'!$K$27,IF(D459='Напрямки конкурса'!$L$28,'Напрямки конкурса'!$K$28,"")))))))))))))))))))))))))))</f>
        <v/>
      </c>
      <c r="D459" s="50"/>
      <c r="E459" s="171"/>
      <c r="F459" s="171"/>
      <c r="G459" s="171"/>
      <c r="H459" s="150" t="str">
        <f>IF(I459='Категорія витрат'!$B$2,'Категорія витрат'!$A$2,IF(I459='Категорія витрат'!$B$3,'Категорія витрат'!$A$3,IF(I459='Категорія витрат'!$B$4,'Категорія витрат'!$A$4,IF(I459='Категорія витрат'!$B$5,'Категорія витрат'!$A$5,IF(I459='Категорія витрат'!$B$6,'Категорія витрат'!$A$6,IF(I459='Категорія витрат'!$B$7,'Категорія витрат'!$A$7,IF(I459='Категорія витрат'!$B$8,'Категорія витрат'!$A$8,IF(I459='Категорія витрат'!$B$9,'Категорія витрат'!$A$9,IF(I459='Категорія витрат'!$B$10,'Категорія витрат'!$A$10,IF(I459='Категорія витрат'!$B$11,'Категорія витрат'!$A$11,IF(I459='Категорія витрат'!$B$12,'Категорія витрат'!$A$12,IF(I459='Категорія витрат'!$B$13,'Категорія витрат'!$A$13,IF(I459='Категорія витрат'!$B$14,'Категорія витрат'!$A$14,IF(I459='Категорія витрат'!$B$15,'Категорія витрат'!$A$15,IF(I459='Категорія витрат'!$B$16,'Категорія витрат'!$A$16,IF(I459='Категорія витрат'!$B$17,'Категорія витрат'!$A$17,IF(I459='Категорія витрат'!$B$18,'Категорія витрат'!$A$18,IF(I459='Категорія витрат'!$B$19,'Категорія витрат'!$A$19,IF(I459='Категорія витрат'!$B$20,'Категорія витрат'!$A$20,IF(I459='Категорія витрат'!$B$21,'Категорія витрат'!$A$21,IF(I459='Категорія витрат'!$B$22,'Категорія витрат'!$A$22,IF(I459='Категорія витрат'!$B$23,'Категорія витрат'!$A$23,IF(I459='Категорія витрат'!$B$24,'Категорія витрат'!$A$24,IF(I459='Категорія витрат'!$B$25,'Категорія витрат'!$A$25,IF(I459='Категорія витрат'!$B$26,'Категорія витрат'!$A$26,IF(I459='Категорія витрат'!$B$27,'Категорія витрат'!$A$27,IF(I459='Категорія витрат'!$B$28,'Категорія витрат'!$A$28,IF(I459='Категорія витрат'!$B$29,'Категорія витрат'!$A$29,IF(I459='Категорія витрат'!$B$30,'Категорія витрат'!$A$30,"")))))))))))))))))))))))))))))</f>
        <v/>
      </c>
      <c r="I459" s="174"/>
      <c r="J459" s="173"/>
      <c r="K459" s="176"/>
      <c r="L459" s="87">
        <f t="shared" si="235"/>
        <v>0</v>
      </c>
      <c r="M459" s="176"/>
      <c r="N459" s="178"/>
      <c r="O459" s="171"/>
      <c r="P459" s="159">
        <f>IF(J459='Категорія витрат'!$F$2,ROUND('Додаток 3._Бюджет детальний ПР'!O459*0.3676,2),IF(J459='Категорія витрат'!$F$3,ROUND('Додаток 3._Бюджет детальний ПР'!O459*0.347,2),IF(J459='Категорія витрат'!$F$4,ROUND('Додаток 3._Бюджет детальний ПР'!O459*0.347,2),IF(J459='Категорія витрат'!$F$7,ROUND('Додаток 3._Бюджет детальний ПР'!O459*0.0841,2),0))))</f>
        <v>0</v>
      </c>
      <c r="Q459" s="153">
        <f t="shared" si="210"/>
        <v>0</v>
      </c>
      <c r="R459" s="181"/>
      <c r="S459" s="181"/>
      <c r="T459" s="181"/>
      <c r="U459" s="181"/>
      <c r="V459" s="181"/>
      <c r="W459" s="181"/>
      <c r="X459" s="181"/>
      <c r="Y459" s="181"/>
      <c r="Z459" s="181"/>
      <c r="AA459" s="181"/>
      <c r="AB459" s="181"/>
      <c r="AC459" s="181"/>
      <c r="AD459" s="48">
        <f t="shared" si="211"/>
        <v>0</v>
      </c>
      <c r="AE459" s="48">
        <f t="shared" si="212"/>
        <v>0</v>
      </c>
      <c r="AF459" s="48">
        <f t="shared" si="213"/>
        <v>0</v>
      </c>
      <c r="AG459" s="48">
        <f t="shared" si="214"/>
        <v>0</v>
      </c>
      <c r="AH459" s="48">
        <f t="shared" si="215"/>
        <v>0</v>
      </c>
      <c r="AI459" s="48">
        <f t="shared" si="216"/>
        <v>0</v>
      </c>
      <c r="AJ459" s="48">
        <f t="shared" si="217"/>
        <v>0</v>
      </c>
      <c r="AK459" s="48">
        <f t="shared" si="218"/>
        <v>0</v>
      </c>
      <c r="AL459" s="181"/>
      <c r="AM459" s="181"/>
      <c r="AN459" s="77"/>
      <c r="AO459" s="176"/>
      <c r="AP459" s="87">
        <f t="shared" si="236"/>
        <v>0</v>
      </c>
      <c r="AQ459" s="176"/>
      <c r="AR459" s="178"/>
      <c r="AS459" s="171"/>
      <c r="AT459" s="159">
        <f>IF(J459='Категорія витрат'!$F$2,ROUND('Додаток 3._Бюджет детальний ПР'!AS459*0.3676,2),IF(J459='Категорія витрат'!$F$3,ROUND('Додаток 3._Бюджет детальний ПР'!AS459*0.347,2),IF(J459='Категорія витрат'!$F$4,ROUND('Додаток 3._Бюджет детальний ПР'!AS459*0.347,2),IF(J459='Категорія витрат'!$F$7,ROUND('Додаток 3._Бюджет детальний ПР'!AS459*0.0841,2),0))))</f>
        <v>0</v>
      </c>
      <c r="AU459" s="153">
        <f t="shared" si="237"/>
        <v>0</v>
      </c>
      <c r="AV459" s="181"/>
      <c r="AW459" s="181"/>
      <c r="AX459" s="181"/>
      <c r="AY459" s="181"/>
      <c r="AZ459" s="181"/>
      <c r="BA459" s="181"/>
      <c r="BB459" s="181"/>
      <c r="BC459" s="181"/>
      <c r="BD459" s="181"/>
      <c r="BE459" s="181"/>
      <c r="BF459" s="181"/>
      <c r="BG459" s="181"/>
      <c r="BH459" s="48">
        <f t="shared" si="219"/>
        <v>0</v>
      </c>
      <c r="BI459" s="48">
        <f t="shared" si="220"/>
        <v>0</v>
      </c>
      <c r="BJ459" s="48">
        <f t="shared" si="221"/>
        <v>0</v>
      </c>
      <c r="BK459" s="48">
        <f t="shared" si="222"/>
        <v>0</v>
      </c>
      <c r="BL459" s="48">
        <f t="shared" si="223"/>
        <v>0</v>
      </c>
      <c r="BM459" s="48">
        <f t="shared" si="224"/>
        <v>0</v>
      </c>
      <c r="BN459" s="48">
        <f t="shared" si="225"/>
        <v>0</v>
      </c>
      <c r="BO459" s="48">
        <f t="shared" si="226"/>
        <v>0</v>
      </c>
      <c r="BP459" s="181"/>
      <c r="BQ459" s="181"/>
      <c r="BR459" s="191"/>
      <c r="BS459" s="176"/>
      <c r="BT459" s="87">
        <f t="shared" si="238"/>
        <v>0</v>
      </c>
      <c r="BU459" s="176"/>
      <c r="BV459" s="178"/>
      <c r="BW459" s="171"/>
      <c r="BX459" s="159">
        <f>IF(J459='Категорія витрат'!$F$2,ROUND('Додаток 3._Бюджет детальний ПР'!BW459*0.3676,2),IF(J459='Категорія витрат'!$F$3,ROUND('Додаток 3._Бюджет детальний ПР'!BW459*0.347,2),IF(J459='Категорія витрат'!$F$4,ROUND('Додаток 3._Бюджет детальний ПР'!BW459*0.347,2),IF(J459='Категорія витрат'!$F$7,ROUND('Додаток 3._Бюджет детальний ПР'!BW459*0.0841,2),0))))</f>
        <v>0</v>
      </c>
      <c r="BY459" s="153">
        <f t="shared" si="239"/>
        <v>0</v>
      </c>
      <c r="BZ459" s="181"/>
      <c r="CA459" s="181"/>
      <c r="CB459" s="181"/>
      <c r="CC459" s="181"/>
      <c r="CD459" s="181"/>
      <c r="CE459" s="181"/>
      <c r="CF459" s="181"/>
      <c r="CG459" s="181"/>
      <c r="CH459" s="181"/>
      <c r="CI459" s="181"/>
      <c r="CJ459" s="181"/>
      <c r="CK459" s="181"/>
      <c r="CL459" s="48">
        <f t="shared" si="227"/>
        <v>0</v>
      </c>
      <c r="CM459" s="48">
        <f t="shared" si="228"/>
        <v>0</v>
      </c>
      <c r="CN459" s="48">
        <f t="shared" si="229"/>
        <v>0</v>
      </c>
      <c r="CO459" s="48">
        <f t="shared" si="230"/>
        <v>0</v>
      </c>
      <c r="CP459" s="48">
        <f t="shared" si="231"/>
        <v>0</v>
      </c>
      <c r="CQ459" s="48">
        <f t="shared" si="232"/>
        <v>0</v>
      </c>
      <c r="CR459" s="48">
        <f t="shared" si="233"/>
        <v>0</v>
      </c>
      <c r="CS459" s="48">
        <f t="shared" si="234"/>
        <v>0</v>
      </c>
      <c r="CT459" s="181"/>
      <c r="CU459" s="181"/>
    </row>
    <row r="460" spans="1:99" ht="20.100000000000001" customHeight="1" x14ac:dyDescent="0.25">
      <c r="A460" s="58">
        <v>456</v>
      </c>
      <c r="B460" s="58" t="str">
        <f>IF(D460='Напрямки конкурса'!$L$2,'Напрямки конкурса'!$B$2,IF(D460='Напрямки конкурса'!$L$3,'Напрямки конкурса'!$B$3,IF(D460='Напрямки конкурса'!$L$4,'Напрямки конкурса'!$B$4,IF(D460='Напрямки конкурса'!$L$5,'Напрямки конкурса'!$B$5,IF(D460='Напрямки конкурса'!$L$6,'Напрямки конкурса'!$B$6,IF(D460='Напрямки конкурса'!$L$7,'Напрямки конкурса'!$B$7,IF(D460='Напрямки конкурса'!$L$8,'Напрямки конкурса'!$B$8,IF(D460='Напрямки конкурса'!$L$9,'Напрямки конкурса'!$B$9,IF(D460='Напрямки конкурса'!$L$10,'Напрямки конкурса'!$B$10,IF(D460='Напрямки конкурса'!$L$11,'Напрямки конкурса'!$B$11,IF(D460='Напрямки конкурса'!$L$12,'Напрямки конкурса'!$B$12,IF(D460='Напрямки конкурса'!$L$13,'Напрямки конкурса'!$B$13,IF(D460='Напрямки конкурса'!$L$14,'Напрямки конкурса'!$B$14,IF(D460='Напрямки конкурса'!$L$15,'Напрямки конкурса'!$B$15,IF(D460='Напрямки конкурса'!$L$16,'Напрямки конкурса'!$B$16,IF(D460='Напрямки конкурса'!$L$17,'Напрямки конкурса'!$B$17,IF(D460='Напрямки конкурса'!$L$18,'Напрямки конкурса'!$B$18,IF(D460='Напрямки конкурса'!$L$19,'Напрямки конкурса'!$B$19,IF(D460='Напрямки конкурса'!$L$20,'Напрямки конкурса'!$B$20,IF(D460='Напрямки конкурса'!$L$21,'Напрямки конкурса'!$B$21,IF(D460='Напрямки конкурса'!$L$22,'Напрямки конкурса'!$B$22,IF(D460='Напрямки конкурса'!$L$23,'Напрямки конкурса'!$B$23,IF(D460='Напрямки конкурса'!$L$24,'Напрямки конкурса'!$B$24,IF(D460='Напрямки конкурса'!$L$25,'Напрямки конкурса'!$B$25,IF(D460='Напрямки конкурса'!$L$26,'Напрямки конкурса'!$B$26,IF(D460='Напрямки конкурса'!$L$27,'Напрямки конкурса'!$B$27,IF(D460='Напрямки конкурса'!$L$28,'Напрямки конкурса'!$B$28,"")))))))))))))))))))))))))))</f>
        <v/>
      </c>
      <c r="C460" s="59" t="str">
        <f>IF(D460='Напрямки конкурса'!$L$2,'Напрямки конкурса'!$K$2,IF(D460='Напрямки конкурса'!$L$3,'Напрямки конкурса'!$K$3,IF(D460='Напрямки конкурса'!$L$4,'Напрямки конкурса'!$K$4,IF(D460='Напрямки конкурса'!$L$5,'Напрямки конкурса'!$K$5,IF(D460='Напрямки конкурса'!$L$6,'Напрямки конкурса'!$K$6,IF(D460='Напрямки конкурса'!$L$7,'Напрямки конкурса'!$K$7,IF(D460='Напрямки конкурса'!$L$8,'Напрямки конкурса'!$K$8,IF(D460='Напрямки конкурса'!$L$9,'Напрямки конкурса'!$K$9,IF(D460='Напрямки конкурса'!$L$10,'Напрямки конкурса'!$K$10,IF(D460='Напрямки конкурса'!$L$11,'Напрямки конкурса'!$K$11,IF(D460='Напрямки конкурса'!$L$12,'Напрямки конкурса'!$K$12,IF(D460='Напрямки конкурса'!$L$13,'Напрямки конкурса'!$K$13,IF(D460='Напрямки конкурса'!$L$14,'Напрямки конкурса'!$K$14,IF(D460='Напрямки конкурса'!$L$15,'Напрямки конкурса'!$K$15,IF(D460='Напрямки конкурса'!$L$16,'Напрямки конкурса'!$K$16,IF(D460='Напрямки конкурса'!$L$17,'Напрямки конкурса'!$K$17,IF(D460='Напрямки конкурса'!$L$18,'Напрямки конкурса'!$K$18,IF(D460='Напрямки конкурса'!$L$19,'Напрямки конкурса'!$K$19,IF(D460='Напрямки конкурса'!$L$20,'Напрямки конкурса'!$K$20,IF(D460='Напрямки конкурса'!$L$21,'Напрямки конкурса'!$K$21,IF(D460='Напрямки конкурса'!$L$22,'Напрямки конкурса'!$K$22,IF(D460='Напрямки конкурса'!$L$23,'Напрямки конкурса'!$K$23,IF(D460='Напрямки конкурса'!$L$24,'Напрямки конкурса'!$K$24,IF(D460='Напрямки конкурса'!$L$25,'Напрямки конкурса'!$K$25,IF(D460='Напрямки конкурса'!$L$26,'Напрямки конкурса'!$K$26,IF(D460='Напрямки конкурса'!$L$27,'Напрямки конкурса'!$K$27,IF(D460='Напрямки конкурса'!$L$28,'Напрямки конкурса'!$K$28,"")))))))))))))))))))))))))))</f>
        <v/>
      </c>
      <c r="D460" s="50"/>
      <c r="E460" s="171"/>
      <c r="F460" s="171"/>
      <c r="G460" s="171"/>
      <c r="H460" s="150" t="str">
        <f>IF(I460='Категорія витрат'!$B$2,'Категорія витрат'!$A$2,IF(I460='Категорія витрат'!$B$3,'Категорія витрат'!$A$3,IF(I460='Категорія витрат'!$B$4,'Категорія витрат'!$A$4,IF(I460='Категорія витрат'!$B$5,'Категорія витрат'!$A$5,IF(I460='Категорія витрат'!$B$6,'Категорія витрат'!$A$6,IF(I460='Категорія витрат'!$B$7,'Категорія витрат'!$A$7,IF(I460='Категорія витрат'!$B$8,'Категорія витрат'!$A$8,IF(I460='Категорія витрат'!$B$9,'Категорія витрат'!$A$9,IF(I460='Категорія витрат'!$B$10,'Категорія витрат'!$A$10,IF(I460='Категорія витрат'!$B$11,'Категорія витрат'!$A$11,IF(I460='Категорія витрат'!$B$12,'Категорія витрат'!$A$12,IF(I460='Категорія витрат'!$B$13,'Категорія витрат'!$A$13,IF(I460='Категорія витрат'!$B$14,'Категорія витрат'!$A$14,IF(I460='Категорія витрат'!$B$15,'Категорія витрат'!$A$15,IF(I460='Категорія витрат'!$B$16,'Категорія витрат'!$A$16,IF(I460='Категорія витрат'!$B$17,'Категорія витрат'!$A$17,IF(I460='Категорія витрат'!$B$18,'Категорія витрат'!$A$18,IF(I460='Категорія витрат'!$B$19,'Категорія витрат'!$A$19,IF(I460='Категорія витрат'!$B$20,'Категорія витрат'!$A$20,IF(I460='Категорія витрат'!$B$21,'Категорія витрат'!$A$21,IF(I460='Категорія витрат'!$B$22,'Категорія витрат'!$A$22,IF(I460='Категорія витрат'!$B$23,'Категорія витрат'!$A$23,IF(I460='Категорія витрат'!$B$24,'Категорія витрат'!$A$24,IF(I460='Категорія витрат'!$B$25,'Категорія витрат'!$A$25,IF(I460='Категорія витрат'!$B$26,'Категорія витрат'!$A$26,IF(I460='Категорія витрат'!$B$27,'Категорія витрат'!$A$27,IF(I460='Категорія витрат'!$B$28,'Категорія витрат'!$A$28,IF(I460='Категорія витрат'!$B$29,'Категорія витрат'!$A$29,IF(I460='Категорія витрат'!$B$30,'Категорія витрат'!$A$30,"")))))))))))))))))))))))))))))</f>
        <v/>
      </c>
      <c r="I460" s="174"/>
      <c r="J460" s="173"/>
      <c r="K460" s="176"/>
      <c r="L460" s="87">
        <f t="shared" si="235"/>
        <v>0</v>
      </c>
      <c r="M460" s="176"/>
      <c r="N460" s="178"/>
      <c r="O460" s="171"/>
      <c r="P460" s="159">
        <f>IF(J460='Категорія витрат'!$F$2,ROUND('Додаток 3._Бюджет детальний ПР'!O460*0.3676,2),IF(J460='Категорія витрат'!$F$3,ROUND('Додаток 3._Бюджет детальний ПР'!O460*0.347,2),IF(J460='Категорія витрат'!$F$4,ROUND('Додаток 3._Бюджет детальний ПР'!O460*0.347,2),IF(J460='Категорія витрат'!$F$7,ROUND('Додаток 3._Бюджет детальний ПР'!O460*0.0841,2),0))))</f>
        <v>0</v>
      </c>
      <c r="Q460" s="153">
        <f t="shared" si="210"/>
        <v>0</v>
      </c>
      <c r="R460" s="181"/>
      <c r="S460" s="181"/>
      <c r="T460" s="181"/>
      <c r="U460" s="181"/>
      <c r="V460" s="181"/>
      <c r="W460" s="181"/>
      <c r="X460" s="181"/>
      <c r="Y460" s="181"/>
      <c r="Z460" s="181"/>
      <c r="AA460" s="181"/>
      <c r="AB460" s="181"/>
      <c r="AC460" s="181"/>
      <c r="AD460" s="48">
        <f t="shared" si="211"/>
        <v>0</v>
      </c>
      <c r="AE460" s="48">
        <f t="shared" si="212"/>
        <v>0</v>
      </c>
      <c r="AF460" s="48">
        <f t="shared" si="213"/>
        <v>0</v>
      </c>
      <c r="AG460" s="48">
        <f t="shared" si="214"/>
        <v>0</v>
      </c>
      <c r="AH460" s="48">
        <f t="shared" si="215"/>
        <v>0</v>
      </c>
      <c r="AI460" s="48">
        <f t="shared" si="216"/>
        <v>0</v>
      </c>
      <c r="AJ460" s="48">
        <f t="shared" si="217"/>
        <v>0</v>
      </c>
      <c r="AK460" s="48">
        <f t="shared" si="218"/>
        <v>0</v>
      </c>
      <c r="AL460" s="181"/>
      <c r="AM460" s="181"/>
      <c r="AN460" s="77"/>
      <c r="AO460" s="176"/>
      <c r="AP460" s="87">
        <f t="shared" si="236"/>
        <v>0</v>
      </c>
      <c r="AQ460" s="176"/>
      <c r="AR460" s="178"/>
      <c r="AS460" s="171"/>
      <c r="AT460" s="159">
        <f>IF(J460='Категорія витрат'!$F$2,ROUND('Додаток 3._Бюджет детальний ПР'!AS460*0.3676,2),IF(J460='Категорія витрат'!$F$3,ROUND('Додаток 3._Бюджет детальний ПР'!AS460*0.347,2),IF(J460='Категорія витрат'!$F$4,ROUND('Додаток 3._Бюджет детальний ПР'!AS460*0.347,2),IF(J460='Категорія витрат'!$F$7,ROUND('Додаток 3._Бюджет детальний ПР'!AS460*0.0841,2),0))))</f>
        <v>0</v>
      </c>
      <c r="AU460" s="153">
        <f t="shared" si="237"/>
        <v>0</v>
      </c>
      <c r="AV460" s="181"/>
      <c r="AW460" s="181"/>
      <c r="AX460" s="181"/>
      <c r="AY460" s="181"/>
      <c r="AZ460" s="181"/>
      <c r="BA460" s="181"/>
      <c r="BB460" s="181"/>
      <c r="BC460" s="181"/>
      <c r="BD460" s="181"/>
      <c r="BE460" s="181"/>
      <c r="BF460" s="181"/>
      <c r="BG460" s="181"/>
      <c r="BH460" s="48">
        <f t="shared" si="219"/>
        <v>0</v>
      </c>
      <c r="BI460" s="48">
        <f t="shared" si="220"/>
        <v>0</v>
      </c>
      <c r="BJ460" s="48">
        <f t="shared" si="221"/>
        <v>0</v>
      </c>
      <c r="BK460" s="48">
        <f t="shared" si="222"/>
        <v>0</v>
      </c>
      <c r="BL460" s="48">
        <f t="shared" si="223"/>
        <v>0</v>
      </c>
      <c r="BM460" s="48">
        <f t="shared" si="224"/>
        <v>0</v>
      </c>
      <c r="BN460" s="48">
        <f t="shared" si="225"/>
        <v>0</v>
      </c>
      <c r="BO460" s="48">
        <f t="shared" si="226"/>
        <v>0</v>
      </c>
      <c r="BP460" s="181"/>
      <c r="BQ460" s="181"/>
      <c r="BR460" s="191"/>
      <c r="BS460" s="176"/>
      <c r="BT460" s="87">
        <f t="shared" si="238"/>
        <v>0</v>
      </c>
      <c r="BU460" s="176"/>
      <c r="BV460" s="178"/>
      <c r="BW460" s="171"/>
      <c r="BX460" s="159">
        <f>IF(J460='Категорія витрат'!$F$2,ROUND('Додаток 3._Бюджет детальний ПР'!BW460*0.3676,2),IF(J460='Категорія витрат'!$F$3,ROUND('Додаток 3._Бюджет детальний ПР'!BW460*0.347,2),IF(J460='Категорія витрат'!$F$4,ROUND('Додаток 3._Бюджет детальний ПР'!BW460*0.347,2),IF(J460='Категорія витрат'!$F$7,ROUND('Додаток 3._Бюджет детальний ПР'!BW460*0.0841,2),0))))</f>
        <v>0</v>
      </c>
      <c r="BY460" s="153">
        <f t="shared" si="239"/>
        <v>0</v>
      </c>
      <c r="BZ460" s="181"/>
      <c r="CA460" s="181"/>
      <c r="CB460" s="181"/>
      <c r="CC460" s="181"/>
      <c r="CD460" s="181"/>
      <c r="CE460" s="181"/>
      <c r="CF460" s="181"/>
      <c r="CG460" s="181"/>
      <c r="CH460" s="181"/>
      <c r="CI460" s="181"/>
      <c r="CJ460" s="181"/>
      <c r="CK460" s="181"/>
      <c r="CL460" s="48">
        <f t="shared" si="227"/>
        <v>0</v>
      </c>
      <c r="CM460" s="48">
        <f t="shared" si="228"/>
        <v>0</v>
      </c>
      <c r="CN460" s="48">
        <f t="shared" si="229"/>
        <v>0</v>
      </c>
      <c r="CO460" s="48">
        <f t="shared" si="230"/>
        <v>0</v>
      </c>
      <c r="CP460" s="48">
        <f t="shared" si="231"/>
        <v>0</v>
      </c>
      <c r="CQ460" s="48">
        <f t="shared" si="232"/>
        <v>0</v>
      </c>
      <c r="CR460" s="48">
        <f t="shared" si="233"/>
        <v>0</v>
      </c>
      <c r="CS460" s="48">
        <f t="shared" si="234"/>
        <v>0</v>
      </c>
      <c r="CT460" s="181"/>
      <c r="CU460" s="181"/>
    </row>
    <row r="461" spans="1:99" ht="20.100000000000001" customHeight="1" x14ac:dyDescent="0.25">
      <c r="A461" s="58">
        <v>457</v>
      </c>
      <c r="B461" s="58" t="str">
        <f>IF(D461='Напрямки конкурса'!$L$2,'Напрямки конкурса'!$B$2,IF(D461='Напрямки конкурса'!$L$3,'Напрямки конкурса'!$B$3,IF(D461='Напрямки конкурса'!$L$4,'Напрямки конкурса'!$B$4,IF(D461='Напрямки конкурса'!$L$5,'Напрямки конкурса'!$B$5,IF(D461='Напрямки конкурса'!$L$6,'Напрямки конкурса'!$B$6,IF(D461='Напрямки конкурса'!$L$7,'Напрямки конкурса'!$B$7,IF(D461='Напрямки конкурса'!$L$8,'Напрямки конкурса'!$B$8,IF(D461='Напрямки конкурса'!$L$9,'Напрямки конкурса'!$B$9,IF(D461='Напрямки конкурса'!$L$10,'Напрямки конкурса'!$B$10,IF(D461='Напрямки конкурса'!$L$11,'Напрямки конкурса'!$B$11,IF(D461='Напрямки конкурса'!$L$12,'Напрямки конкурса'!$B$12,IF(D461='Напрямки конкурса'!$L$13,'Напрямки конкурса'!$B$13,IF(D461='Напрямки конкурса'!$L$14,'Напрямки конкурса'!$B$14,IF(D461='Напрямки конкурса'!$L$15,'Напрямки конкурса'!$B$15,IF(D461='Напрямки конкурса'!$L$16,'Напрямки конкурса'!$B$16,IF(D461='Напрямки конкурса'!$L$17,'Напрямки конкурса'!$B$17,IF(D461='Напрямки конкурса'!$L$18,'Напрямки конкурса'!$B$18,IF(D461='Напрямки конкурса'!$L$19,'Напрямки конкурса'!$B$19,IF(D461='Напрямки конкурса'!$L$20,'Напрямки конкурса'!$B$20,IF(D461='Напрямки конкурса'!$L$21,'Напрямки конкурса'!$B$21,IF(D461='Напрямки конкурса'!$L$22,'Напрямки конкурса'!$B$22,IF(D461='Напрямки конкурса'!$L$23,'Напрямки конкурса'!$B$23,IF(D461='Напрямки конкурса'!$L$24,'Напрямки конкурса'!$B$24,IF(D461='Напрямки конкурса'!$L$25,'Напрямки конкурса'!$B$25,IF(D461='Напрямки конкурса'!$L$26,'Напрямки конкурса'!$B$26,IF(D461='Напрямки конкурса'!$L$27,'Напрямки конкурса'!$B$27,IF(D461='Напрямки конкурса'!$L$28,'Напрямки конкурса'!$B$28,"")))))))))))))))))))))))))))</f>
        <v/>
      </c>
      <c r="C461" s="59" t="str">
        <f>IF(D461='Напрямки конкурса'!$L$2,'Напрямки конкурса'!$K$2,IF(D461='Напрямки конкурса'!$L$3,'Напрямки конкурса'!$K$3,IF(D461='Напрямки конкурса'!$L$4,'Напрямки конкурса'!$K$4,IF(D461='Напрямки конкурса'!$L$5,'Напрямки конкурса'!$K$5,IF(D461='Напрямки конкурса'!$L$6,'Напрямки конкурса'!$K$6,IF(D461='Напрямки конкурса'!$L$7,'Напрямки конкурса'!$K$7,IF(D461='Напрямки конкурса'!$L$8,'Напрямки конкурса'!$K$8,IF(D461='Напрямки конкурса'!$L$9,'Напрямки конкурса'!$K$9,IF(D461='Напрямки конкурса'!$L$10,'Напрямки конкурса'!$K$10,IF(D461='Напрямки конкурса'!$L$11,'Напрямки конкурса'!$K$11,IF(D461='Напрямки конкурса'!$L$12,'Напрямки конкурса'!$K$12,IF(D461='Напрямки конкурса'!$L$13,'Напрямки конкурса'!$K$13,IF(D461='Напрямки конкурса'!$L$14,'Напрямки конкурса'!$K$14,IF(D461='Напрямки конкурса'!$L$15,'Напрямки конкурса'!$K$15,IF(D461='Напрямки конкурса'!$L$16,'Напрямки конкурса'!$K$16,IF(D461='Напрямки конкурса'!$L$17,'Напрямки конкурса'!$K$17,IF(D461='Напрямки конкурса'!$L$18,'Напрямки конкурса'!$K$18,IF(D461='Напрямки конкурса'!$L$19,'Напрямки конкурса'!$K$19,IF(D461='Напрямки конкурса'!$L$20,'Напрямки конкурса'!$K$20,IF(D461='Напрямки конкурса'!$L$21,'Напрямки конкурса'!$K$21,IF(D461='Напрямки конкурса'!$L$22,'Напрямки конкурса'!$K$22,IF(D461='Напрямки конкурса'!$L$23,'Напрямки конкурса'!$K$23,IF(D461='Напрямки конкурса'!$L$24,'Напрямки конкурса'!$K$24,IF(D461='Напрямки конкурса'!$L$25,'Напрямки конкурса'!$K$25,IF(D461='Напрямки конкурса'!$L$26,'Напрямки конкурса'!$K$26,IF(D461='Напрямки конкурса'!$L$27,'Напрямки конкурса'!$K$27,IF(D461='Напрямки конкурса'!$L$28,'Напрямки конкурса'!$K$28,"")))))))))))))))))))))))))))</f>
        <v/>
      </c>
      <c r="D461" s="50"/>
      <c r="E461" s="171"/>
      <c r="F461" s="171"/>
      <c r="G461" s="171"/>
      <c r="H461" s="150" t="str">
        <f>IF(I461='Категорія витрат'!$B$2,'Категорія витрат'!$A$2,IF(I461='Категорія витрат'!$B$3,'Категорія витрат'!$A$3,IF(I461='Категорія витрат'!$B$4,'Категорія витрат'!$A$4,IF(I461='Категорія витрат'!$B$5,'Категорія витрат'!$A$5,IF(I461='Категорія витрат'!$B$6,'Категорія витрат'!$A$6,IF(I461='Категорія витрат'!$B$7,'Категорія витрат'!$A$7,IF(I461='Категорія витрат'!$B$8,'Категорія витрат'!$A$8,IF(I461='Категорія витрат'!$B$9,'Категорія витрат'!$A$9,IF(I461='Категорія витрат'!$B$10,'Категорія витрат'!$A$10,IF(I461='Категорія витрат'!$B$11,'Категорія витрат'!$A$11,IF(I461='Категорія витрат'!$B$12,'Категорія витрат'!$A$12,IF(I461='Категорія витрат'!$B$13,'Категорія витрат'!$A$13,IF(I461='Категорія витрат'!$B$14,'Категорія витрат'!$A$14,IF(I461='Категорія витрат'!$B$15,'Категорія витрат'!$A$15,IF(I461='Категорія витрат'!$B$16,'Категорія витрат'!$A$16,IF(I461='Категорія витрат'!$B$17,'Категорія витрат'!$A$17,IF(I461='Категорія витрат'!$B$18,'Категорія витрат'!$A$18,IF(I461='Категорія витрат'!$B$19,'Категорія витрат'!$A$19,IF(I461='Категорія витрат'!$B$20,'Категорія витрат'!$A$20,IF(I461='Категорія витрат'!$B$21,'Категорія витрат'!$A$21,IF(I461='Категорія витрат'!$B$22,'Категорія витрат'!$A$22,IF(I461='Категорія витрат'!$B$23,'Категорія витрат'!$A$23,IF(I461='Категорія витрат'!$B$24,'Категорія витрат'!$A$24,IF(I461='Категорія витрат'!$B$25,'Категорія витрат'!$A$25,IF(I461='Категорія витрат'!$B$26,'Категорія витрат'!$A$26,IF(I461='Категорія витрат'!$B$27,'Категорія витрат'!$A$27,IF(I461='Категорія витрат'!$B$28,'Категорія витрат'!$A$28,IF(I461='Категорія витрат'!$B$29,'Категорія витрат'!$A$29,IF(I461='Категорія витрат'!$B$30,'Категорія витрат'!$A$30,"")))))))))))))))))))))))))))))</f>
        <v/>
      </c>
      <c r="I461" s="174"/>
      <c r="J461" s="173"/>
      <c r="K461" s="176"/>
      <c r="L461" s="87">
        <f t="shared" si="235"/>
        <v>0</v>
      </c>
      <c r="M461" s="176"/>
      <c r="N461" s="178"/>
      <c r="O461" s="171"/>
      <c r="P461" s="159">
        <f>IF(J461='Категорія витрат'!$F$2,ROUND('Додаток 3._Бюджет детальний ПР'!O461*0.3676,2),IF(J461='Категорія витрат'!$F$3,ROUND('Додаток 3._Бюджет детальний ПР'!O461*0.347,2),IF(J461='Категорія витрат'!$F$4,ROUND('Додаток 3._Бюджет детальний ПР'!O461*0.347,2),IF(J461='Категорія витрат'!$F$7,ROUND('Додаток 3._Бюджет детальний ПР'!O461*0.0841,2),0))))</f>
        <v>0</v>
      </c>
      <c r="Q461" s="153">
        <f t="shared" si="210"/>
        <v>0</v>
      </c>
      <c r="R461" s="181"/>
      <c r="S461" s="181"/>
      <c r="T461" s="181"/>
      <c r="U461" s="181"/>
      <c r="V461" s="181"/>
      <c r="W461" s="181"/>
      <c r="X461" s="181"/>
      <c r="Y461" s="181"/>
      <c r="Z461" s="181"/>
      <c r="AA461" s="181"/>
      <c r="AB461" s="181"/>
      <c r="AC461" s="181"/>
      <c r="AD461" s="48">
        <f t="shared" si="211"/>
        <v>0</v>
      </c>
      <c r="AE461" s="48">
        <f t="shared" si="212"/>
        <v>0</v>
      </c>
      <c r="AF461" s="48">
        <f t="shared" si="213"/>
        <v>0</v>
      </c>
      <c r="AG461" s="48">
        <f t="shared" si="214"/>
        <v>0</v>
      </c>
      <c r="AH461" s="48">
        <f t="shared" si="215"/>
        <v>0</v>
      </c>
      <c r="AI461" s="48">
        <f t="shared" si="216"/>
        <v>0</v>
      </c>
      <c r="AJ461" s="48">
        <f t="shared" si="217"/>
        <v>0</v>
      </c>
      <c r="AK461" s="48">
        <f t="shared" si="218"/>
        <v>0</v>
      </c>
      <c r="AL461" s="181"/>
      <c r="AM461" s="181"/>
      <c r="AN461" s="77"/>
      <c r="AO461" s="176"/>
      <c r="AP461" s="87">
        <f t="shared" si="236"/>
        <v>0</v>
      </c>
      <c r="AQ461" s="176"/>
      <c r="AR461" s="178"/>
      <c r="AS461" s="171"/>
      <c r="AT461" s="159">
        <f>IF(J461='Категорія витрат'!$F$2,ROUND('Додаток 3._Бюджет детальний ПР'!AS461*0.3676,2),IF(J461='Категорія витрат'!$F$3,ROUND('Додаток 3._Бюджет детальний ПР'!AS461*0.347,2),IF(J461='Категорія витрат'!$F$4,ROUND('Додаток 3._Бюджет детальний ПР'!AS461*0.347,2),IF(J461='Категорія витрат'!$F$7,ROUND('Додаток 3._Бюджет детальний ПР'!AS461*0.0841,2),0))))</f>
        <v>0</v>
      </c>
      <c r="AU461" s="153">
        <f t="shared" si="237"/>
        <v>0</v>
      </c>
      <c r="AV461" s="181"/>
      <c r="AW461" s="181"/>
      <c r="AX461" s="181"/>
      <c r="AY461" s="181"/>
      <c r="AZ461" s="181"/>
      <c r="BA461" s="181"/>
      <c r="BB461" s="181"/>
      <c r="BC461" s="181"/>
      <c r="BD461" s="181"/>
      <c r="BE461" s="181"/>
      <c r="BF461" s="181"/>
      <c r="BG461" s="181"/>
      <c r="BH461" s="48">
        <f t="shared" si="219"/>
        <v>0</v>
      </c>
      <c r="BI461" s="48">
        <f t="shared" si="220"/>
        <v>0</v>
      </c>
      <c r="BJ461" s="48">
        <f t="shared" si="221"/>
        <v>0</v>
      </c>
      <c r="BK461" s="48">
        <f t="shared" si="222"/>
        <v>0</v>
      </c>
      <c r="BL461" s="48">
        <f t="shared" si="223"/>
        <v>0</v>
      </c>
      <c r="BM461" s="48">
        <f t="shared" si="224"/>
        <v>0</v>
      </c>
      <c r="BN461" s="48">
        <f t="shared" si="225"/>
        <v>0</v>
      </c>
      <c r="BO461" s="48">
        <f t="shared" si="226"/>
        <v>0</v>
      </c>
      <c r="BP461" s="181"/>
      <c r="BQ461" s="181"/>
      <c r="BR461" s="191"/>
      <c r="BS461" s="176"/>
      <c r="BT461" s="87">
        <f t="shared" si="238"/>
        <v>0</v>
      </c>
      <c r="BU461" s="176"/>
      <c r="BV461" s="178"/>
      <c r="BW461" s="171"/>
      <c r="BX461" s="159">
        <f>IF(J461='Категорія витрат'!$F$2,ROUND('Додаток 3._Бюджет детальний ПР'!BW461*0.3676,2),IF(J461='Категорія витрат'!$F$3,ROUND('Додаток 3._Бюджет детальний ПР'!BW461*0.347,2),IF(J461='Категорія витрат'!$F$4,ROUND('Додаток 3._Бюджет детальний ПР'!BW461*0.347,2),IF(J461='Категорія витрат'!$F$7,ROUND('Додаток 3._Бюджет детальний ПР'!BW461*0.0841,2),0))))</f>
        <v>0</v>
      </c>
      <c r="BY461" s="153">
        <f t="shared" si="239"/>
        <v>0</v>
      </c>
      <c r="BZ461" s="181"/>
      <c r="CA461" s="181"/>
      <c r="CB461" s="181"/>
      <c r="CC461" s="181"/>
      <c r="CD461" s="181"/>
      <c r="CE461" s="181"/>
      <c r="CF461" s="181"/>
      <c r="CG461" s="181"/>
      <c r="CH461" s="181"/>
      <c r="CI461" s="181"/>
      <c r="CJ461" s="181"/>
      <c r="CK461" s="181"/>
      <c r="CL461" s="48">
        <f t="shared" si="227"/>
        <v>0</v>
      </c>
      <c r="CM461" s="48">
        <f t="shared" si="228"/>
        <v>0</v>
      </c>
      <c r="CN461" s="48">
        <f t="shared" si="229"/>
        <v>0</v>
      </c>
      <c r="CO461" s="48">
        <f t="shared" si="230"/>
        <v>0</v>
      </c>
      <c r="CP461" s="48">
        <f t="shared" si="231"/>
        <v>0</v>
      </c>
      <c r="CQ461" s="48">
        <f t="shared" si="232"/>
        <v>0</v>
      </c>
      <c r="CR461" s="48">
        <f t="shared" si="233"/>
        <v>0</v>
      </c>
      <c r="CS461" s="48">
        <f t="shared" si="234"/>
        <v>0</v>
      </c>
      <c r="CT461" s="181"/>
      <c r="CU461" s="181"/>
    </row>
    <row r="462" spans="1:99" ht="20.100000000000001" customHeight="1" x14ac:dyDescent="0.25">
      <c r="A462" s="58">
        <v>458</v>
      </c>
      <c r="B462" s="58" t="str">
        <f>IF(D462='Напрямки конкурса'!$L$2,'Напрямки конкурса'!$B$2,IF(D462='Напрямки конкурса'!$L$3,'Напрямки конкурса'!$B$3,IF(D462='Напрямки конкурса'!$L$4,'Напрямки конкурса'!$B$4,IF(D462='Напрямки конкурса'!$L$5,'Напрямки конкурса'!$B$5,IF(D462='Напрямки конкурса'!$L$6,'Напрямки конкурса'!$B$6,IF(D462='Напрямки конкурса'!$L$7,'Напрямки конкурса'!$B$7,IF(D462='Напрямки конкурса'!$L$8,'Напрямки конкурса'!$B$8,IF(D462='Напрямки конкурса'!$L$9,'Напрямки конкурса'!$B$9,IF(D462='Напрямки конкурса'!$L$10,'Напрямки конкурса'!$B$10,IF(D462='Напрямки конкурса'!$L$11,'Напрямки конкурса'!$B$11,IF(D462='Напрямки конкурса'!$L$12,'Напрямки конкурса'!$B$12,IF(D462='Напрямки конкурса'!$L$13,'Напрямки конкурса'!$B$13,IF(D462='Напрямки конкурса'!$L$14,'Напрямки конкурса'!$B$14,IF(D462='Напрямки конкурса'!$L$15,'Напрямки конкурса'!$B$15,IF(D462='Напрямки конкурса'!$L$16,'Напрямки конкурса'!$B$16,IF(D462='Напрямки конкурса'!$L$17,'Напрямки конкурса'!$B$17,IF(D462='Напрямки конкурса'!$L$18,'Напрямки конкурса'!$B$18,IF(D462='Напрямки конкурса'!$L$19,'Напрямки конкурса'!$B$19,IF(D462='Напрямки конкурса'!$L$20,'Напрямки конкурса'!$B$20,IF(D462='Напрямки конкурса'!$L$21,'Напрямки конкурса'!$B$21,IF(D462='Напрямки конкурса'!$L$22,'Напрямки конкурса'!$B$22,IF(D462='Напрямки конкурса'!$L$23,'Напрямки конкурса'!$B$23,IF(D462='Напрямки конкурса'!$L$24,'Напрямки конкурса'!$B$24,IF(D462='Напрямки конкурса'!$L$25,'Напрямки конкурса'!$B$25,IF(D462='Напрямки конкурса'!$L$26,'Напрямки конкурса'!$B$26,IF(D462='Напрямки конкурса'!$L$27,'Напрямки конкурса'!$B$27,IF(D462='Напрямки конкурса'!$L$28,'Напрямки конкурса'!$B$28,"")))))))))))))))))))))))))))</f>
        <v/>
      </c>
      <c r="C462" s="59" t="str">
        <f>IF(D462='Напрямки конкурса'!$L$2,'Напрямки конкурса'!$K$2,IF(D462='Напрямки конкурса'!$L$3,'Напрямки конкурса'!$K$3,IF(D462='Напрямки конкурса'!$L$4,'Напрямки конкурса'!$K$4,IF(D462='Напрямки конкурса'!$L$5,'Напрямки конкурса'!$K$5,IF(D462='Напрямки конкурса'!$L$6,'Напрямки конкурса'!$K$6,IF(D462='Напрямки конкурса'!$L$7,'Напрямки конкурса'!$K$7,IF(D462='Напрямки конкурса'!$L$8,'Напрямки конкурса'!$K$8,IF(D462='Напрямки конкурса'!$L$9,'Напрямки конкурса'!$K$9,IF(D462='Напрямки конкурса'!$L$10,'Напрямки конкурса'!$K$10,IF(D462='Напрямки конкурса'!$L$11,'Напрямки конкурса'!$K$11,IF(D462='Напрямки конкурса'!$L$12,'Напрямки конкурса'!$K$12,IF(D462='Напрямки конкурса'!$L$13,'Напрямки конкурса'!$K$13,IF(D462='Напрямки конкурса'!$L$14,'Напрямки конкурса'!$K$14,IF(D462='Напрямки конкурса'!$L$15,'Напрямки конкурса'!$K$15,IF(D462='Напрямки конкурса'!$L$16,'Напрямки конкурса'!$K$16,IF(D462='Напрямки конкурса'!$L$17,'Напрямки конкурса'!$K$17,IF(D462='Напрямки конкурса'!$L$18,'Напрямки конкурса'!$K$18,IF(D462='Напрямки конкурса'!$L$19,'Напрямки конкурса'!$K$19,IF(D462='Напрямки конкурса'!$L$20,'Напрямки конкурса'!$K$20,IF(D462='Напрямки конкурса'!$L$21,'Напрямки конкурса'!$K$21,IF(D462='Напрямки конкурса'!$L$22,'Напрямки конкурса'!$K$22,IF(D462='Напрямки конкурса'!$L$23,'Напрямки конкурса'!$K$23,IF(D462='Напрямки конкурса'!$L$24,'Напрямки конкурса'!$K$24,IF(D462='Напрямки конкурса'!$L$25,'Напрямки конкурса'!$K$25,IF(D462='Напрямки конкурса'!$L$26,'Напрямки конкурса'!$K$26,IF(D462='Напрямки конкурса'!$L$27,'Напрямки конкурса'!$K$27,IF(D462='Напрямки конкурса'!$L$28,'Напрямки конкурса'!$K$28,"")))))))))))))))))))))))))))</f>
        <v/>
      </c>
      <c r="D462" s="50"/>
      <c r="E462" s="171"/>
      <c r="F462" s="171"/>
      <c r="G462" s="171"/>
      <c r="H462" s="150" t="str">
        <f>IF(I462='Категорія витрат'!$B$2,'Категорія витрат'!$A$2,IF(I462='Категорія витрат'!$B$3,'Категорія витрат'!$A$3,IF(I462='Категорія витрат'!$B$4,'Категорія витрат'!$A$4,IF(I462='Категорія витрат'!$B$5,'Категорія витрат'!$A$5,IF(I462='Категорія витрат'!$B$6,'Категорія витрат'!$A$6,IF(I462='Категорія витрат'!$B$7,'Категорія витрат'!$A$7,IF(I462='Категорія витрат'!$B$8,'Категорія витрат'!$A$8,IF(I462='Категорія витрат'!$B$9,'Категорія витрат'!$A$9,IF(I462='Категорія витрат'!$B$10,'Категорія витрат'!$A$10,IF(I462='Категорія витрат'!$B$11,'Категорія витрат'!$A$11,IF(I462='Категорія витрат'!$B$12,'Категорія витрат'!$A$12,IF(I462='Категорія витрат'!$B$13,'Категорія витрат'!$A$13,IF(I462='Категорія витрат'!$B$14,'Категорія витрат'!$A$14,IF(I462='Категорія витрат'!$B$15,'Категорія витрат'!$A$15,IF(I462='Категорія витрат'!$B$16,'Категорія витрат'!$A$16,IF(I462='Категорія витрат'!$B$17,'Категорія витрат'!$A$17,IF(I462='Категорія витрат'!$B$18,'Категорія витрат'!$A$18,IF(I462='Категорія витрат'!$B$19,'Категорія витрат'!$A$19,IF(I462='Категорія витрат'!$B$20,'Категорія витрат'!$A$20,IF(I462='Категорія витрат'!$B$21,'Категорія витрат'!$A$21,IF(I462='Категорія витрат'!$B$22,'Категорія витрат'!$A$22,IF(I462='Категорія витрат'!$B$23,'Категорія витрат'!$A$23,IF(I462='Категорія витрат'!$B$24,'Категорія витрат'!$A$24,IF(I462='Категорія витрат'!$B$25,'Категорія витрат'!$A$25,IF(I462='Категорія витрат'!$B$26,'Категорія витрат'!$A$26,IF(I462='Категорія витрат'!$B$27,'Категорія витрат'!$A$27,IF(I462='Категорія витрат'!$B$28,'Категорія витрат'!$A$28,IF(I462='Категорія витрат'!$B$29,'Категорія витрат'!$A$29,IF(I462='Категорія витрат'!$B$30,'Категорія витрат'!$A$30,"")))))))))))))))))))))))))))))</f>
        <v/>
      </c>
      <c r="I462" s="174"/>
      <c r="J462" s="173"/>
      <c r="K462" s="176"/>
      <c r="L462" s="87">
        <f t="shared" si="235"/>
        <v>0</v>
      </c>
      <c r="M462" s="176"/>
      <c r="N462" s="178"/>
      <c r="O462" s="171"/>
      <c r="P462" s="159">
        <f>IF(J462='Категорія витрат'!$F$2,ROUND('Додаток 3._Бюджет детальний ПР'!O462*0.3676,2),IF(J462='Категорія витрат'!$F$3,ROUND('Додаток 3._Бюджет детальний ПР'!O462*0.347,2),IF(J462='Категорія витрат'!$F$4,ROUND('Додаток 3._Бюджет детальний ПР'!O462*0.347,2),IF(J462='Категорія витрат'!$F$7,ROUND('Додаток 3._Бюджет детальний ПР'!O462*0.0841,2),0))))</f>
        <v>0</v>
      </c>
      <c r="Q462" s="153">
        <f t="shared" si="210"/>
        <v>0</v>
      </c>
      <c r="R462" s="181"/>
      <c r="S462" s="181"/>
      <c r="T462" s="181"/>
      <c r="U462" s="181"/>
      <c r="V462" s="181"/>
      <c r="W462" s="181"/>
      <c r="X462" s="181"/>
      <c r="Y462" s="181"/>
      <c r="Z462" s="181"/>
      <c r="AA462" s="181"/>
      <c r="AB462" s="181"/>
      <c r="AC462" s="181"/>
      <c r="AD462" s="48">
        <f t="shared" si="211"/>
        <v>0</v>
      </c>
      <c r="AE462" s="48">
        <f t="shared" si="212"/>
        <v>0</v>
      </c>
      <c r="AF462" s="48">
        <f t="shared" si="213"/>
        <v>0</v>
      </c>
      <c r="AG462" s="48">
        <f t="shared" si="214"/>
        <v>0</v>
      </c>
      <c r="AH462" s="48">
        <f t="shared" si="215"/>
        <v>0</v>
      </c>
      <c r="AI462" s="48">
        <f t="shared" si="216"/>
        <v>0</v>
      </c>
      <c r="AJ462" s="48">
        <f t="shared" si="217"/>
        <v>0</v>
      </c>
      <c r="AK462" s="48">
        <f t="shared" si="218"/>
        <v>0</v>
      </c>
      <c r="AL462" s="181"/>
      <c r="AM462" s="181"/>
      <c r="AN462" s="77"/>
      <c r="AO462" s="176"/>
      <c r="AP462" s="87">
        <f t="shared" si="236"/>
        <v>0</v>
      </c>
      <c r="AQ462" s="176"/>
      <c r="AR462" s="178"/>
      <c r="AS462" s="171"/>
      <c r="AT462" s="159">
        <f>IF(J462='Категорія витрат'!$F$2,ROUND('Додаток 3._Бюджет детальний ПР'!AS462*0.3676,2),IF(J462='Категорія витрат'!$F$3,ROUND('Додаток 3._Бюджет детальний ПР'!AS462*0.347,2),IF(J462='Категорія витрат'!$F$4,ROUND('Додаток 3._Бюджет детальний ПР'!AS462*0.347,2),IF(J462='Категорія витрат'!$F$7,ROUND('Додаток 3._Бюджет детальний ПР'!AS462*0.0841,2),0))))</f>
        <v>0</v>
      </c>
      <c r="AU462" s="153">
        <f t="shared" si="237"/>
        <v>0</v>
      </c>
      <c r="AV462" s="181"/>
      <c r="AW462" s="181"/>
      <c r="AX462" s="181"/>
      <c r="AY462" s="181"/>
      <c r="AZ462" s="181"/>
      <c r="BA462" s="181"/>
      <c r="BB462" s="181"/>
      <c r="BC462" s="181"/>
      <c r="BD462" s="181"/>
      <c r="BE462" s="181"/>
      <c r="BF462" s="181"/>
      <c r="BG462" s="181"/>
      <c r="BH462" s="48">
        <f t="shared" si="219"/>
        <v>0</v>
      </c>
      <c r="BI462" s="48">
        <f t="shared" si="220"/>
        <v>0</v>
      </c>
      <c r="BJ462" s="48">
        <f t="shared" si="221"/>
        <v>0</v>
      </c>
      <c r="BK462" s="48">
        <f t="shared" si="222"/>
        <v>0</v>
      </c>
      <c r="BL462" s="48">
        <f t="shared" si="223"/>
        <v>0</v>
      </c>
      <c r="BM462" s="48">
        <f t="shared" si="224"/>
        <v>0</v>
      </c>
      <c r="BN462" s="48">
        <f t="shared" si="225"/>
        <v>0</v>
      </c>
      <c r="BO462" s="48">
        <f t="shared" si="226"/>
        <v>0</v>
      </c>
      <c r="BP462" s="181"/>
      <c r="BQ462" s="181"/>
      <c r="BR462" s="191"/>
      <c r="BS462" s="176"/>
      <c r="BT462" s="87">
        <f t="shared" si="238"/>
        <v>0</v>
      </c>
      <c r="BU462" s="176"/>
      <c r="BV462" s="178"/>
      <c r="BW462" s="171"/>
      <c r="BX462" s="159">
        <f>IF(J462='Категорія витрат'!$F$2,ROUND('Додаток 3._Бюджет детальний ПР'!BW462*0.3676,2),IF(J462='Категорія витрат'!$F$3,ROUND('Додаток 3._Бюджет детальний ПР'!BW462*0.347,2),IF(J462='Категорія витрат'!$F$4,ROUND('Додаток 3._Бюджет детальний ПР'!BW462*0.347,2),IF(J462='Категорія витрат'!$F$7,ROUND('Додаток 3._Бюджет детальний ПР'!BW462*0.0841,2),0))))</f>
        <v>0</v>
      </c>
      <c r="BY462" s="153">
        <f t="shared" si="239"/>
        <v>0</v>
      </c>
      <c r="BZ462" s="181"/>
      <c r="CA462" s="181"/>
      <c r="CB462" s="181"/>
      <c r="CC462" s="181"/>
      <c r="CD462" s="181"/>
      <c r="CE462" s="181"/>
      <c r="CF462" s="181"/>
      <c r="CG462" s="181"/>
      <c r="CH462" s="181"/>
      <c r="CI462" s="181"/>
      <c r="CJ462" s="181"/>
      <c r="CK462" s="181"/>
      <c r="CL462" s="48">
        <f t="shared" si="227"/>
        <v>0</v>
      </c>
      <c r="CM462" s="48">
        <f t="shared" si="228"/>
        <v>0</v>
      </c>
      <c r="CN462" s="48">
        <f t="shared" si="229"/>
        <v>0</v>
      </c>
      <c r="CO462" s="48">
        <f t="shared" si="230"/>
        <v>0</v>
      </c>
      <c r="CP462" s="48">
        <f t="shared" si="231"/>
        <v>0</v>
      </c>
      <c r="CQ462" s="48">
        <f t="shared" si="232"/>
        <v>0</v>
      </c>
      <c r="CR462" s="48">
        <f t="shared" si="233"/>
        <v>0</v>
      </c>
      <c r="CS462" s="48">
        <f t="shared" si="234"/>
        <v>0</v>
      </c>
      <c r="CT462" s="181"/>
      <c r="CU462" s="181"/>
    </row>
    <row r="463" spans="1:99" ht="20.100000000000001" customHeight="1" x14ac:dyDescent="0.25">
      <c r="A463" s="58">
        <v>459</v>
      </c>
      <c r="B463" s="58" t="str">
        <f>IF(D463='Напрямки конкурса'!$L$2,'Напрямки конкурса'!$B$2,IF(D463='Напрямки конкурса'!$L$3,'Напрямки конкурса'!$B$3,IF(D463='Напрямки конкурса'!$L$4,'Напрямки конкурса'!$B$4,IF(D463='Напрямки конкурса'!$L$5,'Напрямки конкурса'!$B$5,IF(D463='Напрямки конкурса'!$L$6,'Напрямки конкурса'!$B$6,IF(D463='Напрямки конкурса'!$L$7,'Напрямки конкурса'!$B$7,IF(D463='Напрямки конкурса'!$L$8,'Напрямки конкурса'!$B$8,IF(D463='Напрямки конкурса'!$L$9,'Напрямки конкурса'!$B$9,IF(D463='Напрямки конкурса'!$L$10,'Напрямки конкурса'!$B$10,IF(D463='Напрямки конкурса'!$L$11,'Напрямки конкурса'!$B$11,IF(D463='Напрямки конкурса'!$L$12,'Напрямки конкурса'!$B$12,IF(D463='Напрямки конкурса'!$L$13,'Напрямки конкурса'!$B$13,IF(D463='Напрямки конкурса'!$L$14,'Напрямки конкурса'!$B$14,IF(D463='Напрямки конкурса'!$L$15,'Напрямки конкурса'!$B$15,IF(D463='Напрямки конкурса'!$L$16,'Напрямки конкурса'!$B$16,IF(D463='Напрямки конкурса'!$L$17,'Напрямки конкурса'!$B$17,IF(D463='Напрямки конкурса'!$L$18,'Напрямки конкурса'!$B$18,IF(D463='Напрямки конкурса'!$L$19,'Напрямки конкурса'!$B$19,IF(D463='Напрямки конкурса'!$L$20,'Напрямки конкурса'!$B$20,IF(D463='Напрямки конкурса'!$L$21,'Напрямки конкурса'!$B$21,IF(D463='Напрямки конкурса'!$L$22,'Напрямки конкурса'!$B$22,IF(D463='Напрямки конкурса'!$L$23,'Напрямки конкурса'!$B$23,IF(D463='Напрямки конкурса'!$L$24,'Напрямки конкурса'!$B$24,IF(D463='Напрямки конкурса'!$L$25,'Напрямки конкурса'!$B$25,IF(D463='Напрямки конкурса'!$L$26,'Напрямки конкурса'!$B$26,IF(D463='Напрямки конкурса'!$L$27,'Напрямки конкурса'!$B$27,IF(D463='Напрямки конкурса'!$L$28,'Напрямки конкурса'!$B$28,"")))))))))))))))))))))))))))</f>
        <v/>
      </c>
      <c r="C463" s="59" t="str">
        <f>IF(D463='Напрямки конкурса'!$L$2,'Напрямки конкурса'!$K$2,IF(D463='Напрямки конкурса'!$L$3,'Напрямки конкурса'!$K$3,IF(D463='Напрямки конкурса'!$L$4,'Напрямки конкурса'!$K$4,IF(D463='Напрямки конкурса'!$L$5,'Напрямки конкурса'!$K$5,IF(D463='Напрямки конкурса'!$L$6,'Напрямки конкурса'!$K$6,IF(D463='Напрямки конкурса'!$L$7,'Напрямки конкурса'!$K$7,IF(D463='Напрямки конкурса'!$L$8,'Напрямки конкурса'!$K$8,IF(D463='Напрямки конкурса'!$L$9,'Напрямки конкурса'!$K$9,IF(D463='Напрямки конкурса'!$L$10,'Напрямки конкурса'!$K$10,IF(D463='Напрямки конкурса'!$L$11,'Напрямки конкурса'!$K$11,IF(D463='Напрямки конкурса'!$L$12,'Напрямки конкурса'!$K$12,IF(D463='Напрямки конкурса'!$L$13,'Напрямки конкурса'!$K$13,IF(D463='Напрямки конкурса'!$L$14,'Напрямки конкурса'!$K$14,IF(D463='Напрямки конкурса'!$L$15,'Напрямки конкурса'!$K$15,IF(D463='Напрямки конкурса'!$L$16,'Напрямки конкурса'!$K$16,IF(D463='Напрямки конкурса'!$L$17,'Напрямки конкурса'!$K$17,IF(D463='Напрямки конкурса'!$L$18,'Напрямки конкурса'!$K$18,IF(D463='Напрямки конкурса'!$L$19,'Напрямки конкурса'!$K$19,IF(D463='Напрямки конкурса'!$L$20,'Напрямки конкурса'!$K$20,IF(D463='Напрямки конкурса'!$L$21,'Напрямки конкурса'!$K$21,IF(D463='Напрямки конкурса'!$L$22,'Напрямки конкурса'!$K$22,IF(D463='Напрямки конкурса'!$L$23,'Напрямки конкурса'!$K$23,IF(D463='Напрямки конкурса'!$L$24,'Напрямки конкурса'!$K$24,IF(D463='Напрямки конкурса'!$L$25,'Напрямки конкурса'!$K$25,IF(D463='Напрямки конкурса'!$L$26,'Напрямки конкурса'!$K$26,IF(D463='Напрямки конкурса'!$L$27,'Напрямки конкурса'!$K$27,IF(D463='Напрямки конкурса'!$L$28,'Напрямки конкурса'!$K$28,"")))))))))))))))))))))))))))</f>
        <v/>
      </c>
      <c r="D463" s="50"/>
      <c r="E463" s="171"/>
      <c r="F463" s="171"/>
      <c r="G463" s="171"/>
      <c r="H463" s="150" t="str">
        <f>IF(I463='Категорія витрат'!$B$2,'Категорія витрат'!$A$2,IF(I463='Категорія витрат'!$B$3,'Категорія витрат'!$A$3,IF(I463='Категорія витрат'!$B$4,'Категорія витрат'!$A$4,IF(I463='Категорія витрат'!$B$5,'Категорія витрат'!$A$5,IF(I463='Категорія витрат'!$B$6,'Категорія витрат'!$A$6,IF(I463='Категорія витрат'!$B$7,'Категорія витрат'!$A$7,IF(I463='Категорія витрат'!$B$8,'Категорія витрат'!$A$8,IF(I463='Категорія витрат'!$B$9,'Категорія витрат'!$A$9,IF(I463='Категорія витрат'!$B$10,'Категорія витрат'!$A$10,IF(I463='Категорія витрат'!$B$11,'Категорія витрат'!$A$11,IF(I463='Категорія витрат'!$B$12,'Категорія витрат'!$A$12,IF(I463='Категорія витрат'!$B$13,'Категорія витрат'!$A$13,IF(I463='Категорія витрат'!$B$14,'Категорія витрат'!$A$14,IF(I463='Категорія витрат'!$B$15,'Категорія витрат'!$A$15,IF(I463='Категорія витрат'!$B$16,'Категорія витрат'!$A$16,IF(I463='Категорія витрат'!$B$17,'Категорія витрат'!$A$17,IF(I463='Категорія витрат'!$B$18,'Категорія витрат'!$A$18,IF(I463='Категорія витрат'!$B$19,'Категорія витрат'!$A$19,IF(I463='Категорія витрат'!$B$20,'Категорія витрат'!$A$20,IF(I463='Категорія витрат'!$B$21,'Категорія витрат'!$A$21,IF(I463='Категорія витрат'!$B$22,'Категорія витрат'!$A$22,IF(I463='Категорія витрат'!$B$23,'Категорія витрат'!$A$23,IF(I463='Категорія витрат'!$B$24,'Категорія витрат'!$A$24,IF(I463='Категорія витрат'!$B$25,'Категорія витрат'!$A$25,IF(I463='Категорія витрат'!$B$26,'Категорія витрат'!$A$26,IF(I463='Категорія витрат'!$B$27,'Категорія витрат'!$A$27,IF(I463='Категорія витрат'!$B$28,'Категорія витрат'!$A$28,IF(I463='Категорія витрат'!$B$29,'Категорія витрат'!$A$29,IF(I463='Категорія витрат'!$B$30,'Категорія витрат'!$A$30,"")))))))))))))))))))))))))))))</f>
        <v/>
      </c>
      <c r="I463" s="174"/>
      <c r="J463" s="173"/>
      <c r="K463" s="176"/>
      <c r="L463" s="87">
        <f t="shared" si="235"/>
        <v>0</v>
      </c>
      <c r="M463" s="176"/>
      <c r="N463" s="178"/>
      <c r="O463" s="171"/>
      <c r="P463" s="159">
        <f>IF(J463='Категорія витрат'!$F$2,ROUND('Додаток 3._Бюджет детальний ПР'!O463*0.3676,2),IF(J463='Категорія витрат'!$F$3,ROUND('Додаток 3._Бюджет детальний ПР'!O463*0.347,2),IF(J463='Категорія витрат'!$F$4,ROUND('Додаток 3._Бюджет детальний ПР'!O463*0.347,2),IF(J463='Категорія витрат'!$F$7,ROUND('Додаток 3._Бюджет детальний ПР'!O463*0.0841,2),0))))</f>
        <v>0</v>
      </c>
      <c r="Q463" s="153">
        <f t="shared" si="210"/>
        <v>0</v>
      </c>
      <c r="R463" s="181"/>
      <c r="S463" s="181"/>
      <c r="T463" s="181"/>
      <c r="U463" s="181"/>
      <c r="V463" s="181"/>
      <c r="W463" s="181"/>
      <c r="X463" s="181"/>
      <c r="Y463" s="181"/>
      <c r="Z463" s="181"/>
      <c r="AA463" s="181"/>
      <c r="AB463" s="181"/>
      <c r="AC463" s="181"/>
      <c r="AD463" s="48">
        <f t="shared" si="211"/>
        <v>0</v>
      </c>
      <c r="AE463" s="48">
        <f t="shared" si="212"/>
        <v>0</v>
      </c>
      <c r="AF463" s="48">
        <f t="shared" si="213"/>
        <v>0</v>
      </c>
      <c r="AG463" s="48">
        <f t="shared" si="214"/>
        <v>0</v>
      </c>
      <c r="AH463" s="48">
        <f t="shared" si="215"/>
        <v>0</v>
      </c>
      <c r="AI463" s="48">
        <f t="shared" si="216"/>
        <v>0</v>
      </c>
      <c r="AJ463" s="48">
        <f t="shared" si="217"/>
        <v>0</v>
      </c>
      <c r="AK463" s="48">
        <f t="shared" si="218"/>
        <v>0</v>
      </c>
      <c r="AL463" s="181"/>
      <c r="AM463" s="181"/>
      <c r="AN463" s="77"/>
      <c r="AO463" s="176"/>
      <c r="AP463" s="87">
        <f t="shared" si="236"/>
        <v>0</v>
      </c>
      <c r="AQ463" s="176"/>
      <c r="AR463" s="178"/>
      <c r="AS463" s="171"/>
      <c r="AT463" s="159">
        <f>IF(J463='Категорія витрат'!$F$2,ROUND('Додаток 3._Бюджет детальний ПР'!AS463*0.3676,2),IF(J463='Категорія витрат'!$F$3,ROUND('Додаток 3._Бюджет детальний ПР'!AS463*0.347,2),IF(J463='Категорія витрат'!$F$4,ROUND('Додаток 3._Бюджет детальний ПР'!AS463*0.347,2),IF(J463='Категорія витрат'!$F$7,ROUND('Додаток 3._Бюджет детальний ПР'!AS463*0.0841,2),0))))</f>
        <v>0</v>
      </c>
      <c r="AU463" s="153">
        <f t="shared" si="237"/>
        <v>0</v>
      </c>
      <c r="AV463" s="181"/>
      <c r="AW463" s="181"/>
      <c r="AX463" s="181"/>
      <c r="AY463" s="181"/>
      <c r="AZ463" s="181"/>
      <c r="BA463" s="181"/>
      <c r="BB463" s="181"/>
      <c r="BC463" s="181"/>
      <c r="BD463" s="181"/>
      <c r="BE463" s="181"/>
      <c r="BF463" s="181"/>
      <c r="BG463" s="181"/>
      <c r="BH463" s="48">
        <f t="shared" si="219"/>
        <v>0</v>
      </c>
      <c r="BI463" s="48">
        <f t="shared" si="220"/>
        <v>0</v>
      </c>
      <c r="BJ463" s="48">
        <f t="shared" si="221"/>
        <v>0</v>
      </c>
      <c r="BK463" s="48">
        <f t="shared" si="222"/>
        <v>0</v>
      </c>
      <c r="BL463" s="48">
        <f t="shared" si="223"/>
        <v>0</v>
      </c>
      <c r="BM463" s="48">
        <f t="shared" si="224"/>
        <v>0</v>
      </c>
      <c r="BN463" s="48">
        <f t="shared" si="225"/>
        <v>0</v>
      </c>
      <c r="BO463" s="48">
        <f t="shared" si="226"/>
        <v>0</v>
      </c>
      <c r="BP463" s="181"/>
      <c r="BQ463" s="181"/>
      <c r="BR463" s="191"/>
      <c r="BS463" s="176"/>
      <c r="BT463" s="87">
        <f t="shared" si="238"/>
        <v>0</v>
      </c>
      <c r="BU463" s="176"/>
      <c r="BV463" s="178"/>
      <c r="BW463" s="171"/>
      <c r="BX463" s="159">
        <f>IF(J463='Категорія витрат'!$F$2,ROUND('Додаток 3._Бюджет детальний ПР'!BW463*0.3676,2),IF(J463='Категорія витрат'!$F$3,ROUND('Додаток 3._Бюджет детальний ПР'!BW463*0.347,2),IF(J463='Категорія витрат'!$F$4,ROUND('Додаток 3._Бюджет детальний ПР'!BW463*0.347,2),IF(J463='Категорія витрат'!$F$7,ROUND('Додаток 3._Бюджет детальний ПР'!BW463*0.0841,2),0))))</f>
        <v>0</v>
      </c>
      <c r="BY463" s="153">
        <f t="shared" si="239"/>
        <v>0</v>
      </c>
      <c r="BZ463" s="181"/>
      <c r="CA463" s="181"/>
      <c r="CB463" s="181"/>
      <c r="CC463" s="181"/>
      <c r="CD463" s="181"/>
      <c r="CE463" s="181"/>
      <c r="CF463" s="181"/>
      <c r="CG463" s="181"/>
      <c r="CH463" s="181"/>
      <c r="CI463" s="181"/>
      <c r="CJ463" s="181"/>
      <c r="CK463" s="181"/>
      <c r="CL463" s="48">
        <f t="shared" si="227"/>
        <v>0</v>
      </c>
      <c r="CM463" s="48">
        <f t="shared" si="228"/>
        <v>0</v>
      </c>
      <c r="CN463" s="48">
        <f t="shared" si="229"/>
        <v>0</v>
      </c>
      <c r="CO463" s="48">
        <f t="shared" si="230"/>
        <v>0</v>
      </c>
      <c r="CP463" s="48">
        <f t="shared" si="231"/>
        <v>0</v>
      </c>
      <c r="CQ463" s="48">
        <f t="shared" si="232"/>
        <v>0</v>
      </c>
      <c r="CR463" s="48">
        <f t="shared" si="233"/>
        <v>0</v>
      </c>
      <c r="CS463" s="48">
        <f t="shared" si="234"/>
        <v>0</v>
      </c>
      <c r="CT463" s="181"/>
      <c r="CU463" s="181"/>
    </row>
    <row r="464" spans="1:99" ht="20.100000000000001" customHeight="1" x14ac:dyDescent="0.25">
      <c r="A464" s="58">
        <v>460</v>
      </c>
      <c r="B464" s="58" t="str">
        <f>IF(D464='Напрямки конкурса'!$L$2,'Напрямки конкурса'!$B$2,IF(D464='Напрямки конкурса'!$L$3,'Напрямки конкурса'!$B$3,IF(D464='Напрямки конкурса'!$L$4,'Напрямки конкурса'!$B$4,IF(D464='Напрямки конкурса'!$L$5,'Напрямки конкурса'!$B$5,IF(D464='Напрямки конкурса'!$L$6,'Напрямки конкурса'!$B$6,IF(D464='Напрямки конкурса'!$L$7,'Напрямки конкурса'!$B$7,IF(D464='Напрямки конкурса'!$L$8,'Напрямки конкурса'!$B$8,IF(D464='Напрямки конкурса'!$L$9,'Напрямки конкурса'!$B$9,IF(D464='Напрямки конкурса'!$L$10,'Напрямки конкурса'!$B$10,IF(D464='Напрямки конкурса'!$L$11,'Напрямки конкурса'!$B$11,IF(D464='Напрямки конкурса'!$L$12,'Напрямки конкурса'!$B$12,IF(D464='Напрямки конкурса'!$L$13,'Напрямки конкурса'!$B$13,IF(D464='Напрямки конкурса'!$L$14,'Напрямки конкурса'!$B$14,IF(D464='Напрямки конкурса'!$L$15,'Напрямки конкурса'!$B$15,IF(D464='Напрямки конкурса'!$L$16,'Напрямки конкурса'!$B$16,IF(D464='Напрямки конкурса'!$L$17,'Напрямки конкурса'!$B$17,IF(D464='Напрямки конкурса'!$L$18,'Напрямки конкурса'!$B$18,IF(D464='Напрямки конкурса'!$L$19,'Напрямки конкурса'!$B$19,IF(D464='Напрямки конкурса'!$L$20,'Напрямки конкурса'!$B$20,IF(D464='Напрямки конкурса'!$L$21,'Напрямки конкурса'!$B$21,IF(D464='Напрямки конкурса'!$L$22,'Напрямки конкурса'!$B$22,IF(D464='Напрямки конкурса'!$L$23,'Напрямки конкурса'!$B$23,IF(D464='Напрямки конкурса'!$L$24,'Напрямки конкурса'!$B$24,IF(D464='Напрямки конкурса'!$L$25,'Напрямки конкурса'!$B$25,IF(D464='Напрямки конкурса'!$L$26,'Напрямки конкурса'!$B$26,IF(D464='Напрямки конкурса'!$L$27,'Напрямки конкурса'!$B$27,IF(D464='Напрямки конкурса'!$L$28,'Напрямки конкурса'!$B$28,"")))))))))))))))))))))))))))</f>
        <v/>
      </c>
      <c r="C464" s="59" t="str">
        <f>IF(D464='Напрямки конкурса'!$L$2,'Напрямки конкурса'!$K$2,IF(D464='Напрямки конкурса'!$L$3,'Напрямки конкурса'!$K$3,IF(D464='Напрямки конкурса'!$L$4,'Напрямки конкурса'!$K$4,IF(D464='Напрямки конкурса'!$L$5,'Напрямки конкурса'!$K$5,IF(D464='Напрямки конкурса'!$L$6,'Напрямки конкурса'!$K$6,IF(D464='Напрямки конкурса'!$L$7,'Напрямки конкурса'!$K$7,IF(D464='Напрямки конкурса'!$L$8,'Напрямки конкурса'!$K$8,IF(D464='Напрямки конкурса'!$L$9,'Напрямки конкурса'!$K$9,IF(D464='Напрямки конкурса'!$L$10,'Напрямки конкурса'!$K$10,IF(D464='Напрямки конкурса'!$L$11,'Напрямки конкурса'!$K$11,IF(D464='Напрямки конкурса'!$L$12,'Напрямки конкурса'!$K$12,IF(D464='Напрямки конкурса'!$L$13,'Напрямки конкурса'!$K$13,IF(D464='Напрямки конкурса'!$L$14,'Напрямки конкурса'!$K$14,IF(D464='Напрямки конкурса'!$L$15,'Напрямки конкурса'!$K$15,IF(D464='Напрямки конкурса'!$L$16,'Напрямки конкурса'!$K$16,IF(D464='Напрямки конкурса'!$L$17,'Напрямки конкурса'!$K$17,IF(D464='Напрямки конкурса'!$L$18,'Напрямки конкурса'!$K$18,IF(D464='Напрямки конкурса'!$L$19,'Напрямки конкурса'!$K$19,IF(D464='Напрямки конкурса'!$L$20,'Напрямки конкурса'!$K$20,IF(D464='Напрямки конкурса'!$L$21,'Напрямки конкурса'!$K$21,IF(D464='Напрямки конкурса'!$L$22,'Напрямки конкурса'!$K$22,IF(D464='Напрямки конкурса'!$L$23,'Напрямки конкурса'!$K$23,IF(D464='Напрямки конкурса'!$L$24,'Напрямки конкурса'!$K$24,IF(D464='Напрямки конкурса'!$L$25,'Напрямки конкурса'!$K$25,IF(D464='Напрямки конкурса'!$L$26,'Напрямки конкурса'!$K$26,IF(D464='Напрямки конкурса'!$L$27,'Напрямки конкурса'!$K$27,IF(D464='Напрямки конкурса'!$L$28,'Напрямки конкурса'!$K$28,"")))))))))))))))))))))))))))</f>
        <v/>
      </c>
      <c r="D464" s="50"/>
      <c r="E464" s="171"/>
      <c r="F464" s="171"/>
      <c r="G464" s="171"/>
      <c r="H464" s="150" t="str">
        <f>IF(I464='Категорія витрат'!$B$2,'Категорія витрат'!$A$2,IF(I464='Категорія витрат'!$B$3,'Категорія витрат'!$A$3,IF(I464='Категорія витрат'!$B$4,'Категорія витрат'!$A$4,IF(I464='Категорія витрат'!$B$5,'Категорія витрат'!$A$5,IF(I464='Категорія витрат'!$B$6,'Категорія витрат'!$A$6,IF(I464='Категорія витрат'!$B$7,'Категорія витрат'!$A$7,IF(I464='Категорія витрат'!$B$8,'Категорія витрат'!$A$8,IF(I464='Категорія витрат'!$B$9,'Категорія витрат'!$A$9,IF(I464='Категорія витрат'!$B$10,'Категорія витрат'!$A$10,IF(I464='Категорія витрат'!$B$11,'Категорія витрат'!$A$11,IF(I464='Категорія витрат'!$B$12,'Категорія витрат'!$A$12,IF(I464='Категорія витрат'!$B$13,'Категорія витрат'!$A$13,IF(I464='Категорія витрат'!$B$14,'Категорія витрат'!$A$14,IF(I464='Категорія витрат'!$B$15,'Категорія витрат'!$A$15,IF(I464='Категорія витрат'!$B$16,'Категорія витрат'!$A$16,IF(I464='Категорія витрат'!$B$17,'Категорія витрат'!$A$17,IF(I464='Категорія витрат'!$B$18,'Категорія витрат'!$A$18,IF(I464='Категорія витрат'!$B$19,'Категорія витрат'!$A$19,IF(I464='Категорія витрат'!$B$20,'Категорія витрат'!$A$20,IF(I464='Категорія витрат'!$B$21,'Категорія витрат'!$A$21,IF(I464='Категорія витрат'!$B$22,'Категорія витрат'!$A$22,IF(I464='Категорія витрат'!$B$23,'Категорія витрат'!$A$23,IF(I464='Категорія витрат'!$B$24,'Категорія витрат'!$A$24,IF(I464='Категорія витрат'!$B$25,'Категорія витрат'!$A$25,IF(I464='Категорія витрат'!$B$26,'Категорія витрат'!$A$26,IF(I464='Категорія витрат'!$B$27,'Категорія витрат'!$A$27,IF(I464='Категорія витрат'!$B$28,'Категорія витрат'!$A$28,IF(I464='Категорія витрат'!$B$29,'Категорія витрат'!$A$29,IF(I464='Категорія витрат'!$B$30,'Категорія витрат'!$A$30,"")))))))))))))))))))))))))))))</f>
        <v/>
      </c>
      <c r="I464" s="174"/>
      <c r="J464" s="173"/>
      <c r="K464" s="176"/>
      <c r="L464" s="87">
        <f t="shared" si="235"/>
        <v>0</v>
      </c>
      <c r="M464" s="176"/>
      <c r="N464" s="178"/>
      <c r="O464" s="171"/>
      <c r="P464" s="159">
        <f>IF(J464='Категорія витрат'!$F$2,ROUND('Додаток 3._Бюджет детальний ПР'!O464*0.3676,2),IF(J464='Категорія витрат'!$F$3,ROUND('Додаток 3._Бюджет детальний ПР'!O464*0.347,2),IF(J464='Категорія витрат'!$F$4,ROUND('Додаток 3._Бюджет детальний ПР'!O464*0.347,2),IF(J464='Категорія витрат'!$F$7,ROUND('Додаток 3._Бюджет детальний ПР'!O464*0.0841,2),0))))</f>
        <v>0</v>
      </c>
      <c r="Q464" s="153">
        <f t="shared" si="210"/>
        <v>0</v>
      </c>
      <c r="R464" s="181"/>
      <c r="S464" s="181"/>
      <c r="T464" s="181"/>
      <c r="U464" s="181"/>
      <c r="V464" s="181"/>
      <c r="W464" s="181"/>
      <c r="X464" s="181"/>
      <c r="Y464" s="181"/>
      <c r="Z464" s="181"/>
      <c r="AA464" s="181"/>
      <c r="AB464" s="181"/>
      <c r="AC464" s="181"/>
      <c r="AD464" s="48">
        <f t="shared" si="211"/>
        <v>0</v>
      </c>
      <c r="AE464" s="48">
        <f t="shared" si="212"/>
        <v>0</v>
      </c>
      <c r="AF464" s="48">
        <f t="shared" si="213"/>
        <v>0</v>
      </c>
      <c r="AG464" s="48">
        <f t="shared" si="214"/>
        <v>0</v>
      </c>
      <c r="AH464" s="48">
        <f t="shared" si="215"/>
        <v>0</v>
      </c>
      <c r="AI464" s="48">
        <f t="shared" si="216"/>
        <v>0</v>
      </c>
      <c r="AJ464" s="48">
        <f t="shared" si="217"/>
        <v>0</v>
      </c>
      <c r="AK464" s="48">
        <f t="shared" si="218"/>
        <v>0</v>
      </c>
      <c r="AL464" s="181"/>
      <c r="AM464" s="181"/>
      <c r="AN464" s="77"/>
      <c r="AO464" s="176"/>
      <c r="AP464" s="87">
        <f t="shared" si="236"/>
        <v>0</v>
      </c>
      <c r="AQ464" s="176"/>
      <c r="AR464" s="178"/>
      <c r="AS464" s="171"/>
      <c r="AT464" s="159">
        <f>IF(J464='Категорія витрат'!$F$2,ROUND('Додаток 3._Бюджет детальний ПР'!AS464*0.3676,2),IF(J464='Категорія витрат'!$F$3,ROUND('Додаток 3._Бюджет детальний ПР'!AS464*0.347,2),IF(J464='Категорія витрат'!$F$4,ROUND('Додаток 3._Бюджет детальний ПР'!AS464*0.347,2),IF(J464='Категорія витрат'!$F$7,ROUND('Додаток 3._Бюджет детальний ПР'!AS464*0.0841,2),0))))</f>
        <v>0</v>
      </c>
      <c r="AU464" s="153">
        <f t="shared" si="237"/>
        <v>0</v>
      </c>
      <c r="AV464" s="181"/>
      <c r="AW464" s="181"/>
      <c r="AX464" s="181"/>
      <c r="AY464" s="181"/>
      <c r="AZ464" s="181"/>
      <c r="BA464" s="181"/>
      <c r="BB464" s="181"/>
      <c r="BC464" s="181"/>
      <c r="BD464" s="181"/>
      <c r="BE464" s="181"/>
      <c r="BF464" s="181"/>
      <c r="BG464" s="181"/>
      <c r="BH464" s="48">
        <f t="shared" si="219"/>
        <v>0</v>
      </c>
      <c r="BI464" s="48">
        <f t="shared" si="220"/>
        <v>0</v>
      </c>
      <c r="BJ464" s="48">
        <f t="shared" si="221"/>
        <v>0</v>
      </c>
      <c r="BK464" s="48">
        <f t="shared" si="222"/>
        <v>0</v>
      </c>
      <c r="BL464" s="48">
        <f t="shared" si="223"/>
        <v>0</v>
      </c>
      <c r="BM464" s="48">
        <f t="shared" si="224"/>
        <v>0</v>
      </c>
      <c r="BN464" s="48">
        <f t="shared" si="225"/>
        <v>0</v>
      </c>
      <c r="BO464" s="48">
        <f t="shared" si="226"/>
        <v>0</v>
      </c>
      <c r="BP464" s="181"/>
      <c r="BQ464" s="181"/>
      <c r="BR464" s="191"/>
      <c r="BS464" s="176"/>
      <c r="BT464" s="87">
        <f t="shared" si="238"/>
        <v>0</v>
      </c>
      <c r="BU464" s="176"/>
      <c r="BV464" s="178"/>
      <c r="BW464" s="171"/>
      <c r="BX464" s="159">
        <f>IF(J464='Категорія витрат'!$F$2,ROUND('Додаток 3._Бюджет детальний ПР'!BW464*0.3676,2),IF(J464='Категорія витрат'!$F$3,ROUND('Додаток 3._Бюджет детальний ПР'!BW464*0.347,2),IF(J464='Категорія витрат'!$F$4,ROUND('Додаток 3._Бюджет детальний ПР'!BW464*0.347,2),IF(J464='Категорія витрат'!$F$7,ROUND('Додаток 3._Бюджет детальний ПР'!BW464*0.0841,2),0))))</f>
        <v>0</v>
      </c>
      <c r="BY464" s="153">
        <f t="shared" si="239"/>
        <v>0</v>
      </c>
      <c r="BZ464" s="181"/>
      <c r="CA464" s="181"/>
      <c r="CB464" s="181"/>
      <c r="CC464" s="181"/>
      <c r="CD464" s="181"/>
      <c r="CE464" s="181"/>
      <c r="CF464" s="181"/>
      <c r="CG464" s="181"/>
      <c r="CH464" s="181"/>
      <c r="CI464" s="181"/>
      <c r="CJ464" s="181"/>
      <c r="CK464" s="181"/>
      <c r="CL464" s="48">
        <f t="shared" si="227"/>
        <v>0</v>
      </c>
      <c r="CM464" s="48">
        <f t="shared" si="228"/>
        <v>0</v>
      </c>
      <c r="CN464" s="48">
        <f t="shared" si="229"/>
        <v>0</v>
      </c>
      <c r="CO464" s="48">
        <f t="shared" si="230"/>
        <v>0</v>
      </c>
      <c r="CP464" s="48">
        <f t="shared" si="231"/>
        <v>0</v>
      </c>
      <c r="CQ464" s="48">
        <f t="shared" si="232"/>
        <v>0</v>
      </c>
      <c r="CR464" s="48">
        <f t="shared" si="233"/>
        <v>0</v>
      </c>
      <c r="CS464" s="48">
        <f t="shared" si="234"/>
        <v>0</v>
      </c>
      <c r="CT464" s="181"/>
      <c r="CU464" s="181"/>
    </row>
    <row r="465" spans="1:99" ht="20.100000000000001" customHeight="1" x14ac:dyDescent="0.25">
      <c r="A465" s="58">
        <v>461</v>
      </c>
      <c r="B465" s="58" t="str">
        <f>IF(D465='Напрямки конкурса'!$L$2,'Напрямки конкурса'!$B$2,IF(D465='Напрямки конкурса'!$L$3,'Напрямки конкурса'!$B$3,IF(D465='Напрямки конкурса'!$L$4,'Напрямки конкурса'!$B$4,IF(D465='Напрямки конкурса'!$L$5,'Напрямки конкурса'!$B$5,IF(D465='Напрямки конкурса'!$L$6,'Напрямки конкурса'!$B$6,IF(D465='Напрямки конкурса'!$L$7,'Напрямки конкурса'!$B$7,IF(D465='Напрямки конкурса'!$L$8,'Напрямки конкурса'!$B$8,IF(D465='Напрямки конкурса'!$L$9,'Напрямки конкурса'!$B$9,IF(D465='Напрямки конкурса'!$L$10,'Напрямки конкурса'!$B$10,IF(D465='Напрямки конкурса'!$L$11,'Напрямки конкурса'!$B$11,IF(D465='Напрямки конкурса'!$L$12,'Напрямки конкурса'!$B$12,IF(D465='Напрямки конкурса'!$L$13,'Напрямки конкурса'!$B$13,IF(D465='Напрямки конкурса'!$L$14,'Напрямки конкурса'!$B$14,IF(D465='Напрямки конкурса'!$L$15,'Напрямки конкурса'!$B$15,IF(D465='Напрямки конкурса'!$L$16,'Напрямки конкурса'!$B$16,IF(D465='Напрямки конкурса'!$L$17,'Напрямки конкурса'!$B$17,IF(D465='Напрямки конкурса'!$L$18,'Напрямки конкурса'!$B$18,IF(D465='Напрямки конкурса'!$L$19,'Напрямки конкурса'!$B$19,IF(D465='Напрямки конкурса'!$L$20,'Напрямки конкурса'!$B$20,IF(D465='Напрямки конкурса'!$L$21,'Напрямки конкурса'!$B$21,IF(D465='Напрямки конкурса'!$L$22,'Напрямки конкурса'!$B$22,IF(D465='Напрямки конкурса'!$L$23,'Напрямки конкурса'!$B$23,IF(D465='Напрямки конкурса'!$L$24,'Напрямки конкурса'!$B$24,IF(D465='Напрямки конкурса'!$L$25,'Напрямки конкурса'!$B$25,IF(D465='Напрямки конкурса'!$L$26,'Напрямки конкурса'!$B$26,IF(D465='Напрямки конкурса'!$L$27,'Напрямки конкурса'!$B$27,IF(D465='Напрямки конкурса'!$L$28,'Напрямки конкурса'!$B$28,"")))))))))))))))))))))))))))</f>
        <v/>
      </c>
      <c r="C465" s="59" t="str">
        <f>IF(D465='Напрямки конкурса'!$L$2,'Напрямки конкурса'!$K$2,IF(D465='Напрямки конкурса'!$L$3,'Напрямки конкурса'!$K$3,IF(D465='Напрямки конкурса'!$L$4,'Напрямки конкурса'!$K$4,IF(D465='Напрямки конкурса'!$L$5,'Напрямки конкурса'!$K$5,IF(D465='Напрямки конкурса'!$L$6,'Напрямки конкурса'!$K$6,IF(D465='Напрямки конкурса'!$L$7,'Напрямки конкурса'!$K$7,IF(D465='Напрямки конкурса'!$L$8,'Напрямки конкурса'!$K$8,IF(D465='Напрямки конкурса'!$L$9,'Напрямки конкурса'!$K$9,IF(D465='Напрямки конкурса'!$L$10,'Напрямки конкурса'!$K$10,IF(D465='Напрямки конкурса'!$L$11,'Напрямки конкурса'!$K$11,IF(D465='Напрямки конкурса'!$L$12,'Напрямки конкурса'!$K$12,IF(D465='Напрямки конкурса'!$L$13,'Напрямки конкурса'!$K$13,IF(D465='Напрямки конкурса'!$L$14,'Напрямки конкурса'!$K$14,IF(D465='Напрямки конкурса'!$L$15,'Напрямки конкурса'!$K$15,IF(D465='Напрямки конкурса'!$L$16,'Напрямки конкурса'!$K$16,IF(D465='Напрямки конкурса'!$L$17,'Напрямки конкурса'!$K$17,IF(D465='Напрямки конкурса'!$L$18,'Напрямки конкурса'!$K$18,IF(D465='Напрямки конкурса'!$L$19,'Напрямки конкурса'!$K$19,IF(D465='Напрямки конкурса'!$L$20,'Напрямки конкурса'!$K$20,IF(D465='Напрямки конкурса'!$L$21,'Напрямки конкурса'!$K$21,IF(D465='Напрямки конкурса'!$L$22,'Напрямки конкурса'!$K$22,IF(D465='Напрямки конкурса'!$L$23,'Напрямки конкурса'!$K$23,IF(D465='Напрямки конкурса'!$L$24,'Напрямки конкурса'!$K$24,IF(D465='Напрямки конкурса'!$L$25,'Напрямки конкурса'!$K$25,IF(D465='Напрямки конкурса'!$L$26,'Напрямки конкурса'!$K$26,IF(D465='Напрямки конкурса'!$L$27,'Напрямки конкурса'!$K$27,IF(D465='Напрямки конкурса'!$L$28,'Напрямки конкурса'!$K$28,"")))))))))))))))))))))))))))</f>
        <v/>
      </c>
      <c r="D465" s="50"/>
      <c r="E465" s="171"/>
      <c r="F465" s="171"/>
      <c r="G465" s="171"/>
      <c r="H465" s="150" t="str">
        <f>IF(I465='Категорія витрат'!$B$2,'Категорія витрат'!$A$2,IF(I465='Категорія витрат'!$B$3,'Категорія витрат'!$A$3,IF(I465='Категорія витрат'!$B$4,'Категорія витрат'!$A$4,IF(I465='Категорія витрат'!$B$5,'Категорія витрат'!$A$5,IF(I465='Категорія витрат'!$B$6,'Категорія витрат'!$A$6,IF(I465='Категорія витрат'!$B$7,'Категорія витрат'!$A$7,IF(I465='Категорія витрат'!$B$8,'Категорія витрат'!$A$8,IF(I465='Категорія витрат'!$B$9,'Категорія витрат'!$A$9,IF(I465='Категорія витрат'!$B$10,'Категорія витрат'!$A$10,IF(I465='Категорія витрат'!$B$11,'Категорія витрат'!$A$11,IF(I465='Категорія витрат'!$B$12,'Категорія витрат'!$A$12,IF(I465='Категорія витрат'!$B$13,'Категорія витрат'!$A$13,IF(I465='Категорія витрат'!$B$14,'Категорія витрат'!$A$14,IF(I465='Категорія витрат'!$B$15,'Категорія витрат'!$A$15,IF(I465='Категорія витрат'!$B$16,'Категорія витрат'!$A$16,IF(I465='Категорія витрат'!$B$17,'Категорія витрат'!$A$17,IF(I465='Категорія витрат'!$B$18,'Категорія витрат'!$A$18,IF(I465='Категорія витрат'!$B$19,'Категорія витрат'!$A$19,IF(I465='Категорія витрат'!$B$20,'Категорія витрат'!$A$20,IF(I465='Категорія витрат'!$B$21,'Категорія витрат'!$A$21,IF(I465='Категорія витрат'!$B$22,'Категорія витрат'!$A$22,IF(I465='Категорія витрат'!$B$23,'Категорія витрат'!$A$23,IF(I465='Категорія витрат'!$B$24,'Категорія витрат'!$A$24,IF(I465='Категорія витрат'!$B$25,'Категорія витрат'!$A$25,IF(I465='Категорія витрат'!$B$26,'Категорія витрат'!$A$26,IF(I465='Категорія витрат'!$B$27,'Категорія витрат'!$A$27,IF(I465='Категорія витрат'!$B$28,'Категорія витрат'!$A$28,IF(I465='Категорія витрат'!$B$29,'Категорія витрат'!$A$29,IF(I465='Категорія витрат'!$B$30,'Категорія витрат'!$A$30,"")))))))))))))))))))))))))))))</f>
        <v/>
      </c>
      <c r="I465" s="174"/>
      <c r="J465" s="173"/>
      <c r="K465" s="176"/>
      <c r="L465" s="87">
        <f t="shared" si="235"/>
        <v>0</v>
      </c>
      <c r="M465" s="176"/>
      <c r="N465" s="178"/>
      <c r="O465" s="171"/>
      <c r="P465" s="159">
        <f>IF(J465='Категорія витрат'!$F$2,ROUND('Додаток 3._Бюджет детальний ПР'!O465*0.3676,2),IF(J465='Категорія витрат'!$F$3,ROUND('Додаток 3._Бюджет детальний ПР'!O465*0.347,2),IF(J465='Категорія витрат'!$F$4,ROUND('Додаток 3._Бюджет детальний ПР'!O465*0.347,2),IF(J465='Категорія витрат'!$F$7,ROUND('Додаток 3._Бюджет детальний ПР'!O465*0.0841,2),0))))</f>
        <v>0</v>
      </c>
      <c r="Q465" s="153">
        <f t="shared" si="210"/>
        <v>0</v>
      </c>
      <c r="R465" s="181"/>
      <c r="S465" s="181"/>
      <c r="T465" s="181"/>
      <c r="U465" s="181"/>
      <c r="V465" s="181"/>
      <c r="W465" s="181"/>
      <c r="X465" s="181"/>
      <c r="Y465" s="181"/>
      <c r="Z465" s="181"/>
      <c r="AA465" s="181"/>
      <c r="AB465" s="181"/>
      <c r="AC465" s="181"/>
      <c r="AD465" s="48">
        <f t="shared" si="211"/>
        <v>0</v>
      </c>
      <c r="AE465" s="48">
        <f t="shared" si="212"/>
        <v>0</v>
      </c>
      <c r="AF465" s="48">
        <f t="shared" si="213"/>
        <v>0</v>
      </c>
      <c r="AG465" s="48">
        <f t="shared" si="214"/>
        <v>0</v>
      </c>
      <c r="AH465" s="48">
        <f t="shared" si="215"/>
        <v>0</v>
      </c>
      <c r="AI465" s="48">
        <f t="shared" si="216"/>
        <v>0</v>
      </c>
      <c r="AJ465" s="48">
        <f t="shared" si="217"/>
        <v>0</v>
      </c>
      <c r="AK465" s="48">
        <f t="shared" si="218"/>
        <v>0</v>
      </c>
      <c r="AL465" s="181"/>
      <c r="AM465" s="181"/>
      <c r="AN465" s="77"/>
      <c r="AO465" s="176"/>
      <c r="AP465" s="87">
        <f t="shared" si="236"/>
        <v>0</v>
      </c>
      <c r="AQ465" s="176"/>
      <c r="AR465" s="178"/>
      <c r="AS465" s="171"/>
      <c r="AT465" s="159">
        <f>IF(J465='Категорія витрат'!$F$2,ROUND('Додаток 3._Бюджет детальний ПР'!AS465*0.3676,2),IF(J465='Категорія витрат'!$F$3,ROUND('Додаток 3._Бюджет детальний ПР'!AS465*0.347,2),IF(J465='Категорія витрат'!$F$4,ROUND('Додаток 3._Бюджет детальний ПР'!AS465*0.347,2),IF(J465='Категорія витрат'!$F$7,ROUND('Додаток 3._Бюджет детальний ПР'!AS465*0.0841,2),0))))</f>
        <v>0</v>
      </c>
      <c r="AU465" s="153">
        <f t="shared" si="237"/>
        <v>0</v>
      </c>
      <c r="AV465" s="181"/>
      <c r="AW465" s="181"/>
      <c r="AX465" s="181"/>
      <c r="AY465" s="181"/>
      <c r="AZ465" s="181"/>
      <c r="BA465" s="181"/>
      <c r="BB465" s="181"/>
      <c r="BC465" s="181"/>
      <c r="BD465" s="181"/>
      <c r="BE465" s="181"/>
      <c r="BF465" s="181"/>
      <c r="BG465" s="181"/>
      <c r="BH465" s="48">
        <f t="shared" si="219"/>
        <v>0</v>
      </c>
      <c r="BI465" s="48">
        <f t="shared" si="220"/>
        <v>0</v>
      </c>
      <c r="BJ465" s="48">
        <f t="shared" si="221"/>
        <v>0</v>
      </c>
      <c r="BK465" s="48">
        <f t="shared" si="222"/>
        <v>0</v>
      </c>
      <c r="BL465" s="48">
        <f t="shared" si="223"/>
        <v>0</v>
      </c>
      <c r="BM465" s="48">
        <f t="shared" si="224"/>
        <v>0</v>
      </c>
      <c r="BN465" s="48">
        <f t="shared" si="225"/>
        <v>0</v>
      </c>
      <c r="BO465" s="48">
        <f t="shared" si="226"/>
        <v>0</v>
      </c>
      <c r="BP465" s="181"/>
      <c r="BQ465" s="181"/>
      <c r="BR465" s="191"/>
      <c r="BS465" s="176"/>
      <c r="BT465" s="87">
        <f t="shared" si="238"/>
        <v>0</v>
      </c>
      <c r="BU465" s="176"/>
      <c r="BV465" s="178"/>
      <c r="BW465" s="171"/>
      <c r="BX465" s="159">
        <f>IF(J465='Категорія витрат'!$F$2,ROUND('Додаток 3._Бюджет детальний ПР'!BW465*0.3676,2),IF(J465='Категорія витрат'!$F$3,ROUND('Додаток 3._Бюджет детальний ПР'!BW465*0.347,2),IF(J465='Категорія витрат'!$F$4,ROUND('Додаток 3._Бюджет детальний ПР'!BW465*0.347,2),IF(J465='Категорія витрат'!$F$7,ROUND('Додаток 3._Бюджет детальний ПР'!BW465*0.0841,2),0))))</f>
        <v>0</v>
      </c>
      <c r="BY465" s="153">
        <f t="shared" si="239"/>
        <v>0</v>
      </c>
      <c r="BZ465" s="181"/>
      <c r="CA465" s="181"/>
      <c r="CB465" s="181"/>
      <c r="CC465" s="181"/>
      <c r="CD465" s="181"/>
      <c r="CE465" s="181"/>
      <c r="CF465" s="181"/>
      <c r="CG465" s="181"/>
      <c r="CH465" s="181"/>
      <c r="CI465" s="181"/>
      <c r="CJ465" s="181"/>
      <c r="CK465" s="181"/>
      <c r="CL465" s="48">
        <f t="shared" si="227"/>
        <v>0</v>
      </c>
      <c r="CM465" s="48">
        <f t="shared" si="228"/>
        <v>0</v>
      </c>
      <c r="CN465" s="48">
        <f t="shared" si="229"/>
        <v>0</v>
      </c>
      <c r="CO465" s="48">
        <f t="shared" si="230"/>
        <v>0</v>
      </c>
      <c r="CP465" s="48">
        <f t="shared" si="231"/>
        <v>0</v>
      </c>
      <c r="CQ465" s="48">
        <f t="shared" si="232"/>
        <v>0</v>
      </c>
      <c r="CR465" s="48">
        <f t="shared" si="233"/>
        <v>0</v>
      </c>
      <c r="CS465" s="48">
        <f t="shared" si="234"/>
        <v>0</v>
      </c>
      <c r="CT465" s="181"/>
      <c r="CU465" s="181"/>
    </row>
    <row r="466" spans="1:99" ht="20.100000000000001" customHeight="1" x14ac:dyDescent="0.25">
      <c r="A466" s="58">
        <v>462</v>
      </c>
      <c r="B466" s="58" t="str">
        <f>IF(D466='Напрямки конкурса'!$L$2,'Напрямки конкурса'!$B$2,IF(D466='Напрямки конкурса'!$L$3,'Напрямки конкурса'!$B$3,IF(D466='Напрямки конкурса'!$L$4,'Напрямки конкурса'!$B$4,IF(D466='Напрямки конкурса'!$L$5,'Напрямки конкурса'!$B$5,IF(D466='Напрямки конкурса'!$L$6,'Напрямки конкурса'!$B$6,IF(D466='Напрямки конкурса'!$L$7,'Напрямки конкурса'!$B$7,IF(D466='Напрямки конкурса'!$L$8,'Напрямки конкурса'!$B$8,IF(D466='Напрямки конкурса'!$L$9,'Напрямки конкурса'!$B$9,IF(D466='Напрямки конкурса'!$L$10,'Напрямки конкурса'!$B$10,IF(D466='Напрямки конкурса'!$L$11,'Напрямки конкурса'!$B$11,IF(D466='Напрямки конкурса'!$L$12,'Напрямки конкурса'!$B$12,IF(D466='Напрямки конкурса'!$L$13,'Напрямки конкурса'!$B$13,IF(D466='Напрямки конкурса'!$L$14,'Напрямки конкурса'!$B$14,IF(D466='Напрямки конкурса'!$L$15,'Напрямки конкурса'!$B$15,IF(D466='Напрямки конкурса'!$L$16,'Напрямки конкурса'!$B$16,IF(D466='Напрямки конкурса'!$L$17,'Напрямки конкурса'!$B$17,IF(D466='Напрямки конкурса'!$L$18,'Напрямки конкурса'!$B$18,IF(D466='Напрямки конкурса'!$L$19,'Напрямки конкурса'!$B$19,IF(D466='Напрямки конкурса'!$L$20,'Напрямки конкурса'!$B$20,IF(D466='Напрямки конкурса'!$L$21,'Напрямки конкурса'!$B$21,IF(D466='Напрямки конкурса'!$L$22,'Напрямки конкурса'!$B$22,IF(D466='Напрямки конкурса'!$L$23,'Напрямки конкурса'!$B$23,IF(D466='Напрямки конкурса'!$L$24,'Напрямки конкурса'!$B$24,IF(D466='Напрямки конкурса'!$L$25,'Напрямки конкурса'!$B$25,IF(D466='Напрямки конкурса'!$L$26,'Напрямки конкурса'!$B$26,IF(D466='Напрямки конкурса'!$L$27,'Напрямки конкурса'!$B$27,IF(D466='Напрямки конкурса'!$L$28,'Напрямки конкурса'!$B$28,"")))))))))))))))))))))))))))</f>
        <v/>
      </c>
      <c r="C466" s="59" t="str">
        <f>IF(D466='Напрямки конкурса'!$L$2,'Напрямки конкурса'!$K$2,IF(D466='Напрямки конкурса'!$L$3,'Напрямки конкурса'!$K$3,IF(D466='Напрямки конкурса'!$L$4,'Напрямки конкурса'!$K$4,IF(D466='Напрямки конкурса'!$L$5,'Напрямки конкурса'!$K$5,IF(D466='Напрямки конкурса'!$L$6,'Напрямки конкурса'!$K$6,IF(D466='Напрямки конкурса'!$L$7,'Напрямки конкурса'!$K$7,IF(D466='Напрямки конкурса'!$L$8,'Напрямки конкурса'!$K$8,IF(D466='Напрямки конкурса'!$L$9,'Напрямки конкурса'!$K$9,IF(D466='Напрямки конкурса'!$L$10,'Напрямки конкурса'!$K$10,IF(D466='Напрямки конкурса'!$L$11,'Напрямки конкурса'!$K$11,IF(D466='Напрямки конкурса'!$L$12,'Напрямки конкурса'!$K$12,IF(D466='Напрямки конкурса'!$L$13,'Напрямки конкурса'!$K$13,IF(D466='Напрямки конкурса'!$L$14,'Напрямки конкурса'!$K$14,IF(D466='Напрямки конкурса'!$L$15,'Напрямки конкурса'!$K$15,IF(D466='Напрямки конкурса'!$L$16,'Напрямки конкурса'!$K$16,IF(D466='Напрямки конкурса'!$L$17,'Напрямки конкурса'!$K$17,IF(D466='Напрямки конкурса'!$L$18,'Напрямки конкурса'!$K$18,IF(D466='Напрямки конкурса'!$L$19,'Напрямки конкурса'!$K$19,IF(D466='Напрямки конкурса'!$L$20,'Напрямки конкурса'!$K$20,IF(D466='Напрямки конкурса'!$L$21,'Напрямки конкурса'!$K$21,IF(D466='Напрямки конкурса'!$L$22,'Напрямки конкурса'!$K$22,IF(D466='Напрямки конкурса'!$L$23,'Напрямки конкурса'!$K$23,IF(D466='Напрямки конкурса'!$L$24,'Напрямки конкурса'!$K$24,IF(D466='Напрямки конкурса'!$L$25,'Напрямки конкурса'!$K$25,IF(D466='Напрямки конкурса'!$L$26,'Напрямки конкурса'!$K$26,IF(D466='Напрямки конкурса'!$L$27,'Напрямки конкурса'!$K$27,IF(D466='Напрямки конкурса'!$L$28,'Напрямки конкурса'!$K$28,"")))))))))))))))))))))))))))</f>
        <v/>
      </c>
      <c r="D466" s="50"/>
      <c r="E466" s="171"/>
      <c r="F466" s="171"/>
      <c r="G466" s="171"/>
      <c r="H466" s="150" t="str">
        <f>IF(I466='Категорія витрат'!$B$2,'Категорія витрат'!$A$2,IF(I466='Категорія витрат'!$B$3,'Категорія витрат'!$A$3,IF(I466='Категорія витрат'!$B$4,'Категорія витрат'!$A$4,IF(I466='Категорія витрат'!$B$5,'Категорія витрат'!$A$5,IF(I466='Категорія витрат'!$B$6,'Категорія витрат'!$A$6,IF(I466='Категорія витрат'!$B$7,'Категорія витрат'!$A$7,IF(I466='Категорія витрат'!$B$8,'Категорія витрат'!$A$8,IF(I466='Категорія витрат'!$B$9,'Категорія витрат'!$A$9,IF(I466='Категорія витрат'!$B$10,'Категорія витрат'!$A$10,IF(I466='Категорія витрат'!$B$11,'Категорія витрат'!$A$11,IF(I466='Категорія витрат'!$B$12,'Категорія витрат'!$A$12,IF(I466='Категорія витрат'!$B$13,'Категорія витрат'!$A$13,IF(I466='Категорія витрат'!$B$14,'Категорія витрат'!$A$14,IF(I466='Категорія витрат'!$B$15,'Категорія витрат'!$A$15,IF(I466='Категорія витрат'!$B$16,'Категорія витрат'!$A$16,IF(I466='Категорія витрат'!$B$17,'Категорія витрат'!$A$17,IF(I466='Категорія витрат'!$B$18,'Категорія витрат'!$A$18,IF(I466='Категорія витрат'!$B$19,'Категорія витрат'!$A$19,IF(I466='Категорія витрат'!$B$20,'Категорія витрат'!$A$20,IF(I466='Категорія витрат'!$B$21,'Категорія витрат'!$A$21,IF(I466='Категорія витрат'!$B$22,'Категорія витрат'!$A$22,IF(I466='Категорія витрат'!$B$23,'Категорія витрат'!$A$23,IF(I466='Категорія витрат'!$B$24,'Категорія витрат'!$A$24,IF(I466='Категорія витрат'!$B$25,'Категорія витрат'!$A$25,IF(I466='Категорія витрат'!$B$26,'Категорія витрат'!$A$26,IF(I466='Категорія витрат'!$B$27,'Категорія витрат'!$A$27,IF(I466='Категорія витрат'!$B$28,'Категорія витрат'!$A$28,IF(I466='Категорія витрат'!$B$29,'Категорія витрат'!$A$29,IF(I466='Категорія витрат'!$B$30,'Категорія витрат'!$A$30,"")))))))))))))))))))))))))))))</f>
        <v/>
      </c>
      <c r="I466" s="174"/>
      <c r="J466" s="173"/>
      <c r="K466" s="176"/>
      <c r="L466" s="87">
        <f t="shared" si="235"/>
        <v>0</v>
      </c>
      <c r="M466" s="176"/>
      <c r="N466" s="178"/>
      <c r="O466" s="171"/>
      <c r="P466" s="159">
        <f>IF(J466='Категорія витрат'!$F$2,ROUND('Додаток 3._Бюджет детальний ПР'!O466*0.3676,2),IF(J466='Категорія витрат'!$F$3,ROUND('Додаток 3._Бюджет детальний ПР'!O466*0.347,2),IF(J466='Категорія витрат'!$F$4,ROUND('Додаток 3._Бюджет детальний ПР'!O466*0.347,2),IF(J466='Категорія витрат'!$F$7,ROUND('Додаток 3._Бюджет детальний ПР'!O466*0.0841,2),0))))</f>
        <v>0</v>
      </c>
      <c r="Q466" s="153">
        <f t="shared" si="210"/>
        <v>0</v>
      </c>
      <c r="R466" s="181"/>
      <c r="S466" s="181"/>
      <c r="T466" s="181"/>
      <c r="U466" s="181"/>
      <c r="V466" s="181"/>
      <c r="W466" s="181"/>
      <c r="X466" s="181"/>
      <c r="Y466" s="181"/>
      <c r="Z466" s="181"/>
      <c r="AA466" s="181"/>
      <c r="AB466" s="181"/>
      <c r="AC466" s="181"/>
      <c r="AD466" s="48">
        <f t="shared" si="211"/>
        <v>0</v>
      </c>
      <c r="AE466" s="48">
        <f t="shared" si="212"/>
        <v>0</v>
      </c>
      <c r="AF466" s="48">
        <f t="shared" si="213"/>
        <v>0</v>
      </c>
      <c r="AG466" s="48">
        <f t="shared" si="214"/>
        <v>0</v>
      </c>
      <c r="AH466" s="48">
        <f t="shared" si="215"/>
        <v>0</v>
      </c>
      <c r="AI466" s="48">
        <f t="shared" si="216"/>
        <v>0</v>
      </c>
      <c r="AJ466" s="48">
        <f t="shared" si="217"/>
        <v>0</v>
      </c>
      <c r="AK466" s="48">
        <f t="shared" si="218"/>
        <v>0</v>
      </c>
      <c r="AL466" s="181"/>
      <c r="AM466" s="181"/>
      <c r="AN466" s="77"/>
      <c r="AO466" s="176"/>
      <c r="AP466" s="87">
        <f t="shared" si="236"/>
        <v>0</v>
      </c>
      <c r="AQ466" s="176"/>
      <c r="AR466" s="178"/>
      <c r="AS466" s="171"/>
      <c r="AT466" s="159">
        <f>IF(J466='Категорія витрат'!$F$2,ROUND('Додаток 3._Бюджет детальний ПР'!AS466*0.3676,2),IF(J466='Категорія витрат'!$F$3,ROUND('Додаток 3._Бюджет детальний ПР'!AS466*0.347,2),IF(J466='Категорія витрат'!$F$4,ROUND('Додаток 3._Бюджет детальний ПР'!AS466*0.347,2),IF(J466='Категорія витрат'!$F$7,ROUND('Додаток 3._Бюджет детальний ПР'!AS466*0.0841,2),0))))</f>
        <v>0</v>
      </c>
      <c r="AU466" s="153">
        <f t="shared" si="237"/>
        <v>0</v>
      </c>
      <c r="AV466" s="181"/>
      <c r="AW466" s="181"/>
      <c r="AX466" s="181"/>
      <c r="AY466" s="181"/>
      <c r="AZ466" s="181"/>
      <c r="BA466" s="181"/>
      <c r="BB466" s="181"/>
      <c r="BC466" s="181"/>
      <c r="BD466" s="181"/>
      <c r="BE466" s="181"/>
      <c r="BF466" s="181"/>
      <c r="BG466" s="181"/>
      <c r="BH466" s="48">
        <f t="shared" si="219"/>
        <v>0</v>
      </c>
      <c r="BI466" s="48">
        <f t="shared" si="220"/>
        <v>0</v>
      </c>
      <c r="BJ466" s="48">
        <f t="shared" si="221"/>
        <v>0</v>
      </c>
      <c r="BK466" s="48">
        <f t="shared" si="222"/>
        <v>0</v>
      </c>
      <c r="BL466" s="48">
        <f t="shared" si="223"/>
        <v>0</v>
      </c>
      <c r="BM466" s="48">
        <f t="shared" si="224"/>
        <v>0</v>
      </c>
      <c r="BN466" s="48">
        <f t="shared" si="225"/>
        <v>0</v>
      </c>
      <c r="BO466" s="48">
        <f t="shared" si="226"/>
        <v>0</v>
      </c>
      <c r="BP466" s="181"/>
      <c r="BQ466" s="181"/>
      <c r="BR466" s="191"/>
      <c r="BS466" s="176"/>
      <c r="BT466" s="87">
        <f t="shared" si="238"/>
        <v>0</v>
      </c>
      <c r="BU466" s="176"/>
      <c r="BV466" s="178"/>
      <c r="BW466" s="171"/>
      <c r="BX466" s="159">
        <f>IF(J466='Категорія витрат'!$F$2,ROUND('Додаток 3._Бюджет детальний ПР'!BW466*0.3676,2),IF(J466='Категорія витрат'!$F$3,ROUND('Додаток 3._Бюджет детальний ПР'!BW466*0.347,2),IF(J466='Категорія витрат'!$F$4,ROUND('Додаток 3._Бюджет детальний ПР'!BW466*0.347,2),IF(J466='Категорія витрат'!$F$7,ROUND('Додаток 3._Бюджет детальний ПР'!BW466*0.0841,2),0))))</f>
        <v>0</v>
      </c>
      <c r="BY466" s="153">
        <f t="shared" si="239"/>
        <v>0</v>
      </c>
      <c r="BZ466" s="181"/>
      <c r="CA466" s="181"/>
      <c r="CB466" s="181"/>
      <c r="CC466" s="181"/>
      <c r="CD466" s="181"/>
      <c r="CE466" s="181"/>
      <c r="CF466" s="181"/>
      <c r="CG466" s="181"/>
      <c r="CH466" s="181"/>
      <c r="CI466" s="181"/>
      <c r="CJ466" s="181"/>
      <c r="CK466" s="181"/>
      <c r="CL466" s="48">
        <f t="shared" si="227"/>
        <v>0</v>
      </c>
      <c r="CM466" s="48">
        <f t="shared" si="228"/>
        <v>0</v>
      </c>
      <c r="CN466" s="48">
        <f t="shared" si="229"/>
        <v>0</v>
      </c>
      <c r="CO466" s="48">
        <f t="shared" si="230"/>
        <v>0</v>
      </c>
      <c r="CP466" s="48">
        <f t="shared" si="231"/>
        <v>0</v>
      </c>
      <c r="CQ466" s="48">
        <f t="shared" si="232"/>
        <v>0</v>
      </c>
      <c r="CR466" s="48">
        <f t="shared" si="233"/>
        <v>0</v>
      </c>
      <c r="CS466" s="48">
        <f t="shared" si="234"/>
        <v>0</v>
      </c>
      <c r="CT466" s="181"/>
      <c r="CU466" s="181"/>
    </row>
    <row r="467" spans="1:99" ht="20.100000000000001" customHeight="1" x14ac:dyDescent="0.25">
      <c r="A467" s="58">
        <v>463</v>
      </c>
      <c r="B467" s="58" t="str">
        <f>IF(D467='Напрямки конкурса'!$L$2,'Напрямки конкурса'!$B$2,IF(D467='Напрямки конкурса'!$L$3,'Напрямки конкурса'!$B$3,IF(D467='Напрямки конкурса'!$L$4,'Напрямки конкурса'!$B$4,IF(D467='Напрямки конкурса'!$L$5,'Напрямки конкурса'!$B$5,IF(D467='Напрямки конкурса'!$L$6,'Напрямки конкурса'!$B$6,IF(D467='Напрямки конкурса'!$L$7,'Напрямки конкурса'!$B$7,IF(D467='Напрямки конкурса'!$L$8,'Напрямки конкурса'!$B$8,IF(D467='Напрямки конкурса'!$L$9,'Напрямки конкурса'!$B$9,IF(D467='Напрямки конкурса'!$L$10,'Напрямки конкурса'!$B$10,IF(D467='Напрямки конкурса'!$L$11,'Напрямки конкурса'!$B$11,IF(D467='Напрямки конкурса'!$L$12,'Напрямки конкурса'!$B$12,IF(D467='Напрямки конкурса'!$L$13,'Напрямки конкурса'!$B$13,IF(D467='Напрямки конкурса'!$L$14,'Напрямки конкурса'!$B$14,IF(D467='Напрямки конкурса'!$L$15,'Напрямки конкурса'!$B$15,IF(D467='Напрямки конкурса'!$L$16,'Напрямки конкурса'!$B$16,IF(D467='Напрямки конкурса'!$L$17,'Напрямки конкурса'!$B$17,IF(D467='Напрямки конкурса'!$L$18,'Напрямки конкурса'!$B$18,IF(D467='Напрямки конкурса'!$L$19,'Напрямки конкурса'!$B$19,IF(D467='Напрямки конкурса'!$L$20,'Напрямки конкурса'!$B$20,IF(D467='Напрямки конкурса'!$L$21,'Напрямки конкурса'!$B$21,IF(D467='Напрямки конкурса'!$L$22,'Напрямки конкурса'!$B$22,IF(D467='Напрямки конкурса'!$L$23,'Напрямки конкурса'!$B$23,IF(D467='Напрямки конкурса'!$L$24,'Напрямки конкурса'!$B$24,IF(D467='Напрямки конкурса'!$L$25,'Напрямки конкурса'!$B$25,IF(D467='Напрямки конкурса'!$L$26,'Напрямки конкурса'!$B$26,IF(D467='Напрямки конкурса'!$L$27,'Напрямки конкурса'!$B$27,IF(D467='Напрямки конкурса'!$L$28,'Напрямки конкурса'!$B$28,"")))))))))))))))))))))))))))</f>
        <v/>
      </c>
      <c r="C467" s="59" t="str">
        <f>IF(D467='Напрямки конкурса'!$L$2,'Напрямки конкурса'!$K$2,IF(D467='Напрямки конкурса'!$L$3,'Напрямки конкурса'!$K$3,IF(D467='Напрямки конкурса'!$L$4,'Напрямки конкурса'!$K$4,IF(D467='Напрямки конкурса'!$L$5,'Напрямки конкурса'!$K$5,IF(D467='Напрямки конкурса'!$L$6,'Напрямки конкурса'!$K$6,IF(D467='Напрямки конкурса'!$L$7,'Напрямки конкурса'!$K$7,IF(D467='Напрямки конкурса'!$L$8,'Напрямки конкурса'!$K$8,IF(D467='Напрямки конкурса'!$L$9,'Напрямки конкурса'!$K$9,IF(D467='Напрямки конкурса'!$L$10,'Напрямки конкурса'!$K$10,IF(D467='Напрямки конкурса'!$L$11,'Напрямки конкурса'!$K$11,IF(D467='Напрямки конкурса'!$L$12,'Напрямки конкурса'!$K$12,IF(D467='Напрямки конкурса'!$L$13,'Напрямки конкурса'!$K$13,IF(D467='Напрямки конкурса'!$L$14,'Напрямки конкурса'!$K$14,IF(D467='Напрямки конкурса'!$L$15,'Напрямки конкурса'!$K$15,IF(D467='Напрямки конкурса'!$L$16,'Напрямки конкурса'!$K$16,IF(D467='Напрямки конкурса'!$L$17,'Напрямки конкурса'!$K$17,IF(D467='Напрямки конкурса'!$L$18,'Напрямки конкурса'!$K$18,IF(D467='Напрямки конкурса'!$L$19,'Напрямки конкурса'!$K$19,IF(D467='Напрямки конкурса'!$L$20,'Напрямки конкурса'!$K$20,IF(D467='Напрямки конкурса'!$L$21,'Напрямки конкурса'!$K$21,IF(D467='Напрямки конкурса'!$L$22,'Напрямки конкурса'!$K$22,IF(D467='Напрямки конкурса'!$L$23,'Напрямки конкурса'!$K$23,IF(D467='Напрямки конкурса'!$L$24,'Напрямки конкурса'!$K$24,IF(D467='Напрямки конкурса'!$L$25,'Напрямки конкурса'!$K$25,IF(D467='Напрямки конкурса'!$L$26,'Напрямки конкурса'!$K$26,IF(D467='Напрямки конкурса'!$L$27,'Напрямки конкурса'!$K$27,IF(D467='Напрямки конкурса'!$L$28,'Напрямки конкурса'!$K$28,"")))))))))))))))))))))))))))</f>
        <v/>
      </c>
      <c r="D467" s="50"/>
      <c r="E467" s="171"/>
      <c r="F467" s="171"/>
      <c r="G467" s="171"/>
      <c r="H467" s="150" t="str">
        <f>IF(I467='Категорія витрат'!$B$2,'Категорія витрат'!$A$2,IF(I467='Категорія витрат'!$B$3,'Категорія витрат'!$A$3,IF(I467='Категорія витрат'!$B$4,'Категорія витрат'!$A$4,IF(I467='Категорія витрат'!$B$5,'Категорія витрат'!$A$5,IF(I467='Категорія витрат'!$B$6,'Категорія витрат'!$A$6,IF(I467='Категорія витрат'!$B$7,'Категорія витрат'!$A$7,IF(I467='Категорія витрат'!$B$8,'Категорія витрат'!$A$8,IF(I467='Категорія витрат'!$B$9,'Категорія витрат'!$A$9,IF(I467='Категорія витрат'!$B$10,'Категорія витрат'!$A$10,IF(I467='Категорія витрат'!$B$11,'Категорія витрат'!$A$11,IF(I467='Категорія витрат'!$B$12,'Категорія витрат'!$A$12,IF(I467='Категорія витрат'!$B$13,'Категорія витрат'!$A$13,IF(I467='Категорія витрат'!$B$14,'Категорія витрат'!$A$14,IF(I467='Категорія витрат'!$B$15,'Категорія витрат'!$A$15,IF(I467='Категорія витрат'!$B$16,'Категорія витрат'!$A$16,IF(I467='Категорія витрат'!$B$17,'Категорія витрат'!$A$17,IF(I467='Категорія витрат'!$B$18,'Категорія витрат'!$A$18,IF(I467='Категорія витрат'!$B$19,'Категорія витрат'!$A$19,IF(I467='Категорія витрат'!$B$20,'Категорія витрат'!$A$20,IF(I467='Категорія витрат'!$B$21,'Категорія витрат'!$A$21,IF(I467='Категорія витрат'!$B$22,'Категорія витрат'!$A$22,IF(I467='Категорія витрат'!$B$23,'Категорія витрат'!$A$23,IF(I467='Категорія витрат'!$B$24,'Категорія витрат'!$A$24,IF(I467='Категорія витрат'!$B$25,'Категорія витрат'!$A$25,IF(I467='Категорія витрат'!$B$26,'Категорія витрат'!$A$26,IF(I467='Категорія витрат'!$B$27,'Категорія витрат'!$A$27,IF(I467='Категорія витрат'!$B$28,'Категорія витрат'!$A$28,IF(I467='Категорія витрат'!$B$29,'Категорія витрат'!$A$29,IF(I467='Категорія витрат'!$B$30,'Категорія витрат'!$A$30,"")))))))))))))))))))))))))))))</f>
        <v/>
      </c>
      <c r="I467" s="174"/>
      <c r="J467" s="173"/>
      <c r="K467" s="176"/>
      <c r="L467" s="87">
        <f t="shared" si="235"/>
        <v>0</v>
      </c>
      <c r="M467" s="176"/>
      <c r="N467" s="178"/>
      <c r="O467" s="171"/>
      <c r="P467" s="159">
        <f>IF(J467='Категорія витрат'!$F$2,ROUND('Додаток 3._Бюджет детальний ПР'!O467*0.3676,2),IF(J467='Категорія витрат'!$F$3,ROUND('Додаток 3._Бюджет детальний ПР'!O467*0.347,2),IF(J467='Категорія витрат'!$F$4,ROUND('Додаток 3._Бюджет детальний ПР'!O467*0.347,2),IF(J467='Категорія витрат'!$F$7,ROUND('Додаток 3._Бюджет детальний ПР'!O467*0.0841,2),0))))</f>
        <v>0</v>
      </c>
      <c r="Q467" s="153">
        <f t="shared" si="210"/>
        <v>0</v>
      </c>
      <c r="R467" s="181"/>
      <c r="S467" s="181"/>
      <c r="T467" s="181"/>
      <c r="U467" s="181"/>
      <c r="V467" s="181"/>
      <c r="W467" s="181"/>
      <c r="X467" s="181"/>
      <c r="Y467" s="181"/>
      <c r="Z467" s="181"/>
      <c r="AA467" s="181"/>
      <c r="AB467" s="181"/>
      <c r="AC467" s="181"/>
      <c r="AD467" s="48">
        <f t="shared" si="211"/>
        <v>0</v>
      </c>
      <c r="AE467" s="48">
        <f t="shared" si="212"/>
        <v>0</v>
      </c>
      <c r="AF467" s="48">
        <f t="shared" si="213"/>
        <v>0</v>
      </c>
      <c r="AG467" s="48">
        <f t="shared" si="214"/>
        <v>0</v>
      </c>
      <c r="AH467" s="48">
        <f t="shared" si="215"/>
        <v>0</v>
      </c>
      <c r="AI467" s="48">
        <f t="shared" si="216"/>
        <v>0</v>
      </c>
      <c r="AJ467" s="48">
        <f t="shared" si="217"/>
        <v>0</v>
      </c>
      <c r="AK467" s="48">
        <f t="shared" si="218"/>
        <v>0</v>
      </c>
      <c r="AL467" s="181"/>
      <c r="AM467" s="181"/>
      <c r="AN467" s="77"/>
      <c r="AO467" s="176"/>
      <c r="AP467" s="87">
        <f t="shared" si="236"/>
        <v>0</v>
      </c>
      <c r="AQ467" s="176"/>
      <c r="AR467" s="178"/>
      <c r="AS467" s="171"/>
      <c r="AT467" s="159">
        <f>IF(J467='Категорія витрат'!$F$2,ROUND('Додаток 3._Бюджет детальний ПР'!AS467*0.3676,2),IF(J467='Категорія витрат'!$F$3,ROUND('Додаток 3._Бюджет детальний ПР'!AS467*0.347,2),IF(J467='Категорія витрат'!$F$4,ROUND('Додаток 3._Бюджет детальний ПР'!AS467*0.347,2),IF(J467='Категорія витрат'!$F$7,ROUND('Додаток 3._Бюджет детальний ПР'!AS467*0.0841,2),0))))</f>
        <v>0</v>
      </c>
      <c r="AU467" s="153">
        <f t="shared" si="237"/>
        <v>0</v>
      </c>
      <c r="AV467" s="181"/>
      <c r="AW467" s="181"/>
      <c r="AX467" s="181"/>
      <c r="AY467" s="181"/>
      <c r="AZ467" s="181"/>
      <c r="BA467" s="181"/>
      <c r="BB467" s="181"/>
      <c r="BC467" s="181"/>
      <c r="BD467" s="181"/>
      <c r="BE467" s="181"/>
      <c r="BF467" s="181"/>
      <c r="BG467" s="181"/>
      <c r="BH467" s="48">
        <f t="shared" si="219"/>
        <v>0</v>
      </c>
      <c r="BI467" s="48">
        <f t="shared" si="220"/>
        <v>0</v>
      </c>
      <c r="BJ467" s="48">
        <f t="shared" si="221"/>
        <v>0</v>
      </c>
      <c r="BK467" s="48">
        <f t="shared" si="222"/>
        <v>0</v>
      </c>
      <c r="BL467" s="48">
        <f t="shared" si="223"/>
        <v>0</v>
      </c>
      <c r="BM467" s="48">
        <f t="shared" si="224"/>
        <v>0</v>
      </c>
      <c r="BN467" s="48">
        <f t="shared" si="225"/>
        <v>0</v>
      </c>
      <c r="BO467" s="48">
        <f t="shared" si="226"/>
        <v>0</v>
      </c>
      <c r="BP467" s="181"/>
      <c r="BQ467" s="181"/>
      <c r="BR467" s="191"/>
      <c r="BS467" s="176"/>
      <c r="BT467" s="87">
        <f t="shared" si="238"/>
        <v>0</v>
      </c>
      <c r="BU467" s="176"/>
      <c r="BV467" s="178"/>
      <c r="BW467" s="171"/>
      <c r="BX467" s="159">
        <f>IF(J467='Категорія витрат'!$F$2,ROUND('Додаток 3._Бюджет детальний ПР'!BW467*0.3676,2),IF(J467='Категорія витрат'!$F$3,ROUND('Додаток 3._Бюджет детальний ПР'!BW467*0.347,2),IF(J467='Категорія витрат'!$F$4,ROUND('Додаток 3._Бюджет детальний ПР'!BW467*0.347,2),IF(J467='Категорія витрат'!$F$7,ROUND('Додаток 3._Бюджет детальний ПР'!BW467*0.0841,2),0))))</f>
        <v>0</v>
      </c>
      <c r="BY467" s="153">
        <f t="shared" si="239"/>
        <v>0</v>
      </c>
      <c r="BZ467" s="181"/>
      <c r="CA467" s="181"/>
      <c r="CB467" s="181"/>
      <c r="CC467" s="181"/>
      <c r="CD467" s="181"/>
      <c r="CE467" s="181"/>
      <c r="CF467" s="181"/>
      <c r="CG467" s="181"/>
      <c r="CH467" s="181"/>
      <c r="CI467" s="181"/>
      <c r="CJ467" s="181"/>
      <c r="CK467" s="181"/>
      <c r="CL467" s="48">
        <f t="shared" si="227"/>
        <v>0</v>
      </c>
      <c r="CM467" s="48">
        <f t="shared" si="228"/>
        <v>0</v>
      </c>
      <c r="CN467" s="48">
        <f t="shared" si="229"/>
        <v>0</v>
      </c>
      <c r="CO467" s="48">
        <f t="shared" si="230"/>
        <v>0</v>
      </c>
      <c r="CP467" s="48">
        <f t="shared" si="231"/>
        <v>0</v>
      </c>
      <c r="CQ467" s="48">
        <f t="shared" si="232"/>
        <v>0</v>
      </c>
      <c r="CR467" s="48">
        <f t="shared" si="233"/>
        <v>0</v>
      </c>
      <c r="CS467" s="48">
        <f t="shared" si="234"/>
        <v>0</v>
      </c>
      <c r="CT467" s="181"/>
      <c r="CU467" s="181"/>
    </row>
    <row r="468" spans="1:99" ht="20.100000000000001" customHeight="1" x14ac:dyDescent="0.25">
      <c r="A468" s="58">
        <v>464</v>
      </c>
      <c r="B468" s="58" t="str">
        <f>IF(D468='Напрямки конкурса'!$L$2,'Напрямки конкурса'!$B$2,IF(D468='Напрямки конкурса'!$L$3,'Напрямки конкурса'!$B$3,IF(D468='Напрямки конкурса'!$L$4,'Напрямки конкурса'!$B$4,IF(D468='Напрямки конкурса'!$L$5,'Напрямки конкурса'!$B$5,IF(D468='Напрямки конкурса'!$L$6,'Напрямки конкурса'!$B$6,IF(D468='Напрямки конкурса'!$L$7,'Напрямки конкурса'!$B$7,IF(D468='Напрямки конкурса'!$L$8,'Напрямки конкурса'!$B$8,IF(D468='Напрямки конкурса'!$L$9,'Напрямки конкурса'!$B$9,IF(D468='Напрямки конкурса'!$L$10,'Напрямки конкурса'!$B$10,IF(D468='Напрямки конкурса'!$L$11,'Напрямки конкурса'!$B$11,IF(D468='Напрямки конкурса'!$L$12,'Напрямки конкурса'!$B$12,IF(D468='Напрямки конкурса'!$L$13,'Напрямки конкурса'!$B$13,IF(D468='Напрямки конкурса'!$L$14,'Напрямки конкурса'!$B$14,IF(D468='Напрямки конкурса'!$L$15,'Напрямки конкурса'!$B$15,IF(D468='Напрямки конкурса'!$L$16,'Напрямки конкурса'!$B$16,IF(D468='Напрямки конкурса'!$L$17,'Напрямки конкурса'!$B$17,IF(D468='Напрямки конкурса'!$L$18,'Напрямки конкурса'!$B$18,IF(D468='Напрямки конкурса'!$L$19,'Напрямки конкурса'!$B$19,IF(D468='Напрямки конкурса'!$L$20,'Напрямки конкурса'!$B$20,IF(D468='Напрямки конкурса'!$L$21,'Напрямки конкурса'!$B$21,IF(D468='Напрямки конкурса'!$L$22,'Напрямки конкурса'!$B$22,IF(D468='Напрямки конкурса'!$L$23,'Напрямки конкурса'!$B$23,IF(D468='Напрямки конкурса'!$L$24,'Напрямки конкурса'!$B$24,IF(D468='Напрямки конкурса'!$L$25,'Напрямки конкурса'!$B$25,IF(D468='Напрямки конкурса'!$L$26,'Напрямки конкурса'!$B$26,IF(D468='Напрямки конкурса'!$L$27,'Напрямки конкурса'!$B$27,IF(D468='Напрямки конкурса'!$L$28,'Напрямки конкурса'!$B$28,"")))))))))))))))))))))))))))</f>
        <v/>
      </c>
      <c r="C468" s="59" t="str">
        <f>IF(D468='Напрямки конкурса'!$L$2,'Напрямки конкурса'!$K$2,IF(D468='Напрямки конкурса'!$L$3,'Напрямки конкурса'!$K$3,IF(D468='Напрямки конкурса'!$L$4,'Напрямки конкурса'!$K$4,IF(D468='Напрямки конкурса'!$L$5,'Напрямки конкурса'!$K$5,IF(D468='Напрямки конкурса'!$L$6,'Напрямки конкурса'!$K$6,IF(D468='Напрямки конкурса'!$L$7,'Напрямки конкурса'!$K$7,IF(D468='Напрямки конкурса'!$L$8,'Напрямки конкурса'!$K$8,IF(D468='Напрямки конкурса'!$L$9,'Напрямки конкурса'!$K$9,IF(D468='Напрямки конкурса'!$L$10,'Напрямки конкурса'!$K$10,IF(D468='Напрямки конкурса'!$L$11,'Напрямки конкурса'!$K$11,IF(D468='Напрямки конкурса'!$L$12,'Напрямки конкурса'!$K$12,IF(D468='Напрямки конкурса'!$L$13,'Напрямки конкурса'!$K$13,IF(D468='Напрямки конкурса'!$L$14,'Напрямки конкурса'!$K$14,IF(D468='Напрямки конкурса'!$L$15,'Напрямки конкурса'!$K$15,IF(D468='Напрямки конкурса'!$L$16,'Напрямки конкурса'!$K$16,IF(D468='Напрямки конкурса'!$L$17,'Напрямки конкурса'!$K$17,IF(D468='Напрямки конкурса'!$L$18,'Напрямки конкурса'!$K$18,IF(D468='Напрямки конкурса'!$L$19,'Напрямки конкурса'!$K$19,IF(D468='Напрямки конкурса'!$L$20,'Напрямки конкурса'!$K$20,IF(D468='Напрямки конкурса'!$L$21,'Напрямки конкурса'!$K$21,IF(D468='Напрямки конкурса'!$L$22,'Напрямки конкурса'!$K$22,IF(D468='Напрямки конкурса'!$L$23,'Напрямки конкурса'!$K$23,IF(D468='Напрямки конкурса'!$L$24,'Напрямки конкурса'!$K$24,IF(D468='Напрямки конкурса'!$L$25,'Напрямки конкурса'!$K$25,IF(D468='Напрямки конкурса'!$L$26,'Напрямки конкурса'!$K$26,IF(D468='Напрямки конкурса'!$L$27,'Напрямки конкурса'!$K$27,IF(D468='Напрямки конкурса'!$L$28,'Напрямки конкурса'!$K$28,"")))))))))))))))))))))))))))</f>
        <v/>
      </c>
      <c r="D468" s="50"/>
      <c r="E468" s="171"/>
      <c r="F468" s="171"/>
      <c r="G468" s="171"/>
      <c r="H468" s="150" t="str">
        <f>IF(I468='Категорія витрат'!$B$2,'Категорія витрат'!$A$2,IF(I468='Категорія витрат'!$B$3,'Категорія витрат'!$A$3,IF(I468='Категорія витрат'!$B$4,'Категорія витрат'!$A$4,IF(I468='Категорія витрат'!$B$5,'Категорія витрат'!$A$5,IF(I468='Категорія витрат'!$B$6,'Категорія витрат'!$A$6,IF(I468='Категорія витрат'!$B$7,'Категорія витрат'!$A$7,IF(I468='Категорія витрат'!$B$8,'Категорія витрат'!$A$8,IF(I468='Категорія витрат'!$B$9,'Категорія витрат'!$A$9,IF(I468='Категорія витрат'!$B$10,'Категорія витрат'!$A$10,IF(I468='Категорія витрат'!$B$11,'Категорія витрат'!$A$11,IF(I468='Категорія витрат'!$B$12,'Категорія витрат'!$A$12,IF(I468='Категорія витрат'!$B$13,'Категорія витрат'!$A$13,IF(I468='Категорія витрат'!$B$14,'Категорія витрат'!$A$14,IF(I468='Категорія витрат'!$B$15,'Категорія витрат'!$A$15,IF(I468='Категорія витрат'!$B$16,'Категорія витрат'!$A$16,IF(I468='Категорія витрат'!$B$17,'Категорія витрат'!$A$17,IF(I468='Категорія витрат'!$B$18,'Категорія витрат'!$A$18,IF(I468='Категорія витрат'!$B$19,'Категорія витрат'!$A$19,IF(I468='Категорія витрат'!$B$20,'Категорія витрат'!$A$20,IF(I468='Категорія витрат'!$B$21,'Категорія витрат'!$A$21,IF(I468='Категорія витрат'!$B$22,'Категорія витрат'!$A$22,IF(I468='Категорія витрат'!$B$23,'Категорія витрат'!$A$23,IF(I468='Категорія витрат'!$B$24,'Категорія витрат'!$A$24,IF(I468='Категорія витрат'!$B$25,'Категорія витрат'!$A$25,IF(I468='Категорія витрат'!$B$26,'Категорія витрат'!$A$26,IF(I468='Категорія витрат'!$B$27,'Категорія витрат'!$A$27,IF(I468='Категорія витрат'!$B$28,'Категорія витрат'!$A$28,IF(I468='Категорія витрат'!$B$29,'Категорія витрат'!$A$29,IF(I468='Категорія витрат'!$B$30,'Категорія витрат'!$A$30,"")))))))))))))))))))))))))))))</f>
        <v/>
      </c>
      <c r="I468" s="174"/>
      <c r="J468" s="173"/>
      <c r="K468" s="176"/>
      <c r="L468" s="87">
        <f t="shared" si="235"/>
        <v>0</v>
      </c>
      <c r="M468" s="176"/>
      <c r="N468" s="178"/>
      <c r="O468" s="171"/>
      <c r="P468" s="159">
        <f>IF(J468='Категорія витрат'!$F$2,ROUND('Додаток 3._Бюджет детальний ПР'!O468*0.3676,2),IF(J468='Категорія витрат'!$F$3,ROUND('Додаток 3._Бюджет детальний ПР'!O468*0.347,2),IF(J468='Категорія витрат'!$F$4,ROUND('Додаток 3._Бюджет детальний ПР'!O468*0.347,2),IF(J468='Категорія витрат'!$F$7,ROUND('Додаток 3._Бюджет детальний ПР'!O468*0.0841,2),0))))</f>
        <v>0</v>
      </c>
      <c r="Q468" s="153">
        <f t="shared" si="210"/>
        <v>0</v>
      </c>
      <c r="R468" s="181"/>
      <c r="S468" s="181"/>
      <c r="T468" s="181"/>
      <c r="U468" s="181"/>
      <c r="V468" s="181"/>
      <c r="W468" s="181"/>
      <c r="X468" s="181"/>
      <c r="Y468" s="181"/>
      <c r="Z468" s="181"/>
      <c r="AA468" s="181"/>
      <c r="AB468" s="181"/>
      <c r="AC468" s="181"/>
      <c r="AD468" s="48">
        <f t="shared" si="211"/>
        <v>0</v>
      </c>
      <c r="AE468" s="48">
        <f t="shared" si="212"/>
        <v>0</v>
      </c>
      <c r="AF468" s="48">
        <f t="shared" si="213"/>
        <v>0</v>
      </c>
      <c r="AG468" s="48">
        <f t="shared" si="214"/>
        <v>0</v>
      </c>
      <c r="AH468" s="48">
        <f t="shared" si="215"/>
        <v>0</v>
      </c>
      <c r="AI468" s="48">
        <f t="shared" si="216"/>
        <v>0</v>
      </c>
      <c r="AJ468" s="48">
        <f t="shared" si="217"/>
        <v>0</v>
      </c>
      <c r="AK468" s="48">
        <f t="shared" si="218"/>
        <v>0</v>
      </c>
      <c r="AL468" s="181"/>
      <c r="AM468" s="181"/>
      <c r="AN468" s="77"/>
      <c r="AO468" s="176"/>
      <c r="AP468" s="87">
        <f t="shared" si="236"/>
        <v>0</v>
      </c>
      <c r="AQ468" s="176"/>
      <c r="AR468" s="178"/>
      <c r="AS468" s="171"/>
      <c r="AT468" s="159">
        <f>IF(J468='Категорія витрат'!$F$2,ROUND('Додаток 3._Бюджет детальний ПР'!AS468*0.3676,2),IF(J468='Категорія витрат'!$F$3,ROUND('Додаток 3._Бюджет детальний ПР'!AS468*0.347,2),IF(J468='Категорія витрат'!$F$4,ROUND('Додаток 3._Бюджет детальний ПР'!AS468*0.347,2),IF(J468='Категорія витрат'!$F$7,ROUND('Додаток 3._Бюджет детальний ПР'!AS468*0.0841,2),0))))</f>
        <v>0</v>
      </c>
      <c r="AU468" s="153">
        <f t="shared" si="237"/>
        <v>0</v>
      </c>
      <c r="AV468" s="181"/>
      <c r="AW468" s="181"/>
      <c r="AX468" s="181"/>
      <c r="AY468" s="181"/>
      <c r="AZ468" s="181"/>
      <c r="BA468" s="181"/>
      <c r="BB468" s="181"/>
      <c r="BC468" s="181"/>
      <c r="BD468" s="181"/>
      <c r="BE468" s="181"/>
      <c r="BF468" s="181"/>
      <c r="BG468" s="181"/>
      <c r="BH468" s="48">
        <f t="shared" si="219"/>
        <v>0</v>
      </c>
      <c r="BI468" s="48">
        <f t="shared" si="220"/>
        <v>0</v>
      </c>
      <c r="BJ468" s="48">
        <f t="shared" si="221"/>
        <v>0</v>
      </c>
      <c r="BK468" s="48">
        <f t="shared" si="222"/>
        <v>0</v>
      </c>
      <c r="BL468" s="48">
        <f t="shared" si="223"/>
        <v>0</v>
      </c>
      <c r="BM468" s="48">
        <f t="shared" si="224"/>
        <v>0</v>
      </c>
      <c r="BN468" s="48">
        <f t="shared" si="225"/>
        <v>0</v>
      </c>
      <c r="BO468" s="48">
        <f t="shared" si="226"/>
        <v>0</v>
      </c>
      <c r="BP468" s="181"/>
      <c r="BQ468" s="181"/>
      <c r="BR468" s="191"/>
      <c r="BS468" s="176"/>
      <c r="BT468" s="87">
        <f t="shared" si="238"/>
        <v>0</v>
      </c>
      <c r="BU468" s="176"/>
      <c r="BV468" s="178"/>
      <c r="BW468" s="171"/>
      <c r="BX468" s="159">
        <f>IF(J468='Категорія витрат'!$F$2,ROUND('Додаток 3._Бюджет детальний ПР'!BW468*0.3676,2),IF(J468='Категорія витрат'!$F$3,ROUND('Додаток 3._Бюджет детальний ПР'!BW468*0.347,2),IF(J468='Категорія витрат'!$F$4,ROUND('Додаток 3._Бюджет детальний ПР'!BW468*0.347,2),IF(J468='Категорія витрат'!$F$7,ROUND('Додаток 3._Бюджет детальний ПР'!BW468*0.0841,2),0))))</f>
        <v>0</v>
      </c>
      <c r="BY468" s="153">
        <f t="shared" si="239"/>
        <v>0</v>
      </c>
      <c r="BZ468" s="181"/>
      <c r="CA468" s="181"/>
      <c r="CB468" s="181"/>
      <c r="CC468" s="181"/>
      <c r="CD468" s="181"/>
      <c r="CE468" s="181"/>
      <c r="CF468" s="181"/>
      <c r="CG468" s="181"/>
      <c r="CH468" s="181"/>
      <c r="CI468" s="181"/>
      <c r="CJ468" s="181"/>
      <c r="CK468" s="181"/>
      <c r="CL468" s="48">
        <f t="shared" si="227"/>
        <v>0</v>
      </c>
      <c r="CM468" s="48">
        <f t="shared" si="228"/>
        <v>0</v>
      </c>
      <c r="CN468" s="48">
        <f t="shared" si="229"/>
        <v>0</v>
      </c>
      <c r="CO468" s="48">
        <f t="shared" si="230"/>
        <v>0</v>
      </c>
      <c r="CP468" s="48">
        <f t="shared" si="231"/>
        <v>0</v>
      </c>
      <c r="CQ468" s="48">
        <f t="shared" si="232"/>
        <v>0</v>
      </c>
      <c r="CR468" s="48">
        <f t="shared" si="233"/>
        <v>0</v>
      </c>
      <c r="CS468" s="48">
        <f t="shared" si="234"/>
        <v>0</v>
      </c>
      <c r="CT468" s="181"/>
      <c r="CU468" s="181"/>
    </row>
    <row r="469" spans="1:99" ht="20.100000000000001" customHeight="1" x14ac:dyDescent="0.25">
      <c r="A469" s="58">
        <v>465</v>
      </c>
      <c r="B469" s="58" t="str">
        <f>IF(D469='Напрямки конкурса'!$L$2,'Напрямки конкурса'!$B$2,IF(D469='Напрямки конкурса'!$L$3,'Напрямки конкурса'!$B$3,IF(D469='Напрямки конкурса'!$L$4,'Напрямки конкурса'!$B$4,IF(D469='Напрямки конкурса'!$L$5,'Напрямки конкурса'!$B$5,IF(D469='Напрямки конкурса'!$L$6,'Напрямки конкурса'!$B$6,IF(D469='Напрямки конкурса'!$L$7,'Напрямки конкурса'!$B$7,IF(D469='Напрямки конкурса'!$L$8,'Напрямки конкурса'!$B$8,IF(D469='Напрямки конкурса'!$L$9,'Напрямки конкурса'!$B$9,IF(D469='Напрямки конкурса'!$L$10,'Напрямки конкурса'!$B$10,IF(D469='Напрямки конкурса'!$L$11,'Напрямки конкурса'!$B$11,IF(D469='Напрямки конкурса'!$L$12,'Напрямки конкурса'!$B$12,IF(D469='Напрямки конкурса'!$L$13,'Напрямки конкурса'!$B$13,IF(D469='Напрямки конкурса'!$L$14,'Напрямки конкурса'!$B$14,IF(D469='Напрямки конкурса'!$L$15,'Напрямки конкурса'!$B$15,IF(D469='Напрямки конкурса'!$L$16,'Напрямки конкурса'!$B$16,IF(D469='Напрямки конкурса'!$L$17,'Напрямки конкурса'!$B$17,IF(D469='Напрямки конкурса'!$L$18,'Напрямки конкурса'!$B$18,IF(D469='Напрямки конкурса'!$L$19,'Напрямки конкурса'!$B$19,IF(D469='Напрямки конкурса'!$L$20,'Напрямки конкурса'!$B$20,IF(D469='Напрямки конкурса'!$L$21,'Напрямки конкурса'!$B$21,IF(D469='Напрямки конкурса'!$L$22,'Напрямки конкурса'!$B$22,IF(D469='Напрямки конкурса'!$L$23,'Напрямки конкурса'!$B$23,IF(D469='Напрямки конкурса'!$L$24,'Напрямки конкурса'!$B$24,IF(D469='Напрямки конкурса'!$L$25,'Напрямки конкурса'!$B$25,IF(D469='Напрямки конкурса'!$L$26,'Напрямки конкурса'!$B$26,IF(D469='Напрямки конкурса'!$L$27,'Напрямки конкурса'!$B$27,IF(D469='Напрямки конкурса'!$L$28,'Напрямки конкурса'!$B$28,"")))))))))))))))))))))))))))</f>
        <v/>
      </c>
      <c r="C469" s="59" t="str">
        <f>IF(D469='Напрямки конкурса'!$L$2,'Напрямки конкурса'!$K$2,IF(D469='Напрямки конкурса'!$L$3,'Напрямки конкурса'!$K$3,IF(D469='Напрямки конкурса'!$L$4,'Напрямки конкурса'!$K$4,IF(D469='Напрямки конкурса'!$L$5,'Напрямки конкурса'!$K$5,IF(D469='Напрямки конкурса'!$L$6,'Напрямки конкурса'!$K$6,IF(D469='Напрямки конкурса'!$L$7,'Напрямки конкурса'!$K$7,IF(D469='Напрямки конкурса'!$L$8,'Напрямки конкурса'!$K$8,IF(D469='Напрямки конкурса'!$L$9,'Напрямки конкурса'!$K$9,IF(D469='Напрямки конкурса'!$L$10,'Напрямки конкурса'!$K$10,IF(D469='Напрямки конкурса'!$L$11,'Напрямки конкурса'!$K$11,IF(D469='Напрямки конкурса'!$L$12,'Напрямки конкурса'!$K$12,IF(D469='Напрямки конкурса'!$L$13,'Напрямки конкурса'!$K$13,IF(D469='Напрямки конкурса'!$L$14,'Напрямки конкурса'!$K$14,IF(D469='Напрямки конкурса'!$L$15,'Напрямки конкурса'!$K$15,IF(D469='Напрямки конкурса'!$L$16,'Напрямки конкурса'!$K$16,IF(D469='Напрямки конкурса'!$L$17,'Напрямки конкурса'!$K$17,IF(D469='Напрямки конкурса'!$L$18,'Напрямки конкурса'!$K$18,IF(D469='Напрямки конкурса'!$L$19,'Напрямки конкурса'!$K$19,IF(D469='Напрямки конкурса'!$L$20,'Напрямки конкурса'!$K$20,IF(D469='Напрямки конкурса'!$L$21,'Напрямки конкурса'!$K$21,IF(D469='Напрямки конкурса'!$L$22,'Напрямки конкурса'!$K$22,IF(D469='Напрямки конкурса'!$L$23,'Напрямки конкурса'!$K$23,IF(D469='Напрямки конкурса'!$L$24,'Напрямки конкурса'!$K$24,IF(D469='Напрямки конкурса'!$L$25,'Напрямки конкурса'!$K$25,IF(D469='Напрямки конкурса'!$L$26,'Напрямки конкурса'!$K$26,IF(D469='Напрямки конкурса'!$L$27,'Напрямки конкурса'!$K$27,IF(D469='Напрямки конкурса'!$L$28,'Напрямки конкурса'!$K$28,"")))))))))))))))))))))))))))</f>
        <v/>
      </c>
      <c r="D469" s="50"/>
      <c r="E469" s="171"/>
      <c r="F469" s="171"/>
      <c r="G469" s="171"/>
      <c r="H469" s="150" t="str">
        <f>IF(I469='Категорія витрат'!$B$2,'Категорія витрат'!$A$2,IF(I469='Категорія витрат'!$B$3,'Категорія витрат'!$A$3,IF(I469='Категорія витрат'!$B$4,'Категорія витрат'!$A$4,IF(I469='Категорія витрат'!$B$5,'Категорія витрат'!$A$5,IF(I469='Категорія витрат'!$B$6,'Категорія витрат'!$A$6,IF(I469='Категорія витрат'!$B$7,'Категорія витрат'!$A$7,IF(I469='Категорія витрат'!$B$8,'Категорія витрат'!$A$8,IF(I469='Категорія витрат'!$B$9,'Категорія витрат'!$A$9,IF(I469='Категорія витрат'!$B$10,'Категорія витрат'!$A$10,IF(I469='Категорія витрат'!$B$11,'Категорія витрат'!$A$11,IF(I469='Категорія витрат'!$B$12,'Категорія витрат'!$A$12,IF(I469='Категорія витрат'!$B$13,'Категорія витрат'!$A$13,IF(I469='Категорія витрат'!$B$14,'Категорія витрат'!$A$14,IF(I469='Категорія витрат'!$B$15,'Категорія витрат'!$A$15,IF(I469='Категорія витрат'!$B$16,'Категорія витрат'!$A$16,IF(I469='Категорія витрат'!$B$17,'Категорія витрат'!$A$17,IF(I469='Категорія витрат'!$B$18,'Категорія витрат'!$A$18,IF(I469='Категорія витрат'!$B$19,'Категорія витрат'!$A$19,IF(I469='Категорія витрат'!$B$20,'Категорія витрат'!$A$20,IF(I469='Категорія витрат'!$B$21,'Категорія витрат'!$A$21,IF(I469='Категорія витрат'!$B$22,'Категорія витрат'!$A$22,IF(I469='Категорія витрат'!$B$23,'Категорія витрат'!$A$23,IF(I469='Категорія витрат'!$B$24,'Категорія витрат'!$A$24,IF(I469='Категорія витрат'!$B$25,'Категорія витрат'!$A$25,IF(I469='Категорія витрат'!$B$26,'Категорія витрат'!$A$26,IF(I469='Категорія витрат'!$B$27,'Категорія витрат'!$A$27,IF(I469='Категорія витрат'!$B$28,'Категорія витрат'!$A$28,IF(I469='Категорія витрат'!$B$29,'Категорія витрат'!$A$29,IF(I469='Категорія витрат'!$B$30,'Категорія витрат'!$A$30,"")))))))))))))))))))))))))))))</f>
        <v/>
      </c>
      <c r="I469" s="174"/>
      <c r="J469" s="173"/>
      <c r="K469" s="176"/>
      <c r="L469" s="87">
        <f t="shared" si="235"/>
        <v>0</v>
      </c>
      <c r="M469" s="176"/>
      <c r="N469" s="178"/>
      <c r="O469" s="171"/>
      <c r="P469" s="159">
        <f>IF(J469='Категорія витрат'!$F$2,ROUND('Додаток 3._Бюджет детальний ПР'!O469*0.3676,2),IF(J469='Категорія витрат'!$F$3,ROUND('Додаток 3._Бюджет детальний ПР'!O469*0.347,2),IF(J469='Категорія витрат'!$F$4,ROUND('Додаток 3._Бюджет детальний ПР'!O469*0.347,2),IF(J469='Категорія витрат'!$F$7,ROUND('Додаток 3._Бюджет детальний ПР'!O469*0.0841,2),0))))</f>
        <v>0</v>
      </c>
      <c r="Q469" s="153">
        <f t="shared" si="210"/>
        <v>0</v>
      </c>
      <c r="R469" s="181"/>
      <c r="S469" s="181"/>
      <c r="T469" s="181"/>
      <c r="U469" s="181"/>
      <c r="V469" s="181"/>
      <c r="W469" s="181"/>
      <c r="X469" s="181"/>
      <c r="Y469" s="181"/>
      <c r="Z469" s="181"/>
      <c r="AA469" s="181"/>
      <c r="AB469" s="181"/>
      <c r="AC469" s="181"/>
      <c r="AD469" s="48">
        <f t="shared" si="211"/>
        <v>0</v>
      </c>
      <c r="AE469" s="48">
        <f t="shared" si="212"/>
        <v>0</v>
      </c>
      <c r="AF469" s="48">
        <f t="shared" si="213"/>
        <v>0</v>
      </c>
      <c r="AG469" s="48">
        <f t="shared" si="214"/>
        <v>0</v>
      </c>
      <c r="AH469" s="48">
        <f t="shared" si="215"/>
        <v>0</v>
      </c>
      <c r="AI469" s="48">
        <f t="shared" si="216"/>
        <v>0</v>
      </c>
      <c r="AJ469" s="48">
        <f t="shared" si="217"/>
        <v>0</v>
      </c>
      <c r="AK469" s="48">
        <f t="shared" si="218"/>
        <v>0</v>
      </c>
      <c r="AL469" s="181"/>
      <c r="AM469" s="181"/>
      <c r="AN469" s="77"/>
      <c r="AO469" s="176"/>
      <c r="AP469" s="87">
        <f t="shared" si="236"/>
        <v>0</v>
      </c>
      <c r="AQ469" s="176"/>
      <c r="AR469" s="178"/>
      <c r="AS469" s="171"/>
      <c r="AT469" s="159">
        <f>IF(J469='Категорія витрат'!$F$2,ROUND('Додаток 3._Бюджет детальний ПР'!AS469*0.3676,2),IF(J469='Категорія витрат'!$F$3,ROUND('Додаток 3._Бюджет детальний ПР'!AS469*0.347,2),IF(J469='Категорія витрат'!$F$4,ROUND('Додаток 3._Бюджет детальний ПР'!AS469*0.347,2),IF(J469='Категорія витрат'!$F$7,ROUND('Додаток 3._Бюджет детальний ПР'!AS469*0.0841,2),0))))</f>
        <v>0</v>
      </c>
      <c r="AU469" s="153">
        <f t="shared" si="237"/>
        <v>0</v>
      </c>
      <c r="AV469" s="181"/>
      <c r="AW469" s="181"/>
      <c r="AX469" s="181"/>
      <c r="AY469" s="181"/>
      <c r="AZ469" s="181"/>
      <c r="BA469" s="181"/>
      <c r="BB469" s="181"/>
      <c r="BC469" s="181"/>
      <c r="BD469" s="181"/>
      <c r="BE469" s="181"/>
      <c r="BF469" s="181"/>
      <c r="BG469" s="181"/>
      <c r="BH469" s="48">
        <f t="shared" si="219"/>
        <v>0</v>
      </c>
      <c r="BI469" s="48">
        <f t="shared" si="220"/>
        <v>0</v>
      </c>
      <c r="BJ469" s="48">
        <f t="shared" si="221"/>
        <v>0</v>
      </c>
      <c r="BK469" s="48">
        <f t="shared" si="222"/>
        <v>0</v>
      </c>
      <c r="BL469" s="48">
        <f t="shared" si="223"/>
        <v>0</v>
      </c>
      <c r="BM469" s="48">
        <f t="shared" si="224"/>
        <v>0</v>
      </c>
      <c r="BN469" s="48">
        <f t="shared" si="225"/>
        <v>0</v>
      </c>
      <c r="BO469" s="48">
        <f t="shared" si="226"/>
        <v>0</v>
      </c>
      <c r="BP469" s="181"/>
      <c r="BQ469" s="181"/>
      <c r="BR469" s="191"/>
      <c r="BS469" s="176"/>
      <c r="BT469" s="87">
        <f t="shared" si="238"/>
        <v>0</v>
      </c>
      <c r="BU469" s="176"/>
      <c r="BV469" s="178"/>
      <c r="BW469" s="171"/>
      <c r="BX469" s="159">
        <f>IF(J469='Категорія витрат'!$F$2,ROUND('Додаток 3._Бюджет детальний ПР'!BW469*0.3676,2),IF(J469='Категорія витрат'!$F$3,ROUND('Додаток 3._Бюджет детальний ПР'!BW469*0.347,2),IF(J469='Категорія витрат'!$F$4,ROUND('Додаток 3._Бюджет детальний ПР'!BW469*0.347,2),IF(J469='Категорія витрат'!$F$7,ROUND('Додаток 3._Бюджет детальний ПР'!BW469*0.0841,2),0))))</f>
        <v>0</v>
      </c>
      <c r="BY469" s="153">
        <f t="shared" si="239"/>
        <v>0</v>
      </c>
      <c r="BZ469" s="181"/>
      <c r="CA469" s="181"/>
      <c r="CB469" s="181"/>
      <c r="CC469" s="181"/>
      <c r="CD469" s="181"/>
      <c r="CE469" s="181"/>
      <c r="CF469" s="181"/>
      <c r="CG469" s="181"/>
      <c r="CH469" s="181"/>
      <c r="CI469" s="181"/>
      <c r="CJ469" s="181"/>
      <c r="CK469" s="181"/>
      <c r="CL469" s="48">
        <f t="shared" si="227"/>
        <v>0</v>
      </c>
      <c r="CM469" s="48">
        <f t="shared" si="228"/>
        <v>0</v>
      </c>
      <c r="CN469" s="48">
        <f t="shared" si="229"/>
        <v>0</v>
      </c>
      <c r="CO469" s="48">
        <f t="shared" si="230"/>
        <v>0</v>
      </c>
      <c r="CP469" s="48">
        <f t="shared" si="231"/>
        <v>0</v>
      </c>
      <c r="CQ469" s="48">
        <f t="shared" si="232"/>
        <v>0</v>
      </c>
      <c r="CR469" s="48">
        <f t="shared" si="233"/>
        <v>0</v>
      </c>
      <c r="CS469" s="48">
        <f t="shared" si="234"/>
        <v>0</v>
      </c>
      <c r="CT469" s="181"/>
      <c r="CU469" s="181"/>
    </row>
    <row r="470" spans="1:99" ht="20.100000000000001" customHeight="1" x14ac:dyDescent="0.25">
      <c r="A470" s="58">
        <v>466</v>
      </c>
      <c r="B470" s="58" t="str">
        <f>IF(D470='Напрямки конкурса'!$L$2,'Напрямки конкурса'!$B$2,IF(D470='Напрямки конкурса'!$L$3,'Напрямки конкурса'!$B$3,IF(D470='Напрямки конкурса'!$L$4,'Напрямки конкурса'!$B$4,IF(D470='Напрямки конкурса'!$L$5,'Напрямки конкурса'!$B$5,IF(D470='Напрямки конкурса'!$L$6,'Напрямки конкурса'!$B$6,IF(D470='Напрямки конкурса'!$L$7,'Напрямки конкурса'!$B$7,IF(D470='Напрямки конкурса'!$L$8,'Напрямки конкурса'!$B$8,IF(D470='Напрямки конкурса'!$L$9,'Напрямки конкурса'!$B$9,IF(D470='Напрямки конкурса'!$L$10,'Напрямки конкурса'!$B$10,IF(D470='Напрямки конкурса'!$L$11,'Напрямки конкурса'!$B$11,IF(D470='Напрямки конкурса'!$L$12,'Напрямки конкурса'!$B$12,IF(D470='Напрямки конкурса'!$L$13,'Напрямки конкурса'!$B$13,IF(D470='Напрямки конкурса'!$L$14,'Напрямки конкурса'!$B$14,IF(D470='Напрямки конкурса'!$L$15,'Напрямки конкурса'!$B$15,IF(D470='Напрямки конкурса'!$L$16,'Напрямки конкурса'!$B$16,IF(D470='Напрямки конкурса'!$L$17,'Напрямки конкурса'!$B$17,IF(D470='Напрямки конкурса'!$L$18,'Напрямки конкурса'!$B$18,IF(D470='Напрямки конкурса'!$L$19,'Напрямки конкурса'!$B$19,IF(D470='Напрямки конкурса'!$L$20,'Напрямки конкурса'!$B$20,IF(D470='Напрямки конкурса'!$L$21,'Напрямки конкурса'!$B$21,IF(D470='Напрямки конкурса'!$L$22,'Напрямки конкурса'!$B$22,IF(D470='Напрямки конкурса'!$L$23,'Напрямки конкурса'!$B$23,IF(D470='Напрямки конкурса'!$L$24,'Напрямки конкурса'!$B$24,IF(D470='Напрямки конкурса'!$L$25,'Напрямки конкурса'!$B$25,IF(D470='Напрямки конкурса'!$L$26,'Напрямки конкурса'!$B$26,IF(D470='Напрямки конкурса'!$L$27,'Напрямки конкурса'!$B$27,IF(D470='Напрямки конкурса'!$L$28,'Напрямки конкурса'!$B$28,"")))))))))))))))))))))))))))</f>
        <v/>
      </c>
      <c r="C470" s="59" t="str">
        <f>IF(D470='Напрямки конкурса'!$L$2,'Напрямки конкурса'!$K$2,IF(D470='Напрямки конкурса'!$L$3,'Напрямки конкурса'!$K$3,IF(D470='Напрямки конкурса'!$L$4,'Напрямки конкурса'!$K$4,IF(D470='Напрямки конкурса'!$L$5,'Напрямки конкурса'!$K$5,IF(D470='Напрямки конкурса'!$L$6,'Напрямки конкурса'!$K$6,IF(D470='Напрямки конкурса'!$L$7,'Напрямки конкурса'!$K$7,IF(D470='Напрямки конкурса'!$L$8,'Напрямки конкурса'!$K$8,IF(D470='Напрямки конкурса'!$L$9,'Напрямки конкурса'!$K$9,IF(D470='Напрямки конкурса'!$L$10,'Напрямки конкурса'!$K$10,IF(D470='Напрямки конкурса'!$L$11,'Напрямки конкурса'!$K$11,IF(D470='Напрямки конкурса'!$L$12,'Напрямки конкурса'!$K$12,IF(D470='Напрямки конкурса'!$L$13,'Напрямки конкурса'!$K$13,IF(D470='Напрямки конкурса'!$L$14,'Напрямки конкурса'!$K$14,IF(D470='Напрямки конкурса'!$L$15,'Напрямки конкурса'!$K$15,IF(D470='Напрямки конкурса'!$L$16,'Напрямки конкурса'!$K$16,IF(D470='Напрямки конкурса'!$L$17,'Напрямки конкурса'!$K$17,IF(D470='Напрямки конкурса'!$L$18,'Напрямки конкурса'!$K$18,IF(D470='Напрямки конкурса'!$L$19,'Напрямки конкурса'!$K$19,IF(D470='Напрямки конкурса'!$L$20,'Напрямки конкурса'!$K$20,IF(D470='Напрямки конкурса'!$L$21,'Напрямки конкурса'!$K$21,IF(D470='Напрямки конкурса'!$L$22,'Напрямки конкурса'!$K$22,IF(D470='Напрямки конкурса'!$L$23,'Напрямки конкурса'!$K$23,IF(D470='Напрямки конкурса'!$L$24,'Напрямки конкурса'!$K$24,IF(D470='Напрямки конкурса'!$L$25,'Напрямки конкурса'!$K$25,IF(D470='Напрямки конкурса'!$L$26,'Напрямки конкурса'!$K$26,IF(D470='Напрямки конкурса'!$L$27,'Напрямки конкурса'!$K$27,IF(D470='Напрямки конкурса'!$L$28,'Напрямки конкурса'!$K$28,"")))))))))))))))))))))))))))</f>
        <v/>
      </c>
      <c r="D470" s="50"/>
      <c r="E470" s="171"/>
      <c r="F470" s="171"/>
      <c r="G470" s="171"/>
      <c r="H470" s="150" t="str">
        <f>IF(I470='Категорія витрат'!$B$2,'Категорія витрат'!$A$2,IF(I470='Категорія витрат'!$B$3,'Категорія витрат'!$A$3,IF(I470='Категорія витрат'!$B$4,'Категорія витрат'!$A$4,IF(I470='Категорія витрат'!$B$5,'Категорія витрат'!$A$5,IF(I470='Категорія витрат'!$B$6,'Категорія витрат'!$A$6,IF(I470='Категорія витрат'!$B$7,'Категорія витрат'!$A$7,IF(I470='Категорія витрат'!$B$8,'Категорія витрат'!$A$8,IF(I470='Категорія витрат'!$B$9,'Категорія витрат'!$A$9,IF(I470='Категорія витрат'!$B$10,'Категорія витрат'!$A$10,IF(I470='Категорія витрат'!$B$11,'Категорія витрат'!$A$11,IF(I470='Категорія витрат'!$B$12,'Категорія витрат'!$A$12,IF(I470='Категорія витрат'!$B$13,'Категорія витрат'!$A$13,IF(I470='Категорія витрат'!$B$14,'Категорія витрат'!$A$14,IF(I470='Категорія витрат'!$B$15,'Категорія витрат'!$A$15,IF(I470='Категорія витрат'!$B$16,'Категорія витрат'!$A$16,IF(I470='Категорія витрат'!$B$17,'Категорія витрат'!$A$17,IF(I470='Категорія витрат'!$B$18,'Категорія витрат'!$A$18,IF(I470='Категорія витрат'!$B$19,'Категорія витрат'!$A$19,IF(I470='Категорія витрат'!$B$20,'Категорія витрат'!$A$20,IF(I470='Категорія витрат'!$B$21,'Категорія витрат'!$A$21,IF(I470='Категорія витрат'!$B$22,'Категорія витрат'!$A$22,IF(I470='Категорія витрат'!$B$23,'Категорія витрат'!$A$23,IF(I470='Категорія витрат'!$B$24,'Категорія витрат'!$A$24,IF(I470='Категорія витрат'!$B$25,'Категорія витрат'!$A$25,IF(I470='Категорія витрат'!$B$26,'Категорія витрат'!$A$26,IF(I470='Категорія витрат'!$B$27,'Категорія витрат'!$A$27,IF(I470='Категорія витрат'!$B$28,'Категорія витрат'!$A$28,IF(I470='Категорія витрат'!$B$29,'Категорія витрат'!$A$29,IF(I470='Категорія витрат'!$B$30,'Категорія витрат'!$A$30,"")))))))))))))))))))))))))))))</f>
        <v/>
      </c>
      <c r="I470" s="174"/>
      <c r="J470" s="173"/>
      <c r="K470" s="176"/>
      <c r="L470" s="87">
        <f t="shared" si="235"/>
        <v>0</v>
      </c>
      <c r="M470" s="176"/>
      <c r="N470" s="178"/>
      <c r="O470" s="171"/>
      <c r="P470" s="159">
        <f>IF(J470='Категорія витрат'!$F$2,ROUND('Додаток 3._Бюджет детальний ПР'!O470*0.3676,2),IF(J470='Категорія витрат'!$F$3,ROUND('Додаток 3._Бюджет детальний ПР'!O470*0.347,2),IF(J470='Категорія витрат'!$F$4,ROUND('Додаток 3._Бюджет детальний ПР'!O470*0.347,2),IF(J470='Категорія витрат'!$F$7,ROUND('Додаток 3._Бюджет детальний ПР'!O470*0.0841,2),0))))</f>
        <v>0</v>
      </c>
      <c r="Q470" s="153">
        <f t="shared" si="210"/>
        <v>0</v>
      </c>
      <c r="R470" s="181"/>
      <c r="S470" s="181"/>
      <c r="T470" s="181"/>
      <c r="U470" s="181"/>
      <c r="V470" s="181"/>
      <c r="W470" s="181"/>
      <c r="X470" s="181"/>
      <c r="Y470" s="181"/>
      <c r="Z470" s="181"/>
      <c r="AA470" s="181"/>
      <c r="AB470" s="181"/>
      <c r="AC470" s="181"/>
      <c r="AD470" s="48">
        <f t="shared" si="211"/>
        <v>0</v>
      </c>
      <c r="AE470" s="48">
        <f t="shared" si="212"/>
        <v>0</v>
      </c>
      <c r="AF470" s="48">
        <f t="shared" si="213"/>
        <v>0</v>
      </c>
      <c r="AG470" s="48">
        <f t="shared" si="214"/>
        <v>0</v>
      </c>
      <c r="AH470" s="48">
        <f t="shared" si="215"/>
        <v>0</v>
      </c>
      <c r="AI470" s="48">
        <f t="shared" si="216"/>
        <v>0</v>
      </c>
      <c r="AJ470" s="48">
        <f t="shared" si="217"/>
        <v>0</v>
      </c>
      <c r="AK470" s="48">
        <f t="shared" si="218"/>
        <v>0</v>
      </c>
      <c r="AL470" s="181"/>
      <c r="AM470" s="181"/>
      <c r="AN470" s="77"/>
      <c r="AO470" s="176"/>
      <c r="AP470" s="87">
        <f t="shared" si="236"/>
        <v>0</v>
      </c>
      <c r="AQ470" s="176"/>
      <c r="AR470" s="178"/>
      <c r="AS470" s="171"/>
      <c r="AT470" s="159">
        <f>IF(J470='Категорія витрат'!$F$2,ROUND('Додаток 3._Бюджет детальний ПР'!AS470*0.3676,2),IF(J470='Категорія витрат'!$F$3,ROUND('Додаток 3._Бюджет детальний ПР'!AS470*0.347,2),IF(J470='Категорія витрат'!$F$4,ROUND('Додаток 3._Бюджет детальний ПР'!AS470*0.347,2),IF(J470='Категорія витрат'!$F$7,ROUND('Додаток 3._Бюджет детальний ПР'!AS470*0.0841,2),0))))</f>
        <v>0</v>
      </c>
      <c r="AU470" s="153">
        <f t="shared" si="237"/>
        <v>0</v>
      </c>
      <c r="AV470" s="181"/>
      <c r="AW470" s="181"/>
      <c r="AX470" s="181"/>
      <c r="AY470" s="181"/>
      <c r="AZ470" s="181"/>
      <c r="BA470" s="181"/>
      <c r="BB470" s="181"/>
      <c r="BC470" s="181"/>
      <c r="BD470" s="181"/>
      <c r="BE470" s="181"/>
      <c r="BF470" s="181"/>
      <c r="BG470" s="181"/>
      <c r="BH470" s="48">
        <f t="shared" si="219"/>
        <v>0</v>
      </c>
      <c r="BI470" s="48">
        <f t="shared" si="220"/>
        <v>0</v>
      </c>
      <c r="BJ470" s="48">
        <f t="shared" si="221"/>
        <v>0</v>
      </c>
      <c r="BK470" s="48">
        <f t="shared" si="222"/>
        <v>0</v>
      </c>
      <c r="BL470" s="48">
        <f t="shared" si="223"/>
        <v>0</v>
      </c>
      <c r="BM470" s="48">
        <f t="shared" si="224"/>
        <v>0</v>
      </c>
      <c r="BN470" s="48">
        <f t="shared" si="225"/>
        <v>0</v>
      </c>
      <c r="BO470" s="48">
        <f t="shared" si="226"/>
        <v>0</v>
      </c>
      <c r="BP470" s="181"/>
      <c r="BQ470" s="181"/>
      <c r="BR470" s="191"/>
      <c r="BS470" s="176"/>
      <c r="BT470" s="87">
        <f t="shared" si="238"/>
        <v>0</v>
      </c>
      <c r="BU470" s="176"/>
      <c r="BV470" s="178"/>
      <c r="BW470" s="171"/>
      <c r="BX470" s="159">
        <f>IF(J470='Категорія витрат'!$F$2,ROUND('Додаток 3._Бюджет детальний ПР'!BW470*0.3676,2),IF(J470='Категорія витрат'!$F$3,ROUND('Додаток 3._Бюджет детальний ПР'!BW470*0.347,2),IF(J470='Категорія витрат'!$F$4,ROUND('Додаток 3._Бюджет детальний ПР'!BW470*0.347,2),IF(J470='Категорія витрат'!$F$7,ROUND('Додаток 3._Бюджет детальний ПР'!BW470*0.0841,2),0))))</f>
        <v>0</v>
      </c>
      <c r="BY470" s="153">
        <f t="shared" si="239"/>
        <v>0</v>
      </c>
      <c r="BZ470" s="181"/>
      <c r="CA470" s="181"/>
      <c r="CB470" s="181"/>
      <c r="CC470" s="181"/>
      <c r="CD470" s="181"/>
      <c r="CE470" s="181"/>
      <c r="CF470" s="181"/>
      <c r="CG470" s="181"/>
      <c r="CH470" s="181"/>
      <c r="CI470" s="181"/>
      <c r="CJ470" s="181"/>
      <c r="CK470" s="181"/>
      <c r="CL470" s="48">
        <f t="shared" si="227"/>
        <v>0</v>
      </c>
      <c r="CM470" s="48">
        <f t="shared" si="228"/>
        <v>0</v>
      </c>
      <c r="CN470" s="48">
        <f t="shared" si="229"/>
        <v>0</v>
      </c>
      <c r="CO470" s="48">
        <f t="shared" si="230"/>
        <v>0</v>
      </c>
      <c r="CP470" s="48">
        <f t="shared" si="231"/>
        <v>0</v>
      </c>
      <c r="CQ470" s="48">
        <f t="shared" si="232"/>
        <v>0</v>
      </c>
      <c r="CR470" s="48">
        <f t="shared" si="233"/>
        <v>0</v>
      </c>
      <c r="CS470" s="48">
        <f t="shared" si="234"/>
        <v>0</v>
      </c>
      <c r="CT470" s="181"/>
      <c r="CU470" s="181"/>
    </row>
    <row r="471" spans="1:99" ht="20.100000000000001" customHeight="1" x14ac:dyDescent="0.25">
      <c r="A471" s="58">
        <v>467</v>
      </c>
      <c r="B471" s="58" t="str">
        <f>IF(D471='Напрямки конкурса'!$L$2,'Напрямки конкурса'!$B$2,IF(D471='Напрямки конкурса'!$L$3,'Напрямки конкурса'!$B$3,IF(D471='Напрямки конкурса'!$L$4,'Напрямки конкурса'!$B$4,IF(D471='Напрямки конкурса'!$L$5,'Напрямки конкурса'!$B$5,IF(D471='Напрямки конкурса'!$L$6,'Напрямки конкурса'!$B$6,IF(D471='Напрямки конкурса'!$L$7,'Напрямки конкурса'!$B$7,IF(D471='Напрямки конкурса'!$L$8,'Напрямки конкурса'!$B$8,IF(D471='Напрямки конкурса'!$L$9,'Напрямки конкурса'!$B$9,IF(D471='Напрямки конкурса'!$L$10,'Напрямки конкурса'!$B$10,IF(D471='Напрямки конкурса'!$L$11,'Напрямки конкурса'!$B$11,IF(D471='Напрямки конкурса'!$L$12,'Напрямки конкурса'!$B$12,IF(D471='Напрямки конкурса'!$L$13,'Напрямки конкурса'!$B$13,IF(D471='Напрямки конкурса'!$L$14,'Напрямки конкурса'!$B$14,IF(D471='Напрямки конкурса'!$L$15,'Напрямки конкурса'!$B$15,IF(D471='Напрямки конкурса'!$L$16,'Напрямки конкурса'!$B$16,IF(D471='Напрямки конкурса'!$L$17,'Напрямки конкурса'!$B$17,IF(D471='Напрямки конкурса'!$L$18,'Напрямки конкурса'!$B$18,IF(D471='Напрямки конкурса'!$L$19,'Напрямки конкурса'!$B$19,IF(D471='Напрямки конкурса'!$L$20,'Напрямки конкурса'!$B$20,IF(D471='Напрямки конкурса'!$L$21,'Напрямки конкурса'!$B$21,IF(D471='Напрямки конкурса'!$L$22,'Напрямки конкурса'!$B$22,IF(D471='Напрямки конкурса'!$L$23,'Напрямки конкурса'!$B$23,IF(D471='Напрямки конкурса'!$L$24,'Напрямки конкурса'!$B$24,IF(D471='Напрямки конкурса'!$L$25,'Напрямки конкурса'!$B$25,IF(D471='Напрямки конкурса'!$L$26,'Напрямки конкурса'!$B$26,IF(D471='Напрямки конкурса'!$L$27,'Напрямки конкурса'!$B$27,IF(D471='Напрямки конкурса'!$L$28,'Напрямки конкурса'!$B$28,"")))))))))))))))))))))))))))</f>
        <v/>
      </c>
      <c r="C471" s="59" t="str">
        <f>IF(D471='Напрямки конкурса'!$L$2,'Напрямки конкурса'!$K$2,IF(D471='Напрямки конкурса'!$L$3,'Напрямки конкурса'!$K$3,IF(D471='Напрямки конкурса'!$L$4,'Напрямки конкурса'!$K$4,IF(D471='Напрямки конкурса'!$L$5,'Напрямки конкурса'!$K$5,IF(D471='Напрямки конкурса'!$L$6,'Напрямки конкурса'!$K$6,IF(D471='Напрямки конкурса'!$L$7,'Напрямки конкурса'!$K$7,IF(D471='Напрямки конкурса'!$L$8,'Напрямки конкурса'!$K$8,IF(D471='Напрямки конкурса'!$L$9,'Напрямки конкурса'!$K$9,IF(D471='Напрямки конкурса'!$L$10,'Напрямки конкурса'!$K$10,IF(D471='Напрямки конкурса'!$L$11,'Напрямки конкурса'!$K$11,IF(D471='Напрямки конкурса'!$L$12,'Напрямки конкурса'!$K$12,IF(D471='Напрямки конкурса'!$L$13,'Напрямки конкурса'!$K$13,IF(D471='Напрямки конкурса'!$L$14,'Напрямки конкурса'!$K$14,IF(D471='Напрямки конкурса'!$L$15,'Напрямки конкурса'!$K$15,IF(D471='Напрямки конкурса'!$L$16,'Напрямки конкурса'!$K$16,IF(D471='Напрямки конкурса'!$L$17,'Напрямки конкурса'!$K$17,IF(D471='Напрямки конкурса'!$L$18,'Напрямки конкурса'!$K$18,IF(D471='Напрямки конкурса'!$L$19,'Напрямки конкурса'!$K$19,IF(D471='Напрямки конкурса'!$L$20,'Напрямки конкурса'!$K$20,IF(D471='Напрямки конкурса'!$L$21,'Напрямки конкурса'!$K$21,IF(D471='Напрямки конкурса'!$L$22,'Напрямки конкурса'!$K$22,IF(D471='Напрямки конкурса'!$L$23,'Напрямки конкурса'!$K$23,IF(D471='Напрямки конкурса'!$L$24,'Напрямки конкурса'!$K$24,IF(D471='Напрямки конкурса'!$L$25,'Напрямки конкурса'!$K$25,IF(D471='Напрямки конкурса'!$L$26,'Напрямки конкурса'!$K$26,IF(D471='Напрямки конкурса'!$L$27,'Напрямки конкурса'!$K$27,IF(D471='Напрямки конкурса'!$L$28,'Напрямки конкурса'!$K$28,"")))))))))))))))))))))))))))</f>
        <v/>
      </c>
      <c r="D471" s="50"/>
      <c r="E471" s="171"/>
      <c r="F471" s="171"/>
      <c r="G471" s="171"/>
      <c r="H471" s="150" t="str">
        <f>IF(I471='Категорія витрат'!$B$2,'Категорія витрат'!$A$2,IF(I471='Категорія витрат'!$B$3,'Категорія витрат'!$A$3,IF(I471='Категорія витрат'!$B$4,'Категорія витрат'!$A$4,IF(I471='Категорія витрат'!$B$5,'Категорія витрат'!$A$5,IF(I471='Категорія витрат'!$B$6,'Категорія витрат'!$A$6,IF(I471='Категорія витрат'!$B$7,'Категорія витрат'!$A$7,IF(I471='Категорія витрат'!$B$8,'Категорія витрат'!$A$8,IF(I471='Категорія витрат'!$B$9,'Категорія витрат'!$A$9,IF(I471='Категорія витрат'!$B$10,'Категорія витрат'!$A$10,IF(I471='Категорія витрат'!$B$11,'Категорія витрат'!$A$11,IF(I471='Категорія витрат'!$B$12,'Категорія витрат'!$A$12,IF(I471='Категорія витрат'!$B$13,'Категорія витрат'!$A$13,IF(I471='Категорія витрат'!$B$14,'Категорія витрат'!$A$14,IF(I471='Категорія витрат'!$B$15,'Категорія витрат'!$A$15,IF(I471='Категорія витрат'!$B$16,'Категорія витрат'!$A$16,IF(I471='Категорія витрат'!$B$17,'Категорія витрат'!$A$17,IF(I471='Категорія витрат'!$B$18,'Категорія витрат'!$A$18,IF(I471='Категорія витрат'!$B$19,'Категорія витрат'!$A$19,IF(I471='Категорія витрат'!$B$20,'Категорія витрат'!$A$20,IF(I471='Категорія витрат'!$B$21,'Категорія витрат'!$A$21,IF(I471='Категорія витрат'!$B$22,'Категорія витрат'!$A$22,IF(I471='Категорія витрат'!$B$23,'Категорія витрат'!$A$23,IF(I471='Категорія витрат'!$B$24,'Категорія витрат'!$A$24,IF(I471='Категорія витрат'!$B$25,'Категорія витрат'!$A$25,IF(I471='Категорія витрат'!$B$26,'Категорія витрат'!$A$26,IF(I471='Категорія витрат'!$B$27,'Категорія витрат'!$A$27,IF(I471='Категорія витрат'!$B$28,'Категорія витрат'!$A$28,IF(I471='Категорія витрат'!$B$29,'Категорія витрат'!$A$29,IF(I471='Категорія витрат'!$B$30,'Категорія витрат'!$A$30,"")))))))))))))))))))))))))))))</f>
        <v/>
      </c>
      <c r="I471" s="174"/>
      <c r="J471" s="173"/>
      <c r="K471" s="176"/>
      <c r="L471" s="87">
        <f t="shared" si="235"/>
        <v>0</v>
      </c>
      <c r="M471" s="176"/>
      <c r="N471" s="178"/>
      <c r="O471" s="171"/>
      <c r="P471" s="159">
        <f>IF(J471='Категорія витрат'!$F$2,ROUND('Додаток 3._Бюджет детальний ПР'!O471*0.3676,2),IF(J471='Категорія витрат'!$F$3,ROUND('Додаток 3._Бюджет детальний ПР'!O471*0.347,2),IF(J471='Категорія витрат'!$F$4,ROUND('Додаток 3._Бюджет детальний ПР'!O471*0.347,2),IF(J471='Категорія витрат'!$F$7,ROUND('Додаток 3._Бюджет детальний ПР'!O471*0.0841,2),0))))</f>
        <v>0</v>
      </c>
      <c r="Q471" s="153">
        <f t="shared" si="210"/>
        <v>0</v>
      </c>
      <c r="R471" s="181"/>
      <c r="S471" s="181"/>
      <c r="T471" s="181"/>
      <c r="U471" s="181"/>
      <c r="V471" s="181"/>
      <c r="W471" s="181"/>
      <c r="X471" s="181"/>
      <c r="Y471" s="181"/>
      <c r="Z471" s="181"/>
      <c r="AA471" s="181"/>
      <c r="AB471" s="181"/>
      <c r="AC471" s="181"/>
      <c r="AD471" s="48">
        <f t="shared" si="211"/>
        <v>0</v>
      </c>
      <c r="AE471" s="48">
        <f t="shared" si="212"/>
        <v>0</v>
      </c>
      <c r="AF471" s="48">
        <f t="shared" si="213"/>
        <v>0</v>
      </c>
      <c r="AG471" s="48">
        <f t="shared" si="214"/>
        <v>0</v>
      </c>
      <c r="AH471" s="48">
        <f t="shared" si="215"/>
        <v>0</v>
      </c>
      <c r="AI471" s="48">
        <f t="shared" si="216"/>
        <v>0</v>
      </c>
      <c r="AJ471" s="48">
        <f t="shared" si="217"/>
        <v>0</v>
      </c>
      <c r="AK471" s="48">
        <f t="shared" si="218"/>
        <v>0</v>
      </c>
      <c r="AL471" s="181"/>
      <c r="AM471" s="181"/>
      <c r="AN471" s="77"/>
      <c r="AO471" s="176"/>
      <c r="AP471" s="87">
        <f t="shared" si="236"/>
        <v>0</v>
      </c>
      <c r="AQ471" s="176"/>
      <c r="AR471" s="178"/>
      <c r="AS471" s="171"/>
      <c r="AT471" s="159">
        <f>IF(J471='Категорія витрат'!$F$2,ROUND('Додаток 3._Бюджет детальний ПР'!AS471*0.3676,2),IF(J471='Категорія витрат'!$F$3,ROUND('Додаток 3._Бюджет детальний ПР'!AS471*0.347,2),IF(J471='Категорія витрат'!$F$4,ROUND('Додаток 3._Бюджет детальний ПР'!AS471*0.347,2),IF(J471='Категорія витрат'!$F$7,ROUND('Додаток 3._Бюджет детальний ПР'!AS471*0.0841,2),0))))</f>
        <v>0</v>
      </c>
      <c r="AU471" s="153">
        <f t="shared" si="237"/>
        <v>0</v>
      </c>
      <c r="AV471" s="181"/>
      <c r="AW471" s="181"/>
      <c r="AX471" s="181"/>
      <c r="AY471" s="181"/>
      <c r="AZ471" s="181"/>
      <c r="BA471" s="181"/>
      <c r="BB471" s="181"/>
      <c r="BC471" s="181"/>
      <c r="BD471" s="181"/>
      <c r="BE471" s="181"/>
      <c r="BF471" s="181"/>
      <c r="BG471" s="181"/>
      <c r="BH471" s="48">
        <f t="shared" si="219"/>
        <v>0</v>
      </c>
      <c r="BI471" s="48">
        <f t="shared" si="220"/>
        <v>0</v>
      </c>
      <c r="BJ471" s="48">
        <f t="shared" si="221"/>
        <v>0</v>
      </c>
      <c r="BK471" s="48">
        <f t="shared" si="222"/>
        <v>0</v>
      </c>
      <c r="BL471" s="48">
        <f t="shared" si="223"/>
        <v>0</v>
      </c>
      <c r="BM471" s="48">
        <f t="shared" si="224"/>
        <v>0</v>
      </c>
      <c r="BN471" s="48">
        <f t="shared" si="225"/>
        <v>0</v>
      </c>
      <c r="BO471" s="48">
        <f t="shared" si="226"/>
        <v>0</v>
      </c>
      <c r="BP471" s="181"/>
      <c r="BQ471" s="181"/>
      <c r="BR471" s="191"/>
      <c r="BS471" s="176"/>
      <c r="BT471" s="87">
        <f t="shared" si="238"/>
        <v>0</v>
      </c>
      <c r="BU471" s="176"/>
      <c r="BV471" s="178"/>
      <c r="BW471" s="171"/>
      <c r="BX471" s="159">
        <f>IF(J471='Категорія витрат'!$F$2,ROUND('Додаток 3._Бюджет детальний ПР'!BW471*0.3676,2),IF(J471='Категорія витрат'!$F$3,ROUND('Додаток 3._Бюджет детальний ПР'!BW471*0.347,2),IF(J471='Категорія витрат'!$F$4,ROUND('Додаток 3._Бюджет детальний ПР'!BW471*0.347,2),IF(J471='Категорія витрат'!$F$7,ROUND('Додаток 3._Бюджет детальний ПР'!BW471*0.0841,2),0))))</f>
        <v>0</v>
      </c>
      <c r="BY471" s="153">
        <f t="shared" si="239"/>
        <v>0</v>
      </c>
      <c r="BZ471" s="181"/>
      <c r="CA471" s="181"/>
      <c r="CB471" s="181"/>
      <c r="CC471" s="181"/>
      <c r="CD471" s="181"/>
      <c r="CE471" s="181"/>
      <c r="CF471" s="181"/>
      <c r="CG471" s="181"/>
      <c r="CH471" s="181"/>
      <c r="CI471" s="181"/>
      <c r="CJ471" s="181"/>
      <c r="CK471" s="181"/>
      <c r="CL471" s="48">
        <f t="shared" si="227"/>
        <v>0</v>
      </c>
      <c r="CM471" s="48">
        <f t="shared" si="228"/>
        <v>0</v>
      </c>
      <c r="CN471" s="48">
        <f t="shared" si="229"/>
        <v>0</v>
      </c>
      <c r="CO471" s="48">
        <f t="shared" si="230"/>
        <v>0</v>
      </c>
      <c r="CP471" s="48">
        <f t="shared" si="231"/>
        <v>0</v>
      </c>
      <c r="CQ471" s="48">
        <f t="shared" si="232"/>
        <v>0</v>
      </c>
      <c r="CR471" s="48">
        <f t="shared" si="233"/>
        <v>0</v>
      </c>
      <c r="CS471" s="48">
        <f t="shared" si="234"/>
        <v>0</v>
      </c>
      <c r="CT471" s="181"/>
      <c r="CU471" s="181"/>
    </row>
    <row r="472" spans="1:99" ht="20.100000000000001" customHeight="1" x14ac:dyDescent="0.25">
      <c r="A472" s="58">
        <v>468</v>
      </c>
      <c r="B472" s="58" t="str">
        <f>IF(D472='Напрямки конкурса'!$L$2,'Напрямки конкурса'!$B$2,IF(D472='Напрямки конкурса'!$L$3,'Напрямки конкурса'!$B$3,IF(D472='Напрямки конкурса'!$L$4,'Напрямки конкурса'!$B$4,IF(D472='Напрямки конкурса'!$L$5,'Напрямки конкурса'!$B$5,IF(D472='Напрямки конкурса'!$L$6,'Напрямки конкурса'!$B$6,IF(D472='Напрямки конкурса'!$L$7,'Напрямки конкурса'!$B$7,IF(D472='Напрямки конкурса'!$L$8,'Напрямки конкурса'!$B$8,IF(D472='Напрямки конкурса'!$L$9,'Напрямки конкурса'!$B$9,IF(D472='Напрямки конкурса'!$L$10,'Напрямки конкурса'!$B$10,IF(D472='Напрямки конкурса'!$L$11,'Напрямки конкурса'!$B$11,IF(D472='Напрямки конкурса'!$L$12,'Напрямки конкурса'!$B$12,IF(D472='Напрямки конкурса'!$L$13,'Напрямки конкурса'!$B$13,IF(D472='Напрямки конкурса'!$L$14,'Напрямки конкурса'!$B$14,IF(D472='Напрямки конкурса'!$L$15,'Напрямки конкурса'!$B$15,IF(D472='Напрямки конкурса'!$L$16,'Напрямки конкурса'!$B$16,IF(D472='Напрямки конкурса'!$L$17,'Напрямки конкурса'!$B$17,IF(D472='Напрямки конкурса'!$L$18,'Напрямки конкурса'!$B$18,IF(D472='Напрямки конкурса'!$L$19,'Напрямки конкурса'!$B$19,IF(D472='Напрямки конкурса'!$L$20,'Напрямки конкурса'!$B$20,IF(D472='Напрямки конкурса'!$L$21,'Напрямки конкурса'!$B$21,IF(D472='Напрямки конкурса'!$L$22,'Напрямки конкурса'!$B$22,IF(D472='Напрямки конкурса'!$L$23,'Напрямки конкурса'!$B$23,IF(D472='Напрямки конкурса'!$L$24,'Напрямки конкурса'!$B$24,IF(D472='Напрямки конкурса'!$L$25,'Напрямки конкурса'!$B$25,IF(D472='Напрямки конкурса'!$L$26,'Напрямки конкурса'!$B$26,IF(D472='Напрямки конкурса'!$L$27,'Напрямки конкурса'!$B$27,IF(D472='Напрямки конкурса'!$L$28,'Напрямки конкурса'!$B$28,"")))))))))))))))))))))))))))</f>
        <v/>
      </c>
      <c r="C472" s="59" t="str">
        <f>IF(D472='Напрямки конкурса'!$L$2,'Напрямки конкурса'!$K$2,IF(D472='Напрямки конкурса'!$L$3,'Напрямки конкурса'!$K$3,IF(D472='Напрямки конкурса'!$L$4,'Напрямки конкурса'!$K$4,IF(D472='Напрямки конкурса'!$L$5,'Напрямки конкурса'!$K$5,IF(D472='Напрямки конкурса'!$L$6,'Напрямки конкурса'!$K$6,IF(D472='Напрямки конкурса'!$L$7,'Напрямки конкурса'!$K$7,IF(D472='Напрямки конкурса'!$L$8,'Напрямки конкурса'!$K$8,IF(D472='Напрямки конкурса'!$L$9,'Напрямки конкурса'!$K$9,IF(D472='Напрямки конкурса'!$L$10,'Напрямки конкурса'!$K$10,IF(D472='Напрямки конкурса'!$L$11,'Напрямки конкурса'!$K$11,IF(D472='Напрямки конкурса'!$L$12,'Напрямки конкурса'!$K$12,IF(D472='Напрямки конкурса'!$L$13,'Напрямки конкурса'!$K$13,IF(D472='Напрямки конкурса'!$L$14,'Напрямки конкурса'!$K$14,IF(D472='Напрямки конкурса'!$L$15,'Напрямки конкурса'!$K$15,IF(D472='Напрямки конкурса'!$L$16,'Напрямки конкурса'!$K$16,IF(D472='Напрямки конкурса'!$L$17,'Напрямки конкурса'!$K$17,IF(D472='Напрямки конкурса'!$L$18,'Напрямки конкурса'!$K$18,IF(D472='Напрямки конкурса'!$L$19,'Напрямки конкурса'!$K$19,IF(D472='Напрямки конкурса'!$L$20,'Напрямки конкурса'!$K$20,IF(D472='Напрямки конкурса'!$L$21,'Напрямки конкурса'!$K$21,IF(D472='Напрямки конкурса'!$L$22,'Напрямки конкурса'!$K$22,IF(D472='Напрямки конкурса'!$L$23,'Напрямки конкурса'!$K$23,IF(D472='Напрямки конкурса'!$L$24,'Напрямки конкурса'!$K$24,IF(D472='Напрямки конкурса'!$L$25,'Напрямки конкурса'!$K$25,IF(D472='Напрямки конкурса'!$L$26,'Напрямки конкурса'!$K$26,IF(D472='Напрямки конкурса'!$L$27,'Напрямки конкурса'!$K$27,IF(D472='Напрямки конкурса'!$L$28,'Напрямки конкурса'!$K$28,"")))))))))))))))))))))))))))</f>
        <v/>
      </c>
      <c r="D472" s="50"/>
      <c r="E472" s="171"/>
      <c r="F472" s="171"/>
      <c r="G472" s="171"/>
      <c r="H472" s="150" t="str">
        <f>IF(I472='Категорія витрат'!$B$2,'Категорія витрат'!$A$2,IF(I472='Категорія витрат'!$B$3,'Категорія витрат'!$A$3,IF(I472='Категорія витрат'!$B$4,'Категорія витрат'!$A$4,IF(I472='Категорія витрат'!$B$5,'Категорія витрат'!$A$5,IF(I472='Категорія витрат'!$B$6,'Категорія витрат'!$A$6,IF(I472='Категорія витрат'!$B$7,'Категорія витрат'!$A$7,IF(I472='Категорія витрат'!$B$8,'Категорія витрат'!$A$8,IF(I472='Категорія витрат'!$B$9,'Категорія витрат'!$A$9,IF(I472='Категорія витрат'!$B$10,'Категорія витрат'!$A$10,IF(I472='Категорія витрат'!$B$11,'Категорія витрат'!$A$11,IF(I472='Категорія витрат'!$B$12,'Категорія витрат'!$A$12,IF(I472='Категорія витрат'!$B$13,'Категорія витрат'!$A$13,IF(I472='Категорія витрат'!$B$14,'Категорія витрат'!$A$14,IF(I472='Категорія витрат'!$B$15,'Категорія витрат'!$A$15,IF(I472='Категорія витрат'!$B$16,'Категорія витрат'!$A$16,IF(I472='Категорія витрат'!$B$17,'Категорія витрат'!$A$17,IF(I472='Категорія витрат'!$B$18,'Категорія витрат'!$A$18,IF(I472='Категорія витрат'!$B$19,'Категорія витрат'!$A$19,IF(I472='Категорія витрат'!$B$20,'Категорія витрат'!$A$20,IF(I472='Категорія витрат'!$B$21,'Категорія витрат'!$A$21,IF(I472='Категорія витрат'!$B$22,'Категорія витрат'!$A$22,IF(I472='Категорія витрат'!$B$23,'Категорія витрат'!$A$23,IF(I472='Категорія витрат'!$B$24,'Категорія витрат'!$A$24,IF(I472='Категорія витрат'!$B$25,'Категорія витрат'!$A$25,IF(I472='Категорія витрат'!$B$26,'Категорія витрат'!$A$26,IF(I472='Категорія витрат'!$B$27,'Категорія витрат'!$A$27,IF(I472='Категорія витрат'!$B$28,'Категорія витрат'!$A$28,IF(I472='Категорія витрат'!$B$29,'Категорія витрат'!$A$29,IF(I472='Категорія витрат'!$B$30,'Категорія витрат'!$A$30,"")))))))))))))))))))))))))))))</f>
        <v/>
      </c>
      <c r="I472" s="174"/>
      <c r="J472" s="173"/>
      <c r="K472" s="176"/>
      <c r="L472" s="87">
        <f t="shared" si="235"/>
        <v>0</v>
      </c>
      <c r="M472" s="176"/>
      <c r="N472" s="178"/>
      <c r="O472" s="171"/>
      <c r="P472" s="159">
        <f>IF(J472='Категорія витрат'!$F$2,ROUND('Додаток 3._Бюджет детальний ПР'!O472*0.3676,2),IF(J472='Категорія витрат'!$F$3,ROUND('Додаток 3._Бюджет детальний ПР'!O472*0.347,2),IF(J472='Категорія витрат'!$F$4,ROUND('Додаток 3._Бюджет детальний ПР'!O472*0.347,2),IF(J472='Категорія витрат'!$F$7,ROUND('Додаток 3._Бюджет детальний ПР'!O472*0.0841,2),0))))</f>
        <v>0</v>
      </c>
      <c r="Q472" s="153">
        <f t="shared" si="210"/>
        <v>0</v>
      </c>
      <c r="R472" s="181"/>
      <c r="S472" s="181"/>
      <c r="T472" s="181"/>
      <c r="U472" s="181"/>
      <c r="V472" s="181"/>
      <c r="W472" s="181"/>
      <c r="X472" s="181"/>
      <c r="Y472" s="181"/>
      <c r="Z472" s="181"/>
      <c r="AA472" s="181"/>
      <c r="AB472" s="181"/>
      <c r="AC472" s="181"/>
      <c r="AD472" s="48">
        <f t="shared" si="211"/>
        <v>0</v>
      </c>
      <c r="AE472" s="48">
        <f t="shared" si="212"/>
        <v>0</v>
      </c>
      <c r="AF472" s="48">
        <f t="shared" si="213"/>
        <v>0</v>
      </c>
      <c r="AG472" s="48">
        <f t="shared" si="214"/>
        <v>0</v>
      </c>
      <c r="AH472" s="48">
        <f t="shared" si="215"/>
        <v>0</v>
      </c>
      <c r="AI472" s="48">
        <f t="shared" si="216"/>
        <v>0</v>
      </c>
      <c r="AJ472" s="48">
        <f t="shared" si="217"/>
        <v>0</v>
      </c>
      <c r="AK472" s="48">
        <f t="shared" si="218"/>
        <v>0</v>
      </c>
      <c r="AL472" s="181"/>
      <c r="AM472" s="181"/>
      <c r="AN472" s="77"/>
      <c r="AO472" s="176"/>
      <c r="AP472" s="87">
        <f t="shared" si="236"/>
        <v>0</v>
      </c>
      <c r="AQ472" s="176"/>
      <c r="AR472" s="178"/>
      <c r="AS472" s="171"/>
      <c r="AT472" s="159">
        <f>IF(J472='Категорія витрат'!$F$2,ROUND('Додаток 3._Бюджет детальний ПР'!AS472*0.3676,2),IF(J472='Категорія витрат'!$F$3,ROUND('Додаток 3._Бюджет детальний ПР'!AS472*0.347,2),IF(J472='Категорія витрат'!$F$4,ROUND('Додаток 3._Бюджет детальний ПР'!AS472*0.347,2),IF(J472='Категорія витрат'!$F$7,ROUND('Додаток 3._Бюджет детальний ПР'!AS472*0.0841,2),0))))</f>
        <v>0</v>
      </c>
      <c r="AU472" s="153">
        <f t="shared" si="237"/>
        <v>0</v>
      </c>
      <c r="AV472" s="181"/>
      <c r="AW472" s="181"/>
      <c r="AX472" s="181"/>
      <c r="AY472" s="181"/>
      <c r="AZ472" s="181"/>
      <c r="BA472" s="181"/>
      <c r="BB472" s="181"/>
      <c r="BC472" s="181"/>
      <c r="BD472" s="181"/>
      <c r="BE472" s="181"/>
      <c r="BF472" s="181"/>
      <c r="BG472" s="181"/>
      <c r="BH472" s="48">
        <f t="shared" si="219"/>
        <v>0</v>
      </c>
      <c r="BI472" s="48">
        <f t="shared" si="220"/>
        <v>0</v>
      </c>
      <c r="BJ472" s="48">
        <f t="shared" si="221"/>
        <v>0</v>
      </c>
      <c r="BK472" s="48">
        <f t="shared" si="222"/>
        <v>0</v>
      </c>
      <c r="BL472" s="48">
        <f t="shared" si="223"/>
        <v>0</v>
      </c>
      <c r="BM472" s="48">
        <f t="shared" si="224"/>
        <v>0</v>
      </c>
      <c r="BN472" s="48">
        <f t="shared" si="225"/>
        <v>0</v>
      </c>
      <c r="BO472" s="48">
        <f t="shared" si="226"/>
        <v>0</v>
      </c>
      <c r="BP472" s="181"/>
      <c r="BQ472" s="181"/>
      <c r="BR472" s="191"/>
      <c r="BS472" s="176"/>
      <c r="BT472" s="87">
        <f t="shared" si="238"/>
        <v>0</v>
      </c>
      <c r="BU472" s="176"/>
      <c r="BV472" s="178"/>
      <c r="BW472" s="171"/>
      <c r="BX472" s="159">
        <f>IF(J472='Категорія витрат'!$F$2,ROUND('Додаток 3._Бюджет детальний ПР'!BW472*0.3676,2),IF(J472='Категорія витрат'!$F$3,ROUND('Додаток 3._Бюджет детальний ПР'!BW472*0.347,2),IF(J472='Категорія витрат'!$F$4,ROUND('Додаток 3._Бюджет детальний ПР'!BW472*0.347,2),IF(J472='Категорія витрат'!$F$7,ROUND('Додаток 3._Бюджет детальний ПР'!BW472*0.0841,2),0))))</f>
        <v>0</v>
      </c>
      <c r="BY472" s="153">
        <f t="shared" si="239"/>
        <v>0</v>
      </c>
      <c r="BZ472" s="181"/>
      <c r="CA472" s="181"/>
      <c r="CB472" s="181"/>
      <c r="CC472" s="181"/>
      <c r="CD472" s="181"/>
      <c r="CE472" s="181"/>
      <c r="CF472" s="181"/>
      <c r="CG472" s="181"/>
      <c r="CH472" s="181"/>
      <c r="CI472" s="181"/>
      <c r="CJ472" s="181"/>
      <c r="CK472" s="181"/>
      <c r="CL472" s="48">
        <f t="shared" si="227"/>
        <v>0</v>
      </c>
      <c r="CM472" s="48">
        <f t="shared" si="228"/>
        <v>0</v>
      </c>
      <c r="CN472" s="48">
        <f t="shared" si="229"/>
        <v>0</v>
      </c>
      <c r="CO472" s="48">
        <f t="shared" si="230"/>
        <v>0</v>
      </c>
      <c r="CP472" s="48">
        <f t="shared" si="231"/>
        <v>0</v>
      </c>
      <c r="CQ472" s="48">
        <f t="shared" si="232"/>
        <v>0</v>
      </c>
      <c r="CR472" s="48">
        <f t="shared" si="233"/>
        <v>0</v>
      </c>
      <c r="CS472" s="48">
        <f t="shared" si="234"/>
        <v>0</v>
      </c>
      <c r="CT472" s="181"/>
      <c r="CU472" s="181"/>
    </row>
    <row r="473" spans="1:99" ht="20.100000000000001" customHeight="1" x14ac:dyDescent="0.25">
      <c r="A473" s="58">
        <v>469</v>
      </c>
      <c r="B473" s="58" t="str">
        <f>IF(D473='Напрямки конкурса'!$L$2,'Напрямки конкурса'!$B$2,IF(D473='Напрямки конкурса'!$L$3,'Напрямки конкурса'!$B$3,IF(D473='Напрямки конкурса'!$L$4,'Напрямки конкурса'!$B$4,IF(D473='Напрямки конкурса'!$L$5,'Напрямки конкурса'!$B$5,IF(D473='Напрямки конкурса'!$L$6,'Напрямки конкурса'!$B$6,IF(D473='Напрямки конкурса'!$L$7,'Напрямки конкурса'!$B$7,IF(D473='Напрямки конкурса'!$L$8,'Напрямки конкурса'!$B$8,IF(D473='Напрямки конкурса'!$L$9,'Напрямки конкурса'!$B$9,IF(D473='Напрямки конкурса'!$L$10,'Напрямки конкурса'!$B$10,IF(D473='Напрямки конкурса'!$L$11,'Напрямки конкурса'!$B$11,IF(D473='Напрямки конкурса'!$L$12,'Напрямки конкурса'!$B$12,IF(D473='Напрямки конкурса'!$L$13,'Напрямки конкурса'!$B$13,IF(D473='Напрямки конкурса'!$L$14,'Напрямки конкурса'!$B$14,IF(D473='Напрямки конкурса'!$L$15,'Напрямки конкурса'!$B$15,IF(D473='Напрямки конкурса'!$L$16,'Напрямки конкурса'!$B$16,IF(D473='Напрямки конкурса'!$L$17,'Напрямки конкурса'!$B$17,IF(D473='Напрямки конкурса'!$L$18,'Напрямки конкурса'!$B$18,IF(D473='Напрямки конкурса'!$L$19,'Напрямки конкурса'!$B$19,IF(D473='Напрямки конкурса'!$L$20,'Напрямки конкурса'!$B$20,IF(D473='Напрямки конкурса'!$L$21,'Напрямки конкурса'!$B$21,IF(D473='Напрямки конкурса'!$L$22,'Напрямки конкурса'!$B$22,IF(D473='Напрямки конкурса'!$L$23,'Напрямки конкурса'!$B$23,IF(D473='Напрямки конкурса'!$L$24,'Напрямки конкурса'!$B$24,IF(D473='Напрямки конкурса'!$L$25,'Напрямки конкурса'!$B$25,IF(D473='Напрямки конкурса'!$L$26,'Напрямки конкурса'!$B$26,IF(D473='Напрямки конкурса'!$L$27,'Напрямки конкурса'!$B$27,IF(D473='Напрямки конкурса'!$L$28,'Напрямки конкурса'!$B$28,"")))))))))))))))))))))))))))</f>
        <v/>
      </c>
      <c r="C473" s="59" t="str">
        <f>IF(D473='Напрямки конкурса'!$L$2,'Напрямки конкурса'!$K$2,IF(D473='Напрямки конкурса'!$L$3,'Напрямки конкурса'!$K$3,IF(D473='Напрямки конкурса'!$L$4,'Напрямки конкурса'!$K$4,IF(D473='Напрямки конкурса'!$L$5,'Напрямки конкурса'!$K$5,IF(D473='Напрямки конкурса'!$L$6,'Напрямки конкурса'!$K$6,IF(D473='Напрямки конкурса'!$L$7,'Напрямки конкурса'!$K$7,IF(D473='Напрямки конкурса'!$L$8,'Напрямки конкурса'!$K$8,IF(D473='Напрямки конкурса'!$L$9,'Напрямки конкурса'!$K$9,IF(D473='Напрямки конкурса'!$L$10,'Напрямки конкурса'!$K$10,IF(D473='Напрямки конкурса'!$L$11,'Напрямки конкурса'!$K$11,IF(D473='Напрямки конкурса'!$L$12,'Напрямки конкурса'!$K$12,IF(D473='Напрямки конкурса'!$L$13,'Напрямки конкурса'!$K$13,IF(D473='Напрямки конкурса'!$L$14,'Напрямки конкурса'!$K$14,IF(D473='Напрямки конкурса'!$L$15,'Напрямки конкурса'!$K$15,IF(D473='Напрямки конкурса'!$L$16,'Напрямки конкурса'!$K$16,IF(D473='Напрямки конкурса'!$L$17,'Напрямки конкурса'!$K$17,IF(D473='Напрямки конкурса'!$L$18,'Напрямки конкурса'!$K$18,IF(D473='Напрямки конкурса'!$L$19,'Напрямки конкурса'!$K$19,IF(D473='Напрямки конкурса'!$L$20,'Напрямки конкурса'!$K$20,IF(D473='Напрямки конкурса'!$L$21,'Напрямки конкурса'!$K$21,IF(D473='Напрямки конкурса'!$L$22,'Напрямки конкурса'!$K$22,IF(D473='Напрямки конкурса'!$L$23,'Напрямки конкурса'!$K$23,IF(D473='Напрямки конкурса'!$L$24,'Напрямки конкурса'!$K$24,IF(D473='Напрямки конкурса'!$L$25,'Напрямки конкурса'!$K$25,IF(D473='Напрямки конкурса'!$L$26,'Напрямки конкурса'!$K$26,IF(D473='Напрямки конкурса'!$L$27,'Напрямки конкурса'!$K$27,IF(D473='Напрямки конкурса'!$L$28,'Напрямки конкурса'!$K$28,"")))))))))))))))))))))))))))</f>
        <v/>
      </c>
      <c r="D473" s="50"/>
      <c r="E473" s="171"/>
      <c r="F473" s="171"/>
      <c r="G473" s="171"/>
      <c r="H473" s="150" t="str">
        <f>IF(I473='Категорія витрат'!$B$2,'Категорія витрат'!$A$2,IF(I473='Категорія витрат'!$B$3,'Категорія витрат'!$A$3,IF(I473='Категорія витрат'!$B$4,'Категорія витрат'!$A$4,IF(I473='Категорія витрат'!$B$5,'Категорія витрат'!$A$5,IF(I473='Категорія витрат'!$B$6,'Категорія витрат'!$A$6,IF(I473='Категорія витрат'!$B$7,'Категорія витрат'!$A$7,IF(I473='Категорія витрат'!$B$8,'Категорія витрат'!$A$8,IF(I473='Категорія витрат'!$B$9,'Категорія витрат'!$A$9,IF(I473='Категорія витрат'!$B$10,'Категорія витрат'!$A$10,IF(I473='Категорія витрат'!$B$11,'Категорія витрат'!$A$11,IF(I473='Категорія витрат'!$B$12,'Категорія витрат'!$A$12,IF(I473='Категорія витрат'!$B$13,'Категорія витрат'!$A$13,IF(I473='Категорія витрат'!$B$14,'Категорія витрат'!$A$14,IF(I473='Категорія витрат'!$B$15,'Категорія витрат'!$A$15,IF(I473='Категорія витрат'!$B$16,'Категорія витрат'!$A$16,IF(I473='Категорія витрат'!$B$17,'Категорія витрат'!$A$17,IF(I473='Категорія витрат'!$B$18,'Категорія витрат'!$A$18,IF(I473='Категорія витрат'!$B$19,'Категорія витрат'!$A$19,IF(I473='Категорія витрат'!$B$20,'Категорія витрат'!$A$20,IF(I473='Категорія витрат'!$B$21,'Категорія витрат'!$A$21,IF(I473='Категорія витрат'!$B$22,'Категорія витрат'!$A$22,IF(I473='Категорія витрат'!$B$23,'Категорія витрат'!$A$23,IF(I473='Категорія витрат'!$B$24,'Категорія витрат'!$A$24,IF(I473='Категорія витрат'!$B$25,'Категорія витрат'!$A$25,IF(I473='Категорія витрат'!$B$26,'Категорія витрат'!$A$26,IF(I473='Категорія витрат'!$B$27,'Категорія витрат'!$A$27,IF(I473='Категорія витрат'!$B$28,'Категорія витрат'!$A$28,IF(I473='Категорія витрат'!$B$29,'Категорія витрат'!$A$29,IF(I473='Категорія витрат'!$B$30,'Категорія витрат'!$A$30,"")))))))))))))))))))))))))))))</f>
        <v/>
      </c>
      <c r="I473" s="174"/>
      <c r="J473" s="173"/>
      <c r="K473" s="176"/>
      <c r="L473" s="87">
        <f t="shared" si="235"/>
        <v>0</v>
      </c>
      <c r="M473" s="176"/>
      <c r="N473" s="178"/>
      <c r="O473" s="171"/>
      <c r="P473" s="159">
        <f>IF(J473='Категорія витрат'!$F$2,ROUND('Додаток 3._Бюджет детальний ПР'!O473*0.3676,2),IF(J473='Категорія витрат'!$F$3,ROUND('Додаток 3._Бюджет детальний ПР'!O473*0.347,2),IF(J473='Категорія витрат'!$F$4,ROUND('Додаток 3._Бюджет детальний ПР'!O473*0.347,2),IF(J473='Категорія витрат'!$F$7,ROUND('Додаток 3._Бюджет детальний ПР'!O473*0.0841,2),0))))</f>
        <v>0</v>
      </c>
      <c r="Q473" s="153">
        <f t="shared" si="210"/>
        <v>0</v>
      </c>
      <c r="R473" s="181"/>
      <c r="S473" s="181"/>
      <c r="T473" s="181"/>
      <c r="U473" s="181"/>
      <c r="V473" s="181"/>
      <c r="W473" s="181"/>
      <c r="X473" s="181"/>
      <c r="Y473" s="181"/>
      <c r="Z473" s="181"/>
      <c r="AA473" s="181"/>
      <c r="AB473" s="181"/>
      <c r="AC473" s="181"/>
      <c r="AD473" s="48">
        <f t="shared" si="211"/>
        <v>0</v>
      </c>
      <c r="AE473" s="48">
        <f t="shared" si="212"/>
        <v>0</v>
      </c>
      <c r="AF473" s="48">
        <f t="shared" si="213"/>
        <v>0</v>
      </c>
      <c r="AG473" s="48">
        <f t="shared" si="214"/>
        <v>0</v>
      </c>
      <c r="AH473" s="48">
        <f t="shared" si="215"/>
        <v>0</v>
      </c>
      <c r="AI473" s="48">
        <f t="shared" si="216"/>
        <v>0</v>
      </c>
      <c r="AJ473" s="48">
        <f t="shared" si="217"/>
        <v>0</v>
      </c>
      <c r="AK473" s="48">
        <f t="shared" si="218"/>
        <v>0</v>
      </c>
      <c r="AL473" s="181"/>
      <c r="AM473" s="181"/>
      <c r="AN473" s="77"/>
      <c r="AO473" s="176"/>
      <c r="AP473" s="87">
        <f t="shared" si="236"/>
        <v>0</v>
      </c>
      <c r="AQ473" s="176"/>
      <c r="AR473" s="178"/>
      <c r="AS473" s="171"/>
      <c r="AT473" s="159">
        <f>IF(J473='Категорія витрат'!$F$2,ROUND('Додаток 3._Бюджет детальний ПР'!AS473*0.3676,2),IF(J473='Категорія витрат'!$F$3,ROUND('Додаток 3._Бюджет детальний ПР'!AS473*0.347,2),IF(J473='Категорія витрат'!$F$4,ROUND('Додаток 3._Бюджет детальний ПР'!AS473*0.347,2),IF(J473='Категорія витрат'!$F$7,ROUND('Додаток 3._Бюджет детальний ПР'!AS473*0.0841,2),0))))</f>
        <v>0</v>
      </c>
      <c r="AU473" s="153">
        <f t="shared" si="237"/>
        <v>0</v>
      </c>
      <c r="AV473" s="181"/>
      <c r="AW473" s="181"/>
      <c r="AX473" s="181"/>
      <c r="AY473" s="181"/>
      <c r="AZ473" s="181"/>
      <c r="BA473" s="181"/>
      <c r="BB473" s="181"/>
      <c r="BC473" s="181"/>
      <c r="BD473" s="181"/>
      <c r="BE473" s="181"/>
      <c r="BF473" s="181"/>
      <c r="BG473" s="181"/>
      <c r="BH473" s="48">
        <f t="shared" si="219"/>
        <v>0</v>
      </c>
      <c r="BI473" s="48">
        <f t="shared" si="220"/>
        <v>0</v>
      </c>
      <c r="BJ473" s="48">
        <f t="shared" si="221"/>
        <v>0</v>
      </c>
      <c r="BK473" s="48">
        <f t="shared" si="222"/>
        <v>0</v>
      </c>
      <c r="BL473" s="48">
        <f t="shared" si="223"/>
        <v>0</v>
      </c>
      <c r="BM473" s="48">
        <f t="shared" si="224"/>
        <v>0</v>
      </c>
      <c r="BN473" s="48">
        <f t="shared" si="225"/>
        <v>0</v>
      </c>
      <c r="BO473" s="48">
        <f t="shared" si="226"/>
        <v>0</v>
      </c>
      <c r="BP473" s="181"/>
      <c r="BQ473" s="181"/>
      <c r="BR473" s="191"/>
      <c r="BS473" s="176"/>
      <c r="BT473" s="87">
        <f t="shared" si="238"/>
        <v>0</v>
      </c>
      <c r="BU473" s="176"/>
      <c r="BV473" s="178"/>
      <c r="BW473" s="171"/>
      <c r="BX473" s="159">
        <f>IF(J473='Категорія витрат'!$F$2,ROUND('Додаток 3._Бюджет детальний ПР'!BW473*0.3676,2),IF(J473='Категорія витрат'!$F$3,ROUND('Додаток 3._Бюджет детальний ПР'!BW473*0.347,2),IF(J473='Категорія витрат'!$F$4,ROUND('Додаток 3._Бюджет детальний ПР'!BW473*0.347,2),IF(J473='Категорія витрат'!$F$7,ROUND('Додаток 3._Бюджет детальний ПР'!BW473*0.0841,2),0))))</f>
        <v>0</v>
      </c>
      <c r="BY473" s="153">
        <f t="shared" si="239"/>
        <v>0</v>
      </c>
      <c r="BZ473" s="181"/>
      <c r="CA473" s="181"/>
      <c r="CB473" s="181"/>
      <c r="CC473" s="181"/>
      <c r="CD473" s="181"/>
      <c r="CE473" s="181"/>
      <c r="CF473" s="181"/>
      <c r="CG473" s="181"/>
      <c r="CH473" s="181"/>
      <c r="CI473" s="181"/>
      <c r="CJ473" s="181"/>
      <c r="CK473" s="181"/>
      <c r="CL473" s="48">
        <f t="shared" si="227"/>
        <v>0</v>
      </c>
      <c r="CM473" s="48">
        <f t="shared" si="228"/>
        <v>0</v>
      </c>
      <c r="CN473" s="48">
        <f t="shared" si="229"/>
        <v>0</v>
      </c>
      <c r="CO473" s="48">
        <f t="shared" si="230"/>
        <v>0</v>
      </c>
      <c r="CP473" s="48">
        <f t="shared" si="231"/>
        <v>0</v>
      </c>
      <c r="CQ473" s="48">
        <f t="shared" si="232"/>
        <v>0</v>
      </c>
      <c r="CR473" s="48">
        <f t="shared" si="233"/>
        <v>0</v>
      </c>
      <c r="CS473" s="48">
        <f t="shared" si="234"/>
        <v>0</v>
      </c>
      <c r="CT473" s="181"/>
      <c r="CU473" s="181"/>
    </row>
    <row r="474" spans="1:99" ht="20.100000000000001" customHeight="1" x14ac:dyDescent="0.25">
      <c r="A474" s="58">
        <v>470</v>
      </c>
      <c r="B474" s="58" t="str">
        <f>IF(D474='Напрямки конкурса'!$L$2,'Напрямки конкурса'!$B$2,IF(D474='Напрямки конкурса'!$L$3,'Напрямки конкурса'!$B$3,IF(D474='Напрямки конкурса'!$L$4,'Напрямки конкурса'!$B$4,IF(D474='Напрямки конкурса'!$L$5,'Напрямки конкурса'!$B$5,IF(D474='Напрямки конкурса'!$L$6,'Напрямки конкурса'!$B$6,IF(D474='Напрямки конкурса'!$L$7,'Напрямки конкурса'!$B$7,IF(D474='Напрямки конкурса'!$L$8,'Напрямки конкурса'!$B$8,IF(D474='Напрямки конкурса'!$L$9,'Напрямки конкурса'!$B$9,IF(D474='Напрямки конкурса'!$L$10,'Напрямки конкурса'!$B$10,IF(D474='Напрямки конкурса'!$L$11,'Напрямки конкурса'!$B$11,IF(D474='Напрямки конкурса'!$L$12,'Напрямки конкурса'!$B$12,IF(D474='Напрямки конкурса'!$L$13,'Напрямки конкурса'!$B$13,IF(D474='Напрямки конкурса'!$L$14,'Напрямки конкурса'!$B$14,IF(D474='Напрямки конкурса'!$L$15,'Напрямки конкурса'!$B$15,IF(D474='Напрямки конкурса'!$L$16,'Напрямки конкурса'!$B$16,IF(D474='Напрямки конкурса'!$L$17,'Напрямки конкурса'!$B$17,IF(D474='Напрямки конкурса'!$L$18,'Напрямки конкурса'!$B$18,IF(D474='Напрямки конкурса'!$L$19,'Напрямки конкурса'!$B$19,IF(D474='Напрямки конкурса'!$L$20,'Напрямки конкурса'!$B$20,IF(D474='Напрямки конкурса'!$L$21,'Напрямки конкурса'!$B$21,IF(D474='Напрямки конкурса'!$L$22,'Напрямки конкурса'!$B$22,IF(D474='Напрямки конкурса'!$L$23,'Напрямки конкурса'!$B$23,IF(D474='Напрямки конкурса'!$L$24,'Напрямки конкурса'!$B$24,IF(D474='Напрямки конкурса'!$L$25,'Напрямки конкурса'!$B$25,IF(D474='Напрямки конкурса'!$L$26,'Напрямки конкурса'!$B$26,IF(D474='Напрямки конкурса'!$L$27,'Напрямки конкурса'!$B$27,IF(D474='Напрямки конкурса'!$L$28,'Напрямки конкурса'!$B$28,"")))))))))))))))))))))))))))</f>
        <v/>
      </c>
      <c r="C474" s="59" t="str">
        <f>IF(D474='Напрямки конкурса'!$L$2,'Напрямки конкурса'!$K$2,IF(D474='Напрямки конкурса'!$L$3,'Напрямки конкурса'!$K$3,IF(D474='Напрямки конкурса'!$L$4,'Напрямки конкурса'!$K$4,IF(D474='Напрямки конкурса'!$L$5,'Напрямки конкурса'!$K$5,IF(D474='Напрямки конкурса'!$L$6,'Напрямки конкурса'!$K$6,IF(D474='Напрямки конкурса'!$L$7,'Напрямки конкурса'!$K$7,IF(D474='Напрямки конкурса'!$L$8,'Напрямки конкурса'!$K$8,IF(D474='Напрямки конкурса'!$L$9,'Напрямки конкурса'!$K$9,IF(D474='Напрямки конкурса'!$L$10,'Напрямки конкурса'!$K$10,IF(D474='Напрямки конкурса'!$L$11,'Напрямки конкурса'!$K$11,IF(D474='Напрямки конкурса'!$L$12,'Напрямки конкурса'!$K$12,IF(D474='Напрямки конкурса'!$L$13,'Напрямки конкурса'!$K$13,IF(D474='Напрямки конкурса'!$L$14,'Напрямки конкурса'!$K$14,IF(D474='Напрямки конкурса'!$L$15,'Напрямки конкурса'!$K$15,IF(D474='Напрямки конкурса'!$L$16,'Напрямки конкурса'!$K$16,IF(D474='Напрямки конкурса'!$L$17,'Напрямки конкурса'!$K$17,IF(D474='Напрямки конкурса'!$L$18,'Напрямки конкурса'!$K$18,IF(D474='Напрямки конкурса'!$L$19,'Напрямки конкурса'!$K$19,IF(D474='Напрямки конкурса'!$L$20,'Напрямки конкурса'!$K$20,IF(D474='Напрямки конкурса'!$L$21,'Напрямки конкурса'!$K$21,IF(D474='Напрямки конкурса'!$L$22,'Напрямки конкурса'!$K$22,IF(D474='Напрямки конкурса'!$L$23,'Напрямки конкурса'!$K$23,IF(D474='Напрямки конкурса'!$L$24,'Напрямки конкурса'!$K$24,IF(D474='Напрямки конкурса'!$L$25,'Напрямки конкурса'!$K$25,IF(D474='Напрямки конкурса'!$L$26,'Напрямки конкурса'!$K$26,IF(D474='Напрямки конкурса'!$L$27,'Напрямки конкурса'!$K$27,IF(D474='Напрямки конкурса'!$L$28,'Напрямки конкурса'!$K$28,"")))))))))))))))))))))))))))</f>
        <v/>
      </c>
      <c r="D474" s="50"/>
      <c r="E474" s="171"/>
      <c r="F474" s="171"/>
      <c r="G474" s="171"/>
      <c r="H474" s="150" t="str">
        <f>IF(I474='Категорія витрат'!$B$2,'Категорія витрат'!$A$2,IF(I474='Категорія витрат'!$B$3,'Категорія витрат'!$A$3,IF(I474='Категорія витрат'!$B$4,'Категорія витрат'!$A$4,IF(I474='Категорія витрат'!$B$5,'Категорія витрат'!$A$5,IF(I474='Категорія витрат'!$B$6,'Категорія витрат'!$A$6,IF(I474='Категорія витрат'!$B$7,'Категорія витрат'!$A$7,IF(I474='Категорія витрат'!$B$8,'Категорія витрат'!$A$8,IF(I474='Категорія витрат'!$B$9,'Категорія витрат'!$A$9,IF(I474='Категорія витрат'!$B$10,'Категорія витрат'!$A$10,IF(I474='Категорія витрат'!$B$11,'Категорія витрат'!$A$11,IF(I474='Категорія витрат'!$B$12,'Категорія витрат'!$A$12,IF(I474='Категорія витрат'!$B$13,'Категорія витрат'!$A$13,IF(I474='Категорія витрат'!$B$14,'Категорія витрат'!$A$14,IF(I474='Категорія витрат'!$B$15,'Категорія витрат'!$A$15,IF(I474='Категорія витрат'!$B$16,'Категорія витрат'!$A$16,IF(I474='Категорія витрат'!$B$17,'Категорія витрат'!$A$17,IF(I474='Категорія витрат'!$B$18,'Категорія витрат'!$A$18,IF(I474='Категорія витрат'!$B$19,'Категорія витрат'!$A$19,IF(I474='Категорія витрат'!$B$20,'Категорія витрат'!$A$20,IF(I474='Категорія витрат'!$B$21,'Категорія витрат'!$A$21,IF(I474='Категорія витрат'!$B$22,'Категорія витрат'!$A$22,IF(I474='Категорія витрат'!$B$23,'Категорія витрат'!$A$23,IF(I474='Категорія витрат'!$B$24,'Категорія витрат'!$A$24,IF(I474='Категорія витрат'!$B$25,'Категорія витрат'!$A$25,IF(I474='Категорія витрат'!$B$26,'Категорія витрат'!$A$26,IF(I474='Категорія витрат'!$B$27,'Категорія витрат'!$A$27,IF(I474='Категорія витрат'!$B$28,'Категорія витрат'!$A$28,IF(I474='Категорія витрат'!$B$29,'Категорія витрат'!$A$29,IF(I474='Категорія витрат'!$B$30,'Категорія витрат'!$A$30,"")))))))))))))))))))))))))))))</f>
        <v/>
      </c>
      <c r="I474" s="174"/>
      <c r="J474" s="173"/>
      <c r="K474" s="176"/>
      <c r="L474" s="87">
        <f t="shared" si="235"/>
        <v>0</v>
      </c>
      <c r="M474" s="176"/>
      <c r="N474" s="178"/>
      <c r="O474" s="171"/>
      <c r="P474" s="159">
        <f>IF(J474='Категорія витрат'!$F$2,ROUND('Додаток 3._Бюджет детальний ПР'!O474*0.3676,2),IF(J474='Категорія витрат'!$F$3,ROUND('Додаток 3._Бюджет детальний ПР'!O474*0.347,2),IF(J474='Категорія витрат'!$F$4,ROUND('Додаток 3._Бюджет детальний ПР'!O474*0.347,2),IF(J474='Категорія витрат'!$F$7,ROUND('Додаток 3._Бюджет детальний ПР'!O474*0.0841,2),0))))</f>
        <v>0</v>
      </c>
      <c r="Q474" s="153">
        <f t="shared" si="210"/>
        <v>0</v>
      </c>
      <c r="R474" s="181"/>
      <c r="S474" s="181"/>
      <c r="T474" s="181"/>
      <c r="U474" s="181"/>
      <c r="V474" s="181"/>
      <c r="W474" s="181"/>
      <c r="X474" s="181"/>
      <c r="Y474" s="181"/>
      <c r="Z474" s="181"/>
      <c r="AA474" s="181"/>
      <c r="AB474" s="181"/>
      <c r="AC474" s="181"/>
      <c r="AD474" s="48">
        <f t="shared" si="211"/>
        <v>0</v>
      </c>
      <c r="AE474" s="48">
        <f t="shared" si="212"/>
        <v>0</v>
      </c>
      <c r="AF474" s="48">
        <f t="shared" si="213"/>
        <v>0</v>
      </c>
      <c r="AG474" s="48">
        <f t="shared" si="214"/>
        <v>0</v>
      </c>
      <c r="AH474" s="48">
        <f t="shared" si="215"/>
        <v>0</v>
      </c>
      <c r="AI474" s="48">
        <f t="shared" si="216"/>
        <v>0</v>
      </c>
      <c r="AJ474" s="48">
        <f t="shared" si="217"/>
        <v>0</v>
      </c>
      <c r="AK474" s="48">
        <f t="shared" si="218"/>
        <v>0</v>
      </c>
      <c r="AL474" s="181"/>
      <c r="AM474" s="181"/>
      <c r="AN474" s="77"/>
      <c r="AO474" s="176"/>
      <c r="AP474" s="87">
        <f t="shared" si="236"/>
        <v>0</v>
      </c>
      <c r="AQ474" s="176"/>
      <c r="AR474" s="178"/>
      <c r="AS474" s="171"/>
      <c r="AT474" s="159">
        <f>IF(J474='Категорія витрат'!$F$2,ROUND('Додаток 3._Бюджет детальний ПР'!AS474*0.3676,2),IF(J474='Категорія витрат'!$F$3,ROUND('Додаток 3._Бюджет детальний ПР'!AS474*0.347,2),IF(J474='Категорія витрат'!$F$4,ROUND('Додаток 3._Бюджет детальний ПР'!AS474*0.347,2),IF(J474='Категорія витрат'!$F$7,ROUND('Додаток 3._Бюджет детальний ПР'!AS474*0.0841,2),0))))</f>
        <v>0</v>
      </c>
      <c r="AU474" s="153">
        <f t="shared" si="237"/>
        <v>0</v>
      </c>
      <c r="AV474" s="181"/>
      <c r="AW474" s="181"/>
      <c r="AX474" s="181"/>
      <c r="AY474" s="181"/>
      <c r="AZ474" s="181"/>
      <c r="BA474" s="181"/>
      <c r="BB474" s="181"/>
      <c r="BC474" s="181"/>
      <c r="BD474" s="181"/>
      <c r="BE474" s="181"/>
      <c r="BF474" s="181"/>
      <c r="BG474" s="181"/>
      <c r="BH474" s="48">
        <f t="shared" si="219"/>
        <v>0</v>
      </c>
      <c r="BI474" s="48">
        <f t="shared" si="220"/>
        <v>0</v>
      </c>
      <c r="BJ474" s="48">
        <f t="shared" si="221"/>
        <v>0</v>
      </c>
      <c r="BK474" s="48">
        <f t="shared" si="222"/>
        <v>0</v>
      </c>
      <c r="BL474" s="48">
        <f t="shared" si="223"/>
        <v>0</v>
      </c>
      <c r="BM474" s="48">
        <f t="shared" si="224"/>
        <v>0</v>
      </c>
      <c r="BN474" s="48">
        <f t="shared" si="225"/>
        <v>0</v>
      </c>
      <c r="BO474" s="48">
        <f t="shared" si="226"/>
        <v>0</v>
      </c>
      <c r="BP474" s="181"/>
      <c r="BQ474" s="181"/>
      <c r="BR474" s="191"/>
      <c r="BS474" s="176"/>
      <c r="BT474" s="87">
        <f t="shared" si="238"/>
        <v>0</v>
      </c>
      <c r="BU474" s="176"/>
      <c r="BV474" s="178"/>
      <c r="BW474" s="171"/>
      <c r="BX474" s="159">
        <f>IF(J474='Категорія витрат'!$F$2,ROUND('Додаток 3._Бюджет детальний ПР'!BW474*0.3676,2),IF(J474='Категорія витрат'!$F$3,ROUND('Додаток 3._Бюджет детальний ПР'!BW474*0.347,2),IF(J474='Категорія витрат'!$F$4,ROUND('Додаток 3._Бюджет детальний ПР'!BW474*0.347,2),IF(J474='Категорія витрат'!$F$7,ROUND('Додаток 3._Бюджет детальний ПР'!BW474*0.0841,2),0))))</f>
        <v>0</v>
      </c>
      <c r="BY474" s="153">
        <f t="shared" si="239"/>
        <v>0</v>
      </c>
      <c r="BZ474" s="181"/>
      <c r="CA474" s="181"/>
      <c r="CB474" s="181"/>
      <c r="CC474" s="181"/>
      <c r="CD474" s="181"/>
      <c r="CE474" s="181"/>
      <c r="CF474" s="181"/>
      <c r="CG474" s="181"/>
      <c r="CH474" s="181"/>
      <c r="CI474" s="181"/>
      <c r="CJ474" s="181"/>
      <c r="CK474" s="181"/>
      <c r="CL474" s="48">
        <f t="shared" si="227"/>
        <v>0</v>
      </c>
      <c r="CM474" s="48">
        <f t="shared" si="228"/>
        <v>0</v>
      </c>
      <c r="CN474" s="48">
        <f t="shared" si="229"/>
        <v>0</v>
      </c>
      <c r="CO474" s="48">
        <f t="shared" si="230"/>
        <v>0</v>
      </c>
      <c r="CP474" s="48">
        <f t="shared" si="231"/>
        <v>0</v>
      </c>
      <c r="CQ474" s="48">
        <f t="shared" si="232"/>
        <v>0</v>
      </c>
      <c r="CR474" s="48">
        <f t="shared" si="233"/>
        <v>0</v>
      </c>
      <c r="CS474" s="48">
        <f t="shared" si="234"/>
        <v>0</v>
      </c>
      <c r="CT474" s="181"/>
      <c r="CU474" s="181"/>
    </row>
    <row r="475" spans="1:99" ht="20.100000000000001" customHeight="1" x14ac:dyDescent="0.25">
      <c r="A475" s="58">
        <v>471</v>
      </c>
      <c r="B475" s="58" t="str">
        <f>IF(D475='Напрямки конкурса'!$L$2,'Напрямки конкурса'!$B$2,IF(D475='Напрямки конкурса'!$L$3,'Напрямки конкурса'!$B$3,IF(D475='Напрямки конкурса'!$L$4,'Напрямки конкурса'!$B$4,IF(D475='Напрямки конкурса'!$L$5,'Напрямки конкурса'!$B$5,IF(D475='Напрямки конкурса'!$L$6,'Напрямки конкурса'!$B$6,IF(D475='Напрямки конкурса'!$L$7,'Напрямки конкурса'!$B$7,IF(D475='Напрямки конкурса'!$L$8,'Напрямки конкурса'!$B$8,IF(D475='Напрямки конкурса'!$L$9,'Напрямки конкурса'!$B$9,IF(D475='Напрямки конкурса'!$L$10,'Напрямки конкурса'!$B$10,IF(D475='Напрямки конкурса'!$L$11,'Напрямки конкурса'!$B$11,IF(D475='Напрямки конкурса'!$L$12,'Напрямки конкурса'!$B$12,IF(D475='Напрямки конкурса'!$L$13,'Напрямки конкурса'!$B$13,IF(D475='Напрямки конкурса'!$L$14,'Напрямки конкурса'!$B$14,IF(D475='Напрямки конкурса'!$L$15,'Напрямки конкурса'!$B$15,IF(D475='Напрямки конкурса'!$L$16,'Напрямки конкурса'!$B$16,IF(D475='Напрямки конкурса'!$L$17,'Напрямки конкурса'!$B$17,IF(D475='Напрямки конкурса'!$L$18,'Напрямки конкурса'!$B$18,IF(D475='Напрямки конкурса'!$L$19,'Напрямки конкурса'!$B$19,IF(D475='Напрямки конкурса'!$L$20,'Напрямки конкурса'!$B$20,IF(D475='Напрямки конкурса'!$L$21,'Напрямки конкурса'!$B$21,IF(D475='Напрямки конкурса'!$L$22,'Напрямки конкурса'!$B$22,IF(D475='Напрямки конкурса'!$L$23,'Напрямки конкурса'!$B$23,IF(D475='Напрямки конкурса'!$L$24,'Напрямки конкурса'!$B$24,IF(D475='Напрямки конкурса'!$L$25,'Напрямки конкурса'!$B$25,IF(D475='Напрямки конкурса'!$L$26,'Напрямки конкурса'!$B$26,IF(D475='Напрямки конкурса'!$L$27,'Напрямки конкурса'!$B$27,IF(D475='Напрямки конкурса'!$L$28,'Напрямки конкурса'!$B$28,"")))))))))))))))))))))))))))</f>
        <v/>
      </c>
      <c r="C475" s="59" t="str">
        <f>IF(D475='Напрямки конкурса'!$L$2,'Напрямки конкурса'!$K$2,IF(D475='Напрямки конкурса'!$L$3,'Напрямки конкурса'!$K$3,IF(D475='Напрямки конкурса'!$L$4,'Напрямки конкурса'!$K$4,IF(D475='Напрямки конкурса'!$L$5,'Напрямки конкурса'!$K$5,IF(D475='Напрямки конкурса'!$L$6,'Напрямки конкурса'!$K$6,IF(D475='Напрямки конкурса'!$L$7,'Напрямки конкурса'!$K$7,IF(D475='Напрямки конкурса'!$L$8,'Напрямки конкурса'!$K$8,IF(D475='Напрямки конкурса'!$L$9,'Напрямки конкурса'!$K$9,IF(D475='Напрямки конкурса'!$L$10,'Напрямки конкурса'!$K$10,IF(D475='Напрямки конкурса'!$L$11,'Напрямки конкурса'!$K$11,IF(D475='Напрямки конкурса'!$L$12,'Напрямки конкурса'!$K$12,IF(D475='Напрямки конкурса'!$L$13,'Напрямки конкурса'!$K$13,IF(D475='Напрямки конкурса'!$L$14,'Напрямки конкурса'!$K$14,IF(D475='Напрямки конкурса'!$L$15,'Напрямки конкурса'!$K$15,IF(D475='Напрямки конкурса'!$L$16,'Напрямки конкурса'!$K$16,IF(D475='Напрямки конкурса'!$L$17,'Напрямки конкурса'!$K$17,IF(D475='Напрямки конкурса'!$L$18,'Напрямки конкурса'!$K$18,IF(D475='Напрямки конкурса'!$L$19,'Напрямки конкурса'!$K$19,IF(D475='Напрямки конкурса'!$L$20,'Напрямки конкурса'!$K$20,IF(D475='Напрямки конкурса'!$L$21,'Напрямки конкурса'!$K$21,IF(D475='Напрямки конкурса'!$L$22,'Напрямки конкурса'!$K$22,IF(D475='Напрямки конкурса'!$L$23,'Напрямки конкурса'!$K$23,IF(D475='Напрямки конкурса'!$L$24,'Напрямки конкурса'!$K$24,IF(D475='Напрямки конкурса'!$L$25,'Напрямки конкурса'!$K$25,IF(D475='Напрямки конкурса'!$L$26,'Напрямки конкурса'!$K$26,IF(D475='Напрямки конкурса'!$L$27,'Напрямки конкурса'!$K$27,IF(D475='Напрямки конкурса'!$L$28,'Напрямки конкурса'!$K$28,"")))))))))))))))))))))))))))</f>
        <v/>
      </c>
      <c r="D475" s="50"/>
      <c r="E475" s="171"/>
      <c r="F475" s="171"/>
      <c r="G475" s="171"/>
      <c r="H475" s="150" t="str">
        <f>IF(I475='Категорія витрат'!$B$2,'Категорія витрат'!$A$2,IF(I475='Категорія витрат'!$B$3,'Категорія витрат'!$A$3,IF(I475='Категорія витрат'!$B$4,'Категорія витрат'!$A$4,IF(I475='Категорія витрат'!$B$5,'Категорія витрат'!$A$5,IF(I475='Категорія витрат'!$B$6,'Категорія витрат'!$A$6,IF(I475='Категорія витрат'!$B$7,'Категорія витрат'!$A$7,IF(I475='Категорія витрат'!$B$8,'Категорія витрат'!$A$8,IF(I475='Категорія витрат'!$B$9,'Категорія витрат'!$A$9,IF(I475='Категорія витрат'!$B$10,'Категорія витрат'!$A$10,IF(I475='Категорія витрат'!$B$11,'Категорія витрат'!$A$11,IF(I475='Категорія витрат'!$B$12,'Категорія витрат'!$A$12,IF(I475='Категорія витрат'!$B$13,'Категорія витрат'!$A$13,IF(I475='Категорія витрат'!$B$14,'Категорія витрат'!$A$14,IF(I475='Категорія витрат'!$B$15,'Категорія витрат'!$A$15,IF(I475='Категорія витрат'!$B$16,'Категорія витрат'!$A$16,IF(I475='Категорія витрат'!$B$17,'Категорія витрат'!$A$17,IF(I475='Категорія витрат'!$B$18,'Категорія витрат'!$A$18,IF(I475='Категорія витрат'!$B$19,'Категорія витрат'!$A$19,IF(I475='Категорія витрат'!$B$20,'Категорія витрат'!$A$20,IF(I475='Категорія витрат'!$B$21,'Категорія витрат'!$A$21,IF(I475='Категорія витрат'!$B$22,'Категорія витрат'!$A$22,IF(I475='Категорія витрат'!$B$23,'Категорія витрат'!$A$23,IF(I475='Категорія витрат'!$B$24,'Категорія витрат'!$A$24,IF(I475='Категорія витрат'!$B$25,'Категорія витрат'!$A$25,IF(I475='Категорія витрат'!$B$26,'Категорія витрат'!$A$26,IF(I475='Категорія витрат'!$B$27,'Категорія витрат'!$A$27,IF(I475='Категорія витрат'!$B$28,'Категорія витрат'!$A$28,IF(I475='Категорія витрат'!$B$29,'Категорія витрат'!$A$29,IF(I475='Категорія витрат'!$B$30,'Категорія витрат'!$A$30,"")))))))))))))))))))))))))))))</f>
        <v/>
      </c>
      <c r="I475" s="174"/>
      <c r="J475" s="173"/>
      <c r="K475" s="176"/>
      <c r="L475" s="87">
        <f t="shared" si="235"/>
        <v>0</v>
      </c>
      <c r="M475" s="176"/>
      <c r="N475" s="178"/>
      <c r="O475" s="171"/>
      <c r="P475" s="159">
        <f>IF(J475='Категорія витрат'!$F$2,ROUND('Додаток 3._Бюджет детальний ПР'!O475*0.3676,2),IF(J475='Категорія витрат'!$F$3,ROUND('Додаток 3._Бюджет детальний ПР'!O475*0.347,2),IF(J475='Категорія витрат'!$F$4,ROUND('Додаток 3._Бюджет детальний ПР'!O475*0.347,2),IF(J475='Категорія витрат'!$F$7,ROUND('Додаток 3._Бюджет детальний ПР'!O475*0.0841,2),0))))</f>
        <v>0</v>
      </c>
      <c r="Q475" s="153">
        <f t="shared" si="210"/>
        <v>0</v>
      </c>
      <c r="R475" s="181"/>
      <c r="S475" s="181"/>
      <c r="T475" s="181"/>
      <c r="U475" s="181"/>
      <c r="V475" s="181"/>
      <c r="W475" s="181"/>
      <c r="X475" s="181"/>
      <c r="Y475" s="181"/>
      <c r="Z475" s="181"/>
      <c r="AA475" s="181"/>
      <c r="AB475" s="181"/>
      <c r="AC475" s="181"/>
      <c r="AD475" s="48">
        <f t="shared" si="211"/>
        <v>0</v>
      </c>
      <c r="AE475" s="48">
        <f t="shared" si="212"/>
        <v>0</v>
      </c>
      <c r="AF475" s="48">
        <f t="shared" si="213"/>
        <v>0</v>
      </c>
      <c r="AG475" s="48">
        <f t="shared" si="214"/>
        <v>0</v>
      </c>
      <c r="AH475" s="48">
        <f t="shared" si="215"/>
        <v>0</v>
      </c>
      <c r="AI475" s="48">
        <f t="shared" si="216"/>
        <v>0</v>
      </c>
      <c r="AJ475" s="48">
        <f t="shared" si="217"/>
        <v>0</v>
      </c>
      <c r="AK475" s="48">
        <f t="shared" si="218"/>
        <v>0</v>
      </c>
      <c r="AL475" s="181"/>
      <c r="AM475" s="181"/>
      <c r="AN475" s="77"/>
      <c r="AO475" s="176"/>
      <c r="AP475" s="87">
        <f t="shared" si="236"/>
        <v>0</v>
      </c>
      <c r="AQ475" s="176"/>
      <c r="AR475" s="178"/>
      <c r="AS475" s="171"/>
      <c r="AT475" s="159">
        <f>IF(J475='Категорія витрат'!$F$2,ROUND('Додаток 3._Бюджет детальний ПР'!AS475*0.3676,2),IF(J475='Категорія витрат'!$F$3,ROUND('Додаток 3._Бюджет детальний ПР'!AS475*0.347,2),IF(J475='Категорія витрат'!$F$4,ROUND('Додаток 3._Бюджет детальний ПР'!AS475*0.347,2),IF(J475='Категорія витрат'!$F$7,ROUND('Додаток 3._Бюджет детальний ПР'!AS475*0.0841,2),0))))</f>
        <v>0</v>
      </c>
      <c r="AU475" s="153">
        <f t="shared" si="237"/>
        <v>0</v>
      </c>
      <c r="AV475" s="181"/>
      <c r="AW475" s="181"/>
      <c r="AX475" s="181"/>
      <c r="AY475" s="181"/>
      <c r="AZ475" s="181"/>
      <c r="BA475" s="181"/>
      <c r="BB475" s="181"/>
      <c r="BC475" s="181"/>
      <c r="BD475" s="181"/>
      <c r="BE475" s="181"/>
      <c r="BF475" s="181"/>
      <c r="BG475" s="181"/>
      <c r="BH475" s="48">
        <f t="shared" si="219"/>
        <v>0</v>
      </c>
      <c r="BI475" s="48">
        <f t="shared" si="220"/>
        <v>0</v>
      </c>
      <c r="BJ475" s="48">
        <f t="shared" si="221"/>
        <v>0</v>
      </c>
      <c r="BK475" s="48">
        <f t="shared" si="222"/>
        <v>0</v>
      </c>
      <c r="BL475" s="48">
        <f t="shared" si="223"/>
        <v>0</v>
      </c>
      <c r="BM475" s="48">
        <f t="shared" si="224"/>
        <v>0</v>
      </c>
      <c r="BN475" s="48">
        <f t="shared" si="225"/>
        <v>0</v>
      </c>
      <c r="BO475" s="48">
        <f t="shared" si="226"/>
        <v>0</v>
      </c>
      <c r="BP475" s="181"/>
      <c r="BQ475" s="181"/>
      <c r="BR475" s="191"/>
      <c r="BS475" s="176"/>
      <c r="BT475" s="87">
        <f t="shared" si="238"/>
        <v>0</v>
      </c>
      <c r="BU475" s="176"/>
      <c r="BV475" s="178"/>
      <c r="BW475" s="171"/>
      <c r="BX475" s="159">
        <f>IF(J475='Категорія витрат'!$F$2,ROUND('Додаток 3._Бюджет детальний ПР'!BW475*0.3676,2),IF(J475='Категорія витрат'!$F$3,ROUND('Додаток 3._Бюджет детальний ПР'!BW475*0.347,2),IF(J475='Категорія витрат'!$F$4,ROUND('Додаток 3._Бюджет детальний ПР'!BW475*0.347,2),IF(J475='Категорія витрат'!$F$7,ROUND('Додаток 3._Бюджет детальний ПР'!BW475*0.0841,2),0))))</f>
        <v>0</v>
      </c>
      <c r="BY475" s="153">
        <f t="shared" si="239"/>
        <v>0</v>
      </c>
      <c r="BZ475" s="181"/>
      <c r="CA475" s="181"/>
      <c r="CB475" s="181"/>
      <c r="CC475" s="181"/>
      <c r="CD475" s="181"/>
      <c r="CE475" s="181"/>
      <c r="CF475" s="181"/>
      <c r="CG475" s="181"/>
      <c r="CH475" s="181"/>
      <c r="CI475" s="181"/>
      <c r="CJ475" s="181"/>
      <c r="CK475" s="181"/>
      <c r="CL475" s="48">
        <f t="shared" si="227"/>
        <v>0</v>
      </c>
      <c r="CM475" s="48">
        <f t="shared" si="228"/>
        <v>0</v>
      </c>
      <c r="CN475" s="48">
        <f t="shared" si="229"/>
        <v>0</v>
      </c>
      <c r="CO475" s="48">
        <f t="shared" si="230"/>
        <v>0</v>
      </c>
      <c r="CP475" s="48">
        <f t="shared" si="231"/>
        <v>0</v>
      </c>
      <c r="CQ475" s="48">
        <f t="shared" si="232"/>
        <v>0</v>
      </c>
      <c r="CR475" s="48">
        <f t="shared" si="233"/>
        <v>0</v>
      </c>
      <c r="CS475" s="48">
        <f t="shared" si="234"/>
        <v>0</v>
      </c>
      <c r="CT475" s="181"/>
      <c r="CU475" s="181"/>
    </row>
    <row r="476" spans="1:99" ht="20.100000000000001" customHeight="1" x14ac:dyDescent="0.25">
      <c r="A476" s="58">
        <v>472</v>
      </c>
      <c r="B476" s="58" t="str">
        <f>IF(D476='Напрямки конкурса'!$L$2,'Напрямки конкурса'!$B$2,IF(D476='Напрямки конкурса'!$L$3,'Напрямки конкурса'!$B$3,IF(D476='Напрямки конкурса'!$L$4,'Напрямки конкурса'!$B$4,IF(D476='Напрямки конкурса'!$L$5,'Напрямки конкурса'!$B$5,IF(D476='Напрямки конкурса'!$L$6,'Напрямки конкурса'!$B$6,IF(D476='Напрямки конкурса'!$L$7,'Напрямки конкурса'!$B$7,IF(D476='Напрямки конкурса'!$L$8,'Напрямки конкурса'!$B$8,IF(D476='Напрямки конкурса'!$L$9,'Напрямки конкурса'!$B$9,IF(D476='Напрямки конкурса'!$L$10,'Напрямки конкурса'!$B$10,IF(D476='Напрямки конкурса'!$L$11,'Напрямки конкурса'!$B$11,IF(D476='Напрямки конкурса'!$L$12,'Напрямки конкурса'!$B$12,IF(D476='Напрямки конкурса'!$L$13,'Напрямки конкурса'!$B$13,IF(D476='Напрямки конкурса'!$L$14,'Напрямки конкурса'!$B$14,IF(D476='Напрямки конкурса'!$L$15,'Напрямки конкурса'!$B$15,IF(D476='Напрямки конкурса'!$L$16,'Напрямки конкурса'!$B$16,IF(D476='Напрямки конкурса'!$L$17,'Напрямки конкурса'!$B$17,IF(D476='Напрямки конкурса'!$L$18,'Напрямки конкурса'!$B$18,IF(D476='Напрямки конкурса'!$L$19,'Напрямки конкурса'!$B$19,IF(D476='Напрямки конкурса'!$L$20,'Напрямки конкурса'!$B$20,IF(D476='Напрямки конкурса'!$L$21,'Напрямки конкурса'!$B$21,IF(D476='Напрямки конкурса'!$L$22,'Напрямки конкурса'!$B$22,IF(D476='Напрямки конкурса'!$L$23,'Напрямки конкурса'!$B$23,IF(D476='Напрямки конкурса'!$L$24,'Напрямки конкурса'!$B$24,IF(D476='Напрямки конкурса'!$L$25,'Напрямки конкурса'!$B$25,IF(D476='Напрямки конкурса'!$L$26,'Напрямки конкурса'!$B$26,IF(D476='Напрямки конкурса'!$L$27,'Напрямки конкурса'!$B$27,IF(D476='Напрямки конкурса'!$L$28,'Напрямки конкурса'!$B$28,"")))))))))))))))))))))))))))</f>
        <v/>
      </c>
      <c r="C476" s="59" t="str">
        <f>IF(D476='Напрямки конкурса'!$L$2,'Напрямки конкурса'!$K$2,IF(D476='Напрямки конкурса'!$L$3,'Напрямки конкурса'!$K$3,IF(D476='Напрямки конкурса'!$L$4,'Напрямки конкурса'!$K$4,IF(D476='Напрямки конкурса'!$L$5,'Напрямки конкурса'!$K$5,IF(D476='Напрямки конкурса'!$L$6,'Напрямки конкурса'!$K$6,IF(D476='Напрямки конкурса'!$L$7,'Напрямки конкурса'!$K$7,IF(D476='Напрямки конкурса'!$L$8,'Напрямки конкурса'!$K$8,IF(D476='Напрямки конкурса'!$L$9,'Напрямки конкурса'!$K$9,IF(D476='Напрямки конкурса'!$L$10,'Напрямки конкурса'!$K$10,IF(D476='Напрямки конкурса'!$L$11,'Напрямки конкурса'!$K$11,IF(D476='Напрямки конкурса'!$L$12,'Напрямки конкурса'!$K$12,IF(D476='Напрямки конкурса'!$L$13,'Напрямки конкурса'!$K$13,IF(D476='Напрямки конкурса'!$L$14,'Напрямки конкурса'!$K$14,IF(D476='Напрямки конкурса'!$L$15,'Напрямки конкурса'!$K$15,IF(D476='Напрямки конкурса'!$L$16,'Напрямки конкурса'!$K$16,IF(D476='Напрямки конкурса'!$L$17,'Напрямки конкурса'!$K$17,IF(D476='Напрямки конкурса'!$L$18,'Напрямки конкурса'!$K$18,IF(D476='Напрямки конкурса'!$L$19,'Напрямки конкурса'!$K$19,IF(D476='Напрямки конкурса'!$L$20,'Напрямки конкурса'!$K$20,IF(D476='Напрямки конкурса'!$L$21,'Напрямки конкурса'!$K$21,IF(D476='Напрямки конкурса'!$L$22,'Напрямки конкурса'!$K$22,IF(D476='Напрямки конкурса'!$L$23,'Напрямки конкурса'!$K$23,IF(D476='Напрямки конкурса'!$L$24,'Напрямки конкурса'!$K$24,IF(D476='Напрямки конкурса'!$L$25,'Напрямки конкурса'!$K$25,IF(D476='Напрямки конкурса'!$L$26,'Напрямки конкурса'!$K$26,IF(D476='Напрямки конкурса'!$L$27,'Напрямки конкурса'!$K$27,IF(D476='Напрямки конкурса'!$L$28,'Напрямки конкурса'!$K$28,"")))))))))))))))))))))))))))</f>
        <v/>
      </c>
      <c r="D476" s="50"/>
      <c r="E476" s="171"/>
      <c r="F476" s="171"/>
      <c r="G476" s="171"/>
      <c r="H476" s="150" t="str">
        <f>IF(I476='Категорія витрат'!$B$2,'Категорія витрат'!$A$2,IF(I476='Категорія витрат'!$B$3,'Категорія витрат'!$A$3,IF(I476='Категорія витрат'!$B$4,'Категорія витрат'!$A$4,IF(I476='Категорія витрат'!$B$5,'Категорія витрат'!$A$5,IF(I476='Категорія витрат'!$B$6,'Категорія витрат'!$A$6,IF(I476='Категорія витрат'!$B$7,'Категорія витрат'!$A$7,IF(I476='Категорія витрат'!$B$8,'Категорія витрат'!$A$8,IF(I476='Категорія витрат'!$B$9,'Категорія витрат'!$A$9,IF(I476='Категорія витрат'!$B$10,'Категорія витрат'!$A$10,IF(I476='Категорія витрат'!$B$11,'Категорія витрат'!$A$11,IF(I476='Категорія витрат'!$B$12,'Категорія витрат'!$A$12,IF(I476='Категорія витрат'!$B$13,'Категорія витрат'!$A$13,IF(I476='Категорія витрат'!$B$14,'Категорія витрат'!$A$14,IF(I476='Категорія витрат'!$B$15,'Категорія витрат'!$A$15,IF(I476='Категорія витрат'!$B$16,'Категорія витрат'!$A$16,IF(I476='Категорія витрат'!$B$17,'Категорія витрат'!$A$17,IF(I476='Категорія витрат'!$B$18,'Категорія витрат'!$A$18,IF(I476='Категорія витрат'!$B$19,'Категорія витрат'!$A$19,IF(I476='Категорія витрат'!$B$20,'Категорія витрат'!$A$20,IF(I476='Категорія витрат'!$B$21,'Категорія витрат'!$A$21,IF(I476='Категорія витрат'!$B$22,'Категорія витрат'!$A$22,IF(I476='Категорія витрат'!$B$23,'Категорія витрат'!$A$23,IF(I476='Категорія витрат'!$B$24,'Категорія витрат'!$A$24,IF(I476='Категорія витрат'!$B$25,'Категорія витрат'!$A$25,IF(I476='Категорія витрат'!$B$26,'Категорія витрат'!$A$26,IF(I476='Категорія витрат'!$B$27,'Категорія витрат'!$A$27,IF(I476='Категорія витрат'!$B$28,'Категорія витрат'!$A$28,IF(I476='Категорія витрат'!$B$29,'Категорія витрат'!$A$29,IF(I476='Категорія витрат'!$B$30,'Категорія витрат'!$A$30,"")))))))))))))))))))))))))))))</f>
        <v/>
      </c>
      <c r="I476" s="174"/>
      <c r="J476" s="173"/>
      <c r="K476" s="176"/>
      <c r="L476" s="87">
        <f t="shared" si="235"/>
        <v>0</v>
      </c>
      <c r="M476" s="176"/>
      <c r="N476" s="178"/>
      <c r="O476" s="171"/>
      <c r="P476" s="159">
        <f>IF(J476='Категорія витрат'!$F$2,ROUND('Додаток 3._Бюджет детальний ПР'!O476*0.3676,2),IF(J476='Категорія витрат'!$F$3,ROUND('Додаток 3._Бюджет детальний ПР'!O476*0.347,2),IF(J476='Категорія витрат'!$F$4,ROUND('Додаток 3._Бюджет детальний ПР'!O476*0.347,2),IF(J476='Категорія витрат'!$F$7,ROUND('Додаток 3._Бюджет детальний ПР'!O476*0.0841,2),0))))</f>
        <v>0</v>
      </c>
      <c r="Q476" s="153">
        <f t="shared" si="210"/>
        <v>0</v>
      </c>
      <c r="R476" s="181"/>
      <c r="S476" s="181"/>
      <c r="T476" s="181"/>
      <c r="U476" s="181"/>
      <c r="V476" s="181"/>
      <c r="W476" s="181"/>
      <c r="X476" s="181"/>
      <c r="Y476" s="181"/>
      <c r="Z476" s="181"/>
      <c r="AA476" s="181"/>
      <c r="AB476" s="181"/>
      <c r="AC476" s="181"/>
      <c r="AD476" s="48">
        <f t="shared" si="211"/>
        <v>0</v>
      </c>
      <c r="AE476" s="48">
        <f t="shared" si="212"/>
        <v>0</v>
      </c>
      <c r="AF476" s="48">
        <f t="shared" si="213"/>
        <v>0</v>
      </c>
      <c r="AG476" s="48">
        <f t="shared" si="214"/>
        <v>0</v>
      </c>
      <c r="AH476" s="48">
        <f t="shared" si="215"/>
        <v>0</v>
      </c>
      <c r="AI476" s="48">
        <f t="shared" si="216"/>
        <v>0</v>
      </c>
      <c r="AJ476" s="48">
        <f t="shared" si="217"/>
        <v>0</v>
      </c>
      <c r="AK476" s="48">
        <f t="shared" si="218"/>
        <v>0</v>
      </c>
      <c r="AL476" s="181"/>
      <c r="AM476" s="181"/>
      <c r="AN476" s="77"/>
      <c r="AO476" s="176"/>
      <c r="AP476" s="87">
        <f t="shared" si="236"/>
        <v>0</v>
      </c>
      <c r="AQ476" s="176"/>
      <c r="AR476" s="178"/>
      <c r="AS476" s="171"/>
      <c r="AT476" s="159">
        <f>IF(J476='Категорія витрат'!$F$2,ROUND('Додаток 3._Бюджет детальний ПР'!AS476*0.3676,2),IF(J476='Категорія витрат'!$F$3,ROUND('Додаток 3._Бюджет детальний ПР'!AS476*0.347,2),IF(J476='Категорія витрат'!$F$4,ROUND('Додаток 3._Бюджет детальний ПР'!AS476*0.347,2),IF(J476='Категорія витрат'!$F$7,ROUND('Додаток 3._Бюджет детальний ПР'!AS476*0.0841,2),0))))</f>
        <v>0</v>
      </c>
      <c r="AU476" s="153">
        <f t="shared" si="237"/>
        <v>0</v>
      </c>
      <c r="AV476" s="181"/>
      <c r="AW476" s="181"/>
      <c r="AX476" s="181"/>
      <c r="AY476" s="181"/>
      <c r="AZ476" s="181"/>
      <c r="BA476" s="181"/>
      <c r="BB476" s="181"/>
      <c r="BC476" s="181"/>
      <c r="BD476" s="181"/>
      <c r="BE476" s="181"/>
      <c r="BF476" s="181"/>
      <c r="BG476" s="181"/>
      <c r="BH476" s="48">
        <f t="shared" si="219"/>
        <v>0</v>
      </c>
      <c r="BI476" s="48">
        <f t="shared" si="220"/>
        <v>0</v>
      </c>
      <c r="BJ476" s="48">
        <f t="shared" si="221"/>
        <v>0</v>
      </c>
      <c r="BK476" s="48">
        <f t="shared" si="222"/>
        <v>0</v>
      </c>
      <c r="BL476" s="48">
        <f t="shared" si="223"/>
        <v>0</v>
      </c>
      <c r="BM476" s="48">
        <f t="shared" si="224"/>
        <v>0</v>
      </c>
      <c r="BN476" s="48">
        <f t="shared" si="225"/>
        <v>0</v>
      </c>
      <c r="BO476" s="48">
        <f t="shared" si="226"/>
        <v>0</v>
      </c>
      <c r="BP476" s="181"/>
      <c r="BQ476" s="181"/>
      <c r="BR476" s="191"/>
      <c r="BS476" s="176"/>
      <c r="BT476" s="87">
        <f t="shared" si="238"/>
        <v>0</v>
      </c>
      <c r="BU476" s="176"/>
      <c r="BV476" s="178"/>
      <c r="BW476" s="171"/>
      <c r="BX476" s="159">
        <f>IF(J476='Категорія витрат'!$F$2,ROUND('Додаток 3._Бюджет детальний ПР'!BW476*0.3676,2),IF(J476='Категорія витрат'!$F$3,ROUND('Додаток 3._Бюджет детальний ПР'!BW476*0.347,2),IF(J476='Категорія витрат'!$F$4,ROUND('Додаток 3._Бюджет детальний ПР'!BW476*0.347,2),IF(J476='Категорія витрат'!$F$7,ROUND('Додаток 3._Бюджет детальний ПР'!BW476*0.0841,2),0))))</f>
        <v>0</v>
      </c>
      <c r="BY476" s="153">
        <f t="shared" si="239"/>
        <v>0</v>
      </c>
      <c r="BZ476" s="181"/>
      <c r="CA476" s="181"/>
      <c r="CB476" s="181"/>
      <c r="CC476" s="181"/>
      <c r="CD476" s="181"/>
      <c r="CE476" s="181"/>
      <c r="CF476" s="181"/>
      <c r="CG476" s="181"/>
      <c r="CH476" s="181"/>
      <c r="CI476" s="181"/>
      <c r="CJ476" s="181"/>
      <c r="CK476" s="181"/>
      <c r="CL476" s="48">
        <f t="shared" si="227"/>
        <v>0</v>
      </c>
      <c r="CM476" s="48">
        <f t="shared" si="228"/>
        <v>0</v>
      </c>
      <c r="CN476" s="48">
        <f t="shared" si="229"/>
        <v>0</v>
      </c>
      <c r="CO476" s="48">
        <f t="shared" si="230"/>
        <v>0</v>
      </c>
      <c r="CP476" s="48">
        <f t="shared" si="231"/>
        <v>0</v>
      </c>
      <c r="CQ476" s="48">
        <f t="shared" si="232"/>
        <v>0</v>
      </c>
      <c r="CR476" s="48">
        <f t="shared" si="233"/>
        <v>0</v>
      </c>
      <c r="CS476" s="48">
        <f t="shared" si="234"/>
        <v>0</v>
      </c>
      <c r="CT476" s="181"/>
      <c r="CU476" s="181"/>
    </row>
    <row r="477" spans="1:99" ht="20.100000000000001" customHeight="1" x14ac:dyDescent="0.25">
      <c r="A477" s="58">
        <v>473</v>
      </c>
      <c r="B477" s="58" t="str">
        <f>IF(D477='Напрямки конкурса'!$L$2,'Напрямки конкурса'!$B$2,IF(D477='Напрямки конкурса'!$L$3,'Напрямки конкурса'!$B$3,IF(D477='Напрямки конкурса'!$L$4,'Напрямки конкурса'!$B$4,IF(D477='Напрямки конкурса'!$L$5,'Напрямки конкурса'!$B$5,IF(D477='Напрямки конкурса'!$L$6,'Напрямки конкурса'!$B$6,IF(D477='Напрямки конкурса'!$L$7,'Напрямки конкурса'!$B$7,IF(D477='Напрямки конкурса'!$L$8,'Напрямки конкурса'!$B$8,IF(D477='Напрямки конкурса'!$L$9,'Напрямки конкурса'!$B$9,IF(D477='Напрямки конкурса'!$L$10,'Напрямки конкурса'!$B$10,IF(D477='Напрямки конкурса'!$L$11,'Напрямки конкурса'!$B$11,IF(D477='Напрямки конкурса'!$L$12,'Напрямки конкурса'!$B$12,IF(D477='Напрямки конкурса'!$L$13,'Напрямки конкурса'!$B$13,IF(D477='Напрямки конкурса'!$L$14,'Напрямки конкурса'!$B$14,IF(D477='Напрямки конкурса'!$L$15,'Напрямки конкурса'!$B$15,IF(D477='Напрямки конкурса'!$L$16,'Напрямки конкурса'!$B$16,IF(D477='Напрямки конкурса'!$L$17,'Напрямки конкурса'!$B$17,IF(D477='Напрямки конкурса'!$L$18,'Напрямки конкурса'!$B$18,IF(D477='Напрямки конкурса'!$L$19,'Напрямки конкурса'!$B$19,IF(D477='Напрямки конкурса'!$L$20,'Напрямки конкурса'!$B$20,IF(D477='Напрямки конкурса'!$L$21,'Напрямки конкурса'!$B$21,IF(D477='Напрямки конкурса'!$L$22,'Напрямки конкурса'!$B$22,IF(D477='Напрямки конкурса'!$L$23,'Напрямки конкурса'!$B$23,IF(D477='Напрямки конкурса'!$L$24,'Напрямки конкурса'!$B$24,IF(D477='Напрямки конкурса'!$L$25,'Напрямки конкурса'!$B$25,IF(D477='Напрямки конкурса'!$L$26,'Напрямки конкурса'!$B$26,IF(D477='Напрямки конкурса'!$L$27,'Напрямки конкурса'!$B$27,IF(D477='Напрямки конкурса'!$L$28,'Напрямки конкурса'!$B$28,"")))))))))))))))))))))))))))</f>
        <v/>
      </c>
      <c r="C477" s="59" t="str">
        <f>IF(D477='Напрямки конкурса'!$L$2,'Напрямки конкурса'!$K$2,IF(D477='Напрямки конкурса'!$L$3,'Напрямки конкурса'!$K$3,IF(D477='Напрямки конкурса'!$L$4,'Напрямки конкурса'!$K$4,IF(D477='Напрямки конкурса'!$L$5,'Напрямки конкурса'!$K$5,IF(D477='Напрямки конкурса'!$L$6,'Напрямки конкурса'!$K$6,IF(D477='Напрямки конкурса'!$L$7,'Напрямки конкурса'!$K$7,IF(D477='Напрямки конкурса'!$L$8,'Напрямки конкурса'!$K$8,IF(D477='Напрямки конкурса'!$L$9,'Напрямки конкурса'!$K$9,IF(D477='Напрямки конкурса'!$L$10,'Напрямки конкурса'!$K$10,IF(D477='Напрямки конкурса'!$L$11,'Напрямки конкурса'!$K$11,IF(D477='Напрямки конкурса'!$L$12,'Напрямки конкурса'!$K$12,IF(D477='Напрямки конкурса'!$L$13,'Напрямки конкурса'!$K$13,IF(D477='Напрямки конкурса'!$L$14,'Напрямки конкурса'!$K$14,IF(D477='Напрямки конкурса'!$L$15,'Напрямки конкурса'!$K$15,IF(D477='Напрямки конкурса'!$L$16,'Напрямки конкурса'!$K$16,IF(D477='Напрямки конкурса'!$L$17,'Напрямки конкурса'!$K$17,IF(D477='Напрямки конкурса'!$L$18,'Напрямки конкурса'!$K$18,IF(D477='Напрямки конкурса'!$L$19,'Напрямки конкурса'!$K$19,IF(D477='Напрямки конкурса'!$L$20,'Напрямки конкурса'!$K$20,IF(D477='Напрямки конкурса'!$L$21,'Напрямки конкурса'!$K$21,IF(D477='Напрямки конкурса'!$L$22,'Напрямки конкурса'!$K$22,IF(D477='Напрямки конкурса'!$L$23,'Напрямки конкурса'!$K$23,IF(D477='Напрямки конкурса'!$L$24,'Напрямки конкурса'!$K$24,IF(D477='Напрямки конкурса'!$L$25,'Напрямки конкурса'!$K$25,IF(D477='Напрямки конкурса'!$L$26,'Напрямки конкурса'!$K$26,IF(D477='Напрямки конкурса'!$L$27,'Напрямки конкурса'!$K$27,IF(D477='Напрямки конкурса'!$L$28,'Напрямки конкурса'!$K$28,"")))))))))))))))))))))))))))</f>
        <v/>
      </c>
      <c r="D477" s="50"/>
      <c r="E477" s="171"/>
      <c r="F477" s="171"/>
      <c r="G477" s="171"/>
      <c r="H477" s="150" t="str">
        <f>IF(I477='Категорія витрат'!$B$2,'Категорія витрат'!$A$2,IF(I477='Категорія витрат'!$B$3,'Категорія витрат'!$A$3,IF(I477='Категорія витрат'!$B$4,'Категорія витрат'!$A$4,IF(I477='Категорія витрат'!$B$5,'Категорія витрат'!$A$5,IF(I477='Категорія витрат'!$B$6,'Категорія витрат'!$A$6,IF(I477='Категорія витрат'!$B$7,'Категорія витрат'!$A$7,IF(I477='Категорія витрат'!$B$8,'Категорія витрат'!$A$8,IF(I477='Категорія витрат'!$B$9,'Категорія витрат'!$A$9,IF(I477='Категорія витрат'!$B$10,'Категорія витрат'!$A$10,IF(I477='Категорія витрат'!$B$11,'Категорія витрат'!$A$11,IF(I477='Категорія витрат'!$B$12,'Категорія витрат'!$A$12,IF(I477='Категорія витрат'!$B$13,'Категорія витрат'!$A$13,IF(I477='Категорія витрат'!$B$14,'Категорія витрат'!$A$14,IF(I477='Категорія витрат'!$B$15,'Категорія витрат'!$A$15,IF(I477='Категорія витрат'!$B$16,'Категорія витрат'!$A$16,IF(I477='Категорія витрат'!$B$17,'Категорія витрат'!$A$17,IF(I477='Категорія витрат'!$B$18,'Категорія витрат'!$A$18,IF(I477='Категорія витрат'!$B$19,'Категорія витрат'!$A$19,IF(I477='Категорія витрат'!$B$20,'Категорія витрат'!$A$20,IF(I477='Категорія витрат'!$B$21,'Категорія витрат'!$A$21,IF(I477='Категорія витрат'!$B$22,'Категорія витрат'!$A$22,IF(I477='Категорія витрат'!$B$23,'Категорія витрат'!$A$23,IF(I477='Категорія витрат'!$B$24,'Категорія витрат'!$A$24,IF(I477='Категорія витрат'!$B$25,'Категорія витрат'!$A$25,IF(I477='Категорія витрат'!$B$26,'Категорія витрат'!$A$26,IF(I477='Категорія витрат'!$B$27,'Категорія витрат'!$A$27,IF(I477='Категорія витрат'!$B$28,'Категорія витрат'!$A$28,IF(I477='Категорія витрат'!$B$29,'Категорія витрат'!$A$29,IF(I477='Категорія витрат'!$B$30,'Категорія витрат'!$A$30,"")))))))))))))))))))))))))))))</f>
        <v/>
      </c>
      <c r="I477" s="174"/>
      <c r="J477" s="173"/>
      <c r="K477" s="176"/>
      <c r="L477" s="87">
        <f t="shared" si="235"/>
        <v>0</v>
      </c>
      <c r="M477" s="176"/>
      <c r="N477" s="178"/>
      <c r="O477" s="171"/>
      <c r="P477" s="159">
        <f>IF(J477='Категорія витрат'!$F$2,ROUND('Додаток 3._Бюджет детальний ПР'!O477*0.3676,2),IF(J477='Категорія витрат'!$F$3,ROUND('Додаток 3._Бюджет детальний ПР'!O477*0.347,2),IF(J477='Категорія витрат'!$F$4,ROUND('Додаток 3._Бюджет детальний ПР'!O477*0.347,2),IF(J477='Категорія витрат'!$F$7,ROUND('Додаток 3._Бюджет детальний ПР'!O477*0.0841,2),0))))</f>
        <v>0</v>
      </c>
      <c r="Q477" s="153">
        <f t="shared" si="210"/>
        <v>0</v>
      </c>
      <c r="R477" s="181"/>
      <c r="S477" s="181"/>
      <c r="T477" s="181"/>
      <c r="U477" s="181"/>
      <c r="V477" s="181"/>
      <c r="W477" s="181"/>
      <c r="X477" s="181"/>
      <c r="Y477" s="181"/>
      <c r="Z477" s="181"/>
      <c r="AA477" s="181"/>
      <c r="AB477" s="181"/>
      <c r="AC477" s="181"/>
      <c r="AD477" s="48">
        <f t="shared" si="211"/>
        <v>0</v>
      </c>
      <c r="AE477" s="48">
        <f t="shared" si="212"/>
        <v>0</v>
      </c>
      <c r="AF477" s="48">
        <f t="shared" si="213"/>
        <v>0</v>
      </c>
      <c r="AG477" s="48">
        <f t="shared" si="214"/>
        <v>0</v>
      </c>
      <c r="AH477" s="48">
        <f t="shared" si="215"/>
        <v>0</v>
      </c>
      <c r="AI477" s="48">
        <f t="shared" si="216"/>
        <v>0</v>
      </c>
      <c r="AJ477" s="48">
        <f t="shared" si="217"/>
        <v>0</v>
      </c>
      <c r="AK477" s="48">
        <f t="shared" si="218"/>
        <v>0</v>
      </c>
      <c r="AL477" s="181"/>
      <c r="AM477" s="181"/>
      <c r="AN477" s="77"/>
      <c r="AO477" s="176"/>
      <c r="AP477" s="87">
        <f t="shared" si="236"/>
        <v>0</v>
      </c>
      <c r="AQ477" s="176"/>
      <c r="AR477" s="178"/>
      <c r="AS477" s="171"/>
      <c r="AT477" s="159">
        <f>IF(J477='Категорія витрат'!$F$2,ROUND('Додаток 3._Бюджет детальний ПР'!AS477*0.3676,2),IF(J477='Категорія витрат'!$F$3,ROUND('Додаток 3._Бюджет детальний ПР'!AS477*0.347,2),IF(J477='Категорія витрат'!$F$4,ROUND('Додаток 3._Бюджет детальний ПР'!AS477*0.347,2),IF(J477='Категорія витрат'!$F$7,ROUND('Додаток 3._Бюджет детальний ПР'!AS477*0.0841,2),0))))</f>
        <v>0</v>
      </c>
      <c r="AU477" s="153">
        <f t="shared" si="237"/>
        <v>0</v>
      </c>
      <c r="AV477" s="181"/>
      <c r="AW477" s="181"/>
      <c r="AX477" s="181"/>
      <c r="AY477" s="181"/>
      <c r="AZ477" s="181"/>
      <c r="BA477" s="181"/>
      <c r="BB477" s="181"/>
      <c r="BC477" s="181"/>
      <c r="BD477" s="181"/>
      <c r="BE477" s="181"/>
      <c r="BF477" s="181"/>
      <c r="BG477" s="181"/>
      <c r="BH477" s="48">
        <f t="shared" si="219"/>
        <v>0</v>
      </c>
      <c r="BI477" s="48">
        <f t="shared" si="220"/>
        <v>0</v>
      </c>
      <c r="BJ477" s="48">
        <f t="shared" si="221"/>
        <v>0</v>
      </c>
      <c r="BK477" s="48">
        <f t="shared" si="222"/>
        <v>0</v>
      </c>
      <c r="BL477" s="48">
        <f t="shared" si="223"/>
        <v>0</v>
      </c>
      <c r="BM477" s="48">
        <f t="shared" si="224"/>
        <v>0</v>
      </c>
      <c r="BN477" s="48">
        <f t="shared" si="225"/>
        <v>0</v>
      </c>
      <c r="BO477" s="48">
        <f t="shared" si="226"/>
        <v>0</v>
      </c>
      <c r="BP477" s="181"/>
      <c r="BQ477" s="181"/>
      <c r="BR477" s="191"/>
      <c r="BS477" s="176"/>
      <c r="BT477" s="87">
        <f t="shared" si="238"/>
        <v>0</v>
      </c>
      <c r="BU477" s="176"/>
      <c r="BV477" s="178"/>
      <c r="BW477" s="171"/>
      <c r="BX477" s="159">
        <f>IF(J477='Категорія витрат'!$F$2,ROUND('Додаток 3._Бюджет детальний ПР'!BW477*0.3676,2),IF(J477='Категорія витрат'!$F$3,ROUND('Додаток 3._Бюджет детальний ПР'!BW477*0.347,2),IF(J477='Категорія витрат'!$F$4,ROUND('Додаток 3._Бюджет детальний ПР'!BW477*0.347,2),IF(J477='Категорія витрат'!$F$7,ROUND('Додаток 3._Бюджет детальний ПР'!BW477*0.0841,2),0))))</f>
        <v>0</v>
      </c>
      <c r="BY477" s="153">
        <f t="shared" si="239"/>
        <v>0</v>
      </c>
      <c r="BZ477" s="181"/>
      <c r="CA477" s="181"/>
      <c r="CB477" s="181"/>
      <c r="CC477" s="181"/>
      <c r="CD477" s="181"/>
      <c r="CE477" s="181"/>
      <c r="CF477" s="181"/>
      <c r="CG477" s="181"/>
      <c r="CH477" s="181"/>
      <c r="CI477" s="181"/>
      <c r="CJ477" s="181"/>
      <c r="CK477" s="181"/>
      <c r="CL477" s="48">
        <f t="shared" si="227"/>
        <v>0</v>
      </c>
      <c r="CM477" s="48">
        <f t="shared" si="228"/>
        <v>0</v>
      </c>
      <c r="CN477" s="48">
        <f t="shared" si="229"/>
        <v>0</v>
      </c>
      <c r="CO477" s="48">
        <f t="shared" si="230"/>
        <v>0</v>
      </c>
      <c r="CP477" s="48">
        <f t="shared" si="231"/>
        <v>0</v>
      </c>
      <c r="CQ477" s="48">
        <f t="shared" si="232"/>
        <v>0</v>
      </c>
      <c r="CR477" s="48">
        <f t="shared" si="233"/>
        <v>0</v>
      </c>
      <c r="CS477" s="48">
        <f t="shared" si="234"/>
        <v>0</v>
      </c>
      <c r="CT477" s="181"/>
      <c r="CU477" s="181"/>
    </row>
    <row r="478" spans="1:99" ht="20.100000000000001" customHeight="1" x14ac:dyDescent="0.25">
      <c r="A478" s="58">
        <v>474</v>
      </c>
      <c r="B478" s="58" t="str">
        <f>IF(D478='Напрямки конкурса'!$L$2,'Напрямки конкурса'!$B$2,IF(D478='Напрямки конкурса'!$L$3,'Напрямки конкурса'!$B$3,IF(D478='Напрямки конкурса'!$L$4,'Напрямки конкурса'!$B$4,IF(D478='Напрямки конкурса'!$L$5,'Напрямки конкурса'!$B$5,IF(D478='Напрямки конкурса'!$L$6,'Напрямки конкурса'!$B$6,IF(D478='Напрямки конкурса'!$L$7,'Напрямки конкурса'!$B$7,IF(D478='Напрямки конкурса'!$L$8,'Напрямки конкурса'!$B$8,IF(D478='Напрямки конкурса'!$L$9,'Напрямки конкурса'!$B$9,IF(D478='Напрямки конкурса'!$L$10,'Напрямки конкурса'!$B$10,IF(D478='Напрямки конкурса'!$L$11,'Напрямки конкурса'!$B$11,IF(D478='Напрямки конкурса'!$L$12,'Напрямки конкурса'!$B$12,IF(D478='Напрямки конкурса'!$L$13,'Напрямки конкурса'!$B$13,IF(D478='Напрямки конкурса'!$L$14,'Напрямки конкурса'!$B$14,IF(D478='Напрямки конкурса'!$L$15,'Напрямки конкурса'!$B$15,IF(D478='Напрямки конкурса'!$L$16,'Напрямки конкурса'!$B$16,IF(D478='Напрямки конкурса'!$L$17,'Напрямки конкурса'!$B$17,IF(D478='Напрямки конкурса'!$L$18,'Напрямки конкурса'!$B$18,IF(D478='Напрямки конкурса'!$L$19,'Напрямки конкурса'!$B$19,IF(D478='Напрямки конкурса'!$L$20,'Напрямки конкурса'!$B$20,IF(D478='Напрямки конкурса'!$L$21,'Напрямки конкурса'!$B$21,IF(D478='Напрямки конкурса'!$L$22,'Напрямки конкурса'!$B$22,IF(D478='Напрямки конкурса'!$L$23,'Напрямки конкурса'!$B$23,IF(D478='Напрямки конкурса'!$L$24,'Напрямки конкурса'!$B$24,IF(D478='Напрямки конкурса'!$L$25,'Напрямки конкурса'!$B$25,IF(D478='Напрямки конкурса'!$L$26,'Напрямки конкурса'!$B$26,IF(D478='Напрямки конкурса'!$L$27,'Напрямки конкурса'!$B$27,IF(D478='Напрямки конкурса'!$L$28,'Напрямки конкурса'!$B$28,"")))))))))))))))))))))))))))</f>
        <v/>
      </c>
      <c r="C478" s="59" t="str">
        <f>IF(D478='Напрямки конкурса'!$L$2,'Напрямки конкурса'!$K$2,IF(D478='Напрямки конкурса'!$L$3,'Напрямки конкурса'!$K$3,IF(D478='Напрямки конкурса'!$L$4,'Напрямки конкурса'!$K$4,IF(D478='Напрямки конкурса'!$L$5,'Напрямки конкурса'!$K$5,IF(D478='Напрямки конкурса'!$L$6,'Напрямки конкурса'!$K$6,IF(D478='Напрямки конкурса'!$L$7,'Напрямки конкурса'!$K$7,IF(D478='Напрямки конкурса'!$L$8,'Напрямки конкурса'!$K$8,IF(D478='Напрямки конкурса'!$L$9,'Напрямки конкурса'!$K$9,IF(D478='Напрямки конкурса'!$L$10,'Напрямки конкурса'!$K$10,IF(D478='Напрямки конкурса'!$L$11,'Напрямки конкурса'!$K$11,IF(D478='Напрямки конкурса'!$L$12,'Напрямки конкурса'!$K$12,IF(D478='Напрямки конкурса'!$L$13,'Напрямки конкурса'!$K$13,IF(D478='Напрямки конкурса'!$L$14,'Напрямки конкурса'!$K$14,IF(D478='Напрямки конкурса'!$L$15,'Напрямки конкурса'!$K$15,IF(D478='Напрямки конкурса'!$L$16,'Напрямки конкурса'!$K$16,IF(D478='Напрямки конкурса'!$L$17,'Напрямки конкурса'!$K$17,IF(D478='Напрямки конкурса'!$L$18,'Напрямки конкурса'!$K$18,IF(D478='Напрямки конкурса'!$L$19,'Напрямки конкурса'!$K$19,IF(D478='Напрямки конкурса'!$L$20,'Напрямки конкурса'!$K$20,IF(D478='Напрямки конкурса'!$L$21,'Напрямки конкурса'!$K$21,IF(D478='Напрямки конкурса'!$L$22,'Напрямки конкурса'!$K$22,IF(D478='Напрямки конкурса'!$L$23,'Напрямки конкурса'!$K$23,IF(D478='Напрямки конкурса'!$L$24,'Напрямки конкурса'!$K$24,IF(D478='Напрямки конкурса'!$L$25,'Напрямки конкурса'!$K$25,IF(D478='Напрямки конкурса'!$L$26,'Напрямки конкурса'!$K$26,IF(D478='Напрямки конкурса'!$L$27,'Напрямки конкурса'!$K$27,IF(D478='Напрямки конкурса'!$L$28,'Напрямки конкурса'!$K$28,"")))))))))))))))))))))))))))</f>
        <v/>
      </c>
      <c r="D478" s="50"/>
      <c r="E478" s="171"/>
      <c r="F478" s="171"/>
      <c r="G478" s="171"/>
      <c r="H478" s="150" t="str">
        <f>IF(I478='Категорія витрат'!$B$2,'Категорія витрат'!$A$2,IF(I478='Категорія витрат'!$B$3,'Категорія витрат'!$A$3,IF(I478='Категорія витрат'!$B$4,'Категорія витрат'!$A$4,IF(I478='Категорія витрат'!$B$5,'Категорія витрат'!$A$5,IF(I478='Категорія витрат'!$B$6,'Категорія витрат'!$A$6,IF(I478='Категорія витрат'!$B$7,'Категорія витрат'!$A$7,IF(I478='Категорія витрат'!$B$8,'Категорія витрат'!$A$8,IF(I478='Категорія витрат'!$B$9,'Категорія витрат'!$A$9,IF(I478='Категорія витрат'!$B$10,'Категорія витрат'!$A$10,IF(I478='Категорія витрат'!$B$11,'Категорія витрат'!$A$11,IF(I478='Категорія витрат'!$B$12,'Категорія витрат'!$A$12,IF(I478='Категорія витрат'!$B$13,'Категорія витрат'!$A$13,IF(I478='Категорія витрат'!$B$14,'Категорія витрат'!$A$14,IF(I478='Категорія витрат'!$B$15,'Категорія витрат'!$A$15,IF(I478='Категорія витрат'!$B$16,'Категорія витрат'!$A$16,IF(I478='Категорія витрат'!$B$17,'Категорія витрат'!$A$17,IF(I478='Категорія витрат'!$B$18,'Категорія витрат'!$A$18,IF(I478='Категорія витрат'!$B$19,'Категорія витрат'!$A$19,IF(I478='Категорія витрат'!$B$20,'Категорія витрат'!$A$20,IF(I478='Категорія витрат'!$B$21,'Категорія витрат'!$A$21,IF(I478='Категорія витрат'!$B$22,'Категорія витрат'!$A$22,IF(I478='Категорія витрат'!$B$23,'Категорія витрат'!$A$23,IF(I478='Категорія витрат'!$B$24,'Категорія витрат'!$A$24,IF(I478='Категорія витрат'!$B$25,'Категорія витрат'!$A$25,IF(I478='Категорія витрат'!$B$26,'Категорія витрат'!$A$26,IF(I478='Категорія витрат'!$B$27,'Категорія витрат'!$A$27,IF(I478='Категорія витрат'!$B$28,'Категорія витрат'!$A$28,IF(I478='Категорія витрат'!$B$29,'Категорія витрат'!$A$29,IF(I478='Категорія витрат'!$B$30,'Категорія витрат'!$A$30,"")))))))))))))))))))))))))))))</f>
        <v/>
      </c>
      <c r="I478" s="174"/>
      <c r="J478" s="173"/>
      <c r="K478" s="176"/>
      <c r="L478" s="87">
        <f t="shared" si="235"/>
        <v>0</v>
      </c>
      <c r="M478" s="176"/>
      <c r="N478" s="178"/>
      <c r="O478" s="171"/>
      <c r="P478" s="159">
        <f>IF(J478='Категорія витрат'!$F$2,ROUND('Додаток 3._Бюджет детальний ПР'!O478*0.3676,2),IF(J478='Категорія витрат'!$F$3,ROUND('Додаток 3._Бюджет детальний ПР'!O478*0.347,2),IF(J478='Категорія витрат'!$F$4,ROUND('Додаток 3._Бюджет детальний ПР'!O478*0.347,2),IF(J478='Категорія витрат'!$F$7,ROUND('Додаток 3._Бюджет детальний ПР'!O478*0.0841,2),0))))</f>
        <v>0</v>
      </c>
      <c r="Q478" s="153">
        <f t="shared" si="210"/>
        <v>0</v>
      </c>
      <c r="R478" s="181"/>
      <c r="S478" s="181"/>
      <c r="T478" s="181"/>
      <c r="U478" s="181"/>
      <c r="V478" s="181"/>
      <c r="W478" s="181"/>
      <c r="X478" s="181"/>
      <c r="Y478" s="181"/>
      <c r="Z478" s="181"/>
      <c r="AA478" s="181"/>
      <c r="AB478" s="181"/>
      <c r="AC478" s="181"/>
      <c r="AD478" s="48">
        <f t="shared" si="211"/>
        <v>0</v>
      </c>
      <c r="AE478" s="48">
        <f t="shared" si="212"/>
        <v>0</v>
      </c>
      <c r="AF478" s="48">
        <f t="shared" si="213"/>
        <v>0</v>
      </c>
      <c r="AG478" s="48">
        <f t="shared" si="214"/>
        <v>0</v>
      </c>
      <c r="AH478" s="48">
        <f t="shared" si="215"/>
        <v>0</v>
      </c>
      <c r="AI478" s="48">
        <f t="shared" si="216"/>
        <v>0</v>
      </c>
      <c r="AJ478" s="48">
        <f t="shared" si="217"/>
        <v>0</v>
      </c>
      <c r="AK478" s="48">
        <f t="shared" si="218"/>
        <v>0</v>
      </c>
      <c r="AL478" s="181"/>
      <c r="AM478" s="181"/>
      <c r="AN478" s="77"/>
      <c r="AO478" s="176"/>
      <c r="AP478" s="87">
        <f t="shared" si="236"/>
        <v>0</v>
      </c>
      <c r="AQ478" s="176"/>
      <c r="AR478" s="178"/>
      <c r="AS478" s="171"/>
      <c r="AT478" s="159">
        <f>IF(J478='Категорія витрат'!$F$2,ROUND('Додаток 3._Бюджет детальний ПР'!AS478*0.3676,2),IF(J478='Категорія витрат'!$F$3,ROUND('Додаток 3._Бюджет детальний ПР'!AS478*0.347,2),IF(J478='Категорія витрат'!$F$4,ROUND('Додаток 3._Бюджет детальний ПР'!AS478*0.347,2),IF(J478='Категорія витрат'!$F$7,ROUND('Додаток 3._Бюджет детальний ПР'!AS478*0.0841,2),0))))</f>
        <v>0</v>
      </c>
      <c r="AU478" s="153">
        <f t="shared" si="237"/>
        <v>0</v>
      </c>
      <c r="AV478" s="181"/>
      <c r="AW478" s="181"/>
      <c r="AX478" s="181"/>
      <c r="AY478" s="181"/>
      <c r="AZ478" s="181"/>
      <c r="BA478" s="181"/>
      <c r="BB478" s="181"/>
      <c r="BC478" s="181"/>
      <c r="BD478" s="181"/>
      <c r="BE478" s="181"/>
      <c r="BF478" s="181"/>
      <c r="BG478" s="181"/>
      <c r="BH478" s="48">
        <f t="shared" si="219"/>
        <v>0</v>
      </c>
      <c r="BI478" s="48">
        <f t="shared" si="220"/>
        <v>0</v>
      </c>
      <c r="BJ478" s="48">
        <f t="shared" si="221"/>
        <v>0</v>
      </c>
      <c r="BK478" s="48">
        <f t="shared" si="222"/>
        <v>0</v>
      </c>
      <c r="BL478" s="48">
        <f t="shared" si="223"/>
        <v>0</v>
      </c>
      <c r="BM478" s="48">
        <f t="shared" si="224"/>
        <v>0</v>
      </c>
      <c r="BN478" s="48">
        <f t="shared" si="225"/>
        <v>0</v>
      </c>
      <c r="BO478" s="48">
        <f t="shared" si="226"/>
        <v>0</v>
      </c>
      <c r="BP478" s="181"/>
      <c r="BQ478" s="181"/>
      <c r="BR478" s="191"/>
      <c r="BS478" s="176"/>
      <c r="BT478" s="87">
        <f t="shared" si="238"/>
        <v>0</v>
      </c>
      <c r="BU478" s="176"/>
      <c r="BV478" s="178"/>
      <c r="BW478" s="171"/>
      <c r="BX478" s="159">
        <f>IF(J478='Категорія витрат'!$F$2,ROUND('Додаток 3._Бюджет детальний ПР'!BW478*0.3676,2),IF(J478='Категорія витрат'!$F$3,ROUND('Додаток 3._Бюджет детальний ПР'!BW478*0.347,2),IF(J478='Категорія витрат'!$F$4,ROUND('Додаток 3._Бюджет детальний ПР'!BW478*0.347,2),IF(J478='Категорія витрат'!$F$7,ROUND('Додаток 3._Бюджет детальний ПР'!BW478*0.0841,2),0))))</f>
        <v>0</v>
      </c>
      <c r="BY478" s="153">
        <f t="shared" si="239"/>
        <v>0</v>
      </c>
      <c r="BZ478" s="181"/>
      <c r="CA478" s="181"/>
      <c r="CB478" s="181"/>
      <c r="CC478" s="181"/>
      <c r="CD478" s="181"/>
      <c r="CE478" s="181"/>
      <c r="CF478" s="181"/>
      <c r="CG478" s="181"/>
      <c r="CH478" s="181"/>
      <c r="CI478" s="181"/>
      <c r="CJ478" s="181"/>
      <c r="CK478" s="181"/>
      <c r="CL478" s="48">
        <f t="shared" si="227"/>
        <v>0</v>
      </c>
      <c r="CM478" s="48">
        <f t="shared" si="228"/>
        <v>0</v>
      </c>
      <c r="CN478" s="48">
        <f t="shared" si="229"/>
        <v>0</v>
      </c>
      <c r="CO478" s="48">
        <f t="shared" si="230"/>
        <v>0</v>
      </c>
      <c r="CP478" s="48">
        <f t="shared" si="231"/>
        <v>0</v>
      </c>
      <c r="CQ478" s="48">
        <f t="shared" si="232"/>
        <v>0</v>
      </c>
      <c r="CR478" s="48">
        <f t="shared" si="233"/>
        <v>0</v>
      </c>
      <c r="CS478" s="48">
        <f t="shared" si="234"/>
        <v>0</v>
      </c>
      <c r="CT478" s="181"/>
      <c r="CU478" s="181"/>
    </row>
    <row r="479" spans="1:99" ht="20.100000000000001" customHeight="1" x14ac:dyDescent="0.25">
      <c r="A479" s="58">
        <v>475</v>
      </c>
      <c r="B479" s="58" t="str">
        <f>IF(D479='Напрямки конкурса'!$L$2,'Напрямки конкурса'!$B$2,IF(D479='Напрямки конкурса'!$L$3,'Напрямки конкурса'!$B$3,IF(D479='Напрямки конкурса'!$L$4,'Напрямки конкурса'!$B$4,IF(D479='Напрямки конкурса'!$L$5,'Напрямки конкурса'!$B$5,IF(D479='Напрямки конкурса'!$L$6,'Напрямки конкурса'!$B$6,IF(D479='Напрямки конкурса'!$L$7,'Напрямки конкурса'!$B$7,IF(D479='Напрямки конкурса'!$L$8,'Напрямки конкурса'!$B$8,IF(D479='Напрямки конкурса'!$L$9,'Напрямки конкурса'!$B$9,IF(D479='Напрямки конкурса'!$L$10,'Напрямки конкурса'!$B$10,IF(D479='Напрямки конкурса'!$L$11,'Напрямки конкурса'!$B$11,IF(D479='Напрямки конкурса'!$L$12,'Напрямки конкурса'!$B$12,IF(D479='Напрямки конкурса'!$L$13,'Напрямки конкурса'!$B$13,IF(D479='Напрямки конкурса'!$L$14,'Напрямки конкурса'!$B$14,IF(D479='Напрямки конкурса'!$L$15,'Напрямки конкурса'!$B$15,IF(D479='Напрямки конкурса'!$L$16,'Напрямки конкурса'!$B$16,IF(D479='Напрямки конкурса'!$L$17,'Напрямки конкурса'!$B$17,IF(D479='Напрямки конкурса'!$L$18,'Напрямки конкурса'!$B$18,IF(D479='Напрямки конкурса'!$L$19,'Напрямки конкурса'!$B$19,IF(D479='Напрямки конкурса'!$L$20,'Напрямки конкурса'!$B$20,IF(D479='Напрямки конкурса'!$L$21,'Напрямки конкурса'!$B$21,IF(D479='Напрямки конкурса'!$L$22,'Напрямки конкурса'!$B$22,IF(D479='Напрямки конкурса'!$L$23,'Напрямки конкурса'!$B$23,IF(D479='Напрямки конкурса'!$L$24,'Напрямки конкурса'!$B$24,IF(D479='Напрямки конкурса'!$L$25,'Напрямки конкурса'!$B$25,IF(D479='Напрямки конкурса'!$L$26,'Напрямки конкурса'!$B$26,IF(D479='Напрямки конкурса'!$L$27,'Напрямки конкурса'!$B$27,IF(D479='Напрямки конкурса'!$L$28,'Напрямки конкурса'!$B$28,"")))))))))))))))))))))))))))</f>
        <v/>
      </c>
      <c r="C479" s="59" t="str">
        <f>IF(D479='Напрямки конкурса'!$L$2,'Напрямки конкурса'!$K$2,IF(D479='Напрямки конкурса'!$L$3,'Напрямки конкурса'!$K$3,IF(D479='Напрямки конкурса'!$L$4,'Напрямки конкурса'!$K$4,IF(D479='Напрямки конкурса'!$L$5,'Напрямки конкурса'!$K$5,IF(D479='Напрямки конкурса'!$L$6,'Напрямки конкурса'!$K$6,IF(D479='Напрямки конкурса'!$L$7,'Напрямки конкурса'!$K$7,IF(D479='Напрямки конкурса'!$L$8,'Напрямки конкурса'!$K$8,IF(D479='Напрямки конкурса'!$L$9,'Напрямки конкурса'!$K$9,IF(D479='Напрямки конкурса'!$L$10,'Напрямки конкурса'!$K$10,IF(D479='Напрямки конкурса'!$L$11,'Напрямки конкурса'!$K$11,IF(D479='Напрямки конкурса'!$L$12,'Напрямки конкурса'!$K$12,IF(D479='Напрямки конкурса'!$L$13,'Напрямки конкурса'!$K$13,IF(D479='Напрямки конкурса'!$L$14,'Напрямки конкурса'!$K$14,IF(D479='Напрямки конкурса'!$L$15,'Напрямки конкурса'!$K$15,IF(D479='Напрямки конкурса'!$L$16,'Напрямки конкурса'!$K$16,IF(D479='Напрямки конкурса'!$L$17,'Напрямки конкурса'!$K$17,IF(D479='Напрямки конкурса'!$L$18,'Напрямки конкурса'!$K$18,IF(D479='Напрямки конкурса'!$L$19,'Напрямки конкурса'!$K$19,IF(D479='Напрямки конкурса'!$L$20,'Напрямки конкурса'!$K$20,IF(D479='Напрямки конкурса'!$L$21,'Напрямки конкурса'!$K$21,IF(D479='Напрямки конкурса'!$L$22,'Напрямки конкурса'!$K$22,IF(D479='Напрямки конкурса'!$L$23,'Напрямки конкурса'!$K$23,IF(D479='Напрямки конкурса'!$L$24,'Напрямки конкурса'!$K$24,IF(D479='Напрямки конкурса'!$L$25,'Напрямки конкурса'!$K$25,IF(D479='Напрямки конкурса'!$L$26,'Напрямки конкурса'!$K$26,IF(D479='Напрямки конкурса'!$L$27,'Напрямки конкурса'!$K$27,IF(D479='Напрямки конкурса'!$L$28,'Напрямки конкурса'!$K$28,"")))))))))))))))))))))))))))</f>
        <v/>
      </c>
      <c r="D479" s="50"/>
      <c r="E479" s="171"/>
      <c r="F479" s="171"/>
      <c r="G479" s="171"/>
      <c r="H479" s="150" t="str">
        <f>IF(I479='Категорія витрат'!$B$2,'Категорія витрат'!$A$2,IF(I479='Категорія витрат'!$B$3,'Категорія витрат'!$A$3,IF(I479='Категорія витрат'!$B$4,'Категорія витрат'!$A$4,IF(I479='Категорія витрат'!$B$5,'Категорія витрат'!$A$5,IF(I479='Категорія витрат'!$B$6,'Категорія витрат'!$A$6,IF(I479='Категорія витрат'!$B$7,'Категорія витрат'!$A$7,IF(I479='Категорія витрат'!$B$8,'Категорія витрат'!$A$8,IF(I479='Категорія витрат'!$B$9,'Категорія витрат'!$A$9,IF(I479='Категорія витрат'!$B$10,'Категорія витрат'!$A$10,IF(I479='Категорія витрат'!$B$11,'Категорія витрат'!$A$11,IF(I479='Категорія витрат'!$B$12,'Категорія витрат'!$A$12,IF(I479='Категорія витрат'!$B$13,'Категорія витрат'!$A$13,IF(I479='Категорія витрат'!$B$14,'Категорія витрат'!$A$14,IF(I479='Категорія витрат'!$B$15,'Категорія витрат'!$A$15,IF(I479='Категорія витрат'!$B$16,'Категорія витрат'!$A$16,IF(I479='Категорія витрат'!$B$17,'Категорія витрат'!$A$17,IF(I479='Категорія витрат'!$B$18,'Категорія витрат'!$A$18,IF(I479='Категорія витрат'!$B$19,'Категорія витрат'!$A$19,IF(I479='Категорія витрат'!$B$20,'Категорія витрат'!$A$20,IF(I479='Категорія витрат'!$B$21,'Категорія витрат'!$A$21,IF(I479='Категорія витрат'!$B$22,'Категорія витрат'!$A$22,IF(I479='Категорія витрат'!$B$23,'Категорія витрат'!$A$23,IF(I479='Категорія витрат'!$B$24,'Категорія витрат'!$A$24,IF(I479='Категорія витрат'!$B$25,'Категорія витрат'!$A$25,IF(I479='Категорія витрат'!$B$26,'Категорія витрат'!$A$26,IF(I479='Категорія витрат'!$B$27,'Категорія витрат'!$A$27,IF(I479='Категорія витрат'!$B$28,'Категорія витрат'!$A$28,IF(I479='Категорія витрат'!$B$29,'Категорія витрат'!$A$29,IF(I479='Категорія витрат'!$B$30,'Категорія витрат'!$A$30,"")))))))))))))))))))))))))))))</f>
        <v/>
      </c>
      <c r="I479" s="174"/>
      <c r="J479" s="173"/>
      <c r="K479" s="176"/>
      <c r="L479" s="87">
        <f t="shared" si="235"/>
        <v>0</v>
      </c>
      <c r="M479" s="176"/>
      <c r="N479" s="178"/>
      <c r="O479" s="171"/>
      <c r="P479" s="159">
        <f>IF(J479='Категорія витрат'!$F$2,ROUND('Додаток 3._Бюджет детальний ПР'!O479*0.3676,2),IF(J479='Категорія витрат'!$F$3,ROUND('Додаток 3._Бюджет детальний ПР'!O479*0.347,2),IF(J479='Категорія витрат'!$F$4,ROUND('Додаток 3._Бюджет детальний ПР'!O479*0.347,2),IF(J479='Категорія витрат'!$F$7,ROUND('Додаток 3._Бюджет детальний ПР'!O479*0.0841,2),0))))</f>
        <v>0</v>
      </c>
      <c r="Q479" s="153">
        <f t="shared" si="210"/>
        <v>0</v>
      </c>
      <c r="R479" s="181"/>
      <c r="S479" s="181"/>
      <c r="T479" s="181"/>
      <c r="U479" s="181"/>
      <c r="V479" s="181"/>
      <c r="W479" s="181"/>
      <c r="X479" s="181"/>
      <c r="Y479" s="181"/>
      <c r="Z479" s="181"/>
      <c r="AA479" s="181"/>
      <c r="AB479" s="181"/>
      <c r="AC479" s="181"/>
      <c r="AD479" s="48">
        <f t="shared" si="211"/>
        <v>0</v>
      </c>
      <c r="AE479" s="48">
        <f t="shared" si="212"/>
        <v>0</v>
      </c>
      <c r="AF479" s="48">
        <f t="shared" si="213"/>
        <v>0</v>
      </c>
      <c r="AG479" s="48">
        <f t="shared" si="214"/>
        <v>0</v>
      </c>
      <c r="AH479" s="48">
        <f t="shared" si="215"/>
        <v>0</v>
      </c>
      <c r="AI479" s="48">
        <f t="shared" si="216"/>
        <v>0</v>
      </c>
      <c r="AJ479" s="48">
        <f t="shared" si="217"/>
        <v>0</v>
      </c>
      <c r="AK479" s="48">
        <f t="shared" si="218"/>
        <v>0</v>
      </c>
      <c r="AL479" s="181"/>
      <c r="AM479" s="181"/>
      <c r="AN479" s="77"/>
      <c r="AO479" s="176"/>
      <c r="AP479" s="87">
        <f t="shared" si="236"/>
        <v>0</v>
      </c>
      <c r="AQ479" s="176"/>
      <c r="AR479" s="178"/>
      <c r="AS479" s="171"/>
      <c r="AT479" s="159">
        <f>IF(J479='Категорія витрат'!$F$2,ROUND('Додаток 3._Бюджет детальний ПР'!AS479*0.3676,2),IF(J479='Категорія витрат'!$F$3,ROUND('Додаток 3._Бюджет детальний ПР'!AS479*0.347,2),IF(J479='Категорія витрат'!$F$4,ROUND('Додаток 3._Бюджет детальний ПР'!AS479*0.347,2),IF(J479='Категорія витрат'!$F$7,ROUND('Додаток 3._Бюджет детальний ПР'!AS479*0.0841,2),0))))</f>
        <v>0</v>
      </c>
      <c r="AU479" s="153">
        <f t="shared" si="237"/>
        <v>0</v>
      </c>
      <c r="AV479" s="181"/>
      <c r="AW479" s="181"/>
      <c r="AX479" s="181"/>
      <c r="AY479" s="181"/>
      <c r="AZ479" s="181"/>
      <c r="BA479" s="181"/>
      <c r="BB479" s="181"/>
      <c r="BC479" s="181"/>
      <c r="BD479" s="181"/>
      <c r="BE479" s="181"/>
      <c r="BF479" s="181"/>
      <c r="BG479" s="181"/>
      <c r="BH479" s="48">
        <f t="shared" si="219"/>
        <v>0</v>
      </c>
      <c r="BI479" s="48">
        <f t="shared" si="220"/>
        <v>0</v>
      </c>
      <c r="BJ479" s="48">
        <f t="shared" si="221"/>
        <v>0</v>
      </c>
      <c r="BK479" s="48">
        <f t="shared" si="222"/>
        <v>0</v>
      </c>
      <c r="BL479" s="48">
        <f t="shared" si="223"/>
        <v>0</v>
      </c>
      <c r="BM479" s="48">
        <f t="shared" si="224"/>
        <v>0</v>
      </c>
      <c r="BN479" s="48">
        <f t="shared" si="225"/>
        <v>0</v>
      </c>
      <c r="BO479" s="48">
        <f t="shared" si="226"/>
        <v>0</v>
      </c>
      <c r="BP479" s="181"/>
      <c r="BQ479" s="181"/>
      <c r="BR479" s="191"/>
      <c r="BS479" s="176"/>
      <c r="BT479" s="87">
        <f t="shared" si="238"/>
        <v>0</v>
      </c>
      <c r="BU479" s="176"/>
      <c r="BV479" s="178"/>
      <c r="BW479" s="171"/>
      <c r="BX479" s="159">
        <f>IF(J479='Категорія витрат'!$F$2,ROUND('Додаток 3._Бюджет детальний ПР'!BW479*0.3676,2),IF(J479='Категорія витрат'!$F$3,ROUND('Додаток 3._Бюджет детальний ПР'!BW479*0.347,2),IF(J479='Категорія витрат'!$F$4,ROUND('Додаток 3._Бюджет детальний ПР'!BW479*0.347,2),IF(J479='Категорія витрат'!$F$7,ROUND('Додаток 3._Бюджет детальний ПР'!BW479*0.0841,2),0))))</f>
        <v>0</v>
      </c>
      <c r="BY479" s="153">
        <f t="shared" si="239"/>
        <v>0</v>
      </c>
      <c r="BZ479" s="181"/>
      <c r="CA479" s="181"/>
      <c r="CB479" s="181"/>
      <c r="CC479" s="181"/>
      <c r="CD479" s="181"/>
      <c r="CE479" s="181"/>
      <c r="CF479" s="181"/>
      <c r="CG479" s="181"/>
      <c r="CH479" s="181"/>
      <c r="CI479" s="181"/>
      <c r="CJ479" s="181"/>
      <c r="CK479" s="181"/>
      <c r="CL479" s="48">
        <f t="shared" si="227"/>
        <v>0</v>
      </c>
      <c r="CM479" s="48">
        <f t="shared" si="228"/>
        <v>0</v>
      </c>
      <c r="CN479" s="48">
        <f t="shared" si="229"/>
        <v>0</v>
      </c>
      <c r="CO479" s="48">
        <f t="shared" si="230"/>
        <v>0</v>
      </c>
      <c r="CP479" s="48">
        <f t="shared" si="231"/>
        <v>0</v>
      </c>
      <c r="CQ479" s="48">
        <f t="shared" si="232"/>
        <v>0</v>
      </c>
      <c r="CR479" s="48">
        <f t="shared" si="233"/>
        <v>0</v>
      </c>
      <c r="CS479" s="48">
        <f t="shared" si="234"/>
        <v>0</v>
      </c>
      <c r="CT479" s="181"/>
      <c r="CU479" s="181"/>
    </row>
    <row r="480" spans="1:99" ht="20.100000000000001" customHeight="1" x14ac:dyDescent="0.25">
      <c r="A480" s="58">
        <v>476</v>
      </c>
      <c r="B480" s="58" t="str">
        <f>IF(D480='Напрямки конкурса'!$L$2,'Напрямки конкурса'!$B$2,IF(D480='Напрямки конкурса'!$L$3,'Напрямки конкурса'!$B$3,IF(D480='Напрямки конкурса'!$L$4,'Напрямки конкурса'!$B$4,IF(D480='Напрямки конкурса'!$L$5,'Напрямки конкурса'!$B$5,IF(D480='Напрямки конкурса'!$L$6,'Напрямки конкурса'!$B$6,IF(D480='Напрямки конкурса'!$L$7,'Напрямки конкурса'!$B$7,IF(D480='Напрямки конкурса'!$L$8,'Напрямки конкурса'!$B$8,IF(D480='Напрямки конкурса'!$L$9,'Напрямки конкурса'!$B$9,IF(D480='Напрямки конкурса'!$L$10,'Напрямки конкурса'!$B$10,IF(D480='Напрямки конкурса'!$L$11,'Напрямки конкурса'!$B$11,IF(D480='Напрямки конкурса'!$L$12,'Напрямки конкурса'!$B$12,IF(D480='Напрямки конкурса'!$L$13,'Напрямки конкурса'!$B$13,IF(D480='Напрямки конкурса'!$L$14,'Напрямки конкурса'!$B$14,IF(D480='Напрямки конкурса'!$L$15,'Напрямки конкурса'!$B$15,IF(D480='Напрямки конкурса'!$L$16,'Напрямки конкурса'!$B$16,IF(D480='Напрямки конкурса'!$L$17,'Напрямки конкурса'!$B$17,IF(D480='Напрямки конкурса'!$L$18,'Напрямки конкурса'!$B$18,IF(D480='Напрямки конкурса'!$L$19,'Напрямки конкурса'!$B$19,IF(D480='Напрямки конкурса'!$L$20,'Напрямки конкурса'!$B$20,IF(D480='Напрямки конкурса'!$L$21,'Напрямки конкурса'!$B$21,IF(D480='Напрямки конкурса'!$L$22,'Напрямки конкурса'!$B$22,IF(D480='Напрямки конкурса'!$L$23,'Напрямки конкурса'!$B$23,IF(D480='Напрямки конкурса'!$L$24,'Напрямки конкурса'!$B$24,IF(D480='Напрямки конкурса'!$L$25,'Напрямки конкурса'!$B$25,IF(D480='Напрямки конкурса'!$L$26,'Напрямки конкурса'!$B$26,IF(D480='Напрямки конкурса'!$L$27,'Напрямки конкурса'!$B$27,IF(D480='Напрямки конкурса'!$L$28,'Напрямки конкурса'!$B$28,"")))))))))))))))))))))))))))</f>
        <v/>
      </c>
      <c r="C480" s="59" t="str">
        <f>IF(D480='Напрямки конкурса'!$L$2,'Напрямки конкурса'!$K$2,IF(D480='Напрямки конкурса'!$L$3,'Напрямки конкурса'!$K$3,IF(D480='Напрямки конкурса'!$L$4,'Напрямки конкурса'!$K$4,IF(D480='Напрямки конкурса'!$L$5,'Напрямки конкурса'!$K$5,IF(D480='Напрямки конкурса'!$L$6,'Напрямки конкурса'!$K$6,IF(D480='Напрямки конкурса'!$L$7,'Напрямки конкурса'!$K$7,IF(D480='Напрямки конкурса'!$L$8,'Напрямки конкурса'!$K$8,IF(D480='Напрямки конкурса'!$L$9,'Напрямки конкурса'!$K$9,IF(D480='Напрямки конкурса'!$L$10,'Напрямки конкурса'!$K$10,IF(D480='Напрямки конкурса'!$L$11,'Напрямки конкурса'!$K$11,IF(D480='Напрямки конкурса'!$L$12,'Напрямки конкурса'!$K$12,IF(D480='Напрямки конкурса'!$L$13,'Напрямки конкурса'!$K$13,IF(D480='Напрямки конкурса'!$L$14,'Напрямки конкурса'!$K$14,IF(D480='Напрямки конкурса'!$L$15,'Напрямки конкурса'!$K$15,IF(D480='Напрямки конкурса'!$L$16,'Напрямки конкурса'!$K$16,IF(D480='Напрямки конкурса'!$L$17,'Напрямки конкурса'!$K$17,IF(D480='Напрямки конкурса'!$L$18,'Напрямки конкурса'!$K$18,IF(D480='Напрямки конкурса'!$L$19,'Напрямки конкурса'!$K$19,IF(D480='Напрямки конкурса'!$L$20,'Напрямки конкурса'!$K$20,IF(D480='Напрямки конкурса'!$L$21,'Напрямки конкурса'!$K$21,IF(D480='Напрямки конкурса'!$L$22,'Напрямки конкурса'!$K$22,IF(D480='Напрямки конкурса'!$L$23,'Напрямки конкурса'!$K$23,IF(D480='Напрямки конкурса'!$L$24,'Напрямки конкурса'!$K$24,IF(D480='Напрямки конкурса'!$L$25,'Напрямки конкурса'!$K$25,IF(D480='Напрямки конкурса'!$L$26,'Напрямки конкурса'!$K$26,IF(D480='Напрямки конкурса'!$L$27,'Напрямки конкурса'!$K$27,IF(D480='Напрямки конкурса'!$L$28,'Напрямки конкурса'!$K$28,"")))))))))))))))))))))))))))</f>
        <v/>
      </c>
      <c r="D480" s="50"/>
      <c r="E480" s="171"/>
      <c r="F480" s="171"/>
      <c r="G480" s="171"/>
      <c r="H480" s="150" t="str">
        <f>IF(I480='Категорія витрат'!$B$2,'Категорія витрат'!$A$2,IF(I480='Категорія витрат'!$B$3,'Категорія витрат'!$A$3,IF(I480='Категорія витрат'!$B$4,'Категорія витрат'!$A$4,IF(I480='Категорія витрат'!$B$5,'Категорія витрат'!$A$5,IF(I480='Категорія витрат'!$B$6,'Категорія витрат'!$A$6,IF(I480='Категорія витрат'!$B$7,'Категорія витрат'!$A$7,IF(I480='Категорія витрат'!$B$8,'Категорія витрат'!$A$8,IF(I480='Категорія витрат'!$B$9,'Категорія витрат'!$A$9,IF(I480='Категорія витрат'!$B$10,'Категорія витрат'!$A$10,IF(I480='Категорія витрат'!$B$11,'Категорія витрат'!$A$11,IF(I480='Категорія витрат'!$B$12,'Категорія витрат'!$A$12,IF(I480='Категорія витрат'!$B$13,'Категорія витрат'!$A$13,IF(I480='Категорія витрат'!$B$14,'Категорія витрат'!$A$14,IF(I480='Категорія витрат'!$B$15,'Категорія витрат'!$A$15,IF(I480='Категорія витрат'!$B$16,'Категорія витрат'!$A$16,IF(I480='Категорія витрат'!$B$17,'Категорія витрат'!$A$17,IF(I480='Категорія витрат'!$B$18,'Категорія витрат'!$A$18,IF(I480='Категорія витрат'!$B$19,'Категорія витрат'!$A$19,IF(I480='Категорія витрат'!$B$20,'Категорія витрат'!$A$20,IF(I480='Категорія витрат'!$B$21,'Категорія витрат'!$A$21,IF(I480='Категорія витрат'!$B$22,'Категорія витрат'!$A$22,IF(I480='Категорія витрат'!$B$23,'Категорія витрат'!$A$23,IF(I480='Категорія витрат'!$B$24,'Категорія витрат'!$A$24,IF(I480='Категорія витрат'!$B$25,'Категорія витрат'!$A$25,IF(I480='Категорія витрат'!$B$26,'Категорія витрат'!$A$26,IF(I480='Категорія витрат'!$B$27,'Категорія витрат'!$A$27,IF(I480='Категорія витрат'!$B$28,'Категорія витрат'!$A$28,IF(I480='Категорія витрат'!$B$29,'Категорія витрат'!$A$29,IF(I480='Категорія витрат'!$B$30,'Категорія витрат'!$A$30,"")))))))))))))))))))))))))))))</f>
        <v/>
      </c>
      <c r="I480" s="174"/>
      <c r="J480" s="173"/>
      <c r="K480" s="176"/>
      <c r="L480" s="87">
        <f t="shared" si="235"/>
        <v>0</v>
      </c>
      <c r="M480" s="176"/>
      <c r="N480" s="178"/>
      <c r="O480" s="171"/>
      <c r="P480" s="159">
        <f>IF(J480='Категорія витрат'!$F$2,ROUND('Додаток 3._Бюджет детальний ПР'!O480*0.3676,2),IF(J480='Категорія витрат'!$F$3,ROUND('Додаток 3._Бюджет детальний ПР'!O480*0.347,2),IF(J480='Категорія витрат'!$F$4,ROUND('Додаток 3._Бюджет детальний ПР'!O480*0.347,2),IF(J480='Категорія витрат'!$F$7,ROUND('Додаток 3._Бюджет детальний ПР'!O480*0.0841,2),0))))</f>
        <v>0</v>
      </c>
      <c r="Q480" s="153">
        <f t="shared" si="210"/>
        <v>0</v>
      </c>
      <c r="R480" s="181"/>
      <c r="S480" s="181"/>
      <c r="T480" s="181"/>
      <c r="U480" s="181"/>
      <c r="V480" s="181"/>
      <c r="W480" s="181"/>
      <c r="X480" s="181"/>
      <c r="Y480" s="181"/>
      <c r="Z480" s="181"/>
      <c r="AA480" s="181"/>
      <c r="AB480" s="181"/>
      <c r="AC480" s="181"/>
      <c r="AD480" s="48">
        <f t="shared" si="211"/>
        <v>0</v>
      </c>
      <c r="AE480" s="48">
        <f t="shared" si="212"/>
        <v>0</v>
      </c>
      <c r="AF480" s="48">
        <f t="shared" si="213"/>
        <v>0</v>
      </c>
      <c r="AG480" s="48">
        <f t="shared" si="214"/>
        <v>0</v>
      </c>
      <c r="AH480" s="48">
        <f t="shared" si="215"/>
        <v>0</v>
      </c>
      <c r="AI480" s="48">
        <f t="shared" si="216"/>
        <v>0</v>
      </c>
      <c r="AJ480" s="48">
        <f t="shared" si="217"/>
        <v>0</v>
      </c>
      <c r="AK480" s="48">
        <f t="shared" si="218"/>
        <v>0</v>
      </c>
      <c r="AL480" s="181"/>
      <c r="AM480" s="181"/>
      <c r="AN480" s="77"/>
      <c r="AO480" s="176"/>
      <c r="AP480" s="87">
        <f t="shared" si="236"/>
        <v>0</v>
      </c>
      <c r="AQ480" s="176"/>
      <c r="AR480" s="178"/>
      <c r="AS480" s="171"/>
      <c r="AT480" s="159">
        <f>IF(J480='Категорія витрат'!$F$2,ROUND('Додаток 3._Бюджет детальний ПР'!AS480*0.3676,2),IF(J480='Категорія витрат'!$F$3,ROUND('Додаток 3._Бюджет детальний ПР'!AS480*0.347,2),IF(J480='Категорія витрат'!$F$4,ROUND('Додаток 3._Бюджет детальний ПР'!AS480*0.347,2),IF(J480='Категорія витрат'!$F$7,ROUND('Додаток 3._Бюджет детальний ПР'!AS480*0.0841,2),0))))</f>
        <v>0</v>
      </c>
      <c r="AU480" s="153">
        <f t="shared" si="237"/>
        <v>0</v>
      </c>
      <c r="AV480" s="181"/>
      <c r="AW480" s="181"/>
      <c r="AX480" s="181"/>
      <c r="AY480" s="181"/>
      <c r="AZ480" s="181"/>
      <c r="BA480" s="181"/>
      <c r="BB480" s="181"/>
      <c r="BC480" s="181"/>
      <c r="BD480" s="181"/>
      <c r="BE480" s="181"/>
      <c r="BF480" s="181"/>
      <c r="BG480" s="181"/>
      <c r="BH480" s="48">
        <f t="shared" si="219"/>
        <v>0</v>
      </c>
      <c r="BI480" s="48">
        <f t="shared" si="220"/>
        <v>0</v>
      </c>
      <c r="BJ480" s="48">
        <f t="shared" si="221"/>
        <v>0</v>
      </c>
      <c r="BK480" s="48">
        <f t="shared" si="222"/>
        <v>0</v>
      </c>
      <c r="BL480" s="48">
        <f t="shared" si="223"/>
        <v>0</v>
      </c>
      <c r="BM480" s="48">
        <f t="shared" si="224"/>
        <v>0</v>
      </c>
      <c r="BN480" s="48">
        <f t="shared" si="225"/>
        <v>0</v>
      </c>
      <c r="BO480" s="48">
        <f t="shared" si="226"/>
        <v>0</v>
      </c>
      <c r="BP480" s="181"/>
      <c r="BQ480" s="181"/>
      <c r="BR480" s="191"/>
      <c r="BS480" s="176"/>
      <c r="BT480" s="87">
        <f t="shared" si="238"/>
        <v>0</v>
      </c>
      <c r="BU480" s="176"/>
      <c r="BV480" s="178"/>
      <c r="BW480" s="171"/>
      <c r="BX480" s="159">
        <f>IF(J480='Категорія витрат'!$F$2,ROUND('Додаток 3._Бюджет детальний ПР'!BW480*0.3676,2),IF(J480='Категорія витрат'!$F$3,ROUND('Додаток 3._Бюджет детальний ПР'!BW480*0.347,2),IF(J480='Категорія витрат'!$F$4,ROUND('Додаток 3._Бюджет детальний ПР'!BW480*0.347,2),IF(J480='Категорія витрат'!$F$7,ROUND('Додаток 3._Бюджет детальний ПР'!BW480*0.0841,2),0))))</f>
        <v>0</v>
      </c>
      <c r="BY480" s="153">
        <f t="shared" si="239"/>
        <v>0</v>
      </c>
      <c r="BZ480" s="181"/>
      <c r="CA480" s="181"/>
      <c r="CB480" s="181"/>
      <c r="CC480" s="181"/>
      <c r="CD480" s="181"/>
      <c r="CE480" s="181"/>
      <c r="CF480" s="181"/>
      <c r="CG480" s="181"/>
      <c r="CH480" s="181"/>
      <c r="CI480" s="181"/>
      <c r="CJ480" s="181"/>
      <c r="CK480" s="181"/>
      <c r="CL480" s="48">
        <f t="shared" si="227"/>
        <v>0</v>
      </c>
      <c r="CM480" s="48">
        <f t="shared" si="228"/>
        <v>0</v>
      </c>
      <c r="CN480" s="48">
        <f t="shared" si="229"/>
        <v>0</v>
      </c>
      <c r="CO480" s="48">
        <f t="shared" si="230"/>
        <v>0</v>
      </c>
      <c r="CP480" s="48">
        <f t="shared" si="231"/>
        <v>0</v>
      </c>
      <c r="CQ480" s="48">
        <f t="shared" si="232"/>
        <v>0</v>
      </c>
      <c r="CR480" s="48">
        <f t="shared" si="233"/>
        <v>0</v>
      </c>
      <c r="CS480" s="48">
        <f t="shared" si="234"/>
        <v>0</v>
      </c>
      <c r="CT480" s="181"/>
      <c r="CU480" s="181"/>
    </row>
    <row r="481" spans="1:99" ht="20.100000000000001" customHeight="1" x14ac:dyDescent="0.25">
      <c r="A481" s="58">
        <v>477</v>
      </c>
      <c r="B481" s="58" t="str">
        <f>IF(D481='Напрямки конкурса'!$L$2,'Напрямки конкурса'!$B$2,IF(D481='Напрямки конкурса'!$L$3,'Напрямки конкурса'!$B$3,IF(D481='Напрямки конкурса'!$L$4,'Напрямки конкурса'!$B$4,IF(D481='Напрямки конкурса'!$L$5,'Напрямки конкурса'!$B$5,IF(D481='Напрямки конкурса'!$L$6,'Напрямки конкурса'!$B$6,IF(D481='Напрямки конкурса'!$L$7,'Напрямки конкурса'!$B$7,IF(D481='Напрямки конкурса'!$L$8,'Напрямки конкурса'!$B$8,IF(D481='Напрямки конкурса'!$L$9,'Напрямки конкурса'!$B$9,IF(D481='Напрямки конкурса'!$L$10,'Напрямки конкурса'!$B$10,IF(D481='Напрямки конкурса'!$L$11,'Напрямки конкурса'!$B$11,IF(D481='Напрямки конкурса'!$L$12,'Напрямки конкурса'!$B$12,IF(D481='Напрямки конкурса'!$L$13,'Напрямки конкурса'!$B$13,IF(D481='Напрямки конкурса'!$L$14,'Напрямки конкурса'!$B$14,IF(D481='Напрямки конкурса'!$L$15,'Напрямки конкурса'!$B$15,IF(D481='Напрямки конкурса'!$L$16,'Напрямки конкурса'!$B$16,IF(D481='Напрямки конкурса'!$L$17,'Напрямки конкурса'!$B$17,IF(D481='Напрямки конкурса'!$L$18,'Напрямки конкурса'!$B$18,IF(D481='Напрямки конкурса'!$L$19,'Напрямки конкурса'!$B$19,IF(D481='Напрямки конкурса'!$L$20,'Напрямки конкурса'!$B$20,IF(D481='Напрямки конкурса'!$L$21,'Напрямки конкурса'!$B$21,IF(D481='Напрямки конкурса'!$L$22,'Напрямки конкурса'!$B$22,IF(D481='Напрямки конкурса'!$L$23,'Напрямки конкурса'!$B$23,IF(D481='Напрямки конкурса'!$L$24,'Напрямки конкурса'!$B$24,IF(D481='Напрямки конкурса'!$L$25,'Напрямки конкурса'!$B$25,IF(D481='Напрямки конкурса'!$L$26,'Напрямки конкурса'!$B$26,IF(D481='Напрямки конкурса'!$L$27,'Напрямки конкурса'!$B$27,IF(D481='Напрямки конкурса'!$L$28,'Напрямки конкурса'!$B$28,"")))))))))))))))))))))))))))</f>
        <v/>
      </c>
      <c r="C481" s="59" t="str">
        <f>IF(D481='Напрямки конкурса'!$L$2,'Напрямки конкурса'!$K$2,IF(D481='Напрямки конкурса'!$L$3,'Напрямки конкурса'!$K$3,IF(D481='Напрямки конкурса'!$L$4,'Напрямки конкурса'!$K$4,IF(D481='Напрямки конкурса'!$L$5,'Напрямки конкурса'!$K$5,IF(D481='Напрямки конкурса'!$L$6,'Напрямки конкурса'!$K$6,IF(D481='Напрямки конкурса'!$L$7,'Напрямки конкурса'!$K$7,IF(D481='Напрямки конкурса'!$L$8,'Напрямки конкурса'!$K$8,IF(D481='Напрямки конкурса'!$L$9,'Напрямки конкурса'!$K$9,IF(D481='Напрямки конкурса'!$L$10,'Напрямки конкурса'!$K$10,IF(D481='Напрямки конкурса'!$L$11,'Напрямки конкурса'!$K$11,IF(D481='Напрямки конкурса'!$L$12,'Напрямки конкурса'!$K$12,IF(D481='Напрямки конкурса'!$L$13,'Напрямки конкурса'!$K$13,IF(D481='Напрямки конкурса'!$L$14,'Напрямки конкурса'!$K$14,IF(D481='Напрямки конкурса'!$L$15,'Напрямки конкурса'!$K$15,IF(D481='Напрямки конкурса'!$L$16,'Напрямки конкурса'!$K$16,IF(D481='Напрямки конкурса'!$L$17,'Напрямки конкурса'!$K$17,IF(D481='Напрямки конкурса'!$L$18,'Напрямки конкурса'!$K$18,IF(D481='Напрямки конкурса'!$L$19,'Напрямки конкурса'!$K$19,IF(D481='Напрямки конкурса'!$L$20,'Напрямки конкурса'!$K$20,IF(D481='Напрямки конкурса'!$L$21,'Напрямки конкурса'!$K$21,IF(D481='Напрямки конкурса'!$L$22,'Напрямки конкурса'!$K$22,IF(D481='Напрямки конкурса'!$L$23,'Напрямки конкурса'!$K$23,IF(D481='Напрямки конкурса'!$L$24,'Напрямки конкурса'!$K$24,IF(D481='Напрямки конкурса'!$L$25,'Напрямки конкурса'!$K$25,IF(D481='Напрямки конкурса'!$L$26,'Напрямки конкурса'!$K$26,IF(D481='Напрямки конкурса'!$L$27,'Напрямки конкурса'!$K$27,IF(D481='Напрямки конкурса'!$L$28,'Напрямки конкурса'!$K$28,"")))))))))))))))))))))))))))</f>
        <v/>
      </c>
      <c r="D481" s="50"/>
      <c r="E481" s="171"/>
      <c r="F481" s="171"/>
      <c r="G481" s="171"/>
      <c r="H481" s="150" t="str">
        <f>IF(I481='Категорія витрат'!$B$2,'Категорія витрат'!$A$2,IF(I481='Категорія витрат'!$B$3,'Категорія витрат'!$A$3,IF(I481='Категорія витрат'!$B$4,'Категорія витрат'!$A$4,IF(I481='Категорія витрат'!$B$5,'Категорія витрат'!$A$5,IF(I481='Категорія витрат'!$B$6,'Категорія витрат'!$A$6,IF(I481='Категорія витрат'!$B$7,'Категорія витрат'!$A$7,IF(I481='Категорія витрат'!$B$8,'Категорія витрат'!$A$8,IF(I481='Категорія витрат'!$B$9,'Категорія витрат'!$A$9,IF(I481='Категорія витрат'!$B$10,'Категорія витрат'!$A$10,IF(I481='Категорія витрат'!$B$11,'Категорія витрат'!$A$11,IF(I481='Категорія витрат'!$B$12,'Категорія витрат'!$A$12,IF(I481='Категорія витрат'!$B$13,'Категорія витрат'!$A$13,IF(I481='Категорія витрат'!$B$14,'Категорія витрат'!$A$14,IF(I481='Категорія витрат'!$B$15,'Категорія витрат'!$A$15,IF(I481='Категорія витрат'!$B$16,'Категорія витрат'!$A$16,IF(I481='Категорія витрат'!$B$17,'Категорія витрат'!$A$17,IF(I481='Категорія витрат'!$B$18,'Категорія витрат'!$A$18,IF(I481='Категорія витрат'!$B$19,'Категорія витрат'!$A$19,IF(I481='Категорія витрат'!$B$20,'Категорія витрат'!$A$20,IF(I481='Категорія витрат'!$B$21,'Категорія витрат'!$A$21,IF(I481='Категорія витрат'!$B$22,'Категорія витрат'!$A$22,IF(I481='Категорія витрат'!$B$23,'Категорія витрат'!$A$23,IF(I481='Категорія витрат'!$B$24,'Категорія витрат'!$A$24,IF(I481='Категорія витрат'!$B$25,'Категорія витрат'!$A$25,IF(I481='Категорія витрат'!$B$26,'Категорія витрат'!$A$26,IF(I481='Категорія витрат'!$B$27,'Категорія витрат'!$A$27,IF(I481='Категорія витрат'!$B$28,'Категорія витрат'!$A$28,IF(I481='Категорія витрат'!$B$29,'Категорія витрат'!$A$29,IF(I481='Категорія витрат'!$B$30,'Категорія витрат'!$A$30,"")))))))))))))))))))))))))))))</f>
        <v/>
      </c>
      <c r="I481" s="174"/>
      <c r="J481" s="173"/>
      <c r="K481" s="176"/>
      <c r="L481" s="87">
        <f t="shared" si="235"/>
        <v>0</v>
      </c>
      <c r="M481" s="176"/>
      <c r="N481" s="178"/>
      <c r="O481" s="171"/>
      <c r="P481" s="159">
        <f>IF(J481='Категорія витрат'!$F$2,ROUND('Додаток 3._Бюджет детальний ПР'!O481*0.3676,2),IF(J481='Категорія витрат'!$F$3,ROUND('Додаток 3._Бюджет детальний ПР'!O481*0.347,2),IF(J481='Категорія витрат'!$F$4,ROUND('Додаток 3._Бюджет детальний ПР'!O481*0.347,2),IF(J481='Категорія витрат'!$F$7,ROUND('Додаток 3._Бюджет детальний ПР'!O481*0.0841,2),0))))</f>
        <v>0</v>
      </c>
      <c r="Q481" s="153">
        <f t="shared" si="210"/>
        <v>0</v>
      </c>
      <c r="R481" s="181"/>
      <c r="S481" s="181"/>
      <c r="T481" s="181"/>
      <c r="U481" s="181"/>
      <c r="V481" s="181"/>
      <c r="W481" s="181"/>
      <c r="X481" s="181"/>
      <c r="Y481" s="181"/>
      <c r="Z481" s="181"/>
      <c r="AA481" s="181"/>
      <c r="AB481" s="181"/>
      <c r="AC481" s="181"/>
      <c r="AD481" s="48">
        <f t="shared" si="211"/>
        <v>0</v>
      </c>
      <c r="AE481" s="48">
        <f t="shared" si="212"/>
        <v>0</v>
      </c>
      <c r="AF481" s="48">
        <f t="shared" si="213"/>
        <v>0</v>
      </c>
      <c r="AG481" s="48">
        <f t="shared" si="214"/>
        <v>0</v>
      </c>
      <c r="AH481" s="48">
        <f t="shared" si="215"/>
        <v>0</v>
      </c>
      <c r="AI481" s="48">
        <f t="shared" si="216"/>
        <v>0</v>
      </c>
      <c r="AJ481" s="48">
        <f t="shared" si="217"/>
        <v>0</v>
      </c>
      <c r="AK481" s="48">
        <f t="shared" si="218"/>
        <v>0</v>
      </c>
      <c r="AL481" s="181"/>
      <c r="AM481" s="181"/>
      <c r="AN481" s="77"/>
      <c r="AO481" s="176"/>
      <c r="AP481" s="87">
        <f t="shared" si="236"/>
        <v>0</v>
      </c>
      <c r="AQ481" s="176"/>
      <c r="AR481" s="178"/>
      <c r="AS481" s="171"/>
      <c r="AT481" s="159">
        <f>IF(J481='Категорія витрат'!$F$2,ROUND('Додаток 3._Бюджет детальний ПР'!AS481*0.3676,2),IF(J481='Категорія витрат'!$F$3,ROUND('Додаток 3._Бюджет детальний ПР'!AS481*0.347,2),IF(J481='Категорія витрат'!$F$4,ROUND('Додаток 3._Бюджет детальний ПР'!AS481*0.347,2),IF(J481='Категорія витрат'!$F$7,ROUND('Додаток 3._Бюджет детальний ПР'!AS481*0.0841,2),0))))</f>
        <v>0</v>
      </c>
      <c r="AU481" s="153">
        <f t="shared" si="237"/>
        <v>0</v>
      </c>
      <c r="AV481" s="181"/>
      <c r="AW481" s="181"/>
      <c r="AX481" s="181"/>
      <c r="AY481" s="181"/>
      <c r="AZ481" s="181"/>
      <c r="BA481" s="181"/>
      <c r="BB481" s="181"/>
      <c r="BC481" s="181"/>
      <c r="BD481" s="181"/>
      <c r="BE481" s="181"/>
      <c r="BF481" s="181"/>
      <c r="BG481" s="181"/>
      <c r="BH481" s="48">
        <f t="shared" si="219"/>
        <v>0</v>
      </c>
      <c r="BI481" s="48">
        <f t="shared" si="220"/>
        <v>0</v>
      </c>
      <c r="BJ481" s="48">
        <f t="shared" si="221"/>
        <v>0</v>
      </c>
      <c r="BK481" s="48">
        <f t="shared" si="222"/>
        <v>0</v>
      </c>
      <c r="BL481" s="48">
        <f t="shared" si="223"/>
        <v>0</v>
      </c>
      <c r="BM481" s="48">
        <f t="shared" si="224"/>
        <v>0</v>
      </c>
      <c r="BN481" s="48">
        <f t="shared" si="225"/>
        <v>0</v>
      </c>
      <c r="BO481" s="48">
        <f t="shared" si="226"/>
        <v>0</v>
      </c>
      <c r="BP481" s="181"/>
      <c r="BQ481" s="181"/>
      <c r="BR481" s="191"/>
      <c r="BS481" s="176"/>
      <c r="BT481" s="87">
        <f t="shared" si="238"/>
        <v>0</v>
      </c>
      <c r="BU481" s="176"/>
      <c r="BV481" s="178"/>
      <c r="BW481" s="171"/>
      <c r="BX481" s="159">
        <f>IF(J481='Категорія витрат'!$F$2,ROUND('Додаток 3._Бюджет детальний ПР'!BW481*0.3676,2),IF(J481='Категорія витрат'!$F$3,ROUND('Додаток 3._Бюджет детальний ПР'!BW481*0.347,2),IF(J481='Категорія витрат'!$F$4,ROUND('Додаток 3._Бюджет детальний ПР'!BW481*0.347,2),IF(J481='Категорія витрат'!$F$7,ROUND('Додаток 3._Бюджет детальний ПР'!BW481*0.0841,2),0))))</f>
        <v>0</v>
      </c>
      <c r="BY481" s="153">
        <f t="shared" si="239"/>
        <v>0</v>
      </c>
      <c r="BZ481" s="181"/>
      <c r="CA481" s="181"/>
      <c r="CB481" s="181"/>
      <c r="CC481" s="181"/>
      <c r="CD481" s="181"/>
      <c r="CE481" s="181"/>
      <c r="CF481" s="181"/>
      <c r="CG481" s="181"/>
      <c r="CH481" s="181"/>
      <c r="CI481" s="181"/>
      <c r="CJ481" s="181"/>
      <c r="CK481" s="181"/>
      <c r="CL481" s="48">
        <f t="shared" si="227"/>
        <v>0</v>
      </c>
      <c r="CM481" s="48">
        <f t="shared" si="228"/>
        <v>0</v>
      </c>
      <c r="CN481" s="48">
        <f t="shared" si="229"/>
        <v>0</v>
      </c>
      <c r="CO481" s="48">
        <f t="shared" si="230"/>
        <v>0</v>
      </c>
      <c r="CP481" s="48">
        <f t="shared" si="231"/>
        <v>0</v>
      </c>
      <c r="CQ481" s="48">
        <f t="shared" si="232"/>
        <v>0</v>
      </c>
      <c r="CR481" s="48">
        <f t="shared" si="233"/>
        <v>0</v>
      </c>
      <c r="CS481" s="48">
        <f t="shared" si="234"/>
        <v>0</v>
      </c>
      <c r="CT481" s="181"/>
      <c r="CU481" s="181"/>
    </row>
    <row r="482" spans="1:99" ht="20.100000000000001" customHeight="1" x14ac:dyDescent="0.25">
      <c r="A482" s="58">
        <v>478</v>
      </c>
      <c r="B482" s="58" t="str">
        <f>IF(D482='Напрямки конкурса'!$L$2,'Напрямки конкурса'!$B$2,IF(D482='Напрямки конкурса'!$L$3,'Напрямки конкурса'!$B$3,IF(D482='Напрямки конкурса'!$L$4,'Напрямки конкурса'!$B$4,IF(D482='Напрямки конкурса'!$L$5,'Напрямки конкурса'!$B$5,IF(D482='Напрямки конкурса'!$L$6,'Напрямки конкурса'!$B$6,IF(D482='Напрямки конкурса'!$L$7,'Напрямки конкурса'!$B$7,IF(D482='Напрямки конкурса'!$L$8,'Напрямки конкурса'!$B$8,IF(D482='Напрямки конкурса'!$L$9,'Напрямки конкурса'!$B$9,IF(D482='Напрямки конкурса'!$L$10,'Напрямки конкурса'!$B$10,IF(D482='Напрямки конкурса'!$L$11,'Напрямки конкурса'!$B$11,IF(D482='Напрямки конкурса'!$L$12,'Напрямки конкурса'!$B$12,IF(D482='Напрямки конкурса'!$L$13,'Напрямки конкурса'!$B$13,IF(D482='Напрямки конкурса'!$L$14,'Напрямки конкурса'!$B$14,IF(D482='Напрямки конкурса'!$L$15,'Напрямки конкурса'!$B$15,IF(D482='Напрямки конкурса'!$L$16,'Напрямки конкурса'!$B$16,IF(D482='Напрямки конкурса'!$L$17,'Напрямки конкурса'!$B$17,IF(D482='Напрямки конкурса'!$L$18,'Напрямки конкурса'!$B$18,IF(D482='Напрямки конкурса'!$L$19,'Напрямки конкурса'!$B$19,IF(D482='Напрямки конкурса'!$L$20,'Напрямки конкурса'!$B$20,IF(D482='Напрямки конкурса'!$L$21,'Напрямки конкурса'!$B$21,IF(D482='Напрямки конкурса'!$L$22,'Напрямки конкурса'!$B$22,IF(D482='Напрямки конкурса'!$L$23,'Напрямки конкурса'!$B$23,IF(D482='Напрямки конкурса'!$L$24,'Напрямки конкурса'!$B$24,IF(D482='Напрямки конкурса'!$L$25,'Напрямки конкурса'!$B$25,IF(D482='Напрямки конкурса'!$L$26,'Напрямки конкурса'!$B$26,IF(D482='Напрямки конкурса'!$L$27,'Напрямки конкурса'!$B$27,IF(D482='Напрямки конкурса'!$L$28,'Напрямки конкурса'!$B$28,"")))))))))))))))))))))))))))</f>
        <v/>
      </c>
      <c r="C482" s="59" t="str">
        <f>IF(D482='Напрямки конкурса'!$L$2,'Напрямки конкурса'!$K$2,IF(D482='Напрямки конкурса'!$L$3,'Напрямки конкурса'!$K$3,IF(D482='Напрямки конкурса'!$L$4,'Напрямки конкурса'!$K$4,IF(D482='Напрямки конкурса'!$L$5,'Напрямки конкурса'!$K$5,IF(D482='Напрямки конкурса'!$L$6,'Напрямки конкурса'!$K$6,IF(D482='Напрямки конкурса'!$L$7,'Напрямки конкурса'!$K$7,IF(D482='Напрямки конкурса'!$L$8,'Напрямки конкурса'!$K$8,IF(D482='Напрямки конкурса'!$L$9,'Напрямки конкурса'!$K$9,IF(D482='Напрямки конкурса'!$L$10,'Напрямки конкурса'!$K$10,IF(D482='Напрямки конкурса'!$L$11,'Напрямки конкурса'!$K$11,IF(D482='Напрямки конкурса'!$L$12,'Напрямки конкурса'!$K$12,IF(D482='Напрямки конкурса'!$L$13,'Напрямки конкурса'!$K$13,IF(D482='Напрямки конкурса'!$L$14,'Напрямки конкурса'!$K$14,IF(D482='Напрямки конкурса'!$L$15,'Напрямки конкурса'!$K$15,IF(D482='Напрямки конкурса'!$L$16,'Напрямки конкурса'!$K$16,IF(D482='Напрямки конкурса'!$L$17,'Напрямки конкурса'!$K$17,IF(D482='Напрямки конкурса'!$L$18,'Напрямки конкурса'!$K$18,IF(D482='Напрямки конкурса'!$L$19,'Напрямки конкурса'!$K$19,IF(D482='Напрямки конкурса'!$L$20,'Напрямки конкурса'!$K$20,IF(D482='Напрямки конкурса'!$L$21,'Напрямки конкурса'!$K$21,IF(D482='Напрямки конкурса'!$L$22,'Напрямки конкурса'!$K$22,IF(D482='Напрямки конкурса'!$L$23,'Напрямки конкурса'!$K$23,IF(D482='Напрямки конкурса'!$L$24,'Напрямки конкурса'!$K$24,IF(D482='Напрямки конкурса'!$L$25,'Напрямки конкурса'!$K$25,IF(D482='Напрямки конкурса'!$L$26,'Напрямки конкурса'!$K$26,IF(D482='Напрямки конкурса'!$L$27,'Напрямки конкурса'!$K$27,IF(D482='Напрямки конкурса'!$L$28,'Напрямки конкурса'!$K$28,"")))))))))))))))))))))))))))</f>
        <v/>
      </c>
      <c r="D482" s="50"/>
      <c r="E482" s="171"/>
      <c r="F482" s="171"/>
      <c r="G482" s="171"/>
      <c r="H482" s="150" t="str">
        <f>IF(I482='Категорія витрат'!$B$2,'Категорія витрат'!$A$2,IF(I482='Категорія витрат'!$B$3,'Категорія витрат'!$A$3,IF(I482='Категорія витрат'!$B$4,'Категорія витрат'!$A$4,IF(I482='Категорія витрат'!$B$5,'Категорія витрат'!$A$5,IF(I482='Категорія витрат'!$B$6,'Категорія витрат'!$A$6,IF(I482='Категорія витрат'!$B$7,'Категорія витрат'!$A$7,IF(I482='Категорія витрат'!$B$8,'Категорія витрат'!$A$8,IF(I482='Категорія витрат'!$B$9,'Категорія витрат'!$A$9,IF(I482='Категорія витрат'!$B$10,'Категорія витрат'!$A$10,IF(I482='Категорія витрат'!$B$11,'Категорія витрат'!$A$11,IF(I482='Категорія витрат'!$B$12,'Категорія витрат'!$A$12,IF(I482='Категорія витрат'!$B$13,'Категорія витрат'!$A$13,IF(I482='Категорія витрат'!$B$14,'Категорія витрат'!$A$14,IF(I482='Категорія витрат'!$B$15,'Категорія витрат'!$A$15,IF(I482='Категорія витрат'!$B$16,'Категорія витрат'!$A$16,IF(I482='Категорія витрат'!$B$17,'Категорія витрат'!$A$17,IF(I482='Категорія витрат'!$B$18,'Категорія витрат'!$A$18,IF(I482='Категорія витрат'!$B$19,'Категорія витрат'!$A$19,IF(I482='Категорія витрат'!$B$20,'Категорія витрат'!$A$20,IF(I482='Категорія витрат'!$B$21,'Категорія витрат'!$A$21,IF(I482='Категорія витрат'!$B$22,'Категорія витрат'!$A$22,IF(I482='Категорія витрат'!$B$23,'Категорія витрат'!$A$23,IF(I482='Категорія витрат'!$B$24,'Категорія витрат'!$A$24,IF(I482='Категорія витрат'!$B$25,'Категорія витрат'!$A$25,IF(I482='Категорія витрат'!$B$26,'Категорія витрат'!$A$26,IF(I482='Категорія витрат'!$B$27,'Категорія витрат'!$A$27,IF(I482='Категорія витрат'!$B$28,'Категорія витрат'!$A$28,IF(I482='Категорія витрат'!$B$29,'Категорія витрат'!$A$29,IF(I482='Категорія витрат'!$B$30,'Категорія витрат'!$A$30,"")))))))))))))))))))))))))))))</f>
        <v/>
      </c>
      <c r="I482" s="174"/>
      <c r="J482" s="173"/>
      <c r="K482" s="176"/>
      <c r="L482" s="87">
        <f t="shared" si="235"/>
        <v>0</v>
      </c>
      <c r="M482" s="176"/>
      <c r="N482" s="178"/>
      <c r="O482" s="171"/>
      <c r="P482" s="159">
        <f>IF(J482='Категорія витрат'!$F$2,ROUND('Додаток 3._Бюджет детальний ПР'!O482*0.3676,2),IF(J482='Категорія витрат'!$F$3,ROUND('Додаток 3._Бюджет детальний ПР'!O482*0.347,2),IF(J482='Категорія витрат'!$F$4,ROUND('Додаток 3._Бюджет детальний ПР'!O482*0.347,2),IF(J482='Категорія витрат'!$F$7,ROUND('Додаток 3._Бюджет детальний ПР'!O482*0.0841,2),0))))</f>
        <v>0</v>
      </c>
      <c r="Q482" s="153">
        <f t="shared" si="210"/>
        <v>0</v>
      </c>
      <c r="R482" s="181"/>
      <c r="S482" s="181"/>
      <c r="T482" s="181"/>
      <c r="U482" s="181"/>
      <c r="V482" s="181"/>
      <c r="W482" s="181"/>
      <c r="X482" s="181"/>
      <c r="Y482" s="181"/>
      <c r="Z482" s="181"/>
      <c r="AA482" s="181"/>
      <c r="AB482" s="181"/>
      <c r="AC482" s="181"/>
      <c r="AD482" s="48">
        <f t="shared" si="211"/>
        <v>0</v>
      </c>
      <c r="AE482" s="48">
        <f t="shared" si="212"/>
        <v>0</v>
      </c>
      <c r="AF482" s="48">
        <f t="shared" si="213"/>
        <v>0</v>
      </c>
      <c r="AG482" s="48">
        <f t="shared" si="214"/>
        <v>0</v>
      </c>
      <c r="AH482" s="48">
        <f t="shared" si="215"/>
        <v>0</v>
      </c>
      <c r="AI482" s="48">
        <f t="shared" si="216"/>
        <v>0</v>
      </c>
      <c r="AJ482" s="48">
        <f t="shared" si="217"/>
        <v>0</v>
      </c>
      <c r="AK482" s="48">
        <f t="shared" si="218"/>
        <v>0</v>
      </c>
      <c r="AL482" s="181"/>
      <c r="AM482" s="181"/>
      <c r="AN482" s="77"/>
      <c r="AO482" s="176"/>
      <c r="AP482" s="87">
        <f t="shared" si="236"/>
        <v>0</v>
      </c>
      <c r="AQ482" s="176"/>
      <c r="AR482" s="178"/>
      <c r="AS482" s="171"/>
      <c r="AT482" s="159">
        <f>IF(J482='Категорія витрат'!$F$2,ROUND('Додаток 3._Бюджет детальний ПР'!AS482*0.3676,2),IF(J482='Категорія витрат'!$F$3,ROUND('Додаток 3._Бюджет детальний ПР'!AS482*0.347,2),IF(J482='Категорія витрат'!$F$4,ROUND('Додаток 3._Бюджет детальний ПР'!AS482*0.347,2),IF(J482='Категорія витрат'!$F$7,ROUND('Додаток 3._Бюджет детальний ПР'!AS482*0.0841,2),0))))</f>
        <v>0</v>
      </c>
      <c r="AU482" s="153">
        <f t="shared" si="237"/>
        <v>0</v>
      </c>
      <c r="AV482" s="181"/>
      <c r="AW482" s="181"/>
      <c r="AX482" s="181"/>
      <c r="AY482" s="181"/>
      <c r="AZ482" s="181"/>
      <c r="BA482" s="181"/>
      <c r="BB482" s="181"/>
      <c r="BC482" s="181"/>
      <c r="BD482" s="181"/>
      <c r="BE482" s="181"/>
      <c r="BF482" s="181"/>
      <c r="BG482" s="181"/>
      <c r="BH482" s="48">
        <f t="shared" si="219"/>
        <v>0</v>
      </c>
      <c r="BI482" s="48">
        <f t="shared" si="220"/>
        <v>0</v>
      </c>
      <c r="BJ482" s="48">
        <f t="shared" si="221"/>
        <v>0</v>
      </c>
      <c r="BK482" s="48">
        <f t="shared" si="222"/>
        <v>0</v>
      </c>
      <c r="BL482" s="48">
        <f t="shared" si="223"/>
        <v>0</v>
      </c>
      <c r="BM482" s="48">
        <f t="shared" si="224"/>
        <v>0</v>
      </c>
      <c r="BN482" s="48">
        <f t="shared" si="225"/>
        <v>0</v>
      </c>
      <c r="BO482" s="48">
        <f t="shared" si="226"/>
        <v>0</v>
      </c>
      <c r="BP482" s="181"/>
      <c r="BQ482" s="181"/>
      <c r="BR482" s="191"/>
      <c r="BS482" s="176"/>
      <c r="BT482" s="87">
        <f t="shared" si="238"/>
        <v>0</v>
      </c>
      <c r="BU482" s="176"/>
      <c r="BV482" s="178"/>
      <c r="BW482" s="171"/>
      <c r="BX482" s="159">
        <f>IF(J482='Категорія витрат'!$F$2,ROUND('Додаток 3._Бюджет детальний ПР'!BW482*0.3676,2),IF(J482='Категорія витрат'!$F$3,ROUND('Додаток 3._Бюджет детальний ПР'!BW482*0.347,2),IF(J482='Категорія витрат'!$F$4,ROUND('Додаток 3._Бюджет детальний ПР'!BW482*0.347,2),IF(J482='Категорія витрат'!$F$7,ROUND('Додаток 3._Бюджет детальний ПР'!BW482*0.0841,2),0))))</f>
        <v>0</v>
      </c>
      <c r="BY482" s="153">
        <f t="shared" si="239"/>
        <v>0</v>
      </c>
      <c r="BZ482" s="181"/>
      <c r="CA482" s="181"/>
      <c r="CB482" s="181"/>
      <c r="CC482" s="181"/>
      <c r="CD482" s="181"/>
      <c r="CE482" s="181"/>
      <c r="CF482" s="181"/>
      <c r="CG482" s="181"/>
      <c r="CH482" s="181"/>
      <c r="CI482" s="181"/>
      <c r="CJ482" s="181"/>
      <c r="CK482" s="181"/>
      <c r="CL482" s="48">
        <f t="shared" si="227"/>
        <v>0</v>
      </c>
      <c r="CM482" s="48">
        <f t="shared" si="228"/>
        <v>0</v>
      </c>
      <c r="CN482" s="48">
        <f t="shared" si="229"/>
        <v>0</v>
      </c>
      <c r="CO482" s="48">
        <f t="shared" si="230"/>
        <v>0</v>
      </c>
      <c r="CP482" s="48">
        <f t="shared" si="231"/>
        <v>0</v>
      </c>
      <c r="CQ482" s="48">
        <f t="shared" si="232"/>
        <v>0</v>
      </c>
      <c r="CR482" s="48">
        <f t="shared" si="233"/>
        <v>0</v>
      </c>
      <c r="CS482" s="48">
        <f t="shared" si="234"/>
        <v>0</v>
      </c>
      <c r="CT482" s="181"/>
      <c r="CU482" s="181"/>
    </row>
    <row r="483" spans="1:99" ht="20.100000000000001" customHeight="1" x14ac:dyDescent="0.25">
      <c r="A483" s="58">
        <v>479</v>
      </c>
      <c r="B483" s="58" t="str">
        <f>IF(D483='Напрямки конкурса'!$L$2,'Напрямки конкурса'!$B$2,IF(D483='Напрямки конкурса'!$L$3,'Напрямки конкурса'!$B$3,IF(D483='Напрямки конкурса'!$L$4,'Напрямки конкурса'!$B$4,IF(D483='Напрямки конкурса'!$L$5,'Напрямки конкурса'!$B$5,IF(D483='Напрямки конкурса'!$L$6,'Напрямки конкурса'!$B$6,IF(D483='Напрямки конкурса'!$L$7,'Напрямки конкурса'!$B$7,IF(D483='Напрямки конкурса'!$L$8,'Напрямки конкурса'!$B$8,IF(D483='Напрямки конкурса'!$L$9,'Напрямки конкурса'!$B$9,IF(D483='Напрямки конкурса'!$L$10,'Напрямки конкурса'!$B$10,IF(D483='Напрямки конкурса'!$L$11,'Напрямки конкурса'!$B$11,IF(D483='Напрямки конкурса'!$L$12,'Напрямки конкурса'!$B$12,IF(D483='Напрямки конкурса'!$L$13,'Напрямки конкурса'!$B$13,IF(D483='Напрямки конкурса'!$L$14,'Напрямки конкурса'!$B$14,IF(D483='Напрямки конкурса'!$L$15,'Напрямки конкурса'!$B$15,IF(D483='Напрямки конкурса'!$L$16,'Напрямки конкурса'!$B$16,IF(D483='Напрямки конкурса'!$L$17,'Напрямки конкурса'!$B$17,IF(D483='Напрямки конкурса'!$L$18,'Напрямки конкурса'!$B$18,IF(D483='Напрямки конкурса'!$L$19,'Напрямки конкурса'!$B$19,IF(D483='Напрямки конкурса'!$L$20,'Напрямки конкурса'!$B$20,IF(D483='Напрямки конкурса'!$L$21,'Напрямки конкурса'!$B$21,IF(D483='Напрямки конкурса'!$L$22,'Напрямки конкурса'!$B$22,IF(D483='Напрямки конкурса'!$L$23,'Напрямки конкурса'!$B$23,IF(D483='Напрямки конкурса'!$L$24,'Напрямки конкурса'!$B$24,IF(D483='Напрямки конкурса'!$L$25,'Напрямки конкурса'!$B$25,IF(D483='Напрямки конкурса'!$L$26,'Напрямки конкурса'!$B$26,IF(D483='Напрямки конкурса'!$L$27,'Напрямки конкурса'!$B$27,IF(D483='Напрямки конкурса'!$L$28,'Напрямки конкурса'!$B$28,"")))))))))))))))))))))))))))</f>
        <v/>
      </c>
      <c r="C483" s="59" t="str">
        <f>IF(D483='Напрямки конкурса'!$L$2,'Напрямки конкурса'!$K$2,IF(D483='Напрямки конкурса'!$L$3,'Напрямки конкурса'!$K$3,IF(D483='Напрямки конкурса'!$L$4,'Напрямки конкурса'!$K$4,IF(D483='Напрямки конкурса'!$L$5,'Напрямки конкурса'!$K$5,IF(D483='Напрямки конкурса'!$L$6,'Напрямки конкурса'!$K$6,IF(D483='Напрямки конкурса'!$L$7,'Напрямки конкурса'!$K$7,IF(D483='Напрямки конкурса'!$L$8,'Напрямки конкурса'!$K$8,IF(D483='Напрямки конкурса'!$L$9,'Напрямки конкурса'!$K$9,IF(D483='Напрямки конкурса'!$L$10,'Напрямки конкурса'!$K$10,IF(D483='Напрямки конкурса'!$L$11,'Напрямки конкурса'!$K$11,IF(D483='Напрямки конкурса'!$L$12,'Напрямки конкурса'!$K$12,IF(D483='Напрямки конкурса'!$L$13,'Напрямки конкурса'!$K$13,IF(D483='Напрямки конкурса'!$L$14,'Напрямки конкурса'!$K$14,IF(D483='Напрямки конкурса'!$L$15,'Напрямки конкурса'!$K$15,IF(D483='Напрямки конкурса'!$L$16,'Напрямки конкурса'!$K$16,IF(D483='Напрямки конкурса'!$L$17,'Напрямки конкурса'!$K$17,IF(D483='Напрямки конкурса'!$L$18,'Напрямки конкурса'!$K$18,IF(D483='Напрямки конкурса'!$L$19,'Напрямки конкурса'!$K$19,IF(D483='Напрямки конкурса'!$L$20,'Напрямки конкурса'!$K$20,IF(D483='Напрямки конкурса'!$L$21,'Напрямки конкурса'!$K$21,IF(D483='Напрямки конкурса'!$L$22,'Напрямки конкурса'!$K$22,IF(D483='Напрямки конкурса'!$L$23,'Напрямки конкурса'!$K$23,IF(D483='Напрямки конкурса'!$L$24,'Напрямки конкурса'!$K$24,IF(D483='Напрямки конкурса'!$L$25,'Напрямки конкурса'!$K$25,IF(D483='Напрямки конкурса'!$L$26,'Напрямки конкурса'!$K$26,IF(D483='Напрямки конкурса'!$L$27,'Напрямки конкурса'!$K$27,IF(D483='Напрямки конкурса'!$L$28,'Напрямки конкурса'!$K$28,"")))))))))))))))))))))))))))</f>
        <v/>
      </c>
      <c r="D483" s="50"/>
      <c r="E483" s="171"/>
      <c r="F483" s="171"/>
      <c r="G483" s="171"/>
      <c r="H483" s="150" t="str">
        <f>IF(I483='Категорія витрат'!$B$2,'Категорія витрат'!$A$2,IF(I483='Категорія витрат'!$B$3,'Категорія витрат'!$A$3,IF(I483='Категорія витрат'!$B$4,'Категорія витрат'!$A$4,IF(I483='Категорія витрат'!$B$5,'Категорія витрат'!$A$5,IF(I483='Категорія витрат'!$B$6,'Категорія витрат'!$A$6,IF(I483='Категорія витрат'!$B$7,'Категорія витрат'!$A$7,IF(I483='Категорія витрат'!$B$8,'Категорія витрат'!$A$8,IF(I483='Категорія витрат'!$B$9,'Категорія витрат'!$A$9,IF(I483='Категорія витрат'!$B$10,'Категорія витрат'!$A$10,IF(I483='Категорія витрат'!$B$11,'Категорія витрат'!$A$11,IF(I483='Категорія витрат'!$B$12,'Категорія витрат'!$A$12,IF(I483='Категорія витрат'!$B$13,'Категорія витрат'!$A$13,IF(I483='Категорія витрат'!$B$14,'Категорія витрат'!$A$14,IF(I483='Категорія витрат'!$B$15,'Категорія витрат'!$A$15,IF(I483='Категорія витрат'!$B$16,'Категорія витрат'!$A$16,IF(I483='Категорія витрат'!$B$17,'Категорія витрат'!$A$17,IF(I483='Категорія витрат'!$B$18,'Категорія витрат'!$A$18,IF(I483='Категорія витрат'!$B$19,'Категорія витрат'!$A$19,IF(I483='Категорія витрат'!$B$20,'Категорія витрат'!$A$20,IF(I483='Категорія витрат'!$B$21,'Категорія витрат'!$A$21,IF(I483='Категорія витрат'!$B$22,'Категорія витрат'!$A$22,IF(I483='Категорія витрат'!$B$23,'Категорія витрат'!$A$23,IF(I483='Категорія витрат'!$B$24,'Категорія витрат'!$A$24,IF(I483='Категорія витрат'!$B$25,'Категорія витрат'!$A$25,IF(I483='Категорія витрат'!$B$26,'Категорія витрат'!$A$26,IF(I483='Категорія витрат'!$B$27,'Категорія витрат'!$A$27,IF(I483='Категорія витрат'!$B$28,'Категорія витрат'!$A$28,IF(I483='Категорія витрат'!$B$29,'Категорія витрат'!$A$29,IF(I483='Категорія витрат'!$B$30,'Категорія витрат'!$A$30,"")))))))))))))))))))))))))))))</f>
        <v/>
      </c>
      <c r="I483" s="174"/>
      <c r="J483" s="173"/>
      <c r="K483" s="176"/>
      <c r="L483" s="87">
        <f t="shared" si="235"/>
        <v>0</v>
      </c>
      <c r="M483" s="176"/>
      <c r="N483" s="178"/>
      <c r="O483" s="171"/>
      <c r="P483" s="159">
        <f>IF(J483='Категорія витрат'!$F$2,ROUND('Додаток 3._Бюджет детальний ПР'!O483*0.3676,2),IF(J483='Категорія витрат'!$F$3,ROUND('Додаток 3._Бюджет детальний ПР'!O483*0.347,2),IF(J483='Категорія витрат'!$F$4,ROUND('Додаток 3._Бюджет детальний ПР'!O483*0.347,2),IF(J483='Категорія витрат'!$F$7,ROUND('Додаток 3._Бюджет детальний ПР'!O483*0.0841,2),0))))</f>
        <v>0</v>
      </c>
      <c r="Q483" s="153">
        <f t="shared" si="210"/>
        <v>0</v>
      </c>
      <c r="R483" s="181"/>
      <c r="S483" s="181"/>
      <c r="T483" s="181"/>
      <c r="U483" s="181"/>
      <c r="V483" s="181"/>
      <c r="W483" s="181"/>
      <c r="X483" s="181"/>
      <c r="Y483" s="181"/>
      <c r="Z483" s="181"/>
      <c r="AA483" s="181"/>
      <c r="AB483" s="181"/>
      <c r="AC483" s="181"/>
      <c r="AD483" s="48">
        <f t="shared" si="211"/>
        <v>0</v>
      </c>
      <c r="AE483" s="48">
        <f t="shared" si="212"/>
        <v>0</v>
      </c>
      <c r="AF483" s="48">
        <f t="shared" si="213"/>
        <v>0</v>
      </c>
      <c r="AG483" s="48">
        <f t="shared" si="214"/>
        <v>0</v>
      </c>
      <c r="AH483" s="48">
        <f t="shared" si="215"/>
        <v>0</v>
      </c>
      <c r="AI483" s="48">
        <f t="shared" si="216"/>
        <v>0</v>
      </c>
      <c r="AJ483" s="48">
        <f t="shared" si="217"/>
        <v>0</v>
      </c>
      <c r="AK483" s="48">
        <f t="shared" si="218"/>
        <v>0</v>
      </c>
      <c r="AL483" s="181"/>
      <c r="AM483" s="181"/>
      <c r="AN483" s="77"/>
      <c r="AO483" s="176"/>
      <c r="AP483" s="87">
        <f t="shared" si="236"/>
        <v>0</v>
      </c>
      <c r="AQ483" s="176"/>
      <c r="AR483" s="178"/>
      <c r="AS483" s="171"/>
      <c r="AT483" s="159">
        <f>IF(J483='Категорія витрат'!$F$2,ROUND('Додаток 3._Бюджет детальний ПР'!AS483*0.3676,2),IF(J483='Категорія витрат'!$F$3,ROUND('Додаток 3._Бюджет детальний ПР'!AS483*0.347,2),IF(J483='Категорія витрат'!$F$4,ROUND('Додаток 3._Бюджет детальний ПР'!AS483*0.347,2),IF(J483='Категорія витрат'!$F$7,ROUND('Додаток 3._Бюджет детальний ПР'!AS483*0.0841,2),0))))</f>
        <v>0</v>
      </c>
      <c r="AU483" s="153">
        <f t="shared" si="237"/>
        <v>0</v>
      </c>
      <c r="AV483" s="181"/>
      <c r="AW483" s="181"/>
      <c r="AX483" s="181"/>
      <c r="AY483" s="181"/>
      <c r="AZ483" s="181"/>
      <c r="BA483" s="181"/>
      <c r="BB483" s="181"/>
      <c r="BC483" s="181"/>
      <c r="BD483" s="181"/>
      <c r="BE483" s="181"/>
      <c r="BF483" s="181"/>
      <c r="BG483" s="181"/>
      <c r="BH483" s="48">
        <f t="shared" si="219"/>
        <v>0</v>
      </c>
      <c r="BI483" s="48">
        <f t="shared" si="220"/>
        <v>0</v>
      </c>
      <c r="BJ483" s="48">
        <f t="shared" si="221"/>
        <v>0</v>
      </c>
      <c r="BK483" s="48">
        <f t="shared" si="222"/>
        <v>0</v>
      </c>
      <c r="BL483" s="48">
        <f t="shared" si="223"/>
        <v>0</v>
      </c>
      <c r="BM483" s="48">
        <f t="shared" si="224"/>
        <v>0</v>
      </c>
      <c r="BN483" s="48">
        <f t="shared" si="225"/>
        <v>0</v>
      </c>
      <c r="BO483" s="48">
        <f t="shared" si="226"/>
        <v>0</v>
      </c>
      <c r="BP483" s="181"/>
      <c r="BQ483" s="181"/>
      <c r="BR483" s="191"/>
      <c r="BS483" s="176"/>
      <c r="BT483" s="87">
        <f t="shared" si="238"/>
        <v>0</v>
      </c>
      <c r="BU483" s="176"/>
      <c r="BV483" s="178"/>
      <c r="BW483" s="171"/>
      <c r="BX483" s="159">
        <f>IF(J483='Категорія витрат'!$F$2,ROUND('Додаток 3._Бюджет детальний ПР'!BW483*0.3676,2),IF(J483='Категорія витрат'!$F$3,ROUND('Додаток 3._Бюджет детальний ПР'!BW483*0.347,2),IF(J483='Категорія витрат'!$F$4,ROUND('Додаток 3._Бюджет детальний ПР'!BW483*0.347,2),IF(J483='Категорія витрат'!$F$7,ROUND('Додаток 3._Бюджет детальний ПР'!BW483*0.0841,2),0))))</f>
        <v>0</v>
      </c>
      <c r="BY483" s="153">
        <f t="shared" si="239"/>
        <v>0</v>
      </c>
      <c r="BZ483" s="181"/>
      <c r="CA483" s="181"/>
      <c r="CB483" s="181"/>
      <c r="CC483" s="181"/>
      <c r="CD483" s="181"/>
      <c r="CE483" s="181"/>
      <c r="CF483" s="181"/>
      <c r="CG483" s="181"/>
      <c r="CH483" s="181"/>
      <c r="CI483" s="181"/>
      <c r="CJ483" s="181"/>
      <c r="CK483" s="181"/>
      <c r="CL483" s="48">
        <f t="shared" si="227"/>
        <v>0</v>
      </c>
      <c r="CM483" s="48">
        <f t="shared" si="228"/>
        <v>0</v>
      </c>
      <c r="CN483" s="48">
        <f t="shared" si="229"/>
        <v>0</v>
      </c>
      <c r="CO483" s="48">
        <f t="shared" si="230"/>
        <v>0</v>
      </c>
      <c r="CP483" s="48">
        <f t="shared" si="231"/>
        <v>0</v>
      </c>
      <c r="CQ483" s="48">
        <f t="shared" si="232"/>
        <v>0</v>
      </c>
      <c r="CR483" s="48">
        <f t="shared" si="233"/>
        <v>0</v>
      </c>
      <c r="CS483" s="48">
        <f t="shared" si="234"/>
        <v>0</v>
      </c>
      <c r="CT483" s="181"/>
      <c r="CU483" s="181"/>
    </row>
    <row r="484" spans="1:99" ht="20.100000000000001" customHeight="1" x14ac:dyDescent="0.25">
      <c r="A484" s="58">
        <v>480</v>
      </c>
      <c r="B484" s="58" t="str">
        <f>IF(D484='Напрямки конкурса'!$L$2,'Напрямки конкурса'!$B$2,IF(D484='Напрямки конкурса'!$L$3,'Напрямки конкурса'!$B$3,IF(D484='Напрямки конкурса'!$L$4,'Напрямки конкурса'!$B$4,IF(D484='Напрямки конкурса'!$L$5,'Напрямки конкурса'!$B$5,IF(D484='Напрямки конкурса'!$L$6,'Напрямки конкурса'!$B$6,IF(D484='Напрямки конкурса'!$L$7,'Напрямки конкурса'!$B$7,IF(D484='Напрямки конкурса'!$L$8,'Напрямки конкурса'!$B$8,IF(D484='Напрямки конкурса'!$L$9,'Напрямки конкурса'!$B$9,IF(D484='Напрямки конкурса'!$L$10,'Напрямки конкурса'!$B$10,IF(D484='Напрямки конкурса'!$L$11,'Напрямки конкурса'!$B$11,IF(D484='Напрямки конкурса'!$L$12,'Напрямки конкурса'!$B$12,IF(D484='Напрямки конкурса'!$L$13,'Напрямки конкурса'!$B$13,IF(D484='Напрямки конкурса'!$L$14,'Напрямки конкурса'!$B$14,IF(D484='Напрямки конкурса'!$L$15,'Напрямки конкурса'!$B$15,IF(D484='Напрямки конкурса'!$L$16,'Напрямки конкурса'!$B$16,IF(D484='Напрямки конкурса'!$L$17,'Напрямки конкурса'!$B$17,IF(D484='Напрямки конкурса'!$L$18,'Напрямки конкурса'!$B$18,IF(D484='Напрямки конкурса'!$L$19,'Напрямки конкурса'!$B$19,IF(D484='Напрямки конкурса'!$L$20,'Напрямки конкурса'!$B$20,IF(D484='Напрямки конкурса'!$L$21,'Напрямки конкурса'!$B$21,IF(D484='Напрямки конкурса'!$L$22,'Напрямки конкурса'!$B$22,IF(D484='Напрямки конкурса'!$L$23,'Напрямки конкурса'!$B$23,IF(D484='Напрямки конкурса'!$L$24,'Напрямки конкурса'!$B$24,IF(D484='Напрямки конкурса'!$L$25,'Напрямки конкурса'!$B$25,IF(D484='Напрямки конкурса'!$L$26,'Напрямки конкурса'!$B$26,IF(D484='Напрямки конкурса'!$L$27,'Напрямки конкурса'!$B$27,IF(D484='Напрямки конкурса'!$L$28,'Напрямки конкурса'!$B$28,"")))))))))))))))))))))))))))</f>
        <v/>
      </c>
      <c r="C484" s="59" t="str">
        <f>IF(D484='Напрямки конкурса'!$L$2,'Напрямки конкурса'!$K$2,IF(D484='Напрямки конкурса'!$L$3,'Напрямки конкурса'!$K$3,IF(D484='Напрямки конкурса'!$L$4,'Напрямки конкурса'!$K$4,IF(D484='Напрямки конкурса'!$L$5,'Напрямки конкурса'!$K$5,IF(D484='Напрямки конкурса'!$L$6,'Напрямки конкурса'!$K$6,IF(D484='Напрямки конкурса'!$L$7,'Напрямки конкурса'!$K$7,IF(D484='Напрямки конкурса'!$L$8,'Напрямки конкурса'!$K$8,IF(D484='Напрямки конкурса'!$L$9,'Напрямки конкурса'!$K$9,IF(D484='Напрямки конкурса'!$L$10,'Напрямки конкурса'!$K$10,IF(D484='Напрямки конкурса'!$L$11,'Напрямки конкурса'!$K$11,IF(D484='Напрямки конкурса'!$L$12,'Напрямки конкурса'!$K$12,IF(D484='Напрямки конкурса'!$L$13,'Напрямки конкурса'!$K$13,IF(D484='Напрямки конкурса'!$L$14,'Напрямки конкурса'!$K$14,IF(D484='Напрямки конкурса'!$L$15,'Напрямки конкурса'!$K$15,IF(D484='Напрямки конкурса'!$L$16,'Напрямки конкурса'!$K$16,IF(D484='Напрямки конкурса'!$L$17,'Напрямки конкурса'!$K$17,IF(D484='Напрямки конкурса'!$L$18,'Напрямки конкурса'!$K$18,IF(D484='Напрямки конкурса'!$L$19,'Напрямки конкурса'!$K$19,IF(D484='Напрямки конкурса'!$L$20,'Напрямки конкурса'!$K$20,IF(D484='Напрямки конкурса'!$L$21,'Напрямки конкурса'!$K$21,IF(D484='Напрямки конкурса'!$L$22,'Напрямки конкурса'!$K$22,IF(D484='Напрямки конкурса'!$L$23,'Напрямки конкурса'!$K$23,IF(D484='Напрямки конкурса'!$L$24,'Напрямки конкурса'!$K$24,IF(D484='Напрямки конкурса'!$L$25,'Напрямки конкурса'!$K$25,IF(D484='Напрямки конкурса'!$L$26,'Напрямки конкурса'!$K$26,IF(D484='Напрямки конкурса'!$L$27,'Напрямки конкурса'!$K$27,IF(D484='Напрямки конкурса'!$L$28,'Напрямки конкурса'!$K$28,"")))))))))))))))))))))))))))</f>
        <v/>
      </c>
      <c r="D484" s="50"/>
      <c r="E484" s="171"/>
      <c r="F484" s="171"/>
      <c r="G484" s="171"/>
      <c r="H484" s="150" t="str">
        <f>IF(I484='Категорія витрат'!$B$2,'Категорія витрат'!$A$2,IF(I484='Категорія витрат'!$B$3,'Категорія витрат'!$A$3,IF(I484='Категорія витрат'!$B$4,'Категорія витрат'!$A$4,IF(I484='Категорія витрат'!$B$5,'Категорія витрат'!$A$5,IF(I484='Категорія витрат'!$B$6,'Категорія витрат'!$A$6,IF(I484='Категорія витрат'!$B$7,'Категорія витрат'!$A$7,IF(I484='Категорія витрат'!$B$8,'Категорія витрат'!$A$8,IF(I484='Категорія витрат'!$B$9,'Категорія витрат'!$A$9,IF(I484='Категорія витрат'!$B$10,'Категорія витрат'!$A$10,IF(I484='Категорія витрат'!$B$11,'Категорія витрат'!$A$11,IF(I484='Категорія витрат'!$B$12,'Категорія витрат'!$A$12,IF(I484='Категорія витрат'!$B$13,'Категорія витрат'!$A$13,IF(I484='Категорія витрат'!$B$14,'Категорія витрат'!$A$14,IF(I484='Категорія витрат'!$B$15,'Категорія витрат'!$A$15,IF(I484='Категорія витрат'!$B$16,'Категорія витрат'!$A$16,IF(I484='Категорія витрат'!$B$17,'Категорія витрат'!$A$17,IF(I484='Категорія витрат'!$B$18,'Категорія витрат'!$A$18,IF(I484='Категорія витрат'!$B$19,'Категорія витрат'!$A$19,IF(I484='Категорія витрат'!$B$20,'Категорія витрат'!$A$20,IF(I484='Категорія витрат'!$B$21,'Категорія витрат'!$A$21,IF(I484='Категорія витрат'!$B$22,'Категорія витрат'!$A$22,IF(I484='Категорія витрат'!$B$23,'Категорія витрат'!$A$23,IF(I484='Категорія витрат'!$B$24,'Категорія витрат'!$A$24,IF(I484='Категорія витрат'!$B$25,'Категорія витрат'!$A$25,IF(I484='Категорія витрат'!$B$26,'Категорія витрат'!$A$26,IF(I484='Категорія витрат'!$B$27,'Категорія витрат'!$A$27,IF(I484='Категорія витрат'!$B$28,'Категорія витрат'!$A$28,IF(I484='Категорія витрат'!$B$29,'Категорія витрат'!$A$29,IF(I484='Категорія витрат'!$B$30,'Категорія витрат'!$A$30,"")))))))))))))))))))))))))))))</f>
        <v/>
      </c>
      <c r="I484" s="174"/>
      <c r="J484" s="173"/>
      <c r="K484" s="176"/>
      <c r="L484" s="87">
        <f t="shared" si="235"/>
        <v>0</v>
      </c>
      <c r="M484" s="176"/>
      <c r="N484" s="178"/>
      <c r="O484" s="171"/>
      <c r="P484" s="159">
        <f>IF(J484='Категорія витрат'!$F$2,ROUND('Додаток 3._Бюджет детальний ПР'!O484*0.3676,2),IF(J484='Категорія витрат'!$F$3,ROUND('Додаток 3._Бюджет детальний ПР'!O484*0.347,2),IF(J484='Категорія витрат'!$F$4,ROUND('Додаток 3._Бюджет детальний ПР'!O484*0.347,2),IF(J484='Категорія витрат'!$F$7,ROUND('Додаток 3._Бюджет детальний ПР'!O484*0.0841,2),0))))</f>
        <v>0</v>
      </c>
      <c r="Q484" s="153">
        <f t="shared" si="210"/>
        <v>0</v>
      </c>
      <c r="R484" s="181"/>
      <c r="S484" s="181"/>
      <c r="T484" s="181"/>
      <c r="U484" s="181"/>
      <c r="V484" s="181"/>
      <c r="W484" s="181"/>
      <c r="X484" s="181"/>
      <c r="Y484" s="181"/>
      <c r="Z484" s="181"/>
      <c r="AA484" s="181"/>
      <c r="AB484" s="181"/>
      <c r="AC484" s="181"/>
      <c r="AD484" s="48">
        <f t="shared" si="211"/>
        <v>0</v>
      </c>
      <c r="AE484" s="48">
        <f t="shared" si="212"/>
        <v>0</v>
      </c>
      <c r="AF484" s="48">
        <f t="shared" si="213"/>
        <v>0</v>
      </c>
      <c r="AG484" s="48">
        <f t="shared" si="214"/>
        <v>0</v>
      </c>
      <c r="AH484" s="48">
        <f t="shared" si="215"/>
        <v>0</v>
      </c>
      <c r="AI484" s="48">
        <f t="shared" si="216"/>
        <v>0</v>
      </c>
      <c r="AJ484" s="48">
        <f t="shared" si="217"/>
        <v>0</v>
      </c>
      <c r="AK484" s="48">
        <f t="shared" si="218"/>
        <v>0</v>
      </c>
      <c r="AL484" s="181"/>
      <c r="AM484" s="181"/>
      <c r="AN484" s="77"/>
      <c r="AO484" s="176"/>
      <c r="AP484" s="87">
        <f t="shared" si="236"/>
        <v>0</v>
      </c>
      <c r="AQ484" s="176"/>
      <c r="AR484" s="178"/>
      <c r="AS484" s="171"/>
      <c r="AT484" s="159">
        <f>IF(J484='Категорія витрат'!$F$2,ROUND('Додаток 3._Бюджет детальний ПР'!AS484*0.3676,2),IF(J484='Категорія витрат'!$F$3,ROUND('Додаток 3._Бюджет детальний ПР'!AS484*0.347,2),IF(J484='Категорія витрат'!$F$4,ROUND('Додаток 3._Бюджет детальний ПР'!AS484*0.347,2),IF(J484='Категорія витрат'!$F$7,ROUND('Додаток 3._Бюджет детальний ПР'!AS484*0.0841,2),0))))</f>
        <v>0</v>
      </c>
      <c r="AU484" s="153">
        <f t="shared" si="237"/>
        <v>0</v>
      </c>
      <c r="AV484" s="181"/>
      <c r="AW484" s="181"/>
      <c r="AX484" s="181"/>
      <c r="AY484" s="181"/>
      <c r="AZ484" s="181"/>
      <c r="BA484" s="181"/>
      <c r="BB484" s="181"/>
      <c r="BC484" s="181"/>
      <c r="BD484" s="181"/>
      <c r="BE484" s="181"/>
      <c r="BF484" s="181"/>
      <c r="BG484" s="181"/>
      <c r="BH484" s="48">
        <f t="shared" si="219"/>
        <v>0</v>
      </c>
      <c r="BI484" s="48">
        <f t="shared" si="220"/>
        <v>0</v>
      </c>
      <c r="BJ484" s="48">
        <f t="shared" si="221"/>
        <v>0</v>
      </c>
      <c r="BK484" s="48">
        <f t="shared" si="222"/>
        <v>0</v>
      </c>
      <c r="BL484" s="48">
        <f t="shared" si="223"/>
        <v>0</v>
      </c>
      <c r="BM484" s="48">
        <f t="shared" si="224"/>
        <v>0</v>
      </c>
      <c r="BN484" s="48">
        <f t="shared" si="225"/>
        <v>0</v>
      </c>
      <c r="BO484" s="48">
        <f t="shared" si="226"/>
        <v>0</v>
      </c>
      <c r="BP484" s="181"/>
      <c r="BQ484" s="181"/>
      <c r="BR484" s="191"/>
      <c r="BS484" s="176"/>
      <c r="BT484" s="87">
        <f t="shared" si="238"/>
        <v>0</v>
      </c>
      <c r="BU484" s="176"/>
      <c r="BV484" s="178"/>
      <c r="BW484" s="171"/>
      <c r="BX484" s="159">
        <f>IF(J484='Категорія витрат'!$F$2,ROUND('Додаток 3._Бюджет детальний ПР'!BW484*0.3676,2),IF(J484='Категорія витрат'!$F$3,ROUND('Додаток 3._Бюджет детальний ПР'!BW484*0.347,2),IF(J484='Категорія витрат'!$F$4,ROUND('Додаток 3._Бюджет детальний ПР'!BW484*0.347,2),IF(J484='Категорія витрат'!$F$7,ROUND('Додаток 3._Бюджет детальний ПР'!BW484*0.0841,2),0))))</f>
        <v>0</v>
      </c>
      <c r="BY484" s="153">
        <f t="shared" si="239"/>
        <v>0</v>
      </c>
      <c r="BZ484" s="181"/>
      <c r="CA484" s="181"/>
      <c r="CB484" s="181"/>
      <c r="CC484" s="181"/>
      <c r="CD484" s="181"/>
      <c r="CE484" s="181"/>
      <c r="CF484" s="181"/>
      <c r="CG484" s="181"/>
      <c r="CH484" s="181"/>
      <c r="CI484" s="181"/>
      <c r="CJ484" s="181"/>
      <c r="CK484" s="181"/>
      <c r="CL484" s="48">
        <f t="shared" si="227"/>
        <v>0</v>
      </c>
      <c r="CM484" s="48">
        <f t="shared" si="228"/>
        <v>0</v>
      </c>
      <c r="CN484" s="48">
        <f t="shared" si="229"/>
        <v>0</v>
      </c>
      <c r="CO484" s="48">
        <f t="shared" si="230"/>
        <v>0</v>
      </c>
      <c r="CP484" s="48">
        <f t="shared" si="231"/>
        <v>0</v>
      </c>
      <c r="CQ484" s="48">
        <f t="shared" si="232"/>
        <v>0</v>
      </c>
      <c r="CR484" s="48">
        <f t="shared" si="233"/>
        <v>0</v>
      </c>
      <c r="CS484" s="48">
        <f t="shared" si="234"/>
        <v>0</v>
      </c>
      <c r="CT484" s="181"/>
      <c r="CU484" s="181"/>
    </row>
    <row r="485" spans="1:99" ht="20.100000000000001" customHeight="1" x14ac:dyDescent="0.25">
      <c r="A485" s="58">
        <v>481</v>
      </c>
      <c r="B485" s="58" t="str">
        <f>IF(D485='Напрямки конкурса'!$L$2,'Напрямки конкурса'!$B$2,IF(D485='Напрямки конкурса'!$L$3,'Напрямки конкурса'!$B$3,IF(D485='Напрямки конкурса'!$L$4,'Напрямки конкурса'!$B$4,IF(D485='Напрямки конкурса'!$L$5,'Напрямки конкурса'!$B$5,IF(D485='Напрямки конкурса'!$L$6,'Напрямки конкурса'!$B$6,IF(D485='Напрямки конкурса'!$L$7,'Напрямки конкурса'!$B$7,IF(D485='Напрямки конкурса'!$L$8,'Напрямки конкурса'!$B$8,IF(D485='Напрямки конкурса'!$L$9,'Напрямки конкурса'!$B$9,IF(D485='Напрямки конкурса'!$L$10,'Напрямки конкурса'!$B$10,IF(D485='Напрямки конкурса'!$L$11,'Напрямки конкурса'!$B$11,IF(D485='Напрямки конкурса'!$L$12,'Напрямки конкурса'!$B$12,IF(D485='Напрямки конкурса'!$L$13,'Напрямки конкурса'!$B$13,IF(D485='Напрямки конкурса'!$L$14,'Напрямки конкурса'!$B$14,IF(D485='Напрямки конкурса'!$L$15,'Напрямки конкурса'!$B$15,IF(D485='Напрямки конкурса'!$L$16,'Напрямки конкурса'!$B$16,IF(D485='Напрямки конкурса'!$L$17,'Напрямки конкурса'!$B$17,IF(D485='Напрямки конкурса'!$L$18,'Напрямки конкурса'!$B$18,IF(D485='Напрямки конкурса'!$L$19,'Напрямки конкурса'!$B$19,IF(D485='Напрямки конкурса'!$L$20,'Напрямки конкурса'!$B$20,IF(D485='Напрямки конкурса'!$L$21,'Напрямки конкурса'!$B$21,IF(D485='Напрямки конкурса'!$L$22,'Напрямки конкурса'!$B$22,IF(D485='Напрямки конкурса'!$L$23,'Напрямки конкурса'!$B$23,IF(D485='Напрямки конкурса'!$L$24,'Напрямки конкурса'!$B$24,IF(D485='Напрямки конкурса'!$L$25,'Напрямки конкурса'!$B$25,IF(D485='Напрямки конкурса'!$L$26,'Напрямки конкурса'!$B$26,IF(D485='Напрямки конкурса'!$L$27,'Напрямки конкурса'!$B$27,IF(D485='Напрямки конкурса'!$L$28,'Напрямки конкурса'!$B$28,"")))))))))))))))))))))))))))</f>
        <v/>
      </c>
      <c r="C485" s="59" t="str">
        <f>IF(D485='Напрямки конкурса'!$L$2,'Напрямки конкурса'!$K$2,IF(D485='Напрямки конкурса'!$L$3,'Напрямки конкурса'!$K$3,IF(D485='Напрямки конкурса'!$L$4,'Напрямки конкурса'!$K$4,IF(D485='Напрямки конкурса'!$L$5,'Напрямки конкурса'!$K$5,IF(D485='Напрямки конкурса'!$L$6,'Напрямки конкурса'!$K$6,IF(D485='Напрямки конкурса'!$L$7,'Напрямки конкурса'!$K$7,IF(D485='Напрямки конкурса'!$L$8,'Напрямки конкурса'!$K$8,IF(D485='Напрямки конкурса'!$L$9,'Напрямки конкурса'!$K$9,IF(D485='Напрямки конкурса'!$L$10,'Напрямки конкурса'!$K$10,IF(D485='Напрямки конкурса'!$L$11,'Напрямки конкурса'!$K$11,IF(D485='Напрямки конкурса'!$L$12,'Напрямки конкурса'!$K$12,IF(D485='Напрямки конкурса'!$L$13,'Напрямки конкурса'!$K$13,IF(D485='Напрямки конкурса'!$L$14,'Напрямки конкурса'!$K$14,IF(D485='Напрямки конкурса'!$L$15,'Напрямки конкурса'!$K$15,IF(D485='Напрямки конкурса'!$L$16,'Напрямки конкурса'!$K$16,IF(D485='Напрямки конкурса'!$L$17,'Напрямки конкурса'!$K$17,IF(D485='Напрямки конкурса'!$L$18,'Напрямки конкурса'!$K$18,IF(D485='Напрямки конкурса'!$L$19,'Напрямки конкурса'!$K$19,IF(D485='Напрямки конкурса'!$L$20,'Напрямки конкурса'!$K$20,IF(D485='Напрямки конкурса'!$L$21,'Напрямки конкурса'!$K$21,IF(D485='Напрямки конкурса'!$L$22,'Напрямки конкурса'!$K$22,IF(D485='Напрямки конкурса'!$L$23,'Напрямки конкурса'!$K$23,IF(D485='Напрямки конкурса'!$L$24,'Напрямки конкурса'!$K$24,IF(D485='Напрямки конкурса'!$L$25,'Напрямки конкурса'!$K$25,IF(D485='Напрямки конкурса'!$L$26,'Напрямки конкурса'!$K$26,IF(D485='Напрямки конкурса'!$L$27,'Напрямки конкурса'!$K$27,IF(D485='Напрямки конкурса'!$L$28,'Напрямки конкурса'!$K$28,"")))))))))))))))))))))))))))</f>
        <v/>
      </c>
      <c r="D485" s="50"/>
      <c r="E485" s="171"/>
      <c r="F485" s="171"/>
      <c r="G485" s="171"/>
      <c r="H485" s="150" t="str">
        <f>IF(I485='Категорія витрат'!$B$2,'Категорія витрат'!$A$2,IF(I485='Категорія витрат'!$B$3,'Категорія витрат'!$A$3,IF(I485='Категорія витрат'!$B$4,'Категорія витрат'!$A$4,IF(I485='Категорія витрат'!$B$5,'Категорія витрат'!$A$5,IF(I485='Категорія витрат'!$B$6,'Категорія витрат'!$A$6,IF(I485='Категорія витрат'!$B$7,'Категорія витрат'!$A$7,IF(I485='Категорія витрат'!$B$8,'Категорія витрат'!$A$8,IF(I485='Категорія витрат'!$B$9,'Категорія витрат'!$A$9,IF(I485='Категорія витрат'!$B$10,'Категорія витрат'!$A$10,IF(I485='Категорія витрат'!$B$11,'Категорія витрат'!$A$11,IF(I485='Категорія витрат'!$B$12,'Категорія витрат'!$A$12,IF(I485='Категорія витрат'!$B$13,'Категорія витрат'!$A$13,IF(I485='Категорія витрат'!$B$14,'Категорія витрат'!$A$14,IF(I485='Категорія витрат'!$B$15,'Категорія витрат'!$A$15,IF(I485='Категорія витрат'!$B$16,'Категорія витрат'!$A$16,IF(I485='Категорія витрат'!$B$17,'Категорія витрат'!$A$17,IF(I485='Категорія витрат'!$B$18,'Категорія витрат'!$A$18,IF(I485='Категорія витрат'!$B$19,'Категорія витрат'!$A$19,IF(I485='Категорія витрат'!$B$20,'Категорія витрат'!$A$20,IF(I485='Категорія витрат'!$B$21,'Категорія витрат'!$A$21,IF(I485='Категорія витрат'!$B$22,'Категорія витрат'!$A$22,IF(I485='Категорія витрат'!$B$23,'Категорія витрат'!$A$23,IF(I485='Категорія витрат'!$B$24,'Категорія витрат'!$A$24,IF(I485='Категорія витрат'!$B$25,'Категорія витрат'!$A$25,IF(I485='Категорія витрат'!$B$26,'Категорія витрат'!$A$26,IF(I485='Категорія витрат'!$B$27,'Категорія витрат'!$A$27,IF(I485='Категорія витрат'!$B$28,'Категорія витрат'!$A$28,IF(I485='Категорія витрат'!$B$29,'Категорія витрат'!$A$29,IF(I485='Категорія витрат'!$B$30,'Категорія витрат'!$A$30,"")))))))))))))))))))))))))))))</f>
        <v/>
      </c>
      <c r="I485" s="174"/>
      <c r="J485" s="173"/>
      <c r="K485" s="176"/>
      <c r="L485" s="87">
        <f t="shared" si="235"/>
        <v>0</v>
      </c>
      <c r="M485" s="176"/>
      <c r="N485" s="178"/>
      <c r="O485" s="171"/>
      <c r="P485" s="159">
        <f>IF(J485='Категорія витрат'!$F$2,ROUND('Додаток 3._Бюджет детальний ПР'!O485*0.3676,2),IF(J485='Категорія витрат'!$F$3,ROUND('Додаток 3._Бюджет детальний ПР'!O485*0.347,2),IF(J485='Категорія витрат'!$F$4,ROUND('Додаток 3._Бюджет детальний ПР'!O485*0.347,2),IF(J485='Категорія витрат'!$F$7,ROUND('Додаток 3._Бюджет детальний ПР'!O485*0.0841,2),0))))</f>
        <v>0</v>
      </c>
      <c r="Q485" s="153">
        <f t="shared" si="210"/>
        <v>0</v>
      </c>
      <c r="R485" s="181"/>
      <c r="S485" s="181"/>
      <c r="T485" s="181"/>
      <c r="U485" s="181"/>
      <c r="V485" s="181"/>
      <c r="W485" s="181"/>
      <c r="X485" s="181"/>
      <c r="Y485" s="181"/>
      <c r="Z485" s="181"/>
      <c r="AA485" s="181"/>
      <c r="AB485" s="181"/>
      <c r="AC485" s="181"/>
      <c r="AD485" s="48">
        <f t="shared" si="211"/>
        <v>0</v>
      </c>
      <c r="AE485" s="48">
        <f t="shared" si="212"/>
        <v>0</v>
      </c>
      <c r="AF485" s="48">
        <f t="shared" si="213"/>
        <v>0</v>
      </c>
      <c r="AG485" s="48">
        <f t="shared" si="214"/>
        <v>0</v>
      </c>
      <c r="AH485" s="48">
        <f t="shared" si="215"/>
        <v>0</v>
      </c>
      <c r="AI485" s="48">
        <f t="shared" si="216"/>
        <v>0</v>
      </c>
      <c r="AJ485" s="48">
        <f t="shared" si="217"/>
        <v>0</v>
      </c>
      <c r="AK485" s="48">
        <f t="shared" si="218"/>
        <v>0</v>
      </c>
      <c r="AL485" s="181"/>
      <c r="AM485" s="181"/>
      <c r="AN485" s="77"/>
      <c r="AO485" s="176"/>
      <c r="AP485" s="87">
        <f t="shared" si="236"/>
        <v>0</v>
      </c>
      <c r="AQ485" s="176"/>
      <c r="AR485" s="178"/>
      <c r="AS485" s="171"/>
      <c r="AT485" s="159">
        <f>IF(J485='Категорія витрат'!$F$2,ROUND('Додаток 3._Бюджет детальний ПР'!AS485*0.3676,2),IF(J485='Категорія витрат'!$F$3,ROUND('Додаток 3._Бюджет детальний ПР'!AS485*0.347,2),IF(J485='Категорія витрат'!$F$4,ROUND('Додаток 3._Бюджет детальний ПР'!AS485*0.347,2),IF(J485='Категорія витрат'!$F$7,ROUND('Додаток 3._Бюджет детальний ПР'!AS485*0.0841,2),0))))</f>
        <v>0</v>
      </c>
      <c r="AU485" s="153">
        <f t="shared" si="237"/>
        <v>0</v>
      </c>
      <c r="AV485" s="181"/>
      <c r="AW485" s="181"/>
      <c r="AX485" s="181"/>
      <c r="AY485" s="181"/>
      <c r="AZ485" s="181"/>
      <c r="BA485" s="181"/>
      <c r="BB485" s="181"/>
      <c r="BC485" s="181"/>
      <c r="BD485" s="181"/>
      <c r="BE485" s="181"/>
      <c r="BF485" s="181"/>
      <c r="BG485" s="181"/>
      <c r="BH485" s="48">
        <f t="shared" si="219"/>
        <v>0</v>
      </c>
      <c r="BI485" s="48">
        <f t="shared" si="220"/>
        <v>0</v>
      </c>
      <c r="BJ485" s="48">
        <f t="shared" si="221"/>
        <v>0</v>
      </c>
      <c r="BK485" s="48">
        <f t="shared" si="222"/>
        <v>0</v>
      </c>
      <c r="BL485" s="48">
        <f t="shared" si="223"/>
        <v>0</v>
      </c>
      <c r="BM485" s="48">
        <f t="shared" si="224"/>
        <v>0</v>
      </c>
      <c r="BN485" s="48">
        <f t="shared" si="225"/>
        <v>0</v>
      </c>
      <c r="BO485" s="48">
        <f t="shared" si="226"/>
        <v>0</v>
      </c>
      <c r="BP485" s="181"/>
      <c r="BQ485" s="181"/>
      <c r="BR485" s="191"/>
      <c r="BS485" s="176"/>
      <c r="BT485" s="87">
        <f t="shared" si="238"/>
        <v>0</v>
      </c>
      <c r="BU485" s="176"/>
      <c r="BV485" s="178"/>
      <c r="BW485" s="171"/>
      <c r="BX485" s="159">
        <f>IF(J485='Категорія витрат'!$F$2,ROUND('Додаток 3._Бюджет детальний ПР'!BW485*0.3676,2),IF(J485='Категорія витрат'!$F$3,ROUND('Додаток 3._Бюджет детальний ПР'!BW485*0.347,2),IF(J485='Категорія витрат'!$F$4,ROUND('Додаток 3._Бюджет детальний ПР'!BW485*0.347,2),IF(J485='Категорія витрат'!$F$7,ROUND('Додаток 3._Бюджет детальний ПР'!BW485*0.0841,2),0))))</f>
        <v>0</v>
      </c>
      <c r="BY485" s="153">
        <f t="shared" si="239"/>
        <v>0</v>
      </c>
      <c r="BZ485" s="181"/>
      <c r="CA485" s="181"/>
      <c r="CB485" s="181"/>
      <c r="CC485" s="181"/>
      <c r="CD485" s="181"/>
      <c r="CE485" s="181"/>
      <c r="CF485" s="181"/>
      <c r="CG485" s="181"/>
      <c r="CH485" s="181"/>
      <c r="CI485" s="181"/>
      <c r="CJ485" s="181"/>
      <c r="CK485" s="181"/>
      <c r="CL485" s="48">
        <f t="shared" si="227"/>
        <v>0</v>
      </c>
      <c r="CM485" s="48">
        <f t="shared" si="228"/>
        <v>0</v>
      </c>
      <c r="CN485" s="48">
        <f t="shared" si="229"/>
        <v>0</v>
      </c>
      <c r="CO485" s="48">
        <f t="shared" si="230"/>
        <v>0</v>
      </c>
      <c r="CP485" s="48">
        <f t="shared" si="231"/>
        <v>0</v>
      </c>
      <c r="CQ485" s="48">
        <f t="shared" si="232"/>
        <v>0</v>
      </c>
      <c r="CR485" s="48">
        <f t="shared" si="233"/>
        <v>0</v>
      </c>
      <c r="CS485" s="48">
        <f t="shared" si="234"/>
        <v>0</v>
      </c>
      <c r="CT485" s="181"/>
      <c r="CU485" s="181"/>
    </row>
    <row r="486" spans="1:99" ht="20.100000000000001" customHeight="1" x14ac:dyDescent="0.25">
      <c r="A486" s="58">
        <v>482</v>
      </c>
      <c r="B486" s="58" t="str">
        <f>IF(D486='Напрямки конкурса'!$L$2,'Напрямки конкурса'!$B$2,IF(D486='Напрямки конкурса'!$L$3,'Напрямки конкурса'!$B$3,IF(D486='Напрямки конкурса'!$L$4,'Напрямки конкурса'!$B$4,IF(D486='Напрямки конкурса'!$L$5,'Напрямки конкурса'!$B$5,IF(D486='Напрямки конкурса'!$L$6,'Напрямки конкурса'!$B$6,IF(D486='Напрямки конкурса'!$L$7,'Напрямки конкурса'!$B$7,IF(D486='Напрямки конкурса'!$L$8,'Напрямки конкурса'!$B$8,IF(D486='Напрямки конкурса'!$L$9,'Напрямки конкурса'!$B$9,IF(D486='Напрямки конкурса'!$L$10,'Напрямки конкурса'!$B$10,IF(D486='Напрямки конкурса'!$L$11,'Напрямки конкурса'!$B$11,IF(D486='Напрямки конкурса'!$L$12,'Напрямки конкурса'!$B$12,IF(D486='Напрямки конкурса'!$L$13,'Напрямки конкурса'!$B$13,IF(D486='Напрямки конкурса'!$L$14,'Напрямки конкурса'!$B$14,IF(D486='Напрямки конкурса'!$L$15,'Напрямки конкурса'!$B$15,IF(D486='Напрямки конкурса'!$L$16,'Напрямки конкурса'!$B$16,IF(D486='Напрямки конкурса'!$L$17,'Напрямки конкурса'!$B$17,IF(D486='Напрямки конкурса'!$L$18,'Напрямки конкурса'!$B$18,IF(D486='Напрямки конкурса'!$L$19,'Напрямки конкурса'!$B$19,IF(D486='Напрямки конкурса'!$L$20,'Напрямки конкурса'!$B$20,IF(D486='Напрямки конкурса'!$L$21,'Напрямки конкурса'!$B$21,IF(D486='Напрямки конкурса'!$L$22,'Напрямки конкурса'!$B$22,IF(D486='Напрямки конкурса'!$L$23,'Напрямки конкурса'!$B$23,IF(D486='Напрямки конкурса'!$L$24,'Напрямки конкурса'!$B$24,IF(D486='Напрямки конкурса'!$L$25,'Напрямки конкурса'!$B$25,IF(D486='Напрямки конкурса'!$L$26,'Напрямки конкурса'!$B$26,IF(D486='Напрямки конкурса'!$L$27,'Напрямки конкурса'!$B$27,IF(D486='Напрямки конкурса'!$L$28,'Напрямки конкурса'!$B$28,"")))))))))))))))))))))))))))</f>
        <v/>
      </c>
      <c r="C486" s="59" t="str">
        <f>IF(D486='Напрямки конкурса'!$L$2,'Напрямки конкурса'!$K$2,IF(D486='Напрямки конкурса'!$L$3,'Напрямки конкурса'!$K$3,IF(D486='Напрямки конкурса'!$L$4,'Напрямки конкурса'!$K$4,IF(D486='Напрямки конкурса'!$L$5,'Напрямки конкурса'!$K$5,IF(D486='Напрямки конкурса'!$L$6,'Напрямки конкурса'!$K$6,IF(D486='Напрямки конкурса'!$L$7,'Напрямки конкурса'!$K$7,IF(D486='Напрямки конкурса'!$L$8,'Напрямки конкурса'!$K$8,IF(D486='Напрямки конкурса'!$L$9,'Напрямки конкурса'!$K$9,IF(D486='Напрямки конкурса'!$L$10,'Напрямки конкурса'!$K$10,IF(D486='Напрямки конкурса'!$L$11,'Напрямки конкурса'!$K$11,IF(D486='Напрямки конкурса'!$L$12,'Напрямки конкурса'!$K$12,IF(D486='Напрямки конкурса'!$L$13,'Напрямки конкурса'!$K$13,IF(D486='Напрямки конкурса'!$L$14,'Напрямки конкурса'!$K$14,IF(D486='Напрямки конкурса'!$L$15,'Напрямки конкурса'!$K$15,IF(D486='Напрямки конкурса'!$L$16,'Напрямки конкурса'!$K$16,IF(D486='Напрямки конкурса'!$L$17,'Напрямки конкурса'!$K$17,IF(D486='Напрямки конкурса'!$L$18,'Напрямки конкурса'!$K$18,IF(D486='Напрямки конкурса'!$L$19,'Напрямки конкурса'!$K$19,IF(D486='Напрямки конкурса'!$L$20,'Напрямки конкурса'!$K$20,IF(D486='Напрямки конкурса'!$L$21,'Напрямки конкурса'!$K$21,IF(D486='Напрямки конкурса'!$L$22,'Напрямки конкурса'!$K$22,IF(D486='Напрямки конкурса'!$L$23,'Напрямки конкурса'!$K$23,IF(D486='Напрямки конкурса'!$L$24,'Напрямки конкурса'!$K$24,IF(D486='Напрямки конкурса'!$L$25,'Напрямки конкурса'!$K$25,IF(D486='Напрямки конкурса'!$L$26,'Напрямки конкурса'!$K$26,IF(D486='Напрямки конкурса'!$L$27,'Напрямки конкурса'!$K$27,IF(D486='Напрямки конкурса'!$L$28,'Напрямки конкурса'!$K$28,"")))))))))))))))))))))))))))</f>
        <v/>
      </c>
      <c r="D486" s="50"/>
      <c r="E486" s="171"/>
      <c r="F486" s="171"/>
      <c r="G486" s="171"/>
      <c r="H486" s="150" t="str">
        <f>IF(I486='Категорія витрат'!$B$2,'Категорія витрат'!$A$2,IF(I486='Категорія витрат'!$B$3,'Категорія витрат'!$A$3,IF(I486='Категорія витрат'!$B$4,'Категорія витрат'!$A$4,IF(I486='Категорія витрат'!$B$5,'Категорія витрат'!$A$5,IF(I486='Категорія витрат'!$B$6,'Категорія витрат'!$A$6,IF(I486='Категорія витрат'!$B$7,'Категорія витрат'!$A$7,IF(I486='Категорія витрат'!$B$8,'Категорія витрат'!$A$8,IF(I486='Категорія витрат'!$B$9,'Категорія витрат'!$A$9,IF(I486='Категорія витрат'!$B$10,'Категорія витрат'!$A$10,IF(I486='Категорія витрат'!$B$11,'Категорія витрат'!$A$11,IF(I486='Категорія витрат'!$B$12,'Категорія витрат'!$A$12,IF(I486='Категорія витрат'!$B$13,'Категорія витрат'!$A$13,IF(I486='Категорія витрат'!$B$14,'Категорія витрат'!$A$14,IF(I486='Категорія витрат'!$B$15,'Категорія витрат'!$A$15,IF(I486='Категорія витрат'!$B$16,'Категорія витрат'!$A$16,IF(I486='Категорія витрат'!$B$17,'Категорія витрат'!$A$17,IF(I486='Категорія витрат'!$B$18,'Категорія витрат'!$A$18,IF(I486='Категорія витрат'!$B$19,'Категорія витрат'!$A$19,IF(I486='Категорія витрат'!$B$20,'Категорія витрат'!$A$20,IF(I486='Категорія витрат'!$B$21,'Категорія витрат'!$A$21,IF(I486='Категорія витрат'!$B$22,'Категорія витрат'!$A$22,IF(I486='Категорія витрат'!$B$23,'Категорія витрат'!$A$23,IF(I486='Категорія витрат'!$B$24,'Категорія витрат'!$A$24,IF(I486='Категорія витрат'!$B$25,'Категорія витрат'!$A$25,IF(I486='Категорія витрат'!$B$26,'Категорія витрат'!$A$26,IF(I486='Категорія витрат'!$B$27,'Категорія витрат'!$A$27,IF(I486='Категорія витрат'!$B$28,'Категорія витрат'!$A$28,IF(I486='Категорія витрат'!$B$29,'Категорія витрат'!$A$29,IF(I486='Категорія витрат'!$B$30,'Категорія витрат'!$A$30,"")))))))))))))))))))))))))))))</f>
        <v/>
      </c>
      <c r="I486" s="174"/>
      <c r="J486" s="173"/>
      <c r="K486" s="176"/>
      <c r="L486" s="87">
        <f t="shared" si="235"/>
        <v>0</v>
      </c>
      <c r="M486" s="176"/>
      <c r="N486" s="178"/>
      <c r="O486" s="171"/>
      <c r="P486" s="159">
        <f>IF(J486='Категорія витрат'!$F$2,ROUND('Додаток 3._Бюджет детальний ПР'!O486*0.3676,2),IF(J486='Категорія витрат'!$F$3,ROUND('Додаток 3._Бюджет детальний ПР'!O486*0.347,2),IF(J486='Категорія витрат'!$F$4,ROUND('Додаток 3._Бюджет детальний ПР'!O486*0.347,2),IF(J486='Категорія витрат'!$F$7,ROUND('Додаток 3._Бюджет детальний ПР'!O486*0.0841,2),0))))</f>
        <v>0</v>
      </c>
      <c r="Q486" s="153">
        <f t="shared" si="210"/>
        <v>0</v>
      </c>
      <c r="R486" s="181"/>
      <c r="S486" s="181"/>
      <c r="T486" s="181"/>
      <c r="U486" s="181"/>
      <c r="V486" s="181"/>
      <c r="W486" s="181"/>
      <c r="X486" s="181"/>
      <c r="Y486" s="181"/>
      <c r="Z486" s="181"/>
      <c r="AA486" s="181"/>
      <c r="AB486" s="181"/>
      <c r="AC486" s="181"/>
      <c r="AD486" s="48">
        <f t="shared" si="211"/>
        <v>0</v>
      </c>
      <c r="AE486" s="48">
        <f t="shared" si="212"/>
        <v>0</v>
      </c>
      <c r="AF486" s="48">
        <f t="shared" si="213"/>
        <v>0</v>
      </c>
      <c r="AG486" s="48">
        <f t="shared" si="214"/>
        <v>0</v>
      </c>
      <c r="AH486" s="48">
        <f t="shared" si="215"/>
        <v>0</v>
      </c>
      <c r="AI486" s="48">
        <f t="shared" si="216"/>
        <v>0</v>
      </c>
      <c r="AJ486" s="48">
        <f t="shared" si="217"/>
        <v>0</v>
      </c>
      <c r="AK486" s="48">
        <f t="shared" si="218"/>
        <v>0</v>
      </c>
      <c r="AL486" s="181"/>
      <c r="AM486" s="181"/>
      <c r="AN486" s="77"/>
      <c r="AO486" s="176"/>
      <c r="AP486" s="87">
        <f t="shared" si="236"/>
        <v>0</v>
      </c>
      <c r="AQ486" s="176"/>
      <c r="AR486" s="178"/>
      <c r="AS486" s="171"/>
      <c r="AT486" s="159">
        <f>IF(J486='Категорія витрат'!$F$2,ROUND('Додаток 3._Бюджет детальний ПР'!AS486*0.3676,2),IF(J486='Категорія витрат'!$F$3,ROUND('Додаток 3._Бюджет детальний ПР'!AS486*0.347,2),IF(J486='Категорія витрат'!$F$4,ROUND('Додаток 3._Бюджет детальний ПР'!AS486*0.347,2),IF(J486='Категорія витрат'!$F$7,ROUND('Додаток 3._Бюджет детальний ПР'!AS486*0.0841,2),0))))</f>
        <v>0</v>
      </c>
      <c r="AU486" s="153">
        <f t="shared" si="237"/>
        <v>0</v>
      </c>
      <c r="AV486" s="181"/>
      <c r="AW486" s="181"/>
      <c r="AX486" s="181"/>
      <c r="AY486" s="181"/>
      <c r="AZ486" s="181"/>
      <c r="BA486" s="181"/>
      <c r="BB486" s="181"/>
      <c r="BC486" s="181"/>
      <c r="BD486" s="181"/>
      <c r="BE486" s="181"/>
      <c r="BF486" s="181"/>
      <c r="BG486" s="181"/>
      <c r="BH486" s="48">
        <f t="shared" si="219"/>
        <v>0</v>
      </c>
      <c r="BI486" s="48">
        <f t="shared" si="220"/>
        <v>0</v>
      </c>
      <c r="BJ486" s="48">
        <f t="shared" si="221"/>
        <v>0</v>
      </c>
      <c r="BK486" s="48">
        <f t="shared" si="222"/>
        <v>0</v>
      </c>
      <c r="BL486" s="48">
        <f t="shared" si="223"/>
        <v>0</v>
      </c>
      <c r="BM486" s="48">
        <f t="shared" si="224"/>
        <v>0</v>
      </c>
      <c r="BN486" s="48">
        <f t="shared" si="225"/>
        <v>0</v>
      </c>
      <c r="BO486" s="48">
        <f t="shared" si="226"/>
        <v>0</v>
      </c>
      <c r="BP486" s="181"/>
      <c r="BQ486" s="181"/>
      <c r="BR486" s="191"/>
      <c r="BS486" s="176"/>
      <c r="BT486" s="87">
        <f t="shared" si="238"/>
        <v>0</v>
      </c>
      <c r="BU486" s="176"/>
      <c r="BV486" s="178"/>
      <c r="BW486" s="171"/>
      <c r="BX486" s="159">
        <f>IF(J486='Категорія витрат'!$F$2,ROUND('Додаток 3._Бюджет детальний ПР'!BW486*0.3676,2),IF(J486='Категорія витрат'!$F$3,ROUND('Додаток 3._Бюджет детальний ПР'!BW486*0.347,2),IF(J486='Категорія витрат'!$F$4,ROUND('Додаток 3._Бюджет детальний ПР'!BW486*0.347,2),IF(J486='Категорія витрат'!$F$7,ROUND('Додаток 3._Бюджет детальний ПР'!BW486*0.0841,2),0))))</f>
        <v>0</v>
      </c>
      <c r="BY486" s="153">
        <f t="shared" si="239"/>
        <v>0</v>
      </c>
      <c r="BZ486" s="181"/>
      <c r="CA486" s="181"/>
      <c r="CB486" s="181"/>
      <c r="CC486" s="181"/>
      <c r="CD486" s="181"/>
      <c r="CE486" s="181"/>
      <c r="CF486" s="181"/>
      <c r="CG486" s="181"/>
      <c r="CH486" s="181"/>
      <c r="CI486" s="181"/>
      <c r="CJ486" s="181"/>
      <c r="CK486" s="181"/>
      <c r="CL486" s="48">
        <f t="shared" si="227"/>
        <v>0</v>
      </c>
      <c r="CM486" s="48">
        <f t="shared" si="228"/>
        <v>0</v>
      </c>
      <c r="CN486" s="48">
        <f t="shared" si="229"/>
        <v>0</v>
      </c>
      <c r="CO486" s="48">
        <f t="shared" si="230"/>
        <v>0</v>
      </c>
      <c r="CP486" s="48">
        <f t="shared" si="231"/>
        <v>0</v>
      </c>
      <c r="CQ486" s="48">
        <f t="shared" si="232"/>
        <v>0</v>
      </c>
      <c r="CR486" s="48">
        <f t="shared" si="233"/>
        <v>0</v>
      </c>
      <c r="CS486" s="48">
        <f t="shared" si="234"/>
        <v>0</v>
      </c>
      <c r="CT486" s="181"/>
      <c r="CU486" s="181"/>
    </row>
    <row r="487" spans="1:99" ht="20.100000000000001" customHeight="1" x14ac:dyDescent="0.25">
      <c r="A487" s="58">
        <v>483</v>
      </c>
      <c r="B487" s="58" t="str">
        <f>IF(D487='Напрямки конкурса'!$L$2,'Напрямки конкурса'!$B$2,IF(D487='Напрямки конкурса'!$L$3,'Напрямки конкурса'!$B$3,IF(D487='Напрямки конкурса'!$L$4,'Напрямки конкурса'!$B$4,IF(D487='Напрямки конкурса'!$L$5,'Напрямки конкурса'!$B$5,IF(D487='Напрямки конкурса'!$L$6,'Напрямки конкурса'!$B$6,IF(D487='Напрямки конкурса'!$L$7,'Напрямки конкурса'!$B$7,IF(D487='Напрямки конкурса'!$L$8,'Напрямки конкурса'!$B$8,IF(D487='Напрямки конкурса'!$L$9,'Напрямки конкурса'!$B$9,IF(D487='Напрямки конкурса'!$L$10,'Напрямки конкурса'!$B$10,IF(D487='Напрямки конкурса'!$L$11,'Напрямки конкурса'!$B$11,IF(D487='Напрямки конкурса'!$L$12,'Напрямки конкурса'!$B$12,IF(D487='Напрямки конкурса'!$L$13,'Напрямки конкурса'!$B$13,IF(D487='Напрямки конкурса'!$L$14,'Напрямки конкурса'!$B$14,IF(D487='Напрямки конкурса'!$L$15,'Напрямки конкурса'!$B$15,IF(D487='Напрямки конкурса'!$L$16,'Напрямки конкурса'!$B$16,IF(D487='Напрямки конкурса'!$L$17,'Напрямки конкурса'!$B$17,IF(D487='Напрямки конкурса'!$L$18,'Напрямки конкурса'!$B$18,IF(D487='Напрямки конкурса'!$L$19,'Напрямки конкурса'!$B$19,IF(D487='Напрямки конкурса'!$L$20,'Напрямки конкурса'!$B$20,IF(D487='Напрямки конкурса'!$L$21,'Напрямки конкурса'!$B$21,IF(D487='Напрямки конкурса'!$L$22,'Напрямки конкурса'!$B$22,IF(D487='Напрямки конкурса'!$L$23,'Напрямки конкурса'!$B$23,IF(D487='Напрямки конкурса'!$L$24,'Напрямки конкурса'!$B$24,IF(D487='Напрямки конкурса'!$L$25,'Напрямки конкурса'!$B$25,IF(D487='Напрямки конкурса'!$L$26,'Напрямки конкурса'!$B$26,IF(D487='Напрямки конкурса'!$L$27,'Напрямки конкурса'!$B$27,IF(D487='Напрямки конкурса'!$L$28,'Напрямки конкурса'!$B$28,"")))))))))))))))))))))))))))</f>
        <v/>
      </c>
      <c r="C487" s="59" t="str">
        <f>IF(D487='Напрямки конкурса'!$L$2,'Напрямки конкурса'!$K$2,IF(D487='Напрямки конкурса'!$L$3,'Напрямки конкурса'!$K$3,IF(D487='Напрямки конкурса'!$L$4,'Напрямки конкурса'!$K$4,IF(D487='Напрямки конкурса'!$L$5,'Напрямки конкурса'!$K$5,IF(D487='Напрямки конкурса'!$L$6,'Напрямки конкурса'!$K$6,IF(D487='Напрямки конкурса'!$L$7,'Напрямки конкурса'!$K$7,IF(D487='Напрямки конкурса'!$L$8,'Напрямки конкурса'!$K$8,IF(D487='Напрямки конкурса'!$L$9,'Напрямки конкурса'!$K$9,IF(D487='Напрямки конкурса'!$L$10,'Напрямки конкурса'!$K$10,IF(D487='Напрямки конкурса'!$L$11,'Напрямки конкурса'!$K$11,IF(D487='Напрямки конкурса'!$L$12,'Напрямки конкурса'!$K$12,IF(D487='Напрямки конкурса'!$L$13,'Напрямки конкурса'!$K$13,IF(D487='Напрямки конкурса'!$L$14,'Напрямки конкурса'!$K$14,IF(D487='Напрямки конкурса'!$L$15,'Напрямки конкурса'!$K$15,IF(D487='Напрямки конкурса'!$L$16,'Напрямки конкурса'!$K$16,IF(D487='Напрямки конкурса'!$L$17,'Напрямки конкурса'!$K$17,IF(D487='Напрямки конкурса'!$L$18,'Напрямки конкурса'!$K$18,IF(D487='Напрямки конкурса'!$L$19,'Напрямки конкурса'!$K$19,IF(D487='Напрямки конкурса'!$L$20,'Напрямки конкурса'!$K$20,IF(D487='Напрямки конкурса'!$L$21,'Напрямки конкурса'!$K$21,IF(D487='Напрямки конкурса'!$L$22,'Напрямки конкурса'!$K$22,IF(D487='Напрямки конкурса'!$L$23,'Напрямки конкурса'!$K$23,IF(D487='Напрямки конкурса'!$L$24,'Напрямки конкурса'!$K$24,IF(D487='Напрямки конкурса'!$L$25,'Напрямки конкурса'!$K$25,IF(D487='Напрямки конкурса'!$L$26,'Напрямки конкурса'!$K$26,IF(D487='Напрямки конкурса'!$L$27,'Напрямки конкурса'!$K$27,IF(D487='Напрямки конкурса'!$L$28,'Напрямки конкурса'!$K$28,"")))))))))))))))))))))))))))</f>
        <v/>
      </c>
      <c r="D487" s="50"/>
      <c r="E487" s="171"/>
      <c r="F487" s="171"/>
      <c r="G487" s="171"/>
      <c r="H487" s="150" t="str">
        <f>IF(I487='Категорія витрат'!$B$2,'Категорія витрат'!$A$2,IF(I487='Категорія витрат'!$B$3,'Категорія витрат'!$A$3,IF(I487='Категорія витрат'!$B$4,'Категорія витрат'!$A$4,IF(I487='Категорія витрат'!$B$5,'Категорія витрат'!$A$5,IF(I487='Категорія витрат'!$B$6,'Категорія витрат'!$A$6,IF(I487='Категорія витрат'!$B$7,'Категорія витрат'!$A$7,IF(I487='Категорія витрат'!$B$8,'Категорія витрат'!$A$8,IF(I487='Категорія витрат'!$B$9,'Категорія витрат'!$A$9,IF(I487='Категорія витрат'!$B$10,'Категорія витрат'!$A$10,IF(I487='Категорія витрат'!$B$11,'Категорія витрат'!$A$11,IF(I487='Категорія витрат'!$B$12,'Категорія витрат'!$A$12,IF(I487='Категорія витрат'!$B$13,'Категорія витрат'!$A$13,IF(I487='Категорія витрат'!$B$14,'Категорія витрат'!$A$14,IF(I487='Категорія витрат'!$B$15,'Категорія витрат'!$A$15,IF(I487='Категорія витрат'!$B$16,'Категорія витрат'!$A$16,IF(I487='Категорія витрат'!$B$17,'Категорія витрат'!$A$17,IF(I487='Категорія витрат'!$B$18,'Категорія витрат'!$A$18,IF(I487='Категорія витрат'!$B$19,'Категорія витрат'!$A$19,IF(I487='Категорія витрат'!$B$20,'Категорія витрат'!$A$20,IF(I487='Категорія витрат'!$B$21,'Категорія витрат'!$A$21,IF(I487='Категорія витрат'!$B$22,'Категорія витрат'!$A$22,IF(I487='Категорія витрат'!$B$23,'Категорія витрат'!$A$23,IF(I487='Категорія витрат'!$B$24,'Категорія витрат'!$A$24,IF(I487='Категорія витрат'!$B$25,'Категорія витрат'!$A$25,IF(I487='Категорія витрат'!$B$26,'Категорія витрат'!$A$26,IF(I487='Категорія витрат'!$B$27,'Категорія витрат'!$A$27,IF(I487='Категорія витрат'!$B$28,'Категорія витрат'!$A$28,IF(I487='Категорія витрат'!$B$29,'Категорія витрат'!$A$29,IF(I487='Категорія витрат'!$B$30,'Категорія витрат'!$A$30,"")))))))))))))))))))))))))))))</f>
        <v/>
      </c>
      <c r="I487" s="174"/>
      <c r="J487" s="173"/>
      <c r="K487" s="176"/>
      <c r="L487" s="87">
        <f t="shared" si="235"/>
        <v>0</v>
      </c>
      <c r="M487" s="176"/>
      <c r="N487" s="178"/>
      <c r="O487" s="171"/>
      <c r="P487" s="159">
        <f>IF(J487='Категорія витрат'!$F$2,ROUND('Додаток 3._Бюджет детальний ПР'!O487*0.3676,2),IF(J487='Категорія витрат'!$F$3,ROUND('Додаток 3._Бюджет детальний ПР'!O487*0.347,2),IF(J487='Категорія витрат'!$F$4,ROUND('Додаток 3._Бюджет детальний ПР'!O487*0.347,2),IF(J487='Категорія витрат'!$F$7,ROUND('Додаток 3._Бюджет детальний ПР'!O487*0.0841,2),0))))</f>
        <v>0</v>
      </c>
      <c r="Q487" s="153">
        <f t="shared" si="210"/>
        <v>0</v>
      </c>
      <c r="R487" s="181"/>
      <c r="S487" s="181"/>
      <c r="T487" s="181"/>
      <c r="U487" s="181"/>
      <c r="V487" s="181"/>
      <c r="W487" s="181"/>
      <c r="X487" s="181"/>
      <c r="Y487" s="181"/>
      <c r="Z487" s="181"/>
      <c r="AA487" s="181"/>
      <c r="AB487" s="181"/>
      <c r="AC487" s="181"/>
      <c r="AD487" s="48">
        <f t="shared" si="211"/>
        <v>0</v>
      </c>
      <c r="AE487" s="48">
        <f t="shared" si="212"/>
        <v>0</v>
      </c>
      <c r="AF487" s="48">
        <f t="shared" si="213"/>
        <v>0</v>
      </c>
      <c r="AG487" s="48">
        <f t="shared" si="214"/>
        <v>0</v>
      </c>
      <c r="AH487" s="48">
        <f t="shared" si="215"/>
        <v>0</v>
      </c>
      <c r="AI487" s="48">
        <f t="shared" si="216"/>
        <v>0</v>
      </c>
      <c r="AJ487" s="48">
        <f t="shared" si="217"/>
        <v>0</v>
      </c>
      <c r="AK487" s="48">
        <f t="shared" si="218"/>
        <v>0</v>
      </c>
      <c r="AL487" s="181"/>
      <c r="AM487" s="181"/>
      <c r="AN487" s="77"/>
      <c r="AO487" s="176"/>
      <c r="AP487" s="87">
        <f t="shared" si="236"/>
        <v>0</v>
      </c>
      <c r="AQ487" s="176"/>
      <c r="AR487" s="178"/>
      <c r="AS487" s="171"/>
      <c r="AT487" s="159">
        <f>IF(J487='Категорія витрат'!$F$2,ROUND('Додаток 3._Бюджет детальний ПР'!AS487*0.3676,2),IF(J487='Категорія витрат'!$F$3,ROUND('Додаток 3._Бюджет детальний ПР'!AS487*0.347,2),IF(J487='Категорія витрат'!$F$4,ROUND('Додаток 3._Бюджет детальний ПР'!AS487*0.347,2),IF(J487='Категорія витрат'!$F$7,ROUND('Додаток 3._Бюджет детальний ПР'!AS487*0.0841,2),0))))</f>
        <v>0</v>
      </c>
      <c r="AU487" s="153">
        <f t="shared" si="237"/>
        <v>0</v>
      </c>
      <c r="AV487" s="181"/>
      <c r="AW487" s="181"/>
      <c r="AX487" s="181"/>
      <c r="AY487" s="181"/>
      <c r="AZ487" s="181"/>
      <c r="BA487" s="181"/>
      <c r="BB487" s="181"/>
      <c r="BC487" s="181"/>
      <c r="BD487" s="181"/>
      <c r="BE487" s="181"/>
      <c r="BF487" s="181"/>
      <c r="BG487" s="181"/>
      <c r="BH487" s="48">
        <f t="shared" si="219"/>
        <v>0</v>
      </c>
      <c r="BI487" s="48">
        <f t="shared" si="220"/>
        <v>0</v>
      </c>
      <c r="BJ487" s="48">
        <f t="shared" si="221"/>
        <v>0</v>
      </c>
      <c r="BK487" s="48">
        <f t="shared" si="222"/>
        <v>0</v>
      </c>
      <c r="BL487" s="48">
        <f t="shared" si="223"/>
        <v>0</v>
      </c>
      <c r="BM487" s="48">
        <f t="shared" si="224"/>
        <v>0</v>
      </c>
      <c r="BN487" s="48">
        <f t="shared" si="225"/>
        <v>0</v>
      </c>
      <c r="BO487" s="48">
        <f t="shared" si="226"/>
        <v>0</v>
      </c>
      <c r="BP487" s="181"/>
      <c r="BQ487" s="181"/>
      <c r="BR487" s="191"/>
      <c r="BS487" s="176"/>
      <c r="BT487" s="87">
        <f t="shared" si="238"/>
        <v>0</v>
      </c>
      <c r="BU487" s="176"/>
      <c r="BV487" s="178"/>
      <c r="BW487" s="171"/>
      <c r="BX487" s="159">
        <f>IF(J487='Категорія витрат'!$F$2,ROUND('Додаток 3._Бюджет детальний ПР'!BW487*0.3676,2),IF(J487='Категорія витрат'!$F$3,ROUND('Додаток 3._Бюджет детальний ПР'!BW487*0.347,2),IF(J487='Категорія витрат'!$F$4,ROUND('Додаток 3._Бюджет детальний ПР'!BW487*0.347,2),IF(J487='Категорія витрат'!$F$7,ROUND('Додаток 3._Бюджет детальний ПР'!BW487*0.0841,2),0))))</f>
        <v>0</v>
      </c>
      <c r="BY487" s="153">
        <f t="shared" si="239"/>
        <v>0</v>
      </c>
      <c r="BZ487" s="181"/>
      <c r="CA487" s="181"/>
      <c r="CB487" s="181"/>
      <c r="CC487" s="181"/>
      <c r="CD487" s="181"/>
      <c r="CE487" s="181"/>
      <c r="CF487" s="181"/>
      <c r="CG487" s="181"/>
      <c r="CH487" s="181"/>
      <c r="CI487" s="181"/>
      <c r="CJ487" s="181"/>
      <c r="CK487" s="181"/>
      <c r="CL487" s="48">
        <f t="shared" si="227"/>
        <v>0</v>
      </c>
      <c r="CM487" s="48">
        <f t="shared" si="228"/>
        <v>0</v>
      </c>
      <c r="CN487" s="48">
        <f t="shared" si="229"/>
        <v>0</v>
      </c>
      <c r="CO487" s="48">
        <f t="shared" si="230"/>
        <v>0</v>
      </c>
      <c r="CP487" s="48">
        <f t="shared" si="231"/>
        <v>0</v>
      </c>
      <c r="CQ487" s="48">
        <f t="shared" si="232"/>
        <v>0</v>
      </c>
      <c r="CR487" s="48">
        <f t="shared" si="233"/>
        <v>0</v>
      </c>
      <c r="CS487" s="48">
        <f t="shared" si="234"/>
        <v>0</v>
      </c>
      <c r="CT487" s="181"/>
      <c r="CU487" s="181"/>
    </row>
    <row r="488" spans="1:99" ht="20.100000000000001" customHeight="1" x14ac:dyDescent="0.25">
      <c r="A488" s="58">
        <v>484</v>
      </c>
      <c r="B488" s="58" t="str">
        <f>IF(D488='Напрямки конкурса'!$L$2,'Напрямки конкурса'!$B$2,IF(D488='Напрямки конкурса'!$L$3,'Напрямки конкурса'!$B$3,IF(D488='Напрямки конкурса'!$L$4,'Напрямки конкурса'!$B$4,IF(D488='Напрямки конкурса'!$L$5,'Напрямки конкурса'!$B$5,IF(D488='Напрямки конкурса'!$L$6,'Напрямки конкурса'!$B$6,IF(D488='Напрямки конкурса'!$L$7,'Напрямки конкурса'!$B$7,IF(D488='Напрямки конкурса'!$L$8,'Напрямки конкурса'!$B$8,IF(D488='Напрямки конкурса'!$L$9,'Напрямки конкурса'!$B$9,IF(D488='Напрямки конкурса'!$L$10,'Напрямки конкурса'!$B$10,IF(D488='Напрямки конкурса'!$L$11,'Напрямки конкурса'!$B$11,IF(D488='Напрямки конкурса'!$L$12,'Напрямки конкурса'!$B$12,IF(D488='Напрямки конкурса'!$L$13,'Напрямки конкурса'!$B$13,IF(D488='Напрямки конкурса'!$L$14,'Напрямки конкурса'!$B$14,IF(D488='Напрямки конкурса'!$L$15,'Напрямки конкурса'!$B$15,IF(D488='Напрямки конкурса'!$L$16,'Напрямки конкурса'!$B$16,IF(D488='Напрямки конкурса'!$L$17,'Напрямки конкурса'!$B$17,IF(D488='Напрямки конкурса'!$L$18,'Напрямки конкурса'!$B$18,IF(D488='Напрямки конкурса'!$L$19,'Напрямки конкурса'!$B$19,IF(D488='Напрямки конкурса'!$L$20,'Напрямки конкурса'!$B$20,IF(D488='Напрямки конкурса'!$L$21,'Напрямки конкурса'!$B$21,IF(D488='Напрямки конкурса'!$L$22,'Напрямки конкурса'!$B$22,IF(D488='Напрямки конкурса'!$L$23,'Напрямки конкурса'!$B$23,IF(D488='Напрямки конкурса'!$L$24,'Напрямки конкурса'!$B$24,IF(D488='Напрямки конкурса'!$L$25,'Напрямки конкурса'!$B$25,IF(D488='Напрямки конкурса'!$L$26,'Напрямки конкурса'!$B$26,IF(D488='Напрямки конкурса'!$L$27,'Напрямки конкурса'!$B$27,IF(D488='Напрямки конкурса'!$L$28,'Напрямки конкурса'!$B$28,"")))))))))))))))))))))))))))</f>
        <v/>
      </c>
      <c r="C488" s="59" t="str">
        <f>IF(D488='Напрямки конкурса'!$L$2,'Напрямки конкурса'!$K$2,IF(D488='Напрямки конкурса'!$L$3,'Напрямки конкурса'!$K$3,IF(D488='Напрямки конкурса'!$L$4,'Напрямки конкурса'!$K$4,IF(D488='Напрямки конкурса'!$L$5,'Напрямки конкурса'!$K$5,IF(D488='Напрямки конкурса'!$L$6,'Напрямки конкурса'!$K$6,IF(D488='Напрямки конкурса'!$L$7,'Напрямки конкурса'!$K$7,IF(D488='Напрямки конкурса'!$L$8,'Напрямки конкурса'!$K$8,IF(D488='Напрямки конкурса'!$L$9,'Напрямки конкурса'!$K$9,IF(D488='Напрямки конкурса'!$L$10,'Напрямки конкурса'!$K$10,IF(D488='Напрямки конкурса'!$L$11,'Напрямки конкурса'!$K$11,IF(D488='Напрямки конкурса'!$L$12,'Напрямки конкурса'!$K$12,IF(D488='Напрямки конкурса'!$L$13,'Напрямки конкурса'!$K$13,IF(D488='Напрямки конкурса'!$L$14,'Напрямки конкурса'!$K$14,IF(D488='Напрямки конкурса'!$L$15,'Напрямки конкурса'!$K$15,IF(D488='Напрямки конкурса'!$L$16,'Напрямки конкурса'!$K$16,IF(D488='Напрямки конкурса'!$L$17,'Напрямки конкурса'!$K$17,IF(D488='Напрямки конкурса'!$L$18,'Напрямки конкурса'!$K$18,IF(D488='Напрямки конкурса'!$L$19,'Напрямки конкурса'!$K$19,IF(D488='Напрямки конкурса'!$L$20,'Напрямки конкурса'!$K$20,IF(D488='Напрямки конкурса'!$L$21,'Напрямки конкурса'!$K$21,IF(D488='Напрямки конкурса'!$L$22,'Напрямки конкурса'!$K$22,IF(D488='Напрямки конкурса'!$L$23,'Напрямки конкурса'!$K$23,IF(D488='Напрямки конкурса'!$L$24,'Напрямки конкурса'!$K$24,IF(D488='Напрямки конкурса'!$L$25,'Напрямки конкурса'!$K$25,IF(D488='Напрямки конкурса'!$L$26,'Напрямки конкурса'!$K$26,IF(D488='Напрямки конкурса'!$L$27,'Напрямки конкурса'!$K$27,IF(D488='Напрямки конкурса'!$L$28,'Напрямки конкурса'!$K$28,"")))))))))))))))))))))))))))</f>
        <v/>
      </c>
      <c r="D488" s="50"/>
      <c r="E488" s="171"/>
      <c r="F488" s="171"/>
      <c r="G488" s="171"/>
      <c r="H488" s="150" t="str">
        <f>IF(I488='Категорія витрат'!$B$2,'Категорія витрат'!$A$2,IF(I488='Категорія витрат'!$B$3,'Категорія витрат'!$A$3,IF(I488='Категорія витрат'!$B$4,'Категорія витрат'!$A$4,IF(I488='Категорія витрат'!$B$5,'Категорія витрат'!$A$5,IF(I488='Категорія витрат'!$B$6,'Категорія витрат'!$A$6,IF(I488='Категорія витрат'!$B$7,'Категорія витрат'!$A$7,IF(I488='Категорія витрат'!$B$8,'Категорія витрат'!$A$8,IF(I488='Категорія витрат'!$B$9,'Категорія витрат'!$A$9,IF(I488='Категорія витрат'!$B$10,'Категорія витрат'!$A$10,IF(I488='Категорія витрат'!$B$11,'Категорія витрат'!$A$11,IF(I488='Категорія витрат'!$B$12,'Категорія витрат'!$A$12,IF(I488='Категорія витрат'!$B$13,'Категорія витрат'!$A$13,IF(I488='Категорія витрат'!$B$14,'Категорія витрат'!$A$14,IF(I488='Категорія витрат'!$B$15,'Категорія витрат'!$A$15,IF(I488='Категорія витрат'!$B$16,'Категорія витрат'!$A$16,IF(I488='Категорія витрат'!$B$17,'Категорія витрат'!$A$17,IF(I488='Категорія витрат'!$B$18,'Категорія витрат'!$A$18,IF(I488='Категорія витрат'!$B$19,'Категорія витрат'!$A$19,IF(I488='Категорія витрат'!$B$20,'Категорія витрат'!$A$20,IF(I488='Категорія витрат'!$B$21,'Категорія витрат'!$A$21,IF(I488='Категорія витрат'!$B$22,'Категорія витрат'!$A$22,IF(I488='Категорія витрат'!$B$23,'Категорія витрат'!$A$23,IF(I488='Категорія витрат'!$B$24,'Категорія витрат'!$A$24,IF(I488='Категорія витрат'!$B$25,'Категорія витрат'!$A$25,IF(I488='Категорія витрат'!$B$26,'Категорія витрат'!$A$26,IF(I488='Категорія витрат'!$B$27,'Категорія витрат'!$A$27,IF(I488='Категорія витрат'!$B$28,'Категорія витрат'!$A$28,IF(I488='Категорія витрат'!$B$29,'Категорія витрат'!$A$29,IF(I488='Категорія витрат'!$B$30,'Категорія витрат'!$A$30,"")))))))))))))))))))))))))))))</f>
        <v/>
      </c>
      <c r="I488" s="174"/>
      <c r="J488" s="173"/>
      <c r="K488" s="176"/>
      <c r="L488" s="87">
        <f t="shared" si="235"/>
        <v>0</v>
      </c>
      <c r="M488" s="176"/>
      <c r="N488" s="178"/>
      <c r="O488" s="171"/>
      <c r="P488" s="159">
        <f>IF(J488='Категорія витрат'!$F$2,ROUND('Додаток 3._Бюджет детальний ПР'!O488*0.3676,2),IF(J488='Категорія витрат'!$F$3,ROUND('Додаток 3._Бюджет детальний ПР'!O488*0.347,2),IF(J488='Категорія витрат'!$F$4,ROUND('Додаток 3._Бюджет детальний ПР'!O488*0.347,2),IF(J488='Категорія витрат'!$F$7,ROUND('Додаток 3._Бюджет детальний ПР'!O488*0.0841,2),0))))</f>
        <v>0</v>
      </c>
      <c r="Q488" s="153">
        <f t="shared" si="210"/>
        <v>0</v>
      </c>
      <c r="R488" s="181"/>
      <c r="S488" s="181"/>
      <c r="T488" s="181"/>
      <c r="U488" s="181"/>
      <c r="V488" s="181"/>
      <c r="W488" s="181"/>
      <c r="X488" s="181"/>
      <c r="Y488" s="181"/>
      <c r="Z488" s="181"/>
      <c r="AA488" s="181"/>
      <c r="AB488" s="181"/>
      <c r="AC488" s="181"/>
      <c r="AD488" s="48">
        <f t="shared" si="211"/>
        <v>0</v>
      </c>
      <c r="AE488" s="48">
        <f t="shared" si="212"/>
        <v>0</v>
      </c>
      <c r="AF488" s="48">
        <f t="shared" si="213"/>
        <v>0</v>
      </c>
      <c r="AG488" s="48">
        <f t="shared" si="214"/>
        <v>0</v>
      </c>
      <c r="AH488" s="48">
        <f t="shared" si="215"/>
        <v>0</v>
      </c>
      <c r="AI488" s="48">
        <f t="shared" si="216"/>
        <v>0</v>
      </c>
      <c r="AJ488" s="48">
        <f t="shared" si="217"/>
        <v>0</v>
      </c>
      <c r="AK488" s="48">
        <f t="shared" si="218"/>
        <v>0</v>
      </c>
      <c r="AL488" s="181"/>
      <c r="AM488" s="181"/>
      <c r="AN488" s="77"/>
      <c r="AO488" s="176"/>
      <c r="AP488" s="87">
        <f t="shared" si="236"/>
        <v>0</v>
      </c>
      <c r="AQ488" s="176"/>
      <c r="AR488" s="178"/>
      <c r="AS488" s="171"/>
      <c r="AT488" s="159">
        <f>IF(J488='Категорія витрат'!$F$2,ROUND('Додаток 3._Бюджет детальний ПР'!AS488*0.3676,2),IF(J488='Категорія витрат'!$F$3,ROUND('Додаток 3._Бюджет детальний ПР'!AS488*0.347,2),IF(J488='Категорія витрат'!$F$4,ROUND('Додаток 3._Бюджет детальний ПР'!AS488*0.347,2),IF(J488='Категорія витрат'!$F$7,ROUND('Додаток 3._Бюджет детальний ПР'!AS488*0.0841,2),0))))</f>
        <v>0</v>
      </c>
      <c r="AU488" s="153">
        <f t="shared" si="237"/>
        <v>0</v>
      </c>
      <c r="AV488" s="181"/>
      <c r="AW488" s="181"/>
      <c r="AX488" s="181"/>
      <c r="AY488" s="181"/>
      <c r="AZ488" s="181"/>
      <c r="BA488" s="181"/>
      <c r="BB488" s="181"/>
      <c r="BC488" s="181"/>
      <c r="BD488" s="181"/>
      <c r="BE488" s="181"/>
      <c r="BF488" s="181"/>
      <c r="BG488" s="181"/>
      <c r="BH488" s="48">
        <f t="shared" si="219"/>
        <v>0</v>
      </c>
      <c r="BI488" s="48">
        <f t="shared" si="220"/>
        <v>0</v>
      </c>
      <c r="BJ488" s="48">
        <f t="shared" si="221"/>
        <v>0</v>
      </c>
      <c r="BK488" s="48">
        <f t="shared" si="222"/>
        <v>0</v>
      </c>
      <c r="BL488" s="48">
        <f t="shared" si="223"/>
        <v>0</v>
      </c>
      <c r="BM488" s="48">
        <f t="shared" si="224"/>
        <v>0</v>
      </c>
      <c r="BN488" s="48">
        <f t="shared" si="225"/>
        <v>0</v>
      </c>
      <c r="BO488" s="48">
        <f t="shared" si="226"/>
        <v>0</v>
      </c>
      <c r="BP488" s="181"/>
      <c r="BQ488" s="181"/>
      <c r="BR488" s="191"/>
      <c r="BS488" s="176"/>
      <c r="BT488" s="87">
        <f t="shared" si="238"/>
        <v>0</v>
      </c>
      <c r="BU488" s="176"/>
      <c r="BV488" s="178"/>
      <c r="BW488" s="171"/>
      <c r="BX488" s="159">
        <f>IF(J488='Категорія витрат'!$F$2,ROUND('Додаток 3._Бюджет детальний ПР'!BW488*0.3676,2),IF(J488='Категорія витрат'!$F$3,ROUND('Додаток 3._Бюджет детальний ПР'!BW488*0.347,2),IF(J488='Категорія витрат'!$F$4,ROUND('Додаток 3._Бюджет детальний ПР'!BW488*0.347,2),IF(J488='Категорія витрат'!$F$7,ROUND('Додаток 3._Бюджет детальний ПР'!BW488*0.0841,2),0))))</f>
        <v>0</v>
      </c>
      <c r="BY488" s="153">
        <f t="shared" si="239"/>
        <v>0</v>
      </c>
      <c r="BZ488" s="181"/>
      <c r="CA488" s="181"/>
      <c r="CB488" s="181"/>
      <c r="CC488" s="181"/>
      <c r="CD488" s="181"/>
      <c r="CE488" s="181"/>
      <c r="CF488" s="181"/>
      <c r="CG488" s="181"/>
      <c r="CH488" s="181"/>
      <c r="CI488" s="181"/>
      <c r="CJ488" s="181"/>
      <c r="CK488" s="181"/>
      <c r="CL488" s="48">
        <f t="shared" si="227"/>
        <v>0</v>
      </c>
      <c r="CM488" s="48">
        <f t="shared" si="228"/>
        <v>0</v>
      </c>
      <c r="CN488" s="48">
        <f t="shared" si="229"/>
        <v>0</v>
      </c>
      <c r="CO488" s="48">
        <f t="shared" si="230"/>
        <v>0</v>
      </c>
      <c r="CP488" s="48">
        <f t="shared" si="231"/>
        <v>0</v>
      </c>
      <c r="CQ488" s="48">
        <f t="shared" si="232"/>
        <v>0</v>
      </c>
      <c r="CR488" s="48">
        <f t="shared" si="233"/>
        <v>0</v>
      </c>
      <c r="CS488" s="48">
        <f t="shared" si="234"/>
        <v>0</v>
      </c>
      <c r="CT488" s="181"/>
      <c r="CU488" s="181"/>
    </row>
    <row r="489" spans="1:99" ht="20.100000000000001" customHeight="1" x14ac:dyDescent="0.25">
      <c r="A489" s="58">
        <v>485</v>
      </c>
      <c r="B489" s="58" t="str">
        <f>IF(D489='Напрямки конкурса'!$L$2,'Напрямки конкурса'!$B$2,IF(D489='Напрямки конкурса'!$L$3,'Напрямки конкурса'!$B$3,IF(D489='Напрямки конкурса'!$L$4,'Напрямки конкурса'!$B$4,IF(D489='Напрямки конкурса'!$L$5,'Напрямки конкурса'!$B$5,IF(D489='Напрямки конкурса'!$L$6,'Напрямки конкурса'!$B$6,IF(D489='Напрямки конкурса'!$L$7,'Напрямки конкурса'!$B$7,IF(D489='Напрямки конкурса'!$L$8,'Напрямки конкурса'!$B$8,IF(D489='Напрямки конкурса'!$L$9,'Напрямки конкурса'!$B$9,IF(D489='Напрямки конкурса'!$L$10,'Напрямки конкурса'!$B$10,IF(D489='Напрямки конкурса'!$L$11,'Напрямки конкурса'!$B$11,IF(D489='Напрямки конкурса'!$L$12,'Напрямки конкурса'!$B$12,IF(D489='Напрямки конкурса'!$L$13,'Напрямки конкурса'!$B$13,IF(D489='Напрямки конкурса'!$L$14,'Напрямки конкурса'!$B$14,IF(D489='Напрямки конкурса'!$L$15,'Напрямки конкурса'!$B$15,IF(D489='Напрямки конкурса'!$L$16,'Напрямки конкурса'!$B$16,IF(D489='Напрямки конкурса'!$L$17,'Напрямки конкурса'!$B$17,IF(D489='Напрямки конкурса'!$L$18,'Напрямки конкурса'!$B$18,IF(D489='Напрямки конкурса'!$L$19,'Напрямки конкурса'!$B$19,IF(D489='Напрямки конкурса'!$L$20,'Напрямки конкурса'!$B$20,IF(D489='Напрямки конкурса'!$L$21,'Напрямки конкурса'!$B$21,IF(D489='Напрямки конкурса'!$L$22,'Напрямки конкурса'!$B$22,IF(D489='Напрямки конкурса'!$L$23,'Напрямки конкурса'!$B$23,IF(D489='Напрямки конкурса'!$L$24,'Напрямки конкурса'!$B$24,IF(D489='Напрямки конкурса'!$L$25,'Напрямки конкурса'!$B$25,IF(D489='Напрямки конкурса'!$L$26,'Напрямки конкурса'!$B$26,IF(D489='Напрямки конкурса'!$L$27,'Напрямки конкурса'!$B$27,IF(D489='Напрямки конкурса'!$L$28,'Напрямки конкурса'!$B$28,"")))))))))))))))))))))))))))</f>
        <v/>
      </c>
      <c r="C489" s="59" t="str">
        <f>IF(D489='Напрямки конкурса'!$L$2,'Напрямки конкурса'!$K$2,IF(D489='Напрямки конкурса'!$L$3,'Напрямки конкурса'!$K$3,IF(D489='Напрямки конкурса'!$L$4,'Напрямки конкурса'!$K$4,IF(D489='Напрямки конкурса'!$L$5,'Напрямки конкурса'!$K$5,IF(D489='Напрямки конкурса'!$L$6,'Напрямки конкурса'!$K$6,IF(D489='Напрямки конкурса'!$L$7,'Напрямки конкурса'!$K$7,IF(D489='Напрямки конкурса'!$L$8,'Напрямки конкурса'!$K$8,IF(D489='Напрямки конкурса'!$L$9,'Напрямки конкурса'!$K$9,IF(D489='Напрямки конкурса'!$L$10,'Напрямки конкурса'!$K$10,IF(D489='Напрямки конкурса'!$L$11,'Напрямки конкурса'!$K$11,IF(D489='Напрямки конкурса'!$L$12,'Напрямки конкурса'!$K$12,IF(D489='Напрямки конкурса'!$L$13,'Напрямки конкурса'!$K$13,IF(D489='Напрямки конкурса'!$L$14,'Напрямки конкурса'!$K$14,IF(D489='Напрямки конкурса'!$L$15,'Напрямки конкурса'!$K$15,IF(D489='Напрямки конкурса'!$L$16,'Напрямки конкурса'!$K$16,IF(D489='Напрямки конкурса'!$L$17,'Напрямки конкурса'!$K$17,IF(D489='Напрямки конкурса'!$L$18,'Напрямки конкурса'!$K$18,IF(D489='Напрямки конкурса'!$L$19,'Напрямки конкурса'!$K$19,IF(D489='Напрямки конкурса'!$L$20,'Напрямки конкурса'!$K$20,IF(D489='Напрямки конкурса'!$L$21,'Напрямки конкурса'!$K$21,IF(D489='Напрямки конкурса'!$L$22,'Напрямки конкурса'!$K$22,IF(D489='Напрямки конкурса'!$L$23,'Напрямки конкурса'!$K$23,IF(D489='Напрямки конкурса'!$L$24,'Напрямки конкурса'!$K$24,IF(D489='Напрямки конкурса'!$L$25,'Напрямки конкурса'!$K$25,IF(D489='Напрямки конкурса'!$L$26,'Напрямки конкурса'!$K$26,IF(D489='Напрямки конкурса'!$L$27,'Напрямки конкурса'!$K$27,IF(D489='Напрямки конкурса'!$L$28,'Напрямки конкурса'!$K$28,"")))))))))))))))))))))))))))</f>
        <v/>
      </c>
      <c r="D489" s="50"/>
      <c r="E489" s="171"/>
      <c r="F489" s="171"/>
      <c r="G489" s="171"/>
      <c r="H489" s="150" t="str">
        <f>IF(I489='Категорія витрат'!$B$2,'Категорія витрат'!$A$2,IF(I489='Категорія витрат'!$B$3,'Категорія витрат'!$A$3,IF(I489='Категорія витрат'!$B$4,'Категорія витрат'!$A$4,IF(I489='Категорія витрат'!$B$5,'Категорія витрат'!$A$5,IF(I489='Категорія витрат'!$B$6,'Категорія витрат'!$A$6,IF(I489='Категорія витрат'!$B$7,'Категорія витрат'!$A$7,IF(I489='Категорія витрат'!$B$8,'Категорія витрат'!$A$8,IF(I489='Категорія витрат'!$B$9,'Категорія витрат'!$A$9,IF(I489='Категорія витрат'!$B$10,'Категорія витрат'!$A$10,IF(I489='Категорія витрат'!$B$11,'Категорія витрат'!$A$11,IF(I489='Категорія витрат'!$B$12,'Категорія витрат'!$A$12,IF(I489='Категорія витрат'!$B$13,'Категорія витрат'!$A$13,IF(I489='Категорія витрат'!$B$14,'Категорія витрат'!$A$14,IF(I489='Категорія витрат'!$B$15,'Категорія витрат'!$A$15,IF(I489='Категорія витрат'!$B$16,'Категорія витрат'!$A$16,IF(I489='Категорія витрат'!$B$17,'Категорія витрат'!$A$17,IF(I489='Категорія витрат'!$B$18,'Категорія витрат'!$A$18,IF(I489='Категорія витрат'!$B$19,'Категорія витрат'!$A$19,IF(I489='Категорія витрат'!$B$20,'Категорія витрат'!$A$20,IF(I489='Категорія витрат'!$B$21,'Категорія витрат'!$A$21,IF(I489='Категорія витрат'!$B$22,'Категорія витрат'!$A$22,IF(I489='Категорія витрат'!$B$23,'Категорія витрат'!$A$23,IF(I489='Категорія витрат'!$B$24,'Категорія витрат'!$A$24,IF(I489='Категорія витрат'!$B$25,'Категорія витрат'!$A$25,IF(I489='Категорія витрат'!$B$26,'Категорія витрат'!$A$26,IF(I489='Категорія витрат'!$B$27,'Категорія витрат'!$A$27,IF(I489='Категорія витрат'!$B$28,'Категорія витрат'!$A$28,IF(I489='Категорія витрат'!$B$29,'Категорія витрат'!$A$29,IF(I489='Категорія витрат'!$B$30,'Категорія витрат'!$A$30,"")))))))))))))))))))))))))))))</f>
        <v/>
      </c>
      <c r="I489" s="174"/>
      <c r="J489" s="173"/>
      <c r="K489" s="176"/>
      <c r="L489" s="87">
        <f t="shared" si="235"/>
        <v>0</v>
      </c>
      <c r="M489" s="176"/>
      <c r="N489" s="178"/>
      <c r="O489" s="171"/>
      <c r="P489" s="159">
        <f>IF(J489='Категорія витрат'!$F$2,ROUND('Додаток 3._Бюджет детальний ПР'!O489*0.3676,2),IF(J489='Категорія витрат'!$F$3,ROUND('Додаток 3._Бюджет детальний ПР'!O489*0.347,2),IF(J489='Категорія витрат'!$F$4,ROUND('Додаток 3._Бюджет детальний ПР'!O489*0.347,2),IF(J489='Категорія витрат'!$F$7,ROUND('Додаток 3._Бюджет детальний ПР'!O489*0.0841,2),0))))</f>
        <v>0</v>
      </c>
      <c r="Q489" s="153">
        <f t="shared" si="210"/>
        <v>0</v>
      </c>
      <c r="R489" s="181"/>
      <c r="S489" s="181"/>
      <c r="T489" s="181"/>
      <c r="U489" s="181"/>
      <c r="V489" s="181"/>
      <c r="W489" s="181"/>
      <c r="X489" s="181"/>
      <c r="Y489" s="181"/>
      <c r="Z489" s="181"/>
      <c r="AA489" s="181"/>
      <c r="AB489" s="181"/>
      <c r="AC489" s="181"/>
      <c r="AD489" s="48">
        <f t="shared" si="211"/>
        <v>0</v>
      </c>
      <c r="AE489" s="48">
        <f t="shared" si="212"/>
        <v>0</v>
      </c>
      <c r="AF489" s="48">
        <f t="shared" si="213"/>
        <v>0</v>
      </c>
      <c r="AG489" s="48">
        <f t="shared" si="214"/>
        <v>0</v>
      </c>
      <c r="AH489" s="48">
        <f t="shared" si="215"/>
        <v>0</v>
      </c>
      <c r="AI489" s="48">
        <f t="shared" si="216"/>
        <v>0</v>
      </c>
      <c r="AJ489" s="48">
        <f t="shared" si="217"/>
        <v>0</v>
      </c>
      <c r="AK489" s="48">
        <f t="shared" si="218"/>
        <v>0</v>
      </c>
      <c r="AL489" s="181"/>
      <c r="AM489" s="181"/>
      <c r="AN489" s="77"/>
      <c r="AO489" s="176"/>
      <c r="AP489" s="87">
        <f t="shared" si="236"/>
        <v>0</v>
      </c>
      <c r="AQ489" s="176"/>
      <c r="AR489" s="178"/>
      <c r="AS489" s="171"/>
      <c r="AT489" s="159">
        <f>IF(J489='Категорія витрат'!$F$2,ROUND('Додаток 3._Бюджет детальний ПР'!AS489*0.3676,2),IF(J489='Категорія витрат'!$F$3,ROUND('Додаток 3._Бюджет детальний ПР'!AS489*0.347,2),IF(J489='Категорія витрат'!$F$4,ROUND('Додаток 3._Бюджет детальний ПР'!AS489*0.347,2),IF(J489='Категорія витрат'!$F$7,ROUND('Додаток 3._Бюджет детальний ПР'!AS489*0.0841,2),0))))</f>
        <v>0</v>
      </c>
      <c r="AU489" s="153">
        <f t="shared" si="237"/>
        <v>0</v>
      </c>
      <c r="AV489" s="181"/>
      <c r="AW489" s="181"/>
      <c r="AX489" s="181"/>
      <c r="AY489" s="181"/>
      <c r="AZ489" s="181"/>
      <c r="BA489" s="181"/>
      <c r="BB489" s="181"/>
      <c r="BC489" s="181"/>
      <c r="BD489" s="181"/>
      <c r="BE489" s="181"/>
      <c r="BF489" s="181"/>
      <c r="BG489" s="181"/>
      <c r="BH489" s="48">
        <f t="shared" si="219"/>
        <v>0</v>
      </c>
      <c r="BI489" s="48">
        <f t="shared" si="220"/>
        <v>0</v>
      </c>
      <c r="BJ489" s="48">
        <f t="shared" si="221"/>
        <v>0</v>
      </c>
      <c r="BK489" s="48">
        <f t="shared" si="222"/>
        <v>0</v>
      </c>
      <c r="BL489" s="48">
        <f t="shared" si="223"/>
        <v>0</v>
      </c>
      <c r="BM489" s="48">
        <f t="shared" si="224"/>
        <v>0</v>
      </c>
      <c r="BN489" s="48">
        <f t="shared" si="225"/>
        <v>0</v>
      </c>
      <c r="BO489" s="48">
        <f t="shared" si="226"/>
        <v>0</v>
      </c>
      <c r="BP489" s="181"/>
      <c r="BQ489" s="181"/>
      <c r="BR489" s="191"/>
      <c r="BS489" s="176"/>
      <c r="BT489" s="87">
        <f t="shared" si="238"/>
        <v>0</v>
      </c>
      <c r="BU489" s="176"/>
      <c r="BV489" s="178"/>
      <c r="BW489" s="171"/>
      <c r="BX489" s="159">
        <f>IF(J489='Категорія витрат'!$F$2,ROUND('Додаток 3._Бюджет детальний ПР'!BW489*0.3676,2),IF(J489='Категорія витрат'!$F$3,ROUND('Додаток 3._Бюджет детальний ПР'!BW489*0.347,2),IF(J489='Категорія витрат'!$F$4,ROUND('Додаток 3._Бюджет детальний ПР'!BW489*0.347,2),IF(J489='Категорія витрат'!$F$7,ROUND('Додаток 3._Бюджет детальний ПР'!BW489*0.0841,2),0))))</f>
        <v>0</v>
      </c>
      <c r="BY489" s="153">
        <f t="shared" si="239"/>
        <v>0</v>
      </c>
      <c r="BZ489" s="181"/>
      <c r="CA489" s="181"/>
      <c r="CB489" s="181"/>
      <c r="CC489" s="181"/>
      <c r="CD489" s="181"/>
      <c r="CE489" s="181"/>
      <c r="CF489" s="181"/>
      <c r="CG489" s="181"/>
      <c r="CH489" s="181"/>
      <c r="CI489" s="181"/>
      <c r="CJ489" s="181"/>
      <c r="CK489" s="181"/>
      <c r="CL489" s="48">
        <f t="shared" si="227"/>
        <v>0</v>
      </c>
      <c r="CM489" s="48">
        <f t="shared" si="228"/>
        <v>0</v>
      </c>
      <c r="CN489" s="48">
        <f t="shared" si="229"/>
        <v>0</v>
      </c>
      <c r="CO489" s="48">
        <f t="shared" si="230"/>
        <v>0</v>
      </c>
      <c r="CP489" s="48">
        <f t="shared" si="231"/>
        <v>0</v>
      </c>
      <c r="CQ489" s="48">
        <f t="shared" si="232"/>
        <v>0</v>
      </c>
      <c r="CR489" s="48">
        <f t="shared" si="233"/>
        <v>0</v>
      </c>
      <c r="CS489" s="48">
        <f t="shared" si="234"/>
        <v>0</v>
      </c>
      <c r="CT489" s="181"/>
      <c r="CU489" s="181"/>
    </row>
    <row r="490" spans="1:99" ht="20.100000000000001" customHeight="1" x14ac:dyDescent="0.25">
      <c r="A490" s="58">
        <v>486</v>
      </c>
      <c r="B490" s="58" t="str">
        <f>IF(D490='Напрямки конкурса'!$L$2,'Напрямки конкурса'!$B$2,IF(D490='Напрямки конкурса'!$L$3,'Напрямки конкурса'!$B$3,IF(D490='Напрямки конкурса'!$L$4,'Напрямки конкурса'!$B$4,IF(D490='Напрямки конкурса'!$L$5,'Напрямки конкурса'!$B$5,IF(D490='Напрямки конкурса'!$L$6,'Напрямки конкурса'!$B$6,IF(D490='Напрямки конкурса'!$L$7,'Напрямки конкурса'!$B$7,IF(D490='Напрямки конкурса'!$L$8,'Напрямки конкурса'!$B$8,IF(D490='Напрямки конкурса'!$L$9,'Напрямки конкурса'!$B$9,IF(D490='Напрямки конкурса'!$L$10,'Напрямки конкурса'!$B$10,IF(D490='Напрямки конкурса'!$L$11,'Напрямки конкурса'!$B$11,IF(D490='Напрямки конкурса'!$L$12,'Напрямки конкурса'!$B$12,IF(D490='Напрямки конкурса'!$L$13,'Напрямки конкурса'!$B$13,IF(D490='Напрямки конкурса'!$L$14,'Напрямки конкурса'!$B$14,IF(D490='Напрямки конкурса'!$L$15,'Напрямки конкурса'!$B$15,IF(D490='Напрямки конкурса'!$L$16,'Напрямки конкурса'!$B$16,IF(D490='Напрямки конкурса'!$L$17,'Напрямки конкурса'!$B$17,IF(D490='Напрямки конкурса'!$L$18,'Напрямки конкурса'!$B$18,IF(D490='Напрямки конкурса'!$L$19,'Напрямки конкурса'!$B$19,IF(D490='Напрямки конкурса'!$L$20,'Напрямки конкурса'!$B$20,IF(D490='Напрямки конкурса'!$L$21,'Напрямки конкурса'!$B$21,IF(D490='Напрямки конкурса'!$L$22,'Напрямки конкурса'!$B$22,IF(D490='Напрямки конкурса'!$L$23,'Напрямки конкурса'!$B$23,IF(D490='Напрямки конкурса'!$L$24,'Напрямки конкурса'!$B$24,IF(D490='Напрямки конкурса'!$L$25,'Напрямки конкурса'!$B$25,IF(D490='Напрямки конкурса'!$L$26,'Напрямки конкурса'!$B$26,IF(D490='Напрямки конкурса'!$L$27,'Напрямки конкурса'!$B$27,IF(D490='Напрямки конкурса'!$L$28,'Напрямки конкурса'!$B$28,"")))))))))))))))))))))))))))</f>
        <v/>
      </c>
      <c r="C490" s="59" t="str">
        <f>IF(D490='Напрямки конкурса'!$L$2,'Напрямки конкурса'!$K$2,IF(D490='Напрямки конкурса'!$L$3,'Напрямки конкурса'!$K$3,IF(D490='Напрямки конкурса'!$L$4,'Напрямки конкурса'!$K$4,IF(D490='Напрямки конкурса'!$L$5,'Напрямки конкурса'!$K$5,IF(D490='Напрямки конкурса'!$L$6,'Напрямки конкурса'!$K$6,IF(D490='Напрямки конкурса'!$L$7,'Напрямки конкурса'!$K$7,IF(D490='Напрямки конкурса'!$L$8,'Напрямки конкурса'!$K$8,IF(D490='Напрямки конкурса'!$L$9,'Напрямки конкурса'!$K$9,IF(D490='Напрямки конкурса'!$L$10,'Напрямки конкурса'!$K$10,IF(D490='Напрямки конкурса'!$L$11,'Напрямки конкурса'!$K$11,IF(D490='Напрямки конкурса'!$L$12,'Напрямки конкурса'!$K$12,IF(D490='Напрямки конкурса'!$L$13,'Напрямки конкурса'!$K$13,IF(D490='Напрямки конкурса'!$L$14,'Напрямки конкурса'!$K$14,IF(D490='Напрямки конкурса'!$L$15,'Напрямки конкурса'!$K$15,IF(D490='Напрямки конкурса'!$L$16,'Напрямки конкурса'!$K$16,IF(D490='Напрямки конкурса'!$L$17,'Напрямки конкурса'!$K$17,IF(D490='Напрямки конкурса'!$L$18,'Напрямки конкурса'!$K$18,IF(D490='Напрямки конкурса'!$L$19,'Напрямки конкурса'!$K$19,IF(D490='Напрямки конкурса'!$L$20,'Напрямки конкурса'!$K$20,IF(D490='Напрямки конкурса'!$L$21,'Напрямки конкурса'!$K$21,IF(D490='Напрямки конкурса'!$L$22,'Напрямки конкурса'!$K$22,IF(D490='Напрямки конкурса'!$L$23,'Напрямки конкурса'!$K$23,IF(D490='Напрямки конкурса'!$L$24,'Напрямки конкурса'!$K$24,IF(D490='Напрямки конкурса'!$L$25,'Напрямки конкурса'!$K$25,IF(D490='Напрямки конкурса'!$L$26,'Напрямки конкурса'!$K$26,IF(D490='Напрямки конкурса'!$L$27,'Напрямки конкурса'!$K$27,IF(D490='Напрямки конкурса'!$L$28,'Напрямки конкурса'!$K$28,"")))))))))))))))))))))))))))</f>
        <v/>
      </c>
      <c r="D490" s="50"/>
      <c r="E490" s="171"/>
      <c r="F490" s="171"/>
      <c r="G490" s="171"/>
      <c r="H490" s="150" t="str">
        <f>IF(I490='Категорія витрат'!$B$2,'Категорія витрат'!$A$2,IF(I490='Категорія витрат'!$B$3,'Категорія витрат'!$A$3,IF(I490='Категорія витрат'!$B$4,'Категорія витрат'!$A$4,IF(I490='Категорія витрат'!$B$5,'Категорія витрат'!$A$5,IF(I490='Категорія витрат'!$B$6,'Категорія витрат'!$A$6,IF(I490='Категорія витрат'!$B$7,'Категорія витрат'!$A$7,IF(I490='Категорія витрат'!$B$8,'Категорія витрат'!$A$8,IF(I490='Категорія витрат'!$B$9,'Категорія витрат'!$A$9,IF(I490='Категорія витрат'!$B$10,'Категорія витрат'!$A$10,IF(I490='Категорія витрат'!$B$11,'Категорія витрат'!$A$11,IF(I490='Категорія витрат'!$B$12,'Категорія витрат'!$A$12,IF(I490='Категорія витрат'!$B$13,'Категорія витрат'!$A$13,IF(I490='Категорія витрат'!$B$14,'Категорія витрат'!$A$14,IF(I490='Категорія витрат'!$B$15,'Категорія витрат'!$A$15,IF(I490='Категорія витрат'!$B$16,'Категорія витрат'!$A$16,IF(I490='Категорія витрат'!$B$17,'Категорія витрат'!$A$17,IF(I490='Категорія витрат'!$B$18,'Категорія витрат'!$A$18,IF(I490='Категорія витрат'!$B$19,'Категорія витрат'!$A$19,IF(I490='Категорія витрат'!$B$20,'Категорія витрат'!$A$20,IF(I490='Категорія витрат'!$B$21,'Категорія витрат'!$A$21,IF(I490='Категорія витрат'!$B$22,'Категорія витрат'!$A$22,IF(I490='Категорія витрат'!$B$23,'Категорія витрат'!$A$23,IF(I490='Категорія витрат'!$B$24,'Категорія витрат'!$A$24,IF(I490='Категорія витрат'!$B$25,'Категорія витрат'!$A$25,IF(I490='Категорія витрат'!$B$26,'Категорія витрат'!$A$26,IF(I490='Категорія витрат'!$B$27,'Категорія витрат'!$A$27,IF(I490='Категорія витрат'!$B$28,'Категорія витрат'!$A$28,IF(I490='Категорія витрат'!$B$29,'Категорія витрат'!$A$29,IF(I490='Категорія витрат'!$B$30,'Категорія витрат'!$A$30,"")))))))))))))))))))))))))))))</f>
        <v/>
      </c>
      <c r="I490" s="174"/>
      <c r="J490" s="173"/>
      <c r="K490" s="176"/>
      <c r="L490" s="87">
        <f t="shared" si="235"/>
        <v>0</v>
      </c>
      <c r="M490" s="176"/>
      <c r="N490" s="178"/>
      <c r="O490" s="171"/>
      <c r="P490" s="159">
        <f>IF(J490='Категорія витрат'!$F$2,ROUND('Додаток 3._Бюджет детальний ПР'!O490*0.3676,2),IF(J490='Категорія витрат'!$F$3,ROUND('Додаток 3._Бюджет детальний ПР'!O490*0.347,2),IF(J490='Категорія витрат'!$F$4,ROUND('Додаток 3._Бюджет детальний ПР'!O490*0.347,2),IF(J490='Категорія витрат'!$F$7,ROUND('Додаток 3._Бюджет детальний ПР'!O490*0.0841,2),0))))</f>
        <v>0</v>
      </c>
      <c r="Q490" s="153">
        <f t="shared" si="210"/>
        <v>0</v>
      </c>
      <c r="R490" s="181"/>
      <c r="S490" s="181"/>
      <c r="T490" s="181"/>
      <c r="U490" s="181"/>
      <c r="V490" s="181"/>
      <c r="W490" s="181"/>
      <c r="X490" s="181"/>
      <c r="Y490" s="181"/>
      <c r="Z490" s="181"/>
      <c r="AA490" s="181"/>
      <c r="AB490" s="181"/>
      <c r="AC490" s="181"/>
      <c r="AD490" s="48">
        <f t="shared" si="211"/>
        <v>0</v>
      </c>
      <c r="AE490" s="48">
        <f t="shared" si="212"/>
        <v>0</v>
      </c>
      <c r="AF490" s="48">
        <f t="shared" si="213"/>
        <v>0</v>
      </c>
      <c r="AG490" s="48">
        <f t="shared" si="214"/>
        <v>0</v>
      </c>
      <c r="AH490" s="48">
        <f t="shared" si="215"/>
        <v>0</v>
      </c>
      <c r="AI490" s="48">
        <f t="shared" si="216"/>
        <v>0</v>
      </c>
      <c r="AJ490" s="48">
        <f t="shared" si="217"/>
        <v>0</v>
      </c>
      <c r="AK490" s="48">
        <f t="shared" si="218"/>
        <v>0</v>
      </c>
      <c r="AL490" s="181"/>
      <c r="AM490" s="181"/>
      <c r="AN490" s="77"/>
      <c r="AO490" s="176"/>
      <c r="AP490" s="87">
        <f t="shared" si="236"/>
        <v>0</v>
      </c>
      <c r="AQ490" s="176"/>
      <c r="AR490" s="178"/>
      <c r="AS490" s="171"/>
      <c r="AT490" s="159">
        <f>IF(J490='Категорія витрат'!$F$2,ROUND('Додаток 3._Бюджет детальний ПР'!AS490*0.3676,2),IF(J490='Категорія витрат'!$F$3,ROUND('Додаток 3._Бюджет детальний ПР'!AS490*0.347,2),IF(J490='Категорія витрат'!$F$4,ROUND('Додаток 3._Бюджет детальний ПР'!AS490*0.347,2),IF(J490='Категорія витрат'!$F$7,ROUND('Додаток 3._Бюджет детальний ПР'!AS490*0.0841,2),0))))</f>
        <v>0</v>
      </c>
      <c r="AU490" s="153">
        <f t="shared" si="237"/>
        <v>0</v>
      </c>
      <c r="AV490" s="181"/>
      <c r="AW490" s="181"/>
      <c r="AX490" s="181"/>
      <c r="AY490" s="181"/>
      <c r="AZ490" s="181"/>
      <c r="BA490" s="181"/>
      <c r="BB490" s="181"/>
      <c r="BC490" s="181"/>
      <c r="BD490" s="181"/>
      <c r="BE490" s="181"/>
      <c r="BF490" s="181"/>
      <c r="BG490" s="181"/>
      <c r="BH490" s="48">
        <f t="shared" si="219"/>
        <v>0</v>
      </c>
      <c r="BI490" s="48">
        <f t="shared" si="220"/>
        <v>0</v>
      </c>
      <c r="BJ490" s="48">
        <f t="shared" si="221"/>
        <v>0</v>
      </c>
      <c r="BK490" s="48">
        <f t="shared" si="222"/>
        <v>0</v>
      </c>
      <c r="BL490" s="48">
        <f t="shared" si="223"/>
        <v>0</v>
      </c>
      <c r="BM490" s="48">
        <f t="shared" si="224"/>
        <v>0</v>
      </c>
      <c r="BN490" s="48">
        <f t="shared" si="225"/>
        <v>0</v>
      </c>
      <c r="BO490" s="48">
        <f t="shared" si="226"/>
        <v>0</v>
      </c>
      <c r="BP490" s="181"/>
      <c r="BQ490" s="181"/>
      <c r="BR490" s="191"/>
      <c r="BS490" s="176"/>
      <c r="BT490" s="87">
        <f t="shared" si="238"/>
        <v>0</v>
      </c>
      <c r="BU490" s="176"/>
      <c r="BV490" s="178"/>
      <c r="BW490" s="171"/>
      <c r="BX490" s="159">
        <f>IF(J490='Категорія витрат'!$F$2,ROUND('Додаток 3._Бюджет детальний ПР'!BW490*0.3676,2),IF(J490='Категорія витрат'!$F$3,ROUND('Додаток 3._Бюджет детальний ПР'!BW490*0.347,2),IF(J490='Категорія витрат'!$F$4,ROUND('Додаток 3._Бюджет детальний ПР'!BW490*0.347,2),IF(J490='Категорія витрат'!$F$7,ROUND('Додаток 3._Бюджет детальний ПР'!BW490*0.0841,2),0))))</f>
        <v>0</v>
      </c>
      <c r="BY490" s="153">
        <f t="shared" si="239"/>
        <v>0</v>
      </c>
      <c r="BZ490" s="181"/>
      <c r="CA490" s="181"/>
      <c r="CB490" s="181"/>
      <c r="CC490" s="181"/>
      <c r="CD490" s="181"/>
      <c r="CE490" s="181"/>
      <c r="CF490" s="181"/>
      <c r="CG490" s="181"/>
      <c r="CH490" s="181"/>
      <c r="CI490" s="181"/>
      <c r="CJ490" s="181"/>
      <c r="CK490" s="181"/>
      <c r="CL490" s="48">
        <f t="shared" si="227"/>
        <v>0</v>
      </c>
      <c r="CM490" s="48">
        <f t="shared" si="228"/>
        <v>0</v>
      </c>
      <c r="CN490" s="48">
        <f t="shared" si="229"/>
        <v>0</v>
      </c>
      <c r="CO490" s="48">
        <f t="shared" si="230"/>
        <v>0</v>
      </c>
      <c r="CP490" s="48">
        <f t="shared" si="231"/>
        <v>0</v>
      </c>
      <c r="CQ490" s="48">
        <f t="shared" si="232"/>
        <v>0</v>
      </c>
      <c r="CR490" s="48">
        <f t="shared" si="233"/>
        <v>0</v>
      </c>
      <c r="CS490" s="48">
        <f t="shared" si="234"/>
        <v>0</v>
      </c>
      <c r="CT490" s="181"/>
      <c r="CU490" s="181"/>
    </row>
    <row r="491" spans="1:99" ht="20.100000000000001" customHeight="1" x14ac:dyDescent="0.25">
      <c r="A491" s="58">
        <v>487</v>
      </c>
      <c r="B491" s="58" t="str">
        <f>IF(D491='Напрямки конкурса'!$L$2,'Напрямки конкурса'!$B$2,IF(D491='Напрямки конкурса'!$L$3,'Напрямки конкурса'!$B$3,IF(D491='Напрямки конкурса'!$L$4,'Напрямки конкурса'!$B$4,IF(D491='Напрямки конкурса'!$L$5,'Напрямки конкурса'!$B$5,IF(D491='Напрямки конкурса'!$L$6,'Напрямки конкурса'!$B$6,IF(D491='Напрямки конкурса'!$L$7,'Напрямки конкурса'!$B$7,IF(D491='Напрямки конкурса'!$L$8,'Напрямки конкурса'!$B$8,IF(D491='Напрямки конкурса'!$L$9,'Напрямки конкурса'!$B$9,IF(D491='Напрямки конкурса'!$L$10,'Напрямки конкурса'!$B$10,IF(D491='Напрямки конкурса'!$L$11,'Напрямки конкурса'!$B$11,IF(D491='Напрямки конкурса'!$L$12,'Напрямки конкурса'!$B$12,IF(D491='Напрямки конкурса'!$L$13,'Напрямки конкурса'!$B$13,IF(D491='Напрямки конкурса'!$L$14,'Напрямки конкурса'!$B$14,IF(D491='Напрямки конкурса'!$L$15,'Напрямки конкурса'!$B$15,IF(D491='Напрямки конкурса'!$L$16,'Напрямки конкурса'!$B$16,IF(D491='Напрямки конкурса'!$L$17,'Напрямки конкурса'!$B$17,IF(D491='Напрямки конкурса'!$L$18,'Напрямки конкурса'!$B$18,IF(D491='Напрямки конкурса'!$L$19,'Напрямки конкурса'!$B$19,IF(D491='Напрямки конкурса'!$L$20,'Напрямки конкурса'!$B$20,IF(D491='Напрямки конкурса'!$L$21,'Напрямки конкурса'!$B$21,IF(D491='Напрямки конкурса'!$L$22,'Напрямки конкурса'!$B$22,IF(D491='Напрямки конкурса'!$L$23,'Напрямки конкурса'!$B$23,IF(D491='Напрямки конкурса'!$L$24,'Напрямки конкурса'!$B$24,IF(D491='Напрямки конкурса'!$L$25,'Напрямки конкурса'!$B$25,IF(D491='Напрямки конкурса'!$L$26,'Напрямки конкурса'!$B$26,IF(D491='Напрямки конкурса'!$L$27,'Напрямки конкурса'!$B$27,IF(D491='Напрямки конкурса'!$L$28,'Напрямки конкурса'!$B$28,"")))))))))))))))))))))))))))</f>
        <v/>
      </c>
      <c r="C491" s="59" t="str">
        <f>IF(D491='Напрямки конкурса'!$L$2,'Напрямки конкурса'!$K$2,IF(D491='Напрямки конкурса'!$L$3,'Напрямки конкурса'!$K$3,IF(D491='Напрямки конкурса'!$L$4,'Напрямки конкурса'!$K$4,IF(D491='Напрямки конкурса'!$L$5,'Напрямки конкурса'!$K$5,IF(D491='Напрямки конкурса'!$L$6,'Напрямки конкурса'!$K$6,IF(D491='Напрямки конкурса'!$L$7,'Напрямки конкурса'!$K$7,IF(D491='Напрямки конкурса'!$L$8,'Напрямки конкурса'!$K$8,IF(D491='Напрямки конкурса'!$L$9,'Напрямки конкурса'!$K$9,IF(D491='Напрямки конкурса'!$L$10,'Напрямки конкурса'!$K$10,IF(D491='Напрямки конкурса'!$L$11,'Напрямки конкурса'!$K$11,IF(D491='Напрямки конкурса'!$L$12,'Напрямки конкурса'!$K$12,IF(D491='Напрямки конкурса'!$L$13,'Напрямки конкурса'!$K$13,IF(D491='Напрямки конкурса'!$L$14,'Напрямки конкурса'!$K$14,IF(D491='Напрямки конкурса'!$L$15,'Напрямки конкурса'!$K$15,IF(D491='Напрямки конкурса'!$L$16,'Напрямки конкурса'!$K$16,IF(D491='Напрямки конкурса'!$L$17,'Напрямки конкурса'!$K$17,IF(D491='Напрямки конкурса'!$L$18,'Напрямки конкурса'!$K$18,IF(D491='Напрямки конкурса'!$L$19,'Напрямки конкурса'!$K$19,IF(D491='Напрямки конкурса'!$L$20,'Напрямки конкурса'!$K$20,IF(D491='Напрямки конкурса'!$L$21,'Напрямки конкурса'!$K$21,IF(D491='Напрямки конкурса'!$L$22,'Напрямки конкурса'!$K$22,IF(D491='Напрямки конкурса'!$L$23,'Напрямки конкурса'!$K$23,IF(D491='Напрямки конкурса'!$L$24,'Напрямки конкурса'!$K$24,IF(D491='Напрямки конкурса'!$L$25,'Напрямки конкурса'!$K$25,IF(D491='Напрямки конкурса'!$L$26,'Напрямки конкурса'!$K$26,IF(D491='Напрямки конкурса'!$L$27,'Напрямки конкурса'!$K$27,IF(D491='Напрямки конкурса'!$L$28,'Напрямки конкурса'!$K$28,"")))))))))))))))))))))))))))</f>
        <v/>
      </c>
      <c r="D491" s="50"/>
      <c r="E491" s="171"/>
      <c r="F491" s="171"/>
      <c r="G491" s="171"/>
      <c r="H491" s="150" t="str">
        <f>IF(I491='Категорія витрат'!$B$2,'Категорія витрат'!$A$2,IF(I491='Категорія витрат'!$B$3,'Категорія витрат'!$A$3,IF(I491='Категорія витрат'!$B$4,'Категорія витрат'!$A$4,IF(I491='Категорія витрат'!$B$5,'Категорія витрат'!$A$5,IF(I491='Категорія витрат'!$B$6,'Категорія витрат'!$A$6,IF(I491='Категорія витрат'!$B$7,'Категорія витрат'!$A$7,IF(I491='Категорія витрат'!$B$8,'Категорія витрат'!$A$8,IF(I491='Категорія витрат'!$B$9,'Категорія витрат'!$A$9,IF(I491='Категорія витрат'!$B$10,'Категорія витрат'!$A$10,IF(I491='Категорія витрат'!$B$11,'Категорія витрат'!$A$11,IF(I491='Категорія витрат'!$B$12,'Категорія витрат'!$A$12,IF(I491='Категорія витрат'!$B$13,'Категорія витрат'!$A$13,IF(I491='Категорія витрат'!$B$14,'Категорія витрат'!$A$14,IF(I491='Категорія витрат'!$B$15,'Категорія витрат'!$A$15,IF(I491='Категорія витрат'!$B$16,'Категорія витрат'!$A$16,IF(I491='Категорія витрат'!$B$17,'Категорія витрат'!$A$17,IF(I491='Категорія витрат'!$B$18,'Категорія витрат'!$A$18,IF(I491='Категорія витрат'!$B$19,'Категорія витрат'!$A$19,IF(I491='Категорія витрат'!$B$20,'Категорія витрат'!$A$20,IF(I491='Категорія витрат'!$B$21,'Категорія витрат'!$A$21,IF(I491='Категорія витрат'!$B$22,'Категорія витрат'!$A$22,IF(I491='Категорія витрат'!$B$23,'Категорія витрат'!$A$23,IF(I491='Категорія витрат'!$B$24,'Категорія витрат'!$A$24,IF(I491='Категорія витрат'!$B$25,'Категорія витрат'!$A$25,IF(I491='Категорія витрат'!$B$26,'Категорія витрат'!$A$26,IF(I491='Категорія витрат'!$B$27,'Категорія витрат'!$A$27,IF(I491='Категорія витрат'!$B$28,'Категорія витрат'!$A$28,IF(I491='Категорія витрат'!$B$29,'Категорія витрат'!$A$29,IF(I491='Категорія витрат'!$B$30,'Категорія витрат'!$A$30,"")))))))))))))))))))))))))))))</f>
        <v/>
      </c>
      <c r="I491" s="174"/>
      <c r="J491" s="173"/>
      <c r="K491" s="176"/>
      <c r="L491" s="87">
        <f t="shared" si="235"/>
        <v>0</v>
      </c>
      <c r="M491" s="176"/>
      <c r="N491" s="178"/>
      <c r="O491" s="171"/>
      <c r="P491" s="159">
        <f>IF(J491='Категорія витрат'!$F$2,ROUND('Додаток 3._Бюджет детальний ПР'!O491*0.3676,2),IF(J491='Категорія витрат'!$F$3,ROUND('Додаток 3._Бюджет детальний ПР'!O491*0.347,2),IF(J491='Категорія витрат'!$F$4,ROUND('Додаток 3._Бюджет детальний ПР'!O491*0.347,2),IF(J491='Категорія витрат'!$F$7,ROUND('Додаток 3._Бюджет детальний ПР'!O491*0.0841,2),0))))</f>
        <v>0</v>
      </c>
      <c r="Q491" s="153">
        <f t="shared" si="210"/>
        <v>0</v>
      </c>
      <c r="R491" s="181"/>
      <c r="S491" s="181"/>
      <c r="T491" s="181"/>
      <c r="U491" s="181"/>
      <c r="V491" s="181"/>
      <c r="W491" s="181"/>
      <c r="X491" s="181"/>
      <c r="Y491" s="181"/>
      <c r="Z491" s="181"/>
      <c r="AA491" s="181"/>
      <c r="AB491" s="181"/>
      <c r="AC491" s="181"/>
      <c r="AD491" s="48">
        <f t="shared" si="211"/>
        <v>0</v>
      </c>
      <c r="AE491" s="48">
        <f t="shared" si="212"/>
        <v>0</v>
      </c>
      <c r="AF491" s="48">
        <f t="shared" si="213"/>
        <v>0</v>
      </c>
      <c r="AG491" s="48">
        <f t="shared" si="214"/>
        <v>0</v>
      </c>
      <c r="AH491" s="48">
        <f t="shared" si="215"/>
        <v>0</v>
      </c>
      <c r="AI491" s="48">
        <f t="shared" si="216"/>
        <v>0</v>
      </c>
      <c r="AJ491" s="48">
        <f t="shared" si="217"/>
        <v>0</v>
      </c>
      <c r="AK491" s="48">
        <f t="shared" si="218"/>
        <v>0</v>
      </c>
      <c r="AL491" s="181"/>
      <c r="AM491" s="181"/>
      <c r="AN491" s="77"/>
      <c r="AO491" s="176"/>
      <c r="AP491" s="87">
        <f t="shared" si="236"/>
        <v>0</v>
      </c>
      <c r="AQ491" s="176"/>
      <c r="AR491" s="178"/>
      <c r="AS491" s="171"/>
      <c r="AT491" s="159">
        <f>IF(J491='Категорія витрат'!$F$2,ROUND('Додаток 3._Бюджет детальний ПР'!AS491*0.3676,2),IF(J491='Категорія витрат'!$F$3,ROUND('Додаток 3._Бюджет детальний ПР'!AS491*0.347,2),IF(J491='Категорія витрат'!$F$4,ROUND('Додаток 3._Бюджет детальний ПР'!AS491*0.347,2),IF(J491='Категорія витрат'!$F$7,ROUND('Додаток 3._Бюджет детальний ПР'!AS491*0.0841,2),0))))</f>
        <v>0</v>
      </c>
      <c r="AU491" s="153">
        <f t="shared" si="237"/>
        <v>0</v>
      </c>
      <c r="AV491" s="181"/>
      <c r="AW491" s="181"/>
      <c r="AX491" s="181"/>
      <c r="AY491" s="181"/>
      <c r="AZ491" s="181"/>
      <c r="BA491" s="181"/>
      <c r="BB491" s="181"/>
      <c r="BC491" s="181"/>
      <c r="BD491" s="181"/>
      <c r="BE491" s="181"/>
      <c r="BF491" s="181"/>
      <c r="BG491" s="181"/>
      <c r="BH491" s="48">
        <f t="shared" si="219"/>
        <v>0</v>
      </c>
      <c r="BI491" s="48">
        <f t="shared" si="220"/>
        <v>0</v>
      </c>
      <c r="BJ491" s="48">
        <f t="shared" si="221"/>
        <v>0</v>
      </c>
      <c r="BK491" s="48">
        <f t="shared" si="222"/>
        <v>0</v>
      </c>
      <c r="BL491" s="48">
        <f t="shared" si="223"/>
        <v>0</v>
      </c>
      <c r="BM491" s="48">
        <f t="shared" si="224"/>
        <v>0</v>
      </c>
      <c r="BN491" s="48">
        <f t="shared" si="225"/>
        <v>0</v>
      </c>
      <c r="BO491" s="48">
        <f t="shared" si="226"/>
        <v>0</v>
      </c>
      <c r="BP491" s="181"/>
      <c r="BQ491" s="181"/>
      <c r="BR491" s="191"/>
      <c r="BS491" s="176"/>
      <c r="BT491" s="87">
        <f t="shared" si="238"/>
        <v>0</v>
      </c>
      <c r="BU491" s="176"/>
      <c r="BV491" s="178"/>
      <c r="BW491" s="171"/>
      <c r="BX491" s="159">
        <f>IF(J491='Категорія витрат'!$F$2,ROUND('Додаток 3._Бюджет детальний ПР'!BW491*0.3676,2),IF(J491='Категорія витрат'!$F$3,ROUND('Додаток 3._Бюджет детальний ПР'!BW491*0.347,2),IF(J491='Категорія витрат'!$F$4,ROUND('Додаток 3._Бюджет детальний ПР'!BW491*0.347,2),IF(J491='Категорія витрат'!$F$7,ROUND('Додаток 3._Бюджет детальний ПР'!BW491*0.0841,2),0))))</f>
        <v>0</v>
      </c>
      <c r="BY491" s="153">
        <f t="shared" si="239"/>
        <v>0</v>
      </c>
      <c r="BZ491" s="181"/>
      <c r="CA491" s="181"/>
      <c r="CB491" s="181"/>
      <c r="CC491" s="181"/>
      <c r="CD491" s="181"/>
      <c r="CE491" s="181"/>
      <c r="CF491" s="181"/>
      <c r="CG491" s="181"/>
      <c r="CH491" s="181"/>
      <c r="CI491" s="181"/>
      <c r="CJ491" s="181"/>
      <c r="CK491" s="181"/>
      <c r="CL491" s="48">
        <f t="shared" si="227"/>
        <v>0</v>
      </c>
      <c r="CM491" s="48">
        <f t="shared" si="228"/>
        <v>0</v>
      </c>
      <c r="CN491" s="48">
        <f t="shared" si="229"/>
        <v>0</v>
      </c>
      <c r="CO491" s="48">
        <f t="shared" si="230"/>
        <v>0</v>
      </c>
      <c r="CP491" s="48">
        <f t="shared" si="231"/>
        <v>0</v>
      </c>
      <c r="CQ491" s="48">
        <f t="shared" si="232"/>
        <v>0</v>
      </c>
      <c r="CR491" s="48">
        <f t="shared" si="233"/>
        <v>0</v>
      </c>
      <c r="CS491" s="48">
        <f t="shared" si="234"/>
        <v>0</v>
      </c>
      <c r="CT491" s="181"/>
      <c r="CU491" s="181"/>
    </row>
    <row r="492" spans="1:99" ht="20.100000000000001" customHeight="1" x14ac:dyDescent="0.25">
      <c r="A492" s="58">
        <v>488</v>
      </c>
      <c r="B492" s="58" t="str">
        <f>IF(D492='Напрямки конкурса'!$L$2,'Напрямки конкурса'!$B$2,IF(D492='Напрямки конкурса'!$L$3,'Напрямки конкурса'!$B$3,IF(D492='Напрямки конкурса'!$L$4,'Напрямки конкурса'!$B$4,IF(D492='Напрямки конкурса'!$L$5,'Напрямки конкурса'!$B$5,IF(D492='Напрямки конкурса'!$L$6,'Напрямки конкурса'!$B$6,IF(D492='Напрямки конкурса'!$L$7,'Напрямки конкурса'!$B$7,IF(D492='Напрямки конкурса'!$L$8,'Напрямки конкурса'!$B$8,IF(D492='Напрямки конкурса'!$L$9,'Напрямки конкурса'!$B$9,IF(D492='Напрямки конкурса'!$L$10,'Напрямки конкурса'!$B$10,IF(D492='Напрямки конкурса'!$L$11,'Напрямки конкурса'!$B$11,IF(D492='Напрямки конкурса'!$L$12,'Напрямки конкурса'!$B$12,IF(D492='Напрямки конкурса'!$L$13,'Напрямки конкурса'!$B$13,IF(D492='Напрямки конкурса'!$L$14,'Напрямки конкурса'!$B$14,IF(D492='Напрямки конкурса'!$L$15,'Напрямки конкурса'!$B$15,IF(D492='Напрямки конкурса'!$L$16,'Напрямки конкурса'!$B$16,IF(D492='Напрямки конкурса'!$L$17,'Напрямки конкурса'!$B$17,IF(D492='Напрямки конкурса'!$L$18,'Напрямки конкурса'!$B$18,IF(D492='Напрямки конкурса'!$L$19,'Напрямки конкурса'!$B$19,IF(D492='Напрямки конкурса'!$L$20,'Напрямки конкурса'!$B$20,IF(D492='Напрямки конкурса'!$L$21,'Напрямки конкурса'!$B$21,IF(D492='Напрямки конкурса'!$L$22,'Напрямки конкурса'!$B$22,IF(D492='Напрямки конкурса'!$L$23,'Напрямки конкурса'!$B$23,IF(D492='Напрямки конкурса'!$L$24,'Напрямки конкурса'!$B$24,IF(D492='Напрямки конкурса'!$L$25,'Напрямки конкурса'!$B$25,IF(D492='Напрямки конкурса'!$L$26,'Напрямки конкурса'!$B$26,IF(D492='Напрямки конкурса'!$L$27,'Напрямки конкурса'!$B$27,IF(D492='Напрямки конкурса'!$L$28,'Напрямки конкурса'!$B$28,"")))))))))))))))))))))))))))</f>
        <v/>
      </c>
      <c r="C492" s="59" t="str">
        <f>IF(D492='Напрямки конкурса'!$L$2,'Напрямки конкурса'!$K$2,IF(D492='Напрямки конкурса'!$L$3,'Напрямки конкурса'!$K$3,IF(D492='Напрямки конкурса'!$L$4,'Напрямки конкурса'!$K$4,IF(D492='Напрямки конкурса'!$L$5,'Напрямки конкурса'!$K$5,IF(D492='Напрямки конкурса'!$L$6,'Напрямки конкурса'!$K$6,IF(D492='Напрямки конкурса'!$L$7,'Напрямки конкурса'!$K$7,IF(D492='Напрямки конкурса'!$L$8,'Напрямки конкурса'!$K$8,IF(D492='Напрямки конкурса'!$L$9,'Напрямки конкурса'!$K$9,IF(D492='Напрямки конкурса'!$L$10,'Напрямки конкурса'!$K$10,IF(D492='Напрямки конкурса'!$L$11,'Напрямки конкурса'!$K$11,IF(D492='Напрямки конкурса'!$L$12,'Напрямки конкурса'!$K$12,IF(D492='Напрямки конкурса'!$L$13,'Напрямки конкурса'!$K$13,IF(D492='Напрямки конкурса'!$L$14,'Напрямки конкурса'!$K$14,IF(D492='Напрямки конкурса'!$L$15,'Напрямки конкурса'!$K$15,IF(D492='Напрямки конкурса'!$L$16,'Напрямки конкурса'!$K$16,IF(D492='Напрямки конкурса'!$L$17,'Напрямки конкурса'!$K$17,IF(D492='Напрямки конкурса'!$L$18,'Напрямки конкурса'!$K$18,IF(D492='Напрямки конкурса'!$L$19,'Напрямки конкурса'!$K$19,IF(D492='Напрямки конкурса'!$L$20,'Напрямки конкурса'!$K$20,IF(D492='Напрямки конкурса'!$L$21,'Напрямки конкурса'!$K$21,IF(D492='Напрямки конкурса'!$L$22,'Напрямки конкурса'!$K$22,IF(D492='Напрямки конкурса'!$L$23,'Напрямки конкурса'!$K$23,IF(D492='Напрямки конкурса'!$L$24,'Напрямки конкурса'!$K$24,IF(D492='Напрямки конкурса'!$L$25,'Напрямки конкурса'!$K$25,IF(D492='Напрямки конкурса'!$L$26,'Напрямки конкурса'!$K$26,IF(D492='Напрямки конкурса'!$L$27,'Напрямки конкурса'!$K$27,IF(D492='Напрямки конкурса'!$L$28,'Напрямки конкурса'!$K$28,"")))))))))))))))))))))))))))</f>
        <v/>
      </c>
      <c r="D492" s="50"/>
      <c r="E492" s="171"/>
      <c r="F492" s="171"/>
      <c r="G492" s="171"/>
      <c r="H492" s="150" t="str">
        <f>IF(I492='Категорія витрат'!$B$2,'Категорія витрат'!$A$2,IF(I492='Категорія витрат'!$B$3,'Категорія витрат'!$A$3,IF(I492='Категорія витрат'!$B$4,'Категорія витрат'!$A$4,IF(I492='Категорія витрат'!$B$5,'Категорія витрат'!$A$5,IF(I492='Категорія витрат'!$B$6,'Категорія витрат'!$A$6,IF(I492='Категорія витрат'!$B$7,'Категорія витрат'!$A$7,IF(I492='Категорія витрат'!$B$8,'Категорія витрат'!$A$8,IF(I492='Категорія витрат'!$B$9,'Категорія витрат'!$A$9,IF(I492='Категорія витрат'!$B$10,'Категорія витрат'!$A$10,IF(I492='Категорія витрат'!$B$11,'Категорія витрат'!$A$11,IF(I492='Категорія витрат'!$B$12,'Категорія витрат'!$A$12,IF(I492='Категорія витрат'!$B$13,'Категорія витрат'!$A$13,IF(I492='Категорія витрат'!$B$14,'Категорія витрат'!$A$14,IF(I492='Категорія витрат'!$B$15,'Категорія витрат'!$A$15,IF(I492='Категорія витрат'!$B$16,'Категорія витрат'!$A$16,IF(I492='Категорія витрат'!$B$17,'Категорія витрат'!$A$17,IF(I492='Категорія витрат'!$B$18,'Категорія витрат'!$A$18,IF(I492='Категорія витрат'!$B$19,'Категорія витрат'!$A$19,IF(I492='Категорія витрат'!$B$20,'Категорія витрат'!$A$20,IF(I492='Категорія витрат'!$B$21,'Категорія витрат'!$A$21,IF(I492='Категорія витрат'!$B$22,'Категорія витрат'!$A$22,IF(I492='Категорія витрат'!$B$23,'Категорія витрат'!$A$23,IF(I492='Категорія витрат'!$B$24,'Категорія витрат'!$A$24,IF(I492='Категорія витрат'!$B$25,'Категорія витрат'!$A$25,IF(I492='Категорія витрат'!$B$26,'Категорія витрат'!$A$26,IF(I492='Категорія витрат'!$B$27,'Категорія витрат'!$A$27,IF(I492='Категорія витрат'!$B$28,'Категорія витрат'!$A$28,IF(I492='Категорія витрат'!$B$29,'Категорія витрат'!$A$29,IF(I492='Категорія витрат'!$B$30,'Категорія витрат'!$A$30,"")))))))))))))))))))))))))))))</f>
        <v/>
      </c>
      <c r="I492" s="174"/>
      <c r="J492" s="173"/>
      <c r="K492" s="176"/>
      <c r="L492" s="87">
        <f t="shared" si="235"/>
        <v>0</v>
      </c>
      <c r="M492" s="176"/>
      <c r="N492" s="178"/>
      <c r="O492" s="171"/>
      <c r="P492" s="159">
        <f>IF(J492='Категорія витрат'!$F$2,ROUND('Додаток 3._Бюджет детальний ПР'!O492*0.3676,2),IF(J492='Категорія витрат'!$F$3,ROUND('Додаток 3._Бюджет детальний ПР'!O492*0.347,2),IF(J492='Категорія витрат'!$F$4,ROUND('Додаток 3._Бюджет детальний ПР'!O492*0.347,2),IF(J492='Категорія витрат'!$F$7,ROUND('Додаток 3._Бюджет детальний ПР'!O492*0.0841,2),0))))</f>
        <v>0</v>
      </c>
      <c r="Q492" s="153">
        <f t="shared" si="210"/>
        <v>0</v>
      </c>
      <c r="R492" s="181"/>
      <c r="S492" s="181"/>
      <c r="T492" s="181"/>
      <c r="U492" s="181"/>
      <c r="V492" s="181"/>
      <c r="W492" s="181"/>
      <c r="X492" s="181"/>
      <c r="Y492" s="181"/>
      <c r="Z492" s="181"/>
      <c r="AA492" s="181"/>
      <c r="AB492" s="181"/>
      <c r="AC492" s="181"/>
      <c r="AD492" s="48">
        <f t="shared" si="211"/>
        <v>0</v>
      </c>
      <c r="AE492" s="48">
        <f t="shared" si="212"/>
        <v>0</v>
      </c>
      <c r="AF492" s="48">
        <f t="shared" si="213"/>
        <v>0</v>
      </c>
      <c r="AG492" s="48">
        <f t="shared" si="214"/>
        <v>0</v>
      </c>
      <c r="AH492" s="48">
        <f t="shared" si="215"/>
        <v>0</v>
      </c>
      <c r="AI492" s="48">
        <f t="shared" si="216"/>
        <v>0</v>
      </c>
      <c r="AJ492" s="48">
        <f t="shared" si="217"/>
        <v>0</v>
      </c>
      <c r="AK492" s="48">
        <f t="shared" si="218"/>
        <v>0</v>
      </c>
      <c r="AL492" s="181"/>
      <c r="AM492" s="181"/>
      <c r="AN492" s="77"/>
      <c r="AO492" s="176"/>
      <c r="AP492" s="87">
        <f t="shared" si="236"/>
        <v>0</v>
      </c>
      <c r="AQ492" s="176"/>
      <c r="AR492" s="178"/>
      <c r="AS492" s="171"/>
      <c r="AT492" s="159">
        <f>IF(J492='Категорія витрат'!$F$2,ROUND('Додаток 3._Бюджет детальний ПР'!AS492*0.3676,2),IF(J492='Категорія витрат'!$F$3,ROUND('Додаток 3._Бюджет детальний ПР'!AS492*0.347,2),IF(J492='Категорія витрат'!$F$4,ROUND('Додаток 3._Бюджет детальний ПР'!AS492*0.347,2),IF(J492='Категорія витрат'!$F$7,ROUND('Додаток 3._Бюджет детальний ПР'!AS492*0.0841,2),0))))</f>
        <v>0</v>
      </c>
      <c r="AU492" s="153">
        <f t="shared" si="237"/>
        <v>0</v>
      </c>
      <c r="AV492" s="181"/>
      <c r="AW492" s="181"/>
      <c r="AX492" s="181"/>
      <c r="AY492" s="181"/>
      <c r="AZ492" s="181"/>
      <c r="BA492" s="181"/>
      <c r="BB492" s="181"/>
      <c r="BC492" s="181"/>
      <c r="BD492" s="181"/>
      <c r="BE492" s="181"/>
      <c r="BF492" s="181"/>
      <c r="BG492" s="181"/>
      <c r="BH492" s="48">
        <f t="shared" si="219"/>
        <v>0</v>
      </c>
      <c r="BI492" s="48">
        <f t="shared" si="220"/>
        <v>0</v>
      </c>
      <c r="BJ492" s="48">
        <f t="shared" si="221"/>
        <v>0</v>
      </c>
      <c r="BK492" s="48">
        <f t="shared" si="222"/>
        <v>0</v>
      </c>
      <c r="BL492" s="48">
        <f t="shared" si="223"/>
        <v>0</v>
      </c>
      <c r="BM492" s="48">
        <f t="shared" si="224"/>
        <v>0</v>
      </c>
      <c r="BN492" s="48">
        <f t="shared" si="225"/>
        <v>0</v>
      </c>
      <c r="BO492" s="48">
        <f t="shared" si="226"/>
        <v>0</v>
      </c>
      <c r="BP492" s="181"/>
      <c r="BQ492" s="181"/>
      <c r="BR492" s="191"/>
      <c r="BS492" s="176"/>
      <c r="BT492" s="87">
        <f t="shared" si="238"/>
        <v>0</v>
      </c>
      <c r="BU492" s="176"/>
      <c r="BV492" s="178"/>
      <c r="BW492" s="171"/>
      <c r="BX492" s="159">
        <f>IF(J492='Категорія витрат'!$F$2,ROUND('Додаток 3._Бюджет детальний ПР'!BW492*0.3676,2),IF(J492='Категорія витрат'!$F$3,ROUND('Додаток 3._Бюджет детальний ПР'!BW492*0.347,2),IF(J492='Категорія витрат'!$F$4,ROUND('Додаток 3._Бюджет детальний ПР'!BW492*0.347,2),IF(J492='Категорія витрат'!$F$7,ROUND('Додаток 3._Бюджет детальний ПР'!BW492*0.0841,2),0))))</f>
        <v>0</v>
      </c>
      <c r="BY492" s="153">
        <f t="shared" si="239"/>
        <v>0</v>
      </c>
      <c r="BZ492" s="181"/>
      <c r="CA492" s="181"/>
      <c r="CB492" s="181"/>
      <c r="CC492" s="181"/>
      <c r="CD492" s="181"/>
      <c r="CE492" s="181"/>
      <c r="CF492" s="181"/>
      <c r="CG492" s="181"/>
      <c r="CH492" s="181"/>
      <c r="CI492" s="181"/>
      <c r="CJ492" s="181"/>
      <c r="CK492" s="181"/>
      <c r="CL492" s="48">
        <f t="shared" si="227"/>
        <v>0</v>
      </c>
      <c r="CM492" s="48">
        <f t="shared" si="228"/>
        <v>0</v>
      </c>
      <c r="CN492" s="48">
        <f t="shared" si="229"/>
        <v>0</v>
      </c>
      <c r="CO492" s="48">
        <f t="shared" si="230"/>
        <v>0</v>
      </c>
      <c r="CP492" s="48">
        <f t="shared" si="231"/>
        <v>0</v>
      </c>
      <c r="CQ492" s="48">
        <f t="shared" si="232"/>
        <v>0</v>
      </c>
      <c r="CR492" s="48">
        <f t="shared" si="233"/>
        <v>0</v>
      </c>
      <c r="CS492" s="48">
        <f t="shared" si="234"/>
        <v>0</v>
      </c>
      <c r="CT492" s="181"/>
      <c r="CU492" s="181"/>
    </row>
    <row r="493" spans="1:99" ht="20.100000000000001" customHeight="1" x14ac:dyDescent="0.25">
      <c r="A493" s="58">
        <v>489</v>
      </c>
      <c r="B493" s="58" t="str">
        <f>IF(D493='Напрямки конкурса'!$L$2,'Напрямки конкурса'!$B$2,IF(D493='Напрямки конкурса'!$L$3,'Напрямки конкурса'!$B$3,IF(D493='Напрямки конкурса'!$L$4,'Напрямки конкурса'!$B$4,IF(D493='Напрямки конкурса'!$L$5,'Напрямки конкурса'!$B$5,IF(D493='Напрямки конкурса'!$L$6,'Напрямки конкурса'!$B$6,IF(D493='Напрямки конкурса'!$L$7,'Напрямки конкурса'!$B$7,IF(D493='Напрямки конкурса'!$L$8,'Напрямки конкурса'!$B$8,IF(D493='Напрямки конкурса'!$L$9,'Напрямки конкурса'!$B$9,IF(D493='Напрямки конкурса'!$L$10,'Напрямки конкурса'!$B$10,IF(D493='Напрямки конкурса'!$L$11,'Напрямки конкурса'!$B$11,IF(D493='Напрямки конкурса'!$L$12,'Напрямки конкурса'!$B$12,IF(D493='Напрямки конкурса'!$L$13,'Напрямки конкурса'!$B$13,IF(D493='Напрямки конкурса'!$L$14,'Напрямки конкурса'!$B$14,IF(D493='Напрямки конкурса'!$L$15,'Напрямки конкурса'!$B$15,IF(D493='Напрямки конкурса'!$L$16,'Напрямки конкурса'!$B$16,IF(D493='Напрямки конкурса'!$L$17,'Напрямки конкурса'!$B$17,IF(D493='Напрямки конкурса'!$L$18,'Напрямки конкурса'!$B$18,IF(D493='Напрямки конкурса'!$L$19,'Напрямки конкурса'!$B$19,IF(D493='Напрямки конкурса'!$L$20,'Напрямки конкурса'!$B$20,IF(D493='Напрямки конкурса'!$L$21,'Напрямки конкурса'!$B$21,IF(D493='Напрямки конкурса'!$L$22,'Напрямки конкурса'!$B$22,IF(D493='Напрямки конкурса'!$L$23,'Напрямки конкурса'!$B$23,IF(D493='Напрямки конкурса'!$L$24,'Напрямки конкурса'!$B$24,IF(D493='Напрямки конкурса'!$L$25,'Напрямки конкурса'!$B$25,IF(D493='Напрямки конкурса'!$L$26,'Напрямки конкурса'!$B$26,IF(D493='Напрямки конкурса'!$L$27,'Напрямки конкурса'!$B$27,IF(D493='Напрямки конкурса'!$L$28,'Напрямки конкурса'!$B$28,"")))))))))))))))))))))))))))</f>
        <v/>
      </c>
      <c r="C493" s="59" t="str">
        <f>IF(D493='Напрямки конкурса'!$L$2,'Напрямки конкурса'!$K$2,IF(D493='Напрямки конкурса'!$L$3,'Напрямки конкурса'!$K$3,IF(D493='Напрямки конкурса'!$L$4,'Напрямки конкурса'!$K$4,IF(D493='Напрямки конкурса'!$L$5,'Напрямки конкурса'!$K$5,IF(D493='Напрямки конкурса'!$L$6,'Напрямки конкурса'!$K$6,IF(D493='Напрямки конкурса'!$L$7,'Напрямки конкурса'!$K$7,IF(D493='Напрямки конкурса'!$L$8,'Напрямки конкурса'!$K$8,IF(D493='Напрямки конкурса'!$L$9,'Напрямки конкурса'!$K$9,IF(D493='Напрямки конкурса'!$L$10,'Напрямки конкурса'!$K$10,IF(D493='Напрямки конкурса'!$L$11,'Напрямки конкурса'!$K$11,IF(D493='Напрямки конкурса'!$L$12,'Напрямки конкурса'!$K$12,IF(D493='Напрямки конкурса'!$L$13,'Напрямки конкурса'!$K$13,IF(D493='Напрямки конкурса'!$L$14,'Напрямки конкурса'!$K$14,IF(D493='Напрямки конкурса'!$L$15,'Напрямки конкурса'!$K$15,IF(D493='Напрямки конкурса'!$L$16,'Напрямки конкурса'!$K$16,IF(D493='Напрямки конкурса'!$L$17,'Напрямки конкурса'!$K$17,IF(D493='Напрямки конкурса'!$L$18,'Напрямки конкурса'!$K$18,IF(D493='Напрямки конкурса'!$L$19,'Напрямки конкурса'!$K$19,IF(D493='Напрямки конкурса'!$L$20,'Напрямки конкурса'!$K$20,IF(D493='Напрямки конкурса'!$L$21,'Напрямки конкурса'!$K$21,IF(D493='Напрямки конкурса'!$L$22,'Напрямки конкурса'!$K$22,IF(D493='Напрямки конкурса'!$L$23,'Напрямки конкурса'!$K$23,IF(D493='Напрямки конкурса'!$L$24,'Напрямки конкурса'!$K$24,IF(D493='Напрямки конкурса'!$L$25,'Напрямки конкурса'!$K$25,IF(D493='Напрямки конкурса'!$L$26,'Напрямки конкурса'!$K$26,IF(D493='Напрямки конкурса'!$L$27,'Напрямки конкурса'!$K$27,IF(D493='Напрямки конкурса'!$L$28,'Напрямки конкурса'!$K$28,"")))))))))))))))))))))))))))</f>
        <v/>
      </c>
      <c r="D493" s="50"/>
      <c r="E493" s="171"/>
      <c r="F493" s="171"/>
      <c r="G493" s="171"/>
      <c r="H493" s="150" t="str">
        <f>IF(I493='Категорія витрат'!$B$2,'Категорія витрат'!$A$2,IF(I493='Категорія витрат'!$B$3,'Категорія витрат'!$A$3,IF(I493='Категорія витрат'!$B$4,'Категорія витрат'!$A$4,IF(I493='Категорія витрат'!$B$5,'Категорія витрат'!$A$5,IF(I493='Категорія витрат'!$B$6,'Категорія витрат'!$A$6,IF(I493='Категорія витрат'!$B$7,'Категорія витрат'!$A$7,IF(I493='Категорія витрат'!$B$8,'Категорія витрат'!$A$8,IF(I493='Категорія витрат'!$B$9,'Категорія витрат'!$A$9,IF(I493='Категорія витрат'!$B$10,'Категорія витрат'!$A$10,IF(I493='Категорія витрат'!$B$11,'Категорія витрат'!$A$11,IF(I493='Категорія витрат'!$B$12,'Категорія витрат'!$A$12,IF(I493='Категорія витрат'!$B$13,'Категорія витрат'!$A$13,IF(I493='Категорія витрат'!$B$14,'Категорія витрат'!$A$14,IF(I493='Категорія витрат'!$B$15,'Категорія витрат'!$A$15,IF(I493='Категорія витрат'!$B$16,'Категорія витрат'!$A$16,IF(I493='Категорія витрат'!$B$17,'Категорія витрат'!$A$17,IF(I493='Категорія витрат'!$B$18,'Категорія витрат'!$A$18,IF(I493='Категорія витрат'!$B$19,'Категорія витрат'!$A$19,IF(I493='Категорія витрат'!$B$20,'Категорія витрат'!$A$20,IF(I493='Категорія витрат'!$B$21,'Категорія витрат'!$A$21,IF(I493='Категорія витрат'!$B$22,'Категорія витрат'!$A$22,IF(I493='Категорія витрат'!$B$23,'Категорія витрат'!$A$23,IF(I493='Категорія витрат'!$B$24,'Категорія витрат'!$A$24,IF(I493='Категорія витрат'!$B$25,'Категорія витрат'!$A$25,IF(I493='Категорія витрат'!$B$26,'Категорія витрат'!$A$26,IF(I493='Категорія витрат'!$B$27,'Категорія витрат'!$A$27,IF(I493='Категорія витрат'!$B$28,'Категорія витрат'!$A$28,IF(I493='Категорія витрат'!$B$29,'Категорія витрат'!$A$29,IF(I493='Категорія витрат'!$B$30,'Категорія витрат'!$A$30,"")))))))))))))))))))))))))))))</f>
        <v/>
      </c>
      <c r="I493" s="174"/>
      <c r="J493" s="173"/>
      <c r="K493" s="176"/>
      <c r="L493" s="87">
        <f t="shared" si="235"/>
        <v>0</v>
      </c>
      <c r="M493" s="176"/>
      <c r="N493" s="178"/>
      <c r="O493" s="171"/>
      <c r="P493" s="159">
        <f>IF(J493='Категорія витрат'!$F$2,ROUND('Додаток 3._Бюджет детальний ПР'!O493*0.3676,2),IF(J493='Категорія витрат'!$F$3,ROUND('Додаток 3._Бюджет детальний ПР'!O493*0.347,2),IF(J493='Категорія витрат'!$F$4,ROUND('Додаток 3._Бюджет детальний ПР'!O493*0.347,2),IF(J493='Категорія витрат'!$F$7,ROUND('Додаток 3._Бюджет детальний ПР'!O493*0.0841,2),0))))</f>
        <v>0</v>
      </c>
      <c r="Q493" s="153">
        <f t="shared" ref="Q493:Q556" si="240">(O493+P493)*L493</f>
        <v>0</v>
      </c>
      <c r="R493" s="181"/>
      <c r="S493" s="181"/>
      <c r="T493" s="181"/>
      <c r="U493" s="181"/>
      <c r="V493" s="181"/>
      <c r="W493" s="181"/>
      <c r="X493" s="181"/>
      <c r="Y493" s="181"/>
      <c r="Z493" s="181"/>
      <c r="AA493" s="181"/>
      <c r="AB493" s="181"/>
      <c r="AC493" s="181"/>
      <c r="AD493" s="48">
        <f t="shared" si="211"/>
        <v>0</v>
      </c>
      <c r="AE493" s="48">
        <f t="shared" si="212"/>
        <v>0</v>
      </c>
      <c r="AF493" s="48">
        <f t="shared" si="213"/>
        <v>0</v>
      </c>
      <c r="AG493" s="48">
        <f t="shared" si="214"/>
        <v>0</v>
      </c>
      <c r="AH493" s="48">
        <f t="shared" si="215"/>
        <v>0</v>
      </c>
      <c r="AI493" s="48">
        <f t="shared" si="216"/>
        <v>0</v>
      </c>
      <c r="AJ493" s="48">
        <f t="shared" si="217"/>
        <v>0</v>
      </c>
      <c r="AK493" s="48">
        <f t="shared" si="218"/>
        <v>0</v>
      </c>
      <c r="AL493" s="181"/>
      <c r="AM493" s="181"/>
      <c r="AN493" s="77"/>
      <c r="AO493" s="176"/>
      <c r="AP493" s="87">
        <f t="shared" si="236"/>
        <v>0</v>
      </c>
      <c r="AQ493" s="176"/>
      <c r="AR493" s="178"/>
      <c r="AS493" s="171"/>
      <c r="AT493" s="159">
        <f>IF(J493='Категорія витрат'!$F$2,ROUND('Додаток 3._Бюджет детальний ПР'!AS493*0.3676,2),IF(J493='Категорія витрат'!$F$3,ROUND('Додаток 3._Бюджет детальний ПР'!AS493*0.347,2),IF(J493='Категорія витрат'!$F$4,ROUND('Додаток 3._Бюджет детальний ПР'!AS493*0.347,2),IF(J493='Категорія витрат'!$F$7,ROUND('Додаток 3._Бюджет детальний ПР'!AS493*0.0841,2),0))))</f>
        <v>0</v>
      </c>
      <c r="AU493" s="153">
        <f t="shared" si="237"/>
        <v>0</v>
      </c>
      <c r="AV493" s="181"/>
      <c r="AW493" s="181"/>
      <c r="AX493" s="181"/>
      <c r="AY493" s="181"/>
      <c r="AZ493" s="181"/>
      <c r="BA493" s="181"/>
      <c r="BB493" s="181"/>
      <c r="BC493" s="181"/>
      <c r="BD493" s="181"/>
      <c r="BE493" s="181"/>
      <c r="BF493" s="181"/>
      <c r="BG493" s="181"/>
      <c r="BH493" s="48">
        <f t="shared" si="219"/>
        <v>0</v>
      </c>
      <c r="BI493" s="48">
        <f t="shared" si="220"/>
        <v>0</v>
      </c>
      <c r="BJ493" s="48">
        <f t="shared" si="221"/>
        <v>0</v>
      </c>
      <c r="BK493" s="48">
        <f t="shared" si="222"/>
        <v>0</v>
      </c>
      <c r="BL493" s="48">
        <f t="shared" si="223"/>
        <v>0</v>
      </c>
      <c r="BM493" s="48">
        <f t="shared" si="224"/>
        <v>0</v>
      </c>
      <c r="BN493" s="48">
        <f t="shared" si="225"/>
        <v>0</v>
      </c>
      <c r="BO493" s="48">
        <f t="shared" si="226"/>
        <v>0</v>
      </c>
      <c r="BP493" s="181"/>
      <c r="BQ493" s="181"/>
      <c r="BR493" s="191"/>
      <c r="BS493" s="176"/>
      <c r="BT493" s="87">
        <f t="shared" si="238"/>
        <v>0</v>
      </c>
      <c r="BU493" s="176"/>
      <c r="BV493" s="178"/>
      <c r="BW493" s="171"/>
      <c r="BX493" s="159">
        <f>IF(J493='Категорія витрат'!$F$2,ROUND('Додаток 3._Бюджет детальний ПР'!BW493*0.3676,2),IF(J493='Категорія витрат'!$F$3,ROUND('Додаток 3._Бюджет детальний ПР'!BW493*0.347,2),IF(J493='Категорія витрат'!$F$4,ROUND('Додаток 3._Бюджет детальний ПР'!BW493*0.347,2),IF(J493='Категорія витрат'!$F$7,ROUND('Додаток 3._Бюджет детальний ПР'!BW493*0.0841,2),0))))</f>
        <v>0</v>
      </c>
      <c r="BY493" s="153">
        <f t="shared" si="239"/>
        <v>0</v>
      </c>
      <c r="BZ493" s="181"/>
      <c r="CA493" s="181"/>
      <c r="CB493" s="181"/>
      <c r="CC493" s="181"/>
      <c r="CD493" s="181"/>
      <c r="CE493" s="181"/>
      <c r="CF493" s="181"/>
      <c r="CG493" s="181"/>
      <c r="CH493" s="181"/>
      <c r="CI493" s="181"/>
      <c r="CJ493" s="181"/>
      <c r="CK493" s="181"/>
      <c r="CL493" s="48">
        <f t="shared" si="227"/>
        <v>0</v>
      </c>
      <c r="CM493" s="48">
        <f t="shared" si="228"/>
        <v>0</v>
      </c>
      <c r="CN493" s="48">
        <f t="shared" si="229"/>
        <v>0</v>
      </c>
      <c r="CO493" s="48">
        <f t="shared" si="230"/>
        <v>0</v>
      </c>
      <c r="CP493" s="48">
        <f t="shared" si="231"/>
        <v>0</v>
      </c>
      <c r="CQ493" s="48">
        <f t="shared" si="232"/>
        <v>0</v>
      </c>
      <c r="CR493" s="48">
        <f t="shared" si="233"/>
        <v>0</v>
      </c>
      <c r="CS493" s="48">
        <f t="shared" si="234"/>
        <v>0</v>
      </c>
      <c r="CT493" s="181"/>
      <c r="CU493" s="181"/>
    </row>
    <row r="494" spans="1:99" ht="20.100000000000001" customHeight="1" x14ac:dyDescent="0.25">
      <c r="A494" s="58">
        <v>490</v>
      </c>
      <c r="B494" s="58" t="str">
        <f>IF(D494='Напрямки конкурса'!$L$2,'Напрямки конкурса'!$B$2,IF(D494='Напрямки конкурса'!$L$3,'Напрямки конкурса'!$B$3,IF(D494='Напрямки конкурса'!$L$4,'Напрямки конкурса'!$B$4,IF(D494='Напрямки конкурса'!$L$5,'Напрямки конкурса'!$B$5,IF(D494='Напрямки конкурса'!$L$6,'Напрямки конкурса'!$B$6,IF(D494='Напрямки конкурса'!$L$7,'Напрямки конкурса'!$B$7,IF(D494='Напрямки конкурса'!$L$8,'Напрямки конкурса'!$B$8,IF(D494='Напрямки конкурса'!$L$9,'Напрямки конкурса'!$B$9,IF(D494='Напрямки конкурса'!$L$10,'Напрямки конкурса'!$B$10,IF(D494='Напрямки конкурса'!$L$11,'Напрямки конкурса'!$B$11,IF(D494='Напрямки конкурса'!$L$12,'Напрямки конкурса'!$B$12,IF(D494='Напрямки конкурса'!$L$13,'Напрямки конкурса'!$B$13,IF(D494='Напрямки конкурса'!$L$14,'Напрямки конкурса'!$B$14,IF(D494='Напрямки конкурса'!$L$15,'Напрямки конкурса'!$B$15,IF(D494='Напрямки конкурса'!$L$16,'Напрямки конкурса'!$B$16,IF(D494='Напрямки конкурса'!$L$17,'Напрямки конкурса'!$B$17,IF(D494='Напрямки конкурса'!$L$18,'Напрямки конкурса'!$B$18,IF(D494='Напрямки конкурса'!$L$19,'Напрямки конкурса'!$B$19,IF(D494='Напрямки конкурса'!$L$20,'Напрямки конкурса'!$B$20,IF(D494='Напрямки конкурса'!$L$21,'Напрямки конкурса'!$B$21,IF(D494='Напрямки конкурса'!$L$22,'Напрямки конкурса'!$B$22,IF(D494='Напрямки конкурса'!$L$23,'Напрямки конкурса'!$B$23,IF(D494='Напрямки конкурса'!$L$24,'Напрямки конкурса'!$B$24,IF(D494='Напрямки конкурса'!$L$25,'Напрямки конкурса'!$B$25,IF(D494='Напрямки конкурса'!$L$26,'Напрямки конкурса'!$B$26,IF(D494='Напрямки конкурса'!$L$27,'Напрямки конкурса'!$B$27,IF(D494='Напрямки конкурса'!$L$28,'Напрямки конкурса'!$B$28,"")))))))))))))))))))))))))))</f>
        <v/>
      </c>
      <c r="C494" s="59" t="str">
        <f>IF(D494='Напрямки конкурса'!$L$2,'Напрямки конкурса'!$K$2,IF(D494='Напрямки конкурса'!$L$3,'Напрямки конкурса'!$K$3,IF(D494='Напрямки конкурса'!$L$4,'Напрямки конкурса'!$K$4,IF(D494='Напрямки конкурса'!$L$5,'Напрямки конкурса'!$K$5,IF(D494='Напрямки конкурса'!$L$6,'Напрямки конкурса'!$K$6,IF(D494='Напрямки конкурса'!$L$7,'Напрямки конкурса'!$K$7,IF(D494='Напрямки конкурса'!$L$8,'Напрямки конкурса'!$K$8,IF(D494='Напрямки конкурса'!$L$9,'Напрямки конкурса'!$K$9,IF(D494='Напрямки конкурса'!$L$10,'Напрямки конкурса'!$K$10,IF(D494='Напрямки конкурса'!$L$11,'Напрямки конкурса'!$K$11,IF(D494='Напрямки конкурса'!$L$12,'Напрямки конкурса'!$K$12,IF(D494='Напрямки конкурса'!$L$13,'Напрямки конкурса'!$K$13,IF(D494='Напрямки конкурса'!$L$14,'Напрямки конкурса'!$K$14,IF(D494='Напрямки конкурса'!$L$15,'Напрямки конкурса'!$K$15,IF(D494='Напрямки конкурса'!$L$16,'Напрямки конкурса'!$K$16,IF(D494='Напрямки конкурса'!$L$17,'Напрямки конкурса'!$K$17,IF(D494='Напрямки конкурса'!$L$18,'Напрямки конкурса'!$K$18,IF(D494='Напрямки конкурса'!$L$19,'Напрямки конкурса'!$K$19,IF(D494='Напрямки конкурса'!$L$20,'Напрямки конкурса'!$K$20,IF(D494='Напрямки конкурса'!$L$21,'Напрямки конкурса'!$K$21,IF(D494='Напрямки конкурса'!$L$22,'Напрямки конкурса'!$K$22,IF(D494='Напрямки конкурса'!$L$23,'Напрямки конкурса'!$K$23,IF(D494='Напрямки конкурса'!$L$24,'Напрямки конкурса'!$K$24,IF(D494='Напрямки конкурса'!$L$25,'Напрямки конкурса'!$K$25,IF(D494='Напрямки конкурса'!$L$26,'Напрямки конкурса'!$K$26,IF(D494='Напрямки конкурса'!$L$27,'Напрямки конкурса'!$K$27,IF(D494='Напрямки конкурса'!$L$28,'Напрямки конкурса'!$K$28,"")))))))))))))))))))))))))))</f>
        <v/>
      </c>
      <c r="D494" s="50"/>
      <c r="E494" s="171"/>
      <c r="F494" s="171"/>
      <c r="G494" s="171"/>
      <c r="H494" s="150" t="str">
        <f>IF(I494='Категорія витрат'!$B$2,'Категорія витрат'!$A$2,IF(I494='Категорія витрат'!$B$3,'Категорія витрат'!$A$3,IF(I494='Категорія витрат'!$B$4,'Категорія витрат'!$A$4,IF(I494='Категорія витрат'!$B$5,'Категорія витрат'!$A$5,IF(I494='Категорія витрат'!$B$6,'Категорія витрат'!$A$6,IF(I494='Категорія витрат'!$B$7,'Категорія витрат'!$A$7,IF(I494='Категорія витрат'!$B$8,'Категорія витрат'!$A$8,IF(I494='Категорія витрат'!$B$9,'Категорія витрат'!$A$9,IF(I494='Категорія витрат'!$B$10,'Категорія витрат'!$A$10,IF(I494='Категорія витрат'!$B$11,'Категорія витрат'!$A$11,IF(I494='Категорія витрат'!$B$12,'Категорія витрат'!$A$12,IF(I494='Категорія витрат'!$B$13,'Категорія витрат'!$A$13,IF(I494='Категорія витрат'!$B$14,'Категорія витрат'!$A$14,IF(I494='Категорія витрат'!$B$15,'Категорія витрат'!$A$15,IF(I494='Категорія витрат'!$B$16,'Категорія витрат'!$A$16,IF(I494='Категорія витрат'!$B$17,'Категорія витрат'!$A$17,IF(I494='Категорія витрат'!$B$18,'Категорія витрат'!$A$18,IF(I494='Категорія витрат'!$B$19,'Категорія витрат'!$A$19,IF(I494='Категорія витрат'!$B$20,'Категорія витрат'!$A$20,IF(I494='Категорія витрат'!$B$21,'Категорія витрат'!$A$21,IF(I494='Категорія витрат'!$B$22,'Категорія витрат'!$A$22,IF(I494='Категорія витрат'!$B$23,'Категорія витрат'!$A$23,IF(I494='Категорія витрат'!$B$24,'Категорія витрат'!$A$24,IF(I494='Категорія витрат'!$B$25,'Категорія витрат'!$A$25,IF(I494='Категорія витрат'!$B$26,'Категорія витрат'!$A$26,IF(I494='Категорія витрат'!$B$27,'Категорія витрат'!$A$27,IF(I494='Категорія витрат'!$B$28,'Категорія витрат'!$A$28,IF(I494='Категорія витрат'!$B$29,'Категорія витрат'!$A$29,IF(I494='Категорія витрат'!$B$30,'Категорія витрат'!$A$30,"")))))))))))))))))))))))))))))</f>
        <v/>
      </c>
      <c r="I494" s="174"/>
      <c r="J494" s="173"/>
      <c r="K494" s="176"/>
      <c r="L494" s="87">
        <f t="shared" si="235"/>
        <v>0</v>
      </c>
      <c r="M494" s="176"/>
      <c r="N494" s="178"/>
      <c r="O494" s="171"/>
      <c r="P494" s="159">
        <f>IF(J494='Категорія витрат'!$F$2,ROUND('Додаток 3._Бюджет детальний ПР'!O494*0.3676,2),IF(J494='Категорія витрат'!$F$3,ROUND('Додаток 3._Бюджет детальний ПР'!O494*0.347,2),IF(J494='Категорія витрат'!$F$4,ROUND('Додаток 3._Бюджет детальний ПР'!O494*0.347,2),IF(J494='Категорія витрат'!$F$7,ROUND('Додаток 3._Бюджет детальний ПР'!O494*0.0841,2),0))))</f>
        <v>0</v>
      </c>
      <c r="Q494" s="153">
        <f t="shared" si="240"/>
        <v>0</v>
      </c>
      <c r="R494" s="181"/>
      <c r="S494" s="181"/>
      <c r="T494" s="181"/>
      <c r="U494" s="181"/>
      <c r="V494" s="181"/>
      <c r="W494" s="181"/>
      <c r="X494" s="181"/>
      <c r="Y494" s="181"/>
      <c r="Z494" s="181"/>
      <c r="AA494" s="181"/>
      <c r="AB494" s="181"/>
      <c r="AC494" s="181"/>
      <c r="AD494" s="48">
        <f t="shared" si="211"/>
        <v>0</v>
      </c>
      <c r="AE494" s="48">
        <f t="shared" si="212"/>
        <v>0</v>
      </c>
      <c r="AF494" s="48">
        <f t="shared" si="213"/>
        <v>0</v>
      </c>
      <c r="AG494" s="48">
        <f t="shared" si="214"/>
        <v>0</v>
      </c>
      <c r="AH494" s="48">
        <f t="shared" si="215"/>
        <v>0</v>
      </c>
      <c r="AI494" s="48">
        <f t="shared" si="216"/>
        <v>0</v>
      </c>
      <c r="AJ494" s="48">
        <f t="shared" si="217"/>
        <v>0</v>
      </c>
      <c r="AK494" s="48">
        <f t="shared" si="218"/>
        <v>0</v>
      </c>
      <c r="AL494" s="181"/>
      <c r="AM494" s="181"/>
      <c r="AN494" s="77"/>
      <c r="AO494" s="176"/>
      <c r="AP494" s="87">
        <f t="shared" si="236"/>
        <v>0</v>
      </c>
      <c r="AQ494" s="176"/>
      <c r="AR494" s="178"/>
      <c r="AS494" s="171"/>
      <c r="AT494" s="159">
        <f>IF(J494='Категорія витрат'!$F$2,ROUND('Додаток 3._Бюджет детальний ПР'!AS494*0.3676,2),IF(J494='Категорія витрат'!$F$3,ROUND('Додаток 3._Бюджет детальний ПР'!AS494*0.347,2),IF(J494='Категорія витрат'!$F$4,ROUND('Додаток 3._Бюджет детальний ПР'!AS494*0.347,2),IF(J494='Категорія витрат'!$F$7,ROUND('Додаток 3._Бюджет детальний ПР'!AS494*0.0841,2),0))))</f>
        <v>0</v>
      </c>
      <c r="AU494" s="153">
        <f t="shared" si="237"/>
        <v>0</v>
      </c>
      <c r="AV494" s="181"/>
      <c r="AW494" s="181"/>
      <c r="AX494" s="181"/>
      <c r="AY494" s="181"/>
      <c r="AZ494" s="181"/>
      <c r="BA494" s="181"/>
      <c r="BB494" s="181"/>
      <c r="BC494" s="181"/>
      <c r="BD494" s="181"/>
      <c r="BE494" s="181"/>
      <c r="BF494" s="181"/>
      <c r="BG494" s="181"/>
      <c r="BH494" s="48">
        <f t="shared" si="219"/>
        <v>0</v>
      </c>
      <c r="BI494" s="48">
        <f t="shared" si="220"/>
        <v>0</v>
      </c>
      <c r="BJ494" s="48">
        <f t="shared" si="221"/>
        <v>0</v>
      </c>
      <c r="BK494" s="48">
        <f t="shared" si="222"/>
        <v>0</v>
      </c>
      <c r="BL494" s="48">
        <f t="shared" si="223"/>
        <v>0</v>
      </c>
      <c r="BM494" s="48">
        <f t="shared" si="224"/>
        <v>0</v>
      </c>
      <c r="BN494" s="48">
        <f t="shared" si="225"/>
        <v>0</v>
      </c>
      <c r="BO494" s="48">
        <f t="shared" si="226"/>
        <v>0</v>
      </c>
      <c r="BP494" s="181"/>
      <c r="BQ494" s="181"/>
      <c r="BR494" s="191"/>
      <c r="BS494" s="176"/>
      <c r="BT494" s="87">
        <f t="shared" si="238"/>
        <v>0</v>
      </c>
      <c r="BU494" s="176"/>
      <c r="BV494" s="178"/>
      <c r="BW494" s="171"/>
      <c r="BX494" s="159">
        <f>IF(J494='Категорія витрат'!$F$2,ROUND('Додаток 3._Бюджет детальний ПР'!BW494*0.3676,2),IF(J494='Категорія витрат'!$F$3,ROUND('Додаток 3._Бюджет детальний ПР'!BW494*0.347,2),IF(J494='Категорія витрат'!$F$4,ROUND('Додаток 3._Бюджет детальний ПР'!BW494*0.347,2),IF(J494='Категорія витрат'!$F$7,ROUND('Додаток 3._Бюджет детальний ПР'!BW494*0.0841,2),0))))</f>
        <v>0</v>
      </c>
      <c r="BY494" s="153">
        <f t="shared" si="239"/>
        <v>0</v>
      </c>
      <c r="BZ494" s="181"/>
      <c r="CA494" s="181"/>
      <c r="CB494" s="181"/>
      <c r="CC494" s="181"/>
      <c r="CD494" s="181"/>
      <c r="CE494" s="181"/>
      <c r="CF494" s="181"/>
      <c r="CG494" s="181"/>
      <c r="CH494" s="181"/>
      <c r="CI494" s="181"/>
      <c r="CJ494" s="181"/>
      <c r="CK494" s="181"/>
      <c r="CL494" s="48">
        <f t="shared" si="227"/>
        <v>0</v>
      </c>
      <c r="CM494" s="48">
        <f t="shared" si="228"/>
        <v>0</v>
      </c>
      <c r="CN494" s="48">
        <f t="shared" si="229"/>
        <v>0</v>
      </c>
      <c r="CO494" s="48">
        <f t="shared" si="230"/>
        <v>0</v>
      </c>
      <c r="CP494" s="48">
        <f t="shared" si="231"/>
        <v>0</v>
      </c>
      <c r="CQ494" s="48">
        <f t="shared" si="232"/>
        <v>0</v>
      </c>
      <c r="CR494" s="48">
        <f t="shared" si="233"/>
        <v>0</v>
      </c>
      <c r="CS494" s="48">
        <f t="shared" si="234"/>
        <v>0</v>
      </c>
      <c r="CT494" s="181"/>
      <c r="CU494" s="181"/>
    </row>
    <row r="495" spans="1:99" ht="20.100000000000001" customHeight="1" x14ac:dyDescent="0.25">
      <c r="A495" s="58">
        <v>491</v>
      </c>
      <c r="B495" s="58" t="str">
        <f>IF(D495='Напрямки конкурса'!$L$2,'Напрямки конкурса'!$B$2,IF(D495='Напрямки конкурса'!$L$3,'Напрямки конкурса'!$B$3,IF(D495='Напрямки конкурса'!$L$4,'Напрямки конкурса'!$B$4,IF(D495='Напрямки конкурса'!$L$5,'Напрямки конкурса'!$B$5,IF(D495='Напрямки конкурса'!$L$6,'Напрямки конкурса'!$B$6,IF(D495='Напрямки конкурса'!$L$7,'Напрямки конкурса'!$B$7,IF(D495='Напрямки конкурса'!$L$8,'Напрямки конкурса'!$B$8,IF(D495='Напрямки конкурса'!$L$9,'Напрямки конкурса'!$B$9,IF(D495='Напрямки конкурса'!$L$10,'Напрямки конкурса'!$B$10,IF(D495='Напрямки конкурса'!$L$11,'Напрямки конкурса'!$B$11,IF(D495='Напрямки конкурса'!$L$12,'Напрямки конкурса'!$B$12,IF(D495='Напрямки конкурса'!$L$13,'Напрямки конкурса'!$B$13,IF(D495='Напрямки конкурса'!$L$14,'Напрямки конкурса'!$B$14,IF(D495='Напрямки конкурса'!$L$15,'Напрямки конкурса'!$B$15,IF(D495='Напрямки конкурса'!$L$16,'Напрямки конкурса'!$B$16,IF(D495='Напрямки конкурса'!$L$17,'Напрямки конкурса'!$B$17,IF(D495='Напрямки конкурса'!$L$18,'Напрямки конкурса'!$B$18,IF(D495='Напрямки конкурса'!$L$19,'Напрямки конкурса'!$B$19,IF(D495='Напрямки конкурса'!$L$20,'Напрямки конкурса'!$B$20,IF(D495='Напрямки конкурса'!$L$21,'Напрямки конкурса'!$B$21,IF(D495='Напрямки конкурса'!$L$22,'Напрямки конкурса'!$B$22,IF(D495='Напрямки конкурса'!$L$23,'Напрямки конкурса'!$B$23,IF(D495='Напрямки конкурса'!$L$24,'Напрямки конкурса'!$B$24,IF(D495='Напрямки конкурса'!$L$25,'Напрямки конкурса'!$B$25,IF(D495='Напрямки конкурса'!$L$26,'Напрямки конкурса'!$B$26,IF(D495='Напрямки конкурса'!$L$27,'Напрямки конкурса'!$B$27,IF(D495='Напрямки конкурса'!$L$28,'Напрямки конкурса'!$B$28,"")))))))))))))))))))))))))))</f>
        <v/>
      </c>
      <c r="C495" s="59" t="str">
        <f>IF(D495='Напрямки конкурса'!$L$2,'Напрямки конкурса'!$K$2,IF(D495='Напрямки конкурса'!$L$3,'Напрямки конкурса'!$K$3,IF(D495='Напрямки конкурса'!$L$4,'Напрямки конкурса'!$K$4,IF(D495='Напрямки конкурса'!$L$5,'Напрямки конкурса'!$K$5,IF(D495='Напрямки конкурса'!$L$6,'Напрямки конкурса'!$K$6,IF(D495='Напрямки конкурса'!$L$7,'Напрямки конкурса'!$K$7,IF(D495='Напрямки конкурса'!$L$8,'Напрямки конкурса'!$K$8,IF(D495='Напрямки конкурса'!$L$9,'Напрямки конкурса'!$K$9,IF(D495='Напрямки конкурса'!$L$10,'Напрямки конкурса'!$K$10,IF(D495='Напрямки конкурса'!$L$11,'Напрямки конкурса'!$K$11,IF(D495='Напрямки конкурса'!$L$12,'Напрямки конкурса'!$K$12,IF(D495='Напрямки конкурса'!$L$13,'Напрямки конкурса'!$K$13,IF(D495='Напрямки конкурса'!$L$14,'Напрямки конкурса'!$K$14,IF(D495='Напрямки конкурса'!$L$15,'Напрямки конкурса'!$K$15,IF(D495='Напрямки конкурса'!$L$16,'Напрямки конкурса'!$K$16,IF(D495='Напрямки конкурса'!$L$17,'Напрямки конкурса'!$K$17,IF(D495='Напрямки конкурса'!$L$18,'Напрямки конкурса'!$K$18,IF(D495='Напрямки конкурса'!$L$19,'Напрямки конкурса'!$K$19,IF(D495='Напрямки конкурса'!$L$20,'Напрямки конкурса'!$K$20,IF(D495='Напрямки конкурса'!$L$21,'Напрямки конкурса'!$K$21,IF(D495='Напрямки конкурса'!$L$22,'Напрямки конкурса'!$K$22,IF(D495='Напрямки конкурса'!$L$23,'Напрямки конкурса'!$K$23,IF(D495='Напрямки конкурса'!$L$24,'Напрямки конкурса'!$K$24,IF(D495='Напрямки конкурса'!$L$25,'Напрямки конкурса'!$K$25,IF(D495='Напрямки конкурса'!$L$26,'Напрямки конкурса'!$K$26,IF(D495='Напрямки конкурса'!$L$27,'Напрямки конкурса'!$K$27,IF(D495='Напрямки конкурса'!$L$28,'Напрямки конкурса'!$K$28,"")))))))))))))))))))))))))))</f>
        <v/>
      </c>
      <c r="D495" s="50"/>
      <c r="E495" s="171"/>
      <c r="F495" s="171"/>
      <c r="G495" s="171"/>
      <c r="H495" s="150" t="str">
        <f>IF(I495='Категорія витрат'!$B$2,'Категорія витрат'!$A$2,IF(I495='Категорія витрат'!$B$3,'Категорія витрат'!$A$3,IF(I495='Категорія витрат'!$B$4,'Категорія витрат'!$A$4,IF(I495='Категорія витрат'!$B$5,'Категорія витрат'!$A$5,IF(I495='Категорія витрат'!$B$6,'Категорія витрат'!$A$6,IF(I495='Категорія витрат'!$B$7,'Категорія витрат'!$A$7,IF(I495='Категорія витрат'!$B$8,'Категорія витрат'!$A$8,IF(I495='Категорія витрат'!$B$9,'Категорія витрат'!$A$9,IF(I495='Категорія витрат'!$B$10,'Категорія витрат'!$A$10,IF(I495='Категорія витрат'!$B$11,'Категорія витрат'!$A$11,IF(I495='Категорія витрат'!$B$12,'Категорія витрат'!$A$12,IF(I495='Категорія витрат'!$B$13,'Категорія витрат'!$A$13,IF(I495='Категорія витрат'!$B$14,'Категорія витрат'!$A$14,IF(I495='Категорія витрат'!$B$15,'Категорія витрат'!$A$15,IF(I495='Категорія витрат'!$B$16,'Категорія витрат'!$A$16,IF(I495='Категорія витрат'!$B$17,'Категорія витрат'!$A$17,IF(I495='Категорія витрат'!$B$18,'Категорія витрат'!$A$18,IF(I495='Категорія витрат'!$B$19,'Категорія витрат'!$A$19,IF(I495='Категорія витрат'!$B$20,'Категорія витрат'!$A$20,IF(I495='Категорія витрат'!$B$21,'Категорія витрат'!$A$21,IF(I495='Категорія витрат'!$B$22,'Категорія витрат'!$A$22,IF(I495='Категорія витрат'!$B$23,'Категорія витрат'!$A$23,IF(I495='Категорія витрат'!$B$24,'Категорія витрат'!$A$24,IF(I495='Категорія витрат'!$B$25,'Категорія витрат'!$A$25,IF(I495='Категорія витрат'!$B$26,'Категорія витрат'!$A$26,IF(I495='Категорія витрат'!$B$27,'Категорія витрат'!$A$27,IF(I495='Категорія витрат'!$B$28,'Категорія витрат'!$A$28,IF(I495='Категорія витрат'!$B$29,'Категорія витрат'!$A$29,IF(I495='Категорія витрат'!$B$30,'Категорія витрат'!$A$30,"")))))))))))))))))))))))))))))</f>
        <v/>
      </c>
      <c r="I495" s="174"/>
      <c r="J495" s="173"/>
      <c r="K495" s="176"/>
      <c r="L495" s="87">
        <f t="shared" si="235"/>
        <v>0</v>
      </c>
      <c r="M495" s="176"/>
      <c r="N495" s="178"/>
      <c r="O495" s="171"/>
      <c r="P495" s="159">
        <f>IF(J495='Категорія витрат'!$F$2,ROUND('Додаток 3._Бюджет детальний ПР'!O495*0.3676,2),IF(J495='Категорія витрат'!$F$3,ROUND('Додаток 3._Бюджет детальний ПР'!O495*0.347,2),IF(J495='Категорія витрат'!$F$4,ROUND('Додаток 3._Бюджет детальний ПР'!O495*0.347,2),IF(J495='Категорія витрат'!$F$7,ROUND('Додаток 3._Бюджет детальний ПР'!O495*0.0841,2),0))))</f>
        <v>0</v>
      </c>
      <c r="Q495" s="153">
        <f t="shared" si="240"/>
        <v>0</v>
      </c>
      <c r="R495" s="181"/>
      <c r="S495" s="181"/>
      <c r="T495" s="181"/>
      <c r="U495" s="181"/>
      <c r="V495" s="181"/>
      <c r="W495" s="181"/>
      <c r="X495" s="181"/>
      <c r="Y495" s="181"/>
      <c r="Z495" s="181"/>
      <c r="AA495" s="181"/>
      <c r="AB495" s="181"/>
      <c r="AC495" s="181"/>
      <c r="AD495" s="48">
        <f t="shared" si="211"/>
        <v>0</v>
      </c>
      <c r="AE495" s="48">
        <f t="shared" si="212"/>
        <v>0</v>
      </c>
      <c r="AF495" s="48">
        <f t="shared" si="213"/>
        <v>0</v>
      </c>
      <c r="AG495" s="48">
        <f t="shared" si="214"/>
        <v>0</v>
      </c>
      <c r="AH495" s="48">
        <f t="shared" si="215"/>
        <v>0</v>
      </c>
      <c r="AI495" s="48">
        <f t="shared" si="216"/>
        <v>0</v>
      </c>
      <c r="AJ495" s="48">
        <f t="shared" si="217"/>
        <v>0</v>
      </c>
      <c r="AK495" s="48">
        <f t="shared" si="218"/>
        <v>0</v>
      </c>
      <c r="AL495" s="181"/>
      <c r="AM495" s="181"/>
      <c r="AN495" s="77"/>
      <c r="AO495" s="176"/>
      <c r="AP495" s="87">
        <f t="shared" si="236"/>
        <v>0</v>
      </c>
      <c r="AQ495" s="176"/>
      <c r="AR495" s="178"/>
      <c r="AS495" s="171"/>
      <c r="AT495" s="159">
        <f>IF(J495='Категорія витрат'!$F$2,ROUND('Додаток 3._Бюджет детальний ПР'!AS495*0.3676,2),IF(J495='Категорія витрат'!$F$3,ROUND('Додаток 3._Бюджет детальний ПР'!AS495*0.347,2),IF(J495='Категорія витрат'!$F$4,ROUND('Додаток 3._Бюджет детальний ПР'!AS495*0.347,2),IF(J495='Категорія витрат'!$F$7,ROUND('Додаток 3._Бюджет детальний ПР'!AS495*0.0841,2),0))))</f>
        <v>0</v>
      </c>
      <c r="AU495" s="153">
        <f t="shared" si="237"/>
        <v>0</v>
      </c>
      <c r="AV495" s="181"/>
      <c r="AW495" s="181"/>
      <c r="AX495" s="181"/>
      <c r="AY495" s="181"/>
      <c r="AZ495" s="181"/>
      <c r="BA495" s="181"/>
      <c r="BB495" s="181"/>
      <c r="BC495" s="181"/>
      <c r="BD495" s="181"/>
      <c r="BE495" s="181"/>
      <c r="BF495" s="181"/>
      <c r="BG495" s="181"/>
      <c r="BH495" s="48">
        <f t="shared" si="219"/>
        <v>0</v>
      </c>
      <c r="BI495" s="48">
        <f t="shared" si="220"/>
        <v>0</v>
      </c>
      <c r="BJ495" s="48">
        <f t="shared" si="221"/>
        <v>0</v>
      </c>
      <c r="BK495" s="48">
        <f t="shared" si="222"/>
        <v>0</v>
      </c>
      <c r="BL495" s="48">
        <f t="shared" si="223"/>
        <v>0</v>
      </c>
      <c r="BM495" s="48">
        <f t="shared" si="224"/>
        <v>0</v>
      </c>
      <c r="BN495" s="48">
        <f t="shared" si="225"/>
        <v>0</v>
      </c>
      <c r="BO495" s="48">
        <f t="shared" si="226"/>
        <v>0</v>
      </c>
      <c r="BP495" s="181"/>
      <c r="BQ495" s="181"/>
      <c r="BR495" s="191"/>
      <c r="BS495" s="176"/>
      <c r="BT495" s="87">
        <f t="shared" si="238"/>
        <v>0</v>
      </c>
      <c r="BU495" s="176"/>
      <c r="BV495" s="178"/>
      <c r="BW495" s="171"/>
      <c r="BX495" s="159">
        <f>IF(J495='Категорія витрат'!$F$2,ROUND('Додаток 3._Бюджет детальний ПР'!BW495*0.3676,2),IF(J495='Категорія витрат'!$F$3,ROUND('Додаток 3._Бюджет детальний ПР'!BW495*0.347,2),IF(J495='Категорія витрат'!$F$4,ROUND('Додаток 3._Бюджет детальний ПР'!BW495*0.347,2),IF(J495='Категорія витрат'!$F$7,ROUND('Додаток 3._Бюджет детальний ПР'!BW495*0.0841,2),0))))</f>
        <v>0</v>
      </c>
      <c r="BY495" s="153">
        <f t="shared" si="239"/>
        <v>0</v>
      </c>
      <c r="BZ495" s="181"/>
      <c r="CA495" s="181"/>
      <c r="CB495" s="181"/>
      <c r="CC495" s="181"/>
      <c r="CD495" s="181"/>
      <c r="CE495" s="181"/>
      <c r="CF495" s="181"/>
      <c r="CG495" s="181"/>
      <c r="CH495" s="181"/>
      <c r="CI495" s="181"/>
      <c r="CJ495" s="181"/>
      <c r="CK495" s="181"/>
      <c r="CL495" s="48">
        <f t="shared" si="227"/>
        <v>0</v>
      </c>
      <c r="CM495" s="48">
        <f t="shared" si="228"/>
        <v>0</v>
      </c>
      <c r="CN495" s="48">
        <f t="shared" si="229"/>
        <v>0</v>
      </c>
      <c r="CO495" s="48">
        <f t="shared" si="230"/>
        <v>0</v>
      </c>
      <c r="CP495" s="48">
        <f t="shared" si="231"/>
        <v>0</v>
      </c>
      <c r="CQ495" s="48">
        <f t="shared" si="232"/>
        <v>0</v>
      </c>
      <c r="CR495" s="48">
        <f t="shared" si="233"/>
        <v>0</v>
      </c>
      <c r="CS495" s="48">
        <f t="shared" si="234"/>
        <v>0</v>
      </c>
      <c r="CT495" s="181"/>
      <c r="CU495" s="181"/>
    </row>
    <row r="496" spans="1:99" ht="20.100000000000001" customHeight="1" x14ac:dyDescent="0.25">
      <c r="A496" s="58">
        <v>492</v>
      </c>
      <c r="B496" s="58" t="str">
        <f>IF(D496='Напрямки конкурса'!$L$2,'Напрямки конкурса'!$B$2,IF(D496='Напрямки конкурса'!$L$3,'Напрямки конкурса'!$B$3,IF(D496='Напрямки конкурса'!$L$4,'Напрямки конкурса'!$B$4,IF(D496='Напрямки конкурса'!$L$5,'Напрямки конкурса'!$B$5,IF(D496='Напрямки конкурса'!$L$6,'Напрямки конкурса'!$B$6,IF(D496='Напрямки конкурса'!$L$7,'Напрямки конкурса'!$B$7,IF(D496='Напрямки конкурса'!$L$8,'Напрямки конкурса'!$B$8,IF(D496='Напрямки конкурса'!$L$9,'Напрямки конкурса'!$B$9,IF(D496='Напрямки конкурса'!$L$10,'Напрямки конкурса'!$B$10,IF(D496='Напрямки конкурса'!$L$11,'Напрямки конкурса'!$B$11,IF(D496='Напрямки конкурса'!$L$12,'Напрямки конкурса'!$B$12,IF(D496='Напрямки конкурса'!$L$13,'Напрямки конкурса'!$B$13,IF(D496='Напрямки конкурса'!$L$14,'Напрямки конкурса'!$B$14,IF(D496='Напрямки конкурса'!$L$15,'Напрямки конкурса'!$B$15,IF(D496='Напрямки конкурса'!$L$16,'Напрямки конкурса'!$B$16,IF(D496='Напрямки конкурса'!$L$17,'Напрямки конкурса'!$B$17,IF(D496='Напрямки конкурса'!$L$18,'Напрямки конкурса'!$B$18,IF(D496='Напрямки конкурса'!$L$19,'Напрямки конкурса'!$B$19,IF(D496='Напрямки конкурса'!$L$20,'Напрямки конкурса'!$B$20,IF(D496='Напрямки конкурса'!$L$21,'Напрямки конкурса'!$B$21,IF(D496='Напрямки конкурса'!$L$22,'Напрямки конкурса'!$B$22,IF(D496='Напрямки конкурса'!$L$23,'Напрямки конкурса'!$B$23,IF(D496='Напрямки конкурса'!$L$24,'Напрямки конкурса'!$B$24,IF(D496='Напрямки конкурса'!$L$25,'Напрямки конкурса'!$B$25,IF(D496='Напрямки конкурса'!$L$26,'Напрямки конкурса'!$B$26,IF(D496='Напрямки конкурса'!$L$27,'Напрямки конкурса'!$B$27,IF(D496='Напрямки конкурса'!$L$28,'Напрямки конкурса'!$B$28,"")))))))))))))))))))))))))))</f>
        <v/>
      </c>
      <c r="C496" s="59" t="str">
        <f>IF(D496='Напрямки конкурса'!$L$2,'Напрямки конкурса'!$K$2,IF(D496='Напрямки конкурса'!$L$3,'Напрямки конкурса'!$K$3,IF(D496='Напрямки конкурса'!$L$4,'Напрямки конкурса'!$K$4,IF(D496='Напрямки конкурса'!$L$5,'Напрямки конкурса'!$K$5,IF(D496='Напрямки конкурса'!$L$6,'Напрямки конкурса'!$K$6,IF(D496='Напрямки конкурса'!$L$7,'Напрямки конкурса'!$K$7,IF(D496='Напрямки конкурса'!$L$8,'Напрямки конкурса'!$K$8,IF(D496='Напрямки конкурса'!$L$9,'Напрямки конкурса'!$K$9,IF(D496='Напрямки конкурса'!$L$10,'Напрямки конкурса'!$K$10,IF(D496='Напрямки конкурса'!$L$11,'Напрямки конкурса'!$K$11,IF(D496='Напрямки конкурса'!$L$12,'Напрямки конкурса'!$K$12,IF(D496='Напрямки конкурса'!$L$13,'Напрямки конкурса'!$K$13,IF(D496='Напрямки конкурса'!$L$14,'Напрямки конкурса'!$K$14,IF(D496='Напрямки конкурса'!$L$15,'Напрямки конкурса'!$K$15,IF(D496='Напрямки конкурса'!$L$16,'Напрямки конкурса'!$K$16,IF(D496='Напрямки конкурса'!$L$17,'Напрямки конкурса'!$K$17,IF(D496='Напрямки конкурса'!$L$18,'Напрямки конкурса'!$K$18,IF(D496='Напрямки конкурса'!$L$19,'Напрямки конкурса'!$K$19,IF(D496='Напрямки конкурса'!$L$20,'Напрямки конкурса'!$K$20,IF(D496='Напрямки конкурса'!$L$21,'Напрямки конкурса'!$K$21,IF(D496='Напрямки конкурса'!$L$22,'Напрямки конкурса'!$K$22,IF(D496='Напрямки конкурса'!$L$23,'Напрямки конкурса'!$K$23,IF(D496='Напрямки конкурса'!$L$24,'Напрямки конкурса'!$K$24,IF(D496='Напрямки конкурса'!$L$25,'Напрямки конкурса'!$K$25,IF(D496='Напрямки конкурса'!$L$26,'Напрямки конкурса'!$K$26,IF(D496='Напрямки конкурса'!$L$27,'Напрямки конкурса'!$K$27,IF(D496='Напрямки конкурса'!$L$28,'Напрямки конкурса'!$K$28,"")))))))))))))))))))))))))))</f>
        <v/>
      </c>
      <c r="D496" s="50"/>
      <c r="E496" s="171"/>
      <c r="F496" s="171"/>
      <c r="G496" s="171"/>
      <c r="H496" s="150" t="str">
        <f>IF(I496='Категорія витрат'!$B$2,'Категорія витрат'!$A$2,IF(I496='Категорія витрат'!$B$3,'Категорія витрат'!$A$3,IF(I496='Категорія витрат'!$B$4,'Категорія витрат'!$A$4,IF(I496='Категорія витрат'!$B$5,'Категорія витрат'!$A$5,IF(I496='Категорія витрат'!$B$6,'Категорія витрат'!$A$6,IF(I496='Категорія витрат'!$B$7,'Категорія витрат'!$A$7,IF(I496='Категорія витрат'!$B$8,'Категорія витрат'!$A$8,IF(I496='Категорія витрат'!$B$9,'Категорія витрат'!$A$9,IF(I496='Категорія витрат'!$B$10,'Категорія витрат'!$A$10,IF(I496='Категорія витрат'!$B$11,'Категорія витрат'!$A$11,IF(I496='Категорія витрат'!$B$12,'Категорія витрат'!$A$12,IF(I496='Категорія витрат'!$B$13,'Категорія витрат'!$A$13,IF(I496='Категорія витрат'!$B$14,'Категорія витрат'!$A$14,IF(I496='Категорія витрат'!$B$15,'Категорія витрат'!$A$15,IF(I496='Категорія витрат'!$B$16,'Категорія витрат'!$A$16,IF(I496='Категорія витрат'!$B$17,'Категорія витрат'!$A$17,IF(I496='Категорія витрат'!$B$18,'Категорія витрат'!$A$18,IF(I496='Категорія витрат'!$B$19,'Категорія витрат'!$A$19,IF(I496='Категорія витрат'!$B$20,'Категорія витрат'!$A$20,IF(I496='Категорія витрат'!$B$21,'Категорія витрат'!$A$21,IF(I496='Категорія витрат'!$B$22,'Категорія витрат'!$A$22,IF(I496='Категорія витрат'!$B$23,'Категорія витрат'!$A$23,IF(I496='Категорія витрат'!$B$24,'Категорія витрат'!$A$24,IF(I496='Категорія витрат'!$B$25,'Категорія витрат'!$A$25,IF(I496='Категорія витрат'!$B$26,'Категорія витрат'!$A$26,IF(I496='Категорія витрат'!$B$27,'Категорія витрат'!$A$27,IF(I496='Категорія витрат'!$B$28,'Категорія витрат'!$A$28,IF(I496='Категорія витрат'!$B$29,'Категорія витрат'!$A$29,IF(I496='Категорія витрат'!$B$30,'Категорія витрат'!$A$30,"")))))))))))))))))))))))))))))</f>
        <v/>
      </c>
      <c r="I496" s="174"/>
      <c r="J496" s="173"/>
      <c r="K496" s="176"/>
      <c r="L496" s="87">
        <f t="shared" si="235"/>
        <v>0</v>
      </c>
      <c r="M496" s="176"/>
      <c r="N496" s="178"/>
      <c r="O496" s="171"/>
      <c r="P496" s="159">
        <f>IF(J496='Категорія витрат'!$F$2,ROUND('Додаток 3._Бюджет детальний ПР'!O496*0.3676,2),IF(J496='Категорія витрат'!$F$3,ROUND('Додаток 3._Бюджет детальний ПР'!O496*0.347,2),IF(J496='Категорія витрат'!$F$4,ROUND('Додаток 3._Бюджет детальний ПР'!O496*0.347,2),IF(J496='Категорія витрат'!$F$7,ROUND('Додаток 3._Бюджет детальний ПР'!O496*0.0841,2),0))))</f>
        <v>0</v>
      </c>
      <c r="Q496" s="153">
        <f t="shared" si="240"/>
        <v>0</v>
      </c>
      <c r="R496" s="181"/>
      <c r="S496" s="181"/>
      <c r="T496" s="181"/>
      <c r="U496" s="181"/>
      <c r="V496" s="181"/>
      <c r="W496" s="181"/>
      <c r="X496" s="181"/>
      <c r="Y496" s="181"/>
      <c r="Z496" s="181"/>
      <c r="AA496" s="181"/>
      <c r="AB496" s="181"/>
      <c r="AC496" s="181"/>
      <c r="AD496" s="48">
        <f t="shared" si="211"/>
        <v>0</v>
      </c>
      <c r="AE496" s="48">
        <f t="shared" si="212"/>
        <v>0</v>
      </c>
      <c r="AF496" s="48">
        <f t="shared" si="213"/>
        <v>0</v>
      </c>
      <c r="AG496" s="48">
        <f t="shared" si="214"/>
        <v>0</v>
      </c>
      <c r="AH496" s="48">
        <f t="shared" si="215"/>
        <v>0</v>
      </c>
      <c r="AI496" s="48">
        <f t="shared" si="216"/>
        <v>0</v>
      </c>
      <c r="AJ496" s="48">
        <f t="shared" si="217"/>
        <v>0</v>
      </c>
      <c r="AK496" s="48">
        <f t="shared" si="218"/>
        <v>0</v>
      </c>
      <c r="AL496" s="181"/>
      <c r="AM496" s="181"/>
      <c r="AN496" s="77"/>
      <c r="AO496" s="176"/>
      <c r="AP496" s="87">
        <f t="shared" si="236"/>
        <v>0</v>
      </c>
      <c r="AQ496" s="176"/>
      <c r="AR496" s="178"/>
      <c r="AS496" s="171"/>
      <c r="AT496" s="159">
        <f>IF(J496='Категорія витрат'!$F$2,ROUND('Додаток 3._Бюджет детальний ПР'!AS496*0.3676,2),IF(J496='Категорія витрат'!$F$3,ROUND('Додаток 3._Бюджет детальний ПР'!AS496*0.347,2),IF(J496='Категорія витрат'!$F$4,ROUND('Додаток 3._Бюджет детальний ПР'!AS496*0.347,2),IF(J496='Категорія витрат'!$F$7,ROUND('Додаток 3._Бюджет детальний ПР'!AS496*0.0841,2),0))))</f>
        <v>0</v>
      </c>
      <c r="AU496" s="153">
        <f t="shared" si="237"/>
        <v>0</v>
      </c>
      <c r="AV496" s="181"/>
      <c r="AW496" s="181"/>
      <c r="AX496" s="181"/>
      <c r="AY496" s="181"/>
      <c r="AZ496" s="181"/>
      <c r="BA496" s="181"/>
      <c r="BB496" s="181"/>
      <c r="BC496" s="181"/>
      <c r="BD496" s="181"/>
      <c r="BE496" s="181"/>
      <c r="BF496" s="181"/>
      <c r="BG496" s="181"/>
      <c r="BH496" s="48">
        <f t="shared" si="219"/>
        <v>0</v>
      </c>
      <c r="BI496" s="48">
        <f t="shared" si="220"/>
        <v>0</v>
      </c>
      <c r="BJ496" s="48">
        <f t="shared" si="221"/>
        <v>0</v>
      </c>
      <c r="BK496" s="48">
        <f t="shared" si="222"/>
        <v>0</v>
      </c>
      <c r="BL496" s="48">
        <f t="shared" si="223"/>
        <v>0</v>
      </c>
      <c r="BM496" s="48">
        <f t="shared" si="224"/>
        <v>0</v>
      </c>
      <c r="BN496" s="48">
        <f t="shared" si="225"/>
        <v>0</v>
      </c>
      <c r="BO496" s="48">
        <f t="shared" si="226"/>
        <v>0</v>
      </c>
      <c r="BP496" s="181"/>
      <c r="BQ496" s="181"/>
      <c r="BR496" s="191"/>
      <c r="BS496" s="176"/>
      <c r="BT496" s="87">
        <f t="shared" si="238"/>
        <v>0</v>
      </c>
      <c r="BU496" s="176"/>
      <c r="BV496" s="178"/>
      <c r="BW496" s="171"/>
      <c r="BX496" s="159">
        <f>IF(J496='Категорія витрат'!$F$2,ROUND('Додаток 3._Бюджет детальний ПР'!BW496*0.3676,2),IF(J496='Категорія витрат'!$F$3,ROUND('Додаток 3._Бюджет детальний ПР'!BW496*0.347,2),IF(J496='Категорія витрат'!$F$4,ROUND('Додаток 3._Бюджет детальний ПР'!BW496*0.347,2),IF(J496='Категорія витрат'!$F$7,ROUND('Додаток 3._Бюджет детальний ПР'!BW496*0.0841,2),0))))</f>
        <v>0</v>
      </c>
      <c r="BY496" s="153">
        <f t="shared" si="239"/>
        <v>0</v>
      </c>
      <c r="BZ496" s="181"/>
      <c r="CA496" s="181"/>
      <c r="CB496" s="181"/>
      <c r="CC496" s="181"/>
      <c r="CD496" s="181"/>
      <c r="CE496" s="181"/>
      <c r="CF496" s="181"/>
      <c r="CG496" s="181"/>
      <c r="CH496" s="181"/>
      <c r="CI496" s="181"/>
      <c r="CJ496" s="181"/>
      <c r="CK496" s="181"/>
      <c r="CL496" s="48">
        <f t="shared" si="227"/>
        <v>0</v>
      </c>
      <c r="CM496" s="48">
        <f t="shared" si="228"/>
        <v>0</v>
      </c>
      <c r="CN496" s="48">
        <f t="shared" si="229"/>
        <v>0</v>
      </c>
      <c r="CO496" s="48">
        <f t="shared" si="230"/>
        <v>0</v>
      </c>
      <c r="CP496" s="48">
        <f t="shared" si="231"/>
        <v>0</v>
      </c>
      <c r="CQ496" s="48">
        <f t="shared" si="232"/>
        <v>0</v>
      </c>
      <c r="CR496" s="48">
        <f t="shared" si="233"/>
        <v>0</v>
      </c>
      <c r="CS496" s="48">
        <f t="shared" si="234"/>
        <v>0</v>
      </c>
      <c r="CT496" s="181"/>
      <c r="CU496" s="181"/>
    </row>
    <row r="497" spans="1:99" ht="20.100000000000001" customHeight="1" x14ac:dyDescent="0.25">
      <c r="A497" s="58">
        <v>493</v>
      </c>
      <c r="B497" s="58" t="str">
        <f>IF(D497='Напрямки конкурса'!$L$2,'Напрямки конкурса'!$B$2,IF(D497='Напрямки конкурса'!$L$3,'Напрямки конкурса'!$B$3,IF(D497='Напрямки конкурса'!$L$4,'Напрямки конкурса'!$B$4,IF(D497='Напрямки конкурса'!$L$5,'Напрямки конкурса'!$B$5,IF(D497='Напрямки конкурса'!$L$6,'Напрямки конкурса'!$B$6,IF(D497='Напрямки конкурса'!$L$7,'Напрямки конкурса'!$B$7,IF(D497='Напрямки конкурса'!$L$8,'Напрямки конкурса'!$B$8,IF(D497='Напрямки конкурса'!$L$9,'Напрямки конкурса'!$B$9,IF(D497='Напрямки конкурса'!$L$10,'Напрямки конкурса'!$B$10,IF(D497='Напрямки конкурса'!$L$11,'Напрямки конкурса'!$B$11,IF(D497='Напрямки конкурса'!$L$12,'Напрямки конкурса'!$B$12,IF(D497='Напрямки конкурса'!$L$13,'Напрямки конкурса'!$B$13,IF(D497='Напрямки конкурса'!$L$14,'Напрямки конкурса'!$B$14,IF(D497='Напрямки конкурса'!$L$15,'Напрямки конкурса'!$B$15,IF(D497='Напрямки конкурса'!$L$16,'Напрямки конкурса'!$B$16,IF(D497='Напрямки конкурса'!$L$17,'Напрямки конкурса'!$B$17,IF(D497='Напрямки конкурса'!$L$18,'Напрямки конкурса'!$B$18,IF(D497='Напрямки конкурса'!$L$19,'Напрямки конкурса'!$B$19,IF(D497='Напрямки конкурса'!$L$20,'Напрямки конкурса'!$B$20,IF(D497='Напрямки конкурса'!$L$21,'Напрямки конкурса'!$B$21,IF(D497='Напрямки конкурса'!$L$22,'Напрямки конкурса'!$B$22,IF(D497='Напрямки конкурса'!$L$23,'Напрямки конкурса'!$B$23,IF(D497='Напрямки конкурса'!$L$24,'Напрямки конкурса'!$B$24,IF(D497='Напрямки конкурса'!$L$25,'Напрямки конкурса'!$B$25,IF(D497='Напрямки конкурса'!$L$26,'Напрямки конкурса'!$B$26,IF(D497='Напрямки конкурса'!$L$27,'Напрямки конкурса'!$B$27,IF(D497='Напрямки конкурса'!$L$28,'Напрямки конкурса'!$B$28,"")))))))))))))))))))))))))))</f>
        <v/>
      </c>
      <c r="C497" s="59" t="str">
        <f>IF(D497='Напрямки конкурса'!$L$2,'Напрямки конкурса'!$K$2,IF(D497='Напрямки конкурса'!$L$3,'Напрямки конкурса'!$K$3,IF(D497='Напрямки конкурса'!$L$4,'Напрямки конкурса'!$K$4,IF(D497='Напрямки конкурса'!$L$5,'Напрямки конкурса'!$K$5,IF(D497='Напрямки конкурса'!$L$6,'Напрямки конкурса'!$K$6,IF(D497='Напрямки конкурса'!$L$7,'Напрямки конкурса'!$K$7,IF(D497='Напрямки конкурса'!$L$8,'Напрямки конкурса'!$K$8,IF(D497='Напрямки конкурса'!$L$9,'Напрямки конкурса'!$K$9,IF(D497='Напрямки конкурса'!$L$10,'Напрямки конкурса'!$K$10,IF(D497='Напрямки конкурса'!$L$11,'Напрямки конкурса'!$K$11,IF(D497='Напрямки конкурса'!$L$12,'Напрямки конкурса'!$K$12,IF(D497='Напрямки конкурса'!$L$13,'Напрямки конкурса'!$K$13,IF(D497='Напрямки конкурса'!$L$14,'Напрямки конкурса'!$K$14,IF(D497='Напрямки конкурса'!$L$15,'Напрямки конкурса'!$K$15,IF(D497='Напрямки конкурса'!$L$16,'Напрямки конкурса'!$K$16,IF(D497='Напрямки конкурса'!$L$17,'Напрямки конкурса'!$K$17,IF(D497='Напрямки конкурса'!$L$18,'Напрямки конкурса'!$K$18,IF(D497='Напрямки конкурса'!$L$19,'Напрямки конкурса'!$K$19,IF(D497='Напрямки конкурса'!$L$20,'Напрямки конкурса'!$K$20,IF(D497='Напрямки конкурса'!$L$21,'Напрямки конкурса'!$K$21,IF(D497='Напрямки конкурса'!$L$22,'Напрямки конкурса'!$K$22,IF(D497='Напрямки конкурса'!$L$23,'Напрямки конкурса'!$K$23,IF(D497='Напрямки конкурса'!$L$24,'Напрямки конкурса'!$K$24,IF(D497='Напрямки конкурса'!$L$25,'Напрямки конкурса'!$K$25,IF(D497='Напрямки конкурса'!$L$26,'Напрямки конкурса'!$K$26,IF(D497='Напрямки конкурса'!$L$27,'Напрямки конкурса'!$K$27,IF(D497='Напрямки конкурса'!$L$28,'Напрямки конкурса'!$K$28,"")))))))))))))))))))))))))))</f>
        <v/>
      </c>
      <c r="D497" s="50"/>
      <c r="E497" s="171"/>
      <c r="F497" s="171"/>
      <c r="G497" s="171"/>
      <c r="H497" s="150" t="str">
        <f>IF(I497='Категорія витрат'!$B$2,'Категорія витрат'!$A$2,IF(I497='Категорія витрат'!$B$3,'Категорія витрат'!$A$3,IF(I497='Категорія витрат'!$B$4,'Категорія витрат'!$A$4,IF(I497='Категорія витрат'!$B$5,'Категорія витрат'!$A$5,IF(I497='Категорія витрат'!$B$6,'Категорія витрат'!$A$6,IF(I497='Категорія витрат'!$B$7,'Категорія витрат'!$A$7,IF(I497='Категорія витрат'!$B$8,'Категорія витрат'!$A$8,IF(I497='Категорія витрат'!$B$9,'Категорія витрат'!$A$9,IF(I497='Категорія витрат'!$B$10,'Категорія витрат'!$A$10,IF(I497='Категорія витрат'!$B$11,'Категорія витрат'!$A$11,IF(I497='Категорія витрат'!$B$12,'Категорія витрат'!$A$12,IF(I497='Категорія витрат'!$B$13,'Категорія витрат'!$A$13,IF(I497='Категорія витрат'!$B$14,'Категорія витрат'!$A$14,IF(I497='Категорія витрат'!$B$15,'Категорія витрат'!$A$15,IF(I497='Категорія витрат'!$B$16,'Категорія витрат'!$A$16,IF(I497='Категорія витрат'!$B$17,'Категорія витрат'!$A$17,IF(I497='Категорія витрат'!$B$18,'Категорія витрат'!$A$18,IF(I497='Категорія витрат'!$B$19,'Категорія витрат'!$A$19,IF(I497='Категорія витрат'!$B$20,'Категорія витрат'!$A$20,IF(I497='Категорія витрат'!$B$21,'Категорія витрат'!$A$21,IF(I497='Категорія витрат'!$B$22,'Категорія витрат'!$A$22,IF(I497='Категорія витрат'!$B$23,'Категорія витрат'!$A$23,IF(I497='Категорія витрат'!$B$24,'Категорія витрат'!$A$24,IF(I497='Категорія витрат'!$B$25,'Категорія витрат'!$A$25,IF(I497='Категорія витрат'!$B$26,'Категорія витрат'!$A$26,IF(I497='Категорія витрат'!$B$27,'Категорія витрат'!$A$27,IF(I497='Категорія витрат'!$B$28,'Категорія витрат'!$A$28,IF(I497='Категорія витрат'!$B$29,'Категорія витрат'!$A$29,IF(I497='Категорія витрат'!$B$30,'Категорія витрат'!$A$30,"")))))))))))))))))))))))))))))</f>
        <v/>
      </c>
      <c r="I497" s="174"/>
      <c r="J497" s="173"/>
      <c r="K497" s="176"/>
      <c r="L497" s="87">
        <f t="shared" si="235"/>
        <v>0</v>
      </c>
      <c r="M497" s="176"/>
      <c r="N497" s="178"/>
      <c r="O497" s="171"/>
      <c r="P497" s="159">
        <f>IF(J497='Категорія витрат'!$F$2,ROUND('Додаток 3._Бюджет детальний ПР'!O497*0.3676,2),IF(J497='Категорія витрат'!$F$3,ROUND('Додаток 3._Бюджет детальний ПР'!O497*0.347,2),IF(J497='Категорія витрат'!$F$4,ROUND('Додаток 3._Бюджет детальний ПР'!O497*0.347,2),IF(J497='Категорія витрат'!$F$7,ROUND('Додаток 3._Бюджет детальний ПР'!O497*0.0841,2),0))))</f>
        <v>0</v>
      </c>
      <c r="Q497" s="153">
        <f t="shared" si="240"/>
        <v>0</v>
      </c>
      <c r="R497" s="181"/>
      <c r="S497" s="181"/>
      <c r="T497" s="181"/>
      <c r="U497" s="181"/>
      <c r="V497" s="181"/>
      <c r="W497" s="181"/>
      <c r="X497" s="181"/>
      <c r="Y497" s="181"/>
      <c r="Z497" s="181"/>
      <c r="AA497" s="181"/>
      <c r="AB497" s="181"/>
      <c r="AC497" s="181"/>
      <c r="AD497" s="48">
        <f t="shared" si="211"/>
        <v>0</v>
      </c>
      <c r="AE497" s="48">
        <f t="shared" si="212"/>
        <v>0</v>
      </c>
      <c r="AF497" s="48">
        <f t="shared" si="213"/>
        <v>0</v>
      </c>
      <c r="AG497" s="48">
        <f t="shared" si="214"/>
        <v>0</v>
      </c>
      <c r="AH497" s="48">
        <f t="shared" si="215"/>
        <v>0</v>
      </c>
      <c r="AI497" s="48">
        <f t="shared" si="216"/>
        <v>0</v>
      </c>
      <c r="AJ497" s="48">
        <f t="shared" si="217"/>
        <v>0</v>
      </c>
      <c r="AK497" s="48">
        <f t="shared" si="218"/>
        <v>0</v>
      </c>
      <c r="AL497" s="181"/>
      <c r="AM497" s="181"/>
      <c r="AN497" s="77"/>
      <c r="AO497" s="176"/>
      <c r="AP497" s="87">
        <f t="shared" si="236"/>
        <v>0</v>
      </c>
      <c r="AQ497" s="176"/>
      <c r="AR497" s="178"/>
      <c r="AS497" s="171"/>
      <c r="AT497" s="159">
        <f>IF(J497='Категорія витрат'!$F$2,ROUND('Додаток 3._Бюджет детальний ПР'!AS497*0.3676,2),IF(J497='Категорія витрат'!$F$3,ROUND('Додаток 3._Бюджет детальний ПР'!AS497*0.347,2),IF(J497='Категорія витрат'!$F$4,ROUND('Додаток 3._Бюджет детальний ПР'!AS497*0.347,2),IF(J497='Категорія витрат'!$F$7,ROUND('Додаток 3._Бюджет детальний ПР'!AS497*0.0841,2),0))))</f>
        <v>0</v>
      </c>
      <c r="AU497" s="153">
        <f t="shared" si="237"/>
        <v>0</v>
      </c>
      <c r="AV497" s="181"/>
      <c r="AW497" s="181"/>
      <c r="AX497" s="181"/>
      <c r="AY497" s="181"/>
      <c r="AZ497" s="181"/>
      <c r="BA497" s="181"/>
      <c r="BB497" s="181"/>
      <c r="BC497" s="181"/>
      <c r="BD497" s="181"/>
      <c r="BE497" s="181"/>
      <c r="BF497" s="181"/>
      <c r="BG497" s="181"/>
      <c r="BH497" s="48">
        <f t="shared" si="219"/>
        <v>0</v>
      </c>
      <c r="BI497" s="48">
        <f t="shared" si="220"/>
        <v>0</v>
      </c>
      <c r="BJ497" s="48">
        <f t="shared" si="221"/>
        <v>0</v>
      </c>
      <c r="BK497" s="48">
        <f t="shared" si="222"/>
        <v>0</v>
      </c>
      <c r="BL497" s="48">
        <f t="shared" si="223"/>
        <v>0</v>
      </c>
      <c r="BM497" s="48">
        <f t="shared" si="224"/>
        <v>0</v>
      </c>
      <c r="BN497" s="48">
        <f t="shared" si="225"/>
        <v>0</v>
      </c>
      <c r="BO497" s="48">
        <f t="shared" si="226"/>
        <v>0</v>
      </c>
      <c r="BP497" s="181"/>
      <c r="BQ497" s="181"/>
      <c r="BR497" s="191"/>
      <c r="BS497" s="176"/>
      <c r="BT497" s="87">
        <f t="shared" si="238"/>
        <v>0</v>
      </c>
      <c r="BU497" s="176"/>
      <c r="BV497" s="178"/>
      <c r="BW497" s="171"/>
      <c r="BX497" s="159">
        <f>IF(J497='Категорія витрат'!$F$2,ROUND('Додаток 3._Бюджет детальний ПР'!BW497*0.3676,2),IF(J497='Категорія витрат'!$F$3,ROUND('Додаток 3._Бюджет детальний ПР'!BW497*0.347,2),IF(J497='Категорія витрат'!$F$4,ROUND('Додаток 3._Бюджет детальний ПР'!BW497*0.347,2),IF(J497='Категорія витрат'!$F$7,ROUND('Додаток 3._Бюджет детальний ПР'!BW497*0.0841,2),0))))</f>
        <v>0</v>
      </c>
      <c r="BY497" s="153">
        <f t="shared" si="239"/>
        <v>0</v>
      </c>
      <c r="BZ497" s="181"/>
      <c r="CA497" s="181"/>
      <c r="CB497" s="181"/>
      <c r="CC497" s="181"/>
      <c r="CD497" s="181"/>
      <c r="CE497" s="181"/>
      <c r="CF497" s="181"/>
      <c r="CG497" s="181"/>
      <c r="CH497" s="181"/>
      <c r="CI497" s="181"/>
      <c r="CJ497" s="181"/>
      <c r="CK497" s="181"/>
      <c r="CL497" s="48">
        <f t="shared" si="227"/>
        <v>0</v>
      </c>
      <c r="CM497" s="48">
        <f t="shared" si="228"/>
        <v>0</v>
      </c>
      <c r="CN497" s="48">
        <f t="shared" si="229"/>
        <v>0</v>
      </c>
      <c r="CO497" s="48">
        <f t="shared" si="230"/>
        <v>0</v>
      </c>
      <c r="CP497" s="48">
        <f t="shared" si="231"/>
        <v>0</v>
      </c>
      <c r="CQ497" s="48">
        <f t="shared" si="232"/>
        <v>0</v>
      </c>
      <c r="CR497" s="48">
        <f t="shared" si="233"/>
        <v>0</v>
      </c>
      <c r="CS497" s="48">
        <f t="shared" si="234"/>
        <v>0</v>
      </c>
      <c r="CT497" s="181"/>
      <c r="CU497" s="181"/>
    </row>
    <row r="498" spans="1:99" ht="20.100000000000001" customHeight="1" x14ac:dyDescent="0.25">
      <c r="A498" s="58">
        <v>494</v>
      </c>
      <c r="B498" s="58" t="str">
        <f>IF(D498='Напрямки конкурса'!$L$2,'Напрямки конкурса'!$B$2,IF(D498='Напрямки конкурса'!$L$3,'Напрямки конкурса'!$B$3,IF(D498='Напрямки конкурса'!$L$4,'Напрямки конкурса'!$B$4,IF(D498='Напрямки конкурса'!$L$5,'Напрямки конкурса'!$B$5,IF(D498='Напрямки конкурса'!$L$6,'Напрямки конкурса'!$B$6,IF(D498='Напрямки конкурса'!$L$7,'Напрямки конкурса'!$B$7,IF(D498='Напрямки конкурса'!$L$8,'Напрямки конкурса'!$B$8,IF(D498='Напрямки конкурса'!$L$9,'Напрямки конкурса'!$B$9,IF(D498='Напрямки конкурса'!$L$10,'Напрямки конкурса'!$B$10,IF(D498='Напрямки конкурса'!$L$11,'Напрямки конкурса'!$B$11,IF(D498='Напрямки конкурса'!$L$12,'Напрямки конкурса'!$B$12,IF(D498='Напрямки конкурса'!$L$13,'Напрямки конкурса'!$B$13,IF(D498='Напрямки конкурса'!$L$14,'Напрямки конкурса'!$B$14,IF(D498='Напрямки конкурса'!$L$15,'Напрямки конкурса'!$B$15,IF(D498='Напрямки конкурса'!$L$16,'Напрямки конкурса'!$B$16,IF(D498='Напрямки конкурса'!$L$17,'Напрямки конкурса'!$B$17,IF(D498='Напрямки конкурса'!$L$18,'Напрямки конкурса'!$B$18,IF(D498='Напрямки конкурса'!$L$19,'Напрямки конкурса'!$B$19,IF(D498='Напрямки конкурса'!$L$20,'Напрямки конкурса'!$B$20,IF(D498='Напрямки конкурса'!$L$21,'Напрямки конкурса'!$B$21,IF(D498='Напрямки конкурса'!$L$22,'Напрямки конкурса'!$B$22,IF(D498='Напрямки конкурса'!$L$23,'Напрямки конкурса'!$B$23,IF(D498='Напрямки конкурса'!$L$24,'Напрямки конкурса'!$B$24,IF(D498='Напрямки конкурса'!$L$25,'Напрямки конкурса'!$B$25,IF(D498='Напрямки конкурса'!$L$26,'Напрямки конкурса'!$B$26,IF(D498='Напрямки конкурса'!$L$27,'Напрямки конкурса'!$B$27,IF(D498='Напрямки конкурса'!$L$28,'Напрямки конкурса'!$B$28,"")))))))))))))))))))))))))))</f>
        <v/>
      </c>
      <c r="C498" s="59" t="str">
        <f>IF(D498='Напрямки конкурса'!$L$2,'Напрямки конкурса'!$K$2,IF(D498='Напрямки конкурса'!$L$3,'Напрямки конкурса'!$K$3,IF(D498='Напрямки конкурса'!$L$4,'Напрямки конкурса'!$K$4,IF(D498='Напрямки конкурса'!$L$5,'Напрямки конкурса'!$K$5,IF(D498='Напрямки конкурса'!$L$6,'Напрямки конкурса'!$K$6,IF(D498='Напрямки конкурса'!$L$7,'Напрямки конкурса'!$K$7,IF(D498='Напрямки конкурса'!$L$8,'Напрямки конкурса'!$K$8,IF(D498='Напрямки конкурса'!$L$9,'Напрямки конкурса'!$K$9,IF(D498='Напрямки конкурса'!$L$10,'Напрямки конкурса'!$K$10,IF(D498='Напрямки конкурса'!$L$11,'Напрямки конкурса'!$K$11,IF(D498='Напрямки конкурса'!$L$12,'Напрямки конкурса'!$K$12,IF(D498='Напрямки конкурса'!$L$13,'Напрямки конкурса'!$K$13,IF(D498='Напрямки конкурса'!$L$14,'Напрямки конкурса'!$K$14,IF(D498='Напрямки конкурса'!$L$15,'Напрямки конкурса'!$K$15,IF(D498='Напрямки конкурса'!$L$16,'Напрямки конкурса'!$K$16,IF(D498='Напрямки конкурса'!$L$17,'Напрямки конкурса'!$K$17,IF(D498='Напрямки конкурса'!$L$18,'Напрямки конкурса'!$K$18,IF(D498='Напрямки конкурса'!$L$19,'Напрямки конкурса'!$K$19,IF(D498='Напрямки конкурса'!$L$20,'Напрямки конкурса'!$K$20,IF(D498='Напрямки конкурса'!$L$21,'Напрямки конкурса'!$K$21,IF(D498='Напрямки конкурса'!$L$22,'Напрямки конкурса'!$K$22,IF(D498='Напрямки конкурса'!$L$23,'Напрямки конкурса'!$K$23,IF(D498='Напрямки конкурса'!$L$24,'Напрямки конкурса'!$K$24,IF(D498='Напрямки конкурса'!$L$25,'Напрямки конкурса'!$K$25,IF(D498='Напрямки конкурса'!$L$26,'Напрямки конкурса'!$K$26,IF(D498='Напрямки конкурса'!$L$27,'Напрямки конкурса'!$K$27,IF(D498='Напрямки конкурса'!$L$28,'Напрямки конкурса'!$K$28,"")))))))))))))))))))))))))))</f>
        <v/>
      </c>
      <c r="D498" s="50"/>
      <c r="E498" s="171"/>
      <c r="F498" s="171"/>
      <c r="G498" s="171"/>
      <c r="H498" s="150" t="str">
        <f>IF(I498='Категорія витрат'!$B$2,'Категорія витрат'!$A$2,IF(I498='Категорія витрат'!$B$3,'Категорія витрат'!$A$3,IF(I498='Категорія витрат'!$B$4,'Категорія витрат'!$A$4,IF(I498='Категорія витрат'!$B$5,'Категорія витрат'!$A$5,IF(I498='Категорія витрат'!$B$6,'Категорія витрат'!$A$6,IF(I498='Категорія витрат'!$B$7,'Категорія витрат'!$A$7,IF(I498='Категорія витрат'!$B$8,'Категорія витрат'!$A$8,IF(I498='Категорія витрат'!$B$9,'Категорія витрат'!$A$9,IF(I498='Категорія витрат'!$B$10,'Категорія витрат'!$A$10,IF(I498='Категорія витрат'!$B$11,'Категорія витрат'!$A$11,IF(I498='Категорія витрат'!$B$12,'Категорія витрат'!$A$12,IF(I498='Категорія витрат'!$B$13,'Категорія витрат'!$A$13,IF(I498='Категорія витрат'!$B$14,'Категорія витрат'!$A$14,IF(I498='Категорія витрат'!$B$15,'Категорія витрат'!$A$15,IF(I498='Категорія витрат'!$B$16,'Категорія витрат'!$A$16,IF(I498='Категорія витрат'!$B$17,'Категорія витрат'!$A$17,IF(I498='Категорія витрат'!$B$18,'Категорія витрат'!$A$18,IF(I498='Категорія витрат'!$B$19,'Категорія витрат'!$A$19,IF(I498='Категорія витрат'!$B$20,'Категорія витрат'!$A$20,IF(I498='Категорія витрат'!$B$21,'Категорія витрат'!$A$21,IF(I498='Категорія витрат'!$B$22,'Категорія витрат'!$A$22,IF(I498='Категорія витрат'!$B$23,'Категорія витрат'!$A$23,IF(I498='Категорія витрат'!$B$24,'Категорія витрат'!$A$24,IF(I498='Категорія витрат'!$B$25,'Категорія витрат'!$A$25,IF(I498='Категорія витрат'!$B$26,'Категорія витрат'!$A$26,IF(I498='Категорія витрат'!$B$27,'Категорія витрат'!$A$27,IF(I498='Категорія витрат'!$B$28,'Категорія витрат'!$A$28,IF(I498='Категорія витрат'!$B$29,'Категорія витрат'!$A$29,IF(I498='Категорія витрат'!$B$30,'Категорія витрат'!$A$30,"")))))))))))))))))))))))))))))</f>
        <v/>
      </c>
      <c r="I498" s="174"/>
      <c r="J498" s="173"/>
      <c r="K498" s="176"/>
      <c r="L498" s="87">
        <f t="shared" si="235"/>
        <v>0</v>
      </c>
      <c r="M498" s="176"/>
      <c r="N498" s="178"/>
      <c r="O498" s="171"/>
      <c r="P498" s="159">
        <f>IF(J498='Категорія витрат'!$F$2,ROUND('Додаток 3._Бюджет детальний ПР'!O498*0.3676,2),IF(J498='Категорія витрат'!$F$3,ROUND('Додаток 3._Бюджет детальний ПР'!O498*0.347,2),IF(J498='Категорія витрат'!$F$4,ROUND('Додаток 3._Бюджет детальний ПР'!O498*0.347,2),IF(J498='Категорія витрат'!$F$7,ROUND('Додаток 3._Бюджет детальний ПР'!O498*0.0841,2),0))))</f>
        <v>0</v>
      </c>
      <c r="Q498" s="153">
        <f t="shared" si="240"/>
        <v>0</v>
      </c>
      <c r="R498" s="181"/>
      <c r="S498" s="181"/>
      <c r="T498" s="181"/>
      <c r="U498" s="181"/>
      <c r="V498" s="181"/>
      <c r="W498" s="181"/>
      <c r="X498" s="181"/>
      <c r="Y498" s="181"/>
      <c r="Z498" s="181"/>
      <c r="AA498" s="181"/>
      <c r="AB498" s="181"/>
      <c r="AC498" s="181"/>
      <c r="AD498" s="48">
        <f t="shared" si="211"/>
        <v>0</v>
      </c>
      <c r="AE498" s="48">
        <f t="shared" si="212"/>
        <v>0</v>
      </c>
      <c r="AF498" s="48">
        <f t="shared" si="213"/>
        <v>0</v>
      </c>
      <c r="AG498" s="48">
        <f t="shared" si="214"/>
        <v>0</v>
      </c>
      <c r="AH498" s="48">
        <f t="shared" si="215"/>
        <v>0</v>
      </c>
      <c r="AI498" s="48">
        <f t="shared" si="216"/>
        <v>0</v>
      </c>
      <c r="AJ498" s="48">
        <f t="shared" si="217"/>
        <v>0</v>
      </c>
      <c r="AK498" s="48">
        <f t="shared" si="218"/>
        <v>0</v>
      </c>
      <c r="AL498" s="181"/>
      <c r="AM498" s="181"/>
      <c r="AN498" s="77"/>
      <c r="AO498" s="176"/>
      <c r="AP498" s="87">
        <f t="shared" si="236"/>
        <v>0</v>
      </c>
      <c r="AQ498" s="176"/>
      <c r="AR498" s="178"/>
      <c r="AS498" s="171"/>
      <c r="AT498" s="159">
        <f>IF(J498='Категорія витрат'!$F$2,ROUND('Додаток 3._Бюджет детальний ПР'!AS498*0.3676,2),IF(J498='Категорія витрат'!$F$3,ROUND('Додаток 3._Бюджет детальний ПР'!AS498*0.347,2),IF(J498='Категорія витрат'!$F$4,ROUND('Додаток 3._Бюджет детальний ПР'!AS498*0.347,2),IF(J498='Категорія витрат'!$F$7,ROUND('Додаток 3._Бюджет детальний ПР'!AS498*0.0841,2),0))))</f>
        <v>0</v>
      </c>
      <c r="AU498" s="153">
        <f t="shared" si="237"/>
        <v>0</v>
      </c>
      <c r="AV498" s="181"/>
      <c r="AW498" s="181"/>
      <c r="AX498" s="181"/>
      <c r="AY498" s="181"/>
      <c r="AZ498" s="181"/>
      <c r="BA498" s="181"/>
      <c r="BB498" s="181"/>
      <c r="BC498" s="181"/>
      <c r="BD498" s="181"/>
      <c r="BE498" s="181"/>
      <c r="BF498" s="181"/>
      <c r="BG498" s="181"/>
      <c r="BH498" s="48">
        <f t="shared" si="219"/>
        <v>0</v>
      </c>
      <c r="BI498" s="48">
        <f t="shared" si="220"/>
        <v>0</v>
      </c>
      <c r="BJ498" s="48">
        <f t="shared" si="221"/>
        <v>0</v>
      </c>
      <c r="BK498" s="48">
        <f t="shared" si="222"/>
        <v>0</v>
      </c>
      <c r="BL498" s="48">
        <f t="shared" si="223"/>
        <v>0</v>
      </c>
      <c r="BM498" s="48">
        <f t="shared" si="224"/>
        <v>0</v>
      </c>
      <c r="BN498" s="48">
        <f t="shared" si="225"/>
        <v>0</v>
      </c>
      <c r="BO498" s="48">
        <f t="shared" si="226"/>
        <v>0</v>
      </c>
      <c r="BP498" s="181"/>
      <c r="BQ498" s="181"/>
      <c r="BR498" s="191"/>
      <c r="BS498" s="176"/>
      <c r="BT498" s="87">
        <f t="shared" si="238"/>
        <v>0</v>
      </c>
      <c r="BU498" s="176"/>
      <c r="BV498" s="178"/>
      <c r="BW498" s="171"/>
      <c r="BX498" s="159">
        <f>IF(J498='Категорія витрат'!$F$2,ROUND('Додаток 3._Бюджет детальний ПР'!BW498*0.3676,2),IF(J498='Категорія витрат'!$F$3,ROUND('Додаток 3._Бюджет детальний ПР'!BW498*0.347,2),IF(J498='Категорія витрат'!$F$4,ROUND('Додаток 3._Бюджет детальний ПР'!BW498*0.347,2),IF(J498='Категорія витрат'!$F$7,ROUND('Додаток 3._Бюджет детальний ПР'!BW498*0.0841,2),0))))</f>
        <v>0</v>
      </c>
      <c r="BY498" s="153">
        <f t="shared" si="239"/>
        <v>0</v>
      </c>
      <c r="BZ498" s="181"/>
      <c r="CA498" s="181"/>
      <c r="CB498" s="181"/>
      <c r="CC498" s="181"/>
      <c r="CD498" s="181"/>
      <c r="CE498" s="181"/>
      <c r="CF498" s="181"/>
      <c r="CG498" s="181"/>
      <c r="CH498" s="181"/>
      <c r="CI498" s="181"/>
      <c r="CJ498" s="181"/>
      <c r="CK498" s="181"/>
      <c r="CL498" s="48">
        <f t="shared" si="227"/>
        <v>0</v>
      </c>
      <c r="CM498" s="48">
        <f t="shared" si="228"/>
        <v>0</v>
      </c>
      <c r="CN498" s="48">
        <f t="shared" si="229"/>
        <v>0</v>
      </c>
      <c r="CO498" s="48">
        <f t="shared" si="230"/>
        <v>0</v>
      </c>
      <c r="CP498" s="48">
        <f t="shared" si="231"/>
        <v>0</v>
      </c>
      <c r="CQ498" s="48">
        <f t="shared" si="232"/>
        <v>0</v>
      </c>
      <c r="CR498" s="48">
        <f t="shared" si="233"/>
        <v>0</v>
      </c>
      <c r="CS498" s="48">
        <f t="shared" si="234"/>
        <v>0</v>
      </c>
      <c r="CT498" s="181"/>
      <c r="CU498" s="181"/>
    </row>
    <row r="499" spans="1:99" ht="20.100000000000001" customHeight="1" x14ac:dyDescent="0.25">
      <c r="A499" s="58">
        <v>495</v>
      </c>
      <c r="B499" s="58" t="str">
        <f>IF(D499='Напрямки конкурса'!$L$2,'Напрямки конкурса'!$B$2,IF(D499='Напрямки конкурса'!$L$3,'Напрямки конкурса'!$B$3,IF(D499='Напрямки конкурса'!$L$4,'Напрямки конкурса'!$B$4,IF(D499='Напрямки конкурса'!$L$5,'Напрямки конкурса'!$B$5,IF(D499='Напрямки конкурса'!$L$6,'Напрямки конкурса'!$B$6,IF(D499='Напрямки конкурса'!$L$7,'Напрямки конкурса'!$B$7,IF(D499='Напрямки конкурса'!$L$8,'Напрямки конкурса'!$B$8,IF(D499='Напрямки конкурса'!$L$9,'Напрямки конкурса'!$B$9,IF(D499='Напрямки конкурса'!$L$10,'Напрямки конкурса'!$B$10,IF(D499='Напрямки конкурса'!$L$11,'Напрямки конкурса'!$B$11,IF(D499='Напрямки конкурса'!$L$12,'Напрямки конкурса'!$B$12,IF(D499='Напрямки конкурса'!$L$13,'Напрямки конкурса'!$B$13,IF(D499='Напрямки конкурса'!$L$14,'Напрямки конкурса'!$B$14,IF(D499='Напрямки конкурса'!$L$15,'Напрямки конкурса'!$B$15,IF(D499='Напрямки конкурса'!$L$16,'Напрямки конкурса'!$B$16,IF(D499='Напрямки конкурса'!$L$17,'Напрямки конкурса'!$B$17,IF(D499='Напрямки конкурса'!$L$18,'Напрямки конкурса'!$B$18,IF(D499='Напрямки конкурса'!$L$19,'Напрямки конкурса'!$B$19,IF(D499='Напрямки конкурса'!$L$20,'Напрямки конкурса'!$B$20,IF(D499='Напрямки конкурса'!$L$21,'Напрямки конкурса'!$B$21,IF(D499='Напрямки конкурса'!$L$22,'Напрямки конкурса'!$B$22,IF(D499='Напрямки конкурса'!$L$23,'Напрямки конкурса'!$B$23,IF(D499='Напрямки конкурса'!$L$24,'Напрямки конкурса'!$B$24,IF(D499='Напрямки конкурса'!$L$25,'Напрямки конкурса'!$B$25,IF(D499='Напрямки конкурса'!$L$26,'Напрямки конкурса'!$B$26,IF(D499='Напрямки конкурса'!$L$27,'Напрямки конкурса'!$B$27,IF(D499='Напрямки конкурса'!$L$28,'Напрямки конкурса'!$B$28,"")))))))))))))))))))))))))))</f>
        <v/>
      </c>
      <c r="C499" s="59" t="str">
        <f>IF(D499='Напрямки конкурса'!$L$2,'Напрямки конкурса'!$K$2,IF(D499='Напрямки конкурса'!$L$3,'Напрямки конкурса'!$K$3,IF(D499='Напрямки конкурса'!$L$4,'Напрямки конкурса'!$K$4,IF(D499='Напрямки конкурса'!$L$5,'Напрямки конкурса'!$K$5,IF(D499='Напрямки конкурса'!$L$6,'Напрямки конкурса'!$K$6,IF(D499='Напрямки конкурса'!$L$7,'Напрямки конкурса'!$K$7,IF(D499='Напрямки конкурса'!$L$8,'Напрямки конкурса'!$K$8,IF(D499='Напрямки конкурса'!$L$9,'Напрямки конкурса'!$K$9,IF(D499='Напрямки конкурса'!$L$10,'Напрямки конкурса'!$K$10,IF(D499='Напрямки конкурса'!$L$11,'Напрямки конкурса'!$K$11,IF(D499='Напрямки конкурса'!$L$12,'Напрямки конкурса'!$K$12,IF(D499='Напрямки конкурса'!$L$13,'Напрямки конкурса'!$K$13,IF(D499='Напрямки конкурса'!$L$14,'Напрямки конкурса'!$K$14,IF(D499='Напрямки конкурса'!$L$15,'Напрямки конкурса'!$K$15,IF(D499='Напрямки конкурса'!$L$16,'Напрямки конкурса'!$K$16,IF(D499='Напрямки конкурса'!$L$17,'Напрямки конкурса'!$K$17,IF(D499='Напрямки конкурса'!$L$18,'Напрямки конкурса'!$K$18,IF(D499='Напрямки конкурса'!$L$19,'Напрямки конкурса'!$K$19,IF(D499='Напрямки конкурса'!$L$20,'Напрямки конкурса'!$K$20,IF(D499='Напрямки конкурса'!$L$21,'Напрямки конкурса'!$K$21,IF(D499='Напрямки конкурса'!$L$22,'Напрямки конкурса'!$K$22,IF(D499='Напрямки конкурса'!$L$23,'Напрямки конкурса'!$K$23,IF(D499='Напрямки конкурса'!$L$24,'Напрямки конкурса'!$K$24,IF(D499='Напрямки конкурса'!$L$25,'Напрямки конкурса'!$K$25,IF(D499='Напрямки конкурса'!$L$26,'Напрямки конкурса'!$K$26,IF(D499='Напрямки конкурса'!$L$27,'Напрямки конкурса'!$K$27,IF(D499='Напрямки конкурса'!$L$28,'Напрямки конкурса'!$K$28,"")))))))))))))))))))))))))))</f>
        <v/>
      </c>
      <c r="D499" s="50"/>
      <c r="E499" s="171"/>
      <c r="F499" s="171"/>
      <c r="G499" s="171"/>
      <c r="H499" s="150" t="str">
        <f>IF(I499='Категорія витрат'!$B$2,'Категорія витрат'!$A$2,IF(I499='Категорія витрат'!$B$3,'Категорія витрат'!$A$3,IF(I499='Категорія витрат'!$B$4,'Категорія витрат'!$A$4,IF(I499='Категорія витрат'!$B$5,'Категорія витрат'!$A$5,IF(I499='Категорія витрат'!$B$6,'Категорія витрат'!$A$6,IF(I499='Категорія витрат'!$B$7,'Категорія витрат'!$A$7,IF(I499='Категорія витрат'!$B$8,'Категорія витрат'!$A$8,IF(I499='Категорія витрат'!$B$9,'Категорія витрат'!$A$9,IF(I499='Категорія витрат'!$B$10,'Категорія витрат'!$A$10,IF(I499='Категорія витрат'!$B$11,'Категорія витрат'!$A$11,IF(I499='Категорія витрат'!$B$12,'Категорія витрат'!$A$12,IF(I499='Категорія витрат'!$B$13,'Категорія витрат'!$A$13,IF(I499='Категорія витрат'!$B$14,'Категорія витрат'!$A$14,IF(I499='Категорія витрат'!$B$15,'Категорія витрат'!$A$15,IF(I499='Категорія витрат'!$B$16,'Категорія витрат'!$A$16,IF(I499='Категорія витрат'!$B$17,'Категорія витрат'!$A$17,IF(I499='Категорія витрат'!$B$18,'Категорія витрат'!$A$18,IF(I499='Категорія витрат'!$B$19,'Категорія витрат'!$A$19,IF(I499='Категорія витрат'!$B$20,'Категорія витрат'!$A$20,IF(I499='Категорія витрат'!$B$21,'Категорія витрат'!$A$21,IF(I499='Категорія витрат'!$B$22,'Категорія витрат'!$A$22,IF(I499='Категорія витрат'!$B$23,'Категорія витрат'!$A$23,IF(I499='Категорія витрат'!$B$24,'Категорія витрат'!$A$24,IF(I499='Категорія витрат'!$B$25,'Категорія витрат'!$A$25,IF(I499='Категорія витрат'!$B$26,'Категорія витрат'!$A$26,IF(I499='Категорія витрат'!$B$27,'Категорія витрат'!$A$27,IF(I499='Категорія витрат'!$B$28,'Категорія витрат'!$A$28,IF(I499='Категорія витрат'!$B$29,'Категорія витрат'!$A$29,IF(I499='Категорія витрат'!$B$30,'Категорія витрат'!$A$30,"")))))))))))))))))))))))))))))</f>
        <v/>
      </c>
      <c r="I499" s="174"/>
      <c r="J499" s="173"/>
      <c r="K499" s="176"/>
      <c r="L499" s="87">
        <f t="shared" si="235"/>
        <v>0</v>
      </c>
      <c r="M499" s="176"/>
      <c r="N499" s="178"/>
      <c r="O499" s="171"/>
      <c r="P499" s="159">
        <f>IF(J499='Категорія витрат'!$F$2,ROUND('Додаток 3._Бюджет детальний ПР'!O499*0.3676,2),IF(J499='Категорія витрат'!$F$3,ROUND('Додаток 3._Бюджет детальний ПР'!O499*0.347,2),IF(J499='Категорія витрат'!$F$4,ROUND('Додаток 3._Бюджет детальний ПР'!O499*0.347,2),IF(J499='Категорія витрат'!$F$7,ROUND('Додаток 3._Бюджет детальний ПР'!O499*0.0841,2),0))))</f>
        <v>0</v>
      </c>
      <c r="Q499" s="153">
        <f t="shared" si="240"/>
        <v>0</v>
      </c>
      <c r="R499" s="181"/>
      <c r="S499" s="181"/>
      <c r="T499" s="181"/>
      <c r="U499" s="181"/>
      <c r="V499" s="181"/>
      <c r="W499" s="181"/>
      <c r="X499" s="181"/>
      <c r="Y499" s="181"/>
      <c r="Z499" s="181"/>
      <c r="AA499" s="181"/>
      <c r="AB499" s="181"/>
      <c r="AC499" s="181"/>
      <c r="AD499" s="48">
        <f t="shared" si="211"/>
        <v>0</v>
      </c>
      <c r="AE499" s="48">
        <f t="shared" si="212"/>
        <v>0</v>
      </c>
      <c r="AF499" s="48">
        <f t="shared" si="213"/>
        <v>0</v>
      </c>
      <c r="AG499" s="48">
        <f t="shared" si="214"/>
        <v>0</v>
      </c>
      <c r="AH499" s="48">
        <f t="shared" si="215"/>
        <v>0</v>
      </c>
      <c r="AI499" s="48">
        <f t="shared" si="216"/>
        <v>0</v>
      </c>
      <c r="AJ499" s="48">
        <f t="shared" si="217"/>
        <v>0</v>
      </c>
      <c r="AK499" s="48">
        <f t="shared" si="218"/>
        <v>0</v>
      </c>
      <c r="AL499" s="181"/>
      <c r="AM499" s="181"/>
      <c r="AN499" s="77"/>
      <c r="AO499" s="176"/>
      <c r="AP499" s="87">
        <f t="shared" si="236"/>
        <v>0</v>
      </c>
      <c r="AQ499" s="176"/>
      <c r="AR499" s="178"/>
      <c r="AS499" s="171"/>
      <c r="AT499" s="159">
        <f>IF(J499='Категорія витрат'!$F$2,ROUND('Додаток 3._Бюджет детальний ПР'!AS499*0.3676,2),IF(J499='Категорія витрат'!$F$3,ROUND('Додаток 3._Бюджет детальний ПР'!AS499*0.347,2),IF(J499='Категорія витрат'!$F$4,ROUND('Додаток 3._Бюджет детальний ПР'!AS499*0.347,2),IF(J499='Категорія витрат'!$F$7,ROUND('Додаток 3._Бюджет детальний ПР'!AS499*0.0841,2),0))))</f>
        <v>0</v>
      </c>
      <c r="AU499" s="153">
        <f t="shared" si="237"/>
        <v>0</v>
      </c>
      <c r="AV499" s="181"/>
      <c r="AW499" s="181"/>
      <c r="AX499" s="181"/>
      <c r="AY499" s="181"/>
      <c r="AZ499" s="181"/>
      <c r="BA499" s="181"/>
      <c r="BB499" s="181"/>
      <c r="BC499" s="181"/>
      <c r="BD499" s="181"/>
      <c r="BE499" s="181"/>
      <c r="BF499" s="181"/>
      <c r="BG499" s="181"/>
      <c r="BH499" s="48">
        <f t="shared" si="219"/>
        <v>0</v>
      </c>
      <c r="BI499" s="48">
        <f t="shared" si="220"/>
        <v>0</v>
      </c>
      <c r="BJ499" s="48">
        <f t="shared" si="221"/>
        <v>0</v>
      </c>
      <c r="BK499" s="48">
        <f t="shared" si="222"/>
        <v>0</v>
      </c>
      <c r="BL499" s="48">
        <f t="shared" si="223"/>
        <v>0</v>
      </c>
      <c r="BM499" s="48">
        <f t="shared" si="224"/>
        <v>0</v>
      </c>
      <c r="BN499" s="48">
        <f t="shared" si="225"/>
        <v>0</v>
      </c>
      <c r="BO499" s="48">
        <f t="shared" si="226"/>
        <v>0</v>
      </c>
      <c r="BP499" s="181"/>
      <c r="BQ499" s="181"/>
      <c r="BR499" s="191"/>
      <c r="BS499" s="176"/>
      <c r="BT499" s="87">
        <f t="shared" si="238"/>
        <v>0</v>
      </c>
      <c r="BU499" s="176"/>
      <c r="BV499" s="178"/>
      <c r="BW499" s="171"/>
      <c r="BX499" s="159">
        <f>IF(J499='Категорія витрат'!$F$2,ROUND('Додаток 3._Бюджет детальний ПР'!BW499*0.3676,2),IF(J499='Категорія витрат'!$F$3,ROUND('Додаток 3._Бюджет детальний ПР'!BW499*0.347,2),IF(J499='Категорія витрат'!$F$4,ROUND('Додаток 3._Бюджет детальний ПР'!BW499*0.347,2),IF(J499='Категорія витрат'!$F$7,ROUND('Додаток 3._Бюджет детальний ПР'!BW499*0.0841,2),0))))</f>
        <v>0</v>
      </c>
      <c r="BY499" s="153">
        <f t="shared" si="239"/>
        <v>0</v>
      </c>
      <c r="BZ499" s="181"/>
      <c r="CA499" s="181"/>
      <c r="CB499" s="181"/>
      <c r="CC499" s="181"/>
      <c r="CD499" s="181"/>
      <c r="CE499" s="181"/>
      <c r="CF499" s="181"/>
      <c r="CG499" s="181"/>
      <c r="CH499" s="181"/>
      <c r="CI499" s="181"/>
      <c r="CJ499" s="181"/>
      <c r="CK499" s="181"/>
      <c r="CL499" s="48">
        <f t="shared" si="227"/>
        <v>0</v>
      </c>
      <c r="CM499" s="48">
        <f t="shared" si="228"/>
        <v>0</v>
      </c>
      <c r="CN499" s="48">
        <f t="shared" si="229"/>
        <v>0</v>
      </c>
      <c r="CO499" s="48">
        <f t="shared" si="230"/>
        <v>0</v>
      </c>
      <c r="CP499" s="48">
        <f t="shared" si="231"/>
        <v>0</v>
      </c>
      <c r="CQ499" s="48">
        <f t="shared" si="232"/>
        <v>0</v>
      </c>
      <c r="CR499" s="48">
        <f t="shared" si="233"/>
        <v>0</v>
      </c>
      <c r="CS499" s="48">
        <f t="shared" si="234"/>
        <v>0</v>
      </c>
      <c r="CT499" s="181"/>
      <c r="CU499" s="181"/>
    </row>
    <row r="500" spans="1:99" ht="20.100000000000001" customHeight="1" x14ac:dyDescent="0.25">
      <c r="A500" s="58">
        <v>496</v>
      </c>
      <c r="B500" s="58" t="str">
        <f>IF(D500='Напрямки конкурса'!$L$2,'Напрямки конкурса'!$B$2,IF(D500='Напрямки конкурса'!$L$3,'Напрямки конкурса'!$B$3,IF(D500='Напрямки конкурса'!$L$4,'Напрямки конкурса'!$B$4,IF(D500='Напрямки конкурса'!$L$5,'Напрямки конкурса'!$B$5,IF(D500='Напрямки конкурса'!$L$6,'Напрямки конкурса'!$B$6,IF(D500='Напрямки конкурса'!$L$7,'Напрямки конкурса'!$B$7,IF(D500='Напрямки конкурса'!$L$8,'Напрямки конкурса'!$B$8,IF(D500='Напрямки конкурса'!$L$9,'Напрямки конкурса'!$B$9,IF(D500='Напрямки конкурса'!$L$10,'Напрямки конкурса'!$B$10,IF(D500='Напрямки конкурса'!$L$11,'Напрямки конкурса'!$B$11,IF(D500='Напрямки конкурса'!$L$12,'Напрямки конкурса'!$B$12,IF(D500='Напрямки конкурса'!$L$13,'Напрямки конкурса'!$B$13,IF(D500='Напрямки конкурса'!$L$14,'Напрямки конкурса'!$B$14,IF(D500='Напрямки конкурса'!$L$15,'Напрямки конкурса'!$B$15,IF(D500='Напрямки конкурса'!$L$16,'Напрямки конкурса'!$B$16,IF(D500='Напрямки конкурса'!$L$17,'Напрямки конкурса'!$B$17,IF(D500='Напрямки конкурса'!$L$18,'Напрямки конкурса'!$B$18,IF(D500='Напрямки конкурса'!$L$19,'Напрямки конкурса'!$B$19,IF(D500='Напрямки конкурса'!$L$20,'Напрямки конкурса'!$B$20,IF(D500='Напрямки конкурса'!$L$21,'Напрямки конкурса'!$B$21,IF(D500='Напрямки конкурса'!$L$22,'Напрямки конкурса'!$B$22,IF(D500='Напрямки конкурса'!$L$23,'Напрямки конкурса'!$B$23,IF(D500='Напрямки конкурса'!$L$24,'Напрямки конкурса'!$B$24,IF(D500='Напрямки конкурса'!$L$25,'Напрямки конкурса'!$B$25,IF(D500='Напрямки конкурса'!$L$26,'Напрямки конкурса'!$B$26,IF(D500='Напрямки конкурса'!$L$27,'Напрямки конкурса'!$B$27,IF(D500='Напрямки конкурса'!$L$28,'Напрямки конкурса'!$B$28,"")))))))))))))))))))))))))))</f>
        <v/>
      </c>
      <c r="C500" s="59" t="str">
        <f>IF(D500='Напрямки конкурса'!$L$2,'Напрямки конкурса'!$K$2,IF(D500='Напрямки конкурса'!$L$3,'Напрямки конкурса'!$K$3,IF(D500='Напрямки конкурса'!$L$4,'Напрямки конкурса'!$K$4,IF(D500='Напрямки конкурса'!$L$5,'Напрямки конкурса'!$K$5,IF(D500='Напрямки конкурса'!$L$6,'Напрямки конкурса'!$K$6,IF(D500='Напрямки конкурса'!$L$7,'Напрямки конкурса'!$K$7,IF(D500='Напрямки конкурса'!$L$8,'Напрямки конкурса'!$K$8,IF(D500='Напрямки конкурса'!$L$9,'Напрямки конкурса'!$K$9,IF(D500='Напрямки конкурса'!$L$10,'Напрямки конкурса'!$K$10,IF(D500='Напрямки конкурса'!$L$11,'Напрямки конкурса'!$K$11,IF(D500='Напрямки конкурса'!$L$12,'Напрямки конкурса'!$K$12,IF(D500='Напрямки конкурса'!$L$13,'Напрямки конкурса'!$K$13,IF(D500='Напрямки конкурса'!$L$14,'Напрямки конкурса'!$K$14,IF(D500='Напрямки конкурса'!$L$15,'Напрямки конкурса'!$K$15,IF(D500='Напрямки конкурса'!$L$16,'Напрямки конкурса'!$K$16,IF(D500='Напрямки конкурса'!$L$17,'Напрямки конкурса'!$K$17,IF(D500='Напрямки конкурса'!$L$18,'Напрямки конкурса'!$K$18,IF(D500='Напрямки конкурса'!$L$19,'Напрямки конкурса'!$K$19,IF(D500='Напрямки конкурса'!$L$20,'Напрямки конкурса'!$K$20,IF(D500='Напрямки конкурса'!$L$21,'Напрямки конкурса'!$K$21,IF(D500='Напрямки конкурса'!$L$22,'Напрямки конкурса'!$K$22,IF(D500='Напрямки конкурса'!$L$23,'Напрямки конкурса'!$K$23,IF(D500='Напрямки конкурса'!$L$24,'Напрямки конкурса'!$K$24,IF(D500='Напрямки конкурса'!$L$25,'Напрямки конкурса'!$K$25,IF(D500='Напрямки конкурса'!$L$26,'Напрямки конкурса'!$K$26,IF(D500='Напрямки конкурса'!$L$27,'Напрямки конкурса'!$K$27,IF(D500='Напрямки конкурса'!$L$28,'Напрямки конкурса'!$K$28,"")))))))))))))))))))))))))))</f>
        <v/>
      </c>
      <c r="D500" s="50"/>
      <c r="E500" s="171"/>
      <c r="F500" s="171"/>
      <c r="G500" s="171"/>
      <c r="H500" s="150" t="str">
        <f>IF(I500='Категорія витрат'!$B$2,'Категорія витрат'!$A$2,IF(I500='Категорія витрат'!$B$3,'Категорія витрат'!$A$3,IF(I500='Категорія витрат'!$B$4,'Категорія витрат'!$A$4,IF(I500='Категорія витрат'!$B$5,'Категорія витрат'!$A$5,IF(I500='Категорія витрат'!$B$6,'Категорія витрат'!$A$6,IF(I500='Категорія витрат'!$B$7,'Категорія витрат'!$A$7,IF(I500='Категорія витрат'!$B$8,'Категорія витрат'!$A$8,IF(I500='Категорія витрат'!$B$9,'Категорія витрат'!$A$9,IF(I500='Категорія витрат'!$B$10,'Категорія витрат'!$A$10,IF(I500='Категорія витрат'!$B$11,'Категорія витрат'!$A$11,IF(I500='Категорія витрат'!$B$12,'Категорія витрат'!$A$12,IF(I500='Категорія витрат'!$B$13,'Категорія витрат'!$A$13,IF(I500='Категорія витрат'!$B$14,'Категорія витрат'!$A$14,IF(I500='Категорія витрат'!$B$15,'Категорія витрат'!$A$15,IF(I500='Категорія витрат'!$B$16,'Категорія витрат'!$A$16,IF(I500='Категорія витрат'!$B$17,'Категорія витрат'!$A$17,IF(I500='Категорія витрат'!$B$18,'Категорія витрат'!$A$18,IF(I500='Категорія витрат'!$B$19,'Категорія витрат'!$A$19,IF(I500='Категорія витрат'!$B$20,'Категорія витрат'!$A$20,IF(I500='Категорія витрат'!$B$21,'Категорія витрат'!$A$21,IF(I500='Категорія витрат'!$B$22,'Категорія витрат'!$A$22,IF(I500='Категорія витрат'!$B$23,'Категорія витрат'!$A$23,IF(I500='Категорія витрат'!$B$24,'Категорія витрат'!$A$24,IF(I500='Категорія витрат'!$B$25,'Категорія витрат'!$A$25,IF(I500='Категорія витрат'!$B$26,'Категорія витрат'!$A$26,IF(I500='Категорія витрат'!$B$27,'Категорія витрат'!$A$27,IF(I500='Категорія витрат'!$B$28,'Категорія витрат'!$A$28,IF(I500='Категорія витрат'!$B$29,'Категорія витрат'!$A$29,IF(I500='Категорія витрат'!$B$30,'Категорія витрат'!$A$30,"")))))))))))))))))))))))))))))</f>
        <v/>
      </c>
      <c r="I500" s="174"/>
      <c r="J500" s="173"/>
      <c r="K500" s="176"/>
      <c r="L500" s="87">
        <f t="shared" si="235"/>
        <v>0</v>
      </c>
      <c r="M500" s="176"/>
      <c r="N500" s="178"/>
      <c r="O500" s="171"/>
      <c r="P500" s="159">
        <f>IF(J500='Категорія витрат'!$F$2,ROUND('Додаток 3._Бюджет детальний ПР'!O500*0.3676,2),IF(J500='Категорія витрат'!$F$3,ROUND('Додаток 3._Бюджет детальний ПР'!O500*0.347,2),IF(J500='Категорія витрат'!$F$4,ROUND('Додаток 3._Бюджет детальний ПР'!O500*0.347,2),IF(J500='Категорія витрат'!$F$7,ROUND('Додаток 3._Бюджет детальний ПР'!O500*0.0841,2),0))))</f>
        <v>0</v>
      </c>
      <c r="Q500" s="153">
        <f t="shared" si="240"/>
        <v>0</v>
      </c>
      <c r="R500" s="181"/>
      <c r="S500" s="181"/>
      <c r="T500" s="181"/>
      <c r="U500" s="181"/>
      <c r="V500" s="181"/>
      <c r="W500" s="181"/>
      <c r="X500" s="181"/>
      <c r="Y500" s="181"/>
      <c r="Z500" s="181"/>
      <c r="AA500" s="181"/>
      <c r="AB500" s="181"/>
      <c r="AC500" s="181"/>
      <c r="AD500" s="48">
        <f t="shared" si="211"/>
        <v>0</v>
      </c>
      <c r="AE500" s="48">
        <f t="shared" si="212"/>
        <v>0</v>
      </c>
      <c r="AF500" s="48">
        <f t="shared" si="213"/>
        <v>0</v>
      </c>
      <c r="AG500" s="48">
        <f t="shared" si="214"/>
        <v>0</v>
      </c>
      <c r="AH500" s="48">
        <f t="shared" si="215"/>
        <v>0</v>
      </c>
      <c r="AI500" s="48">
        <f t="shared" si="216"/>
        <v>0</v>
      </c>
      <c r="AJ500" s="48">
        <f t="shared" si="217"/>
        <v>0</v>
      </c>
      <c r="AK500" s="48">
        <f t="shared" si="218"/>
        <v>0</v>
      </c>
      <c r="AL500" s="181"/>
      <c r="AM500" s="181"/>
      <c r="AN500" s="77"/>
      <c r="AO500" s="176"/>
      <c r="AP500" s="87">
        <f t="shared" si="236"/>
        <v>0</v>
      </c>
      <c r="AQ500" s="176"/>
      <c r="AR500" s="178"/>
      <c r="AS500" s="171"/>
      <c r="AT500" s="159">
        <f>IF(J500='Категорія витрат'!$F$2,ROUND('Додаток 3._Бюджет детальний ПР'!AS500*0.3676,2),IF(J500='Категорія витрат'!$F$3,ROUND('Додаток 3._Бюджет детальний ПР'!AS500*0.347,2),IF(J500='Категорія витрат'!$F$4,ROUND('Додаток 3._Бюджет детальний ПР'!AS500*0.347,2),IF(J500='Категорія витрат'!$F$7,ROUND('Додаток 3._Бюджет детальний ПР'!AS500*0.0841,2),0))))</f>
        <v>0</v>
      </c>
      <c r="AU500" s="153">
        <f t="shared" si="237"/>
        <v>0</v>
      </c>
      <c r="AV500" s="181"/>
      <c r="AW500" s="181"/>
      <c r="AX500" s="181"/>
      <c r="AY500" s="181"/>
      <c r="AZ500" s="181"/>
      <c r="BA500" s="181"/>
      <c r="BB500" s="181"/>
      <c r="BC500" s="181"/>
      <c r="BD500" s="181"/>
      <c r="BE500" s="181"/>
      <c r="BF500" s="181"/>
      <c r="BG500" s="181"/>
      <c r="BH500" s="48">
        <f t="shared" si="219"/>
        <v>0</v>
      </c>
      <c r="BI500" s="48">
        <f t="shared" si="220"/>
        <v>0</v>
      </c>
      <c r="BJ500" s="48">
        <f t="shared" si="221"/>
        <v>0</v>
      </c>
      <c r="BK500" s="48">
        <f t="shared" si="222"/>
        <v>0</v>
      </c>
      <c r="BL500" s="48">
        <f t="shared" si="223"/>
        <v>0</v>
      </c>
      <c r="BM500" s="48">
        <f t="shared" si="224"/>
        <v>0</v>
      </c>
      <c r="BN500" s="48">
        <f t="shared" si="225"/>
        <v>0</v>
      </c>
      <c r="BO500" s="48">
        <f t="shared" si="226"/>
        <v>0</v>
      </c>
      <c r="BP500" s="181"/>
      <c r="BQ500" s="181"/>
      <c r="BR500" s="191"/>
      <c r="BS500" s="176"/>
      <c r="BT500" s="87">
        <f t="shared" si="238"/>
        <v>0</v>
      </c>
      <c r="BU500" s="176"/>
      <c r="BV500" s="178"/>
      <c r="BW500" s="171"/>
      <c r="BX500" s="159">
        <f>IF(J500='Категорія витрат'!$F$2,ROUND('Додаток 3._Бюджет детальний ПР'!BW500*0.3676,2),IF(J500='Категорія витрат'!$F$3,ROUND('Додаток 3._Бюджет детальний ПР'!BW500*0.347,2),IF(J500='Категорія витрат'!$F$4,ROUND('Додаток 3._Бюджет детальний ПР'!BW500*0.347,2),IF(J500='Категорія витрат'!$F$7,ROUND('Додаток 3._Бюджет детальний ПР'!BW500*0.0841,2),0))))</f>
        <v>0</v>
      </c>
      <c r="BY500" s="153">
        <f t="shared" si="239"/>
        <v>0</v>
      </c>
      <c r="BZ500" s="181"/>
      <c r="CA500" s="181"/>
      <c r="CB500" s="181"/>
      <c r="CC500" s="181"/>
      <c r="CD500" s="181"/>
      <c r="CE500" s="181"/>
      <c r="CF500" s="181"/>
      <c r="CG500" s="181"/>
      <c r="CH500" s="181"/>
      <c r="CI500" s="181"/>
      <c r="CJ500" s="181"/>
      <c r="CK500" s="181"/>
      <c r="CL500" s="48">
        <f t="shared" si="227"/>
        <v>0</v>
      </c>
      <c r="CM500" s="48">
        <f t="shared" si="228"/>
        <v>0</v>
      </c>
      <c r="CN500" s="48">
        <f t="shared" si="229"/>
        <v>0</v>
      </c>
      <c r="CO500" s="48">
        <f t="shared" si="230"/>
        <v>0</v>
      </c>
      <c r="CP500" s="48">
        <f t="shared" si="231"/>
        <v>0</v>
      </c>
      <c r="CQ500" s="48">
        <f t="shared" si="232"/>
        <v>0</v>
      </c>
      <c r="CR500" s="48">
        <f t="shared" si="233"/>
        <v>0</v>
      </c>
      <c r="CS500" s="48">
        <f t="shared" si="234"/>
        <v>0</v>
      </c>
      <c r="CT500" s="181"/>
      <c r="CU500" s="181"/>
    </row>
    <row r="501" spans="1:99" ht="20.100000000000001" customHeight="1" x14ac:dyDescent="0.25">
      <c r="A501" s="58">
        <v>497</v>
      </c>
      <c r="B501" s="58" t="str">
        <f>IF(D501='Напрямки конкурса'!$L$2,'Напрямки конкурса'!$B$2,IF(D501='Напрямки конкурса'!$L$3,'Напрямки конкурса'!$B$3,IF(D501='Напрямки конкурса'!$L$4,'Напрямки конкурса'!$B$4,IF(D501='Напрямки конкурса'!$L$5,'Напрямки конкурса'!$B$5,IF(D501='Напрямки конкурса'!$L$6,'Напрямки конкурса'!$B$6,IF(D501='Напрямки конкурса'!$L$7,'Напрямки конкурса'!$B$7,IF(D501='Напрямки конкурса'!$L$8,'Напрямки конкурса'!$B$8,IF(D501='Напрямки конкурса'!$L$9,'Напрямки конкурса'!$B$9,IF(D501='Напрямки конкурса'!$L$10,'Напрямки конкурса'!$B$10,IF(D501='Напрямки конкурса'!$L$11,'Напрямки конкурса'!$B$11,IF(D501='Напрямки конкурса'!$L$12,'Напрямки конкурса'!$B$12,IF(D501='Напрямки конкурса'!$L$13,'Напрямки конкурса'!$B$13,IF(D501='Напрямки конкурса'!$L$14,'Напрямки конкурса'!$B$14,IF(D501='Напрямки конкурса'!$L$15,'Напрямки конкурса'!$B$15,IF(D501='Напрямки конкурса'!$L$16,'Напрямки конкурса'!$B$16,IF(D501='Напрямки конкурса'!$L$17,'Напрямки конкурса'!$B$17,IF(D501='Напрямки конкурса'!$L$18,'Напрямки конкурса'!$B$18,IF(D501='Напрямки конкурса'!$L$19,'Напрямки конкурса'!$B$19,IF(D501='Напрямки конкурса'!$L$20,'Напрямки конкурса'!$B$20,IF(D501='Напрямки конкурса'!$L$21,'Напрямки конкурса'!$B$21,IF(D501='Напрямки конкурса'!$L$22,'Напрямки конкурса'!$B$22,IF(D501='Напрямки конкурса'!$L$23,'Напрямки конкурса'!$B$23,IF(D501='Напрямки конкурса'!$L$24,'Напрямки конкурса'!$B$24,IF(D501='Напрямки конкурса'!$L$25,'Напрямки конкурса'!$B$25,IF(D501='Напрямки конкурса'!$L$26,'Напрямки конкурса'!$B$26,IF(D501='Напрямки конкурса'!$L$27,'Напрямки конкурса'!$B$27,IF(D501='Напрямки конкурса'!$L$28,'Напрямки конкурса'!$B$28,"")))))))))))))))))))))))))))</f>
        <v/>
      </c>
      <c r="C501" s="59" t="str">
        <f>IF(D501='Напрямки конкурса'!$L$2,'Напрямки конкурса'!$K$2,IF(D501='Напрямки конкурса'!$L$3,'Напрямки конкурса'!$K$3,IF(D501='Напрямки конкурса'!$L$4,'Напрямки конкурса'!$K$4,IF(D501='Напрямки конкурса'!$L$5,'Напрямки конкурса'!$K$5,IF(D501='Напрямки конкурса'!$L$6,'Напрямки конкурса'!$K$6,IF(D501='Напрямки конкурса'!$L$7,'Напрямки конкурса'!$K$7,IF(D501='Напрямки конкурса'!$L$8,'Напрямки конкурса'!$K$8,IF(D501='Напрямки конкурса'!$L$9,'Напрямки конкурса'!$K$9,IF(D501='Напрямки конкурса'!$L$10,'Напрямки конкурса'!$K$10,IF(D501='Напрямки конкурса'!$L$11,'Напрямки конкурса'!$K$11,IF(D501='Напрямки конкурса'!$L$12,'Напрямки конкурса'!$K$12,IF(D501='Напрямки конкурса'!$L$13,'Напрямки конкурса'!$K$13,IF(D501='Напрямки конкурса'!$L$14,'Напрямки конкурса'!$K$14,IF(D501='Напрямки конкурса'!$L$15,'Напрямки конкурса'!$K$15,IF(D501='Напрямки конкурса'!$L$16,'Напрямки конкурса'!$K$16,IF(D501='Напрямки конкурса'!$L$17,'Напрямки конкурса'!$K$17,IF(D501='Напрямки конкурса'!$L$18,'Напрямки конкурса'!$K$18,IF(D501='Напрямки конкурса'!$L$19,'Напрямки конкурса'!$K$19,IF(D501='Напрямки конкурса'!$L$20,'Напрямки конкурса'!$K$20,IF(D501='Напрямки конкурса'!$L$21,'Напрямки конкурса'!$K$21,IF(D501='Напрямки конкурса'!$L$22,'Напрямки конкурса'!$K$22,IF(D501='Напрямки конкурса'!$L$23,'Напрямки конкурса'!$K$23,IF(D501='Напрямки конкурса'!$L$24,'Напрямки конкурса'!$K$24,IF(D501='Напрямки конкурса'!$L$25,'Напрямки конкурса'!$K$25,IF(D501='Напрямки конкурса'!$L$26,'Напрямки конкурса'!$K$26,IF(D501='Напрямки конкурса'!$L$27,'Напрямки конкурса'!$K$27,IF(D501='Напрямки конкурса'!$L$28,'Напрямки конкурса'!$K$28,"")))))))))))))))))))))))))))</f>
        <v/>
      </c>
      <c r="D501" s="50"/>
      <c r="E501" s="171"/>
      <c r="F501" s="171"/>
      <c r="G501" s="171"/>
      <c r="H501" s="150" t="str">
        <f>IF(I501='Категорія витрат'!$B$2,'Категорія витрат'!$A$2,IF(I501='Категорія витрат'!$B$3,'Категорія витрат'!$A$3,IF(I501='Категорія витрат'!$B$4,'Категорія витрат'!$A$4,IF(I501='Категорія витрат'!$B$5,'Категорія витрат'!$A$5,IF(I501='Категорія витрат'!$B$6,'Категорія витрат'!$A$6,IF(I501='Категорія витрат'!$B$7,'Категорія витрат'!$A$7,IF(I501='Категорія витрат'!$B$8,'Категорія витрат'!$A$8,IF(I501='Категорія витрат'!$B$9,'Категорія витрат'!$A$9,IF(I501='Категорія витрат'!$B$10,'Категорія витрат'!$A$10,IF(I501='Категорія витрат'!$B$11,'Категорія витрат'!$A$11,IF(I501='Категорія витрат'!$B$12,'Категорія витрат'!$A$12,IF(I501='Категорія витрат'!$B$13,'Категорія витрат'!$A$13,IF(I501='Категорія витрат'!$B$14,'Категорія витрат'!$A$14,IF(I501='Категорія витрат'!$B$15,'Категорія витрат'!$A$15,IF(I501='Категорія витрат'!$B$16,'Категорія витрат'!$A$16,IF(I501='Категорія витрат'!$B$17,'Категорія витрат'!$A$17,IF(I501='Категорія витрат'!$B$18,'Категорія витрат'!$A$18,IF(I501='Категорія витрат'!$B$19,'Категорія витрат'!$A$19,IF(I501='Категорія витрат'!$B$20,'Категорія витрат'!$A$20,IF(I501='Категорія витрат'!$B$21,'Категорія витрат'!$A$21,IF(I501='Категорія витрат'!$B$22,'Категорія витрат'!$A$22,IF(I501='Категорія витрат'!$B$23,'Категорія витрат'!$A$23,IF(I501='Категорія витрат'!$B$24,'Категорія витрат'!$A$24,IF(I501='Категорія витрат'!$B$25,'Категорія витрат'!$A$25,IF(I501='Категорія витрат'!$B$26,'Категорія витрат'!$A$26,IF(I501='Категорія витрат'!$B$27,'Категорія витрат'!$A$27,IF(I501='Категорія витрат'!$B$28,'Категорія витрат'!$A$28,IF(I501='Категорія витрат'!$B$29,'Категорія витрат'!$A$29,IF(I501='Категорія витрат'!$B$30,'Категорія витрат'!$A$30,"")))))))))))))))))))))))))))))</f>
        <v/>
      </c>
      <c r="I501" s="174"/>
      <c r="J501" s="173"/>
      <c r="K501" s="176"/>
      <c r="L501" s="87">
        <f t="shared" si="235"/>
        <v>0</v>
      </c>
      <c r="M501" s="176"/>
      <c r="N501" s="178"/>
      <c r="O501" s="171"/>
      <c r="P501" s="159">
        <f>IF(J501='Категорія витрат'!$F$2,ROUND('Додаток 3._Бюджет детальний ПР'!O501*0.3676,2),IF(J501='Категорія витрат'!$F$3,ROUND('Додаток 3._Бюджет детальний ПР'!O501*0.347,2),IF(J501='Категорія витрат'!$F$4,ROUND('Додаток 3._Бюджет детальний ПР'!O501*0.347,2),IF(J501='Категорія витрат'!$F$7,ROUND('Додаток 3._Бюджет детальний ПР'!O501*0.0841,2),0))))</f>
        <v>0</v>
      </c>
      <c r="Q501" s="153">
        <f t="shared" si="240"/>
        <v>0</v>
      </c>
      <c r="R501" s="181"/>
      <c r="S501" s="181"/>
      <c r="T501" s="181"/>
      <c r="U501" s="181"/>
      <c r="V501" s="181"/>
      <c r="W501" s="181"/>
      <c r="X501" s="181"/>
      <c r="Y501" s="181"/>
      <c r="Z501" s="181"/>
      <c r="AA501" s="181"/>
      <c r="AB501" s="181"/>
      <c r="AC501" s="181"/>
      <c r="AD501" s="48">
        <f t="shared" si="211"/>
        <v>0</v>
      </c>
      <c r="AE501" s="48">
        <f t="shared" si="212"/>
        <v>0</v>
      </c>
      <c r="AF501" s="48">
        <f t="shared" si="213"/>
        <v>0</v>
      </c>
      <c r="AG501" s="48">
        <f t="shared" si="214"/>
        <v>0</v>
      </c>
      <c r="AH501" s="48">
        <f t="shared" si="215"/>
        <v>0</v>
      </c>
      <c r="AI501" s="48">
        <f t="shared" si="216"/>
        <v>0</v>
      </c>
      <c r="AJ501" s="48">
        <f t="shared" si="217"/>
        <v>0</v>
      </c>
      <c r="AK501" s="48">
        <f t="shared" si="218"/>
        <v>0</v>
      </c>
      <c r="AL501" s="181"/>
      <c r="AM501" s="181"/>
      <c r="AN501" s="77"/>
      <c r="AO501" s="176"/>
      <c r="AP501" s="87">
        <f t="shared" si="236"/>
        <v>0</v>
      </c>
      <c r="AQ501" s="176"/>
      <c r="AR501" s="178"/>
      <c r="AS501" s="171"/>
      <c r="AT501" s="159">
        <f>IF(J501='Категорія витрат'!$F$2,ROUND('Додаток 3._Бюджет детальний ПР'!AS501*0.3676,2),IF(J501='Категорія витрат'!$F$3,ROUND('Додаток 3._Бюджет детальний ПР'!AS501*0.347,2),IF(J501='Категорія витрат'!$F$4,ROUND('Додаток 3._Бюджет детальний ПР'!AS501*0.347,2),IF(J501='Категорія витрат'!$F$7,ROUND('Додаток 3._Бюджет детальний ПР'!AS501*0.0841,2),0))))</f>
        <v>0</v>
      </c>
      <c r="AU501" s="153">
        <f t="shared" si="237"/>
        <v>0</v>
      </c>
      <c r="AV501" s="181"/>
      <c r="AW501" s="181"/>
      <c r="AX501" s="181"/>
      <c r="AY501" s="181"/>
      <c r="AZ501" s="181"/>
      <c r="BA501" s="181"/>
      <c r="BB501" s="181"/>
      <c r="BC501" s="181"/>
      <c r="BD501" s="181"/>
      <c r="BE501" s="181"/>
      <c r="BF501" s="181"/>
      <c r="BG501" s="181"/>
      <c r="BH501" s="48">
        <f t="shared" si="219"/>
        <v>0</v>
      </c>
      <c r="BI501" s="48">
        <f t="shared" si="220"/>
        <v>0</v>
      </c>
      <c r="BJ501" s="48">
        <f t="shared" si="221"/>
        <v>0</v>
      </c>
      <c r="BK501" s="48">
        <f t="shared" si="222"/>
        <v>0</v>
      </c>
      <c r="BL501" s="48">
        <f t="shared" si="223"/>
        <v>0</v>
      </c>
      <c r="BM501" s="48">
        <f t="shared" si="224"/>
        <v>0</v>
      </c>
      <c r="BN501" s="48">
        <f t="shared" si="225"/>
        <v>0</v>
      </c>
      <c r="BO501" s="48">
        <f t="shared" si="226"/>
        <v>0</v>
      </c>
      <c r="BP501" s="181"/>
      <c r="BQ501" s="181"/>
      <c r="BR501" s="191"/>
      <c r="BS501" s="176"/>
      <c r="BT501" s="87">
        <f t="shared" si="238"/>
        <v>0</v>
      </c>
      <c r="BU501" s="176"/>
      <c r="BV501" s="178"/>
      <c r="BW501" s="171"/>
      <c r="BX501" s="159">
        <f>IF(J501='Категорія витрат'!$F$2,ROUND('Додаток 3._Бюджет детальний ПР'!BW501*0.3676,2),IF(J501='Категорія витрат'!$F$3,ROUND('Додаток 3._Бюджет детальний ПР'!BW501*0.347,2),IF(J501='Категорія витрат'!$F$4,ROUND('Додаток 3._Бюджет детальний ПР'!BW501*0.347,2),IF(J501='Категорія витрат'!$F$7,ROUND('Додаток 3._Бюджет детальний ПР'!BW501*0.0841,2),0))))</f>
        <v>0</v>
      </c>
      <c r="BY501" s="153">
        <f t="shared" si="239"/>
        <v>0</v>
      </c>
      <c r="BZ501" s="181"/>
      <c r="CA501" s="181"/>
      <c r="CB501" s="181"/>
      <c r="CC501" s="181"/>
      <c r="CD501" s="181"/>
      <c r="CE501" s="181"/>
      <c r="CF501" s="181"/>
      <c r="CG501" s="181"/>
      <c r="CH501" s="181"/>
      <c r="CI501" s="181"/>
      <c r="CJ501" s="181"/>
      <c r="CK501" s="181"/>
      <c r="CL501" s="48">
        <f t="shared" si="227"/>
        <v>0</v>
      </c>
      <c r="CM501" s="48">
        <f t="shared" si="228"/>
        <v>0</v>
      </c>
      <c r="CN501" s="48">
        <f t="shared" si="229"/>
        <v>0</v>
      </c>
      <c r="CO501" s="48">
        <f t="shared" si="230"/>
        <v>0</v>
      </c>
      <c r="CP501" s="48">
        <f t="shared" si="231"/>
        <v>0</v>
      </c>
      <c r="CQ501" s="48">
        <f t="shared" si="232"/>
        <v>0</v>
      </c>
      <c r="CR501" s="48">
        <f t="shared" si="233"/>
        <v>0</v>
      </c>
      <c r="CS501" s="48">
        <f t="shared" si="234"/>
        <v>0</v>
      </c>
      <c r="CT501" s="181"/>
      <c r="CU501" s="181"/>
    </row>
    <row r="502" spans="1:99" ht="20.100000000000001" customHeight="1" x14ac:dyDescent="0.25">
      <c r="A502" s="58">
        <v>498</v>
      </c>
      <c r="B502" s="58" t="str">
        <f>IF(D502='Напрямки конкурса'!$L$2,'Напрямки конкурса'!$B$2,IF(D502='Напрямки конкурса'!$L$3,'Напрямки конкурса'!$B$3,IF(D502='Напрямки конкурса'!$L$4,'Напрямки конкурса'!$B$4,IF(D502='Напрямки конкурса'!$L$5,'Напрямки конкурса'!$B$5,IF(D502='Напрямки конкурса'!$L$6,'Напрямки конкурса'!$B$6,IF(D502='Напрямки конкурса'!$L$7,'Напрямки конкурса'!$B$7,IF(D502='Напрямки конкурса'!$L$8,'Напрямки конкурса'!$B$8,IF(D502='Напрямки конкурса'!$L$9,'Напрямки конкурса'!$B$9,IF(D502='Напрямки конкурса'!$L$10,'Напрямки конкурса'!$B$10,IF(D502='Напрямки конкурса'!$L$11,'Напрямки конкурса'!$B$11,IF(D502='Напрямки конкурса'!$L$12,'Напрямки конкурса'!$B$12,IF(D502='Напрямки конкурса'!$L$13,'Напрямки конкурса'!$B$13,IF(D502='Напрямки конкурса'!$L$14,'Напрямки конкурса'!$B$14,IF(D502='Напрямки конкурса'!$L$15,'Напрямки конкурса'!$B$15,IF(D502='Напрямки конкурса'!$L$16,'Напрямки конкурса'!$B$16,IF(D502='Напрямки конкурса'!$L$17,'Напрямки конкурса'!$B$17,IF(D502='Напрямки конкурса'!$L$18,'Напрямки конкурса'!$B$18,IF(D502='Напрямки конкурса'!$L$19,'Напрямки конкурса'!$B$19,IF(D502='Напрямки конкурса'!$L$20,'Напрямки конкурса'!$B$20,IF(D502='Напрямки конкурса'!$L$21,'Напрямки конкурса'!$B$21,IF(D502='Напрямки конкурса'!$L$22,'Напрямки конкурса'!$B$22,IF(D502='Напрямки конкурса'!$L$23,'Напрямки конкурса'!$B$23,IF(D502='Напрямки конкурса'!$L$24,'Напрямки конкурса'!$B$24,IF(D502='Напрямки конкурса'!$L$25,'Напрямки конкурса'!$B$25,IF(D502='Напрямки конкурса'!$L$26,'Напрямки конкурса'!$B$26,IF(D502='Напрямки конкурса'!$L$27,'Напрямки конкурса'!$B$27,IF(D502='Напрямки конкурса'!$L$28,'Напрямки конкурса'!$B$28,"")))))))))))))))))))))))))))</f>
        <v/>
      </c>
      <c r="C502" s="59" t="str">
        <f>IF(D502='Напрямки конкурса'!$L$2,'Напрямки конкурса'!$K$2,IF(D502='Напрямки конкурса'!$L$3,'Напрямки конкурса'!$K$3,IF(D502='Напрямки конкурса'!$L$4,'Напрямки конкурса'!$K$4,IF(D502='Напрямки конкурса'!$L$5,'Напрямки конкурса'!$K$5,IF(D502='Напрямки конкурса'!$L$6,'Напрямки конкурса'!$K$6,IF(D502='Напрямки конкурса'!$L$7,'Напрямки конкурса'!$K$7,IF(D502='Напрямки конкурса'!$L$8,'Напрямки конкурса'!$K$8,IF(D502='Напрямки конкурса'!$L$9,'Напрямки конкурса'!$K$9,IF(D502='Напрямки конкурса'!$L$10,'Напрямки конкурса'!$K$10,IF(D502='Напрямки конкурса'!$L$11,'Напрямки конкурса'!$K$11,IF(D502='Напрямки конкурса'!$L$12,'Напрямки конкурса'!$K$12,IF(D502='Напрямки конкурса'!$L$13,'Напрямки конкурса'!$K$13,IF(D502='Напрямки конкурса'!$L$14,'Напрямки конкурса'!$K$14,IF(D502='Напрямки конкурса'!$L$15,'Напрямки конкурса'!$K$15,IF(D502='Напрямки конкурса'!$L$16,'Напрямки конкурса'!$K$16,IF(D502='Напрямки конкурса'!$L$17,'Напрямки конкурса'!$K$17,IF(D502='Напрямки конкурса'!$L$18,'Напрямки конкурса'!$K$18,IF(D502='Напрямки конкурса'!$L$19,'Напрямки конкурса'!$K$19,IF(D502='Напрямки конкурса'!$L$20,'Напрямки конкурса'!$K$20,IF(D502='Напрямки конкурса'!$L$21,'Напрямки конкурса'!$K$21,IF(D502='Напрямки конкурса'!$L$22,'Напрямки конкурса'!$K$22,IF(D502='Напрямки конкурса'!$L$23,'Напрямки конкурса'!$K$23,IF(D502='Напрямки конкурса'!$L$24,'Напрямки конкурса'!$K$24,IF(D502='Напрямки конкурса'!$L$25,'Напрямки конкурса'!$K$25,IF(D502='Напрямки конкурса'!$L$26,'Напрямки конкурса'!$K$26,IF(D502='Напрямки конкурса'!$L$27,'Напрямки конкурса'!$K$27,IF(D502='Напрямки конкурса'!$L$28,'Напрямки конкурса'!$K$28,"")))))))))))))))))))))))))))</f>
        <v/>
      </c>
      <c r="D502" s="50"/>
      <c r="E502" s="171"/>
      <c r="F502" s="171"/>
      <c r="G502" s="171"/>
      <c r="H502" s="150" t="str">
        <f>IF(I502='Категорія витрат'!$B$2,'Категорія витрат'!$A$2,IF(I502='Категорія витрат'!$B$3,'Категорія витрат'!$A$3,IF(I502='Категорія витрат'!$B$4,'Категорія витрат'!$A$4,IF(I502='Категорія витрат'!$B$5,'Категорія витрат'!$A$5,IF(I502='Категорія витрат'!$B$6,'Категорія витрат'!$A$6,IF(I502='Категорія витрат'!$B$7,'Категорія витрат'!$A$7,IF(I502='Категорія витрат'!$B$8,'Категорія витрат'!$A$8,IF(I502='Категорія витрат'!$B$9,'Категорія витрат'!$A$9,IF(I502='Категорія витрат'!$B$10,'Категорія витрат'!$A$10,IF(I502='Категорія витрат'!$B$11,'Категорія витрат'!$A$11,IF(I502='Категорія витрат'!$B$12,'Категорія витрат'!$A$12,IF(I502='Категорія витрат'!$B$13,'Категорія витрат'!$A$13,IF(I502='Категорія витрат'!$B$14,'Категорія витрат'!$A$14,IF(I502='Категорія витрат'!$B$15,'Категорія витрат'!$A$15,IF(I502='Категорія витрат'!$B$16,'Категорія витрат'!$A$16,IF(I502='Категорія витрат'!$B$17,'Категорія витрат'!$A$17,IF(I502='Категорія витрат'!$B$18,'Категорія витрат'!$A$18,IF(I502='Категорія витрат'!$B$19,'Категорія витрат'!$A$19,IF(I502='Категорія витрат'!$B$20,'Категорія витрат'!$A$20,IF(I502='Категорія витрат'!$B$21,'Категорія витрат'!$A$21,IF(I502='Категорія витрат'!$B$22,'Категорія витрат'!$A$22,IF(I502='Категорія витрат'!$B$23,'Категорія витрат'!$A$23,IF(I502='Категорія витрат'!$B$24,'Категорія витрат'!$A$24,IF(I502='Категорія витрат'!$B$25,'Категорія витрат'!$A$25,IF(I502='Категорія витрат'!$B$26,'Категорія витрат'!$A$26,IF(I502='Категорія витрат'!$B$27,'Категорія витрат'!$A$27,IF(I502='Категорія витрат'!$B$28,'Категорія витрат'!$A$28,IF(I502='Категорія витрат'!$B$29,'Категорія витрат'!$A$29,IF(I502='Категорія витрат'!$B$30,'Категорія витрат'!$A$30,"")))))))))))))))))))))))))))))</f>
        <v/>
      </c>
      <c r="I502" s="174"/>
      <c r="J502" s="173"/>
      <c r="K502" s="176"/>
      <c r="L502" s="87">
        <f t="shared" si="235"/>
        <v>0</v>
      </c>
      <c r="M502" s="176"/>
      <c r="N502" s="178"/>
      <c r="O502" s="171"/>
      <c r="P502" s="159">
        <f>IF(J502='Категорія витрат'!$F$2,ROUND('Додаток 3._Бюджет детальний ПР'!O502*0.3676,2),IF(J502='Категорія витрат'!$F$3,ROUND('Додаток 3._Бюджет детальний ПР'!O502*0.347,2),IF(J502='Категорія витрат'!$F$4,ROUND('Додаток 3._Бюджет детальний ПР'!O502*0.347,2),IF(J502='Категорія витрат'!$F$7,ROUND('Додаток 3._Бюджет детальний ПР'!O502*0.0841,2),0))))</f>
        <v>0</v>
      </c>
      <c r="Q502" s="153">
        <f t="shared" si="240"/>
        <v>0</v>
      </c>
      <c r="R502" s="181"/>
      <c r="S502" s="181"/>
      <c r="T502" s="181"/>
      <c r="U502" s="181"/>
      <c r="V502" s="181"/>
      <c r="W502" s="181"/>
      <c r="X502" s="181"/>
      <c r="Y502" s="181"/>
      <c r="Z502" s="181"/>
      <c r="AA502" s="181"/>
      <c r="AB502" s="181"/>
      <c r="AC502" s="181"/>
      <c r="AD502" s="48">
        <f t="shared" si="211"/>
        <v>0</v>
      </c>
      <c r="AE502" s="48">
        <f t="shared" si="212"/>
        <v>0</v>
      </c>
      <c r="AF502" s="48">
        <f t="shared" si="213"/>
        <v>0</v>
      </c>
      <c r="AG502" s="48">
        <f t="shared" si="214"/>
        <v>0</v>
      </c>
      <c r="AH502" s="48">
        <f t="shared" si="215"/>
        <v>0</v>
      </c>
      <c r="AI502" s="48">
        <f t="shared" si="216"/>
        <v>0</v>
      </c>
      <c r="AJ502" s="48">
        <f t="shared" si="217"/>
        <v>0</v>
      </c>
      <c r="AK502" s="48">
        <f t="shared" si="218"/>
        <v>0</v>
      </c>
      <c r="AL502" s="181"/>
      <c r="AM502" s="181"/>
      <c r="AN502" s="77"/>
      <c r="AO502" s="176"/>
      <c r="AP502" s="87">
        <f t="shared" si="236"/>
        <v>0</v>
      </c>
      <c r="AQ502" s="176"/>
      <c r="AR502" s="178"/>
      <c r="AS502" s="171"/>
      <c r="AT502" s="159">
        <f>IF(J502='Категорія витрат'!$F$2,ROUND('Додаток 3._Бюджет детальний ПР'!AS502*0.3676,2),IF(J502='Категорія витрат'!$F$3,ROUND('Додаток 3._Бюджет детальний ПР'!AS502*0.347,2),IF(J502='Категорія витрат'!$F$4,ROUND('Додаток 3._Бюджет детальний ПР'!AS502*0.347,2),IF(J502='Категорія витрат'!$F$7,ROUND('Додаток 3._Бюджет детальний ПР'!AS502*0.0841,2),0))))</f>
        <v>0</v>
      </c>
      <c r="AU502" s="153">
        <f t="shared" si="237"/>
        <v>0</v>
      </c>
      <c r="AV502" s="181"/>
      <c r="AW502" s="181"/>
      <c r="AX502" s="181"/>
      <c r="AY502" s="181"/>
      <c r="AZ502" s="181"/>
      <c r="BA502" s="181"/>
      <c r="BB502" s="181"/>
      <c r="BC502" s="181"/>
      <c r="BD502" s="181"/>
      <c r="BE502" s="181"/>
      <c r="BF502" s="181"/>
      <c r="BG502" s="181"/>
      <c r="BH502" s="48">
        <f t="shared" si="219"/>
        <v>0</v>
      </c>
      <c r="BI502" s="48">
        <f t="shared" si="220"/>
        <v>0</v>
      </c>
      <c r="BJ502" s="48">
        <f t="shared" si="221"/>
        <v>0</v>
      </c>
      <c r="BK502" s="48">
        <f t="shared" si="222"/>
        <v>0</v>
      </c>
      <c r="BL502" s="48">
        <f t="shared" si="223"/>
        <v>0</v>
      </c>
      <c r="BM502" s="48">
        <f t="shared" si="224"/>
        <v>0</v>
      </c>
      <c r="BN502" s="48">
        <f t="shared" si="225"/>
        <v>0</v>
      </c>
      <c r="BO502" s="48">
        <f t="shared" si="226"/>
        <v>0</v>
      </c>
      <c r="BP502" s="181"/>
      <c r="BQ502" s="181"/>
      <c r="BR502" s="191"/>
      <c r="BS502" s="176"/>
      <c r="BT502" s="87">
        <f t="shared" si="238"/>
        <v>0</v>
      </c>
      <c r="BU502" s="176"/>
      <c r="BV502" s="178"/>
      <c r="BW502" s="171"/>
      <c r="BX502" s="159">
        <f>IF(J502='Категорія витрат'!$F$2,ROUND('Додаток 3._Бюджет детальний ПР'!BW502*0.3676,2),IF(J502='Категорія витрат'!$F$3,ROUND('Додаток 3._Бюджет детальний ПР'!BW502*0.347,2),IF(J502='Категорія витрат'!$F$4,ROUND('Додаток 3._Бюджет детальний ПР'!BW502*0.347,2),IF(J502='Категорія витрат'!$F$7,ROUND('Додаток 3._Бюджет детальний ПР'!BW502*0.0841,2),0))))</f>
        <v>0</v>
      </c>
      <c r="BY502" s="153">
        <f t="shared" si="239"/>
        <v>0</v>
      </c>
      <c r="BZ502" s="181"/>
      <c r="CA502" s="181"/>
      <c r="CB502" s="181"/>
      <c r="CC502" s="181"/>
      <c r="CD502" s="181"/>
      <c r="CE502" s="181"/>
      <c r="CF502" s="181"/>
      <c r="CG502" s="181"/>
      <c r="CH502" s="181"/>
      <c r="CI502" s="181"/>
      <c r="CJ502" s="181"/>
      <c r="CK502" s="181"/>
      <c r="CL502" s="48">
        <f t="shared" si="227"/>
        <v>0</v>
      </c>
      <c r="CM502" s="48">
        <f t="shared" si="228"/>
        <v>0</v>
      </c>
      <c r="CN502" s="48">
        <f t="shared" si="229"/>
        <v>0</v>
      </c>
      <c r="CO502" s="48">
        <f t="shared" si="230"/>
        <v>0</v>
      </c>
      <c r="CP502" s="48">
        <f t="shared" si="231"/>
        <v>0</v>
      </c>
      <c r="CQ502" s="48">
        <f t="shared" si="232"/>
        <v>0</v>
      </c>
      <c r="CR502" s="48">
        <f t="shared" si="233"/>
        <v>0</v>
      </c>
      <c r="CS502" s="48">
        <f t="shared" si="234"/>
        <v>0</v>
      </c>
      <c r="CT502" s="181"/>
      <c r="CU502" s="181"/>
    </row>
    <row r="503" spans="1:99" ht="20.100000000000001" customHeight="1" x14ac:dyDescent="0.25">
      <c r="A503" s="58">
        <v>499</v>
      </c>
      <c r="B503" s="58" t="str">
        <f>IF(D503='Напрямки конкурса'!$L$2,'Напрямки конкурса'!$B$2,IF(D503='Напрямки конкурса'!$L$3,'Напрямки конкурса'!$B$3,IF(D503='Напрямки конкурса'!$L$4,'Напрямки конкурса'!$B$4,IF(D503='Напрямки конкурса'!$L$5,'Напрямки конкурса'!$B$5,IF(D503='Напрямки конкурса'!$L$6,'Напрямки конкурса'!$B$6,IF(D503='Напрямки конкурса'!$L$7,'Напрямки конкурса'!$B$7,IF(D503='Напрямки конкурса'!$L$8,'Напрямки конкурса'!$B$8,IF(D503='Напрямки конкурса'!$L$9,'Напрямки конкурса'!$B$9,IF(D503='Напрямки конкурса'!$L$10,'Напрямки конкурса'!$B$10,IF(D503='Напрямки конкурса'!$L$11,'Напрямки конкурса'!$B$11,IF(D503='Напрямки конкурса'!$L$12,'Напрямки конкурса'!$B$12,IF(D503='Напрямки конкурса'!$L$13,'Напрямки конкурса'!$B$13,IF(D503='Напрямки конкурса'!$L$14,'Напрямки конкурса'!$B$14,IF(D503='Напрямки конкурса'!$L$15,'Напрямки конкурса'!$B$15,IF(D503='Напрямки конкурса'!$L$16,'Напрямки конкурса'!$B$16,IF(D503='Напрямки конкурса'!$L$17,'Напрямки конкурса'!$B$17,IF(D503='Напрямки конкурса'!$L$18,'Напрямки конкурса'!$B$18,IF(D503='Напрямки конкурса'!$L$19,'Напрямки конкурса'!$B$19,IF(D503='Напрямки конкурса'!$L$20,'Напрямки конкурса'!$B$20,IF(D503='Напрямки конкурса'!$L$21,'Напрямки конкурса'!$B$21,IF(D503='Напрямки конкурса'!$L$22,'Напрямки конкурса'!$B$22,IF(D503='Напрямки конкурса'!$L$23,'Напрямки конкурса'!$B$23,IF(D503='Напрямки конкурса'!$L$24,'Напрямки конкурса'!$B$24,IF(D503='Напрямки конкурса'!$L$25,'Напрямки конкурса'!$B$25,IF(D503='Напрямки конкурса'!$L$26,'Напрямки конкурса'!$B$26,IF(D503='Напрямки конкурса'!$L$27,'Напрямки конкурса'!$B$27,IF(D503='Напрямки конкурса'!$L$28,'Напрямки конкурса'!$B$28,"")))))))))))))))))))))))))))</f>
        <v/>
      </c>
      <c r="C503" s="59" t="str">
        <f>IF(D503='Напрямки конкурса'!$L$2,'Напрямки конкурса'!$K$2,IF(D503='Напрямки конкурса'!$L$3,'Напрямки конкурса'!$K$3,IF(D503='Напрямки конкурса'!$L$4,'Напрямки конкурса'!$K$4,IF(D503='Напрямки конкурса'!$L$5,'Напрямки конкурса'!$K$5,IF(D503='Напрямки конкурса'!$L$6,'Напрямки конкурса'!$K$6,IF(D503='Напрямки конкурса'!$L$7,'Напрямки конкурса'!$K$7,IF(D503='Напрямки конкурса'!$L$8,'Напрямки конкурса'!$K$8,IF(D503='Напрямки конкурса'!$L$9,'Напрямки конкурса'!$K$9,IF(D503='Напрямки конкурса'!$L$10,'Напрямки конкурса'!$K$10,IF(D503='Напрямки конкурса'!$L$11,'Напрямки конкурса'!$K$11,IF(D503='Напрямки конкурса'!$L$12,'Напрямки конкурса'!$K$12,IF(D503='Напрямки конкурса'!$L$13,'Напрямки конкурса'!$K$13,IF(D503='Напрямки конкурса'!$L$14,'Напрямки конкурса'!$K$14,IF(D503='Напрямки конкурса'!$L$15,'Напрямки конкурса'!$K$15,IF(D503='Напрямки конкурса'!$L$16,'Напрямки конкурса'!$K$16,IF(D503='Напрямки конкурса'!$L$17,'Напрямки конкурса'!$K$17,IF(D503='Напрямки конкурса'!$L$18,'Напрямки конкурса'!$K$18,IF(D503='Напрямки конкурса'!$L$19,'Напрямки конкурса'!$K$19,IF(D503='Напрямки конкурса'!$L$20,'Напрямки конкурса'!$K$20,IF(D503='Напрямки конкурса'!$L$21,'Напрямки конкурса'!$K$21,IF(D503='Напрямки конкурса'!$L$22,'Напрямки конкурса'!$K$22,IF(D503='Напрямки конкурса'!$L$23,'Напрямки конкурса'!$K$23,IF(D503='Напрямки конкурса'!$L$24,'Напрямки конкурса'!$K$24,IF(D503='Напрямки конкурса'!$L$25,'Напрямки конкурса'!$K$25,IF(D503='Напрямки конкурса'!$L$26,'Напрямки конкурса'!$K$26,IF(D503='Напрямки конкурса'!$L$27,'Напрямки конкурса'!$K$27,IF(D503='Напрямки конкурса'!$L$28,'Напрямки конкурса'!$K$28,"")))))))))))))))))))))))))))</f>
        <v/>
      </c>
      <c r="D503" s="50"/>
      <c r="E503" s="171"/>
      <c r="F503" s="171"/>
      <c r="G503" s="171"/>
      <c r="H503" s="150" t="str">
        <f>IF(I503='Категорія витрат'!$B$2,'Категорія витрат'!$A$2,IF(I503='Категорія витрат'!$B$3,'Категорія витрат'!$A$3,IF(I503='Категорія витрат'!$B$4,'Категорія витрат'!$A$4,IF(I503='Категорія витрат'!$B$5,'Категорія витрат'!$A$5,IF(I503='Категорія витрат'!$B$6,'Категорія витрат'!$A$6,IF(I503='Категорія витрат'!$B$7,'Категорія витрат'!$A$7,IF(I503='Категорія витрат'!$B$8,'Категорія витрат'!$A$8,IF(I503='Категорія витрат'!$B$9,'Категорія витрат'!$A$9,IF(I503='Категорія витрат'!$B$10,'Категорія витрат'!$A$10,IF(I503='Категорія витрат'!$B$11,'Категорія витрат'!$A$11,IF(I503='Категорія витрат'!$B$12,'Категорія витрат'!$A$12,IF(I503='Категорія витрат'!$B$13,'Категорія витрат'!$A$13,IF(I503='Категорія витрат'!$B$14,'Категорія витрат'!$A$14,IF(I503='Категорія витрат'!$B$15,'Категорія витрат'!$A$15,IF(I503='Категорія витрат'!$B$16,'Категорія витрат'!$A$16,IF(I503='Категорія витрат'!$B$17,'Категорія витрат'!$A$17,IF(I503='Категорія витрат'!$B$18,'Категорія витрат'!$A$18,IF(I503='Категорія витрат'!$B$19,'Категорія витрат'!$A$19,IF(I503='Категорія витрат'!$B$20,'Категорія витрат'!$A$20,IF(I503='Категорія витрат'!$B$21,'Категорія витрат'!$A$21,IF(I503='Категорія витрат'!$B$22,'Категорія витрат'!$A$22,IF(I503='Категорія витрат'!$B$23,'Категорія витрат'!$A$23,IF(I503='Категорія витрат'!$B$24,'Категорія витрат'!$A$24,IF(I503='Категорія витрат'!$B$25,'Категорія витрат'!$A$25,IF(I503='Категорія витрат'!$B$26,'Категорія витрат'!$A$26,IF(I503='Категорія витрат'!$B$27,'Категорія витрат'!$A$27,IF(I503='Категорія витрат'!$B$28,'Категорія витрат'!$A$28,IF(I503='Категорія витрат'!$B$29,'Категорія витрат'!$A$29,IF(I503='Категорія витрат'!$B$30,'Категорія витрат'!$A$30,"")))))))))))))))))))))))))))))</f>
        <v/>
      </c>
      <c r="I503" s="174"/>
      <c r="J503" s="173"/>
      <c r="K503" s="176"/>
      <c r="L503" s="87">
        <f t="shared" si="235"/>
        <v>0</v>
      </c>
      <c r="M503" s="176"/>
      <c r="N503" s="178"/>
      <c r="O503" s="171"/>
      <c r="P503" s="159">
        <f>IF(J503='Категорія витрат'!$F$2,ROUND('Додаток 3._Бюджет детальний ПР'!O503*0.3676,2),IF(J503='Категорія витрат'!$F$3,ROUND('Додаток 3._Бюджет детальний ПР'!O503*0.347,2),IF(J503='Категорія витрат'!$F$4,ROUND('Додаток 3._Бюджет детальний ПР'!O503*0.347,2),IF(J503='Категорія витрат'!$F$7,ROUND('Додаток 3._Бюджет детальний ПР'!O503*0.0841,2),0))))</f>
        <v>0</v>
      </c>
      <c r="Q503" s="153">
        <f t="shared" si="240"/>
        <v>0</v>
      </c>
      <c r="R503" s="181"/>
      <c r="S503" s="181"/>
      <c r="T503" s="181"/>
      <c r="U503" s="181"/>
      <c r="V503" s="181"/>
      <c r="W503" s="181"/>
      <c r="X503" s="181"/>
      <c r="Y503" s="181"/>
      <c r="Z503" s="181"/>
      <c r="AA503" s="181"/>
      <c r="AB503" s="181"/>
      <c r="AC503" s="181"/>
      <c r="AD503" s="48">
        <f t="shared" si="211"/>
        <v>0</v>
      </c>
      <c r="AE503" s="48">
        <f t="shared" si="212"/>
        <v>0</v>
      </c>
      <c r="AF503" s="48">
        <f t="shared" si="213"/>
        <v>0</v>
      </c>
      <c r="AG503" s="48">
        <f t="shared" si="214"/>
        <v>0</v>
      </c>
      <c r="AH503" s="48">
        <f t="shared" si="215"/>
        <v>0</v>
      </c>
      <c r="AI503" s="48">
        <f t="shared" si="216"/>
        <v>0</v>
      </c>
      <c r="AJ503" s="48">
        <f t="shared" si="217"/>
        <v>0</v>
      </c>
      <c r="AK503" s="48">
        <f t="shared" si="218"/>
        <v>0</v>
      </c>
      <c r="AL503" s="181"/>
      <c r="AM503" s="181"/>
      <c r="AN503" s="77"/>
      <c r="AO503" s="176"/>
      <c r="AP503" s="87">
        <f t="shared" si="236"/>
        <v>0</v>
      </c>
      <c r="AQ503" s="176"/>
      <c r="AR503" s="178"/>
      <c r="AS503" s="171"/>
      <c r="AT503" s="159">
        <f>IF(J503='Категорія витрат'!$F$2,ROUND('Додаток 3._Бюджет детальний ПР'!AS503*0.3676,2),IF(J503='Категорія витрат'!$F$3,ROUND('Додаток 3._Бюджет детальний ПР'!AS503*0.347,2),IF(J503='Категорія витрат'!$F$4,ROUND('Додаток 3._Бюджет детальний ПР'!AS503*0.347,2),IF(J503='Категорія витрат'!$F$7,ROUND('Додаток 3._Бюджет детальний ПР'!AS503*0.0841,2),0))))</f>
        <v>0</v>
      </c>
      <c r="AU503" s="153">
        <f t="shared" si="237"/>
        <v>0</v>
      </c>
      <c r="AV503" s="181"/>
      <c r="AW503" s="181"/>
      <c r="AX503" s="181"/>
      <c r="AY503" s="181"/>
      <c r="AZ503" s="181"/>
      <c r="BA503" s="181"/>
      <c r="BB503" s="181"/>
      <c r="BC503" s="181"/>
      <c r="BD503" s="181"/>
      <c r="BE503" s="181"/>
      <c r="BF503" s="181"/>
      <c r="BG503" s="181"/>
      <c r="BH503" s="48">
        <f t="shared" si="219"/>
        <v>0</v>
      </c>
      <c r="BI503" s="48">
        <f t="shared" si="220"/>
        <v>0</v>
      </c>
      <c r="BJ503" s="48">
        <f t="shared" si="221"/>
        <v>0</v>
      </c>
      <c r="BK503" s="48">
        <f t="shared" si="222"/>
        <v>0</v>
      </c>
      <c r="BL503" s="48">
        <f t="shared" si="223"/>
        <v>0</v>
      </c>
      <c r="BM503" s="48">
        <f t="shared" si="224"/>
        <v>0</v>
      </c>
      <c r="BN503" s="48">
        <f t="shared" si="225"/>
        <v>0</v>
      </c>
      <c r="BO503" s="48">
        <f t="shared" si="226"/>
        <v>0</v>
      </c>
      <c r="BP503" s="181"/>
      <c r="BQ503" s="181"/>
      <c r="BR503" s="191"/>
      <c r="BS503" s="176"/>
      <c r="BT503" s="87">
        <f t="shared" si="238"/>
        <v>0</v>
      </c>
      <c r="BU503" s="176"/>
      <c r="BV503" s="178"/>
      <c r="BW503" s="171"/>
      <c r="BX503" s="159">
        <f>IF(J503='Категорія витрат'!$F$2,ROUND('Додаток 3._Бюджет детальний ПР'!BW503*0.3676,2),IF(J503='Категорія витрат'!$F$3,ROUND('Додаток 3._Бюджет детальний ПР'!BW503*0.347,2),IF(J503='Категорія витрат'!$F$4,ROUND('Додаток 3._Бюджет детальний ПР'!BW503*0.347,2),IF(J503='Категорія витрат'!$F$7,ROUND('Додаток 3._Бюджет детальний ПР'!BW503*0.0841,2),0))))</f>
        <v>0</v>
      </c>
      <c r="BY503" s="153">
        <f t="shared" si="239"/>
        <v>0</v>
      </c>
      <c r="BZ503" s="181"/>
      <c r="CA503" s="181"/>
      <c r="CB503" s="181"/>
      <c r="CC503" s="181"/>
      <c r="CD503" s="181"/>
      <c r="CE503" s="181"/>
      <c r="CF503" s="181"/>
      <c r="CG503" s="181"/>
      <c r="CH503" s="181"/>
      <c r="CI503" s="181"/>
      <c r="CJ503" s="181"/>
      <c r="CK503" s="181"/>
      <c r="CL503" s="48">
        <f t="shared" si="227"/>
        <v>0</v>
      </c>
      <c r="CM503" s="48">
        <f t="shared" si="228"/>
        <v>0</v>
      </c>
      <c r="CN503" s="48">
        <f t="shared" si="229"/>
        <v>0</v>
      </c>
      <c r="CO503" s="48">
        <f t="shared" si="230"/>
        <v>0</v>
      </c>
      <c r="CP503" s="48">
        <f t="shared" si="231"/>
        <v>0</v>
      </c>
      <c r="CQ503" s="48">
        <f t="shared" si="232"/>
        <v>0</v>
      </c>
      <c r="CR503" s="48">
        <f t="shared" si="233"/>
        <v>0</v>
      </c>
      <c r="CS503" s="48">
        <f t="shared" si="234"/>
        <v>0</v>
      </c>
      <c r="CT503" s="181"/>
      <c r="CU503" s="181"/>
    </row>
    <row r="504" spans="1:99" ht="20.100000000000001" customHeight="1" x14ac:dyDescent="0.25">
      <c r="A504" s="58">
        <v>500</v>
      </c>
      <c r="B504" s="58" t="str">
        <f>IF(D504='Напрямки конкурса'!$L$2,'Напрямки конкурса'!$B$2,IF(D504='Напрямки конкурса'!$L$3,'Напрямки конкурса'!$B$3,IF(D504='Напрямки конкурса'!$L$4,'Напрямки конкурса'!$B$4,IF(D504='Напрямки конкурса'!$L$5,'Напрямки конкурса'!$B$5,IF(D504='Напрямки конкурса'!$L$6,'Напрямки конкурса'!$B$6,IF(D504='Напрямки конкурса'!$L$7,'Напрямки конкурса'!$B$7,IF(D504='Напрямки конкурса'!$L$8,'Напрямки конкурса'!$B$8,IF(D504='Напрямки конкурса'!$L$9,'Напрямки конкурса'!$B$9,IF(D504='Напрямки конкурса'!$L$10,'Напрямки конкурса'!$B$10,IF(D504='Напрямки конкурса'!$L$11,'Напрямки конкурса'!$B$11,IF(D504='Напрямки конкурса'!$L$12,'Напрямки конкурса'!$B$12,IF(D504='Напрямки конкурса'!$L$13,'Напрямки конкурса'!$B$13,IF(D504='Напрямки конкурса'!$L$14,'Напрямки конкурса'!$B$14,IF(D504='Напрямки конкурса'!$L$15,'Напрямки конкурса'!$B$15,IF(D504='Напрямки конкурса'!$L$16,'Напрямки конкурса'!$B$16,IF(D504='Напрямки конкурса'!$L$17,'Напрямки конкурса'!$B$17,IF(D504='Напрямки конкурса'!$L$18,'Напрямки конкурса'!$B$18,IF(D504='Напрямки конкурса'!$L$19,'Напрямки конкурса'!$B$19,IF(D504='Напрямки конкурса'!$L$20,'Напрямки конкурса'!$B$20,IF(D504='Напрямки конкурса'!$L$21,'Напрямки конкурса'!$B$21,IF(D504='Напрямки конкурса'!$L$22,'Напрямки конкурса'!$B$22,IF(D504='Напрямки конкурса'!$L$23,'Напрямки конкурса'!$B$23,IF(D504='Напрямки конкурса'!$L$24,'Напрямки конкурса'!$B$24,IF(D504='Напрямки конкурса'!$L$25,'Напрямки конкурса'!$B$25,IF(D504='Напрямки конкурса'!$L$26,'Напрямки конкурса'!$B$26,IF(D504='Напрямки конкурса'!$L$27,'Напрямки конкурса'!$B$27,IF(D504='Напрямки конкурса'!$L$28,'Напрямки конкурса'!$B$28,"")))))))))))))))))))))))))))</f>
        <v/>
      </c>
      <c r="C504" s="59" t="str">
        <f>IF(D504='Напрямки конкурса'!$L$2,'Напрямки конкурса'!$K$2,IF(D504='Напрямки конкурса'!$L$3,'Напрямки конкурса'!$K$3,IF(D504='Напрямки конкурса'!$L$4,'Напрямки конкурса'!$K$4,IF(D504='Напрямки конкурса'!$L$5,'Напрямки конкурса'!$K$5,IF(D504='Напрямки конкурса'!$L$6,'Напрямки конкурса'!$K$6,IF(D504='Напрямки конкурса'!$L$7,'Напрямки конкурса'!$K$7,IF(D504='Напрямки конкурса'!$L$8,'Напрямки конкурса'!$K$8,IF(D504='Напрямки конкурса'!$L$9,'Напрямки конкурса'!$K$9,IF(D504='Напрямки конкурса'!$L$10,'Напрямки конкурса'!$K$10,IF(D504='Напрямки конкурса'!$L$11,'Напрямки конкурса'!$K$11,IF(D504='Напрямки конкурса'!$L$12,'Напрямки конкурса'!$K$12,IF(D504='Напрямки конкурса'!$L$13,'Напрямки конкурса'!$K$13,IF(D504='Напрямки конкурса'!$L$14,'Напрямки конкурса'!$K$14,IF(D504='Напрямки конкурса'!$L$15,'Напрямки конкурса'!$K$15,IF(D504='Напрямки конкурса'!$L$16,'Напрямки конкурса'!$K$16,IF(D504='Напрямки конкурса'!$L$17,'Напрямки конкурса'!$K$17,IF(D504='Напрямки конкурса'!$L$18,'Напрямки конкурса'!$K$18,IF(D504='Напрямки конкурса'!$L$19,'Напрямки конкурса'!$K$19,IF(D504='Напрямки конкурса'!$L$20,'Напрямки конкурса'!$K$20,IF(D504='Напрямки конкурса'!$L$21,'Напрямки конкурса'!$K$21,IF(D504='Напрямки конкурса'!$L$22,'Напрямки конкурса'!$K$22,IF(D504='Напрямки конкурса'!$L$23,'Напрямки конкурса'!$K$23,IF(D504='Напрямки конкурса'!$L$24,'Напрямки конкурса'!$K$24,IF(D504='Напрямки конкурса'!$L$25,'Напрямки конкурса'!$K$25,IF(D504='Напрямки конкурса'!$L$26,'Напрямки конкурса'!$K$26,IF(D504='Напрямки конкурса'!$L$27,'Напрямки конкурса'!$K$27,IF(D504='Напрямки конкурса'!$L$28,'Напрямки конкурса'!$K$28,"")))))))))))))))))))))))))))</f>
        <v/>
      </c>
      <c r="D504" s="50"/>
      <c r="E504" s="171"/>
      <c r="F504" s="171"/>
      <c r="G504" s="171"/>
      <c r="H504" s="150" t="str">
        <f>IF(I504='Категорія витрат'!$B$2,'Категорія витрат'!$A$2,IF(I504='Категорія витрат'!$B$3,'Категорія витрат'!$A$3,IF(I504='Категорія витрат'!$B$4,'Категорія витрат'!$A$4,IF(I504='Категорія витрат'!$B$5,'Категорія витрат'!$A$5,IF(I504='Категорія витрат'!$B$6,'Категорія витрат'!$A$6,IF(I504='Категорія витрат'!$B$7,'Категорія витрат'!$A$7,IF(I504='Категорія витрат'!$B$8,'Категорія витрат'!$A$8,IF(I504='Категорія витрат'!$B$9,'Категорія витрат'!$A$9,IF(I504='Категорія витрат'!$B$10,'Категорія витрат'!$A$10,IF(I504='Категорія витрат'!$B$11,'Категорія витрат'!$A$11,IF(I504='Категорія витрат'!$B$12,'Категорія витрат'!$A$12,IF(I504='Категорія витрат'!$B$13,'Категорія витрат'!$A$13,IF(I504='Категорія витрат'!$B$14,'Категорія витрат'!$A$14,IF(I504='Категорія витрат'!$B$15,'Категорія витрат'!$A$15,IF(I504='Категорія витрат'!$B$16,'Категорія витрат'!$A$16,IF(I504='Категорія витрат'!$B$17,'Категорія витрат'!$A$17,IF(I504='Категорія витрат'!$B$18,'Категорія витрат'!$A$18,IF(I504='Категорія витрат'!$B$19,'Категорія витрат'!$A$19,IF(I504='Категорія витрат'!$B$20,'Категорія витрат'!$A$20,IF(I504='Категорія витрат'!$B$21,'Категорія витрат'!$A$21,IF(I504='Категорія витрат'!$B$22,'Категорія витрат'!$A$22,IF(I504='Категорія витрат'!$B$23,'Категорія витрат'!$A$23,IF(I504='Категорія витрат'!$B$24,'Категорія витрат'!$A$24,IF(I504='Категорія витрат'!$B$25,'Категорія витрат'!$A$25,IF(I504='Категорія витрат'!$B$26,'Категорія витрат'!$A$26,IF(I504='Категорія витрат'!$B$27,'Категорія витрат'!$A$27,IF(I504='Категорія витрат'!$B$28,'Категорія витрат'!$A$28,IF(I504='Категорія витрат'!$B$29,'Категорія витрат'!$A$29,IF(I504='Категорія витрат'!$B$30,'Категорія витрат'!$A$30,"")))))))))))))))))))))))))))))</f>
        <v/>
      </c>
      <c r="I504" s="174"/>
      <c r="J504" s="173"/>
      <c r="K504" s="176"/>
      <c r="L504" s="87">
        <f t="shared" si="235"/>
        <v>0</v>
      </c>
      <c r="M504" s="176"/>
      <c r="N504" s="178"/>
      <c r="O504" s="171"/>
      <c r="P504" s="159">
        <f>IF(J504='Категорія витрат'!$F$2,ROUND('Додаток 3._Бюджет детальний ПР'!O504*0.3676,2),IF(J504='Категорія витрат'!$F$3,ROUND('Додаток 3._Бюджет детальний ПР'!O504*0.347,2),IF(J504='Категорія витрат'!$F$4,ROUND('Додаток 3._Бюджет детальний ПР'!O504*0.347,2),IF(J504='Категорія витрат'!$F$7,ROUND('Додаток 3._Бюджет детальний ПР'!O504*0.0841,2),0))))</f>
        <v>0</v>
      </c>
      <c r="Q504" s="153">
        <f t="shared" si="240"/>
        <v>0</v>
      </c>
      <c r="R504" s="181"/>
      <c r="S504" s="181"/>
      <c r="T504" s="181"/>
      <c r="U504" s="181"/>
      <c r="V504" s="181"/>
      <c r="W504" s="181"/>
      <c r="X504" s="181"/>
      <c r="Y504" s="181"/>
      <c r="Z504" s="181"/>
      <c r="AA504" s="181"/>
      <c r="AB504" s="181"/>
      <c r="AC504" s="181"/>
      <c r="AD504" s="48">
        <f t="shared" si="211"/>
        <v>0</v>
      </c>
      <c r="AE504" s="48">
        <f t="shared" si="212"/>
        <v>0</v>
      </c>
      <c r="AF504" s="48">
        <f t="shared" si="213"/>
        <v>0</v>
      </c>
      <c r="AG504" s="48">
        <f t="shared" si="214"/>
        <v>0</v>
      </c>
      <c r="AH504" s="48">
        <f t="shared" si="215"/>
        <v>0</v>
      </c>
      <c r="AI504" s="48">
        <f t="shared" si="216"/>
        <v>0</v>
      </c>
      <c r="AJ504" s="48">
        <f t="shared" si="217"/>
        <v>0</v>
      </c>
      <c r="AK504" s="48">
        <f t="shared" si="218"/>
        <v>0</v>
      </c>
      <c r="AL504" s="181"/>
      <c r="AM504" s="181"/>
      <c r="AN504" s="77"/>
      <c r="AO504" s="176"/>
      <c r="AP504" s="87">
        <f t="shared" si="236"/>
        <v>0</v>
      </c>
      <c r="AQ504" s="176"/>
      <c r="AR504" s="178"/>
      <c r="AS504" s="171"/>
      <c r="AT504" s="159">
        <f>IF(J504='Категорія витрат'!$F$2,ROUND('Додаток 3._Бюджет детальний ПР'!AS504*0.3676,2),IF(J504='Категорія витрат'!$F$3,ROUND('Додаток 3._Бюджет детальний ПР'!AS504*0.347,2),IF(J504='Категорія витрат'!$F$4,ROUND('Додаток 3._Бюджет детальний ПР'!AS504*0.347,2),IF(J504='Категорія витрат'!$F$7,ROUND('Додаток 3._Бюджет детальний ПР'!AS504*0.0841,2),0))))</f>
        <v>0</v>
      </c>
      <c r="AU504" s="153">
        <f t="shared" si="237"/>
        <v>0</v>
      </c>
      <c r="AV504" s="181"/>
      <c r="AW504" s="181"/>
      <c r="AX504" s="181"/>
      <c r="AY504" s="181"/>
      <c r="AZ504" s="181"/>
      <c r="BA504" s="181"/>
      <c r="BB504" s="181"/>
      <c r="BC504" s="181"/>
      <c r="BD504" s="181"/>
      <c r="BE504" s="181"/>
      <c r="BF504" s="181"/>
      <c r="BG504" s="181"/>
      <c r="BH504" s="48">
        <f t="shared" si="219"/>
        <v>0</v>
      </c>
      <c r="BI504" s="48">
        <f t="shared" si="220"/>
        <v>0</v>
      </c>
      <c r="BJ504" s="48">
        <f t="shared" si="221"/>
        <v>0</v>
      </c>
      <c r="BK504" s="48">
        <f t="shared" si="222"/>
        <v>0</v>
      </c>
      <c r="BL504" s="48">
        <f t="shared" si="223"/>
        <v>0</v>
      </c>
      <c r="BM504" s="48">
        <f t="shared" si="224"/>
        <v>0</v>
      </c>
      <c r="BN504" s="48">
        <f t="shared" si="225"/>
        <v>0</v>
      </c>
      <c r="BO504" s="48">
        <f t="shared" si="226"/>
        <v>0</v>
      </c>
      <c r="BP504" s="181"/>
      <c r="BQ504" s="181"/>
      <c r="BR504" s="191"/>
      <c r="BS504" s="176"/>
      <c r="BT504" s="87">
        <f t="shared" si="238"/>
        <v>0</v>
      </c>
      <c r="BU504" s="176"/>
      <c r="BV504" s="178"/>
      <c r="BW504" s="171"/>
      <c r="BX504" s="159">
        <f>IF(J504='Категорія витрат'!$F$2,ROUND('Додаток 3._Бюджет детальний ПР'!BW504*0.3676,2),IF(J504='Категорія витрат'!$F$3,ROUND('Додаток 3._Бюджет детальний ПР'!BW504*0.347,2),IF(J504='Категорія витрат'!$F$4,ROUND('Додаток 3._Бюджет детальний ПР'!BW504*0.347,2),IF(J504='Категорія витрат'!$F$7,ROUND('Додаток 3._Бюджет детальний ПР'!BW504*0.0841,2),0))))</f>
        <v>0</v>
      </c>
      <c r="BY504" s="153">
        <f t="shared" si="239"/>
        <v>0</v>
      </c>
      <c r="BZ504" s="181"/>
      <c r="CA504" s="181"/>
      <c r="CB504" s="181"/>
      <c r="CC504" s="181"/>
      <c r="CD504" s="181"/>
      <c r="CE504" s="181"/>
      <c r="CF504" s="181"/>
      <c r="CG504" s="181"/>
      <c r="CH504" s="181"/>
      <c r="CI504" s="181"/>
      <c r="CJ504" s="181"/>
      <c r="CK504" s="181"/>
      <c r="CL504" s="48">
        <f t="shared" si="227"/>
        <v>0</v>
      </c>
      <c r="CM504" s="48">
        <f t="shared" si="228"/>
        <v>0</v>
      </c>
      <c r="CN504" s="48">
        <f t="shared" si="229"/>
        <v>0</v>
      </c>
      <c r="CO504" s="48">
        <f t="shared" si="230"/>
        <v>0</v>
      </c>
      <c r="CP504" s="48">
        <f t="shared" si="231"/>
        <v>0</v>
      </c>
      <c r="CQ504" s="48">
        <f t="shared" si="232"/>
        <v>0</v>
      </c>
      <c r="CR504" s="48">
        <f t="shared" si="233"/>
        <v>0</v>
      </c>
      <c r="CS504" s="48">
        <f t="shared" si="234"/>
        <v>0</v>
      </c>
      <c r="CT504" s="181"/>
      <c r="CU504" s="181"/>
    </row>
    <row r="505" spans="1:99" ht="20.100000000000001" customHeight="1" x14ac:dyDescent="0.25">
      <c r="A505" s="58">
        <v>501</v>
      </c>
      <c r="B505" s="58" t="str">
        <f>IF(D505='Напрямки конкурса'!$L$2,'Напрямки конкурса'!$B$2,IF(D505='Напрямки конкурса'!$L$3,'Напрямки конкурса'!$B$3,IF(D505='Напрямки конкурса'!$L$4,'Напрямки конкурса'!$B$4,IF(D505='Напрямки конкурса'!$L$5,'Напрямки конкурса'!$B$5,IF(D505='Напрямки конкурса'!$L$6,'Напрямки конкурса'!$B$6,IF(D505='Напрямки конкурса'!$L$7,'Напрямки конкурса'!$B$7,IF(D505='Напрямки конкурса'!$L$8,'Напрямки конкурса'!$B$8,IF(D505='Напрямки конкурса'!$L$9,'Напрямки конкурса'!$B$9,IF(D505='Напрямки конкурса'!$L$10,'Напрямки конкурса'!$B$10,IF(D505='Напрямки конкурса'!$L$11,'Напрямки конкурса'!$B$11,IF(D505='Напрямки конкурса'!$L$12,'Напрямки конкурса'!$B$12,IF(D505='Напрямки конкурса'!$L$13,'Напрямки конкурса'!$B$13,IF(D505='Напрямки конкурса'!$L$14,'Напрямки конкурса'!$B$14,IF(D505='Напрямки конкурса'!$L$15,'Напрямки конкурса'!$B$15,IF(D505='Напрямки конкурса'!$L$16,'Напрямки конкурса'!$B$16,IF(D505='Напрямки конкурса'!$L$17,'Напрямки конкурса'!$B$17,IF(D505='Напрямки конкурса'!$L$18,'Напрямки конкурса'!$B$18,IF(D505='Напрямки конкурса'!$L$19,'Напрямки конкурса'!$B$19,IF(D505='Напрямки конкурса'!$L$20,'Напрямки конкурса'!$B$20,IF(D505='Напрямки конкурса'!$L$21,'Напрямки конкурса'!$B$21,IF(D505='Напрямки конкурса'!$L$22,'Напрямки конкурса'!$B$22,IF(D505='Напрямки конкурса'!$L$23,'Напрямки конкурса'!$B$23,IF(D505='Напрямки конкурса'!$L$24,'Напрямки конкурса'!$B$24,IF(D505='Напрямки конкурса'!$L$25,'Напрямки конкурса'!$B$25,IF(D505='Напрямки конкурса'!$L$26,'Напрямки конкурса'!$B$26,IF(D505='Напрямки конкурса'!$L$27,'Напрямки конкурса'!$B$27,IF(D505='Напрямки конкурса'!$L$28,'Напрямки конкурса'!$B$28,"")))))))))))))))))))))))))))</f>
        <v/>
      </c>
      <c r="C505" s="59" t="str">
        <f>IF(D505='Напрямки конкурса'!$L$2,'Напрямки конкурса'!$K$2,IF(D505='Напрямки конкурса'!$L$3,'Напрямки конкурса'!$K$3,IF(D505='Напрямки конкурса'!$L$4,'Напрямки конкурса'!$K$4,IF(D505='Напрямки конкурса'!$L$5,'Напрямки конкурса'!$K$5,IF(D505='Напрямки конкурса'!$L$6,'Напрямки конкурса'!$K$6,IF(D505='Напрямки конкурса'!$L$7,'Напрямки конкурса'!$K$7,IF(D505='Напрямки конкурса'!$L$8,'Напрямки конкурса'!$K$8,IF(D505='Напрямки конкурса'!$L$9,'Напрямки конкурса'!$K$9,IF(D505='Напрямки конкурса'!$L$10,'Напрямки конкурса'!$K$10,IF(D505='Напрямки конкурса'!$L$11,'Напрямки конкурса'!$K$11,IF(D505='Напрямки конкурса'!$L$12,'Напрямки конкурса'!$K$12,IF(D505='Напрямки конкурса'!$L$13,'Напрямки конкурса'!$K$13,IF(D505='Напрямки конкурса'!$L$14,'Напрямки конкурса'!$K$14,IF(D505='Напрямки конкурса'!$L$15,'Напрямки конкурса'!$K$15,IF(D505='Напрямки конкурса'!$L$16,'Напрямки конкурса'!$K$16,IF(D505='Напрямки конкурса'!$L$17,'Напрямки конкурса'!$K$17,IF(D505='Напрямки конкурса'!$L$18,'Напрямки конкурса'!$K$18,IF(D505='Напрямки конкурса'!$L$19,'Напрямки конкурса'!$K$19,IF(D505='Напрямки конкурса'!$L$20,'Напрямки конкурса'!$K$20,IF(D505='Напрямки конкурса'!$L$21,'Напрямки конкурса'!$K$21,IF(D505='Напрямки конкурса'!$L$22,'Напрямки конкурса'!$K$22,IF(D505='Напрямки конкурса'!$L$23,'Напрямки конкурса'!$K$23,IF(D505='Напрямки конкурса'!$L$24,'Напрямки конкурса'!$K$24,IF(D505='Напрямки конкурса'!$L$25,'Напрямки конкурса'!$K$25,IF(D505='Напрямки конкурса'!$L$26,'Напрямки конкурса'!$K$26,IF(D505='Напрямки конкурса'!$L$27,'Напрямки конкурса'!$K$27,IF(D505='Напрямки конкурса'!$L$28,'Напрямки конкурса'!$K$28,"")))))))))))))))))))))))))))</f>
        <v/>
      </c>
      <c r="D505" s="50"/>
      <c r="E505" s="171"/>
      <c r="F505" s="171"/>
      <c r="G505" s="171"/>
      <c r="H505" s="150" t="str">
        <f>IF(I505='Категорія витрат'!$B$2,'Категорія витрат'!$A$2,IF(I505='Категорія витрат'!$B$3,'Категорія витрат'!$A$3,IF(I505='Категорія витрат'!$B$4,'Категорія витрат'!$A$4,IF(I505='Категорія витрат'!$B$5,'Категорія витрат'!$A$5,IF(I505='Категорія витрат'!$B$6,'Категорія витрат'!$A$6,IF(I505='Категорія витрат'!$B$7,'Категорія витрат'!$A$7,IF(I505='Категорія витрат'!$B$8,'Категорія витрат'!$A$8,IF(I505='Категорія витрат'!$B$9,'Категорія витрат'!$A$9,IF(I505='Категорія витрат'!$B$10,'Категорія витрат'!$A$10,IF(I505='Категорія витрат'!$B$11,'Категорія витрат'!$A$11,IF(I505='Категорія витрат'!$B$12,'Категорія витрат'!$A$12,IF(I505='Категорія витрат'!$B$13,'Категорія витрат'!$A$13,IF(I505='Категорія витрат'!$B$14,'Категорія витрат'!$A$14,IF(I505='Категорія витрат'!$B$15,'Категорія витрат'!$A$15,IF(I505='Категорія витрат'!$B$16,'Категорія витрат'!$A$16,IF(I505='Категорія витрат'!$B$17,'Категорія витрат'!$A$17,IF(I505='Категорія витрат'!$B$18,'Категорія витрат'!$A$18,IF(I505='Категорія витрат'!$B$19,'Категорія витрат'!$A$19,IF(I505='Категорія витрат'!$B$20,'Категорія витрат'!$A$20,IF(I505='Категорія витрат'!$B$21,'Категорія витрат'!$A$21,IF(I505='Категорія витрат'!$B$22,'Категорія витрат'!$A$22,IF(I505='Категорія витрат'!$B$23,'Категорія витрат'!$A$23,IF(I505='Категорія витрат'!$B$24,'Категорія витрат'!$A$24,IF(I505='Категорія витрат'!$B$25,'Категорія витрат'!$A$25,IF(I505='Категорія витрат'!$B$26,'Категорія витрат'!$A$26,IF(I505='Категорія витрат'!$B$27,'Категорія витрат'!$A$27,IF(I505='Категорія витрат'!$B$28,'Категорія витрат'!$A$28,IF(I505='Категорія витрат'!$B$29,'Категорія витрат'!$A$29,IF(I505='Категорія витрат'!$B$30,'Категорія витрат'!$A$30,"")))))))))))))))))))))))))))))</f>
        <v/>
      </c>
      <c r="I505" s="174"/>
      <c r="J505" s="173"/>
      <c r="K505" s="176"/>
      <c r="L505" s="87">
        <f t="shared" si="235"/>
        <v>0</v>
      </c>
      <c r="M505" s="176"/>
      <c r="N505" s="178"/>
      <c r="O505" s="171"/>
      <c r="P505" s="159">
        <f>IF(J505='Категорія витрат'!$F$2,ROUND('Додаток 3._Бюджет детальний ПР'!O505*0.3676,2),IF(J505='Категорія витрат'!$F$3,ROUND('Додаток 3._Бюджет детальний ПР'!O505*0.347,2),IF(J505='Категорія витрат'!$F$4,ROUND('Додаток 3._Бюджет детальний ПР'!O505*0.347,2),IF(J505='Категорія витрат'!$F$7,ROUND('Додаток 3._Бюджет детальний ПР'!O505*0.0841,2),0))))</f>
        <v>0</v>
      </c>
      <c r="Q505" s="153">
        <f t="shared" si="240"/>
        <v>0</v>
      </c>
      <c r="R505" s="181"/>
      <c r="S505" s="181"/>
      <c r="T505" s="181"/>
      <c r="U505" s="181"/>
      <c r="V505" s="181"/>
      <c r="W505" s="181"/>
      <c r="X505" s="181"/>
      <c r="Y505" s="181"/>
      <c r="Z505" s="181"/>
      <c r="AA505" s="181"/>
      <c r="AB505" s="181"/>
      <c r="AC505" s="181"/>
      <c r="AD505" s="48">
        <f t="shared" si="211"/>
        <v>0</v>
      </c>
      <c r="AE505" s="48">
        <f t="shared" si="212"/>
        <v>0</v>
      </c>
      <c r="AF505" s="48">
        <f t="shared" si="213"/>
        <v>0</v>
      </c>
      <c r="AG505" s="48">
        <f t="shared" si="214"/>
        <v>0</v>
      </c>
      <c r="AH505" s="48">
        <f t="shared" si="215"/>
        <v>0</v>
      </c>
      <c r="AI505" s="48">
        <f t="shared" si="216"/>
        <v>0</v>
      </c>
      <c r="AJ505" s="48">
        <f t="shared" si="217"/>
        <v>0</v>
      </c>
      <c r="AK505" s="48">
        <f t="shared" si="218"/>
        <v>0</v>
      </c>
      <c r="AL505" s="181"/>
      <c r="AM505" s="181"/>
      <c r="AN505" s="77"/>
      <c r="AO505" s="176"/>
      <c r="AP505" s="87">
        <f t="shared" si="236"/>
        <v>0</v>
      </c>
      <c r="AQ505" s="176"/>
      <c r="AR505" s="178"/>
      <c r="AS505" s="171"/>
      <c r="AT505" s="159">
        <f>IF(J505='Категорія витрат'!$F$2,ROUND('Додаток 3._Бюджет детальний ПР'!AS505*0.3676,2),IF(J505='Категорія витрат'!$F$3,ROUND('Додаток 3._Бюджет детальний ПР'!AS505*0.347,2),IF(J505='Категорія витрат'!$F$4,ROUND('Додаток 3._Бюджет детальний ПР'!AS505*0.347,2),IF(J505='Категорія витрат'!$F$7,ROUND('Додаток 3._Бюджет детальний ПР'!AS505*0.0841,2),0))))</f>
        <v>0</v>
      </c>
      <c r="AU505" s="153">
        <f t="shared" si="237"/>
        <v>0</v>
      </c>
      <c r="AV505" s="181"/>
      <c r="AW505" s="181"/>
      <c r="AX505" s="181"/>
      <c r="AY505" s="181"/>
      <c r="AZ505" s="181"/>
      <c r="BA505" s="181"/>
      <c r="BB505" s="181"/>
      <c r="BC505" s="181"/>
      <c r="BD505" s="181"/>
      <c r="BE505" s="181"/>
      <c r="BF505" s="181"/>
      <c r="BG505" s="181"/>
      <c r="BH505" s="48">
        <f t="shared" si="219"/>
        <v>0</v>
      </c>
      <c r="BI505" s="48">
        <f t="shared" si="220"/>
        <v>0</v>
      </c>
      <c r="BJ505" s="48">
        <f t="shared" si="221"/>
        <v>0</v>
      </c>
      <c r="BK505" s="48">
        <f t="shared" si="222"/>
        <v>0</v>
      </c>
      <c r="BL505" s="48">
        <f t="shared" si="223"/>
        <v>0</v>
      </c>
      <c r="BM505" s="48">
        <f t="shared" si="224"/>
        <v>0</v>
      </c>
      <c r="BN505" s="48">
        <f t="shared" si="225"/>
        <v>0</v>
      </c>
      <c r="BO505" s="48">
        <f t="shared" si="226"/>
        <v>0</v>
      </c>
      <c r="BP505" s="181"/>
      <c r="BQ505" s="181"/>
      <c r="BR505" s="191"/>
      <c r="BS505" s="176"/>
      <c r="BT505" s="87">
        <f t="shared" si="238"/>
        <v>0</v>
      </c>
      <c r="BU505" s="176"/>
      <c r="BV505" s="178"/>
      <c r="BW505" s="171"/>
      <c r="BX505" s="159">
        <f>IF(J505='Категорія витрат'!$F$2,ROUND('Додаток 3._Бюджет детальний ПР'!BW505*0.3676,2),IF(J505='Категорія витрат'!$F$3,ROUND('Додаток 3._Бюджет детальний ПР'!BW505*0.347,2),IF(J505='Категорія витрат'!$F$4,ROUND('Додаток 3._Бюджет детальний ПР'!BW505*0.347,2),IF(J505='Категорія витрат'!$F$7,ROUND('Додаток 3._Бюджет детальний ПР'!BW505*0.0841,2),0))))</f>
        <v>0</v>
      </c>
      <c r="BY505" s="153">
        <f t="shared" si="239"/>
        <v>0</v>
      </c>
      <c r="BZ505" s="181"/>
      <c r="CA505" s="181"/>
      <c r="CB505" s="181"/>
      <c r="CC505" s="181"/>
      <c r="CD505" s="181"/>
      <c r="CE505" s="181"/>
      <c r="CF505" s="181"/>
      <c r="CG505" s="181"/>
      <c r="CH505" s="181"/>
      <c r="CI505" s="181"/>
      <c r="CJ505" s="181"/>
      <c r="CK505" s="181"/>
      <c r="CL505" s="48">
        <f t="shared" si="227"/>
        <v>0</v>
      </c>
      <c r="CM505" s="48">
        <f t="shared" si="228"/>
        <v>0</v>
      </c>
      <c r="CN505" s="48">
        <f t="shared" si="229"/>
        <v>0</v>
      </c>
      <c r="CO505" s="48">
        <f t="shared" si="230"/>
        <v>0</v>
      </c>
      <c r="CP505" s="48">
        <f t="shared" si="231"/>
        <v>0</v>
      </c>
      <c r="CQ505" s="48">
        <f t="shared" si="232"/>
        <v>0</v>
      </c>
      <c r="CR505" s="48">
        <f t="shared" si="233"/>
        <v>0</v>
      </c>
      <c r="CS505" s="48">
        <f t="shared" si="234"/>
        <v>0</v>
      </c>
      <c r="CT505" s="181"/>
      <c r="CU505" s="181"/>
    </row>
    <row r="506" spans="1:99" ht="20.100000000000001" customHeight="1" x14ac:dyDescent="0.25">
      <c r="A506" s="58">
        <v>502</v>
      </c>
      <c r="B506" s="58" t="str">
        <f>IF(D506='Напрямки конкурса'!$L$2,'Напрямки конкурса'!$B$2,IF(D506='Напрямки конкурса'!$L$3,'Напрямки конкурса'!$B$3,IF(D506='Напрямки конкурса'!$L$4,'Напрямки конкурса'!$B$4,IF(D506='Напрямки конкурса'!$L$5,'Напрямки конкурса'!$B$5,IF(D506='Напрямки конкурса'!$L$6,'Напрямки конкурса'!$B$6,IF(D506='Напрямки конкурса'!$L$7,'Напрямки конкурса'!$B$7,IF(D506='Напрямки конкурса'!$L$8,'Напрямки конкурса'!$B$8,IF(D506='Напрямки конкурса'!$L$9,'Напрямки конкурса'!$B$9,IF(D506='Напрямки конкурса'!$L$10,'Напрямки конкурса'!$B$10,IF(D506='Напрямки конкурса'!$L$11,'Напрямки конкурса'!$B$11,IF(D506='Напрямки конкурса'!$L$12,'Напрямки конкурса'!$B$12,IF(D506='Напрямки конкурса'!$L$13,'Напрямки конкурса'!$B$13,IF(D506='Напрямки конкурса'!$L$14,'Напрямки конкурса'!$B$14,IF(D506='Напрямки конкурса'!$L$15,'Напрямки конкурса'!$B$15,IF(D506='Напрямки конкурса'!$L$16,'Напрямки конкурса'!$B$16,IF(D506='Напрямки конкурса'!$L$17,'Напрямки конкурса'!$B$17,IF(D506='Напрямки конкурса'!$L$18,'Напрямки конкурса'!$B$18,IF(D506='Напрямки конкурса'!$L$19,'Напрямки конкурса'!$B$19,IF(D506='Напрямки конкурса'!$L$20,'Напрямки конкурса'!$B$20,IF(D506='Напрямки конкурса'!$L$21,'Напрямки конкурса'!$B$21,IF(D506='Напрямки конкурса'!$L$22,'Напрямки конкурса'!$B$22,IF(D506='Напрямки конкурса'!$L$23,'Напрямки конкурса'!$B$23,IF(D506='Напрямки конкурса'!$L$24,'Напрямки конкурса'!$B$24,IF(D506='Напрямки конкурса'!$L$25,'Напрямки конкурса'!$B$25,IF(D506='Напрямки конкурса'!$L$26,'Напрямки конкурса'!$B$26,IF(D506='Напрямки конкурса'!$L$27,'Напрямки конкурса'!$B$27,IF(D506='Напрямки конкурса'!$L$28,'Напрямки конкурса'!$B$28,"")))))))))))))))))))))))))))</f>
        <v/>
      </c>
      <c r="C506" s="59" t="str">
        <f>IF(D506='Напрямки конкурса'!$L$2,'Напрямки конкурса'!$K$2,IF(D506='Напрямки конкурса'!$L$3,'Напрямки конкурса'!$K$3,IF(D506='Напрямки конкурса'!$L$4,'Напрямки конкурса'!$K$4,IF(D506='Напрямки конкурса'!$L$5,'Напрямки конкурса'!$K$5,IF(D506='Напрямки конкурса'!$L$6,'Напрямки конкурса'!$K$6,IF(D506='Напрямки конкурса'!$L$7,'Напрямки конкурса'!$K$7,IF(D506='Напрямки конкурса'!$L$8,'Напрямки конкурса'!$K$8,IF(D506='Напрямки конкурса'!$L$9,'Напрямки конкурса'!$K$9,IF(D506='Напрямки конкурса'!$L$10,'Напрямки конкурса'!$K$10,IF(D506='Напрямки конкурса'!$L$11,'Напрямки конкурса'!$K$11,IF(D506='Напрямки конкурса'!$L$12,'Напрямки конкурса'!$K$12,IF(D506='Напрямки конкурса'!$L$13,'Напрямки конкурса'!$K$13,IF(D506='Напрямки конкурса'!$L$14,'Напрямки конкурса'!$K$14,IF(D506='Напрямки конкурса'!$L$15,'Напрямки конкурса'!$K$15,IF(D506='Напрямки конкурса'!$L$16,'Напрямки конкурса'!$K$16,IF(D506='Напрямки конкурса'!$L$17,'Напрямки конкурса'!$K$17,IF(D506='Напрямки конкурса'!$L$18,'Напрямки конкурса'!$K$18,IF(D506='Напрямки конкурса'!$L$19,'Напрямки конкурса'!$K$19,IF(D506='Напрямки конкурса'!$L$20,'Напрямки конкурса'!$K$20,IF(D506='Напрямки конкурса'!$L$21,'Напрямки конкурса'!$K$21,IF(D506='Напрямки конкурса'!$L$22,'Напрямки конкурса'!$K$22,IF(D506='Напрямки конкурса'!$L$23,'Напрямки конкурса'!$K$23,IF(D506='Напрямки конкурса'!$L$24,'Напрямки конкурса'!$K$24,IF(D506='Напрямки конкурса'!$L$25,'Напрямки конкурса'!$K$25,IF(D506='Напрямки конкурса'!$L$26,'Напрямки конкурса'!$K$26,IF(D506='Напрямки конкурса'!$L$27,'Напрямки конкурса'!$K$27,IF(D506='Напрямки конкурса'!$L$28,'Напрямки конкурса'!$K$28,"")))))))))))))))))))))))))))</f>
        <v/>
      </c>
      <c r="D506" s="50"/>
      <c r="E506" s="171"/>
      <c r="F506" s="171"/>
      <c r="G506" s="171"/>
      <c r="H506" s="150" t="str">
        <f>IF(I506='Категорія витрат'!$B$2,'Категорія витрат'!$A$2,IF(I506='Категорія витрат'!$B$3,'Категорія витрат'!$A$3,IF(I506='Категорія витрат'!$B$4,'Категорія витрат'!$A$4,IF(I506='Категорія витрат'!$B$5,'Категорія витрат'!$A$5,IF(I506='Категорія витрат'!$B$6,'Категорія витрат'!$A$6,IF(I506='Категорія витрат'!$B$7,'Категорія витрат'!$A$7,IF(I506='Категорія витрат'!$B$8,'Категорія витрат'!$A$8,IF(I506='Категорія витрат'!$B$9,'Категорія витрат'!$A$9,IF(I506='Категорія витрат'!$B$10,'Категорія витрат'!$A$10,IF(I506='Категорія витрат'!$B$11,'Категорія витрат'!$A$11,IF(I506='Категорія витрат'!$B$12,'Категорія витрат'!$A$12,IF(I506='Категорія витрат'!$B$13,'Категорія витрат'!$A$13,IF(I506='Категорія витрат'!$B$14,'Категорія витрат'!$A$14,IF(I506='Категорія витрат'!$B$15,'Категорія витрат'!$A$15,IF(I506='Категорія витрат'!$B$16,'Категорія витрат'!$A$16,IF(I506='Категорія витрат'!$B$17,'Категорія витрат'!$A$17,IF(I506='Категорія витрат'!$B$18,'Категорія витрат'!$A$18,IF(I506='Категорія витрат'!$B$19,'Категорія витрат'!$A$19,IF(I506='Категорія витрат'!$B$20,'Категорія витрат'!$A$20,IF(I506='Категорія витрат'!$B$21,'Категорія витрат'!$A$21,IF(I506='Категорія витрат'!$B$22,'Категорія витрат'!$A$22,IF(I506='Категорія витрат'!$B$23,'Категорія витрат'!$A$23,IF(I506='Категорія витрат'!$B$24,'Категорія витрат'!$A$24,IF(I506='Категорія витрат'!$B$25,'Категорія витрат'!$A$25,IF(I506='Категорія витрат'!$B$26,'Категорія витрат'!$A$26,IF(I506='Категорія витрат'!$B$27,'Категорія витрат'!$A$27,IF(I506='Категорія витрат'!$B$28,'Категорія витрат'!$A$28,IF(I506='Категорія витрат'!$B$29,'Категорія витрат'!$A$29,IF(I506='Категорія витрат'!$B$30,'Категорія витрат'!$A$30,"")))))))))))))))))))))))))))))</f>
        <v/>
      </c>
      <c r="I506" s="174"/>
      <c r="J506" s="173"/>
      <c r="K506" s="176"/>
      <c r="L506" s="87">
        <f t="shared" si="235"/>
        <v>0</v>
      </c>
      <c r="M506" s="176"/>
      <c r="N506" s="178"/>
      <c r="O506" s="171"/>
      <c r="P506" s="159">
        <f>IF(J506='Категорія витрат'!$F$2,ROUND('Додаток 3._Бюджет детальний ПР'!O506*0.3676,2),IF(J506='Категорія витрат'!$F$3,ROUND('Додаток 3._Бюджет детальний ПР'!O506*0.347,2),IF(J506='Категорія витрат'!$F$4,ROUND('Додаток 3._Бюджет детальний ПР'!O506*0.347,2),IF(J506='Категорія витрат'!$F$7,ROUND('Додаток 3._Бюджет детальний ПР'!O506*0.0841,2),0))))</f>
        <v>0</v>
      </c>
      <c r="Q506" s="153">
        <f t="shared" si="240"/>
        <v>0</v>
      </c>
      <c r="R506" s="181"/>
      <c r="S506" s="181"/>
      <c r="T506" s="181"/>
      <c r="U506" s="181"/>
      <c r="V506" s="181"/>
      <c r="W506" s="181"/>
      <c r="X506" s="181"/>
      <c r="Y506" s="181"/>
      <c r="Z506" s="181"/>
      <c r="AA506" s="181"/>
      <c r="AB506" s="181"/>
      <c r="AC506" s="181"/>
      <c r="AD506" s="48">
        <f t="shared" si="211"/>
        <v>0</v>
      </c>
      <c r="AE506" s="48">
        <f t="shared" si="212"/>
        <v>0</v>
      </c>
      <c r="AF506" s="48">
        <f t="shared" si="213"/>
        <v>0</v>
      </c>
      <c r="AG506" s="48">
        <f t="shared" si="214"/>
        <v>0</v>
      </c>
      <c r="AH506" s="48">
        <f t="shared" si="215"/>
        <v>0</v>
      </c>
      <c r="AI506" s="48">
        <f t="shared" si="216"/>
        <v>0</v>
      </c>
      <c r="AJ506" s="48">
        <f t="shared" si="217"/>
        <v>0</v>
      </c>
      <c r="AK506" s="48">
        <f t="shared" si="218"/>
        <v>0</v>
      </c>
      <c r="AL506" s="181"/>
      <c r="AM506" s="181"/>
      <c r="AN506" s="77"/>
      <c r="AO506" s="176"/>
      <c r="AP506" s="87">
        <f t="shared" si="236"/>
        <v>0</v>
      </c>
      <c r="AQ506" s="176"/>
      <c r="AR506" s="178"/>
      <c r="AS506" s="171"/>
      <c r="AT506" s="159">
        <f>IF(J506='Категорія витрат'!$F$2,ROUND('Додаток 3._Бюджет детальний ПР'!AS506*0.3676,2),IF(J506='Категорія витрат'!$F$3,ROUND('Додаток 3._Бюджет детальний ПР'!AS506*0.347,2),IF(J506='Категорія витрат'!$F$4,ROUND('Додаток 3._Бюджет детальний ПР'!AS506*0.347,2),IF(J506='Категорія витрат'!$F$7,ROUND('Додаток 3._Бюджет детальний ПР'!AS506*0.0841,2),0))))</f>
        <v>0</v>
      </c>
      <c r="AU506" s="153">
        <f t="shared" si="237"/>
        <v>0</v>
      </c>
      <c r="AV506" s="181"/>
      <c r="AW506" s="181"/>
      <c r="AX506" s="181"/>
      <c r="AY506" s="181"/>
      <c r="AZ506" s="181"/>
      <c r="BA506" s="181"/>
      <c r="BB506" s="181"/>
      <c r="BC506" s="181"/>
      <c r="BD506" s="181"/>
      <c r="BE506" s="181"/>
      <c r="BF506" s="181"/>
      <c r="BG506" s="181"/>
      <c r="BH506" s="48">
        <f t="shared" si="219"/>
        <v>0</v>
      </c>
      <c r="BI506" s="48">
        <f t="shared" si="220"/>
        <v>0</v>
      </c>
      <c r="BJ506" s="48">
        <f t="shared" si="221"/>
        <v>0</v>
      </c>
      <c r="BK506" s="48">
        <f t="shared" si="222"/>
        <v>0</v>
      </c>
      <c r="BL506" s="48">
        <f t="shared" si="223"/>
        <v>0</v>
      </c>
      <c r="BM506" s="48">
        <f t="shared" si="224"/>
        <v>0</v>
      </c>
      <c r="BN506" s="48">
        <f t="shared" si="225"/>
        <v>0</v>
      </c>
      <c r="BO506" s="48">
        <f t="shared" si="226"/>
        <v>0</v>
      </c>
      <c r="BP506" s="181"/>
      <c r="BQ506" s="181"/>
      <c r="BR506" s="191"/>
      <c r="BS506" s="176"/>
      <c r="BT506" s="87">
        <f t="shared" si="238"/>
        <v>0</v>
      </c>
      <c r="BU506" s="176"/>
      <c r="BV506" s="178"/>
      <c r="BW506" s="171"/>
      <c r="BX506" s="159">
        <f>IF(J506='Категорія витрат'!$F$2,ROUND('Додаток 3._Бюджет детальний ПР'!BW506*0.3676,2),IF(J506='Категорія витрат'!$F$3,ROUND('Додаток 3._Бюджет детальний ПР'!BW506*0.347,2),IF(J506='Категорія витрат'!$F$4,ROUND('Додаток 3._Бюджет детальний ПР'!BW506*0.347,2),IF(J506='Категорія витрат'!$F$7,ROUND('Додаток 3._Бюджет детальний ПР'!BW506*0.0841,2),0))))</f>
        <v>0</v>
      </c>
      <c r="BY506" s="153">
        <f t="shared" si="239"/>
        <v>0</v>
      </c>
      <c r="BZ506" s="181"/>
      <c r="CA506" s="181"/>
      <c r="CB506" s="181"/>
      <c r="CC506" s="181"/>
      <c r="CD506" s="181"/>
      <c r="CE506" s="181"/>
      <c r="CF506" s="181"/>
      <c r="CG506" s="181"/>
      <c r="CH506" s="181"/>
      <c r="CI506" s="181"/>
      <c r="CJ506" s="181"/>
      <c r="CK506" s="181"/>
      <c r="CL506" s="48">
        <f t="shared" si="227"/>
        <v>0</v>
      </c>
      <c r="CM506" s="48">
        <f t="shared" si="228"/>
        <v>0</v>
      </c>
      <c r="CN506" s="48">
        <f t="shared" si="229"/>
        <v>0</v>
      </c>
      <c r="CO506" s="48">
        <f t="shared" si="230"/>
        <v>0</v>
      </c>
      <c r="CP506" s="48">
        <f t="shared" si="231"/>
        <v>0</v>
      </c>
      <c r="CQ506" s="48">
        <f t="shared" si="232"/>
        <v>0</v>
      </c>
      <c r="CR506" s="48">
        <f t="shared" si="233"/>
        <v>0</v>
      </c>
      <c r="CS506" s="48">
        <f t="shared" si="234"/>
        <v>0</v>
      </c>
      <c r="CT506" s="181"/>
      <c r="CU506" s="181"/>
    </row>
    <row r="507" spans="1:99" ht="20.100000000000001" customHeight="1" x14ac:dyDescent="0.25">
      <c r="A507" s="58">
        <v>503</v>
      </c>
      <c r="B507" s="58" t="str">
        <f>IF(D507='Напрямки конкурса'!$L$2,'Напрямки конкурса'!$B$2,IF(D507='Напрямки конкурса'!$L$3,'Напрямки конкурса'!$B$3,IF(D507='Напрямки конкурса'!$L$4,'Напрямки конкурса'!$B$4,IF(D507='Напрямки конкурса'!$L$5,'Напрямки конкурса'!$B$5,IF(D507='Напрямки конкурса'!$L$6,'Напрямки конкурса'!$B$6,IF(D507='Напрямки конкурса'!$L$7,'Напрямки конкурса'!$B$7,IF(D507='Напрямки конкурса'!$L$8,'Напрямки конкурса'!$B$8,IF(D507='Напрямки конкурса'!$L$9,'Напрямки конкурса'!$B$9,IF(D507='Напрямки конкурса'!$L$10,'Напрямки конкурса'!$B$10,IF(D507='Напрямки конкурса'!$L$11,'Напрямки конкурса'!$B$11,IF(D507='Напрямки конкурса'!$L$12,'Напрямки конкурса'!$B$12,IF(D507='Напрямки конкурса'!$L$13,'Напрямки конкурса'!$B$13,IF(D507='Напрямки конкурса'!$L$14,'Напрямки конкурса'!$B$14,IF(D507='Напрямки конкурса'!$L$15,'Напрямки конкурса'!$B$15,IF(D507='Напрямки конкурса'!$L$16,'Напрямки конкурса'!$B$16,IF(D507='Напрямки конкурса'!$L$17,'Напрямки конкурса'!$B$17,IF(D507='Напрямки конкурса'!$L$18,'Напрямки конкурса'!$B$18,IF(D507='Напрямки конкурса'!$L$19,'Напрямки конкурса'!$B$19,IF(D507='Напрямки конкурса'!$L$20,'Напрямки конкурса'!$B$20,IF(D507='Напрямки конкурса'!$L$21,'Напрямки конкурса'!$B$21,IF(D507='Напрямки конкурса'!$L$22,'Напрямки конкурса'!$B$22,IF(D507='Напрямки конкурса'!$L$23,'Напрямки конкурса'!$B$23,IF(D507='Напрямки конкурса'!$L$24,'Напрямки конкурса'!$B$24,IF(D507='Напрямки конкурса'!$L$25,'Напрямки конкурса'!$B$25,IF(D507='Напрямки конкурса'!$L$26,'Напрямки конкурса'!$B$26,IF(D507='Напрямки конкурса'!$L$27,'Напрямки конкурса'!$B$27,IF(D507='Напрямки конкурса'!$L$28,'Напрямки конкурса'!$B$28,"")))))))))))))))))))))))))))</f>
        <v/>
      </c>
      <c r="C507" s="59" t="str">
        <f>IF(D507='Напрямки конкурса'!$L$2,'Напрямки конкурса'!$K$2,IF(D507='Напрямки конкурса'!$L$3,'Напрямки конкурса'!$K$3,IF(D507='Напрямки конкурса'!$L$4,'Напрямки конкурса'!$K$4,IF(D507='Напрямки конкурса'!$L$5,'Напрямки конкурса'!$K$5,IF(D507='Напрямки конкурса'!$L$6,'Напрямки конкурса'!$K$6,IF(D507='Напрямки конкурса'!$L$7,'Напрямки конкурса'!$K$7,IF(D507='Напрямки конкурса'!$L$8,'Напрямки конкурса'!$K$8,IF(D507='Напрямки конкурса'!$L$9,'Напрямки конкурса'!$K$9,IF(D507='Напрямки конкурса'!$L$10,'Напрямки конкурса'!$K$10,IF(D507='Напрямки конкурса'!$L$11,'Напрямки конкурса'!$K$11,IF(D507='Напрямки конкурса'!$L$12,'Напрямки конкурса'!$K$12,IF(D507='Напрямки конкурса'!$L$13,'Напрямки конкурса'!$K$13,IF(D507='Напрямки конкурса'!$L$14,'Напрямки конкурса'!$K$14,IF(D507='Напрямки конкурса'!$L$15,'Напрямки конкурса'!$K$15,IF(D507='Напрямки конкурса'!$L$16,'Напрямки конкурса'!$K$16,IF(D507='Напрямки конкурса'!$L$17,'Напрямки конкурса'!$K$17,IF(D507='Напрямки конкурса'!$L$18,'Напрямки конкурса'!$K$18,IF(D507='Напрямки конкурса'!$L$19,'Напрямки конкурса'!$K$19,IF(D507='Напрямки конкурса'!$L$20,'Напрямки конкурса'!$K$20,IF(D507='Напрямки конкурса'!$L$21,'Напрямки конкурса'!$K$21,IF(D507='Напрямки конкурса'!$L$22,'Напрямки конкурса'!$K$22,IF(D507='Напрямки конкурса'!$L$23,'Напрямки конкурса'!$K$23,IF(D507='Напрямки конкурса'!$L$24,'Напрямки конкурса'!$K$24,IF(D507='Напрямки конкурса'!$L$25,'Напрямки конкурса'!$K$25,IF(D507='Напрямки конкурса'!$L$26,'Напрямки конкурса'!$K$26,IF(D507='Напрямки конкурса'!$L$27,'Напрямки конкурса'!$K$27,IF(D507='Напрямки конкурса'!$L$28,'Напрямки конкурса'!$K$28,"")))))))))))))))))))))))))))</f>
        <v/>
      </c>
      <c r="D507" s="50"/>
      <c r="E507" s="171"/>
      <c r="F507" s="171"/>
      <c r="G507" s="171"/>
      <c r="H507" s="150" t="str">
        <f>IF(I507='Категорія витрат'!$B$2,'Категорія витрат'!$A$2,IF(I507='Категорія витрат'!$B$3,'Категорія витрат'!$A$3,IF(I507='Категорія витрат'!$B$4,'Категорія витрат'!$A$4,IF(I507='Категорія витрат'!$B$5,'Категорія витрат'!$A$5,IF(I507='Категорія витрат'!$B$6,'Категорія витрат'!$A$6,IF(I507='Категорія витрат'!$B$7,'Категорія витрат'!$A$7,IF(I507='Категорія витрат'!$B$8,'Категорія витрат'!$A$8,IF(I507='Категорія витрат'!$B$9,'Категорія витрат'!$A$9,IF(I507='Категорія витрат'!$B$10,'Категорія витрат'!$A$10,IF(I507='Категорія витрат'!$B$11,'Категорія витрат'!$A$11,IF(I507='Категорія витрат'!$B$12,'Категорія витрат'!$A$12,IF(I507='Категорія витрат'!$B$13,'Категорія витрат'!$A$13,IF(I507='Категорія витрат'!$B$14,'Категорія витрат'!$A$14,IF(I507='Категорія витрат'!$B$15,'Категорія витрат'!$A$15,IF(I507='Категорія витрат'!$B$16,'Категорія витрат'!$A$16,IF(I507='Категорія витрат'!$B$17,'Категорія витрат'!$A$17,IF(I507='Категорія витрат'!$B$18,'Категорія витрат'!$A$18,IF(I507='Категорія витрат'!$B$19,'Категорія витрат'!$A$19,IF(I507='Категорія витрат'!$B$20,'Категорія витрат'!$A$20,IF(I507='Категорія витрат'!$B$21,'Категорія витрат'!$A$21,IF(I507='Категорія витрат'!$B$22,'Категорія витрат'!$A$22,IF(I507='Категорія витрат'!$B$23,'Категорія витрат'!$A$23,IF(I507='Категорія витрат'!$B$24,'Категорія витрат'!$A$24,IF(I507='Категорія витрат'!$B$25,'Категорія витрат'!$A$25,IF(I507='Категорія витрат'!$B$26,'Категорія витрат'!$A$26,IF(I507='Категорія витрат'!$B$27,'Категорія витрат'!$A$27,IF(I507='Категорія витрат'!$B$28,'Категорія витрат'!$A$28,IF(I507='Категорія витрат'!$B$29,'Категорія витрат'!$A$29,IF(I507='Категорія витрат'!$B$30,'Категорія витрат'!$A$30,"")))))))))))))))))))))))))))))</f>
        <v/>
      </c>
      <c r="I507" s="174"/>
      <c r="J507" s="173"/>
      <c r="K507" s="176"/>
      <c r="L507" s="87">
        <f t="shared" si="235"/>
        <v>0</v>
      </c>
      <c r="M507" s="176"/>
      <c r="N507" s="178"/>
      <c r="O507" s="171"/>
      <c r="P507" s="159">
        <f>IF(J507='Категорія витрат'!$F$2,ROUND('Додаток 3._Бюджет детальний ПР'!O507*0.3676,2),IF(J507='Категорія витрат'!$F$3,ROUND('Додаток 3._Бюджет детальний ПР'!O507*0.347,2),IF(J507='Категорія витрат'!$F$4,ROUND('Додаток 3._Бюджет детальний ПР'!O507*0.347,2),IF(J507='Категорія витрат'!$F$7,ROUND('Додаток 3._Бюджет детальний ПР'!O507*0.0841,2),0))))</f>
        <v>0</v>
      </c>
      <c r="Q507" s="153">
        <f t="shared" si="240"/>
        <v>0</v>
      </c>
      <c r="R507" s="181"/>
      <c r="S507" s="181"/>
      <c r="T507" s="181"/>
      <c r="U507" s="181"/>
      <c r="V507" s="181"/>
      <c r="W507" s="181"/>
      <c r="X507" s="181"/>
      <c r="Y507" s="181"/>
      <c r="Z507" s="181"/>
      <c r="AA507" s="181"/>
      <c r="AB507" s="181"/>
      <c r="AC507" s="181"/>
      <c r="AD507" s="48">
        <f t="shared" si="211"/>
        <v>0</v>
      </c>
      <c r="AE507" s="48">
        <f t="shared" si="212"/>
        <v>0</v>
      </c>
      <c r="AF507" s="48">
        <f t="shared" si="213"/>
        <v>0</v>
      </c>
      <c r="AG507" s="48">
        <f t="shared" si="214"/>
        <v>0</v>
      </c>
      <c r="AH507" s="48">
        <f t="shared" si="215"/>
        <v>0</v>
      </c>
      <c r="AI507" s="48">
        <f t="shared" si="216"/>
        <v>0</v>
      </c>
      <c r="AJ507" s="48">
        <f t="shared" si="217"/>
        <v>0</v>
      </c>
      <c r="AK507" s="48">
        <f t="shared" si="218"/>
        <v>0</v>
      </c>
      <c r="AL507" s="181"/>
      <c r="AM507" s="181"/>
      <c r="AN507" s="77"/>
      <c r="AO507" s="176"/>
      <c r="AP507" s="87">
        <f t="shared" si="236"/>
        <v>0</v>
      </c>
      <c r="AQ507" s="176"/>
      <c r="AR507" s="178"/>
      <c r="AS507" s="171"/>
      <c r="AT507" s="159">
        <f>IF(J507='Категорія витрат'!$F$2,ROUND('Додаток 3._Бюджет детальний ПР'!AS507*0.3676,2),IF(J507='Категорія витрат'!$F$3,ROUND('Додаток 3._Бюджет детальний ПР'!AS507*0.347,2),IF(J507='Категорія витрат'!$F$4,ROUND('Додаток 3._Бюджет детальний ПР'!AS507*0.347,2),IF(J507='Категорія витрат'!$F$7,ROUND('Додаток 3._Бюджет детальний ПР'!AS507*0.0841,2),0))))</f>
        <v>0</v>
      </c>
      <c r="AU507" s="153">
        <f t="shared" si="237"/>
        <v>0</v>
      </c>
      <c r="AV507" s="181"/>
      <c r="AW507" s="181"/>
      <c r="AX507" s="181"/>
      <c r="AY507" s="181"/>
      <c r="AZ507" s="181"/>
      <c r="BA507" s="181"/>
      <c r="BB507" s="181"/>
      <c r="BC507" s="181"/>
      <c r="BD507" s="181"/>
      <c r="BE507" s="181"/>
      <c r="BF507" s="181"/>
      <c r="BG507" s="181"/>
      <c r="BH507" s="48">
        <f t="shared" si="219"/>
        <v>0</v>
      </c>
      <c r="BI507" s="48">
        <f t="shared" si="220"/>
        <v>0</v>
      </c>
      <c r="BJ507" s="48">
        <f t="shared" si="221"/>
        <v>0</v>
      </c>
      <c r="BK507" s="48">
        <f t="shared" si="222"/>
        <v>0</v>
      </c>
      <c r="BL507" s="48">
        <f t="shared" si="223"/>
        <v>0</v>
      </c>
      <c r="BM507" s="48">
        <f t="shared" si="224"/>
        <v>0</v>
      </c>
      <c r="BN507" s="48">
        <f t="shared" si="225"/>
        <v>0</v>
      </c>
      <c r="BO507" s="48">
        <f t="shared" si="226"/>
        <v>0</v>
      </c>
      <c r="BP507" s="181"/>
      <c r="BQ507" s="181"/>
      <c r="BR507" s="191"/>
      <c r="BS507" s="176"/>
      <c r="BT507" s="87">
        <f t="shared" si="238"/>
        <v>0</v>
      </c>
      <c r="BU507" s="176"/>
      <c r="BV507" s="178"/>
      <c r="BW507" s="171"/>
      <c r="BX507" s="159">
        <f>IF(J507='Категорія витрат'!$F$2,ROUND('Додаток 3._Бюджет детальний ПР'!BW507*0.3676,2),IF(J507='Категорія витрат'!$F$3,ROUND('Додаток 3._Бюджет детальний ПР'!BW507*0.347,2),IF(J507='Категорія витрат'!$F$4,ROUND('Додаток 3._Бюджет детальний ПР'!BW507*0.347,2),IF(J507='Категорія витрат'!$F$7,ROUND('Додаток 3._Бюджет детальний ПР'!BW507*0.0841,2),0))))</f>
        <v>0</v>
      </c>
      <c r="BY507" s="153">
        <f t="shared" si="239"/>
        <v>0</v>
      </c>
      <c r="BZ507" s="181"/>
      <c r="CA507" s="181"/>
      <c r="CB507" s="181"/>
      <c r="CC507" s="181"/>
      <c r="CD507" s="181"/>
      <c r="CE507" s="181"/>
      <c r="CF507" s="181"/>
      <c r="CG507" s="181"/>
      <c r="CH507" s="181"/>
      <c r="CI507" s="181"/>
      <c r="CJ507" s="181"/>
      <c r="CK507" s="181"/>
      <c r="CL507" s="48">
        <f t="shared" si="227"/>
        <v>0</v>
      </c>
      <c r="CM507" s="48">
        <f t="shared" si="228"/>
        <v>0</v>
      </c>
      <c r="CN507" s="48">
        <f t="shared" si="229"/>
        <v>0</v>
      </c>
      <c r="CO507" s="48">
        <f t="shared" si="230"/>
        <v>0</v>
      </c>
      <c r="CP507" s="48">
        <f t="shared" si="231"/>
        <v>0</v>
      </c>
      <c r="CQ507" s="48">
        <f t="shared" si="232"/>
        <v>0</v>
      </c>
      <c r="CR507" s="48">
        <f t="shared" si="233"/>
        <v>0</v>
      </c>
      <c r="CS507" s="48">
        <f t="shared" si="234"/>
        <v>0</v>
      </c>
      <c r="CT507" s="181"/>
      <c r="CU507" s="181"/>
    </row>
    <row r="508" spans="1:99" ht="20.100000000000001" customHeight="1" x14ac:dyDescent="0.25">
      <c r="A508" s="58">
        <v>504</v>
      </c>
      <c r="B508" s="58" t="str">
        <f>IF(D508='Напрямки конкурса'!$L$2,'Напрямки конкурса'!$B$2,IF(D508='Напрямки конкурса'!$L$3,'Напрямки конкурса'!$B$3,IF(D508='Напрямки конкурса'!$L$4,'Напрямки конкурса'!$B$4,IF(D508='Напрямки конкурса'!$L$5,'Напрямки конкурса'!$B$5,IF(D508='Напрямки конкурса'!$L$6,'Напрямки конкурса'!$B$6,IF(D508='Напрямки конкурса'!$L$7,'Напрямки конкурса'!$B$7,IF(D508='Напрямки конкурса'!$L$8,'Напрямки конкурса'!$B$8,IF(D508='Напрямки конкурса'!$L$9,'Напрямки конкурса'!$B$9,IF(D508='Напрямки конкурса'!$L$10,'Напрямки конкурса'!$B$10,IF(D508='Напрямки конкурса'!$L$11,'Напрямки конкурса'!$B$11,IF(D508='Напрямки конкурса'!$L$12,'Напрямки конкурса'!$B$12,IF(D508='Напрямки конкурса'!$L$13,'Напрямки конкурса'!$B$13,IF(D508='Напрямки конкурса'!$L$14,'Напрямки конкурса'!$B$14,IF(D508='Напрямки конкурса'!$L$15,'Напрямки конкурса'!$B$15,IF(D508='Напрямки конкурса'!$L$16,'Напрямки конкурса'!$B$16,IF(D508='Напрямки конкурса'!$L$17,'Напрямки конкурса'!$B$17,IF(D508='Напрямки конкурса'!$L$18,'Напрямки конкурса'!$B$18,IF(D508='Напрямки конкурса'!$L$19,'Напрямки конкурса'!$B$19,IF(D508='Напрямки конкурса'!$L$20,'Напрямки конкурса'!$B$20,IF(D508='Напрямки конкурса'!$L$21,'Напрямки конкурса'!$B$21,IF(D508='Напрямки конкурса'!$L$22,'Напрямки конкурса'!$B$22,IF(D508='Напрямки конкурса'!$L$23,'Напрямки конкурса'!$B$23,IF(D508='Напрямки конкурса'!$L$24,'Напрямки конкурса'!$B$24,IF(D508='Напрямки конкурса'!$L$25,'Напрямки конкурса'!$B$25,IF(D508='Напрямки конкурса'!$L$26,'Напрямки конкурса'!$B$26,IF(D508='Напрямки конкурса'!$L$27,'Напрямки конкурса'!$B$27,IF(D508='Напрямки конкурса'!$L$28,'Напрямки конкурса'!$B$28,"")))))))))))))))))))))))))))</f>
        <v/>
      </c>
      <c r="C508" s="59" t="str">
        <f>IF(D508='Напрямки конкурса'!$L$2,'Напрямки конкурса'!$K$2,IF(D508='Напрямки конкурса'!$L$3,'Напрямки конкурса'!$K$3,IF(D508='Напрямки конкурса'!$L$4,'Напрямки конкурса'!$K$4,IF(D508='Напрямки конкурса'!$L$5,'Напрямки конкурса'!$K$5,IF(D508='Напрямки конкурса'!$L$6,'Напрямки конкурса'!$K$6,IF(D508='Напрямки конкурса'!$L$7,'Напрямки конкурса'!$K$7,IF(D508='Напрямки конкурса'!$L$8,'Напрямки конкурса'!$K$8,IF(D508='Напрямки конкурса'!$L$9,'Напрямки конкурса'!$K$9,IF(D508='Напрямки конкурса'!$L$10,'Напрямки конкурса'!$K$10,IF(D508='Напрямки конкурса'!$L$11,'Напрямки конкурса'!$K$11,IF(D508='Напрямки конкурса'!$L$12,'Напрямки конкурса'!$K$12,IF(D508='Напрямки конкурса'!$L$13,'Напрямки конкурса'!$K$13,IF(D508='Напрямки конкурса'!$L$14,'Напрямки конкурса'!$K$14,IF(D508='Напрямки конкурса'!$L$15,'Напрямки конкурса'!$K$15,IF(D508='Напрямки конкурса'!$L$16,'Напрямки конкурса'!$K$16,IF(D508='Напрямки конкурса'!$L$17,'Напрямки конкурса'!$K$17,IF(D508='Напрямки конкурса'!$L$18,'Напрямки конкурса'!$K$18,IF(D508='Напрямки конкурса'!$L$19,'Напрямки конкурса'!$K$19,IF(D508='Напрямки конкурса'!$L$20,'Напрямки конкурса'!$K$20,IF(D508='Напрямки конкурса'!$L$21,'Напрямки конкурса'!$K$21,IF(D508='Напрямки конкурса'!$L$22,'Напрямки конкурса'!$K$22,IF(D508='Напрямки конкурса'!$L$23,'Напрямки конкурса'!$K$23,IF(D508='Напрямки конкурса'!$L$24,'Напрямки конкурса'!$K$24,IF(D508='Напрямки конкурса'!$L$25,'Напрямки конкурса'!$K$25,IF(D508='Напрямки конкурса'!$L$26,'Напрямки конкурса'!$K$26,IF(D508='Напрямки конкурса'!$L$27,'Напрямки конкурса'!$K$27,IF(D508='Напрямки конкурса'!$L$28,'Напрямки конкурса'!$K$28,"")))))))))))))))))))))))))))</f>
        <v/>
      </c>
      <c r="D508" s="50"/>
      <c r="E508" s="171"/>
      <c r="F508" s="171"/>
      <c r="G508" s="171"/>
      <c r="H508" s="150" t="str">
        <f>IF(I508='Категорія витрат'!$B$2,'Категорія витрат'!$A$2,IF(I508='Категорія витрат'!$B$3,'Категорія витрат'!$A$3,IF(I508='Категорія витрат'!$B$4,'Категорія витрат'!$A$4,IF(I508='Категорія витрат'!$B$5,'Категорія витрат'!$A$5,IF(I508='Категорія витрат'!$B$6,'Категорія витрат'!$A$6,IF(I508='Категорія витрат'!$B$7,'Категорія витрат'!$A$7,IF(I508='Категорія витрат'!$B$8,'Категорія витрат'!$A$8,IF(I508='Категорія витрат'!$B$9,'Категорія витрат'!$A$9,IF(I508='Категорія витрат'!$B$10,'Категорія витрат'!$A$10,IF(I508='Категорія витрат'!$B$11,'Категорія витрат'!$A$11,IF(I508='Категорія витрат'!$B$12,'Категорія витрат'!$A$12,IF(I508='Категорія витрат'!$B$13,'Категорія витрат'!$A$13,IF(I508='Категорія витрат'!$B$14,'Категорія витрат'!$A$14,IF(I508='Категорія витрат'!$B$15,'Категорія витрат'!$A$15,IF(I508='Категорія витрат'!$B$16,'Категорія витрат'!$A$16,IF(I508='Категорія витрат'!$B$17,'Категорія витрат'!$A$17,IF(I508='Категорія витрат'!$B$18,'Категорія витрат'!$A$18,IF(I508='Категорія витрат'!$B$19,'Категорія витрат'!$A$19,IF(I508='Категорія витрат'!$B$20,'Категорія витрат'!$A$20,IF(I508='Категорія витрат'!$B$21,'Категорія витрат'!$A$21,IF(I508='Категорія витрат'!$B$22,'Категорія витрат'!$A$22,IF(I508='Категорія витрат'!$B$23,'Категорія витрат'!$A$23,IF(I508='Категорія витрат'!$B$24,'Категорія витрат'!$A$24,IF(I508='Категорія витрат'!$B$25,'Категорія витрат'!$A$25,IF(I508='Категорія витрат'!$B$26,'Категорія витрат'!$A$26,IF(I508='Категорія витрат'!$B$27,'Категорія витрат'!$A$27,IF(I508='Категорія витрат'!$B$28,'Категорія витрат'!$A$28,IF(I508='Категорія витрат'!$B$29,'Категорія витрат'!$A$29,IF(I508='Категорія витрат'!$B$30,'Категорія витрат'!$A$30,"")))))))))))))))))))))))))))))</f>
        <v/>
      </c>
      <c r="I508" s="174"/>
      <c r="J508" s="173"/>
      <c r="K508" s="176"/>
      <c r="L508" s="87">
        <f t="shared" si="235"/>
        <v>0</v>
      </c>
      <c r="M508" s="176"/>
      <c r="N508" s="178"/>
      <c r="O508" s="171"/>
      <c r="P508" s="159">
        <f>IF(J508='Категорія витрат'!$F$2,ROUND('Додаток 3._Бюджет детальний ПР'!O508*0.3676,2),IF(J508='Категорія витрат'!$F$3,ROUND('Додаток 3._Бюджет детальний ПР'!O508*0.347,2),IF(J508='Категорія витрат'!$F$4,ROUND('Додаток 3._Бюджет детальний ПР'!O508*0.347,2),IF(J508='Категорія витрат'!$F$7,ROUND('Додаток 3._Бюджет детальний ПР'!O508*0.0841,2),0))))</f>
        <v>0</v>
      </c>
      <c r="Q508" s="153">
        <f t="shared" si="240"/>
        <v>0</v>
      </c>
      <c r="R508" s="181"/>
      <c r="S508" s="181"/>
      <c r="T508" s="181"/>
      <c r="U508" s="181"/>
      <c r="V508" s="181"/>
      <c r="W508" s="181"/>
      <c r="X508" s="181"/>
      <c r="Y508" s="181"/>
      <c r="Z508" s="181"/>
      <c r="AA508" s="181"/>
      <c r="AB508" s="181"/>
      <c r="AC508" s="181"/>
      <c r="AD508" s="48">
        <f t="shared" si="211"/>
        <v>0</v>
      </c>
      <c r="AE508" s="48">
        <f t="shared" si="212"/>
        <v>0</v>
      </c>
      <c r="AF508" s="48">
        <f t="shared" si="213"/>
        <v>0</v>
      </c>
      <c r="AG508" s="48">
        <f t="shared" si="214"/>
        <v>0</v>
      </c>
      <c r="AH508" s="48">
        <f t="shared" si="215"/>
        <v>0</v>
      </c>
      <c r="AI508" s="48">
        <f t="shared" si="216"/>
        <v>0</v>
      </c>
      <c r="AJ508" s="48">
        <f t="shared" si="217"/>
        <v>0</v>
      </c>
      <c r="AK508" s="48">
        <f t="shared" si="218"/>
        <v>0</v>
      </c>
      <c r="AL508" s="181"/>
      <c r="AM508" s="181"/>
      <c r="AN508" s="77"/>
      <c r="AO508" s="176"/>
      <c r="AP508" s="87">
        <f t="shared" si="236"/>
        <v>0</v>
      </c>
      <c r="AQ508" s="176"/>
      <c r="AR508" s="178"/>
      <c r="AS508" s="171"/>
      <c r="AT508" s="159">
        <f>IF(J508='Категорія витрат'!$F$2,ROUND('Додаток 3._Бюджет детальний ПР'!AS508*0.3676,2),IF(J508='Категорія витрат'!$F$3,ROUND('Додаток 3._Бюджет детальний ПР'!AS508*0.347,2),IF(J508='Категорія витрат'!$F$4,ROUND('Додаток 3._Бюджет детальний ПР'!AS508*0.347,2),IF(J508='Категорія витрат'!$F$7,ROUND('Додаток 3._Бюджет детальний ПР'!AS508*0.0841,2),0))))</f>
        <v>0</v>
      </c>
      <c r="AU508" s="153">
        <f t="shared" si="237"/>
        <v>0</v>
      </c>
      <c r="AV508" s="181"/>
      <c r="AW508" s="181"/>
      <c r="AX508" s="181"/>
      <c r="AY508" s="181"/>
      <c r="AZ508" s="181"/>
      <c r="BA508" s="181"/>
      <c r="BB508" s="181"/>
      <c r="BC508" s="181"/>
      <c r="BD508" s="181"/>
      <c r="BE508" s="181"/>
      <c r="BF508" s="181"/>
      <c r="BG508" s="181"/>
      <c r="BH508" s="48">
        <f t="shared" si="219"/>
        <v>0</v>
      </c>
      <c r="BI508" s="48">
        <f t="shared" si="220"/>
        <v>0</v>
      </c>
      <c r="BJ508" s="48">
        <f t="shared" si="221"/>
        <v>0</v>
      </c>
      <c r="BK508" s="48">
        <f t="shared" si="222"/>
        <v>0</v>
      </c>
      <c r="BL508" s="48">
        <f t="shared" si="223"/>
        <v>0</v>
      </c>
      <c r="BM508" s="48">
        <f t="shared" si="224"/>
        <v>0</v>
      </c>
      <c r="BN508" s="48">
        <f t="shared" si="225"/>
        <v>0</v>
      </c>
      <c r="BO508" s="48">
        <f t="shared" si="226"/>
        <v>0</v>
      </c>
      <c r="BP508" s="181"/>
      <c r="BQ508" s="181"/>
      <c r="BR508" s="191"/>
      <c r="BS508" s="176"/>
      <c r="BT508" s="87">
        <f t="shared" si="238"/>
        <v>0</v>
      </c>
      <c r="BU508" s="176"/>
      <c r="BV508" s="178"/>
      <c r="BW508" s="171"/>
      <c r="BX508" s="159">
        <f>IF(J508='Категорія витрат'!$F$2,ROUND('Додаток 3._Бюджет детальний ПР'!BW508*0.3676,2),IF(J508='Категорія витрат'!$F$3,ROUND('Додаток 3._Бюджет детальний ПР'!BW508*0.347,2),IF(J508='Категорія витрат'!$F$4,ROUND('Додаток 3._Бюджет детальний ПР'!BW508*0.347,2),IF(J508='Категорія витрат'!$F$7,ROUND('Додаток 3._Бюджет детальний ПР'!BW508*0.0841,2),0))))</f>
        <v>0</v>
      </c>
      <c r="BY508" s="153">
        <f t="shared" si="239"/>
        <v>0</v>
      </c>
      <c r="BZ508" s="181"/>
      <c r="CA508" s="181"/>
      <c r="CB508" s="181"/>
      <c r="CC508" s="181"/>
      <c r="CD508" s="181"/>
      <c r="CE508" s="181"/>
      <c r="CF508" s="181"/>
      <c r="CG508" s="181"/>
      <c r="CH508" s="181"/>
      <c r="CI508" s="181"/>
      <c r="CJ508" s="181"/>
      <c r="CK508" s="181"/>
      <c r="CL508" s="48">
        <f t="shared" si="227"/>
        <v>0</v>
      </c>
      <c r="CM508" s="48">
        <f t="shared" si="228"/>
        <v>0</v>
      </c>
      <c r="CN508" s="48">
        <f t="shared" si="229"/>
        <v>0</v>
      </c>
      <c r="CO508" s="48">
        <f t="shared" si="230"/>
        <v>0</v>
      </c>
      <c r="CP508" s="48">
        <f t="shared" si="231"/>
        <v>0</v>
      </c>
      <c r="CQ508" s="48">
        <f t="shared" si="232"/>
        <v>0</v>
      </c>
      <c r="CR508" s="48">
        <f t="shared" si="233"/>
        <v>0</v>
      </c>
      <c r="CS508" s="48">
        <f t="shared" si="234"/>
        <v>0</v>
      </c>
      <c r="CT508" s="181"/>
      <c r="CU508" s="181"/>
    </row>
    <row r="509" spans="1:99" ht="20.100000000000001" customHeight="1" x14ac:dyDescent="0.25">
      <c r="A509" s="58">
        <v>505</v>
      </c>
      <c r="B509" s="58" t="str">
        <f>IF(D509='Напрямки конкурса'!$L$2,'Напрямки конкурса'!$B$2,IF(D509='Напрямки конкурса'!$L$3,'Напрямки конкурса'!$B$3,IF(D509='Напрямки конкурса'!$L$4,'Напрямки конкурса'!$B$4,IF(D509='Напрямки конкурса'!$L$5,'Напрямки конкурса'!$B$5,IF(D509='Напрямки конкурса'!$L$6,'Напрямки конкурса'!$B$6,IF(D509='Напрямки конкурса'!$L$7,'Напрямки конкурса'!$B$7,IF(D509='Напрямки конкурса'!$L$8,'Напрямки конкурса'!$B$8,IF(D509='Напрямки конкурса'!$L$9,'Напрямки конкурса'!$B$9,IF(D509='Напрямки конкурса'!$L$10,'Напрямки конкурса'!$B$10,IF(D509='Напрямки конкурса'!$L$11,'Напрямки конкурса'!$B$11,IF(D509='Напрямки конкурса'!$L$12,'Напрямки конкурса'!$B$12,IF(D509='Напрямки конкурса'!$L$13,'Напрямки конкурса'!$B$13,IF(D509='Напрямки конкурса'!$L$14,'Напрямки конкурса'!$B$14,IF(D509='Напрямки конкурса'!$L$15,'Напрямки конкурса'!$B$15,IF(D509='Напрямки конкурса'!$L$16,'Напрямки конкурса'!$B$16,IF(D509='Напрямки конкурса'!$L$17,'Напрямки конкурса'!$B$17,IF(D509='Напрямки конкурса'!$L$18,'Напрямки конкурса'!$B$18,IF(D509='Напрямки конкурса'!$L$19,'Напрямки конкурса'!$B$19,IF(D509='Напрямки конкурса'!$L$20,'Напрямки конкурса'!$B$20,IF(D509='Напрямки конкурса'!$L$21,'Напрямки конкурса'!$B$21,IF(D509='Напрямки конкурса'!$L$22,'Напрямки конкурса'!$B$22,IF(D509='Напрямки конкурса'!$L$23,'Напрямки конкурса'!$B$23,IF(D509='Напрямки конкурса'!$L$24,'Напрямки конкурса'!$B$24,IF(D509='Напрямки конкурса'!$L$25,'Напрямки конкурса'!$B$25,IF(D509='Напрямки конкурса'!$L$26,'Напрямки конкурса'!$B$26,IF(D509='Напрямки конкурса'!$L$27,'Напрямки конкурса'!$B$27,IF(D509='Напрямки конкурса'!$L$28,'Напрямки конкурса'!$B$28,"")))))))))))))))))))))))))))</f>
        <v/>
      </c>
      <c r="C509" s="59" t="str">
        <f>IF(D509='Напрямки конкурса'!$L$2,'Напрямки конкурса'!$K$2,IF(D509='Напрямки конкурса'!$L$3,'Напрямки конкурса'!$K$3,IF(D509='Напрямки конкурса'!$L$4,'Напрямки конкурса'!$K$4,IF(D509='Напрямки конкурса'!$L$5,'Напрямки конкурса'!$K$5,IF(D509='Напрямки конкурса'!$L$6,'Напрямки конкурса'!$K$6,IF(D509='Напрямки конкурса'!$L$7,'Напрямки конкурса'!$K$7,IF(D509='Напрямки конкурса'!$L$8,'Напрямки конкурса'!$K$8,IF(D509='Напрямки конкурса'!$L$9,'Напрямки конкурса'!$K$9,IF(D509='Напрямки конкурса'!$L$10,'Напрямки конкурса'!$K$10,IF(D509='Напрямки конкурса'!$L$11,'Напрямки конкурса'!$K$11,IF(D509='Напрямки конкурса'!$L$12,'Напрямки конкурса'!$K$12,IF(D509='Напрямки конкурса'!$L$13,'Напрямки конкурса'!$K$13,IF(D509='Напрямки конкурса'!$L$14,'Напрямки конкурса'!$K$14,IF(D509='Напрямки конкурса'!$L$15,'Напрямки конкурса'!$K$15,IF(D509='Напрямки конкурса'!$L$16,'Напрямки конкурса'!$K$16,IF(D509='Напрямки конкурса'!$L$17,'Напрямки конкурса'!$K$17,IF(D509='Напрямки конкурса'!$L$18,'Напрямки конкурса'!$K$18,IF(D509='Напрямки конкурса'!$L$19,'Напрямки конкурса'!$K$19,IF(D509='Напрямки конкурса'!$L$20,'Напрямки конкурса'!$K$20,IF(D509='Напрямки конкурса'!$L$21,'Напрямки конкурса'!$K$21,IF(D509='Напрямки конкурса'!$L$22,'Напрямки конкурса'!$K$22,IF(D509='Напрямки конкурса'!$L$23,'Напрямки конкурса'!$K$23,IF(D509='Напрямки конкурса'!$L$24,'Напрямки конкурса'!$K$24,IF(D509='Напрямки конкурса'!$L$25,'Напрямки конкурса'!$K$25,IF(D509='Напрямки конкурса'!$L$26,'Напрямки конкурса'!$K$26,IF(D509='Напрямки конкурса'!$L$27,'Напрямки конкурса'!$K$27,IF(D509='Напрямки конкурса'!$L$28,'Напрямки конкурса'!$K$28,"")))))))))))))))))))))))))))</f>
        <v/>
      </c>
      <c r="D509" s="50"/>
      <c r="E509" s="171"/>
      <c r="F509" s="171"/>
      <c r="G509" s="171"/>
      <c r="H509" s="150" t="str">
        <f>IF(I509='Категорія витрат'!$B$2,'Категорія витрат'!$A$2,IF(I509='Категорія витрат'!$B$3,'Категорія витрат'!$A$3,IF(I509='Категорія витрат'!$B$4,'Категорія витрат'!$A$4,IF(I509='Категорія витрат'!$B$5,'Категорія витрат'!$A$5,IF(I509='Категорія витрат'!$B$6,'Категорія витрат'!$A$6,IF(I509='Категорія витрат'!$B$7,'Категорія витрат'!$A$7,IF(I509='Категорія витрат'!$B$8,'Категорія витрат'!$A$8,IF(I509='Категорія витрат'!$B$9,'Категорія витрат'!$A$9,IF(I509='Категорія витрат'!$B$10,'Категорія витрат'!$A$10,IF(I509='Категорія витрат'!$B$11,'Категорія витрат'!$A$11,IF(I509='Категорія витрат'!$B$12,'Категорія витрат'!$A$12,IF(I509='Категорія витрат'!$B$13,'Категорія витрат'!$A$13,IF(I509='Категорія витрат'!$B$14,'Категорія витрат'!$A$14,IF(I509='Категорія витрат'!$B$15,'Категорія витрат'!$A$15,IF(I509='Категорія витрат'!$B$16,'Категорія витрат'!$A$16,IF(I509='Категорія витрат'!$B$17,'Категорія витрат'!$A$17,IF(I509='Категорія витрат'!$B$18,'Категорія витрат'!$A$18,IF(I509='Категорія витрат'!$B$19,'Категорія витрат'!$A$19,IF(I509='Категорія витрат'!$B$20,'Категорія витрат'!$A$20,IF(I509='Категорія витрат'!$B$21,'Категорія витрат'!$A$21,IF(I509='Категорія витрат'!$B$22,'Категорія витрат'!$A$22,IF(I509='Категорія витрат'!$B$23,'Категорія витрат'!$A$23,IF(I509='Категорія витрат'!$B$24,'Категорія витрат'!$A$24,IF(I509='Категорія витрат'!$B$25,'Категорія витрат'!$A$25,IF(I509='Категорія витрат'!$B$26,'Категорія витрат'!$A$26,IF(I509='Категорія витрат'!$B$27,'Категорія витрат'!$A$27,IF(I509='Категорія витрат'!$B$28,'Категорія витрат'!$A$28,IF(I509='Категорія витрат'!$B$29,'Категорія витрат'!$A$29,IF(I509='Категорія витрат'!$B$30,'Категорія витрат'!$A$30,"")))))))))))))))))))))))))))))</f>
        <v/>
      </c>
      <c r="I509" s="174"/>
      <c r="J509" s="173"/>
      <c r="K509" s="176"/>
      <c r="L509" s="87">
        <f t="shared" si="235"/>
        <v>0</v>
      </c>
      <c r="M509" s="176"/>
      <c r="N509" s="178"/>
      <c r="O509" s="171"/>
      <c r="P509" s="159">
        <f>IF(J509='Категорія витрат'!$F$2,ROUND('Додаток 3._Бюджет детальний ПР'!O509*0.3676,2),IF(J509='Категорія витрат'!$F$3,ROUND('Додаток 3._Бюджет детальний ПР'!O509*0.347,2),IF(J509='Категорія витрат'!$F$4,ROUND('Додаток 3._Бюджет детальний ПР'!O509*0.347,2),IF(J509='Категорія витрат'!$F$7,ROUND('Додаток 3._Бюджет детальний ПР'!O509*0.0841,2),0))))</f>
        <v>0</v>
      </c>
      <c r="Q509" s="153">
        <f t="shared" si="240"/>
        <v>0</v>
      </c>
      <c r="R509" s="181"/>
      <c r="S509" s="181"/>
      <c r="T509" s="181"/>
      <c r="U509" s="181"/>
      <c r="V509" s="181"/>
      <c r="W509" s="181"/>
      <c r="X509" s="181"/>
      <c r="Y509" s="181"/>
      <c r="Z509" s="181"/>
      <c r="AA509" s="181"/>
      <c r="AB509" s="181"/>
      <c r="AC509" s="181"/>
      <c r="AD509" s="48">
        <f t="shared" si="211"/>
        <v>0</v>
      </c>
      <c r="AE509" s="48">
        <f t="shared" si="212"/>
        <v>0</v>
      </c>
      <c r="AF509" s="48">
        <f t="shared" si="213"/>
        <v>0</v>
      </c>
      <c r="AG509" s="48">
        <f t="shared" si="214"/>
        <v>0</v>
      </c>
      <c r="AH509" s="48">
        <f t="shared" si="215"/>
        <v>0</v>
      </c>
      <c r="AI509" s="48">
        <f t="shared" si="216"/>
        <v>0</v>
      </c>
      <c r="AJ509" s="48">
        <f t="shared" si="217"/>
        <v>0</v>
      </c>
      <c r="AK509" s="48">
        <f t="shared" si="218"/>
        <v>0</v>
      </c>
      <c r="AL509" s="181"/>
      <c r="AM509" s="181"/>
      <c r="AN509" s="77"/>
      <c r="AO509" s="176"/>
      <c r="AP509" s="87">
        <f t="shared" si="236"/>
        <v>0</v>
      </c>
      <c r="AQ509" s="176"/>
      <c r="AR509" s="178"/>
      <c r="AS509" s="171"/>
      <c r="AT509" s="159">
        <f>IF(J509='Категорія витрат'!$F$2,ROUND('Додаток 3._Бюджет детальний ПР'!AS509*0.3676,2),IF(J509='Категорія витрат'!$F$3,ROUND('Додаток 3._Бюджет детальний ПР'!AS509*0.347,2),IF(J509='Категорія витрат'!$F$4,ROUND('Додаток 3._Бюджет детальний ПР'!AS509*0.347,2),IF(J509='Категорія витрат'!$F$7,ROUND('Додаток 3._Бюджет детальний ПР'!AS509*0.0841,2),0))))</f>
        <v>0</v>
      </c>
      <c r="AU509" s="153">
        <f t="shared" si="237"/>
        <v>0</v>
      </c>
      <c r="AV509" s="181"/>
      <c r="AW509" s="181"/>
      <c r="AX509" s="181"/>
      <c r="AY509" s="181"/>
      <c r="AZ509" s="181"/>
      <c r="BA509" s="181"/>
      <c r="BB509" s="181"/>
      <c r="BC509" s="181"/>
      <c r="BD509" s="181"/>
      <c r="BE509" s="181"/>
      <c r="BF509" s="181"/>
      <c r="BG509" s="181"/>
      <c r="BH509" s="48">
        <f t="shared" si="219"/>
        <v>0</v>
      </c>
      <c r="BI509" s="48">
        <f t="shared" si="220"/>
        <v>0</v>
      </c>
      <c r="BJ509" s="48">
        <f t="shared" si="221"/>
        <v>0</v>
      </c>
      <c r="BK509" s="48">
        <f t="shared" si="222"/>
        <v>0</v>
      </c>
      <c r="BL509" s="48">
        <f t="shared" si="223"/>
        <v>0</v>
      </c>
      <c r="BM509" s="48">
        <f t="shared" si="224"/>
        <v>0</v>
      </c>
      <c r="BN509" s="48">
        <f t="shared" si="225"/>
        <v>0</v>
      </c>
      <c r="BO509" s="48">
        <f t="shared" si="226"/>
        <v>0</v>
      </c>
      <c r="BP509" s="181"/>
      <c r="BQ509" s="181"/>
      <c r="BR509" s="191"/>
      <c r="BS509" s="176"/>
      <c r="BT509" s="87">
        <f t="shared" si="238"/>
        <v>0</v>
      </c>
      <c r="BU509" s="176"/>
      <c r="BV509" s="178"/>
      <c r="BW509" s="171"/>
      <c r="BX509" s="159">
        <f>IF(J509='Категорія витрат'!$F$2,ROUND('Додаток 3._Бюджет детальний ПР'!BW509*0.3676,2),IF(J509='Категорія витрат'!$F$3,ROUND('Додаток 3._Бюджет детальний ПР'!BW509*0.347,2),IF(J509='Категорія витрат'!$F$4,ROUND('Додаток 3._Бюджет детальний ПР'!BW509*0.347,2),IF(J509='Категорія витрат'!$F$7,ROUND('Додаток 3._Бюджет детальний ПР'!BW509*0.0841,2),0))))</f>
        <v>0</v>
      </c>
      <c r="BY509" s="153">
        <f t="shared" si="239"/>
        <v>0</v>
      </c>
      <c r="BZ509" s="181"/>
      <c r="CA509" s="181"/>
      <c r="CB509" s="181"/>
      <c r="CC509" s="181"/>
      <c r="CD509" s="181"/>
      <c r="CE509" s="181"/>
      <c r="CF509" s="181"/>
      <c r="CG509" s="181"/>
      <c r="CH509" s="181"/>
      <c r="CI509" s="181"/>
      <c r="CJ509" s="181"/>
      <c r="CK509" s="181"/>
      <c r="CL509" s="48">
        <f t="shared" si="227"/>
        <v>0</v>
      </c>
      <c r="CM509" s="48">
        <f t="shared" si="228"/>
        <v>0</v>
      </c>
      <c r="CN509" s="48">
        <f t="shared" si="229"/>
        <v>0</v>
      </c>
      <c r="CO509" s="48">
        <f t="shared" si="230"/>
        <v>0</v>
      </c>
      <c r="CP509" s="48">
        <f t="shared" si="231"/>
        <v>0</v>
      </c>
      <c r="CQ509" s="48">
        <f t="shared" si="232"/>
        <v>0</v>
      </c>
      <c r="CR509" s="48">
        <f t="shared" si="233"/>
        <v>0</v>
      </c>
      <c r="CS509" s="48">
        <f t="shared" si="234"/>
        <v>0</v>
      </c>
      <c r="CT509" s="181"/>
      <c r="CU509" s="181"/>
    </row>
    <row r="510" spans="1:99" ht="20.100000000000001" customHeight="1" x14ac:dyDescent="0.25">
      <c r="A510" s="58">
        <v>506</v>
      </c>
      <c r="B510" s="58" t="str">
        <f>IF(D510='Напрямки конкурса'!$L$2,'Напрямки конкурса'!$B$2,IF(D510='Напрямки конкурса'!$L$3,'Напрямки конкурса'!$B$3,IF(D510='Напрямки конкурса'!$L$4,'Напрямки конкурса'!$B$4,IF(D510='Напрямки конкурса'!$L$5,'Напрямки конкурса'!$B$5,IF(D510='Напрямки конкурса'!$L$6,'Напрямки конкурса'!$B$6,IF(D510='Напрямки конкурса'!$L$7,'Напрямки конкурса'!$B$7,IF(D510='Напрямки конкурса'!$L$8,'Напрямки конкурса'!$B$8,IF(D510='Напрямки конкурса'!$L$9,'Напрямки конкурса'!$B$9,IF(D510='Напрямки конкурса'!$L$10,'Напрямки конкурса'!$B$10,IF(D510='Напрямки конкурса'!$L$11,'Напрямки конкурса'!$B$11,IF(D510='Напрямки конкурса'!$L$12,'Напрямки конкурса'!$B$12,IF(D510='Напрямки конкурса'!$L$13,'Напрямки конкурса'!$B$13,IF(D510='Напрямки конкурса'!$L$14,'Напрямки конкурса'!$B$14,IF(D510='Напрямки конкурса'!$L$15,'Напрямки конкурса'!$B$15,IF(D510='Напрямки конкурса'!$L$16,'Напрямки конкурса'!$B$16,IF(D510='Напрямки конкурса'!$L$17,'Напрямки конкурса'!$B$17,IF(D510='Напрямки конкурса'!$L$18,'Напрямки конкурса'!$B$18,IF(D510='Напрямки конкурса'!$L$19,'Напрямки конкурса'!$B$19,IF(D510='Напрямки конкурса'!$L$20,'Напрямки конкурса'!$B$20,IF(D510='Напрямки конкурса'!$L$21,'Напрямки конкурса'!$B$21,IF(D510='Напрямки конкурса'!$L$22,'Напрямки конкурса'!$B$22,IF(D510='Напрямки конкурса'!$L$23,'Напрямки конкурса'!$B$23,IF(D510='Напрямки конкурса'!$L$24,'Напрямки конкурса'!$B$24,IF(D510='Напрямки конкурса'!$L$25,'Напрямки конкурса'!$B$25,IF(D510='Напрямки конкурса'!$L$26,'Напрямки конкурса'!$B$26,IF(D510='Напрямки конкурса'!$L$27,'Напрямки конкурса'!$B$27,IF(D510='Напрямки конкурса'!$L$28,'Напрямки конкурса'!$B$28,"")))))))))))))))))))))))))))</f>
        <v/>
      </c>
      <c r="C510" s="59" t="str">
        <f>IF(D510='Напрямки конкурса'!$L$2,'Напрямки конкурса'!$K$2,IF(D510='Напрямки конкурса'!$L$3,'Напрямки конкурса'!$K$3,IF(D510='Напрямки конкурса'!$L$4,'Напрямки конкурса'!$K$4,IF(D510='Напрямки конкурса'!$L$5,'Напрямки конкурса'!$K$5,IF(D510='Напрямки конкурса'!$L$6,'Напрямки конкурса'!$K$6,IF(D510='Напрямки конкурса'!$L$7,'Напрямки конкурса'!$K$7,IF(D510='Напрямки конкурса'!$L$8,'Напрямки конкурса'!$K$8,IF(D510='Напрямки конкурса'!$L$9,'Напрямки конкурса'!$K$9,IF(D510='Напрямки конкурса'!$L$10,'Напрямки конкурса'!$K$10,IF(D510='Напрямки конкурса'!$L$11,'Напрямки конкурса'!$K$11,IF(D510='Напрямки конкурса'!$L$12,'Напрямки конкурса'!$K$12,IF(D510='Напрямки конкурса'!$L$13,'Напрямки конкурса'!$K$13,IF(D510='Напрямки конкурса'!$L$14,'Напрямки конкурса'!$K$14,IF(D510='Напрямки конкурса'!$L$15,'Напрямки конкурса'!$K$15,IF(D510='Напрямки конкурса'!$L$16,'Напрямки конкурса'!$K$16,IF(D510='Напрямки конкурса'!$L$17,'Напрямки конкурса'!$K$17,IF(D510='Напрямки конкурса'!$L$18,'Напрямки конкурса'!$K$18,IF(D510='Напрямки конкурса'!$L$19,'Напрямки конкурса'!$K$19,IF(D510='Напрямки конкурса'!$L$20,'Напрямки конкурса'!$K$20,IF(D510='Напрямки конкурса'!$L$21,'Напрямки конкурса'!$K$21,IF(D510='Напрямки конкурса'!$L$22,'Напрямки конкурса'!$K$22,IF(D510='Напрямки конкурса'!$L$23,'Напрямки конкурса'!$K$23,IF(D510='Напрямки конкурса'!$L$24,'Напрямки конкурса'!$K$24,IF(D510='Напрямки конкурса'!$L$25,'Напрямки конкурса'!$K$25,IF(D510='Напрямки конкурса'!$L$26,'Напрямки конкурса'!$K$26,IF(D510='Напрямки конкурса'!$L$27,'Напрямки конкурса'!$K$27,IF(D510='Напрямки конкурса'!$L$28,'Напрямки конкурса'!$K$28,"")))))))))))))))))))))))))))</f>
        <v/>
      </c>
      <c r="D510" s="50"/>
      <c r="E510" s="171"/>
      <c r="F510" s="171"/>
      <c r="G510" s="171"/>
      <c r="H510" s="150" t="str">
        <f>IF(I510='Категорія витрат'!$B$2,'Категорія витрат'!$A$2,IF(I510='Категорія витрат'!$B$3,'Категорія витрат'!$A$3,IF(I510='Категорія витрат'!$B$4,'Категорія витрат'!$A$4,IF(I510='Категорія витрат'!$B$5,'Категорія витрат'!$A$5,IF(I510='Категорія витрат'!$B$6,'Категорія витрат'!$A$6,IF(I510='Категорія витрат'!$B$7,'Категорія витрат'!$A$7,IF(I510='Категорія витрат'!$B$8,'Категорія витрат'!$A$8,IF(I510='Категорія витрат'!$B$9,'Категорія витрат'!$A$9,IF(I510='Категорія витрат'!$B$10,'Категорія витрат'!$A$10,IF(I510='Категорія витрат'!$B$11,'Категорія витрат'!$A$11,IF(I510='Категорія витрат'!$B$12,'Категорія витрат'!$A$12,IF(I510='Категорія витрат'!$B$13,'Категорія витрат'!$A$13,IF(I510='Категорія витрат'!$B$14,'Категорія витрат'!$A$14,IF(I510='Категорія витрат'!$B$15,'Категорія витрат'!$A$15,IF(I510='Категорія витрат'!$B$16,'Категорія витрат'!$A$16,IF(I510='Категорія витрат'!$B$17,'Категорія витрат'!$A$17,IF(I510='Категорія витрат'!$B$18,'Категорія витрат'!$A$18,IF(I510='Категорія витрат'!$B$19,'Категорія витрат'!$A$19,IF(I510='Категорія витрат'!$B$20,'Категорія витрат'!$A$20,IF(I510='Категорія витрат'!$B$21,'Категорія витрат'!$A$21,IF(I510='Категорія витрат'!$B$22,'Категорія витрат'!$A$22,IF(I510='Категорія витрат'!$B$23,'Категорія витрат'!$A$23,IF(I510='Категорія витрат'!$B$24,'Категорія витрат'!$A$24,IF(I510='Категорія витрат'!$B$25,'Категорія витрат'!$A$25,IF(I510='Категорія витрат'!$B$26,'Категорія витрат'!$A$26,IF(I510='Категорія витрат'!$B$27,'Категорія витрат'!$A$27,IF(I510='Категорія витрат'!$B$28,'Категорія витрат'!$A$28,IF(I510='Категорія витрат'!$B$29,'Категорія витрат'!$A$29,IF(I510='Категорія витрат'!$B$30,'Категорія витрат'!$A$30,"")))))))))))))))))))))))))))))</f>
        <v/>
      </c>
      <c r="I510" s="174"/>
      <c r="J510" s="173"/>
      <c r="K510" s="176"/>
      <c r="L510" s="87">
        <f t="shared" si="235"/>
        <v>0</v>
      </c>
      <c r="M510" s="176"/>
      <c r="N510" s="178"/>
      <c r="O510" s="171"/>
      <c r="P510" s="159">
        <f>IF(J510='Категорія витрат'!$F$2,ROUND('Додаток 3._Бюджет детальний ПР'!O510*0.3676,2),IF(J510='Категорія витрат'!$F$3,ROUND('Додаток 3._Бюджет детальний ПР'!O510*0.347,2),IF(J510='Категорія витрат'!$F$4,ROUND('Додаток 3._Бюджет детальний ПР'!O510*0.347,2),IF(J510='Категорія витрат'!$F$7,ROUND('Додаток 3._Бюджет детальний ПР'!O510*0.0841,2),0))))</f>
        <v>0</v>
      </c>
      <c r="Q510" s="153">
        <f t="shared" si="240"/>
        <v>0</v>
      </c>
      <c r="R510" s="181"/>
      <c r="S510" s="181"/>
      <c r="T510" s="181"/>
      <c r="U510" s="181"/>
      <c r="V510" s="181"/>
      <c r="W510" s="181"/>
      <c r="X510" s="181"/>
      <c r="Y510" s="181"/>
      <c r="Z510" s="181"/>
      <c r="AA510" s="181"/>
      <c r="AB510" s="181"/>
      <c r="AC510" s="181"/>
      <c r="AD510" s="48">
        <f t="shared" si="211"/>
        <v>0</v>
      </c>
      <c r="AE510" s="48">
        <f t="shared" si="212"/>
        <v>0</v>
      </c>
      <c r="AF510" s="48">
        <f t="shared" si="213"/>
        <v>0</v>
      </c>
      <c r="AG510" s="48">
        <f t="shared" si="214"/>
        <v>0</v>
      </c>
      <c r="AH510" s="48">
        <f t="shared" si="215"/>
        <v>0</v>
      </c>
      <c r="AI510" s="48">
        <f t="shared" si="216"/>
        <v>0</v>
      </c>
      <c r="AJ510" s="48">
        <f t="shared" si="217"/>
        <v>0</v>
      </c>
      <c r="AK510" s="48">
        <f t="shared" si="218"/>
        <v>0</v>
      </c>
      <c r="AL510" s="181"/>
      <c r="AM510" s="181"/>
      <c r="AN510" s="77"/>
      <c r="AO510" s="176"/>
      <c r="AP510" s="87">
        <f t="shared" si="236"/>
        <v>0</v>
      </c>
      <c r="AQ510" s="176"/>
      <c r="AR510" s="178"/>
      <c r="AS510" s="171"/>
      <c r="AT510" s="159">
        <f>IF(J510='Категорія витрат'!$F$2,ROUND('Додаток 3._Бюджет детальний ПР'!AS510*0.3676,2),IF(J510='Категорія витрат'!$F$3,ROUND('Додаток 3._Бюджет детальний ПР'!AS510*0.347,2),IF(J510='Категорія витрат'!$F$4,ROUND('Додаток 3._Бюджет детальний ПР'!AS510*0.347,2),IF(J510='Категорія витрат'!$F$7,ROUND('Додаток 3._Бюджет детальний ПР'!AS510*0.0841,2),0))))</f>
        <v>0</v>
      </c>
      <c r="AU510" s="153">
        <f t="shared" si="237"/>
        <v>0</v>
      </c>
      <c r="AV510" s="181"/>
      <c r="AW510" s="181"/>
      <c r="AX510" s="181"/>
      <c r="AY510" s="181"/>
      <c r="AZ510" s="181"/>
      <c r="BA510" s="181"/>
      <c r="BB510" s="181"/>
      <c r="BC510" s="181"/>
      <c r="BD510" s="181"/>
      <c r="BE510" s="181"/>
      <c r="BF510" s="181"/>
      <c r="BG510" s="181"/>
      <c r="BH510" s="48">
        <f t="shared" si="219"/>
        <v>0</v>
      </c>
      <c r="BI510" s="48">
        <f t="shared" si="220"/>
        <v>0</v>
      </c>
      <c r="BJ510" s="48">
        <f t="shared" si="221"/>
        <v>0</v>
      </c>
      <c r="BK510" s="48">
        <f t="shared" si="222"/>
        <v>0</v>
      </c>
      <c r="BL510" s="48">
        <f t="shared" si="223"/>
        <v>0</v>
      </c>
      <c r="BM510" s="48">
        <f t="shared" si="224"/>
        <v>0</v>
      </c>
      <c r="BN510" s="48">
        <f t="shared" si="225"/>
        <v>0</v>
      </c>
      <c r="BO510" s="48">
        <f t="shared" si="226"/>
        <v>0</v>
      </c>
      <c r="BP510" s="181"/>
      <c r="BQ510" s="181"/>
      <c r="BR510" s="191"/>
      <c r="BS510" s="176"/>
      <c r="BT510" s="87">
        <f t="shared" si="238"/>
        <v>0</v>
      </c>
      <c r="BU510" s="176"/>
      <c r="BV510" s="178"/>
      <c r="BW510" s="171"/>
      <c r="BX510" s="159">
        <f>IF(J510='Категорія витрат'!$F$2,ROUND('Додаток 3._Бюджет детальний ПР'!BW510*0.3676,2),IF(J510='Категорія витрат'!$F$3,ROUND('Додаток 3._Бюджет детальний ПР'!BW510*0.347,2),IF(J510='Категорія витрат'!$F$4,ROUND('Додаток 3._Бюджет детальний ПР'!BW510*0.347,2),IF(J510='Категорія витрат'!$F$7,ROUND('Додаток 3._Бюджет детальний ПР'!BW510*0.0841,2),0))))</f>
        <v>0</v>
      </c>
      <c r="BY510" s="153">
        <f t="shared" si="239"/>
        <v>0</v>
      </c>
      <c r="BZ510" s="181"/>
      <c r="CA510" s="181"/>
      <c r="CB510" s="181"/>
      <c r="CC510" s="181"/>
      <c r="CD510" s="181"/>
      <c r="CE510" s="181"/>
      <c r="CF510" s="181"/>
      <c r="CG510" s="181"/>
      <c r="CH510" s="181"/>
      <c r="CI510" s="181"/>
      <c r="CJ510" s="181"/>
      <c r="CK510" s="181"/>
      <c r="CL510" s="48">
        <f t="shared" si="227"/>
        <v>0</v>
      </c>
      <c r="CM510" s="48">
        <f t="shared" si="228"/>
        <v>0</v>
      </c>
      <c r="CN510" s="48">
        <f t="shared" si="229"/>
        <v>0</v>
      </c>
      <c r="CO510" s="48">
        <f t="shared" si="230"/>
        <v>0</v>
      </c>
      <c r="CP510" s="48">
        <f t="shared" si="231"/>
        <v>0</v>
      </c>
      <c r="CQ510" s="48">
        <f t="shared" si="232"/>
        <v>0</v>
      </c>
      <c r="CR510" s="48">
        <f t="shared" si="233"/>
        <v>0</v>
      </c>
      <c r="CS510" s="48">
        <f t="shared" si="234"/>
        <v>0</v>
      </c>
      <c r="CT510" s="181"/>
      <c r="CU510" s="181"/>
    </row>
    <row r="511" spans="1:99" ht="20.100000000000001" customHeight="1" x14ac:dyDescent="0.25">
      <c r="A511" s="58">
        <v>507</v>
      </c>
      <c r="B511" s="58" t="str">
        <f>IF(D511='Напрямки конкурса'!$L$2,'Напрямки конкурса'!$B$2,IF(D511='Напрямки конкурса'!$L$3,'Напрямки конкурса'!$B$3,IF(D511='Напрямки конкурса'!$L$4,'Напрямки конкурса'!$B$4,IF(D511='Напрямки конкурса'!$L$5,'Напрямки конкурса'!$B$5,IF(D511='Напрямки конкурса'!$L$6,'Напрямки конкурса'!$B$6,IF(D511='Напрямки конкурса'!$L$7,'Напрямки конкурса'!$B$7,IF(D511='Напрямки конкурса'!$L$8,'Напрямки конкурса'!$B$8,IF(D511='Напрямки конкурса'!$L$9,'Напрямки конкурса'!$B$9,IF(D511='Напрямки конкурса'!$L$10,'Напрямки конкурса'!$B$10,IF(D511='Напрямки конкурса'!$L$11,'Напрямки конкурса'!$B$11,IF(D511='Напрямки конкурса'!$L$12,'Напрямки конкурса'!$B$12,IF(D511='Напрямки конкурса'!$L$13,'Напрямки конкурса'!$B$13,IF(D511='Напрямки конкурса'!$L$14,'Напрямки конкурса'!$B$14,IF(D511='Напрямки конкурса'!$L$15,'Напрямки конкурса'!$B$15,IF(D511='Напрямки конкурса'!$L$16,'Напрямки конкурса'!$B$16,IF(D511='Напрямки конкурса'!$L$17,'Напрямки конкурса'!$B$17,IF(D511='Напрямки конкурса'!$L$18,'Напрямки конкурса'!$B$18,IF(D511='Напрямки конкурса'!$L$19,'Напрямки конкурса'!$B$19,IF(D511='Напрямки конкурса'!$L$20,'Напрямки конкурса'!$B$20,IF(D511='Напрямки конкурса'!$L$21,'Напрямки конкурса'!$B$21,IF(D511='Напрямки конкурса'!$L$22,'Напрямки конкурса'!$B$22,IF(D511='Напрямки конкурса'!$L$23,'Напрямки конкурса'!$B$23,IF(D511='Напрямки конкурса'!$L$24,'Напрямки конкурса'!$B$24,IF(D511='Напрямки конкурса'!$L$25,'Напрямки конкурса'!$B$25,IF(D511='Напрямки конкурса'!$L$26,'Напрямки конкурса'!$B$26,IF(D511='Напрямки конкурса'!$L$27,'Напрямки конкурса'!$B$27,IF(D511='Напрямки конкурса'!$L$28,'Напрямки конкурса'!$B$28,"")))))))))))))))))))))))))))</f>
        <v/>
      </c>
      <c r="C511" s="59" t="str">
        <f>IF(D511='Напрямки конкурса'!$L$2,'Напрямки конкурса'!$K$2,IF(D511='Напрямки конкурса'!$L$3,'Напрямки конкурса'!$K$3,IF(D511='Напрямки конкурса'!$L$4,'Напрямки конкурса'!$K$4,IF(D511='Напрямки конкурса'!$L$5,'Напрямки конкурса'!$K$5,IF(D511='Напрямки конкурса'!$L$6,'Напрямки конкурса'!$K$6,IF(D511='Напрямки конкурса'!$L$7,'Напрямки конкурса'!$K$7,IF(D511='Напрямки конкурса'!$L$8,'Напрямки конкурса'!$K$8,IF(D511='Напрямки конкурса'!$L$9,'Напрямки конкурса'!$K$9,IF(D511='Напрямки конкурса'!$L$10,'Напрямки конкурса'!$K$10,IF(D511='Напрямки конкурса'!$L$11,'Напрямки конкурса'!$K$11,IF(D511='Напрямки конкурса'!$L$12,'Напрямки конкурса'!$K$12,IF(D511='Напрямки конкурса'!$L$13,'Напрямки конкурса'!$K$13,IF(D511='Напрямки конкурса'!$L$14,'Напрямки конкурса'!$K$14,IF(D511='Напрямки конкурса'!$L$15,'Напрямки конкурса'!$K$15,IF(D511='Напрямки конкурса'!$L$16,'Напрямки конкурса'!$K$16,IF(D511='Напрямки конкурса'!$L$17,'Напрямки конкурса'!$K$17,IF(D511='Напрямки конкурса'!$L$18,'Напрямки конкурса'!$K$18,IF(D511='Напрямки конкурса'!$L$19,'Напрямки конкурса'!$K$19,IF(D511='Напрямки конкурса'!$L$20,'Напрямки конкурса'!$K$20,IF(D511='Напрямки конкурса'!$L$21,'Напрямки конкурса'!$K$21,IF(D511='Напрямки конкурса'!$L$22,'Напрямки конкурса'!$K$22,IF(D511='Напрямки конкурса'!$L$23,'Напрямки конкурса'!$K$23,IF(D511='Напрямки конкурса'!$L$24,'Напрямки конкурса'!$K$24,IF(D511='Напрямки конкурса'!$L$25,'Напрямки конкурса'!$K$25,IF(D511='Напрямки конкурса'!$L$26,'Напрямки конкурса'!$K$26,IF(D511='Напрямки конкурса'!$L$27,'Напрямки конкурса'!$K$27,IF(D511='Напрямки конкурса'!$L$28,'Напрямки конкурса'!$K$28,"")))))))))))))))))))))))))))</f>
        <v/>
      </c>
      <c r="D511" s="50"/>
      <c r="E511" s="171"/>
      <c r="F511" s="171"/>
      <c r="G511" s="171"/>
      <c r="H511" s="150" t="str">
        <f>IF(I511='Категорія витрат'!$B$2,'Категорія витрат'!$A$2,IF(I511='Категорія витрат'!$B$3,'Категорія витрат'!$A$3,IF(I511='Категорія витрат'!$B$4,'Категорія витрат'!$A$4,IF(I511='Категорія витрат'!$B$5,'Категорія витрат'!$A$5,IF(I511='Категорія витрат'!$B$6,'Категорія витрат'!$A$6,IF(I511='Категорія витрат'!$B$7,'Категорія витрат'!$A$7,IF(I511='Категорія витрат'!$B$8,'Категорія витрат'!$A$8,IF(I511='Категорія витрат'!$B$9,'Категорія витрат'!$A$9,IF(I511='Категорія витрат'!$B$10,'Категорія витрат'!$A$10,IF(I511='Категорія витрат'!$B$11,'Категорія витрат'!$A$11,IF(I511='Категорія витрат'!$B$12,'Категорія витрат'!$A$12,IF(I511='Категорія витрат'!$B$13,'Категорія витрат'!$A$13,IF(I511='Категорія витрат'!$B$14,'Категорія витрат'!$A$14,IF(I511='Категорія витрат'!$B$15,'Категорія витрат'!$A$15,IF(I511='Категорія витрат'!$B$16,'Категорія витрат'!$A$16,IF(I511='Категорія витрат'!$B$17,'Категорія витрат'!$A$17,IF(I511='Категорія витрат'!$B$18,'Категорія витрат'!$A$18,IF(I511='Категорія витрат'!$B$19,'Категорія витрат'!$A$19,IF(I511='Категорія витрат'!$B$20,'Категорія витрат'!$A$20,IF(I511='Категорія витрат'!$B$21,'Категорія витрат'!$A$21,IF(I511='Категорія витрат'!$B$22,'Категорія витрат'!$A$22,IF(I511='Категорія витрат'!$B$23,'Категорія витрат'!$A$23,IF(I511='Категорія витрат'!$B$24,'Категорія витрат'!$A$24,IF(I511='Категорія витрат'!$B$25,'Категорія витрат'!$A$25,IF(I511='Категорія витрат'!$B$26,'Категорія витрат'!$A$26,IF(I511='Категорія витрат'!$B$27,'Категорія витрат'!$A$27,IF(I511='Категорія витрат'!$B$28,'Категорія витрат'!$A$28,IF(I511='Категорія витрат'!$B$29,'Категорія витрат'!$A$29,IF(I511='Категорія витрат'!$B$30,'Категорія витрат'!$A$30,"")))))))))))))))))))))))))))))</f>
        <v/>
      </c>
      <c r="I511" s="174"/>
      <c r="J511" s="173"/>
      <c r="K511" s="176"/>
      <c r="L511" s="87">
        <f t="shared" si="235"/>
        <v>0</v>
      </c>
      <c r="M511" s="176"/>
      <c r="N511" s="178"/>
      <c r="O511" s="171"/>
      <c r="P511" s="159">
        <f>IF(J511='Категорія витрат'!$F$2,ROUND('Додаток 3._Бюджет детальний ПР'!O511*0.3676,2),IF(J511='Категорія витрат'!$F$3,ROUND('Додаток 3._Бюджет детальний ПР'!O511*0.347,2),IF(J511='Категорія витрат'!$F$4,ROUND('Додаток 3._Бюджет детальний ПР'!O511*0.347,2),IF(J511='Категорія витрат'!$F$7,ROUND('Додаток 3._Бюджет детальний ПР'!O511*0.0841,2),0))))</f>
        <v>0</v>
      </c>
      <c r="Q511" s="153">
        <f t="shared" si="240"/>
        <v>0</v>
      </c>
      <c r="R511" s="181"/>
      <c r="S511" s="181"/>
      <c r="T511" s="181"/>
      <c r="U511" s="181"/>
      <c r="V511" s="181"/>
      <c r="W511" s="181"/>
      <c r="X511" s="181"/>
      <c r="Y511" s="181"/>
      <c r="Z511" s="181"/>
      <c r="AA511" s="181"/>
      <c r="AB511" s="181"/>
      <c r="AC511" s="181"/>
      <c r="AD511" s="48">
        <f t="shared" si="211"/>
        <v>0</v>
      </c>
      <c r="AE511" s="48">
        <f t="shared" si="212"/>
        <v>0</v>
      </c>
      <c r="AF511" s="48">
        <f t="shared" si="213"/>
        <v>0</v>
      </c>
      <c r="AG511" s="48">
        <f t="shared" si="214"/>
        <v>0</v>
      </c>
      <c r="AH511" s="48">
        <f t="shared" si="215"/>
        <v>0</v>
      </c>
      <c r="AI511" s="48">
        <f t="shared" si="216"/>
        <v>0</v>
      </c>
      <c r="AJ511" s="48">
        <f t="shared" si="217"/>
        <v>0</v>
      </c>
      <c r="AK511" s="48">
        <f t="shared" si="218"/>
        <v>0</v>
      </c>
      <c r="AL511" s="181"/>
      <c r="AM511" s="181"/>
      <c r="AN511" s="77"/>
      <c r="AO511" s="176"/>
      <c r="AP511" s="87">
        <f t="shared" si="236"/>
        <v>0</v>
      </c>
      <c r="AQ511" s="176"/>
      <c r="AR511" s="178"/>
      <c r="AS511" s="171"/>
      <c r="AT511" s="159">
        <f>IF(J511='Категорія витрат'!$F$2,ROUND('Додаток 3._Бюджет детальний ПР'!AS511*0.3676,2),IF(J511='Категорія витрат'!$F$3,ROUND('Додаток 3._Бюджет детальний ПР'!AS511*0.347,2),IF(J511='Категорія витрат'!$F$4,ROUND('Додаток 3._Бюджет детальний ПР'!AS511*0.347,2),IF(J511='Категорія витрат'!$F$7,ROUND('Додаток 3._Бюджет детальний ПР'!AS511*0.0841,2),0))))</f>
        <v>0</v>
      </c>
      <c r="AU511" s="153">
        <f t="shared" si="237"/>
        <v>0</v>
      </c>
      <c r="AV511" s="181"/>
      <c r="AW511" s="181"/>
      <c r="AX511" s="181"/>
      <c r="AY511" s="181"/>
      <c r="AZ511" s="181"/>
      <c r="BA511" s="181"/>
      <c r="BB511" s="181"/>
      <c r="BC511" s="181"/>
      <c r="BD511" s="181"/>
      <c r="BE511" s="181"/>
      <c r="BF511" s="181"/>
      <c r="BG511" s="181"/>
      <c r="BH511" s="48">
        <f t="shared" si="219"/>
        <v>0</v>
      </c>
      <c r="BI511" s="48">
        <f t="shared" si="220"/>
        <v>0</v>
      </c>
      <c r="BJ511" s="48">
        <f t="shared" si="221"/>
        <v>0</v>
      </c>
      <c r="BK511" s="48">
        <f t="shared" si="222"/>
        <v>0</v>
      </c>
      <c r="BL511" s="48">
        <f t="shared" si="223"/>
        <v>0</v>
      </c>
      <c r="BM511" s="48">
        <f t="shared" si="224"/>
        <v>0</v>
      </c>
      <c r="BN511" s="48">
        <f t="shared" si="225"/>
        <v>0</v>
      </c>
      <c r="BO511" s="48">
        <f t="shared" si="226"/>
        <v>0</v>
      </c>
      <c r="BP511" s="181"/>
      <c r="BQ511" s="181"/>
      <c r="BR511" s="191"/>
      <c r="BS511" s="176"/>
      <c r="BT511" s="87">
        <f t="shared" si="238"/>
        <v>0</v>
      </c>
      <c r="BU511" s="176"/>
      <c r="BV511" s="178"/>
      <c r="BW511" s="171"/>
      <c r="BX511" s="159">
        <f>IF(J511='Категорія витрат'!$F$2,ROUND('Додаток 3._Бюджет детальний ПР'!BW511*0.3676,2),IF(J511='Категорія витрат'!$F$3,ROUND('Додаток 3._Бюджет детальний ПР'!BW511*0.347,2),IF(J511='Категорія витрат'!$F$4,ROUND('Додаток 3._Бюджет детальний ПР'!BW511*0.347,2),IF(J511='Категорія витрат'!$F$7,ROUND('Додаток 3._Бюджет детальний ПР'!BW511*0.0841,2),0))))</f>
        <v>0</v>
      </c>
      <c r="BY511" s="153">
        <f t="shared" si="239"/>
        <v>0</v>
      </c>
      <c r="BZ511" s="181"/>
      <c r="CA511" s="181"/>
      <c r="CB511" s="181"/>
      <c r="CC511" s="181"/>
      <c r="CD511" s="181"/>
      <c r="CE511" s="181"/>
      <c r="CF511" s="181"/>
      <c r="CG511" s="181"/>
      <c r="CH511" s="181"/>
      <c r="CI511" s="181"/>
      <c r="CJ511" s="181"/>
      <c r="CK511" s="181"/>
      <c r="CL511" s="48">
        <f t="shared" si="227"/>
        <v>0</v>
      </c>
      <c r="CM511" s="48">
        <f t="shared" si="228"/>
        <v>0</v>
      </c>
      <c r="CN511" s="48">
        <f t="shared" si="229"/>
        <v>0</v>
      </c>
      <c r="CO511" s="48">
        <f t="shared" si="230"/>
        <v>0</v>
      </c>
      <c r="CP511" s="48">
        <f t="shared" si="231"/>
        <v>0</v>
      </c>
      <c r="CQ511" s="48">
        <f t="shared" si="232"/>
        <v>0</v>
      </c>
      <c r="CR511" s="48">
        <f t="shared" si="233"/>
        <v>0</v>
      </c>
      <c r="CS511" s="48">
        <f t="shared" si="234"/>
        <v>0</v>
      </c>
      <c r="CT511" s="181"/>
      <c r="CU511" s="181"/>
    </row>
    <row r="512" spans="1:99" ht="20.100000000000001" customHeight="1" x14ac:dyDescent="0.25">
      <c r="A512" s="58">
        <v>508</v>
      </c>
      <c r="B512" s="58" t="str">
        <f>IF(D512='Напрямки конкурса'!$L$2,'Напрямки конкурса'!$B$2,IF(D512='Напрямки конкурса'!$L$3,'Напрямки конкурса'!$B$3,IF(D512='Напрямки конкурса'!$L$4,'Напрямки конкурса'!$B$4,IF(D512='Напрямки конкурса'!$L$5,'Напрямки конкурса'!$B$5,IF(D512='Напрямки конкурса'!$L$6,'Напрямки конкурса'!$B$6,IF(D512='Напрямки конкурса'!$L$7,'Напрямки конкурса'!$B$7,IF(D512='Напрямки конкурса'!$L$8,'Напрямки конкурса'!$B$8,IF(D512='Напрямки конкурса'!$L$9,'Напрямки конкурса'!$B$9,IF(D512='Напрямки конкурса'!$L$10,'Напрямки конкурса'!$B$10,IF(D512='Напрямки конкурса'!$L$11,'Напрямки конкурса'!$B$11,IF(D512='Напрямки конкурса'!$L$12,'Напрямки конкурса'!$B$12,IF(D512='Напрямки конкурса'!$L$13,'Напрямки конкурса'!$B$13,IF(D512='Напрямки конкурса'!$L$14,'Напрямки конкурса'!$B$14,IF(D512='Напрямки конкурса'!$L$15,'Напрямки конкурса'!$B$15,IF(D512='Напрямки конкурса'!$L$16,'Напрямки конкурса'!$B$16,IF(D512='Напрямки конкурса'!$L$17,'Напрямки конкурса'!$B$17,IF(D512='Напрямки конкурса'!$L$18,'Напрямки конкурса'!$B$18,IF(D512='Напрямки конкурса'!$L$19,'Напрямки конкурса'!$B$19,IF(D512='Напрямки конкурса'!$L$20,'Напрямки конкурса'!$B$20,IF(D512='Напрямки конкурса'!$L$21,'Напрямки конкурса'!$B$21,IF(D512='Напрямки конкурса'!$L$22,'Напрямки конкурса'!$B$22,IF(D512='Напрямки конкурса'!$L$23,'Напрямки конкурса'!$B$23,IF(D512='Напрямки конкурса'!$L$24,'Напрямки конкурса'!$B$24,IF(D512='Напрямки конкурса'!$L$25,'Напрямки конкурса'!$B$25,IF(D512='Напрямки конкурса'!$L$26,'Напрямки конкурса'!$B$26,IF(D512='Напрямки конкурса'!$L$27,'Напрямки конкурса'!$B$27,IF(D512='Напрямки конкурса'!$L$28,'Напрямки конкурса'!$B$28,"")))))))))))))))))))))))))))</f>
        <v/>
      </c>
      <c r="C512" s="59" t="str">
        <f>IF(D512='Напрямки конкурса'!$L$2,'Напрямки конкурса'!$K$2,IF(D512='Напрямки конкурса'!$L$3,'Напрямки конкурса'!$K$3,IF(D512='Напрямки конкурса'!$L$4,'Напрямки конкурса'!$K$4,IF(D512='Напрямки конкурса'!$L$5,'Напрямки конкурса'!$K$5,IF(D512='Напрямки конкурса'!$L$6,'Напрямки конкурса'!$K$6,IF(D512='Напрямки конкурса'!$L$7,'Напрямки конкурса'!$K$7,IF(D512='Напрямки конкурса'!$L$8,'Напрямки конкурса'!$K$8,IF(D512='Напрямки конкурса'!$L$9,'Напрямки конкурса'!$K$9,IF(D512='Напрямки конкурса'!$L$10,'Напрямки конкурса'!$K$10,IF(D512='Напрямки конкурса'!$L$11,'Напрямки конкурса'!$K$11,IF(D512='Напрямки конкурса'!$L$12,'Напрямки конкурса'!$K$12,IF(D512='Напрямки конкурса'!$L$13,'Напрямки конкурса'!$K$13,IF(D512='Напрямки конкурса'!$L$14,'Напрямки конкурса'!$K$14,IF(D512='Напрямки конкурса'!$L$15,'Напрямки конкурса'!$K$15,IF(D512='Напрямки конкурса'!$L$16,'Напрямки конкурса'!$K$16,IF(D512='Напрямки конкурса'!$L$17,'Напрямки конкурса'!$K$17,IF(D512='Напрямки конкурса'!$L$18,'Напрямки конкурса'!$K$18,IF(D512='Напрямки конкурса'!$L$19,'Напрямки конкурса'!$K$19,IF(D512='Напрямки конкурса'!$L$20,'Напрямки конкурса'!$K$20,IF(D512='Напрямки конкурса'!$L$21,'Напрямки конкурса'!$K$21,IF(D512='Напрямки конкурса'!$L$22,'Напрямки конкурса'!$K$22,IF(D512='Напрямки конкурса'!$L$23,'Напрямки конкурса'!$K$23,IF(D512='Напрямки конкурса'!$L$24,'Напрямки конкурса'!$K$24,IF(D512='Напрямки конкурса'!$L$25,'Напрямки конкурса'!$K$25,IF(D512='Напрямки конкурса'!$L$26,'Напрямки конкурса'!$K$26,IF(D512='Напрямки конкурса'!$L$27,'Напрямки конкурса'!$K$27,IF(D512='Напрямки конкурса'!$L$28,'Напрямки конкурса'!$K$28,"")))))))))))))))))))))))))))</f>
        <v/>
      </c>
      <c r="D512" s="50"/>
      <c r="E512" s="171"/>
      <c r="F512" s="171"/>
      <c r="G512" s="171"/>
      <c r="H512" s="150" t="str">
        <f>IF(I512='Категорія витрат'!$B$2,'Категорія витрат'!$A$2,IF(I512='Категорія витрат'!$B$3,'Категорія витрат'!$A$3,IF(I512='Категорія витрат'!$B$4,'Категорія витрат'!$A$4,IF(I512='Категорія витрат'!$B$5,'Категорія витрат'!$A$5,IF(I512='Категорія витрат'!$B$6,'Категорія витрат'!$A$6,IF(I512='Категорія витрат'!$B$7,'Категорія витрат'!$A$7,IF(I512='Категорія витрат'!$B$8,'Категорія витрат'!$A$8,IF(I512='Категорія витрат'!$B$9,'Категорія витрат'!$A$9,IF(I512='Категорія витрат'!$B$10,'Категорія витрат'!$A$10,IF(I512='Категорія витрат'!$B$11,'Категорія витрат'!$A$11,IF(I512='Категорія витрат'!$B$12,'Категорія витрат'!$A$12,IF(I512='Категорія витрат'!$B$13,'Категорія витрат'!$A$13,IF(I512='Категорія витрат'!$B$14,'Категорія витрат'!$A$14,IF(I512='Категорія витрат'!$B$15,'Категорія витрат'!$A$15,IF(I512='Категорія витрат'!$B$16,'Категорія витрат'!$A$16,IF(I512='Категорія витрат'!$B$17,'Категорія витрат'!$A$17,IF(I512='Категорія витрат'!$B$18,'Категорія витрат'!$A$18,IF(I512='Категорія витрат'!$B$19,'Категорія витрат'!$A$19,IF(I512='Категорія витрат'!$B$20,'Категорія витрат'!$A$20,IF(I512='Категорія витрат'!$B$21,'Категорія витрат'!$A$21,IF(I512='Категорія витрат'!$B$22,'Категорія витрат'!$A$22,IF(I512='Категорія витрат'!$B$23,'Категорія витрат'!$A$23,IF(I512='Категорія витрат'!$B$24,'Категорія витрат'!$A$24,IF(I512='Категорія витрат'!$B$25,'Категорія витрат'!$A$25,IF(I512='Категорія витрат'!$B$26,'Категорія витрат'!$A$26,IF(I512='Категорія витрат'!$B$27,'Категорія витрат'!$A$27,IF(I512='Категорія витрат'!$B$28,'Категорія витрат'!$A$28,IF(I512='Категорія витрат'!$B$29,'Категорія витрат'!$A$29,IF(I512='Категорія витрат'!$B$30,'Категорія витрат'!$A$30,"")))))))))))))))))))))))))))))</f>
        <v/>
      </c>
      <c r="I512" s="174"/>
      <c r="J512" s="173"/>
      <c r="K512" s="176"/>
      <c r="L512" s="87">
        <f t="shared" si="235"/>
        <v>0</v>
      </c>
      <c r="M512" s="176"/>
      <c r="N512" s="178"/>
      <c r="O512" s="171"/>
      <c r="P512" s="159">
        <f>IF(J512='Категорія витрат'!$F$2,ROUND('Додаток 3._Бюджет детальний ПР'!O512*0.3676,2),IF(J512='Категорія витрат'!$F$3,ROUND('Додаток 3._Бюджет детальний ПР'!O512*0.347,2),IF(J512='Категорія витрат'!$F$4,ROUND('Додаток 3._Бюджет детальний ПР'!O512*0.347,2),IF(J512='Категорія витрат'!$F$7,ROUND('Додаток 3._Бюджет детальний ПР'!O512*0.0841,2),0))))</f>
        <v>0</v>
      </c>
      <c r="Q512" s="153">
        <f t="shared" si="240"/>
        <v>0</v>
      </c>
      <c r="R512" s="181"/>
      <c r="S512" s="181"/>
      <c r="T512" s="181"/>
      <c r="U512" s="181"/>
      <c r="V512" s="181"/>
      <c r="W512" s="181"/>
      <c r="X512" s="181"/>
      <c r="Y512" s="181"/>
      <c r="Z512" s="181"/>
      <c r="AA512" s="181"/>
      <c r="AB512" s="181"/>
      <c r="AC512" s="181"/>
      <c r="AD512" s="48">
        <f t="shared" si="211"/>
        <v>0</v>
      </c>
      <c r="AE512" s="48">
        <f t="shared" si="212"/>
        <v>0</v>
      </c>
      <c r="AF512" s="48">
        <f t="shared" si="213"/>
        <v>0</v>
      </c>
      <c r="AG512" s="48">
        <f t="shared" si="214"/>
        <v>0</v>
      </c>
      <c r="AH512" s="48">
        <f t="shared" si="215"/>
        <v>0</v>
      </c>
      <c r="AI512" s="48">
        <f t="shared" si="216"/>
        <v>0</v>
      </c>
      <c r="AJ512" s="48">
        <f t="shared" si="217"/>
        <v>0</v>
      </c>
      <c r="AK512" s="48">
        <f t="shared" si="218"/>
        <v>0</v>
      </c>
      <c r="AL512" s="181"/>
      <c r="AM512" s="181"/>
      <c r="AN512" s="77"/>
      <c r="AO512" s="176"/>
      <c r="AP512" s="87">
        <f t="shared" si="236"/>
        <v>0</v>
      </c>
      <c r="AQ512" s="176"/>
      <c r="AR512" s="178"/>
      <c r="AS512" s="171"/>
      <c r="AT512" s="159">
        <f>IF(J512='Категорія витрат'!$F$2,ROUND('Додаток 3._Бюджет детальний ПР'!AS512*0.3676,2),IF(J512='Категорія витрат'!$F$3,ROUND('Додаток 3._Бюджет детальний ПР'!AS512*0.347,2),IF(J512='Категорія витрат'!$F$4,ROUND('Додаток 3._Бюджет детальний ПР'!AS512*0.347,2),IF(J512='Категорія витрат'!$F$7,ROUND('Додаток 3._Бюджет детальний ПР'!AS512*0.0841,2),0))))</f>
        <v>0</v>
      </c>
      <c r="AU512" s="153">
        <f t="shared" si="237"/>
        <v>0</v>
      </c>
      <c r="AV512" s="181"/>
      <c r="AW512" s="181"/>
      <c r="AX512" s="181"/>
      <c r="AY512" s="181"/>
      <c r="AZ512" s="181"/>
      <c r="BA512" s="181"/>
      <c r="BB512" s="181"/>
      <c r="BC512" s="181"/>
      <c r="BD512" s="181"/>
      <c r="BE512" s="181"/>
      <c r="BF512" s="181"/>
      <c r="BG512" s="181"/>
      <c r="BH512" s="48">
        <f t="shared" si="219"/>
        <v>0</v>
      </c>
      <c r="BI512" s="48">
        <f t="shared" si="220"/>
        <v>0</v>
      </c>
      <c r="BJ512" s="48">
        <f t="shared" si="221"/>
        <v>0</v>
      </c>
      <c r="BK512" s="48">
        <f t="shared" si="222"/>
        <v>0</v>
      </c>
      <c r="BL512" s="48">
        <f t="shared" si="223"/>
        <v>0</v>
      </c>
      <c r="BM512" s="48">
        <f t="shared" si="224"/>
        <v>0</v>
      </c>
      <c r="BN512" s="48">
        <f t="shared" si="225"/>
        <v>0</v>
      </c>
      <c r="BO512" s="48">
        <f t="shared" si="226"/>
        <v>0</v>
      </c>
      <c r="BP512" s="181"/>
      <c r="BQ512" s="181"/>
      <c r="BR512" s="191"/>
      <c r="BS512" s="176"/>
      <c r="BT512" s="87">
        <f t="shared" si="238"/>
        <v>0</v>
      </c>
      <c r="BU512" s="176"/>
      <c r="BV512" s="178"/>
      <c r="BW512" s="171"/>
      <c r="BX512" s="159">
        <f>IF(J512='Категорія витрат'!$F$2,ROUND('Додаток 3._Бюджет детальний ПР'!BW512*0.3676,2),IF(J512='Категорія витрат'!$F$3,ROUND('Додаток 3._Бюджет детальний ПР'!BW512*0.347,2),IF(J512='Категорія витрат'!$F$4,ROUND('Додаток 3._Бюджет детальний ПР'!BW512*0.347,2),IF(J512='Категорія витрат'!$F$7,ROUND('Додаток 3._Бюджет детальний ПР'!BW512*0.0841,2),0))))</f>
        <v>0</v>
      </c>
      <c r="BY512" s="153">
        <f t="shared" si="239"/>
        <v>0</v>
      </c>
      <c r="BZ512" s="181"/>
      <c r="CA512" s="181"/>
      <c r="CB512" s="181"/>
      <c r="CC512" s="181"/>
      <c r="CD512" s="181"/>
      <c r="CE512" s="181"/>
      <c r="CF512" s="181"/>
      <c r="CG512" s="181"/>
      <c r="CH512" s="181"/>
      <c r="CI512" s="181"/>
      <c r="CJ512" s="181"/>
      <c r="CK512" s="181"/>
      <c r="CL512" s="48">
        <f t="shared" si="227"/>
        <v>0</v>
      </c>
      <c r="CM512" s="48">
        <f t="shared" si="228"/>
        <v>0</v>
      </c>
      <c r="CN512" s="48">
        <f t="shared" si="229"/>
        <v>0</v>
      </c>
      <c r="CO512" s="48">
        <f t="shared" si="230"/>
        <v>0</v>
      </c>
      <c r="CP512" s="48">
        <f t="shared" si="231"/>
        <v>0</v>
      </c>
      <c r="CQ512" s="48">
        <f t="shared" si="232"/>
        <v>0</v>
      </c>
      <c r="CR512" s="48">
        <f t="shared" si="233"/>
        <v>0</v>
      </c>
      <c r="CS512" s="48">
        <f t="shared" si="234"/>
        <v>0</v>
      </c>
      <c r="CT512" s="181"/>
      <c r="CU512" s="181"/>
    </row>
    <row r="513" spans="1:99" ht="20.100000000000001" customHeight="1" x14ac:dyDescent="0.25">
      <c r="A513" s="58">
        <v>509</v>
      </c>
      <c r="B513" s="58" t="str">
        <f>IF(D513='Напрямки конкурса'!$L$2,'Напрямки конкурса'!$B$2,IF(D513='Напрямки конкурса'!$L$3,'Напрямки конкурса'!$B$3,IF(D513='Напрямки конкурса'!$L$4,'Напрямки конкурса'!$B$4,IF(D513='Напрямки конкурса'!$L$5,'Напрямки конкурса'!$B$5,IF(D513='Напрямки конкурса'!$L$6,'Напрямки конкурса'!$B$6,IF(D513='Напрямки конкурса'!$L$7,'Напрямки конкурса'!$B$7,IF(D513='Напрямки конкурса'!$L$8,'Напрямки конкурса'!$B$8,IF(D513='Напрямки конкурса'!$L$9,'Напрямки конкурса'!$B$9,IF(D513='Напрямки конкурса'!$L$10,'Напрямки конкурса'!$B$10,IF(D513='Напрямки конкурса'!$L$11,'Напрямки конкурса'!$B$11,IF(D513='Напрямки конкурса'!$L$12,'Напрямки конкурса'!$B$12,IF(D513='Напрямки конкурса'!$L$13,'Напрямки конкурса'!$B$13,IF(D513='Напрямки конкурса'!$L$14,'Напрямки конкурса'!$B$14,IF(D513='Напрямки конкурса'!$L$15,'Напрямки конкурса'!$B$15,IF(D513='Напрямки конкурса'!$L$16,'Напрямки конкурса'!$B$16,IF(D513='Напрямки конкурса'!$L$17,'Напрямки конкурса'!$B$17,IF(D513='Напрямки конкурса'!$L$18,'Напрямки конкурса'!$B$18,IF(D513='Напрямки конкурса'!$L$19,'Напрямки конкурса'!$B$19,IF(D513='Напрямки конкурса'!$L$20,'Напрямки конкурса'!$B$20,IF(D513='Напрямки конкурса'!$L$21,'Напрямки конкурса'!$B$21,IF(D513='Напрямки конкурса'!$L$22,'Напрямки конкурса'!$B$22,IF(D513='Напрямки конкурса'!$L$23,'Напрямки конкурса'!$B$23,IF(D513='Напрямки конкурса'!$L$24,'Напрямки конкурса'!$B$24,IF(D513='Напрямки конкурса'!$L$25,'Напрямки конкурса'!$B$25,IF(D513='Напрямки конкурса'!$L$26,'Напрямки конкурса'!$B$26,IF(D513='Напрямки конкурса'!$L$27,'Напрямки конкурса'!$B$27,IF(D513='Напрямки конкурса'!$L$28,'Напрямки конкурса'!$B$28,"")))))))))))))))))))))))))))</f>
        <v/>
      </c>
      <c r="C513" s="59" t="str">
        <f>IF(D513='Напрямки конкурса'!$L$2,'Напрямки конкурса'!$K$2,IF(D513='Напрямки конкурса'!$L$3,'Напрямки конкурса'!$K$3,IF(D513='Напрямки конкурса'!$L$4,'Напрямки конкурса'!$K$4,IF(D513='Напрямки конкурса'!$L$5,'Напрямки конкурса'!$K$5,IF(D513='Напрямки конкурса'!$L$6,'Напрямки конкурса'!$K$6,IF(D513='Напрямки конкурса'!$L$7,'Напрямки конкурса'!$K$7,IF(D513='Напрямки конкурса'!$L$8,'Напрямки конкурса'!$K$8,IF(D513='Напрямки конкурса'!$L$9,'Напрямки конкурса'!$K$9,IF(D513='Напрямки конкурса'!$L$10,'Напрямки конкурса'!$K$10,IF(D513='Напрямки конкурса'!$L$11,'Напрямки конкурса'!$K$11,IF(D513='Напрямки конкурса'!$L$12,'Напрямки конкурса'!$K$12,IF(D513='Напрямки конкурса'!$L$13,'Напрямки конкурса'!$K$13,IF(D513='Напрямки конкурса'!$L$14,'Напрямки конкурса'!$K$14,IF(D513='Напрямки конкурса'!$L$15,'Напрямки конкурса'!$K$15,IF(D513='Напрямки конкурса'!$L$16,'Напрямки конкурса'!$K$16,IF(D513='Напрямки конкурса'!$L$17,'Напрямки конкурса'!$K$17,IF(D513='Напрямки конкурса'!$L$18,'Напрямки конкурса'!$K$18,IF(D513='Напрямки конкурса'!$L$19,'Напрямки конкурса'!$K$19,IF(D513='Напрямки конкурса'!$L$20,'Напрямки конкурса'!$K$20,IF(D513='Напрямки конкурса'!$L$21,'Напрямки конкурса'!$K$21,IF(D513='Напрямки конкурса'!$L$22,'Напрямки конкурса'!$K$22,IF(D513='Напрямки конкурса'!$L$23,'Напрямки конкурса'!$K$23,IF(D513='Напрямки конкурса'!$L$24,'Напрямки конкурса'!$K$24,IF(D513='Напрямки конкурса'!$L$25,'Напрямки конкурса'!$K$25,IF(D513='Напрямки конкурса'!$L$26,'Напрямки конкурса'!$K$26,IF(D513='Напрямки конкурса'!$L$27,'Напрямки конкурса'!$K$27,IF(D513='Напрямки конкурса'!$L$28,'Напрямки конкурса'!$K$28,"")))))))))))))))))))))))))))</f>
        <v/>
      </c>
      <c r="D513" s="50"/>
      <c r="E513" s="171"/>
      <c r="F513" s="171"/>
      <c r="G513" s="171"/>
      <c r="H513" s="150" t="str">
        <f>IF(I513='Категорія витрат'!$B$2,'Категорія витрат'!$A$2,IF(I513='Категорія витрат'!$B$3,'Категорія витрат'!$A$3,IF(I513='Категорія витрат'!$B$4,'Категорія витрат'!$A$4,IF(I513='Категорія витрат'!$B$5,'Категорія витрат'!$A$5,IF(I513='Категорія витрат'!$B$6,'Категорія витрат'!$A$6,IF(I513='Категорія витрат'!$B$7,'Категорія витрат'!$A$7,IF(I513='Категорія витрат'!$B$8,'Категорія витрат'!$A$8,IF(I513='Категорія витрат'!$B$9,'Категорія витрат'!$A$9,IF(I513='Категорія витрат'!$B$10,'Категорія витрат'!$A$10,IF(I513='Категорія витрат'!$B$11,'Категорія витрат'!$A$11,IF(I513='Категорія витрат'!$B$12,'Категорія витрат'!$A$12,IF(I513='Категорія витрат'!$B$13,'Категорія витрат'!$A$13,IF(I513='Категорія витрат'!$B$14,'Категорія витрат'!$A$14,IF(I513='Категорія витрат'!$B$15,'Категорія витрат'!$A$15,IF(I513='Категорія витрат'!$B$16,'Категорія витрат'!$A$16,IF(I513='Категорія витрат'!$B$17,'Категорія витрат'!$A$17,IF(I513='Категорія витрат'!$B$18,'Категорія витрат'!$A$18,IF(I513='Категорія витрат'!$B$19,'Категорія витрат'!$A$19,IF(I513='Категорія витрат'!$B$20,'Категорія витрат'!$A$20,IF(I513='Категорія витрат'!$B$21,'Категорія витрат'!$A$21,IF(I513='Категорія витрат'!$B$22,'Категорія витрат'!$A$22,IF(I513='Категорія витрат'!$B$23,'Категорія витрат'!$A$23,IF(I513='Категорія витрат'!$B$24,'Категорія витрат'!$A$24,IF(I513='Категорія витрат'!$B$25,'Категорія витрат'!$A$25,IF(I513='Категорія витрат'!$B$26,'Категорія витрат'!$A$26,IF(I513='Категорія витрат'!$B$27,'Категорія витрат'!$A$27,IF(I513='Категорія витрат'!$B$28,'Категорія витрат'!$A$28,IF(I513='Категорія витрат'!$B$29,'Категорія витрат'!$A$29,IF(I513='Категорія витрат'!$B$30,'Категорія витрат'!$A$30,"")))))))))))))))))))))))))))))</f>
        <v/>
      </c>
      <c r="I513" s="174"/>
      <c r="J513" s="173"/>
      <c r="K513" s="176"/>
      <c r="L513" s="87">
        <f t="shared" si="235"/>
        <v>0</v>
      </c>
      <c r="M513" s="176"/>
      <c r="N513" s="178"/>
      <c r="O513" s="171"/>
      <c r="P513" s="159">
        <f>IF(J513='Категорія витрат'!$F$2,ROUND('Додаток 3._Бюджет детальний ПР'!O513*0.3676,2),IF(J513='Категорія витрат'!$F$3,ROUND('Додаток 3._Бюджет детальний ПР'!O513*0.347,2),IF(J513='Категорія витрат'!$F$4,ROUND('Додаток 3._Бюджет детальний ПР'!O513*0.347,2),IF(J513='Категорія витрат'!$F$7,ROUND('Додаток 3._Бюджет детальний ПР'!O513*0.0841,2),0))))</f>
        <v>0</v>
      </c>
      <c r="Q513" s="153">
        <f t="shared" si="240"/>
        <v>0</v>
      </c>
      <c r="R513" s="181"/>
      <c r="S513" s="181"/>
      <c r="T513" s="181"/>
      <c r="U513" s="181"/>
      <c r="V513" s="181"/>
      <c r="W513" s="181"/>
      <c r="X513" s="181"/>
      <c r="Y513" s="181"/>
      <c r="Z513" s="181"/>
      <c r="AA513" s="181"/>
      <c r="AB513" s="181"/>
      <c r="AC513" s="181"/>
      <c r="AD513" s="48">
        <f t="shared" si="211"/>
        <v>0</v>
      </c>
      <c r="AE513" s="48">
        <f t="shared" si="212"/>
        <v>0</v>
      </c>
      <c r="AF513" s="48">
        <f t="shared" si="213"/>
        <v>0</v>
      </c>
      <c r="AG513" s="48">
        <f t="shared" si="214"/>
        <v>0</v>
      </c>
      <c r="AH513" s="48">
        <f t="shared" si="215"/>
        <v>0</v>
      </c>
      <c r="AI513" s="48">
        <f t="shared" si="216"/>
        <v>0</v>
      </c>
      <c r="AJ513" s="48">
        <f t="shared" si="217"/>
        <v>0</v>
      </c>
      <c r="AK513" s="48">
        <f t="shared" si="218"/>
        <v>0</v>
      </c>
      <c r="AL513" s="181"/>
      <c r="AM513" s="181"/>
      <c r="AN513" s="77"/>
      <c r="AO513" s="176"/>
      <c r="AP513" s="87">
        <f t="shared" si="236"/>
        <v>0</v>
      </c>
      <c r="AQ513" s="176"/>
      <c r="AR513" s="178"/>
      <c r="AS513" s="171"/>
      <c r="AT513" s="159">
        <f>IF(J513='Категорія витрат'!$F$2,ROUND('Додаток 3._Бюджет детальний ПР'!AS513*0.3676,2),IF(J513='Категорія витрат'!$F$3,ROUND('Додаток 3._Бюджет детальний ПР'!AS513*0.347,2),IF(J513='Категорія витрат'!$F$4,ROUND('Додаток 3._Бюджет детальний ПР'!AS513*0.347,2),IF(J513='Категорія витрат'!$F$7,ROUND('Додаток 3._Бюджет детальний ПР'!AS513*0.0841,2),0))))</f>
        <v>0</v>
      </c>
      <c r="AU513" s="153">
        <f t="shared" si="237"/>
        <v>0</v>
      </c>
      <c r="AV513" s="181"/>
      <c r="AW513" s="181"/>
      <c r="AX513" s="181"/>
      <c r="AY513" s="181"/>
      <c r="AZ513" s="181"/>
      <c r="BA513" s="181"/>
      <c r="BB513" s="181"/>
      <c r="BC513" s="181"/>
      <c r="BD513" s="181"/>
      <c r="BE513" s="181"/>
      <c r="BF513" s="181"/>
      <c r="BG513" s="181"/>
      <c r="BH513" s="48">
        <f t="shared" si="219"/>
        <v>0</v>
      </c>
      <c r="BI513" s="48">
        <f t="shared" si="220"/>
        <v>0</v>
      </c>
      <c r="BJ513" s="48">
        <f t="shared" si="221"/>
        <v>0</v>
      </c>
      <c r="BK513" s="48">
        <f t="shared" si="222"/>
        <v>0</v>
      </c>
      <c r="BL513" s="48">
        <f t="shared" si="223"/>
        <v>0</v>
      </c>
      <c r="BM513" s="48">
        <f t="shared" si="224"/>
        <v>0</v>
      </c>
      <c r="BN513" s="48">
        <f t="shared" si="225"/>
        <v>0</v>
      </c>
      <c r="BO513" s="48">
        <f t="shared" si="226"/>
        <v>0</v>
      </c>
      <c r="BP513" s="181"/>
      <c r="BQ513" s="181"/>
      <c r="BR513" s="191"/>
      <c r="BS513" s="176"/>
      <c r="BT513" s="87">
        <f t="shared" si="238"/>
        <v>0</v>
      </c>
      <c r="BU513" s="176"/>
      <c r="BV513" s="178"/>
      <c r="BW513" s="171"/>
      <c r="BX513" s="159">
        <f>IF(J513='Категорія витрат'!$F$2,ROUND('Додаток 3._Бюджет детальний ПР'!BW513*0.3676,2),IF(J513='Категорія витрат'!$F$3,ROUND('Додаток 3._Бюджет детальний ПР'!BW513*0.347,2),IF(J513='Категорія витрат'!$F$4,ROUND('Додаток 3._Бюджет детальний ПР'!BW513*0.347,2),IF(J513='Категорія витрат'!$F$7,ROUND('Додаток 3._Бюджет детальний ПР'!BW513*0.0841,2),0))))</f>
        <v>0</v>
      </c>
      <c r="BY513" s="153">
        <f t="shared" si="239"/>
        <v>0</v>
      </c>
      <c r="BZ513" s="181"/>
      <c r="CA513" s="181"/>
      <c r="CB513" s="181"/>
      <c r="CC513" s="181"/>
      <c r="CD513" s="181"/>
      <c r="CE513" s="181"/>
      <c r="CF513" s="181"/>
      <c r="CG513" s="181"/>
      <c r="CH513" s="181"/>
      <c r="CI513" s="181"/>
      <c r="CJ513" s="181"/>
      <c r="CK513" s="181"/>
      <c r="CL513" s="48">
        <f t="shared" si="227"/>
        <v>0</v>
      </c>
      <c r="CM513" s="48">
        <f t="shared" si="228"/>
        <v>0</v>
      </c>
      <c r="CN513" s="48">
        <f t="shared" si="229"/>
        <v>0</v>
      </c>
      <c r="CO513" s="48">
        <f t="shared" si="230"/>
        <v>0</v>
      </c>
      <c r="CP513" s="48">
        <f t="shared" si="231"/>
        <v>0</v>
      </c>
      <c r="CQ513" s="48">
        <f t="shared" si="232"/>
        <v>0</v>
      </c>
      <c r="CR513" s="48">
        <f t="shared" si="233"/>
        <v>0</v>
      </c>
      <c r="CS513" s="48">
        <f t="shared" si="234"/>
        <v>0</v>
      </c>
      <c r="CT513" s="181"/>
      <c r="CU513" s="181"/>
    </row>
    <row r="514" spans="1:99" ht="20.100000000000001" customHeight="1" x14ac:dyDescent="0.25">
      <c r="A514" s="58">
        <v>510</v>
      </c>
      <c r="B514" s="58" t="str">
        <f>IF(D514='Напрямки конкурса'!$L$2,'Напрямки конкурса'!$B$2,IF(D514='Напрямки конкурса'!$L$3,'Напрямки конкурса'!$B$3,IF(D514='Напрямки конкурса'!$L$4,'Напрямки конкурса'!$B$4,IF(D514='Напрямки конкурса'!$L$5,'Напрямки конкурса'!$B$5,IF(D514='Напрямки конкурса'!$L$6,'Напрямки конкурса'!$B$6,IF(D514='Напрямки конкурса'!$L$7,'Напрямки конкурса'!$B$7,IF(D514='Напрямки конкурса'!$L$8,'Напрямки конкурса'!$B$8,IF(D514='Напрямки конкурса'!$L$9,'Напрямки конкурса'!$B$9,IF(D514='Напрямки конкурса'!$L$10,'Напрямки конкурса'!$B$10,IF(D514='Напрямки конкурса'!$L$11,'Напрямки конкурса'!$B$11,IF(D514='Напрямки конкурса'!$L$12,'Напрямки конкурса'!$B$12,IF(D514='Напрямки конкурса'!$L$13,'Напрямки конкурса'!$B$13,IF(D514='Напрямки конкурса'!$L$14,'Напрямки конкурса'!$B$14,IF(D514='Напрямки конкурса'!$L$15,'Напрямки конкурса'!$B$15,IF(D514='Напрямки конкурса'!$L$16,'Напрямки конкурса'!$B$16,IF(D514='Напрямки конкурса'!$L$17,'Напрямки конкурса'!$B$17,IF(D514='Напрямки конкурса'!$L$18,'Напрямки конкурса'!$B$18,IF(D514='Напрямки конкурса'!$L$19,'Напрямки конкурса'!$B$19,IF(D514='Напрямки конкурса'!$L$20,'Напрямки конкурса'!$B$20,IF(D514='Напрямки конкурса'!$L$21,'Напрямки конкурса'!$B$21,IF(D514='Напрямки конкурса'!$L$22,'Напрямки конкурса'!$B$22,IF(D514='Напрямки конкурса'!$L$23,'Напрямки конкурса'!$B$23,IF(D514='Напрямки конкурса'!$L$24,'Напрямки конкурса'!$B$24,IF(D514='Напрямки конкурса'!$L$25,'Напрямки конкурса'!$B$25,IF(D514='Напрямки конкурса'!$L$26,'Напрямки конкурса'!$B$26,IF(D514='Напрямки конкурса'!$L$27,'Напрямки конкурса'!$B$27,IF(D514='Напрямки конкурса'!$L$28,'Напрямки конкурса'!$B$28,"")))))))))))))))))))))))))))</f>
        <v/>
      </c>
      <c r="C514" s="59" t="str">
        <f>IF(D514='Напрямки конкурса'!$L$2,'Напрямки конкурса'!$K$2,IF(D514='Напрямки конкурса'!$L$3,'Напрямки конкурса'!$K$3,IF(D514='Напрямки конкурса'!$L$4,'Напрямки конкурса'!$K$4,IF(D514='Напрямки конкурса'!$L$5,'Напрямки конкурса'!$K$5,IF(D514='Напрямки конкурса'!$L$6,'Напрямки конкурса'!$K$6,IF(D514='Напрямки конкурса'!$L$7,'Напрямки конкурса'!$K$7,IF(D514='Напрямки конкурса'!$L$8,'Напрямки конкурса'!$K$8,IF(D514='Напрямки конкурса'!$L$9,'Напрямки конкурса'!$K$9,IF(D514='Напрямки конкурса'!$L$10,'Напрямки конкурса'!$K$10,IF(D514='Напрямки конкурса'!$L$11,'Напрямки конкурса'!$K$11,IF(D514='Напрямки конкурса'!$L$12,'Напрямки конкурса'!$K$12,IF(D514='Напрямки конкурса'!$L$13,'Напрямки конкурса'!$K$13,IF(D514='Напрямки конкурса'!$L$14,'Напрямки конкурса'!$K$14,IF(D514='Напрямки конкурса'!$L$15,'Напрямки конкурса'!$K$15,IF(D514='Напрямки конкурса'!$L$16,'Напрямки конкурса'!$K$16,IF(D514='Напрямки конкурса'!$L$17,'Напрямки конкурса'!$K$17,IF(D514='Напрямки конкурса'!$L$18,'Напрямки конкурса'!$K$18,IF(D514='Напрямки конкурса'!$L$19,'Напрямки конкурса'!$K$19,IF(D514='Напрямки конкурса'!$L$20,'Напрямки конкурса'!$K$20,IF(D514='Напрямки конкурса'!$L$21,'Напрямки конкурса'!$K$21,IF(D514='Напрямки конкурса'!$L$22,'Напрямки конкурса'!$K$22,IF(D514='Напрямки конкурса'!$L$23,'Напрямки конкурса'!$K$23,IF(D514='Напрямки конкурса'!$L$24,'Напрямки конкурса'!$K$24,IF(D514='Напрямки конкурса'!$L$25,'Напрямки конкурса'!$K$25,IF(D514='Напрямки конкурса'!$L$26,'Напрямки конкурса'!$K$26,IF(D514='Напрямки конкурса'!$L$27,'Напрямки конкурса'!$K$27,IF(D514='Напрямки конкурса'!$L$28,'Напрямки конкурса'!$K$28,"")))))))))))))))))))))))))))</f>
        <v/>
      </c>
      <c r="D514" s="50"/>
      <c r="E514" s="171"/>
      <c r="F514" s="171"/>
      <c r="G514" s="171"/>
      <c r="H514" s="150" t="str">
        <f>IF(I514='Категорія витрат'!$B$2,'Категорія витрат'!$A$2,IF(I514='Категорія витрат'!$B$3,'Категорія витрат'!$A$3,IF(I514='Категорія витрат'!$B$4,'Категорія витрат'!$A$4,IF(I514='Категорія витрат'!$B$5,'Категорія витрат'!$A$5,IF(I514='Категорія витрат'!$B$6,'Категорія витрат'!$A$6,IF(I514='Категорія витрат'!$B$7,'Категорія витрат'!$A$7,IF(I514='Категорія витрат'!$B$8,'Категорія витрат'!$A$8,IF(I514='Категорія витрат'!$B$9,'Категорія витрат'!$A$9,IF(I514='Категорія витрат'!$B$10,'Категорія витрат'!$A$10,IF(I514='Категорія витрат'!$B$11,'Категорія витрат'!$A$11,IF(I514='Категорія витрат'!$B$12,'Категорія витрат'!$A$12,IF(I514='Категорія витрат'!$B$13,'Категорія витрат'!$A$13,IF(I514='Категорія витрат'!$B$14,'Категорія витрат'!$A$14,IF(I514='Категорія витрат'!$B$15,'Категорія витрат'!$A$15,IF(I514='Категорія витрат'!$B$16,'Категорія витрат'!$A$16,IF(I514='Категорія витрат'!$B$17,'Категорія витрат'!$A$17,IF(I514='Категорія витрат'!$B$18,'Категорія витрат'!$A$18,IF(I514='Категорія витрат'!$B$19,'Категорія витрат'!$A$19,IF(I514='Категорія витрат'!$B$20,'Категорія витрат'!$A$20,IF(I514='Категорія витрат'!$B$21,'Категорія витрат'!$A$21,IF(I514='Категорія витрат'!$B$22,'Категорія витрат'!$A$22,IF(I514='Категорія витрат'!$B$23,'Категорія витрат'!$A$23,IF(I514='Категорія витрат'!$B$24,'Категорія витрат'!$A$24,IF(I514='Категорія витрат'!$B$25,'Категорія витрат'!$A$25,IF(I514='Категорія витрат'!$B$26,'Категорія витрат'!$A$26,IF(I514='Категорія витрат'!$B$27,'Категорія витрат'!$A$27,IF(I514='Категорія витрат'!$B$28,'Категорія витрат'!$A$28,IF(I514='Категорія витрат'!$B$29,'Категорія витрат'!$A$29,IF(I514='Категорія витрат'!$B$30,'Категорія витрат'!$A$30,"")))))))))))))))))))))))))))))</f>
        <v/>
      </c>
      <c r="I514" s="174"/>
      <c r="J514" s="173"/>
      <c r="K514" s="176"/>
      <c r="L514" s="87">
        <f t="shared" si="235"/>
        <v>0</v>
      </c>
      <c r="M514" s="176"/>
      <c r="N514" s="178"/>
      <c r="O514" s="171"/>
      <c r="P514" s="159">
        <f>IF(J514='Категорія витрат'!$F$2,ROUND('Додаток 3._Бюджет детальний ПР'!O514*0.3676,2),IF(J514='Категорія витрат'!$F$3,ROUND('Додаток 3._Бюджет детальний ПР'!O514*0.347,2),IF(J514='Категорія витрат'!$F$4,ROUND('Додаток 3._Бюджет детальний ПР'!O514*0.347,2),IF(J514='Категорія витрат'!$F$7,ROUND('Додаток 3._Бюджет детальний ПР'!O514*0.0841,2),0))))</f>
        <v>0</v>
      </c>
      <c r="Q514" s="153">
        <f t="shared" si="240"/>
        <v>0</v>
      </c>
      <c r="R514" s="181"/>
      <c r="S514" s="181"/>
      <c r="T514" s="181"/>
      <c r="U514" s="181"/>
      <c r="V514" s="181"/>
      <c r="W514" s="181"/>
      <c r="X514" s="181"/>
      <c r="Y514" s="181"/>
      <c r="Z514" s="181"/>
      <c r="AA514" s="181"/>
      <c r="AB514" s="181"/>
      <c r="AC514" s="181"/>
      <c r="AD514" s="48">
        <f t="shared" si="211"/>
        <v>0</v>
      </c>
      <c r="AE514" s="48">
        <f t="shared" si="212"/>
        <v>0</v>
      </c>
      <c r="AF514" s="48">
        <f t="shared" si="213"/>
        <v>0</v>
      </c>
      <c r="AG514" s="48">
        <f t="shared" si="214"/>
        <v>0</v>
      </c>
      <c r="AH514" s="48">
        <f t="shared" si="215"/>
        <v>0</v>
      </c>
      <c r="AI514" s="48">
        <f t="shared" si="216"/>
        <v>0</v>
      </c>
      <c r="AJ514" s="48">
        <f t="shared" si="217"/>
        <v>0</v>
      </c>
      <c r="AK514" s="48">
        <f t="shared" si="218"/>
        <v>0</v>
      </c>
      <c r="AL514" s="181"/>
      <c r="AM514" s="181"/>
      <c r="AN514" s="77"/>
      <c r="AO514" s="176"/>
      <c r="AP514" s="87">
        <f t="shared" si="236"/>
        <v>0</v>
      </c>
      <c r="AQ514" s="176"/>
      <c r="AR514" s="178"/>
      <c r="AS514" s="171"/>
      <c r="AT514" s="159">
        <f>IF(J514='Категорія витрат'!$F$2,ROUND('Додаток 3._Бюджет детальний ПР'!AS514*0.3676,2),IF(J514='Категорія витрат'!$F$3,ROUND('Додаток 3._Бюджет детальний ПР'!AS514*0.347,2),IF(J514='Категорія витрат'!$F$4,ROUND('Додаток 3._Бюджет детальний ПР'!AS514*0.347,2),IF(J514='Категорія витрат'!$F$7,ROUND('Додаток 3._Бюджет детальний ПР'!AS514*0.0841,2),0))))</f>
        <v>0</v>
      </c>
      <c r="AU514" s="153">
        <f t="shared" si="237"/>
        <v>0</v>
      </c>
      <c r="AV514" s="181"/>
      <c r="AW514" s="181"/>
      <c r="AX514" s="181"/>
      <c r="AY514" s="181"/>
      <c r="AZ514" s="181"/>
      <c r="BA514" s="181"/>
      <c r="BB514" s="181"/>
      <c r="BC514" s="181"/>
      <c r="BD514" s="181"/>
      <c r="BE514" s="181"/>
      <c r="BF514" s="181"/>
      <c r="BG514" s="181"/>
      <c r="BH514" s="48">
        <f t="shared" si="219"/>
        <v>0</v>
      </c>
      <c r="BI514" s="48">
        <f t="shared" si="220"/>
        <v>0</v>
      </c>
      <c r="BJ514" s="48">
        <f t="shared" si="221"/>
        <v>0</v>
      </c>
      <c r="BK514" s="48">
        <f t="shared" si="222"/>
        <v>0</v>
      </c>
      <c r="BL514" s="48">
        <f t="shared" si="223"/>
        <v>0</v>
      </c>
      <c r="BM514" s="48">
        <f t="shared" si="224"/>
        <v>0</v>
      </c>
      <c r="BN514" s="48">
        <f t="shared" si="225"/>
        <v>0</v>
      </c>
      <c r="BO514" s="48">
        <f t="shared" si="226"/>
        <v>0</v>
      </c>
      <c r="BP514" s="181"/>
      <c r="BQ514" s="181"/>
      <c r="BR514" s="191"/>
      <c r="BS514" s="176"/>
      <c r="BT514" s="87">
        <f t="shared" si="238"/>
        <v>0</v>
      </c>
      <c r="BU514" s="176"/>
      <c r="BV514" s="178"/>
      <c r="BW514" s="171"/>
      <c r="BX514" s="159">
        <f>IF(J514='Категорія витрат'!$F$2,ROUND('Додаток 3._Бюджет детальний ПР'!BW514*0.3676,2),IF(J514='Категорія витрат'!$F$3,ROUND('Додаток 3._Бюджет детальний ПР'!BW514*0.347,2),IF(J514='Категорія витрат'!$F$4,ROUND('Додаток 3._Бюджет детальний ПР'!BW514*0.347,2),IF(J514='Категорія витрат'!$F$7,ROUND('Додаток 3._Бюджет детальний ПР'!BW514*0.0841,2),0))))</f>
        <v>0</v>
      </c>
      <c r="BY514" s="153">
        <f t="shared" si="239"/>
        <v>0</v>
      </c>
      <c r="BZ514" s="181"/>
      <c r="CA514" s="181"/>
      <c r="CB514" s="181"/>
      <c r="CC514" s="181"/>
      <c r="CD514" s="181"/>
      <c r="CE514" s="181"/>
      <c r="CF514" s="181"/>
      <c r="CG514" s="181"/>
      <c r="CH514" s="181"/>
      <c r="CI514" s="181"/>
      <c r="CJ514" s="181"/>
      <c r="CK514" s="181"/>
      <c r="CL514" s="48">
        <f t="shared" si="227"/>
        <v>0</v>
      </c>
      <c r="CM514" s="48">
        <f t="shared" si="228"/>
        <v>0</v>
      </c>
      <c r="CN514" s="48">
        <f t="shared" si="229"/>
        <v>0</v>
      </c>
      <c r="CO514" s="48">
        <f t="shared" si="230"/>
        <v>0</v>
      </c>
      <c r="CP514" s="48">
        <f t="shared" si="231"/>
        <v>0</v>
      </c>
      <c r="CQ514" s="48">
        <f t="shared" si="232"/>
        <v>0</v>
      </c>
      <c r="CR514" s="48">
        <f t="shared" si="233"/>
        <v>0</v>
      </c>
      <c r="CS514" s="48">
        <f t="shared" si="234"/>
        <v>0</v>
      </c>
      <c r="CT514" s="181"/>
      <c r="CU514" s="181"/>
    </row>
    <row r="515" spans="1:99" ht="20.100000000000001" customHeight="1" x14ac:dyDescent="0.25">
      <c r="A515" s="58">
        <v>511</v>
      </c>
      <c r="B515" s="58" t="str">
        <f>IF(D515='Напрямки конкурса'!$L$2,'Напрямки конкурса'!$B$2,IF(D515='Напрямки конкурса'!$L$3,'Напрямки конкурса'!$B$3,IF(D515='Напрямки конкурса'!$L$4,'Напрямки конкурса'!$B$4,IF(D515='Напрямки конкурса'!$L$5,'Напрямки конкурса'!$B$5,IF(D515='Напрямки конкурса'!$L$6,'Напрямки конкурса'!$B$6,IF(D515='Напрямки конкурса'!$L$7,'Напрямки конкурса'!$B$7,IF(D515='Напрямки конкурса'!$L$8,'Напрямки конкурса'!$B$8,IF(D515='Напрямки конкурса'!$L$9,'Напрямки конкурса'!$B$9,IF(D515='Напрямки конкурса'!$L$10,'Напрямки конкурса'!$B$10,IF(D515='Напрямки конкурса'!$L$11,'Напрямки конкурса'!$B$11,IF(D515='Напрямки конкурса'!$L$12,'Напрямки конкурса'!$B$12,IF(D515='Напрямки конкурса'!$L$13,'Напрямки конкурса'!$B$13,IF(D515='Напрямки конкурса'!$L$14,'Напрямки конкурса'!$B$14,IF(D515='Напрямки конкурса'!$L$15,'Напрямки конкурса'!$B$15,IF(D515='Напрямки конкурса'!$L$16,'Напрямки конкурса'!$B$16,IF(D515='Напрямки конкурса'!$L$17,'Напрямки конкурса'!$B$17,IF(D515='Напрямки конкурса'!$L$18,'Напрямки конкурса'!$B$18,IF(D515='Напрямки конкурса'!$L$19,'Напрямки конкурса'!$B$19,IF(D515='Напрямки конкурса'!$L$20,'Напрямки конкурса'!$B$20,IF(D515='Напрямки конкурса'!$L$21,'Напрямки конкурса'!$B$21,IF(D515='Напрямки конкурса'!$L$22,'Напрямки конкурса'!$B$22,IF(D515='Напрямки конкурса'!$L$23,'Напрямки конкурса'!$B$23,IF(D515='Напрямки конкурса'!$L$24,'Напрямки конкурса'!$B$24,IF(D515='Напрямки конкурса'!$L$25,'Напрямки конкурса'!$B$25,IF(D515='Напрямки конкурса'!$L$26,'Напрямки конкурса'!$B$26,IF(D515='Напрямки конкурса'!$L$27,'Напрямки конкурса'!$B$27,IF(D515='Напрямки конкурса'!$L$28,'Напрямки конкурса'!$B$28,"")))))))))))))))))))))))))))</f>
        <v/>
      </c>
      <c r="C515" s="59" t="str">
        <f>IF(D515='Напрямки конкурса'!$L$2,'Напрямки конкурса'!$K$2,IF(D515='Напрямки конкурса'!$L$3,'Напрямки конкурса'!$K$3,IF(D515='Напрямки конкурса'!$L$4,'Напрямки конкурса'!$K$4,IF(D515='Напрямки конкурса'!$L$5,'Напрямки конкурса'!$K$5,IF(D515='Напрямки конкурса'!$L$6,'Напрямки конкурса'!$K$6,IF(D515='Напрямки конкурса'!$L$7,'Напрямки конкурса'!$K$7,IF(D515='Напрямки конкурса'!$L$8,'Напрямки конкурса'!$K$8,IF(D515='Напрямки конкурса'!$L$9,'Напрямки конкурса'!$K$9,IF(D515='Напрямки конкурса'!$L$10,'Напрямки конкурса'!$K$10,IF(D515='Напрямки конкурса'!$L$11,'Напрямки конкурса'!$K$11,IF(D515='Напрямки конкурса'!$L$12,'Напрямки конкурса'!$K$12,IF(D515='Напрямки конкурса'!$L$13,'Напрямки конкурса'!$K$13,IF(D515='Напрямки конкурса'!$L$14,'Напрямки конкурса'!$K$14,IF(D515='Напрямки конкурса'!$L$15,'Напрямки конкурса'!$K$15,IF(D515='Напрямки конкурса'!$L$16,'Напрямки конкурса'!$K$16,IF(D515='Напрямки конкурса'!$L$17,'Напрямки конкурса'!$K$17,IF(D515='Напрямки конкурса'!$L$18,'Напрямки конкурса'!$K$18,IF(D515='Напрямки конкурса'!$L$19,'Напрямки конкурса'!$K$19,IF(D515='Напрямки конкурса'!$L$20,'Напрямки конкурса'!$K$20,IF(D515='Напрямки конкурса'!$L$21,'Напрямки конкурса'!$K$21,IF(D515='Напрямки конкурса'!$L$22,'Напрямки конкурса'!$K$22,IF(D515='Напрямки конкурса'!$L$23,'Напрямки конкурса'!$K$23,IF(D515='Напрямки конкурса'!$L$24,'Напрямки конкурса'!$K$24,IF(D515='Напрямки конкурса'!$L$25,'Напрямки конкурса'!$K$25,IF(D515='Напрямки конкурса'!$L$26,'Напрямки конкурса'!$K$26,IF(D515='Напрямки конкурса'!$L$27,'Напрямки конкурса'!$K$27,IF(D515='Напрямки конкурса'!$L$28,'Напрямки конкурса'!$K$28,"")))))))))))))))))))))))))))</f>
        <v/>
      </c>
      <c r="D515" s="50"/>
      <c r="E515" s="171"/>
      <c r="F515" s="171"/>
      <c r="G515" s="171"/>
      <c r="H515" s="150" t="str">
        <f>IF(I515='Категорія витрат'!$B$2,'Категорія витрат'!$A$2,IF(I515='Категорія витрат'!$B$3,'Категорія витрат'!$A$3,IF(I515='Категорія витрат'!$B$4,'Категорія витрат'!$A$4,IF(I515='Категорія витрат'!$B$5,'Категорія витрат'!$A$5,IF(I515='Категорія витрат'!$B$6,'Категорія витрат'!$A$6,IF(I515='Категорія витрат'!$B$7,'Категорія витрат'!$A$7,IF(I515='Категорія витрат'!$B$8,'Категорія витрат'!$A$8,IF(I515='Категорія витрат'!$B$9,'Категорія витрат'!$A$9,IF(I515='Категорія витрат'!$B$10,'Категорія витрат'!$A$10,IF(I515='Категорія витрат'!$B$11,'Категорія витрат'!$A$11,IF(I515='Категорія витрат'!$B$12,'Категорія витрат'!$A$12,IF(I515='Категорія витрат'!$B$13,'Категорія витрат'!$A$13,IF(I515='Категорія витрат'!$B$14,'Категорія витрат'!$A$14,IF(I515='Категорія витрат'!$B$15,'Категорія витрат'!$A$15,IF(I515='Категорія витрат'!$B$16,'Категорія витрат'!$A$16,IF(I515='Категорія витрат'!$B$17,'Категорія витрат'!$A$17,IF(I515='Категорія витрат'!$B$18,'Категорія витрат'!$A$18,IF(I515='Категорія витрат'!$B$19,'Категорія витрат'!$A$19,IF(I515='Категорія витрат'!$B$20,'Категорія витрат'!$A$20,IF(I515='Категорія витрат'!$B$21,'Категорія витрат'!$A$21,IF(I515='Категорія витрат'!$B$22,'Категорія витрат'!$A$22,IF(I515='Категорія витрат'!$B$23,'Категорія витрат'!$A$23,IF(I515='Категорія витрат'!$B$24,'Категорія витрат'!$A$24,IF(I515='Категорія витрат'!$B$25,'Категорія витрат'!$A$25,IF(I515='Категорія витрат'!$B$26,'Категорія витрат'!$A$26,IF(I515='Категорія витрат'!$B$27,'Категорія витрат'!$A$27,IF(I515='Категорія витрат'!$B$28,'Категорія витрат'!$A$28,IF(I515='Категорія витрат'!$B$29,'Категорія витрат'!$A$29,IF(I515='Категорія витрат'!$B$30,'Категорія витрат'!$A$30,"")))))))))))))))))))))))))))))</f>
        <v/>
      </c>
      <c r="I515" s="174"/>
      <c r="J515" s="173"/>
      <c r="K515" s="176"/>
      <c r="L515" s="87">
        <f t="shared" si="235"/>
        <v>0</v>
      </c>
      <c r="M515" s="176"/>
      <c r="N515" s="178"/>
      <c r="O515" s="171"/>
      <c r="P515" s="159">
        <f>IF(J515='Категорія витрат'!$F$2,ROUND('Додаток 3._Бюджет детальний ПР'!O515*0.3676,2),IF(J515='Категорія витрат'!$F$3,ROUND('Додаток 3._Бюджет детальний ПР'!O515*0.347,2),IF(J515='Категорія витрат'!$F$4,ROUND('Додаток 3._Бюджет детальний ПР'!O515*0.347,2),IF(J515='Категорія витрат'!$F$7,ROUND('Додаток 3._Бюджет детальний ПР'!O515*0.0841,2),0))))</f>
        <v>0</v>
      </c>
      <c r="Q515" s="153">
        <f t="shared" si="240"/>
        <v>0</v>
      </c>
      <c r="R515" s="181"/>
      <c r="S515" s="181"/>
      <c r="T515" s="181"/>
      <c r="U515" s="181"/>
      <c r="V515" s="181"/>
      <c r="W515" s="181"/>
      <c r="X515" s="181"/>
      <c r="Y515" s="181"/>
      <c r="Z515" s="181"/>
      <c r="AA515" s="181"/>
      <c r="AB515" s="181"/>
      <c r="AC515" s="181"/>
      <c r="AD515" s="48">
        <f t="shared" si="211"/>
        <v>0</v>
      </c>
      <c r="AE515" s="48">
        <f t="shared" si="212"/>
        <v>0</v>
      </c>
      <c r="AF515" s="48">
        <f t="shared" si="213"/>
        <v>0</v>
      </c>
      <c r="AG515" s="48">
        <f t="shared" si="214"/>
        <v>0</v>
      </c>
      <c r="AH515" s="48">
        <f t="shared" si="215"/>
        <v>0</v>
      </c>
      <c r="AI515" s="48">
        <f t="shared" si="216"/>
        <v>0</v>
      </c>
      <c r="AJ515" s="48">
        <f t="shared" si="217"/>
        <v>0</v>
      </c>
      <c r="AK515" s="48">
        <f t="shared" si="218"/>
        <v>0</v>
      </c>
      <c r="AL515" s="181"/>
      <c r="AM515" s="181"/>
      <c r="AN515" s="77"/>
      <c r="AO515" s="176"/>
      <c r="AP515" s="87">
        <f t="shared" si="236"/>
        <v>0</v>
      </c>
      <c r="AQ515" s="176"/>
      <c r="AR515" s="178"/>
      <c r="AS515" s="171"/>
      <c r="AT515" s="159">
        <f>IF(J515='Категорія витрат'!$F$2,ROUND('Додаток 3._Бюджет детальний ПР'!AS515*0.3676,2),IF(J515='Категорія витрат'!$F$3,ROUND('Додаток 3._Бюджет детальний ПР'!AS515*0.347,2),IF(J515='Категорія витрат'!$F$4,ROUND('Додаток 3._Бюджет детальний ПР'!AS515*0.347,2),IF(J515='Категорія витрат'!$F$7,ROUND('Додаток 3._Бюджет детальний ПР'!AS515*0.0841,2),0))))</f>
        <v>0</v>
      </c>
      <c r="AU515" s="153">
        <f t="shared" si="237"/>
        <v>0</v>
      </c>
      <c r="AV515" s="181"/>
      <c r="AW515" s="181"/>
      <c r="AX515" s="181"/>
      <c r="AY515" s="181"/>
      <c r="AZ515" s="181"/>
      <c r="BA515" s="181"/>
      <c r="BB515" s="181"/>
      <c r="BC515" s="181"/>
      <c r="BD515" s="181"/>
      <c r="BE515" s="181"/>
      <c r="BF515" s="181"/>
      <c r="BG515" s="181"/>
      <c r="BH515" s="48">
        <f t="shared" si="219"/>
        <v>0</v>
      </c>
      <c r="BI515" s="48">
        <f t="shared" si="220"/>
        <v>0</v>
      </c>
      <c r="BJ515" s="48">
        <f t="shared" si="221"/>
        <v>0</v>
      </c>
      <c r="BK515" s="48">
        <f t="shared" si="222"/>
        <v>0</v>
      </c>
      <c r="BL515" s="48">
        <f t="shared" si="223"/>
        <v>0</v>
      </c>
      <c r="BM515" s="48">
        <f t="shared" si="224"/>
        <v>0</v>
      </c>
      <c r="BN515" s="48">
        <f t="shared" si="225"/>
        <v>0</v>
      </c>
      <c r="BO515" s="48">
        <f t="shared" si="226"/>
        <v>0</v>
      </c>
      <c r="BP515" s="181"/>
      <c r="BQ515" s="181"/>
      <c r="BR515" s="191"/>
      <c r="BS515" s="176"/>
      <c r="BT515" s="87">
        <f t="shared" si="238"/>
        <v>0</v>
      </c>
      <c r="BU515" s="176"/>
      <c r="BV515" s="178"/>
      <c r="BW515" s="171"/>
      <c r="BX515" s="159">
        <f>IF(J515='Категорія витрат'!$F$2,ROUND('Додаток 3._Бюджет детальний ПР'!BW515*0.3676,2),IF(J515='Категорія витрат'!$F$3,ROUND('Додаток 3._Бюджет детальний ПР'!BW515*0.347,2),IF(J515='Категорія витрат'!$F$4,ROUND('Додаток 3._Бюджет детальний ПР'!BW515*0.347,2),IF(J515='Категорія витрат'!$F$7,ROUND('Додаток 3._Бюджет детальний ПР'!BW515*0.0841,2),0))))</f>
        <v>0</v>
      </c>
      <c r="BY515" s="153">
        <f t="shared" si="239"/>
        <v>0</v>
      </c>
      <c r="BZ515" s="181"/>
      <c r="CA515" s="181"/>
      <c r="CB515" s="181"/>
      <c r="CC515" s="181"/>
      <c r="CD515" s="181"/>
      <c r="CE515" s="181"/>
      <c r="CF515" s="181"/>
      <c r="CG515" s="181"/>
      <c r="CH515" s="181"/>
      <c r="CI515" s="181"/>
      <c r="CJ515" s="181"/>
      <c r="CK515" s="181"/>
      <c r="CL515" s="48">
        <f t="shared" si="227"/>
        <v>0</v>
      </c>
      <c r="CM515" s="48">
        <f t="shared" si="228"/>
        <v>0</v>
      </c>
      <c r="CN515" s="48">
        <f t="shared" si="229"/>
        <v>0</v>
      </c>
      <c r="CO515" s="48">
        <f t="shared" si="230"/>
        <v>0</v>
      </c>
      <c r="CP515" s="48">
        <f t="shared" si="231"/>
        <v>0</v>
      </c>
      <c r="CQ515" s="48">
        <f t="shared" si="232"/>
        <v>0</v>
      </c>
      <c r="CR515" s="48">
        <f t="shared" si="233"/>
        <v>0</v>
      </c>
      <c r="CS515" s="48">
        <f t="shared" si="234"/>
        <v>0</v>
      </c>
      <c r="CT515" s="181"/>
      <c r="CU515" s="181"/>
    </row>
    <row r="516" spans="1:99" ht="20.100000000000001" customHeight="1" x14ac:dyDescent="0.25">
      <c r="A516" s="58">
        <v>512</v>
      </c>
      <c r="B516" s="58" t="str">
        <f>IF(D516='Напрямки конкурса'!$L$2,'Напрямки конкурса'!$B$2,IF(D516='Напрямки конкурса'!$L$3,'Напрямки конкурса'!$B$3,IF(D516='Напрямки конкурса'!$L$4,'Напрямки конкурса'!$B$4,IF(D516='Напрямки конкурса'!$L$5,'Напрямки конкурса'!$B$5,IF(D516='Напрямки конкурса'!$L$6,'Напрямки конкурса'!$B$6,IF(D516='Напрямки конкурса'!$L$7,'Напрямки конкурса'!$B$7,IF(D516='Напрямки конкурса'!$L$8,'Напрямки конкурса'!$B$8,IF(D516='Напрямки конкурса'!$L$9,'Напрямки конкурса'!$B$9,IF(D516='Напрямки конкурса'!$L$10,'Напрямки конкурса'!$B$10,IF(D516='Напрямки конкурса'!$L$11,'Напрямки конкурса'!$B$11,IF(D516='Напрямки конкурса'!$L$12,'Напрямки конкурса'!$B$12,IF(D516='Напрямки конкурса'!$L$13,'Напрямки конкурса'!$B$13,IF(D516='Напрямки конкурса'!$L$14,'Напрямки конкурса'!$B$14,IF(D516='Напрямки конкурса'!$L$15,'Напрямки конкурса'!$B$15,IF(D516='Напрямки конкурса'!$L$16,'Напрямки конкурса'!$B$16,IF(D516='Напрямки конкурса'!$L$17,'Напрямки конкурса'!$B$17,IF(D516='Напрямки конкурса'!$L$18,'Напрямки конкурса'!$B$18,IF(D516='Напрямки конкурса'!$L$19,'Напрямки конкурса'!$B$19,IF(D516='Напрямки конкурса'!$L$20,'Напрямки конкурса'!$B$20,IF(D516='Напрямки конкурса'!$L$21,'Напрямки конкурса'!$B$21,IF(D516='Напрямки конкурса'!$L$22,'Напрямки конкурса'!$B$22,IF(D516='Напрямки конкурса'!$L$23,'Напрямки конкурса'!$B$23,IF(D516='Напрямки конкурса'!$L$24,'Напрямки конкурса'!$B$24,IF(D516='Напрямки конкурса'!$L$25,'Напрямки конкурса'!$B$25,IF(D516='Напрямки конкурса'!$L$26,'Напрямки конкурса'!$B$26,IF(D516='Напрямки конкурса'!$L$27,'Напрямки конкурса'!$B$27,IF(D516='Напрямки конкурса'!$L$28,'Напрямки конкурса'!$B$28,"")))))))))))))))))))))))))))</f>
        <v/>
      </c>
      <c r="C516" s="59" t="str">
        <f>IF(D516='Напрямки конкурса'!$L$2,'Напрямки конкурса'!$K$2,IF(D516='Напрямки конкурса'!$L$3,'Напрямки конкурса'!$K$3,IF(D516='Напрямки конкурса'!$L$4,'Напрямки конкурса'!$K$4,IF(D516='Напрямки конкурса'!$L$5,'Напрямки конкурса'!$K$5,IF(D516='Напрямки конкурса'!$L$6,'Напрямки конкурса'!$K$6,IF(D516='Напрямки конкурса'!$L$7,'Напрямки конкурса'!$K$7,IF(D516='Напрямки конкурса'!$L$8,'Напрямки конкурса'!$K$8,IF(D516='Напрямки конкурса'!$L$9,'Напрямки конкурса'!$K$9,IF(D516='Напрямки конкурса'!$L$10,'Напрямки конкурса'!$K$10,IF(D516='Напрямки конкурса'!$L$11,'Напрямки конкурса'!$K$11,IF(D516='Напрямки конкурса'!$L$12,'Напрямки конкурса'!$K$12,IF(D516='Напрямки конкурса'!$L$13,'Напрямки конкурса'!$K$13,IF(D516='Напрямки конкурса'!$L$14,'Напрямки конкурса'!$K$14,IF(D516='Напрямки конкурса'!$L$15,'Напрямки конкурса'!$K$15,IF(D516='Напрямки конкурса'!$L$16,'Напрямки конкурса'!$K$16,IF(D516='Напрямки конкурса'!$L$17,'Напрямки конкурса'!$K$17,IF(D516='Напрямки конкурса'!$L$18,'Напрямки конкурса'!$K$18,IF(D516='Напрямки конкурса'!$L$19,'Напрямки конкурса'!$K$19,IF(D516='Напрямки конкурса'!$L$20,'Напрямки конкурса'!$K$20,IF(D516='Напрямки конкурса'!$L$21,'Напрямки конкурса'!$K$21,IF(D516='Напрямки конкурса'!$L$22,'Напрямки конкурса'!$K$22,IF(D516='Напрямки конкурса'!$L$23,'Напрямки конкурса'!$K$23,IF(D516='Напрямки конкурса'!$L$24,'Напрямки конкурса'!$K$24,IF(D516='Напрямки конкурса'!$L$25,'Напрямки конкурса'!$K$25,IF(D516='Напрямки конкурса'!$L$26,'Напрямки конкурса'!$K$26,IF(D516='Напрямки конкурса'!$L$27,'Напрямки конкурса'!$K$27,IF(D516='Напрямки конкурса'!$L$28,'Напрямки конкурса'!$K$28,"")))))))))))))))))))))))))))</f>
        <v/>
      </c>
      <c r="D516" s="50"/>
      <c r="E516" s="171"/>
      <c r="F516" s="171"/>
      <c r="G516" s="171"/>
      <c r="H516" s="150" t="str">
        <f>IF(I516='Категорія витрат'!$B$2,'Категорія витрат'!$A$2,IF(I516='Категорія витрат'!$B$3,'Категорія витрат'!$A$3,IF(I516='Категорія витрат'!$B$4,'Категорія витрат'!$A$4,IF(I516='Категорія витрат'!$B$5,'Категорія витрат'!$A$5,IF(I516='Категорія витрат'!$B$6,'Категорія витрат'!$A$6,IF(I516='Категорія витрат'!$B$7,'Категорія витрат'!$A$7,IF(I516='Категорія витрат'!$B$8,'Категорія витрат'!$A$8,IF(I516='Категорія витрат'!$B$9,'Категорія витрат'!$A$9,IF(I516='Категорія витрат'!$B$10,'Категорія витрат'!$A$10,IF(I516='Категорія витрат'!$B$11,'Категорія витрат'!$A$11,IF(I516='Категорія витрат'!$B$12,'Категорія витрат'!$A$12,IF(I516='Категорія витрат'!$B$13,'Категорія витрат'!$A$13,IF(I516='Категорія витрат'!$B$14,'Категорія витрат'!$A$14,IF(I516='Категорія витрат'!$B$15,'Категорія витрат'!$A$15,IF(I516='Категорія витрат'!$B$16,'Категорія витрат'!$A$16,IF(I516='Категорія витрат'!$B$17,'Категорія витрат'!$A$17,IF(I516='Категорія витрат'!$B$18,'Категорія витрат'!$A$18,IF(I516='Категорія витрат'!$B$19,'Категорія витрат'!$A$19,IF(I516='Категорія витрат'!$B$20,'Категорія витрат'!$A$20,IF(I516='Категорія витрат'!$B$21,'Категорія витрат'!$A$21,IF(I516='Категорія витрат'!$B$22,'Категорія витрат'!$A$22,IF(I516='Категорія витрат'!$B$23,'Категорія витрат'!$A$23,IF(I516='Категорія витрат'!$B$24,'Категорія витрат'!$A$24,IF(I516='Категорія витрат'!$B$25,'Категорія витрат'!$A$25,IF(I516='Категорія витрат'!$B$26,'Категорія витрат'!$A$26,IF(I516='Категорія витрат'!$B$27,'Категорія витрат'!$A$27,IF(I516='Категорія витрат'!$B$28,'Категорія витрат'!$A$28,IF(I516='Категорія витрат'!$B$29,'Категорія витрат'!$A$29,IF(I516='Категорія витрат'!$B$30,'Категорія витрат'!$A$30,"")))))))))))))))))))))))))))))</f>
        <v/>
      </c>
      <c r="I516" s="174"/>
      <c r="J516" s="173"/>
      <c r="K516" s="176"/>
      <c r="L516" s="87">
        <f t="shared" si="235"/>
        <v>0</v>
      </c>
      <c r="M516" s="176"/>
      <c r="N516" s="178"/>
      <c r="O516" s="171"/>
      <c r="P516" s="159">
        <f>IF(J516='Категорія витрат'!$F$2,ROUND('Додаток 3._Бюджет детальний ПР'!O516*0.3676,2),IF(J516='Категорія витрат'!$F$3,ROUND('Додаток 3._Бюджет детальний ПР'!O516*0.347,2),IF(J516='Категорія витрат'!$F$4,ROUND('Додаток 3._Бюджет детальний ПР'!O516*0.347,2),IF(J516='Категорія витрат'!$F$7,ROUND('Додаток 3._Бюджет детальний ПР'!O516*0.0841,2),0))))</f>
        <v>0</v>
      </c>
      <c r="Q516" s="153">
        <f t="shared" si="240"/>
        <v>0</v>
      </c>
      <c r="R516" s="181"/>
      <c r="S516" s="181"/>
      <c r="T516" s="181"/>
      <c r="U516" s="181"/>
      <c r="V516" s="181"/>
      <c r="W516" s="181"/>
      <c r="X516" s="181"/>
      <c r="Y516" s="181"/>
      <c r="Z516" s="181"/>
      <c r="AA516" s="181"/>
      <c r="AB516" s="181"/>
      <c r="AC516" s="181"/>
      <c r="AD516" s="48">
        <f t="shared" si="211"/>
        <v>0</v>
      </c>
      <c r="AE516" s="48">
        <f t="shared" si="212"/>
        <v>0</v>
      </c>
      <c r="AF516" s="48">
        <f t="shared" si="213"/>
        <v>0</v>
      </c>
      <c r="AG516" s="48">
        <f t="shared" si="214"/>
        <v>0</v>
      </c>
      <c r="AH516" s="48">
        <f t="shared" si="215"/>
        <v>0</v>
      </c>
      <c r="AI516" s="48">
        <f t="shared" si="216"/>
        <v>0</v>
      </c>
      <c r="AJ516" s="48">
        <f t="shared" si="217"/>
        <v>0</v>
      </c>
      <c r="AK516" s="48">
        <f t="shared" si="218"/>
        <v>0</v>
      </c>
      <c r="AL516" s="181"/>
      <c r="AM516" s="181"/>
      <c r="AN516" s="77"/>
      <c r="AO516" s="176"/>
      <c r="AP516" s="87">
        <f t="shared" si="236"/>
        <v>0</v>
      </c>
      <c r="AQ516" s="176"/>
      <c r="AR516" s="178"/>
      <c r="AS516" s="171"/>
      <c r="AT516" s="159">
        <f>IF(J516='Категорія витрат'!$F$2,ROUND('Додаток 3._Бюджет детальний ПР'!AS516*0.3676,2),IF(J516='Категорія витрат'!$F$3,ROUND('Додаток 3._Бюджет детальний ПР'!AS516*0.347,2),IF(J516='Категорія витрат'!$F$4,ROUND('Додаток 3._Бюджет детальний ПР'!AS516*0.347,2),IF(J516='Категорія витрат'!$F$7,ROUND('Додаток 3._Бюджет детальний ПР'!AS516*0.0841,2),0))))</f>
        <v>0</v>
      </c>
      <c r="AU516" s="153">
        <f t="shared" si="237"/>
        <v>0</v>
      </c>
      <c r="AV516" s="181"/>
      <c r="AW516" s="181"/>
      <c r="AX516" s="181"/>
      <c r="AY516" s="181"/>
      <c r="AZ516" s="181"/>
      <c r="BA516" s="181"/>
      <c r="BB516" s="181"/>
      <c r="BC516" s="181"/>
      <c r="BD516" s="181"/>
      <c r="BE516" s="181"/>
      <c r="BF516" s="181"/>
      <c r="BG516" s="181"/>
      <c r="BH516" s="48">
        <f t="shared" si="219"/>
        <v>0</v>
      </c>
      <c r="BI516" s="48">
        <f t="shared" si="220"/>
        <v>0</v>
      </c>
      <c r="BJ516" s="48">
        <f t="shared" si="221"/>
        <v>0</v>
      </c>
      <c r="BK516" s="48">
        <f t="shared" si="222"/>
        <v>0</v>
      </c>
      <c r="BL516" s="48">
        <f t="shared" si="223"/>
        <v>0</v>
      </c>
      <c r="BM516" s="48">
        <f t="shared" si="224"/>
        <v>0</v>
      </c>
      <c r="BN516" s="48">
        <f t="shared" si="225"/>
        <v>0</v>
      </c>
      <c r="BO516" s="48">
        <f t="shared" si="226"/>
        <v>0</v>
      </c>
      <c r="BP516" s="181"/>
      <c r="BQ516" s="181"/>
      <c r="BR516" s="191"/>
      <c r="BS516" s="176"/>
      <c r="BT516" s="87">
        <f t="shared" si="238"/>
        <v>0</v>
      </c>
      <c r="BU516" s="176"/>
      <c r="BV516" s="178"/>
      <c r="BW516" s="171"/>
      <c r="BX516" s="159">
        <f>IF(J516='Категорія витрат'!$F$2,ROUND('Додаток 3._Бюджет детальний ПР'!BW516*0.3676,2),IF(J516='Категорія витрат'!$F$3,ROUND('Додаток 3._Бюджет детальний ПР'!BW516*0.347,2),IF(J516='Категорія витрат'!$F$4,ROUND('Додаток 3._Бюджет детальний ПР'!BW516*0.347,2),IF(J516='Категорія витрат'!$F$7,ROUND('Додаток 3._Бюджет детальний ПР'!BW516*0.0841,2),0))))</f>
        <v>0</v>
      </c>
      <c r="BY516" s="153">
        <f t="shared" si="239"/>
        <v>0</v>
      </c>
      <c r="BZ516" s="181"/>
      <c r="CA516" s="181"/>
      <c r="CB516" s="181"/>
      <c r="CC516" s="181"/>
      <c r="CD516" s="181"/>
      <c r="CE516" s="181"/>
      <c r="CF516" s="181"/>
      <c r="CG516" s="181"/>
      <c r="CH516" s="181"/>
      <c r="CI516" s="181"/>
      <c r="CJ516" s="181"/>
      <c r="CK516" s="181"/>
      <c r="CL516" s="48">
        <f t="shared" si="227"/>
        <v>0</v>
      </c>
      <c r="CM516" s="48">
        <f t="shared" si="228"/>
        <v>0</v>
      </c>
      <c r="CN516" s="48">
        <f t="shared" si="229"/>
        <v>0</v>
      </c>
      <c r="CO516" s="48">
        <f t="shared" si="230"/>
        <v>0</v>
      </c>
      <c r="CP516" s="48">
        <f t="shared" si="231"/>
        <v>0</v>
      </c>
      <c r="CQ516" s="48">
        <f t="shared" si="232"/>
        <v>0</v>
      </c>
      <c r="CR516" s="48">
        <f t="shared" si="233"/>
        <v>0</v>
      </c>
      <c r="CS516" s="48">
        <f t="shared" si="234"/>
        <v>0</v>
      </c>
      <c r="CT516" s="181"/>
      <c r="CU516" s="181"/>
    </row>
    <row r="517" spans="1:99" ht="20.100000000000001" customHeight="1" x14ac:dyDescent="0.25">
      <c r="A517" s="58">
        <v>513</v>
      </c>
      <c r="B517" s="58" t="str">
        <f>IF(D517='Напрямки конкурса'!$L$2,'Напрямки конкурса'!$B$2,IF(D517='Напрямки конкурса'!$L$3,'Напрямки конкурса'!$B$3,IF(D517='Напрямки конкурса'!$L$4,'Напрямки конкурса'!$B$4,IF(D517='Напрямки конкурса'!$L$5,'Напрямки конкурса'!$B$5,IF(D517='Напрямки конкурса'!$L$6,'Напрямки конкурса'!$B$6,IF(D517='Напрямки конкурса'!$L$7,'Напрямки конкурса'!$B$7,IF(D517='Напрямки конкурса'!$L$8,'Напрямки конкурса'!$B$8,IF(D517='Напрямки конкурса'!$L$9,'Напрямки конкурса'!$B$9,IF(D517='Напрямки конкурса'!$L$10,'Напрямки конкурса'!$B$10,IF(D517='Напрямки конкурса'!$L$11,'Напрямки конкурса'!$B$11,IF(D517='Напрямки конкурса'!$L$12,'Напрямки конкурса'!$B$12,IF(D517='Напрямки конкурса'!$L$13,'Напрямки конкурса'!$B$13,IF(D517='Напрямки конкурса'!$L$14,'Напрямки конкурса'!$B$14,IF(D517='Напрямки конкурса'!$L$15,'Напрямки конкурса'!$B$15,IF(D517='Напрямки конкурса'!$L$16,'Напрямки конкурса'!$B$16,IF(D517='Напрямки конкурса'!$L$17,'Напрямки конкурса'!$B$17,IF(D517='Напрямки конкурса'!$L$18,'Напрямки конкурса'!$B$18,IF(D517='Напрямки конкурса'!$L$19,'Напрямки конкурса'!$B$19,IF(D517='Напрямки конкурса'!$L$20,'Напрямки конкурса'!$B$20,IF(D517='Напрямки конкурса'!$L$21,'Напрямки конкурса'!$B$21,IF(D517='Напрямки конкурса'!$L$22,'Напрямки конкурса'!$B$22,IF(D517='Напрямки конкурса'!$L$23,'Напрямки конкурса'!$B$23,IF(D517='Напрямки конкурса'!$L$24,'Напрямки конкурса'!$B$24,IF(D517='Напрямки конкурса'!$L$25,'Напрямки конкурса'!$B$25,IF(D517='Напрямки конкурса'!$L$26,'Напрямки конкурса'!$B$26,IF(D517='Напрямки конкурса'!$L$27,'Напрямки конкурса'!$B$27,IF(D517='Напрямки конкурса'!$L$28,'Напрямки конкурса'!$B$28,"")))))))))))))))))))))))))))</f>
        <v/>
      </c>
      <c r="C517" s="59" t="str">
        <f>IF(D517='Напрямки конкурса'!$L$2,'Напрямки конкурса'!$K$2,IF(D517='Напрямки конкурса'!$L$3,'Напрямки конкурса'!$K$3,IF(D517='Напрямки конкурса'!$L$4,'Напрямки конкурса'!$K$4,IF(D517='Напрямки конкурса'!$L$5,'Напрямки конкурса'!$K$5,IF(D517='Напрямки конкурса'!$L$6,'Напрямки конкурса'!$K$6,IF(D517='Напрямки конкурса'!$L$7,'Напрямки конкурса'!$K$7,IF(D517='Напрямки конкурса'!$L$8,'Напрямки конкурса'!$K$8,IF(D517='Напрямки конкурса'!$L$9,'Напрямки конкурса'!$K$9,IF(D517='Напрямки конкурса'!$L$10,'Напрямки конкурса'!$K$10,IF(D517='Напрямки конкурса'!$L$11,'Напрямки конкурса'!$K$11,IF(D517='Напрямки конкурса'!$L$12,'Напрямки конкурса'!$K$12,IF(D517='Напрямки конкурса'!$L$13,'Напрямки конкурса'!$K$13,IF(D517='Напрямки конкурса'!$L$14,'Напрямки конкурса'!$K$14,IF(D517='Напрямки конкурса'!$L$15,'Напрямки конкурса'!$K$15,IF(D517='Напрямки конкурса'!$L$16,'Напрямки конкурса'!$K$16,IF(D517='Напрямки конкурса'!$L$17,'Напрямки конкурса'!$K$17,IF(D517='Напрямки конкурса'!$L$18,'Напрямки конкурса'!$K$18,IF(D517='Напрямки конкурса'!$L$19,'Напрямки конкурса'!$K$19,IF(D517='Напрямки конкурса'!$L$20,'Напрямки конкурса'!$K$20,IF(D517='Напрямки конкурса'!$L$21,'Напрямки конкурса'!$K$21,IF(D517='Напрямки конкурса'!$L$22,'Напрямки конкурса'!$K$22,IF(D517='Напрямки конкурса'!$L$23,'Напрямки конкурса'!$K$23,IF(D517='Напрямки конкурса'!$L$24,'Напрямки конкурса'!$K$24,IF(D517='Напрямки конкурса'!$L$25,'Напрямки конкурса'!$K$25,IF(D517='Напрямки конкурса'!$L$26,'Напрямки конкурса'!$K$26,IF(D517='Напрямки конкурса'!$L$27,'Напрямки конкурса'!$K$27,IF(D517='Напрямки конкурса'!$L$28,'Напрямки конкурса'!$K$28,"")))))))))))))))))))))))))))</f>
        <v/>
      </c>
      <c r="D517" s="50"/>
      <c r="E517" s="171"/>
      <c r="F517" s="171"/>
      <c r="G517" s="171"/>
      <c r="H517" s="150" t="str">
        <f>IF(I517='Категорія витрат'!$B$2,'Категорія витрат'!$A$2,IF(I517='Категорія витрат'!$B$3,'Категорія витрат'!$A$3,IF(I517='Категорія витрат'!$B$4,'Категорія витрат'!$A$4,IF(I517='Категорія витрат'!$B$5,'Категорія витрат'!$A$5,IF(I517='Категорія витрат'!$B$6,'Категорія витрат'!$A$6,IF(I517='Категорія витрат'!$B$7,'Категорія витрат'!$A$7,IF(I517='Категорія витрат'!$B$8,'Категорія витрат'!$A$8,IF(I517='Категорія витрат'!$B$9,'Категорія витрат'!$A$9,IF(I517='Категорія витрат'!$B$10,'Категорія витрат'!$A$10,IF(I517='Категорія витрат'!$B$11,'Категорія витрат'!$A$11,IF(I517='Категорія витрат'!$B$12,'Категорія витрат'!$A$12,IF(I517='Категорія витрат'!$B$13,'Категорія витрат'!$A$13,IF(I517='Категорія витрат'!$B$14,'Категорія витрат'!$A$14,IF(I517='Категорія витрат'!$B$15,'Категорія витрат'!$A$15,IF(I517='Категорія витрат'!$B$16,'Категорія витрат'!$A$16,IF(I517='Категорія витрат'!$B$17,'Категорія витрат'!$A$17,IF(I517='Категорія витрат'!$B$18,'Категорія витрат'!$A$18,IF(I517='Категорія витрат'!$B$19,'Категорія витрат'!$A$19,IF(I517='Категорія витрат'!$B$20,'Категорія витрат'!$A$20,IF(I517='Категорія витрат'!$B$21,'Категорія витрат'!$A$21,IF(I517='Категорія витрат'!$B$22,'Категорія витрат'!$A$22,IF(I517='Категорія витрат'!$B$23,'Категорія витрат'!$A$23,IF(I517='Категорія витрат'!$B$24,'Категорія витрат'!$A$24,IF(I517='Категорія витрат'!$B$25,'Категорія витрат'!$A$25,IF(I517='Категорія витрат'!$B$26,'Категорія витрат'!$A$26,IF(I517='Категорія витрат'!$B$27,'Категорія витрат'!$A$27,IF(I517='Категорія витрат'!$B$28,'Категорія витрат'!$A$28,IF(I517='Категорія витрат'!$B$29,'Категорія витрат'!$A$29,IF(I517='Категорія витрат'!$B$30,'Категорія витрат'!$A$30,"")))))))))))))))))))))))))))))</f>
        <v/>
      </c>
      <c r="I517" s="174"/>
      <c r="J517" s="173"/>
      <c r="K517" s="176"/>
      <c r="L517" s="87">
        <f t="shared" si="235"/>
        <v>0</v>
      </c>
      <c r="M517" s="176"/>
      <c r="N517" s="178"/>
      <c r="O517" s="171"/>
      <c r="P517" s="159">
        <f>IF(J517='Категорія витрат'!$F$2,ROUND('Додаток 3._Бюджет детальний ПР'!O517*0.3676,2),IF(J517='Категорія витрат'!$F$3,ROUND('Додаток 3._Бюджет детальний ПР'!O517*0.347,2),IF(J517='Категорія витрат'!$F$4,ROUND('Додаток 3._Бюджет детальний ПР'!O517*0.347,2),IF(J517='Категорія витрат'!$F$7,ROUND('Додаток 3._Бюджет детальний ПР'!O517*0.0841,2),0))))</f>
        <v>0</v>
      </c>
      <c r="Q517" s="153">
        <f t="shared" si="240"/>
        <v>0</v>
      </c>
      <c r="R517" s="181"/>
      <c r="S517" s="181"/>
      <c r="T517" s="181"/>
      <c r="U517" s="181"/>
      <c r="V517" s="181"/>
      <c r="W517" s="181"/>
      <c r="X517" s="181"/>
      <c r="Y517" s="181"/>
      <c r="Z517" s="181"/>
      <c r="AA517" s="181"/>
      <c r="AB517" s="181"/>
      <c r="AC517" s="181"/>
      <c r="AD517" s="48">
        <f t="shared" ref="AD517:AD580" si="241">(O517+P517)*AH517</f>
        <v>0</v>
      </c>
      <c r="AE517" s="48">
        <f t="shared" ref="AE517:AE580" si="242">(O517+P517)*AI517</f>
        <v>0</v>
      </c>
      <c r="AF517" s="48">
        <f t="shared" ref="AF517:AF580" si="243">(O517+P517)*AJ517</f>
        <v>0</v>
      </c>
      <c r="AG517" s="48">
        <f t="shared" ref="AG517:AG580" si="244">(O517+P517)*AK517</f>
        <v>0</v>
      </c>
      <c r="AH517" s="48">
        <f t="shared" ref="AH517:AH580" si="245">R517+S517+T517</f>
        <v>0</v>
      </c>
      <c r="AI517" s="48">
        <f t="shared" ref="AI517:AI580" si="246">U517+V517+W517</f>
        <v>0</v>
      </c>
      <c r="AJ517" s="48">
        <f t="shared" ref="AJ517:AJ580" si="247">X517+Y517+Z517</f>
        <v>0</v>
      </c>
      <c r="AK517" s="48">
        <f t="shared" ref="AK517:AK580" si="248">AA517+AB517+AC517</f>
        <v>0</v>
      </c>
      <c r="AL517" s="181"/>
      <c r="AM517" s="181"/>
      <c r="AN517" s="77"/>
      <c r="AO517" s="176"/>
      <c r="AP517" s="87">
        <f t="shared" si="236"/>
        <v>0</v>
      </c>
      <c r="AQ517" s="176"/>
      <c r="AR517" s="178"/>
      <c r="AS517" s="171"/>
      <c r="AT517" s="159">
        <f>IF(J517='Категорія витрат'!$F$2,ROUND('Додаток 3._Бюджет детальний ПР'!AS517*0.3676,2),IF(J517='Категорія витрат'!$F$3,ROUND('Додаток 3._Бюджет детальний ПР'!AS517*0.347,2),IF(J517='Категорія витрат'!$F$4,ROUND('Додаток 3._Бюджет детальний ПР'!AS517*0.347,2),IF(J517='Категорія витрат'!$F$7,ROUND('Додаток 3._Бюджет детальний ПР'!AS517*0.0841,2),0))))</f>
        <v>0</v>
      </c>
      <c r="AU517" s="153">
        <f t="shared" si="237"/>
        <v>0</v>
      </c>
      <c r="AV517" s="181"/>
      <c r="AW517" s="181"/>
      <c r="AX517" s="181"/>
      <c r="AY517" s="181"/>
      <c r="AZ517" s="181"/>
      <c r="BA517" s="181"/>
      <c r="BB517" s="181"/>
      <c r="BC517" s="181"/>
      <c r="BD517" s="181"/>
      <c r="BE517" s="181"/>
      <c r="BF517" s="181"/>
      <c r="BG517" s="181"/>
      <c r="BH517" s="48">
        <f t="shared" ref="BH517:BH580" si="249">(AS517+AT517)*BL517</f>
        <v>0</v>
      </c>
      <c r="BI517" s="48">
        <f t="shared" ref="BI517:BI580" si="250">(AS517+AT517)*BM517</f>
        <v>0</v>
      </c>
      <c r="BJ517" s="48">
        <f t="shared" ref="BJ517:BJ580" si="251">(AS517+AT517)*BN517</f>
        <v>0</v>
      </c>
      <c r="BK517" s="48">
        <f t="shared" ref="BK517:BK580" si="252">(AS517+AT517)*BO517</f>
        <v>0</v>
      </c>
      <c r="BL517" s="48">
        <f t="shared" ref="BL517:BL580" si="253">AV517+AW517+AX517</f>
        <v>0</v>
      </c>
      <c r="BM517" s="48">
        <f t="shared" ref="BM517:BM580" si="254">AY517+AZ517+BA517</f>
        <v>0</v>
      </c>
      <c r="BN517" s="48">
        <f t="shared" ref="BN517:BN580" si="255">BB517+BC517+BD517</f>
        <v>0</v>
      </c>
      <c r="BO517" s="48">
        <f t="shared" ref="BO517:BO580" si="256">BE517+BF517+BG517</f>
        <v>0</v>
      </c>
      <c r="BP517" s="181"/>
      <c r="BQ517" s="181"/>
      <c r="BR517" s="191"/>
      <c r="BS517" s="176"/>
      <c r="BT517" s="87">
        <f t="shared" si="238"/>
        <v>0</v>
      </c>
      <c r="BU517" s="176"/>
      <c r="BV517" s="178"/>
      <c r="BW517" s="171"/>
      <c r="BX517" s="159">
        <f>IF(J517='Категорія витрат'!$F$2,ROUND('Додаток 3._Бюджет детальний ПР'!BW517*0.3676,2),IF(J517='Категорія витрат'!$F$3,ROUND('Додаток 3._Бюджет детальний ПР'!BW517*0.347,2),IF(J517='Категорія витрат'!$F$4,ROUND('Додаток 3._Бюджет детальний ПР'!BW517*0.347,2),IF(J517='Категорія витрат'!$F$7,ROUND('Додаток 3._Бюджет детальний ПР'!BW517*0.0841,2),0))))</f>
        <v>0</v>
      </c>
      <c r="BY517" s="153">
        <f t="shared" si="239"/>
        <v>0</v>
      </c>
      <c r="BZ517" s="181"/>
      <c r="CA517" s="181"/>
      <c r="CB517" s="181"/>
      <c r="CC517" s="181"/>
      <c r="CD517" s="181"/>
      <c r="CE517" s="181"/>
      <c r="CF517" s="181"/>
      <c r="CG517" s="181"/>
      <c r="CH517" s="181"/>
      <c r="CI517" s="181"/>
      <c r="CJ517" s="181"/>
      <c r="CK517" s="181"/>
      <c r="CL517" s="48">
        <f t="shared" ref="CL517:CL580" si="257">(BW517+BX517)*CP517</f>
        <v>0</v>
      </c>
      <c r="CM517" s="48">
        <f t="shared" ref="CM517:CM580" si="258">(BW517+BX517)*CQ517</f>
        <v>0</v>
      </c>
      <c r="CN517" s="48">
        <f t="shared" ref="CN517:CN580" si="259">(BW517+BX517)*CR517</f>
        <v>0</v>
      </c>
      <c r="CO517" s="48">
        <f t="shared" ref="CO517:CO580" si="260">(BW517+BX517)*CS517</f>
        <v>0</v>
      </c>
      <c r="CP517" s="48">
        <f t="shared" ref="CP517:CP580" si="261">BZ517+CA517+CB517</f>
        <v>0</v>
      </c>
      <c r="CQ517" s="48">
        <f t="shared" ref="CQ517:CQ580" si="262">CC517+CD517+CE517</f>
        <v>0</v>
      </c>
      <c r="CR517" s="48">
        <f t="shared" ref="CR517:CR580" si="263">CF517+CG517+CH517</f>
        <v>0</v>
      </c>
      <c r="CS517" s="48">
        <f t="shared" ref="CS517:CS580" si="264">CI517+CJ517+CK517</f>
        <v>0</v>
      </c>
      <c r="CT517" s="181"/>
      <c r="CU517" s="181"/>
    </row>
    <row r="518" spans="1:99" ht="20.100000000000001" customHeight="1" x14ac:dyDescent="0.25">
      <c r="A518" s="58">
        <v>514</v>
      </c>
      <c r="B518" s="58" t="str">
        <f>IF(D518='Напрямки конкурса'!$L$2,'Напрямки конкурса'!$B$2,IF(D518='Напрямки конкурса'!$L$3,'Напрямки конкурса'!$B$3,IF(D518='Напрямки конкурса'!$L$4,'Напрямки конкурса'!$B$4,IF(D518='Напрямки конкурса'!$L$5,'Напрямки конкурса'!$B$5,IF(D518='Напрямки конкурса'!$L$6,'Напрямки конкурса'!$B$6,IF(D518='Напрямки конкурса'!$L$7,'Напрямки конкурса'!$B$7,IF(D518='Напрямки конкурса'!$L$8,'Напрямки конкурса'!$B$8,IF(D518='Напрямки конкурса'!$L$9,'Напрямки конкурса'!$B$9,IF(D518='Напрямки конкурса'!$L$10,'Напрямки конкурса'!$B$10,IF(D518='Напрямки конкурса'!$L$11,'Напрямки конкурса'!$B$11,IF(D518='Напрямки конкурса'!$L$12,'Напрямки конкурса'!$B$12,IF(D518='Напрямки конкурса'!$L$13,'Напрямки конкурса'!$B$13,IF(D518='Напрямки конкурса'!$L$14,'Напрямки конкурса'!$B$14,IF(D518='Напрямки конкурса'!$L$15,'Напрямки конкурса'!$B$15,IF(D518='Напрямки конкурса'!$L$16,'Напрямки конкурса'!$B$16,IF(D518='Напрямки конкурса'!$L$17,'Напрямки конкурса'!$B$17,IF(D518='Напрямки конкурса'!$L$18,'Напрямки конкурса'!$B$18,IF(D518='Напрямки конкурса'!$L$19,'Напрямки конкурса'!$B$19,IF(D518='Напрямки конкурса'!$L$20,'Напрямки конкурса'!$B$20,IF(D518='Напрямки конкурса'!$L$21,'Напрямки конкурса'!$B$21,IF(D518='Напрямки конкурса'!$L$22,'Напрямки конкурса'!$B$22,IF(D518='Напрямки конкурса'!$L$23,'Напрямки конкурса'!$B$23,IF(D518='Напрямки конкурса'!$L$24,'Напрямки конкурса'!$B$24,IF(D518='Напрямки конкурса'!$L$25,'Напрямки конкурса'!$B$25,IF(D518='Напрямки конкурса'!$L$26,'Напрямки конкурса'!$B$26,IF(D518='Напрямки конкурса'!$L$27,'Напрямки конкурса'!$B$27,IF(D518='Напрямки конкурса'!$L$28,'Напрямки конкурса'!$B$28,"")))))))))))))))))))))))))))</f>
        <v/>
      </c>
      <c r="C518" s="59" t="str">
        <f>IF(D518='Напрямки конкурса'!$L$2,'Напрямки конкурса'!$K$2,IF(D518='Напрямки конкурса'!$L$3,'Напрямки конкурса'!$K$3,IF(D518='Напрямки конкурса'!$L$4,'Напрямки конкурса'!$K$4,IF(D518='Напрямки конкурса'!$L$5,'Напрямки конкурса'!$K$5,IF(D518='Напрямки конкурса'!$L$6,'Напрямки конкурса'!$K$6,IF(D518='Напрямки конкурса'!$L$7,'Напрямки конкурса'!$K$7,IF(D518='Напрямки конкурса'!$L$8,'Напрямки конкурса'!$K$8,IF(D518='Напрямки конкурса'!$L$9,'Напрямки конкурса'!$K$9,IF(D518='Напрямки конкурса'!$L$10,'Напрямки конкурса'!$K$10,IF(D518='Напрямки конкурса'!$L$11,'Напрямки конкурса'!$K$11,IF(D518='Напрямки конкурса'!$L$12,'Напрямки конкурса'!$K$12,IF(D518='Напрямки конкурса'!$L$13,'Напрямки конкурса'!$K$13,IF(D518='Напрямки конкурса'!$L$14,'Напрямки конкурса'!$K$14,IF(D518='Напрямки конкурса'!$L$15,'Напрямки конкурса'!$K$15,IF(D518='Напрямки конкурса'!$L$16,'Напрямки конкурса'!$K$16,IF(D518='Напрямки конкурса'!$L$17,'Напрямки конкурса'!$K$17,IF(D518='Напрямки конкурса'!$L$18,'Напрямки конкурса'!$K$18,IF(D518='Напрямки конкурса'!$L$19,'Напрямки конкурса'!$K$19,IF(D518='Напрямки конкурса'!$L$20,'Напрямки конкурса'!$K$20,IF(D518='Напрямки конкурса'!$L$21,'Напрямки конкурса'!$K$21,IF(D518='Напрямки конкурса'!$L$22,'Напрямки конкурса'!$K$22,IF(D518='Напрямки конкурса'!$L$23,'Напрямки конкурса'!$K$23,IF(D518='Напрямки конкурса'!$L$24,'Напрямки конкурса'!$K$24,IF(D518='Напрямки конкурса'!$L$25,'Напрямки конкурса'!$K$25,IF(D518='Напрямки конкурса'!$L$26,'Напрямки конкурса'!$K$26,IF(D518='Напрямки конкурса'!$L$27,'Напрямки конкурса'!$K$27,IF(D518='Напрямки конкурса'!$L$28,'Напрямки конкурса'!$K$28,"")))))))))))))))))))))))))))</f>
        <v/>
      </c>
      <c r="D518" s="50"/>
      <c r="E518" s="171"/>
      <c r="F518" s="171"/>
      <c r="G518" s="171"/>
      <c r="H518" s="150" t="str">
        <f>IF(I518='Категорія витрат'!$B$2,'Категорія витрат'!$A$2,IF(I518='Категорія витрат'!$B$3,'Категорія витрат'!$A$3,IF(I518='Категорія витрат'!$B$4,'Категорія витрат'!$A$4,IF(I518='Категорія витрат'!$B$5,'Категорія витрат'!$A$5,IF(I518='Категорія витрат'!$B$6,'Категорія витрат'!$A$6,IF(I518='Категорія витрат'!$B$7,'Категорія витрат'!$A$7,IF(I518='Категорія витрат'!$B$8,'Категорія витрат'!$A$8,IF(I518='Категорія витрат'!$B$9,'Категорія витрат'!$A$9,IF(I518='Категорія витрат'!$B$10,'Категорія витрат'!$A$10,IF(I518='Категорія витрат'!$B$11,'Категорія витрат'!$A$11,IF(I518='Категорія витрат'!$B$12,'Категорія витрат'!$A$12,IF(I518='Категорія витрат'!$B$13,'Категорія витрат'!$A$13,IF(I518='Категорія витрат'!$B$14,'Категорія витрат'!$A$14,IF(I518='Категорія витрат'!$B$15,'Категорія витрат'!$A$15,IF(I518='Категорія витрат'!$B$16,'Категорія витрат'!$A$16,IF(I518='Категорія витрат'!$B$17,'Категорія витрат'!$A$17,IF(I518='Категорія витрат'!$B$18,'Категорія витрат'!$A$18,IF(I518='Категорія витрат'!$B$19,'Категорія витрат'!$A$19,IF(I518='Категорія витрат'!$B$20,'Категорія витрат'!$A$20,IF(I518='Категорія витрат'!$B$21,'Категорія витрат'!$A$21,IF(I518='Категорія витрат'!$B$22,'Категорія витрат'!$A$22,IF(I518='Категорія витрат'!$B$23,'Категорія витрат'!$A$23,IF(I518='Категорія витрат'!$B$24,'Категорія витрат'!$A$24,IF(I518='Категорія витрат'!$B$25,'Категорія витрат'!$A$25,IF(I518='Категорія витрат'!$B$26,'Категорія витрат'!$A$26,IF(I518='Категорія витрат'!$B$27,'Категорія витрат'!$A$27,IF(I518='Категорія витрат'!$B$28,'Категорія витрат'!$A$28,IF(I518='Категорія витрат'!$B$29,'Категорія витрат'!$A$29,IF(I518='Категорія витрат'!$B$30,'Категорія витрат'!$A$30,"")))))))))))))))))))))))))))))</f>
        <v/>
      </c>
      <c r="I518" s="174"/>
      <c r="J518" s="173"/>
      <c r="K518" s="176"/>
      <c r="L518" s="87">
        <f t="shared" ref="L518:L581" si="265">SUM(R518:AC518)</f>
        <v>0</v>
      </c>
      <c r="M518" s="176"/>
      <c r="N518" s="178"/>
      <c r="O518" s="171"/>
      <c r="P518" s="159">
        <f>IF(J518='Категорія витрат'!$F$2,ROUND('Додаток 3._Бюджет детальний ПР'!O518*0.3676,2),IF(J518='Категорія витрат'!$F$3,ROUND('Додаток 3._Бюджет детальний ПР'!O518*0.347,2),IF(J518='Категорія витрат'!$F$4,ROUND('Додаток 3._Бюджет детальний ПР'!O518*0.347,2),IF(J518='Категорія витрат'!$F$7,ROUND('Додаток 3._Бюджет детальний ПР'!O518*0.0841,2),0))))</f>
        <v>0</v>
      </c>
      <c r="Q518" s="153">
        <f t="shared" si="240"/>
        <v>0</v>
      </c>
      <c r="R518" s="181"/>
      <c r="S518" s="181"/>
      <c r="T518" s="181"/>
      <c r="U518" s="181"/>
      <c r="V518" s="181"/>
      <c r="W518" s="181"/>
      <c r="X518" s="181"/>
      <c r="Y518" s="181"/>
      <c r="Z518" s="181"/>
      <c r="AA518" s="181"/>
      <c r="AB518" s="181"/>
      <c r="AC518" s="181"/>
      <c r="AD518" s="48">
        <f t="shared" si="241"/>
        <v>0</v>
      </c>
      <c r="AE518" s="48">
        <f t="shared" si="242"/>
        <v>0</v>
      </c>
      <c r="AF518" s="48">
        <f t="shared" si="243"/>
        <v>0</v>
      </c>
      <c r="AG518" s="48">
        <f t="shared" si="244"/>
        <v>0</v>
      </c>
      <c r="AH518" s="48">
        <f t="shared" si="245"/>
        <v>0</v>
      </c>
      <c r="AI518" s="48">
        <f t="shared" si="246"/>
        <v>0</v>
      </c>
      <c r="AJ518" s="48">
        <f t="shared" si="247"/>
        <v>0</v>
      </c>
      <c r="AK518" s="48">
        <f t="shared" si="248"/>
        <v>0</v>
      </c>
      <c r="AL518" s="181"/>
      <c r="AM518" s="181"/>
      <c r="AN518" s="77"/>
      <c r="AO518" s="176"/>
      <c r="AP518" s="87">
        <f t="shared" ref="AP518:AP581" si="266">SUM(AV518:BG518)</f>
        <v>0</v>
      </c>
      <c r="AQ518" s="176"/>
      <c r="AR518" s="178"/>
      <c r="AS518" s="171"/>
      <c r="AT518" s="159">
        <f>IF(J518='Категорія витрат'!$F$2,ROUND('Додаток 3._Бюджет детальний ПР'!AS518*0.3676,2),IF(J518='Категорія витрат'!$F$3,ROUND('Додаток 3._Бюджет детальний ПР'!AS518*0.347,2),IF(J518='Категорія витрат'!$F$4,ROUND('Додаток 3._Бюджет детальний ПР'!AS518*0.347,2),IF(J518='Категорія витрат'!$F$7,ROUND('Додаток 3._Бюджет детальний ПР'!AS518*0.0841,2),0))))</f>
        <v>0</v>
      </c>
      <c r="AU518" s="153">
        <f t="shared" ref="AU518:AU581" si="267">(AS518+AT518)*AP518</f>
        <v>0</v>
      </c>
      <c r="AV518" s="181"/>
      <c r="AW518" s="181"/>
      <c r="AX518" s="181"/>
      <c r="AY518" s="181"/>
      <c r="AZ518" s="181"/>
      <c r="BA518" s="181"/>
      <c r="BB518" s="181"/>
      <c r="BC518" s="181"/>
      <c r="BD518" s="181"/>
      <c r="BE518" s="181"/>
      <c r="BF518" s="181"/>
      <c r="BG518" s="181"/>
      <c r="BH518" s="48">
        <f t="shared" si="249"/>
        <v>0</v>
      </c>
      <c r="BI518" s="48">
        <f t="shared" si="250"/>
        <v>0</v>
      </c>
      <c r="BJ518" s="48">
        <f t="shared" si="251"/>
        <v>0</v>
      </c>
      <c r="BK518" s="48">
        <f t="shared" si="252"/>
        <v>0</v>
      </c>
      <c r="BL518" s="48">
        <f t="shared" si="253"/>
        <v>0</v>
      </c>
      <c r="BM518" s="48">
        <f t="shared" si="254"/>
        <v>0</v>
      </c>
      <c r="BN518" s="48">
        <f t="shared" si="255"/>
        <v>0</v>
      </c>
      <c r="BO518" s="48">
        <f t="shared" si="256"/>
        <v>0</v>
      </c>
      <c r="BP518" s="181"/>
      <c r="BQ518" s="181"/>
      <c r="BR518" s="191"/>
      <c r="BS518" s="176"/>
      <c r="BT518" s="87">
        <f t="shared" ref="BT518:BT581" si="268">SUM(BZ518:CK518)</f>
        <v>0</v>
      </c>
      <c r="BU518" s="176"/>
      <c r="BV518" s="178"/>
      <c r="BW518" s="171"/>
      <c r="BX518" s="159">
        <f>IF(J518='Категорія витрат'!$F$2,ROUND('Додаток 3._Бюджет детальний ПР'!BW518*0.3676,2),IF(J518='Категорія витрат'!$F$3,ROUND('Додаток 3._Бюджет детальний ПР'!BW518*0.347,2),IF(J518='Категорія витрат'!$F$4,ROUND('Додаток 3._Бюджет детальний ПР'!BW518*0.347,2),IF(J518='Категорія витрат'!$F$7,ROUND('Додаток 3._Бюджет детальний ПР'!BW518*0.0841,2),0))))</f>
        <v>0</v>
      </c>
      <c r="BY518" s="153">
        <f t="shared" ref="BY518:BY581" si="269">(BW518+BX518)*BT518</f>
        <v>0</v>
      </c>
      <c r="BZ518" s="181"/>
      <c r="CA518" s="181"/>
      <c r="CB518" s="181"/>
      <c r="CC518" s="181"/>
      <c r="CD518" s="181"/>
      <c r="CE518" s="181"/>
      <c r="CF518" s="181"/>
      <c r="CG518" s="181"/>
      <c r="CH518" s="181"/>
      <c r="CI518" s="181"/>
      <c r="CJ518" s="181"/>
      <c r="CK518" s="181"/>
      <c r="CL518" s="48">
        <f t="shared" si="257"/>
        <v>0</v>
      </c>
      <c r="CM518" s="48">
        <f t="shared" si="258"/>
        <v>0</v>
      </c>
      <c r="CN518" s="48">
        <f t="shared" si="259"/>
        <v>0</v>
      </c>
      <c r="CO518" s="48">
        <f t="shared" si="260"/>
        <v>0</v>
      </c>
      <c r="CP518" s="48">
        <f t="shared" si="261"/>
        <v>0</v>
      </c>
      <c r="CQ518" s="48">
        <f t="shared" si="262"/>
        <v>0</v>
      </c>
      <c r="CR518" s="48">
        <f t="shared" si="263"/>
        <v>0</v>
      </c>
      <c r="CS518" s="48">
        <f t="shared" si="264"/>
        <v>0</v>
      </c>
      <c r="CT518" s="181"/>
      <c r="CU518" s="181"/>
    </row>
    <row r="519" spans="1:99" ht="20.100000000000001" customHeight="1" x14ac:dyDescent="0.25">
      <c r="A519" s="58">
        <v>515</v>
      </c>
      <c r="B519" s="58" t="str">
        <f>IF(D519='Напрямки конкурса'!$L$2,'Напрямки конкурса'!$B$2,IF(D519='Напрямки конкурса'!$L$3,'Напрямки конкурса'!$B$3,IF(D519='Напрямки конкурса'!$L$4,'Напрямки конкурса'!$B$4,IF(D519='Напрямки конкурса'!$L$5,'Напрямки конкурса'!$B$5,IF(D519='Напрямки конкурса'!$L$6,'Напрямки конкурса'!$B$6,IF(D519='Напрямки конкурса'!$L$7,'Напрямки конкурса'!$B$7,IF(D519='Напрямки конкурса'!$L$8,'Напрямки конкурса'!$B$8,IF(D519='Напрямки конкурса'!$L$9,'Напрямки конкурса'!$B$9,IF(D519='Напрямки конкурса'!$L$10,'Напрямки конкурса'!$B$10,IF(D519='Напрямки конкурса'!$L$11,'Напрямки конкурса'!$B$11,IF(D519='Напрямки конкурса'!$L$12,'Напрямки конкурса'!$B$12,IF(D519='Напрямки конкурса'!$L$13,'Напрямки конкурса'!$B$13,IF(D519='Напрямки конкурса'!$L$14,'Напрямки конкурса'!$B$14,IF(D519='Напрямки конкурса'!$L$15,'Напрямки конкурса'!$B$15,IF(D519='Напрямки конкурса'!$L$16,'Напрямки конкурса'!$B$16,IF(D519='Напрямки конкурса'!$L$17,'Напрямки конкурса'!$B$17,IF(D519='Напрямки конкурса'!$L$18,'Напрямки конкурса'!$B$18,IF(D519='Напрямки конкурса'!$L$19,'Напрямки конкурса'!$B$19,IF(D519='Напрямки конкурса'!$L$20,'Напрямки конкурса'!$B$20,IF(D519='Напрямки конкурса'!$L$21,'Напрямки конкурса'!$B$21,IF(D519='Напрямки конкурса'!$L$22,'Напрямки конкурса'!$B$22,IF(D519='Напрямки конкурса'!$L$23,'Напрямки конкурса'!$B$23,IF(D519='Напрямки конкурса'!$L$24,'Напрямки конкурса'!$B$24,IF(D519='Напрямки конкурса'!$L$25,'Напрямки конкурса'!$B$25,IF(D519='Напрямки конкурса'!$L$26,'Напрямки конкурса'!$B$26,IF(D519='Напрямки конкурса'!$L$27,'Напрямки конкурса'!$B$27,IF(D519='Напрямки конкурса'!$L$28,'Напрямки конкурса'!$B$28,"")))))))))))))))))))))))))))</f>
        <v/>
      </c>
      <c r="C519" s="59" t="str">
        <f>IF(D519='Напрямки конкурса'!$L$2,'Напрямки конкурса'!$K$2,IF(D519='Напрямки конкурса'!$L$3,'Напрямки конкурса'!$K$3,IF(D519='Напрямки конкурса'!$L$4,'Напрямки конкурса'!$K$4,IF(D519='Напрямки конкурса'!$L$5,'Напрямки конкурса'!$K$5,IF(D519='Напрямки конкурса'!$L$6,'Напрямки конкурса'!$K$6,IF(D519='Напрямки конкурса'!$L$7,'Напрямки конкурса'!$K$7,IF(D519='Напрямки конкурса'!$L$8,'Напрямки конкурса'!$K$8,IF(D519='Напрямки конкурса'!$L$9,'Напрямки конкурса'!$K$9,IF(D519='Напрямки конкурса'!$L$10,'Напрямки конкурса'!$K$10,IF(D519='Напрямки конкурса'!$L$11,'Напрямки конкурса'!$K$11,IF(D519='Напрямки конкурса'!$L$12,'Напрямки конкурса'!$K$12,IF(D519='Напрямки конкурса'!$L$13,'Напрямки конкурса'!$K$13,IF(D519='Напрямки конкурса'!$L$14,'Напрямки конкурса'!$K$14,IF(D519='Напрямки конкурса'!$L$15,'Напрямки конкурса'!$K$15,IF(D519='Напрямки конкурса'!$L$16,'Напрямки конкурса'!$K$16,IF(D519='Напрямки конкурса'!$L$17,'Напрямки конкурса'!$K$17,IF(D519='Напрямки конкурса'!$L$18,'Напрямки конкурса'!$K$18,IF(D519='Напрямки конкурса'!$L$19,'Напрямки конкурса'!$K$19,IF(D519='Напрямки конкурса'!$L$20,'Напрямки конкурса'!$K$20,IF(D519='Напрямки конкурса'!$L$21,'Напрямки конкурса'!$K$21,IF(D519='Напрямки конкурса'!$L$22,'Напрямки конкурса'!$K$22,IF(D519='Напрямки конкурса'!$L$23,'Напрямки конкурса'!$K$23,IF(D519='Напрямки конкурса'!$L$24,'Напрямки конкурса'!$K$24,IF(D519='Напрямки конкурса'!$L$25,'Напрямки конкурса'!$K$25,IF(D519='Напрямки конкурса'!$L$26,'Напрямки конкурса'!$K$26,IF(D519='Напрямки конкурса'!$L$27,'Напрямки конкурса'!$K$27,IF(D519='Напрямки конкурса'!$L$28,'Напрямки конкурса'!$K$28,"")))))))))))))))))))))))))))</f>
        <v/>
      </c>
      <c r="D519" s="50"/>
      <c r="E519" s="171"/>
      <c r="F519" s="171"/>
      <c r="G519" s="171"/>
      <c r="H519" s="150" t="str">
        <f>IF(I519='Категорія витрат'!$B$2,'Категорія витрат'!$A$2,IF(I519='Категорія витрат'!$B$3,'Категорія витрат'!$A$3,IF(I519='Категорія витрат'!$B$4,'Категорія витрат'!$A$4,IF(I519='Категорія витрат'!$B$5,'Категорія витрат'!$A$5,IF(I519='Категорія витрат'!$B$6,'Категорія витрат'!$A$6,IF(I519='Категорія витрат'!$B$7,'Категорія витрат'!$A$7,IF(I519='Категорія витрат'!$B$8,'Категорія витрат'!$A$8,IF(I519='Категорія витрат'!$B$9,'Категорія витрат'!$A$9,IF(I519='Категорія витрат'!$B$10,'Категорія витрат'!$A$10,IF(I519='Категорія витрат'!$B$11,'Категорія витрат'!$A$11,IF(I519='Категорія витрат'!$B$12,'Категорія витрат'!$A$12,IF(I519='Категорія витрат'!$B$13,'Категорія витрат'!$A$13,IF(I519='Категорія витрат'!$B$14,'Категорія витрат'!$A$14,IF(I519='Категорія витрат'!$B$15,'Категорія витрат'!$A$15,IF(I519='Категорія витрат'!$B$16,'Категорія витрат'!$A$16,IF(I519='Категорія витрат'!$B$17,'Категорія витрат'!$A$17,IF(I519='Категорія витрат'!$B$18,'Категорія витрат'!$A$18,IF(I519='Категорія витрат'!$B$19,'Категорія витрат'!$A$19,IF(I519='Категорія витрат'!$B$20,'Категорія витрат'!$A$20,IF(I519='Категорія витрат'!$B$21,'Категорія витрат'!$A$21,IF(I519='Категорія витрат'!$B$22,'Категорія витрат'!$A$22,IF(I519='Категорія витрат'!$B$23,'Категорія витрат'!$A$23,IF(I519='Категорія витрат'!$B$24,'Категорія витрат'!$A$24,IF(I519='Категорія витрат'!$B$25,'Категорія витрат'!$A$25,IF(I519='Категорія витрат'!$B$26,'Категорія витрат'!$A$26,IF(I519='Категорія витрат'!$B$27,'Категорія витрат'!$A$27,IF(I519='Категорія витрат'!$B$28,'Категорія витрат'!$A$28,IF(I519='Категорія витрат'!$B$29,'Категорія витрат'!$A$29,IF(I519='Категорія витрат'!$B$30,'Категорія витрат'!$A$30,"")))))))))))))))))))))))))))))</f>
        <v/>
      </c>
      <c r="I519" s="174"/>
      <c r="J519" s="173"/>
      <c r="K519" s="176"/>
      <c r="L519" s="87">
        <f t="shared" si="265"/>
        <v>0</v>
      </c>
      <c r="M519" s="176"/>
      <c r="N519" s="178"/>
      <c r="O519" s="171"/>
      <c r="P519" s="159">
        <f>IF(J519='Категорія витрат'!$F$2,ROUND('Додаток 3._Бюджет детальний ПР'!O519*0.3676,2),IF(J519='Категорія витрат'!$F$3,ROUND('Додаток 3._Бюджет детальний ПР'!O519*0.347,2),IF(J519='Категорія витрат'!$F$4,ROUND('Додаток 3._Бюджет детальний ПР'!O519*0.347,2),IF(J519='Категорія витрат'!$F$7,ROUND('Додаток 3._Бюджет детальний ПР'!O519*0.0841,2),0))))</f>
        <v>0</v>
      </c>
      <c r="Q519" s="153">
        <f t="shared" si="240"/>
        <v>0</v>
      </c>
      <c r="R519" s="181"/>
      <c r="S519" s="181"/>
      <c r="T519" s="181"/>
      <c r="U519" s="181"/>
      <c r="V519" s="181"/>
      <c r="W519" s="181"/>
      <c r="X519" s="181"/>
      <c r="Y519" s="181"/>
      <c r="Z519" s="181"/>
      <c r="AA519" s="181"/>
      <c r="AB519" s="181"/>
      <c r="AC519" s="181"/>
      <c r="AD519" s="48">
        <f t="shared" si="241"/>
        <v>0</v>
      </c>
      <c r="AE519" s="48">
        <f t="shared" si="242"/>
        <v>0</v>
      </c>
      <c r="AF519" s="48">
        <f t="shared" si="243"/>
        <v>0</v>
      </c>
      <c r="AG519" s="48">
        <f t="shared" si="244"/>
        <v>0</v>
      </c>
      <c r="AH519" s="48">
        <f t="shared" si="245"/>
        <v>0</v>
      </c>
      <c r="AI519" s="48">
        <f t="shared" si="246"/>
        <v>0</v>
      </c>
      <c r="AJ519" s="48">
        <f t="shared" si="247"/>
        <v>0</v>
      </c>
      <c r="AK519" s="48">
        <f t="shared" si="248"/>
        <v>0</v>
      </c>
      <c r="AL519" s="181"/>
      <c r="AM519" s="181"/>
      <c r="AN519" s="77"/>
      <c r="AO519" s="176"/>
      <c r="AP519" s="87">
        <f t="shared" si="266"/>
        <v>0</v>
      </c>
      <c r="AQ519" s="176"/>
      <c r="AR519" s="178"/>
      <c r="AS519" s="171"/>
      <c r="AT519" s="159">
        <f>IF(J519='Категорія витрат'!$F$2,ROUND('Додаток 3._Бюджет детальний ПР'!AS519*0.3676,2),IF(J519='Категорія витрат'!$F$3,ROUND('Додаток 3._Бюджет детальний ПР'!AS519*0.347,2),IF(J519='Категорія витрат'!$F$4,ROUND('Додаток 3._Бюджет детальний ПР'!AS519*0.347,2),IF(J519='Категорія витрат'!$F$7,ROUND('Додаток 3._Бюджет детальний ПР'!AS519*0.0841,2),0))))</f>
        <v>0</v>
      </c>
      <c r="AU519" s="153">
        <f t="shared" si="267"/>
        <v>0</v>
      </c>
      <c r="AV519" s="181"/>
      <c r="AW519" s="181"/>
      <c r="AX519" s="181"/>
      <c r="AY519" s="181"/>
      <c r="AZ519" s="181"/>
      <c r="BA519" s="181"/>
      <c r="BB519" s="181"/>
      <c r="BC519" s="181"/>
      <c r="BD519" s="181"/>
      <c r="BE519" s="181"/>
      <c r="BF519" s="181"/>
      <c r="BG519" s="181"/>
      <c r="BH519" s="48">
        <f t="shared" si="249"/>
        <v>0</v>
      </c>
      <c r="BI519" s="48">
        <f t="shared" si="250"/>
        <v>0</v>
      </c>
      <c r="BJ519" s="48">
        <f t="shared" si="251"/>
        <v>0</v>
      </c>
      <c r="BK519" s="48">
        <f t="shared" si="252"/>
        <v>0</v>
      </c>
      <c r="BL519" s="48">
        <f t="shared" si="253"/>
        <v>0</v>
      </c>
      <c r="BM519" s="48">
        <f t="shared" si="254"/>
        <v>0</v>
      </c>
      <c r="BN519" s="48">
        <f t="shared" si="255"/>
        <v>0</v>
      </c>
      <c r="BO519" s="48">
        <f t="shared" si="256"/>
        <v>0</v>
      </c>
      <c r="BP519" s="181"/>
      <c r="BQ519" s="181"/>
      <c r="BR519" s="191"/>
      <c r="BS519" s="176"/>
      <c r="BT519" s="87">
        <f t="shared" si="268"/>
        <v>0</v>
      </c>
      <c r="BU519" s="176"/>
      <c r="BV519" s="178"/>
      <c r="BW519" s="171"/>
      <c r="BX519" s="159">
        <f>IF(J519='Категорія витрат'!$F$2,ROUND('Додаток 3._Бюджет детальний ПР'!BW519*0.3676,2),IF(J519='Категорія витрат'!$F$3,ROUND('Додаток 3._Бюджет детальний ПР'!BW519*0.347,2),IF(J519='Категорія витрат'!$F$4,ROUND('Додаток 3._Бюджет детальний ПР'!BW519*0.347,2),IF(J519='Категорія витрат'!$F$7,ROUND('Додаток 3._Бюджет детальний ПР'!BW519*0.0841,2),0))))</f>
        <v>0</v>
      </c>
      <c r="BY519" s="153">
        <f t="shared" si="269"/>
        <v>0</v>
      </c>
      <c r="BZ519" s="181"/>
      <c r="CA519" s="181"/>
      <c r="CB519" s="181"/>
      <c r="CC519" s="181"/>
      <c r="CD519" s="181"/>
      <c r="CE519" s="181"/>
      <c r="CF519" s="181"/>
      <c r="CG519" s="181"/>
      <c r="CH519" s="181"/>
      <c r="CI519" s="181"/>
      <c r="CJ519" s="181"/>
      <c r="CK519" s="181"/>
      <c r="CL519" s="48">
        <f t="shared" si="257"/>
        <v>0</v>
      </c>
      <c r="CM519" s="48">
        <f t="shared" si="258"/>
        <v>0</v>
      </c>
      <c r="CN519" s="48">
        <f t="shared" si="259"/>
        <v>0</v>
      </c>
      <c r="CO519" s="48">
        <f t="shared" si="260"/>
        <v>0</v>
      </c>
      <c r="CP519" s="48">
        <f t="shared" si="261"/>
        <v>0</v>
      </c>
      <c r="CQ519" s="48">
        <f t="shared" si="262"/>
        <v>0</v>
      </c>
      <c r="CR519" s="48">
        <f t="shared" si="263"/>
        <v>0</v>
      </c>
      <c r="CS519" s="48">
        <f t="shared" si="264"/>
        <v>0</v>
      </c>
      <c r="CT519" s="181"/>
      <c r="CU519" s="181"/>
    </row>
    <row r="520" spans="1:99" ht="20.100000000000001" customHeight="1" x14ac:dyDescent="0.25">
      <c r="A520" s="58">
        <v>516</v>
      </c>
      <c r="B520" s="58" t="str">
        <f>IF(D520='Напрямки конкурса'!$L$2,'Напрямки конкурса'!$B$2,IF(D520='Напрямки конкурса'!$L$3,'Напрямки конкурса'!$B$3,IF(D520='Напрямки конкурса'!$L$4,'Напрямки конкурса'!$B$4,IF(D520='Напрямки конкурса'!$L$5,'Напрямки конкурса'!$B$5,IF(D520='Напрямки конкурса'!$L$6,'Напрямки конкурса'!$B$6,IF(D520='Напрямки конкурса'!$L$7,'Напрямки конкурса'!$B$7,IF(D520='Напрямки конкурса'!$L$8,'Напрямки конкурса'!$B$8,IF(D520='Напрямки конкурса'!$L$9,'Напрямки конкурса'!$B$9,IF(D520='Напрямки конкурса'!$L$10,'Напрямки конкурса'!$B$10,IF(D520='Напрямки конкурса'!$L$11,'Напрямки конкурса'!$B$11,IF(D520='Напрямки конкурса'!$L$12,'Напрямки конкурса'!$B$12,IF(D520='Напрямки конкурса'!$L$13,'Напрямки конкурса'!$B$13,IF(D520='Напрямки конкурса'!$L$14,'Напрямки конкурса'!$B$14,IF(D520='Напрямки конкурса'!$L$15,'Напрямки конкурса'!$B$15,IF(D520='Напрямки конкурса'!$L$16,'Напрямки конкурса'!$B$16,IF(D520='Напрямки конкурса'!$L$17,'Напрямки конкурса'!$B$17,IF(D520='Напрямки конкурса'!$L$18,'Напрямки конкурса'!$B$18,IF(D520='Напрямки конкурса'!$L$19,'Напрямки конкурса'!$B$19,IF(D520='Напрямки конкурса'!$L$20,'Напрямки конкурса'!$B$20,IF(D520='Напрямки конкурса'!$L$21,'Напрямки конкурса'!$B$21,IF(D520='Напрямки конкурса'!$L$22,'Напрямки конкурса'!$B$22,IF(D520='Напрямки конкурса'!$L$23,'Напрямки конкурса'!$B$23,IF(D520='Напрямки конкурса'!$L$24,'Напрямки конкурса'!$B$24,IF(D520='Напрямки конкурса'!$L$25,'Напрямки конкурса'!$B$25,IF(D520='Напрямки конкурса'!$L$26,'Напрямки конкурса'!$B$26,IF(D520='Напрямки конкурса'!$L$27,'Напрямки конкурса'!$B$27,IF(D520='Напрямки конкурса'!$L$28,'Напрямки конкурса'!$B$28,"")))))))))))))))))))))))))))</f>
        <v/>
      </c>
      <c r="C520" s="59" t="str">
        <f>IF(D520='Напрямки конкурса'!$L$2,'Напрямки конкурса'!$K$2,IF(D520='Напрямки конкурса'!$L$3,'Напрямки конкурса'!$K$3,IF(D520='Напрямки конкурса'!$L$4,'Напрямки конкурса'!$K$4,IF(D520='Напрямки конкурса'!$L$5,'Напрямки конкурса'!$K$5,IF(D520='Напрямки конкурса'!$L$6,'Напрямки конкурса'!$K$6,IF(D520='Напрямки конкурса'!$L$7,'Напрямки конкурса'!$K$7,IF(D520='Напрямки конкурса'!$L$8,'Напрямки конкурса'!$K$8,IF(D520='Напрямки конкурса'!$L$9,'Напрямки конкурса'!$K$9,IF(D520='Напрямки конкурса'!$L$10,'Напрямки конкурса'!$K$10,IF(D520='Напрямки конкурса'!$L$11,'Напрямки конкурса'!$K$11,IF(D520='Напрямки конкурса'!$L$12,'Напрямки конкурса'!$K$12,IF(D520='Напрямки конкурса'!$L$13,'Напрямки конкурса'!$K$13,IF(D520='Напрямки конкурса'!$L$14,'Напрямки конкурса'!$K$14,IF(D520='Напрямки конкурса'!$L$15,'Напрямки конкурса'!$K$15,IF(D520='Напрямки конкурса'!$L$16,'Напрямки конкурса'!$K$16,IF(D520='Напрямки конкурса'!$L$17,'Напрямки конкурса'!$K$17,IF(D520='Напрямки конкурса'!$L$18,'Напрямки конкурса'!$K$18,IF(D520='Напрямки конкурса'!$L$19,'Напрямки конкурса'!$K$19,IF(D520='Напрямки конкурса'!$L$20,'Напрямки конкурса'!$K$20,IF(D520='Напрямки конкурса'!$L$21,'Напрямки конкурса'!$K$21,IF(D520='Напрямки конкурса'!$L$22,'Напрямки конкурса'!$K$22,IF(D520='Напрямки конкурса'!$L$23,'Напрямки конкурса'!$K$23,IF(D520='Напрямки конкурса'!$L$24,'Напрямки конкурса'!$K$24,IF(D520='Напрямки конкурса'!$L$25,'Напрямки конкурса'!$K$25,IF(D520='Напрямки конкурса'!$L$26,'Напрямки конкурса'!$K$26,IF(D520='Напрямки конкурса'!$L$27,'Напрямки конкурса'!$K$27,IF(D520='Напрямки конкурса'!$L$28,'Напрямки конкурса'!$K$28,"")))))))))))))))))))))))))))</f>
        <v/>
      </c>
      <c r="D520" s="50"/>
      <c r="E520" s="171"/>
      <c r="F520" s="171"/>
      <c r="G520" s="171"/>
      <c r="H520" s="150" t="str">
        <f>IF(I520='Категорія витрат'!$B$2,'Категорія витрат'!$A$2,IF(I520='Категорія витрат'!$B$3,'Категорія витрат'!$A$3,IF(I520='Категорія витрат'!$B$4,'Категорія витрат'!$A$4,IF(I520='Категорія витрат'!$B$5,'Категорія витрат'!$A$5,IF(I520='Категорія витрат'!$B$6,'Категорія витрат'!$A$6,IF(I520='Категорія витрат'!$B$7,'Категорія витрат'!$A$7,IF(I520='Категорія витрат'!$B$8,'Категорія витрат'!$A$8,IF(I520='Категорія витрат'!$B$9,'Категорія витрат'!$A$9,IF(I520='Категорія витрат'!$B$10,'Категорія витрат'!$A$10,IF(I520='Категорія витрат'!$B$11,'Категорія витрат'!$A$11,IF(I520='Категорія витрат'!$B$12,'Категорія витрат'!$A$12,IF(I520='Категорія витрат'!$B$13,'Категорія витрат'!$A$13,IF(I520='Категорія витрат'!$B$14,'Категорія витрат'!$A$14,IF(I520='Категорія витрат'!$B$15,'Категорія витрат'!$A$15,IF(I520='Категорія витрат'!$B$16,'Категорія витрат'!$A$16,IF(I520='Категорія витрат'!$B$17,'Категорія витрат'!$A$17,IF(I520='Категорія витрат'!$B$18,'Категорія витрат'!$A$18,IF(I520='Категорія витрат'!$B$19,'Категорія витрат'!$A$19,IF(I520='Категорія витрат'!$B$20,'Категорія витрат'!$A$20,IF(I520='Категорія витрат'!$B$21,'Категорія витрат'!$A$21,IF(I520='Категорія витрат'!$B$22,'Категорія витрат'!$A$22,IF(I520='Категорія витрат'!$B$23,'Категорія витрат'!$A$23,IF(I520='Категорія витрат'!$B$24,'Категорія витрат'!$A$24,IF(I520='Категорія витрат'!$B$25,'Категорія витрат'!$A$25,IF(I520='Категорія витрат'!$B$26,'Категорія витрат'!$A$26,IF(I520='Категорія витрат'!$B$27,'Категорія витрат'!$A$27,IF(I520='Категорія витрат'!$B$28,'Категорія витрат'!$A$28,IF(I520='Категорія витрат'!$B$29,'Категорія витрат'!$A$29,IF(I520='Категорія витрат'!$B$30,'Категорія витрат'!$A$30,"")))))))))))))))))))))))))))))</f>
        <v/>
      </c>
      <c r="I520" s="174"/>
      <c r="J520" s="173"/>
      <c r="K520" s="176"/>
      <c r="L520" s="87">
        <f t="shared" si="265"/>
        <v>0</v>
      </c>
      <c r="M520" s="176"/>
      <c r="N520" s="178"/>
      <c r="O520" s="171"/>
      <c r="P520" s="159">
        <f>IF(J520='Категорія витрат'!$F$2,ROUND('Додаток 3._Бюджет детальний ПР'!O520*0.3676,2),IF(J520='Категорія витрат'!$F$3,ROUND('Додаток 3._Бюджет детальний ПР'!O520*0.347,2),IF(J520='Категорія витрат'!$F$4,ROUND('Додаток 3._Бюджет детальний ПР'!O520*0.347,2),IF(J520='Категорія витрат'!$F$7,ROUND('Додаток 3._Бюджет детальний ПР'!O520*0.0841,2),0))))</f>
        <v>0</v>
      </c>
      <c r="Q520" s="153">
        <f t="shared" si="240"/>
        <v>0</v>
      </c>
      <c r="R520" s="181"/>
      <c r="S520" s="181"/>
      <c r="T520" s="181"/>
      <c r="U520" s="181"/>
      <c r="V520" s="181"/>
      <c r="W520" s="181"/>
      <c r="X520" s="181"/>
      <c r="Y520" s="181"/>
      <c r="Z520" s="181"/>
      <c r="AA520" s="181"/>
      <c r="AB520" s="181"/>
      <c r="AC520" s="181"/>
      <c r="AD520" s="48">
        <f t="shared" si="241"/>
        <v>0</v>
      </c>
      <c r="AE520" s="48">
        <f t="shared" si="242"/>
        <v>0</v>
      </c>
      <c r="AF520" s="48">
        <f t="shared" si="243"/>
        <v>0</v>
      </c>
      <c r="AG520" s="48">
        <f t="shared" si="244"/>
        <v>0</v>
      </c>
      <c r="AH520" s="48">
        <f t="shared" si="245"/>
        <v>0</v>
      </c>
      <c r="AI520" s="48">
        <f t="shared" si="246"/>
        <v>0</v>
      </c>
      <c r="AJ520" s="48">
        <f t="shared" si="247"/>
        <v>0</v>
      </c>
      <c r="AK520" s="48">
        <f t="shared" si="248"/>
        <v>0</v>
      </c>
      <c r="AL520" s="181"/>
      <c r="AM520" s="181"/>
      <c r="AN520" s="77"/>
      <c r="AO520" s="176"/>
      <c r="AP520" s="87">
        <f t="shared" si="266"/>
        <v>0</v>
      </c>
      <c r="AQ520" s="176"/>
      <c r="AR520" s="178"/>
      <c r="AS520" s="171"/>
      <c r="AT520" s="159">
        <f>IF(J520='Категорія витрат'!$F$2,ROUND('Додаток 3._Бюджет детальний ПР'!AS520*0.3676,2),IF(J520='Категорія витрат'!$F$3,ROUND('Додаток 3._Бюджет детальний ПР'!AS520*0.347,2),IF(J520='Категорія витрат'!$F$4,ROUND('Додаток 3._Бюджет детальний ПР'!AS520*0.347,2),IF(J520='Категорія витрат'!$F$7,ROUND('Додаток 3._Бюджет детальний ПР'!AS520*0.0841,2),0))))</f>
        <v>0</v>
      </c>
      <c r="AU520" s="153">
        <f t="shared" si="267"/>
        <v>0</v>
      </c>
      <c r="AV520" s="181"/>
      <c r="AW520" s="181"/>
      <c r="AX520" s="181"/>
      <c r="AY520" s="181"/>
      <c r="AZ520" s="181"/>
      <c r="BA520" s="181"/>
      <c r="BB520" s="181"/>
      <c r="BC520" s="181"/>
      <c r="BD520" s="181"/>
      <c r="BE520" s="181"/>
      <c r="BF520" s="181"/>
      <c r="BG520" s="181"/>
      <c r="BH520" s="48">
        <f t="shared" si="249"/>
        <v>0</v>
      </c>
      <c r="BI520" s="48">
        <f t="shared" si="250"/>
        <v>0</v>
      </c>
      <c r="BJ520" s="48">
        <f t="shared" si="251"/>
        <v>0</v>
      </c>
      <c r="BK520" s="48">
        <f t="shared" si="252"/>
        <v>0</v>
      </c>
      <c r="BL520" s="48">
        <f t="shared" si="253"/>
        <v>0</v>
      </c>
      <c r="BM520" s="48">
        <f t="shared" si="254"/>
        <v>0</v>
      </c>
      <c r="BN520" s="48">
        <f t="shared" si="255"/>
        <v>0</v>
      </c>
      <c r="BO520" s="48">
        <f t="shared" si="256"/>
        <v>0</v>
      </c>
      <c r="BP520" s="181"/>
      <c r="BQ520" s="181"/>
      <c r="BR520" s="191"/>
      <c r="BS520" s="176"/>
      <c r="BT520" s="87">
        <f t="shared" si="268"/>
        <v>0</v>
      </c>
      <c r="BU520" s="176"/>
      <c r="BV520" s="178"/>
      <c r="BW520" s="171"/>
      <c r="BX520" s="159">
        <f>IF(J520='Категорія витрат'!$F$2,ROUND('Додаток 3._Бюджет детальний ПР'!BW520*0.3676,2),IF(J520='Категорія витрат'!$F$3,ROUND('Додаток 3._Бюджет детальний ПР'!BW520*0.347,2),IF(J520='Категорія витрат'!$F$4,ROUND('Додаток 3._Бюджет детальний ПР'!BW520*0.347,2),IF(J520='Категорія витрат'!$F$7,ROUND('Додаток 3._Бюджет детальний ПР'!BW520*0.0841,2),0))))</f>
        <v>0</v>
      </c>
      <c r="BY520" s="153">
        <f t="shared" si="269"/>
        <v>0</v>
      </c>
      <c r="BZ520" s="181"/>
      <c r="CA520" s="181"/>
      <c r="CB520" s="181"/>
      <c r="CC520" s="181"/>
      <c r="CD520" s="181"/>
      <c r="CE520" s="181"/>
      <c r="CF520" s="181"/>
      <c r="CG520" s="181"/>
      <c r="CH520" s="181"/>
      <c r="CI520" s="181"/>
      <c r="CJ520" s="181"/>
      <c r="CK520" s="181"/>
      <c r="CL520" s="48">
        <f t="shared" si="257"/>
        <v>0</v>
      </c>
      <c r="CM520" s="48">
        <f t="shared" si="258"/>
        <v>0</v>
      </c>
      <c r="CN520" s="48">
        <f t="shared" si="259"/>
        <v>0</v>
      </c>
      <c r="CO520" s="48">
        <f t="shared" si="260"/>
        <v>0</v>
      </c>
      <c r="CP520" s="48">
        <f t="shared" si="261"/>
        <v>0</v>
      </c>
      <c r="CQ520" s="48">
        <f t="shared" si="262"/>
        <v>0</v>
      </c>
      <c r="CR520" s="48">
        <f t="shared" si="263"/>
        <v>0</v>
      </c>
      <c r="CS520" s="48">
        <f t="shared" si="264"/>
        <v>0</v>
      </c>
      <c r="CT520" s="181"/>
      <c r="CU520" s="181"/>
    </row>
    <row r="521" spans="1:99" ht="20.100000000000001" customHeight="1" x14ac:dyDescent="0.25">
      <c r="A521" s="58">
        <v>517</v>
      </c>
      <c r="B521" s="58" t="str">
        <f>IF(D521='Напрямки конкурса'!$L$2,'Напрямки конкурса'!$B$2,IF(D521='Напрямки конкурса'!$L$3,'Напрямки конкурса'!$B$3,IF(D521='Напрямки конкурса'!$L$4,'Напрямки конкурса'!$B$4,IF(D521='Напрямки конкурса'!$L$5,'Напрямки конкурса'!$B$5,IF(D521='Напрямки конкурса'!$L$6,'Напрямки конкурса'!$B$6,IF(D521='Напрямки конкурса'!$L$7,'Напрямки конкурса'!$B$7,IF(D521='Напрямки конкурса'!$L$8,'Напрямки конкурса'!$B$8,IF(D521='Напрямки конкурса'!$L$9,'Напрямки конкурса'!$B$9,IF(D521='Напрямки конкурса'!$L$10,'Напрямки конкурса'!$B$10,IF(D521='Напрямки конкурса'!$L$11,'Напрямки конкурса'!$B$11,IF(D521='Напрямки конкурса'!$L$12,'Напрямки конкурса'!$B$12,IF(D521='Напрямки конкурса'!$L$13,'Напрямки конкурса'!$B$13,IF(D521='Напрямки конкурса'!$L$14,'Напрямки конкурса'!$B$14,IF(D521='Напрямки конкурса'!$L$15,'Напрямки конкурса'!$B$15,IF(D521='Напрямки конкурса'!$L$16,'Напрямки конкурса'!$B$16,IF(D521='Напрямки конкурса'!$L$17,'Напрямки конкурса'!$B$17,IF(D521='Напрямки конкурса'!$L$18,'Напрямки конкурса'!$B$18,IF(D521='Напрямки конкурса'!$L$19,'Напрямки конкурса'!$B$19,IF(D521='Напрямки конкурса'!$L$20,'Напрямки конкурса'!$B$20,IF(D521='Напрямки конкурса'!$L$21,'Напрямки конкурса'!$B$21,IF(D521='Напрямки конкурса'!$L$22,'Напрямки конкурса'!$B$22,IF(D521='Напрямки конкурса'!$L$23,'Напрямки конкурса'!$B$23,IF(D521='Напрямки конкурса'!$L$24,'Напрямки конкурса'!$B$24,IF(D521='Напрямки конкурса'!$L$25,'Напрямки конкурса'!$B$25,IF(D521='Напрямки конкурса'!$L$26,'Напрямки конкурса'!$B$26,IF(D521='Напрямки конкурса'!$L$27,'Напрямки конкурса'!$B$27,IF(D521='Напрямки конкурса'!$L$28,'Напрямки конкурса'!$B$28,"")))))))))))))))))))))))))))</f>
        <v/>
      </c>
      <c r="C521" s="59" t="str">
        <f>IF(D521='Напрямки конкурса'!$L$2,'Напрямки конкурса'!$K$2,IF(D521='Напрямки конкурса'!$L$3,'Напрямки конкурса'!$K$3,IF(D521='Напрямки конкурса'!$L$4,'Напрямки конкурса'!$K$4,IF(D521='Напрямки конкурса'!$L$5,'Напрямки конкурса'!$K$5,IF(D521='Напрямки конкурса'!$L$6,'Напрямки конкурса'!$K$6,IF(D521='Напрямки конкурса'!$L$7,'Напрямки конкурса'!$K$7,IF(D521='Напрямки конкурса'!$L$8,'Напрямки конкурса'!$K$8,IF(D521='Напрямки конкурса'!$L$9,'Напрямки конкурса'!$K$9,IF(D521='Напрямки конкурса'!$L$10,'Напрямки конкурса'!$K$10,IF(D521='Напрямки конкурса'!$L$11,'Напрямки конкурса'!$K$11,IF(D521='Напрямки конкурса'!$L$12,'Напрямки конкурса'!$K$12,IF(D521='Напрямки конкурса'!$L$13,'Напрямки конкурса'!$K$13,IF(D521='Напрямки конкурса'!$L$14,'Напрямки конкурса'!$K$14,IF(D521='Напрямки конкурса'!$L$15,'Напрямки конкурса'!$K$15,IF(D521='Напрямки конкурса'!$L$16,'Напрямки конкурса'!$K$16,IF(D521='Напрямки конкурса'!$L$17,'Напрямки конкурса'!$K$17,IF(D521='Напрямки конкурса'!$L$18,'Напрямки конкурса'!$K$18,IF(D521='Напрямки конкурса'!$L$19,'Напрямки конкурса'!$K$19,IF(D521='Напрямки конкурса'!$L$20,'Напрямки конкурса'!$K$20,IF(D521='Напрямки конкурса'!$L$21,'Напрямки конкурса'!$K$21,IF(D521='Напрямки конкурса'!$L$22,'Напрямки конкурса'!$K$22,IF(D521='Напрямки конкурса'!$L$23,'Напрямки конкурса'!$K$23,IF(D521='Напрямки конкурса'!$L$24,'Напрямки конкурса'!$K$24,IF(D521='Напрямки конкурса'!$L$25,'Напрямки конкурса'!$K$25,IF(D521='Напрямки конкурса'!$L$26,'Напрямки конкурса'!$K$26,IF(D521='Напрямки конкурса'!$L$27,'Напрямки конкурса'!$K$27,IF(D521='Напрямки конкурса'!$L$28,'Напрямки конкурса'!$K$28,"")))))))))))))))))))))))))))</f>
        <v/>
      </c>
      <c r="D521" s="50"/>
      <c r="E521" s="171"/>
      <c r="F521" s="171"/>
      <c r="G521" s="171"/>
      <c r="H521" s="150" t="str">
        <f>IF(I521='Категорія витрат'!$B$2,'Категорія витрат'!$A$2,IF(I521='Категорія витрат'!$B$3,'Категорія витрат'!$A$3,IF(I521='Категорія витрат'!$B$4,'Категорія витрат'!$A$4,IF(I521='Категорія витрат'!$B$5,'Категорія витрат'!$A$5,IF(I521='Категорія витрат'!$B$6,'Категорія витрат'!$A$6,IF(I521='Категорія витрат'!$B$7,'Категорія витрат'!$A$7,IF(I521='Категорія витрат'!$B$8,'Категорія витрат'!$A$8,IF(I521='Категорія витрат'!$B$9,'Категорія витрат'!$A$9,IF(I521='Категорія витрат'!$B$10,'Категорія витрат'!$A$10,IF(I521='Категорія витрат'!$B$11,'Категорія витрат'!$A$11,IF(I521='Категорія витрат'!$B$12,'Категорія витрат'!$A$12,IF(I521='Категорія витрат'!$B$13,'Категорія витрат'!$A$13,IF(I521='Категорія витрат'!$B$14,'Категорія витрат'!$A$14,IF(I521='Категорія витрат'!$B$15,'Категорія витрат'!$A$15,IF(I521='Категорія витрат'!$B$16,'Категорія витрат'!$A$16,IF(I521='Категорія витрат'!$B$17,'Категорія витрат'!$A$17,IF(I521='Категорія витрат'!$B$18,'Категорія витрат'!$A$18,IF(I521='Категорія витрат'!$B$19,'Категорія витрат'!$A$19,IF(I521='Категорія витрат'!$B$20,'Категорія витрат'!$A$20,IF(I521='Категорія витрат'!$B$21,'Категорія витрат'!$A$21,IF(I521='Категорія витрат'!$B$22,'Категорія витрат'!$A$22,IF(I521='Категорія витрат'!$B$23,'Категорія витрат'!$A$23,IF(I521='Категорія витрат'!$B$24,'Категорія витрат'!$A$24,IF(I521='Категорія витрат'!$B$25,'Категорія витрат'!$A$25,IF(I521='Категорія витрат'!$B$26,'Категорія витрат'!$A$26,IF(I521='Категорія витрат'!$B$27,'Категорія витрат'!$A$27,IF(I521='Категорія витрат'!$B$28,'Категорія витрат'!$A$28,IF(I521='Категорія витрат'!$B$29,'Категорія витрат'!$A$29,IF(I521='Категорія витрат'!$B$30,'Категорія витрат'!$A$30,"")))))))))))))))))))))))))))))</f>
        <v/>
      </c>
      <c r="I521" s="174"/>
      <c r="J521" s="173"/>
      <c r="K521" s="176"/>
      <c r="L521" s="87">
        <f t="shared" si="265"/>
        <v>0</v>
      </c>
      <c r="M521" s="176"/>
      <c r="N521" s="178"/>
      <c r="O521" s="171"/>
      <c r="P521" s="159">
        <f>IF(J521='Категорія витрат'!$F$2,ROUND('Додаток 3._Бюджет детальний ПР'!O521*0.3676,2),IF(J521='Категорія витрат'!$F$3,ROUND('Додаток 3._Бюджет детальний ПР'!O521*0.347,2),IF(J521='Категорія витрат'!$F$4,ROUND('Додаток 3._Бюджет детальний ПР'!O521*0.347,2),IF(J521='Категорія витрат'!$F$7,ROUND('Додаток 3._Бюджет детальний ПР'!O521*0.0841,2),0))))</f>
        <v>0</v>
      </c>
      <c r="Q521" s="153">
        <f t="shared" si="240"/>
        <v>0</v>
      </c>
      <c r="R521" s="181"/>
      <c r="S521" s="181"/>
      <c r="T521" s="181"/>
      <c r="U521" s="181"/>
      <c r="V521" s="181"/>
      <c r="W521" s="181"/>
      <c r="X521" s="181"/>
      <c r="Y521" s="181"/>
      <c r="Z521" s="181"/>
      <c r="AA521" s="181"/>
      <c r="AB521" s="181"/>
      <c r="AC521" s="181"/>
      <c r="AD521" s="48">
        <f t="shared" si="241"/>
        <v>0</v>
      </c>
      <c r="AE521" s="48">
        <f t="shared" si="242"/>
        <v>0</v>
      </c>
      <c r="AF521" s="48">
        <f t="shared" si="243"/>
        <v>0</v>
      </c>
      <c r="AG521" s="48">
        <f t="shared" si="244"/>
        <v>0</v>
      </c>
      <c r="AH521" s="48">
        <f t="shared" si="245"/>
        <v>0</v>
      </c>
      <c r="AI521" s="48">
        <f t="shared" si="246"/>
        <v>0</v>
      </c>
      <c r="AJ521" s="48">
        <f t="shared" si="247"/>
        <v>0</v>
      </c>
      <c r="AK521" s="48">
        <f t="shared" si="248"/>
        <v>0</v>
      </c>
      <c r="AL521" s="181"/>
      <c r="AM521" s="181"/>
      <c r="AN521" s="77"/>
      <c r="AO521" s="176"/>
      <c r="AP521" s="87">
        <f t="shared" si="266"/>
        <v>0</v>
      </c>
      <c r="AQ521" s="176"/>
      <c r="AR521" s="178"/>
      <c r="AS521" s="171"/>
      <c r="AT521" s="159">
        <f>IF(J521='Категорія витрат'!$F$2,ROUND('Додаток 3._Бюджет детальний ПР'!AS521*0.3676,2),IF(J521='Категорія витрат'!$F$3,ROUND('Додаток 3._Бюджет детальний ПР'!AS521*0.347,2),IF(J521='Категорія витрат'!$F$4,ROUND('Додаток 3._Бюджет детальний ПР'!AS521*0.347,2),IF(J521='Категорія витрат'!$F$7,ROUND('Додаток 3._Бюджет детальний ПР'!AS521*0.0841,2),0))))</f>
        <v>0</v>
      </c>
      <c r="AU521" s="153">
        <f t="shared" si="267"/>
        <v>0</v>
      </c>
      <c r="AV521" s="181"/>
      <c r="AW521" s="181"/>
      <c r="AX521" s="181"/>
      <c r="AY521" s="181"/>
      <c r="AZ521" s="181"/>
      <c r="BA521" s="181"/>
      <c r="BB521" s="181"/>
      <c r="BC521" s="181"/>
      <c r="BD521" s="181"/>
      <c r="BE521" s="181"/>
      <c r="BF521" s="181"/>
      <c r="BG521" s="181"/>
      <c r="BH521" s="48">
        <f t="shared" si="249"/>
        <v>0</v>
      </c>
      <c r="BI521" s="48">
        <f t="shared" si="250"/>
        <v>0</v>
      </c>
      <c r="BJ521" s="48">
        <f t="shared" si="251"/>
        <v>0</v>
      </c>
      <c r="BK521" s="48">
        <f t="shared" si="252"/>
        <v>0</v>
      </c>
      <c r="BL521" s="48">
        <f t="shared" si="253"/>
        <v>0</v>
      </c>
      <c r="BM521" s="48">
        <f t="shared" si="254"/>
        <v>0</v>
      </c>
      <c r="BN521" s="48">
        <f t="shared" si="255"/>
        <v>0</v>
      </c>
      <c r="BO521" s="48">
        <f t="shared" si="256"/>
        <v>0</v>
      </c>
      <c r="BP521" s="181"/>
      <c r="BQ521" s="181"/>
      <c r="BR521" s="191"/>
      <c r="BS521" s="176"/>
      <c r="BT521" s="87">
        <f t="shared" si="268"/>
        <v>0</v>
      </c>
      <c r="BU521" s="176"/>
      <c r="BV521" s="178"/>
      <c r="BW521" s="171"/>
      <c r="BX521" s="159">
        <f>IF(J521='Категорія витрат'!$F$2,ROUND('Додаток 3._Бюджет детальний ПР'!BW521*0.3676,2),IF(J521='Категорія витрат'!$F$3,ROUND('Додаток 3._Бюджет детальний ПР'!BW521*0.347,2),IF(J521='Категорія витрат'!$F$4,ROUND('Додаток 3._Бюджет детальний ПР'!BW521*0.347,2),IF(J521='Категорія витрат'!$F$7,ROUND('Додаток 3._Бюджет детальний ПР'!BW521*0.0841,2),0))))</f>
        <v>0</v>
      </c>
      <c r="BY521" s="153">
        <f t="shared" si="269"/>
        <v>0</v>
      </c>
      <c r="BZ521" s="181"/>
      <c r="CA521" s="181"/>
      <c r="CB521" s="181"/>
      <c r="CC521" s="181"/>
      <c r="CD521" s="181"/>
      <c r="CE521" s="181"/>
      <c r="CF521" s="181"/>
      <c r="CG521" s="181"/>
      <c r="CH521" s="181"/>
      <c r="CI521" s="181"/>
      <c r="CJ521" s="181"/>
      <c r="CK521" s="181"/>
      <c r="CL521" s="48">
        <f t="shared" si="257"/>
        <v>0</v>
      </c>
      <c r="CM521" s="48">
        <f t="shared" si="258"/>
        <v>0</v>
      </c>
      <c r="CN521" s="48">
        <f t="shared" si="259"/>
        <v>0</v>
      </c>
      <c r="CO521" s="48">
        <f t="shared" si="260"/>
        <v>0</v>
      </c>
      <c r="CP521" s="48">
        <f t="shared" si="261"/>
        <v>0</v>
      </c>
      <c r="CQ521" s="48">
        <f t="shared" si="262"/>
        <v>0</v>
      </c>
      <c r="CR521" s="48">
        <f t="shared" si="263"/>
        <v>0</v>
      </c>
      <c r="CS521" s="48">
        <f t="shared" si="264"/>
        <v>0</v>
      </c>
      <c r="CT521" s="181"/>
      <c r="CU521" s="181"/>
    </row>
    <row r="522" spans="1:99" ht="20.100000000000001" customHeight="1" x14ac:dyDescent="0.25">
      <c r="A522" s="58">
        <v>518</v>
      </c>
      <c r="B522" s="58" t="str">
        <f>IF(D522='Напрямки конкурса'!$L$2,'Напрямки конкурса'!$B$2,IF(D522='Напрямки конкурса'!$L$3,'Напрямки конкурса'!$B$3,IF(D522='Напрямки конкурса'!$L$4,'Напрямки конкурса'!$B$4,IF(D522='Напрямки конкурса'!$L$5,'Напрямки конкурса'!$B$5,IF(D522='Напрямки конкурса'!$L$6,'Напрямки конкурса'!$B$6,IF(D522='Напрямки конкурса'!$L$7,'Напрямки конкурса'!$B$7,IF(D522='Напрямки конкурса'!$L$8,'Напрямки конкурса'!$B$8,IF(D522='Напрямки конкурса'!$L$9,'Напрямки конкурса'!$B$9,IF(D522='Напрямки конкурса'!$L$10,'Напрямки конкурса'!$B$10,IF(D522='Напрямки конкурса'!$L$11,'Напрямки конкурса'!$B$11,IF(D522='Напрямки конкурса'!$L$12,'Напрямки конкурса'!$B$12,IF(D522='Напрямки конкурса'!$L$13,'Напрямки конкурса'!$B$13,IF(D522='Напрямки конкурса'!$L$14,'Напрямки конкурса'!$B$14,IF(D522='Напрямки конкурса'!$L$15,'Напрямки конкурса'!$B$15,IF(D522='Напрямки конкурса'!$L$16,'Напрямки конкурса'!$B$16,IF(D522='Напрямки конкурса'!$L$17,'Напрямки конкурса'!$B$17,IF(D522='Напрямки конкурса'!$L$18,'Напрямки конкурса'!$B$18,IF(D522='Напрямки конкурса'!$L$19,'Напрямки конкурса'!$B$19,IF(D522='Напрямки конкурса'!$L$20,'Напрямки конкурса'!$B$20,IF(D522='Напрямки конкурса'!$L$21,'Напрямки конкурса'!$B$21,IF(D522='Напрямки конкурса'!$L$22,'Напрямки конкурса'!$B$22,IF(D522='Напрямки конкурса'!$L$23,'Напрямки конкурса'!$B$23,IF(D522='Напрямки конкурса'!$L$24,'Напрямки конкурса'!$B$24,IF(D522='Напрямки конкурса'!$L$25,'Напрямки конкурса'!$B$25,IF(D522='Напрямки конкурса'!$L$26,'Напрямки конкурса'!$B$26,IF(D522='Напрямки конкурса'!$L$27,'Напрямки конкурса'!$B$27,IF(D522='Напрямки конкурса'!$L$28,'Напрямки конкурса'!$B$28,"")))))))))))))))))))))))))))</f>
        <v/>
      </c>
      <c r="C522" s="59" t="str">
        <f>IF(D522='Напрямки конкурса'!$L$2,'Напрямки конкурса'!$K$2,IF(D522='Напрямки конкурса'!$L$3,'Напрямки конкурса'!$K$3,IF(D522='Напрямки конкурса'!$L$4,'Напрямки конкурса'!$K$4,IF(D522='Напрямки конкурса'!$L$5,'Напрямки конкурса'!$K$5,IF(D522='Напрямки конкурса'!$L$6,'Напрямки конкурса'!$K$6,IF(D522='Напрямки конкурса'!$L$7,'Напрямки конкурса'!$K$7,IF(D522='Напрямки конкурса'!$L$8,'Напрямки конкурса'!$K$8,IF(D522='Напрямки конкурса'!$L$9,'Напрямки конкурса'!$K$9,IF(D522='Напрямки конкурса'!$L$10,'Напрямки конкурса'!$K$10,IF(D522='Напрямки конкурса'!$L$11,'Напрямки конкурса'!$K$11,IF(D522='Напрямки конкурса'!$L$12,'Напрямки конкурса'!$K$12,IF(D522='Напрямки конкурса'!$L$13,'Напрямки конкурса'!$K$13,IF(D522='Напрямки конкурса'!$L$14,'Напрямки конкурса'!$K$14,IF(D522='Напрямки конкурса'!$L$15,'Напрямки конкурса'!$K$15,IF(D522='Напрямки конкурса'!$L$16,'Напрямки конкурса'!$K$16,IF(D522='Напрямки конкурса'!$L$17,'Напрямки конкурса'!$K$17,IF(D522='Напрямки конкурса'!$L$18,'Напрямки конкурса'!$K$18,IF(D522='Напрямки конкурса'!$L$19,'Напрямки конкурса'!$K$19,IF(D522='Напрямки конкурса'!$L$20,'Напрямки конкурса'!$K$20,IF(D522='Напрямки конкурса'!$L$21,'Напрямки конкурса'!$K$21,IF(D522='Напрямки конкурса'!$L$22,'Напрямки конкурса'!$K$22,IF(D522='Напрямки конкурса'!$L$23,'Напрямки конкурса'!$K$23,IF(D522='Напрямки конкурса'!$L$24,'Напрямки конкурса'!$K$24,IF(D522='Напрямки конкурса'!$L$25,'Напрямки конкурса'!$K$25,IF(D522='Напрямки конкурса'!$L$26,'Напрямки конкурса'!$K$26,IF(D522='Напрямки конкурса'!$L$27,'Напрямки конкурса'!$K$27,IF(D522='Напрямки конкурса'!$L$28,'Напрямки конкурса'!$K$28,"")))))))))))))))))))))))))))</f>
        <v/>
      </c>
      <c r="D522" s="50"/>
      <c r="E522" s="171"/>
      <c r="F522" s="171"/>
      <c r="G522" s="171"/>
      <c r="H522" s="150" t="str">
        <f>IF(I522='Категорія витрат'!$B$2,'Категорія витрат'!$A$2,IF(I522='Категорія витрат'!$B$3,'Категорія витрат'!$A$3,IF(I522='Категорія витрат'!$B$4,'Категорія витрат'!$A$4,IF(I522='Категорія витрат'!$B$5,'Категорія витрат'!$A$5,IF(I522='Категорія витрат'!$B$6,'Категорія витрат'!$A$6,IF(I522='Категорія витрат'!$B$7,'Категорія витрат'!$A$7,IF(I522='Категорія витрат'!$B$8,'Категорія витрат'!$A$8,IF(I522='Категорія витрат'!$B$9,'Категорія витрат'!$A$9,IF(I522='Категорія витрат'!$B$10,'Категорія витрат'!$A$10,IF(I522='Категорія витрат'!$B$11,'Категорія витрат'!$A$11,IF(I522='Категорія витрат'!$B$12,'Категорія витрат'!$A$12,IF(I522='Категорія витрат'!$B$13,'Категорія витрат'!$A$13,IF(I522='Категорія витрат'!$B$14,'Категорія витрат'!$A$14,IF(I522='Категорія витрат'!$B$15,'Категорія витрат'!$A$15,IF(I522='Категорія витрат'!$B$16,'Категорія витрат'!$A$16,IF(I522='Категорія витрат'!$B$17,'Категорія витрат'!$A$17,IF(I522='Категорія витрат'!$B$18,'Категорія витрат'!$A$18,IF(I522='Категорія витрат'!$B$19,'Категорія витрат'!$A$19,IF(I522='Категорія витрат'!$B$20,'Категорія витрат'!$A$20,IF(I522='Категорія витрат'!$B$21,'Категорія витрат'!$A$21,IF(I522='Категорія витрат'!$B$22,'Категорія витрат'!$A$22,IF(I522='Категорія витрат'!$B$23,'Категорія витрат'!$A$23,IF(I522='Категорія витрат'!$B$24,'Категорія витрат'!$A$24,IF(I522='Категорія витрат'!$B$25,'Категорія витрат'!$A$25,IF(I522='Категорія витрат'!$B$26,'Категорія витрат'!$A$26,IF(I522='Категорія витрат'!$B$27,'Категорія витрат'!$A$27,IF(I522='Категорія витрат'!$B$28,'Категорія витрат'!$A$28,IF(I522='Категорія витрат'!$B$29,'Категорія витрат'!$A$29,IF(I522='Категорія витрат'!$B$30,'Категорія витрат'!$A$30,"")))))))))))))))))))))))))))))</f>
        <v/>
      </c>
      <c r="I522" s="174"/>
      <c r="J522" s="173"/>
      <c r="K522" s="176"/>
      <c r="L522" s="87">
        <f t="shared" si="265"/>
        <v>0</v>
      </c>
      <c r="M522" s="176"/>
      <c r="N522" s="178"/>
      <c r="O522" s="171"/>
      <c r="P522" s="159">
        <f>IF(J522='Категорія витрат'!$F$2,ROUND('Додаток 3._Бюджет детальний ПР'!O522*0.3676,2),IF(J522='Категорія витрат'!$F$3,ROUND('Додаток 3._Бюджет детальний ПР'!O522*0.347,2),IF(J522='Категорія витрат'!$F$4,ROUND('Додаток 3._Бюджет детальний ПР'!O522*0.347,2),IF(J522='Категорія витрат'!$F$7,ROUND('Додаток 3._Бюджет детальний ПР'!O522*0.0841,2),0))))</f>
        <v>0</v>
      </c>
      <c r="Q522" s="153">
        <f t="shared" si="240"/>
        <v>0</v>
      </c>
      <c r="R522" s="181"/>
      <c r="S522" s="181"/>
      <c r="T522" s="181"/>
      <c r="U522" s="181"/>
      <c r="V522" s="181"/>
      <c r="W522" s="181"/>
      <c r="X522" s="181"/>
      <c r="Y522" s="181"/>
      <c r="Z522" s="181"/>
      <c r="AA522" s="181"/>
      <c r="AB522" s="181"/>
      <c r="AC522" s="181"/>
      <c r="AD522" s="48">
        <f t="shared" si="241"/>
        <v>0</v>
      </c>
      <c r="AE522" s="48">
        <f t="shared" si="242"/>
        <v>0</v>
      </c>
      <c r="AF522" s="48">
        <f t="shared" si="243"/>
        <v>0</v>
      </c>
      <c r="AG522" s="48">
        <f t="shared" si="244"/>
        <v>0</v>
      </c>
      <c r="AH522" s="48">
        <f t="shared" si="245"/>
        <v>0</v>
      </c>
      <c r="AI522" s="48">
        <f t="shared" si="246"/>
        <v>0</v>
      </c>
      <c r="AJ522" s="48">
        <f t="shared" si="247"/>
        <v>0</v>
      </c>
      <c r="AK522" s="48">
        <f t="shared" si="248"/>
        <v>0</v>
      </c>
      <c r="AL522" s="181"/>
      <c r="AM522" s="181"/>
      <c r="AN522" s="77"/>
      <c r="AO522" s="176"/>
      <c r="AP522" s="87">
        <f t="shared" si="266"/>
        <v>0</v>
      </c>
      <c r="AQ522" s="176"/>
      <c r="AR522" s="178"/>
      <c r="AS522" s="171"/>
      <c r="AT522" s="159">
        <f>IF(J522='Категорія витрат'!$F$2,ROUND('Додаток 3._Бюджет детальний ПР'!AS522*0.3676,2),IF(J522='Категорія витрат'!$F$3,ROUND('Додаток 3._Бюджет детальний ПР'!AS522*0.347,2),IF(J522='Категорія витрат'!$F$4,ROUND('Додаток 3._Бюджет детальний ПР'!AS522*0.347,2),IF(J522='Категорія витрат'!$F$7,ROUND('Додаток 3._Бюджет детальний ПР'!AS522*0.0841,2),0))))</f>
        <v>0</v>
      </c>
      <c r="AU522" s="153">
        <f t="shared" si="267"/>
        <v>0</v>
      </c>
      <c r="AV522" s="181"/>
      <c r="AW522" s="181"/>
      <c r="AX522" s="181"/>
      <c r="AY522" s="181"/>
      <c r="AZ522" s="181"/>
      <c r="BA522" s="181"/>
      <c r="BB522" s="181"/>
      <c r="BC522" s="181"/>
      <c r="BD522" s="181"/>
      <c r="BE522" s="181"/>
      <c r="BF522" s="181"/>
      <c r="BG522" s="181"/>
      <c r="BH522" s="48">
        <f t="shared" si="249"/>
        <v>0</v>
      </c>
      <c r="BI522" s="48">
        <f t="shared" si="250"/>
        <v>0</v>
      </c>
      <c r="BJ522" s="48">
        <f t="shared" si="251"/>
        <v>0</v>
      </c>
      <c r="BK522" s="48">
        <f t="shared" si="252"/>
        <v>0</v>
      </c>
      <c r="BL522" s="48">
        <f t="shared" si="253"/>
        <v>0</v>
      </c>
      <c r="BM522" s="48">
        <f t="shared" si="254"/>
        <v>0</v>
      </c>
      <c r="BN522" s="48">
        <f t="shared" si="255"/>
        <v>0</v>
      </c>
      <c r="BO522" s="48">
        <f t="shared" si="256"/>
        <v>0</v>
      </c>
      <c r="BP522" s="181"/>
      <c r="BQ522" s="181"/>
      <c r="BR522" s="191"/>
      <c r="BS522" s="176"/>
      <c r="BT522" s="87">
        <f t="shared" si="268"/>
        <v>0</v>
      </c>
      <c r="BU522" s="176"/>
      <c r="BV522" s="178"/>
      <c r="BW522" s="171"/>
      <c r="BX522" s="159">
        <f>IF(J522='Категорія витрат'!$F$2,ROUND('Додаток 3._Бюджет детальний ПР'!BW522*0.3676,2),IF(J522='Категорія витрат'!$F$3,ROUND('Додаток 3._Бюджет детальний ПР'!BW522*0.347,2),IF(J522='Категорія витрат'!$F$4,ROUND('Додаток 3._Бюджет детальний ПР'!BW522*0.347,2),IF(J522='Категорія витрат'!$F$7,ROUND('Додаток 3._Бюджет детальний ПР'!BW522*0.0841,2),0))))</f>
        <v>0</v>
      </c>
      <c r="BY522" s="153">
        <f t="shared" si="269"/>
        <v>0</v>
      </c>
      <c r="BZ522" s="181"/>
      <c r="CA522" s="181"/>
      <c r="CB522" s="181"/>
      <c r="CC522" s="181"/>
      <c r="CD522" s="181"/>
      <c r="CE522" s="181"/>
      <c r="CF522" s="181"/>
      <c r="CG522" s="181"/>
      <c r="CH522" s="181"/>
      <c r="CI522" s="181"/>
      <c r="CJ522" s="181"/>
      <c r="CK522" s="181"/>
      <c r="CL522" s="48">
        <f t="shared" si="257"/>
        <v>0</v>
      </c>
      <c r="CM522" s="48">
        <f t="shared" si="258"/>
        <v>0</v>
      </c>
      <c r="CN522" s="48">
        <f t="shared" si="259"/>
        <v>0</v>
      </c>
      <c r="CO522" s="48">
        <f t="shared" si="260"/>
        <v>0</v>
      </c>
      <c r="CP522" s="48">
        <f t="shared" si="261"/>
        <v>0</v>
      </c>
      <c r="CQ522" s="48">
        <f t="shared" si="262"/>
        <v>0</v>
      </c>
      <c r="CR522" s="48">
        <f t="shared" si="263"/>
        <v>0</v>
      </c>
      <c r="CS522" s="48">
        <f t="shared" si="264"/>
        <v>0</v>
      </c>
      <c r="CT522" s="181"/>
      <c r="CU522" s="181"/>
    </row>
    <row r="523" spans="1:99" ht="20.100000000000001" customHeight="1" x14ac:dyDescent="0.25">
      <c r="A523" s="58">
        <v>519</v>
      </c>
      <c r="B523" s="58" t="str">
        <f>IF(D523='Напрямки конкурса'!$L$2,'Напрямки конкурса'!$B$2,IF(D523='Напрямки конкурса'!$L$3,'Напрямки конкурса'!$B$3,IF(D523='Напрямки конкурса'!$L$4,'Напрямки конкурса'!$B$4,IF(D523='Напрямки конкурса'!$L$5,'Напрямки конкурса'!$B$5,IF(D523='Напрямки конкурса'!$L$6,'Напрямки конкурса'!$B$6,IF(D523='Напрямки конкурса'!$L$7,'Напрямки конкурса'!$B$7,IF(D523='Напрямки конкурса'!$L$8,'Напрямки конкурса'!$B$8,IF(D523='Напрямки конкурса'!$L$9,'Напрямки конкурса'!$B$9,IF(D523='Напрямки конкурса'!$L$10,'Напрямки конкурса'!$B$10,IF(D523='Напрямки конкурса'!$L$11,'Напрямки конкурса'!$B$11,IF(D523='Напрямки конкурса'!$L$12,'Напрямки конкурса'!$B$12,IF(D523='Напрямки конкурса'!$L$13,'Напрямки конкурса'!$B$13,IF(D523='Напрямки конкурса'!$L$14,'Напрямки конкурса'!$B$14,IF(D523='Напрямки конкурса'!$L$15,'Напрямки конкурса'!$B$15,IF(D523='Напрямки конкурса'!$L$16,'Напрямки конкурса'!$B$16,IF(D523='Напрямки конкурса'!$L$17,'Напрямки конкурса'!$B$17,IF(D523='Напрямки конкурса'!$L$18,'Напрямки конкурса'!$B$18,IF(D523='Напрямки конкурса'!$L$19,'Напрямки конкурса'!$B$19,IF(D523='Напрямки конкурса'!$L$20,'Напрямки конкурса'!$B$20,IF(D523='Напрямки конкурса'!$L$21,'Напрямки конкурса'!$B$21,IF(D523='Напрямки конкурса'!$L$22,'Напрямки конкурса'!$B$22,IF(D523='Напрямки конкурса'!$L$23,'Напрямки конкурса'!$B$23,IF(D523='Напрямки конкурса'!$L$24,'Напрямки конкурса'!$B$24,IF(D523='Напрямки конкурса'!$L$25,'Напрямки конкурса'!$B$25,IF(D523='Напрямки конкурса'!$L$26,'Напрямки конкурса'!$B$26,IF(D523='Напрямки конкурса'!$L$27,'Напрямки конкурса'!$B$27,IF(D523='Напрямки конкурса'!$L$28,'Напрямки конкурса'!$B$28,"")))))))))))))))))))))))))))</f>
        <v/>
      </c>
      <c r="C523" s="59" t="str">
        <f>IF(D523='Напрямки конкурса'!$L$2,'Напрямки конкурса'!$K$2,IF(D523='Напрямки конкурса'!$L$3,'Напрямки конкурса'!$K$3,IF(D523='Напрямки конкурса'!$L$4,'Напрямки конкурса'!$K$4,IF(D523='Напрямки конкурса'!$L$5,'Напрямки конкурса'!$K$5,IF(D523='Напрямки конкурса'!$L$6,'Напрямки конкурса'!$K$6,IF(D523='Напрямки конкурса'!$L$7,'Напрямки конкурса'!$K$7,IF(D523='Напрямки конкурса'!$L$8,'Напрямки конкурса'!$K$8,IF(D523='Напрямки конкурса'!$L$9,'Напрямки конкурса'!$K$9,IF(D523='Напрямки конкурса'!$L$10,'Напрямки конкурса'!$K$10,IF(D523='Напрямки конкурса'!$L$11,'Напрямки конкурса'!$K$11,IF(D523='Напрямки конкурса'!$L$12,'Напрямки конкурса'!$K$12,IF(D523='Напрямки конкурса'!$L$13,'Напрямки конкурса'!$K$13,IF(D523='Напрямки конкурса'!$L$14,'Напрямки конкурса'!$K$14,IF(D523='Напрямки конкурса'!$L$15,'Напрямки конкурса'!$K$15,IF(D523='Напрямки конкурса'!$L$16,'Напрямки конкурса'!$K$16,IF(D523='Напрямки конкурса'!$L$17,'Напрямки конкурса'!$K$17,IF(D523='Напрямки конкурса'!$L$18,'Напрямки конкурса'!$K$18,IF(D523='Напрямки конкурса'!$L$19,'Напрямки конкурса'!$K$19,IF(D523='Напрямки конкурса'!$L$20,'Напрямки конкурса'!$K$20,IF(D523='Напрямки конкурса'!$L$21,'Напрямки конкурса'!$K$21,IF(D523='Напрямки конкурса'!$L$22,'Напрямки конкурса'!$K$22,IF(D523='Напрямки конкурса'!$L$23,'Напрямки конкурса'!$K$23,IF(D523='Напрямки конкурса'!$L$24,'Напрямки конкурса'!$K$24,IF(D523='Напрямки конкурса'!$L$25,'Напрямки конкурса'!$K$25,IF(D523='Напрямки конкурса'!$L$26,'Напрямки конкурса'!$K$26,IF(D523='Напрямки конкурса'!$L$27,'Напрямки конкурса'!$K$27,IF(D523='Напрямки конкурса'!$L$28,'Напрямки конкурса'!$K$28,"")))))))))))))))))))))))))))</f>
        <v/>
      </c>
      <c r="D523" s="50"/>
      <c r="E523" s="171"/>
      <c r="F523" s="171"/>
      <c r="G523" s="171"/>
      <c r="H523" s="150" t="str">
        <f>IF(I523='Категорія витрат'!$B$2,'Категорія витрат'!$A$2,IF(I523='Категорія витрат'!$B$3,'Категорія витрат'!$A$3,IF(I523='Категорія витрат'!$B$4,'Категорія витрат'!$A$4,IF(I523='Категорія витрат'!$B$5,'Категорія витрат'!$A$5,IF(I523='Категорія витрат'!$B$6,'Категорія витрат'!$A$6,IF(I523='Категорія витрат'!$B$7,'Категорія витрат'!$A$7,IF(I523='Категорія витрат'!$B$8,'Категорія витрат'!$A$8,IF(I523='Категорія витрат'!$B$9,'Категорія витрат'!$A$9,IF(I523='Категорія витрат'!$B$10,'Категорія витрат'!$A$10,IF(I523='Категорія витрат'!$B$11,'Категорія витрат'!$A$11,IF(I523='Категорія витрат'!$B$12,'Категорія витрат'!$A$12,IF(I523='Категорія витрат'!$B$13,'Категорія витрат'!$A$13,IF(I523='Категорія витрат'!$B$14,'Категорія витрат'!$A$14,IF(I523='Категорія витрат'!$B$15,'Категорія витрат'!$A$15,IF(I523='Категорія витрат'!$B$16,'Категорія витрат'!$A$16,IF(I523='Категорія витрат'!$B$17,'Категорія витрат'!$A$17,IF(I523='Категорія витрат'!$B$18,'Категорія витрат'!$A$18,IF(I523='Категорія витрат'!$B$19,'Категорія витрат'!$A$19,IF(I523='Категорія витрат'!$B$20,'Категорія витрат'!$A$20,IF(I523='Категорія витрат'!$B$21,'Категорія витрат'!$A$21,IF(I523='Категорія витрат'!$B$22,'Категорія витрат'!$A$22,IF(I523='Категорія витрат'!$B$23,'Категорія витрат'!$A$23,IF(I523='Категорія витрат'!$B$24,'Категорія витрат'!$A$24,IF(I523='Категорія витрат'!$B$25,'Категорія витрат'!$A$25,IF(I523='Категорія витрат'!$B$26,'Категорія витрат'!$A$26,IF(I523='Категорія витрат'!$B$27,'Категорія витрат'!$A$27,IF(I523='Категорія витрат'!$B$28,'Категорія витрат'!$A$28,IF(I523='Категорія витрат'!$B$29,'Категорія витрат'!$A$29,IF(I523='Категорія витрат'!$B$30,'Категорія витрат'!$A$30,"")))))))))))))))))))))))))))))</f>
        <v/>
      </c>
      <c r="I523" s="174"/>
      <c r="J523" s="173"/>
      <c r="K523" s="176"/>
      <c r="L523" s="87">
        <f t="shared" si="265"/>
        <v>0</v>
      </c>
      <c r="M523" s="176"/>
      <c r="N523" s="178"/>
      <c r="O523" s="171"/>
      <c r="P523" s="159">
        <f>IF(J523='Категорія витрат'!$F$2,ROUND('Додаток 3._Бюджет детальний ПР'!O523*0.3676,2),IF(J523='Категорія витрат'!$F$3,ROUND('Додаток 3._Бюджет детальний ПР'!O523*0.347,2),IF(J523='Категорія витрат'!$F$4,ROUND('Додаток 3._Бюджет детальний ПР'!O523*0.347,2),IF(J523='Категорія витрат'!$F$7,ROUND('Додаток 3._Бюджет детальний ПР'!O523*0.0841,2),0))))</f>
        <v>0</v>
      </c>
      <c r="Q523" s="153">
        <f t="shared" si="240"/>
        <v>0</v>
      </c>
      <c r="R523" s="181"/>
      <c r="S523" s="181"/>
      <c r="T523" s="181"/>
      <c r="U523" s="181"/>
      <c r="V523" s="181"/>
      <c r="W523" s="181"/>
      <c r="X523" s="181"/>
      <c r="Y523" s="181"/>
      <c r="Z523" s="181"/>
      <c r="AA523" s="181"/>
      <c r="AB523" s="181"/>
      <c r="AC523" s="181"/>
      <c r="AD523" s="48">
        <f t="shared" si="241"/>
        <v>0</v>
      </c>
      <c r="AE523" s="48">
        <f t="shared" si="242"/>
        <v>0</v>
      </c>
      <c r="AF523" s="48">
        <f t="shared" si="243"/>
        <v>0</v>
      </c>
      <c r="AG523" s="48">
        <f t="shared" si="244"/>
        <v>0</v>
      </c>
      <c r="AH523" s="48">
        <f t="shared" si="245"/>
        <v>0</v>
      </c>
      <c r="AI523" s="48">
        <f t="shared" si="246"/>
        <v>0</v>
      </c>
      <c r="AJ523" s="48">
        <f t="shared" si="247"/>
        <v>0</v>
      </c>
      <c r="AK523" s="48">
        <f t="shared" si="248"/>
        <v>0</v>
      </c>
      <c r="AL523" s="181"/>
      <c r="AM523" s="181"/>
      <c r="AN523" s="77"/>
      <c r="AO523" s="176"/>
      <c r="AP523" s="87">
        <f t="shared" si="266"/>
        <v>0</v>
      </c>
      <c r="AQ523" s="176"/>
      <c r="AR523" s="178"/>
      <c r="AS523" s="171"/>
      <c r="AT523" s="159">
        <f>IF(J523='Категорія витрат'!$F$2,ROUND('Додаток 3._Бюджет детальний ПР'!AS523*0.3676,2),IF(J523='Категорія витрат'!$F$3,ROUND('Додаток 3._Бюджет детальний ПР'!AS523*0.347,2),IF(J523='Категорія витрат'!$F$4,ROUND('Додаток 3._Бюджет детальний ПР'!AS523*0.347,2),IF(J523='Категорія витрат'!$F$7,ROUND('Додаток 3._Бюджет детальний ПР'!AS523*0.0841,2),0))))</f>
        <v>0</v>
      </c>
      <c r="AU523" s="153">
        <f t="shared" si="267"/>
        <v>0</v>
      </c>
      <c r="AV523" s="181"/>
      <c r="AW523" s="181"/>
      <c r="AX523" s="181"/>
      <c r="AY523" s="181"/>
      <c r="AZ523" s="181"/>
      <c r="BA523" s="181"/>
      <c r="BB523" s="181"/>
      <c r="BC523" s="181"/>
      <c r="BD523" s="181"/>
      <c r="BE523" s="181"/>
      <c r="BF523" s="181"/>
      <c r="BG523" s="181"/>
      <c r="BH523" s="48">
        <f t="shared" si="249"/>
        <v>0</v>
      </c>
      <c r="BI523" s="48">
        <f t="shared" si="250"/>
        <v>0</v>
      </c>
      <c r="BJ523" s="48">
        <f t="shared" si="251"/>
        <v>0</v>
      </c>
      <c r="BK523" s="48">
        <f t="shared" si="252"/>
        <v>0</v>
      </c>
      <c r="BL523" s="48">
        <f t="shared" si="253"/>
        <v>0</v>
      </c>
      <c r="BM523" s="48">
        <f t="shared" si="254"/>
        <v>0</v>
      </c>
      <c r="BN523" s="48">
        <f t="shared" si="255"/>
        <v>0</v>
      </c>
      <c r="BO523" s="48">
        <f t="shared" si="256"/>
        <v>0</v>
      </c>
      <c r="BP523" s="181"/>
      <c r="BQ523" s="181"/>
      <c r="BR523" s="191"/>
      <c r="BS523" s="176"/>
      <c r="BT523" s="87">
        <f t="shared" si="268"/>
        <v>0</v>
      </c>
      <c r="BU523" s="176"/>
      <c r="BV523" s="178"/>
      <c r="BW523" s="171"/>
      <c r="BX523" s="159">
        <f>IF(J523='Категорія витрат'!$F$2,ROUND('Додаток 3._Бюджет детальний ПР'!BW523*0.3676,2),IF(J523='Категорія витрат'!$F$3,ROUND('Додаток 3._Бюджет детальний ПР'!BW523*0.347,2),IF(J523='Категорія витрат'!$F$4,ROUND('Додаток 3._Бюджет детальний ПР'!BW523*0.347,2),IF(J523='Категорія витрат'!$F$7,ROUND('Додаток 3._Бюджет детальний ПР'!BW523*0.0841,2),0))))</f>
        <v>0</v>
      </c>
      <c r="BY523" s="153">
        <f t="shared" si="269"/>
        <v>0</v>
      </c>
      <c r="BZ523" s="181"/>
      <c r="CA523" s="181"/>
      <c r="CB523" s="181"/>
      <c r="CC523" s="181"/>
      <c r="CD523" s="181"/>
      <c r="CE523" s="181"/>
      <c r="CF523" s="181"/>
      <c r="CG523" s="181"/>
      <c r="CH523" s="181"/>
      <c r="CI523" s="181"/>
      <c r="CJ523" s="181"/>
      <c r="CK523" s="181"/>
      <c r="CL523" s="48">
        <f t="shared" si="257"/>
        <v>0</v>
      </c>
      <c r="CM523" s="48">
        <f t="shared" si="258"/>
        <v>0</v>
      </c>
      <c r="CN523" s="48">
        <f t="shared" si="259"/>
        <v>0</v>
      </c>
      <c r="CO523" s="48">
        <f t="shared" si="260"/>
        <v>0</v>
      </c>
      <c r="CP523" s="48">
        <f t="shared" si="261"/>
        <v>0</v>
      </c>
      <c r="CQ523" s="48">
        <f t="shared" si="262"/>
        <v>0</v>
      </c>
      <c r="CR523" s="48">
        <f t="shared" si="263"/>
        <v>0</v>
      </c>
      <c r="CS523" s="48">
        <f t="shared" si="264"/>
        <v>0</v>
      </c>
      <c r="CT523" s="181"/>
      <c r="CU523" s="181"/>
    </row>
    <row r="524" spans="1:99" ht="20.100000000000001" customHeight="1" x14ac:dyDescent="0.25">
      <c r="A524" s="58">
        <v>520</v>
      </c>
      <c r="B524" s="58" t="str">
        <f>IF(D524='Напрямки конкурса'!$L$2,'Напрямки конкурса'!$B$2,IF(D524='Напрямки конкурса'!$L$3,'Напрямки конкурса'!$B$3,IF(D524='Напрямки конкурса'!$L$4,'Напрямки конкурса'!$B$4,IF(D524='Напрямки конкурса'!$L$5,'Напрямки конкурса'!$B$5,IF(D524='Напрямки конкурса'!$L$6,'Напрямки конкурса'!$B$6,IF(D524='Напрямки конкурса'!$L$7,'Напрямки конкурса'!$B$7,IF(D524='Напрямки конкурса'!$L$8,'Напрямки конкурса'!$B$8,IF(D524='Напрямки конкурса'!$L$9,'Напрямки конкурса'!$B$9,IF(D524='Напрямки конкурса'!$L$10,'Напрямки конкурса'!$B$10,IF(D524='Напрямки конкурса'!$L$11,'Напрямки конкурса'!$B$11,IF(D524='Напрямки конкурса'!$L$12,'Напрямки конкурса'!$B$12,IF(D524='Напрямки конкурса'!$L$13,'Напрямки конкурса'!$B$13,IF(D524='Напрямки конкурса'!$L$14,'Напрямки конкурса'!$B$14,IF(D524='Напрямки конкурса'!$L$15,'Напрямки конкурса'!$B$15,IF(D524='Напрямки конкурса'!$L$16,'Напрямки конкурса'!$B$16,IF(D524='Напрямки конкурса'!$L$17,'Напрямки конкурса'!$B$17,IF(D524='Напрямки конкурса'!$L$18,'Напрямки конкурса'!$B$18,IF(D524='Напрямки конкурса'!$L$19,'Напрямки конкурса'!$B$19,IF(D524='Напрямки конкурса'!$L$20,'Напрямки конкурса'!$B$20,IF(D524='Напрямки конкурса'!$L$21,'Напрямки конкурса'!$B$21,IF(D524='Напрямки конкурса'!$L$22,'Напрямки конкурса'!$B$22,IF(D524='Напрямки конкурса'!$L$23,'Напрямки конкурса'!$B$23,IF(D524='Напрямки конкурса'!$L$24,'Напрямки конкурса'!$B$24,IF(D524='Напрямки конкурса'!$L$25,'Напрямки конкурса'!$B$25,IF(D524='Напрямки конкурса'!$L$26,'Напрямки конкурса'!$B$26,IF(D524='Напрямки конкурса'!$L$27,'Напрямки конкурса'!$B$27,IF(D524='Напрямки конкурса'!$L$28,'Напрямки конкурса'!$B$28,"")))))))))))))))))))))))))))</f>
        <v/>
      </c>
      <c r="C524" s="59" t="str">
        <f>IF(D524='Напрямки конкурса'!$L$2,'Напрямки конкурса'!$K$2,IF(D524='Напрямки конкурса'!$L$3,'Напрямки конкурса'!$K$3,IF(D524='Напрямки конкурса'!$L$4,'Напрямки конкурса'!$K$4,IF(D524='Напрямки конкурса'!$L$5,'Напрямки конкурса'!$K$5,IF(D524='Напрямки конкурса'!$L$6,'Напрямки конкурса'!$K$6,IF(D524='Напрямки конкурса'!$L$7,'Напрямки конкурса'!$K$7,IF(D524='Напрямки конкурса'!$L$8,'Напрямки конкурса'!$K$8,IF(D524='Напрямки конкурса'!$L$9,'Напрямки конкурса'!$K$9,IF(D524='Напрямки конкурса'!$L$10,'Напрямки конкурса'!$K$10,IF(D524='Напрямки конкурса'!$L$11,'Напрямки конкурса'!$K$11,IF(D524='Напрямки конкурса'!$L$12,'Напрямки конкурса'!$K$12,IF(D524='Напрямки конкурса'!$L$13,'Напрямки конкурса'!$K$13,IF(D524='Напрямки конкурса'!$L$14,'Напрямки конкурса'!$K$14,IF(D524='Напрямки конкурса'!$L$15,'Напрямки конкурса'!$K$15,IF(D524='Напрямки конкурса'!$L$16,'Напрямки конкурса'!$K$16,IF(D524='Напрямки конкурса'!$L$17,'Напрямки конкурса'!$K$17,IF(D524='Напрямки конкурса'!$L$18,'Напрямки конкурса'!$K$18,IF(D524='Напрямки конкурса'!$L$19,'Напрямки конкурса'!$K$19,IF(D524='Напрямки конкурса'!$L$20,'Напрямки конкурса'!$K$20,IF(D524='Напрямки конкурса'!$L$21,'Напрямки конкурса'!$K$21,IF(D524='Напрямки конкурса'!$L$22,'Напрямки конкурса'!$K$22,IF(D524='Напрямки конкурса'!$L$23,'Напрямки конкурса'!$K$23,IF(D524='Напрямки конкурса'!$L$24,'Напрямки конкурса'!$K$24,IF(D524='Напрямки конкурса'!$L$25,'Напрямки конкурса'!$K$25,IF(D524='Напрямки конкурса'!$L$26,'Напрямки конкурса'!$K$26,IF(D524='Напрямки конкурса'!$L$27,'Напрямки конкурса'!$K$27,IF(D524='Напрямки конкурса'!$L$28,'Напрямки конкурса'!$K$28,"")))))))))))))))))))))))))))</f>
        <v/>
      </c>
      <c r="D524" s="50"/>
      <c r="E524" s="171"/>
      <c r="F524" s="171"/>
      <c r="G524" s="171"/>
      <c r="H524" s="150" t="str">
        <f>IF(I524='Категорія витрат'!$B$2,'Категорія витрат'!$A$2,IF(I524='Категорія витрат'!$B$3,'Категорія витрат'!$A$3,IF(I524='Категорія витрат'!$B$4,'Категорія витрат'!$A$4,IF(I524='Категорія витрат'!$B$5,'Категорія витрат'!$A$5,IF(I524='Категорія витрат'!$B$6,'Категорія витрат'!$A$6,IF(I524='Категорія витрат'!$B$7,'Категорія витрат'!$A$7,IF(I524='Категорія витрат'!$B$8,'Категорія витрат'!$A$8,IF(I524='Категорія витрат'!$B$9,'Категорія витрат'!$A$9,IF(I524='Категорія витрат'!$B$10,'Категорія витрат'!$A$10,IF(I524='Категорія витрат'!$B$11,'Категорія витрат'!$A$11,IF(I524='Категорія витрат'!$B$12,'Категорія витрат'!$A$12,IF(I524='Категорія витрат'!$B$13,'Категорія витрат'!$A$13,IF(I524='Категорія витрат'!$B$14,'Категорія витрат'!$A$14,IF(I524='Категорія витрат'!$B$15,'Категорія витрат'!$A$15,IF(I524='Категорія витрат'!$B$16,'Категорія витрат'!$A$16,IF(I524='Категорія витрат'!$B$17,'Категорія витрат'!$A$17,IF(I524='Категорія витрат'!$B$18,'Категорія витрат'!$A$18,IF(I524='Категорія витрат'!$B$19,'Категорія витрат'!$A$19,IF(I524='Категорія витрат'!$B$20,'Категорія витрат'!$A$20,IF(I524='Категорія витрат'!$B$21,'Категорія витрат'!$A$21,IF(I524='Категорія витрат'!$B$22,'Категорія витрат'!$A$22,IF(I524='Категорія витрат'!$B$23,'Категорія витрат'!$A$23,IF(I524='Категорія витрат'!$B$24,'Категорія витрат'!$A$24,IF(I524='Категорія витрат'!$B$25,'Категорія витрат'!$A$25,IF(I524='Категорія витрат'!$B$26,'Категорія витрат'!$A$26,IF(I524='Категорія витрат'!$B$27,'Категорія витрат'!$A$27,IF(I524='Категорія витрат'!$B$28,'Категорія витрат'!$A$28,IF(I524='Категорія витрат'!$B$29,'Категорія витрат'!$A$29,IF(I524='Категорія витрат'!$B$30,'Категорія витрат'!$A$30,"")))))))))))))))))))))))))))))</f>
        <v/>
      </c>
      <c r="I524" s="174"/>
      <c r="J524" s="173"/>
      <c r="K524" s="176"/>
      <c r="L524" s="87">
        <f t="shared" si="265"/>
        <v>0</v>
      </c>
      <c r="M524" s="176"/>
      <c r="N524" s="178"/>
      <c r="O524" s="171"/>
      <c r="P524" s="159">
        <f>IF(J524='Категорія витрат'!$F$2,ROUND('Додаток 3._Бюджет детальний ПР'!O524*0.3676,2),IF(J524='Категорія витрат'!$F$3,ROUND('Додаток 3._Бюджет детальний ПР'!O524*0.347,2),IF(J524='Категорія витрат'!$F$4,ROUND('Додаток 3._Бюджет детальний ПР'!O524*0.347,2),IF(J524='Категорія витрат'!$F$7,ROUND('Додаток 3._Бюджет детальний ПР'!O524*0.0841,2),0))))</f>
        <v>0</v>
      </c>
      <c r="Q524" s="153">
        <f t="shared" si="240"/>
        <v>0</v>
      </c>
      <c r="R524" s="181"/>
      <c r="S524" s="181"/>
      <c r="T524" s="181"/>
      <c r="U524" s="181"/>
      <c r="V524" s="181"/>
      <c r="W524" s="181"/>
      <c r="X524" s="181"/>
      <c r="Y524" s="181"/>
      <c r="Z524" s="181"/>
      <c r="AA524" s="181"/>
      <c r="AB524" s="181"/>
      <c r="AC524" s="181"/>
      <c r="AD524" s="48">
        <f t="shared" si="241"/>
        <v>0</v>
      </c>
      <c r="AE524" s="48">
        <f t="shared" si="242"/>
        <v>0</v>
      </c>
      <c r="AF524" s="48">
        <f t="shared" si="243"/>
        <v>0</v>
      </c>
      <c r="AG524" s="48">
        <f t="shared" si="244"/>
        <v>0</v>
      </c>
      <c r="AH524" s="48">
        <f t="shared" si="245"/>
        <v>0</v>
      </c>
      <c r="AI524" s="48">
        <f t="shared" si="246"/>
        <v>0</v>
      </c>
      <c r="AJ524" s="48">
        <f t="shared" si="247"/>
        <v>0</v>
      </c>
      <c r="AK524" s="48">
        <f t="shared" si="248"/>
        <v>0</v>
      </c>
      <c r="AL524" s="181"/>
      <c r="AM524" s="181"/>
      <c r="AN524" s="77"/>
      <c r="AO524" s="176"/>
      <c r="AP524" s="87">
        <f t="shared" si="266"/>
        <v>0</v>
      </c>
      <c r="AQ524" s="176"/>
      <c r="AR524" s="178"/>
      <c r="AS524" s="171"/>
      <c r="AT524" s="159">
        <f>IF(J524='Категорія витрат'!$F$2,ROUND('Додаток 3._Бюджет детальний ПР'!AS524*0.3676,2),IF(J524='Категорія витрат'!$F$3,ROUND('Додаток 3._Бюджет детальний ПР'!AS524*0.347,2),IF(J524='Категорія витрат'!$F$4,ROUND('Додаток 3._Бюджет детальний ПР'!AS524*0.347,2),IF(J524='Категорія витрат'!$F$7,ROUND('Додаток 3._Бюджет детальний ПР'!AS524*0.0841,2),0))))</f>
        <v>0</v>
      </c>
      <c r="AU524" s="153">
        <f t="shared" si="267"/>
        <v>0</v>
      </c>
      <c r="AV524" s="181"/>
      <c r="AW524" s="181"/>
      <c r="AX524" s="181"/>
      <c r="AY524" s="181"/>
      <c r="AZ524" s="181"/>
      <c r="BA524" s="181"/>
      <c r="BB524" s="181"/>
      <c r="BC524" s="181"/>
      <c r="BD524" s="181"/>
      <c r="BE524" s="181"/>
      <c r="BF524" s="181"/>
      <c r="BG524" s="181"/>
      <c r="BH524" s="48">
        <f t="shared" si="249"/>
        <v>0</v>
      </c>
      <c r="BI524" s="48">
        <f t="shared" si="250"/>
        <v>0</v>
      </c>
      <c r="BJ524" s="48">
        <f t="shared" si="251"/>
        <v>0</v>
      </c>
      <c r="BK524" s="48">
        <f t="shared" si="252"/>
        <v>0</v>
      </c>
      <c r="BL524" s="48">
        <f t="shared" si="253"/>
        <v>0</v>
      </c>
      <c r="BM524" s="48">
        <f t="shared" si="254"/>
        <v>0</v>
      </c>
      <c r="BN524" s="48">
        <f t="shared" si="255"/>
        <v>0</v>
      </c>
      <c r="BO524" s="48">
        <f t="shared" si="256"/>
        <v>0</v>
      </c>
      <c r="BP524" s="181"/>
      <c r="BQ524" s="181"/>
      <c r="BR524" s="191"/>
      <c r="BS524" s="176"/>
      <c r="BT524" s="87">
        <f t="shared" si="268"/>
        <v>0</v>
      </c>
      <c r="BU524" s="176"/>
      <c r="BV524" s="178"/>
      <c r="BW524" s="171"/>
      <c r="BX524" s="159">
        <f>IF(J524='Категорія витрат'!$F$2,ROUND('Додаток 3._Бюджет детальний ПР'!BW524*0.3676,2),IF(J524='Категорія витрат'!$F$3,ROUND('Додаток 3._Бюджет детальний ПР'!BW524*0.347,2),IF(J524='Категорія витрат'!$F$4,ROUND('Додаток 3._Бюджет детальний ПР'!BW524*0.347,2),IF(J524='Категорія витрат'!$F$7,ROUND('Додаток 3._Бюджет детальний ПР'!BW524*0.0841,2),0))))</f>
        <v>0</v>
      </c>
      <c r="BY524" s="153">
        <f t="shared" si="269"/>
        <v>0</v>
      </c>
      <c r="BZ524" s="181"/>
      <c r="CA524" s="181"/>
      <c r="CB524" s="181"/>
      <c r="CC524" s="181"/>
      <c r="CD524" s="181"/>
      <c r="CE524" s="181"/>
      <c r="CF524" s="181"/>
      <c r="CG524" s="181"/>
      <c r="CH524" s="181"/>
      <c r="CI524" s="181"/>
      <c r="CJ524" s="181"/>
      <c r="CK524" s="181"/>
      <c r="CL524" s="48">
        <f t="shared" si="257"/>
        <v>0</v>
      </c>
      <c r="CM524" s="48">
        <f t="shared" si="258"/>
        <v>0</v>
      </c>
      <c r="CN524" s="48">
        <f t="shared" si="259"/>
        <v>0</v>
      </c>
      <c r="CO524" s="48">
        <f t="shared" si="260"/>
        <v>0</v>
      </c>
      <c r="CP524" s="48">
        <f t="shared" si="261"/>
        <v>0</v>
      </c>
      <c r="CQ524" s="48">
        <f t="shared" si="262"/>
        <v>0</v>
      </c>
      <c r="CR524" s="48">
        <f t="shared" si="263"/>
        <v>0</v>
      </c>
      <c r="CS524" s="48">
        <f t="shared" si="264"/>
        <v>0</v>
      </c>
      <c r="CT524" s="181"/>
      <c r="CU524" s="181"/>
    </row>
    <row r="525" spans="1:99" ht="20.100000000000001" customHeight="1" x14ac:dyDescent="0.25">
      <c r="A525" s="58">
        <v>521</v>
      </c>
      <c r="B525" s="58" t="str">
        <f>IF(D525='Напрямки конкурса'!$L$2,'Напрямки конкурса'!$B$2,IF(D525='Напрямки конкурса'!$L$3,'Напрямки конкурса'!$B$3,IF(D525='Напрямки конкурса'!$L$4,'Напрямки конкурса'!$B$4,IF(D525='Напрямки конкурса'!$L$5,'Напрямки конкурса'!$B$5,IF(D525='Напрямки конкурса'!$L$6,'Напрямки конкурса'!$B$6,IF(D525='Напрямки конкурса'!$L$7,'Напрямки конкурса'!$B$7,IF(D525='Напрямки конкурса'!$L$8,'Напрямки конкурса'!$B$8,IF(D525='Напрямки конкурса'!$L$9,'Напрямки конкурса'!$B$9,IF(D525='Напрямки конкурса'!$L$10,'Напрямки конкурса'!$B$10,IF(D525='Напрямки конкурса'!$L$11,'Напрямки конкурса'!$B$11,IF(D525='Напрямки конкурса'!$L$12,'Напрямки конкурса'!$B$12,IF(D525='Напрямки конкурса'!$L$13,'Напрямки конкурса'!$B$13,IF(D525='Напрямки конкурса'!$L$14,'Напрямки конкурса'!$B$14,IF(D525='Напрямки конкурса'!$L$15,'Напрямки конкурса'!$B$15,IF(D525='Напрямки конкурса'!$L$16,'Напрямки конкурса'!$B$16,IF(D525='Напрямки конкурса'!$L$17,'Напрямки конкурса'!$B$17,IF(D525='Напрямки конкурса'!$L$18,'Напрямки конкурса'!$B$18,IF(D525='Напрямки конкурса'!$L$19,'Напрямки конкурса'!$B$19,IF(D525='Напрямки конкурса'!$L$20,'Напрямки конкурса'!$B$20,IF(D525='Напрямки конкурса'!$L$21,'Напрямки конкурса'!$B$21,IF(D525='Напрямки конкурса'!$L$22,'Напрямки конкурса'!$B$22,IF(D525='Напрямки конкурса'!$L$23,'Напрямки конкурса'!$B$23,IF(D525='Напрямки конкурса'!$L$24,'Напрямки конкурса'!$B$24,IF(D525='Напрямки конкурса'!$L$25,'Напрямки конкурса'!$B$25,IF(D525='Напрямки конкурса'!$L$26,'Напрямки конкурса'!$B$26,IF(D525='Напрямки конкурса'!$L$27,'Напрямки конкурса'!$B$27,IF(D525='Напрямки конкурса'!$L$28,'Напрямки конкурса'!$B$28,"")))))))))))))))))))))))))))</f>
        <v/>
      </c>
      <c r="C525" s="59" t="str">
        <f>IF(D525='Напрямки конкурса'!$L$2,'Напрямки конкурса'!$K$2,IF(D525='Напрямки конкурса'!$L$3,'Напрямки конкурса'!$K$3,IF(D525='Напрямки конкурса'!$L$4,'Напрямки конкурса'!$K$4,IF(D525='Напрямки конкурса'!$L$5,'Напрямки конкурса'!$K$5,IF(D525='Напрямки конкурса'!$L$6,'Напрямки конкурса'!$K$6,IF(D525='Напрямки конкурса'!$L$7,'Напрямки конкурса'!$K$7,IF(D525='Напрямки конкурса'!$L$8,'Напрямки конкурса'!$K$8,IF(D525='Напрямки конкурса'!$L$9,'Напрямки конкурса'!$K$9,IF(D525='Напрямки конкурса'!$L$10,'Напрямки конкурса'!$K$10,IF(D525='Напрямки конкурса'!$L$11,'Напрямки конкурса'!$K$11,IF(D525='Напрямки конкурса'!$L$12,'Напрямки конкурса'!$K$12,IF(D525='Напрямки конкурса'!$L$13,'Напрямки конкурса'!$K$13,IF(D525='Напрямки конкурса'!$L$14,'Напрямки конкурса'!$K$14,IF(D525='Напрямки конкурса'!$L$15,'Напрямки конкурса'!$K$15,IF(D525='Напрямки конкурса'!$L$16,'Напрямки конкурса'!$K$16,IF(D525='Напрямки конкурса'!$L$17,'Напрямки конкурса'!$K$17,IF(D525='Напрямки конкурса'!$L$18,'Напрямки конкурса'!$K$18,IF(D525='Напрямки конкурса'!$L$19,'Напрямки конкурса'!$K$19,IF(D525='Напрямки конкурса'!$L$20,'Напрямки конкурса'!$K$20,IF(D525='Напрямки конкурса'!$L$21,'Напрямки конкурса'!$K$21,IF(D525='Напрямки конкурса'!$L$22,'Напрямки конкурса'!$K$22,IF(D525='Напрямки конкурса'!$L$23,'Напрямки конкурса'!$K$23,IF(D525='Напрямки конкурса'!$L$24,'Напрямки конкурса'!$K$24,IF(D525='Напрямки конкурса'!$L$25,'Напрямки конкурса'!$K$25,IF(D525='Напрямки конкурса'!$L$26,'Напрямки конкурса'!$K$26,IF(D525='Напрямки конкурса'!$L$27,'Напрямки конкурса'!$K$27,IF(D525='Напрямки конкурса'!$L$28,'Напрямки конкурса'!$K$28,"")))))))))))))))))))))))))))</f>
        <v/>
      </c>
      <c r="D525" s="50"/>
      <c r="E525" s="171"/>
      <c r="F525" s="171"/>
      <c r="G525" s="171"/>
      <c r="H525" s="150" t="str">
        <f>IF(I525='Категорія витрат'!$B$2,'Категорія витрат'!$A$2,IF(I525='Категорія витрат'!$B$3,'Категорія витрат'!$A$3,IF(I525='Категорія витрат'!$B$4,'Категорія витрат'!$A$4,IF(I525='Категорія витрат'!$B$5,'Категорія витрат'!$A$5,IF(I525='Категорія витрат'!$B$6,'Категорія витрат'!$A$6,IF(I525='Категорія витрат'!$B$7,'Категорія витрат'!$A$7,IF(I525='Категорія витрат'!$B$8,'Категорія витрат'!$A$8,IF(I525='Категорія витрат'!$B$9,'Категорія витрат'!$A$9,IF(I525='Категорія витрат'!$B$10,'Категорія витрат'!$A$10,IF(I525='Категорія витрат'!$B$11,'Категорія витрат'!$A$11,IF(I525='Категорія витрат'!$B$12,'Категорія витрат'!$A$12,IF(I525='Категорія витрат'!$B$13,'Категорія витрат'!$A$13,IF(I525='Категорія витрат'!$B$14,'Категорія витрат'!$A$14,IF(I525='Категорія витрат'!$B$15,'Категорія витрат'!$A$15,IF(I525='Категорія витрат'!$B$16,'Категорія витрат'!$A$16,IF(I525='Категорія витрат'!$B$17,'Категорія витрат'!$A$17,IF(I525='Категорія витрат'!$B$18,'Категорія витрат'!$A$18,IF(I525='Категорія витрат'!$B$19,'Категорія витрат'!$A$19,IF(I525='Категорія витрат'!$B$20,'Категорія витрат'!$A$20,IF(I525='Категорія витрат'!$B$21,'Категорія витрат'!$A$21,IF(I525='Категорія витрат'!$B$22,'Категорія витрат'!$A$22,IF(I525='Категорія витрат'!$B$23,'Категорія витрат'!$A$23,IF(I525='Категорія витрат'!$B$24,'Категорія витрат'!$A$24,IF(I525='Категорія витрат'!$B$25,'Категорія витрат'!$A$25,IF(I525='Категорія витрат'!$B$26,'Категорія витрат'!$A$26,IF(I525='Категорія витрат'!$B$27,'Категорія витрат'!$A$27,IF(I525='Категорія витрат'!$B$28,'Категорія витрат'!$A$28,IF(I525='Категорія витрат'!$B$29,'Категорія витрат'!$A$29,IF(I525='Категорія витрат'!$B$30,'Категорія витрат'!$A$30,"")))))))))))))))))))))))))))))</f>
        <v/>
      </c>
      <c r="I525" s="174"/>
      <c r="J525" s="173"/>
      <c r="K525" s="176"/>
      <c r="L525" s="87">
        <f t="shared" si="265"/>
        <v>0</v>
      </c>
      <c r="M525" s="176"/>
      <c r="N525" s="178"/>
      <c r="O525" s="171"/>
      <c r="P525" s="159">
        <f>IF(J525='Категорія витрат'!$F$2,ROUND('Додаток 3._Бюджет детальний ПР'!O525*0.3676,2),IF(J525='Категорія витрат'!$F$3,ROUND('Додаток 3._Бюджет детальний ПР'!O525*0.347,2),IF(J525='Категорія витрат'!$F$4,ROUND('Додаток 3._Бюджет детальний ПР'!O525*0.347,2),IF(J525='Категорія витрат'!$F$7,ROUND('Додаток 3._Бюджет детальний ПР'!O525*0.0841,2),0))))</f>
        <v>0</v>
      </c>
      <c r="Q525" s="153">
        <f t="shared" si="240"/>
        <v>0</v>
      </c>
      <c r="R525" s="181"/>
      <c r="S525" s="181"/>
      <c r="T525" s="181"/>
      <c r="U525" s="181"/>
      <c r="V525" s="181"/>
      <c r="W525" s="181"/>
      <c r="X525" s="181"/>
      <c r="Y525" s="181"/>
      <c r="Z525" s="181"/>
      <c r="AA525" s="181"/>
      <c r="AB525" s="181"/>
      <c r="AC525" s="181"/>
      <c r="AD525" s="48">
        <f t="shared" si="241"/>
        <v>0</v>
      </c>
      <c r="AE525" s="48">
        <f t="shared" si="242"/>
        <v>0</v>
      </c>
      <c r="AF525" s="48">
        <f t="shared" si="243"/>
        <v>0</v>
      </c>
      <c r="AG525" s="48">
        <f t="shared" si="244"/>
        <v>0</v>
      </c>
      <c r="AH525" s="48">
        <f t="shared" si="245"/>
        <v>0</v>
      </c>
      <c r="AI525" s="48">
        <f t="shared" si="246"/>
        <v>0</v>
      </c>
      <c r="AJ525" s="48">
        <f t="shared" si="247"/>
        <v>0</v>
      </c>
      <c r="AK525" s="48">
        <f t="shared" si="248"/>
        <v>0</v>
      </c>
      <c r="AL525" s="181"/>
      <c r="AM525" s="181"/>
      <c r="AN525" s="77"/>
      <c r="AO525" s="176"/>
      <c r="AP525" s="87">
        <f t="shared" si="266"/>
        <v>0</v>
      </c>
      <c r="AQ525" s="176"/>
      <c r="AR525" s="178"/>
      <c r="AS525" s="171"/>
      <c r="AT525" s="159">
        <f>IF(J525='Категорія витрат'!$F$2,ROUND('Додаток 3._Бюджет детальний ПР'!AS525*0.3676,2),IF(J525='Категорія витрат'!$F$3,ROUND('Додаток 3._Бюджет детальний ПР'!AS525*0.347,2),IF(J525='Категорія витрат'!$F$4,ROUND('Додаток 3._Бюджет детальний ПР'!AS525*0.347,2),IF(J525='Категорія витрат'!$F$7,ROUND('Додаток 3._Бюджет детальний ПР'!AS525*0.0841,2),0))))</f>
        <v>0</v>
      </c>
      <c r="AU525" s="153">
        <f t="shared" si="267"/>
        <v>0</v>
      </c>
      <c r="AV525" s="181"/>
      <c r="AW525" s="181"/>
      <c r="AX525" s="181"/>
      <c r="AY525" s="181"/>
      <c r="AZ525" s="181"/>
      <c r="BA525" s="181"/>
      <c r="BB525" s="181"/>
      <c r="BC525" s="181"/>
      <c r="BD525" s="181"/>
      <c r="BE525" s="181"/>
      <c r="BF525" s="181"/>
      <c r="BG525" s="181"/>
      <c r="BH525" s="48">
        <f t="shared" si="249"/>
        <v>0</v>
      </c>
      <c r="BI525" s="48">
        <f t="shared" si="250"/>
        <v>0</v>
      </c>
      <c r="BJ525" s="48">
        <f t="shared" si="251"/>
        <v>0</v>
      </c>
      <c r="BK525" s="48">
        <f t="shared" si="252"/>
        <v>0</v>
      </c>
      <c r="BL525" s="48">
        <f t="shared" si="253"/>
        <v>0</v>
      </c>
      <c r="BM525" s="48">
        <f t="shared" si="254"/>
        <v>0</v>
      </c>
      <c r="BN525" s="48">
        <f t="shared" si="255"/>
        <v>0</v>
      </c>
      <c r="BO525" s="48">
        <f t="shared" si="256"/>
        <v>0</v>
      </c>
      <c r="BP525" s="181"/>
      <c r="BQ525" s="181"/>
      <c r="BR525" s="191"/>
      <c r="BS525" s="176"/>
      <c r="BT525" s="87">
        <f t="shared" si="268"/>
        <v>0</v>
      </c>
      <c r="BU525" s="176"/>
      <c r="BV525" s="178"/>
      <c r="BW525" s="171"/>
      <c r="BX525" s="159">
        <f>IF(J525='Категорія витрат'!$F$2,ROUND('Додаток 3._Бюджет детальний ПР'!BW525*0.3676,2),IF(J525='Категорія витрат'!$F$3,ROUND('Додаток 3._Бюджет детальний ПР'!BW525*0.347,2),IF(J525='Категорія витрат'!$F$4,ROUND('Додаток 3._Бюджет детальний ПР'!BW525*0.347,2),IF(J525='Категорія витрат'!$F$7,ROUND('Додаток 3._Бюджет детальний ПР'!BW525*0.0841,2),0))))</f>
        <v>0</v>
      </c>
      <c r="BY525" s="153">
        <f t="shared" si="269"/>
        <v>0</v>
      </c>
      <c r="BZ525" s="181"/>
      <c r="CA525" s="181"/>
      <c r="CB525" s="181"/>
      <c r="CC525" s="181"/>
      <c r="CD525" s="181"/>
      <c r="CE525" s="181"/>
      <c r="CF525" s="181"/>
      <c r="CG525" s="181"/>
      <c r="CH525" s="181"/>
      <c r="CI525" s="181"/>
      <c r="CJ525" s="181"/>
      <c r="CK525" s="181"/>
      <c r="CL525" s="48">
        <f t="shared" si="257"/>
        <v>0</v>
      </c>
      <c r="CM525" s="48">
        <f t="shared" si="258"/>
        <v>0</v>
      </c>
      <c r="CN525" s="48">
        <f t="shared" si="259"/>
        <v>0</v>
      </c>
      <c r="CO525" s="48">
        <f t="shared" si="260"/>
        <v>0</v>
      </c>
      <c r="CP525" s="48">
        <f t="shared" si="261"/>
        <v>0</v>
      </c>
      <c r="CQ525" s="48">
        <f t="shared" si="262"/>
        <v>0</v>
      </c>
      <c r="CR525" s="48">
        <f t="shared" si="263"/>
        <v>0</v>
      </c>
      <c r="CS525" s="48">
        <f t="shared" si="264"/>
        <v>0</v>
      </c>
      <c r="CT525" s="181"/>
      <c r="CU525" s="181"/>
    </row>
    <row r="526" spans="1:99" ht="20.100000000000001" customHeight="1" x14ac:dyDescent="0.25">
      <c r="A526" s="58">
        <v>522</v>
      </c>
      <c r="B526" s="58" t="str">
        <f>IF(D526='Напрямки конкурса'!$L$2,'Напрямки конкурса'!$B$2,IF(D526='Напрямки конкурса'!$L$3,'Напрямки конкурса'!$B$3,IF(D526='Напрямки конкурса'!$L$4,'Напрямки конкурса'!$B$4,IF(D526='Напрямки конкурса'!$L$5,'Напрямки конкурса'!$B$5,IF(D526='Напрямки конкурса'!$L$6,'Напрямки конкурса'!$B$6,IF(D526='Напрямки конкурса'!$L$7,'Напрямки конкурса'!$B$7,IF(D526='Напрямки конкурса'!$L$8,'Напрямки конкурса'!$B$8,IF(D526='Напрямки конкурса'!$L$9,'Напрямки конкурса'!$B$9,IF(D526='Напрямки конкурса'!$L$10,'Напрямки конкурса'!$B$10,IF(D526='Напрямки конкурса'!$L$11,'Напрямки конкурса'!$B$11,IF(D526='Напрямки конкурса'!$L$12,'Напрямки конкурса'!$B$12,IF(D526='Напрямки конкурса'!$L$13,'Напрямки конкурса'!$B$13,IF(D526='Напрямки конкурса'!$L$14,'Напрямки конкурса'!$B$14,IF(D526='Напрямки конкурса'!$L$15,'Напрямки конкурса'!$B$15,IF(D526='Напрямки конкурса'!$L$16,'Напрямки конкурса'!$B$16,IF(D526='Напрямки конкурса'!$L$17,'Напрямки конкурса'!$B$17,IF(D526='Напрямки конкурса'!$L$18,'Напрямки конкурса'!$B$18,IF(D526='Напрямки конкурса'!$L$19,'Напрямки конкурса'!$B$19,IF(D526='Напрямки конкурса'!$L$20,'Напрямки конкурса'!$B$20,IF(D526='Напрямки конкурса'!$L$21,'Напрямки конкурса'!$B$21,IF(D526='Напрямки конкурса'!$L$22,'Напрямки конкурса'!$B$22,IF(D526='Напрямки конкурса'!$L$23,'Напрямки конкурса'!$B$23,IF(D526='Напрямки конкурса'!$L$24,'Напрямки конкурса'!$B$24,IF(D526='Напрямки конкурса'!$L$25,'Напрямки конкурса'!$B$25,IF(D526='Напрямки конкурса'!$L$26,'Напрямки конкурса'!$B$26,IF(D526='Напрямки конкурса'!$L$27,'Напрямки конкурса'!$B$27,IF(D526='Напрямки конкурса'!$L$28,'Напрямки конкурса'!$B$28,"")))))))))))))))))))))))))))</f>
        <v/>
      </c>
      <c r="C526" s="59" t="str">
        <f>IF(D526='Напрямки конкурса'!$L$2,'Напрямки конкурса'!$K$2,IF(D526='Напрямки конкурса'!$L$3,'Напрямки конкурса'!$K$3,IF(D526='Напрямки конкурса'!$L$4,'Напрямки конкурса'!$K$4,IF(D526='Напрямки конкурса'!$L$5,'Напрямки конкурса'!$K$5,IF(D526='Напрямки конкурса'!$L$6,'Напрямки конкурса'!$K$6,IF(D526='Напрямки конкурса'!$L$7,'Напрямки конкурса'!$K$7,IF(D526='Напрямки конкурса'!$L$8,'Напрямки конкурса'!$K$8,IF(D526='Напрямки конкурса'!$L$9,'Напрямки конкурса'!$K$9,IF(D526='Напрямки конкурса'!$L$10,'Напрямки конкурса'!$K$10,IF(D526='Напрямки конкурса'!$L$11,'Напрямки конкурса'!$K$11,IF(D526='Напрямки конкурса'!$L$12,'Напрямки конкурса'!$K$12,IF(D526='Напрямки конкурса'!$L$13,'Напрямки конкурса'!$K$13,IF(D526='Напрямки конкурса'!$L$14,'Напрямки конкурса'!$K$14,IF(D526='Напрямки конкурса'!$L$15,'Напрямки конкурса'!$K$15,IF(D526='Напрямки конкурса'!$L$16,'Напрямки конкурса'!$K$16,IF(D526='Напрямки конкурса'!$L$17,'Напрямки конкурса'!$K$17,IF(D526='Напрямки конкурса'!$L$18,'Напрямки конкурса'!$K$18,IF(D526='Напрямки конкурса'!$L$19,'Напрямки конкурса'!$K$19,IF(D526='Напрямки конкурса'!$L$20,'Напрямки конкурса'!$K$20,IF(D526='Напрямки конкурса'!$L$21,'Напрямки конкурса'!$K$21,IF(D526='Напрямки конкурса'!$L$22,'Напрямки конкурса'!$K$22,IF(D526='Напрямки конкурса'!$L$23,'Напрямки конкурса'!$K$23,IF(D526='Напрямки конкурса'!$L$24,'Напрямки конкурса'!$K$24,IF(D526='Напрямки конкурса'!$L$25,'Напрямки конкурса'!$K$25,IF(D526='Напрямки конкурса'!$L$26,'Напрямки конкурса'!$K$26,IF(D526='Напрямки конкурса'!$L$27,'Напрямки конкурса'!$K$27,IF(D526='Напрямки конкурса'!$L$28,'Напрямки конкурса'!$K$28,"")))))))))))))))))))))))))))</f>
        <v/>
      </c>
      <c r="D526" s="50"/>
      <c r="E526" s="171"/>
      <c r="F526" s="171"/>
      <c r="G526" s="171"/>
      <c r="H526" s="150" t="str">
        <f>IF(I526='Категорія витрат'!$B$2,'Категорія витрат'!$A$2,IF(I526='Категорія витрат'!$B$3,'Категорія витрат'!$A$3,IF(I526='Категорія витрат'!$B$4,'Категорія витрат'!$A$4,IF(I526='Категорія витрат'!$B$5,'Категорія витрат'!$A$5,IF(I526='Категорія витрат'!$B$6,'Категорія витрат'!$A$6,IF(I526='Категорія витрат'!$B$7,'Категорія витрат'!$A$7,IF(I526='Категорія витрат'!$B$8,'Категорія витрат'!$A$8,IF(I526='Категорія витрат'!$B$9,'Категорія витрат'!$A$9,IF(I526='Категорія витрат'!$B$10,'Категорія витрат'!$A$10,IF(I526='Категорія витрат'!$B$11,'Категорія витрат'!$A$11,IF(I526='Категорія витрат'!$B$12,'Категорія витрат'!$A$12,IF(I526='Категорія витрат'!$B$13,'Категорія витрат'!$A$13,IF(I526='Категорія витрат'!$B$14,'Категорія витрат'!$A$14,IF(I526='Категорія витрат'!$B$15,'Категорія витрат'!$A$15,IF(I526='Категорія витрат'!$B$16,'Категорія витрат'!$A$16,IF(I526='Категорія витрат'!$B$17,'Категорія витрат'!$A$17,IF(I526='Категорія витрат'!$B$18,'Категорія витрат'!$A$18,IF(I526='Категорія витрат'!$B$19,'Категорія витрат'!$A$19,IF(I526='Категорія витрат'!$B$20,'Категорія витрат'!$A$20,IF(I526='Категорія витрат'!$B$21,'Категорія витрат'!$A$21,IF(I526='Категорія витрат'!$B$22,'Категорія витрат'!$A$22,IF(I526='Категорія витрат'!$B$23,'Категорія витрат'!$A$23,IF(I526='Категорія витрат'!$B$24,'Категорія витрат'!$A$24,IF(I526='Категорія витрат'!$B$25,'Категорія витрат'!$A$25,IF(I526='Категорія витрат'!$B$26,'Категорія витрат'!$A$26,IF(I526='Категорія витрат'!$B$27,'Категорія витрат'!$A$27,IF(I526='Категорія витрат'!$B$28,'Категорія витрат'!$A$28,IF(I526='Категорія витрат'!$B$29,'Категорія витрат'!$A$29,IF(I526='Категорія витрат'!$B$30,'Категорія витрат'!$A$30,"")))))))))))))))))))))))))))))</f>
        <v/>
      </c>
      <c r="I526" s="174"/>
      <c r="J526" s="173"/>
      <c r="K526" s="176"/>
      <c r="L526" s="87">
        <f t="shared" si="265"/>
        <v>0</v>
      </c>
      <c r="M526" s="176"/>
      <c r="N526" s="178"/>
      <c r="O526" s="171"/>
      <c r="P526" s="159">
        <f>IF(J526='Категорія витрат'!$F$2,ROUND('Додаток 3._Бюджет детальний ПР'!O526*0.3676,2),IF(J526='Категорія витрат'!$F$3,ROUND('Додаток 3._Бюджет детальний ПР'!O526*0.347,2),IF(J526='Категорія витрат'!$F$4,ROUND('Додаток 3._Бюджет детальний ПР'!O526*0.347,2),IF(J526='Категорія витрат'!$F$7,ROUND('Додаток 3._Бюджет детальний ПР'!O526*0.0841,2),0))))</f>
        <v>0</v>
      </c>
      <c r="Q526" s="153">
        <f t="shared" si="240"/>
        <v>0</v>
      </c>
      <c r="R526" s="181"/>
      <c r="S526" s="181"/>
      <c r="T526" s="181"/>
      <c r="U526" s="181"/>
      <c r="V526" s="181"/>
      <c r="W526" s="181"/>
      <c r="X526" s="181"/>
      <c r="Y526" s="181"/>
      <c r="Z526" s="181"/>
      <c r="AA526" s="181"/>
      <c r="AB526" s="181"/>
      <c r="AC526" s="181"/>
      <c r="AD526" s="48">
        <f t="shared" si="241"/>
        <v>0</v>
      </c>
      <c r="AE526" s="48">
        <f t="shared" si="242"/>
        <v>0</v>
      </c>
      <c r="AF526" s="48">
        <f t="shared" si="243"/>
        <v>0</v>
      </c>
      <c r="AG526" s="48">
        <f t="shared" si="244"/>
        <v>0</v>
      </c>
      <c r="AH526" s="48">
        <f t="shared" si="245"/>
        <v>0</v>
      </c>
      <c r="AI526" s="48">
        <f t="shared" si="246"/>
        <v>0</v>
      </c>
      <c r="AJ526" s="48">
        <f t="shared" si="247"/>
        <v>0</v>
      </c>
      <c r="AK526" s="48">
        <f t="shared" si="248"/>
        <v>0</v>
      </c>
      <c r="AL526" s="181"/>
      <c r="AM526" s="181"/>
      <c r="AN526" s="77"/>
      <c r="AO526" s="176"/>
      <c r="AP526" s="87">
        <f t="shared" si="266"/>
        <v>0</v>
      </c>
      <c r="AQ526" s="176"/>
      <c r="AR526" s="178"/>
      <c r="AS526" s="171"/>
      <c r="AT526" s="159">
        <f>IF(J526='Категорія витрат'!$F$2,ROUND('Додаток 3._Бюджет детальний ПР'!AS526*0.3676,2),IF(J526='Категорія витрат'!$F$3,ROUND('Додаток 3._Бюджет детальний ПР'!AS526*0.347,2),IF(J526='Категорія витрат'!$F$4,ROUND('Додаток 3._Бюджет детальний ПР'!AS526*0.347,2),IF(J526='Категорія витрат'!$F$7,ROUND('Додаток 3._Бюджет детальний ПР'!AS526*0.0841,2),0))))</f>
        <v>0</v>
      </c>
      <c r="AU526" s="153">
        <f t="shared" si="267"/>
        <v>0</v>
      </c>
      <c r="AV526" s="181"/>
      <c r="AW526" s="181"/>
      <c r="AX526" s="181"/>
      <c r="AY526" s="181"/>
      <c r="AZ526" s="181"/>
      <c r="BA526" s="181"/>
      <c r="BB526" s="181"/>
      <c r="BC526" s="181"/>
      <c r="BD526" s="181"/>
      <c r="BE526" s="181"/>
      <c r="BF526" s="181"/>
      <c r="BG526" s="181"/>
      <c r="BH526" s="48">
        <f t="shared" si="249"/>
        <v>0</v>
      </c>
      <c r="BI526" s="48">
        <f t="shared" si="250"/>
        <v>0</v>
      </c>
      <c r="BJ526" s="48">
        <f t="shared" si="251"/>
        <v>0</v>
      </c>
      <c r="BK526" s="48">
        <f t="shared" si="252"/>
        <v>0</v>
      </c>
      <c r="BL526" s="48">
        <f t="shared" si="253"/>
        <v>0</v>
      </c>
      <c r="BM526" s="48">
        <f t="shared" si="254"/>
        <v>0</v>
      </c>
      <c r="BN526" s="48">
        <f t="shared" si="255"/>
        <v>0</v>
      </c>
      <c r="BO526" s="48">
        <f t="shared" si="256"/>
        <v>0</v>
      </c>
      <c r="BP526" s="181"/>
      <c r="BQ526" s="181"/>
      <c r="BR526" s="191"/>
      <c r="BS526" s="176"/>
      <c r="BT526" s="87">
        <f t="shared" si="268"/>
        <v>0</v>
      </c>
      <c r="BU526" s="176"/>
      <c r="BV526" s="178"/>
      <c r="BW526" s="171"/>
      <c r="BX526" s="159">
        <f>IF(J526='Категорія витрат'!$F$2,ROUND('Додаток 3._Бюджет детальний ПР'!BW526*0.3676,2),IF(J526='Категорія витрат'!$F$3,ROUND('Додаток 3._Бюджет детальний ПР'!BW526*0.347,2),IF(J526='Категорія витрат'!$F$4,ROUND('Додаток 3._Бюджет детальний ПР'!BW526*0.347,2),IF(J526='Категорія витрат'!$F$7,ROUND('Додаток 3._Бюджет детальний ПР'!BW526*0.0841,2),0))))</f>
        <v>0</v>
      </c>
      <c r="BY526" s="153">
        <f t="shared" si="269"/>
        <v>0</v>
      </c>
      <c r="BZ526" s="181"/>
      <c r="CA526" s="181"/>
      <c r="CB526" s="181"/>
      <c r="CC526" s="181"/>
      <c r="CD526" s="181"/>
      <c r="CE526" s="181"/>
      <c r="CF526" s="181"/>
      <c r="CG526" s="181"/>
      <c r="CH526" s="181"/>
      <c r="CI526" s="181"/>
      <c r="CJ526" s="181"/>
      <c r="CK526" s="181"/>
      <c r="CL526" s="48">
        <f t="shared" si="257"/>
        <v>0</v>
      </c>
      <c r="CM526" s="48">
        <f t="shared" si="258"/>
        <v>0</v>
      </c>
      <c r="CN526" s="48">
        <f t="shared" si="259"/>
        <v>0</v>
      </c>
      <c r="CO526" s="48">
        <f t="shared" si="260"/>
        <v>0</v>
      </c>
      <c r="CP526" s="48">
        <f t="shared" si="261"/>
        <v>0</v>
      </c>
      <c r="CQ526" s="48">
        <f t="shared" si="262"/>
        <v>0</v>
      </c>
      <c r="CR526" s="48">
        <f t="shared" si="263"/>
        <v>0</v>
      </c>
      <c r="CS526" s="48">
        <f t="shared" si="264"/>
        <v>0</v>
      </c>
      <c r="CT526" s="181"/>
      <c r="CU526" s="181"/>
    </row>
    <row r="527" spans="1:99" ht="20.100000000000001" customHeight="1" x14ac:dyDescent="0.25">
      <c r="A527" s="58">
        <v>523</v>
      </c>
      <c r="B527" s="58" t="str">
        <f>IF(D527='Напрямки конкурса'!$L$2,'Напрямки конкурса'!$B$2,IF(D527='Напрямки конкурса'!$L$3,'Напрямки конкурса'!$B$3,IF(D527='Напрямки конкурса'!$L$4,'Напрямки конкурса'!$B$4,IF(D527='Напрямки конкурса'!$L$5,'Напрямки конкурса'!$B$5,IF(D527='Напрямки конкурса'!$L$6,'Напрямки конкурса'!$B$6,IF(D527='Напрямки конкурса'!$L$7,'Напрямки конкурса'!$B$7,IF(D527='Напрямки конкурса'!$L$8,'Напрямки конкурса'!$B$8,IF(D527='Напрямки конкурса'!$L$9,'Напрямки конкурса'!$B$9,IF(D527='Напрямки конкурса'!$L$10,'Напрямки конкурса'!$B$10,IF(D527='Напрямки конкурса'!$L$11,'Напрямки конкурса'!$B$11,IF(D527='Напрямки конкурса'!$L$12,'Напрямки конкурса'!$B$12,IF(D527='Напрямки конкурса'!$L$13,'Напрямки конкурса'!$B$13,IF(D527='Напрямки конкурса'!$L$14,'Напрямки конкурса'!$B$14,IF(D527='Напрямки конкурса'!$L$15,'Напрямки конкурса'!$B$15,IF(D527='Напрямки конкурса'!$L$16,'Напрямки конкурса'!$B$16,IF(D527='Напрямки конкурса'!$L$17,'Напрямки конкурса'!$B$17,IF(D527='Напрямки конкурса'!$L$18,'Напрямки конкурса'!$B$18,IF(D527='Напрямки конкурса'!$L$19,'Напрямки конкурса'!$B$19,IF(D527='Напрямки конкурса'!$L$20,'Напрямки конкурса'!$B$20,IF(D527='Напрямки конкурса'!$L$21,'Напрямки конкурса'!$B$21,IF(D527='Напрямки конкурса'!$L$22,'Напрямки конкурса'!$B$22,IF(D527='Напрямки конкурса'!$L$23,'Напрямки конкурса'!$B$23,IF(D527='Напрямки конкурса'!$L$24,'Напрямки конкурса'!$B$24,IF(D527='Напрямки конкурса'!$L$25,'Напрямки конкурса'!$B$25,IF(D527='Напрямки конкурса'!$L$26,'Напрямки конкурса'!$B$26,IF(D527='Напрямки конкурса'!$L$27,'Напрямки конкурса'!$B$27,IF(D527='Напрямки конкурса'!$L$28,'Напрямки конкурса'!$B$28,"")))))))))))))))))))))))))))</f>
        <v/>
      </c>
      <c r="C527" s="59" t="str">
        <f>IF(D527='Напрямки конкурса'!$L$2,'Напрямки конкурса'!$K$2,IF(D527='Напрямки конкурса'!$L$3,'Напрямки конкурса'!$K$3,IF(D527='Напрямки конкурса'!$L$4,'Напрямки конкурса'!$K$4,IF(D527='Напрямки конкурса'!$L$5,'Напрямки конкурса'!$K$5,IF(D527='Напрямки конкурса'!$L$6,'Напрямки конкурса'!$K$6,IF(D527='Напрямки конкурса'!$L$7,'Напрямки конкурса'!$K$7,IF(D527='Напрямки конкурса'!$L$8,'Напрямки конкурса'!$K$8,IF(D527='Напрямки конкурса'!$L$9,'Напрямки конкурса'!$K$9,IF(D527='Напрямки конкурса'!$L$10,'Напрямки конкурса'!$K$10,IF(D527='Напрямки конкурса'!$L$11,'Напрямки конкурса'!$K$11,IF(D527='Напрямки конкурса'!$L$12,'Напрямки конкурса'!$K$12,IF(D527='Напрямки конкурса'!$L$13,'Напрямки конкурса'!$K$13,IF(D527='Напрямки конкурса'!$L$14,'Напрямки конкурса'!$K$14,IF(D527='Напрямки конкурса'!$L$15,'Напрямки конкурса'!$K$15,IF(D527='Напрямки конкурса'!$L$16,'Напрямки конкурса'!$K$16,IF(D527='Напрямки конкурса'!$L$17,'Напрямки конкурса'!$K$17,IF(D527='Напрямки конкурса'!$L$18,'Напрямки конкурса'!$K$18,IF(D527='Напрямки конкурса'!$L$19,'Напрямки конкурса'!$K$19,IF(D527='Напрямки конкурса'!$L$20,'Напрямки конкурса'!$K$20,IF(D527='Напрямки конкурса'!$L$21,'Напрямки конкурса'!$K$21,IF(D527='Напрямки конкурса'!$L$22,'Напрямки конкурса'!$K$22,IF(D527='Напрямки конкурса'!$L$23,'Напрямки конкурса'!$K$23,IF(D527='Напрямки конкурса'!$L$24,'Напрямки конкурса'!$K$24,IF(D527='Напрямки конкурса'!$L$25,'Напрямки конкурса'!$K$25,IF(D527='Напрямки конкурса'!$L$26,'Напрямки конкурса'!$K$26,IF(D527='Напрямки конкурса'!$L$27,'Напрямки конкурса'!$K$27,IF(D527='Напрямки конкурса'!$L$28,'Напрямки конкурса'!$K$28,"")))))))))))))))))))))))))))</f>
        <v/>
      </c>
      <c r="D527" s="50"/>
      <c r="E527" s="171"/>
      <c r="F527" s="171"/>
      <c r="G527" s="171"/>
      <c r="H527" s="150" t="str">
        <f>IF(I527='Категорія витрат'!$B$2,'Категорія витрат'!$A$2,IF(I527='Категорія витрат'!$B$3,'Категорія витрат'!$A$3,IF(I527='Категорія витрат'!$B$4,'Категорія витрат'!$A$4,IF(I527='Категорія витрат'!$B$5,'Категорія витрат'!$A$5,IF(I527='Категорія витрат'!$B$6,'Категорія витрат'!$A$6,IF(I527='Категорія витрат'!$B$7,'Категорія витрат'!$A$7,IF(I527='Категорія витрат'!$B$8,'Категорія витрат'!$A$8,IF(I527='Категорія витрат'!$B$9,'Категорія витрат'!$A$9,IF(I527='Категорія витрат'!$B$10,'Категорія витрат'!$A$10,IF(I527='Категорія витрат'!$B$11,'Категорія витрат'!$A$11,IF(I527='Категорія витрат'!$B$12,'Категорія витрат'!$A$12,IF(I527='Категорія витрат'!$B$13,'Категорія витрат'!$A$13,IF(I527='Категорія витрат'!$B$14,'Категорія витрат'!$A$14,IF(I527='Категорія витрат'!$B$15,'Категорія витрат'!$A$15,IF(I527='Категорія витрат'!$B$16,'Категорія витрат'!$A$16,IF(I527='Категорія витрат'!$B$17,'Категорія витрат'!$A$17,IF(I527='Категорія витрат'!$B$18,'Категорія витрат'!$A$18,IF(I527='Категорія витрат'!$B$19,'Категорія витрат'!$A$19,IF(I527='Категорія витрат'!$B$20,'Категорія витрат'!$A$20,IF(I527='Категорія витрат'!$B$21,'Категорія витрат'!$A$21,IF(I527='Категорія витрат'!$B$22,'Категорія витрат'!$A$22,IF(I527='Категорія витрат'!$B$23,'Категорія витрат'!$A$23,IF(I527='Категорія витрат'!$B$24,'Категорія витрат'!$A$24,IF(I527='Категорія витрат'!$B$25,'Категорія витрат'!$A$25,IF(I527='Категорія витрат'!$B$26,'Категорія витрат'!$A$26,IF(I527='Категорія витрат'!$B$27,'Категорія витрат'!$A$27,IF(I527='Категорія витрат'!$B$28,'Категорія витрат'!$A$28,IF(I527='Категорія витрат'!$B$29,'Категорія витрат'!$A$29,IF(I527='Категорія витрат'!$B$30,'Категорія витрат'!$A$30,"")))))))))))))))))))))))))))))</f>
        <v/>
      </c>
      <c r="I527" s="174"/>
      <c r="J527" s="173"/>
      <c r="K527" s="176"/>
      <c r="L527" s="87">
        <f t="shared" si="265"/>
        <v>0</v>
      </c>
      <c r="M527" s="176"/>
      <c r="N527" s="178"/>
      <c r="O527" s="171"/>
      <c r="P527" s="159">
        <f>IF(J527='Категорія витрат'!$F$2,ROUND('Додаток 3._Бюджет детальний ПР'!O527*0.3676,2),IF(J527='Категорія витрат'!$F$3,ROUND('Додаток 3._Бюджет детальний ПР'!O527*0.347,2),IF(J527='Категорія витрат'!$F$4,ROUND('Додаток 3._Бюджет детальний ПР'!O527*0.347,2),IF(J527='Категорія витрат'!$F$7,ROUND('Додаток 3._Бюджет детальний ПР'!O527*0.0841,2),0))))</f>
        <v>0</v>
      </c>
      <c r="Q527" s="153">
        <f t="shared" si="240"/>
        <v>0</v>
      </c>
      <c r="R527" s="181"/>
      <c r="S527" s="181"/>
      <c r="T527" s="181"/>
      <c r="U527" s="181"/>
      <c r="V527" s="181"/>
      <c r="W527" s="181"/>
      <c r="X527" s="181"/>
      <c r="Y527" s="181"/>
      <c r="Z527" s="181"/>
      <c r="AA527" s="181"/>
      <c r="AB527" s="181"/>
      <c r="AC527" s="181"/>
      <c r="AD527" s="48">
        <f t="shared" si="241"/>
        <v>0</v>
      </c>
      <c r="AE527" s="48">
        <f t="shared" si="242"/>
        <v>0</v>
      </c>
      <c r="AF527" s="48">
        <f t="shared" si="243"/>
        <v>0</v>
      </c>
      <c r="AG527" s="48">
        <f t="shared" si="244"/>
        <v>0</v>
      </c>
      <c r="AH527" s="48">
        <f t="shared" si="245"/>
        <v>0</v>
      </c>
      <c r="AI527" s="48">
        <f t="shared" si="246"/>
        <v>0</v>
      </c>
      <c r="AJ527" s="48">
        <f t="shared" si="247"/>
        <v>0</v>
      </c>
      <c r="AK527" s="48">
        <f t="shared" si="248"/>
        <v>0</v>
      </c>
      <c r="AL527" s="181"/>
      <c r="AM527" s="181"/>
      <c r="AN527" s="77"/>
      <c r="AO527" s="176"/>
      <c r="AP527" s="87">
        <f t="shared" si="266"/>
        <v>0</v>
      </c>
      <c r="AQ527" s="176"/>
      <c r="AR527" s="178"/>
      <c r="AS527" s="171"/>
      <c r="AT527" s="159">
        <f>IF(J527='Категорія витрат'!$F$2,ROUND('Додаток 3._Бюджет детальний ПР'!AS527*0.3676,2),IF(J527='Категорія витрат'!$F$3,ROUND('Додаток 3._Бюджет детальний ПР'!AS527*0.347,2),IF(J527='Категорія витрат'!$F$4,ROUND('Додаток 3._Бюджет детальний ПР'!AS527*0.347,2),IF(J527='Категорія витрат'!$F$7,ROUND('Додаток 3._Бюджет детальний ПР'!AS527*0.0841,2),0))))</f>
        <v>0</v>
      </c>
      <c r="AU527" s="153">
        <f t="shared" si="267"/>
        <v>0</v>
      </c>
      <c r="AV527" s="181"/>
      <c r="AW527" s="181"/>
      <c r="AX527" s="181"/>
      <c r="AY527" s="181"/>
      <c r="AZ527" s="181"/>
      <c r="BA527" s="181"/>
      <c r="BB527" s="181"/>
      <c r="BC527" s="181"/>
      <c r="BD527" s="181"/>
      <c r="BE527" s="181"/>
      <c r="BF527" s="181"/>
      <c r="BG527" s="181"/>
      <c r="BH527" s="48">
        <f t="shared" si="249"/>
        <v>0</v>
      </c>
      <c r="BI527" s="48">
        <f t="shared" si="250"/>
        <v>0</v>
      </c>
      <c r="BJ527" s="48">
        <f t="shared" si="251"/>
        <v>0</v>
      </c>
      <c r="BK527" s="48">
        <f t="shared" si="252"/>
        <v>0</v>
      </c>
      <c r="BL527" s="48">
        <f t="shared" si="253"/>
        <v>0</v>
      </c>
      <c r="BM527" s="48">
        <f t="shared" si="254"/>
        <v>0</v>
      </c>
      <c r="BN527" s="48">
        <f t="shared" si="255"/>
        <v>0</v>
      </c>
      <c r="BO527" s="48">
        <f t="shared" si="256"/>
        <v>0</v>
      </c>
      <c r="BP527" s="181"/>
      <c r="BQ527" s="181"/>
      <c r="BR527" s="191"/>
      <c r="BS527" s="176"/>
      <c r="BT527" s="87">
        <f t="shared" si="268"/>
        <v>0</v>
      </c>
      <c r="BU527" s="176"/>
      <c r="BV527" s="178"/>
      <c r="BW527" s="171"/>
      <c r="BX527" s="159">
        <f>IF(J527='Категорія витрат'!$F$2,ROUND('Додаток 3._Бюджет детальний ПР'!BW527*0.3676,2),IF(J527='Категорія витрат'!$F$3,ROUND('Додаток 3._Бюджет детальний ПР'!BW527*0.347,2),IF(J527='Категорія витрат'!$F$4,ROUND('Додаток 3._Бюджет детальний ПР'!BW527*0.347,2),IF(J527='Категорія витрат'!$F$7,ROUND('Додаток 3._Бюджет детальний ПР'!BW527*0.0841,2),0))))</f>
        <v>0</v>
      </c>
      <c r="BY527" s="153">
        <f t="shared" si="269"/>
        <v>0</v>
      </c>
      <c r="BZ527" s="181"/>
      <c r="CA527" s="181"/>
      <c r="CB527" s="181"/>
      <c r="CC527" s="181"/>
      <c r="CD527" s="181"/>
      <c r="CE527" s="181"/>
      <c r="CF527" s="181"/>
      <c r="CG527" s="181"/>
      <c r="CH527" s="181"/>
      <c r="CI527" s="181"/>
      <c r="CJ527" s="181"/>
      <c r="CK527" s="181"/>
      <c r="CL527" s="48">
        <f t="shared" si="257"/>
        <v>0</v>
      </c>
      <c r="CM527" s="48">
        <f t="shared" si="258"/>
        <v>0</v>
      </c>
      <c r="CN527" s="48">
        <f t="shared" si="259"/>
        <v>0</v>
      </c>
      <c r="CO527" s="48">
        <f t="shared" si="260"/>
        <v>0</v>
      </c>
      <c r="CP527" s="48">
        <f t="shared" si="261"/>
        <v>0</v>
      </c>
      <c r="CQ527" s="48">
        <f t="shared" si="262"/>
        <v>0</v>
      </c>
      <c r="CR527" s="48">
        <f t="shared" si="263"/>
        <v>0</v>
      </c>
      <c r="CS527" s="48">
        <f t="shared" si="264"/>
        <v>0</v>
      </c>
      <c r="CT527" s="181"/>
      <c r="CU527" s="181"/>
    </row>
    <row r="528" spans="1:99" ht="20.100000000000001" customHeight="1" x14ac:dyDescent="0.25">
      <c r="A528" s="58">
        <v>524</v>
      </c>
      <c r="B528" s="58" t="str">
        <f>IF(D528='Напрямки конкурса'!$L$2,'Напрямки конкурса'!$B$2,IF(D528='Напрямки конкурса'!$L$3,'Напрямки конкурса'!$B$3,IF(D528='Напрямки конкурса'!$L$4,'Напрямки конкурса'!$B$4,IF(D528='Напрямки конкурса'!$L$5,'Напрямки конкурса'!$B$5,IF(D528='Напрямки конкурса'!$L$6,'Напрямки конкурса'!$B$6,IF(D528='Напрямки конкурса'!$L$7,'Напрямки конкурса'!$B$7,IF(D528='Напрямки конкурса'!$L$8,'Напрямки конкурса'!$B$8,IF(D528='Напрямки конкурса'!$L$9,'Напрямки конкурса'!$B$9,IF(D528='Напрямки конкурса'!$L$10,'Напрямки конкурса'!$B$10,IF(D528='Напрямки конкурса'!$L$11,'Напрямки конкурса'!$B$11,IF(D528='Напрямки конкурса'!$L$12,'Напрямки конкурса'!$B$12,IF(D528='Напрямки конкурса'!$L$13,'Напрямки конкурса'!$B$13,IF(D528='Напрямки конкурса'!$L$14,'Напрямки конкурса'!$B$14,IF(D528='Напрямки конкурса'!$L$15,'Напрямки конкурса'!$B$15,IF(D528='Напрямки конкурса'!$L$16,'Напрямки конкурса'!$B$16,IF(D528='Напрямки конкурса'!$L$17,'Напрямки конкурса'!$B$17,IF(D528='Напрямки конкурса'!$L$18,'Напрямки конкурса'!$B$18,IF(D528='Напрямки конкурса'!$L$19,'Напрямки конкурса'!$B$19,IF(D528='Напрямки конкурса'!$L$20,'Напрямки конкурса'!$B$20,IF(D528='Напрямки конкурса'!$L$21,'Напрямки конкурса'!$B$21,IF(D528='Напрямки конкурса'!$L$22,'Напрямки конкурса'!$B$22,IF(D528='Напрямки конкурса'!$L$23,'Напрямки конкурса'!$B$23,IF(D528='Напрямки конкурса'!$L$24,'Напрямки конкурса'!$B$24,IF(D528='Напрямки конкурса'!$L$25,'Напрямки конкурса'!$B$25,IF(D528='Напрямки конкурса'!$L$26,'Напрямки конкурса'!$B$26,IF(D528='Напрямки конкурса'!$L$27,'Напрямки конкурса'!$B$27,IF(D528='Напрямки конкурса'!$L$28,'Напрямки конкурса'!$B$28,"")))))))))))))))))))))))))))</f>
        <v/>
      </c>
      <c r="C528" s="59" t="str">
        <f>IF(D528='Напрямки конкурса'!$L$2,'Напрямки конкурса'!$K$2,IF(D528='Напрямки конкурса'!$L$3,'Напрямки конкурса'!$K$3,IF(D528='Напрямки конкурса'!$L$4,'Напрямки конкурса'!$K$4,IF(D528='Напрямки конкурса'!$L$5,'Напрямки конкурса'!$K$5,IF(D528='Напрямки конкурса'!$L$6,'Напрямки конкурса'!$K$6,IF(D528='Напрямки конкурса'!$L$7,'Напрямки конкурса'!$K$7,IF(D528='Напрямки конкурса'!$L$8,'Напрямки конкурса'!$K$8,IF(D528='Напрямки конкурса'!$L$9,'Напрямки конкурса'!$K$9,IF(D528='Напрямки конкурса'!$L$10,'Напрямки конкурса'!$K$10,IF(D528='Напрямки конкурса'!$L$11,'Напрямки конкурса'!$K$11,IF(D528='Напрямки конкурса'!$L$12,'Напрямки конкурса'!$K$12,IF(D528='Напрямки конкурса'!$L$13,'Напрямки конкурса'!$K$13,IF(D528='Напрямки конкурса'!$L$14,'Напрямки конкурса'!$K$14,IF(D528='Напрямки конкурса'!$L$15,'Напрямки конкурса'!$K$15,IF(D528='Напрямки конкурса'!$L$16,'Напрямки конкурса'!$K$16,IF(D528='Напрямки конкурса'!$L$17,'Напрямки конкурса'!$K$17,IF(D528='Напрямки конкурса'!$L$18,'Напрямки конкурса'!$K$18,IF(D528='Напрямки конкурса'!$L$19,'Напрямки конкурса'!$K$19,IF(D528='Напрямки конкурса'!$L$20,'Напрямки конкурса'!$K$20,IF(D528='Напрямки конкурса'!$L$21,'Напрямки конкурса'!$K$21,IF(D528='Напрямки конкурса'!$L$22,'Напрямки конкурса'!$K$22,IF(D528='Напрямки конкурса'!$L$23,'Напрямки конкурса'!$K$23,IF(D528='Напрямки конкурса'!$L$24,'Напрямки конкурса'!$K$24,IF(D528='Напрямки конкурса'!$L$25,'Напрямки конкурса'!$K$25,IF(D528='Напрямки конкурса'!$L$26,'Напрямки конкурса'!$K$26,IF(D528='Напрямки конкурса'!$L$27,'Напрямки конкурса'!$K$27,IF(D528='Напрямки конкурса'!$L$28,'Напрямки конкурса'!$K$28,"")))))))))))))))))))))))))))</f>
        <v/>
      </c>
      <c r="D528" s="50"/>
      <c r="E528" s="171"/>
      <c r="F528" s="171"/>
      <c r="G528" s="171"/>
      <c r="H528" s="150" t="str">
        <f>IF(I528='Категорія витрат'!$B$2,'Категорія витрат'!$A$2,IF(I528='Категорія витрат'!$B$3,'Категорія витрат'!$A$3,IF(I528='Категорія витрат'!$B$4,'Категорія витрат'!$A$4,IF(I528='Категорія витрат'!$B$5,'Категорія витрат'!$A$5,IF(I528='Категорія витрат'!$B$6,'Категорія витрат'!$A$6,IF(I528='Категорія витрат'!$B$7,'Категорія витрат'!$A$7,IF(I528='Категорія витрат'!$B$8,'Категорія витрат'!$A$8,IF(I528='Категорія витрат'!$B$9,'Категорія витрат'!$A$9,IF(I528='Категорія витрат'!$B$10,'Категорія витрат'!$A$10,IF(I528='Категорія витрат'!$B$11,'Категорія витрат'!$A$11,IF(I528='Категорія витрат'!$B$12,'Категорія витрат'!$A$12,IF(I528='Категорія витрат'!$B$13,'Категорія витрат'!$A$13,IF(I528='Категорія витрат'!$B$14,'Категорія витрат'!$A$14,IF(I528='Категорія витрат'!$B$15,'Категорія витрат'!$A$15,IF(I528='Категорія витрат'!$B$16,'Категорія витрат'!$A$16,IF(I528='Категорія витрат'!$B$17,'Категорія витрат'!$A$17,IF(I528='Категорія витрат'!$B$18,'Категорія витрат'!$A$18,IF(I528='Категорія витрат'!$B$19,'Категорія витрат'!$A$19,IF(I528='Категорія витрат'!$B$20,'Категорія витрат'!$A$20,IF(I528='Категорія витрат'!$B$21,'Категорія витрат'!$A$21,IF(I528='Категорія витрат'!$B$22,'Категорія витрат'!$A$22,IF(I528='Категорія витрат'!$B$23,'Категорія витрат'!$A$23,IF(I528='Категорія витрат'!$B$24,'Категорія витрат'!$A$24,IF(I528='Категорія витрат'!$B$25,'Категорія витрат'!$A$25,IF(I528='Категорія витрат'!$B$26,'Категорія витрат'!$A$26,IF(I528='Категорія витрат'!$B$27,'Категорія витрат'!$A$27,IF(I528='Категорія витрат'!$B$28,'Категорія витрат'!$A$28,IF(I528='Категорія витрат'!$B$29,'Категорія витрат'!$A$29,IF(I528='Категорія витрат'!$B$30,'Категорія витрат'!$A$30,"")))))))))))))))))))))))))))))</f>
        <v/>
      </c>
      <c r="I528" s="174"/>
      <c r="J528" s="173"/>
      <c r="K528" s="176"/>
      <c r="L528" s="87">
        <f t="shared" si="265"/>
        <v>0</v>
      </c>
      <c r="M528" s="176"/>
      <c r="N528" s="178"/>
      <c r="O528" s="171"/>
      <c r="P528" s="159">
        <f>IF(J528='Категорія витрат'!$F$2,ROUND('Додаток 3._Бюджет детальний ПР'!O528*0.3676,2),IF(J528='Категорія витрат'!$F$3,ROUND('Додаток 3._Бюджет детальний ПР'!O528*0.347,2),IF(J528='Категорія витрат'!$F$4,ROUND('Додаток 3._Бюджет детальний ПР'!O528*0.347,2),IF(J528='Категорія витрат'!$F$7,ROUND('Додаток 3._Бюджет детальний ПР'!O528*0.0841,2),0))))</f>
        <v>0</v>
      </c>
      <c r="Q528" s="153">
        <f t="shared" si="240"/>
        <v>0</v>
      </c>
      <c r="R528" s="181"/>
      <c r="S528" s="181"/>
      <c r="T528" s="181"/>
      <c r="U528" s="181"/>
      <c r="V528" s="181"/>
      <c r="W528" s="181"/>
      <c r="X528" s="181"/>
      <c r="Y528" s="181"/>
      <c r="Z528" s="181"/>
      <c r="AA528" s="181"/>
      <c r="AB528" s="181"/>
      <c r="AC528" s="181"/>
      <c r="AD528" s="48">
        <f t="shared" si="241"/>
        <v>0</v>
      </c>
      <c r="AE528" s="48">
        <f t="shared" si="242"/>
        <v>0</v>
      </c>
      <c r="AF528" s="48">
        <f t="shared" si="243"/>
        <v>0</v>
      </c>
      <c r="AG528" s="48">
        <f t="shared" si="244"/>
        <v>0</v>
      </c>
      <c r="AH528" s="48">
        <f t="shared" si="245"/>
        <v>0</v>
      </c>
      <c r="AI528" s="48">
        <f t="shared" si="246"/>
        <v>0</v>
      </c>
      <c r="AJ528" s="48">
        <f t="shared" si="247"/>
        <v>0</v>
      </c>
      <c r="AK528" s="48">
        <f t="shared" si="248"/>
        <v>0</v>
      </c>
      <c r="AL528" s="181"/>
      <c r="AM528" s="181"/>
      <c r="AN528" s="77"/>
      <c r="AO528" s="176"/>
      <c r="AP528" s="87">
        <f t="shared" si="266"/>
        <v>0</v>
      </c>
      <c r="AQ528" s="176"/>
      <c r="AR528" s="178"/>
      <c r="AS528" s="171"/>
      <c r="AT528" s="159">
        <f>IF(J528='Категорія витрат'!$F$2,ROUND('Додаток 3._Бюджет детальний ПР'!AS528*0.3676,2),IF(J528='Категорія витрат'!$F$3,ROUND('Додаток 3._Бюджет детальний ПР'!AS528*0.347,2),IF(J528='Категорія витрат'!$F$4,ROUND('Додаток 3._Бюджет детальний ПР'!AS528*0.347,2),IF(J528='Категорія витрат'!$F$7,ROUND('Додаток 3._Бюджет детальний ПР'!AS528*0.0841,2),0))))</f>
        <v>0</v>
      </c>
      <c r="AU528" s="153">
        <f t="shared" si="267"/>
        <v>0</v>
      </c>
      <c r="AV528" s="181"/>
      <c r="AW528" s="181"/>
      <c r="AX528" s="181"/>
      <c r="AY528" s="181"/>
      <c r="AZ528" s="181"/>
      <c r="BA528" s="181"/>
      <c r="BB528" s="181"/>
      <c r="BC528" s="181"/>
      <c r="BD528" s="181"/>
      <c r="BE528" s="181"/>
      <c r="BF528" s="181"/>
      <c r="BG528" s="181"/>
      <c r="BH528" s="48">
        <f t="shared" si="249"/>
        <v>0</v>
      </c>
      <c r="BI528" s="48">
        <f t="shared" si="250"/>
        <v>0</v>
      </c>
      <c r="BJ528" s="48">
        <f t="shared" si="251"/>
        <v>0</v>
      </c>
      <c r="BK528" s="48">
        <f t="shared" si="252"/>
        <v>0</v>
      </c>
      <c r="BL528" s="48">
        <f t="shared" si="253"/>
        <v>0</v>
      </c>
      <c r="BM528" s="48">
        <f t="shared" si="254"/>
        <v>0</v>
      </c>
      <c r="BN528" s="48">
        <f t="shared" si="255"/>
        <v>0</v>
      </c>
      <c r="BO528" s="48">
        <f t="shared" si="256"/>
        <v>0</v>
      </c>
      <c r="BP528" s="181"/>
      <c r="BQ528" s="181"/>
      <c r="BR528" s="191"/>
      <c r="BS528" s="176"/>
      <c r="BT528" s="87">
        <f t="shared" si="268"/>
        <v>0</v>
      </c>
      <c r="BU528" s="176"/>
      <c r="BV528" s="178"/>
      <c r="BW528" s="171"/>
      <c r="BX528" s="159">
        <f>IF(J528='Категорія витрат'!$F$2,ROUND('Додаток 3._Бюджет детальний ПР'!BW528*0.3676,2),IF(J528='Категорія витрат'!$F$3,ROUND('Додаток 3._Бюджет детальний ПР'!BW528*0.347,2),IF(J528='Категорія витрат'!$F$4,ROUND('Додаток 3._Бюджет детальний ПР'!BW528*0.347,2),IF(J528='Категорія витрат'!$F$7,ROUND('Додаток 3._Бюджет детальний ПР'!BW528*0.0841,2),0))))</f>
        <v>0</v>
      </c>
      <c r="BY528" s="153">
        <f t="shared" si="269"/>
        <v>0</v>
      </c>
      <c r="BZ528" s="181"/>
      <c r="CA528" s="181"/>
      <c r="CB528" s="181"/>
      <c r="CC528" s="181"/>
      <c r="CD528" s="181"/>
      <c r="CE528" s="181"/>
      <c r="CF528" s="181"/>
      <c r="CG528" s="181"/>
      <c r="CH528" s="181"/>
      <c r="CI528" s="181"/>
      <c r="CJ528" s="181"/>
      <c r="CK528" s="181"/>
      <c r="CL528" s="48">
        <f t="shared" si="257"/>
        <v>0</v>
      </c>
      <c r="CM528" s="48">
        <f t="shared" si="258"/>
        <v>0</v>
      </c>
      <c r="CN528" s="48">
        <f t="shared" si="259"/>
        <v>0</v>
      </c>
      <c r="CO528" s="48">
        <f t="shared" si="260"/>
        <v>0</v>
      </c>
      <c r="CP528" s="48">
        <f t="shared" si="261"/>
        <v>0</v>
      </c>
      <c r="CQ528" s="48">
        <f t="shared" si="262"/>
        <v>0</v>
      </c>
      <c r="CR528" s="48">
        <f t="shared" si="263"/>
        <v>0</v>
      </c>
      <c r="CS528" s="48">
        <f t="shared" si="264"/>
        <v>0</v>
      </c>
      <c r="CT528" s="181"/>
      <c r="CU528" s="181"/>
    </row>
    <row r="529" spans="1:99" ht="20.100000000000001" customHeight="1" x14ac:dyDescent="0.25">
      <c r="A529" s="58">
        <v>525</v>
      </c>
      <c r="B529" s="58" t="str">
        <f>IF(D529='Напрямки конкурса'!$L$2,'Напрямки конкурса'!$B$2,IF(D529='Напрямки конкурса'!$L$3,'Напрямки конкурса'!$B$3,IF(D529='Напрямки конкурса'!$L$4,'Напрямки конкурса'!$B$4,IF(D529='Напрямки конкурса'!$L$5,'Напрямки конкурса'!$B$5,IF(D529='Напрямки конкурса'!$L$6,'Напрямки конкурса'!$B$6,IF(D529='Напрямки конкурса'!$L$7,'Напрямки конкурса'!$B$7,IF(D529='Напрямки конкурса'!$L$8,'Напрямки конкурса'!$B$8,IF(D529='Напрямки конкурса'!$L$9,'Напрямки конкурса'!$B$9,IF(D529='Напрямки конкурса'!$L$10,'Напрямки конкурса'!$B$10,IF(D529='Напрямки конкурса'!$L$11,'Напрямки конкурса'!$B$11,IF(D529='Напрямки конкурса'!$L$12,'Напрямки конкурса'!$B$12,IF(D529='Напрямки конкурса'!$L$13,'Напрямки конкурса'!$B$13,IF(D529='Напрямки конкурса'!$L$14,'Напрямки конкурса'!$B$14,IF(D529='Напрямки конкурса'!$L$15,'Напрямки конкурса'!$B$15,IF(D529='Напрямки конкурса'!$L$16,'Напрямки конкурса'!$B$16,IF(D529='Напрямки конкурса'!$L$17,'Напрямки конкурса'!$B$17,IF(D529='Напрямки конкурса'!$L$18,'Напрямки конкурса'!$B$18,IF(D529='Напрямки конкурса'!$L$19,'Напрямки конкурса'!$B$19,IF(D529='Напрямки конкурса'!$L$20,'Напрямки конкурса'!$B$20,IF(D529='Напрямки конкурса'!$L$21,'Напрямки конкурса'!$B$21,IF(D529='Напрямки конкурса'!$L$22,'Напрямки конкурса'!$B$22,IF(D529='Напрямки конкурса'!$L$23,'Напрямки конкурса'!$B$23,IF(D529='Напрямки конкурса'!$L$24,'Напрямки конкурса'!$B$24,IF(D529='Напрямки конкурса'!$L$25,'Напрямки конкурса'!$B$25,IF(D529='Напрямки конкурса'!$L$26,'Напрямки конкурса'!$B$26,IF(D529='Напрямки конкурса'!$L$27,'Напрямки конкурса'!$B$27,IF(D529='Напрямки конкурса'!$L$28,'Напрямки конкурса'!$B$28,"")))))))))))))))))))))))))))</f>
        <v/>
      </c>
      <c r="C529" s="59" t="str">
        <f>IF(D529='Напрямки конкурса'!$L$2,'Напрямки конкурса'!$K$2,IF(D529='Напрямки конкурса'!$L$3,'Напрямки конкурса'!$K$3,IF(D529='Напрямки конкурса'!$L$4,'Напрямки конкурса'!$K$4,IF(D529='Напрямки конкурса'!$L$5,'Напрямки конкурса'!$K$5,IF(D529='Напрямки конкурса'!$L$6,'Напрямки конкурса'!$K$6,IF(D529='Напрямки конкурса'!$L$7,'Напрямки конкурса'!$K$7,IF(D529='Напрямки конкурса'!$L$8,'Напрямки конкурса'!$K$8,IF(D529='Напрямки конкурса'!$L$9,'Напрямки конкурса'!$K$9,IF(D529='Напрямки конкурса'!$L$10,'Напрямки конкурса'!$K$10,IF(D529='Напрямки конкурса'!$L$11,'Напрямки конкурса'!$K$11,IF(D529='Напрямки конкурса'!$L$12,'Напрямки конкурса'!$K$12,IF(D529='Напрямки конкурса'!$L$13,'Напрямки конкурса'!$K$13,IF(D529='Напрямки конкурса'!$L$14,'Напрямки конкурса'!$K$14,IF(D529='Напрямки конкурса'!$L$15,'Напрямки конкурса'!$K$15,IF(D529='Напрямки конкурса'!$L$16,'Напрямки конкурса'!$K$16,IF(D529='Напрямки конкурса'!$L$17,'Напрямки конкурса'!$K$17,IF(D529='Напрямки конкурса'!$L$18,'Напрямки конкурса'!$K$18,IF(D529='Напрямки конкурса'!$L$19,'Напрямки конкурса'!$K$19,IF(D529='Напрямки конкурса'!$L$20,'Напрямки конкурса'!$K$20,IF(D529='Напрямки конкурса'!$L$21,'Напрямки конкурса'!$K$21,IF(D529='Напрямки конкурса'!$L$22,'Напрямки конкурса'!$K$22,IF(D529='Напрямки конкурса'!$L$23,'Напрямки конкурса'!$K$23,IF(D529='Напрямки конкурса'!$L$24,'Напрямки конкурса'!$K$24,IF(D529='Напрямки конкурса'!$L$25,'Напрямки конкурса'!$K$25,IF(D529='Напрямки конкурса'!$L$26,'Напрямки конкурса'!$K$26,IF(D529='Напрямки конкурса'!$L$27,'Напрямки конкурса'!$K$27,IF(D529='Напрямки конкурса'!$L$28,'Напрямки конкурса'!$K$28,"")))))))))))))))))))))))))))</f>
        <v/>
      </c>
      <c r="D529" s="50"/>
      <c r="E529" s="171"/>
      <c r="F529" s="171"/>
      <c r="G529" s="171"/>
      <c r="H529" s="150" t="str">
        <f>IF(I529='Категорія витрат'!$B$2,'Категорія витрат'!$A$2,IF(I529='Категорія витрат'!$B$3,'Категорія витрат'!$A$3,IF(I529='Категорія витрат'!$B$4,'Категорія витрат'!$A$4,IF(I529='Категорія витрат'!$B$5,'Категорія витрат'!$A$5,IF(I529='Категорія витрат'!$B$6,'Категорія витрат'!$A$6,IF(I529='Категорія витрат'!$B$7,'Категорія витрат'!$A$7,IF(I529='Категорія витрат'!$B$8,'Категорія витрат'!$A$8,IF(I529='Категорія витрат'!$B$9,'Категорія витрат'!$A$9,IF(I529='Категорія витрат'!$B$10,'Категорія витрат'!$A$10,IF(I529='Категорія витрат'!$B$11,'Категорія витрат'!$A$11,IF(I529='Категорія витрат'!$B$12,'Категорія витрат'!$A$12,IF(I529='Категорія витрат'!$B$13,'Категорія витрат'!$A$13,IF(I529='Категорія витрат'!$B$14,'Категорія витрат'!$A$14,IF(I529='Категорія витрат'!$B$15,'Категорія витрат'!$A$15,IF(I529='Категорія витрат'!$B$16,'Категорія витрат'!$A$16,IF(I529='Категорія витрат'!$B$17,'Категорія витрат'!$A$17,IF(I529='Категорія витрат'!$B$18,'Категорія витрат'!$A$18,IF(I529='Категорія витрат'!$B$19,'Категорія витрат'!$A$19,IF(I529='Категорія витрат'!$B$20,'Категорія витрат'!$A$20,IF(I529='Категорія витрат'!$B$21,'Категорія витрат'!$A$21,IF(I529='Категорія витрат'!$B$22,'Категорія витрат'!$A$22,IF(I529='Категорія витрат'!$B$23,'Категорія витрат'!$A$23,IF(I529='Категорія витрат'!$B$24,'Категорія витрат'!$A$24,IF(I529='Категорія витрат'!$B$25,'Категорія витрат'!$A$25,IF(I529='Категорія витрат'!$B$26,'Категорія витрат'!$A$26,IF(I529='Категорія витрат'!$B$27,'Категорія витрат'!$A$27,IF(I529='Категорія витрат'!$B$28,'Категорія витрат'!$A$28,IF(I529='Категорія витрат'!$B$29,'Категорія витрат'!$A$29,IF(I529='Категорія витрат'!$B$30,'Категорія витрат'!$A$30,"")))))))))))))))))))))))))))))</f>
        <v/>
      </c>
      <c r="I529" s="174"/>
      <c r="J529" s="173"/>
      <c r="K529" s="176"/>
      <c r="L529" s="87">
        <f t="shared" si="265"/>
        <v>0</v>
      </c>
      <c r="M529" s="176"/>
      <c r="N529" s="178"/>
      <c r="O529" s="171"/>
      <c r="P529" s="159">
        <f>IF(J529='Категорія витрат'!$F$2,ROUND('Додаток 3._Бюджет детальний ПР'!O529*0.3676,2),IF(J529='Категорія витрат'!$F$3,ROUND('Додаток 3._Бюджет детальний ПР'!O529*0.347,2),IF(J529='Категорія витрат'!$F$4,ROUND('Додаток 3._Бюджет детальний ПР'!O529*0.347,2),IF(J529='Категорія витрат'!$F$7,ROUND('Додаток 3._Бюджет детальний ПР'!O529*0.0841,2),0))))</f>
        <v>0</v>
      </c>
      <c r="Q529" s="153">
        <f t="shared" si="240"/>
        <v>0</v>
      </c>
      <c r="R529" s="181"/>
      <c r="S529" s="181"/>
      <c r="T529" s="181"/>
      <c r="U529" s="181"/>
      <c r="V529" s="181"/>
      <c r="W529" s="181"/>
      <c r="X529" s="181"/>
      <c r="Y529" s="181"/>
      <c r="Z529" s="181"/>
      <c r="AA529" s="181"/>
      <c r="AB529" s="181"/>
      <c r="AC529" s="181"/>
      <c r="AD529" s="48">
        <f t="shared" si="241"/>
        <v>0</v>
      </c>
      <c r="AE529" s="48">
        <f t="shared" si="242"/>
        <v>0</v>
      </c>
      <c r="AF529" s="48">
        <f t="shared" si="243"/>
        <v>0</v>
      </c>
      <c r="AG529" s="48">
        <f t="shared" si="244"/>
        <v>0</v>
      </c>
      <c r="AH529" s="48">
        <f t="shared" si="245"/>
        <v>0</v>
      </c>
      <c r="AI529" s="48">
        <f t="shared" si="246"/>
        <v>0</v>
      </c>
      <c r="AJ529" s="48">
        <f t="shared" si="247"/>
        <v>0</v>
      </c>
      <c r="AK529" s="48">
        <f t="shared" si="248"/>
        <v>0</v>
      </c>
      <c r="AL529" s="181"/>
      <c r="AM529" s="181"/>
      <c r="AN529" s="77"/>
      <c r="AO529" s="176"/>
      <c r="AP529" s="87">
        <f t="shared" si="266"/>
        <v>0</v>
      </c>
      <c r="AQ529" s="176"/>
      <c r="AR529" s="178"/>
      <c r="AS529" s="171"/>
      <c r="AT529" s="159">
        <f>IF(J529='Категорія витрат'!$F$2,ROUND('Додаток 3._Бюджет детальний ПР'!AS529*0.3676,2),IF(J529='Категорія витрат'!$F$3,ROUND('Додаток 3._Бюджет детальний ПР'!AS529*0.347,2),IF(J529='Категорія витрат'!$F$4,ROUND('Додаток 3._Бюджет детальний ПР'!AS529*0.347,2),IF(J529='Категорія витрат'!$F$7,ROUND('Додаток 3._Бюджет детальний ПР'!AS529*0.0841,2),0))))</f>
        <v>0</v>
      </c>
      <c r="AU529" s="153">
        <f t="shared" si="267"/>
        <v>0</v>
      </c>
      <c r="AV529" s="181"/>
      <c r="AW529" s="181"/>
      <c r="AX529" s="181"/>
      <c r="AY529" s="181"/>
      <c r="AZ529" s="181"/>
      <c r="BA529" s="181"/>
      <c r="BB529" s="181"/>
      <c r="BC529" s="181"/>
      <c r="BD529" s="181"/>
      <c r="BE529" s="181"/>
      <c r="BF529" s="181"/>
      <c r="BG529" s="181"/>
      <c r="BH529" s="48">
        <f t="shared" si="249"/>
        <v>0</v>
      </c>
      <c r="BI529" s="48">
        <f t="shared" si="250"/>
        <v>0</v>
      </c>
      <c r="BJ529" s="48">
        <f t="shared" si="251"/>
        <v>0</v>
      </c>
      <c r="BK529" s="48">
        <f t="shared" si="252"/>
        <v>0</v>
      </c>
      <c r="BL529" s="48">
        <f t="shared" si="253"/>
        <v>0</v>
      </c>
      <c r="BM529" s="48">
        <f t="shared" si="254"/>
        <v>0</v>
      </c>
      <c r="BN529" s="48">
        <f t="shared" si="255"/>
        <v>0</v>
      </c>
      <c r="BO529" s="48">
        <f t="shared" si="256"/>
        <v>0</v>
      </c>
      <c r="BP529" s="181"/>
      <c r="BQ529" s="181"/>
      <c r="BR529" s="191"/>
      <c r="BS529" s="176"/>
      <c r="BT529" s="87">
        <f t="shared" si="268"/>
        <v>0</v>
      </c>
      <c r="BU529" s="176"/>
      <c r="BV529" s="178"/>
      <c r="BW529" s="171"/>
      <c r="BX529" s="159">
        <f>IF(J529='Категорія витрат'!$F$2,ROUND('Додаток 3._Бюджет детальний ПР'!BW529*0.3676,2),IF(J529='Категорія витрат'!$F$3,ROUND('Додаток 3._Бюджет детальний ПР'!BW529*0.347,2),IF(J529='Категорія витрат'!$F$4,ROUND('Додаток 3._Бюджет детальний ПР'!BW529*0.347,2),IF(J529='Категорія витрат'!$F$7,ROUND('Додаток 3._Бюджет детальний ПР'!BW529*0.0841,2),0))))</f>
        <v>0</v>
      </c>
      <c r="BY529" s="153">
        <f t="shared" si="269"/>
        <v>0</v>
      </c>
      <c r="BZ529" s="181"/>
      <c r="CA529" s="181"/>
      <c r="CB529" s="181"/>
      <c r="CC529" s="181"/>
      <c r="CD529" s="181"/>
      <c r="CE529" s="181"/>
      <c r="CF529" s="181"/>
      <c r="CG529" s="181"/>
      <c r="CH529" s="181"/>
      <c r="CI529" s="181"/>
      <c r="CJ529" s="181"/>
      <c r="CK529" s="181"/>
      <c r="CL529" s="48">
        <f t="shared" si="257"/>
        <v>0</v>
      </c>
      <c r="CM529" s="48">
        <f t="shared" si="258"/>
        <v>0</v>
      </c>
      <c r="CN529" s="48">
        <f t="shared" si="259"/>
        <v>0</v>
      </c>
      <c r="CO529" s="48">
        <f t="shared" si="260"/>
        <v>0</v>
      </c>
      <c r="CP529" s="48">
        <f t="shared" si="261"/>
        <v>0</v>
      </c>
      <c r="CQ529" s="48">
        <f t="shared" si="262"/>
        <v>0</v>
      </c>
      <c r="CR529" s="48">
        <f t="shared" si="263"/>
        <v>0</v>
      </c>
      <c r="CS529" s="48">
        <f t="shared" si="264"/>
        <v>0</v>
      </c>
      <c r="CT529" s="181"/>
      <c r="CU529" s="181"/>
    </row>
    <row r="530" spans="1:99" ht="20.100000000000001" customHeight="1" x14ac:dyDescent="0.25">
      <c r="A530" s="58">
        <v>526</v>
      </c>
      <c r="B530" s="58" t="str">
        <f>IF(D530='Напрямки конкурса'!$L$2,'Напрямки конкурса'!$B$2,IF(D530='Напрямки конкурса'!$L$3,'Напрямки конкурса'!$B$3,IF(D530='Напрямки конкурса'!$L$4,'Напрямки конкурса'!$B$4,IF(D530='Напрямки конкурса'!$L$5,'Напрямки конкурса'!$B$5,IF(D530='Напрямки конкурса'!$L$6,'Напрямки конкурса'!$B$6,IF(D530='Напрямки конкурса'!$L$7,'Напрямки конкурса'!$B$7,IF(D530='Напрямки конкурса'!$L$8,'Напрямки конкурса'!$B$8,IF(D530='Напрямки конкурса'!$L$9,'Напрямки конкурса'!$B$9,IF(D530='Напрямки конкурса'!$L$10,'Напрямки конкурса'!$B$10,IF(D530='Напрямки конкурса'!$L$11,'Напрямки конкурса'!$B$11,IF(D530='Напрямки конкурса'!$L$12,'Напрямки конкурса'!$B$12,IF(D530='Напрямки конкурса'!$L$13,'Напрямки конкурса'!$B$13,IF(D530='Напрямки конкурса'!$L$14,'Напрямки конкурса'!$B$14,IF(D530='Напрямки конкурса'!$L$15,'Напрямки конкурса'!$B$15,IF(D530='Напрямки конкурса'!$L$16,'Напрямки конкурса'!$B$16,IF(D530='Напрямки конкурса'!$L$17,'Напрямки конкурса'!$B$17,IF(D530='Напрямки конкурса'!$L$18,'Напрямки конкурса'!$B$18,IF(D530='Напрямки конкурса'!$L$19,'Напрямки конкурса'!$B$19,IF(D530='Напрямки конкурса'!$L$20,'Напрямки конкурса'!$B$20,IF(D530='Напрямки конкурса'!$L$21,'Напрямки конкурса'!$B$21,IF(D530='Напрямки конкурса'!$L$22,'Напрямки конкурса'!$B$22,IF(D530='Напрямки конкурса'!$L$23,'Напрямки конкурса'!$B$23,IF(D530='Напрямки конкурса'!$L$24,'Напрямки конкурса'!$B$24,IF(D530='Напрямки конкурса'!$L$25,'Напрямки конкурса'!$B$25,IF(D530='Напрямки конкурса'!$L$26,'Напрямки конкурса'!$B$26,IF(D530='Напрямки конкурса'!$L$27,'Напрямки конкурса'!$B$27,IF(D530='Напрямки конкурса'!$L$28,'Напрямки конкурса'!$B$28,"")))))))))))))))))))))))))))</f>
        <v/>
      </c>
      <c r="C530" s="59" t="str">
        <f>IF(D530='Напрямки конкурса'!$L$2,'Напрямки конкурса'!$K$2,IF(D530='Напрямки конкурса'!$L$3,'Напрямки конкурса'!$K$3,IF(D530='Напрямки конкурса'!$L$4,'Напрямки конкурса'!$K$4,IF(D530='Напрямки конкурса'!$L$5,'Напрямки конкурса'!$K$5,IF(D530='Напрямки конкурса'!$L$6,'Напрямки конкурса'!$K$6,IF(D530='Напрямки конкурса'!$L$7,'Напрямки конкурса'!$K$7,IF(D530='Напрямки конкурса'!$L$8,'Напрямки конкурса'!$K$8,IF(D530='Напрямки конкурса'!$L$9,'Напрямки конкурса'!$K$9,IF(D530='Напрямки конкурса'!$L$10,'Напрямки конкурса'!$K$10,IF(D530='Напрямки конкурса'!$L$11,'Напрямки конкурса'!$K$11,IF(D530='Напрямки конкурса'!$L$12,'Напрямки конкурса'!$K$12,IF(D530='Напрямки конкурса'!$L$13,'Напрямки конкурса'!$K$13,IF(D530='Напрямки конкурса'!$L$14,'Напрямки конкурса'!$K$14,IF(D530='Напрямки конкурса'!$L$15,'Напрямки конкурса'!$K$15,IF(D530='Напрямки конкурса'!$L$16,'Напрямки конкурса'!$K$16,IF(D530='Напрямки конкурса'!$L$17,'Напрямки конкурса'!$K$17,IF(D530='Напрямки конкурса'!$L$18,'Напрямки конкурса'!$K$18,IF(D530='Напрямки конкурса'!$L$19,'Напрямки конкурса'!$K$19,IF(D530='Напрямки конкурса'!$L$20,'Напрямки конкурса'!$K$20,IF(D530='Напрямки конкурса'!$L$21,'Напрямки конкурса'!$K$21,IF(D530='Напрямки конкурса'!$L$22,'Напрямки конкурса'!$K$22,IF(D530='Напрямки конкурса'!$L$23,'Напрямки конкурса'!$K$23,IF(D530='Напрямки конкурса'!$L$24,'Напрямки конкурса'!$K$24,IF(D530='Напрямки конкурса'!$L$25,'Напрямки конкурса'!$K$25,IF(D530='Напрямки конкурса'!$L$26,'Напрямки конкурса'!$K$26,IF(D530='Напрямки конкурса'!$L$27,'Напрямки конкурса'!$K$27,IF(D530='Напрямки конкурса'!$L$28,'Напрямки конкурса'!$K$28,"")))))))))))))))))))))))))))</f>
        <v/>
      </c>
      <c r="D530" s="50"/>
      <c r="E530" s="171"/>
      <c r="F530" s="171"/>
      <c r="G530" s="171"/>
      <c r="H530" s="150" t="str">
        <f>IF(I530='Категорія витрат'!$B$2,'Категорія витрат'!$A$2,IF(I530='Категорія витрат'!$B$3,'Категорія витрат'!$A$3,IF(I530='Категорія витрат'!$B$4,'Категорія витрат'!$A$4,IF(I530='Категорія витрат'!$B$5,'Категорія витрат'!$A$5,IF(I530='Категорія витрат'!$B$6,'Категорія витрат'!$A$6,IF(I530='Категорія витрат'!$B$7,'Категорія витрат'!$A$7,IF(I530='Категорія витрат'!$B$8,'Категорія витрат'!$A$8,IF(I530='Категорія витрат'!$B$9,'Категорія витрат'!$A$9,IF(I530='Категорія витрат'!$B$10,'Категорія витрат'!$A$10,IF(I530='Категорія витрат'!$B$11,'Категорія витрат'!$A$11,IF(I530='Категорія витрат'!$B$12,'Категорія витрат'!$A$12,IF(I530='Категорія витрат'!$B$13,'Категорія витрат'!$A$13,IF(I530='Категорія витрат'!$B$14,'Категорія витрат'!$A$14,IF(I530='Категорія витрат'!$B$15,'Категорія витрат'!$A$15,IF(I530='Категорія витрат'!$B$16,'Категорія витрат'!$A$16,IF(I530='Категорія витрат'!$B$17,'Категорія витрат'!$A$17,IF(I530='Категорія витрат'!$B$18,'Категорія витрат'!$A$18,IF(I530='Категорія витрат'!$B$19,'Категорія витрат'!$A$19,IF(I530='Категорія витрат'!$B$20,'Категорія витрат'!$A$20,IF(I530='Категорія витрат'!$B$21,'Категорія витрат'!$A$21,IF(I530='Категорія витрат'!$B$22,'Категорія витрат'!$A$22,IF(I530='Категорія витрат'!$B$23,'Категорія витрат'!$A$23,IF(I530='Категорія витрат'!$B$24,'Категорія витрат'!$A$24,IF(I530='Категорія витрат'!$B$25,'Категорія витрат'!$A$25,IF(I530='Категорія витрат'!$B$26,'Категорія витрат'!$A$26,IF(I530='Категорія витрат'!$B$27,'Категорія витрат'!$A$27,IF(I530='Категорія витрат'!$B$28,'Категорія витрат'!$A$28,IF(I530='Категорія витрат'!$B$29,'Категорія витрат'!$A$29,IF(I530='Категорія витрат'!$B$30,'Категорія витрат'!$A$30,"")))))))))))))))))))))))))))))</f>
        <v/>
      </c>
      <c r="I530" s="174"/>
      <c r="J530" s="173"/>
      <c r="K530" s="176"/>
      <c r="L530" s="87">
        <f t="shared" si="265"/>
        <v>0</v>
      </c>
      <c r="M530" s="176"/>
      <c r="N530" s="178"/>
      <c r="O530" s="171"/>
      <c r="P530" s="159">
        <f>IF(J530='Категорія витрат'!$F$2,ROUND('Додаток 3._Бюджет детальний ПР'!O530*0.3676,2),IF(J530='Категорія витрат'!$F$3,ROUND('Додаток 3._Бюджет детальний ПР'!O530*0.347,2),IF(J530='Категорія витрат'!$F$4,ROUND('Додаток 3._Бюджет детальний ПР'!O530*0.347,2),IF(J530='Категорія витрат'!$F$7,ROUND('Додаток 3._Бюджет детальний ПР'!O530*0.0841,2),0))))</f>
        <v>0</v>
      </c>
      <c r="Q530" s="153">
        <f t="shared" si="240"/>
        <v>0</v>
      </c>
      <c r="R530" s="181"/>
      <c r="S530" s="181"/>
      <c r="T530" s="181"/>
      <c r="U530" s="181"/>
      <c r="V530" s="181"/>
      <c r="W530" s="181"/>
      <c r="X530" s="181"/>
      <c r="Y530" s="181"/>
      <c r="Z530" s="181"/>
      <c r="AA530" s="181"/>
      <c r="AB530" s="181"/>
      <c r="AC530" s="181"/>
      <c r="AD530" s="48">
        <f t="shared" si="241"/>
        <v>0</v>
      </c>
      <c r="AE530" s="48">
        <f t="shared" si="242"/>
        <v>0</v>
      </c>
      <c r="AF530" s="48">
        <f t="shared" si="243"/>
        <v>0</v>
      </c>
      <c r="AG530" s="48">
        <f t="shared" si="244"/>
        <v>0</v>
      </c>
      <c r="AH530" s="48">
        <f t="shared" si="245"/>
        <v>0</v>
      </c>
      <c r="AI530" s="48">
        <f t="shared" si="246"/>
        <v>0</v>
      </c>
      <c r="AJ530" s="48">
        <f t="shared" si="247"/>
        <v>0</v>
      </c>
      <c r="AK530" s="48">
        <f t="shared" si="248"/>
        <v>0</v>
      </c>
      <c r="AL530" s="181"/>
      <c r="AM530" s="181"/>
      <c r="AN530" s="77"/>
      <c r="AO530" s="176"/>
      <c r="AP530" s="87">
        <f t="shared" si="266"/>
        <v>0</v>
      </c>
      <c r="AQ530" s="176"/>
      <c r="AR530" s="178"/>
      <c r="AS530" s="171"/>
      <c r="AT530" s="159">
        <f>IF(J530='Категорія витрат'!$F$2,ROUND('Додаток 3._Бюджет детальний ПР'!AS530*0.3676,2),IF(J530='Категорія витрат'!$F$3,ROUND('Додаток 3._Бюджет детальний ПР'!AS530*0.347,2),IF(J530='Категорія витрат'!$F$4,ROUND('Додаток 3._Бюджет детальний ПР'!AS530*0.347,2),IF(J530='Категорія витрат'!$F$7,ROUND('Додаток 3._Бюджет детальний ПР'!AS530*0.0841,2),0))))</f>
        <v>0</v>
      </c>
      <c r="AU530" s="153">
        <f t="shared" si="267"/>
        <v>0</v>
      </c>
      <c r="AV530" s="181"/>
      <c r="AW530" s="181"/>
      <c r="AX530" s="181"/>
      <c r="AY530" s="181"/>
      <c r="AZ530" s="181"/>
      <c r="BA530" s="181"/>
      <c r="BB530" s="181"/>
      <c r="BC530" s="181"/>
      <c r="BD530" s="181"/>
      <c r="BE530" s="181"/>
      <c r="BF530" s="181"/>
      <c r="BG530" s="181"/>
      <c r="BH530" s="48">
        <f t="shared" si="249"/>
        <v>0</v>
      </c>
      <c r="BI530" s="48">
        <f t="shared" si="250"/>
        <v>0</v>
      </c>
      <c r="BJ530" s="48">
        <f t="shared" si="251"/>
        <v>0</v>
      </c>
      <c r="BK530" s="48">
        <f t="shared" si="252"/>
        <v>0</v>
      </c>
      <c r="BL530" s="48">
        <f t="shared" si="253"/>
        <v>0</v>
      </c>
      <c r="BM530" s="48">
        <f t="shared" si="254"/>
        <v>0</v>
      </c>
      <c r="BN530" s="48">
        <f t="shared" si="255"/>
        <v>0</v>
      </c>
      <c r="BO530" s="48">
        <f t="shared" si="256"/>
        <v>0</v>
      </c>
      <c r="BP530" s="181"/>
      <c r="BQ530" s="181"/>
      <c r="BR530" s="191"/>
      <c r="BS530" s="176"/>
      <c r="BT530" s="87">
        <f t="shared" si="268"/>
        <v>0</v>
      </c>
      <c r="BU530" s="176"/>
      <c r="BV530" s="178"/>
      <c r="BW530" s="171"/>
      <c r="BX530" s="159">
        <f>IF(J530='Категорія витрат'!$F$2,ROUND('Додаток 3._Бюджет детальний ПР'!BW530*0.3676,2),IF(J530='Категорія витрат'!$F$3,ROUND('Додаток 3._Бюджет детальний ПР'!BW530*0.347,2),IF(J530='Категорія витрат'!$F$4,ROUND('Додаток 3._Бюджет детальний ПР'!BW530*0.347,2),IF(J530='Категорія витрат'!$F$7,ROUND('Додаток 3._Бюджет детальний ПР'!BW530*0.0841,2),0))))</f>
        <v>0</v>
      </c>
      <c r="BY530" s="153">
        <f t="shared" si="269"/>
        <v>0</v>
      </c>
      <c r="BZ530" s="181"/>
      <c r="CA530" s="181"/>
      <c r="CB530" s="181"/>
      <c r="CC530" s="181"/>
      <c r="CD530" s="181"/>
      <c r="CE530" s="181"/>
      <c r="CF530" s="181"/>
      <c r="CG530" s="181"/>
      <c r="CH530" s="181"/>
      <c r="CI530" s="181"/>
      <c r="CJ530" s="181"/>
      <c r="CK530" s="181"/>
      <c r="CL530" s="48">
        <f t="shared" si="257"/>
        <v>0</v>
      </c>
      <c r="CM530" s="48">
        <f t="shared" si="258"/>
        <v>0</v>
      </c>
      <c r="CN530" s="48">
        <f t="shared" si="259"/>
        <v>0</v>
      </c>
      <c r="CO530" s="48">
        <f t="shared" si="260"/>
        <v>0</v>
      </c>
      <c r="CP530" s="48">
        <f t="shared" si="261"/>
        <v>0</v>
      </c>
      <c r="CQ530" s="48">
        <f t="shared" si="262"/>
        <v>0</v>
      </c>
      <c r="CR530" s="48">
        <f t="shared" si="263"/>
        <v>0</v>
      </c>
      <c r="CS530" s="48">
        <f t="shared" si="264"/>
        <v>0</v>
      </c>
      <c r="CT530" s="181"/>
      <c r="CU530" s="181"/>
    </row>
    <row r="531" spans="1:99" ht="20.100000000000001" customHeight="1" x14ac:dyDescent="0.25">
      <c r="A531" s="58">
        <v>527</v>
      </c>
      <c r="B531" s="58" t="str">
        <f>IF(D531='Напрямки конкурса'!$L$2,'Напрямки конкурса'!$B$2,IF(D531='Напрямки конкурса'!$L$3,'Напрямки конкурса'!$B$3,IF(D531='Напрямки конкурса'!$L$4,'Напрямки конкурса'!$B$4,IF(D531='Напрямки конкурса'!$L$5,'Напрямки конкурса'!$B$5,IF(D531='Напрямки конкурса'!$L$6,'Напрямки конкурса'!$B$6,IF(D531='Напрямки конкурса'!$L$7,'Напрямки конкурса'!$B$7,IF(D531='Напрямки конкурса'!$L$8,'Напрямки конкурса'!$B$8,IF(D531='Напрямки конкурса'!$L$9,'Напрямки конкурса'!$B$9,IF(D531='Напрямки конкурса'!$L$10,'Напрямки конкурса'!$B$10,IF(D531='Напрямки конкурса'!$L$11,'Напрямки конкурса'!$B$11,IF(D531='Напрямки конкурса'!$L$12,'Напрямки конкурса'!$B$12,IF(D531='Напрямки конкурса'!$L$13,'Напрямки конкурса'!$B$13,IF(D531='Напрямки конкурса'!$L$14,'Напрямки конкурса'!$B$14,IF(D531='Напрямки конкурса'!$L$15,'Напрямки конкурса'!$B$15,IF(D531='Напрямки конкурса'!$L$16,'Напрямки конкурса'!$B$16,IF(D531='Напрямки конкурса'!$L$17,'Напрямки конкурса'!$B$17,IF(D531='Напрямки конкурса'!$L$18,'Напрямки конкурса'!$B$18,IF(D531='Напрямки конкурса'!$L$19,'Напрямки конкурса'!$B$19,IF(D531='Напрямки конкурса'!$L$20,'Напрямки конкурса'!$B$20,IF(D531='Напрямки конкурса'!$L$21,'Напрямки конкурса'!$B$21,IF(D531='Напрямки конкурса'!$L$22,'Напрямки конкурса'!$B$22,IF(D531='Напрямки конкурса'!$L$23,'Напрямки конкурса'!$B$23,IF(D531='Напрямки конкурса'!$L$24,'Напрямки конкурса'!$B$24,IF(D531='Напрямки конкурса'!$L$25,'Напрямки конкурса'!$B$25,IF(D531='Напрямки конкурса'!$L$26,'Напрямки конкурса'!$B$26,IF(D531='Напрямки конкурса'!$L$27,'Напрямки конкурса'!$B$27,IF(D531='Напрямки конкурса'!$L$28,'Напрямки конкурса'!$B$28,"")))))))))))))))))))))))))))</f>
        <v/>
      </c>
      <c r="C531" s="59" t="str">
        <f>IF(D531='Напрямки конкурса'!$L$2,'Напрямки конкурса'!$K$2,IF(D531='Напрямки конкурса'!$L$3,'Напрямки конкурса'!$K$3,IF(D531='Напрямки конкурса'!$L$4,'Напрямки конкурса'!$K$4,IF(D531='Напрямки конкурса'!$L$5,'Напрямки конкурса'!$K$5,IF(D531='Напрямки конкурса'!$L$6,'Напрямки конкурса'!$K$6,IF(D531='Напрямки конкурса'!$L$7,'Напрямки конкурса'!$K$7,IF(D531='Напрямки конкурса'!$L$8,'Напрямки конкурса'!$K$8,IF(D531='Напрямки конкурса'!$L$9,'Напрямки конкурса'!$K$9,IF(D531='Напрямки конкурса'!$L$10,'Напрямки конкурса'!$K$10,IF(D531='Напрямки конкурса'!$L$11,'Напрямки конкурса'!$K$11,IF(D531='Напрямки конкурса'!$L$12,'Напрямки конкурса'!$K$12,IF(D531='Напрямки конкурса'!$L$13,'Напрямки конкурса'!$K$13,IF(D531='Напрямки конкурса'!$L$14,'Напрямки конкурса'!$K$14,IF(D531='Напрямки конкурса'!$L$15,'Напрямки конкурса'!$K$15,IF(D531='Напрямки конкурса'!$L$16,'Напрямки конкурса'!$K$16,IF(D531='Напрямки конкурса'!$L$17,'Напрямки конкурса'!$K$17,IF(D531='Напрямки конкурса'!$L$18,'Напрямки конкурса'!$K$18,IF(D531='Напрямки конкурса'!$L$19,'Напрямки конкурса'!$K$19,IF(D531='Напрямки конкурса'!$L$20,'Напрямки конкурса'!$K$20,IF(D531='Напрямки конкурса'!$L$21,'Напрямки конкурса'!$K$21,IF(D531='Напрямки конкурса'!$L$22,'Напрямки конкурса'!$K$22,IF(D531='Напрямки конкурса'!$L$23,'Напрямки конкурса'!$K$23,IF(D531='Напрямки конкурса'!$L$24,'Напрямки конкурса'!$K$24,IF(D531='Напрямки конкурса'!$L$25,'Напрямки конкурса'!$K$25,IF(D531='Напрямки конкурса'!$L$26,'Напрямки конкурса'!$K$26,IF(D531='Напрямки конкурса'!$L$27,'Напрямки конкурса'!$K$27,IF(D531='Напрямки конкурса'!$L$28,'Напрямки конкурса'!$K$28,"")))))))))))))))))))))))))))</f>
        <v/>
      </c>
      <c r="D531" s="50"/>
      <c r="E531" s="171"/>
      <c r="F531" s="171"/>
      <c r="G531" s="171"/>
      <c r="H531" s="150" t="str">
        <f>IF(I531='Категорія витрат'!$B$2,'Категорія витрат'!$A$2,IF(I531='Категорія витрат'!$B$3,'Категорія витрат'!$A$3,IF(I531='Категорія витрат'!$B$4,'Категорія витрат'!$A$4,IF(I531='Категорія витрат'!$B$5,'Категорія витрат'!$A$5,IF(I531='Категорія витрат'!$B$6,'Категорія витрат'!$A$6,IF(I531='Категорія витрат'!$B$7,'Категорія витрат'!$A$7,IF(I531='Категорія витрат'!$B$8,'Категорія витрат'!$A$8,IF(I531='Категорія витрат'!$B$9,'Категорія витрат'!$A$9,IF(I531='Категорія витрат'!$B$10,'Категорія витрат'!$A$10,IF(I531='Категорія витрат'!$B$11,'Категорія витрат'!$A$11,IF(I531='Категорія витрат'!$B$12,'Категорія витрат'!$A$12,IF(I531='Категорія витрат'!$B$13,'Категорія витрат'!$A$13,IF(I531='Категорія витрат'!$B$14,'Категорія витрат'!$A$14,IF(I531='Категорія витрат'!$B$15,'Категорія витрат'!$A$15,IF(I531='Категорія витрат'!$B$16,'Категорія витрат'!$A$16,IF(I531='Категорія витрат'!$B$17,'Категорія витрат'!$A$17,IF(I531='Категорія витрат'!$B$18,'Категорія витрат'!$A$18,IF(I531='Категорія витрат'!$B$19,'Категорія витрат'!$A$19,IF(I531='Категорія витрат'!$B$20,'Категорія витрат'!$A$20,IF(I531='Категорія витрат'!$B$21,'Категорія витрат'!$A$21,IF(I531='Категорія витрат'!$B$22,'Категорія витрат'!$A$22,IF(I531='Категорія витрат'!$B$23,'Категорія витрат'!$A$23,IF(I531='Категорія витрат'!$B$24,'Категорія витрат'!$A$24,IF(I531='Категорія витрат'!$B$25,'Категорія витрат'!$A$25,IF(I531='Категорія витрат'!$B$26,'Категорія витрат'!$A$26,IF(I531='Категорія витрат'!$B$27,'Категорія витрат'!$A$27,IF(I531='Категорія витрат'!$B$28,'Категорія витрат'!$A$28,IF(I531='Категорія витрат'!$B$29,'Категорія витрат'!$A$29,IF(I531='Категорія витрат'!$B$30,'Категорія витрат'!$A$30,"")))))))))))))))))))))))))))))</f>
        <v/>
      </c>
      <c r="I531" s="174"/>
      <c r="J531" s="173"/>
      <c r="K531" s="176"/>
      <c r="L531" s="87">
        <f t="shared" si="265"/>
        <v>0</v>
      </c>
      <c r="M531" s="176"/>
      <c r="N531" s="178"/>
      <c r="O531" s="171"/>
      <c r="P531" s="159">
        <f>IF(J531='Категорія витрат'!$F$2,ROUND('Додаток 3._Бюджет детальний ПР'!O531*0.3676,2),IF(J531='Категорія витрат'!$F$3,ROUND('Додаток 3._Бюджет детальний ПР'!O531*0.347,2),IF(J531='Категорія витрат'!$F$4,ROUND('Додаток 3._Бюджет детальний ПР'!O531*0.347,2),IF(J531='Категорія витрат'!$F$7,ROUND('Додаток 3._Бюджет детальний ПР'!O531*0.0841,2),0))))</f>
        <v>0</v>
      </c>
      <c r="Q531" s="153">
        <f t="shared" si="240"/>
        <v>0</v>
      </c>
      <c r="R531" s="181"/>
      <c r="S531" s="181"/>
      <c r="T531" s="181"/>
      <c r="U531" s="181"/>
      <c r="V531" s="181"/>
      <c r="W531" s="181"/>
      <c r="X531" s="181"/>
      <c r="Y531" s="181"/>
      <c r="Z531" s="181"/>
      <c r="AA531" s="181"/>
      <c r="AB531" s="181"/>
      <c r="AC531" s="181"/>
      <c r="AD531" s="48">
        <f t="shared" si="241"/>
        <v>0</v>
      </c>
      <c r="AE531" s="48">
        <f t="shared" si="242"/>
        <v>0</v>
      </c>
      <c r="AF531" s="48">
        <f t="shared" si="243"/>
        <v>0</v>
      </c>
      <c r="AG531" s="48">
        <f t="shared" si="244"/>
        <v>0</v>
      </c>
      <c r="AH531" s="48">
        <f t="shared" si="245"/>
        <v>0</v>
      </c>
      <c r="AI531" s="48">
        <f t="shared" si="246"/>
        <v>0</v>
      </c>
      <c r="AJ531" s="48">
        <f t="shared" si="247"/>
        <v>0</v>
      </c>
      <c r="AK531" s="48">
        <f t="shared" si="248"/>
        <v>0</v>
      </c>
      <c r="AL531" s="181"/>
      <c r="AM531" s="181"/>
      <c r="AN531" s="77"/>
      <c r="AO531" s="176"/>
      <c r="AP531" s="87">
        <f t="shared" si="266"/>
        <v>0</v>
      </c>
      <c r="AQ531" s="176"/>
      <c r="AR531" s="178"/>
      <c r="AS531" s="171"/>
      <c r="AT531" s="159">
        <f>IF(J531='Категорія витрат'!$F$2,ROUND('Додаток 3._Бюджет детальний ПР'!AS531*0.3676,2),IF(J531='Категорія витрат'!$F$3,ROUND('Додаток 3._Бюджет детальний ПР'!AS531*0.347,2),IF(J531='Категорія витрат'!$F$4,ROUND('Додаток 3._Бюджет детальний ПР'!AS531*0.347,2),IF(J531='Категорія витрат'!$F$7,ROUND('Додаток 3._Бюджет детальний ПР'!AS531*0.0841,2),0))))</f>
        <v>0</v>
      </c>
      <c r="AU531" s="153">
        <f t="shared" si="267"/>
        <v>0</v>
      </c>
      <c r="AV531" s="181"/>
      <c r="AW531" s="181"/>
      <c r="AX531" s="181"/>
      <c r="AY531" s="181"/>
      <c r="AZ531" s="181"/>
      <c r="BA531" s="181"/>
      <c r="BB531" s="181"/>
      <c r="BC531" s="181"/>
      <c r="BD531" s="181"/>
      <c r="BE531" s="181"/>
      <c r="BF531" s="181"/>
      <c r="BG531" s="181"/>
      <c r="BH531" s="48">
        <f t="shared" si="249"/>
        <v>0</v>
      </c>
      <c r="BI531" s="48">
        <f t="shared" si="250"/>
        <v>0</v>
      </c>
      <c r="BJ531" s="48">
        <f t="shared" si="251"/>
        <v>0</v>
      </c>
      <c r="BK531" s="48">
        <f t="shared" si="252"/>
        <v>0</v>
      </c>
      <c r="BL531" s="48">
        <f t="shared" si="253"/>
        <v>0</v>
      </c>
      <c r="BM531" s="48">
        <f t="shared" si="254"/>
        <v>0</v>
      </c>
      <c r="BN531" s="48">
        <f t="shared" si="255"/>
        <v>0</v>
      </c>
      <c r="BO531" s="48">
        <f t="shared" si="256"/>
        <v>0</v>
      </c>
      <c r="BP531" s="181"/>
      <c r="BQ531" s="181"/>
      <c r="BR531" s="191"/>
      <c r="BS531" s="176"/>
      <c r="BT531" s="87">
        <f t="shared" si="268"/>
        <v>0</v>
      </c>
      <c r="BU531" s="176"/>
      <c r="BV531" s="178"/>
      <c r="BW531" s="171"/>
      <c r="BX531" s="159">
        <f>IF(J531='Категорія витрат'!$F$2,ROUND('Додаток 3._Бюджет детальний ПР'!BW531*0.3676,2),IF(J531='Категорія витрат'!$F$3,ROUND('Додаток 3._Бюджет детальний ПР'!BW531*0.347,2),IF(J531='Категорія витрат'!$F$4,ROUND('Додаток 3._Бюджет детальний ПР'!BW531*0.347,2),IF(J531='Категорія витрат'!$F$7,ROUND('Додаток 3._Бюджет детальний ПР'!BW531*0.0841,2),0))))</f>
        <v>0</v>
      </c>
      <c r="BY531" s="153">
        <f t="shared" si="269"/>
        <v>0</v>
      </c>
      <c r="BZ531" s="181"/>
      <c r="CA531" s="181"/>
      <c r="CB531" s="181"/>
      <c r="CC531" s="181"/>
      <c r="CD531" s="181"/>
      <c r="CE531" s="181"/>
      <c r="CF531" s="181"/>
      <c r="CG531" s="181"/>
      <c r="CH531" s="181"/>
      <c r="CI531" s="181"/>
      <c r="CJ531" s="181"/>
      <c r="CK531" s="181"/>
      <c r="CL531" s="48">
        <f t="shared" si="257"/>
        <v>0</v>
      </c>
      <c r="CM531" s="48">
        <f t="shared" si="258"/>
        <v>0</v>
      </c>
      <c r="CN531" s="48">
        <f t="shared" si="259"/>
        <v>0</v>
      </c>
      <c r="CO531" s="48">
        <f t="shared" si="260"/>
        <v>0</v>
      </c>
      <c r="CP531" s="48">
        <f t="shared" si="261"/>
        <v>0</v>
      </c>
      <c r="CQ531" s="48">
        <f t="shared" si="262"/>
        <v>0</v>
      </c>
      <c r="CR531" s="48">
        <f t="shared" si="263"/>
        <v>0</v>
      </c>
      <c r="CS531" s="48">
        <f t="shared" si="264"/>
        <v>0</v>
      </c>
      <c r="CT531" s="181"/>
      <c r="CU531" s="181"/>
    </row>
    <row r="532" spans="1:99" ht="20.100000000000001" customHeight="1" x14ac:dyDescent="0.25">
      <c r="A532" s="58">
        <v>528</v>
      </c>
      <c r="B532" s="58" t="str">
        <f>IF(D532='Напрямки конкурса'!$L$2,'Напрямки конкурса'!$B$2,IF(D532='Напрямки конкурса'!$L$3,'Напрямки конкурса'!$B$3,IF(D532='Напрямки конкурса'!$L$4,'Напрямки конкурса'!$B$4,IF(D532='Напрямки конкурса'!$L$5,'Напрямки конкурса'!$B$5,IF(D532='Напрямки конкурса'!$L$6,'Напрямки конкурса'!$B$6,IF(D532='Напрямки конкурса'!$L$7,'Напрямки конкурса'!$B$7,IF(D532='Напрямки конкурса'!$L$8,'Напрямки конкурса'!$B$8,IF(D532='Напрямки конкурса'!$L$9,'Напрямки конкурса'!$B$9,IF(D532='Напрямки конкурса'!$L$10,'Напрямки конкурса'!$B$10,IF(D532='Напрямки конкурса'!$L$11,'Напрямки конкурса'!$B$11,IF(D532='Напрямки конкурса'!$L$12,'Напрямки конкурса'!$B$12,IF(D532='Напрямки конкурса'!$L$13,'Напрямки конкурса'!$B$13,IF(D532='Напрямки конкурса'!$L$14,'Напрямки конкурса'!$B$14,IF(D532='Напрямки конкурса'!$L$15,'Напрямки конкурса'!$B$15,IF(D532='Напрямки конкурса'!$L$16,'Напрямки конкурса'!$B$16,IF(D532='Напрямки конкурса'!$L$17,'Напрямки конкурса'!$B$17,IF(D532='Напрямки конкурса'!$L$18,'Напрямки конкурса'!$B$18,IF(D532='Напрямки конкурса'!$L$19,'Напрямки конкурса'!$B$19,IF(D532='Напрямки конкурса'!$L$20,'Напрямки конкурса'!$B$20,IF(D532='Напрямки конкурса'!$L$21,'Напрямки конкурса'!$B$21,IF(D532='Напрямки конкурса'!$L$22,'Напрямки конкурса'!$B$22,IF(D532='Напрямки конкурса'!$L$23,'Напрямки конкурса'!$B$23,IF(D532='Напрямки конкурса'!$L$24,'Напрямки конкурса'!$B$24,IF(D532='Напрямки конкурса'!$L$25,'Напрямки конкурса'!$B$25,IF(D532='Напрямки конкурса'!$L$26,'Напрямки конкурса'!$B$26,IF(D532='Напрямки конкурса'!$L$27,'Напрямки конкурса'!$B$27,IF(D532='Напрямки конкурса'!$L$28,'Напрямки конкурса'!$B$28,"")))))))))))))))))))))))))))</f>
        <v/>
      </c>
      <c r="C532" s="59" t="str">
        <f>IF(D532='Напрямки конкурса'!$L$2,'Напрямки конкурса'!$K$2,IF(D532='Напрямки конкурса'!$L$3,'Напрямки конкурса'!$K$3,IF(D532='Напрямки конкурса'!$L$4,'Напрямки конкурса'!$K$4,IF(D532='Напрямки конкурса'!$L$5,'Напрямки конкурса'!$K$5,IF(D532='Напрямки конкурса'!$L$6,'Напрямки конкурса'!$K$6,IF(D532='Напрямки конкурса'!$L$7,'Напрямки конкурса'!$K$7,IF(D532='Напрямки конкурса'!$L$8,'Напрямки конкурса'!$K$8,IF(D532='Напрямки конкурса'!$L$9,'Напрямки конкурса'!$K$9,IF(D532='Напрямки конкурса'!$L$10,'Напрямки конкурса'!$K$10,IF(D532='Напрямки конкурса'!$L$11,'Напрямки конкурса'!$K$11,IF(D532='Напрямки конкурса'!$L$12,'Напрямки конкурса'!$K$12,IF(D532='Напрямки конкурса'!$L$13,'Напрямки конкурса'!$K$13,IF(D532='Напрямки конкурса'!$L$14,'Напрямки конкурса'!$K$14,IF(D532='Напрямки конкурса'!$L$15,'Напрямки конкурса'!$K$15,IF(D532='Напрямки конкурса'!$L$16,'Напрямки конкурса'!$K$16,IF(D532='Напрямки конкурса'!$L$17,'Напрямки конкурса'!$K$17,IF(D532='Напрямки конкурса'!$L$18,'Напрямки конкурса'!$K$18,IF(D532='Напрямки конкурса'!$L$19,'Напрямки конкурса'!$K$19,IF(D532='Напрямки конкурса'!$L$20,'Напрямки конкурса'!$K$20,IF(D532='Напрямки конкурса'!$L$21,'Напрямки конкурса'!$K$21,IF(D532='Напрямки конкурса'!$L$22,'Напрямки конкурса'!$K$22,IF(D532='Напрямки конкурса'!$L$23,'Напрямки конкурса'!$K$23,IF(D532='Напрямки конкурса'!$L$24,'Напрямки конкурса'!$K$24,IF(D532='Напрямки конкурса'!$L$25,'Напрямки конкурса'!$K$25,IF(D532='Напрямки конкурса'!$L$26,'Напрямки конкурса'!$K$26,IF(D532='Напрямки конкурса'!$L$27,'Напрямки конкурса'!$K$27,IF(D532='Напрямки конкурса'!$L$28,'Напрямки конкурса'!$K$28,"")))))))))))))))))))))))))))</f>
        <v/>
      </c>
      <c r="D532" s="50"/>
      <c r="E532" s="171"/>
      <c r="F532" s="171"/>
      <c r="G532" s="171"/>
      <c r="H532" s="150" t="str">
        <f>IF(I532='Категорія витрат'!$B$2,'Категорія витрат'!$A$2,IF(I532='Категорія витрат'!$B$3,'Категорія витрат'!$A$3,IF(I532='Категорія витрат'!$B$4,'Категорія витрат'!$A$4,IF(I532='Категорія витрат'!$B$5,'Категорія витрат'!$A$5,IF(I532='Категорія витрат'!$B$6,'Категорія витрат'!$A$6,IF(I532='Категорія витрат'!$B$7,'Категорія витрат'!$A$7,IF(I532='Категорія витрат'!$B$8,'Категорія витрат'!$A$8,IF(I532='Категорія витрат'!$B$9,'Категорія витрат'!$A$9,IF(I532='Категорія витрат'!$B$10,'Категорія витрат'!$A$10,IF(I532='Категорія витрат'!$B$11,'Категорія витрат'!$A$11,IF(I532='Категорія витрат'!$B$12,'Категорія витрат'!$A$12,IF(I532='Категорія витрат'!$B$13,'Категорія витрат'!$A$13,IF(I532='Категорія витрат'!$B$14,'Категорія витрат'!$A$14,IF(I532='Категорія витрат'!$B$15,'Категорія витрат'!$A$15,IF(I532='Категорія витрат'!$B$16,'Категорія витрат'!$A$16,IF(I532='Категорія витрат'!$B$17,'Категорія витрат'!$A$17,IF(I532='Категорія витрат'!$B$18,'Категорія витрат'!$A$18,IF(I532='Категорія витрат'!$B$19,'Категорія витрат'!$A$19,IF(I532='Категорія витрат'!$B$20,'Категорія витрат'!$A$20,IF(I532='Категорія витрат'!$B$21,'Категорія витрат'!$A$21,IF(I532='Категорія витрат'!$B$22,'Категорія витрат'!$A$22,IF(I532='Категорія витрат'!$B$23,'Категорія витрат'!$A$23,IF(I532='Категорія витрат'!$B$24,'Категорія витрат'!$A$24,IF(I532='Категорія витрат'!$B$25,'Категорія витрат'!$A$25,IF(I532='Категорія витрат'!$B$26,'Категорія витрат'!$A$26,IF(I532='Категорія витрат'!$B$27,'Категорія витрат'!$A$27,IF(I532='Категорія витрат'!$B$28,'Категорія витрат'!$A$28,IF(I532='Категорія витрат'!$B$29,'Категорія витрат'!$A$29,IF(I532='Категорія витрат'!$B$30,'Категорія витрат'!$A$30,"")))))))))))))))))))))))))))))</f>
        <v/>
      </c>
      <c r="I532" s="174"/>
      <c r="J532" s="173"/>
      <c r="K532" s="176"/>
      <c r="L532" s="87">
        <f t="shared" si="265"/>
        <v>0</v>
      </c>
      <c r="M532" s="176"/>
      <c r="N532" s="178"/>
      <c r="O532" s="171"/>
      <c r="P532" s="159">
        <f>IF(J532='Категорія витрат'!$F$2,ROUND('Додаток 3._Бюджет детальний ПР'!O532*0.3676,2),IF(J532='Категорія витрат'!$F$3,ROUND('Додаток 3._Бюджет детальний ПР'!O532*0.347,2),IF(J532='Категорія витрат'!$F$4,ROUND('Додаток 3._Бюджет детальний ПР'!O532*0.347,2),IF(J532='Категорія витрат'!$F$7,ROUND('Додаток 3._Бюджет детальний ПР'!O532*0.0841,2),0))))</f>
        <v>0</v>
      </c>
      <c r="Q532" s="153">
        <f t="shared" si="240"/>
        <v>0</v>
      </c>
      <c r="R532" s="181"/>
      <c r="S532" s="181"/>
      <c r="T532" s="181"/>
      <c r="U532" s="181"/>
      <c r="V532" s="181"/>
      <c r="W532" s="181"/>
      <c r="X532" s="181"/>
      <c r="Y532" s="181"/>
      <c r="Z532" s="181"/>
      <c r="AA532" s="181"/>
      <c r="AB532" s="181"/>
      <c r="AC532" s="181"/>
      <c r="AD532" s="48">
        <f t="shared" si="241"/>
        <v>0</v>
      </c>
      <c r="AE532" s="48">
        <f t="shared" si="242"/>
        <v>0</v>
      </c>
      <c r="AF532" s="48">
        <f t="shared" si="243"/>
        <v>0</v>
      </c>
      <c r="AG532" s="48">
        <f t="shared" si="244"/>
        <v>0</v>
      </c>
      <c r="AH532" s="48">
        <f t="shared" si="245"/>
        <v>0</v>
      </c>
      <c r="AI532" s="48">
        <f t="shared" si="246"/>
        <v>0</v>
      </c>
      <c r="AJ532" s="48">
        <f t="shared" si="247"/>
        <v>0</v>
      </c>
      <c r="AK532" s="48">
        <f t="shared" si="248"/>
        <v>0</v>
      </c>
      <c r="AL532" s="181"/>
      <c r="AM532" s="181"/>
      <c r="AN532" s="77"/>
      <c r="AO532" s="176"/>
      <c r="AP532" s="87">
        <f t="shared" si="266"/>
        <v>0</v>
      </c>
      <c r="AQ532" s="176"/>
      <c r="AR532" s="178"/>
      <c r="AS532" s="171"/>
      <c r="AT532" s="159">
        <f>IF(J532='Категорія витрат'!$F$2,ROUND('Додаток 3._Бюджет детальний ПР'!AS532*0.3676,2),IF(J532='Категорія витрат'!$F$3,ROUND('Додаток 3._Бюджет детальний ПР'!AS532*0.347,2),IF(J532='Категорія витрат'!$F$4,ROUND('Додаток 3._Бюджет детальний ПР'!AS532*0.347,2),IF(J532='Категорія витрат'!$F$7,ROUND('Додаток 3._Бюджет детальний ПР'!AS532*0.0841,2),0))))</f>
        <v>0</v>
      </c>
      <c r="AU532" s="153">
        <f t="shared" si="267"/>
        <v>0</v>
      </c>
      <c r="AV532" s="181"/>
      <c r="AW532" s="181"/>
      <c r="AX532" s="181"/>
      <c r="AY532" s="181"/>
      <c r="AZ532" s="181"/>
      <c r="BA532" s="181"/>
      <c r="BB532" s="181"/>
      <c r="BC532" s="181"/>
      <c r="BD532" s="181"/>
      <c r="BE532" s="181"/>
      <c r="BF532" s="181"/>
      <c r="BG532" s="181"/>
      <c r="BH532" s="48">
        <f t="shared" si="249"/>
        <v>0</v>
      </c>
      <c r="BI532" s="48">
        <f t="shared" si="250"/>
        <v>0</v>
      </c>
      <c r="BJ532" s="48">
        <f t="shared" si="251"/>
        <v>0</v>
      </c>
      <c r="BK532" s="48">
        <f t="shared" si="252"/>
        <v>0</v>
      </c>
      <c r="BL532" s="48">
        <f t="shared" si="253"/>
        <v>0</v>
      </c>
      <c r="BM532" s="48">
        <f t="shared" si="254"/>
        <v>0</v>
      </c>
      <c r="BN532" s="48">
        <f t="shared" si="255"/>
        <v>0</v>
      </c>
      <c r="BO532" s="48">
        <f t="shared" si="256"/>
        <v>0</v>
      </c>
      <c r="BP532" s="181"/>
      <c r="BQ532" s="181"/>
      <c r="BR532" s="191"/>
      <c r="BS532" s="176"/>
      <c r="BT532" s="87">
        <f t="shared" si="268"/>
        <v>0</v>
      </c>
      <c r="BU532" s="176"/>
      <c r="BV532" s="178"/>
      <c r="BW532" s="171"/>
      <c r="BX532" s="159">
        <f>IF(J532='Категорія витрат'!$F$2,ROUND('Додаток 3._Бюджет детальний ПР'!BW532*0.3676,2),IF(J532='Категорія витрат'!$F$3,ROUND('Додаток 3._Бюджет детальний ПР'!BW532*0.347,2),IF(J532='Категорія витрат'!$F$4,ROUND('Додаток 3._Бюджет детальний ПР'!BW532*0.347,2),IF(J532='Категорія витрат'!$F$7,ROUND('Додаток 3._Бюджет детальний ПР'!BW532*0.0841,2),0))))</f>
        <v>0</v>
      </c>
      <c r="BY532" s="153">
        <f t="shared" si="269"/>
        <v>0</v>
      </c>
      <c r="BZ532" s="181"/>
      <c r="CA532" s="181"/>
      <c r="CB532" s="181"/>
      <c r="CC532" s="181"/>
      <c r="CD532" s="181"/>
      <c r="CE532" s="181"/>
      <c r="CF532" s="181"/>
      <c r="CG532" s="181"/>
      <c r="CH532" s="181"/>
      <c r="CI532" s="181"/>
      <c r="CJ532" s="181"/>
      <c r="CK532" s="181"/>
      <c r="CL532" s="48">
        <f t="shared" si="257"/>
        <v>0</v>
      </c>
      <c r="CM532" s="48">
        <f t="shared" si="258"/>
        <v>0</v>
      </c>
      <c r="CN532" s="48">
        <f t="shared" si="259"/>
        <v>0</v>
      </c>
      <c r="CO532" s="48">
        <f t="shared" si="260"/>
        <v>0</v>
      </c>
      <c r="CP532" s="48">
        <f t="shared" si="261"/>
        <v>0</v>
      </c>
      <c r="CQ532" s="48">
        <f t="shared" si="262"/>
        <v>0</v>
      </c>
      <c r="CR532" s="48">
        <f t="shared" si="263"/>
        <v>0</v>
      </c>
      <c r="CS532" s="48">
        <f t="shared" si="264"/>
        <v>0</v>
      </c>
      <c r="CT532" s="181"/>
      <c r="CU532" s="181"/>
    </row>
    <row r="533" spans="1:99" ht="20.100000000000001" customHeight="1" x14ac:dyDescent="0.25">
      <c r="A533" s="58">
        <v>529</v>
      </c>
      <c r="B533" s="58" t="str">
        <f>IF(D533='Напрямки конкурса'!$L$2,'Напрямки конкурса'!$B$2,IF(D533='Напрямки конкурса'!$L$3,'Напрямки конкурса'!$B$3,IF(D533='Напрямки конкурса'!$L$4,'Напрямки конкурса'!$B$4,IF(D533='Напрямки конкурса'!$L$5,'Напрямки конкурса'!$B$5,IF(D533='Напрямки конкурса'!$L$6,'Напрямки конкурса'!$B$6,IF(D533='Напрямки конкурса'!$L$7,'Напрямки конкурса'!$B$7,IF(D533='Напрямки конкурса'!$L$8,'Напрямки конкурса'!$B$8,IF(D533='Напрямки конкурса'!$L$9,'Напрямки конкурса'!$B$9,IF(D533='Напрямки конкурса'!$L$10,'Напрямки конкурса'!$B$10,IF(D533='Напрямки конкурса'!$L$11,'Напрямки конкурса'!$B$11,IF(D533='Напрямки конкурса'!$L$12,'Напрямки конкурса'!$B$12,IF(D533='Напрямки конкурса'!$L$13,'Напрямки конкурса'!$B$13,IF(D533='Напрямки конкурса'!$L$14,'Напрямки конкурса'!$B$14,IF(D533='Напрямки конкурса'!$L$15,'Напрямки конкурса'!$B$15,IF(D533='Напрямки конкурса'!$L$16,'Напрямки конкурса'!$B$16,IF(D533='Напрямки конкурса'!$L$17,'Напрямки конкурса'!$B$17,IF(D533='Напрямки конкурса'!$L$18,'Напрямки конкурса'!$B$18,IF(D533='Напрямки конкурса'!$L$19,'Напрямки конкурса'!$B$19,IF(D533='Напрямки конкурса'!$L$20,'Напрямки конкурса'!$B$20,IF(D533='Напрямки конкурса'!$L$21,'Напрямки конкурса'!$B$21,IF(D533='Напрямки конкурса'!$L$22,'Напрямки конкурса'!$B$22,IF(D533='Напрямки конкурса'!$L$23,'Напрямки конкурса'!$B$23,IF(D533='Напрямки конкурса'!$L$24,'Напрямки конкурса'!$B$24,IF(D533='Напрямки конкурса'!$L$25,'Напрямки конкурса'!$B$25,IF(D533='Напрямки конкурса'!$L$26,'Напрямки конкурса'!$B$26,IF(D533='Напрямки конкурса'!$L$27,'Напрямки конкурса'!$B$27,IF(D533='Напрямки конкурса'!$L$28,'Напрямки конкурса'!$B$28,"")))))))))))))))))))))))))))</f>
        <v/>
      </c>
      <c r="C533" s="59" t="str">
        <f>IF(D533='Напрямки конкурса'!$L$2,'Напрямки конкурса'!$K$2,IF(D533='Напрямки конкурса'!$L$3,'Напрямки конкурса'!$K$3,IF(D533='Напрямки конкурса'!$L$4,'Напрямки конкурса'!$K$4,IF(D533='Напрямки конкурса'!$L$5,'Напрямки конкурса'!$K$5,IF(D533='Напрямки конкурса'!$L$6,'Напрямки конкурса'!$K$6,IF(D533='Напрямки конкурса'!$L$7,'Напрямки конкурса'!$K$7,IF(D533='Напрямки конкурса'!$L$8,'Напрямки конкурса'!$K$8,IF(D533='Напрямки конкурса'!$L$9,'Напрямки конкурса'!$K$9,IF(D533='Напрямки конкурса'!$L$10,'Напрямки конкурса'!$K$10,IF(D533='Напрямки конкурса'!$L$11,'Напрямки конкурса'!$K$11,IF(D533='Напрямки конкурса'!$L$12,'Напрямки конкурса'!$K$12,IF(D533='Напрямки конкурса'!$L$13,'Напрямки конкурса'!$K$13,IF(D533='Напрямки конкурса'!$L$14,'Напрямки конкурса'!$K$14,IF(D533='Напрямки конкурса'!$L$15,'Напрямки конкурса'!$K$15,IF(D533='Напрямки конкурса'!$L$16,'Напрямки конкурса'!$K$16,IF(D533='Напрямки конкурса'!$L$17,'Напрямки конкурса'!$K$17,IF(D533='Напрямки конкурса'!$L$18,'Напрямки конкурса'!$K$18,IF(D533='Напрямки конкурса'!$L$19,'Напрямки конкурса'!$K$19,IF(D533='Напрямки конкурса'!$L$20,'Напрямки конкурса'!$K$20,IF(D533='Напрямки конкурса'!$L$21,'Напрямки конкурса'!$K$21,IF(D533='Напрямки конкурса'!$L$22,'Напрямки конкурса'!$K$22,IF(D533='Напрямки конкурса'!$L$23,'Напрямки конкурса'!$K$23,IF(D533='Напрямки конкурса'!$L$24,'Напрямки конкурса'!$K$24,IF(D533='Напрямки конкурса'!$L$25,'Напрямки конкурса'!$K$25,IF(D533='Напрямки конкурса'!$L$26,'Напрямки конкурса'!$K$26,IF(D533='Напрямки конкурса'!$L$27,'Напрямки конкурса'!$K$27,IF(D533='Напрямки конкурса'!$L$28,'Напрямки конкурса'!$K$28,"")))))))))))))))))))))))))))</f>
        <v/>
      </c>
      <c r="D533" s="50"/>
      <c r="E533" s="171"/>
      <c r="F533" s="171"/>
      <c r="G533" s="171"/>
      <c r="H533" s="150" t="str">
        <f>IF(I533='Категорія витрат'!$B$2,'Категорія витрат'!$A$2,IF(I533='Категорія витрат'!$B$3,'Категорія витрат'!$A$3,IF(I533='Категорія витрат'!$B$4,'Категорія витрат'!$A$4,IF(I533='Категорія витрат'!$B$5,'Категорія витрат'!$A$5,IF(I533='Категорія витрат'!$B$6,'Категорія витрат'!$A$6,IF(I533='Категорія витрат'!$B$7,'Категорія витрат'!$A$7,IF(I533='Категорія витрат'!$B$8,'Категорія витрат'!$A$8,IF(I533='Категорія витрат'!$B$9,'Категорія витрат'!$A$9,IF(I533='Категорія витрат'!$B$10,'Категорія витрат'!$A$10,IF(I533='Категорія витрат'!$B$11,'Категорія витрат'!$A$11,IF(I533='Категорія витрат'!$B$12,'Категорія витрат'!$A$12,IF(I533='Категорія витрат'!$B$13,'Категорія витрат'!$A$13,IF(I533='Категорія витрат'!$B$14,'Категорія витрат'!$A$14,IF(I533='Категорія витрат'!$B$15,'Категорія витрат'!$A$15,IF(I533='Категорія витрат'!$B$16,'Категорія витрат'!$A$16,IF(I533='Категорія витрат'!$B$17,'Категорія витрат'!$A$17,IF(I533='Категорія витрат'!$B$18,'Категорія витрат'!$A$18,IF(I533='Категорія витрат'!$B$19,'Категорія витрат'!$A$19,IF(I533='Категорія витрат'!$B$20,'Категорія витрат'!$A$20,IF(I533='Категорія витрат'!$B$21,'Категорія витрат'!$A$21,IF(I533='Категорія витрат'!$B$22,'Категорія витрат'!$A$22,IF(I533='Категорія витрат'!$B$23,'Категорія витрат'!$A$23,IF(I533='Категорія витрат'!$B$24,'Категорія витрат'!$A$24,IF(I533='Категорія витрат'!$B$25,'Категорія витрат'!$A$25,IF(I533='Категорія витрат'!$B$26,'Категорія витрат'!$A$26,IF(I533='Категорія витрат'!$B$27,'Категорія витрат'!$A$27,IF(I533='Категорія витрат'!$B$28,'Категорія витрат'!$A$28,IF(I533='Категорія витрат'!$B$29,'Категорія витрат'!$A$29,IF(I533='Категорія витрат'!$B$30,'Категорія витрат'!$A$30,"")))))))))))))))))))))))))))))</f>
        <v/>
      </c>
      <c r="I533" s="174"/>
      <c r="J533" s="173"/>
      <c r="K533" s="176"/>
      <c r="L533" s="87">
        <f t="shared" si="265"/>
        <v>0</v>
      </c>
      <c r="M533" s="176"/>
      <c r="N533" s="178"/>
      <c r="O533" s="171"/>
      <c r="P533" s="159">
        <f>IF(J533='Категорія витрат'!$F$2,ROUND('Додаток 3._Бюджет детальний ПР'!O533*0.3676,2),IF(J533='Категорія витрат'!$F$3,ROUND('Додаток 3._Бюджет детальний ПР'!O533*0.347,2),IF(J533='Категорія витрат'!$F$4,ROUND('Додаток 3._Бюджет детальний ПР'!O533*0.347,2),IF(J533='Категорія витрат'!$F$7,ROUND('Додаток 3._Бюджет детальний ПР'!O533*0.0841,2),0))))</f>
        <v>0</v>
      </c>
      <c r="Q533" s="153">
        <f t="shared" si="240"/>
        <v>0</v>
      </c>
      <c r="R533" s="181"/>
      <c r="S533" s="181"/>
      <c r="T533" s="181"/>
      <c r="U533" s="181"/>
      <c r="V533" s="181"/>
      <c r="W533" s="181"/>
      <c r="X533" s="181"/>
      <c r="Y533" s="181"/>
      <c r="Z533" s="181"/>
      <c r="AA533" s="181"/>
      <c r="AB533" s="181"/>
      <c r="AC533" s="181"/>
      <c r="AD533" s="48">
        <f t="shared" si="241"/>
        <v>0</v>
      </c>
      <c r="AE533" s="48">
        <f t="shared" si="242"/>
        <v>0</v>
      </c>
      <c r="AF533" s="48">
        <f t="shared" si="243"/>
        <v>0</v>
      </c>
      <c r="AG533" s="48">
        <f t="shared" si="244"/>
        <v>0</v>
      </c>
      <c r="AH533" s="48">
        <f t="shared" si="245"/>
        <v>0</v>
      </c>
      <c r="AI533" s="48">
        <f t="shared" si="246"/>
        <v>0</v>
      </c>
      <c r="AJ533" s="48">
        <f t="shared" si="247"/>
        <v>0</v>
      </c>
      <c r="AK533" s="48">
        <f t="shared" si="248"/>
        <v>0</v>
      </c>
      <c r="AL533" s="181"/>
      <c r="AM533" s="181"/>
      <c r="AN533" s="77"/>
      <c r="AO533" s="176"/>
      <c r="AP533" s="87">
        <f t="shared" si="266"/>
        <v>0</v>
      </c>
      <c r="AQ533" s="176"/>
      <c r="AR533" s="178"/>
      <c r="AS533" s="171"/>
      <c r="AT533" s="159">
        <f>IF(J533='Категорія витрат'!$F$2,ROUND('Додаток 3._Бюджет детальний ПР'!AS533*0.3676,2),IF(J533='Категорія витрат'!$F$3,ROUND('Додаток 3._Бюджет детальний ПР'!AS533*0.347,2),IF(J533='Категорія витрат'!$F$4,ROUND('Додаток 3._Бюджет детальний ПР'!AS533*0.347,2),IF(J533='Категорія витрат'!$F$7,ROUND('Додаток 3._Бюджет детальний ПР'!AS533*0.0841,2),0))))</f>
        <v>0</v>
      </c>
      <c r="AU533" s="153">
        <f t="shared" si="267"/>
        <v>0</v>
      </c>
      <c r="AV533" s="181"/>
      <c r="AW533" s="181"/>
      <c r="AX533" s="181"/>
      <c r="AY533" s="181"/>
      <c r="AZ533" s="181"/>
      <c r="BA533" s="181"/>
      <c r="BB533" s="181"/>
      <c r="BC533" s="181"/>
      <c r="BD533" s="181"/>
      <c r="BE533" s="181"/>
      <c r="BF533" s="181"/>
      <c r="BG533" s="181"/>
      <c r="BH533" s="48">
        <f t="shared" si="249"/>
        <v>0</v>
      </c>
      <c r="BI533" s="48">
        <f t="shared" si="250"/>
        <v>0</v>
      </c>
      <c r="BJ533" s="48">
        <f t="shared" si="251"/>
        <v>0</v>
      </c>
      <c r="BK533" s="48">
        <f t="shared" si="252"/>
        <v>0</v>
      </c>
      <c r="BL533" s="48">
        <f t="shared" si="253"/>
        <v>0</v>
      </c>
      <c r="BM533" s="48">
        <f t="shared" si="254"/>
        <v>0</v>
      </c>
      <c r="BN533" s="48">
        <f t="shared" si="255"/>
        <v>0</v>
      </c>
      <c r="BO533" s="48">
        <f t="shared" si="256"/>
        <v>0</v>
      </c>
      <c r="BP533" s="181"/>
      <c r="BQ533" s="181"/>
      <c r="BR533" s="191"/>
      <c r="BS533" s="176"/>
      <c r="BT533" s="87">
        <f t="shared" si="268"/>
        <v>0</v>
      </c>
      <c r="BU533" s="176"/>
      <c r="BV533" s="178"/>
      <c r="BW533" s="171"/>
      <c r="BX533" s="159">
        <f>IF(J533='Категорія витрат'!$F$2,ROUND('Додаток 3._Бюджет детальний ПР'!BW533*0.3676,2),IF(J533='Категорія витрат'!$F$3,ROUND('Додаток 3._Бюджет детальний ПР'!BW533*0.347,2),IF(J533='Категорія витрат'!$F$4,ROUND('Додаток 3._Бюджет детальний ПР'!BW533*0.347,2),IF(J533='Категорія витрат'!$F$7,ROUND('Додаток 3._Бюджет детальний ПР'!BW533*0.0841,2),0))))</f>
        <v>0</v>
      </c>
      <c r="BY533" s="153">
        <f t="shared" si="269"/>
        <v>0</v>
      </c>
      <c r="BZ533" s="181"/>
      <c r="CA533" s="181"/>
      <c r="CB533" s="181"/>
      <c r="CC533" s="181"/>
      <c r="CD533" s="181"/>
      <c r="CE533" s="181"/>
      <c r="CF533" s="181"/>
      <c r="CG533" s="181"/>
      <c r="CH533" s="181"/>
      <c r="CI533" s="181"/>
      <c r="CJ533" s="181"/>
      <c r="CK533" s="181"/>
      <c r="CL533" s="48">
        <f t="shared" si="257"/>
        <v>0</v>
      </c>
      <c r="CM533" s="48">
        <f t="shared" si="258"/>
        <v>0</v>
      </c>
      <c r="CN533" s="48">
        <f t="shared" si="259"/>
        <v>0</v>
      </c>
      <c r="CO533" s="48">
        <f t="shared" si="260"/>
        <v>0</v>
      </c>
      <c r="CP533" s="48">
        <f t="shared" si="261"/>
        <v>0</v>
      </c>
      <c r="CQ533" s="48">
        <f t="shared" si="262"/>
        <v>0</v>
      </c>
      <c r="CR533" s="48">
        <f t="shared" si="263"/>
        <v>0</v>
      </c>
      <c r="CS533" s="48">
        <f t="shared" si="264"/>
        <v>0</v>
      </c>
      <c r="CT533" s="181"/>
      <c r="CU533" s="181"/>
    </row>
    <row r="534" spans="1:99" ht="20.100000000000001" customHeight="1" x14ac:dyDescent="0.25">
      <c r="A534" s="58">
        <v>530</v>
      </c>
      <c r="B534" s="58" t="str">
        <f>IF(D534='Напрямки конкурса'!$L$2,'Напрямки конкурса'!$B$2,IF(D534='Напрямки конкурса'!$L$3,'Напрямки конкурса'!$B$3,IF(D534='Напрямки конкурса'!$L$4,'Напрямки конкурса'!$B$4,IF(D534='Напрямки конкурса'!$L$5,'Напрямки конкурса'!$B$5,IF(D534='Напрямки конкурса'!$L$6,'Напрямки конкурса'!$B$6,IF(D534='Напрямки конкурса'!$L$7,'Напрямки конкурса'!$B$7,IF(D534='Напрямки конкурса'!$L$8,'Напрямки конкурса'!$B$8,IF(D534='Напрямки конкурса'!$L$9,'Напрямки конкурса'!$B$9,IF(D534='Напрямки конкурса'!$L$10,'Напрямки конкурса'!$B$10,IF(D534='Напрямки конкурса'!$L$11,'Напрямки конкурса'!$B$11,IF(D534='Напрямки конкурса'!$L$12,'Напрямки конкурса'!$B$12,IF(D534='Напрямки конкурса'!$L$13,'Напрямки конкурса'!$B$13,IF(D534='Напрямки конкурса'!$L$14,'Напрямки конкурса'!$B$14,IF(D534='Напрямки конкурса'!$L$15,'Напрямки конкурса'!$B$15,IF(D534='Напрямки конкурса'!$L$16,'Напрямки конкурса'!$B$16,IF(D534='Напрямки конкурса'!$L$17,'Напрямки конкурса'!$B$17,IF(D534='Напрямки конкурса'!$L$18,'Напрямки конкурса'!$B$18,IF(D534='Напрямки конкурса'!$L$19,'Напрямки конкурса'!$B$19,IF(D534='Напрямки конкурса'!$L$20,'Напрямки конкурса'!$B$20,IF(D534='Напрямки конкурса'!$L$21,'Напрямки конкурса'!$B$21,IF(D534='Напрямки конкурса'!$L$22,'Напрямки конкурса'!$B$22,IF(D534='Напрямки конкурса'!$L$23,'Напрямки конкурса'!$B$23,IF(D534='Напрямки конкурса'!$L$24,'Напрямки конкурса'!$B$24,IF(D534='Напрямки конкурса'!$L$25,'Напрямки конкурса'!$B$25,IF(D534='Напрямки конкурса'!$L$26,'Напрямки конкурса'!$B$26,IF(D534='Напрямки конкурса'!$L$27,'Напрямки конкурса'!$B$27,IF(D534='Напрямки конкурса'!$L$28,'Напрямки конкурса'!$B$28,"")))))))))))))))))))))))))))</f>
        <v/>
      </c>
      <c r="C534" s="59" t="str">
        <f>IF(D534='Напрямки конкурса'!$L$2,'Напрямки конкурса'!$K$2,IF(D534='Напрямки конкурса'!$L$3,'Напрямки конкурса'!$K$3,IF(D534='Напрямки конкурса'!$L$4,'Напрямки конкурса'!$K$4,IF(D534='Напрямки конкурса'!$L$5,'Напрямки конкурса'!$K$5,IF(D534='Напрямки конкурса'!$L$6,'Напрямки конкурса'!$K$6,IF(D534='Напрямки конкурса'!$L$7,'Напрямки конкурса'!$K$7,IF(D534='Напрямки конкурса'!$L$8,'Напрямки конкурса'!$K$8,IF(D534='Напрямки конкурса'!$L$9,'Напрямки конкурса'!$K$9,IF(D534='Напрямки конкурса'!$L$10,'Напрямки конкурса'!$K$10,IF(D534='Напрямки конкурса'!$L$11,'Напрямки конкурса'!$K$11,IF(D534='Напрямки конкурса'!$L$12,'Напрямки конкурса'!$K$12,IF(D534='Напрямки конкурса'!$L$13,'Напрямки конкурса'!$K$13,IF(D534='Напрямки конкурса'!$L$14,'Напрямки конкурса'!$K$14,IF(D534='Напрямки конкурса'!$L$15,'Напрямки конкурса'!$K$15,IF(D534='Напрямки конкурса'!$L$16,'Напрямки конкурса'!$K$16,IF(D534='Напрямки конкурса'!$L$17,'Напрямки конкурса'!$K$17,IF(D534='Напрямки конкурса'!$L$18,'Напрямки конкурса'!$K$18,IF(D534='Напрямки конкурса'!$L$19,'Напрямки конкурса'!$K$19,IF(D534='Напрямки конкурса'!$L$20,'Напрямки конкурса'!$K$20,IF(D534='Напрямки конкурса'!$L$21,'Напрямки конкурса'!$K$21,IF(D534='Напрямки конкурса'!$L$22,'Напрямки конкурса'!$K$22,IF(D534='Напрямки конкурса'!$L$23,'Напрямки конкурса'!$K$23,IF(D534='Напрямки конкурса'!$L$24,'Напрямки конкурса'!$K$24,IF(D534='Напрямки конкурса'!$L$25,'Напрямки конкурса'!$K$25,IF(D534='Напрямки конкурса'!$L$26,'Напрямки конкурса'!$K$26,IF(D534='Напрямки конкурса'!$L$27,'Напрямки конкурса'!$K$27,IF(D534='Напрямки конкурса'!$L$28,'Напрямки конкурса'!$K$28,"")))))))))))))))))))))))))))</f>
        <v/>
      </c>
      <c r="D534" s="50"/>
      <c r="E534" s="171"/>
      <c r="F534" s="171"/>
      <c r="G534" s="171"/>
      <c r="H534" s="150" t="str">
        <f>IF(I534='Категорія витрат'!$B$2,'Категорія витрат'!$A$2,IF(I534='Категорія витрат'!$B$3,'Категорія витрат'!$A$3,IF(I534='Категорія витрат'!$B$4,'Категорія витрат'!$A$4,IF(I534='Категорія витрат'!$B$5,'Категорія витрат'!$A$5,IF(I534='Категорія витрат'!$B$6,'Категорія витрат'!$A$6,IF(I534='Категорія витрат'!$B$7,'Категорія витрат'!$A$7,IF(I534='Категорія витрат'!$B$8,'Категорія витрат'!$A$8,IF(I534='Категорія витрат'!$B$9,'Категорія витрат'!$A$9,IF(I534='Категорія витрат'!$B$10,'Категорія витрат'!$A$10,IF(I534='Категорія витрат'!$B$11,'Категорія витрат'!$A$11,IF(I534='Категорія витрат'!$B$12,'Категорія витрат'!$A$12,IF(I534='Категорія витрат'!$B$13,'Категорія витрат'!$A$13,IF(I534='Категорія витрат'!$B$14,'Категорія витрат'!$A$14,IF(I534='Категорія витрат'!$B$15,'Категорія витрат'!$A$15,IF(I534='Категорія витрат'!$B$16,'Категорія витрат'!$A$16,IF(I534='Категорія витрат'!$B$17,'Категорія витрат'!$A$17,IF(I534='Категорія витрат'!$B$18,'Категорія витрат'!$A$18,IF(I534='Категорія витрат'!$B$19,'Категорія витрат'!$A$19,IF(I534='Категорія витрат'!$B$20,'Категорія витрат'!$A$20,IF(I534='Категорія витрат'!$B$21,'Категорія витрат'!$A$21,IF(I534='Категорія витрат'!$B$22,'Категорія витрат'!$A$22,IF(I534='Категорія витрат'!$B$23,'Категорія витрат'!$A$23,IF(I534='Категорія витрат'!$B$24,'Категорія витрат'!$A$24,IF(I534='Категорія витрат'!$B$25,'Категорія витрат'!$A$25,IF(I534='Категорія витрат'!$B$26,'Категорія витрат'!$A$26,IF(I534='Категорія витрат'!$B$27,'Категорія витрат'!$A$27,IF(I534='Категорія витрат'!$B$28,'Категорія витрат'!$A$28,IF(I534='Категорія витрат'!$B$29,'Категорія витрат'!$A$29,IF(I534='Категорія витрат'!$B$30,'Категорія витрат'!$A$30,"")))))))))))))))))))))))))))))</f>
        <v/>
      </c>
      <c r="I534" s="174"/>
      <c r="J534" s="173"/>
      <c r="K534" s="176"/>
      <c r="L534" s="87">
        <f t="shared" si="265"/>
        <v>0</v>
      </c>
      <c r="M534" s="176"/>
      <c r="N534" s="178"/>
      <c r="O534" s="171"/>
      <c r="P534" s="159">
        <f>IF(J534='Категорія витрат'!$F$2,ROUND('Додаток 3._Бюджет детальний ПР'!O534*0.3676,2),IF(J534='Категорія витрат'!$F$3,ROUND('Додаток 3._Бюджет детальний ПР'!O534*0.347,2),IF(J534='Категорія витрат'!$F$4,ROUND('Додаток 3._Бюджет детальний ПР'!O534*0.347,2),IF(J534='Категорія витрат'!$F$7,ROUND('Додаток 3._Бюджет детальний ПР'!O534*0.0841,2),0))))</f>
        <v>0</v>
      </c>
      <c r="Q534" s="153">
        <f t="shared" si="240"/>
        <v>0</v>
      </c>
      <c r="R534" s="181"/>
      <c r="S534" s="181"/>
      <c r="T534" s="181"/>
      <c r="U534" s="181"/>
      <c r="V534" s="181"/>
      <c r="W534" s="181"/>
      <c r="X534" s="181"/>
      <c r="Y534" s="181"/>
      <c r="Z534" s="181"/>
      <c r="AA534" s="181"/>
      <c r="AB534" s="181"/>
      <c r="AC534" s="181"/>
      <c r="AD534" s="48">
        <f t="shared" si="241"/>
        <v>0</v>
      </c>
      <c r="AE534" s="48">
        <f t="shared" si="242"/>
        <v>0</v>
      </c>
      <c r="AF534" s="48">
        <f t="shared" si="243"/>
        <v>0</v>
      </c>
      <c r="AG534" s="48">
        <f t="shared" si="244"/>
        <v>0</v>
      </c>
      <c r="AH534" s="48">
        <f t="shared" si="245"/>
        <v>0</v>
      </c>
      <c r="AI534" s="48">
        <f t="shared" si="246"/>
        <v>0</v>
      </c>
      <c r="AJ534" s="48">
        <f t="shared" si="247"/>
        <v>0</v>
      </c>
      <c r="AK534" s="48">
        <f t="shared" si="248"/>
        <v>0</v>
      </c>
      <c r="AL534" s="181"/>
      <c r="AM534" s="181"/>
      <c r="AN534" s="77"/>
      <c r="AO534" s="176"/>
      <c r="AP534" s="87">
        <f t="shared" si="266"/>
        <v>0</v>
      </c>
      <c r="AQ534" s="176"/>
      <c r="AR534" s="178"/>
      <c r="AS534" s="171"/>
      <c r="AT534" s="159">
        <f>IF(J534='Категорія витрат'!$F$2,ROUND('Додаток 3._Бюджет детальний ПР'!AS534*0.3676,2),IF(J534='Категорія витрат'!$F$3,ROUND('Додаток 3._Бюджет детальний ПР'!AS534*0.347,2),IF(J534='Категорія витрат'!$F$4,ROUND('Додаток 3._Бюджет детальний ПР'!AS534*0.347,2),IF(J534='Категорія витрат'!$F$7,ROUND('Додаток 3._Бюджет детальний ПР'!AS534*0.0841,2),0))))</f>
        <v>0</v>
      </c>
      <c r="AU534" s="153">
        <f t="shared" si="267"/>
        <v>0</v>
      </c>
      <c r="AV534" s="181"/>
      <c r="AW534" s="181"/>
      <c r="AX534" s="181"/>
      <c r="AY534" s="181"/>
      <c r="AZ534" s="181"/>
      <c r="BA534" s="181"/>
      <c r="BB534" s="181"/>
      <c r="BC534" s="181"/>
      <c r="BD534" s="181"/>
      <c r="BE534" s="181"/>
      <c r="BF534" s="181"/>
      <c r="BG534" s="181"/>
      <c r="BH534" s="48">
        <f t="shared" si="249"/>
        <v>0</v>
      </c>
      <c r="BI534" s="48">
        <f t="shared" si="250"/>
        <v>0</v>
      </c>
      <c r="BJ534" s="48">
        <f t="shared" si="251"/>
        <v>0</v>
      </c>
      <c r="BK534" s="48">
        <f t="shared" si="252"/>
        <v>0</v>
      </c>
      <c r="BL534" s="48">
        <f t="shared" si="253"/>
        <v>0</v>
      </c>
      <c r="BM534" s="48">
        <f t="shared" si="254"/>
        <v>0</v>
      </c>
      <c r="BN534" s="48">
        <f t="shared" si="255"/>
        <v>0</v>
      </c>
      <c r="BO534" s="48">
        <f t="shared" si="256"/>
        <v>0</v>
      </c>
      <c r="BP534" s="181"/>
      <c r="BQ534" s="181"/>
      <c r="BR534" s="191"/>
      <c r="BS534" s="176"/>
      <c r="BT534" s="87">
        <f t="shared" si="268"/>
        <v>0</v>
      </c>
      <c r="BU534" s="176"/>
      <c r="BV534" s="178"/>
      <c r="BW534" s="171"/>
      <c r="BX534" s="159">
        <f>IF(J534='Категорія витрат'!$F$2,ROUND('Додаток 3._Бюджет детальний ПР'!BW534*0.3676,2),IF(J534='Категорія витрат'!$F$3,ROUND('Додаток 3._Бюджет детальний ПР'!BW534*0.347,2),IF(J534='Категорія витрат'!$F$4,ROUND('Додаток 3._Бюджет детальний ПР'!BW534*0.347,2),IF(J534='Категорія витрат'!$F$7,ROUND('Додаток 3._Бюджет детальний ПР'!BW534*0.0841,2),0))))</f>
        <v>0</v>
      </c>
      <c r="BY534" s="153">
        <f t="shared" si="269"/>
        <v>0</v>
      </c>
      <c r="BZ534" s="181"/>
      <c r="CA534" s="181"/>
      <c r="CB534" s="181"/>
      <c r="CC534" s="181"/>
      <c r="CD534" s="181"/>
      <c r="CE534" s="181"/>
      <c r="CF534" s="181"/>
      <c r="CG534" s="181"/>
      <c r="CH534" s="181"/>
      <c r="CI534" s="181"/>
      <c r="CJ534" s="181"/>
      <c r="CK534" s="181"/>
      <c r="CL534" s="48">
        <f t="shared" si="257"/>
        <v>0</v>
      </c>
      <c r="CM534" s="48">
        <f t="shared" si="258"/>
        <v>0</v>
      </c>
      <c r="CN534" s="48">
        <f t="shared" si="259"/>
        <v>0</v>
      </c>
      <c r="CO534" s="48">
        <f t="shared" si="260"/>
        <v>0</v>
      </c>
      <c r="CP534" s="48">
        <f t="shared" si="261"/>
        <v>0</v>
      </c>
      <c r="CQ534" s="48">
        <f t="shared" si="262"/>
        <v>0</v>
      </c>
      <c r="CR534" s="48">
        <f t="shared" si="263"/>
        <v>0</v>
      </c>
      <c r="CS534" s="48">
        <f t="shared" si="264"/>
        <v>0</v>
      </c>
      <c r="CT534" s="181"/>
      <c r="CU534" s="181"/>
    </row>
    <row r="535" spans="1:99" ht="20.100000000000001" customHeight="1" x14ac:dyDescent="0.25">
      <c r="A535" s="58">
        <v>531</v>
      </c>
      <c r="B535" s="58" t="str">
        <f>IF(D535='Напрямки конкурса'!$L$2,'Напрямки конкурса'!$B$2,IF(D535='Напрямки конкурса'!$L$3,'Напрямки конкурса'!$B$3,IF(D535='Напрямки конкурса'!$L$4,'Напрямки конкурса'!$B$4,IF(D535='Напрямки конкурса'!$L$5,'Напрямки конкурса'!$B$5,IF(D535='Напрямки конкурса'!$L$6,'Напрямки конкурса'!$B$6,IF(D535='Напрямки конкурса'!$L$7,'Напрямки конкурса'!$B$7,IF(D535='Напрямки конкурса'!$L$8,'Напрямки конкурса'!$B$8,IF(D535='Напрямки конкурса'!$L$9,'Напрямки конкурса'!$B$9,IF(D535='Напрямки конкурса'!$L$10,'Напрямки конкурса'!$B$10,IF(D535='Напрямки конкурса'!$L$11,'Напрямки конкурса'!$B$11,IF(D535='Напрямки конкурса'!$L$12,'Напрямки конкурса'!$B$12,IF(D535='Напрямки конкурса'!$L$13,'Напрямки конкурса'!$B$13,IF(D535='Напрямки конкурса'!$L$14,'Напрямки конкурса'!$B$14,IF(D535='Напрямки конкурса'!$L$15,'Напрямки конкурса'!$B$15,IF(D535='Напрямки конкурса'!$L$16,'Напрямки конкурса'!$B$16,IF(D535='Напрямки конкурса'!$L$17,'Напрямки конкурса'!$B$17,IF(D535='Напрямки конкурса'!$L$18,'Напрямки конкурса'!$B$18,IF(D535='Напрямки конкурса'!$L$19,'Напрямки конкурса'!$B$19,IF(D535='Напрямки конкурса'!$L$20,'Напрямки конкурса'!$B$20,IF(D535='Напрямки конкурса'!$L$21,'Напрямки конкурса'!$B$21,IF(D535='Напрямки конкурса'!$L$22,'Напрямки конкурса'!$B$22,IF(D535='Напрямки конкурса'!$L$23,'Напрямки конкурса'!$B$23,IF(D535='Напрямки конкурса'!$L$24,'Напрямки конкурса'!$B$24,IF(D535='Напрямки конкурса'!$L$25,'Напрямки конкурса'!$B$25,IF(D535='Напрямки конкурса'!$L$26,'Напрямки конкурса'!$B$26,IF(D535='Напрямки конкурса'!$L$27,'Напрямки конкурса'!$B$27,IF(D535='Напрямки конкурса'!$L$28,'Напрямки конкурса'!$B$28,"")))))))))))))))))))))))))))</f>
        <v/>
      </c>
      <c r="C535" s="59" t="str">
        <f>IF(D535='Напрямки конкурса'!$L$2,'Напрямки конкурса'!$K$2,IF(D535='Напрямки конкурса'!$L$3,'Напрямки конкурса'!$K$3,IF(D535='Напрямки конкурса'!$L$4,'Напрямки конкурса'!$K$4,IF(D535='Напрямки конкурса'!$L$5,'Напрямки конкурса'!$K$5,IF(D535='Напрямки конкурса'!$L$6,'Напрямки конкурса'!$K$6,IF(D535='Напрямки конкурса'!$L$7,'Напрямки конкурса'!$K$7,IF(D535='Напрямки конкурса'!$L$8,'Напрямки конкурса'!$K$8,IF(D535='Напрямки конкурса'!$L$9,'Напрямки конкурса'!$K$9,IF(D535='Напрямки конкурса'!$L$10,'Напрямки конкурса'!$K$10,IF(D535='Напрямки конкурса'!$L$11,'Напрямки конкурса'!$K$11,IF(D535='Напрямки конкурса'!$L$12,'Напрямки конкурса'!$K$12,IF(D535='Напрямки конкурса'!$L$13,'Напрямки конкурса'!$K$13,IF(D535='Напрямки конкурса'!$L$14,'Напрямки конкурса'!$K$14,IF(D535='Напрямки конкурса'!$L$15,'Напрямки конкурса'!$K$15,IF(D535='Напрямки конкурса'!$L$16,'Напрямки конкурса'!$K$16,IF(D535='Напрямки конкурса'!$L$17,'Напрямки конкурса'!$K$17,IF(D535='Напрямки конкурса'!$L$18,'Напрямки конкурса'!$K$18,IF(D535='Напрямки конкурса'!$L$19,'Напрямки конкурса'!$K$19,IF(D535='Напрямки конкурса'!$L$20,'Напрямки конкурса'!$K$20,IF(D535='Напрямки конкурса'!$L$21,'Напрямки конкурса'!$K$21,IF(D535='Напрямки конкурса'!$L$22,'Напрямки конкурса'!$K$22,IF(D535='Напрямки конкурса'!$L$23,'Напрямки конкурса'!$K$23,IF(D535='Напрямки конкурса'!$L$24,'Напрямки конкурса'!$K$24,IF(D535='Напрямки конкурса'!$L$25,'Напрямки конкурса'!$K$25,IF(D535='Напрямки конкурса'!$L$26,'Напрямки конкурса'!$K$26,IF(D535='Напрямки конкурса'!$L$27,'Напрямки конкурса'!$K$27,IF(D535='Напрямки конкурса'!$L$28,'Напрямки конкурса'!$K$28,"")))))))))))))))))))))))))))</f>
        <v/>
      </c>
      <c r="D535" s="50"/>
      <c r="E535" s="171"/>
      <c r="F535" s="171"/>
      <c r="G535" s="171"/>
      <c r="H535" s="150" t="str">
        <f>IF(I535='Категорія витрат'!$B$2,'Категорія витрат'!$A$2,IF(I535='Категорія витрат'!$B$3,'Категорія витрат'!$A$3,IF(I535='Категорія витрат'!$B$4,'Категорія витрат'!$A$4,IF(I535='Категорія витрат'!$B$5,'Категорія витрат'!$A$5,IF(I535='Категорія витрат'!$B$6,'Категорія витрат'!$A$6,IF(I535='Категорія витрат'!$B$7,'Категорія витрат'!$A$7,IF(I535='Категорія витрат'!$B$8,'Категорія витрат'!$A$8,IF(I535='Категорія витрат'!$B$9,'Категорія витрат'!$A$9,IF(I535='Категорія витрат'!$B$10,'Категорія витрат'!$A$10,IF(I535='Категорія витрат'!$B$11,'Категорія витрат'!$A$11,IF(I535='Категорія витрат'!$B$12,'Категорія витрат'!$A$12,IF(I535='Категорія витрат'!$B$13,'Категорія витрат'!$A$13,IF(I535='Категорія витрат'!$B$14,'Категорія витрат'!$A$14,IF(I535='Категорія витрат'!$B$15,'Категорія витрат'!$A$15,IF(I535='Категорія витрат'!$B$16,'Категорія витрат'!$A$16,IF(I535='Категорія витрат'!$B$17,'Категорія витрат'!$A$17,IF(I535='Категорія витрат'!$B$18,'Категорія витрат'!$A$18,IF(I535='Категорія витрат'!$B$19,'Категорія витрат'!$A$19,IF(I535='Категорія витрат'!$B$20,'Категорія витрат'!$A$20,IF(I535='Категорія витрат'!$B$21,'Категорія витрат'!$A$21,IF(I535='Категорія витрат'!$B$22,'Категорія витрат'!$A$22,IF(I535='Категорія витрат'!$B$23,'Категорія витрат'!$A$23,IF(I535='Категорія витрат'!$B$24,'Категорія витрат'!$A$24,IF(I535='Категорія витрат'!$B$25,'Категорія витрат'!$A$25,IF(I535='Категорія витрат'!$B$26,'Категорія витрат'!$A$26,IF(I535='Категорія витрат'!$B$27,'Категорія витрат'!$A$27,IF(I535='Категорія витрат'!$B$28,'Категорія витрат'!$A$28,IF(I535='Категорія витрат'!$B$29,'Категорія витрат'!$A$29,IF(I535='Категорія витрат'!$B$30,'Категорія витрат'!$A$30,"")))))))))))))))))))))))))))))</f>
        <v/>
      </c>
      <c r="I535" s="174"/>
      <c r="J535" s="173"/>
      <c r="K535" s="176"/>
      <c r="L535" s="87">
        <f t="shared" si="265"/>
        <v>0</v>
      </c>
      <c r="M535" s="176"/>
      <c r="N535" s="178"/>
      <c r="O535" s="171"/>
      <c r="P535" s="159">
        <f>IF(J535='Категорія витрат'!$F$2,ROUND('Додаток 3._Бюджет детальний ПР'!O535*0.3676,2),IF(J535='Категорія витрат'!$F$3,ROUND('Додаток 3._Бюджет детальний ПР'!O535*0.347,2),IF(J535='Категорія витрат'!$F$4,ROUND('Додаток 3._Бюджет детальний ПР'!O535*0.347,2),IF(J535='Категорія витрат'!$F$7,ROUND('Додаток 3._Бюджет детальний ПР'!O535*0.0841,2),0))))</f>
        <v>0</v>
      </c>
      <c r="Q535" s="153">
        <f t="shared" si="240"/>
        <v>0</v>
      </c>
      <c r="R535" s="181"/>
      <c r="S535" s="181"/>
      <c r="T535" s="181"/>
      <c r="U535" s="181"/>
      <c r="V535" s="181"/>
      <c r="W535" s="181"/>
      <c r="X535" s="181"/>
      <c r="Y535" s="181"/>
      <c r="Z535" s="181"/>
      <c r="AA535" s="181"/>
      <c r="AB535" s="181"/>
      <c r="AC535" s="181"/>
      <c r="AD535" s="48">
        <f t="shared" si="241"/>
        <v>0</v>
      </c>
      <c r="AE535" s="48">
        <f t="shared" si="242"/>
        <v>0</v>
      </c>
      <c r="AF535" s="48">
        <f t="shared" si="243"/>
        <v>0</v>
      </c>
      <c r="AG535" s="48">
        <f t="shared" si="244"/>
        <v>0</v>
      </c>
      <c r="AH535" s="48">
        <f t="shared" si="245"/>
        <v>0</v>
      </c>
      <c r="AI535" s="48">
        <f t="shared" si="246"/>
        <v>0</v>
      </c>
      <c r="AJ535" s="48">
        <f t="shared" si="247"/>
        <v>0</v>
      </c>
      <c r="AK535" s="48">
        <f t="shared" si="248"/>
        <v>0</v>
      </c>
      <c r="AL535" s="181"/>
      <c r="AM535" s="181"/>
      <c r="AN535" s="77"/>
      <c r="AO535" s="176"/>
      <c r="AP535" s="87">
        <f t="shared" si="266"/>
        <v>0</v>
      </c>
      <c r="AQ535" s="176"/>
      <c r="AR535" s="178"/>
      <c r="AS535" s="171"/>
      <c r="AT535" s="159">
        <f>IF(J535='Категорія витрат'!$F$2,ROUND('Додаток 3._Бюджет детальний ПР'!AS535*0.3676,2),IF(J535='Категорія витрат'!$F$3,ROUND('Додаток 3._Бюджет детальний ПР'!AS535*0.347,2),IF(J535='Категорія витрат'!$F$4,ROUND('Додаток 3._Бюджет детальний ПР'!AS535*0.347,2),IF(J535='Категорія витрат'!$F$7,ROUND('Додаток 3._Бюджет детальний ПР'!AS535*0.0841,2),0))))</f>
        <v>0</v>
      </c>
      <c r="AU535" s="153">
        <f t="shared" si="267"/>
        <v>0</v>
      </c>
      <c r="AV535" s="181"/>
      <c r="AW535" s="181"/>
      <c r="AX535" s="181"/>
      <c r="AY535" s="181"/>
      <c r="AZ535" s="181"/>
      <c r="BA535" s="181"/>
      <c r="BB535" s="181"/>
      <c r="BC535" s="181"/>
      <c r="BD535" s="181"/>
      <c r="BE535" s="181"/>
      <c r="BF535" s="181"/>
      <c r="BG535" s="181"/>
      <c r="BH535" s="48">
        <f t="shared" si="249"/>
        <v>0</v>
      </c>
      <c r="BI535" s="48">
        <f t="shared" si="250"/>
        <v>0</v>
      </c>
      <c r="BJ535" s="48">
        <f t="shared" si="251"/>
        <v>0</v>
      </c>
      <c r="BK535" s="48">
        <f t="shared" si="252"/>
        <v>0</v>
      </c>
      <c r="BL535" s="48">
        <f t="shared" si="253"/>
        <v>0</v>
      </c>
      <c r="BM535" s="48">
        <f t="shared" si="254"/>
        <v>0</v>
      </c>
      <c r="BN535" s="48">
        <f t="shared" si="255"/>
        <v>0</v>
      </c>
      <c r="BO535" s="48">
        <f t="shared" si="256"/>
        <v>0</v>
      </c>
      <c r="BP535" s="181"/>
      <c r="BQ535" s="181"/>
      <c r="BR535" s="191"/>
      <c r="BS535" s="176"/>
      <c r="BT535" s="87">
        <f t="shared" si="268"/>
        <v>0</v>
      </c>
      <c r="BU535" s="176"/>
      <c r="BV535" s="178"/>
      <c r="BW535" s="171"/>
      <c r="BX535" s="159">
        <f>IF(J535='Категорія витрат'!$F$2,ROUND('Додаток 3._Бюджет детальний ПР'!BW535*0.3676,2),IF(J535='Категорія витрат'!$F$3,ROUND('Додаток 3._Бюджет детальний ПР'!BW535*0.347,2),IF(J535='Категорія витрат'!$F$4,ROUND('Додаток 3._Бюджет детальний ПР'!BW535*0.347,2),IF(J535='Категорія витрат'!$F$7,ROUND('Додаток 3._Бюджет детальний ПР'!BW535*0.0841,2),0))))</f>
        <v>0</v>
      </c>
      <c r="BY535" s="153">
        <f t="shared" si="269"/>
        <v>0</v>
      </c>
      <c r="BZ535" s="181"/>
      <c r="CA535" s="181"/>
      <c r="CB535" s="181"/>
      <c r="CC535" s="181"/>
      <c r="CD535" s="181"/>
      <c r="CE535" s="181"/>
      <c r="CF535" s="181"/>
      <c r="CG535" s="181"/>
      <c r="CH535" s="181"/>
      <c r="CI535" s="181"/>
      <c r="CJ535" s="181"/>
      <c r="CK535" s="181"/>
      <c r="CL535" s="48">
        <f t="shared" si="257"/>
        <v>0</v>
      </c>
      <c r="CM535" s="48">
        <f t="shared" si="258"/>
        <v>0</v>
      </c>
      <c r="CN535" s="48">
        <f t="shared" si="259"/>
        <v>0</v>
      </c>
      <c r="CO535" s="48">
        <f t="shared" si="260"/>
        <v>0</v>
      </c>
      <c r="CP535" s="48">
        <f t="shared" si="261"/>
        <v>0</v>
      </c>
      <c r="CQ535" s="48">
        <f t="shared" si="262"/>
        <v>0</v>
      </c>
      <c r="CR535" s="48">
        <f t="shared" si="263"/>
        <v>0</v>
      </c>
      <c r="CS535" s="48">
        <f t="shared" si="264"/>
        <v>0</v>
      </c>
      <c r="CT535" s="181"/>
      <c r="CU535" s="181"/>
    </row>
    <row r="536" spans="1:99" ht="20.100000000000001" customHeight="1" x14ac:dyDescent="0.25">
      <c r="A536" s="58">
        <v>532</v>
      </c>
      <c r="B536" s="58" t="str">
        <f>IF(D536='Напрямки конкурса'!$L$2,'Напрямки конкурса'!$B$2,IF(D536='Напрямки конкурса'!$L$3,'Напрямки конкурса'!$B$3,IF(D536='Напрямки конкурса'!$L$4,'Напрямки конкурса'!$B$4,IF(D536='Напрямки конкурса'!$L$5,'Напрямки конкурса'!$B$5,IF(D536='Напрямки конкурса'!$L$6,'Напрямки конкурса'!$B$6,IF(D536='Напрямки конкурса'!$L$7,'Напрямки конкурса'!$B$7,IF(D536='Напрямки конкурса'!$L$8,'Напрямки конкурса'!$B$8,IF(D536='Напрямки конкурса'!$L$9,'Напрямки конкурса'!$B$9,IF(D536='Напрямки конкурса'!$L$10,'Напрямки конкурса'!$B$10,IF(D536='Напрямки конкурса'!$L$11,'Напрямки конкурса'!$B$11,IF(D536='Напрямки конкурса'!$L$12,'Напрямки конкурса'!$B$12,IF(D536='Напрямки конкурса'!$L$13,'Напрямки конкурса'!$B$13,IF(D536='Напрямки конкурса'!$L$14,'Напрямки конкурса'!$B$14,IF(D536='Напрямки конкурса'!$L$15,'Напрямки конкурса'!$B$15,IF(D536='Напрямки конкурса'!$L$16,'Напрямки конкурса'!$B$16,IF(D536='Напрямки конкурса'!$L$17,'Напрямки конкурса'!$B$17,IF(D536='Напрямки конкурса'!$L$18,'Напрямки конкурса'!$B$18,IF(D536='Напрямки конкурса'!$L$19,'Напрямки конкурса'!$B$19,IF(D536='Напрямки конкурса'!$L$20,'Напрямки конкурса'!$B$20,IF(D536='Напрямки конкурса'!$L$21,'Напрямки конкурса'!$B$21,IF(D536='Напрямки конкурса'!$L$22,'Напрямки конкурса'!$B$22,IF(D536='Напрямки конкурса'!$L$23,'Напрямки конкурса'!$B$23,IF(D536='Напрямки конкурса'!$L$24,'Напрямки конкурса'!$B$24,IF(D536='Напрямки конкурса'!$L$25,'Напрямки конкурса'!$B$25,IF(D536='Напрямки конкурса'!$L$26,'Напрямки конкурса'!$B$26,IF(D536='Напрямки конкурса'!$L$27,'Напрямки конкурса'!$B$27,IF(D536='Напрямки конкурса'!$L$28,'Напрямки конкурса'!$B$28,"")))))))))))))))))))))))))))</f>
        <v/>
      </c>
      <c r="C536" s="59" t="str">
        <f>IF(D536='Напрямки конкурса'!$L$2,'Напрямки конкурса'!$K$2,IF(D536='Напрямки конкурса'!$L$3,'Напрямки конкурса'!$K$3,IF(D536='Напрямки конкурса'!$L$4,'Напрямки конкурса'!$K$4,IF(D536='Напрямки конкурса'!$L$5,'Напрямки конкурса'!$K$5,IF(D536='Напрямки конкурса'!$L$6,'Напрямки конкурса'!$K$6,IF(D536='Напрямки конкурса'!$L$7,'Напрямки конкурса'!$K$7,IF(D536='Напрямки конкурса'!$L$8,'Напрямки конкурса'!$K$8,IF(D536='Напрямки конкурса'!$L$9,'Напрямки конкурса'!$K$9,IF(D536='Напрямки конкурса'!$L$10,'Напрямки конкурса'!$K$10,IF(D536='Напрямки конкурса'!$L$11,'Напрямки конкурса'!$K$11,IF(D536='Напрямки конкурса'!$L$12,'Напрямки конкурса'!$K$12,IF(D536='Напрямки конкурса'!$L$13,'Напрямки конкурса'!$K$13,IF(D536='Напрямки конкурса'!$L$14,'Напрямки конкурса'!$K$14,IF(D536='Напрямки конкурса'!$L$15,'Напрямки конкурса'!$K$15,IF(D536='Напрямки конкурса'!$L$16,'Напрямки конкурса'!$K$16,IF(D536='Напрямки конкурса'!$L$17,'Напрямки конкурса'!$K$17,IF(D536='Напрямки конкурса'!$L$18,'Напрямки конкурса'!$K$18,IF(D536='Напрямки конкурса'!$L$19,'Напрямки конкурса'!$K$19,IF(D536='Напрямки конкурса'!$L$20,'Напрямки конкурса'!$K$20,IF(D536='Напрямки конкурса'!$L$21,'Напрямки конкурса'!$K$21,IF(D536='Напрямки конкурса'!$L$22,'Напрямки конкурса'!$K$22,IF(D536='Напрямки конкурса'!$L$23,'Напрямки конкурса'!$K$23,IF(D536='Напрямки конкурса'!$L$24,'Напрямки конкурса'!$K$24,IF(D536='Напрямки конкурса'!$L$25,'Напрямки конкурса'!$K$25,IF(D536='Напрямки конкурса'!$L$26,'Напрямки конкурса'!$K$26,IF(D536='Напрямки конкурса'!$L$27,'Напрямки конкурса'!$K$27,IF(D536='Напрямки конкурса'!$L$28,'Напрямки конкурса'!$K$28,"")))))))))))))))))))))))))))</f>
        <v/>
      </c>
      <c r="D536" s="50"/>
      <c r="E536" s="171"/>
      <c r="F536" s="171"/>
      <c r="G536" s="171"/>
      <c r="H536" s="150" t="str">
        <f>IF(I536='Категорія витрат'!$B$2,'Категорія витрат'!$A$2,IF(I536='Категорія витрат'!$B$3,'Категорія витрат'!$A$3,IF(I536='Категорія витрат'!$B$4,'Категорія витрат'!$A$4,IF(I536='Категорія витрат'!$B$5,'Категорія витрат'!$A$5,IF(I536='Категорія витрат'!$B$6,'Категорія витрат'!$A$6,IF(I536='Категорія витрат'!$B$7,'Категорія витрат'!$A$7,IF(I536='Категорія витрат'!$B$8,'Категорія витрат'!$A$8,IF(I536='Категорія витрат'!$B$9,'Категорія витрат'!$A$9,IF(I536='Категорія витрат'!$B$10,'Категорія витрат'!$A$10,IF(I536='Категорія витрат'!$B$11,'Категорія витрат'!$A$11,IF(I536='Категорія витрат'!$B$12,'Категорія витрат'!$A$12,IF(I536='Категорія витрат'!$B$13,'Категорія витрат'!$A$13,IF(I536='Категорія витрат'!$B$14,'Категорія витрат'!$A$14,IF(I536='Категорія витрат'!$B$15,'Категорія витрат'!$A$15,IF(I536='Категорія витрат'!$B$16,'Категорія витрат'!$A$16,IF(I536='Категорія витрат'!$B$17,'Категорія витрат'!$A$17,IF(I536='Категорія витрат'!$B$18,'Категорія витрат'!$A$18,IF(I536='Категорія витрат'!$B$19,'Категорія витрат'!$A$19,IF(I536='Категорія витрат'!$B$20,'Категорія витрат'!$A$20,IF(I536='Категорія витрат'!$B$21,'Категорія витрат'!$A$21,IF(I536='Категорія витрат'!$B$22,'Категорія витрат'!$A$22,IF(I536='Категорія витрат'!$B$23,'Категорія витрат'!$A$23,IF(I536='Категорія витрат'!$B$24,'Категорія витрат'!$A$24,IF(I536='Категорія витрат'!$B$25,'Категорія витрат'!$A$25,IF(I536='Категорія витрат'!$B$26,'Категорія витрат'!$A$26,IF(I536='Категорія витрат'!$B$27,'Категорія витрат'!$A$27,IF(I536='Категорія витрат'!$B$28,'Категорія витрат'!$A$28,IF(I536='Категорія витрат'!$B$29,'Категорія витрат'!$A$29,IF(I536='Категорія витрат'!$B$30,'Категорія витрат'!$A$30,"")))))))))))))))))))))))))))))</f>
        <v/>
      </c>
      <c r="I536" s="174"/>
      <c r="J536" s="173"/>
      <c r="K536" s="176"/>
      <c r="L536" s="87">
        <f t="shared" si="265"/>
        <v>0</v>
      </c>
      <c r="M536" s="176"/>
      <c r="N536" s="178"/>
      <c r="O536" s="171"/>
      <c r="P536" s="159">
        <f>IF(J536='Категорія витрат'!$F$2,ROUND('Додаток 3._Бюджет детальний ПР'!O536*0.3676,2),IF(J536='Категорія витрат'!$F$3,ROUND('Додаток 3._Бюджет детальний ПР'!O536*0.347,2),IF(J536='Категорія витрат'!$F$4,ROUND('Додаток 3._Бюджет детальний ПР'!O536*0.347,2),IF(J536='Категорія витрат'!$F$7,ROUND('Додаток 3._Бюджет детальний ПР'!O536*0.0841,2),0))))</f>
        <v>0</v>
      </c>
      <c r="Q536" s="153">
        <f t="shared" si="240"/>
        <v>0</v>
      </c>
      <c r="R536" s="181"/>
      <c r="S536" s="181"/>
      <c r="T536" s="181"/>
      <c r="U536" s="181"/>
      <c r="V536" s="181"/>
      <c r="W536" s="181"/>
      <c r="X536" s="181"/>
      <c r="Y536" s="181"/>
      <c r="Z536" s="181"/>
      <c r="AA536" s="181"/>
      <c r="AB536" s="181"/>
      <c r="AC536" s="181"/>
      <c r="AD536" s="48">
        <f t="shared" si="241"/>
        <v>0</v>
      </c>
      <c r="AE536" s="48">
        <f t="shared" si="242"/>
        <v>0</v>
      </c>
      <c r="AF536" s="48">
        <f t="shared" si="243"/>
        <v>0</v>
      </c>
      <c r="AG536" s="48">
        <f t="shared" si="244"/>
        <v>0</v>
      </c>
      <c r="AH536" s="48">
        <f t="shared" si="245"/>
        <v>0</v>
      </c>
      <c r="AI536" s="48">
        <f t="shared" si="246"/>
        <v>0</v>
      </c>
      <c r="AJ536" s="48">
        <f t="shared" si="247"/>
        <v>0</v>
      </c>
      <c r="AK536" s="48">
        <f t="shared" si="248"/>
        <v>0</v>
      </c>
      <c r="AL536" s="181"/>
      <c r="AM536" s="181"/>
      <c r="AN536" s="77"/>
      <c r="AO536" s="176"/>
      <c r="AP536" s="87">
        <f t="shared" si="266"/>
        <v>0</v>
      </c>
      <c r="AQ536" s="176"/>
      <c r="AR536" s="178"/>
      <c r="AS536" s="171"/>
      <c r="AT536" s="159">
        <f>IF(J536='Категорія витрат'!$F$2,ROUND('Додаток 3._Бюджет детальний ПР'!AS536*0.3676,2),IF(J536='Категорія витрат'!$F$3,ROUND('Додаток 3._Бюджет детальний ПР'!AS536*0.347,2),IF(J536='Категорія витрат'!$F$4,ROUND('Додаток 3._Бюджет детальний ПР'!AS536*0.347,2),IF(J536='Категорія витрат'!$F$7,ROUND('Додаток 3._Бюджет детальний ПР'!AS536*0.0841,2),0))))</f>
        <v>0</v>
      </c>
      <c r="AU536" s="153">
        <f t="shared" si="267"/>
        <v>0</v>
      </c>
      <c r="AV536" s="181"/>
      <c r="AW536" s="181"/>
      <c r="AX536" s="181"/>
      <c r="AY536" s="181"/>
      <c r="AZ536" s="181"/>
      <c r="BA536" s="181"/>
      <c r="BB536" s="181"/>
      <c r="BC536" s="181"/>
      <c r="BD536" s="181"/>
      <c r="BE536" s="181"/>
      <c r="BF536" s="181"/>
      <c r="BG536" s="181"/>
      <c r="BH536" s="48">
        <f t="shared" si="249"/>
        <v>0</v>
      </c>
      <c r="BI536" s="48">
        <f t="shared" si="250"/>
        <v>0</v>
      </c>
      <c r="BJ536" s="48">
        <f t="shared" si="251"/>
        <v>0</v>
      </c>
      <c r="BK536" s="48">
        <f t="shared" si="252"/>
        <v>0</v>
      </c>
      <c r="BL536" s="48">
        <f t="shared" si="253"/>
        <v>0</v>
      </c>
      <c r="BM536" s="48">
        <f t="shared" si="254"/>
        <v>0</v>
      </c>
      <c r="BN536" s="48">
        <f t="shared" si="255"/>
        <v>0</v>
      </c>
      <c r="BO536" s="48">
        <f t="shared" si="256"/>
        <v>0</v>
      </c>
      <c r="BP536" s="181"/>
      <c r="BQ536" s="181"/>
      <c r="BR536" s="191"/>
      <c r="BS536" s="176"/>
      <c r="BT536" s="87">
        <f t="shared" si="268"/>
        <v>0</v>
      </c>
      <c r="BU536" s="176"/>
      <c r="BV536" s="178"/>
      <c r="BW536" s="171"/>
      <c r="BX536" s="159">
        <f>IF(J536='Категорія витрат'!$F$2,ROUND('Додаток 3._Бюджет детальний ПР'!BW536*0.3676,2),IF(J536='Категорія витрат'!$F$3,ROUND('Додаток 3._Бюджет детальний ПР'!BW536*0.347,2),IF(J536='Категорія витрат'!$F$4,ROUND('Додаток 3._Бюджет детальний ПР'!BW536*0.347,2),IF(J536='Категорія витрат'!$F$7,ROUND('Додаток 3._Бюджет детальний ПР'!BW536*0.0841,2),0))))</f>
        <v>0</v>
      </c>
      <c r="BY536" s="153">
        <f t="shared" si="269"/>
        <v>0</v>
      </c>
      <c r="BZ536" s="181"/>
      <c r="CA536" s="181"/>
      <c r="CB536" s="181"/>
      <c r="CC536" s="181"/>
      <c r="CD536" s="181"/>
      <c r="CE536" s="181"/>
      <c r="CF536" s="181"/>
      <c r="CG536" s="181"/>
      <c r="CH536" s="181"/>
      <c r="CI536" s="181"/>
      <c r="CJ536" s="181"/>
      <c r="CK536" s="181"/>
      <c r="CL536" s="48">
        <f t="shared" si="257"/>
        <v>0</v>
      </c>
      <c r="CM536" s="48">
        <f t="shared" si="258"/>
        <v>0</v>
      </c>
      <c r="CN536" s="48">
        <f t="shared" si="259"/>
        <v>0</v>
      </c>
      <c r="CO536" s="48">
        <f t="shared" si="260"/>
        <v>0</v>
      </c>
      <c r="CP536" s="48">
        <f t="shared" si="261"/>
        <v>0</v>
      </c>
      <c r="CQ536" s="48">
        <f t="shared" si="262"/>
        <v>0</v>
      </c>
      <c r="CR536" s="48">
        <f t="shared" si="263"/>
        <v>0</v>
      </c>
      <c r="CS536" s="48">
        <f t="shared" si="264"/>
        <v>0</v>
      </c>
      <c r="CT536" s="181"/>
      <c r="CU536" s="181"/>
    </row>
    <row r="537" spans="1:99" ht="20.100000000000001" customHeight="1" x14ac:dyDescent="0.25">
      <c r="A537" s="58">
        <v>533</v>
      </c>
      <c r="B537" s="58" t="str">
        <f>IF(D537='Напрямки конкурса'!$L$2,'Напрямки конкурса'!$B$2,IF(D537='Напрямки конкурса'!$L$3,'Напрямки конкурса'!$B$3,IF(D537='Напрямки конкурса'!$L$4,'Напрямки конкурса'!$B$4,IF(D537='Напрямки конкурса'!$L$5,'Напрямки конкурса'!$B$5,IF(D537='Напрямки конкурса'!$L$6,'Напрямки конкурса'!$B$6,IF(D537='Напрямки конкурса'!$L$7,'Напрямки конкурса'!$B$7,IF(D537='Напрямки конкурса'!$L$8,'Напрямки конкурса'!$B$8,IF(D537='Напрямки конкурса'!$L$9,'Напрямки конкурса'!$B$9,IF(D537='Напрямки конкурса'!$L$10,'Напрямки конкурса'!$B$10,IF(D537='Напрямки конкурса'!$L$11,'Напрямки конкурса'!$B$11,IF(D537='Напрямки конкурса'!$L$12,'Напрямки конкурса'!$B$12,IF(D537='Напрямки конкурса'!$L$13,'Напрямки конкурса'!$B$13,IF(D537='Напрямки конкурса'!$L$14,'Напрямки конкурса'!$B$14,IF(D537='Напрямки конкурса'!$L$15,'Напрямки конкурса'!$B$15,IF(D537='Напрямки конкурса'!$L$16,'Напрямки конкурса'!$B$16,IF(D537='Напрямки конкурса'!$L$17,'Напрямки конкурса'!$B$17,IF(D537='Напрямки конкурса'!$L$18,'Напрямки конкурса'!$B$18,IF(D537='Напрямки конкурса'!$L$19,'Напрямки конкурса'!$B$19,IF(D537='Напрямки конкурса'!$L$20,'Напрямки конкурса'!$B$20,IF(D537='Напрямки конкурса'!$L$21,'Напрямки конкурса'!$B$21,IF(D537='Напрямки конкурса'!$L$22,'Напрямки конкурса'!$B$22,IF(D537='Напрямки конкурса'!$L$23,'Напрямки конкурса'!$B$23,IF(D537='Напрямки конкурса'!$L$24,'Напрямки конкурса'!$B$24,IF(D537='Напрямки конкурса'!$L$25,'Напрямки конкурса'!$B$25,IF(D537='Напрямки конкурса'!$L$26,'Напрямки конкурса'!$B$26,IF(D537='Напрямки конкурса'!$L$27,'Напрямки конкурса'!$B$27,IF(D537='Напрямки конкурса'!$L$28,'Напрямки конкурса'!$B$28,"")))))))))))))))))))))))))))</f>
        <v/>
      </c>
      <c r="C537" s="59" t="str">
        <f>IF(D537='Напрямки конкурса'!$L$2,'Напрямки конкурса'!$K$2,IF(D537='Напрямки конкурса'!$L$3,'Напрямки конкурса'!$K$3,IF(D537='Напрямки конкурса'!$L$4,'Напрямки конкурса'!$K$4,IF(D537='Напрямки конкурса'!$L$5,'Напрямки конкурса'!$K$5,IF(D537='Напрямки конкурса'!$L$6,'Напрямки конкурса'!$K$6,IF(D537='Напрямки конкурса'!$L$7,'Напрямки конкурса'!$K$7,IF(D537='Напрямки конкурса'!$L$8,'Напрямки конкурса'!$K$8,IF(D537='Напрямки конкурса'!$L$9,'Напрямки конкурса'!$K$9,IF(D537='Напрямки конкурса'!$L$10,'Напрямки конкурса'!$K$10,IF(D537='Напрямки конкурса'!$L$11,'Напрямки конкурса'!$K$11,IF(D537='Напрямки конкурса'!$L$12,'Напрямки конкурса'!$K$12,IF(D537='Напрямки конкурса'!$L$13,'Напрямки конкурса'!$K$13,IF(D537='Напрямки конкурса'!$L$14,'Напрямки конкурса'!$K$14,IF(D537='Напрямки конкурса'!$L$15,'Напрямки конкурса'!$K$15,IF(D537='Напрямки конкурса'!$L$16,'Напрямки конкурса'!$K$16,IF(D537='Напрямки конкурса'!$L$17,'Напрямки конкурса'!$K$17,IF(D537='Напрямки конкурса'!$L$18,'Напрямки конкурса'!$K$18,IF(D537='Напрямки конкурса'!$L$19,'Напрямки конкурса'!$K$19,IF(D537='Напрямки конкурса'!$L$20,'Напрямки конкурса'!$K$20,IF(D537='Напрямки конкурса'!$L$21,'Напрямки конкурса'!$K$21,IF(D537='Напрямки конкурса'!$L$22,'Напрямки конкурса'!$K$22,IF(D537='Напрямки конкурса'!$L$23,'Напрямки конкурса'!$K$23,IF(D537='Напрямки конкурса'!$L$24,'Напрямки конкурса'!$K$24,IF(D537='Напрямки конкурса'!$L$25,'Напрямки конкурса'!$K$25,IF(D537='Напрямки конкурса'!$L$26,'Напрямки конкурса'!$K$26,IF(D537='Напрямки конкурса'!$L$27,'Напрямки конкурса'!$K$27,IF(D537='Напрямки конкурса'!$L$28,'Напрямки конкурса'!$K$28,"")))))))))))))))))))))))))))</f>
        <v/>
      </c>
      <c r="D537" s="50"/>
      <c r="E537" s="171"/>
      <c r="F537" s="171"/>
      <c r="G537" s="171"/>
      <c r="H537" s="150" t="str">
        <f>IF(I537='Категорія витрат'!$B$2,'Категорія витрат'!$A$2,IF(I537='Категорія витрат'!$B$3,'Категорія витрат'!$A$3,IF(I537='Категорія витрат'!$B$4,'Категорія витрат'!$A$4,IF(I537='Категорія витрат'!$B$5,'Категорія витрат'!$A$5,IF(I537='Категорія витрат'!$B$6,'Категорія витрат'!$A$6,IF(I537='Категорія витрат'!$B$7,'Категорія витрат'!$A$7,IF(I537='Категорія витрат'!$B$8,'Категорія витрат'!$A$8,IF(I537='Категорія витрат'!$B$9,'Категорія витрат'!$A$9,IF(I537='Категорія витрат'!$B$10,'Категорія витрат'!$A$10,IF(I537='Категорія витрат'!$B$11,'Категорія витрат'!$A$11,IF(I537='Категорія витрат'!$B$12,'Категорія витрат'!$A$12,IF(I537='Категорія витрат'!$B$13,'Категорія витрат'!$A$13,IF(I537='Категорія витрат'!$B$14,'Категорія витрат'!$A$14,IF(I537='Категорія витрат'!$B$15,'Категорія витрат'!$A$15,IF(I537='Категорія витрат'!$B$16,'Категорія витрат'!$A$16,IF(I537='Категорія витрат'!$B$17,'Категорія витрат'!$A$17,IF(I537='Категорія витрат'!$B$18,'Категорія витрат'!$A$18,IF(I537='Категорія витрат'!$B$19,'Категорія витрат'!$A$19,IF(I537='Категорія витрат'!$B$20,'Категорія витрат'!$A$20,IF(I537='Категорія витрат'!$B$21,'Категорія витрат'!$A$21,IF(I537='Категорія витрат'!$B$22,'Категорія витрат'!$A$22,IF(I537='Категорія витрат'!$B$23,'Категорія витрат'!$A$23,IF(I537='Категорія витрат'!$B$24,'Категорія витрат'!$A$24,IF(I537='Категорія витрат'!$B$25,'Категорія витрат'!$A$25,IF(I537='Категорія витрат'!$B$26,'Категорія витрат'!$A$26,IF(I537='Категорія витрат'!$B$27,'Категорія витрат'!$A$27,IF(I537='Категорія витрат'!$B$28,'Категорія витрат'!$A$28,IF(I537='Категорія витрат'!$B$29,'Категорія витрат'!$A$29,IF(I537='Категорія витрат'!$B$30,'Категорія витрат'!$A$30,"")))))))))))))))))))))))))))))</f>
        <v/>
      </c>
      <c r="I537" s="174"/>
      <c r="J537" s="173"/>
      <c r="K537" s="176"/>
      <c r="L537" s="87">
        <f t="shared" si="265"/>
        <v>0</v>
      </c>
      <c r="M537" s="176"/>
      <c r="N537" s="178"/>
      <c r="O537" s="171"/>
      <c r="P537" s="159">
        <f>IF(J537='Категорія витрат'!$F$2,ROUND('Додаток 3._Бюджет детальний ПР'!O537*0.3676,2),IF(J537='Категорія витрат'!$F$3,ROUND('Додаток 3._Бюджет детальний ПР'!O537*0.347,2),IF(J537='Категорія витрат'!$F$4,ROUND('Додаток 3._Бюджет детальний ПР'!O537*0.347,2),IF(J537='Категорія витрат'!$F$7,ROUND('Додаток 3._Бюджет детальний ПР'!O537*0.0841,2),0))))</f>
        <v>0</v>
      </c>
      <c r="Q537" s="153">
        <f t="shared" si="240"/>
        <v>0</v>
      </c>
      <c r="R537" s="181"/>
      <c r="S537" s="181"/>
      <c r="T537" s="181"/>
      <c r="U537" s="181"/>
      <c r="V537" s="181"/>
      <c r="W537" s="181"/>
      <c r="X537" s="181"/>
      <c r="Y537" s="181"/>
      <c r="Z537" s="181"/>
      <c r="AA537" s="181"/>
      <c r="AB537" s="181"/>
      <c r="AC537" s="181"/>
      <c r="AD537" s="48">
        <f t="shared" si="241"/>
        <v>0</v>
      </c>
      <c r="AE537" s="48">
        <f t="shared" si="242"/>
        <v>0</v>
      </c>
      <c r="AF537" s="48">
        <f t="shared" si="243"/>
        <v>0</v>
      </c>
      <c r="AG537" s="48">
        <f t="shared" si="244"/>
        <v>0</v>
      </c>
      <c r="AH537" s="48">
        <f t="shared" si="245"/>
        <v>0</v>
      </c>
      <c r="AI537" s="48">
        <f t="shared" si="246"/>
        <v>0</v>
      </c>
      <c r="AJ537" s="48">
        <f t="shared" si="247"/>
        <v>0</v>
      </c>
      <c r="AK537" s="48">
        <f t="shared" si="248"/>
        <v>0</v>
      </c>
      <c r="AL537" s="181"/>
      <c r="AM537" s="181"/>
      <c r="AN537" s="77"/>
      <c r="AO537" s="176"/>
      <c r="AP537" s="87">
        <f t="shared" si="266"/>
        <v>0</v>
      </c>
      <c r="AQ537" s="176"/>
      <c r="AR537" s="178"/>
      <c r="AS537" s="171"/>
      <c r="AT537" s="159">
        <f>IF(J537='Категорія витрат'!$F$2,ROUND('Додаток 3._Бюджет детальний ПР'!AS537*0.3676,2),IF(J537='Категорія витрат'!$F$3,ROUND('Додаток 3._Бюджет детальний ПР'!AS537*0.347,2),IF(J537='Категорія витрат'!$F$4,ROUND('Додаток 3._Бюджет детальний ПР'!AS537*0.347,2),IF(J537='Категорія витрат'!$F$7,ROUND('Додаток 3._Бюджет детальний ПР'!AS537*0.0841,2),0))))</f>
        <v>0</v>
      </c>
      <c r="AU537" s="153">
        <f t="shared" si="267"/>
        <v>0</v>
      </c>
      <c r="AV537" s="181"/>
      <c r="AW537" s="181"/>
      <c r="AX537" s="181"/>
      <c r="AY537" s="181"/>
      <c r="AZ537" s="181"/>
      <c r="BA537" s="181"/>
      <c r="BB537" s="181"/>
      <c r="BC537" s="181"/>
      <c r="BD537" s="181"/>
      <c r="BE537" s="181"/>
      <c r="BF537" s="181"/>
      <c r="BG537" s="181"/>
      <c r="BH537" s="48">
        <f t="shared" si="249"/>
        <v>0</v>
      </c>
      <c r="BI537" s="48">
        <f t="shared" si="250"/>
        <v>0</v>
      </c>
      <c r="BJ537" s="48">
        <f t="shared" si="251"/>
        <v>0</v>
      </c>
      <c r="BK537" s="48">
        <f t="shared" si="252"/>
        <v>0</v>
      </c>
      <c r="BL537" s="48">
        <f t="shared" si="253"/>
        <v>0</v>
      </c>
      <c r="BM537" s="48">
        <f t="shared" si="254"/>
        <v>0</v>
      </c>
      <c r="BN537" s="48">
        <f t="shared" si="255"/>
        <v>0</v>
      </c>
      <c r="BO537" s="48">
        <f t="shared" si="256"/>
        <v>0</v>
      </c>
      <c r="BP537" s="181"/>
      <c r="BQ537" s="181"/>
      <c r="BR537" s="191"/>
      <c r="BS537" s="176"/>
      <c r="BT537" s="87">
        <f t="shared" si="268"/>
        <v>0</v>
      </c>
      <c r="BU537" s="176"/>
      <c r="BV537" s="178"/>
      <c r="BW537" s="171"/>
      <c r="BX537" s="159">
        <f>IF(J537='Категорія витрат'!$F$2,ROUND('Додаток 3._Бюджет детальний ПР'!BW537*0.3676,2),IF(J537='Категорія витрат'!$F$3,ROUND('Додаток 3._Бюджет детальний ПР'!BW537*0.347,2),IF(J537='Категорія витрат'!$F$4,ROUND('Додаток 3._Бюджет детальний ПР'!BW537*0.347,2),IF(J537='Категорія витрат'!$F$7,ROUND('Додаток 3._Бюджет детальний ПР'!BW537*0.0841,2),0))))</f>
        <v>0</v>
      </c>
      <c r="BY537" s="153">
        <f t="shared" si="269"/>
        <v>0</v>
      </c>
      <c r="BZ537" s="181"/>
      <c r="CA537" s="181"/>
      <c r="CB537" s="181"/>
      <c r="CC537" s="181"/>
      <c r="CD537" s="181"/>
      <c r="CE537" s="181"/>
      <c r="CF537" s="181"/>
      <c r="CG537" s="181"/>
      <c r="CH537" s="181"/>
      <c r="CI537" s="181"/>
      <c r="CJ537" s="181"/>
      <c r="CK537" s="181"/>
      <c r="CL537" s="48">
        <f t="shared" si="257"/>
        <v>0</v>
      </c>
      <c r="CM537" s="48">
        <f t="shared" si="258"/>
        <v>0</v>
      </c>
      <c r="CN537" s="48">
        <f t="shared" si="259"/>
        <v>0</v>
      </c>
      <c r="CO537" s="48">
        <f t="shared" si="260"/>
        <v>0</v>
      </c>
      <c r="CP537" s="48">
        <f t="shared" si="261"/>
        <v>0</v>
      </c>
      <c r="CQ537" s="48">
        <f t="shared" si="262"/>
        <v>0</v>
      </c>
      <c r="CR537" s="48">
        <f t="shared" si="263"/>
        <v>0</v>
      </c>
      <c r="CS537" s="48">
        <f t="shared" si="264"/>
        <v>0</v>
      </c>
      <c r="CT537" s="181"/>
      <c r="CU537" s="181"/>
    </row>
    <row r="538" spans="1:99" ht="20.100000000000001" customHeight="1" x14ac:dyDescent="0.25">
      <c r="A538" s="58">
        <v>534</v>
      </c>
      <c r="B538" s="58" t="str">
        <f>IF(D538='Напрямки конкурса'!$L$2,'Напрямки конкурса'!$B$2,IF(D538='Напрямки конкурса'!$L$3,'Напрямки конкурса'!$B$3,IF(D538='Напрямки конкурса'!$L$4,'Напрямки конкурса'!$B$4,IF(D538='Напрямки конкурса'!$L$5,'Напрямки конкурса'!$B$5,IF(D538='Напрямки конкурса'!$L$6,'Напрямки конкурса'!$B$6,IF(D538='Напрямки конкурса'!$L$7,'Напрямки конкурса'!$B$7,IF(D538='Напрямки конкурса'!$L$8,'Напрямки конкурса'!$B$8,IF(D538='Напрямки конкурса'!$L$9,'Напрямки конкурса'!$B$9,IF(D538='Напрямки конкурса'!$L$10,'Напрямки конкурса'!$B$10,IF(D538='Напрямки конкурса'!$L$11,'Напрямки конкурса'!$B$11,IF(D538='Напрямки конкурса'!$L$12,'Напрямки конкурса'!$B$12,IF(D538='Напрямки конкурса'!$L$13,'Напрямки конкурса'!$B$13,IF(D538='Напрямки конкурса'!$L$14,'Напрямки конкурса'!$B$14,IF(D538='Напрямки конкурса'!$L$15,'Напрямки конкурса'!$B$15,IF(D538='Напрямки конкурса'!$L$16,'Напрямки конкурса'!$B$16,IF(D538='Напрямки конкурса'!$L$17,'Напрямки конкурса'!$B$17,IF(D538='Напрямки конкурса'!$L$18,'Напрямки конкурса'!$B$18,IF(D538='Напрямки конкурса'!$L$19,'Напрямки конкурса'!$B$19,IF(D538='Напрямки конкурса'!$L$20,'Напрямки конкурса'!$B$20,IF(D538='Напрямки конкурса'!$L$21,'Напрямки конкурса'!$B$21,IF(D538='Напрямки конкурса'!$L$22,'Напрямки конкурса'!$B$22,IF(D538='Напрямки конкурса'!$L$23,'Напрямки конкурса'!$B$23,IF(D538='Напрямки конкурса'!$L$24,'Напрямки конкурса'!$B$24,IF(D538='Напрямки конкурса'!$L$25,'Напрямки конкурса'!$B$25,IF(D538='Напрямки конкурса'!$L$26,'Напрямки конкурса'!$B$26,IF(D538='Напрямки конкурса'!$L$27,'Напрямки конкурса'!$B$27,IF(D538='Напрямки конкурса'!$L$28,'Напрямки конкурса'!$B$28,"")))))))))))))))))))))))))))</f>
        <v/>
      </c>
      <c r="C538" s="59" t="str">
        <f>IF(D538='Напрямки конкурса'!$L$2,'Напрямки конкурса'!$K$2,IF(D538='Напрямки конкурса'!$L$3,'Напрямки конкурса'!$K$3,IF(D538='Напрямки конкурса'!$L$4,'Напрямки конкурса'!$K$4,IF(D538='Напрямки конкурса'!$L$5,'Напрямки конкурса'!$K$5,IF(D538='Напрямки конкурса'!$L$6,'Напрямки конкурса'!$K$6,IF(D538='Напрямки конкурса'!$L$7,'Напрямки конкурса'!$K$7,IF(D538='Напрямки конкурса'!$L$8,'Напрямки конкурса'!$K$8,IF(D538='Напрямки конкурса'!$L$9,'Напрямки конкурса'!$K$9,IF(D538='Напрямки конкурса'!$L$10,'Напрямки конкурса'!$K$10,IF(D538='Напрямки конкурса'!$L$11,'Напрямки конкурса'!$K$11,IF(D538='Напрямки конкурса'!$L$12,'Напрямки конкурса'!$K$12,IF(D538='Напрямки конкурса'!$L$13,'Напрямки конкурса'!$K$13,IF(D538='Напрямки конкурса'!$L$14,'Напрямки конкурса'!$K$14,IF(D538='Напрямки конкурса'!$L$15,'Напрямки конкурса'!$K$15,IF(D538='Напрямки конкурса'!$L$16,'Напрямки конкурса'!$K$16,IF(D538='Напрямки конкурса'!$L$17,'Напрямки конкурса'!$K$17,IF(D538='Напрямки конкурса'!$L$18,'Напрямки конкурса'!$K$18,IF(D538='Напрямки конкурса'!$L$19,'Напрямки конкурса'!$K$19,IF(D538='Напрямки конкурса'!$L$20,'Напрямки конкурса'!$K$20,IF(D538='Напрямки конкурса'!$L$21,'Напрямки конкурса'!$K$21,IF(D538='Напрямки конкурса'!$L$22,'Напрямки конкурса'!$K$22,IF(D538='Напрямки конкурса'!$L$23,'Напрямки конкурса'!$K$23,IF(D538='Напрямки конкурса'!$L$24,'Напрямки конкурса'!$K$24,IF(D538='Напрямки конкурса'!$L$25,'Напрямки конкурса'!$K$25,IF(D538='Напрямки конкурса'!$L$26,'Напрямки конкурса'!$K$26,IF(D538='Напрямки конкурса'!$L$27,'Напрямки конкурса'!$K$27,IF(D538='Напрямки конкурса'!$L$28,'Напрямки конкурса'!$K$28,"")))))))))))))))))))))))))))</f>
        <v/>
      </c>
      <c r="D538" s="50"/>
      <c r="E538" s="171"/>
      <c r="F538" s="171"/>
      <c r="G538" s="171"/>
      <c r="H538" s="150" t="str">
        <f>IF(I538='Категорія витрат'!$B$2,'Категорія витрат'!$A$2,IF(I538='Категорія витрат'!$B$3,'Категорія витрат'!$A$3,IF(I538='Категорія витрат'!$B$4,'Категорія витрат'!$A$4,IF(I538='Категорія витрат'!$B$5,'Категорія витрат'!$A$5,IF(I538='Категорія витрат'!$B$6,'Категорія витрат'!$A$6,IF(I538='Категорія витрат'!$B$7,'Категорія витрат'!$A$7,IF(I538='Категорія витрат'!$B$8,'Категорія витрат'!$A$8,IF(I538='Категорія витрат'!$B$9,'Категорія витрат'!$A$9,IF(I538='Категорія витрат'!$B$10,'Категорія витрат'!$A$10,IF(I538='Категорія витрат'!$B$11,'Категорія витрат'!$A$11,IF(I538='Категорія витрат'!$B$12,'Категорія витрат'!$A$12,IF(I538='Категорія витрат'!$B$13,'Категорія витрат'!$A$13,IF(I538='Категорія витрат'!$B$14,'Категорія витрат'!$A$14,IF(I538='Категорія витрат'!$B$15,'Категорія витрат'!$A$15,IF(I538='Категорія витрат'!$B$16,'Категорія витрат'!$A$16,IF(I538='Категорія витрат'!$B$17,'Категорія витрат'!$A$17,IF(I538='Категорія витрат'!$B$18,'Категорія витрат'!$A$18,IF(I538='Категорія витрат'!$B$19,'Категорія витрат'!$A$19,IF(I538='Категорія витрат'!$B$20,'Категорія витрат'!$A$20,IF(I538='Категорія витрат'!$B$21,'Категорія витрат'!$A$21,IF(I538='Категорія витрат'!$B$22,'Категорія витрат'!$A$22,IF(I538='Категорія витрат'!$B$23,'Категорія витрат'!$A$23,IF(I538='Категорія витрат'!$B$24,'Категорія витрат'!$A$24,IF(I538='Категорія витрат'!$B$25,'Категорія витрат'!$A$25,IF(I538='Категорія витрат'!$B$26,'Категорія витрат'!$A$26,IF(I538='Категорія витрат'!$B$27,'Категорія витрат'!$A$27,IF(I538='Категорія витрат'!$B$28,'Категорія витрат'!$A$28,IF(I538='Категорія витрат'!$B$29,'Категорія витрат'!$A$29,IF(I538='Категорія витрат'!$B$30,'Категорія витрат'!$A$30,"")))))))))))))))))))))))))))))</f>
        <v/>
      </c>
      <c r="I538" s="174"/>
      <c r="J538" s="173"/>
      <c r="K538" s="176"/>
      <c r="L538" s="87">
        <f t="shared" si="265"/>
        <v>0</v>
      </c>
      <c r="M538" s="176"/>
      <c r="N538" s="178"/>
      <c r="O538" s="171"/>
      <c r="P538" s="159">
        <f>IF(J538='Категорія витрат'!$F$2,ROUND('Додаток 3._Бюджет детальний ПР'!O538*0.3676,2),IF(J538='Категорія витрат'!$F$3,ROUND('Додаток 3._Бюджет детальний ПР'!O538*0.347,2),IF(J538='Категорія витрат'!$F$4,ROUND('Додаток 3._Бюджет детальний ПР'!O538*0.347,2),IF(J538='Категорія витрат'!$F$7,ROUND('Додаток 3._Бюджет детальний ПР'!O538*0.0841,2),0))))</f>
        <v>0</v>
      </c>
      <c r="Q538" s="153">
        <f t="shared" si="240"/>
        <v>0</v>
      </c>
      <c r="R538" s="181"/>
      <c r="S538" s="181"/>
      <c r="T538" s="181"/>
      <c r="U538" s="181"/>
      <c r="V538" s="181"/>
      <c r="W538" s="181"/>
      <c r="X538" s="181"/>
      <c r="Y538" s="181"/>
      <c r="Z538" s="181"/>
      <c r="AA538" s="181"/>
      <c r="AB538" s="181"/>
      <c r="AC538" s="181"/>
      <c r="AD538" s="48">
        <f t="shared" si="241"/>
        <v>0</v>
      </c>
      <c r="AE538" s="48">
        <f t="shared" si="242"/>
        <v>0</v>
      </c>
      <c r="AF538" s="48">
        <f t="shared" si="243"/>
        <v>0</v>
      </c>
      <c r="AG538" s="48">
        <f t="shared" si="244"/>
        <v>0</v>
      </c>
      <c r="AH538" s="48">
        <f t="shared" si="245"/>
        <v>0</v>
      </c>
      <c r="AI538" s="48">
        <f t="shared" si="246"/>
        <v>0</v>
      </c>
      <c r="AJ538" s="48">
        <f t="shared" si="247"/>
        <v>0</v>
      </c>
      <c r="AK538" s="48">
        <f t="shared" si="248"/>
        <v>0</v>
      </c>
      <c r="AL538" s="181"/>
      <c r="AM538" s="181"/>
      <c r="AN538" s="77"/>
      <c r="AO538" s="176"/>
      <c r="AP538" s="87">
        <f t="shared" si="266"/>
        <v>0</v>
      </c>
      <c r="AQ538" s="176"/>
      <c r="AR538" s="178"/>
      <c r="AS538" s="171"/>
      <c r="AT538" s="159">
        <f>IF(J538='Категорія витрат'!$F$2,ROUND('Додаток 3._Бюджет детальний ПР'!AS538*0.3676,2),IF(J538='Категорія витрат'!$F$3,ROUND('Додаток 3._Бюджет детальний ПР'!AS538*0.347,2),IF(J538='Категорія витрат'!$F$4,ROUND('Додаток 3._Бюджет детальний ПР'!AS538*0.347,2),IF(J538='Категорія витрат'!$F$7,ROUND('Додаток 3._Бюджет детальний ПР'!AS538*0.0841,2),0))))</f>
        <v>0</v>
      </c>
      <c r="AU538" s="153">
        <f t="shared" si="267"/>
        <v>0</v>
      </c>
      <c r="AV538" s="181"/>
      <c r="AW538" s="181"/>
      <c r="AX538" s="181"/>
      <c r="AY538" s="181"/>
      <c r="AZ538" s="181"/>
      <c r="BA538" s="181"/>
      <c r="BB538" s="181"/>
      <c r="BC538" s="181"/>
      <c r="BD538" s="181"/>
      <c r="BE538" s="181"/>
      <c r="BF538" s="181"/>
      <c r="BG538" s="181"/>
      <c r="BH538" s="48">
        <f t="shared" si="249"/>
        <v>0</v>
      </c>
      <c r="BI538" s="48">
        <f t="shared" si="250"/>
        <v>0</v>
      </c>
      <c r="BJ538" s="48">
        <f t="shared" si="251"/>
        <v>0</v>
      </c>
      <c r="BK538" s="48">
        <f t="shared" si="252"/>
        <v>0</v>
      </c>
      <c r="BL538" s="48">
        <f t="shared" si="253"/>
        <v>0</v>
      </c>
      <c r="BM538" s="48">
        <f t="shared" si="254"/>
        <v>0</v>
      </c>
      <c r="BN538" s="48">
        <f t="shared" si="255"/>
        <v>0</v>
      </c>
      <c r="BO538" s="48">
        <f t="shared" si="256"/>
        <v>0</v>
      </c>
      <c r="BP538" s="181"/>
      <c r="BQ538" s="181"/>
      <c r="BR538" s="191"/>
      <c r="BS538" s="176"/>
      <c r="BT538" s="87">
        <f t="shared" si="268"/>
        <v>0</v>
      </c>
      <c r="BU538" s="176"/>
      <c r="BV538" s="178"/>
      <c r="BW538" s="171"/>
      <c r="BX538" s="159">
        <f>IF(J538='Категорія витрат'!$F$2,ROUND('Додаток 3._Бюджет детальний ПР'!BW538*0.3676,2),IF(J538='Категорія витрат'!$F$3,ROUND('Додаток 3._Бюджет детальний ПР'!BW538*0.347,2),IF(J538='Категорія витрат'!$F$4,ROUND('Додаток 3._Бюджет детальний ПР'!BW538*0.347,2),IF(J538='Категорія витрат'!$F$7,ROUND('Додаток 3._Бюджет детальний ПР'!BW538*0.0841,2),0))))</f>
        <v>0</v>
      </c>
      <c r="BY538" s="153">
        <f t="shared" si="269"/>
        <v>0</v>
      </c>
      <c r="BZ538" s="181"/>
      <c r="CA538" s="181"/>
      <c r="CB538" s="181"/>
      <c r="CC538" s="181"/>
      <c r="CD538" s="181"/>
      <c r="CE538" s="181"/>
      <c r="CF538" s="181"/>
      <c r="CG538" s="181"/>
      <c r="CH538" s="181"/>
      <c r="CI538" s="181"/>
      <c r="CJ538" s="181"/>
      <c r="CK538" s="181"/>
      <c r="CL538" s="48">
        <f t="shared" si="257"/>
        <v>0</v>
      </c>
      <c r="CM538" s="48">
        <f t="shared" si="258"/>
        <v>0</v>
      </c>
      <c r="CN538" s="48">
        <f t="shared" si="259"/>
        <v>0</v>
      </c>
      <c r="CO538" s="48">
        <f t="shared" si="260"/>
        <v>0</v>
      </c>
      <c r="CP538" s="48">
        <f t="shared" si="261"/>
        <v>0</v>
      </c>
      <c r="CQ538" s="48">
        <f t="shared" si="262"/>
        <v>0</v>
      </c>
      <c r="CR538" s="48">
        <f t="shared" si="263"/>
        <v>0</v>
      </c>
      <c r="CS538" s="48">
        <f t="shared" si="264"/>
        <v>0</v>
      </c>
      <c r="CT538" s="181"/>
      <c r="CU538" s="181"/>
    </row>
    <row r="539" spans="1:99" ht="20.100000000000001" customHeight="1" x14ac:dyDescent="0.25">
      <c r="A539" s="58">
        <v>535</v>
      </c>
      <c r="B539" s="58" t="str">
        <f>IF(D539='Напрямки конкурса'!$L$2,'Напрямки конкурса'!$B$2,IF(D539='Напрямки конкурса'!$L$3,'Напрямки конкурса'!$B$3,IF(D539='Напрямки конкурса'!$L$4,'Напрямки конкурса'!$B$4,IF(D539='Напрямки конкурса'!$L$5,'Напрямки конкурса'!$B$5,IF(D539='Напрямки конкурса'!$L$6,'Напрямки конкурса'!$B$6,IF(D539='Напрямки конкурса'!$L$7,'Напрямки конкурса'!$B$7,IF(D539='Напрямки конкурса'!$L$8,'Напрямки конкурса'!$B$8,IF(D539='Напрямки конкурса'!$L$9,'Напрямки конкурса'!$B$9,IF(D539='Напрямки конкурса'!$L$10,'Напрямки конкурса'!$B$10,IF(D539='Напрямки конкурса'!$L$11,'Напрямки конкурса'!$B$11,IF(D539='Напрямки конкурса'!$L$12,'Напрямки конкурса'!$B$12,IF(D539='Напрямки конкурса'!$L$13,'Напрямки конкурса'!$B$13,IF(D539='Напрямки конкурса'!$L$14,'Напрямки конкурса'!$B$14,IF(D539='Напрямки конкурса'!$L$15,'Напрямки конкурса'!$B$15,IF(D539='Напрямки конкурса'!$L$16,'Напрямки конкурса'!$B$16,IF(D539='Напрямки конкурса'!$L$17,'Напрямки конкурса'!$B$17,IF(D539='Напрямки конкурса'!$L$18,'Напрямки конкурса'!$B$18,IF(D539='Напрямки конкурса'!$L$19,'Напрямки конкурса'!$B$19,IF(D539='Напрямки конкурса'!$L$20,'Напрямки конкурса'!$B$20,IF(D539='Напрямки конкурса'!$L$21,'Напрямки конкурса'!$B$21,IF(D539='Напрямки конкурса'!$L$22,'Напрямки конкурса'!$B$22,IF(D539='Напрямки конкурса'!$L$23,'Напрямки конкурса'!$B$23,IF(D539='Напрямки конкурса'!$L$24,'Напрямки конкурса'!$B$24,IF(D539='Напрямки конкурса'!$L$25,'Напрямки конкурса'!$B$25,IF(D539='Напрямки конкурса'!$L$26,'Напрямки конкурса'!$B$26,IF(D539='Напрямки конкурса'!$L$27,'Напрямки конкурса'!$B$27,IF(D539='Напрямки конкурса'!$L$28,'Напрямки конкурса'!$B$28,"")))))))))))))))))))))))))))</f>
        <v/>
      </c>
      <c r="C539" s="59" t="str">
        <f>IF(D539='Напрямки конкурса'!$L$2,'Напрямки конкурса'!$K$2,IF(D539='Напрямки конкурса'!$L$3,'Напрямки конкурса'!$K$3,IF(D539='Напрямки конкурса'!$L$4,'Напрямки конкурса'!$K$4,IF(D539='Напрямки конкурса'!$L$5,'Напрямки конкурса'!$K$5,IF(D539='Напрямки конкурса'!$L$6,'Напрямки конкурса'!$K$6,IF(D539='Напрямки конкурса'!$L$7,'Напрямки конкурса'!$K$7,IF(D539='Напрямки конкурса'!$L$8,'Напрямки конкурса'!$K$8,IF(D539='Напрямки конкурса'!$L$9,'Напрямки конкурса'!$K$9,IF(D539='Напрямки конкурса'!$L$10,'Напрямки конкурса'!$K$10,IF(D539='Напрямки конкурса'!$L$11,'Напрямки конкурса'!$K$11,IF(D539='Напрямки конкурса'!$L$12,'Напрямки конкурса'!$K$12,IF(D539='Напрямки конкурса'!$L$13,'Напрямки конкурса'!$K$13,IF(D539='Напрямки конкурса'!$L$14,'Напрямки конкурса'!$K$14,IF(D539='Напрямки конкурса'!$L$15,'Напрямки конкурса'!$K$15,IF(D539='Напрямки конкурса'!$L$16,'Напрямки конкурса'!$K$16,IF(D539='Напрямки конкурса'!$L$17,'Напрямки конкурса'!$K$17,IF(D539='Напрямки конкурса'!$L$18,'Напрямки конкурса'!$K$18,IF(D539='Напрямки конкурса'!$L$19,'Напрямки конкурса'!$K$19,IF(D539='Напрямки конкурса'!$L$20,'Напрямки конкурса'!$K$20,IF(D539='Напрямки конкурса'!$L$21,'Напрямки конкурса'!$K$21,IF(D539='Напрямки конкурса'!$L$22,'Напрямки конкурса'!$K$22,IF(D539='Напрямки конкурса'!$L$23,'Напрямки конкурса'!$K$23,IF(D539='Напрямки конкурса'!$L$24,'Напрямки конкурса'!$K$24,IF(D539='Напрямки конкурса'!$L$25,'Напрямки конкурса'!$K$25,IF(D539='Напрямки конкурса'!$L$26,'Напрямки конкурса'!$K$26,IF(D539='Напрямки конкурса'!$L$27,'Напрямки конкурса'!$K$27,IF(D539='Напрямки конкурса'!$L$28,'Напрямки конкурса'!$K$28,"")))))))))))))))))))))))))))</f>
        <v/>
      </c>
      <c r="D539" s="50"/>
      <c r="E539" s="171"/>
      <c r="F539" s="171"/>
      <c r="G539" s="171"/>
      <c r="H539" s="150" t="str">
        <f>IF(I539='Категорія витрат'!$B$2,'Категорія витрат'!$A$2,IF(I539='Категорія витрат'!$B$3,'Категорія витрат'!$A$3,IF(I539='Категорія витрат'!$B$4,'Категорія витрат'!$A$4,IF(I539='Категорія витрат'!$B$5,'Категорія витрат'!$A$5,IF(I539='Категорія витрат'!$B$6,'Категорія витрат'!$A$6,IF(I539='Категорія витрат'!$B$7,'Категорія витрат'!$A$7,IF(I539='Категорія витрат'!$B$8,'Категорія витрат'!$A$8,IF(I539='Категорія витрат'!$B$9,'Категорія витрат'!$A$9,IF(I539='Категорія витрат'!$B$10,'Категорія витрат'!$A$10,IF(I539='Категорія витрат'!$B$11,'Категорія витрат'!$A$11,IF(I539='Категорія витрат'!$B$12,'Категорія витрат'!$A$12,IF(I539='Категорія витрат'!$B$13,'Категорія витрат'!$A$13,IF(I539='Категорія витрат'!$B$14,'Категорія витрат'!$A$14,IF(I539='Категорія витрат'!$B$15,'Категорія витрат'!$A$15,IF(I539='Категорія витрат'!$B$16,'Категорія витрат'!$A$16,IF(I539='Категорія витрат'!$B$17,'Категорія витрат'!$A$17,IF(I539='Категорія витрат'!$B$18,'Категорія витрат'!$A$18,IF(I539='Категорія витрат'!$B$19,'Категорія витрат'!$A$19,IF(I539='Категорія витрат'!$B$20,'Категорія витрат'!$A$20,IF(I539='Категорія витрат'!$B$21,'Категорія витрат'!$A$21,IF(I539='Категорія витрат'!$B$22,'Категорія витрат'!$A$22,IF(I539='Категорія витрат'!$B$23,'Категорія витрат'!$A$23,IF(I539='Категорія витрат'!$B$24,'Категорія витрат'!$A$24,IF(I539='Категорія витрат'!$B$25,'Категорія витрат'!$A$25,IF(I539='Категорія витрат'!$B$26,'Категорія витрат'!$A$26,IF(I539='Категорія витрат'!$B$27,'Категорія витрат'!$A$27,IF(I539='Категорія витрат'!$B$28,'Категорія витрат'!$A$28,IF(I539='Категорія витрат'!$B$29,'Категорія витрат'!$A$29,IF(I539='Категорія витрат'!$B$30,'Категорія витрат'!$A$30,"")))))))))))))))))))))))))))))</f>
        <v/>
      </c>
      <c r="I539" s="174"/>
      <c r="J539" s="173"/>
      <c r="K539" s="176"/>
      <c r="L539" s="87">
        <f t="shared" si="265"/>
        <v>0</v>
      </c>
      <c r="M539" s="176"/>
      <c r="N539" s="178"/>
      <c r="O539" s="171"/>
      <c r="P539" s="159">
        <f>IF(J539='Категорія витрат'!$F$2,ROUND('Додаток 3._Бюджет детальний ПР'!O539*0.3676,2),IF(J539='Категорія витрат'!$F$3,ROUND('Додаток 3._Бюджет детальний ПР'!O539*0.347,2),IF(J539='Категорія витрат'!$F$4,ROUND('Додаток 3._Бюджет детальний ПР'!O539*0.347,2),IF(J539='Категорія витрат'!$F$7,ROUND('Додаток 3._Бюджет детальний ПР'!O539*0.0841,2),0))))</f>
        <v>0</v>
      </c>
      <c r="Q539" s="153">
        <f t="shared" si="240"/>
        <v>0</v>
      </c>
      <c r="R539" s="181"/>
      <c r="S539" s="181"/>
      <c r="T539" s="181"/>
      <c r="U539" s="181"/>
      <c r="V539" s="181"/>
      <c r="W539" s="181"/>
      <c r="X539" s="181"/>
      <c r="Y539" s="181"/>
      <c r="Z539" s="181"/>
      <c r="AA539" s="181"/>
      <c r="AB539" s="181"/>
      <c r="AC539" s="181"/>
      <c r="AD539" s="48">
        <f t="shared" si="241"/>
        <v>0</v>
      </c>
      <c r="AE539" s="48">
        <f t="shared" si="242"/>
        <v>0</v>
      </c>
      <c r="AF539" s="48">
        <f t="shared" si="243"/>
        <v>0</v>
      </c>
      <c r="AG539" s="48">
        <f t="shared" si="244"/>
        <v>0</v>
      </c>
      <c r="AH539" s="48">
        <f t="shared" si="245"/>
        <v>0</v>
      </c>
      <c r="AI539" s="48">
        <f t="shared" si="246"/>
        <v>0</v>
      </c>
      <c r="AJ539" s="48">
        <f t="shared" si="247"/>
        <v>0</v>
      </c>
      <c r="AK539" s="48">
        <f t="shared" si="248"/>
        <v>0</v>
      </c>
      <c r="AL539" s="181"/>
      <c r="AM539" s="181"/>
      <c r="AN539" s="77"/>
      <c r="AO539" s="176"/>
      <c r="AP539" s="87">
        <f t="shared" si="266"/>
        <v>0</v>
      </c>
      <c r="AQ539" s="176"/>
      <c r="AR539" s="178"/>
      <c r="AS539" s="171"/>
      <c r="AT539" s="159">
        <f>IF(J539='Категорія витрат'!$F$2,ROUND('Додаток 3._Бюджет детальний ПР'!AS539*0.3676,2),IF(J539='Категорія витрат'!$F$3,ROUND('Додаток 3._Бюджет детальний ПР'!AS539*0.347,2),IF(J539='Категорія витрат'!$F$4,ROUND('Додаток 3._Бюджет детальний ПР'!AS539*0.347,2),IF(J539='Категорія витрат'!$F$7,ROUND('Додаток 3._Бюджет детальний ПР'!AS539*0.0841,2),0))))</f>
        <v>0</v>
      </c>
      <c r="AU539" s="153">
        <f t="shared" si="267"/>
        <v>0</v>
      </c>
      <c r="AV539" s="181"/>
      <c r="AW539" s="181"/>
      <c r="AX539" s="181"/>
      <c r="AY539" s="181"/>
      <c r="AZ539" s="181"/>
      <c r="BA539" s="181"/>
      <c r="BB539" s="181"/>
      <c r="BC539" s="181"/>
      <c r="BD539" s="181"/>
      <c r="BE539" s="181"/>
      <c r="BF539" s="181"/>
      <c r="BG539" s="181"/>
      <c r="BH539" s="48">
        <f t="shared" si="249"/>
        <v>0</v>
      </c>
      <c r="BI539" s="48">
        <f t="shared" si="250"/>
        <v>0</v>
      </c>
      <c r="BJ539" s="48">
        <f t="shared" si="251"/>
        <v>0</v>
      </c>
      <c r="BK539" s="48">
        <f t="shared" si="252"/>
        <v>0</v>
      </c>
      <c r="BL539" s="48">
        <f t="shared" si="253"/>
        <v>0</v>
      </c>
      <c r="BM539" s="48">
        <f t="shared" si="254"/>
        <v>0</v>
      </c>
      <c r="BN539" s="48">
        <f t="shared" si="255"/>
        <v>0</v>
      </c>
      <c r="BO539" s="48">
        <f t="shared" si="256"/>
        <v>0</v>
      </c>
      <c r="BP539" s="181"/>
      <c r="BQ539" s="181"/>
      <c r="BR539" s="191"/>
      <c r="BS539" s="176"/>
      <c r="BT539" s="87">
        <f t="shared" si="268"/>
        <v>0</v>
      </c>
      <c r="BU539" s="176"/>
      <c r="BV539" s="178"/>
      <c r="BW539" s="171"/>
      <c r="BX539" s="159">
        <f>IF(J539='Категорія витрат'!$F$2,ROUND('Додаток 3._Бюджет детальний ПР'!BW539*0.3676,2),IF(J539='Категорія витрат'!$F$3,ROUND('Додаток 3._Бюджет детальний ПР'!BW539*0.347,2),IF(J539='Категорія витрат'!$F$4,ROUND('Додаток 3._Бюджет детальний ПР'!BW539*0.347,2),IF(J539='Категорія витрат'!$F$7,ROUND('Додаток 3._Бюджет детальний ПР'!BW539*0.0841,2),0))))</f>
        <v>0</v>
      </c>
      <c r="BY539" s="153">
        <f t="shared" si="269"/>
        <v>0</v>
      </c>
      <c r="BZ539" s="181"/>
      <c r="CA539" s="181"/>
      <c r="CB539" s="181"/>
      <c r="CC539" s="181"/>
      <c r="CD539" s="181"/>
      <c r="CE539" s="181"/>
      <c r="CF539" s="181"/>
      <c r="CG539" s="181"/>
      <c r="CH539" s="181"/>
      <c r="CI539" s="181"/>
      <c r="CJ539" s="181"/>
      <c r="CK539" s="181"/>
      <c r="CL539" s="48">
        <f t="shared" si="257"/>
        <v>0</v>
      </c>
      <c r="CM539" s="48">
        <f t="shared" si="258"/>
        <v>0</v>
      </c>
      <c r="CN539" s="48">
        <f t="shared" si="259"/>
        <v>0</v>
      </c>
      <c r="CO539" s="48">
        <f t="shared" si="260"/>
        <v>0</v>
      </c>
      <c r="CP539" s="48">
        <f t="shared" si="261"/>
        <v>0</v>
      </c>
      <c r="CQ539" s="48">
        <f t="shared" si="262"/>
        <v>0</v>
      </c>
      <c r="CR539" s="48">
        <f t="shared" si="263"/>
        <v>0</v>
      </c>
      <c r="CS539" s="48">
        <f t="shared" si="264"/>
        <v>0</v>
      </c>
      <c r="CT539" s="181"/>
      <c r="CU539" s="181"/>
    </row>
    <row r="540" spans="1:99" ht="20.100000000000001" customHeight="1" x14ac:dyDescent="0.25">
      <c r="A540" s="58">
        <v>536</v>
      </c>
      <c r="B540" s="58" t="str">
        <f>IF(D540='Напрямки конкурса'!$L$2,'Напрямки конкурса'!$B$2,IF(D540='Напрямки конкурса'!$L$3,'Напрямки конкурса'!$B$3,IF(D540='Напрямки конкурса'!$L$4,'Напрямки конкурса'!$B$4,IF(D540='Напрямки конкурса'!$L$5,'Напрямки конкурса'!$B$5,IF(D540='Напрямки конкурса'!$L$6,'Напрямки конкурса'!$B$6,IF(D540='Напрямки конкурса'!$L$7,'Напрямки конкурса'!$B$7,IF(D540='Напрямки конкурса'!$L$8,'Напрямки конкурса'!$B$8,IF(D540='Напрямки конкурса'!$L$9,'Напрямки конкурса'!$B$9,IF(D540='Напрямки конкурса'!$L$10,'Напрямки конкурса'!$B$10,IF(D540='Напрямки конкурса'!$L$11,'Напрямки конкурса'!$B$11,IF(D540='Напрямки конкурса'!$L$12,'Напрямки конкурса'!$B$12,IF(D540='Напрямки конкурса'!$L$13,'Напрямки конкурса'!$B$13,IF(D540='Напрямки конкурса'!$L$14,'Напрямки конкурса'!$B$14,IF(D540='Напрямки конкурса'!$L$15,'Напрямки конкурса'!$B$15,IF(D540='Напрямки конкурса'!$L$16,'Напрямки конкурса'!$B$16,IF(D540='Напрямки конкурса'!$L$17,'Напрямки конкурса'!$B$17,IF(D540='Напрямки конкурса'!$L$18,'Напрямки конкурса'!$B$18,IF(D540='Напрямки конкурса'!$L$19,'Напрямки конкурса'!$B$19,IF(D540='Напрямки конкурса'!$L$20,'Напрямки конкурса'!$B$20,IF(D540='Напрямки конкурса'!$L$21,'Напрямки конкурса'!$B$21,IF(D540='Напрямки конкурса'!$L$22,'Напрямки конкурса'!$B$22,IF(D540='Напрямки конкурса'!$L$23,'Напрямки конкурса'!$B$23,IF(D540='Напрямки конкурса'!$L$24,'Напрямки конкурса'!$B$24,IF(D540='Напрямки конкурса'!$L$25,'Напрямки конкурса'!$B$25,IF(D540='Напрямки конкурса'!$L$26,'Напрямки конкурса'!$B$26,IF(D540='Напрямки конкурса'!$L$27,'Напрямки конкурса'!$B$27,IF(D540='Напрямки конкурса'!$L$28,'Напрямки конкурса'!$B$28,"")))))))))))))))))))))))))))</f>
        <v/>
      </c>
      <c r="C540" s="59" t="str">
        <f>IF(D540='Напрямки конкурса'!$L$2,'Напрямки конкурса'!$K$2,IF(D540='Напрямки конкурса'!$L$3,'Напрямки конкурса'!$K$3,IF(D540='Напрямки конкурса'!$L$4,'Напрямки конкурса'!$K$4,IF(D540='Напрямки конкурса'!$L$5,'Напрямки конкурса'!$K$5,IF(D540='Напрямки конкурса'!$L$6,'Напрямки конкурса'!$K$6,IF(D540='Напрямки конкурса'!$L$7,'Напрямки конкурса'!$K$7,IF(D540='Напрямки конкурса'!$L$8,'Напрямки конкурса'!$K$8,IF(D540='Напрямки конкурса'!$L$9,'Напрямки конкурса'!$K$9,IF(D540='Напрямки конкурса'!$L$10,'Напрямки конкурса'!$K$10,IF(D540='Напрямки конкурса'!$L$11,'Напрямки конкурса'!$K$11,IF(D540='Напрямки конкурса'!$L$12,'Напрямки конкурса'!$K$12,IF(D540='Напрямки конкурса'!$L$13,'Напрямки конкурса'!$K$13,IF(D540='Напрямки конкурса'!$L$14,'Напрямки конкурса'!$K$14,IF(D540='Напрямки конкурса'!$L$15,'Напрямки конкурса'!$K$15,IF(D540='Напрямки конкурса'!$L$16,'Напрямки конкурса'!$K$16,IF(D540='Напрямки конкурса'!$L$17,'Напрямки конкурса'!$K$17,IF(D540='Напрямки конкурса'!$L$18,'Напрямки конкурса'!$K$18,IF(D540='Напрямки конкурса'!$L$19,'Напрямки конкурса'!$K$19,IF(D540='Напрямки конкурса'!$L$20,'Напрямки конкурса'!$K$20,IF(D540='Напрямки конкурса'!$L$21,'Напрямки конкурса'!$K$21,IF(D540='Напрямки конкурса'!$L$22,'Напрямки конкурса'!$K$22,IF(D540='Напрямки конкурса'!$L$23,'Напрямки конкурса'!$K$23,IF(D540='Напрямки конкурса'!$L$24,'Напрямки конкурса'!$K$24,IF(D540='Напрямки конкурса'!$L$25,'Напрямки конкурса'!$K$25,IF(D540='Напрямки конкурса'!$L$26,'Напрямки конкурса'!$K$26,IF(D540='Напрямки конкурса'!$L$27,'Напрямки конкурса'!$K$27,IF(D540='Напрямки конкурса'!$L$28,'Напрямки конкурса'!$K$28,"")))))))))))))))))))))))))))</f>
        <v/>
      </c>
      <c r="D540" s="50"/>
      <c r="E540" s="171"/>
      <c r="F540" s="171"/>
      <c r="G540" s="171"/>
      <c r="H540" s="150" t="str">
        <f>IF(I540='Категорія витрат'!$B$2,'Категорія витрат'!$A$2,IF(I540='Категорія витрат'!$B$3,'Категорія витрат'!$A$3,IF(I540='Категорія витрат'!$B$4,'Категорія витрат'!$A$4,IF(I540='Категорія витрат'!$B$5,'Категорія витрат'!$A$5,IF(I540='Категорія витрат'!$B$6,'Категорія витрат'!$A$6,IF(I540='Категорія витрат'!$B$7,'Категорія витрат'!$A$7,IF(I540='Категорія витрат'!$B$8,'Категорія витрат'!$A$8,IF(I540='Категорія витрат'!$B$9,'Категорія витрат'!$A$9,IF(I540='Категорія витрат'!$B$10,'Категорія витрат'!$A$10,IF(I540='Категорія витрат'!$B$11,'Категорія витрат'!$A$11,IF(I540='Категорія витрат'!$B$12,'Категорія витрат'!$A$12,IF(I540='Категорія витрат'!$B$13,'Категорія витрат'!$A$13,IF(I540='Категорія витрат'!$B$14,'Категорія витрат'!$A$14,IF(I540='Категорія витрат'!$B$15,'Категорія витрат'!$A$15,IF(I540='Категорія витрат'!$B$16,'Категорія витрат'!$A$16,IF(I540='Категорія витрат'!$B$17,'Категорія витрат'!$A$17,IF(I540='Категорія витрат'!$B$18,'Категорія витрат'!$A$18,IF(I540='Категорія витрат'!$B$19,'Категорія витрат'!$A$19,IF(I540='Категорія витрат'!$B$20,'Категорія витрат'!$A$20,IF(I540='Категорія витрат'!$B$21,'Категорія витрат'!$A$21,IF(I540='Категорія витрат'!$B$22,'Категорія витрат'!$A$22,IF(I540='Категорія витрат'!$B$23,'Категорія витрат'!$A$23,IF(I540='Категорія витрат'!$B$24,'Категорія витрат'!$A$24,IF(I540='Категорія витрат'!$B$25,'Категорія витрат'!$A$25,IF(I540='Категорія витрат'!$B$26,'Категорія витрат'!$A$26,IF(I540='Категорія витрат'!$B$27,'Категорія витрат'!$A$27,IF(I540='Категорія витрат'!$B$28,'Категорія витрат'!$A$28,IF(I540='Категорія витрат'!$B$29,'Категорія витрат'!$A$29,IF(I540='Категорія витрат'!$B$30,'Категорія витрат'!$A$30,"")))))))))))))))))))))))))))))</f>
        <v/>
      </c>
      <c r="I540" s="174"/>
      <c r="J540" s="173"/>
      <c r="K540" s="176"/>
      <c r="L540" s="87">
        <f t="shared" si="265"/>
        <v>0</v>
      </c>
      <c r="M540" s="176"/>
      <c r="N540" s="178"/>
      <c r="O540" s="171"/>
      <c r="P540" s="159">
        <f>IF(J540='Категорія витрат'!$F$2,ROUND('Додаток 3._Бюджет детальний ПР'!O540*0.3676,2),IF(J540='Категорія витрат'!$F$3,ROUND('Додаток 3._Бюджет детальний ПР'!O540*0.347,2),IF(J540='Категорія витрат'!$F$4,ROUND('Додаток 3._Бюджет детальний ПР'!O540*0.347,2),IF(J540='Категорія витрат'!$F$7,ROUND('Додаток 3._Бюджет детальний ПР'!O540*0.0841,2),0))))</f>
        <v>0</v>
      </c>
      <c r="Q540" s="153">
        <f t="shared" si="240"/>
        <v>0</v>
      </c>
      <c r="R540" s="181"/>
      <c r="S540" s="181"/>
      <c r="T540" s="181"/>
      <c r="U540" s="181"/>
      <c r="V540" s="181"/>
      <c r="W540" s="181"/>
      <c r="X540" s="181"/>
      <c r="Y540" s="181"/>
      <c r="Z540" s="181"/>
      <c r="AA540" s="181"/>
      <c r="AB540" s="181"/>
      <c r="AC540" s="181"/>
      <c r="AD540" s="48">
        <f t="shared" si="241"/>
        <v>0</v>
      </c>
      <c r="AE540" s="48">
        <f t="shared" si="242"/>
        <v>0</v>
      </c>
      <c r="AF540" s="48">
        <f t="shared" si="243"/>
        <v>0</v>
      </c>
      <c r="AG540" s="48">
        <f t="shared" si="244"/>
        <v>0</v>
      </c>
      <c r="AH540" s="48">
        <f t="shared" si="245"/>
        <v>0</v>
      </c>
      <c r="AI540" s="48">
        <f t="shared" si="246"/>
        <v>0</v>
      </c>
      <c r="AJ540" s="48">
        <f t="shared" si="247"/>
        <v>0</v>
      </c>
      <c r="AK540" s="48">
        <f t="shared" si="248"/>
        <v>0</v>
      </c>
      <c r="AL540" s="181"/>
      <c r="AM540" s="181"/>
      <c r="AN540" s="77"/>
      <c r="AO540" s="176"/>
      <c r="AP540" s="87">
        <f t="shared" si="266"/>
        <v>0</v>
      </c>
      <c r="AQ540" s="176"/>
      <c r="AR540" s="178"/>
      <c r="AS540" s="171"/>
      <c r="AT540" s="159">
        <f>IF(J540='Категорія витрат'!$F$2,ROUND('Додаток 3._Бюджет детальний ПР'!AS540*0.3676,2),IF(J540='Категорія витрат'!$F$3,ROUND('Додаток 3._Бюджет детальний ПР'!AS540*0.347,2),IF(J540='Категорія витрат'!$F$4,ROUND('Додаток 3._Бюджет детальний ПР'!AS540*0.347,2),IF(J540='Категорія витрат'!$F$7,ROUND('Додаток 3._Бюджет детальний ПР'!AS540*0.0841,2),0))))</f>
        <v>0</v>
      </c>
      <c r="AU540" s="153">
        <f t="shared" si="267"/>
        <v>0</v>
      </c>
      <c r="AV540" s="181"/>
      <c r="AW540" s="181"/>
      <c r="AX540" s="181"/>
      <c r="AY540" s="181"/>
      <c r="AZ540" s="181"/>
      <c r="BA540" s="181"/>
      <c r="BB540" s="181"/>
      <c r="BC540" s="181"/>
      <c r="BD540" s="181"/>
      <c r="BE540" s="181"/>
      <c r="BF540" s="181"/>
      <c r="BG540" s="181"/>
      <c r="BH540" s="48">
        <f t="shared" si="249"/>
        <v>0</v>
      </c>
      <c r="BI540" s="48">
        <f t="shared" si="250"/>
        <v>0</v>
      </c>
      <c r="BJ540" s="48">
        <f t="shared" si="251"/>
        <v>0</v>
      </c>
      <c r="BK540" s="48">
        <f t="shared" si="252"/>
        <v>0</v>
      </c>
      <c r="BL540" s="48">
        <f t="shared" si="253"/>
        <v>0</v>
      </c>
      <c r="BM540" s="48">
        <f t="shared" si="254"/>
        <v>0</v>
      </c>
      <c r="BN540" s="48">
        <f t="shared" si="255"/>
        <v>0</v>
      </c>
      <c r="BO540" s="48">
        <f t="shared" si="256"/>
        <v>0</v>
      </c>
      <c r="BP540" s="181"/>
      <c r="BQ540" s="181"/>
      <c r="BR540" s="191"/>
      <c r="BS540" s="176"/>
      <c r="BT540" s="87">
        <f t="shared" si="268"/>
        <v>0</v>
      </c>
      <c r="BU540" s="176"/>
      <c r="BV540" s="178"/>
      <c r="BW540" s="171"/>
      <c r="BX540" s="159">
        <f>IF(J540='Категорія витрат'!$F$2,ROUND('Додаток 3._Бюджет детальний ПР'!BW540*0.3676,2),IF(J540='Категорія витрат'!$F$3,ROUND('Додаток 3._Бюджет детальний ПР'!BW540*0.347,2),IF(J540='Категорія витрат'!$F$4,ROUND('Додаток 3._Бюджет детальний ПР'!BW540*0.347,2),IF(J540='Категорія витрат'!$F$7,ROUND('Додаток 3._Бюджет детальний ПР'!BW540*0.0841,2),0))))</f>
        <v>0</v>
      </c>
      <c r="BY540" s="153">
        <f t="shared" si="269"/>
        <v>0</v>
      </c>
      <c r="BZ540" s="181"/>
      <c r="CA540" s="181"/>
      <c r="CB540" s="181"/>
      <c r="CC540" s="181"/>
      <c r="CD540" s="181"/>
      <c r="CE540" s="181"/>
      <c r="CF540" s="181"/>
      <c r="CG540" s="181"/>
      <c r="CH540" s="181"/>
      <c r="CI540" s="181"/>
      <c r="CJ540" s="181"/>
      <c r="CK540" s="181"/>
      <c r="CL540" s="48">
        <f t="shared" si="257"/>
        <v>0</v>
      </c>
      <c r="CM540" s="48">
        <f t="shared" si="258"/>
        <v>0</v>
      </c>
      <c r="CN540" s="48">
        <f t="shared" si="259"/>
        <v>0</v>
      </c>
      <c r="CO540" s="48">
        <f t="shared" si="260"/>
        <v>0</v>
      </c>
      <c r="CP540" s="48">
        <f t="shared" si="261"/>
        <v>0</v>
      </c>
      <c r="CQ540" s="48">
        <f t="shared" si="262"/>
        <v>0</v>
      </c>
      <c r="CR540" s="48">
        <f t="shared" si="263"/>
        <v>0</v>
      </c>
      <c r="CS540" s="48">
        <f t="shared" si="264"/>
        <v>0</v>
      </c>
      <c r="CT540" s="181"/>
      <c r="CU540" s="181"/>
    </row>
    <row r="541" spans="1:99" ht="20.100000000000001" customHeight="1" x14ac:dyDescent="0.25">
      <c r="A541" s="58">
        <v>537</v>
      </c>
      <c r="B541" s="58" t="str">
        <f>IF(D541='Напрямки конкурса'!$L$2,'Напрямки конкурса'!$B$2,IF(D541='Напрямки конкурса'!$L$3,'Напрямки конкурса'!$B$3,IF(D541='Напрямки конкурса'!$L$4,'Напрямки конкурса'!$B$4,IF(D541='Напрямки конкурса'!$L$5,'Напрямки конкурса'!$B$5,IF(D541='Напрямки конкурса'!$L$6,'Напрямки конкурса'!$B$6,IF(D541='Напрямки конкурса'!$L$7,'Напрямки конкурса'!$B$7,IF(D541='Напрямки конкурса'!$L$8,'Напрямки конкурса'!$B$8,IF(D541='Напрямки конкурса'!$L$9,'Напрямки конкурса'!$B$9,IF(D541='Напрямки конкурса'!$L$10,'Напрямки конкурса'!$B$10,IF(D541='Напрямки конкурса'!$L$11,'Напрямки конкурса'!$B$11,IF(D541='Напрямки конкурса'!$L$12,'Напрямки конкурса'!$B$12,IF(D541='Напрямки конкурса'!$L$13,'Напрямки конкурса'!$B$13,IF(D541='Напрямки конкурса'!$L$14,'Напрямки конкурса'!$B$14,IF(D541='Напрямки конкурса'!$L$15,'Напрямки конкурса'!$B$15,IF(D541='Напрямки конкурса'!$L$16,'Напрямки конкурса'!$B$16,IF(D541='Напрямки конкурса'!$L$17,'Напрямки конкурса'!$B$17,IF(D541='Напрямки конкурса'!$L$18,'Напрямки конкурса'!$B$18,IF(D541='Напрямки конкурса'!$L$19,'Напрямки конкурса'!$B$19,IF(D541='Напрямки конкурса'!$L$20,'Напрямки конкурса'!$B$20,IF(D541='Напрямки конкурса'!$L$21,'Напрямки конкурса'!$B$21,IF(D541='Напрямки конкурса'!$L$22,'Напрямки конкурса'!$B$22,IF(D541='Напрямки конкурса'!$L$23,'Напрямки конкурса'!$B$23,IF(D541='Напрямки конкурса'!$L$24,'Напрямки конкурса'!$B$24,IF(D541='Напрямки конкурса'!$L$25,'Напрямки конкурса'!$B$25,IF(D541='Напрямки конкурса'!$L$26,'Напрямки конкурса'!$B$26,IF(D541='Напрямки конкурса'!$L$27,'Напрямки конкурса'!$B$27,IF(D541='Напрямки конкурса'!$L$28,'Напрямки конкурса'!$B$28,"")))))))))))))))))))))))))))</f>
        <v/>
      </c>
      <c r="C541" s="59" t="str">
        <f>IF(D541='Напрямки конкурса'!$L$2,'Напрямки конкурса'!$K$2,IF(D541='Напрямки конкурса'!$L$3,'Напрямки конкурса'!$K$3,IF(D541='Напрямки конкурса'!$L$4,'Напрямки конкурса'!$K$4,IF(D541='Напрямки конкурса'!$L$5,'Напрямки конкурса'!$K$5,IF(D541='Напрямки конкурса'!$L$6,'Напрямки конкурса'!$K$6,IF(D541='Напрямки конкурса'!$L$7,'Напрямки конкурса'!$K$7,IF(D541='Напрямки конкурса'!$L$8,'Напрямки конкурса'!$K$8,IF(D541='Напрямки конкурса'!$L$9,'Напрямки конкурса'!$K$9,IF(D541='Напрямки конкурса'!$L$10,'Напрямки конкурса'!$K$10,IF(D541='Напрямки конкурса'!$L$11,'Напрямки конкурса'!$K$11,IF(D541='Напрямки конкурса'!$L$12,'Напрямки конкурса'!$K$12,IF(D541='Напрямки конкурса'!$L$13,'Напрямки конкурса'!$K$13,IF(D541='Напрямки конкурса'!$L$14,'Напрямки конкурса'!$K$14,IF(D541='Напрямки конкурса'!$L$15,'Напрямки конкурса'!$K$15,IF(D541='Напрямки конкурса'!$L$16,'Напрямки конкурса'!$K$16,IF(D541='Напрямки конкурса'!$L$17,'Напрямки конкурса'!$K$17,IF(D541='Напрямки конкурса'!$L$18,'Напрямки конкурса'!$K$18,IF(D541='Напрямки конкурса'!$L$19,'Напрямки конкурса'!$K$19,IF(D541='Напрямки конкурса'!$L$20,'Напрямки конкурса'!$K$20,IF(D541='Напрямки конкурса'!$L$21,'Напрямки конкурса'!$K$21,IF(D541='Напрямки конкурса'!$L$22,'Напрямки конкурса'!$K$22,IF(D541='Напрямки конкурса'!$L$23,'Напрямки конкурса'!$K$23,IF(D541='Напрямки конкурса'!$L$24,'Напрямки конкурса'!$K$24,IF(D541='Напрямки конкурса'!$L$25,'Напрямки конкурса'!$K$25,IF(D541='Напрямки конкурса'!$L$26,'Напрямки конкурса'!$K$26,IF(D541='Напрямки конкурса'!$L$27,'Напрямки конкурса'!$K$27,IF(D541='Напрямки конкурса'!$L$28,'Напрямки конкурса'!$K$28,"")))))))))))))))))))))))))))</f>
        <v/>
      </c>
      <c r="D541" s="50"/>
      <c r="E541" s="171"/>
      <c r="F541" s="171"/>
      <c r="G541" s="171"/>
      <c r="H541" s="150" t="str">
        <f>IF(I541='Категорія витрат'!$B$2,'Категорія витрат'!$A$2,IF(I541='Категорія витрат'!$B$3,'Категорія витрат'!$A$3,IF(I541='Категорія витрат'!$B$4,'Категорія витрат'!$A$4,IF(I541='Категорія витрат'!$B$5,'Категорія витрат'!$A$5,IF(I541='Категорія витрат'!$B$6,'Категорія витрат'!$A$6,IF(I541='Категорія витрат'!$B$7,'Категорія витрат'!$A$7,IF(I541='Категорія витрат'!$B$8,'Категорія витрат'!$A$8,IF(I541='Категорія витрат'!$B$9,'Категорія витрат'!$A$9,IF(I541='Категорія витрат'!$B$10,'Категорія витрат'!$A$10,IF(I541='Категорія витрат'!$B$11,'Категорія витрат'!$A$11,IF(I541='Категорія витрат'!$B$12,'Категорія витрат'!$A$12,IF(I541='Категорія витрат'!$B$13,'Категорія витрат'!$A$13,IF(I541='Категорія витрат'!$B$14,'Категорія витрат'!$A$14,IF(I541='Категорія витрат'!$B$15,'Категорія витрат'!$A$15,IF(I541='Категорія витрат'!$B$16,'Категорія витрат'!$A$16,IF(I541='Категорія витрат'!$B$17,'Категорія витрат'!$A$17,IF(I541='Категорія витрат'!$B$18,'Категорія витрат'!$A$18,IF(I541='Категорія витрат'!$B$19,'Категорія витрат'!$A$19,IF(I541='Категорія витрат'!$B$20,'Категорія витрат'!$A$20,IF(I541='Категорія витрат'!$B$21,'Категорія витрат'!$A$21,IF(I541='Категорія витрат'!$B$22,'Категорія витрат'!$A$22,IF(I541='Категорія витрат'!$B$23,'Категорія витрат'!$A$23,IF(I541='Категорія витрат'!$B$24,'Категорія витрат'!$A$24,IF(I541='Категорія витрат'!$B$25,'Категорія витрат'!$A$25,IF(I541='Категорія витрат'!$B$26,'Категорія витрат'!$A$26,IF(I541='Категорія витрат'!$B$27,'Категорія витрат'!$A$27,IF(I541='Категорія витрат'!$B$28,'Категорія витрат'!$A$28,IF(I541='Категорія витрат'!$B$29,'Категорія витрат'!$A$29,IF(I541='Категорія витрат'!$B$30,'Категорія витрат'!$A$30,"")))))))))))))))))))))))))))))</f>
        <v/>
      </c>
      <c r="I541" s="174"/>
      <c r="J541" s="173"/>
      <c r="K541" s="176"/>
      <c r="L541" s="87">
        <f t="shared" si="265"/>
        <v>0</v>
      </c>
      <c r="M541" s="176"/>
      <c r="N541" s="178"/>
      <c r="O541" s="171"/>
      <c r="P541" s="159">
        <f>IF(J541='Категорія витрат'!$F$2,ROUND('Додаток 3._Бюджет детальний ПР'!O541*0.3676,2),IF(J541='Категорія витрат'!$F$3,ROUND('Додаток 3._Бюджет детальний ПР'!O541*0.347,2),IF(J541='Категорія витрат'!$F$4,ROUND('Додаток 3._Бюджет детальний ПР'!O541*0.347,2),IF(J541='Категорія витрат'!$F$7,ROUND('Додаток 3._Бюджет детальний ПР'!O541*0.0841,2),0))))</f>
        <v>0</v>
      </c>
      <c r="Q541" s="153">
        <f t="shared" si="240"/>
        <v>0</v>
      </c>
      <c r="R541" s="181"/>
      <c r="S541" s="181"/>
      <c r="T541" s="181"/>
      <c r="U541" s="181"/>
      <c r="V541" s="181"/>
      <c r="W541" s="181"/>
      <c r="X541" s="181"/>
      <c r="Y541" s="181"/>
      <c r="Z541" s="181"/>
      <c r="AA541" s="181"/>
      <c r="AB541" s="181"/>
      <c r="AC541" s="181"/>
      <c r="AD541" s="48">
        <f t="shared" si="241"/>
        <v>0</v>
      </c>
      <c r="AE541" s="48">
        <f t="shared" si="242"/>
        <v>0</v>
      </c>
      <c r="AF541" s="48">
        <f t="shared" si="243"/>
        <v>0</v>
      </c>
      <c r="AG541" s="48">
        <f t="shared" si="244"/>
        <v>0</v>
      </c>
      <c r="AH541" s="48">
        <f t="shared" si="245"/>
        <v>0</v>
      </c>
      <c r="AI541" s="48">
        <f t="shared" si="246"/>
        <v>0</v>
      </c>
      <c r="AJ541" s="48">
        <f t="shared" si="247"/>
        <v>0</v>
      </c>
      <c r="AK541" s="48">
        <f t="shared" si="248"/>
        <v>0</v>
      </c>
      <c r="AL541" s="181"/>
      <c r="AM541" s="181"/>
      <c r="AN541" s="77"/>
      <c r="AO541" s="176"/>
      <c r="AP541" s="87">
        <f t="shared" si="266"/>
        <v>0</v>
      </c>
      <c r="AQ541" s="176"/>
      <c r="AR541" s="178"/>
      <c r="AS541" s="171"/>
      <c r="AT541" s="159">
        <f>IF(J541='Категорія витрат'!$F$2,ROUND('Додаток 3._Бюджет детальний ПР'!AS541*0.3676,2),IF(J541='Категорія витрат'!$F$3,ROUND('Додаток 3._Бюджет детальний ПР'!AS541*0.347,2),IF(J541='Категорія витрат'!$F$4,ROUND('Додаток 3._Бюджет детальний ПР'!AS541*0.347,2),IF(J541='Категорія витрат'!$F$7,ROUND('Додаток 3._Бюджет детальний ПР'!AS541*0.0841,2),0))))</f>
        <v>0</v>
      </c>
      <c r="AU541" s="153">
        <f t="shared" si="267"/>
        <v>0</v>
      </c>
      <c r="AV541" s="181"/>
      <c r="AW541" s="181"/>
      <c r="AX541" s="181"/>
      <c r="AY541" s="181"/>
      <c r="AZ541" s="181"/>
      <c r="BA541" s="181"/>
      <c r="BB541" s="181"/>
      <c r="BC541" s="181"/>
      <c r="BD541" s="181"/>
      <c r="BE541" s="181"/>
      <c r="BF541" s="181"/>
      <c r="BG541" s="181"/>
      <c r="BH541" s="48">
        <f t="shared" si="249"/>
        <v>0</v>
      </c>
      <c r="BI541" s="48">
        <f t="shared" si="250"/>
        <v>0</v>
      </c>
      <c r="BJ541" s="48">
        <f t="shared" si="251"/>
        <v>0</v>
      </c>
      <c r="BK541" s="48">
        <f t="shared" si="252"/>
        <v>0</v>
      </c>
      <c r="BL541" s="48">
        <f t="shared" si="253"/>
        <v>0</v>
      </c>
      <c r="BM541" s="48">
        <f t="shared" si="254"/>
        <v>0</v>
      </c>
      <c r="BN541" s="48">
        <f t="shared" si="255"/>
        <v>0</v>
      </c>
      <c r="BO541" s="48">
        <f t="shared" si="256"/>
        <v>0</v>
      </c>
      <c r="BP541" s="181"/>
      <c r="BQ541" s="181"/>
      <c r="BR541" s="191"/>
      <c r="BS541" s="176"/>
      <c r="BT541" s="87">
        <f t="shared" si="268"/>
        <v>0</v>
      </c>
      <c r="BU541" s="176"/>
      <c r="BV541" s="178"/>
      <c r="BW541" s="171"/>
      <c r="BX541" s="159">
        <f>IF(J541='Категорія витрат'!$F$2,ROUND('Додаток 3._Бюджет детальний ПР'!BW541*0.3676,2),IF(J541='Категорія витрат'!$F$3,ROUND('Додаток 3._Бюджет детальний ПР'!BW541*0.347,2),IF(J541='Категорія витрат'!$F$4,ROUND('Додаток 3._Бюджет детальний ПР'!BW541*0.347,2),IF(J541='Категорія витрат'!$F$7,ROUND('Додаток 3._Бюджет детальний ПР'!BW541*0.0841,2),0))))</f>
        <v>0</v>
      </c>
      <c r="BY541" s="153">
        <f t="shared" si="269"/>
        <v>0</v>
      </c>
      <c r="BZ541" s="181"/>
      <c r="CA541" s="181"/>
      <c r="CB541" s="181"/>
      <c r="CC541" s="181"/>
      <c r="CD541" s="181"/>
      <c r="CE541" s="181"/>
      <c r="CF541" s="181"/>
      <c r="CG541" s="181"/>
      <c r="CH541" s="181"/>
      <c r="CI541" s="181"/>
      <c r="CJ541" s="181"/>
      <c r="CK541" s="181"/>
      <c r="CL541" s="48">
        <f t="shared" si="257"/>
        <v>0</v>
      </c>
      <c r="CM541" s="48">
        <f t="shared" si="258"/>
        <v>0</v>
      </c>
      <c r="CN541" s="48">
        <f t="shared" si="259"/>
        <v>0</v>
      </c>
      <c r="CO541" s="48">
        <f t="shared" si="260"/>
        <v>0</v>
      </c>
      <c r="CP541" s="48">
        <f t="shared" si="261"/>
        <v>0</v>
      </c>
      <c r="CQ541" s="48">
        <f t="shared" si="262"/>
        <v>0</v>
      </c>
      <c r="CR541" s="48">
        <f t="shared" si="263"/>
        <v>0</v>
      </c>
      <c r="CS541" s="48">
        <f t="shared" si="264"/>
        <v>0</v>
      </c>
      <c r="CT541" s="181"/>
      <c r="CU541" s="181"/>
    </row>
    <row r="542" spans="1:99" ht="20.100000000000001" customHeight="1" x14ac:dyDescent="0.25">
      <c r="A542" s="58">
        <v>538</v>
      </c>
      <c r="B542" s="58" t="str">
        <f>IF(D542='Напрямки конкурса'!$L$2,'Напрямки конкурса'!$B$2,IF(D542='Напрямки конкурса'!$L$3,'Напрямки конкурса'!$B$3,IF(D542='Напрямки конкурса'!$L$4,'Напрямки конкурса'!$B$4,IF(D542='Напрямки конкурса'!$L$5,'Напрямки конкурса'!$B$5,IF(D542='Напрямки конкурса'!$L$6,'Напрямки конкурса'!$B$6,IF(D542='Напрямки конкурса'!$L$7,'Напрямки конкурса'!$B$7,IF(D542='Напрямки конкурса'!$L$8,'Напрямки конкурса'!$B$8,IF(D542='Напрямки конкурса'!$L$9,'Напрямки конкурса'!$B$9,IF(D542='Напрямки конкурса'!$L$10,'Напрямки конкурса'!$B$10,IF(D542='Напрямки конкурса'!$L$11,'Напрямки конкурса'!$B$11,IF(D542='Напрямки конкурса'!$L$12,'Напрямки конкурса'!$B$12,IF(D542='Напрямки конкурса'!$L$13,'Напрямки конкурса'!$B$13,IF(D542='Напрямки конкурса'!$L$14,'Напрямки конкурса'!$B$14,IF(D542='Напрямки конкурса'!$L$15,'Напрямки конкурса'!$B$15,IF(D542='Напрямки конкурса'!$L$16,'Напрямки конкурса'!$B$16,IF(D542='Напрямки конкурса'!$L$17,'Напрямки конкурса'!$B$17,IF(D542='Напрямки конкурса'!$L$18,'Напрямки конкурса'!$B$18,IF(D542='Напрямки конкурса'!$L$19,'Напрямки конкурса'!$B$19,IF(D542='Напрямки конкурса'!$L$20,'Напрямки конкурса'!$B$20,IF(D542='Напрямки конкурса'!$L$21,'Напрямки конкурса'!$B$21,IF(D542='Напрямки конкурса'!$L$22,'Напрямки конкурса'!$B$22,IF(D542='Напрямки конкурса'!$L$23,'Напрямки конкурса'!$B$23,IF(D542='Напрямки конкурса'!$L$24,'Напрямки конкурса'!$B$24,IF(D542='Напрямки конкурса'!$L$25,'Напрямки конкурса'!$B$25,IF(D542='Напрямки конкурса'!$L$26,'Напрямки конкурса'!$B$26,IF(D542='Напрямки конкурса'!$L$27,'Напрямки конкурса'!$B$27,IF(D542='Напрямки конкурса'!$L$28,'Напрямки конкурса'!$B$28,"")))))))))))))))))))))))))))</f>
        <v/>
      </c>
      <c r="C542" s="59" t="str">
        <f>IF(D542='Напрямки конкурса'!$L$2,'Напрямки конкурса'!$K$2,IF(D542='Напрямки конкурса'!$L$3,'Напрямки конкурса'!$K$3,IF(D542='Напрямки конкурса'!$L$4,'Напрямки конкурса'!$K$4,IF(D542='Напрямки конкурса'!$L$5,'Напрямки конкурса'!$K$5,IF(D542='Напрямки конкурса'!$L$6,'Напрямки конкурса'!$K$6,IF(D542='Напрямки конкурса'!$L$7,'Напрямки конкурса'!$K$7,IF(D542='Напрямки конкурса'!$L$8,'Напрямки конкурса'!$K$8,IF(D542='Напрямки конкурса'!$L$9,'Напрямки конкурса'!$K$9,IF(D542='Напрямки конкурса'!$L$10,'Напрямки конкурса'!$K$10,IF(D542='Напрямки конкурса'!$L$11,'Напрямки конкурса'!$K$11,IF(D542='Напрямки конкурса'!$L$12,'Напрямки конкурса'!$K$12,IF(D542='Напрямки конкурса'!$L$13,'Напрямки конкурса'!$K$13,IF(D542='Напрямки конкурса'!$L$14,'Напрямки конкурса'!$K$14,IF(D542='Напрямки конкурса'!$L$15,'Напрямки конкурса'!$K$15,IF(D542='Напрямки конкурса'!$L$16,'Напрямки конкурса'!$K$16,IF(D542='Напрямки конкурса'!$L$17,'Напрямки конкурса'!$K$17,IF(D542='Напрямки конкурса'!$L$18,'Напрямки конкурса'!$K$18,IF(D542='Напрямки конкурса'!$L$19,'Напрямки конкурса'!$K$19,IF(D542='Напрямки конкурса'!$L$20,'Напрямки конкурса'!$K$20,IF(D542='Напрямки конкурса'!$L$21,'Напрямки конкурса'!$K$21,IF(D542='Напрямки конкурса'!$L$22,'Напрямки конкурса'!$K$22,IF(D542='Напрямки конкурса'!$L$23,'Напрямки конкурса'!$K$23,IF(D542='Напрямки конкурса'!$L$24,'Напрямки конкурса'!$K$24,IF(D542='Напрямки конкурса'!$L$25,'Напрямки конкурса'!$K$25,IF(D542='Напрямки конкурса'!$L$26,'Напрямки конкурса'!$K$26,IF(D542='Напрямки конкурса'!$L$27,'Напрямки конкурса'!$K$27,IF(D542='Напрямки конкурса'!$L$28,'Напрямки конкурса'!$K$28,"")))))))))))))))))))))))))))</f>
        <v/>
      </c>
      <c r="D542" s="50"/>
      <c r="E542" s="171"/>
      <c r="F542" s="171"/>
      <c r="G542" s="171"/>
      <c r="H542" s="150" t="str">
        <f>IF(I542='Категорія витрат'!$B$2,'Категорія витрат'!$A$2,IF(I542='Категорія витрат'!$B$3,'Категорія витрат'!$A$3,IF(I542='Категорія витрат'!$B$4,'Категорія витрат'!$A$4,IF(I542='Категорія витрат'!$B$5,'Категорія витрат'!$A$5,IF(I542='Категорія витрат'!$B$6,'Категорія витрат'!$A$6,IF(I542='Категорія витрат'!$B$7,'Категорія витрат'!$A$7,IF(I542='Категорія витрат'!$B$8,'Категорія витрат'!$A$8,IF(I542='Категорія витрат'!$B$9,'Категорія витрат'!$A$9,IF(I542='Категорія витрат'!$B$10,'Категорія витрат'!$A$10,IF(I542='Категорія витрат'!$B$11,'Категорія витрат'!$A$11,IF(I542='Категорія витрат'!$B$12,'Категорія витрат'!$A$12,IF(I542='Категорія витрат'!$B$13,'Категорія витрат'!$A$13,IF(I542='Категорія витрат'!$B$14,'Категорія витрат'!$A$14,IF(I542='Категорія витрат'!$B$15,'Категорія витрат'!$A$15,IF(I542='Категорія витрат'!$B$16,'Категорія витрат'!$A$16,IF(I542='Категорія витрат'!$B$17,'Категорія витрат'!$A$17,IF(I542='Категорія витрат'!$B$18,'Категорія витрат'!$A$18,IF(I542='Категорія витрат'!$B$19,'Категорія витрат'!$A$19,IF(I542='Категорія витрат'!$B$20,'Категорія витрат'!$A$20,IF(I542='Категорія витрат'!$B$21,'Категорія витрат'!$A$21,IF(I542='Категорія витрат'!$B$22,'Категорія витрат'!$A$22,IF(I542='Категорія витрат'!$B$23,'Категорія витрат'!$A$23,IF(I542='Категорія витрат'!$B$24,'Категорія витрат'!$A$24,IF(I542='Категорія витрат'!$B$25,'Категорія витрат'!$A$25,IF(I542='Категорія витрат'!$B$26,'Категорія витрат'!$A$26,IF(I542='Категорія витрат'!$B$27,'Категорія витрат'!$A$27,IF(I542='Категорія витрат'!$B$28,'Категорія витрат'!$A$28,IF(I542='Категорія витрат'!$B$29,'Категорія витрат'!$A$29,IF(I542='Категорія витрат'!$B$30,'Категорія витрат'!$A$30,"")))))))))))))))))))))))))))))</f>
        <v/>
      </c>
      <c r="I542" s="174"/>
      <c r="J542" s="173"/>
      <c r="K542" s="176"/>
      <c r="L542" s="87">
        <f t="shared" si="265"/>
        <v>0</v>
      </c>
      <c r="M542" s="176"/>
      <c r="N542" s="178"/>
      <c r="O542" s="171"/>
      <c r="P542" s="159">
        <f>IF(J542='Категорія витрат'!$F$2,ROUND('Додаток 3._Бюджет детальний ПР'!O542*0.3676,2),IF(J542='Категорія витрат'!$F$3,ROUND('Додаток 3._Бюджет детальний ПР'!O542*0.347,2),IF(J542='Категорія витрат'!$F$4,ROUND('Додаток 3._Бюджет детальний ПР'!O542*0.347,2),IF(J542='Категорія витрат'!$F$7,ROUND('Додаток 3._Бюджет детальний ПР'!O542*0.0841,2),0))))</f>
        <v>0</v>
      </c>
      <c r="Q542" s="153">
        <f t="shared" si="240"/>
        <v>0</v>
      </c>
      <c r="R542" s="181"/>
      <c r="S542" s="181"/>
      <c r="T542" s="181"/>
      <c r="U542" s="181"/>
      <c r="V542" s="181"/>
      <c r="W542" s="181"/>
      <c r="X542" s="181"/>
      <c r="Y542" s="181"/>
      <c r="Z542" s="181"/>
      <c r="AA542" s="181"/>
      <c r="AB542" s="181"/>
      <c r="AC542" s="181"/>
      <c r="AD542" s="48">
        <f t="shared" si="241"/>
        <v>0</v>
      </c>
      <c r="AE542" s="48">
        <f t="shared" si="242"/>
        <v>0</v>
      </c>
      <c r="AF542" s="48">
        <f t="shared" si="243"/>
        <v>0</v>
      </c>
      <c r="AG542" s="48">
        <f t="shared" si="244"/>
        <v>0</v>
      </c>
      <c r="AH542" s="48">
        <f t="shared" si="245"/>
        <v>0</v>
      </c>
      <c r="AI542" s="48">
        <f t="shared" si="246"/>
        <v>0</v>
      </c>
      <c r="AJ542" s="48">
        <f t="shared" si="247"/>
        <v>0</v>
      </c>
      <c r="AK542" s="48">
        <f t="shared" si="248"/>
        <v>0</v>
      </c>
      <c r="AL542" s="181"/>
      <c r="AM542" s="181"/>
      <c r="AN542" s="77"/>
      <c r="AO542" s="176"/>
      <c r="AP542" s="87">
        <f t="shared" si="266"/>
        <v>0</v>
      </c>
      <c r="AQ542" s="176"/>
      <c r="AR542" s="178"/>
      <c r="AS542" s="171"/>
      <c r="AT542" s="159">
        <f>IF(J542='Категорія витрат'!$F$2,ROUND('Додаток 3._Бюджет детальний ПР'!AS542*0.3676,2),IF(J542='Категорія витрат'!$F$3,ROUND('Додаток 3._Бюджет детальний ПР'!AS542*0.347,2),IF(J542='Категорія витрат'!$F$4,ROUND('Додаток 3._Бюджет детальний ПР'!AS542*0.347,2),IF(J542='Категорія витрат'!$F$7,ROUND('Додаток 3._Бюджет детальний ПР'!AS542*0.0841,2),0))))</f>
        <v>0</v>
      </c>
      <c r="AU542" s="153">
        <f t="shared" si="267"/>
        <v>0</v>
      </c>
      <c r="AV542" s="181"/>
      <c r="AW542" s="181"/>
      <c r="AX542" s="181"/>
      <c r="AY542" s="181"/>
      <c r="AZ542" s="181"/>
      <c r="BA542" s="181"/>
      <c r="BB542" s="181"/>
      <c r="BC542" s="181"/>
      <c r="BD542" s="181"/>
      <c r="BE542" s="181"/>
      <c r="BF542" s="181"/>
      <c r="BG542" s="181"/>
      <c r="BH542" s="48">
        <f t="shared" si="249"/>
        <v>0</v>
      </c>
      <c r="BI542" s="48">
        <f t="shared" si="250"/>
        <v>0</v>
      </c>
      <c r="BJ542" s="48">
        <f t="shared" si="251"/>
        <v>0</v>
      </c>
      <c r="BK542" s="48">
        <f t="shared" si="252"/>
        <v>0</v>
      </c>
      <c r="BL542" s="48">
        <f t="shared" si="253"/>
        <v>0</v>
      </c>
      <c r="BM542" s="48">
        <f t="shared" si="254"/>
        <v>0</v>
      </c>
      <c r="BN542" s="48">
        <f t="shared" si="255"/>
        <v>0</v>
      </c>
      <c r="BO542" s="48">
        <f t="shared" si="256"/>
        <v>0</v>
      </c>
      <c r="BP542" s="181"/>
      <c r="BQ542" s="181"/>
      <c r="BR542" s="191"/>
      <c r="BS542" s="176"/>
      <c r="BT542" s="87">
        <f t="shared" si="268"/>
        <v>0</v>
      </c>
      <c r="BU542" s="176"/>
      <c r="BV542" s="178"/>
      <c r="BW542" s="171"/>
      <c r="BX542" s="159">
        <f>IF(J542='Категорія витрат'!$F$2,ROUND('Додаток 3._Бюджет детальний ПР'!BW542*0.3676,2),IF(J542='Категорія витрат'!$F$3,ROUND('Додаток 3._Бюджет детальний ПР'!BW542*0.347,2),IF(J542='Категорія витрат'!$F$4,ROUND('Додаток 3._Бюджет детальний ПР'!BW542*0.347,2),IF(J542='Категорія витрат'!$F$7,ROUND('Додаток 3._Бюджет детальний ПР'!BW542*0.0841,2),0))))</f>
        <v>0</v>
      </c>
      <c r="BY542" s="153">
        <f t="shared" si="269"/>
        <v>0</v>
      </c>
      <c r="BZ542" s="181"/>
      <c r="CA542" s="181"/>
      <c r="CB542" s="181"/>
      <c r="CC542" s="181"/>
      <c r="CD542" s="181"/>
      <c r="CE542" s="181"/>
      <c r="CF542" s="181"/>
      <c r="CG542" s="181"/>
      <c r="CH542" s="181"/>
      <c r="CI542" s="181"/>
      <c r="CJ542" s="181"/>
      <c r="CK542" s="181"/>
      <c r="CL542" s="48">
        <f t="shared" si="257"/>
        <v>0</v>
      </c>
      <c r="CM542" s="48">
        <f t="shared" si="258"/>
        <v>0</v>
      </c>
      <c r="CN542" s="48">
        <f t="shared" si="259"/>
        <v>0</v>
      </c>
      <c r="CO542" s="48">
        <f t="shared" si="260"/>
        <v>0</v>
      </c>
      <c r="CP542" s="48">
        <f t="shared" si="261"/>
        <v>0</v>
      </c>
      <c r="CQ542" s="48">
        <f t="shared" si="262"/>
        <v>0</v>
      </c>
      <c r="CR542" s="48">
        <f t="shared" si="263"/>
        <v>0</v>
      </c>
      <c r="CS542" s="48">
        <f t="shared" si="264"/>
        <v>0</v>
      </c>
      <c r="CT542" s="181"/>
      <c r="CU542" s="181"/>
    </row>
    <row r="543" spans="1:99" ht="20.100000000000001" customHeight="1" x14ac:dyDescent="0.25">
      <c r="A543" s="58">
        <v>539</v>
      </c>
      <c r="B543" s="58" t="str">
        <f>IF(D543='Напрямки конкурса'!$L$2,'Напрямки конкурса'!$B$2,IF(D543='Напрямки конкурса'!$L$3,'Напрямки конкурса'!$B$3,IF(D543='Напрямки конкурса'!$L$4,'Напрямки конкурса'!$B$4,IF(D543='Напрямки конкурса'!$L$5,'Напрямки конкурса'!$B$5,IF(D543='Напрямки конкурса'!$L$6,'Напрямки конкурса'!$B$6,IF(D543='Напрямки конкурса'!$L$7,'Напрямки конкурса'!$B$7,IF(D543='Напрямки конкурса'!$L$8,'Напрямки конкурса'!$B$8,IF(D543='Напрямки конкурса'!$L$9,'Напрямки конкурса'!$B$9,IF(D543='Напрямки конкурса'!$L$10,'Напрямки конкурса'!$B$10,IF(D543='Напрямки конкурса'!$L$11,'Напрямки конкурса'!$B$11,IF(D543='Напрямки конкурса'!$L$12,'Напрямки конкурса'!$B$12,IF(D543='Напрямки конкурса'!$L$13,'Напрямки конкурса'!$B$13,IF(D543='Напрямки конкурса'!$L$14,'Напрямки конкурса'!$B$14,IF(D543='Напрямки конкурса'!$L$15,'Напрямки конкурса'!$B$15,IF(D543='Напрямки конкурса'!$L$16,'Напрямки конкурса'!$B$16,IF(D543='Напрямки конкурса'!$L$17,'Напрямки конкурса'!$B$17,IF(D543='Напрямки конкурса'!$L$18,'Напрямки конкурса'!$B$18,IF(D543='Напрямки конкурса'!$L$19,'Напрямки конкурса'!$B$19,IF(D543='Напрямки конкурса'!$L$20,'Напрямки конкурса'!$B$20,IF(D543='Напрямки конкурса'!$L$21,'Напрямки конкурса'!$B$21,IF(D543='Напрямки конкурса'!$L$22,'Напрямки конкурса'!$B$22,IF(D543='Напрямки конкурса'!$L$23,'Напрямки конкурса'!$B$23,IF(D543='Напрямки конкурса'!$L$24,'Напрямки конкурса'!$B$24,IF(D543='Напрямки конкурса'!$L$25,'Напрямки конкурса'!$B$25,IF(D543='Напрямки конкурса'!$L$26,'Напрямки конкурса'!$B$26,IF(D543='Напрямки конкурса'!$L$27,'Напрямки конкурса'!$B$27,IF(D543='Напрямки конкурса'!$L$28,'Напрямки конкурса'!$B$28,"")))))))))))))))))))))))))))</f>
        <v/>
      </c>
      <c r="C543" s="59" t="str">
        <f>IF(D543='Напрямки конкурса'!$L$2,'Напрямки конкурса'!$K$2,IF(D543='Напрямки конкурса'!$L$3,'Напрямки конкурса'!$K$3,IF(D543='Напрямки конкурса'!$L$4,'Напрямки конкурса'!$K$4,IF(D543='Напрямки конкурса'!$L$5,'Напрямки конкурса'!$K$5,IF(D543='Напрямки конкурса'!$L$6,'Напрямки конкурса'!$K$6,IF(D543='Напрямки конкурса'!$L$7,'Напрямки конкурса'!$K$7,IF(D543='Напрямки конкурса'!$L$8,'Напрямки конкурса'!$K$8,IF(D543='Напрямки конкурса'!$L$9,'Напрямки конкурса'!$K$9,IF(D543='Напрямки конкурса'!$L$10,'Напрямки конкурса'!$K$10,IF(D543='Напрямки конкурса'!$L$11,'Напрямки конкурса'!$K$11,IF(D543='Напрямки конкурса'!$L$12,'Напрямки конкурса'!$K$12,IF(D543='Напрямки конкурса'!$L$13,'Напрямки конкурса'!$K$13,IF(D543='Напрямки конкурса'!$L$14,'Напрямки конкурса'!$K$14,IF(D543='Напрямки конкурса'!$L$15,'Напрямки конкурса'!$K$15,IF(D543='Напрямки конкурса'!$L$16,'Напрямки конкурса'!$K$16,IF(D543='Напрямки конкурса'!$L$17,'Напрямки конкурса'!$K$17,IF(D543='Напрямки конкурса'!$L$18,'Напрямки конкурса'!$K$18,IF(D543='Напрямки конкурса'!$L$19,'Напрямки конкурса'!$K$19,IF(D543='Напрямки конкурса'!$L$20,'Напрямки конкурса'!$K$20,IF(D543='Напрямки конкурса'!$L$21,'Напрямки конкурса'!$K$21,IF(D543='Напрямки конкурса'!$L$22,'Напрямки конкурса'!$K$22,IF(D543='Напрямки конкурса'!$L$23,'Напрямки конкурса'!$K$23,IF(D543='Напрямки конкурса'!$L$24,'Напрямки конкурса'!$K$24,IF(D543='Напрямки конкурса'!$L$25,'Напрямки конкурса'!$K$25,IF(D543='Напрямки конкурса'!$L$26,'Напрямки конкурса'!$K$26,IF(D543='Напрямки конкурса'!$L$27,'Напрямки конкурса'!$K$27,IF(D543='Напрямки конкурса'!$L$28,'Напрямки конкурса'!$K$28,"")))))))))))))))))))))))))))</f>
        <v/>
      </c>
      <c r="D543" s="50"/>
      <c r="E543" s="171"/>
      <c r="F543" s="171"/>
      <c r="G543" s="171"/>
      <c r="H543" s="150" t="str">
        <f>IF(I543='Категорія витрат'!$B$2,'Категорія витрат'!$A$2,IF(I543='Категорія витрат'!$B$3,'Категорія витрат'!$A$3,IF(I543='Категорія витрат'!$B$4,'Категорія витрат'!$A$4,IF(I543='Категорія витрат'!$B$5,'Категорія витрат'!$A$5,IF(I543='Категорія витрат'!$B$6,'Категорія витрат'!$A$6,IF(I543='Категорія витрат'!$B$7,'Категорія витрат'!$A$7,IF(I543='Категорія витрат'!$B$8,'Категорія витрат'!$A$8,IF(I543='Категорія витрат'!$B$9,'Категорія витрат'!$A$9,IF(I543='Категорія витрат'!$B$10,'Категорія витрат'!$A$10,IF(I543='Категорія витрат'!$B$11,'Категорія витрат'!$A$11,IF(I543='Категорія витрат'!$B$12,'Категорія витрат'!$A$12,IF(I543='Категорія витрат'!$B$13,'Категорія витрат'!$A$13,IF(I543='Категорія витрат'!$B$14,'Категорія витрат'!$A$14,IF(I543='Категорія витрат'!$B$15,'Категорія витрат'!$A$15,IF(I543='Категорія витрат'!$B$16,'Категорія витрат'!$A$16,IF(I543='Категорія витрат'!$B$17,'Категорія витрат'!$A$17,IF(I543='Категорія витрат'!$B$18,'Категорія витрат'!$A$18,IF(I543='Категорія витрат'!$B$19,'Категорія витрат'!$A$19,IF(I543='Категорія витрат'!$B$20,'Категорія витрат'!$A$20,IF(I543='Категорія витрат'!$B$21,'Категорія витрат'!$A$21,IF(I543='Категорія витрат'!$B$22,'Категорія витрат'!$A$22,IF(I543='Категорія витрат'!$B$23,'Категорія витрат'!$A$23,IF(I543='Категорія витрат'!$B$24,'Категорія витрат'!$A$24,IF(I543='Категорія витрат'!$B$25,'Категорія витрат'!$A$25,IF(I543='Категорія витрат'!$B$26,'Категорія витрат'!$A$26,IF(I543='Категорія витрат'!$B$27,'Категорія витрат'!$A$27,IF(I543='Категорія витрат'!$B$28,'Категорія витрат'!$A$28,IF(I543='Категорія витрат'!$B$29,'Категорія витрат'!$A$29,IF(I543='Категорія витрат'!$B$30,'Категорія витрат'!$A$30,"")))))))))))))))))))))))))))))</f>
        <v/>
      </c>
      <c r="I543" s="174"/>
      <c r="J543" s="173"/>
      <c r="K543" s="176"/>
      <c r="L543" s="87">
        <f t="shared" si="265"/>
        <v>0</v>
      </c>
      <c r="M543" s="176"/>
      <c r="N543" s="178"/>
      <c r="O543" s="171"/>
      <c r="P543" s="159">
        <f>IF(J543='Категорія витрат'!$F$2,ROUND('Додаток 3._Бюджет детальний ПР'!O543*0.3676,2),IF(J543='Категорія витрат'!$F$3,ROUND('Додаток 3._Бюджет детальний ПР'!O543*0.347,2),IF(J543='Категорія витрат'!$F$4,ROUND('Додаток 3._Бюджет детальний ПР'!O543*0.347,2),IF(J543='Категорія витрат'!$F$7,ROUND('Додаток 3._Бюджет детальний ПР'!O543*0.0841,2),0))))</f>
        <v>0</v>
      </c>
      <c r="Q543" s="153">
        <f t="shared" si="240"/>
        <v>0</v>
      </c>
      <c r="R543" s="181"/>
      <c r="S543" s="181"/>
      <c r="T543" s="181"/>
      <c r="U543" s="181"/>
      <c r="V543" s="181"/>
      <c r="W543" s="181"/>
      <c r="X543" s="181"/>
      <c r="Y543" s="181"/>
      <c r="Z543" s="181"/>
      <c r="AA543" s="181"/>
      <c r="AB543" s="181"/>
      <c r="AC543" s="181"/>
      <c r="AD543" s="48">
        <f t="shared" si="241"/>
        <v>0</v>
      </c>
      <c r="AE543" s="48">
        <f t="shared" si="242"/>
        <v>0</v>
      </c>
      <c r="AF543" s="48">
        <f t="shared" si="243"/>
        <v>0</v>
      </c>
      <c r="AG543" s="48">
        <f t="shared" si="244"/>
        <v>0</v>
      </c>
      <c r="AH543" s="48">
        <f t="shared" si="245"/>
        <v>0</v>
      </c>
      <c r="AI543" s="48">
        <f t="shared" si="246"/>
        <v>0</v>
      </c>
      <c r="AJ543" s="48">
        <f t="shared" si="247"/>
        <v>0</v>
      </c>
      <c r="AK543" s="48">
        <f t="shared" si="248"/>
        <v>0</v>
      </c>
      <c r="AL543" s="181"/>
      <c r="AM543" s="181"/>
      <c r="AN543" s="77"/>
      <c r="AO543" s="176"/>
      <c r="AP543" s="87">
        <f t="shared" si="266"/>
        <v>0</v>
      </c>
      <c r="AQ543" s="176"/>
      <c r="AR543" s="178"/>
      <c r="AS543" s="171"/>
      <c r="AT543" s="159">
        <f>IF(J543='Категорія витрат'!$F$2,ROUND('Додаток 3._Бюджет детальний ПР'!AS543*0.3676,2),IF(J543='Категорія витрат'!$F$3,ROUND('Додаток 3._Бюджет детальний ПР'!AS543*0.347,2),IF(J543='Категорія витрат'!$F$4,ROUND('Додаток 3._Бюджет детальний ПР'!AS543*0.347,2),IF(J543='Категорія витрат'!$F$7,ROUND('Додаток 3._Бюджет детальний ПР'!AS543*0.0841,2),0))))</f>
        <v>0</v>
      </c>
      <c r="AU543" s="153">
        <f t="shared" si="267"/>
        <v>0</v>
      </c>
      <c r="AV543" s="181"/>
      <c r="AW543" s="181"/>
      <c r="AX543" s="181"/>
      <c r="AY543" s="181"/>
      <c r="AZ543" s="181"/>
      <c r="BA543" s="181"/>
      <c r="BB543" s="181"/>
      <c r="BC543" s="181"/>
      <c r="BD543" s="181"/>
      <c r="BE543" s="181"/>
      <c r="BF543" s="181"/>
      <c r="BG543" s="181"/>
      <c r="BH543" s="48">
        <f t="shared" si="249"/>
        <v>0</v>
      </c>
      <c r="BI543" s="48">
        <f t="shared" si="250"/>
        <v>0</v>
      </c>
      <c r="BJ543" s="48">
        <f t="shared" si="251"/>
        <v>0</v>
      </c>
      <c r="BK543" s="48">
        <f t="shared" si="252"/>
        <v>0</v>
      </c>
      <c r="BL543" s="48">
        <f t="shared" si="253"/>
        <v>0</v>
      </c>
      <c r="BM543" s="48">
        <f t="shared" si="254"/>
        <v>0</v>
      </c>
      <c r="BN543" s="48">
        <f t="shared" si="255"/>
        <v>0</v>
      </c>
      <c r="BO543" s="48">
        <f t="shared" si="256"/>
        <v>0</v>
      </c>
      <c r="BP543" s="181"/>
      <c r="BQ543" s="181"/>
      <c r="BR543" s="191"/>
      <c r="BS543" s="176"/>
      <c r="BT543" s="87">
        <f t="shared" si="268"/>
        <v>0</v>
      </c>
      <c r="BU543" s="176"/>
      <c r="BV543" s="178"/>
      <c r="BW543" s="171"/>
      <c r="BX543" s="159">
        <f>IF(J543='Категорія витрат'!$F$2,ROUND('Додаток 3._Бюджет детальний ПР'!BW543*0.3676,2),IF(J543='Категорія витрат'!$F$3,ROUND('Додаток 3._Бюджет детальний ПР'!BW543*0.347,2),IF(J543='Категорія витрат'!$F$4,ROUND('Додаток 3._Бюджет детальний ПР'!BW543*0.347,2),IF(J543='Категорія витрат'!$F$7,ROUND('Додаток 3._Бюджет детальний ПР'!BW543*0.0841,2),0))))</f>
        <v>0</v>
      </c>
      <c r="BY543" s="153">
        <f t="shared" si="269"/>
        <v>0</v>
      </c>
      <c r="BZ543" s="181"/>
      <c r="CA543" s="181"/>
      <c r="CB543" s="181"/>
      <c r="CC543" s="181"/>
      <c r="CD543" s="181"/>
      <c r="CE543" s="181"/>
      <c r="CF543" s="181"/>
      <c r="CG543" s="181"/>
      <c r="CH543" s="181"/>
      <c r="CI543" s="181"/>
      <c r="CJ543" s="181"/>
      <c r="CK543" s="181"/>
      <c r="CL543" s="48">
        <f t="shared" si="257"/>
        <v>0</v>
      </c>
      <c r="CM543" s="48">
        <f t="shared" si="258"/>
        <v>0</v>
      </c>
      <c r="CN543" s="48">
        <f t="shared" si="259"/>
        <v>0</v>
      </c>
      <c r="CO543" s="48">
        <f t="shared" si="260"/>
        <v>0</v>
      </c>
      <c r="CP543" s="48">
        <f t="shared" si="261"/>
        <v>0</v>
      </c>
      <c r="CQ543" s="48">
        <f t="shared" si="262"/>
        <v>0</v>
      </c>
      <c r="CR543" s="48">
        <f t="shared" si="263"/>
        <v>0</v>
      </c>
      <c r="CS543" s="48">
        <f t="shared" si="264"/>
        <v>0</v>
      </c>
      <c r="CT543" s="181"/>
      <c r="CU543" s="181"/>
    </row>
    <row r="544" spans="1:99" ht="20.100000000000001" customHeight="1" x14ac:dyDescent="0.25">
      <c r="A544" s="58">
        <v>540</v>
      </c>
      <c r="B544" s="58" t="str">
        <f>IF(D544='Напрямки конкурса'!$L$2,'Напрямки конкурса'!$B$2,IF(D544='Напрямки конкурса'!$L$3,'Напрямки конкурса'!$B$3,IF(D544='Напрямки конкурса'!$L$4,'Напрямки конкурса'!$B$4,IF(D544='Напрямки конкурса'!$L$5,'Напрямки конкурса'!$B$5,IF(D544='Напрямки конкурса'!$L$6,'Напрямки конкурса'!$B$6,IF(D544='Напрямки конкурса'!$L$7,'Напрямки конкурса'!$B$7,IF(D544='Напрямки конкурса'!$L$8,'Напрямки конкурса'!$B$8,IF(D544='Напрямки конкурса'!$L$9,'Напрямки конкурса'!$B$9,IF(D544='Напрямки конкурса'!$L$10,'Напрямки конкурса'!$B$10,IF(D544='Напрямки конкурса'!$L$11,'Напрямки конкурса'!$B$11,IF(D544='Напрямки конкурса'!$L$12,'Напрямки конкурса'!$B$12,IF(D544='Напрямки конкурса'!$L$13,'Напрямки конкурса'!$B$13,IF(D544='Напрямки конкурса'!$L$14,'Напрямки конкурса'!$B$14,IF(D544='Напрямки конкурса'!$L$15,'Напрямки конкурса'!$B$15,IF(D544='Напрямки конкурса'!$L$16,'Напрямки конкурса'!$B$16,IF(D544='Напрямки конкурса'!$L$17,'Напрямки конкурса'!$B$17,IF(D544='Напрямки конкурса'!$L$18,'Напрямки конкурса'!$B$18,IF(D544='Напрямки конкурса'!$L$19,'Напрямки конкурса'!$B$19,IF(D544='Напрямки конкурса'!$L$20,'Напрямки конкурса'!$B$20,IF(D544='Напрямки конкурса'!$L$21,'Напрямки конкурса'!$B$21,IF(D544='Напрямки конкурса'!$L$22,'Напрямки конкурса'!$B$22,IF(D544='Напрямки конкурса'!$L$23,'Напрямки конкурса'!$B$23,IF(D544='Напрямки конкурса'!$L$24,'Напрямки конкурса'!$B$24,IF(D544='Напрямки конкурса'!$L$25,'Напрямки конкурса'!$B$25,IF(D544='Напрямки конкурса'!$L$26,'Напрямки конкурса'!$B$26,IF(D544='Напрямки конкурса'!$L$27,'Напрямки конкурса'!$B$27,IF(D544='Напрямки конкурса'!$L$28,'Напрямки конкурса'!$B$28,"")))))))))))))))))))))))))))</f>
        <v/>
      </c>
      <c r="C544" s="59" t="str">
        <f>IF(D544='Напрямки конкурса'!$L$2,'Напрямки конкурса'!$K$2,IF(D544='Напрямки конкурса'!$L$3,'Напрямки конкурса'!$K$3,IF(D544='Напрямки конкурса'!$L$4,'Напрямки конкурса'!$K$4,IF(D544='Напрямки конкурса'!$L$5,'Напрямки конкурса'!$K$5,IF(D544='Напрямки конкурса'!$L$6,'Напрямки конкурса'!$K$6,IF(D544='Напрямки конкурса'!$L$7,'Напрямки конкурса'!$K$7,IF(D544='Напрямки конкурса'!$L$8,'Напрямки конкурса'!$K$8,IF(D544='Напрямки конкурса'!$L$9,'Напрямки конкурса'!$K$9,IF(D544='Напрямки конкурса'!$L$10,'Напрямки конкурса'!$K$10,IF(D544='Напрямки конкурса'!$L$11,'Напрямки конкурса'!$K$11,IF(D544='Напрямки конкурса'!$L$12,'Напрямки конкурса'!$K$12,IF(D544='Напрямки конкурса'!$L$13,'Напрямки конкурса'!$K$13,IF(D544='Напрямки конкурса'!$L$14,'Напрямки конкурса'!$K$14,IF(D544='Напрямки конкурса'!$L$15,'Напрямки конкурса'!$K$15,IF(D544='Напрямки конкурса'!$L$16,'Напрямки конкурса'!$K$16,IF(D544='Напрямки конкурса'!$L$17,'Напрямки конкурса'!$K$17,IF(D544='Напрямки конкурса'!$L$18,'Напрямки конкурса'!$K$18,IF(D544='Напрямки конкурса'!$L$19,'Напрямки конкурса'!$K$19,IF(D544='Напрямки конкурса'!$L$20,'Напрямки конкурса'!$K$20,IF(D544='Напрямки конкурса'!$L$21,'Напрямки конкурса'!$K$21,IF(D544='Напрямки конкурса'!$L$22,'Напрямки конкурса'!$K$22,IF(D544='Напрямки конкурса'!$L$23,'Напрямки конкурса'!$K$23,IF(D544='Напрямки конкурса'!$L$24,'Напрямки конкурса'!$K$24,IF(D544='Напрямки конкурса'!$L$25,'Напрямки конкурса'!$K$25,IF(D544='Напрямки конкурса'!$L$26,'Напрямки конкурса'!$K$26,IF(D544='Напрямки конкурса'!$L$27,'Напрямки конкурса'!$K$27,IF(D544='Напрямки конкурса'!$L$28,'Напрямки конкурса'!$K$28,"")))))))))))))))))))))))))))</f>
        <v/>
      </c>
      <c r="D544" s="50"/>
      <c r="E544" s="171"/>
      <c r="F544" s="171"/>
      <c r="G544" s="171"/>
      <c r="H544" s="150" t="str">
        <f>IF(I544='Категорія витрат'!$B$2,'Категорія витрат'!$A$2,IF(I544='Категорія витрат'!$B$3,'Категорія витрат'!$A$3,IF(I544='Категорія витрат'!$B$4,'Категорія витрат'!$A$4,IF(I544='Категорія витрат'!$B$5,'Категорія витрат'!$A$5,IF(I544='Категорія витрат'!$B$6,'Категорія витрат'!$A$6,IF(I544='Категорія витрат'!$B$7,'Категорія витрат'!$A$7,IF(I544='Категорія витрат'!$B$8,'Категорія витрат'!$A$8,IF(I544='Категорія витрат'!$B$9,'Категорія витрат'!$A$9,IF(I544='Категорія витрат'!$B$10,'Категорія витрат'!$A$10,IF(I544='Категорія витрат'!$B$11,'Категорія витрат'!$A$11,IF(I544='Категорія витрат'!$B$12,'Категорія витрат'!$A$12,IF(I544='Категорія витрат'!$B$13,'Категорія витрат'!$A$13,IF(I544='Категорія витрат'!$B$14,'Категорія витрат'!$A$14,IF(I544='Категорія витрат'!$B$15,'Категорія витрат'!$A$15,IF(I544='Категорія витрат'!$B$16,'Категорія витрат'!$A$16,IF(I544='Категорія витрат'!$B$17,'Категорія витрат'!$A$17,IF(I544='Категорія витрат'!$B$18,'Категорія витрат'!$A$18,IF(I544='Категорія витрат'!$B$19,'Категорія витрат'!$A$19,IF(I544='Категорія витрат'!$B$20,'Категорія витрат'!$A$20,IF(I544='Категорія витрат'!$B$21,'Категорія витрат'!$A$21,IF(I544='Категорія витрат'!$B$22,'Категорія витрат'!$A$22,IF(I544='Категорія витрат'!$B$23,'Категорія витрат'!$A$23,IF(I544='Категорія витрат'!$B$24,'Категорія витрат'!$A$24,IF(I544='Категорія витрат'!$B$25,'Категорія витрат'!$A$25,IF(I544='Категорія витрат'!$B$26,'Категорія витрат'!$A$26,IF(I544='Категорія витрат'!$B$27,'Категорія витрат'!$A$27,IF(I544='Категорія витрат'!$B$28,'Категорія витрат'!$A$28,IF(I544='Категорія витрат'!$B$29,'Категорія витрат'!$A$29,IF(I544='Категорія витрат'!$B$30,'Категорія витрат'!$A$30,"")))))))))))))))))))))))))))))</f>
        <v/>
      </c>
      <c r="I544" s="174"/>
      <c r="J544" s="173"/>
      <c r="K544" s="176"/>
      <c r="L544" s="87">
        <f t="shared" si="265"/>
        <v>0</v>
      </c>
      <c r="M544" s="176"/>
      <c r="N544" s="178"/>
      <c r="O544" s="171"/>
      <c r="P544" s="159">
        <f>IF(J544='Категорія витрат'!$F$2,ROUND('Додаток 3._Бюджет детальний ПР'!O544*0.3676,2),IF(J544='Категорія витрат'!$F$3,ROUND('Додаток 3._Бюджет детальний ПР'!O544*0.347,2),IF(J544='Категорія витрат'!$F$4,ROUND('Додаток 3._Бюджет детальний ПР'!O544*0.347,2),IF(J544='Категорія витрат'!$F$7,ROUND('Додаток 3._Бюджет детальний ПР'!O544*0.0841,2),0))))</f>
        <v>0</v>
      </c>
      <c r="Q544" s="153">
        <f t="shared" si="240"/>
        <v>0</v>
      </c>
      <c r="R544" s="181"/>
      <c r="S544" s="181"/>
      <c r="T544" s="181"/>
      <c r="U544" s="181"/>
      <c r="V544" s="181"/>
      <c r="W544" s="181"/>
      <c r="X544" s="181"/>
      <c r="Y544" s="181"/>
      <c r="Z544" s="181"/>
      <c r="AA544" s="181"/>
      <c r="AB544" s="181"/>
      <c r="AC544" s="181"/>
      <c r="AD544" s="48">
        <f t="shared" si="241"/>
        <v>0</v>
      </c>
      <c r="AE544" s="48">
        <f t="shared" si="242"/>
        <v>0</v>
      </c>
      <c r="AF544" s="48">
        <f t="shared" si="243"/>
        <v>0</v>
      </c>
      <c r="AG544" s="48">
        <f t="shared" si="244"/>
        <v>0</v>
      </c>
      <c r="AH544" s="48">
        <f t="shared" si="245"/>
        <v>0</v>
      </c>
      <c r="AI544" s="48">
        <f t="shared" si="246"/>
        <v>0</v>
      </c>
      <c r="AJ544" s="48">
        <f t="shared" si="247"/>
        <v>0</v>
      </c>
      <c r="AK544" s="48">
        <f t="shared" si="248"/>
        <v>0</v>
      </c>
      <c r="AL544" s="181"/>
      <c r="AM544" s="181"/>
      <c r="AN544" s="77"/>
      <c r="AO544" s="176"/>
      <c r="AP544" s="87">
        <f t="shared" si="266"/>
        <v>0</v>
      </c>
      <c r="AQ544" s="176"/>
      <c r="AR544" s="178"/>
      <c r="AS544" s="171"/>
      <c r="AT544" s="159">
        <f>IF(J544='Категорія витрат'!$F$2,ROUND('Додаток 3._Бюджет детальний ПР'!AS544*0.3676,2),IF(J544='Категорія витрат'!$F$3,ROUND('Додаток 3._Бюджет детальний ПР'!AS544*0.347,2),IF(J544='Категорія витрат'!$F$4,ROUND('Додаток 3._Бюджет детальний ПР'!AS544*0.347,2),IF(J544='Категорія витрат'!$F$7,ROUND('Додаток 3._Бюджет детальний ПР'!AS544*0.0841,2),0))))</f>
        <v>0</v>
      </c>
      <c r="AU544" s="153">
        <f t="shared" si="267"/>
        <v>0</v>
      </c>
      <c r="AV544" s="181"/>
      <c r="AW544" s="181"/>
      <c r="AX544" s="181"/>
      <c r="AY544" s="181"/>
      <c r="AZ544" s="181"/>
      <c r="BA544" s="181"/>
      <c r="BB544" s="181"/>
      <c r="BC544" s="181"/>
      <c r="BD544" s="181"/>
      <c r="BE544" s="181"/>
      <c r="BF544" s="181"/>
      <c r="BG544" s="181"/>
      <c r="BH544" s="48">
        <f t="shared" si="249"/>
        <v>0</v>
      </c>
      <c r="BI544" s="48">
        <f t="shared" si="250"/>
        <v>0</v>
      </c>
      <c r="BJ544" s="48">
        <f t="shared" si="251"/>
        <v>0</v>
      </c>
      <c r="BK544" s="48">
        <f t="shared" si="252"/>
        <v>0</v>
      </c>
      <c r="BL544" s="48">
        <f t="shared" si="253"/>
        <v>0</v>
      </c>
      <c r="BM544" s="48">
        <f t="shared" si="254"/>
        <v>0</v>
      </c>
      <c r="BN544" s="48">
        <f t="shared" si="255"/>
        <v>0</v>
      </c>
      <c r="BO544" s="48">
        <f t="shared" si="256"/>
        <v>0</v>
      </c>
      <c r="BP544" s="181"/>
      <c r="BQ544" s="181"/>
      <c r="BR544" s="191"/>
      <c r="BS544" s="176"/>
      <c r="BT544" s="87">
        <f t="shared" si="268"/>
        <v>0</v>
      </c>
      <c r="BU544" s="176"/>
      <c r="BV544" s="178"/>
      <c r="BW544" s="171"/>
      <c r="BX544" s="159">
        <f>IF(J544='Категорія витрат'!$F$2,ROUND('Додаток 3._Бюджет детальний ПР'!BW544*0.3676,2),IF(J544='Категорія витрат'!$F$3,ROUND('Додаток 3._Бюджет детальний ПР'!BW544*0.347,2),IF(J544='Категорія витрат'!$F$4,ROUND('Додаток 3._Бюджет детальний ПР'!BW544*0.347,2),IF(J544='Категорія витрат'!$F$7,ROUND('Додаток 3._Бюджет детальний ПР'!BW544*0.0841,2),0))))</f>
        <v>0</v>
      </c>
      <c r="BY544" s="153">
        <f t="shared" si="269"/>
        <v>0</v>
      </c>
      <c r="BZ544" s="181"/>
      <c r="CA544" s="181"/>
      <c r="CB544" s="181"/>
      <c r="CC544" s="181"/>
      <c r="CD544" s="181"/>
      <c r="CE544" s="181"/>
      <c r="CF544" s="181"/>
      <c r="CG544" s="181"/>
      <c r="CH544" s="181"/>
      <c r="CI544" s="181"/>
      <c r="CJ544" s="181"/>
      <c r="CK544" s="181"/>
      <c r="CL544" s="48">
        <f t="shared" si="257"/>
        <v>0</v>
      </c>
      <c r="CM544" s="48">
        <f t="shared" si="258"/>
        <v>0</v>
      </c>
      <c r="CN544" s="48">
        <f t="shared" si="259"/>
        <v>0</v>
      </c>
      <c r="CO544" s="48">
        <f t="shared" si="260"/>
        <v>0</v>
      </c>
      <c r="CP544" s="48">
        <f t="shared" si="261"/>
        <v>0</v>
      </c>
      <c r="CQ544" s="48">
        <f t="shared" si="262"/>
        <v>0</v>
      </c>
      <c r="CR544" s="48">
        <f t="shared" si="263"/>
        <v>0</v>
      </c>
      <c r="CS544" s="48">
        <f t="shared" si="264"/>
        <v>0</v>
      </c>
      <c r="CT544" s="181"/>
      <c r="CU544" s="181"/>
    </row>
    <row r="545" spans="1:99" ht="20.100000000000001" customHeight="1" x14ac:dyDescent="0.25">
      <c r="A545" s="58">
        <v>541</v>
      </c>
      <c r="B545" s="58" t="str">
        <f>IF(D545='Напрямки конкурса'!$L$2,'Напрямки конкурса'!$B$2,IF(D545='Напрямки конкурса'!$L$3,'Напрямки конкурса'!$B$3,IF(D545='Напрямки конкурса'!$L$4,'Напрямки конкурса'!$B$4,IF(D545='Напрямки конкурса'!$L$5,'Напрямки конкурса'!$B$5,IF(D545='Напрямки конкурса'!$L$6,'Напрямки конкурса'!$B$6,IF(D545='Напрямки конкурса'!$L$7,'Напрямки конкурса'!$B$7,IF(D545='Напрямки конкурса'!$L$8,'Напрямки конкурса'!$B$8,IF(D545='Напрямки конкурса'!$L$9,'Напрямки конкурса'!$B$9,IF(D545='Напрямки конкурса'!$L$10,'Напрямки конкурса'!$B$10,IF(D545='Напрямки конкурса'!$L$11,'Напрямки конкурса'!$B$11,IF(D545='Напрямки конкурса'!$L$12,'Напрямки конкурса'!$B$12,IF(D545='Напрямки конкурса'!$L$13,'Напрямки конкурса'!$B$13,IF(D545='Напрямки конкурса'!$L$14,'Напрямки конкурса'!$B$14,IF(D545='Напрямки конкурса'!$L$15,'Напрямки конкурса'!$B$15,IF(D545='Напрямки конкурса'!$L$16,'Напрямки конкурса'!$B$16,IF(D545='Напрямки конкурса'!$L$17,'Напрямки конкурса'!$B$17,IF(D545='Напрямки конкурса'!$L$18,'Напрямки конкурса'!$B$18,IF(D545='Напрямки конкурса'!$L$19,'Напрямки конкурса'!$B$19,IF(D545='Напрямки конкурса'!$L$20,'Напрямки конкурса'!$B$20,IF(D545='Напрямки конкурса'!$L$21,'Напрямки конкурса'!$B$21,IF(D545='Напрямки конкурса'!$L$22,'Напрямки конкурса'!$B$22,IF(D545='Напрямки конкурса'!$L$23,'Напрямки конкурса'!$B$23,IF(D545='Напрямки конкурса'!$L$24,'Напрямки конкурса'!$B$24,IF(D545='Напрямки конкурса'!$L$25,'Напрямки конкурса'!$B$25,IF(D545='Напрямки конкурса'!$L$26,'Напрямки конкурса'!$B$26,IF(D545='Напрямки конкурса'!$L$27,'Напрямки конкурса'!$B$27,IF(D545='Напрямки конкурса'!$L$28,'Напрямки конкурса'!$B$28,"")))))))))))))))))))))))))))</f>
        <v/>
      </c>
      <c r="C545" s="59" t="str">
        <f>IF(D545='Напрямки конкурса'!$L$2,'Напрямки конкурса'!$K$2,IF(D545='Напрямки конкурса'!$L$3,'Напрямки конкурса'!$K$3,IF(D545='Напрямки конкурса'!$L$4,'Напрямки конкурса'!$K$4,IF(D545='Напрямки конкурса'!$L$5,'Напрямки конкурса'!$K$5,IF(D545='Напрямки конкурса'!$L$6,'Напрямки конкурса'!$K$6,IF(D545='Напрямки конкурса'!$L$7,'Напрямки конкурса'!$K$7,IF(D545='Напрямки конкурса'!$L$8,'Напрямки конкурса'!$K$8,IF(D545='Напрямки конкурса'!$L$9,'Напрямки конкурса'!$K$9,IF(D545='Напрямки конкурса'!$L$10,'Напрямки конкурса'!$K$10,IF(D545='Напрямки конкурса'!$L$11,'Напрямки конкурса'!$K$11,IF(D545='Напрямки конкурса'!$L$12,'Напрямки конкурса'!$K$12,IF(D545='Напрямки конкурса'!$L$13,'Напрямки конкурса'!$K$13,IF(D545='Напрямки конкурса'!$L$14,'Напрямки конкурса'!$K$14,IF(D545='Напрямки конкурса'!$L$15,'Напрямки конкурса'!$K$15,IF(D545='Напрямки конкурса'!$L$16,'Напрямки конкурса'!$K$16,IF(D545='Напрямки конкурса'!$L$17,'Напрямки конкурса'!$K$17,IF(D545='Напрямки конкурса'!$L$18,'Напрямки конкурса'!$K$18,IF(D545='Напрямки конкурса'!$L$19,'Напрямки конкурса'!$K$19,IF(D545='Напрямки конкурса'!$L$20,'Напрямки конкурса'!$K$20,IF(D545='Напрямки конкурса'!$L$21,'Напрямки конкурса'!$K$21,IF(D545='Напрямки конкурса'!$L$22,'Напрямки конкурса'!$K$22,IF(D545='Напрямки конкурса'!$L$23,'Напрямки конкурса'!$K$23,IF(D545='Напрямки конкурса'!$L$24,'Напрямки конкурса'!$K$24,IF(D545='Напрямки конкурса'!$L$25,'Напрямки конкурса'!$K$25,IF(D545='Напрямки конкурса'!$L$26,'Напрямки конкурса'!$K$26,IF(D545='Напрямки конкурса'!$L$27,'Напрямки конкурса'!$K$27,IF(D545='Напрямки конкурса'!$L$28,'Напрямки конкурса'!$K$28,"")))))))))))))))))))))))))))</f>
        <v/>
      </c>
      <c r="D545" s="50"/>
      <c r="E545" s="171"/>
      <c r="F545" s="171"/>
      <c r="G545" s="171"/>
      <c r="H545" s="150" t="str">
        <f>IF(I545='Категорія витрат'!$B$2,'Категорія витрат'!$A$2,IF(I545='Категорія витрат'!$B$3,'Категорія витрат'!$A$3,IF(I545='Категорія витрат'!$B$4,'Категорія витрат'!$A$4,IF(I545='Категорія витрат'!$B$5,'Категорія витрат'!$A$5,IF(I545='Категорія витрат'!$B$6,'Категорія витрат'!$A$6,IF(I545='Категорія витрат'!$B$7,'Категорія витрат'!$A$7,IF(I545='Категорія витрат'!$B$8,'Категорія витрат'!$A$8,IF(I545='Категорія витрат'!$B$9,'Категорія витрат'!$A$9,IF(I545='Категорія витрат'!$B$10,'Категорія витрат'!$A$10,IF(I545='Категорія витрат'!$B$11,'Категорія витрат'!$A$11,IF(I545='Категорія витрат'!$B$12,'Категорія витрат'!$A$12,IF(I545='Категорія витрат'!$B$13,'Категорія витрат'!$A$13,IF(I545='Категорія витрат'!$B$14,'Категорія витрат'!$A$14,IF(I545='Категорія витрат'!$B$15,'Категорія витрат'!$A$15,IF(I545='Категорія витрат'!$B$16,'Категорія витрат'!$A$16,IF(I545='Категорія витрат'!$B$17,'Категорія витрат'!$A$17,IF(I545='Категорія витрат'!$B$18,'Категорія витрат'!$A$18,IF(I545='Категорія витрат'!$B$19,'Категорія витрат'!$A$19,IF(I545='Категорія витрат'!$B$20,'Категорія витрат'!$A$20,IF(I545='Категорія витрат'!$B$21,'Категорія витрат'!$A$21,IF(I545='Категорія витрат'!$B$22,'Категорія витрат'!$A$22,IF(I545='Категорія витрат'!$B$23,'Категорія витрат'!$A$23,IF(I545='Категорія витрат'!$B$24,'Категорія витрат'!$A$24,IF(I545='Категорія витрат'!$B$25,'Категорія витрат'!$A$25,IF(I545='Категорія витрат'!$B$26,'Категорія витрат'!$A$26,IF(I545='Категорія витрат'!$B$27,'Категорія витрат'!$A$27,IF(I545='Категорія витрат'!$B$28,'Категорія витрат'!$A$28,IF(I545='Категорія витрат'!$B$29,'Категорія витрат'!$A$29,IF(I545='Категорія витрат'!$B$30,'Категорія витрат'!$A$30,"")))))))))))))))))))))))))))))</f>
        <v/>
      </c>
      <c r="I545" s="174"/>
      <c r="J545" s="173"/>
      <c r="K545" s="176"/>
      <c r="L545" s="87">
        <f t="shared" si="265"/>
        <v>0</v>
      </c>
      <c r="M545" s="176"/>
      <c r="N545" s="178"/>
      <c r="O545" s="171"/>
      <c r="P545" s="159">
        <f>IF(J545='Категорія витрат'!$F$2,ROUND('Додаток 3._Бюджет детальний ПР'!O545*0.3676,2),IF(J545='Категорія витрат'!$F$3,ROUND('Додаток 3._Бюджет детальний ПР'!O545*0.347,2),IF(J545='Категорія витрат'!$F$4,ROUND('Додаток 3._Бюджет детальний ПР'!O545*0.347,2),IF(J545='Категорія витрат'!$F$7,ROUND('Додаток 3._Бюджет детальний ПР'!O545*0.0841,2),0))))</f>
        <v>0</v>
      </c>
      <c r="Q545" s="153">
        <f t="shared" si="240"/>
        <v>0</v>
      </c>
      <c r="R545" s="181"/>
      <c r="S545" s="181"/>
      <c r="T545" s="181"/>
      <c r="U545" s="181"/>
      <c r="V545" s="181"/>
      <c r="W545" s="181"/>
      <c r="X545" s="181"/>
      <c r="Y545" s="181"/>
      <c r="Z545" s="181"/>
      <c r="AA545" s="181"/>
      <c r="AB545" s="181"/>
      <c r="AC545" s="181"/>
      <c r="AD545" s="48">
        <f t="shared" si="241"/>
        <v>0</v>
      </c>
      <c r="AE545" s="48">
        <f t="shared" si="242"/>
        <v>0</v>
      </c>
      <c r="AF545" s="48">
        <f t="shared" si="243"/>
        <v>0</v>
      </c>
      <c r="AG545" s="48">
        <f t="shared" si="244"/>
        <v>0</v>
      </c>
      <c r="AH545" s="48">
        <f t="shared" si="245"/>
        <v>0</v>
      </c>
      <c r="AI545" s="48">
        <f t="shared" si="246"/>
        <v>0</v>
      </c>
      <c r="AJ545" s="48">
        <f t="shared" si="247"/>
        <v>0</v>
      </c>
      <c r="AK545" s="48">
        <f t="shared" si="248"/>
        <v>0</v>
      </c>
      <c r="AL545" s="181"/>
      <c r="AM545" s="181"/>
      <c r="AN545" s="77"/>
      <c r="AO545" s="176"/>
      <c r="AP545" s="87">
        <f t="shared" si="266"/>
        <v>0</v>
      </c>
      <c r="AQ545" s="176"/>
      <c r="AR545" s="178"/>
      <c r="AS545" s="171"/>
      <c r="AT545" s="159">
        <f>IF(J545='Категорія витрат'!$F$2,ROUND('Додаток 3._Бюджет детальний ПР'!AS545*0.3676,2),IF(J545='Категорія витрат'!$F$3,ROUND('Додаток 3._Бюджет детальний ПР'!AS545*0.347,2),IF(J545='Категорія витрат'!$F$4,ROUND('Додаток 3._Бюджет детальний ПР'!AS545*0.347,2),IF(J545='Категорія витрат'!$F$7,ROUND('Додаток 3._Бюджет детальний ПР'!AS545*0.0841,2),0))))</f>
        <v>0</v>
      </c>
      <c r="AU545" s="153">
        <f t="shared" si="267"/>
        <v>0</v>
      </c>
      <c r="AV545" s="181"/>
      <c r="AW545" s="181"/>
      <c r="AX545" s="181"/>
      <c r="AY545" s="181"/>
      <c r="AZ545" s="181"/>
      <c r="BA545" s="181"/>
      <c r="BB545" s="181"/>
      <c r="BC545" s="181"/>
      <c r="BD545" s="181"/>
      <c r="BE545" s="181"/>
      <c r="BF545" s="181"/>
      <c r="BG545" s="181"/>
      <c r="BH545" s="48">
        <f t="shared" si="249"/>
        <v>0</v>
      </c>
      <c r="BI545" s="48">
        <f t="shared" si="250"/>
        <v>0</v>
      </c>
      <c r="BJ545" s="48">
        <f t="shared" si="251"/>
        <v>0</v>
      </c>
      <c r="BK545" s="48">
        <f t="shared" si="252"/>
        <v>0</v>
      </c>
      <c r="BL545" s="48">
        <f t="shared" si="253"/>
        <v>0</v>
      </c>
      <c r="BM545" s="48">
        <f t="shared" si="254"/>
        <v>0</v>
      </c>
      <c r="BN545" s="48">
        <f t="shared" si="255"/>
        <v>0</v>
      </c>
      <c r="BO545" s="48">
        <f t="shared" si="256"/>
        <v>0</v>
      </c>
      <c r="BP545" s="181"/>
      <c r="BQ545" s="181"/>
      <c r="BR545" s="191"/>
      <c r="BS545" s="176"/>
      <c r="BT545" s="87">
        <f t="shared" si="268"/>
        <v>0</v>
      </c>
      <c r="BU545" s="176"/>
      <c r="BV545" s="178"/>
      <c r="BW545" s="171"/>
      <c r="BX545" s="159">
        <f>IF(J545='Категорія витрат'!$F$2,ROUND('Додаток 3._Бюджет детальний ПР'!BW545*0.3676,2),IF(J545='Категорія витрат'!$F$3,ROUND('Додаток 3._Бюджет детальний ПР'!BW545*0.347,2),IF(J545='Категорія витрат'!$F$4,ROUND('Додаток 3._Бюджет детальний ПР'!BW545*0.347,2),IF(J545='Категорія витрат'!$F$7,ROUND('Додаток 3._Бюджет детальний ПР'!BW545*0.0841,2),0))))</f>
        <v>0</v>
      </c>
      <c r="BY545" s="153">
        <f t="shared" si="269"/>
        <v>0</v>
      </c>
      <c r="BZ545" s="181"/>
      <c r="CA545" s="181"/>
      <c r="CB545" s="181"/>
      <c r="CC545" s="181"/>
      <c r="CD545" s="181"/>
      <c r="CE545" s="181"/>
      <c r="CF545" s="181"/>
      <c r="CG545" s="181"/>
      <c r="CH545" s="181"/>
      <c r="CI545" s="181"/>
      <c r="CJ545" s="181"/>
      <c r="CK545" s="181"/>
      <c r="CL545" s="48">
        <f t="shared" si="257"/>
        <v>0</v>
      </c>
      <c r="CM545" s="48">
        <f t="shared" si="258"/>
        <v>0</v>
      </c>
      <c r="CN545" s="48">
        <f t="shared" si="259"/>
        <v>0</v>
      </c>
      <c r="CO545" s="48">
        <f t="shared" si="260"/>
        <v>0</v>
      </c>
      <c r="CP545" s="48">
        <f t="shared" si="261"/>
        <v>0</v>
      </c>
      <c r="CQ545" s="48">
        <f t="shared" si="262"/>
        <v>0</v>
      </c>
      <c r="CR545" s="48">
        <f t="shared" si="263"/>
        <v>0</v>
      </c>
      <c r="CS545" s="48">
        <f t="shared" si="264"/>
        <v>0</v>
      </c>
      <c r="CT545" s="181"/>
      <c r="CU545" s="181"/>
    </row>
    <row r="546" spans="1:99" ht="20.100000000000001" customHeight="1" x14ac:dyDescent="0.25">
      <c r="A546" s="58">
        <v>542</v>
      </c>
      <c r="B546" s="58" t="str">
        <f>IF(D546='Напрямки конкурса'!$L$2,'Напрямки конкурса'!$B$2,IF(D546='Напрямки конкурса'!$L$3,'Напрямки конкурса'!$B$3,IF(D546='Напрямки конкурса'!$L$4,'Напрямки конкурса'!$B$4,IF(D546='Напрямки конкурса'!$L$5,'Напрямки конкурса'!$B$5,IF(D546='Напрямки конкурса'!$L$6,'Напрямки конкурса'!$B$6,IF(D546='Напрямки конкурса'!$L$7,'Напрямки конкурса'!$B$7,IF(D546='Напрямки конкурса'!$L$8,'Напрямки конкурса'!$B$8,IF(D546='Напрямки конкурса'!$L$9,'Напрямки конкурса'!$B$9,IF(D546='Напрямки конкурса'!$L$10,'Напрямки конкурса'!$B$10,IF(D546='Напрямки конкурса'!$L$11,'Напрямки конкурса'!$B$11,IF(D546='Напрямки конкурса'!$L$12,'Напрямки конкурса'!$B$12,IF(D546='Напрямки конкурса'!$L$13,'Напрямки конкурса'!$B$13,IF(D546='Напрямки конкурса'!$L$14,'Напрямки конкурса'!$B$14,IF(D546='Напрямки конкурса'!$L$15,'Напрямки конкурса'!$B$15,IF(D546='Напрямки конкурса'!$L$16,'Напрямки конкурса'!$B$16,IF(D546='Напрямки конкурса'!$L$17,'Напрямки конкурса'!$B$17,IF(D546='Напрямки конкурса'!$L$18,'Напрямки конкурса'!$B$18,IF(D546='Напрямки конкурса'!$L$19,'Напрямки конкурса'!$B$19,IF(D546='Напрямки конкурса'!$L$20,'Напрямки конкурса'!$B$20,IF(D546='Напрямки конкурса'!$L$21,'Напрямки конкурса'!$B$21,IF(D546='Напрямки конкурса'!$L$22,'Напрямки конкурса'!$B$22,IF(D546='Напрямки конкурса'!$L$23,'Напрямки конкурса'!$B$23,IF(D546='Напрямки конкурса'!$L$24,'Напрямки конкурса'!$B$24,IF(D546='Напрямки конкурса'!$L$25,'Напрямки конкурса'!$B$25,IF(D546='Напрямки конкурса'!$L$26,'Напрямки конкурса'!$B$26,IF(D546='Напрямки конкурса'!$L$27,'Напрямки конкурса'!$B$27,IF(D546='Напрямки конкурса'!$L$28,'Напрямки конкурса'!$B$28,"")))))))))))))))))))))))))))</f>
        <v/>
      </c>
      <c r="C546" s="59" t="str">
        <f>IF(D546='Напрямки конкурса'!$L$2,'Напрямки конкурса'!$K$2,IF(D546='Напрямки конкурса'!$L$3,'Напрямки конкурса'!$K$3,IF(D546='Напрямки конкурса'!$L$4,'Напрямки конкурса'!$K$4,IF(D546='Напрямки конкурса'!$L$5,'Напрямки конкурса'!$K$5,IF(D546='Напрямки конкурса'!$L$6,'Напрямки конкурса'!$K$6,IF(D546='Напрямки конкурса'!$L$7,'Напрямки конкурса'!$K$7,IF(D546='Напрямки конкурса'!$L$8,'Напрямки конкурса'!$K$8,IF(D546='Напрямки конкурса'!$L$9,'Напрямки конкурса'!$K$9,IF(D546='Напрямки конкурса'!$L$10,'Напрямки конкурса'!$K$10,IF(D546='Напрямки конкурса'!$L$11,'Напрямки конкурса'!$K$11,IF(D546='Напрямки конкурса'!$L$12,'Напрямки конкурса'!$K$12,IF(D546='Напрямки конкурса'!$L$13,'Напрямки конкурса'!$K$13,IF(D546='Напрямки конкурса'!$L$14,'Напрямки конкурса'!$K$14,IF(D546='Напрямки конкурса'!$L$15,'Напрямки конкурса'!$K$15,IF(D546='Напрямки конкурса'!$L$16,'Напрямки конкурса'!$K$16,IF(D546='Напрямки конкурса'!$L$17,'Напрямки конкурса'!$K$17,IF(D546='Напрямки конкурса'!$L$18,'Напрямки конкурса'!$K$18,IF(D546='Напрямки конкурса'!$L$19,'Напрямки конкурса'!$K$19,IF(D546='Напрямки конкурса'!$L$20,'Напрямки конкурса'!$K$20,IF(D546='Напрямки конкурса'!$L$21,'Напрямки конкурса'!$K$21,IF(D546='Напрямки конкурса'!$L$22,'Напрямки конкурса'!$K$22,IF(D546='Напрямки конкурса'!$L$23,'Напрямки конкурса'!$K$23,IF(D546='Напрямки конкурса'!$L$24,'Напрямки конкурса'!$K$24,IF(D546='Напрямки конкурса'!$L$25,'Напрямки конкурса'!$K$25,IF(D546='Напрямки конкурса'!$L$26,'Напрямки конкурса'!$K$26,IF(D546='Напрямки конкурса'!$L$27,'Напрямки конкурса'!$K$27,IF(D546='Напрямки конкурса'!$L$28,'Напрямки конкурса'!$K$28,"")))))))))))))))))))))))))))</f>
        <v/>
      </c>
      <c r="D546" s="50"/>
      <c r="E546" s="171"/>
      <c r="F546" s="171"/>
      <c r="G546" s="171"/>
      <c r="H546" s="150" t="str">
        <f>IF(I546='Категорія витрат'!$B$2,'Категорія витрат'!$A$2,IF(I546='Категорія витрат'!$B$3,'Категорія витрат'!$A$3,IF(I546='Категорія витрат'!$B$4,'Категорія витрат'!$A$4,IF(I546='Категорія витрат'!$B$5,'Категорія витрат'!$A$5,IF(I546='Категорія витрат'!$B$6,'Категорія витрат'!$A$6,IF(I546='Категорія витрат'!$B$7,'Категорія витрат'!$A$7,IF(I546='Категорія витрат'!$B$8,'Категорія витрат'!$A$8,IF(I546='Категорія витрат'!$B$9,'Категорія витрат'!$A$9,IF(I546='Категорія витрат'!$B$10,'Категорія витрат'!$A$10,IF(I546='Категорія витрат'!$B$11,'Категорія витрат'!$A$11,IF(I546='Категорія витрат'!$B$12,'Категорія витрат'!$A$12,IF(I546='Категорія витрат'!$B$13,'Категорія витрат'!$A$13,IF(I546='Категорія витрат'!$B$14,'Категорія витрат'!$A$14,IF(I546='Категорія витрат'!$B$15,'Категорія витрат'!$A$15,IF(I546='Категорія витрат'!$B$16,'Категорія витрат'!$A$16,IF(I546='Категорія витрат'!$B$17,'Категорія витрат'!$A$17,IF(I546='Категорія витрат'!$B$18,'Категорія витрат'!$A$18,IF(I546='Категорія витрат'!$B$19,'Категорія витрат'!$A$19,IF(I546='Категорія витрат'!$B$20,'Категорія витрат'!$A$20,IF(I546='Категорія витрат'!$B$21,'Категорія витрат'!$A$21,IF(I546='Категорія витрат'!$B$22,'Категорія витрат'!$A$22,IF(I546='Категорія витрат'!$B$23,'Категорія витрат'!$A$23,IF(I546='Категорія витрат'!$B$24,'Категорія витрат'!$A$24,IF(I546='Категорія витрат'!$B$25,'Категорія витрат'!$A$25,IF(I546='Категорія витрат'!$B$26,'Категорія витрат'!$A$26,IF(I546='Категорія витрат'!$B$27,'Категорія витрат'!$A$27,IF(I546='Категорія витрат'!$B$28,'Категорія витрат'!$A$28,IF(I546='Категорія витрат'!$B$29,'Категорія витрат'!$A$29,IF(I546='Категорія витрат'!$B$30,'Категорія витрат'!$A$30,"")))))))))))))))))))))))))))))</f>
        <v/>
      </c>
      <c r="I546" s="174"/>
      <c r="J546" s="173"/>
      <c r="K546" s="176"/>
      <c r="L546" s="87">
        <f t="shared" si="265"/>
        <v>0</v>
      </c>
      <c r="M546" s="176"/>
      <c r="N546" s="178"/>
      <c r="O546" s="171"/>
      <c r="P546" s="159">
        <f>IF(J546='Категорія витрат'!$F$2,ROUND('Додаток 3._Бюджет детальний ПР'!O546*0.3676,2),IF(J546='Категорія витрат'!$F$3,ROUND('Додаток 3._Бюджет детальний ПР'!O546*0.347,2),IF(J546='Категорія витрат'!$F$4,ROUND('Додаток 3._Бюджет детальний ПР'!O546*0.347,2),IF(J546='Категорія витрат'!$F$7,ROUND('Додаток 3._Бюджет детальний ПР'!O546*0.0841,2),0))))</f>
        <v>0</v>
      </c>
      <c r="Q546" s="153">
        <f t="shared" si="240"/>
        <v>0</v>
      </c>
      <c r="R546" s="181"/>
      <c r="S546" s="181"/>
      <c r="T546" s="181"/>
      <c r="U546" s="181"/>
      <c r="V546" s="181"/>
      <c r="W546" s="181"/>
      <c r="X546" s="181"/>
      <c r="Y546" s="181"/>
      <c r="Z546" s="181"/>
      <c r="AA546" s="181"/>
      <c r="AB546" s="181"/>
      <c r="AC546" s="181"/>
      <c r="AD546" s="48">
        <f t="shared" si="241"/>
        <v>0</v>
      </c>
      <c r="AE546" s="48">
        <f t="shared" si="242"/>
        <v>0</v>
      </c>
      <c r="AF546" s="48">
        <f t="shared" si="243"/>
        <v>0</v>
      </c>
      <c r="AG546" s="48">
        <f t="shared" si="244"/>
        <v>0</v>
      </c>
      <c r="AH546" s="48">
        <f t="shared" si="245"/>
        <v>0</v>
      </c>
      <c r="AI546" s="48">
        <f t="shared" si="246"/>
        <v>0</v>
      </c>
      <c r="AJ546" s="48">
        <f t="shared" si="247"/>
        <v>0</v>
      </c>
      <c r="AK546" s="48">
        <f t="shared" si="248"/>
        <v>0</v>
      </c>
      <c r="AL546" s="181"/>
      <c r="AM546" s="181"/>
      <c r="AN546" s="77"/>
      <c r="AO546" s="176"/>
      <c r="AP546" s="87">
        <f t="shared" si="266"/>
        <v>0</v>
      </c>
      <c r="AQ546" s="176"/>
      <c r="AR546" s="178"/>
      <c r="AS546" s="171"/>
      <c r="AT546" s="159">
        <f>IF(J546='Категорія витрат'!$F$2,ROUND('Додаток 3._Бюджет детальний ПР'!AS546*0.3676,2),IF(J546='Категорія витрат'!$F$3,ROUND('Додаток 3._Бюджет детальний ПР'!AS546*0.347,2),IF(J546='Категорія витрат'!$F$4,ROUND('Додаток 3._Бюджет детальний ПР'!AS546*0.347,2),IF(J546='Категорія витрат'!$F$7,ROUND('Додаток 3._Бюджет детальний ПР'!AS546*0.0841,2),0))))</f>
        <v>0</v>
      </c>
      <c r="AU546" s="153">
        <f t="shared" si="267"/>
        <v>0</v>
      </c>
      <c r="AV546" s="181"/>
      <c r="AW546" s="181"/>
      <c r="AX546" s="181"/>
      <c r="AY546" s="181"/>
      <c r="AZ546" s="181"/>
      <c r="BA546" s="181"/>
      <c r="BB546" s="181"/>
      <c r="BC546" s="181"/>
      <c r="BD546" s="181"/>
      <c r="BE546" s="181"/>
      <c r="BF546" s="181"/>
      <c r="BG546" s="181"/>
      <c r="BH546" s="48">
        <f t="shared" si="249"/>
        <v>0</v>
      </c>
      <c r="BI546" s="48">
        <f t="shared" si="250"/>
        <v>0</v>
      </c>
      <c r="BJ546" s="48">
        <f t="shared" si="251"/>
        <v>0</v>
      </c>
      <c r="BK546" s="48">
        <f t="shared" si="252"/>
        <v>0</v>
      </c>
      <c r="BL546" s="48">
        <f t="shared" si="253"/>
        <v>0</v>
      </c>
      <c r="BM546" s="48">
        <f t="shared" si="254"/>
        <v>0</v>
      </c>
      <c r="BN546" s="48">
        <f t="shared" si="255"/>
        <v>0</v>
      </c>
      <c r="BO546" s="48">
        <f t="shared" si="256"/>
        <v>0</v>
      </c>
      <c r="BP546" s="181"/>
      <c r="BQ546" s="181"/>
      <c r="BR546" s="191"/>
      <c r="BS546" s="176"/>
      <c r="BT546" s="87">
        <f t="shared" si="268"/>
        <v>0</v>
      </c>
      <c r="BU546" s="176"/>
      <c r="BV546" s="178"/>
      <c r="BW546" s="171"/>
      <c r="BX546" s="159">
        <f>IF(J546='Категорія витрат'!$F$2,ROUND('Додаток 3._Бюджет детальний ПР'!BW546*0.3676,2),IF(J546='Категорія витрат'!$F$3,ROUND('Додаток 3._Бюджет детальний ПР'!BW546*0.347,2),IF(J546='Категорія витрат'!$F$4,ROUND('Додаток 3._Бюджет детальний ПР'!BW546*0.347,2),IF(J546='Категорія витрат'!$F$7,ROUND('Додаток 3._Бюджет детальний ПР'!BW546*0.0841,2),0))))</f>
        <v>0</v>
      </c>
      <c r="BY546" s="153">
        <f t="shared" si="269"/>
        <v>0</v>
      </c>
      <c r="BZ546" s="181"/>
      <c r="CA546" s="181"/>
      <c r="CB546" s="181"/>
      <c r="CC546" s="181"/>
      <c r="CD546" s="181"/>
      <c r="CE546" s="181"/>
      <c r="CF546" s="181"/>
      <c r="CG546" s="181"/>
      <c r="CH546" s="181"/>
      <c r="CI546" s="181"/>
      <c r="CJ546" s="181"/>
      <c r="CK546" s="181"/>
      <c r="CL546" s="48">
        <f t="shared" si="257"/>
        <v>0</v>
      </c>
      <c r="CM546" s="48">
        <f t="shared" si="258"/>
        <v>0</v>
      </c>
      <c r="CN546" s="48">
        <f t="shared" si="259"/>
        <v>0</v>
      </c>
      <c r="CO546" s="48">
        <f t="shared" si="260"/>
        <v>0</v>
      </c>
      <c r="CP546" s="48">
        <f t="shared" si="261"/>
        <v>0</v>
      </c>
      <c r="CQ546" s="48">
        <f t="shared" si="262"/>
        <v>0</v>
      </c>
      <c r="CR546" s="48">
        <f t="shared" si="263"/>
        <v>0</v>
      </c>
      <c r="CS546" s="48">
        <f t="shared" si="264"/>
        <v>0</v>
      </c>
      <c r="CT546" s="181"/>
      <c r="CU546" s="181"/>
    </row>
    <row r="547" spans="1:99" ht="20.100000000000001" customHeight="1" x14ac:dyDescent="0.25">
      <c r="A547" s="58">
        <v>543</v>
      </c>
      <c r="B547" s="58" t="str">
        <f>IF(D547='Напрямки конкурса'!$L$2,'Напрямки конкурса'!$B$2,IF(D547='Напрямки конкурса'!$L$3,'Напрямки конкурса'!$B$3,IF(D547='Напрямки конкурса'!$L$4,'Напрямки конкурса'!$B$4,IF(D547='Напрямки конкурса'!$L$5,'Напрямки конкурса'!$B$5,IF(D547='Напрямки конкурса'!$L$6,'Напрямки конкурса'!$B$6,IF(D547='Напрямки конкурса'!$L$7,'Напрямки конкурса'!$B$7,IF(D547='Напрямки конкурса'!$L$8,'Напрямки конкурса'!$B$8,IF(D547='Напрямки конкурса'!$L$9,'Напрямки конкурса'!$B$9,IF(D547='Напрямки конкурса'!$L$10,'Напрямки конкурса'!$B$10,IF(D547='Напрямки конкурса'!$L$11,'Напрямки конкурса'!$B$11,IF(D547='Напрямки конкурса'!$L$12,'Напрямки конкурса'!$B$12,IF(D547='Напрямки конкурса'!$L$13,'Напрямки конкурса'!$B$13,IF(D547='Напрямки конкурса'!$L$14,'Напрямки конкурса'!$B$14,IF(D547='Напрямки конкурса'!$L$15,'Напрямки конкурса'!$B$15,IF(D547='Напрямки конкурса'!$L$16,'Напрямки конкурса'!$B$16,IF(D547='Напрямки конкурса'!$L$17,'Напрямки конкурса'!$B$17,IF(D547='Напрямки конкурса'!$L$18,'Напрямки конкурса'!$B$18,IF(D547='Напрямки конкурса'!$L$19,'Напрямки конкурса'!$B$19,IF(D547='Напрямки конкурса'!$L$20,'Напрямки конкурса'!$B$20,IF(D547='Напрямки конкурса'!$L$21,'Напрямки конкурса'!$B$21,IF(D547='Напрямки конкурса'!$L$22,'Напрямки конкурса'!$B$22,IF(D547='Напрямки конкурса'!$L$23,'Напрямки конкурса'!$B$23,IF(D547='Напрямки конкурса'!$L$24,'Напрямки конкурса'!$B$24,IF(D547='Напрямки конкурса'!$L$25,'Напрямки конкурса'!$B$25,IF(D547='Напрямки конкурса'!$L$26,'Напрямки конкурса'!$B$26,IF(D547='Напрямки конкурса'!$L$27,'Напрямки конкурса'!$B$27,IF(D547='Напрямки конкурса'!$L$28,'Напрямки конкурса'!$B$28,"")))))))))))))))))))))))))))</f>
        <v/>
      </c>
      <c r="C547" s="59" t="str">
        <f>IF(D547='Напрямки конкурса'!$L$2,'Напрямки конкурса'!$K$2,IF(D547='Напрямки конкурса'!$L$3,'Напрямки конкурса'!$K$3,IF(D547='Напрямки конкурса'!$L$4,'Напрямки конкурса'!$K$4,IF(D547='Напрямки конкурса'!$L$5,'Напрямки конкурса'!$K$5,IF(D547='Напрямки конкурса'!$L$6,'Напрямки конкурса'!$K$6,IF(D547='Напрямки конкурса'!$L$7,'Напрямки конкурса'!$K$7,IF(D547='Напрямки конкурса'!$L$8,'Напрямки конкурса'!$K$8,IF(D547='Напрямки конкурса'!$L$9,'Напрямки конкурса'!$K$9,IF(D547='Напрямки конкурса'!$L$10,'Напрямки конкурса'!$K$10,IF(D547='Напрямки конкурса'!$L$11,'Напрямки конкурса'!$K$11,IF(D547='Напрямки конкурса'!$L$12,'Напрямки конкурса'!$K$12,IF(D547='Напрямки конкурса'!$L$13,'Напрямки конкурса'!$K$13,IF(D547='Напрямки конкурса'!$L$14,'Напрямки конкурса'!$K$14,IF(D547='Напрямки конкурса'!$L$15,'Напрямки конкурса'!$K$15,IF(D547='Напрямки конкурса'!$L$16,'Напрямки конкурса'!$K$16,IF(D547='Напрямки конкурса'!$L$17,'Напрямки конкурса'!$K$17,IF(D547='Напрямки конкурса'!$L$18,'Напрямки конкурса'!$K$18,IF(D547='Напрямки конкурса'!$L$19,'Напрямки конкурса'!$K$19,IF(D547='Напрямки конкурса'!$L$20,'Напрямки конкурса'!$K$20,IF(D547='Напрямки конкурса'!$L$21,'Напрямки конкурса'!$K$21,IF(D547='Напрямки конкурса'!$L$22,'Напрямки конкурса'!$K$22,IF(D547='Напрямки конкурса'!$L$23,'Напрямки конкурса'!$K$23,IF(D547='Напрямки конкурса'!$L$24,'Напрямки конкурса'!$K$24,IF(D547='Напрямки конкурса'!$L$25,'Напрямки конкурса'!$K$25,IF(D547='Напрямки конкурса'!$L$26,'Напрямки конкурса'!$K$26,IF(D547='Напрямки конкурса'!$L$27,'Напрямки конкурса'!$K$27,IF(D547='Напрямки конкурса'!$L$28,'Напрямки конкурса'!$K$28,"")))))))))))))))))))))))))))</f>
        <v/>
      </c>
      <c r="D547" s="50"/>
      <c r="E547" s="171"/>
      <c r="F547" s="171"/>
      <c r="G547" s="171"/>
      <c r="H547" s="150" t="str">
        <f>IF(I547='Категорія витрат'!$B$2,'Категорія витрат'!$A$2,IF(I547='Категорія витрат'!$B$3,'Категорія витрат'!$A$3,IF(I547='Категорія витрат'!$B$4,'Категорія витрат'!$A$4,IF(I547='Категорія витрат'!$B$5,'Категорія витрат'!$A$5,IF(I547='Категорія витрат'!$B$6,'Категорія витрат'!$A$6,IF(I547='Категорія витрат'!$B$7,'Категорія витрат'!$A$7,IF(I547='Категорія витрат'!$B$8,'Категорія витрат'!$A$8,IF(I547='Категорія витрат'!$B$9,'Категорія витрат'!$A$9,IF(I547='Категорія витрат'!$B$10,'Категорія витрат'!$A$10,IF(I547='Категорія витрат'!$B$11,'Категорія витрат'!$A$11,IF(I547='Категорія витрат'!$B$12,'Категорія витрат'!$A$12,IF(I547='Категорія витрат'!$B$13,'Категорія витрат'!$A$13,IF(I547='Категорія витрат'!$B$14,'Категорія витрат'!$A$14,IF(I547='Категорія витрат'!$B$15,'Категорія витрат'!$A$15,IF(I547='Категорія витрат'!$B$16,'Категорія витрат'!$A$16,IF(I547='Категорія витрат'!$B$17,'Категорія витрат'!$A$17,IF(I547='Категорія витрат'!$B$18,'Категорія витрат'!$A$18,IF(I547='Категорія витрат'!$B$19,'Категорія витрат'!$A$19,IF(I547='Категорія витрат'!$B$20,'Категорія витрат'!$A$20,IF(I547='Категорія витрат'!$B$21,'Категорія витрат'!$A$21,IF(I547='Категорія витрат'!$B$22,'Категорія витрат'!$A$22,IF(I547='Категорія витрат'!$B$23,'Категорія витрат'!$A$23,IF(I547='Категорія витрат'!$B$24,'Категорія витрат'!$A$24,IF(I547='Категорія витрат'!$B$25,'Категорія витрат'!$A$25,IF(I547='Категорія витрат'!$B$26,'Категорія витрат'!$A$26,IF(I547='Категорія витрат'!$B$27,'Категорія витрат'!$A$27,IF(I547='Категорія витрат'!$B$28,'Категорія витрат'!$A$28,IF(I547='Категорія витрат'!$B$29,'Категорія витрат'!$A$29,IF(I547='Категорія витрат'!$B$30,'Категорія витрат'!$A$30,"")))))))))))))))))))))))))))))</f>
        <v/>
      </c>
      <c r="I547" s="174"/>
      <c r="J547" s="173"/>
      <c r="K547" s="176"/>
      <c r="L547" s="87">
        <f t="shared" si="265"/>
        <v>0</v>
      </c>
      <c r="M547" s="176"/>
      <c r="N547" s="178"/>
      <c r="O547" s="171"/>
      <c r="P547" s="159">
        <f>IF(J547='Категорія витрат'!$F$2,ROUND('Додаток 3._Бюджет детальний ПР'!O547*0.3676,2),IF(J547='Категорія витрат'!$F$3,ROUND('Додаток 3._Бюджет детальний ПР'!O547*0.347,2),IF(J547='Категорія витрат'!$F$4,ROUND('Додаток 3._Бюджет детальний ПР'!O547*0.347,2),IF(J547='Категорія витрат'!$F$7,ROUND('Додаток 3._Бюджет детальний ПР'!O547*0.0841,2),0))))</f>
        <v>0</v>
      </c>
      <c r="Q547" s="153">
        <f t="shared" si="240"/>
        <v>0</v>
      </c>
      <c r="R547" s="181"/>
      <c r="S547" s="181"/>
      <c r="T547" s="181"/>
      <c r="U547" s="181"/>
      <c r="V547" s="181"/>
      <c r="W547" s="181"/>
      <c r="X547" s="181"/>
      <c r="Y547" s="181"/>
      <c r="Z547" s="181"/>
      <c r="AA547" s="181"/>
      <c r="AB547" s="181"/>
      <c r="AC547" s="181"/>
      <c r="AD547" s="48">
        <f t="shared" si="241"/>
        <v>0</v>
      </c>
      <c r="AE547" s="48">
        <f t="shared" si="242"/>
        <v>0</v>
      </c>
      <c r="AF547" s="48">
        <f t="shared" si="243"/>
        <v>0</v>
      </c>
      <c r="AG547" s="48">
        <f t="shared" si="244"/>
        <v>0</v>
      </c>
      <c r="AH547" s="48">
        <f t="shared" si="245"/>
        <v>0</v>
      </c>
      <c r="AI547" s="48">
        <f t="shared" si="246"/>
        <v>0</v>
      </c>
      <c r="AJ547" s="48">
        <f t="shared" si="247"/>
        <v>0</v>
      </c>
      <c r="AK547" s="48">
        <f t="shared" si="248"/>
        <v>0</v>
      </c>
      <c r="AL547" s="181"/>
      <c r="AM547" s="181"/>
      <c r="AN547" s="77"/>
      <c r="AO547" s="176"/>
      <c r="AP547" s="87">
        <f t="shared" si="266"/>
        <v>0</v>
      </c>
      <c r="AQ547" s="176"/>
      <c r="AR547" s="178"/>
      <c r="AS547" s="171"/>
      <c r="AT547" s="159">
        <f>IF(J547='Категорія витрат'!$F$2,ROUND('Додаток 3._Бюджет детальний ПР'!AS547*0.3676,2),IF(J547='Категорія витрат'!$F$3,ROUND('Додаток 3._Бюджет детальний ПР'!AS547*0.347,2),IF(J547='Категорія витрат'!$F$4,ROUND('Додаток 3._Бюджет детальний ПР'!AS547*0.347,2),IF(J547='Категорія витрат'!$F$7,ROUND('Додаток 3._Бюджет детальний ПР'!AS547*0.0841,2),0))))</f>
        <v>0</v>
      </c>
      <c r="AU547" s="153">
        <f t="shared" si="267"/>
        <v>0</v>
      </c>
      <c r="AV547" s="181"/>
      <c r="AW547" s="181"/>
      <c r="AX547" s="181"/>
      <c r="AY547" s="181"/>
      <c r="AZ547" s="181"/>
      <c r="BA547" s="181"/>
      <c r="BB547" s="181"/>
      <c r="BC547" s="181"/>
      <c r="BD547" s="181"/>
      <c r="BE547" s="181"/>
      <c r="BF547" s="181"/>
      <c r="BG547" s="181"/>
      <c r="BH547" s="48">
        <f t="shared" si="249"/>
        <v>0</v>
      </c>
      <c r="BI547" s="48">
        <f t="shared" si="250"/>
        <v>0</v>
      </c>
      <c r="BJ547" s="48">
        <f t="shared" si="251"/>
        <v>0</v>
      </c>
      <c r="BK547" s="48">
        <f t="shared" si="252"/>
        <v>0</v>
      </c>
      <c r="BL547" s="48">
        <f t="shared" si="253"/>
        <v>0</v>
      </c>
      <c r="BM547" s="48">
        <f t="shared" si="254"/>
        <v>0</v>
      </c>
      <c r="BN547" s="48">
        <f t="shared" si="255"/>
        <v>0</v>
      </c>
      <c r="BO547" s="48">
        <f t="shared" si="256"/>
        <v>0</v>
      </c>
      <c r="BP547" s="181"/>
      <c r="BQ547" s="181"/>
      <c r="BR547" s="191"/>
      <c r="BS547" s="176"/>
      <c r="BT547" s="87">
        <f t="shared" si="268"/>
        <v>0</v>
      </c>
      <c r="BU547" s="176"/>
      <c r="BV547" s="178"/>
      <c r="BW547" s="171"/>
      <c r="BX547" s="159">
        <f>IF(J547='Категорія витрат'!$F$2,ROUND('Додаток 3._Бюджет детальний ПР'!BW547*0.3676,2),IF(J547='Категорія витрат'!$F$3,ROUND('Додаток 3._Бюджет детальний ПР'!BW547*0.347,2),IF(J547='Категорія витрат'!$F$4,ROUND('Додаток 3._Бюджет детальний ПР'!BW547*0.347,2),IF(J547='Категорія витрат'!$F$7,ROUND('Додаток 3._Бюджет детальний ПР'!BW547*0.0841,2),0))))</f>
        <v>0</v>
      </c>
      <c r="BY547" s="153">
        <f t="shared" si="269"/>
        <v>0</v>
      </c>
      <c r="BZ547" s="181"/>
      <c r="CA547" s="181"/>
      <c r="CB547" s="181"/>
      <c r="CC547" s="181"/>
      <c r="CD547" s="181"/>
      <c r="CE547" s="181"/>
      <c r="CF547" s="181"/>
      <c r="CG547" s="181"/>
      <c r="CH547" s="181"/>
      <c r="CI547" s="181"/>
      <c r="CJ547" s="181"/>
      <c r="CK547" s="181"/>
      <c r="CL547" s="48">
        <f t="shared" si="257"/>
        <v>0</v>
      </c>
      <c r="CM547" s="48">
        <f t="shared" si="258"/>
        <v>0</v>
      </c>
      <c r="CN547" s="48">
        <f t="shared" si="259"/>
        <v>0</v>
      </c>
      <c r="CO547" s="48">
        <f t="shared" si="260"/>
        <v>0</v>
      </c>
      <c r="CP547" s="48">
        <f t="shared" si="261"/>
        <v>0</v>
      </c>
      <c r="CQ547" s="48">
        <f t="shared" si="262"/>
        <v>0</v>
      </c>
      <c r="CR547" s="48">
        <f t="shared" si="263"/>
        <v>0</v>
      </c>
      <c r="CS547" s="48">
        <f t="shared" si="264"/>
        <v>0</v>
      </c>
      <c r="CT547" s="181"/>
      <c r="CU547" s="181"/>
    </row>
    <row r="548" spans="1:99" ht="20.100000000000001" customHeight="1" x14ac:dyDescent="0.25">
      <c r="A548" s="58">
        <v>544</v>
      </c>
      <c r="B548" s="58" t="str">
        <f>IF(D548='Напрямки конкурса'!$L$2,'Напрямки конкурса'!$B$2,IF(D548='Напрямки конкурса'!$L$3,'Напрямки конкурса'!$B$3,IF(D548='Напрямки конкурса'!$L$4,'Напрямки конкурса'!$B$4,IF(D548='Напрямки конкурса'!$L$5,'Напрямки конкурса'!$B$5,IF(D548='Напрямки конкурса'!$L$6,'Напрямки конкурса'!$B$6,IF(D548='Напрямки конкурса'!$L$7,'Напрямки конкурса'!$B$7,IF(D548='Напрямки конкурса'!$L$8,'Напрямки конкурса'!$B$8,IF(D548='Напрямки конкурса'!$L$9,'Напрямки конкурса'!$B$9,IF(D548='Напрямки конкурса'!$L$10,'Напрямки конкурса'!$B$10,IF(D548='Напрямки конкурса'!$L$11,'Напрямки конкурса'!$B$11,IF(D548='Напрямки конкурса'!$L$12,'Напрямки конкурса'!$B$12,IF(D548='Напрямки конкурса'!$L$13,'Напрямки конкурса'!$B$13,IF(D548='Напрямки конкурса'!$L$14,'Напрямки конкурса'!$B$14,IF(D548='Напрямки конкурса'!$L$15,'Напрямки конкурса'!$B$15,IF(D548='Напрямки конкурса'!$L$16,'Напрямки конкурса'!$B$16,IF(D548='Напрямки конкурса'!$L$17,'Напрямки конкурса'!$B$17,IF(D548='Напрямки конкурса'!$L$18,'Напрямки конкурса'!$B$18,IF(D548='Напрямки конкурса'!$L$19,'Напрямки конкурса'!$B$19,IF(D548='Напрямки конкурса'!$L$20,'Напрямки конкурса'!$B$20,IF(D548='Напрямки конкурса'!$L$21,'Напрямки конкурса'!$B$21,IF(D548='Напрямки конкурса'!$L$22,'Напрямки конкурса'!$B$22,IF(D548='Напрямки конкурса'!$L$23,'Напрямки конкурса'!$B$23,IF(D548='Напрямки конкурса'!$L$24,'Напрямки конкурса'!$B$24,IF(D548='Напрямки конкурса'!$L$25,'Напрямки конкурса'!$B$25,IF(D548='Напрямки конкурса'!$L$26,'Напрямки конкурса'!$B$26,IF(D548='Напрямки конкурса'!$L$27,'Напрямки конкурса'!$B$27,IF(D548='Напрямки конкурса'!$L$28,'Напрямки конкурса'!$B$28,"")))))))))))))))))))))))))))</f>
        <v/>
      </c>
      <c r="C548" s="59" t="str">
        <f>IF(D548='Напрямки конкурса'!$L$2,'Напрямки конкурса'!$K$2,IF(D548='Напрямки конкурса'!$L$3,'Напрямки конкурса'!$K$3,IF(D548='Напрямки конкурса'!$L$4,'Напрямки конкурса'!$K$4,IF(D548='Напрямки конкурса'!$L$5,'Напрямки конкурса'!$K$5,IF(D548='Напрямки конкурса'!$L$6,'Напрямки конкурса'!$K$6,IF(D548='Напрямки конкурса'!$L$7,'Напрямки конкурса'!$K$7,IF(D548='Напрямки конкурса'!$L$8,'Напрямки конкурса'!$K$8,IF(D548='Напрямки конкурса'!$L$9,'Напрямки конкурса'!$K$9,IF(D548='Напрямки конкурса'!$L$10,'Напрямки конкурса'!$K$10,IF(D548='Напрямки конкурса'!$L$11,'Напрямки конкурса'!$K$11,IF(D548='Напрямки конкурса'!$L$12,'Напрямки конкурса'!$K$12,IF(D548='Напрямки конкурса'!$L$13,'Напрямки конкурса'!$K$13,IF(D548='Напрямки конкурса'!$L$14,'Напрямки конкурса'!$K$14,IF(D548='Напрямки конкурса'!$L$15,'Напрямки конкурса'!$K$15,IF(D548='Напрямки конкурса'!$L$16,'Напрямки конкурса'!$K$16,IF(D548='Напрямки конкурса'!$L$17,'Напрямки конкурса'!$K$17,IF(D548='Напрямки конкурса'!$L$18,'Напрямки конкурса'!$K$18,IF(D548='Напрямки конкурса'!$L$19,'Напрямки конкурса'!$K$19,IF(D548='Напрямки конкурса'!$L$20,'Напрямки конкурса'!$K$20,IF(D548='Напрямки конкурса'!$L$21,'Напрямки конкурса'!$K$21,IF(D548='Напрямки конкурса'!$L$22,'Напрямки конкурса'!$K$22,IF(D548='Напрямки конкурса'!$L$23,'Напрямки конкурса'!$K$23,IF(D548='Напрямки конкурса'!$L$24,'Напрямки конкурса'!$K$24,IF(D548='Напрямки конкурса'!$L$25,'Напрямки конкурса'!$K$25,IF(D548='Напрямки конкурса'!$L$26,'Напрямки конкурса'!$K$26,IF(D548='Напрямки конкурса'!$L$27,'Напрямки конкурса'!$K$27,IF(D548='Напрямки конкурса'!$L$28,'Напрямки конкурса'!$K$28,"")))))))))))))))))))))))))))</f>
        <v/>
      </c>
      <c r="D548" s="50"/>
      <c r="E548" s="171"/>
      <c r="F548" s="171"/>
      <c r="G548" s="171"/>
      <c r="H548" s="150" t="str">
        <f>IF(I548='Категорія витрат'!$B$2,'Категорія витрат'!$A$2,IF(I548='Категорія витрат'!$B$3,'Категорія витрат'!$A$3,IF(I548='Категорія витрат'!$B$4,'Категорія витрат'!$A$4,IF(I548='Категорія витрат'!$B$5,'Категорія витрат'!$A$5,IF(I548='Категорія витрат'!$B$6,'Категорія витрат'!$A$6,IF(I548='Категорія витрат'!$B$7,'Категорія витрат'!$A$7,IF(I548='Категорія витрат'!$B$8,'Категорія витрат'!$A$8,IF(I548='Категорія витрат'!$B$9,'Категорія витрат'!$A$9,IF(I548='Категорія витрат'!$B$10,'Категорія витрат'!$A$10,IF(I548='Категорія витрат'!$B$11,'Категорія витрат'!$A$11,IF(I548='Категорія витрат'!$B$12,'Категорія витрат'!$A$12,IF(I548='Категорія витрат'!$B$13,'Категорія витрат'!$A$13,IF(I548='Категорія витрат'!$B$14,'Категорія витрат'!$A$14,IF(I548='Категорія витрат'!$B$15,'Категорія витрат'!$A$15,IF(I548='Категорія витрат'!$B$16,'Категорія витрат'!$A$16,IF(I548='Категорія витрат'!$B$17,'Категорія витрат'!$A$17,IF(I548='Категорія витрат'!$B$18,'Категорія витрат'!$A$18,IF(I548='Категорія витрат'!$B$19,'Категорія витрат'!$A$19,IF(I548='Категорія витрат'!$B$20,'Категорія витрат'!$A$20,IF(I548='Категорія витрат'!$B$21,'Категорія витрат'!$A$21,IF(I548='Категорія витрат'!$B$22,'Категорія витрат'!$A$22,IF(I548='Категорія витрат'!$B$23,'Категорія витрат'!$A$23,IF(I548='Категорія витрат'!$B$24,'Категорія витрат'!$A$24,IF(I548='Категорія витрат'!$B$25,'Категорія витрат'!$A$25,IF(I548='Категорія витрат'!$B$26,'Категорія витрат'!$A$26,IF(I548='Категорія витрат'!$B$27,'Категорія витрат'!$A$27,IF(I548='Категорія витрат'!$B$28,'Категорія витрат'!$A$28,IF(I548='Категорія витрат'!$B$29,'Категорія витрат'!$A$29,IF(I548='Категорія витрат'!$B$30,'Категорія витрат'!$A$30,"")))))))))))))))))))))))))))))</f>
        <v/>
      </c>
      <c r="I548" s="174"/>
      <c r="J548" s="173"/>
      <c r="K548" s="176"/>
      <c r="L548" s="87">
        <f t="shared" si="265"/>
        <v>0</v>
      </c>
      <c r="M548" s="176"/>
      <c r="N548" s="178"/>
      <c r="O548" s="171"/>
      <c r="P548" s="159">
        <f>IF(J548='Категорія витрат'!$F$2,ROUND('Додаток 3._Бюджет детальний ПР'!O548*0.3676,2),IF(J548='Категорія витрат'!$F$3,ROUND('Додаток 3._Бюджет детальний ПР'!O548*0.347,2),IF(J548='Категорія витрат'!$F$4,ROUND('Додаток 3._Бюджет детальний ПР'!O548*0.347,2),IF(J548='Категорія витрат'!$F$7,ROUND('Додаток 3._Бюджет детальний ПР'!O548*0.0841,2),0))))</f>
        <v>0</v>
      </c>
      <c r="Q548" s="153">
        <f t="shared" si="240"/>
        <v>0</v>
      </c>
      <c r="R548" s="181"/>
      <c r="S548" s="181"/>
      <c r="T548" s="181"/>
      <c r="U548" s="181"/>
      <c r="V548" s="181"/>
      <c r="W548" s="181"/>
      <c r="X548" s="181"/>
      <c r="Y548" s="181"/>
      <c r="Z548" s="181"/>
      <c r="AA548" s="181"/>
      <c r="AB548" s="181"/>
      <c r="AC548" s="181"/>
      <c r="AD548" s="48">
        <f t="shared" si="241"/>
        <v>0</v>
      </c>
      <c r="AE548" s="48">
        <f t="shared" si="242"/>
        <v>0</v>
      </c>
      <c r="AF548" s="48">
        <f t="shared" si="243"/>
        <v>0</v>
      </c>
      <c r="AG548" s="48">
        <f t="shared" si="244"/>
        <v>0</v>
      </c>
      <c r="AH548" s="48">
        <f t="shared" si="245"/>
        <v>0</v>
      </c>
      <c r="AI548" s="48">
        <f t="shared" si="246"/>
        <v>0</v>
      </c>
      <c r="AJ548" s="48">
        <f t="shared" si="247"/>
        <v>0</v>
      </c>
      <c r="AK548" s="48">
        <f t="shared" si="248"/>
        <v>0</v>
      </c>
      <c r="AL548" s="181"/>
      <c r="AM548" s="181"/>
      <c r="AN548" s="77"/>
      <c r="AO548" s="176"/>
      <c r="AP548" s="87">
        <f t="shared" si="266"/>
        <v>0</v>
      </c>
      <c r="AQ548" s="176"/>
      <c r="AR548" s="178"/>
      <c r="AS548" s="171"/>
      <c r="AT548" s="159">
        <f>IF(J548='Категорія витрат'!$F$2,ROUND('Додаток 3._Бюджет детальний ПР'!AS548*0.3676,2),IF(J548='Категорія витрат'!$F$3,ROUND('Додаток 3._Бюджет детальний ПР'!AS548*0.347,2),IF(J548='Категорія витрат'!$F$4,ROUND('Додаток 3._Бюджет детальний ПР'!AS548*0.347,2),IF(J548='Категорія витрат'!$F$7,ROUND('Додаток 3._Бюджет детальний ПР'!AS548*0.0841,2),0))))</f>
        <v>0</v>
      </c>
      <c r="AU548" s="153">
        <f t="shared" si="267"/>
        <v>0</v>
      </c>
      <c r="AV548" s="181"/>
      <c r="AW548" s="181"/>
      <c r="AX548" s="181"/>
      <c r="AY548" s="181"/>
      <c r="AZ548" s="181"/>
      <c r="BA548" s="181"/>
      <c r="BB548" s="181"/>
      <c r="BC548" s="181"/>
      <c r="BD548" s="181"/>
      <c r="BE548" s="181"/>
      <c r="BF548" s="181"/>
      <c r="BG548" s="181"/>
      <c r="BH548" s="48">
        <f t="shared" si="249"/>
        <v>0</v>
      </c>
      <c r="BI548" s="48">
        <f t="shared" si="250"/>
        <v>0</v>
      </c>
      <c r="BJ548" s="48">
        <f t="shared" si="251"/>
        <v>0</v>
      </c>
      <c r="BK548" s="48">
        <f t="shared" si="252"/>
        <v>0</v>
      </c>
      <c r="BL548" s="48">
        <f t="shared" si="253"/>
        <v>0</v>
      </c>
      <c r="BM548" s="48">
        <f t="shared" si="254"/>
        <v>0</v>
      </c>
      <c r="BN548" s="48">
        <f t="shared" si="255"/>
        <v>0</v>
      </c>
      <c r="BO548" s="48">
        <f t="shared" si="256"/>
        <v>0</v>
      </c>
      <c r="BP548" s="181"/>
      <c r="BQ548" s="181"/>
      <c r="BR548" s="191"/>
      <c r="BS548" s="176"/>
      <c r="BT548" s="87">
        <f t="shared" si="268"/>
        <v>0</v>
      </c>
      <c r="BU548" s="176"/>
      <c r="BV548" s="178"/>
      <c r="BW548" s="171"/>
      <c r="BX548" s="159">
        <f>IF(J548='Категорія витрат'!$F$2,ROUND('Додаток 3._Бюджет детальний ПР'!BW548*0.3676,2),IF(J548='Категорія витрат'!$F$3,ROUND('Додаток 3._Бюджет детальний ПР'!BW548*0.347,2),IF(J548='Категорія витрат'!$F$4,ROUND('Додаток 3._Бюджет детальний ПР'!BW548*0.347,2),IF(J548='Категорія витрат'!$F$7,ROUND('Додаток 3._Бюджет детальний ПР'!BW548*0.0841,2),0))))</f>
        <v>0</v>
      </c>
      <c r="BY548" s="153">
        <f t="shared" si="269"/>
        <v>0</v>
      </c>
      <c r="BZ548" s="181"/>
      <c r="CA548" s="181"/>
      <c r="CB548" s="181"/>
      <c r="CC548" s="181"/>
      <c r="CD548" s="181"/>
      <c r="CE548" s="181"/>
      <c r="CF548" s="181"/>
      <c r="CG548" s="181"/>
      <c r="CH548" s="181"/>
      <c r="CI548" s="181"/>
      <c r="CJ548" s="181"/>
      <c r="CK548" s="181"/>
      <c r="CL548" s="48">
        <f t="shared" si="257"/>
        <v>0</v>
      </c>
      <c r="CM548" s="48">
        <f t="shared" si="258"/>
        <v>0</v>
      </c>
      <c r="CN548" s="48">
        <f t="shared" si="259"/>
        <v>0</v>
      </c>
      <c r="CO548" s="48">
        <f t="shared" si="260"/>
        <v>0</v>
      </c>
      <c r="CP548" s="48">
        <f t="shared" si="261"/>
        <v>0</v>
      </c>
      <c r="CQ548" s="48">
        <f t="shared" si="262"/>
        <v>0</v>
      </c>
      <c r="CR548" s="48">
        <f t="shared" si="263"/>
        <v>0</v>
      </c>
      <c r="CS548" s="48">
        <f t="shared" si="264"/>
        <v>0</v>
      </c>
      <c r="CT548" s="181"/>
      <c r="CU548" s="181"/>
    </row>
    <row r="549" spans="1:99" ht="20.100000000000001" customHeight="1" x14ac:dyDescent="0.25">
      <c r="A549" s="58">
        <v>545</v>
      </c>
      <c r="B549" s="58" t="str">
        <f>IF(D549='Напрямки конкурса'!$L$2,'Напрямки конкурса'!$B$2,IF(D549='Напрямки конкурса'!$L$3,'Напрямки конкурса'!$B$3,IF(D549='Напрямки конкурса'!$L$4,'Напрямки конкурса'!$B$4,IF(D549='Напрямки конкурса'!$L$5,'Напрямки конкурса'!$B$5,IF(D549='Напрямки конкурса'!$L$6,'Напрямки конкурса'!$B$6,IF(D549='Напрямки конкурса'!$L$7,'Напрямки конкурса'!$B$7,IF(D549='Напрямки конкурса'!$L$8,'Напрямки конкурса'!$B$8,IF(D549='Напрямки конкурса'!$L$9,'Напрямки конкурса'!$B$9,IF(D549='Напрямки конкурса'!$L$10,'Напрямки конкурса'!$B$10,IF(D549='Напрямки конкурса'!$L$11,'Напрямки конкурса'!$B$11,IF(D549='Напрямки конкурса'!$L$12,'Напрямки конкурса'!$B$12,IF(D549='Напрямки конкурса'!$L$13,'Напрямки конкурса'!$B$13,IF(D549='Напрямки конкурса'!$L$14,'Напрямки конкурса'!$B$14,IF(D549='Напрямки конкурса'!$L$15,'Напрямки конкурса'!$B$15,IF(D549='Напрямки конкурса'!$L$16,'Напрямки конкурса'!$B$16,IF(D549='Напрямки конкурса'!$L$17,'Напрямки конкурса'!$B$17,IF(D549='Напрямки конкурса'!$L$18,'Напрямки конкурса'!$B$18,IF(D549='Напрямки конкурса'!$L$19,'Напрямки конкурса'!$B$19,IF(D549='Напрямки конкурса'!$L$20,'Напрямки конкурса'!$B$20,IF(D549='Напрямки конкурса'!$L$21,'Напрямки конкурса'!$B$21,IF(D549='Напрямки конкурса'!$L$22,'Напрямки конкурса'!$B$22,IF(D549='Напрямки конкурса'!$L$23,'Напрямки конкурса'!$B$23,IF(D549='Напрямки конкурса'!$L$24,'Напрямки конкурса'!$B$24,IF(D549='Напрямки конкурса'!$L$25,'Напрямки конкурса'!$B$25,IF(D549='Напрямки конкурса'!$L$26,'Напрямки конкурса'!$B$26,IF(D549='Напрямки конкурса'!$L$27,'Напрямки конкурса'!$B$27,IF(D549='Напрямки конкурса'!$L$28,'Напрямки конкурса'!$B$28,"")))))))))))))))))))))))))))</f>
        <v/>
      </c>
      <c r="C549" s="59" t="str">
        <f>IF(D549='Напрямки конкурса'!$L$2,'Напрямки конкурса'!$K$2,IF(D549='Напрямки конкурса'!$L$3,'Напрямки конкурса'!$K$3,IF(D549='Напрямки конкурса'!$L$4,'Напрямки конкурса'!$K$4,IF(D549='Напрямки конкурса'!$L$5,'Напрямки конкурса'!$K$5,IF(D549='Напрямки конкурса'!$L$6,'Напрямки конкурса'!$K$6,IF(D549='Напрямки конкурса'!$L$7,'Напрямки конкурса'!$K$7,IF(D549='Напрямки конкурса'!$L$8,'Напрямки конкурса'!$K$8,IF(D549='Напрямки конкурса'!$L$9,'Напрямки конкурса'!$K$9,IF(D549='Напрямки конкурса'!$L$10,'Напрямки конкурса'!$K$10,IF(D549='Напрямки конкурса'!$L$11,'Напрямки конкурса'!$K$11,IF(D549='Напрямки конкурса'!$L$12,'Напрямки конкурса'!$K$12,IF(D549='Напрямки конкурса'!$L$13,'Напрямки конкурса'!$K$13,IF(D549='Напрямки конкурса'!$L$14,'Напрямки конкурса'!$K$14,IF(D549='Напрямки конкурса'!$L$15,'Напрямки конкурса'!$K$15,IF(D549='Напрямки конкурса'!$L$16,'Напрямки конкурса'!$K$16,IF(D549='Напрямки конкурса'!$L$17,'Напрямки конкурса'!$K$17,IF(D549='Напрямки конкурса'!$L$18,'Напрямки конкурса'!$K$18,IF(D549='Напрямки конкурса'!$L$19,'Напрямки конкурса'!$K$19,IF(D549='Напрямки конкурса'!$L$20,'Напрямки конкурса'!$K$20,IF(D549='Напрямки конкурса'!$L$21,'Напрямки конкурса'!$K$21,IF(D549='Напрямки конкурса'!$L$22,'Напрямки конкурса'!$K$22,IF(D549='Напрямки конкурса'!$L$23,'Напрямки конкурса'!$K$23,IF(D549='Напрямки конкурса'!$L$24,'Напрямки конкурса'!$K$24,IF(D549='Напрямки конкурса'!$L$25,'Напрямки конкурса'!$K$25,IF(D549='Напрямки конкурса'!$L$26,'Напрямки конкурса'!$K$26,IF(D549='Напрямки конкурса'!$L$27,'Напрямки конкурса'!$K$27,IF(D549='Напрямки конкурса'!$L$28,'Напрямки конкурса'!$K$28,"")))))))))))))))))))))))))))</f>
        <v/>
      </c>
      <c r="D549" s="50"/>
      <c r="E549" s="171"/>
      <c r="F549" s="171"/>
      <c r="G549" s="171"/>
      <c r="H549" s="150" t="str">
        <f>IF(I549='Категорія витрат'!$B$2,'Категорія витрат'!$A$2,IF(I549='Категорія витрат'!$B$3,'Категорія витрат'!$A$3,IF(I549='Категорія витрат'!$B$4,'Категорія витрат'!$A$4,IF(I549='Категорія витрат'!$B$5,'Категорія витрат'!$A$5,IF(I549='Категорія витрат'!$B$6,'Категорія витрат'!$A$6,IF(I549='Категорія витрат'!$B$7,'Категорія витрат'!$A$7,IF(I549='Категорія витрат'!$B$8,'Категорія витрат'!$A$8,IF(I549='Категорія витрат'!$B$9,'Категорія витрат'!$A$9,IF(I549='Категорія витрат'!$B$10,'Категорія витрат'!$A$10,IF(I549='Категорія витрат'!$B$11,'Категорія витрат'!$A$11,IF(I549='Категорія витрат'!$B$12,'Категорія витрат'!$A$12,IF(I549='Категорія витрат'!$B$13,'Категорія витрат'!$A$13,IF(I549='Категорія витрат'!$B$14,'Категорія витрат'!$A$14,IF(I549='Категорія витрат'!$B$15,'Категорія витрат'!$A$15,IF(I549='Категорія витрат'!$B$16,'Категорія витрат'!$A$16,IF(I549='Категорія витрат'!$B$17,'Категорія витрат'!$A$17,IF(I549='Категорія витрат'!$B$18,'Категорія витрат'!$A$18,IF(I549='Категорія витрат'!$B$19,'Категорія витрат'!$A$19,IF(I549='Категорія витрат'!$B$20,'Категорія витрат'!$A$20,IF(I549='Категорія витрат'!$B$21,'Категорія витрат'!$A$21,IF(I549='Категорія витрат'!$B$22,'Категорія витрат'!$A$22,IF(I549='Категорія витрат'!$B$23,'Категорія витрат'!$A$23,IF(I549='Категорія витрат'!$B$24,'Категорія витрат'!$A$24,IF(I549='Категорія витрат'!$B$25,'Категорія витрат'!$A$25,IF(I549='Категорія витрат'!$B$26,'Категорія витрат'!$A$26,IF(I549='Категорія витрат'!$B$27,'Категорія витрат'!$A$27,IF(I549='Категорія витрат'!$B$28,'Категорія витрат'!$A$28,IF(I549='Категорія витрат'!$B$29,'Категорія витрат'!$A$29,IF(I549='Категорія витрат'!$B$30,'Категорія витрат'!$A$30,"")))))))))))))))))))))))))))))</f>
        <v/>
      </c>
      <c r="I549" s="174"/>
      <c r="J549" s="173"/>
      <c r="K549" s="176"/>
      <c r="L549" s="87">
        <f t="shared" si="265"/>
        <v>0</v>
      </c>
      <c r="M549" s="176"/>
      <c r="N549" s="178"/>
      <c r="O549" s="171"/>
      <c r="P549" s="159">
        <f>IF(J549='Категорія витрат'!$F$2,ROUND('Додаток 3._Бюджет детальний ПР'!O549*0.3676,2),IF(J549='Категорія витрат'!$F$3,ROUND('Додаток 3._Бюджет детальний ПР'!O549*0.347,2),IF(J549='Категорія витрат'!$F$4,ROUND('Додаток 3._Бюджет детальний ПР'!O549*0.347,2),IF(J549='Категорія витрат'!$F$7,ROUND('Додаток 3._Бюджет детальний ПР'!O549*0.0841,2),0))))</f>
        <v>0</v>
      </c>
      <c r="Q549" s="153">
        <f t="shared" si="240"/>
        <v>0</v>
      </c>
      <c r="R549" s="181"/>
      <c r="S549" s="181"/>
      <c r="T549" s="181"/>
      <c r="U549" s="181"/>
      <c r="V549" s="181"/>
      <c r="W549" s="181"/>
      <c r="X549" s="181"/>
      <c r="Y549" s="181"/>
      <c r="Z549" s="181"/>
      <c r="AA549" s="181"/>
      <c r="AB549" s="181"/>
      <c r="AC549" s="181"/>
      <c r="AD549" s="48">
        <f t="shared" si="241"/>
        <v>0</v>
      </c>
      <c r="AE549" s="48">
        <f t="shared" si="242"/>
        <v>0</v>
      </c>
      <c r="AF549" s="48">
        <f t="shared" si="243"/>
        <v>0</v>
      </c>
      <c r="AG549" s="48">
        <f t="shared" si="244"/>
        <v>0</v>
      </c>
      <c r="AH549" s="48">
        <f t="shared" si="245"/>
        <v>0</v>
      </c>
      <c r="AI549" s="48">
        <f t="shared" si="246"/>
        <v>0</v>
      </c>
      <c r="AJ549" s="48">
        <f t="shared" si="247"/>
        <v>0</v>
      </c>
      <c r="AK549" s="48">
        <f t="shared" si="248"/>
        <v>0</v>
      </c>
      <c r="AL549" s="181"/>
      <c r="AM549" s="181"/>
      <c r="AN549" s="77"/>
      <c r="AO549" s="176"/>
      <c r="AP549" s="87">
        <f t="shared" si="266"/>
        <v>0</v>
      </c>
      <c r="AQ549" s="176"/>
      <c r="AR549" s="178"/>
      <c r="AS549" s="171"/>
      <c r="AT549" s="159">
        <f>IF(J549='Категорія витрат'!$F$2,ROUND('Додаток 3._Бюджет детальний ПР'!AS549*0.3676,2),IF(J549='Категорія витрат'!$F$3,ROUND('Додаток 3._Бюджет детальний ПР'!AS549*0.347,2),IF(J549='Категорія витрат'!$F$4,ROUND('Додаток 3._Бюджет детальний ПР'!AS549*0.347,2),IF(J549='Категорія витрат'!$F$7,ROUND('Додаток 3._Бюджет детальний ПР'!AS549*0.0841,2),0))))</f>
        <v>0</v>
      </c>
      <c r="AU549" s="153">
        <f t="shared" si="267"/>
        <v>0</v>
      </c>
      <c r="AV549" s="181"/>
      <c r="AW549" s="181"/>
      <c r="AX549" s="181"/>
      <c r="AY549" s="181"/>
      <c r="AZ549" s="181"/>
      <c r="BA549" s="181"/>
      <c r="BB549" s="181"/>
      <c r="BC549" s="181"/>
      <c r="BD549" s="181"/>
      <c r="BE549" s="181"/>
      <c r="BF549" s="181"/>
      <c r="BG549" s="181"/>
      <c r="BH549" s="48">
        <f t="shared" si="249"/>
        <v>0</v>
      </c>
      <c r="BI549" s="48">
        <f t="shared" si="250"/>
        <v>0</v>
      </c>
      <c r="BJ549" s="48">
        <f t="shared" si="251"/>
        <v>0</v>
      </c>
      <c r="BK549" s="48">
        <f t="shared" si="252"/>
        <v>0</v>
      </c>
      <c r="BL549" s="48">
        <f t="shared" si="253"/>
        <v>0</v>
      </c>
      <c r="BM549" s="48">
        <f t="shared" si="254"/>
        <v>0</v>
      </c>
      <c r="BN549" s="48">
        <f t="shared" si="255"/>
        <v>0</v>
      </c>
      <c r="BO549" s="48">
        <f t="shared" si="256"/>
        <v>0</v>
      </c>
      <c r="BP549" s="181"/>
      <c r="BQ549" s="181"/>
      <c r="BR549" s="191"/>
      <c r="BS549" s="176"/>
      <c r="BT549" s="87">
        <f t="shared" si="268"/>
        <v>0</v>
      </c>
      <c r="BU549" s="176"/>
      <c r="BV549" s="178"/>
      <c r="BW549" s="171"/>
      <c r="BX549" s="159">
        <f>IF(J549='Категорія витрат'!$F$2,ROUND('Додаток 3._Бюджет детальний ПР'!BW549*0.3676,2),IF(J549='Категорія витрат'!$F$3,ROUND('Додаток 3._Бюджет детальний ПР'!BW549*0.347,2),IF(J549='Категорія витрат'!$F$4,ROUND('Додаток 3._Бюджет детальний ПР'!BW549*0.347,2),IF(J549='Категорія витрат'!$F$7,ROUND('Додаток 3._Бюджет детальний ПР'!BW549*0.0841,2),0))))</f>
        <v>0</v>
      </c>
      <c r="BY549" s="153">
        <f t="shared" si="269"/>
        <v>0</v>
      </c>
      <c r="BZ549" s="181"/>
      <c r="CA549" s="181"/>
      <c r="CB549" s="181"/>
      <c r="CC549" s="181"/>
      <c r="CD549" s="181"/>
      <c r="CE549" s="181"/>
      <c r="CF549" s="181"/>
      <c r="CG549" s="181"/>
      <c r="CH549" s="181"/>
      <c r="CI549" s="181"/>
      <c r="CJ549" s="181"/>
      <c r="CK549" s="181"/>
      <c r="CL549" s="48">
        <f t="shared" si="257"/>
        <v>0</v>
      </c>
      <c r="CM549" s="48">
        <f t="shared" si="258"/>
        <v>0</v>
      </c>
      <c r="CN549" s="48">
        <f t="shared" si="259"/>
        <v>0</v>
      </c>
      <c r="CO549" s="48">
        <f t="shared" si="260"/>
        <v>0</v>
      </c>
      <c r="CP549" s="48">
        <f t="shared" si="261"/>
        <v>0</v>
      </c>
      <c r="CQ549" s="48">
        <f t="shared" si="262"/>
        <v>0</v>
      </c>
      <c r="CR549" s="48">
        <f t="shared" si="263"/>
        <v>0</v>
      </c>
      <c r="CS549" s="48">
        <f t="shared" si="264"/>
        <v>0</v>
      </c>
      <c r="CT549" s="181"/>
      <c r="CU549" s="181"/>
    </row>
    <row r="550" spans="1:99" ht="20.100000000000001" customHeight="1" x14ac:dyDescent="0.25">
      <c r="A550" s="58">
        <v>546</v>
      </c>
      <c r="B550" s="58" t="str">
        <f>IF(D550='Напрямки конкурса'!$L$2,'Напрямки конкурса'!$B$2,IF(D550='Напрямки конкурса'!$L$3,'Напрямки конкурса'!$B$3,IF(D550='Напрямки конкурса'!$L$4,'Напрямки конкурса'!$B$4,IF(D550='Напрямки конкурса'!$L$5,'Напрямки конкурса'!$B$5,IF(D550='Напрямки конкурса'!$L$6,'Напрямки конкурса'!$B$6,IF(D550='Напрямки конкурса'!$L$7,'Напрямки конкурса'!$B$7,IF(D550='Напрямки конкурса'!$L$8,'Напрямки конкурса'!$B$8,IF(D550='Напрямки конкурса'!$L$9,'Напрямки конкурса'!$B$9,IF(D550='Напрямки конкурса'!$L$10,'Напрямки конкурса'!$B$10,IF(D550='Напрямки конкурса'!$L$11,'Напрямки конкурса'!$B$11,IF(D550='Напрямки конкурса'!$L$12,'Напрямки конкурса'!$B$12,IF(D550='Напрямки конкурса'!$L$13,'Напрямки конкурса'!$B$13,IF(D550='Напрямки конкурса'!$L$14,'Напрямки конкурса'!$B$14,IF(D550='Напрямки конкурса'!$L$15,'Напрямки конкурса'!$B$15,IF(D550='Напрямки конкурса'!$L$16,'Напрямки конкурса'!$B$16,IF(D550='Напрямки конкурса'!$L$17,'Напрямки конкурса'!$B$17,IF(D550='Напрямки конкурса'!$L$18,'Напрямки конкурса'!$B$18,IF(D550='Напрямки конкурса'!$L$19,'Напрямки конкурса'!$B$19,IF(D550='Напрямки конкурса'!$L$20,'Напрямки конкурса'!$B$20,IF(D550='Напрямки конкурса'!$L$21,'Напрямки конкурса'!$B$21,IF(D550='Напрямки конкурса'!$L$22,'Напрямки конкурса'!$B$22,IF(D550='Напрямки конкурса'!$L$23,'Напрямки конкурса'!$B$23,IF(D550='Напрямки конкурса'!$L$24,'Напрямки конкурса'!$B$24,IF(D550='Напрямки конкурса'!$L$25,'Напрямки конкурса'!$B$25,IF(D550='Напрямки конкурса'!$L$26,'Напрямки конкурса'!$B$26,IF(D550='Напрямки конкурса'!$L$27,'Напрямки конкурса'!$B$27,IF(D550='Напрямки конкурса'!$L$28,'Напрямки конкурса'!$B$28,"")))))))))))))))))))))))))))</f>
        <v/>
      </c>
      <c r="C550" s="59" t="str">
        <f>IF(D550='Напрямки конкурса'!$L$2,'Напрямки конкурса'!$K$2,IF(D550='Напрямки конкурса'!$L$3,'Напрямки конкурса'!$K$3,IF(D550='Напрямки конкурса'!$L$4,'Напрямки конкурса'!$K$4,IF(D550='Напрямки конкурса'!$L$5,'Напрямки конкурса'!$K$5,IF(D550='Напрямки конкурса'!$L$6,'Напрямки конкурса'!$K$6,IF(D550='Напрямки конкурса'!$L$7,'Напрямки конкурса'!$K$7,IF(D550='Напрямки конкурса'!$L$8,'Напрямки конкурса'!$K$8,IF(D550='Напрямки конкурса'!$L$9,'Напрямки конкурса'!$K$9,IF(D550='Напрямки конкурса'!$L$10,'Напрямки конкурса'!$K$10,IF(D550='Напрямки конкурса'!$L$11,'Напрямки конкурса'!$K$11,IF(D550='Напрямки конкурса'!$L$12,'Напрямки конкурса'!$K$12,IF(D550='Напрямки конкурса'!$L$13,'Напрямки конкурса'!$K$13,IF(D550='Напрямки конкурса'!$L$14,'Напрямки конкурса'!$K$14,IF(D550='Напрямки конкурса'!$L$15,'Напрямки конкурса'!$K$15,IF(D550='Напрямки конкурса'!$L$16,'Напрямки конкурса'!$K$16,IF(D550='Напрямки конкурса'!$L$17,'Напрямки конкурса'!$K$17,IF(D550='Напрямки конкурса'!$L$18,'Напрямки конкурса'!$K$18,IF(D550='Напрямки конкурса'!$L$19,'Напрямки конкурса'!$K$19,IF(D550='Напрямки конкурса'!$L$20,'Напрямки конкурса'!$K$20,IF(D550='Напрямки конкурса'!$L$21,'Напрямки конкурса'!$K$21,IF(D550='Напрямки конкурса'!$L$22,'Напрямки конкурса'!$K$22,IF(D550='Напрямки конкурса'!$L$23,'Напрямки конкурса'!$K$23,IF(D550='Напрямки конкурса'!$L$24,'Напрямки конкурса'!$K$24,IF(D550='Напрямки конкурса'!$L$25,'Напрямки конкурса'!$K$25,IF(D550='Напрямки конкурса'!$L$26,'Напрямки конкурса'!$K$26,IF(D550='Напрямки конкурса'!$L$27,'Напрямки конкурса'!$K$27,IF(D550='Напрямки конкурса'!$L$28,'Напрямки конкурса'!$K$28,"")))))))))))))))))))))))))))</f>
        <v/>
      </c>
      <c r="D550" s="50"/>
      <c r="E550" s="171"/>
      <c r="F550" s="171"/>
      <c r="G550" s="171"/>
      <c r="H550" s="150" t="str">
        <f>IF(I550='Категорія витрат'!$B$2,'Категорія витрат'!$A$2,IF(I550='Категорія витрат'!$B$3,'Категорія витрат'!$A$3,IF(I550='Категорія витрат'!$B$4,'Категорія витрат'!$A$4,IF(I550='Категорія витрат'!$B$5,'Категорія витрат'!$A$5,IF(I550='Категорія витрат'!$B$6,'Категорія витрат'!$A$6,IF(I550='Категорія витрат'!$B$7,'Категорія витрат'!$A$7,IF(I550='Категорія витрат'!$B$8,'Категорія витрат'!$A$8,IF(I550='Категорія витрат'!$B$9,'Категорія витрат'!$A$9,IF(I550='Категорія витрат'!$B$10,'Категорія витрат'!$A$10,IF(I550='Категорія витрат'!$B$11,'Категорія витрат'!$A$11,IF(I550='Категорія витрат'!$B$12,'Категорія витрат'!$A$12,IF(I550='Категорія витрат'!$B$13,'Категорія витрат'!$A$13,IF(I550='Категорія витрат'!$B$14,'Категорія витрат'!$A$14,IF(I550='Категорія витрат'!$B$15,'Категорія витрат'!$A$15,IF(I550='Категорія витрат'!$B$16,'Категорія витрат'!$A$16,IF(I550='Категорія витрат'!$B$17,'Категорія витрат'!$A$17,IF(I550='Категорія витрат'!$B$18,'Категорія витрат'!$A$18,IF(I550='Категорія витрат'!$B$19,'Категорія витрат'!$A$19,IF(I550='Категорія витрат'!$B$20,'Категорія витрат'!$A$20,IF(I550='Категорія витрат'!$B$21,'Категорія витрат'!$A$21,IF(I550='Категорія витрат'!$B$22,'Категорія витрат'!$A$22,IF(I550='Категорія витрат'!$B$23,'Категорія витрат'!$A$23,IF(I550='Категорія витрат'!$B$24,'Категорія витрат'!$A$24,IF(I550='Категорія витрат'!$B$25,'Категорія витрат'!$A$25,IF(I550='Категорія витрат'!$B$26,'Категорія витрат'!$A$26,IF(I550='Категорія витрат'!$B$27,'Категорія витрат'!$A$27,IF(I550='Категорія витрат'!$B$28,'Категорія витрат'!$A$28,IF(I550='Категорія витрат'!$B$29,'Категорія витрат'!$A$29,IF(I550='Категорія витрат'!$B$30,'Категорія витрат'!$A$30,"")))))))))))))))))))))))))))))</f>
        <v/>
      </c>
      <c r="I550" s="174"/>
      <c r="J550" s="173"/>
      <c r="K550" s="176"/>
      <c r="L550" s="87">
        <f t="shared" si="265"/>
        <v>0</v>
      </c>
      <c r="M550" s="176"/>
      <c r="N550" s="178"/>
      <c r="O550" s="171"/>
      <c r="P550" s="159">
        <f>IF(J550='Категорія витрат'!$F$2,ROUND('Додаток 3._Бюджет детальний ПР'!O550*0.3676,2),IF(J550='Категорія витрат'!$F$3,ROUND('Додаток 3._Бюджет детальний ПР'!O550*0.347,2),IF(J550='Категорія витрат'!$F$4,ROUND('Додаток 3._Бюджет детальний ПР'!O550*0.347,2),IF(J550='Категорія витрат'!$F$7,ROUND('Додаток 3._Бюджет детальний ПР'!O550*0.0841,2),0))))</f>
        <v>0</v>
      </c>
      <c r="Q550" s="153">
        <f t="shared" si="240"/>
        <v>0</v>
      </c>
      <c r="R550" s="181"/>
      <c r="S550" s="181"/>
      <c r="T550" s="181"/>
      <c r="U550" s="181"/>
      <c r="V550" s="181"/>
      <c r="W550" s="181"/>
      <c r="X550" s="181"/>
      <c r="Y550" s="181"/>
      <c r="Z550" s="181"/>
      <c r="AA550" s="181"/>
      <c r="AB550" s="181"/>
      <c r="AC550" s="181"/>
      <c r="AD550" s="48">
        <f t="shared" si="241"/>
        <v>0</v>
      </c>
      <c r="AE550" s="48">
        <f t="shared" si="242"/>
        <v>0</v>
      </c>
      <c r="AF550" s="48">
        <f t="shared" si="243"/>
        <v>0</v>
      </c>
      <c r="AG550" s="48">
        <f t="shared" si="244"/>
        <v>0</v>
      </c>
      <c r="AH550" s="48">
        <f t="shared" si="245"/>
        <v>0</v>
      </c>
      <c r="AI550" s="48">
        <f t="shared" si="246"/>
        <v>0</v>
      </c>
      <c r="AJ550" s="48">
        <f t="shared" si="247"/>
        <v>0</v>
      </c>
      <c r="AK550" s="48">
        <f t="shared" si="248"/>
        <v>0</v>
      </c>
      <c r="AL550" s="181"/>
      <c r="AM550" s="181"/>
      <c r="AN550" s="77"/>
      <c r="AO550" s="176"/>
      <c r="AP550" s="87">
        <f t="shared" si="266"/>
        <v>0</v>
      </c>
      <c r="AQ550" s="176"/>
      <c r="AR550" s="178"/>
      <c r="AS550" s="171"/>
      <c r="AT550" s="159">
        <f>IF(J550='Категорія витрат'!$F$2,ROUND('Додаток 3._Бюджет детальний ПР'!AS550*0.3676,2),IF(J550='Категорія витрат'!$F$3,ROUND('Додаток 3._Бюджет детальний ПР'!AS550*0.347,2),IF(J550='Категорія витрат'!$F$4,ROUND('Додаток 3._Бюджет детальний ПР'!AS550*0.347,2),IF(J550='Категорія витрат'!$F$7,ROUND('Додаток 3._Бюджет детальний ПР'!AS550*0.0841,2),0))))</f>
        <v>0</v>
      </c>
      <c r="AU550" s="153">
        <f t="shared" si="267"/>
        <v>0</v>
      </c>
      <c r="AV550" s="181"/>
      <c r="AW550" s="181"/>
      <c r="AX550" s="181"/>
      <c r="AY550" s="181"/>
      <c r="AZ550" s="181"/>
      <c r="BA550" s="181"/>
      <c r="BB550" s="181"/>
      <c r="BC550" s="181"/>
      <c r="BD550" s="181"/>
      <c r="BE550" s="181"/>
      <c r="BF550" s="181"/>
      <c r="BG550" s="181"/>
      <c r="BH550" s="48">
        <f t="shared" si="249"/>
        <v>0</v>
      </c>
      <c r="BI550" s="48">
        <f t="shared" si="250"/>
        <v>0</v>
      </c>
      <c r="BJ550" s="48">
        <f t="shared" si="251"/>
        <v>0</v>
      </c>
      <c r="BK550" s="48">
        <f t="shared" si="252"/>
        <v>0</v>
      </c>
      <c r="BL550" s="48">
        <f t="shared" si="253"/>
        <v>0</v>
      </c>
      <c r="BM550" s="48">
        <f t="shared" si="254"/>
        <v>0</v>
      </c>
      <c r="BN550" s="48">
        <f t="shared" si="255"/>
        <v>0</v>
      </c>
      <c r="BO550" s="48">
        <f t="shared" si="256"/>
        <v>0</v>
      </c>
      <c r="BP550" s="181"/>
      <c r="BQ550" s="181"/>
      <c r="BR550" s="191"/>
      <c r="BS550" s="176"/>
      <c r="BT550" s="87">
        <f t="shared" si="268"/>
        <v>0</v>
      </c>
      <c r="BU550" s="176"/>
      <c r="BV550" s="178"/>
      <c r="BW550" s="171"/>
      <c r="BX550" s="159">
        <f>IF(J550='Категорія витрат'!$F$2,ROUND('Додаток 3._Бюджет детальний ПР'!BW550*0.3676,2),IF(J550='Категорія витрат'!$F$3,ROUND('Додаток 3._Бюджет детальний ПР'!BW550*0.347,2),IF(J550='Категорія витрат'!$F$4,ROUND('Додаток 3._Бюджет детальний ПР'!BW550*0.347,2),IF(J550='Категорія витрат'!$F$7,ROUND('Додаток 3._Бюджет детальний ПР'!BW550*0.0841,2),0))))</f>
        <v>0</v>
      </c>
      <c r="BY550" s="153">
        <f t="shared" si="269"/>
        <v>0</v>
      </c>
      <c r="BZ550" s="181"/>
      <c r="CA550" s="181"/>
      <c r="CB550" s="181"/>
      <c r="CC550" s="181"/>
      <c r="CD550" s="181"/>
      <c r="CE550" s="181"/>
      <c r="CF550" s="181"/>
      <c r="CG550" s="181"/>
      <c r="CH550" s="181"/>
      <c r="CI550" s="181"/>
      <c r="CJ550" s="181"/>
      <c r="CK550" s="181"/>
      <c r="CL550" s="48">
        <f t="shared" si="257"/>
        <v>0</v>
      </c>
      <c r="CM550" s="48">
        <f t="shared" si="258"/>
        <v>0</v>
      </c>
      <c r="CN550" s="48">
        <f t="shared" si="259"/>
        <v>0</v>
      </c>
      <c r="CO550" s="48">
        <f t="shared" si="260"/>
        <v>0</v>
      </c>
      <c r="CP550" s="48">
        <f t="shared" si="261"/>
        <v>0</v>
      </c>
      <c r="CQ550" s="48">
        <f t="shared" si="262"/>
        <v>0</v>
      </c>
      <c r="CR550" s="48">
        <f t="shared" si="263"/>
        <v>0</v>
      </c>
      <c r="CS550" s="48">
        <f t="shared" si="264"/>
        <v>0</v>
      </c>
      <c r="CT550" s="181"/>
      <c r="CU550" s="181"/>
    </row>
    <row r="551" spans="1:99" ht="20.100000000000001" customHeight="1" x14ac:dyDescent="0.25">
      <c r="A551" s="58">
        <v>547</v>
      </c>
      <c r="B551" s="58" t="str">
        <f>IF(D551='Напрямки конкурса'!$L$2,'Напрямки конкурса'!$B$2,IF(D551='Напрямки конкурса'!$L$3,'Напрямки конкурса'!$B$3,IF(D551='Напрямки конкурса'!$L$4,'Напрямки конкурса'!$B$4,IF(D551='Напрямки конкурса'!$L$5,'Напрямки конкурса'!$B$5,IF(D551='Напрямки конкурса'!$L$6,'Напрямки конкурса'!$B$6,IF(D551='Напрямки конкурса'!$L$7,'Напрямки конкурса'!$B$7,IF(D551='Напрямки конкурса'!$L$8,'Напрямки конкурса'!$B$8,IF(D551='Напрямки конкурса'!$L$9,'Напрямки конкурса'!$B$9,IF(D551='Напрямки конкурса'!$L$10,'Напрямки конкурса'!$B$10,IF(D551='Напрямки конкурса'!$L$11,'Напрямки конкурса'!$B$11,IF(D551='Напрямки конкурса'!$L$12,'Напрямки конкурса'!$B$12,IF(D551='Напрямки конкурса'!$L$13,'Напрямки конкурса'!$B$13,IF(D551='Напрямки конкурса'!$L$14,'Напрямки конкурса'!$B$14,IF(D551='Напрямки конкурса'!$L$15,'Напрямки конкурса'!$B$15,IF(D551='Напрямки конкурса'!$L$16,'Напрямки конкурса'!$B$16,IF(D551='Напрямки конкурса'!$L$17,'Напрямки конкурса'!$B$17,IF(D551='Напрямки конкурса'!$L$18,'Напрямки конкурса'!$B$18,IF(D551='Напрямки конкурса'!$L$19,'Напрямки конкурса'!$B$19,IF(D551='Напрямки конкурса'!$L$20,'Напрямки конкурса'!$B$20,IF(D551='Напрямки конкурса'!$L$21,'Напрямки конкурса'!$B$21,IF(D551='Напрямки конкурса'!$L$22,'Напрямки конкурса'!$B$22,IF(D551='Напрямки конкурса'!$L$23,'Напрямки конкурса'!$B$23,IF(D551='Напрямки конкурса'!$L$24,'Напрямки конкурса'!$B$24,IF(D551='Напрямки конкурса'!$L$25,'Напрямки конкурса'!$B$25,IF(D551='Напрямки конкурса'!$L$26,'Напрямки конкурса'!$B$26,IF(D551='Напрямки конкурса'!$L$27,'Напрямки конкурса'!$B$27,IF(D551='Напрямки конкурса'!$L$28,'Напрямки конкурса'!$B$28,"")))))))))))))))))))))))))))</f>
        <v/>
      </c>
      <c r="C551" s="59" t="str">
        <f>IF(D551='Напрямки конкурса'!$L$2,'Напрямки конкурса'!$K$2,IF(D551='Напрямки конкурса'!$L$3,'Напрямки конкурса'!$K$3,IF(D551='Напрямки конкурса'!$L$4,'Напрямки конкурса'!$K$4,IF(D551='Напрямки конкурса'!$L$5,'Напрямки конкурса'!$K$5,IF(D551='Напрямки конкурса'!$L$6,'Напрямки конкурса'!$K$6,IF(D551='Напрямки конкурса'!$L$7,'Напрямки конкурса'!$K$7,IF(D551='Напрямки конкурса'!$L$8,'Напрямки конкурса'!$K$8,IF(D551='Напрямки конкурса'!$L$9,'Напрямки конкурса'!$K$9,IF(D551='Напрямки конкурса'!$L$10,'Напрямки конкурса'!$K$10,IF(D551='Напрямки конкурса'!$L$11,'Напрямки конкурса'!$K$11,IF(D551='Напрямки конкурса'!$L$12,'Напрямки конкурса'!$K$12,IF(D551='Напрямки конкурса'!$L$13,'Напрямки конкурса'!$K$13,IF(D551='Напрямки конкурса'!$L$14,'Напрямки конкурса'!$K$14,IF(D551='Напрямки конкурса'!$L$15,'Напрямки конкурса'!$K$15,IF(D551='Напрямки конкурса'!$L$16,'Напрямки конкурса'!$K$16,IF(D551='Напрямки конкурса'!$L$17,'Напрямки конкурса'!$K$17,IF(D551='Напрямки конкурса'!$L$18,'Напрямки конкурса'!$K$18,IF(D551='Напрямки конкурса'!$L$19,'Напрямки конкурса'!$K$19,IF(D551='Напрямки конкурса'!$L$20,'Напрямки конкурса'!$K$20,IF(D551='Напрямки конкурса'!$L$21,'Напрямки конкурса'!$K$21,IF(D551='Напрямки конкурса'!$L$22,'Напрямки конкурса'!$K$22,IF(D551='Напрямки конкурса'!$L$23,'Напрямки конкурса'!$K$23,IF(D551='Напрямки конкурса'!$L$24,'Напрямки конкурса'!$K$24,IF(D551='Напрямки конкурса'!$L$25,'Напрямки конкурса'!$K$25,IF(D551='Напрямки конкурса'!$L$26,'Напрямки конкурса'!$K$26,IF(D551='Напрямки конкурса'!$L$27,'Напрямки конкурса'!$K$27,IF(D551='Напрямки конкурса'!$L$28,'Напрямки конкурса'!$K$28,"")))))))))))))))))))))))))))</f>
        <v/>
      </c>
      <c r="D551" s="50"/>
      <c r="E551" s="171"/>
      <c r="F551" s="171"/>
      <c r="G551" s="171"/>
      <c r="H551" s="150" t="str">
        <f>IF(I551='Категорія витрат'!$B$2,'Категорія витрат'!$A$2,IF(I551='Категорія витрат'!$B$3,'Категорія витрат'!$A$3,IF(I551='Категорія витрат'!$B$4,'Категорія витрат'!$A$4,IF(I551='Категорія витрат'!$B$5,'Категорія витрат'!$A$5,IF(I551='Категорія витрат'!$B$6,'Категорія витрат'!$A$6,IF(I551='Категорія витрат'!$B$7,'Категорія витрат'!$A$7,IF(I551='Категорія витрат'!$B$8,'Категорія витрат'!$A$8,IF(I551='Категорія витрат'!$B$9,'Категорія витрат'!$A$9,IF(I551='Категорія витрат'!$B$10,'Категорія витрат'!$A$10,IF(I551='Категорія витрат'!$B$11,'Категорія витрат'!$A$11,IF(I551='Категорія витрат'!$B$12,'Категорія витрат'!$A$12,IF(I551='Категорія витрат'!$B$13,'Категорія витрат'!$A$13,IF(I551='Категорія витрат'!$B$14,'Категорія витрат'!$A$14,IF(I551='Категорія витрат'!$B$15,'Категорія витрат'!$A$15,IF(I551='Категорія витрат'!$B$16,'Категорія витрат'!$A$16,IF(I551='Категорія витрат'!$B$17,'Категорія витрат'!$A$17,IF(I551='Категорія витрат'!$B$18,'Категорія витрат'!$A$18,IF(I551='Категорія витрат'!$B$19,'Категорія витрат'!$A$19,IF(I551='Категорія витрат'!$B$20,'Категорія витрат'!$A$20,IF(I551='Категорія витрат'!$B$21,'Категорія витрат'!$A$21,IF(I551='Категорія витрат'!$B$22,'Категорія витрат'!$A$22,IF(I551='Категорія витрат'!$B$23,'Категорія витрат'!$A$23,IF(I551='Категорія витрат'!$B$24,'Категорія витрат'!$A$24,IF(I551='Категорія витрат'!$B$25,'Категорія витрат'!$A$25,IF(I551='Категорія витрат'!$B$26,'Категорія витрат'!$A$26,IF(I551='Категорія витрат'!$B$27,'Категорія витрат'!$A$27,IF(I551='Категорія витрат'!$B$28,'Категорія витрат'!$A$28,IF(I551='Категорія витрат'!$B$29,'Категорія витрат'!$A$29,IF(I551='Категорія витрат'!$B$30,'Категорія витрат'!$A$30,"")))))))))))))))))))))))))))))</f>
        <v/>
      </c>
      <c r="I551" s="174"/>
      <c r="J551" s="173"/>
      <c r="K551" s="176"/>
      <c r="L551" s="87">
        <f t="shared" si="265"/>
        <v>0</v>
      </c>
      <c r="M551" s="176"/>
      <c r="N551" s="178"/>
      <c r="O551" s="171"/>
      <c r="P551" s="159">
        <f>IF(J551='Категорія витрат'!$F$2,ROUND('Додаток 3._Бюджет детальний ПР'!O551*0.3676,2),IF(J551='Категорія витрат'!$F$3,ROUND('Додаток 3._Бюджет детальний ПР'!O551*0.347,2),IF(J551='Категорія витрат'!$F$4,ROUND('Додаток 3._Бюджет детальний ПР'!O551*0.347,2),IF(J551='Категорія витрат'!$F$7,ROUND('Додаток 3._Бюджет детальний ПР'!O551*0.0841,2),0))))</f>
        <v>0</v>
      </c>
      <c r="Q551" s="153">
        <f t="shared" si="240"/>
        <v>0</v>
      </c>
      <c r="R551" s="181"/>
      <c r="S551" s="181"/>
      <c r="T551" s="181"/>
      <c r="U551" s="181"/>
      <c r="V551" s="181"/>
      <c r="W551" s="181"/>
      <c r="X551" s="181"/>
      <c r="Y551" s="181"/>
      <c r="Z551" s="181"/>
      <c r="AA551" s="181"/>
      <c r="AB551" s="181"/>
      <c r="AC551" s="181"/>
      <c r="AD551" s="48">
        <f t="shared" si="241"/>
        <v>0</v>
      </c>
      <c r="AE551" s="48">
        <f t="shared" si="242"/>
        <v>0</v>
      </c>
      <c r="AF551" s="48">
        <f t="shared" si="243"/>
        <v>0</v>
      </c>
      <c r="AG551" s="48">
        <f t="shared" si="244"/>
        <v>0</v>
      </c>
      <c r="AH551" s="48">
        <f t="shared" si="245"/>
        <v>0</v>
      </c>
      <c r="AI551" s="48">
        <f t="shared" si="246"/>
        <v>0</v>
      </c>
      <c r="AJ551" s="48">
        <f t="shared" si="247"/>
        <v>0</v>
      </c>
      <c r="AK551" s="48">
        <f t="shared" si="248"/>
        <v>0</v>
      </c>
      <c r="AL551" s="181"/>
      <c r="AM551" s="181"/>
      <c r="AN551" s="77"/>
      <c r="AO551" s="176"/>
      <c r="AP551" s="87">
        <f t="shared" si="266"/>
        <v>0</v>
      </c>
      <c r="AQ551" s="176"/>
      <c r="AR551" s="178"/>
      <c r="AS551" s="171"/>
      <c r="AT551" s="159">
        <f>IF(J551='Категорія витрат'!$F$2,ROUND('Додаток 3._Бюджет детальний ПР'!AS551*0.3676,2),IF(J551='Категорія витрат'!$F$3,ROUND('Додаток 3._Бюджет детальний ПР'!AS551*0.347,2),IF(J551='Категорія витрат'!$F$4,ROUND('Додаток 3._Бюджет детальний ПР'!AS551*0.347,2),IF(J551='Категорія витрат'!$F$7,ROUND('Додаток 3._Бюджет детальний ПР'!AS551*0.0841,2),0))))</f>
        <v>0</v>
      </c>
      <c r="AU551" s="153">
        <f t="shared" si="267"/>
        <v>0</v>
      </c>
      <c r="AV551" s="181"/>
      <c r="AW551" s="181"/>
      <c r="AX551" s="181"/>
      <c r="AY551" s="181"/>
      <c r="AZ551" s="181"/>
      <c r="BA551" s="181"/>
      <c r="BB551" s="181"/>
      <c r="BC551" s="181"/>
      <c r="BD551" s="181"/>
      <c r="BE551" s="181"/>
      <c r="BF551" s="181"/>
      <c r="BG551" s="181"/>
      <c r="BH551" s="48">
        <f t="shared" si="249"/>
        <v>0</v>
      </c>
      <c r="BI551" s="48">
        <f t="shared" si="250"/>
        <v>0</v>
      </c>
      <c r="BJ551" s="48">
        <f t="shared" si="251"/>
        <v>0</v>
      </c>
      <c r="BK551" s="48">
        <f t="shared" si="252"/>
        <v>0</v>
      </c>
      <c r="BL551" s="48">
        <f t="shared" si="253"/>
        <v>0</v>
      </c>
      <c r="BM551" s="48">
        <f t="shared" si="254"/>
        <v>0</v>
      </c>
      <c r="BN551" s="48">
        <f t="shared" si="255"/>
        <v>0</v>
      </c>
      <c r="BO551" s="48">
        <f t="shared" si="256"/>
        <v>0</v>
      </c>
      <c r="BP551" s="181"/>
      <c r="BQ551" s="181"/>
      <c r="BR551" s="191"/>
      <c r="BS551" s="176"/>
      <c r="BT551" s="87">
        <f t="shared" si="268"/>
        <v>0</v>
      </c>
      <c r="BU551" s="176"/>
      <c r="BV551" s="178"/>
      <c r="BW551" s="171"/>
      <c r="BX551" s="159">
        <f>IF(J551='Категорія витрат'!$F$2,ROUND('Додаток 3._Бюджет детальний ПР'!BW551*0.3676,2),IF(J551='Категорія витрат'!$F$3,ROUND('Додаток 3._Бюджет детальний ПР'!BW551*0.347,2),IF(J551='Категорія витрат'!$F$4,ROUND('Додаток 3._Бюджет детальний ПР'!BW551*0.347,2),IF(J551='Категорія витрат'!$F$7,ROUND('Додаток 3._Бюджет детальний ПР'!BW551*0.0841,2),0))))</f>
        <v>0</v>
      </c>
      <c r="BY551" s="153">
        <f t="shared" si="269"/>
        <v>0</v>
      </c>
      <c r="BZ551" s="181"/>
      <c r="CA551" s="181"/>
      <c r="CB551" s="181"/>
      <c r="CC551" s="181"/>
      <c r="CD551" s="181"/>
      <c r="CE551" s="181"/>
      <c r="CF551" s="181"/>
      <c r="CG551" s="181"/>
      <c r="CH551" s="181"/>
      <c r="CI551" s="181"/>
      <c r="CJ551" s="181"/>
      <c r="CK551" s="181"/>
      <c r="CL551" s="48">
        <f t="shared" si="257"/>
        <v>0</v>
      </c>
      <c r="CM551" s="48">
        <f t="shared" si="258"/>
        <v>0</v>
      </c>
      <c r="CN551" s="48">
        <f t="shared" si="259"/>
        <v>0</v>
      </c>
      <c r="CO551" s="48">
        <f t="shared" si="260"/>
        <v>0</v>
      </c>
      <c r="CP551" s="48">
        <f t="shared" si="261"/>
        <v>0</v>
      </c>
      <c r="CQ551" s="48">
        <f t="shared" si="262"/>
        <v>0</v>
      </c>
      <c r="CR551" s="48">
        <f t="shared" si="263"/>
        <v>0</v>
      </c>
      <c r="CS551" s="48">
        <f t="shared" si="264"/>
        <v>0</v>
      </c>
      <c r="CT551" s="181"/>
      <c r="CU551" s="181"/>
    </row>
    <row r="552" spans="1:99" ht="20.100000000000001" customHeight="1" x14ac:dyDescent="0.25">
      <c r="A552" s="58">
        <v>548</v>
      </c>
      <c r="B552" s="58" t="str">
        <f>IF(D552='Напрямки конкурса'!$L$2,'Напрямки конкурса'!$B$2,IF(D552='Напрямки конкурса'!$L$3,'Напрямки конкурса'!$B$3,IF(D552='Напрямки конкурса'!$L$4,'Напрямки конкурса'!$B$4,IF(D552='Напрямки конкурса'!$L$5,'Напрямки конкурса'!$B$5,IF(D552='Напрямки конкурса'!$L$6,'Напрямки конкурса'!$B$6,IF(D552='Напрямки конкурса'!$L$7,'Напрямки конкурса'!$B$7,IF(D552='Напрямки конкурса'!$L$8,'Напрямки конкурса'!$B$8,IF(D552='Напрямки конкурса'!$L$9,'Напрямки конкурса'!$B$9,IF(D552='Напрямки конкурса'!$L$10,'Напрямки конкурса'!$B$10,IF(D552='Напрямки конкурса'!$L$11,'Напрямки конкурса'!$B$11,IF(D552='Напрямки конкурса'!$L$12,'Напрямки конкурса'!$B$12,IF(D552='Напрямки конкурса'!$L$13,'Напрямки конкурса'!$B$13,IF(D552='Напрямки конкурса'!$L$14,'Напрямки конкурса'!$B$14,IF(D552='Напрямки конкурса'!$L$15,'Напрямки конкурса'!$B$15,IF(D552='Напрямки конкурса'!$L$16,'Напрямки конкурса'!$B$16,IF(D552='Напрямки конкурса'!$L$17,'Напрямки конкурса'!$B$17,IF(D552='Напрямки конкурса'!$L$18,'Напрямки конкурса'!$B$18,IF(D552='Напрямки конкурса'!$L$19,'Напрямки конкурса'!$B$19,IF(D552='Напрямки конкурса'!$L$20,'Напрямки конкурса'!$B$20,IF(D552='Напрямки конкурса'!$L$21,'Напрямки конкурса'!$B$21,IF(D552='Напрямки конкурса'!$L$22,'Напрямки конкурса'!$B$22,IF(D552='Напрямки конкурса'!$L$23,'Напрямки конкурса'!$B$23,IF(D552='Напрямки конкурса'!$L$24,'Напрямки конкурса'!$B$24,IF(D552='Напрямки конкурса'!$L$25,'Напрямки конкурса'!$B$25,IF(D552='Напрямки конкурса'!$L$26,'Напрямки конкурса'!$B$26,IF(D552='Напрямки конкурса'!$L$27,'Напрямки конкурса'!$B$27,IF(D552='Напрямки конкурса'!$L$28,'Напрямки конкурса'!$B$28,"")))))))))))))))))))))))))))</f>
        <v/>
      </c>
      <c r="C552" s="59" t="str">
        <f>IF(D552='Напрямки конкурса'!$L$2,'Напрямки конкурса'!$K$2,IF(D552='Напрямки конкурса'!$L$3,'Напрямки конкурса'!$K$3,IF(D552='Напрямки конкурса'!$L$4,'Напрямки конкурса'!$K$4,IF(D552='Напрямки конкурса'!$L$5,'Напрямки конкурса'!$K$5,IF(D552='Напрямки конкурса'!$L$6,'Напрямки конкурса'!$K$6,IF(D552='Напрямки конкурса'!$L$7,'Напрямки конкурса'!$K$7,IF(D552='Напрямки конкурса'!$L$8,'Напрямки конкурса'!$K$8,IF(D552='Напрямки конкурса'!$L$9,'Напрямки конкурса'!$K$9,IF(D552='Напрямки конкурса'!$L$10,'Напрямки конкурса'!$K$10,IF(D552='Напрямки конкурса'!$L$11,'Напрямки конкурса'!$K$11,IF(D552='Напрямки конкурса'!$L$12,'Напрямки конкурса'!$K$12,IF(D552='Напрямки конкурса'!$L$13,'Напрямки конкурса'!$K$13,IF(D552='Напрямки конкурса'!$L$14,'Напрямки конкурса'!$K$14,IF(D552='Напрямки конкурса'!$L$15,'Напрямки конкурса'!$K$15,IF(D552='Напрямки конкурса'!$L$16,'Напрямки конкурса'!$K$16,IF(D552='Напрямки конкурса'!$L$17,'Напрямки конкурса'!$K$17,IF(D552='Напрямки конкурса'!$L$18,'Напрямки конкурса'!$K$18,IF(D552='Напрямки конкурса'!$L$19,'Напрямки конкурса'!$K$19,IF(D552='Напрямки конкурса'!$L$20,'Напрямки конкурса'!$K$20,IF(D552='Напрямки конкурса'!$L$21,'Напрямки конкурса'!$K$21,IF(D552='Напрямки конкурса'!$L$22,'Напрямки конкурса'!$K$22,IF(D552='Напрямки конкурса'!$L$23,'Напрямки конкурса'!$K$23,IF(D552='Напрямки конкурса'!$L$24,'Напрямки конкурса'!$K$24,IF(D552='Напрямки конкурса'!$L$25,'Напрямки конкурса'!$K$25,IF(D552='Напрямки конкурса'!$L$26,'Напрямки конкурса'!$K$26,IF(D552='Напрямки конкурса'!$L$27,'Напрямки конкурса'!$K$27,IF(D552='Напрямки конкурса'!$L$28,'Напрямки конкурса'!$K$28,"")))))))))))))))))))))))))))</f>
        <v/>
      </c>
      <c r="D552" s="50"/>
      <c r="E552" s="171"/>
      <c r="F552" s="171"/>
      <c r="G552" s="171"/>
      <c r="H552" s="150" t="str">
        <f>IF(I552='Категорія витрат'!$B$2,'Категорія витрат'!$A$2,IF(I552='Категорія витрат'!$B$3,'Категорія витрат'!$A$3,IF(I552='Категорія витрат'!$B$4,'Категорія витрат'!$A$4,IF(I552='Категорія витрат'!$B$5,'Категорія витрат'!$A$5,IF(I552='Категорія витрат'!$B$6,'Категорія витрат'!$A$6,IF(I552='Категорія витрат'!$B$7,'Категорія витрат'!$A$7,IF(I552='Категорія витрат'!$B$8,'Категорія витрат'!$A$8,IF(I552='Категорія витрат'!$B$9,'Категорія витрат'!$A$9,IF(I552='Категорія витрат'!$B$10,'Категорія витрат'!$A$10,IF(I552='Категорія витрат'!$B$11,'Категорія витрат'!$A$11,IF(I552='Категорія витрат'!$B$12,'Категорія витрат'!$A$12,IF(I552='Категорія витрат'!$B$13,'Категорія витрат'!$A$13,IF(I552='Категорія витрат'!$B$14,'Категорія витрат'!$A$14,IF(I552='Категорія витрат'!$B$15,'Категорія витрат'!$A$15,IF(I552='Категорія витрат'!$B$16,'Категорія витрат'!$A$16,IF(I552='Категорія витрат'!$B$17,'Категорія витрат'!$A$17,IF(I552='Категорія витрат'!$B$18,'Категорія витрат'!$A$18,IF(I552='Категорія витрат'!$B$19,'Категорія витрат'!$A$19,IF(I552='Категорія витрат'!$B$20,'Категорія витрат'!$A$20,IF(I552='Категорія витрат'!$B$21,'Категорія витрат'!$A$21,IF(I552='Категорія витрат'!$B$22,'Категорія витрат'!$A$22,IF(I552='Категорія витрат'!$B$23,'Категорія витрат'!$A$23,IF(I552='Категорія витрат'!$B$24,'Категорія витрат'!$A$24,IF(I552='Категорія витрат'!$B$25,'Категорія витрат'!$A$25,IF(I552='Категорія витрат'!$B$26,'Категорія витрат'!$A$26,IF(I552='Категорія витрат'!$B$27,'Категорія витрат'!$A$27,IF(I552='Категорія витрат'!$B$28,'Категорія витрат'!$A$28,IF(I552='Категорія витрат'!$B$29,'Категорія витрат'!$A$29,IF(I552='Категорія витрат'!$B$30,'Категорія витрат'!$A$30,"")))))))))))))))))))))))))))))</f>
        <v/>
      </c>
      <c r="I552" s="174"/>
      <c r="J552" s="173"/>
      <c r="K552" s="176"/>
      <c r="L552" s="87">
        <f t="shared" si="265"/>
        <v>0</v>
      </c>
      <c r="M552" s="176"/>
      <c r="N552" s="178"/>
      <c r="O552" s="171"/>
      <c r="P552" s="159">
        <f>IF(J552='Категорія витрат'!$F$2,ROUND('Додаток 3._Бюджет детальний ПР'!O552*0.3676,2),IF(J552='Категорія витрат'!$F$3,ROUND('Додаток 3._Бюджет детальний ПР'!O552*0.347,2),IF(J552='Категорія витрат'!$F$4,ROUND('Додаток 3._Бюджет детальний ПР'!O552*0.347,2),IF(J552='Категорія витрат'!$F$7,ROUND('Додаток 3._Бюджет детальний ПР'!O552*0.0841,2),0))))</f>
        <v>0</v>
      </c>
      <c r="Q552" s="153">
        <f t="shared" si="240"/>
        <v>0</v>
      </c>
      <c r="R552" s="181"/>
      <c r="S552" s="181"/>
      <c r="T552" s="181"/>
      <c r="U552" s="181"/>
      <c r="V552" s="181"/>
      <c r="W552" s="181"/>
      <c r="X552" s="181"/>
      <c r="Y552" s="181"/>
      <c r="Z552" s="181"/>
      <c r="AA552" s="181"/>
      <c r="AB552" s="181"/>
      <c r="AC552" s="181"/>
      <c r="AD552" s="48">
        <f t="shared" si="241"/>
        <v>0</v>
      </c>
      <c r="AE552" s="48">
        <f t="shared" si="242"/>
        <v>0</v>
      </c>
      <c r="AF552" s="48">
        <f t="shared" si="243"/>
        <v>0</v>
      </c>
      <c r="AG552" s="48">
        <f t="shared" si="244"/>
        <v>0</v>
      </c>
      <c r="AH552" s="48">
        <f t="shared" si="245"/>
        <v>0</v>
      </c>
      <c r="AI552" s="48">
        <f t="shared" si="246"/>
        <v>0</v>
      </c>
      <c r="AJ552" s="48">
        <f t="shared" si="247"/>
        <v>0</v>
      </c>
      <c r="AK552" s="48">
        <f t="shared" si="248"/>
        <v>0</v>
      </c>
      <c r="AL552" s="181"/>
      <c r="AM552" s="181"/>
      <c r="AN552" s="77"/>
      <c r="AO552" s="176"/>
      <c r="AP552" s="87">
        <f t="shared" si="266"/>
        <v>0</v>
      </c>
      <c r="AQ552" s="176"/>
      <c r="AR552" s="178"/>
      <c r="AS552" s="171"/>
      <c r="AT552" s="159">
        <f>IF(J552='Категорія витрат'!$F$2,ROUND('Додаток 3._Бюджет детальний ПР'!AS552*0.3676,2),IF(J552='Категорія витрат'!$F$3,ROUND('Додаток 3._Бюджет детальний ПР'!AS552*0.347,2),IF(J552='Категорія витрат'!$F$4,ROUND('Додаток 3._Бюджет детальний ПР'!AS552*0.347,2),IF(J552='Категорія витрат'!$F$7,ROUND('Додаток 3._Бюджет детальний ПР'!AS552*0.0841,2),0))))</f>
        <v>0</v>
      </c>
      <c r="AU552" s="153">
        <f t="shared" si="267"/>
        <v>0</v>
      </c>
      <c r="AV552" s="181"/>
      <c r="AW552" s="181"/>
      <c r="AX552" s="181"/>
      <c r="AY552" s="181"/>
      <c r="AZ552" s="181"/>
      <c r="BA552" s="181"/>
      <c r="BB552" s="181"/>
      <c r="BC552" s="181"/>
      <c r="BD552" s="181"/>
      <c r="BE552" s="181"/>
      <c r="BF552" s="181"/>
      <c r="BG552" s="181"/>
      <c r="BH552" s="48">
        <f t="shared" si="249"/>
        <v>0</v>
      </c>
      <c r="BI552" s="48">
        <f t="shared" si="250"/>
        <v>0</v>
      </c>
      <c r="BJ552" s="48">
        <f t="shared" si="251"/>
        <v>0</v>
      </c>
      <c r="BK552" s="48">
        <f t="shared" si="252"/>
        <v>0</v>
      </c>
      <c r="BL552" s="48">
        <f t="shared" si="253"/>
        <v>0</v>
      </c>
      <c r="BM552" s="48">
        <f t="shared" si="254"/>
        <v>0</v>
      </c>
      <c r="BN552" s="48">
        <f t="shared" si="255"/>
        <v>0</v>
      </c>
      <c r="BO552" s="48">
        <f t="shared" si="256"/>
        <v>0</v>
      </c>
      <c r="BP552" s="181"/>
      <c r="BQ552" s="181"/>
      <c r="BR552" s="191"/>
      <c r="BS552" s="176"/>
      <c r="BT552" s="87">
        <f t="shared" si="268"/>
        <v>0</v>
      </c>
      <c r="BU552" s="176"/>
      <c r="BV552" s="178"/>
      <c r="BW552" s="171"/>
      <c r="BX552" s="159">
        <f>IF(J552='Категорія витрат'!$F$2,ROUND('Додаток 3._Бюджет детальний ПР'!BW552*0.3676,2),IF(J552='Категорія витрат'!$F$3,ROUND('Додаток 3._Бюджет детальний ПР'!BW552*0.347,2),IF(J552='Категорія витрат'!$F$4,ROUND('Додаток 3._Бюджет детальний ПР'!BW552*0.347,2),IF(J552='Категорія витрат'!$F$7,ROUND('Додаток 3._Бюджет детальний ПР'!BW552*0.0841,2),0))))</f>
        <v>0</v>
      </c>
      <c r="BY552" s="153">
        <f t="shared" si="269"/>
        <v>0</v>
      </c>
      <c r="BZ552" s="181"/>
      <c r="CA552" s="181"/>
      <c r="CB552" s="181"/>
      <c r="CC552" s="181"/>
      <c r="CD552" s="181"/>
      <c r="CE552" s="181"/>
      <c r="CF552" s="181"/>
      <c r="CG552" s="181"/>
      <c r="CH552" s="181"/>
      <c r="CI552" s="181"/>
      <c r="CJ552" s="181"/>
      <c r="CK552" s="181"/>
      <c r="CL552" s="48">
        <f t="shared" si="257"/>
        <v>0</v>
      </c>
      <c r="CM552" s="48">
        <f t="shared" si="258"/>
        <v>0</v>
      </c>
      <c r="CN552" s="48">
        <f t="shared" si="259"/>
        <v>0</v>
      </c>
      <c r="CO552" s="48">
        <f t="shared" si="260"/>
        <v>0</v>
      </c>
      <c r="CP552" s="48">
        <f t="shared" si="261"/>
        <v>0</v>
      </c>
      <c r="CQ552" s="48">
        <f t="shared" si="262"/>
        <v>0</v>
      </c>
      <c r="CR552" s="48">
        <f t="shared" si="263"/>
        <v>0</v>
      </c>
      <c r="CS552" s="48">
        <f t="shared" si="264"/>
        <v>0</v>
      </c>
      <c r="CT552" s="181"/>
      <c r="CU552" s="181"/>
    </row>
    <row r="553" spans="1:99" ht="20.100000000000001" customHeight="1" x14ac:dyDescent="0.25">
      <c r="A553" s="58">
        <v>549</v>
      </c>
      <c r="B553" s="58" t="str">
        <f>IF(D553='Напрямки конкурса'!$L$2,'Напрямки конкурса'!$B$2,IF(D553='Напрямки конкурса'!$L$3,'Напрямки конкурса'!$B$3,IF(D553='Напрямки конкурса'!$L$4,'Напрямки конкурса'!$B$4,IF(D553='Напрямки конкурса'!$L$5,'Напрямки конкурса'!$B$5,IF(D553='Напрямки конкурса'!$L$6,'Напрямки конкурса'!$B$6,IF(D553='Напрямки конкурса'!$L$7,'Напрямки конкурса'!$B$7,IF(D553='Напрямки конкурса'!$L$8,'Напрямки конкурса'!$B$8,IF(D553='Напрямки конкурса'!$L$9,'Напрямки конкурса'!$B$9,IF(D553='Напрямки конкурса'!$L$10,'Напрямки конкурса'!$B$10,IF(D553='Напрямки конкурса'!$L$11,'Напрямки конкурса'!$B$11,IF(D553='Напрямки конкурса'!$L$12,'Напрямки конкурса'!$B$12,IF(D553='Напрямки конкурса'!$L$13,'Напрямки конкурса'!$B$13,IF(D553='Напрямки конкурса'!$L$14,'Напрямки конкурса'!$B$14,IF(D553='Напрямки конкурса'!$L$15,'Напрямки конкурса'!$B$15,IF(D553='Напрямки конкурса'!$L$16,'Напрямки конкурса'!$B$16,IF(D553='Напрямки конкурса'!$L$17,'Напрямки конкурса'!$B$17,IF(D553='Напрямки конкурса'!$L$18,'Напрямки конкурса'!$B$18,IF(D553='Напрямки конкурса'!$L$19,'Напрямки конкурса'!$B$19,IF(D553='Напрямки конкурса'!$L$20,'Напрямки конкурса'!$B$20,IF(D553='Напрямки конкурса'!$L$21,'Напрямки конкурса'!$B$21,IF(D553='Напрямки конкурса'!$L$22,'Напрямки конкурса'!$B$22,IF(D553='Напрямки конкурса'!$L$23,'Напрямки конкурса'!$B$23,IF(D553='Напрямки конкурса'!$L$24,'Напрямки конкурса'!$B$24,IF(D553='Напрямки конкурса'!$L$25,'Напрямки конкурса'!$B$25,IF(D553='Напрямки конкурса'!$L$26,'Напрямки конкурса'!$B$26,IF(D553='Напрямки конкурса'!$L$27,'Напрямки конкурса'!$B$27,IF(D553='Напрямки конкурса'!$L$28,'Напрямки конкурса'!$B$28,"")))))))))))))))))))))))))))</f>
        <v/>
      </c>
      <c r="C553" s="59" t="str">
        <f>IF(D553='Напрямки конкурса'!$L$2,'Напрямки конкурса'!$K$2,IF(D553='Напрямки конкурса'!$L$3,'Напрямки конкурса'!$K$3,IF(D553='Напрямки конкурса'!$L$4,'Напрямки конкурса'!$K$4,IF(D553='Напрямки конкурса'!$L$5,'Напрямки конкурса'!$K$5,IF(D553='Напрямки конкурса'!$L$6,'Напрямки конкурса'!$K$6,IF(D553='Напрямки конкурса'!$L$7,'Напрямки конкурса'!$K$7,IF(D553='Напрямки конкурса'!$L$8,'Напрямки конкурса'!$K$8,IF(D553='Напрямки конкурса'!$L$9,'Напрямки конкурса'!$K$9,IF(D553='Напрямки конкурса'!$L$10,'Напрямки конкурса'!$K$10,IF(D553='Напрямки конкурса'!$L$11,'Напрямки конкурса'!$K$11,IF(D553='Напрямки конкурса'!$L$12,'Напрямки конкурса'!$K$12,IF(D553='Напрямки конкурса'!$L$13,'Напрямки конкурса'!$K$13,IF(D553='Напрямки конкурса'!$L$14,'Напрямки конкурса'!$K$14,IF(D553='Напрямки конкурса'!$L$15,'Напрямки конкурса'!$K$15,IF(D553='Напрямки конкурса'!$L$16,'Напрямки конкурса'!$K$16,IF(D553='Напрямки конкурса'!$L$17,'Напрямки конкурса'!$K$17,IF(D553='Напрямки конкурса'!$L$18,'Напрямки конкурса'!$K$18,IF(D553='Напрямки конкурса'!$L$19,'Напрямки конкурса'!$K$19,IF(D553='Напрямки конкурса'!$L$20,'Напрямки конкурса'!$K$20,IF(D553='Напрямки конкурса'!$L$21,'Напрямки конкурса'!$K$21,IF(D553='Напрямки конкурса'!$L$22,'Напрямки конкурса'!$K$22,IF(D553='Напрямки конкурса'!$L$23,'Напрямки конкурса'!$K$23,IF(D553='Напрямки конкурса'!$L$24,'Напрямки конкурса'!$K$24,IF(D553='Напрямки конкурса'!$L$25,'Напрямки конкурса'!$K$25,IF(D553='Напрямки конкурса'!$L$26,'Напрямки конкурса'!$K$26,IF(D553='Напрямки конкурса'!$L$27,'Напрямки конкурса'!$K$27,IF(D553='Напрямки конкурса'!$L$28,'Напрямки конкурса'!$K$28,"")))))))))))))))))))))))))))</f>
        <v/>
      </c>
      <c r="D553" s="50"/>
      <c r="E553" s="171"/>
      <c r="F553" s="171"/>
      <c r="G553" s="171"/>
      <c r="H553" s="150" t="str">
        <f>IF(I553='Категорія витрат'!$B$2,'Категорія витрат'!$A$2,IF(I553='Категорія витрат'!$B$3,'Категорія витрат'!$A$3,IF(I553='Категорія витрат'!$B$4,'Категорія витрат'!$A$4,IF(I553='Категорія витрат'!$B$5,'Категорія витрат'!$A$5,IF(I553='Категорія витрат'!$B$6,'Категорія витрат'!$A$6,IF(I553='Категорія витрат'!$B$7,'Категорія витрат'!$A$7,IF(I553='Категорія витрат'!$B$8,'Категорія витрат'!$A$8,IF(I553='Категорія витрат'!$B$9,'Категорія витрат'!$A$9,IF(I553='Категорія витрат'!$B$10,'Категорія витрат'!$A$10,IF(I553='Категорія витрат'!$B$11,'Категорія витрат'!$A$11,IF(I553='Категорія витрат'!$B$12,'Категорія витрат'!$A$12,IF(I553='Категорія витрат'!$B$13,'Категорія витрат'!$A$13,IF(I553='Категорія витрат'!$B$14,'Категорія витрат'!$A$14,IF(I553='Категорія витрат'!$B$15,'Категорія витрат'!$A$15,IF(I553='Категорія витрат'!$B$16,'Категорія витрат'!$A$16,IF(I553='Категорія витрат'!$B$17,'Категорія витрат'!$A$17,IF(I553='Категорія витрат'!$B$18,'Категорія витрат'!$A$18,IF(I553='Категорія витрат'!$B$19,'Категорія витрат'!$A$19,IF(I553='Категорія витрат'!$B$20,'Категорія витрат'!$A$20,IF(I553='Категорія витрат'!$B$21,'Категорія витрат'!$A$21,IF(I553='Категорія витрат'!$B$22,'Категорія витрат'!$A$22,IF(I553='Категорія витрат'!$B$23,'Категорія витрат'!$A$23,IF(I553='Категорія витрат'!$B$24,'Категорія витрат'!$A$24,IF(I553='Категорія витрат'!$B$25,'Категорія витрат'!$A$25,IF(I553='Категорія витрат'!$B$26,'Категорія витрат'!$A$26,IF(I553='Категорія витрат'!$B$27,'Категорія витрат'!$A$27,IF(I553='Категорія витрат'!$B$28,'Категорія витрат'!$A$28,IF(I553='Категорія витрат'!$B$29,'Категорія витрат'!$A$29,IF(I553='Категорія витрат'!$B$30,'Категорія витрат'!$A$30,"")))))))))))))))))))))))))))))</f>
        <v/>
      </c>
      <c r="I553" s="174"/>
      <c r="J553" s="173"/>
      <c r="K553" s="176"/>
      <c r="L553" s="87">
        <f t="shared" si="265"/>
        <v>0</v>
      </c>
      <c r="M553" s="176"/>
      <c r="N553" s="178"/>
      <c r="O553" s="171"/>
      <c r="P553" s="159">
        <f>IF(J553='Категорія витрат'!$F$2,ROUND('Додаток 3._Бюджет детальний ПР'!O553*0.3676,2),IF(J553='Категорія витрат'!$F$3,ROUND('Додаток 3._Бюджет детальний ПР'!O553*0.347,2),IF(J553='Категорія витрат'!$F$4,ROUND('Додаток 3._Бюджет детальний ПР'!O553*0.347,2),IF(J553='Категорія витрат'!$F$7,ROUND('Додаток 3._Бюджет детальний ПР'!O553*0.0841,2),0))))</f>
        <v>0</v>
      </c>
      <c r="Q553" s="153">
        <f t="shared" si="240"/>
        <v>0</v>
      </c>
      <c r="R553" s="181"/>
      <c r="S553" s="181"/>
      <c r="T553" s="181"/>
      <c r="U553" s="181"/>
      <c r="V553" s="181"/>
      <c r="W553" s="181"/>
      <c r="X553" s="181"/>
      <c r="Y553" s="181"/>
      <c r="Z553" s="181"/>
      <c r="AA553" s="181"/>
      <c r="AB553" s="181"/>
      <c r="AC553" s="181"/>
      <c r="AD553" s="48">
        <f t="shared" si="241"/>
        <v>0</v>
      </c>
      <c r="AE553" s="48">
        <f t="shared" si="242"/>
        <v>0</v>
      </c>
      <c r="AF553" s="48">
        <f t="shared" si="243"/>
        <v>0</v>
      </c>
      <c r="AG553" s="48">
        <f t="shared" si="244"/>
        <v>0</v>
      </c>
      <c r="AH553" s="48">
        <f t="shared" si="245"/>
        <v>0</v>
      </c>
      <c r="AI553" s="48">
        <f t="shared" si="246"/>
        <v>0</v>
      </c>
      <c r="AJ553" s="48">
        <f t="shared" si="247"/>
        <v>0</v>
      </c>
      <c r="AK553" s="48">
        <f t="shared" si="248"/>
        <v>0</v>
      </c>
      <c r="AL553" s="181"/>
      <c r="AM553" s="181"/>
      <c r="AN553" s="77"/>
      <c r="AO553" s="176"/>
      <c r="AP553" s="87">
        <f t="shared" si="266"/>
        <v>0</v>
      </c>
      <c r="AQ553" s="176"/>
      <c r="AR553" s="178"/>
      <c r="AS553" s="171"/>
      <c r="AT553" s="159">
        <f>IF(J553='Категорія витрат'!$F$2,ROUND('Додаток 3._Бюджет детальний ПР'!AS553*0.3676,2),IF(J553='Категорія витрат'!$F$3,ROUND('Додаток 3._Бюджет детальний ПР'!AS553*0.347,2),IF(J553='Категорія витрат'!$F$4,ROUND('Додаток 3._Бюджет детальний ПР'!AS553*0.347,2),IF(J553='Категорія витрат'!$F$7,ROUND('Додаток 3._Бюджет детальний ПР'!AS553*0.0841,2),0))))</f>
        <v>0</v>
      </c>
      <c r="AU553" s="153">
        <f t="shared" si="267"/>
        <v>0</v>
      </c>
      <c r="AV553" s="181"/>
      <c r="AW553" s="181"/>
      <c r="AX553" s="181"/>
      <c r="AY553" s="181"/>
      <c r="AZ553" s="181"/>
      <c r="BA553" s="181"/>
      <c r="BB553" s="181"/>
      <c r="BC553" s="181"/>
      <c r="BD553" s="181"/>
      <c r="BE553" s="181"/>
      <c r="BF553" s="181"/>
      <c r="BG553" s="181"/>
      <c r="BH553" s="48">
        <f t="shared" si="249"/>
        <v>0</v>
      </c>
      <c r="BI553" s="48">
        <f t="shared" si="250"/>
        <v>0</v>
      </c>
      <c r="BJ553" s="48">
        <f t="shared" si="251"/>
        <v>0</v>
      </c>
      <c r="BK553" s="48">
        <f t="shared" si="252"/>
        <v>0</v>
      </c>
      <c r="BL553" s="48">
        <f t="shared" si="253"/>
        <v>0</v>
      </c>
      <c r="BM553" s="48">
        <f t="shared" si="254"/>
        <v>0</v>
      </c>
      <c r="BN553" s="48">
        <f t="shared" si="255"/>
        <v>0</v>
      </c>
      <c r="BO553" s="48">
        <f t="shared" si="256"/>
        <v>0</v>
      </c>
      <c r="BP553" s="181"/>
      <c r="BQ553" s="181"/>
      <c r="BR553" s="191"/>
      <c r="BS553" s="176"/>
      <c r="BT553" s="87">
        <f t="shared" si="268"/>
        <v>0</v>
      </c>
      <c r="BU553" s="176"/>
      <c r="BV553" s="178"/>
      <c r="BW553" s="171"/>
      <c r="BX553" s="159">
        <f>IF(J553='Категорія витрат'!$F$2,ROUND('Додаток 3._Бюджет детальний ПР'!BW553*0.3676,2),IF(J553='Категорія витрат'!$F$3,ROUND('Додаток 3._Бюджет детальний ПР'!BW553*0.347,2),IF(J553='Категорія витрат'!$F$4,ROUND('Додаток 3._Бюджет детальний ПР'!BW553*0.347,2),IF(J553='Категорія витрат'!$F$7,ROUND('Додаток 3._Бюджет детальний ПР'!BW553*0.0841,2),0))))</f>
        <v>0</v>
      </c>
      <c r="BY553" s="153">
        <f t="shared" si="269"/>
        <v>0</v>
      </c>
      <c r="BZ553" s="181"/>
      <c r="CA553" s="181"/>
      <c r="CB553" s="181"/>
      <c r="CC553" s="181"/>
      <c r="CD553" s="181"/>
      <c r="CE553" s="181"/>
      <c r="CF553" s="181"/>
      <c r="CG553" s="181"/>
      <c r="CH553" s="181"/>
      <c r="CI553" s="181"/>
      <c r="CJ553" s="181"/>
      <c r="CK553" s="181"/>
      <c r="CL553" s="48">
        <f t="shared" si="257"/>
        <v>0</v>
      </c>
      <c r="CM553" s="48">
        <f t="shared" si="258"/>
        <v>0</v>
      </c>
      <c r="CN553" s="48">
        <f t="shared" si="259"/>
        <v>0</v>
      </c>
      <c r="CO553" s="48">
        <f t="shared" si="260"/>
        <v>0</v>
      </c>
      <c r="CP553" s="48">
        <f t="shared" si="261"/>
        <v>0</v>
      </c>
      <c r="CQ553" s="48">
        <f t="shared" si="262"/>
        <v>0</v>
      </c>
      <c r="CR553" s="48">
        <f t="shared" si="263"/>
        <v>0</v>
      </c>
      <c r="CS553" s="48">
        <f t="shared" si="264"/>
        <v>0</v>
      </c>
      <c r="CT553" s="181"/>
      <c r="CU553" s="181"/>
    </row>
    <row r="554" spans="1:99" ht="20.100000000000001" customHeight="1" x14ac:dyDescent="0.25">
      <c r="A554" s="58">
        <v>550</v>
      </c>
      <c r="B554" s="58" t="str">
        <f>IF(D554='Напрямки конкурса'!$L$2,'Напрямки конкурса'!$B$2,IF(D554='Напрямки конкурса'!$L$3,'Напрямки конкурса'!$B$3,IF(D554='Напрямки конкурса'!$L$4,'Напрямки конкурса'!$B$4,IF(D554='Напрямки конкурса'!$L$5,'Напрямки конкурса'!$B$5,IF(D554='Напрямки конкурса'!$L$6,'Напрямки конкурса'!$B$6,IF(D554='Напрямки конкурса'!$L$7,'Напрямки конкурса'!$B$7,IF(D554='Напрямки конкурса'!$L$8,'Напрямки конкурса'!$B$8,IF(D554='Напрямки конкурса'!$L$9,'Напрямки конкурса'!$B$9,IF(D554='Напрямки конкурса'!$L$10,'Напрямки конкурса'!$B$10,IF(D554='Напрямки конкурса'!$L$11,'Напрямки конкурса'!$B$11,IF(D554='Напрямки конкурса'!$L$12,'Напрямки конкурса'!$B$12,IF(D554='Напрямки конкурса'!$L$13,'Напрямки конкурса'!$B$13,IF(D554='Напрямки конкурса'!$L$14,'Напрямки конкурса'!$B$14,IF(D554='Напрямки конкурса'!$L$15,'Напрямки конкурса'!$B$15,IF(D554='Напрямки конкурса'!$L$16,'Напрямки конкурса'!$B$16,IF(D554='Напрямки конкурса'!$L$17,'Напрямки конкурса'!$B$17,IF(D554='Напрямки конкурса'!$L$18,'Напрямки конкурса'!$B$18,IF(D554='Напрямки конкурса'!$L$19,'Напрямки конкурса'!$B$19,IF(D554='Напрямки конкурса'!$L$20,'Напрямки конкурса'!$B$20,IF(D554='Напрямки конкурса'!$L$21,'Напрямки конкурса'!$B$21,IF(D554='Напрямки конкурса'!$L$22,'Напрямки конкурса'!$B$22,IF(D554='Напрямки конкурса'!$L$23,'Напрямки конкурса'!$B$23,IF(D554='Напрямки конкурса'!$L$24,'Напрямки конкурса'!$B$24,IF(D554='Напрямки конкурса'!$L$25,'Напрямки конкурса'!$B$25,IF(D554='Напрямки конкурса'!$L$26,'Напрямки конкурса'!$B$26,IF(D554='Напрямки конкурса'!$L$27,'Напрямки конкурса'!$B$27,IF(D554='Напрямки конкурса'!$L$28,'Напрямки конкурса'!$B$28,"")))))))))))))))))))))))))))</f>
        <v/>
      </c>
      <c r="C554" s="59" t="str">
        <f>IF(D554='Напрямки конкурса'!$L$2,'Напрямки конкурса'!$K$2,IF(D554='Напрямки конкурса'!$L$3,'Напрямки конкурса'!$K$3,IF(D554='Напрямки конкурса'!$L$4,'Напрямки конкурса'!$K$4,IF(D554='Напрямки конкурса'!$L$5,'Напрямки конкурса'!$K$5,IF(D554='Напрямки конкурса'!$L$6,'Напрямки конкурса'!$K$6,IF(D554='Напрямки конкурса'!$L$7,'Напрямки конкурса'!$K$7,IF(D554='Напрямки конкурса'!$L$8,'Напрямки конкурса'!$K$8,IF(D554='Напрямки конкурса'!$L$9,'Напрямки конкурса'!$K$9,IF(D554='Напрямки конкурса'!$L$10,'Напрямки конкурса'!$K$10,IF(D554='Напрямки конкурса'!$L$11,'Напрямки конкурса'!$K$11,IF(D554='Напрямки конкурса'!$L$12,'Напрямки конкурса'!$K$12,IF(D554='Напрямки конкурса'!$L$13,'Напрямки конкурса'!$K$13,IF(D554='Напрямки конкурса'!$L$14,'Напрямки конкурса'!$K$14,IF(D554='Напрямки конкурса'!$L$15,'Напрямки конкурса'!$K$15,IF(D554='Напрямки конкурса'!$L$16,'Напрямки конкурса'!$K$16,IF(D554='Напрямки конкурса'!$L$17,'Напрямки конкурса'!$K$17,IF(D554='Напрямки конкурса'!$L$18,'Напрямки конкурса'!$K$18,IF(D554='Напрямки конкурса'!$L$19,'Напрямки конкурса'!$K$19,IF(D554='Напрямки конкурса'!$L$20,'Напрямки конкурса'!$K$20,IF(D554='Напрямки конкурса'!$L$21,'Напрямки конкурса'!$K$21,IF(D554='Напрямки конкурса'!$L$22,'Напрямки конкурса'!$K$22,IF(D554='Напрямки конкурса'!$L$23,'Напрямки конкурса'!$K$23,IF(D554='Напрямки конкурса'!$L$24,'Напрямки конкурса'!$K$24,IF(D554='Напрямки конкурса'!$L$25,'Напрямки конкурса'!$K$25,IF(D554='Напрямки конкурса'!$L$26,'Напрямки конкурса'!$K$26,IF(D554='Напрямки конкурса'!$L$27,'Напрямки конкурса'!$K$27,IF(D554='Напрямки конкурса'!$L$28,'Напрямки конкурса'!$K$28,"")))))))))))))))))))))))))))</f>
        <v/>
      </c>
      <c r="D554" s="50"/>
      <c r="E554" s="171"/>
      <c r="F554" s="171"/>
      <c r="G554" s="171"/>
      <c r="H554" s="150" t="str">
        <f>IF(I554='Категорія витрат'!$B$2,'Категорія витрат'!$A$2,IF(I554='Категорія витрат'!$B$3,'Категорія витрат'!$A$3,IF(I554='Категорія витрат'!$B$4,'Категорія витрат'!$A$4,IF(I554='Категорія витрат'!$B$5,'Категорія витрат'!$A$5,IF(I554='Категорія витрат'!$B$6,'Категорія витрат'!$A$6,IF(I554='Категорія витрат'!$B$7,'Категорія витрат'!$A$7,IF(I554='Категорія витрат'!$B$8,'Категорія витрат'!$A$8,IF(I554='Категорія витрат'!$B$9,'Категорія витрат'!$A$9,IF(I554='Категорія витрат'!$B$10,'Категорія витрат'!$A$10,IF(I554='Категорія витрат'!$B$11,'Категорія витрат'!$A$11,IF(I554='Категорія витрат'!$B$12,'Категорія витрат'!$A$12,IF(I554='Категорія витрат'!$B$13,'Категорія витрат'!$A$13,IF(I554='Категорія витрат'!$B$14,'Категорія витрат'!$A$14,IF(I554='Категорія витрат'!$B$15,'Категорія витрат'!$A$15,IF(I554='Категорія витрат'!$B$16,'Категорія витрат'!$A$16,IF(I554='Категорія витрат'!$B$17,'Категорія витрат'!$A$17,IF(I554='Категорія витрат'!$B$18,'Категорія витрат'!$A$18,IF(I554='Категорія витрат'!$B$19,'Категорія витрат'!$A$19,IF(I554='Категорія витрат'!$B$20,'Категорія витрат'!$A$20,IF(I554='Категорія витрат'!$B$21,'Категорія витрат'!$A$21,IF(I554='Категорія витрат'!$B$22,'Категорія витрат'!$A$22,IF(I554='Категорія витрат'!$B$23,'Категорія витрат'!$A$23,IF(I554='Категорія витрат'!$B$24,'Категорія витрат'!$A$24,IF(I554='Категорія витрат'!$B$25,'Категорія витрат'!$A$25,IF(I554='Категорія витрат'!$B$26,'Категорія витрат'!$A$26,IF(I554='Категорія витрат'!$B$27,'Категорія витрат'!$A$27,IF(I554='Категорія витрат'!$B$28,'Категорія витрат'!$A$28,IF(I554='Категорія витрат'!$B$29,'Категорія витрат'!$A$29,IF(I554='Категорія витрат'!$B$30,'Категорія витрат'!$A$30,"")))))))))))))))))))))))))))))</f>
        <v/>
      </c>
      <c r="I554" s="174"/>
      <c r="J554" s="173"/>
      <c r="K554" s="176"/>
      <c r="L554" s="87">
        <f t="shared" si="265"/>
        <v>0</v>
      </c>
      <c r="M554" s="176"/>
      <c r="N554" s="178"/>
      <c r="O554" s="171"/>
      <c r="P554" s="159">
        <f>IF(J554='Категорія витрат'!$F$2,ROUND('Додаток 3._Бюджет детальний ПР'!O554*0.3676,2),IF(J554='Категорія витрат'!$F$3,ROUND('Додаток 3._Бюджет детальний ПР'!O554*0.347,2),IF(J554='Категорія витрат'!$F$4,ROUND('Додаток 3._Бюджет детальний ПР'!O554*0.347,2),IF(J554='Категорія витрат'!$F$7,ROUND('Додаток 3._Бюджет детальний ПР'!O554*0.0841,2),0))))</f>
        <v>0</v>
      </c>
      <c r="Q554" s="153">
        <f t="shared" si="240"/>
        <v>0</v>
      </c>
      <c r="R554" s="181"/>
      <c r="S554" s="181"/>
      <c r="T554" s="181"/>
      <c r="U554" s="181"/>
      <c r="V554" s="181"/>
      <c r="W554" s="181"/>
      <c r="X554" s="181"/>
      <c r="Y554" s="181"/>
      <c r="Z554" s="181"/>
      <c r="AA554" s="181"/>
      <c r="AB554" s="181"/>
      <c r="AC554" s="181"/>
      <c r="AD554" s="48">
        <f t="shared" si="241"/>
        <v>0</v>
      </c>
      <c r="AE554" s="48">
        <f t="shared" si="242"/>
        <v>0</v>
      </c>
      <c r="AF554" s="48">
        <f t="shared" si="243"/>
        <v>0</v>
      </c>
      <c r="AG554" s="48">
        <f t="shared" si="244"/>
        <v>0</v>
      </c>
      <c r="AH554" s="48">
        <f t="shared" si="245"/>
        <v>0</v>
      </c>
      <c r="AI554" s="48">
        <f t="shared" si="246"/>
        <v>0</v>
      </c>
      <c r="AJ554" s="48">
        <f t="shared" si="247"/>
        <v>0</v>
      </c>
      <c r="AK554" s="48">
        <f t="shared" si="248"/>
        <v>0</v>
      </c>
      <c r="AL554" s="181"/>
      <c r="AM554" s="181"/>
      <c r="AN554" s="77"/>
      <c r="AO554" s="176"/>
      <c r="AP554" s="87">
        <f t="shared" si="266"/>
        <v>0</v>
      </c>
      <c r="AQ554" s="176"/>
      <c r="AR554" s="178"/>
      <c r="AS554" s="171"/>
      <c r="AT554" s="159">
        <f>IF(J554='Категорія витрат'!$F$2,ROUND('Додаток 3._Бюджет детальний ПР'!AS554*0.3676,2),IF(J554='Категорія витрат'!$F$3,ROUND('Додаток 3._Бюджет детальний ПР'!AS554*0.347,2),IF(J554='Категорія витрат'!$F$4,ROUND('Додаток 3._Бюджет детальний ПР'!AS554*0.347,2),IF(J554='Категорія витрат'!$F$7,ROUND('Додаток 3._Бюджет детальний ПР'!AS554*0.0841,2),0))))</f>
        <v>0</v>
      </c>
      <c r="AU554" s="153">
        <f t="shared" si="267"/>
        <v>0</v>
      </c>
      <c r="AV554" s="181"/>
      <c r="AW554" s="181"/>
      <c r="AX554" s="181"/>
      <c r="AY554" s="181"/>
      <c r="AZ554" s="181"/>
      <c r="BA554" s="181"/>
      <c r="BB554" s="181"/>
      <c r="BC554" s="181"/>
      <c r="BD554" s="181"/>
      <c r="BE554" s="181"/>
      <c r="BF554" s="181"/>
      <c r="BG554" s="181"/>
      <c r="BH554" s="48">
        <f t="shared" si="249"/>
        <v>0</v>
      </c>
      <c r="BI554" s="48">
        <f t="shared" si="250"/>
        <v>0</v>
      </c>
      <c r="BJ554" s="48">
        <f t="shared" si="251"/>
        <v>0</v>
      </c>
      <c r="BK554" s="48">
        <f t="shared" si="252"/>
        <v>0</v>
      </c>
      <c r="BL554" s="48">
        <f t="shared" si="253"/>
        <v>0</v>
      </c>
      <c r="BM554" s="48">
        <f t="shared" si="254"/>
        <v>0</v>
      </c>
      <c r="BN554" s="48">
        <f t="shared" si="255"/>
        <v>0</v>
      </c>
      <c r="BO554" s="48">
        <f t="shared" si="256"/>
        <v>0</v>
      </c>
      <c r="BP554" s="181"/>
      <c r="BQ554" s="181"/>
      <c r="BR554" s="191"/>
      <c r="BS554" s="176"/>
      <c r="BT554" s="87">
        <f t="shared" si="268"/>
        <v>0</v>
      </c>
      <c r="BU554" s="176"/>
      <c r="BV554" s="178"/>
      <c r="BW554" s="171"/>
      <c r="BX554" s="159">
        <f>IF(J554='Категорія витрат'!$F$2,ROUND('Додаток 3._Бюджет детальний ПР'!BW554*0.3676,2),IF(J554='Категорія витрат'!$F$3,ROUND('Додаток 3._Бюджет детальний ПР'!BW554*0.347,2),IF(J554='Категорія витрат'!$F$4,ROUND('Додаток 3._Бюджет детальний ПР'!BW554*0.347,2),IF(J554='Категорія витрат'!$F$7,ROUND('Додаток 3._Бюджет детальний ПР'!BW554*0.0841,2),0))))</f>
        <v>0</v>
      </c>
      <c r="BY554" s="153">
        <f t="shared" si="269"/>
        <v>0</v>
      </c>
      <c r="BZ554" s="181"/>
      <c r="CA554" s="181"/>
      <c r="CB554" s="181"/>
      <c r="CC554" s="181"/>
      <c r="CD554" s="181"/>
      <c r="CE554" s="181"/>
      <c r="CF554" s="181"/>
      <c r="CG554" s="181"/>
      <c r="CH554" s="181"/>
      <c r="CI554" s="181"/>
      <c r="CJ554" s="181"/>
      <c r="CK554" s="181"/>
      <c r="CL554" s="48">
        <f t="shared" si="257"/>
        <v>0</v>
      </c>
      <c r="CM554" s="48">
        <f t="shared" si="258"/>
        <v>0</v>
      </c>
      <c r="CN554" s="48">
        <f t="shared" si="259"/>
        <v>0</v>
      </c>
      <c r="CO554" s="48">
        <f t="shared" si="260"/>
        <v>0</v>
      </c>
      <c r="CP554" s="48">
        <f t="shared" si="261"/>
        <v>0</v>
      </c>
      <c r="CQ554" s="48">
        <f t="shared" si="262"/>
        <v>0</v>
      </c>
      <c r="CR554" s="48">
        <f t="shared" si="263"/>
        <v>0</v>
      </c>
      <c r="CS554" s="48">
        <f t="shared" si="264"/>
        <v>0</v>
      </c>
      <c r="CT554" s="181"/>
      <c r="CU554" s="181"/>
    </row>
    <row r="555" spans="1:99" ht="20.100000000000001" customHeight="1" x14ac:dyDescent="0.25">
      <c r="A555" s="58">
        <v>551</v>
      </c>
      <c r="B555" s="58" t="str">
        <f>IF(D555='Напрямки конкурса'!$L$2,'Напрямки конкурса'!$B$2,IF(D555='Напрямки конкурса'!$L$3,'Напрямки конкурса'!$B$3,IF(D555='Напрямки конкурса'!$L$4,'Напрямки конкурса'!$B$4,IF(D555='Напрямки конкурса'!$L$5,'Напрямки конкурса'!$B$5,IF(D555='Напрямки конкурса'!$L$6,'Напрямки конкурса'!$B$6,IF(D555='Напрямки конкурса'!$L$7,'Напрямки конкурса'!$B$7,IF(D555='Напрямки конкурса'!$L$8,'Напрямки конкурса'!$B$8,IF(D555='Напрямки конкурса'!$L$9,'Напрямки конкурса'!$B$9,IF(D555='Напрямки конкурса'!$L$10,'Напрямки конкурса'!$B$10,IF(D555='Напрямки конкурса'!$L$11,'Напрямки конкурса'!$B$11,IF(D555='Напрямки конкурса'!$L$12,'Напрямки конкурса'!$B$12,IF(D555='Напрямки конкурса'!$L$13,'Напрямки конкурса'!$B$13,IF(D555='Напрямки конкурса'!$L$14,'Напрямки конкурса'!$B$14,IF(D555='Напрямки конкурса'!$L$15,'Напрямки конкурса'!$B$15,IF(D555='Напрямки конкурса'!$L$16,'Напрямки конкурса'!$B$16,IF(D555='Напрямки конкурса'!$L$17,'Напрямки конкурса'!$B$17,IF(D555='Напрямки конкурса'!$L$18,'Напрямки конкурса'!$B$18,IF(D555='Напрямки конкурса'!$L$19,'Напрямки конкурса'!$B$19,IF(D555='Напрямки конкурса'!$L$20,'Напрямки конкурса'!$B$20,IF(D555='Напрямки конкурса'!$L$21,'Напрямки конкурса'!$B$21,IF(D555='Напрямки конкурса'!$L$22,'Напрямки конкурса'!$B$22,IF(D555='Напрямки конкурса'!$L$23,'Напрямки конкурса'!$B$23,IF(D555='Напрямки конкурса'!$L$24,'Напрямки конкурса'!$B$24,IF(D555='Напрямки конкурса'!$L$25,'Напрямки конкурса'!$B$25,IF(D555='Напрямки конкурса'!$L$26,'Напрямки конкурса'!$B$26,IF(D555='Напрямки конкурса'!$L$27,'Напрямки конкурса'!$B$27,IF(D555='Напрямки конкурса'!$L$28,'Напрямки конкурса'!$B$28,"")))))))))))))))))))))))))))</f>
        <v/>
      </c>
      <c r="C555" s="59" t="str">
        <f>IF(D555='Напрямки конкурса'!$L$2,'Напрямки конкурса'!$K$2,IF(D555='Напрямки конкурса'!$L$3,'Напрямки конкурса'!$K$3,IF(D555='Напрямки конкурса'!$L$4,'Напрямки конкурса'!$K$4,IF(D555='Напрямки конкурса'!$L$5,'Напрямки конкурса'!$K$5,IF(D555='Напрямки конкурса'!$L$6,'Напрямки конкурса'!$K$6,IF(D555='Напрямки конкурса'!$L$7,'Напрямки конкурса'!$K$7,IF(D555='Напрямки конкурса'!$L$8,'Напрямки конкурса'!$K$8,IF(D555='Напрямки конкурса'!$L$9,'Напрямки конкурса'!$K$9,IF(D555='Напрямки конкурса'!$L$10,'Напрямки конкурса'!$K$10,IF(D555='Напрямки конкурса'!$L$11,'Напрямки конкурса'!$K$11,IF(D555='Напрямки конкурса'!$L$12,'Напрямки конкурса'!$K$12,IF(D555='Напрямки конкурса'!$L$13,'Напрямки конкурса'!$K$13,IF(D555='Напрямки конкурса'!$L$14,'Напрямки конкурса'!$K$14,IF(D555='Напрямки конкурса'!$L$15,'Напрямки конкурса'!$K$15,IF(D555='Напрямки конкурса'!$L$16,'Напрямки конкурса'!$K$16,IF(D555='Напрямки конкурса'!$L$17,'Напрямки конкурса'!$K$17,IF(D555='Напрямки конкурса'!$L$18,'Напрямки конкурса'!$K$18,IF(D555='Напрямки конкурса'!$L$19,'Напрямки конкурса'!$K$19,IF(D555='Напрямки конкурса'!$L$20,'Напрямки конкурса'!$K$20,IF(D555='Напрямки конкурса'!$L$21,'Напрямки конкурса'!$K$21,IF(D555='Напрямки конкурса'!$L$22,'Напрямки конкурса'!$K$22,IF(D555='Напрямки конкурса'!$L$23,'Напрямки конкурса'!$K$23,IF(D555='Напрямки конкурса'!$L$24,'Напрямки конкурса'!$K$24,IF(D555='Напрямки конкурса'!$L$25,'Напрямки конкурса'!$K$25,IF(D555='Напрямки конкурса'!$L$26,'Напрямки конкурса'!$K$26,IF(D555='Напрямки конкурса'!$L$27,'Напрямки конкурса'!$K$27,IF(D555='Напрямки конкурса'!$L$28,'Напрямки конкурса'!$K$28,"")))))))))))))))))))))))))))</f>
        <v/>
      </c>
      <c r="D555" s="50"/>
      <c r="E555" s="171"/>
      <c r="F555" s="171"/>
      <c r="G555" s="171"/>
      <c r="H555" s="150" t="str">
        <f>IF(I555='Категорія витрат'!$B$2,'Категорія витрат'!$A$2,IF(I555='Категорія витрат'!$B$3,'Категорія витрат'!$A$3,IF(I555='Категорія витрат'!$B$4,'Категорія витрат'!$A$4,IF(I555='Категорія витрат'!$B$5,'Категорія витрат'!$A$5,IF(I555='Категорія витрат'!$B$6,'Категорія витрат'!$A$6,IF(I555='Категорія витрат'!$B$7,'Категорія витрат'!$A$7,IF(I555='Категорія витрат'!$B$8,'Категорія витрат'!$A$8,IF(I555='Категорія витрат'!$B$9,'Категорія витрат'!$A$9,IF(I555='Категорія витрат'!$B$10,'Категорія витрат'!$A$10,IF(I555='Категорія витрат'!$B$11,'Категорія витрат'!$A$11,IF(I555='Категорія витрат'!$B$12,'Категорія витрат'!$A$12,IF(I555='Категорія витрат'!$B$13,'Категорія витрат'!$A$13,IF(I555='Категорія витрат'!$B$14,'Категорія витрат'!$A$14,IF(I555='Категорія витрат'!$B$15,'Категорія витрат'!$A$15,IF(I555='Категорія витрат'!$B$16,'Категорія витрат'!$A$16,IF(I555='Категорія витрат'!$B$17,'Категорія витрат'!$A$17,IF(I555='Категорія витрат'!$B$18,'Категорія витрат'!$A$18,IF(I555='Категорія витрат'!$B$19,'Категорія витрат'!$A$19,IF(I555='Категорія витрат'!$B$20,'Категорія витрат'!$A$20,IF(I555='Категорія витрат'!$B$21,'Категорія витрат'!$A$21,IF(I555='Категорія витрат'!$B$22,'Категорія витрат'!$A$22,IF(I555='Категорія витрат'!$B$23,'Категорія витрат'!$A$23,IF(I555='Категорія витрат'!$B$24,'Категорія витрат'!$A$24,IF(I555='Категорія витрат'!$B$25,'Категорія витрат'!$A$25,IF(I555='Категорія витрат'!$B$26,'Категорія витрат'!$A$26,IF(I555='Категорія витрат'!$B$27,'Категорія витрат'!$A$27,IF(I555='Категорія витрат'!$B$28,'Категорія витрат'!$A$28,IF(I555='Категорія витрат'!$B$29,'Категорія витрат'!$A$29,IF(I555='Категорія витрат'!$B$30,'Категорія витрат'!$A$30,"")))))))))))))))))))))))))))))</f>
        <v/>
      </c>
      <c r="I555" s="174"/>
      <c r="J555" s="173"/>
      <c r="K555" s="176"/>
      <c r="L555" s="87">
        <f t="shared" si="265"/>
        <v>0</v>
      </c>
      <c r="M555" s="176"/>
      <c r="N555" s="178"/>
      <c r="O555" s="171"/>
      <c r="P555" s="159">
        <f>IF(J555='Категорія витрат'!$F$2,ROUND('Додаток 3._Бюджет детальний ПР'!O555*0.3676,2),IF(J555='Категорія витрат'!$F$3,ROUND('Додаток 3._Бюджет детальний ПР'!O555*0.347,2),IF(J555='Категорія витрат'!$F$4,ROUND('Додаток 3._Бюджет детальний ПР'!O555*0.347,2),IF(J555='Категорія витрат'!$F$7,ROUND('Додаток 3._Бюджет детальний ПР'!O555*0.0841,2),0))))</f>
        <v>0</v>
      </c>
      <c r="Q555" s="153">
        <f t="shared" si="240"/>
        <v>0</v>
      </c>
      <c r="R555" s="181"/>
      <c r="S555" s="181"/>
      <c r="T555" s="181"/>
      <c r="U555" s="181"/>
      <c r="V555" s="181"/>
      <c r="W555" s="181"/>
      <c r="X555" s="181"/>
      <c r="Y555" s="181"/>
      <c r="Z555" s="181"/>
      <c r="AA555" s="181"/>
      <c r="AB555" s="181"/>
      <c r="AC555" s="181"/>
      <c r="AD555" s="48">
        <f t="shared" si="241"/>
        <v>0</v>
      </c>
      <c r="AE555" s="48">
        <f t="shared" si="242"/>
        <v>0</v>
      </c>
      <c r="AF555" s="48">
        <f t="shared" si="243"/>
        <v>0</v>
      </c>
      <c r="AG555" s="48">
        <f t="shared" si="244"/>
        <v>0</v>
      </c>
      <c r="AH555" s="48">
        <f t="shared" si="245"/>
        <v>0</v>
      </c>
      <c r="AI555" s="48">
        <f t="shared" si="246"/>
        <v>0</v>
      </c>
      <c r="AJ555" s="48">
        <f t="shared" si="247"/>
        <v>0</v>
      </c>
      <c r="AK555" s="48">
        <f t="shared" si="248"/>
        <v>0</v>
      </c>
      <c r="AL555" s="181"/>
      <c r="AM555" s="181"/>
      <c r="AN555" s="77"/>
      <c r="AO555" s="176"/>
      <c r="AP555" s="87">
        <f t="shared" si="266"/>
        <v>0</v>
      </c>
      <c r="AQ555" s="176"/>
      <c r="AR555" s="178"/>
      <c r="AS555" s="171"/>
      <c r="AT555" s="159">
        <f>IF(J555='Категорія витрат'!$F$2,ROUND('Додаток 3._Бюджет детальний ПР'!AS555*0.3676,2),IF(J555='Категорія витрат'!$F$3,ROUND('Додаток 3._Бюджет детальний ПР'!AS555*0.347,2),IF(J555='Категорія витрат'!$F$4,ROUND('Додаток 3._Бюджет детальний ПР'!AS555*0.347,2),IF(J555='Категорія витрат'!$F$7,ROUND('Додаток 3._Бюджет детальний ПР'!AS555*0.0841,2),0))))</f>
        <v>0</v>
      </c>
      <c r="AU555" s="153">
        <f t="shared" si="267"/>
        <v>0</v>
      </c>
      <c r="AV555" s="181"/>
      <c r="AW555" s="181"/>
      <c r="AX555" s="181"/>
      <c r="AY555" s="181"/>
      <c r="AZ555" s="181"/>
      <c r="BA555" s="181"/>
      <c r="BB555" s="181"/>
      <c r="BC555" s="181"/>
      <c r="BD555" s="181"/>
      <c r="BE555" s="181"/>
      <c r="BF555" s="181"/>
      <c r="BG555" s="181"/>
      <c r="BH555" s="48">
        <f t="shared" si="249"/>
        <v>0</v>
      </c>
      <c r="BI555" s="48">
        <f t="shared" si="250"/>
        <v>0</v>
      </c>
      <c r="BJ555" s="48">
        <f t="shared" si="251"/>
        <v>0</v>
      </c>
      <c r="BK555" s="48">
        <f t="shared" si="252"/>
        <v>0</v>
      </c>
      <c r="BL555" s="48">
        <f t="shared" si="253"/>
        <v>0</v>
      </c>
      <c r="BM555" s="48">
        <f t="shared" si="254"/>
        <v>0</v>
      </c>
      <c r="BN555" s="48">
        <f t="shared" si="255"/>
        <v>0</v>
      </c>
      <c r="BO555" s="48">
        <f t="shared" si="256"/>
        <v>0</v>
      </c>
      <c r="BP555" s="181"/>
      <c r="BQ555" s="181"/>
      <c r="BR555" s="191"/>
      <c r="BS555" s="176"/>
      <c r="BT555" s="87">
        <f t="shared" si="268"/>
        <v>0</v>
      </c>
      <c r="BU555" s="176"/>
      <c r="BV555" s="178"/>
      <c r="BW555" s="171"/>
      <c r="BX555" s="159">
        <f>IF(J555='Категорія витрат'!$F$2,ROUND('Додаток 3._Бюджет детальний ПР'!BW555*0.3676,2),IF(J555='Категорія витрат'!$F$3,ROUND('Додаток 3._Бюджет детальний ПР'!BW555*0.347,2),IF(J555='Категорія витрат'!$F$4,ROUND('Додаток 3._Бюджет детальний ПР'!BW555*0.347,2),IF(J555='Категорія витрат'!$F$7,ROUND('Додаток 3._Бюджет детальний ПР'!BW555*0.0841,2),0))))</f>
        <v>0</v>
      </c>
      <c r="BY555" s="153">
        <f t="shared" si="269"/>
        <v>0</v>
      </c>
      <c r="BZ555" s="181"/>
      <c r="CA555" s="181"/>
      <c r="CB555" s="181"/>
      <c r="CC555" s="181"/>
      <c r="CD555" s="181"/>
      <c r="CE555" s="181"/>
      <c r="CF555" s="181"/>
      <c r="CG555" s="181"/>
      <c r="CH555" s="181"/>
      <c r="CI555" s="181"/>
      <c r="CJ555" s="181"/>
      <c r="CK555" s="181"/>
      <c r="CL555" s="48">
        <f t="shared" si="257"/>
        <v>0</v>
      </c>
      <c r="CM555" s="48">
        <f t="shared" si="258"/>
        <v>0</v>
      </c>
      <c r="CN555" s="48">
        <f t="shared" si="259"/>
        <v>0</v>
      </c>
      <c r="CO555" s="48">
        <f t="shared" si="260"/>
        <v>0</v>
      </c>
      <c r="CP555" s="48">
        <f t="shared" si="261"/>
        <v>0</v>
      </c>
      <c r="CQ555" s="48">
        <f t="shared" si="262"/>
        <v>0</v>
      </c>
      <c r="CR555" s="48">
        <f t="shared" si="263"/>
        <v>0</v>
      </c>
      <c r="CS555" s="48">
        <f t="shared" si="264"/>
        <v>0</v>
      </c>
      <c r="CT555" s="181"/>
      <c r="CU555" s="181"/>
    </row>
    <row r="556" spans="1:99" ht="20.100000000000001" customHeight="1" x14ac:dyDescent="0.25">
      <c r="A556" s="58">
        <v>552</v>
      </c>
      <c r="B556" s="58" t="str">
        <f>IF(D556='Напрямки конкурса'!$L$2,'Напрямки конкурса'!$B$2,IF(D556='Напрямки конкурса'!$L$3,'Напрямки конкурса'!$B$3,IF(D556='Напрямки конкурса'!$L$4,'Напрямки конкурса'!$B$4,IF(D556='Напрямки конкурса'!$L$5,'Напрямки конкурса'!$B$5,IF(D556='Напрямки конкурса'!$L$6,'Напрямки конкурса'!$B$6,IF(D556='Напрямки конкурса'!$L$7,'Напрямки конкурса'!$B$7,IF(D556='Напрямки конкурса'!$L$8,'Напрямки конкурса'!$B$8,IF(D556='Напрямки конкурса'!$L$9,'Напрямки конкурса'!$B$9,IF(D556='Напрямки конкурса'!$L$10,'Напрямки конкурса'!$B$10,IF(D556='Напрямки конкурса'!$L$11,'Напрямки конкурса'!$B$11,IF(D556='Напрямки конкурса'!$L$12,'Напрямки конкурса'!$B$12,IF(D556='Напрямки конкурса'!$L$13,'Напрямки конкурса'!$B$13,IF(D556='Напрямки конкурса'!$L$14,'Напрямки конкурса'!$B$14,IF(D556='Напрямки конкурса'!$L$15,'Напрямки конкурса'!$B$15,IF(D556='Напрямки конкурса'!$L$16,'Напрямки конкурса'!$B$16,IF(D556='Напрямки конкурса'!$L$17,'Напрямки конкурса'!$B$17,IF(D556='Напрямки конкурса'!$L$18,'Напрямки конкурса'!$B$18,IF(D556='Напрямки конкурса'!$L$19,'Напрямки конкурса'!$B$19,IF(D556='Напрямки конкурса'!$L$20,'Напрямки конкурса'!$B$20,IF(D556='Напрямки конкурса'!$L$21,'Напрямки конкурса'!$B$21,IF(D556='Напрямки конкурса'!$L$22,'Напрямки конкурса'!$B$22,IF(D556='Напрямки конкурса'!$L$23,'Напрямки конкурса'!$B$23,IF(D556='Напрямки конкурса'!$L$24,'Напрямки конкурса'!$B$24,IF(D556='Напрямки конкурса'!$L$25,'Напрямки конкурса'!$B$25,IF(D556='Напрямки конкурса'!$L$26,'Напрямки конкурса'!$B$26,IF(D556='Напрямки конкурса'!$L$27,'Напрямки конкурса'!$B$27,IF(D556='Напрямки конкурса'!$L$28,'Напрямки конкурса'!$B$28,"")))))))))))))))))))))))))))</f>
        <v/>
      </c>
      <c r="C556" s="59" t="str">
        <f>IF(D556='Напрямки конкурса'!$L$2,'Напрямки конкурса'!$K$2,IF(D556='Напрямки конкурса'!$L$3,'Напрямки конкурса'!$K$3,IF(D556='Напрямки конкурса'!$L$4,'Напрямки конкурса'!$K$4,IF(D556='Напрямки конкурса'!$L$5,'Напрямки конкурса'!$K$5,IF(D556='Напрямки конкурса'!$L$6,'Напрямки конкурса'!$K$6,IF(D556='Напрямки конкурса'!$L$7,'Напрямки конкурса'!$K$7,IF(D556='Напрямки конкурса'!$L$8,'Напрямки конкурса'!$K$8,IF(D556='Напрямки конкурса'!$L$9,'Напрямки конкурса'!$K$9,IF(D556='Напрямки конкурса'!$L$10,'Напрямки конкурса'!$K$10,IF(D556='Напрямки конкурса'!$L$11,'Напрямки конкурса'!$K$11,IF(D556='Напрямки конкурса'!$L$12,'Напрямки конкурса'!$K$12,IF(D556='Напрямки конкурса'!$L$13,'Напрямки конкурса'!$K$13,IF(D556='Напрямки конкурса'!$L$14,'Напрямки конкурса'!$K$14,IF(D556='Напрямки конкурса'!$L$15,'Напрямки конкурса'!$K$15,IF(D556='Напрямки конкурса'!$L$16,'Напрямки конкурса'!$K$16,IF(D556='Напрямки конкурса'!$L$17,'Напрямки конкурса'!$K$17,IF(D556='Напрямки конкурса'!$L$18,'Напрямки конкурса'!$K$18,IF(D556='Напрямки конкурса'!$L$19,'Напрямки конкурса'!$K$19,IF(D556='Напрямки конкурса'!$L$20,'Напрямки конкурса'!$K$20,IF(D556='Напрямки конкурса'!$L$21,'Напрямки конкурса'!$K$21,IF(D556='Напрямки конкурса'!$L$22,'Напрямки конкурса'!$K$22,IF(D556='Напрямки конкурса'!$L$23,'Напрямки конкурса'!$K$23,IF(D556='Напрямки конкурса'!$L$24,'Напрямки конкурса'!$K$24,IF(D556='Напрямки конкурса'!$L$25,'Напрямки конкурса'!$K$25,IF(D556='Напрямки конкурса'!$L$26,'Напрямки конкурса'!$K$26,IF(D556='Напрямки конкурса'!$L$27,'Напрямки конкурса'!$K$27,IF(D556='Напрямки конкурса'!$L$28,'Напрямки конкурса'!$K$28,"")))))))))))))))))))))))))))</f>
        <v/>
      </c>
      <c r="D556" s="50"/>
      <c r="E556" s="171"/>
      <c r="F556" s="171"/>
      <c r="G556" s="171"/>
      <c r="H556" s="150" t="str">
        <f>IF(I556='Категорія витрат'!$B$2,'Категорія витрат'!$A$2,IF(I556='Категорія витрат'!$B$3,'Категорія витрат'!$A$3,IF(I556='Категорія витрат'!$B$4,'Категорія витрат'!$A$4,IF(I556='Категорія витрат'!$B$5,'Категорія витрат'!$A$5,IF(I556='Категорія витрат'!$B$6,'Категорія витрат'!$A$6,IF(I556='Категорія витрат'!$B$7,'Категорія витрат'!$A$7,IF(I556='Категорія витрат'!$B$8,'Категорія витрат'!$A$8,IF(I556='Категорія витрат'!$B$9,'Категорія витрат'!$A$9,IF(I556='Категорія витрат'!$B$10,'Категорія витрат'!$A$10,IF(I556='Категорія витрат'!$B$11,'Категорія витрат'!$A$11,IF(I556='Категорія витрат'!$B$12,'Категорія витрат'!$A$12,IF(I556='Категорія витрат'!$B$13,'Категорія витрат'!$A$13,IF(I556='Категорія витрат'!$B$14,'Категорія витрат'!$A$14,IF(I556='Категорія витрат'!$B$15,'Категорія витрат'!$A$15,IF(I556='Категорія витрат'!$B$16,'Категорія витрат'!$A$16,IF(I556='Категорія витрат'!$B$17,'Категорія витрат'!$A$17,IF(I556='Категорія витрат'!$B$18,'Категорія витрат'!$A$18,IF(I556='Категорія витрат'!$B$19,'Категорія витрат'!$A$19,IF(I556='Категорія витрат'!$B$20,'Категорія витрат'!$A$20,IF(I556='Категорія витрат'!$B$21,'Категорія витрат'!$A$21,IF(I556='Категорія витрат'!$B$22,'Категорія витрат'!$A$22,IF(I556='Категорія витрат'!$B$23,'Категорія витрат'!$A$23,IF(I556='Категорія витрат'!$B$24,'Категорія витрат'!$A$24,IF(I556='Категорія витрат'!$B$25,'Категорія витрат'!$A$25,IF(I556='Категорія витрат'!$B$26,'Категорія витрат'!$A$26,IF(I556='Категорія витрат'!$B$27,'Категорія витрат'!$A$27,IF(I556='Категорія витрат'!$B$28,'Категорія витрат'!$A$28,IF(I556='Категорія витрат'!$B$29,'Категорія витрат'!$A$29,IF(I556='Категорія витрат'!$B$30,'Категорія витрат'!$A$30,"")))))))))))))))))))))))))))))</f>
        <v/>
      </c>
      <c r="I556" s="174"/>
      <c r="J556" s="173"/>
      <c r="K556" s="176"/>
      <c r="L556" s="87">
        <f t="shared" si="265"/>
        <v>0</v>
      </c>
      <c r="M556" s="176"/>
      <c r="N556" s="178"/>
      <c r="O556" s="171"/>
      <c r="P556" s="159">
        <f>IF(J556='Категорія витрат'!$F$2,ROUND('Додаток 3._Бюджет детальний ПР'!O556*0.3676,2),IF(J556='Категорія витрат'!$F$3,ROUND('Додаток 3._Бюджет детальний ПР'!O556*0.347,2),IF(J556='Категорія витрат'!$F$4,ROUND('Додаток 3._Бюджет детальний ПР'!O556*0.347,2),IF(J556='Категорія витрат'!$F$7,ROUND('Додаток 3._Бюджет детальний ПР'!O556*0.0841,2),0))))</f>
        <v>0</v>
      </c>
      <c r="Q556" s="153">
        <f t="shared" si="240"/>
        <v>0</v>
      </c>
      <c r="R556" s="181"/>
      <c r="S556" s="181"/>
      <c r="T556" s="181"/>
      <c r="U556" s="181"/>
      <c r="V556" s="181"/>
      <c r="W556" s="181"/>
      <c r="X556" s="181"/>
      <c r="Y556" s="181"/>
      <c r="Z556" s="181"/>
      <c r="AA556" s="181"/>
      <c r="AB556" s="181"/>
      <c r="AC556" s="181"/>
      <c r="AD556" s="48">
        <f t="shared" si="241"/>
        <v>0</v>
      </c>
      <c r="AE556" s="48">
        <f t="shared" si="242"/>
        <v>0</v>
      </c>
      <c r="AF556" s="48">
        <f t="shared" si="243"/>
        <v>0</v>
      </c>
      <c r="AG556" s="48">
        <f t="shared" si="244"/>
        <v>0</v>
      </c>
      <c r="AH556" s="48">
        <f t="shared" si="245"/>
        <v>0</v>
      </c>
      <c r="AI556" s="48">
        <f t="shared" si="246"/>
        <v>0</v>
      </c>
      <c r="AJ556" s="48">
        <f t="shared" si="247"/>
        <v>0</v>
      </c>
      <c r="AK556" s="48">
        <f t="shared" si="248"/>
        <v>0</v>
      </c>
      <c r="AL556" s="181"/>
      <c r="AM556" s="181"/>
      <c r="AN556" s="77"/>
      <c r="AO556" s="176"/>
      <c r="AP556" s="87">
        <f t="shared" si="266"/>
        <v>0</v>
      </c>
      <c r="AQ556" s="176"/>
      <c r="AR556" s="178"/>
      <c r="AS556" s="171"/>
      <c r="AT556" s="159">
        <f>IF(J556='Категорія витрат'!$F$2,ROUND('Додаток 3._Бюджет детальний ПР'!AS556*0.3676,2),IF(J556='Категорія витрат'!$F$3,ROUND('Додаток 3._Бюджет детальний ПР'!AS556*0.347,2),IF(J556='Категорія витрат'!$F$4,ROUND('Додаток 3._Бюджет детальний ПР'!AS556*0.347,2),IF(J556='Категорія витрат'!$F$7,ROUND('Додаток 3._Бюджет детальний ПР'!AS556*0.0841,2),0))))</f>
        <v>0</v>
      </c>
      <c r="AU556" s="153">
        <f t="shared" si="267"/>
        <v>0</v>
      </c>
      <c r="AV556" s="181"/>
      <c r="AW556" s="181"/>
      <c r="AX556" s="181"/>
      <c r="AY556" s="181"/>
      <c r="AZ556" s="181"/>
      <c r="BA556" s="181"/>
      <c r="BB556" s="181"/>
      <c r="BC556" s="181"/>
      <c r="BD556" s="181"/>
      <c r="BE556" s="181"/>
      <c r="BF556" s="181"/>
      <c r="BG556" s="181"/>
      <c r="BH556" s="48">
        <f t="shared" si="249"/>
        <v>0</v>
      </c>
      <c r="BI556" s="48">
        <f t="shared" si="250"/>
        <v>0</v>
      </c>
      <c r="BJ556" s="48">
        <f t="shared" si="251"/>
        <v>0</v>
      </c>
      <c r="BK556" s="48">
        <f t="shared" si="252"/>
        <v>0</v>
      </c>
      <c r="BL556" s="48">
        <f t="shared" si="253"/>
        <v>0</v>
      </c>
      <c r="BM556" s="48">
        <f t="shared" si="254"/>
        <v>0</v>
      </c>
      <c r="BN556" s="48">
        <f t="shared" si="255"/>
        <v>0</v>
      </c>
      <c r="BO556" s="48">
        <f t="shared" si="256"/>
        <v>0</v>
      </c>
      <c r="BP556" s="181"/>
      <c r="BQ556" s="181"/>
      <c r="BR556" s="191"/>
      <c r="BS556" s="176"/>
      <c r="BT556" s="87">
        <f t="shared" si="268"/>
        <v>0</v>
      </c>
      <c r="BU556" s="176"/>
      <c r="BV556" s="178"/>
      <c r="BW556" s="171"/>
      <c r="BX556" s="159">
        <f>IF(J556='Категорія витрат'!$F$2,ROUND('Додаток 3._Бюджет детальний ПР'!BW556*0.3676,2),IF(J556='Категорія витрат'!$F$3,ROUND('Додаток 3._Бюджет детальний ПР'!BW556*0.347,2),IF(J556='Категорія витрат'!$F$4,ROUND('Додаток 3._Бюджет детальний ПР'!BW556*0.347,2),IF(J556='Категорія витрат'!$F$7,ROUND('Додаток 3._Бюджет детальний ПР'!BW556*0.0841,2),0))))</f>
        <v>0</v>
      </c>
      <c r="BY556" s="153">
        <f t="shared" si="269"/>
        <v>0</v>
      </c>
      <c r="BZ556" s="181"/>
      <c r="CA556" s="181"/>
      <c r="CB556" s="181"/>
      <c r="CC556" s="181"/>
      <c r="CD556" s="181"/>
      <c r="CE556" s="181"/>
      <c r="CF556" s="181"/>
      <c r="CG556" s="181"/>
      <c r="CH556" s="181"/>
      <c r="CI556" s="181"/>
      <c r="CJ556" s="181"/>
      <c r="CK556" s="181"/>
      <c r="CL556" s="48">
        <f t="shared" si="257"/>
        <v>0</v>
      </c>
      <c r="CM556" s="48">
        <f t="shared" si="258"/>
        <v>0</v>
      </c>
      <c r="CN556" s="48">
        <f t="shared" si="259"/>
        <v>0</v>
      </c>
      <c r="CO556" s="48">
        <f t="shared" si="260"/>
        <v>0</v>
      </c>
      <c r="CP556" s="48">
        <f t="shared" si="261"/>
        <v>0</v>
      </c>
      <c r="CQ556" s="48">
        <f t="shared" si="262"/>
        <v>0</v>
      </c>
      <c r="CR556" s="48">
        <f t="shared" si="263"/>
        <v>0</v>
      </c>
      <c r="CS556" s="48">
        <f t="shared" si="264"/>
        <v>0</v>
      </c>
      <c r="CT556" s="181"/>
      <c r="CU556" s="181"/>
    </row>
    <row r="557" spans="1:99" ht="20.100000000000001" customHeight="1" x14ac:dyDescent="0.25">
      <c r="A557" s="58">
        <v>553</v>
      </c>
      <c r="B557" s="58" t="str">
        <f>IF(D557='Напрямки конкурса'!$L$2,'Напрямки конкурса'!$B$2,IF(D557='Напрямки конкурса'!$L$3,'Напрямки конкурса'!$B$3,IF(D557='Напрямки конкурса'!$L$4,'Напрямки конкурса'!$B$4,IF(D557='Напрямки конкурса'!$L$5,'Напрямки конкурса'!$B$5,IF(D557='Напрямки конкурса'!$L$6,'Напрямки конкурса'!$B$6,IF(D557='Напрямки конкурса'!$L$7,'Напрямки конкурса'!$B$7,IF(D557='Напрямки конкурса'!$L$8,'Напрямки конкурса'!$B$8,IF(D557='Напрямки конкурса'!$L$9,'Напрямки конкурса'!$B$9,IF(D557='Напрямки конкурса'!$L$10,'Напрямки конкурса'!$B$10,IF(D557='Напрямки конкурса'!$L$11,'Напрямки конкурса'!$B$11,IF(D557='Напрямки конкурса'!$L$12,'Напрямки конкурса'!$B$12,IF(D557='Напрямки конкурса'!$L$13,'Напрямки конкурса'!$B$13,IF(D557='Напрямки конкурса'!$L$14,'Напрямки конкурса'!$B$14,IF(D557='Напрямки конкурса'!$L$15,'Напрямки конкурса'!$B$15,IF(D557='Напрямки конкурса'!$L$16,'Напрямки конкурса'!$B$16,IF(D557='Напрямки конкурса'!$L$17,'Напрямки конкурса'!$B$17,IF(D557='Напрямки конкурса'!$L$18,'Напрямки конкурса'!$B$18,IF(D557='Напрямки конкурса'!$L$19,'Напрямки конкурса'!$B$19,IF(D557='Напрямки конкурса'!$L$20,'Напрямки конкурса'!$B$20,IF(D557='Напрямки конкурса'!$L$21,'Напрямки конкурса'!$B$21,IF(D557='Напрямки конкурса'!$L$22,'Напрямки конкурса'!$B$22,IF(D557='Напрямки конкурса'!$L$23,'Напрямки конкурса'!$B$23,IF(D557='Напрямки конкурса'!$L$24,'Напрямки конкурса'!$B$24,IF(D557='Напрямки конкурса'!$L$25,'Напрямки конкурса'!$B$25,IF(D557='Напрямки конкурса'!$L$26,'Напрямки конкурса'!$B$26,IF(D557='Напрямки конкурса'!$L$27,'Напрямки конкурса'!$B$27,IF(D557='Напрямки конкурса'!$L$28,'Напрямки конкурса'!$B$28,"")))))))))))))))))))))))))))</f>
        <v/>
      </c>
      <c r="C557" s="59" t="str">
        <f>IF(D557='Напрямки конкурса'!$L$2,'Напрямки конкурса'!$K$2,IF(D557='Напрямки конкурса'!$L$3,'Напрямки конкурса'!$K$3,IF(D557='Напрямки конкурса'!$L$4,'Напрямки конкурса'!$K$4,IF(D557='Напрямки конкурса'!$L$5,'Напрямки конкурса'!$K$5,IF(D557='Напрямки конкурса'!$L$6,'Напрямки конкурса'!$K$6,IF(D557='Напрямки конкурса'!$L$7,'Напрямки конкурса'!$K$7,IF(D557='Напрямки конкурса'!$L$8,'Напрямки конкурса'!$K$8,IF(D557='Напрямки конкурса'!$L$9,'Напрямки конкурса'!$K$9,IF(D557='Напрямки конкурса'!$L$10,'Напрямки конкурса'!$K$10,IF(D557='Напрямки конкурса'!$L$11,'Напрямки конкурса'!$K$11,IF(D557='Напрямки конкурса'!$L$12,'Напрямки конкурса'!$K$12,IF(D557='Напрямки конкурса'!$L$13,'Напрямки конкурса'!$K$13,IF(D557='Напрямки конкурса'!$L$14,'Напрямки конкурса'!$K$14,IF(D557='Напрямки конкурса'!$L$15,'Напрямки конкурса'!$K$15,IF(D557='Напрямки конкурса'!$L$16,'Напрямки конкурса'!$K$16,IF(D557='Напрямки конкурса'!$L$17,'Напрямки конкурса'!$K$17,IF(D557='Напрямки конкурса'!$L$18,'Напрямки конкурса'!$K$18,IF(D557='Напрямки конкурса'!$L$19,'Напрямки конкурса'!$K$19,IF(D557='Напрямки конкурса'!$L$20,'Напрямки конкурса'!$K$20,IF(D557='Напрямки конкурса'!$L$21,'Напрямки конкурса'!$K$21,IF(D557='Напрямки конкурса'!$L$22,'Напрямки конкурса'!$K$22,IF(D557='Напрямки конкурса'!$L$23,'Напрямки конкурса'!$K$23,IF(D557='Напрямки конкурса'!$L$24,'Напрямки конкурса'!$K$24,IF(D557='Напрямки конкурса'!$L$25,'Напрямки конкурса'!$K$25,IF(D557='Напрямки конкурса'!$L$26,'Напрямки конкурса'!$K$26,IF(D557='Напрямки конкурса'!$L$27,'Напрямки конкурса'!$K$27,IF(D557='Напрямки конкурса'!$L$28,'Напрямки конкурса'!$K$28,"")))))))))))))))))))))))))))</f>
        <v/>
      </c>
      <c r="D557" s="50"/>
      <c r="E557" s="171"/>
      <c r="F557" s="171"/>
      <c r="G557" s="171"/>
      <c r="H557" s="150" t="str">
        <f>IF(I557='Категорія витрат'!$B$2,'Категорія витрат'!$A$2,IF(I557='Категорія витрат'!$B$3,'Категорія витрат'!$A$3,IF(I557='Категорія витрат'!$B$4,'Категорія витрат'!$A$4,IF(I557='Категорія витрат'!$B$5,'Категорія витрат'!$A$5,IF(I557='Категорія витрат'!$B$6,'Категорія витрат'!$A$6,IF(I557='Категорія витрат'!$B$7,'Категорія витрат'!$A$7,IF(I557='Категорія витрат'!$B$8,'Категорія витрат'!$A$8,IF(I557='Категорія витрат'!$B$9,'Категорія витрат'!$A$9,IF(I557='Категорія витрат'!$B$10,'Категорія витрат'!$A$10,IF(I557='Категорія витрат'!$B$11,'Категорія витрат'!$A$11,IF(I557='Категорія витрат'!$B$12,'Категорія витрат'!$A$12,IF(I557='Категорія витрат'!$B$13,'Категорія витрат'!$A$13,IF(I557='Категорія витрат'!$B$14,'Категорія витрат'!$A$14,IF(I557='Категорія витрат'!$B$15,'Категорія витрат'!$A$15,IF(I557='Категорія витрат'!$B$16,'Категорія витрат'!$A$16,IF(I557='Категорія витрат'!$B$17,'Категорія витрат'!$A$17,IF(I557='Категорія витрат'!$B$18,'Категорія витрат'!$A$18,IF(I557='Категорія витрат'!$B$19,'Категорія витрат'!$A$19,IF(I557='Категорія витрат'!$B$20,'Категорія витрат'!$A$20,IF(I557='Категорія витрат'!$B$21,'Категорія витрат'!$A$21,IF(I557='Категорія витрат'!$B$22,'Категорія витрат'!$A$22,IF(I557='Категорія витрат'!$B$23,'Категорія витрат'!$A$23,IF(I557='Категорія витрат'!$B$24,'Категорія витрат'!$A$24,IF(I557='Категорія витрат'!$B$25,'Категорія витрат'!$A$25,IF(I557='Категорія витрат'!$B$26,'Категорія витрат'!$A$26,IF(I557='Категорія витрат'!$B$27,'Категорія витрат'!$A$27,IF(I557='Категорія витрат'!$B$28,'Категорія витрат'!$A$28,IF(I557='Категорія витрат'!$B$29,'Категорія витрат'!$A$29,IF(I557='Категорія витрат'!$B$30,'Категорія витрат'!$A$30,"")))))))))))))))))))))))))))))</f>
        <v/>
      </c>
      <c r="I557" s="174"/>
      <c r="J557" s="173"/>
      <c r="K557" s="176"/>
      <c r="L557" s="87">
        <f t="shared" si="265"/>
        <v>0</v>
      </c>
      <c r="M557" s="176"/>
      <c r="N557" s="178"/>
      <c r="O557" s="171"/>
      <c r="P557" s="159">
        <f>IF(J557='Категорія витрат'!$F$2,ROUND('Додаток 3._Бюджет детальний ПР'!O557*0.3676,2),IF(J557='Категорія витрат'!$F$3,ROUND('Додаток 3._Бюджет детальний ПР'!O557*0.347,2),IF(J557='Категорія витрат'!$F$4,ROUND('Додаток 3._Бюджет детальний ПР'!O557*0.347,2),IF(J557='Категорія витрат'!$F$7,ROUND('Додаток 3._Бюджет детальний ПР'!O557*0.0841,2),0))))</f>
        <v>0</v>
      </c>
      <c r="Q557" s="153">
        <f t="shared" ref="Q557:Q620" si="270">(O557+P557)*L557</f>
        <v>0</v>
      </c>
      <c r="R557" s="181"/>
      <c r="S557" s="181"/>
      <c r="T557" s="181"/>
      <c r="U557" s="181"/>
      <c r="V557" s="181"/>
      <c r="W557" s="181"/>
      <c r="X557" s="181"/>
      <c r="Y557" s="181"/>
      <c r="Z557" s="181"/>
      <c r="AA557" s="181"/>
      <c r="AB557" s="181"/>
      <c r="AC557" s="181"/>
      <c r="AD557" s="48">
        <f t="shared" si="241"/>
        <v>0</v>
      </c>
      <c r="AE557" s="48">
        <f t="shared" si="242"/>
        <v>0</v>
      </c>
      <c r="AF557" s="48">
        <f t="shared" si="243"/>
        <v>0</v>
      </c>
      <c r="AG557" s="48">
        <f t="shared" si="244"/>
        <v>0</v>
      </c>
      <c r="AH557" s="48">
        <f t="shared" si="245"/>
        <v>0</v>
      </c>
      <c r="AI557" s="48">
        <f t="shared" si="246"/>
        <v>0</v>
      </c>
      <c r="AJ557" s="48">
        <f t="shared" si="247"/>
        <v>0</v>
      </c>
      <c r="AK557" s="48">
        <f t="shared" si="248"/>
        <v>0</v>
      </c>
      <c r="AL557" s="181"/>
      <c r="AM557" s="181"/>
      <c r="AN557" s="77"/>
      <c r="AO557" s="176"/>
      <c r="AP557" s="87">
        <f t="shared" si="266"/>
        <v>0</v>
      </c>
      <c r="AQ557" s="176"/>
      <c r="AR557" s="178"/>
      <c r="AS557" s="171"/>
      <c r="AT557" s="159">
        <f>IF(J557='Категорія витрат'!$F$2,ROUND('Додаток 3._Бюджет детальний ПР'!AS557*0.3676,2),IF(J557='Категорія витрат'!$F$3,ROUND('Додаток 3._Бюджет детальний ПР'!AS557*0.347,2),IF(J557='Категорія витрат'!$F$4,ROUND('Додаток 3._Бюджет детальний ПР'!AS557*0.347,2),IF(J557='Категорія витрат'!$F$7,ROUND('Додаток 3._Бюджет детальний ПР'!AS557*0.0841,2),0))))</f>
        <v>0</v>
      </c>
      <c r="AU557" s="153">
        <f t="shared" si="267"/>
        <v>0</v>
      </c>
      <c r="AV557" s="181"/>
      <c r="AW557" s="181"/>
      <c r="AX557" s="181"/>
      <c r="AY557" s="181"/>
      <c r="AZ557" s="181"/>
      <c r="BA557" s="181"/>
      <c r="BB557" s="181"/>
      <c r="BC557" s="181"/>
      <c r="BD557" s="181"/>
      <c r="BE557" s="181"/>
      <c r="BF557" s="181"/>
      <c r="BG557" s="181"/>
      <c r="BH557" s="48">
        <f t="shared" si="249"/>
        <v>0</v>
      </c>
      <c r="BI557" s="48">
        <f t="shared" si="250"/>
        <v>0</v>
      </c>
      <c r="BJ557" s="48">
        <f t="shared" si="251"/>
        <v>0</v>
      </c>
      <c r="BK557" s="48">
        <f t="shared" si="252"/>
        <v>0</v>
      </c>
      <c r="BL557" s="48">
        <f t="shared" si="253"/>
        <v>0</v>
      </c>
      <c r="BM557" s="48">
        <f t="shared" si="254"/>
        <v>0</v>
      </c>
      <c r="BN557" s="48">
        <f t="shared" si="255"/>
        <v>0</v>
      </c>
      <c r="BO557" s="48">
        <f t="shared" si="256"/>
        <v>0</v>
      </c>
      <c r="BP557" s="181"/>
      <c r="BQ557" s="181"/>
      <c r="BR557" s="191"/>
      <c r="BS557" s="176"/>
      <c r="BT557" s="87">
        <f t="shared" si="268"/>
        <v>0</v>
      </c>
      <c r="BU557" s="176"/>
      <c r="BV557" s="178"/>
      <c r="BW557" s="171"/>
      <c r="BX557" s="159">
        <f>IF(J557='Категорія витрат'!$F$2,ROUND('Додаток 3._Бюджет детальний ПР'!BW557*0.3676,2),IF(J557='Категорія витрат'!$F$3,ROUND('Додаток 3._Бюджет детальний ПР'!BW557*0.347,2),IF(J557='Категорія витрат'!$F$4,ROUND('Додаток 3._Бюджет детальний ПР'!BW557*0.347,2),IF(J557='Категорія витрат'!$F$7,ROUND('Додаток 3._Бюджет детальний ПР'!BW557*0.0841,2),0))))</f>
        <v>0</v>
      </c>
      <c r="BY557" s="153">
        <f t="shared" si="269"/>
        <v>0</v>
      </c>
      <c r="BZ557" s="181"/>
      <c r="CA557" s="181"/>
      <c r="CB557" s="181"/>
      <c r="CC557" s="181"/>
      <c r="CD557" s="181"/>
      <c r="CE557" s="181"/>
      <c r="CF557" s="181"/>
      <c r="CG557" s="181"/>
      <c r="CH557" s="181"/>
      <c r="CI557" s="181"/>
      <c r="CJ557" s="181"/>
      <c r="CK557" s="181"/>
      <c r="CL557" s="48">
        <f t="shared" si="257"/>
        <v>0</v>
      </c>
      <c r="CM557" s="48">
        <f t="shared" si="258"/>
        <v>0</v>
      </c>
      <c r="CN557" s="48">
        <f t="shared" si="259"/>
        <v>0</v>
      </c>
      <c r="CO557" s="48">
        <f t="shared" si="260"/>
        <v>0</v>
      </c>
      <c r="CP557" s="48">
        <f t="shared" si="261"/>
        <v>0</v>
      </c>
      <c r="CQ557" s="48">
        <f t="shared" si="262"/>
        <v>0</v>
      </c>
      <c r="CR557" s="48">
        <f t="shared" si="263"/>
        <v>0</v>
      </c>
      <c r="CS557" s="48">
        <f t="shared" si="264"/>
        <v>0</v>
      </c>
      <c r="CT557" s="181"/>
      <c r="CU557" s="181"/>
    </row>
    <row r="558" spans="1:99" ht="20.100000000000001" customHeight="1" x14ac:dyDescent="0.25">
      <c r="A558" s="58">
        <v>554</v>
      </c>
      <c r="B558" s="58" t="str">
        <f>IF(D558='Напрямки конкурса'!$L$2,'Напрямки конкурса'!$B$2,IF(D558='Напрямки конкурса'!$L$3,'Напрямки конкурса'!$B$3,IF(D558='Напрямки конкурса'!$L$4,'Напрямки конкурса'!$B$4,IF(D558='Напрямки конкурса'!$L$5,'Напрямки конкурса'!$B$5,IF(D558='Напрямки конкурса'!$L$6,'Напрямки конкурса'!$B$6,IF(D558='Напрямки конкурса'!$L$7,'Напрямки конкурса'!$B$7,IF(D558='Напрямки конкурса'!$L$8,'Напрямки конкурса'!$B$8,IF(D558='Напрямки конкурса'!$L$9,'Напрямки конкурса'!$B$9,IF(D558='Напрямки конкурса'!$L$10,'Напрямки конкурса'!$B$10,IF(D558='Напрямки конкурса'!$L$11,'Напрямки конкурса'!$B$11,IF(D558='Напрямки конкурса'!$L$12,'Напрямки конкурса'!$B$12,IF(D558='Напрямки конкурса'!$L$13,'Напрямки конкурса'!$B$13,IF(D558='Напрямки конкурса'!$L$14,'Напрямки конкурса'!$B$14,IF(D558='Напрямки конкурса'!$L$15,'Напрямки конкурса'!$B$15,IF(D558='Напрямки конкурса'!$L$16,'Напрямки конкурса'!$B$16,IF(D558='Напрямки конкурса'!$L$17,'Напрямки конкурса'!$B$17,IF(D558='Напрямки конкурса'!$L$18,'Напрямки конкурса'!$B$18,IF(D558='Напрямки конкурса'!$L$19,'Напрямки конкурса'!$B$19,IF(D558='Напрямки конкурса'!$L$20,'Напрямки конкурса'!$B$20,IF(D558='Напрямки конкурса'!$L$21,'Напрямки конкурса'!$B$21,IF(D558='Напрямки конкурса'!$L$22,'Напрямки конкурса'!$B$22,IF(D558='Напрямки конкурса'!$L$23,'Напрямки конкурса'!$B$23,IF(D558='Напрямки конкурса'!$L$24,'Напрямки конкурса'!$B$24,IF(D558='Напрямки конкурса'!$L$25,'Напрямки конкурса'!$B$25,IF(D558='Напрямки конкурса'!$L$26,'Напрямки конкурса'!$B$26,IF(D558='Напрямки конкурса'!$L$27,'Напрямки конкурса'!$B$27,IF(D558='Напрямки конкурса'!$L$28,'Напрямки конкурса'!$B$28,"")))))))))))))))))))))))))))</f>
        <v/>
      </c>
      <c r="C558" s="59" t="str">
        <f>IF(D558='Напрямки конкурса'!$L$2,'Напрямки конкурса'!$K$2,IF(D558='Напрямки конкурса'!$L$3,'Напрямки конкурса'!$K$3,IF(D558='Напрямки конкурса'!$L$4,'Напрямки конкурса'!$K$4,IF(D558='Напрямки конкурса'!$L$5,'Напрямки конкурса'!$K$5,IF(D558='Напрямки конкурса'!$L$6,'Напрямки конкурса'!$K$6,IF(D558='Напрямки конкурса'!$L$7,'Напрямки конкурса'!$K$7,IF(D558='Напрямки конкурса'!$L$8,'Напрямки конкурса'!$K$8,IF(D558='Напрямки конкурса'!$L$9,'Напрямки конкурса'!$K$9,IF(D558='Напрямки конкурса'!$L$10,'Напрямки конкурса'!$K$10,IF(D558='Напрямки конкурса'!$L$11,'Напрямки конкурса'!$K$11,IF(D558='Напрямки конкурса'!$L$12,'Напрямки конкурса'!$K$12,IF(D558='Напрямки конкурса'!$L$13,'Напрямки конкурса'!$K$13,IF(D558='Напрямки конкурса'!$L$14,'Напрямки конкурса'!$K$14,IF(D558='Напрямки конкурса'!$L$15,'Напрямки конкурса'!$K$15,IF(D558='Напрямки конкурса'!$L$16,'Напрямки конкурса'!$K$16,IF(D558='Напрямки конкурса'!$L$17,'Напрямки конкурса'!$K$17,IF(D558='Напрямки конкурса'!$L$18,'Напрямки конкурса'!$K$18,IF(D558='Напрямки конкурса'!$L$19,'Напрямки конкурса'!$K$19,IF(D558='Напрямки конкурса'!$L$20,'Напрямки конкурса'!$K$20,IF(D558='Напрямки конкурса'!$L$21,'Напрямки конкурса'!$K$21,IF(D558='Напрямки конкурса'!$L$22,'Напрямки конкурса'!$K$22,IF(D558='Напрямки конкурса'!$L$23,'Напрямки конкурса'!$K$23,IF(D558='Напрямки конкурса'!$L$24,'Напрямки конкурса'!$K$24,IF(D558='Напрямки конкурса'!$L$25,'Напрямки конкурса'!$K$25,IF(D558='Напрямки конкурса'!$L$26,'Напрямки конкурса'!$K$26,IF(D558='Напрямки конкурса'!$L$27,'Напрямки конкурса'!$K$27,IF(D558='Напрямки конкурса'!$L$28,'Напрямки конкурса'!$K$28,"")))))))))))))))))))))))))))</f>
        <v/>
      </c>
      <c r="D558" s="50"/>
      <c r="E558" s="171"/>
      <c r="F558" s="171"/>
      <c r="G558" s="171"/>
      <c r="H558" s="150" t="str">
        <f>IF(I558='Категорія витрат'!$B$2,'Категорія витрат'!$A$2,IF(I558='Категорія витрат'!$B$3,'Категорія витрат'!$A$3,IF(I558='Категорія витрат'!$B$4,'Категорія витрат'!$A$4,IF(I558='Категорія витрат'!$B$5,'Категорія витрат'!$A$5,IF(I558='Категорія витрат'!$B$6,'Категорія витрат'!$A$6,IF(I558='Категорія витрат'!$B$7,'Категорія витрат'!$A$7,IF(I558='Категорія витрат'!$B$8,'Категорія витрат'!$A$8,IF(I558='Категорія витрат'!$B$9,'Категорія витрат'!$A$9,IF(I558='Категорія витрат'!$B$10,'Категорія витрат'!$A$10,IF(I558='Категорія витрат'!$B$11,'Категорія витрат'!$A$11,IF(I558='Категорія витрат'!$B$12,'Категорія витрат'!$A$12,IF(I558='Категорія витрат'!$B$13,'Категорія витрат'!$A$13,IF(I558='Категорія витрат'!$B$14,'Категорія витрат'!$A$14,IF(I558='Категорія витрат'!$B$15,'Категорія витрат'!$A$15,IF(I558='Категорія витрат'!$B$16,'Категорія витрат'!$A$16,IF(I558='Категорія витрат'!$B$17,'Категорія витрат'!$A$17,IF(I558='Категорія витрат'!$B$18,'Категорія витрат'!$A$18,IF(I558='Категорія витрат'!$B$19,'Категорія витрат'!$A$19,IF(I558='Категорія витрат'!$B$20,'Категорія витрат'!$A$20,IF(I558='Категорія витрат'!$B$21,'Категорія витрат'!$A$21,IF(I558='Категорія витрат'!$B$22,'Категорія витрат'!$A$22,IF(I558='Категорія витрат'!$B$23,'Категорія витрат'!$A$23,IF(I558='Категорія витрат'!$B$24,'Категорія витрат'!$A$24,IF(I558='Категорія витрат'!$B$25,'Категорія витрат'!$A$25,IF(I558='Категорія витрат'!$B$26,'Категорія витрат'!$A$26,IF(I558='Категорія витрат'!$B$27,'Категорія витрат'!$A$27,IF(I558='Категорія витрат'!$B$28,'Категорія витрат'!$A$28,IF(I558='Категорія витрат'!$B$29,'Категорія витрат'!$A$29,IF(I558='Категорія витрат'!$B$30,'Категорія витрат'!$A$30,"")))))))))))))))))))))))))))))</f>
        <v/>
      </c>
      <c r="I558" s="174"/>
      <c r="J558" s="173"/>
      <c r="K558" s="176"/>
      <c r="L558" s="87">
        <f t="shared" si="265"/>
        <v>0</v>
      </c>
      <c r="M558" s="176"/>
      <c r="N558" s="178"/>
      <c r="O558" s="171"/>
      <c r="P558" s="159">
        <f>IF(J558='Категорія витрат'!$F$2,ROUND('Додаток 3._Бюджет детальний ПР'!O558*0.3676,2),IF(J558='Категорія витрат'!$F$3,ROUND('Додаток 3._Бюджет детальний ПР'!O558*0.347,2),IF(J558='Категорія витрат'!$F$4,ROUND('Додаток 3._Бюджет детальний ПР'!O558*0.347,2),IF(J558='Категорія витрат'!$F$7,ROUND('Додаток 3._Бюджет детальний ПР'!O558*0.0841,2),0))))</f>
        <v>0</v>
      </c>
      <c r="Q558" s="153">
        <f t="shared" si="270"/>
        <v>0</v>
      </c>
      <c r="R558" s="181"/>
      <c r="S558" s="181"/>
      <c r="T558" s="181"/>
      <c r="U558" s="181"/>
      <c r="V558" s="181"/>
      <c r="W558" s="181"/>
      <c r="X558" s="181"/>
      <c r="Y558" s="181"/>
      <c r="Z558" s="181"/>
      <c r="AA558" s="181"/>
      <c r="AB558" s="181"/>
      <c r="AC558" s="181"/>
      <c r="AD558" s="48">
        <f t="shared" si="241"/>
        <v>0</v>
      </c>
      <c r="AE558" s="48">
        <f t="shared" si="242"/>
        <v>0</v>
      </c>
      <c r="AF558" s="48">
        <f t="shared" si="243"/>
        <v>0</v>
      </c>
      <c r="AG558" s="48">
        <f t="shared" si="244"/>
        <v>0</v>
      </c>
      <c r="AH558" s="48">
        <f t="shared" si="245"/>
        <v>0</v>
      </c>
      <c r="AI558" s="48">
        <f t="shared" si="246"/>
        <v>0</v>
      </c>
      <c r="AJ558" s="48">
        <f t="shared" si="247"/>
        <v>0</v>
      </c>
      <c r="AK558" s="48">
        <f t="shared" si="248"/>
        <v>0</v>
      </c>
      <c r="AL558" s="181"/>
      <c r="AM558" s="181"/>
      <c r="AN558" s="77"/>
      <c r="AO558" s="176"/>
      <c r="AP558" s="87">
        <f t="shared" si="266"/>
        <v>0</v>
      </c>
      <c r="AQ558" s="176"/>
      <c r="AR558" s="178"/>
      <c r="AS558" s="171"/>
      <c r="AT558" s="159">
        <f>IF(J558='Категорія витрат'!$F$2,ROUND('Додаток 3._Бюджет детальний ПР'!AS558*0.3676,2),IF(J558='Категорія витрат'!$F$3,ROUND('Додаток 3._Бюджет детальний ПР'!AS558*0.347,2),IF(J558='Категорія витрат'!$F$4,ROUND('Додаток 3._Бюджет детальний ПР'!AS558*0.347,2),IF(J558='Категорія витрат'!$F$7,ROUND('Додаток 3._Бюджет детальний ПР'!AS558*0.0841,2),0))))</f>
        <v>0</v>
      </c>
      <c r="AU558" s="153">
        <f t="shared" si="267"/>
        <v>0</v>
      </c>
      <c r="AV558" s="181"/>
      <c r="AW558" s="181"/>
      <c r="AX558" s="181"/>
      <c r="AY558" s="181"/>
      <c r="AZ558" s="181"/>
      <c r="BA558" s="181"/>
      <c r="BB558" s="181"/>
      <c r="BC558" s="181"/>
      <c r="BD558" s="181"/>
      <c r="BE558" s="181"/>
      <c r="BF558" s="181"/>
      <c r="BG558" s="181"/>
      <c r="BH558" s="48">
        <f t="shared" si="249"/>
        <v>0</v>
      </c>
      <c r="BI558" s="48">
        <f t="shared" si="250"/>
        <v>0</v>
      </c>
      <c r="BJ558" s="48">
        <f t="shared" si="251"/>
        <v>0</v>
      </c>
      <c r="BK558" s="48">
        <f t="shared" si="252"/>
        <v>0</v>
      </c>
      <c r="BL558" s="48">
        <f t="shared" si="253"/>
        <v>0</v>
      </c>
      <c r="BM558" s="48">
        <f t="shared" si="254"/>
        <v>0</v>
      </c>
      <c r="BN558" s="48">
        <f t="shared" si="255"/>
        <v>0</v>
      </c>
      <c r="BO558" s="48">
        <f t="shared" si="256"/>
        <v>0</v>
      </c>
      <c r="BP558" s="181"/>
      <c r="BQ558" s="181"/>
      <c r="BR558" s="191"/>
      <c r="BS558" s="176"/>
      <c r="BT558" s="87">
        <f t="shared" si="268"/>
        <v>0</v>
      </c>
      <c r="BU558" s="176"/>
      <c r="BV558" s="178"/>
      <c r="BW558" s="171"/>
      <c r="BX558" s="159">
        <f>IF(J558='Категорія витрат'!$F$2,ROUND('Додаток 3._Бюджет детальний ПР'!BW558*0.3676,2),IF(J558='Категорія витрат'!$F$3,ROUND('Додаток 3._Бюджет детальний ПР'!BW558*0.347,2),IF(J558='Категорія витрат'!$F$4,ROUND('Додаток 3._Бюджет детальний ПР'!BW558*0.347,2),IF(J558='Категорія витрат'!$F$7,ROUND('Додаток 3._Бюджет детальний ПР'!BW558*0.0841,2),0))))</f>
        <v>0</v>
      </c>
      <c r="BY558" s="153">
        <f t="shared" si="269"/>
        <v>0</v>
      </c>
      <c r="BZ558" s="181"/>
      <c r="CA558" s="181"/>
      <c r="CB558" s="181"/>
      <c r="CC558" s="181"/>
      <c r="CD558" s="181"/>
      <c r="CE558" s="181"/>
      <c r="CF558" s="181"/>
      <c r="CG558" s="181"/>
      <c r="CH558" s="181"/>
      <c r="CI558" s="181"/>
      <c r="CJ558" s="181"/>
      <c r="CK558" s="181"/>
      <c r="CL558" s="48">
        <f t="shared" si="257"/>
        <v>0</v>
      </c>
      <c r="CM558" s="48">
        <f t="shared" si="258"/>
        <v>0</v>
      </c>
      <c r="CN558" s="48">
        <f t="shared" si="259"/>
        <v>0</v>
      </c>
      <c r="CO558" s="48">
        <f t="shared" si="260"/>
        <v>0</v>
      </c>
      <c r="CP558" s="48">
        <f t="shared" si="261"/>
        <v>0</v>
      </c>
      <c r="CQ558" s="48">
        <f t="shared" si="262"/>
        <v>0</v>
      </c>
      <c r="CR558" s="48">
        <f t="shared" si="263"/>
        <v>0</v>
      </c>
      <c r="CS558" s="48">
        <f t="shared" si="264"/>
        <v>0</v>
      </c>
      <c r="CT558" s="181"/>
      <c r="CU558" s="181"/>
    </row>
    <row r="559" spans="1:99" ht="20.100000000000001" customHeight="1" x14ac:dyDescent="0.25">
      <c r="A559" s="58">
        <v>555</v>
      </c>
      <c r="B559" s="58" t="str">
        <f>IF(D559='Напрямки конкурса'!$L$2,'Напрямки конкурса'!$B$2,IF(D559='Напрямки конкурса'!$L$3,'Напрямки конкурса'!$B$3,IF(D559='Напрямки конкурса'!$L$4,'Напрямки конкурса'!$B$4,IF(D559='Напрямки конкурса'!$L$5,'Напрямки конкурса'!$B$5,IF(D559='Напрямки конкурса'!$L$6,'Напрямки конкурса'!$B$6,IF(D559='Напрямки конкурса'!$L$7,'Напрямки конкурса'!$B$7,IF(D559='Напрямки конкурса'!$L$8,'Напрямки конкурса'!$B$8,IF(D559='Напрямки конкурса'!$L$9,'Напрямки конкурса'!$B$9,IF(D559='Напрямки конкурса'!$L$10,'Напрямки конкурса'!$B$10,IF(D559='Напрямки конкурса'!$L$11,'Напрямки конкурса'!$B$11,IF(D559='Напрямки конкурса'!$L$12,'Напрямки конкурса'!$B$12,IF(D559='Напрямки конкурса'!$L$13,'Напрямки конкурса'!$B$13,IF(D559='Напрямки конкурса'!$L$14,'Напрямки конкурса'!$B$14,IF(D559='Напрямки конкурса'!$L$15,'Напрямки конкурса'!$B$15,IF(D559='Напрямки конкурса'!$L$16,'Напрямки конкурса'!$B$16,IF(D559='Напрямки конкурса'!$L$17,'Напрямки конкурса'!$B$17,IF(D559='Напрямки конкурса'!$L$18,'Напрямки конкурса'!$B$18,IF(D559='Напрямки конкурса'!$L$19,'Напрямки конкурса'!$B$19,IF(D559='Напрямки конкурса'!$L$20,'Напрямки конкурса'!$B$20,IF(D559='Напрямки конкурса'!$L$21,'Напрямки конкурса'!$B$21,IF(D559='Напрямки конкурса'!$L$22,'Напрямки конкурса'!$B$22,IF(D559='Напрямки конкурса'!$L$23,'Напрямки конкурса'!$B$23,IF(D559='Напрямки конкурса'!$L$24,'Напрямки конкурса'!$B$24,IF(D559='Напрямки конкурса'!$L$25,'Напрямки конкурса'!$B$25,IF(D559='Напрямки конкурса'!$L$26,'Напрямки конкурса'!$B$26,IF(D559='Напрямки конкурса'!$L$27,'Напрямки конкурса'!$B$27,IF(D559='Напрямки конкурса'!$L$28,'Напрямки конкурса'!$B$28,"")))))))))))))))))))))))))))</f>
        <v/>
      </c>
      <c r="C559" s="59" t="str">
        <f>IF(D559='Напрямки конкурса'!$L$2,'Напрямки конкурса'!$K$2,IF(D559='Напрямки конкурса'!$L$3,'Напрямки конкурса'!$K$3,IF(D559='Напрямки конкурса'!$L$4,'Напрямки конкурса'!$K$4,IF(D559='Напрямки конкурса'!$L$5,'Напрямки конкурса'!$K$5,IF(D559='Напрямки конкурса'!$L$6,'Напрямки конкурса'!$K$6,IF(D559='Напрямки конкурса'!$L$7,'Напрямки конкурса'!$K$7,IF(D559='Напрямки конкурса'!$L$8,'Напрямки конкурса'!$K$8,IF(D559='Напрямки конкурса'!$L$9,'Напрямки конкурса'!$K$9,IF(D559='Напрямки конкурса'!$L$10,'Напрямки конкурса'!$K$10,IF(D559='Напрямки конкурса'!$L$11,'Напрямки конкурса'!$K$11,IF(D559='Напрямки конкурса'!$L$12,'Напрямки конкурса'!$K$12,IF(D559='Напрямки конкурса'!$L$13,'Напрямки конкурса'!$K$13,IF(D559='Напрямки конкурса'!$L$14,'Напрямки конкурса'!$K$14,IF(D559='Напрямки конкурса'!$L$15,'Напрямки конкурса'!$K$15,IF(D559='Напрямки конкурса'!$L$16,'Напрямки конкурса'!$K$16,IF(D559='Напрямки конкурса'!$L$17,'Напрямки конкурса'!$K$17,IF(D559='Напрямки конкурса'!$L$18,'Напрямки конкурса'!$K$18,IF(D559='Напрямки конкурса'!$L$19,'Напрямки конкурса'!$K$19,IF(D559='Напрямки конкурса'!$L$20,'Напрямки конкурса'!$K$20,IF(D559='Напрямки конкурса'!$L$21,'Напрямки конкурса'!$K$21,IF(D559='Напрямки конкурса'!$L$22,'Напрямки конкурса'!$K$22,IF(D559='Напрямки конкурса'!$L$23,'Напрямки конкурса'!$K$23,IF(D559='Напрямки конкурса'!$L$24,'Напрямки конкурса'!$K$24,IF(D559='Напрямки конкурса'!$L$25,'Напрямки конкурса'!$K$25,IF(D559='Напрямки конкурса'!$L$26,'Напрямки конкурса'!$K$26,IF(D559='Напрямки конкурса'!$L$27,'Напрямки конкурса'!$K$27,IF(D559='Напрямки конкурса'!$L$28,'Напрямки конкурса'!$K$28,"")))))))))))))))))))))))))))</f>
        <v/>
      </c>
      <c r="D559" s="50"/>
      <c r="E559" s="171"/>
      <c r="F559" s="171"/>
      <c r="G559" s="171"/>
      <c r="H559" s="150" t="str">
        <f>IF(I559='Категорія витрат'!$B$2,'Категорія витрат'!$A$2,IF(I559='Категорія витрат'!$B$3,'Категорія витрат'!$A$3,IF(I559='Категорія витрат'!$B$4,'Категорія витрат'!$A$4,IF(I559='Категорія витрат'!$B$5,'Категорія витрат'!$A$5,IF(I559='Категорія витрат'!$B$6,'Категорія витрат'!$A$6,IF(I559='Категорія витрат'!$B$7,'Категорія витрат'!$A$7,IF(I559='Категорія витрат'!$B$8,'Категорія витрат'!$A$8,IF(I559='Категорія витрат'!$B$9,'Категорія витрат'!$A$9,IF(I559='Категорія витрат'!$B$10,'Категорія витрат'!$A$10,IF(I559='Категорія витрат'!$B$11,'Категорія витрат'!$A$11,IF(I559='Категорія витрат'!$B$12,'Категорія витрат'!$A$12,IF(I559='Категорія витрат'!$B$13,'Категорія витрат'!$A$13,IF(I559='Категорія витрат'!$B$14,'Категорія витрат'!$A$14,IF(I559='Категорія витрат'!$B$15,'Категорія витрат'!$A$15,IF(I559='Категорія витрат'!$B$16,'Категорія витрат'!$A$16,IF(I559='Категорія витрат'!$B$17,'Категорія витрат'!$A$17,IF(I559='Категорія витрат'!$B$18,'Категорія витрат'!$A$18,IF(I559='Категорія витрат'!$B$19,'Категорія витрат'!$A$19,IF(I559='Категорія витрат'!$B$20,'Категорія витрат'!$A$20,IF(I559='Категорія витрат'!$B$21,'Категорія витрат'!$A$21,IF(I559='Категорія витрат'!$B$22,'Категорія витрат'!$A$22,IF(I559='Категорія витрат'!$B$23,'Категорія витрат'!$A$23,IF(I559='Категорія витрат'!$B$24,'Категорія витрат'!$A$24,IF(I559='Категорія витрат'!$B$25,'Категорія витрат'!$A$25,IF(I559='Категорія витрат'!$B$26,'Категорія витрат'!$A$26,IF(I559='Категорія витрат'!$B$27,'Категорія витрат'!$A$27,IF(I559='Категорія витрат'!$B$28,'Категорія витрат'!$A$28,IF(I559='Категорія витрат'!$B$29,'Категорія витрат'!$A$29,IF(I559='Категорія витрат'!$B$30,'Категорія витрат'!$A$30,"")))))))))))))))))))))))))))))</f>
        <v/>
      </c>
      <c r="I559" s="174"/>
      <c r="J559" s="173"/>
      <c r="K559" s="176"/>
      <c r="L559" s="87">
        <f t="shared" si="265"/>
        <v>0</v>
      </c>
      <c r="M559" s="176"/>
      <c r="N559" s="178"/>
      <c r="O559" s="171"/>
      <c r="P559" s="159">
        <f>IF(J559='Категорія витрат'!$F$2,ROUND('Додаток 3._Бюджет детальний ПР'!O559*0.3676,2),IF(J559='Категорія витрат'!$F$3,ROUND('Додаток 3._Бюджет детальний ПР'!O559*0.347,2),IF(J559='Категорія витрат'!$F$4,ROUND('Додаток 3._Бюджет детальний ПР'!O559*0.347,2),IF(J559='Категорія витрат'!$F$7,ROUND('Додаток 3._Бюджет детальний ПР'!O559*0.0841,2),0))))</f>
        <v>0</v>
      </c>
      <c r="Q559" s="153">
        <f t="shared" si="270"/>
        <v>0</v>
      </c>
      <c r="R559" s="181"/>
      <c r="S559" s="181"/>
      <c r="T559" s="181"/>
      <c r="U559" s="181"/>
      <c r="V559" s="181"/>
      <c r="W559" s="181"/>
      <c r="X559" s="181"/>
      <c r="Y559" s="181"/>
      <c r="Z559" s="181"/>
      <c r="AA559" s="181"/>
      <c r="AB559" s="181"/>
      <c r="AC559" s="181"/>
      <c r="AD559" s="48">
        <f t="shared" si="241"/>
        <v>0</v>
      </c>
      <c r="AE559" s="48">
        <f t="shared" si="242"/>
        <v>0</v>
      </c>
      <c r="AF559" s="48">
        <f t="shared" si="243"/>
        <v>0</v>
      </c>
      <c r="AG559" s="48">
        <f t="shared" si="244"/>
        <v>0</v>
      </c>
      <c r="AH559" s="48">
        <f t="shared" si="245"/>
        <v>0</v>
      </c>
      <c r="AI559" s="48">
        <f t="shared" si="246"/>
        <v>0</v>
      </c>
      <c r="AJ559" s="48">
        <f t="shared" si="247"/>
        <v>0</v>
      </c>
      <c r="AK559" s="48">
        <f t="shared" si="248"/>
        <v>0</v>
      </c>
      <c r="AL559" s="181"/>
      <c r="AM559" s="181"/>
      <c r="AN559" s="77"/>
      <c r="AO559" s="176"/>
      <c r="AP559" s="87">
        <f t="shared" si="266"/>
        <v>0</v>
      </c>
      <c r="AQ559" s="176"/>
      <c r="AR559" s="178"/>
      <c r="AS559" s="171"/>
      <c r="AT559" s="159">
        <f>IF(J559='Категорія витрат'!$F$2,ROUND('Додаток 3._Бюджет детальний ПР'!AS559*0.3676,2),IF(J559='Категорія витрат'!$F$3,ROUND('Додаток 3._Бюджет детальний ПР'!AS559*0.347,2),IF(J559='Категорія витрат'!$F$4,ROUND('Додаток 3._Бюджет детальний ПР'!AS559*0.347,2),IF(J559='Категорія витрат'!$F$7,ROUND('Додаток 3._Бюджет детальний ПР'!AS559*0.0841,2),0))))</f>
        <v>0</v>
      </c>
      <c r="AU559" s="153">
        <f t="shared" si="267"/>
        <v>0</v>
      </c>
      <c r="AV559" s="181"/>
      <c r="AW559" s="181"/>
      <c r="AX559" s="181"/>
      <c r="AY559" s="181"/>
      <c r="AZ559" s="181"/>
      <c r="BA559" s="181"/>
      <c r="BB559" s="181"/>
      <c r="BC559" s="181"/>
      <c r="BD559" s="181"/>
      <c r="BE559" s="181"/>
      <c r="BF559" s="181"/>
      <c r="BG559" s="181"/>
      <c r="BH559" s="48">
        <f t="shared" si="249"/>
        <v>0</v>
      </c>
      <c r="BI559" s="48">
        <f t="shared" si="250"/>
        <v>0</v>
      </c>
      <c r="BJ559" s="48">
        <f t="shared" si="251"/>
        <v>0</v>
      </c>
      <c r="BK559" s="48">
        <f t="shared" si="252"/>
        <v>0</v>
      </c>
      <c r="BL559" s="48">
        <f t="shared" si="253"/>
        <v>0</v>
      </c>
      <c r="BM559" s="48">
        <f t="shared" si="254"/>
        <v>0</v>
      </c>
      <c r="BN559" s="48">
        <f t="shared" si="255"/>
        <v>0</v>
      </c>
      <c r="BO559" s="48">
        <f t="shared" si="256"/>
        <v>0</v>
      </c>
      <c r="BP559" s="181"/>
      <c r="BQ559" s="181"/>
      <c r="BR559" s="191"/>
      <c r="BS559" s="176"/>
      <c r="BT559" s="87">
        <f t="shared" si="268"/>
        <v>0</v>
      </c>
      <c r="BU559" s="176"/>
      <c r="BV559" s="178"/>
      <c r="BW559" s="171"/>
      <c r="BX559" s="159">
        <f>IF(J559='Категорія витрат'!$F$2,ROUND('Додаток 3._Бюджет детальний ПР'!BW559*0.3676,2),IF(J559='Категорія витрат'!$F$3,ROUND('Додаток 3._Бюджет детальний ПР'!BW559*0.347,2),IF(J559='Категорія витрат'!$F$4,ROUND('Додаток 3._Бюджет детальний ПР'!BW559*0.347,2),IF(J559='Категорія витрат'!$F$7,ROUND('Додаток 3._Бюджет детальний ПР'!BW559*0.0841,2),0))))</f>
        <v>0</v>
      </c>
      <c r="BY559" s="153">
        <f t="shared" si="269"/>
        <v>0</v>
      </c>
      <c r="BZ559" s="181"/>
      <c r="CA559" s="181"/>
      <c r="CB559" s="181"/>
      <c r="CC559" s="181"/>
      <c r="CD559" s="181"/>
      <c r="CE559" s="181"/>
      <c r="CF559" s="181"/>
      <c r="CG559" s="181"/>
      <c r="CH559" s="181"/>
      <c r="CI559" s="181"/>
      <c r="CJ559" s="181"/>
      <c r="CK559" s="181"/>
      <c r="CL559" s="48">
        <f t="shared" si="257"/>
        <v>0</v>
      </c>
      <c r="CM559" s="48">
        <f t="shared" si="258"/>
        <v>0</v>
      </c>
      <c r="CN559" s="48">
        <f t="shared" si="259"/>
        <v>0</v>
      </c>
      <c r="CO559" s="48">
        <f t="shared" si="260"/>
        <v>0</v>
      </c>
      <c r="CP559" s="48">
        <f t="shared" si="261"/>
        <v>0</v>
      </c>
      <c r="CQ559" s="48">
        <f t="shared" si="262"/>
        <v>0</v>
      </c>
      <c r="CR559" s="48">
        <f t="shared" si="263"/>
        <v>0</v>
      </c>
      <c r="CS559" s="48">
        <f t="shared" si="264"/>
        <v>0</v>
      </c>
      <c r="CT559" s="181"/>
      <c r="CU559" s="181"/>
    </row>
    <row r="560" spans="1:99" ht="20.100000000000001" customHeight="1" x14ac:dyDescent="0.25">
      <c r="A560" s="58">
        <v>556</v>
      </c>
      <c r="B560" s="58" t="str">
        <f>IF(D560='Напрямки конкурса'!$L$2,'Напрямки конкурса'!$B$2,IF(D560='Напрямки конкурса'!$L$3,'Напрямки конкурса'!$B$3,IF(D560='Напрямки конкурса'!$L$4,'Напрямки конкурса'!$B$4,IF(D560='Напрямки конкурса'!$L$5,'Напрямки конкурса'!$B$5,IF(D560='Напрямки конкурса'!$L$6,'Напрямки конкурса'!$B$6,IF(D560='Напрямки конкурса'!$L$7,'Напрямки конкурса'!$B$7,IF(D560='Напрямки конкурса'!$L$8,'Напрямки конкурса'!$B$8,IF(D560='Напрямки конкурса'!$L$9,'Напрямки конкурса'!$B$9,IF(D560='Напрямки конкурса'!$L$10,'Напрямки конкурса'!$B$10,IF(D560='Напрямки конкурса'!$L$11,'Напрямки конкурса'!$B$11,IF(D560='Напрямки конкурса'!$L$12,'Напрямки конкурса'!$B$12,IF(D560='Напрямки конкурса'!$L$13,'Напрямки конкурса'!$B$13,IF(D560='Напрямки конкурса'!$L$14,'Напрямки конкурса'!$B$14,IF(D560='Напрямки конкурса'!$L$15,'Напрямки конкурса'!$B$15,IF(D560='Напрямки конкурса'!$L$16,'Напрямки конкурса'!$B$16,IF(D560='Напрямки конкурса'!$L$17,'Напрямки конкурса'!$B$17,IF(D560='Напрямки конкурса'!$L$18,'Напрямки конкурса'!$B$18,IF(D560='Напрямки конкурса'!$L$19,'Напрямки конкурса'!$B$19,IF(D560='Напрямки конкурса'!$L$20,'Напрямки конкурса'!$B$20,IF(D560='Напрямки конкурса'!$L$21,'Напрямки конкурса'!$B$21,IF(D560='Напрямки конкурса'!$L$22,'Напрямки конкурса'!$B$22,IF(D560='Напрямки конкурса'!$L$23,'Напрямки конкурса'!$B$23,IF(D560='Напрямки конкурса'!$L$24,'Напрямки конкурса'!$B$24,IF(D560='Напрямки конкурса'!$L$25,'Напрямки конкурса'!$B$25,IF(D560='Напрямки конкурса'!$L$26,'Напрямки конкурса'!$B$26,IF(D560='Напрямки конкурса'!$L$27,'Напрямки конкурса'!$B$27,IF(D560='Напрямки конкурса'!$L$28,'Напрямки конкурса'!$B$28,"")))))))))))))))))))))))))))</f>
        <v/>
      </c>
      <c r="C560" s="59" t="str">
        <f>IF(D560='Напрямки конкурса'!$L$2,'Напрямки конкурса'!$K$2,IF(D560='Напрямки конкурса'!$L$3,'Напрямки конкурса'!$K$3,IF(D560='Напрямки конкурса'!$L$4,'Напрямки конкурса'!$K$4,IF(D560='Напрямки конкурса'!$L$5,'Напрямки конкурса'!$K$5,IF(D560='Напрямки конкурса'!$L$6,'Напрямки конкурса'!$K$6,IF(D560='Напрямки конкурса'!$L$7,'Напрямки конкурса'!$K$7,IF(D560='Напрямки конкурса'!$L$8,'Напрямки конкурса'!$K$8,IF(D560='Напрямки конкурса'!$L$9,'Напрямки конкурса'!$K$9,IF(D560='Напрямки конкурса'!$L$10,'Напрямки конкурса'!$K$10,IF(D560='Напрямки конкурса'!$L$11,'Напрямки конкурса'!$K$11,IF(D560='Напрямки конкурса'!$L$12,'Напрямки конкурса'!$K$12,IF(D560='Напрямки конкурса'!$L$13,'Напрямки конкурса'!$K$13,IF(D560='Напрямки конкурса'!$L$14,'Напрямки конкурса'!$K$14,IF(D560='Напрямки конкурса'!$L$15,'Напрямки конкурса'!$K$15,IF(D560='Напрямки конкурса'!$L$16,'Напрямки конкурса'!$K$16,IF(D560='Напрямки конкурса'!$L$17,'Напрямки конкурса'!$K$17,IF(D560='Напрямки конкурса'!$L$18,'Напрямки конкурса'!$K$18,IF(D560='Напрямки конкурса'!$L$19,'Напрямки конкурса'!$K$19,IF(D560='Напрямки конкурса'!$L$20,'Напрямки конкурса'!$K$20,IF(D560='Напрямки конкурса'!$L$21,'Напрямки конкурса'!$K$21,IF(D560='Напрямки конкурса'!$L$22,'Напрямки конкурса'!$K$22,IF(D560='Напрямки конкурса'!$L$23,'Напрямки конкурса'!$K$23,IF(D560='Напрямки конкурса'!$L$24,'Напрямки конкурса'!$K$24,IF(D560='Напрямки конкурса'!$L$25,'Напрямки конкурса'!$K$25,IF(D560='Напрямки конкурса'!$L$26,'Напрямки конкурса'!$K$26,IF(D560='Напрямки конкурса'!$L$27,'Напрямки конкурса'!$K$27,IF(D560='Напрямки конкурса'!$L$28,'Напрямки конкурса'!$K$28,"")))))))))))))))))))))))))))</f>
        <v/>
      </c>
      <c r="D560" s="50"/>
      <c r="E560" s="171"/>
      <c r="F560" s="171"/>
      <c r="G560" s="171"/>
      <c r="H560" s="150" t="str">
        <f>IF(I560='Категорія витрат'!$B$2,'Категорія витрат'!$A$2,IF(I560='Категорія витрат'!$B$3,'Категорія витрат'!$A$3,IF(I560='Категорія витрат'!$B$4,'Категорія витрат'!$A$4,IF(I560='Категорія витрат'!$B$5,'Категорія витрат'!$A$5,IF(I560='Категорія витрат'!$B$6,'Категорія витрат'!$A$6,IF(I560='Категорія витрат'!$B$7,'Категорія витрат'!$A$7,IF(I560='Категорія витрат'!$B$8,'Категорія витрат'!$A$8,IF(I560='Категорія витрат'!$B$9,'Категорія витрат'!$A$9,IF(I560='Категорія витрат'!$B$10,'Категорія витрат'!$A$10,IF(I560='Категорія витрат'!$B$11,'Категорія витрат'!$A$11,IF(I560='Категорія витрат'!$B$12,'Категорія витрат'!$A$12,IF(I560='Категорія витрат'!$B$13,'Категорія витрат'!$A$13,IF(I560='Категорія витрат'!$B$14,'Категорія витрат'!$A$14,IF(I560='Категорія витрат'!$B$15,'Категорія витрат'!$A$15,IF(I560='Категорія витрат'!$B$16,'Категорія витрат'!$A$16,IF(I560='Категорія витрат'!$B$17,'Категорія витрат'!$A$17,IF(I560='Категорія витрат'!$B$18,'Категорія витрат'!$A$18,IF(I560='Категорія витрат'!$B$19,'Категорія витрат'!$A$19,IF(I560='Категорія витрат'!$B$20,'Категорія витрат'!$A$20,IF(I560='Категорія витрат'!$B$21,'Категорія витрат'!$A$21,IF(I560='Категорія витрат'!$B$22,'Категорія витрат'!$A$22,IF(I560='Категорія витрат'!$B$23,'Категорія витрат'!$A$23,IF(I560='Категорія витрат'!$B$24,'Категорія витрат'!$A$24,IF(I560='Категорія витрат'!$B$25,'Категорія витрат'!$A$25,IF(I560='Категорія витрат'!$B$26,'Категорія витрат'!$A$26,IF(I560='Категорія витрат'!$B$27,'Категорія витрат'!$A$27,IF(I560='Категорія витрат'!$B$28,'Категорія витрат'!$A$28,IF(I560='Категорія витрат'!$B$29,'Категорія витрат'!$A$29,IF(I560='Категорія витрат'!$B$30,'Категорія витрат'!$A$30,"")))))))))))))))))))))))))))))</f>
        <v/>
      </c>
      <c r="I560" s="174"/>
      <c r="J560" s="173"/>
      <c r="K560" s="176"/>
      <c r="L560" s="87">
        <f t="shared" si="265"/>
        <v>0</v>
      </c>
      <c r="M560" s="176"/>
      <c r="N560" s="178"/>
      <c r="O560" s="171"/>
      <c r="P560" s="159">
        <f>IF(J560='Категорія витрат'!$F$2,ROUND('Додаток 3._Бюджет детальний ПР'!O560*0.3676,2),IF(J560='Категорія витрат'!$F$3,ROUND('Додаток 3._Бюджет детальний ПР'!O560*0.347,2),IF(J560='Категорія витрат'!$F$4,ROUND('Додаток 3._Бюджет детальний ПР'!O560*0.347,2),IF(J560='Категорія витрат'!$F$7,ROUND('Додаток 3._Бюджет детальний ПР'!O560*0.0841,2),0))))</f>
        <v>0</v>
      </c>
      <c r="Q560" s="153">
        <f t="shared" si="270"/>
        <v>0</v>
      </c>
      <c r="R560" s="181"/>
      <c r="S560" s="181"/>
      <c r="T560" s="181"/>
      <c r="U560" s="181"/>
      <c r="V560" s="181"/>
      <c r="W560" s="181"/>
      <c r="X560" s="181"/>
      <c r="Y560" s="181"/>
      <c r="Z560" s="181"/>
      <c r="AA560" s="181"/>
      <c r="AB560" s="181"/>
      <c r="AC560" s="181"/>
      <c r="AD560" s="48">
        <f t="shared" si="241"/>
        <v>0</v>
      </c>
      <c r="AE560" s="48">
        <f t="shared" si="242"/>
        <v>0</v>
      </c>
      <c r="AF560" s="48">
        <f t="shared" si="243"/>
        <v>0</v>
      </c>
      <c r="AG560" s="48">
        <f t="shared" si="244"/>
        <v>0</v>
      </c>
      <c r="AH560" s="48">
        <f t="shared" si="245"/>
        <v>0</v>
      </c>
      <c r="AI560" s="48">
        <f t="shared" si="246"/>
        <v>0</v>
      </c>
      <c r="AJ560" s="48">
        <f t="shared" si="247"/>
        <v>0</v>
      </c>
      <c r="AK560" s="48">
        <f t="shared" si="248"/>
        <v>0</v>
      </c>
      <c r="AL560" s="181"/>
      <c r="AM560" s="181"/>
      <c r="AN560" s="77"/>
      <c r="AO560" s="176"/>
      <c r="AP560" s="87">
        <f t="shared" si="266"/>
        <v>0</v>
      </c>
      <c r="AQ560" s="176"/>
      <c r="AR560" s="178"/>
      <c r="AS560" s="171"/>
      <c r="AT560" s="159">
        <f>IF(J560='Категорія витрат'!$F$2,ROUND('Додаток 3._Бюджет детальний ПР'!AS560*0.3676,2),IF(J560='Категорія витрат'!$F$3,ROUND('Додаток 3._Бюджет детальний ПР'!AS560*0.347,2),IF(J560='Категорія витрат'!$F$4,ROUND('Додаток 3._Бюджет детальний ПР'!AS560*0.347,2),IF(J560='Категорія витрат'!$F$7,ROUND('Додаток 3._Бюджет детальний ПР'!AS560*0.0841,2),0))))</f>
        <v>0</v>
      </c>
      <c r="AU560" s="153">
        <f t="shared" si="267"/>
        <v>0</v>
      </c>
      <c r="AV560" s="181"/>
      <c r="AW560" s="181"/>
      <c r="AX560" s="181"/>
      <c r="AY560" s="181"/>
      <c r="AZ560" s="181"/>
      <c r="BA560" s="181"/>
      <c r="BB560" s="181"/>
      <c r="BC560" s="181"/>
      <c r="BD560" s="181"/>
      <c r="BE560" s="181"/>
      <c r="BF560" s="181"/>
      <c r="BG560" s="181"/>
      <c r="BH560" s="48">
        <f t="shared" si="249"/>
        <v>0</v>
      </c>
      <c r="BI560" s="48">
        <f t="shared" si="250"/>
        <v>0</v>
      </c>
      <c r="BJ560" s="48">
        <f t="shared" si="251"/>
        <v>0</v>
      </c>
      <c r="BK560" s="48">
        <f t="shared" si="252"/>
        <v>0</v>
      </c>
      <c r="BL560" s="48">
        <f t="shared" si="253"/>
        <v>0</v>
      </c>
      <c r="BM560" s="48">
        <f t="shared" si="254"/>
        <v>0</v>
      </c>
      <c r="BN560" s="48">
        <f t="shared" si="255"/>
        <v>0</v>
      </c>
      <c r="BO560" s="48">
        <f t="shared" si="256"/>
        <v>0</v>
      </c>
      <c r="BP560" s="181"/>
      <c r="BQ560" s="181"/>
      <c r="BR560" s="191"/>
      <c r="BS560" s="176"/>
      <c r="BT560" s="87">
        <f t="shared" si="268"/>
        <v>0</v>
      </c>
      <c r="BU560" s="176"/>
      <c r="BV560" s="178"/>
      <c r="BW560" s="171"/>
      <c r="BX560" s="159">
        <f>IF(J560='Категорія витрат'!$F$2,ROUND('Додаток 3._Бюджет детальний ПР'!BW560*0.3676,2),IF(J560='Категорія витрат'!$F$3,ROUND('Додаток 3._Бюджет детальний ПР'!BW560*0.347,2),IF(J560='Категорія витрат'!$F$4,ROUND('Додаток 3._Бюджет детальний ПР'!BW560*0.347,2),IF(J560='Категорія витрат'!$F$7,ROUND('Додаток 3._Бюджет детальний ПР'!BW560*0.0841,2),0))))</f>
        <v>0</v>
      </c>
      <c r="BY560" s="153">
        <f t="shared" si="269"/>
        <v>0</v>
      </c>
      <c r="BZ560" s="181"/>
      <c r="CA560" s="181"/>
      <c r="CB560" s="181"/>
      <c r="CC560" s="181"/>
      <c r="CD560" s="181"/>
      <c r="CE560" s="181"/>
      <c r="CF560" s="181"/>
      <c r="CG560" s="181"/>
      <c r="CH560" s="181"/>
      <c r="CI560" s="181"/>
      <c r="CJ560" s="181"/>
      <c r="CK560" s="181"/>
      <c r="CL560" s="48">
        <f t="shared" si="257"/>
        <v>0</v>
      </c>
      <c r="CM560" s="48">
        <f t="shared" si="258"/>
        <v>0</v>
      </c>
      <c r="CN560" s="48">
        <f t="shared" si="259"/>
        <v>0</v>
      </c>
      <c r="CO560" s="48">
        <f t="shared" si="260"/>
        <v>0</v>
      </c>
      <c r="CP560" s="48">
        <f t="shared" si="261"/>
        <v>0</v>
      </c>
      <c r="CQ560" s="48">
        <f t="shared" si="262"/>
        <v>0</v>
      </c>
      <c r="CR560" s="48">
        <f t="shared" si="263"/>
        <v>0</v>
      </c>
      <c r="CS560" s="48">
        <f t="shared" si="264"/>
        <v>0</v>
      </c>
      <c r="CT560" s="181"/>
      <c r="CU560" s="181"/>
    </row>
    <row r="561" spans="1:99" ht="20.100000000000001" customHeight="1" x14ac:dyDescent="0.25">
      <c r="A561" s="58">
        <v>557</v>
      </c>
      <c r="B561" s="58" t="str">
        <f>IF(D561='Напрямки конкурса'!$L$2,'Напрямки конкурса'!$B$2,IF(D561='Напрямки конкурса'!$L$3,'Напрямки конкурса'!$B$3,IF(D561='Напрямки конкурса'!$L$4,'Напрямки конкурса'!$B$4,IF(D561='Напрямки конкурса'!$L$5,'Напрямки конкурса'!$B$5,IF(D561='Напрямки конкурса'!$L$6,'Напрямки конкурса'!$B$6,IF(D561='Напрямки конкурса'!$L$7,'Напрямки конкурса'!$B$7,IF(D561='Напрямки конкурса'!$L$8,'Напрямки конкурса'!$B$8,IF(D561='Напрямки конкурса'!$L$9,'Напрямки конкурса'!$B$9,IF(D561='Напрямки конкурса'!$L$10,'Напрямки конкурса'!$B$10,IF(D561='Напрямки конкурса'!$L$11,'Напрямки конкурса'!$B$11,IF(D561='Напрямки конкурса'!$L$12,'Напрямки конкурса'!$B$12,IF(D561='Напрямки конкурса'!$L$13,'Напрямки конкурса'!$B$13,IF(D561='Напрямки конкурса'!$L$14,'Напрямки конкурса'!$B$14,IF(D561='Напрямки конкурса'!$L$15,'Напрямки конкурса'!$B$15,IF(D561='Напрямки конкурса'!$L$16,'Напрямки конкурса'!$B$16,IF(D561='Напрямки конкурса'!$L$17,'Напрямки конкурса'!$B$17,IF(D561='Напрямки конкурса'!$L$18,'Напрямки конкурса'!$B$18,IF(D561='Напрямки конкурса'!$L$19,'Напрямки конкурса'!$B$19,IF(D561='Напрямки конкурса'!$L$20,'Напрямки конкурса'!$B$20,IF(D561='Напрямки конкурса'!$L$21,'Напрямки конкурса'!$B$21,IF(D561='Напрямки конкурса'!$L$22,'Напрямки конкурса'!$B$22,IF(D561='Напрямки конкурса'!$L$23,'Напрямки конкурса'!$B$23,IF(D561='Напрямки конкурса'!$L$24,'Напрямки конкурса'!$B$24,IF(D561='Напрямки конкурса'!$L$25,'Напрямки конкурса'!$B$25,IF(D561='Напрямки конкурса'!$L$26,'Напрямки конкурса'!$B$26,IF(D561='Напрямки конкурса'!$L$27,'Напрямки конкурса'!$B$27,IF(D561='Напрямки конкурса'!$L$28,'Напрямки конкурса'!$B$28,"")))))))))))))))))))))))))))</f>
        <v/>
      </c>
      <c r="C561" s="59" t="str">
        <f>IF(D561='Напрямки конкурса'!$L$2,'Напрямки конкурса'!$K$2,IF(D561='Напрямки конкурса'!$L$3,'Напрямки конкурса'!$K$3,IF(D561='Напрямки конкурса'!$L$4,'Напрямки конкурса'!$K$4,IF(D561='Напрямки конкурса'!$L$5,'Напрямки конкурса'!$K$5,IF(D561='Напрямки конкурса'!$L$6,'Напрямки конкурса'!$K$6,IF(D561='Напрямки конкурса'!$L$7,'Напрямки конкурса'!$K$7,IF(D561='Напрямки конкурса'!$L$8,'Напрямки конкурса'!$K$8,IF(D561='Напрямки конкурса'!$L$9,'Напрямки конкурса'!$K$9,IF(D561='Напрямки конкурса'!$L$10,'Напрямки конкурса'!$K$10,IF(D561='Напрямки конкурса'!$L$11,'Напрямки конкурса'!$K$11,IF(D561='Напрямки конкурса'!$L$12,'Напрямки конкурса'!$K$12,IF(D561='Напрямки конкурса'!$L$13,'Напрямки конкурса'!$K$13,IF(D561='Напрямки конкурса'!$L$14,'Напрямки конкурса'!$K$14,IF(D561='Напрямки конкурса'!$L$15,'Напрямки конкурса'!$K$15,IF(D561='Напрямки конкурса'!$L$16,'Напрямки конкурса'!$K$16,IF(D561='Напрямки конкурса'!$L$17,'Напрямки конкурса'!$K$17,IF(D561='Напрямки конкурса'!$L$18,'Напрямки конкурса'!$K$18,IF(D561='Напрямки конкурса'!$L$19,'Напрямки конкурса'!$K$19,IF(D561='Напрямки конкурса'!$L$20,'Напрямки конкурса'!$K$20,IF(D561='Напрямки конкурса'!$L$21,'Напрямки конкурса'!$K$21,IF(D561='Напрямки конкурса'!$L$22,'Напрямки конкурса'!$K$22,IF(D561='Напрямки конкурса'!$L$23,'Напрямки конкурса'!$K$23,IF(D561='Напрямки конкурса'!$L$24,'Напрямки конкурса'!$K$24,IF(D561='Напрямки конкурса'!$L$25,'Напрямки конкурса'!$K$25,IF(D561='Напрямки конкурса'!$L$26,'Напрямки конкурса'!$K$26,IF(D561='Напрямки конкурса'!$L$27,'Напрямки конкурса'!$K$27,IF(D561='Напрямки конкурса'!$L$28,'Напрямки конкурса'!$K$28,"")))))))))))))))))))))))))))</f>
        <v/>
      </c>
      <c r="D561" s="50"/>
      <c r="E561" s="171"/>
      <c r="F561" s="171"/>
      <c r="G561" s="171"/>
      <c r="H561" s="150" t="str">
        <f>IF(I561='Категорія витрат'!$B$2,'Категорія витрат'!$A$2,IF(I561='Категорія витрат'!$B$3,'Категорія витрат'!$A$3,IF(I561='Категорія витрат'!$B$4,'Категорія витрат'!$A$4,IF(I561='Категорія витрат'!$B$5,'Категорія витрат'!$A$5,IF(I561='Категорія витрат'!$B$6,'Категорія витрат'!$A$6,IF(I561='Категорія витрат'!$B$7,'Категорія витрат'!$A$7,IF(I561='Категорія витрат'!$B$8,'Категорія витрат'!$A$8,IF(I561='Категорія витрат'!$B$9,'Категорія витрат'!$A$9,IF(I561='Категорія витрат'!$B$10,'Категорія витрат'!$A$10,IF(I561='Категорія витрат'!$B$11,'Категорія витрат'!$A$11,IF(I561='Категорія витрат'!$B$12,'Категорія витрат'!$A$12,IF(I561='Категорія витрат'!$B$13,'Категорія витрат'!$A$13,IF(I561='Категорія витрат'!$B$14,'Категорія витрат'!$A$14,IF(I561='Категорія витрат'!$B$15,'Категорія витрат'!$A$15,IF(I561='Категорія витрат'!$B$16,'Категорія витрат'!$A$16,IF(I561='Категорія витрат'!$B$17,'Категорія витрат'!$A$17,IF(I561='Категорія витрат'!$B$18,'Категорія витрат'!$A$18,IF(I561='Категорія витрат'!$B$19,'Категорія витрат'!$A$19,IF(I561='Категорія витрат'!$B$20,'Категорія витрат'!$A$20,IF(I561='Категорія витрат'!$B$21,'Категорія витрат'!$A$21,IF(I561='Категорія витрат'!$B$22,'Категорія витрат'!$A$22,IF(I561='Категорія витрат'!$B$23,'Категорія витрат'!$A$23,IF(I561='Категорія витрат'!$B$24,'Категорія витрат'!$A$24,IF(I561='Категорія витрат'!$B$25,'Категорія витрат'!$A$25,IF(I561='Категорія витрат'!$B$26,'Категорія витрат'!$A$26,IF(I561='Категорія витрат'!$B$27,'Категорія витрат'!$A$27,IF(I561='Категорія витрат'!$B$28,'Категорія витрат'!$A$28,IF(I561='Категорія витрат'!$B$29,'Категорія витрат'!$A$29,IF(I561='Категорія витрат'!$B$30,'Категорія витрат'!$A$30,"")))))))))))))))))))))))))))))</f>
        <v/>
      </c>
      <c r="I561" s="174"/>
      <c r="J561" s="173"/>
      <c r="K561" s="176"/>
      <c r="L561" s="87">
        <f t="shared" si="265"/>
        <v>0</v>
      </c>
      <c r="M561" s="176"/>
      <c r="N561" s="178"/>
      <c r="O561" s="171"/>
      <c r="P561" s="159">
        <f>IF(J561='Категорія витрат'!$F$2,ROUND('Додаток 3._Бюджет детальний ПР'!O561*0.3676,2),IF(J561='Категорія витрат'!$F$3,ROUND('Додаток 3._Бюджет детальний ПР'!O561*0.347,2),IF(J561='Категорія витрат'!$F$4,ROUND('Додаток 3._Бюджет детальний ПР'!O561*0.347,2),IF(J561='Категорія витрат'!$F$7,ROUND('Додаток 3._Бюджет детальний ПР'!O561*0.0841,2),0))))</f>
        <v>0</v>
      </c>
      <c r="Q561" s="153">
        <f t="shared" si="270"/>
        <v>0</v>
      </c>
      <c r="R561" s="181"/>
      <c r="S561" s="181"/>
      <c r="T561" s="181"/>
      <c r="U561" s="181"/>
      <c r="V561" s="181"/>
      <c r="W561" s="181"/>
      <c r="X561" s="181"/>
      <c r="Y561" s="181"/>
      <c r="Z561" s="181"/>
      <c r="AA561" s="181"/>
      <c r="AB561" s="181"/>
      <c r="AC561" s="181"/>
      <c r="AD561" s="48">
        <f t="shared" si="241"/>
        <v>0</v>
      </c>
      <c r="AE561" s="48">
        <f t="shared" si="242"/>
        <v>0</v>
      </c>
      <c r="AF561" s="48">
        <f t="shared" si="243"/>
        <v>0</v>
      </c>
      <c r="AG561" s="48">
        <f t="shared" si="244"/>
        <v>0</v>
      </c>
      <c r="AH561" s="48">
        <f t="shared" si="245"/>
        <v>0</v>
      </c>
      <c r="AI561" s="48">
        <f t="shared" si="246"/>
        <v>0</v>
      </c>
      <c r="AJ561" s="48">
        <f t="shared" si="247"/>
        <v>0</v>
      </c>
      <c r="AK561" s="48">
        <f t="shared" si="248"/>
        <v>0</v>
      </c>
      <c r="AL561" s="181"/>
      <c r="AM561" s="181"/>
      <c r="AN561" s="77"/>
      <c r="AO561" s="176"/>
      <c r="AP561" s="87">
        <f t="shared" si="266"/>
        <v>0</v>
      </c>
      <c r="AQ561" s="176"/>
      <c r="AR561" s="178"/>
      <c r="AS561" s="171"/>
      <c r="AT561" s="159">
        <f>IF(J561='Категорія витрат'!$F$2,ROUND('Додаток 3._Бюджет детальний ПР'!AS561*0.3676,2),IF(J561='Категорія витрат'!$F$3,ROUND('Додаток 3._Бюджет детальний ПР'!AS561*0.347,2),IF(J561='Категорія витрат'!$F$4,ROUND('Додаток 3._Бюджет детальний ПР'!AS561*0.347,2),IF(J561='Категорія витрат'!$F$7,ROUND('Додаток 3._Бюджет детальний ПР'!AS561*0.0841,2),0))))</f>
        <v>0</v>
      </c>
      <c r="AU561" s="153">
        <f t="shared" si="267"/>
        <v>0</v>
      </c>
      <c r="AV561" s="181"/>
      <c r="AW561" s="181"/>
      <c r="AX561" s="181"/>
      <c r="AY561" s="181"/>
      <c r="AZ561" s="181"/>
      <c r="BA561" s="181"/>
      <c r="BB561" s="181"/>
      <c r="BC561" s="181"/>
      <c r="BD561" s="181"/>
      <c r="BE561" s="181"/>
      <c r="BF561" s="181"/>
      <c r="BG561" s="181"/>
      <c r="BH561" s="48">
        <f t="shared" si="249"/>
        <v>0</v>
      </c>
      <c r="BI561" s="48">
        <f t="shared" si="250"/>
        <v>0</v>
      </c>
      <c r="BJ561" s="48">
        <f t="shared" si="251"/>
        <v>0</v>
      </c>
      <c r="BK561" s="48">
        <f t="shared" si="252"/>
        <v>0</v>
      </c>
      <c r="BL561" s="48">
        <f t="shared" si="253"/>
        <v>0</v>
      </c>
      <c r="BM561" s="48">
        <f t="shared" si="254"/>
        <v>0</v>
      </c>
      <c r="BN561" s="48">
        <f t="shared" si="255"/>
        <v>0</v>
      </c>
      <c r="BO561" s="48">
        <f t="shared" si="256"/>
        <v>0</v>
      </c>
      <c r="BP561" s="181"/>
      <c r="BQ561" s="181"/>
      <c r="BR561" s="191"/>
      <c r="BS561" s="176"/>
      <c r="BT561" s="87">
        <f t="shared" si="268"/>
        <v>0</v>
      </c>
      <c r="BU561" s="176"/>
      <c r="BV561" s="178"/>
      <c r="BW561" s="171"/>
      <c r="BX561" s="159">
        <f>IF(J561='Категорія витрат'!$F$2,ROUND('Додаток 3._Бюджет детальний ПР'!BW561*0.3676,2),IF(J561='Категорія витрат'!$F$3,ROUND('Додаток 3._Бюджет детальний ПР'!BW561*0.347,2),IF(J561='Категорія витрат'!$F$4,ROUND('Додаток 3._Бюджет детальний ПР'!BW561*0.347,2),IF(J561='Категорія витрат'!$F$7,ROUND('Додаток 3._Бюджет детальний ПР'!BW561*0.0841,2),0))))</f>
        <v>0</v>
      </c>
      <c r="BY561" s="153">
        <f t="shared" si="269"/>
        <v>0</v>
      </c>
      <c r="BZ561" s="181"/>
      <c r="CA561" s="181"/>
      <c r="CB561" s="181"/>
      <c r="CC561" s="181"/>
      <c r="CD561" s="181"/>
      <c r="CE561" s="181"/>
      <c r="CF561" s="181"/>
      <c r="CG561" s="181"/>
      <c r="CH561" s="181"/>
      <c r="CI561" s="181"/>
      <c r="CJ561" s="181"/>
      <c r="CK561" s="181"/>
      <c r="CL561" s="48">
        <f t="shared" si="257"/>
        <v>0</v>
      </c>
      <c r="CM561" s="48">
        <f t="shared" si="258"/>
        <v>0</v>
      </c>
      <c r="CN561" s="48">
        <f t="shared" si="259"/>
        <v>0</v>
      </c>
      <c r="CO561" s="48">
        <f t="shared" si="260"/>
        <v>0</v>
      </c>
      <c r="CP561" s="48">
        <f t="shared" si="261"/>
        <v>0</v>
      </c>
      <c r="CQ561" s="48">
        <f t="shared" si="262"/>
        <v>0</v>
      </c>
      <c r="CR561" s="48">
        <f t="shared" si="263"/>
        <v>0</v>
      </c>
      <c r="CS561" s="48">
        <f t="shared" si="264"/>
        <v>0</v>
      </c>
      <c r="CT561" s="181"/>
      <c r="CU561" s="181"/>
    </row>
    <row r="562" spans="1:99" ht="20.100000000000001" customHeight="1" x14ac:dyDescent="0.25">
      <c r="A562" s="58">
        <v>558</v>
      </c>
      <c r="B562" s="58" t="str">
        <f>IF(D562='Напрямки конкурса'!$L$2,'Напрямки конкурса'!$B$2,IF(D562='Напрямки конкурса'!$L$3,'Напрямки конкурса'!$B$3,IF(D562='Напрямки конкурса'!$L$4,'Напрямки конкурса'!$B$4,IF(D562='Напрямки конкурса'!$L$5,'Напрямки конкурса'!$B$5,IF(D562='Напрямки конкурса'!$L$6,'Напрямки конкурса'!$B$6,IF(D562='Напрямки конкурса'!$L$7,'Напрямки конкурса'!$B$7,IF(D562='Напрямки конкурса'!$L$8,'Напрямки конкурса'!$B$8,IF(D562='Напрямки конкурса'!$L$9,'Напрямки конкурса'!$B$9,IF(D562='Напрямки конкурса'!$L$10,'Напрямки конкурса'!$B$10,IF(D562='Напрямки конкурса'!$L$11,'Напрямки конкурса'!$B$11,IF(D562='Напрямки конкурса'!$L$12,'Напрямки конкурса'!$B$12,IF(D562='Напрямки конкурса'!$L$13,'Напрямки конкурса'!$B$13,IF(D562='Напрямки конкурса'!$L$14,'Напрямки конкурса'!$B$14,IF(D562='Напрямки конкурса'!$L$15,'Напрямки конкурса'!$B$15,IF(D562='Напрямки конкурса'!$L$16,'Напрямки конкурса'!$B$16,IF(D562='Напрямки конкурса'!$L$17,'Напрямки конкурса'!$B$17,IF(D562='Напрямки конкурса'!$L$18,'Напрямки конкурса'!$B$18,IF(D562='Напрямки конкурса'!$L$19,'Напрямки конкурса'!$B$19,IF(D562='Напрямки конкурса'!$L$20,'Напрямки конкурса'!$B$20,IF(D562='Напрямки конкурса'!$L$21,'Напрямки конкурса'!$B$21,IF(D562='Напрямки конкурса'!$L$22,'Напрямки конкурса'!$B$22,IF(D562='Напрямки конкурса'!$L$23,'Напрямки конкурса'!$B$23,IF(D562='Напрямки конкурса'!$L$24,'Напрямки конкурса'!$B$24,IF(D562='Напрямки конкурса'!$L$25,'Напрямки конкурса'!$B$25,IF(D562='Напрямки конкурса'!$L$26,'Напрямки конкурса'!$B$26,IF(D562='Напрямки конкурса'!$L$27,'Напрямки конкурса'!$B$27,IF(D562='Напрямки конкурса'!$L$28,'Напрямки конкурса'!$B$28,"")))))))))))))))))))))))))))</f>
        <v/>
      </c>
      <c r="C562" s="59" t="str">
        <f>IF(D562='Напрямки конкурса'!$L$2,'Напрямки конкурса'!$K$2,IF(D562='Напрямки конкурса'!$L$3,'Напрямки конкурса'!$K$3,IF(D562='Напрямки конкурса'!$L$4,'Напрямки конкурса'!$K$4,IF(D562='Напрямки конкурса'!$L$5,'Напрямки конкурса'!$K$5,IF(D562='Напрямки конкурса'!$L$6,'Напрямки конкурса'!$K$6,IF(D562='Напрямки конкурса'!$L$7,'Напрямки конкурса'!$K$7,IF(D562='Напрямки конкурса'!$L$8,'Напрямки конкурса'!$K$8,IF(D562='Напрямки конкурса'!$L$9,'Напрямки конкурса'!$K$9,IF(D562='Напрямки конкурса'!$L$10,'Напрямки конкурса'!$K$10,IF(D562='Напрямки конкурса'!$L$11,'Напрямки конкурса'!$K$11,IF(D562='Напрямки конкурса'!$L$12,'Напрямки конкурса'!$K$12,IF(D562='Напрямки конкурса'!$L$13,'Напрямки конкурса'!$K$13,IF(D562='Напрямки конкурса'!$L$14,'Напрямки конкурса'!$K$14,IF(D562='Напрямки конкурса'!$L$15,'Напрямки конкурса'!$K$15,IF(D562='Напрямки конкурса'!$L$16,'Напрямки конкурса'!$K$16,IF(D562='Напрямки конкурса'!$L$17,'Напрямки конкурса'!$K$17,IF(D562='Напрямки конкурса'!$L$18,'Напрямки конкурса'!$K$18,IF(D562='Напрямки конкурса'!$L$19,'Напрямки конкурса'!$K$19,IF(D562='Напрямки конкурса'!$L$20,'Напрямки конкурса'!$K$20,IF(D562='Напрямки конкурса'!$L$21,'Напрямки конкурса'!$K$21,IF(D562='Напрямки конкурса'!$L$22,'Напрямки конкурса'!$K$22,IF(D562='Напрямки конкурса'!$L$23,'Напрямки конкурса'!$K$23,IF(D562='Напрямки конкурса'!$L$24,'Напрямки конкурса'!$K$24,IF(D562='Напрямки конкурса'!$L$25,'Напрямки конкурса'!$K$25,IF(D562='Напрямки конкурса'!$L$26,'Напрямки конкурса'!$K$26,IF(D562='Напрямки конкурса'!$L$27,'Напрямки конкурса'!$K$27,IF(D562='Напрямки конкурса'!$L$28,'Напрямки конкурса'!$K$28,"")))))))))))))))))))))))))))</f>
        <v/>
      </c>
      <c r="D562" s="50"/>
      <c r="E562" s="171"/>
      <c r="F562" s="171"/>
      <c r="G562" s="171"/>
      <c r="H562" s="150" t="str">
        <f>IF(I562='Категорія витрат'!$B$2,'Категорія витрат'!$A$2,IF(I562='Категорія витрат'!$B$3,'Категорія витрат'!$A$3,IF(I562='Категорія витрат'!$B$4,'Категорія витрат'!$A$4,IF(I562='Категорія витрат'!$B$5,'Категорія витрат'!$A$5,IF(I562='Категорія витрат'!$B$6,'Категорія витрат'!$A$6,IF(I562='Категорія витрат'!$B$7,'Категорія витрат'!$A$7,IF(I562='Категорія витрат'!$B$8,'Категорія витрат'!$A$8,IF(I562='Категорія витрат'!$B$9,'Категорія витрат'!$A$9,IF(I562='Категорія витрат'!$B$10,'Категорія витрат'!$A$10,IF(I562='Категорія витрат'!$B$11,'Категорія витрат'!$A$11,IF(I562='Категорія витрат'!$B$12,'Категорія витрат'!$A$12,IF(I562='Категорія витрат'!$B$13,'Категорія витрат'!$A$13,IF(I562='Категорія витрат'!$B$14,'Категорія витрат'!$A$14,IF(I562='Категорія витрат'!$B$15,'Категорія витрат'!$A$15,IF(I562='Категорія витрат'!$B$16,'Категорія витрат'!$A$16,IF(I562='Категорія витрат'!$B$17,'Категорія витрат'!$A$17,IF(I562='Категорія витрат'!$B$18,'Категорія витрат'!$A$18,IF(I562='Категорія витрат'!$B$19,'Категорія витрат'!$A$19,IF(I562='Категорія витрат'!$B$20,'Категорія витрат'!$A$20,IF(I562='Категорія витрат'!$B$21,'Категорія витрат'!$A$21,IF(I562='Категорія витрат'!$B$22,'Категорія витрат'!$A$22,IF(I562='Категорія витрат'!$B$23,'Категорія витрат'!$A$23,IF(I562='Категорія витрат'!$B$24,'Категорія витрат'!$A$24,IF(I562='Категорія витрат'!$B$25,'Категорія витрат'!$A$25,IF(I562='Категорія витрат'!$B$26,'Категорія витрат'!$A$26,IF(I562='Категорія витрат'!$B$27,'Категорія витрат'!$A$27,IF(I562='Категорія витрат'!$B$28,'Категорія витрат'!$A$28,IF(I562='Категорія витрат'!$B$29,'Категорія витрат'!$A$29,IF(I562='Категорія витрат'!$B$30,'Категорія витрат'!$A$30,"")))))))))))))))))))))))))))))</f>
        <v/>
      </c>
      <c r="I562" s="174"/>
      <c r="J562" s="173"/>
      <c r="K562" s="176"/>
      <c r="L562" s="87">
        <f t="shared" si="265"/>
        <v>0</v>
      </c>
      <c r="M562" s="176"/>
      <c r="N562" s="178"/>
      <c r="O562" s="171"/>
      <c r="P562" s="159">
        <f>IF(J562='Категорія витрат'!$F$2,ROUND('Додаток 3._Бюджет детальний ПР'!O562*0.3676,2),IF(J562='Категорія витрат'!$F$3,ROUND('Додаток 3._Бюджет детальний ПР'!O562*0.347,2),IF(J562='Категорія витрат'!$F$4,ROUND('Додаток 3._Бюджет детальний ПР'!O562*0.347,2),IF(J562='Категорія витрат'!$F$7,ROUND('Додаток 3._Бюджет детальний ПР'!O562*0.0841,2),0))))</f>
        <v>0</v>
      </c>
      <c r="Q562" s="153">
        <f t="shared" si="270"/>
        <v>0</v>
      </c>
      <c r="R562" s="181"/>
      <c r="S562" s="181"/>
      <c r="T562" s="181"/>
      <c r="U562" s="181"/>
      <c r="V562" s="181"/>
      <c r="W562" s="181"/>
      <c r="X562" s="181"/>
      <c r="Y562" s="181"/>
      <c r="Z562" s="181"/>
      <c r="AA562" s="181"/>
      <c r="AB562" s="181"/>
      <c r="AC562" s="181"/>
      <c r="AD562" s="48">
        <f t="shared" si="241"/>
        <v>0</v>
      </c>
      <c r="AE562" s="48">
        <f t="shared" si="242"/>
        <v>0</v>
      </c>
      <c r="AF562" s="48">
        <f t="shared" si="243"/>
        <v>0</v>
      </c>
      <c r="AG562" s="48">
        <f t="shared" si="244"/>
        <v>0</v>
      </c>
      <c r="AH562" s="48">
        <f t="shared" si="245"/>
        <v>0</v>
      </c>
      <c r="AI562" s="48">
        <f t="shared" si="246"/>
        <v>0</v>
      </c>
      <c r="AJ562" s="48">
        <f t="shared" si="247"/>
        <v>0</v>
      </c>
      <c r="AK562" s="48">
        <f t="shared" si="248"/>
        <v>0</v>
      </c>
      <c r="AL562" s="181"/>
      <c r="AM562" s="181"/>
      <c r="AN562" s="77"/>
      <c r="AO562" s="176"/>
      <c r="AP562" s="87">
        <f t="shared" si="266"/>
        <v>0</v>
      </c>
      <c r="AQ562" s="176"/>
      <c r="AR562" s="178"/>
      <c r="AS562" s="171"/>
      <c r="AT562" s="159">
        <f>IF(J562='Категорія витрат'!$F$2,ROUND('Додаток 3._Бюджет детальний ПР'!AS562*0.3676,2),IF(J562='Категорія витрат'!$F$3,ROUND('Додаток 3._Бюджет детальний ПР'!AS562*0.347,2),IF(J562='Категорія витрат'!$F$4,ROUND('Додаток 3._Бюджет детальний ПР'!AS562*0.347,2),IF(J562='Категорія витрат'!$F$7,ROUND('Додаток 3._Бюджет детальний ПР'!AS562*0.0841,2),0))))</f>
        <v>0</v>
      </c>
      <c r="AU562" s="153">
        <f t="shared" si="267"/>
        <v>0</v>
      </c>
      <c r="AV562" s="181"/>
      <c r="AW562" s="181"/>
      <c r="AX562" s="181"/>
      <c r="AY562" s="181"/>
      <c r="AZ562" s="181"/>
      <c r="BA562" s="181"/>
      <c r="BB562" s="181"/>
      <c r="BC562" s="181"/>
      <c r="BD562" s="181"/>
      <c r="BE562" s="181"/>
      <c r="BF562" s="181"/>
      <c r="BG562" s="181"/>
      <c r="BH562" s="48">
        <f t="shared" si="249"/>
        <v>0</v>
      </c>
      <c r="BI562" s="48">
        <f t="shared" si="250"/>
        <v>0</v>
      </c>
      <c r="BJ562" s="48">
        <f t="shared" si="251"/>
        <v>0</v>
      </c>
      <c r="BK562" s="48">
        <f t="shared" si="252"/>
        <v>0</v>
      </c>
      <c r="BL562" s="48">
        <f t="shared" si="253"/>
        <v>0</v>
      </c>
      <c r="BM562" s="48">
        <f t="shared" si="254"/>
        <v>0</v>
      </c>
      <c r="BN562" s="48">
        <f t="shared" si="255"/>
        <v>0</v>
      </c>
      <c r="BO562" s="48">
        <f t="shared" si="256"/>
        <v>0</v>
      </c>
      <c r="BP562" s="181"/>
      <c r="BQ562" s="181"/>
      <c r="BR562" s="191"/>
      <c r="BS562" s="176"/>
      <c r="BT562" s="87">
        <f t="shared" si="268"/>
        <v>0</v>
      </c>
      <c r="BU562" s="176"/>
      <c r="BV562" s="178"/>
      <c r="BW562" s="171"/>
      <c r="BX562" s="159">
        <f>IF(J562='Категорія витрат'!$F$2,ROUND('Додаток 3._Бюджет детальний ПР'!BW562*0.3676,2),IF(J562='Категорія витрат'!$F$3,ROUND('Додаток 3._Бюджет детальний ПР'!BW562*0.347,2),IF(J562='Категорія витрат'!$F$4,ROUND('Додаток 3._Бюджет детальний ПР'!BW562*0.347,2),IF(J562='Категорія витрат'!$F$7,ROUND('Додаток 3._Бюджет детальний ПР'!BW562*0.0841,2),0))))</f>
        <v>0</v>
      </c>
      <c r="BY562" s="153">
        <f t="shared" si="269"/>
        <v>0</v>
      </c>
      <c r="BZ562" s="181"/>
      <c r="CA562" s="181"/>
      <c r="CB562" s="181"/>
      <c r="CC562" s="181"/>
      <c r="CD562" s="181"/>
      <c r="CE562" s="181"/>
      <c r="CF562" s="181"/>
      <c r="CG562" s="181"/>
      <c r="CH562" s="181"/>
      <c r="CI562" s="181"/>
      <c r="CJ562" s="181"/>
      <c r="CK562" s="181"/>
      <c r="CL562" s="48">
        <f t="shared" si="257"/>
        <v>0</v>
      </c>
      <c r="CM562" s="48">
        <f t="shared" si="258"/>
        <v>0</v>
      </c>
      <c r="CN562" s="48">
        <f t="shared" si="259"/>
        <v>0</v>
      </c>
      <c r="CO562" s="48">
        <f t="shared" si="260"/>
        <v>0</v>
      </c>
      <c r="CP562" s="48">
        <f t="shared" si="261"/>
        <v>0</v>
      </c>
      <c r="CQ562" s="48">
        <f t="shared" si="262"/>
        <v>0</v>
      </c>
      <c r="CR562" s="48">
        <f t="shared" si="263"/>
        <v>0</v>
      </c>
      <c r="CS562" s="48">
        <f t="shared" si="264"/>
        <v>0</v>
      </c>
      <c r="CT562" s="181"/>
      <c r="CU562" s="181"/>
    </row>
    <row r="563" spans="1:99" ht="20.100000000000001" customHeight="1" x14ac:dyDescent="0.25">
      <c r="A563" s="58">
        <v>559</v>
      </c>
      <c r="B563" s="58" t="str">
        <f>IF(D563='Напрямки конкурса'!$L$2,'Напрямки конкурса'!$B$2,IF(D563='Напрямки конкурса'!$L$3,'Напрямки конкурса'!$B$3,IF(D563='Напрямки конкурса'!$L$4,'Напрямки конкурса'!$B$4,IF(D563='Напрямки конкурса'!$L$5,'Напрямки конкурса'!$B$5,IF(D563='Напрямки конкурса'!$L$6,'Напрямки конкурса'!$B$6,IF(D563='Напрямки конкурса'!$L$7,'Напрямки конкурса'!$B$7,IF(D563='Напрямки конкурса'!$L$8,'Напрямки конкурса'!$B$8,IF(D563='Напрямки конкурса'!$L$9,'Напрямки конкурса'!$B$9,IF(D563='Напрямки конкурса'!$L$10,'Напрямки конкурса'!$B$10,IF(D563='Напрямки конкурса'!$L$11,'Напрямки конкурса'!$B$11,IF(D563='Напрямки конкурса'!$L$12,'Напрямки конкурса'!$B$12,IF(D563='Напрямки конкурса'!$L$13,'Напрямки конкурса'!$B$13,IF(D563='Напрямки конкурса'!$L$14,'Напрямки конкурса'!$B$14,IF(D563='Напрямки конкурса'!$L$15,'Напрямки конкурса'!$B$15,IF(D563='Напрямки конкурса'!$L$16,'Напрямки конкурса'!$B$16,IF(D563='Напрямки конкурса'!$L$17,'Напрямки конкурса'!$B$17,IF(D563='Напрямки конкурса'!$L$18,'Напрямки конкурса'!$B$18,IF(D563='Напрямки конкурса'!$L$19,'Напрямки конкурса'!$B$19,IF(D563='Напрямки конкурса'!$L$20,'Напрямки конкурса'!$B$20,IF(D563='Напрямки конкурса'!$L$21,'Напрямки конкурса'!$B$21,IF(D563='Напрямки конкурса'!$L$22,'Напрямки конкурса'!$B$22,IF(D563='Напрямки конкурса'!$L$23,'Напрямки конкурса'!$B$23,IF(D563='Напрямки конкурса'!$L$24,'Напрямки конкурса'!$B$24,IF(D563='Напрямки конкурса'!$L$25,'Напрямки конкурса'!$B$25,IF(D563='Напрямки конкурса'!$L$26,'Напрямки конкурса'!$B$26,IF(D563='Напрямки конкурса'!$L$27,'Напрямки конкурса'!$B$27,IF(D563='Напрямки конкурса'!$L$28,'Напрямки конкурса'!$B$28,"")))))))))))))))))))))))))))</f>
        <v/>
      </c>
      <c r="C563" s="59" t="str">
        <f>IF(D563='Напрямки конкурса'!$L$2,'Напрямки конкурса'!$K$2,IF(D563='Напрямки конкурса'!$L$3,'Напрямки конкурса'!$K$3,IF(D563='Напрямки конкурса'!$L$4,'Напрямки конкурса'!$K$4,IF(D563='Напрямки конкурса'!$L$5,'Напрямки конкурса'!$K$5,IF(D563='Напрямки конкурса'!$L$6,'Напрямки конкурса'!$K$6,IF(D563='Напрямки конкурса'!$L$7,'Напрямки конкурса'!$K$7,IF(D563='Напрямки конкурса'!$L$8,'Напрямки конкурса'!$K$8,IF(D563='Напрямки конкурса'!$L$9,'Напрямки конкурса'!$K$9,IF(D563='Напрямки конкурса'!$L$10,'Напрямки конкурса'!$K$10,IF(D563='Напрямки конкурса'!$L$11,'Напрямки конкурса'!$K$11,IF(D563='Напрямки конкурса'!$L$12,'Напрямки конкурса'!$K$12,IF(D563='Напрямки конкурса'!$L$13,'Напрямки конкурса'!$K$13,IF(D563='Напрямки конкурса'!$L$14,'Напрямки конкурса'!$K$14,IF(D563='Напрямки конкурса'!$L$15,'Напрямки конкурса'!$K$15,IF(D563='Напрямки конкурса'!$L$16,'Напрямки конкурса'!$K$16,IF(D563='Напрямки конкурса'!$L$17,'Напрямки конкурса'!$K$17,IF(D563='Напрямки конкурса'!$L$18,'Напрямки конкурса'!$K$18,IF(D563='Напрямки конкурса'!$L$19,'Напрямки конкурса'!$K$19,IF(D563='Напрямки конкурса'!$L$20,'Напрямки конкурса'!$K$20,IF(D563='Напрямки конкурса'!$L$21,'Напрямки конкурса'!$K$21,IF(D563='Напрямки конкурса'!$L$22,'Напрямки конкурса'!$K$22,IF(D563='Напрямки конкурса'!$L$23,'Напрямки конкурса'!$K$23,IF(D563='Напрямки конкурса'!$L$24,'Напрямки конкурса'!$K$24,IF(D563='Напрямки конкурса'!$L$25,'Напрямки конкурса'!$K$25,IF(D563='Напрямки конкурса'!$L$26,'Напрямки конкурса'!$K$26,IF(D563='Напрямки конкурса'!$L$27,'Напрямки конкурса'!$K$27,IF(D563='Напрямки конкурса'!$L$28,'Напрямки конкурса'!$K$28,"")))))))))))))))))))))))))))</f>
        <v/>
      </c>
      <c r="D563" s="50"/>
      <c r="E563" s="171"/>
      <c r="F563" s="171"/>
      <c r="G563" s="171"/>
      <c r="H563" s="150" t="str">
        <f>IF(I563='Категорія витрат'!$B$2,'Категорія витрат'!$A$2,IF(I563='Категорія витрат'!$B$3,'Категорія витрат'!$A$3,IF(I563='Категорія витрат'!$B$4,'Категорія витрат'!$A$4,IF(I563='Категорія витрат'!$B$5,'Категорія витрат'!$A$5,IF(I563='Категорія витрат'!$B$6,'Категорія витрат'!$A$6,IF(I563='Категорія витрат'!$B$7,'Категорія витрат'!$A$7,IF(I563='Категорія витрат'!$B$8,'Категорія витрат'!$A$8,IF(I563='Категорія витрат'!$B$9,'Категорія витрат'!$A$9,IF(I563='Категорія витрат'!$B$10,'Категорія витрат'!$A$10,IF(I563='Категорія витрат'!$B$11,'Категорія витрат'!$A$11,IF(I563='Категорія витрат'!$B$12,'Категорія витрат'!$A$12,IF(I563='Категорія витрат'!$B$13,'Категорія витрат'!$A$13,IF(I563='Категорія витрат'!$B$14,'Категорія витрат'!$A$14,IF(I563='Категорія витрат'!$B$15,'Категорія витрат'!$A$15,IF(I563='Категорія витрат'!$B$16,'Категорія витрат'!$A$16,IF(I563='Категорія витрат'!$B$17,'Категорія витрат'!$A$17,IF(I563='Категорія витрат'!$B$18,'Категорія витрат'!$A$18,IF(I563='Категорія витрат'!$B$19,'Категорія витрат'!$A$19,IF(I563='Категорія витрат'!$B$20,'Категорія витрат'!$A$20,IF(I563='Категорія витрат'!$B$21,'Категорія витрат'!$A$21,IF(I563='Категорія витрат'!$B$22,'Категорія витрат'!$A$22,IF(I563='Категорія витрат'!$B$23,'Категорія витрат'!$A$23,IF(I563='Категорія витрат'!$B$24,'Категорія витрат'!$A$24,IF(I563='Категорія витрат'!$B$25,'Категорія витрат'!$A$25,IF(I563='Категорія витрат'!$B$26,'Категорія витрат'!$A$26,IF(I563='Категорія витрат'!$B$27,'Категорія витрат'!$A$27,IF(I563='Категорія витрат'!$B$28,'Категорія витрат'!$A$28,IF(I563='Категорія витрат'!$B$29,'Категорія витрат'!$A$29,IF(I563='Категорія витрат'!$B$30,'Категорія витрат'!$A$30,"")))))))))))))))))))))))))))))</f>
        <v/>
      </c>
      <c r="I563" s="174"/>
      <c r="J563" s="173"/>
      <c r="K563" s="176"/>
      <c r="L563" s="87">
        <f t="shared" si="265"/>
        <v>0</v>
      </c>
      <c r="M563" s="176"/>
      <c r="N563" s="178"/>
      <c r="O563" s="171"/>
      <c r="P563" s="159">
        <f>IF(J563='Категорія витрат'!$F$2,ROUND('Додаток 3._Бюджет детальний ПР'!O563*0.3676,2),IF(J563='Категорія витрат'!$F$3,ROUND('Додаток 3._Бюджет детальний ПР'!O563*0.347,2),IF(J563='Категорія витрат'!$F$4,ROUND('Додаток 3._Бюджет детальний ПР'!O563*0.347,2),IF(J563='Категорія витрат'!$F$7,ROUND('Додаток 3._Бюджет детальний ПР'!O563*0.0841,2),0))))</f>
        <v>0</v>
      </c>
      <c r="Q563" s="153">
        <f t="shared" si="270"/>
        <v>0</v>
      </c>
      <c r="R563" s="181"/>
      <c r="S563" s="181"/>
      <c r="T563" s="181"/>
      <c r="U563" s="181"/>
      <c r="V563" s="181"/>
      <c r="W563" s="181"/>
      <c r="X563" s="181"/>
      <c r="Y563" s="181"/>
      <c r="Z563" s="181"/>
      <c r="AA563" s="181"/>
      <c r="AB563" s="181"/>
      <c r="AC563" s="181"/>
      <c r="AD563" s="48">
        <f t="shared" si="241"/>
        <v>0</v>
      </c>
      <c r="AE563" s="48">
        <f t="shared" si="242"/>
        <v>0</v>
      </c>
      <c r="AF563" s="48">
        <f t="shared" si="243"/>
        <v>0</v>
      </c>
      <c r="AG563" s="48">
        <f t="shared" si="244"/>
        <v>0</v>
      </c>
      <c r="AH563" s="48">
        <f t="shared" si="245"/>
        <v>0</v>
      </c>
      <c r="AI563" s="48">
        <f t="shared" si="246"/>
        <v>0</v>
      </c>
      <c r="AJ563" s="48">
        <f t="shared" si="247"/>
        <v>0</v>
      </c>
      <c r="AK563" s="48">
        <f t="shared" si="248"/>
        <v>0</v>
      </c>
      <c r="AL563" s="181"/>
      <c r="AM563" s="181"/>
      <c r="AN563" s="77"/>
      <c r="AO563" s="176"/>
      <c r="AP563" s="87">
        <f t="shared" si="266"/>
        <v>0</v>
      </c>
      <c r="AQ563" s="176"/>
      <c r="AR563" s="178"/>
      <c r="AS563" s="171"/>
      <c r="AT563" s="159">
        <f>IF(J563='Категорія витрат'!$F$2,ROUND('Додаток 3._Бюджет детальний ПР'!AS563*0.3676,2),IF(J563='Категорія витрат'!$F$3,ROUND('Додаток 3._Бюджет детальний ПР'!AS563*0.347,2),IF(J563='Категорія витрат'!$F$4,ROUND('Додаток 3._Бюджет детальний ПР'!AS563*0.347,2),IF(J563='Категорія витрат'!$F$7,ROUND('Додаток 3._Бюджет детальний ПР'!AS563*0.0841,2),0))))</f>
        <v>0</v>
      </c>
      <c r="AU563" s="153">
        <f t="shared" si="267"/>
        <v>0</v>
      </c>
      <c r="AV563" s="181"/>
      <c r="AW563" s="181"/>
      <c r="AX563" s="181"/>
      <c r="AY563" s="181"/>
      <c r="AZ563" s="181"/>
      <c r="BA563" s="181"/>
      <c r="BB563" s="181"/>
      <c r="BC563" s="181"/>
      <c r="BD563" s="181"/>
      <c r="BE563" s="181"/>
      <c r="BF563" s="181"/>
      <c r="BG563" s="181"/>
      <c r="BH563" s="48">
        <f t="shared" si="249"/>
        <v>0</v>
      </c>
      <c r="BI563" s="48">
        <f t="shared" si="250"/>
        <v>0</v>
      </c>
      <c r="BJ563" s="48">
        <f t="shared" si="251"/>
        <v>0</v>
      </c>
      <c r="BK563" s="48">
        <f t="shared" si="252"/>
        <v>0</v>
      </c>
      <c r="BL563" s="48">
        <f t="shared" si="253"/>
        <v>0</v>
      </c>
      <c r="BM563" s="48">
        <f t="shared" si="254"/>
        <v>0</v>
      </c>
      <c r="BN563" s="48">
        <f t="shared" si="255"/>
        <v>0</v>
      </c>
      <c r="BO563" s="48">
        <f t="shared" si="256"/>
        <v>0</v>
      </c>
      <c r="BP563" s="181"/>
      <c r="BQ563" s="181"/>
      <c r="BR563" s="191"/>
      <c r="BS563" s="176"/>
      <c r="BT563" s="87">
        <f t="shared" si="268"/>
        <v>0</v>
      </c>
      <c r="BU563" s="176"/>
      <c r="BV563" s="178"/>
      <c r="BW563" s="171"/>
      <c r="BX563" s="159">
        <f>IF(J563='Категорія витрат'!$F$2,ROUND('Додаток 3._Бюджет детальний ПР'!BW563*0.3676,2),IF(J563='Категорія витрат'!$F$3,ROUND('Додаток 3._Бюджет детальний ПР'!BW563*0.347,2),IF(J563='Категорія витрат'!$F$4,ROUND('Додаток 3._Бюджет детальний ПР'!BW563*0.347,2),IF(J563='Категорія витрат'!$F$7,ROUND('Додаток 3._Бюджет детальний ПР'!BW563*0.0841,2),0))))</f>
        <v>0</v>
      </c>
      <c r="BY563" s="153">
        <f t="shared" si="269"/>
        <v>0</v>
      </c>
      <c r="BZ563" s="181"/>
      <c r="CA563" s="181"/>
      <c r="CB563" s="181"/>
      <c r="CC563" s="181"/>
      <c r="CD563" s="181"/>
      <c r="CE563" s="181"/>
      <c r="CF563" s="181"/>
      <c r="CG563" s="181"/>
      <c r="CH563" s="181"/>
      <c r="CI563" s="181"/>
      <c r="CJ563" s="181"/>
      <c r="CK563" s="181"/>
      <c r="CL563" s="48">
        <f t="shared" si="257"/>
        <v>0</v>
      </c>
      <c r="CM563" s="48">
        <f t="shared" si="258"/>
        <v>0</v>
      </c>
      <c r="CN563" s="48">
        <f t="shared" si="259"/>
        <v>0</v>
      </c>
      <c r="CO563" s="48">
        <f t="shared" si="260"/>
        <v>0</v>
      </c>
      <c r="CP563" s="48">
        <f t="shared" si="261"/>
        <v>0</v>
      </c>
      <c r="CQ563" s="48">
        <f t="shared" si="262"/>
        <v>0</v>
      </c>
      <c r="CR563" s="48">
        <f t="shared" si="263"/>
        <v>0</v>
      </c>
      <c r="CS563" s="48">
        <f t="shared" si="264"/>
        <v>0</v>
      </c>
      <c r="CT563" s="181"/>
      <c r="CU563" s="181"/>
    </row>
    <row r="564" spans="1:99" ht="20.100000000000001" customHeight="1" x14ac:dyDescent="0.25">
      <c r="A564" s="58">
        <v>560</v>
      </c>
      <c r="B564" s="58" t="str">
        <f>IF(D564='Напрямки конкурса'!$L$2,'Напрямки конкурса'!$B$2,IF(D564='Напрямки конкурса'!$L$3,'Напрямки конкурса'!$B$3,IF(D564='Напрямки конкурса'!$L$4,'Напрямки конкурса'!$B$4,IF(D564='Напрямки конкурса'!$L$5,'Напрямки конкурса'!$B$5,IF(D564='Напрямки конкурса'!$L$6,'Напрямки конкурса'!$B$6,IF(D564='Напрямки конкурса'!$L$7,'Напрямки конкурса'!$B$7,IF(D564='Напрямки конкурса'!$L$8,'Напрямки конкурса'!$B$8,IF(D564='Напрямки конкурса'!$L$9,'Напрямки конкурса'!$B$9,IF(D564='Напрямки конкурса'!$L$10,'Напрямки конкурса'!$B$10,IF(D564='Напрямки конкурса'!$L$11,'Напрямки конкурса'!$B$11,IF(D564='Напрямки конкурса'!$L$12,'Напрямки конкурса'!$B$12,IF(D564='Напрямки конкурса'!$L$13,'Напрямки конкурса'!$B$13,IF(D564='Напрямки конкурса'!$L$14,'Напрямки конкурса'!$B$14,IF(D564='Напрямки конкурса'!$L$15,'Напрямки конкурса'!$B$15,IF(D564='Напрямки конкурса'!$L$16,'Напрямки конкурса'!$B$16,IF(D564='Напрямки конкурса'!$L$17,'Напрямки конкурса'!$B$17,IF(D564='Напрямки конкурса'!$L$18,'Напрямки конкурса'!$B$18,IF(D564='Напрямки конкурса'!$L$19,'Напрямки конкурса'!$B$19,IF(D564='Напрямки конкурса'!$L$20,'Напрямки конкурса'!$B$20,IF(D564='Напрямки конкурса'!$L$21,'Напрямки конкурса'!$B$21,IF(D564='Напрямки конкурса'!$L$22,'Напрямки конкурса'!$B$22,IF(D564='Напрямки конкурса'!$L$23,'Напрямки конкурса'!$B$23,IF(D564='Напрямки конкурса'!$L$24,'Напрямки конкурса'!$B$24,IF(D564='Напрямки конкурса'!$L$25,'Напрямки конкурса'!$B$25,IF(D564='Напрямки конкурса'!$L$26,'Напрямки конкурса'!$B$26,IF(D564='Напрямки конкурса'!$L$27,'Напрямки конкурса'!$B$27,IF(D564='Напрямки конкурса'!$L$28,'Напрямки конкурса'!$B$28,"")))))))))))))))))))))))))))</f>
        <v/>
      </c>
      <c r="C564" s="59" t="str">
        <f>IF(D564='Напрямки конкурса'!$L$2,'Напрямки конкурса'!$K$2,IF(D564='Напрямки конкурса'!$L$3,'Напрямки конкурса'!$K$3,IF(D564='Напрямки конкурса'!$L$4,'Напрямки конкурса'!$K$4,IF(D564='Напрямки конкурса'!$L$5,'Напрямки конкурса'!$K$5,IF(D564='Напрямки конкурса'!$L$6,'Напрямки конкурса'!$K$6,IF(D564='Напрямки конкурса'!$L$7,'Напрямки конкурса'!$K$7,IF(D564='Напрямки конкурса'!$L$8,'Напрямки конкурса'!$K$8,IF(D564='Напрямки конкурса'!$L$9,'Напрямки конкурса'!$K$9,IF(D564='Напрямки конкурса'!$L$10,'Напрямки конкурса'!$K$10,IF(D564='Напрямки конкурса'!$L$11,'Напрямки конкурса'!$K$11,IF(D564='Напрямки конкурса'!$L$12,'Напрямки конкурса'!$K$12,IF(D564='Напрямки конкурса'!$L$13,'Напрямки конкурса'!$K$13,IF(D564='Напрямки конкурса'!$L$14,'Напрямки конкурса'!$K$14,IF(D564='Напрямки конкурса'!$L$15,'Напрямки конкурса'!$K$15,IF(D564='Напрямки конкурса'!$L$16,'Напрямки конкурса'!$K$16,IF(D564='Напрямки конкурса'!$L$17,'Напрямки конкурса'!$K$17,IF(D564='Напрямки конкурса'!$L$18,'Напрямки конкурса'!$K$18,IF(D564='Напрямки конкурса'!$L$19,'Напрямки конкурса'!$K$19,IF(D564='Напрямки конкурса'!$L$20,'Напрямки конкурса'!$K$20,IF(D564='Напрямки конкурса'!$L$21,'Напрямки конкурса'!$K$21,IF(D564='Напрямки конкурса'!$L$22,'Напрямки конкурса'!$K$22,IF(D564='Напрямки конкурса'!$L$23,'Напрямки конкурса'!$K$23,IF(D564='Напрямки конкурса'!$L$24,'Напрямки конкурса'!$K$24,IF(D564='Напрямки конкурса'!$L$25,'Напрямки конкурса'!$K$25,IF(D564='Напрямки конкурса'!$L$26,'Напрямки конкурса'!$K$26,IF(D564='Напрямки конкурса'!$L$27,'Напрямки конкурса'!$K$27,IF(D564='Напрямки конкурса'!$L$28,'Напрямки конкурса'!$K$28,"")))))))))))))))))))))))))))</f>
        <v/>
      </c>
      <c r="D564" s="50"/>
      <c r="E564" s="171"/>
      <c r="F564" s="171"/>
      <c r="G564" s="171"/>
      <c r="H564" s="150" t="str">
        <f>IF(I564='Категорія витрат'!$B$2,'Категорія витрат'!$A$2,IF(I564='Категорія витрат'!$B$3,'Категорія витрат'!$A$3,IF(I564='Категорія витрат'!$B$4,'Категорія витрат'!$A$4,IF(I564='Категорія витрат'!$B$5,'Категорія витрат'!$A$5,IF(I564='Категорія витрат'!$B$6,'Категорія витрат'!$A$6,IF(I564='Категорія витрат'!$B$7,'Категорія витрат'!$A$7,IF(I564='Категорія витрат'!$B$8,'Категорія витрат'!$A$8,IF(I564='Категорія витрат'!$B$9,'Категорія витрат'!$A$9,IF(I564='Категорія витрат'!$B$10,'Категорія витрат'!$A$10,IF(I564='Категорія витрат'!$B$11,'Категорія витрат'!$A$11,IF(I564='Категорія витрат'!$B$12,'Категорія витрат'!$A$12,IF(I564='Категорія витрат'!$B$13,'Категорія витрат'!$A$13,IF(I564='Категорія витрат'!$B$14,'Категорія витрат'!$A$14,IF(I564='Категорія витрат'!$B$15,'Категорія витрат'!$A$15,IF(I564='Категорія витрат'!$B$16,'Категорія витрат'!$A$16,IF(I564='Категорія витрат'!$B$17,'Категорія витрат'!$A$17,IF(I564='Категорія витрат'!$B$18,'Категорія витрат'!$A$18,IF(I564='Категорія витрат'!$B$19,'Категорія витрат'!$A$19,IF(I564='Категорія витрат'!$B$20,'Категорія витрат'!$A$20,IF(I564='Категорія витрат'!$B$21,'Категорія витрат'!$A$21,IF(I564='Категорія витрат'!$B$22,'Категорія витрат'!$A$22,IF(I564='Категорія витрат'!$B$23,'Категорія витрат'!$A$23,IF(I564='Категорія витрат'!$B$24,'Категорія витрат'!$A$24,IF(I564='Категорія витрат'!$B$25,'Категорія витрат'!$A$25,IF(I564='Категорія витрат'!$B$26,'Категорія витрат'!$A$26,IF(I564='Категорія витрат'!$B$27,'Категорія витрат'!$A$27,IF(I564='Категорія витрат'!$B$28,'Категорія витрат'!$A$28,IF(I564='Категорія витрат'!$B$29,'Категорія витрат'!$A$29,IF(I564='Категорія витрат'!$B$30,'Категорія витрат'!$A$30,"")))))))))))))))))))))))))))))</f>
        <v/>
      </c>
      <c r="I564" s="174"/>
      <c r="J564" s="173"/>
      <c r="K564" s="176"/>
      <c r="L564" s="87">
        <f t="shared" si="265"/>
        <v>0</v>
      </c>
      <c r="M564" s="176"/>
      <c r="N564" s="178"/>
      <c r="O564" s="171"/>
      <c r="P564" s="159">
        <f>IF(J564='Категорія витрат'!$F$2,ROUND('Додаток 3._Бюджет детальний ПР'!O564*0.3676,2),IF(J564='Категорія витрат'!$F$3,ROUND('Додаток 3._Бюджет детальний ПР'!O564*0.347,2),IF(J564='Категорія витрат'!$F$4,ROUND('Додаток 3._Бюджет детальний ПР'!O564*0.347,2),IF(J564='Категорія витрат'!$F$7,ROUND('Додаток 3._Бюджет детальний ПР'!O564*0.0841,2),0))))</f>
        <v>0</v>
      </c>
      <c r="Q564" s="153">
        <f t="shared" si="270"/>
        <v>0</v>
      </c>
      <c r="R564" s="181"/>
      <c r="S564" s="181"/>
      <c r="T564" s="181"/>
      <c r="U564" s="181"/>
      <c r="V564" s="181"/>
      <c r="W564" s="181"/>
      <c r="X564" s="181"/>
      <c r="Y564" s="181"/>
      <c r="Z564" s="181"/>
      <c r="AA564" s="181"/>
      <c r="AB564" s="181"/>
      <c r="AC564" s="181"/>
      <c r="AD564" s="48">
        <f t="shared" si="241"/>
        <v>0</v>
      </c>
      <c r="AE564" s="48">
        <f t="shared" si="242"/>
        <v>0</v>
      </c>
      <c r="AF564" s="48">
        <f t="shared" si="243"/>
        <v>0</v>
      </c>
      <c r="AG564" s="48">
        <f t="shared" si="244"/>
        <v>0</v>
      </c>
      <c r="AH564" s="48">
        <f t="shared" si="245"/>
        <v>0</v>
      </c>
      <c r="AI564" s="48">
        <f t="shared" si="246"/>
        <v>0</v>
      </c>
      <c r="AJ564" s="48">
        <f t="shared" si="247"/>
        <v>0</v>
      </c>
      <c r="AK564" s="48">
        <f t="shared" si="248"/>
        <v>0</v>
      </c>
      <c r="AL564" s="181"/>
      <c r="AM564" s="181"/>
      <c r="AN564" s="77"/>
      <c r="AO564" s="176"/>
      <c r="AP564" s="87">
        <f t="shared" si="266"/>
        <v>0</v>
      </c>
      <c r="AQ564" s="176"/>
      <c r="AR564" s="178"/>
      <c r="AS564" s="171"/>
      <c r="AT564" s="159">
        <f>IF(J564='Категорія витрат'!$F$2,ROUND('Додаток 3._Бюджет детальний ПР'!AS564*0.3676,2),IF(J564='Категорія витрат'!$F$3,ROUND('Додаток 3._Бюджет детальний ПР'!AS564*0.347,2),IF(J564='Категорія витрат'!$F$4,ROUND('Додаток 3._Бюджет детальний ПР'!AS564*0.347,2),IF(J564='Категорія витрат'!$F$7,ROUND('Додаток 3._Бюджет детальний ПР'!AS564*0.0841,2),0))))</f>
        <v>0</v>
      </c>
      <c r="AU564" s="153">
        <f t="shared" si="267"/>
        <v>0</v>
      </c>
      <c r="AV564" s="181"/>
      <c r="AW564" s="181"/>
      <c r="AX564" s="181"/>
      <c r="AY564" s="181"/>
      <c r="AZ564" s="181"/>
      <c r="BA564" s="181"/>
      <c r="BB564" s="181"/>
      <c r="BC564" s="181"/>
      <c r="BD564" s="181"/>
      <c r="BE564" s="181"/>
      <c r="BF564" s="181"/>
      <c r="BG564" s="181"/>
      <c r="BH564" s="48">
        <f t="shared" si="249"/>
        <v>0</v>
      </c>
      <c r="BI564" s="48">
        <f t="shared" si="250"/>
        <v>0</v>
      </c>
      <c r="BJ564" s="48">
        <f t="shared" si="251"/>
        <v>0</v>
      </c>
      <c r="BK564" s="48">
        <f t="shared" si="252"/>
        <v>0</v>
      </c>
      <c r="BL564" s="48">
        <f t="shared" si="253"/>
        <v>0</v>
      </c>
      <c r="BM564" s="48">
        <f t="shared" si="254"/>
        <v>0</v>
      </c>
      <c r="BN564" s="48">
        <f t="shared" si="255"/>
        <v>0</v>
      </c>
      <c r="BO564" s="48">
        <f t="shared" si="256"/>
        <v>0</v>
      </c>
      <c r="BP564" s="181"/>
      <c r="BQ564" s="181"/>
      <c r="BR564" s="191"/>
      <c r="BS564" s="176"/>
      <c r="BT564" s="87">
        <f t="shared" si="268"/>
        <v>0</v>
      </c>
      <c r="BU564" s="176"/>
      <c r="BV564" s="178"/>
      <c r="BW564" s="171"/>
      <c r="BX564" s="159">
        <f>IF(J564='Категорія витрат'!$F$2,ROUND('Додаток 3._Бюджет детальний ПР'!BW564*0.3676,2),IF(J564='Категорія витрат'!$F$3,ROUND('Додаток 3._Бюджет детальний ПР'!BW564*0.347,2),IF(J564='Категорія витрат'!$F$4,ROUND('Додаток 3._Бюджет детальний ПР'!BW564*0.347,2),IF(J564='Категорія витрат'!$F$7,ROUND('Додаток 3._Бюджет детальний ПР'!BW564*0.0841,2),0))))</f>
        <v>0</v>
      </c>
      <c r="BY564" s="153">
        <f t="shared" si="269"/>
        <v>0</v>
      </c>
      <c r="BZ564" s="181"/>
      <c r="CA564" s="181"/>
      <c r="CB564" s="181"/>
      <c r="CC564" s="181"/>
      <c r="CD564" s="181"/>
      <c r="CE564" s="181"/>
      <c r="CF564" s="181"/>
      <c r="CG564" s="181"/>
      <c r="CH564" s="181"/>
      <c r="CI564" s="181"/>
      <c r="CJ564" s="181"/>
      <c r="CK564" s="181"/>
      <c r="CL564" s="48">
        <f t="shared" si="257"/>
        <v>0</v>
      </c>
      <c r="CM564" s="48">
        <f t="shared" si="258"/>
        <v>0</v>
      </c>
      <c r="CN564" s="48">
        <f t="shared" si="259"/>
        <v>0</v>
      </c>
      <c r="CO564" s="48">
        <f t="shared" si="260"/>
        <v>0</v>
      </c>
      <c r="CP564" s="48">
        <f t="shared" si="261"/>
        <v>0</v>
      </c>
      <c r="CQ564" s="48">
        <f t="shared" si="262"/>
        <v>0</v>
      </c>
      <c r="CR564" s="48">
        <f t="shared" si="263"/>
        <v>0</v>
      </c>
      <c r="CS564" s="48">
        <f t="shared" si="264"/>
        <v>0</v>
      </c>
      <c r="CT564" s="181"/>
      <c r="CU564" s="181"/>
    </row>
    <row r="565" spans="1:99" ht="20.100000000000001" customHeight="1" x14ac:dyDescent="0.25">
      <c r="A565" s="58">
        <v>561</v>
      </c>
      <c r="B565" s="58" t="str">
        <f>IF(D565='Напрямки конкурса'!$L$2,'Напрямки конкурса'!$B$2,IF(D565='Напрямки конкурса'!$L$3,'Напрямки конкурса'!$B$3,IF(D565='Напрямки конкурса'!$L$4,'Напрямки конкурса'!$B$4,IF(D565='Напрямки конкурса'!$L$5,'Напрямки конкурса'!$B$5,IF(D565='Напрямки конкурса'!$L$6,'Напрямки конкурса'!$B$6,IF(D565='Напрямки конкурса'!$L$7,'Напрямки конкурса'!$B$7,IF(D565='Напрямки конкурса'!$L$8,'Напрямки конкурса'!$B$8,IF(D565='Напрямки конкурса'!$L$9,'Напрямки конкурса'!$B$9,IF(D565='Напрямки конкурса'!$L$10,'Напрямки конкурса'!$B$10,IF(D565='Напрямки конкурса'!$L$11,'Напрямки конкурса'!$B$11,IF(D565='Напрямки конкурса'!$L$12,'Напрямки конкурса'!$B$12,IF(D565='Напрямки конкурса'!$L$13,'Напрямки конкурса'!$B$13,IF(D565='Напрямки конкурса'!$L$14,'Напрямки конкурса'!$B$14,IF(D565='Напрямки конкурса'!$L$15,'Напрямки конкурса'!$B$15,IF(D565='Напрямки конкурса'!$L$16,'Напрямки конкурса'!$B$16,IF(D565='Напрямки конкурса'!$L$17,'Напрямки конкурса'!$B$17,IF(D565='Напрямки конкурса'!$L$18,'Напрямки конкурса'!$B$18,IF(D565='Напрямки конкурса'!$L$19,'Напрямки конкурса'!$B$19,IF(D565='Напрямки конкурса'!$L$20,'Напрямки конкурса'!$B$20,IF(D565='Напрямки конкурса'!$L$21,'Напрямки конкурса'!$B$21,IF(D565='Напрямки конкурса'!$L$22,'Напрямки конкурса'!$B$22,IF(D565='Напрямки конкурса'!$L$23,'Напрямки конкурса'!$B$23,IF(D565='Напрямки конкурса'!$L$24,'Напрямки конкурса'!$B$24,IF(D565='Напрямки конкурса'!$L$25,'Напрямки конкурса'!$B$25,IF(D565='Напрямки конкурса'!$L$26,'Напрямки конкурса'!$B$26,IF(D565='Напрямки конкурса'!$L$27,'Напрямки конкурса'!$B$27,IF(D565='Напрямки конкурса'!$L$28,'Напрямки конкурса'!$B$28,"")))))))))))))))))))))))))))</f>
        <v/>
      </c>
      <c r="C565" s="59" t="str">
        <f>IF(D565='Напрямки конкурса'!$L$2,'Напрямки конкурса'!$K$2,IF(D565='Напрямки конкурса'!$L$3,'Напрямки конкурса'!$K$3,IF(D565='Напрямки конкурса'!$L$4,'Напрямки конкурса'!$K$4,IF(D565='Напрямки конкурса'!$L$5,'Напрямки конкурса'!$K$5,IF(D565='Напрямки конкурса'!$L$6,'Напрямки конкурса'!$K$6,IF(D565='Напрямки конкурса'!$L$7,'Напрямки конкурса'!$K$7,IF(D565='Напрямки конкурса'!$L$8,'Напрямки конкурса'!$K$8,IF(D565='Напрямки конкурса'!$L$9,'Напрямки конкурса'!$K$9,IF(D565='Напрямки конкурса'!$L$10,'Напрямки конкурса'!$K$10,IF(D565='Напрямки конкурса'!$L$11,'Напрямки конкурса'!$K$11,IF(D565='Напрямки конкурса'!$L$12,'Напрямки конкурса'!$K$12,IF(D565='Напрямки конкурса'!$L$13,'Напрямки конкурса'!$K$13,IF(D565='Напрямки конкурса'!$L$14,'Напрямки конкурса'!$K$14,IF(D565='Напрямки конкурса'!$L$15,'Напрямки конкурса'!$K$15,IF(D565='Напрямки конкурса'!$L$16,'Напрямки конкурса'!$K$16,IF(D565='Напрямки конкурса'!$L$17,'Напрямки конкурса'!$K$17,IF(D565='Напрямки конкурса'!$L$18,'Напрямки конкурса'!$K$18,IF(D565='Напрямки конкурса'!$L$19,'Напрямки конкурса'!$K$19,IF(D565='Напрямки конкурса'!$L$20,'Напрямки конкурса'!$K$20,IF(D565='Напрямки конкурса'!$L$21,'Напрямки конкурса'!$K$21,IF(D565='Напрямки конкурса'!$L$22,'Напрямки конкурса'!$K$22,IF(D565='Напрямки конкурса'!$L$23,'Напрямки конкурса'!$K$23,IF(D565='Напрямки конкурса'!$L$24,'Напрямки конкурса'!$K$24,IF(D565='Напрямки конкурса'!$L$25,'Напрямки конкурса'!$K$25,IF(D565='Напрямки конкурса'!$L$26,'Напрямки конкурса'!$K$26,IF(D565='Напрямки конкурса'!$L$27,'Напрямки конкурса'!$K$27,IF(D565='Напрямки конкурса'!$L$28,'Напрямки конкурса'!$K$28,"")))))))))))))))))))))))))))</f>
        <v/>
      </c>
      <c r="D565" s="50"/>
      <c r="E565" s="171"/>
      <c r="F565" s="171"/>
      <c r="G565" s="171"/>
      <c r="H565" s="150" t="str">
        <f>IF(I565='Категорія витрат'!$B$2,'Категорія витрат'!$A$2,IF(I565='Категорія витрат'!$B$3,'Категорія витрат'!$A$3,IF(I565='Категорія витрат'!$B$4,'Категорія витрат'!$A$4,IF(I565='Категорія витрат'!$B$5,'Категорія витрат'!$A$5,IF(I565='Категорія витрат'!$B$6,'Категорія витрат'!$A$6,IF(I565='Категорія витрат'!$B$7,'Категорія витрат'!$A$7,IF(I565='Категорія витрат'!$B$8,'Категорія витрат'!$A$8,IF(I565='Категорія витрат'!$B$9,'Категорія витрат'!$A$9,IF(I565='Категорія витрат'!$B$10,'Категорія витрат'!$A$10,IF(I565='Категорія витрат'!$B$11,'Категорія витрат'!$A$11,IF(I565='Категорія витрат'!$B$12,'Категорія витрат'!$A$12,IF(I565='Категорія витрат'!$B$13,'Категорія витрат'!$A$13,IF(I565='Категорія витрат'!$B$14,'Категорія витрат'!$A$14,IF(I565='Категорія витрат'!$B$15,'Категорія витрат'!$A$15,IF(I565='Категорія витрат'!$B$16,'Категорія витрат'!$A$16,IF(I565='Категорія витрат'!$B$17,'Категорія витрат'!$A$17,IF(I565='Категорія витрат'!$B$18,'Категорія витрат'!$A$18,IF(I565='Категорія витрат'!$B$19,'Категорія витрат'!$A$19,IF(I565='Категорія витрат'!$B$20,'Категорія витрат'!$A$20,IF(I565='Категорія витрат'!$B$21,'Категорія витрат'!$A$21,IF(I565='Категорія витрат'!$B$22,'Категорія витрат'!$A$22,IF(I565='Категорія витрат'!$B$23,'Категорія витрат'!$A$23,IF(I565='Категорія витрат'!$B$24,'Категорія витрат'!$A$24,IF(I565='Категорія витрат'!$B$25,'Категорія витрат'!$A$25,IF(I565='Категорія витрат'!$B$26,'Категорія витрат'!$A$26,IF(I565='Категорія витрат'!$B$27,'Категорія витрат'!$A$27,IF(I565='Категорія витрат'!$B$28,'Категорія витрат'!$A$28,IF(I565='Категорія витрат'!$B$29,'Категорія витрат'!$A$29,IF(I565='Категорія витрат'!$B$30,'Категорія витрат'!$A$30,"")))))))))))))))))))))))))))))</f>
        <v/>
      </c>
      <c r="I565" s="174"/>
      <c r="J565" s="173"/>
      <c r="K565" s="176"/>
      <c r="L565" s="87">
        <f t="shared" si="265"/>
        <v>0</v>
      </c>
      <c r="M565" s="176"/>
      <c r="N565" s="178"/>
      <c r="O565" s="171"/>
      <c r="P565" s="159">
        <f>IF(J565='Категорія витрат'!$F$2,ROUND('Додаток 3._Бюджет детальний ПР'!O565*0.3676,2),IF(J565='Категорія витрат'!$F$3,ROUND('Додаток 3._Бюджет детальний ПР'!O565*0.347,2),IF(J565='Категорія витрат'!$F$4,ROUND('Додаток 3._Бюджет детальний ПР'!O565*0.347,2),IF(J565='Категорія витрат'!$F$7,ROUND('Додаток 3._Бюджет детальний ПР'!O565*0.0841,2),0))))</f>
        <v>0</v>
      </c>
      <c r="Q565" s="153">
        <f t="shared" si="270"/>
        <v>0</v>
      </c>
      <c r="R565" s="181"/>
      <c r="S565" s="181"/>
      <c r="T565" s="181"/>
      <c r="U565" s="181"/>
      <c r="V565" s="181"/>
      <c r="W565" s="181"/>
      <c r="X565" s="181"/>
      <c r="Y565" s="181"/>
      <c r="Z565" s="181"/>
      <c r="AA565" s="181"/>
      <c r="AB565" s="181"/>
      <c r="AC565" s="181"/>
      <c r="AD565" s="48">
        <f t="shared" si="241"/>
        <v>0</v>
      </c>
      <c r="AE565" s="48">
        <f t="shared" si="242"/>
        <v>0</v>
      </c>
      <c r="AF565" s="48">
        <f t="shared" si="243"/>
        <v>0</v>
      </c>
      <c r="AG565" s="48">
        <f t="shared" si="244"/>
        <v>0</v>
      </c>
      <c r="AH565" s="48">
        <f t="shared" si="245"/>
        <v>0</v>
      </c>
      <c r="AI565" s="48">
        <f t="shared" si="246"/>
        <v>0</v>
      </c>
      <c r="AJ565" s="48">
        <f t="shared" si="247"/>
        <v>0</v>
      </c>
      <c r="AK565" s="48">
        <f t="shared" si="248"/>
        <v>0</v>
      </c>
      <c r="AL565" s="181"/>
      <c r="AM565" s="181"/>
      <c r="AN565" s="77"/>
      <c r="AO565" s="176"/>
      <c r="AP565" s="87">
        <f t="shared" si="266"/>
        <v>0</v>
      </c>
      <c r="AQ565" s="176"/>
      <c r="AR565" s="178"/>
      <c r="AS565" s="171"/>
      <c r="AT565" s="159">
        <f>IF(J565='Категорія витрат'!$F$2,ROUND('Додаток 3._Бюджет детальний ПР'!AS565*0.3676,2),IF(J565='Категорія витрат'!$F$3,ROUND('Додаток 3._Бюджет детальний ПР'!AS565*0.347,2),IF(J565='Категорія витрат'!$F$4,ROUND('Додаток 3._Бюджет детальний ПР'!AS565*0.347,2),IF(J565='Категорія витрат'!$F$7,ROUND('Додаток 3._Бюджет детальний ПР'!AS565*0.0841,2),0))))</f>
        <v>0</v>
      </c>
      <c r="AU565" s="153">
        <f t="shared" si="267"/>
        <v>0</v>
      </c>
      <c r="AV565" s="181"/>
      <c r="AW565" s="181"/>
      <c r="AX565" s="181"/>
      <c r="AY565" s="181"/>
      <c r="AZ565" s="181"/>
      <c r="BA565" s="181"/>
      <c r="BB565" s="181"/>
      <c r="BC565" s="181"/>
      <c r="BD565" s="181"/>
      <c r="BE565" s="181"/>
      <c r="BF565" s="181"/>
      <c r="BG565" s="181"/>
      <c r="BH565" s="48">
        <f t="shared" si="249"/>
        <v>0</v>
      </c>
      <c r="BI565" s="48">
        <f t="shared" si="250"/>
        <v>0</v>
      </c>
      <c r="BJ565" s="48">
        <f t="shared" si="251"/>
        <v>0</v>
      </c>
      <c r="BK565" s="48">
        <f t="shared" si="252"/>
        <v>0</v>
      </c>
      <c r="BL565" s="48">
        <f t="shared" si="253"/>
        <v>0</v>
      </c>
      <c r="BM565" s="48">
        <f t="shared" si="254"/>
        <v>0</v>
      </c>
      <c r="BN565" s="48">
        <f t="shared" si="255"/>
        <v>0</v>
      </c>
      <c r="BO565" s="48">
        <f t="shared" si="256"/>
        <v>0</v>
      </c>
      <c r="BP565" s="181"/>
      <c r="BQ565" s="181"/>
      <c r="BR565" s="191"/>
      <c r="BS565" s="176"/>
      <c r="BT565" s="87">
        <f t="shared" si="268"/>
        <v>0</v>
      </c>
      <c r="BU565" s="176"/>
      <c r="BV565" s="178"/>
      <c r="BW565" s="171"/>
      <c r="BX565" s="159">
        <f>IF(J565='Категорія витрат'!$F$2,ROUND('Додаток 3._Бюджет детальний ПР'!BW565*0.3676,2),IF(J565='Категорія витрат'!$F$3,ROUND('Додаток 3._Бюджет детальний ПР'!BW565*0.347,2),IF(J565='Категорія витрат'!$F$4,ROUND('Додаток 3._Бюджет детальний ПР'!BW565*0.347,2),IF(J565='Категорія витрат'!$F$7,ROUND('Додаток 3._Бюджет детальний ПР'!BW565*0.0841,2),0))))</f>
        <v>0</v>
      </c>
      <c r="BY565" s="153">
        <f t="shared" si="269"/>
        <v>0</v>
      </c>
      <c r="BZ565" s="181"/>
      <c r="CA565" s="181"/>
      <c r="CB565" s="181"/>
      <c r="CC565" s="181"/>
      <c r="CD565" s="181"/>
      <c r="CE565" s="181"/>
      <c r="CF565" s="181"/>
      <c r="CG565" s="181"/>
      <c r="CH565" s="181"/>
      <c r="CI565" s="181"/>
      <c r="CJ565" s="181"/>
      <c r="CK565" s="181"/>
      <c r="CL565" s="48">
        <f t="shared" si="257"/>
        <v>0</v>
      </c>
      <c r="CM565" s="48">
        <f t="shared" si="258"/>
        <v>0</v>
      </c>
      <c r="CN565" s="48">
        <f t="shared" si="259"/>
        <v>0</v>
      </c>
      <c r="CO565" s="48">
        <f t="shared" si="260"/>
        <v>0</v>
      </c>
      <c r="CP565" s="48">
        <f t="shared" si="261"/>
        <v>0</v>
      </c>
      <c r="CQ565" s="48">
        <f t="shared" si="262"/>
        <v>0</v>
      </c>
      <c r="CR565" s="48">
        <f t="shared" si="263"/>
        <v>0</v>
      </c>
      <c r="CS565" s="48">
        <f t="shared" si="264"/>
        <v>0</v>
      </c>
      <c r="CT565" s="181"/>
      <c r="CU565" s="181"/>
    </row>
    <row r="566" spans="1:99" ht="20.100000000000001" customHeight="1" x14ac:dyDescent="0.25">
      <c r="A566" s="58">
        <v>562</v>
      </c>
      <c r="B566" s="58" t="str">
        <f>IF(D566='Напрямки конкурса'!$L$2,'Напрямки конкурса'!$B$2,IF(D566='Напрямки конкурса'!$L$3,'Напрямки конкурса'!$B$3,IF(D566='Напрямки конкурса'!$L$4,'Напрямки конкурса'!$B$4,IF(D566='Напрямки конкурса'!$L$5,'Напрямки конкурса'!$B$5,IF(D566='Напрямки конкурса'!$L$6,'Напрямки конкурса'!$B$6,IF(D566='Напрямки конкурса'!$L$7,'Напрямки конкурса'!$B$7,IF(D566='Напрямки конкурса'!$L$8,'Напрямки конкурса'!$B$8,IF(D566='Напрямки конкурса'!$L$9,'Напрямки конкурса'!$B$9,IF(D566='Напрямки конкурса'!$L$10,'Напрямки конкурса'!$B$10,IF(D566='Напрямки конкурса'!$L$11,'Напрямки конкурса'!$B$11,IF(D566='Напрямки конкурса'!$L$12,'Напрямки конкурса'!$B$12,IF(D566='Напрямки конкурса'!$L$13,'Напрямки конкурса'!$B$13,IF(D566='Напрямки конкурса'!$L$14,'Напрямки конкурса'!$B$14,IF(D566='Напрямки конкурса'!$L$15,'Напрямки конкурса'!$B$15,IF(D566='Напрямки конкурса'!$L$16,'Напрямки конкурса'!$B$16,IF(D566='Напрямки конкурса'!$L$17,'Напрямки конкурса'!$B$17,IF(D566='Напрямки конкурса'!$L$18,'Напрямки конкурса'!$B$18,IF(D566='Напрямки конкурса'!$L$19,'Напрямки конкурса'!$B$19,IF(D566='Напрямки конкурса'!$L$20,'Напрямки конкурса'!$B$20,IF(D566='Напрямки конкурса'!$L$21,'Напрямки конкурса'!$B$21,IF(D566='Напрямки конкурса'!$L$22,'Напрямки конкурса'!$B$22,IF(D566='Напрямки конкурса'!$L$23,'Напрямки конкурса'!$B$23,IF(D566='Напрямки конкурса'!$L$24,'Напрямки конкурса'!$B$24,IF(D566='Напрямки конкурса'!$L$25,'Напрямки конкурса'!$B$25,IF(D566='Напрямки конкурса'!$L$26,'Напрямки конкурса'!$B$26,IF(D566='Напрямки конкурса'!$L$27,'Напрямки конкурса'!$B$27,IF(D566='Напрямки конкурса'!$L$28,'Напрямки конкурса'!$B$28,"")))))))))))))))))))))))))))</f>
        <v/>
      </c>
      <c r="C566" s="59" t="str">
        <f>IF(D566='Напрямки конкурса'!$L$2,'Напрямки конкурса'!$K$2,IF(D566='Напрямки конкурса'!$L$3,'Напрямки конкурса'!$K$3,IF(D566='Напрямки конкурса'!$L$4,'Напрямки конкурса'!$K$4,IF(D566='Напрямки конкурса'!$L$5,'Напрямки конкурса'!$K$5,IF(D566='Напрямки конкурса'!$L$6,'Напрямки конкурса'!$K$6,IF(D566='Напрямки конкурса'!$L$7,'Напрямки конкурса'!$K$7,IF(D566='Напрямки конкурса'!$L$8,'Напрямки конкурса'!$K$8,IF(D566='Напрямки конкурса'!$L$9,'Напрямки конкурса'!$K$9,IF(D566='Напрямки конкурса'!$L$10,'Напрямки конкурса'!$K$10,IF(D566='Напрямки конкурса'!$L$11,'Напрямки конкурса'!$K$11,IF(D566='Напрямки конкурса'!$L$12,'Напрямки конкурса'!$K$12,IF(D566='Напрямки конкурса'!$L$13,'Напрямки конкурса'!$K$13,IF(D566='Напрямки конкурса'!$L$14,'Напрямки конкурса'!$K$14,IF(D566='Напрямки конкурса'!$L$15,'Напрямки конкурса'!$K$15,IF(D566='Напрямки конкурса'!$L$16,'Напрямки конкурса'!$K$16,IF(D566='Напрямки конкурса'!$L$17,'Напрямки конкурса'!$K$17,IF(D566='Напрямки конкурса'!$L$18,'Напрямки конкурса'!$K$18,IF(D566='Напрямки конкурса'!$L$19,'Напрямки конкурса'!$K$19,IF(D566='Напрямки конкурса'!$L$20,'Напрямки конкурса'!$K$20,IF(D566='Напрямки конкурса'!$L$21,'Напрямки конкурса'!$K$21,IF(D566='Напрямки конкурса'!$L$22,'Напрямки конкурса'!$K$22,IF(D566='Напрямки конкурса'!$L$23,'Напрямки конкурса'!$K$23,IF(D566='Напрямки конкурса'!$L$24,'Напрямки конкурса'!$K$24,IF(D566='Напрямки конкурса'!$L$25,'Напрямки конкурса'!$K$25,IF(D566='Напрямки конкурса'!$L$26,'Напрямки конкурса'!$K$26,IF(D566='Напрямки конкурса'!$L$27,'Напрямки конкурса'!$K$27,IF(D566='Напрямки конкурса'!$L$28,'Напрямки конкурса'!$K$28,"")))))))))))))))))))))))))))</f>
        <v/>
      </c>
      <c r="D566" s="50"/>
      <c r="E566" s="171"/>
      <c r="F566" s="171"/>
      <c r="G566" s="171"/>
      <c r="H566" s="150" t="str">
        <f>IF(I566='Категорія витрат'!$B$2,'Категорія витрат'!$A$2,IF(I566='Категорія витрат'!$B$3,'Категорія витрат'!$A$3,IF(I566='Категорія витрат'!$B$4,'Категорія витрат'!$A$4,IF(I566='Категорія витрат'!$B$5,'Категорія витрат'!$A$5,IF(I566='Категорія витрат'!$B$6,'Категорія витрат'!$A$6,IF(I566='Категорія витрат'!$B$7,'Категорія витрат'!$A$7,IF(I566='Категорія витрат'!$B$8,'Категорія витрат'!$A$8,IF(I566='Категорія витрат'!$B$9,'Категорія витрат'!$A$9,IF(I566='Категорія витрат'!$B$10,'Категорія витрат'!$A$10,IF(I566='Категорія витрат'!$B$11,'Категорія витрат'!$A$11,IF(I566='Категорія витрат'!$B$12,'Категорія витрат'!$A$12,IF(I566='Категорія витрат'!$B$13,'Категорія витрат'!$A$13,IF(I566='Категорія витрат'!$B$14,'Категорія витрат'!$A$14,IF(I566='Категорія витрат'!$B$15,'Категорія витрат'!$A$15,IF(I566='Категорія витрат'!$B$16,'Категорія витрат'!$A$16,IF(I566='Категорія витрат'!$B$17,'Категорія витрат'!$A$17,IF(I566='Категорія витрат'!$B$18,'Категорія витрат'!$A$18,IF(I566='Категорія витрат'!$B$19,'Категорія витрат'!$A$19,IF(I566='Категорія витрат'!$B$20,'Категорія витрат'!$A$20,IF(I566='Категорія витрат'!$B$21,'Категорія витрат'!$A$21,IF(I566='Категорія витрат'!$B$22,'Категорія витрат'!$A$22,IF(I566='Категорія витрат'!$B$23,'Категорія витрат'!$A$23,IF(I566='Категорія витрат'!$B$24,'Категорія витрат'!$A$24,IF(I566='Категорія витрат'!$B$25,'Категорія витрат'!$A$25,IF(I566='Категорія витрат'!$B$26,'Категорія витрат'!$A$26,IF(I566='Категорія витрат'!$B$27,'Категорія витрат'!$A$27,IF(I566='Категорія витрат'!$B$28,'Категорія витрат'!$A$28,IF(I566='Категорія витрат'!$B$29,'Категорія витрат'!$A$29,IF(I566='Категорія витрат'!$B$30,'Категорія витрат'!$A$30,"")))))))))))))))))))))))))))))</f>
        <v/>
      </c>
      <c r="I566" s="174"/>
      <c r="J566" s="173"/>
      <c r="K566" s="176"/>
      <c r="L566" s="87">
        <f t="shared" si="265"/>
        <v>0</v>
      </c>
      <c r="M566" s="176"/>
      <c r="N566" s="178"/>
      <c r="O566" s="171"/>
      <c r="P566" s="159">
        <f>IF(J566='Категорія витрат'!$F$2,ROUND('Додаток 3._Бюджет детальний ПР'!O566*0.3676,2),IF(J566='Категорія витрат'!$F$3,ROUND('Додаток 3._Бюджет детальний ПР'!O566*0.347,2),IF(J566='Категорія витрат'!$F$4,ROUND('Додаток 3._Бюджет детальний ПР'!O566*0.347,2),IF(J566='Категорія витрат'!$F$7,ROUND('Додаток 3._Бюджет детальний ПР'!O566*0.0841,2),0))))</f>
        <v>0</v>
      </c>
      <c r="Q566" s="153">
        <f t="shared" si="270"/>
        <v>0</v>
      </c>
      <c r="R566" s="181"/>
      <c r="S566" s="181"/>
      <c r="T566" s="181"/>
      <c r="U566" s="181"/>
      <c r="V566" s="181"/>
      <c r="W566" s="181"/>
      <c r="X566" s="181"/>
      <c r="Y566" s="181"/>
      <c r="Z566" s="181"/>
      <c r="AA566" s="181"/>
      <c r="AB566" s="181"/>
      <c r="AC566" s="181"/>
      <c r="AD566" s="48">
        <f t="shared" si="241"/>
        <v>0</v>
      </c>
      <c r="AE566" s="48">
        <f t="shared" si="242"/>
        <v>0</v>
      </c>
      <c r="AF566" s="48">
        <f t="shared" si="243"/>
        <v>0</v>
      </c>
      <c r="AG566" s="48">
        <f t="shared" si="244"/>
        <v>0</v>
      </c>
      <c r="AH566" s="48">
        <f t="shared" si="245"/>
        <v>0</v>
      </c>
      <c r="AI566" s="48">
        <f t="shared" si="246"/>
        <v>0</v>
      </c>
      <c r="AJ566" s="48">
        <f t="shared" si="247"/>
        <v>0</v>
      </c>
      <c r="AK566" s="48">
        <f t="shared" si="248"/>
        <v>0</v>
      </c>
      <c r="AL566" s="181"/>
      <c r="AM566" s="181"/>
      <c r="AN566" s="77"/>
      <c r="AO566" s="176"/>
      <c r="AP566" s="87">
        <f t="shared" si="266"/>
        <v>0</v>
      </c>
      <c r="AQ566" s="176"/>
      <c r="AR566" s="178"/>
      <c r="AS566" s="171"/>
      <c r="AT566" s="159">
        <f>IF(J566='Категорія витрат'!$F$2,ROUND('Додаток 3._Бюджет детальний ПР'!AS566*0.3676,2),IF(J566='Категорія витрат'!$F$3,ROUND('Додаток 3._Бюджет детальний ПР'!AS566*0.347,2),IF(J566='Категорія витрат'!$F$4,ROUND('Додаток 3._Бюджет детальний ПР'!AS566*0.347,2),IF(J566='Категорія витрат'!$F$7,ROUND('Додаток 3._Бюджет детальний ПР'!AS566*0.0841,2),0))))</f>
        <v>0</v>
      </c>
      <c r="AU566" s="153">
        <f t="shared" si="267"/>
        <v>0</v>
      </c>
      <c r="AV566" s="181"/>
      <c r="AW566" s="181"/>
      <c r="AX566" s="181"/>
      <c r="AY566" s="181"/>
      <c r="AZ566" s="181"/>
      <c r="BA566" s="181"/>
      <c r="BB566" s="181"/>
      <c r="BC566" s="181"/>
      <c r="BD566" s="181"/>
      <c r="BE566" s="181"/>
      <c r="BF566" s="181"/>
      <c r="BG566" s="181"/>
      <c r="BH566" s="48">
        <f t="shared" si="249"/>
        <v>0</v>
      </c>
      <c r="BI566" s="48">
        <f t="shared" si="250"/>
        <v>0</v>
      </c>
      <c r="BJ566" s="48">
        <f t="shared" si="251"/>
        <v>0</v>
      </c>
      <c r="BK566" s="48">
        <f t="shared" si="252"/>
        <v>0</v>
      </c>
      <c r="BL566" s="48">
        <f t="shared" si="253"/>
        <v>0</v>
      </c>
      <c r="BM566" s="48">
        <f t="shared" si="254"/>
        <v>0</v>
      </c>
      <c r="BN566" s="48">
        <f t="shared" si="255"/>
        <v>0</v>
      </c>
      <c r="BO566" s="48">
        <f t="shared" si="256"/>
        <v>0</v>
      </c>
      <c r="BP566" s="181"/>
      <c r="BQ566" s="181"/>
      <c r="BR566" s="191"/>
      <c r="BS566" s="176"/>
      <c r="BT566" s="87">
        <f t="shared" si="268"/>
        <v>0</v>
      </c>
      <c r="BU566" s="176"/>
      <c r="BV566" s="178"/>
      <c r="BW566" s="171"/>
      <c r="BX566" s="159">
        <f>IF(J566='Категорія витрат'!$F$2,ROUND('Додаток 3._Бюджет детальний ПР'!BW566*0.3676,2),IF(J566='Категорія витрат'!$F$3,ROUND('Додаток 3._Бюджет детальний ПР'!BW566*0.347,2),IF(J566='Категорія витрат'!$F$4,ROUND('Додаток 3._Бюджет детальний ПР'!BW566*0.347,2),IF(J566='Категорія витрат'!$F$7,ROUND('Додаток 3._Бюджет детальний ПР'!BW566*0.0841,2),0))))</f>
        <v>0</v>
      </c>
      <c r="BY566" s="153">
        <f t="shared" si="269"/>
        <v>0</v>
      </c>
      <c r="BZ566" s="181"/>
      <c r="CA566" s="181"/>
      <c r="CB566" s="181"/>
      <c r="CC566" s="181"/>
      <c r="CD566" s="181"/>
      <c r="CE566" s="181"/>
      <c r="CF566" s="181"/>
      <c r="CG566" s="181"/>
      <c r="CH566" s="181"/>
      <c r="CI566" s="181"/>
      <c r="CJ566" s="181"/>
      <c r="CK566" s="181"/>
      <c r="CL566" s="48">
        <f t="shared" si="257"/>
        <v>0</v>
      </c>
      <c r="CM566" s="48">
        <f t="shared" si="258"/>
        <v>0</v>
      </c>
      <c r="CN566" s="48">
        <f t="shared" si="259"/>
        <v>0</v>
      </c>
      <c r="CO566" s="48">
        <f t="shared" si="260"/>
        <v>0</v>
      </c>
      <c r="CP566" s="48">
        <f t="shared" si="261"/>
        <v>0</v>
      </c>
      <c r="CQ566" s="48">
        <f t="shared" si="262"/>
        <v>0</v>
      </c>
      <c r="CR566" s="48">
        <f t="shared" si="263"/>
        <v>0</v>
      </c>
      <c r="CS566" s="48">
        <f t="shared" si="264"/>
        <v>0</v>
      </c>
      <c r="CT566" s="181"/>
      <c r="CU566" s="181"/>
    </row>
    <row r="567" spans="1:99" ht="20.100000000000001" customHeight="1" x14ac:dyDescent="0.25">
      <c r="A567" s="58">
        <v>563</v>
      </c>
      <c r="B567" s="58" t="str">
        <f>IF(D567='Напрямки конкурса'!$L$2,'Напрямки конкурса'!$B$2,IF(D567='Напрямки конкурса'!$L$3,'Напрямки конкурса'!$B$3,IF(D567='Напрямки конкурса'!$L$4,'Напрямки конкурса'!$B$4,IF(D567='Напрямки конкурса'!$L$5,'Напрямки конкурса'!$B$5,IF(D567='Напрямки конкурса'!$L$6,'Напрямки конкурса'!$B$6,IF(D567='Напрямки конкурса'!$L$7,'Напрямки конкурса'!$B$7,IF(D567='Напрямки конкурса'!$L$8,'Напрямки конкурса'!$B$8,IF(D567='Напрямки конкурса'!$L$9,'Напрямки конкурса'!$B$9,IF(D567='Напрямки конкурса'!$L$10,'Напрямки конкурса'!$B$10,IF(D567='Напрямки конкурса'!$L$11,'Напрямки конкурса'!$B$11,IF(D567='Напрямки конкурса'!$L$12,'Напрямки конкурса'!$B$12,IF(D567='Напрямки конкурса'!$L$13,'Напрямки конкурса'!$B$13,IF(D567='Напрямки конкурса'!$L$14,'Напрямки конкурса'!$B$14,IF(D567='Напрямки конкурса'!$L$15,'Напрямки конкурса'!$B$15,IF(D567='Напрямки конкурса'!$L$16,'Напрямки конкурса'!$B$16,IF(D567='Напрямки конкурса'!$L$17,'Напрямки конкурса'!$B$17,IF(D567='Напрямки конкурса'!$L$18,'Напрямки конкурса'!$B$18,IF(D567='Напрямки конкурса'!$L$19,'Напрямки конкурса'!$B$19,IF(D567='Напрямки конкурса'!$L$20,'Напрямки конкурса'!$B$20,IF(D567='Напрямки конкурса'!$L$21,'Напрямки конкурса'!$B$21,IF(D567='Напрямки конкурса'!$L$22,'Напрямки конкурса'!$B$22,IF(D567='Напрямки конкурса'!$L$23,'Напрямки конкурса'!$B$23,IF(D567='Напрямки конкурса'!$L$24,'Напрямки конкурса'!$B$24,IF(D567='Напрямки конкурса'!$L$25,'Напрямки конкурса'!$B$25,IF(D567='Напрямки конкурса'!$L$26,'Напрямки конкурса'!$B$26,IF(D567='Напрямки конкурса'!$L$27,'Напрямки конкурса'!$B$27,IF(D567='Напрямки конкурса'!$L$28,'Напрямки конкурса'!$B$28,"")))))))))))))))))))))))))))</f>
        <v/>
      </c>
      <c r="C567" s="59" t="str">
        <f>IF(D567='Напрямки конкурса'!$L$2,'Напрямки конкурса'!$K$2,IF(D567='Напрямки конкурса'!$L$3,'Напрямки конкурса'!$K$3,IF(D567='Напрямки конкурса'!$L$4,'Напрямки конкурса'!$K$4,IF(D567='Напрямки конкурса'!$L$5,'Напрямки конкурса'!$K$5,IF(D567='Напрямки конкурса'!$L$6,'Напрямки конкурса'!$K$6,IF(D567='Напрямки конкурса'!$L$7,'Напрямки конкурса'!$K$7,IF(D567='Напрямки конкурса'!$L$8,'Напрямки конкурса'!$K$8,IF(D567='Напрямки конкурса'!$L$9,'Напрямки конкурса'!$K$9,IF(D567='Напрямки конкурса'!$L$10,'Напрямки конкурса'!$K$10,IF(D567='Напрямки конкурса'!$L$11,'Напрямки конкурса'!$K$11,IF(D567='Напрямки конкурса'!$L$12,'Напрямки конкурса'!$K$12,IF(D567='Напрямки конкурса'!$L$13,'Напрямки конкурса'!$K$13,IF(D567='Напрямки конкурса'!$L$14,'Напрямки конкурса'!$K$14,IF(D567='Напрямки конкурса'!$L$15,'Напрямки конкурса'!$K$15,IF(D567='Напрямки конкурса'!$L$16,'Напрямки конкурса'!$K$16,IF(D567='Напрямки конкурса'!$L$17,'Напрямки конкурса'!$K$17,IF(D567='Напрямки конкурса'!$L$18,'Напрямки конкурса'!$K$18,IF(D567='Напрямки конкурса'!$L$19,'Напрямки конкурса'!$K$19,IF(D567='Напрямки конкурса'!$L$20,'Напрямки конкурса'!$K$20,IF(D567='Напрямки конкурса'!$L$21,'Напрямки конкурса'!$K$21,IF(D567='Напрямки конкурса'!$L$22,'Напрямки конкурса'!$K$22,IF(D567='Напрямки конкурса'!$L$23,'Напрямки конкурса'!$K$23,IF(D567='Напрямки конкурса'!$L$24,'Напрямки конкурса'!$K$24,IF(D567='Напрямки конкурса'!$L$25,'Напрямки конкурса'!$K$25,IF(D567='Напрямки конкурса'!$L$26,'Напрямки конкурса'!$K$26,IF(D567='Напрямки конкурса'!$L$27,'Напрямки конкурса'!$K$27,IF(D567='Напрямки конкурса'!$L$28,'Напрямки конкурса'!$K$28,"")))))))))))))))))))))))))))</f>
        <v/>
      </c>
      <c r="D567" s="50"/>
      <c r="E567" s="171"/>
      <c r="F567" s="171"/>
      <c r="G567" s="171"/>
      <c r="H567" s="150" t="str">
        <f>IF(I567='Категорія витрат'!$B$2,'Категорія витрат'!$A$2,IF(I567='Категорія витрат'!$B$3,'Категорія витрат'!$A$3,IF(I567='Категорія витрат'!$B$4,'Категорія витрат'!$A$4,IF(I567='Категорія витрат'!$B$5,'Категорія витрат'!$A$5,IF(I567='Категорія витрат'!$B$6,'Категорія витрат'!$A$6,IF(I567='Категорія витрат'!$B$7,'Категорія витрат'!$A$7,IF(I567='Категорія витрат'!$B$8,'Категорія витрат'!$A$8,IF(I567='Категорія витрат'!$B$9,'Категорія витрат'!$A$9,IF(I567='Категорія витрат'!$B$10,'Категорія витрат'!$A$10,IF(I567='Категорія витрат'!$B$11,'Категорія витрат'!$A$11,IF(I567='Категорія витрат'!$B$12,'Категорія витрат'!$A$12,IF(I567='Категорія витрат'!$B$13,'Категорія витрат'!$A$13,IF(I567='Категорія витрат'!$B$14,'Категорія витрат'!$A$14,IF(I567='Категорія витрат'!$B$15,'Категорія витрат'!$A$15,IF(I567='Категорія витрат'!$B$16,'Категорія витрат'!$A$16,IF(I567='Категорія витрат'!$B$17,'Категорія витрат'!$A$17,IF(I567='Категорія витрат'!$B$18,'Категорія витрат'!$A$18,IF(I567='Категорія витрат'!$B$19,'Категорія витрат'!$A$19,IF(I567='Категорія витрат'!$B$20,'Категорія витрат'!$A$20,IF(I567='Категорія витрат'!$B$21,'Категорія витрат'!$A$21,IF(I567='Категорія витрат'!$B$22,'Категорія витрат'!$A$22,IF(I567='Категорія витрат'!$B$23,'Категорія витрат'!$A$23,IF(I567='Категорія витрат'!$B$24,'Категорія витрат'!$A$24,IF(I567='Категорія витрат'!$B$25,'Категорія витрат'!$A$25,IF(I567='Категорія витрат'!$B$26,'Категорія витрат'!$A$26,IF(I567='Категорія витрат'!$B$27,'Категорія витрат'!$A$27,IF(I567='Категорія витрат'!$B$28,'Категорія витрат'!$A$28,IF(I567='Категорія витрат'!$B$29,'Категорія витрат'!$A$29,IF(I567='Категорія витрат'!$B$30,'Категорія витрат'!$A$30,"")))))))))))))))))))))))))))))</f>
        <v/>
      </c>
      <c r="I567" s="174"/>
      <c r="J567" s="173"/>
      <c r="K567" s="176"/>
      <c r="L567" s="87">
        <f t="shared" si="265"/>
        <v>0</v>
      </c>
      <c r="M567" s="176"/>
      <c r="N567" s="178"/>
      <c r="O567" s="171"/>
      <c r="P567" s="159">
        <f>IF(J567='Категорія витрат'!$F$2,ROUND('Додаток 3._Бюджет детальний ПР'!O567*0.3676,2),IF(J567='Категорія витрат'!$F$3,ROUND('Додаток 3._Бюджет детальний ПР'!O567*0.347,2),IF(J567='Категорія витрат'!$F$4,ROUND('Додаток 3._Бюджет детальний ПР'!O567*0.347,2),IF(J567='Категорія витрат'!$F$7,ROUND('Додаток 3._Бюджет детальний ПР'!O567*0.0841,2),0))))</f>
        <v>0</v>
      </c>
      <c r="Q567" s="153">
        <f t="shared" si="270"/>
        <v>0</v>
      </c>
      <c r="R567" s="181"/>
      <c r="S567" s="181"/>
      <c r="T567" s="181"/>
      <c r="U567" s="181"/>
      <c r="V567" s="181"/>
      <c r="W567" s="181"/>
      <c r="X567" s="181"/>
      <c r="Y567" s="181"/>
      <c r="Z567" s="181"/>
      <c r="AA567" s="181"/>
      <c r="AB567" s="181"/>
      <c r="AC567" s="181"/>
      <c r="AD567" s="48">
        <f t="shared" si="241"/>
        <v>0</v>
      </c>
      <c r="AE567" s="48">
        <f t="shared" si="242"/>
        <v>0</v>
      </c>
      <c r="AF567" s="48">
        <f t="shared" si="243"/>
        <v>0</v>
      </c>
      <c r="AG567" s="48">
        <f t="shared" si="244"/>
        <v>0</v>
      </c>
      <c r="AH567" s="48">
        <f t="shared" si="245"/>
        <v>0</v>
      </c>
      <c r="AI567" s="48">
        <f t="shared" si="246"/>
        <v>0</v>
      </c>
      <c r="AJ567" s="48">
        <f t="shared" si="247"/>
        <v>0</v>
      </c>
      <c r="AK567" s="48">
        <f t="shared" si="248"/>
        <v>0</v>
      </c>
      <c r="AL567" s="181"/>
      <c r="AM567" s="181"/>
      <c r="AN567" s="77"/>
      <c r="AO567" s="176"/>
      <c r="AP567" s="87">
        <f t="shared" si="266"/>
        <v>0</v>
      </c>
      <c r="AQ567" s="176"/>
      <c r="AR567" s="178"/>
      <c r="AS567" s="171"/>
      <c r="AT567" s="159">
        <f>IF(J567='Категорія витрат'!$F$2,ROUND('Додаток 3._Бюджет детальний ПР'!AS567*0.3676,2),IF(J567='Категорія витрат'!$F$3,ROUND('Додаток 3._Бюджет детальний ПР'!AS567*0.347,2),IF(J567='Категорія витрат'!$F$4,ROUND('Додаток 3._Бюджет детальний ПР'!AS567*0.347,2),IF(J567='Категорія витрат'!$F$7,ROUND('Додаток 3._Бюджет детальний ПР'!AS567*0.0841,2),0))))</f>
        <v>0</v>
      </c>
      <c r="AU567" s="153">
        <f t="shared" si="267"/>
        <v>0</v>
      </c>
      <c r="AV567" s="181"/>
      <c r="AW567" s="181"/>
      <c r="AX567" s="181"/>
      <c r="AY567" s="181"/>
      <c r="AZ567" s="181"/>
      <c r="BA567" s="181"/>
      <c r="BB567" s="181"/>
      <c r="BC567" s="181"/>
      <c r="BD567" s="181"/>
      <c r="BE567" s="181"/>
      <c r="BF567" s="181"/>
      <c r="BG567" s="181"/>
      <c r="BH567" s="48">
        <f t="shared" si="249"/>
        <v>0</v>
      </c>
      <c r="BI567" s="48">
        <f t="shared" si="250"/>
        <v>0</v>
      </c>
      <c r="BJ567" s="48">
        <f t="shared" si="251"/>
        <v>0</v>
      </c>
      <c r="BK567" s="48">
        <f t="shared" si="252"/>
        <v>0</v>
      </c>
      <c r="BL567" s="48">
        <f t="shared" si="253"/>
        <v>0</v>
      </c>
      <c r="BM567" s="48">
        <f t="shared" si="254"/>
        <v>0</v>
      </c>
      <c r="BN567" s="48">
        <f t="shared" si="255"/>
        <v>0</v>
      </c>
      <c r="BO567" s="48">
        <f t="shared" si="256"/>
        <v>0</v>
      </c>
      <c r="BP567" s="181"/>
      <c r="BQ567" s="181"/>
      <c r="BR567" s="191"/>
      <c r="BS567" s="176"/>
      <c r="BT567" s="87">
        <f t="shared" si="268"/>
        <v>0</v>
      </c>
      <c r="BU567" s="176"/>
      <c r="BV567" s="178"/>
      <c r="BW567" s="171"/>
      <c r="BX567" s="159">
        <f>IF(J567='Категорія витрат'!$F$2,ROUND('Додаток 3._Бюджет детальний ПР'!BW567*0.3676,2),IF(J567='Категорія витрат'!$F$3,ROUND('Додаток 3._Бюджет детальний ПР'!BW567*0.347,2),IF(J567='Категорія витрат'!$F$4,ROUND('Додаток 3._Бюджет детальний ПР'!BW567*0.347,2),IF(J567='Категорія витрат'!$F$7,ROUND('Додаток 3._Бюджет детальний ПР'!BW567*0.0841,2),0))))</f>
        <v>0</v>
      </c>
      <c r="BY567" s="153">
        <f t="shared" si="269"/>
        <v>0</v>
      </c>
      <c r="BZ567" s="181"/>
      <c r="CA567" s="181"/>
      <c r="CB567" s="181"/>
      <c r="CC567" s="181"/>
      <c r="CD567" s="181"/>
      <c r="CE567" s="181"/>
      <c r="CF567" s="181"/>
      <c r="CG567" s="181"/>
      <c r="CH567" s="181"/>
      <c r="CI567" s="181"/>
      <c r="CJ567" s="181"/>
      <c r="CK567" s="181"/>
      <c r="CL567" s="48">
        <f t="shared" si="257"/>
        <v>0</v>
      </c>
      <c r="CM567" s="48">
        <f t="shared" si="258"/>
        <v>0</v>
      </c>
      <c r="CN567" s="48">
        <f t="shared" si="259"/>
        <v>0</v>
      </c>
      <c r="CO567" s="48">
        <f t="shared" si="260"/>
        <v>0</v>
      </c>
      <c r="CP567" s="48">
        <f t="shared" si="261"/>
        <v>0</v>
      </c>
      <c r="CQ567" s="48">
        <f t="shared" si="262"/>
        <v>0</v>
      </c>
      <c r="CR567" s="48">
        <f t="shared" si="263"/>
        <v>0</v>
      </c>
      <c r="CS567" s="48">
        <f t="shared" si="264"/>
        <v>0</v>
      </c>
      <c r="CT567" s="181"/>
      <c r="CU567" s="181"/>
    </row>
    <row r="568" spans="1:99" ht="20.100000000000001" customHeight="1" x14ac:dyDescent="0.25">
      <c r="A568" s="58">
        <v>564</v>
      </c>
      <c r="B568" s="58" t="str">
        <f>IF(D568='Напрямки конкурса'!$L$2,'Напрямки конкурса'!$B$2,IF(D568='Напрямки конкурса'!$L$3,'Напрямки конкурса'!$B$3,IF(D568='Напрямки конкурса'!$L$4,'Напрямки конкурса'!$B$4,IF(D568='Напрямки конкурса'!$L$5,'Напрямки конкурса'!$B$5,IF(D568='Напрямки конкурса'!$L$6,'Напрямки конкурса'!$B$6,IF(D568='Напрямки конкурса'!$L$7,'Напрямки конкурса'!$B$7,IF(D568='Напрямки конкурса'!$L$8,'Напрямки конкурса'!$B$8,IF(D568='Напрямки конкурса'!$L$9,'Напрямки конкурса'!$B$9,IF(D568='Напрямки конкурса'!$L$10,'Напрямки конкурса'!$B$10,IF(D568='Напрямки конкурса'!$L$11,'Напрямки конкурса'!$B$11,IF(D568='Напрямки конкурса'!$L$12,'Напрямки конкурса'!$B$12,IF(D568='Напрямки конкурса'!$L$13,'Напрямки конкурса'!$B$13,IF(D568='Напрямки конкурса'!$L$14,'Напрямки конкурса'!$B$14,IF(D568='Напрямки конкурса'!$L$15,'Напрямки конкурса'!$B$15,IF(D568='Напрямки конкурса'!$L$16,'Напрямки конкурса'!$B$16,IF(D568='Напрямки конкурса'!$L$17,'Напрямки конкурса'!$B$17,IF(D568='Напрямки конкурса'!$L$18,'Напрямки конкурса'!$B$18,IF(D568='Напрямки конкурса'!$L$19,'Напрямки конкурса'!$B$19,IF(D568='Напрямки конкурса'!$L$20,'Напрямки конкурса'!$B$20,IF(D568='Напрямки конкурса'!$L$21,'Напрямки конкурса'!$B$21,IF(D568='Напрямки конкурса'!$L$22,'Напрямки конкурса'!$B$22,IF(D568='Напрямки конкурса'!$L$23,'Напрямки конкурса'!$B$23,IF(D568='Напрямки конкурса'!$L$24,'Напрямки конкурса'!$B$24,IF(D568='Напрямки конкурса'!$L$25,'Напрямки конкурса'!$B$25,IF(D568='Напрямки конкурса'!$L$26,'Напрямки конкурса'!$B$26,IF(D568='Напрямки конкурса'!$L$27,'Напрямки конкурса'!$B$27,IF(D568='Напрямки конкурса'!$L$28,'Напрямки конкурса'!$B$28,"")))))))))))))))))))))))))))</f>
        <v/>
      </c>
      <c r="C568" s="59" t="str">
        <f>IF(D568='Напрямки конкурса'!$L$2,'Напрямки конкурса'!$K$2,IF(D568='Напрямки конкурса'!$L$3,'Напрямки конкурса'!$K$3,IF(D568='Напрямки конкурса'!$L$4,'Напрямки конкурса'!$K$4,IF(D568='Напрямки конкурса'!$L$5,'Напрямки конкурса'!$K$5,IF(D568='Напрямки конкурса'!$L$6,'Напрямки конкурса'!$K$6,IF(D568='Напрямки конкурса'!$L$7,'Напрямки конкурса'!$K$7,IF(D568='Напрямки конкурса'!$L$8,'Напрямки конкурса'!$K$8,IF(D568='Напрямки конкурса'!$L$9,'Напрямки конкурса'!$K$9,IF(D568='Напрямки конкурса'!$L$10,'Напрямки конкурса'!$K$10,IF(D568='Напрямки конкурса'!$L$11,'Напрямки конкурса'!$K$11,IF(D568='Напрямки конкурса'!$L$12,'Напрямки конкурса'!$K$12,IF(D568='Напрямки конкурса'!$L$13,'Напрямки конкурса'!$K$13,IF(D568='Напрямки конкурса'!$L$14,'Напрямки конкурса'!$K$14,IF(D568='Напрямки конкурса'!$L$15,'Напрямки конкурса'!$K$15,IF(D568='Напрямки конкурса'!$L$16,'Напрямки конкурса'!$K$16,IF(D568='Напрямки конкурса'!$L$17,'Напрямки конкурса'!$K$17,IF(D568='Напрямки конкурса'!$L$18,'Напрямки конкурса'!$K$18,IF(D568='Напрямки конкурса'!$L$19,'Напрямки конкурса'!$K$19,IF(D568='Напрямки конкурса'!$L$20,'Напрямки конкурса'!$K$20,IF(D568='Напрямки конкурса'!$L$21,'Напрямки конкурса'!$K$21,IF(D568='Напрямки конкурса'!$L$22,'Напрямки конкурса'!$K$22,IF(D568='Напрямки конкурса'!$L$23,'Напрямки конкурса'!$K$23,IF(D568='Напрямки конкурса'!$L$24,'Напрямки конкурса'!$K$24,IF(D568='Напрямки конкурса'!$L$25,'Напрямки конкурса'!$K$25,IF(D568='Напрямки конкурса'!$L$26,'Напрямки конкурса'!$K$26,IF(D568='Напрямки конкурса'!$L$27,'Напрямки конкурса'!$K$27,IF(D568='Напрямки конкурса'!$L$28,'Напрямки конкурса'!$K$28,"")))))))))))))))))))))))))))</f>
        <v/>
      </c>
      <c r="D568" s="50"/>
      <c r="E568" s="171"/>
      <c r="F568" s="171"/>
      <c r="G568" s="171"/>
      <c r="H568" s="150" t="str">
        <f>IF(I568='Категорія витрат'!$B$2,'Категорія витрат'!$A$2,IF(I568='Категорія витрат'!$B$3,'Категорія витрат'!$A$3,IF(I568='Категорія витрат'!$B$4,'Категорія витрат'!$A$4,IF(I568='Категорія витрат'!$B$5,'Категорія витрат'!$A$5,IF(I568='Категорія витрат'!$B$6,'Категорія витрат'!$A$6,IF(I568='Категорія витрат'!$B$7,'Категорія витрат'!$A$7,IF(I568='Категорія витрат'!$B$8,'Категорія витрат'!$A$8,IF(I568='Категорія витрат'!$B$9,'Категорія витрат'!$A$9,IF(I568='Категорія витрат'!$B$10,'Категорія витрат'!$A$10,IF(I568='Категорія витрат'!$B$11,'Категорія витрат'!$A$11,IF(I568='Категорія витрат'!$B$12,'Категорія витрат'!$A$12,IF(I568='Категорія витрат'!$B$13,'Категорія витрат'!$A$13,IF(I568='Категорія витрат'!$B$14,'Категорія витрат'!$A$14,IF(I568='Категорія витрат'!$B$15,'Категорія витрат'!$A$15,IF(I568='Категорія витрат'!$B$16,'Категорія витрат'!$A$16,IF(I568='Категорія витрат'!$B$17,'Категорія витрат'!$A$17,IF(I568='Категорія витрат'!$B$18,'Категорія витрат'!$A$18,IF(I568='Категорія витрат'!$B$19,'Категорія витрат'!$A$19,IF(I568='Категорія витрат'!$B$20,'Категорія витрат'!$A$20,IF(I568='Категорія витрат'!$B$21,'Категорія витрат'!$A$21,IF(I568='Категорія витрат'!$B$22,'Категорія витрат'!$A$22,IF(I568='Категорія витрат'!$B$23,'Категорія витрат'!$A$23,IF(I568='Категорія витрат'!$B$24,'Категорія витрат'!$A$24,IF(I568='Категорія витрат'!$B$25,'Категорія витрат'!$A$25,IF(I568='Категорія витрат'!$B$26,'Категорія витрат'!$A$26,IF(I568='Категорія витрат'!$B$27,'Категорія витрат'!$A$27,IF(I568='Категорія витрат'!$B$28,'Категорія витрат'!$A$28,IF(I568='Категорія витрат'!$B$29,'Категорія витрат'!$A$29,IF(I568='Категорія витрат'!$B$30,'Категорія витрат'!$A$30,"")))))))))))))))))))))))))))))</f>
        <v/>
      </c>
      <c r="I568" s="174"/>
      <c r="J568" s="173"/>
      <c r="K568" s="176"/>
      <c r="L568" s="87">
        <f t="shared" si="265"/>
        <v>0</v>
      </c>
      <c r="M568" s="176"/>
      <c r="N568" s="178"/>
      <c r="O568" s="171"/>
      <c r="P568" s="159">
        <f>IF(J568='Категорія витрат'!$F$2,ROUND('Додаток 3._Бюджет детальний ПР'!O568*0.3676,2),IF(J568='Категорія витрат'!$F$3,ROUND('Додаток 3._Бюджет детальний ПР'!O568*0.347,2),IF(J568='Категорія витрат'!$F$4,ROUND('Додаток 3._Бюджет детальний ПР'!O568*0.347,2),IF(J568='Категорія витрат'!$F$7,ROUND('Додаток 3._Бюджет детальний ПР'!O568*0.0841,2),0))))</f>
        <v>0</v>
      </c>
      <c r="Q568" s="153">
        <f t="shared" si="270"/>
        <v>0</v>
      </c>
      <c r="R568" s="181"/>
      <c r="S568" s="181"/>
      <c r="T568" s="181"/>
      <c r="U568" s="181"/>
      <c r="V568" s="181"/>
      <c r="W568" s="181"/>
      <c r="X568" s="181"/>
      <c r="Y568" s="181"/>
      <c r="Z568" s="181"/>
      <c r="AA568" s="181"/>
      <c r="AB568" s="181"/>
      <c r="AC568" s="181"/>
      <c r="AD568" s="48">
        <f t="shared" si="241"/>
        <v>0</v>
      </c>
      <c r="AE568" s="48">
        <f t="shared" si="242"/>
        <v>0</v>
      </c>
      <c r="AF568" s="48">
        <f t="shared" si="243"/>
        <v>0</v>
      </c>
      <c r="AG568" s="48">
        <f t="shared" si="244"/>
        <v>0</v>
      </c>
      <c r="AH568" s="48">
        <f t="shared" si="245"/>
        <v>0</v>
      </c>
      <c r="AI568" s="48">
        <f t="shared" si="246"/>
        <v>0</v>
      </c>
      <c r="AJ568" s="48">
        <f t="shared" si="247"/>
        <v>0</v>
      </c>
      <c r="AK568" s="48">
        <f t="shared" si="248"/>
        <v>0</v>
      </c>
      <c r="AL568" s="181"/>
      <c r="AM568" s="181"/>
      <c r="AN568" s="77"/>
      <c r="AO568" s="176"/>
      <c r="AP568" s="87">
        <f t="shared" si="266"/>
        <v>0</v>
      </c>
      <c r="AQ568" s="176"/>
      <c r="AR568" s="178"/>
      <c r="AS568" s="171"/>
      <c r="AT568" s="159">
        <f>IF(J568='Категорія витрат'!$F$2,ROUND('Додаток 3._Бюджет детальний ПР'!AS568*0.3676,2),IF(J568='Категорія витрат'!$F$3,ROUND('Додаток 3._Бюджет детальний ПР'!AS568*0.347,2),IF(J568='Категорія витрат'!$F$4,ROUND('Додаток 3._Бюджет детальний ПР'!AS568*0.347,2),IF(J568='Категорія витрат'!$F$7,ROUND('Додаток 3._Бюджет детальний ПР'!AS568*0.0841,2),0))))</f>
        <v>0</v>
      </c>
      <c r="AU568" s="153">
        <f t="shared" si="267"/>
        <v>0</v>
      </c>
      <c r="AV568" s="181"/>
      <c r="AW568" s="181"/>
      <c r="AX568" s="181"/>
      <c r="AY568" s="181"/>
      <c r="AZ568" s="181"/>
      <c r="BA568" s="181"/>
      <c r="BB568" s="181"/>
      <c r="BC568" s="181"/>
      <c r="BD568" s="181"/>
      <c r="BE568" s="181"/>
      <c r="BF568" s="181"/>
      <c r="BG568" s="181"/>
      <c r="BH568" s="48">
        <f t="shared" si="249"/>
        <v>0</v>
      </c>
      <c r="BI568" s="48">
        <f t="shared" si="250"/>
        <v>0</v>
      </c>
      <c r="BJ568" s="48">
        <f t="shared" si="251"/>
        <v>0</v>
      </c>
      <c r="BK568" s="48">
        <f t="shared" si="252"/>
        <v>0</v>
      </c>
      <c r="BL568" s="48">
        <f t="shared" si="253"/>
        <v>0</v>
      </c>
      <c r="BM568" s="48">
        <f t="shared" si="254"/>
        <v>0</v>
      </c>
      <c r="BN568" s="48">
        <f t="shared" si="255"/>
        <v>0</v>
      </c>
      <c r="BO568" s="48">
        <f t="shared" si="256"/>
        <v>0</v>
      </c>
      <c r="BP568" s="181"/>
      <c r="BQ568" s="181"/>
      <c r="BR568" s="191"/>
      <c r="BS568" s="176"/>
      <c r="BT568" s="87">
        <f t="shared" si="268"/>
        <v>0</v>
      </c>
      <c r="BU568" s="176"/>
      <c r="BV568" s="178"/>
      <c r="BW568" s="171"/>
      <c r="BX568" s="159">
        <f>IF(J568='Категорія витрат'!$F$2,ROUND('Додаток 3._Бюджет детальний ПР'!BW568*0.3676,2),IF(J568='Категорія витрат'!$F$3,ROUND('Додаток 3._Бюджет детальний ПР'!BW568*0.347,2),IF(J568='Категорія витрат'!$F$4,ROUND('Додаток 3._Бюджет детальний ПР'!BW568*0.347,2),IF(J568='Категорія витрат'!$F$7,ROUND('Додаток 3._Бюджет детальний ПР'!BW568*0.0841,2),0))))</f>
        <v>0</v>
      </c>
      <c r="BY568" s="153">
        <f t="shared" si="269"/>
        <v>0</v>
      </c>
      <c r="BZ568" s="181"/>
      <c r="CA568" s="181"/>
      <c r="CB568" s="181"/>
      <c r="CC568" s="181"/>
      <c r="CD568" s="181"/>
      <c r="CE568" s="181"/>
      <c r="CF568" s="181"/>
      <c r="CG568" s="181"/>
      <c r="CH568" s="181"/>
      <c r="CI568" s="181"/>
      <c r="CJ568" s="181"/>
      <c r="CK568" s="181"/>
      <c r="CL568" s="48">
        <f t="shared" si="257"/>
        <v>0</v>
      </c>
      <c r="CM568" s="48">
        <f t="shared" si="258"/>
        <v>0</v>
      </c>
      <c r="CN568" s="48">
        <f t="shared" si="259"/>
        <v>0</v>
      </c>
      <c r="CO568" s="48">
        <f t="shared" si="260"/>
        <v>0</v>
      </c>
      <c r="CP568" s="48">
        <f t="shared" si="261"/>
        <v>0</v>
      </c>
      <c r="CQ568" s="48">
        <f t="shared" si="262"/>
        <v>0</v>
      </c>
      <c r="CR568" s="48">
        <f t="shared" si="263"/>
        <v>0</v>
      </c>
      <c r="CS568" s="48">
        <f t="shared" si="264"/>
        <v>0</v>
      </c>
      <c r="CT568" s="181"/>
      <c r="CU568" s="181"/>
    </row>
    <row r="569" spans="1:99" ht="20.100000000000001" customHeight="1" x14ac:dyDescent="0.25">
      <c r="A569" s="58">
        <v>565</v>
      </c>
      <c r="B569" s="58" t="str">
        <f>IF(D569='Напрямки конкурса'!$L$2,'Напрямки конкурса'!$B$2,IF(D569='Напрямки конкурса'!$L$3,'Напрямки конкурса'!$B$3,IF(D569='Напрямки конкурса'!$L$4,'Напрямки конкурса'!$B$4,IF(D569='Напрямки конкурса'!$L$5,'Напрямки конкурса'!$B$5,IF(D569='Напрямки конкурса'!$L$6,'Напрямки конкурса'!$B$6,IF(D569='Напрямки конкурса'!$L$7,'Напрямки конкурса'!$B$7,IF(D569='Напрямки конкурса'!$L$8,'Напрямки конкурса'!$B$8,IF(D569='Напрямки конкурса'!$L$9,'Напрямки конкурса'!$B$9,IF(D569='Напрямки конкурса'!$L$10,'Напрямки конкурса'!$B$10,IF(D569='Напрямки конкурса'!$L$11,'Напрямки конкурса'!$B$11,IF(D569='Напрямки конкурса'!$L$12,'Напрямки конкурса'!$B$12,IF(D569='Напрямки конкурса'!$L$13,'Напрямки конкурса'!$B$13,IF(D569='Напрямки конкурса'!$L$14,'Напрямки конкурса'!$B$14,IF(D569='Напрямки конкурса'!$L$15,'Напрямки конкурса'!$B$15,IF(D569='Напрямки конкурса'!$L$16,'Напрямки конкурса'!$B$16,IF(D569='Напрямки конкурса'!$L$17,'Напрямки конкурса'!$B$17,IF(D569='Напрямки конкурса'!$L$18,'Напрямки конкурса'!$B$18,IF(D569='Напрямки конкурса'!$L$19,'Напрямки конкурса'!$B$19,IF(D569='Напрямки конкурса'!$L$20,'Напрямки конкурса'!$B$20,IF(D569='Напрямки конкурса'!$L$21,'Напрямки конкурса'!$B$21,IF(D569='Напрямки конкурса'!$L$22,'Напрямки конкурса'!$B$22,IF(D569='Напрямки конкурса'!$L$23,'Напрямки конкурса'!$B$23,IF(D569='Напрямки конкурса'!$L$24,'Напрямки конкурса'!$B$24,IF(D569='Напрямки конкурса'!$L$25,'Напрямки конкурса'!$B$25,IF(D569='Напрямки конкурса'!$L$26,'Напрямки конкурса'!$B$26,IF(D569='Напрямки конкурса'!$L$27,'Напрямки конкурса'!$B$27,IF(D569='Напрямки конкурса'!$L$28,'Напрямки конкурса'!$B$28,"")))))))))))))))))))))))))))</f>
        <v/>
      </c>
      <c r="C569" s="59" t="str">
        <f>IF(D569='Напрямки конкурса'!$L$2,'Напрямки конкурса'!$K$2,IF(D569='Напрямки конкурса'!$L$3,'Напрямки конкурса'!$K$3,IF(D569='Напрямки конкурса'!$L$4,'Напрямки конкурса'!$K$4,IF(D569='Напрямки конкурса'!$L$5,'Напрямки конкурса'!$K$5,IF(D569='Напрямки конкурса'!$L$6,'Напрямки конкурса'!$K$6,IF(D569='Напрямки конкурса'!$L$7,'Напрямки конкурса'!$K$7,IF(D569='Напрямки конкурса'!$L$8,'Напрямки конкурса'!$K$8,IF(D569='Напрямки конкурса'!$L$9,'Напрямки конкурса'!$K$9,IF(D569='Напрямки конкурса'!$L$10,'Напрямки конкурса'!$K$10,IF(D569='Напрямки конкурса'!$L$11,'Напрямки конкурса'!$K$11,IF(D569='Напрямки конкурса'!$L$12,'Напрямки конкурса'!$K$12,IF(D569='Напрямки конкурса'!$L$13,'Напрямки конкурса'!$K$13,IF(D569='Напрямки конкурса'!$L$14,'Напрямки конкурса'!$K$14,IF(D569='Напрямки конкурса'!$L$15,'Напрямки конкурса'!$K$15,IF(D569='Напрямки конкурса'!$L$16,'Напрямки конкурса'!$K$16,IF(D569='Напрямки конкурса'!$L$17,'Напрямки конкурса'!$K$17,IF(D569='Напрямки конкурса'!$L$18,'Напрямки конкурса'!$K$18,IF(D569='Напрямки конкурса'!$L$19,'Напрямки конкурса'!$K$19,IF(D569='Напрямки конкурса'!$L$20,'Напрямки конкурса'!$K$20,IF(D569='Напрямки конкурса'!$L$21,'Напрямки конкурса'!$K$21,IF(D569='Напрямки конкурса'!$L$22,'Напрямки конкурса'!$K$22,IF(D569='Напрямки конкурса'!$L$23,'Напрямки конкурса'!$K$23,IF(D569='Напрямки конкурса'!$L$24,'Напрямки конкурса'!$K$24,IF(D569='Напрямки конкурса'!$L$25,'Напрямки конкурса'!$K$25,IF(D569='Напрямки конкурса'!$L$26,'Напрямки конкурса'!$K$26,IF(D569='Напрямки конкурса'!$L$27,'Напрямки конкурса'!$K$27,IF(D569='Напрямки конкурса'!$L$28,'Напрямки конкурса'!$K$28,"")))))))))))))))))))))))))))</f>
        <v/>
      </c>
      <c r="D569" s="50"/>
      <c r="E569" s="171"/>
      <c r="F569" s="171"/>
      <c r="G569" s="171"/>
      <c r="H569" s="150" t="str">
        <f>IF(I569='Категорія витрат'!$B$2,'Категорія витрат'!$A$2,IF(I569='Категорія витрат'!$B$3,'Категорія витрат'!$A$3,IF(I569='Категорія витрат'!$B$4,'Категорія витрат'!$A$4,IF(I569='Категорія витрат'!$B$5,'Категорія витрат'!$A$5,IF(I569='Категорія витрат'!$B$6,'Категорія витрат'!$A$6,IF(I569='Категорія витрат'!$B$7,'Категорія витрат'!$A$7,IF(I569='Категорія витрат'!$B$8,'Категорія витрат'!$A$8,IF(I569='Категорія витрат'!$B$9,'Категорія витрат'!$A$9,IF(I569='Категорія витрат'!$B$10,'Категорія витрат'!$A$10,IF(I569='Категорія витрат'!$B$11,'Категорія витрат'!$A$11,IF(I569='Категорія витрат'!$B$12,'Категорія витрат'!$A$12,IF(I569='Категорія витрат'!$B$13,'Категорія витрат'!$A$13,IF(I569='Категорія витрат'!$B$14,'Категорія витрат'!$A$14,IF(I569='Категорія витрат'!$B$15,'Категорія витрат'!$A$15,IF(I569='Категорія витрат'!$B$16,'Категорія витрат'!$A$16,IF(I569='Категорія витрат'!$B$17,'Категорія витрат'!$A$17,IF(I569='Категорія витрат'!$B$18,'Категорія витрат'!$A$18,IF(I569='Категорія витрат'!$B$19,'Категорія витрат'!$A$19,IF(I569='Категорія витрат'!$B$20,'Категорія витрат'!$A$20,IF(I569='Категорія витрат'!$B$21,'Категорія витрат'!$A$21,IF(I569='Категорія витрат'!$B$22,'Категорія витрат'!$A$22,IF(I569='Категорія витрат'!$B$23,'Категорія витрат'!$A$23,IF(I569='Категорія витрат'!$B$24,'Категорія витрат'!$A$24,IF(I569='Категорія витрат'!$B$25,'Категорія витрат'!$A$25,IF(I569='Категорія витрат'!$B$26,'Категорія витрат'!$A$26,IF(I569='Категорія витрат'!$B$27,'Категорія витрат'!$A$27,IF(I569='Категорія витрат'!$B$28,'Категорія витрат'!$A$28,IF(I569='Категорія витрат'!$B$29,'Категорія витрат'!$A$29,IF(I569='Категорія витрат'!$B$30,'Категорія витрат'!$A$30,"")))))))))))))))))))))))))))))</f>
        <v/>
      </c>
      <c r="I569" s="174"/>
      <c r="J569" s="173"/>
      <c r="K569" s="176"/>
      <c r="L569" s="87">
        <f t="shared" si="265"/>
        <v>0</v>
      </c>
      <c r="M569" s="176"/>
      <c r="N569" s="178"/>
      <c r="O569" s="171"/>
      <c r="P569" s="159">
        <f>IF(J569='Категорія витрат'!$F$2,ROUND('Додаток 3._Бюджет детальний ПР'!O569*0.3676,2),IF(J569='Категорія витрат'!$F$3,ROUND('Додаток 3._Бюджет детальний ПР'!O569*0.347,2),IF(J569='Категорія витрат'!$F$4,ROUND('Додаток 3._Бюджет детальний ПР'!O569*0.347,2),IF(J569='Категорія витрат'!$F$7,ROUND('Додаток 3._Бюджет детальний ПР'!O569*0.0841,2),0))))</f>
        <v>0</v>
      </c>
      <c r="Q569" s="153">
        <f t="shared" si="270"/>
        <v>0</v>
      </c>
      <c r="R569" s="181"/>
      <c r="S569" s="181"/>
      <c r="T569" s="181"/>
      <c r="U569" s="181"/>
      <c r="V569" s="181"/>
      <c r="W569" s="181"/>
      <c r="X569" s="181"/>
      <c r="Y569" s="181"/>
      <c r="Z569" s="181"/>
      <c r="AA569" s="181"/>
      <c r="AB569" s="181"/>
      <c r="AC569" s="181"/>
      <c r="AD569" s="48">
        <f t="shared" si="241"/>
        <v>0</v>
      </c>
      <c r="AE569" s="48">
        <f t="shared" si="242"/>
        <v>0</v>
      </c>
      <c r="AF569" s="48">
        <f t="shared" si="243"/>
        <v>0</v>
      </c>
      <c r="AG569" s="48">
        <f t="shared" si="244"/>
        <v>0</v>
      </c>
      <c r="AH569" s="48">
        <f t="shared" si="245"/>
        <v>0</v>
      </c>
      <c r="AI569" s="48">
        <f t="shared" si="246"/>
        <v>0</v>
      </c>
      <c r="AJ569" s="48">
        <f t="shared" si="247"/>
        <v>0</v>
      </c>
      <c r="AK569" s="48">
        <f t="shared" si="248"/>
        <v>0</v>
      </c>
      <c r="AL569" s="181"/>
      <c r="AM569" s="181"/>
      <c r="AN569" s="77"/>
      <c r="AO569" s="176"/>
      <c r="AP569" s="87">
        <f t="shared" si="266"/>
        <v>0</v>
      </c>
      <c r="AQ569" s="176"/>
      <c r="AR569" s="178"/>
      <c r="AS569" s="171"/>
      <c r="AT569" s="159">
        <f>IF(J569='Категорія витрат'!$F$2,ROUND('Додаток 3._Бюджет детальний ПР'!AS569*0.3676,2),IF(J569='Категорія витрат'!$F$3,ROUND('Додаток 3._Бюджет детальний ПР'!AS569*0.347,2),IF(J569='Категорія витрат'!$F$4,ROUND('Додаток 3._Бюджет детальний ПР'!AS569*0.347,2),IF(J569='Категорія витрат'!$F$7,ROUND('Додаток 3._Бюджет детальний ПР'!AS569*0.0841,2),0))))</f>
        <v>0</v>
      </c>
      <c r="AU569" s="153">
        <f t="shared" si="267"/>
        <v>0</v>
      </c>
      <c r="AV569" s="181"/>
      <c r="AW569" s="181"/>
      <c r="AX569" s="181"/>
      <c r="AY569" s="181"/>
      <c r="AZ569" s="181"/>
      <c r="BA569" s="181"/>
      <c r="BB569" s="181"/>
      <c r="BC569" s="181"/>
      <c r="BD569" s="181"/>
      <c r="BE569" s="181"/>
      <c r="BF569" s="181"/>
      <c r="BG569" s="181"/>
      <c r="BH569" s="48">
        <f t="shared" si="249"/>
        <v>0</v>
      </c>
      <c r="BI569" s="48">
        <f t="shared" si="250"/>
        <v>0</v>
      </c>
      <c r="BJ569" s="48">
        <f t="shared" si="251"/>
        <v>0</v>
      </c>
      <c r="BK569" s="48">
        <f t="shared" si="252"/>
        <v>0</v>
      </c>
      <c r="BL569" s="48">
        <f t="shared" si="253"/>
        <v>0</v>
      </c>
      <c r="BM569" s="48">
        <f t="shared" si="254"/>
        <v>0</v>
      </c>
      <c r="BN569" s="48">
        <f t="shared" si="255"/>
        <v>0</v>
      </c>
      <c r="BO569" s="48">
        <f t="shared" si="256"/>
        <v>0</v>
      </c>
      <c r="BP569" s="181"/>
      <c r="BQ569" s="181"/>
      <c r="BR569" s="191"/>
      <c r="BS569" s="176"/>
      <c r="BT569" s="87">
        <f t="shared" si="268"/>
        <v>0</v>
      </c>
      <c r="BU569" s="176"/>
      <c r="BV569" s="178"/>
      <c r="BW569" s="171"/>
      <c r="BX569" s="159">
        <f>IF(J569='Категорія витрат'!$F$2,ROUND('Додаток 3._Бюджет детальний ПР'!BW569*0.3676,2),IF(J569='Категорія витрат'!$F$3,ROUND('Додаток 3._Бюджет детальний ПР'!BW569*0.347,2),IF(J569='Категорія витрат'!$F$4,ROUND('Додаток 3._Бюджет детальний ПР'!BW569*0.347,2),IF(J569='Категорія витрат'!$F$7,ROUND('Додаток 3._Бюджет детальний ПР'!BW569*0.0841,2),0))))</f>
        <v>0</v>
      </c>
      <c r="BY569" s="153">
        <f t="shared" si="269"/>
        <v>0</v>
      </c>
      <c r="BZ569" s="181"/>
      <c r="CA569" s="181"/>
      <c r="CB569" s="181"/>
      <c r="CC569" s="181"/>
      <c r="CD569" s="181"/>
      <c r="CE569" s="181"/>
      <c r="CF569" s="181"/>
      <c r="CG569" s="181"/>
      <c r="CH569" s="181"/>
      <c r="CI569" s="181"/>
      <c r="CJ569" s="181"/>
      <c r="CK569" s="181"/>
      <c r="CL569" s="48">
        <f t="shared" si="257"/>
        <v>0</v>
      </c>
      <c r="CM569" s="48">
        <f t="shared" si="258"/>
        <v>0</v>
      </c>
      <c r="CN569" s="48">
        <f t="shared" si="259"/>
        <v>0</v>
      </c>
      <c r="CO569" s="48">
        <f t="shared" si="260"/>
        <v>0</v>
      </c>
      <c r="CP569" s="48">
        <f t="shared" si="261"/>
        <v>0</v>
      </c>
      <c r="CQ569" s="48">
        <f t="shared" si="262"/>
        <v>0</v>
      </c>
      <c r="CR569" s="48">
        <f t="shared" si="263"/>
        <v>0</v>
      </c>
      <c r="CS569" s="48">
        <f t="shared" si="264"/>
        <v>0</v>
      </c>
      <c r="CT569" s="181"/>
      <c r="CU569" s="181"/>
    </row>
    <row r="570" spans="1:99" ht="20.100000000000001" customHeight="1" x14ac:dyDescent="0.25">
      <c r="A570" s="58">
        <v>566</v>
      </c>
      <c r="B570" s="58" t="str">
        <f>IF(D570='Напрямки конкурса'!$L$2,'Напрямки конкурса'!$B$2,IF(D570='Напрямки конкурса'!$L$3,'Напрямки конкурса'!$B$3,IF(D570='Напрямки конкурса'!$L$4,'Напрямки конкурса'!$B$4,IF(D570='Напрямки конкурса'!$L$5,'Напрямки конкурса'!$B$5,IF(D570='Напрямки конкурса'!$L$6,'Напрямки конкурса'!$B$6,IF(D570='Напрямки конкурса'!$L$7,'Напрямки конкурса'!$B$7,IF(D570='Напрямки конкурса'!$L$8,'Напрямки конкурса'!$B$8,IF(D570='Напрямки конкурса'!$L$9,'Напрямки конкурса'!$B$9,IF(D570='Напрямки конкурса'!$L$10,'Напрямки конкурса'!$B$10,IF(D570='Напрямки конкурса'!$L$11,'Напрямки конкурса'!$B$11,IF(D570='Напрямки конкурса'!$L$12,'Напрямки конкурса'!$B$12,IF(D570='Напрямки конкурса'!$L$13,'Напрямки конкурса'!$B$13,IF(D570='Напрямки конкурса'!$L$14,'Напрямки конкурса'!$B$14,IF(D570='Напрямки конкурса'!$L$15,'Напрямки конкурса'!$B$15,IF(D570='Напрямки конкурса'!$L$16,'Напрямки конкурса'!$B$16,IF(D570='Напрямки конкурса'!$L$17,'Напрямки конкурса'!$B$17,IF(D570='Напрямки конкурса'!$L$18,'Напрямки конкурса'!$B$18,IF(D570='Напрямки конкурса'!$L$19,'Напрямки конкурса'!$B$19,IF(D570='Напрямки конкурса'!$L$20,'Напрямки конкурса'!$B$20,IF(D570='Напрямки конкурса'!$L$21,'Напрямки конкурса'!$B$21,IF(D570='Напрямки конкурса'!$L$22,'Напрямки конкурса'!$B$22,IF(D570='Напрямки конкурса'!$L$23,'Напрямки конкурса'!$B$23,IF(D570='Напрямки конкурса'!$L$24,'Напрямки конкурса'!$B$24,IF(D570='Напрямки конкурса'!$L$25,'Напрямки конкурса'!$B$25,IF(D570='Напрямки конкурса'!$L$26,'Напрямки конкурса'!$B$26,IF(D570='Напрямки конкурса'!$L$27,'Напрямки конкурса'!$B$27,IF(D570='Напрямки конкурса'!$L$28,'Напрямки конкурса'!$B$28,"")))))))))))))))))))))))))))</f>
        <v/>
      </c>
      <c r="C570" s="59" t="str">
        <f>IF(D570='Напрямки конкурса'!$L$2,'Напрямки конкурса'!$K$2,IF(D570='Напрямки конкурса'!$L$3,'Напрямки конкурса'!$K$3,IF(D570='Напрямки конкурса'!$L$4,'Напрямки конкурса'!$K$4,IF(D570='Напрямки конкурса'!$L$5,'Напрямки конкурса'!$K$5,IF(D570='Напрямки конкурса'!$L$6,'Напрямки конкурса'!$K$6,IF(D570='Напрямки конкурса'!$L$7,'Напрямки конкурса'!$K$7,IF(D570='Напрямки конкурса'!$L$8,'Напрямки конкурса'!$K$8,IF(D570='Напрямки конкурса'!$L$9,'Напрямки конкурса'!$K$9,IF(D570='Напрямки конкурса'!$L$10,'Напрямки конкурса'!$K$10,IF(D570='Напрямки конкурса'!$L$11,'Напрямки конкурса'!$K$11,IF(D570='Напрямки конкурса'!$L$12,'Напрямки конкурса'!$K$12,IF(D570='Напрямки конкурса'!$L$13,'Напрямки конкурса'!$K$13,IF(D570='Напрямки конкурса'!$L$14,'Напрямки конкурса'!$K$14,IF(D570='Напрямки конкурса'!$L$15,'Напрямки конкурса'!$K$15,IF(D570='Напрямки конкурса'!$L$16,'Напрямки конкурса'!$K$16,IF(D570='Напрямки конкурса'!$L$17,'Напрямки конкурса'!$K$17,IF(D570='Напрямки конкурса'!$L$18,'Напрямки конкурса'!$K$18,IF(D570='Напрямки конкурса'!$L$19,'Напрямки конкурса'!$K$19,IF(D570='Напрямки конкурса'!$L$20,'Напрямки конкурса'!$K$20,IF(D570='Напрямки конкурса'!$L$21,'Напрямки конкурса'!$K$21,IF(D570='Напрямки конкурса'!$L$22,'Напрямки конкурса'!$K$22,IF(D570='Напрямки конкурса'!$L$23,'Напрямки конкурса'!$K$23,IF(D570='Напрямки конкурса'!$L$24,'Напрямки конкурса'!$K$24,IF(D570='Напрямки конкурса'!$L$25,'Напрямки конкурса'!$K$25,IF(D570='Напрямки конкурса'!$L$26,'Напрямки конкурса'!$K$26,IF(D570='Напрямки конкурса'!$L$27,'Напрямки конкурса'!$K$27,IF(D570='Напрямки конкурса'!$L$28,'Напрямки конкурса'!$K$28,"")))))))))))))))))))))))))))</f>
        <v/>
      </c>
      <c r="D570" s="50"/>
      <c r="E570" s="171"/>
      <c r="F570" s="171"/>
      <c r="G570" s="171"/>
      <c r="H570" s="150" t="str">
        <f>IF(I570='Категорія витрат'!$B$2,'Категорія витрат'!$A$2,IF(I570='Категорія витрат'!$B$3,'Категорія витрат'!$A$3,IF(I570='Категорія витрат'!$B$4,'Категорія витрат'!$A$4,IF(I570='Категорія витрат'!$B$5,'Категорія витрат'!$A$5,IF(I570='Категорія витрат'!$B$6,'Категорія витрат'!$A$6,IF(I570='Категорія витрат'!$B$7,'Категорія витрат'!$A$7,IF(I570='Категорія витрат'!$B$8,'Категорія витрат'!$A$8,IF(I570='Категорія витрат'!$B$9,'Категорія витрат'!$A$9,IF(I570='Категорія витрат'!$B$10,'Категорія витрат'!$A$10,IF(I570='Категорія витрат'!$B$11,'Категорія витрат'!$A$11,IF(I570='Категорія витрат'!$B$12,'Категорія витрат'!$A$12,IF(I570='Категорія витрат'!$B$13,'Категорія витрат'!$A$13,IF(I570='Категорія витрат'!$B$14,'Категорія витрат'!$A$14,IF(I570='Категорія витрат'!$B$15,'Категорія витрат'!$A$15,IF(I570='Категорія витрат'!$B$16,'Категорія витрат'!$A$16,IF(I570='Категорія витрат'!$B$17,'Категорія витрат'!$A$17,IF(I570='Категорія витрат'!$B$18,'Категорія витрат'!$A$18,IF(I570='Категорія витрат'!$B$19,'Категорія витрат'!$A$19,IF(I570='Категорія витрат'!$B$20,'Категорія витрат'!$A$20,IF(I570='Категорія витрат'!$B$21,'Категорія витрат'!$A$21,IF(I570='Категорія витрат'!$B$22,'Категорія витрат'!$A$22,IF(I570='Категорія витрат'!$B$23,'Категорія витрат'!$A$23,IF(I570='Категорія витрат'!$B$24,'Категорія витрат'!$A$24,IF(I570='Категорія витрат'!$B$25,'Категорія витрат'!$A$25,IF(I570='Категорія витрат'!$B$26,'Категорія витрат'!$A$26,IF(I570='Категорія витрат'!$B$27,'Категорія витрат'!$A$27,IF(I570='Категорія витрат'!$B$28,'Категорія витрат'!$A$28,IF(I570='Категорія витрат'!$B$29,'Категорія витрат'!$A$29,IF(I570='Категорія витрат'!$B$30,'Категорія витрат'!$A$30,"")))))))))))))))))))))))))))))</f>
        <v/>
      </c>
      <c r="I570" s="174"/>
      <c r="J570" s="173"/>
      <c r="K570" s="176"/>
      <c r="L570" s="87">
        <f t="shared" si="265"/>
        <v>0</v>
      </c>
      <c r="M570" s="176"/>
      <c r="N570" s="178"/>
      <c r="O570" s="171"/>
      <c r="P570" s="159">
        <f>IF(J570='Категорія витрат'!$F$2,ROUND('Додаток 3._Бюджет детальний ПР'!O570*0.3676,2),IF(J570='Категорія витрат'!$F$3,ROUND('Додаток 3._Бюджет детальний ПР'!O570*0.347,2),IF(J570='Категорія витрат'!$F$4,ROUND('Додаток 3._Бюджет детальний ПР'!O570*0.347,2),IF(J570='Категорія витрат'!$F$7,ROUND('Додаток 3._Бюджет детальний ПР'!O570*0.0841,2),0))))</f>
        <v>0</v>
      </c>
      <c r="Q570" s="153">
        <f t="shared" si="270"/>
        <v>0</v>
      </c>
      <c r="R570" s="181"/>
      <c r="S570" s="181"/>
      <c r="T570" s="181"/>
      <c r="U570" s="181"/>
      <c r="V570" s="181"/>
      <c r="W570" s="181"/>
      <c r="X570" s="181"/>
      <c r="Y570" s="181"/>
      <c r="Z570" s="181"/>
      <c r="AA570" s="181"/>
      <c r="AB570" s="181"/>
      <c r="AC570" s="181"/>
      <c r="AD570" s="48">
        <f t="shared" si="241"/>
        <v>0</v>
      </c>
      <c r="AE570" s="48">
        <f t="shared" si="242"/>
        <v>0</v>
      </c>
      <c r="AF570" s="48">
        <f t="shared" si="243"/>
        <v>0</v>
      </c>
      <c r="AG570" s="48">
        <f t="shared" si="244"/>
        <v>0</v>
      </c>
      <c r="AH570" s="48">
        <f t="shared" si="245"/>
        <v>0</v>
      </c>
      <c r="AI570" s="48">
        <f t="shared" si="246"/>
        <v>0</v>
      </c>
      <c r="AJ570" s="48">
        <f t="shared" si="247"/>
        <v>0</v>
      </c>
      <c r="AK570" s="48">
        <f t="shared" si="248"/>
        <v>0</v>
      </c>
      <c r="AL570" s="181"/>
      <c r="AM570" s="181"/>
      <c r="AN570" s="77"/>
      <c r="AO570" s="176"/>
      <c r="AP570" s="87">
        <f t="shared" si="266"/>
        <v>0</v>
      </c>
      <c r="AQ570" s="176"/>
      <c r="AR570" s="178"/>
      <c r="AS570" s="171"/>
      <c r="AT570" s="159">
        <f>IF(J570='Категорія витрат'!$F$2,ROUND('Додаток 3._Бюджет детальний ПР'!AS570*0.3676,2),IF(J570='Категорія витрат'!$F$3,ROUND('Додаток 3._Бюджет детальний ПР'!AS570*0.347,2),IF(J570='Категорія витрат'!$F$4,ROUND('Додаток 3._Бюджет детальний ПР'!AS570*0.347,2),IF(J570='Категорія витрат'!$F$7,ROUND('Додаток 3._Бюджет детальний ПР'!AS570*0.0841,2),0))))</f>
        <v>0</v>
      </c>
      <c r="AU570" s="153">
        <f t="shared" si="267"/>
        <v>0</v>
      </c>
      <c r="AV570" s="181"/>
      <c r="AW570" s="181"/>
      <c r="AX570" s="181"/>
      <c r="AY570" s="181"/>
      <c r="AZ570" s="181"/>
      <c r="BA570" s="181"/>
      <c r="BB570" s="181"/>
      <c r="BC570" s="181"/>
      <c r="BD570" s="181"/>
      <c r="BE570" s="181"/>
      <c r="BF570" s="181"/>
      <c r="BG570" s="181"/>
      <c r="BH570" s="48">
        <f t="shared" si="249"/>
        <v>0</v>
      </c>
      <c r="BI570" s="48">
        <f t="shared" si="250"/>
        <v>0</v>
      </c>
      <c r="BJ570" s="48">
        <f t="shared" si="251"/>
        <v>0</v>
      </c>
      <c r="BK570" s="48">
        <f t="shared" si="252"/>
        <v>0</v>
      </c>
      <c r="BL570" s="48">
        <f t="shared" si="253"/>
        <v>0</v>
      </c>
      <c r="BM570" s="48">
        <f t="shared" si="254"/>
        <v>0</v>
      </c>
      <c r="BN570" s="48">
        <f t="shared" si="255"/>
        <v>0</v>
      </c>
      <c r="BO570" s="48">
        <f t="shared" si="256"/>
        <v>0</v>
      </c>
      <c r="BP570" s="181"/>
      <c r="BQ570" s="181"/>
      <c r="BR570" s="191"/>
      <c r="BS570" s="176"/>
      <c r="BT570" s="87">
        <f t="shared" si="268"/>
        <v>0</v>
      </c>
      <c r="BU570" s="176"/>
      <c r="BV570" s="178"/>
      <c r="BW570" s="171"/>
      <c r="BX570" s="159">
        <f>IF(J570='Категорія витрат'!$F$2,ROUND('Додаток 3._Бюджет детальний ПР'!BW570*0.3676,2),IF(J570='Категорія витрат'!$F$3,ROUND('Додаток 3._Бюджет детальний ПР'!BW570*0.347,2),IF(J570='Категорія витрат'!$F$4,ROUND('Додаток 3._Бюджет детальний ПР'!BW570*0.347,2),IF(J570='Категорія витрат'!$F$7,ROUND('Додаток 3._Бюджет детальний ПР'!BW570*0.0841,2),0))))</f>
        <v>0</v>
      </c>
      <c r="BY570" s="153">
        <f t="shared" si="269"/>
        <v>0</v>
      </c>
      <c r="BZ570" s="181"/>
      <c r="CA570" s="181"/>
      <c r="CB570" s="181"/>
      <c r="CC570" s="181"/>
      <c r="CD570" s="181"/>
      <c r="CE570" s="181"/>
      <c r="CF570" s="181"/>
      <c r="CG570" s="181"/>
      <c r="CH570" s="181"/>
      <c r="CI570" s="181"/>
      <c r="CJ570" s="181"/>
      <c r="CK570" s="181"/>
      <c r="CL570" s="48">
        <f t="shared" si="257"/>
        <v>0</v>
      </c>
      <c r="CM570" s="48">
        <f t="shared" si="258"/>
        <v>0</v>
      </c>
      <c r="CN570" s="48">
        <f t="shared" si="259"/>
        <v>0</v>
      </c>
      <c r="CO570" s="48">
        <f t="shared" si="260"/>
        <v>0</v>
      </c>
      <c r="CP570" s="48">
        <f t="shared" si="261"/>
        <v>0</v>
      </c>
      <c r="CQ570" s="48">
        <f t="shared" si="262"/>
        <v>0</v>
      </c>
      <c r="CR570" s="48">
        <f t="shared" si="263"/>
        <v>0</v>
      </c>
      <c r="CS570" s="48">
        <f t="shared" si="264"/>
        <v>0</v>
      </c>
      <c r="CT570" s="181"/>
      <c r="CU570" s="181"/>
    </row>
    <row r="571" spans="1:99" ht="20.100000000000001" customHeight="1" x14ac:dyDescent="0.25">
      <c r="A571" s="58">
        <v>567</v>
      </c>
      <c r="B571" s="58" t="str">
        <f>IF(D571='Напрямки конкурса'!$L$2,'Напрямки конкурса'!$B$2,IF(D571='Напрямки конкурса'!$L$3,'Напрямки конкурса'!$B$3,IF(D571='Напрямки конкурса'!$L$4,'Напрямки конкурса'!$B$4,IF(D571='Напрямки конкурса'!$L$5,'Напрямки конкурса'!$B$5,IF(D571='Напрямки конкурса'!$L$6,'Напрямки конкурса'!$B$6,IF(D571='Напрямки конкурса'!$L$7,'Напрямки конкурса'!$B$7,IF(D571='Напрямки конкурса'!$L$8,'Напрямки конкурса'!$B$8,IF(D571='Напрямки конкурса'!$L$9,'Напрямки конкурса'!$B$9,IF(D571='Напрямки конкурса'!$L$10,'Напрямки конкурса'!$B$10,IF(D571='Напрямки конкурса'!$L$11,'Напрямки конкурса'!$B$11,IF(D571='Напрямки конкурса'!$L$12,'Напрямки конкурса'!$B$12,IF(D571='Напрямки конкурса'!$L$13,'Напрямки конкурса'!$B$13,IF(D571='Напрямки конкурса'!$L$14,'Напрямки конкурса'!$B$14,IF(D571='Напрямки конкурса'!$L$15,'Напрямки конкурса'!$B$15,IF(D571='Напрямки конкурса'!$L$16,'Напрямки конкурса'!$B$16,IF(D571='Напрямки конкурса'!$L$17,'Напрямки конкурса'!$B$17,IF(D571='Напрямки конкурса'!$L$18,'Напрямки конкурса'!$B$18,IF(D571='Напрямки конкурса'!$L$19,'Напрямки конкурса'!$B$19,IF(D571='Напрямки конкурса'!$L$20,'Напрямки конкурса'!$B$20,IF(D571='Напрямки конкурса'!$L$21,'Напрямки конкурса'!$B$21,IF(D571='Напрямки конкурса'!$L$22,'Напрямки конкурса'!$B$22,IF(D571='Напрямки конкурса'!$L$23,'Напрямки конкурса'!$B$23,IF(D571='Напрямки конкурса'!$L$24,'Напрямки конкурса'!$B$24,IF(D571='Напрямки конкурса'!$L$25,'Напрямки конкурса'!$B$25,IF(D571='Напрямки конкурса'!$L$26,'Напрямки конкурса'!$B$26,IF(D571='Напрямки конкурса'!$L$27,'Напрямки конкурса'!$B$27,IF(D571='Напрямки конкурса'!$L$28,'Напрямки конкурса'!$B$28,"")))))))))))))))))))))))))))</f>
        <v/>
      </c>
      <c r="C571" s="59" t="str">
        <f>IF(D571='Напрямки конкурса'!$L$2,'Напрямки конкурса'!$K$2,IF(D571='Напрямки конкурса'!$L$3,'Напрямки конкурса'!$K$3,IF(D571='Напрямки конкурса'!$L$4,'Напрямки конкурса'!$K$4,IF(D571='Напрямки конкурса'!$L$5,'Напрямки конкурса'!$K$5,IF(D571='Напрямки конкурса'!$L$6,'Напрямки конкурса'!$K$6,IF(D571='Напрямки конкурса'!$L$7,'Напрямки конкурса'!$K$7,IF(D571='Напрямки конкурса'!$L$8,'Напрямки конкурса'!$K$8,IF(D571='Напрямки конкурса'!$L$9,'Напрямки конкурса'!$K$9,IF(D571='Напрямки конкурса'!$L$10,'Напрямки конкурса'!$K$10,IF(D571='Напрямки конкурса'!$L$11,'Напрямки конкурса'!$K$11,IF(D571='Напрямки конкурса'!$L$12,'Напрямки конкурса'!$K$12,IF(D571='Напрямки конкурса'!$L$13,'Напрямки конкурса'!$K$13,IF(D571='Напрямки конкурса'!$L$14,'Напрямки конкурса'!$K$14,IF(D571='Напрямки конкурса'!$L$15,'Напрямки конкурса'!$K$15,IF(D571='Напрямки конкурса'!$L$16,'Напрямки конкурса'!$K$16,IF(D571='Напрямки конкурса'!$L$17,'Напрямки конкурса'!$K$17,IF(D571='Напрямки конкурса'!$L$18,'Напрямки конкурса'!$K$18,IF(D571='Напрямки конкурса'!$L$19,'Напрямки конкурса'!$K$19,IF(D571='Напрямки конкурса'!$L$20,'Напрямки конкурса'!$K$20,IF(D571='Напрямки конкурса'!$L$21,'Напрямки конкурса'!$K$21,IF(D571='Напрямки конкурса'!$L$22,'Напрямки конкурса'!$K$22,IF(D571='Напрямки конкурса'!$L$23,'Напрямки конкурса'!$K$23,IF(D571='Напрямки конкурса'!$L$24,'Напрямки конкурса'!$K$24,IF(D571='Напрямки конкурса'!$L$25,'Напрямки конкурса'!$K$25,IF(D571='Напрямки конкурса'!$L$26,'Напрямки конкурса'!$K$26,IF(D571='Напрямки конкурса'!$L$27,'Напрямки конкурса'!$K$27,IF(D571='Напрямки конкурса'!$L$28,'Напрямки конкурса'!$K$28,"")))))))))))))))))))))))))))</f>
        <v/>
      </c>
      <c r="D571" s="50"/>
      <c r="E571" s="171"/>
      <c r="F571" s="171"/>
      <c r="G571" s="171"/>
      <c r="H571" s="150" t="str">
        <f>IF(I571='Категорія витрат'!$B$2,'Категорія витрат'!$A$2,IF(I571='Категорія витрат'!$B$3,'Категорія витрат'!$A$3,IF(I571='Категорія витрат'!$B$4,'Категорія витрат'!$A$4,IF(I571='Категорія витрат'!$B$5,'Категорія витрат'!$A$5,IF(I571='Категорія витрат'!$B$6,'Категорія витрат'!$A$6,IF(I571='Категорія витрат'!$B$7,'Категорія витрат'!$A$7,IF(I571='Категорія витрат'!$B$8,'Категорія витрат'!$A$8,IF(I571='Категорія витрат'!$B$9,'Категорія витрат'!$A$9,IF(I571='Категорія витрат'!$B$10,'Категорія витрат'!$A$10,IF(I571='Категорія витрат'!$B$11,'Категорія витрат'!$A$11,IF(I571='Категорія витрат'!$B$12,'Категорія витрат'!$A$12,IF(I571='Категорія витрат'!$B$13,'Категорія витрат'!$A$13,IF(I571='Категорія витрат'!$B$14,'Категорія витрат'!$A$14,IF(I571='Категорія витрат'!$B$15,'Категорія витрат'!$A$15,IF(I571='Категорія витрат'!$B$16,'Категорія витрат'!$A$16,IF(I571='Категорія витрат'!$B$17,'Категорія витрат'!$A$17,IF(I571='Категорія витрат'!$B$18,'Категорія витрат'!$A$18,IF(I571='Категорія витрат'!$B$19,'Категорія витрат'!$A$19,IF(I571='Категорія витрат'!$B$20,'Категорія витрат'!$A$20,IF(I571='Категорія витрат'!$B$21,'Категорія витрат'!$A$21,IF(I571='Категорія витрат'!$B$22,'Категорія витрат'!$A$22,IF(I571='Категорія витрат'!$B$23,'Категорія витрат'!$A$23,IF(I571='Категорія витрат'!$B$24,'Категорія витрат'!$A$24,IF(I571='Категорія витрат'!$B$25,'Категорія витрат'!$A$25,IF(I571='Категорія витрат'!$B$26,'Категорія витрат'!$A$26,IF(I571='Категорія витрат'!$B$27,'Категорія витрат'!$A$27,IF(I571='Категорія витрат'!$B$28,'Категорія витрат'!$A$28,IF(I571='Категорія витрат'!$B$29,'Категорія витрат'!$A$29,IF(I571='Категорія витрат'!$B$30,'Категорія витрат'!$A$30,"")))))))))))))))))))))))))))))</f>
        <v/>
      </c>
      <c r="I571" s="174"/>
      <c r="J571" s="173"/>
      <c r="K571" s="176"/>
      <c r="L571" s="87">
        <f t="shared" si="265"/>
        <v>0</v>
      </c>
      <c r="M571" s="176"/>
      <c r="N571" s="178"/>
      <c r="O571" s="171"/>
      <c r="P571" s="159">
        <f>IF(J571='Категорія витрат'!$F$2,ROUND('Додаток 3._Бюджет детальний ПР'!O571*0.3676,2),IF(J571='Категорія витрат'!$F$3,ROUND('Додаток 3._Бюджет детальний ПР'!O571*0.347,2),IF(J571='Категорія витрат'!$F$4,ROUND('Додаток 3._Бюджет детальний ПР'!O571*0.347,2),IF(J571='Категорія витрат'!$F$7,ROUND('Додаток 3._Бюджет детальний ПР'!O571*0.0841,2),0))))</f>
        <v>0</v>
      </c>
      <c r="Q571" s="153">
        <f t="shared" si="270"/>
        <v>0</v>
      </c>
      <c r="R571" s="181"/>
      <c r="S571" s="181"/>
      <c r="T571" s="181"/>
      <c r="U571" s="181"/>
      <c r="V571" s="181"/>
      <c r="W571" s="181"/>
      <c r="X571" s="181"/>
      <c r="Y571" s="181"/>
      <c r="Z571" s="181"/>
      <c r="AA571" s="181"/>
      <c r="AB571" s="181"/>
      <c r="AC571" s="181"/>
      <c r="AD571" s="48">
        <f t="shared" si="241"/>
        <v>0</v>
      </c>
      <c r="AE571" s="48">
        <f t="shared" si="242"/>
        <v>0</v>
      </c>
      <c r="AF571" s="48">
        <f t="shared" si="243"/>
        <v>0</v>
      </c>
      <c r="AG571" s="48">
        <f t="shared" si="244"/>
        <v>0</v>
      </c>
      <c r="AH571" s="48">
        <f t="shared" si="245"/>
        <v>0</v>
      </c>
      <c r="AI571" s="48">
        <f t="shared" si="246"/>
        <v>0</v>
      </c>
      <c r="AJ571" s="48">
        <f t="shared" si="247"/>
        <v>0</v>
      </c>
      <c r="AK571" s="48">
        <f t="shared" si="248"/>
        <v>0</v>
      </c>
      <c r="AL571" s="181"/>
      <c r="AM571" s="181"/>
      <c r="AN571" s="77"/>
      <c r="AO571" s="176"/>
      <c r="AP571" s="87">
        <f t="shared" si="266"/>
        <v>0</v>
      </c>
      <c r="AQ571" s="176"/>
      <c r="AR571" s="178"/>
      <c r="AS571" s="171"/>
      <c r="AT571" s="159">
        <f>IF(J571='Категорія витрат'!$F$2,ROUND('Додаток 3._Бюджет детальний ПР'!AS571*0.3676,2),IF(J571='Категорія витрат'!$F$3,ROUND('Додаток 3._Бюджет детальний ПР'!AS571*0.347,2),IF(J571='Категорія витрат'!$F$4,ROUND('Додаток 3._Бюджет детальний ПР'!AS571*0.347,2),IF(J571='Категорія витрат'!$F$7,ROUND('Додаток 3._Бюджет детальний ПР'!AS571*0.0841,2),0))))</f>
        <v>0</v>
      </c>
      <c r="AU571" s="153">
        <f t="shared" si="267"/>
        <v>0</v>
      </c>
      <c r="AV571" s="181"/>
      <c r="AW571" s="181"/>
      <c r="AX571" s="181"/>
      <c r="AY571" s="181"/>
      <c r="AZ571" s="181"/>
      <c r="BA571" s="181"/>
      <c r="BB571" s="181"/>
      <c r="BC571" s="181"/>
      <c r="BD571" s="181"/>
      <c r="BE571" s="181"/>
      <c r="BF571" s="181"/>
      <c r="BG571" s="181"/>
      <c r="BH571" s="48">
        <f t="shared" si="249"/>
        <v>0</v>
      </c>
      <c r="BI571" s="48">
        <f t="shared" si="250"/>
        <v>0</v>
      </c>
      <c r="BJ571" s="48">
        <f t="shared" si="251"/>
        <v>0</v>
      </c>
      <c r="BK571" s="48">
        <f t="shared" si="252"/>
        <v>0</v>
      </c>
      <c r="BL571" s="48">
        <f t="shared" si="253"/>
        <v>0</v>
      </c>
      <c r="BM571" s="48">
        <f t="shared" si="254"/>
        <v>0</v>
      </c>
      <c r="BN571" s="48">
        <f t="shared" si="255"/>
        <v>0</v>
      </c>
      <c r="BO571" s="48">
        <f t="shared" si="256"/>
        <v>0</v>
      </c>
      <c r="BP571" s="181"/>
      <c r="BQ571" s="181"/>
      <c r="BR571" s="191"/>
      <c r="BS571" s="176"/>
      <c r="BT571" s="87">
        <f t="shared" si="268"/>
        <v>0</v>
      </c>
      <c r="BU571" s="176"/>
      <c r="BV571" s="178"/>
      <c r="BW571" s="171"/>
      <c r="BX571" s="159">
        <f>IF(J571='Категорія витрат'!$F$2,ROUND('Додаток 3._Бюджет детальний ПР'!BW571*0.3676,2),IF(J571='Категорія витрат'!$F$3,ROUND('Додаток 3._Бюджет детальний ПР'!BW571*0.347,2),IF(J571='Категорія витрат'!$F$4,ROUND('Додаток 3._Бюджет детальний ПР'!BW571*0.347,2),IF(J571='Категорія витрат'!$F$7,ROUND('Додаток 3._Бюджет детальний ПР'!BW571*0.0841,2),0))))</f>
        <v>0</v>
      </c>
      <c r="BY571" s="153">
        <f t="shared" si="269"/>
        <v>0</v>
      </c>
      <c r="BZ571" s="181"/>
      <c r="CA571" s="181"/>
      <c r="CB571" s="181"/>
      <c r="CC571" s="181"/>
      <c r="CD571" s="181"/>
      <c r="CE571" s="181"/>
      <c r="CF571" s="181"/>
      <c r="CG571" s="181"/>
      <c r="CH571" s="181"/>
      <c r="CI571" s="181"/>
      <c r="CJ571" s="181"/>
      <c r="CK571" s="181"/>
      <c r="CL571" s="48">
        <f t="shared" si="257"/>
        <v>0</v>
      </c>
      <c r="CM571" s="48">
        <f t="shared" si="258"/>
        <v>0</v>
      </c>
      <c r="CN571" s="48">
        <f t="shared" si="259"/>
        <v>0</v>
      </c>
      <c r="CO571" s="48">
        <f t="shared" si="260"/>
        <v>0</v>
      </c>
      <c r="CP571" s="48">
        <f t="shared" si="261"/>
        <v>0</v>
      </c>
      <c r="CQ571" s="48">
        <f t="shared" si="262"/>
        <v>0</v>
      </c>
      <c r="CR571" s="48">
        <f t="shared" si="263"/>
        <v>0</v>
      </c>
      <c r="CS571" s="48">
        <f t="shared" si="264"/>
        <v>0</v>
      </c>
      <c r="CT571" s="181"/>
      <c r="CU571" s="181"/>
    </row>
    <row r="572" spans="1:99" ht="20.100000000000001" customHeight="1" x14ac:dyDescent="0.25">
      <c r="A572" s="58">
        <v>568</v>
      </c>
      <c r="B572" s="58" t="str">
        <f>IF(D572='Напрямки конкурса'!$L$2,'Напрямки конкурса'!$B$2,IF(D572='Напрямки конкурса'!$L$3,'Напрямки конкурса'!$B$3,IF(D572='Напрямки конкурса'!$L$4,'Напрямки конкурса'!$B$4,IF(D572='Напрямки конкурса'!$L$5,'Напрямки конкурса'!$B$5,IF(D572='Напрямки конкурса'!$L$6,'Напрямки конкурса'!$B$6,IF(D572='Напрямки конкурса'!$L$7,'Напрямки конкурса'!$B$7,IF(D572='Напрямки конкурса'!$L$8,'Напрямки конкурса'!$B$8,IF(D572='Напрямки конкурса'!$L$9,'Напрямки конкурса'!$B$9,IF(D572='Напрямки конкурса'!$L$10,'Напрямки конкурса'!$B$10,IF(D572='Напрямки конкурса'!$L$11,'Напрямки конкурса'!$B$11,IF(D572='Напрямки конкурса'!$L$12,'Напрямки конкурса'!$B$12,IF(D572='Напрямки конкурса'!$L$13,'Напрямки конкурса'!$B$13,IF(D572='Напрямки конкурса'!$L$14,'Напрямки конкурса'!$B$14,IF(D572='Напрямки конкурса'!$L$15,'Напрямки конкурса'!$B$15,IF(D572='Напрямки конкурса'!$L$16,'Напрямки конкурса'!$B$16,IF(D572='Напрямки конкурса'!$L$17,'Напрямки конкурса'!$B$17,IF(D572='Напрямки конкурса'!$L$18,'Напрямки конкурса'!$B$18,IF(D572='Напрямки конкурса'!$L$19,'Напрямки конкурса'!$B$19,IF(D572='Напрямки конкурса'!$L$20,'Напрямки конкурса'!$B$20,IF(D572='Напрямки конкурса'!$L$21,'Напрямки конкурса'!$B$21,IF(D572='Напрямки конкурса'!$L$22,'Напрямки конкурса'!$B$22,IF(D572='Напрямки конкурса'!$L$23,'Напрямки конкурса'!$B$23,IF(D572='Напрямки конкурса'!$L$24,'Напрямки конкурса'!$B$24,IF(D572='Напрямки конкурса'!$L$25,'Напрямки конкурса'!$B$25,IF(D572='Напрямки конкурса'!$L$26,'Напрямки конкурса'!$B$26,IF(D572='Напрямки конкурса'!$L$27,'Напрямки конкурса'!$B$27,IF(D572='Напрямки конкурса'!$L$28,'Напрямки конкурса'!$B$28,"")))))))))))))))))))))))))))</f>
        <v/>
      </c>
      <c r="C572" s="59" t="str">
        <f>IF(D572='Напрямки конкурса'!$L$2,'Напрямки конкурса'!$K$2,IF(D572='Напрямки конкурса'!$L$3,'Напрямки конкурса'!$K$3,IF(D572='Напрямки конкурса'!$L$4,'Напрямки конкурса'!$K$4,IF(D572='Напрямки конкурса'!$L$5,'Напрямки конкурса'!$K$5,IF(D572='Напрямки конкурса'!$L$6,'Напрямки конкурса'!$K$6,IF(D572='Напрямки конкурса'!$L$7,'Напрямки конкурса'!$K$7,IF(D572='Напрямки конкурса'!$L$8,'Напрямки конкурса'!$K$8,IF(D572='Напрямки конкурса'!$L$9,'Напрямки конкурса'!$K$9,IF(D572='Напрямки конкурса'!$L$10,'Напрямки конкурса'!$K$10,IF(D572='Напрямки конкурса'!$L$11,'Напрямки конкурса'!$K$11,IF(D572='Напрямки конкурса'!$L$12,'Напрямки конкурса'!$K$12,IF(D572='Напрямки конкурса'!$L$13,'Напрямки конкурса'!$K$13,IF(D572='Напрямки конкурса'!$L$14,'Напрямки конкурса'!$K$14,IF(D572='Напрямки конкурса'!$L$15,'Напрямки конкурса'!$K$15,IF(D572='Напрямки конкурса'!$L$16,'Напрямки конкурса'!$K$16,IF(D572='Напрямки конкурса'!$L$17,'Напрямки конкурса'!$K$17,IF(D572='Напрямки конкурса'!$L$18,'Напрямки конкурса'!$K$18,IF(D572='Напрямки конкурса'!$L$19,'Напрямки конкурса'!$K$19,IF(D572='Напрямки конкурса'!$L$20,'Напрямки конкурса'!$K$20,IF(D572='Напрямки конкурса'!$L$21,'Напрямки конкурса'!$K$21,IF(D572='Напрямки конкурса'!$L$22,'Напрямки конкурса'!$K$22,IF(D572='Напрямки конкурса'!$L$23,'Напрямки конкурса'!$K$23,IF(D572='Напрямки конкурса'!$L$24,'Напрямки конкурса'!$K$24,IF(D572='Напрямки конкурса'!$L$25,'Напрямки конкурса'!$K$25,IF(D572='Напрямки конкурса'!$L$26,'Напрямки конкурса'!$K$26,IF(D572='Напрямки конкурса'!$L$27,'Напрямки конкурса'!$K$27,IF(D572='Напрямки конкурса'!$L$28,'Напрямки конкурса'!$K$28,"")))))))))))))))))))))))))))</f>
        <v/>
      </c>
      <c r="D572" s="50"/>
      <c r="E572" s="171"/>
      <c r="F572" s="171"/>
      <c r="G572" s="171"/>
      <c r="H572" s="150" t="str">
        <f>IF(I572='Категорія витрат'!$B$2,'Категорія витрат'!$A$2,IF(I572='Категорія витрат'!$B$3,'Категорія витрат'!$A$3,IF(I572='Категорія витрат'!$B$4,'Категорія витрат'!$A$4,IF(I572='Категорія витрат'!$B$5,'Категорія витрат'!$A$5,IF(I572='Категорія витрат'!$B$6,'Категорія витрат'!$A$6,IF(I572='Категорія витрат'!$B$7,'Категорія витрат'!$A$7,IF(I572='Категорія витрат'!$B$8,'Категорія витрат'!$A$8,IF(I572='Категорія витрат'!$B$9,'Категорія витрат'!$A$9,IF(I572='Категорія витрат'!$B$10,'Категорія витрат'!$A$10,IF(I572='Категорія витрат'!$B$11,'Категорія витрат'!$A$11,IF(I572='Категорія витрат'!$B$12,'Категорія витрат'!$A$12,IF(I572='Категорія витрат'!$B$13,'Категорія витрат'!$A$13,IF(I572='Категорія витрат'!$B$14,'Категорія витрат'!$A$14,IF(I572='Категорія витрат'!$B$15,'Категорія витрат'!$A$15,IF(I572='Категорія витрат'!$B$16,'Категорія витрат'!$A$16,IF(I572='Категорія витрат'!$B$17,'Категорія витрат'!$A$17,IF(I572='Категорія витрат'!$B$18,'Категорія витрат'!$A$18,IF(I572='Категорія витрат'!$B$19,'Категорія витрат'!$A$19,IF(I572='Категорія витрат'!$B$20,'Категорія витрат'!$A$20,IF(I572='Категорія витрат'!$B$21,'Категорія витрат'!$A$21,IF(I572='Категорія витрат'!$B$22,'Категорія витрат'!$A$22,IF(I572='Категорія витрат'!$B$23,'Категорія витрат'!$A$23,IF(I572='Категорія витрат'!$B$24,'Категорія витрат'!$A$24,IF(I572='Категорія витрат'!$B$25,'Категорія витрат'!$A$25,IF(I572='Категорія витрат'!$B$26,'Категорія витрат'!$A$26,IF(I572='Категорія витрат'!$B$27,'Категорія витрат'!$A$27,IF(I572='Категорія витрат'!$B$28,'Категорія витрат'!$A$28,IF(I572='Категорія витрат'!$B$29,'Категорія витрат'!$A$29,IF(I572='Категорія витрат'!$B$30,'Категорія витрат'!$A$30,"")))))))))))))))))))))))))))))</f>
        <v/>
      </c>
      <c r="I572" s="174"/>
      <c r="J572" s="173"/>
      <c r="K572" s="176"/>
      <c r="L572" s="87">
        <f t="shared" si="265"/>
        <v>0</v>
      </c>
      <c r="M572" s="176"/>
      <c r="N572" s="178"/>
      <c r="O572" s="171"/>
      <c r="P572" s="159">
        <f>IF(J572='Категорія витрат'!$F$2,ROUND('Додаток 3._Бюджет детальний ПР'!O572*0.3676,2),IF(J572='Категорія витрат'!$F$3,ROUND('Додаток 3._Бюджет детальний ПР'!O572*0.347,2),IF(J572='Категорія витрат'!$F$4,ROUND('Додаток 3._Бюджет детальний ПР'!O572*0.347,2),IF(J572='Категорія витрат'!$F$7,ROUND('Додаток 3._Бюджет детальний ПР'!O572*0.0841,2),0))))</f>
        <v>0</v>
      </c>
      <c r="Q572" s="153">
        <f t="shared" si="270"/>
        <v>0</v>
      </c>
      <c r="R572" s="181"/>
      <c r="S572" s="181"/>
      <c r="T572" s="181"/>
      <c r="U572" s="181"/>
      <c r="V572" s="181"/>
      <c r="W572" s="181"/>
      <c r="X572" s="181"/>
      <c r="Y572" s="181"/>
      <c r="Z572" s="181"/>
      <c r="AA572" s="181"/>
      <c r="AB572" s="181"/>
      <c r="AC572" s="181"/>
      <c r="AD572" s="48">
        <f t="shared" si="241"/>
        <v>0</v>
      </c>
      <c r="AE572" s="48">
        <f t="shared" si="242"/>
        <v>0</v>
      </c>
      <c r="AF572" s="48">
        <f t="shared" si="243"/>
        <v>0</v>
      </c>
      <c r="AG572" s="48">
        <f t="shared" si="244"/>
        <v>0</v>
      </c>
      <c r="AH572" s="48">
        <f t="shared" si="245"/>
        <v>0</v>
      </c>
      <c r="AI572" s="48">
        <f t="shared" si="246"/>
        <v>0</v>
      </c>
      <c r="AJ572" s="48">
        <f t="shared" si="247"/>
        <v>0</v>
      </c>
      <c r="AK572" s="48">
        <f t="shared" si="248"/>
        <v>0</v>
      </c>
      <c r="AL572" s="181"/>
      <c r="AM572" s="181"/>
      <c r="AN572" s="77"/>
      <c r="AO572" s="176"/>
      <c r="AP572" s="87">
        <f t="shared" si="266"/>
        <v>0</v>
      </c>
      <c r="AQ572" s="176"/>
      <c r="AR572" s="178"/>
      <c r="AS572" s="171"/>
      <c r="AT572" s="159">
        <f>IF(J572='Категорія витрат'!$F$2,ROUND('Додаток 3._Бюджет детальний ПР'!AS572*0.3676,2),IF(J572='Категорія витрат'!$F$3,ROUND('Додаток 3._Бюджет детальний ПР'!AS572*0.347,2),IF(J572='Категорія витрат'!$F$4,ROUND('Додаток 3._Бюджет детальний ПР'!AS572*0.347,2),IF(J572='Категорія витрат'!$F$7,ROUND('Додаток 3._Бюджет детальний ПР'!AS572*0.0841,2),0))))</f>
        <v>0</v>
      </c>
      <c r="AU572" s="153">
        <f t="shared" si="267"/>
        <v>0</v>
      </c>
      <c r="AV572" s="181"/>
      <c r="AW572" s="181"/>
      <c r="AX572" s="181"/>
      <c r="AY572" s="181"/>
      <c r="AZ572" s="181"/>
      <c r="BA572" s="181"/>
      <c r="BB572" s="181"/>
      <c r="BC572" s="181"/>
      <c r="BD572" s="181"/>
      <c r="BE572" s="181"/>
      <c r="BF572" s="181"/>
      <c r="BG572" s="181"/>
      <c r="BH572" s="48">
        <f t="shared" si="249"/>
        <v>0</v>
      </c>
      <c r="BI572" s="48">
        <f t="shared" si="250"/>
        <v>0</v>
      </c>
      <c r="BJ572" s="48">
        <f t="shared" si="251"/>
        <v>0</v>
      </c>
      <c r="BK572" s="48">
        <f t="shared" si="252"/>
        <v>0</v>
      </c>
      <c r="BL572" s="48">
        <f t="shared" si="253"/>
        <v>0</v>
      </c>
      <c r="BM572" s="48">
        <f t="shared" si="254"/>
        <v>0</v>
      </c>
      <c r="BN572" s="48">
        <f t="shared" si="255"/>
        <v>0</v>
      </c>
      <c r="BO572" s="48">
        <f t="shared" si="256"/>
        <v>0</v>
      </c>
      <c r="BP572" s="181"/>
      <c r="BQ572" s="181"/>
      <c r="BR572" s="191"/>
      <c r="BS572" s="176"/>
      <c r="BT572" s="87">
        <f t="shared" si="268"/>
        <v>0</v>
      </c>
      <c r="BU572" s="176"/>
      <c r="BV572" s="178"/>
      <c r="BW572" s="171"/>
      <c r="BX572" s="159">
        <f>IF(J572='Категорія витрат'!$F$2,ROUND('Додаток 3._Бюджет детальний ПР'!BW572*0.3676,2),IF(J572='Категорія витрат'!$F$3,ROUND('Додаток 3._Бюджет детальний ПР'!BW572*0.347,2),IF(J572='Категорія витрат'!$F$4,ROUND('Додаток 3._Бюджет детальний ПР'!BW572*0.347,2),IF(J572='Категорія витрат'!$F$7,ROUND('Додаток 3._Бюджет детальний ПР'!BW572*0.0841,2),0))))</f>
        <v>0</v>
      </c>
      <c r="BY572" s="153">
        <f t="shared" si="269"/>
        <v>0</v>
      </c>
      <c r="BZ572" s="181"/>
      <c r="CA572" s="181"/>
      <c r="CB572" s="181"/>
      <c r="CC572" s="181"/>
      <c r="CD572" s="181"/>
      <c r="CE572" s="181"/>
      <c r="CF572" s="181"/>
      <c r="CG572" s="181"/>
      <c r="CH572" s="181"/>
      <c r="CI572" s="181"/>
      <c r="CJ572" s="181"/>
      <c r="CK572" s="181"/>
      <c r="CL572" s="48">
        <f t="shared" si="257"/>
        <v>0</v>
      </c>
      <c r="CM572" s="48">
        <f t="shared" si="258"/>
        <v>0</v>
      </c>
      <c r="CN572" s="48">
        <f t="shared" si="259"/>
        <v>0</v>
      </c>
      <c r="CO572" s="48">
        <f t="shared" si="260"/>
        <v>0</v>
      </c>
      <c r="CP572" s="48">
        <f t="shared" si="261"/>
        <v>0</v>
      </c>
      <c r="CQ572" s="48">
        <f t="shared" si="262"/>
        <v>0</v>
      </c>
      <c r="CR572" s="48">
        <f t="shared" si="263"/>
        <v>0</v>
      </c>
      <c r="CS572" s="48">
        <f t="shared" si="264"/>
        <v>0</v>
      </c>
      <c r="CT572" s="181"/>
      <c r="CU572" s="181"/>
    </row>
    <row r="573" spans="1:99" ht="20.100000000000001" customHeight="1" x14ac:dyDescent="0.25">
      <c r="A573" s="58">
        <v>569</v>
      </c>
      <c r="B573" s="58" t="str">
        <f>IF(D573='Напрямки конкурса'!$L$2,'Напрямки конкурса'!$B$2,IF(D573='Напрямки конкурса'!$L$3,'Напрямки конкурса'!$B$3,IF(D573='Напрямки конкурса'!$L$4,'Напрямки конкурса'!$B$4,IF(D573='Напрямки конкурса'!$L$5,'Напрямки конкурса'!$B$5,IF(D573='Напрямки конкурса'!$L$6,'Напрямки конкурса'!$B$6,IF(D573='Напрямки конкурса'!$L$7,'Напрямки конкурса'!$B$7,IF(D573='Напрямки конкурса'!$L$8,'Напрямки конкурса'!$B$8,IF(D573='Напрямки конкурса'!$L$9,'Напрямки конкурса'!$B$9,IF(D573='Напрямки конкурса'!$L$10,'Напрямки конкурса'!$B$10,IF(D573='Напрямки конкурса'!$L$11,'Напрямки конкурса'!$B$11,IF(D573='Напрямки конкурса'!$L$12,'Напрямки конкурса'!$B$12,IF(D573='Напрямки конкурса'!$L$13,'Напрямки конкурса'!$B$13,IF(D573='Напрямки конкурса'!$L$14,'Напрямки конкурса'!$B$14,IF(D573='Напрямки конкурса'!$L$15,'Напрямки конкурса'!$B$15,IF(D573='Напрямки конкурса'!$L$16,'Напрямки конкурса'!$B$16,IF(D573='Напрямки конкурса'!$L$17,'Напрямки конкурса'!$B$17,IF(D573='Напрямки конкурса'!$L$18,'Напрямки конкурса'!$B$18,IF(D573='Напрямки конкурса'!$L$19,'Напрямки конкурса'!$B$19,IF(D573='Напрямки конкурса'!$L$20,'Напрямки конкурса'!$B$20,IF(D573='Напрямки конкурса'!$L$21,'Напрямки конкурса'!$B$21,IF(D573='Напрямки конкурса'!$L$22,'Напрямки конкурса'!$B$22,IF(D573='Напрямки конкурса'!$L$23,'Напрямки конкурса'!$B$23,IF(D573='Напрямки конкурса'!$L$24,'Напрямки конкурса'!$B$24,IF(D573='Напрямки конкурса'!$L$25,'Напрямки конкурса'!$B$25,IF(D573='Напрямки конкурса'!$L$26,'Напрямки конкурса'!$B$26,IF(D573='Напрямки конкурса'!$L$27,'Напрямки конкурса'!$B$27,IF(D573='Напрямки конкурса'!$L$28,'Напрямки конкурса'!$B$28,"")))))))))))))))))))))))))))</f>
        <v/>
      </c>
      <c r="C573" s="59" t="str">
        <f>IF(D573='Напрямки конкурса'!$L$2,'Напрямки конкурса'!$K$2,IF(D573='Напрямки конкурса'!$L$3,'Напрямки конкурса'!$K$3,IF(D573='Напрямки конкурса'!$L$4,'Напрямки конкурса'!$K$4,IF(D573='Напрямки конкурса'!$L$5,'Напрямки конкурса'!$K$5,IF(D573='Напрямки конкурса'!$L$6,'Напрямки конкурса'!$K$6,IF(D573='Напрямки конкурса'!$L$7,'Напрямки конкурса'!$K$7,IF(D573='Напрямки конкурса'!$L$8,'Напрямки конкурса'!$K$8,IF(D573='Напрямки конкурса'!$L$9,'Напрямки конкурса'!$K$9,IF(D573='Напрямки конкурса'!$L$10,'Напрямки конкурса'!$K$10,IF(D573='Напрямки конкурса'!$L$11,'Напрямки конкурса'!$K$11,IF(D573='Напрямки конкурса'!$L$12,'Напрямки конкурса'!$K$12,IF(D573='Напрямки конкурса'!$L$13,'Напрямки конкурса'!$K$13,IF(D573='Напрямки конкурса'!$L$14,'Напрямки конкурса'!$K$14,IF(D573='Напрямки конкурса'!$L$15,'Напрямки конкурса'!$K$15,IF(D573='Напрямки конкурса'!$L$16,'Напрямки конкурса'!$K$16,IF(D573='Напрямки конкурса'!$L$17,'Напрямки конкурса'!$K$17,IF(D573='Напрямки конкурса'!$L$18,'Напрямки конкурса'!$K$18,IF(D573='Напрямки конкурса'!$L$19,'Напрямки конкурса'!$K$19,IF(D573='Напрямки конкурса'!$L$20,'Напрямки конкурса'!$K$20,IF(D573='Напрямки конкурса'!$L$21,'Напрямки конкурса'!$K$21,IF(D573='Напрямки конкурса'!$L$22,'Напрямки конкурса'!$K$22,IF(D573='Напрямки конкурса'!$L$23,'Напрямки конкурса'!$K$23,IF(D573='Напрямки конкурса'!$L$24,'Напрямки конкурса'!$K$24,IF(D573='Напрямки конкурса'!$L$25,'Напрямки конкурса'!$K$25,IF(D573='Напрямки конкурса'!$L$26,'Напрямки конкурса'!$K$26,IF(D573='Напрямки конкурса'!$L$27,'Напрямки конкурса'!$K$27,IF(D573='Напрямки конкурса'!$L$28,'Напрямки конкурса'!$K$28,"")))))))))))))))))))))))))))</f>
        <v/>
      </c>
      <c r="D573" s="50"/>
      <c r="E573" s="171"/>
      <c r="F573" s="171"/>
      <c r="G573" s="171"/>
      <c r="H573" s="150" t="str">
        <f>IF(I573='Категорія витрат'!$B$2,'Категорія витрат'!$A$2,IF(I573='Категорія витрат'!$B$3,'Категорія витрат'!$A$3,IF(I573='Категорія витрат'!$B$4,'Категорія витрат'!$A$4,IF(I573='Категорія витрат'!$B$5,'Категорія витрат'!$A$5,IF(I573='Категорія витрат'!$B$6,'Категорія витрат'!$A$6,IF(I573='Категорія витрат'!$B$7,'Категорія витрат'!$A$7,IF(I573='Категорія витрат'!$B$8,'Категорія витрат'!$A$8,IF(I573='Категорія витрат'!$B$9,'Категорія витрат'!$A$9,IF(I573='Категорія витрат'!$B$10,'Категорія витрат'!$A$10,IF(I573='Категорія витрат'!$B$11,'Категорія витрат'!$A$11,IF(I573='Категорія витрат'!$B$12,'Категорія витрат'!$A$12,IF(I573='Категорія витрат'!$B$13,'Категорія витрат'!$A$13,IF(I573='Категорія витрат'!$B$14,'Категорія витрат'!$A$14,IF(I573='Категорія витрат'!$B$15,'Категорія витрат'!$A$15,IF(I573='Категорія витрат'!$B$16,'Категорія витрат'!$A$16,IF(I573='Категорія витрат'!$B$17,'Категорія витрат'!$A$17,IF(I573='Категорія витрат'!$B$18,'Категорія витрат'!$A$18,IF(I573='Категорія витрат'!$B$19,'Категорія витрат'!$A$19,IF(I573='Категорія витрат'!$B$20,'Категорія витрат'!$A$20,IF(I573='Категорія витрат'!$B$21,'Категорія витрат'!$A$21,IF(I573='Категорія витрат'!$B$22,'Категорія витрат'!$A$22,IF(I573='Категорія витрат'!$B$23,'Категорія витрат'!$A$23,IF(I573='Категорія витрат'!$B$24,'Категорія витрат'!$A$24,IF(I573='Категорія витрат'!$B$25,'Категорія витрат'!$A$25,IF(I573='Категорія витрат'!$B$26,'Категорія витрат'!$A$26,IF(I573='Категорія витрат'!$B$27,'Категорія витрат'!$A$27,IF(I573='Категорія витрат'!$B$28,'Категорія витрат'!$A$28,IF(I573='Категорія витрат'!$B$29,'Категорія витрат'!$A$29,IF(I573='Категорія витрат'!$B$30,'Категорія витрат'!$A$30,"")))))))))))))))))))))))))))))</f>
        <v/>
      </c>
      <c r="I573" s="174"/>
      <c r="J573" s="173"/>
      <c r="K573" s="176"/>
      <c r="L573" s="87">
        <f t="shared" si="265"/>
        <v>0</v>
      </c>
      <c r="M573" s="176"/>
      <c r="N573" s="178"/>
      <c r="O573" s="171"/>
      <c r="P573" s="159">
        <f>IF(J573='Категорія витрат'!$F$2,ROUND('Додаток 3._Бюджет детальний ПР'!O573*0.3676,2),IF(J573='Категорія витрат'!$F$3,ROUND('Додаток 3._Бюджет детальний ПР'!O573*0.347,2),IF(J573='Категорія витрат'!$F$4,ROUND('Додаток 3._Бюджет детальний ПР'!O573*0.347,2),IF(J573='Категорія витрат'!$F$7,ROUND('Додаток 3._Бюджет детальний ПР'!O573*0.0841,2),0))))</f>
        <v>0</v>
      </c>
      <c r="Q573" s="153">
        <f t="shared" si="270"/>
        <v>0</v>
      </c>
      <c r="R573" s="181"/>
      <c r="S573" s="181"/>
      <c r="T573" s="181"/>
      <c r="U573" s="181"/>
      <c r="V573" s="181"/>
      <c r="W573" s="181"/>
      <c r="X573" s="181"/>
      <c r="Y573" s="181"/>
      <c r="Z573" s="181"/>
      <c r="AA573" s="181"/>
      <c r="AB573" s="181"/>
      <c r="AC573" s="181"/>
      <c r="AD573" s="48">
        <f t="shared" si="241"/>
        <v>0</v>
      </c>
      <c r="AE573" s="48">
        <f t="shared" si="242"/>
        <v>0</v>
      </c>
      <c r="AF573" s="48">
        <f t="shared" si="243"/>
        <v>0</v>
      </c>
      <c r="AG573" s="48">
        <f t="shared" si="244"/>
        <v>0</v>
      </c>
      <c r="AH573" s="48">
        <f t="shared" si="245"/>
        <v>0</v>
      </c>
      <c r="AI573" s="48">
        <f t="shared" si="246"/>
        <v>0</v>
      </c>
      <c r="AJ573" s="48">
        <f t="shared" si="247"/>
        <v>0</v>
      </c>
      <c r="AK573" s="48">
        <f t="shared" si="248"/>
        <v>0</v>
      </c>
      <c r="AL573" s="181"/>
      <c r="AM573" s="181"/>
      <c r="AN573" s="77"/>
      <c r="AO573" s="176"/>
      <c r="AP573" s="87">
        <f t="shared" si="266"/>
        <v>0</v>
      </c>
      <c r="AQ573" s="176"/>
      <c r="AR573" s="178"/>
      <c r="AS573" s="171"/>
      <c r="AT573" s="159">
        <f>IF(J573='Категорія витрат'!$F$2,ROUND('Додаток 3._Бюджет детальний ПР'!AS573*0.3676,2),IF(J573='Категорія витрат'!$F$3,ROUND('Додаток 3._Бюджет детальний ПР'!AS573*0.347,2),IF(J573='Категорія витрат'!$F$4,ROUND('Додаток 3._Бюджет детальний ПР'!AS573*0.347,2),IF(J573='Категорія витрат'!$F$7,ROUND('Додаток 3._Бюджет детальний ПР'!AS573*0.0841,2),0))))</f>
        <v>0</v>
      </c>
      <c r="AU573" s="153">
        <f t="shared" si="267"/>
        <v>0</v>
      </c>
      <c r="AV573" s="181"/>
      <c r="AW573" s="181"/>
      <c r="AX573" s="181"/>
      <c r="AY573" s="181"/>
      <c r="AZ573" s="181"/>
      <c r="BA573" s="181"/>
      <c r="BB573" s="181"/>
      <c r="BC573" s="181"/>
      <c r="BD573" s="181"/>
      <c r="BE573" s="181"/>
      <c r="BF573" s="181"/>
      <c r="BG573" s="181"/>
      <c r="BH573" s="48">
        <f t="shared" si="249"/>
        <v>0</v>
      </c>
      <c r="BI573" s="48">
        <f t="shared" si="250"/>
        <v>0</v>
      </c>
      <c r="BJ573" s="48">
        <f t="shared" si="251"/>
        <v>0</v>
      </c>
      <c r="BK573" s="48">
        <f t="shared" si="252"/>
        <v>0</v>
      </c>
      <c r="BL573" s="48">
        <f t="shared" si="253"/>
        <v>0</v>
      </c>
      <c r="BM573" s="48">
        <f t="shared" si="254"/>
        <v>0</v>
      </c>
      <c r="BN573" s="48">
        <f t="shared" si="255"/>
        <v>0</v>
      </c>
      <c r="BO573" s="48">
        <f t="shared" si="256"/>
        <v>0</v>
      </c>
      <c r="BP573" s="181"/>
      <c r="BQ573" s="181"/>
      <c r="BR573" s="191"/>
      <c r="BS573" s="176"/>
      <c r="BT573" s="87">
        <f t="shared" si="268"/>
        <v>0</v>
      </c>
      <c r="BU573" s="176"/>
      <c r="BV573" s="178"/>
      <c r="BW573" s="171"/>
      <c r="BX573" s="159">
        <f>IF(J573='Категорія витрат'!$F$2,ROUND('Додаток 3._Бюджет детальний ПР'!BW573*0.3676,2),IF(J573='Категорія витрат'!$F$3,ROUND('Додаток 3._Бюджет детальний ПР'!BW573*0.347,2),IF(J573='Категорія витрат'!$F$4,ROUND('Додаток 3._Бюджет детальний ПР'!BW573*0.347,2),IF(J573='Категорія витрат'!$F$7,ROUND('Додаток 3._Бюджет детальний ПР'!BW573*0.0841,2),0))))</f>
        <v>0</v>
      </c>
      <c r="BY573" s="153">
        <f t="shared" si="269"/>
        <v>0</v>
      </c>
      <c r="BZ573" s="181"/>
      <c r="CA573" s="181"/>
      <c r="CB573" s="181"/>
      <c r="CC573" s="181"/>
      <c r="CD573" s="181"/>
      <c r="CE573" s="181"/>
      <c r="CF573" s="181"/>
      <c r="CG573" s="181"/>
      <c r="CH573" s="181"/>
      <c r="CI573" s="181"/>
      <c r="CJ573" s="181"/>
      <c r="CK573" s="181"/>
      <c r="CL573" s="48">
        <f t="shared" si="257"/>
        <v>0</v>
      </c>
      <c r="CM573" s="48">
        <f t="shared" si="258"/>
        <v>0</v>
      </c>
      <c r="CN573" s="48">
        <f t="shared" si="259"/>
        <v>0</v>
      </c>
      <c r="CO573" s="48">
        <f t="shared" si="260"/>
        <v>0</v>
      </c>
      <c r="CP573" s="48">
        <f t="shared" si="261"/>
        <v>0</v>
      </c>
      <c r="CQ573" s="48">
        <f t="shared" si="262"/>
        <v>0</v>
      </c>
      <c r="CR573" s="48">
        <f t="shared" si="263"/>
        <v>0</v>
      </c>
      <c r="CS573" s="48">
        <f t="shared" si="264"/>
        <v>0</v>
      </c>
      <c r="CT573" s="181"/>
      <c r="CU573" s="181"/>
    </row>
    <row r="574" spans="1:99" ht="20.100000000000001" customHeight="1" x14ac:dyDescent="0.25">
      <c r="A574" s="58">
        <v>570</v>
      </c>
      <c r="B574" s="58" t="str">
        <f>IF(D574='Напрямки конкурса'!$L$2,'Напрямки конкурса'!$B$2,IF(D574='Напрямки конкурса'!$L$3,'Напрямки конкурса'!$B$3,IF(D574='Напрямки конкурса'!$L$4,'Напрямки конкурса'!$B$4,IF(D574='Напрямки конкурса'!$L$5,'Напрямки конкурса'!$B$5,IF(D574='Напрямки конкурса'!$L$6,'Напрямки конкурса'!$B$6,IF(D574='Напрямки конкурса'!$L$7,'Напрямки конкурса'!$B$7,IF(D574='Напрямки конкурса'!$L$8,'Напрямки конкурса'!$B$8,IF(D574='Напрямки конкурса'!$L$9,'Напрямки конкурса'!$B$9,IF(D574='Напрямки конкурса'!$L$10,'Напрямки конкурса'!$B$10,IF(D574='Напрямки конкурса'!$L$11,'Напрямки конкурса'!$B$11,IF(D574='Напрямки конкурса'!$L$12,'Напрямки конкурса'!$B$12,IF(D574='Напрямки конкурса'!$L$13,'Напрямки конкурса'!$B$13,IF(D574='Напрямки конкурса'!$L$14,'Напрямки конкурса'!$B$14,IF(D574='Напрямки конкурса'!$L$15,'Напрямки конкурса'!$B$15,IF(D574='Напрямки конкурса'!$L$16,'Напрямки конкурса'!$B$16,IF(D574='Напрямки конкурса'!$L$17,'Напрямки конкурса'!$B$17,IF(D574='Напрямки конкурса'!$L$18,'Напрямки конкурса'!$B$18,IF(D574='Напрямки конкурса'!$L$19,'Напрямки конкурса'!$B$19,IF(D574='Напрямки конкурса'!$L$20,'Напрямки конкурса'!$B$20,IF(D574='Напрямки конкурса'!$L$21,'Напрямки конкурса'!$B$21,IF(D574='Напрямки конкурса'!$L$22,'Напрямки конкурса'!$B$22,IF(D574='Напрямки конкурса'!$L$23,'Напрямки конкурса'!$B$23,IF(D574='Напрямки конкурса'!$L$24,'Напрямки конкурса'!$B$24,IF(D574='Напрямки конкурса'!$L$25,'Напрямки конкурса'!$B$25,IF(D574='Напрямки конкурса'!$L$26,'Напрямки конкурса'!$B$26,IF(D574='Напрямки конкурса'!$L$27,'Напрямки конкурса'!$B$27,IF(D574='Напрямки конкурса'!$L$28,'Напрямки конкурса'!$B$28,"")))))))))))))))))))))))))))</f>
        <v/>
      </c>
      <c r="C574" s="59" t="str">
        <f>IF(D574='Напрямки конкурса'!$L$2,'Напрямки конкурса'!$K$2,IF(D574='Напрямки конкурса'!$L$3,'Напрямки конкурса'!$K$3,IF(D574='Напрямки конкурса'!$L$4,'Напрямки конкурса'!$K$4,IF(D574='Напрямки конкурса'!$L$5,'Напрямки конкурса'!$K$5,IF(D574='Напрямки конкурса'!$L$6,'Напрямки конкурса'!$K$6,IF(D574='Напрямки конкурса'!$L$7,'Напрямки конкурса'!$K$7,IF(D574='Напрямки конкурса'!$L$8,'Напрямки конкурса'!$K$8,IF(D574='Напрямки конкурса'!$L$9,'Напрямки конкурса'!$K$9,IF(D574='Напрямки конкурса'!$L$10,'Напрямки конкурса'!$K$10,IF(D574='Напрямки конкурса'!$L$11,'Напрямки конкурса'!$K$11,IF(D574='Напрямки конкурса'!$L$12,'Напрямки конкурса'!$K$12,IF(D574='Напрямки конкурса'!$L$13,'Напрямки конкурса'!$K$13,IF(D574='Напрямки конкурса'!$L$14,'Напрямки конкурса'!$K$14,IF(D574='Напрямки конкурса'!$L$15,'Напрямки конкурса'!$K$15,IF(D574='Напрямки конкурса'!$L$16,'Напрямки конкурса'!$K$16,IF(D574='Напрямки конкурса'!$L$17,'Напрямки конкурса'!$K$17,IF(D574='Напрямки конкурса'!$L$18,'Напрямки конкурса'!$K$18,IF(D574='Напрямки конкурса'!$L$19,'Напрямки конкурса'!$K$19,IF(D574='Напрямки конкурса'!$L$20,'Напрямки конкурса'!$K$20,IF(D574='Напрямки конкурса'!$L$21,'Напрямки конкурса'!$K$21,IF(D574='Напрямки конкурса'!$L$22,'Напрямки конкурса'!$K$22,IF(D574='Напрямки конкурса'!$L$23,'Напрямки конкурса'!$K$23,IF(D574='Напрямки конкурса'!$L$24,'Напрямки конкурса'!$K$24,IF(D574='Напрямки конкурса'!$L$25,'Напрямки конкурса'!$K$25,IF(D574='Напрямки конкурса'!$L$26,'Напрямки конкурса'!$K$26,IF(D574='Напрямки конкурса'!$L$27,'Напрямки конкурса'!$K$27,IF(D574='Напрямки конкурса'!$L$28,'Напрямки конкурса'!$K$28,"")))))))))))))))))))))))))))</f>
        <v/>
      </c>
      <c r="D574" s="50"/>
      <c r="E574" s="171"/>
      <c r="F574" s="171"/>
      <c r="G574" s="171"/>
      <c r="H574" s="150" t="str">
        <f>IF(I574='Категорія витрат'!$B$2,'Категорія витрат'!$A$2,IF(I574='Категорія витрат'!$B$3,'Категорія витрат'!$A$3,IF(I574='Категорія витрат'!$B$4,'Категорія витрат'!$A$4,IF(I574='Категорія витрат'!$B$5,'Категорія витрат'!$A$5,IF(I574='Категорія витрат'!$B$6,'Категорія витрат'!$A$6,IF(I574='Категорія витрат'!$B$7,'Категорія витрат'!$A$7,IF(I574='Категорія витрат'!$B$8,'Категорія витрат'!$A$8,IF(I574='Категорія витрат'!$B$9,'Категорія витрат'!$A$9,IF(I574='Категорія витрат'!$B$10,'Категорія витрат'!$A$10,IF(I574='Категорія витрат'!$B$11,'Категорія витрат'!$A$11,IF(I574='Категорія витрат'!$B$12,'Категорія витрат'!$A$12,IF(I574='Категорія витрат'!$B$13,'Категорія витрат'!$A$13,IF(I574='Категорія витрат'!$B$14,'Категорія витрат'!$A$14,IF(I574='Категорія витрат'!$B$15,'Категорія витрат'!$A$15,IF(I574='Категорія витрат'!$B$16,'Категорія витрат'!$A$16,IF(I574='Категорія витрат'!$B$17,'Категорія витрат'!$A$17,IF(I574='Категорія витрат'!$B$18,'Категорія витрат'!$A$18,IF(I574='Категорія витрат'!$B$19,'Категорія витрат'!$A$19,IF(I574='Категорія витрат'!$B$20,'Категорія витрат'!$A$20,IF(I574='Категорія витрат'!$B$21,'Категорія витрат'!$A$21,IF(I574='Категорія витрат'!$B$22,'Категорія витрат'!$A$22,IF(I574='Категорія витрат'!$B$23,'Категорія витрат'!$A$23,IF(I574='Категорія витрат'!$B$24,'Категорія витрат'!$A$24,IF(I574='Категорія витрат'!$B$25,'Категорія витрат'!$A$25,IF(I574='Категорія витрат'!$B$26,'Категорія витрат'!$A$26,IF(I574='Категорія витрат'!$B$27,'Категорія витрат'!$A$27,IF(I574='Категорія витрат'!$B$28,'Категорія витрат'!$A$28,IF(I574='Категорія витрат'!$B$29,'Категорія витрат'!$A$29,IF(I574='Категорія витрат'!$B$30,'Категорія витрат'!$A$30,"")))))))))))))))))))))))))))))</f>
        <v/>
      </c>
      <c r="I574" s="174"/>
      <c r="J574" s="173"/>
      <c r="K574" s="176"/>
      <c r="L574" s="87">
        <f t="shared" si="265"/>
        <v>0</v>
      </c>
      <c r="M574" s="176"/>
      <c r="N574" s="178"/>
      <c r="O574" s="171"/>
      <c r="P574" s="159">
        <f>IF(J574='Категорія витрат'!$F$2,ROUND('Додаток 3._Бюджет детальний ПР'!O574*0.3676,2),IF(J574='Категорія витрат'!$F$3,ROUND('Додаток 3._Бюджет детальний ПР'!O574*0.347,2),IF(J574='Категорія витрат'!$F$4,ROUND('Додаток 3._Бюджет детальний ПР'!O574*0.347,2),IF(J574='Категорія витрат'!$F$7,ROUND('Додаток 3._Бюджет детальний ПР'!O574*0.0841,2),0))))</f>
        <v>0</v>
      </c>
      <c r="Q574" s="153">
        <f t="shared" si="270"/>
        <v>0</v>
      </c>
      <c r="R574" s="181"/>
      <c r="S574" s="181"/>
      <c r="T574" s="181"/>
      <c r="U574" s="181"/>
      <c r="V574" s="181"/>
      <c r="W574" s="181"/>
      <c r="X574" s="181"/>
      <c r="Y574" s="181"/>
      <c r="Z574" s="181"/>
      <c r="AA574" s="181"/>
      <c r="AB574" s="181"/>
      <c r="AC574" s="181"/>
      <c r="AD574" s="48">
        <f t="shared" si="241"/>
        <v>0</v>
      </c>
      <c r="AE574" s="48">
        <f t="shared" si="242"/>
        <v>0</v>
      </c>
      <c r="AF574" s="48">
        <f t="shared" si="243"/>
        <v>0</v>
      </c>
      <c r="AG574" s="48">
        <f t="shared" si="244"/>
        <v>0</v>
      </c>
      <c r="AH574" s="48">
        <f t="shared" si="245"/>
        <v>0</v>
      </c>
      <c r="AI574" s="48">
        <f t="shared" si="246"/>
        <v>0</v>
      </c>
      <c r="AJ574" s="48">
        <f t="shared" si="247"/>
        <v>0</v>
      </c>
      <c r="AK574" s="48">
        <f t="shared" si="248"/>
        <v>0</v>
      </c>
      <c r="AL574" s="181"/>
      <c r="AM574" s="181"/>
      <c r="AN574" s="77"/>
      <c r="AO574" s="176"/>
      <c r="AP574" s="87">
        <f t="shared" si="266"/>
        <v>0</v>
      </c>
      <c r="AQ574" s="176"/>
      <c r="AR574" s="178"/>
      <c r="AS574" s="171"/>
      <c r="AT574" s="159">
        <f>IF(J574='Категорія витрат'!$F$2,ROUND('Додаток 3._Бюджет детальний ПР'!AS574*0.3676,2),IF(J574='Категорія витрат'!$F$3,ROUND('Додаток 3._Бюджет детальний ПР'!AS574*0.347,2),IF(J574='Категорія витрат'!$F$4,ROUND('Додаток 3._Бюджет детальний ПР'!AS574*0.347,2),IF(J574='Категорія витрат'!$F$7,ROUND('Додаток 3._Бюджет детальний ПР'!AS574*0.0841,2),0))))</f>
        <v>0</v>
      </c>
      <c r="AU574" s="153">
        <f t="shared" si="267"/>
        <v>0</v>
      </c>
      <c r="AV574" s="181"/>
      <c r="AW574" s="181"/>
      <c r="AX574" s="181"/>
      <c r="AY574" s="181"/>
      <c r="AZ574" s="181"/>
      <c r="BA574" s="181"/>
      <c r="BB574" s="181"/>
      <c r="BC574" s="181"/>
      <c r="BD574" s="181"/>
      <c r="BE574" s="181"/>
      <c r="BF574" s="181"/>
      <c r="BG574" s="181"/>
      <c r="BH574" s="48">
        <f t="shared" si="249"/>
        <v>0</v>
      </c>
      <c r="BI574" s="48">
        <f t="shared" si="250"/>
        <v>0</v>
      </c>
      <c r="BJ574" s="48">
        <f t="shared" si="251"/>
        <v>0</v>
      </c>
      <c r="BK574" s="48">
        <f t="shared" si="252"/>
        <v>0</v>
      </c>
      <c r="BL574" s="48">
        <f t="shared" si="253"/>
        <v>0</v>
      </c>
      <c r="BM574" s="48">
        <f t="shared" si="254"/>
        <v>0</v>
      </c>
      <c r="BN574" s="48">
        <f t="shared" si="255"/>
        <v>0</v>
      </c>
      <c r="BO574" s="48">
        <f t="shared" si="256"/>
        <v>0</v>
      </c>
      <c r="BP574" s="181"/>
      <c r="BQ574" s="181"/>
      <c r="BR574" s="191"/>
      <c r="BS574" s="176"/>
      <c r="BT574" s="87">
        <f t="shared" si="268"/>
        <v>0</v>
      </c>
      <c r="BU574" s="176"/>
      <c r="BV574" s="178"/>
      <c r="BW574" s="171"/>
      <c r="BX574" s="159">
        <f>IF(J574='Категорія витрат'!$F$2,ROUND('Додаток 3._Бюджет детальний ПР'!BW574*0.3676,2),IF(J574='Категорія витрат'!$F$3,ROUND('Додаток 3._Бюджет детальний ПР'!BW574*0.347,2),IF(J574='Категорія витрат'!$F$4,ROUND('Додаток 3._Бюджет детальний ПР'!BW574*0.347,2),IF(J574='Категорія витрат'!$F$7,ROUND('Додаток 3._Бюджет детальний ПР'!BW574*0.0841,2),0))))</f>
        <v>0</v>
      </c>
      <c r="BY574" s="153">
        <f t="shared" si="269"/>
        <v>0</v>
      </c>
      <c r="BZ574" s="181"/>
      <c r="CA574" s="181"/>
      <c r="CB574" s="181"/>
      <c r="CC574" s="181"/>
      <c r="CD574" s="181"/>
      <c r="CE574" s="181"/>
      <c r="CF574" s="181"/>
      <c r="CG574" s="181"/>
      <c r="CH574" s="181"/>
      <c r="CI574" s="181"/>
      <c r="CJ574" s="181"/>
      <c r="CK574" s="181"/>
      <c r="CL574" s="48">
        <f t="shared" si="257"/>
        <v>0</v>
      </c>
      <c r="CM574" s="48">
        <f t="shared" si="258"/>
        <v>0</v>
      </c>
      <c r="CN574" s="48">
        <f t="shared" si="259"/>
        <v>0</v>
      </c>
      <c r="CO574" s="48">
        <f t="shared" si="260"/>
        <v>0</v>
      </c>
      <c r="CP574" s="48">
        <f t="shared" si="261"/>
        <v>0</v>
      </c>
      <c r="CQ574" s="48">
        <f t="shared" si="262"/>
        <v>0</v>
      </c>
      <c r="CR574" s="48">
        <f t="shared" si="263"/>
        <v>0</v>
      </c>
      <c r="CS574" s="48">
        <f t="shared" si="264"/>
        <v>0</v>
      </c>
      <c r="CT574" s="181"/>
      <c r="CU574" s="181"/>
    </row>
    <row r="575" spans="1:99" ht="20.100000000000001" customHeight="1" x14ac:dyDescent="0.25">
      <c r="A575" s="58">
        <v>571</v>
      </c>
      <c r="B575" s="58" t="str">
        <f>IF(D575='Напрямки конкурса'!$L$2,'Напрямки конкурса'!$B$2,IF(D575='Напрямки конкурса'!$L$3,'Напрямки конкурса'!$B$3,IF(D575='Напрямки конкурса'!$L$4,'Напрямки конкурса'!$B$4,IF(D575='Напрямки конкурса'!$L$5,'Напрямки конкурса'!$B$5,IF(D575='Напрямки конкурса'!$L$6,'Напрямки конкурса'!$B$6,IF(D575='Напрямки конкурса'!$L$7,'Напрямки конкурса'!$B$7,IF(D575='Напрямки конкурса'!$L$8,'Напрямки конкурса'!$B$8,IF(D575='Напрямки конкурса'!$L$9,'Напрямки конкурса'!$B$9,IF(D575='Напрямки конкурса'!$L$10,'Напрямки конкурса'!$B$10,IF(D575='Напрямки конкурса'!$L$11,'Напрямки конкурса'!$B$11,IF(D575='Напрямки конкурса'!$L$12,'Напрямки конкурса'!$B$12,IF(D575='Напрямки конкурса'!$L$13,'Напрямки конкурса'!$B$13,IF(D575='Напрямки конкурса'!$L$14,'Напрямки конкурса'!$B$14,IF(D575='Напрямки конкурса'!$L$15,'Напрямки конкурса'!$B$15,IF(D575='Напрямки конкурса'!$L$16,'Напрямки конкурса'!$B$16,IF(D575='Напрямки конкурса'!$L$17,'Напрямки конкурса'!$B$17,IF(D575='Напрямки конкурса'!$L$18,'Напрямки конкурса'!$B$18,IF(D575='Напрямки конкурса'!$L$19,'Напрямки конкурса'!$B$19,IF(D575='Напрямки конкурса'!$L$20,'Напрямки конкурса'!$B$20,IF(D575='Напрямки конкурса'!$L$21,'Напрямки конкурса'!$B$21,IF(D575='Напрямки конкурса'!$L$22,'Напрямки конкурса'!$B$22,IF(D575='Напрямки конкурса'!$L$23,'Напрямки конкурса'!$B$23,IF(D575='Напрямки конкурса'!$L$24,'Напрямки конкурса'!$B$24,IF(D575='Напрямки конкурса'!$L$25,'Напрямки конкурса'!$B$25,IF(D575='Напрямки конкурса'!$L$26,'Напрямки конкурса'!$B$26,IF(D575='Напрямки конкурса'!$L$27,'Напрямки конкурса'!$B$27,IF(D575='Напрямки конкурса'!$L$28,'Напрямки конкурса'!$B$28,"")))))))))))))))))))))))))))</f>
        <v/>
      </c>
      <c r="C575" s="59" t="str">
        <f>IF(D575='Напрямки конкурса'!$L$2,'Напрямки конкурса'!$K$2,IF(D575='Напрямки конкурса'!$L$3,'Напрямки конкурса'!$K$3,IF(D575='Напрямки конкурса'!$L$4,'Напрямки конкурса'!$K$4,IF(D575='Напрямки конкурса'!$L$5,'Напрямки конкурса'!$K$5,IF(D575='Напрямки конкурса'!$L$6,'Напрямки конкурса'!$K$6,IF(D575='Напрямки конкурса'!$L$7,'Напрямки конкурса'!$K$7,IF(D575='Напрямки конкурса'!$L$8,'Напрямки конкурса'!$K$8,IF(D575='Напрямки конкурса'!$L$9,'Напрямки конкурса'!$K$9,IF(D575='Напрямки конкурса'!$L$10,'Напрямки конкурса'!$K$10,IF(D575='Напрямки конкурса'!$L$11,'Напрямки конкурса'!$K$11,IF(D575='Напрямки конкурса'!$L$12,'Напрямки конкурса'!$K$12,IF(D575='Напрямки конкурса'!$L$13,'Напрямки конкурса'!$K$13,IF(D575='Напрямки конкурса'!$L$14,'Напрямки конкурса'!$K$14,IF(D575='Напрямки конкурса'!$L$15,'Напрямки конкурса'!$K$15,IF(D575='Напрямки конкурса'!$L$16,'Напрямки конкурса'!$K$16,IF(D575='Напрямки конкурса'!$L$17,'Напрямки конкурса'!$K$17,IF(D575='Напрямки конкурса'!$L$18,'Напрямки конкурса'!$K$18,IF(D575='Напрямки конкурса'!$L$19,'Напрямки конкурса'!$K$19,IF(D575='Напрямки конкурса'!$L$20,'Напрямки конкурса'!$K$20,IF(D575='Напрямки конкурса'!$L$21,'Напрямки конкурса'!$K$21,IF(D575='Напрямки конкурса'!$L$22,'Напрямки конкурса'!$K$22,IF(D575='Напрямки конкурса'!$L$23,'Напрямки конкурса'!$K$23,IF(D575='Напрямки конкурса'!$L$24,'Напрямки конкурса'!$K$24,IF(D575='Напрямки конкурса'!$L$25,'Напрямки конкурса'!$K$25,IF(D575='Напрямки конкурса'!$L$26,'Напрямки конкурса'!$K$26,IF(D575='Напрямки конкурса'!$L$27,'Напрямки конкурса'!$K$27,IF(D575='Напрямки конкурса'!$L$28,'Напрямки конкурса'!$K$28,"")))))))))))))))))))))))))))</f>
        <v/>
      </c>
      <c r="D575" s="50"/>
      <c r="E575" s="171"/>
      <c r="F575" s="171"/>
      <c r="G575" s="171"/>
      <c r="H575" s="150" t="str">
        <f>IF(I575='Категорія витрат'!$B$2,'Категорія витрат'!$A$2,IF(I575='Категорія витрат'!$B$3,'Категорія витрат'!$A$3,IF(I575='Категорія витрат'!$B$4,'Категорія витрат'!$A$4,IF(I575='Категорія витрат'!$B$5,'Категорія витрат'!$A$5,IF(I575='Категорія витрат'!$B$6,'Категорія витрат'!$A$6,IF(I575='Категорія витрат'!$B$7,'Категорія витрат'!$A$7,IF(I575='Категорія витрат'!$B$8,'Категорія витрат'!$A$8,IF(I575='Категорія витрат'!$B$9,'Категорія витрат'!$A$9,IF(I575='Категорія витрат'!$B$10,'Категорія витрат'!$A$10,IF(I575='Категорія витрат'!$B$11,'Категорія витрат'!$A$11,IF(I575='Категорія витрат'!$B$12,'Категорія витрат'!$A$12,IF(I575='Категорія витрат'!$B$13,'Категорія витрат'!$A$13,IF(I575='Категорія витрат'!$B$14,'Категорія витрат'!$A$14,IF(I575='Категорія витрат'!$B$15,'Категорія витрат'!$A$15,IF(I575='Категорія витрат'!$B$16,'Категорія витрат'!$A$16,IF(I575='Категорія витрат'!$B$17,'Категорія витрат'!$A$17,IF(I575='Категорія витрат'!$B$18,'Категорія витрат'!$A$18,IF(I575='Категорія витрат'!$B$19,'Категорія витрат'!$A$19,IF(I575='Категорія витрат'!$B$20,'Категорія витрат'!$A$20,IF(I575='Категорія витрат'!$B$21,'Категорія витрат'!$A$21,IF(I575='Категорія витрат'!$B$22,'Категорія витрат'!$A$22,IF(I575='Категорія витрат'!$B$23,'Категорія витрат'!$A$23,IF(I575='Категорія витрат'!$B$24,'Категорія витрат'!$A$24,IF(I575='Категорія витрат'!$B$25,'Категорія витрат'!$A$25,IF(I575='Категорія витрат'!$B$26,'Категорія витрат'!$A$26,IF(I575='Категорія витрат'!$B$27,'Категорія витрат'!$A$27,IF(I575='Категорія витрат'!$B$28,'Категорія витрат'!$A$28,IF(I575='Категорія витрат'!$B$29,'Категорія витрат'!$A$29,IF(I575='Категорія витрат'!$B$30,'Категорія витрат'!$A$30,"")))))))))))))))))))))))))))))</f>
        <v/>
      </c>
      <c r="I575" s="174"/>
      <c r="J575" s="173"/>
      <c r="K575" s="176"/>
      <c r="L575" s="87">
        <f t="shared" si="265"/>
        <v>0</v>
      </c>
      <c r="M575" s="176"/>
      <c r="N575" s="178"/>
      <c r="O575" s="171"/>
      <c r="P575" s="159">
        <f>IF(J575='Категорія витрат'!$F$2,ROUND('Додаток 3._Бюджет детальний ПР'!O575*0.3676,2),IF(J575='Категорія витрат'!$F$3,ROUND('Додаток 3._Бюджет детальний ПР'!O575*0.347,2),IF(J575='Категорія витрат'!$F$4,ROUND('Додаток 3._Бюджет детальний ПР'!O575*0.347,2),IF(J575='Категорія витрат'!$F$7,ROUND('Додаток 3._Бюджет детальний ПР'!O575*0.0841,2),0))))</f>
        <v>0</v>
      </c>
      <c r="Q575" s="153">
        <f t="shared" si="270"/>
        <v>0</v>
      </c>
      <c r="R575" s="181"/>
      <c r="S575" s="181"/>
      <c r="T575" s="181"/>
      <c r="U575" s="181"/>
      <c r="V575" s="181"/>
      <c r="W575" s="181"/>
      <c r="X575" s="181"/>
      <c r="Y575" s="181"/>
      <c r="Z575" s="181"/>
      <c r="AA575" s="181"/>
      <c r="AB575" s="181"/>
      <c r="AC575" s="181"/>
      <c r="AD575" s="48">
        <f t="shared" si="241"/>
        <v>0</v>
      </c>
      <c r="AE575" s="48">
        <f t="shared" si="242"/>
        <v>0</v>
      </c>
      <c r="AF575" s="48">
        <f t="shared" si="243"/>
        <v>0</v>
      </c>
      <c r="AG575" s="48">
        <f t="shared" si="244"/>
        <v>0</v>
      </c>
      <c r="AH575" s="48">
        <f t="shared" si="245"/>
        <v>0</v>
      </c>
      <c r="AI575" s="48">
        <f t="shared" si="246"/>
        <v>0</v>
      </c>
      <c r="AJ575" s="48">
        <f t="shared" si="247"/>
        <v>0</v>
      </c>
      <c r="AK575" s="48">
        <f t="shared" si="248"/>
        <v>0</v>
      </c>
      <c r="AL575" s="181"/>
      <c r="AM575" s="181"/>
      <c r="AN575" s="77"/>
      <c r="AO575" s="176"/>
      <c r="AP575" s="87">
        <f t="shared" si="266"/>
        <v>0</v>
      </c>
      <c r="AQ575" s="176"/>
      <c r="AR575" s="178"/>
      <c r="AS575" s="171"/>
      <c r="AT575" s="159">
        <f>IF(J575='Категорія витрат'!$F$2,ROUND('Додаток 3._Бюджет детальний ПР'!AS575*0.3676,2),IF(J575='Категорія витрат'!$F$3,ROUND('Додаток 3._Бюджет детальний ПР'!AS575*0.347,2),IF(J575='Категорія витрат'!$F$4,ROUND('Додаток 3._Бюджет детальний ПР'!AS575*0.347,2),IF(J575='Категорія витрат'!$F$7,ROUND('Додаток 3._Бюджет детальний ПР'!AS575*0.0841,2),0))))</f>
        <v>0</v>
      </c>
      <c r="AU575" s="153">
        <f t="shared" si="267"/>
        <v>0</v>
      </c>
      <c r="AV575" s="181"/>
      <c r="AW575" s="181"/>
      <c r="AX575" s="181"/>
      <c r="AY575" s="181"/>
      <c r="AZ575" s="181"/>
      <c r="BA575" s="181"/>
      <c r="BB575" s="181"/>
      <c r="BC575" s="181"/>
      <c r="BD575" s="181"/>
      <c r="BE575" s="181"/>
      <c r="BF575" s="181"/>
      <c r="BG575" s="181"/>
      <c r="BH575" s="48">
        <f t="shared" si="249"/>
        <v>0</v>
      </c>
      <c r="BI575" s="48">
        <f t="shared" si="250"/>
        <v>0</v>
      </c>
      <c r="BJ575" s="48">
        <f t="shared" si="251"/>
        <v>0</v>
      </c>
      <c r="BK575" s="48">
        <f t="shared" si="252"/>
        <v>0</v>
      </c>
      <c r="BL575" s="48">
        <f t="shared" si="253"/>
        <v>0</v>
      </c>
      <c r="BM575" s="48">
        <f t="shared" si="254"/>
        <v>0</v>
      </c>
      <c r="BN575" s="48">
        <f t="shared" si="255"/>
        <v>0</v>
      </c>
      <c r="BO575" s="48">
        <f t="shared" si="256"/>
        <v>0</v>
      </c>
      <c r="BP575" s="181"/>
      <c r="BQ575" s="181"/>
      <c r="BR575" s="191"/>
      <c r="BS575" s="176"/>
      <c r="BT575" s="87">
        <f t="shared" si="268"/>
        <v>0</v>
      </c>
      <c r="BU575" s="176"/>
      <c r="BV575" s="178"/>
      <c r="BW575" s="171"/>
      <c r="BX575" s="159">
        <f>IF(J575='Категорія витрат'!$F$2,ROUND('Додаток 3._Бюджет детальний ПР'!BW575*0.3676,2),IF(J575='Категорія витрат'!$F$3,ROUND('Додаток 3._Бюджет детальний ПР'!BW575*0.347,2),IF(J575='Категорія витрат'!$F$4,ROUND('Додаток 3._Бюджет детальний ПР'!BW575*0.347,2),IF(J575='Категорія витрат'!$F$7,ROUND('Додаток 3._Бюджет детальний ПР'!BW575*0.0841,2),0))))</f>
        <v>0</v>
      </c>
      <c r="BY575" s="153">
        <f t="shared" si="269"/>
        <v>0</v>
      </c>
      <c r="BZ575" s="181"/>
      <c r="CA575" s="181"/>
      <c r="CB575" s="181"/>
      <c r="CC575" s="181"/>
      <c r="CD575" s="181"/>
      <c r="CE575" s="181"/>
      <c r="CF575" s="181"/>
      <c r="CG575" s="181"/>
      <c r="CH575" s="181"/>
      <c r="CI575" s="181"/>
      <c r="CJ575" s="181"/>
      <c r="CK575" s="181"/>
      <c r="CL575" s="48">
        <f t="shared" si="257"/>
        <v>0</v>
      </c>
      <c r="CM575" s="48">
        <f t="shared" si="258"/>
        <v>0</v>
      </c>
      <c r="CN575" s="48">
        <f t="shared" si="259"/>
        <v>0</v>
      </c>
      <c r="CO575" s="48">
        <f t="shared" si="260"/>
        <v>0</v>
      </c>
      <c r="CP575" s="48">
        <f t="shared" si="261"/>
        <v>0</v>
      </c>
      <c r="CQ575" s="48">
        <f t="shared" si="262"/>
        <v>0</v>
      </c>
      <c r="CR575" s="48">
        <f t="shared" si="263"/>
        <v>0</v>
      </c>
      <c r="CS575" s="48">
        <f t="shared" si="264"/>
        <v>0</v>
      </c>
      <c r="CT575" s="181"/>
      <c r="CU575" s="181"/>
    </row>
    <row r="576" spans="1:99" ht="20.100000000000001" customHeight="1" x14ac:dyDescent="0.25">
      <c r="A576" s="58">
        <v>572</v>
      </c>
      <c r="B576" s="58" t="str">
        <f>IF(D576='Напрямки конкурса'!$L$2,'Напрямки конкурса'!$B$2,IF(D576='Напрямки конкурса'!$L$3,'Напрямки конкурса'!$B$3,IF(D576='Напрямки конкурса'!$L$4,'Напрямки конкурса'!$B$4,IF(D576='Напрямки конкурса'!$L$5,'Напрямки конкурса'!$B$5,IF(D576='Напрямки конкурса'!$L$6,'Напрямки конкурса'!$B$6,IF(D576='Напрямки конкурса'!$L$7,'Напрямки конкурса'!$B$7,IF(D576='Напрямки конкурса'!$L$8,'Напрямки конкурса'!$B$8,IF(D576='Напрямки конкурса'!$L$9,'Напрямки конкурса'!$B$9,IF(D576='Напрямки конкурса'!$L$10,'Напрямки конкурса'!$B$10,IF(D576='Напрямки конкурса'!$L$11,'Напрямки конкурса'!$B$11,IF(D576='Напрямки конкурса'!$L$12,'Напрямки конкурса'!$B$12,IF(D576='Напрямки конкурса'!$L$13,'Напрямки конкурса'!$B$13,IF(D576='Напрямки конкурса'!$L$14,'Напрямки конкурса'!$B$14,IF(D576='Напрямки конкурса'!$L$15,'Напрямки конкурса'!$B$15,IF(D576='Напрямки конкурса'!$L$16,'Напрямки конкурса'!$B$16,IF(D576='Напрямки конкурса'!$L$17,'Напрямки конкурса'!$B$17,IF(D576='Напрямки конкурса'!$L$18,'Напрямки конкурса'!$B$18,IF(D576='Напрямки конкурса'!$L$19,'Напрямки конкурса'!$B$19,IF(D576='Напрямки конкурса'!$L$20,'Напрямки конкурса'!$B$20,IF(D576='Напрямки конкурса'!$L$21,'Напрямки конкурса'!$B$21,IF(D576='Напрямки конкурса'!$L$22,'Напрямки конкурса'!$B$22,IF(D576='Напрямки конкурса'!$L$23,'Напрямки конкурса'!$B$23,IF(D576='Напрямки конкурса'!$L$24,'Напрямки конкурса'!$B$24,IF(D576='Напрямки конкурса'!$L$25,'Напрямки конкурса'!$B$25,IF(D576='Напрямки конкурса'!$L$26,'Напрямки конкурса'!$B$26,IF(D576='Напрямки конкурса'!$L$27,'Напрямки конкурса'!$B$27,IF(D576='Напрямки конкурса'!$L$28,'Напрямки конкурса'!$B$28,"")))))))))))))))))))))))))))</f>
        <v/>
      </c>
      <c r="C576" s="59" t="str">
        <f>IF(D576='Напрямки конкурса'!$L$2,'Напрямки конкурса'!$K$2,IF(D576='Напрямки конкурса'!$L$3,'Напрямки конкурса'!$K$3,IF(D576='Напрямки конкурса'!$L$4,'Напрямки конкурса'!$K$4,IF(D576='Напрямки конкурса'!$L$5,'Напрямки конкурса'!$K$5,IF(D576='Напрямки конкурса'!$L$6,'Напрямки конкурса'!$K$6,IF(D576='Напрямки конкурса'!$L$7,'Напрямки конкурса'!$K$7,IF(D576='Напрямки конкурса'!$L$8,'Напрямки конкурса'!$K$8,IF(D576='Напрямки конкурса'!$L$9,'Напрямки конкурса'!$K$9,IF(D576='Напрямки конкурса'!$L$10,'Напрямки конкурса'!$K$10,IF(D576='Напрямки конкурса'!$L$11,'Напрямки конкурса'!$K$11,IF(D576='Напрямки конкурса'!$L$12,'Напрямки конкурса'!$K$12,IF(D576='Напрямки конкурса'!$L$13,'Напрямки конкурса'!$K$13,IF(D576='Напрямки конкурса'!$L$14,'Напрямки конкурса'!$K$14,IF(D576='Напрямки конкурса'!$L$15,'Напрямки конкурса'!$K$15,IF(D576='Напрямки конкурса'!$L$16,'Напрямки конкурса'!$K$16,IF(D576='Напрямки конкурса'!$L$17,'Напрямки конкурса'!$K$17,IF(D576='Напрямки конкурса'!$L$18,'Напрямки конкурса'!$K$18,IF(D576='Напрямки конкурса'!$L$19,'Напрямки конкурса'!$K$19,IF(D576='Напрямки конкурса'!$L$20,'Напрямки конкурса'!$K$20,IF(D576='Напрямки конкурса'!$L$21,'Напрямки конкурса'!$K$21,IF(D576='Напрямки конкурса'!$L$22,'Напрямки конкурса'!$K$22,IF(D576='Напрямки конкурса'!$L$23,'Напрямки конкурса'!$K$23,IF(D576='Напрямки конкурса'!$L$24,'Напрямки конкурса'!$K$24,IF(D576='Напрямки конкурса'!$L$25,'Напрямки конкурса'!$K$25,IF(D576='Напрямки конкурса'!$L$26,'Напрямки конкурса'!$K$26,IF(D576='Напрямки конкурса'!$L$27,'Напрямки конкурса'!$K$27,IF(D576='Напрямки конкурса'!$L$28,'Напрямки конкурса'!$K$28,"")))))))))))))))))))))))))))</f>
        <v/>
      </c>
      <c r="D576" s="50"/>
      <c r="E576" s="171"/>
      <c r="F576" s="171"/>
      <c r="G576" s="171"/>
      <c r="H576" s="150" t="str">
        <f>IF(I576='Категорія витрат'!$B$2,'Категорія витрат'!$A$2,IF(I576='Категорія витрат'!$B$3,'Категорія витрат'!$A$3,IF(I576='Категорія витрат'!$B$4,'Категорія витрат'!$A$4,IF(I576='Категорія витрат'!$B$5,'Категорія витрат'!$A$5,IF(I576='Категорія витрат'!$B$6,'Категорія витрат'!$A$6,IF(I576='Категорія витрат'!$B$7,'Категорія витрат'!$A$7,IF(I576='Категорія витрат'!$B$8,'Категорія витрат'!$A$8,IF(I576='Категорія витрат'!$B$9,'Категорія витрат'!$A$9,IF(I576='Категорія витрат'!$B$10,'Категорія витрат'!$A$10,IF(I576='Категорія витрат'!$B$11,'Категорія витрат'!$A$11,IF(I576='Категорія витрат'!$B$12,'Категорія витрат'!$A$12,IF(I576='Категорія витрат'!$B$13,'Категорія витрат'!$A$13,IF(I576='Категорія витрат'!$B$14,'Категорія витрат'!$A$14,IF(I576='Категорія витрат'!$B$15,'Категорія витрат'!$A$15,IF(I576='Категорія витрат'!$B$16,'Категорія витрат'!$A$16,IF(I576='Категорія витрат'!$B$17,'Категорія витрат'!$A$17,IF(I576='Категорія витрат'!$B$18,'Категорія витрат'!$A$18,IF(I576='Категорія витрат'!$B$19,'Категорія витрат'!$A$19,IF(I576='Категорія витрат'!$B$20,'Категорія витрат'!$A$20,IF(I576='Категорія витрат'!$B$21,'Категорія витрат'!$A$21,IF(I576='Категорія витрат'!$B$22,'Категорія витрат'!$A$22,IF(I576='Категорія витрат'!$B$23,'Категорія витрат'!$A$23,IF(I576='Категорія витрат'!$B$24,'Категорія витрат'!$A$24,IF(I576='Категорія витрат'!$B$25,'Категорія витрат'!$A$25,IF(I576='Категорія витрат'!$B$26,'Категорія витрат'!$A$26,IF(I576='Категорія витрат'!$B$27,'Категорія витрат'!$A$27,IF(I576='Категорія витрат'!$B$28,'Категорія витрат'!$A$28,IF(I576='Категорія витрат'!$B$29,'Категорія витрат'!$A$29,IF(I576='Категорія витрат'!$B$30,'Категорія витрат'!$A$30,"")))))))))))))))))))))))))))))</f>
        <v/>
      </c>
      <c r="I576" s="174"/>
      <c r="J576" s="173"/>
      <c r="K576" s="176"/>
      <c r="L576" s="87">
        <f t="shared" si="265"/>
        <v>0</v>
      </c>
      <c r="M576" s="176"/>
      <c r="N576" s="178"/>
      <c r="O576" s="171"/>
      <c r="P576" s="159">
        <f>IF(J576='Категорія витрат'!$F$2,ROUND('Додаток 3._Бюджет детальний ПР'!O576*0.3676,2),IF(J576='Категорія витрат'!$F$3,ROUND('Додаток 3._Бюджет детальний ПР'!O576*0.347,2),IF(J576='Категорія витрат'!$F$4,ROUND('Додаток 3._Бюджет детальний ПР'!O576*0.347,2),IF(J576='Категорія витрат'!$F$7,ROUND('Додаток 3._Бюджет детальний ПР'!O576*0.0841,2),0))))</f>
        <v>0</v>
      </c>
      <c r="Q576" s="153">
        <f t="shared" si="270"/>
        <v>0</v>
      </c>
      <c r="R576" s="181"/>
      <c r="S576" s="181"/>
      <c r="T576" s="181"/>
      <c r="U576" s="181"/>
      <c r="V576" s="181"/>
      <c r="W576" s="181"/>
      <c r="X576" s="181"/>
      <c r="Y576" s="181"/>
      <c r="Z576" s="181"/>
      <c r="AA576" s="181"/>
      <c r="AB576" s="181"/>
      <c r="AC576" s="181"/>
      <c r="AD576" s="48">
        <f t="shared" si="241"/>
        <v>0</v>
      </c>
      <c r="AE576" s="48">
        <f t="shared" si="242"/>
        <v>0</v>
      </c>
      <c r="AF576" s="48">
        <f t="shared" si="243"/>
        <v>0</v>
      </c>
      <c r="AG576" s="48">
        <f t="shared" si="244"/>
        <v>0</v>
      </c>
      <c r="AH576" s="48">
        <f t="shared" si="245"/>
        <v>0</v>
      </c>
      <c r="AI576" s="48">
        <f t="shared" si="246"/>
        <v>0</v>
      </c>
      <c r="AJ576" s="48">
        <f t="shared" si="247"/>
        <v>0</v>
      </c>
      <c r="AK576" s="48">
        <f t="shared" si="248"/>
        <v>0</v>
      </c>
      <c r="AL576" s="181"/>
      <c r="AM576" s="181"/>
      <c r="AN576" s="77"/>
      <c r="AO576" s="176"/>
      <c r="AP576" s="87">
        <f t="shared" si="266"/>
        <v>0</v>
      </c>
      <c r="AQ576" s="176"/>
      <c r="AR576" s="178"/>
      <c r="AS576" s="171"/>
      <c r="AT576" s="159">
        <f>IF(J576='Категорія витрат'!$F$2,ROUND('Додаток 3._Бюджет детальний ПР'!AS576*0.3676,2),IF(J576='Категорія витрат'!$F$3,ROUND('Додаток 3._Бюджет детальний ПР'!AS576*0.347,2),IF(J576='Категорія витрат'!$F$4,ROUND('Додаток 3._Бюджет детальний ПР'!AS576*0.347,2),IF(J576='Категорія витрат'!$F$7,ROUND('Додаток 3._Бюджет детальний ПР'!AS576*0.0841,2),0))))</f>
        <v>0</v>
      </c>
      <c r="AU576" s="153">
        <f t="shared" si="267"/>
        <v>0</v>
      </c>
      <c r="AV576" s="181"/>
      <c r="AW576" s="181"/>
      <c r="AX576" s="181"/>
      <c r="AY576" s="181"/>
      <c r="AZ576" s="181"/>
      <c r="BA576" s="181"/>
      <c r="BB576" s="181"/>
      <c r="BC576" s="181"/>
      <c r="BD576" s="181"/>
      <c r="BE576" s="181"/>
      <c r="BF576" s="181"/>
      <c r="BG576" s="181"/>
      <c r="BH576" s="48">
        <f t="shared" si="249"/>
        <v>0</v>
      </c>
      <c r="BI576" s="48">
        <f t="shared" si="250"/>
        <v>0</v>
      </c>
      <c r="BJ576" s="48">
        <f t="shared" si="251"/>
        <v>0</v>
      </c>
      <c r="BK576" s="48">
        <f t="shared" si="252"/>
        <v>0</v>
      </c>
      <c r="BL576" s="48">
        <f t="shared" si="253"/>
        <v>0</v>
      </c>
      <c r="BM576" s="48">
        <f t="shared" si="254"/>
        <v>0</v>
      </c>
      <c r="BN576" s="48">
        <f t="shared" si="255"/>
        <v>0</v>
      </c>
      <c r="BO576" s="48">
        <f t="shared" si="256"/>
        <v>0</v>
      </c>
      <c r="BP576" s="181"/>
      <c r="BQ576" s="181"/>
      <c r="BR576" s="191"/>
      <c r="BS576" s="176"/>
      <c r="BT576" s="87">
        <f t="shared" si="268"/>
        <v>0</v>
      </c>
      <c r="BU576" s="176"/>
      <c r="BV576" s="178"/>
      <c r="BW576" s="171"/>
      <c r="BX576" s="159">
        <f>IF(J576='Категорія витрат'!$F$2,ROUND('Додаток 3._Бюджет детальний ПР'!BW576*0.3676,2),IF(J576='Категорія витрат'!$F$3,ROUND('Додаток 3._Бюджет детальний ПР'!BW576*0.347,2),IF(J576='Категорія витрат'!$F$4,ROUND('Додаток 3._Бюджет детальний ПР'!BW576*0.347,2),IF(J576='Категорія витрат'!$F$7,ROUND('Додаток 3._Бюджет детальний ПР'!BW576*0.0841,2),0))))</f>
        <v>0</v>
      </c>
      <c r="BY576" s="153">
        <f t="shared" si="269"/>
        <v>0</v>
      </c>
      <c r="BZ576" s="181"/>
      <c r="CA576" s="181"/>
      <c r="CB576" s="181"/>
      <c r="CC576" s="181"/>
      <c r="CD576" s="181"/>
      <c r="CE576" s="181"/>
      <c r="CF576" s="181"/>
      <c r="CG576" s="181"/>
      <c r="CH576" s="181"/>
      <c r="CI576" s="181"/>
      <c r="CJ576" s="181"/>
      <c r="CK576" s="181"/>
      <c r="CL576" s="48">
        <f t="shared" si="257"/>
        <v>0</v>
      </c>
      <c r="CM576" s="48">
        <f t="shared" si="258"/>
        <v>0</v>
      </c>
      <c r="CN576" s="48">
        <f t="shared" si="259"/>
        <v>0</v>
      </c>
      <c r="CO576" s="48">
        <f t="shared" si="260"/>
        <v>0</v>
      </c>
      <c r="CP576" s="48">
        <f t="shared" si="261"/>
        <v>0</v>
      </c>
      <c r="CQ576" s="48">
        <f t="shared" si="262"/>
        <v>0</v>
      </c>
      <c r="CR576" s="48">
        <f t="shared" si="263"/>
        <v>0</v>
      </c>
      <c r="CS576" s="48">
        <f t="shared" si="264"/>
        <v>0</v>
      </c>
      <c r="CT576" s="181"/>
      <c r="CU576" s="181"/>
    </row>
    <row r="577" spans="1:99" ht="20.100000000000001" customHeight="1" x14ac:dyDescent="0.25">
      <c r="A577" s="58">
        <v>573</v>
      </c>
      <c r="B577" s="58" t="str">
        <f>IF(D577='Напрямки конкурса'!$L$2,'Напрямки конкурса'!$B$2,IF(D577='Напрямки конкурса'!$L$3,'Напрямки конкурса'!$B$3,IF(D577='Напрямки конкурса'!$L$4,'Напрямки конкурса'!$B$4,IF(D577='Напрямки конкурса'!$L$5,'Напрямки конкурса'!$B$5,IF(D577='Напрямки конкурса'!$L$6,'Напрямки конкурса'!$B$6,IF(D577='Напрямки конкурса'!$L$7,'Напрямки конкурса'!$B$7,IF(D577='Напрямки конкурса'!$L$8,'Напрямки конкурса'!$B$8,IF(D577='Напрямки конкурса'!$L$9,'Напрямки конкурса'!$B$9,IF(D577='Напрямки конкурса'!$L$10,'Напрямки конкурса'!$B$10,IF(D577='Напрямки конкурса'!$L$11,'Напрямки конкурса'!$B$11,IF(D577='Напрямки конкурса'!$L$12,'Напрямки конкурса'!$B$12,IF(D577='Напрямки конкурса'!$L$13,'Напрямки конкурса'!$B$13,IF(D577='Напрямки конкурса'!$L$14,'Напрямки конкурса'!$B$14,IF(D577='Напрямки конкурса'!$L$15,'Напрямки конкурса'!$B$15,IF(D577='Напрямки конкурса'!$L$16,'Напрямки конкурса'!$B$16,IF(D577='Напрямки конкурса'!$L$17,'Напрямки конкурса'!$B$17,IF(D577='Напрямки конкурса'!$L$18,'Напрямки конкурса'!$B$18,IF(D577='Напрямки конкурса'!$L$19,'Напрямки конкурса'!$B$19,IF(D577='Напрямки конкурса'!$L$20,'Напрямки конкурса'!$B$20,IF(D577='Напрямки конкурса'!$L$21,'Напрямки конкурса'!$B$21,IF(D577='Напрямки конкурса'!$L$22,'Напрямки конкурса'!$B$22,IF(D577='Напрямки конкурса'!$L$23,'Напрямки конкурса'!$B$23,IF(D577='Напрямки конкурса'!$L$24,'Напрямки конкурса'!$B$24,IF(D577='Напрямки конкурса'!$L$25,'Напрямки конкурса'!$B$25,IF(D577='Напрямки конкурса'!$L$26,'Напрямки конкурса'!$B$26,IF(D577='Напрямки конкурса'!$L$27,'Напрямки конкурса'!$B$27,IF(D577='Напрямки конкурса'!$L$28,'Напрямки конкурса'!$B$28,"")))))))))))))))))))))))))))</f>
        <v/>
      </c>
      <c r="C577" s="59" t="str">
        <f>IF(D577='Напрямки конкурса'!$L$2,'Напрямки конкурса'!$K$2,IF(D577='Напрямки конкурса'!$L$3,'Напрямки конкурса'!$K$3,IF(D577='Напрямки конкурса'!$L$4,'Напрямки конкурса'!$K$4,IF(D577='Напрямки конкурса'!$L$5,'Напрямки конкурса'!$K$5,IF(D577='Напрямки конкурса'!$L$6,'Напрямки конкурса'!$K$6,IF(D577='Напрямки конкурса'!$L$7,'Напрямки конкурса'!$K$7,IF(D577='Напрямки конкурса'!$L$8,'Напрямки конкурса'!$K$8,IF(D577='Напрямки конкурса'!$L$9,'Напрямки конкурса'!$K$9,IF(D577='Напрямки конкурса'!$L$10,'Напрямки конкурса'!$K$10,IF(D577='Напрямки конкурса'!$L$11,'Напрямки конкурса'!$K$11,IF(D577='Напрямки конкурса'!$L$12,'Напрямки конкурса'!$K$12,IF(D577='Напрямки конкурса'!$L$13,'Напрямки конкурса'!$K$13,IF(D577='Напрямки конкурса'!$L$14,'Напрямки конкурса'!$K$14,IF(D577='Напрямки конкурса'!$L$15,'Напрямки конкурса'!$K$15,IF(D577='Напрямки конкурса'!$L$16,'Напрямки конкурса'!$K$16,IF(D577='Напрямки конкурса'!$L$17,'Напрямки конкурса'!$K$17,IF(D577='Напрямки конкурса'!$L$18,'Напрямки конкурса'!$K$18,IF(D577='Напрямки конкурса'!$L$19,'Напрямки конкурса'!$K$19,IF(D577='Напрямки конкурса'!$L$20,'Напрямки конкурса'!$K$20,IF(D577='Напрямки конкурса'!$L$21,'Напрямки конкурса'!$K$21,IF(D577='Напрямки конкурса'!$L$22,'Напрямки конкурса'!$K$22,IF(D577='Напрямки конкурса'!$L$23,'Напрямки конкурса'!$K$23,IF(D577='Напрямки конкурса'!$L$24,'Напрямки конкурса'!$K$24,IF(D577='Напрямки конкурса'!$L$25,'Напрямки конкурса'!$K$25,IF(D577='Напрямки конкурса'!$L$26,'Напрямки конкурса'!$K$26,IF(D577='Напрямки конкурса'!$L$27,'Напрямки конкурса'!$K$27,IF(D577='Напрямки конкурса'!$L$28,'Напрямки конкурса'!$K$28,"")))))))))))))))))))))))))))</f>
        <v/>
      </c>
      <c r="D577" s="50"/>
      <c r="E577" s="171"/>
      <c r="F577" s="171"/>
      <c r="G577" s="171"/>
      <c r="H577" s="150" t="str">
        <f>IF(I577='Категорія витрат'!$B$2,'Категорія витрат'!$A$2,IF(I577='Категорія витрат'!$B$3,'Категорія витрат'!$A$3,IF(I577='Категорія витрат'!$B$4,'Категорія витрат'!$A$4,IF(I577='Категорія витрат'!$B$5,'Категорія витрат'!$A$5,IF(I577='Категорія витрат'!$B$6,'Категорія витрат'!$A$6,IF(I577='Категорія витрат'!$B$7,'Категорія витрат'!$A$7,IF(I577='Категорія витрат'!$B$8,'Категорія витрат'!$A$8,IF(I577='Категорія витрат'!$B$9,'Категорія витрат'!$A$9,IF(I577='Категорія витрат'!$B$10,'Категорія витрат'!$A$10,IF(I577='Категорія витрат'!$B$11,'Категорія витрат'!$A$11,IF(I577='Категорія витрат'!$B$12,'Категорія витрат'!$A$12,IF(I577='Категорія витрат'!$B$13,'Категорія витрат'!$A$13,IF(I577='Категорія витрат'!$B$14,'Категорія витрат'!$A$14,IF(I577='Категорія витрат'!$B$15,'Категорія витрат'!$A$15,IF(I577='Категорія витрат'!$B$16,'Категорія витрат'!$A$16,IF(I577='Категорія витрат'!$B$17,'Категорія витрат'!$A$17,IF(I577='Категорія витрат'!$B$18,'Категорія витрат'!$A$18,IF(I577='Категорія витрат'!$B$19,'Категорія витрат'!$A$19,IF(I577='Категорія витрат'!$B$20,'Категорія витрат'!$A$20,IF(I577='Категорія витрат'!$B$21,'Категорія витрат'!$A$21,IF(I577='Категорія витрат'!$B$22,'Категорія витрат'!$A$22,IF(I577='Категорія витрат'!$B$23,'Категорія витрат'!$A$23,IF(I577='Категорія витрат'!$B$24,'Категорія витрат'!$A$24,IF(I577='Категорія витрат'!$B$25,'Категорія витрат'!$A$25,IF(I577='Категорія витрат'!$B$26,'Категорія витрат'!$A$26,IF(I577='Категорія витрат'!$B$27,'Категорія витрат'!$A$27,IF(I577='Категорія витрат'!$B$28,'Категорія витрат'!$A$28,IF(I577='Категорія витрат'!$B$29,'Категорія витрат'!$A$29,IF(I577='Категорія витрат'!$B$30,'Категорія витрат'!$A$30,"")))))))))))))))))))))))))))))</f>
        <v/>
      </c>
      <c r="I577" s="174"/>
      <c r="J577" s="173"/>
      <c r="K577" s="176"/>
      <c r="L577" s="87">
        <f t="shared" si="265"/>
        <v>0</v>
      </c>
      <c r="M577" s="176"/>
      <c r="N577" s="178"/>
      <c r="O577" s="171"/>
      <c r="P577" s="159">
        <f>IF(J577='Категорія витрат'!$F$2,ROUND('Додаток 3._Бюджет детальний ПР'!O577*0.3676,2),IF(J577='Категорія витрат'!$F$3,ROUND('Додаток 3._Бюджет детальний ПР'!O577*0.347,2),IF(J577='Категорія витрат'!$F$4,ROUND('Додаток 3._Бюджет детальний ПР'!O577*0.347,2),IF(J577='Категорія витрат'!$F$7,ROUND('Додаток 3._Бюджет детальний ПР'!O577*0.0841,2),0))))</f>
        <v>0</v>
      </c>
      <c r="Q577" s="153">
        <f t="shared" si="270"/>
        <v>0</v>
      </c>
      <c r="R577" s="181"/>
      <c r="S577" s="181"/>
      <c r="T577" s="181"/>
      <c r="U577" s="181"/>
      <c r="V577" s="181"/>
      <c r="W577" s="181"/>
      <c r="X577" s="181"/>
      <c r="Y577" s="181"/>
      <c r="Z577" s="181"/>
      <c r="AA577" s="181"/>
      <c r="AB577" s="181"/>
      <c r="AC577" s="181"/>
      <c r="AD577" s="48">
        <f t="shared" si="241"/>
        <v>0</v>
      </c>
      <c r="AE577" s="48">
        <f t="shared" si="242"/>
        <v>0</v>
      </c>
      <c r="AF577" s="48">
        <f t="shared" si="243"/>
        <v>0</v>
      </c>
      <c r="AG577" s="48">
        <f t="shared" si="244"/>
        <v>0</v>
      </c>
      <c r="AH577" s="48">
        <f t="shared" si="245"/>
        <v>0</v>
      </c>
      <c r="AI577" s="48">
        <f t="shared" si="246"/>
        <v>0</v>
      </c>
      <c r="AJ577" s="48">
        <f t="shared" si="247"/>
        <v>0</v>
      </c>
      <c r="AK577" s="48">
        <f t="shared" si="248"/>
        <v>0</v>
      </c>
      <c r="AL577" s="181"/>
      <c r="AM577" s="181"/>
      <c r="AN577" s="77"/>
      <c r="AO577" s="176"/>
      <c r="AP577" s="87">
        <f t="shared" si="266"/>
        <v>0</v>
      </c>
      <c r="AQ577" s="176"/>
      <c r="AR577" s="178"/>
      <c r="AS577" s="171"/>
      <c r="AT577" s="159">
        <f>IF(J577='Категорія витрат'!$F$2,ROUND('Додаток 3._Бюджет детальний ПР'!AS577*0.3676,2),IF(J577='Категорія витрат'!$F$3,ROUND('Додаток 3._Бюджет детальний ПР'!AS577*0.347,2),IF(J577='Категорія витрат'!$F$4,ROUND('Додаток 3._Бюджет детальний ПР'!AS577*0.347,2),IF(J577='Категорія витрат'!$F$7,ROUND('Додаток 3._Бюджет детальний ПР'!AS577*0.0841,2),0))))</f>
        <v>0</v>
      </c>
      <c r="AU577" s="153">
        <f t="shared" si="267"/>
        <v>0</v>
      </c>
      <c r="AV577" s="181"/>
      <c r="AW577" s="181"/>
      <c r="AX577" s="181"/>
      <c r="AY577" s="181"/>
      <c r="AZ577" s="181"/>
      <c r="BA577" s="181"/>
      <c r="BB577" s="181"/>
      <c r="BC577" s="181"/>
      <c r="BD577" s="181"/>
      <c r="BE577" s="181"/>
      <c r="BF577" s="181"/>
      <c r="BG577" s="181"/>
      <c r="BH577" s="48">
        <f t="shared" si="249"/>
        <v>0</v>
      </c>
      <c r="BI577" s="48">
        <f t="shared" si="250"/>
        <v>0</v>
      </c>
      <c r="BJ577" s="48">
        <f t="shared" si="251"/>
        <v>0</v>
      </c>
      <c r="BK577" s="48">
        <f t="shared" si="252"/>
        <v>0</v>
      </c>
      <c r="BL577" s="48">
        <f t="shared" si="253"/>
        <v>0</v>
      </c>
      <c r="BM577" s="48">
        <f t="shared" si="254"/>
        <v>0</v>
      </c>
      <c r="BN577" s="48">
        <f t="shared" si="255"/>
        <v>0</v>
      </c>
      <c r="BO577" s="48">
        <f t="shared" si="256"/>
        <v>0</v>
      </c>
      <c r="BP577" s="181"/>
      <c r="BQ577" s="181"/>
      <c r="BR577" s="191"/>
      <c r="BS577" s="176"/>
      <c r="BT577" s="87">
        <f t="shared" si="268"/>
        <v>0</v>
      </c>
      <c r="BU577" s="176"/>
      <c r="BV577" s="178"/>
      <c r="BW577" s="171"/>
      <c r="BX577" s="159">
        <f>IF(J577='Категорія витрат'!$F$2,ROUND('Додаток 3._Бюджет детальний ПР'!BW577*0.3676,2),IF(J577='Категорія витрат'!$F$3,ROUND('Додаток 3._Бюджет детальний ПР'!BW577*0.347,2),IF(J577='Категорія витрат'!$F$4,ROUND('Додаток 3._Бюджет детальний ПР'!BW577*0.347,2),IF(J577='Категорія витрат'!$F$7,ROUND('Додаток 3._Бюджет детальний ПР'!BW577*0.0841,2),0))))</f>
        <v>0</v>
      </c>
      <c r="BY577" s="153">
        <f t="shared" si="269"/>
        <v>0</v>
      </c>
      <c r="BZ577" s="181"/>
      <c r="CA577" s="181"/>
      <c r="CB577" s="181"/>
      <c r="CC577" s="181"/>
      <c r="CD577" s="181"/>
      <c r="CE577" s="181"/>
      <c r="CF577" s="181"/>
      <c r="CG577" s="181"/>
      <c r="CH577" s="181"/>
      <c r="CI577" s="181"/>
      <c r="CJ577" s="181"/>
      <c r="CK577" s="181"/>
      <c r="CL577" s="48">
        <f t="shared" si="257"/>
        <v>0</v>
      </c>
      <c r="CM577" s="48">
        <f t="shared" si="258"/>
        <v>0</v>
      </c>
      <c r="CN577" s="48">
        <f t="shared" si="259"/>
        <v>0</v>
      </c>
      <c r="CO577" s="48">
        <f t="shared" si="260"/>
        <v>0</v>
      </c>
      <c r="CP577" s="48">
        <f t="shared" si="261"/>
        <v>0</v>
      </c>
      <c r="CQ577" s="48">
        <f t="shared" si="262"/>
        <v>0</v>
      </c>
      <c r="CR577" s="48">
        <f t="shared" si="263"/>
        <v>0</v>
      </c>
      <c r="CS577" s="48">
        <f t="shared" si="264"/>
        <v>0</v>
      </c>
      <c r="CT577" s="181"/>
      <c r="CU577" s="181"/>
    </row>
    <row r="578" spans="1:99" ht="20.100000000000001" customHeight="1" x14ac:dyDescent="0.25">
      <c r="A578" s="58">
        <v>574</v>
      </c>
      <c r="B578" s="58" t="str">
        <f>IF(D578='Напрямки конкурса'!$L$2,'Напрямки конкурса'!$B$2,IF(D578='Напрямки конкурса'!$L$3,'Напрямки конкурса'!$B$3,IF(D578='Напрямки конкурса'!$L$4,'Напрямки конкурса'!$B$4,IF(D578='Напрямки конкурса'!$L$5,'Напрямки конкурса'!$B$5,IF(D578='Напрямки конкурса'!$L$6,'Напрямки конкурса'!$B$6,IF(D578='Напрямки конкурса'!$L$7,'Напрямки конкурса'!$B$7,IF(D578='Напрямки конкурса'!$L$8,'Напрямки конкурса'!$B$8,IF(D578='Напрямки конкурса'!$L$9,'Напрямки конкурса'!$B$9,IF(D578='Напрямки конкурса'!$L$10,'Напрямки конкурса'!$B$10,IF(D578='Напрямки конкурса'!$L$11,'Напрямки конкурса'!$B$11,IF(D578='Напрямки конкурса'!$L$12,'Напрямки конкурса'!$B$12,IF(D578='Напрямки конкурса'!$L$13,'Напрямки конкурса'!$B$13,IF(D578='Напрямки конкурса'!$L$14,'Напрямки конкурса'!$B$14,IF(D578='Напрямки конкурса'!$L$15,'Напрямки конкурса'!$B$15,IF(D578='Напрямки конкурса'!$L$16,'Напрямки конкурса'!$B$16,IF(D578='Напрямки конкурса'!$L$17,'Напрямки конкурса'!$B$17,IF(D578='Напрямки конкурса'!$L$18,'Напрямки конкурса'!$B$18,IF(D578='Напрямки конкурса'!$L$19,'Напрямки конкурса'!$B$19,IF(D578='Напрямки конкурса'!$L$20,'Напрямки конкурса'!$B$20,IF(D578='Напрямки конкурса'!$L$21,'Напрямки конкурса'!$B$21,IF(D578='Напрямки конкурса'!$L$22,'Напрямки конкурса'!$B$22,IF(D578='Напрямки конкурса'!$L$23,'Напрямки конкурса'!$B$23,IF(D578='Напрямки конкурса'!$L$24,'Напрямки конкурса'!$B$24,IF(D578='Напрямки конкурса'!$L$25,'Напрямки конкурса'!$B$25,IF(D578='Напрямки конкурса'!$L$26,'Напрямки конкурса'!$B$26,IF(D578='Напрямки конкурса'!$L$27,'Напрямки конкурса'!$B$27,IF(D578='Напрямки конкурса'!$L$28,'Напрямки конкурса'!$B$28,"")))))))))))))))))))))))))))</f>
        <v/>
      </c>
      <c r="C578" s="59" t="str">
        <f>IF(D578='Напрямки конкурса'!$L$2,'Напрямки конкурса'!$K$2,IF(D578='Напрямки конкурса'!$L$3,'Напрямки конкурса'!$K$3,IF(D578='Напрямки конкурса'!$L$4,'Напрямки конкурса'!$K$4,IF(D578='Напрямки конкурса'!$L$5,'Напрямки конкурса'!$K$5,IF(D578='Напрямки конкурса'!$L$6,'Напрямки конкурса'!$K$6,IF(D578='Напрямки конкурса'!$L$7,'Напрямки конкурса'!$K$7,IF(D578='Напрямки конкурса'!$L$8,'Напрямки конкурса'!$K$8,IF(D578='Напрямки конкурса'!$L$9,'Напрямки конкурса'!$K$9,IF(D578='Напрямки конкурса'!$L$10,'Напрямки конкурса'!$K$10,IF(D578='Напрямки конкурса'!$L$11,'Напрямки конкурса'!$K$11,IF(D578='Напрямки конкурса'!$L$12,'Напрямки конкурса'!$K$12,IF(D578='Напрямки конкурса'!$L$13,'Напрямки конкурса'!$K$13,IF(D578='Напрямки конкурса'!$L$14,'Напрямки конкурса'!$K$14,IF(D578='Напрямки конкурса'!$L$15,'Напрямки конкурса'!$K$15,IF(D578='Напрямки конкурса'!$L$16,'Напрямки конкурса'!$K$16,IF(D578='Напрямки конкурса'!$L$17,'Напрямки конкурса'!$K$17,IF(D578='Напрямки конкурса'!$L$18,'Напрямки конкурса'!$K$18,IF(D578='Напрямки конкурса'!$L$19,'Напрямки конкурса'!$K$19,IF(D578='Напрямки конкурса'!$L$20,'Напрямки конкурса'!$K$20,IF(D578='Напрямки конкурса'!$L$21,'Напрямки конкурса'!$K$21,IF(D578='Напрямки конкурса'!$L$22,'Напрямки конкурса'!$K$22,IF(D578='Напрямки конкурса'!$L$23,'Напрямки конкурса'!$K$23,IF(D578='Напрямки конкурса'!$L$24,'Напрямки конкурса'!$K$24,IF(D578='Напрямки конкурса'!$L$25,'Напрямки конкурса'!$K$25,IF(D578='Напрямки конкурса'!$L$26,'Напрямки конкурса'!$K$26,IF(D578='Напрямки конкурса'!$L$27,'Напрямки конкурса'!$K$27,IF(D578='Напрямки конкурса'!$L$28,'Напрямки конкурса'!$K$28,"")))))))))))))))))))))))))))</f>
        <v/>
      </c>
      <c r="D578" s="50"/>
      <c r="E578" s="171"/>
      <c r="F578" s="171"/>
      <c r="G578" s="171"/>
      <c r="H578" s="150" t="str">
        <f>IF(I578='Категорія витрат'!$B$2,'Категорія витрат'!$A$2,IF(I578='Категорія витрат'!$B$3,'Категорія витрат'!$A$3,IF(I578='Категорія витрат'!$B$4,'Категорія витрат'!$A$4,IF(I578='Категорія витрат'!$B$5,'Категорія витрат'!$A$5,IF(I578='Категорія витрат'!$B$6,'Категорія витрат'!$A$6,IF(I578='Категорія витрат'!$B$7,'Категорія витрат'!$A$7,IF(I578='Категорія витрат'!$B$8,'Категорія витрат'!$A$8,IF(I578='Категорія витрат'!$B$9,'Категорія витрат'!$A$9,IF(I578='Категорія витрат'!$B$10,'Категорія витрат'!$A$10,IF(I578='Категорія витрат'!$B$11,'Категорія витрат'!$A$11,IF(I578='Категорія витрат'!$B$12,'Категорія витрат'!$A$12,IF(I578='Категорія витрат'!$B$13,'Категорія витрат'!$A$13,IF(I578='Категорія витрат'!$B$14,'Категорія витрат'!$A$14,IF(I578='Категорія витрат'!$B$15,'Категорія витрат'!$A$15,IF(I578='Категорія витрат'!$B$16,'Категорія витрат'!$A$16,IF(I578='Категорія витрат'!$B$17,'Категорія витрат'!$A$17,IF(I578='Категорія витрат'!$B$18,'Категорія витрат'!$A$18,IF(I578='Категорія витрат'!$B$19,'Категорія витрат'!$A$19,IF(I578='Категорія витрат'!$B$20,'Категорія витрат'!$A$20,IF(I578='Категорія витрат'!$B$21,'Категорія витрат'!$A$21,IF(I578='Категорія витрат'!$B$22,'Категорія витрат'!$A$22,IF(I578='Категорія витрат'!$B$23,'Категорія витрат'!$A$23,IF(I578='Категорія витрат'!$B$24,'Категорія витрат'!$A$24,IF(I578='Категорія витрат'!$B$25,'Категорія витрат'!$A$25,IF(I578='Категорія витрат'!$B$26,'Категорія витрат'!$A$26,IF(I578='Категорія витрат'!$B$27,'Категорія витрат'!$A$27,IF(I578='Категорія витрат'!$B$28,'Категорія витрат'!$A$28,IF(I578='Категорія витрат'!$B$29,'Категорія витрат'!$A$29,IF(I578='Категорія витрат'!$B$30,'Категорія витрат'!$A$30,"")))))))))))))))))))))))))))))</f>
        <v/>
      </c>
      <c r="I578" s="174"/>
      <c r="J578" s="173"/>
      <c r="K578" s="176"/>
      <c r="L578" s="87">
        <f t="shared" si="265"/>
        <v>0</v>
      </c>
      <c r="M578" s="176"/>
      <c r="N578" s="178"/>
      <c r="O578" s="171"/>
      <c r="P578" s="159">
        <f>IF(J578='Категорія витрат'!$F$2,ROUND('Додаток 3._Бюджет детальний ПР'!O578*0.3676,2),IF(J578='Категорія витрат'!$F$3,ROUND('Додаток 3._Бюджет детальний ПР'!O578*0.347,2),IF(J578='Категорія витрат'!$F$4,ROUND('Додаток 3._Бюджет детальний ПР'!O578*0.347,2),IF(J578='Категорія витрат'!$F$7,ROUND('Додаток 3._Бюджет детальний ПР'!O578*0.0841,2),0))))</f>
        <v>0</v>
      </c>
      <c r="Q578" s="153">
        <f t="shared" si="270"/>
        <v>0</v>
      </c>
      <c r="R578" s="181"/>
      <c r="S578" s="181"/>
      <c r="T578" s="181"/>
      <c r="U578" s="181"/>
      <c r="V578" s="181"/>
      <c r="W578" s="181"/>
      <c r="X578" s="181"/>
      <c r="Y578" s="181"/>
      <c r="Z578" s="181"/>
      <c r="AA578" s="181"/>
      <c r="AB578" s="181"/>
      <c r="AC578" s="181"/>
      <c r="AD578" s="48">
        <f t="shared" si="241"/>
        <v>0</v>
      </c>
      <c r="AE578" s="48">
        <f t="shared" si="242"/>
        <v>0</v>
      </c>
      <c r="AF578" s="48">
        <f t="shared" si="243"/>
        <v>0</v>
      </c>
      <c r="AG578" s="48">
        <f t="shared" si="244"/>
        <v>0</v>
      </c>
      <c r="AH578" s="48">
        <f t="shared" si="245"/>
        <v>0</v>
      </c>
      <c r="AI578" s="48">
        <f t="shared" si="246"/>
        <v>0</v>
      </c>
      <c r="AJ578" s="48">
        <f t="shared" si="247"/>
        <v>0</v>
      </c>
      <c r="AK578" s="48">
        <f t="shared" si="248"/>
        <v>0</v>
      </c>
      <c r="AL578" s="181"/>
      <c r="AM578" s="181"/>
      <c r="AN578" s="77"/>
      <c r="AO578" s="176"/>
      <c r="AP578" s="87">
        <f t="shared" si="266"/>
        <v>0</v>
      </c>
      <c r="AQ578" s="176"/>
      <c r="AR578" s="178"/>
      <c r="AS578" s="171"/>
      <c r="AT578" s="159">
        <f>IF(J578='Категорія витрат'!$F$2,ROUND('Додаток 3._Бюджет детальний ПР'!AS578*0.3676,2),IF(J578='Категорія витрат'!$F$3,ROUND('Додаток 3._Бюджет детальний ПР'!AS578*0.347,2),IF(J578='Категорія витрат'!$F$4,ROUND('Додаток 3._Бюджет детальний ПР'!AS578*0.347,2),IF(J578='Категорія витрат'!$F$7,ROUND('Додаток 3._Бюджет детальний ПР'!AS578*0.0841,2),0))))</f>
        <v>0</v>
      </c>
      <c r="AU578" s="153">
        <f t="shared" si="267"/>
        <v>0</v>
      </c>
      <c r="AV578" s="181"/>
      <c r="AW578" s="181"/>
      <c r="AX578" s="181"/>
      <c r="AY578" s="181"/>
      <c r="AZ578" s="181"/>
      <c r="BA578" s="181"/>
      <c r="BB578" s="181"/>
      <c r="BC578" s="181"/>
      <c r="BD578" s="181"/>
      <c r="BE578" s="181"/>
      <c r="BF578" s="181"/>
      <c r="BG578" s="181"/>
      <c r="BH578" s="48">
        <f t="shared" si="249"/>
        <v>0</v>
      </c>
      <c r="BI578" s="48">
        <f t="shared" si="250"/>
        <v>0</v>
      </c>
      <c r="BJ578" s="48">
        <f t="shared" si="251"/>
        <v>0</v>
      </c>
      <c r="BK578" s="48">
        <f t="shared" si="252"/>
        <v>0</v>
      </c>
      <c r="BL578" s="48">
        <f t="shared" si="253"/>
        <v>0</v>
      </c>
      <c r="BM578" s="48">
        <f t="shared" si="254"/>
        <v>0</v>
      </c>
      <c r="BN578" s="48">
        <f t="shared" si="255"/>
        <v>0</v>
      </c>
      <c r="BO578" s="48">
        <f t="shared" si="256"/>
        <v>0</v>
      </c>
      <c r="BP578" s="181"/>
      <c r="BQ578" s="181"/>
      <c r="BR578" s="191"/>
      <c r="BS578" s="176"/>
      <c r="BT578" s="87">
        <f t="shared" si="268"/>
        <v>0</v>
      </c>
      <c r="BU578" s="176"/>
      <c r="BV578" s="178"/>
      <c r="BW578" s="171"/>
      <c r="BX578" s="159">
        <f>IF(J578='Категорія витрат'!$F$2,ROUND('Додаток 3._Бюджет детальний ПР'!BW578*0.3676,2),IF(J578='Категорія витрат'!$F$3,ROUND('Додаток 3._Бюджет детальний ПР'!BW578*0.347,2),IF(J578='Категорія витрат'!$F$4,ROUND('Додаток 3._Бюджет детальний ПР'!BW578*0.347,2),IF(J578='Категорія витрат'!$F$7,ROUND('Додаток 3._Бюджет детальний ПР'!BW578*0.0841,2),0))))</f>
        <v>0</v>
      </c>
      <c r="BY578" s="153">
        <f t="shared" si="269"/>
        <v>0</v>
      </c>
      <c r="BZ578" s="181"/>
      <c r="CA578" s="181"/>
      <c r="CB578" s="181"/>
      <c r="CC578" s="181"/>
      <c r="CD578" s="181"/>
      <c r="CE578" s="181"/>
      <c r="CF578" s="181"/>
      <c r="CG578" s="181"/>
      <c r="CH578" s="181"/>
      <c r="CI578" s="181"/>
      <c r="CJ578" s="181"/>
      <c r="CK578" s="181"/>
      <c r="CL578" s="48">
        <f t="shared" si="257"/>
        <v>0</v>
      </c>
      <c r="CM578" s="48">
        <f t="shared" si="258"/>
        <v>0</v>
      </c>
      <c r="CN578" s="48">
        <f t="shared" si="259"/>
        <v>0</v>
      </c>
      <c r="CO578" s="48">
        <f t="shared" si="260"/>
        <v>0</v>
      </c>
      <c r="CP578" s="48">
        <f t="shared" si="261"/>
        <v>0</v>
      </c>
      <c r="CQ578" s="48">
        <f t="shared" si="262"/>
        <v>0</v>
      </c>
      <c r="CR578" s="48">
        <f t="shared" si="263"/>
        <v>0</v>
      </c>
      <c r="CS578" s="48">
        <f t="shared" si="264"/>
        <v>0</v>
      </c>
      <c r="CT578" s="181"/>
      <c r="CU578" s="181"/>
    </row>
    <row r="579" spans="1:99" ht="20.100000000000001" customHeight="1" x14ac:dyDescent="0.25">
      <c r="A579" s="58">
        <v>575</v>
      </c>
      <c r="B579" s="58" t="str">
        <f>IF(D579='Напрямки конкурса'!$L$2,'Напрямки конкурса'!$B$2,IF(D579='Напрямки конкурса'!$L$3,'Напрямки конкурса'!$B$3,IF(D579='Напрямки конкурса'!$L$4,'Напрямки конкурса'!$B$4,IF(D579='Напрямки конкурса'!$L$5,'Напрямки конкурса'!$B$5,IF(D579='Напрямки конкурса'!$L$6,'Напрямки конкурса'!$B$6,IF(D579='Напрямки конкурса'!$L$7,'Напрямки конкурса'!$B$7,IF(D579='Напрямки конкурса'!$L$8,'Напрямки конкурса'!$B$8,IF(D579='Напрямки конкурса'!$L$9,'Напрямки конкурса'!$B$9,IF(D579='Напрямки конкурса'!$L$10,'Напрямки конкурса'!$B$10,IF(D579='Напрямки конкурса'!$L$11,'Напрямки конкурса'!$B$11,IF(D579='Напрямки конкурса'!$L$12,'Напрямки конкурса'!$B$12,IF(D579='Напрямки конкурса'!$L$13,'Напрямки конкурса'!$B$13,IF(D579='Напрямки конкурса'!$L$14,'Напрямки конкурса'!$B$14,IF(D579='Напрямки конкурса'!$L$15,'Напрямки конкурса'!$B$15,IF(D579='Напрямки конкурса'!$L$16,'Напрямки конкурса'!$B$16,IF(D579='Напрямки конкурса'!$L$17,'Напрямки конкурса'!$B$17,IF(D579='Напрямки конкурса'!$L$18,'Напрямки конкурса'!$B$18,IF(D579='Напрямки конкурса'!$L$19,'Напрямки конкурса'!$B$19,IF(D579='Напрямки конкурса'!$L$20,'Напрямки конкурса'!$B$20,IF(D579='Напрямки конкурса'!$L$21,'Напрямки конкурса'!$B$21,IF(D579='Напрямки конкурса'!$L$22,'Напрямки конкурса'!$B$22,IF(D579='Напрямки конкурса'!$L$23,'Напрямки конкурса'!$B$23,IF(D579='Напрямки конкурса'!$L$24,'Напрямки конкурса'!$B$24,IF(D579='Напрямки конкурса'!$L$25,'Напрямки конкурса'!$B$25,IF(D579='Напрямки конкурса'!$L$26,'Напрямки конкурса'!$B$26,IF(D579='Напрямки конкурса'!$L$27,'Напрямки конкурса'!$B$27,IF(D579='Напрямки конкурса'!$L$28,'Напрямки конкурса'!$B$28,"")))))))))))))))))))))))))))</f>
        <v/>
      </c>
      <c r="C579" s="59" t="str">
        <f>IF(D579='Напрямки конкурса'!$L$2,'Напрямки конкурса'!$K$2,IF(D579='Напрямки конкурса'!$L$3,'Напрямки конкурса'!$K$3,IF(D579='Напрямки конкурса'!$L$4,'Напрямки конкурса'!$K$4,IF(D579='Напрямки конкурса'!$L$5,'Напрямки конкурса'!$K$5,IF(D579='Напрямки конкурса'!$L$6,'Напрямки конкурса'!$K$6,IF(D579='Напрямки конкурса'!$L$7,'Напрямки конкурса'!$K$7,IF(D579='Напрямки конкурса'!$L$8,'Напрямки конкурса'!$K$8,IF(D579='Напрямки конкурса'!$L$9,'Напрямки конкурса'!$K$9,IF(D579='Напрямки конкурса'!$L$10,'Напрямки конкурса'!$K$10,IF(D579='Напрямки конкурса'!$L$11,'Напрямки конкурса'!$K$11,IF(D579='Напрямки конкурса'!$L$12,'Напрямки конкурса'!$K$12,IF(D579='Напрямки конкурса'!$L$13,'Напрямки конкурса'!$K$13,IF(D579='Напрямки конкурса'!$L$14,'Напрямки конкурса'!$K$14,IF(D579='Напрямки конкурса'!$L$15,'Напрямки конкурса'!$K$15,IF(D579='Напрямки конкурса'!$L$16,'Напрямки конкурса'!$K$16,IF(D579='Напрямки конкурса'!$L$17,'Напрямки конкурса'!$K$17,IF(D579='Напрямки конкурса'!$L$18,'Напрямки конкурса'!$K$18,IF(D579='Напрямки конкурса'!$L$19,'Напрямки конкурса'!$K$19,IF(D579='Напрямки конкурса'!$L$20,'Напрямки конкурса'!$K$20,IF(D579='Напрямки конкурса'!$L$21,'Напрямки конкурса'!$K$21,IF(D579='Напрямки конкурса'!$L$22,'Напрямки конкурса'!$K$22,IF(D579='Напрямки конкурса'!$L$23,'Напрямки конкурса'!$K$23,IF(D579='Напрямки конкурса'!$L$24,'Напрямки конкурса'!$K$24,IF(D579='Напрямки конкурса'!$L$25,'Напрямки конкурса'!$K$25,IF(D579='Напрямки конкурса'!$L$26,'Напрямки конкурса'!$K$26,IF(D579='Напрямки конкурса'!$L$27,'Напрямки конкурса'!$K$27,IF(D579='Напрямки конкурса'!$L$28,'Напрямки конкурса'!$K$28,"")))))))))))))))))))))))))))</f>
        <v/>
      </c>
      <c r="D579" s="50"/>
      <c r="E579" s="171"/>
      <c r="F579" s="171"/>
      <c r="G579" s="171"/>
      <c r="H579" s="150" t="str">
        <f>IF(I579='Категорія витрат'!$B$2,'Категорія витрат'!$A$2,IF(I579='Категорія витрат'!$B$3,'Категорія витрат'!$A$3,IF(I579='Категорія витрат'!$B$4,'Категорія витрат'!$A$4,IF(I579='Категорія витрат'!$B$5,'Категорія витрат'!$A$5,IF(I579='Категорія витрат'!$B$6,'Категорія витрат'!$A$6,IF(I579='Категорія витрат'!$B$7,'Категорія витрат'!$A$7,IF(I579='Категорія витрат'!$B$8,'Категорія витрат'!$A$8,IF(I579='Категорія витрат'!$B$9,'Категорія витрат'!$A$9,IF(I579='Категорія витрат'!$B$10,'Категорія витрат'!$A$10,IF(I579='Категорія витрат'!$B$11,'Категорія витрат'!$A$11,IF(I579='Категорія витрат'!$B$12,'Категорія витрат'!$A$12,IF(I579='Категорія витрат'!$B$13,'Категорія витрат'!$A$13,IF(I579='Категорія витрат'!$B$14,'Категорія витрат'!$A$14,IF(I579='Категорія витрат'!$B$15,'Категорія витрат'!$A$15,IF(I579='Категорія витрат'!$B$16,'Категорія витрат'!$A$16,IF(I579='Категорія витрат'!$B$17,'Категорія витрат'!$A$17,IF(I579='Категорія витрат'!$B$18,'Категорія витрат'!$A$18,IF(I579='Категорія витрат'!$B$19,'Категорія витрат'!$A$19,IF(I579='Категорія витрат'!$B$20,'Категорія витрат'!$A$20,IF(I579='Категорія витрат'!$B$21,'Категорія витрат'!$A$21,IF(I579='Категорія витрат'!$B$22,'Категорія витрат'!$A$22,IF(I579='Категорія витрат'!$B$23,'Категорія витрат'!$A$23,IF(I579='Категорія витрат'!$B$24,'Категорія витрат'!$A$24,IF(I579='Категорія витрат'!$B$25,'Категорія витрат'!$A$25,IF(I579='Категорія витрат'!$B$26,'Категорія витрат'!$A$26,IF(I579='Категорія витрат'!$B$27,'Категорія витрат'!$A$27,IF(I579='Категорія витрат'!$B$28,'Категорія витрат'!$A$28,IF(I579='Категорія витрат'!$B$29,'Категорія витрат'!$A$29,IF(I579='Категорія витрат'!$B$30,'Категорія витрат'!$A$30,"")))))))))))))))))))))))))))))</f>
        <v/>
      </c>
      <c r="I579" s="174"/>
      <c r="J579" s="173"/>
      <c r="K579" s="176"/>
      <c r="L579" s="87">
        <f t="shared" si="265"/>
        <v>0</v>
      </c>
      <c r="M579" s="176"/>
      <c r="N579" s="178"/>
      <c r="O579" s="171"/>
      <c r="P579" s="159">
        <f>IF(J579='Категорія витрат'!$F$2,ROUND('Додаток 3._Бюджет детальний ПР'!O579*0.3676,2),IF(J579='Категорія витрат'!$F$3,ROUND('Додаток 3._Бюджет детальний ПР'!O579*0.347,2),IF(J579='Категорія витрат'!$F$4,ROUND('Додаток 3._Бюджет детальний ПР'!O579*0.347,2),IF(J579='Категорія витрат'!$F$7,ROUND('Додаток 3._Бюджет детальний ПР'!O579*0.0841,2),0))))</f>
        <v>0</v>
      </c>
      <c r="Q579" s="153">
        <f t="shared" si="270"/>
        <v>0</v>
      </c>
      <c r="R579" s="181"/>
      <c r="S579" s="181"/>
      <c r="T579" s="181"/>
      <c r="U579" s="181"/>
      <c r="V579" s="181"/>
      <c r="W579" s="181"/>
      <c r="X579" s="181"/>
      <c r="Y579" s="181"/>
      <c r="Z579" s="181"/>
      <c r="AA579" s="181"/>
      <c r="AB579" s="181"/>
      <c r="AC579" s="181"/>
      <c r="AD579" s="48">
        <f t="shared" si="241"/>
        <v>0</v>
      </c>
      <c r="AE579" s="48">
        <f t="shared" si="242"/>
        <v>0</v>
      </c>
      <c r="AF579" s="48">
        <f t="shared" si="243"/>
        <v>0</v>
      </c>
      <c r="AG579" s="48">
        <f t="shared" si="244"/>
        <v>0</v>
      </c>
      <c r="AH579" s="48">
        <f t="shared" si="245"/>
        <v>0</v>
      </c>
      <c r="AI579" s="48">
        <f t="shared" si="246"/>
        <v>0</v>
      </c>
      <c r="AJ579" s="48">
        <f t="shared" si="247"/>
        <v>0</v>
      </c>
      <c r="AK579" s="48">
        <f t="shared" si="248"/>
        <v>0</v>
      </c>
      <c r="AL579" s="181"/>
      <c r="AM579" s="181"/>
      <c r="AN579" s="77"/>
      <c r="AO579" s="176"/>
      <c r="AP579" s="87">
        <f t="shared" si="266"/>
        <v>0</v>
      </c>
      <c r="AQ579" s="176"/>
      <c r="AR579" s="178"/>
      <c r="AS579" s="171"/>
      <c r="AT579" s="159">
        <f>IF(J579='Категорія витрат'!$F$2,ROUND('Додаток 3._Бюджет детальний ПР'!AS579*0.3676,2),IF(J579='Категорія витрат'!$F$3,ROUND('Додаток 3._Бюджет детальний ПР'!AS579*0.347,2),IF(J579='Категорія витрат'!$F$4,ROUND('Додаток 3._Бюджет детальний ПР'!AS579*0.347,2),IF(J579='Категорія витрат'!$F$7,ROUND('Додаток 3._Бюджет детальний ПР'!AS579*0.0841,2),0))))</f>
        <v>0</v>
      </c>
      <c r="AU579" s="153">
        <f t="shared" si="267"/>
        <v>0</v>
      </c>
      <c r="AV579" s="181"/>
      <c r="AW579" s="181"/>
      <c r="AX579" s="181"/>
      <c r="AY579" s="181"/>
      <c r="AZ579" s="181"/>
      <c r="BA579" s="181"/>
      <c r="BB579" s="181"/>
      <c r="BC579" s="181"/>
      <c r="BD579" s="181"/>
      <c r="BE579" s="181"/>
      <c r="BF579" s="181"/>
      <c r="BG579" s="181"/>
      <c r="BH579" s="48">
        <f t="shared" si="249"/>
        <v>0</v>
      </c>
      <c r="BI579" s="48">
        <f t="shared" si="250"/>
        <v>0</v>
      </c>
      <c r="BJ579" s="48">
        <f t="shared" si="251"/>
        <v>0</v>
      </c>
      <c r="BK579" s="48">
        <f t="shared" si="252"/>
        <v>0</v>
      </c>
      <c r="BL579" s="48">
        <f t="shared" si="253"/>
        <v>0</v>
      </c>
      <c r="BM579" s="48">
        <f t="shared" si="254"/>
        <v>0</v>
      </c>
      <c r="BN579" s="48">
        <f t="shared" si="255"/>
        <v>0</v>
      </c>
      <c r="BO579" s="48">
        <f t="shared" si="256"/>
        <v>0</v>
      </c>
      <c r="BP579" s="181"/>
      <c r="BQ579" s="181"/>
      <c r="BR579" s="191"/>
      <c r="BS579" s="176"/>
      <c r="BT579" s="87">
        <f t="shared" si="268"/>
        <v>0</v>
      </c>
      <c r="BU579" s="176"/>
      <c r="BV579" s="178"/>
      <c r="BW579" s="171"/>
      <c r="BX579" s="159">
        <f>IF(J579='Категорія витрат'!$F$2,ROUND('Додаток 3._Бюджет детальний ПР'!BW579*0.3676,2),IF(J579='Категорія витрат'!$F$3,ROUND('Додаток 3._Бюджет детальний ПР'!BW579*0.347,2),IF(J579='Категорія витрат'!$F$4,ROUND('Додаток 3._Бюджет детальний ПР'!BW579*0.347,2),IF(J579='Категорія витрат'!$F$7,ROUND('Додаток 3._Бюджет детальний ПР'!BW579*0.0841,2),0))))</f>
        <v>0</v>
      </c>
      <c r="BY579" s="153">
        <f t="shared" si="269"/>
        <v>0</v>
      </c>
      <c r="BZ579" s="181"/>
      <c r="CA579" s="181"/>
      <c r="CB579" s="181"/>
      <c r="CC579" s="181"/>
      <c r="CD579" s="181"/>
      <c r="CE579" s="181"/>
      <c r="CF579" s="181"/>
      <c r="CG579" s="181"/>
      <c r="CH579" s="181"/>
      <c r="CI579" s="181"/>
      <c r="CJ579" s="181"/>
      <c r="CK579" s="181"/>
      <c r="CL579" s="48">
        <f t="shared" si="257"/>
        <v>0</v>
      </c>
      <c r="CM579" s="48">
        <f t="shared" si="258"/>
        <v>0</v>
      </c>
      <c r="CN579" s="48">
        <f t="shared" si="259"/>
        <v>0</v>
      </c>
      <c r="CO579" s="48">
        <f t="shared" si="260"/>
        <v>0</v>
      </c>
      <c r="CP579" s="48">
        <f t="shared" si="261"/>
        <v>0</v>
      </c>
      <c r="CQ579" s="48">
        <f t="shared" si="262"/>
        <v>0</v>
      </c>
      <c r="CR579" s="48">
        <f t="shared" si="263"/>
        <v>0</v>
      </c>
      <c r="CS579" s="48">
        <f t="shared" si="264"/>
        <v>0</v>
      </c>
      <c r="CT579" s="181"/>
      <c r="CU579" s="181"/>
    </row>
    <row r="580" spans="1:99" ht="20.100000000000001" customHeight="1" x14ac:dyDescent="0.25">
      <c r="A580" s="58">
        <v>576</v>
      </c>
      <c r="B580" s="58" t="str">
        <f>IF(D580='Напрямки конкурса'!$L$2,'Напрямки конкурса'!$B$2,IF(D580='Напрямки конкурса'!$L$3,'Напрямки конкурса'!$B$3,IF(D580='Напрямки конкурса'!$L$4,'Напрямки конкурса'!$B$4,IF(D580='Напрямки конкурса'!$L$5,'Напрямки конкурса'!$B$5,IF(D580='Напрямки конкурса'!$L$6,'Напрямки конкурса'!$B$6,IF(D580='Напрямки конкурса'!$L$7,'Напрямки конкурса'!$B$7,IF(D580='Напрямки конкурса'!$L$8,'Напрямки конкурса'!$B$8,IF(D580='Напрямки конкурса'!$L$9,'Напрямки конкурса'!$B$9,IF(D580='Напрямки конкурса'!$L$10,'Напрямки конкурса'!$B$10,IF(D580='Напрямки конкурса'!$L$11,'Напрямки конкурса'!$B$11,IF(D580='Напрямки конкурса'!$L$12,'Напрямки конкурса'!$B$12,IF(D580='Напрямки конкурса'!$L$13,'Напрямки конкурса'!$B$13,IF(D580='Напрямки конкурса'!$L$14,'Напрямки конкурса'!$B$14,IF(D580='Напрямки конкурса'!$L$15,'Напрямки конкурса'!$B$15,IF(D580='Напрямки конкурса'!$L$16,'Напрямки конкурса'!$B$16,IF(D580='Напрямки конкурса'!$L$17,'Напрямки конкурса'!$B$17,IF(D580='Напрямки конкурса'!$L$18,'Напрямки конкурса'!$B$18,IF(D580='Напрямки конкурса'!$L$19,'Напрямки конкурса'!$B$19,IF(D580='Напрямки конкурса'!$L$20,'Напрямки конкурса'!$B$20,IF(D580='Напрямки конкурса'!$L$21,'Напрямки конкурса'!$B$21,IF(D580='Напрямки конкурса'!$L$22,'Напрямки конкурса'!$B$22,IF(D580='Напрямки конкурса'!$L$23,'Напрямки конкурса'!$B$23,IF(D580='Напрямки конкурса'!$L$24,'Напрямки конкурса'!$B$24,IF(D580='Напрямки конкурса'!$L$25,'Напрямки конкурса'!$B$25,IF(D580='Напрямки конкурса'!$L$26,'Напрямки конкурса'!$B$26,IF(D580='Напрямки конкурса'!$L$27,'Напрямки конкурса'!$B$27,IF(D580='Напрямки конкурса'!$L$28,'Напрямки конкурса'!$B$28,"")))))))))))))))))))))))))))</f>
        <v/>
      </c>
      <c r="C580" s="59" t="str">
        <f>IF(D580='Напрямки конкурса'!$L$2,'Напрямки конкурса'!$K$2,IF(D580='Напрямки конкурса'!$L$3,'Напрямки конкурса'!$K$3,IF(D580='Напрямки конкурса'!$L$4,'Напрямки конкурса'!$K$4,IF(D580='Напрямки конкурса'!$L$5,'Напрямки конкурса'!$K$5,IF(D580='Напрямки конкурса'!$L$6,'Напрямки конкурса'!$K$6,IF(D580='Напрямки конкурса'!$L$7,'Напрямки конкурса'!$K$7,IF(D580='Напрямки конкурса'!$L$8,'Напрямки конкурса'!$K$8,IF(D580='Напрямки конкурса'!$L$9,'Напрямки конкурса'!$K$9,IF(D580='Напрямки конкурса'!$L$10,'Напрямки конкурса'!$K$10,IF(D580='Напрямки конкурса'!$L$11,'Напрямки конкурса'!$K$11,IF(D580='Напрямки конкурса'!$L$12,'Напрямки конкурса'!$K$12,IF(D580='Напрямки конкурса'!$L$13,'Напрямки конкурса'!$K$13,IF(D580='Напрямки конкурса'!$L$14,'Напрямки конкурса'!$K$14,IF(D580='Напрямки конкурса'!$L$15,'Напрямки конкурса'!$K$15,IF(D580='Напрямки конкурса'!$L$16,'Напрямки конкурса'!$K$16,IF(D580='Напрямки конкурса'!$L$17,'Напрямки конкурса'!$K$17,IF(D580='Напрямки конкурса'!$L$18,'Напрямки конкурса'!$K$18,IF(D580='Напрямки конкурса'!$L$19,'Напрямки конкурса'!$K$19,IF(D580='Напрямки конкурса'!$L$20,'Напрямки конкурса'!$K$20,IF(D580='Напрямки конкурса'!$L$21,'Напрямки конкурса'!$K$21,IF(D580='Напрямки конкурса'!$L$22,'Напрямки конкурса'!$K$22,IF(D580='Напрямки конкурса'!$L$23,'Напрямки конкурса'!$K$23,IF(D580='Напрямки конкурса'!$L$24,'Напрямки конкурса'!$K$24,IF(D580='Напрямки конкурса'!$L$25,'Напрямки конкурса'!$K$25,IF(D580='Напрямки конкурса'!$L$26,'Напрямки конкурса'!$K$26,IF(D580='Напрямки конкурса'!$L$27,'Напрямки конкурса'!$K$27,IF(D580='Напрямки конкурса'!$L$28,'Напрямки конкурса'!$K$28,"")))))))))))))))))))))))))))</f>
        <v/>
      </c>
      <c r="D580" s="50"/>
      <c r="E580" s="171"/>
      <c r="F580" s="171"/>
      <c r="G580" s="171"/>
      <c r="H580" s="150" t="str">
        <f>IF(I580='Категорія витрат'!$B$2,'Категорія витрат'!$A$2,IF(I580='Категорія витрат'!$B$3,'Категорія витрат'!$A$3,IF(I580='Категорія витрат'!$B$4,'Категорія витрат'!$A$4,IF(I580='Категорія витрат'!$B$5,'Категорія витрат'!$A$5,IF(I580='Категорія витрат'!$B$6,'Категорія витрат'!$A$6,IF(I580='Категорія витрат'!$B$7,'Категорія витрат'!$A$7,IF(I580='Категорія витрат'!$B$8,'Категорія витрат'!$A$8,IF(I580='Категорія витрат'!$B$9,'Категорія витрат'!$A$9,IF(I580='Категорія витрат'!$B$10,'Категорія витрат'!$A$10,IF(I580='Категорія витрат'!$B$11,'Категорія витрат'!$A$11,IF(I580='Категорія витрат'!$B$12,'Категорія витрат'!$A$12,IF(I580='Категорія витрат'!$B$13,'Категорія витрат'!$A$13,IF(I580='Категорія витрат'!$B$14,'Категорія витрат'!$A$14,IF(I580='Категорія витрат'!$B$15,'Категорія витрат'!$A$15,IF(I580='Категорія витрат'!$B$16,'Категорія витрат'!$A$16,IF(I580='Категорія витрат'!$B$17,'Категорія витрат'!$A$17,IF(I580='Категорія витрат'!$B$18,'Категорія витрат'!$A$18,IF(I580='Категорія витрат'!$B$19,'Категорія витрат'!$A$19,IF(I580='Категорія витрат'!$B$20,'Категорія витрат'!$A$20,IF(I580='Категорія витрат'!$B$21,'Категорія витрат'!$A$21,IF(I580='Категорія витрат'!$B$22,'Категорія витрат'!$A$22,IF(I580='Категорія витрат'!$B$23,'Категорія витрат'!$A$23,IF(I580='Категорія витрат'!$B$24,'Категорія витрат'!$A$24,IF(I580='Категорія витрат'!$B$25,'Категорія витрат'!$A$25,IF(I580='Категорія витрат'!$B$26,'Категорія витрат'!$A$26,IF(I580='Категорія витрат'!$B$27,'Категорія витрат'!$A$27,IF(I580='Категорія витрат'!$B$28,'Категорія витрат'!$A$28,IF(I580='Категорія витрат'!$B$29,'Категорія витрат'!$A$29,IF(I580='Категорія витрат'!$B$30,'Категорія витрат'!$A$30,"")))))))))))))))))))))))))))))</f>
        <v/>
      </c>
      <c r="I580" s="174"/>
      <c r="J580" s="173"/>
      <c r="K580" s="176"/>
      <c r="L580" s="87">
        <f t="shared" si="265"/>
        <v>0</v>
      </c>
      <c r="M580" s="176"/>
      <c r="N580" s="178"/>
      <c r="O580" s="171"/>
      <c r="P580" s="159">
        <f>IF(J580='Категорія витрат'!$F$2,ROUND('Додаток 3._Бюджет детальний ПР'!O580*0.3676,2),IF(J580='Категорія витрат'!$F$3,ROUND('Додаток 3._Бюджет детальний ПР'!O580*0.347,2),IF(J580='Категорія витрат'!$F$4,ROUND('Додаток 3._Бюджет детальний ПР'!O580*0.347,2),IF(J580='Категорія витрат'!$F$7,ROUND('Додаток 3._Бюджет детальний ПР'!O580*0.0841,2),0))))</f>
        <v>0</v>
      </c>
      <c r="Q580" s="153">
        <f t="shared" si="270"/>
        <v>0</v>
      </c>
      <c r="R580" s="181"/>
      <c r="S580" s="181"/>
      <c r="T580" s="181"/>
      <c r="U580" s="181"/>
      <c r="V580" s="181"/>
      <c r="W580" s="181"/>
      <c r="X580" s="181"/>
      <c r="Y580" s="181"/>
      <c r="Z580" s="181"/>
      <c r="AA580" s="181"/>
      <c r="AB580" s="181"/>
      <c r="AC580" s="181"/>
      <c r="AD580" s="48">
        <f t="shared" si="241"/>
        <v>0</v>
      </c>
      <c r="AE580" s="48">
        <f t="shared" si="242"/>
        <v>0</v>
      </c>
      <c r="AF580" s="48">
        <f t="shared" si="243"/>
        <v>0</v>
      </c>
      <c r="AG580" s="48">
        <f t="shared" si="244"/>
        <v>0</v>
      </c>
      <c r="AH580" s="48">
        <f t="shared" si="245"/>
        <v>0</v>
      </c>
      <c r="AI580" s="48">
        <f t="shared" si="246"/>
        <v>0</v>
      </c>
      <c r="AJ580" s="48">
        <f t="shared" si="247"/>
        <v>0</v>
      </c>
      <c r="AK580" s="48">
        <f t="shared" si="248"/>
        <v>0</v>
      </c>
      <c r="AL580" s="181"/>
      <c r="AM580" s="181"/>
      <c r="AN580" s="77"/>
      <c r="AO580" s="176"/>
      <c r="AP580" s="87">
        <f t="shared" si="266"/>
        <v>0</v>
      </c>
      <c r="AQ580" s="176"/>
      <c r="AR580" s="178"/>
      <c r="AS580" s="171"/>
      <c r="AT580" s="159">
        <f>IF(J580='Категорія витрат'!$F$2,ROUND('Додаток 3._Бюджет детальний ПР'!AS580*0.3676,2),IF(J580='Категорія витрат'!$F$3,ROUND('Додаток 3._Бюджет детальний ПР'!AS580*0.347,2),IF(J580='Категорія витрат'!$F$4,ROUND('Додаток 3._Бюджет детальний ПР'!AS580*0.347,2),IF(J580='Категорія витрат'!$F$7,ROUND('Додаток 3._Бюджет детальний ПР'!AS580*0.0841,2),0))))</f>
        <v>0</v>
      </c>
      <c r="AU580" s="153">
        <f t="shared" si="267"/>
        <v>0</v>
      </c>
      <c r="AV580" s="181"/>
      <c r="AW580" s="181"/>
      <c r="AX580" s="181"/>
      <c r="AY580" s="181"/>
      <c r="AZ580" s="181"/>
      <c r="BA580" s="181"/>
      <c r="BB580" s="181"/>
      <c r="BC580" s="181"/>
      <c r="BD580" s="181"/>
      <c r="BE580" s="181"/>
      <c r="BF580" s="181"/>
      <c r="BG580" s="181"/>
      <c r="BH580" s="48">
        <f t="shared" si="249"/>
        <v>0</v>
      </c>
      <c r="BI580" s="48">
        <f t="shared" si="250"/>
        <v>0</v>
      </c>
      <c r="BJ580" s="48">
        <f t="shared" si="251"/>
        <v>0</v>
      </c>
      <c r="BK580" s="48">
        <f t="shared" si="252"/>
        <v>0</v>
      </c>
      <c r="BL580" s="48">
        <f t="shared" si="253"/>
        <v>0</v>
      </c>
      <c r="BM580" s="48">
        <f t="shared" si="254"/>
        <v>0</v>
      </c>
      <c r="BN580" s="48">
        <f t="shared" si="255"/>
        <v>0</v>
      </c>
      <c r="BO580" s="48">
        <f t="shared" si="256"/>
        <v>0</v>
      </c>
      <c r="BP580" s="181"/>
      <c r="BQ580" s="181"/>
      <c r="BR580" s="191"/>
      <c r="BS580" s="176"/>
      <c r="BT580" s="87">
        <f t="shared" si="268"/>
        <v>0</v>
      </c>
      <c r="BU580" s="176"/>
      <c r="BV580" s="178"/>
      <c r="BW580" s="171"/>
      <c r="BX580" s="159">
        <f>IF(J580='Категорія витрат'!$F$2,ROUND('Додаток 3._Бюджет детальний ПР'!BW580*0.3676,2),IF(J580='Категорія витрат'!$F$3,ROUND('Додаток 3._Бюджет детальний ПР'!BW580*0.347,2),IF(J580='Категорія витрат'!$F$4,ROUND('Додаток 3._Бюджет детальний ПР'!BW580*0.347,2),IF(J580='Категорія витрат'!$F$7,ROUND('Додаток 3._Бюджет детальний ПР'!BW580*0.0841,2),0))))</f>
        <v>0</v>
      </c>
      <c r="BY580" s="153">
        <f t="shared" si="269"/>
        <v>0</v>
      </c>
      <c r="BZ580" s="181"/>
      <c r="CA580" s="181"/>
      <c r="CB580" s="181"/>
      <c r="CC580" s="181"/>
      <c r="CD580" s="181"/>
      <c r="CE580" s="181"/>
      <c r="CF580" s="181"/>
      <c r="CG580" s="181"/>
      <c r="CH580" s="181"/>
      <c r="CI580" s="181"/>
      <c r="CJ580" s="181"/>
      <c r="CK580" s="181"/>
      <c r="CL580" s="48">
        <f t="shared" si="257"/>
        <v>0</v>
      </c>
      <c r="CM580" s="48">
        <f t="shared" si="258"/>
        <v>0</v>
      </c>
      <c r="CN580" s="48">
        <f t="shared" si="259"/>
        <v>0</v>
      </c>
      <c r="CO580" s="48">
        <f t="shared" si="260"/>
        <v>0</v>
      </c>
      <c r="CP580" s="48">
        <f t="shared" si="261"/>
        <v>0</v>
      </c>
      <c r="CQ580" s="48">
        <f t="shared" si="262"/>
        <v>0</v>
      </c>
      <c r="CR580" s="48">
        <f t="shared" si="263"/>
        <v>0</v>
      </c>
      <c r="CS580" s="48">
        <f t="shared" si="264"/>
        <v>0</v>
      </c>
      <c r="CT580" s="181"/>
      <c r="CU580" s="181"/>
    </row>
    <row r="581" spans="1:99" ht="20.100000000000001" customHeight="1" x14ac:dyDescent="0.25">
      <c r="A581" s="58">
        <v>577</v>
      </c>
      <c r="B581" s="58" t="str">
        <f>IF(D581='Напрямки конкурса'!$L$2,'Напрямки конкурса'!$B$2,IF(D581='Напрямки конкурса'!$L$3,'Напрямки конкурса'!$B$3,IF(D581='Напрямки конкурса'!$L$4,'Напрямки конкурса'!$B$4,IF(D581='Напрямки конкурса'!$L$5,'Напрямки конкурса'!$B$5,IF(D581='Напрямки конкурса'!$L$6,'Напрямки конкурса'!$B$6,IF(D581='Напрямки конкурса'!$L$7,'Напрямки конкурса'!$B$7,IF(D581='Напрямки конкурса'!$L$8,'Напрямки конкурса'!$B$8,IF(D581='Напрямки конкурса'!$L$9,'Напрямки конкурса'!$B$9,IF(D581='Напрямки конкурса'!$L$10,'Напрямки конкурса'!$B$10,IF(D581='Напрямки конкурса'!$L$11,'Напрямки конкурса'!$B$11,IF(D581='Напрямки конкурса'!$L$12,'Напрямки конкурса'!$B$12,IF(D581='Напрямки конкурса'!$L$13,'Напрямки конкурса'!$B$13,IF(D581='Напрямки конкурса'!$L$14,'Напрямки конкурса'!$B$14,IF(D581='Напрямки конкурса'!$L$15,'Напрямки конкурса'!$B$15,IF(D581='Напрямки конкурса'!$L$16,'Напрямки конкурса'!$B$16,IF(D581='Напрямки конкурса'!$L$17,'Напрямки конкурса'!$B$17,IF(D581='Напрямки конкурса'!$L$18,'Напрямки конкурса'!$B$18,IF(D581='Напрямки конкурса'!$L$19,'Напрямки конкурса'!$B$19,IF(D581='Напрямки конкурса'!$L$20,'Напрямки конкурса'!$B$20,IF(D581='Напрямки конкурса'!$L$21,'Напрямки конкурса'!$B$21,IF(D581='Напрямки конкурса'!$L$22,'Напрямки конкурса'!$B$22,IF(D581='Напрямки конкурса'!$L$23,'Напрямки конкурса'!$B$23,IF(D581='Напрямки конкурса'!$L$24,'Напрямки конкурса'!$B$24,IF(D581='Напрямки конкурса'!$L$25,'Напрямки конкурса'!$B$25,IF(D581='Напрямки конкурса'!$L$26,'Напрямки конкурса'!$B$26,IF(D581='Напрямки конкурса'!$L$27,'Напрямки конкурса'!$B$27,IF(D581='Напрямки конкурса'!$L$28,'Напрямки конкурса'!$B$28,"")))))))))))))))))))))))))))</f>
        <v/>
      </c>
      <c r="C581" s="59" t="str">
        <f>IF(D581='Напрямки конкурса'!$L$2,'Напрямки конкурса'!$K$2,IF(D581='Напрямки конкурса'!$L$3,'Напрямки конкурса'!$K$3,IF(D581='Напрямки конкурса'!$L$4,'Напрямки конкурса'!$K$4,IF(D581='Напрямки конкурса'!$L$5,'Напрямки конкурса'!$K$5,IF(D581='Напрямки конкурса'!$L$6,'Напрямки конкурса'!$K$6,IF(D581='Напрямки конкурса'!$L$7,'Напрямки конкурса'!$K$7,IF(D581='Напрямки конкурса'!$L$8,'Напрямки конкурса'!$K$8,IF(D581='Напрямки конкурса'!$L$9,'Напрямки конкурса'!$K$9,IF(D581='Напрямки конкурса'!$L$10,'Напрямки конкурса'!$K$10,IF(D581='Напрямки конкурса'!$L$11,'Напрямки конкурса'!$K$11,IF(D581='Напрямки конкурса'!$L$12,'Напрямки конкурса'!$K$12,IF(D581='Напрямки конкурса'!$L$13,'Напрямки конкурса'!$K$13,IF(D581='Напрямки конкурса'!$L$14,'Напрямки конкурса'!$K$14,IF(D581='Напрямки конкурса'!$L$15,'Напрямки конкурса'!$K$15,IF(D581='Напрямки конкурса'!$L$16,'Напрямки конкурса'!$K$16,IF(D581='Напрямки конкурса'!$L$17,'Напрямки конкурса'!$K$17,IF(D581='Напрямки конкурса'!$L$18,'Напрямки конкурса'!$K$18,IF(D581='Напрямки конкурса'!$L$19,'Напрямки конкурса'!$K$19,IF(D581='Напрямки конкурса'!$L$20,'Напрямки конкурса'!$K$20,IF(D581='Напрямки конкурса'!$L$21,'Напрямки конкурса'!$K$21,IF(D581='Напрямки конкурса'!$L$22,'Напрямки конкурса'!$K$22,IF(D581='Напрямки конкурса'!$L$23,'Напрямки конкурса'!$K$23,IF(D581='Напрямки конкурса'!$L$24,'Напрямки конкурса'!$K$24,IF(D581='Напрямки конкурса'!$L$25,'Напрямки конкурса'!$K$25,IF(D581='Напрямки конкурса'!$L$26,'Напрямки конкурса'!$K$26,IF(D581='Напрямки конкурса'!$L$27,'Напрямки конкурса'!$K$27,IF(D581='Напрямки конкурса'!$L$28,'Напрямки конкурса'!$K$28,"")))))))))))))))))))))))))))</f>
        <v/>
      </c>
      <c r="D581" s="50"/>
      <c r="E581" s="171"/>
      <c r="F581" s="171"/>
      <c r="G581" s="171"/>
      <c r="H581" s="150" t="str">
        <f>IF(I581='Категорія витрат'!$B$2,'Категорія витрат'!$A$2,IF(I581='Категорія витрат'!$B$3,'Категорія витрат'!$A$3,IF(I581='Категорія витрат'!$B$4,'Категорія витрат'!$A$4,IF(I581='Категорія витрат'!$B$5,'Категорія витрат'!$A$5,IF(I581='Категорія витрат'!$B$6,'Категорія витрат'!$A$6,IF(I581='Категорія витрат'!$B$7,'Категорія витрат'!$A$7,IF(I581='Категорія витрат'!$B$8,'Категорія витрат'!$A$8,IF(I581='Категорія витрат'!$B$9,'Категорія витрат'!$A$9,IF(I581='Категорія витрат'!$B$10,'Категорія витрат'!$A$10,IF(I581='Категорія витрат'!$B$11,'Категорія витрат'!$A$11,IF(I581='Категорія витрат'!$B$12,'Категорія витрат'!$A$12,IF(I581='Категорія витрат'!$B$13,'Категорія витрат'!$A$13,IF(I581='Категорія витрат'!$B$14,'Категорія витрат'!$A$14,IF(I581='Категорія витрат'!$B$15,'Категорія витрат'!$A$15,IF(I581='Категорія витрат'!$B$16,'Категорія витрат'!$A$16,IF(I581='Категорія витрат'!$B$17,'Категорія витрат'!$A$17,IF(I581='Категорія витрат'!$B$18,'Категорія витрат'!$A$18,IF(I581='Категорія витрат'!$B$19,'Категорія витрат'!$A$19,IF(I581='Категорія витрат'!$B$20,'Категорія витрат'!$A$20,IF(I581='Категорія витрат'!$B$21,'Категорія витрат'!$A$21,IF(I581='Категорія витрат'!$B$22,'Категорія витрат'!$A$22,IF(I581='Категорія витрат'!$B$23,'Категорія витрат'!$A$23,IF(I581='Категорія витрат'!$B$24,'Категорія витрат'!$A$24,IF(I581='Категорія витрат'!$B$25,'Категорія витрат'!$A$25,IF(I581='Категорія витрат'!$B$26,'Категорія витрат'!$A$26,IF(I581='Категорія витрат'!$B$27,'Категорія витрат'!$A$27,IF(I581='Категорія витрат'!$B$28,'Категорія витрат'!$A$28,IF(I581='Категорія витрат'!$B$29,'Категорія витрат'!$A$29,IF(I581='Категорія витрат'!$B$30,'Категорія витрат'!$A$30,"")))))))))))))))))))))))))))))</f>
        <v/>
      </c>
      <c r="I581" s="174"/>
      <c r="J581" s="173"/>
      <c r="K581" s="176"/>
      <c r="L581" s="87">
        <f t="shared" si="265"/>
        <v>0</v>
      </c>
      <c r="M581" s="176"/>
      <c r="N581" s="178"/>
      <c r="O581" s="171"/>
      <c r="P581" s="159">
        <f>IF(J581='Категорія витрат'!$F$2,ROUND('Додаток 3._Бюджет детальний ПР'!O581*0.3676,2),IF(J581='Категорія витрат'!$F$3,ROUND('Додаток 3._Бюджет детальний ПР'!O581*0.347,2),IF(J581='Категорія витрат'!$F$4,ROUND('Додаток 3._Бюджет детальний ПР'!O581*0.347,2),IF(J581='Категорія витрат'!$F$7,ROUND('Додаток 3._Бюджет детальний ПР'!O581*0.0841,2),0))))</f>
        <v>0</v>
      </c>
      <c r="Q581" s="153">
        <f t="shared" si="270"/>
        <v>0</v>
      </c>
      <c r="R581" s="181"/>
      <c r="S581" s="181"/>
      <c r="T581" s="181"/>
      <c r="U581" s="181"/>
      <c r="V581" s="181"/>
      <c r="W581" s="181"/>
      <c r="X581" s="181"/>
      <c r="Y581" s="181"/>
      <c r="Z581" s="181"/>
      <c r="AA581" s="181"/>
      <c r="AB581" s="181"/>
      <c r="AC581" s="181"/>
      <c r="AD581" s="48">
        <f t="shared" ref="AD581:AD644" si="271">(O581+P581)*AH581</f>
        <v>0</v>
      </c>
      <c r="AE581" s="48">
        <f t="shared" ref="AE581:AE644" si="272">(O581+P581)*AI581</f>
        <v>0</v>
      </c>
      <c r="AF581" s="48">
        <f t="shared" ref="AF581:AF644" si="273">(O581+P581)*AJ581</f>
        <v>0</v>
      </c>
      <c r="AG581" s="48">
        <f t="shared" ref="AG581:AG644" si="274">(O581+P581)*AK581</f>
        <v>0</v>
      </c>
      <c r="AH581" s="48">
        <f t="shared" ref="AH581:AH644" si="275">R581+S581+T581</f>
        <v>0</v>
      </c>
      <c r="AI581" s="48">
        <f t="shared" ref="AI581:AI644" si="276">U581+V581+W581</f>
        <v>0</v>
      </c>
      <c r="AJ581" s="48">
        <f t="shared" ref="AJ581:AJ644" si="277">X581+Y581+Z581</f>
        <v>0</v>
      </c>
      <c r="AK581" s="48">
        <f t="shared" ref="AK581:AK644" si="278">AA581+AB581+AC581</f>
        <v>0</v>
      </c>
      <c r="AL581" s="181"/>
      <c r="AM581" s="181"/>
      <c r="AN581" s="77"/>
      <c r="AO581" s="176"/>
      <c r="AP581" s="87">
        <f t="shared" si="266"/>
        <v>0</v>
      </c>
      <c r="AQ581" s="176"/>
      <c r="AR581" s="178"/>
      <c r="AS581" s="171"/>
      <c r="AT581" s="159">
        <f>IF(J581='Категорія витрат'!$F$2,ROUND('Додаток 3._Бюджет детальний ПР'!AS581*0.3676,2),IF(J581='Категорія витрат'!$F$3,ROUND('Додаток 3._Бюджет детальний ПР'!AS581*0.347,2),IF(J581='Категорія витрат'!$F$4,ROUND('Додаток 3._Бюджет детальний ПР'!AS581*0.347,2),IF(J581='Категорія витрат'!$F$7,ROUND('Додаток 3._Бюджет детальний ПР'!AS581*0.0841,2),0))))</f>
        <v>0</v>
      </c>
      <c r="AU581" s="153">
        <f t="shared" si="267"/>
        <v>0</v>
      </c>
      <c r="AV581" s="181"/>
      <c r="AW581" s="181"/>
      <c r="AX581" s="181"/>
      <c r="AY581" s="181"/>
      <c r="AZ581" s="181"/>
      <c r="BA581" s="181"/>
      <c r="BB581" s="181"/>
      <c r="BC581" s="181"/>
      <c r="BD581" s="181"/>
      <c r="BE581" s="181"/>
      <c r="BF581" s="181"/>
      <c r="BG581" s="181"/>
      <c r="BH581" s="48">
        <f t="shared" ref="BH581:BH644" si="279">(AS581+AT581)*BL581</f>
        <v>0</v>
      </c>
      <c r="BI581" s="48">
        <f t="shared" ref="BI581:BI644" si="280">(AS581+AT581)*BM581</f>
        <v>0</v>
      </c>
      <c r="BJ581" s="48">
        <f t="shared" ref="BJ581:BJ644" si="281">(AS581+AT581)*BN581</f>
        <v>0</v>
      </c>
      <c r="BK581" s="48">
        <f t="shared" ref="BK581:BK644" si="282">(AS581+AT581)*BO581</f>
        <v>0</v>
      </c>
      <c r="BL581" s="48">
        <f t="shared" ref="BL581:BL644" si="283">AV581+AW581+AX581</f>
        <v>0</v>
      </c>
      <c r="BM581" s="48">
        <f t="shared" ref="BM581:BM644" si="284">AY581+AZ581+BA581</f>
        <v>0</v>
      </c>
      <c r="BN581" s="48">
        <f t="shared" ref="BN581:BN644" si="285">BB581+BC581+BD581</f>
        <v>0</v>
      </c>
      <c r="BO581" s="48">
        <f t="shared" ref="BO581:BO644" si="286">BE581+BF581+BG581</f>
        <v>0</v>
      </c>
      <c r="BP581" s="181"/>
      <c r="BQ581" s="181"/>
      <c r="BR581" s="191"/>
      <c r="BS581" s="176"/>
      <c r="BT581" s="87">
        <f t="shared" si="268"/>
        <v>0</v>
      </c>
      <c r="BU581" s="176"/>
      <c r="BV581" s="178"/>
      <c r="BW581" s="171"/>
      <c r="BX581" s="159">
        <f>IF(J581='Категорія витрат'!$F$2,ROUND('Додаток 3._Бюджет детальний ПР'!BW581*0.3676,2),IF(J581='Категорія витрат'!$F$3,ROUND('Додаток 3._Бюджет детальний ПР'!BW581*0.347,2),IF(J581='Категорія витрат'!$F$4,ROUND('Додаток 3._Бюджет детальний ПР'!BW581*0.347,2),IF(J581='Категорія витрат'!$F$7,ROUND('Додаток 3._Бюджет детальний ПР'!BW581*0.0841,2),0))))</f>
        <v>0</v>
      </c>
      <c r="BY581" s="153">
        <f t="shared" si="269"/>
        <v>0</v>
      </c>
      <c r="BZ581" s="181"/>
      <c r="CA581" s="181"/>
      <c r="CB581" s="181"/>
      <c r="CC581" s="181"/>
      <c r="CD581" s="181"/>
      <c r="CE581" s="181"/>
      <c r="CF581" s="181"/>
      <c r="CG581" s="181"/>
      <c r="CH581" s="181"/>
      <c r="CI581" s="181"/>
      <c r="CJ581" s="181"/>
      <c r="CK581" s="181"/>
      <c r="CL581" s="48">
        <f t="shared" ref="CL581:CL644" si="287">(BW581+BX581)*CP581</f>
        <v>0</v>
      </c>
      <c r="CM581" s="48">
        <f t="shared" ref="CM581:CM644" si="288">(BW581+BX581)*CQ581</f>
        <v>0</v>
      </c>
      <c r="CN581" s="48">
        <f t="shared" ref="CN581:CN644" si="289">(BW581+BX581)*CR581</f>
        <v>0</v>
      </c>
      <c r="CO581" s="48">
        <f t="shared" ref="CO581:CO644" si="290">(BW581+BX581)*CS581</f>
        <v>0</v>
      </c>
      <c r="CP581" s="48">
        <f t="shared" ref="CP581:CP644" si="291">BZ581+CA581+CB581</f>
        <v>0</v>
      </c>
      <c r="CQ581" s="48">
        <f t="shared" ref="CQ581:CQ644" si="292">CC581+CD581+CE581</f>
        <v>0</v>
      </c>
      <c r="CR581" s="48">
        <f t="shared" ref="CR581:CR644" si="293">CF581+CG581+CH581</f>
        <v>0</v>
      </c>
      <c r="CS581" s="48">
        <f t="shared" ref="CS581:CS644" si="294">CI581+CJ581+CK581</f>
        <v>0</v>
      </c>
      <c r="CT581" s="181"/>
      <c r="CU581" s="181"/>
    </row>
    <row r="582" spans="1:99" ht="20.100000000000001" customHeight="1" x14ac:dyDescent="0.25">
      <c r="A582" s="58">
        <v>578</v>
      </c>
      <c r="B582" s="58" t="str">
        <f>IF(D582='Напрямки конкурса'!$L$2,'Напрямки конкурса'!$B$2,IF(D582='Напрямки конкурса'!$L$3,'Напрямки конкурса'!$B$3,IF(D582='Напрямки конкурса'!$L$4,'Напрямки конкурса'!$B$4,IF(D582='Напрямки конкурса'!$L$5,'Напрямки конкурса'!$B$5,IF(D582='Напрямки конкурса'!$L$6,'Напрямки конкурса'!$B$6,IF(D582='Напрямки конкурса'!$L$7,'Напрямки конкурса'!$B$7,IF(D582='Напрямки конкурса'!$L$8,'Напрямки конкурса'!$B$8,IF(D582='Напрямки конкурса'!$L$9,'Напрямки конкурса'!$B$9,IF(D582='Напрямки конкурса'!$L$10,'Напрямки конкурса'!$B$10,IF(D582='Напрямки конкурса'!$L$11,'Напрямки конкурса'!$B$11,IF(D582='Напрямки конкурса'!$L$12,'Напрямки конкурса'!$B$12,IF(D582='Напрямки конкурса'!$L$13,'Напрямки конкурса'!$B$13,IF(D582='Напрямки конкурса'!$L$14,'Напрямки конкурса'!$B$14,IF(D582='Напрямки конкурса'!$L$15,'Напрямки конкурса'!$B$15,IF(D582='Напрямки конкурса'!$L$16,'Напрямки конкурса'!$B$16,IF(D582='Напрямки конкурса'!$L$17,'Напрямки конкурса'!$B$17,IF(D582='Напрямки конкурса'!$L$18,'Напрямки конкурса'!$B$18,IF(D582='Напрямки конкурса'!$L$19,'Напрямки конкурса'!$B$19,IF(D582='Напрямки конкурса'!$L$20,'Напрямки конкурса'!$B$20,IF(D582='Напрямки конкурса'!$L$21,'Напрямки конкурса'!$B$21,IF(D582='Напрямки конкурса'!$L$22,'Напрямки конкурса'!$B$22,IF(D582='Напрямки конкурса'!$L$23,'Напрямки конкурса'!$B$23,IF(D582='Напрямки конкурса'!$L$24,'Напрямки конкурса'!$B$24,IF(D582='Напрямки конкурса'!$L$25,'Напрямки конкурса'!$B$25,IF(D582='Напрямки конкурса'!$L$26,'Напрямки конкурса'!$B$26,IF(D582='Напрямки конкурса'!$L$27,'Напрямки конкурса'!$B$27,IF(D582='Напрямки конкурса'!$L$28,'Напрямки конкурса'!$B$28,"")))))))))))))))))))))))))))</f>
        <v/>
      </c>
      <c r="C582" s="59" t="str">
        <f>IF(D582='Напрямки конкурса'!$L$2,'Напрямки конкурса'!$K$2,IF(D582='Напрямки конкурса'!$L$3,'Напрямки конкурса'!$K$3,IF(D582='Напрямки конкурса'!$L$4,'Напрямки конкурса'!$K$4,IF(D582='Напрямки конкурса'!$L$5,'Напрямки конкурса'!$K$5,IF(D582='Напрямки конкурса'!$L$6,'Напрямки конкурса'!$K$6,IF(D582='Напрямки конкурса'!$L$7,'Напрямки конкурса'!$K$7,IF(D582='Напрямки конкурса'!$L$8,'Напрямки конкурса'!$K$8,IF(D582='Напрямки конкурса'!$L$9,'Напрямки конкурса'!$K$9,IF(D582='Напрямки конкурса'!$L$10,'Напрямки конкурса'!$K$10,IF(D582='Напрямки конкурса'!$L$11,'Напрямки конкурса'!$K$11,IF(D582='Напрямки конкурса'!$L$12,'Напрямки конкурса'!$K$12,IF(D582='Напрямки конкурса'!$L$13,'Напрямки конкурса'!$K$13,IF(D582='Напрямки конкурса'!$L$14,'Напрямки конкурса'!$K$14,IF(D582='Напрямки конкурса'!$L$15,'Напрямки конкурса'!$K$15,IF(D582='Напрямки конкурса'!$L$16,'Напрямки конкурса'!$K$16,IF(D582='Напрямки конкурса'!$L$17,'Напрямки конкурса'!$K$17,IF(D582='Напрямки конкурса'!$L$18,'Напрямки конкурса'!$K$18,IF(D582='Напрямки конкурса'!$L$19,'Напрямки конкурса'!$K$19,IF(D582='Напрямки конкурса'!$L$20,'Напрямки конкурса'!$K$20,IF(D582='Напрямки конкурса'!$L$21,'Напрямки конкурса'!$K$21,IF(D582='Напрямки конкурса'!$L$22,'Напрямки конкурса'!$K$22,IF(D582='Напрямки конкурса'!$L$23,'Напрямки конкурса'!$K$23,IF(D582='Напрямки конкурса'!$L$24,'Напрямки конкурса'!$K$24,IF(D582='Напрямки конкурса'!$L$25,'Напрямки конкурса'!$K$25,IF(D582='Напрямки конкурса'!$L$26,'Напрямки конкурса'!$K$26,IF(D582='Напрямки конкурса'!$L$27,'Напрямки конкурса'!$K$27,IF(D582='Напрямки конкурса'!$L$28,'Напрямки конкурса'!$K$28,"")))))))))))))))))))))))))))</f>
        <v/>
      </c>
      <c r="D582" s="50"/>
      <c r="E582" s="171"/>
      <c r="F582" s="171"/>
      <c r="G582" s="171"/>
      <c r="H582" s="150" t="str">
        <f>IF(I582='Категорія витрат'!$B$2,'Категорія витрат'!$A$2,IF(I582='Категорія витрат'!$B$3,'Категорія витрат'!$A$3,IF(I582='Категорія витрат'!$B$4,'Категорія витрат'!$A$4,IF(I582='Категорія витрат'!$B$5,'Категорія витрат'!$A$5,IF(I582='Категорія витрат'!$B$6,'Категорія витрат'!$A$6,IF(I582='Категорія витрат'!$B$7,'Категорія витрат'!$A$7,IF(I582='Категорія витрат'!$B$8,'Категорія витрат'!$A$8,IF(I582='Категорія витрат'!$B$9,'Категорія витрат'!$A$9,IF(I582='Категорія витрат'!$B$10,'Категорія витрат'!$A$10,IF(I582='Категорія витрат'!$B$11,'Категорія витрат'!$A$11,IF(I582='Категорія витрат'!$B$12,'Категорія витрат'!$A$12,IF(I582='Категорія витрат'!$B$13,'Категорія витрат'!$A$13,IF(I582='Категорія витрат'!$B$14,'Категорія витрат'!$A$14,IF(I582='Категорія витрат'!$B$15,'Категорія витрат'!$A$15,IF(I582='Категорія витрат'!$B$16,'Категорія витрат'!$A$16,IF(I582='Категорія витрат'!$B$17,'Категорія витрат'!$A$17,IF(I582='Категорія витрат'!$B$18,'Категорія витрат'!$A$18,IF(I582='Категорія витрат'!$B$19,'Категорія витрат'!$A$19,IF(I582='Категорія витрат'!$B$20,'Категорія витрат'!$A$20,IF(I582='Категорія витрат'!$B$21,'Категорія витрат'!$A$21,IF(I582='Категорія витрат'!$B$22,'Категорія витрат'!$A$22,IF(I582='Категорія витрат'!$B$23,'Категорія витрат'!$A$23,IF(I582='Категорія витрат'!$B$24,'Категорія витрат'!$A$24,IF(I582='Категорія витрат'!$B$25,'Категорія витрат'!$A$25,IF(I582='Категорія витрат'!$B$26,'Категорія витрат'!$A$26,IF(I582='Категорія витрат'!$B$27,'Категорія витрат'!$A$27,IF(I582='Категорія витрат'!$B$28,'Категорія витрат'!$A$28,IF(I582='Категорія витрат'!$B$29,'Категорія витрат'!$A$29,IF(I582='Категорія витрат'!$B$30,'Категорія витрат'!$A$30,"")))))))))))))))))))))))))))))</f>
        <v/>
      </c>
      <c r="I582" s="174"/>
      <c r="J582" s="173"/>
      <c r="K582" s="176"/>
      <c r="L582" s="87">
        <f t="shared" ref="L582:L645" si="295">SUM(R582:AC582)</f>
        <v>0</v>
      </c>
      <c r="M582" s="176"/>
      <c r="N582" s="178"/>
      <c r="O582" s="171"/>
      <c r="P582" s="159">
        <f>IF(J582='Категорія витрат'!$F$2,ROUND('Додаток 3._Бюджет детальний ПР'!O582*0.3676,2),IF(J582='Категорія витрат'!$F$3,ROUND('Додаток 3._Бюджет детальний ПР'!O582*0.347,2),IF(J582='Категорія витрат'!$F$4,ROUND('Додаток 3._Бюджет детальний ПР'!O582*0.347,2),IF(J582='Категорія витрат'!$F$7,ROUND('Додаток 3._Бюджет детальний ПР'!O582*0.0841,2),0))))</f>
        <v>0</v>
      </c>
      <c r="Q582" s="153">
        <f t="shared" si="270"/>
        <v>0</v>
      </c>
      <c r="R582" s="181"/>
      <c r="S582" s="181"/>
      <c r="T582" s="181"/>
      <c r="U582" s="181"/>
      <c r="V582" s="181"/>
      <c r="W582" s="181"/>
      <c r="X582" s="181"/>
      <c r="Y582" s="181"/>
      <c r="Z582" s="181"/>
      <c r="AA582" s="181"/>
      <c r="AB582" s="181"/>
      <c r="AC582" s="181"/>
      <c r="AD582" s="48">
        <f t="shared" si="271"/>
        <v>0</v>
      </c>
      <c r="AE582" s="48">
        <f t="shared" si="272"/>
        <v>0</v>
      </c>
      <c r="AF582" s="48">
        <f t="shared" si="273"/>
        <v>0</v>
      </c>
      <c r="AG582" s="48">
        <f t="shared" si="274"/>
        <v>0</v>
      </c>
      <c r="AH582" s="48">
        <f t="shared" si="275"/>
        <v>0</v>
      </c>
      <c r="AI582" s="48">
        <f t="shared" si="276"/>
        <v>0</v>
      </c>
      <c r="AJ582" s="48">
        <f t="shared" si="277"/>
        <v>0</v>
      </c>
      <c r="AK582" s="48">
        <f t="shared" si="278"/>
        <v>0</v>
      </c>
      <c r="AL582" s="181"/>
      <c r="AM582" s="181"/>
      <c r="AN582" s="77"/>
      <c r="AO582" s="176"/>
      <c r="AP582" s="87">
        <f t="shared" ref="AP582:AP645" si="296">SUM(AV582:BG582)</f>
        <v>0</v>
      </c>
      <c r="AQ582" s="176"/>
      <c r="AR582" s="178"/>
      <c r="AS582" s="171"/>
      <c r="AT582" s="159">
        <f>IF(J582='Категорія витрат'!$F$2,ROUND('Додаток 3._Бюджет детальний ПР'!AS582*0.3676,2),IF(J582='Категорія витрат'!$F$3,ROUND('Додаток 3._Бюджет детальний ПР'!AS582*0.347,2),IF(J582='Категорія витрат'!$F$4,ROUND('Додаток 3._Бюджет детальний ПР'!AS582*0.347,2),IF(J582='Категорія витрат'!$F$7,ROUND('Додаток 3._Бюджет детальний ПР'!AS582*0.0841,2),0))))</f>
        <v>0</v>
      </c>
      <c r="AU582" s="153">
        <f t="shared" ref="AU582:AU645" si="297">(AS582+AT582)*AP582</f>
        <v>0</v>
      </c>
      <c r="AV582" s="181"/>
      <c r="AW582" s="181"/>
      <c r="AX582" s="181"/>
      <c r="AY582" s="181"/>
      <c r="AZ582" s="181"/>
      <c r="BA582" s="181"/>
      <c r="BB582" s="181"/>
      <c r="BC582" s="181"/>
      <c r="BD582" s="181"/>
      <c r="BE582" s="181"/>
      <c r="BF582" s="181"/>
      <c r="BG582" s="181"/>
      <c r="BH582" s="48">
        <f t="shared" si="279"/>
        <v>0</v>
      </c>
      <c r="BI582" s="48">
        <f t="shared" si="280"/>
        <v>0</v>
      </c>
      <c r="BJ582" s="48">
        <f t="shared" si="281"/>
        <v>0</v>
      </c>
      <c r="BK582" s="48">
        <f t="shared" si="282"/>
        <v>0</v>
      </c>
      <c r="BL582" s="48">
        <f t="shared" si="283"/>
        <v>0</v>
      </c>
      <c r="BM582" s="48">
        <f t="shared" si="284"/>
        <v>0</v>
      </c>
      <c r="BN582" s="48">
        <f t="shared" si="285"/>
        <v>0</v>
      </c>
      <c r="BO582" s="48">
        <f t="shared" si="286"/>
        <v>0</v>
      </c>
      <c r="BP582" s="181"/>
      <c r="BQ582" s="181"/>
      <c r="BR582" s="191"/>
      <c r="BS582" s="176"/>
      <c r="BT582" s="87">
        <f t="shared" ref="BT582:BT645" si="298">SUM(BZ582:CK582)</f>
        <v>0</v>
      </c>
      <c r="BU582" s="176"/>
      <c r="BV582" s="178"/>
      <c r="BW582" s="171"/>
      <c r="BX582" s="159">
        <f>IF(J582='Категорія витрат'!$F$2,ROUND('Додаток 3._Бюджет детальний ПР'!BW582*0.3676,2),IF(J582='Категорія витрат'!$F$3,ROUND('Додаток 3._Бюджет детальний ПР'!BW582*0.347,2),IF(J582='Категорія витрат'!$F$4,ROUND('Додаток 3._Бюджет детальний ПР'!BW582*0.347,2),IF(J582='Категорія витрат'!$F$7,ROUND('Додаток 3._Бюджет детальний ПР'!BW582*0.0841,2),0))))</f>
        <v>0</v>
      </c>
      <c r="BY582" s="153">
        <f t="shared" ref="BY582:BY645" si="299">(BW582+BX582)*BT582</f>
        <v>0</v>
      </c>
      <c r="BZ582" s="181"/>
      <c r="CA582" s="181"/>
      <c r="CB582" s="181"/>
      <c r="CC582" s="181"/>
      <c r="CD582" s="181"/>
      <c r="CE582" s="181"/>
      <c r="CF582" s="181"/>
      <c r="CG582" s="181"/>
      <c r="CH582" s="181"/>
      <c r="CI582" s="181"/>
      <c r="CJ582" s="181"/>
      <c r="CK582" s="181"/>
      <c r="CL582" s="48">
        <f t="shared" si="287"/>
        <v>0</v>
      </c>
      <c r="CM582" s="48">
        <f t="shared" si="288"/>
        <v>0</v>
      </c>
      <c r="CN582" s="48">
        <f t="shared" si="289"/>
        <v>0</v>
      </c>
      <c r="CO582" s="48">
        <f t="shared" si="290"/>
        <v>0</v>
      </c>
      <c r="CP582" s="48">
        <f t="shared" si="291"/>
        <v>0</v>
      </c>
      <c r="CQ582" s="48">
        <f t="shared" si="292"/>
        <v>0</v>
      </c>
      <c r="CR582" s="48">
        <f t="shared" si="293"/>
        <v>0</v>
      </c>
      <c r="CS582" s="48">
        <f t="shared" si="294"/>
        <v>0</v>
      </c>
      <c r="CT582" s="181"/>
      <c r="CU582" s="181"/>
    </row>
    <row r="583" spans="1:99" ht="20.100000000000001" customHeight="1" x14ac:dyDescent="0.25">
      <c r="A583" s="58">
        <v>579</v>
      </c>
      <c r="B583" s="58" t="str">
        <f>IF(D583='Напрямки конкурса'!$L$2,'Напрямки конкурса'!$B$2,IF(D583='Напрямки конкурса'!$L$3,'Напрямки конкурса'!$B$3,IF(D583='Напрямки конкурса'!$L$4,'Напрямки конкурса'!$B$4,IF(D583='Напрямки конкурса'!$L$5,'Напрямки конкурса'!$B$5,IF(D583='Напрямки конкурса'!$L$6,'Напрямки конкурса'!$B$6,IF(D583='Напрямки конкурса'!$L$7,'Напрямки конкурса'!$B$7,IF(D583='Напрямки конкурса'!$L$8,'Напрямки конкурса'!$B$8,IF(D583='Напрямки конкурса'!$L$9,'Напрямки конкурса'!$B$9,IF(D583='Напрямки конкурса'!$L$10,'Напрямки конкурса'!$B$10,IF(D583='Напрямки конкурса'!$L$11,'Напрямки конкурса'!$B$11,IF(D583='Напрямки конкурса'!$L$12,'Напрямки конкурса'!$B$12,IF(D583='Напрямки конкурса'!$L$13,'Напрямки конкурса'!$B$13,IF(D583='Напрямки конкурса'!$L$14,'Напрямки конкурса'!$B$14,IF(D583='Напрямки конкурса'!$L$15,'Напрямки конкурса'!$B$15,IF(D583='Напрямки конкурса'!$L$16,'Напрямки конкурса'!$B$16,IF(D583='Напрямки конкурса'!$L$17,'Напрямки конкурса'!$B$17,IF(D583='Напрямки конкурса'!$L$18,'Напрямки конкурса'!$B$18,IF(D583='Напрямки конкурса'!$L$19,'Напрямки конкурса'!$B$19,IF(D583='Напрямки конкурса'!$L$20,'Напрямки конкурса'!$B$20,IF(D583='Напрямки конкурса'!$L$21,'Напрямки конкурса'!$B$21,IF(D583='Напрямки конкурса'!$L$22,'Напрямки конкурса'!$B$22,IF(D583='Напрямки конкурса'!$L$23,'Напрямки конкурса'!$B$23,IF(D583='Напрямки конкурса'!$L$24,'Напрямки конкурса'!$B$24,IF(D583='Напрямки конкурса'!$L$25,'Напрямки конкурса'!$B$25,IF(D583='Напрямки конкурса'!$L$26,'Напрямки конкурса'!$B$26,IF(D583='Напрямки конкурса'!$L$27,'Напрямки конкурса'!$B$27,IF(D583='Напрямки конкурса'!$L$28,'Напрямки конкурса'!$B$28,"")))))))))))))))))))))))))))</f>
        <v/>
      </c>
      <c r="C583" s="59" t="str">
        <f>IF(D583='Напрямки конкурса'!$L$2,'Напрямки конкурса'!$K$2,IF(D583='Напрямки конкурса'!$L$3,'Напрямки конкурса'!$K$3,IF(D583='Напрямки конкурса'!$L$4,'Напрямки конкурса'!$K$4,IF(D583='Напрямки конкурса'!$L$5,'Напрямки конкурса'!$K$5,IF(D583='Напрямки конкурса'!$L$6,'Напрямки конкурса'!$K$6,IF(D583='Напрямки конкурса'!$L$7,'Напрямки конкурса'!$K$7,IF(D583='Напрямки конкурса'!$L$8,'Напрямки конкурса'!$K$8,IF(D583='Напрямки конкурса'!$L$9,'Напрямки конкурса'!$K$9,IF(D583='Напрямки конкурса'!$L$10,'Напрямки конкурса'!$K$10,IF(D583='Напрямки конкурса'!$L$11,'Напрямки конкурса'!$K$11,IF(D583='Напрямки конкурса'!$L$12,'Напрямки конкурса'!$K$12,IF(D583='Напрямки конкурса'!$L$13,'Напрямки конкурса'!$K$13,IF(D583='Напрямки конкурса'!$L$14,'Напрямки конкурса'!$K$14,IF(D583='Напрямки конкурса'!$L$15,'Напрямки конкурса'!$K$15,IF(D583='Напрямки конкурса'!$L$16,'Напрямки конкурса'!$K$16,IF(D583='Напрямки конкурса'!$L$17,'Напрямки конкурса'!$K$17,IF(D583='Напрямки конкурса'!$L$18,'Напрямки конкурса'!$K$18,IF(D583='Напрямки конкурса'!$L$19,'Напрямки конкурса'!$K$19,IF(D583='Напрямки конкурса'!$L$20,'Напрямки конкурса'!$K$20,IF(D583='Напрямки конкурса'!$L$21,'Напрямки конкурса'!$K$21,IF(D583='Напрямки конкурса'!$L$22,'Напрямки конкурса'!$K$22,IF(D583='Напрямки конкурса'!$L$23,'Напрямки конкурса'!$K$23,IF(D583='Напрямки конкурса'!$L$24,'Напрямки конкурса'!$K$24,IF(D583='Напрямки конкурса'!$L$25,'Напрямки конкурса'!$K$25,IF(D583='Напрямки конкурса'!$L$26,'Напрямки конкурса'!$K$26,IF(D583='Напрямки конкурса'!$L$27,'Напрямки конкурса'!$K$27,IF(D583='Напрямки конкурса'!$L$28,'Напрямки конкурса'!$K$28,"")))))))))))))))))))))))))))</f>
        <v/>
      </c>
      <c r="D583" s="50"/>
      <c r="E583" s="171"/>
      <c r="F583" s="171"/>
      <c r="G583" s="171"/>
      <c r="H583" s="150" t="str">
        <f>IF(I583='Категорія витрат'!$B$2,'Категорія витрат'!$A$2,IF(I583='Категорія витрат'!$B$3,'Категорія витрат'!$A$3,IF(I583='Категорія витрат'!$B$4,'Категорія витрат'!$A$4,IF(I583='Категорія витрат'!$B$5,'Категорія витрат'!$A$5,IF(I583='Категорія витрат'!$B$6,'Категорія витрат'!$A$6,IF(I583='Категорія витрат'!$B$7,'Категорія витрат'!$A$7,IF(I583='Категорія витрат'!$B$8,'Категорія витрат'!$A$8,IF(I583='Категорія витрат'!$B$9,'Категорія витрат'!$A$9,IF(I583='Категорія витрат'!$B$10,'Категорія витрат'!$A$10,IF(I583='Категорія витрат'!$B$11,'Категорія витрат'!$A$11,IF(I583='Категорія витрат'!$B$12,'Категорія витрат'!$A$12,IF(I583='Категорія витрат'!$B$13,'Категорія витрат'!$A$13,IF(I583='Категорія витрат'!$B$14,'Категорія витрат'!$A$14,IF(I583='Категорія витрат'!$B$15,'Категорія витрат'!$A$15,IF(I583='Категорія витрат'!$B$16,'Категорія витрат'!$A$16,IF(I583='Категорія витрат'!$B$17,'Категорія витрат'!$A$17,IF(I583='Категорія витрат'!$B$18,'Категорія витрат'!$A$18,IF(I583='Категорія витрат'!$B$19,'Категорія витрат'!$A$19,IF(I583='Категорія витрат'!$B$20,'Категорія витрат'!$A$20,IF(I583='Категорія витрат'!$B$21,'Категорія витрат'!$A$21,IF(I583='Категорія витрат'!$B$22,'Категорія витрат'!$A$22,IF(I583='Категорія витрат'!$B$23,'Категорія витрат'!$A$23,IF(I583='Категорія витрат'!$B$24,'Категорія витрат'!$A$24,IF(I583='Категорія витрат'!$B$25,'Категорія витрат'!$A$25,IF(I583='Категорія витрат'!$B$26,'Категорія витрат'!$A$26,IF(I583='Категорія витрат'!$B$27,'Категорія витрат'!$A$27,IF(I583='Категорія витрат'!$B$28,'Категорія витрат'!$A$28,IF(I583='Категорія витрат'!$B$29,'Категорія витрат'!$A$29,IF(I583='Категорія витрат'!$B$30,'Категорія витрат'!$A$30,"")))))))))))))))))))))))))))))</f>
        <v/>
      </c>
      <c r="I583" s="174"/>
      <c r="J583" s="173"/>
      <c r="K583" s="176"/>
      <c r="L583" s="87">
        <f t="shared" si="295"/>
        <v>0</v>
      </c>
      <c r="M583" s="176"/>
      <c r="N583" s="178"/>
      <c r="O583" s="171"/>
      <c r="P583" s="159">
        <f>IF(J583='Категорія витрат'!$F$2,ROUND('Додаток 3._Бюджет детальний ПР'!O583*0.3676,2),IF(J583='Категорія витрат'!$F$3,ROUND('Додаток 3._Бюджет детальний ПР'!O583*0.347,2),IF(J583='Категорія витрат'!$F$4,ROUND('Додаток 3._Бюджет детальний ПР'!O583*0.347,2),IF(J583='Категорія витрат'!$F$7,ROUND('Додаток 3._Бюджет детальний ПР'!O583*0.0841,2),0))))</f>
        <v>0</v>
      </c>
      <c r="Q583" s="153">
        <f t="shared" si="270"/>
        <v>0</v>
      </c>
      <c r="R583" s="181"/>
      <c r="S583" s="181"/>
      <c r="T583" s="181"/>
      <c r="U583" s="181"/>
      <c r="V583" s="181"/>
      <c r="W583" s="181"/>
      <c r="X583" s="181"/>
      <c r="Y583" s="181"/>
      <c r="Z583" s="181"/>
      <c r="AA583" s="181"/>
      <c r="AB583" s="181"/>
      <c r="AC583" s="181"/>
      <c r="AD583" s="48">
        <f t="shared" si="271"/>
        <v>0</v>
      </c>
      <c r="AE583" s="48">
        <f t="shared" si="272"/>
        <v>0</v>
      </c>
      <c r="AF583" s="48">
        <f t="shared" si="273"/>
        <v>0</v>
      </c>
      <c r="AG583" s="48">
        <f t="shared" si="274"/>
        <v>0</v>
      </c>
      <c r="AH583" s="48">
        <f t="shared" si="275"/>
        <v>0</v>
      </c>
      <c r="AI583" s="48">
        <f t="shared" si="276"/>
        <v>0</v>
      </c>
      <c r="AJ583" s="48">
        <f t="shared" si="277"/>
        <v>0</v>
      </c>
      <c r="AK583" s="48">
        <f t="shared" si="278"/>
        <v>0</v>
      </c>
      <c r="AL583" s="181"/>
      <c r="AM583" s="181"/>
      <c r="AN583" s="77"/>
      <c r="AO583" s="176"/>
      <c r="AP583" s="87">
        <f t="shared" si="296"/>
        <v>0</v>
      </c>
      <c r="AQ583" s="176"/>
      <c r="AR583" s="178"/>
      <c r="AS583" s="171"/>
      <c r="AT583" s="159">
        <f>IF(J583='Категорія витрат'!$F$2,ROUND('Додаток 3._Бюджет детальний ПР'!AS583*0.3676,2),IF(J583='Категорія витрат'!$F$3,ROUND('Додаток 3._Бюджет детальний ПР'!AS583*0.347,2),IF(J583='Категорія витрат'!$F$4,ROUND('Додаток 3._Бюджет детальний ПР'!AS583*0.347,2),IF(J583='Категорія витрат'!$F$7,ROUND('Додаток 3._Бюджет детальний ПР'!AS583*0.0841,2),0))))</f>
        <v>0</v>
      </c>
      <c r="AU583" s="153">
        <f t="shared" si="297"/>
        <v>0</v>
      </c>
      <c r="AV583" s="181"/>
      <c r="AW583" s="181"/>
      <c r="AX583" s="181"/>
      <c r="AY583" s="181"/>
      <c r="AZ583" s="181"/>
      <c r="BA583" s="181"/>
      <c r="BB583" s="181"/>
      <c r="BC583" s="181"/>
      <c r="BD583" s="181"/>
      <c r="BE583" s="181"/>
      <c r="BF583" s="181"/>
      <c r="BG583" s="181"/>
      <c r="BH583" s="48">
        <f t="shared" si="279"/>
        <v>0</v>
      </c>
      <c r="BI583" s="48">
        <f t="shared" si="280"/>
        <v>0</v>
      </c>
      <c r="BJ583" s="48">
        <f t="shared" si="281"/>
        <v>0</v>
      </c>
      <c r="BK583" s="48">
        <f t="shared" si="282"/>
        <v>0</v>
      </c>
      <c r="BL583" s="48">
        <f t="shared" si="283"/>
        <v>0</v>
      </c>
      <c r="BM583" s="48">
        <f t="shared" si="284"/>
        <v>0</v>
      </c>
      <c r="BN583" s="48">
        <f t="shared" si="285"/>
        <v>0</v>
      </c>
      <c r="BO583" s="48">
        <f t="shared" si="286"/>
        <v>0</v>
      </c>
      <c r="BP583" s="181"/>
      <c r="BQ583" s="181"/>
      <c r="BR583" s="191"/>
      <c r="BS583" s="176"/>
      <c r="BT583" s="87">
        <f t="shared" si="298"/>
        <v>0</v>
      </c>
      <c r="BU583" s="176"/>
      <c r="BV583" s="178"/>
      <c r="BW583" s="171"/>
      <c r="BX583" s="159">
        <f>IF(J583='Категорія витрат'!$F$2,ROUND('Додаток 3._Бюджет детальний ПР'!BW583*0.3676,2),IF(J583='Категорія витрат'!$F$3,ROUND('Додаток 3._Бюджет детальний ПР'!BW583*0.347,2),IF(J583='Категорія витрат'!$F$4,ROUND('Додаток 3._Бюджет детальний ПР'!BW583*0.347,2),IF(J583='Категорія витрат'!$F$7,ROUND('Додаток 3._Бюджет детальний ПР'!BW583*0.0841,2),0))))</f>
        <v>0</v>
      </c>
      <c r="BY583" s="153">
        <f t="shared" si="299"/>
        <v>0</v>
      </c>
      <c r="BZ583" s="181"/>
      <c r="CA583" s="181"/>
      <c r="CB583" s="181"/>
      <c r="CC583" s="181"/>
      <c r="CD583" s="181"/>
      <c r="CE583" s="181"/>
      <c r="CF583" s="181"/>
      <c r="CG583" s="181"/>
      <c r="CH583" s="181"/>
      <c r="CI583" s="181"/>
      <c r="CJ583" s="181"/>
      <c r="CK583" s="181"/>
      <c r="CL583" s="48">
        <f t="shared" si="287"/>
        <v>0</v>
      </c>
      <c r="CM583" s="48">
        <f t="shared" si="288"/>
        <v>0</v>
      </c>
      <c r="CN583" s="48">
        <f t="shared" si="289"/>
        <v>0</v>
      </c>
      <c r="CO583" s="48">
        <f t="shared" si="290"/>
        <v>0</v>
      </c>
      <c r="CP583" s="48">
        <f t="shared" si="291"/>
        <v>0</v>
      </c>
      <c r="CQ583" s="48">
        <f t="shared" si="292"/>
        <v>0</v>
      </c>
      <c r="CR583" s="48">
        <f t="shared" si="293"/>
        <v>0</v>
      </c>
      <c r="CS583" s="48">
        <f t="shared" si="294"/>
        <v>0</v>
      </c>
      <c r="CT583" s="181"/>
      <c r="CU583" s="181"/>
    </row>
    <row r="584" spans="1:99" ht="20.100000000000001" customHeight="1" x14ac:dyDescent="0.25">
      <c r="A584" s="58">
        <v>580</v>
      </c>
      <c r="B584" s="58" t="str">
        <f>IF(D584='Напрямки конкурса'!$L$2,'Напрямки конкурса'!$B$2,IF(D584='Напрямки конкурса'!$L$3,'Напрямки конкурса'!$B$3,IF(D584='Напрямки конкурса'!$L$4,'Напрямки конкурса'!$B$4,IF(D584='Напрямки конкурса'!$L$5,'Напрямки конкурса'!$B$5,IF(D584='Напрямки конкурса'!$L$6,'Напрямки конкурса'!$B$6,IF(D584='Напрямки конкурса'!$L$7,'Напрямки конкурса'!$B$7,IF(D584='Напрямки конкурса'!$L$8,'Напрямки конкурса'!$B$8,IF(D584='Напрямки конкурса'!$L$9,'Напрямки конкурса'!$B$9,IF(D584='Напрямки конкурса'!$L$10,'Напрямки конкурса'!$B$10,IF(D584='Напрямки конкурса'!$L$11,'Напрямки конкурса'!$B$11,IF(D584='Напрямки конкурса'!$L$12,'Напрямки конкурса'!$B$12,IF(D584='Напрямки конкурса'!$L$13,'Напрямки конкурса'!$B$13,IF(D584='Напрямки конкурса'!$L$14,'Напрямки конкурса'!$B$14,IF(D584='Напрямки конкурса'!$L$15,'Напрямки конкурса'!$B$15,IF(D584='Напрямки конкурса'!$L$16,'Напрямки конкурса'!$B$16,IF(D584='Напрямки конкурса'!$L$17,'Напрямки конкурса'!$B$17,IF(D584='Напрямки конкурса'!$L$18,'Напрямки конкурса'!$B$18,IF(D584='Напрямки конкурса'!$L$19,'Напрямки конкурса'!$B$19,IF(D584='Напрямки конкурса'!$L$20,'Напрямки конкурса'!$B$20,IF(D584='Напрямки конкурса'!$L$21,'Напрямки конкурса'!$B$21,IF(D584='Напрямки конкурса'!$L$22,'Напрямки конкурса'!$B$22,IF(D584='Напрямки конкурса'!$L$23,'Напрямки конкурса'!$B$23,IF(D584='Напрямки конкурса'!$L$24,'Напрямки конкурса'!$B$24,IF(D584='Напрямки конкурса'!$L$25,'Напрямки конкурса'!$B$25,IF(D584='Напрямки конкурса'!$L$26,'Напрямки конкурса'!$B$26,IF(D584='Напрямки конкурса'!$L$27,'Напрямки конкурса'!$B$27,IF(D584='Напрямки конкурса'!$L$28,'Напрямки конкурса'!$B$28,"")))))))))))))))))))))))))))</f>
        <v/>
      </c>
      <c r="C584" s="59" t="str">
        <f>IF(D584='Напрямки конкурса'!$L$2,'Напрямки конкурса'!$K$2,IF(D584='Напрямки конкурса'!$L$3,'Напрямки конкурса'!$K$3,IF(D584='Напрямки конкурса'!$L$4,'Напрямки конкурса'!$K$4,IF(D584='Напрямки конкурса'!$L$5,'Напрямки конкурса'!$K$5,IF(D584='Напрямки конкурса'!$L$6,'Напрямки конкурса'!$K$6,IF(D584='Напрямки конкурса'!$L$7,'Напрямки конкурса'!$K$7,IF(D584='Напрямки конкурса'!$L$8,'Напрямки конкурса'!$K$8,IF(D584='Напрямки конкурса'!$L$9,'Напрямки конкурса'!$K$9,IF(D584='Напрямки конкурса'!$L$10,'Напрямки конкурса'!$K$10,IF(D584='Напрямки конкурса'!$L$11,'Напрямки конкурса'!$K$11,IF(D584='Напрямки конкурса'!$L$12,'Напрямки конкурса'!$K$12,IF(D584='Напрямки конкурса'!$L$13,'Напрямки конкурса'!$K$13,IF(D584='Напрямки конкурса'!$L$14,'Напрямки конкурса'!$K$14,IF(D584='Напрямки конкурса'!$L$15,'Напрямки конкурса'!$K$15,IF(D584='Напрямки конкурса'!$L$16,'Напрямки конкурса'!$K$16,IF(D584='Напрямки конкурса'!$L$17,'Напрямки конкурса'!$K$17,IF(D584='Напрямки конкурса'!$L$18,'Напрямки конкурса'!$K$18,IF(D584='Напрямки конкурса'!$L$19,'Напрямки конкурса'!$K$19,IF(D584='Напрямки конкурса'!$L$20,'Напрямки конкурса'!$K$20,IF(D584='Напрямки конкурса'!$L$21,'Напрямки конкурса'!$K$21,IF(D584='Напрямки конкурса'!$L$22,'Напрямки конкурса'!$K$22,IF(D584='Напрямки конкурса'!$L$23,'Напрямки конкурса'!$K$23,IF(D584='Напрямки конкурса'!$L$24,'Напрямки конкурса'!$K$24,IF(D584='Напрямки конкурса'!$L$25,'Напрямки конкурса'!$K$25,IF(D584='Напрямки конкурса'!$L$26,'Напрямки конкурса'!$K$26,IF(D584='Напрямки конкурса'!$L$27,'Напрямки конкурса'!$K$27,IF(D584='Напрямки конкурса'!$L$28,'Напрямки конкурса'!$K$28,"")))))))))))))))))))))))))))</f>
        <v/>
      </c>
      <c r="D584" s="50"/>
      <c r="E584" s="171"/>
      <c r="F584" s="171"/>
      <c r="G584" s="171"/>
      <c r="H584" s="150" t="str">
        <f>IF(I584='Категорія витрат'!$B$2,'Категорія витрат'!$A$2,IF(I584='Категорія витрат'!$B$3,'Категорія витрат'!$A$3,IF(I584='Категорія витрат'!$B$4,'Категорія витрат'!$A$4,IF(I584='Категорія витрат'!$B$5,'Категорія витрат'!$A$5,IF(I584='Категорія витрат'!$B$6,'Категорія витрат'!$A$6,IF(I584='Категорія витрат'!$B$7,'Категорія витрат'!$A$7,IF(I584='Категорія витрат'!$B$8,'Категорія витрат'!$A$8,IF(I584='Категорія витрат'!$B$9,'Категорія витрат'!$A$9,IF(I584='Категорія витрат'!$B$10,'Категорія витрат'!$A$10,IF(I584='Категорія витрат'!$B$11,'Категорія витрат'!$A$11,IF(I584='Категорія витрат'!$B$12,'Категорія витрат'!$A$12,IF(I584='Категорія витрат'!$B$13,'Категорія витрат'!$A$13,IF(I584='Категорія витрат'!$B$14,'Категорія витрат'!$A$14,IF(I584='Категорія витрат'!$B$15,'Категорія витрат'!$A$15,IF(I584='Категорія витрат'!$B$16,'Категорія витрат'!$A$16,IF(I584='Категорія витрат'!$B$17,'Категорія витрат'!$A$17,IF(I584='Категорія витрат'!$B$18,'Категорія витрат'!$A$18,IF(I584='Категорія витрат'!$B$19,'Категорія витрат'!$A$19,IF(I584='Категорія витрат'!$B$20,'Категорія витрат'!$A$20,IF(I584='Категорія витрат'!$B$21,'Категорія витрат'!$A$21,IF(I584='Категорія витрат'!$B$22,'Категорія витрат'!$A$22,IF(I584='Категорія витрат'!$B$23,'Категорія витрат'!$A$23,IF(I584='Категорія витрат'!$B$24,'Категорія витрат'!$A$24,IF(I584='Категорія витрат'!$B$25,'Категорія витрат'!$A$25,IF(I584='Категорія витрат'!$B$26,'Категорія витрат'!$A$26,IF(I584='Категорія витрат'!$B$27,'Категорія витрат'!$A$27,IF(I584='Категорія витрат'!$B$28,'Категорія витрат'!$A$28,IF(I584='Категорія витрат'!$B$29,'Категорія витрат'!$A$29,IF(I584='Категорія витрат'!$B$30,'Категорія витрат'!$A$30,"")))))))))))))))))))))))))))))</f>
        <v/>
      </c>
      <c r="I584" s="174"/>
      <c r="J584" s="173"/>
      <c r="K584" s="176"/>
      <c r="L584" s="87">
        <f t="shared" si="295"/>
        <v>0</v>
      </c>
      <c r="M584" s="176"/>
      <c r="N584" s="178"/>
      <c r="O584" s="171"/>
      <c r="P584" s="159">
        <f>IF(J584='Категорія витрат'!$F$2,ROUND('Додаток 3._Бюджет детальний ПР'!O584*0.3676,2),IF(J584='Категорія витрат'!$F$3,ROUND('Додаток 3._Бюджет детальний ПР'!O584*0.347,2),IF(J584='Категорія витрат'!$F$4,ROUND('Додаток 3._Бюджет детальний ПР'!O584*0.347,2),IF(J584='Категорія витрат'!$F$7,ROUND('Додаток 3._Бюджет детальний ПР'!O584*0.0841,2),0))))</f>
        <v>0</v>
      </c>
      <c r="Q584" s="153">
        <f t="shared" si="270"/>
        <v>0</v>
      </c>
      <c r="R584" s="181"/>
      <c r="S584" s="181"/>
      <c r="T584" s="181"/>
      <c r="U584" s="181"/>
      <c r="V584" s="181"/>
      <c r="W584" s="181"/>
      <c r="X584" s="181"/>
      <c r="Y584" s="181"/>
      <c r="Z584" s="181"/>
      <c r="AA584" s="181"/>
      <c r="AB584" s="181"/>
      <c r="AC584" s="181"/>
      <c r="AD584" s="48">
        <f t="shared" si="271"/>
        <v>0</v>
      </c>
      <c r="AE584" s="48">
        <f t="shared" si="272"/>
        <v>0</v>
      </c>
      <c r="AF584" s="48">
        <f t="shared" si="273"/>
        <v>0</v>
      </c>
      <c r="AG584" s="48">
        <f t="shared" si="274"/>
        <v>0</v>
      </c>
      <c r="AH584" s="48">
        <f t="shared" si="275"/>
        <v>0</v>
      </c>
      <c r="AI584" s="48">
        <f t="shared" si="276"/>
        <v>0</v>
      </c>
      <c r="AJ584" s="48">
        <f t="shared" si="277"/>
        <v>0</v>
      </c>
      <c r="AK584" s="48">
        <f t="shared" si="278"/>
        <v>0</v>
      </c>
      <c r="AL584" s="181"/>
      <c r="AM584" s="181"/>
      <c r="AN584" s="77"/>
      <c r="AO584" s="176"/>
      <c r="AP584" s="87">
        <f t="shared" si="296"/>
        <v>0</v>
      </c>
      <c r="AQ584" s="176"/>
      <c r="AR584" s="178"/>
      <c r="AS584" s="171"/>
      <c r="AT584" s="159">
        <f>IF(J584='Категорія витрат'!$F$2,ROUND('Додаток 3._Бюджет детальний ПР'!AS584*0.3676,2),IF(J584='Категорія витрат'!$F$3,ROUND('Додаток 3._Бюджет детальний ПР'!AS584*0.347,2),IF(J584='Категорія витрат'!$F$4,ROUND('Додаток 3._Бюджет детальний ПР'!AS584*0.347,2),IF(J584='Категорія витрат'!$F$7,ROUND('Додаток 3._Бюджет детальний ПР'!AS584*0.0841,2),0))))</f>
        <v>0</v>
      </c>
      <c r="AU584" s="153">
        <f t="shared" si="297"/>
        <v>0</v>
      </c>
      <c r="AV584" s="181"/>
      <c r="AW584" s="181"/>
      <c r="AX584" s="181"/>
      <c r="AY584" s="181"/>
      <c r="AZ584" s="181"/>
      <c r="BA584" s="181"/>
      <c r="BB584" s="181"/>
      <c r="BC584" s="181"/>
      <c r="BD584" s="181"/>
      <c r="BE584" s="181"/>
      <c r="BF584" s="181"/>
      <c r="BG584" s="181"/>
      <c r="BH584" s="48">
        <f t="shared" si="279"/>
        <v>0</v>
      </c>
      <c r="BI584" s="48">
        <f t="shared" si="280"/>
        <v>0</v>
      </c>
      <c r="BJ584" s="48">
        <f t="shared" si="281"/>
        <v>0</v>
      </c>
      <c r="BK584" s="48">
        <f t="shared" si="282"/>
        <v>0</v>
      </c>
      <c r="BL584" s="48">
        <f t="shared" si="283"/>
        <v>0</v>
      </c>
      <c r="BM584" s="48">
        <f t="shared" si="284"/>
        <v>0</v>
      </c>
      <c r="BN584" s="48">
        <f t="shared" si="285"/>
        <v>0</v>
      </c>
      <c r="BO584" s="48">
        <f t="shared" si="286"/>
        <v>0</v>
      </c>
      <c r="BP584" s="181"/>
      <c r="BQ584" s="181"/>
      <c r="BR584" s="191"/>
      <c r="BS584" s="176"/>
      <c r="BT584" s="87">
        <f t="shared" si="298"/>
        <v>0</v>
      </c>
      <c r="BU584" s="176"/>
      <c r="BV584" s="178"/>
      <c r="BW584" s="171"/>
      <c r="BX584" s="159">
        <f>IF(J584='Категорія витрат'!$F$2,ROUND('Додаток 3._Бюджет детальний ПР'!BW584*0.3676,2),IF(J584='Категорія витрат'!$F$3,ROUND('Додаток 3._Бюджет детальний ПР'!BW584*0.347,2),IF(J584='Категорія витрат'!$F$4,ROUND('Додаток 3._Бюджет детальний ПР'!BW584*0.347,2),IF(J584='Категорія витрат'!$F$7,ROUND('Додаток 3._Бюджет детальний ПР'!BW584*0.0841,2),0))))</f>
        <v>0</v>
      </c>
      <c r="BY584" s="153">
        <f t="shared" si="299"/>
        <v>0</v>
      </c>
      <c r="BZ584" s="181"/>
      <c r="CA584" s="181"/>
      <c r="CB584" s="181"/>
      <c r="CC584" s="181"/>
      <c r="CD584" s="181"/>
      <c r="CE584" s="181"/>
      <c r="CF584" s="181"/>
      <c r="CG584" s="181"/>
      <c r="CH584" s="181"/>
      <c r="CI584" s="181"/>
      <c r="CJ584" s="181"/>
      <c r="CK584" s="181"/>
      <c r="CL584" s="48">
        <f t="shared" si="287"/>
        <v>0</v>
      </c>
      <c r="CM584" s="48">
        <f t="shared" si="288"/>
        <v>0</v>
      </c>
      <c r="CN584" s="48">
        <f t="shared" si="289"/>
        <v>0</v>
      </c>
      <c r="CO584" s="48">
        <f t="shared" si="290"/>
        <v>0</v>
      </c>
      <c r="CP584" s="48">
        <f t="shared" si="291"/>
        <v>0</v>
      </c>
      <c r="CQ584" s="48">
        <f t="shared" si="292"/>
        <v>0</v>
      </c>
      <c r="CR584" s="48">
        <f t="shared" si="293"/>
        <v>0</v>
      </c>
      <c r="CS584" s="48">
        <f t="shared" si="294"/>
        <v>0</v>
      </c>
      <c r="CT584" s="181"/>
      <c r="CU584" s="181"/>
    </row>
    <row r="585" spans="1:99" ht="20.100000000000001" customHeight="1" x14ac:dyDescent="0.25">
      <c r="A585" s="58">
        <v>581</v>
      </c>
      <c r="B585" s="58" t="str">
        <f>IF(D585='Напрямки конкурса'!$L$2,'Напрямки конкурса'!$B$2,IF(D585='Напрямки конкурса'!$L$3,'Напрямки конкурса'!$B$3,IF(D585='Напрямки конкурса'!$L$4,'Напрямки конкурса'!$B$4,IF(D585='Напрямки конкурса'!$L$5,'Напрямки конкурса'!$B$5,IF(D585='Напрямки конкурса'!$L$6,'Напрямки конкурса'!$B$6,IF(D585='Напрямки конкурса'!$L$7,'Напрямки конкурса'!$B$7,IF(D585='Напрямки конкурса'!$L$8,'Напрямки конкурса'!$B$8,IF(D585='Напрямки конкурса'!$L$9,'Напрямки конкурса'!$B$9,IF(D585='Напрямки конкурса'!$L$10,'Напрямки конкурса'!$B$10,IF(D585='Напрямки конкурса'!$L$11,'Напрямки конкурса'!$B$11,IF(D585='Напрямки конкурса'!$L$12,'Напрямки конкурса'!$B$12,IF(D585='Напрямки конкурса'!$L$13,'Напрямки конкурса'!$B$13,IF(D585='Напрямки конкурса'!$L$14,'Напрямки конкурса'!$B$14,IF(D585='Напрямки конкурса'!$L$15,'Напрямки конкурса'!$B$15,IF(D585='Напрямки конкурса'!$L$16,'Напрямки конкурса'!$B$16,IF(D585='Напрямки конкурса'!$L$17,'Напрямки конкурса'!$B$17,IF(D585='Напрямки конкурса'!$L$18,'Напрямки конкурса'!$B$18,IF(D585='Напрямки конкурса'!$L$19,'Напрямки конкурса'!$B$19,IF(D585='Напрямки конкурса'!$L$20,'Напрямки конкурса'!$B$20,IF(D585='Напрямки конкурса'!$L$21,'Напрямки конкурса'!$B$21,IF(D585='Напрямки конкурса'!$L$22,'Напрямки конкурса'!$B$22,IF(D585='Напрямки конкурса'!$L$23,'Напрямки конкурса'!$B$23,IF(D585='Напрямки конкурса'!$L$24,'Напрямки конкурса'!$B$24,IF(D585='Напрямки конкурса'!$L$25,'Напрямки конкурса'!$B$25,IF(D585='Напрямки конкурса'!$L$26,'Напрямки конкурса'!$B$26,IF(D585='Напрямки конкурса'!$L$27,'Напрямки конкурса'!$B$27,IF(D585='Напрямки конкурса'!$L$28,'Напрямки конкурса'!$B$28,"")))))))))))))))))))))))))))</f>
        <v/>
      </c>
      <c r="C585" s="59" t="str">
        <f>IF(D585='Напрямки конкурса'!$L$2,'Напрямки конкурса'!$K$2,IF(D585='Напрямки конкурса'!$L$3,'Напрямки конкурса'!$K$3,IF(D585='Напрямки конкурса'!$L$4,'Напрямки конкурса'!$K$4,IF(D585='Напрямки конкурса'!$L$5,'Напрямки конкурса'!$K$5,IF(D585='Напрямки конкурса'!$L$6,'Напрямки конкурса'!$K$6,IF(D585='Напрямки конкурса'!$L$7,'Напрямки конкурса'!$K$7,IF(D585='Напрямки конкурса'!$L$8,'Напрямки конкурса'!$K$8,IF(D585='Напрямки конкурса'!$L$9,'Напрямки конкурса'!$K$9,IF(D585='Напрямки конкурса'!$L$10,'Напрямки конкурса'!$K$10,IF(D585='Напрямки конкурса'!$L$11,'Напрямки конкурса'!$K$11,IF(D585='Напрямки конкурса'!$L$12,'Напрямки конкурса'!$K$12,IF(D585='Напрямки конкурса'!$L$13,'Напрямки конкурса'!$K$13,IF(D585='Напрямки конкурса'!$L$14,'Напрямки конкурса'!$K$14,IF(D585='Напрямки конкурса'!$L$15,'Напрямки конкурса'!$K$15,IF(D585='Напрямки конкурса'!$L$16,'Напрямки конкурса'!$K$16,IF(D585='Напрямки конкурса'!$L$17,'Напрямки конкурса'!$K$17,IF(D585='Напрямки конкурса'!$L$18,'Напрямки конкурса'!$K$18,IF(D585='Напрямки конкурса'!$L$19,'Напрямки конкурса'!$K$19,IF(D585='Напрямки конкурса'!$L$20,'Напрямки конкурса'!$K$20,IF(D585='Напрямки конкурса'!$L$21,'Напрямки конкурса'!$K$21,IF(D585='Напрямки конкурса'!$L$22,'Напрямки конкурса'!$K$22,IF(D585='Напрямки конкурса'!$L$23,'Напрямки конкурса'!$K$23,IF(D585='Напрямки конкурса'!$L$24,'Напрямки конкурса'!$K$24,IF(D585='Напрямки конкурса'!$L$25,'Напрямки конкурса'!$K$25,IF(D585='Напрямки конкурса'!$L$26,'Напрямки конкурса'!$K$26,IF(D585='Напрямки конкурса'!$L$27,'Напрямки конкурса'!$K$27,IF(D585='Напрямки конкурса'!$L$28,'Напрямки конкурса'!$K$28,"")))))))))))))))))))))))))))</f>
        <v/>
      </c>
      <c r="D585" s="50"/>
      <c r="E585" s="171"/>
      <c r="F585" s="171"/>
      <c r="G585" s="171"/>
      <c r="H585" s="150" t="str">
        <f>IF(I585='Категорія витрат'!$B$2,'Категорія витрат'!$A$2,IF(I585='Категорія витрат'!$B$3,'Категорія витрат'!$A$3,IF(I585='Категорія витрат'!$B$4,'Категорія витрат'!$A$4,IF(I585='Категорія витрат'!$B$5,'Категорія витрат'!$A$5,IF(I585='Категорія витрат'!$B$6,'Категорія витрат'!$A$6,IF(I585='Категорія витрат'!$B$7,'Категорія витрат'!$A$7,IF(I585='Категорія витрат'!$B$8,'Категорія витрат'!$A$8,IF(I585='Категорія витрат'!$B$9,'Категорія витрат'!$A$9,IF(I585='Категорія витрат'!$B$10,'Категорія витрат'!$A$10,IF(I585='Категорія витрат'!$B$11,'Категорія витрат'!$A$11,IF(I585='Категорія витрат'!$B$12,'Категорія витрат'!$A$12,IF(I585='Категорія витрат'!$B$13,'Категорія витрат'!$A$13,IF(I585='Категорія витрат'!$B$14,'Категорія витрат'!$A$14,IF(I585='Категорія витрат'!$B$15,'Категорія витрат'!$A$15,IF(I585='Категорія витрат'!$B$16,'Категорія витрат'!$A$16,IF(I585='Категорія витрат'!$B$17,'Категорія витрат'!$A$17,IF(I585='Категорія витрат'!$B$18,'Категорія витрат'!$A$18,IF(I585='Категорія витрат'!$B$19,'Категорія витрат'!$A$19,IF(I585='Категорія витрат'!$B$20,'Категорія витрат'!$A$20,IF(I585='Категорія витрат'!$B$21,'Категорія витрат'!$A$21,IF(I585='Категорія витрат'!$B$22,'Категорія витрат'!$A$22,IF(I585='Категорія витрат'!$B$23,'Категорія витрат'!$A$23,IF(I585='Категорія витрат'!$B$24,'Категорія витрат'!$A$24,IF(I585='Категорія витрат'!$B$25,'Категорія витрат'!$A$25,IF(I585='Категорія витрат'!$B$26,'Категорія витрат'!$A$26,IF(I585='Категорія витрат'!$B$27,'Категорія витрат'!$A$27,IF(I585='Категорія витрат'!$B$28,'Категорія витрат'!$A$28,IF(I585='Категорія витрат'!$B$29,'Категорія витрат'!$A$29,IF(I585='Категорія витрат'!$B$30,'Категорія витрат'!$A$30,"")))))))))))))))))))))))))))))</f>
        <v/>
      </c>
      <c r="I585" s="174"/>
      <c r="J585" s="173"/>
      <c r="K585" s="176"/>
      <c r="L585" s="87">
        <f t="shared" si="295"/>
        <v>0</v>
      </c>
      <c r="M585" s="176"/>
      <c r="N585" s="178"/>
      <c r="O585" s="171"/>
      <c r="P585" s="159">
        <f>IF(J585='Категорія витрат'!$F$2,ROUND('Додаток 3._Бюджет детальний ПР'!O585*0.3676,2),IF(J585='Категорія витрат'!$F$3,ROUND('Додаток 3._Бюджет детальний ПР'!O585*0.347,2),IF(J585='Категорія витрат'!$F$4,ROUND('Додаток 3._Бюджет детальний ПР'!O585*0.347,2),IF(J585='Категорія витрат'!$F$7,ROUND('Додаток 3._Бюджет детальний ПР'!O585*0.0841,2),0))))</f>
        <v>0</v>
      </c>
      <c r="Q585" s="153">
        <f t="shared" si="270"/>
        <v>0</v>
      </c>
      <c r="R585" s="181"/>
      <c r="S585" s="181"/>
      <c r="T585" s="181"/>
      <c r="U585" s="181"/>
      <c r="V585" s="181"/>
      <c r="W585" s="181"/>
      <c r="X585" s="181"/>
      <c r="Y585" s="181"/>
      <c r="Z585" s="181"/>
      <c r="AA585" s="181"/>
      <c r="AB585" s="181"/>
      <c r="AC585" s="181"/>
      <c r="AD585" s="48">
        <f t="shared" si="271"/>
        <v>0</v>
      </c>
      <c r="AE585" s="48">
        <f t="shared" si="272"/>
        <v>0</v>
      </c>
      <c r="AF585" s="48">
        <f t="shared" si="273"/>
        <v>0</v>
      </c>
      <c r="AG585" s="48">
        <f t="shared" si="274"/>
        <v>0</v>
      </c>
      <c r="AH585" s="48">
        <f t="shared" si="275"/>
        <v>0</v>
      </c>
      <c r="AI585" s="48">
        <f t="shared" si="276"/>
        <v>0</v>
      </c>
      <c r="AJ585" s="48">
        <f t="shared" si="277"/>
        <v>0</v>
      </c>
      <c r="AK585" s="48">
        <f t="shared" si="278"/>
        <v>0</v>
      </c>
      <c r="AL585" s="181"/>
      <c r="AM585" s="181"/>
      <c r="AN585" s="77"/>
      <c r="AO585" s="176"/>
      <c r="AP585" s="87">
        <f t="shared" si="296"/>
        <v>0</v>
      </c>
      <c r="AQ585" s="176"/>
      <c r="AR585" s="178"/>
      <c r="AS585" s="171"/>
      <c r="AT585" s="159">
        <f>IF(J585='Категорія витрат'!$F$2,ROUND('Додаток 3._Бюджет детальний ПР'!AS585*0.3676,2),IF(J585='Категорія витрат'!$F$3,ROUND('Додаток 3._Бюджет детальний ПР'!AS585*0.347,2),IF(J585='Категорія витрат'!$F$4,ROUND('Додаток 3._Бюджет детальний ПР'!AS585*0.347,2),IF(J585='Категорія витрат'!$F$7,ROUND('Додаток 3._Бюджет детальний ПР'!AS585*0.0841,2),0))))</f>
        <v>0</v>
      </c>
      <c r="AU585" s="153">
        <f t="shared" si="297"/>
        <v>0</v>
      </c>
      <c r="AV585" s="181"/>
      <c r="AW585" s="181"/>
      <c r="AX585" s="181"/>
      <c r="AY585" s="181"/>
      <c r="AZ585" s="181"/>
      <c r="BA585" s="181"/>
      <c r="BB585" s="181"/>
      <c r="BC585" s="181"/>
      <c r="BD585" s="181"/>
      <c r="BE585" s="181"/>
      <c r="BF585" s="181"/>
      <c r="BG585" s="181"/>
      <c r="BH585" s="48">
        <f t="shared" si="279"/>
        <v>0</v>
      </c>
      <c r="BI585" s="48">
        <f t="shared" si="280"/>
        <v>0</v>
      </c>
      <c r="BJ585" s="48">
        <f t="shared" si="281"/>
        <v>0</v>
      </c>
      <c r="BK585" s="48">
        <f t="shared" si="282"/>
        <v>0</v>
      </c>
      <c r="BL585" s="48">
        <f t="shared" si="283"/>
        <v>0</v>
      </c>
      <c r="BM585" s="48">
        <f t="shared" si="284"/>
        <v>0</v>
      </c>
      <c r="BN585" s="48">
        <f t="shared" si="285"/>
        <v>0</v>
      </c>
      <c r="BO585" s="48">
        <f t="shared" si="286"/>
        <v>0</v>
      </c>
      <c r="BP585" s="181"/>
      <c r="BQ585" s="181"/>
      <c r="BR585" s="191"/>
      <c r="BS585" s="176"/>
      <c r="BT585" s="87">
        <f t="shared" si="298"/>
        <v>0</v>
      </c>
      <c r="BU585" s="176"/>
      <c r="BV585" s="178"/>
      <c r="BW585" s="171"/>
      <c r="BX585" s="159">
        <f>IF(J585='Категорія витрат'!$F$2,ROUND('Додаток 3._Бюджет детальний ПР'!BW585*0.3676,2),IF(J585='Категорія витрат'!$F$3,ROUND('Додаток 3._Бюджет детальний ПР'!BW585*0.347,2),IF(J585='Категорія витрат'!$F$4,ROUND('Додаток 3._Бюджет детальний ПР'!BW585*0.347,2),IF(J585='Категорія витрат'!$F$7,ROUND('Додаток 3._Бюджет детальний ПР'!BW585*0.0841,2),0))))</f>
        <v>0</v>
      </c>
      <c r="BY585" s="153">
        <f t="shared" si="299"/>
        <v>0</v>
      </c>
      <c r="BZ585" s="181"/>
      <c r="CA585" s="181"/>
      <c r="CB585" s="181"/>
      <c r="CC585" s="181"/>
      <c r="CD585" s="181"/>
      <c r="CE585" s="181"/>
      <c r="CF585" s="181"/>
      <c r="CG585" s="181"/>
      <c r="CH585" s="181"/>
      <c r="CI585" s="181"/>
      <c r="CJ585" s="181"/>
      <c r="CK585" s="181"/>
      <c r="CL585" s="48">
        <f t="shared" si="287"/>
        <v>0</v>
      </c>
      <c r="CM585" s="48">
        <f t="shared" si="288"/>
        <v>0</v>
      </c>
      <c r="CN585" s="48">
        <f t="shared" si="289"/>
        <v>0</v>
      </c>
      <c r="CO585" s="48">
        <f t="shared" si="290"/>
        <v>0</v>
      </c>
      <c r="CP585" s="48">
        <f t="shared" si="291"/>
        <v>0</v>
      </c>
      <c r="CQ585" s="48">
        <f t="shared" si="292"/>
        <v>0</v>
      </c>
      <c r="CR585" s="48">
        <f t="shared" si="293"/>
        <v>0</v>
      </c>
      <c r="CS585" s="48">
        <f t="shared" si="294"/>
        <v>0</v>
      </c>
      <c r="CT585" s="181"/>
      <c r="CU585" s="181"/>
    </row>
    <row r="586" spans="1:99" ht="20.100000000000001" customHeight="1" x14ac:dyDescent="0.25">
      <c r="A586" s="58">
        <v>582</v>
      </c>
      <c r="B586" s="58" t="str">
        <f>IF(D586='Напрямки конкурса'!$L$2,'Напрямки конкурса'!$B$2,IF(D586='Напрямки конкурса'!$L$3,'Напрямки конкурса'!$B$3,IF(D586='Напрямки конкурса'!$L$4,'Напрямки конкурса'!$B$4,IF(D586='Напрямки конкурса'!$L$5,'Напрямки конкурса'!$B$5,IF(D586='Напрямки конкурса'!$L$6,'Напрямки конкурса'!$B$6,IF(D586='Напрямки конкурса'!$L$7,'Напрямки конкурса'!$B$7,IF(D586='Напрямки конкурса'!$L$8,'Напрямки конкурса'!$B$8,IF(D586='Напрямки конкурса'!$L$9,'Напрямки конкурса'!$B$9,IF(D586='Напрямки конкурса'!$L$10,'Напрямки конкурса'!$B$10,IF(D586='Напрямки конкурса'!$L$11,'Напрямки конкурса'!$B$11,IF(D586='Напрямки конкурса'!$L$12,'Напрямки конкурса'!$B$12,IF(D586='Напрямки конкурса'!$L$13,'Напрямки конкурса'!$B$13,IF(D586='Напрямки конкурса'!$L$14,'Напрямки конкурса'!$B$14,IF(D586='Напрямки конкурса'!$L$15,'Напрямки конкурса'!$B$15,IF(D586='Напрямки конкурса'!$L$16,'Напрямки конкурса'!$B$16,IF(D586='Напрямки конкурса'!$L$17,'Напрямки конкурса'!$B$17,IF(D586='Напрямки конкурса'!$L$18,'Напрямки конкурса'!$B$18,IF(D586='Напрямки конкурса'!$L$19,'Напрямки конкурса'!$B$19,IF(D586='Напрямки конкурса'!$L$20,'Напрямки конкурса'!$B$20,IF(D586='Напрямки конкурса'!$L$21,'Напрямки конкурса'!$B$21,IF(D586='Напрямки конкурса'!$L$22,'Напрямки конкурса'!$B$22,IF(D586='Напрямки конкурса'!$L$23,'Напрямки конкурса'!$B$23,IF(D586='Напрямки конкурса'!$L$24,'Напрямки конкурса'!$B$24,IF(D586='Напрямки конкурса'!$L$25,'Напрямки конкурса'!$B$25,IF(D586='Напрямки конкурса'!$L$26,'Напрямки конкурса'!$B$26,IF(D586='Напрямки конкурса'!$L$27,'Напрямки конкурса'!$B$27,IF(D586='Напрямки конкурса'!$L$28,'Напрямки конкурса'!$B$28,"")))))))))))))))))))))))))))</f>
        <v/>
      </c>
      <c r="C586" s="59" t="str">
        <f>IF(D586='Напрямки конкурса'!$L$2,'Напрямки конкурса'!$K$2,IF(D586='Напрямки конкурса'!$L$3,'Напрямки конкурса'!$K$3,IF(D586='Напрямки конкурса'!$L$4,'Напрямки конкурса'!$K$4,IF(D586='Напрямки конкурса'!$L$5,'Напрямки конкурса'!$K$5,IF(D586='Напрямки конкурса'!$L$6,'Напрямки конкурса'!$K$6,IF(D586='Напрямки конкурса'!$L$7,'Напрямки конкурса'!$K$7,IF(D586='Напрямки конкурса'!$L$8,'Напрямки конкурса'!$K$8,IF(D586='Напрямки конкурса'!$L$9,'Напрямки конкурса'!$K$9,IF(D586='Напрямки конкурса'!$L$10,'Напрямки конкурса'!$K$10,IF(D586='Напрямки конкурса'!$L$11,'Напрямки конкурса'!$K$11,IF(D586='Напрямки конкурса'!$L$12,'Напрямки конкурса'!$K$12,IF(D586='Напрямки конкурса'!$L$13,'Напрямки конкурса'!$K$13,IF(D586='Напрямки конкурса'!$L$14,'Напрямки конкурса'!$K$14,IF(D586='Напрямки конкурса'!$L$15,'Напрямки конкурса'!$K$15,IF(D586='Напрямки конкурса'!$L$16,'Напрямки конкурса'!$K$16,IF(D586='Напрямки конкурса'!$L$17,'Напрямки конкурса'!$K$17,IF(D586='Напрямки конкурса'!$L$18,'Напрямки конкурса'!$K$18,IF(D586='Напрямки конкурса'!$L$19,'Напрямки конкурса'!$K$19,IF(D586='Напрямки конкурса'!$L$20,'Напрямки конкурса'!$K$20,IF(D586='Напрямки конкурса'!$L$21,'Напрямки конкурса'!$K$21,IF(D586='Напрямки конкурса'!$L$22,'Напрямки конкурса'!$K$22,IF(D586='Напрямки конкурса'!$L$23,'Напрямки конкурса'!$K$23,IF(D586='Напрямки конкурса'!$L$24,'Напрямки конкурса'!$K$24,IF(D586='Напрямки конкурса'!$L$25,'Напрямки конкурса'!$K$25,IF(D586='Напрямки конкурса'!$L$26,'Напрямки конкурса'!$K$26,IF(D586='Напрямки конкурса'!$L$27,'Напрямки конкурса'!$K$27,IF(D586='Напрямки конкурса'!$L$28,'Напрямки конкурса'!$K$28,"")))))))))))))))))))))))))))</f>
        <v/>
      </c>
      <c r="D586" s="50"/>
      <c r="E586" s="171"/>
      <c r="F586" s="171"/>
      <c r="G586" s="171"/>
      <c r="H586" s="150" t="str">
        <f>IF(I586='Категорія витрат'!$B$2,'Категорія витрат'!$A$2,IF(I586='Категорія витрат'!$B$3,'Категорія витрат'!$A$3,IF(I586='Категорія витрат'!$B$4,'Категорія витрат'!$A$4,IF(I586='Категорія витрат'!$B$5,'Категорія витрат'!$A$5,IF(I586='Категорія витрат'!$B$6,'Категорія витрат'!$A$6,IF(I586='Категорія витрат'!$B$7,'Категорія витрат'!$A$7,IF(I586='Категорія витрат'!$B$8,'Категорія витрат'!$A$8,IF(I586='Категорія витрат'!$B$9,'Категорія витрат'!$A$9,IF(I586='Категорія витрат'!$B$10,'Категорія витрат'!$A$10,IF(I586='Категорія витрат'!$B$11,'Категорія витрат'!$A$11,IF(I586='Категорія витрат'!$B$12,'Категорія витрат'!$A$12,IF(I586='Категорія витрат'!$B$13,'Категорія витрат'!$A$13,IF(I586='Категорія витрат'!$B$14,'Категорія витрат'!$A$14,IF(I586='Категорія витрат'!$B$15,'Категорія витрат'!$A$15,IF(I586='Категорія витрат'!$B$16,'Категорія витрат'!$A$16,IF(I586='Категорія витрат'!$B$17,'Категорія витрат'!$A$17,IF(I586='Категорія витрат'!$B$18,'Категорія витрат'!$A$18,IF(I586='Категорія витрат'!$B$19,'Категорія витрат'!$A$19,IF(I586='Категорія витрат'!$B$20,'Категорія витрат'!$A$20,IF(I586='Категорія витрат'!$B$21,'Категорія витрат'!$A$21,IF(I586='Категорія витрат'!$B$22,'Категорія витрат'!$A$22,IF(I586='Категорія витрат'!$B$23,'Категорія витрат'!$A$23,IF(I586='Категорія витрат'!$B$24,'Категорія витрат'!$A$24,IF(I586='Категорія витрат'!$B$25,'Категорія витрат'!$A$25,IF(I586='Категорія витрат'!$B$26,'Категорія витрат'!$A$26,IF(I586='Категорія витрат'!$B$27,'Категорія витрат'!$A$27,IF(I586='Категорія витрат'!$B$28,'Категорія витрат'!$A$28,IF(I586='Категорія витрат'!$B$29,'Категорія витрат'!$A$29,IF(I586='Категорія витрат'!$B$30,'Категорія витрат'!$A$30,"")))))))))))))))))))))))))))))</f>
        <v/>
      </c>
      <c r="I586" s="174"/>
      <c r="J586" s="173"/>
      <c r="K586" s="176"/>
      <c r="L586" s="87">
        <f t="shared" si="295"/>
        <v>0</v>
      </c>
      <c r="M586" s="176"/>
      <c r="N586" s="178"/>
      <c r="O586" s="171"/>
      <c r="P586" s="159">
        <f>IF(J586='Категорія витрат'!$F$2,ROUND('Додаток 3._Бюджет детальний ПР'!O586*0.3676,2),IF(J586='Категорія витрат'!$F$3,ROUND('Додаток 3._Бюджет детальний ПР'!O586*0.347,2),IF(J586='Категорія витрат'!$F$4,ROUND('Додаток 3._Бюджет детальний ПР'!O586*0.347,2),IF(J586='Категорія витрат'!$F$7,ROUND('Додаток 3._Бюджет детальний ПР'!O586*0.0841,2),0))))</f>
        <v>0</v>
      </c>
      <c r="Q586" s="153">
        <f t="shared" si="270"/>
        <v>0</v>
      </c>
      <c r="R586" s="181"/>
      <c r="S586" s="181"/>
      <c r="T586" s="181"/>
      <c r="U586" s="181"/>
      <c r="V586" s="181"/>
      <c r="W586" s="181"/>
      <c r="X586" s="181"/>
      <c r="Y586" s="181"/>
      <c r="Z586" s="181"/>
      <c r="AA586" s="181"/>
      <c r="AB586" s="181"/>
      <c r="AC586" s="181"/>
      <c r="AD586" s="48">
        <f t="shared" si="271"/>
        <v>0</v>
      </c>
      <c r="AE586" s="48">
        <f t="shared" si="272"/>
        <v>0</v>
      </c>
      <c r="AF586" s="48">
        <f t="shared" si="273"/>
        <v>0</v>
      </c>
      <c r="AG586" s="48">
        <f t="shared" si="274"/>
        <v>0</v>
      </c>
      <c r="AH586" s="48">
        <f t="shared" si="275"/>
        <v>0</v>
      </c>
      <c r="AI586" s="48">
        <f t="shared" si="276"/>
        <v>0</v>
      </c>
      <c r="AJ586" s="48">
        <f t="shared" si="277"/>
        <v>0</v>
      </c>
      <c r="AK586" s="48">
        <f t="shared" si="278"/>
        <v>0</v>
      </c>
      <c r="AL586" s="181"/>
      <c r="AM586" s="181"/>
      <c r="AN586" s="77"/>
      <c r="AO586" s="176"/>
      <c r="AP586" s="87">
        <f t="shared" si="296"/>
        <v>0</v>
      </c>
      <c r="AQ586" s="176"/>
      <c r="AR586" s="178"/>
      <c r="AS586" s="171"/>
      <c r="AT586" s="159">
        <f>IF(J586='Категорія витрат'!$F$2,ROUND('Додаток 3._Бюджет детальний ПР'!AS586*0.3676,2),IF(J586='Категорія витрат'!$F$3,ROUND('Додаток 3._Бюджет детальний ПР'!AS586*0.347,2),IF(J586='Категорія витрат'!$F$4,ROUND('Додаток 3._Бюджет детальний ПР'!AS586*0.347,2),IF(J586='Категорія витрат'!$F$7,ROUND('Додаток 3._Бюджет детальний ПР'!AS586*0.0841,2),0))))</f>
        <v>0</v>
      </c>
      <c r="AU586" s="153">
        <f t="shared" si="297"/>
        <v>0</v>
      </c>
      <c r="AV586" s="181"/>
      <c r="AW586" s="181"/>
      <c r="AX586" s="181"/>
      <c r="AY586" s="181"/>
      <c r="AZ586" s="181"/>
      <c r="BA586" s="181"/>
      <c r="BB586" s="181"/>
      <c r="BC586" s="181"/>
      <c r="BD586" s="181"/>
      <c r="BE586" s="181"/>
      <c r="BF586" s="181"/>
      <c r="BG586" s="181"/>
      <c r="BH586" s="48">
        <f t="shared" si="279"/>
        <v>0</v>
      </c>
      <c r="BI586" s="48">
        <f t="shared" si="280"/>
        <v>0</v>
      </c>
      <c r="BJ586" s="48">
        <f t="shared" si="281"/>
        <v>0</v>
      </c>
      <c r="BK586" s="48">
        <f t="shared" si="282"/>
        <v>0</v>
      </c>
      <c r="BL586" s="48">
        <f t="shared" si="283"/>
        <v>0</v>
      </c>
      <c r="BM586" s="48">
        <f t="shared" si="284"/>
        <v>0</v>
      </c>
      <c r="BN586" s="48">
        <f t="shared" si="285"/>
        <v>0</v>
      </c>
      <c r="BO586" s="48">
        <f t="shared" si="286"/>
        <v>0</v>
      </c>
      <c r="BP586" s="181"/>
      <c r="BQ586" s="181"/>
      <c r="BR586" s="191"/>
      <c r="BS586" s="176"/>
      <c r="BT586" s="87">
        <f t="shared" si="298"/>
        <v>0</v>
      </c>
      <c r="BU586" s="176"/>
      <c r="BV586" s="178"/>
      <c r="BW586" s="171"/>
      <c r="BX586" s="159">
        <f>IF(J586='Категорія витрат'!$F$2,ROUND('Додаток 3._Бюджет детальний ПР'!BW586*0.3676,2),IF(J586='Категорія витрат'!$F$3,ROUND('Додаток 3._Бюджет детальний ПР'!BW586*0.347,2),IF(J586='Категорія витрат'!$F$4,ROUND('Додаток 3._Бюджет детальний ПР'!BW586*0.347,2),IF(J586='Категорія витрат'!$F$7,ROUND('Додаток 3._Бюджет детальний ПР'!BW586*0.0841,2),0))))</f>
        <v>0</v>
      </c>
      <c r="BY586" s="153">
        <f t="shared" si="299"/>
        <v>0</v>
      </c>
      <c r="BZ586" s="181"/>
      <c r="CA586" s="181"/>
      <c r="CB586" s="181"/>
      <c r="CC586" s="181"/>
      <c r="CD586" s="181"/>
      <c r="CE586" s="181"/>
      <c r="CF586" s="181"/>
      <c r="CG586" s="181"/>
      <c r="CH586" s="181"/>
      <c r="CI586" s="181"/>
      <c r="CJ586" s="181"/>
      <c r="CK586" s="181"/>
      <c r="CL586" s="48">
        <f t="shared" si="287"/>
        <v>0</v>
      </c>
      <c r="CM586" s="48">
        <f t="shared" si="288"/>
        <v>0</v>
      </c>
      <c r="CN586" s="48">
        <f t="shared" si="289"/>
        <v>0</v>
      </c>
      <c r="CO586" s="48">
        <f t="shared" si="290"/>
        <v>0</v>
      </c>
      <c r="CP586" s="48">
        <f t="shared" si="291"/>
        <v>0</v>
      </c>
      <c r="CQ586" s="48">
        <f t="shared" si="292"/>
        <v>0</v>
      </c>
      <c r="CR586" s="48">
        <f t="shared" si="293"/>
        <v>0</v>
      </c>
      <c r="CS586" s="48">
        <f t="shared" si="294"/>
        <v>0</v>
      </c>
      <c r="CT586" s="181"/>
      <c r="CU586" s="181"/>
    </row>
    <row r="587" spans="1:99" ht="20.100000000000001" customHeight="1" x14ac:dyDescent="0.25">
      <c r="A587" s="58">
        <v>583</v>
      </c>
      <c r="B587" s="58" t="str">
        <f>IF(D587='Напрямки конкурса'!$L$2,'Напрямки конкурса'!$B$2,IF(D587='Напрямки конкурса'!$L$3,'Напрямки конкурса'!$B$3,IF(D587='Напрямки конкурса'!$L$4,'Напрямки конкурса'!$B$4,IF(D587='Напрямки конкурса'!$L$5,'Напрямки конкурса'!$B$5,IF(D587='Напрямки конкурса'!$L$6,'Напрямки конкурса'!$B$6,IF(D587='Напрямки конкурса'!$L$7,'Напрямки конкурса'!$B$7,IF(D587='Напрямки конкурса'!$L$8,'Напрямки конкурса'!$B$8,IF(D587='Напрямки конкурса'!$L$9,'Напрямки конкурса'!$B$9,IF(D587='Напрямки конкурса'!$L$10,'Напрямки конкурса'!$B$10,IF(D587='Напрямки конкурса'!$L$11,'Напрямки конкурса'!$B$11,IF(D587='Напрямки конкурса'!$L$12,'Напрямки конкурса'!$B$12,IF(D587='Напрямки конкурса'!$L$13,'Напрямки конкурса'!$B$13,IF(D587='Напрямки конкурса'!$L$14,'Напрямки конкурса'!$B$14,IF(D587='Напрямки конкурса'!$L$15,'Напрямки конкурса'!$B$15,IF(D587='Напрямки конкурса'!$L$16,'Напрямки конкурса'!$B$16,IF(D587='Напрямки конкурса'!$L$17,'Напрямки конкурса'!$B$17,IF(D587='Напрямки конкурса'!$L$18,'Напрямки конкурса'!$B$18,IF(D587='Напрямки конкурса'!$L$19,'Напрямки конкурса'!$B$19,IF(D587='Напрямки конкурса'!$L$20,'Напрямки конкурса'!$B$20,IF(D587='Напрямки конкурса'!$L$21,'Напрямки конкурса'!$B$21,IF(D587='Напрямки конкурса'!$L$22,'Напрямки конкурса'!$B$22,IF(D587='Напрямки конкурса'!$L$23,'Напрямки конкурса'!$B$23,IF(D587='Напрямки конкурса'!$L$24,'Напрямки конкурса'!$B$24,IF(D587='Напрямки конкурса'!$L$25,'Напрямки конкурса'!$B$25,IF(D587='Напрямки конкурса'!$L$26,'Напрямки конкурса'!$B$26,IF(D587='Напрямки конкурса'!$L$27,'Напрямки конкурса'!$B$27,IF(D587='Напрямки конкурса'!$L$28,'Напрямки конкурса'!$B$28,"")))))))))))))))))))))))))))</f>
        <v/>
      </c>
      <c r="C587" s="59" t="str">
        <f>IF(D587='Напрямки конкурса'!$L$2,'Напрямки конкурса'!$K$2,IF(D587='Напрямки конкурса'!$L$3,'Напрямки конкурса'!$K$3,IF(D587='Напрямки конкурса'!$L$4,'Напрямки конкурса'!$K$4,IF(D587='Напрямки конкурса'!$L$5,'Напрямки конкурса'!$K$5,IF(D587='Напрямки конкурса'!$L$6,'Напрямки конкурса'!$K$6,IF(D587='Напрямки конкурса'!$L$7,'Напрямки конкурса'!$K$7,IF(D587='Напрямки конкурса'!$L$8,'Напрямки конкурса'!$K$8,IF(D587='Напрямки конкурса'!$L$9,'Напрямки конкурса'!$K$9,IF(D587='Напрямки конкурса'!$L$10,'Напрямки конкурса'!$K$10,IF(D587='Напрямки конкурса'!$L$11,'Напрямки конкурса'!$K$11,IF(D587='Напрямки конкурса'!$L$12,'Напрямки конкурса'!$K$12,IF(D587='Напрямки конкурса'!$L$13,'Напрямки конкурса'!$K$13,IF(D587='Напрямки конкурса'!$L$14,'Напрямки конкурса'!$K$14,IF(D587='Напрямки конкурса'!$L$15,'Напрямки конкурса'!$K$15,IF(D587='Напрямки конкурса'!$L$16,'Напрямки конкурса'!$K$16,IF(D587='Напрямки конкурса'!$L$17,'Напрямки конкурса'!$K$17,IF(D587='Напрямки конкурса'!$L$18,'Напрямки конкурса'!$K$18,IF(D587='Напрямки конкурса'!$L$19,'Напрямки конкурса'!$K$19,IF(D587='Напрямки конкурса'!$L$20,'Напрямки конкурса'!$K$20,IF(D587='Напрямки конкурса'!$L$21,'Напрямки конкурса'!$K$21,IF(D587='Напрямки конкурса'!$L$22,'Напрямки конкурса'!$K$22,IF(D587='Напрямки конкурса'!$L$23,'Напрямки конкурса'!$K$23,IF(D587='Напрямки конкурса'!$L$24,'Напрямки конкурса'!$K$24,IF(D587='Напрямки конкурса'!$L$25,'Напрямки конкурса'!$K$25,IF(D587='Напрямки конкурса'!$L$26,'Напрямки конкурса'!$K$26,IF(D587='Напрямки конкурса'!$L$27,'Напрямки конкурса'!$K$27,IF(D587='Напрямки конкурса'!$L$28,'Напрямки конкурса'!$K$28,"")))))))))))))))))))))))))))</f>
        <v/>
      </c>
      <c r="D587" s="50"/>
      <c r="E587" s="171"/>
      <c r="F587" s="171"/>
      <c r="G587" s="171"/>
      <c r="H587" s="150" t="str">
        <f>IF(I587='Категорія витрат'!$B$2,'Категорія витрат'!$A$2,IF(I587='Категорія витрат'!$B$3,'Категорія витрат'!$A$3,IF(I587='Категорія витрат'!$B$4,'Категорія витрат'!$A$4,IF(I587='Категорія витрат'!$B$5,'Категорія витрат'!$A$5,IF(I587='Категорія витрат'!$B$6,'Категорія витрат'!$A$6,IF(I587='Категорія витрат'!$B$7,'Категорія витрат'!$A$7,IF(I587='Категорія витрат'!$B$8,'Категорія витрат'!$A$8,IF(I587='Категорія витрат'!$B$9,'Категорія витрат'!$A$9,IF(I587='Категорія витрат'!$B$10,'Категорія витрат'!$A$10,IF(I587='Категорія витрат'!$B$11,'Категорія витрат'!$A$11,IF(I587='Категорія витрат'!$B$12,'Категорія витрат'!$A$12,IF(I587='Категорія витрат'!$B$13,'Категорія витрат'!$A$13,IF(I587='Категорія витрат'!$B$14,'Категорія витрат'!$A$14,IF(I587='Категорія витрат'!$B$15,'Категорія витрат'!$A$15,IF(I587='Категорія витрат'!$B$16,'Категорія витрат'!$A$16,IF(I587='Категорія витрат'!$B$17,'Категорія витрат'!$A$17,IF(I587='Категорія витрат'!$B$18,'Категорія витрат'!$A$18,IF(I587='Категорія витрат'!$B$19,'Категорія витрат'!$A$19,IF(I587='Категорія витрат'!$B$20,'Категорія витрат'!$A$20,IF(I587='Категорія витрат'!$B$21,'Категорія витрат'!$A$21,IF(I587='Категорія витрат'!$B$22,'Категорія витрат'!$A$22,IF(I587='Категорія витрат'!$B$23,'Категорія витрат'!$A$23,IF(I587='Категорія витрат'!$B$24,'Категорія витрат'!$A$24,IF(I587='Категорія витрат'!$B$25,'Категорія витрат'!$A$25,IF(I587='Категорія витрат'!$B$26,'Категорія витрат'!$A$26,IF(I587='Категорія витрат'!$B$27,'Категорія витрат'!$A$27,IF(I587='Категорія витрат'!$B$28,'Категорія витрат'!$A$28,IF(I587='Категорія витрат'!$B$29,'Категорія витрат'!$A$29,IF(I587='Категорія витрат'!$B$30,'Категорія витрат'!$A$30,"")))))))))))))))))))))))))))))</f>
        <v/>
      </c>
      <c r="I587" s="174"/>
      <c r="J587" s="173"/>
      <c r="K587" s="176"/>
      <c r="L587" s="87">
        <f t="shared" si="295"/>
        <v>0</v>
      </c>
      <c r="M587" s="176"/>
      <c r="N587" s="178"/>
      <c r="O587" s="171"/>
      <c r="P587" s="159">
        <f>IF(J587='Категорія витрат'!$F$2,ROUND('Додаток 3._Бюджет детальний ПР'!O587*0.3676,2),IF(J587='Категорія витрат'!$F$3,ROUND('Додаток 3._Бюджет детальний ПР'!O587*0.347,2),IF(J587='Категорія витрат'!$F$4,ROUND('Додаток 3._Бюджет детальний ПР'!O587*0.347,2),IF(J587='Категорія витрат'!$F$7,ROUND('Додаток 3._Бюджет детальний ПР'!O587*0.0841,2),0))))</f>
        <v>0</v>
      </c>
      <c r="Q587" s="153">
        <f t="shared" si="270"/>
        <v>0</v>
      </c>
      <c r="R587" s="181"/>
      <c r="S587" s="181"/>
      <c r="T587" s="181"/>
      <c r="U587" s="181"/>
      <c r="V587" s="181"/>
      <c r="W587" s="181"/>
      <c r="X587" s="181"/>
      <c r="Y587" s="181"/>
      <c r="Z587" s="181"/>
      <c r="AA587" s="181"/>
      <c r="AB587" s="181"/>
      <c r="AC587" s="181"/>
      <c r="AD587" s="48">
        <f t="shared" si="271"/>
        <v>0</v>
      </c>
      <c r="AE587" s="48">
        <f t="shared" si="272"/>
        <v>0</v>
      </c>
      <c r="AF587" s="48">
        <f t="shared" si="273"/>
        <v>0</v>
      </c>
      <c r="AG587" s="48">
        <f t="shared" si="274"/>
        <v>0</v>
      </c>
      <c r="AH587" s="48">
        <f t="shared" si="275"/>
        <v>0</v>
      </c>
      <c r="AI587" s="48">
        <f t="shared" si="276"/>
        <v>0</v>
      </c>
      <c r="AJ587" s="48">
        <f t="shared" si="277"/>
        <v>0</v>
      </c>
      <c r="AK587" s="48">
        <f t="shared" si="278"/>
        <v>0</v>
      </c>
      <c r="AL587" s="181"/>
      <c r="AM587" s="181"/>
      <c r="AN587" s="77"/>
      <c r="AO587" s="176"/>
      <c r="AP587" s="87">
        <f t="shared" si="296"/>
        <v>0</v>
      </c>
      <c r="AQ587" s="176"/>
      <c r="AR587" s="178"/>
      <c r="AS587" s="171"/>
      <c r="AT587" s="159">
        <f>IF(J587='Категорія витрат'!$F$2,ROUND('Додаток 3._Бюджет детальний ПР'!AS587*0.3676,2),IF(J587='Категорія витрат'!$F$3,ROUND('Додаток 3._Бюджет детальний ПР'!AS587*0.347,2),IF(J587='Категорія витрат'!$F$4,ROUND('Додаток 3._Бюджет детальний ПР'!AS587*0.347,2),IF(J587='Категорія витрат'!$F$7,ROUND('Додаток 3._Бюджет детальний ПР'!AS587*0.0841,2),0))))</f>
        <v>0</v>
      </c>
      <c r="AU587" s="153">
        <f t="shared" si="297"/>
        <v>0</v>
      </c>
      <c r="AV587" s="181"/>
      <c r="AW587" s="181"/>
      <c r="AX587" s="181"/>
      <c r="AY587" s="181"/>
      <c r="AZ587" s="181"/>
      <c r="BA587" s="181"/>
      <c r="BB587" s="181"/>
      <c r="BC587" s="181"/>
      <c r="BD587" s="181"/>
      <c r="BE587" s="181"/>
      <c r="BF587" s="181"/>
      <c r="BG587" s="181"/>
      <c r="BH587" s="48">
        <f t="shared" si="279"/>
        <v>0</v>
      </c>
      <c r="BI587" s="48">
        <f t="shared" si="280"/>
        <v>0</v>
      </c>
      <c r="BJ587" s="48">
        <f t="shared" si="281"/>
        <v>0</v>
      </c>
      <c r="BK587" s="48">
        <f t="shared" si="282"/>
        <v>0</v>
      </c>
      <c r="BL587" s="48">
        <f t="shared" si="283"/>
        <v>0</v>
      </c>
      <c r="BM587" s="48">
        <f t="shared" si="284"/>
        <v>0</v>
      </c>
      <c r="BN587" s="48">
        <f t="shared" si="285"/>
        <v>0</v>
      </c>
      <c r="BO587" s="48">
        <f t="shared" si="286"/>
        <v>0</v>
      </c>
      <c r="BP587" s="181"/>
      <c r="BQ587" s="181"/>
      <c r="BR587" s="191"/>
      <c r="BS587" s="176"/>
      <c r="BT587" s="87">
        <f t="shared" si="298"/>
        <v>0</v>
      </c>
      <c r="BU587" s="176"/>
      <c r="BV587" s="178"/>
      <c r="BW587" s="171"/>
      <c r="BX587" s="159">
        <f>IF(J587='Категорія витрат'!$F$2,ROUND('Додаток 3._Бюджет детальний ПР'!BW587*0.3676,2),IF(J587='Категорія витрат'!$F$3,ROUND('Додаток 3._Бюджет детальний ПР'!BW587*0.347,2),IF(J587='Категорія витрат'!$F$4,ROUND('Додаток 3._Бюджет детальний ПР'!BW587*0.347,2),IF(J587='Категорія витрат'!$F$7,ROUND('Додаток 3._Бюджет детальний ПР'!BW587*0.0841,2),0))))</f>
        <v>0</v>
      </c>
      <c r="BY587" s="153">
        <f t="shared" si="299"/>
        <v>0</v>
      </c>
      <c r="BZ587" s="181"/>
      <c r="CA587" s="181"/>
      <c r="CB587" s="181"/>
      <c r="CC587" s="181"/>
      <c r="CD587" s="181"/>
      <c r="CE587" s="181"/>
      <c r="CF587" s="181"/>
      <c r="CG587" s="181"/>
      <c r="CH587" s="181"/>
      <c r="CI587" s="181"/>
      <c r="CJ587" s="181"/>
      <c r="CK587" s="181"/>
      <c r="CL587" s="48">
        <f t="shared" si="287"/>
        <v>0</v>
      </c>
      <c r="CM587" s="48">
        <f t="shared" si="288"/>
        <v>0</v>
      </c>
      <c r="CN587" s="48">
        <f t="shared" si="289"/>
        <v>0</v>
      </c>
      <c r="CO587" s="48">
        <f t="shared" si="290"/>
        <v>0</v>
      </c>
      <c r="CP587" s="48">
        <f t="shared" si="291"/>
        <v>0</v>
      </c>
      <c r="CQ587" s="48">
        <f t="shared" si="292"/>
        <v>0</v>
      </c>
      <c r="CR587" s="48">
        <f t="shared" si="293"/>
        <v>0</v>
      </c>
      <c r="CS587" s="48">
        <f t="shared" si="294"/>
        <v>0</v>
      </c>
      <c r="CT587" s="181"/>
      <c r="CU587" s="181"/>
    </row>
    <row r="588" spans="1:99" ht="20.100000000000001" customHeight="1" x14ac:dyDescent="0.25">
      <c r="A588" s="58">
        <v>584</v>
      </c>
      <c r="B588" s="58" t="str">
        <f>IF(D588='Напрямки конкурса'!$L$2,'Напрямки конкурса'!$B$2,IF(D588='Напрямки конкурса'!$L$3,'Напрямки конкурса'!$B$3,IF(D588='Напрямки конкурса'!$L$4,'Напрямки конкурса'!$B$4,IF(D588='Напрямки конкурса'!$L$5,'Напрямки конкурса'!$B$5,IF(D588='Напрямки конкурса'!$L$6,'Напрямки конкурса'!$B$6,IF(D588='Напрямки конкурса'!$L$7,'Напрямки конкурса'!$B$7,IF(D588='Напрямки конкурса'!$L$8,'Напрямки конкурса'!$B$8,IF(D588='Напрямки конкурса'!$L$9,'Напрямки конкурса'!$B$9,IF(D588='Напрямки конкурса'!$L$10,'Напрямки конкурса'!$B$10,IF(D588='Напрямки конкурса'!$L$11,'Напрямки конкурса'!$B$11,IF(D588='Напрямки конкурса'!$L$12,'Напрямки конкурса'!$B$12,IF(D588='Напрямки конкурса'!$L$13,'Напрямки конкурса'!$B$13,IF(D588='Напрямки конкурса'!$L$14,'Напрямки конкурса'!$B$14,IF(D588='Напрямки конкурса'!$L$15,'Напрямки конкурса'!$B$15,IF(D588='Напрямки конкурса'!$L$16,'Напрямки конкурса'!$B$16,IF(D588='Напрямки конкурса'!$L$17,'Напрямки конкурса'!$B$17,IF(D588='Напрямки конкурса'!$L$18,'Напрямки конкурса'!$B$18,IF(D588='Напрямки конкурса'!$L$19,'Напрямки конкурса'!$B$19,IF(D588='Напрямки конкурса'!$L$20,'Напрямки конкурса'!$B$20,IF(D588='Напрямки конкурса'!$L$21,'Напрямки конкурса'!$B$21,IF(D588='Напрямки конкурса'!$L$22,'Напрямки конкурса'!$B$22,IF(D588='Напрямки конкурса'!$L$23,'Напрямки конкурса'!$B$23,IF(D588='Напрямки конкурса'!$L$24,'Напрямки конкурса'!$B$24,IF(D588='Напрямки конкурса'!$L$25,'Напрямки конкурса'!$B$25,IF(D588='Напрямки конкурса'!$L$26,'Напрямки конкурса'!$B$26,IF(D588='Напрямки конкурса'!$L$27,'Напрямки конкурса'!$B$27,IF(D588='Напрямки конкурса'!$L$28,'Напрямки конкурса'!$B$28,"")))))))))))))))))))))))))))</f>
        <v/>
      </c>
      <c r="C588" s="59" t="str">
        <f>IF(D588='Напрямки конкурса'!$L$2,'Напрямки конкурса'!$K$2,IF(D588='Напрямки конкурса'!$L$3,'Напрямки конкурса'!$K$3,IF(D588='Напрямки конкурса'!$L$4,'Напрямки конкурса'!$K$4,IF(D588='Напрямки конкурса'!$L$5,'Напрямки конкурса'!$K$5,IF(D588='Напрямки конкурса'!$L$6,'Напрямки конкурса'!$K$6,IF(D588='Напрямки конкурса'!$L$7,'Напрямки конкурса'!$K$7,IF(D588='Напрямки конкурса'!$L$8,'Напрямки конкурса'!$K$8,IF(D588='Напрямки конкурса'!$L$9,'Напрямки конкурса'!$K$9,IF(D588='Напрямки конкурса'!$L$10,'Напрямки конкурса'!$K$10,IF(D588='Напрямки конкурса'!$L$11,'Напрямки конкурса'!$K$11,IF(D588='Напрямки конкурса'!$L$12,'Напрямки конкурса'!$K$12,IF(D588='Напрямки конкурса'!$L$13,'Напрямки конкурса'!$K$13,IF(D588='Напрямки конкурса'!$L$14,'Напрямки конкурса'!$K$14,IF(D588='Напрямки конкурса'!$L$15,'Напрямки конкурса'!$K$15,IF(D588='Напрямки конкурса'!$L$16,'Напрямки конкурса'!$K$16,IF(D588='Напрямки конкурса'!$L$17,'Напрямки конкурса'!$K$17,IF(D588='Напрямки конкурса'!$L$18,'Напрямки конкурса'!$K$18,IF(D588='Напрямки конкурса'!$L$19,'Напрямки конкурса'!$K$19,IF(D588='Напрямки конкурса'!$L$20,'Напрямки конкурса'!$K$20,IF(D588='Напрямки конкурса'!$L$21,'Напрямки конкурса'!$K$21,IF(D588='Напрямки конкурса'!$L$22,'Напрямки конкурса'!$K$22,IF(D588='Напрямки конкурса'!$L$23,'Напрямки конкурса'!$K$23,IF(D588='Напрямки конкурса'!$L$24,'Напрямки конкурса'!$K$24,IF(D588='Напрямки конкурса'!$L$25,'Напрямки конкурса'!$K$25,IF(D588='Напрямки конкурса'!$L$26,'Напрямки конкурса'!$K$26,IF(D588='Напрямки конкурса'!$L$27,'Напрямки конкурса'!$K$27,IF(D588='Напрямки конкурса'!$L$28,'Напрямки конкурса'!$K$28,"")))))))))))))))))))))))))))</f>
        <v/>
      </c>
      <c r="D588" s="50"/>
      <c r="E588" s="171"/>
      <c r="F588" s="171"/>
      <c r="G588" s="171"/>
      <c r="H588" s="150" t="str">
        <f>IF(I588='Категорія витрат'!$B$2,'Категорія витрат'!$A$2,IF(I588='Категорія витрат'!$B$3,'Категорія витрат'!$A$3,IF(I588='Категорія витрат'!$B$4,'Категорія витрат'!$A$4,IF(I588='Категорія витрат'!$B$5,'Категорія витрат'!$A$5,IF(I588='Категорія витрат'!$B$6,'Категорія витрат'!$A$6,IF(I588='Категорія витрат'!$B$7,'Категорія витрат'!$A$7,IF(I588='Категорія витрат'!$B$8,'Категорія витрат'!$A$8,IF(I588='Категорія витрат'!$B$9,'Категорія витрат'!$A$9,IF(I588='Категорія витрат'!$B$10,'Категорія витрат'!$A$10,IF(I588='Категорія витрат'!$B$11,'Категорія витрат'!$A$11,IF(I588='Категорія витрат'!$B$12,'Категорія витрат'!$A$12,IF(I588='Категорія витрат'!$B$13,'Категорія витрат'!$A$13,IF(I588='Категорія витрат'!$B$14,'Категорія витрат'!$A$14,IF(I588='Категорія витрат'!$B$15,'Категорія витрат'!$A$15,IF(I588='Категорія витрат'!$B$16,'Категорія витрат'!$A$16,IF(I588='Категорія витрат'!$B$17,'Категорія витрат'!$A$17,IF(I588='Категорія витрат'!$B$18,'Категорія витрат'!$A$18,IF(I588='Категорія витрат'!$B$19,'Категорія витрат'!$A$19,IF(I588='Категорія витрат'!$B$20,'Категорія витрат'!$A$20,IF(I588='Категорія витрат'!$B$21,'Категорія витрат'!$A$21,IF(I588='Категорія витрат'!$B$22,'Категорія витрат'!$A$22,IF(I588='Категорія витрат'!$B$23,'Категорія витрат'!$A$23,IF(I588='Категорія витрат'!$B$24,'Категорія витрат'!$A$24,IF(I588='Категорія витрат'!$B$25,'Категорія витрат'!$A$25,IF(I588='Категорія витрат'!$B$26,'Категорія витрат'!$A$26,IF(I588='Категорія витрат'!$B$27,'Категорія витрат'!$A$27,IF(I588='Категорія витрат'!$B$28,'Категорія витрат'!$A$28,IF(I588='Категорія витрат'!$B$29,'Категорія витрат'!$A$29,IF(I588='Категорія витрат'!$B$30,'Категорія витрат'!$A$30,"")))))))))))))))))))))))))))))</f>
        <v/>
      </c>
      <c r="I588" s="174"/>
      <c r="J588" s="173"/>
      <c r="K588" s="176"/>
      <c r="L588" s="87">
        <f t="shared" si="295"/>
        <v>0</v>
      </c>
      <c r="M588" s="176"/>
      <c r="N588" s="178"/>
      <c r="O588" s="171"/>
      <c r="P588" s="159">
        <f>IF(J588='Категорія витрат'!$F$2,ROUND('Додаток 3._Бюджет детальний ПР'!O588*0.3676,2),IF(J588='Категорія витрат'!$F$3,ROUND('Додаток 3._Бюджет детальний ПР'!O588*0.347,2),IF(J588='Категорія витрат'!$F$4,ROUND('Додаток 3._Бюджет детальний ПР'!O588*0.347,2),IF(J588='Категорія витрат'!$F$7,ROUND('Додаток 3._Бюджет детальний ПР'!O588*0.0841,2),0))))</f>
        <v>0</v>
      </c>
      <c r="Q588" s="153">
        <f t="shared" si="270"/>
        <v>0</v>
      </c>
      <c r="R588" s="181"/>
      <c r="S588" s="181"/>
      <c r="T588" s="181"/>
      <c r="U588" s="181"/>
      <c r="V588" s="181"/>
      <c r="W588" s="181"/>
      <c r="X588" s="181"/>
      <c r="Y588" s="181"/>
      <c r="Z588" s="181"/>
      <c r="AA588" s="181"/>
      <c r="AB588" s="181"/>
      <c r="AC588" s="181"/>
      <c r="AD588" s="48">
        <f t="shared" si="271"/>
        <v>0</v>
      </c>
      <c r="AE588" s="48">
        <f t="shared" si="272"/>
        <v>0</v>
      </c>
      <c r="AF588" s="48">
        <f t="shared" si="273"/>
        <v>0</v>
      </c>
      <c r="AG588" s="48">
        <f t="shared" si="274"/>
        <v>0</v>
      </c>
      <c r="AH588" s="48">
        <f t="shared" si="275"/>
        <v>0</v>
      </c>
      <c r="AI588" s="48">
        <f t="shared" si="276"/>
        <v>0</v>
      </c>
      <c r="AJ588" s="48">
        <f t="shared" si="277"/>
        <v>0</v>
      </c>
      <c r="AK588" s="48">
        <f t="shared" si="278"/>
        <v>0</v>
      </c>
      <c r="AL588" s="181"/>
      <c r="AM588" s="181"/>
      <c r="AN588" s="77"/>
      <c r="AO588" s="176"/>
      <c r="AP588" s="87">
        <f t="shared" si="296"/>
        <v>0</v>
      </c>
      <c r="AQ588" s="176"/>
      <c r="AR588" s="178"/>
      <c r="AS588" s="171"/>
      <c r="AT588" s="159">
        <f>IF(J588='Категорія витрат'!$F$2,ROUND('Додаток 3._Бюджет детальний ПР'!AS588*0.3676,2),IF(J588='Категорія витрат'!$F$3,ROUND('Додаток 3._Бюджет детальний ПР'!AS588*0.347,2),IF(J588='Категорія витрат'!$F$4,ROUND('Додаток 3._Бюджет детальний ПР'!AS588*0.347,2),IF(J588='Категорія витрат'!$F$7,ROUND('Додаток 3._Бюджет детальний ПР'!AS588*0.0841,2),0))))</f>
        <v>0</v>
      </c>
      <c r="AU588" s="153">
        <f t="shared" si="297"/>
        <v>0</v>
      </c>
      <c r="AV588" s="181"/>
      <c r="AW588" s="181"/>
      <c r="AX588" s="181"/>
      <c r="AY588" s="181"/>
      <c r="AZ588" s="181"/>
      <c r="BA588" s="181"/>
      <c r="BB588" s="181"/>
      <c r="BC588" s="181"/>
      <c r="BD588" s="181"/>
      <c r="BE588" s="181"/>
      <c r="BF588" s="181"/>
      <c r="BG588" s="181"/>
      <c r="BH588" s="48">
        <f t="shared" si="279"/>
        <v>0</v>
      </c>
      <c r="BI588" s="48">
        <f t="shared" si="280"/>
        <v>0</v>
      </c>
      <c r="BJ588" s="48">
        <f t="shared" si="281"/>
        <v>0</v>
      </c>
      <c r="BK588" s="48">
        <f t="shared" si="282"/>
        <v>0</v>
      </c>
      <c r="BL588" s="48">
        <f t="shared" si="283"/>
        <v>0</v>
      </c>
      <c r="BM588" s="48">
        <f t="shared" si="284"/>
        <v>0</v>
      </c>
      <c r="BN588" s="48">
        <f t="shared" si="285"/>
        <v>0</v>
      </c>
      <c r="BO588" s="48">
        <f t="shared" si="286"/>
        <v>0</v>
      </c>
      <c r="BP588" s="181"/>
      <c r="BQ588" s="181"/>
      <c r="BR588" s="191"/>
      <c r="BS588" s="176"/>
      <c r="BT588" s="87">
        <f t="shared" si="298"/>
        <v>0</v>
      </c>
      <c r="BU588" s="176"/>
      <c r="BV588" s="178"/>
      <c r="BW588" s="171"/>
      <c r="BX588" s="159">
        <f>IF(J588='Категорія витрат'!$F$2,ROUND('Додаток 3._Бюджет детальний ПР'!BW588*0.3676,2),IF(J588='Категорія витрат'!$F$3,ROUND('Додаток 3._Бюджет детальний ПР'!BW588*0.347,2),IF(J588='Категорія витрат'!$F$4,ROUND('Додаток 3._Бюджет детальний ПР'!BW588*0.347,2),IF(J588='Категорія витрат'!$F$7,ROUND('Додаток 3._Бюджет детальний ПР'!BW588*0.0841,2),0))))</f>
        <v>0</v>
      </c>
      <c r="BY588" s="153">
        <f t="shared" si="299"/>
        <v>0</v>
      </c>
      <c r="BZ588" s="181"/>
      <c r="CA588" s="181"/>
      <c r="CB588" s="181"/>
      <c r="CC588" s="181"/>
      <c r="CD588" s="181"/>
      <c r="CE588" s="181"/>
      <c r="CF588" s="181"/>
      <c r="CG588" s="181"/>
      <c r="CH588" s="181"/>
      <c r="CI588" s="181"/>
      <c r="CJ588" s="181"/>
      <c r="CK588" s="181"/>
      <c r="CL588" s="48">
        <f t="shared" si="287"/>
        <v>0</v>
      </c>
      <c r="CM588" s="48">
        <f t="shared" si="288"/>
        <v>0</v>
      </c>
      <c r="CN588" s="48">
        <f t="shared" si="289"/>
        <v>0</v>
      </c>
      <c r="CO588" s="48">
        <f t="shared" si="290"/>
        <v>0</v>
      </c>
      <c r="CP588" s="48">
        <f t="shared" si="291"/>
        <v>0</v>
      </c>
      <c r="CQ588" s="48">
        <f t="shared" si="292"/>
        <v>0</v>
      </c>
      <c r="CR588" s="48">
        <f t="shared" si="293"/>
        <v>0</v>
      </c>
      <c r="CS588" s="48">
        <f t="shared" si="294"/>
        <v>0</v>
      </c>
      <c r="CT588" s="181"/>
      <c r="CU588" s="181"/>
    </row>
    <row r="589" spans="1:99" ht="20.100000000000001" customHeight="1" x14ac:dyDescent="0.25">
      <c r="A589" s="58">
        <v>585</v>
      </c>
      <c r="B589" s="58" t="str">
        <f>IF(D589='Напрямки конкурса'!$L$2,'Напрямки конкурса'!$B$2,IF(D589='Напрямки конкурса'!$L$3,'Напрямки конкурса'!$B$3,IF(D589='Напрямки конкурса'!$L$4,'Напрямки конкурса'!$B$4,IF(D589='Напрямки конкурса'!$L$5,'Напрямки конкурса'!$B$5,IF(D589='Напрямки конкурса'!$L$6,'Напрямки конкурса'!$B$6,IF(D589='Напрямки конкурса'!$L$7,'Напрямки конкурса'!$B$7,IF(D589='Напрямки конкурса'!$L$8,'Напрямки конкурса'!$B$8,IF(D589='Напрямки конкурса'!$L$9,'Напрямки конкурса'!$B$9,IF(D589='Напрямки конкурса'!$L$10,'Напрямки конкурса'!$B$10,IF(D589='Напрямки конкурса'!$L$11,'Напрямки конкурса'!$B$11,IF(D589='Напрямки конкурса'!$L$12,'Напрямки конкурса'!$B$12,IF(D589='Напрямки конкурса'!$L$13,'Напрямки конкурса'!$B$13,IF(D589='Напрямки конкурса'!$L$14,'Напрямки конкурса'!$B$14,IF(D589='Напрямки конкурса'!$L$15,'Напрямки конкурса'!$B$15,IF(D589='Напрямки конкурса'!$L$16,'Напрямки конкурса'!$B$16,IF(D589='Напрямки конкурса'!$L$17,'Напрямки конкурса'!$B$17,IF(D589='Напрямки конкурса'!$L$18,'Напрямки конкурса'!$B$18,IF(D589='Напрямки конкурса'!$L$19,'Напрямки конкурса'!$B$19,IF(D589='Напрямки конкурса'!$L$20,'Напрямки конкурса'!$B$20,IF(D589='Напрямки конкурса'!$L$21,'Напрямки конкурса'!$B$21,IF(D589='Напрямки конкурса'!$L$22,'Напрямки конкурса'!$B$22,IF(D589='Напрямки конкурса'!$L$23,'Напрямки конкурса'!$B$23,IF(D589='Напрямки конкурса'!$L$24,'Напрямки конкурса'!$B$24,IF(D589='Напрямки конкурса'!$L$25,'Напрямки конкурса'!$B$25,IF(D589='Напрямки конкурса'!$L$26,'Напрямки конкурса'!$B$26,IF(D589='Напрямки конкурса'!$L$27,'Напрямки конкурса'!$B$27,IF(D589='Напрямки конкурса'!$L$28,'Напрямки конкурса'!$B$28,"")))))))))))))))))))))))))))</f>
        <v/>
      </c>
      <c r="C589" s="59" t="str">
        <f>IF(D589='Напрямки конкурса'!$L$2,'Напрямки конкурса'!$K$2,IF(D589='Напрямки конкурса'!$L$3,'Напрямки конкурса'!$K$3,IF(D589='Напрямки конкурса'!$L$4,'Напрямки конкурса'!$K$4,IF(D589='Напрямки конкурса'!$L$5,'Напрямки конкурса'!$K$5,IF(D589='Напрямки конкурса'!$L$6,'Напрямки конкурса'!$K$6,IF(D589='Напрямки конкурса'!$L$7,'Напрямки конкурса'!$K$7,IF(D589='Напрямки конкурса'!$L$8,'Напрямки конкурса'!$K$8,IF(D589='Напрямки конкурса'!$L$9,'Напрямки конкурса'!$K$9,IF(D589='Напрямки конкурса'!$L$10,'Напрямки конкурса'!$K$10,IF(D589='Напрямки конкурса'!$L$11,'Напрямки конкурса'!$K$11,IF(D589='Напрямки конкурса'!$L$12,'Напрямки конкурса'!$K$12,IF(D589='Напрямки конкурса'!$L$13,'Напрямки конкурса'!$K$13,IF(D589='Напрямки конкурса'!$L$14,'Напрямки конкурса'!$K$14,IF(D589='Напрямки конкурса'!$L$15,'Напрямки конкурса'!$K$15,IF(D589='Напрямки конкурса'!$L$16,'Напрямки конкурса'!$K$16,IF(D589='Напрямки конкурса'!$L$17,'Напрямки конкурса'!$K$17,IF(D589='Напрямки конкурса'!$L$18,'Напрямки конкурса'!$K$18,IF(D589='Напрямки конкурса'!$L$19,'Напрямки конкурса'!$K$19,IF(D589='Напрямки конкурса'!$L$20,'Напрямки конкурса'!$K$20,IF(D589='Напрямки конкурса'!$L$21,'Напрямки конкурса'!$K$21,IF(D589='Напрямки конкурса'!$L$22,'Напрямки конкурса'!$K$22,IF(D589='Напрямки конкурса'!$L$23,'Напрямки конкурса'!$K$23,IF(D589='Напрямки конкурса'!$L$24,'Напрямки конкурса'!$K$24,IF(D589='Напрямки конкурса'!$L$25,'Напрямки конкурса'!$K$25,IF(D589='Напрямки конкурса'!$L$26,'Напрямки конкурса'!$K$26,IF(D589='Напрямки конкурса'!$L$27,'Напрямки конкурса'!$K$27,IF(D589='Напрямки конкурса'!$L$28,'Напрямки конкурса'!$K$28,"")))))))))))))))))))))))))))</f>
        <v/>
      </c>
      <c r="D589" s="50"/>
      <c r="E589" s="171"/>
      <c r="F589" s="171"/>
      <c r="G589" s="171"/>
      <c r="H589" s="150" t="str">
        <f>IF(I589='Категорія витрат'!$B$2,'Категорія витрат'!$A$2,IF(I589='Категорія витрат'!$B$3,'Категорія витрат'!$A$3,IF(I589='Категорія витрат'!$B$4,'Категорія витрат'!$A$4,IF(I589='Категорія витрат'!$B$5,'Категорія витрат'!$A$5,IF(I589='Категорія витрат'!$B$6,'Категорія витрат'!$A$6,IF(I589='Категорія витрат'!$B$7,'Категорія витрат'!$A$7,IF(I589='Категорія витрат'!$B$8,'Категорія витрат'!$A$8,IF(I589='Категорія витрат'!$B$9,'Категорія витрат'!$A$9,IF(I589='Категорія витрат'!$B$10,'Категорія витрат'!$A$10,IF(I589='Категорія витрат'!$B$11,'Категорія витрат'!$A$11,IF(I589='Категорія витрат'!$B$12,'Категорія витрат'!$A$12,IF(I589='Категорія витрат'!$B$13,'Категорія витрат'!$A$13,IF(I589='Категорія витрат'!$B$14,'Категорія витрат'!$A$14,IF(I589='Категорія витрат'!$B$15,'Категорія витрат'!$A$15,IF(I589='Категорія витрат'!$B$16,'Категорія витрат'!$A$16,IF(I589='Категорія витрат'!$B$17,'Категорія витрат'!$A$17,IF(I589='Категорія витрат'!$B$18,'Категорія витрат'!$A$18,IF(I589='Категорія витрат'!$B$19,'Категорія витрат'!$A$19,IF(I589='Категорія витрат'!$B$20,'Категорія витрат'!$A$20,IF(I589='Категорія витрат'!$B$21,'Категорія витрат'!$A$21,IF(I589='Категорія витрат'!$B$22,'Категорія витрат'!$A$22,IF(I589='Категорія витрат'!$B$23,'Категорія витрат'!$A$23,IF(I589='Категорія витрат'!$B$24,'Категорія витрат'!$A$24,IF(I589='Категорія витрат'!$B$25,'Категорія витрат'!$A$25,IF(I589='Категорія витрат'!$B$26,'Категорія витрат'!$A$26,IF(I589='Категорія витрат'!$B$27,'Категорія витрат'!$A$27,IF(I589='Категорія витрат'!$B$28,'Категорія витрат'!$A$28,IF(I589='Категорія витрат'!$B$29,'Категорія витрат'!$A$29,IF(I589='Категорія витрат'!$B$30,'Категорія витрат'!$A$30,"")))))))))))))))))))))))))))))</f>
        <v/>
      </c>
      <c r="I589" s="174"/>
      <c r="J589" s="173"/>
      <c r="K589" s="176"/>
      <c r="L589" s="87">
        <f t="shared" si="295"/>
        <v>0</v>
      </c>
      <c r="M589" s="176"/>
      <c r="N589" s="178"/>
      <c r="O589" s="171"/>
      <c r="P589" s="159">
        <f>IF(J589='Категорія витрат'!$F$2,ROUND('Додаток 3._Бюджет детальний ПР'!O589*0.3676,2),IF(J589='Категорія витрат'!$F$3,ROUND('Додаток 3._Бюджет детальний ПР'!O589*0.347,2),IF(J589='Категорія витрат'!$F$4,ROUND('Додаток 3._Бюджет детальний ПР'!O589*0.347,2),IF(J589='Категорія витрат'!$F$7,ROUND('Додаток 3._Бюджет детальний ПР'!O589*0.0841,2),0))))</f>
        <v>0</v>
      </c>
      <c r="Q589" s="153">
        <f t="shared" si="270"/>
        <v>0</v>
      </c>
      <c r="R589" s="181"/>
      <c r="S589" s="181"/>
      <c r="T589" s="181"/>
      <c r="U589" s="181"/>
      <c r="V589" s="181"/>
      <c r="W589" s="181"/>
      <c r="X589" s="181"/>
      <c r="Y589" s="181"/>
      <c r="Z589" s="181"/>
      <c r="AA589" s="181"/>
      <c r="AB589" s="181"/>
      <c r="AC589" s="181"/>
      <c r="AD589" s="48">
        <f t="shared" si="271"/>
        <v>0</v>
      </c>
      <c r="AE589" s="48">
        <f t="shared" si="272"/>
        <v>0</v>
      </c>
      <c r="AF589" s="48">
        <f t="shared" si="273"/>
        <v>0</v>
      </c>
      <c r="AG589" s="48">
        <f t="shared" si="274"/>
        <v>0</v>
      </c>
      <c r="AH589" s="48">
        <f t="shared" si="275"/>
        <v>0</v>
      </c>
      <c r="AI589" s="48">
        <f t="shared" si="276"/>
        <v>0</v>
      </c>
      <c r="AJ589" s="48">
        <f t="shared" si="277"/>
        <v>0</v>
      </c>
      <c r="AK589" s="48">
        <f t="shared" si="278"/>
        <v>0</v>
      </c>
      <c r="AL589" s="181"/>
      <c r="AM589" s="181"/>
      <c r="AN589" s="77"/>
      <c r="AO589" s="176"/>
      <c r="AP589" s="87">
        <f t="shared" si="296"/>
        <v>0</v>
      </c>
      <c r="AQ589" s="176"/>
      <c r="AR589" s="178"/>
      <c r="AS589" s="171"/>
      <c r="AT589" s="159">
        <f>IF(J589='Категорія витрат'!$F$2,ROUND('Додаток 3._Бюджет детальний ПР'!AS589*0.3676,2),IF(J589='Категорія витрат'!$F$3,ROUND('Додаток 3._Бюджет детальний ПР'!AS589*0.347,2),IF(J589='Категорія витрат'!$F$4,ROUND('Додаток 3._Бюджет детальний ПР'!AS589*0.347,2),IF(J589='Категорія витрат'!$F$7,ROUND('Додаток 3._Бюджет детальний ПР'!AS589*0.0841,2),0))))</f>
        <v>0</v>
      </c>
      <c r="AU589" s="153">
        <f t="shared" si="297"/>
        <v>0</v>
      </c>
      <c r="AV589" s="181"/>
      <c r="AW589" s="181"/>
      <c r="AX589" s="181"/>
      <c r="AY589" s="181"/>
      <c r="AZ589" s="181"/>
      <c r="BA589" s="181"/>
      <c r="BB589" s="181"/>
      <c r="BC589" s="181"/>
      <c r="BD589" s="181"/>
      <c r="BE589" s="181"/>
      <c r="BF589" s="181"/>
      <c r="BG589" s="181"/>
      <c r="BH589" s="48">
        <f t="shared" si="279"/>
        <v>0</v>
      </c>
      <c r="BI589" s="48">
        <f t="shared" si="280"/>
        <v>0</v>
      </c>
      <c r="BJ589" s="48">
        <f t="shared" si="281"/>
        <v>0</v>
      </c>
      <c r="BK589" s="48">
        <f t="shared" si="282"/>
        <v>0</v>
      </c>
      <c r="BL589" s="48">
        <f t="shared" si="283"/>
        <v>0</v>
      </c>
      <c r="BM589" s="48">
        <f t="shared" si="284"/>
        <v>0</v>
      </c>
      <c r="BN589" s="48">
        <f t="shared" si="285"/>
        <v>0</v>
      </c>
      <c r="BO589" s="48">
        <f t="shared" si="286"/>
        <v>0</v>
      </c>
      <c r="BP589" s="181"/>
      <c r="BQ589" s="181"/>
      <c r="BR589" s="191"/>
      <c r="BS589" s="176"/>
      <c r="BT589" s="87">
        <f t="shared" si="298"/>
        <v>0</v>
      </c>
      <c r="BU589" s="176"/>
      <c r="BV589" s="178"/>
      <c r="BW589" s="171"/>
      <c r="BX589" s="159">
        <f>IF(J589='Категорія витрат'!$F$2,ROUND('Додаток 3._Бюджет детальний ПР'!BW589*0.3676,2),IF(J589='Категорія витрат'!$F$3,ROUND('Додаток 3._Бюджет детальний ПР'!BW589*0.347,2),IF(J589='Категорія витрат'!$F$4,ROUND('Додаток 3._Бюджет детальний ПР'!BW589*0.347,2),IF(J589='Категорія витрат'!$F$7,ROUND('Додаток 3._Бюджет детальний ПР'!BW589*0.0841,2),0))))</f>
        <v>0</v>
      </c>
      <c r="BY589" s="153">
        <f t="shared" si="299"/>
        <v>0</v>
      </c>
      <c r="BZ589" s="181"/>
      <c r="CA589" s="181"/>
      <c r="CB589" s="181"/>
      <c r="CC589" s="181"/>
      <c r="CD589" s="181"/>
      <c r="CE589" s="181"/>
      <c r="CF589" s="181"/>
      <c r="CG589" s="181"/>
      <c r="CH589" s="181"/>
      <c r="CI589" s="181"/>
      <c r="CJ589" s="181"/>
      <c r="CK589" s="181"/>
      <c r="CL589" s="48">
        <f t="shared" si="287"/>
        <v>0</v>
      </c>
      <c r="CM589" s="48">
        <f t="shared" si="288"/>
        <v>0</v>
      </c>
      <c r="CN589" s="48">
        <f t="shared" si="289"/>
        <v>0</v>
      </c>
      <c r="CO589" s="48">
        <f t="shared" si="290"/>
        <v>0</v>
      </c>
      <c r="CP589" s="48">
        <f t="shared" si="291"/>
        <v>0</v>
      </c>
      <c r="CQ589" s="48">
        <f t="shared" si="292"/>
        <v>0</v>
      </c>
      <c r="CR589" s="48">
        <f t="shared" si="293"/>
        <v>0</v>
      </c>
      <c r="CS589" s="48">
        <f t="shared" si="294"/>
        <v>0</v>
      </c>
      <c r="CT589" s="181"/>
      <c r="CU589" s="181"/>
    </row>
    <row r="590" spans="1:99" ht="20.100000000000001" customHeight="1" x14ac:dyDescent="0.25">
      <c r="A590" s="58">
        <v>586</v>
      </c>
      <c r="B590" s="58" t="str">
        <f>IF(D590='Напрямки конкурса'!$L$2,'Напрямки конкурса'!$B$2,IF(D590='Напрямки конкурса'!$L$3,'Напрямки конкурса'!$B$3,IF(D590='Напрямки конкурса'!$L$4,'Напрямки конкурса'!$B$4,IF(D590='Напрямки конкурса'!$L$5,'Напрямки конкурса'!$B$5,IF(D590='Напрямки конкурса'!$L$6,'Напрямки конкурса'!$B$6,IF(D590='Напрямки конкурса'!$L$7,'Напрямки конкурса'!$B$7,IF(D590='Напрямки конкурса'!$L$8,'Напрямки конкурса'!$B$8,IF(D590='Напрямки конкурса'!$L$9,'Напрямки конкурса'!$B$9,IF(D590='Напрямки конкурса'!$L$10,'Напрямки конкурса'!$B$10,IF(D590='Напрямки конкурса'!$L$11,'Напрямки конкурса'!$B$11,IF(D590='Напрямки конкурса'!$L$12,'Напрямки конкурса'!$B$12,IF(D590='Напрямки конкурса'!$L$13,'Напрямки конкурса'!$B$13,IF(D590='Напрямки конкурса'!$L$14,'Напрямки конкурса'!$B$14,IF(D590='Напрямки конкурса'!$L$15,'Напрямки конкурса'!$B$15,IF(D590='Напрямки конкурса'!$L$16,'Напрямки конкурса'!$B$16,IF(D590='Напрямки конкурса'!$L$17,'Напрямки конкурса'!$B$17,IF(D590='Напрямки конкурса'!$L$18,'Напрямки конкурса'!$B$18,IF(D590='Напрямки конкурса'!$L$19,'Напрямки конкурса'!$B$19,IF(D590='Напрямки конкурса'!$L$20,'Напрямки конкурса'!$B$20,IF(D590='Напрямки конкурса'!$L$21,'Напрямки конкурса'!$B$21,IF(D590='Напрямки конкурса'!$L$22,'Напрямки конкурса'!$B$22,IF(D590='Напрямки конкурса'!$L$23,'Напрямки конкурса'!$B$23,IF(D590='Напрямки конкурса'!$L$24,'Напрямки конкурса'!$B$24,IF(D590='Напрямки конкурса'!$L$25,'Напрямки конкурса'!$B$25,IF(D590='Напрямки конкурса'!$L$26,'Напрямки конкурса'!$B$26,IF(D590='Напрямки конкурса'!$L$27,'Напрямки конкурса'!$B$27,IF(D590='Напрямки конкурса'!$L$28,'Напрямки конкурса'!$B$28,"")))))))))))))))))))))))))))</f>
        <v/>
      </c>
      <c r="C590" s="59" t="str">
        <f>IF(D590='Напрямки конкурса'!$L$2,'Напрямки конкурса'!$K$2,IF(D590='Напрямки конкурса'!$L$3,'Напрямки конкурса'!$K$3,IF(D590='Напрямки конкурса'!$L$4,'Напрямки конкурса'!$K$4,IF(D590='Напрямки конкурса'!$L$5,'Напрямки конкурса'!$K$5,IF(D590='Напрямки конкурса'!$L$6,'Напрямки конкурса'!$K$6,IF(D590='Напрямки конкурса'!$L$7,'Напрямки конкурса'!$K$7,IF(D590='Напрямки конкурса'!$L$8,'Напрямки конкурса'!$K$8,IF(D590='Напрямки конкурса'!$L$9,'Напрямки конкурса'!$K$9,IF(D590='Напрямки конкурса'!$L$10,'Напрямки конкурса'!$K$10,IF(D590='Напрямки конкурса'!$L$11,'Напрямки конкурса'!$K$11,IF(D590='Напрямки конкурса'!$L$12,'Напрямки конкурса'!$K$12,IF(D590='Напрямки конкурса'!$L$13,'Напрямки конкурса'!$K$13,IF(D590='Напрямки конкурса'!$L$14,'Напрямки конкурса'!$K$14,IF(D590='Напрямки конкурса'!$L$15,'Напрямки конкурса'!$K$15,IF(D590='Напрямки конкурса'!$L$16,'Напрямки конкурса'!$K$16,IF(D590='Напрямки конкурса'!$L$17,'Напрямки конкурса'!$K$17,IF(D590='Напрямки конкурса'!$L$18,'Напрямки конкурса'!$K$18,IF(D590='Напрямки конкурса'!$L$19,'Напрямки конкурса'!$K$19,IF(D590='Напрямки конкурса'!$L$20,'Напрямки конкурса'!$K$20,IF(D590='Напрямки конкурса'!$L$21,'Напрямки конкурса'!$K$21,IF(D590='Напрямки конкурса'!$L$22,'Напрямки конкурса'!$K$22,IF(D590='Напрямки конкурса'!$L$23,'Напрямки конкурса'!$K$23,IF(D590='Напрямки конкурса'!$L$24,'Напрямки конкурса'!$K$24,IF(D590='Напрямки конкурса'!$L$25,'Напрямки конкурса'!$K$25,IF(D590='Напрямки конкурса'!$L$26,'Напрямки конкурса'!$K$26,IF(D590='Напрямки конкурса'!$L$27,'Напрямки конкурса'!$K$27,IF(D590='Напрямки конкурса'!$L$28,'Напрямки конкурса'!$K$28,"")))))))))))))))))))))))))))</f>
        <v/>
      </c>
      <c r="D590" s="50"/>
      <c r="E590" s="171"/>
      <c r="F590" s="171"/>
      <c r="G590" s="171"/>
      <c r="H590" s="150" t="str">
        <f>IF(I590='Категорія витрат'!$B$2,'Категорія витрат'!$A$2,IF(I590='Категорія витрат'!$B$3,'Категорія витрат'!$A$3,IF(I590='Категорія витрат'!$B$4,'Категорія витрат'!$A$4,IF(I590='Категорія витрат'!$B$5,'Категорія витрат'!$A$5,IF(I590='Категорія витрат'!$B$6,'Категорія витрат'!$A$6,IF(I590='Категорія витрат'!$B$7,'Категорія витрат'!$A$7,IF(I590='Категорія витрат'!$B$8,'Категорія витрат'!$A$8,IF(I590='Категорія витрат'!$B$9,'Категорія витрат'!$A$9,IF(I590='Категорія витрат'!$B$10,'Категорія витрат'!$A$10,IF(I590='Категорія витрат'!$B$11,'Категорія витрат'!$A$11,IF(I590='Категорія витрат'!$B$12,'Категорія витрат'!$A$12,IF(I590='Категорія витрат'!$B$13,'Категорія витрат'!$A$13,IF(I590='Категорія витрат'!$B$14,'Категорія витрат'!$A$14,IF(I590='Категорія витрат'!$B$15,'Категорія витрат'!$A$15,IF(I590='Категорія витрат'!$B$16,'Категорія витрат'!$A$16,IF(I590='Категорія витрат'!$B$17,'Категорія витрат'!$A$17,IF(I590='Категорія витрат'!$B$18,'Категорія витрат'!$A$18,IF(I590='Категорія витрат'!$B$19,'Категорія витрат'!$A$19,IF(I590='Категорія витрат'!$B$20,'Категорія витрат'!$A$20,IF(I590='Категорія витрат'!$B$21,'Категорія витрат'!$A$21,IF(I590='Категорія витрат'!$B$22,'Категорія витрат'!$A$22,IF(I590='Категорія витрат'!$B$23,'Категорія витрат'!$A$23,IF(I590='Категорія витрат'!$B$24,'Категорія витрат'!$A$24,IF(I590='Категорія витрат'!$B$25,'Категорія витрат'!$A$25,IF(I590='Категорія витрат'!$B$26,'Категорія витрат'!$A$26,IF(I590='Категорія витрат'!$B$27,'Категорія витрат'!$A$27,IF(I590='Категорія витрат'!$B$28,'Категорія витрат'!$A$28,IF(I590='Категорія витрат'!$B$29,'Категорія витрат'!$A$29,IF(I590='Категорія витрат'!$B$30,'Категорія витрат'!$A$30,"")))))))))))))))))))))))))))))</f>
        <v/>
      </c>
      <c r="I590" s="174"/>
      <c r="J590" s="173"/>
      <c r="K590" s="176"/>
      <c r="L590" s="87">
        <f t="shared" si="295"/>
        <v>0</v>
      </c>
      <c r="M590" s="176"/>
      <c r="N590" s="178"/>
      <c r="O590" s="171"/>
      <c r="P590" s="159">
        <f>IF(J590='Категорія витрат'!$F$2,ROUND('Додаток 3._Бюджет детальний ПР'!O590*0.3676,2),IF(J590='Категорія витрат'!$F$3,ROUND('Додаток 3._Бюджет детальний ПР'!O590*0.347,2),IF(J590='Категорія витрат'!$F$4,ROUND('Додаток 3._Бюджет детальний ПР'!O590*0.347,2),IF(J590='Категорія витрат'!$F$7,ROUND('Додаток 3._Бюджет детальний ПР'!O590*0.0841,2),0))))</f>
        <v>0</v>
      </c>
      <c r="Q590" s="153">
        <f t="shared" si="270"/>
        <v>0</v>
      </c>
      <c r="R590" s="181"/>
      <c r="S590" s="181"/>
      <c r="T590" s="181"/>
      <c r="U590" s="181"/>
      <c r="V590" s="181"/>
      <c r="W590" s="181"/>
      <c r="X590" s="181"/>
      <c r="Y590" s="181"/>
      <c r="Z590" s="181"/>
      <c r="AA590" s="181"/>
      <c r="AB590" s="181"/>
      <c r="AC590" s="181"/>
      <c r="AD590" s="48">
        <f t="shared" si="271"/>
        <v>0</v>
      </c>
      <c r="AE590" s="48">
        <f t="shared" si="272"/>
        <v>0</v>
      </c>
      <c r="AF590" s="48">
        <f t="shared" si="273"/>
        <v>0</v>
      </c>
      <c r="AG590" s="48">
        <f t="shared" si="274"/>
        <v>0</v>
      </c>
      <c r="AH590" s="48">
        <f t="shared" si="275"/>
        <v>0</v>
      </c>
      <c r="AI590" s="48">
        <f t="shared" si="276"/>
        <v>0</v>
      </c>
      <c r="AJ590" s="48">
        <f t="shared" si="277"/>
        <v>0</v>
      </c>
      <c r="AK590" s="48">
        <f t="shared" si="278"/>
        <v>0</v>
      </c>
      <c r="AL590" s="181"/>
      <c r="AM590" s="181"/>
      <c r="AN590" s="77"/>
      <c r="AO590" s="176"/>
      <c r="AP590" s="87">
        <f t="shared" si="296"/>
        <v>0</v>
      </c>
      <c r="AQ590" s="176"/>
      <c r="AR590" s="178"/>
      <c r="AS590" s="171"/>
      <c r="AT590" s="159">
        <f>IF(J590='Категорія витрат'!$F$2,ROUND('Додаток 3._Бюджет детальний ПР'!AS590*0.3676,2),IF(J590='Категорія витрат'!$F$3,ROUND('Додаток 3._Бюджет детальний ПР'!AS590*0.347,2),IF(J590='Категорія витрат'!$F$4,ROUND('Додаток 3._Бюджет детальний ПР'!AS590*0.347,2),IF(J590='Категорія витрат'!$F$7,ROUND('Додаток 3._Бюджет детальний ПР'!AS590*0.0841,2),0))))</f>
        <v>0</v>
      </c>
      <c r="AU590" s="153">
        <f t="shared" si="297"/>
        <v>0</v>
      </c>
      <c r="AV590" s="181"/>
      <c r="AW590" s="181"/>
      <c r="AX590" s="181"/>
      <c r="AY590" s="181"/>
      <c r="AZ590" s="181"/>
      <c r="BA590" s="181"/>
      <c r="BB590" s="181"/>
      <c r="BC590" s="181"/>
      <c r="BD590" s="181"/>
      <c r="BE590" s="181"/>
      <c r="BF590" s="181"/>
      <c r="BG590" s="181"/>
      <c r="BH590" s="48">
        <f t="shared" si="279"/>
        <v>0</v>
      </c>
      <c r="BI590" s="48">
        <f t="shared" si="280"/>
        <v>0</v>
      </c>
      <c r="BJ590" s="48">
        <f t="shared" si="281"/>
        <v>0</v>
      </c>
      <c r="BK590" s="48">
        <f t="shared" si="282"/>
        <v>0</v>
      </c>
      <c r="BL590" s="48">
        <f t="shared" si="283"/>
        <v>0</v>
      </c>
      <c r="BM590" s="48">
        <f t="shared" si="284"/>
        <v>0</v>
      </c>
      <c r="BN590" s="48">
        <f t="shared" si="285"/>
        <v>0</v>
      </c>
      <c r="BO590" s="48">
        <f t="shared" si="286"/>
        <v>0</v>
      </c>
      <c r="BP590" s="181"/>
      <c r="BQ590" s="181"/>
      <c r="BR590" s="191"/>
      <c r="BS590" s="176"/>
      <c r="BT590" s="87">
        <f t="shared" si="298"/>
        <v>0</v>
      </c>
      <c r="BU590" s="176"/>
      <c r="BV590" s="178"/>
      <c r="BW590" s="171"/>
      <c r="BX590" s="159">
        <f>IF(J590='Категорія витрат'!$F$2,ROUND('Додаток 3._Бюджет детальний ПР'!BW590*0.3676,2),IF(J590='Категорія витрат'!$F$3,ROUND('Додаток 3._Бюджет детальний ПР'!BW590*0.347,2),IF(J590='Категорія витрат'!$F$4,ROUND('Додаток 3._Бюджет детальний ПР'!BW590*0.347,2),IF(J590='Категорія витрат'!$F$7,ROUND('Додаток 3._Бюджет детальний ПР'!BW590*0.0841,2),0))))</f>
        <v>0</v>
      </c>
      <c r="BY590" s="153">
        <f t="shared" si="299"/>
        <v>0</v>
      </c>
      <c r="BZ590" s="181"/>
      <c r="CA590" s="181"/>
      <c r="CB590" s="181"/>
      <c r="CC590" s="181"/>
      <c r="CD590" s="181"/>
      <c r="CE590" s="181"/>
      <c r="CF590" s="181"/>
      <c r="CG590" s="181"/>
      <c r="CH590" s="181"/>
      <c r="CI590" s="181"/>
      <c r="CJ590" s="181"/>
      <c r="CK590" s="181"/>
      <c r="CL590" s="48">
        <f t="shared" si="287"/>
        <v>0</v>
      </c>
      <c r="CM590" s="48">
        <f t="shared" si="288"/>
        <v>0</v>
      </c>
      <c r="CN590" s="48">
        <f t="shared" si="289"/>
        <v>0</v>
      </c>
      <c r="CO590" s="48">
        <f t="shared" si="290"/>
        <v>0</v>
      </c>
      <c r="CP590" s="48">
        <f t="shared" si="291"/>
        <v>0</v>
      </c>
      <c r="CQ590" s="48">
        <f t="shared" si="292"/>
        <v>0</v>
      </c>
      <c r="CR590" s="48">
        <f t="shared" si="293"/>
        <v>0</v>
      </c>
      <c r="CS590" s="48">
        <f t="shared" si="294"/>
        <v>0</v>
      </c>
      <c r="CT590" s="181"/>
      <c r="CU590" s="181"/>
    </row>
    <row r="591" spans="1:99" ht="20.100000000000001" customHeight="1" x14ac:dyDescent="0.25">
      <c r="A591" s="58">
        <v>587</v>
      </c>
      <c r="B591" s="58" t="str">
        <f>IF(D591='Напрямки конкурса'!$L$2,'Напрямки конкурса'!$B$2,IF(D591='Напрямки конкурса'!$L$3,'Напрямки конкурса'!$B$3,IF(D591='Напрямки конкурса'!$L$4,'Напрямки конкурса'!$B$4,IF(D591='Напрямки конкурса'!$L$5,'Напрямки конкурса'!$B$5,IF(D591='Напрямки конкурса'!$L$6,'Напрямки конкурса'!$B$6,IF(D591='Напрямки конкурса'!$L$7,'Напрямки конкурса'!$B$7,IF(D591='Напрямки конкурса'!$L$8,'Напрямки конкурса'!$B$8,IF(D591='Напрямки конкурса'!$L$9,'Напрямки конкурса'!$B$9,IF(D591='Напрямки конкурса'!$L$10,'Напрямки конкурса'!$B$10,IF(D591='Напрямки конкурса'!$L$11,'Напрямки конкурса'!$B$11,IF(D591='Напрямки конкурса'!$L$12,'Напрямки конкурса'!$B$12,IF(D591='Напрямки конкурса'!$L$13,'Напрямки конкурса'!$B$13,IF(D591='Напрямки конкурса'!$L$14,'Напрямки конкурса'!$B$14,IF(D591='Напрямки конкурса'!$L$15,'Напрямки конкурса'!$B$15,IF(D591='Напрямки конкурса'!$L$16,'Напрямки конкурса'!$B$16,IF(D591='Напрямки конкурса'!$L$17,'Напрямки конкурса'!$B$17,IF(D591='Напрямки конкурса'!$L$18,'Напрямки конкурса'!$B$18,IF(D591='Напрямки конкурса'!$L$19,'Напрямки конкурса'!$B$19,IF(D591='Напрямки конкурса'!$L$20,'Напрямки конкурса'!$B$20,IF(D591='Напрямки конкурса'!$L$21,'Напрямки конкурса'!$B$21,IF(D591='Напрямки конкурса'!$L$22,'Напрямки конкурса'!$B$22,IF(D591='Напрямки конкурса'!$L$23,'Напрямки конкурса'!$B$23,IF(D591='Напрямки конкурса'!$L$24,'Напрямки конкурса'!$B$24,IF(D591='Напрямки конкурса'!$L$25,'Напрямки конкурса'!$B$25,IF(D591='Напрямки конкурса'!$L$26,'Напрямки конкурса'!$B$26,IF(D591='Напрямки конкурса'!$L$27,'Напрямки конкурса'!$B$27,IF(D591='Напрямки конкурса'!$L$28,'Напрямки конкурса'!$B$28,"")))))))))))))))))))))))))))</f>
        <v/>
      </c>
      <c r="C591" s="59" t="str">
        <f>IF(D591='Напрямки конкурса'!$L$2,'Напрямки конкурса'!$K$2,IF(D591='Напрямки конкурса'!$L$3,'Напрямки конкурса'!$K$3,IF(D591='Напрямки конкурса'!$L$4,'Напрямки конкурса'!$K$4,IF(D591='Напрямки конкурса'!$L$5,'Напрямки конкурса'!$K$5,IF(D591='Напрямки конкурса'!$L$6,'Напрямки конкурса'!$K$6,IF(D591='Напрямки конкурса'!$L$7,'Напрямки конкурса'!$K$7,IF(D591='Напрямки конкурса'!$L$8,'Напрямки конкурса'!$K$8,IF(D591='Напрямки конкурса'!$L$9,'Напрямки конкурса'!$K$9,IF(D591='Напрямки конкурса'!$L$10,'Напрямки конкурса'!$K$10,IF(D591='Напрямки конкурса'!$L$11,'Напрямки конкурса'!$K$11,IF(D591='Напрямки конкурса'!$L$12,'Напрямки конкурса'!$K$12,IF(D591='Напрямки конкурса'!$L$13,'Напрямки конкурса'!$K$13,IF(D591='Напрямки конкурса'!$L$14,'Напрямки конкурса'!$K$14,IF(D591='Напрямки конкурса'!$L$15,'Напрямки конкурса'!$K$15,IF(D591='Напрямки конкурса'!$L$16,'Напрямки конкурса'!$K$16,IF(D591='Напрямки конкурса'!$L$17,'Напрямки конкурса'!$K$17,IF(D591='Напрямки конкурса'!$L$18,'Напрямки конкурса'!$K$18,IF(D591='Напрямки конкурса'!$L$19,'Напрямки конкурса'!$K$19,IF(D591='Напрямки конкурса'!$L$20,'Напрямки конкурса'!$K$20,IF(D591='Напрямки конкурса'!$L$21,'Напрямки конкурса'!$K$21,IF(D591='Напрямки конкурса'!$L$22,'Напрямки конкурса'!$K$22,IF(D591='Напрямки конкурса'!$L$23,'Напрямки конкурса'!$K$23,IF(D591='Напрямки конкурса'!$L$24,'Напрямки конкурса'!$K$24,IF(D591='Напрямки конкурса'!$L$25,'Напрямки конкурса'!$K$25,IF(D591='Напрямки конкурса'!$L$26,'Напрямки конкурса'!$K$26,IF(D591='Напрямки конкурса'!$L$27,'Напрямки конкурса'!$K$27,IF(D591='Напрямки конкурса'!$L$28,'Напрямки конкурса'!$K$28,"")))))))))))))))))))))))))))</f>
        <v/>
      </c>
      <c r="D591" s="50"/>
      <c r="E591" s="171"/>
      <c r="F591" s="171"/>
      <c r="G591" s="171"/>
      <c r="H591" s="150" t="str">
        <f>IF(I591='Категорія витрат'!$B$2,'Категорія витрат'!$A$2,IF(I591='Категорія витрат'!$B$3,'Категорія витрат'!$A$3,IF(I591='Категорія витрат'!$B$4,'Категорія витрат'!$A$4,IF(I591='Категорія витрат'!$B$5,'Категорія витрат'!$A$5,IF(I591='Категорія витрат'!$B$6,'Категорія витрат'!$A$6,IF(I591='Категорія витрат'!$B$7,'Категорія витрат'!$A$7,IF(I591='Категорія витрат'!$B$8,'Категорія витрат'!$A$8,IF(I591='Категорія витрат'!$B$9,'Категорія витрат'!$A$9,IF(I591='Категорія витрат'!$B$10,'Категорія витрат'!$A$10,IF(I591='Категорія витрат'!$B$11,'Категорія витрат'!$A$11,IF(I591='Категорія витрат'!$B$12,'Категорія витрат'!$A$12,IF(I591='Категорія витрат'!$B$13,'Категорія витрат'!$A$13,IF(I591='Категорія витрат'!$B$14,'Категорія витрат'!$A$14,IF(I591='Категорія витрат'!$B$15,'Категорія витрат'!$A$15,IF(I591='Категорія витрат'!$B$16,'Категорія витрат'!$A$16,IF(I591='Категорія витрат'!$B$17,'Категорія витрат'!$A$17,IF(I591='Категорія витрат'!$B$18,'Категорія витрат'!$A$18,IF(I591='Категорія витрат'!$B$19,'Категорія витрат'!$A$19,IF(I591='Категорія витрат'!$B$20,'Категорія витрат'!$A$20,IF(I591='Категорія витрат'!$B$21,'Категорія витрат'!$A$21,IF(I591='Категорія витрат'!$B$22,'Категорія витрат'!$A$22,IF(I591='Категорія витрат'!$B$23,'Категорія витрат'!$A$23,IF(I591='Категорія витрат'!$B$24,'Категорія витрат'!$A$24,IF(I591='Категорія витрат'!$B$25,'Категорія витрат'!$A$25,IF(I591='Категорія витрат'!$B$26,'Категорія витрат'!$A$26,IF(I591='Категорія витрат'!$B$27,'Категорія витрат'!$A$27,IF(I591='Категорія витрат'!$B$28,'Категорія витрат'!$A$28,IF(I591='Категорія витрат'!$B$29,'Категорія витрат'!$A$29,IF(I591='Категорія витрат'!$B$30,'Категорія витрат'!$A$30,"")))))))))))))))))))))))))))))</f>
        <v/>
      </c>
      <c r="I591" s="174"/>
      <c r="J591" s="173"/>
      <c r="K591" s="176"/>
      <c r="L591" s="87">
        <f t="shared" si="295"/>
        <v>0</v>
      </c>
      <c r="M591" s="176"/>
      <c r="N591" s="178"/>
      <c r="O591" s="171"/>
      <c r="P591" s="159">
        <f>IF(J591='Категорія витрат'!$F$2,ROUND('Додаток 3._Бюджет детальний ПР'!O591*0.3676,2),IF(J591='Категорія витрат'!$F$3,ROUND('Додаток 3._Бюджет детальний ПР'!O591*0.347,2),IF(J591='Категорія витрат'!$F$4,ROUND('Додаток 3._Бюджет детальний ПР'!O591*0.347,2),IF(J591='Категорія витрат'!$F$7,ROUND('Додаток 3._Бюджет детальний ПР'!O591*0.0841,2),0))))</f>
        <v>0</v>
      </c>
      <c r="Q591" s="153">
        <f t="shared" si="270"/>
        <v>0</v>
      </c>
      <c r="R591" s="181"/>
      <c r="S591" s="181"/>
      <c r="T591" s="181"/>
      <c r="U591" s="181"/>
      <c r="V591" s="181"/>
      <c r="W591" s="181"/>
      <c r="X591" s="181"/>
      <c r="Y591" s="181"/>
      <c r="Z591" s="181"/>
      <c r="AA591" s="181"/>
      <c r="AB591" s="181"/>
      <c r="AC591" s="181"/>
      <c r="AD591" s="48">
        <f t="shared" si="271"/>
        <v>0</v>
      </c>
      <c r="AE591" s="48">
        <f t="shared" si="272"/>
        <v>0</v>
      </c>
      <c r="AF591" s="48">
        <f t="shared" si="273"/>
        <v>0</v>
      </c>
      <c r="AG591" s="48">
        <f t="shared" si="274"/>
        <v>0</v>
      </c>
      <c r="AH591" s="48">
        <f t="shared" si="275"/>
        <v>0</v>
      </c>
      <c r="AI591" s="48">
        <f t="shared" si="276"/>
        <v>0</v>
      </c>
      <c r="AJ591" s="48">
        <f t="shared" si="277"/>
        <v>0</v>
      </c>
      <c r="AK591" s="48">
        <f t="shared" si="278"/>
        <v>0</v>
      </c>
      <c r="AL591" s="181"/>
      <c r="AM591" s="181"/>
      <c r="AN591" s="77"/>
      <c r="AO591" s="176"/>
      <c r="AP591" s="87">
        <f t="shared" si="296"/>
        <v>0</v>
      </c>
      <c r="AQ591" s="176"/>
      <c r="AR591" s="178"/>
      <c r="AS591" s="171"/>
      <c r="AT591" s="159">
        <f>IF(J591='Категорія витрат'!$F$2,ROUND('Додаток 3._Бюджет детальний ПР'!AS591*0.3676,2),IF(J591='Категорія витрат'!$F$3,ROUND('Додаток 3._Бюджет детальний ПР'!AS591*0.347,2),IF(J591='Категорія витрат'!$F$4,ROUND('Додаток 3._Бюджет детальний ПР'!AS591*0.347,2),IF(J591='Категорія витрат'!$F$7,ROUND('Додаток 3._Бюджет детальний ПР'!AS591*0.0841,2),0))))</f>
        <v>0</v>
      </c>
      <c r="AU591" s="153">
        <f t="shared" si="297"/>
        <v>0</v>
      </c>
      <c r="AV591" s="181"/>
      <c r="AW591" s="181"/>
      <c r="AX591" s="181"/>
      <c r="AY591" s="181"/>
      <c r="AZ591" s="181"/>
      <c r="BA591" s="181"/>
      <c r="BB591" s="181"/>
      <c r="BC591" s="181"/>
      <c r="BD591" s="181"/>
      <c r="BE591" s="181"/>
      <c r="BF591" s="181"/>
      <c r="BG591" s="181"/>
      <c r="BH591" s="48">
        <f t="shared" si="279"/>
        <v>0</v>
      </c>
      <c r="BI591" s="48">
        <f t="shared" si="280"/>
        <v>0</v>
      </c>
      <c r="BJ591" s="48">
        <f t="shared" si="281"/>
        <v>0</v>
      </c>
      <c r="BK591" s="48">
        <f t="shared" si="282"/>
        <v>0</v>
      </c>
      <c r="BL591" s="48">
        <f t="shared" si="283"/>
        <v>0</v>
      </c>
      <c r="BM591" s="48">
        <f t="shared" si="284"/>
        <v>0</v>
      </c>
      <c r="BN591" s="48">
        <f t="shared" si="285"/>
        <v>0</v>
      </c>
      <c r="BO591" s="48">
        <f t="shared" si="286"/>
        <v>0</v>
      </c>
      <c r="BP591" s="181"/>
      <c r="BQ591" s="181"/>
      <c r="BR591" s="191"/>
      <c r="BS591" s="176"/>
      <c r="BT591" s="87">
        <f t="shared" si="298"/>
        <v>0</v>
      </c>
      <c r="BU591" s="176"/>
      <c r="BV591" s="178"/>
      <c r="BW591" s="171"/>
      <c r="BX591" s="159">
        <f>IF(J591='Категорія витрат'!$F$2,ROUND('Додаток 3._Бюджет детальний ПР'!BW591*0.3676,2),IF(J591='Категорія витрат'!$F$3,ROUND('Додаток 3._Бюджет детальний ПР'!BW591*0.347,2),IF(J591='Категорія витрат'!$F$4,ROUND('Додаток 3._Бюджет детальний ПР'!BW591*0.347,2),IF(J591='Категорія витрат'!$F$7,ROUND('Додаток 3._Бюджет детальний ПР'!BW591*0.0841,2),0))))</f>
        <v>0</v>
      </c>
      <c r="BY591" s="153">
        <f t="shared" si="299"/>
        <v>0</v>
      </c>
      <c r="BZ591" s="181"/>
      <c r="CA591" s="181"/>
      <c r="CB591" s="181"/>
      <c r="CC591" s="181"/>
      <c r="CD591" s="181"/>
      <c r="CE591" s="181"/>
      <c r="CF591" s="181"/>
      <c r="CG591" s="181"/>
      <c r="CH591" s="181"/>
      <c r="CI591" s="181"/>
      <c r="CJ591" s="181"/>
      <c r="CK591" s="181"/>
      <c r="CL591" s="48">
        <f t="shared" si="287"/>
        <v>0</v>
      </c>
      <c r="CM591" s="48">
        <f t="shared" si="288"/>
        <v>0</v>
      </c>
      <c r="CN591" s="48">
        <f t="shared" si="289"/>
        <v>0</v>
      </c>
      <c r="CO591" s="48">
        <f t="shared" si="290"/>
        <v>0</v>
      </c>
      <c r="CP591" s="48">
        <f t="shared" si="291"/>
        <v>0</v>
      </c>
      <c r="CQ591" s="48">
        <f t="shared" si="292"/>
        <v>0</v>
      </c>
      <c r="CR591" s="48">
        <f t="shared" si="293"/>
        <v>0</v>
      </c>
      <c r="CS591" s="48">
        <f t="shared" si="294"/>
        <v>0</v>
      </c>
      <c r="CT591" s="181"/>
      <c r="CU591" s="181"/>
    </row>
    <row r="592" spans="1:99" ht="20.100000000000001" customHeight="1" x14ac:dyDescent="0.25">
      <c r="A592" s="58">
        <v>588</v>
      </c>
      <c r="B592" s="58" t="str">
        <f>IF(D592='Напрямки конкурса'!$L$2,'Напрямки конкурса'!$B$2,IF(D592='Напрямки конкурса'!$L$3,'Напрямки конкурса'!$B$3,IF(D592='Напрямки конкурса'!$L$4,'Напрямки конкурса'!$B$4,IF(D592='Напрямки конкурса'!$L$5,'Напрямки конкурса'!$B$5,IF(D592='Напрямки конкурса'!$L$6,'Напрямки конкурса'!$B$6,IF(D592='Напрямки конкурса'!$L$7,'Напрямки конкурса'!$B$7,IF(D592='Напрямки конкурса'!$L$8,'Напрямки конкурса'!$B$8,IF(D592='Напрямки конкурса'!$L$9,'Напрямки конкурса'!$B$9,IF(D592='Напрямки конкурса'!$L$10,'Напрямки конкурса'!$B$10,IF(D592='Напрямки конкурса'!$L$11,'Напрямки конкурса'!$B$11,IF(D592='Напрямки конкурса'!$L$12,'Напрямки конкурса'!$B$12,IF(D592='Напрямки конкурса'!$L$13,'Напрямки конкурса'!$B$13,IF(D592='Напрямки конкурса'!$L$14,'Напрямки конкурса'!$B$14,IF(D592='Напрямки конкурса'!$L$15,'Напрямки конкурса'!$B$15,IF(D592='Напрямки конкурса'!$L$16,'Напрямки конкурса'!$B$16,IF(D592='Напрямки конкурса'!$L$17,'Напрямки конкурса'!$B$17,IF(D592='Напрямки конкурса'!$L$18,'Напрямки конкурса'!$B$18,IF(D592='Напрямки конкурса'!$L$19,'Напрямки конкурса'!$B$19,IF(D592='Напрямки конкурса'!$L$20,'Напрямки конкурса'!$B$20,IF(D592='Напрямки конкурса'!$L$21,'Напрямки конкурса'!$B$21,IF(D592='Напрямки конкурса'!$L$22,'Напрямки конкурса'!$B$22,IF(D592='Напрямки конкурса'!$L$23,'Напрямки конкурса'!$B$23,IF(D592='Напрямки конкурса'!$L$24,'Напрямки конкурса'!$B$24,IF(D592='Напрямки конкурса'!$L$25,'Напрямки конкурса'!$B$25,IF(D592='Напрямки конкурса'!$L$26,'Напрямки конкурса'!$B$26,IF(D592='Напрямки конкурса'!$L$27,'Напрямки конкурса'!$B$27,IF(D592='Напрямки конкурса'!$L$28,'Напрямки конкурса'!$B$28,"")))))))))))))))))))))))))))</f>
        <v/>
      </c>
      <c r="C592" s="59" t="str">
        <f>IF(D592='Напрямки конкурса'!$L$2,'Напрямки конкурса'!$K$2,IF(D592='Напрямки конкурса'!$L$3,'Напрямки конкурса'!$K$3,IF(D592='Напрямки конкурса'!$L$4,'Напрямки конкурса'!$K$4,IF(D592='Напрямки конкурса'!$L$5,'Напрямки конкурса'!$K$5,IF(D592='Напрямки конкурса'!$L$6,'Напрямки конкурса'!$K$6,IF(D592='Напрямки конкурса'!$L$7,'Напрямки конкурса'!$K$7,IF(D592='Напрямки конкурса'!$L$8,'Напрямки конкурса'!$K$8,IF(D592='Напрямки конкурса'!$L$9,'Напрямки конкурса'!$K$9,IF(D592='Напрямки конкурса'!$L$10,'Напрямки конкурса'!$K$10,IF(D592='Напрямки конкурса'!$L$11,'Напрямки конкурса'!$K$11,IF(D592='Напрямки конкурса'!$L$12,'Напрямки конкурса'!$K$12,IF(D592='Напрямки конкурса'!$L$13,'Напрямки конкурса'!$K$13,IF(D592='Напрямки конкурса'!$L$14,'Напрямки конкурса'!$K$14,IF(D592='Напрямки конкурса'!$L$15,'Напрямки конкурса'!$K$15,IF(D592='Напрямки конкурса'!$L$16,'Напрямки конкурса'!$K$16,IF(D592='Напрямки конкурса'!$L$17,'Напрямки конкурса'!$K$17,IF(D592='Напрямки конкурса'!$L$18,'Напрямки конкурса'!$K$18,IF(D592='Напрямки конкурса'!$L$19,'Напрямки конкурса'!$K$19,IF(D592='Напрямки конкурса'!$L$20,'Напрямки конкурса'!$K$20,IF(D592='Напрямки конкурса'!$L$21,'Напрямки конкурса'!$K$21,IF(D592='Напрямки конкурса'!$L$22,'Напрямки конкурса'!$K$22,IF(D592='Напрямки конкурса'!$L$23,'Напрямки конкурса'!$K$23,IF(D592='Напрямки конкурса'!$L$24,'Напрямки конкурса'!$K$24,IF(D592='Напрямки конкурса'!$L$25,'Напрямки конкурса'!$K$25,IF(D592='Напрямки конкурса'!$L$26,'Напрямки конкурса'!$K$26,IF(D592='Напрямки конкурса'!$L$27,'Напрямки конкурса'!$K$27,IF(D592='Напрямки конкурса'!$L$28,'Напрямки конкурса'!$K$28,"")))))))))))))))))))))))))))</f>
        <v/>
      </c>
      <c r="D592" s="50"/>
      <c r="E592" s="171"/>
      <c r="F592" s="171"/>
      <c r="G592" s="171"/>
      <c r="H592" s="150" t="str">
        <f>IF(I592='Категорія витрат'!$B$2,'Категорія витрат'!$A$2,IF(I592='Категорія витрат'!$B$3,'Категорія витрат'!$A$3,IF(I592='Категорія витрат'!$B$4,'Категорія витрат'!$A$4,IF(I592='Категорія витрат'!$B$5,'Категорія витрат'!$A$5,IF(I592='Категорія витрат'!$B$6,'Категорія витрат'!$A$6,IF(I592='Категорія витрат'!$B$7,'Категорія витрат'!$A$7,IF(I592='Категорія витрат'!$B$8,'Категорія витрат'!$A$8,IF(I592='Категорія витрат'!$B$9,'Категорія витрат'!$A$9,IF(I592='Категорія витрат'!$B$10,'Категорія витрат'!$A$10,IF(I592='Категорія витрат'!$B$11,'Категорія витрат'!$A$11,IF(I592='Категорія витрат'!$B$12,'Категорія витрат'!$A$12,IF(I592='Категорія витрат'!$B$13,'Категорія витрат'!$A$13,IF(I592='Категорія витрат'!$B$14,'Категорія витрат'!$A$14,IF(I592='Категорія витрат'!$B$15,'Категорія витрат'!$A$15,IF(I592='Категорія витрат'!$B$16,'Категорія витрат'!$A$16,IF(I592='Категорія витрат'!$B$17,'Категорія витрат'!$A$17,IF(I592='Категорія витрат'!$B$18,'Категорія витрат'!$A$18,IF(I592='Категорія витрат'!$B$19,'Категорія витрат'!$A$19,IF(I592='Категорія витрат'!$B$20,'Категорія витрат'!$A$20,IF(I592='Категорія витрат'!$B$21,'Категорія витрат'!$A$21,IF(I592='Категорія витрат'!$B$22,'Категорія витрат'!$A$22,IF(I592='Категорія витрат'!$B$23,'Категорія витрат'!$A$23,IF(I592='Категорія витрат'!$B$24,'Категорія витрат'!$A$24,IF(I592='Категорія витрат'!$B$25,'Категорія витрат'!$A$25,IF(I592='Категорія витрат'!$B$26,'Категорія витрат'!$A$26,IF(I592='Категорія витрат'!$B$27,'Категорія витрат'!$A$27,IF(I592='Категорія витрат'!$B$28,'Категорія витрат'!$A$28,IF(I592='Категорія витрат'!$B$29,'Категорія витрат'!$A$29,IF(I592='Категорія витрат'!$B$30,'Категорія витрат'!$A$30,"")))))))))))))))))))))))))))))</f>
        <v/>
      </c>
      <c r="I592" s="174"/>
      <c r="J592" s="173"/>
      <c r="K592" s="176"/>
      <c r="L592" s="87">
        <f t="shared" si="295"/>
        <v>0</v>
      </c>
      <c r="M592" s="176"/>
      <c r="N592" s="178"/>
      <c r="O592" s="171"/>
      <c r="P592" s="159">
        <f>IF(J592='Категорія витрат'!$F$2,ROUND('Додаток 3._Бюджет детальний ПР'!O592*0.3676,2),IF(J592='Категорія витрат'!$F$3,ROUND('Додаток 3._Бюджет детальний ПР'!O592*0.347,2),IF(J592='Категорія витрат'!$F$4,ROUND('Додаток 3._Бюджет детальний ПР'!O592*0.347,2),IF(J592='Категорія витрат'!$F$7,ROUND('Додаток 3._Бюджет детальний ПР'!O592*0.0841,2),0))))</f>
        <v>0</v>
      </c>
      <c r="Q592" s="153">
        <f t="shared" si="270"/>
        <v>0</v>
      </c>
      <c r="R592" s="181"/>
      <c r="S592" s="181"/>
      <c r="T592" s="181"/>
      <c r="U592" s="181"/>
      <c r="V592" s="181"/>
      <c r="W592" s="181"/>
      <c r="X592" s="181"/>
      <c r="Y592" s="181"/>
      <c r="Z592" s="181"/>
      <c r="AA592" s="181"/>
      <c r="AB592" s="181"/>
      <c r="AC592" s="181"/>
      <c r="AD592" s="48">
        <f t="shared" si="271"/>
        <v>0</v>
      </c>
      <c r="AE592" s="48">
        <f t="shared" si="272"/>
        <v>0</v>
      </c>
      <c r="AF592" s="48">
        <f t="shared" si="273"/>
        <v>0</v>
      </c>
      <c r="AG592" s="48">
        <f t="shared" si="274"/>
        <v>0</v>
      </c>
      <c r="AH592" s="48">
        <f t="shared" si="275"/>
        <v>0</v>
      </c>
      <c r="AI592" s="48">
        <f t="shared" si="276"/>
        <v>0</v>
      </c>
      <c r="AJ592" s="48">
        <f t="shared" si="277"/>
        <v>0</v>
      </c>
      <c r="AK592" s="48">
        <f t="shared" si="278"/>
        <v>0</v>
      </c>
      <c r="AL592" s="181"/>
      <c r="AM592" s="181"/>
      <c r="AN592" s="77"/>
      <c r="AO592" s="176"/>
      <c r="AP592" s="87">
        <f t="shared" si="296"/>
        <v>0</v>
      </c>
      <c r="AQ592" s="176"/>
      <c r="AR592" s="178"/>
      <c r="AS592" s="171"/>
      <c r="AT592" s="159">
        <f>IF(J592='Категорія витрат'!$F$2,ROUND('Додаток 3._Бюджет детальний ПР'!AS592*0.3676,2),IF(J592='Категорія витрат'!$F$3,ROUND('Додаток 3._Бюджет детальний ПР'!AS592*0.347,2),IF(J592='Категорія витрат'!$F$4,ROUND('Додаток 3._Бюджет детальний ПР'!AS592*0.347,2),IF(J592='Категорія витрат'!$F$7,ROUND('Додаток 3._Бюджет детальний ПР'!AS592*0.0841,2),0))))</f>
        <v>0</v>
      </c>
      <c r="AU592" s="153">
        <f t="shared" si="297"/>
        <v>0</v>
      </c>
      <c r="AV592" s="181"/>
      <c r="AW592" s="181"/>
      <c r="AX592" s="181"/>
      <c r="AY592" s="181"/>
      <c r="AZ592" s="181"/>
      <c r="BA592" s="181"/>
      <c r="BB592" s="181"/>
      <c r="BC592" s="181"/>
      <c r="BD592" s="181"/>
      <c r="BE592" s="181"/>
      <c r="BF592" s="181"/>
      <c r="BG592" s="181"/>
      <c r="BH592" s="48">
        <f t="shared" si="279"/>
        <v>0</v>
      </c>
      <c r="BI592" s="48">
        <f t="shared" si="280"/>
        <v>0</v>
      </c>
      <c r="BJ592" s="48">
        <f t="shared" si="281"/>
        <v>0</v>
      </c>
      <c r="BK592" s="48">
        <f t="shared" si="282"/>
        <v>0</v>
      </c>
      <c r="BL592" s="48">
        <f t="shared" si="283"/>
        <v>0</v>
      </c>
      <c r="BM592" s="48">
        <f t="shared" si="284"/>
        <v>0</v>
      </c>
      <c r="BN592" s="48">
        <f t="shared" si="285"/>
        <v>0</v>
      </c>
      <c r="BO592" s="48">
        <f t="shared" si="286"/>
        <v>0</v>
      </c>
      <c r="BP592" s="181"/>
      <c r="BQ592" s="181"/>
      <c r="BR592" s="191"/>
      <c r="BS592" s="176"/>
      <c r="BT592" s="87">
        <f t="shared" si="298"/>
        <v>0</v>
      </c>
      <c r="BU592" s="176"/>
      <c r="BV592" s="178"/>
      <c r="BW592" s="171"/>
      <c r="BX592" s="159">
        <f>IF(J592='Категорія витрат'!$F$2,ROUND('Додаток 3._Бюджет детальний ПР'!BW592*0.3676,2),IF(J592='Категорія витрат'!$F$3,ROUND('Додаток 3._Бюджет детальний ПР'!BW592*0.347,2),IF(J592='Категорія витрат'!$F$4,ROUND('Додаток 3._Бюджет детальний ПР'!BW592*0.347,2),IF(J592='Категорія витрат'!$F$7,ROUND('Додаток 3._Бюджет детальний ПР'!BW592*0.0841,2),0))))</f>
        <v>0</v>
      </c>
      <c r="BY592" s="153">
        <f t="shared" si="299"/>
        <v>0</v>
      </c>
      <c r="BZ592" s="181"/>
      <c r="CA592" s="181"/>
      <c r="CB592" s="181"/>
      <c r="CC592" s="181"/>
      <c r="CD592" s="181"/>
      <c r="CE592" s="181"/>
      <c r="CF592" s="181"/>
      <c r="CG592" s="181"/>
      <c r="CH592" s="181"/>
      <c r="CI592" s="181"/>
      <c r="CJ592" s="181"/>
      <c r="CK592" s="181"/>
      <c r="CL592" s="48">
        <f t="shared" si="287"/>
        <v>0</v>
      </c>
      <c r="CM592" s="48">
        <f t="shared" si="288"/>
        <v>0</v>
      </c>
      <c r="CN592" s="48">
        <f t="shared" si="289"/>
        <v>0</v>
      </c>
      <c r="CO592" s="48">
        <f t="shared" si="290"/>
        <v>0</v>
      </c>
      <c r="CP592" s="48">
        <f t="shared" si="291"/>
        <v>0</v>
      </c>
      <c r="CQ592" s="48">
        <f t="shared" si="292"/>
        <v>0</v>
      </c>
      <c r="CR592" s="48">
        <f t="shared" si="293"/>
        <v>0</v>
      </c>
      <c r="CS592" s="48">
        <f t="shared" si="294"/>
        <v>0</v>
      </c>
      <c r="CT592" s="181"/>
      <c r="CU592" s="181"/>
    </row>
    <row r="593" spans="1:99" ht="20.100000000000001" customHeight="1" x14ac:dyDescent="0.25">
      <c r="A593" s="58">
        <v>589</v>
      </c>
      <c r="B593" s="58" t="str">
        <f>IF(D593='Напрямки конкурса'!$L$2,'Напрямки конкурса'!$B$2,IF(D593='Напрямки конкурса'!$L$3,'Напрямки конкурса'!$B$3,IF(D593='Напрямки конкурса'!$L$4,'Напрямки конкурса'!$B$4,IF(D593='Напрямки конкурса'!$L$5,'Напрямки конкурса'!$B$5,IF(D593='Напрямки конкурса'!$L$6,'Напрямки конкурса'!$B$6,IF(D593='Напрямки конкурса'!$L$7,'Напрямки конкурса'!$B$7,IF(D593='Напрямки конкурса'!$L$8,'Напрямки конкурса'!$B$8,IF(D593='Напрямки конкурса'!$L$9,'Напрямки конкурса'!$B$9,IF(D593='Напрямки конкурса'!$L$10,'Напрямки конкурса'!$B$10,IF(D593='Напрямки конкурса'!$L$11,'Напрямки конкурса'!$B$11,IF(D593='Напрямки конкурса'!$L$12,'Напрямки конкурса'!$B$12,IF(D593='Напрямки конкурса'!$L$13,'Напрямки конкурса'!$B$13,IF(D593='Напрямки конкурса'!$L$14,'Напрямки конкурса'!$B$14,IF(D593='Напрямки конкурса'!$L$15,'Напрямки конкурса'!$B$15,IF(D593='Напрямки конкурса'!$L$16,'Напрямки конкурса'!$B$16,IF(D593='Напрямки конкурса'!$L$17,'Напрямки конкурса'!$B$17,IF(D593='Напрямки конкурса'!$L$18,'Напрямки конкурса'!$B$18,IF(D593='Напрямки конкурса'!$L$19,'Напрямки конкурса'!$B$19,IF(D593='Напрямки конкурса'!$L$20,'Напрямки конкурса'!$B$20,IF(D593='Напрямки конкурса'!$L$21,'Напрямки конкурса'!$B$21,IF(D593='Напрямки конкурса'!$L$22,'Напрямки конкурса'!$B$22,IF(D593='Напрямки конкурса'!$L$23,'Напрямки конкурса'!$B$23,IF(D593='Напрямки конкурса'!$L$24,'Напрямки конкурса'!$B$24,IF(D593='Напрямки конкурса'!$L$25,'Напрямки конкурса'!$B$25,IF(D593='Напрямки конкурса'!$L$26,'Напрямки конкурса'!$B$26,IF(D593='Напрямки конкурса'!$L$27,'Напрямки конкурса'!$B$27,IF(D593='Напрямки конкурса'!$L$28,'Напрямки конкурса'!$B$28,"")))))))))))))))))))))))))))</f>
        <v/>
      </c>
      <c r="C593" s="59" t="str">
        <f>IF(D593='Напрямки конкурса'!$L$2,'Напрямки конкурса'!$K$2,IF(D593='Напрямки конкурса'!$L$3,'Напрямки конкурса'!$K$3,IF(D593='Напрямки конкурса'!$L$4,'Напрямки конкурса'!$K$4,IF(D593='Напрямки конкурса'!$L$5,'Напрямки конкурса'!$K$5,IF(D593='Напрямки конкурса'!$L$6,'Напрямки конкурса'!$K$6,IF(D593='Напрямки конкурса'!$L$7,'Напрямки конкурса'!$K$7,IF(D593='Напрямки конкурса'!$L$8,'Напрямки конкурса'!$K$8,IF(D593='Напрямки конкурса'!$L$9,'Напрямки конкурса'!$K$9,IF(D593='Напрямки конкурса'!$L$10,'Напрямки конкурса'!$K$10,IF(D593='Напрямки конкурса'!$L$11,'Напрямки конкурса'!$K$11,IF(D593='Напрямки конкурса'!$L$12,'Напрямки конкурса'!$K$12,IF(D593='Напрямки конкурса'!$L$13,'Напрямки конкурса'!$K$13,IF(D593='Напрямки конкурса'!$L$14,'Напрямки конкурса'!$K$14,IF(D593='Напрямки конкурса'!$L$15,'Напрямки конкурса'!$K$15,IF(D593='Напрямки конкурса'!$L$16,'Напрямки конкурса'!$K$16,IF(D593='Напрямки конкурса'!$L$17,'Напрямки конкурса'!$K$17,IF(D593='Напрямки конкурса'!$L$18,'Напрямки конкурса'!$K$18,IF(D593='Напрямки конкурса'!$L$19,'Напрямки конкурса'!$K$19,IF(D593='Напрямки конкурса'!$L$20,'Напрямки конкурса'!$K$20,IF(D593='Напрямки конкурса'!$L$21,'Напрямки конкурса'!$K$21,IF(D593='Напрямки конкурса'!$L$22,'Напрямки конкурса'!$K$22,IF(D593='Напрямки конкурса'!$L$23,'Напрямки конкурса'!$K$23,IF(D593='Напрямки конкурса'!$L$24,'Напрямки конкурса'!$K$24,IF(D593='Напрямки конкурса'!$L$25,'Напрямки конкурса'!$K$25,IF(D593='Напрямки конкурса'!$L$26,'Напрямки конкурса'!$K$26,IF(D593='Напрямки конкурса'!$L$27,'Напрямки конкурса'!$K$27,IF(D593='Напрямки конкурса'!$L$28,'Напрямки конкурса'!$K$28,"")))))))))))))))))))))))))))</f>
        <v/>
      </c>
      <c r="D593" s="50"/>
      <c r="E593" s="171"/>
      <c r="F593" s="171"/>
      <c r="G593" s="171"/>
      <c r="H593" s="150" t="str">
        <f>IF(I593='Категорія витрат'!$B$2,'Категорія витрат'!$A$2,IF(I593='Категорія витрат'!$B$3,'Категорія витрат'!$A$3,IF(I593='Категорія витрат'!$B$4,'Категорія витрат'!$A$4,IF(I593='Категорія витрат'!$B$5,'Категорія витрат'!$A$5,IF(I593='Категорія витрат'!$B$6,'Категорія витрат'!$A$6,IF(I593='Категорія витрат'!$B$7,'Категорія витрат'!$A$7,IF(I593='Категорія витрат'!$B$8,'Категорія витрат'!$A$8,IF(I593='Категорія витрат'!$B$9,'Категорія витрат'!$A$9,IF(I593='Категорія витрат'!$B$10,'Категорія витрат'!$A$10,IF(I593='Категорія витрат'!$B$11,'Категорія витрат'!$A$11,IF(I593='Категорія витрат'!$B$12,'Категорія витрат'!$A$12,IF(I593='Категорія витрат'!$B$13,'Категорія витрат'!$A$13,IF(I593='Категорія витрат'!$B$14,'Категорія витрат'!$A$14,IF(I593='Категорія витрат'!$B$15,'Категорія витрат'!$A$15,IF(I593='Категорія витрат'!$B$16,'Категорія витрат'!$A$16,IF(I593='Категорія витрат'!$B$17,'Категорія витрат'!$A$17,IF(I593='Категорія витрат'!$B$18,'Категорія витрат'!$A$18,IF(I593='Категорія витрат'!$B$19,'Категорія витрат'!$A$19,IF(I593='Категорія витрат'!$B$20,'Категорія витрат'!$A$20,IF(I593='Категорія витрат'!$B$21,'Категорія витрат'!$A$21,IF(I593='Категорія витрат'!$B$22,'Категорія витрат'!$A$22,IF(I593='Категорія витрат'!$B$23,'Категорія витрат'!$A$23,IF(I593='Категорія витрат'!$B$24,'Категорія витрат'!$A$24,IF(I593='Категорія витрат'!$B$25,'Категорія витрат'!$A$25,IF(I593='Категорія витрат'!$B$26,'Категорія витрат'!$A$26,IF(I593='Категорія витрат'!$B$27,'Категорія витрат'!$A$27,IF(I593='Категорія витрат'!$B$28,'Категорія витрат'!$A$28,IF(I593='Категорія витрат'!$B$29,'Категорія витрат'!$A$29,IF(I593='Категорія витрат'!$B$30,'Категорія витрат'!$A$30,"")))))))))))))))))))))))))))))</f>
        <v/>
      </c>
      <c r="I593" s="174"/>
      <c r="J593" s="173"/>
      <c r="K593" s="176"/>
      <c r="L593" s="87">
        <f t="shared" si="295"/>
        <v>0</v>
      </c>
      <c r="M593" s="176"/>
      <c r="N593" s="178"/>
      <c r="O593" s="171"/>
      <c r="P593" s="159">
        <f>IF(J593='Категорія витрат'!$F$2,ROUND('Додаток 3._Бюджет детальний ПР'!O593*0.3676,2),IF(J593='Категорія витрат'!$F$3,ROUND('Додаток 3._Бюджет детальний ПР'!O593*0.347,2),IF(J593='Категорія витрат'!$F$4,ROUND('Додаток 3._Бюджет детальний ПР'!O593*0.347,2),IF(J593='Категорія витрат'!$F$7,ROUND('Додаток 3._Бюджет детальний ПР'!O593*0.0841,2),0))))</f>
        <v>0</v>
      </c>
      <c r="Q593" s="153">
        <f t="shared" si="270"/>
        <v>0</v>
      </c>
      <c r="R593" s="181"/>
      <c r="S593" s="181"/>
      <c r="T593" s="181"/>
      <c r="U593" s="181"/>
      <c r="V593" s="181"/>
      <c r="W593" s="181"/>
      <c r="X593" s="181"/>
      <c r="Y593" s="181"/>
      <c r="Z593" s="181"/>
      <c r="AA593" s="181"/>
      <c r="AB593" s="181"/>
      <c r="AC593" s="181"/>
      <c r="AD593" s="48">
        <f t="shared" si="271"/>
        <v>0</v>
      </c>
      <c r="AE593" s="48">
        <f t="shared" si="272"/>
        <v>0</v>
      </c>
      <c r="AF593" s="48">
        <f t="shared" si="273"/>
        <v>0</v>
      </c>
      <c r="AG593" s="48">
        <f t="shared" si="274"/>
        <v>0</v>
      </c>
      <c r="AH593" s="48">
        <f t="shared" si="275"/>
        <v>0</v>
      </c>
      <c r="AI593" s="48">
        <f t="shared" si="276"/>
        <v>0</v>
      </c>
      <c r="AJ593" s="48">
        <f t="shared" si="277"/>
        <v>0</v>
      </c>
      <c r="AK593" s="48">
        <f t="shared" si="278"/>
        <v>0</v>
      </c>
      <c r="AL593" s="181"/>
      <c r="AM593" s="181"/>
      <c r="AN593" s="77"/>
      <c r="AO593" s="176"/>
      <c r="AP593" s="87">
        <f t="shared" si="296"/>
        <v>0</v>
      </c>
      <c r="AQ593" s="176"/>
      <c r="AR593" s="178"/>
      <c r="AS593" s="171"/>
      <c r="AT593" s="159">
        <f>IF(J593='Категорія витрат'!$F$2,ROUND('Додаток 3._Бюджет детальний ПР'!AS593*0.3676,2),IF(J593='Категорія витрат'!$F$3,ROUND('Додаток 3._Бюджет детальний ПР'!AS593*0.347,2),IF(J593='Категорія витрат'!$F$4,ROUND('Додаток 3._Бюджет детальний ПР'!AS593*0.347,2),IF(J593='Категорія витрат'!$F$7,ROUND('Додаток 3._Бюджет детальний ПР'!AS593*0.0841,2),0))))</f>
        <v>0</v>
      </c>
      <c r="AU593" s="153">
        <f t="shared" si="297"/>
        <v>0</v>
      </c>
      <c r="AV593" s="181"/>
      <c r="AW593" s="181"/>
      <c r="AX593" s="181"/>
      <c r="AY593" s="181"/>
      <c r="AZ593" s="181"/>
      <c r="BA593" s="181"/>
      <c r="BB593" s="181"/>
      <c r="BC593" s="181"/>
      <c r="BD593" s="181"/>
      <c r="BE593" s="181"/>
      <c r="BF593" s="181"/>
      <c r="BG593" s="181"/>
      <c r="BH593" s="48">
        <f t="shared" si="279"/>
        <v>0</v>
      </c>
      <c r="BI593" s="48">
        <f t="shared" si="280"/>
        <v>0</v>
      </c>
      <c r="BJ593" s="48">
        <f t="shared" si="281"/>
        <v>0</v>
      </c>
      <c r="BK593" s="48">
        <f t="shared" si="282"/>
        <v>0</v>
      </c>
      <c r="BL593" s="48">
        <f t="shared" si="283"/>
        <v>0</v>
      </c>
      <c r="BM593" s="48">
        <f t="shared" si="284"/>
        <v>0</v>
      </c>
      <c r="BN593" s="48">
        <f t="shared" si="285"/>
        <v>0</v>
      </c>
      <c r="BO593" s="48">
        <f t="shared" si="286"/>
        <v>0</v>
      </c>
      <c r="BP593" s="181"/>
      <c r="BQ593" s="181"/>
      <c r="BR593" s="191"/>
      <c r="BS593" s="176"/>
      <c r="BT593" s="87">
        <f t="shared" si="298"/>
        <v>0</v>
      </c>
      <c r="BU593" s="176"/>
      <c r="BV593" s="178"/>
      <c r="BW593" s="171"/>
      <c r="BX593" s="159">
        <f>IF(J593='Категорія витрат'!$F$2,ROUND('Додаток 3._Бюджет детальний ПР'!BW593*0.3676,2),IF(J593='Категорія витрат'!$F$3,ROUND('Додаток 3._Бюджет детальний ПР'!BW593*0.347,2),IF(J593='Категорія витрат'!$F$4,ROUND('Додаток 3._Бюджет детальний ПР'!BW593*0.347,2),IF(J593='Категорія витрат'!$F$7,ROUND('Додаток 3._Бюджет детальний ПР'!BW593*0.0841,2),0))))</f>
        <v>0</v>
      </c>
      <c r="BY593" s="153">
        <f t="shared" si="299"/>
        <v>0</v>
      </c>
      <c r="BZ593" s="181"/>
      <c r="CA593" s="181"/>
      <c r="CB593" s="181"/>
      <c r="CC593" s="181"/>
      <c r="CD593" s="181"/>
      <c r="CE593" s="181"/>
      <c r="CF593" s="181"/>
      <c r="CG593" s="181"/>
      <c r="CH593" s="181"/>
      <c r="CI593" s="181"/>
      <c r="CJ593" s="181"/>
      <c r="CK593" s="181"/>
      <c r="CL593" s="48">
        <f t="shared" si="287"/>
        <v>0</v>
      </c>
      <c r="CM593" s="48">
        <f t="shared" si="288"/>
        <v>0</v>
      </c>
      <c r="CN593" s="48">
        <f t="shared" si="289"/>
        <v>0</v>
      </c>
      <c r="CO593" s="48">
        <f t="shared" si="290"/>
        <v>0</v>
      </c>
      <c r="CP593" s="48">
        <f t="shared" si="291"/>
        <v>0</v>
      </c>
      <c r="CQ593" s="48">
        <f t="shared" si="292"/>
        <v>0</v>
      </c>
      <c r="CR593" s="48">
        <f t="shared" si="293"/>
        <v>0</v>
      </c>
      <c r="CS593" s="48">
        <f t="shared" si="294"/>
        <v>0</v>
      </c>
      <c r="CT593" s="181"/>
      <c r="CU593" s="181"/>
    </row>
    <row r="594" spans="1:99" ht="20.100000000000001" customHeight="1" x14ac:dyDescent="0.25">
      <c r="A594" s="58">
        <v>590</v>
      </c>
      <c r="B594" s="58" t="str">
        <f>IF(D594='Напрямки конкурса'!$L$2,'Напрямки конкурса'!$B$2,IF(D594='Напрямки конкурса'!$L$3,'Напрямки конкурса'!$B$3,IF(D594='Напрямки конкурса'!$L$4,'Напрямки конкурса'!$B$4,IF(D594='Напрямки конкурса'!$L$5,'Напрямки конкурса'!$B$5,IF(D594='Напрямки конкурса'!$L$6,'Напрямки конкурса'!$B$6,IF(D594='Напрямки конкурса'!$L$7,'Напрямки конкурса'!$B$7,IF(D594='Напрямки конкурса'!$L$8,'Напрямки конкурса'!$B$8,IF(D594='Напрямки конкурса'!$L$9,'Напрямки конкурса'!$B$9,IF(D594='Напрямки конкурса'!$L$10,'Напрямки конкурса'!$B$10,IF(D594='Напрямки конкурса'!$L$11,'Напрямки конкурса'!$B$11,IF(D594='Напрямки конкурса'!$L$12,'Напрямки конкурса'!$B$12,IF(D594='Напрямки конкурса'!$L$13,'Напрямки конкурса'!$B$13,IF(D594='Напрямки конкурса'!$L$14,'Напрямки конкурса'!$B$14,IF(D594='Напрямки конкурса'!$L$15,'Напрямки конкурса'!$B$15,IF(D594='Напрямки конкурса'!$L$16,'Напрямки конкурса'!$B$16,IF(D594='Напрямки конкурса'!$L$17,'Напрямки конкурса'!$B$17,IF(D594='Напрямки конкурса'!$L$18,'Напрямки конкурса'!$B$18,IF(D594='Напрямки конкурса'!$L$19,'Напрямки конкурса'!$B$19,IF(D594='Напрямки конкурса'!$L$20,'Напрямки конкурса'!$B$20,IF(D594='Напрямки конкурса'!$L$21,'Напрямки конкурса'!$B$21,IF(D594='Напрямки конкурса'!$L$22,'Напрямки конкурса'!$B$22,IF(D594='Напрямки конкурса'!$L$23,'Напрямки конкурса'!$B$23,IF(D594='Напрямки конкурса'!$L$24,'Напрямки конкурса'!$B$24,IF(D594='Напрямки конкурса'!$L$25,'Напрямки конкурса'!$B$25,IF(D594='Напрямки конкурса'!$L$26,'Напрямки конкурса'!$B$26,IF(D594='Напрямки конкурса'!$L$27,'Напрямки конкурса'!$B$27,IF(D594='Напрямки конкурса'!$L$28,'Напрямки конкурса'!$B$28,"")))))))))))))))))))))))))))</f>
        <v/>
      </c>
      <c r="C594" s="59" t="str">
        <f>IF(D594='Напрямки конкурса'!$L$2,'Напрямки конкурса'!$K$2,IF(D594='Напрямки конкурса'!$L$3,'Напрямки конкурса'!$K$3,IF(D594='Напрямки конкурса'!$L$4,'Напрямки конкурса'!$K$4,IF(D594='Напрямки конкурса'!$L$5,'Напрямки конкурса'!$K$5,IF(D594='Напрямки конкурса'!$L$6,'Напрямки конкурса'!$K$6,IF(D594='Напрямки конкурса'!$L$7,'Напрямки конкурса'!$K$7,IF(D594='Напрямки конкурса'!$L$8,'Напрямки конкурса'!$K$8,IF(D594='Напрямки конкурса'!$L$9,'Напрямки конкурса'!$K$9,IF(D594='Напрямки конкурса'!$L$10,'Напрямки конкурса'!$K$10,IF(D594='Напрямки конкурса'!$L$11,'Напрямки конкурса'!$K$11,IF(D594='Напрямки конкурса'!$L$12,'Напрямки конкурса'!$K$12,IF(D594='Напрямки конкурса'!$L$13,'Напрямки конкурса'!$K$13,IF(D594='Напрямки конкурса'!$L$14,'Напрямки конкурса'!$K$14,IF(D594='Напрямки конкурса'!$L$15,'Напрямки конкурса'!$K$15,IF(D594='Напрямки конкурса'!$L$16,'Напрямки конкурса'!$K$16,IF(D594='Напрямки конкурса'!$L$17,'Напрямки конкурса'!$K$17,IF(D594='Напрямки конкурса'!$L$18,'Напрямки конкурса'!$K$18,IF(D594='Напрямки конкурса'!$L$19,'Напрямки конкурса'!$K$19,IF(D594='Напрямки конкурса'!$L$20,'Напрямки конкурса'!$K$20,IF(D594='Напрямки конкурса'!$L$21,'Напрямки конкурса'!$K$21,IF(D594='Напрямки конкурса'!$L$22,'Напрямки конкурса'!$K$22,IF(D594='Напрямки конкурса'!$L$23,'Напрямки конкурса'!$K$23,IF(D594='Напрямки конкурса'!$L$24,'Напрямки конкурса'!$K$24,IF(D594='Напрямки конкурса'!$L$25,'Напрямки конкурса'!$K$25,IF(D594='Напрямки конкурса'!$L$26,'Напрямки конкурса'!$K$26,IF(D594='Напрямки конкурса'!$L$27,'Напрямки конкурса'!$K$27,IF(D594='Напрямки конкурса'!$L$28,'Напрямки конкурса'!$K$28,"")))))))))))))))))))))))))))</f>
        <v/>
      </c>
      <c r="D594" s="50"/>
      <c r="E594" s="171"/>
      <c r="F594" s="171"/>
      <c r="G594" s="171"/>
      <c r="H594" s="150" t="str">
        <f>IF(I594='Категорія витрат'!$B$2,'Категорія витрат'!$A$2,IF(I594='Категорія витрат'!$B$3,'Категорія витрат'!$A$3,IF(I594='Категорія витрат'!$B$4,'Категорія витрат'!$A$4,IF(I594='Категорія витрат'!$B$5,'Категорія витрат'!$A$5,IF(I594='Категорія витрат'!$B$6,'Категорія витрат'!$A$6,IF(I594='Категорія витрат'!$B$7,'Категорія витрат'!$A$7,IF(I594='Категорія витрат'!$B$8,'Категорія витрат'!$A$8,IF(I594='Категорія витрат'!$B$9,'Категорія витрат'!$A$9,IF(I594='Категорія витрат'!$B$10,'Категорія витрат'!$A$10,IF(I594='Категорія витрат'!$B$11,'Категорія витрат'!$A$11,IF(I594='Категорія витрат'!$B$12,'Категорія витрат'!$A$12,IF(I594='Категорія витрат'!$B$13,'Категорія витрат'!$A$13,IF(I594='Категорія витрат'!$B$14,'Категорія витрат'!$A$14,IF(I594='Категорія витрат'!$B$15,'Категорія витрат'!$A$15,IF(I594='Категорія витрат'!$B$16,'Категорія витрат'!$A$16,IF(I594='Категорія витрат'!$B$17,'Категорія витрат'!$A$17,IF(I594='Категорія витрат'!$B$18,'Категорія витрат'!$A$18,IF(I594='Категорія витрат'!$B$19,'Категорія витрат'!$A$19,IF(I594='Категорія витрат'!$B$20,'Категорія витрат'!$A$20,IF(I594='Категорія витрат'!$B$21,'Категорія витрат'!$A$21,IF(I594='Категорія витрат'!$B$22,'Категорія витрат'!$A$22,IF(I594='Категорія витрат'!$B$23,'Категорія витрат'!$A$23,IF(I594='Категорія витрат'!$B$24,'Категорія витрат'!$A$24,IF(I594='Категорія витрат'!$B$25,'Категорія витрат'!$A$25,IF(I594='Категорія витрат'!$B$26,'Категорія витрат'!$A$26,IF(I594='Категорія витрат'!$B$27,'Категорія витрат'!$A$27,IF(I594='Категорія витрат'!$B$28,'Категорія витрат'!$A$28,IF(I594='Категорія витрат'!$B$29,'Категорія витрат'!$A$29,IF(I594='Категорія витрат'!$B$30,'Категорія витрат'!$A$30,"")))))))))))))))))))))))))))))</f>
        <v/>
      </c>
      <c r="I594" s="174"/>
      <c r="J594" s="173"/>
      <c r="K594" s="176"/>
      <c r="L594" s="87">
        <f t="shared" si="295"/>
        <v>0</v>
      </c>
      <c r="M594" s="176"/>
      <c r="N594" s="178"/>
      <c r="O594" s="171"/>
      <c r="P594" s="159">
        <f>IF(J594='Категорія витрат'!$F$2,ROUND('Додаток 3._Бюджет детальний ПР'!O594*0.3676,2),IF(J594='Категорія витрат'!$F$3,ROUND('Додаток 3._Бюджет детальний ПР'!O594*0.347,2),IF(J594='Категорія витрат'!$F$4,ROUND('Додаток 3._Бюджет детальний ПР'!O594*0.347,2),IF(J594='Категорія витрат'!$F$7,ROUND('Додаток 3._Бюджет детальний ПР'!O594*0.0841,2),0))))</f>
        <v>0</v>
      </c>
      <c r="Q594" s="153">
        <f t="shared" si="270"/>
        <v>0</v>
      </c>
      <c r="R594" s="181"/>
      <c r="S594" s="181"/>
      <c r="T594" s="181"/>
      <c r="U594" s="181"/>
      <c r="V594" s="181"/>
      <c r="W594" s="181"/>
      <c r="X594" s="181"/>
      <c r="Y594" s="181"/>
      <c r="Z594" s="181"/>
      <c r="AA594" s="181"/>
      <c r="AB594" s="181"/>
      <c r="AC594" s="181"/>
      <c r="AD594" s="48">
        <f t="shared" si="271"/>
        <v>0</v>
      </c>
      <c r="AE594" s="48">
        <f t="shared" si="272"/>
        <v>0</v>
      </c>
      <c r="AF594" s="48">
        <f t="shared" si="273"/>
        <v>0</v>
      </c>
      <c r="AG594" s="48">
        <f t="shared" si="274"/>
        <v>0</v>
      </c>
      <c r="AH594" s="48">
        <f t="shared" si="275"/>
        <v>0</v>
      </c>
      <c r="AI594" s="48">
        <f t="shared" si="276"/>
        <v>0</v>
      </c>
      <c r="AJ594" s="48">
        <f t="shared" si="277"/>
        <v>0</v>
      </c>
      <c r="AK594" s="48">
        <f t="shared" si="278"/>
        <v>0</v>
      </c>
      <c r="AL594" s="181"/>
      <c r="AM594" s="181"/>
      <c r="AN594" s="77"/>
      <c r="AO594" s="176"/>
      <c r="AP594" s="87">
        <f t="shared" si="296"/>
        <v>0</v>
      </c>
      <c r="AQ594" s="176"/>
      <c r="AR594" s="178"/>
      <c r="AS594" s="171"/>
      <c r="AT594" s="159">
        <f>IF(J594='Категорія витрат'!$F$2,ROUND('Додаток 3._Бюджет детальний ПР'!AS594*0.3676,2),IF(J594='Категорія витрат'!$F$3,ROUND('Додаток 3._Бюджет детальний ПР'!AS594*0.347,2),IF(J594='Категорія витрат'!$F$4,ROUND('Додаток 3._Бюджет детальний ПР'!AS594*0.347,2),IF(J594='Категорія витрат'!$F$7,ROUND('Додаток 3._Бюджет детальний ПР'!AS594*0.0841,2),0))))</f>
        <v>0</v>
      </c>
      <c r="AU594" s="153">
        <f t="shared" si="297"/>
        <v>0</v>
      </c>
      <c r="AV594" s="181"/>
      <c r="AW594" s="181"/>
      <c r="AX594" s="181"/>
      <c r="AY594" s="181"/>
      <c r="AZ594" s="181"/>
      <c r="BA594" s="181"/>
      <c r="BB594" s="181"/>
      <c r="BC594" s="181"/>
      <c r="BD594" s="181"/>
      <c r="BE594" s="181"/>
      <c r="BF594" s="181"/>
      <c r="BG594" s="181"/>
      <c r="BH594" s="48">
        <f t="shared" si="279"/>
        <v>0</v>
      </c>
      <c r="BI594" s="48">
        <f t="shared" si="280"/>
        <v>0</v>
      </c>
      <c r="BJ594" s="48">
        <f t="shared" si="281"/>
        <v>0</v>
      </c>
      <c r="BK594" s="48">
        <f t="shared" si="282"/>
        <v>0</v>
      </c>
      <c r="BL594" s="48">
        <f t="shared" si="283"/>
        <v>0</v>
      </c>
      <c r="BM594" s="48">
        <f t="shared" si="284"/>
        <v>0</v>
      </c>
      <c r="BN594" s="48">
        <f t="shared" si="285"/>
        <v>0</v>
      </c>
      <c r="BO594" s="48">
        <f t="shared" si="286"/>
        <v>0</v>
      </c>
      <c r="BP594" s="181"/>
      <c r="BQ594" s="181"/>
      <c r="BR594" s="191"/>
      <c r="BS594" s="176"/>
      <c r="BT594" s="87">
        <f t="shared" si="298"/>
        <v>0</v>
      </c>
      <c r="BU594" s="176"/>
      <c r="BV594" s="178"/>
      <c r="BW594" s="171"/>
      <c r="BX594" s="159">
        <f>IF(J594='Категорія витрат'!$F$2,ROUND('Додаток 3._Бюджет детальний ПР'!BW594*0.3676,2),IF(J594='Категорія витрат'!$F$3,ROUND('Додаток 3._Бюджет детальний ПР'!BW594*0.347,2),IF(J594='Категорія витрат'!$F$4,ROUND('Додаток 3._Бюджет детальний ПР'!BW594*0.347,2),IF(J594='Категорія витрат'!$F$7,ROUND('Додаток 3._Бюджет детальний ПР'!BW594*0.0841,2),0))))</f>
        <v>0</v>
      </c>
      <c r="BY594" s="153">
        <f t="shared" si="299"/>
        <v>0</v>
      </c>
      <c r="BZ594" s="181"/>
      <c r="CA594" s="181"/>
      <c r="CB594" s="181"/>
      <c r="CC594" s="181"/>
      <c r="CD594" s="181"/>
      <c r="CE594" s="181"/>
      <c r="CF594" s="181"/>
      <c r="CG594" s="181"/>
      <c r="CH594" s="181"/>
      <c r="CI594" s="181"/>
      <c r="CJ594" s="181"/>
      <c r="CK594" s="181"/>
      <c r="CL594" s="48">
        <f t="shared" si="287"/>
        <v>0</v>
      </c>
      <c r="CM594" s="48">
        <f t="shared" si="288"/>
        <v>0</v>
      </c>
      <c r="CN594" s="48">
        <f t="shared" si="289"/>
        <v>0</v>
      </c>
      <c r="CO594" s="48">
        <f t="shared" si="290"/>
        <v>0</v>
      </c>
      <c r="CP594" s="48">
        <f t="shared" si="291"/>
        <v>0</v>
      </c>
      <c r="CQ594" s="48">
        <f t="shared" si="292"/>
        <v>0</v>
      </c>
      <c r="CR594" s="48">
        <f t="shared" si="293"/>
        <v>0</v>
      </c>
      <c r="CS594" s="48">
        <f t="shared" si="294"/>
        <v>0</v>
      </c>
      <c r="CT594" s="181"/>
      <c r="CU594" s="181"/>
    </row>
    <row r="595" spans="1:99" ht="20.100000000000001" customHeight="1" x14ac:dyDescent="0.25">
      <c r="A595" s="58">
        <v>591</v>
      </c>
      <c r="B595" s="58" t="str">
        <f>IF(D595='Напрямки конкурса'!$L$2,'Напрямки конкурса'!$B$2,IF(D595='Напрямки конкурса'!$L$3,'Напрямки конкурса'!$B$3,IF(D595='Напрямки конкурса'!$L$4,'Напрямки конкурса'!$B$4,IF(D595='Напрямки конкурса'!$L$5,'Напрямки конкурса'!$B$5,IF(D595='Напрямки конкурса'!$L$6,'Напрямки конкурса'!$B$6,IF(D595='Напрямки конкурса'!$L$7,'Напрямки конкурса'!$B$7,IF(D595='Напрямки конкурса'!$L$8,'Напрямки конкурса'!$B$8,IF(D595='Напрямки конкурса'!$L$9,'Напрямки конкурса'!$B$9,IF(D595='Напрямки конкурса'!$L$10,'Напрямки конкурса'!$B$10,IF(D595='Напрямки конкурса'!$L$11,'Напрямки конкурса'!$B$11,IF(D595='Напрямки конкурса'!$L$12,'Напрямки конкурса'!$B$12,IF(D595='Напрямки конкурса'!$L$13,'Напрямки конкурса'!$B$13,IF(D595='Напрямки конкурса'!$L$14,'Напрямки конкурса'!$B$14,IF(D595='Напрямки конкурса'!$L$15,'Напрямки конкурса'!$B$15,IF(D595='Напрямки конкурса'!$L$16,'Напрямки конкурса'!$B$16,IF(D595='Напрямки конкурса'!$L$17,'Напрямки конкурса'!$B$17,IF(D595='Напрямки конкурса'!$L$18,'Напрямки конкурса'!$B$18,IF(D595='Напрямки конкурса'!$L$19,'Напрямки конкурса'!$B$19,IF(D595='Напрямки конкурса'!$L$20,'Напрямки конкурса'!$B$20,IF(D595='Напрямки конкурса'!$L$21,'Напрямки конкурса'!$B$21,IF(D595='Напрямки конкурса'!$L$22,'Напрямки конкурса'!$B$22,IF(D595='Напрямки конкурса'!$L$23,'Напрямки конкурса'!$B$23,IF(D595='Напрямки конкурса'!$L$24,'Напрямки конкурса'!$B$24,IF(D595='Напрямки конкурса'!$L$25,'Напрямки конкурса'!$B$25,IF(D595='Напрямки конкурса'!$L$26,'Напрямки конкурса'!$B$26,IF(D595='Напрямки конкурса'!$L$27,'Напрямки конкурса'!$B$27,IF(D595='Напрямки конкурса'!$L$28,'Напрямки конкурса'!$B$28,"")))))))))))))))))))))))))))</f>
        <v/>
      </c>
      <c r="C595" s="59" t="str">
        <f>IF(D595='Напрямки конкурса'!$L$2,'Напрямки конкурса'!$K$2,IF(D595='Напрямки конкурса'!$L$3,'Напрямки конкурса'!$K$3,IF(D595='Напрямки конкурса'!$L$4,'Напрямки конкурса'!$K$4,IF(D595='Напрямки конкурса'!$L$5,'Напрямки конкурса'!$K$5,IF(D595='Напрямки конкурса'!$L$6,'Напрямки конкурса'!$K$6,IF(D595='Напрямки конкурса'!$L$7,'Напрямки конкурса'!$K$7,IF(D595='Напрямки конкурса'!$L$8,'Напрямки конкурса'!$K$8,IF(D595='Напрямки конкурса'!$L$9,'Напрямки конкурса'!$K$9,IF(D595='Напрямки конкурса'!$L$10,'Напрямки конкурса'!$K$10,IF(D595='Напрямки конкурса'!$L$11,'Напрямки конкурса'!$K$11,IF(D595='Напрямки конкурса'!$L$12,'Напрямки конкурса'!$K$12,IF(D595='Напрямки конкурса'!$L$13,'Напрямки конкурса'!$K$13,IF(D595='Напрямки конкурса'!$L$14,'Напрямки конкурса'!$K$14,IF(D595='Напрямки конкурса'!$L$15,'Напрямки конкурса'!$K$15,IF(D595='Напрямки конкурса'!$L$16,'Напрямки конкурса'!$K$16,IF(D595='Напрямки конкурса'!$L$17,'Напрямки конкурса'!$K$17,IF(D595='Напрямки конкурса'!$L$18,'Напрямки конкурса'!$K$18,IF(D595='Напрямки конкурса'!$L$19,'Напрямки конкурса'!$K$19,IF(D595='Напрямки конкурса'!$L$20,'Напрямки конкурса'!$K$20,IF(D595='Напрямки конкурса'!$L$21,'Напрямки конкурса'!$K$21,IF(D595='Напрямки конкурса'!$L$22,'Напрямки конкурса'!$K$22,IF(D595='Напрямки конкурса'!$L$23,'Напрямки конкурса'!$K$23,IF(D595='Напрямки конкурса'!$L$24,'Напрямки конкурса'!$K$24,IF(D595='Напрямки конкурса'!$L$25,'Напрямки конкурса'!$K$25,IF(D595='Напрямки конкурса'!$L$26,'Напрямки конкурса'!$K$26,IF(D595='Напрямки конкурса'!$L$27,'Напрямки конкурса'!$K$27,IF(D595='Напрямки конкурса'!$L$28,'Напрямки конкурса'!$K$28,"")))))))))))))))))))))))))))</f>
        <v/>
      </c>
      <c r="D595" s="50"/>
      <c r="E595" s="171"/>
      <c r="F595" s="171"/>
      <c r="G595" s="171"/>
      <c r="H595" s="150" t="str">
        <f>IF(I595='Категорія витрат'!$B$2,'Категорія витрат'!$A$2,IF(I595='Категорія витрат'!$B$3,'Категорія витрат'!$A$3,IF(I595='Категорія витрат'!$B$4,'Категорія витрат'!$A$4,IF(I595='Категорія витрат'!$B$5,'Категорія витрат'!$A$5,IF(I595='Категорія витрат'!$B$6,'Категорія витрат'!$A$6,IF(I595='Категорія витрат'!$B$7,'Категорія витрат'!$A$7,IF(I595='Категорія витрат'!$B$8,'Категорія витрат'!$A$8,IF(I595='Категорія витрат'!$B$9,'Категорія витрат'!$A$9,IF(I595='Категорія витрат'!$B$10,'Категорія витрат'!$A$10,IF(I595='Категорія витрат'!$B$11,'Категорія витрат'!$A$11,IF(I595='Категорія витрат'!$B$12,'Категорія витрат'!$A$12,IF(I595='Категорія витрат'!$B$13,'Категорія витрат'!$A$13,IF(I595='Категорія витрат'!$B$14,'Категорія витрат'!$A$14,IF(I595='Категорія витрат'!$B$15,'Категорія витрат'!$A$15,IF(I595='Категорія витрат'!$B$16,'Категорія витрат'!$A$16,IF(I595='Категорія витрат'!$B$17,'Категорія витрат'!$A$17,IF(I595='Категорія витрат'!$B$18,'Категорія витрат'!$A$18,IF(I595='Категорія витрат'!$B$19,'Категорія витрат'!$A$19,IF(I595='Категорія витрат'!$B$20,'Категорія витрат'!$A$20,IF(I595='Категорія витрат'!$B$21,'Категорія витрат'!$A$21,IF(I595='Категорія витрат'!$B$22,'Категорія витрат'!$A$22,IF(I595='Категорія витрат'!$B$23,'Категорія витрат'!$A$23,IF(I595='Категорія витрат'!$B$24,'Категорія витрат'!$A$24,IF(I595='Категорія витрат'!$B$25,'Категорія витрат'!$A$25,IF(I595='Категорія витрат'!$B$26,'Категорія витрат'!$A$26,IF(I595='Категорія витрат'!$B$27,'Категорія витрат'!$A$27,IF(I595='Категорія витрат'!$B$28,'Категорія витрат'!$A$28,IF(I595='Категорія витрат'!$B$29,'Категорія витрат'!$A$29,IF(I595='Категорія витрат'!$B$30,'Категорія витрат'!$A$30,"")))))))))))))))))))))))))))))</f>
        <v/>
      </c>
      <c r="I595" s="174"/>
      <c r="J595" s="173"/>
      <c r="K595" s="176"/>
      <c r="L595" s="87">
        <f t="shared" si="295"/>
        <v>0</v>
      </c>
      <c r="M595" s="176"/>
      <c r="N595" s="178"/>
      <c r="O595" s="171"/>
      <c r="P595" s="159">
        <f>IF(J595='Категорія витрат'!$F$2,ROUND('Додаток 3._Бюджет детальний ПР'!O595*0.3676,2),IF(J595='Категорія витрат'!$F$3,ROUND('Додаток 3._Бюджет детальний ПР'!O595*0.347,2),IF(J595='Категорія витрат'!$F$4,ROUND('Додаток 3._Бюджет детальний ПР'!O595*0.347,2),IF(J595='Категорія витрат'!$F$7,ROUND('Додаток 3._Бюджет детальний ПР'!O595*0.0841,2),0))))</f>
        <v>0</v>
      </c>
      <c r="Q595" s="153">
        <f t="shared" si="270"/>
        <v>0</v>
      </c>
      <c r="R595" s="181"/>
      <c r="S595" s="181"/>
      <c r="T595" s="181"/>
      <c r="U595" s="181"/>
      <c r="V595" s="181"/>
      <c r="W595" s="181"/>
      <c r="X595" s="181"/>
      <c r="Y595" s="181"/>
      <c r="Z595" s="181"/>
      <c r="AA595" s="181"/>
      <c r="AB595" s="181"/>
      <c r="AC595" s="181"/>
      <c r="AD595" s="48">
        <f t="shared" si="271"/>
        <v>0</v>
      </c>
      <c r="AE595" s="48">
        <f t="shared" si="272"/>
        <v>0</v>
      </c>
      <c r="AF595" s="48">
        <f t="shared" si="273"/>
        <v>0</v>
      </c>
      <c r="AG595" s="48">
        <f t="shared" si="274"/>
        <v>0</v>
      </c>
      <c r="AH595" s="48">
        <f t="shared" si="275"/>
        <v>0</v>
      </c>
      <c r="AI595" s="48">
        <f t="shared" si="276"/>
        <v>0</v>
      </c>
      <c r="AJ595" s="48">
        <f t="shared" si="277"/>
        <v>0</v>
      </c>
      <c r="AK595" s="48">
        <f t="shared" si="278"/>
        <v>0</v>
      </c>
      <c r="AL595" s="181"/>
      <c r="AM595" s="181"/>
      <c r="AN595" s="77"/>
      <c r="AO595" s="176"/>
      <c r="AP595" s="87">
        <f t="shared" si="296"/>
        <v>0</v>
      </c>
      <c r="AQ595" s="176"/>
      <c r="AR595" s="178"/>
      <c r="AS595" s="171"/>
      <c r="AT595" s="159">
        <f>IF(J595='Категорія витрат'!$F$2,ROUND('Додаток 3._Бюджет детальний ПР'!AS595*0.3676,2),IF(J595='Категорія витрат'!$F$3,ROUND('Додаток 3._Бюджет детальний ПР'!AS595*0.347,2),IF(J595='Категорія витрат'!$F$4,ROUND('Додаток 3._Бюджет детальний ПР'!AS595*0.347,2),IF(J595='Категорія витрат'!$F$7,ROUND('Додаток 3._Бюджет детальний ПР'!AS595*0.0841,2),0))))</f>
        <v>0</v>
      </c>
      <c r="AU595" s="153">
        <f t="shared" si="297"/>
        <v>0</v>
      </c>
      <c r="AV595" s="181"/>
      <c r="AW595" s="181"/>
      <c r="AX595" s="181"/>
      <c r="AY595" s="181"/>
      <c r="AZ595" s="181"/>
      <c r="BA595" s="181"/>
      <c r="BB595" s="181"/>
      <c r="BC595" s="181"/>
      <c r="BD595" s="181"/>
      <c r="BE595" s="181"/>
      <c r="BF595" s="181"/>
      <c r="BG595" s="181"/>
      <c r="BH595" s="48">
        <f t="shared" si="279"/>
        <v>0</v>
      </c>
      <c r="BI595" s="48">
        <f t="shared" si="280"/>
        <v>0</v>
      </c>
      <c r="BJ595" s="48">
        <f t="shared" si="281"/>
        <v>0</v>
      </c>
      <c r="BK595" s="48">
        <f t="shared" si="282"/>
        <v>0</v>
      </c>
      <c r="BL595" s="48">
        <f t="shared" si="283"/>
        <v>0</v>
      </c>
      <c r="BM595" s="48">
        <f t="shared" si="284"/>
        <v>0</v>
      </c>
      <c r="BN595" s="48">
        <f t="shared" si="285"/>
        <v>0</v>
      </c>
      <c r="BO595" s="48">
        <f t="shared" si="286"/>
        <v>0</v>
      </c>
      <c r="BP595" s="181"/>
      <c r="BQ595" s="181"/>
      <c r="BR595" s="191"/>
      <c r="BS595" s="176"/>
      <c r="BT595" s="87">
        <f t="shared" si="298"/>
        <v>0</v>
      </c>
      <c r="BU595" s="176"/>
      <c r="BV595" s="178"/>
      <c r="BW595" s="171"/>
      <c r="BX595" s="159">
        <f>IF(J595='Категорія витрат'!$F$2,ROUND('Додаток 3._Бюджет детальний ПР'!BW595*0.3676,2),IF(J595='Категорія витрат'!$F$3,ROUND('Додаток 3._Бюджет детальний ПР'!BW595*0.347,2),IF(J595='Категорія витрат'!$F$4,ROUND('Додаток 3._Бюджет детальний ПР'!BW595*0.347,2),IF(J595='Категорія витрат'!$F$7,ROUND('Додаток 3._Бюджет детальний ПР'!BW595*0.0841,2),0))))</f>
        <v>0</v>
      </c>
      <c r="BY595" s="153">
        <f t="shared" si="299"/>
        <v>0</v>
      </c>
      <c r="BZ595" s="181"/>
      <c r="CA595" s="181"/>
      <c r="CB595" s="181"/>
      <c r="CC595" s="181"/>
      <c r="CD595" s="181"/>
      <c r="CE595" s="181"/>
      <c r="CF595" s="181"/>
      <c r="CG595" s="181"/>
      <c r="CH595" s="181"/>
      <c r="CI595" s="181"/>
      <c r="CJ595" s="181"/>
      <c r="CK595" s="181"/>
      <c r="CL595" s="48">
        <f t="shared" si="287"/>
        <v>0</v>
      </c>
      <c r="CM595" s="48">
        <f t="shared" si="288"/>
        <v>0</v>
      </c>
      <c r="CN595" s="48">
        <f t="shared" si="289"/>
        <v>0</v>
      </c>
      <c r="CO595" s="48">
        <f t="shared" si="290"/>
        <v>0</v>
      </c>
      <c r="CP595" s="48">
        <f t="shared" si="291"/>
        <v>0</v>
      </c>
      <c r="CQ595" s="48">
        <f t="shared" si="292"/>
        <v>0</v>
      </c>
      <c r="CR595" s="48">
        <f t="shared" si="293"/>
        <v>0</v>
      </c>
      <c r="CS595" s="48">
        <f t="shared" si="294"/>
        <v>0</v>
      </c>
      <c r="CT595" s="181"/>
      <c r="CU595" s="181"/>
    </row>
    <row r="596" spans="1:99" ht="20.100000000000001" customHeight="1" x14ac:dyDescent="0.25">
      <c r="A596" s="58">
        <v>592</v>
      </c>
      <c r="B596" s="58" t="str">
        <f>IF(D596='Напрямки конкурса'!$L$2,'Напрямки конкурса'!$B$2,IF(D596='Напрямки конкурса'!$L$3,'Напрямки конкурса'!$B$3,IF(D596='Напрямки конкурса'!$L$4,'Напрямки конкурса'!$B$4,IF(D596='Напрямки конкурса'!$L$5,'Напрямки конкурса'!$B$5,IF(D596='Напрямки конкурса'!$L$6,'Напрямки конкурса'!$B$6,IF(D596='Напрямки конкурса'!$L$7,'Напрямки конкурса'!$B$7,IF(D596='Напрямки конкурса'!$L$8,'Напрямки конкурса'!$B$8,IF(D596='Напрямки конкурса'!$L$9,'Напрямки конкурса'!$B$9,IF(D596='Напрямки конкурса'!$L$10,'Напрямки конкурса'!$B$10,IF(D596='Напрямки конкурса'!$L$11,'Напрямки конкурса'!$B$11,IF(D596='Напрямки конкурса'!$L$12,'Напрямки конкурса'!$B$12,IF(D596='Напрямки конкурса'!$L$13,'Напрямки конкурса'!$B$13,IF(D596='Напрямки конкурса'!$L$14,'Напрямки конкурса'!$B$14,IF(D596='Напрямки конкурса'!$L$15,'Напрямки конкурса'!$B$15,IF(D596='Напрямки конкурса'!$L$16,'Напрямки конкурса'!$B$16,IF(D596='Напрямки конкурса'!$L$17,'Напрямки конкурса'!$B$17,IF(D596='Напрямки конкурса'!$L$18,'Напрямки конкурса'!$B$18,IF(D596='Напрямки конкурса'!$L$19,'Напрямки конкурса'!$B$19,IF(D596='Напрямки конкурса'!$L$20,'Напрямки конкурса'!$B$20,IF(D596='Напрямки конкурса'!$L$21,'Напрямки конкурса'!$B$21,IF(D596='Напрямки конкурса'!$L$22,'Напрямки конкурса'!$B$22,IF(D596='Напрямки конкурса'!$L$23,'Напрямки конкурса'!$B$23,IF(D596='Напрямки конкурса'!$L$24,'Напрямки конкурса'!$B$24,IF(D596='Напрямки конкурса'!$L$25,'Напрямки конкурса'!$B$25,IF(D596='Напрямки конкурса'!$L$26,'Напрямки конкурса'!$B$26,IF(D596='Напрямки конкурса'!$L$27,'Напрямки конкурса'!$B$27,IF(D596='Напрямки конкурса'!$L$28,'Напрямки конкурса'!$B$28,"")))))))))))))))))))))))))))</f>
        <v/>
      </c>
      <c r="C596" s="59" t="str">
        <f>IF(D596='Напрямки конкурса'!$L$2,'Напрямки конкурса'!$K$2,IF(D596='Напрямки конкурса'!$L$3,'Напрямки конкурса'!$K$3,IF(D596='Напрямки конкурса'!$L$4,'Напрямки конкурса'!$K$4,IF(D596='Напрямки конкурса'!$L$5,'Напрямки конкурса'!$K$5,IF(D596='Напрямки конкурса'!$L$6,'Напрямки конкурса'!$K$6,IF(D596='Напрямки конкурса'!$L$7,'Напрямки конкурса'!$K$7,IF(D596='Напрямки конкурса'!$L$8,'Напрямки конкурса'!$K$8,IF(D596='Напрямки конкурса'!$L$9,'Напрямки конкурса'!$K$9,IF(D596='Напрямки конкурса'!$L$10,'Напрямки конкурса'!$K$10,IF(D596='Напрямки конкурса'!$L$11,'Напрямки конкурса'!$K$11,IF(D596='Напрямки конкурса'!$L$12,'Напрямки конкурса'!$K$12,IF(D596='Напрямки конкурса'!$L$13,'Напрямки конкурса'!$K$13,IF(D596='Напрямки конкурса'!$L$14,'Напрямки конкурса'!$K$14,IF(D596='Напрямки конкурса'!$L$15,'Напрямки конкурса'!$K$15,IF(D596='Напрямки конкурса'!$L$16,'Напрямки конкурса'!$K$16,IF(D596='Напрямки конкурса'!$L$17,'Напрямки конкурса'!$K$17,IF(D596='Напрямки конкурса'!$L$18,'Напрямки конкурса'!$K$18,IF(D596='Напрямки конкурса'!$L$19,'Напрямки конкурса'!$K$19,IF(D596='Напрямки конкурса'!$L$20,'Напрямки конкурса'!$K$20,IF(D596='Напрямки конкурса'!$L$21,'Напрямки конкурса'!$K$21,IF(D596='Напрямки конкурса'!$L$22,'Напрямки конкурса'!$K$22,IF(D596='Напрямки конкурса'!$L$23,'Напрямки конкурса'!$K$23,IF(D596='Напрямки конкурса'!$L$24,'Напрямки конкурса'!$K$24,IF(D596='Напрямки конкурса'!$L$25,'Напрямки конкурса'!$K$25,IF(D596='Напрямки конкурса'!$L$26,'Напрямки конкурса'!$K$26,IF(D596='Напрямки конкурса'!$L$27,'Напрямки конкурса'!$K$27,IF(D596='Напрямки конкурса'!$L$28,'Напрямки конкурса'!$K$28,"")))))))))))))))))))))))))))</f>
        <v/>
      </c>
      <c r="D596" s="50"/>
      <c r="E596" s="171"/>
      <c r="F596" s="171"/>
      <c r="G596" s="171"/>
      <c r="H596" s="150" t="str">
        <f>IF(I596='Категорія витрат'!$B$2,'Категорія витрат'!$A$2,IF(I596='Категорія витрат'!$B$3,'Категорія витрат'!$A$3,IF(I596='Категорія витрат'!$B$4,'Категорія витрат'!$A$4,IF(I596='Категорія витрат'!$B$5,'Категорія витрат'!$A$5,IF(I596='Категорія витрат'!$B$6,'Категорія витрат'!$A$6,IF(I596='Категорія витрат'!$B$7,'Категорія витрат'!$A$7,IF(I596='Категорія витрат'!$B$8,'Категорія витрат'!$A$8,IF(I596='Категорія витрат'!$B$9,'Категорія витрат'!$A$9,IF(I596='Категорія витрат'!$B$10,'Категорія витрат'!$A$10,IF(I596='Категорія витрат'!$B$11,'Категорія витрат'!$A$11,IF(I596='Категорія витрат'!$B$12,'Категорія витрат'!$A$12,IF(I596='Категорія витрат'!$B$13,'Категорія витрат'!$A$13,IF(I596='Категорія витрат'!$B$14,'Категорія витрат'!$A$14,IF(I596='Категорія витрат'!$B$15,'Категорія витрат'!$A$15,IF(I596='Категорія витрат'!$B$16,'Категорія витрат'!$A$16,IF(I596='Категорія витрат'!$B$17,'Категорія витрат'!$A$17,IF(I596='Категорія витрат'!$B$18,'Категорія витрат'!$A$18,IF(I596='Категорія витрат'!$B$19,'Категорія витрат'!$A$19,IF(I596='Категорія витрат'!$B$20,'Категорія витрат'!$A$20,IF(I596='Категорія витрат'!$B$21,'Категорія витрат'!$A$21,IF(I596='Категорія витрат'!$B$22,'Категорія витрат'!$A$22,IF(I596='Категорія витрат'!$B$23,'Категорія витрат'!$A$23,IF(I596='Категорія витрат'!$B$24,'Категорія витрат'!$A$24,IF(I596='Категорія витрат'!$B$25,'Категорія витрат'!$A$25,IF(I596='Категорія витрат'!$B$26,'Категорія витрат'!$A$26,IF(I596='Категорія витрат'!$B$27,'Категорія витрат'!$A$27,IF(I596='Категорія витрат'!$B$28,'Категорія витрат'!$A$28,IF(I596='Категорія витрат'!$B$29,'Категорія витрат'!$A$29,IF(I596='Категорія витрат'!$B$30,'Категорія витрат'!$A$30,"")))))))))))))))))))))))))))))</f>
        <v/>
      </c>
      <c r="I596" s="174"/>
      <c r="J596" s="173"/>
      <c r="K596" s="176"/>
      <c r="L596" s="87">
        <f t="shared" si="295"/>
        <v>0</v>
      </c>
      <c r="M596" s="176"/>
      <c r="N596" s="178"/>
      <c r="O596" s="171"/>
      <c r="P596" s="159">
        <f>IF(J596='Категорія витрат'!$F$2,ROUND('Додаток 3._Бюджет детальний ПР'!O596*0.3676,2),IF(J596='Категорія витрат'!$F$3,ROUND('Додаток 3._Бюджет детальний ПР'!O596*0.347,2),IF(J596='Категорія витрат'!$F$4,ROUND('Додаток 3._Бюджет детальний ПР'!O596*0.347,2),IF(J596='Категорія витрат'!$F$7,ROUND('Додаток 3._Бюджет детальний ПР'!O596*0.0841,2),0))))</f>
        <v>0</v>
      </c>
      <c r="Q596" s="153">
        <f t="shared" si="270"/>
        <v>0</v>
      </c>
      <c r="R596" s="181"/>
      <c r="S596" s="181"/>
      <c r="T596" s="181"/>
      <c r="U596" s="181"/>
      <c r="V596" s="181"/>
      <c r="W596" s="181"/>
      <c r="X596" s="181"/>
      <c r="Y596" s="181"/>
      <c r="Z596" s="181"/>
      <c r="AA596" s="181"/>
      <c r="AB596" s="181"/>
      <c r="AC596" s="181"/>
      <c r="AD596" s="48">
        <f t="shared" si="271"/>
        <v>0</v>
      </c>
      <c r="AE596" s="48">
        <f t="shared" si="272"/>
        <v>0</v>
      </c>
      <c r="AF596" s="48">
        <f t="shared" si="273"/>
        <v>0</v>
      </c>
      <c r="AG596" s="48">
        <f t="shared" si="274"/>
        <v>0</v>
      </c>
      <c r="AH596" s="48">
        <f t="shared" si="275"/>
        <v>0</v>
      </c>
      <c r="AI596" s="48">
        <f t="shared" si="276"/>
        <v>0</v>
      </c>
      <c r="AJ596" s="48">
        <f t="shared" si="277"/>
        <v>0</v>
      </c>
      <c r="AK596" s="48">
        <f t="shared" si="278"/>
        <v>0</v>
      </c>
      <c r="AL596" s="181"/>
      <c r="AM596" s="181"/>
      <c r="AN596" s="77"/>
      <c r="AO596" s="176"/>
      <c r="AP596" s="87">
        <f t="shared" si="296"/>
        <v>0</v>
      </c>
      <c r="AQ596" s="176"/>
      <c r="AR596" s="178"/>
      <c r="AS596" s="171"/>
      <c r="AT596" s="159">
        <f>IF(J596='Категорія витрат'!$F$2,ROUND('Додаток 3._Бюджет детальний ПР'!AS596*0.3676,2),IF(J596='Категорія витрат'!$F$3,ROUND('Додаток 3._Бюджет детальний ПР'!AS596*0.347,2),IF(J596='Категорія витрат'!$F$4,ROUND('Додаток 3._Бюджет детальний ПР'!AS596*0.347,2),IF(J596='Категорія витрат'!$F$7,ROUND('Додаток 3._Бюджет детальний ПР'!AS596*0.0841,2),0))))</f>
        <v>0</v>
      </c>
      <c r="AU596" s="153">
        <f t="shared" si="297"/>
        <v>0</v>
      </c>
      <c r="AV596" s="181"/>
      <c r="AW596" s="181"/>
      <c r="AX596" s="181"/>
      <c r="AY596" s="181"/>
      <c r="AZ596" s="181"/>
      <c r="BA596" s="181"/>
      <c r="BB596" s="181"/>
      <c r="BC596" s="181"/>
      <c r="BD596" s="181"/>
      <c r="BE596" s="181"/>
      <c r="BF596" s="181"/>
      <c r="BG596" s="181"/>
      <c r="BH596" s="48">
        <f t="shared" si="279"/>
        <v>0</v>
      </c>
      <c r="BI596" s="48">
        <f t="shared" si="280"/>
        <v>0</v>
      </c>
      <c r="BJ596" s="48">
        <f t="shared" si="281"/>
        <v>0</v>
      </c>
      <c r="BK596" s="48">
        <f t="shared" si="282"/>
        <v>0</v>
      </c>
      <c r="BL596" s="48">
        <f t="shared" si="283"/>
        <v>0</v>
      </c>
      <c r="BM596" s="48">
        <f t="shared" si="284"/>
        <v>0</v>
      </c>
      <c r="BN596" s="48">
        <f t="shared" si="285"/>
        <v>0</v>
      </c>
      <c r="BO596" s="48">
        <f t="shared" si="286"/>
        <v>0</v>
      </c>
      <c r="BP596" s="181"/>
      <c r="BQ596" s="181"/>
      <c r="BR596" s="191"/>
      <c r="BS596" s="176"/>
      <c r="BT596" s="87">
        <f t="shared" si="298"/>
        <v>0</v>
      </c>
      <c r="BU596" s="176"/>
      <c r="BV596" s="178"/>
      <c r="BW596" s="171"/>
      <c r="BX596" s="159">
        <f>IF(J596='Категорія витрат'!$F$2,ROUND('Додаток 3._Бюджет детальний ПР'!BW596*0.3676,2),IF(J596='Категорія витрат'!$F$3,ROUND('Додаток 3._Бюджет детальний ПР'!BW596*0.347,2),IF(J596='Категорія витрат'!$F$4,ROUND('Додаток 3._Бюджет детальний ПР'!BW596*0.347,2),IF(J596='Категорія витрат'!$F$7,ROUND('Додаток 3._Бюджет детальний ПР'!BW596*0.0841,2),0))))</f>
        <v>0</v>
      </c>
      <c r="BY596" s="153">
        <f t="shared" si="299"/>
        <v>0</v>
      </c>
      <c r="BZ596" s="181"/>
      <c r="CA596" s="181"/>
      <c r="CB596" s="181"/>
      <c r="CC596" s="181"/>
      <c r="CD596" s="181"/>
      <c r="CE596" s="181"/>
      <c r="CF596" s="181"/>
      <c r="CG596" s="181"/>
      <c r="CH596" s="181"/>
      <c r="CI596" s="181"/>
      <c r="CJ596" s="181"/>
      <c r="CK596" s="181"/>
      <c r="CL596" s="48">
        <f t="shared" si="287"/>
        <v>0</v>
      </c>
      <c r="CM596" s="48">
        <f t="shared" si="288"/>
        <v>0</v>
      </c>
      <c r="CN596" s="48">
        <f t="shared" si="289"/>
        <v>0</v>
      </c>
      <c r="CO596" s="48">
        <f t="shared" si="290"/>
        <v>0</v>
      </c>
      <c r="CP596" s="48">
        <f t="shared" si="291"/>
        <v>0</v>
      </c>
      <c r="CQ596" s="48">
        <f t="shared" si="292"/>
        <v>0</v>
      </c>
      <c r="CR596" s="48">
        <f t="shared" si="293"/>
        <v>0</v>
      </c>
      <c r="CS596" s="48">
        <f t="shared" si="294"/>
        <v>0</v>
      </c>
      <c r="CT596" s="181"/>
      <c r="CU596" s="181"/>
    </row>
    <row r="597" spans="1:99" ht="20.100000000000001" customHeight="1" x14ac:dyDescent="0.25">
      <c r="A597" s="58">
        <v>593</v>
      </c>
      <c r="B597" s="58" t="str">
        <f>IF(D597='Напрямки конкурса'!$L$2,'Напрямки конкурса'!$B$2,IF(D597='Напрямки конкурса'!$L$3,'Напрямки конкурса'!$B$3,IF(D597='Напрямки конкурса'!$L$4,'Напрямки конкурса'!$B$4,IF(D597='Напрямки конкурса'!$L$5,'Напрямки конкурса'!$B$5,IF(D597='Напрямки конкурса'!$L$6,'Напрямки конкурса'!$B$6,IF(D597='Напрямки конкурса'!$L$7,'Напрямки конкурса'!$B$7,IF(D597='Напрямки конкурса'!$L$8,'Напрямки конкурса'!$B$8,IF(D597='Напрямки конкурса'!$L$9,'Напрямки конкурса'!$B$9,IF(D597='Напрямки конкурса'!$L$10,'Напрямки конкурса'!$B$10,IF(D597='Напрямки конкурса'!$L$11,'Напрямки конкурса'!$B$11,IF(D597='Напрямки конкурса'!$L$12,'Напрямки конкурса'!$B$12,IF(D597='Напрямки конкурса'!$L$13,'Напрямки конкурса'!$B$13,IF(D597='Напрямки конкурса'!$L$14,'Напрямки конкурса'!$B$14,IF(D597='Напрямки конкурса'!$L$15,'Напрямки конкурса'!$B$15,IF(D597='Напрямки конкурса'!$L$16,'Напрямки конкурса'!$B$16,IF(D597='Напрямки конкурса'!$L$17,'Напрямки конкурса'!$B$17,IF(D597='Напрямки конкурса'!$L$18,'Напрямки конкурса'!$B$18,IF(D597='Напрямки конкурса'!$L$19,'Напрямки конкурса'!$B$19,IF(D597='Напрямки конкурса'!$L$20,'Напрямки конкурса'!$B$20,IF(D597='Напрямки конкурса'!$L$21,'Напрямки конкурса'!$B$21,IF(D597='Напрямки конкурса'!$L$22,'Напрямки конкурса'!$B$22,IF(D597='Напрямки конкурса'!$L$23,'Напрямки конкурса'!$B$23,IF(D597='Напрямки конкурса'!$L$24,'Напрямки конкурса'!$B$24,IF(D597='Напрямки конкурса'!$L$25,'Напрямки конкурса'!$B$25,IF(D597='Напрямки конкурса'!$L$26,'Напрямки конкурса'!$B$26,IF(D597='Напрямки конкурса'!$L$27,'Напрямки конкурса'!$B$27,IF(D597='Напрямки конкурса'!$L$28,'Напрямки конкурса'!$B$28,"")))))))))))))))))))))))))))</f>
        <v/>
      </c>
      <c r="C597" s="59" t="str">
        <f>IF(D597='Напрямки конкурса'!$L$2,'Напрямки конкурса'!$K$2,IF(D597='Напрямки конкурса'!$L$3,'Напрямки конкурса'!$K$3,IF(D597='Напрямки конкурса'!$L$4,'Напрямки конкурса'!$K$4,IF(D597='Напрямки конкурса'!$L$5,'Напрямки конкурса'!$K$5,IF(D597='Напрямки конкурса'!$L$6,'Напрямки конкурса'!$K$6,IF(D597='Напрямки конкурса'!$L$7,'Напрямки конкурса'!$K$7,IF(D597='Напрямки конкурса'!$L$8,'Напрямки конкурса'!$K$8,IF(D597='Напрямки конкурса'!$L$9,'Напрямки конкурса'!$K$9,IF(D597='Напрямки конкурса'!$L$10,'Напрямки конкурса'!$K$10,IF(D597='Напрямки конкурса'!$L$11,'Напрямки конкурса'!$K$11,IF(D597='Напрямки конкурса'!$L$12,'Напрямки конкурса'!$K$12,IF(D597='Напрямки конкурса'!$L$13,'Напрямки конкурса'!$K$13,IF(D597='Напрямки конкурса'!$L$14,'Напрямки конкурса'!$K$14,IF(D597='Напрямки конкурса'!$L$15,'Напрямки конкурса'!$K$15,IF(D597='Напрямки конкурса'!$L$16,'Напрямки конкурса'!$K$16,IF(D597='Напрямки конкурса'!$L$17,'Напрямки конкурса'!$K$17,IF(D597='Напрямки конкурса'!$L$18,'Напрямки конкурса'!$K$18,IF(D597='Напрямки конкурса'!$L$19,'Напрямки конкурса'!$K$19,IF(D597='Напрямки конкурса'!$L$20,'Напрямки конкурса'!$K$20,IF(D597='Напрямки конкурса'!$L$21,'Напрямки конкурса'!$K$21,IF(D597='Напрямки конкурса'!$L$22,'Напрямки конкурса'!$K$22,IF(D597='Напрямки конкурса'!$L$23,'Напрямки конкурса'!$K$23,IF(D597='Напрямки конкурса'!$L$24,'Напрямки конкурса'!$K$24,IF(D597='Напрямки конкурса'!$L$25,'Напрямки конкурса'!$K$25,IF(D597='Напрямки конкурса'!$L$26,'Напрямки конкурса'!$K$26,IF(D597='Напрямки конкурса'!$L$27,'Напрямки конкурса'!$K$27,IF(D597='Напрямки конкурса'!$L$28,'Напрямки конкурса'!$K$28,"")))))))))))))))))))))))))))</f>
        <v/>
      </c>
      <c r="D597" s="50"/>
      <c r="E597" s="171"/>
      <c r="F597" s="171"/>
      <c r="G597" s="171"/>
      <c r="H597" s="150" t="str">
        <f>IF(I597='Категорія витрат'!$B$2,'Категорія витрат'!$A$2,IF(I597='Категорія витрат'!$B$3,'Категорія витрат'!$A$3,IF(I597='Категорія витрат'!$B$4,'Категорія витрат'!$A$4,IF(I597='Категорія витрат'!$B$5,'Категорія витрат'!$A$5,IF(I597='Категорія витрат'!$B$6,'Категорія витрат'!$A$6,IF(I597='Категорія витрат'!$B$7,'Категорія витрат'!$A$7,IF(I597='Категорія витрат'!$B$8,'Категорія витрат'!$A$8,IF(I597='Категорія витрат'!$B$9,'Категорія витрат'!$A$9,IF(I597='Категорія витрат'!$B$10,'Категорія витрат'!$A$10,IF(I597='Категорія витрат'!$B$11,'Категорія витрат'!$A$11,IF(I597='Категорія витрат'!$B$12,'Категорія витрат'!$A$12,IF(I597='Категорія витрат'!$B$13,'Категорія витрат'!$A$13,IF(I597='Категорія витрат'!$B$14,'Категорія витрат'!$A$14,IF(I597='Категорія витрат'!$B$15,'Категорія витрат'!$A$15,IF(I597='Категорія витрат'!$B$16,'Категорія витрат'!$A$16,IF(I597='Категорія витрат'!$B$17,'Категорія витрат'!$A$17,IF(I597='Категорія витрат'!$B$18,'Категорія витрат'!$A$18,IF(I597='Категорія витрат'!$B$19,'Категорія витрат'!$A$19,IF(I597='Категорія витрат'!$B$20,'Категорія витрат'!$A$20,IF(I597='Категорія витрат'!$B$21,'Категорія витрат'!$A$21,IF(I597='Категорія витрат'!$B$22,'Категорія витрат'!$A$22,IF(I597='Категорія витрат'!$B$23,'Категорія витрат'!$A$23,IF(I597='Категорія витрат'!$B$24,'Категорія витрат'!$A$24,IF(I597='Категорія витрат'!$B$25,'Категорія витрат'!$A$25,IF(I597='Категорія витрат'!$B$26,'Категорія витрат'!$A$26,IF(I597='Категорія витрат'!$B$27,'Категорія витрат'!$A$27,IF(I597='Категорія витрат'!$B$28,'Категорія витрат'!$A$28,IF(I597='Категорія витрат'!$B$29,'Категорія витрат'!$A$29,IF(I597='Категорія витрат'!$B$30,'Категорія витрат'!$A$30,"")))))))))))))))))))))))))))))</f>
        <v/>
      </c>
      <c r="I597" s="174"/>
      <c r="J597" s="173"/>
      <c r="K597" s="176"/>
      <c r="L597" s="87">
        <f t="shared" si="295"/>
        <v>0</v>
      </c>
      <c r="M597" s="176"/>
      <c r="N597" s="178"/>
      <c r="O597" s="171"/>
      <c r="P597" s="159">
        <f>IF(J597='Категорія витрат'!$F$2,ROUND('Додаток 3._Бюджет детальний ПР'!O597*0.3676,2),IF(J597='Категорія витрат'!$F$3,ROUND('Додаток 3._Бюджет детальний ПР'!O597*0.347,2),IF(J597='Категорія витрат'!$F$4,ROUND('Додаток 3._Бюджет детальний ПР'!O597*0.347,2),IF(J597='Категорія витрат'!$F$7,ROUND('Додаток 3._Бюджет детальний ПР'!O597*0.0841,2),0))))</f>
        <v>0</v>
      </c>
      <c r="Q597" s="153">
        <f t="shared" si="270"/>
        <v>0</v>
      </c>
      <c r="R597" s="181"/>
      <c r="S597" s="181"/>
      <c r="T597" s="181"/>
      <c r="U597" s="181"/>
      <c r="V597" s="181"/>
      <c r="W597" s="181"/>
      <c r="X597" s="181"/>
      <c r="Y597" s="181"/>
      <c r="Z597" s="181"/>
      <c r="AA597" s="181"/>
      <c r="AB597" s="181"/>
      <c r="AC597" s="181"/>
      <c r="AD597" s="48">
        <f t="shared" si="271"/>
        <v>0</v>
      </c>
      <c r="AE597" s="48">
        <f t="shared" si="272"/>
        <v>0</v>
      </c>
      <c r="AF597" s="48">
        <f t="shared" si="273"/>
        <v>0</v>
      </c>
      <c r="AG597" s="48">
        <f t="shared" si="274"/>
        <v>0</v>
      </c>
      <c r="AH597" s="48">
        <f t="shared" si="275"/>
        <v>0</v>
      </c>
      <c r="AI597" s="48">
        <f t="shared" si="276"/>
        <v>0</v>
      </c>
      <c r="AJ597" s="48">
        <f t="shared" si="277"/>
        <v>0</v>
      </c>
      <c r="AK597" s="48">
        <f t="shared" si="278"/>
        <v>0</v>
      </c>
      <c r="AL597" s="181"/>
      <c r="AM597" s="181"/>
      <c r="AN597" s="77"/>
      <c r="AO597" s="176"/>
      <c r="AP597" s="87">
        <f t="shared" si="296"/>
        <v>0</v>
      </c>
      <c r="AQ597" s="176"/>
      <c r="AR597" s="178"/>
      <c r="AS597" s="171"/>
      <c r="AT597" s="159">
        <f>IF(J597='Категорія витрат'!$F$2,ROUND('Додаток 3._Бюджет детальний ПР'!AS597*0.3676,2),IF(J597='Категорія витрат'!$F$3,ROUND('Додаток 3._Бюджет детальний ПР'!AS597*0.347,2),IF(J597='Категорія витрат'!$F$4,ROUND('Додаток 3._Бюджет детальний ПР'!AS597*0.347,2),IF(J597='Категорія витрат'!$F$7,ROUND('Додаток 3._Бюджет детальний ПР'!AS597*0.0841,2),0))))</f>
        <v>0</v>
      </c>
      <c r="AU597" s="153">
        <f t="shared" si="297"/>
        <v>0</v>
      </c>
      <c r="AV597" s="181"/>
      <c r="AW597" s="181"/>
      <c r="AX597" s="181"/>
      <c r="AY597" s="181"/>
      <c r="AZ597" s="181"/>
      <c r="BA597" s="181"/>
      <c r="BB597" s="181"/>
      <c r="BC597" s="181"/>
      <c r="BD597" s="181"/>
      <c r="BE597" s="181"/>
      <c r="BF597" s="181"/>
      <c r="BG597" s="181"/>
      <c r="BH597" s="48">
        <f t="shared" si="279"/>
        <v>0</v>
      </c>
      <c r="BI597" s="48">
        <f t="shared" si="280"/>
        <v>0</v>
      </c>
      <c r="BJ597" s="48">
        <f t="shared" si="281"/>
        <v>0</v>
      </c>
      <c r="BK597" s="48">
        <f t="shared" si="282"/>
        <v>0</v>
      </c>
      <c r="BL597" s="48">
        <f t="shared" si="283"/>
        <v>0</v>
      </c>
      <c r="BM597" s="48">
        <f t="shared" si="284"/>
        <v>0</v>
      </c>
      <c r="BN597" s="48">
        <f t="shared" si="285"/>
        <v>0</v>
      </c>
      <c r="BO597" s="48">
        <f t="shared" si="286"/>
        <v>0</v>
      </c>
      <c r="BP597" s="181"/>
      <c r="BQ597" s="181"/>
      <c r="BR597" s="191"/>
      <c r="BS597" s="176"/>
      <c r="BT597" s="87">
        <f t="shared" si="298"/>
        <v>0</v>
      </c>
      <c r="BU597" s="176"/>
      <c r="BV597" s="178"/>
      <c r="BW597" s="171"/>
      <c r="BX597" s="159">
        <f>IF(J597='Категорія витрат'!$F$2,ROUND('Додаток 3._Бюджет детальний ПР'!BW597*0.3676,2),IF(J597='Категорія витрат'!$F$3,ROUND('Додаток 3._Бюджет детальний ПР'!BW597*0.347,2),IF(J597='Категорія витрат'!$F$4,ROUND('Додаток 3._Бюджет детальний ПР'!BW597*0.347,2),IF(J597='Категорія витрат'!$F$7,ROUND('Додаток 3._Бюджет детальний ПР'!BW597*0.0841,2),0))))</f>
        <v>0</v>
      </c>
      <c r="BY597" s="153">
        <f t="shared" si="299"/>
        <v>0</v>
      </c>
      <c r="BZ597" s="181"/>
      <c r="CA597" s="181"/>
      <c r="CB597" s="181"/>
      <c r="CC597" s="181"/>
      <c r="CD597" s="181"/>
      <c r="CE597" s="181"/>
      <c r="CF597" s="181"/>
      <c r="CG597" s="181"/>
      <c r="CH597" s="181"/>
      <c r="CI597" s="181"/>
      <c r="CJ597" s="181"/>
      <c r="CK597" s="181"/>
      <c r="CL597" s="48">
        <f t="shared" si="287"/>
        <v>0</v>
      </c>
      <c r="CM597" s="48">
        <f t="shared" si="288"/>
        <v>0</v>
      </c>
      <c r="CN597" s="48">
        <f t="shared" si="289"/>
        <v>0</v>
      </c>
      <c r="CO597" s="48">
        <f t="shared" si="290"/>
        <v>0</v>
      </c>
      <c r="CP597" s="48">
        <f t="shared" si="291"/>
        <v>0</v>
      </c>
      <c r="CQ597" s="48">
        <f t="shared" si="292"/>
        <v>0</v>
      </c>
      <c r="CR597" s="48">
        <f t="shared" si="293"/>
        <v>0</v>
      </c>
      <c r="CS597" s="48">
        <f t="shared" si="294"/>
        <v>0</v>
      </c>
      <c r="CT597" s="181"/>
      <c r="CU597" s="181"/>
    </row>
    <row r="598" spans="1:99" ht="20.100000000000001" customHeight="1" x14ac:dyDescent="0.25">
      <c r="A598" s="58">
        <v>594</v>
      </c>
      <c r="B598" s="58" t="str">
        <f>IF(D598='Напрямки конкурса'!$L$2,'Напрямки конкурса'!$B$2,IF(D598='Напрямки конкурса'!$L$3,'Напрямки конкурса'!$B$3,IF(D598='Напрямки конкурса'!$L$4,'Напрямки конкурса'!$B$4,IF(D598='Напрямки конкурса'!$L$5,'Напрямки конкурса'!$B$5,IF(D598='Напрямки конкурса'!$L$6,'Напрямки конкурса'!$B$6,IF(D598='Напрямки конкурса'!$L$7,'Напрямки конкурса'!$B$7,IF(D598='Напрямки конкурса'!$L$8,'Напрямки конкурса'!$B$8,IF(D598='Напрямки конкурса'!$L$9,'Напрямки конкурса'!$B$9,IF(D598='Напрямки конкурса'!$L$10,'Напрямки конкурса'!$B$10,IF(D598='Напрямки конкурса'!$L$11,'Напрямки конкурса'!$B$11,IF(D598='Напрямки конкурса'!$L$12,'Напрямки конкурса'!$B$12,IF(D598='Напрямки конкурса'!$L$13,'Напрямки конкурса'!$B$13,IF(D598='Напрямки конкурса'!$L$14,'Напрямки конкурса'!$B$14,IF(D598='Напрямки конкурса'!$L$15,'Напрямки конкурса'!$B$15,IF(D598='Напрямки конкурса'!$L$16,'Напрямки конкурса'!$B$16,IF(D598='Напрямки конкурса'!$L$17,'Напрямки конкурса'!$B$17,IF(D598='Напрямки конкурса'!$L$18,'Напрямки конкурса'!$B$18,IF(D598='Напрямки конкурса'!$L$19,'Напрямки конкурса'!$B$19,IF(D598='Напрямки конкурса'!$L$20,'Напрямки конкурса'!$B$20,IF(D598='Напрямки конкурса'!$L$21,'Напрямки конкурса'!$B$21,IF(D598='Напрямки конкурса'!$L$22,'Напрямки конкурса'!$B$22,IF(D598='Напрямки конкурса'!$L$23,'Напрямки конкурса'!$B$23,IF(D598='Напрямки конкурса'!$L$24,'Напрямки конкурса'!$B$24,IF(D598='Напрямки конкурса'!$L$25,'Напрямки конкурса'!$B$25,IF(D598='Напрямки конкурса'!$L$26,'Напрямки конкурса'!$B$26,IF(D598='Напрямки конкурса'!$L$27,'Напрямки конкурса'!$B$27,IF(D598='Напрямки конкурса'!$L$28,'Напрямки конкурса'!$B$28,"")))))))))))))))))))))))))))</f>
        <v/>
      </c>
      <c r="C598" s="59" t="str">
        <f>IF(D598='Напрямки конкурса'!$L$2,'Напрямки конкурса'!$K$2,IF(D598='Напрямки конкурса'!$L$3,'Напрямки конкурса'!$K$3,IF(D598='Напрямки конкурса'!$L$4,'Напрямки конкурса'!$K$4,IF(D598='Напрямки конкурса'!$L$5,'Напрямки конкурса'!$K$5,IF(D598='Напрямки конкурса'!$L$6,'Напрямки конкурса'!$K$6,IF(D598='Напрямки конкурса'!$L$7,'Напрямки конкурса'!$K$7,IF(D598='Напрямки конкурса'!$L$8,'Напрямки конкурса'!$K$8,IF(D598='Напрямки конкурса'!$L$9,'Напрямки конкурса'!$K$9,IF(D598='Напрямки конкурса'!$L$10,'Напрямки конкурса'!$K$10,IF(D598='Напрямки конкурса'!$L$11,'Напрямки конкурса'!$K$11,IF(D598='Напрямки конкурса'!$L$12,'Напрямки конкурса'!$K$12,IF(D598='Напрямки конкурса'!$L$13,'Напрямки конкурса'!$K$13,IF(D598='Напрямки конкурса'!$L$14,'Напрямки конкурса'!$K$14,IF(D598='Напрямки конкурса'!$L$15,'Напрямки конкурса'!$K$15,IF(D598='Напрямки конкурса'!$L$16,'Напрямки конкурса'!$K$16,IF(D598='Напрямки конкурса'!$L$17,'Напрямки конкурса'!$K$17,IF(D598='Напрямки конкурса'!$L$18,'Напрямки конкурса'!$K$18,IF(D598='Напрямки конкурса'!$L$19,'Напрямки конкурса'!$K$19,IF(D598='Напрямки конкурса'!$L$20,'Напрямки конкурса'!$K$20,IF(D598='Напрямки конкурса'!$L$21,'Напрямки конкурса'!$K$21,IF(D598='Напрямки конкурса'!$L$22,'Напрямки конкурса'!$K$22,IF(D598='Напрямки конкурса'!$L$23,'Напрямки конкурса'!$K$23,IF(D598='Напрямки конкурса'!$L$24,'Напрямки конкурса'!$K$24,IF(D598='Напрямки конкурса'!$L$25,'Напрямки конкурса'!$K$25,IF(D598='Напрямки конкурса'!$L$26,'Напрямки конкурса'!$K$26,IF(D598='Напрямки конкурса'!$L$27,'Напрямки конкурса'!$K$27,IF(D598='Напрямки конкурса'!$L$28,'Напрямки конкурса'!$K$28,"")))))))))))))))))))))))))))</f>
        <v/>
      </c>
      <c r="D598" s="50"/>
      <c r="E598" s="171"/>
      <c r="F598" s="171"/>
      <c r="G598" s="171"/>
      <c r="H598" s="150" t="str">
        <f>IF(I598='Категорія витрат'!$B$2,'Категорія витрат'!$A$2,IF(I598='Категорія витрат'!$B$3,'Категорія витрат'!$A$3,IF(I598='Категорія витрат'!$B$4,'Категорія витрат'!$A$4,IF(I598='Категорія витрат'!$B$5,'Категорія витрат'!$A$5,IF(I598='Категорія витрат'!$B$6,'Категорія витрат'!$A$6,IF(I598='Категорія витрат'!$B$7,'Категорія витрат'!$A$7,IF(I598='Категорія витрат'!$B$8,'Категорія витрат'!$A$8,IF(I598='Категорія витрат'!$B$9,'Категорія витрат'!$A$9,IF(I598='Категорія витрат'!$B$10,'Категорія витрат'!$A$10,IF(I598='Категорія витрат'!$B$11,'Категорія витрат'!$A$11,IF(I598='Категорія витрат'!$B$12,'Категорія витрат'!$A$12,IF(I598='Категорія витрат'!$B$13,'Категорія витрат'!$A$13,IF(I598='Категорія витрат'!$B$14,'Категорія витрат'!$A$14,IF(I598='Категорія витрат'!$B$15,'Категорія витрат'!$A$15,IF(I598='Категорія витрат'!$B$16,'Категорія витрат'!$A$16,IF(I598='Категорія витрат'!$B$17,'Категорія витрат'!$A$17,IF(I598='Категорія витрат'!$B$18,'Категорія витрат'!$A$18,IF(I598='Категорія витрат'!$B$19,'Категорія витрат'!$A$19,IF(I598='Категорія витрат'!$B$20,'Категорія витрат'!$A$20,IF(I598='Категорія витрат'!$B$21,'Категорія витрат'!$A$21,IF(I598='Категорія витрат'!$B$22,'Категорія витрат'!$A$22,IF(I598='Категорія витрат'!$B$23,'Категорія витрат'!$A$23,IF(I598='Категорія витрат'!$B$24,'Категорія витрат'!$A$24,IF(I598='Категорія витрат'!$B$25,'Категорія витрат'!$A$25,IF(I598='Категорія витрат'!$B$26,'Категорія витрат'!$A$26,IF(I598='Категорія витрат'!$B$27,'Категорія витрат'!$A$27,IF(I598='Категорія витрат'!$B$28,'Категорія витрат'!$A$28,IF(I598='Категорія витрат'!$B$29,'Категорія витрат'!$A$29,IF(I598='Категорія витрат'!$B$30,'Категорія витрат'!$A$30,"")))))))))))))))))))))))))))))</f>
        <v/>
      </c>
      <c r="I598" s="174"/>
      <c r="J598" s="173"/>
      <c r="K598" s="176"/>
      <c r="L598" s="87">
        <f t="shared" si="295"/>
        <v>0</v>
      </c>
      <c r="M598" s="176"/>
      <c r="N598" s="178"/>
      <c r="O598" s="171"/>
      <c r="P598" s="159">
        <f>IF(J598='Категорія витрат'!$F$2,ROUND('Додаток 3._Бюджет детальний ПР'!O598*0.3676,2),IF(J598='Категорія витрат'!$F$3,ROUND('Додаток 3._Бюджет детальний ПР'!O598*0.347,2),IF(J598='Категорія витрат'!$F$4,ROUND('Додаток 3._Бюджет детальний ПР'!O598*0.347,2),IF(J598='Категорія витрат'!$F$7,ROUND('Додаток 3._Бюджет детальний ПР'!O598*0.0841,2),0))))</f>
        <v>0</v>
      </c>
      <c r="Q598" s="153">
        <f t="shared" si="270"/>
        <v>0</v>
      </c>
      <c r="R598" s="181"/>
      <c r="S598" s="181"/>
      <c r="T598" s="181"/>
      <c r="U598" s="181"/>
      <c r="V598" s="181"/>
      <c r="W598" s="181"/>
      <c r="X598" s="181"/>
      <c r="Y598" s="181"/>
      <c r="Z598" s="181"/>
      <c r="AA598" s="181"/>
      <c r="AB598" s="181"/>
      <c r="AC598" s="181"/>
      <c r="AD598" s="48">
        <f t="shared" si="271"/>
        <v>0</v>
      </c>
      <c r="AE598" s="48">
        <f t="shared" si="272"/>
        <v>0</v>
      </c>
      <c r="AF598" s="48">
        <f t="shared" si="273"/>
        <v>0</v>
      </c>
      <c r="AG598" s="48">
        <f t="shared" si="274"/>
        <v>0</v>
      </c>
      <c r="AH598" s="48">
        <f t="shared" si="275"/>
        <v>0</v>
      </c>
      <c r="AI598" s="48">
        <f t="shared" si="276"/>
        <v>0</v>
      </c>
      <c r="AJ598" s="48">
        <f t="shared" si="277"/>
        <v>0</v>
      </c>
      <c r="AK598" s="48">
        <f t="shared" si="278"/>
        <v>0</v>
      </c>
      <c r="AL598" s="181"/>
      <c r="AM598" s="181"/>
      <c r="AN598" s="77"/>
      <c r="AO598" s="176"/>
      <c r="AP598" s="87">
        <f t="shared" si="296"/>
        <v>0</v>
      </c>
      <c r="AQ598" s="176"/>
      <c r="AR598" s="178"/>
      <c r="AS598" s="171"/>
      <c r="AT598" s="159">
        <f>IF(J598='Категорія витрат'!$F$2,ROUND('Додаток 3._Бюджет детальний ПР'!AS598*0.3676,2),IF(J598='Категорія витрат'!$F$3,ROUND('Додаток 3._Бюджет детальний ПР'!AS598*0.347,2),IF(J598='Категорія витрат'!$F$4,ROUND('Додаток 3._Бюджет детальний ПР'!AS598*0.347,2),IF(J598='Категорія витрат'!$F$7,ROUND('Додаток 3._Бюджет детальний ПР'!AS598*0.0841,2),0))))</f>
        <v>0</v>
      </c>
      <c r="AU598" s="153">
        <f t="shared" si="297"/>
        <v>0</v>
      </c>
      <c r="AV598" s="181"/>
      <c r="AW598" s="181"/>
      <c r="AX598" s="181"/>
      <c r="AY598" s="181"/>
      <c r="AZ598" s="181"/>
      <c r="BA598" s="181"/>
      <c r="BB598" s="181"/>
      <c r="BC598" s="181"/>
      <c r="BD598" s="181"/>
      <c r="BE598" s="181"/>
      <c r="BF598" s="181"/>
      <c r="BG598" s="181"/>
      <c r="BH598" s="48">
        <f t="shared" si="279"/>
        <v>0</v>
      </c>
      <c r="BI598" s="48">
        <f t="shared" si="280"/>
        <v>0</v>
      </c>
      <c r="BJ598" s="48">
        <f t="shared" si="281"/>
        <v>0</v>
      </c>
      <c r="BK598" s="48">
        <f t="shared" si="282"/>
        <v>0</v>
      </c>
      <c r="BL598" s="48">
        <f t="shared" si="283"/>
        <v>0</v>
      </c>
      <c r="BM598" s="48">
        <f t="shared" si="284"/>
        <v>0</v>
      </c>
      <c r="BN598" s="48">
        <f t="shared" si="285"/>
        <v>0</v>
      </c>
      <c r="BO598" s="48">
        <f t="shared" si="286"/>
        <v>0</v>
      </c>
      <c r="BP598" s="181"/>
      <c r="BQ598" s="181"/>
      <c r="BR598" s="191"/>
      <c r="BS598" s="176"/>
      <c r="BT598" s="87">
        <f t="shared" si="298"/>
        <v>0</v>
      </c>
      <c r="BU598" s="176"/>
      <c r="BV598" s="178"/>
      <c r="BW598" s="171"/>
      <c r="BX598" s="159">
        <f>IF(J598='Категорія витрат'!$F$2,ROUND('Додаток 3._Бюджет детальний ПР'!BW598*0.3676,2),IF(J598='Категорія витрат'!$F$3,ROUND('Додаток 3._Бюджет детальний ПР'!BW598*0.347,2),IF(J598='Категорія витрат'!$F$4,ROUND('Додаток 3._Бюджет детальний ПР'!BW598*0.347,2),IF(J598='Категорія витрат'!$F$7,ROUND('Додаток 3._Бюджет детальний ПР'!BW598*0.0841,2),0))))</f>
        <v>0</v>
      </c>
      <c r="BY598" s="153">
        <f t="shared" si="299"/>
        <v>0</v>
      </c>
      <c r="BZ598" s="181"/>
      <c r="CA598" s="181"/>
      <c r="CB598" s="181"/>
      <c r="CC598" s="181"/>
      <c r="CD598" s="181"/>
      <c r="CE598" s="181"/>
      <c r="CF598" s="181"/>
      <c r="CG598" s="181"/>
      <c r="CH598" s="181"/>
      <c r="CI598" s="181"/>
      <c r="CJ598" s="181"/>
      <c r="CK598" s="181"/>
      <c r="CL598" s="48">
        <f t="shared" si="287"/>
        <v>0</v>
      </c>
      <c r="CM598" s="48">
        <f t="shared" si="288"/>
        <v>0</v>
      </c>
      <c r="CN598" s="48">
        <f t="shared" si="289"/>
        <v>0</v>
      </c>
      <c r="CO598" s="48">
        <f t="shared" si="290"/>
        <v>0</v>
      </c>
      <c r="CP598" s="48">
        <f t="shared" si="291"/>
        <v>0</v>
      </c>
      <c r="CQ598" s="48">
        <f t="shared" si="292"/>
        <v>0</v>
      </c>
      <c r="CR598" s="48">
        <f t="shared" si="293"/>
        <v>0</v>
      </c>
      <c r="CS598" s="48">
        <f t="shared" si="294"/>
        <v>0</v>
      </c>
      <c r="CT598" s="181"/>
      <c r="CU598" s="181"/>
    </row>
    <row r="599" spans="1:99" ht="20.100000000000001" customHeight="1" x14ac:dyDescent="0.25">
      <c r="A599" s="58">
        <v>595</v>
      </c>
      <c r="B599" s="58" t="str">
        <f>IF(D599='Напрямки конкурса'!$L$2,'Напрямки конкурса'!$B$2,IF(D599='Напрямки конкурса'!$L$3,'Напрямки конкурса'!$B$3,IF(D599='Напрямки конкурса'!$L$4,'Напрямки конкурса'!$B$4,IF(D599='Напрямки конкурса'!$L$5,'Напрямки конкурса'!$B$5,IF(D599='Напрямки конкурса'!$L$6,'Напрямки конкурса'!$B$6,IF(D599='Напрямки конкурса'!$L$7,'Напрямки конкурса'!$B$7,IF(D599='Напрямки конкурса'!$L$8,'Напрямки конкурса'!$B$8,IF(D599='Напрямки конкурса'!$L$9,'Напрямки конкурса'!$B$9,IF(D599='Напрямки конкурса'!$L$10,'Напрямки конкурса'!$B$10,IF(D599='Напрямки конкурса'!$L$11,'Напрямки конкурса'!$B$11,IF(D599='Напрямки конкурса'!$L$12,'Напрямки конкурса'!$B$12,IF(D599='Напрямки конкурса'!$L$13,'Напрямки конкурса'!$B$13,IF(D599='Напрямки конкурса'!$L$14,'Напрямки конкурса'!$B$14,IF(D599='Напрямки конкурса'!$L$15,'Напрямки конкурса'!$B$15,IF(D599='Напрямки конкурса'!$L$16,'Напрямки конкурса'!$B$16,IF(D599='Напрямки конкурса'!$L$17,'Напрямки конкурса'!$B$17,IF(D599='Напрямки конкурса'!$L$18,'Напрямки конкурса'!$B$18,IF(D599='Напрямки конкурса'!$L$19,'Напрямки конкурса'!$B$19,IF(D599='Напрямки конкурса'!$L$20,'Напрямки конкурса'!$B$20,IF(D599='Напрямки конкурса'!$L$21,'Напрямки конкурса'!$B$21,IF(D599='Напрямки конкурса'!$L$22,'Напрямки конкурса'!$B$22,IF(D599='Напрямки конкурса'!$L$23,'Напрямки конкурса'!$B$23,IF(D599='Напрямки конкурса'!$L$24,'Напрямки конкурса'!$B$24,IF(D599='Напрямки конкурса'!$L$25,'Напрямки конкурса'!$B$25,IF(D599='Напрямки конкурса'!$L$26,'Напрямки конкурса'!$B$26,IF(D599='Напрямки конкурса'!$L$27,'Напрямки конкурса'!$B$27,IF(D599='Напрямки конкурса'!$L$28,'Напрямки конкурса'!$B$28,"")))))))))))))))))))))))))))</f>
        <v/>
      </c>
      <c r="C599" s="59" t="str">
        <f>IF(D599='Напрямки конкурса'!$L$2,'Напрямки конкурса'!$K$2,IF(D599='Напрямки конкурса'!$L$3,'Напрямки конкурса'!$K$3,IF(D599='Напрямки конкурса'!$L$4,'Напрямки конкурса'!$K$4,IF(D599='Напрямки конкурса'!$L$5,'Напрямки конкурса'!$K$5,IF(D599='Напрямки конкурса'!$L$6,'Напрямки конкурса'!$K$6,IF(D599='Напрямки конкурса'!$L$7,'Напрямки конкурса'!$K$7,IF(D599='Напрямки конкурса'!$L$8,'Напрямки конкурса'!$K$8,IF(D599='Напрямки конкурса'!$L$9,'Напрямки конкурса'!$K$9,IF(D599='Напрямки конкурса'!$L$10,'Напрямки конкурса'!$K$10,IF(D599='Напрямки конкурса'!$L$11,'Напрямки конкурса'!$K$11,IF(D599='Напрямки конкурса'!$L$12,'Напрямки конкурса'!$K$12,IF(D599='Напрямки конкурса'!$L$13,'Напрямки конкурса'!$K$13,IF(D599='Напрямки конкурса'!$L$14,'Напрямки конкурса'!$K$14,IF(D599='Напрямки конкурса'!$L$15,'Напрямки конкурса'!$K$15,IF(D599='Напрямки конкурса'!$L$16,'Напрямки конкурса'!$K$16,IF(D599='Напрямки конкурса'!$L$17,'Напрямки конкурса'!$K$17,IF(D599='Напрямки конкурса'!$L$18,'Напрямки конкурса'!$K$18,IF(D599='Напрямки конкурса'!$L$19,'Напрямки конкурса'!$K$19,IF(D599='Напрямки конкурса'!$L$20,'Напрямки конкурса'!$K$20,IF(D599='Напрямки конкурса'!$L$21,'Напрямки конкурса'!$K$21,IF(D599='Напрямки конкурса'!$L$22,'Напрямки конкурса'!$K$22,IF(D599='Напрямки конкурса'!$L$23,'Напрямки конкурса'!$K$23,IF(D599='Напрямки конкурса'!$L$24,'Напрямки конкурса'!$K$24,IF(D599='Напрямки конкурса'!$L$25,'Напрямки конкурса'!$K$25,IF(D599='Напрямки конкурса'!$L$26,'Напрямки конкурса'!$K$26,IF(D599='Напрямки конкурса'!$L$27,'Напрямки конкурса'!$K$27,IF(D599='Напрямки конкурса'!$L$28,'Напрямки конкурса'!$K$28,"")))))))))))))))))))))))))))</f>
        <v/>
      </c>
      <c r="D599" s="50"/>
      <c r="E599" s="171"/>
      <c r="F599" s="171"/>
      <c r="G599" s="171"/>
      <c r="H599" s="150" t="str">
        <f>IF(I599='Категорія витрат'!$B$2,'Категорія витрат'!$A$2,IF(I599='Категорія витрат'!$B$3,'Категорія витрат'!$A$3,IF(I599='Категорія витрат'!$B$4,'Категорія витрат'!$A$4,IF(I599='Категорія витрат'!$B$5,'Категорія витрат'!$A$5,IF(I599='Категорія витрат'!$B$6,'Категорія витрат'!$A$6,IF(I599='Категорія витрат'!$B$7,'Категорія витрат'!$A$7,IF(I599='Категорія витрат'!$B$8,'Категорія витрат'!$A$8,IF(I599='Категорія витрат'!$B$9,'Категорія витрат'!$A$9,IF(I599='Категорія витрат'!$B$10,'Категорія витрат'!$A$10,IF(I599='Категорія витрат'!$B$11,'Категорія витрат'!$A$11,IF(I599='Категорія витрат'!$B$12,'Категорія витрат'!$A$12,IF(I599='Категорія витрат'!$B$13,'Категорія витрат'!$A$13,IF(I599='Категорія витрат'!$B$14,'Категорія витрат'!$A$14,IF(I599='Категорія витрат'!$B$15,'Категорія витрат'!$A$15,IF(I599='Категорія витрат'!$B$16,'Категорія витрат'!$A$16,IF(I599='Категорія витрат'!$B$17,'Категорія витрат'!$A$17,IF(I599='Категорія витрат'!$B$18,'Категорія витрат'!$A$18,IF(I599='Категорія витрат'!$B$19,'Категорія витрат'!$A$19,IF(I599='Категорія витрат'!$B$20,'Категорія витрат'!$A$20,IF(I599='Категорія витрат'!$B$21,'Категорія витрат'!$A$21,IF(I599='Категорія витрат'!$B$22,'Категорія витрат'!$A$22,IF(I599='Категорія витрат'!$B$23,'Категорія витрат'!$A$23,IF(I599='Категорія витрат'!$B$24,'Категорія витрат'!$A$24,IF(I599='Категорія витрат'!$B$25,'Категорія витрат'!$A$25,IF(I599='Категорія витрат'!$B$26,'Категорія витрат'!$A$26,IF(I599='Категорія витрат'!$B$27,'Категорія витрат'!$A$27,IF(I599='Категорія витрат'!$B$28,'Категорія витрат'!$A$28,IF(I599='Категорія витрат'!$B$29,'Категорія витрат'!$A$29,IF(I599='Категорія витрат'!$B$30,'Категорія витрат'!$A$30,"")))))))))))))))))))))))))))))</f>
        <v/>
      </c>
      <c r="I599" s="174"/>
      <c r="J599" s="173"/>
      <c r="K599" s="176"/>
      <c r="L599" s="87">
        <f t="shared" si="295"/>
        <v>0</v>
      </c>
      <c r="M599" s="176"/>
      <c r="N599" s="178"/>
      <c r="O599" s="171"/>
      <c r="P599" s="159">
        <f>IF(J599='Категорія витрат'!$F$2,ROUND('Додаток 3._Бюджет детальний ПР'!O599*0.3676,2),IF(J599='Категорія витрат'!$F$3,ROUND('Додаток 3._Бюджет детальний ПР'!O599*0.347,2),IF(J599='Категорія витрат'!$F$4,ROUND('Додаток 3._Бюджет детальний ПР'!O599*0.347,2),IF(J599='Категорія витрат'!$F$7,ROUND('Додаток 3._Бюджет детальний ПР'!O599*0.0841,2),0))))</f>
        <v>0</v>
      </c>
      <c r="Q599" s="153">
        <f t="shared" si="270"/>
        <v>0</v>
      </c>
      <c r="R599" s="181"/>
      <c r="S599" s="181"/>
      <c r="T599" s="181"/>
      <c r="U599" s="181"/>
      <c r="V599" s="181"/>
      <c r="W599" s="181"/>
      <c r="X599" s="181"/>
      <c r="Y599" s="181"/>
      <c r="Z599" s="181"/>
      <c r="AA599" s="181"/>
      <c r="AB599" s="181"/>
      <c r="AC599" s="181"/>
      <c r="AD599" s="48">
        <f t="shared" si="271"/>
        <v>0</v>
      </c>
      <c r="AE599" s="48">
        <f t="shared" si="272"/>
        <v>0</v>
      </c>
      <c r="AF599" s="48">
        <f t="shared" si="273"/>
        <v>0</v>
      </c>
      <c r="AG599" s="48">
        <f t="shared" si="274"/>
        <v>0</v>
      </c>
      <c r="AH599" s="48">
        <f t="shared" si="275"/>
        <v>0</v>
      </c>
      <c r="AI599" s="48">
        <f t="shared" si="276"/>
        <v>0</v>
      </c>
      <c r="AJ599" s="48">
        <f t="shared" si="277"/>
        <v>0</v>
      </c>
      <c r="AK599" s="48">
        <f t="shared" si="278"/>
        <v>0</v>
      </c>
      <c r="AL599" s="181"/>
      <c r="AM599" s="181"/>
      <c r="AN599" s="77"/>
      <c r="AO599" s="176"/>
      <c r="AP599" s="87">
        <f t="shared" si="296"/>
        <v>0</v>
      </c>
      <c r="AQ599" s="176"/>
      <c r="AR599" s="178"/>
      <c r="AS599" s="171"/>
      <c r="AT599" s="159">
        <f>IF(J599='Категорія витрат'!$F$2,ROUND('Додаток 3._Бюджет детальний ПР'!AS599*0.3676,2),IF(J599='Категорія витрат'!$F$3,ROUND('Додаток 3._Бюджет детальний ПР'!AS599*0.347,2),IF(J599='Категорія витрат'!$F$4,ROUND('Додаток 3._Бюджет детальний ПР'!AS599*0.347,2),IF(J599='Категорія витрат'!$F$7,ROUND('Додаток 3._Бюджет детальний ПР'!AS599*0.0841,2),0))))</f>
        <v>0</v>
      </c>
      <c r="AU599" s="153">
        <f t="shared" si="297"/>
        <v>0</v>
      </c>
      <c r="AV599" s="181"/>
      <c r="AW599" s="181"/>
      <c r="AX599" s="181"/>
      <c r="AY599" s="181"/>
      <c r="AZ599" s="181"/>
      <c r="BA599" s="181"/>
      <c r="BB599" s="181"/>
      <c r="BC599" s="181"/>
      <c r="BD599" s="181"/>
      <c r="BE599" s="181"/>
      <c r="BF599" s="181"/>
      <c r="BG599" s="181"/>
      <c r="BH599" s="48">
        <f t="shared" si="279"/>
        <v>0</v>
      </c>
      <c r="BI599" s="48">
        <f t="shared" si="280"/>
        <v>0</v>
      </c>
      <c r="BJ599" s="48">
        <f t="shared" si="281"/>
        <v>0</v>
      </c>
      <c r="BK599" s="48">
        <f t="shared" si="282"/>
        <v>0</v>
      </c>
      <c r="BL599" s="48">
        <f t="shared" si="283"/>
        <v>0</v>
      </c>
      <c r="BM599" s="48">
        <f t="shared" si="284"/>
        <v>0</v>
      </c>
      <c r="BN599" s="48">
        <f t="shared" si="285"/>
        <v>0</v>
      </c>
      <c r="BO599" s="48">
        <f t="shared" si="286"/>
        <v>0</v>
      </c>
      <c r="BP599" s="181"/>
      <c r="BQ599" s="181"/>
      <c r="BR599" s="191"/>
      <c r="BS599" s="176"/>
      <c r="BT599" s="87">
        <f t="shared" si="298"/>
        <v>0</v>
      </c>
      <c r="BU599" s="176"/>
      <c r="BV599" s="178"/>
      <c r="BW599" s="171"/>
      <c r="BX599" s="159">
        <f>IF(J599='Категорія витрат'!$F$2,ROUND('Додаток 3._Бюджет детальний ПР'!BW599*0.3676,2),IF(J599='Категорія витрат'!$F$3,ROUND('Додаток 3._Бюджет детальний ПР'!BW599*0.347,2),IF(J599='Категорія витрат'!$F$4,ROUND('Додаток 3._Бюджет детальний ПР'!BW599*0.347,2),IF(J599='Категорія витрат'!$F$7,ROUND('Додаток 3._Бюджет детальний ПР'!BW599*0.0841,2),0))))</f>
        <v>0</v>
      </c>
      <c r="BY599" s="153">
        <f t="shared" si="299"/>
        <v>0</v>
      </c>
      <c r="BZ599" s="181"/>
      <c r="CA599" s="181"/>
      <c r="CB599" s="181"/>
      <c r="CC599" s="181"/>
      <c r="CD599" s="181"/>
      <c r="CE599" s="181"/>
      <c r="CF599" s="181"/>
      <c r="CG599" s="181"/>
      <c r="CH599" s="181"/>
      <c r="CI599" s="181"/>
      <c r="CJ599" s="181"/>
      <c r="CK599" s="181"/>
      <c r="CL599" s="48">
        <f t="shared" si="287"/>
        <v>0</v>
      </c>
      <c r="CM599" s="48">
        <f t="shared" si="288"/>
        <v>0</v>
      </c>
      <c r="CN599" s="48">
        <f t="shared" si="289"/>
        <v>0</v>
      </c>
      <c r="CO599" s="48">
        <f t="shared" si="290"/>
        <v>0</v>
      </c>
      <c r="CP599" s="48">
        <f t="shared" si="291"/>
        <v>0</v>
      </c>
      <c r="CQ599" s="48">
        <f t="shared" si="292"/>
        <v>0</v>
      </c>
      <c r="CR599" s="48">
        <f t="shared" si="293"/>
        <v>0</v>
      </c>
      <c r="CS599" s="48">
        <f t="shared" si="294"/>
        <v>0</v>
      </c>
      <c r="CT599" s="181"/>
      <c r="CU599" s="181"/>
    </row>
    <row r="600" spans="1:99" ht="20.100000000000001" customHeight="1" x14ac:dyDescent="0.25">
      <c r="A600" s="58">
        <v>596</v>
      </c>
      <c r="B600" s="58" t="str">
        <f>IF(D600='Напрямки конкурса'!$L$2,'Напрямки конкурса'!$B$2,IF(D600='Напрямки конкурса'!$L$3,'Напрямки конкурса'!$B$3,IF(D600='Напрямки конкурса'!$L$4,'Напрямки конкурса'!$B$4,IF(D600='Напрямки конкурса'!$L$5,'Напрямки конкурса'!$B$5,IF(D600='Напрямки конкурса'!$L$6,'Напрямки конкурса'!$B$6,IF(D600='Напрямки конкурса'!$L$7,'Напрямки конкурса'!$B$7,IF(D600='Напрямки конкурса'!$L$8,'Напрямки конкурса'!$B$8,IF(D600='Напрямки конкурса'!$L$9,'Напрямки конкурса'!$B$9,IF(D600='Напрямки конкурса'!$L$10,'Напрямки конкурса'!$B$10,IF(D600='Напрямки конкурса'!$L$11,'Напрямки конкурса'!$B$11,IF(D600='Напрямки конкурса'!$L$12,'Напрямки конкурса'!$B$12,IF(D600='Напрямки конкурса'!$L$13,'Напрямки конкурса'!$B$13,IF(D600='Напрямки конкурса'!$L$14,'Напрямки конкурса'!$B$14,IF(D600='Напрямки конкурса'!$L$15,'Напрямки конкурса'!$B$15,IF(D600='Напрямки конкурса'!$L$16,'Напрямки конкурса'!$B$16,IF(D600='Напрямки конкурса'!$L$17,'Напрямки конкурса'!$B$17,IF(D600='Напрямки конкурса'!$L$18,'Напрямки конкурса'!$B$18,IF(D600='Напрямки конкурса'!$L$19,'Напрямки конкурса'!$B$19,IF(D600='Напрямки конкурса'!$L$20,'Напрямки конкурса'!$B$20,IF(D600='Напрямки конкурса'!$L$21,'Напрямки конкурса'!$B$21,IF(D600='Напрямки конкурса'!$L$22,'Напрямки конкурса'!$B$22,IF(D600='Напрямки конкурса'!$L$23,'Напрямки конкурса'!$B$23,IF(D600='Напрямки конкурса'!$L$24,'Напрямки конкурса'!$B$24,IF(D600='Напрямки конкурса'!$L$25,'Напрямки конкурса'!$B$25,IF(D600='Напрямки конкурса'!$L$26,'Напрямки конкурса'!$B$26,IF(D600='Напрямки конкурса'!$L$27,'Напрямки конкурса'!$B$27,IF(D600='Напрямки конкурса'!$L$28,'Напрямки конкурса'!$B$28,"")))))))))))))))))))))))))))</f>
        <v/>
      </c>
      <c r="C600" s="59" t="str">
        <f>IF(D600='Напрямки конкурса'!$L$2,'Напрямки конкурса'!$K$2,IF(D600='Напрямки конкурса'!$L$3,'Напрямки конкурса'!$K$3,IF(D600='Напрямки конкурса'!$L$4,'Напрямки конкурса'!$K$4,IF(D600='Напрямки конкурса'!$L$5,'Напрямки конкурса'!$K$5,IF(D600='Напрямки конкурса'!$L$6,'Напрямки конкурса'!$K$6,IF(D600='Напрямки конкурса'!$L$7,'Напрямки конкурса'!$K$7,IF(D600='Напрямки конкурса'!$L$8,'Напрямки конкурса'!$K$8,IF(D600='Напрямки конкурса'!$L$9,'Напрямки конкурса'!$K$9,IF(D600='Напрямки конкурса'!$L$10,'Напрямки конкурса'!$K$10,IF(D600='Напрямки конкурса'!$L$11,'Напрямки конкурса'!$K$11,IF(D600='Напрямки конкурса'!$L$12,'Напрямки конкурса'!$K$12,IF(D600='Напрямки конкурса'!$L$13,'Напрямки конкурса'!$K$13,IF(D600='Напрямки конкурса'!$L$14,'Напрямки конкурса'!$K$14,IF(D600='Напрямки конкурса'!$L$15,'Напрямки конкурса'!$K$15,IF(D600='Напрямки конкурса'!$L$16,'Напрямки конкурса'!$K$16,IF(D600='Напрямки конкурса'!$L$17,'Напрямки конкурса'!$K$17,IF(D600='Напрямки конкурса'!$L$18,'Напрямки конкурса'!$K$18,IF(D600='Напрямки конкурса'!$L$19,'Напрямки конкурса'!$K$19,IF(D600='Напрямки конкурса'!$L$20,'Напрямки конкурса'!$K$20,IF(D600='Напрямки конкурса'!$L$21,'Напрямки конкурса'!$K$21,IF(D600='Напрямки конкурса'!$L$22,'Напрямки конкурса'!$K$22,IF(D600='Напрямки конкурса'!$L$23,'Напрямки конкурса'!$K$23,IF(D600='Напрямки конкурса'!$L$24,'Напрямки конкурса'!$K$24,IF(D600='Напрямки конкурса'!$L$25,'Напрямки конкурса'!$K$25,IF(D600='Напрямки конкурса'!$L$26,'Напрямки конкурса'!$K$26,IF(D600='Напрямки конкурса'!$L$27,'Напрямки конкурса'!$K$27,IF(D600='Напрямки конкурса'!$L$28,'Напрямки конкурса'!$K$28,"")))))))))))))))))))))))))))</f>
        <v/>
      </c>
      <c r="D600" s="50"/>
      <c r="E600" s="171"/>
      <c r="F600" s="171"/>
      <c r="G600" s="171"/>
      <c r="H600" s="150" t="str">
        <f>IF(I600='Категорія витрат'!$B$2,'Категорія витрат'!$A$2,IF(I600='Категорія витрат'!$B$3,'Категорія витрат'!$A$3,IF(I600='Категорія витрат'!$B$4,'Категорія витрат'!$A$4,IF(I600='Категорія витрат'!$B$5,'Категорія витрат'!$A$5,IF(I600='Категорія витрат'!$B$6,'Категорія витрат'!$A$6,IF(I600='Категорія витрат'!$B$7,'Категорія витрат'!$A$7,IF(I600='Категорія витрат'!$B$8,'Категорія витрат'!$A$8,IF(I600='Категорія витрат'!$B$9,'Категорія витрат'!$A$9,IF(I600='Категорія витрат'!$B$10,'Категорія витрат'!$A$10,IF(I600='Категорія витрат'!$B$11,'Категорія витрат'!$A$11,IF(I600='Категорія витрат'!$B$12,'Категорія витрат'!$A$12,IF(I600='Категорія витрат'!$B$13,'Категорія витрат'!$A$13,IF(I600='Категорія витрат'!$B$14,'Категорія витрат'!$A$14,IF(I600='Категорія витрат'!$B$15,'Категорія витрат'!$A$15,IF(I600='Категорія витрат'!$B$16,'Категорія витрат'!$A$16,IF(I600='Категорія витрат'!$B$17,'Категорія витрат'!$A$17,IF(I600='Категорія витрат'!$B$18,'Категорія витрат'!$A$18,IF(I600='Категорія витрат'!$B$19,'Категорія витрат'!$A$19,IF(I600='Категорія витрат'!$B$20,'Категорія витрат'!$A$20,IF(I600='Категорія витрат'!$B$21,'Категорія витрат'!$A$21,IF(I600='Категорія витрат'!$B$22,'Категорія витрат'!$A$22,IF(I600='Категорія витрат'!$B$23,'Категорія витрат'!$A$23,IF(I600='Категорія витрат'!$B$24,'Категорія витрат'!$A$24,IF(I600='Категорія витрат'!$B$25,'Категорія витрат'!$A$25,IF(I600='Категорія витрат'!$B$26,'Категорія витрат'!$A$26,IF(I600='Категорія витрат'!$B$27,'Категорія витрат'!$A$27,IF(I600='Категорія витрат'!$B$28,'Категорія витрат'!$A$28,IF(I600='Категорія витрат'!$B$29,'Категорія витрат'!$A$29,IF(I600='Категорія витрат'!$B$30,'Категорія витрат'!$A$30,"")))))))))))))))))))))))))))))</f>
        <v/>
      </c>
      <c r="I600" s="174"/>
      <c r="J600" s="173"/>
      <c r="K600" s="176"/>
      <c r="L600" s="87">
        <f t="shared" si="295"/>
        <v>0</v>
      </c>
      <c r="M600" s="176"/>
      <c r="N600" s="178"/>
      <c r="O600" s="171"/>
      <c r="P600" s="159">
        <f>IF(J600='Категорія витрат'!$F$2,ROUND('Додаток 3._Бюджет детальний ПР'!O600*0.3676,2),IF(J600='Категорія витрат'!$F$3,ROUND('Додаток 3._Бюджет детальний ПР'!O600*0.347,2),IF(J600='Категорія витрат'!$F$4,ROUND('Додаток 3._Бюджет детальний ПР'!O600*0.347,2),IF(J600='Категорія витрат'!$F$7,ROUND('Додаток 3._Бюджет детальний ПР'!O600*0.0841,2),0))))</f>
        <v>0</v>
      </c>
      <c r="Q600" s="153">
        <f t="shared" si="270"/>
        <v>0</v>
      </c>
      <c r="R600" s="181"/>
      <c r="S600" s="181"/>
      <c r="T600" s="181"/>
      <c r="U600" s="181"/>
      <c r="V600" s="181"/>
      <c r="W600" s="181"/>
      <c r="X600" s="181"/>
      <c r="Y600" s="181"/>
      <c r="Z600" s="181"/>
      <c r="AA600" s="181"/>
      <c r="AB600" s="181"/>
      <c r="AC600" s="181"/>
      <c r="AD600" s="48">
        <f t="shared" si="271"/>
        <v>0</v>
      </c>
      <c r="AE600" s="48">
        <f t="shared" si="272"/>
        <v>0</v>
      </c>
      <c r="AF600" s="48">
        <f t="shared" si="273"/>
        <v>0</v>
      </c>
      <c r="AG600" s="48">
        <f t="shared" si="274"/>
        <v>0</v>
      </c>
      <c r="AH600" s="48">
        <f t="shared" si="275"/>
        <v>0</v>
      </c>
      <c r="AI600" s="48">
        <f t="shared" si="276"/>
        <v>0</v>
      </c>
      <c r="AJ600" s="48">
        <f t="shared" si="277"/>
        <v>0</v>
      </c>
      <c r="AK600" s="48">
        <f t="shared" si="278"/>
        <v>0</v>
      </c>
      <c r="AL600" s="181"/>
      <c r="AM600" s="181"/>
      <c r="AN600" s="77"/>
      <c r="AO600" s="176"/>
      <c r="AP600" s="87">
        <f t="shared" si="296"/>
        <v>0</v>
      </c>
      <c r="AQ600" s="176"/>
      <c r="AR600" s="178"/>
      <c r="AS600" s="171"/>
      <c r="AT600" s="159">
        <f>IF(J600='Категорія витрат'!$F$2,ROUND('Додаток 3._Бюджет детальний ПР'!AS600*0.3676,2),IF(J600='Категорія витрат'!$F$3,ROUND('Додаток 3._Бюджет детальний ПР'!AS600*0.347,2),IF(J600='Категорія витрат'!$F$4,ROUND('Додаток 3._Бюджет детальний ПР'!AS600*0.347,2),IF(J600='Категорія витрат'!$F$7,ROUND('Додаток 3._Бюджет детальний ПР'!AS600*0.0841,2),0))))</f>
        <v>0</v>
      </c>
      <c r="AU600" s="153">
        <f t="shared" si="297"/>
        <v>0</v>
      </c>
      <c r="AV600" s="181"/>
      <c r="AW600" s="181"/>
      <c r="AX600" s="181"/>
      <c r="AY600" s="181"/>
      <c r="AZ600" s="181"/>
      <c r="BA600" s="181"/>
      <c r="BB600" s="181"/>
      <c r="BC600" s="181"/>
      <c r="BD600" s="181"/>
      <c r="BE600" s="181"/>
      <c r="BF600" s="181"/>
      <c r="BG600" s="181"/>
      <c r="BH600" s="48">
        <f t="shared" si="279"/>
        <v>0</v>
      </c>
      <c r="BI600" s="48">
        <f t="shared" si="280"/>
        <v>0</v>
      </c>
      <c r="BJ600" s="48">
        <f t="shared" si="281"/>
        <v>0</v>
      </c>
      <c r="BK600" s="48">
        <f t="shared" si="282"/>
        <v>0</v>
      </c>
      <c r="BL600" s="48">
        <f t="shared" si="283"/>
        <v>0</v>
      </c>
      <c r="BM600" s="48">
        <f t="shared" si="284"/>
        <v>0</v>
      </c>
      <c r="BN600" s="48">
        <f t="shared" si="285"/>
        <v>0</v>
      </c>
      <c r="BO600" s="48">
        <f t="shared" si="286"/>
        <v>0</v>
      </c>
      <c r="BP600" s="181"/>
      <c r="BQ600" s="181"/>
      <c r="BR600" s="191"/>
      <c r="BS600" s="176"/>
      <c r="BT600" s="87">
        <f t="shared" si="298"/>
        <v>0</v>
      </c>
      <c r="BU600" s="176"/>
      <c r="BV600" s="178"/>
      <c r="BW600" s="171"/>
      <c r="BX600" s="159">
        <f>IF(J600='Категорія витрат'!$F$2,ROUND('Додаток 3._Бюджет детальний ПР'!BW600*0.3676,2),IF(J600='Категорія витрат'!$F$3,ROUND('Додаток 3._Бюджет детальний ПР'!BW600*0.347,2),IF(J600='Категорія витрат'!$F$4,ROUND('Додаток 3._Бюджет детальний ПР'!BW600*0.347,2),IF(J600='Категорія витрат'!$F$7,ROUND('Додаток 3._Бюджет детальний ПР'!BW600*0.0841,2),0))))</f>
        <v>0</v>
      </c>
      <c r="BY600" s="153">
        <f t="shared" si="299"/>
        <v>0</v>
      </c>
      <c r="BZ600" s="181"/>
      <c r="CA600" s="181"/>
      <c r="CB600" s="181"/>
      <c r="CC600" s="181"/>
      <c r="CD600" s="181"/>
      <c r="CE600" s="181"/>
      <c r="CF600" s="181"/>
      <c r="CG600" s="181"/>
      <c r="CH600" s="181"/>
      <c r="CI600" s="181"/>
      <c r="CJ600" s="181"/>
      <c r="CK600" s="181"/>
      <c r="CL600" s="48">
        <f t="shared" si="287"/>
        <v>0</v>
      </c>
      <c r="CM600" s="48">
        <f t="shared" si="288"/>
        <v>0</v>
      </c>
      <c r="CN600" s="48">
        <f t="shared" si="289"/>
        <v>0</v>
      </c>
      <c r="CO600" s="48">
        <f t="shared" si="290"/>
        <v>0</v>
      </c>
      <c r="CP600" s="48">
        <f t="shared" si="291"/>
        <v>0</v>
      </c>
      <c r="CQ600" s="48">
        <f t="shared" si="292"/>
        <v>0</v>
      </c>
      <c r="CR600" s="48">
        <f t="shared" si="293"/>
        <v>0</v>
      </c>
      <c r="CS600" s="48">
        <f t="shared" si="294"/>
        <v>0</v>
      </c>
      <c r="CT600" s="181"/>
      <c r="CU600" s="181"/>
    </row>
    <row r="601" spans="1:99" ht="20.100000000000001" customHeight="1" x14ac:dyDescent="0.25">
      <c r="A601" s="58">
        <v>597</v>
      </c>
      <c r="B601" s="58" t="str">
        <f>IF(D601='Напрямки конкурса'!$L$2,'Напрямки конкурса'!$B$2,IF(D601='Напрямки конкурса'!$L$3,'Напрямки конкурса'!$B$3,IF(D601='Напрямки конкурса'!$L$4,'Напрямки конкурса'!$B$4,IF(D601='Напрямки конкурса'!$L$5,'Напрямки конкурса'!$B$5,IF(D601='Напрямки конкурса'!$L$6,'Напрямки конкурса'!$B$6,IF(D601='Напрямки конкурса'!$L$7,'Напрямки конкурса'!$B$7,IF(D601='Напрямки конкурса'!$L$8,'Напрямки конкурса'!$B$8,IF(D601='Напрямки конкурса'!$L$9,'Напрямки конкурса'!$B$9,IF(D601='Напрямки конкурса'!$L$10,'Напрямки конкурса'!$B$10,IF(D601='Напрямки конкурса'!$L$11,'Напрямки конкурса'!$B$11,IF(D601='Напрямки конкурса'!$L$12,'Напрямки конкурса'!$B$12,IF(D601='Напрямки конкурса'!$L$13,'Напрямки конкурса'!$B$13,IF(D601='Напрямки конкурса'!$L$14,'Напрямки конкурса'!$B$14,IF(D601='Напрямки конкурса'!$L$15,'Напрямки конкурса'!$B$15,IF(D601='Напрямки конкурса'!$L$16,'Напрямки конкурса'!$B$16,IF(D601='Напрямки конкурса'!$L$17,'Напрямки конкурса'!$B$17,IF(D601='Напрямки конкурса'!$L$18,'Напрямки конкурса'!$B$18,IF(D601='Напрямки конкурса'!$L$19,'Напрямки конкурса'!$B$19,IF(D601='Напрямки конкурса'!$L$20,'Напрямки конкурса'!$B$20,IF(D601='Напрямки конкурса'!$L$21,'Напрямки конкурса'!$B$21,IF(D601='Напрямки конкурса'!$L$22,'Напрямки конкурса'!$B$22,IF(D601='Напрямки конкурса'!$L$23,'Напрямки конкурса'!$B$23,IF(D601='Напрямки конкурса'!$L$24,'Напрямки конкурса'!$B$24,IF(D601='Напрямки конкурса'!$L$25,'Напрямки конкурса'!$B$25,IF(D601='Напрямки конкурса'!$L$26,'Напрямки конкурса'!$B$26,IF(D601='Напрямки конкурса'!$L$27,'Напрямки конкурса'!$B$27,IF(D601='Напрямки конкурса'!$L$28,'Напрямки конкурса'!$B$28,"")))))))))))))))))))))))))))</f>
        <v/>
      </c>
      <c r="C601" s="59" t="str">
        <f>IF(D601='Напрямки конкурса'!$L$2,'Напрямки конкурса'!$K$2,IF(D601='Напрямки конкурса'!$L$3,'Напрямки конкурса'!$K$3,IF(D601='Напрямки конкурса'!$L$4,'Напрямки конкурса'!$K$4,IF(D601='Напрямки конкурса'!$L$5,'Напрямки конкурса'!$K$5,IF(D601='Напрямки конкурса'!$L$6,'Напрямки конкурса'!$K$6,IF(D601='Напрямки конкурса'!$L$7,'Напрямки конкурса'!$K$7,IF(D601='Напрямки конкурса'!$L$8,'Напрямки конкурса'!$K$8,IF(D601='Напрямки конкурса'!$L$9,'Напрямки конкурса'!$K$9,IF(D601='Напрямки конкурса'!$L$10,'Напрямки конкурса'!$K$10,IF(D601='Напрямки конкурса'!$L$11,'Напрямки конкурса'!$K$11,IF(D601='Напрямки конкурса'!$L$12,'Напрямки конкурса'!$K$12,IF(D601='Напрямки конкурса'!$L$13,'Напрямки конкурса'!$K$13,IF(D601='Напрямки конкурса'!$L$14,'Напрямки конкурса'!$K$14,IF(D601='Напрямки конкурса'!$L$15,'Напрямки конкурса'!$K$15,IF(D601='Напрямки конкурса'!$L$16,'Напрямки конкурса'!$K$16,IF(D601='Напрямки конкурса'!$L$17,'Напрямки конкурса'!$K$17,IF(D601='Напрямки конкурса'!$L$18,'Напрямки конкурса'!$K$18,IF(D601='Напрямки конкурса'!$L$19,'Напрямки конкурса'!$K$19,IF(D601='Напрямки конкурса'!$L$20,'Напрямки конкурса'!$K$20,IF(D601='Напрямки конкурса'!$L$21,'Напрямки конкурса'!$K$21,IF(D601='Напрямки конкурса'!$L$22,'Напрямки конкурса'!$K$22,IF(D601='Напрямки конкурса'!$L$23,'Напрямки конкурса'!$K$23,IF(D601='Напрямки конкурса'!$L$24,'Напрямки конкурса'!$K$24,IF(D601='Напрямки конкурса'!$L$25,'Напрямки конкурса'!$K$25,IF(D601='Напрямки конкурса'!$L$26,'Напрямки конкурса'!$K$26,IF(D601='Напрямки конкурса'!$L$27,'Напрямки конкурса'!$K$27,IF(D601='Напрямки конкурса'!$L$28,'Напрямки конкурса'!$K$28,"")))))))))))))))))))))))))))</f>
        <v/>
      </c>
      <c r="D601" s="50"/>
      <c r="E601" s="171"/>
      <c r="F601" s="171"/>
      <c r="G601" s="171"/>
      <c r="H601" s="150" t="str">
        <f>IF(I601='Категорія витрат'!$B$2,'Категорія витрат'!$A$2,IF(I601='Категорія витрат'!$B$3,'Категорія витрат'!$A$3,IF(I601='Категорія витрат'!$B$4,'Категорія витрат'!$A$4,IF(I601='Категорія витрат'!$B$5,'Категорія витрат'!$A$5,IF(I601='Категорія витрат'!$B$6,'Категорія витрат'!$A$6,IF(I601='Категорія витрат'!$B$7,'Категорія витрат'!$A$7,IF(I601='Категорія витрат'!$B$8,'Категорія витрат'!$A$8,IF(I601='Категорія витрат'!$B$9,'Категорія витрат'!$A$9,IF(I601='Категорія витрат'!$B$10,'Категорія витрат'!$A$10,IF(I601='Категорія витрат'!$B$11,'Категорія витрат'!$A$11,IF(I601='Категорія витрат'!$B$12,'Категорія витрат'!$A$12,IF(I601='Категорія витрат'!$B$13,'Категорія витрат'!$A$13,IF(I601='Категорія витрат'!$B$14,'Категорія витрат'!$A$14,IF(I601='Категорія витрат'!$B$15,'Категорія витрат'!$A$15,IF(I601='Категорія витрат'!$B$16,'Категорія витрат'!$A$16,IF(I601='Категорія витрат'!$B$17,'Категорія витрат'!$A$17,IF(I601='Категорія витрат'!$B$18,'Категорія витрат'!$A$18,IF(I601='Категорія витрат'!$B$19,'Категорія витрат'!$A$19,IF(I601='Категорія витрат'!$B$20,'Категорія витрат'!$A$20,IF(I601='Категорія витрат'!$B$21,'Категорія витрат'!$A$21,IF(I601='Категорія витрат'!$B$22,'Категорія витрат'!$A$22,IF(I601='Категорія витрат'!$B$23,'Категорія витрат'!$A$23,IF(I601='Категорія витрат'!$B$24,'Категорія витрат'!$A$24,IF(I601='Категорія витрат'!$B$25,'Категорія витрат'!$A$25,IF(I601='Категорія витрат'!$B$26,'Категорія витрат'!$A$26,IF(I601='Категорія витрат'!$B$27,'Категорія витрат'!$A$27,IF(I601='Категорія витрат'!$B$28,'Категорія витрат'!$A$28,IF(I601='Категорія витрат'!$B$29,'Категорія витрат'!$A$29,IF(I601='Категорія витрат'!$B$30,'Категорія витрат'!$A$30,"")))))))))))))))))))))))))))))</f>
        <v/>
      </c>
      <c r="I601" s="174"/>
      <c r="J601" s="173"/>
      <c r="K601" s="176"/>
      <c r="L601" s="87">
        <f t="shared" si="295"/>
        <v>0</v>
      </c>
      <c r="M601" s="176"/>
      <c r="N601" s="178"/>
      <c r="O601" s="171"/>
      <c r="P601" s="159">
        <f>IF(J601='Категорія витрат'!$F$2,ROUND('Додаток 3._Бюджет детальний ПР'!O601*0.3676,2),IF(J601='Категорія витрат'!$F$3,ROUND('Додаток 3._Бюджет детальний ПР'!O601*0.347,2),IF(J601='Категорія витрат'!$F$4,ROUND('Додаток 3._Бюджет детальний ПР'!O601*0.347,2),IF(J601='Категорія витрат'!$F$7,ROUND('Додаток 3._Бюджет детальний ПР'!O601*0.0841,2),0))))</f>
        <v>0</v>
      </c>
      <c r="Q601" s="153">
        <f t="shared" si="270"/>
        <v>0</v>
      </c>
      <c r="R601" s="181"/>
      <c r="S601" s="181"/>
      <c r="T601" s="181"/>
      <c r="U601" s="181"/>
      <c r="V601" s="181"/>
      <c r="W601" s="181"/>
      <c r="X601" s="181"/>
      <c r="Y601" s="181"/>
      <c r="Z601" s="181"/>
      <c r="AA601" s="181"/>
      <c r="AB601" s="181"/>
      <c r="AC601" s="181"/>
      <c r="AD601" s="48">
        <f t="shared" si="271"/>
        <v>0</v>
      </c>
      <c r="AE601" s="48">
        <f t="shared" si="272"/>
        <v>0</v>
      </c>
      <c r="AF601" s="48">
        <f t="shared" si="273"/>
        <v>0</v>
      </c>
      <c r="AG601" s="48">
        <f t="shared" si="274"/>
        <v>0</v>
      </c>
      <c r="AH601" s="48">
        <f t="shared" si="275"/>
        <v>0</v>
      </c>
      <c r="AI601" s="48">
        <f t="shared" si="276"/>
        <v>0</v>
      </c>
      <c r="AJ601" s="48">
        <f t="shared" si="277"/>
        <v>0</v>
      </c>
      <c r="AK601" s="48">
        <f t="shared" si="278"/>
        <v>0</v>
      </c>
      <c r="AL601" s="181"/>
      <c r="AM601" s="181"/>
      <c r="AN601" s="77"/>
      <c r="AO601" s="176"/>
      <c r="AP601" s="87">
        <f t="shared" si="296"/>
        <v>0</v>
      </c>
      <c r="AQ601" s="176"/>
      <c r="AR601" s="178"/>
      <c r="AS601" s="171"/>
      <c r="AT601" s="159">
        <f>IF(J601='Категорія витрат'!$F$2,ROUND('Додаток 3._Бюджет детальний ПР'!AS601*0.3676,2),IF(J601='Категорія витрат'!$F$3,ROUND('Додаток 3._Бюджет детальний ПР'!AS601*0.347,2),IF(J601='Категорія витрат'!$F$4,ROUND('Додаток 3._Бюджет детальний ПР'!AS601*0.347,2),IF(J601='Категорія витрат'!$F$7,ROUND('Додаток 3._Бюджет детальний ПР'!AS601*0.0841,2),0))))</f>
        <v>0</v>
      </c>
      <c r="AU601" s="153">
        <f t="shared" si="297"/>
        <v>0</v>
      </c>
      <c r="AV601" s="181"/>
      <c r="AW601" s="181"/>
      <c r="AX601" s="181"/>
      <c r="AY601" s="181"/>
      <c r="AZ601" s="181"/>
      <c r="BA601" s="181"/>
      <c r="BB601" s="181"/>
      <c r="BC601" s="181"/>
      <c r="BD601" s="181"/>
      <c r="BE601" s="181"/>
      <c r="BF601" s="181"/>
      <c r="BG601" s="181"/>
      <c r="BH601" s="48">
        <f t="shared" si="279"/>
        <v>0</v>
      </c>
      <c r="BI601" s="48">
        <f t="shared" si="280"/>
        <v>0</v>
      </c>
      <c r="BJ601" s="48">
        <f t="shared" si="281"/>
        <v>0</v>
      </c>
      <c r="BK601" s="48">
        <f t="shared" si="282"/>
        <v>0</v>
      </c>
      <c r="BL601" s="48">
        <f t="shared" si="283"/>
        <v>0</v>
      </c>
      <c r="BM601" s="48">
        <f t="shared" si="284"/>
        <v>0</v>
      </c>
      <c r="BN601" s="48">
        <f t="shared" si="285"/>
        <v>0</v>
      </c>
      <c r="BO601" s="48">
        <f t="shared" si="286"/>
        <v>0</v>
      </c>
      <c r="BP601" s="181"/>
      <c r="BQ601" s="181"/>
      <c r="BR601" s="191"/>
      <c r="BS601" s="176"/>
      <c r="BT601" s="87">
        <f t="shared" si="298"/>
        <v>0</v>
      </c>
      <c r="BU601" s="176"/>
      <c r="BV601" s="178"/>
      <c r="BW601" s="171"/>
      <c r="BX601" s="159">
        <f>IF(J601='Категорія витрат'!$F$2,ROUND('Додаток 3._Бюджет детальний ПР'!BW601*0.3676,2),IF(J601='Категорія витрат'!$F$3,ROUND('Додаток 3._Бюджет детальний ПР'!BW601*0.347,2),IF(J601='Категорія витрат'!$F$4,ROUND('Додаток 3._Бюджет детальний ПР'!BW601*0.347,2),IF(J601='Категорія витрат'!$F$7,ROUND('Додаток 3._Бюджет детальний ПР'!BW601*0.0841,2),0))))</f>
        <v>0</v>
      </c>
      <c r="BY601" s="153">
        <f t="shared" si="299"/>
        <v>0</v>
      </c>
      <c r="BZ601" s="181"/>
      <c r="CA601" s="181"/>
      <c r="CB601" s="181"/>
      <c r="CC601" s="181"/>
      <c r="CD601" s="181"/>
      <c r="CE601" s="181"/>
      <c r="CF601" s="181"/>
      <c r="CG601" s="181"/>
      <c r="CH601" s="181"/>
      <c r="CI601" s="181"/>
      <c r="CJ601" s="181"/>
      <c r="CK601" s="181"/>
      <c r="CL601" s="48">
        <f t="shared" si="287"/>
        <v>0</v>
      </c>
      <c r="CM601" s="48">
        <f t="shared" si="288"/>
        <v>0</v>
      </c>
      <c r="CN601" s="48">
        <f t="shared" si="289"/>
        <v>0</v>
      </c>
      <c r="CO601" s="48">
        <f t="shared" si="290"/>
        <v>0</v>
      </c>
      <c r="CP601" s="48">
        <f t="shared" si="291"/>
        <v>0</v>
      </c>
      <c r="CQ601" s="48">
        <f t="shared" si="292"/>
        <v>0</v>
      </c>
      <c r="CR601" s="48">
        <f t="shared" si="293"/>
        <v>0</v>
      </c>
      <c r="CS601" s="48">
        <f t="shared" si="294"/>
        <v>0</v>
      </c>
      <c r="CT601" s="181"/>
      <c r="CU601" s="181"/>
    </row>
    <row r="602" spans="1:99" ht="20.100000000000001" customHeight="1" x14ac:dyDescent="0.25">
      <c r="A602" s="58">
        <v>598</v>
      </c>
      <c r="B602" s="58" t="str">
        <f>IF(D602='Напрямки конкурса'!$L$2,'Напрямки конкурса'!$B$2,IF(D602='Напрямки конкурса'!$L$3,'Напрямки конкурса'!$B$3,IF(D602='Напрямки конкурса'!$L$4,'Напрямки конкурса'!$B$4,IF(D602='Напрямки конкурса'!$L$5,'Напрямки конкурса'!$B$5,IF(D602='Напрямки конкурса'!$L$6,'Напрямки конкурса'!$B$6,IF(D602='Напрямки конкурса'!$L$7,'Напрямки конкурса'!$B$7,IF(D602='Напрямки конкурса'!$L$8,'Напрямки конкурса'!$B$8,IF(D602='Напрямки конкурса'!$L$9,'Напрямки конкурса'!$B$9,IF(D602='Напрямки конкурса'!$L$10,'Напрямки конкурса'!$B$10,IF(D602='Напрямки конкурса'!$L$11,'Напрямки конкурса'!$B$11,IF(D602='Напрямки конкурса'!$L$12,'Напрямки конкурса'!$B$12,IF(D602='Напрямки конкурса'!$L$13,'Напрямки конкурса'!$B$13,IF(D602='Напрямки конкурса'!$L$14,'Напрямки конкурса'!$B$14,IF(D602='Напрямки конкурса'!$L$15,'Напрямки конкурса'!$B$15,IF(D602='Напрямки конкурса'!$L$16,'Напрямки конкурса'!$B$16,IF(D602='Напрямки конкурса'!$L$17,'Напрямки конкурса'!$B$17,IF(D602='Напрямки конкурса'!$L$18,'Напрямки конкурса'!$B$18,IF(D602='Напрямки конкурса'!$L$19,'Напрямки конкурса'!$B$19,IF(D602='Напрямки конкурса'!$L$20,'Напрямки конкурса'!$B$20,IF(D602='Напрямки конкурса'!$L$21,'Напрямки конкурса'!$B$21,IF(D602='Напрямки конкурса'!$L$22,'Напрямки конкурса'!$B$22,IF(D602='Напрямки конкурса'!$L$23,'Напрямки конкурса'!$B$23,IF(D602='Напрямки конкурса'!$L$24,'Напрямки конкурса'!$B$24,IF(D602='Напрямки конкурса'!$L$25,'Напрямки конкурса'!$B$25,IF(D602='Напрямки конкурса'!$L$26,'Напрямки конкурса'!$B$26,IF(D602='Напрямки конкурса'!$L$27,'Напрямки конкурса'!$B$27,IF(D602='Напрямки конкурса'!$L$28,'Напрямки конкурса'!$B$28,"")))))))))))))))))))))))))))</f>
        <v/>
      </c>
      <c r="C602" s="59" t="str">
        <f>IF(D602='Напрямки конкурса'!$L$2,'Напрямки конкурса'!$K$2,IF(D602='Напрямки конкурса'!$L$3,'Напрямки конкурса'!$K$3,IF(D602='Напрямки конкурса'!$L$4,'Напрямки конкурса'!$K$4,IF(D602='Напрямки конкурса'!$L$5,'Напрямки конкурса'!$K$5,IF(D602='Напрямки конкурса'!$L$6,'Напрямки конкурса'!$K$6,IF(D602='Напрямки конкурса'!$L$7,'Напрямки конкурса'!$K$7,IF(D602='Напрямки конкурса'!$L$8,'Напрямки конкурса'!$K$8,IF(D602='Напрямки конкурса'!$L$9,'Напрямки конкурса'!$K$9,IF(D602='Напрямки конкурса'!$L$10,'Напрямки конкурса'!$K$10,IF(D602='Напрямки конкурса'!$L$11,'Напрямки конкурса'!$K$11,IF(D602='Напрямки конкурса'!$L$12,'Напрямки конкурса'!$K$12,IF(D602='Напрямки конкурса'!$L$13,'Напрямки конкурса'!$K$13,IF(D602='Напрямки конкурса'!$L$14,'Напрямки конкурса'!$K$14,IF(D602='Напрямки конкурса'!$L$15,'Напрямки конкурса'!$K$15,IF(D602='Напрямки конкурса'!$L$16,'Напрямки конкурса'!$K$16,IF(D602='Напрямки конкурса'!$L$17,'Напрямки конкурса'!$K$17,IF(D602='Напрямки конкурса'!$L$18,'Напрямки конкурса'!$K$18,IF(D602='Напрямки конкурса'!$L$19,'Напрямки конкурса'!$K$19,IF(D602='Напрямки конкурса'!$L$20,'Напрямки конкурса'!$K$20,IF(D602='Напрямки конкурса'!$L$21,'Напрямки конкурса'!$K$21,IF(D602='Напрямки конкурса'!$L$22,'Напрямки конкурса'!$K$22,IF(D602='Напрямки конкурса'!$L$23,'Напрямки конкурса'!$K$23,IF(D602='Напрямки конкурса'!$L$24,'Напрямки конкурса'!$K$24,IF(D602='Напрямки конкурса'!$L$25,'Напрямки конкурса'!$K$25,IF(D602='Напрямки конкурса'!$L$26,'Напрямки конкурса'!$K$26,IF(D602='Напрямки конкурса'!$L$27,'Напрямки конкурса'!$K$27,IF(D602='Напрямки конкурса'!$L$28,'Напрямки конкурса'!$K$28,"")))))))))))))))))))))))))))</f>
        <v/>
      </c>
      <c r="D602" s="50"/>
      <c r="E602" s="171"/>
      <c r="F602" s="171"/>
      <c r="G602" s="171"/>
      <c r="H602" s="150" t="str">
        <f>IF(I602='Категорія витрат'!$B$2,'Категорія витрат'!$A$2,IF(I602='Категорія витрат'!$B$3,'Категорія витрат'!$A$3,IF(I602='Категорія витрат'!$B$4,'Категорія витрат'!$A$4,IF(I602='Категорія витрат'!$B$5,'Категорія витрат'!$A$5,IF(I602='Категорія витрат'!$B$6,'Категорія витрат'!$A$6,IF(I602='Категорія витрат'!$B$7,'Категорія витрат'!$A$7,IF(I602='Категорія витрат'!$B$8,'Категорія витрат'!$A$8,IF(I602='Категорія витрат'!$B$9,'Категорія витрат'!$A$9,IF(I602='Категорія витрат'!$B$10,'Категорія витрат'!$A$10,IF(I602='Категорія витрат'!$B$11,'Категорія витрат'!$A$11,IF(I602='Категорія витрат'!$B$12,'Категорія витрат'!$A$12,IF(I602='Категорія витрат'!$B$13,'Категорія витрат'!$A$13,IF(I602='Категорія витрат'!$B$14,'Категорія витрат'!$A$14,IF(I602='Категорія витрат'!$B$15,'Категорія витрат'!$A$15,IF(I602='Категорія витрат'!$B$16,'Категорія витрат'!$A$16,IF(I602='Категорія витрат'!$B$17,'Категорія витрат'!$A$17,IF(I602='Категорія витрат'!$B$18,'Категорія витрат'!$A$18,IF(I602='Категорія витрат'!$B$19,'Категорія витрат'!$A$19,IF(I602='Категорія витрат'!$B$20,'Категорія витрат'!$A$20,IF(I602='Категорія витрат'!$B$21,'Категорія витрат'!$A$21,IF(I602='Категорія витрат'!$B$22,'Категорія витрат'!$A$22,IF(I602='Категорія витрат'!$B$23,'Категорія витрат'!$A$23,IF(I602='Категорія витрат'!$B$24,'Категорія витрат'!$A$24,IF(I602='Категорія витрат'!$B$25,'Категорія витрат'!$A$25,IF(I602='Категорія витрат'!$B$26,'Категорія витрат'!$A$26,IF(I602='Категорія витрат'!$B$27,'Категорія витрат'!$A$27,IF(I602='Категорія витрат'!$B$28,'Категорія витрат'!$A$28,IF(I602='Категорія витрат'!$B$29,'Категорія витрат'!$A$29,IF(I602='Категорія витрат'!$B$30,'Категорія витрат'!$A$30,"")))))))))))))))))))))))))))))</f>
        <v/>
      </c>
      <c r="I602" s="174"/>
      <c r="J602" s="173"/>
      <c r="K602" s="176"/>
      <c r="L602" s="87">
        <f t="shared" si="295"/>
        <v>0</v>
      </c>
      <c r="M602" s="176"/>
      <c r="N602" s="178"/>
      <c r="O602" s="171"/>
      <c r="P602" s="159">
        <f>IF(J602='Категорія витрат'!$F$2,ROUND('Додаток 3._Бюджет детальний ПР'!O602*0.3676,2),IF(J602='Категорія витрат'!$F$3,ROUND('Додаток 3._Бюджет детальний ПР'!O602*0.347,2),IF(J602='Категорія витрат'!$F$4,ROUND('Додаток 3._Бюджет детальний ПР'!O602*0.347,2),IF(J602='Категорія витрат'!$F$7,ROUND('Додаток 3._Бюджет детальний ПР'!O602*0.0841,2),0))))</f>
        <v>0</v>
      </c>
      <c r="Q602" s="153">
        <f t="shared" si="270"/>
        <v>0</v>
      </c>
      <c r="R602" s="181"/>
      <c r="S602" s="181"/>
      <c r="T602" s="181"/>
      <c r="U602" s="181"/>
      <c r="V602" s="181"/>
      <c r="W602" s="181"/>
      <c r="X602" s="181"/>
      <c r="Y602" s="181"/>
      <c r="Z602" s="181"/>
      <c r="AA602" s="181"/>
      <c r="AB602" s="181"/>
      <c r="AC602" s="181"/>
      <c r="AD602" s="48">
        <f t="shared" si="271"/>
        <v>0</v>
      </c>
      <c r="AE602" s="48">
        <f t="shared" si="272"/>
        <v>0</v>
      </c>
      <c r="AF602" s="48">
        <f t="shared" si="273"/>
        <v>0</v>
      </c>
      <c r="AG602" s="48">
        <f t="shared" si="274"/>
        <v>0</v>
      </c>
      <c r="AH602" s="48">
        <f t="shared" si="275"/>
        <v>0</v>
      </c>
      <c r="AI602" s="48">
        <f t="shared" si="276"/>
        <v>0</v>
      </c>
      <c r="AJ602" s="48">
        <f t="shared" si="277"/>
        <v>0</v>
      </c>
      <c r="AK602" s="48">
        <f t="shared" si="278"/>
        <v>0</v>
      </c>
      <c r="AL602" s="181"/>
      <c r="AM602" s="181"/>
      <c r="AN602" s="77"/>
      <c r="AO602" s="176"/>
      <c r="AP602" s="87">
        <f t="shared" si="296"/>
        <v>0</v>
      </c>
      <c r="AQ602" s="176"/>
      <c r="AR602" s="178"/>
      <c r="AS602" s="171"/>
      <c r="AT602" s="159">
        <f>IF(J602='Категорія витрат'!$F$2,ROUND('Додаток 3._Бюджет детальний ПР'!AS602*0.3676,2),IF(J602='Категорія витрат'!$F$3,ROUND('Додаток 3._Бюджет детальний ПР'!AS602*0.347,2),IF(J602='Категорія витрат'!$F$4,ROUND('Додаток 3._Бюджет детальний ПР'!AS602*0.347,2),IF(J602='Категорія витрат'!$F$7,ROUND('Додаток 3._Бюджет детальний ПР'!AS602*0.0841,2),0))))</f>
        <v>0</v>
      </c>
      <c r="AU602" s="153">
        <f t="shared" si="297"/>
        <v>0</v>
      </c>
      <c r="AV602" s="181"/>
      <c r="AW602" s="181"/>
      <c r="AX602" s="181"/>
      <c r="AY602" s="181"/>
      <c r="AZ602" s="181"/>
      <c r="BA602" s="181"/>
      <c r="BB602" s="181"/>
      <c r="BC602" s="181"/>
      <c r="BD602" s="181"/>
      <c r="BE602" s="181"/>
      <c r="BF602" s="181"/>
      <c r="BG602" s="181"/>
      <c r="BH602" s="48">
        <f t="shared" si="279"/>
        <v>0</v>
      </c>
      <c r="BI602" s="48">
        <f t="shared" si="280"/>
        <v>0</v>
      </c>
      <c r="BJ602" s="48">
        <f t="shared" si="281"/>
        <v>0</v>
      </c>
      <c r="BK602" s="48">
        <f t="shared" si="282"/>
        <v>0</v>
      </c>
      <c r="BL602" s="48">
        <f t="shared" si="283"/>
        <v>0</v>
      </c>
      <c r="BM602" s="48">
        <f t="shared" si="284"/>
        <v>0</v>
      </c>
      <c r="BN602" s="48">
        <f t="shared" si="285"/>
        <v>0</v>
      </c>
      <c r="BO602" s="48">
        <f t="shared" si="286"/>
        <v>0</v>
      </c>
      <c r="BP602" s="181"/>
      <c r="BQ602" s="181"/>
      <c r="BR602" s="191"/>
      <c r="BS602" s="176"/>
      <c r="BT602" s="87">
        <f t="shared" si="298"/>
        <v>0</v>
      </c>
      <c r="BU602" s="176"/>
      <c r="BV602" s="178"/>
      <c r="BW602" s="171"/>
      <c r="BX602" s="159">
        <f>IF(J602='Категорія витрат'!$F$2,ROUND('Додаток 3._Бюджет детальний ПР'!BW602*0.3676,2),IF(J602='Категорія витрат'!$F$3,ROUND('Додаток 3._Бюджет детальний ПР'!BW602*0.347,2),IF(J602='Категорія витрат'!$F$4,ROUND('Додаток 3._Бюджет детальний ПР'!BW602*0.347,2),IF(J602='Категорія витрат'!$F$7,ROUND('Додаток 3._Бюджет детальний ПР'!BW602*0.0841,2),0))))</f>
        <v>0</v>
      </c>
      <c r="BY602" s="153">
        <f t="shared" si="299"/>
        <v>0</v>
      </c>
      <c r="BZ602" s="181"/>
      <c r="CA602" s="181"/>
      <c r="CB602" s="181"/>
      <c r="CC602" s="181"/>
      <c r="CD602" s="181"/>
      <c r="CE602" s="181"/>
      <c r="CF602" s="181"/>
      <c r="CG602" s="181"/>
      <c r="CH602" s="181"/>
      <c r="CI602" s="181"/>
      <c r="CJ602" s="181"/>
      <c r="CK602" s="181"/>
      <c r="CL602" s="48">
        <f t="shared" si="287"/>
        <v>0</v>
      </c>
      <c r="CM602" s="48">
        <f t="shared" si="288"/>
        <v>0</v>
      </c>
      <c r="CN602" s="48">
        <f t="shared" si="289"/>
        <v>0</v>
      </c>
      <c r="CO602" s="48">
        <f t="shared" si="290"/>
        <v>0</v>
      </c>
      <c r="CP602" s="48">
        <f t="shared" si="291"/>
        <v>0</v>
      </c>
      <c r="CQ602" s="48">
        <f t="shared" si="292"/>
        <v>0</v>
      </c>
      <c r="CR602" s="48">
        <f t="shared" si="293"/>
        <v>0</v>
      </c>
      <c r="CS602" s="48">
        <f t="shared" si="294"/>
        <v>0</v>
      </c>
      <c r="CT602" s="181"/>
      <c r="CU602" s="181"/>
    </row>
    <row r="603" spans="1:99" ht="20.100000000000001" customHeight="1" x14ac:dyDescent="0.25">
      <c r="A603" s="58">
        <v>599</v>
      </c>
      <c r="B603" s="58" t="str">
        <f>IF(D603='Напрямки конкурса'!$L$2,'Напрямки конкурса'!$B$2,IF(D603='Напрямки конкурса'!$L$3,'Напрямки конкурса'!$B$3,IF(D603='Напрямки конкурса'!$L$4,'Напрямки конкурса'!$B$4,IF(D603='Напрямки конкурса'!$L$5,'Напрямки конкурса'!$B$5,IF(D603='Напрямки конкурса'!$L$6,'Напрямки конкурса'!$B$6,IF(D603='Напрямки конкурса'!$L$7,'Напрямки конкурса'!$B$7,IF(D603='Напрямки конкурса'!$L$8,'Напрямки конкурса'!$B$8,IF(D603='Напрямки конкурса'!$L$9,'Напрямки конкурса'!$B$9,IF(D603='Напрямки конкурса'!$L$10,'Напрямки конкурса'!$B$10,IF(D603='Напрямки конкурса'!$L$11,'Напрямки конкурса'!$B$11,IF(D603='Напрямки конкурса'!$L$12,'Напрямки конкурса'!$B$12,IF(D603='Напрямки конкурса'!$L$13,'Напрямки конкурса'!$B$13,IF(D603='Напрямки конкурса'!$L$14,'Напрямки конкурса'!$B$14,IF(D603='Напрямки конкурса'!$L$15,'Напрямки конкурса'!$B$15,IF(D603='Напрямки конкурса'!$L$16,'Напрямки конкурса'!$B$16,IF(D603='Напрямки конкурса'!$L$17,'Напрямки конкурса'!$B$17,IF(D603='Напрямки конкурса'!$L$18,'Напрямки конкурса'!$B$18,IF(D603='Напрямки конкурса'!$L$19,'Напрямки конкурса'!$B$19,IF(D603='Напрямки конкурса'!$L$20,'Напрямки конкурса'!$B$20,IF(D603='Напрямки конкурса'!$L$21,'Напрямки конкурса'!$B$21,IF(D603='Напрямки конкурса'!$L$22,'Напрямки конкурса'!$B$22,IF(D603='Напрямки конкурса'!$L$23,'Напрямки конкурса'!$B$23,IF(D603='Напрямки конкурса'!$L$24,'Напрямки конкурса'!$B$24,IF(D603='Напрямки конкурса'!$L$25,'Напрямки конкурса'!$B$25,IF(D603='Напрямки конкурса'!$L$26,'Напрямки конкурса'!$B$26,IF(D603='Напрямки конкурса'!$L$27,'Напрямки конкурса'!$B$27,IF(D603='Напрямки конкурса'!$L$28,'Напрямки конкурса'!$B$28,"")))))))))))))))))))))))))))</f>
        <v/>
      </c>
      <c r="C603" s="59" t="str">
        <f>IF(D603='Напрямки конкурса'!$L$2,'Напрямки конкурса'!$K$2,IF(D603='Напрямки конкурса'!$L$3,'Напрямки конкурса'!$K$3,IF(D603='Напрямки конкурса'!$L$4,'Напрямки конкурса'!$K$4,IF(D603='Напрямки конкурса'!$L$5,'Напрямки конкурса'!$K$5,IF(D603='Напрямки конкурса'!$L$6,'Напрямки конкурса'!$K$6,IF(D603='Напрямки конкурса'!$L$7,'Напрямки конкурса'!$K$7,IF(D603='Напрямки конкурса'!$L$8,'Напрямки конкурса'!$K$8,IF(D603='Напрямки конкурса'!$L$9,'Напрямки конкурса'!$K$9,IF(D603='Напрямки конкурса'!$L$10,'Напрямки конкурса'!$K$10,IF(D603='Напрямки конкурса'!$L$11,'Напрямки конкурса'!$K$11,IF(D603='Напрямки конкурса'!$L$12,'Напрямки конкурса'!$K$12,IF(D603='Напрямки конкурса'!$L$13,'Напрямки конкурса'!$K$13,IF(D603='Напрямки конкурса'!$L$14,'Напрямки конкурса'!$K$14,IF(D603='Напрямки конкурса'!$L$15,'Напрямки конкурса'!$K$15,IF(D603='Напрямки конкурса'!$L$16,'Напрямки конкурса'!$K$16,IF(D603='Напрямки конкурса'!$L$17,'Напрямки конкурса'!$K$17,IF(D603='Напрямки конкурса'!$L$18,'Напрямки конкурса'!$K$18,IF(D603='Напрямки конкурса'!$L$19,'Напрямки конкурса'!$K$19,IF(D603='Напрямки конкурса'!$L$20,'Напрямки конкурса'!$K$20,IF(D603='Напрямки конкурса'!$L$21,'Напрямки конкурса'!$K$21,IF(D603='Напрямки конкурса'!$L$22,'Напрямки конкурса'!$K$22,IF(D603='Напрямки конкурса'!$L$23,'Напрямки конкурса'!$K$23,IF(D603='Напрямки конкурса'!$L$24,'Напрямки конкурса'!$K$24,IF(D603='Напрямки конкурса'!$L$25,'Напрямки конкурса'!$K$25,IF(D603='Напрямки конкурса'!$L$26,'Напрямки конкурса'!$K$26,IF(D603='Напрямки конкурса'!$L$27,'Напрямки конкурса'!$K$27,IF(D603='Напрямки конкурса'!$L$28,'Напрямки конкурса'!$K$28,"")))))))))))))))))))))))))))</f>
        <v/>
      </c>
      <c r="D603" s="50"/>
      <c r="E603" s="171"/>
      <c r="F603" s="171"/>
      <c r="G603" s="171"/>
      <c r="H603" s="150" t="str">
        <f>IF(I603='Категорія витрат'!$B$2,'Категорія витрат'!$A$2,IF(I603='Категорія витрат'!$B$3,'Категорія витрат'!$A$3,IF(I603='Категорія витрат'!$B$4,'Категорія витрат'!$A$4,IF(I603='Категорія витрат'!$B$5,'Категорія витрат'!$A$5,IF(I603='Категорія витрат'!$B$6,'Категорія витрат'!$A$6,IF(I603='Категорія витрат'!$B$7,'Категорія витрат'!$A$7,IF(I603='Категорія витрат'!$B$8,'Категорія витрат'!$A$8,IF(I603='Категорія витрат'!$B$9,'Категорія витрат'!$A$9,IF(I603='Категорія витрат'!$B$10,'Категорія витрат'!$A$10,IF(I603='Категорія витрат'!$B$11,'Категорія витрат'!$A$11,IF(I603='Категорія витрат'!$B$12,'Категорія витрат'!$A$12,IF(I603='Категорія витрат'!$B$13,'Категорія витрат'!$A$13,IF(I603='Категорія витрат'!$B$14,'Категорія витрат'!$A$14,IF(I603='Категорія витрат'!$B$15,'Категорія витрат'!$A$15,IF(I603='Категорія витрат'!$B$16,'Категорія витрат'!$A$16,IF(I603='Категорія витрат'!$B$17,'Категорія витрат'!$A$17,IF(I603='Категорія витрат'!$B$18,'Категорія витрат'!$A$18,IF(I603='Категорія витрат'!$B$19,'Категорія витрат'!$A$19,IF(I603='Категорія витрат'!$B$20,'Категорія витрат'!$A$20,IF(I603='Категорія витрат'!$B$21,'Категорія витрат'!$A$21,IF(I603='Категорія витрат'!$B$22,'Категорія витрат'!$A$22,IF(I603='Категорія витрат'!$B$23,'Категорія витрат'!$A$23,IF(I603='Категорія витрат'!$B$24,'Категорія витрат'!$A$24,IF(I603='Категорія витрат'!$B$25,'Категорія витрат'!$A$25,IF(I603='Категорія витрат'!$B$26,'Категорія витрат'!$A$26,IF(I603='Категорія витрат'!$B$27,'Категорія витрат'!$A$27,IF(I603='Категорія витрат'!$B$28,'Категорія витрат'!$A$28,IF(I603='Категорія витрат'!$B$29,'Категорія витрат'!$A$29,IF(I603='Категорія витрат'!$B$30,'Категорія витрат'!$A$30,"")))))))))))))))))))))))))))))</f>
        <v/>
      </c>
      <c r="I603" s="174"/>
      <c r="J603" s="173"/>
      <c r="K603" s="176"/>
      <c r="L603" s="87">
        <f t="shared" si="295"/>
        <v>0</v>
      </c>
      <c r="M603" s="176"/>
      <c r="N603" s="178"/>
      <c r="O603" s="171"/>
      <c r="P603" s="159">
        <f>IF(J603='Категорія витрат'!$F$2,ROUND('Додаток 3._Бюджет детальний ПР'!O603*0.3676,2),IF(J603='Категорія витрат'!$F$3,ROUND('Додаток 3._Бюджет детальний ПР'!O603*0.347,2),IF(J603='Категорія витрат'!$F$4,ROUND('Додаток 3._Бюджет детальний ПР'!O603*0.347,2),IF(J603='Категорія витрат'!$F$7,ROUND('Додаток 3._Бюджет детальний ПР'!O603*0.0841,2),0))))</f>
        <v>0</v>
      </c>
      <c r="Q603" s="153">
        <f t="shared" si="270"/>
        <v>0</v>
      </c>
      <c r="R603" s="181"/>
      <c r="S603" s="181"/>
      <c r="T603" s="181"/>
      <c r="U603" s="181"/>
      <c r="V603" s="181"/>
      <c r="W603" s="181"/>
      <c r="X603" s="181"/>
      <c r="Y603" s="181"/>
      <c r="Z603" s="181"/>
      <c r="AA603" s="181"/>
      <c r="AB603" s="181"/>
      <c r="AC603" s="181"/>
      <c r="AD603" s="48">
        <f t="shared" si="271"/>
        <v>0</v>
      </c>
      <c r="AE603" s="48">
        <f t="shared" si="272"/>
        <v>0</v>
      </c>
      <c r="AF603" s="48">
        <f t="shared" si="273"/>
        <v>0</v>
      </c>
      <c r="AG603" s="48">
        <f t="shared" si="274"/>
        <v>0</v>
      </c>
      <c r="AH603" s="48">
        <f t="shared" si="275"/>
        <v>0</v>
      </c>
      <c r="AI603" s="48">
        <f t="shared" si="276"/>
        <v>0</v>
      </c>
      <c r="AJ603" s="48">
        <f t="shared" si="277"/>
        <v>0</v>
      </c>
      <c r="AK603" s="48">
        <f t="shared" si="278"/>
        <v>0</v>
      </c>
      <c r="AL603" s="181"/>
      <c r="AM603" s="181"/>
      <c r="AN603" s="77"/>
      <c r="AO603" s="176"/>
      <c r="AP603" s="87">
        <f t="shared" si="296"/>
        <v>0</v>
      </c>
      <c r="AQ603" s="176"/>
      <c r="AR603" s="178"/>
      <c r="AS603" s="171"/>
      <c r="AT603" s="159">
        <f>IF(J603='Категорія витрат'!$F$2,ROUND('Додаток 3._Бюджет детальний ПР'!AS603*0.3676,2),IF(J603='Категорія витрат'!$F$3,ROUND('Додаток 3._Бюджет детальний ПР'!AS603*0.347,2),IF(J603='Категорія витрат'!$F$4,ROUND('Додаток 3._Бюджет детальний ПР'!AS603*0.347,2),IF(J603='Категорія витрат'!$F$7,ROUND('Додаток 3._Бюджет детальний ПР'!AS603*0.0841,2),0))))</f>
        <v>0</v>
      </c>
      <c r="AU603" s="153">
        <f t="shared" si="297"/>
        <v>0</v>
      </c>
      <c r="AV603" s="181"/>
      <c r="AW603" s="181"/>
      <c r="AX603" s="181"/>
      <c r="AY603" s="181"/>
      <c r="AZ603" s="181"/>
      <c r="BA603" s="181"/>
      <c r="BB603" s="181"/>
      <c r="BC603" s="181"/>
      <c r="BD603" s="181"/>
      <c r="BE603" s="181"/>
      <c r="BF603" s="181"/>
      <c r="BG603" s="181"/>
      <c r="BH603" s="48">
        <f t="shared" si="279"/>
        <v>0</v>
      </c>
      <c r="BI603" s="48">
        <f t="shared" si="280"/>
        <v>0</v>
      </c>
      <c r="BJ603" s="48">
        <f t="shared" si="281"/>
        <v>0</v>
      </c>
      <c r="BK603" s="48">
        <f t="shared" si="282"/>
        <v>0</v>
      </c>
      <c r="BL603" s="48">
        <f t="shared" si="283"/>
        <v>0</v>
      </c>
      <c r="BM603" s="48">
        <f t="shared" si="284"/>
        <v>0</v>
      </c>
      <c r="BN603" s="48">
        <f t="shared" si="285"/>
        <v>0</v>
      </c>
      <c r="BO603" s="48">
        <f t="shared" si="286"/>
        <v>0</v>
      </c>
      <c r="BP603" s="181"/>
      <c r="BQ603" s="181"/>
      <c r="BR603" s="191"/>
      <c r="BS603" s="176"/>
      <c r="BT603" s="87">
        <f t="shared" si="298"/>
        <v>0</v>
      </c>
      <c r="BU603" s="176"/>
      <c r="BV603" s="178"/>
      <c r="BW603" s="171"/>
      <c r="BX603" s="159">
        <f>IF(J603='Категорія витрат'!$F$2,ROUND('Додаток 3._Бюджет детальний ПР'!BW603*0.3676,2),IF(J603='Категорія витрат'!$F$3,ROUND('Додаток 3._Бюджет детальний ПР'!BW603*0.347,2),IF(J603='Категорія витрат'!$F$4,ROUND('Додаток 3._Бюджет детальний ПР'!BW603*0.347,2),IF(J603='Категорія витрат'!$F$7,ROUND('Додаток 3._Бюджет детальний ПР'!BW603*0.0841,2),0))))</f>
        <v>0</v>
      </c>
      <c r="BY603" s="153">
        <f t="shared" si="299"/>
        <v>0</v>
      </c>
      <c r="BZ603" s="181"/>
      <c r="CA603" s="181"/>
      <c r="CB603" s="181"/>
      <c r="CC603" s="181"/>
      <c r="CD603" s="181"/>
      <c r="CE603" s="181"/>
      <c r="CF603" s="181"/>
      <c r="CG603" s="181"/>
      <c r="CH603" s="181"/>
      <c r="CI603" s="181"/>
      <c r="CJ603" s="181"/>
      <c r="CK603" s="181"/>
      <c r="CL603" s="48">
        <f t="shared" si="287"/>
        <v>0</v>
      </c>
      <c r="CM603" s="48">
        <f t="shared" si="288"/>
        <v>0</v>
      </c>
      <c r="CN603" s="48">
        <f t="shared" si="289"/>
        <v>0</v>
      </c>
      <c r="CO603" s="48">
        <f t="shared" si="290"/>
        <v>0</v>
      </c>
      <c r="CP603" s="48">
        <f t="shared" si="291"/>
        <v>0</v>
      </c>
      <c r="CQ603" s="48">
        <f t="shared" si="292"/>
        <v>0</v>
      </c>
      <c r="CR603" s="48">
        <f t="shared" si="293"/>
        <v>0</v>
      </c>
      <c r="CS603" s="48">
        <f t="shared" si="294"/>
        <v>0</v>
      </c>
      <c r="CT603" s="181"/>
      <c r="CU603" s="181"/>
    </row>
    <row r="604" spans="1:99" ht="20.100000000000001" customHeight="1" x14ac:dyDescent="0.25">
      <c r="A604" s="58">
        <v>600</v>
      </c>
      <c r="B604" s="58" t="str">
        <f>IF(D604='Напрямки конкурса'!$L$2,'Напрямки конкурса'!$B$2,IF(D604='Напрямки конкурса'!$L$3,'Напрямки конкурса'!$B$3,IF(D604='Напрямки конкурса'!$L$4,'Напрямки конкурса'!$B$4,IF(D604='Напрямки конкурса'!$L$5,'Напрямки конкурса'!$B$5,IF(D604='Напрямки конкурса'!$L$6,'Напрямки конкурса'!$B$6,IF(D604='Напрямки конкурса'!$L$7,'Напрямки конкурса'!$B$7,IF(D604='Напрямки конкурса'!$L$8,'Напрямки конкурса'!$B$8,IF(D604='Напрямки конкурса'!$L$9,'Напрямки конкурса'!$B$9,IF(D604='Напрямки конкурса'!$L$10,'Напрямки конкурса'!$B$10,IF(D604='Напрямки конкурса'!$L$11,'Напрямки конкурса'!$B$11,IF(D604='Напрямки конкурса'!$L$12,'Напрямки конкурса'!$B$12,IF(D604='Напрямки конкурса'!$L$13,'Напрямки конкурса'!$B$13,IF(D604='Напрямки конкурса'!$L$14,'Напрямки конкурса'!$B$14,IF(D604='Напрямки конкурса'!$L$15,'Напрямки конкурса'!$B$15,IF(D604='Напрямки конкурса'!$L$16,'Напрямки конкурса'!$B$16,IF(D604='Напрямки конкурса'!$L$17,'Напрямки конкурса'!$B$17,IF(D604='Напрямки конкурса'!$L$18,'Напрямки конкурса'!$B$18,IF(D604='Напрямки конкурса'!$L$19,'Напрямки конкурса'!$B$19,IF(D604='Напрямки конкурса'!$L$20,'Напрямки конкурса'!$B$20,IF(D604='Напрямки конкурса'!$L$21,'Напрямки конкурса'!$B$21,IF(D604='Напрямки конкурса'!$L$22,'Напрямки конкурса'!$B$22,IF(D604='Напрямки конкурса'!$L$23,'Напрямки конкурса'!$B$23,IF(D604='Напрямки конкурса'!$L$24,'Напрямки конкурса'!$B$24,IF(D604='Напрямки конкурса'!$L$25,'Напрямки конкурса'!$B$25,IF(D604='Напрямки конкурса'!$L$26,'Напрямки конкурса'!$B$26,IF(D604='Напрямки конкурса'!$L$27,'Напрямки конкурса'!$B$27,IF(D604='Напрямки конкурса'!$L$28,'Напрямки конкурса'!$B$28,"")))))))))))))))))))))))))))</f>
        <v/>
      </c>
      <c r="C604" s="59" t="str">
        <f>IF(D604='Напрямки конкурса'!$L$2,'Напрямки конкурса'!$K$2,IF(D604='Напрямки конкурса'!$L$3,'Напрямки конкурса'!$K$3,IF(D604='Напрямки конкурса'!$L$4,'Напрямки конкурса'!$K$4,IF(D604='Напрямки конкурса'!$L$5,'Напрямки конкурса'!$K$5,IF(D604='Напрямки конкурса'!$L$6,'Напрямки конкурса'!$K$6,IF(D604='Напрямки конкурса'!$L$7,'Напрямки конкурса'!$K$7,IF(D604='Напрямки конкурса'!$L$8,'Напрямки конкурса'!$K$8,IF(D604='Напрямки конкурса'!$L$9,'Напрямки конкурса'!$K$9,IF(D604='Напрямки конкурса'!$L$10,'Напрямки конкурса'!$K$10,IF(D604='Напрямки конкурса'!$L$11,'Напрямки конкурса'!$K$11,IF(D604='Напрямки конкурса'!$L$12,'Напрямки конкурса'!$K$12,IF(D604='Напрямки конкурса'!$L$13,'Напрямки конкурса'!$K$13,IF(D604='Напрямки конкурса'!$L$14,'Напрямки конкурса'!$K$14,IF(D604='Напрямки конкурса'!$L$15,'Напрямки конкурса'!$K$15,IF(D604='Напрямки конкурса'!$L$16,'Напрямки конкурса'!$K$16,IF(D604='Напрямки конкурса'!$L$17,'Напрямки конкурса'!$K$17,IF(D604='Напрямки конкурса'!$L$18,'Напрямки конкурса'!$K$18,IF(D604='Напрямки конкурса'!$L$19,'Напрямки конкурса'!$K$19,IF(D604='Напрямки конкурса'!$L$20,'Напрямки конкурса'!$K$20,IF(D604='Напрямки конкурса'!$L$21,'Напрямки конкурса'!$K$21,IF(D604='Напрямки конкурса'!$L$22,'Напрямки конкурса'!$K$22,IF(D604='Напрямки конкурса'!$L$23,'Напрямки конкурса'!$K$23,IF(D604='Напрямки конкурса'!$L$24,'Напрямки конкурса'!$K$24,IF(D604='Напрямки конкурса'!$L$25,'Напрямки конкурса'!$K$25,IF(D604='Напрямки конкурса'!$L$26,'Напрямки конкурса'!$K$26,IF(D604='Напрямки конкурса'!$L$27,'Напрямки конкурса'!$K$27,IF(D604='Напрямки конкурса'!$L$28,'Напрямки конкурса'!$K$28,"")))))))))))))))))))))))))))</f>
        <v/>
      </c>
      <c r="D604" s="50"/>
      <c r="E604" s="171"/>
      <c r="F604" s="171"/>
      <c r="G604" s="171"/>
      <c r="H604" s="150" t="str">
        <f>IF(I604='Категорія витрат'!$B$2,'Категорія витрат'!$A$2,IF(I604='Категорія витрат'!$B$3,'Категорія витрат'!$A$3,IF(I604='Категорія витрат'!$B$4,'Категорія витрат'!$A$4,IF(I604='Категорія витрат'!$B$5,'Категорія витрат'!$A$5,IF(I604='Категорія витрат'!$B$6,'Категорія витрат'!$A$6,IF(I604='Категорія витрат'!$B$7,'Категорія витрат'!$A$7,IF(I604='Категорія витрат'!$B$8,'Категорія витрат'!$A$8,IF(I604='Категорія витрат'!$B$9,'Категорія витрат'!$A$9,IF(I604='Категорія витрат'!$B$10,'Категорія витрат'!$A$10,IF(I604='Категорія витрат'!$B$11,'Категорія витрат'!$A$11,IF(I604='Категорія витрат'!$B$12,'Категорія витрат'!$A$12,IF(I604='Категорія витрат'!$B$13,'Категорія витрат'!$A$13,IF(I604='Категорія витрат'!$B$14,'Категорія витрат'!$A$14,IF(I604='Категорія витрат'!$B$15,'Категорія витрат'!$A$15,IF(I604='Категорія витрат'!$B$16,'Категорія витрат'!$A$16,IF(I604='Категорія витрат'!$B$17,'Категорія витрат'!$A$17,IF(I604='Категорія витрат'!$B$18,'Категорія витрат'!$A$18,IF(I604='Категорія витрат'!$B$19,'Категорія витрат'!$A$19,IF(I604='Категорія витрат'!$B$20,'Категорія витрат'!$A$20,IF(I604='Категорія витрат'!$B$21,'Категорія витрат'!$A$21,IF(I604='Категорія витрат'!$B$22,'Категорія витрат'!$A$22,IF(I604='Категорія витрат'!$B$23,'Категорія витрат'!$A$23,IF(I604='Категорія витрат'!$B$24,'Категорія витрат'!$A$24,IF(I604='Категорія витрат'!$B$25,'Категорія витрат'!$A$25,IF(I604='Категорія витрат'!$B$26,'Категорія витрат'!$A$26,IF(I604='Категорія витрат'!$B$27,'Категорія витрат'!$A$27,IF(I604='Категорія витрат'!$B$28,'Категорія витрат'!$A$28,IF(I604='Категорія витрат'!$B$29,'Категорія витрат'!$A$29,IF(I604='Категорія витрат'!$B$30,'Категорія витрат'!$A$30,"")))))))))))))))))))))))))))))</f>
        <v/>
      </c>
      <c r="I604" s="174"/>
      <c r="J604" s="173"/>
      <c r="K604" s="176"/>
      <c r="L604" s="87">
        <f t="shared" si="295"/>
        <v>0</v>
      </c>
      <c r="M604" s="176"/>
      <c r="N604" s="178"/>
      <c r="O604" s="171"/>
      <c r="P604" s="159">
        <f>IF(J604='Категорія витрат'!$F$2,ROUND('Додаток 3._Бюджет детальний ПР'!O604*0.3676,2),IF(J604='Категорія витрат'!$F$3,ROUND('Додаток 3._Бюджет детальний ПР'!O604*0.347,2),IF(J604='Категорія витрат'!$F$4,ROUND('Додаток 3._Бюджет детальний ПР'!O604*0.347,2),IF(J604='Категорія витрат'!$F$7,ROUND('Додаток 3._Бюджет детальний ПР'!O604*0.0841,2),0))))</f>
        <v>0</v>
      </c>
      <c r="Q604" s="153">
        <f t="shared" si="270"/>
        <v>0</v>
      </c>
      <c r="R604" s="181"/>
      <c r="S604" s="181"/>
      <c r="T604" s="181"/>
      <c r="U604" s="181"/>
      <c r="V604" s="181"/>
      <c r="W604" s="181"/>
      <c r="X604" s="181"/>
      <c r="Y604" s="181"/>
      <c r="Z604" s="181"/>
      <c r="AA604" s="181"/>
      <c r="AB604" s="181"/>
      <c r="AC604" s="181"/>
      <c r="AD604" s="48">
        <f t="shared" si="271"/>
        <v>0</v>
      </c>
      <c r="AE604" s="48">
        <f t="shared" si="272"/>
        <v>0</v>
      </c>
      <c r="AF604" s="48">
        <f t="shared" si="273"/>
        <v>0</v>
      </c>
      <c r="AG604" s="48">
        <f t="shared" si="274"/>
        <v>0</v>
      </c>
      <c r="AH604" s="48">
        <f t="shared" si="275"/>
        <v>0</v>
      </c>
      <c r="AI604" s="48">
        <f t="shared" si="276"/>
        <v>0</v>
      </c>
      <c r="AJ604" s="48">
        <f t="shared" si="277"/>
        <v>0</v>
      </c>
      <c r="AK604" s="48">
        <f t="shared" si="278"/>
        <v>0</v>
      </c>
      <c r="AL604" s="181"/>
      <c r="AM604" s="181"/>
      <c r="AN604" s="77"/>
      <c r="AO604" s="176"/>
      <c r="AP604" s="87">
        <f t="shared" si="296"/>
        <v>0</v>
      </c>
      <c r="AQ604" s="176"/>
      <c r="AR604" s="178"/>
      <c r="AS604" s="171"/>
      <c r="AT604" s="159">
        <f>IF(J604='Категорія витрат'!$F$2,ROUND('Додаток 3._Бюджет детальний ПР'!AS604*0.3676,2),IF(J604='Категорія витрат'!$F$3,ROUND('Додаток 3._Бюджет детальний ПР'!AS604*0.347,2),IF(J604='Категорія витрат'!$F$4,ROUND('Додаток 3._Бюджет детальний ПР'!AS604*0.347,2),IF(J604='Категорія витрат'!$F$7,ROUND('Додаток 3._Бюджет детальний ПР'!AS604*0.0841,2),0))))</f>
        <v>0</v>
      </c>
      <c r="AU604" s="153">
        <f t="shared" si="297"/>
        <v>0</v>
      </c>
      <c r="AV604" s="181"/>
      <c r="AW604" s="181"/>
      <c r="AX604" s="181"/>
      <c r="AY604" s="181"/>
      <c r="AZ604" s="181"/>
      <c r="BA604" s="181"/>
      <c r="BB604" s="181"/>
      <c r="BC604" s="181"/>
      <c r="BD604" s="181"/>
      <c r="BE604" s="181"/>
      <c r="BF604" s="181"/>
      <c r="BG604" s="181"/>
      <c r="BH604" s="48">
        <f t="shared" si="279"/>
        <v>0</v>
      </c>
      <c r="BI604" s="48">
        <f t="shared" si="280"/>
        <v>0</v>
      </c>
      <c r="BJ604" s="48">
        <f t="shared" si="281"/>
        <v>0</v>
      </c>
      <c r="BK604" s="48">
        <f t="shared" si="282"/>
        <v>0</v>
      </c>
      <c r="BL604" s="48">
        <f t="shared" si="283"/>
        <v>0</v>
      </c>
      <c r="BM604" s="48">
        <f t="shared" si="284"/>
        <v>0</v>
      </c>
      <c r="BN604" s="48">
        <f t="shared" si="285"/>
        <v>0</v>
      </c>
      <c r="BO604" s="48">
        <f t="shared" si="286"/>
        <v>0</v>
      </c>
      <c r="BP604" s="181"/>
      <c r="BQ604" s="181"/>
      <c r="BR604" s="191"/>
      <c r="BS604" s="176"/>
      <c r="BT604" s="87">
        <f t="shared" si="298"/>
        <v>0</v>
      </c>
      <c r="BU604" s="176"/>
      <c r="BV604" s="178"/>
      <c r="BW604" s="171"/>
      <c r="BX604" s="159">
        <f>IF(J604='Категорія витрат'!$F$2,ROUND('Додаток 3._Бюджет детальний ПР'!BW604*0.3676,2),IF(J604='Категорія витрат'!$F$3,ROUND('Додаток 3._Бюджет детальний ПР'!BW604*0.347,2),IF(J604='Категорія витрат'!$F$4,ROUND('Додаток 3._Бюджет детальний ПР'!BW604*0.347,2),IF(J604='Категорія витрат'!$F$7,ROUND('Додаток 3._Бюджет детальний ПР'!BW604*0.0841,2),0))))</f>
        <v>0</v>
      </c>
      <c r="BY604" s="153">
        <f t="shared" si="299"/>
        <v>0</v>
      </c>
      <c r="BZ604" s="181"/>
      <c r="CA604" s="181"/>
      <c r="CB604" s="181"/>
      <c r="CC604" s="181"/>
      <c r="CD604" s="181"/>
      <c r="CE604" s="181"/>
      <c r="CF604" s="181"/>
      <c r="CG604" s="181"/>
      <c r="CH604" s="181"/>
      <c r="CI604" s="181"/>
      <c r="CJ604" s="181"/>
      <c r="CK604" s="181"/>
      <c r="CL604" s="48">
        <f t="shared" si="287"/>
        <v>0</v>
      </c>
      <c r="CM604" s="48">
        <f t="shared" si="288"/>
        <v>0</v>
      </c>
      <c r="CN604" s="48">
        <f t="shared" si="289"/>
        <v>0</v>
      </c>
      <c r="CO604" s="48">
        <f t="shared" si="290"/>
        <v>0</v>
      </c>
      <c r="CP604" s="48">
        <f t="shared" si="291"/>
        <v>0</v>
      </c>
      <c r="CQ604" s="48">
        <f t="shared" si="292"/>
        <v>0</v>
      </c>
      <c r="CR604" s="48">
        <f t="shared" si="293"/>
        <v>0</v>
      </c>
      <c r="CS604" s="48">
        <f t="shared" si="294"/>
        <v>0</v>
      </c>
      <c r="CT604" s="181"/>
      <c r="CU604" s="181"/>
    </row>
    <row r="605" spans="1:99" ht="20.100000000000001" customHeight="1" x14ac:dyDescent="0.25">
      <c r="A605" s="58">
        <v>601</v>
      </c>
      <c r="B605" s="58" t="str">
        <f>IF(D605='Напрямки конкурса'!$L$2,'Напрямки конкурса'!$B$2,IF(D605='Напрямки конкурса'!$L$3,'Напрямки конкурса'!$B$3,IF(D605='Напрямки конкурса'!$L$4,'Напрямки конкурса'!$B$4,IF(D605='Напрямки конкурса'!$L$5,'Напрямки конкурса'!$B$5,IF(D605='Напрямки конкурса'!$L$6,'Напрямки конкурса'!$B$6,IF(D605='Напрямки конкурса'!$L$7,'Напрямки конкурса'!$B$7,IF(D605='Напрямки конкурса'!$L$8,'Напрямки конкурса'!$B$8,IF(D605='Напрямки конкурса'!$L$9,'Напрямки конкурса'!$B$9,IF(D605='Напрямки конкурса'!$L$10,'Напрямки конкурса'!$B$10,IF(D605='Напрямки конкурса'!$L$11,'Напрямки конкурса'!$B$11,IF(D605='Напрямки конкурса'!$L$12,'Напрямки конкурса'!$B$12,IF(D605='Напрямки конкурса'!$L$13,'Напрямки конкурса'!$B$13,IF(D605='Напрямки конкурса'!$L$14,'Напрямки конкурса'!$B$14,IF(D605='Напрямки конкурса'!$L$15,'Напрямки конкурса'!$B$15,IF(D605='Напрямки конкурса'!$L$16,'Напрямки конкурса'!$B$16,IF(D605='Напрямки конкурса'!$L$17,'Напрямки конкурса'!$B$17,IF(D605='Напрямки конкурса'!$L$18,'Напрямки конкурса'!$B$18,IF(D605='Напрямки конкурса'!$L$19,'Напрямки конкурса'!$B$19,IF(D605='Напрямки конкурса'!$L$20,'Напрямки конкурса'!$B$20,IF(D605='Напрямки конкурса'!$L$21,'Напрямки конкурса'!$B$21,IF(D605='Напрямки конкурса'!$L$22,'Напрямки конкурса'!$B$22,IF(D605='Напрямки конкурса'!$L$23,'Напрямки конкурса'!$B$23,IF(D605='Напрямки конкурса'!$L$24,'Напрямки конкурса'!$B$24,IF(D605='Напрямки конкурса'!$L$25,'Напрямки конкурса'!$B$25,IF(D605='Напрямки конкурса'!$L$26,'Напрямки конкурса'!$B$26,IF(D605='Напрямки конкурса'!$L$27,'Напрямки конкурса'!$B$27,IF(D605='Напрямки конкурса'!$L$28,'Напрямки конкурса'!$B$28,"")))))))))))))))))))))))))))</f>
        <v/>
      </c>
      <c r="C605" s="59" t="str">
        <f>IF(D605='Напрямки конкурса'!$L$2,'Напрямки конкурса'!$K$2,IF(D605='Напрямки конкурса'!$L$3,'Напрямки конкурса'!$K$3,IF(D605='Напрямки конкурса'!$L$4,'Напрямки конкурса'!$K$4,IF(D605='Напрямки конкурса'!$L$5,'Напрямки конкурса'!$K$5,IF(D605='Напрямки конкурса'!$L$6,'Напрямки конкурса'!$K$6,IF(D605='Напрямки конкурса'!$L$7,'Напрямки конкурса'!$K$7,IF(D605='Напрямки конкурса'!$L$8,'Напрямки конкурса'!$K$8,IF(D605='Напрямки конкурса'!$L$9,'Напрямки конкурса'!$K$9,IF(D605='Напрямки конкурса'!$L$10,'Напрямки конкурса'!$K$10,IF(D605='Напрямки конкурса'!$L$11,'Напрямки конкурса'!$K$11,IF(D605='Напрямки конкурса'!$L$12,'Напрямки конкурса'!$K$12,IF(D605='Напрямки конкурса'!$L$13,'Напрямки конкурса'!$K$13,IF(D605='Напрямки конкурса'!$L$14,'Напрямки конкурса'!$K$14,IF(D605='Напрямки конкурса'!$L$15,'Напрямки конкурса'!$K$15,IF(D605='Напрямки конкурса'!$L$16,'Напрямки конкурса'!$K$16,IF(D605='Напрямки конкурса'!$L$17,'Напрямки конкурса'!$K$17,IF(D605='Напрямки конкурса'!$L$18,'Напрямки конкурса'!$K$18,IF(D605='Напрямки конкурса'!$L$19,'Напрямки конкурса'!$K$19,IF(D605='Напрямки конкурса'!$L$20,'Напрямки конкурса'!$K$20,IF(D605='Напрямки конкурса'!$L$21,'Напрямки конкурса'!$K$21,IF(D605='Напрямки конкурса'!$L$22,'Напрямки конкурса'!$K$22,IF(D605='Напрямки конкурса'!$L$23,'Напрямки конкурса'!$K$23,IF(D605='Напрямки конкурса'!$L$24,'Напрямки конкурса'!$K$24,IF(D605='Напрямки конкурса'!$L$25,'Напрямки конкурса'!$K$25,IF(D605='Напрямки конкурса'!$L$26,'Напрямки конкурса'!$K$26,IF(D605='Напрямки конкурса'!$L$27,'Напрямки конкурса'!$K$27,IF(D605='Напрямки конкурса'!$L$28,'Напрямки конкурса'!$K$28,"")))))))))))))))))))))))))))</f>
        <v/>
      </c>
      <c r="D605" s="50"/>
      <c r="E605" s="171"/>
      <c r="F605" s="171"/>
      <c r="G605" s="171"/>
      <c r="H605" s="150" t="str">
        <f>IF(I605='Категорія витрат'!$B$2,'Категорія витрат'!$A$2,IF(I605='Категорія витрат'!$B$3,'Категорія витрат'!$A$3,IF(I605='Категорія витрат'!$B$4,'Категорія витрат'!$A$4,IF(I605='Категорія витрат'!$B$5,'Категорія витрат'!$A$5,IF(I605='Категорія витрат'!$B$6,'Категорія витрат'!$A$6,IF(I605='Категорія витрат'!$B$7,'Категорія витрат'!$A$7,IF(I605='Категорія витрат'!$B$8,'Категорія витрат'!$A$8,IF(I605='Категорія витрат'!$B$9,'Категорія витрат'!$A$9,IF(I605='Категорія витрат'!$B$10,'Категорія витрат'!$A$10,IF(I605='Категорія витрат'!$B$11,'Категорія витрат'!$A$11,IF(I605='Категорія витрат'!$B$12,'Категорія витрат'!$A$12,IF(I605='Категорія витрат'!$B$13,'Категорія витрат'!$A$13,IF(I605='Категорія витрат'!$B$14,'Категорія витрат'!$A$14,IF(I605='Категорія витрат'!$B$15,'Категорія витрат'!$A$15,IF(I605='Категорія витрат'!$B$16,'Категорія витрат'!$A$16,IF(I605='Категорія витрат'!$B$17,'Категорія витрат'!$A$17,IF(I605='Категорія витрат'!$B$18,'Категорія витрат'!$A$18,IF(I605='Категорія витрат'!$B$19,'Категорія витрат'!$A$19,IF(I605='Категорія витрат'!$B$20,'Категорія витрат'!$A$20,IF(I605='Категорія витрат'!$B$21,'Категорія витрат'!$A$21,IF(I605='Категорія витрат'!$B$22,'Категорія витрат'!$A$22,IF(I605='Категорія витрат'!$B$23,'Категорія витрат'!$A$23,IF(I605='Категорія витрат'!$B$24,'Категорія витрат'!$A$24,IF(I605='Категорія витрат'!$B$25,'Категорія витрат'!$A$25,IF(I605='Категорія витрат'!$B$26,'Категорія витрат'!$A$26,IF(I605='Категорія витрат'!$B$27,'Категорія витрат'!$A$27,IF(I605='Категорія витрат'!$B$28,'Категорія витрат'!$A$28,IF(I605='Категорія витрат'!$B$29,'Категорія витрат'!$A$29,IF(I605='Категорія витрат'!$B$30,'Категорія витрат'!$A$30,"")))))))))))))))))))))))))))))</f>
        <v/>
      </c>
      <c r="I605" s="174"/>
      <c r="J605" s="173"/>
      <c r="K605" s="176"/>
      <c r="L605" s="87">
        <f t="shared" si="295"/>
        <v>0</v>
      </c>
      <c r="M605" s="176"/>
      <c r="N605" s="178"/>
      <c r="O605" s="171"/>
      <c r="P605" s="159">
        <f>IF(J605='Категорія витрат'!$F$2,ROUND('Додаток 3._Бюджет детальний ПР'!O605*0.3676,2),IF(J605='Категорія витрат'!$F$3,ROUND('Додаток 3._Бюджет детальний ПР'!O605*0.347,2),IF(J605='Категорія витрат'!$F$4,ROUND('Додаток 3._Бюджет детальний ПР'!O605*0.347,2),IF(J605='Категорія витрат'!$F$7,ROUND('Додаток 3._Бюджет детальний ПР'!O605*0.0841,2),0))))</f>
        <v>0</v>
      </c>
      <c r="Q605" s="153">
        <f t="shared" si="270"/>
        <v>0</v>
      </c>
      <c r="R605" s="181"/>
      <c r="S605" s="181"/>
      <c r="T605" s="181"/>
      <c r="U605" s="181"/>
      <c r="V605" s="181"/>
      <c r="W605" s="181"/>
      <c r="X605" s="181"/>
      <c r="Y605" s="181"/>
      <c r="Z605" s="181"/>
      <c r="AA605" s="181"/>
      <c r="AB605" s="181"/>
      <c r="AC605" s="181"/>
      <c r="AD605" s="48">
        <f t="shared" si="271"/>
        <v>0</v>
      </c>
      <c r="AE605" s="48">
        <f t="shared" si="272"/>
        <v>0</v>
      </c>
      <c r="AF605" s="48">
        <f t="shared" si="273"/>
        <v>0</v>
      </c>
      <c r="AG605" s="48">
        <f t="shared" si="274"/>
        <v>0</v>
      </c>
      <c r="AH605" s="48">
        <f t="shared" si="275"/>
        <v>0</v>
      </c>
      <c r="AI605" s="48">
        <f t="shared" si="276"/>
        <v>0</v>
      </c>
      <c r="AJ605" s="48">
        <f t="shared" si="277"/>
        <v>0</v>
      </c>
      <c r="AK605" s="48">
        <f t="shared" si="278"/>
        <v>0</v>
      </c>
      <c r="AL605" s="181"/>
      <c r="AM605" s="181"/>
      <c r="AN605" s="77"/>
      <c r="AO605" s="176"/>
      <c r="AP605" s="87">
        <f t="shared" si="296"/>
        <v>0</v>
      </c>
      <c r="AQ605" s="176"/>
      <c r="AR605" s="178"/>
      <c r="AS605" s="171"/>
      <c r="AT605" s="159">
        <f>IF(J605='Категорія витрат'!$F$2,ROUND('Додаток 3._Бюджет детальний ПР'!AS605*0.3676,2),IF(J605='Категорія витрат'!$F$3,ROUND('Додаток 3._Бюджет детальний ПР'!AS605*0.347,2),IF(J605='Категорія витрат'!$F$4,ROUND('Додаток 3._Бюджет детальний ПР'!AS605*0.347,2),IF(J605='Категорія витрат'!$F$7,ROUND('Додаток 3._Бюджет детальний ПР'!AS605*0.0841,2),0))))</f>
        <v>0</v>
      </c>
      <c r="AU605" s="153">
        <f t="shared" si="297"/>
        <v>0</v>
      </c>
      <c r="AV605" s="181"/>
      <c r="AW605" s="181"/>
      <c r="AX605" s="181"/>
      <c r="AY605" s="181"/>
      <c r="AZ605" s="181"/>
      <c r="BA605" s="181"/>
      <c r="BB605" s="181"/>
      <c r="BC605" s="181"/>
      <c r="BD605" s="181"/>
      <c r="BE605" s="181"/>
      <c r="BF605" s="181"/>
      <c r="BG605" s="181"/>
      <c r="BH605" s="48">
        <f t="shared" si="279"/>
        <v>0</v>
      </c>
      <c r="BI605" s="48">
        <f t="shared" si="280"/>
        <v>0</v>
      </c>
      <c r="BJ605" s="48">
        <f t="shared" si="281"/>
        <v>0</v>
      </c>
      <c r="BK605" s="48">
        <f t="shared" si="282"/>
        <v>0</v>
      </c>
      <c r="BL605" s="48">
        <f t="shared" si="283"/>
        <v>0</v>
      </c>
      <c r="BM605" s="48">
        <f t="shared" si="284"/>
        <v>0</v>
      </c>
      <c r="BN605" s="48">
        <f t="shared" si="285"/>
        <v>0</v>
      </c>
      <c r="BO605" s="48">
        <f t="shared" si="286"/>
        <v>0</v>
      </c>
      <c r="BP605" s="181"/>
      <c r="BQ605" s="181"/>
      <c r="BR605" s="191"/>
      <c r="BS605" s="176"/>
      <c r="BT605" s="87">
        <f t="shared" si="298"/>
        <v>0</v>
      </c>
      <c r="BU605" s="176"/>
      <c r="BV605" s="178"/>
      <c r="BW605" s="171"/>
      <c r="BX605" s="159">
        <f>IF(J605='Категорія витрат'!$F$2,ROUND('Додаток 3._Бюджет детальний ПР'!BW605*0.3676,2),IF(J605='Категорія витрат'!$F$3,ROUND('Додаток 3._Бюджет детальний ПР'!BW605*0.347,2),IF(J605='Категорія витрат'!$F$4,ROUND('Додаток 3._Бюджет детальний ПР'!BW605*0.347,2),IF(J605='Категорія витрат'!$F$7,ROUND('Додаток 3._Бюджет детальний ПР'!BW605*0.0841,2),0))))</f>
        <v>0</v>
      </c>
      <c r="BY605" s="153">
        <f t="shared" si="299"/>
        <v>0</v>
      </c>
      <c r="BZ605" s="181"/>
      <c r="CA605" s="181"/>
      <c r="CB605" s="181"/>
      <c r="CC605" s="181"/>
      <c r="CD605" s="181"/>
      <c r="CE605" s="181"/>
      <c r="CF605" s="181"/>
      <c r="CG605" s="181"/>
      <c r="CH605" s="181"/>
      <c r="CI605" s="181"/>
      <c r="CJ605" s="181"/>
      <c r="CK605" s="181"/>
      <c r="CL605" s="48">
        <f t="shared" si="287"/>
        <v>0</v>
      </c>
      <c r="CM605" s="48">
        <f t="shared" si="288"/>
        <v>0</v>
      </c>
      <c r="CN605" s="48">
        <f t="shared" si="289"/>
        <v>0</v>
      </c>
      <c r="CO605" s="48">
        <f t="shared" si="290"/>
        <v>0</v>
      </c>
      <c r="CP605" s="48">
        <f t="shared" si="291"/>
        <v>0</v>
      </c>
      <c r="CQ605" s="48">
        <f t="shared" si="292"/>
        <v>0</v>
      </c>
      <c r="CR605" s="48">
        <f t="shared" si="293"/>
        <v>0</v>
      </c>
      <c r="CS605" s="48">
        <f t="shared" si="294"/>
        <v>0</v>
      </c>
      <c r="CT605" s="181"/>
      <c r="CU605" s="181"/>
    </row>
    <row r="606" spans="1:99" ht="20.100000000000001" customHeight="1" x14ac:dyDescent="0.25">
      <c r="A606" s="58">
        <v>602</v>
      </c>
      <c r="B606" s="58" t="str">
        <f>IF(D606='Напрямки конкурса'!$L$2,'Напрямки конкурса'!$B$2,IF(D606='Напрямки конкурса'!$L$3,'Напрямки конкурса'!$B$3,IF(D606='Напрямки конкурса'!$L$4,'Напрямки конкурса'!$B$4,IF(D606='Напрямки конкурса'!$L$5,'Напрямки конкурса'!$B$5,IF(D606='Напрямки конкурса'!$L$6,'Напрямки конкурса'!$B$6,IF(D606='Напрямки конкурса'!$L$7,'Напрямки конкурса'!$B$7,IF(D606='Напрямки конкурса'!$L$8,'Напрямки конкурса'!$B$8,IF(D606='Напрямки конкурса'!$L$9,'Напрямки конкурса'!$B$9,IF(D606='Напрямки конкурса'!$L$10,'Напрямки конкурса'!$B$10,IF(D606='Напрямки конкурса'!$L$11,'Напрямки конкурса'!$B$11,IF(D606='Напрямки конкурса'!$L$12,'Напрямки конкурса'!$B$12,IF(D606='Напрямки конкурса'!$L$13,'Напрямки конкурса'!$B$13,IF(D606='Напрямки конкурса'!$L$14,'Напрямки конкурса'!$B$14,IF(D606='Напрямки конкурса'!$L$15,'Напрямки конкурса'!$B$15,IF(D606='Напрямки конкурса'!$L$16,'Напрямки конкурса'!$B$16,IF(D606='Напрямки конкурса'!$L$17,'Напрямки конкурса'!$B$17,IF(D606='Напрямки конкурса'!$L$18,'Напрямки конкурса'!$B$18,IF(D606='Напрямки конкурса'!$L$19,'Напрямки конкурса'!$B$19,IF(D606='Напрямки конкурса'!$L$20,'Напрямки конкурса'!$B$20,IF(D606='Напрямки конкурса'!$L$21,'Напрямки конкурса'!$B$21,IF(D606='Напрямки конкурса'!$L$22,'Напрямки конкурса'!$B$22,IF(D606='Напрямки конкурса'!$L$23,'Напрямки конкурса'!$B$23,IF(D606='Напрямки конкурса'!$L$24,'Напрямки конкурса'!$B$24,IF(D606='Напрямки конкурса'!$L$25,'Напрямки конкурса'!$B$25,IF(D606='Напрямки конкурса'!$L$26,'Напрямки конкурса'!$B$26,IF(D606='Напрямки конкурса'!$L$27,'Напрямки конкурса'!$B$27,IF(D606='Напрямки конкурса'!$L$28,'Напрямки конкурса'!$B$28,"")))))))))))))))))))))))))))</f>
        <v/>
      </c>
      <c r="C606" s="59" t="str">
        <f>IF(D606='Напрямки конкурса'!$L$2,'Напрямки конкурса'!$K$2,IF(D606='Напрямки конкурса'!$L$3,'Напрямки конкурса'!$K$3,IF(D606='Напрямки конкурса'!$L$4,'Напрямки конкурса'!$K$4,IF(D606='Напрямки конкурса'!$L$5,'Напрямки конкурса'!$K$5,IF(D606='Напрямки конкурса'!$L$6,'Напрямки конкурса'!$K$6,IF(D606='Напрямки конкурса'!$L$7,'Напрямки конкурса'!$K$7,IF(D606='Напрямки конкурса'!$L$8,'Напрямки конкурса'!$K$8,IF(D606='Напрямки конкурса'!$L$9,'Напрямки конкурса'!$K$9,IF(D606='Напрямки конкурса'!$L$10,'Напрямки конкурса'!$K$10,IF(D606='Напрямки конкурса'!$L$11,'Напрямки конкурса'!$K$11,IF(D606='Напрямки конкурса'!$L$12,'Напрямки конкурса'!$K$12,IF(D606='Напрямки конкурса'!$L$13,'Напрямки конкурса'!$K$13,IF(D606='Напрямки конкурса'!$L$14,'Напрямки конкурса'!$K$14,IF(D606='Напрямки конкурса'!$L$15,'Напрямки конкурса'!$K$15,IF(D606='Напрямки конкурса'!$L$16,'Напрямки конкурса'!$K$16,IF(D606='Напрямки конкурса'!$L$17,'Напрямки конкурса'!$K$17,IF(D606='Напрямки конкурса'!$L$18,'Напрямки конкурса'!$K$18,IF(D606='Напрямки конкурса'!$L$19,'Напрямки конкурса'!$K$19,IF(D606='Напрямки конкурса'!$L$20,'Напрямки конкурса'!$K$20,IF(D606='Напрямки конкурса'!$L$21,'Напрямки конкурса'!$K$21,IF(D606='Напрямки конкурса'!$L$22,'Напрямки конкурса'!$K$22,IF(D606='Напрямки конкурса'!$L$23,'Напрямки конкурса'!$K$23,IF(D606='Напрямки конкурса'!$L$24,'Напрямки конкурса'!$K$24,IF(D606='Напрямки конкурса'!$L$25,'Напрямки конкурса'!$K$25,IF(D606='Напрямки конкурса'!$L$26,'Напрямки конкурса'!$K$26,IF(D606='Напрямки конкурса'!$L$27,'Напрямки конкурса'!$K$27,IF(D606='Напрямки конкурса'!$L$28,'Напрямки конкурса'!$K$28,"")))))))))))))))))))))))))))</f>
        <v/>
      </c>
      <c r="D606" s="50"/>
      <c r="E606" s="171"/>
      <c r="F606" s="171"/>
      <c r="G606" s="171"/>
      <c r="H606" s="150" t="str">
        <f>IF(I606='Категорія витрат'!$B$2,'Категорія витрат'!$A$2,IF(I606='Категорія витрат'!$B$3,'Категорія витрат'!$A$3,IF(I606='Категорія витрат'!$B$4,'Категорія витрат'!$A$4,IF(I606='Категорія витрат'!$B$5,'Категорія витрат'!$A$5,IF(I606='Категорія витрат'!$B$6,'Категорія витрат'!$A$6,IF(I606='Категорія витрат'!$B$7,'Категорія витрат'!$A$7,IF(I606='Категорія витрат'!$B$8,'Категорія витрат'!$A$8,IF(I606='Категорія витрат'!$B$9,'Категорія витрат'!$A$9,IF(I606='Категорія витрат'!$B$10,'Категорія витрат'!$A$10,IF(I606='Категорія витрат'!$B$11,'Категорія витрат'!$A$11,IF(I606='Категорія витрат'!$B$12,'Категорія витрат'!$A$12,IF(I606='Категорія витрат'!$B$13,'Категорія витрат'!$A$13,IF(I606='Категорія витрат'!$B$14,'Категорія витрат'!$A$14,IF(I606='Категорія витрат'!$B$15,'Категорія витрат'!$A$15,IF(I606='Категорія витрат'!$B$16,'Категорія витрат'!$A$16,IF(I606='Категорія витрат'!$B$17,'Категорія витрат'!$A$17,IF(I606='Категорія витрат'!$B$18,'Категорія витрат'!$A$18,IF(I606='Категорія витрат'!$B$19,'Категорія витрат'!$A$19,IF(I606='Категорія витрат'!$B$20,'Категорія витрат'!$A$20,IF(I606='Категорія витрат'!$B$21,'Категорія витрат'!$A$21,IF(I606='Категорія витрат'!$B$22,'Категорія витрат'!$A$22,IF(I606='Категорія витрат'!$B$23,'Категорія витрат'!$A$23,IF(I606='Категорія витрат'!$B$24,'Категорія витрат'!$A$24,IF(I606='Категорія витрат'!$B$25,'Категорія витрат'!$A$25,IF(I606='Категорія витрат'!$B$26,'Категорія витрат'!$A$26,IF(I606='Категорія витрат'!$B$27,'Категорія витрат'!$A$27,IF(I606='Категорія витрат'!$B$28,'Категорія витрат'!$A$28,IF(I606='Категорія витрат'!$B$29,'Категорія витрат'!$A$29,IF(I606='Категорія витрат'!$B$30,'Категорія витрат'!$A$30,"")))))))))))))))))))))))))))))</f>
        <v/>
      </c>
      <c r="I606" s="174"/>
      <c r="J606" s="173"/>
      <c r="K606" s="176"/>
      <c r="L606" s="87">
        <f t="shared" si="295"/>
        <v>0</v>
      </c>
      <c r="M606" s="176"/>
      <c r="N606" s="178"/>
      <c r="O606" s="171"/>
      <c r="P606" s="159">
        <f>IF(J606='Категорія витрат'!$F$2,ROUND('Додаток 3._Бюджет детальний ПР'!O606*0.3676,2),IF(J606='Категорія витрат'!$F$3,ROUND('Додаток 3._Бюджет детальний ПР'!O606*0.347,2),IF(J606='Категорія витрат'!$F$4,ROUND('Додаток 3._Бюджет детальний ПР'!O606*0.347,2),IF(J606='Категорія витрат'!$F$7,ROUND('Додаток 3._Бюджет детальний ПР'!O606*0.0841,2),0))))</f>
        <v>0</v>
      </c>
      <c r="Q606" s="153">
        <f t="shared" si="270"/>
        <v>0</v>
      </c>
      <c r="R606" s="181"/>
      <c r="S606" s="181"/>
      <c r="T606" s="181"/>
      <c r="U606" s="181"/>
      <c r="V606" s="181"/>
      <c r="W606" s="181"/>
      <c r="X606" s="181"/>
      <c r="Y606" s="181"/>
      <c r="Z606" s="181"/>
      <c r="AA606" s="181"/>
      <c r="AB606" s="181"/>
      <c r="AC606" s="181"/>
      <c r="AD606" s="48">
        <f t="shared" si="271"/>
        <v>0</v>
      </c>
      <c r="AE606" s="48">
        <f t="shared" si="272"/>
        <v>0</v>
      </c>
      <c r="AF606" s="48">
        <f t="shared" si="273"/>
        <v>0</v>
      </c>
      <c r="AG606" s="48">
        <f t="shared" si="274"/>
        <v>0</v>
      </c>
      <c r="AH606" s="48">
        <f t="shared" si="275"/>
        <v>0</v>
      </c>
      <c r="AI606" s="48">
        <f t="shared" si="276"/>
        <v>0</v>
      </c>
      <c r="AJ606" s="48">
        <f t="shared" si="277"/>
        <v>0</v>
      </c>
      <c r="AK606" s="48">
        <f t="shared" si="278"/>
        <v>0</v>
      </c>
      <c r="AL606" s="181"/>
      <c r="AM606" s="181"/>
      <c r="AN606" s="77"/>
      <c r="AO606" s="176"/>
      <c r="AP606" s="87">
        <f t="shared" si="296"/>
        <v>0</v>
      </c>
      <c r="AQ606" s="176"/>
      <c r="AR606" s="178"/>
      <c r="AS606" s="171"/>
      <c r="AT606" s="159">
        <f>IF(J606='Категорія витрат'!$F$2,ROUND('Додаток 3._Бюджет детальний ПР'!AS606*0.3676,2),IF(J606='Категорія витрат'!$F$3,ROUND('Додаток 3._Бюджет детальний ПР'!AS606*0.347,2),IF(J606='Категорія витрат'!$F$4,ROUND('Додаток 3._Бюджет детальний ПР'!AS606*0.347,2),IF(J606='Категорія витрат'!$F$7,ROUND('Додаток 3._Бюджет детальний ПР'!AS606*0.0841,2),0))))</f>
        <v>0</v>
      </c>
      <c r="AU606" s="153">
        <f t="shared" si="297"/>
        <v>0</v>
      </c>
      <c r="AV606" s="181"/>
      <c r="AW606" s="181"/>
      <c r="AX606" s="181"/>
      <c r="AY606" s="181"/>
      <c r="AZ606" s="181"/>
      <c r="BA606" s="181"/>
      <c r="BB606" s="181"/>
      <c r="BC606" s="181"/>
      <c r="BD606" s="181"/>
      <c r="BE606" s="181"/>
      <c r="BF606" s="181"/>
      <c r="BG606" s="181"/>
      <c r="BH606" s="48">
        <f t="shared" si="279"/>
        <v>0</v>
      </c>
      <c r="BI606" s="48">
        <f t="shared" si="280"/>
        <v>0</v>
      </c>
      <c r="BJ606" s="48">
        <f t="shared" si="281"/>
        <v>0</v>
      </c>
      <c r="BK606" s="48">
        <f t="shared" si="282"/>
        <v>0</v>
      </c>
      <c r="BL606" s="48">
        <f t="shared" si="283"/>
        <v>0</v>
      </c>
      <c r="BM606" s="48">
        <f t="shared" si="284"/>
        <v>0</v>
      </c>
      <c r="BN606" s="48">
        <f t="shared" si="285"/>
        <v>0</v>
      </c>
      <c r="BO606" s="48">
        <f t="shared" si="286"/>
        <v>0</v>
      </c>
      <c r="BP606" s="181"/>
      <c r="BQ606" s="181"/>
      <c r="BR606" s="191"/>
      <c r="BS606" s="176"/>
      <c r="BT606" s="87">
        <f t="shared" si="298"/>
        <v>0</v>
      </c>
      <c r="BU606" s="176"/>
      <c r="BV606" s="178"/>
      <c r="BW606" s="171"/>
      <c r="BX606" s="159">
        <f>IF(J606='Категорія витрат'!$F$2,ROUND('Додаток 3._Бюджет детальний ПР'!BW606*0.3676,2),IF(J606='Категорія витрат'!$F$3,ROUND('Додаток 3._Бюджет детальний ПР'!BW606*0.347,2),IF(J606='Категорія витрат'!$F$4,ROUND('Додаток 3._Бюджет детальний ПР'!BW606*0.347,2),IF(J606='Категорія витрат'!$F$7,ROUND('Додаток 3._Бюджет детальний ПР'!BW606*0.0841,2),0))))</f>
        <v>0</v>
      </c>
      <c r="BY606" s="153">
        <f t="shared" si="299"/>
        <v>0</v>
      </c>
      <c r="BZ606" s="181"/>
      <c r="CA606" s="181"/>
      <c r="CB606" s="181"/>
      <c r="CC606" s="181"/>
      <c r="CD606" s="181"/>
      <c r="CE606" s="181"/>
      <c r="CF606" s="181"/>
      <c r="CG606" s="181"/>
      <c r="CH606" s="181"/>
      <c r="CI606" s="181"/>
      <c r="CJ606" s="181"/>
      <c r="CK606" s="181"/>
      <c r="CL606" s="48">
        <f t="shared" si="287"/>
        <v>0</v>
      </c>
      <c r="CM606" s="48">
        <f t="shared" si="288"/>
        <v>0</v>
      </c>
      <c r="CN606" s="48">
        <f t="shared" si="289"/>
        <v>0</v>
      </c>
      <c r="CO606" s="48">
        <f t="shared" si="290"/>
        <v>0</v>
      </c>
      <c r="CP606" s="48">
        <f t="shared" si="291"/>
        <v>0</v>
      </c>
      <c r="CQ606" s="48">
        <f t="shared" si="292"/>
        <v>0</v>
      </c>
      <c r="CR606" s="48">
        <f t="shared" si="293"/>
        <v>0</v>
      </c>
      <c r="CS606" s="48">
        <f t="shared" si="294"/>
        <v>0</v>
      </c>
      <c r="CT606" s="181"/>
      <c r="CU606" s="181"/>
    </row>
    <row r="607" spans="1:99" ht="20.100000000000001" customHeight="1" x14ac:dyDescent="0.25">
      <c r="A607" s="58">
        <v>603</v>
      </c>
      <c r="B607" s="58" t="str">
        <f>IF(D607='Напрямки конкурса'!$L$2,'Напрямки конкурса'!$B$2,IF(D607='Напрямки конкурса'!$L$3,'Напрямки конкурса'!$B$3,IF(D607='Напрямки конкурса'!$L$4,'Напрямки конкурса'!$B$4,IF(D607='Напрямки конкурса'!$L$5,'Напрямки конкурса'!$B$5,IF(D607='Напрямки конкурса'!$L$6,'Напрямки конкурса'!$B$6,IF(D607='Напрямки конкурса'!$L$7,'Напрямки конкурса'!$B$7,IF(D607='Напрямки конкурса'!$L$8,'Напрямки конкурса'!$B$8,IF(D607='Напрямки конкурса'!$L$9,'Напрямки конкурса'!$B$9,IF(D607='Напрямки конкурса'!$L$10,'Напрямки конкурса'!$B$10,IF(D607='Напрямки конкурса'!$L$11,'Напрямки конкурса'!$B$11,IF(D607='Напрямки конкурса'!$L$12,'Напрямки конкурса'!$B$12,IF(D607='Напрямки конкурса'!$L$13,'Напрямки конкурса'!$B$13,IF(D607='Напрямки конкурса'!$L$14,'Напрямки конкурса'!$B$14,IF(D607='Напрямки конкурса'!$L$15,'Напрямки конкурса'!$B$15,IF(D607='Напрямки конкурса'!$L$16,'Напрямки конкурса'!$B$16,IF(D607='Напрямки конкурса'!$L$17,'Напрямки конкурса'!$B$17,IF(D607='Напрямки конкурса'!$L$18,'Напрямки конкурса'!$B$18,IF(D607='Напрямки конкурса'!$L$19,'Напрямки конкурса'!$B$19,IF(D607='Напрямки конкурса'!$L$20,'Напрямки конкурса'!$B$20,IF(D607='Напрямки конкурса'!$L$21,'Напрямки конкурса'!$B$21,IF(D607='Напрямки конкурса'!$L$22,'Напрямки конкурса'!$B$22,IF(D607='Напрямки конкурса'!$L$23,'Напрямки конкурса'!$B$23,IF(D607='Напрямки конкурса'!$L$24,'Напрямки конкурса'!$B$24,IF(D607='Напрямки конкурса'!$L$25,'Напрямки конкурса'!$B$25,IF(D607='Напрямки конкурса'!$L$26,'Напрямки конкурса'!$B$26,IF(D607='Напрямки конкурса'!$L$27,'Напрямки конкурса'!$B$27,IF(D607='Напрямки конкурса'!$L$28,'Напрямки конкурса'!$B$28,"")))))))))))))))))))))))))))</f>
        <v/>
      </c>
      <c r="C607" s="59" t="str">
        <f>IF(D607='Напрямки конкурса'!$L$2,'Напрямки конкурса'!$K$2,IF(D607='Напрямки конкурса'!$L$3,'Напрямки конкурса'!$K$3,IF(D607='Напрямки конкурса'!$L$4,'Напрямки конкурса'!$K$4,IF(D607='Напрямки конкурса'!$L$5,'Напрямки конкурса'!$K$5,IF(D607='Напрямки конкурса'!$L$6,'Напрямки конкурса'!$K$6,IF(D607='Напрямки конкурса'!$L$7,'Напрямки конкурса'!$K$7,IF(D607='Напрямки конкурса'!$L$8,'Напрямки конкурса'!$K$8,IF(D607='Напрямки конкурса'!$L$9,'Напрямки конкурса'!$K$9,IF(D607='Напрямки конкурса'!$L$10,'Напрямки конкурса'!$K$10,IF(D607='Напрямки конкурса'!$L$11,'Напрямки конкурса'!$K$11,IF(D607='Напрямки конкурса'!$L$12,'Напрямки конкурса'!$K$12,IF(D607='Напрямки конкурса'!$L$13,'Напрямки конкурса'!$K$13,IF(D607='Напрямки конкурса'!$L$14,'Напрямки конкурса'!$K$14,IF(D607='Напрямки конкурса'!$L$15,'Напрямки конкурса'!$K$15,IF(D607='Напрямки конкурса'!$L$16,'Напрямки конкурса'!$K$16,IF(D607='Напрямки конкурса'!$L$17,'Напрямки конкурса'!$K$17,IF(D607='Напрямки конкурса'!$L$18,'Напрямки конкурса'!$K$18,IF(D607='Напрямки конкурса'!$L$19,'Напрямки конкурса'!$K$19,IF(D607='Напрямки конкурса'!$L$20,'Напрямки конкурса'!$K$20,IF(D607='Напрямки конкурса'!$L$21,'Напрямки конкурса'!$K$21,IF(D607='Напрямки конкурса'!$L$22,'Напрямки конкурса'!$K$22,IF(D607='Напрямки конкурса'!$L$23,'Напрямки конкурса'!$K$23,IF(D607='Напрямки конкурса'!$L$24,'Напрямки конкурса'!$K$24,IF(D607='Напрямки конкурса'!$L$25,'Напрямки конкурса'!$K$25,IF(D607='Напрямки конкурса'!$L$26,'Напрямки конкурса'!$K$26,IF(D607='Напрямки конкурса'!$L$27,'Напрямки конкурса'!$K$27,IF(D607='Напрямки конкурса'!$L$28,'Напрямки конкурса'!$K$28,"")))))))))))))))))))))))))))</f>
        <v/>
      </c>
      <c r="D607" s="50"/>
      <c r="E607" s="171"/>
      <c r="F607" s="171"/>
      <c r="G607" s="171"/>
      <c r="H607" s="150" t="str">
        <f>IF(I607='Категорія витрат'!$B$2,'Категорія витрат'!$A$2,IF(I607='Категорія витрат'!$B$3,'Категорія витрат'!$A$3,IF(I607='Категорія витрат'!$B$4,'Категорія витрат'!$A$4,IF(I607='Категорія витрат'!$B$5,'Категорія витрат'!$A$5,IF(I607='Категорія витрат'!$B$6,'Категорія витрат'!$A$6,IF(I607='Категорія витрат'!$B$7,'Категорія витрат'!$A$7,IF(I607='Категорія витрат'!$B$8,'Категорія витрат'!$A$8,IF(I607='Категорія витрат'!$B$9,'Категорія витрат'!$A$9,IF(I607='Категорія витрат'!$B$10,'Категорія витрат'!$A$10,IF(I607='Категорія витрат'!$B$11,'Категорія витрат'!$A$11,IF(I607='Категорія витрат'!$B$12,'Категорія витрат'!$A$12,IF(I607='Категорія витрат'!$B$13,'Категорія витрат'!$A$13,IF(I607='Категорія витрат'!$B$14,'Категорія витрат'!$A$14,IF(I607='Категорія витрат'!$B$15,'Категорія витрат'!$A$15,IF(I607='Категорія витрат'!$B$16,'Категорія витрат'!$A$16,IF(I607='Категорія витрат'!$B$17,'Категорія витрат'!$A$17,IF(I607='Категорія витрат'!$B$18,'Категорія витрат'!$A$18,IF(I607='Категорія витрат'!$B$19,'Категорія витрат'!$A$19,IF(I607='Категорія витрат'!$B$20,'Категорія витрат'!$A$20,IF(I607='Категорія витрат'!$B$21,'Категорія витрат'!$A$21,IF(I607='Категорія витрат'!$B$22,'Категорія витрат'!$A$22,IF(I607='Категорія витрат'!$B$23,'Категорія витрат'!$A$23,IF(I607='Категорія витрат'!$B$24,'Категорія витрат'!$A$24,IF(I607='Категорія витрат'!$B$25,'Категорія витрат'!$A$25,IF(I607='Категорія витрат'!$B$26,'Категорія витрат'!$A$26,IF(I607='Категорія витрат'!$B$27,'Категорія витрат'!$A$27,IF(I607='Категорія витрат'!$B$28,'Категорія витрат'!$A$28,IF(I607='Категорія витрат'!$B$29,'Категорія витрат'!$A$29,IF(I607='Категорія витрат'!$B$30,'Категорія витрат'!$A$30,"")))))))))))))))))))))))))))))</f>
        <v/>
      </c>
      <c r="I607" s="174"/>
      <c r="J607" s="173"/>
      <c r="K607" s="176"/>
      <c r="L607" s="87">
        <f t="shared" si="295"/>
        <v>0</v>
      </c>
      <c r="M607" s="176"/>
      <c r="N607" s="178"/>
      <c r="O607" s="171"/>
      <c r="P607" s="159">
        <f>IF(J607='Категорія витрат'!$F$2,ROUND('Додаток 3._Бюджет детальний ПР'!O607*0.3676,2),IF(J607='Категорія витрат'!$F$3,ROUND('Додаток 3._Бюджет детальний ПР'!O607*0.347,2),IF(J607='Категорія витрат'!$F$4,ROUND('Додаток 3._Бюджет детальний ПР'!O607*0.347,2),IF(J607='Категорія витрат'!$F$7,ROUND('Додаток 3._Бюджет детальний ПР'!O607*0.0841,2),0))))</f>
        <v>0</v>
      </c>
      <c r="Q607" s="153">
        <f t="shared" si="270"/>
        <v>0</v>
      </c>
      <c r="R607" s="181"/>
      <c r="S607" s="181"/>
      <c r="T607" s="181"/>
      <c r="U607" s="181"/>
      <c r="V607" s="181"/>
      <c r="W607" s="181"/>
      <c r="X607" s="181"/>
      <c r="Y607" s="181"/>
      <c r="Z607" s="181"/>
      <c r="AA607" s="181"/>
      <c r="AB607" s="181"/>
      <c r="AC607" s="181"/>
      <c r="AD607" s="48">
        <f t="shared" si="271"/>
        <v>0</v>
      </c>
      <c r="AE607" s="48">
        <f t="shared" si="272"/>
        <v>0</v>
      </c>
      <c r="AF607" s="48">
        <f t="shared" si="273"/>
        <v>0</v>
      </c>
      <c r="AG607" s="48">
        <f t="shared" si="274"/>
        <v>0</v>
      </c>
      <c r="AH607" s="48">
        <f t="shared" si="275"/>
        <v>0</v>
      </c>
      <c r="AI607" s="48">
        <f t="shared" si="276"/>
        <v>0</v>
      </c>
      <c r="AJ607" s="48">
        <f t="shared" si="277"/>
        <v>0</v>
      </c>
      <c r="AK607" s="48">
        <f t="shared" si="278"/>
        <v>0</v>
      </c>
      <c r="AL607" s="181"/>
      <c r="AM607" s="181"/>
      <c r="AN607" s="77"/>
      <c r="AO607" s="176"/>
      <c r="AP607" s="87">
        <f t="shared" si="296"/>
        <v>0</v>
      </c>
      <c r="AQ607" s="176"/>
      <c r="AR607" s="178"/>
      <c r="AS607" s="171"/>
      <c r="AT607" s="159">
        <f>IF(J607='Категорія витрат'!$F$2,ROUND('Додаток 3._Бюджет детальний ПР'!AS607*0.3676,2),IF(J607='Категорія витрат'!$F$3,ROUND('Додаток 3._Бюджет детальний ПР'!AS607*0.347,2),IF(J607='Категорія витрат'!$F$4,ROUND('Додаток 3._Бюджет детальний ПР'!AS607*0.347,2),IF(J607='Категорія витрат'!$F$7,ROUND('Додаток 3._Бюджет детальний ПР'!AS607*0.0841,2),0))))</f>
        <v>0</v>
      </c>
      <c r="AU607" s="153">
        <f t="shared" si="297"/>
        <v>0</v>
      </c>
      <c r="AV607" s="181"/>
      <c r="AW607" s="181"/>
      <c r="AX607" s="181"/>
      <c r="AY607" s="181"/>
      <c r="AZ607" s="181"/>
      <c r="BA607" s="181"/>
      <c r="BB607" s="181"/>
      <c r="BC607" s="181"/>
      <c r="BD607" s="181"/>
      <c r="BE607" s="181"/>
      <c r="BF607" s="181"/>
      <c r="BG607" s="181"/>
      <c r="BH607" s="48">
        <f t="shared" si="279"/>
        <v>0</v>
      </c>
      <c r="BI607" s="48">
        <f t="shared" si="280"/>
        <v>0</v>
      </c>
      <c r="BJ607" s="48">
        <f t="shared" si="281"/>
        <v>0</v>
      </c>
      <c r="BK607" s="48">
        <f t="shared" si="282"/>
        <v>0</v>
      </c>
      <c r="BL607" s="48">
        <f t="shared" si="283"/>
        <v>0</v>
      </c>
      <c r="BM607" s="48">
        <f t="shared" si="284"/>
        <v>0</v>
      </c>
      <c r="BN607" s="48">
        <f t="shared" si="285"/>
        <v>0</v>
      </c>
      <c r="BO607" s="48">
        <f t="shared" si="286"/>
        <v>0</v>
      </c>
      <c r="BP607" s="181"/>
      <c r="BQ607" s="181"/>
      <c r="BR607" s="191"/>
      <c r="BS607" s="176"/>
      <c r="BT607" s="87">
        <f t="shared" si="298"/>
        <v>0</v>
      </c>
      <c r="BU607" s="176"/>
      <c r="BV607" s="178"/>
      <c r="BW607" s="171"/>
      <c r="BX607" s="159">
        <f>IF(J607='Категорія витрат'!$F$2,ROUND('Додаток 3._Бюджет детальний ПР'!BW607*0.3676,2),IF(J607='Категорія витрат'!$F$3,ROUND('Додаток 3._Бюджет детальний ПР'!BW607*0.347,2),IF(J607='Категорія витрат'!$F$4,ROUND('Додаток 3._Бюджет детальний ПР'!BW607*0.347,2),IF(J607='Категорія витрат'!$F$7,ROUND('Додаток 3._Бюджет детальний ПР'!BW607*0.0841,2),0))))</f>
        <v>0</v>
      </c>
      <c r="BY607" s="153">
        <f t="shared" si="299"/>
        <v>0</v>
      </c>
      <c r="BZ607" s="181"/>
      <c r="CA607" s="181"/>
      <c r="CB607" s="181"/>
      <c r="CC607" s="181"/>
      <c r="CD607" s="181"/>
      <c r="CE607" s="181"/>
      <c r="CF607" s="181"/>
      <c r="CG607" s="181"/>
      <c r="CH607" s="181"/>
      <c r="CI607" s="181"/>
      <c r="CJ607" s="181"/>
      <c r="CK607" s="181"/>
      <c r="CL607" s="48">
        <f t="shared" si="287"/>
        <v>0</v>
      </c>
      <c r="CM607" s="48">
        <f t="shared" si="288"/>
        <v>0</v>
      </c>
      <c r="CN607" s="48">
        <f t="shared" si="289"/>
        <v>0</v>
      </c>
      <c r="CO607" s="48">
        <f t="shared" si="290"/>
        <v>0</v>
      </c>
      <c r="CP607" s="48">
        <f t="shared" si="291"/>
        <v>0</v>
      </c>
      <c r="CQ607" s="48">
        <f t="shared" si="292"/>
        <v>0</v>
      </c>
      <c r="CR607" s="48">
        <f t="shared" si="293"/>
        <v>0</v>
      </c>
      <c r="CS607" s="48">
        <f t="shared" si="294"/>
        <v>0</v>
      </c>
      <c r="CT607" s="181"/>
      <c r="CU607" s="181"/>
    </row>
    <row r="608" spans="1:99" ht="20.100000000000001" customHeight="1" x14ac:dyDescent="0.25">
      <c r="A608" s="58">
        <v>604</v>
      </c>
      <c r="B608" s="58" t="str">
        <f>IF(D608='Напрямки конкурса'!$L$2,'Напрямки конкурса'!$B$2,IF(D608='Напрямки конкурса'!$L$3,'Напрямки конкурса'!$B$3,IF(D608='Напрямки конкурса'!$L$4,'Напрямки конкурса'!$B$4,IF(D608='Напрямки конкурса'!$L$5,'Напрямки конкурса'!$B$5,IF(D608='Напрямки конкурса'!$L$6,'Напрямки конкурса'!$B$6,IF(D608='Напрямки конкурса'!$L$7,'Напрямки конкурса'!$B$7,IF(D608='Напрямки конкурса'!$L$8,'Напрямки конкурса'!$B$8,IF(D608='Напрямки конкурса'!$L$9,'Напрямки конкурса'!$B$9,IF(D608='Напрямки конкурса'!$L$10,'Напрямки конкурса'!$B$10,IF(D608='Напрямки конкурса'!$L$11,'Напрямки конкурса'!$B$11,IF(D608='Напрямки конкурса'!$L$12,'Напрямки конкурса'!$B$12,IF(D608='Напрямки конкурса'!$L$13,'Напрямки конкурса'!$B$13,IF(D608='Напрямки конкурса'!$L$14,'Напрямки конкурса'!$B$14,IF(D608='Напрямки конкурса'!$L$15,'Напрямки конкурса'!$B$15,IF(D608='Напрямки конкурса'!$L$16,'Напрямки конкурса'!$B$16,IF(D608='Напрямки конкурса'!$L$17,'Напрямки конкурса'!$B$17,IF(D608='Напрямки конкурса'!$L$18,'Напрямки конкурса'!$B$18,IF(D608='Напрямки конкурса'!$L$19,'Напрямки конкурса'!$B$19,IF(D608='Напрямки конкурса'!$L$20,'Напрямки конкурса'!$B$20,IF(D608='Напрямки конкурса'!$L$21,'Напрямки конкурса'!$B$21,IF(D608='Напрямки конкурса'!$L$22,'Напрямки конкурса'!$B$22,IF(D608='Напрямки конкурса'!$L$23,'Напрямки конкурса'!$B$23,IF(D608='Напрямки конкурса'!$L$24,'Напрямки конкурса'!$B$24,IF(D608='Напрямки конкурса'!$L$25,'Напрямки конкурса'!$B$25,IF(D608='Напрямки конкурса'!$L$26,'Напрямки конкурса'!$B$26,IF(D608='Напрямки конкурса'!$L$27,'Напрямки конкурса'!$B$27,IF(D608='Напрямки конкурса'!$L$28,'Напрямки конкурса'!$B$28,"")))))))))))))))))))))))))))</f>
        <v/>
      </c>
      <c r="C608" s="59" t="str">
        <f>IF(D608='Напрямки конкурса'!$L$2,'Напрямки конкурса'!$K$2,IF(D608='Напрямки конкурса'!$L$3,'Напрямки конкурса'!$K$3,IF(D608='Напрямки конкурса'!$L$4,'Напрямки конкурса'!$K$4,IF(D608='Напрямки конкурса'!$L$5,'Напрямки конкурса'!$K$5,IF(D608='Напрямки конкурса'!$L$6,'Напрямки конкурса'!$K$6,IF(D608='Напрямки конкурса'!$L$7,'Напрямки конкурса'!$K$7,IF(D608='Напрямки конкурса'!$L$8,'Напрямки конкурса'!$K$8,IF(D608='Напрямки конкурса'!$L$9,'Напрямки конкурса'!$K$9,IF(D608='Напрямки конкурса'!$L$10,'Напрямки конкурса'!$K$10,IF(D608='Напрямки конкурса'!$L$11,'Напрямки конкурса'!$K$11,IF(D608='Напрямки конкурса'!$L$12,'Напрямки конкурса'!$K$12,IF(D608='Напрямки конкурса'!$L$13,'Напрямки конкурса'!$K$13,IF(D608='Напрямки конкурса'!$L$14,'Напрямки конкурса'!$K$14,IF(D608='Напрямки конкурса'!$L$15,'Напрямки конкурса'!$K$15,IF(D608='Напрямки конкурса'!$L$16,'Напрямки конкурса'!$K$16,IF(D608='Напрямки конкурса'!$L$17,'Напрямки конкурса'!$K$17,IF(D608='Напрямки конкурса'!$L$18,'Напрямки конкурса'!$K$18,IF(D608='Напрямки конкурса'!$L$19,'Напрямки конкурса'!$K$19,IF(D608='Напрямки конкурса'!$L$20,'Напрямки конкурса'!$K$20,IF(D608='Напрямки конкурса'!$L$21,'Напрямки конкурса'!$K$21,IF(D608='Напрямки конкурса'!$L$22,'Напрямки конкурса'!$K$22,IF(D608='Напрямки конкурса'!$L$23,'Напрямки конкурса'!$K$23,IF(D608='Напрямки конкурса'!$L$24,'Напрямки конкурса'!$K$24,IF(D608='Напрямки конкурса'!$L$25,'Напрямки конкурса'!$K$25,IF(D608='Напрямки конкурса'!$L$26,'Напрямки конкурса'!$K$26,IF(D608='Напрямки конкурса'!$L$27,'Напрямки конкурса'!$K$27,IF(D608='Напрямки конкурса'!$L$28,'Напрямки конкурса'!$K$28,"")))))))))))))))))))))))))))</f>
        <v/>
      </c>
      <c r="D608" s="50"/>
      <c r="E608" s="171"/>
      <c r="F608" s="171"/>
      <c r="G608" s="171"/>
      <c r="H608" s="150" t="str">
        <f>IF(I608='Категорія витрат'!$B$2,'Категорія витрат'!$A$2,IF(I608='Категорія витрат'!$B$3,'Категорія витрат'!$A$3,IF(I608='Категорія витрат'!$B$4,'Категорія витрат'!$A$4,IF(I608='Категорія витрат'!$B$5,'Категорія витрат'!$A$5,IF(I608='Категорія витрат'!$B$6,'Категорія витрат'!$A$6,IF(I608='Категорія витрат'!$B$7,'Категорія витрат'!$A$7,IF(I608='Категорія витрат'!$B$8,'Категорія витрат'!$A$8,IF(I608='Категорія витрат'!$B$9,'Категорія витрат'!$A$9,IF(I608='Категорія витрат'!$B$10,'Категорія витрат'!$A$10,IF(I608='Категорія витрат'!$B$11,'Категорія витрат'!$A$11,IF(I608='Категорія витрат'!$B$12,'Категорія витрат'!$A$12,IF(I608='Категорія витрат'!$B$13,'Категорія витрат'!$A$13,IF(I608='Категорія витрат'!$B$14,'Категорія витрат'!$A$14,IF(I608='Категорія витрат'!$B$15,'Категорія витрат'!$A$15,IF(I608='Категорія витрат'!$B$16,'Категорія витрат'!$A$16,IF(I608='Категорія витрат'!$B$17,'Категорія витрат'!$A$17,IF(I608='Категорія витрат'!$B$18,'Категорія витрат'!$A$18,IF(I608='Категорія витрат'!$B$19,'Категорія витрат'!$A$19,IF(I608='Категорія витрат'!$B$20,'Категорія витрат'!$A$20,IF(I608='Категорія витрат'!$B$21,'Категорія витрат'!$A$21,IF(I608='Категорія витрат'!$B$22,'Категорія витрат'!$A$22,IF(I608='Категорія витрат'!$B$23,'Категорія витрат'!$A$23,IF(I608='Категорія витрат'!$B$24,'Категорія витрат'!$A$24,IF(I608='Категорія витрат'!$B$25,'Категорія витрат'!$A$25,IF(I608='Категорія витрат'!$B$26,'Категорія витрат'!$A$26,IF(I608='Категорія витрат'!$B$27,'Категорія витрат'!$A$27,IF(I608='Категорія витрат'!$B$28,'Категорія витрат'!$A$28,IF(I608='Категорія витрат'!$B$29,'Категорія витрат'!$A$29,IF(I608='Категорія витрат'!$B$30,'Категорія витрат'!$A$30,"")))))))))))))))))))))))))))))</f>
        <v/>
      </c>
      <c r="I608" s="174"/>
      <c r="J608" s="173"/>
      <c r="K608" s="176"/>
      <c r="L608" s="87">
        <f t="shared" si="295"/>
        <v>0</v>
      </c>
      <c r="M608" s="176"/>
      <c r="N608" s="178"/>
      <c r="O608" s="171"/>
      <c r="P608" s="159">
        <f>IF(J608='Категорія витрат'!$F$2,ROUND('Додаток 3._Бюджет детальний ПР'!O608*0.3676,2),IF(J608='Категорія витрат'!$F$3,ROUND('Додаток 3._Бюджет детальний ПР'!O608*0.347,2),IF(J608='Категорія витрат'!$F$4,ROUND('Додаток 3._Бюджет детальний ПР'!O608*0.347,2),IF(J608='Категорія витрат'!$F$7,ROUND('Додаток 3._Бюджет детальний ПР'!O608*0.0841,2),0))))</f>
        <v>0</v>
      </c>
      <c r="Q608" s="153">
        <f t="shared" si="270"/>
        <v>0</v>
      </c>
      <c r="R608" s="181"/>
      <c r="S608" s="181"/>
      <c r="T608" s="181"/>
      <c r="U608" s="181"/>
      <c r="V608" s="181"/>
      <c r="W608" s="181"/>
      <c r="X608" s="181"/>
      <c r="Y608" s="181"/>
      <c r="Z608" s="181"/>
      <c r="AA608" s="181"/>
      <c r="AB608" s="181"/>
      <c r="AC608" s="181"/>
      <c r="AD608" s="48">
        <f t="shared" si="271"/>
        <v>0</v>
      </c>
      <c r="AE608" s="48">
        <f t="shared" si="272"/>
        <v>0</v>
      </c>
      <c r="AF608" s="48">
        <f t="shared" si="273"/>
        <v>0</v>
      </c>
      <c r="AG608" s="48">
        <f t="shared" si="274"/>
        <v>0</v>
      </c>
      <c r="AH608" s="48">
        <f t="shared" si="275"/>
        <v>0</v>
      </c>
      <c r="AI608" s="48">
        <f t="shared" si="276"/>
        <v>0</v>
      </c>
      <c r="AJ608" s="48">
        <f t="shared" si="277"/>
        <v>0</v>
      </c>
      <c r="AK608" s="48">
        <f t="shared" si="278"/>
        <v>0</v>
      </c>
      <c r="AL608" s="181"/>
      <c r="AM608" s="181"/>
      <c r="AN608" s="77"/>
      <c r="AO608" s="176"/>
      <c r="AP608" s="87">
        <f t="shared" si="296"/>
        <v>0</v>
      </c>
      <c r="AQ608" s="176"/>
      <c r="AR608" s="178"/>
      <c r="AS608" s="171"/>
      <c r="AT608" s="159">
        <f>IF(J608='Категорія витрат'!$F$2,ROUND('Додаток 3._Бюджет детальний ПР'!AS608*0.3676,2),IF(J608='Категорія витрат'!$F$3,ROUND('Додаток 3._Бюджет детальний ПР'!AS608*0.347,2),IF(J608='Категорія витрат'!$F$4,ROUND('Додаток 3._Бюджет детальний ПР'!AS608*0.347,2),IF(J608='Категорія витрат'!$F$7,ROUND('Додаток 3._Бюджет детальний ПР'!AS608*0.0841,2),0))))</f>
        <v>0</v>
      </c>
      <c r="AU608" s="153">
        <f t="shared" si="297"/>
        <v>0</v>
      </c>
      <c r="AV608" s="181"/>
      <c r="AW608" s="181"/>
      <c r="AX608" s="181"/>
      <c r="AY608" s="181"/>
      <c r="AZ608" s="181"/>
      <c r="BA608" s="181"/>
      <c r="BB608" s="181"/>
      <c r="BC608" s="181"/>
      <c r="BD608" s="181"/>
      <c r="BE608" s="181"/>
      <c r="BF608" s="181"/>
      <c r="BG608" s="181"/>
      <c r="BH608" s="48">
        <f t="shared" si="279"/>
        <v>0</v>
      </c>
      <c r="BI608" s="48">
        <f t="shared" si="280"/>
        <v>0</v>
      </c>
      <c r="BJ608" s="48">
        <f t="shared" si="281"/>
        <v>0</v>
      </c>
      <c r="BK608" s="48">
        <f t="shared" si="282"/>
        <v>0</v>
      </c>
      <c r="BL608" s="48">
        <f t="shared" si="283"/>
        <v>0</v>
      </c>
      <c r="BM608" s="48">
        <f t="shared" si="284"/>
        <v>0</v>
      </c>
      <c r="BN608" s="48">
        <f t="shared" si="285"/>
        <v>0</v>
      </c>
      <c r="BO608" s="48">
        <f t="shared" si="286"/>
        <v>0</v>
      </c>
      <c r="BP608" s="181"/>
      <c r="BQ608" s="181"/>
      <c r="BR608" s="191"/>
      <c r="BS608" s="176"/>
      <c r="BT608" s="87">
        <f t="shared" si="298"/>
        <v>0</v>
      </c>
      <c r="BU608" s="176"/>
      <c r="BV608" s="178"/>
      <c r="BW608" s="171"/>
      <c r="BX608" s="159">
        <f>IF(J608='Категорія витрат'!$F$2,ROUND('Додаток 3._Бюджет детальний ПР'!BW608*0.3676,2),IF(J608='Категорія витрат'!$F$3,ROUND('Додаток 3._Бюджет детальний ПР'!BW608*0.347,2),IF(J608='Категорія витрат'!$F$4,ROUND('Додаток 3._Бюджет детальний ПР'!BW608*0.347,2),IF(J608='Категорія витрат'!$F$7,ROUND('Додаток 3._Бюджет детальний ПР'!BW608*0.0841,2),0))))</f>
        <v>0</v>
      </c>
      <c r="BY608" s="153">
        <f t="shared" si="299"/>
        <v>0</v>
      </c>
      <c r="BZ608" s="181"/>
      <c r="CA608" s="181"/>
      <c r="CB608" s="181"/>
      <c r="CC608" s="181"/>
      <c r="CD608" s="181"/>
      <c r="CE608" s="181"/>
      <c r="CF608" s="181"/>
      <c r="CG608" s="181"/>
      <c r="CH608" s="181"/>
      <c r="CI608" s="181"/>
      <c r="CJ608" s="181"/>
      <c r="CK608" s="181"/>
      <c r="CL608" s="48">
        <f t="shared" si="287"/>
        <v>0</v>
      </c>
      <c r="CM608" s="48">
        <f t="shared" si="288"/>
        <v>0</v>
      </c>
      <c r="CN608" s="48">
        <f t="shared" si="289"/>
        <v>0</v>
      </c>
      <c r="CO608" s="48">
        <f t="shared" si="290"/>
        <v>0</v>
      </c>
      <c r="CP608" s="48">
        <f t="shared" si="291"/>
        <v>0</v>
      </c>
      <c r="CQ608" s="48">
        <f t="shared" si="292"/>
        <v>0</v>
      </c>
      <c r="CR608" s="48">
        <f t="shared" si="293"/>
        <v>0</v>
      </c>
      <c r="CS608" s="48">
        <f t="shared" si="294"/>
        <v>0</v>
      </c>
      <c r="CT608" s="181"/>
      <c r="CU608" s="181"/>
    </row>
    <row r="609" spans="1:99" ht="20.100000000000001" customHeight="1" x14ac:dyDescent="0.25">
      <c r="A609" s="58">
        <v>605</v>
      </c>
      <c r="B609" s="58" t="str">
        <f>IF(D609='Напрямки конкурса'!$L$2,'Напрямки конкурса'!$B$2,IF(D609='Напрямки конкурса'!$L$3,'Напрямки конкурса'!$B$3,IF(D609='Напрямки конкурса'!$L$4,'Напрямки конкурса'!$B$4,IF(D609='Напрямки конкурса'!$L$5,'Напрямки конкурса'!$B$5,IF(D609='Напрямки конкурса'!$L$6,'Напрямки конкурса'!$B$6,IF(D609='Напрямки конкурса'!$L$7,'Напрямки конкурса'!$B$7,IF(D609='Напрямки конкурса'!$L$8,'Напрямки конкурса'!$B$8,IF(D609='Напрямки конкурса'!$L$9,'Напрямки конкурса'!$B$9,IF(D609='Напрямки конкурса'!$L$10,'Напрямки конкурса'!$B$10,IF(D609='Напрямки конкурса'!$L$11,'Напрямки конкурса'!$B$11,IF(D609='Напрямки конкурса'!$L$12,'Напрямки конкурса'!$B$12,IF(D609='Напрямки конкурса'!$L$13,'Напрямки конкурса'!$B$13,IF(D609='Напрямки конкурса'!$L$14,'Напрямки конкурса'!$B$14,IF(D609='Напрямки конкурса'!$L$15,'Напрямки конкурса'!$B$15,IF(D609='Напрямки конкурса'!$L$16,'Напрямки конкурса'!$B$16,IF(D609='Напрямки конкурса'!$L$17,'Напрямки конкурса'!$B$17,IF(D609='Напрямки конкурса'!$L$18,'Напрямки конкурса'!$B$18,IF(D609='Напрямки конкурса'!$L$19,'Напрямки конкурса'!$B$19,IF(D609='Напрямки конкурса'!$L$20,'Напрямки конкурса'!$B$20,IF(D609='Напрямки конкурса'!$L$21,'Напрямки конкурса'!$B$21,IF(D609='Напрямки конкурса'!$L$22,'Напрямки конкурса'!$B$22,IF(D609='Напрямки конкурса'!$L$23,'Напрямки конкурса'!$B$23,IF(D609='Напрямки конкурса'!$L$24,'Напрямки конкурса'!$B$24,IF(D609='Напрямки конкурса'!$L$25,'Напрямки конкурса'!$B$25,IF(D609='Напрямки конкурса'!$L$26,'Напрямки конкурса'!$B$26,IF(D609='Напрямки конкурса'!$L$27,'Напрямки конкурса'!$B$27,IF(D609='Напрямки конкурса'!$L$28,'Напрямки конкурса'!$B$28,"")))))))))))))))))))))))))))</f>
        <v/>
      </c>
      <c r="C609" s="59" t="str">
        <f>IF(D609='Напрямки конкурса'!$L$2,'Напрямки конкурса'!$K$2,IF(D609='Напрямки конкурса'!$L$3,'Напрямки конкурса'!$K$3,IF(D609='Напрямки конкурса'!$L$4,'Напрямки конкурса'!$K$4,IF(D609='Напрямки конкурса'!$L$5,'Напрямки конкурса'!$K$5,IF(D609='Напрямки конкурса'!$L$6,'Напрямки конкурса'!$K$6,IF(D609='Напрямки конкурса'!$L$7,'Напрямки конкурса'!$K$7,IF(D609='Напрямки конкурса'!$L$8,'Напрямки конкурса'!$K$8,IF(D609='Напрямки конкурса'!$L$9,'Напрямки конкурса'!$K$9,IF(D609='Напрямки конкурса'!$L$10,'Напрямки конкурса'!$K$10,IF(D609='Напрямки конкурса'!$L$11,'Напрямки конкурса'!$K$11,IF(D609='Напрямки конкурса'!$L$12,'Напрямки конкурса'!$K$12,IF(D609='Напрямки конкурса'!$L$13,'Напрямки конкурса'!$K$13,IF(D609='Напрямки конкурса'!$L$14,'Напрямки конкурса'!$K$14,IF(D609='Напрямки конкурса'!$L$15,'Напрямки конкурса'!$K$15,IF(D609='Напрямки конкурса'!$L$16,'Напрямки конкурса'!$K$16,IF(D609='Напрямки конкурса'!$L$17,'Напрямки конкурса'!$K$17,IF(D609='Напрямки конкурса'!$L$18,'Напрямки конкурса'!$K$18,IF(D609='Напрямки конкурса'!$L$19,'Напрямки конкурса'!$K$19,IF(D609='Напрямки конкурса'!$L$20,'Напрямки конкурса'!$K$20,IF(D609='Напрямки конкурса'!$L$21,'Напрямки конкурса'!$K$21,IF(D609='Напрямки конкурса'!$L$22,'Напрямки конкурса'!$K$22,IF(D609='Напрямки конкурса'!$L$23,'Напрямки конкурса'!$K$23,IF(D609='Напрямки конкурса'!$L$24,'Напрямки конкурса'!$K$24,IF(D609='Напрямки конкурса'!$L$25,'Напрямки конкурса'!$K$25,IF(D609='Напрямки конкурса'!$L$26,'Напрямки конкурса'!$K$26,IF(D609='Напрямки конкурса'!$L$27,'Напрямки конкурса'!$K$27,IF(D609='Напрямки конкурса'!$L$28,'Напрямки конкурса'!$K$28,"")))))))))))))))))))))))))))</f>
        <v/>
      </c>
      <c r="D609" s="50"/>
      <c r="E609" s="171"/>
      <c r="F609" s="171"/>
      <c r="G609" s="171"/>
      <c r="H609" s="150" t="str">
        <f>IF(I609='Категорія витрат'!$B$2,'Категорія витрат'!$A$2,IF(I609='Категорія витрат'!$B$3,'Категорія витрат'!$A$3,IF(I609='Категорія витрат'!$B$4,'Категорія витрат'!$A$4,IF(I609='Категорія витрат'!$B$5,'Категорія витрат'!$A$5,IF(I609='Категорія витрат'!$B$6,'Категорія витрат'!$A$6,IF(I609='Категорія витрат'!$B$7,'Категорія витрат'!$A$7,IF(I609='Категорія витрат'!$B$8,'Категорія витрат'!$A$8,IF(I609='Категорія витрат'!$B$9,'Категорія витрат'!$A$9,IF(I609='Категорія витрат'!$B$10,'Категорія витрат'!$A$10,IF(I609='Категорія витрат'!$B$11,'Категорія витрат'!$A$11,IF(I609='Категорія витрат'!$B$12,'Категорія витрат'!$A$12,IF(I609='Категорія витрат'!$B$13,'Категорія витрат'!$A$13,IF(I609='Категорія витрат'!$B$14,'Категорія витрат'!$A$14,IF(I609='Категорія витрат'!$B$15,'Категорія витрат'!$A$15,IF(I609='Категорія витрат'!$B$16,'Категорія витрат'!$A$16,IF(I609='Категорія витрат'!$B$17,'Категорія витрат'!$A$17,IF(I609='Категорія витрат'!$B$18,'Категорія витрат'!$A$18,IF(I609='Категорія витрат'!$B$19,'Категорія витрат'!$A$19,IF(I609='Категорія витрат'!$B$20,'Категорія витрат'!$A$20,IF(I609='Категорія витрат'!$B$21,'Категорія витрат'!$A$21,IF(I609='Категорія витрат'!$B$22,'Категорія витрат'!$A$22,IF(I609='Категорія витрат'!$B$23,'Категорія витрат'!$A$23,IF(I609='Категорія витрат'!$B$24,'Категорія витрат'!$A$24,IF(I609='Категорія витрат'!$B$25,'Категорія витрат'!$A$25,IF(I609='Категорія витрат'!$B$26,'Категорія витрат'!$A$26,IF(I609='Категорія витрат'!$B$27,'Категорія витрат'!$A$27,IF(I609='Категорія витрат'!$B$28,'Категорія витрат'!$A$28,IF(I609='Категорія витрат'!$B$29,'Категорія витрат'!$A$29,IF(I609='Категорія витрат'!$B$30,'Категорія витрат'!$A$30,"")))))))))))))))))))))))))))))</f>
        <v/>
      </c>
      <c r="I609" s="174"/>
      <c r="J609" s="173"/>
      <c r="K609" s="176"/>
      <c r="L609" s="87">
        <f t="shared" si="295"/>
        <v>0</v>
      </c>
      <c r="M609" s="176"/>
      <c r="N609" s="178"/>
      <c r="O609" s="171"/>
      <c r="P609" s="159">
        <f>IF(J609='Категорія витрат'!$F$2,ROUND('Додаток 3._Бюджет детальний ПР'!O609*0.3676,2),IF(J609='Категорія витрат'!$F$3,ROUND('Додаток 3._Бюджет детальний ПР'!O609*0.347,2),IF(J609='Категорія витрат'!$F$4,ROUND('Додаток 3._Бюджет детальний ПР'!O609*0.347,2),IF(J609='Категорія витрат'!$F$7,ROUND('Додаток 3._Бюджет детальний ПР'!O609*0.0841,2),0))))</f>
        <v>0</v>
      </c>
      <c r="Q609" s="153">
        <f t="shared" si="270"/>
        <v>0</v>
      </c>
      <c r="R609" s="181"/>
      <c r="S609" s="181"/>
      <c r="T609" s="181"/>
      <c r="U609" s="181"/>
      <c r="V609" s="181"/>
      <c r="W609" s="181"/>
      <c r="X609" s="181"/>
      <c r="Y609" s="181"/>
      <c r="Z609" s="181"/>
      <c r="AA609" s="181"/>
      <c r="AB609" s="181"/>
      <c r="AC609" s="181"/>
      <c r="AD609" s="48">
        <f t="shared" si="271"/>
        <v>0</v>
      </c>
      <c r="AE609" s="48">
        <f t="shared" si="272"/>
        <v>0</v>
      </c>
      <c r="AF609" s="48">
        <f t="shared" si="273"/>
        <v>0</v>
      </c>
      <c r="AG609" s="48">
        <f t="shared" si="274"/>
        <v>0</v>
      </c>
      <c r="AH609" s="48">
        <f t="shared" si="275"/>
        <v>0</v>
      </c>
      <c r="AI609" s="48">
        <f t="shared" si="276"/>
        <v>0</v>
      </c>
      <c r="AJ609" s="48">
        <f t="shared" si="277"/>
        <v>0</v>
      </c>
      <c r="AK609" s="48">
        <f t="shared" si="278"/>
        <v>0</v>
      </c>
      <c r="AL609" s="181"/>
      <c r="AM609" s="181"/>
      <c r="AN609" s="77"/>
      <c r="AO609" s="176"/>
      <c r="AP609" s="87">
        <f t="shared" si="296"/>
        <v>0</v>
      </c>
      <c r="AQ609" s="176"/>
      <c r="AR609" s="178"/>
      <c r="AS609" s="171"/>
      <c r="AT609" s="159">
        <f>IF(J609='Категорія витрат'!$F$2,ROUND('Додаток 3._Бюджет детальний ПР'!AS609*0.3676,2),IF(J609='Категорія витрат'!$F$3,ROUND('Додаток 3._Бюджет детальний ПР'!AS609*0.347,2),IF(J609='Категорія витрат'!$F$4,ROUND('Додаток 3._Бюджет детальний ПР'!AS609*0.347,2),IF(J609='Категорія витрат'!$F$7,ROUND('Додаток 3._Бюджет детальний ПР'!AS609*0.0841,2),0))))</f>
        <v>0</v>
      </c>
      <c r="AU609" s="153">
        <f t="shared" si="297"/>
        <v>0</v>
      </c>
      <c r="AV609" s="181"/>
      <c r="AW609" s="181"/>
      <c r="AX609" s="181"/>
      <c r="AY609" s="181"/>
      <c r="AZ609" s="181"/>
      <c r="BA609" s="181"/>
      <c r="BB609" s="181"/>
      <c r="BC609" s="181"/>
      <c r="BD609" s="181"/>
      <c r="BE609" s="181"/>
      <c r="BF609" s="181"/>
      <c r="BG609" s="181"/>
      <c r="BH609" s="48">
        <f t="shared" si="279"/>
        <v>0</v>
      </c>
      <c r="BI609" s="48">
        <f t="shared" si="280"/>
        <v>0</v>
      </c>
      <c r="BJ609" s="48">
        <f t="shared" si="281"/>
        <v>0</v>
      </c>
      <c r="BK609" s="48">
        <f t="shared" si="282"/>
        <v>0</v>
      </c>
      <c r="BL609" s="48">
        <f t="shared" si="283"/>
        <v>0</v>
      </c>
      <c r="BM609" s="48">
        <f t="shared" si="284"/>
        <v>0</v>
      </c>
      <c r="BN609" s="48">
        <f t="shared" si="285"/>
        <v>0</v>
      </c>
      <c r="BO609" s="48">
        <f t="shared" si="286"/>
        <v>0</v>
      </c>
      <c r="BP609" s="181"/>
      <c r="BQ609" s="181"/>
      <c r="BR609" s="191"/>
      <c r="BS609" s="176"/>
      <c r="BT609" s="87">
        <f t="shared" si="298"/>
        <v>0</v>
      </c>
      <c r="BU609" s="176"/>
      <c r="BV609" s="178"/>
      <c r="BW609" s="171"/>
      <c r="BX609" s="159">
        <f>IF(J609='Категорія витрат'!$F$2,ROUND('Додаток 3._Бюджет детальний ПР'!BW609*0.3676,2),IF(J609='Категорія витрат'!$F$3,ROUND('Додаток 3._Бюджет детальний ПР'!BW609*0.347,2),IF(J609='Категорія витрат'!$F$4,ROUND('Додаток 3._Бюджет детальний ПР'!BW609*0.347,2),IF(J609='Категорія витрат'!$F$7,ROUND('Додаток 3._Бюджет детальний ПР'!BW609*0.0841,2),0))))</f>
        <v>0</v>
      </c>
      <c r="BY609" s="153">
        <f t="shared" si="299"/>
        <v>0</v>
      </c>
      <c r="BZ609" s="181"/>
      <c r="CA609" s="181"/>
      <c r="CB609" s="181"/>
      <c r="CC609" s="181"/>
      <c r="CD609" s="181"/>
      <c r="CE609" s="181"/>
      <c r="CF609" s="181"/>
      <c r="CG609" s="181"/>
      <c r="CH609" s="181"/>
      <c r="CI609" s="181"/>
      <c r="CJ609" s="181"/>
      <c r="CK609" s="181"/>
      <c r="CL609" s="48">
        <f t="shared" si="287"/>
        <v>0</v>
      </c>
      <c r="CM609" s="48">
        <f t="shared" si="288"/>
        <v>0</v>
      </c>
      <c r="CN609" s="48">
        <f t="shared" si="289"/>
        <v>0</v>
      </c>
      <c r="CO609" s="48">
        <f t="shared" si="290"/>
        <v>0</v>
      </c>
      <c r="CP609" s="48">
        <f t="shared" si="291"/>
        <v>0</v>
      </c>
      <c r="CQ609" s="48">
        <f t="shared" si="292"/>
        <v>0</v>
      </c>
      <c r="CR609" s="48">
        <f t="shared" si="293"/>
        <v>0</v>
      </c>
      <c r="CS609" s="48">
        <f t="shared" si="294"/>
        <v>0</v>
      </c>
      <c r="CT609" s="181"/>
      <c r="CU609" s="181"/>
    </row>
    <row r="610" spans="1:99" ht="20.100000000000001" customHeight="1" x14ac:dyDescent="0.25">
      <c r="A610" s="58">
        <v>606</v>
      </c>
      <c r="B610" s="58" t="str">
        <f>IF(D610='Напрямки конкурса'!$L$2,'Напрямки конкурса'!$B$2,IF(D610='Напрямки конкурса'!$L$3,'Напрямки конкурса'!$B$3,IF(D610='Напрямки конкурса'!$L$4,'Напрямки конкурса'!$B$4,IF(D610='Напрямки конкурса'!$L$5,'Напрямки конкурса'!$B$5,IF(D610='Напрямки конкурса'!$L$6,'Напрямки конкурса'!$B$6,IF(D610='Напрямки конкурса'!$L$7,'Напрямки конкурса'!$B$7,IF(D610='Напрямки конкурса'!$L$8,'Напрямки конкурса'!$B$8,IF(D610='Напрямки конкурса'!$L$9,'Напрямки конкурса'!$B$9,IF(D610='Напрямки конкурса'!$L$10,'Напрямки конкурса'!$B$10,IF(D610='Напрямки конкурса'!$L$11,'Напрямки конкурса'!$B$11,IF(D610='Напрямки конкурса'!$L$12,'Напрямки конкурса'!$B$12,IF(D610='Напрямки конкурса'!$L$13,'Напрямки конкурса'!$B$13,IF(D610='Напрямки конкурса'!$L$14,'Напрямки конкурса'!$B$14,IF(D610='Напрямки конкурса'!$L$15,'Напрямки конкурса'!$B$15,IF(D610='Напрямки конкурса'!$L$16,'Напрямки конкурса'!$B$16,IF(D610='Напрямки конкурса'!$L$17,'Напрямки конкурса'!$B$17,IF(D610='Напрямки конкурса'!$L$18,'Напрямки конкурса'!$B$18,IF(D610='Напрямки конкурса'!$L$19,'Напрямки конкурса'!$B$19,IF(D610='Напрямки конкурса'!$L$20,'Напрямки конкурса'!$B$20,IF(D610='Напрямки конкурса'!$L$21,'Напрямки конкурса'!$B$21,IF(D610='Напрямки конкурса'!$L$22,'Напрямки конкурса'!$B$22,IF(D610='Напрямки конкурса'!$L$23,'Напрямки конкурса'!$B$23,IF(D610='Напрямки конкурса'!$L$24,'Напрямки конкурса'!$B$24,IF(D610='Напрямки конкурса'!$L$25,'Напрямки конкурса'!$B$25,IF(D610='Напрямки конкурса'!$L$26,'Напрямки конкурса'!$B$26,IF(D610='Напрямки конкурса'!$L$27,'Напрямки конкурса'!$B$27,IF(D610='Напрямки конкурса'!$L$28,'Напрямки конкурса'!$B$28,"")))))))))))))))))))))))))))</f>
        <v/>
      </c>
      <c r="C610" s="59" t="str">
        <f>IF(D610='Напрямки конкурса'!$L$2,'Напрямки конкурса'!$K$2,IF(D610='Напрямки конкурса'!$L$3,'Напрямки конкурса'!$K$3,IF(D610='Напрямки конкурса'!$L$4,'Напрямки конкурса'!$K$4,IF(D610='Напрямки конкурса'!$L$5,'Напрямки конкурса'!$K$5,IF(D610='Напрямки конкурса'!$L$6,'Напрямки конкурса'!$K$6,IF(D610='Напрямки конкурса'!$L$7,'Напрямки конкурса'!$K$7,IF(D610='Напрямки конкурса'!$L$8,'Напрямки конкурса'!$K$8,IF(D610='Напрямки конкурса'!$L$9,'Напрямки конкурса'!$K$9,IF(D610='Напрямки конкурса'!$L$10,'Напрямки конкурса'!$K$10,IF(D610='Напрямки конкурса'!$L$11,'Напрямки конкурса'!$K$11,IF(D610='Напрямки конкурса'!$L$12,'Напрямки конкурса'!$K$12,IF(D610='Напрямки конкурса'!$L$13,'Напрямки конкурса'!$K$13,IF(D610='Напрямки конкурса'!$L$14,'Напрямки конкурса'!$K$14,IF(D610='Напрямки конкурса'!$L$15,'Напрямки конкурса'!$K$15,IF(D610='Напрямки конкурса'!$L$16,'Напрямки конкурса'!$K$16,IF(D610='Напрямки конкурса'!$L$17,'Напрямки конкурса'!$K$17,IF(D610='Напрямки конкурса'!$L$18,'Напрямки конкурса'!$K$18,IF(D610='Напрямки конкурса'!$L$19,'Напрямки конкурса'!$K$19,IF(D610='Напрямки конкурса'!$L$20,'Напрямки конкурса'!$K$20,IF(D610='Напрямки конкурса'!$L$21,'Напрямки конкурса'!$K$21,IF(D610='Напрямки конкурса'!$L$22,'Напрямки конкурса'!$K$22,IF(D610='Напрямки конкурса'!$L$23,'Напрямки конкурса'!$K$23,IF(D610='Напрямки конкурса'!$L$24,'Напрямки конкурса'!$K$24,IF(D610='Напрямки конкурса'!$L$25,'Напрямки конкурса'!$K$25,IF(D610='Напрямки конкурса'!$L$26,'Напрямки конкурса'!$K$26,IF(D610='Напрямки конкурса'!$L$27,'Напрямки конкурса'!$K$27,IF(D610='Напрямки конкурса'!$L$28,'Напрямки конкурса'!$K$28,"")))))))))))))))))))))))))))</f>
        <v/>
      </c>
      <c r="D610" s="50"/>
      <c r="E610" s="171"/>
      <c r="F610" s="171"/>
      <c r="G610" s="171"/>
      <c r="H610" s="150" t="str">
        <f>IF(I610='Категорія витрат'!$B$2,'Категорія витрат'!$A$2,IF(I610='Категорія витрат'!$B$3,'Категорія витрат'!$A$3,IF(I610='Категорія витрат'!$B$4,'Категорія витрат'!$A$4,IF(I610='Категорія витрат'!$B$5,'Категорія витрат'!$A$5,IF(I610='Категорія витрат'!$B$6,'Категорія витрат'!$A$6,IF(I610='Категорія витрат'!$B$7,'Категорія витрат'!$A$7,IF(I610='Категорія витрат'!$B$8,'Категорія витрат'!$A$8,IF(I610='Категорія витрат'!$B$9,'Категорія витрат'!$A$9,IF(I610='Категорія витрат'!$B$10,'Категорія витрат'!$A$10,IF(I610='Категорія витрат'!$B$11,'Категорія витрат'!$A$11,IF(I610='Категорія витрат'!$B$12,'Категорія витрат'!$A$12,IF(I610='Категорія витрат'!$B$13,'Категорія витрат'!$A$13,IF(I610='Категорія витрат'!$B$14,'Категорія витрат'!$A$14,IF(I610='Категорія витрат'!$B$15,'Категорія витрат'!$A$15,IF(I610='Категорія витрат'!$B$16,'Категорія витрат'!$A$16,IF(I610='Категорія витрат'!$B$17,'Категорія витрат'!$A$17,IF(I610='Категорія витрат'!$B$18,'Категорія витрат'!$A$18,IF(I610='Категорія витрат'!$B$19,'Категорія витрат'!$A$19,IF(I610='Категорія витрат'!$B$20,'Категорія витрат'!$A$20,IF(I610='Категорія витрат'!$B$21,'Категорія витрат'!$A$21,IF(I610='Категорія витрат'!$B$22,'Категорія витрат'!$A$22,IF(I610='Категорія витрат'!$B$23,'Категорія витрат'!$A$23,IF(I610='Категорія витрат'!$B$24,'Категорія витрат'!$A$24,IF(I610='Категорія витрат'!$B$25,'Категорія витрат'!$A$25,IF(I610='Категорія витрат'!$B$26,'Категорія витрат'!$A$26,IF(I610='Категорія витрат'!$B$27,'Категорія витрат'!$A$27,IF(I610='Категорія витрат'!$B$28,'Категорія витрат'!$A$28,IF(I610='Категорія витрат'!$B$29,'Категорія витрат'!$A$29,IF(I610='Категорія витрат'!$B$30,'Категорія витрат'!$A$30,"")))))))))))))))))))))))))))))</f>
        <v/>
      </c>
      <c r="I610" s="174"/>
      <c r="J610" s="173"/>
      <c r="K610" s="176"/>
      <c r="L610" s="87">
        <f t="shared" si="295"/>
        <v>0</v>
      </c>
      <c r="M610" s="176"/>
      <c r="N610" s="178"/>
      <c r="O610" s="171"/>
      <c r="P610" s="159">
        <f>IF(J610='Категорія витрат'!$F$2,ROUND('Додаток 3._Бюджет детальний ПР'!O610*0.3676,2),IF(J610='Категорія витрат'!$F$3,ROUND('Додаток 3._Бюджет детальний ПР'!O610*0.347,2),IF(J610='Категорія витрат'!$F$4,ROUND('Додаток 3._Бюджет детальний ПР'!O610*0.347,2),IF(J610='Категорія витрат'!$F$7,ROUND('Додаток 3._Бюджет детальний ПР'!O610*0.0841,2),0))))</f>
        <v>0</v>
      </c>
      <c r="Q610" s="153">
        <f t="shared" si="270"/>
        <v>0</v>
      </c>
      <c r="R610" s="181"/>
      <c r="S610" s="181"/>
      <c r="T610" s="181"/>
      <c r="U610" s="181"/>
      <c r="V610" s="181"/>
      <c r="W610" s="181"/>
      <c r="X610" s="181"/>
      <c r="Y610" s="181"/>
      <c r="Z610" s="181"/>
      <c r="AA610" s="181"/>
      <c r="AB610" s="181"/>
      <c r="AC610" s="181"/>
      <c r="AD610" s="48">
        <f t="shared" si="271"/>
        <v>0</v>
      </c>
      <c r="AE610" s="48">
        <f t="shared" si="272"/>
        <v>0</v>
      </c>
      <c r="AF610" s="48">
        <f t="shared" si="273"/>
        <v>0</v>
      </c>
      <c r="AG610" s="48">
        <f t="shared" si="274"/>
        <v>0</v>
      </c>
      <c r="AH610" s="48">
        <f t="shared" si="275"/>
        <v>0</v>
      </c>
      <c r="AI610" s="48">
        <f t="shared" si="276"/>
        <v>0</v>
      </c>
      <c r="AJ610" s="48">
        <f t="shared" si="277"/>
        <v>0</v>
      </c>
      <c r="AK610" s="48">
        <f t="shared" si="278"/>
        <v>0</v>
      </c>
      <c r="AL610" s="181"/>
      <c r="AM610" s="181"/>
      <c r="AN610" s="77"/>
      <c r="AO610" s="176"/>
      <c r="AP610" s="87">
        <f t="shared" si="296"/>
        <v>0</v>
      </c>
      <c r="AQ610" s="176"/>
      <c r="AR610" s="178"/>
      <c r="AS610" s="171"/>
      <c r="AT610" s="159">
        <f>IF(J610='Категорія витрат'!$F$2,ROUND('Додаток 3._Бюджет детальний ПР'!AS610*0.3676,2),IF(J610='Категорія витрат'!$F$3,ROUND('Додаток 3._Бюджет детальний ПР'!AS610*0.347,2),IF(J610='Категорія витрат'!$F$4,ROUND('Додаток 3._Бюджет детальний ПР'!AS610*0.347,2),IF(J610='Категорія витрат'!$F$7,ROUND('Додаток 3._Бюджет детальний ПР'!AS610*0.0841,2),0))))</f>
        <v>0</v>
      </c>
      <c r="AU610" s="153">
        <f t="shared" si="297"/>
        <v>0</v>
      </c>
      <c r="AV610" s="181"/>
      <c r="AW610" s="181"/>
      <c r="AX610" s="181"/>
      <c r="AY610" s="181"/>
      <c r="AZ610" s="181"/>
      <c r="BA610" s="181"/>
      <c r="BB610" s="181"/>
      <c r="BC610" s="181"/>
      <c r="BD610" s="181"/>
      <c r="BE610" s="181"/>
      <c r="BF610" s="181"/>
      <c r="BG610" s="181"/>
      <c r="BH610" s="48">
        <f t="shared" si="279"/>
        <v>0</v>
      </c>
      <c r="BI610" s="48">
        <f t="shared" si="280"/>
        <v>0</v>
      </c>
      <c r="BJ610" s="48">
        <f t="shared" si="281"/>
        <v>0</v>
      </c>
      <c r="BK610" s="48">
        <f t="shared" si="282"/>
        <v>0</v>
      </c>
      <c r="BL610" s="48">
        <f t="shared" si="283"/>
        <v>0</v>
      </c>
      <c r="BM610" s="48">
        <f t="shared" si="284"/>
        <v>0</v>
      </c>
      <c r="BN610" s="48">
        <f t="shared" si="285"/>
        <v>0</v>
      </c>
      <c r="BO610" s="48">
        <f t="shared" si="286"/>
        <v>0</v>
      </c>
      <c r="BP610" s="181"/>
      <c r="BQ610" s="181"/>
      <c r="BR610" s="191"/>
      <c r="BS610" s="176"/>
      <c r="BT610" s="87">
        <f t="shared" si="298"/>
        <v>0</v>
      </c>
      <c r="BU610" s="176"/>
      <c r="BV610" s="178"/>
      <c r="BW610" s="171"/>
      <c r="BX610" s="159">
        <f>IF(J610='Категорія витрат'!$F$2,ROUND('Додаток 3._Бюджет детальний ПР'!BW610*0.3676,2),IF(J610='Категорія витрат'!$F$3,ROUND('Додаток 3._Бюджет детальний ПР'!BW610*0.347,2),IF(J610='Категорія витрат'!$F$4,ROUND('Додаток 3._Бюджет детальний ПР'!BW610*0.347,2),IF(J610='Категорія витрат'!$F$7,ROUND('Додаток 3._Бюджет детальний ПР'!BW610*0.0841,2),0))))</f>
        <v>0</v>
      </c>
      <c r="BY610" s="153">
        <f t="shared" si="299"/>
        <v>0</v>
      </c>
      <c r="BZ610" s="181"/>
      <c r="CA610" s="181"/>
      <c r="CB610" s="181"/>
      <c r="CC610" s="181"/>
      <c r="CD610" s="181"/>
      <c r="CE610" s="181"/>
      <c r="CF610" s="181"/>
      <c r="CG610" s="181"/>
      <c r="CH610" s="181"/>
      <c r="CI610" s="181"/>
      <c r="CJ610" s="181"/>
      <c r="CK610" s="181"/>
      <c r="CL610" s="48">
        <f t="shared" si="287"/>
        <v>0</v>
      </c>
      <c r="CM610" s="48">
        <f t="shared" si="288"/>
        <v>0</v>
      </c>
      <c r="CN610" s="48">
        <f t="shared" si="289"/>
        <v>0</v>
      </c>
      <c r="CO610" s="48">
        <f t="shared" si="290"/>
        <v>0</v>
      </c>
      <c r="CP610" s="48">
        <f t="shared" si="291"/>
        <v>0</v>
      </c>
      <c r="CQ610" s="48">
        <f t="shared" si="292"/>
        <v>0</v>
      </c>
      <c r="CR610" s="48">
        <f t="shared" si="293"/>
        <v>0</v>
      </c>
      <c r="CS610" s="48">
        <f t="shared" si="294"/>
        <v>0</v>
      </c>
      <c r="CT610" s="181"/>
      <c r="CU610" s="181"/>
    </row>
    <row r="611" spans="1:99" ht="20.100000000000001" customHeight="1" x14ac:dyDescent="0.25">
      <c r="A611" s="58">
        <v>607</v>
      </c>
      <c r="B611" s="58" t="str">
        <f>IF(D611='Напрямки конкурса'!$L$2,'Напрямки конкурса'!$B$2,IF(D611='Напрямки конкурса'!$L$3,'Напрямки конкурса'!$B$3,IF(D611='Напрямки конкурса'!$L$4,'Напрямки конкурса'!$B$4,IF(D611='Напрямки конкурса'!$L$5,'Напрямки конкурса'!$B$5,IF(D611='Напрямки конкурса'!$L$6,'Напрямки конкурса'!$B$6,IF(D611='Напрямки конкурса'!$L$7,'Напрямки конкурса'!$B$7,IF(D611='Напрямки конкурса'!$L$8,'Напрямки конкурса'!$B$8,IF(D611='Напрямки конкурса'!$L$9,'Напрямки конкурса'!$B$9,IF(D611='Напрямки конкурса'!$L$10,'Напрямки конкурса'!$B$10,IF(D611='Напрямки конкурса'!$L$11,'Напрямки конкурса'!$B$11,IF(D611='Напрямки конкурса'!$L$12,'Напрямки конкурса'!$B$12,IF(D611='Напрямки конкурса'!$L$13,'Напрямки конкурса'!$B$13,IF(D611='Напрямки конкурса'!$L$14,'Напрямки конкурса'!$B$14,IF(D611='Напрямки конкурса'!$L$15,'Напрямки конкурса'!$B$15,IF(D611='Напрямки конкурса'!$L$16,'Напрямки конкурса'!$B$16,IF(D611='Напрямки конкурса'!$L$17,'Напрямки конкурса'!$B$17,IF(D611='Напрямки конкурса'!$L$18,'Напрямки конкурса'!$B$18,IF(D611='Напрямки конкурса'!$L$19,'Напрямки конкурса'!$B$19,IF(D611='Напрямки конкурса'!$L$20,'Напрямки конкурса'!$B$20,IF(D611='Напрямки конкурса'!$L$21,'Напрямки конкурса'!$B$21,IF(D611='Напрямки конкурса'!$L$22,'Напрямки конкурса'!$B$22,IF(D611='Напрямки конкурса'!$L$23,'Напрямки конкурса'!$B$23,IF(D611='Напрямки конкурса'!$L$24,'Напрямки конкурса'!$B$24,IF(D611='Напрямки конкурса'!$L$25,'Напрямки конкурса'!$B$25,IF(D611='Напрямки конкурса'!$L$26,'Напрямки конкурса'!$B$26,IF(D611='Напрямки конкурса'!$L$27,'Напрямки конкурса'!$B$27,IF(D611='Напрямки конкурса'!$L$28,'Напрямки конкурса'!$B$28,"")))))))))))))))))))))))))))</f>
        <v/>
      </c>
      <c r="C611" s="59" t="str">
        <f>IF(D611='Напрямки конкурса'!$L$2,'Напрямки конкурса'!$K$2,IF(D611='Напрямки конкурса'!$L$3,'Напрямки конкурса'!$K$3,IF(D611='Напрямки конкурса'!$L$4,'Напрямки конкурса'!$K$4,IF(D611='Напрямки конкурса'!$L$5,'Напрямки конкурса'!$K$5,IF(D611='Напрямки конкурса'!$L$6,'Напрямки конкурса'!$K$6,IF(D611='Напрямки конкурса'!$L$7,'Напрямки конкурса'!$K$7,IF(D611='Напрямки конкурса'!$L$8,'Напрямки конкурса'!$K$8,IF(D611='Напрямки конкурса'!$L$9,'Напрямки конкурса'!$K$9,IF(D611='Напрямки конкурса'!$L$10,'Напрямки конкурса'!$K$10,IF(D611='Напрямки конкурса'!$L$11,'Напрямки конкурса'!$K$11,IF(D611='Напрямки конкурса'!$L$12,'Напрямки конкурса'!$K$12,IF(D611='Напрямки конкурса'!$L$13,'Напрямки конкурса'!$K$13,IF(D611='Напрямки конкурса'!$L$14,'Напрямки конкурса'!$K$14,IF(D611='Напрямки конкурса'!$L$15,'Напрямки конкурса'!$K$15,IF(D611='Напрямки конкурса'!$L$16,'Напрямки конкурса'!$K$16,IF(D611='Напрямки конкурса'!$L$17,'Напрямки конкурса'!$K$17,IF(D611='Напрямки конкурса'!$L$18,'Напрямки конкурса'!$K$18,IF(D611='Напрямки конкурса'!$L$19,'Напрямки конкурса'!$K$19,IF(D611='Напрямки конкурса'!$L$20,'Напрямки конкурса'!$K$20,IF(D611='Напрямки конкурса'!$L$21,'Напрямки конкурса'!$K$21,IF(D611='Напрямки конкурса'!$L$22,'Напрямки конкурса'!$K$22,IF(D611='Напрямки конкурса'!$L$23,'Напрямки конкурса'!$K$23,IF(D611='Напрямки конкурса'!$L$24,'Напрямки конкурса'!$K$24,IF(D611='Напрямки конкурса'!$L$25,'Напрямки конкурса'!$K$25,IF(D611='Напрямки конкурса'!$L$26,'Напрямки конкурса'!$K$26,IF(D611='Напрямки конкурса'!$L$27,'Напрямки конкурса'!$K$27,IF(D611='Напрямки конкурса'!$L$28,'Напрямки конкурса'!$K$28,"")))))))))))))))))))))))))))</f>
        <v/>
      </c>
      <c r="D611" s="50"/>
      <c r="E611" s="171"/>
      <c r="F611" s="171"/>
      <c r="G611" s="171"/>
      <c r="H611" s="150" t="str">
        <f>IF(I611='Категорія витрат'!$B$2,'Категорія витрат'!$A$2,IF(I611='Категорія витрат'!$B$3,'Категорія витрат'!$A$3,IF(I611='Категорія витрат'!$B$4,'Категорія витрат'!$A$4,IF(I611='Категорія витрат'!$B$5,'Категорія витрат'!$A$5,IF(I611='Категорія витрат'!$B$6,'Категорія витрат'!$A$6,IF(I611='Категорія витрат'!$B$7,'Категорія витрат'!$A$7,IF(I611='Категорія витрат'!$B$8,'Категорія витрат'!$A$8,IF(I611='Категорія витрат'!$B$9,'Категорія витрат'!$A$9,IF(I611='Категорія витрат'!$B$10,'Категорія витрат'!$A$10,IF(I611='Категорія витрат'!$B$11,'Категорія витрат'!$A$11,IF(I611='Категорія витрат'!$B$12,'Категорія витрат'!$A$12,IF(I611='Категорія витрат'!$B$13,'Категорія витрат'!$A$13,IF(I611='Категорія витрат'!$B$14,'Категорія витрат'!$A$14,IF(I611='Категорія витрат'!$B$15,'Категорія витрат'!$A$15,IF(I611='Категорія витрат'!$B$16,'Категорія витрат'!$A$16,IF(I611='Категорія витрат'!$B$17,'Категорія витрат'!$A$17,IF(I611='Категорія витрат'!$B$18,'Категорія витрат'!$A$18,IF(I611='Категорія витрат'!$B$19,'Категорія витрат'!$A$19,IF(I611='Категорія витрат'!$B$20,'Категорія витрат'!$A$20,IF(I611='Категорія витрат'!$B$21,'Категорія витрат'!$A$21,IF(I611='Категорія витрат'!$B$22,'Категорія витрат'!$A$22,IF(I611='Категорія витрат'!$B$23,'Категорія витрат'!$A$23,IF(I611='Категорія витрат'!$B$24,'Категорія витрат'!$A$24,IF(I611='Категорія витрат'!$B$25,'Категорія витрат'!$A$25,IF(I611='Категорія витрат'!$B$26,'Категорія витрат'!$A$26,IF(I611='Категорія витрат'!$B$27,'Категорія витрат'!$A$27,IF(I611='Категорія витрат'!$B$28,'Категорія витрат'!$A$28,IF(I611='Категорія витрат'!$B$29,'Категорія витрат'!$A$29,IF(I611='Категорія витрат'!$B$30,'Категорія витрат'!$A$30,"")))))))))))))))))))))))))))))</f>
        <v/>
      </c>
      <c r="I611" s="174"/>
      <c r="J611" s="173"/>
      <c r="K611" s="176"/>
      <c r="L611" s="87">
        <f t="shared" si="295"/>
        <v>0</v>
      </c>
      <c r="M611" s="176"/>
      <c r="N611" s="178"/>
      <c r="O611" s="171"/>
      <c r="P611" s="159">
        <f>IF(J611='Категорія витрат'!$F$2,ROUND('Додаток 3._Бюджет детальний ПР'!O611*0.3676,2),IF(J611='Категорія витрат'!$F$3,ROUND('Додаток 3._Бюджет детальний ПР'!O611*0.347,2),IF(J611='Категорія витрат'!$F$4,ROUND('Додаток 3._Бюджет детальний ПР'!O611*0.347,2),IF(J611='Категорія витрат'!$F$7,ROUND('Додаток 3._Бюджет детальний ПР'!O611*0.0841,2),0))))</f>
        <v>0</v>
      </c>
      <c r="Q611" s="153">
        <f t="shared" si="270"/>
        <v>0</v>
      </c>
      <c r="R611" s="181"/>
      <c r="S611" s="181"/>
      <c r="T611" s="181"/>
      <c r="U611" s="181"/>
      <c r="V611" s="181"/>
      <c r="W611" s="181"/>
      <c r="X611" s="181"/>
      <c r="Y611" s="181"/>
      <c r="Z611" s="181"/>
      <c r="AA611" s="181"/>
      <c r="AB611" s="181"/>
      <c r="AC611" s="181"/>
      <c r="AD611" s="48">
        <f t="shared" si="271"/>
        <v>0</v>
      </c>
      <c r="AE611" s="48">
        <f t="shared" si="272"/>
        <v>0</v>
      </c>
      <c r="AF611" s="48">
        <f t="shared" si="273"/>
        <v>0</v>
      </c>
      <c r="AG611" s="48">
        <f t="shared" si="274"/>
        <v>0</v>
      </c>
      <c r="AH611" s="48">
        <f t="shared" si="275"/>
        <v>0</v>
      </c>
      <c r="AI611" s="48">
        <f t="shared" si="276"/>
        <v>0</v>
      </c>
      <c r="AJ611" s="48">
        <f t="shared" si="277"/>
        <v>0</v>
      </c>
      <c r="AK611" s="48">
        <f t="shared" si="278"/>
        <v>0</v>
      </c>
      <c r="AL611" s="181"/>
      <c r="AM611" s="181"/>
      <c r="AN611" s="77"/>
      <c r="AO611" s="176"/>
      <c r="AP611" s="87">
        <f t="shared" si="296"/>
        <v>0</v>
      </c>
      <c r="AQ611" s="176"/>
      <c r="AR611" s="178"/>
      <c r="AS611" s="171"/>
      <c r="AT611" s="159">
        <f>IF(J611='Категорія витрат'!$F$2,ROUND('Додаток 3._Бюджет детальний ПР'!AS611*0.3676,2),IF(J611='Категорія витрат'!$F$3,ROUND('Додаток 3._Бюджет детальний ПР'!AS611*0.347,2),IF(J611='Категорія витрат'!$F$4,ROUND('Додаток 3._Бюджет детальний ПР'!AS611*0.347,2),IF(J611='Категорія витрат'!$F$7,ROUND('Додаток 3._Бюджет детальний ПР'!AS611*0.0841,2),0))))</f>
        <v>0</v>
      </c>
      <c r="AU611" s="153">
        <f t="shared" si="297"/>
        <v>0</v>
      </c>
      <c r="AV611" s="181"/>
      <c r="AW611" s="181"/>
      <c r="AX611" s="181"/>
      <c r="AY611" s="181"/>
      <c r="AZ611" s="181"/>
      <c r="BA611" s="181"/>
      <c r="BB611" s="181"/>
      <c r="BC611" s="181"/>
      <c r="BD611" s="181"/>
      <c r="BE611" s="181"/>
      <c r="BF611" s="181"/>
      <c r="BG611" s="181"/>
      <c r="BH611" s="48">
        <f t="shared" si="279"/>
        <v>0</v>
      </c>
      <c r="BI611" s="48">
        <f t="shared" si="280"/>
        <v>0</v>
      </c>
      <c r="BJ611" s="48">
        <f t="shared" si="281"/>
        <v>0</v>
      </c>
      <c r="BK611" s="48">
        <f t="shared" si="282"/>
        <v>0</v>
      </c>
      <c r="BL611" s="48">
        <f t="shared" si="283"/>
        <v>0</v>
      </c>
      <c r="BM611" s="48">
        <f t="shared" si="284"/>
        <v>0</v>
      </c>
      <c r="BN611" s="48">
        <f t="shared" si="285"/>
        <v>0</v>
      </c>
      <c r="BO611" s="48">
        <f t="shared" si="286"/>
        <v>0</v>
      </c>
      <c r="BP611" s="181"/>
      <c r="BQ611" s="181"/>
      <c r="BR611" s="191"/>
      <c r="BS611" s="176"/>
      <c r="BT611" s="87">
        <f t="shared" si="298"/>
        <v>0</v>
      </c>
      <c r="BU611" s="176"/>
      <c r="BV611" s="178"/>
      <c r="BW611" s="171"/>
      <c r="BX611" s="159">
        <f>IF(J611='Категорія витрат'!$F$2,ROUND('Додаток 3._Бюджет детальний ПР'!BW611*0.3676,2),IF(J611='Категорія витрат'!$F$3,ROUND('Додаток 3._Бюджет детальний ПР'!BW611*0.347,2),IF(J611='Категорія витрат'!$F$4,ROUND('Додаток 3._Бюджет детальний ПР'!BW611*0.347,2),IF(J611='Категорія витрат'!$F$7,ROUND('Додаток 3._Бюджет детальний ПР'!BW611*0.0841,2),0))))</f>
        <v>0</v>
      </c>
      <c r="BY611" s="153">
        <f t="shared" si="299"/>
        <v>0</v>
      </c>
      <c r="BZ611" s="181"/>
      <c r="CA611" s="181"/>
      <c r="CB611" s="181"/>
      <c r="CC611" s="181"/>
      <c r="CD611" s="181"/>
      <c r="CE611" s="181"/>
      <c r="CF611" s="181"/>
      <c r="CG611" s="181"/>
      <c r="CH611" s="181"/>
      <c r="CI611" s="181"/>
      <c r="CJ611" s="181"/>
      <c r="CK611" s="181"/>
      <c r="CL611" s="48">
        <f t="shared" si="287"/>
        <v>0</v>
      </c>
      <c r="CM611" s="48">
        <f t="shared" si="288"/>
        <v>0</v>
      </c>
      <c r="CN611" s="48">
        <f t="shared" si="289"/>
        <v>0</v>
      </c>
      <c r="CO611" s="48">
        <f t="shared" si="290"/>
        <v>0</v>
      </c>
      <c r="CP611" s="48">
        <f t="shared" si="291"/>
        <v>0</v>
      </c>
      <c r="CQ611" s="48">
        <f t="shared" si="292"/>
        <v>0</v>
      </c>
      <c r="CR611" s="48">
        <f t="shared" si="293"/>
        <v>0</v>
      </c>
      <c r="CS611" s="48">
        <f t="shared" si="294"/>
        <v>0</v>
      </c>
      <c r="CT611" s="181"/>
      <c r="CU611" s="181"/>
    </row>
    <row r="612" spans="1:99" ht="20.100000000000001" customHeight="1" x14ac:dyDescent="0.25">
      <c r="A612" s="58">
        <v>608</v>
      </c>
      <c r="B612" s="58" t="str">
        <f>IF(D612='Напрямки конкурса'!$L$2,'Напрямки конкурса'!$B$2,IF(D612='Напрямки конкурса'!$L$3,'Напрямки конкурса'!$B$3,IF(D612='Напрямки конкурса'!$L$4,'Напрямки конкурса'!$B$4,IF(D612='Напрямки конкурса'!$L$5,'Напрямки конкурса'!$B$5,IF(D612='Напрямки конкурса'!$L$6,'Напрямки конкурса'!$B$6,IF(D612='Напрямки конкурса'!$L$7,'Напрямки конкурса'!$B$7,IF(D612='Напрямки конкурса'!$L$8,'Напрямки конкурса'!$B$8,IF(D612='Напрямки конкурса'!$L$9,'Напрямки конкурса'!$B$9,IF(D612='Напрямки конкурса'!$L$10,'Напрямки конкурса'!$B$10,IF(D612='Напрямки конкурса'!$L$11,'Напрямки конкурса'!$B$11,IF(D612='Напрямки конкурса'!$L$12,'Напрямки конкурса'!$B$12,IF(D612='Напрямки конкурса'!$L$13,'Напрямки конкурса'!$B$13,IF(D612='Напрямки конкурса'!$L$14,'Напрямки конкурса'!$B$14,IF(D612='Напрямки конкурса'!$L$15,'Напрямки конкурса'!$B$15,IF(D612='Напрямки конкурса'!$L$16,'Напрямки конкурса'!$B$16,IF(D612='Напрямки конкурса'!$L$17,'Напрямки конкурса'!$B$17,IF(D612='Напрямки конкурса'!$L$18,'Напрямки конкурса'!$B$18,IF(D612='Напрямки конкурса'!$L$19,'Напрямки конкурса'!$B$19,IF(D612='Напрямки конкурса'!$L$20,'Напрямки конкурса'!$B$20,IF(D612='Напрямки конкурса'!$L$21,'Напрямки конкурса'!$B$21,IF(D612='Напрямки конкурса'!$L$22,'Напрямки конкурса'!$B$22,IF(D612='Напрямки конкурса'!$L$23,'Напрямки конкурса'!$B$23,IF(D612='Напрямки конкурса'!$L$24,'Напрямки конкурса'!$B$24,IF(D612='Напрямки конкурса'!$L$25,'Напрямки конкурса'!$B$25,IF(D612='Напрямки конкурса'!$L$26,'Напрямки конкурса'!$B$26,IF(D612='Напрямки конкурса'!$L$27,'Напрямки конкурса'!$B$27,IF(D612='Напрямки конкурса'!$L$28,'Напрямки конкурса'!$B$28,"")))))))))))))))))))))))))))</f>
        <v/>
      </c>
      <c r="C612" s="59" t="str">
        <f>IF(D612='Напрямки конкурса'!$L$2,'Напрямки конкурса'!$K$2,IF(D612='Напрямки конкурса'!$L$3,'Напрямки конкурса'!$K$3,IF(D612='Напрямки конкурса'!$L$4,'Напрямки конкурса'!$K$4,IF(D612='Напрямки конкурса'!$L$5,'Напрямки конкурса'!$K$5,IF(D612='Напрямки конкурса'!$L$6,'Напрямки конкурса'!$K$6,IF(D612='Напрямки конкурса'!$L$7,'Напрямки конкурса'!$K$7,IF(D612='Напрямки конкурса'!$L$8,'Напрямки конкурса'!$K$8,IF(D612='Напрямки конкурса'!$L$9,'Напрямки конкурса'!$K$9,IF(D612='Напрямки конкурса'!$L$10,'Напрямки конкурса'!$K$10,IF(D612='Напрямки конкурса'!$L$11,'Напрямки конкурса'!$K$11,IF(D612='Напрямки конкурса'!$L$12,'Напрямки конкурса'!$K$12,IF(D612='Напрямки конкурса'!$L$13,'Напрямки конкурса'!$K$13,IF(D612='Напрямки конкурса'!$L$14,'Напрямки конкурса'!$K$14,IF(D612='Напрямки конкурса'!$L$15,'Напрямки конкурса'!$K$15,IF(D612='Напрямки конкурса'!$L$16,'Напрямки конкурса'!$K$16,IF(D612='Напрямки конкурса'!$L$17,'Напрямки конкурса'!$K$17,IF(D612='Напрямки конкурса'!$L$18,'Напрямки конкурса'!$K$18,IF(D612='Напрямки конкурса'!$L$19,'Напрямки конкурса'!$K$19,IF(D612='Напрямки конкурса'!$L$20,'Напрямки конкурса'!$K$20,IF(D612='Напрямки конкурса'!$L$21,'Напрямки конкурса'!$K$21,IF(D612='Напрямки конкурса'!$L$22,'Напрямки конкурса'!$K$22,IF(D612='Напрямки конкурса'!$L$23,'Напрямки конкурса'!$K$23,IF(D612='Напрямки конкурса'!$L$24,'Напрямки конкурса'!$K$24,IF(D612='Напрямки конкурса'!$L$25,'Напрямки конкурса'!$K$25,IF(D612='Напрямки конкурса'!$L$26,'Напрямки конкурса'!$K$26,IF(D612='Напрямки конкурса'!$L$27,'Напрямки конкурса'!$K$27,IF(D612='Напрямки конкурса'!$L$28,'Напрямки конкурса'!$K$28,"")))))))))))))))))))))))))))</f>
        <v/>
      </c>
      <c r="D612" s="50"/>
      <c r="E612" s="171"/>
      <c r="F612" s="171"/>
      <c r="G612" s="171"/>
      <c r="H612" s="150" t="str">
        <f>IF(I612='Категорія витрат'!$B$2,'Категорія витрат'!$A$2,IF(I612='Категорія витрат'!$B$3,'Категорія витрат'!$A$3,IF(I612='Категорія витрат'!$B$4,'Категорія витрат'!$A$4,IF(I612='Категорія витрат'!$B$5,'Категорія витрат'!$A$5,IF(I612='Категорія витрат'!$B$6,'Категорія витрат'!$A$6,IF(I612='Категорія витрат'!$B$7,'Категорія витрат'!$A$7,IF(I612='Категорія витрат'!$B$8,'Категорія витрат'!$A$8,IF(I612='Категорія витрат'!$B$9,'Категорія витрат'!$A$9,IF(I612='Категорія витрат'!$B$10,'Категорія витрат'!$A$10,IF(I612='Категорія витрат'!$B$11,'Категорія витрат'!$A$11,IF(I612='Категорія витрат'!$B$12,'Категорія витрат'!$A$12,IF(I612='Категорія витрат'!$B$13,'Категорія витрат'!$A$13,IF(I612='Категорія витрат'!$B$14,'Категорія витрат'!$A$14,IF(I612='Категорія витрат'!$B$15,'Категорія витрат'!$A$15,IF(I612='Категорія витрат'!$B$16,'Категорія витрат'!$A$16,IF(I612='Категорія витрат'!$B$17,'Категорія витрат'!$A$17,IF(I612='Категорія витрат'!$B$18,'Категорія витрат'!$A$18,IF(I612='Категорія витрат'!$B$19,'Категорія витрат'!$A$19,IF(I612='Категорія витрат'!$B$20,'Категорія витрат'!$A$20,IF(I612='Категорія витрат'!$B$21,'Категорія витрат'!$A$21,IF(I612='Категорія витрат'!$B$22,'Категорія витрат'!$A$22,IF(I612='Категорія витрат'!$B$23,'Категорія витрат'!$A$23,IF(I612='Категорія витрат'!$B$24,'Категорія витрат'!$A$24,IF(I612='Категорія витрат'!$B$25,'Категорія витрат'!$A$25,IF(I612='Категорія витрат'!$B$26,'Категорія витрат'!$A$26,IF(I612='Категорія витрат'!$B$27,'Категорія витрат'!$A$27,IF(I612='Категорія витрат'!$B$28,'Категорія витрат'!$A$28,IF(I612='Категорія витрат'!$B$29,'Категорія витрат'!$A$29,IF(I612='Категорія витрат'!$B$30,'Категорія витрат'!$A$30,"")))))))))))))))))))))))))))))</f>
        <v/>
      </c>
      <c r="I612" s="174"/>
      <c r="J612" s="173"/>
      <c r="K612" s="176"/>
      <c r="L612" s="87">
        <f t="shared" si="295"/>
        <v>0</v>
      </c>
      <c r="M612" s="176"/>
      <c r="N612" s="178"/>
      <c r="O612" s="171"/>
      <c r="P612" s="159">
        <f>IF(J612='Категорія витрат'!$F$2,ROUND('Додаток 3._Бюджет детальний ПР'!O612*0.3676,2),IF(J612='Категорія витрат'!$F$3,ROUND('Додаток 3._Бюджет детальний ПР'!O612*0.347,2),IF(J612='Категорія витрат'!$F$4,ROUND('Додаток 3._Бюджет детальний ПР'!O612*0.347,2),IF(J612='Категорія витрат'!$F$7,ROUND('Додаток 3._Бюджет детальний ПР'!O612*0.0841,2),0))))</f>
        <v>0</v>
      </c>
      <c r="Q612" s="153">
        <f t="shared" si="270"/>
        <v>0</v>
      </c>
      <c r="R612" s="181"/>
      <c r="S612" s="181"/>
      <c r="T612" s="181"/>
      <c r="U612" s="181"/>
      <c r="V612" s="181"/>
      <c r="W612" s="181"/>
      <c r="X612" s="181"/>
      <c r="Y612" s="181"/>
      <c r="Z612" s="181"/>
      <c r="AA612" s="181"/>
      <c r="AB612" s="181"/>
      <c r="AC612" s="181"/>
      <c r="AD612" s="48">
        <f t="shared" si="271"/>
        <v>0</v>
      </c>
      <c r="AE612" s="48">
        <f t="shared" si="272"/>
        <v>0</v>
      </c>
      <c r="AF612" s="48">
        <f t="shared" si="273"/>
        <v>0</v>
      </c>
      <c r="AG612" s="48">
        <f t="shared" si="274"/>
        <v>0</v>
      </c>
      <c r="AH612" s="48">
        <f t="shared" si="275"/>
        <v>0</v>
      </c>
      <c r="AI612" s="48">
        <f t="shared" si="276"/>
        <v>0</v>
      </c>
      <c r="AJ612" s="48">
        <f t="shared" si="277"/>
        <v>0</v>
      </c>
      <c r="AK612" s="48">
        <f t="shared" si="278"/>
        <v>0</v>
      </c>
      <c r="AL612" s="181"/>
      <c r="AM612" s="181"/>
      <c r="AN612" s="77"/>
      <c r="AO612" s="176"/>
      <c r="AP612" s="87">
        <f t="shared" si="296"/>
        <v>0</v>
      </c>
      <c r="AQ612" s="176"/>
      <c r="AR612" s="178"/>
      <c r="AS612" s="171"/>
      <c r="AT612" s="159">
        <f>IF(J612='Категорія витрат'!$F$2,ROUND('Додаток 3._Бюджет детальний ПР'!AS612*0.3676,2),IF(J612='Категорія витрат'!$F$3,ROUND('Додаток 3._Бюджет детальний ПР'!AS612*0.347,2),IF(J612='Категорія витрат'!$F$4,ROUND('Додаток 3._Бюджет детальний ПР'!AS612*0.347,2),IF(J612='Категорія витрат'!$F$7,ROUND('Додаток 3._Бюджет детальний ПР'!AS612*0.0841,2),0))))</f>
        <v>0</v>
      </c>
      <c r="AU612" s="153">
        <f t="shared" si="297"/>
        <v>0</v>
      </c>
      <c r="AV612" s="181"/>
      <c r="AW612" s="181"/>
      <c r="AX612" s="181"/>
      <c r="AY612" s="181"/>
      <c r="AZ612" s="181"/>
      <c r="BA612" s="181"/>
      <c r="BB612" s="181"/>
      <c r="BC612" s="181"/>
      <c r="BD612" s="181"/>
      <c r="BE612" s="181"/>
      <c r="BF612" s="181"/>
      <c r="BG612" s="181"/>
      <c r="BH612" s="48">
        <f t="shared" si="279"/>
        <v>0</v>
      </c>
      <c r="BI612" s="48">
        <f t="shared" si="280"/>
        <v>0</v>
      </c>
      <c r="BJ612" s="48">
        <f t="shared" si="281"/>
        <v>0</v>
      </c>
      <c r="BK612" s="48">
        <f t="shared" si="282"/>
        <v>0</v>
      </c>
      <c r="BL612" s="48">
        <f t="shared" si="283"/>
        <v>0</v>
      </c>
      <c r="BM612" s="48">
        <f t="shared" si="284"/>
        <v>0</v>
      </c>
      <c r="BN612" s="48">
        <f t="shared" si="285"/>
        <v>0</v>
      </c>
      <c r="BO612" s="48">
        <f t="shared" si="286"/>
        <v>0</v>
      </c>
      <c r="BP612" s="181"/>
      <c r="BQ612" s="181"/>
      <c r="BR612" s="191"/>
      <c r="BS612" s="176"/>
      <c r="BT612" s="87">
        <f t="shared" si="298"/>
        <v>0</v>
      </c>
      <c r="BU612" s="176"/>
      <c r="BV612" s="178"/>
      <c r="BW612" s="171"/>
      <c r="BX612" s="159">
        <f>IF(J612='Категорія витрат'!$F$2,ROUND('Додаток 3._Бюджет детальний ПР'!BW612*0.3676,2),IF(J612='Категорія витрат'!$F$3,ROUND('Додаток 3._Бюджет детальний ПР'!BW612*0.347,2),IF(J612='Категорія витрат'!$F$4,ROUND('Додаток 3._Бюджет детальний ПР'!BW612*0.347,2),IF(J612='Категорія витрат'!$F$7,ROUND('Додаток 3._Бюджет детальний ПР'!BW612*0.0841,2),0))))</f>
        <v>0</v>
      </c>
      <c r="BY612" s="153">
        <f t="shared" si="299"/>
        <v>0</v>
      </c>
      <c r="BZ612" s="181"/>
      <c r="CA612" s="181"/>
      <c r="CB612" s="181"/>
      <c r="CC612" s="181"/>
      <c r="CD612" s="181"/>
      <c r="CE612" s="181"/>
      <c r="CF612" s="181"/>
      <c r="CG612" s="181"/>
      <c r="CH612" s="181"/>
      <c r="CI612" s="181"/>
      <c r="CJ612" s="181"/>
      <c r="CK612" s="181"/>
      <c r="CL612" s="48">
        <f t="shared" si="287"/>
        <v>0</v>
      </c>
      <c r="CM612" s="48">
        <f t="shared" si="288"/>
        <v>0</v>
      </c>
      <c r="CN612" s="48">
        <f t="shared" si="289"/>
        <v>0</v>
      </c>
      <c r="CO612" s="48">
        <f t="shared" si="290"/>
        <v>0</v>
      </c>
      <c r="CP612" s="48">
        <f t="shared" si="291"/>
        <v>0</v>
      </c>
      <c r="CQ612" s="48">
        <f t="shared" si="292"/>
        <v>0</v>
      </c>
      <c r="CR612" s="48">
        <f t="shared" si="293"/>
        <v>0</v>
      </c>
      <c r="CS612" s="48">
        <f t="shared" si="294"/>
        <v>0</v>
      </c>
      <c r="CT612" s="181"/>
      <c r="CU612" s="181"/>
    </row>
    <row r="613" spans="1:99" ht="20.100000000000001" customHeight="1" x14ac:dyDescent="0.25">
      <c r="A613" s="58">
        <v>609</v>
      </c>
      <c r="B613" s="58" t="str">
        <f>IF(D613='Напрямки конкурса'!$L$2,'Напрямки конкурса'!$B$2,IF(D613='Напрямки конкурса'!$L$3,'Напрямки конкурса'!$B$3,IF(D613='Напрямки конкурса'!$L$4,'Напрямки конкурса'!$B$4,IF(D613='Напрямки конкурса'!$L$5,'Напрямки конкурса'!$B$5,IF(D613='Напрямки конкурса'!$L$6,'Напрямки конкурса'!$B$6,IF(D613='Напрямки конкурса'!$L$7,'Напрямки конкурса'!$B$7,IF(D613='Напрямки конкурса'!$L$8,'Напрямки конкурса'!$B$8,IF(D613='Напрямки конкурса'!$L$9,'Напрямки конкурса'!$B$9,IF(D613='Напрямки конкурса'!$L$10,'Напрямки конкурса'!$B$10,IF(D613='Напрямки конкурса'!$L$11,'Напрямки конкурса'!$B$11,IF(D613='Напрямки конкурса'!$L$12,'Напрямки конкурса'!$B$12,IF(D613='Напрямки конкурса'!$L$13,'Напрямки конкурса'!$B$13,IF(D613='Напрямки конкурса'!$L$14,'Напрямки конкурса'!$B$14,IF(D613='Напрямки конкурса'!$L$15,'Напрямки конкурса'!$B$15,IF(D613='Напрямки конкурса'!$L$16,'Напрямки конкурса'!$B$16,IF(D613='Напрямки конкурса'!$L$17,'Напрямки конкурса'!$B$17,IF(D613='Напрямки конкурса'!$L$18,'Напрямки конкурса'!$B$18,IF(D613='Напрямки конкурса'!$L$19,'Напрямки конкурса'!$B$19,IF(D613='Напрямки конкурса'!$L$20,'Напрямки конкурса'!$B$20,IF(D613='Напрямки конкурса'!$L$21,'Напрямки конкурса'!$B$21,IF(D613='Напрямки конкурса'!$L$22,'Напрямки конкурса'!$B$22,IF(D613='Напрямки конкурса'!$L$23,'Напрямки конкурса'!$B$23,IF(D613='Напрямки конкурса'!$L$24,'Напрямки конкурса'!$B$24,IF(D613='Напрямки конкурса'!$L$25,'Напрямки конкурса'!$B$25,IF(D613='Напрямки конкурса'!$L$26,'Напрямки конкурса'!$B$26,IF(D613='Напрямки конкурса'!$L$27,'Напрямки конкурса'!$B$27,IF(D613='Напрямки конкурса'!$L$28,'Напрямки конкурса'!$B$28,"")))))))))))))))))))))))))))</f>
        <v/>
      </c>
      <c r="C613" s="59" t="str">
        <f>IF(D613='Напрямки конкурса'!$L$2,'Напрямки конкурса'!$K$2,IF(D613='Напрямки конкурса'!$L$3,'Напрямки конкурса'!$K$3,IF(D613='Напрямки конкурса'!$L$4,'Напрямки конкурса'!$K$4,IF(D613='Напрямки конкурса'!$L$5,'Напрямки конкурса'!$K$5,IF(D613='Напрямки конкурса'!$L$6,'Напрямки конкурса'!$K$6,IF(D613='Напрямки конкурса'!$L$7,'Напрямки конкурса'!$K$7,IF(D613='Напрямки конкурса'!$L$8,'Напрямки конкурса'!$K$8,IF(D613='Напрямки конкурса'!$L$9,'Напрямки конкурса'!$K$9,IF(D613='Напрямки конкурса'!$L$10,'Напрямки конкурса'!$K$10,IF(D613='Напрямки конкурса'!$L$11,'Напрямки конкурса'!$K$11,IF(D613='Напрямки конкурса'!$L$12,'Напрямки конкурса'!$K$12,IF(D613='Напрямки конкурса'!$L$13,'Напрямки конкурса'!$K$13,IF(D613='Напрямки конкурса'!$L$14,'Напрямки конкурса'!$K$14,IF(D613='Напрямки конкурса'!$L$15,'Напрямки конкурса'!$K$15,IF(D613='Напрямки конкурса'!$L$16,'Напрямки конкурса'!$K$16,IF(D613='Напрямки конкурса'!$L$17,'Напрямки конкурса'!$K$17,IF(D613='Напрямки конкурса'!$L$18,'Напрямки конкурса'!$K$18,IF(D613='Напрямки конкурса'!$L$19,'Напрямки конкурса'!$K$19,IF(D613='Напрямки конкурса'!$L$20,'Напрямки конкурса'!$K$20,IF(D613='Напрямки конкурса'!$L$21,'Напрямки конкурса'!$K$21,IF(D613='Напрямки конкурса'!$L$22,'Напрямки конкурса'!$K$22,IF(D613='Напрямки конкурса'!$L$23,'Напрямки конкурса'!$K$23,IF(D613='Напрямки конкурса'!$L$24,'Напрямки конкурса'!$K$24,IF(D613='Напрямки конкурса'!$L$25,'Напрямки конкурса'!$K$25,IF(D613='Напрямки конкурса'!$L$26,'Напрямки конкурса'!$K$26,IF(D613='Напрямки конкурса'!$L$27,'Напрямки конкурса'!$K$27,IF(D613='Напрямки конкурса'!$L$28,'Напрямки конкурса'!$K$28,"")))))))))))))))))))))))))))</f>
        <v/>
      </c>
      <c r="D613" s="50"/>
      <c r="E613" s="171"/>
      <c r="F613" s="171"/>
      <c r="G613" s="171"/>
      <c r="H613" s="150" t="str">
        <f>IF(I613='Категорія витрат'!$B$2,'Категорія витрат'!$A$2,IF(I613='Категорія витрат'!$B$3,'Категорія витрат'!$A$3,IF(I613='Категорія витрат'!$B$4,'Категорія витрат'!$A$4,IF(I613='Категорія витрат'!$B$5,'Категорія витрат'!$A$5,IF(I613='Категорія витрат'!$B$6,'Категорія витрат'!$A$6,IF(I613='Категорія витрат'!$B$7,'Категорія витрат'!$A$7,IF(I613='Категорія витрат'!$B$8,'Категорія витрат'!$A$8,IF(I613='Категорія витрат'!$B$9,'Категорія витрат'!$A$9,IF(I613='Категорія витрат'!$B$10,'Категорія витрат'!$A$10,IF(I613='Категорія витрат'!$B$11,'Категорія витрат'!$A$11,IF(I613='Категорія витрат'!$B$12,'Категорія витрат'!$A$12,IF(I613='Категорія витрат'!$B$13,'Категорія витрат'!$A$13,IF(I613='Категорія витрат'!$B$14,'Категорія витрат'!$A$14,IF(I613='Категорія витрат'!$B$15,'Категорія витрат'!$A$15,IF(I613='Категорія витрат'!$B$16,'Категорія витрат'!$A$16,IF(I613='Категорія витрат'!$B$17,'Категорія витрат'!$A$17,IF(I613='Категорія витрат'!$B$18,'Категорія витрат'!$A$18,IF(I613='Категорія витрат'!$B$19,'Категорія витрат'!$A$19,IF(I613='Категорія витрат'!$B$20,'Категорія витрат'!$A$20,IF(I613='Категорія витрат'!$B$21,'Категорія витрат'!$A$21,IF(I613='Категорія витрат'!$B$22,'Категорія витрат'!$A$22,IF(I613='Категорія витрат'!$B$23,'Категорія витрат'!$A$23,IF(I613='Категорія витрат'!$B$24,'Категорія витрат'!$A$24,IF(I613='Категорія витрат'!$B$25,'Категорія витрат'!$A$25,IF(I613='Категорія витрат'!$B$26,'Категорія витрат'!$A$26,IF(I613='Категорія витрат'!$B$27,'Категорія витрат'!$A$27,IF(I613='Категорія витрат'!$B$28,'Категорія витрат'!$A$28,IF(I613='Категорія витрат'!$B$29,'Категорія витрат'!$A$29,IF(I613='Категорія витрат'!$B$30,'Категорія витрат'!$A$30,"")))))))))))))))))))))))))))))</f>
        <v/>
      </c>
      <c r="I613" s="174"/>
      <c r="J613" s="173"/>
      <c r="K613" s="176"/>
      <c r="L613" s="87">
        <f t="shared" si="295"/>
        <v>0</v>
      </c>
      <c r="M613" s="176"/>
      <c r="N613" s="178"/>
      <c r="O613" s="171"/>
      <c r="P613" s="159">
        <f>IF(J613='Категорія витрат'!$F$2,ROUND('Додаток 3._Бюджет детальний ПР'!O613*0.3676,2),IF(J613='Категорія витрат'!$F$3,ROUND('Додаток 3._Бюджет детальний ПР'!O613*0.347,2),IF(J613='Категорія витрат'!$F$4,ROUND('Додаток 3._Бюджет детальний ПР'!O613*0.347,2),IF(J613='Категорія витрат'!$F$7,ROUND('Додаток 3._Бюджет детальний ПР'!O613*0.0841,2),0))))</f>
        <v>0</v>
      </c>
      <c r="Q613" s="153">
        <f t="shared" si="270"/>
        <v>0</v>
      </c>
      <c r="R613" s="181"/>
      <c r="S613" s="181"/>
      <c r="T613" s="181"/>
      <c r="U613" s="181"/>
      <c r="V613" s="181"/>
      <c r="W613" s="181"/>
      <c r="X613" s="181"/>
      <c r="Y613" s="181"/>
      <c r="Z613" s="181"/>
      <c r="AA613" s="181"/>
      <c r="AB613" s="181"/>
      <c r="AC613" s="181"/>
      <c r="AD613" s="48">
        <f t="shared" si="271"/>
        <v>0</v>
      </c>
      <c r="AE613" s="48">
        <f t="shared" si="272"/>
        <v>0</v>
      </c>
      <c r="AF613" s="48">
        <f t="shared" si="273"/>
        <v>0</v>
      </c>
      <c r="AG613" s="48">
        <f t="shared" si="274"/>
        <v>0</v>
      </c>
      <c r="AH613" s="48">
        <f t="shared" si="275"/>
        <v>0</v>
      </c>
      <c r="AI613" s="48">
        <f t="shared" si="276"/>
        <v>0</v>
      </c>
      <c r="AJ613" s="48">
        <f t="shared" si="277"/>
        <v>0</v>
      </c>
      <c r="AK613" s="48">
        <f t="shared" si="278"/>
        <v>0</v>
      </c>
      <c r="AL613" s="181"/>
      <c r="AM613" s="181"/>
      <c r="AN613" s="77"/>
      <c r="AO613" s="176"/>
      <c r="AP613" s="87">
        <f t="shared" si="296"/>
        <v>0</v>
      </c>
      <c r="AQ613" s="176"/>
      <c r="AR613" s="178"/>
      <c r="AS613" s="171"/>
      <c r="AT613" s="159">
        <f>IF(J613='Категорія витрат'!$F$2,ROUND('Додаток 3._Бюджет детальний ПР'!AS613*0.3676,2),IF(J613='Категорія витрат'!$F$3,ROUND('Додаток 3._Бюджет детальний ПР'!AS613*0.347,2),IF(J613='Категорія витрат'!$F$4,ROUND('Додаток 3._Бюджет детальний ПР'!AS613*0.347,2),IF(J613='Категорія витрат'!$F$7,ROUND('Додаток 3._Бюджет детальний ПР'!AS613*0.0841,2),0))))</f>
        <v>0</v>
      </c>
      <c r="AU613" s="153">
        <f t="shared" si="297"/>
        <v>0</v>
      </c>
      <c r="AV613" s="181"/>
      <c r="AW613" s="181"/>
      <c r="AX613" s="181"/>
      <c r="AY613" s="181"/>
      <c r="AZ613" s="181"/>
      <c r="BA613" s="181"/>
      <c r="BB613" s="181"/>
      <c r="BC613" s="181"/>
      <c r="BD613" s="181"/>
      <c r="BE613" s="181"/>
      <c r="BF613" s="181"/>
      <c r="BG613" s="181"/>
      <c r="BH613" s="48">
        <f t="shared" si="279"/>
        <v>0</v>
      </c>
      <c r="BI613" s="48">
        <f t="shared" si="280"/>
        <v>0</v>
      </c>
      <c r="BJ613" s="48">
        <f t="shared" si="281"/>
        <v>0</v>
      </c>
      <c r="BK613" s="48">
        <f t="shared" si="282"/>
        <v>0</v>
      </c>
      <c r="BL613" s="48">
        <f t="shared" si="283"/>
        <v>0</v>
      </c>
      <c r="BM613" s="48">
        <f t="shared" si="284"/>
        <v>0</v>
      </c>
      <c r="BN613" s="48">
        <f t="shared" si="285"/>
        <v>0</v>
      </c>
      <c r="BO613" s="48">
        <f t="shared" si="286"/>
        <v>0</v>
      </c>
      <c r="BP613" s="181"/>
      <c r="BQ613" s="181"/>
      <c r="BR613" s="191"/>
      <c r="BS613" s="176"/>
      <c r="BT613" s="87">
        <f t="shared" si="298"/>
        <v>0</v>
      </c>
      <c r="BU613" s="176"/>
      <c r="BV613" s="178"/>
      <c r="BW613" s="171"/>
      <c r="BX613" s="159">
        <f>IF(J613='Категорія витрат'!$F$2,ROUND('Додаток 3._Бюджет детальний ПР'!BW613*0.3676,2),IF(J613='Категорія витрат'!$F$3,ROUND('Додаток 3._Бюджет детальний ПР'!BW613*0.347,2),IF(J613='Категорія витрат'!$F$4,ROUND('Додаток 3._Бюджет детальний ПР'!BW613*0.347,2),IF(J613='Категорія витрат'!$F$7,ROUND('Додаток 3._Бюджет детальний ПР'!BW613*0.0841,2),0))))</f>
        <v>0</v>
      </c>
      <c r="BY613" s="153">
        <f t="shared" si="299"/>
        <v>0</v>
      </c>
      <c r="BZ613" s="181"/>
      <c r="CA613" s="181"/>
      <c r="CB613" s="181"/>
      <c r="CC613" s="181"/>
      <c r="CD613" s="181"/>
      <c r="CE613" s="181"/>
      <c r="CF613" s="181"/>
      <c r="CG613" s="181"/>
      <c r="CH613" s="181"/>
      <c r="CI613" s="181"/>
      <c r="CJ613" s="181"/>
      <c r="CK613" s="181"/>
      <c r="CL613" s="48">
        <f t="shared" si="287"/>
        <v>0</v>
      </c>
      <c r="CM613" s="48">
        <f t="shared" si="288"/>
        <v>0</v>
      </c>
      <c r="CN613" s="48">
        <f t="shared" si="289"/>
        <v>0</v>
      </c>
      <c r="CO613" s="48">
        <f t="shared" si="290"/>
        <v>0</v>
      </c>
      <c r="CP613" s="48">
        <f t="shared" si="291"/>
        <v>0</v>
      </c>
      <c r="CQ613" s="48">
        <f t="shared" si="292"/>
        <v>0</v>
      </c>
      <c r="CR613" s="48">
        <f t="shared" si="293"/>
        <v>0</v>
      </c>
      <c r="CS613" s="48">
        <f t="shared" si="294"/>
        <v>0</v>
      </c>
      <c r="CT613" s="181"/>
      <c r="CU613" s="181"/>
    </row>
    <row r="614" spans="1:99" ht="20.100000000000001" customHeight="1" x14ac:dyDescent="0.25">
      <c r="A614" s="58">
        <v>610</v>
      </c>
      <c r="B614" s="58" t="str">
        <f>IF(D614='Напрямки конкурса'!$L$2,'Напрямки конкурса'!$B$2,IF(D614='Напрямки конкурса'!$L$3,'Напрямки конкурса'!$B$3,IF(D614='Напрямки конкурса'!$L$4,'Напрямки конкурса'!$B$4,IF(D614='Напрямки конкурса'!$L$5,'Напрямки конкурса'!$B$5,IF(D614='Напрямки конкурса'!$L$6,'Напрямки конкурса'!$B$6,IF(D614='Напрямки конкурса'!$L$7,'Напрямки конкурса'!$B$7,IF(D614='Напрямки конкурса'!$L$8,'Напрямки конкурса'!$B$8,IF(D614='Напрямки конкурса'!$L$9,'Напрямки конкурса'!$B$9,IF(D614='Напрямки конкурса'!$L$10,'Напрямки конкурса'!$B$10,IF(D614='Напрямки конкурса'!$L$11,'Напрямки конкурса'!$B$11,IF(D614='Напрямки конкурса'!$L$12,'Напрямки конкурса'!$B$12,IF(D614='Напрямки конкурса'!$L$13,'Напрямки конкурса'!$B$13,IF(D614='Напрямки конкурса'!$L$14,'Напрямки конкурса'!$B$14,IF(D614='Напрямки конкурса'!$L$15,'Напрямки конкурса'!$B$15,IF(D614='Напрямки конкурса'!$L$16,'Напрямки конкурса'!$B$16,IF(D614='Напрямки конкурса'!$L$17,'Напрямки конкурса'!$B$17,IF(D614='Напрямки конкурса'!$L$18,'Напрямки конкурса'!$B$18,IF(D614='Напрямки конкурса'!$L$19,'Напрямки конкурса'!$B$19,IF(D614='Напрямки конкурса'!$L$20,'Напрямки конкурса'!$B$20,IF(D614='Напрямки конкурса'!$L$21,'Напрямки конкурса'!$B$21,IF(D614='Напрямки конкурса'!$L$22,'Напрямки конкурса'!$B$22,IF(D614='Напрямки конкурса'!$L$23,'Напрямки конкурса'!$B$23,IF(D614='Напрямки конкурса'!$L$24,'Напрямки конкурса'!$B$24,IF(D614='Напрямки конкурса'!$L$25,'Напрямки конкурса'!$B$25,IF(D614='Напрямки конкурса'!$L$26,'Напрямки конкурса'!$B$26,IF(D614='Напрямки конкурса'!$L$27,'Напрямки конкурса'!$B$27,IF(D614='Напрямки конкурса'!$L$28,'Напрямки конкурса'!$B$28,"")))))))))))))))))))))))))))</f>
        <v/>
      </c>
      <c r="C614" s="59" t="str">
        <f>IF(D614='Напрямки конкурса'!$L$2,'Напрямки конкурса'!$K$2,IF(D614='Напрямки конкурса'!$L$3,'Напрямки конкурса'!$K$3,IF(D614='Напрямки конкурса'!$L$4,'Напрямки конкурса'!$K$4,IF(D614='Напрямки конкурса'!$L$5,'Напрямки конкурса'!$K$5,IF(D614='Напрямки конкурса'!$L$6,'Напрямки конкурса'!$K$6,IF(D614='Напрямки конкурса'!$L$7,'Напрямки конкурса'!$K$7,IF(D614='Напрямки конкурса'!$L$8,'Напрямки конкурса'!$K$8,IF(D614='Напрямки конкурса'!$L$9,'Напрямки конкурса'!$K$9,IF(D614='Напрямки конкурса'!$L$10,'Напрямки конкурса'!$K$10,IF(D614='Напрямки конкурса'!$L$11,'Напрямки конкурса'!$K$11,IF(D614='Напрямки конкурса'!$L$12,'Напрямки конкурса'!$K$12,IF(D614='Напрямки конкурса'!$L$13,'Напрямки конкурса'!$K$13,IF(D614='Напрямки конкурса'!$L$14,'Напрямки конкурса'!$K$14,IF(D614='Напрямки конкурса'!$L$15,'Напрямки конкурса'!$K$15,IF(D614='Напрямки конкурса'!$L$16,'Напрямки конкурса'!$K$16,IF(D614='Напрямки конкурса'!$L$17,'Напрямки конкурса'!$K$17,IF(D614='Напрямки конкурса'!$L$18,'Напрямки конкурса'!$K$18,IF(D614='Напрямки конкурса'!$L$19,'Напрямки конкурса'!$K$19,IF(D614='Напрямки конкурса'!$L$20,'Напрямки конкурса'!$K$20,IF(D614='Напрямки конкурса'!$L$21,'Напрямки конкурса'!$K$21,IF(D614='Напрямки конкурса'!$L$22,'Напрямки конкурса'!$K$22,IF(D614='Напрямки конкурса'!$L$23,'Напрямки конкурса'!$K$23,IF(D614='Напрямки конкурса'!$L$24,'Напрямки конкурса'!$K$24,IF(D614='Напрямки конкурса'!$L$25,'Напрямки конкурса'!$K$25,IF(D614='Напрямки конкурса'!$L$26,'Напрямки конкурса'!$K$26,IF(D614='Напрямки конкурса'!$L$27,'Напрямки конкурса'!$K$27,IF(D614='Напрямки конкурса'!$L$28,'Напрямки конкурса'!$K$28,"")))))))))))))))))))))))))))</f>
        <v/>
      </c>
      <c r="D614" s="50"/>
      <c r="E614" s="171"/>
      <c r="F614" s="171"/>
      <c r="G614" s="171"/>
      <c r="H614" s="150" t="str">
        <f>IF(I614='Категорія витрат'!$B$2,'Категорія витрат'!$A$2,IF(I614='Категорія витрат'!$B$3,'Категорія витрат'!$A$3,IF(I614='Категорія витрат'!$B$4,'Категорія витрат'!$A$4,IF(I614='Категорія витрат'!$B$5,'Категорія витрат'!$A$5,IF(I614='Категорія витрат'!$B$6,'Категорія витрат'!$A$6,IF(I614='Категорія витрат'!$B$7,'Категорія витрат'!$A$7,IF(I614='Категорія витрат'!$B$8,'Категорія витрат'!$A$8,IF(I614='Категорія витрат'!$B$9,'Категорія витрат'!$A$9,IF(I614='Категорія витрат'!$B$10,'Категорія витрат'!$A$10,IF(I614='Категорія витрат'!$B$11,'Категорія витрат'!$A$11,IF(I614='Категорія витрат'!$B$12,'Категорія витрат'!$A$12,IF(I614='Категорія витрат'!$B$13,'Категорія витрат'!$A$13,IF(I614='Категорія витрат'!$B$14,'Категорія витрат'!$A$14,IF(I614='Категорія витрат'!$B$15,'Категорія витрат'!$A$15,IF(I614='Категорія витрат'!$B$16,'Категорія витрат'!$A$16,IF(I614='Категорія витрат'!$B$17,'Категорія витрат'!$A$17,IF(I614='Категорія витрат'!$B$18,'Категорія витрат'!$A$18,IF(I614='Категорія витрат'!$B$19,'Категорія витрат'!$A$19,IF(I614='Категорія витрат'!$B$20,'Категорія витрат'!$A$20,IF(I614='Категорія витрат'!$B$21,'Категорія витрат'!$A$21,IF(I614='Категорія витрат'!$B$22,'Категорія витрат'!$A$22,IF(I614='Категорія витрат'!$B$23,'Категорія витрат'!$A$23,IF(I614='Категорія витрат'!$B$24,'Категорія витрат'!$A$24,IF(I614='Категорія витрат'!$B$25,'Категорія витрат'!$A$25,IF(I614='Категорія витрат'!$B$26,'Категорія витрат'!$A$26,IF(I614='Категорія витрат'!$B$27,'Категорія витрат'!$A$27,IF(I614='Категорія витрат'!$B$28,'Категорія витрат'!$A$28,IF(I614='Категорія витрат'!$B$29,'Категорія витрат'!$A$29,IF(I614='Категорія витрат'!$B$30,'Категорія витрат'!$A$30,"")))))))))))))))))))))))))))))</f>
        <v/>
      </c>
      <c r="I614" s="174"/>
      <c r="J614" s="173"/>
      <c r="K614" s="176"/>
      <c r="L614" s="87">
        <f t="shared" si="295"/>
        <v>0</v>
      </c>
      <c r="M614" s="176"/>
      <c r="N614" s="178"/>
      <c r="O614" s="171"/>
      <c r="P614" s="159">
        <f>IF(J614='Категорія витрат'!$F$2,ROUND('Додаток 3._Бюджет детальний ПР'!O614*0.3676,2),IF(J614='Категорія витрат'!$F$3,ROUND('Додаток 3._Бюджет детальний ПР'!O614*0.347,2),IF(J614='Категорія витрат'!$F$4,ROUND('Додаток 3._Бюджет детальний ПР'!O614*0.347,2),IF(J614='Категорія витрат'!$F$7,ROUND('Додаток 3._Бюджет детальний ПР'!O614*0.0841,2),0))))</f>
        <v>0</v>
      </c>
      <c r="Q614" s="153">
        <f t="shared" si="270"/>
        <v>0</v>
      </c>
      <c r="R614" s="181"/>
      <c r="S614" s="181"/>
      <c r="T614" s="181"/>
      <c r="U614" s="181"/>
      <c r="V614" s="181"/>
      <c r="W614" s="181"/>
      <c r="X614" s="181"/>
      <c r="Y614" s="181"/>
      <c r="Z614" s="181"/>
      <c r="AA614" s="181"/>
      <c r="AB614" s="181"/>
      <c r="AC614" s="181"/>
      <c r="AD614" s="48">
        <f t="shared" si="271"/>
        <v>0</v>
      </c>
      <c r="AE614" s="48">
        <f t="shared" si="272"/>
        <v>0</v>
      </c>
      <c r="AF614" s="48">
        <f t="shared" si="273"/>
        <v>0</v>
      </c>
      <c r="AG614" s="48">
        <f t="shared" si="274"/>
        <v>0</v>
      </c>
      <c r="AH614" s="48">
        <f t="shared" si="275"/>
        <v>0</v>
      </c>
      <c r="AI614" s="48">
        <f t="shared" si="276"/>
        <v>0</v>
      </c>
      <c r="AJ614" s="48">
        <f t="shared" si="277"/>
        <v>0</v>
      </c>
      <c r="AK614" s="48">
        <f t="shared" si="278"/>
        <v>0</v>
      </c>
      <c r="AL614" s="181"/>
      <c r="AM614" s="181"/>
      <c r="AN614" s="77"/>
      <c r="AO614" s="176"/>
      <c r="AP614" s="87">
        <f t="shared" si="296"/>
        <v>0</v>
      </c>
      <c r="AQ614" s="176"/>
      <c r="AR614" s="178"/>
      <c r="AS614" s="171"/>
      <c r="AT614" s="159">
        <f>IF(J614='Категорія витрат'!$F$2,ROUND('Додаток 3._Бюджет детальний ПР'!AS614*0.3676,2),IF(J614='Категорія витрат'!$F$3,ROUND('Додаток 3._Бюджет детальний ПР'!AS614*0.347,2),IF(J614='Категорія витрат'!$F$4,ROUND('Додаток 3._Бюджет детальний ПР'!AS614*0.347,2),IF(J614='Категорія витрат'!$F$7,ROUND('Додаток 3._Бюджет детальний ПР'!AS614*0.0841,2),0))))</f>
        <v>0</v>
      </c>
      <c r="AU614" s="153">
        <f t="shared" si="297"/>
        <v>0</v>
      </c>
      <c r="AV614" s="181"/>
      <c r="AW614" s="181"/>
      <c r="AX614" s="181"/>
      <c r="AY614" s="181"/>
      <c r="AZ614" s="181"/>
      <c r="BA614" s="181"/>
      <c r="BB614" s="181"/>
      <c r="BC614" s="181"/>
      <c r="BD614" s="181"/>
      <c r="BE614" s="181"/>
      <c r="BF614" s="181"/>
      <c r="BG614" s="181"/>
      <c r="BH614" s="48">
        <f t="shared" si="279"/>
        <v>0</v>
      </c>
      <c r="BI614" s="48">
        <f t="shared" si="280"/>
        <v>0</v>
      </c>
      <c r="BJ614" s="48">
        <f t="shared" si="281"/>
        <v>0</v>
      </c>
      <c r="BK614" s="48">
        <f t="shared" si="282"/>
        <v>0</v>
      </c>
      <c r="BL614" s="48">
        <f t="shared" si="283"/>
        <v>0</v>
      </c>
      <c r="BM614" s="48">
        <f t="shared" si="284"/>
        <v>0</v>
      </c>
      <c r="BN614" s="48">
        <f t="shared" si="285"/>
        <v>0</v>
      </c>
      <c r="BO614" s="48">
        <f t="shared" si="286"/>
        <v>0</v>
      </c>
      <c r="BP614" s="181"/>
      <c r="BQ614" s="181"/>
      <c r="BR614" s="191"/>
      <c r="BS614" s="176"/>
      <c r="BT614" s="87">
        <f t="shared" si="298"/>
        <v>0</v>
      </c>
      <c r="BU614" s="176"/>
      <c r="BV614" s="178"/>
      <c r="BW614" s="171"/>
      <c r="BX614" s="159">
        <f>IF(J614='Категорія витрат'!$F$2,ROUND('Додаток 3._Бюджет детальний ПР'!BW614*0.3676,2),IF(J614='Категорія витрат'!$F$3,ROUND('Додаток 3._Бюджет детальний ПР'!BW614*0.347,2),IF(J614='Категорія витрат'!$F$4,ROUND('Додаток 3._Бюджет детальний ПР'!BW614*0.347,2),IF(J614='Категорія витрат'!$F$7,ROUND('Додаток 3._Бюджет детальний ПР'!BW614*0.0841,2),0))))</f>
        <v>0</v>
      </c>
      <c r="BY614" s="153">
        <f t="shared" si="299"/>
        <v>0</v>
      </c>
      <c r="BZ614" s="181"/>
      <c r="CA614" s="181"/>
      <c r="CB614" s="181"/>
      <c r="CC614" s="181"/>
      <c r="CD614" s="181"/>
      <c r="CE614" s="181"/>
      <c r="CF614" s="181"/>
      <c r="CG614" s="181"/>
      <c r="CH614" s="181"/>
      <c r="CI614" s="181"/>
      <c r="CJ614" s="181"/>
      <c r="CK614" s="181"/>
      <c r="CL614" s="48">
        <f t="shared" si="287"/>
        <v>0</v>
      </c>
      <c r="CM614" s="48">
        <f t="shared" si="288"/>
        <v>0</v>
      </c>
      <c r="CN614" s="48">
        <f t="shared" si="289"/>
        <v>0</v>
      </c>
      <c r="CO614" s="48">
        <f t="shared" si="290"/>
        <v>0</v>
      </c>
      <c r="CP614" s="48">
        <f t="shared" si="291"/>
        <v>0</v>
      </c>
      <c r="CQ614" s="48">
        <f t="shared" si="292"/>
        <v>0</v>
      </c>
      <c r="CR614" s="48">
        <f t="shared" si="293"/>
        <v>0</v>
      </c>
      <c r="CS614" s="48">
        <f t="shared" si="294"/>
        <v>0</v>
      </c>
      <c r="CT614" s="181"/>
      <c r="CU614" s="181"/>
    </row>
    <row r="615" spans="1:99" ht="20.100000000000001" customHeight="1" x14ac:dyDescent="0.25">
      <c r="A615" s="58">
        <v>611</v>
      </c>
      <c r="B615" s="58" t="str">
        <f>IF(D615='Напрямки конкурса'!$L$2,'Напрямки конкурса'!$B$2,IF(D615='Напрямки конкурса'!$L$3,'Напрямки конкурса'!$B$3,IF(D615='Напрямки конкурса'!$L$4,'Напрямки конкурса'!$B$4,IF(D615='Напрямки конкурса'!$L$5,'Напрямки конкурса'!$B$5,IF(D615='Напрямки конкурса'!$L$6,'Напрямки конкурса'!$B$6,IF(D615='Напрямки конкурса'!$L$7,'Напрямки конкурса'!$B$7,IF(D615='Напрямки конкурса'!$L$8,'Напрямки конкурса'!$B$8,IF(D615='Напрямки конкурса'!$L$9,'Напрямки конкурса'!$B$9,IF(D615='Напрямки конкурса'!$L$10,'Напрямки конкурса'!$B$10,IF(D615='Напрямки конкурса'!$L$11,'Напрямки конкурса'!$B$11,IF(D615='Напрямки конкурса'!$L$12,'Напрямки конкурса'!$B$12,IF(D615='Напрямки конкурса'!$L$13,'Напрямки конкурса'!$B$13,IF(D615='Напрямки конкурса'!$L$14,'Напрямки конкурса'!$B$14,IF(D615='Напрямки конкурса'!$L$15,'Напрямки конкурса'!$B$15,IF(D615='Напрямки конкурса'!$L$16,'Напрямки конкурса'!$B$16,IF(D615='Напрямки конкурса'!$L$17,'Напрямки конкурса'!$B$17,IF(D615='Напрямки конкурса'!$L$18,'Напрямки конкурса'!$B$18,IF(D615='Напрямки конкурса'!$L$19,'Напрямки конкурса'!$B$19,IF(D615='Напрямки конкурса'!$L$20,'Напрямки конкурса'!$B$20,IF(D615='Напрямки конкурса'!$L$21,'Напрямки конкурса'!$B$21,IF(D615='Напрямки конкурса'!$L$22,'Напрямки конкурса'!$B$22,IF(D615='Напрямки конкурса'!$L$23,'Напрямки конкурса'!$B$23,IF(D615='Напрямки конкурса'!$L$24,'Напрямки конкурса'!$B$24,IF(D615='Напрямки конкурса'!$L$25,'Напрямки конкурса'!$B$25,IF(D615='Напрямки конкурса'!$L$26,'Напрямки конкурса'!$B$26,IF(D615='Напрямки конкурса'!$L$27,'Напрямки конкурса'!$B$27,IF(D615='Напрямки конкурса'!$L$28,'Напрямки конкурса'!$B$28,"")))))))))))))))))))))))))))</f>
        <v/>
      </c>
      <c r="C615" s="59" t="str">
        <f>IF(D615='Напрямки конкурса'!$L$2,'Напрямки конкурса'!$K$2,IF(D615='Напрямки конкурса'!$L$3,'Напрямки конкурса'!$K$3,IF(D615='Напрямки конкурса'!$L$4,'Напрямки конкурса'!$K$4,IF(D615='Напрямки конкурса'!$L$5,'Напрямки конкурса'!$K$5,IF(D615='Напрямки конкурса'!$L$6,'Напрямки конкурса'!$K$6,IF(D615='Напрямки конкурса'!$L$7,'Напрямки конкурса'!$K$7,IF(D615='Напрямки конкурса'!$L$8,'Напрямки конкурса'!$K$8,IF(D615='Напрямки конкурса'!$L$9,'Напрямки конкурса'!$K$9,IF(D615='Напрямки конкурса'!$L$10,'Напрямки конкурса'!$K$10,IF(D615='Напрямки конкурса'!$L$11,'Напрямки конкурса'!$K$11,IF(D615='Напрямки конкурса'!$L$12,'Напрямки конкурса'!$K$12,IF(D615='Напрямки конкурса'!$L$13,'Напрямки конкурса'!$K$13,IF(D615='Напрямки конкурса'!$L$14,'Напрямки конкурса'!$K$14,IF(D615='Напрямки конкурса'!$L$15,'Напрямки конкурса'!$K$15,IF(D615='Напрямки конкурса'!$L$16,'Напрямки конкурса'!$K$16,IF(D615='Напрямки конкурса'!$L$17,'Напрямки конкурса'!$K$17,IF(D615='Напрямки конкурса'!$L$18,'Напрямки конкурса'!$K$18,IF(D615='Напрямки конкурса'!$L$19,'Напрямки конкурса'!$K$19,IF(D615='Напрямки конкурса'!$L$20,'Напрямки конкурса'!$K$20,IF(D615='Напрямки конкурса'!$L$21,'Напрямки конкурса'!$K$21,IF(D615='Напрямки конкурса'!$L$22,'Напрямки конкурса'!$K$22,IF(D615='Напрямки конкурса'!$L$23,'Напрямки конкурса'!$K$23,IF(D615='Напрямки конкурса'!$L$24,'Напрямки конкурса'!$K$24,IF(D615='Напрямки конкурса'!$L$25,'Напрямки конкурса'!$K$25,IF(D615='Напрямки конкурса'!$L$26,'Напрямки конкурса'!$K$26,IF(D615='Напрямки конкурса'!$L$27,'Напрямки конкурса'!$K$27,IF(D615='Напрямки конкурса'!$L$28,'Напрямки конкурса'!$K$28,"")))))))))))))))))))))))))))</f>
        <v/>
      </c>
      <c r="D615" s="50"/>
      <c r="E615" s="171"/>
      <c r="F615" s="171"/>
      <c r="G615" s="171"/>
      <c r="H615" s="150" t="str">
        <f>IF(I615='Категорія витрат'!$B$2,'Категорія витрат'!$A$2,IF(I615='Категорія витрат'!$B$3,'Категорія витрат'!$A$3,IF(I615='Категорія витрат'!$B$4,'Категорія витрат'!$A$4,IF(I615='Категорія витрат'!$B$5,'Категорія витрат'!$A$5,IF(I615='Категорія витрат'!$B$6,'Категорія витрат'!$A$6,IF(I615='Категорія витрат'!$B$7,'Категорія витрат'!$A$7,IF(I615='Категорія витрат'!$B$8,'Категорія витрат'!$A$8,IF(I615='Категорія витрат'!$B$9,'Категорія витрат'!$A$9,IF(I615='Категорія витрат'!$B$10,'Категорія витрат'!$A$10,IF(I615='Категорія витрат'!$B$11,'Категорія витрат'!$A$11,IF(I615='Категорія витрат'!$B$12,'Категорія витрат'!$A$12,IF(I615='Категорія витрат'!$B$13,'Категорія витрат'!$A$13,IF(I615='Категорія витрат'!$B$14,'Категорія витрат'!$A$14,IF(I615='Категорія витрат'!$B$15,'Категорія витрат'!$A$15,IF(I615='Категорія витрат'!$B$16,'Категорія витрат'!$A$16,IF(I615='Категорія витрат'!$B$17,'Категорія витрат'!$A$17,IF(I615='Категорія витрат'!$B$18,'Категорія витрат'!$A$18,IF(I615='Категорія витрат'!$B$19,'Категорія витрат'!$A$19,IF(I615='Категорія витрат'!$B$20,'Категорія витрат'!$A$20,IF(I615='Категорія витрат'!$B$21,'Категорія витрат'!$A$21,IF(I615='Категорія витрат'!$B$22,'Категорія витрат'!$A$22,IF(I615='Категорія витрат'!$B$23,'Категорія витрат'!$A$23,IF(I615='Категорія витрат'!$B$24,'Категорія витрат'!$A$24,IF(I615='Категорія витрат'!$B$25,'Категорія витрат'!$A$25,IF(I615='Категорія витрат'!$B$26,'Категорія витрат'!$A$26,IF(I615='Категорія витрат'!$B$27,'Категорія витрат'!$A$27,IF(I615='Категорія витрат'!$B$28,'Категорія витрат'!$A$28,IF(I615='Категорія витрат'!$B$29,'Категорія витрат'!$A$29,IF(I615='Категорія витрат'!$B$30,'Категорія витрат'!$A$30,"")))))))))))))))))))))))))))))</f>
        <v/>
      </c>
      <c r="I615" s="174"/>
      <c r="J615" s="173"/>
      <c r="K615" s="176"/>
      <c r="L615" s="87">
        <f t="shared" si="295"/>
        <v>0</v>
      </c>
      <c r="M615" s="176"/>
      <c r="N615" s="178"/>
      <c r="O615" s="171"/>
      <c r="P615" s="159">
        <f>IF(J615='Категорія витрат'!$F$2,ROUND('Додаток 3._Бюджет детальний ПР'!O615*0.3676,2),IF(J615='Категорія витрат'!$F$3,ROUND('Додаток 3._Бюджет детальний ПР'!O615*0.347,2),IF(J615='Категорія витрат'!$F$4,ROUND('Додаток 3._Бюджет детальний ПР'!O615*0.347,2),IF(J615='Категорія витрат'!$F$7,ROUND('Додаток 3._Бюджет детальний ПР'!O615*0.0841,2),0))))</f>
        <v>0</v>
      </c>
      <c r="Q615" s="153">
        <f t="shared" si="270"/>
        <v>0</v>
      </c>
      <c r="R615" s="181"/>
      <c r="S615" s="181"/>
      <c r="T615" s="181"/>
      <c r="U615" s="181"/>
      <c r="V615" s="181"/>
      <c r="W615" s="181"/>
      <c r="X615" s="181"/>
      <c r="Y615" s="181"/>
      <c r="Z615" s="181"/>
      <c r="AA615" s="181"/>
      <c r="AB615" s="181"/>
      <c r="AC615" s="181"/>
      <c r="AD615" s="48">
        <f t="shared" si="271"/>
        <v>0</v>
      </c>
      <c r="AE615" s="48">
        <f t="shared" si="272"/>
        <v>0</v>
      </c>
      <c r="AF615" s="48">
        <f t="shared" si="273"/>
        <v>0</v>
      </c>
      <c r="AG615" s="48">
        <f t="shared" si="274"/>
        <v>0</v>
      </c>
      <c r="AH615" s="48">
        <f t="shared" si="275"/>
        <v>0</v>
      </c>
      <c r="AI615" s="48">
        <f t="shared" si="276"/>
        <v>0</v>
      </c>
      <c r="AJ615" s="48">
        <f t="shared" si="277"/>
        <v>0</v>
      </c>
      <c r="AK615" s="48">
        <f t="shared" si="278"/>
        <v>0</v>
      </c>
      <c r="AL615" s="181"/>
      <c r="AM615" s="181"/>
      <c r="AN615" s="77"/>
      <c r="AO615" s="176"/>
      <c r="AP615" s="87">
        <f t="shared" si="296"/>
        <v>0</v>
      </c>
      <c r="AQ615" s="176"/>
      <c r="AR615" s="178"/>
      <c r="AS615" s="171"/>
      <c r="AT615" s="159">
        <f>IF(J615='Категорія витрат'!$F$2,ROUND('Додаток 3._Бюджет детальний ПР'!AS615*0.3676,2),IF(J615='Категорія витрат'!$F$3,ROUND('Додаток 3._Бюджет детальний ПР'!AS615*0.347,2),IF(J615='Категорія витрат'!$F$4,ROUND('Додаток 3._Бюджет детальний ПР'!AS615*0.347,2),IF(J615='Категорія витрат'!$F$7,ROUND('Додаток 3._Бюджет детальний ПР'!AS615*0.0841,2),0))))</f>
        <v>0</v>
      </c>
      <c r="AU615" s="153">
        <f t="shared" si="297"/>
        <v>0</v>
      </c>
      <c r="AV615" s="181"/>
      <c r="AW615" s="181"/>
      <c r="AX615" s="181"/>
      <c r="AY615" s="181"/>
      <c r="AZ615" s="181"/>
      <c r="BA615" s="181"/>
      <c r="BB615" s="181"/>
      <c r="BC615" s="181"/>
      <c r="BD615" s="181"/>
      <c r="BE615" s="181"/>
      <c r="BF615" s="181"/>
      <c r="BG615" s="181"/>
      <c r="BH615" s="48">
        <f t="shared" si="279"/>
        <v>0</v>
      </c>
      <c r="BI615" s="48">
        <f t="shared" si="280"/>
        <v>0</v>
      </c>
      <c r="BJ615" s="48">
        <f t="shared" si="281"/>
        <v>0</v>
      </c>
      <c r="BK615" s="48">
        <f t="shared" si="282"/>
        <v>0</v>
      </c>
      <c r="BL615" s="48">
        <f t="shared" si="283"/>
        <v>0</v>
      </c>
      <c r="BM615" s="48">
        <f t="shared" si="284"/>
        <v>0</v>
      </c>
      <c r="BN615" s="48">
        <f t="shared" si="285"/>
        <v>0</v>
      </c>
      <c r="BO615" s="48">
        <f t="shared" si="286"/>
        <v>0</v>
      </c>
      <c r="BP615" s="181"/>
      <c r="BQ615" s="181"/>
      <c r="BR615" s="191"/>
      <c r="BS615" s="176"/>
      <c r="BT615" s="87">
        <f t="shared" si="298"/>
        <v>0</v>
      </c>
      <c r="BU615" s="176"/>
      <c r="BV615" s="178"/>
      <c r="BW615" s="171"/>
      <c r="BX615" s="159">
        <f>IF(J615='Категорія витрат'!$F$2,ROUND('Додаток 3._Бюджет детальний ПР'!BW615*0.3676,2),IF(J615='Категорія витрат'!$F$3,ROUND('Додаток 3._Бюджет детальний ПР'!BW615*0.347,2),IF(J615='Категорія витрат'!$F$4,ROUND('Додаток 3._Бюджет детальний ПР'!BW615*0.347,2),IF(J615='Категорія витрат'!$F$7,ROUND('Додаток 3._Бюджет детальний ПР'!BW615*0.0841,2),0))))</f>
        <v>0</v>
      </c>
      <c r="BY615" s="153">
        <f t="shared" si="299"/>
        <v>0</v>
      </c>
      <c r="BZ615" s="181"/>
      <c r="CA615" s="181"/>
      <c r="CB615" s="181"/>
      <c r="CC615" s="181"/>
      <c r="CD615" s="181"/>
      <c r="CE615" s="181"/>
      <c r="CF615" s="181"/>
      <c r="CG615" s="181"/>
      <c r="CH615" s="181"/>
      <c r="CI615" s="181"/>
      <c r="CJ615" s="181"/>
      <c r="CK615" s="181"/>
      <c r="CL615" s="48">
        <f t="shared" si="287"/>
        <v>0</v>
      </c>
      <c r="CM615" s="48">
        <f t="shared" si="288"/>
        <v>0</v>
      </c>
      <c r="CN615" s="48">
        <f t="shared" si="289"/>
        <v>0</v>
      </c>
      <c r="CO615" s="48">
        <f t="shared" si="290"/>
        <v>0</v>
      </c>
      <c r="CP615" s="48">
        <f t="shared" si="291"/>
        <v>0</v>
      </c>
      <c r="CQ615" s="48">
        <f t="shared" si="292"/>
        <v>0</v>
      </c>
      <c r="CR615" s="48">
        <f t="shared" si="293"/>
        <v>0</v>
      </c>
      <c r="CS615" s="48">
        <f t="shared" si="294"/>
        <v>0</v>
      </c>
      <c r="CT615" s="181"/>
      <c r="CU615" s="181"/>
    </row>
    <row r="616" spans="1:99" ht="20.100000000000001" customHeight="1" x14ac:dyDescent="0.25">
      <c r="A616" s="58">
        <v>612</v>
      </c>
      <c r="B616" s="58" t="str">
        <f>IF(D616='Напрямки конкурса'!$L$2,'Напрямки конкурса'!$B$2,IF(D616='Напрямки конкурса'!$L$3,'Напрямки конкурса'!$B$3,IF(D616='Напрямки конкурса'!$L$4,'Напрямки конкурса'!$B$4,IF(D616='Напрямки конкурса'!$L$5,'Напрямки конкурса'!$B$5,IF(D616='Напрямки конкурса'!$L$6,'Напрямки конкурса'!$B$6,IF(D616='Напрямки конкурса'!$L$7,'Напрямки конкурса'!$B$7,IF(D616='Напрямки конкурса'!$L$8,'Напрямки конкурса'!$B$8,IF(D616='Напрямки конкурса'!$L$9,'Напрямки конкурса'!$B$9,IF(D616='Напрямки конкурса'!$L$10,'Напрямки конкурса'!$B$10,IF(D616='Напрямки конкурса'!$L$11,'Напрямки конкурса'!$B$11,IF(D616='Напрямки конкурса'!$L$12,'Напрямки конкурса'!$B$12,IF(D616='Напрямки конкурса'!$L$13,'Напрямки конкурса'!$B$13,IF(D616='Напрямки конкурса'!$L$14,'Напрямки конкурса'!$B$14,IF(D616='Напрямки конкурса'!$L$15,'Напрямки конкурса'!$B$15,IF(D616='Напрямки конкурса'!$L$16,'Напрямки конкурса'!$B$16,IF(D616='Напрямки конкурса'!$L$17,'Напрямки конкурса'!$B$17,IF(D616='Напрямки конкурса'!$L$18,'Напрямки конкурса'!$B$18,IF(D616='Напрямки конкурса'!$L$19,'Напрямки конкурса'!$B$19,IF(D616='Напрямки конкурса'!$L$20,'Напрямки конкурса'!$B$20,IF(D616='Напрямки конкурса'!$L$21,'Напрямки конкурса'!$B$21,IF(D616='Напрямки конкурса'!$L$22,'Напрямки конкурса'!$B$22,IF(D616='Напрямки конкурса'!$L$23,'Напрямки конкурса'!$B$23,IF(D616='Напрямки конкурса'!$L$24,'Напрямки конкурса'!$B$24,IF(D616='Напрямки конкурса'!$L$25,'Напрямки конкурса'!$B$25,IF(D616='Напрямки конкурса'!$L$26,'Напрямки конкурса'!$B$26,IF(D616='Напрямки конкурса'!$L$27,'Напрямки конкурса'!$B$27,IF(D616='Напрямки конкурса'!$L$28,'Напрямки конкурса'!$B$28,"")))))))))))))))))))))))))))</f>
        <v/>
      </c>
      <c r="C616" s="59" t="str">
        <f>IF(D616='Напрямки конкурса'!$L$2,'Напрямки конкурса'!$K$2,IF(D616='Напрямки конкурса'!$L$3,'Напрямки конкурса'!$K$3,IF(D616='Напрямки конкурса'!$L$4,'Напрямки конкурса'!$K$4,IF(D616='Напрямки конкурса'!$L$5,'Напрямки конкурса'!$K$5,IF(D616='Напрямки конкурса'!$L$6,'Напрямки конкурса'!$K$6,IF(D616='Напрямки конкурса'!$L$7,'Напрямки конкурса'!$K$7,IF(D616='Напрямки конкурса'!$L$8,'Напрямки конкурса'!$K$8,IF(D616='Напрямки конкурса'!$L$9,'Напрямки конкурса'!$K$9,IF(D616='Напрямки конкурса'!$L$10,'Напрямки конкурса'!$K$10,IF(D616='Напрямки конкурса'!$L$11,'Напрямки конкурса'!$K$11,IF(D616='Напрямки конкурса'!$L$12,'Напрямки конкурса'!$K$12,IF(D616='Напрямки конкурса'!$L$13,'Напрямки конкурса'!$K$13,IF(D616='Напрямки конкурса'!$L$14,'Напрямки конкурса'!$K$14,IF(D616='Напрямки конкурса'!$L$15,'Напрямки конкурса'!$K$15,IF(D616='Напрямки конкурса'!$L$16,'Напрямки конкурса'!$K$16,IF(D616='Напрямки конкурса'!$L$17,'Напрямки конкурса'!$K$17,IF(D616='Напрямки конкурса'!$L$18,'Напрямки конкурса'!$K$18,IF(D616='Напрямки конкурса'!$L$19,'Напрямки конкурса'!$K$19,IF(D616='Напрямки конкурса'!$L$20,'Напрямки конкурса'!$K$20,IF(D616='Напрямки конкурса'!$L$21,'Напрямки конкурса'!$K$21,IF(D616='Напрямки конкурса'!$L$22,'Напрямки конкурса'!$K$22,IF(D616='Напрямки конкурса'!$L$23,'Напрямки конкурса'!$K$23,IF(D616='Напрямки конкурса'!$L$24,'Напрямки конкурса'!$K$24,IF(D616='Напрямки конкурса'!$L$25,'Напрямки конкурса'!$K$25,IF(D616='Напрямки конкурса'!$L$26,'Напрямки конкурса'!$K$26,IF(D616='Напрямки конкурса'!$L$27,'Напрямки конкурса'!$K$27,IF(D616='Напрямки конкурса'!$L$28,'Напрямки конкурса'!$K$28,"")))))))))))))))))))))))))))</f>
        <v/>
      </c>
      <c r="D616" s="50"/>
      <c r="E616" s="171"/>
      <c r="F616" s="171"/>
      <c r="G616" s="171"/>
      <c r="H616" s="150" t="str">
        <f>IF(I616='Категорія витрат'!$B$2,'Категорія витрат'!$A$2,IF(I616='Категорія витрат'!$B$3,'Категорія витрат'!$A$3,IF(I616='Категорія витрат'!$B$4,'Категорія витрат'!$A$4,IF(I616='Категорія витрат'!$B$5,'Категорія витрат'!$A$5,IF(I616='Категорія витрат'!$B$6,'Категорія витрат'!$A$6,IF(I616='Категорія витрат'!$B$7,'Категорія витрат'!$A$7,IF(I616='Категорія витрат'!$B$8,'Категорія витрат'!$A$8,IF(I616='Категорія витрат'!$B$9,'Категорія витрат'!$A$9,IF(I616='Категорія витрат'!$B$10,'Категорія витрат'!$A$10,IF(I616='Категорія витрат'!$B$11,'Категорія витрат'!$A$11,IF(I616='Категорія витрат'!$B$12,'Категорія витрат'!$A$12,IF(I616='Категорія витрат'!$B$13,'Категорія витрат'!$A$13,IF(I616='Категорія витрат'!$B$14,'Категорія витрат'!$A$14,IF(I616='Категорія витрат'!$B$15,'Категорія витрат'!$A$15,IF(I616='Категорія витрат'!$B$16,'Категорія витрат'!$A$16,IF(I616='Категорія витрат'!$B$17,'Категорія витрат'!$A$17,IF(I616='Категорія витрат'!$B$18,'Категорія витрат'!$A$18,IF(I616='Категорія витрат'!$B$19,'Категорія витрат'!$A$19,IF(I616='Категорія витрат'!$B$20,'Категорія витрат'!$A$20,IF(I616='Категорія витрат'!$B$21,'Категорія витрат'!$A$21,IF(I616='Категорія витрат'!$B$22,'Категорія витрат'!$A$22,IF(I616='Категорія витрат'!$B$23,'Категорія витрат'!$A$23,IF(I616='Категорія витрат'!$B$24,'Категорія витрат'!$A$24,IF(I616='Категорія витрат'!$B$25,'Категорія витрат'!$A$25,IF(I616='Категорія витрат'!$B$26,'Категорія витрат'!$A$26,IF(I616='Категорія витрат'!$B$27,'Категорія витрат'!$A$27,IF(I616='Категорія витрат'!$B$28,'Категорія витрат'!$A$28,IF(I616='Категорія витрат'!$B$29,'Категорія витрат'!$A$29,IF(I616='Категорія витрат'!$B$30,'Категорія витрат'!$A$30,"")))))))))))))))))))))))))))))</f>
        <v/>
      </c>
      <c r="I616" s="174"/>
      <c r="J616" s="173"/>
      <c r="K616" s="176"/>
      <c r="L616" s="87">
        <f t="shared" si="295"/>
        <v>0</v>
      </c>
      <c r="M616" s="176"/>
      <c r="N616" s="178"/>
      <c r="O616" s="171"/>
      <c r="P616" s="159">
        <f>IF(J616='Категорія витрат'!$F$2,ROUND('Додаток 3._Бюджет детальний ПР'!O616*0.3676,2),IF(J616='Категорія витрат'!$F$3,ROUND('Додаток 3._Бюджет детальний ПР'!O616*0.347,2),IF(J616='Категорія витрат'!$F$4,ROUND('Додаток 3._Бюджет детальний ПР'!O616*0.347,2),IF(J616='Категорія витрат'!$F$7,ROUND('Додаток 3._Бюджет детальний ПР'!O616*0.0841,2),0))))</f>
        <v>0</v>
      </c>
      <c r="Q616" s="153">
        <f t="shared" si="270"/>
        <v>0</v>
      </c>
      <c r="R616" s="181"/>
      <c r="S616" s="181"/>
      <c r="T616" s="181"/>
      <c r="U616" s="181"/>
      <c r="V616" s="181"/>
      <c r="W616" s="181"/>
      <c r="X616" s="181"/>
      <c r="Y616" s="181"/>
      <c r="Z616" s="181"/>
      <c r="AA616" s="181"/>
      <c r="AB616" s="181"/>
      <c r="AC616" s="181"/>
      <c r="AD616" s="48">
        <f t="shared" si="271"/>
        <v>0</v>
      </c>
      <c r="AE616" s="48">
        <f t="shared" si="272"/>
        <v>0</v>
      </c>
      <c r="AF616" s="48">
        <f t="shared" si="273"/>
        <v>0</v>
      </c>
      <c r="AG616" s="48">
        <f t="shared" si="274"/>
        <v>0</v>
      </c>
      <c r="AH616" s="48">
        <f t="shared" si="275"/>
        <v>0</v>
      </c>
      <c r="AI616" s="48">
        <f t="shared" si="276"/>
        <v>0</v>
      </c>
      <c r="AJ616" s="48">
        <f t="shared" si="277"/>
        <v>0</v>
      </c>
      <c r="AK616" s="48">
        <f t="shared" si="278"/>
        <v>0</v>
      </c>
      <c r="AL616" s="181"/>
      <c r="AM616" s="181"/>
      <c r="AN616" s="77"/>
      <c r="AO616" s="176"/>
      <c r="AP616" s="87">
        <f t="shared" si="296"/>
        <v>0</v>
      </c>
      <c r="AQ616" s="176"/>
      <c r="AR616" s="178"/>
      <c r="AS616" s="171"/>
      <c r="AT616" s="159">
        <f>IF(J616='Категорія витрат'!$F$2,ROUND('Додаток 3._Бюджет детальний ПР'!AS616*0.3676,2),IF(J616='Категорія витрат'!$F$3,ROUND('Додаток 3._Бюджет детальний ПР'!AS616*0.347,2),IF(J616='Категорія витрат'!$F$4,ROUND('Додаток 3._Бюджет детальний ПР'!AS616*0.347,2),IF(J616='Категорія витрат'!$F$7,ROUND('Додаток 3._Бюджет детальний ПР'!AS616*0.0841,2),0))))</f>
        <v>0</v>
      </c>
      <c r="AU616" s="153">
        <f t="shared" si="297"/>
        <v>0</v>
      </c>
      <c r="AV616" s="181"/>
      <c r="AW616" s="181"/>
      <c r="AX616" s="181"/>
      <c r="AY616" s="181"/>
      <c r="AZ616" s="181"/>
      <c r="BA616" s="181"/>
      <c r="BB616" s="181"/>
      <c r="BC616" s="181"/>
      <c r="BD616" s="181"/>
      <c r="BE616" s="181"/>
      <c r="BF616" s="181"/>
      <c r="BG616" s="181"/>
      <c r="BH616" s="48">
        <f t="shared" si="279"/>
        <v>0</v>
      </c>
      <c r="BI616" s="48">
        <f t="shared" si="280"/>
        <v>0</v>
      </c>
      <c r="BJ616" s="48">
        <f t="shared" si="281"/>
        <v>0</v>
      </c>
      <c r="BK616" s="48">
        <f t="shared" si="282"/>
        <v>0</v>
      </c>
      <c r="BL616" s="48">
        <f t="shared" si="283"/>
        <v>0</v>
      </c>
      <c r="BM616" s="48">
        <f t="shared" si="284"/>
        <v>0</v>
      </c>
      <c r="BN616" s="48">
        <f t="shared" si="285"/>
        <v>0</v>
      </c>
      <c r="BO616" s="48">
        <f t="shared" si="286"/>
        <v>0</v>
      </c>
      <c r="BP616" s="181"/>
      <c r="BQ616" s="181"/>
      <c r="BR616" s="191"/>
      <c r="BS616" s="176"/>
      <c r="BT616" s="87">
        <f t="shared" si="298"/>
        <v>0</v>
      </c>
      <c r="BU616" s="176"/>
      <c r="BV616" s="178"/>
      <c r="BW616" s="171"/>
      <c r="BX616" s="159">
        <f>IF(J616='Категорія витрат'!$F$2,ROUND('Додаток 3._Бюджет детальний ПР'!BW616*0.3676,2),IF(J616='Категорія витрат'!$F$3,ROUND('Додаток 3._Бюджет детальний ПР'!BW616*0.347,2),IF(J616='Категорія витрат'!$F$4,ROUND('Додаток 3._Бюджет детальний ПР'!BW616*0.347,2),IF(J616='Категорія витрат'!$F$7,ROUND('Додаток 3._Бюджет детальний ПР'!BW616*0.0841,2),0))))</f>
        <v>0</v>
      </c>
      <c r="BY616" s="153">
        <f t="shared" si="299"/>
        <v>0</v>
      </c>
      <c r="BZ616" s="181"/>
      <c r="CA616" s="181"/>
      <c r="CB616" s="181"/>
      <c r="CC616" s="181"/>
      <c r="CD616" s="181"/>
      <c r="CE616" s="181"/>
      <c r="CF616" s="181"/>
      <c r="CG616" s="181"/>
      <c r="CH616" s="181"/>
      <c r="CI616" s="181"/>
      <c r="CJ616" s="181"/>
      <c r="CK616" s="181"/>
      <c r="CL616" s="48">
        <f t="shared" si="287"/>
        <v>0</v>
      </c>
      <c r="CM616" s="48">
        <f t="shared" si="288"/>
        <v>0</v>
      </c>
      <c r="CN616" s="48">
        <f t="shared" si="289"/>
        <v>0</v>
      </c>
      <c r="CO616" s="48">
        <f t="shared" si="290"/>
        <v>0</v>
      </c>
      <c r="CP616" s="48">
        <f t="shared" si="291"/>
        <v>0</v>
      </c>
      <c r="CQ616" s="48">
        <f t="shared" si="292"/>
        <v>0</v>
      </c>
      <c r="CR616" s="48">
        <f t="shared" si="293"/>
        <v>0</v>
      </c>
      <c r="CS616" s="48">
        <f t="shared" si="294"/>
        <v>0</v>
      </c>
      <c r="CT616" s="181"/>
      <c r="CU616" s="181"/>
    </row>
    <row r="617" spans="1:99" ht="20.100000000000001" customHeight="1" x14ac:dyDescent="0.25">
      <c r="A617" s="58">
        <v>613</v>
      </c>
      <c r="B617" s="58" t="str">
        <f>IF(D617='Напрямки конкурса'!$L$2,'Напрямки конкурса'!$B$2,IF(D617='Напрямки конкурса'!$L$3,'Напрямки конкурса'!$B$3,IF(D617='Напрямки конкурса'!$L$4,'Напрямки конкурса'!$B$4,IF(D617='Напрямки конкурса'!$L$5,'Напрямки конкурса'!$B$5,IF(D617='Напрямки конкурса'!$L$6,'Напрямки конкурса'!$B$6,IF(D617='Напрямки конкурса'!$L$7,'Напрямки конкурса'!$B$7,IF(D617='Напрямки конкурса'!$L$8,'Напрямки конкурса'!$B$8,IF(D617='Напрямки конкурса'!$L$9,'Напрямки конкурса'!$B$9,IF(D617='Напрямки конкурса'!$L$10,'Напрямки конкурса'!$B$10,IF(D617='Напрямки конкурса'!$L$11,'Напрямки конкурса'!$B$11,IF(D617='Напрямки конкурса'!$L$12,'Напрямки конкурса'!$B$12,IF(D617='Напрямки конкурса'!$L$13,'Напрямки конкурса'!$B$13,IF(D617='Напрямки конкурса'!$L$14,'Напрямки конкурса'!$B$14,IF(D617='Напрямки конкурса'!$L$15,'Напрямки конкурса'!$B$15,IF(D617='Напрямки конкурса'!$L$16,'Напрямки конкурса'!$B$16,IF(D617='Напрямки конкурса'!$L$17,'Напрямки конкурса'!$B$17,IF(D617='Напрямки конкурса'!$L$18,'Напрямки конкурса'!$B$18,IF(D617='Напрямки конкурса'!$L$19,'Напрямки конкурса'!$B$19,IF(D617='Напрямки конкурса'!$L$20,'Напрямки конкурса'!$B$20,IF(D617='Напрямки конкурса'!$L$21,'Напрямки конкурса'!$B$21,IF(D617='Напрямки конкурса'!$L$22,'Напрямки конкурса'!$B$22,IF(D617='Напрямки конкурса'!$L$23,'Напрямки конкурса'!$B$23,IF(D617='Напрямки конкурса'!$L$24,'Напрямки конкурса'!$B$24,IF(D617='Напрямки конкурса'!$L$25,'Напрямки конкурса'!$B$25,IF(D617='Напрямки конкурса'!$L$26,'Напрямки конкурса'!$B$26,IF(D617='Напрямки конкурса'!$L$27,'Напрямки конкурса'!$B$27,IF(D617='Напрямки конкурса'!$L$28,'Напрямки конкурса'!$B$28,"")))))))))))))))))))))))))))</f>
        <v/>
      </c>
      <c r="C617" s="59" t="str">
        <f>IF(D617='Напрямки конкурса'!$L$2,'Напрямки конкурса'!$K$2,IF(D617='Напрямки конкурса'!$L$3,'Напрямки конкурса'!$K$3,IF(D617='Напрямки конкурса'!$L$4,'Напрямки конкурса'!$K$4,IF(D617='Напрямки конкурса'!$L$5,'Напрямки конкурса'!$K$5,IF(D617='Напрямки конкурса'!$L$6,'Напрямки конкурса'!$K$6,IF(D617='Напрямки конкурса'!$L$7,'Напрямки конкурса'!$K$7,IF(D617='Напрямки конкурса'!$L$8,'Напрямки конкурса'!$K$8,IF(D617='Напрямки конкурса'!$L$9,'Напрямки конкурса'!$K$9,IF(D617='Напрямки конкурса'!$L$10,'Напрямки конкурса'!$K$10,IF(D617='Напрямки конкурса'!$L$11,'Напрямки конкурса'!$K$11,IF(D617='Напрямки конкурса'!$L$12,'Напрямки конкурса'!$K$12,IF(D617='Напрямки конкурса'!$L$13,'Напрямки конкурса'!$K$13,IF(D617='Напрямки конкурса'!$L$14,'Напрямки конкурса'!$K$14,IF(D617='Напрямки конкурса'!$L$15,'Напрямки конкурса'!$K$15,IF(D617='Напрямки конкурса'!$L$16,'Напрямки конкурса'!$K$16,IF(D617='Напрямки конкурса'!$L$17,'Напрямки конкурса'!$K$17,IF(D617='Напрямки конкурса'!$L$18,'Напрямки конкурса'!$K$18,IF(D617='Напрямки конкурса'!$L$19,'Напрямки конкурса'!$K$19,IF(D617='Напрямки конкурса'!$L$20,'Напрямки конкурса'!$K$20,IF(D617='Напрямки конкурса'!$L$21,'Напрямки конкурса'!$K$21,IF(D617='Напрямки конкурса'!$L$22,'Напрямки конкурса'!$K$22,IF(D617='Напрямки конкурса'!$L$23,'Напрямки конкурса'!$K$23,IF(D617='Напрямки конкурса'!$L$24,'Напрямки конкурса'!$K$24,IF(D617='Напрямки конкурса'!$L$25,'Напрямки конкурса'!$K$25,IF(D617='Напрямки конкурса'!$L$26,'Напрямки конкурса'!$K$26,IF(D617='Напрямки конкурса'!$L$27,'Напрямки конкурса'!$K$27,IF(D617='Напрямки конкурса'!$L$28,'Напрямки конкурса'!$K$28,"")))))))))))))))))))))))))))</f>
        <v/>
      </c>
      <c r="D617" s="50"/>
      <c r="E617" s="171"/>
      <c r="F617" s="171"/>
      <c r="G617" s="171"/>
      <c r="H617" s="150" t="str">
        <f>IF(I617='Категорія витрат'!$B$2,'Категорія витрат'!$A$2,IF(I617='Категорія витрат'!$B$3,'Категорія витрат'!$A$3,IF(I617='Категорія витрат'!$B$4,'Категорія витрат'!$A$4,IF(I617='Категорія витрат'!$B$5,'Категорія витрат'!$A$5,IF(I617='Категорія витрат'!$B$6,'Категорія витрат'!$A$6,IF(I617='Категорія витрат'!$B$7,'Категорія витрат'!$A$7,IF(I617='Категорія витрат'!$B$8,'Категорія витрат'!$A$8,IF(I617='Категорія витрат'!$B$9,'Категорія витрат'!$A$9,IF(I617='Категорія витрат'!$B$10,'Категорія витрат'!$A$10,IF(I617='Категорія витрат'!$B$11,'Категорія витрат'!$A$11,IF(I617='Категорія витрат'!$B$12,'Категорія витрат'!$A$12,IF(I617='Категорія витрат'!$B$13,'Категорія витрат'!$A$13,IF(I617='Категорія витрат'!$B$14,'Категорія витрат'!$A$14,IF(I617='Категорія витрат'!$B$15,'Категорія витрат'!$A$15,IF(I617='Категорія витрат'!$B$16,'Категорія витрат'!$A$16,IF(I617='Категорія витрат'!$B$17,'Категорія витрат'!$A$17,IF(I617='Категорія витрат'!$B$18,'Категорія витрат'!$A$18,IF(I617='Категорія витрат'!$B$19,'Категорія витрат'!$A$19,IF(I617='Категорія витрат'!$B$20,'Категорія витрат'!$A$20,IF(I617='Категорія витрат'!$B$21,'Категорія витрат'!$A$21,IF(I617='Категорія витрат'!$B$22,'Категорія витрат'!$A$22,IF(I617='Категорія витрат'!$B$23,'Категорія витрат'!$A$23,IF(I617='Категорія витрат'!$B$24,'Категорія витрат'!$A$24,IF(I617='Категорія витрат'!$B$25,'Категорія витрат'!$A$25,IF(I617='Категорія витрат'!$B$26,'Категорія витрат'!$A$26,IF(I617='Категорія витрат'!$B$27,'Категорія витрат'!$A$27,IF(I617='Категорія витрат'!$B$28,'Категорія витрат'!$A$28,IF(I617='Категорія витрат'!$B$29,'Категорія витрат'!$A$29,IF(I617='Категорія витрат'!$B$30,'Категорія витрат'!$A$30,"")))))))))))))))))))))))))))))</f>
        <v/>
      </c>
      <c r="I617" s="174"/>
      <c r="J617" s="173"/>
      <c r="K617" s="176"/>
      <c r="L617" s="87">
        <f t="shared" si="295"/>
        <v>0</v>
      </c>
      <c r="M617" s="176"/>
      <c r="N617" s="178"/>
      <c r="O617" s="171"/>
      <c r="P617" s="159">
        <f>IF(J617='Категорія витрат'!$F$2,ROUND('Додаток 3._Бюджет детальний ПР'!O617*0.3676,2),IF(J617='Категорія витрат'!$F$3,ROUND('Додаток 3._Бюджет детальний ПР'!O617*0.347,2),IF(J617='Категорія витрат'!$F$4,ROUND('Додаток 3._Бюджет детальний ПР'!O617*0.347,2),IF(J617='Категорія витрат'!$F$7,ROUND('Додаток 3._Бюджет детальний ПР'!O617*0.0841,2),0))))</f>
        <v>0</v>
      </c>
      <c r="Q617" s="153">
        <f t="shared" si="270"/>
        <v>0</v>
      </c>
      <c r="R617" s="181"/>
      <c r="S617" s="181"/>
      <c r="T617" s="181"/>
      <c r="U617" s="181"/>
      <c r="V617" s="181"/>
      <c r="W617" s="181"/>
      <c r="X617" s="181"/>
      <c r="Y617" s="181"/>
      <c r="Z617" s="181"/>
      <c r="AA617" s="181"/>
      <c r="AB617" s="181"/>
      <c r="AC617" s="181"/>
      <c r="AD617" s="48">
        <f t="shared" si="271"/>
        <v>0</v>
      </c>
      <c r="AE617" s="48">
        <f t="shared" si="272"/>
        <v>0</v>
      </c>
      <c r="AF617" s="48">
        <f t="shared" si="273"/>
        <v>0</v>
      </c>
      <c r="AG617" s="48">
        <f t="shared" si="274"/>
        <v>0</v>
      </c>
      <c r="AH617" s="48">
        <f t="shared" si="275"/>
        <v>0</v>
      </c>
      <c r="AI617" s="48">
        <f t="shared" si="276"/>
        <v>0</v>
      </c>
      <c r="AJ617" s="48">
        <f t="shared" si="277"/>
        <v>0</v>
      </c>
      <c r="AK617" s="48">
        <f t="shared" si="278"/>
        <v>0</v>
      </c>
      <c r="AL617" s="181"/>
      <c r="AM617" s="181"/>
      <c r="AN617" s="77"/>
      <c r="AO617" s="176"/>
      <c r="AP617" s="87">
        <f t="shared" si="296"/>
        <v>0</v>
      </c>
      <c r="AQ617" s="176"/>
      <c r="AR617" s="178"/>
      <c r="AS617" s="171"/>
      <c r="AT617" s="159">
        <f>IF(J617='Категорія витрат'!$F$2,ROUND('Додаток 3._Бюджет детальний ПР'!AS617*0.3676,2),IF(J617='Категорія витрат'!$F$3,ROUND('Додаток 3._Бюджет детальний ПР'!AS617*0.347,2),IF(J617='Категорія витрат'!$F$4,ROUND('Додаток 3._Бюджет детальний ПР'!AS617*0.347,2),IF(J617='Категорія витрат'!$F$7,ROUND('Додаток 3._Бюджет детальний ПР'!AS617*0.0841,2),0))))</f>
        <v>0</v>
      </c>
      <c r="AU617" s="153">
        <f t="shared" si="297"/>
        <v>0</v>
      </c>
      <c r="AV617" s="181"/>
      <c r="AW617" s="181"/>
      <c r="AX617" s="181"/>
      <c r="AY617" s="181"/>
      <c r="AZ617" s="181"/>
      <c r="BA617" s="181"/>
      <c r="BB617" s="181"/>
      <c r="BC617" s="181"/>
      <c r="BD617" s="181"/>
      <c r="BE617" s="181"/>
      <c r="BF617" s="181"/>
      <c r="BG617" s="181"/>
      <c r="BH617" s="48">
        <f t="shared" si="279"/>
        <v>0</v>
      </c>
      <c r="BI617" s="48">
        <f t="shared" si="280"/>
        <v>0</v>
      </c>
      <c r="BJ617" s="48">
        <f t="shared" si="281"/>
        <v>0</v>
      </c>
      <c r="BK617" s="48">
        <f t="shared" si="282"/>
        <v>0</v>
      </c>
      <c r="BL617" s="48">
        <f t="shared" si="283"/>
        <v>0</v>
      </c>
      <c r="BM617" s="48">
        <f t="shared" si="284"/>
        <v>0</v>
      </c>
      <c r="BN617" s="48">
        <f t="shared" si="285"/>
        <v>0</v>
      </c>
      <c r="BO617" s="48">
        <f t="shared" si="286"/>
        <v>0</v>
      </c>
      <c r="BP617" s="181"/>
      <c r="BQ617" s="181"/>
      <c r="BR617" s="191"/>
      <c r="BS617" s="176"/>
      <c r="BT617" s="87">
        <f t="shared" si="298"/>
        <v>0</v>
      </c>
      <c r="BU617" s="176"/>
      <c r="BV617" s="178"/>
      <c r="BW617" s="171"/>
      <c r="BX617" s="159">
        <f>IF(J617='Категорія витрат'!$F$2,ROUND('Додаток 3._Бюджет детальний ПР'!BW617*0.3676,2),IF(J617='Категорія витрат'!$F$3,ROUND('Додаток 3._Бюджет детальний ПР'!BW617*0.347,2),IF(J617='Категорія витрат'!$F$4,ROUND('Додаток 3._Бюджет детальний ПР'!BW617*0.347,2),IF(J617='Категорія витрат'!$F$7,ROUND('Додаток 3._Бюджет детальний ПР'!BW617*0.0841,2),0))))</f>
        <v>0</v>
      </c>
      <c r="BY617" s="153">
        <f t="shared" si="299"/>
        <v>0</v>
      </c>
      <c r="BZ617" s="181"/>
      <c r="CA617" s="181"/>
      <c r="CB617" s="181"/>
      <c r="CC617" s="181"/>
      <c r="CD617" s="181"/>
      <c r="CE617" s="181"/>
      <c r="CF617" s="181"/>
      <c r="CG617" s="181"/>
      <c r="CH617" s="181"/>
      <c r="CI617" s="181"/>
      <c r="CJ617" s="181"/>
      <c r="CK617" s="181"/>
      <c r="CL617" s="48">
        <f t="shared" si="287"/>
        <v>0</v>
      </c>
      <c r="CM617" s="48">
        <f t="shared" si="288"/>
        <v>0</v>
      </c>
      <c r="CN617" s="48">
        <f t="shared" si="289"/>
        <v>0</v>
      </c>
      <c r="CO617" s="48">
        <f t="shared" si="290"/>
        <v>0</v>
      </c>
      <c r="CP617" s="48">
        <f t="shared" si="291"/>
        <v>0</v>
      </c>
      <c r="CQ617" s="48">
        <f t="shared" si="292"/>
        <v>0</v>
      </c>
      <c r="CR617" s="48">
        <f t="shared" si="293"/>
        <v>0</v>
      </c>
      <c r="CS617" s="48">
        <f t="shared" si="294"/>
        <v>0</v>
      </c>
      <c r="CT617" s="181"/>
      <c r="CU617" s="181"/>
    </row>
    <row r="618" spans="1:99" ht="20.100000000000001" customHeight="1" x14ac:dyDescent="0.25">
      <c r="A618" s="58">
        <v>614</v>
      </c>
      <c r="B618" s="58" t="str">
        <f>IF(D618='Напрямки конкурса'!$L$2,'Напрямки конкурса'!$B$2,IF(D618='Напрямки конкурса'!$L$3,'Напрямки конкурса'!$B$3,IF(D618='Напрямки конкурса'!$L$4,'Напрямки конкурса'!$B$4,IF(D618='Напрямки конкурса'!$L$5,'Напрямки конкурса'!$B$5,IF(D618='Напрямки конкурса'!$L$6,'Напрямки конкурса'!$B$6,IF(D618='Напрямки конкурса'!$L$7,'Напрямки конкурса'!$B$7,IF(D618='Напрямки конкурса'!$L$8,'Напрямки конкурса'!$B$8,IF(D618='Напрямки конкурса'!$L$9,'Напрямки конкурса'!$B$9,IF(D618='Напрямки конкурса'!$L$10,'Напрямки конкурса'!$B$10,IF(D618='Напрямки конкурса'!$L$11,'Напрямки конкурса'!$B$11,IF(D618='Напрямки конкурса'!$L$12,'Напрямки конкурса'!$B$12,IF(D618='Напрямки конкурса'!$L$13,'Напрямки конкурса'!$B$13,IF(D618='Напрямки конкурса'!$L$14,'Напрямки конкурса'!$B$14,IF(D618='Напрямки конкурса'!$L$15,'Напрямки конкурса'!$B$15,IF(D618='Напрямки конкурса'!$L$16,'Напрямки конкурса'!$B$16,IF(D618='Напрямки конкурса'!$L$17,'Напрямки конкурса'!$B$17,IF(D618='Напрямки конкурса'!$L$18,'Напрямки конкурса'!$B$18,IF(D618='Напрямки конкурса'!$L$19,'Напрямки конкурса'!$B$19,IF(D618='Напрямки конкурса'!$L$20,'Напрямки конкурса'!$B$20,IF(D618='Напрямки конкурса'!$L$21,'Напрямки конкурса'!$B$21,IF(D618='Напрямки конкурса'!$L$22,'Напрямки конкурса'!$B$22,IF(D618='Напрямки конкурса'!$L$23,'Напрямки конкурса'!$B$23,IF(D618='Напрямки конкурса'!$L$24,'Напрямки конкурса'!$B$24,IF(D618='Напрямки конкурса'!$L$25,'Напрямки конкурса'!$B$25,IF(D618='Напрямки конкурса'!$L$26,'Напрямки конкурса'!$B$26,IF(D618='Напрямки конкурса'!$L$27,'Напрямки конкурса'!$B$27,IF(D618='Напрямки конкурса'!$L$28,'Напрямки конкурса'!$B$28,"")))))))))))))))))))))))))))</f>
        <v/>
      </c>
      <c r="C618" s="59" t="str">
        <f>IF(D618='Напрямки конкурса'!$L$2,'Напрямки конкурса'!$K$2,IF(D618='Напрямки конкурса'!$L$3,'Напрямки конкурса'!$K$3,IF(D618='Напрямки конкурса'!$L$4,'Напрямки конкурса'!$K$4,IF(D618='Напрямки конкурса'!$L$5,'Напрямки конкурса'!$K$5,IF(D618='Напрямки конкурса'!$L$6,'Напрямки конкурса'!$K$6,IF(D618='Напрямки конкурса'!$L$7,'Напрямки конкурса'!$K$7,IF(D618='Напрямки конкурса'!$L$8,'Напрямки конкурса'!$K$8,IF(D618='Напрямки конкурса'!$L$9,'Напрямки конкурса'!$K$9,IF(D618='Напрямки конкурса'!$L$10,'Напрямки конкурса'!$K$10,IF(D618='Напрямки конкурса'!$L$11,'Напрямки конкурса'!$K$11,IF(D618='Напрямки конкурса'!$L$12,'Напрямки конкурса'!$K$12,IF(D618='Напрямки конкурса'!$L$13,'Напрямки конкурса'!$K$13,IF(D618='Напрямки конкурса'!$L$14,'Напрямки конкурса'!$K$14,IF(D618='Напрямки конкурса'!$L$15,'Напрямки конкурса'!$K$15,IF(D618='Напрямки конкурса'!$L$16,'Напрямки конкурса'!$K$16,IF(D618='Напрямки конкурса'!$L$17,'Напрямки конкурса'!$K$17,IF(D618='Напрямки конкурса'!$L$18,'Напрямки конкурса'!$K$18,IF(D618='Напрямки конкурса'!$L$19,'Напрямки конкурса'!$K$19,IF(D618='Напрямки конкурса'!$L$20,'Напрямки конкурса'!$K$20,IF(D618='Напрямки конкурса'!$L$21,'Напрямки конкурса'!$K$21,IF(D618='Напрямки конкурса'!$L$22,'Напрямки конкурса'!$K$22,IF(D618='Напрямки конкурса'!$L$23,'Напрямки конкурса'!$K$23,IF(D618='Напрямки конкурса'!$L$24,'Напрямки конкурса'!$K$24,IF(D618='Напрямки конкурса'!$L$25,'Напрямки конкурса'!$K$25,IF(D618='Напрямки конкурса'!$L$26,'Напрямки конкурса'!$K$26,IF(D618='Напрямки конкурса'!$L$27,'Напрямки конкурса'!$K$27,IF(D618='Напрямки конкурса'!$L$28,'Напрямки конкурса'!$K$28,"")))))))))))))))))))))))))))</f>
        <v/>
      </c>
      <c r="D618" s="50"/>
      <c r="E618" s="171"/>
      <c r="F618" s="171"/>
      <c r="G618" s="171"/>
      <c r="H618" s="150" t="str">
        <f>IF(I618='Категорія витрат'!$B$2,'Категорія витрат'!$A$2,IF(I618='Категорія витрат'!$B$3,'Категорія витрат'!$A$3,IF(I618='Категорія витрат'!$B$4,'Категорія витрат'!$A$4,IF(I618='Категорія витрат'!$B$5,'Категорія витрат'!$A$5,IF(I618='Категорія витрат'!$B$6,'Категорія витрат'!$A$6,IF(I618='Категорія витрат'!$B$7,'Категорія витрат'!$A$7,IF(I618='Категорія витрат'!$B$8,'Категорія витрат'!$A$8,IF(I618='Категорія витрат'!$B$9,'Категорія витрат'!$A$9,IF(I618='Категорія витрат'!$B$10,'Категорія витрат'!$A$10,IF(I618='Категорія витрат'!$B$11,'Категорія витрат'!$A$11,IF(I618='Категорія витрат'!$B$12,'Категорія витрат'!$A$12,IF(I618='Категорія витрат'!$B$13,'Категорія витрат'!$A$13,IF(I618='Категорія витрат'!$B$14,'Категорія витрат'!$A$14,IF(I618='Категорія витрат'!$B$15,'Категорія витрат'!$A$15,IF(I618='Категорія витрат'!$B$16,'Категорія витрат'!$A$16,IF(I618='Категорія витрат'!$B$17,'Категорія витрат'!$A$17,IF(I618='Категорія витрат'!$B$18,'Категорія витрат'!$A$18,IF(I618='Категорія витрат'!$B$19,'Категорія витрат'!$A$19,IF(I618='Категорія витрат'!$B$20,'Категорія витрат'!$A$20,IF(I618='Категорія витрат'!$B$21,'Категорія витрат'!$A$21,IF(I618='Категорія витрат'!$B$22,'Категорія витрат'!$A$22,IF(I618='Категорія витрат'!$B$23,'Категорія витрат'!$A$23,IF(I618='Категорія витрат'!$B$24,'Категорія витрат'!$A$24,IF(I618='Категорія витрат'!$B$25,'Категорія витрат'!$A$25,IF(I618='Категорія витрат'!$B$26,'Категорія витрат'!$A$26,IF(I618='Категорія витрат'!$B$27,'Категорія витрат'!$A$27,IF(I618='Категорія витрат'!$B$28,'Категорія витрат'!$A$28,IF(I618='Категорія витрат'!$B$29,'Категорія витрат'!$A$29,IF(I618='Категорія витрат'!$B$30,'Категорія витрат'!$A$30,"")))))))))))))))))))))))))))))</f>
        <v/>
      </c>
      <c r="I618" s="174"/>
      <c r="J618" s="173"/>
      <c r="K618" s="176"/>
      <c r="L618" s="87">
        <f t="shared" si="295"/>
        <v>0</v>
      </c>
      <c r="M618" s="176"/>
      <c r="N618" s="178"/>
      <c r="O618" s="171"/>
      <c r="P618" s="159">
        <f>IF(J618='Категорія витрат'!$F$2,ROUND('Додаток 3._Бюджет детальний ПР'!O618*0.3676,2),IF(J618='Категорія витрат'!$F$3,ROUND('Додаток 3._Бюджет детальний ПР'!O618*0.347,2),IF(J618='Категорія витрат'!$F$4,ROUND('Додаток 3._Бюджет детальний ПР'!O618*0.347,2),IF(J618='Категорія витрат'!$F$7,ROUND('Додаток 3._Бюджет детальний ПР'!O618*0.0841,2),0))))</f>
        <v>0</v>
      </c>
      <c r="Q618" s="153">
        <f t="shared" si="270"/>
        <v>0</v>
      </c>
      <c r="R618" s="181"/>
      <c r="S618" s="181"/>
      <c r="T618" s="181"/>
      <c r="U618" s="181"/>
      <c r="V618" s="181"/>
      <c r="W618" s="181"/>
      <c r="X618" s="181"/>
      <c r="Y618" s="181"/>
      <c r="Z618" s="181"/>
      <c r="AA618" s="181"/>
      <c r="AB618" s="181"/>
      <c r="AC618" s="181"/>
      <c r="AD618" s="48">
        <f t="shared" si="271"/>
        <v>0</v>
      </c>
      <c r="AE618" s="48">
        <f t="shared" si="272"/>
        <v>0</v>
      </c>
      <c r="AF618" s="48">
        <f t="shared" si="273"/>
        <v>0</v>
      </c>
      <c r="AG618" s="48">
        <f t="shared" si="274"/>
        <v>0</v>
      </c>
      <c r="AH618" s="48">
        <f t="shared" si="275"/>
        <v>0</v>
      </c>
      <c r="AI618" s="48">
        <f t="shared" si="276"/>
        <v>0</v>
      </c>
      <c r="AJ618" s="48">
        <f t="shared" si="277"/>
        <v>0</v>
      </c>
      <c r="AK618" s="48">
        <f t="shared" si="278"/>
        <v>0</v>
      </c>
      <c r="AL618" s="181"/>
      <c r="AM618" s="181"/>
      <c r="AN618" s="77"/>
      <c r="AO618" s="176"/>
      <c r="AP618" s="87">
        <f t="shared" si="296"/>
        <v>0</v>
      </c>
      <c r="AQ618" s="176"/>
      <c r="AR618" s="178"/>
      <c r="AS618" s="171"/>
      <c r="AT618" s="159">
        <f>IF(J618='Категорія витрат'!$F$2,ROUND('Додаток 3._Бюджет детальний ПР'!AS618*0.3676,2),IF(J618='Категорія витрат'!$F$3,ROUND('Додаток 3._Бюджет детальний ПР'!AS618*0.347,2),IF(J618='Категорія витрат'!$F$4,ROUND('Додаток 3._Бюджет детальний ПР'!AS618*0.347,2),IF(J618='Категорія витрат'!$F$7,ROUND('Додаток 3._Бюджет детальний ПР'!AS618*0.0841,2),0))))</f>
        <v>0</v>
      </c>
      <c r="AU618" s="153">
        <f t="shared" si="297"/>
        <v>0</v>
      </c>
      <c r="AV618" s="181"/>
      <c r="AW618" s="181"/>
      <c r="AX618" s="181"/>
      <c r="AY618" s="181"/>
      <c r="AZ618" s="181"/>
      <c r="BA618" s="181"/>
      <c r="BB618" s="181"/>
      <c r="BC618" s="181"/>
      <c r="BD618" s="181"/>
      <c r="BE618" s="181"/>
      <c r="BF618" s="181"/>
      <c r="BG618" s="181"/>
      <c r="BH618" s="48">
        <f t="shared" si="279"/>
        <v>0</v>
      </c>
      <c r="BI618" s="48">
        <f t="shared" si="280"/>
        <v>0</v>
      </c>
      <c r="BJ618" s="48">
        <f t="shared" si="281"/>
        <v>0</v>
      </c>
      <c r="BK618" s="48">
        <f t="shared" si="282"/>
        <v>0</v>
      </c>
      <c r="BL618" s="48">
        <f t="shared" si="283"/>
        <v>0</v>
      </c>
      <c r="BM618" s="48">
        <f t="shared" si="284"/>
        <v>0</v>
      </c>
      <c r="BN618" s="48">
        <f t="shared" si="285"/>
        <v>0</v>
      </c>
      <c r="BO618" s="48">
        <f t="shared" si="286"/>
        <v>0</v>
      </c>
      <c r="BP618" s="181"/>
      <c r="BQ618" s="181"/>
      <c r="BR618" s="191"/>
      <c r="BS618" s="176"/>
      <c r="BT618" s="87">
        <f t="shared" si="298"/>
        <v>0</v>
      </c>
      <c r="BU618" s="176"/>
      <c r="BV618" s="178"/>
      <c r="BW618" s="171"/>
      <c r="BX618" s="159">
        <f>IF(J618='Категорія витрат'!$F$2,ROUND('Додаток 3._Бюджет детальний ПР'!BW618*0.3676,2),IF(J618='Категорія витрат'!$F$3,ROUND('Додаток 3._Бюджет детальний ПР'!BW618*0.347,2),IF(J618='Категорія витрат'!$F$4,ROUND('Додаток 3._Бюджет детальний ПР'!BW618*0.347,2),IF(J618='Категорія витрат'!$F$7,ROUND('Додаток 3._Бюджет детальний ПР'!BW618*0.0841,2),0))))</f>
        <v>0</v>
      </c>
      <c r="BY618" s="153">
        <f t="shared" si="299"/>
        <v>0</v>
      </c>
      <c r="BZ618" s="181"/>
      <c r="CA618" s="181"/>
      <c r="CB618" s="181"/>
      <c r="CC618" s="181"/>
      <c r="CD618" s="181"/>
      <c r="CE618" s="181"/>
      <c r="CF618" s="181"/>
      <c r="CG618" s="181"/>
      <c r="CH618" s="181"/>
      <c r="CI618" s="181"/>
      <c r="CJ618" s="181"/>
      <c r="CK618" s="181"/>
      <c r="CL618" s="48">
        <f t="shared" si="287"/>
        <v>0</v>
      </c>
      <c r="CM618" s="48">
        <f t="shared" si="288"/>
        <v>0</v>
      </c>
      <c r="CN618" s="48">
        <f t="shared" si="289"/>
        <v>0</v>
      </c>
      <c r="CO618" s="48">
        <f t="shared" si="290"/>
        <v>0</v>
      </c>
      <c r="CP618" s="48">
        <f t="shared" si="291"/>
        <v>0</v>
      </c>
      <c r="CQ618" s="48">
        <f t="shared" si="292"/>
        <v>0</v>
      </c>
      <c r="CR618" s="48">
        <f t="shared" si="293"/>
        <v>0</v>
      </c>
      <c r="CS618" s="48">
        <f t="shared" si="294"/>
        <v>0</v>
      </c>
      <c r="CT618" s="181"/>
      <c r="CU618" s="181"/>
    </row>
    <row r="619" spans="1:99" ht="20.100000000000001" customHeight="1" x14ac:dyDescent="0.25">
      <c r="A619" s="58">
        <v>615</v>
      </c>
      <c r="B619" s="58" t="str">
        <f>IF(D619='Напрямки конкурса'!$L$2,'Напрямки конкурса'!$B$2,IF(D619='Напрямки конкурса'!$L$3,'Напрямки конкурса'!$B$3,IF(D619='Напрямки конкурса'!$L$4,'Напрямки конкурса'!$B$4,IF(D619='Напрямки конкурса'!$L$5,'Напрямки конкурса'!$B$5,IF(D619='Напрямки конкурса'!$L$6,'Напрямки конкурса'!$B$6,IF(D619='Напрямки конкурса'!$L$7,'Напрямки конкурса'!$B$7,IF(D619='Напрямки конкурса'!$L$8,'Напрямки конкурса'!$B$8,IF(D619='Напрямки конкурса'!$L$9,'Напрямки конкурса'!$B$9,IF(D619='Напрямки конкурса'!$L$10,'Напрямки конкурса'!$B$10,IF(D619='Напрямки конкурса'!$L$11,'Напрямки конкурса'!$B$11,IF(D619='Напрямки конкурса'!$L$12,'Напрямки конкурса'!$B$12,IF(D619='Напрямки конкурса'!$L$13,'Напрямки конкурса'!$B$13,IF(D619='Напрямки конкурса'!$L$14,'Напрямки конкурса'!$B$14,IF(D619='Напрямки конкурса'!$L$15,'Напрямки конкурса'!$B$15,IF(D619='Напрямки конкурса'!$L$16,'Напрямки конкурса'!$B$16,IF(D619='Напрямки конкурса'!$L$17,'Напрямки конкурса'!$B$17,IF(D619='Напрямки конкурса'!$L$18,'Напрямки конкурса'!$B$18,IF(D619='Напрямки конкурса'!$L$19,'Напрямки конкурса'!$B$19,IF(D619='Напрямки конкурса'!$L$20,'Напрямки конкурса'!$B$20,IF(D619='Напрямки конкурса'!$L$21,'Напрямки конкурса'!$B$21,IF(D619='Напрямки конкурса'!$L$22,'Напрямки конкурса'!$B$22,IF(D619='Напрямки конкурса'!$L$23,'Напрямки конкурса'!$B$23,IF(D619='Напрямки конкурса'!$L$24,'Напрямки конкурса'!$B$24,IF(D619='Напрямки конкурса'!$L$25,'Напрямки конкурса'!$B$25,IF(D619='Напрямки конкурса'!$L$26,'Напрямки конкурса'!$B$26,IF(D619='Напрямки конкурса'!$L$27,'Напрямки конкурса'!$B$27,IF(D619='Напрямки конкурса'!$L$28,'Напрямки конкурса'!$B$28,"")))))))))))))))))))))))))))</f>
        <v/>
      </c>
      <c r="C619" s="59" t="str">
        <f>IF(D619='Напрямки конкурса'!$L$2,'Напрямки конкурса'!$K$2,IF(D619='Напрямки конкурса'!$L$3,'Напрямки конкурса'!$K$3,IF(D619='Напрямки конкурса'!$L$4,'Напрямки конкурса'!$K$4,IF(D619='Напрямки конкурса'!$L$5,'Напрямки конкурса'!$K$5,IF(D619='Напрямки конкурса'!$L$6,'Напрямки конкурса'!$K$6,IF(D619='Напрямки конкурса'!$L$7,'Напрямки конкурса'!$K$7,IF(D619='Напрямки конкурса'!$L$8,'Напрямки конкурса'!$K$8,IF(D619='Напрямки конкурса'!$L$9,'Напрямки конкурса'!$K$9,IF(D619='Напрямки конкурса'!$L$10,'Напрямки конкурса'!$K$10,IF(D619='Напрямки конкурса'!$L$11,'Напрямки конкурса'!$K$11,IF(D619='Напрямки конкурса'!$L$12,'Напрямки конкурса'!$K$12,IF(D619='Напрямки конкурса'!$L$13,'Напрямки конкурса'!$K$13,IF(D619='Напрямки конкурса'!$L$14,'Напрямки конкурса'!$K$14,IF(D619='Напрямки конкурса'!$L$15,'Напрямки конкурса'!$K$15,IF(D619='Напрямки конкурса'!$L$16,'Напрямки конкурса'!$K$16,IF(D619='Напрямки конкурса'!$L$17,'Напрямки конкурса'!$K$17,IF(D619='Напрямки конкурса'!$L$18,'Напрямки конкурса'!$K$18,IF(D619='Напрямки конкурса'!$L$19,'Напрямки конкурса'!$K$19,IF(D619='Напрямки конкурса'!$L$20,'Напрямки конкурса'!$K$20,IF(D619='Напрямки конкурса'!$L$21,'Напрямки конкурса'!$K$21,IF(D619='Напрямки конкурса'!$L$22,'Напрямки конкурса'!$K$22,IF(D619='Напрямки конкурса'!$L$23,'Напрямки конкурса'!$K$23,IF(D619='Напрямки конкурса'!$L$24,'Напрямки конкурса'!$K$24,IF(D619='Напрямки конкурса'!$L$25,'Напрямки конкурса'!$K$25,IF(D619='Напрямки конкурса'!$L$26,'Напрямки конкурса'!$K$26,IF(D619='Напрямки конкурса'!$L$27,'Напрямки конкурса'!$K$27,IF(D619='Напрямки конкурса'!$L$28,'Напрямки конкурса'!$K$28,"")))))))))))))))))))))))))))</f>
        <v/>
      </c>
      <c r="D619" s="50"/>
      <c r="E619" s="171"/>
      <c r="F619" s="171"/>
      <c r="G619" s="171"/>
      <c r="H619" s="150" t="str">
        <f>IF(I619='Категорія витрат'!$B$2,'Категорія витрат'!$A$2,IF(I619='Категорія витрат'!$B$3,'Категорія витрат'!$A$3,IF(I619='Категорія витрат'!$B$4,'Категорія витрат'!$A$4,IF(I619='Категорія витрат'!$B$5,'Категорія витрат'!$A$5,IF(I619='Категорія витрат'!$B$6,'Категорія витрат'!$A$6,IF(I619='Категорія витрат'!$B$7,'Категорія витрат'!$A$7,IF(I619='Категорія витрат'!$B$8,'Категорія витрат'!$A$8,IF(I619='Категорія витрат'!$B$9,'Категорія витрат'!$A$9,IF(I619='Категорія витрат'!$B$10,'Категорія витрат'!$A$10,IF(I619='Категорія витрат'!$B$11,'Категорія витрат'!$A$11,IF(I619='Категорія витрат'!$B$12,'Категорія витрат'!$A$12,IF(I619='Категорія витрат'!$B$13,'Категорія витрат'!$A$13,IF(I619='Категорія витрат'!$B$14,'Категорія витрат'!$A$14,IF(I619='Категорія витрат'!$B$15,'Категорія витрат'!$A$15,IF(I619='Категорія витрат'!$B$16,'Категорія витрат'!$A$16,IF(I619='Категорія витрат'!$B$17,'Категорія витрат'!$A$17,IF(I619='Категорія витрат'!$B$18,'Категорія витрат'!$A$18,IF(I619='Категорія витрат'!$B$19,'Категорія витрат'!$A$19,IF(I619='Категорія витрат'!$B$20,'Категорія витрат'!$A$20,IF(I619='Категорія витрат'!$B$21,'Категорія витрат'!$A$21,IF(I619='Категорія витрат'!$B$22,'Категорія витрат'!$A$22,IF(I619='Категорія витрат'!$B$23,'Категорія витрат'!$A$23,IF(I619='Категорія витрат'!$B$24,'Категорія витрат'!$A$24,IF(I619='Категорія витрат'!$B$25,'Категорія витрат'!$A$25,IF(I619='Категорія витрат'!$B$26,'Категорія витрат'!$A$26,IF(I619='Категорія витрат'!$B$27,'Категорія витрат'!$A$27,IF(I619='Категорія витрат'!$B$28,'Категорія витрат'!$A$28,IF(I619='Категорія витрат'!$B$29,'Категорія витрат'!$A$29,IF(I619='Категорія витрат'!$B$30,'Категорія витрат'!$A$30,"")))))))))))))))))))))))))))))</f>
        <v/>
      </c>
      <c r="I619" s="174"/>
      <c r="J619" s="173"/>
      <c r="K619" s="176"/>
      <c r="L619" s="87">
        <f t="shared" si="295"/>
        <v>0</v>
      </c>
      <c r="M619" s="176"/>
      <c r="N619" s="178"/>
      <c r="O619" s="171"/>
      <c r="P619" s="159">
        <f>IF(J619='Категорія витрат'!$F$2,ROUND('Додаток 3._Бюджет детальний ПР'!O619*0.3676,2),IF(J619='Категорія витрат'!$F$3,ROUND('Додаток 3._Бюджет детальний ПР'!O619*0.347,2),IF(J619='Категорія витрат'!$F$4,ROUND('Додаток 3._Бюджет детальний ПР'!O619*0.347,2),IF(J619='Категорія витрат'!$F$7,ROUND('Додаток 3._Бюджет детальний ПР'!O619*0.0841,2),0))))</f>
        <v>0</v>
      </c>
      <c r="Q619" s="153">
        <f t="shared" si="270"/>
        <v>0</v>
      </c>
      <c r="R619" s="181"/>
      <c r="S619" s="181"/>
      <c r="T619" s="181"/>
      <c r="U619" s="181"/>
      <c r="V619" s="181"/>
      <c r="W619" s="181"/>
      <c r="X619" s="181"/>
      <c r="Y619" s="181"/>
      <c r="Z619" s="181"/>
      <c r="AA619" s="181"/>
      <c r="AB619" s="181"/>
      <c r="AC619" s="181"/>
      <c r="AD619" s="48">
        <f t="shared" si="271"/>
        <v>0</v>
      </c>
      <c r="AE619" s="48">
        <f t="shared" si="272"/>
        <v>0</v>
      </c>
      <c r="AF619" s="48">
        <f t="shared" si="273"/>
        <v>0</v>
      </c>
      <c r="AG619" s="48">
        <f t="shared" si="274"/>
        <v>0</v>
      </c>
      <c r="AH619" s="48">
        <f t="shared" si="275"/>
        <v>0</v>
      </c>
      <c r="AI619" s="48">
        <f t="shared" si="276"/>
        <v>0</v>
      </c>
      <c r="AJ619" s="48">
        <f t="shared" si="277"/>
        <v>0</v>
      </c>
      <c r="AK619" s="48">
        <f t="shared" si="278"/>
        <v>0</v>
      </c>
      <c r="AL619" s="181"/>
      <c r="AM619" s="181"/>
      <c r="AN619" s="77"/>
      <c r="AO619" s="176"/>
      <c r="AP619" s="87">
        <f t="shared" si="296"/>
        <v>0</v>
      </c>
      <c r="AQ619" s="176"/>
      <c r="AR619" s="178"/>
      <c r="AS619" s="171"/>
      <c r="AT619" s="159">
        <f>IF(J619='Категорія витрат'!$F$2,ROUND('Додаток 3._Бюджет детальний ПР'!AS619*0.3676,2),IF(J619='Категорія витрат'!$F$3,ROUND('Додаток 3._Бюджет детальний ПР'!AS619*0.347,2),IF(J619='Категорія витрат'!$F$4,ROUND('Додаток 3._Бюджет детальний ПР'!AS619*0.347,2),IF(J619='Категорія витрат'!$F$7,ROUND('Додаток 3._Бюджет детальний ПР'!AS619*0.0841,2),0))))</f>
        <v>0</v>
      </c>
      <c r="AU619" s="153">
        <f t="shared" si="297"/>
        <v>0</v>
      </c>
      <c r="AV619" s="181"/>
      <c r="AW619" s="181"/>
      <c r="AX619" s="181"/>
      <c r="AY619" s="181"/>
      <c r="AZ619" s="181"/>
      <c r="BA619" s="181"/>
      <c r="BB619" s="181"/>
      <c r="BC619" s="181"/>
      <c r="BD619" s="181"/>
      <c r="BE619" s="181"/>
      <c r="BF619" s="181"/>
      <c r="BG619" s="181"/>
      <c r="BH619" s="48">
        <f t="shared" si="279"/>
        <v>0</v>
      </c>
      <c r="BI619" s="48">
        <f t="shared" si="280"/>
        <v>0</v>
      </c>
      <c r="BJ619" s="48">
        <f t="shared" si="281"/>
        <v>0</v>
      </c>
      <c r="BK619" s="48">
        <f t="shared" si="282"/>
        <v>0</v>
      </c>
      <c r="BL619" s="48">
        <f t="shared" si="283"/>
        <v>0</v>
      </c>
      <c r="BM619" s="48">
        <f t="shared" si="284"/>
        <v>0</v>
      </c>
      <c r="BN619" s="48">
        <f t="shared" si="285"/>
        <v>0</v>
      </c>
      <c r="BO619" s="48">
        <f t="shared" si="286"/>
        <v>0</v>
      </c>
      <c r="BP619" s="181"/>
      <c r="BQ619" s="181"/>
      <c r="BR619" s="191"/>
      <c r="BS619" s="176"/>
      <c r="BT619" s="87">
        <f t="shared" si="298"/>
        <v>0</v>
      </c>
      <c r="BU619" s="176"/>
      <c r="BV619" s="178"/>
      <c r="BW619" s="171"/>
      <c r="BX619" s="159">
        <f>IF(J619='Категорія витрат'!$F$2,ROUND('Додаток 3._Бюджет детальний ПР'!BW619*0.3676,2),IF(J619='Категорія витрат'!$F$3,ROUND('Додаток 3._Бюджет детальний ПР'!BW619*0.347,2),IF(J619='Категорія витрат'!$F$4,ROUND('Додаток 3._Бюджет детальний ПР'!BW619*0.347,2),IF(J619='Категорія витрат'!$F$7,ROUND('Додаток 3._Бюджет детальний ПР'!BW619*0.0841,2),0))))</f>
        <v>0</v>
      </c>
      <c r="BY619" s="153">
        <f t="shared" si="299"/>
        <v>0</v>
      </c>
      <c r="BZ619" s="181"/>
      <c r="CA619" s="181"/>
      <c r="CB619" s="181"/>
      <c r="CC619" s="181"/>
      <c r="CD619" s="181"/>
      <c r="CE619" s="181"/>
      <c r="CF619" s="181"/>
      <c r="CG619" s="181"/>
      <c r="CH619" s="181"/>
      <c r="CI619" s="181"/>
      <c r="CJ619" s="181"/>
      <c r="CK619" s="181"/>
      <c r="CL619" s="48">
        <f t="shared" si="287"/>
        <v>0</v>
      </c>
      <c r="CM619" s="48">
        <f t="shared" si="288"/>
        <v>0</v>
      </c>
      <c r="CN619" s="48">
        <f t="shared" si="289"/>
        <v>0</v>
      </c>
      <c r="CO619" s="48">
        <f t="shared" si="290"/>
        <v>0</v>
      </c>
      <c r="CP619" s="48">
        <f t="shared" si="291"/>
        <v>0</v>
      </c>
      <c r="CQ619" s="48">
        <f t="shared" si="292"/>
        <v>0</v>
      </c>
      <c r="CR619" s="48">
        <f t="shared" si="293"/>
        <v>0</v>
      </c>
      <c r="CS619" s="48">
        <f t="shared" si="294"/>
        <v>0</v>
      </c>
      <c r="CT619" s="181"/>
      <c r="CU619" s="181"/>
    </row>
    <row r="620" spans="1:99" ht="20.100000000000001" customHeight="1" x14ac:dyDescent="0.25">
      <c r="A620" s="58">
        <v>616</v>
      </c>
      <c r="B620" s="58" t="str">
        <f>IF(D620='Напрямки конкурса'!$L$2,'Напрямки конкурса'!$B$2,IF(D620='Напрямки конкурса'!$L$3,'Напрямки конкурса'!$B$3,IF(D620='Напрямки конкурса'!$L$4,'Напрямки конкурса'!$B$4,IF(D620='Напрямки конкурса'!$L$5,'Напрямки конкурса'!$B$5,IF(D620='Напрямки конкурса'!$L$6,'Напрямки конкурса'!$B$6,IF(D620='Напрямки конкурса'!$L$7,'Напрямки конкурса'!$B$7,IF(D620='Напрямки конкурса'!$L$8,'Напрямки конкурса'!$B$8,IF(D620='Напрямки конкурса'!$L$9,'Напрямки конкурса'!$B$9,IF(D620='Напрямки конкурса'!$L$10,'Напрямки конкурса'!$B$10,IF(D620='Напрямки конкурса'!$L$11,'Напрямки конкурса'!$B$11,IF(D620='Напрямки конкурса'!$L$12,'Напрямки конкурса'!$B$12,IF(D620='Напрямки конкурса'!$L$13,'Напрямки конкурса'!$B$13,IF(D620='Напрямки конкурса'!$L$14,'Напрямки конкурса'!$B$14,IF(D620='Напрямки конкурса'!$L$15,'Напрямки конкурса'!$B$15,IF(D620='Напрямки конкурса'!$L$16,'Напрямки конкурса'!$B$16,IF(D620='Напрямки конкурса'!$L$17,'Напрямки конкурса'!$B$17,IF(D620='Напрямки конкурса'!$L$18,'Напрямки конкурса'!$B$18,IF(D620='Напрямки конкурса'!$L$19,'Напрямки конкурса'!$B$19,IF(D620='Напрямки конкурса'!$L$20,'Напрямки конкурса'!$B$20,IF(D620='Напрямки конкурса'!$L$21,'Напрямки конкурса'!$B$21,IF(D620='Напрямки конкурса'!$L$22,'Напрямки конкурса'!$B$22,IF(D620='Напрямки конкурса'!$L$23,'Напрямки конкурса'!$B$23,IF(D620='Напрямки конкурса'!$L$24,'Напрямки конкурса'!$B$24,IF(D620='Напрямки конкурса'!$L$25,'Напрямки конкурса'!$B$25,IF(D620='Напрямки конкурса'!$L$26,'Напрямки конкурса'!$B$26,IF(D620='Напрямки конкурса'!$L$27,'Напрямки конкурса'!$B$27,IF(D620='Напрямки конкурса'!$L$28,'Напрямки конкурса'!$B$28,"")))))))))))))))))))))))))))</f>
        <v/>
      </c>
      <c r="C620" s="59" t="str">
        <f>IF(D620='Напрямки конкурса'!$L$2,'Напрямки конкурса'!$K$2,IF(D620='Напрямки конкурса'!$L$3,'Напрямки конкурса'!$K$3,IF(D620='Напрямки конкурса'!$L$4,'Напрямки конкурса'!$K$4,IF(D620='Напрямки конкурса'!$L$5,'Напрямки конкурса'!$K$5,IF(D620='Напрямки конкурса'!$L$6,'Напрямки конкурса'!$K$6,IF(D620='Напрямки конкурса'!$L$7,'Напрямки конкурса'!$K$7,IF(D620='Напрямки конкурса'!$L$8,'Напрямки конкурса'!$K$8,IF(D620='Напрямки конкурса'!$L$9,'Напрямки конкурса'!$K$9,IF(D620='Напрямки конкурса'!$L$10,'Напрямки конкурса'!$K$10,IF(D620='Напрямки конкурса'!$L$11,'Напрямки конкурса'!$K$11,IF(D620='Напрямки конкурса'!$L$12,'Напрямки конкурса'!$K$12,IF(D620='Напрямки конкурса'!$L$13,'Напрямки конкурса'!$K$13,IF(D620='Напрямки конкурса'!$L$14,'Напрямки конкурса'!$K$14,IF(D620='Напрямки конкурса'!$L$15,'Напрямки конкурса'!$K$15,IF(D620='Напрямки конкурса'!$L$16,'Напрямки конкурса'!$K$16,IF(D620='Напрямки конкурса'!$L$17,'Напрямки конкурса'!$K$17,IF(D620='Напрямки конкурса'!$L$18,'Напрямки конкурса'!$K$18,IF(D620='Напрямки конкурса'!$L$19,'Напрямки конкурса'!$K$19,IF(D620='Напрямки конкурса'!$L$20,'Напрямки конкурса'!$K$20,IF(D620='Напрямки конкурса'!$L$21,'Напрямки конкурса'!$K$21,IF(D620='Напрямки конкурса'!$L$22,'Напрямки конкурса'!$K$22,IF(D620='Напрямки конкурса'!$L$23,'Напрямки конкурса'!$K$23,IF(D620='Напрямки конкурса'!$L$24,'Напрямки конкурса'!$K$24,IF(D620='Напрямки конкурса'!$L$25,'Напрямки конкурса'!$K$25,IF(D620='Напрямки конкурса'!$L$26,'Напрямки конкурса'!$K$26,IF(D620='Напрямки конкурса'!$L$27,'Напрямки конкурса'!$K$27,IF(D620='Напрямки конкурса'!$L$28,'Напрямки конкурса'!$K$28,"")))))))))))))))))))))))))))</f>
        <v/>
      </c>
      <c r="D620" s="50"/>
      <c r="E620" s="171"/>
      <c r="F620" s="171"/>
      <c r="G620" s="171"/>
      <c r="H620" s="150" t="str">
        <f>IF(I620='Категорія витрат'!$B$2,'Категорія витрат'!$A$2,IF(I620='Категорія витрат'!$B$3,'Категорія витрат'!$A$3,IF(I620='Категорія витрат'!$B$4,'Категорія витрат'!$A$4,IF(I620='Категорія витрат'!$B$5,'Категорія витрат'!$A$5,IF(I620='Категорія витрат'!$B$6,'Категорія витрат'!$A$6,IF(I620='Категорія витрат'!$B$7,'Категорія витрат'!$A$7,IF(I620='Категорія витрат'!$B$8,'Категорія витрат'!$A$8,IF(I620='Категорія витрат'!$B$9,'Категорія витрат'!$A$9,IF(I620='Категорія витрат'!$B$10,'Категорія витрат'!$A$10,IF(I620='Категорія витрат'!$B$11,'Категорія витрат'!$A$11,IF(I620='Категорія витрат'!$B$12,'Категорія витрат'!$A$12,IF(I620='Категорія витрат'!$B$13,'Категорія витрат'!$A$13,IF(I620='Категорія витрат'!$B$14,'Категорія витрат'!$A$14,IF(I620='Категорія витрат'!$B$15,'Категорія витрат'!$A$15,IF(I620='Категорія витрат'!$B$16,'Категорія витрат'!$A$16,IF(I620='Категорія витрат'!$B$17,'Категорія витрат'!$A$17,IF(I620='Категорія витрат'!$B$18,'Категорія витрат'!$A$18,IF(I620='Категорія витрат'!$B$19,'Категорія витрат'!$A$19,IF(I620='Категорія витрат'!$B$20,'Категорія витрат'!$A$20,IF(I620='Категорія витрат'!$B$21,'Категорія витрат'!$A$21,IF(I620='Категорія витрат'!$B$22,'Категорія витрат'!$A$22,IF(I620='Категорія витрат'!$B$23,'Категорія витрат'!$A$23,IF(I620='Категорія витрат'!$B$24,'Категорія витрат'!$A$24,IF(I620='Категорія витрат'!$B$25,'Категорія витрат'!$A$25,IF(I620='Категорія витрат'!$B$26,'Категорія витрат'!$A$26,IF(I620='Категорія витрат'!$B$27,'Категорія витрат'!$A$27,IF(I620='Категорія витрат'!$B$28,'Категорія витрат'!$A$28,IF(I620='Категорія витрат'!$B$29,'Категорія витрат'!$A$29,IF(I620='Категорія витрат'!$B$30,'Категорія витрат'!$A$30,"")))))))))))))))))))))))))))))</f>
        <v/>
      </c>
      <c r="I620" s="174"/>
      <c r="J620" s="173"/>
      <c r="K620" s="176"/>
      <c r="L620" s="87">
        <f t="shared" si="295"/>
        <v>0</v>
      </c>
      <c r="M620" s="176"/>
      <c r="N620" s="178"/>
      <c r="O620" s="171"/>
      <c r="P620" s="159">
        <f>IF(J620='Категорія витрат'!$F$2,ROUND('Додаток 3._Бюджет детальний ПР'!O620*0.3676,2),IF(J620='Категорія витрат'!$F$3,ROUND('Додаток 3._Бюджет детальний ПР'!O620*0.347,2),IF(J620='Категорія витрат'!$F$4,ROUND('Додаток 3._Бюджет детальний ПР'!O620*0.347,2),IF(J620='Категорія витрат'!$F$7,ROUND('Додаток 3._Бюджет детальний ПР'!O620*0.0841,2),0))))</f>
        <v>0</v>
      </c>
      <c r="Q620" s="153">
        <f t="shared" si="270"/>
        <v>0</v>
      </c>
      <c r="R620" s="181"/>
      <c r="S620" s="181"/>
      <c r="T620" s="181"/>
      <c r="U620" s="181"/>
      <c r="V620" s="181"/>
      <c r="W620" s="181"/>
      <c r="X620" s="181"/>
      <c r="Y620" s="181"/>
      <c r="Z620" s="181"/>
      <c r="AA620" s="181"/>
      <c r="AB620" s="181"/>
      <c r="AC620" s="181"/>
      <c r="AD620" s="48">
        <f t="shared" si="271"/>
        <v>0</v>
      </c>
      <c r="AE620" s="48">
        <f t="shared" si="272"/>
        <v>0</v>
      </c>
      <c r="AF620" s="48">
        <f t="shared" si="273"/>
        <v>0</v>
      </c>
      <c r="AG620" s="48">
        <f t="shared" si="274"/>
        <v>0</v>
      </c>
      <c r="AH620" s="48">
        <f t="shared" si="275"/>
        <v>0</v>
      </c>
      <c r="AI620" s="48">
        <f t="shared" si="276"/>
        <v>0</v>
      </c>
      <c r="AJ620" s="48">
        <f t="shared" si="277"/>
        <v>0</v>
      </c>
      <c r="AK620" s="48">
        <f t="shared" si="278"/>
        <v>0</v>
      </c>
      <c r="AL620" s="181"/>
      <c r="AM620" s="181"/>
      <c r="AN620" s="77"/>
      <c r="AO620" s="176"/>
      <c r="AP620" s="87">
        <f t="shared" si="296"/>
        <v>0</v>
      </c>
      <c r="AQ620" s="176"/>
      <c r="AR620" s="178"/>
      <c r="AS620" s="171"/>
      <c r="AT620" s="159">
        <f>IF(J620='Категорія витрат'!$F$2,ROUND('Додаток 3._Бюджет детальний ПР'!AS620*0.3676,2),IF(J620='Категорія витрат'!$F$3,ROUND('Додаток 3._Бюджет детальний ПР'!AS620*0.347,2),IF(J620='Категорія витрат'!$F$4,ROUND('Додаток 3._Бюджет детальний ПР'!AS620*0.347,2),IF(J620='Категорія витрат'!$F$7,ROUND('Додаток 3._Бюджет детальний ПР'!AS620*0.0841,2),0))))</f>
        <v>0</v>
      </c>
      <c r="AU620" s="153">
        <f t="shared" si="297"/>
        <v>0</v>
      </c>
      <c r="AV620" s="181"/>
      <c r="AW620" s="181"/>
      <c r="AX620" s="181"/>
      <c r="AY620" s="181"/>
      <c r="AZ620" s="181"/>
      <c r="BA620" s="181"/>
      <c r="BB620" s="181"/>
      <c r="BC620" s="181"/>
      <c r="BD620" s="181"/>
      <c r="BE620" s="181"/>
      <c r="BF620" s="181"/>
      <c r="BG620" s="181"/>
      <c r="BH620" s="48">
        <f t="shared" si="279"/>
        <v>0</v>
      </c>
      <c r="BI620" s="48">
        <f t="shared" si="280"/>
        <v>0</v>
      </c>
      <c r="BJ620" s="48">
        <f t="shared" si="281"/>
        <v>0</v>
      </c>
      <c r="BK620" s="48">
        <f t="shared" si="282"/>
        <v>0</v>
      </c>
      <c r="BL620" s="48">
        <f t="shared" si="283"/>
        <v>0</v>
      </c>
      <c r="BM620" s="48">
        <f t="shared" si="284"/>
        <v>0</v>
      </c>
      <c r="BN620" s="48">
        <f t="shared" si="285"/>
        <v>0</v>
      </c>
      <c r="BO620" s="48">
        <f t="shared" si="286"/>
        <v>0</v>
      </c>
      <c r="BP620" s="181"/>
      <c r="BQ620" s="181"/>
      <c r="BR620" s="191"/>
      <c r="BS620" s="176"/>
      <c r="BT620" s="87">
        <f t="shared" si="298"/>
        <v>0</v>
      </c>
      <c r="BU620" s="176"/>
      <c r="BV620" s="178"/>
      <c r="BW620" s="171"/>
      <c r="BX620" s="159">
        <f>IF(J620='Категорія витрат'!$F$2,ROUND('Додаток 3._Бюджет детальний ПР'!BW620*0.3676,2),IF(J620='Категорія витрат'!$F$3,ROUND('Додаток 3._Бюджет детальний ПР'!BW620*0.347,2),IF(J620='Категорія витрат'!$F$4,ROUND('Додаток 3._Бюджет детальний ПР'!BW620*0.347,2),IF(J620='Категорія витрат'!$F$7,ROUND('Додаток 3._Бюджет детальний ПР'!BW620*0.0841,2),0))))</f>
        <v>0</v>
      </c>
      <c r="BY620" s="153">
        <f t="shared" si="299"/>
        <v>0</v>
      </c>
      <c r="BZ620" s="181"/>
      <c r="CA620" s="181"/>
      <c r="CB620" s="181"/>
      <c r="CC620" s="181"/>
      <c r="CD620" s="181"/>
      <c r="CE620" s="181"/>
      <c r="CF620" s="181"/>
      <c r="CG620" s="181"/>
      <c r="CH620" s="181"/>
      <c r="CI620" s="181"/>
      <c r="CJ620" s="181"/>
      <c r="CK620" s="181"/>
      <c r="CL620" s="48">
        <f t="shared" si="287"/>
        <v>0</v>
      </c>
      <c r="CM620" s="48">
        <f t="shared" si="288"/>
        <v>0</v>
      </c>
      <c r="CN620" s="48">
        <f t="shared" si="289"/>
        <v>0</v>
      </c>
      <c r="CO620" s="48">
        <f t="shared" si="290"/>
        <v>0</v>
      </c>
      <c r="CP620" s="48">
        <f t="shared" si="291"/>
        <v>0</v>
      </c>
      <c r="CQ620" s="48">
        <f t="shared" si="292"/>
        <v>0</v>
      </c>
      <c r="CR620" s="48">
        <f t="shared" si="293"/>
        <v>0</v>
      </c>
      <c r="CS620" s="48">
        <f t="shared" si="294"/>
        <v>0</v>
      </c>
      <c r="CT620" s="181"/>
      <c r="CU620" s="181"/>
    </row>
    <row r="621" spans="1:99" ht="20.100000000000001" customHeight="1" x14ac:dyDescent="0.25">
      <c r="A621" s="58">
        <v>617</v>
      </c>
      <c r="B621" s="58" t="str">
        <f>IF(D621='Напрямки конкурса'!$L$2,'Напрямки конкурса'!$B$2,IF(D621='Напрямки конкурса'!$L$3,'Напрямки конкурса'!$B$3,IF(D621='Напрямки конкурса'!$L$4,'Напрямки конкурса'!$B$4,IF(D621='Напрямки конкурса'!$L$5,'Напрямки конкурса'!$B$5,IF(D621='Напрямки конкурса'!$L$6,'Напрямки конкурса'!$B$6,IF(D621='Напрямки конкурса'!$L$7,'Напрямки конкурса'!$B$7,IF(D621='Напрямки конкурса'!$L$8,'Напрямки конкурса'!$B$8,IF(D621='Напрямки конкурса'!$L$9,'Напрямки конкурса'!$B$9,IF(D621='Напрямки конкурса'!$L$10,'Напрямки конкурса'!$B$10,IF(D621='Напрямки конкурса'!$L$11,'Напрямки конкурса'!$B$11,IF(D621='Напрямки конкурса'!$L$12,'Напрямки конкурса'!$B$12,IF(D621='Напрямки конкурса'!$L$13,'Напрямки конкурса'!$B$13,IF(D621='Напрямки конкурса'!$L$14,'Напрямки конкурса'!$B$14,IF(D621='Напрямки конкурса'!$L$15,'Напрямки конкурса'!$B$15,IF(D621='Напрямки конкурса'!$L$16,'Напрямки конкурса'!$B$16,IF(D621='Напрямки конкурса'!$L$17,'Напрямки конкурса'!$B$17,IF(D621='Напрямки конкурса'!$L$18,'Напрямки конкурса'!$B$18,IF(D621='Напрямки конкурса'!$L$19,'Напрямки конкурса'!$B$19,IF(D621='Напрямки конкурса'!$L$20,'Напрямки конкурса'!$B$20,IF(D621='Напрямки конкурса'!$L$21,'Напрямки конкурса'!$B$21,IF(D621='Напрямки конкурса'!$L$22,'Напрямки конкурса'!$B$22,IF(D621='Напрямки конкурса'!$L$23,'Напрямки конкурса'!$B$23,IF(D621='Напрямки конкурса'!$L$24,'Напрямки конкурса'!$B$24,IF(D621='Напрямки конкурса'!$L$25,'Напрямки конкурса'!$B$25,IF(D621='Напрямки конкурса'!$L$26,'Напрямки конкурса'!$B$26,IF(D621='Напрямки конкурса'!$L$27,'Напрямки конкурса'!$B$27,IF(D621='Напрямки конкурса'!$L$28,'Напрямки конкурса'!$B$28,"")))))))))))))))))))))))))))</f>
        <v/>
      </c>
      <c r="C621" s="59" t="str">
        <f>IF(D621='Напрямки конкурса'!$L$2,'Напрямки конкурса'!$K$2,IF(D621='Напрямки конкурса'!$L$3,'Напрямки конкурса'!$K$3,IF(D621='Напрямки конкурса'!$L$4,'Напрямки конкурса'!$K$4,IF(D621='Напрямки конкурса'!$L$5,'Напрямки конкурса'!$K$5,IF(D621='Напрямки конкурса'!$L$6,'Напрямки конкурса'!$K$6,IF(D621='Напрямки конкурса'!$L$7,'Напрямки конкурса'!$K$7,IF(D621='Напрямки конкурса'!$L$8,'Напрямки конкурса'!$K$8,IF(D621='Напрямки конкурса'!$L$9,'Напрямки конкурса'!$K$9,IF(D621='Напрямки конкурса'!$L$10,'Напрямки конкурса'!$K$10,IF(D621='Напрямки конкурса'!$L$11,'Напрямки конкурса'!$K$11,IF(D621='Напрямки конкурса'!$L$12,'Напрямки конкурса'!$K$12,IF(D621='Напрямки конкурса'!$L$13,'Напрямки конкурса'!$K$13,IF(D621='Напрямки конкурса'!$L$14,'Напрямки конкурса'!$K$14,IF(D621='Напрямки конкурса'!$L$15,'Напрямки конкурса'!$K$15,IF(D621='Напрямки конкурса'!$L$16,'Напрямки конкурса'!$K$16,IF(D621='Напрямки конкурса'!$L$17,'Напрямки конкурса'!$K$17,IF(D621='Напрямки конкурса'!$L$18,'Напрямки конкурса'!$K$18,IF(D621='Напрямки конкурса'!$L$19,'Напрямки конкурса'!$K$19,IF(D621='Напрямки конкурса'!$L$20,'Напрямки конкурса'!$K$20,IF(D621='Напрямки конкурса'!$L$21,'Напрямки конкурса'!$K$21,IF(D621='Напрямки конкурса'!$L$22,'Напрямки конкурса'!$K$22,IF(D621='Напрямки конкурса'!$L$23,'Напрямки конкурса'!$K$23,IF(D621='Напрямки конкурса'!$L$24,'Напрямки конкурса'!$K$24,IF(D621='Напрямки конкурса'!$L$25,'Напрямки конкурса'!$K$25,IF(D621='Напрямки конкурса'!$L$26,'Напрямки конкурса'!$K$26,IF(D621='Напрямки конкурса'!$L$27,'Напрямки конкурса'!$K$27,IF(D621='Напрямки конкурса'!$L$28,'Напрямки конкурса'!$K$28,"")))))))))))))))))))))))))))</f>
        <v/>
      </c>
      <c r="D621" s="50"/>
      <c r="E621" s="171"/>
      <c r="F621" s="171"/>
      <c r="G621" s="171"/>
      <c r="H621" s="150" t="str">
        <f>IF(I621='Категорія витрат'!$B$2,'Категорія витрат'!$A$2,IF(I621='Категорія витрат'!$B$3,'Категорія витрат'!$A$3,IF(I621='Категорія витрат'!$B$4,'Категорія витрат'!$A$4,IF(I621='Категорія витрат'!$B$5,'Категорія витрат'!$A$5,IF(I621='Категорія витрат'!$B$6,'Категорія витрат'!$A$6,IF(I621='Категорія витрат'!$B$7,'Категорія витрат'!$A$7,IF(I621='Категорія витрат'!$B$8,'Категорія витрат'!$A$8,IF(I621='Категорія витрат'!$B$9,'Категорія витрат'!$A$9,IF(I621='Категорія витрат'!$B$10,'Категорія витрат'!$A$10,IF(I621='Категорія витрат'!$B$11,'Категорія витрат'!$A$11,IF(I621='Категорія витрат'!$B$12,'Категорія витрат'!$A$12,IF(I621='Категорія витрат'!$B$13,'Категорія витрат'!$A$13,IF(I621='Категорія витрат'!$B$14,'Категорія витрат'!$A$14,IF(I621='Категорія витрат'!$B$15,'Категорія витрат'!$A$15,IF(I621='Категорія витрат'!$B$16,'Категорія витрат'!$A$16,IF(I621='Категорія витрат'!$B$17,'Категорія витрат'!$A$17,IF(I621='Категорія витрат'!$B$18,'Категорія витрат'!$A$18,IF(I621='Категорія витрат'!$B$19,'Категорія витрат'!$A$19,IF(I621='Категорія витрат'!$B$20,'Категорія витрат'!$A$20,IF(I621='Категорія витрат'!$B$21,'Категорія витрат'!$A$21,IF(I621='Категорія витрат'!$B$22,'Категорія витрат'!$A$22,IF(I621='Категорія витрат'!$B$23,'Категорія витрат'!$A$23,IF(I621='Категорія витрат'!$B$24,'Категорія витрат'!$A$24,IF(I621='Категорія витрат'!$B$25,'Категорія витрат'!$A$25,IF(I621='Категорія витрат'!$B$26,'Категорія витрат'!$A$26,IF(I621='Категорія витрат'!$B$27,'Категорія витрат'!$A$27,IF(I621='Категорія витрат'!$B$28,'Категорія витрат'!$A$28,IF(I621='Категорія витрат'!$B$29,'Категорія витрат'!$A$29,IF(I621='Категорія витрат'!$B$30,'Категорія витрат'!$A$30,"")))))))))))))))))))))))))))))</f>
        <v/>
      </c>
      <c r="I621" s="174"/>
      <c r="J621" s="173"/>
      <c r="K621" s="176"/>
      <c r="L621" s="87">
        <f t="shared" si="295"/>
        <v>0</v>
      </c>
      <c r="M621" s="176"/>
      <c r="N621" s="178"/>
      <c r="O621" s="171"/>
      <c r="P621" s="159">
        <f>IF(J621='Категорія витрат'!$F$2,ROUND('Додаток 3._Бюджет детальний ПР'!O621*0.3676,2),IF(J621='Категорія витрат'!$F$3,ROUND('Додаток 3._Бюджет детальний ПР'!O621*0.347,2),IF(J621='Категорія витрат'!$F$4,ROUND('Додаток 3._Бюджет детальний ПР'!O621*0.347,2),IF(J621='Категорія витрат'!$F$7,ROUND('Додаток 3._Бюджет детальний ПР'!O621*0.0841,2),0))))</f>
        <v>0</v>
      </c>
      <c r="Q621" s="153">
        <f t="shared" ref="Q621:Q684" si="300">(O621+P621)*L621</f>
        <v>0</v>
      </c>
      <c r="R621" s="181"/>
      <c r="S621" s="181"/>
      <c r="T621" s="181"/>
      <c r="U621" s="181"/>
      <c r="V621" s="181"/>
      <c r="W621" s="181"/>
      <c r="X621" s="181"/>
      <c r="Y621" s="181"/>
      <c r="Z621" s="181"/>
      <c r="AA621" s="181"/>
      <c r="AB621" s="181"/>
      <c r="AC621" s="181"/>
      <c r="AD621" s="48">
        <f t="shared" si="271"/>
        <v>0</v>
      </c>
      <c r="AE621" s="48">
        <f t="shared" si="272"/>
        <v>0</v>
      </c>
      <c r="AF621" s="48">
        <f t="shared" si="273"/>
        <v>0</v>
      </c>
      <c r="AG621" s="48">
        <f t="shared" si="274"/>
        <v>0</v>
      </c>
      <c r="AH621" s="48">
        <f t="shared" si="275"/>
        <v>0</v>
      </c>
      <c r="AI621" s="48">
        <f t="shared" si="276"/>
        <v>0</v>
      </c>
      <c r="AJ621" s="48">
        <f t="shared" si="277"/>
        <v>0</v>
      </c>
      <c r="AK621" s="48">
        <f t="shared" si="278"/>
        <v>0</v>
      </c>
      <c r="AL621" s="181"/>
      <c r="AM621" s="181"/>
      <c r="AN621" s="77"/>
      <c r="AO621" s="176"/>
      <c r="AP621" s="87">
        <f t="shared" si="296"/>
        <v>0</v>
      </c>
      <c r="AQ621" s="176"/>
      <c r="AR621" s="178"/>
      <c r="AS621" s="171"/>
      <c r="AT621" s="159">
        <f>IF(J621='Категорія витрат'!$F$2,ROUND('Додаток 3._Бюджет детальний ПР'!AS621*0.3676,2),IF(J621='Категорія витрат'!$F$3,ROUND('Додаток 3._Бюджет детальний ПР'!AS621*0.347,2),IF(J621='Категорія витрат'!$F$4,ROUND('Додаток 3._Бюджет детальний ПР'!AS621*0.347,2),IF(J621='Категорія витрат'!$F$7,ROUND('Додаток 3._Бюджет детальний ПР'!AS621*0.0841,2),0))))</f>
        <v>0</v>
      </c>
      <c r="AU621" s="153">
        <f t="shared" si="297"/>
        <v>0</v>
      </c>
      <c r="AV621" s="181"/>
      <c r="AW621" s="181"/>
      <c r="AX621" s="181"/>
      <c r="AY621" s="181"/>
      <c r="AZ621" s="181"/>
      <c r="BA621" s="181"/>
      <c r="BB621" s="181"/>
      <c r="BC621" s="181"/>
      <c r="BD621" s="181"/>
      <c r="BE621" s="181"/>
      <c r="BF621" s="181"/>
      <c r="BG621" s="181"/>
      <c r="BH621" s="48">
        <f t="shared" si="279"/>
        <v>0</v>
      </c>
      <c r="BI621" s="48">
        <f t="shared" si="280"/>
        <v>0</v>
      </c>
      <c r="BJ621" s="48">
        <f t="shared" si="281"/>
        <v>0</v>
      </c>
      <c r="BK621" s="48">
        <f t="shared" si="282"/>
        <v>0</v>
      </c>
      <c r="BL621" s="48">
        <f t="shared" si="283"/>
        <v>0</v>
      </c>
      <c r="BM621" s="48">
        <f t="shared" si="284"/>
        <v>0</v>
      </c>
      <c r="BN621" s="48">
        <f t="shared" si="285"/>
        <v>0</v>
      </c>
      <c r="BO621" s="48">
        <f t="shared" si="286"/>
        <v>0</v>
      </c>
      <c r="BP621" s="181"/>
      <c r="BQ621" s="181"/>
      <c r="BR621" s="191"/>
      <c r="BS621" s="176"/>
      <c r="BT621" s="87">
        <f t="shared" si="298"/>
        <v>0</v>
      </c>
      <c r="BU621" s="176"/>
      <c r="BV621" s="178"/>
      <c r="BW621" s="171"/>
      <c r="BX621" s="159">
        <f>IF(J621='Категорія витрат'!$F$2,ROUND('Додаток 3._Бюджет детальний ПР'!BW621*0.3676,2),IF(J621='Категорія витрат'!$F$3,ROUND('Додаток 3._Бюджет детальний ПР'!BW621*0.347,2),IF(J621='Категорія витрат'!$F$4,ROUND('Додаток 3._Бюджет детальний ПР'!BW621*0.347,2),IF(J621='Категорія витрат'!$F$7,ROUND('Додаток 3._Бюджет детальний ПР'!BW621*0.0841,2),0))))</f>
        <v>0</v>
      </c>
      <c r="BY621" s="153">
        <f t="shared" si="299"/>
        <v>0</v>
      </c>
      <c r="BZ621" s="181"/>
      <c r="CA621" s="181"/>
      <c r="CB621" s="181"/>
      <c r="CC621" s="181"/>
      <c r="CD621" s="181"/>
      <c r="CE621" s="181"/>
      <c r="CF621" s="181"/>
      <c r="CG621" s="181"/>
      <c r="CH621" s="181"/>
      <c r="CI621" s="181"/>
      <c r="CJ621" s="181"/>
      <c r="CK621" s="181"/>
      <c r="CL621" s="48">
        <f t="shared" si="287"/>
        <v>0</v>
      </c>
      <c r="CM621" s="48">
        <f t="shared" si="288"/>
        <v>0</v>
      </c>
      <c r="CN621" s="48">
        <f t="shared" si="289"/>
        <v>0</v>
      </c>
      <c r="CO621" s="48">
        <f t="shared" si="290"/>
        <v>0</v>
      </c>
      <c r="CP621" s="48">
        <f t="shared" si="291"/>
        <v>0</v>
      </c>
      <c r="CQ621" s="48">
        <f t="shared" si="292"/>
        <v>0</v>
      </c>
      <c r="CR621" s="48">
        <f t="shared" si="293"/>
        <v>0</v>
      </c>
      <c r="CS621" s="48">
        <f t="shared" si="294"/>
        <v>0</v>
      </c>
      <c r="CT621" s="181"/>
      <c r="CU621" s="181"/>
    </row>
    <row r="622" spans="1:99" ht="20.100000000000001" customHeight="1" x14ac:dyDescent="0.25">
      <c r="A622" s="58">
        <v>618</v>
      </c>
      <c r="B622" s="58" t="str">
        <f>IF(D622='Напрямки конкурса'!$L$2,'Напрямки конкурса'!$B$2,IF(D622='Напрямки конкурса'!$L$3,'Напрямки конкурса'!$B$3,IF(D622='Напрямки конкурса'!$L$4,'Напрямки конкурса'!$B$4,IF(D622='Напрямки конкурса'!$L$5,'Напрямки конкурса'!$B$5,IF(D622='Напрямки конкурса'!$L$6,'Напрямки конкурса'!$B$6,IF(D622='Напрямки конкурса'!$L$7,'Напрямки конкурса'!$B$7,IF(D622='Напрямки конкурса'!$L$8,'Напрямки конкурса'!$B$8,IF(D622='Напрямки конкурса'!$L$9,'Напрямки конкурса'!$B$9,IF(D622='Напрямки конкурса'!$L$10,'Напрямки конкурса'!$B$10,IF(D622='Напрямки конкурса'!$L$11,'Напрямки конкурса'!$B$11,IF(D622='Напрямки конкурса'!$L$12,'Напрямки конкурса'!$B$12,IF(D622='Напрямки конкурса'!$L$13,'Напрямки конкурса'!$B$13,IF(D622='Напрямки конкурса'!$L$14,'Напрямки конкурса'!$B$14,IF(D622='Напрямки конкурса'!$L$15,'Напрямки конкурса'!$B$15,IF(D622='Напрямки конкурса'!$L$16,'Напрямки конкурса'!$B$16,IF(D622='Напрямки конкурса'!$L$17,'Напрямки конкурса'!$B$17,IF(D622='Напрямки конкурса'!$L$18,'Напрямки конкурса'!$B$18,IF(D622='Напрямки конкурса'!$L$19,'Напрямки конкурса'!$B$19,IF(D622='Напрямки конкурса'!$L$20,'Напрямки конкурса'!$B$20,IF(D622='Напрямки конкурса'!$L$21,'Напрямки конкурса'!$B$21,IF(D622='Напрямки конкурса'!$L$22,'Напрямки конкурса'!$B$22,IF(D622='Напрямки конкурса'!$L$23,'Напрямки конкурса'!$B$23,IF(D622='Напрямки конкурса'!$L$24,'Напрямки конкурса'!$B$24,IF(D622='Напрямки конкурса'!$L$25,'Напрямки конкурса'!$B$25,IF(D622='Напрямки конкурса'!$L$26,'Напрямки конкурса'!$B$26,IF(D622='Напрямки конкурса'!$L$27,'Напрямки конкурса'!$B$27,IF(D622='Напрямки конкурса'!$L$28,'Напрямки конкурса'!$B$28,"")))))))))))))))))))))))))))</f>
        <v/>
      </c>
      <c r="C622" s="59" t="str">
        <f>IF(D622='Напрямки конкурса'!$L$2,'Напрямки конкурса'!$K$2,IF(D622='Напрямки конкурса'!$L$3,'Напрямки конкурса'!$K$3,IF(D622='Напрямки конкурса'!$L$4,'Напрямки конкурса'!$K$4,IF(D622='Напрямки конкурса'!$L$5,'Напрямки конкурса'!$K$5,IF(D622='Напрямки конкурса'!$L$6,'Напрямки конкурса'!$K$6,IF(D622='Напрямки конкурса'!$L$7,'Напрямки конкурса'!$K$7,IF(D622='Напрямки конкурса'!$L$8,'Напрямки конкурса'!$K$8,IF(D622='Напрямки конкурса'!$L$9,'Напрямки конкурса'!$K$9,IF(D622='Напрямки конкурса'!$L$10,'Напрямки конкурса'!$K$10,IF(D622='Напрямки конкурса'!$L$11,'Напрямки конкурса'!$K$11,IF(D622='Напрямки конкурса'!$L$12,'Напрямки конкурса'!$K$12,IF(D622='Напрямки конкурса'!$L$13,'Напрямки конкурса'!$K$13,IF(D622='Напрямки конкурса'!$L$14,'Напрямки конкурса'!$K$14,IF(D622='Напрямки конкурса'!$L$15,'Напрямки конкурса'!$K$15,IF(D622='Напрямки конкурса'!$L$16,'Напрямки конкурса'!$K$16,IF(D622='Напрямки конкурса'!$L$17,'Напрямки конкурса'!$K$17,IF(D622='Напрямки конкурса'!$L$18,'Напрямки конкурса'!$K$18,IF(D622='Напрямки конкурса'!$L$19,'Напрямки конкурса'!$K$19,IF(D622='Напрямки конкурса'!$L$20,'Напрямки конкурса'!$K$20,IF(D622='Напрямки конкурса'!$L$21,'Напрямки конкурса'!$K$21,IF(D622='Напрямки конкурса'!$L$22,'Напрямки конкурса'!$K$22,IF(D622='Напрямки конкурса'!$L$23,'Напрямки конкурса'!$K$23,IF(D622='Напрямки конкурса'!$L$24,'Напрямки конкурса'!$K$24,IF(D622='Напрямки конкурса'!$L$25,'Напрямки конкурса'!$K$25,IF(D622='Напрямки конкурса'!$L$26,'Напрямки конкурса'!$K$26,IF(D622='Напрямки конкурса'!$L$27,'Напрямки конкурса'!$K$27,IF(D622='Напрямки конкурса'!$L$28,'Напрямки конкурса'!$K$28,"")))))))))))))))))))))))))))</f>
        <v/>
      </c>
      <c r="D622" s="50"/>
      <c r="E622" s="171"/>
      <c r="F622" s="171"/>
      <c r="G622" s="171"/>
      <c r="H622" s="150" t="str">
        <f>IF(I622='Категорія витрат'!$B$2,'Категорія витрат'!$A$2,IF(I622='Категорія витрат'!$B$3,'Категорія витрат'!$A$3,IF(I622='Категорія витрат'!$B$4,'Категорія витрат'!$A$4,IF(I622='Категорія витрат'!$B$5,'Категорія витрат'!$A$5,IF(I622='Категорія витрат'!$B$6,'Категорія витрат'!$A$6,IF(I622='Категорія витрат'!$B$7,'Категорія витрат'!$A$7,IF(I622='Категорія витрат'!$B$8,'Категорія витрат'!$A$8,IF(I622='Категорія витрат'!$B$9,'Категорія витрат'!$A$9,IF(I622='Категорія витрат'!$B$10,'Категорія витрат'!$A$10,IF(I622='Категорія витрат'!$B$11,'Категорія витрат'!$A$11,IF(I622='Категорія витрат'!$B$12,'Категорія витрат'!$A$12,IF(I622='Категорія витрат'!$B$13,'Категорія витрат'!$A$13,IF(I622='Категорія витрат'!$B$14,'Категорія витрат'!$A$14,IF(I622='Категорія витрат'!$B$15,'Категорія витрат'!$A$15,IF(I622='Категорія витрат'!$B$16,'Категорія витрат'!$A$16,IF(I622='Категорія витрат'!$B$17,'Категорія витрат'!$A$17,IF(I622='Категорія витрат'!$B$18,'Категорія витрат'!$A$18,IF(I622='Категорія витрат'!$B$19,'Категорія витрат'!$A$19,IF(I622='Категорія витрат'!$B$20,'Категорія витрат'!$A$20,IF(I622='Категорія витрат'!$B$21,'Категорія витрат'!$A$21,IF(I622='Категорія витрат'!$B$22,'Категорія витрат'!$A$22,IF(I622='Категорія витрат'!$B$23,'Категорія витрат'!$A$23,IF(I622='Категорія витрат'!$B$24,'Категорія витрат'!$A$24,IF(I622='Категорія витрат'!$B$25,'Категорія витрат'!$A$25,IF(I622='Категорія витрат'!$B$26,'Категорія витрат'!$A$26,IF(I622='Категорія витрат'!$B$27,'Категорія витрат'!$A$27,IF(I622='Категорія витрат'!$B$28,'Категорія витрат'!$A$28,IF(I622='Категорія витрат'!$B$29,'Категорія витрат'!$A$29,IF(I622='Категорія витрат'!$B$30,'Категорія витрат'!$A$30,"")))))))))))))))))))))))))))))</f>
        <v/>
      </c>
      <c r="I622" s="174"/>
      <c r="J622" s="173"/>
      <c r="K622" s="176"/>
      <c r="L622" s="87">
        <f t="shared" si="295"/>
        <v>0</v>
      </c>
      <c r="M622" s="176"/>
      <c r="N622" s="178"/>
      <c r="O622" s="171"/>
      <c r="P622" s="159">
        <f>IF(J622='Категорія витрат'!$F$2,ROUND('Додаток 3._Бюджет детальний ПР'!O622*0.3676,2),IF(J622='Категорія витрат'!$F$3,ROUND('Додаток 3._Бюджет детальний ПР'!O622*0.347,2),IF(J622='Категорія витрат'!$F$4,ROUND('Додаток 3._Бюджет детальний ПР'!O622*0.347,2),IF(J622='Категорія витрат'!$F$7,ROUND('Додаток 3._Бюджет детальний ПР'!O622*0.0841,2),0))))</f>
        <v>0</v>
      </c>
      <c r="Q622" s="153">
        <f t="shared" si="300"/>
        <v>0</v>
      </c>
      <c r="R622" s="181"/>
      <c r="S622" s="181"/>
      <c r="T622" s="181"/>
      <c r="U622" s="181"/>
      <c r="V622" s="181"/>
      <c r="W622" s="181"/>
      <c r="X622" s="181"/>
      <c r="Y622" s="181"/>
      <c r="Z622" s="181"/>
      <c r="AA622" s="181"/>
      <c r="AB622" s="181"/>
      <c r="AC622" s="181"/>
      <c r="AD622" s="48">
        <f t="shared" si="271"/>
        <v>0</v>
      </c>
      <c r="AE622" s="48">
        <f t="shared" si="272"/>
        <v>0</v>
      </c>
      <c r="AF622" s="48">
        <f t="shared" si="273"/>
        <v>0</v>
      </c>
      <c r="AG622" s="48">
        <f t="shared" si="274"/>
        <v>0</v>
      </c>
      <c r="AH622" s="48">
        <f t="shared" si="275"/>
        <v>0</v>
      </c>
      <c r="AI622" s="48">
        <f t="shared" si="276"/>
        <v>0</v>
      </c>
      <c r="AJ622" s="48">
        <f t="shared" si="277"/>
        <v>0</v>
      </c>
      <c r="AK622" s="48">
        <f t="shared" si="278"/>
        <v>0</v>
      </c>
      <c r="AL622" s="181"/>
      <c r="AM622" s="181"/>
      <c r="AN622" s="77"/>
      <c r="AO622" s="176"/>
      <c r="AP622" s="87">
        <f t="shared" si="296"/>
        <v>0</v>
      </c>
      <c r="AQ622" s="176"/>
      <c r="AR622" s="178"/>
      <c r="AS622" s="171"/>
      <c r="AT622" s="159">
        <f>IF(J622='Категорія витрат'!$F$2,ROUND('Додаток 3._Бюджет детальний ПР'!AS622*0.3676,2),IF(J622='Категорія витрат'!$F$3,ROUND('Додаток 3._Бюджет детальний ПР'!AS622*0.347,2),IF(J622='Категорія витрат'!$F$4,ROUND('Додаток 3._Бюджет детальний ПР'!AS622*0.347,2),IF(J622='Категорія витрат'!$F$7,ROUND('Додаток 3._Бюджет детальний ПР'!AS622*0.0841,2),0))))</f>
        <v>0</v>
      </c>
      <c r="AU622" s="153">
        <f t="shared" si="297"/>
        <v>0</v>
      </c>
      <c r="AV622" s="181"/>
      <c r="AW622" s="181"/>
      <c r="AX622" s="181"/>
      <c r="AY622" s="181"/>
      <c r="AZ622" s="181"/>
      <c r="BA622" s="181"/>
      <c r="BB622" s="181"/>
      <c r="BC622" s="181"/>
      <c r="BD622" s="181"/>
      <c r="BE622" s="181"/>
      <c r="BF622" s="181"/>
      <c r="BG622" s="181"/>
      <c r="BH622" s="48">
        <f t="shared" si="279"/>
        <v>0</v>
      </c>
      <c r="BI622" s="48">
        <f t="shared" si="280"/>
        <v>0</v>
      </c>
      <c r="BJ622" s="48">
        <f t="shared" si="281"/>
        <v>0</v>
      </c>
      <c r="BK622" s="48">
        <f t="shared" si="282"/>
        <v>0</v>
      </c>
      <c r="BL622" s="48">
        <f t="shared" si="283"/>
        <v>0</v>
      </c>
      <c r="BM622" s="48">
        <f t="shared" si="284"/>
        <v>0</v>
      </c>
      <c r="BN622" s="48">
        <f t="shared" si="285"/>
        <v>0</v>
      </c>
      <c r="BO622" s="48">
        <f t="shared" si="286"/>
        <v>0</v>
      </c>
      <c r="BP622" s="181"/>
      <c r="BQ622" s="181"/>
      <c r="BR622" s="191"/>
      <c r="BS622" s="176"/>
      <c r="BT622" s="87">
        <f t="shared" si="298"/>
        <v>0</v>
      </c>
      <c r="BU622" s="176"/>
      <c r="BV622" s="178"/>
      <c r="BW622" s="171"/>
      <c r="BX622" s="159">
        <f>IF(J622='Категорія витрат'!$F$2,ROUND('Додаток 3._Бюджет детальний ПР'!BW622*0.3676,2),IF(J622='Категорія витрат'!$F$3,ROUND('Додаток 3._Бюджет детальний ПР'!BW622*0.347,2),IF(J622='Категорія витрат'!$F$4,ROUND('Додаток 3._Бюджет детальний ПР'!BW622*0.347,2),IF(J622='Категорія витрат'!$F$7,ROUND('Додаток 3._Бюджет детальний ПР'!BW622*0.0841,2),0))))</f>
        <v>0</v>
      </c>
      <c r="BY622" s="153">
        <f t="shared" si="299"/>
        <v>0</v>
      </c>
      <c r="BZ622" s="181"/>
      <c r="CA622" s="181"/>
      <c r="CB622" s="181"/>
      <c r="CC622" s="181"/>
      <c r="CD622" s="181"/>
      <c r="CE622" s="181"/>
      <c r="CF622" s="181"/>
      <c r="CG622" s="181"/>
      <c r="CH622" s="181"/>
      <c r="CI622" s="181"/>
      <c r="CJ622" s="181"/>
      <c r="CK622" s="181"/>
      <c r="CL622" s="48">
        <f t="shared" si="287"/>
        <v>0</v>
      </c>
      <c r="CM622" s="48">
        <f t="shared" si="288"/>
        <v>0</v>
      </c>
      <c r="CN622" s="48">
        <f t="shared" si="289"/>
        <v>0</v>
      </c>
      <c r="CO622" s="48">
        <f t="shared" si="290"/>
        <v>0</v>
      </c>
      <c r="CP622" s="48">
        <f t="shared" si="291"/>
        <v>0</v>
      </c>
      <c r="CQ622" s="48">
        <f t="shared" si="292"/>
        <v>0</v>
      </c>
      <c r="CR622" s="48">
        <f t="shared" si="293"/>
        <v>0</v>
      </c>
      <c r="CS622" s="48">
        <f t="shared" si="294"/>
        <v>0</v>
      </c>
      <c r="CT622" s="181"/>
      <c r="CU622" s="181"/>
    </row>
    <row r="623" spans="1:99" ht="20.100000000000001" customHeight="1" x14ac:dyDescent="0.25">
      <c r="A623" s="58">
        <v>619</v>
      </c>
      <c r="B623" s="58" t="str">
        <f>IF(D623='Напрямки конкурса'!$L$2,'Напрямки конкурса'!$B$2,IF(D623='Напрямки конкурса'!$L$3,'Напрямки конкурса'!$B$3,IF(D623='Напрямки конкурса'!$L$4,'Напрямки конкурса'!$B$4,IF(D623='Напрямки конкурса'!$L$5,'Напрямки конкурса'!$B$5,IF(D623='Напрямки конкурса'!$L$6,'Напрямки конкурса'!$B$6,IF(D623='Напрямки конкурса'!$L$7,'Напрямки конкурса'!$B$7,IF(D623='Напрямки конкурса'!$L$8,'Напрямки конкурса'!$B$8,IF(D623='Напрямки конкурса'!$L$9,'Напрямки конкурса'!$B$9,IF(D623='Напрямки конкурса'!$L$10,'Напрямки конкурса'!$B$10,IF(D623='Напрямки конкурса'!$L$11,'Напрямки конкурса'!$B$11,IF(D623='Напрямки конкурса'!$L$12,'Напрямки конкурса'!$B$12,IF(D623='Напрямки конкурса'!$L$13,'Напрямки конкурса'!$B$13,IF(D623='Напрямки конкурса'!$L$14,'Напрямки конкурса'!$B$14,IF(D623='Напрямки конкурса'!$L$15,'Напрямки конкурса'!$B$15,IF(D623='Напрямки конкурса'!$L$16,'Напрямки конкурса'!$B$16,IF(D623='Напрямки конкурса'!$L$17,'Напрямки конкурса'!$B$17,IF(D623='Напрямки конкурса'!$L$18,'Напрямки конкурса'!$B$18,IF(D623='Напрямки конкурса'!$L$19,'Напрямки конкурса'!$B$19,IF(D623='Напрямки конкурса'!$L$20,'Напрямки конкурса'!$B$20,IF(D623='Напрямки конкурса'!$L$21,'Напрямки конкурса'!$B$21,IF(D623='Напрямки конкурса'!$L$22,'Напрямки конкурса'!$B$22,IF(D623='Напрямки конкурса'!$L$23,'Напрямки конкурса'!$B$23,IF(D623='Напрямки конкурса'!$L$24,'Напрямки конкурса'!$B$24,IF(D623='Напрямки конкурса'!$L$25,'Напрямки конкурса'!$B$25,IF(D623='Напрямки конкурса'!$L$26,'Напрямки конкурса'!$B$26,IF(D623='Напрямки конкурса'!$L$27,'Напрямки конкурса'!$B$27,IF(D623='Напрямки конкурса'!$L$28,'Напрямки конкурса'!$B$28,"")))))))))))))))))))))))))))</f>
        <v/>
      </c>
      <c r="C623" s="59" t="str">
        <f>IF(D623='Напрямки конкурса'!$L$2,'Напрямки конкурса'!$K$2,IF(D623='Напрямки конкурса'!$L$3,'Напрямки конкурса'!$K$3,IF(D623='Напрямки конкурса'!$L$4,'Напрямки конкурса'!$K$4,IF(D623='Напрямки конкурса'!$L$5,'Напрямки конкурса'!$K$5,IF(D623='Напрямки конкурса'!$L$6,'Напрямки конкурса'!$K$6,IF(D623='Напрямки конкурса'!$L$7,'Напрямки конкурса'!$K$7,IF(D623='Напрямки конкурса'!$L$8,'Напрямки конкурса'!$K$8,IF(D623='Напрямки конкурса'!$L$9,'Напрямки конкурса'!$K$9,IF(D623='Напрямки конкурса'!$L$10,'Напрямки конкурса'!$K$10,IF(D623='Напрямки конкурса'!$L$11,'Напрямки конкурса'!$K$11,IF(D623='Напрямки конкурса'!$L$12,'Напрямки конкурса'!$K$12,IF(D623='Напрямки конкурса'!$L$13,'Напрямки конкурса'!$K$13,IF(D623='Напрямки конкурса'!$L$14,'Напрямки конкурса'!$K$14,IF(D623='Напрямки конкурса'!$L$15,'Напрямки конкурса'!$K$15,IF(D623='Напрямки конкурса'!$L$16,'Напрямки конкурса'!$K$16,IF(D623='Напрямки конкурса'!$L$17,'Напрямки конкурса'!$K$17,IF(D623='Напрямки конкурса'!$L$18,'Напрямки конкурса'!$K$18,IF(D623='Напрямки конкурса'!$L$19,'Напрямки конкурса'!$K$19,IF(D623='Напрямки конкурса'!$L$20,'Напрямки конкурса'!$K$20,IF(D623='Напрямки конкурса'!$L$21,'Напрямки конкурса'!$K$21,IF(D623='Напрямки конкурса'!$L$22,'Напрямки конкурса'!$K$22,IF(D623='Напрямки конкурса'!$L$23,'Напрямки конкурса'!$K$23,IF(D623='Напрямки конкурса'!$L$24,'Напрямки конкурса'!$K$24,IF(D623='Напрямки конкурса'!$L$25,'Напрямки конкурса'!$K$25,IF(D623='Напрямки конкурса'!$L$26,'Напрямки конкурса'!$K$26,IF(D623='Напрямки конкурса'!$L$27,'Напрямки конкурса'!$K$27,IF(D623='Напрямки конкурса'!$L$28,'Напрямки конкурса'!$K$28,"")))))))))))))))))))))))))))</f>
        <v/>
      </c>
      <c r="D623" s="50"/>
      <c r="E623" s="171"/>
      <c r="F623" s="171"/>
      <c r="G623" s="171"/>
      <c r="H623" s="150" t="str">
        <f>IF(I623='Категорія витрат'!$B$2,'Категорія витрат'!$A$2,IF(I623='Категорія витрат'!$B$3,'Категорія витрат'!$A$3,IF(I623='Категорія витрат'!$B$4,'Категорія витрат'!$A$4,IF(I623='Категорія витрат'!$B$5,'Категорія витрат'!$A$5,IF(I623='Категорія витрат'!$B$6,'Категорія витрат'!$A$6,IF(I623='Категорія витрат'!$B$7,'Категорія витрат'!$A$7,IF(I623='Категорія витрат'!$B$8,'Категорія витрат'!$A$8,IF(I623='Категорія витрат'!$B$9,'Категорія витрат'!$A$9,IF(I623='Категорія витрат'!$B$10,'Категорія витрат'!$A$10,IF(I623='Категорія витрат'!$B$11,'Категорія витрат'!$A$11,IF(I623='Категорія витрат'!$B$12,'Категорія витрат'!$A$12,IF(I623='Категорія витрат'!$B$13,'Категорія витрат'!$A$13,IF(I623='Категорія витрат'!$B$14,'Категорія витрат'!$A$14,IF(I623='Категорія витрат'!$B$15,'Категорія витрат'!$A$15,IF(I623='Категорія витрат'!$B$16,'Категорія витрат'!$A$16,IF(I623='Категорія витрат'!$B$17,'Категорія витрат'!$A$17,IF(I623='Категорія витрат'!$B$18,'Категорія витрат'!$A$18,IF(I623='Категорія витрат'!$B$19,'Категорія витрат'!$A$19,IF(I623='Категорія витрат'!$B$20,'Категорія витрат'!$A$20,IF(I623='Категорія витрат'!$B$21,'Категорія витрат'!$A$21,IF(I623='Категорія витрат'!$B$22,'Категорія витрат'!$A$22,IF(I623='Категорія витрат'!$B$23,'Категорія витрат'!$A$23,IF(I623='Категорія витрат'!$B$24,'Категорія витрат'!$A$24,IF(I623='Категорія витрат'!$B$25,'Категорія витрат'!$A$25,IF(I623='Категорія витрат'!$B$26,'Категорія витрат'!$A$26,IF(I623='Категорія витрат'!$B$27,'Категорія витрат'!$A$27,IF(I623='Категорія витрат'!$B$28,'Категорія витрат'!$A$28,IF(I623='Категорія витрат'!$B$29,'Категорія витрат'!$A$29,IF(I623='Категорія витрат'!$B$30,'Категорія витрат'!$A$30,"")))))))))))))))))))))))))))))</f>
        <v/>
      </c>
      <c r="I623" s="174"/>
      <c r="J623" s="173"/>
      <c r="K623" s="176"/>
      <c r="L623" s="87">
        <f t="shared" si="295"/>
        <v>0</v>
      </c>
      <c r="M623" s="176"/>
      <c r="N623" s="178"/>
      <c r="O623" s="171"/>
      <c r="P623" s="159">
        <f>IF(J623='Категорія витрат'!$F$2,ROUND('Додаток 3._Бюджет детальний ПР'!O623*0.3676,2),IF(J623='Категорія витрат'!$F$3,ROUND('Додаток 3._Бюджет детальний ПР'!O623*0.347,2),IF(J623='Категорія витрат'!$F$4,ROUND('Додаток 3._Бюджет детальний ПР'!O623*0.347,2),IF(J623='Категорія витрат'!$F$7,ROUND('Додаток 3._Бюджет детальний ПР'!O623*0.0841,2),0))))</f>
        <v>0</v>
      </c>
      <c r="Q623" s="153">
        <f t="shared" si="300"/>
        <v>0</v>
      </c>
      <c r="R623" s="181"/>
      <c r="S623" s="181"/>
      <c r="T623" s="181"/>
      <c r="U623" s="181"/>
      <c r="V623" s="181"/>
      <c r="W623" s="181"/>
      <c r="X623" s="181"/>
      <c r="Y623" s="181"/>
      <c r="Z623" s="181"/>
      <c r="AA623" s="181"/>
      <c r="AB623" s="181"/>
      <c r="AC623" s="181"/>
      <c r="AD623" s="48">
        <f t="shared" si="271"/>
        <v>0</v>
      </c>
      <c r="AE623" s="48">
        <f t="shared" si="272"/>
        <v>0</v>
      </c>
      <c r="AF623" s="48">
        <f t="shared" si="273"/>
        <v>0</v>
      </c>
      <c r="AG623" s="48">
        <f t="shared" si="274"/>
        <v>0</v>
      </c>
      <c r="AH623" s="48">
        <f t="shared" si="275"/>
        <v>0</v>
      </c>
      <c r="AI623" s="48">
        <f t="shared" si="276"/>
        <v>0</v>
      </c>
      <c r="AJ623" s="48">
        <f t="shared" si="277"/>
        <v>0</v>
      </c>
      <c r="AK623" s="48">
        <f t="shared" si="278"/>
        <v>0</v>
      </c>
      <c r="AL623" s="181"/>
      <c r="AM623" s="181"/>
      <c r="AN623" s="77"/>
      <c r="AO623" s="176"/>
      <c r="AP623" s="87">
        <f t="shared" si="296"/>
        <v>0</v>
      </c>
      <c r="AQ623" s="176"/>
      <c r="AR623" s="178"/>
      <c r="AS623" s="171"/>
      <c r="AT623" s="159">
        <f>IF(J623='Категорія витрат'!$F$2,ROUND('Додаток 3._Бюджет детальний ПР'!AS623*0.3676,2),IF(J623='Категорія витрат'!$F$3,ROUND('Додаток 3._Бюджет детальний ПР'!AS623*0.347,2),IF(J623='Категорія витрат'!$F$4,ROUND('Додаток 3._Бюджет детальний ПР'!AS623*0.347,2),IF(J623='Категорія витрат'!$F$7,ROUND('Додаток 3._Бюджет детальний ПР'!AS623*0.0841,2),0))))</f>
        <v>0</v>
      </c>
      <c r="AU623" s="153">
        <f t="shared" si="297"/>
        <v>0</v>
      </c>
      <c r="AV623" s="181"/>
      <c r="AW623" s="181"/>
      <c r="AX623" s="181"/>
      <c r="AY623" s="181"/>
      <c r="AZ623" s="181"/>
      <c r="BA623" s="181"/>
      <c r="BB623" s="181"/>
      <c r="BC623" s="181"/>
      <c r="BD623" s="181"/>
      <c r="BE623" s="181"/>
      <c r="BF623" s="181"/>
      <c r="BG623" s="181"/>
      <c r="BH623" s="48">
        <f t="shared" si="279"/>
        <v>0</v>
      </c>
      <c r="BI623" s="48">
        <f t="shared" si="280"/>
        <v>0</v>
      </c>
      <c r="BJ623" s="48">
        <f t="shared" si="281"/>
        <v>0</v>
      </c>
      <c r="BK623" s="48">
        <f t="shared" si="282"/>
        <v>0</v>
      </c>
      <c r="BL623" s="48">
        <f t="shared" si="283"/>
        <v>0</v>
      </c>
      <c r="BM623" s="48">
        <f t="shared" si="284"/>
        <v>0</v>
      </c>
      <c r="BN623" s="48">
        <f t="shared" si="285"/>
        <v>0</v>
      </c>
      <c r="BO623" s="48">
        <f t="shared" si="286"/>
        <v>0</v>
      </c>
      <c r="BP623" s="181"/>
      <c r="BQ623" s="181"/>
      <c r="BR623" s="191"/>
      <c r="BS623" s="176"/>
      <c r="BT623" s="87">
        <f t="shared" si="298"/>
        <v>0</v>
      </c>
      <c r="BU623" s="176"/>
      <c r="BV623" s="178"/>
      <c r="BW623" s="171"/>
      <c r="BX623" s="159">
        <f>IF(J623='Категорія витрат'!$F$2,ROUND('Додаток 3._Бюджет детальний ПР'!BW623*0.3676,2),IF(J623='Категорія витрат'!$F$3,ROUND('Додаток 3._Бюджет детальний ПР'!BW623*0.347,2),IF(J623='Категорія витрат'!$F$4,ROUND('Додаток 3._Бюджет детальний ПР'!BW623*0.347,2),IF(J623='Категорія витрат'!$F$7,ROUND('Додаток 3._Бюджет детальний ПР'!BW623*0.0841,2),0))))</f>
        <v>0</v>
      </c>
      <c r="BY623" s="153">
        <f t="shared" si="299"/>
        <v>0</v>
      </c>
      <c r="BZ623" s="181"/>
      <c r="CA623" s="181"/>
      <c r="CB623" s="181"/>
      <c r="CC623" s="181"/>
      <c r="CD623" s="181"/>
      <c r="CE623" s="181"/>
      <c r="CF623" s="181"/>
      <c r="CG623" s="181"/>
      <c r="CH623" s="181"/>
      <c r="CI623" s="181"/>
      <c r="CJ623" s="181"/>
      <c r="CK623" s="181"/>
      <c r="CL623" s="48">
        <f t="shared" si="287"/>
        <v>0</v>
      </c>
      <c r="CM623" s="48">
        <f t="shared" si="288"/>
        <v>0</v>
      </c>
      <c r="CN623" s="48">
        <f t="shared" si="289"/>
        <v>0</v>
      </c>
      <c r="CO623" s="48">
        <f t="shared" si="290"/>
        <v>0</v>
      </c>
      <c r="CP623" s="48">
        <f t="shared" si="291"/>
        <v>0</v>
      </c>
      <c r="CQ623" s="48">
        <f t="shared" si="292"/>
        <v>0</v>
      </c>
      <c r="CR623" s="48">
        <f t="shared" si="293"/>
        <v>0</v>
      </c>
      <c r="CS623" s="48">
        <f t="shared" si="294"/>
        <v>0</v>
      </c>
      <c r="CT623" s="181"/>
      <c r="CU623" s="181"/>
    </row>
    <row r="624" spans="1:99" ht="20.100000000000001" customHeight="1" x14ac:dyDescent="0.25">
      <c r="A624" s="58">
        <v>620</v>
      </c>
      <c r="B624" s="58" t="str">
        <f>IF(D624='Напрямки конкурса'!$L$2,'Напрямки конкурса'!$B$2,IF(D624='Напрямки конкурса'!$L$3,'Напрямки конкурса'!$B$3,IF(D624='Напрямки конкурса'!$L$4,'Напрямки конкурса'!$B$4,IF(D624='Напрямки конкурса'!$L$5,'Напрямки конкурса'!$B$5,IF(D624='Напрямки конкурса'!$L$6,'Напрямки конкурса'!$B$6,IF(D624='Напрямки конкурса'!$L$7,'Напрямки конкурса'!$B$7,IF(D624='Напрямки конкурса'!$L$8,'Напрямки конкурса'!$B$8,IF(D624='Напрямки конкурса'!$L$9,'Напрямки конкурса'!$B$9,IF(D624='Напрямки конкурса'!$L$10,'Напрямки конкурса'!$B$10,IF(D624='Напрямки конкурса'!$L$11,'Напрямки конкурса'!$B$11,IF(D624='Напрямки конкурса'!$L$12,'Напрямки конкурса'!$B$12,IF(D624='Напрямки конкурса'!$L$13,'Напрямки конкурса'!$B$13,IF(D624='Напрямки конкурса'!$L$14,'Напрямки конкурса'!$B$14,IF(D624='Напрямки конкурса'!$L$15,'Напрямки конкурса'!$B$15,IF(D624='Напрямки конкурса'!$L$16,'Напрямки конкурса'!$B$16,IF(D624='Напрямки конкурса'!$L$17,'Напрямки конкурса'!$B$17,IF(D624='Напрямки конкурса'!$L$18,'Напрямки конкурса'!$B$18,IF(D624='Напрямки конкурса'!$L$19,'Напрямки конкурса'!$B$19,IF(D624='Напрямки конкурса'!$L$20,'Напрямки конкурса'!$B$20,IF(D624='Напрямки конкурса'!$L$21,'Напрямки конкурса'!$B$21,IF(D624='Напрямки конкурса'!$L$22,'Напрямки конкурса'!$B$22,IF(D624='Напрямки конкурса'!$L$23,'Напрямки конкурса'!$B$23,IF(D624='Напрямки конкурса'!$L$24,'Напрямки конкурса'!$B$24,IF(D624='Напрямки конкурса'!$L$25,'Напрямки конкурса'!$B$25,IF(D624='Напрямки конкурса'!$L$26,'Напрямки конкурса'!$B$26,IF(D624='Напрямки конкурса'!$L$27,'Напрямки конкурса'!$B$27,IF(D624='Напрямки конкурса'!$L$28,'Напрямки конкурса'!$B$28,"")))))))))))))))))))))))))))</f>
        <v/>
      </c>
      <c r="C624" s="59" t="str">
        <f>IF(D624='Напрямки конкурса'!$L$2,'Напрямки конкурса'!$K$2,IF(D624='Напрямки конкурса'!$L$3,'Напрямки конкурса'!$K$3,IF(D624='Напрямки конкурса'!$L$4,'Напрямки конкурса'!$K$4,IF(D624='Напрямки конкурса'!$L$5,'Напрямки конкурса'!$K$5,IF(D624='Напрямки конкурса'!$L$6,'Напрямки конкурса'!$K$6,IF(D624='Напрямки конкурса'!$L$7,'Напрямки конкурса'!$K$7,IF(D624='Напрямки конкурса'!$L$8,'Напрямки конкурса'!$K$8,IF(D624='Напрямки конкурса'!$L$9,'Напрямки конкурса'!$K$9,IF(D624='Напрямки конкурса'!$L$10,'Напрямки конкурса'!$K$10,IF(D624='Напрямки конкурса'!$L$11,'Напрямки конкурса'!$K$11,IF(D624='Напрямки конкурса'!$L$12,'Напрямки конкурса'!$K$12,IF(D624='Напрямки конкурса'!$L$13,'Напрямки конкурса'!$K$13,IF(D624='Напрямки конкурса'!$L$14,'Напрямки конкурса'!$K$14,IF(D624='Напрямки конкурса'!$L$15,'Напрямки конкурса'!$K$15,IF(D624='Напрямки конкурса'!$L$16,'Напрямки конкурса'!$K$16,IF(D624='Напрямки конкурса'!$L$17,'Напрямки конкурса'!$K$17,IF(D624='Напрямки конкурса'!$L$18,'Напрямки конкурса'!$K$18,IF(D624='Напрямки конкурса'!$L$19,'Напрямки конкурса'!$K$19,IF(D624='Напрямки конкурса'!$L$20,'Напрямки конкурса'!$K$20,IF(D624='Напрямки конкурса'!$L$21,'Напрямки конкурса'!$K$21,IF(D624='Напрямки конкурса'!$L$22,'Напрямки конкурса'!$K$22,IF(D624='Напрямки конкурса'!$L$23,'Напрямки конкурса'!$K$23,IF(D624='Напрямки конкурса'!$L$24,'Напрямки конкурса'!$K$24,IF(D624='Напрямки конкурса'!$L$25,'Напрямки конкурса'!$K$25,IF(D624='Напрямки конкурса'!$L$26,'Напрямки конкурса'!$K$26,IF(D624='Напрямки конкурса'!$L$27,'Напрямки конкурса'!$K$27,IF(D624='Напрямки конкурса'!$L$28,'Напрямки конкурса'!$K$28,"")))))))))))))))))))))))))))</f>
        <v/>
      </c>
      <c r="D624" s="50"/>
      <c r="E624" s="171"/>
      <c r="F624" s="171"/>
      <c r="G624" s="171"/>
      <c r="H624" s="150" t="str">
        <f>IF(I624='Категорія витрат'!$B$2,'Категорія витрат'!$A$2,IF(I624='Категорія витрат'!$B$3,'Категорія витрат'!$A$3,IF(I624='Категорія витрат'!$B$4,'Категорія витрат'!$A$4,IF(I624='Категорія витрат'!$B$5,'Категорія витрат'!$A$5,IF(I624='Категорія витрат'!$B$6,'Категорія витрат'!$A$6,IF(I624='Категорія витрат'!$B$7,'Категорія витрат'!$A$7,IF(I624='Категорія витрат'!$B$8,'Категорія витрат'!$A$8,IF(I624='Категорія витрат'!$B$9,'Категорія витрат'!$A$9,IF(I624='Категорія витрат'!$B$10,'Категорія витрат'!$A$10,IF(I624='Категорія витрат'!$B$11,'Категорія витрат'!$A$11,IF(I624='Категорія витрат'!$B$12,'Категорія витрат'!$A$12,IF(I624='Категорія витрат'!$B$13,'Категорія витрат'!$A$13,IF(I624='Категорія витрат'!$B$14,'Категорія витрат'!$A$14,IF(I624='Категорія витрат'!$B$15,'Категорія витрат'!$A$15,IF(I624='Категорія витрат'!$B$16,'Категорія витрат'!$A$16,IF(I624='Категорія витрат'!$B$17,'Категорія витрат'!$A$17,IF(I624='Категорія витрат'!$B$18,'Категорія витрат'!$A$18,IF(I624='Категорія витрат'!$B$19,'Категорія витрат'!$A$19,IF(I624='Категорія витрат'!$B$20,'Категорія витрат'!$A$20,IF(I624='Категорія витрат'!$B$21,'Категорія витрат'!$A$21,IF(I624='Категорія витрат'!$B$22,'Категорія витрат'!$A$22,IF(I624='Категорія витрат'!$B$23,'Категорія витрат'!$A$23,IF(I624='Категорія витрат'!$B$24,'Категорія витрат'!$A$24,IF(I624='Категорія витрат'!$B$25,'Категорія витрат'!$A$25,IF(I624='Категорія витрат'!$B$26,'Категорія витрат'!$A$26,IF(I624='Категорія витрат'!$B$27,'Категорія витрат'!$A$27,IF(I624='Категорія витрат'!$B$28,'Категорія витрат'!$A$28,IF(I624='Категорія витрат'!$B$29,'Категорія витрат'!$A$29,IF(I624='Категорія витрат'!$B$30,'Категорія витрат'!$A$30,"")))))))))))))))))))))))))))))</f>
        <v/>
      </c>
      <c r="I624" s="174"/>
      <c r="J624" s="173"/>
      <c r="K624" s="176"/>
      <c r="L624" s="87">
        <f t="shared" si="295"/>
        <v>0</v>
      </c>
      <c r="M624" s="176"/>
      <c r="N624" s="178"/>
      <c r="O624" s="171"/>
      <c r="P624" s="159">
        <f>IF(J624='Категорія витрат'!$F$2,ROUND('Додаток 3._Бюджет детальний ПР'!O624*0.3676,2),IF(J624='Категорія витрат'!$F$3,ROUND('Додаток 3._Бюджет детальний ПР'!O624*0.347,2),IF(J624='Категорія витрат'!$F$4,ROUND('Додаток 3._Бюджет детальний ПР'!O624*0.347,2),IF(J624='Категорія витрат'!$F$7,ROUND('Додаток 3._Бюджет детальний ПР'!O624*0.0841,2),0))))</f>
        <v>0</v>
      </c>
      <c r="Q624" s="153">
        <f t="shared" si="300"/>
        <v>0</v>
      </c>
      <c r="R624" s="181"/>
      <c r="S624" s="181"/>
      <c r="T624" s="181"/>
      <c r="U624" s="181"/>
      <c r="V624" s="181"/>
      <c r="W624" s="181"/>
      <c r="X624" s="181"/>
      <c r="Y624" s="181"/>
      <c r="Z624" s="181"/>
      <c r="AA624" s="181"/>
      <c r="AB624" s="181"/>
      <c r="AC624" s="181"/>
      <c r="AD624" s="48">
        <f t="shared" si="271"/>
        <v>0</v>
      </c>
      <c r="AE624" s="48">
        <f t="shared" si="272"/>
        <v>0</v>
      </c>
      <c r="AF624" s="48">
        <f t="shared" si="273"/>
        <v>0</v>
      </c>
      <c r="AG624" s="48">
        <f t="shared" si="274"/>
        <v>0</v>
      </c>
      <c r="AH624" s="48">
        <f t="shared" si="275"/>
        <v>0</v>
      </c>
      <c r="AI624" s="48">
        <f t="shared" si="276"/>
        <v>0</v>
      </c>
      <c r="AJ624" s="48">
        <f t="shared" si="277"/>
        <v>0</v>
      </c>
      <c r="AK624" s="48">
        <f t="shared" si="278"/>
        <v>0</v>
      </c>
      <c r="AL624" s="181"/>
      <c r="AM624" s="181"/>
      <c r="AN624" s="77"/>
      <c r="AO624" s="176"/>
      <c r="AP624" s="87">
        <f t="shared" si="296"/>
        <v>0</v>
      </c>
      <c r="AQ624" s="176"/>
      <c r="AR624" s="178"/>
      <c r="AS624" s="171"/>
      <c r="AT624" s="159">
        <f>IF(J624='Категорія витрат'!$F$2,ROUND('Додаток 3._Бюджет детальний ПР'!AS624*0.3676,2),IF(J624='Категорія витрат'!$F$3,ROUND('Додаток 3._Бюджет детальний ПР'!AS624*0.347,2),IF(J624='Категорія витрат'!$F$4,ROUND('Додаток 3._Бюджет детальний ПР'!AS624*0.347,2),IF(J624='Категорія витрат'!$F$7,ROUND('Додаток 3._Бюджет детальний ПР'!AS624*0.0841,2),0))))</f>
        <v>0</v>
      </c>
      <c r="AU624" s="153">
        <f t="shared" si="297"/>
        <v>0</v>
      </c>
      <c r="AV624" s="181"/>
      <c r="AW624" s="181"/>
      <c r="AX624" s="181"/>
      <c r="AY624" s="181"/>
      <c r="AZ624" s="181"/>
      <c r="BA624" s="181"/>
      <c r="BB624" s="181"/>
      <c r="BC624" s="181"/>
      <c r="BD624" s="181"/>
      <c r="BE624" s="181"/>
      <c r="BF624" s="181"/>
      <c r="BG624" s="181"/>
      <c r="BH624" s="48">
        <f t="shared" si="279"/>
        <v>0</v>
      </c>
      <c r="BI624" s="48">
        <f t="shared" si="280"/>
        <v>0</v>
      </c>
      <c r="BJ624" s="48">
        <f t="shared" si="281"/>
        <v>0</v>
      </c>
      <c r="BK624" s="48">
        <f t="shared" si="282"/>
        <v>0</v>
      </c>
      <c r="BL624" s="48">
        <f t="shared" si="283"/>
        <v>0</v>
      </c>
      <c r="BM624" s="48">
        <f t="shared" si="284"/>
        <v>0</v>
      </c>
      <c r="BN624" s="48">
        <f t="shared" si="285"/>
        <v>0</v>
      </c>
      <c r="BO624" s="48">
        <f t="shared" si="286"/>
        <v>0</v>
      </c>
      <c r="BP624" s="181"/>
      <c r="BQ624" s="181"/>
      <c r="BR624" s="191"/>
      <c r="BS624" s="176"/>
      <c r="BT624" s="87">
        <f t="shared" si="298"/>
        <v>0</v>
      </c>
      <c r="BU624" s="176"/>
      <c r="BV624" s="178"/>
      <c r="BW624" s="171"/>
      <c r="BX624" s="159">
        <f>IF(J624='Категорія витрат'!$F$2,ROUND('Додаток 3._Бюджет детальний ПР'!BW624*0.3676,2),IF(J624='Категорія витрат'!$F$3,ROUND('Додаток 3._Бюджет детальний ПР'!BW624*0.347,2),IF(J624='Категорія витрат'!$F$4,ROUND('Додаток 3._Бюджет детальний ПР'!BW624*0.347,2),IF(J624='Категорія витрат'!$F$7,ROUND('Додаток 3._Бюджет детальний ПР'!BW624*0.0841,2),0))))</f>
        <v>0</v>
      </c>
      <c r="BY624" s="153">
        <f t="shared" si="299"/>
        <v>0</v>
      </c>
      <c r="BZ624" s="181"/>
      <c r="CA624" s="181"/>
      <c r="CB624" s="181"/>
      <c r="CC624" s="181"/>
      <c r="CD624" s="181"/>
      <c r="CE624" s="181"/>
      <c r="CF624" s="181"/>
      <c r="CG624" s="181"/>
      <c r="CH624" s="181"/>
      <c r="CI624" s="181"/>
      <c r="CJ624" s="181"/>
      <c r="CK624" s="181"/>
      <c r="CL624" s="48">
        <f t="shared" si="287"/>
        <v>0</v>
      </c>
      <c r="CM624" s="48">
        <f t="shared" si="288"/>
        <v>0</v>
      </c>
      <c r="CN624" s="48">
        <f t="shared" si="289"/>
        <v>0</v>
      </c>
      <c r="CO624" s="48">
        <f t="shared" si="290"/>
        <v>0</v>
      </c>
      <c r="CP624" s="48">
        <f t="shared" si="291"/>
        <v>0</v>
      </c>
      <c r="CQ624" s="48">
        <f t="shared" si="292"/>
        <v>0</v>
      </c>
      <c r="CR624" s="48">
        <f t="shared" si="293"/>
        <v>0</v>
      </c>
      <c r="CS624" s="48">
        <f t="shared" si="294"/>
        <v>0</v>
      </c>
      <c r="CT624" s="181"/>
      <c r="CU624" s="181"/>
    </row>
    <row r="625" spans="1:99" ht="20.100000000000001" customHeight="1" x14ac:dyDescent="0.25">
      <c r="A625" s="58">
        <v>621</v>
      </c>
      <c r="B625" s="58" t="str">
        <f>IF(D625='Напрямки конкурса'!$L$2,'Напрямки конкурса'!$B$2,IF(D625='Напрямки конкурса'!$L$3,'Напрямки конкурса'!$B$3,IF(D625='Напрямки конкурса'!$L$4,'Напрямки конкурса'!$B$4,IF(D625='Напрямки конкурса'!$L$5,'Напрямки конкурса'!$B$5,IF(D625='Напрямки конкурса'!$L$6,'Напрямки конкурса'!$B$6,IF(D625='Напрямки конкурса'!$L$7,'Напрямки конкурса'!$B$7,IF(D625='Напрямки конкурса'!$L$8,'Напрямки конкурса'!$B$8,IF(D625='Напрямки конкурса'!$L$9,'Напрямки конкурса'!$B$9,IF(D625='Напрямки конкурса'!$L$10,'Напрямки конкурса'!$B$10,IF(D625='Напрямки конкурса'!$L$11,'Напрямки конкурса'!$B$11,IF(D625='Напрямки конкурса'!$L$12,'Напрямки конкурса'!$B$12,IF(D625='Напрямки конкурса'!$L$13,'Напрямки конкурса'!$B$13,IF(D625='Напрямки конкурса'!$L$14,'Напрямки конкурса'!$B$14,IF(D625='Напрямки конкурса'!$L$15,'Напрямки конкурса'!$B$15,IF(D625='Напрямки конкурса'!$L$16,'Напрямки конкурса'!$B$16,IF(D625='Напрямки конкурса'!$L$17,'Напрямки конкурса'!$B$17,IF(D625='Напрямки конкурса'!$L$18,'Напрямки конкурса'!$B$18,IF(D625='Напрямки конкурса'!$L$19,'Напрямки конкурса'!$B$19,IF(D625='Напрямки конкурса'!$L$20,'Напрямки конкурса'!$B$20,IF(D625='Напрямки конкурса'!$L$21,'Напрямки конкурса'!$B$21,IF(D625='Напрямки конкурса'!$L$22,'Напрямки конкурса'!$B$22,IF(D625='Напрямки конкурса'!$L$23,'Напрямки конкурса'!$B$23,IF(D625='Напрямки конкурса'!$L$24,'Напрямки конкурса'!$B$24,IF(D625='Напрямки конкурса'!$L$25,'Напрямки конкурса'!$B$25,IF(D625='Напрямки конкурса'!$L$26,'Напрямки конкурса'!$B$26,IF(D625='Напрямки конкурса'!$L$27,'Напрямки конкурса'!$B$27,IF(D625='Напрямки конкурса'!$L$28,'Напрямки конкурса'!$B$28,"")))))))))))))))))))))))))))</f>
        <v/>
      </c>
      <c r="C625" s="59" t="str">
        <f>IF(D625='Напрямки конкурса'!$L$2,'Напрямки конкурса'!$K$2,IF(D625='Напрямки конкурса'!$L$3,'Напрямки конкурса'!$K$3,IF(D625='Напрямки конкурса'!$L$4,'Напрямки конкурса'!$K$4,IF(D625='Напрямки конкурса'!$L$5,'Напрямки конкурса'!$K$5,IF(D625='Напрямки конкурса'!$L$6,'Напрямки конкурса'!$K$6,IF(D625='Напрямки конкурса'!$L$7,'Напрямки конкурса'!$K$7,IF(D625='Напрямки конкурса'!$L$8,'Напрямки конкурса'!$K$8,IF(D625='Напрямки конкурса'!$L$9,'Напрямки конкурса'!$K$9,IF(D625='Напрямки конкурса'!$L$10,'Напрямки конкурса'!$K$10,IF(D625='Напрямки конкурса'!$L$11,'Напрямки конкурса'!$K$11,IF(D625='Напрямки конкурса'!$L$12,'Напрямки конкурса'!$K$12,IF(D625='Напрямки конкурса'!$L$13,'Напрямки конкурса'!$K$13,IF(D625='Напрямки конкурса'!$L$14,'Напрямки конкурса'!$K$14,IF(D625='Напрямки конкурса'!$L$15,'Напрямки конкурса'!$K$15,IF(D625='Напрямки конкурса'!$L$16,'Напрямки конкурса'!$K$16,IF(D625='Напрямки конкурса'!$L$17,'Напрямки конкурса'!$K$17,IF(D625='Напрямки конкурса'!$L$18,'Напрямки конкурса'!$K$18,IF(D625='Напрямки конкурса'!$L$19,'Напрямки конкурса'!$K$19,IF(D625='Напрямки конкурса'!$L$20,'Напрямки конкурса'!$K$20,IF(D625='Напрямки конкурса'!$L$21,'Напрямки конкурса'!$K$21,IF(D625='Напрямки конкурса'!$L$22,'Напрямки конкурса'!$K$22,IF(D625='Напрямки конкурса'!$L$23,'Напрямки конкурса'!$K$23,IF(D625='Напрямки конкурса'!$L$24,'Напрямки конкурса'!$K$24,IF(D625='Напрямки конкурса'!$L$25,'Напрямки конкурса'!$K$25,IF(D625='Напрямки конкурса'!$L$26,'Напрямки конкурса'!$K$26,IF(D625='Напрямки конкурса'!$L$27,'Напрямки конкурса'!$K$27,IF(D625='Напрямки конкурса'!$L$28,'Напрямки конкурса'!$K$28,"")))))))))))))))))))))))))))</f>
        <v/>
      </c>
      <c r="D625" s="50"/>
      <c r="E625" s="171"/>
      <c r="F625" s="171"/>
      <c r="G625" s="171"/>
      <c r="H625" s="150" t="str">
        <f>IF(I625='Категорія витрат'!$B$2,'Категорія витрат'!$A$2,IF(I625='Категорія витрат'!$B$3,'Категорія витрат'!$A$3,IF(I625='Категорія витрат'!$B$4,'Категорія витрат'!$A$4,IF(I625='Категорія витрат'!$B$5,'Категорія витрат'!$A$5,IF(I625='Категорія витрат'!$B$6,'Категорія витрат'!$A$6,IF(I625='Категорія витрат'!$B$7,'Категорія витрат'!$A$7,IF(I625='Категорія витрат'!$B$8,'Категорія витрат'!$A$8,IF(I625='Категорія витрат'!$B$9,'Категорія витрат'!$A$9,IF(I625='Категорія витрат'!$B$10,'Категорія витрат'!$A$10,IF(I625='Категорія витрат'!$B$11,'Категорія витрат'!$A$11,IF(I625='Категорія витрат'!$B$12,'Категорія витрат'!$A$12,IF(I625='Категорія витрат'!$B$13,'Категорія витрат'!$A$13,IF(I625='Категорія витрат'!$B$14,'Категорія витрат'!$A$14,IF(I625='Категорія витрат'!$B$15,'Категорія витрат'!$A$15,IF(I625='Категорія витрат'!$B$16,'Категорія витрат'!$A$16,IF(I625='Категорія витрат'!$B$17,'Категорія витрат'!$A$17,IF(I625='Категорія витрат'!$B$18,'Категорія витрат'!$A$18,IF(I625='Категорія витрат'!$B$19,'Категорія витрат'!$A$19,IF(I625='Категорія витрат'!$B$20,'Категорія витрат'!$A$20,IF(I625='Категорія витрат'!$B$21,'Категорія витрат'!$A$21,IF(I625='Категорія витрат'!$B$22,'Категорія витрат'!$A$22,IF(I625='Категорія витрат'!$B$23,'Категорія витрат'!$A$23,IF(I625='Категорія витрат'!$B$24,'Категорія витрат'!$A$24,IF(I625='Категорія витрат'!$B$25,'Категорія витрат'!$A$25,IF(I625='Категорія витрат'!$B$26,'Категорія витрат'!$A$26,IF(I625='Категорія витрат'!$B$27,'Категорія витрат'!$A$27,IF(I625='Категорія витрат'!$B$28,'Категорія витрат'!$A$28,IF(I625='Категорія витрат'!$B$29,'Категорія витрат'!$A$29,IF(I625='Категорія витрат'!$B$30,'Категорія витрат'!$A$30,"")))))))))))))))))))))))))))))</f>
        <v/>
      </c>
      <c r="I625" s="174"/>
      <c r="J625" s="173"/>
      <c r="K625" s="176"/>
      <c r="L625" s="87">
        <f t="shared" si="295"/>
        <v>0</v>
      </c>
      <c r="M625" s="176"/>
      <c r="N625" s="178"/>
      <c r="O625" s="171"/>
      <c r="P625" s="159">
        <f>IF(J625='Категорія витрат'!$F$2,ROUND('Додаток 3._Бюджет детальний ПР'!O625*0.3676,2),IF(J625='Категорія витрат'!$F$3,ROUND('Додаток 3._Бюджет детальний ПР'!O625*0.347,2),IF(J625='Категорія витрат'!$F$4,ROUND('Додаток 3._Бюджет детальний ПР'!O625*0.347,2),IF(J625='Категорія витрат'!$F$7,ROUND('Додаток 3._Бюджет детальний ПР'!O625*0.0841,2),0))))</f>
        <v>0</v>
      </c>
      <c r="Q625" s="153">
        <f t="shared" si="300"/>
        <v>0</v>
      </c>
      <c r="R625" s="181"/>
      <c r="S625" s="181"/>
      <c r="T625" s="181"/>
      <c r="U625" s="181"/>
      <c r="V625" s="181"/>
      <c r="W625" s="181"/>
      <c r="X625" s="181"/>
      <c r="Y625" s="181"/>
      <c r="Z625" s="181"/>
      <c r="AA625" s="181"/>
      <c r="AB625" s="181"/>
      <c r="AC625" s="181"/>
      <c r="AD625" s="48">
        <f t="shared" si="271"/>
        <v>0</v>
      </c>
      <c r="AE625" s="48">
        <f t="shared" si="272"/>
        <v>0</v>
      </c>
      <c r="AF625" s="48">
        <f t="shared" si="273"/>
        <v>0</v>
      </c>
      <c r="AG625" s="48">
        <f t="shared" si="274"/>
        <v>0</v>
      </c>
      <c r="AH625" s="48">
        <f t="shared" si="275"/>
        <v>0</v>
      </c>
      <c r="AI625" s="48">
        <f t="shared" si="276"/>
        <v>0</v>
      </c>
      <c r="AJ625" s="48">
        <f t="shared" si="277"/>
        <v>0</v>
      </c>
      <c r="AK625" s="48">
        <f t="shared" si="278"/>
        <v>0</v>
      </c>
      <c r="AL625" s="181"/>
      <c r="AM625" s="181"/>
      <c r="AN625" s="77"/>
      <c r="AO625" s="176"/>
      <c r="AP625" s="87">
        <f t="shared" si="296"/>
        <v>0</v>
      </c>
      <c r="AQ625" s="176"/>
      <c r="AR625" s="178"/>
      <c r="AS625" s="171"/>
      <c r="AT625" s="159">
        <f>IF(J625='Категорія витрат'!$F$2,ROUND('Додаток 3._Бюджет детальний ПР'!AS625*0.3676,2),IF(J625='Категорія витрат'!$F$3,ROUND('Додаток 3._Бюджет детальний ПР'!AS625*0.347,2),IF(J625='Категорія витрат'!$F$4,ROUND('Додаток 3._Бюджет детальний ПР'!AS625*0.347,2),IF(J625='Категорія витрат'!$F$7,ROUND('Додаток 3._Бюджет детальний ПР'!AS625*0.0841,2),0))))</f>
        <v>0</v>
      </c>
      <c r="AU625" s="153">
        <f t="shared" si="297"/>
        <v>0</v>
      </c>
      <c r="AV625" s="181"/>
      <c r="AW625" s="181"/>
      <c r="AX625" s="181"/>
      <c r="AY625" s="181"/>
      <c r="AZ625" s="181"/>
      <c r="BA625" s="181"/>
      <c r="BB625" s="181"/>
      <c r="BC625" s="181"/>
      <c r="BD625" s="181"/>
      <c r="BE625" s="181"/>
      <c r="BF625" s="181"/>
      <c r="BG625" s="181"/>
      <c r="BH625" s="48">
        <f t="shared" si="279"/>
        <v>0</v>
      </c>
      <c r="BI625" s="48">
        <f t="shared" si="280"/>
        <v>0</v>
      </c>
      <c r="BJ625" s="48">
        <f t="shared" si="281"/>
        <v>0</v>
      </c>
      <c r="BK625" s="48">
        <f t="shared" si="282"/>
        <v>0</v>
      </c>
      <c r="BL625" s="48">
        <f t="shared" si="283"/>
        <v>0</v>
      </c>
      <c r="BM625" s="48">
        <f t="shared" si="284"/>
        <v>0</v>
      </c>
      <c r="BN625" s="48">
        <f t="shared" si="285"/>
        <v>0</v>
      </c>
      <c r="BO625" s="48">
        <f t="shared" si="286"/>
        <v>0</v>
      </c>
      <c r="BP625" s="181"/>
      <c r="BQ625" s="181"/>
      <c r="BR625" s="191"/>
      <c r="BS625" s="176"/>
      <c r="BT625" s="87">
        <f t="shared" si="298"/>
        <v>0</v>
      </c>
      <c r="BU625" s="176"/>
      <c r="BV625" s="178"/>
      <c r="BW625" s="171"/>
      <c r="BX625" s="159">
        <f>IF(J625='Категорія витрат'!$F$2,ROUND('Додаток 3._Бюджет детальний ПР'!BW625*0.3676,2),IF(J625='Категорія витрат'!$F$3,ROUND('Додаток 3._Бюджет детальний ПР'!BW625*0.347,2),IF(J625='Категорія витрат'!$F$4,ROUND('Додаток 3._Бюджет детальний ПР'!BW625*0.347,2),IF(J625='Категорія витрат'!$F$7,ROUND('Додаток 3._Бюджет детальний ПР'!BW625*0.0841,2),0))))</f>
        <v>0</v>
      </c>
      <c r="BY625" s="153">
        <f t="shared" si="299"/>
        <v>0</v>
      </c>
      <c r="BZ625" s="181"/>
      <c r="CA625" s="181"/>
      <c r="CB625" s="181"/>
      <c r="CC625" s="181"/>
      <c r="CD625" s="181"/>
      <c r="CE625" s="181"/>
      <c r="CF625" s="181"/>
      <c r="CG625" s="181"/>
      <c r="CH625" s="181"/>
      <c r="CI625" s="181"/>
      <c r="CJ625" s="181"/>
      <c r="CK625" s="181"/>
      <c r="CL625" s="48">
        <f t="shared" si="287"/>
        <v>0</v>
      </c>
      <c r="CM625" s="48">
        <f t="shared" si="288"/>
        <v>0</v>
      </c>
      <c r="CN625" s="48">
        <f t="shared" si="289"/>
        <v>0</v>
      </c>
      <c r="CO625" s="48">
        <f t="shared" si="290"/>
        <v>0</v>
      </c>
      <c r="CP625" s="48">
        <f t="shared" si="291"/>
        <v>0</v>
      </c>
      <c r="CQ625" s="48">
        <f t="shared" si="292"/>
        <v>0</v>
      </c>
      <c r="CR625" s="48">
        <f t="shared" si="293"/>
        <v>0</v>
      </c>
      <c r="CS625" s="48">
        <f t="shared" si="294"/>
        <v>0</v>
      </c>
      <c r="CT625" s="181"/>
      <c r="CU625" s="181"/>
    </row>
    <row r="626" spans="1:99" ht="20.100000000000001" customHeight="1" x14ac:dyDescent="0.25">
      <c r="A626" s="58">
        <v>622</v>
      </c>
      <c r="B626" s="58" t="str">
        <f>IF(D626='Напрямки конкурса'!$L$2,'Напрямки конкурса'!$B$2,IF(D626='Напрямки конкурса'!$L$3,'Напрямки конкурса'!$B$3,IF(D626='Напрямки конкурса'!$L$4,'Напрямки конкурса'!$B$4,IF(D626='Напрямки конкурса'!$L$5,'Напрямки конкурса'!$B$5,IF(D626='Напрямки конкурса'!$L$6,'Напрямки конкурса'!$B$6,IF(D626='Напрямки конкурса'!$L$7,'Напрямки конкурса'!$B$7,IF(D626='Напрямки конкурса'!$L$8,'Напрямки конкурса'!$B$8,IF(D626='Напрямки конкурса'!$L$9,'Напрямки конкурса'!$B$9,IF(D626='Напрямки конкурса'!$L$10,'Напрямки конкурса'!$B$10,IF(D626='Напрямки конкурса'!$L$11,'Напрямки конкурса'!$B$11,IF(D626='Напрямки конкурса'!$L$12,'Напрямки конкурса'!$B$12,IF(D626='Напрямки конкурса'!$L$13,'Напрямки конкурса'!$B$13,IF(D626='Напрямки конкурса'!$L$14,'Напрямки конкурса'!$B$14,IF(D626='Напрямки конкурса'!$L$15,'Напрямки конкурса'!$B$15,IF(D626='Напрямки конкурса'!$L$16,'Напрямки конкурса'!$B$16,IF(D626='Напрямки конкурса'!$L$17,'Напрямки конкурса'!$B$17,IF(D626='Напрямки конкурса'!$L$18,'Напрямки конкурса'!$B$18,IF(D626='Напрямки конкурса'!$L$19,'Напрямки конкурса'!$B$19,IF(D626='Напрямки конкурса'!$L$20,'Напрямки конкурса'!$B$20,IF(D626='Напрямки конкурса'!$L$21,'Напрямки конкурса'!$B$21,IF(D626='Напрямки конкурса'!$L$22,'Напрямки конкурса'!$B$22,IF(D626='Напрямки конкурса'!$L$23,'Напрямки конкурса'!$B$23,IF(D626='Напрямки конкурса'!$L$24,'Напрямки конкурса'!$B$24,IF(D626='Напрямки конкурса'!$L$25,'Напрямки конкурса'!$B$25,IF(D626='Напрямки конкурса'!$L$26,'Напрямки конкурса'!$B$26,IF(D626='Напрямки конкурса'!$L$27,'Напрямки конкурса'!$B$27,IF(D626='Напрямки конкурса'!$L$28,'Напрямки конкурса'!$B$28,"")))))))))))))))))))))))))))</f>
        <v/>
      </c>
      <c r="C626" s="59" t="str">
        <f>IF(D626='Напрямки конкурса'!$L$2,'Напрямки конкурса'!$K$2,IF(D626='Напрямки конкурса'!$L$3,'Напрямки конкурса'!$K$3,IF(D626='Напрямки конкурса'!$L$4,'Напрямки конкурса'!$K$4,IF(D626='Напрямки конкурса'!$L$5,'Напрямки конкурса'!$K$5,IF(D626='Напрямки конкурса'!$L$6,'Напрямки конкурса'!$K$6,IF(D626='Напрямки конкурса'!$L$7,'Напрямки конкурса'!$K$7,IF(D626='Напрямки конкурса'!$L$8,'Напрямки конкурса'!$K$8,IF(D626='Напрямки конкурса'!$L$9,'Напрямки конкурса'!$K$9,IF(D626='Напрямки конкурса'!$L$10,'Напрямки конкурса'!$K$10,IF(D626='Напрямки конкурса'!$L$11,'Напрямки конкурса'!$K$11,IF(D626='Напрямки конкурса'!$L$12,'Напрямки конкурса'!$K$12,IF(D626='Напрямки конкурса'!$L$13,'Напрямки конкурса'!$K$13,IF(D626='Напрямки конкурса'!$L$14,'Напрямки конкурса'!$K$14,IF(D626='Напрямки конкурса'!$L$15,'Напрямки конкурса'!$K$15,IF(D626='Напрямки конкурса'!$L$16,'Напрямки конкурса'!$K$16,IF(D626='Напрямки конкурса'!$L$17,'Напрямки конкурса'!$K$17,IF(D626='Напрямки конкурса'!$L$18,'Напрямки конкурса'!$K$18,IF(D626='Напрямки конкурса'!$L$19,'Напрямки конкурса'!$K$19,IF(D626='Напрямки конкурса'!$L$20,'Напрямки конкурса'!$K$20,IF(D626='Напрямки конкурса'!$L$21,'Напрямки конкурса'!$K$21,IF(D626='Напрямки конкурса'!$L$22,'Напрямки конкурса'!$K$22,IF(D626='Напрямки конкурса'!$L$23,'Напрямки конкурса'!$K$23,IF(D626='Напрямки конкурса'!$L$24,'Напрямки конкурса'!$K$24,IF(D626='Напрямки конкурса'!$L$25,'Напрямки конкурса'!$K$25,IF(D626='Напрямки конкурса'!$L$26,'Напрямки конкурса'!$K$26,IF(D626='Напрямки конкурса'!$L$27,'Напрямки конкурса'!$K$27,IF(D626='Напрямки конкурса'!$L$28,'Напрямки конкурса'!$K$28,"")))))))))))))))))))))))))))</f>
        <v/>
      </c>
      <c r="D626" s="50"/>
      <c r="E626" s="171"/>
      <c r="F626" s="171"/>
      <c r="G626" s="171"/>
      <c r="H626" s="150" t="str">
        <f>IF(I626='Категорія витрат'!$B$2,'Категорія витрат'!$A$2,IF(I626='Категорія витрат'!$B$3,'Категорія витрат'!$A$3,IF(I626='Категорія витрат'!$B$4,'Категорія витрат'!$A$4,IF(I626='Категорія витрат'!$B$5,'Категорія витрат'!$A$5,IF(I626='Категорія витрат'!$B$6,'Категорія витрат'!$A$6,IF(I626='Категорія витрат'!$B$7,'Категорія витрат'!$A$7,IF(I626='Категорія витрат'!$B$8,'Категорія витрат'!$A$8,IF(I626='Категорія витрат'!$B$9,'Категорія витрат'!$A$9,IF(I626='Категорія витрат'!$B$10,'Категорія витрат'!$A$10,IF(I626='Категорія витрат'!$B$11,'Категорія витрат'!$A$11,IF(I626='Категорія витрат'!$B$12,'Категорія витрат'!$A$12,IF(I626='Категорія витрат'!$B$13,'Категорія витрат'!$A$13,IF(I626='Категорія витрат'!$B$14,'Категорія витрат'!$A$14,IF(I626='Категорія витрат'!$B$15,'Категорія витрат'!$A$15,IF(I626='Категорія витрат'!$B$16,'Категорія витрат'!$A$16,IF(I626='Категорія витрат'!$B$17,'Категорія витрат'!$A$17,IF(I626='Категорія витрат'!$B$18,'Категорія витрат'!$A$18,IF(I626='Категорія витрат'!$B$19,'Категорія витрат'!$A$19,IF(I626='Категорія витрат'!$B$20,'Категорія витрат'!$A$20,IF(I626='Категорія витрат'!$B$21,'Категорія витрат'!$A$21,IF(I626='Категорія витрат'!$B$22,'Категорія витрат'!$A$22,IF(I626='Категорія витрат'!$B$23,'Категорія витрат'!$A$23,IF(I626='Категорія витрат'!$B$24,'Категорія витрат'!$A$24,IF(I626='Категорія витрат'!$B$25,'Категорія витрат'!$A$25,IF(I626='Категорія витрат'!$B$26,'Категорія витрат'!$A$26,IF(I626='Категорія витрат'!$B$27,'Категорія витрат'!$A$27,IF(I626='Категорія витрат'!$B$28,'Категорія витрат'!$A$28,IF(I626='Категорія витрат'!$B$29,'Категорія витрат'!$A$29,IF(I626='Категорія витрат'!$B$30,'Категорія витрат'!$A$30,"")))))))))))))))))))))))))))))</f>
        <v/>
      </c>
      <c r="I626" s="174"/>
      <c r="J626" s="173"/>
      <c r="K626" s="176"/>
      <c r="L626" s="87">
        <f t="shared" si="295"/>
        <v>0</v>
      </c>
      <c r="M626" s="176"/>
      <c r="N626" s="178"/>
      <c r="O626" s="171"/>
      <c r="P626" s="159">
        <f>IF(J626='Категорія витрат'!$F$2,ROUND('Додаток 3._Бюджет детальний ПР'!O626*0.3676,2),IF(J626='Категорія витрат'!$F$3,ROUND('Додаток 3._Бюджет детальний ПР'!O626*0.347,2),IF(J626='Категорія витрат'!$F$4,ROUND('Додаток 3._Бюджет детальний ПР'!O626*0.347,2),IF(J626='Категорія витрат'!$F$7,ROUND('Додаток 3._Бюджет детальний ПР'!O626*0.0841,2),0))))</f>
        <v>0</v>
      </c>
      <c r="Q626" s="153">
        <f t="shared" si="300"/>
        <v>0</v>
      </c>
      <c r="R626" s="181"/>
      <c r="S626" s="181"/>
      <c r="T626" s="181"/>
      <c r="U626" s="181"/>
      <c r="V626" s="181"/>
      <c r="W626" s="181"/>
      <c r="X626" s="181"/>
      <c r="Y626" s="181"/>
      <c r="Z626" s="181"/>
      <c r="AA626" s="181"/>
      <c r="AB626" s="181"/>
      <c r="AC626" s="181"/>
      <c r="AD626" s="48">
        <f t="shared" si="271"/>
        <v>0</v>
      </c>
      <c r="AE626" s="48">
        <f t="shared" si="272"/>
        <v>0</v>
      </c>
      <c r="AF626" s="48">
        <f t="shared" si="273"/>
        <v>0</v>
      </c>
      <c r="AG626" s="48">
        <f t="shared" si="274"/>
        <v>0</v>
      </c>
      <c r="AH626" s="48">
        <f t="shared" si="275"/>
        <v>0</v>
      </c>
      <c r="AI626" s="48">
        <f t="shared" si="276"/>
        <v>0</v>
      </c>
      <c r="AJ626" s="48">
        <f t="shared" si="277"/>
        <v>0</v>
      </c>
      <c r="AK626" s="48">
        <f t="shared" si="278"/>
        <v>0</v>
      </c>
      <c r="AL626" s="181"/>
      <c r="AM626" s="181"/>
      <c r="AN626" s="77"/>
      <c r="AO626" s="176"/>
      <c r="AP626" s="87">
        <f t="shared" si="296"/>
        <v>0</v>
      </c>
      <c r="AQ626" s="176"/>
      <c r="AR626" s="178"/>
      <c r="AS626" s="171"/>
      <c r="AT626" s="159">
        <f>IF(J626='Категорія витрат'!$F$2,ROUND('Додаток 3._Бюджет детальний ПР'!AS626*0.3676,2),IF(J626='Категорія витрат'!$F$3,ROUND('Додаток 3._Бюджет детальний ПР'!AS626*0.347,2),IF(J626='Категорія витрат'!$F$4,ROUND('Додаток 3._Бюджет детальний ПР'!AS626*0.347,2),IF(J626='Категорія витрат'!$F$7,ROUND('Додаток 3._Бюджет детальний ПР'!AS626*0.0841,2),0))))</f>
        <v>0</v>
      </c>
      <c r="AU626" s="153">
        <f t="shared" si="297"/>
        <v>0</v>
      </c>
      <c r="AV626" s="181"/>
      <c r="AW626" s="181"/>
      <c r="AX626" s="181"/>
      <c r="AY626" s="181"/>
      <c r="AZ626" s="181"/>
      <c r="BA626" s="181"/>
      <c r="BB626" s="181"/>
      <c r="BC626" s="181"/>
      <c r="BD626" s="181"/>
      <c r="BE626" s="181"/>
      <c r="BF626" s="181"/>
      <c r="BG626" s="181"/>
      <c r="BH626" s="48">
        <f t="shared" si="279"/>
        <v>0</v>
      </c>
      <c r="BI626" s="48">
        <f t="shared" si="280"/>
        <v>0</v>
      </c>
      <c r="BJ626" s="48">
        <f t="shared" si="281"/>
        <v>0</v>
      </c>
      <c r="BK626" s="48">
        <f t="shared" si="282"/>
        <v>0</v>
      </c>
      <c r="BL626" s="48">
        <f t="shared" si="283"/>
        <v>0</v>
      </c>
      <c r="BM626" s="48">
        <f t="shared" si="284"/>
        <v>0</v>
      </c>
      <c r="BN626" s="48">
        <f t="shared" si="285"/>
        <v>0</v>
      </c>
      <c r="BO626" s="48">
        <f t="shared" si="286"/>
        <v>0</v>
      </c>
      <c r="BP626" s="181"/>
      <c r="BQ626" s="181"/>
      <c r="BR626" s="191"/>
      <c r="BS626" s="176"/>
      <c r="BT626" s="87">
        <f t="shared" si="298"/>
        <v>0</v>
      </c>
      <c r="BU626" s="176"/>
      <c r="BV626" s="178"/>
      <c r="BW626" s="171"/>
      <c r="BX626" s="159">
        <f>IF(J626='Категорія витрат'!$F$2,ROUND('Додаток 3._Бюджет детальний ПР'!BW626*0.3676,2),IF(J626='Категорія витрат'!$F$3,ROUND('Додаток 3._Бюджет детальний ПР'!BW626*0.347,2),IF(J626='Категорія витрат'!$F$4,ROUND('Додаток 3._Бюджет детальний ПР'!BW626*0.347,2),IF(J626='Категорія витрат'!$F$7,ROUND('Додаток 3._Бюджет детальний ПР'!BW626*0.0841,2),0))))</f>
        <v>0</v>
      </c>
      <c r="BY626" s="153">
        <f t="shared" si="299"/>
        <v>0</v>
      </c>
      <c r="BZ626" s="181"/>
      <c r="CA626" s="181"/>
      <c r="CB626" s="181"/>
      <c r="CC626" s="181"/>
      <c r="CD626" s="181"/>
      <c r="CE626" s="181"/>
      <c r="CF626" s="181"/>
      <c r="CG626" s="181"/>
      <c r="CH626" s="181"/>
      <c r="CI626" s="181"/>
      <c r="CJ626" s="181"/>
      <c r="CK626" s="181"/>
      <c r="CL626" s="48">
        <f t="shared" si="287"/>
        <v>0</v>
      </c>
      <c r="CM626" s="48">
        <f t="shared" si="288"/>
        <v>0</v>
      </c>
      <c r="CN626" s="48">
        <f t="shared" si="289"/>
        <v>0</v>
      </c>
      <c r="CO626" s="48">
        <f t="shared" si="290"/>
        <v>0</v>
      </c>
      <c r="CP626" s="48">
        <f t="shared" si="291"/>
        <v>0</v>
      </c>
      <c r="CQ626" s="48">
        <f t="shared" si="292"/>
        <v>0</v>
      </c>
      <c r="CR626" s="48">
        <f t="shared" si="293"/>
        <v>0</v>
      </c>
      <c r="CS626" s="48">
        <f t="shared" si="294"/>
        <v>0</v>
      </c>
      <c r="CT626" s="181"/>
      <c r="CU626" s="181"/>
    </row>
    <row r="627" spans="1:99" ht="20.100000000000001" customHeight="1" x14ac:dyDescent="0.25">
      <c r="A627" s="58">
        <v>623</v>
      </c>
      <c r="B627" s="58" t="str">
        <f>IF(D627='Напрямки конкурса'!$L$2,'Напрямки конкурса'!$B$2,IF(D627='Напрямки конкурса'!$L$3,'Напрямки конкурса'!$B$3,IF(D627='Напрямки конкурса'!$L$4,'Напрямки конкурса'!$B$4,IF(D627='Напрямки конкурса'!$L$5,'Напрямки конкурса'!$B$5,IF(D627='Напрямки конкурса'!$L$6,'Напрямки конкурса'!$B$6,IF(D627='Напрямки конкурса'!$L$7,'Напрямки конкурса'!$B$7,IF(D627='Напрямки конкурса'!$L$8,'Напрямки конкурса'!$B$8,IF(D627='Напрямки конкурса'!$L$9,'Напрямки конкурса'!$B$9,IF(D627='Напрямки конкурса'!$L$10,'Напрямки конкурса'!$B$10,IF(D627='Напрямки конкурса'!$L$11,'Напрямки конкурса'!$B$11,IF(D627='Напрямки конкурса'!$L$12,'Напрямки конкурса'!$B$12,IF(D627='Напрямки конкурса'!$L$13,'Напрямки конкурса'!$B$13,IF(D627='Напрямки конкурса'!$L$14,'Напрямки конкурса'!$B$14,IF(D627='Напрямки конкурса'!$L$15,'Напрямки конкурса'!$B$15,IF(D627='Напрямки конкурса'!$L$16,'Напрямки конкурса'!$B$16,IF(D627='Напрямки конкурса'!$L$17,'Напрямки конкурса'!$B$17,IF(D627='Напрямки конкурса'!$L$18,'Напрямки конкурса'!$B$18,IF(D627='Напрямки конкурса'!$L$19,'Напрямки конкурса'!$B$19,IF(D627='Напрямки конкурса'!$L$20,'Напрямки конкурса'!$B$20,IF(D627='Напрямки конкурса'!$L$21,'Напрямки конкурса'!$B$21,IF(D627='Напрямки конкурса'!$L$22,'Напрямки конкурса'!$B$22,IF(D627='Напрямки конкурса'!$L$23,'Напрямки конкурса'!$B$23,IF(D627='Напрямки конкурса'!$L$24,'Напрямки конкурса'!$B$24,IF(D627='Напрямки конкурса'!$L$25,'Напрямки конкурса'!$B$25,IF(D627='Напрямки конкурса'!$L$26,'Напрямки конкурса'!$B$26,IF(D627='Напрямки конкурса'!$L$27,'Напрямки конкурса'!$B$27,IF(D627='Напрямки конкурса'!$L$28,'Напрямки конкурса'!$B$28,"")))))))))))))))))))))))))))</f>
        <v/>
      </c>
      <c r="C627" s="59" t="str">
        <f>IF(D627='Напрямки конкурса'!$L$2,'Напрямки конкурса'!$K$2,IF(D627='Напрямки конкурса'!$L$3,'Напрямки конкурса'!$K$3,IF(D627='Напрямки конкурса'!$L$4,'Напрямки конкурса'!$K$4,IF(D627='Напрямки конкурса'!$L$5,'Напрямки конкурса'!$K$5,IF(D627='Напрямки конкурса'!$L$6,'Напрямки конкурса'!$K$6,IF(D627='Напрямки конкурса'!$L$7,'Напрямки конкурса'!$K$7,IF(D627='Напрямки конкурса'!$L$8,'Напрямки конкурса'!$K$8,IF(D627='Напрямки конкурса'!$L$9,'Напрямки конкурса'!$K$9,IF(D627='Напрямки конкурса'!$L$10,'Напрямки конкурса'!$K$10,IF(D627='Напрямки конкурса'!$L$11,'Напрямки конкурса'!$K$11,IF(D627='Напрямки конкурса'!$L$12,'Напрямки конкурса'!$K$12,IF(D627='Напрямки конкурса'!$L$13,'Напрямки конкурса'!$K$13,IF(D627='Напрямки конкурса'!$L$14,'Напрямки конкурса'!$K$14,IF(D627='Напрямки конкурса'!$L$15,'Напрямки конкурса'!$K$15,IF(D627='Напрямки конкурса'!$L$16,'Напрямки конкурса'!$K$16,IF(D627='Напрямки конкурса'!$L$17,'Напрямки конкурса'!$K$17,IF(D627='Напрямки конкурса'!$L$18,'Напрямки конкурса'!$K$18,IF(D627='Напрямки конкурса'!$L$19,'Напрямки конкурса'!$K$19,IF(D627='Напрямки конкурса'!$L$20,'Напрямки конкурса'!$K$20,IF(D627='Напрямки конкурса'!$L$21,'Напрямки конкурса'!$K$21,IF(D627='Напрямки конкурса'!$L$22,'Напрямки конкурса'!$K$22,IF(D627='Напрямки конкурса'!$L$23,'Напрямки конкурса'!$K$23,IF(D627='Напрямки конкурса'!$L$24,'Напрямки конкурса'!$K$24,IF(D627='Напрямки конкурса'!$L$25,'Напрямки конкурса'!$K$25,IF(D627='Напрямки конкурса'!$L$26,'Напрямки конкурса'!$K$26,IF(D627='Напрямки конкурса'!$L$27,'Напрямки конкурса'!$K$27,IF(D627='Напрямки конкурса'!$L$28,'Напрямки конкурса'!$K$28,"")))))))))))))))))))))))))))</f>
        <v/>
      </c>
      <c r="D627" s="50"/>
      <c r="E627" s="171"/>
      <c r="F627" s="171"/>
      <c r="G627" s="171"/>
      <c r="H627" s="150" t="str">
        <f>IF(I627='Категорія витрат'!$B$2,'Категорія витрат'!$A$2,IF(I627='Категорія витрат'!$B$3,'Категорія витрат'!$A$3,IF(I627='Категорія витрат'!$B$4,'Категорія витрат'!$A$4,IF(I627='Категорія витрат'!$B$5,'Категорія витрат'!$A$5,IF(I627='Категорія витрат'!$B$6,'Категорія витрат'!$A$6,IF(I627='Категорія витрат'!$B$7,'Категорія витрат'!$A$7,IF(I627='Категорія витрат'!$B$8,'Категорія витрат'!$A$8,IF(I627='Категорія витрат'!$B$9,'Категорія витрат'!$A$9,IF(I627='Категорія витрат'!$B$10,'Категорія витрат'!$A$10,IF(I627='Категорія витрат'!$B$11,'Категорія витрат'!$A$11,IF(I627='Категорія витрат'!$B$12,'Категорія витрат'!$A$12,IF(I627='Категорія витрат'!$B$13,'Категорія витрат'!$A$13,IF(I627='Категорія витрат'!$B$14,'Категорія витрат'!$A$14,IF(I627='Категорія витрат'!$B$15,'Категорія витрат'!$A$15,IF(I627='Категорія витрат'!$B$16,'Категорія витрат'!$A$16,IF(I627='Категорія витрат'!$B$17,'Категорія витрат'!$A$17,IF(I627='Категорія витрат'!$B$18,'Категорія витрат'!$A$18,IF(I627='Категорія витрат'!$B$19,'Категорія витрат'!$A$19,IF(I627='Категорія витрат'!$B$20,'Категорія витрат'!$A$20,IF(I627='Категорія витрат'!$B$21,'Категорія витрат'!$A$21,IF(I627='Категорія витрат'!$B$22,'Категорія витрат'!$A$22,IF(I627='Категорія витрат'!$B$23,'Категорія витрат'!$A$23,IF(I627='Категорія витрат'!$B$24,'Категорія витрат'!$A$24,IF(I627='Категорія витрат'!$B$25,'Категорія витрат'!$A$25,IF(I627='Категорія витрат'!$B$26,'Категорія витрат'!$A$26,IF(I627='Категорія витрат'!$B$27,'Категорія витрат'!$A$27,IF(I627='Категорія витрат'!$B$28,'Категорія витрат'!$A$28,IF(I627='Категорія витрат'!$B$29,'Категорія витрат'!$A$29,IF(I627='Категорія витрат'!$B$30,'Категорія витрат'!$A$30,"")))))))))))))))))))))))))))))</f>
        <v/>
      </c>
      <c r="I627" s="174"/>
      <c r="J627" s="173"/>
      <c r="K627" s="176"/>
      <c r="L627" s="87">
        <f t="shared" si="295"/>
        <v>0</v>
      </c>
      <c r="M627" s="176"/>
      <c r="N627" s="178"/>
      <c r="O627" s="171"/>
      <c r="P627" s="159">
        <f>IF(J627='Категорія витрат'!$F$2,ROUND('Додаток 3._Бюджет детальний ПР'!O627*0.3676,2),IF(J627='Категорія витрат'!$F$3,ROUND('Додаток 3._Бюджет детальний ПР'!O627*0.347,2),IF(J627='Категорія витрат'!$F$4,ROUND('Додаток 3._Бюджет детальний ПР'!O627*0.347,2),IF(J627='Категорія витрат'!$F$7,ROUND('Додаток 3._Бюджет детальний ПР'!O627*0.0841,2),0))))</f>
        <v>0</v>
      </c>
      <c r="Q627" s="153">
        <f t="shared" si="300"/>
        <v>0</v>
      </c>
      <c r="R627" s="181"/>
      <c r="S627" s="181"/>
      <c r="T627" s="181"/>
      <c r="U627" s="181"/>
      <c r="V627" s="181"/>
      <c r="W627" s="181"/>
      <c r="X627" s="181"/>
      <c r="Y627" s="181"/>
      <c r="Z627" s="181"/>
      <c r="AA627" s="181"/>
      <c r="AB627" s="181"/>
      <c r="AC627" s="181"/>
      <c r="AD627" s="48">
        <f t="shared" si="271"/>
        <v>0</v>
      </c>
      <c r="AE627" s="48">
        <f t="shared" si="272"/>
        <v>0</v>
      </c>
      <c r="AF627" s="48">
        <f t="shared" si="273"/>
        <v>0</v>
      </c>
      <c r="AG627" s="48">
        <f t="shared" si="274"/>
        <v>0</v>
      </c>
      <c r="AH627" s="48">
        <f t="shared" si="275"/>
        <v>0</v>
      </c>
      <c r="AI627" s="48">
        <f t="shared" si="276"/>
        <v>0</v>
      </c>
      <c r="AJ627" s="48">
        <f t="shared" si="277"/>
        <v>0</v>
      </c>
      <c r="AK627" s="48">
        <f t="shared" si="278"/>
        <v>0</v>
      </c>
      <c r="AL627" s="181"/>
      <c r="AM627" s="181"/>
      <c r="AN627" s="77"/>
      <c r="AO627" s="176"/>
      <c r="AP627" s="87">
        <f t="shared" si="296"/>
        <v>0</v>
      </c>
      <c r="AQ627" s="176"/>
      <c r="AR627" s="178"/>
      <c r="AS627" s="171"/>
      <c r="AT627" s="159">
        <f>IF(J627='Категорія витрат'!$F$2,ROUND('Додаток 3._Бюджет детальний ПР'!AS627*0.3676,2),IF(J627='Категорія витрат'!$F$3,ROUND('Додаток 3._Бюджет детальний ПР'!AS627*0.347,2),IF(J627='Категорія витрат'!$F$4,ROUND('Додаток 3._Бюджет детальний ПР'!AS627*0.347,2),IF(J627='Категорія витрат'!$F$7,ROUND('Додаток 3._Бюджет детальний ПР'!AS627*0.0841,2),0))))</f>
        <v>0</v>
      </c>
      <c r="AU627" s="153">
        <f t="shared" si="297"/>
        <v>0</v>
      </c>
      <c r="AV627" s="181"/>
      <c r="AW627" s="181"/>
      <c r="AX627" s="181"/>
      <c r="AY627" s="181"/>
      <c r="AZ627" s="181"/>
      <c r="BA627" s="181"/>
      <c r="BB627" s="181"/>
      <c r="BC627" s="181"/>
      <c r="BD627" s="181"/>
      <c r="BE627" s="181"/>
      <c r="BF627" s="181"/>
      <c r="BG627" s="181"/>
      <c r="BH627" s="48">
        <f t="shared" si="279"/>
        <v>0</v>
      </c>
      <c r="BI627" s="48">
        <f t="shared" si="280"/>
        <v>0</v>
      </c>
      <c r="BJ627" s="48">
        <f t="shared" si="281"/>
        <v>0</v>
      </c>
      <c r="BK627" s="48">
        <f t="shared" si="282"/>
        <v>0</v>
      </c>
      <c r="BL627" s="48">
        <f t="shared" si="283"/>
        <v>0</v>
      </c>
      <c r="BM627" s="48">
        <f t="shared" si="284"/>
        <v>0</v>
      </c>
      <c r="BN627" s="48">
        <f t="shared" si="285"/>
        <v>0</v>
      </c>
      <c r="BO627" s="48">
        <f t="shared" si="286"/>
        <v>0</v>
      </c>
      <c r="BP627" s="181"/>
      <c r="BQ627" s="181"/>
      <c r="BR627" s="191"/>
      <c r="BS627" s="176"/>
      <c r="BT627" s="87">
        <f t="shared" si="298"/>
        <v>0</v>
      </c>
      <c r="BU627" s="176"/>
      <c r="BV627" s="178"/>
      <c r="BW627" s="171"/>
      <c r="BX627" s="159">
        <f>IF(J627='Категорія витрат'!$F$2,ROUND('Додаток 3._Бюджет детальний ПР'!BW627*0.3676,2),IF(J627='Категорія витрат'!$F$3,ROUND('Додаток 3._Бюджет детальний ПР'!BW627*0.347,2),IF(J627='Категорія витрат'!$F$4,ROUND('Додаток 3._Бюджет детальний ПР'!BW627*0.347,2),IF(J627='Категорія витрат'!$F$7,ROUND('Додаток 3._Бюджет детальний ПР'!BW627*0.0841,2),0))))</f>
        <v>0</v>
      </c>
      <c r="BY627" s="153">
        <f t="shared" si="299"/>
        <v>0</v>
      </c>
      <c r="BZ627" s="181"/>
      <c r="CA627" s="181"/>
      <c r="CB627" s="181"/>
      <c r="CC627" s="181"/>
      <c r="CD627" s="181"/>
      <c r="CE627" s="181"/>
      <c r="CF627" s="181"/>
      <c r="CG627" s="181"/>
      <c r="CH627" s="181"/>
      <c r="CI627" s="181"/>
      <c r="CJ627" s="181"/>
      <c r="CK627" s="181"/>
      <c r="CL627" s="48">
        <f t="shared" si="287"/>
        <v>0</v>
      </c>
      <c r="CM627" s="48">
        <f t="shared" si="288"/>
        <v>0</v>
      </c>
      <c r="CN627" s="48">
        <f t="shared" si="289"/>
        <v>0</v>
      </c>
      <c r="CO627" s="48">
        <f t="shared" si="290"/>
        <v>0</v>
      </c>
      <c r="CP627" s="48">
        <f t="shared" si="291"/>
        <v>0</v>
      </c>
      <c r="CQ627" s="48">
        <f t="shared" si="292"/>
        <v>0</v>
      </c>
      <c r="CR627" s="48">
        <f t="shared" si="293"/>
        <v>0</v>
      </c>
      <c r="CS627" s="48">
        <f t="shared" si="294"/>
        <v>0</v>
      </c>
      <c r="CT627" s="181"/>
      <c r="CU627" s="181"/>
    </row>
    <row r="628" spans="1:99" ht="20.100000000000001" customHeight="1" x14ac:dyDescent="0.25">
      <c r="A628" s="58">
        <v>624</v>
      </c>
      <c r="B628" s="58" t="str">
        <f>IF(D628='Напрямки конкурса'!$L$2,'Напрямки конкурса'!$B$2,IF(D628='Напрямки конкурса'!$L$3,'Напрямки конкурса'!$B$3,IF(D628='Напрямки конкурса'!$L$4,'Напрямки конкурса'!$B$4,IF(D628='Напрямки конкурса'!$L$5,'Напрямки конкурса'!$B$5,IF(D628='Напрямки конкурса'!$L$6,'Напрямки конкурса'!$B$6,IF(D628='Напрямки конкурса'!$L$7,'Напрямки конкурса'!$B$7,IF(D628='Напрямки конкурса'!$L$8,'Напрямки конкурса'!$B$8,IF(D628='Напрямки конкурса'!$L$9,'Напрямки конкурса'!$B$9,IF(D628='Напрямки конкурса'!$L$10,'Напрямки конкурса'!$B$10,IF(D628='Напрямки конкурса'!$L$11,'Напрямки конкурса'!$B$11,IF(D628='Напрямки конкурса'!$L$12,'Напрямки конкурса'!$B$12,IF(D628='Напрямки конкурса'!$L$13,'Напрямки конкурса'!$B$13,IF(D628='Напрямки конкурса'!$L$14,'Напрямки конкурса'!$B$14,IF(D628='Напрямки конкурса'!$L$15,'Напрямки конкурса'!$B$15,IF(D628='Напрямки конкурса'!$L$16,'Напрямки конкурса'!$B$16,IF(D628='Напрямки конкурса'!$L$17,'Напрямки конкурса'!$B$17,IF(D628='Напрямки конкурса'!$L$18,'Напрямки конкурса'!$B$18,IF(D628='Напрямки конкурса'!$L$19,'Напрямки конкурса'!$B$19,IF(D628='Напрямки конкурса'!$L$20,'Напрямки конкурса'!$B$20,IF(D628='Напрямки конкурса'!$L$21,'Напрямки конкурса'!$B$21,IF(D628='Напрямки конкурса'!$L$22,'Напрямки конкурса'!$B$22,IF(D628='Напрямки конкурса'!$L$23,'Напрямки конкурса'!$B$23,IF(D628='Напрямки конкурса'!$L$24,'Напрямки конкурса'!$B$24,IF(D628='Напрямки конкурса'!$L$25,'Напрямки конкурса'!$B$25,IF(D628='Напрямки конкурса'!$L$26,'Напрямки конкурса'!$B$26,IF(D628='Напрямки конкурса'!$L$27,'Напрямки конкурса'!$B$27,IF(D628='Напрямки конкурса'!$L$28,'Напрямки конкурса'!$B$28,"")))))))))))))))))))))))))))</f>
        <v/>
      </c>
      <c r="C628" s="59" t="str">
        <f>IF(D628='Напрямки конкурса'!$L$2,'Напрямки конкурса'!$K$2,IF(D628='Напрямки конкурса'!$L$3,'Напрямки конкурса'!$K$3,IF(D628='Напрямки конкурса'!$L$4,'Напрямки конкурса'!$K$4,IF(D628='Напрямки конкурса'!$L$5,'Напрямки конкурса'!$K$5,IF(D628='Напрямки конкурса'!$L$6,'Напрямки конкурса'!$K$6,IF(D628='Напрямки конкурса'!$L$7,'Напрямки конкурса'!$K$7,IF(D628='Напрямки конкурса'!$L$8,'Напрямки конкурса'!$K$8,IF(D628='Напрямки конкурса'!$L$9,'Напрямки конкурса'!$K$9,IF(D628='Напрямки конкурса'!$L$10,'Напрямки конкурса'!$K$10,IF(D628='Напрямки конкурса'!$L$11,'Напрямки конкурса'!$K$11,IF(D628='Напрямки конкурса'!$L$12,'Напрямки конкурса'!$K$12,IF(D628='Напрямки конкурса'!$L$13,'Напрямки конкурса'!$K$13,IF(D628='Напрямки конкурса'!$L$14,'Напрямки конкурса'!$K$14,IF(D628='Напрямки конкурса'!$L$15,'Напрямки конкурса'!$K$15,IF(D628='Напрямки конкурса'!$L$16,'Напрямки конкурса'!$K$16,IF(D628='Напрямки конкурса'!$L$17,'Напрямки конкурса'!$K$17,IF(D628='Напрямки конкурса'!$L$18,'Напрямки конкурса'!$K$18,IF(D628='Напрямки конкурса'!$L$19,'Напрямки конкурса'!$K$19,IF(D628='Напрямки конкурса'!$L$20,'Напрямки конкурса'!$K$20,IF(D628='Напрямки конкурса'!$L$21,'Напрямки конкурса'!$K$21,IF(D628='Напрямки конкурса'!$L$22,'Напрямки конкурса'!$K$22,IF(D628='Напрямки конкурса'!$L$23,'Напрямки конкурса'!$K$23,IF(D628='Напрямки конкурса'!$L$24,'Напрямки конкурса'!$K$24,IF(D628='Напрямки конкурса'!$L$25,'Напрямки конкурса'!$K$25,IF(D628='Напрямки конкурса'!$L$26,'Напрямки конкурса'!$K$26,IF(D628='Напрямки конкурса'!$L$27,'Напрямки конкурса'!$K$27,IF(D628='Напрямки конкурса'!$L$28,'Напрямки конкурса'!$K$28,"")))))))))))))))))))))))))))</f>
        <v/>
      </c>
      <c r="D628" s="50"/>
      <c r="E628" s="171"/>
      <c r="F628" s="171"/>
      <c r="G628" s="171"/>
      <c r="H628" s="150" t="str">
        <f>IF(I628='Категорія витрат'!$B$2,'Категорія витрат'!$A$2,IF(I628='Категорія витрат'!$B$3,'Категорія витрат'!$A$3,IF(I628='Категорія витрат'!$B$4,'Категорія витрат'!$A$4,IF(I628='Категорія витрат'!$B$5,'Категорія витрат'!$A$5,IF(I628='Категорія витрат'!$B$6,'Категорія витрат'!$A$6,IF(I628='Категорія витрат'!$B$7,'Категорія витрат'!$A$7,IF(I628='Категорія витрат'!$B$8,'Категорія витрат'!$A$8,IF(I628='Категорія витрат'!$B$9,'Категорія витрат'!$A$9,IF(I628='Категорія витрат'!$B$10,'Категорія витрат'!$A$10,IF(I628='Категорія витрат'!$B$11,'Категорія витрат'!$A$11,IF(I628='Категорія витрат'!$B$12,'Категорія витрат'!$A$12,IF(I628='Категорія витрат'!$B$13,'Категорія витрат'!$A$13,IF(I628='Категорія витрат'!$B$14,'Категорія витрат'!$A$14,IF(I628='Категорія витрат'!$B$15,'Категорія витрат'!$A$15,IF(I628='Категорія витрат'!$B$16,'Категорія витрат'!$A$16,IF(I628='Категорія витрат'!$B$17,'Категорія витрат'!$A$17,IF(I628='Категорія витрат'!$B$18,'Категорія витрат'!$A$18,IF(I628='Категорія витрат'!$B$19,'Категорія витрат'!$A$19,IF(I628='Категорія витрат'!$B$20,'Категорія витрат'!$A$20,IF(I628='Категорія витрат'!$B$21,'Категорія витрат'!$A$21,IF(I628='Категорія витрат'!$B$22,'Категорія витрат'!$A$22,IF(I628='Категорія витрат'!$B$23,'Категорія витрат'!$A$23,IF(I628='Категорія витрат'!$B$24,'Категорія витрат'!$A$24,IF(I628='Категорія витрат'!$B$25,'Категорія витрат'!$A$25,IF(I628='Категорія витрат'!$B$26,'Категорія витрат'!$A$26,IF(I628='Категорія витрат'!$B$27,'Категорія витрат'!$A$27,IF(I628='Категорія витрат'!$B$28,'Категорія витрат'!$A$28,IF(I628='Категорія витрат'!$B$29,'Категорія витрат'!$A$29,IF(I628='Категорія витрат'!$B$30,'Категорія витрат'!$A$30,"")))))))))))))))))))))))))))))</f>
        <v/>
      </c>
      <c r="I628" s="174"/>
      <c r="J628" s="173"/>
      <c r="K628" s="176"/>
      <c r="L628" s="87">
        <f t="shared" si="295"/>
        <v>0</v>
      </c>
      <c r="M628" s="176"/>
      <c r="N628" s="178"/>
      <c r="O628" s="171"/>
      <c r="P628" s="159">
        <f>IF(J628='Категорія витрат'!$F$2,ROUND('Додаток 3._Бюджет детальний ПР'!O628*0.3676,2),IF(J628='Категорія витрат'!$F$3,ROUND('Додаток 3._Бюджет детальний ПР'!O628*0.347,2),IF(J628='Категорія витрат'!$F$4,ROUND('Додаток 3._Бюджет детальний ПР'!O628*0.347,2),IF(J628='Категорія витрат'!$F$7,ROUND('Додаток 3._Бюджет детальний ПР'!O628*0.0841,2),0))))</f>
        <v>0</v>
      </c>
      <c r="Q628" s="153">
        <f t="shared" si="300"/>
        <v>0</v>
      </c>
      <c r="R628" s="181"/>
      <c r="S628" s="181"/>
      <c r="T628" s="181"/>
      <c r="U628" s="181"/>
      <c r="V628" s="181"/>
      <c r="W628" s="181"/>
      <c r="X628" s="181"/>
      <c r="Y628" s="181"/>
      <c r="Z628" s="181"/>
      <c r="AA628" s="181"/>
      <c r="AB628" s="181"/>
      <c r="AC628" s="181"/>
      <c r="AD628" s="48">
        <f t="shared" si="271"/>
        <v>0</v>
      </c>
      <c r="AE628" s="48">
        <f t="shared" si="272"/>
        <v>0</v>
      </c>
      <c r="AF628" s="48">
        <f t="shared" si="273"/>
        <v>0</v>
      </c>
      <c r="AG628" s="48">
        <f t="shared" si="274"/>
        <v>0</v>
      </c>
      <c r="AH628" s="48">
        <f t="shared" si="275"/>
        <v>0</v>
      </c>
      <c r="AI628" s="48">
        <f t="shared" si="276"/>
        <v>0</v>
      </c>
      <c r="AJ628" s="48">
        <f t="shared" si="277"/>
        <v>0</v>
      </c>
      <c r="AK628" s="48">
        <f t="shared" si="278"/>
        <v>0</v>
      </c>
      <c r="AL628" s="181"/>
      <c r="AM628" s="181"/>
      <c r="AN628" s="77"/>
      <c r="AO628" s="176"/>
      <c r="AP628" s="87">
        <f t="shared" si="296"/>
        <v>0</v>
      </c>
      <c r="AQ628" s="176"/>
      <c r="AR628" s="178"/>
      <c r="AS628" s="171"/>
      <c r="AT628" s="159">
        <f>IF(J628='Категорія витрат'!$F$2,ROUND('Додаток 3._Бюджет детальний ПР'!AS628*0.3676,2),IF(J628='Категорія витрат'!$F$3,ROUND('Додаток 3._Бюджет детальний ПР'!AS628*0.347,2),IF(J628='Категорія витрат'!$F$4,ROUND('Додаток 3._Бюджет детальний ПР'!AS628*0.347,2),IF(J628='Категорія витрат'!$F$7,ROUND('Додаток 3._Бюджет детальний ПР'!AS628*0.0841,2),0))))</f>
        <v>0</v>
      </c>
      <c r="AU628" s="153">
        <f t="shared" si="297"/>
        <v>0</v>
      </c>
      <c r="AV628" s="181"/>
      <c r="AW628" s="181"/>
      <c r="AX628" s="181"/>
      <c r="AY628" s="181"/>
      <c r="AZ628" s="181"/>
      <c r="BA628" s="181"/>
      <c r="BB628" s="181"/>
      <c r="BC628" s="181"/>
      <c r="BD628" s="181"/>
      <c r="BE628" s="181"/>
      <c r="BF628" s="181"/>
      <c r="BG628" s="181"/>
      <c r="BH628" s="48">
        <f t="shared" si="279"/>
        <v>0</v>
      </c>
      <c r="BI628" s="48">
        <f t="shared" si="280"/>
        <v>0</v>
      </c>
      <c r="BJ628" s="48">
        <f t="shared" si="281"/>
        <v>0</v>
      </c>
      <c r="BK628" s="48">
        <f t="shared" si="282"/>
        <v>0</v>
      </c>
      <c r="BL628" s="48">
        <f t="shared" si="283"/>
        <v>0</v>
      </c>
      <c r="BM628" s="48">
        <f t="shared" si="284"/>
        <v>0</v>
      </c>
      <c r="BN628" s="48">
        <f t="shared" si="285"/>
        <v>0</v>
      </c>
      <c r="BO628" s="48">
        <f t="shared" si="286"/>
        <v>0</v>
      </c>
      <c r="BP628" s="181"/>
      <c r="BQ628" s="181"/>
      <c r="BR628" s="191"/>
      <c r="BS628" s="176"/>
      <c r="BT628" s="87">
        <f t="shared" si="298"/>
        <v>0</v>
      </c>
      <c r="BU628" s="176"/>
      <c r="BV628" s="178"/>
      <c r="BW628" s="171"/>
      <c r="BX628" s="159">
        <f>IF(J628='Категорія витрат'!$F$2,ROUND('Додаток 3._Бюджет детальний ПР'!BW628*0.3676,2),IF(J628='Категорія витрат'!$F$3,ROUND('Додаток 3._Бюджет детальний ПР'!BW628*0.347,2),IF(J628='Категорія витрат'!$F$4,ROUND('Додаток 3._Бюджет детальний ПР'!BW628*0.347,2),IF(J628='Категорія витрат'!$F$7,ROUND('Додаток 3._Бюджет детальний ПР'!BW628*0.0841,2),0))))</f>
        <v>0</v>
      </c>
      <c r="BY628" s="153">
        <f t="shared" si="299"/>
        <v>0</v>
      </c>
      <c r="BZ628" s="181"/>
      <c r="CA628" s="181"/>
      <c r="CB628" s="181"/>
      <c r="CC628" s="181"/>
      <c r="CD628" s="181"/>
      <c r="CE628" s="181"/>
      <c r="CF628" s="181"/>
      <c r="CG628" s="181"/>
      <c r="CH628" s="181"/>
      <c r="CI628" s="181"/>
      <c r="CJ628" s="181"/>
      <c r="CK628" s="181"/>
      <c r="CL628" s="48">
        <f t="shared" si="287"/>
        <v>0</v>
      </c>
      <c r="CM628" s="48">
        <f t="shared" si="288"/>
        <v>0</v>
      </c>
      <c r="CN628" s="48">
        <f t="shared" si="289"/>
        <v>0</v>
      </c>
      <c r="CO628" s="48">
        <f t="shared" si="290"/>
        <v>0</v>
      </c>
      <c r="CP628" s="48">
        <f t="shared" si="291"/>
        <v>0</v>
      </c>
      <c r="CQ628" s="48">
        <f t="shared" si="292"/>
        <v>0</v>
      </c>
      <c r="CR628" s="48">
        <f t="shared" si="293"/>
        <v>0</v>
      </c>
      <c r="CS628" s="48">
        <f t="shared" si="294"/>
        <v>0</v>
      </c>
      <c r="CT628" s="181"/>
      <c r="CU628" s="181"/>
    </row>
    <row r="629" spans="1:99" ht="20.100000000000001" customHeight="1" x14ac:dyDescent="0.25">
      <c r="A629" s="58">
        <v>625</v>
      </c>
      <c r="B629" s="58" t="str">
        <f>IF(D629='Напрямки конкурса'!$L$2,'Напрямки конкурса'!$B$2,IF(D629='Напрямки конкурса'!$L$3,'Напрямки конкурса'!$B$3,IF(D629='Напрямки конкурса'!$L$4,'Напрямки конкурса'!$B$4,IF(D629='Напрямки конкурса'!$L$5,'Напрямки конкурса'!$B$5,IF(D629='Напрямки конкурса'!$L$6,'Напрямки конкурса'!$B$6,IF(D629='Напрямки конкурса'!$L$7,'Напрямки конкурса'!$B$7,IF(D629='Напрямки конкурса'!$L$8,'Напрямки конкурса'!$B$8,IF(D629='Напрямки конкурса'!$L$9,'Напрямки конкурса'!$B$9,IF(D629='Напрямки конкурса'!$L$10,'Напрямки конкурса'!$B$10,IF(D629='Напрямки конкурса'!$L$11,'Напрямки конкурса'!$B$11,IF(D629='Напрямки конкурса'!$L$12,'Напрямки конкурса'!$B$12,IF(D629='Напрямки конкурса'!$L$13,'Напрямки конкурса'!$B$13,IF(D629='Напрямки конкурса'!$L$14,'Напрямки конкурса'!$B$14,IF(D629='Напрямки конкурса'!$L$15,'Напрямки конкурса'!$B$15,IF(D629='Напрямки конкурса'!$L$16,'Напрямки конкурса'!$B$16,IF(D629='Напрямки конкурса'!$L$17,'Напрямки конкурса'!$B$17,IF(D629='Напрямки конкурса'!$L$18,'Напрямки конкурса'!$B$18,IF(D629='Напрямки конкурса'!$L$19,'Напрямки конкурса'!$B$19,IF(D629='Напрямки конкурса'!$L$20,'Напрямки конкурса'!$B$20,IF(D629='Напрямки конкурса'!$L$21,'Напрямки конкурса'!$B$21,IF(D629='Напрямки конкурса'!$L$22,'Напрямки конкурса'!$B$22,IF(D629='Напрямки конкурса'!$L$23,'Напрямки конкурса'!$B$23,IF(D629='Напрямки конкурса'!$L$24,'Напрямки конкурса'!$B$24,IF(D629='Напрямки конкурса'!$L$25,'Напрямки конкурса'!$B$25,IF(D629='Напрямки конкурса'!$L$26,'Напрямки конкурса'!$B$26,IF(D629='Напрямки конкурса'!$L$27,'Напрямки конкурса'!$B$27,IF(D629='Напрямки конкурса'!$L$28,'Напрямки конкурса'!$B$28,"")))))))))))))))))))))))))))</f>
        <v/>
      </c>
      <c r="C629" s="59" t="str">
        <f>IF(D629='Напрямки конкурса'!$L$2,'Напрямки конкурса'!$K$2,IF(D629='Напрямки конкурса'!$L$3,'Напрямки конкурса'!$K$3,IF(D629='Напрямки конкурса'!$L$4,'Напрямки конкурса'!$K$4,IF(D629='Напрямки конкурса'!$L$5,'Напрямки конкурса'!$K$5,IF(D629='Напрямки конкурса'!$L$6,'Напрямки конкурса'!$K$6,IF(D629='Напрямки конкурса'!$L$7,'Напрямки конкурса'!$K$7,IF(D629='Напрямки конкурса'!$L$8,'Напрямки конкурса'!$K$8,IF(D629='Напрямки конкурса'!$L$9,'Напрямки конкурса'!$K$9,IF(D629='Напрямки конкурса'!$L$10,'Напрямки конкурса'!$K$10,IF(D629='Напрямки конкурса'!$L$11,'Напрямки конкурса'!$K$11,IF(D629='Напрямки конкурса'!$L$12,'Напрямки конкурса'!$K$12,IF(D629='Напрямки конкурса'!$L$13,'Напрямки конкурса'!$K$13,IF(D629='Напрямки конкурса'!$L$14,'Напрямки конкурса'!$K$14,IF(D629='Напрямки конкурса'!$L$15,'Напрямки конкурса'!$K$15,IF(D629='Напрямки конкурса'!$L$16,'Напрямки конкурса'!$K$16,IF(D629='Напрямки конкурса'!$L$17,'Напрямки конкурса'!$K$17,IF(D629='Напрямки конкурса'!$L$18,'Напрямки конкурса'!$K$18,IF(D629='Напрямки конкурса'!$L$19,'Напрямки конкурса'!$K$19,IF(D629='Напрямки конкурса'!$L$20,'Напрямки конкурса'!$K$20,IF(D629='Напрямки конкурса'!$L$21,'Напрямки конкурса'!$K$21,IF(D629='Напрямки конкурса'!$L$22,'Напрямки конкурса'!$K$22,IF(D629='Напрямки конкурса'!$L$23,'Напрямки конкурса'!$K$23,IF(D629='Напрямки конкурса'!$L$24,'Напрямки конкурса'!$K$24,IF(D629='Напрямки конкурса'!$L$25,'Напрямки конкурса'!$K$25,IF(D629='Напрямки конкурса'!$L$26,'Напрямки конкурса'!$K$26,IF(D629='Напрямки конкурса'!$L$27,'Напрямки конкурса'!$K$27,IF(D629='Напрямки конкурса'!$L$28,'Напрямки конкурса'!$K$28,"")))))))))))))))))))))))))))</f>
        <v/>
      </c>
      <c r="D629" s="50"/>
      <c r="E629" s="171"/>
      <c r="F629" s="171"/>
      <c r="G629" s="171"/>
      <c r="H629" s="150" t="str">
        <f>IF(I629='Категорія витрат'!$B$2,'Категорія витрат'!$A$2,IF(I629='Категорія витрат'!$B$3,'Категорія витрат'!$A$3,IF(I629='Категорія витрат'!$B$4,'Категорія витрат'!$A$4,IF(I629='Категорія витрат'!$B$5,'Категорія витрат'!$A$5,IF(I629='Категорія витрат'!$B$6,'Категорія витрат'!$A$6,IF(I629='Категорія витрат'!$B$7,'Категорія витрат'!$A$7,IF(I629='Категорія витрат'!$B$8,'Категорія витрат'!$A$8,IF(I629='Категорія витрат'!$B$9,'Категорія витрат'!$A$9,IF(I629='Категорія витрат'!$B$10,'Категорія витрат'!$A$10,IF(I629='Категорія витрат'!$B$11,'Категорія витрат'!$A$11,IF(I629='Категорія витрат'!$B$12,'Категорія витрат'!$A$12,IF(I629='Категорія витрат'!$B$13,'Категорія витрат'!$A$13,IF(I629='Категорія витрат'!$B$14,'Категорія витрат'!$A$14,IF(I629='Категорія витрат'!$B$15,'Категорія витрат'!$A$15,IF(I629='Категорія витрат'!$B$16,'Категорія витрат'!$A$16,IF(I629='Категорія витрат'!$B$17,'Категорія витрат'!$A$17,IF(I629='Категорія витрат'!$B$18,'Категорія витрат'!$A$18,IF(I629='Категорія витрат'!$B$19,'Категорія витрат'!$A$19,IF(I629='Категорія витрат'!$B$20,'Категорія витрат'!$A$20,IF(I629='Категорія витрат'!$B$21,'Категорія витрат'!$A$21,IF(I629='Категорія витрат'!$B$22,'Категорія витрат'!$A$22,IF(I629='Категорія витрат'!$B$23,'Категорія витрат'!$A$23,IF(I629='Категорія витрат'!$B$24,'Категорія витрат'!$A$24,IF(I629='Категорія витрат'!$B$25,'Категорія витрат'!$A$25,IF(I629='Категорія витрат'!$B$26,'Категорія витрат'!$A$26,IF(I629='Категорія витрат'!$B$27,'Категорія витрат'!$A$27,IF(I629='Категорія витрат'!$B$28,'Категорія витрат'!$A$28,IF(I629='Категорія витрат'!$B$29,'Категорія витрат'!$A$29,IF(I629='Категорія витрат'!$B$30,'Категорія витрат'!$A$30,"")))))))))))))))))))))))))))))</f>
        <v/>
      </c>
      <c r="I629" s="174"/>
      <c r="J629" s="173"/>
      <c r="K629" s="176"/>
      <c r="L629" s="87">
        <f t="shared" si="295"/>
        <v>0</v>
      </c>
      <c r="M629" s="176"/>
      <c r="N629" s="178"/>
      <c r="O629" s="171"/>
      <c r="P629" s="159">
        <f>IF(J629='Категорія витрат'!$F$2,ROUND('Додаток 3._Бюджет детальний ПР'!O629*0.3676,2),IF(J629='Категорія витрат'!$F$3,ROUND('Додаток 3._Бюджет детальний ПР'!O629*0.347,2),IF(J629='Категорія витрат'!$F$4,ROUND('Додаток 3._Бюджет детальний ПР'!O629*0.347,2),IF(J629='Категорія витрат'!$F$7,ROUND('Додаток 3._Бюджет детальний ПР'!O629*0.0841,2),0))))</f>
        <v>0</v>
      </c>
      <c r="Q629" s="153">
        <f t="shared" si="300"/>
        <v>0</v>
      </c>
      <c r="R629" s="181"/>
      <c r="S629" s="181"/>
      <c r="T629" s="181"/>
      <c r="U629" s="181"/>
      <c r="V629" s="181"/>
      <c r="W629" s="181"/>
      <c r="X629" s="181"/>
      <c r="Y629" s="181"/>
      <c r="Z629" s="181"/>
      <c r="AA629" s="181"/>
      <c r="AB629" s="181"/>
      <c r="AC629" s="181"/>
      <c r="AD629" s="48">
        <f t="shared" si="271"/>
        <v>0</v>
      </c>
      <c r="AE629" s="48">
        <f t="shared" si="272"/>
        <v>0</v>
      </c>
      <c r="AF629" s="48">
        <f t="shared" si="273"/>
        <v>0</v>
      </c>
      <c r="AG629" s="48">
        <f t="shared" si="274"/>
        <v>0</v>
      </c>
      <c r="AH629" s="48">
        <f t="shared" si="275"/>
        <v>0</v>
      </c>
      <c r="AI629" s="48">
        <f t="shared" si="276"/>
        <v>0</v>
      </c>
      <c r="AJ629" s="48">
        <f t="shared" si="277"/>
        <v>0</v>
      </c>
      <c r="AK629" s="48">
        <f t="shared" si="278"/>
        <v>0</v>
      </c>
      <c r="AL629" s="181"/>
      <c r="AM629" s="181"/>
      <c r="AN629" s="77"/>
      <c r="AO629" s="176"/>
      <c r="AP629" s="87">
        <f t="shared" si="296"/>
        <v>0</v>
      </c>
      <c r="AQ629" s="176"/>
      <c r="AR629" s="178"/>
      <c r="AS629" s="171"/>
      <c r="AT629" s="159">
        <f>IF(J629='Категорія витрат'!$F$2,ROUND('Додаток 3._Бюджет детальний ПР'!AS629*0.3676,2),IF(J629='Категорія витрат'!$F$3,ROUND('Додаток 3._Бюджет детальний ПР'!AS629*0.347,2),IF(J629='Категорія витрат'!$F$4,ROUND('Додаток 3._Бюджет детальний ПР'!AS629*0.347,2),IF(J629='Категорія витрат'!$F$7,ROUND('Додаток 3._Бюджет детальний ПР'!AS629*0.0841,2),0))))</f>
        <v>0</v>
      </c>
      <c r="AU629" s="153">
        <f t="shared" si="297"/>
        <v>0</v>
      </c>
      <c r="AV629" s="181"/>
      <c r="AW629" s="181"/>
      <c r="AX629" s="181"/>
      <c r="AY629" s="181"/>
      <c r="AZ629" s="181"/>
      <c r="BA629" s="181"/>
      <c r="BB629" s="181"/>
      <c r="BC629" s="181"/>
      <c r="BD629" s="181"/>
      <c r="BE629" s="181"/>
      <c r="BF629" s="181"/>
      <c r="BG629" s="181"/>
      <c r="BH629" s="48">
        <f t="shared" si="279"/>
        <v>0</v>
      </c>
      <c r="BI629" s="48">
        <f t="shared" si="280"/>
        <v>0</v>
      </c>
      <c r="BJ629" s="48">
        <f t="shared" si="281"/>
        <v>0</v>
      </c>
      <c r="BK629" s="48">
        <f t="shared" si="282"/>
        <v>0</v>
      </c>
      <c r="BL629" s="48">
        <f t="shared" si="283"/>
        <v>0</v>
      </c>
      <c r="BM629" s="48">
        <f t="shared" si="284"/>
        <v>0</v>
      </c>
      <c r="BN629" s="48">
        <f t="shared" si="285"/>
        <v>0</v>
      </c>
      <c r="BO629" s="48">
        <f t="shared" si="286"/>
        <v>0</v>
      </c>
      <c r="BP629" s="181"/>
      <c r="BQ629" s="181"/>
      <c r="BR629" s="191"/>
      <c r="BS629" s="176"/>
      <c r="BT629" s="87">
        <f t="shared" si="298"/>
        <v>0</v>
      </c>
      <c r="BU629" s="176"/>
      <c r="BV629" s="178"/>
      <c r="BW629" s="171"/>
      <c r="BX629" s="159">
        <f>IF(J629='Категорія витрат'!$F$2,ROUND('Додаток 3._Бюджет детальний ПР'!BW629*0.3676,2),IF(J629='Категорія витрат'!$F$3,ROUND('Додаток 3._Бюджет детальний ПР'!BW629*0.347,2),IF(J629='Категорія витрат'!$F$4,ROUND('Додаток 3._Бюджет детальний ПР'!BW629*0.347,2),IF(J629='Категорія витрат'!$F$7,ROUND('Додаток 3._Бюджет детальний ПР'!BW629*0.0841,2),0))))</f>
        <v>0</v>
      </c>
      <c r="BY629" s="153">
        <f t="shared" si="299"/>
        <v>0</v>
      </c>
      <c r="BZ629" s="181"/>
      <c r="CA629" s="181"/>
      <c r="CB629" s="181"/>
      <c r="CC629" s="181"/>
      <c r="CD629" s="181"/>
      <c r="CE629" s="181"/>
      <c r="CF629" s="181"/>
      <c r="CG629" s="181"/>
      <c r="CH629" s="181"/>
      <c r="CI629" s="181"/>
      <c r="CJ629" s="181"/>
      <c r="CK629" s="181"/>
      <c r="CL629" s="48">
        <f t="shared" si="287"/>
        <v>0</v>
      </c>
      <c r="CM629" s="48">
        <f t="shared" si="288"/>
        <v>0</v>
      </c>
      <c r="CN629" s="48">
        <f t="shared" si="289"/>
        <v>0</v>
      </c>
      <c r="CO629" s="48">
        <f t="shared" si="290"/>
        <v>0</v>
      </c>
      <c r="CP629" s="48">
        <f t="shared" si="291"/>
        <v>0</v>
      </c>
      <c r="CQ629" s="48">
        <f t="shared" si="292"/>
        <v>0</v>
      </c>
      <c r="CR629" s="48">
        <f t="shared" si="293"/>
        <v>0</v>
      </c>
      <c r="CS629" s="48">
        <f t="shared" si="294"/>
        <v>0</v>
      </c>
      <c r="CT629" s="181"/>
      <c r="CU629" s="181"/>
    </row>
    <row r="630" spans="1:99" ht="20.100000000000001" customHeight="1" x14ac:dyDescent="0.25">
      <c r="A630" s="58">
        <v>626</v>
      </c>
      <c r="B630" s="58" t="str">
        <f>IF(D630='Напрямки конкурса'!$L$2,'Напрямки конкурса'!$B$2,IF(D630='Напрямки конкурса'!$L$3,'Напрямки конкурса'!$B$3,IF(D630='Напрямки конкурса'!$L$4,'Напрямки конкурса'!$B$4,IF(D630='Напрямки конкурса'!$L$5,'Напрямки конкурса'!$B$5,IF(D630='Напрямки конкурса'!$L$6,'Напрямки конкурса'!$B$6,IF(D630='Напрямки конкурса'!$L$7,'Напрямки конкурса'!$B$7,IF(D630='Напрямки конкурса'!$L$8,'Напрямки конкурса'!$B$8,IF(D630='Напрямки конкурса'!$L$9,'Напрямки конкурса'!$B$9,IF(D630='Напрямки конкурса'!$L$10,'Напрямки конкурса'!$B$10,IF(D630='Напрямки конкурса'!$L$11,'Напрямки конкурса'!$B$11,IF(D630='Напрямки конкурса'!$L$12,'Напрямки конкурса'!$B$12,IF(D630='Напрямки конкурса'!$L$13,'Напрямки конкурса'!$B$13,IF(D630='Напрямки конкурса'!$L$14,'Напрямки конкурса'!$B$14,IF(D630='Напрямки конкурса'!$L$15,'Напрямки конкурса'!$B$15,IF(D630='Напрямки конкурса'!$L$16,'Напрямки конкурса'!$B$16,IF(D630='Напрямки конкурса'!$L$17,'Напрямки конкурса'!$B$17,IF(D630='Напрямки конкурса'!$L$18,'Напрямки конкурса'!$B$18,IF(D630='Напрямки конкурса'!$L$19,'Напрямки конкурса'!$B$19,IF(D630='Напрямки конкурса'!$L$20,'Напрямки конкурса'!$B$20,IF(D630='Напрямки конкурса'!$L$21,'Напрямки конкурса'!$B$21,IF(D630='Напрямки конкурса'!$L$22,'Напрямки конкурса'!$B$22,IF(D630='Напрямки конкурса'!$L$23,'Напрямки конкурса'!$B$23,IF(D630='Напрямки конкурса'!$L$24,'Напрямки конкурса'!$B$24,IF(D630='Напрямки конкурса'!$L$25,'Напрямки конкурса'!$B$25,IF(D630='Напрямки конкурса'!$L$26,'Напрямки конкурса'!$B$26,IF(D630='Напрямки конкурса'!$L$27,'Напрямки конкурса'!$B$27,IF(D630='Напрямки конкурса'!$L$28,'Напрямки конкурса'!$B$28,"")))))))))))))))))))))))))))</f>
        <v/>
      </c>
      <c r="C630" s="59" t="str">
        <f>IF(D630='Напрямки конкурса'!$L$2,'Напрямки конкурса'!$K$2,IF(D630='Напрямки конкурса'!$L$3,'Напрямки конкурса'!$K$3,IF(D630='Напрямки конкурса'!$L$4,'Напрямки конкурса'!$K$4,IF(D630='Напрямки конкурса'!$L$5,'Напрямки конкурса'!$K$5,IF(D630='Напрямки конкурса'!$L$6,'Напрямки конкурса'!$K$6,IF(D630='Напрямки конкурса'!$L$7,'Напрямки конкурса'!$K$7,IF(D630='Напрямки конкурса'!$L$8,'Напрямки конкурса'!$K$8,IF(D630='Напрямки конкурса'!$L$9,'Напрямки конкурса'!$K$9,IF(D630='Напрямки конкурса'!$L$10,'Напрямки конкурса'!$K$10,IF(D630='Напрямки конкурса'!$L$11,'Напрямки конкурса'!$K$11,IF(D630='Напрямки конкурса'!$L$12,'Напрямки конкурса'!$K$12,IF(D630='Напрямки конкурса'!$L$13,'Напрямки конкурса'!$K$13,IF(D630='Напрямки конкурса'!$L$14,'Напрямки конкурса'!$K$14,IF(D630='Напрямки конкурса'!$L$15,'Напрямки конкурса'!$K$15,IF(D630='Напрямки конкурса'!$L$16,'Напрямки конкурса'!$K$16,IF(D630='Напрямки конкурса'!$L$17,'Напрямки конкурса'!$K$17,IF(D630='Напрямки конкурса'!$L$18,'Напрямки конкурса'!$K$18,IF(D630='Напрямки конкурса'!$L$19,'Напрямки конкурса'!$K$19,IF(D630='Напрямки конкурса'!$L$20,'Напрямки конкурса'!$K$20,IF(D630='Напрямки конкурса'!$L$21,'Напрямки конкурса'!$K$21,IF(D630='Напрямки конкурса'!$L$22,'Напрямки конкурса'!$K$22,IF(D630='Напрямки конкурса'!$L$23,'Напрямки конкурса'!$K$23,IF(D630='Напрямки конкурса'!$L$24,'Напрямки конкурса'!$K$24,IF(D630='Напрямки конкурса'!$L$25,'Напрямки конкурса'!$K$25,IF(D630='Напрямки конкурса'!$L$26,'Напрямки конкурса'!$K$26,IF(D630='Напрямки конкурса'!$L$27,'Напрямки конкурса'!$K$27,IF(D630='Напрямки конкурса'!$L$28,'Напрямки конкурса'!$K$28,"")))))))))))))))))))))))))))</f>
        <v/>
      </c>
      <c r="D630" s="50"/>
      <c r="E630" s="171"/>
      <c r="F630" s="171"/>
      <c r="G630" s="171"/>
      <c r="H630" s="150" t="str">
        <f>IF(I630='Категорія витрат'!$B$2,'Категорія витрат'!$A$2,IF(I630='Категорія витрат'!$B$3,'Категорія витрат'!$A$3,IF(I630='Категорія витрат'!$B$4,'Категорія витрат'!$A$4,IF(I630='Категорія витрат'!$B$5,'Категорія витрат'!$A$5,IF(I630='Категорія витрат'!$B$6,'Категорія витрат'!$A$6,IF(I630='Категорія витрат'!$B$7,'Категорія витрат'!$A$7,IF(I630='Категорія витрат'!$B$8,'Категорія витрат'!$A$8,IF(I630='Категорія витрат'!$B$9,'Категорія витрат'!$A$9,IF(I630='Категорія витрат'!$B$10,'Категорія витрат'!$A$10,IF(I630='Категорія витрат'!$B$11,'Категорія витрат'!$A$11,IF(I630='Категорія витрат'!$B$12,'Категорія витрат'!$A$12,IF(I630='Категорія витрат'!$B$13,'Категорія витрат'!$A$13,IF(I630='Категорія витрат'!$B$14,'Категорія витрат'!$A$14,IF(I630='Категорія витрат'!$B$15,'Категорія витрат'!$A$15,IF(I630='Категорія витрат'!$B$16,'Категорія витрат'!$A$16,IF(I630='Категорія витрат'!$B$17,'Категорія витрат'!$A$17,IF(I630='Категорія витрат'!$B$18,'Категорія витрат'!$A$18,IF(I630='Категорія витрат'!$B$19,'Категорія витрат'!$A$19,IF(I630='Категорія витрат'!$B$20,'Категорія витрат'!$A$20,IF(I630='Категорія витрат'!$B$21,'Категорія витрат'!$A$21,IF(I630='Категорія витрат'!$B$22,'Категорія витрат'!$A$22,IF(I630='Категорія витрат'!$B$23,'Категорія витрат'!$A$23,IF(I630='Категорія витрат'!$B$24,'Категорія витрат'!$A$24,IF(I630='Категорія витрат'!$B$25,'Категорія витрат'!$A$25,IF(I630='Категорія витрат'!$B$26,'Категорія витрат'!$A$26,IF(I630='Категорія витрат'!$B$27,'Категорія витрат'!$A$27,IF(I630='Категорія витрат'!$B$28,'Категорія витрат'!$A$28,IF(I630='Категорія витрат'!$B$29,'Категорія витрат'!$A$29,IF(I630='Категорія витрат'!$B$30,'Категорія витрат'!$A$30,"")))))))))))))))))))))))))))))</f>
        <v/>
      </c>
      <c r="I630" s="174"/>
      <c r="J630" s="173"/>
      <c r="K630" s="176"/>
      <c r="L630" s="87">
        <f t="shared" si="295"/>
        <v>0</v>
      </c>
      <c r="M630" s="176"/>
      <c r="N630" s="178"/>
      <c r="O630" s="171"/>
      <c r="P630" s="159">
        <f>IF(J630='Категорія витрат'!$F$2,ROUND('Додаток 3._Бюджет детальний ПР'!O630*0.3676,2),IF(J630='Категорія витрат'!$F$3,ROUND('Додаток 3._Бюджет детальний ПР'!O630*0.347,2),IF(J630='Категорія витрат'!$F$4,ROUND('Додаток 3._Бюджет детальний ПР'!O630*0.347,2),IF(J630='Категорія витрат'!$F$7,ROUND('Додаток 3._Бюджет детальний ПР'!O630*0.0841,2),0))))</f>
        <v>0</v>
      </c>
      <c r="Q630" s="153">
        <f t="shared" si="300"/>
        <v>0</v>
      </c>
      <c r="R630" s="181"/>
      <c r="S630" s="181"/>
      <c r="T630" s="181"/>
      <c r="U630" s="181"/>
      <c r="V630" s="181"/>
      <c r="W630" s="181"/>
      <c r="X630" s="181"/>
      <c r="Y630" s="181"/>
      <c r="Z630" s="181"/>
      <c r="AA630" s="181"/>
      <c r="AB630" s="181"/>
      <c r="AC630" s="181"/>
      <c r="AD630" s="48">
        <f t="shared" si="271"/>
        <v>0</v>
      </c>
      <c r="AE630" s="48">
        <f t="shared" si="272"/>
        <v>0</v>
      </c>
      <c r="AF630" s="48">
        <f t="shared" si="273"/>
        <v>0</v>
      </c>
      <c r="AG630" s="48">
        <f t="shared" si="274"/>
        <v>0</v>
      </c>
      <c r="AH630" s="48">
        <f t="shared" si="275"/>
        <v>0</v>
      </c>
      <c r="AI630" s="48">
        <f t="shared" si="276"/>
        <v>0</v>
      </c>
      <c r="AJ630" s="48">
        <f t="shared" si="277"/>
        <v>0</v>
      </c>
      <c r="AK630" s="48">
        <f t="shared" si="278"/>
        <v>0</v>
      </c>
      <c r="AL630" s="181"/>
      <c r="AM630" s="181"/>
      <c r="AN630" s="77"/>
      <c r="AO630" s="176"/>
      <c r="AP630" s="87">
        <f t="shared" si="296"/>
        <v>0</v>
      </c>
      <c r="AQ630" s="176"/>
      <c r="AR630" s="178"/>
      <c r="AS630" s="171"/>
      <c r="AT630" s="159">
        <f>IF(J630='Категорія витрат'!$F$2,ROUND('Додаток 3._Бюджет детальний ПР'!AS630*0.3676,2),IF(J630='Категорія витрат'!$F$3,ROUND('Додаток 3._Бюджет детальний ПР'!AS630*0.347,2),IF(J630='Категорія витрат'!$F$4,ROUND('Додаток 3._Бюджет детальний ПР'!AS630*0.347,2),IF(J630='Категорія витрат'!$F$7,ROUND('Додаток 3._Бюджет детальний ПР'!AS630*0.0841,2),0))))</f>
        <v>0</v>
      </c>
      <c r="AU630" s="153">
        <f t="shared" si="297"/>
        <v>0</v>
      </c>
      <c r="AV630" s="181"/>
      <c r="AW630" s="181"/>
      <c r="AX630" s="181"/>
      <c r="AY630" s="181"/>
      <c r="AZ630" s="181"/>
      <c r="BA630" s="181"/>
      <c r="BB630" s="181"/>
      <c r="BC630" s="181"/>
      <c r="BD630" s="181"/>
      <c r="BE630" s="181"/>
      <c r="BF630" s="181"/>
      <c r="BG630" s="181"/>
      <c r="BH630" s="48">
        <f t="shared" si="279"/>
        <v>0</v>
      </c>
      <c r="BI630" s="48">
        <f t="shared" si="280"/>
        <v>0</v>
      </c>
      <c r="BJ630" s="48">
        <f t="shared" si="281"/>
        <v>0</v>
      </c>
      <c r="BK630" s="48">
        <f t="shared" si="282"/>
        <v>0</v>
      </c>
      <c r="BL630" s="48">
        <f t="shared" si="283"/>
        <v>0</v>
      </c>
      <c r="BM630" s="48">
        <f t="shared" si="284"/>
        <v>0</v>
      </c>
      <c r="BN630" s="48">
        <f t="shared" si="285"/>
        <v>0</v>
      </c>
      <c r="BO630" s="48">
        <f t="shared" si="286"/>
        <v>0</v>
      </c>
      <c r="BP630" s="181"/>
      <c r="BQ630" s="181"/>
      <c r="BR630" s="191"/>
      <c r="BS630" s="176"/>
      <c r="BT630" s="87">
        <f t="shared" si="298"/>
        <v>0</v>
      </c>
      <c r="BU630" s="176"/>
      <c r="BV630" s="178"/>
      <c r="BW630" s="171"/>
      <c r="BX630" s="159">
        <f>IF(J630='Категорія витрат'!$F$2,ROUND('Додаток 3._Бюджет детальний ПР'!BW630*0.3676,2),IF(J630='Категорія витрат'!$F$3,ROUND('Додаток 3._Бюджет детальний ПР'!BW630*0.347,2),IF(J630='Категорія витрат'!$F$4,ROUND('Додаток 3._Бюджет детальний ПР'!BW630*0.347,2),IF(J630='Категорія витрат'!$F$7,ROUND('Додаток 3._Бюджет детальний ПР'!BW630*0.0841,2),0))))</f>
        <v>0</v>
      </c>
      <c r="BY630" s="153">
        <f t="shared" si="299"/>
        <v>0</v>
      </c>
      <c r="BZ630" s="181"/>
      <c r="CA630" s="181"/>
      <c r="CB630" s="181"/>
      <c r="CC630" s="181"/>
      <c r="CD630" s="181"/>
      <c r="CE630" s="181"/>
      <c r="CF630" s="181"/>
      <c r="CG630" s="181"/>
      <c r="CH630" s="181"/>
      <c r="CI630" s="181"/>
      <c r="CJ630" s="181"/>
      <c r="CK630" s="181"/>
      <c r="CL630" s="48">
        <f t="shared" si="287"/>
        <v>0</v>
      </c>
      <c r="CM630" s="48">
        <f t="shared" si="288"/>
        <v>0</v>
      </c>
      <c r="CN630" s="48">
        <f t="shared" si="289"/>
        <v>0</v>
      </c>
      <c r="CO630" s="48">
        <f t="shared" si="290"/>
        <v>0</v>
      </c>
      <c r="CP630" s="48">
        <f t="shared" si="291"/>
        <v>0</v>
      </c>
      <c r="CQ630" s="48">
        <f t="shared" si="292"/>
        <v>0</v>
      </c>
      <c r="CR630" s="48">
        <f t="shared" si="293"/>
        <v>0</v>
      </c>
      <c r="CS630" s="48">
        <f t="shared" si="294"/>
        <v>0</v>
      </c>
      <c r="CT630" s="181"/>
      <c r="CU630" s="181"/>
    </row>
    <row r="631" spans="1:99" ht="20.100000000000001" customHeight="1" x14ac:dyDescent="0.25">
      <c r="A631" s="58">
        <v>627</v>
      </c>
      <c r="B631" s="58" t="str">
        <f>IF(D631='Напрямки конкурса'!$L$2,'Напрямки конкурса'!$B$2,IF(D631='Напрямки конкурса'!$L$3,'Напрямки конкурса'!$B$3,IF(D631='Напрямки конкурса'!$L$4,'Напрямки конкурса'!$B$4,IF(D631='Напрямки конкурса'!$L$5,'Напрямки конкурса'!$B$5,IF(D631='Напрямки конкурса'!$L$6,'Напрямки конкурса'!$B$6,IF(D631='Напрямки конкурса'!$L$7,'Напрямки конкурса'!$B$7,IF(D631='Напрямки конкурса'!$L$8,'Напрямки конкурса'!$B$8,IF(D631='Напрямки конкурса'!$L$9,'Напрямки конкурса'!$B$9,IF(D631='Напрямки конкурса'!$L$10,'Напрямки конкурса'!$B$10,IF(D631='Напрямки конкурса'!$L$11,'Напрямки конкурса'!$B$11,IF(D631='Напрямки конкурса'!$L$12,'Напрямки конкурса'!$B$12,IF(D631='Напрямки конкурса'!$L$13,'Напрямки конкурса'!$B$13,IF(D631='Напрямки конкурса'!$L$14,'Напрямки конкурса'!$B$14,IF(D631='Напрямки конкурса'!$L$15,'Напрямки конкурса'!$B$15,IF(D631='Напрямки конкурса'!$L$16,'Напрямки конкурса'!$B$16,IF(D631='Напрямки конкурса'!$L$17,'Напрямки конкурса'!$B$17,IF(D631='Напрямки конкурса'!$L$18,'Напрямки конкурса'!$B$18,IF(D631='Напрямки конкурса'!$L$19,'Напрямки конкурса'!$B$19,IF(D631='Напрямки конкурса'!$L$20,'Напрямки конкурса'!$B$20,IF(D631='Напрямки конкурса'!$L$21,'Напрямки конкурса'!$B$21,IF(D631='Напрямки конкурса'!$L$22,'Напрямки конкурса'!$B$22,IF(D631='Напрямки конкурса'!$L$23,'Напрямки конкурса'!$B$23,IF(D631='Напрямки конкурса'!$L$24,'Напрямки конкурса'!$B$24,IF(D631='Напрямки конкурса'!$L$25,'Напрямки конкурса'!$B$25,IF(D631='Напрямки конкурса'!$L$26,'Напрямки конкурса'!$B$26,IF(D631='Напрямки конкурса'!$L$27,'Напрямки конкурса'!$B$27,IF(D631='Напрямки конкурса'!$L$28,'Напрямки конкурса'!$B$28,"")))))))))))))))))))))))))))</f>
        <v/>
      </c>
      <c r="C631" s="59" t="str">
        <f>IF(D631='Напрямки конкурса'!$L$2,'Напрямки конкурса'!$K$2,IF(D631='Напрямки конкурса'!$L$3,'Напрямки конкурса'!$K$3,IF(D631='Напрямки конкурса'!$L$4,'Напрямки конкурса'!$K$4,IF(D631='Напрямки конкурса'!$L$5,'Напрямки конкурса'!$K$5,IF(D631='Напрямки конкурса'!$L$6,'Напрямки конкурса'!$K$6,IF(D631='Напрямки конкурса'!$L$7,'Напрямки конкурса'!$K$7,IF(D631='Напрямки конкурса'!$L$8,'Напрямки конкурса'!$K$8,IF(D631='Напрямки конкурса'!$L$9,'Напрямки конкурса'!$K$9,IF(D631='Напрямки конкурса'!$L$10,'Напрямки конкурса'!$K$10,IF(D631='Напрямки конкурса'!$L$11,'Напрямки конкурса'!$K$11,IF(D631='Напрямки конкурса'!$L$12,'Напрямки конкурса'!$K$12,IF(D631='Напрямки конкурса'!$L$13,'Напрямки конкурса'!$K$13,IF(D631='Напрямки конкурса'!$L$14,'Напрямки конкурса'!$K$14,IF(D631='Напрямки конкурса'!$L$15,'Напрямки конкурса'!$K$15,IF(D631='Напрямки конкурса'!$L$16,'Напрямки конкурса'!$K$16,IF(D631='Напрямки конкурса'!$L$17,'Напрямки конкурса'!$K$17,IF(D631='Напрямки конкурса'!$L$18,'Напрямки конкурса'!$K$18,IF(D631='Напрямки конкурса'!$L$19,'Напрямки конкурса'!$K$19,IF(D631='Напрямки конкурса'!$L$20,'Напрямки конкурса'!$K$20,IF(D631='Напрямки конкурса'!$L$21,'Напрямки конкурса'!$K$21,IF(D631='Напрямки конкурса'!$L$22,'Напрямки конкурса'!$K$22,IF(D631='Напрямки конкурса'!$L$23,'Напрямки конкурса'!$K$23,IF(D631='Напрямки конкурса'!$L$24,'Напрямки конкурса'!$K$24,IF(D631='Напрямки конкурса'!$L$25,'Напрямки конкурса'!$K$25,IF(D631='Напрямки конкурса'!$L$26,'Напрямки конкурса'!$K$26,IF(D631='Напрямки конкурса'!$L$27,'Напрямки конкурса'!$K$27,IF(D631='Напрямки конкурса'!$L$28,'Напрямки конкурса'!$K$28,"")))))))))))))))))))))))))))</f>
        <v/>
      </c>
      <c r="D631" s="50"/>
      <c r="E631" s="171"/>
      <c r="F631" s="171"/>
      <c r="G631" s="171"/>
      <c r="H631" s="150" t="str">
        <f>IF(I631='Категорія витрат'!$B$2,'Категорія витрат'!$A$2,IF(I631='Категорія витрат'!$B$3,'Категорія витрат'!$A$3,IF(I631='Категорія витрат'!$B$4,'Категорія витрат'!$A$4,IF(I631='Категорія витрат'!$B$5,'Категорія витрат'!$A$5,IF(I631='Категорія витрат'!$B$6,'Категорія витрат'!$A$6,IF(I631='Категорія витрат'!$B$7,'Категорія витрат'!$A$7,IF(I631='Категорія витрат'!$B$8,'Категорія витрат'!$A$8,IF(I631='Категорія витрат'!$B$9,'Категорія витрат'!$A$9,IF(I631='Категорія витрат'!$B$10,'Категорія витрат'!$A$10,IF(I631='Категорія витрат'!$B$11,'Категорія витрат'!$A$11,IF(I631='Категорія витрат'!$B$12,'Категорія витрат'!$A$12,IF(I631='Категорія витрат'!$B$13,'Категорія витрат'!$A$13,IF(I631='Категорія витрат'!$B$14,'Категорія витрат'!$A$14,IF(I631='Категорія витрат'!$B$15,'Категорія витрат'!$A$15,IF(I631='Категорія витрат'!$B$16,'Категорія витрат'!$A$16,IF(I631='Категорія витрат'!$B$17,'Категорія витрат'!$A$17,IF(I631='Категорія витрат'!$B$18,'Категорія витрат'!$A$18,IF(I631='Категорія витрат'!$B$19,'Категорія витрат'!$A$19,IF(I631='Категорія витрат'!$B$20,'Категорія витрат'!$A$20,IF(I631='Категорія витрат'!$B$21,'Категорія витрат'!$A$21,IF(I631='Категорія витрат'!$B$22,'Категорія витрат'!$A$22,IF(I631='Категорія витрат'!$B$23,'Категорія витрат'!$A$23,IF(I631='Категорія витрат'!$B$24,'Категорія витрат'!$A$24,IF(I631='Категорія витрат'!$B$25,'Категорія витрат'!$A$25,IF(I631='Категорія витрат'!$B$26,'Категорія витрат'!$A$26,IF(I631='Категорія витрат'!$B$27,'Категорія витрат'!$A$27,IF(I631='Категорія витрат'!$B$28,'Категорія витрат'!$A$28,IF(I631='Категорія витрат'!$B$29,'Категорія витрат'!$A$29,IF(I631='Категорія витрат'!$B$30,'Категорія витрат'!$A$30,"")))))))))))))))))))))))))))))</f>
        <v/>
      </c>
      <c r="I631" s="174"/>
      <c r="J631" s="173"/>
      <c r="K631" s="176"/>
      <c r="L631" s="87">
        <f t="shared" si="295"/>
        <v>0</v>
      </c>
      <c r="M631" s="176"/>
      <c r="N631" s="178"/>
      <c r="O631" s="171"/>
      <c r="P631" s="159">
        <f>IF(J631='Категорія витрат'!$F$2,ROUND('Додаток 3._Бюджет детальний ПР'!O631*0.3676,2),IF(J631='Категорія витрат'!$F$3,ROUND('Додаток 3._Бюджет детальний ПР'!O631*0.347,2),IF(J631='Категорія витрат'!$F$4,ROUND('Додаток 3._Бюджет детальний ПР'!O631*0.347,2),IF(J631='Категорія витрат'!$F$7,ROUND('Додаток 3._Бюджет детальний ПР'!O631*0.0841,2),0))))</f>
        <v>0</v>
      </c>
      <c r="Q631" s="153">
        <f t="shared" si="300"/>
        <v>0</v>
      </c>
      <c r="R631" s="181"/>
      <c r="S631" s="181"/>
      <c r="T631" s="181"/>
      <c r="U631" s="181"/>
      <c r="V631" s="181"/>
      <c r="W631" s="181"/>
      <c r="X631" s="181"/>
      <c r="Y631" s="181"/>
      <c r="Z631" s="181"/>
      <c r="AA631" s="181"/>
      <c r="AB631" s="181"/>
      <c r="AC631" s="181"/>
      <c r="AD631" s="48">
        <f t="shared" si="271"/>
        <v>0</v>
      </c>
      <c r="AE631" s="48">
        <f t="shared" si="272"/>
        <v>0</v>
      </c>
      <c r="AF631" s="48">
        <f t="shared" si="273"/>
        <v>0</v>
      </c>
      <c r="AG631" s="48">
        <f t="shared" si="274"/>
        <v>0</v>
      </c>
      <c r="AH631" s="48">
        <f t="shared" si="275"/>
        <v>0</v>
      </c>
      <c r="AI631" s="48">
        <f t="shared" si="276"/>
        <v>0</v>
      </c>
      <c r="AJ631" s="48">
        <f t="shared" si="277"/>
        <v>0</v>
      </c>
      <c r="AK631" s="48">
        <f t="shared" si="278"/>
        <v>0</v>
      </c>
      <c r="AL631" s="181"/>
      <c r="AM631" s="181"/>
      <c r="AN631" s="77"/>
      <c r="AO631" s="176"/>
      <c r="AP631" s="87">
        <f t="shared" si="296"/>
        <v>0</v>
      </c>
      <c r="AQ631" s="176"/>
      <c r="AR631" s="178"/>
      <c r="AS631" s="171"/>
      <c r="AT631" s="159">
        <f>IF(J631='Категорія витрат'!$F$2,ROUND('Додаток 3._Бюджет детальний ПР'!AS631*0.3676,2),IF(J631='Категорія витрат'!$F$3,ROUND('Додаток 3._Бюджет детальний ПР'!AS631*0.347,2),IF(J631='Категорія витрат'!$F$4,ROUND('Додаток 3._Бюджет детальний ПР'!AS631*0.347,2),IF(J631='Категорія витрат'!$F$7,ROUND('Додаток 3._Бюджет детальний ПР'!AS631*0.0841,2),0))))</f>
        <v>0</v>
      </c>
      <c r="AU631" s="153">
        <f t="shared" si="297"/>
        <v>0</v>
      </c>
      <c r="AV631" s="181"/>
      <c r="AW631" s="181"/>
      <c r="AX631" s="181"/>
      <c r="AY631" s="181"/>
      <c r="AZ631" s="181"/>
      <c r="BA631" s="181"/>
      <c r="BB631" s="181"/>
      <c r="BC631" s="181"/>
      <c r="BD631" s="181"/>
      <c r="BE631" s="181"/>
      <c r="BF631" s="181"/>
      <c r="BG631" s="181"/>
      <c r="BH631" s="48">
        <f t="shared" si="279"/>
        <v>0</v>
      </c>
      <c r="BI631" s="48">
        <f t="shared" si="280"/>
        <v>0</v>
      </c>
      <c r="BJ631" s="48">
        <f t="shared" si="281"/>
        <v>0</v>
      </c>
      <c r="BK631" s="48">
        <f t="shared" si="282"/>
        <v>0</v>
      </c>
      <c r="BL631" s="48">
        <f t="shared" si="283"/>
        <v>0</v>
      </c>
      <c r="BM631" s="48">
        <f t="shared" si="284"/>
        <v>0</v>
      </c>
      <c r="BN631" s="48">
        <f t="shared" si="285"/>
        <v>0</v>
      </c>
      <c r="BO631" s="48">
        <f t="shared" si="286"/>
        <v>0</v>
      </c>
      <c r="BP631" s="181"/>
      <c r="BQ631" s="181"/>
      <c r="BR631" s="191"/>
      <c r="BS631" s="176"/>
      <c r="BT631" s="87">
        <f t="shared" si="298"/>
        <v>0</v>
      </c>
      <c r="BU631" s="176"/>
      <c r="BV631" s="178"/>
      <c r="BW631" s="171"/>
      <c r="BX631" s="159">
        <f>IF(J631='Категорія витрат'!$F$2,ROUND('Додаток 3._Бюджет детальний ПР'!BW631*0.3676,2),IF(J631='Категорія витрат'!$F$3,ROUND('Додаток 3._Бюджет детальний ПР'!BW631*0.347,2),IF(J631='Категорія витрат'!$F$4,ROUND('Додаток 3._Бюджет детальний ПР'!BW631*0.347,2),IF(J631='Категорія витрат'!$F$7,ROUND('Додаток 3._Бюджет детальний ПР'!BW631*0.0841,2),0))))</f>
        <v>0</v>
      </c>
      <c r="BY631" s="153">
        <f t="shared" si="299"/>
        <v>0</v>
      </c>
      <c r="BZ631" s="181"/>
      <c r="CA631" s="181"/>
      <c r="CB631" s="181"/>
      <c r="CC631" s="181"/>
      <c r="CD631" s="181"/>
      <c r="CE631" s="181"/>
      <c r="CF631" s="181"/>
      <c r="CG631" s="181"/>
      <c r="CH631" s="181"/>
      <c r="CI631" s="181"/>
      <c r="CJ631" s="181"/>
      <c r="CK631" s="181"/>
      <c r="CL631" s="48">
        <f t="shared" si="287"/>
        <v>0</v>
      </c>
      <c r="CM631" s="48">
        <f t="shared" si="288"/>
        <v>0</v>
      </c>
      <c r="CN631" s="48">
        <f t="shared" si="289"/>
        <v>0</v>
      </c>
      <c r="CO631" s="48">
        <f t="shared" si="290"/>
        <v>0</v>
      </c>
      <c r="CP631" s="48">
        <f t="shared" si="291"/>
        <v>0</v>
      </c>
      <c r="CQ631" s="48">
        <f t="shared" si="292"/>
        <v>0</v>
      </c>
      <c r="CR631" s="48">
        <f t="shared" si="293"/>
        <v>0</v>
      </c>
      <c r="CS631" s="48">
        <f t="shared" si="294"/>
        <v>0</v>
      </c>
      <c r="CT631" s="181"/>
      <c r="CU631" s="181"/>
    </row>
    <row r="632" spans="1:99" ht="20.100000000000001" customHeight="1" x14ac:dyDescent="0.25">
      <c r="A632" s="58">
        <v>628</v>
      </c>
      <c r="B632" s="58" t="str">
        <f>IF(D632='Напрямки конкурса'!$L$2,'Напрямки конкурса'!$B$2,IF(D632='Напрямки конкурса'!$L$3,'Напрямки конкурса'!$B$3,IF(D632='Напрямки конкурса'!$L$4,'Напрямки конкурса'!$B$4,IF(D632='Напрямки конкурса'!$L$5,'Напрямки конкурса'!$B$5,IF(D632='Напрямки конкурса'!$L$6,'Напрямки конкурса'!$B$6,IF(D632='Напрямки конкурса'!$L$7,'Напрямки конкурса'!$B$7,IF(D632='Напрямки конкурса'!$L$8,'Напрямки конкурса'!$B$8,IF(D632='Напрямки конкурса'!$L$9,'Напрямки конкурса'!$B$9,IF(D632='Напрямки конкурса'!$L$10,'Напрямки конкурса'!$B$10,IF(D632='Напрямки конкурса'!$L$11,'Напрямки конкурса'!$B$11,IF(D632='Напрямки конкурса'!$L$12,'Напрямки конкурса'!$B$12,IF(D632='Напрямки конкурса'!$L$13,'Напрямки конкурса'!$B$13,IF(D632='Напрямки конкурса'!$L$14,'Напрямки конкурса'!$B$14,IF(D632='Напрямки конкурса'!$L$15,'Напрямки конкурса'!$B$15,IF(D632='Напрямки конкурса'!$L$16,'Напрямки конкурса'!$B$16,IF(D632='Напрямки конкурса'!$L$17,'Напрямки конкурса'!$B$17,IF(D632='Напрямки конкурса'!$L$18,'Напрямки конкурса'!$B$18,IF(D632='Напрямки конкурса'!$L$19,'Напрямки конкурса'!$B$19,IF(D632='Напрямки конкурса'!$L$20,'Напрямки конкурса'!$B$20,IF(D632='Напрямки конкурса'!$L$21,'Напрямки конкурса'!$B$21,IF(D632='Напрямки конкурса'!$L$22,'Напрямки конкурса'!$B$22,IF(D632='Напрямки конкурса'!$L$23,'Напрямки конкурса'!$B$23,IF(D632='Напрямки конкурса'!$L$24,'Напрямки конкурса'!$B$24,IF(D632='Напрямки конкурса'!$L$25,'Напрямки конкурса'!$B$25,IF(D632='Напрямки конкурса'!$L$26,'Напрямки конкурса'!$B$26,IF(D632='Напрямки конкурса'!$L$27,'Напрямки конкурса'!$B$27,IF(D632='Напрямки конкурса'!$L$28,'Напрямки конкурса'!$B$28,"")))))))))))))))))))))))))))</f>
        <v/>
      </c>
      <c r="C632" s="59" t="str">
        <f>IF(D632='Напрямки конкурса'!$L$2,'Напрямки конкурса'!$K$2,IF(D632='Напрямки конкурса'!$L$3,'Напрямки конкурса'!$K$3,IF(D632='Напрямки конкурса'!$L$4,'Напрямки конкурса'!$K$4,IF(D632='Напрямки конкурса'!$L$5,'Напрямки конкурса'!$K$5,IF(D632='Напрямки конкурса'!$L$6,'Напрямки конкурса'!$K$6,IF(D632='Напрямки конкурса'!$L$7,'Напрямки конкурса'!$K$7,IF(D632='Напрямки конкурса'!$L$8,'Напрямки конкурса'!$K$8,IF(D632='Напрямки конкурса'!$L$9,'Напрямки конкурса'!$K$9,IF(D632='Напрямки конкурса'!$L$10,'Напрямки конкурса'!$K$10,IF(D632='Напрямки конкурса'!$L$11,'Напрямки конкурса'!$K$11,IF(D632='Напрямки конкурса'!$L$12,'Напрямки конкурса'!$K$12,IF(D632='Напрямки конкурса'!$L$13,'Напрямки конкурса'!$K$13,IF(D632='Напрямки конкурса'!$L$14,'Напрямки конкурса'!$K$14,IF(D632='Напрямки конкурса'!$L$15,'Напрямки конкурса'!$K$15,IF(D632='Напрямки конкурса'!$L$16,'Напрямки конкурса'!$K$16,IF(D632='Напрямки конкурса'!$L$17,'Напрямки конкурса'!$K$17,IF(D632='Напрямки конкурса'!$L$18,'Напрямки конкурса'!$K$18,IF(D632='Напрямки конкурса'!$L$19,'Напрямки конкурса'!$K$19,IF(D632='Напрямки конкурса'!$L$20,'Напрямки конкурса'!$K$20,IF(D632='Напрямки конкурса'!$L$21,'Напрямки конкурса'!$K$21,IF(D632='Напрямки конкурса'!$L$22,'Напрямки конкурса'!$K$22,IF(D632='Напрямки конкурса'!$L$23,'Напрямки конкурса'!$K$23,IF(D632='Напрямки конкурса'!$L$24,'Напрямки конкурса'!$K$24,IF(D632='Напрямки конкурса'!$L$25,'Напрямки конкурса'!$K$25,IF(D632='Напрямки конкурса'!$L$26,'Напрямки конкурса'!$K$26,IF(D632='Напрямки конкурса'!$L$27,'Напрямки конкурса'!$K$27,IF(D632='Напрямки конкурса'!$L$28,'Напрямки конкурса'!$K$28,"")))))))))))))))))))))))))))</f>
        <v/>
      </c>
      <c r="D632" s="50"/>
      <c r="E632" s="171"/>
      <c r="F632" s="171"/>
      <c r="G632" s="171"/>
      <c r="H632" s="150" t="str">
        <f>IF(I632='Категорія витрат'!$B$2,'Категорія витрат'!$A$2,IF(I632='Категорія витрат'!$B$3,'Категорія витрат'!$A$3,IF(I632='Категорія витрат'!$B$4,'Категорія витрат'!$A$4,IF(I632='Категорія витрат'!$B$5,'Категорія витрат'!$A$5,IF(I632='Категорія витрат'!$B$6,'Категорія витрат'!$A$6,IF(I632='Категорія витрат'!$B$7,'Категорія витрат'!$A$7,IF(I632='Категорія витрат'!$B$8,'Категорія витрат'!$A$8,IF(I632='Категорія витрат'!$B$9,'Категорія витрат'!$A$9,IF(I632='Категорія витрат'!$B$10,'Категорія витрат'!$A$10,IF(I632='Категорія витрат'!$B$11,'Категорія витрат'!$A$11,IF(I632='Категорія витрат'!$B$12,'Категорія витрат'!$A$12,IF(I632='Категорія витрат'!$B$13,'Категорія витрат'!$A$13,IF(I632='Категорія витрат'!$B$14,'Категорія витрат'!$A$14,IF(I632='Категорія витрат'!$B$15,'Категорія витрат'!$A$15,IF(I632='Категорія витрат'!$B$16,'Категорія витрат'!$A$16,IF(I632='Категорія витрат'!$B$17,'Категорія витрат'!$A$17,IF(I632='Категорія витрат'!$B$18,'Категорія витрат'!$A$18,IF(I632='Категорія витрат'!$B$19,'Категорія витрат'!$A$19,IF(I632='Категорія витрат'!$B$20,'Категорія витрат'!$A$20,IF(I632='Категорія витрат'!$B$21,'Категорія витрат'!$A$21,IF(I632='Категорія витрат'!$B$22,'Категорія витрат'!$A$22,IF(I632='Категорія витрат'!$B$23,'Категорія витрат'!$A$23,IF(I632='Категорія витрат'!$B$24,'Категорія витрат'!$A$24,IF(I632='Категорія витрат'!$B$25,'Категорія витрат'!$A$25,IF(I632='Категорія витрат'!$B$26,'Категорія витрат'!$A$26,IF(I632='Категорія витрат'!$B$27,'Категорія витрат'!$A$27,IF(I632='Категорія витрат'!$B$28,'Категорія витрат'!$A$28,IF(I632='Категорія витрат'!$B$29,'Категорія витрат'!$A$29,IF(I632='Категорія витрат'!$B$30,'Категорія витрат'!$A$30,"")))))))))))))))))))))))))))))</f>
        <v/>
      </c>
      <c r="I632" s="174"/>
      <c r="J632" s="173"/>
      <c r="K632" s="176"/>
      <c r="L632" s="87">
        <f t="shared" si="295"/>
        <v>0</v>
      </c>
      <c r="M632" s="176"/>
      <c r="N632" s="178"/>
      <c r="O632" s="171"/>
      <c r="P632" s="159">
        <f>IF(J632='Категорія витрат'!$F$2,ROUND('Додаток 3._Бюджет детальний ПР'!O632*0.3676,2),IF(J632='Категорія витрат'!$F$3,ROUND('Додаток 3._Бюджет детальний ПР'!O632*0.347,2),IF(J632='Категорія витрат'!$F$4,ROUND('Додаток 3._Бюджет детальний ПР'!O632*0.347,2),IF(J632='Категорія витрат'!$F$7,ROUND('Додаток 3._Бюджет детальний ПР'!O632*0.0841,2),0))))</f>
        <v>0</v>
      </c>
      <c r="Q632" s="153">
        <f t="shared" si="300"/>
        <v>0</v>
      </c>
      <c r="R632" s="181"/>
      <c r="S632" s="181"/>
      <c r="T632" s="181"/>
      <c r="U632" s="181"/>
      <c r="V632" s="181"/>
      <c r="W632" s="181"/>
      <c r="X632" s="181"/>
      <c r="Y632" s="181"/>
      <c r="Z632" s="181"/>
      <c r="AA632" s="181"/>
      <c r="AB632" s="181"/>
      <c r="AC632" s="181"/>
      <c r="AD632" s="48">
        <f t="shared" si="271"/>
        <v>0</v>
      </c>
      <c r="AE632" s="48">
        <f t="shared" si="272"/>
        <v>0</v>
      </c>
      <c r="AF632" s="48">
        <f t="shared" si="273"/>
        <v>0</v>
      </c>
      <c r="AG632" s="48">
        <f t="shared" si="274"/>
        <v>0</v>
      </c>
      <c r="AH632" s="48">
        <f t="shared" si="275"/>
        <v>0</v>
      </c>
      <c r="AI632" s="48">
        <f t="shared" si="276"/>
        <v>0</v>
      </c>
      <c r="AJ632" s="48">
        <f t="shared" si="277"/>
        <v>0</v>
      </c>
      <c r="AK632" s="48">
        <f t="shared" si="278"/>
        <v>0</v>
      </c>
      <c r="AL632" s="181"/>
      <c r="AM632" s="181"/>
      <c r="AN632" s="77"/>
      <c r="AO632" s="176"/>
      <c r="AP632" s="87">
        <f t="shared" si="296"/>
        <v>0</v>
      </c>
      <c r="AQ632" s="176"/>
      <c r="AR632" s="178"/>
      <c r="AS632" s="171"/>
      <c r="AT632" s="159">
        <f>IF(J632='Категорія витрат'!$F$2,ROUND('Додаток 3._Бюджет детальний ПР'!AS632*0.3676,2),IF(J632='Категорія витрат'!$F$3,ROUND('Додаток 3._Бюджет детальний ПР'!AS632*0.347,2),IF(J632='Категорія витрат'!$F$4,ROUND('Додаток 3._Бюджет детальний ПР'!AS632*0.347,2),IF(J632='Категорія витрат'!$F$7,ROUND('Додаток 3._Бюджет детальний ПР'!AS632*0.0841,2),0))))</f>
        <v>0</v>
      </c>
      <c r="AU632" s="153">
        <f t="shared" si="297"/>
        <v>0</v>
      </c>
      <c r="AV632" s="181"/>
      <c r="AW632" s="181"/>
      <c r="AX632" s="181"/>
      <c r="AY632" s="181"/>
      <c r="AZ632" s="181"/>
      <c r="BA632" s="181"/>
      <c r="BB632" s="181"/>
      <c r="BC632" s="181"/>
      <c r="BD632" s="181"/>
      <c r="BE632" s="181"/>
      <c r="BF632" s="181"/>
      <c r="BG632" s="181"/>
      <c r="BH632" s="48">
        <f t="shared" si="279"/>
        <v>0</v>
      </c>
      <c r="BI632" s="48">
        <f t="shared" si="280"/>
        <v>0</v>
      </c>
      <c r="BJ632" s="48">
        <f t="shared" si="281"/>
        <v>0</v>
      </c>
      <c r="BK632" s="48">
        <f t="shared" si="282"/>
        <v>0</v>
      </c>
      <c r="BL632" s="48">
        <f t="shared" si="283"/>
        <v>0</v>
      </c>
      <c r="BM632" s="48">
        <f t="shared" si="284"/>
        <v>0</v>
      </c>
      <c r="BN632" s="48">
        <f t="shared" si="285"/>
        <v>0</v>
      </c>
      <c r="BO632" s="48">
        <f t="shared" si="286"/>
        <v>0</v>
      </c>
      <c r="BP632" s="181"/>
      <c r="BQ632" s="181"/>
      <c r="BR632" s="191"/>
      <c r="BS632" s="176"/>
      <c r="BT632" s="87">
        <f t="shared" si="298"/>
        <v>0</v>
      </c>
      <c r="BU632" s="176"/>
      <c r="BV632" s="178"/>
      <c r="BW632" s="171"/>
      <c r="BX632" s="159">
        <f>IF(J632='Категорія витрат'!$F$2,ROUND('Додаток 3._Бюджет детальний ПР'!BW632*0.3676,2),IF(J632='Категорія витрат'!$F$3,ROUND('Додаток 3._Бюджет детальний ПР'!BW632*0.347,2),IF(J632='Категорія витрат'!$F$4,ROUND('Додаток 3._Бюджет детальний ПР'!BW632*0.347,2),IF(J632='Категорія витрат'!$F$7,ROUND('Додаток 3._Бюджет детальний ПР'!BW632*0.0841,2),0))))</f>
        <v>0</v>
      </c>
      <c r="BY632" s="153">
        <f t="shared" si="299"/>
        <v>0</v>
      </c>
      <c r="BZ632" s="181"/>
      <c r="CA632" s="181"/>
      <c r="CB632" s="181"/>
      <c r="CC632" s="181"/>
      <c r="CD632" s="181"/>
      <c r="CE632" s="181"/>
      <c r="CF632" s="181"/>
      <c r="CG632" s="181"/>
      <c r="CH632" s="181"/>
      <c r="CI632" s="181"/>
      <c r="CJ632" s="181"/>
      <c r="CK632" s="181"/>
      <c r="CL632" s="48">
        <f t="shared" si="287"/>
        <v>0</v>
      </c>
      <c r="CM632" s="48">
        <f t="shared" si="288"/>
        <v>0</v>
      </c>
      <c r="CN632" s="48">
        <f t="shared" si="289"/>
        <v>0</v>
      </c>
      <c r="CO632" s="48">
        <f t="shared" si="290"/>
        <v>0</v>
      </c>
      <c r="CP632" s="48">
        <f t="shared" si="291"/>
        <v>0</v>
      </c>
      <c r="CQ632" s="48">
        <f t="shared" si="292"/>
        <v>0</v>
      </c>
      <c r="CR632" s="48">
        <f t="shared" si="293"/>
        <v>0</v>
      </c>
      <c r="CS632" s="48">
        <f t="shared" si="294"/>
        <v>0</v>
      </c>
      <c r="CT632" s="181"/>
      <c r="CU632" s="181"/>
    </row>
    <row r="633" spans="1:99" ht="20.100000000000001" customHeight="1" x14ac:dyDescent="0.25">
      <c r="A633" s="58">
        <v>629</v>
      </c>
      <c r="B633" s="58" t="str">
        <f>IF(D633='Напрямки конкурса'!$L$2,'Напрямки конкурса'!$B$2,IF(D633='Напрямки конкурса'!$L$3,'Напрямки конкурса'!$B$3,IF(D633='Напрямки конкурса'!$L$4,'Напрямки конкурса'!$B$4,IF(D633='Напрямки конкурса'!$L$5,'Напрямки конкурса'!$B$5,IF(D633='Напрямки конкурса'!$L$6,'Напрямки конкурса'!$B$6,IF(D633='Напрямки конкурса'!$L$7,'Напрямки конкурса'!$B$7,IF(D633='Напрямки конкурса'!$L$8,'Напрямки конкурса'!$B$8,IF(D633='Напрямки конкурса'!$L$9,'Напрямки конкурса'!$B$9,IF(D633='Напрямки конкурса'!$L$10,'Напрямки конкурса'!$B$10,IF(D633='Напрямки конкурса'!$L$11,'Напрямки конкурса'!$B$11,IF(D633='Напрямки конкурса'!$L$12,'Напрямки конкурса'!$B$12,IF(D633='Напрямки конкурса'!$L$13,'Напрямки конкурса'!$B$13,IF(D633='Напрямки конкурса'!$L$14,'Напрямки конкурса'!$B$14,IF(D633='Напрямки конкурса'!$L$15,'Напрямки конкурса'!$B$15,IF(D633='Напрямки конкурса'!$L$16,'Напрямки конкурса'!$B$16,IF(D633='Напрямки конкурса'!$L$17,'Напрямки конкурса'!$B$17,IF(D633='Напрямки конкурса'!$L$18,'Напрямки конкурса'!$B$18,IF(D633='Напрямки конкурса'!$L$19,'Напрямки конкурса'!$B$19,IF(D633='Напрямки конкурса'!$L$20,'Напрямки конкурса'!$B$20,IF(D633='Напрямки конкурса'!$L$21,'Напрямки конкурса'!$B$21,IF(D633='Напрямки конкурса'!$L$22,'Напрямки конкурса'!$B$22,IF(D633='Напрямки конкурса'!$L$23,'Напрямки конкурса'!$B$23,IF(D633='Напрямки конкурса'!$L$24,'Напрямки конкурса'!$B$24,IF(D633='Напрямки конкурса'!$L$25,'Напрямки конкурса'!$B$25,IF(D633='Напрямки конкурса'!$L$26,'Напрямки конкурса'!$B$26,IF(D633='Напрямки конкурса'!$L$27,'Напрямки конкурса'!$B$27,IF(D633='Напрямки конкурса'!$L$28,'Напрямки конкурса'!$B$28,"")))))))))))))))))))))))))))</f>
        <v/>
      </c>
      <c r="C633" s="59" t="str">
        <f>IF(D633='Напрямки конкурса'!$L$2,'Напрямки конкурса'!$K$2,IF(D633='Напрямки конкурса'!$L$3,'Напрямки конкурса'!$K$3,IF(D633='Напрямки конкурса'!$L$4,'Напрямки конкурса'!$K$4,IF(D633='Напрямки конкурса'!$L$5,'Напрямки конкурса'!$K$5,IF(D633='Напрямки конкурса'!$L$6,'Напрямки конкурса'!$K$6,IF(D633='Напрямки конкурса'!$L$7,'Напрямки конкурса'!$K$7,IF(D633='Напрямки конкурса'!$L$8,'Напрямки конкурса'!$K$8,IF(D633='Напрямки конкурса'!$L$9,'Напрямки конкурса'!$K$9,IF(D633='Напрямки конкурса'!$L$10,'Напрямки конкурса'!$K$10,IF(D633='Напрямки конкурса'!$L$11,'Напрямки конкурса'!$K$11,IF(D633='Напрямки конкурса'!$L$12,'Напрямки конкурса'!$K$12,IF(D633='Напрямки конкурса'!$L$13,'Напрямки конкурса'!$K$13,IF(D633='Напрямки конкурса'!$L$14,'Напрямки конкурса'!$K$14,IF(D633='Напрямки конкурса'!$L$15,'Напрямки конкурса'!$K$15,IF(D633='Напрямки конкурса'!$L$16,'Напрямки конкурса'!$K$16,IF(D633='Напрямки конкурса'!$L$17,'Напрямки конкурса'!$K$17,IF(D633='Напрямки конкурса'!$L$18,'Напрямки конкурса'!$K$18,IF(D633='Напрямки конкурса'!$L$19,'Напрямки конкурса'!$K$19,IF(D633='Напрямки конкурса'!$L$20,'Напрямки конкурса'!$K$20,IF(D633='Напрямки конкурса'!$L$21,'Напрямки конкурса'!$K$21,IF(D633='Напрямки конкурса'!$L$22,'Напрямки конкурса'!$K$22,IF(D633='Напрямки конкурса'!$L$23,'Напрямки конкурса'!$K$23,IF(D633='Напрямки конкурса'!$L$24,'Напрямки конкурса'!$K$24,IF(D633='Напрямки конкурса'!$L$25,'Напрямки конкурса'!$K$25,IF(D633='Напрямки конкурса'!$L$26,'Напрямки конкурса'!$K$26,IF(D633='Напрямки конкурса'!$L$27,'Напрямки конкурса'!$K$27,IF(D633='Напрямки конкурса'!$L$28,'Напрямки конкурса'!$K$28,"")))))))))))))))))))))))))))</f>
        <v/>
      </c>
      <c r="D633" s="50"/>
      <c r="E633" s="171"/>
      <c r="F633" s="171"/>
      <c r="G633" s="171"/>
      <c r="H633" s="150" t="str">
        <f>IF(I633='Категорія витрат'!$B$2,'Категорія витрат'!$A$2,IF(I633='Категорія витрат'!$B$3,'Категорія витрат'!$A$3,IF(I633='Категорія витрат'!$B$4,'Категорія витрат'!$A$4,IF(I633='Категорія витрат'!$B$5,'Категорія витрат'!$A$5,IF(I633='Категорія витрат'!$B$6,'Категорія витрат'!$A$6,IF(I633='Категорія витрат'!$B$7,'Категорія витрат'!$A$7,IF(I633='Категорія витрат'!$B$8,'Категорія витрат'!$A$8,IF(I633='Категорія витрат'!$B$9,'Категорія витрат'!$A$9,IF(I633='Категорія витрат'!$B$10,'Категорія витрат'!$A$10,IF(I633='Категорія витрат'!$B$11,'Категорія витрат'!$A$11,IF(I633='Категорія витрат'!$B$12,'Категорія витрат'!$A$12,IF(I633='Категорія витрат'!$B$13,'Категорія витрат'!$A$13,IF(I633='Категорія витрат'!$B$14,'Категорія витрат'!$A$14,IF(I633='Категорія витрат'!$B$15,'Категорія витрат'!$A$15,IF(I633='Категорія витрат'!$B$16,'Категорія витрат'!$A$16,IF(I633='Категорія витрат'!$B$17,'Категорія витрат'!$A$17,IF(I633='Категорія витрат'!$B$18,'Категорія витрат'!$A$18,IF(I633='Категорія витрат'!$B$19,'Категорія витрат'!$A$19,IF(I633='Категорія витрат'!$B$20,'Категорія витрат'!$A$20,IF(I633='Категорія витрат'!$B$21,'Категорія витрат'!$A$21,IF(I633='Категорія витрат'!$B$22,'Категорія витрат'!$A$22,IF(I633='Категорія витрат'!$B$23,'Категорія витрат'!$A$23,IF(I633='Категорія витрат'!$B$24,'Категорія витрат'!$A$24,IF(I633='Категорія витрат'!$B$25,'Категорія витрат'!$A$25,IF(I633='Категорія витрат'!$B$26,'Категорія витрат'!$A$26,IF(I633='Категорія витрат'!$B$27,'Категорія витрат'!$A$27,IF(I633='Категорія витрат'!$B$28,'Категорія витрат'!$A$28,IF(I633='Категорія витрат'!$B$29,'Категорія витрат'!$A$29,IF(I633='Категорія витрат'!$B$30,'Категорія витрат'!$A$30,"")))))))))))))))))))))))))))))</f>
        <v/>
      </c>
      <c r="I633" s="174"/>
      <c r="J633" s="173"/>
      <c r="K633" s="176"/>
      <c r="L633" s="87">
        <f t="shared" si="295"/>
        <v>0</v>
      </c>
      <c r="M633" s="176"/>
      <c r="N633" s="178"/>
      <c r="O633" s="171"/>
      <c r="P633" s="159">
        <f>IF(J633='Категорія витрат'!$F$2,ROUND('Додаток 3._Бюджет детальний ПР'!O633*0.3676,2),IF(J633='Категорія витрат'!$F$3,ROUND('Додаток 3._Бюджет детальний ПР'!O633*0.347,2),IF(J633='Категорія витрат'!$F$4,ROUND('Додаток 3._Бюджет детальний ПР'!O633*0.347,2),IF(J633='Категорія витрат'!$F$7,ROUND('Додаток 3._Бюджет детальний ПР'!O633*0.0841,2),0))))</f>
        <v>0</v>
      </c>
      <c r="Q633" s="153">
        <f t="shared" si="300"/>
        <v>0</v>
      </c>
      <c r="R633" s="181"/>
      <c r="S633" s="181"/>
      <c r="T633" s="181"/>
      <c r="U633" s="181"/>
      <c r="V633" s="181"/>
      <c r="W633" s="181"/>
      <c r="X633" s="181"/>
      <c r="Y633" s="181"/>
      <c r="Z633" s="181"/>
      <c r="AA633" s="181"/>
      <c r="AB633" s="181"/>
      <c r="AC633" s="181"/>
      <c r="AD633" s="48">
        <f t="shared" si="271"/>
        <v>0</v>
      </c>
      <c r="AE633" s="48">
        <f t="shared" si="272"/>
        <v>0</v>
      </c>
      <c r="AF633" s="48">
        <f t="shared" si="273"/>
        <v>0</v>
      </c>
      <c r="AG633" s="48">
        <f t="shared" si="274"/>
        <v>0</v>
      </c>
      <c r="AH633" s="48">
        <f t="shared" si="275"/>
        <v>0</v>
      </c>
      <c r="AI633" s="48">
        <f t="shared" si="276"/>
        <v>0</v>
      </c>
      <c r="AJ633" s="48">
        <f t="shared" si="277"/>
        <v>0</v>
      </c>
      <c r="AK633" s="48">
        <f t="shared" si="278"/>
        <v>0</v>
      </c>
      <c r="AL633" s="181"/>
      <c r="AM633" s="181"/>
      <c r="AN633" s="77"/>
      <c r="AO633" s="176"/>
      <c r="AP633" s="87">
        <f t="shared" si="296"/>
        <v>0</v>
      </c>
      <c r="AQ633" s="176"/>
      <c r="AR633" s="178"/>
      <c r="AS633" s="171"/>
      <c r="AT633" s="159">
        <f>IF(J633='Категорія витрат'!$F$2,ROUND('Додаток 3._Бюджет детальний ПР'!AS633*0.3676,2),IF(J633='Категорія витрат'!$F$3,ROUND('Додаток 3._Бюджет детальний ПР'!AS633*0.347,2),IF(J633='Категорія витрат'!$F$4,ROUND('Додаток 3._Бюджет детальний ПР'!AS633*0.347,2),IF(J633='Категорія витрат'!$F$7,ROUND('Додаток 3._Бюджет детальний ПР'!AS633*0.0841,2),0))))</f>
        <v>0</v>
      </c>
      <c r="AU633" s="153">
        <f t="shared" si="297"/>
        <v>0</v>
      </c>
      <c r="AV633" s="181"/>
      <c r="AW633" s="181"/>
      <c r="AX633" s="181"/>
      <c r="AY633" s="181"/>
      <c r="AZ633" s="181"/>
      <c r="BA633" s="181"/>
      <c r="BB633" s="181"/>
      <c r="BC633" s="181"/>
      <c r="BD633" s="181"/>
      <c r="BE633" s="181"/>
      <c r="BF633" s="181"/>
      <c r="BG633" s="181"/>
      <c r="BH633" s="48">
        <f t="shared" si="279"/>
        <v>0</v>
      </c>
      <c r="BI633" s="48">
        <f t="shared" si="280"/>
        <v>0</v>
      </c>
      <c r="BJ633" s="48">
        <f t="shared" si="281"/>
        <v>0</v>
      </c>
      <c r="BK633" s="48">
        <f t="shared" si="282"/>
        <v>0</v>
      </c>
      <c r="BL633" s="48">
        <f t="shared" si="283"/>
        <v>0</v>
      </c>
      <c r="BM633" s="48">
        <f t="shared" si="284"/>
        <v>0</v>
      </c>
      <c r="BN633" s="48">
        <f t="shared" si="285"/>
        <v>0</v>
      </c>
      <c r="BO633" s="48">
        <f t="shared" si="286"/>
        <v>0</v>
      </c>
      <c r="BP633" s="181"/>
      <c r="BQ633" s="181"/>
      <c r="BR633" s="191"/>
      <c r="BS633" s="176"/>
      <c r="BT633" s="87">
        <f t="shared" si="298"/>
        <v>0</v>
      </c>
      <c r="BU633" s="176"/>
      <c r="BV633" s="178"/>
      <c r="BW633" s="171"/>
      <c r="BX633" s="159">
        <f>IF(J633='Категорія витрат'!$F$2,ROUND('Додаток 3._Бюджет детальний ПР'!BW633*0.3676,2),IF(J633='Категорія витрат'!$F$3,ROUND('Додаток 3._Бюджет детальний ПР'!BW633*0.347,2),IF(J633='Категорія витрат'!$F$4,ROUND('Додаток 3._Бюджет детальний ПР'!BW633*0.347,2),IF(J633='Категорія витрат'!$F$7,ROUND('Додаток 3._Бюджет детальний ПР'!BW633*0.0841,2),0))))</f>
        <v>0</v>
      </c>
      <c r="BY633" s="153">
        <f t="shared" si="299"/>
        <v>0</v>
      </c>
      <c r="BZ633" s="181"/>
      <c r="CA633" s="181"/>
      <c r="CB633" s="181"/>
      <c r="CC633" s="181"/>
      <c r="CD633" s="181"/>
      <c r="CE633" s="181"/>
      <c r="CF633" s="181"/>
      <c r="CG633" s="181"/>
      <c r="CH633" s="181"/>
      <c r="CI633" s="181"/>
      <c r="CJ633" s="181"/>
      <c r="CK633" s="181"/>
      <c r="CL633" s="48">
        <f t="shared" si="287"/>
        <v>0</v>
      </c>
      <c r="CM633" s="48">
        <f t="shared" si="288"/>
        <v>0</v>
      </c>
      <c r="CN633" s="48">
        <f t="shared" si="289"/>
        <v>0</v>
      </c>
      <c r="CO633" s="48">
        <f t="shared" si="290"/>
        <v>0</v>
      </c>
      <c r="CP633" s="48">
        <f t="shared" si="291"/>
        <v>0</v>
      </c>
      <c r="CQ633" s="48">
        <f t="shared" si="292"/>
        <v>0</v>
      </c>
      <c r="CR633" s="48">
        <f t="shared" si="293"/>
        <v>0</v>
      </c>
      <c r="CS633" s="48">
        <f t="shared" si="294"/>
        <v>0</v>
      </c>
      <c r="CT633" s="181"/>
      <c r="CU633" s="181"/>
    </row>
    <row r="634" spans="1:99" ht="20.100000000000001" customHeight="1" x14ac:dyDescent="0.25">
      <c r="A634" s="58">
        <v>630</v>
      </c>
      <c r="B634" s="58" t="str">
        <f>IF(D634='Напрямки конкурса'!$L$2,'Напрямки конкурса'!$B$2,IF(D634='Напрямки конкурса'!$L$3,'Напрямки конкурса'!$B$3,IF(D634='Напрямки конкурса'!$L$4,'Напрямки конкурса'!$B$4,IF(D634='Напрямки конкурса'!$L$5,'Напрямки конкурса'!$B$5,IF(D634='Напрямки конкурса'!$L$6,'Напрямки конкурса'!$B$6,IF(D634='Напрямки конкурса'!$L$7,'Напрямки конкурса'!$B$7,IF(D634='Напрямки конкурса'!$L$8,'Напрямки конкурса'!$B$8,IF(D634='Напрямки конкурса'!$L$9,'Напрямки конкурса'!$B$9,IF(D634='Напрямки конкурса'!$L$10,'Напрямки конкурса'!$B$10,IF(D634='Напрямки конкурса'!$L$11,'Напрямки конкурса'!$B$11,IF(D634='Напрямки конкурса'!$L$12,'Напрямки конкурса'!$B$12,IF(D634='Напрямки конкурса'!$L$13,'Напрямки конкурса'!$B$13,IF(D634='Напрямки конкурса'!$L$14,'Напрямки конкурса'!$B$14,IF(D634='Напрямки конкурса'!$L$15,'Напрямки конкурса'!$B$15,IF(D634='Напрямки конкурса'!$L$16,'Напрямки конкурса'!$B$16,IF(D634='Напрямки конкурса'!$L$17,'Напрямки конкурса'!$B$17,IF(D634='Напрямки конкурса'!$L$18,'Напрямки конкурса'!$B$18,IF(D634='Напрямки конкурса'!$L$19,'Напрямки конкурса'!$B$19,IF(D634='Напрямки конкурса'!$L$20,'Напрямки конкурса'!$B$20,IF(D634='Напрямки конкурса'!$L$21,'Напрямки конкурса'!$B$21,IF(D634='Напрямки конкурса'!$L$22,'Напрямки конкурса'!$B$22,IF(D634='Напрямки конкурса'!$L$23,'Напрямки конкурса'!$B$23,IF(D634='Напрямки конкурса'!$L$24,'Напрямки конкурса'!$B$24,IF(D634='Напрямки конкурса'!$L$25,'Напрямки конкурса'!$B$25,IF(D634='Напрямки конкурса'!$L$26,'Напрямки конкурса'!$B$26,IF(D634='Напрямки конкурса'!$L$27,'Напрямки конкурса'!$B$27,IF(D634='Напрямки конкурса'!$L$28,'Напрямки конкурса'!$B$28,"")))))))))))))))))))))))))))</f>
        <v/>
      </c>
      <c r="C634" s="59" t="str">
        <f>IF(D634='Напрямки конкурса'!$L$2,'Напрямки конкурса'!$K$2,IF(D634='Напрямки конкурса'!$L$3,'Напрямки конкурса'!$K$3,IF(D634='Напрямки конкурса'!$L$4,'Напрямки конкурса'!$K$4,IF(D634='Напрямки конкурса'!$L$5,'Напрямки конкурса'!$K$5,IF(D634='Напрямки конкурса'!$L$6,'Напрямки конкурса'!$K$6,IF(D634='Напрямки конкурса'!$L$7,'Напрямки конкурса'!$K$7,IF(D634='Напрямки конкурса'!$L$8,'Напрямки конкурса'!$K$8,IF(D634='Напрямки конкурса'!$L$9,'Напрямки конкурса'!$K$9,IF(D634='Напрямки конкурса'!$L$10,'Напрямки конкурса'!$K$10,IF(D634='Напрямки конкурса'!$L$11,'Напрямки конкурса'!$K$11,IF(D634='Напрямки конкурса'!$L$12,'Напрямки конкурса'!$K$12,IF(D634='Напрямки конкурса'!$L$13,'Напрямки конкурса'!$K$13,IF(D634='Напрямки конкурса'!$L$14,'Напрямки конкурса'!$K$14,IF(D634='Напрямки конкурса'!$L$15,'Напрямки конкурса'!$K$15,IF(D634='Напрямки конкурса'!$L$16,'Напрямки конкурса'!$K$16,IF(D634='Напрямки конкурса'!$L$17,'Напрямки конкурса'!$K$17,IF(D634='Напрямки конкурса'!$L$18,'Напрямки конкурса'!$K$18,IF(D634='Напрямки конкурса'!$L$19,'Напрямки конкурса'!$K$19,IF(D634='Напрямки конкурса'!$L$20,'Напрямки конкурса'!$K$20,IF(D634='Напрямки конкурса'!$L$21,'Напрямки конкурса'!$K$21,IF(D634='Напрямки конкурса'!$L$22,'Напрямки конкурса'!$K$22,IF(D634='Напрямки конкурса'!$L$23,'Напрямки конкурса'!$K$23,IF(D634='Напрямки конкурса'!$L$24,'Напрямки конкурса'!$K$24,IF(D634='Напрямки конкурса'!$L$25,'Напрямки конкурса'!$K$25,IF(D634='Напрямки конкурса'!$L$26,'Напрямки конкурса'!$K$26,IF(D634='Напрямки конкурса'!$L$27,'Напрямки конкурса'!$K$27,IF(D634='Напрямки конкурса'!$L$28,'Напрямки конкурса'!$K$28,"")))))))))))))))))))))))))))</f>
        <v/>
      </c>
      <c r="D634" s="50"/>
      <c r="E634" s="171"/>
      <c r="F634" s="171"/>
      <c r="G634" s="171"/>
      <c r="H634" s="150" t="str">
        <f>IF(I634='Категорія витрат'!$B$2,'Категорія витрат'!$A$2,IF(I634='Категорія витрат'!$B$3,'Категорія витрат'!$A$3,IF(I634='Категорія витрат'!$B$4,'Категорія витрат'!$A$4,IF(I634='Категорія витрат'!$B$5,'Категорія витрат'!$A$5,IF(I634='Категорія витрат'!$B$6,'Категорія витрат'!$A$6,IF(I634='Категорія витрат'!$B$7,'Категорія витрат'!$A$7,IF(I634='Категорія витрат'!$B$8,'Категорія витрат'!$A$8,IF(I634='Категорія витрат'!$B$9,'Категорія витрат'!$A$9,IF(I634='Категорія витрат'!$B$10,'Категорія витрат'!$A$10,IF(I634='Категорія витрат'!$B$11,'Категорія витрат'!$A$11,IF(I634='Категорія витрат'!$B$12,'Категорія витрат'!$A$12,IF(I634='Категорія витрат'!$B$13,'Категорія витрат'!$A$13,IF(I634='Категорія витрат'!$B$14,'Категорія витрат'!$A$14,IF(I634='Категорія витрат'!$B$15,'Категорія витрат'!$A$15,IF(I634='Категорія витрат'!$B$16,'Категорія витрат'!$A$16,IF(I634='Категорія витрат'!$B$17,'Категорія витрат'!$A$17,IF(I634='Категорія витрат'!$B$18,'Категорія витрат'!$A$18,IF(I634='Категорія витрат'!$B$19,'Категорія витрат'!$A$19,IF(I634='Категорія витрат'!$B$20,'Категорія витрат'!$A$20,IF(I634='Категорія витрат'!$B$21,'Категорія витрат'!$A$21,IF(I634='Категорія витрат'!$B$22,'Категорія витрат'!$A$22,IF(I634='Категорія витрат'!$B$23,'Категорія витрат'!$A$23,IF(I634='Категорія витрат'!$B$24,'Категорія витрат'!$A$24,IF(I634='Категорія витрат'!$B$25,'Категорія витрат'!$A$25,IF(I634='Категорія витрат'!$B$26,'Категорія витрат'!$A$26,IF(I634='Категорія витрат'!$B$27,'Категорія витрат'!$A$27,IF(I634='Категорія витрат'!$B$28,'Категорія витрат'!$A$28,IF(I634='Категорія витрат'!$B$29,'Категорія витрат'!$A$29,IF(I634='Категорія витрат'!$B$30,'Категорія витрат'!$A$30,"")))))))))))))))))))))))))))))</f>
        <v/>
      </c>
      <c r="I634" s="174"/>
      <c r="J634" s="173"/>
      <c r="K634" s="176"/>
      <c r="L634" s="87">
        <f t="shared" si="295"/>
        <v>0</v>
      </c>
      <c r="M634" s="176"/>
      <c r="N634" s="178"/>
      <c r="O634" s="171"/>
      <c r="P634" s="159">
        <f>IF(J634='Категорія витрат'!$F$2,ROUND('Додаток 3._Бюджет детальний ПР'!O634*0.3676,2),IF(J634='Категорія витрат'!$F$3,ROUND('Додаток 3._Бюджет детальний ПР'!O634*0.347,2),IF(J634='Категорія витрат'!$F$4,ROUND('Додаток 3._Бюджет детальний ПР'!O634*0.347,2),IF(J634='Категорія витрат'!$F$7,ROUND('Додаток 3._Бюджет детальний ПР'!O634*0.0841,2),0))))</f>
        <v>0</v>
      </c>
      <c r="Q634" s="153">
        <f t="shared" si="300"/>
        <v>0</v>
      </c>
      <c r="R634" s="181"/>
      <c r="S634" s="181"/>
      <c r="T634" s="181"/>
      <c r="U634" s="181"/>
      <c r="V634" s="181"/>
      <c r="W634" s="181"/>
      <c r="X634" s="181"/>
      <c r="Y634" s="181"/>
      <c r="Z634" s="181"/>
      <c r="AA634" s="181"/>
      <c r="AB634" s="181"/>
      <c r="AC634" s="181"/>
      <c r="AD634" s="48">
        <f t="shared" si="271"/>
        <v>0</v>
      </c>
      <c r="AE634" s="48">
        <f t="shared" si="272"/>
        <v>0</v>
      </c>
      <c r="AF634" s="48">
        <f t="shared" si="273"/>
        <v>0</v>
      </c>
      <c r="AG634" s="48">
        <f t="shared" si="274"/>
        <v>0</v>
      </c>
      <c r="AH634" s="48">
        <f t="shared" si="275"/>
        <v>0</v>
      </c>
      <c r="AI634" s="48">
        <f t="shared" si="276"/>
        <v>0</v>
      </c>
      <c r="AJ634" s="48">
        <f t="shared" si="277"/>
        <v>0</v>
      </c>
      <c r="AK634" s="48">
        <f t="shared" si="278"/>
        <v>0</v>
      </c>
      <c r="AL634" s="181"/>
      <c r="AM634" s="181"/>
      <c r="AN634" s="77"/>
      <c r="AO634" s="176"/>
      <c r="AP634" s="87">
        <f t="shared" si="296"/>
        <v>0</v>
      </c>
      <c r="AQ634" s="176"/>
      <c r="AR634" s="178"/>
      <c r="AS634" s="171"/>
      <c r="AT634" s="159">
        <f>IF(J634='Категорія витрат'!$F$2,ROUND('Додаток 3._Бюджет детальний ПР'!AS634*0.3676,2),IF(J634='Категорія витрат'!$F$3,ROUND('Додаток 3._Бюджет детальний ПР'!AS634*0.347,2),IF(J634='Категорія витрат'!$F$4,ROUND('Додаток 3._Бюджет детальний ПР'!AS634*0.347,2),IF(J634='Категорія витрат'!$F$7,ROUND('Додаток 3._Бюджет детальний ПР'!AS634*0.0841,2),0))))</f>
        <v>0</v>
      </c>
      <c r="AU634" s="153">
        <f t="shared" si="297"/>
        <v>0</v>
      </c>
      <c r="AV634" s="181"/>
      <c r="AW634" s="181"/>
      <c r="AX634" s="181"/>
      <c r="AY634" s="181"/>
      <c r="AZ634" s="181"/>
      <c r="BA634" s="181"/>
      <c r="BB634" s="181"/>
      <c r="BC634" s="181"/>
      <c r="BD634" s="181"/>
      <c r="BE634" s="181"/>
      <c r="BF634" s="181"/>
      <c r="BG634" s="181"/>
      <c r="BH634" s="48">
        <f t="shared" si="279"/>
        <v>0</v>
      </c>
      <c r="BI634" s="48">
        <f t="shared" si="280"/>
        <v>0</v>
      </c>
      <c r="BJ634" s="48">
        <f t="shared" si="281"/>
        <v>0</v>
      </c>
      <c r="BK634" s="48">
        <f t="shared" si="282"/>
        <v>0</v>
      </c>
      <c r="BL634" s="48">
        <f t="shared" si="283"/>
        <v>0</v>
      </c>
      <c r="BM634" s="48">
        <f t="shared" si="284"/>
        <v>0</v>
      </c>
      <c r="BN634" s="48">
        <f t="shared" si="285"/>
        <v>0</v>
      </c>
      <c r="BO634" s="48">
        <f t="shared" si="286"/>
        <v>0</v>
      </c>
      <c r="BP634" s="181"/>
      <c r="BQ634" s="181"/>
      <c r="BR634" s="191"/>
      <c r="BS634" s="176"/>
      <c r="BT634" s="87">
        <f t="shared" si="298"/>
        <v>0</v>
      </c>
      <c r="BU634" s="176"/>
      <c r="BV634" s="178"/>
      <c r="BW634" s="171"/>
      <c r="BX634" s="159">
        <f>IF(J634='Категорія витрат'!$F$2,ROUND('Додаток 3._Бюджет детальний ПР'!BW634*0.3676,2),IF(J634='Категорія витрат'!$F$3,ROUND('Додаток 3._Бюджет детальний ПР'!BW634*0.347,2),IF(J634='Категорія витрат'!$F$4,ROUND('Додаток 3._Бюджет детальний ПР'!BW634*0.347,2),IF(J634='Категорія витрат'!$F$7,ROUND('Додаток 3._Бюджет детальний ПР'!BW634*0.0841,2),0))))</f>
        <v>0</v>
      </c>
      <c r="BY634" s="153">
        <f t="shared" si="299"/>
        <v>0</v>
      </c>
      <c r="BZ634" s="181"/>
      <c r="CA634" s="181"/>
      <c r="CB634" s="181"/>
      <c r="CC634" s="181"/>
      <c r="CD634" s="181"/>
      <c r="CE634" s="181"/>
      <c r="CF634" s="181"/>
      <c r="CG634" s="181"/>
      <c r="CH634" s="181"/>
      <c r="CI634" s="181"/>
      <c r="CJ634" s="181"/>
      <c r="CK634" s="181"/>
      <c r="CL634" s="48">
        <f t="shared" si="287"/>
        <v>0</v>
      </c>
      <c r="CM634" s="48">
        <f t="shared" si="288"/>
        <v>0</v>
      </c>
      <c r="CN634" s="48">
        <f t="shared" si="289"/>
        <v>0</v>
      </c>
      <c r="CO634" s="48">
        <f t="shared" si="290"/>
        <v>0</v>
      </c>
      <c r="CP634" s="48">
        <f t="shared" si="291"/>
        <v>0</v>
      </c>
      <c r="CQ634" s="48">
        <f t="shared" si="292"/>
        <v>0</v>
      </c>
      <c r="CR634" s="48">
        <f t="shared" si="293"/>
        <v>0</v>
      </c>
      <c r="CS634" s="48">
        <f t="shared" si="294"/>
        <v>0</v>
      </c>
      <c r="CT634" s="181"/>
      <c r="CU634" s="181"/>
    </row>
    <row r="635" spans="1:99" ht="20.100000000000001" customHeight="1" x14ac:dyDescent="0.25">
      <c r="A635" s="58">
        <v>631</v>
      </c>
      <c r="B635" s="58" t="str">
        <f>IF(D635='Напрямки конкурса'!$L$2,'Напрямки конкурса'!$B$2,IF(D635='Напрямки конкурса'!$L$3,'Напрямки конкурса'!$B$3,IF(D635='Напрямки конкурса'!$L$4,'Напрямки конкурса'!$B$4,IF(D635='Напрямки конкурса'!$L$5,'Напрямки конкурса'!$B$5,IF(D635='Напрямки конкурса'!$L$6,'Напрямки конкурса'!$B$6,IF(D635='Напрямки конкурса'!$L$7,'Напрямки конкурса'!$B$7,IF(D635='Напрямки конкурса'!$L$8,'Напрямки конкурса'!$B$8,IF(D635='Напрямки конкурса'!$L$9,'Напрямки конкурса'!$B$9,IF(D635='Напрямки конкурса'!$L$10,'Напрямки конкурса'!$B$10,IF(D635='Напрямки конкурса'!$L$11,'Напрямки конкурса'!$B$11,IF(D635='Напрямки конкурса'!$L$12,'Напрямки конкурса'!$B$12,IF(D635='Напрямки конкурса'!$L$13,'Напрямки конкурса'!$B$13,IF(D635='Напрямки конкурса'!$L$14,'Напрямки конкурса'!$B$14,IF(D635='Напрямки конкурса'!$L$15,'Напрямки конкурса'!$B$15,IF(D635='Напрямки конкурса'!$L$16,'Напрямки конкурса'!$B$16,IF(D635='Напрямки конкурса'!$L$17,'Напрямки конкурса'!$B$17,IF(D635='Напрямки конкурса'!$L$18,'Напрямки конкурса'!$B$18,IF(D635='Напрямки конкурса'!$L$19,'Напрямки конкурса'!$B$19,IF(D635='Напрямки конкурса'!$L$20,'Напрямки конкурса'!$B$20,IF(D635='Напрямки конкурса'!$L$21,'Напрямки конкурса'!$B$21,IF(D635='Напрямки конкурса'!$L$22,'Напрямки конкурса'!$B$22,IF(D635='Напрямки конкурса'!$L$23,'Напрямки конкурса'!$B$23,IF(D635='Напрямки конкурса'!$L$24,'Напрямки конкурса'!$B$24,IF(D635='Напрямки конкурса'!$L$25,'Напрямки конкурса'!$B$25,IF(D635='Напрямки конкурса'!$L$26,'Напрямки конкурса'!$B$26,IF(D635='Напрямки конкурса'!$L$27,'Напрямки конкурса'!$B$27,IF(D635='Напрямки конкурса'!$L$28,'Напрямки конкурса'!$B$28,"")))))))))))))))))))))))))))</f>
        <v/>
      </c>
      <c r="C635" s="59" t="str">
        <f>IF(D635='Напрямки конкурса'!$L$2,'Напрямки конкурса'!$K$2,IF(D635='Напрямки конкурса'!$L$3,'Напрямки конкурса'!$K$3,IF(D635='Напрямки конкурса'!$L$4,'Напрямки конкурса'!$K$4,IF(D635='Напрямки конкурса'!$L$5,'Напрямки конкурса'!$K$5,IF(D635='Напрямки конкурса'!$L$6,'Напрямки конкурса'!$K$6,IF(D635='Напрямки конкурса'!$L$7,'Напрямки конкурса'!$K$7,IF(D635='Напрямки конкурса'!$L$8,'Напрямки конкурса'!$K$8,IF(D635='Напрямки конкурса'!$L$9,'Напрямки конкурса'!$K$9,IF(D635='Напрямки конкурса'!$L$10,'Напрямки конкурса'!$K$10,IF(D635='Напрямки конкурса'!$L$11,'Напрямки конкурса'!$K$11,IF(D635='Напрямки конкурса'!$L$12,'Напрямки конкурса'!$K$12,IF(D635='Напрямки конкурса'!$L$13,'Напрямки конкурса'!$K$13,IF(D635='Напрямки конкурса'!$L$14,'Напрямки конкурса'!$K$14,IF(D635='Напрямки конкурса'!$L$15,'Напрямки конкурса'!$K$15,IF(D635='Напрямки конкурса'!$L$16,'Напрямки конкурса'!$K$16,IF(D635='Напрямки конкурса'!$L$17,'Напрямки конкурса'!$K$17,IF(D635='Напрямки конкурса'!$L$18,'Напрямки конкурса'!$K$18,IF(D635='Напрямки конкурса'!$L$19,'Напрямки конкурса'!$K$19,IF(D635='Напрямки конкурса'!$L$20,'Напрямки конкурса'!$K$20,IF(D635='Напрямки конкурса'!$L$21,'Напрямки конкурса'!$K$21,IF(D635='Напрямки конкурса'!$L$22,'Напрямки конкурса'!$K$22,IF(D635='Напрямки конкурса'!$L$23,'Напрямки конкурса'!$K$23,IF(D635='Напрямки конкурса'!$L$24,'Напрямки конкурса'!$K$24,IF(D635='Напрямки конкурса'!$L$25,'Напрямки конкурса'!$K$25,IF(D635='Напрямки конкурса'!$L$26,'Напрямки конкурса'!$K$26,IF(D635='Напрямки конкурса'!$L$27,'Напрямки конкурса'!$K$27,IF(D635='Напрямки конкурса'!$L$28,'Напрямки конкурса'!$K$28,"")))))))))))))))))))))))))))</f>
        <v/>
      </c>
      <c r="D635" s="50"/>
      <c r="E635" s="171"/>
      <c r="F635" s="171"/>
      <c r="G635" s="171"/>
      <c r="H635" s="150" t="str">
        <f>IF(I635='Категорія витрат'!$B$2,'Категорія витрат'!$A$2,IF(I635='Категорія витрат'!$B$3,'Категорія витрат'!$A$3,IF(I635='Категорія витрат'!$B$4,'Категорія витрат'!$A$4,IF(I635='Категорія витрат'!$B$5,'Категорія витрат'!$A$5,IF(I635='Категорія витрат'!$B$6,'Категорія витрат'!$A$6,IF(I635='Категорія витрат'!$B$7,'Категорія витрат'!$A$7,IF(I635='Категорія витрат'!$B$8,'Категорія витрат'!$A$8,IF(I635='Категорія витрат'!$B$9,'Категорія витрат'!$A$9,IF(I635='Категорія витрат'!$B$10,'Категорія витрат'!$A$10,IF(I635='Категорія витрат'!$B$11,'Категорія витрат'!$A$11,IF(I635='Категорія витрат'!$B$12,'Категорія витрат'!$A$12,IF(I635='Категорія витрат'!$B$13,'Категорія витрат'!$A$13,IF(I635='Категорія витрат'!$B$14,'Категорія витрат'!$A$14,IF(I635='Категорія витрат'!$B$15,'Категорія витрат'!$A$15,IF(I635='Категорія витрат'!$B$16,'Категорія витрат'!$A$16,IF(I635='Категорія витрат'!$B$17,'Категорія витрат'!$A$17,IF(I635='Категорія витрат'!$B$18,'Категорія витрат'!$A$18,IF(I635='Категорія витрат'!$B$19,'Категорія витрат'!$A$19,IF(I635='Категорія витрат'!$B$20,'Категорія витрат'!$A$20,IF(I635='Категорія витрат'!$B$21,'Категорія витрат'!$A$21,IF(I635='Категорія витрат'!$B$22,'Категорія витрат'!$A$22,IF(I635='Категорія витрат'!$B$23,'Категорія витрат'!$A$23,IF(I635='Категорія витрат'!$B$24,'Категорія витрат'!$A$24,IF(I635='Категорія витрат'!$B$25,'Категорія витрат'!$A$25,IF(I635='Категорія витрат'!$B$26,'Категорія витрат'!$A$26,IF(I635='Категорія витрат'!$B$27,'Категорія витрат'!$A$27,IF(I635='Категорія витрат'!$B$28,'Категорія витрат'!$A$28,IF(I635='Категорія витрат'!$B$29,'Категорія витрат'!$A$29,IF(I635='Категорія витрат'!$B$30,'Категорія витрат'!$A$30,"")))))))))))))))))))))))))))))</f>
        <v/>
      </c>
      <c r="I635" s="174"/>
      <c r="J635" s="173"/>
      <c r="K635" s="176"/>
      <c r="L635" s="87">
        <f t="shared" si="295"/>
        <v>0</v>
      </c>
      <c r="M635" s="176"/>
      <c r="N635" s="178"/>
      <c r="O635" s="171"/>
      <c r="P635" s="159">
        <f>IF(J635='Категорія витрат'!$F$2,ROUND('Додаток 3._Бюджет детальний ПР'!O635*0.3676,2),IF(J635='Категорія витрат'!$F$3,ROUND('Додаток 3._Бюджет детальний ПР'!O635*0.347,2),IF(J635='Категорія витрат'!$F$4,ROUND('Додаток 3._Бюджет детальний ПР'!O635*0.347,2),IF(J635='Категорія витрат'!$F$7,ROUND('Додаток 3._Бюджет детальний ПР'!O635*0.0841,2),0))))</f>
        <v>0</v>
      </c>
      <c r="Q635" s="153">
        <f t="shared" si="300"/>
        <v>0</v>
      </c>
      <c r="R635" s="181"/>
      <c r="S635" s="181"/>
      <c r="T635" s="181"/>
      <c r="U635" s="181"/>
      <c r="V635" s="181"/>
      <c r="W635" s="181"/>
      <c r="X635" s="181"/>
      <c r="Y635" s="181"/>
      <c r="Z635" s="181"/>
      <c r="AA635" s="181"/>
      <c r="AB635" s="181"/>
      <c r="AC635" s="181"/>
      <c r="AD635" s="48">
        <f t="shared" si="271"/>
        <v>0</v>
      </c>
      <c r="AE635" s="48">
        <f t="shared" si="272"/>
        <v>0</v>
      </c>
      <c r="AF635" s="48">
        <f t="shared" si="273"/>
        <v>0</v>
      </c>
      <c r="AG635" s="48">
        <f t="shared" si="274"/>
        <v>0</v>
      </c>
      <c r="AH635" s="48">
        <f t="shared" si="275"/>
        <v>0</v>
      </c>
      <c r="AI635" s="48">
        <f t="shared" si="276"/>
        <v>0</v>
      </c>
      <c r="AJ635" s="48">
        <f t="shared" si="277"/>
        <v>0</v>
      </c>
      <c r="AK635" s="48">
        <f t="shared" si="278"/>
        <v>0</v>
      </c>
      <c r="AL635" s="181"/>
      <c r="AM635" s="181"/>
      <c r="AN635" s="77"/>
      <c r="AO635" s="176"/>
      <c r="AP635" s="87">
        <f t="shared" si="296"/>
        <v>0</v>
      </c>
      <c r="AQ635" s="176"/>
      <c r="AR635" s="178"/>
      <c r="AS635" s="171"/>
      <c r="AT635" s="159">
        <f>IF(J635='Категорія витрат'!$F$2,ROUND('Додаток 3._Бюджет детальний ПР'!AS635*0.3676,2),IF(J635='Категорія витрат'!$F$3,ROUND('Додаток 3._Бюджет детальний ПР'!AS635*0.347,2),IF(J635='Категорія витрат'!$F$4,ROUND('Додаток 3._Бюджет детальний ПР'!AS635*0.347,2),IF(J635='Категорія витрат'!$F$7,ROUND('Додаток 3._Бюджет детальний ПР'!AS635*0.0841,2),0))))</f>
        <v>0</v>
      </c>
      <c r="AU635" s="153">
        <f t="shared" si="297"/>
        <v>0</v>
      </c>
      <c r="AV635" s="181"/>
      <c r="AW635" s="181"/>
      <c r="AX635" s="181"/>
      <c r="AY635" s="181"/>
      <c r="AZ635" s="181"/>
      <c r="BA635" s="181"/>
      <c r="BB635" s="181"/>
      <c r="BC635" s="181"/>
      <c r="BD635" s="181"/>
      <c r="BE635" s="181"/>
      <c r="BF635" s="181"/>
      <c r="BG635" s="181"/>
      <c r="BH635" s="48">
        <f t="shared" si="279"/>
        <v>0</v>
      </c>
      <c r="BI635" s="48">
        <f t="shared" si="280"/>
        <v>0</v>
      </c>
      <c r="BJ635" s="48">
        <f t="shared" si="281"/>
        <v>0</v>
      </c>
      <c r="BK635" s="48">
        <f t="shared" si="282"/>
        <v>0</v>
      </c>
      <c r="BL635" s="48">
        <f t="shared" si="283"/>
        <v>0</v>
      </c>
      <c r="BM635" s="48">
        <f t="shared" si="284"/>
        <v>0</v>
      </c>
      <c r="BN635" s="48">
        <f t="shared" si="285"/>
        <v>0</v>
      </c>
      <c r="BO635" s="48">
        <f t="shared" si="286"/>
        <v>0</v>
      </c>
      <c r="BP635" s="181"/>
      <c r="BQ635" s="181"/>
      <c r="BR635" s="191"/>
      <c r="BS635" s="176"/>
      <c r="BT635" s="87">
        <f t="shared" si="298"/>
        <v>0</v>
      </c>
      <c r="BU635" s="176"/>
      <c r="BV635" s="178"/>
      <c r="BW635" s="171"/>
      <c r="BX635" s="159">
        <f>IF(J635='Категорія витрат'!$F$2,ROUND('Додаток 3._Бюджет детальний ПР'!BW635*0.3676,2),IF(J635='Категорія витрат'!$F$3,ROUND('Додаток 3._Бюджет детальний ПР'!BW635*0.347,2),IF(J635='Категорія витрат'!$F$4,ROUND('Додаток 3._Бюджет детальний ПР'!BW635*0.347,2),IF(J635='Категорія витрат'!$F$7,ROUND('Додаток 3._Бюджет детальний ПР'!BW635*0.0841,2),0))))</f>
        <v>0</v>
      </c>
      <c r="BY635" s="153">
        <f t="shared" si="299"/>
        <v>0</v>
      </c>
      <c r="BZ635" s="181"/>
      <c r="CA635" s="181"/>
      <c r="CB635" s="181"/>
      <c r="CC635" s="181"/>
      <c r="CD635" s="181"/>
      <c r="CE635" s="181"/>
      <c r="CF635" s="181"/>
      <c r="CG635" s="181"/>
      <c r="CH635" s="181"/>
      <c r="CI635" s="181"/>
      <c r="CJ635" s="181"/>
      <c r="CK635" s="181"/>
      <c r="CL635" s="48">
        <f t="shared" si="287"/>
        <v>0</v>
      </c>
      <c r="CM635" s="48">
        <f t="shared" si="288"/>
        <v>0</v>
      </c>
      <c r="CN635" s="48">
        <f t="shared" si="289"/>
        <v>0</v>
      </c>
      <c r="CO635" s="48">
        <f t="shared" si="290"/>
        <v>0</v>
      </c>
      <c r="CP635" s="48">
        <f t="shared" si="291"/>
        <v>0</v>
      </c>
      <c r="CQ635" s="48">
        <f t="shared" si="292"/>
        <v>0</v>
      </c>
      <c r="CR635" s="48">
        <f t="shared" si="293"/>
        <v>0</v>
      </c>
      <c r="CS635" s="48">
        <f t="shared" si="294"/>
        <v>0</v>
      </c>
      <c r="CT635" s="181"/>
      <c r="CU635" s="181"/>
    </row>
    <row r="636" spans="1:99" ht="20.100000000000001" customHeight="1" x14ac:dyDescent="0.25">
      <c r="A636" s="58">
        <v>632</v>
      </c>
      <c r="B636" s="58" t="str">
        <f>IF(D636='Напрямки конкурса'!$L$2,'Напрямки конкурса'!$B$2,IF(D636='Напрямки конкурса'!$L$3,'Напрямки конкурса'!$B$3,IF(D636='Напрямки конкурса'!$L$4,'Напрямки конкурса'!$B$4,IF(D636='Напрямки конкурса'!$L$5,'Напрямки конкурса'!$B$5,IF(D636='Напрямки конкурса'!$L$6,'Напрямки конкурса'!$B$6,IF(D636='Напрямки конкурса'!$L$7,'Напрямки конкурса'!$B$7,IF(D636='Напрямки конкурса'!$L$8,'Напрямки конкурса'!$B$8,IF(D636='Напрямки конкурса'!$L$9,'Напрямки конкурса'!$B$9,IF(D636='Напрямки конкурса'!$L$10,'Напрямки конкурса'!$B$10,IF(D636='Напрямки конкурса'!$L$11,'Напрямки конкурса'!$B$11,IF(D636='Напрямки конкурса'!$L$12,'Напрямки конкурса'!$B$12,IF(D636='Напрямки конкурса'!$L$13,'Напрямки конкурса'!$B$13,IF(D636='Напрямки конкурса'!$L$14,'Напрямки конкурса'!$B$14,IF(D636='Напрямки конкурса'!$L$15,'Напрямки конкурса'!$B$15,IF(D636='Напрямки конкурса'!$L$16,'Напрямки конкурса'!$B$16,IF(D636='Напрямки конкурса'!$L$17,'Напрямки конкурса'!$B$17,IF(D636='Напрямки конкурса'!$L$18,'Напрямки конкурса'!$B$18,IF(D636='Напрямки конкурса'!$L$19,'Напрямки конкурса'!$B$19,IF(D636='Напрямки конкурса'!$L$20,'Напрямки конкурса'!$B$20,IF(D636='Напрямки конкурса'!$L$21,'Напрямки конкурса'!$B$21,IF(D636='Напрямки конкурса'!$L$22,'Напрямки конкурса'!$B$22,IF(D636='Напрямки конкурса'!$L$23,'Напрямки конкурса'!$B$23,IF(D636='Напрямки конкурса'!$L$24,'Напрямки конкурса'!$B$24,IF(D636='Напрямки конкурса'!$L$25,'Напрямки конкурса'!$B$25,IF(D636='Напрямки конкурса'!$L$26,'Напрямки конкурса'!$B$26,IF(D636='Напрямки конкурса'!$L$27,'Напрямки конкурса'!$B$27,IF(D636='Напрямки конкурса'!$L$28,'Напрямки конкурса'!$B$28,"")))))))))))))))))))))))))))</f>
        <v/>
      </c>
      <c r="C636" s="59" t="str">
        <f>IF(D636='Напрямки конкурса'!$L$2,'Напрямки конкурса'!$K$2,IF(D636='Напрямки конкурса'!$L$3,'Напрямки конкурса'!$K$3,IF(D636='Напрямки конкурса'!$L$4,'Напрямки конкурса'!$K$4,IF(D636='Напрямки конкурса'!$L$5,'Напрямки конкурса'!$K$5,IF(D636='Напрямки конкурса'!$L$6,'Напрямки конкурса'!$K$6,IF(D636='Напрямки конкурса'!$L$7,'Напрямки конкурса'!$K$7,IF(D636='Напрямки конкурса'!$L$8,'Напрямки конкурса'!$K$8,IF(D636='Напрямки конкурса'!$L$9,'Напрямки конкурса'!$K$9,IF(D636='Напрямки конкурса'!$L$10,'Напрямки конкурса'!$K$10,IF(D636='Напрямки конкурса'!$L$11,'Напрямки конкурса'!$K$11,IF(D636='Напрямки конкурса'!$L$12,'Напрямки конкурса'!$K$12,IF(D636='Напрямки конкурса'!$L$13,'Напрямки конкурса'!$K$13,IF(D636='Напрямки конкурса'!$L$14,'Напрямки конкурса'!$K$14,IF(D636='Напрямки конкурса'!$L$15,'Напрямки конкурса'!$K$15,IF(D636='Напрямки конкурса'!$L$16,'Напрямки конкурса'!$K$16,IF(D636='Напрямки конкурса'!$L$17,'Напрямки конкурса'!$K$17,IF(D636='Напрямки конкурса'!$L$18,'Напрямки конкурса'!$K$18,IF(D636='Напрямки конкурса'!$L$19,'Напрямки конкурса'!$K$19,IF(D636='Напрямки конкурса'!$L$20,'Напрямки конкурса'!$K$20,IF(D636='Напрямки конкурса'!$L$21,'Напрямки конкурса'!$K$21,IF(D636='Напрямки конкурса'!$L$22,'Напрямки конкурса'!$K$22,IF(D636='Напрямки конкурса'!$L$23,'Напрямки конкурса'!$K$23,IF(D636='Напрямки конкурса'!$L$24,'Напрямки конкурса'!$K$24,IF(D636='Напрямки конкурса'!$L$25,'Напрямки конкурса'!$K$25,IF(D636='Напрямки конкурса'!$L$26,'Напрямки конкурса'!$K$26,IF(D636='Напрямки конкурса'!$L$27,'Напрямки конкурса'!$K$27,IF(D636='Напрямки конкурса'!$L$28,'Напрямки конкурса'!$K$28,"")))))))))))))))))))))))))))</f>
        <v/>
      </c>
      <c r="D636" s="50"/>
      <c r="E636" s="171"/>
      <c r="F636" s="171"/>
      <c r="G636" s="171"/>
      <c r="H636" s="150" t="str">
        <f>IF(I636='Категорія витрат'!$B$2,'Категорія витрат'!$A$2,IF(I636='Категорія витрат'!$B$3,'Категорія витрат'!$A$3,IF(I636='Категорія витрат'!$B$4,'Категорія витрат'!$A$4,IF(I636='Категорія витрат'!$B$5,'Категорія витрат'!$A$5,IF(I636='Категорія витрат'!$B$6,'Категорія витрат'!$A$6,IF(I636='Категорія витрат'!$B$7,'Категорія витрат'!$A$7,IF(I636='Категорія витрат'!$B$8,'Категорія витрат'!$A$8,IF(I636='Категорія витрат'!$B$9,'Категорія витрат'!$A$9,IF(I636='Категорія витрат'!$B$10,'Категорія витрат'!$A$10,IF(I636='Категорія витрат'!$B$11,'Категорія витрат'!$A$11,IF(I636='Категорія витрат'!$B$12,'Категорія витрат'!$A$12,IF(I636='Категорія витрат'!$B$13,'Категорія витрат'!$A$13,IF(I636='Категорія витрат'!$B$14,'Категорія витрат'!$A$14,IF(I636='Категорія витрат'!$B$15,'Категорія витрат'!$A$15,IF(I636='Категорія витрат'!$B$16,'Категорія витрат'!$A$16,IF(I636='Категорія витрат'!$B$17,'Категорія витрат'!$A$17,IF(I636='Категорія витрат'!$B$18,'Категорія витрат'!$A$18,IF(I636='Категорія витрат'!$B$19,'Категорія витрат'!$A$19,IF(I636='Категорія витрат'!$B$20,'Категорія витрат'!$A$20,IF(I636='Категорія витрат'!$B$21,'Категорія витрат'!$A$21,IF(I636='Категорія витрат'!$B$22,'Категорія витрат'!$A$22,IF(I636='Категорія витрат'!$B$23,'Категорія витрат'!$A$23,IF(I636='Категорія витрат'!$B$24,'Категорія витрат'!$A$24,IF(I636='Категорія витрат'!$B$25,'Категорія витрат'!$A$25,IF(I636='Категорія витрат'!$B$26,'Категорія витрат'!$A$26,IF(I636='Категорія витрат'!$B$27,'Категорія витрат'!$A$27,IF(I636='Категорія витрат'!$B$28,'Категорія витрат'!$A$28,IF(I636='Категорія витрат'!$B$29,'Категорія витрат'!$A$29,IF(I636='Категорія витрат'!$B$30,'Категорія витрат'!$A$30,"")))))))))))))))))))))))))))))</f>
        <v/>
      </c>
      <c r="I636" s="174"/>
      <c r="J636" s="173"/>
      <c r="K636" s="176"/>
      <c r="L636" s="87">
        <f t="shared" si="295"/>
        <v>0</v>
      </c>
      <c r="M636" s="176"/>
      <c r="N636" s="178"/>
      <c r="O636" s="171"/>
      <c r="P636" s="159">
        <f>IF(J636='Категорія витрат'!$F$2,ROUND('Додаток 3._Бюджет детальний ПР'!O636*0.3676,2),IF(J636='Категорія витрат'!$F$3,ROUND('Додаток 3._Бюджет детальний ПР'!O636*0.347,2),IF(J636='Категорія витрат'!$F$4,ROUND('Додаток 3._Бюджет детальний ПР'!O636*0.347,2),IF(J636='Категорія витрат'!$F$7,ROUND('Додаток 3._Бюджет детальний ПР'!O636*0.0841,2),0))))</f>
        <v>0</v>
      </c>
      <c r="Q636" s="153">
        <f t="shared" si="300"/>
        <v>0</v>
      </c>
      <c r="R636" s="181"/>
      <c r="S636" s="181"/>
      <c r="T636" s="181"/>
      <c r="U636" s="181"/>
      <c r="V636" s="181"/>
      <c r="W636" s="181"/>
      <c r="X636" s="181"/>
      <c r="Y636" s="181"/>
      <c r="Z636" s="181"/>
      <c r="AA636" s="181"/>
      <c r="AB636" s="181"/>
      <c r="AC636" s="181"/>
      <c r="AD636" s="48">
        <f t="shared" si="271"/>
        <v>0</v>
      </c>
      <c r="AE636" s="48">
        <f t="shared" si="272"/>
        <v>0</v>
      </c>
      <c r="AF636" s="48">
        <f t="shared" si="273"/>
        <v>0</v>
      </c>
      <c r="AG636" s="48">
        <f t="shared" si="274"/>
        <v>0</v>
      </c>
      <c r="AH636" s="48">
        <f t="shared" si="275"/>
        <v>0</v>
      </c>
      <c r="AI636" s="48">
        <f t="shared" si="276"/>
        <v>0</v>
      </c>
      <c r="AJ636" s="48">
        <f t="shared" si="277"/>
        <v>0</v>
      </c>
      <c r="AK636" s="48">
        <f t="shared" si="278"/>
        <v>0</v>
      </c>
      <c r="AL636" s="181"/>
      <c r="AM636" s="181"/>
      <c r="AN636" s="77"/>
      <c r="AO636" s="176"/>
      <c r="AP636" s="87">
        <f t="shared" si="296"/>
        <v>0</v>
      </c>
      <c r="AQ636" s="176"/>
      <c r="AR636" s="178"/>
      <c r="AS636" s="171"/>
      <c r="AT636" s="159">
        <f>IF(J636='Категорія витрат'!$F$2,ROUND('Додаток 3._Бюджет детальний ПР'!AS636*0.3676,2),IF(J636='Категорія витрат'!$F$3,ROUND('Додаток 3._Бюджет детальний ПР'!AS636*0.347,2),IF(J636='Категорія витрат'!$F$4,ROUND('Додаток 3._Бюджет детальний ПР'!AS636*0.347,2),IF(J636='Категорія витрат'!$F$7,ROUND('Додаток 3._Бюджет детальний ПР'!AS636*0.0841,2),0))))</f>
        <v>0</v>
      </c>
      <c r="AU636" s="153">
        <f t="shared" si="297"/>
        <v>0</v>
      </c>
      <c r="AV636" s="181"/>
      <c r="AW636" s="181"/>
      <c r="AX636" s="181"/>
      <c r="AY636" s="181"/>
      <c r="AZ636" s="181"/>
      <c r="BA636" s="181"/>
      <c r="BB636" s="181"/>
      <c r="BC636" s="181"/>
      <c r="BD636" s="181"/>
      <c r="BE636" s="181"/>
      <c r="BF636" s="181"/>
      <c r="BG636" s="181"/>
      <c r="BH636" s="48">
        <f t="shared" si="279"/>
        <v>0</v>
      </c>
      <c r="BI636" s="48">
        <f t="shared" si="280"/>
        <v>0</v>
      </c>
      <c r="BJ636" s="48">
        <f t="shared" si="281"/>
        <v>0</v>
      </c>
      <c r="BK636" s="48">
        <f t="shared" si="282"/>
        <v>0</v>
      </c>
      <c r="BL636" s="48">
        <f t="shared" si="283"/>
        <v>0</v>
      </c>
      <c r="BM636" s="48">
        <f t="shared" si="284"/>
        <v>0</v>
      </c>
      <c r="BN636" s="48">
        <f t="shared" si="285"/>
        <v>0</v>
      </c>
      <c r="BO636" s="48">
        <f t="shared" si="286"/>
        <v>0</v>
      </c>
      <c r="BP636" s="181"/>
      <c r="BQ636" s="181"/>
      <c r="BR636" s="191"/>
      <c r="BS636" s="176"/>
      <c r="BT636" s="87">
        <f t="shared" si="298"/>
        <v>0</v>
      </c>
      <c r="BU636" s="176"/>
      <c r="BV636" s="178"/>
      <c r="BW636" s="171"/>
      <c r="BX636" s="159">
        <f>IF(J636='Категорія витрат'!$F$2,ROUND('Додаток 3._Бюджет детальний ПР'!BW636*0.3676,2),IF(J636='Категорія витрат'!$F$3,ROUND('Додаток 3._Бюджет детальний ПР'!BW636*0.347,2),IF(J636='Категорія витрат'!$F$4,ROUND('Додаток 3._Бюджет детальний ПР'!BW636*0.347,2),IF(J636='Категорія витрат'!$F$7,ROUND('Додаток 3._Бюджет детальний ПР'!BW636*0.0841,2),0))))</f>
        <v>0</v>
      </c>
      <c r="BY636" s="153">
        <f t="shared" si="299"/>
        <v>0</v>
      </c>
      <c r="BZ636" s="181"/>
      <c r="CA636" s="181"/>
      <c r="CB636" s="181"/>
      <c r="CC636" s="181"/>
      <c r="CD636" s="181"/>
      <c r="CE636" s="181"/>
      <c r="CF636" s="181"/>
      <c r="CG636" s="181"/>
      <c r="CH636" s="181"/>
      <c r="CI636" s="181"/>
      <c r="CJ636" s="181"/>
      <c r="CK636" s="181"/>
      <c r="CL636" s="48">
        <f t="shared" si="287"/>
        <v>0</v>
      </c>
      <c r="CM636" s="48">
        <f t="shared" si="288"/>
        <v>0</v>
      </c>
      <c r="CN636" s="48">
        <f t="shared" si="289"/>
        <v>0</v>
      </c>
      <c r="CO636" s="48">
        <f t="shared" si="290"/>
        <v>0</v>
      </c>
      <c r="CP636" s="48">
        <f t="shared" si="291"/>
        <v>0</v>
      </c>
      <c r="CQ636" s="48">
        <f t="shared" si="292"/>
        <v>0</v>
      </c>
      <c r="CR636" s="48">
        <f t="shared" si="293"/>
        <v>0</v>
      </c>
      <c r="CS636" s="48">
        <f t="shared" si="294"/>
        <v>0</v>
      </c>
      <c r="CT636" s="181"/>
      <c r="CU636" s="181"/>
    </row>
    <row r="637" spans="1:99" ht="20.100000000000001" customHeight="1" x14ac:dyDescent="0.25">
      <c r="A637" s="58">
        <v>633</v>
      </c>
      <c r="B637" s="58" t="str">
        <f>IF(D637='Напрямки конкурса'!$L$2,'Напрямки конкурса'!$B$2,IF(D637='Напрямки конкурса'!$L$3,'Напрямки конкурса'!$B$3,IF(D637='Напрямки конкурса'!$L$4,'Напрямки конкурса'!$B$4,IF(D637='Напрямки конкурса'!$L$5,'Напрямки конкурса'!$B$5,IF(D637='Напрямки конкурса'!$L$6,'Напрямки конкурса'!$B$6,IF(D637='Напрямки конкурса'!$L$7,'Напрямки конкурса'!$B$7,IF(D637='Напрямки конкурса'!$L$8,'Напрямки конкурса'!$B$8,IF(D637='Напрямки конкурса'!$L$9,'Напрямки конкурса'!$B$9,IF(D637='Напрямки конкурса'!$L$10,'Напрямки конкурса'!$B$10,IF(D637='Напрямки конкурса'!$L$11,'Напрямки конкурса'!$B$11,IF(D637='Напрямки конкурса'!$L$12,'Напрямки конкурса'!$B$12,IF(D637='Напрямки конкурса'!$L$13,'Напрямки конкурса'!$B$13,IF(D637='Напрямки конкурса'!$L$14,'Напрямки конкурса'!$B$14,IF(D637='Напрямки конкурса'!$L$15,'Напрямки конкурса'!$B$15,IF(D637='Напрямки конкурса'!$L$16,'Напрямки конкурса'!$B$16,IF(D637='Напрямки конкурса'!$L$17,'Напрямки конкурса'!$B$17,IF(D637='Напрямки конкурса'!$L$18,'Напрямки конкурса'!$B$18,IF(D637='Напрямки конкурса'!$L$19,'Напрямки конкурса'!$B$19,IF(D637='Напрямки конкурса'!$L$20,'Напрямки конкурса'!$B$20,IF(D637='Напрямки конкурса'!$L$21,'Напрямки конкурса'!$B$21,IF(D637='Напрямки конкурса'!$L$22,'Напрямки конкурса'!$B$22,IF(D637='Напрямки конкурса'!$L$23,'Напрямки конкурса'!$B$23,IF(D637='Напрямки конкурса'!$L$24,'Напрямки конкурса'!$B$24,IF(D637='Напрямки конкурса'!$L$25,'Напрямки конкурса'!$B$25,IF(D637='Напрямки конкурса'!$L$26,'Напрямки конкурса'!$B$26,IF(D637='Напрямки конкурса'!$L$27,'Напрямки конкурса'!$B$27,IF(D637='Напрямки конкурса'!$L$28,'Напрямки конкурса'!$B$28,"")))))))))))))))))))))))))))</f>
        <v/>
      </c>
      <c r="C637" s="59" t="str">
        <f>IF(D637='Напрямки конкурса'!$L$2,'Напрямки конкурса'!$K$2,IF(D637='Напрямки конкурса'!$L$3,'Напрямки конкурса'!$K$3,IF(D637='Напрямки конкурса'!$L$4,'Напрямки конкурса'!$K$4,IF(D637='Напрямки конкурса'!$L$5,'Напрямки конкурса'!$K$5,IF(D637='Напрямки конкурса'!$L$6,'Напрямки конкурса'!$K$6,IF(D637='Напрямки конкурса'!$L$7,'Напрямки конкурса'!$K$7,IF(D637='Напрямки конкурса'!$L$8,'Напрямки конкурса'!$K$8,IF(D637='Напрямки конкурса'!$L$9,'Напрямки конкурса'!$K$9,IF(D637='Напрямки конкурса'!$L$10,'Напрямки конкурса'!$K$10,IF(D637='Напрямки конкурса'!$L$11,'Напрямки конкурса'!$K$11,IF(D637='Напрямки конкурса'!$L$12,'Напрямки конкурса'!$K$12,IF(D637='Напрямки конкурса'!$L$13,'Напрямки конкурса'!$K$13,IF(D637='Напрямки конкурса'!$L$14,'Напрямки конкурса'!$K$14,IF(D637='Напрямки конкурса'!$L$15,'Напрямки конкурса'!$K$15,IF(D637='Напрямки конкурса'!$L$16,'Напрямки конкурса'!$K$16,IF(D637='Напрямки конкурса'!$L$17,'Напрямки конкурса'!$K$17,IF(D637='Напрямки конкурса'!$L$18,'Напрямки конкурса'!$K$18,IF(D637='Напрямки конкурса'!$L$19,'Напрямки конкурса'!$K$19,IF(D637='Напрямки конкурса'!$L$20,'Напрямки конкурса'!$K$20,IF(D637='Напрямки конкурса'!$L$21,'Напрямки конкурса'!$K$21,IF(D637='Напрямки конкурса'!$L$22,'Напрямки конкурса'!$K$22,IF(D637='Напрямки конкурса'!$L$23,'Напрямки конкурса'!$K$23,IF(D637='Напрямки конкурса'!$L$24,'Напрямки конкурса'!$K$24,IF(D637='Напрямки конкурса'!$L$25,'Напрямки конкурса'!$K$25,IF(D637='Напрямки конкурса'!$L$26,'Напрямки конкурса'!$K$26,IF(D637='Напрямки конкурса'!$L$27,'Напрямки конкурса'!$K$27,IF(D637='Напрямки конкурса'!$L$28,'Напрямки конкурса'!$K$28,"")))))))))))))))))))))))))))</f>
        <v/>
      </c>
      <c r="D637" s="50"/>
      <c r="E637" s="171"/>
      <c r="F637" s="171"/>
      <c r="G637" s="171"/>
      <c r="H637" s="150" t="str">
        <f>IF(I637='Категорія витрат'!$B$2,'Категорія витрат'!$A$2,IF(I637='Категорія витрат'!$B$3,'Категорія витрат'!$A$3,IF(I637='Категорія витрат'!$B$4,'Категорія витрат'!$A$4,IF(I637='Категорія витрат'!$B$5,'Категорія витрат'!$A$5,IF(I637='Категорія витрат'!$B$6,'Категорія витрат'!$A$6,IF(I637='Категорія витрат'!$B$7,'Категорія витрат'!$A$7,IF(I637='Категорія витрат'!$B$8,'Категорія витрат'!$A$8,IF(I637='Категорія витрат'!$B$9,'Категорія витрат'!$A$9,IF(I637='Категорія витрат'!$B$10,'Категорія витрат'!$A$10,IF(I637='Категорія витрат'!$B$11,'Категорія витрат'!$A$11,IF(I637='Категорія витрат'!$B$12,'Категорія витрат'!$A$12,IF(I637='Категорія витрат'!$B$13,'Категорія витрат'!$A$13,IF(I637='Категорія витрат'!$B$14,'Категорія витрат'!$A$14,IF(I637='Категорія витрат'!$B$15,'Категорія витрат'!$A$15,IF(I637='Категорія витрат'!$B$16,'Категорія витрат'!$A$16,IF(I637='Категорія витрат'!$B$17,'Категорія витрат'!$A$17,IF(I637='Категорія витрат'!$B$18,'Категорія витрат'!$A$18,IF(I637='Категорія витрат'!$B$19,'Категорія витрат'!$A$19,IF(I637='Категорія витрат'!$B$20,'Категорія витрат'!$A$20,IF(I637='Категорія витрат'!$B$21,'Категорія витрат'!$A$21,IF(I637='Категорія витрат'!$B$22,'Категорія витрат'!$A$22,IF(I637='Категорія витрат'!$B$23,'Категорія витрат'!$A$23,IF(I637='Категорія витрат'!$B$24,'Категорія витрат'!$A$24,IF(I637='Категорія витрат'!$B$25,'Категорія витрат'!$A$25,IF(I637='Категорія витрат'!$B$26,'Категорія витрат'!$A$26,IF(I637='Категорія витрат'!$B$27,'Категорія витрат'!$A$27,IF(I637='Категорія витрат'!$B$28,'Категорія витрат'!$A$28,IF(I637='Категорія витрат'!$B$29,'Категорія витрат'!$A$29,IF(I637='Категорія витрат'!$B$30,'Категорія витрат'!$A$30,"")))))))))))))))))))))))))))))</f>
        <v/>
      </c>
      <c r="I637" s="174"/>
      <c r="J637" s="173"/>
      <c r="K637" s="176"/>
      <c r="L637" s="87">
        <f t="shared" si="295"/>
        <v>0</v>
      </c>
      <c r="M637" s="176"/>
      <c r="N637" s="178"/>
      <c r="O637" s="171"/>
      <c r="P637" s="159">
        <f>IF(J637='Категорія витрат'!$F$2,ROUND('Додаток 3._Бюджет детальний ПР'!O637*0.3676,2),IF(J637='Категорія витрат'!$F$3,ROUND('Додаток 3._Бюджет детальний ПР'!O637*0.347,2),IF(J637='Категорія витрат'!$F$4,ROUND('Додаток 3._Бюджет детальний ПР'!O637*0.347,2),IF(J637='Категорія витрат'!$F$7,ROUND('Додаток 3._Бюджет детальний ПР'!O637*0.0841,2),0))))</f>
        <v>0</v>
      </c>
      <c r="Q637" s="153">
        <f t="shared" si="300"/>
        <v>0</v>
      </c>
      <c r="R637" s="181"/>
      <c r="S637" s="181"/>
      <c r="T637" s="181"/>
      <c r="U637" s="181"/>
      <c r="V637" s="181"/>
      <c r="W637" s="181"/>
      <c r="X637" s="181"/>
      <c r="Y637" s="181"/>
      <c r="Z637" s="181"/>
      <c r="AA637" s="181"/>
      <c r="AB637" s="181"/>
      <c r="AC637" s="181"/>
      <c r="AD637" s="48">
        <f t="shared" si="271"/>
        <v>0</v>
      </c>
      <c r="AE637" s="48">
        <f t="shared" si="272"/>
        <v>0</v>
      </c>
      <c r="AF637" s="48">
        <f t="shared" si="273"/>
        <v>0</v>
      </c>
      <c r="AG637" s="48">
        <f t="shared" si="274"/>
        <v>0</v>
      </c>
      <c r="AH637" s="48">
        <f t="shared" si="275"/>
        <v>0</v>
      </c>
      <c r="AI637" s="48">
        <f t="shared" si="276"/>
        <v>0</v>
      </c>
      <c r="AJ637" s="48">
        <f t="shared" si="277"/>
        <v>0</v>
      </c>
      <c r="AK637" s="48">
        <f t="shared" si="278"/>
        <v>0</v>
      </c>
      <c r="AL637" s="181"/>
      <c r="AM637" s="181"/>
      <c r="AN637" s="77"/>
      <c r="AO637" s="176"/>
      <c r="AP637" s="87">
        <f t="shared" si="296"/>
        <v>0</v>
      </c>
      <c r="AQ637" s="176"/>
      <c r="AR637" s="178"/>
      <c r="AS637" s="171"/>
      <c r="AT637" s="159">
        <f>IF(J637='Категорія витрат'!$F$2,ROUND('Додаток 3._Бюджет детальний ПР'!AS637*0.3676,2),IF(J637='Категорія витрат'!$F$3,ROUND('Додаток 3._Бюджет детальний ПР'!AS637*0.347,2),IF(J637='Категорія витрат'!$F$4,ROUND('Додаток 3._Бюджет детальний ПР'!AS637*0.347,2),IF(J637='Категорія витрат'!$F$7,ROUND('Додаток 3._Бюджет детальний ПР'!AS637*0.0841,2),0))))</f>
        <v>0</v>
      </c>
      <c r="AU637" s="153">
        <f t="shared" si="297"/>
        <v>0</v>
      </c>
      <c r="AV637" s="181"/>
      <c r="AW637" s="181"/>
      <c r="AX637" s="181"/>
      <c r="AY637" s="181"/>
      <c r="AZ637" s="181"/>
      <c r="BA637" s="181"/>
      <c r="BB637" s="181"/>
      <c r="BC637" s="181"/>
      <c r="BD637" s="181"/>
      <c r="BE637" s="181"/>
      <c r="BF637" s="181"/>
      <c r="BG637" s="181"/>
      <c r="BH637" s="48">
        <f t="shared" si="279"/>
        <v>0</v>
      </c>
      <c r="BI637" s="48">
        <f t="shared" si="280"/>
        <v>0</v>
      </c>
      <c r="BJ637" s="48">
        <f t="shared" si="281"/>
        <v>0</v>
      </c>
      <c r="BK637" s="48">
        <f t="shared" si="282"/>
        <v>0</v>
      </c>
      <c r="BL637" s="48">
        <f t="shared" si="283"/>
        <v>0</v>
      </c>
      <c r="BM637" s="48">
        <f t="shared" si="284"/>
        <v>0</v>
      </c>
      <c r="BN637" s="48">
        <f t="shared" si="285"/>
        <v>0</v>
      </c>
      <c r="BO637" s="48">
        <f t="shared" si="286"/>
        <v>0</v>
      </c>
      <c r="BP637" s="181"/>
      <c r="BQ637" s="181"/>
      <c r="BR637" s="191"/>
      <c r="BS637" s="176"/>
      <c r="BT637" s="87">
        <f t="shared" si="298"/>
        <v>0</v>
      </c>
      <c r="BU637" s="176"/>
      <c r="BV637" s="178"/>
      <c r="BW637" s="171"/>
      <c r="BX637" s="159">
        <f>IF(J637='Категорія витрат'!$F$2,ROUND('Додаток 3._Бюджет детальний ПР'!BW637*0.3676,2),IF(J637='Категорія витрат'!$F$3,ROUND('Додаток 3._Бюджет детальний ПР'!BW637*0.347,2),IF(J637='Категорія витрат'!$F$4,ROUND('Додаток 3._Бюджет детальний ПР'!BW637*0.347,2),IF(J637='Категорія витрат'!$F$7,ROUND('Додаток 3._Бюджет детальний ПР'!BW637*0.0841,2),0))))</f>
        <v>0</v>
      </c>
      <c r="BY637" s="153">
        <f t="shared" si="299"/>
        <v>0</v>
      </c>
      <c r="BZ637" s="181"/>
      <c r="CA637" s="181"/>
      <c r="CB637" s="181"/>
      <c r="CC637" s="181"/>
      <c r="CD637" s="181"/>
      <c r="CE637" s="181"/>
      <c r="CF637" s="181"/>
      <c r="CG637" s="181"/>
      <c r="CH637" s="181"/>
      <c r="CI637" s="181"/>
      <c r="CJ637" s="181"/>
      <c r="CK637" s="181"/>
      <c r="CL637" s="48">
        <f t="shared" si="287"/>
        <v>0</v>
      </c>
      <c r="CM637" s="48">
        <f t="shared" si="288"/>
        <v>0</v>
      </c>
      <c r="CN637" s="48">
        <f t="shared" si="289"/>
        <v>0</v>
      </c>
      <c r="CO637" s="48">
        <f t="shared" si="290"/>
        <v>0</v>
      </c>
      <c r="CP637" s="48">
        <f t="shared" si="291"/>
        <v>0</v>
      </c>
      <c r="CQ637" s="48">
        <f t="shared" si="292"/>
        <v>0</v>
      </c>
      <c r="CR637" s="48">
        <f t="shared" si="293"/>
        <v>0</v>
      </c>
      <c r="CS637" s="48">
        <f t="shared" si="294"/>
        <v>0</v>
      </c>
      <c r="CT637" s="181"/>
      <c r="CU637" s="181"/>
    </row>
    <row r="638" spans="1:99" ht="20.100000000000001" customHeight="1" x14ac:dyDescent="0.25">
      <c r="A638" s="58">
        <v>634</v>
      </c>
      <c r="B638" s="58" t="str">
        <f>IF(D638='Напрямки конкурса'!$L$2,'Напрямки конкурса'!$B$2,IF(D638='Напрямки конкурса'!$L$3,'Напрямки конкурса'!$B$3,IF(D638='Напрямки конкурса'!$L$4,'Напрямки конкурса'!$B$4,IF(D638='Напрямки конкурса'!$L$5,'Напрямки конкурса'!$B$5,IF(D638='Напрямки конкурса'!$L$6,'Напрямки конкурса'!$B$6,IF(D638='Напрямки конкурса'!$L$7,'Напрямки конкурса'!$B$7,IF(D638='Напрямки конкурса'!$L$8,'Напрямки конкурса'!$B$8,IF(D638='Напрямки конкурса'!$L$9,'Напрямки конкурса'!$B$9,IF(D638='Напрямки конкурса'!$L$10,'Напрямки конкурса'!$B$10,IF(D638='Напрямки конкурса'!$L$11,'Напрямки конкурса'!$B$11,IF(D638='Напрямки конкурса'!$L$12,'Напрямки конкурса'!$B$12,IF(D638='Напрямки конкурса'!$L$13,'Напрямки конкурса'!$B$13,IF(D638='Напрямки конкурса'!$L$14,'Напрямки конкурса'!$B$14,IF(D638='Напрямки конкурса'!$L$15,'Напрямки конкурса'!$B$15,IF(D638='Напрямки конкурса'!$L$16,'Напрямки конкурса'!$B$16,IF(D638='Напрямки конкурса'!$L$17,'Напрямки конкурса'!$B$17,IF(D638='Напрямки конкурса'!$L$18,'Напрямки конкурса'!$B$18,IF(D638='Напрямки конкурса'!$L$19,'Напрямки конкурса'!$B$19,IF(D638='Напрямки конкурса'!$L$20,'Напрямки конкурса'!$B$20,IF(D638='Напрямки конкурса'!$L$21,'Напрямки конкурса'!$B$21,IF(D638='Напрямки конкурса'!$L$22,'Напрямки конкурса'!$B$22,IF(D638='Напрямки конкурса'!$L$23,'Напрямки конкурса'!$B$23,IF(D638='Напрямки конкурса'!$L$24,'Напрямки конкурса'!$B$24,IF(D638='Напрямки конкурса'!$L$25,'Напрямки конкурса'!$B$25,IF(D638='Напрямки конкурса'!$L$26,'Напрямки конкурса'!$B$26,IF(D638='Напрямки конкурса'!$L$27,'Напрямки конкурса'!$B$27,IF(D638='Напрямки конкурса'!$L$28,'Напрямки конкурса'!$B$28,"")))))))))))))))))))))))))))</f>
        <v/>
      </c>
      <c r="C638" s="59" t="str">
        <f>IF(D638='Напрямки конкурса'!$L$2,'Напрямки конкурса'!$K$2,IF(D638='Напрямки конкурса'!$L$3,'Напрямки конкурса'!$K$3,IF(D638='Напрямки конкурса'!$L$4,'Напрямки конкурса'!$K$4,IF(D638='Напрямки конкурса'!$L$5,'Напрямки конкурса'!$K$5,IF(D638='Напрямки конкурса'!$L$6,'Напрямки конкурса'!$K$6,IF(D638='Напрямки конкурса'!$L$7,'Напрямки конкурса'!$K$7,IF(D638='Напрямки конкурса'!$L$8,'Напрямки конкурса'!$K$8,IF(D638='Напрямки конкурса'!$L$9,'Напрямки конкурса'!$K$9,IF(D638='Напрямки конкурса'!$L$10,'Напрямки конкурса'!$K$10,IF(D638='Напрямки конкурса'!$L$11,'Напрямки конкурса'!$K$11,IF(D638='Напрямки конкурса'!$L$12,'Напрямки конкурса'!$K$12,IF(D638='Напрямки конкурса'!$L$13,'Напрямки конкурса'!$K$13,IF(D638='Напрямки конкурса'!$L$14,'Напрямки конкурса'!$K$14,IF(D638='Напрямки конкурса'!$L$15,'Напрямки конкурса'!$K$15,IF(D638='Напрямки конкурса'!$L$16,'Напрямки конкурса'!$K$16,IF(D638='Напрямки конкурса'!$L$17,'Напрямки конкурса'!$K$17,IF(D638='Напрямки конкурса'!$L$18,'Напрямки конкурса'!$K$18,IF(D638='Напрямки конкурса'!$L$19,'Напрямки конкурса'!$K$19,IF(D638='Напрямки конкурса'!$L$20,'Напрямки конкурса'!$K$20,IF(D638='Напрямки конкурса'!$L$21,'Напрямки конкурса'!$K$21,IF(D638='Напрямки конкурса'!$L$22,'Напрямки конкурса'!$K$22,IF(D638='Напрямки конкурса'!$L$23,'Напрямки конкурса'!$K$23,IF(D638='Напрямки конкурса'!$L$24,'Напрямки конкурса'!$K$24,IF(D638='Напрямки конкурса'!$L$25,'Напрямки конкурса'!$K$25,IF(D638='Напрямки конкурса'!$L$26,'Напрямки конкурса'!$K$26,IF(D638='Напрямки конкурса'!$L$27,'Напрямки конкурса'!$K$27,IF(D638='Напрямки конкурса'!$L$28,'Напрямки конкурса'!$K$28,"")))))))))))))))))))))))))))</f>
        <v/>
      </c>
      <c r="D638" s="50"/>
      <c r="E638" s="171"/>
      <c r="F638" s="171"/>
      <c r="G638" s="171"/>
      <c r="H638" s="150" t="str">
        <f>IF(I638='Категорія витрат'!$B$2,'Категорія витрат'!$A$2,IF(I638='Категорія витрат'!$B$3,'Категорія витрат'!$A$3,IF(I638='Категорія витрат'!$B$4,'Категорія витрат'!$A$4,IF(I638='Категорія витрат'!$B$5,'Категорія витрат'!$A$5,IF(I638='Категорія витрат'!$B$6,'Категорія витрат'!$A$6,IF(I638='Категорія витрат'!$B$7,'Категорія витрат'!$A$7,IF(I638='Категорія витрат'!$B$8,'Категорія витрат'!$A$8,IF(I638='Категорія витрат'!$B$9,'Категорія витрат'!$A$9,IF(I638='Категорія витрат'!$B$10,'Категорія витрат'!$A$10,IF(I638='Категорія витрат'!$B$11,'Категорія витрат'!$A$11,IF(I638='Категорія витрат'!$B$12,'Категорія витрат'!$A$12,IF(I638='Категорія витрат'!$B$13,'Категорія витрат'!$A$13,IF(I638='Категорія витрат'!$B$14,'Категорія витрат'!$A$14,IF(I638='Категорія витрат'!$B$15,'Категорія витрат'!$A$15,IF(I638='Категорія витрат'!$B$16,'Категорія витрат'!$A$16,IF(I638='Категорія витрат'!$B$17,'Категорія витрат'!$A$17,IF(I638='Категорія витрат'!$B$18,'Категорія витрат'!$A$18,IF(I638='Категорія витрат'!$B$19,'Категорія витрат'!$A$19,IF(I638='Категорія витрат'!$B$20,'Категорія витрат'!$A$20,IF(I638='Категорія витрат'!$B$21,'Категорія витрат'!$A$21,IF(I638='Категорія витрат'!$B$22,'Категорія витрат'!$A$22,IF(I638='Категорія витрат'!$B$23,'Категорія витрат'!$A$23,IF(I638='Категорія витрат'!$B$24,'Категорія витрат'!$A$24,IF(I638='Категорія витрат'!$B$25,'Категорія витрат'!$A$25,IF(I638='Категорія витрат'!$B$26,'Категорія витрат'!$A$26,IF(I638='Категорія витрат'!$B$27,'Категорія витрат'!$A$27,IF(I638='Категорія витрат'!$B$28,'Категорія витрат'!$A$28,IF(I638='Категорія витрат'!$B$29,'Категорія витрат'!$A$29,IF(I638='Категорія витрат'!$B$30,'Категорія витрат'!$A$30,"")))))))))))))))))))))))))))))</f>
        <v/>
      </c>
      <c r="I638" s="174"/>
      <c r="J638" s="173"/>
      <c r="K638" s="176"/>
      <c r="L638" s="87">
        <f t="shared" si="295"/>
        <v>0</v>
      </c>
      <c r="M638" s="176"/>
      <c r="N638" s="178"/>
      <c r="O638" s="171"/>
      <c r="P638" s="159">
        <f>IF(J638='Категорія витрат'!$F$2,ROUND('Додаток 3._Бюджет детальний ПР'!O638*0.3676,2),IF(J638='Категорія витрат'!$F$3,ROUND('Додаток 3._Бюджет детальний ПР'!O638*0.347,2),IF(J638='Категорія витрат'!$F$4,ROUND('Додаток 3._Бюджет детальний ПР'!O638*0.347,2),IF(J638='Категорія витрат'!$F$7,ROUND('Додаток 3._Бюджет детальний ПР'!O638*0.0841,2),0))))</f>
        <v>0</v>
      </c>
      <c r="Q638" s="153">
        <f t="shared" si="300"/>
        <v>0</v>
      </c>
      <c r="R638" s="181"/>
      <c r="S638" s="181"/>
      <c r="T638" s="181"/>
      <c r="U638" s="181"/>
      <c r="V638" s="181"/>
      <c r="W638" s="181"/>
      <c r="X638" s="181"/>
      <c r="Y638" s="181"/>
      <c r="Z638" s="181"/>
      <c r="AA638" s="181"/>
      <c r="AB638" s="181"/>
      <c r="AC638" s="181"/>
      <c r="AD638" s="48">
        <f t="shared" si="271"/>
        <v>0</v>
      </c>
      <c r="AE638" s="48">
        <f t="shared" si="272"/>
        <v>0</v>
      </c>
      <c r="AF638" s="48">
        <f t="shared" si="273"/>
        <v>0</v>
      </c>
      <c r="AG638" s="48">
        <f t="shared" si="274"/>
        <v>0</v>
      </c>
      <c r="AH638" s="48">
        <f t="shared" si="275"/>
        <v>0</v>
      </c>
      <c r="AI638" s="48">
        <f t="shared" si="276"/>
        <v>0</v>
      </c>
      <c r="AJ638" s="48">
        <f t="shared" si="277"/>
        <v>0</v>
      </c>
      <c r="AK638" s="48">
        <f t="shared" si="278"/>
        <v>0</v>
      </c>
      <c r="AL638" s="181"/>
      <c r="AM638" s="181"/>
      <c r="AN638" s="77"/>
      <c r="AO638" s="176"/>
      <c r="AP638" s="87">
        <f t="shared" si="296"/>
        <v>0</v>
      </c>
      <c r="AQ638" s="176"/>
      <c r="AR638" s="178"/>
      <c r="AS638" s="171"/>
      <c r="AT638" s="159">
        <f>IF(J638='Категорія витрат'!$F$2,ROUND('Додаток 3._Бюджет детальний ПР'!AS638*0.3676,2),IF(J638='Категорія витрат'!$F$3,ROUND('Додаток 3._Бюджет детальний ПР'!AS638*0.347,2),IF(J638='Категорія витрат'!$F$4,ROUND('Додаток 3._Бюджет детальний ПР'!AS638*0.347,2),IF(J638='Категорія витрат'!$F$7,ROUND('Додаток 3._Бюджет детальний ПР'!AS638*0.0841,2),0))))</f>
        <v>0</v>
      </c>
      <c r="AU638" s="153">
        <f t="shared" si="297"/>
        <v>0</v>
      </c>
      <c r="AV638" s="181"/>
      <c r="AW638" s="181"/>
      <c r="AX638" s="181"/>
      <c r="AY638" s="181"/>
      <c r="AZ638" s="181"/>
      <c r="BA638" s="181"/>
      <c r="BB638" s="181"/>
      <c r="BC638" s="181"/>
      <c r="BD638" s="181"/>
      <c r="BE638" s="181"/>
      <c r="BF638" s="181"/>
      <c r="BG638" s="181"/>
      <c r="BH638" s="48">
        <f t="shared" si="279"/>
        <v>0</v>
      </c>
      <c r="BI638" s="48">
        <f t="shared" si="280"/>
        <v>0</v>
      </c>
      <c r="BJ638" s="48">
        <f t="shared" si="281"/>
        <v>0</v>
      </c>
      <c r="BK638" s="48">
        <f t="shared" si="282"/>
        <v>0</v>
      </c>
      <c r="BL638" s="48">
        <f t="shared" si="283"/>
        <v>0</v>
      </c>
      <c r="BM638" s="48">
        <f t="shared" si="284"/>
        <v>0</v>
      </c>
      <c r="BN638" s="48">
        <f t="shared" si="285"/>
        <v>0</v>
      </c>
      <c r="BO638" s="48">
        <f t="shared" si="286"/>
        <v>0</v>
      </c>
      <c r="BP638" s="181"/>
      <c r="BQ638" s="181"/>
      <c r="BR638" s="191"/>
      <c r="BS638" s="176"/>
      <c r="BT638" s="87">
        <f t="shared" si="298"/>
        <v>0</v>
      </c>
      <c r="BU638" s="176"/>
      <c r="BV638" s="178"/>
      <c r="BW638" s="171"/>
      <c r="BX638" s="159">
        <f>IF(J638='Категорія витрат'!$F$2,ROUND('Додаток 3._Бюджет детальний ПР'!BW638*0.3676,2),IF(J638='Категорія витрат'!$F$3,ROUND('Додаток 3._Бюджет детальний ПР'!BW638*0.347,2),IF(J638='Категорія витрат'!$F$4,ROUND('Додаток 3._Бюджет детальний ПР'!BW638*0.347,2),IF(J638='Категорія витрат'!$F$7,ROUND('Додаток 3._Бюджет детальний ПР'!BW638*0.0841,2),0))))</f>
        <v>0</v>
      </c>
      <c r="BY638" s="153">
        <f t="shared" si="299"/>
        <v>0</v>
      </c>
      <c r="BZ638" s="181"/>
      <c r="CA638" s="181"/>
      <c r="CB638" s="181"/>
      <c r="CC638" s="181"/>
      <c r="CD638" s="181"/>
      <c r="CE638" s="181"/>
      <c r="CF638" s="181"/>
      <c r="CG638" s="181"/>
      <c r="CH638" s="181"/>
      <c r="CI638" s="181"/>
      <c r="CJ638" s="181"/>
      <c r="CK638" s="181"/>
      <c r="CL638" s="48">
        <f t="shared" si="287"/>
        <v>0</v>
      </c>
      <c r="CM638" s="48">
        <f t="shared" si="288"/>
        <v>0</v>
      </c>
      <c r="CN638" s="48">
        <f t="shared" si="289"/>
        <v>0</v>
      </c>
      <c r="CO638" s="48">
        <f t="shared" si="290"/>
        <v>0</v>
      </c>
      <c r="CP638" s="48">
        <f t="shared" si="291"/>
        <v>0</v>
      </c>
      <c r="CQ638" s="48">
        <f t="shared" si="292"/>
        <v>0</v>
      </c>
      <c r="CR638" s="48">
        <f t="shared" si="293"/>
        <v>0</v>
      </c>
      <c r="CS638" s="48">
        <f t="shared" si="294"/>
        <v>0</v>
      </c>
      <c r="CT638" s="181"/>
      <c r="CU638" s="181"/>
    </row>
    <row r="639" spans="1:99" ht="20.100000000000001" customHeight="1" x14ac:dyDescent="0.25">
      <c r="A639" s="58">
        <v>635</v>
      </c>
      <c r="B639" s="58" t="str">
        <f>IF(D639='Напрямки конкурса'!$L$2,'Напрямки конкурса'!$B$2,IF(D639='Напрямки конкурса'!$L$3,'Напрямки конкурса'!$B$3,IF(D639='Напрямки конкурса'!$L$4,'Напрямки конкурса'!$B$4,IF(D639='Напрямки конкурса'!$L$5,'Напрямки конкурса'!$B$5,IF(D639='Напрямки конкурса'!$L$6,'Напрямки конкурса'!$B$6,IF(D639='Напрямки конкурса'!$L$7,'Напрямки конкурса'!$B$7,IF(D639='Напрямки конкурса'!$L$8,'Напрямки конкурса'!$B$8,IF(D639='Напрямки конкурса'!$L$9,'Напрямки конкурса'!$B$9,IF(D639='Напрямки конкурса'!$L$10,'Напрямки конкурса'!$B$10,IF(D639='Напрямки конкурса'!$L$11,'Напрямки конкурса'!$B$11,IF(D639='Напрямки конкурса'!$L$12,'Напрямки конкурса'!$B$12,IF(D639='Напрямки конкурса'!$L$13,'Напрямки конкурса'!$B$13,IF(D639='Напрямки конкурса'!$L$14,'Напрямки конкурса'!$B$14,IF(D639='Напрямки конкурса'!$L$15,'Напрямки конкурса'!$B$15,IF(D639='Напрямки конкурса'!$L$16,'Напрямки конкурса'!$B$16,IF(D639='Напрямки конкурса'!$L$17,'Напрямки конкурса'!$B$17,IF(D639='Напрямки конкурса'!$L$18,'Напрямки конкурса'!$B$18,IF(D639='Напрямки конкурса'!$L$19,'Напрямки конкурса'!$B$19,IF(D639='Напрямки конкурса'!$L$20,'Напрямки конкурса'!$B$20,IF(D639='Напрямки конкурса'!$L$21,'Напрямки конкурса'!$B$21,IF(D639='Напрямки конкурса'!$L$22,'Напрямки конкурса'!$B$22,IF(D639='Напрямки конкурса'!$L$23,'Напрямки конкурса'!$B$23,IF(D639='Напрямки конкурса'!$L$24,'Напрямки конкурса'!$B$24,IF(D639='Напрямки конкурса'!$L$25,'Напрямки конкурса'!$B$25,IF(D639='Напрямки конкурса'!$L$26,'Напрямки конкурса'!$B$26,IF(D639='Напрямки конкурса'!$L$27,'Напрямки конкурса'!$B$27,IF(D639='Напрямки конкурса'!$L$28,'Напрямки конкурса'!$B$28,"")))))))))))))))))))))))))))</f>
        <v/>
      </c>
      <c r="C639" s="59" t="str">
        <f>IF(D639='Напрямки конкурса'!$L$2,'Напрямки конкурса'!$K$2,IF(D639='Напрямки конкурса'!$L$3,'Напрямки конкурса'!$K$3,IF(D639='Напрямки конкурса'!$L$4,'Напрямки конкурса'!$K$4,IF(D639='Напрямки конкурса'!$L$5,'Напрямки конкурса'!$K$5,IF(D639='Напрямки конкурса'!$L$6,'Напрямки конкурса'!$K$6,IF(D639='Напрямки конкурса'!$L$7,'Напрямки конкурса'!$K$7,IF(D639='Напрямки конкурса'!$L$8,'Напрямки конкурса'!$K$8,IF(D639='Напрямки конкурса'!$L$9,'Напрямки конкурса'!$K$9,IF(D639='Напрямки конкурса'!$L$10,'Напрямки конкурса'!$K$10,IF(D639='Напрямки конкурса'!$L$11,'Напрямки конкурса'!$K$11,IF(D639='Напрямки конкурса'!$L$12,'Напрямки конкурса'!$K$12,IF(D639='Напрямки конкурса'!$L$13,'Напрямки конкурса'!$K$13,IF(D639='Напрямки конкурса'!$L$14,'Напрямки конкурса'!$K$14,IF(D639='Напрямки конкурса'!$L$15,'Напрямки конкурса'!$K$15,IF(D639='Напрямки конкурса'!$L$16,'Напрямки конкурса'!$K$16,IF(D639='Напрямки конкурса'!$L$17,'Напрямки конкурса'!$K$17,IF(D639='Напрямки конкурса'!$L$18,'Напрямки конкурса'!$K$18,IF(D639='Напрямки конкурса'!$L$19,'Напрямки конкурса'!$K$19,IF(D639='Напрямки конкурса'!$L$20,'Напрямки конкурса'!$K$20,IF(D639='Напрямки конкурса'!$L$21,'Напрямки конкурса'!$K$21,IF(D639='Напрямки конкурса'!$L$22,'Напрямки конкурса'!$K$22,IF(D639='Напрямки конкурса'!$L$23,'Напрямки конкурса'!$K$23,IF(D639='Напрямки конкурса'!$L$24,'Напрямки конкурса'!$K$24,IF(D639='Напрямки конкурса'!$L$25,'Напрямки конкурса'!$K$25,IF(D639='Напрямки конкурса'!$L$26,'Напрямки конкурса'!$K$26,IF(D639='Напрямки конкурса'!$L$27,'Напрямки конкурса'!$K$27,IF(D639='Напрямки конкурса'!$L$28,'Напрямки конкурса'!$K$28,"")))))))))))))))))))))))))))</f>
        <v/>
      </c>
      <c r="D639" s="50"/>
      <c r="E639" s="171"/>
      <c r="F639" s="171"/>
      <c r="G639" s="171"/>
      <c r="H639" s="150" t="str">
        <f>IF(I639='Категорія витрат'!$B$2,'Категорія витрат'!$A$2,IF(I639='Категорія витрат'!$B$3,'Категорія витрат'!$A$3,IF(I639='Категорія витрат'!$B$4,'Категорія витрат'!$A$4,IF(I639='Категорія витрат'!$B$5,'Категорія витрат'!$A$5,IF(I639='Категорія витрат'!$B$6,'Категорія витрат'!$A$6,IF(I639='Категорія витрат'!$B$7,'Категорія витрат'!$A$7,IF(I639='Категорія витрат'!$B$8,'Категорія витрат'!$A$8,IF(I639='Категорія витрат'!$B$9,'Категорія витрат'!$A$9,IF(I639='Категорія витрат'!$B$10,'Категорія витрат'!$A$10,IF(I639='Категорія витрат'!$B$11,'Категорія витрат'!$A$11,IF(I639='Категорія витрат'!$B$12,'Категорія витрат'!$A$12,IF(I639='Категорія витрат'!$B$13,'Категорія витрат'!$A$13,IF(I639='Категорія витрат'!$B$14,'Категорія витрат'!$A$14,IF(I639='Категорія витрат'!$B$15,'Категорія витрат'!$A$15,IF(I639='Категорія витрат'!$B$16,'Категорія витрат'!$A$16,IF(I639='Категорія витрат'!$B$17,'Категорія витрат'!$A$17,IF(I639='Категорія витрат'!$B$18,'Категорія витрат'!$A$18,IF(I639='Категорія витрат'!$B$19,'Категорія витрат'!$A$19,IF(I639='Категорія витрат'!$B$20,'Категорія витрат'!$A$20,IF(I639='Категорія витрат'!$B$21,'Категорія витрат'!$A$21,IF(I639='Категорія витрат'!$B$22,'Категорія витрат'!$A$22,IF(I639='Категорія витрат'!$B$23,'Категорія витрат'!$A$23,IF(I639='Категорія витрат'!$B$24,'Категорія витрат'!$A$24,IF(I639='Категорія витрат'!$B$25,'Категорія витрат'!$A$25,IF(I639='Категорія витрат'!$B$26,'Категорія витрат'!$A$26,IF(I639='Категорія витрат'!$B$27,'Категорія витрат'!$A$27,IF(I639='Категорія витрат'!$B$28,'Категорія витрат'!$A$28,IF(I639='Категорія витрат'!$B$29,'Категорія витрат'!$A$29,IF(I639='Категорія витрат'!$B$30,'Категорія витрат'!$A$30,"")))))))))))))))))))))))))))))</f>
        <v/>
      </c>
      <c r="I639" s="174"/>
      <c r="J639" s="173"/>
      <c r="K639" s="176"/>
      <c r="L639" s="87">
        <f t="shared" si="295"/>
        <v>0</v>
      </c>
      <c r="M639" s="176"/>
      <c r="N639" s="178"/>
      <c r="O639" s="171"/>
      <c r="P639" s="159">
        <f>IF(J639='Категорія витрат'!$F$2,ROUND('Додаток 3._Бюджет детальний ПР'!O639*0.3676,2),IF(J639='Категорія витрат'!$F$3,ROUND('Додаток 3._Бюджет детальний ПР'!O639*0.347,2),IF(J639='Категорія витрат'!$F$4,ROUND('Додаток 3._Бюджет детальний ПР'!O639*0.347,2),IF(J639='Категорія витрат'!$F$7,ROUND('Додаток 3._Бюджет детальний ПР'!O639*0.0841,2),0))))</f>
        <v>0</v>
      </c>
      <c r="Q639" s="153">
        <f t="shared" si="300"/>
        <v>0</v>
      </c>
      <c r="R639" s="181"/>
      <c r="S639" s="181"/>
      <c r="T639" s="181"/>
      <c r="U639" s="181"/>
      <c r="V639" s="181"/>
      <c r="W639" s="181"/>
      <c r="X639" s="181"/>
      <c r="Y639" s="181"/>
      <c r="Z639" s="181"/>
      <c r="AA639" s="181"/>
      <c r="AB639" s="181"/>
      <c r="AC639" s="181"/>
      <c r="AD639" s="48">
        <f t="shared" si="271"/>
        <v>0</v>
      </c>
      <c r="AE639" s="48">
        <f t="shared" si="272"/>
        <v>0</v>
      </c>
      <c r="AF639" s="48">
        <f t="shared" si="273"/>
        <v>0</v>
      </c>
      <c r="AG639" s="48">
        <f t="shared" si="274"/>
        <v>0</v>
      </c>
      <c r="AH639" s="48">
        <f t="shared" si="275"/>
        <v>0</v>
      </c>
      <c r="AI639" s="48">
        <f t="shared" si="276"/>
        <v>0</v>
      </c>
      <c r="AJ639" s="48">
        <f t="shared" si="277"/>
        <v>0</v>
      </c>
      <c r="AK639" s="48">
        <f t="shared" si="278"/>
        <v>0</v>
      </c>
      <c r="AL639" s="181"/>
      <c r="AM639" s="181"/>
      <c r="AN639" s="77"/>
      <c r="AO639" s="176"/>
      <c r="AP639" s="87">
        <f t="shared" si="296"/>
        <v>0</v>
      </c>
      <c r="AQ639" s="176"/>
      <c r="AR639" s="178"/>
      <c r="AS639" s="171"/>
      <c r="AT639" s="159">
        <f>IF(J639='Категорія витрат'!$F$2,ROUND('Додаток 3._Бюджет детальний ПР'!AS639*0.3676,2),IF(J639='Категорія витрат'!$F$3,ROUND('Додаток 3._Бюджет детальний ПР'!AS639*0.347,2),IF(J639='Категорія витрат'!$F$4,ROUND('Додаток 3._Бюджет детальний ПР'!AS639*0.347,2),IF(J639='Категорія витрат'!$F$7,ROUND('Додаток 3._Бюджет детальний ПР'!AS639*0.0841,2),0))))</f>
        <v>0</v>
      </c>
      <c r="AU639" s="153">
        <f t="shared" si="297"/>
        <v>0</v>
      </c>
      <c r="AV639" s="181"/>
      <c r="AW639" s="181"/>
      <c r="AX639" s="181"/>
      <c r="AY639" s="181"/>
      <c r="AZ639" s="181"/>
      <c r="BA639" s="181"/>
      <c r="BB639" s="181"/>
      <c r="BC639" s="181"/>
      <c r="BD639" s="181"/>
      <c r="BE639" s="181"/>
      <c r="BF639" s="181"/>
      <c r="BG639" s="181"/>
      <c r="BH639" s="48">
        <f t="shared" si="279"/>
        <v>0</v>
      </c>
      <c r="BI639" s="48">
        <f t="shared" si="280"/>
        <v>0</v>
      </c>
      <c r="BJ639" s="48">
        <f t="shared" si="281"/>
        <v>0</v>
      </c>
      <c r="BK639" s="48">
        <f t="shared" si="282"/>
        <v>0</v>
      </c>
      <c r="BL639" s="48">
        <f t="shared" si="283"/>
        <v>0</v>
      </c>
      <c r="BM639" s="48">
        <f t="shared" si="284"/>
        <v>0</v>
      </c>
      <c r="BN639" s="48">
        <f t="shared" si="285"/>
        <v>0</v>
      </c>
      <c r="BO639" s="48">
        <f t="shared" si="286"/>
        <v>0</v>
      </c>
      <c r="BP639" s="181"/>
      <c r="BQ639" s="181"/>
      <c r="BR639" s="191"/>
      <c r="BS639" s="176"/>
      <c r="BT639" s="87">
        <f t="shared" si="298"/>
        <v>0</v>
      </c>
      <c r="BU639" s="176"/>
      <c r="BV639" s="178"/>
      <c r="BW639" s="171"/>
      <c r="BX639" s="159">
        <f>IF(J639='Категорія витрат'!$F$2,ROUND('Додаток 3._Бюджет детальний ПР'!BW639*0.3676,2),IF(J639='Категорія витрат'!$F$3,ROUND('Додаток 3._Бюджет детальний ПР'!BW639*0.347,2),IF(J639='Категорія витрат'!$F$4,ROUND('Додаток 3._Бюджет детальний ПР'!BW639*0.347,2),IF(J639='Категорія витрат'!$F$7,ROUND('Додаток 3._Бюджет детальний ПР'!BW639*0.0841,2),0))))</f>
        <v>0</v>
      </c>
      <c r="BY639" s="153">
        <f t="shared" si="299"/>
        <v>0</v>
      </c>
      <c r="BZ639" s="181"/>
      <c r="CA639" s="181"/>
      <c r="CB639" s="181"/>
      <c r="CC639" s="181"/>
      <c r="CD639" s="181"/>
      <c r="CE639" s="181"/>
      <c r="CF639" s="181"/>
      <c r="CG639" s="181"/>
      <c r="CH639" s="181"/>
      <c r="CI639" s="181"/>
      <c r="CJ639" s="181"/>
      <c r="CK639" s="181"/>
      <c r="CL639" s="48">
        <f t="shared" si="287"/>
        <v>0</v>
      </c>
      <c r="CM639" s="48">
        <f t="shared" si="288"/>
        <v>0</v>
      </c>
      <c r="CN639" s="48">
        <f t="shared" si="289"/>
        <v>0</v>
      </c>
      <c r="CO639" s="48">
        <f t="shared" si="290"/>
        <v>0</v>
      </c>
      <c r="CP639" s="48">
        <f t="shared" si="291"/>
        <v>0</v>
      </c>
      <c r="CQ639" s="48">
        <f t="shared" si="292"/>
        <v>0</v>
      </c>
      <c r="CR639" s="48">
        <f t="shared" si="293"/>
        <v>0</v>
      </c>
      <c r="CS639" s="48">
        <f t="shared" si="294"/>
        <v>0</v>
      </c>
      <c r="CT639" s="181"/>
      <c r="CU639" s="181"/>
    </row>
    <row r="640" spans="1:99" ht="20.100000000000001" customHeight="1" x14ac:dyDescent="0.25">
      <c r="A640" s="58">
        <v>636</v>
      </c>
      <c r="B640" s="58" t="str">
        <f>IF(D640='Напрямки конкурса'!$L$2,'Напрямки конкурса'!$B$2,IF(D640='Напрямки конкурса'!$L$3,'Напрямки конкурса'!$B$3,IF(D640='Напрямки конкурса'!$L$4,'Напрямки конкурса'!$B$4,IF(D640='Напрямки конкурса'!$L$5,'Напрямки конкурса'!$B$5,IF(D640='Напрямки конкурса'!$L$6,'Напрямки конкурса'!$B$6,IF(D640='Напрямки конкурса'!$L$7,'Напрямки конкурса'!$B$7,IF(D640='Напрямки конкурса'!$L$8,'Напрямки конкурса'!$B$8,IF(D640='Напрямки конкурса'!$L$9,'Напрямки конкурса'!$B$9,IF(D640='Напрямки конкурса'!$L$10,'Напрямки конкурса'!$B$10,IF(D640='Напрямки конкурса'!$L$11,'Напрямки конкурса'!$B$11,IF(D640='Напрямки конкурса'!$L$12,'Напрямки конкурса'!$B$12,IF(D640='Напрямки конкурса'!$L$13,'Напрямки конкурса'!$B$13,IF(D640='Напрямки конкурса'!$L$14,'Напрямки конкурса'!$B$14,IF(D640='Напрямки конкурса'!$L$15,'Напрямки конкурса'!$B$15,IF(D640='Напрямки конкурса'!$L$16,'Напрямки конкурса'!$B$16,IF(D640='Напрямки конкурса'!$L$17,'Напрямки конкурса'!$B$17,IF(D640='Напрямки конкурса'!$L$18,'Напрямки конкурса'!$B$18,IF(D640='Напрямки конкурса'!$L$19,'Напрямки конкурса'!$B$19,IF(D640='Напрямки конкурса'!$L$20,'Напрямки конкурса'!$B$20,IF(D640='Напрямки конкурса'!$L$21,'Напрямки конкурса'!$B$21,IF(D640='Напрямки конкурса'!$L$22,'Напрямки конкурса'!$B$22,IF(D640='Напрямки конкурса'!$L$23,'Напрямки конкурса'!$B$23,IF(D640='Напрямки конкурса'!$L$24,'Напрямки конкурса'!$B$24,IF(D640='Напрямки конкурса'!$L$25,'Напрямки конкурса'!$B$25,IF(D640='Напрямки конкурса'!$L$26,'Напрямки конкурса'!$B$26,IF(D640='Напрямки конкурса'!$L$27,'Напрямки конкурса'!$B$27,IF(D640='Напрямки конкурса'!$L$28,'Напрямки конкурса'!$B$28,"")))))))))))))))))))))))))))</f>
        <v/>
      </c>
      <c r="C640" s="59" t="str">
        <f>IF(D640='Напрямки конкурса'!$L$2,'Напрямки конкурса'!$K$2,IF(D640='Напрямки конкурса'!$L$3,'Напрямки конкурса'!$K$3,IF(D640='Напрямки конкурса'!$L$4,'Напрямки конкурса'!$K$4,IF(D640='Напрямки конкурса'!$L$5,'Напрямки конкурса'!$K$5,IF(D640='Напрямки конкурса'!$L$6,'Напрямки конкурса'!$K$6,IF(D640='Напрямки конкурса'!$L$7,'Напрямки конкурса'!$K$7,IF(D640='Напрямки конкурса'!$L$8,'Напрямки конкурса'!$K$8,IF(D640='Напрямки конкурса'!$L$9,'Напрямки конкурса'!$K$9,IF(D640='Напрямки конкурса'!$L$10,'Напрямки конкурса'!$K$10,IF(D640='Напрямки конкурса'!$L$11,'Напрямки конкурса'!$K$11,IF(D640='Напрямки конкурса'!$L$12,'Напрямки конкурса'!$K$12,IF(D640='Напрямки конкурса'!$L$13,'Напрямки конкурса'!$K$13,IF(D640='Напрямки конкурса'!$L$14,'Напрямки конкурса'!$K$14,IF(D640='Напрямки конкурса'!$L$15,'Напрямки конкурса'!$K$15,IF(D640='Напрямки конкурса'!$L$16,'Напрямки конкурса'!$K$16,IF(D640='Напрямки конкурса'!$L$17,'Напрямки конкурса'!$K$17,IF(D640='Напрямки конкурса'!$L$18,'Напрямки конкурса'!$K$18,IF(D640='Напрямки конкурса'!$L$19,'Напрямки конкурса'!$K$19,IF(D640='Напрямки конкурса'!$L$20,'Напрямки конкурса'!$K$20,IF(D640='Напрямки конкурса'!$L$21,'Напрямки конкурса'!$K$21,IF(D640='Напрямки конкурса'!$L$22,'Напрямки конкурса'!$K$22,IF(D640='Напрямки конкурса'!$L$23,'Напрямки конкурса'!$K$23,IF(D640='Напрямки конкурса'!$L$24,'Напрямки конкурса'!$K$24,IF(D640='Напрямки конкурса'!$L$25,'Напрямки конкурса'!$K$25,IF(D640='Напрямки конкурса'!$L$26,'Напрямки конкурса'!$K$26,IF(D640='Напрямки конкурса'!$L$27,'Напрямки конкурса'!$K$27,IF(D640='Напрямки конкурса'!$L$28,'Напрямки конкурса'!$K$28,"")))))))))))))))))))))))))))</f>
        <v/>
      </c>
      <c r="D640" s="50"/>
      <c r="E640" s="171"/>
      <c r="F640" s="171"/>
      <c r="G640" s="171"/>
      <c r="H640" s="150" t="str">
        <f>IF(I640='Категорія витрат'!$B$2,'Категорія витрат'!$A$2,IF(I640='Категорія витрат'!$B$3,'Категорія витрат'!$A$3,IF(I640='Категорія витрат'!$B$4,'Категорія витрат'!$A$4,IF(I640='Категорія витрат'!$B$5,'Категорія витрат'!$A$5,IF(I640='Категорія витрат'!$B$6,'Категорія витрат'!$A$6,IF(I640='Категорія витрат'!$B$7,'Категорія витрат'!$A$7,IF(I640='Категорія витрат'!$B$8,'Категорія витрат'!$A$8,IF(I640='Категорія витрат'!$B$9,'Категорія витрат'!$A$9,IF(I640='Категорія витрат'!$B$10,'Категорія витрат'!$A$10,IF(I640='Категорія витрат'!$B$11,'Категорія витрат'!$A$11,IF(I640='Категорія витрат'!$B$12,'Категорія витрат'!$A$12,IF(I640='Категорія витрат'!$B$13,'Категорія витрат'!$A$13,IF(I640='Категорія витрат'!$B$14,'Категорія витрат'!$A$14,IF(I640='Категорія витрат'!$B$15,'Категорія витрат'!$A$15,IF(I640='Категорія витрат'!$B$16,'Категорія витрат'!$A$16,IF(I640='Категорія витрат'!$B$17,'Категорія витрат'!$A$17,IF(I640='Категорія витрат'!$B$18,'Категорія витрат'!$A$18,IF(I640='Категорія витрат'!$B$19,'Категорія витрат'!$A$19,IF(I640='Категорія витрат'!$B$20,'Категорія витрат'!$A$20,IF(I640='Категорія витрат'!$B$21,'Категорія витрат'!$A$21,IF(I640='Категорія витрат'!$B$22,'Категорія витрат'!$A$22,IF(I640='Категорія витрат'!$B$23,'Категорія витрат'!$A$23,IF(I640='Категорія витрат'!$B$24,'Категорія витрат'!$A$24,IF(I640='Категорія витрат'!$B$25,'Категорія витрат'!$A$25,IF(I640='Категорія витрат'!$B$26,'Категорія витрат'!$A$26,IF(I640='Категорія витрат'!$B$27,'Категорія витрат'!$A$27,IF(I640='Категорія витрат'!$B$28,'Категорія витрат'!$A$28,IF(I640='Категорія витрат'!$B$29,'Категорія витрат'!$A$29,IF(I640='Категорія витрат'!$B$30,'Категорія витрат'!$A$30,"")))))))))))))))))))))))))))))</f>
        <v/>
      </c>
      <c r="I640" s="174"/>
      <c r="J640" s="173"/>
      <c r="K640" s="176"/>
      <c r="L640" s="87">
        <f t="shared" si="295"/>
        <v>0</v>
      </c>
      <c r="M640" s="176"/>
      <c r="N640" s="178"/>
      <c r="O640" s="171"/>
      <c r="P640" s="159">
        <f>IF(J640='Категорія витрат'!$F$2,ROUND('Додаток 3._Бюджет детальний ПР'!O640*0.3676,2),IF(J640='Категорія витрат'!$F$3,ROUND('Додаток 3._Бюджет детальний ПР'!O640*0.347,2),IF(J640='Категорія витрат'!$F$4,ROUND('Додаток 3._Бюджет детальний ПР'!O640*0.347,2),IF(J640='Категорія витрат'!$F$7,ROUND('Додаток 3._Бюджет детальний ПР'!O640*0.0841,2),0))))</f>
        <v>0</v>
      </c>
      <c r="Q640" s="153">
        <f t="shared" si="300"/>
        <v>0</v>
      </c>
      <c r="R640" s="181"/>
      <c r="S640" s="181"/>
      <c r="T640" s="181"/>
      <c r="U640" s="181"/>
      <c r="V640" s="181"/>
      <c r="W640" s="181"/>
      <c r="X640" s="181"/>
      <c r="Y640" s="181"/>
      <c r="Z640" s="181"/>
      <c r="AA640" s="181"/>
      <c r="AB640" s="181"/>
      <c r="AC640" s="181"/>
      <c r="AD640" s="48">
        <f t="shared" si="271"/>
        <v>0</v>
      </c>
      <c r="AE640" s="48">
        <f t="shared" si="272"/>
        <v>0</v>
      </c>
      <c r="AF640" s="48">
        <f t="shared" si="273"/>
        <v>0</v>
      </c>
      <c r="AG640" s="48">
        <f t="shared" si="274"/>
        <v>0</v>
      </c>
      <c r="AH640" s="48">
        <f t="shared" si="275"/>
        <v>0</v>
      </c>
      <c r="AI640" s="48">
        <f t="shared" si="276"/>
        <v>0</v>
      </c>
      <c r="AJ640" s="48">
        <f t="shared" si="277"/>
        <v>0</v>
      </c>
      <c r="AK640" s="48">
        <f t="shared" si="278"/>
        <v>0</v>
      </c>
      <c r="AL640" s="181"/>
      <c r="AM640" s="181"/>
      <c r="AN640" s="77"/>
      <c r="AO640" s="176"/>
      <c r="AP640" s="87">
        <f t="shared" si="296"/>
        <v>0</v>
      </c>
      <c r="AQ640" s="176"/>
      <c r="AR640" s="178"/>
      <c r="AS640" s="171"/>
      <c r="AT640" s="159">
        <f>IF(J640='Категорія витрат'!$F$2,ROUND('Додаток 3._Бюджет детальний ПР'!AS640*0.3676,2),IF(J640='Категорія витрат'!$F$3,ROUND('Додаток 3._Бюджет детальний ПР'!AS640*0.347,2),IF(J640='Категорія витрат'!$F$4,ROUND('Додаток 3._Бюджет детальний ПР'!AS640*0.347,2),IF(J640='Категорія витрат'!$F$7,ROUND('Додаток 3._Бюджет детальний ПР'!AS640*0.0841,2),0))))</f>
        <v>0</v>
      </c>
      <c r="AU640" s="153">
        <f t="shared" si="297"/>
        <v>0</v>
      </c>
      <c r="AV640" s="181"/>
      <c r="AW640" s="181"/>
      <c r="AX640" s="181"/>
      <c r="AY640" s="181"/>
      <c r="AZ640" s="181"/>
      <c r="BA640" s="181"/>
      <c r="BB640" s="181"/>
      <c r="BC640" s="181"/>
      <c r="BD640" s="181"/>
      <c r="BE640" s="181"/>
      <c r="BF640" s="181"/>
      <c r="BG640" s="181"/>
      <c r="BH640" s="48">
        <f t="shared" si="279"/>
        <v>0</v>
      </c>
      <c r="BI640" s="48">
        <f t="shared" si="280"/>
        <v>0</v>
      </c>
      <c r="BJ640" s="48">
        <f t="shared" si="281"/>
        <v>0</v>
      </c>
      <c r="BK640" s="48">
        <f t="shared" si="282"/>
        <v>0</v>
      </c>
      <c r="BL640" s="48">
        <f t="shared" si="283"/>
        <v>0</v>
      </c>
      <c r="BM640" s="48">
        <f t="shared" si="284"/>
        <v>0</v>
      </c>
      <c r="BN640" s="48">
        <f t="shared" si="285"/>
        <v>0</v>
      </c>
      <c r="BO640" s="48">
        <f t="shared" si="286"/>
        <v>0</v>
      </c>
      <c r="BP640" s="181"/>
      <c r="BQ640" s="181"/>
      <c r="BR640" s="191"/>
      <c r="BS640" s="176"/>
      <c r="BT640" s="87">
        <f t="shared" si="298"/>
        <v>0</v>
      </c>
      <c r="BU640" s="176"/>
      <c r="BV640" s="178"/>
      <c r="BW640" s="171"/>
      <c r="BX640" s="159">
        <f>IF(J640='Категорія витрат'!$F$2,ROUND('Додаток 3._Бюджет детальний ПР'!BW640*0.3676,2),IF(J640='Категорія витрат'!$F$3,ROUND('Додаток 3._Бюджет детальний ПР'!BW640*0.347,2),IF(J640='Категорія витрат'!$F$4,ROUND('Додаток 3._Бюджет детальний ПР'!BW640*0.347,2),IF(J640='Категорія витрат'!$F$7,ROUND('Додаток 3._Бюджет детальний ПР'!BW640*0.0841,2),0))))</f>
        <v>0</v>
      </c>
      <c r="BY640" s="153">
        <f t="shared" si="299"/>
        <v>0</v>
      </c>
      <c r="BZ640" s="181"/>
      <c r="CA640" s="181"/>
      <c r="CB640" s="181"/>
      <c r="CC640" s="181"/>
      <c r="CD640" s="181"/>
      <c r="CE640" s="181"/>
      <c r="CF640" s="181"/>
      <c r="CG640" s="181"/>
      <c r="CH640" s="181"/>
      <c r="CI640" s="181"/>
      <c r="CJ640" s="181"/>
      <c r="CK640" s="181"/>
      <c r="CL640" s="48">
        <f t="shared" si="287"/>
        <v>0</v>
      </c>
      <c r="CM640" s="48">
        <f t="shared" si="288"/>
        <v>0</v>
      </c>
      <c r="CN640" s="48">
        <f t="shared" si="289"/>
        <v>0</v>
      </c>
      <c r="CO640" s="48">
        <f t="shared" si="290"/>
        <v>0</v>
      </c>
      <c r="CP640" s="48">
        <f t="shared" si="291"/>
        <v>0</v>
      </c>
      <c r="CQ640" s="48">
        <f t="shared" si="292"/>
        <v>0</v>
      </c>
      <c r="CR640" s="48">
        <f t="shared" si="293"/>
        <v>0</v>
      </c>
      <c r="CS640" s="48">
        <f t="shared" si="294"/>
        <v>0</v>
      </c>
      <c r="CT640" s="181"/>
      <c r="CU640" s="181"/>
    </row>
    <row r="641" spans="1:99" ht="20.100000000000001" customHeight="1" x14ac:dyDescent="0.25">
      <c r="A641" s="58">
        <v>637</v>
      </c>
      <c r="B641" s="58" t="str">
        <f>IF(D641='Напрямки конкурса'!$L$2,'Напрямки конкурса'!$B$2,IF(D641='Напрямки конкурса'!$L$3,'Напрямки конкурса'!$B$3,IF(D641='Напрямки конкурса'!$L$4,'Напрямки конкурса'!$B$4,IF(D641='Напрямки конкурса'!$L$5,'Напрямки конкурса'!$B$5,IF(D641='Напрямки конкурса'!$L$6,'Напрямки конкурса'!$B$6,IF(D641='Напрямки конкурса'!$L$7,'Напрямки конкурса'!$B$7,IF(D641='Напрямки конкурса'!$L$8,'Напрямки конкурса'!$B$8,IF(D641='Напрямки конкурса'!$L$9,'Напрямки конкурса'!$B$9,IF(D641='Напрямки конкурса'!$L$10,'Напрямки конкурса'!$B$10,IF(D641='Напрямки конкурса'!$L$11,'Напрямки конкурса'!$B$11,IF(D641='Напрямки конкурса'!$L$12,'Напрямки конкурса'!$B$12,IF(D641='Напрямки конкурса'!$L$13,'Напрямки конкурса'!$B$13,IF(D641='Напрямки конкурса'!$L$14,'Напрямки конкурса'!$B$14,IF(D641='Напрямки конкурса'!$L$15,'Напрямки конкурса'!$B$15,IF(D641='Напрямки конкурса'!$L$16,'Напрямки конкурса'!$B$16,IF(D641='Напрямки конкурса'!$L$17,'Напрямки конкурса'!$B$17,IF(D641='Напрямки конкурса'!$L$18,'Напрямки конкурса'!$B$18,IF(D641='Напрямки конкурса'!$L$19,'Напрямки конкурса'!$B$19,IF(D641='Напрямки конкурса'!$L$20,'Напрямки конкурса'!$B$20,IF(D641='Напрямки конкурса'!$L$21,'Напрямки конкурса'!$B$21,IF(D641='Напрямки конкурса'!$L$22,'Напрямки конкурса'!$B$22,IF(D641='Напрямки конкурса'!$L$23,'Напрямки конкурса'!$B$23,IF(D641='Напрямки конкурса'!$L$24,'Напрямки конкурса'!$B$24,IF(D641='Напрямки конкурса'!$L$25,'Напрямки конкурса'!$B$25,IF(D641='Напрямки конкурса'!$L$26,'Напрямки конкурса'!$B$26,IF(D641='Напрямки конкурса'!$L$27,'Напрямки конкурса'!$B$27,IF(D641='Напрямки конкурса'!$L$28,'Напрямки конкурса'!$B$28,"")))))))))))))))))))))))))))</f>
        <v/>
      </c>
      <c r="C641" s="59" t="str">
        <f>IF(D641='Напрямки конкурса'!$L$2,'Напрямки конкурса'!$K$2,IF(D641='Напрямки конкурса'!$L$3,'Напрямки конкурса'!$K$3,IF(D641='Напрямки конкурса'!$L$4,'Напрямки конкурса'!$K$4,IF(D641='Напрямки конкурса'!$L$5,'Напрямки конкурса'!$K$5,IF(D641='Напрямки конкурса'!$L$6,'Напрямки конкурса'!$K$6,IF(D641='Напрямки конкурса'!$L$7,'Напрямки конкурса'!$K$7,IF(D641='Напрямки конкурса'!$L$8,'Напрямки конкурса'!$K$8,IF(D641='Напрямки конкурса'!$L$9,'Напрямки конкурса'!$K$9,IF(D641='Напрямки конкурса'!$L$10,'Напрямки конкурса'!$K$10,IF(D641='Напрямки конкурса'!$L$11,'Напрямки конкурса'!$K$11,IF(D641='Напрямки конкурса'!$L$12,'Напрямки конкурса'!$K$12,IF(D641='Напрямки конкурса'!$L$13,'Напрямки конкурса'!$K$13,IF(D641='Напрямки конкурса'!$L$14,'Напрямки конкурса'!$K$14,IF(D641='Напрямки конкурса'!$L$15,'Напрямки конкурса'!$K$15,IF(D641='Напрямки конкурса'!$L$16,'Напрямки конкурса'!$K$16,IF(D641='Напрямки конкурса'!$L$17,'Напрямки конкурса'!$K$17,IF(D641='Напрямки конкурса'!$L$18,'Напрямки конкурса'!$K$18,IF(D641='Напрямки конкурса'!$L$19,'Напрямки конкурса'!$K$19,IF(D641='Напрямки конкурса'!$L$20,'Напрямки конкурса'!$K$20,IF(D641='Напрямки конкурса'!$L$21,'Напрямки конкурса'!$K$21,IF(D641='Напрямки конкурса'!$L$22,'Напрямки конкурса'!$K$22,IF(D641='Напрямки конкурса'!$L$23,'Напрямки конкурса'!$K$23,IF(D641='Напрямки конкурса'!$L$24,'Напрямки конкурса'!$K$24,IF(D641='Напрямки конкурса'!$L$25,'Напрямки конкурса'!$K$25,IF(D641='Напрямки конкурса'!$L$26,'Напрямки конкурса'!$K$26,IF(D641='Напрямки конкурса'!$L$27,'Напрямки конкурса'!$K$27,IF(D641='Напрямки конкурса'!$L$28,'Напрямки конкурса'!$K$28,"")))))))))))))))))))))))))))</f>
        <v/>
      </c>
      <c r="D641" s="50"/>
      <c r="E641" s="171"/>
      <c r="F641" s="171"/>
      <c r="G641" s="171"/>
      <c r="H641" s="150" t="str">
        <f>IF(I641='Категорія витрат'!$B$2,'Категорія витрат'!$A$2,IF(I641='Категорія витрат'!$B$3,'Категорія витрат'!$A$3,IF(I641='Категорія витрат'!$B$4,'Категорія витрат'!$A$4,IF(I641='Категорія витрат'!$B$5,'Категорія витрат'!$A$5,IF(I641='Категорія витрат'!$B$6,'Категорія витрат'!$A$6,IF(I641='Категорія витрат'!$B$7,'Категорія витрат'!$A$7,IF(I641='Категорія витрат'!$B$8,'Категорія витрат'!$A$8,IF(I641='Категорія витрат'!$B$9,'Категорія витрат'!$A$9,IF(I641='Категорія витрат'!$B$10,'Категорія витрат'!$A$10,IF(I641='Категорія витрат'!$B$11,'Категорія витрат'!$A$11,IF(I641='Категорія витрат'!$B$12,'Категорія витрат'!$A$12,IF(I641='Категорія витрат'!$B$13,'Категорія витрат'!$A$13,IF(I641='Категорія витрат'!$B$14,'Категорія витрат'!$A$14,IF(I641='Категорія витрат'!$B$15,'Категорія витрат'!$A$15,IF(I641='Категорія витрат'!$B$16,'Категорія витрат'!$A$16,IF(I641='Категорія витрат'!$B$17,'Категорія витрат'!$A$17,IF(I641='Категорія витрат'!$B$18,'Категорія витрат'!$A$18,IF(I641='Категорія витрат'!$B$19,'Категорія витрат'!$A$19,IF(I641='Категорія витрат'!$B$20,'Категорія витрат'!$A$20,IF(I641='Категорія витрат'!$B$21,'Категорія витрат'!$A$21,IF(I641='Категорія витрат'!$B$22,'Категорія витрат'!$A$22,IF(I641='Категорія витрат'!$B$23,'Категорія витрат'!$A$23,IF(I641='Категорія витрат'!$B$24,'Категорія витрат'!$A$24,IF(I641='Категорія витрат'!$B$25,'Категорія витрат'!$A$25,IF(I641='Категорія витрат'!$B$26,'Категорія витрат'!$A$26,IF(I641='Категорія витрат'!$B$27,'Категорія витрат'!$A$27,IF(I641='Категорія витрат'!$B$28,'Категорія витрат'!$A$28,IF(I641='Категорія витрат'!$B$29,'Категорія витрат'!$A$29,IF(I641='Категорія витрат'!$B$30,'Категорія витрат'!$A$30,"")))))))))))))))))))))))))))))</f>
        <v/>
      </c>
      <c r="I641" s="174"/>
      <c r="J641" s="173"/>
      <c r="K641" s="176"/>
      <c r="L641" s="87">
        <f t="shared" si="295"/>
        <v>0</v>
      </c>
      <c r="M641" s="176"/>
      <c r="N641" s="178"/>
      <c r="O641" s="171"/>
      <c r="P641" s="159">
        <f>IF(J641='Категорія витрат'!$F$2,ROUND('Додаток 3._Бюджет детальний ПР'!O641*0.3676,2),IF(J641='Категорія витрат'!$F$3,ROUND('Додаток 3._Бюджет детальний ПР'!O641*0.347,2),IF(J641='Категорія витрат'!$F$4,ROUND('Додаток 3._Бюджет детальний ПР'!O641*0.347,2),IF(J641='Категорія витрат'!$F$7,ROUND('Додаток 3._Бюджет детальний ПР'!O641*0.0841,2),0))))</f>
        <v>0</v>
      </c>
      <c r="Q641" s="153">
        <f t="shared" si="300"/>
        <v>0</v>
      </c>
      <c r="R641" s="181"/>
      <c r="S641" s="181"/>
      <c r="T641" s="181"/>
      <c r="U641" s="181"/>
      <c r="V641" s="181"/>
      <c r="W641" s="181"/>
      <c r="X641" s="181"/>
      <c r="Y641" s="181"/>
      <c r="Z641" s="181"/>
      <c r="AA641" s="181"/>
      <c r="AB641" s="181"/>
      <c r="AC641" s="181"/>
      <c r="AD641" s="48">
        <f t="shared" si="271"/>
        <v>0</v>
      </c>
      <c r="AE641" s="48">
        <f t="shared" si="272"/>
        <v>0</v>
      </c>
      <c r="AF641" s="48">
        <f t="shared" si="273"/>
        <v>0</v>
      </c>
      <c r="AG641" s="48">
        <f t="shared" si="274"/>
        <v>0</v>
      </c>
      <c r="AH641" s="48">
        <f t="shared" si="275"/>
        <v>0</v>
      </c>
      <c r="AI641" s="48">
        <f t="shared" si="276"/>
        <v>0</v>
      </c>
      <c r="AJ641" s="48">
        <f t="shared" si="277"/>
        <v>0</v>
      </c>
      <c r="AK641" s="48">
        <f t="shared" si="278"/>
        <v>0</v>
      </c>
      <c r="AL641" s="181"/>
      <c r="AM641" s="181"/>
      <c r="AN641" s="77"/>
      <c r="AO641" s="176"/>
      <c r="AP641" s="87">
        <f t="shared" si="296"/>
        <v>0</v>
      </c>
      <c r="AQ641" s="176"/>
      <c r="AR641" s="178"/>
      <c r="AS641" s="171"/>
      <c r="AT641" s="159">
        <f>IF(J641='Категорія витрат'!$F$2,ROUND('Додаток 3._Бюджет детальний ПР'!AS641*0.3676,2),IF(J641='Категорія витрат'!$F$3,ROUND('Додаток 3._Бюджет детальний ПР'!AS641*0.347,2),IF(J641='Категорія витрат'!$F$4,ROUND('Додаток 3._Бюджет детальний ПР'!AS641*0.347,2),IF(J641='Категорія витрат'!$F$7,ROUND('Додаток 3._Бюджет детальний ПР'!AS641*0.0841,2),0))))</f>
        <v>0</v>
      </c>
      <c r="AU641" s="153">
        <f t="shared" si="297"/>
        <v>0</v>
      </c>
      <c r="AV641" s="181"/>
      <c r="AW641" s="181"/>
      <c r="AX641" s="181"/>
      <c r="AY641" s="181"/>
      <c r="AZ641" s="181"/>
      <c r="BA641" s="181"/>
      <c r="BB641" s="181"/>
      <c r="BC641" s="181"/>
      <c r="BD641" s="181"/>
      <c r="BE641" s="181"/>
      <c r="BF641" s="181"/>
      <c r="BG641" s="181"/>
      <c r="BH641" s="48">
        <f t="shared" si="279"/>
        <v>0</v>
      </c>
      <c r="BI641" s="48">
        <f t="shared" si="280"/>
        <v>0</v>
      </c>
      <c r="BJ641" s="48">
        <f t="shared" si="281"/>
        <v>0</v>
      </c>
      <c r="BK641" s="48">
        <f t="shared" si="282"/>
        <v>0</v>
      </c>
      <c r="BL641" s="48">
        <f t="shared" si="283"/>
        <v>0</v>
      </c>
      <c r="BM641" s="48">
        <f t="shared" si="284"/>
        <v>0</v>
      </c>
      <c r="BN641" s="48">
        <f t="shared" si="285"/>
        <v>0</v>
      </c>
      <c r="BO641" s="48">
        <f t="shared" si="286"/>
        <v>0</v>
      </c>
      <c r="BP641" s="181"/>
      <c r="BQ641" s="181"/>
      <c r="BR641" s="191"/>
      <c r="BS641" s="176"/>
      <c r="BT641" s="87">
        <f t="shared" si="298"/>
        <v>0</v>
      </c>
      <c r="BU641" s="176"/>
      <c r="BV641" s="178"/>
      <c r="BW641" s="171"/>
      <c r="BX641" s="159">
        <f>IF(J641='Категорія витрат'!$F$2,ROUND('Додаток 3._Бюджет детальний ПР'!BW641*0.3676,2),IF(J641='Категорія витрат'!$F$3,ROUND('Додаток 3._Бюджет детальний ПР'!BW641*0.347,2),IF(J641='Категорія витрат'!$F$4,ROUND('Додаток 3._Бюджет детальний ПР'!BW641*0.347,2),IF(J641='Категорія витрат'!$F$7,ROUND('Додаток 3._Бюджет детальний ПР'!BW641*0.0841,2),0))))</f>
        <v>0</v>
      </c>
      <c r="BY641" s="153">
        <f t="shared" si="299"/>
        <v>0</v>
      </c>
      <c r="BZ641" s="181"/>
      <c r="CA641" s="181"/>
      <c r="CB641" s="181"/>
      <c r="CC641" s="181"/>
      <c r="CD641" s="181"/>
      <c r="CE641" s="181"/>
      <c r="CF641" s="181"/>
      <c r="CG641" s="181"/>
      <c r="CH641" s="181"/>
      <c r="CI641" s="181"/>
      <c r="CJ641" s="181"/>
      <c r="CK641" s="181"/>
      <c r="CL641" s="48">
        <f t="shared" si="287"/>
        <v>0</v>
      </c>
      <c r="CM641" s="48">
        <f t="shared" si="288"/>
        <v>0</v>
      </c>
      <c r="CN641" s="48">
        <f t="shared" si="289"/>
        <v>0</v>
      </c>
      <c r="CO641" s="48">
        <f t="shared" si="290"/>
        <v>0</v>
      </c>
      <c r="CP641" s="48">
        <f t="shared" si="291"/>
        <v>0</v>
      </c>
      <c r="CQ641" s="48">
        <f t="shared" si="292"/>
        <v>0</v>
      </c>
      <c r="CR641" s="48">
        <f t="shared" si="293"/>
        <v>0</v>
      </c>
      <c r="CS641" s="48">
        <f t="shared" si="294"/>
        <v>0</v>
      </c>
      <c r="CT641" s="181"/>
      <c r="CU641" s="181"/>
    </row>
    <row r="642" spans="1:99" ht="20.100000000000001" customHeight="1" x14ac:dyDescent="0.25">
      <c r="A642" s="58">
        <v>638</v>
      </c>
      <c r="B642" s="58" t="str">
        <f>IF(D642='Напрямки конкурса'!$L$2,'Напрямки конкурса'!$B$2,IF(D642='Напрямки конкурса'!$L$3,'Напрямки конкурса'!$B$3,IF(D642='Напрямки конкурса'!$L$4,'Напрямки конкурса'!$B$4,IF(D642='Напрямки конкурса'!$L$5,'Напрямки конкурса'!$B$5,IF(D642='Напрямки конкурса'!$L$6,'Напрямки конкурса'!$B$6,IF(D642='Напрямки конкурса'!$L$7,'Напрямки конкурса'!$B$7,IF(D642='Напрямки конкурса'!$L$8,'Напрямки конкурса'!$B$8,IF(D642='Напрямки конкурса'!$L$9,'Напрямки конкурса'!$B$9,IF(D642='Напрямки конкурса'!$L$10,'Напрямки конкурса'!$B$10,IF(D642='Напрямки конкурса'!$L$11,'Напрямки конкурса'!$B$11,IF(D642='Напрямки конкурса'!$L$12,'Напрямки конкурса'!$B$12,IF(D642='Напрямки конкурса'!$L$13,'Напрямки конкурса'!$B$13,IF(D642='Напрямки конкурса'!$L$14,'Напрямки конкурса'!$B$14,IF(D642='Напрямки конкурса'!$L$15,'Напрямки конкурса'!$B$15,IF(D642='Напрямки конкурса'!$L$16,'Напрямки конкурса'!$B$16,IF(D642='Напрямки конкурса'!$L$17,'Напрямки конкурса'!$B$17,IF(D642='Напрямки конкурса'!$L$18,'Напрямки конкурса'!$B$18,IF(D642='Напрямки конкурса'!$L$19,'Напрямки конкурса'!$B$19,IF(D642='Напрямки конкурса'!$L$20,'Напрямки конкурса'!$B$20,IF(D642='Напрямки конкурса'!$L$21,'Напрямки конкурса'!$B$21,IF(D642='Напрямки конкурса'!$L$22,'Напрямки конкурса'!$B$22,IF(D642='Напрямки конкурса'!$L$23,'Напрямки конкурса'!$B$23,IF(D642='Напрямки конкурса'!$L$24,'Напрямки конкурса'!$B$24,IF(D642='Напрямки конкурса'!$L$25,'Напрямки конкурса'!$B$25,IF(D642='Напрямки конкурса'!$L$26,'Напрямки конкурса'!$B$26,IF(D642='Напрямки конкурса'!$L$27,'Напрямки конкурса'!$B$27,IF(D642='Напрямки конкурса'!$L$28,'Напрямки конкурса'!$B$28,"")))))))))))))))))))))))))))</f>
        <v/>
      </c>
      <c r="C642" s="59" t="str">
        <f>IF(D642='Напрямки конкурса'!$L$2,'Напрямки конкурса'!$K$2,IF(D642='Напрямки конкурса'!$L$3,'Напрямки конкурса'!$K$3,IF(D642='Напрямки конкурса'!$L$4,'Напрямки конкурса'!$K$4,IF(D642='Напрямки конкурса'!$L$5,'Напрямки конкурса'!$K$5,IF(D642='Напрямки конкурса'!$L$6,'Напрямки конкурса'!$K$6,IF(D642='Напрямки конкурса'!$L$7,'Напрямки конкурса'!$K$7,IF(D642='Напрямки конкурса'!$L$8,'Напрямки конкурса'!$K$8,IF(D642='Напрямки конкурса'!$L$9,'Напрямки конкурса'!$K$9,IF(D642='Напрямки конкурса'!$L$10,'Напрямки конкурса'!$K$10,IF(D642='Напрямки конкурса'!$L$11,'Напрямки конкурса'!$K$11,IF(D642='Напрямки конкурса'!$L$12,'Напрямки конкурса'!$K$12,IF(D642='Напрямки конкурса'!$L$13,'Напрямки конкурса'!$K$13,IF(D642='Напрямки конкурса'!$L$14,'Напрямки конкурса'!$K$14,IF(D642='Напрямки конкурса'!$L$15,'Напрямки конкурса'!$K$15,IF(D642='Напрямки конкурса'!$L$16,'Напрямки конкурса'!$K$16,IF(D642='Напрямки конкурса'!$L$17,'Напрямки конкурса'!$K$17,IF(D642='Напрямки конкурса'!$L$18,'Напрямки конкурса'!$K$18,IF(D642='Напрямки конкурса'!$L$19,'Напрямки конкурса'!$K$19,IF(D642='Напрямки конкурса'!$L$20,'Напрямки конкурса'!$K$20,IF(D642='Напрямки конкурса'!$L$21,'Напрямки конкурса'!$K$21,IF(D642='Напрямки конкурса'!$L$22,'Напрямки конкурса'!$K$22,IF(D642='Напрямки конкурса'!$L$23,'Напрямки конкурса'!$K$23,IF(D642='Напрямки конкурса'!$L$24,'Напрямки конкурса'!$K$24,IF(D642='Напрямки конкурса'!$L$25,'Напрямки конкурса'!$K$25,IF(D642='Напрямки конкурса'!$L$26,'Напрямки конкурса'!$K$26,IF(D642='Напрямки конкурса'!$L$27,'Напрямки конкурса'!$K$27,IF(D642='Напрямки конкурса'!$L$28,'Напрямки конкурса'!$K$28,"")))))))))))))))))))))))))))</f>
        <v/>
      </c>
      <c r="D642" s="50"/>
      <c r="E642" s="171"/>
      <c r="F642" s="171"/>
      <c r="G642" s="171"/>
      <c r="H642" s="150" t="str">
        <f>IF(I642='Категорія витрат'!$B$2,'Категорія витрат'!$A$2,IF(I642='Категорія витрат'!$B$3,'Категорія витрат'!$A$3,IF(I642='Категорія витрат'!$B$4,'Категорія витрат'!$A$4,IF(I642='Категорія витрат'!$B$5,'Категорія витрат'!$A$5,IF(I642='Категорія витрат'!$B$6,'Категорія витрат'!$A$6,IF(I642='Категорія витрат'!$B$7,'Категорія витрат'!$A$7,IF(I642='Категорія витрат'!$B$8,'Категорія витрат'!$A$8,IF(I642='Категорія витрат'!$B$9,'Категорія витрат'!$A$9,IF(I642='Категорія витрат'!$B$10,'Категорія витрат'!$A$10,IF(I642='Категорія витрат'!$B$11,'Категорія витрат'!$A$11,IF(I642='Категорія витрат'!$B$12,'Категорія витрат'!$A$12,IF(I642='Категорія витрат'!$B$13,'Категорія витрат'!$A$13,IF(I642='Категорія витрат'!$B$14,'Категорія витрат'!$A$14,IF(I642='Категорія витрат'!$B$15,'Категорія витрат'!$A$15,IF(I642='Категорія витрат'!$B$16,'Категорія витрат'!$A$16,IF(I642='Категорія витрат'!$B$17,'Категорія витрат'!$A$17,IF(I642='Категорія витрат'!$B$18,'Категорія витрат'!$A$18,IF(I642='Категорія витрат'!$B$19,'Категорія витрат'!$A$19,IF(I642='Категорія витрат'!$B$20,'Категорія витрат'!$A$20,IF(I642='Категорія витрат'!$B$21,'Категорія витрат'!$A$21,IF(I642='Категорія витрат'!$B$22,'Категорія витрат'!$A$22,IF(I642='Категорія витрат'!$B$23,'Категорія витрат'!$A$23,IF(I642='Категорія витрат'!$B$24,'Категорія витрат'!$A$24,IF(I642='Категорія витрат'!$B$25,'Категорія витрат'!$A$25,IF(I642='Категорія витрат'!$B$26,'Категорія витрат'!$A$26,IF(I642='Категорія витрат'!$B$27,'Категорія витрат'!$A$27,IF(I642='Категорія витрат'!$B$28,'Категорія витрат'!$A$28,IF(I642='Категорія витрат'!$B$29,'Категорія витрат'!$A$29,IF(I642='Категорія витрат'!$B$30,'Категорія витрат'!$A$30,"")))))))))))))))))))))))))))))</f>
        <v/>
      </c>
      <c r="I642" s="174"/>
      <c r="J642" s="173"/>
      <c r="K642" s="176"/>
      <c r="L642" s="87">
        <f t="shared" si="295"/>
        <v>0</v>
      </c>
      <c r="M642" s="176"/>
      <c r="N642" s="178"/>
      <c r="O642" s="171"/>
      <c r="P642" s="159">
        <f>IF(J642='Категорія витрат'!$F$2,ROUND('Додаток 3._Бюджет детальний ПР'!O642*0.3676,2),IF(J642='Категорія витрат'!$F$3,ROUND('Додаток 3._Бюджет детальний ПР'!O642*0.347,2),IF(J642='Категорія витрат'!$F$4,ROUND('Додаток 3._Бюджет детальний ПР'!O642*0.347,2),IF(J642='Категорія витрат'!$F$7,ROUND('Додаток 3._Бюджет детальний ПР'!O642*0.0841,2),0))))</f>
        <v>0</v>
      </c>
      <c r="Q642" s="153">
        <f t="shared" si="300"/>
        <v>0</v>
      </c>
      <c r="R642" s="181"/>
      <c r="S642" s="181"/>
      <c r="T642" s="181"/>
      <c r="U642" s="181"/>
      <c r="V642" s="181"/>
      <c r="W642" s="181"/>
      <c r="X642" s="181"/>
      <c r="Y642" s="181"/>
      <c r="Z642" s="181"/>
      <c r="AA642" s="181"/>
      <c r="AB642" s="181"/>
      <c r="AC642" s="181"/>
      <c r="AD642" s="48">
        <f t="shared" si="271"/>
        <v>0</v>
      </c>
      <c r="AE642" s="48">
        <f t="shared" si="272"/>
        <v>0</v>
      </c>
      <c r="AF642" s="48">
        <f t="shared" si="273"/>
        <v>0</v>
      </c>
      <c r="AG642" s="48">
        <f t="shared" si="274"/>
        <v>0</v>
      </c>
      <c r="AH642" s="48">
        <f t="shared" si="275"/>
        <v>0</v>
      </c>
      <c r="AI642" s="48">
        <f t="shared" si="276"/>
        <v>0</v>
      </c>
      <c r="AJ642" s="48">
        <f t="shared" si="277"/>
        <v>0</v>
      </c>
      <c r="AK642" s="48">
        <f t="shared" si="278"/>
        <v>0</v>
      </c>
      <c r="AL642" s="181"/>
      <c r="AM642" s="181"/>
      <c r="AN642" s="77"/>
      <c r="AO642" s="176"/>
      <c r="AP642" s="87">
        <f t="shared" si="296"/>
        <v>0</v>
      </c>
      <c r="AQ642" s="176"/>
      <c r="AR642" s="178"/>
      <c r="AS642" s="171"/>
      <c r="AT642" s="159">
        <f>IF(J642='Категорія витрат'!$F$2,ROUND('Додаток 3._Бюджет детальний ПР'!AS642*0.3676,2),IF(J642='Категорія витрат'!$F$3,ROUND('Додаток 3._Бюджет детальний ПР'!AS642*0.347,2),IF(J642='Категорія витрат'!$F$4,ROUND('Додаток 3._Бюджет детальний ПР'!AS642*0.347,2),IF(J642='Категорія витрат'!$F$7,ROUND('Додаток 3._Бюджет детальний ПР'!AS642*0.0841,2),0))))</f>
        <v>0</v>
      </c>
      <c r="AU642" s="153">
        <f t="shared" si="297"/>
        <v>0</v>
      </c>
      <c r="AV642" s="181"/>
      <c r="AW642" s="181"/>
      <c r="AX642" s="181"/>
      <c r="AY642" s="181"/>
      <c r="AZ642" s="181"/>
      <c r="BA642" s="181"/>
      <c r="BB642" s="181"/>
      <c r="BC642" s="181"/>
      <c r="BD642" s="181"/>
      <c r="BE642" s="181"/>
      <c r="BF642" s="181"/>
      <c r="BG642" s="181"/>
      <c r="BH642" s="48">
        <f t="shared" si="279"/>
        <v>0</v>
      </c>
      <c r="BI642" s="48">
        <f t="shared" si="280"/>
        <v>0</v>
      </c>
      <c r="BJ642" s="48">
        <f t="shared" si="281"/>
        <v>0</v>
      </c>
      <c r="BK642" s="48">
        <f t="shared" si="282"/>
        <v>0</v>
      </c>
      <c r="BL642" s="48">
        <f t="shared" si="283"/>
        <v>0</v>
      </c>
      <c r="BM642" s="48">
        <f t="shared" si="284"/>
        <v>0</v>
      </c>
      <c r="BN642" s="48">
        <f t="shared" si="285"/>
        <v>0</v>
      </c>
      <c r="BO642" s="48">
        <f t="shared" si="286"/>
        <v>0</v>
      </c>
      <c r="BP642" s="181"/>
      <c r="BQ642" s="181"/>
      <c r="BR642" s="191"/>
      <c r="BS642" s="176"/>
      <c r="BT642" s="87">
        <f t="shared" si="298"/>
        <v>0</v>
      </c>
      <c r="BU642" s="176"/>
      <c r="BV642" s="178"/>
      <c r="BW642" s="171"/>
      <c r="BX642" s="159">
        <f>IF(J642='Категорія витрат'!$F$2,ROUND('Додаток 3._Бюджет детальний ПР'!BW642*0.3676,2),IF(J642='Категорія витрат'!$F$3,ROUND('Додаток 3._Бюджет детальний ПР'!BW642*0.347,2),IF(J642='Категорія витрат'!$F$4,ROUND('Додаток 3._Бюджет детальний ПР'!BW642*0.347,2),IF(J642='Категорія витрат'!$F$7,ROUND('Додаток 3._Бюджет детальний ПР'!BW642*0.0841,2),0))))</f>
        <v>0</v>
      </c>
      <c r="BY642" s="153">
        <f t="shared" si="299"/>
        <v>0</v>
      </c>
      <c r="BZ642" s="181"/>
      <c r="CA642" s="181"/>
      <c r="CB642" s="181"/>
      <c r="CC642" s="181"/>
      <c r="CD642" s="181"/>
      <c r="CE642" s="181"/>
      <c r="CF642" s="181"/>
      <c r="CG642" s="181"/>
      <c r="CH642" s="181"/>
      <c r="CI642" s="181"/>
      <c r="CJ642" s="181"/>
      <c r="CK642" s="181"/>
      <c r="CL642" s="48">
        <f t="shared" si="287"/>
        <v>0</v>
      </c>
      <c r="CM642" s="48">
        <f t="shared" si="288"/>
        <v>0</v>
      </c>
      <c r="CN642" s="48">
        <f t="shared" si="289"/>
        <v>0</v>
      </c>
      <c r="CO642" s="48">
        <f t="shared" si="290"/>
        <v>0</v>
      </c>
      <c r="CP642" s="48">
        <f t="shared" si="291"/>
        <v>0</v>
      </c>
      <c r="CQ642" s="48">
        <f t="shared" si="292"/>
        <v>0</v>
      </c>
      <c r="CR642" s="48">
        <f t="shared" si="293"/>
        <v>0</v>
      </c>
      <c r="CS642" s="48">
        <f t="shared" si="294"/>
        <v>0</v>
      </c>
      <c r="CT642" s="181"/>
      <c r="CU642" s="181"/>
    </row>
    <row r="643" spans="1:99" ht="20.100000000000001" customHeight="1" x14ac:dyDescent="0.25">
      <c r="A643" s="58">
        <v>639</v>
      </c>
      <c r="B643" s="58" t="str">
        <f>IF(D643='Напрямки конкурса'!$L$2,'Напрямки конкурса'!$B$2,IF(D643='Напрямки конкурса'!$L$3,'Напрямки конкурса'!$B$3,IF(D643='Напрямки конкурса'!$L$4,'Напрямки конкурса'!$B$4,IF(D643='Напрямки конкурса'!$L$5,'Напрямки конкурса'!$B$5,IF(D643='Напрямки конкурса'!$L$6,'Напрямки конкурса'!$B$6,IF(D643='Напрямки конкурса'!$L$7,'Напрямки конкурса'!$B$7,IF(D643='Напрямки конкурса'!$L$8,'Напрямки конкурса'!$B$8,IF(D643='Напрямки конкурса'!$L$9,'Напрямки конкурса'!$B$9,IF(D643='Напрямки конкурса'!$L$10,'Напрямки конкурса'!$B$10,IF(D643='Напрямки конкурса'!$L$11,'Напрямки конкурса'!$B$11,IF(D643='Напрямки конкурса'!$L$12,'Напрямки конкурса'!$B$12,IF(D643='Напрямки конкурса'!$L$13,'Напрямки конкурса'!$B$13,IF(D643='Напрямки конкурса'!$L$14,'Напрямки конкурса'!$B$14,IF(D643='Напрямки конкурса'!$L$15,'Напрямки конкурса'!$B$15,IF(D643='Напрямки конкурса'!$L$16,'Напрямки конкурса'!$B$16,IF(D643='Напрямки конкурса'!$L$17,'Напрямки конкурса'!$B$17,IF(D643='Напрямки конкурса'!$L$18,'Напрямки конкурса'!$B$18,IF(D643='Напрямки конкурса'!$L$19,'Напрямки конкурса'!$B$19,IF(D643='Напрямки конкурса'!$L$20,'Напрямки конкурса'!$B$20,IF(D643='Напрямки конкурса'!$L$21,'Напрямки конкурса'!$B$21,IF(D643='Напрямки конкурса'!$L$22,'Напрямки конкурса'!$B$22,IF(D643='Напрямки конкурса'!$L$23,'Напрямки конкурса'!$B$23,IF(D643='Напрямки конкурса'!$L$24,'Напрямки конкурса'!$B$24,IF(D643='Напрямки конкурса'!$L$25,'Напрямки конкурса'!$B$25,IF(D643='Напрямки конкурса'!$L$26,'Напрямки конкурса'!$B$26,IF(D643='Напрямки конкурса'!$L$27,'Напрямки конкурса'!$B$27,IF(D643='Напрямки конкурса'!$L$28,'Напрямки конкурса'!$B$28,"")))))))))))))))))))))))))))</f>
        <v/>
      </c>
      <c r="C643" s="59" t="str">
        <f>IF(D643='Напрямки конкурса'!$L$2,'Напрямки конкурса'!$K$2,IF(D643='Напрямки конкурса'!$L$3,'Напрямки конкурса'!$K$3,IF(D643='Напрямки конкурса'!$L$4,'Напрямки конкурса'!$K$4,IF(D643='Напрямки конкурса'!$L$5,'Напрямки конкурса'!$K$5,IF(D643='Напрямки конкурса'!$L$6,'Напрямки конкурса'!$K$6,IF(D643='Напрямки конкурса'!$L$7,'Напрямки конкурса'!$K$7,IF(D643='Напрямки конкурса'!$L$8,'Напрямки конкурса'!$K$8,IF(D643='Напрямки конкурса'!$L$9,'Напрямки конкурса'!$K$9,IF(D643='Напрямки конкурса'!$L$10,'Напрямки конкурса'!$K$10,IF(D643='Напрямки конкурса'!$L$11,'Напрямки конкурса'!$K$11,IF(D643='Напрямки конкурса'!$L$12,'Напрямки конкурса'!$K$12,IF(D643='Напрямки конкурса'!$L$13,'Напрямки конкурса'!$K$13,IF(D643='Напрямки конкурса'!$L$14,'Напрямки конкурса'!$K$14,IF(D643='Напрямки конкурса'!$L$15,'Напрямки конкурса'!$K$15,IF(D643='Напрямки конкурса'!$L$16,'Напрямки конкурса'!$K$16,IF(D643='Напрямки конкурса'!$L$17,'Напрямки конкурса'!$K$17,IF(D643='Напрямки конкурса'!$L$18,'Напрямки конкурса'!$K$18,IF(D643='Напрямки конкурса'!$L$19,'Напрямки конкурса'!$K$19,IF(D643='Напрямки конкурса'!$L$20,'Напрямки конкурса'!$K$20,IF(D643='Напрямки конкурса'!$L$21,'Напрямки конкурса'!$K$21,IF(D643='Напрямки конкурса'!$L$22,'Напрямки конкурса'!$K$22,IF(D643='Напрямки конкурса'!$L$23,'Напрямки конкурса'!$K$23,IF(D643='Напрямки конкурса'!$L$24,'Напрямки конкурса'!$K$24,IF(D643='Напрямки конкурса'!$L$25,'Напрямки конкурса'!$K$25,IF(D643='Напрямки конкурса'!$L$26,'Напрямки конкурса'!$K$26,IF(D643='Напрямки конкурса'!$L$27,'Напрямки конкурса'!$K$27,IF(D643='Напрямки конкурса'!$L$28,'Напрямки конкурса'!$K$28,"")))))))))))))))))))))))))))</f>
        <v/>
      </c>
      <c r="D643" s="50"/>
      <c r="E643" s="171"/>
      <c r="F643" s="171"/>
      <c r="G643" s="171"/>
      <c r="H643" s="150" t="str">
        <f>IF(I643='Категорія витрат'!$B$2,'Категорія витрат'!$A$2,IF(I643='Категорія витрат'!$B$3,'Категорія витрат'!$A$3,IF(I643='Категорія витрат'!$B$4,'Категорія витрат'!$A$4,IF(I643='Категорія витрат'!$B$5,'Категорія витрат'!$A$5,IF(I643='Категорія витрат'!$B$6,'Категорія витрат'!$A$6,IF(I643='Категорія витрат'!$B$7,'Категорія витрат'!$A$7,IF(I643='Категорія витрат'!$B$8,'Категорія витрат'!$A$8,IF(I643='Категорія витрат'!$B$9,'Категорія витрат'!$A$9,IF(I643='Категорія витрат'!$B$10,'Категорія витрат'!$A$10,IF(I643='Категорія витрат'!$B$11,'Категорія витрат'!$A$11,IF(I643='Категорія витрат'!$B$12,'Категорія витрат'!$A$12,IF(I643='Категорія витрат'!$B$13,'Категорія витрат'!$A$13,IF(I643='Категорія витрат'!$B$14,'Категорія витрат'!$A$14,IF(I643='Категорія витрат'!$B$15,'Категорія витрат'!$A$15,IF(I643='Категорія витрат'!$B$16,'Категорія витрат'!$A$16,IF(I643='Категорія витрат'!$B$17,'Категорія витрат'!$A$17,IF(I643='Категорія витрат'!$B$18,'Категорія витрат'!$A$18,IF(I643='Категорія витрат'!$B$19,'Категорія витрат'!$A$19,IF(I643='Категорія витрат'!$B$20,'Категорія витрат'!$A$20,IF(I643='Категорія витрат'!$B$21,'Категорія витрат'!$A$21,IF(I643='Категорія витрат'!$B$22,'Категорія витрат'!$A$22,IF(I643='Категорія витрат'!$B$23,'Категорія витрат'!$A$23,IF(I643='Категорія витрат'!$B$24,'Категорія витрат'!$A$24,IF(I643='Категорія витрат'!$B$25,'Категорія витрат'!$A$25,IF(I643='Категорія витрат'!$B$26,'Категорія витрат'!$A$26,IF(I643='Категорія витрат'!$B$27,'Категорія витрат'!$A$27,IF(I643='Категорія витрат'!$B$28,'Категорія витрат'!$A$28,IF(I643='Категорія витрат'!$B$29,'Категорія витрат'!$A$29,IF(I643='Категорія витрат'!$B$30,'Категорія витрат'!$A$30,"")))))))))))))))))))))))))))))</f>
        <v/>
      </c>
      <c r="I643" s="174"/>
      <c r="J643" s="173"/>
      <c r="K643" s="176"/>
      <c r="L643" s="87">
        <f t="shared" si="295"/>
        <v>0</v>
      </c>
      <c r="M643" s="176"/>
      <c r="N643" s="178"/>
      <c r="O643" s="171"/>
      <c r="P643" s="159">
        <f>IF(J643='Категорія витрат'!$F$2,ROUND('Додаток 3._Бюджет детальний ПР'!O643*0.3676,2),IF(J643='Категорія витрат'!$F$3,ROUND('Додаток 3._Бюджет детальний ПР'!O643*0.347,2),IF(J643='Категорія витрат'!$F$4,ROUND('Додаток 3._Бюджет детальний ПР'!O643*0.347,2),IF(J643='Категорія витрат'!$F$7,ROUND('Додаток 3._Бюджет детальний ПР'!O643*0.0841,2),0))))</f>
        <v>0</v>
      </c>
      <c r="Q643" s="153">
        <f t="shared" si="300"/>
        <v>0</v>
      </c>
      <c r="R643" s="181"/>
      <c r="S643" s="181"/>
      <c r="T643" s="181"/>
      <c r="U643" s="181"/>
      <c r="V643" s="181"/>
      <c r="W643" s="181"/>
      <c r="X643" s="181"/>
      <c r="Y643" s="181"/>
      <c r="Z643" s="181"/>
      <c r="AA643" s="181"/>
      <c r="AB643" s="181"/>
      <c r="AC643" s="181"/>
      <c r="AD643" s="48">
        <f t="shared" si="271"/>
        <v>0</v>
      </c>
      <c r="AE643" s="48">
        <f t="shared" si="272"/>
        <v>0</v>
      </c>
      <c r="AF643" s="48">
        <f t="shared" si="273"/>
        <v>0</v>
      </c>
      <c r="AG643" s="48">
        <f t="shared" si="274"/>
        <v>0</v>
      </c>
      <c r="AH643" s="48">
        <f t="shared" si="275"/>
        <v>0</v>
      </c>
      <c r="AI643" s="48">
        <f t="shared" si="276"/>
        <v>0</v>
      </c>
      <c r="AJ643" s="48">
        <f t="shared" si="277"/>
        <v>0</v>
      </c>
      <c r="AK643" s="48">
        <f t="shared" si="278"/>
        <v>0</v>
      </c>
      <c r="AL643" s="181"/>
      <c r="AM643" s="181"/>
      <c r="AN643" s="77"/>
      <c r="AO643" s="176"/>
      <c r="AP643" s="87">
        <f t="shared" si="296"/>
        <v>0</v>
      </c>
      <c r="AQ643" s="176"/>
      <c r="AR643" s="178"/>
      <c r="AS643" s="171"/>
      <c r="AT643" s="159">
        <f>IF(J643='Категорія витрат'!$F$2,ROUND('Додаток 3._Бюджет детальний ПР'!AS643*0.3676,2),IF(J643='Категорія витрат'!$F$3,ROUND('Додаток 3._Бюджет детальний ПР'!AS643*0.347,2),IF(J643='Категорія витрат'!$F$4,ROUND('Додаток 3._Бюджет детальний ПР'!AS643*0.347,2),IF(J643='Категорія витрат'!$F$7,ROUND('Додаток 3._Бюджет детальний ПР'!AS643*0.0841,2),0))))</f>
        <v>0</v>
      </c>
      <c r="AU643" s="153">
        <f t="shared" si="297"/>
        <v>0</v>
      </c>
      <c r="AV643" s="181"/>
      <c r="AW643" s="181"/>
      <c r="AX643" s="181"/>
      <c r="AY643" s="181"/>
      <c r="AZ643" s="181"/>
      <c r="BA643" s="181"/>
      <c r="BB643" s="181"/>
      <c r="BC643" s="181"/>
      <c r="BD643" s="181"/>
      <c r="BE643" s="181"/>
      <c r="BF643" s="181"/>
      <c r="BG643" s="181"/>
      <c r="BH643" s="48">
        <f t="shared" si="279"/>
        <v>0</v>
      </c>
      <c r="BI643" s="48">
        <f t="shared" si="280"/>
        <v>0</v>
      </c>
      <c r="BJ643" s="48">
        <f t="shared" si="281"/>
        <v>0</v>
      </c>
      <c r="BK643" s="48">
        <f t="shared" si="282"/>
        <v>0</v>
      </c>
      <c r="BL643" s="48">
        <f t="shared" si="283"/>
        <v>0</v>
      </c>
      <c r="BM643" s="48">
        <f t="shared" si="284"/>
        <v>0</v>
      </c>
      <c r="BN643" s="48">
        <f t="shared" si="285"/>
        <v>0</v>
      </c>
      <c r="BO643" s="48">
        <f t="shared" si="286"/>
        <v>0</v>
      </c>
      <c r="BP643" s="181"/>
      <c r="BQ643" s="181"/>
      <c r="BR643" s="191"/>
      <c r="BS643" s="176"/>
      <c r="BT643" s="87">
        <f t="shared" si="298"/>
        <v>0</v>
      </c>
      <c r="BU643" s="176"/>
      <c r="BV643" s="178"/>
      <c r="BW643" s="171"/>
      <c r="BX643" s="159">
        <f>IF(J643='Категорія витрат'!$F$2,ROUND('Додаток 3._Бюджет детальний ПР'!BW643*0.3676,2),IF(J643='Категорія витрат'!$F$3,ROUND('Додаток 3._Бюджет детальний ПР'!BW643*0.347,2),IF(J643='Категорія витрат'!$F$4,ROUND('Додаток 3._Бюджет детальний ПР'!BW643*0.347,2),IF(J643='Категорія витрат'!$F$7,ROUND('Додаток 3._Бюджет детальний ПР'!BW643*0.0841,2),0))))</f>
        <v>0</v>
      </c>
      <c r="BY643" s="153">
        <f t="shared" si="299"/>
        <v>0</v>
      </c>
      <c r="BZ643" s="181"/>
      <c r="CA643" s="181"/>
      <c r="CB643" s="181"/>
      <c r="CC643" s="181"/>
      <c r="CD643" s="181"/>
      <c r="CE643" s="181"/>
      <c r="CF643" s="181"/>
      <c r="CG643" s="181"/>
      <c r="CH643" s="181"/>
      <c r="CI643" s="181"/>
      <c r="CJ643" s="181"/>
      <c r="CK643" s="181"/>
      <c r="CL643" s="48">
        <f t="shared" si="287"/>
        <v>0</v>
      </c>
      <c r="CM643" s="48">
        <f t="shared" si="288"/>
        <v>0</v>
      </c>
      <c r="CN643" s="48">
        <f t="shared" si="289"/>
        <v>0</v>
      </c>
      <c r="CO643" s="48">
        <f t="shared" si="290"/>
        <v>0</v>
      </c>
      <c r="CP643" s="48">
        <f t="shared" si="291"/>
        <v>0</v>
      </c>
      <c r="CQ643" s="48">
        <f t="shared" si="292"/>
        <v>0</v>
      </c>
      <c r="CR643" s="48">
        <f t="shared" si="293"/>
        <v>0</v>
      </c>
      <c r="CS643" s="48">
        <f t="shared" si="294"/>
        <v>0</v>
      </c>
      <c r="CT643" s="181"/>
      <c r="CU643" s="181"/>
    </row>
    <row r="644" spans="1:99" ht="20.100000000000001" customHeight="1" x14ac:dyDescent="0.25">
      <c r="A644" s="58">
        <v>640</v>
      </c>
      <c r="B644" s="58" t="str">
        <f>IF(D644='Напрямки конкурса'!$L$2,'Напрямки конкурса'!$B$2,IF(D644='Напрямки конкурса'!$L$3,'Напрямки конкурса'!$B$3,IF(D644='Напрямки конкурса'!$L$4,'Напрямки конкурса'!$B$4,IF(D644='Напрямки конкурса'!$L$5,'Напрямки конкурса'!$B$5,IF(D644='Напрямки конкурса'!$L$6,'Напрямки конкурса'!$B$6,IF(D644='Напрямки конкурса'!$L$7,'Напрямки конкурса'!$B$7,IF(D644='Напрямки конкурса'!$L$8,'Напрямки конкурса'!$B$8,IF(D644='Напрямки конкурса'!$L$9,'Напрямки конкурса'!$B$9,IF(D644='Напрямки конкурса'!$L$10,'Напрямки конкурса'!$B$10,IF(D644='Напрямки конкурса'!$L$11,'Напрямки конкурса'!$B$11,IF(D644='Напрямки конкурса'!$L$12,'Напрямки конкурса'!$B$12,IF(D644='Напрямки конкурса'!$L$13,'Напрямки конкурса'!$B$13,IF(D644='Напрямки конкурса'!$L$14,'Напрямки конкурса'!$B$14,IF(D644='Напрямки конкурса'!$L$15,'Напрямки конкурса'!$B$15,IF(D644='Напрямки конкурса'!$L$16,'Напрямки конкурса'!$B$16,IF(D644='Напрямки конкурса'!$L$17,'Напрямки конкурса'!$B$17,IF(D644='Напрямки конкурса'!$L$18,'Напрямки конкурса'!$B$18,IF(D644='Напрямки конкурса'!$L$19,'Напрямки конкурса'!$B$19,IF(D644='Напрямки конкурса'!$L$20,'Напрямки конкурса'!$B$20,IF(D644='Напрямки конкурса'!$L$21,'Напрямки конкурса'!$B$21,IF(D644='Напрямки конкурса'!$L$22,'Напрямки конкурса'!$B$22,IF(D644='Напрямки конкурса'!$L$23,'Напрямки конкурса'!$B$23,IF(D644='Напрямки конкурса'!$L$24,'Напрямки конкурса'!$B$24,IF(D644='Напрямки конкурса'!$L$25,'Напрямки конкурса'!$B$25,IF(D644='Напрямки конкурса'!$L$26,'Напрямки конкурса'!$B$26,IF(D644='Напрямки конкурса'!$L$27,'Напрямки конкурса'!$B$27,IF(D644='Напрямки конкурса'!$L$28,'Напрямки конкурса'!$B$28,"")))))))))))))))))))))))))))</f>
        <v/>
      </c>
      <c r="C644" s="59" t="str">
        <f>IF(D644='Напрямки конкурса'!$L$2,'Напрямки конкурса'!$K$2,IF(D644='Напрямки конкурса'!$L$3,'Напрямки конкурса'!$K$3,IF(D644='Напрямки конкурса'!$L$4,'Напрямки конкурса'!$K$4,IF(D644='Напрямки конкурса'!$L$5,'Напрямки конкурса'!$K$5,IF(D644='Напрямки конкурса'!$L$6,'Напрямки конкурса'!$K$6,IF(D644='Напрямки конкурса'!$L$7,'Напрямки конкурса'!$K$7,IF(D644='Напрямки конкурса'!$L$8,'Напрямки конкурса'!$K$8,IF(D644='Напрямки конкурса'!$L$9,'Напрямки конкурса'!$K$9,IF(D644='Напрямки конкурса'!$L$10,'Напрямки конкурса'!$K$10,IF(D644='Напрямки конкурса'!$L$11,'Напрямки конкурса'!$K$11,IF(D644='Напрямки конкурса'!$L$12,'Напрямки конкурса'!$K$12,IF(D644='Напрямки конкурса'!$L$13,'Напрямки конкурса'!$K$13,IF(D644='Напрямки конкурса'!$L$14,'Напрямки конкурса'!$K$14,IF(D644='Напрямки конкурса'!$L$15,'Напрямки конкурса'!$K$15,IF(D644='Напрямки конкурса'!$L$16,'Напрямки конкурса'!$K$16,IF(D644='Напрямки конкурса'!$L$17,'Напрямки конкурса'!$K$17,IF(D644='Напрямки конкурса'!$L$18,'Напрямки конкурса'!$K$18,IF(D644='Напрямки конкурса'!$L$19,'Напрямки конкурса'!$K$19,IF(D644='Напрямки конкурса'!$L$20,'Напрямки конкурса'!$K$20,IF(D644='Напрямки конкурса'!$L$21,'Напрямки конкурса'!$K$21,IF(D644='Напрямки конкурса'!$L$22,'Напрямки конкурса'!$K$22,IF(D644='Напрямки конкурса'!$L$23,'Напрямки конкурса'!$K$23,IF(D644='Напрямки конкурса'!$L$24,'Напрямки конкурса'!$K$24,IF(D644='Напрямки конкурса'!$L$25,'Напрямки конкурса'!$K$25,IF(D644='Напрямки конкурса'!$L$26,'Напрямки конкурса'!$K$26,IF(D644='Напрямки конкурса'!$L$27,'Напрямки конкурса'!$K$27,IF(D644='Напрямки конкурса'!$L$28,'Напрямки конкурса'!$K$28,"")))))))))))))))))))))))))))</f>
        <v/>
      </c>
      <c r="D644" s="50"/>
      <c r="E644" s="171"/>
      <c r="F644" s="171"/>
      <c r="G644" s="171"/>
      <c r="H644" s="150" t="str">
        <f>IF(I644='Категорія витрат'!$B$2,'Категорія витрат'!$A$2,IF(I644='Категорія витрат'!$B$3,'Категорія витрат'!$A$3,IF(I644='Категорія витрат'!$B$4,'Категорія витрат'!$A$4,IF(I644='Категорія витрат'!$B$5,'Категорія витрат'!$A$5,IF(I644='Категорія витрат'!$B$6,'Категорія витрат'!$A$6,IF(I644='Категорія витрат'!$B$7,'Категорія витрат'!$A$7,IF(I644='Категорія витрат'!$B$8,'Категорія витрат'!$A$8,IF(I644='Категорія витрат'!$B$9,'Категорія витрат'!$A$9,IF(I644='Категорія витрат'!$B$10,'Категорія витрат'!$A$10,IF(I644='Категорія витрат'!$B$11,'Категорія витрат'!$A$11,IF(I644='Категорія витрат'!$B$12,'Категорія витрат'!$A$12,IF(I644='Категорія витрат'!$B$13,'Категорія витрат'!$A$13,IF(I644='Категорія витрат'!$B$14,'Категорія витрат'!$A$14,IF(I644='Категорія витрат'!$B$15,'Категорія витрат'!$A$15,IF(I644='Категорія витрат'!$B$16,'Категорія витрат'!$A$16,IF(I644='Категорія витрат'!$B$17,'Категорія витрат'!$A$17,IF(I644='Категорія витрат'!$B$18,'Категорія витрат'!$A$18,IF(I644='Категорія витрат'!$B$19,'Категорія витрат'!$A$19,IF(I644='Категорія витрат'!$B$20,'Категорія витрат'!$A$20,IF(I644='Категорія витрат'!$B$21,'Категорія витрат'!$A$21,IF(I644='Категорія витрат'!$B$22,'Категорія витрат'!$A$22,IF(I644='Категорія витрат'!$B$23,'Категорія витрат'!$A$23,IF(I644='Категорія витрат'!$B$24,'Категорія витрат'!$A$24,IF(I644='Категорія витрат'!$B$25,'Категорія витрат'!$A$25,IF(I644='Категорія витрат'!$B$26,'Категорія витрат'!$A$26,IF(I644='Категорія витрат'!$B$27,'Категорія витрат'!$A$27,IF(I644='Категорія витрат'!$B$28,'Категорія витрат'!$A$28,IF(I644='Категорія витрат'!$B$29,'Категорія витрат'!$A$29,IF(I644='Категорія витрат'!$B$30,'Категорія витрат'!$A$30,"")))))))))))))))))))))))))))))</f>
        <v/>
      </c>
      <c r="I644" s="174"/>
      <c r="J644" s="173"/>
      <c r="K644" s="176"/>
      <c r="L644" s="87">
        <f t="shared" si="295"/>
        <v>0</v>
      </c>
      <c r="M644" s="176"/>
      <c r="N644" s="178"/>
      <c r="O644" s="171"/>
      <c r="P644" s="159">
        <f>IF(J644='Категорія витрат'!$F$2,ROUND('Додаток 3._Бюджет детальний ПР'!O644*0.3676,2),IF(J644='Категорія витрат'!$F$3,ROUND('Додаток 3._Бюджет детальний ПР'!O644*0.347,2),IF(J644='Категорія витрат'!$F$4,ROUND('Додаток 3._Бюджет детальний ПР'!O644*0.347,2),IF(J644='Категорія витрат'!$F$7,ROUND('Додаток 3._Бюджет детальний ПР'!O644*0.0841,2),0))))</f>
        <v>0</v>
      </c>
      <c r="Q644" s="153">
        <f t="shared" si="300"/>
        <v>0</v>
      </c>
      <c r="R644" s="181"/>
      <c r="S644" s="181"/>
      <c r="T644" s="181"/>
      <c r="U644" s="181"/>
      <c r="V644" s="181"/>
      <c r="W644" s="181"/>
      <c r="X644" s="181"/>
      <c r="Y644" s="181"/>
      <c r="Z644" s="181"/>
      <c r="AA644" s="181"/>
      <c r="AB644" s="181"/>
      <c r="AC644" s="181"/>
      <c r="AD644" s="48">
        <f t="shared" si="271"/>
        <v>0</v>
      </c>
      <c r="AE644" s="48">
        <f t="shared" si="272"/>
        <v>0</v>
      </c>
      <c r="AF644" s="48">
        <f t="shared" si="273"/>
        <v>0</v>
      </c>
      <c r="AG644" s="48">
        <f t="shared" si="274"/>
        <v>0</v>
      </c>
      <c r="AH644" s="48">
        <f t="shared" si="275"/>
        <v>0</v>
      </c>
      <c r="AI644" s="48">
        <f t="shared" si="276"/>
        <v>0</v>
      </c>
      <c r="AJ644" s="48">
        <f t="shared" si="277"/>
        <v>0</v>
      </c>
      <c r="AK644" s="48">
        <f t="shared" si="278"/>
        <v>0</v>
      </c>
      <c r="AL644" s="181"/>
      <c r="AM644" s="181"/>
      <c r="AN644" s="77"/>
      <c r="AO644" s="176"/>
      <c r="AP644" s="87">
        <f t="shared" si="296"/>
        <v>0</v>
      </c>
      <c r="AQ644" s="176"/>
      <c r="AR644" s="178"/>
      <c r="AS644" s="171"/>
      <c r="AT644" s="159">
        <f>IF(J644='Категорія витрат'!$F$2,ROUND('Додаток 3._Бюджет детальний ПР'!AS644*0.3676,2),IF(J644='Категорія витрат'!$F$3,ROUND('Додаток 3._Бюджет детальний ПР'!AS644*0.347,2),IF(J644='Категорія витрат'!$F$4,ROUND('Додаток 3._Бюджет детальний ПР'!AS644*0.347,2),IF(J644='Категорія витрат'!$F$7,ROUND('Додаток 3._Бюджет детальний ПР'!AS644*0.0841,2),0))))</f>
        <v>0</v>
      </c>
      <c r="AU644" s="153">
        <f t="shared" si="297"/>
        <v>0</v>
      </c>
      <c r="AV644" s="181"/>
      <c r="AW644" s="181"/>
      <c r="AX644" s="181"/>
      <c r="AY644" s="181"/>
      <c r="AZ644" s="181"/>
      <c r="BA644" s="181"/>
      <c r="BB644" s="181"/>
      <c r="BC644" s="181"/>
      <c r="BD644" s="181"/>
      <c r="BE644" s="181"/>
      <c r="BF644" s="181"/>
      <c r="BG644" s="181"/>
      <c r="BH644" s="48">
        <f t="shared" si="279"/>
        <v>0</v>
      </c>
      <c r="BI644" s="48">
        <f t="shared" si="280"/>
        <v>0</v>
      </c>
      <c r="BJ644" s="48">
        <f t="shared" si="281"/>
        <v>0</v>
      </c>
      <c r="BK644" s="48">
        <f t="shared" si="282"/>
        <v>0</v>
      </c>
      <c r="BL644" s="48">
        <f t="shared" si="283"/>
        <v>0</v>
      </c>
      <c r="BM644" s="48">
        <f t="shared" si="284"/>
        <v>0</v>
      </c>
      <c r="BN644" s="48">
        <f t="shared" si="285"/>
        <v>0</v>
      </c>
      <c r="BO644" s="48">
        <f t="shared" si="286"/>
        <v>0</v>
      </c>
      <c r="BP644" s="181"/>
      <c r="BQ644" s="181"/>
      <c r="BR644" s="191"/>
      <c r="BS644" s="176"/>
      <c r="BT644" s="87">
        <f t="shared" si="298"/>
        <v>0</v>
      </c>
      <c r="BU644" s="176"/>
      <c r="BV644" s="178"/>
      <c r="BW644" s="171"/>
      <c r="BX644" s="159">
        <f>IF(J644='Категорія витрат'!$F$2,ROUND('Додаток 3._Бюджет детальний ПР'!BW644*0.3676,2),IF(J644='Категорія витрат'!$F$3,ROUND('Додаток 3._Бюджет детальний ПР'!BW644*0.347,2),IF(J644='Категорія витрат'!$F$4,ROUND('Додаток 3._Бюджет детальний ПР'!BW644*0.347,2),IF(J644='Категорія витрат'!$F$7,ROUND('Додаток 3._Бюджет детальний ПР'!BW644*0.0841,2),0))))</f>
        <v>0</v>
      </c>
      <c r="BY644" s="153">
        <f t="shared" si="299"/>
        <v>0</v>
      </c>
      <c r="BZ644" s="181"/>
      <c r="CA644" s="181"/>
      <c r="CB644" s="181"/>
      <c r="CC644" s="181"/>
      <c r="CD644" s="181"/>
      <c r="CE644" s="181"/>
      <c r="CF644" s="181"/>
      <c r="CG644" s="181"/>
      <c r="CH644" s="181"/>
      <c r="CI644" s="181"/>
      <c r="CJ644" s="181"/>
      <c r="CK644" s="181"/>
      <c r="CL644" s="48">
        <f t="shared" si="287"/>
        <v>0</v>
      </c>
      <c r="CM644" s="48">
        <f t="shared" si="288"/>
        <v>0</v>
      </c>
      <c r="CN644" s="48">
        <f t="shared" si="289"/>
        <v>0</v>
      </c>
      <c r="CO644" s="48">
        <f t="shared" si="290"/>
        <v>0</v>
      </c>
      <c r="CP644" s="48">
        <f t="shared" si="291"/>
        <v>0</v>
      </c>
      <c r="CQ644" s="48">
        <f t="shared" si="292"/>
        <v>0</v>
      </c>
      <c r="CR644" s="48">
        <f t="shared" si="293"/>
        <v>0</v>
      </c>
      <c r="CS644" s="48">
        <f t="shared" si="294"/>
        <v>0</v>
      </c>
      <c r="CT644" s="181"/>
      <c r="CU644" s="181"/>
    </row>
    <row r="645" spans="1:99" ht="20.100000000000001" customHeight="1" x14ac:dyDescent="0.25">
      <c r="A645" s="58">
        <v>641</v>
      </c>
      <c r="B645" s="58" t="str">
        <f>IF(D645='Напрямки конкурса'!$L$2,'Напрямки конкурса'!$B$2,IF(D645='Напрямки конкурса'!$L$3,'Напрямки конкурса'!$B$3,IF(D645='Напрямки конкурса'!$L$4,'Напрямки конкурса'!$B$4,IF(D645='Напрямки конкурса'!$L$5,'Напрямки конкурса'!$B$5,IF(D645='Напрямки конкурса'!$L$6,'Напрямки конкурса'!$B$6,IF(D645='Напрямки конкурса'!$L$7,'Напрямки конкурса'!$B$7,IF(D645='Напрямки конкурса'!$L$8,'Напрямки конкурса'!$B$8,IF(D645='Напрямки конкурса'!$L$9,'Напрямки конкурса'!$B$9,IF(D645='Напрямки конкурса'!$L$10,'Напрямки конкурса'!$B$10,IF(D645='Напрямки конкурса'!$L$11,'Напрямки конкурса'!$B$11,IF(D645='Напрямки конкурса'!$L$12,'Напрямки конкурса'!$B$12,IF(D645='Напрямки конкурса'!$L$13,'Напрямки конкурса'!$B$13,IF(D645='Напрямки конкурса'!$L$14,'Напрямки конкурса'!$B$14,IF(D645='Напрямки конкурса'!$L$15,'Напрямки конкурса'!$B$15,IF(D645='Напрямки конкурса'!$L$16,'Напрямки конкурса'!$B$16,IF(D645='Напрямки конкурса'!$L$17,'Напрямки конкурса'!$B$17,IF(D645='Напрямки конкурса'!$L$18,'Напрямки конкурса'!$B$18,IF(D645='Напрямки конкурса'!$L$19,'Напрямки конкурса'!$B$19,IF(D645='Напрямки конкурса'!$L$20,'Напрямки конкурса'!$B$20,IF(D645='Напрямки конкурса'!$L$21,'Напрямки конкурса'!$B$21,IF(D645='Напрямки конкурса'!$L$22,'Напрямки конкурса'!$B$22,IF(D645='Напрямки конкурса'!$L$23,'Напрямки конкурса'!$B$23,IF(D645='Напрямки конкурса'!$L$24,'Напрямки конкурса'!$B$24,IF(D645='Напрямки конкурса'!$L$25,'Напрямки конкурса'!$B$25,IF(D645='Напрямки конкурса'!$L$26,'Напрямки конкурса'!$B$26,IF(D645='Напрямки конкурса'!$L$27,'Напрямки конкурса'!$B$27,IF(D645='Напрямки конкурса'!$L$28,'Напрямки конкурса'!$B$28,"")))))))))))))))))))))))))))</f>
        <v/>
      </c>
      <c r="C645" s="59" t="str">
        <f>IF(D645='Напрямки конкурса'!$L$2,'Напрямки конкурса'!$K$2,IF(D645='Напрямки конкурса'!$L$3,'Напрямки конкурса'!$K$3,IF(D645='Напрямки конкурса'!$L$4,'Напрямки конкурса'!$K$4,IF(D645='Напрямки конкурса'!$L$5,'Напрямки конкурса'!$K$5,IF(D645='Напрямки конкурса'!$L$6,'Напрямки конкурса'!$K$6,IF(D645='Напрямки конкурса'!$L$7,'Напрямки конкурса'!$K$7,IF(D645='Напрямки конкурса'!$L$8,'Напрямки конкурса'!$K$8,IF(D645='Напрямки конкурса'!$L$9,'Напрямки конкурса'!$K$9,IF(D645='Напрямки конкурса'!$L$10,'Напрямки конкурса'!$K$10,IF(D645='Напрямки конкурса'!$L$11,'Напрямки конкурса'!$K$11,IF(D645='Напрямки конкурса'!$L$12,'Напрямки конкурса'!$K$12,IF(D645='Напрямки конкурса'!$L$13,'Напрямки конкурса'!$K$13,IF(D645='Напрямки конкурса'!$L$14,'Напрямки конкурса'!$K$14,IF(D645='Напрямки конкурса'!$L$15,'Напрямки конкурса'!$K$15,IF(D645='Напрямки конкурса'!$L$16,'Напрямки конкурса'!$K$16,IF(D645='Напрямки конкурса'!$L$17,'Напрямки конкурса'!$K$17,IF(D645='Напрямки конкурса'!$L$18,'Напрямки конкурса'!$K$18,IF(D645='Напрямки конкурса'!$L$19,'Напрямки конкурса'!$K$19,IF(D645='Напрямки конкурса'!$L$20,'Напрямки конкурса'!$K$20,IF(D645='Напрямки конкурса'!$L$21,'Напрямки конкурса'!$K$21,IF(D645='Напрямки конкурса'!$L$22,'Напрямки конкурса'!$K$22,IF(D645='Напрямки конкурса'!$L$23,'Напрямки конкурса'!$K$23,IF(D645='Напрямки конкурса'!$L$24,'Напрямки конкурса'!$K$24,IF(D645='Напрямки конкурса'!$L$25,'Напрямки конкурса'!$K$25,IF(D645='Напрямки конкурса'!$L$26,'Напрямки конкурса'!$K$26,IF(D645='Напрямки конкурса'!$L$27,'Напрямки конкурса'!$K$27,IF(D645='Напрямки конкурса'!$L$28,'Напрямки конкурса'!$K$28,"")))))))))))))))))))))))))))</f>
        <v/>
      </c>
      <c r="D645" s="50"/>
      <c r="E645" s="171"/>
      <c r="F645" s="171"/>
      <c r="G645" s="171"/>
      <c r="H645" s="150" t="str">
        <f>IF(I645='Категорія витрат'!$B$2,'Категорія витрат'!$A$2,IF(I645='Категорія витрат'!$B$3,'Категорія витрат'!$A$3,IF(I645='Категорія витрат'!$B$4,'Категорія витрат'!$A$4,IF(I645='Категорія витрат'!$B$5,'Категорія витрат'!$A$5,IF(I645='Категорія витрат'!$B$6,'Категорія витрат'!$A$6,IF(I645='Категорія витрат'!$B$7,'Категорія витрат'!$A$7,IF(I645='Категорія витрат'!$B$8,'Категорія витрат'!$A$8,IF(I645='Категорія витрат'!$B$9,'Категорія витрат'!$A$9,IF(I645='Категорія витрат'!$B$10,'Категорія витрат'!$A$10,IF(I645='Категорія витрат'!$B$11,'Категорія витрат'!$A$11,IF(I645='Категорія витрат'!$B$12,'Категорія витрат'!$A$12,IF(I645='Категорія витрат'!$B$13,'Категорія витрат'!$A$13,IF(I645='Категорія витрат'!$B$14,'Категорія витрат'!$A$14,IF(I645='Категорія витрат'!$B$15,'Категорія витрат'!$A$15,IF(I645='Категорія витрат'!$B$16,'Категорія витрат'!$A$16,IF(I645='Категорія витрат'!$B$17,'Категорія витрат'!$A$17,IF(I645='Категорія витрат'!$B$18,'Категорія витрат'!$A$18,IF(I645='Категорія витрат'!$B$19,'Категорія витрат'!$A$19,IF(I645='Категорія витрат'!$B$20,'Категорія витрат'!$A$20,IF(I645='Категорія витрат'!$B$21,'Категорія витрат'!$A$21,IF(I645='Категорія витрат'!$B$22,'Категорія витрат'!$A$22,IF(I645='Категорія витрат'!$B$23,'Категорія витрат'!$A$23,IF(I645='Категорія витрат'!$B$24,'Категорія витрат'!$A$24,IF(I645='Категорія витрат'!$B$25,'Категорія витрат'!$A$25,IF(I645='Категорія витрат'!$B$26,'Категорія витрат'!$A$26,IF(I645='Категорія витрат'!$B$27,'Категорія витрат'!$A$27,IF(I645='Категорія витрат'!$B$28,'Категорія витрат'!$A$28,IF(I645='Категорія витрат'!$B$29,'Категорія витрат'!$A$29,IF(I645='Категорія витрат'!$B$30,'Категорія витрат'!$A$30,"")))))))))))))))))))))))))))))</f>
        <v/>
      </c>
      <c r="I645" s="174"/>
      <c r="J645" s="173"/>
      <c r="K645" s="176"/>
      <c r="L645" s="87">
        <f t="shared" si="295"/>
        <v>0</v>
      </c>
      <c r="M645" s="176"/>
      <c r="N645" s="178"/>
      <c r="O645" s="171"/>
      <c r="P645" s="159">
        <f>IF(J645='Категорія витрат'!$F$2,ROUND('Додаток 3._Бюджет детальний ПР'!O645*0.3676,2),IF(J645='Категорія витрат'!$F$3,ROUND('Додаток 3._Бюджет детальний ПР'!O645*0.347,2),IF(J645='Категорія витрат'!$F$4,ROUND('Додаток 3._Бюджет детальний ПР'!O645*0.347,2),IF(J645='Категорія витрат'!$F$7,ROUND('Додаток 3._Бюджет детальний ПР'!O645*0.0841,2),0))))</f>
        <v>0</v>
      </c>
      <c r="Q645" s="153">
        <f t="shared" si="300"/>
        <v>0</v>
      </c>
      <c r="R645" s="181"/>
      <c r="S645" s="181"/>
      <c r="T645" s="181"/>
      <c r="U645" s="181"/>
      <c r="V645" s="181"/>
      <c r="W645" s="181"/>
      <c r="X645" s="181"/>
      <c r="Y645" s="181"/>
      <c r="Z645" s="181"/>
      <c r="AA645" s="181"/>
      <c r="AB645" s="181"/>
      <c r="AC645" s="181"/>
      <c r="AD645" s="48">
        <f t="shared" ref="AD645:AD708" si="301">(O645+P645)*AH645</f>
        <v>0</v>
      </c>
      <c r="AE645" s="48">
        <f t="shared" ref="AE645:AE708" si="302">(O645+P645)*AI645</f>
        <v>0</v>
      </c>
      <c r="AF645" s="48">
        <f t="shared" ref="AF645:AF708" si="303">(O645+P645)*AJ645</f>
        <v>0</v>
      </c>
      <c r="AG645" s="48">
        <f t="shared" ref="AG645:AG708" si="304">(O645+P645)*AK645</f>
        <v>0</v>
      </c>
      <c r="AH645" s="48">
        <f t="shared" ref="AH645:AH708" si="305">R645+S645+T645</f>
        <v>0</v>
      </c>
      <c r="AI645" s="48">
        <f t="shared" ref="AI645:AI708" si="306">U645+V645+W645</f>
        <v>0</v>
      </c>
      <c r="AJ645" s="48">
        <f t="shared" ref="AJ645:AJ708" si="307">X645+Y645+Z645</f>
        <v>0</v>
      </c>
      <c r="AK645" s="48">
        <f t="shared" ref="AK645:AK708" si="308">AA645+AB645+AC645</f>
        <v>0</v>
      </c>
      <c r="AL645" s="181"/>
      <c r="AM645" s="181"/>
      <c r="AN645" s="77"/>
      <c r="AO645" s="176"/>
      <c r="AP645" s="87">
        <f t="shared" si="296"/>
        <v>0</v>
      </c>
      <c r="AQ645" s="176"/>
      <c r="AR645" s="178"/>
      <c r="AS645" s="171"/>
      <c r="AT645" s="159">
        <f>IF(J645='Категорія витрат'!$F$2,ROUND('Додаток 3._Бюджет детальний ПР'!AS645*0.3676,2),IF(J645='Категорія витрат'!$F$3,ROUND('Додаток 3._Бюджет детальний ПР'!AS645*0.347,2),IF(J645='Категорія витрат'!$F$4,ROUND('Додаток 3._Бюджет детальний ПР'!AS645*0.347,2),IF(J645='Категорія витрат'!$F$7,ROUND('Додаток 3._Бюджет детальний ПР'!AS645*0.0841,2),0))))</f>
        <v>0</v>
      </c>
      <c r="AU645" s="153">
        <f t="shared" si="297"/>
        <v>0</v>
      </c>
      <c r="AV645" s="181"/>
      <c r="AW645" s="181"/>
      <c r="AX645" s="181"/>
      <c r="AY645" s="181"/>
      <c r="AZ645" s="181"/>
      <c r="BA645" s="181"/>
      <c r="BB645" s="181"/>
      <c r="BC645" s="181"/>
      <c r="BD645" s="181"/>
      <c r="BE645" s="181"/>
      <c r="BF645" s="181"/>
      <c r="BG645" s="181"/>
      <c r="BH645" s="48">
        <f t="shared" ref="BH645:BH708" si="309">(AS645+AT645)*BL645</f>
        <v>0</v>
      </c>
      <c r="BI645" s="48">
        <f t="shared" ref="BI645:BI708" si="310">(AS645+AT645)*BM645</f>
        <v>0</v>
      </c>
      <c r="BJ645" s="48">
        <f t="shared" ref="BJ645:BJ708" si="311">(AS645+AT645)*BN645</f>
        <v>0</v>
      </c>
      <c r="BK645" s="48">
        <f t="shared" ref="BK645:BK708" si="312">(AS645+AT645)*BO645</f>
        <v>0</v>
      </c>
      <c r="BL645" s="48">
        <f t="shared" ref="BL645:BL708" si="313">AV645+AW645+AX645</f>
        <v>0</v>
      </c>
      <c r="BM645" s="48">
        <f t="shared" ref="BM645:BM708" si="314">AY645+AZ645+BA645</f>
        <v>0</v>
      </c>
      <c r="BN645" s="48">
        <f t="shared" ref="BN645:BN708" si="315">BB645+BC645+BD645</f>
        <v>0</v>
      </c>
      <c r="BO645" s="48">
        <f t="shared" ref="BO645:BO708" si="316">BE645+BF645+BG645</f>
        <v>0</v>
      </c>
      <c r="BP645" s="181"/>
      <c r="BQ645" s="181"/>
      <c r="BR645" s="191"/>
      <c r="BS645" s="176"/>
      <c r="BT645" s="87">
        <f t="shared" si="298"/>
        <v>0</v>
      </c>
      <c r="BU645" s="176"/>
      <c r="BV645" s="178"/>
      <c r="BW645" s="171"/>
      <c r="BX645" s="159">
        <f>IF(J645='Категорія витрат'!$F$2,ROUND('Додаток 3._Бюджет детальний ПР'!BW645*0.3676,2),IF(J645='Категорія витрат'!$F$3,ROUND('Додаток 3._Бюджет детальний ПР'!BW645*0.347,2),IF(J645='Категорія витрат'!$F$4,ROUND('Додаток 3._Бюджет детальний ПР'!BW645*0.347,2),IF(J645='Категорія витрат'!$F$7,ROUND('Додаток 3._Бюджет детальний ПР'!BW645*0.0841,2),0))))</f>
        <v>0</v>
      </c>
      <c r="BY645" s="153">
        <f t="shared" si="299"/>
        <v>0</v>
      </c>
      <c r="BZ645" s="181"/>
      <c r="CA645" s="181"/>
      <c r="CB645" s="181"/>
      <c r="CC645" s="181"/>
      <c r="CD645" s="181"/>
      <c r="CE645" s="181"/>
      <c r="CF645" s="181"/>
      <c r="CG645" s="181"/>
      <c r="CH645" s="181"/>
      <c r="CI645" s="181"/>
      <c r="CJ645" s="181"/>
      <c r="CK645" s="181"/>
      <c r="CL645" s="48">
        <f t="shared" ref="CL645:CL708" si="317">(BW645+BX645)*CP645</f>
        <v>0</v>
      </c>
      <c r="CM645" s="48">
        <f t="shared" ref="CM645:CM708" si="318">(BW645+BX645)*CQ645</f>
        <v>0</v>
      </c>
      <c r="CN645" s="48">
        <f t="shared" ref="CN645:CN708" si="319">(BW645+BX645)*CR645</f>
        <v>0</v>
      </c>
      <c r="CO645" s="48">
        <f t="shared" ref="CO645:CO708" si="320">(BW645+BX645)*CS645</f>
        <v>0</v>
      </c>
      <c r="CP645" s="48">
        <f t="shared" ref="CP645:CP708" si="321">BZ645+CA645+CB645</f>
        <v>0</v>
      </c>
      <c r="CQ645" s="48">
        <f t="shared" ref="CQ645:CQ708" si="322">CC645+CD645+CE645</f>
        <v>0</v>
      </c>
      <c r="CR645" s="48">
        <f t="shared" ref="CR645:CR708" si="323">CF645+CG645+CH645</f>
        <v>0</v>
      </c>
      <c r="CS645" s="48">
        <f t="shared" ref="CS645:CS708" si="324">CI645+CJ645+CK645</f>
        <v>0</v>
      </c>
      <c r="CT645" s="181"/>
      <c r="CU645" s="181"/>
    </row>
    <row r="646" spans="1:99" ht="20.100000000000001" customHeight="1" x14ac:dyDescent="0.25">
      <c r="A646" s="58">
        <v>642</v>
      </c>
      <c r="B646" s="58" t="str">
        <f>IF(D646='Напрямки конкурса'!$L$2,'Напрямки конкурса'!$B$2,IF(D646='Напрямки конкурса'!$L$3,'Напрямки конкурса'!$B$3,IF(D646='Напрямки конкурса'!$L$4,'Напрямки конкурса'!$B$4,IF(D646='Напрямки конкурса'!$L$5,'Напрямки конкурса'!$B$5,IF(D646='Напрямки конкурса'!$L$6,'Напрямки конкурса'!$B$6,IF(D646='Напрямки конкурса'!$L$7,'Напрямки конкурса'!$B$7,IF(D646='Напрямки конкурса'!$L$8,'Напрямки конкурса'!$B$8,IF(D646='Напрямки конкурса'!$L$9,'Напрямки конкурса'!$B$9,IF(D646='Напрямки конкурса'!$L$10,'Напрямки конкурса'!$B$10,IF(D646='Напрямки конкурса'!$L$11,'Напрямки конкурса'!$B$11,IF(D646='Напрямки конкурса'!$L$12,'Напрямки конкурса'!$B$12,IF(D646='Напрямки конкурса'!$L$13,'Напрямки конкурса'!$B$13,IF(D646='Напрямки конкурса'!$L$14,'Напрямки конкурса'!$B$14,IF(D646='Напрямки конкурса'!$L$15,'Напрямки конкурса'!$B$15,IF(D646='Напрямки конкурса'!$L$16,'Напрямки конкурса'!$B$16,IF(D646='Напрямки конкурса'!$L$17,'Напрямки конкурса'!$B$17,IF(D646='Напрямки конкурса'!$L$18,'Напрямки конкурса'!$B$18,IF(D646='Напрямки конкурса'!$L$19,'Напрямки конкурса'!$B$19,IF(D646='Напрямки конкурса'!$L$20,'Напрямки конкурса'!$B$20,IF(D646='Напрямки конкурса'!$L$21,'Напрямки конкурса'!$B$21,IF(D646='Напрямки конкурса'!$L$22,'Напрямки конкурса'!$B$22,IF(D646='Напрямки конкурса'!$L$23,'Напрямки конкурса'!$B$23,IF(D646='Напрямки конкурса'!$L$24,'Напрямки конкурса'!$B$24,IF(D646='Напрямки конкурса'!$L$25,'Напрямки конкурса'!$B$25,IF(D646='Напрямки конкурса'!$L$26,'Напрямки конкурса'!$B$26,IF(D646='Напрямки конкурса'!$L$27,'Напрямки конкурса'!$B$27,IF(D646='Напрямки конкурса'!$L$28,'Напрямки конкурса'!$B$28,"")))))))))))))))))))))))))))</f>
        <v/>
      </c>
      <c r="C646" s="59" t="str">
        <f>IF(D646='Напрямки конкурса'!$L$2,'Напрямки конкурса'!$K$2,IF(D646='Напрямки конкурса'!$L$3,'Напрямки конкурса'!$K$3,IF(D646='Напрямки конкурса'!$L$4,'Напрямки конкурса'!$K$4,IF(D646='Напрямки конкурса'!$L$5,'Напрямки конкурса'!$K$5,IF(D646='Напрямки конкурса'!$L$6,'Напрямки конкурса'!$K$6,IF(D646='Напрямки конкурса'!$L$7,'Напрямки конкурса'!$K$7,IF(D646='Напрямки конкурса'!$L$8,'Напрямки конкурса'!$K$8,IF(D646='Напрямки конкурса'!$L$9,'Напрямки конкурса'!$K$9,IF(D646='Напрямки конкурса'!$L$10,'Напрямки конкурса'!$K$10,IF(D646='Напрямки конкурса'!$L$11,'Напрямки конкурса'!$K$11,IF(D646='Напрямки конкурса'!$L$12,'Напрямки конкурса'!$K$12,IF(D646='Напрямки конкурса'!$L$13,'Напрямки конкурса'!$K$13,IF(D646='Напрямки конкурса'!$L$14,'Напрямки конкурса'!$K$14,IF(D646='Напрямки конкурса'!$L$15,'Напрямки конкурса'!$K$15,IF(D646='Напрямки конкурса'!$L$16,'Напрямки конкурса'!$K$16,IF(D646='Напрямки конкурса'!$L$17,'Напрямки конкурса'!$K$17,IF(D646='Напрямки конкурса'!$L$18,'Напрямки конкурса'!$K$18,IF(D646='Напрямки конкурса'!$L$19,'Напрямки конкурса'!$K$19,IF(D646='Напрямки конкурса'!$L$20,'Напрямки конкурса'!$K$20,IF(D646='Напрямки конкурса'!$L$21,'Напрямки конкурса'!$K$21,IF(D646='Напрямки конкурса'!$L$22,'Напрямки конкурса'!$K$22,IF(D646='Напрямки конкурса'!$L$23,'Напрямки конкурса'!$K$23,IF(D646='Напрямки конкурса'!$L$24,'Напрямки конкурса'!$K$24,IF(D646='Напрямки конкурса'!$L$25,'Напрямки конкурса'!$K$25,IF(D646='Напрямки конкурса'!$L$26,'Напрямки конкурса'!$K$26,IF(D646='Напрямки конкурса'!$L$27,'Напрямки конкурса'!$K$27,IF(D646='Напрямки конкурса'!$L$28,'Напрямки конкурса'!$K$28,"")))))))))))))))))))))))))))</f>
        <v/>
      </c>
      <c r="D646" s="50"/>
      <c r="E646" s="171"/>
      <c r="F646" s="171"/>
      <c r="G646" s="171"/>
      <c r="H646" s="150" t="str">
        <f>IF(I646='Категорія витрат'!$B$2,'Категорія витрат'!$A$2,IF(I646='Категорія витрат'!$B$3,'Категорія витрат'!$A$3,IF(I646='Категорія витрат'!$B$4,'Категорія витрат'!$A$4,IF(I646='Категорія витрат'!$B$5,'Категорія витрат'!$A$5,IF(I646='Категорія витрат'!$B$6,'Категорія витрат'!$A$6,IF(I646='Категорія витрат'!$B$7,'Категорія витрат'!$A$7,IF(I646='Категорія витрат'!$B$8,'Категорія витрат'!$A$8,IF(I646='Категорія витрат'!$B$9,'Категорія витрат'!$A$9,IF(I646='Категорія витрат'!$B$10,'Категорія витрат'!$A$10,IF(I646='Категорія витрат'!$B$11,'Категорія витрат'!$A$11,IF(I646='Категорія витрат'!$B$12,'Категорія витрат'!$A$12,IF(I646='Категорія витрат'!$B$13,'Категорія витрат'!$A$13,IF(I646='Категорія витрат'!$B$14,'Категорія витрат'!$A$14,IF(I646='Категорія витрат'!$B$15,'Категорія витрат'!$A$15,IF(I646='Категорія витрат'!$B$16,'Категорія витрат'!$A$16,IF(I646='Категорія витрат'!$B$17,'Категорія витрат'!$A$17,IF(I646='Категорія витрат'!$B$18,'Категорія витрат'!$A$18,IF(I646='Категорія витрат'!$B$19,'Категорія витрат'!$A$19,IF(I646='Категорія витрат'!$B$20,'Категорія витрат'!$A$20,IF(I646='Категорія витрат'!$B$21,'Категорія витрат'!$A$21,IF(I646='Категорія витрат'!$B$22,'Категорія витрат'!$A$22,IF(I646='Категорія витрат'!$B$23,'Категорія витрат'!$A$23,IF(I646='Категорія витрат'!$B$24,'Категорія витрат'!$A$24,IF(I646='Категорія витрат'!$B$25,'Категорія витрат'!$A$25,IF(I646='Категорія витрат'!$B$26,'Категорія витрат'!$A$26,IF(I646='Категорія витрат'!$B$27,'Категорія витрат'!$A$27,IF(I646='Категорія витрат'!$B$28,'Категорія витрат'!$A$28,IF(I646='Категорія витрат'!$B$29,'Категорія витрат'!$A$29,IF(I646='Категорія витрат'!$B$30,'Категорія витрат'!$A$30,"")))))))))))))))))))))))))))))</f>
        <v/>
      </c>
      <c r="I646" s="174"/>
      <c r="J646" s="173"/>
      <c r="K646" s="176"/>
      <c r="L646" s="87">
        <f t="shared" ref="L646:L709" si="325">SUM(R646:AC646)</f>
        <v>0</v>
      </c>
      <c r="M646" s="176"/>
      <c r="N646" s="178"/>
      <c r="O646" s="171"/>
      <c r="P646" s="159">
        <f>IF(J646='Категорія витрат'!$F$2,ROUND('Додаток 3._Бюджет детальний ПР'!O646*0.3676,2),IF(J646='Категорія витрат'!$F$3,ROUND('Додаток 3._Бюджет детальний ПР'!O646*0.347,2),IF(J646='Категорія витрат'!$F$4,ROUND('Додаток 3._Бюджет детальний ПР'!O646*0.347,2),IF(J646='Категорія витрат'!$F$7,ROUND('Додаток 3._Бюджет детальний ПР'!O646*0.0841,2),0))))</f>
        <v>0</v>
      </c>
      <c r="Q646" s="153">
        <f t="shared" si="300"/>
        <v>0</v>
      </c>
      <c r="R646" s="181"/>
      <c r="S646" s="181"/>
      <c r="T646" s="181"/>
      <c r="U646" s="181"/>
      <c r="V646" s="181"/>
      <c r="W646" s="181"/>
      <c r="X646" s="181"/>
      <c r="Y646" s="181"/>
      <c r="Z646" s="181"/>
      <c r="AA646" s="181"/>
      <c r="AB646" s="181"/>
      <c r="AC646" s="181"/>
      <c r="AD646" s="48">
        <f t="shared" si="301"/>
        <v>0</v>
      </c>
      <c r="AE646" s="48">
        <f t="shared" si="302"/>
        <v>0</v>
      </c>
      <c r="AF646" s="48">
        <f t="shared" si="303"/>
        <v>0</v>
      </c>
      <c r="AG646" s="48">
        <f t="shared" si="304"/>
        <v>0</v>
      </c>
      <c r="AH646" s="48">
        <f t="shared" si="305"/>
        <v>0</v>
      </c>
      <c r="AI646" s="48">
        <f t="shared" si="306"/>
        <v>0</v>
      </c>
      <c r="AJ646" s="48">
        <f t="shared" si="307"/>
        <v>0</v>
      </c>
      <c r="AK646" s="48">
        <f t="shared" si="308"/>
        <v>0</v>
      </c>
      <c r="AL646" s="181"/>
      <c r="AM646" s="181"/>
      <c r="AN646" s="77"/>
      <c r="AO646" s="176"/>
      <c r="AP646" s="87">
        <f t="shared" ref="AP646:AP709" si="326">SUM(AV646:BG646)</f>
        <v>0</v>
      </c>
      <c r="AQ646" s="176"/>
      <c r="AR646" s="178"/>
      <c r="AS646" s="171"/>
      <c r="AT646" s="159">
        <f>IF(J646='Категорія витрат'!$F$2,ROUND('Додаток 3._Бюджет детальний ПР'!AS646*0.3676,2),IF(J646='Категорія витрат'!$F$3,ROUND('Додаток 3._Бюджет детальний ПР'!AS646*0.347,2),IF(J646='Категорія витрат'!$F$4,ROUND('Додаток 3._Бюджет детальний ПР'!AS646*0.347,2),IF(J646='Категорія витрат'!$F$7,ROUND('Додаток 3._Бюджет детальний ПР'!AS646*0.0841,2),0))))</f>
        <v>0</v>
      </c>
      <c r="AU646" s="153">
        <f t="shared" ref="AU646:AU709" si="327">(AS646+AT646)*AP646</f>
        <v>0</v>
      </c>
      <c r="AV646" s="181"/>
      <c r="AW646" s="181"/>
      <c r="AX646" s="181"/>
      <c r="AY646" s="181"/>
      <c r="AZ646" s="181"/>
      <c r="BA646" s="181"/>
      <c r="BB646" s="181"/>
      <c r="BC646" s="181"/>
      <c r="BD646" s="181"/>
      <c r="BE646" s="181"/>
      <c r="BF646" s="181"/>
      <c r="BG646" s="181"/>
      <c r="BH646" s="48">
        <f t="shared" si="309"/>
        <v>0</v>
      </c>
      <c r="BI646" s="48">
        <f t="shared" si="310"/>
        <v>0</v>
      </c>
      <c r="BJ646" s="48">
        <f t="shared" si="311"/>
        <v>0</v>
      </c>
      <c r="BK646" s="48">
        <f t="shared" si="312"/>
        <v>0</v>
      </c>
      <c r="BL646" s="48">
        <f t="shared" si="313"/>
        <v>0</v>
      </c>
      <c r="BM646" s="48">
        <f t="shared" si="314"/>
        <v>0</v>
      </c>
      <c r="BN646" s="48">
        <f t="shared" si="315"/>
        <v>0</v>
      </c>
      <c r="BO646" s="48">
        <f t="shared" si="316"/>
        <v>0</v>
      </c>
      <c r="BP646" s="181"/>
      <c r="BQ646" s="181"/>
      <c r="BR646" s="191"/>
      <c r="BS646" s="176"/>
      <c r="BT646" s="87">
        <f t="shared" ref="BT646:BT709" si="328">SUM(BZ646:CK646)</f>
        <v>0</v>
      </c>
      <c r="BU646" s="176"/>
      <c r="BV646" s="178"/>
      <c r="BW646" s="171"/>
      <c r="BX646" s="159">
        <f>IF(J646='Категорія витрат'!$F$2,ROUND('Додаток 3._Бюджет детальний ПР'!BW646*0.3676,2),IF(J646='Категорія витрат'!$F$3,ROUND('Додаток 3._Бюджет детальний ПР'!BW646*0.347,2),IF(J646='Категорія витрат'!$F$4,ROUND('Додаток 3._Бюджет детальний ПР'!BW646*0.347,2),IF(J646='Категорія витрат'!$F$7,ROUND('Додаток 3._Бюджет детальний ПР'!BW646*0.0841,2),0))))</f>
        <v>0</v>
      </c>
      <c r="BY646" s="153">
        <f t="shared" ref="BY646:BY709" si="329">(BW646+BX646)*BT646</f>
        <v>0</v>
      </c>
      <c r="BZ646" s="181"/>
      <c r="CA646" s="181"/>
      <c r="CB646" s="181"/>
      <c r="CC646" s="181"/>
      <c r="CD646" s="181"/>
      <c r="CE646" s="181"/>
      <c r="CF646" s="181"/>
      <c r="CG646" s="181"/>
      <c r="CH646" s="181"/>
      <c r="CI646" s="181"/>
      <c r="CJ646" s="181"/>
      <c r="CK646" s="181"/>
      <c r="CL646" s="48">
        <f t="shared" si="317"/>
        <v>0</v>
      </c>
      <c r="CM646" s="48">
        <f t="shared" si="318"/>
        <v>0</v>
      </c>
      <c r="CN646" s="48">
        <f t="shared" si="319"/>
        <v>0</v>
      </c>
      <c r="CO646" s="48">
        <f t="shared" si="320"/>
        <v>0</v>
      </c>
      <c r="CP646" s="48">
        <f t="shared" si="321"/>
        <v>0</v>
      </c>
      <c r="CQ646" s="48">
        <f t="shared" si="322"/>
        <v>0</v>
      </c>
      <c r="CR646" s="48">
        <f t="shared" si="323"/>
        <v>0</v>
      </c>
      <c r="CS646" s="48">
        <f t="shared" si="324"/>
        <v>0</v>
      </c>
      <c r="CT646" s="181"/>
      <c r="CU646" s="181"/>
    </row>
    <row r="647" spans="1:99" ht="20.100000000000001" customHeight="1" x14ac:dyDescent="0.25">
      <c r="A647" s="58">
        <v>643</v>
      </c>
      <c r="B647" s="58" t="str">
        <f>IF(D647='Напрямки конкурса'!$L$2,'Напрямки конкурса'!$B$2,IF(D647='Напрямки конкурса'!$L$3,'Напрямки конкурса'!$B$3,IF(D647='Напрямки конкурса'!$L$4,'Напрямки конкурса'!$B$4,IF(D647='Напрямки конкурса'!$L$5,'Напрямки конкурса'!$B$5,IF(D647='Напрямки конкурса'!$L$6,'Напрямки конкурса'!$B$6,IF(D647='Напрямки конкурса'!$L$7,'Напрямки конкурса'!$B$7,IF(D647='Напрямки конкурса'!$L$8,'Напрямки конкурса'!$B$8,IF(D647='Напрямки конкурса'!$L$9,'Напрямки конкурса'!$B$9,IF(D647='Напрямки конкурса'!$L$10,'Напрямки конкурса'!$B$10,IF(D647='Напрямки конкурса'!$L$11,'Напрямки конкурса'!$B$11,IF(D647='Напрямки конкурса'!$L$12,'Напрямки конкурса'!$B$12,IF(D647='Напрямки конкурса'!$L$13,'Напрямки конкурса'!$B$13,IF(D647='Напрямки конкурса'!$L$14,'Напрямки конкурса'!$B$14,IF(D647='Напрямки конкурса'!$L$15,'Напрямки конкурса'!$B$15,IF(D647='Напрямки конкурса'!$L$16,'Напрямки конкурса'!$B$16,IF(D647='Напрямки конкурса'!$L$17,'Напрямки конкурса'!$B$17,IF(D647='Напрямки конкурса'!$L$18,'Напрямки конкурса'!$B$18,IF(D647='Напрямки конкурса'!$L$19,'Напрямки конкурса'!$B$19,IF(D647='Напрямки конкурса'!$L$20,'Напрямки конкурса'!$B$20,IF(D647='Напрямки конкурса'!$L$21,'Напрямки конкурса'!$B$21,IF(D647='Напрямки конкурса'!$L$22,'Напрямки конкурса'!$B$22,IF(D647='Напрямки конкурса'!$L$23,'Напрямки конкурса'!$B$23,IF(D647='Напрямки конкурса'!$L$24,'Напрямки конкурса'!$B$24,IF(D647='Напрямки конкурса'!$L$25,'Напрямки конкурса'!$B$25,IF(D647='Напрямки конкурса'!$L$26,'Напрямки конкурса'!$B$26,IF(D647='Напрямки конкурса'!$L$27,'Напрямки конкурса'!$B$27,IF(D647='Напрямки конкурса'!$L$28,'Напрямки конкурса'!$B$28,"")))))))))))))))))))))))))))</f>
        <v/>
      </c>
      <c r="C647" s="59" t="str">
        <f>IF(D647='Напрямки конкурса'!$L$2,'Напрямки конкурса'!$K$2,IF(D647='Напрямки конкурса'!$L$3,'Напрямки конкурса'!$K$3,IF(D647='Напрямки конкурса'!$L$4,'Напрямки конкурса'!$K$4,IF(D647='Напрямки конкурса'!$L$5,'Напрямки конкурса'!$K$5,IF(D647='Напрямки конкурса'!$L$6,'Напрямки конкурса'!$K$6,IF(D647='Напрямки конкурса'!$L$7,'Напрямки конкурса'!$K$7,IF(D647='Напрямки конкурса'!$L$8,'Напрямки конкурса'!$K$8,IF(D647='Напрямки конкурса'!$L$9,'Напрямки конкурса'!$K$9,IF(D647='Напрямки конкурса'!$L$10,'Напрямки конкурса'!$K$10,IF(D647='Напрямки конкурса'!$L$11,'Напрямки конкурса'!$K$11,IF(D647='Напрямки конкурса'!$L$12,'Напрямки конкурса'!$K$12,IF(D647='Напрямки конкурса'!$L$13,'Напрямки конкурса'!$K$13,IF(D647='Напрямки конкурса'!$L$14,'Напрямки конкурса'!$K$14,IF(D647='Напрямки конкурса'!$L$15,'Напрямки конкурса'!$K$15,IF(D647='Напрямки конкурса'!$L$16,'Напрямки конкурса'!$K$16,IF(D647='Напрямки конкурса'!$L$17,'Напрямки конкурса'!$K$17,IF(D647='Напрямки конкурса'!$L$18,'Напрямки конкурса'!$K$18,IF(D647='Напрямки конкурса'!$L$19,'Напрямки конкурса'!$K$19,IF(D647='Напрямки конкурса'!$L$20,'Напрямки конкурса'!$K$20,IF(D647='Напрямки конкурса'!$L$21,'Напрямки конкурса'!$K$21,IF(D647='Напрямки конкурса'!$L$22,'Напрямки конкурса'!$K$22,IF(D647='Напрямки конкурса'!$L$23,'Напрямки конкурса'!$K$23,IF(D647='Напрямки конкурса'!$L$24,'Напрямки конкурса'!$K$24,IF(D647='Напрямки конкурса'!$L$25,'Напрямки конкурса'!$K$25,IF(D647='Напрямки конкурса'!$L$26,'Напрямки конкурса'!$K$26,IF(D647='Напрямки конкурса'!$L$27,'Напрямки конкурса'!$K$27,IF(D647='Напрямки конкурса'!$L$28,'Напрямки конкурса'!$K$28,"")))))))))))))))))))))))))))</f>
        <v/>
      </c>
      <c r="D647" s="50"/>
      <c r="E647" s="171"/>
      <c r="F647" s="171"/>
      <c r="G647" s="171"/>
      <c r="H647" s="150" t="str">
        <f>IF(I647='Категорія витрат'!$B$2,'Категорія витрат'!$A$2,IF(I647='Категорія витрат'!$B$3,'Категорія витрат'!$A$3,IF(I647='Категорія витрат'!$B$4,'Категорія витрат'!$A$4,IF(I647='Категорія витрат'!$B$5,'Категорія витрат'!$A$5,IF(I647='Категорія витрат'!$B$6,'Категорія витрат'!$A$6,IF(I647='Категорія витрат'!$B$7,'Категорія витрат'!$A$7,IF(I647='Категорія витрат'!$B$8,'Категорія витрат'!$A$8,IF(I647='Категорія витрат'!$B$9,'Категорія витрат'!$A$9,IF(I647='Категорія витрат'!$B$10,'Категорія витрат'!$A$10,IF(I647='Категорія витрат'!$B$11,'Категорія витрат'!$A$11,IF(I647='Категорія витрат'!$B$12,'Категорія витрат'!$A$12,IF(I647='Категорія витрат'!$B$13,'Категорія витрат'!$A$13,IF(I647='Категорія витрат'!$B$14,'Категорія витрат'!$A$14,IF(I647='Категорія витрат'!$B$15,'Категорія витрат'!$A$15,IF(I647='Категорія витрат'!$B$16,'Категорія витрат'!$A$16,IF(I647='Категорія витрат'!$B$17,'Категорія витрат'!$A$17,IF(I647='Категорія витрат'!$B$18,'Категорія витрат'!$A$18,IF(I647='Категорія витрат'!$B$19,'Категорія витрат'!$A$19,IF(I647='Категорія витрат'!$B$20,'Категорія витрат'!$A$20,IF(I647='Категорія витрат'!$B$21,'Категорія витрат'!$A$21,IF(I647='Категорія витрат'!$B$22,'Категорія витрат'!$A$22,IF(I647='Категорія витрат'!$B$23,'Категорія витрат'!$A$23,IF(I647='Категорія витрат'!$B$24,'Категорія витрат'!$A$24,IF(I647='Категорія витрат'!$B$25,'Категорія витрат'!$A$25,IF(I647='Категорія витрат'!$B$26,'Категорія витрат'!$A$26,IF(I647='Категорія витрат'!$B$27,'Категорія витрат'!$A$27,IF(I647='Категорія витрат'!$B$28,'Категорія витрат'!$A$28,IF(I647='Категорія витрат'!$B$29,'Категорія витрат'!$A$29,IF(I647='Категорія витрат'!$B$30,'Категорія витрат'!$A$30,"")))))))))))))))))))))))))))))</f>
        <v/>
      </c>
      <c r="I647" s="174"/>
      <c r="J647" s="173"/>
      <c r="K647" s="176"/>
      <c r="L647" s="87">
        <f t="shared" si="325"/>
        <v>0</v>
      </c>
      <c r="M647" s="176"/>
      <c r="N647" s="178"/>
      <c r="O647" s="171"/>
      <c r="P647" s="159">
        <f>IF(J647='Категорія витрат'!$F$2,ROUND('Додаток 3._Бюджет детальний ПР'!O647*0.3676,2),IF(J647='Категорія витрат'!$F$3,ROUND('Додаток 3._Бюджет детальний ПР'!O647*0.347,2),IF(J647='Категорія витрат'!$F$4,ROUND('Додаток 3._Бюджет детальний ПР'!O647*0.347,2),IF(J647='Категорія витрат'!$F$7,ROUND('Додаток 3._Бюджет детальний ПР'!O647*0.0841,2),0))))</f>
        <v>0</v>
      </c>
      <c r="Q647" s="153">
        <f t="shared" si="300"/>
        <v>0</v>
      </c>
      <c r="R647" s="181"/>
      <c r="S647" s="181"/>
      <c r="T647" s="181"/>
      <c r="U647" s="181"/>
      <c r="V647" s="181"/>
      <c r="W647" s="181"/>
      <c r="X647" s="181"/>
      <c r="Y647" s="181"/>
      <c r="Z647" s="181"/>
      <c r="AA647" s="181"/>
      <c r="AB647" s="181"/>
      <c r="AC647" s="181"/>
      <c r="AD647" s="48">
        <f t="shared" si="301"/>
        <v>0</v>
      </c>
      <c r="AE647" s="48">
        <f t="shared" si="302"/>
        <v>0</v>
      </c>
      <c r="AF647" s="48">
        <f t="shared" si="303"/>
        <v>0</v>
      </c>
      <c r="AG647" s="48">
        <f t="shared" si="304"/>
        <v>0</v>
      </c>
      <c r="AH647" s="48">
        <f t="shared" si="305"/>
        <v>0</v>
      </c>
      <c r="AI647" s="48">
        <f t="shared" si="306"/>
        <v>0</v>
      </c>
      <c r="AJ647" s="48">
        <f t="shared" si="307"/>
        <v>0</v>
      </c>
      <c r="AK647" s="48">
        <f t="shared" si="308"/>
        <v>0</v>
      </c>
      <c r="AL647" s="181"/>
      <c r="AM647" s="181"/>
      <c r="AN647" s="77"/>
      <c r="AO647" s="176"/>
      <c r="AP647" s="87">
        <f t="shared" si="326"/>
        <v>0</v>
      </c>
      <c r="AQ647" s="176"/>
      <c r="AR647" s="178"/>
      <c r="AS647" s="171"/>
      <c r="AT647" s="159">
        <f>IF(J647='Категорія витрат'!$F$2,ROUND('Додаток 3._Бюджет детальний ПР'!AS647*0.3676,2),IF(J647='Категорія витрат'!$F$3,ROUND('Додаток 3._Бюджет детальний ПР'!AS647*0.347,2),IF(J647='Категорія витрат'!$F$4,ROUND('Додаток 3._Бюджет детальний ПР'!AS647*0.347,2),IF(J647='Категорія витрат'!$F$7,ROUND('Додаток 3._Бюджет детальний ПР'!AS647*0.0841,2),0))))</f>
        <v>0</v>
      </c>
      <c r="AU647" s="153">
        <f t="shared" si="327"/>
        <v>0</v>
      </c>
      <c r="AV647" s="181"/>
      <c r="AW647" s="181"/>
      <c r="AX647" s="181"/>
      <c r="AY647" s="181"/>
      <c r="AZ647" s="181"/>
      <c r="BA647" s="181"/>
      <c r="BB647" s="181"/>
      <c r="BC647" s="181"/>
      <c r="BD647" s="181"/>
      <c r="BE647" s="181"/>
      <c r="BF647" s="181"/>
      <c r="BG647" s="181"/>
      <c r="BH647" s="48">
        <f t="shared" si="309"/>
        <v>0</v>
      </c>
      <c r="BI647" s="48">
        <f t="shared" si="310"/>
        <v>0</v>
      </c>
      <c r="BJ647" s="48">
        <f t="shared" si="311"/>
        <v>0</v>
      </c>
      <c r="BK647" s="48">
        <f t="shared" si="312"/>
        <v>0</v>
      </c>
      <c r="BL647" s="48">
        <f t="shared" si="313"/>
        <v>0</v>
      </c>
      <c r="BM647" s="48">
        <f t="shared" si="314"/>
        <v>0</v>
      </c>
      <c r="BN647" s="48">
        <f t="shared" si="315"/>
        <v>0</v>
      </c>
      <c r="BO647" s="48">
        <f t="shared" si="316"/>
        <v>0</v>
      </c>
      <c r="BP647" s="181"/>
      <c r="BQ647" s="181"/>
      <c r="BR647" s="191"/>
      <c r="BS647" s="176"/>
      <c r="BT647" s="87">
        <f t="shared" si="328"/>
        <v>0</v>
      </c>
      <c r="BU647" s="176"/>
      <c r="BV647" s="178"/>
      <c r="BW647" s="171"/>
      <c r="BX647" s="159">
        <f>IF(J647='Категорія витрат'!$F$2,ROUND('Додаток 3._Бюджет детальний ПР'!BW647*0.3676,2),IF(J647='Категорія витрат'!$F$3,ROUND('Додаток 3._Бюджет детальний ПР'!BW647*0.347,2),IF(J647='Категорія витрат'!$F$4,ROUND('Додаток 3._Бюджет детальний ПР'!BW647*0.347,2),IF(J647='Категорія витрат'!$F$7,ROUND('Додаток 3._Бюджет детальний ПР'!BW647*0.0841,2),0))))</f>
        <v>0</v>
      </c>
      <c r="BY647" s="153">
        <f t="shared" si="329"/>
        <v>0</v>
      </c>
      <c r="BZ647" s="181"/>
      <c r="CA647" s="181"/>
      <c r="CB647" s="181"/>
      <c r="CC647" s="181"/>
      <c r="CD647" s="181"/>
      <c r="CE647" s="181"/>
      <c r="CF647" s="181"/>
      <c r="CG647" s="181"/>
      <c r="CH647" s="181"/>
      <c r="CI647" s="181"/>
      <c r="CJ647" s="181"/>
      <c r="CK647" s="181"/>
      <c r="CL647" s="48">
        <f t="shared" si="317"/>
        <v>0</v>
      </c>
      <c r="CM647" s="48">
        <f t="shared" si="318"/>
        <v>0</v>
      </c>
      <c r="CN647" s="48">
        <f t="shared" si="319"/>
        <v>0</v>
      </c>
      <c r="CO647" s="48">
        <f t="shared" si="320"/>
        <v>0</v>
      </c>
      <c r="CP647" s="48">
        <f t="shared" si="321"/>
        <v>0</v>
      </c>
      <c r="CQ647" s="48">
        <f t="shared" si="322"/>
        <v>0</v>
      </c>
      <c r="CR647" s="48">
        <f t="shared" si="323"/>
        <v>0</v>
      </c>
      <c r="CS647" s="48">
        <f t="shared" si="324"/>
        <v>0</v>
      </c>
      <c r="CT647" s="181"/>
      <c r="CU647" s="181"/>
    </row>
    <row r="648" spans="1:99" ht="20.100000000000001" customHeight="1" x14ac:dyDescent="0.25">
      <c r="A648" s="58">
        <v>644</v>
      </c>
      <c r="B648" s="58" t="str">
        <f>IF(D648='Напрямки конкурса'!$L$2,'Напрямки конкурса'!$B$2,IF(D648='Напрямки конкурса'!$L$3,'Напрямки конкурса'!$B$3,IF(D648='Напрямки конкурса'!$L$4,'Напрямки конкурса'!$B$4,IF(D648='Напрямки конкурса'!$L$5,'Напрямки конкурса'!$B$5,IF(D648='Напрямки конкурса'!$L$6,'Напрямки конкурса'!$B$6,IF(D648='Напрямки конкурса'!$L$7,'Напрямки конкурса'!$B$7,IF(D648='Напрямки конкурса'!$L$8,'Напрямки конкурса'!$B$8,IF(D648='Напрямки конкурса'!$L$9,'Напрямки конкурса'!$B$9,IF(D648='Напрямки конкурса'!$L$10,'Напрямки конкурса'!$B$10,IF(D648='Напрямки конкурса'!$L$11,'Напрямки конкурса'!$B$11,IF(D648='Напрямки конкурса'!$L$12,'Напрямки конкурса'!$B$12,IF(D648='Напрямки конкурса'!$L$13,'Напрямки конкурса'!$B$13,IF(D648='Напрямки конкурса'!$L$14,'Напрямки конкурса'!$B$14,IF(D648='Напрямки конкурса'!$L$15,'Напрямки конкурса'!$B$15,IF(D648='Напрямки конкурса'!$L$16,'Напрямки конкурса'!$B$16,IF(D648='Напрямки конкурса'!$L$17,'Напрямки конкурса'!$B$17,IF(D648='Напрямки конкурса'!$L$18,'Напрямки конкурса'!$B$18,IF(D648='Напрямки конкурса'!$L$19,'Напрямки конкурса'!$B$19,IF(D648='Напрямки конкурса'!$L$20,'Напрямки конкурса'!$B$20,IF(D648='Напрямки конкурса'!$L$21,'Напрямки конкурса'!$B$21,IF(D648='Напрямки конкурса'!$L$22,'Напрямки конкурса'!$B$22,IF(D648='Напрямки конкурса'!$L$23,'Напрямки конкурса'!$B$23,IF(D648='Напрямки конкурса'!$L$24,'Напрямки конкурса'!$B$24,IF(D648='Напрямки конкурса'!$L$25,'Напрямки конкурса'!$B$25,IF(D648='Напрямки конкурса'!$L$26,'Напрямки конкурса'!$B$26,IF(D648='Напрямки конкурса'!$L$27,'Напрямки конкурса'!$B$27,IF(D648='Напрямки конкурса'!$L$28,'Напрямки конкурса'!$B$28,"")))))))))))))))))))))))))))</f>
        <v/>
      </c>
      <c r="C648" s="59" t="str">
        <f>IF(D648='Напрямки конкурса'!$L$2,'Напрямки конкурса'!$K$2,IF(D648='Напрямки конкурса'!$L$3,'Напрямки конкурса'!$K$3,IF(D648='Напрямки конкурса'!$L$4,'Напрямки конкурса'!$K$4,IF(D648='Напрямки конкурса'!$L$5,'Напрямки конкурса'!$K$5,IF(D648='Напрямки конкурса'!$L$6,'Напрямки конкурса'!$K$6,IF(D648='Напрямки конкурса'!$L$7,'Напрямки конкурса'!$K$7,IF(D648='Напрямки конкурса'!$L$8,'Напрямки конкурса'!$K$8,IF(D648='Напрямки конкурса'!$L$9,'Напрямки конкурса'!$K$9,IF(D648='Напрямки конкурса'!$L$10,'Напрямки конкурса'!$K$10,IF(D648='Напрямки конкурса'!$L$11,'Напрямки конкурса'!$K$11,IF(D648='Напрямки конкурса'!$L$12,'Напрямки конкурса'!$K$12,IF(D648='Напрямки конкурса'!$L$13,'Напрямки конкурса'!$K$13,IF(D648='Напрямки конкурса'!$L$14,'Напрямки конкурса'!$K$14,IF(D648='Напрямки конкурса'!$L$15,'Напрямки конкурса'!$K$15,IF(D648='Напрямки конкурса'!$L$16,'Напрямки конкурса'!$K$16,IF(D648='Напрямки конкурса'!$L$17,'Напрямки конкурса'!$K$17,IF(D648='Напрямки конкурса'!$L$18,'Напрямки конкурса'!$K$18,IF(D648='Напрямки конкурса'!$L$19,'Напрямки конкурса'!$K$19,IF(D648='Напрямки конкурса'!$L$20,'Напрямки конкурса'!$K$20,IF(D648='Напрямки конкурса'!$L$21,'Напрямки конкурса'!$K$21,IF(D648='Напрямки конкурса'!$L$22,'Напрямки конкурса'!$K$22,IF(D648='Напрямки конкурса'!$L$23,'Напрямки конкурса'!$K$23,IF(D648='Напрямки конкурса'!$L$24,'Напрямки конкурса'!$K$24,IF(D648='Напрямки конкурса'!$L$25,'Напрямки конкурса'!$K$25,IF(D648='Напрямки конкурса'!$L$26,'Напрямки конкурса'!$K$26,IF(D648='Напрямки конкурса'!$L$27,'Напрямки конкурса'!$K$27,IF(D648='Напрямки конкурса'!$L$28,'Напрямки конкурса'!$K$28,"")))))))))))))))))))))))))))</f>
        <v/>
      </c>
      <c r="D648" s="50"/>
      <c r="E648" s="171"/>
      <c r="F648" s="171"/>
      <c r="G648" s="171"/>
      <c r="H648" s="150" t="str">
        <f>IF(I648='Категорія витрат'!$B$2,'Категорія витрат'!$A$2,IF(I648='Категорія витрат'!$B$3,'Категорія витрат'!$A$3,IF(I648='Категорія витрат'!$B$4,'Категорія витрат'!$A$4,IF(I648='Категорія витрат'!$B$5,'Категорія витрат'!$A$5,IF(I648='Категорія витрат'!$B$6,'Категорія витрат'!$A$6,IF(I648='Категорія витрат'!$B$7,'Категорія витрат'!$A$7,IF(I648='Категорія витрат'!$B$8,'Категорія витрат'!$A$8,IF(I648='Категорія витрат'!$B$9,'Категорія витрат'!$A$9,IF(I648='Категорія витрат'!$B$10,'Категорія витрат'!$A$10,IF(I648='Категорія витрат'!$B$11,'Категорія витрат'!$A$11,IF(I648='Категорія витрат'!$B$12,'Категорія витрат'!$A$12,IF(I648='Категорія витрат'!$B$13,'Категорія витрат'!$A$13,IF(I648='Категорія витрат'!$B$14,'Категорія витрат'!$A$14,IF(I648='Категорія витрат'!$B$15,'Категорія витрат'!$A$15,IF(I648='Категорія витрат'!$B$16,'Категорія витрат'!$A$16,IF(I648='Категорія витрат'!$B$17,'Категорія витрат'!$A$17,IF(I648='Категорія витрат'!$B$18,'Категорія витрат'!$A$18,IF(I648='Категорія витрат'!$B$19,'Категорія витрат'!$A$19,IF(I648='Категорія витрат'!$B$20,'Категорія витрат'!$A$20,IF(I648='Категорія витрат'!$B$21,'Категорія витрат'!$A$21,IF(I648='Категорія витрат'!$B$22,'Категорія витрат'!$A$22,IF(I648='Категорія витрат'!$B$23,'Категорія витрат'!$A$23,IF(I648='Категорія витрат'!$B$24,'Категорія витрат'!$A$24,IF(I648='Категорія витрат'!$B$25,'Категорія витрат'!$A$25,IF(I648='Категорія витрат'!$B$26,'Категорія витрат'!$A$26,IF(I648='Категорія витрат'!$B$27,'Категорія витрат'!$A$27,IF(I648='Категорія витрат'!$B$28,'Категорія витрат'!$A$28,IF(I648='Категорія витрат'!$B$29,'Категорія витрат'!$A$29,IF(I648='Категорія витрат'!$B$30,'Категорія витрат'!$A$30,"")))))))))))))))))))))))))))))</f>
        <v/>
      </c>
      <c r="I648" s="174"/>
      <c r="J648" s="173"/>
      <c r="K648" s="176"/>
      <c r="L648" s="87">
        <f t="shared" si="325"/>
        <v>0</v>
      </c>
      <c r="M648" s="176"/>
      <c r="N648" s="178"/>
      <c r="O648" s="171"/>
      <c r="P648" s="159">
        <f>IF(J648='Категорія витрат'!$F$2,ROUND('Додаток 3._Бюджет детальний ПР'!O648*0.3676,2),IF(J648='Категорія витрат'!$F$3,ROUND('Додаток 3._Бюджет детальний ПР'!O648*0.347,2),IF(J648='Категорія витрат'!$F$4,ROUND('Додаток 3._Бюджет детальний ПР'!O648*0.347,2),IF(J648='Категорія витрат'!$F$7,ROUND('Додаток 3._Бюджет детальний ПР'!O648*0.0841,2),0))))</f>
        <v>0</v>
      </c>
      <c r="Q648" s="153">
        <f t="shared" si="300"/>
        <v>0</v>
      </c>
      <c r="R648" s="181"/>
      <c r="S648" s="181"/>
      <c r="T648" s="181"/>
      <c r="U648" s="181"/>
      <c r="V648" s="181"/>
      <c r="W648" s="181"/>
      <c r="X648" s="181"/>
      <c r="Y648" s="181"/>
      <c r="Z648" s="181"/>
      <c r="AA648" s="181"/>
      <c r="AB648" s="181"/>
      <c r="AC648" s="181"/>
      <c r="AD648" s="48">
        <f t="shared" si="301"/>
        <v>0</v>
      </c>
      <c r="AE648" s="48">
        <f t="shared" si="302"/>
        <v>0</v>
      </c>
      <c r="AF648" s="48">
        <f t="shared" si="303"/>
        <v>0</v>
      </c>
      <c r="AG648" s="48">
        <f t="shared" si="304"/>
        <v>0</v>
      </c>
      <c r="AH648" s="48">
        <f t="shared" si="305"/>
        <v>0</v>
      </c>
      <c r="AI648" s="48">
        <f t="shared" si="306"/>
        <v>0</v>
      </c>
      <c r="AJ648" s="48">
        <f t="shared" si="307"/>
        <v>0</v>
      </c>
      <c r="AK648" s="48">
        <f t="shared" si="308"/>
        <v>0</v>
      </c>
      <c r="AL648" s="181"/>
      <c r="AM648" s="181"/>
      <c r="AN648" s="77"/>
      <c r="AO648" s="176"/>
      <c r="AP648" s="87">
        <f t="shared" si="326"/>
        <v>0</v>
      </c>
      <c r="AQ648" s="176"/>
      <c r="AR648" s="178"/>
      <c r="AS648" s="171"/>
      <c r="AT648" s="159">
        <f>IF(J648='Категорія витрат'!$F$2,ROUND('Додаток 3._Бюджет детальний ПР'!AS648*0.3676,2),IF(J648='Категорія витрат'!$F$3,ROUND('Додаток 3._Бюджет детальний ПР'!AS648*0.347,2),IF(J648='Категорія витрат'!$F$4,ROUND('Додаток 3._Бюджет детальний ПР'!AS648*0.347,2),IF(J648='Категорія витрат'!$F$7,ROUND('Додаток 3._Бюджет детальний ПР'!AS648*0.0841,2),0))))</f>
        <v>0</v>
      </c>
      <c r="AU648" s="153">
        <f t="shared" si="327"/>
        <v>0</v>
      </c>
      <c r="AV648" s="181"/>
      <c r="AW648" s="181"/>
      <c r="AX648" s="181"/>
      <c r="AY648" s="181"/>
      <c r="AZ648" s="181"/>
      <c r="BA648" s="181"/>
      <c r="BB648" s="181"/>
      <c r="BC648" s="181"/>
      <c r="BD648" s="181"/>
      <c r="BE648" s="181"/>
      <c r="BF648" s="181"/>
      <c r="BG648" s="181"/>
      <c r="BH648" s="48">
        <f t="shared" si="309"/>
        <v>0</v>
      </c>
      <c r="BI648" s="48">
        <f t="shared" si="310"/>
        <v>0</v>
      </c>
      <c r="BJ648" s="48">
        <f t="shared" si="311"/>
        <v>0</v>
      </c>
      <c r="BK648" s="48">
        <f t="shared" si="312"/>
        <v>0</v>
      </c>
      <c r="BL648" s="48">
        <f t="shared" si="313"/>
        <v>0</v>
      </c>
      <c r="BM648" s="48">
        <f t="shared" si="314"/>
        <v>0</v>
      </c>
      <c r="BN648" s="48">
        <f t="shared" si="315"/>
        <v>0</v>
      </c>
      <c r="BO648" s="48">
        <f t="shared" si="316"/>
        <v>0</v>
      </c>
      <c r="BP648" s="181"/>
      <c r="BQ648" s="181"/>
      <c r="BR648" s="191"/>
      <c r="BS648" s="176"/>
      <c r="BT648" s="87">
        <f t="shared" si="328"/>
        <v>0</v>
      </c>
      <c r="BU648" s="176"/>
      <c r="BV648" s="178"/>
      <c r="BW648" s="171"/>
      <c r="BX648" s="159">
        <f>IF(J648='Категорія витрат'!$F$2,ROUND('Додаток 3._Бюджет детальний ПР'!BW648*0.3676,2),IF(J648='Категорія витрат'!$F$3,ROUND('Додаток 3._Бюджет детальний ПР'!BW648*0.347,2),IF(J648='Категорія витрат'!$F$4,ROUND('Додаток 3._Бюджет детальний ПР'!BW648*0.347,2),IF(J648='Категорія витрат'!$F$7,ROUND('Додаток 3._Бюджет детальний ПР'!BW648*0.0841,2),0))))</f>
        <v>0</v>
      </c>
      <c r="BY648" s="153">
        <f t="shared" si="329"/>
        <v>0</v>
      </c>
      <c r="BZ648" s="181"/>
      <c r="CA648" s="181"/>
      <c r="CB648" s="181"/>
      <c r="CC648" s="181"/>
      <c r="CD648" s="181"/>
      <c r="CE648" s="181"/>
      <c r="CF648" s="181"/>
      <c r="CG648" s="181"/>
      <c r="CH648" s="181"/>
      <c r="CI648" s="181"/>
      <c r="CJ648" s="181"/>
      <c r="CK648" s="181"/>
      <c r="CL648" s="48">
        <f t="shared" si="317"/>
        <v>0</v>
      </c>
      <c r="CM648" s="48">
        <f t="shared" si="318"/>
        <v>0</v>
      </c>
      <c r="CN648" s="48">
        <f t="shared" si="319"/>
        <v>0</v>
      </c>
      <c r="CO648" s="48">
        <f t="shared" si="320"/>
        <v>0</v>
      </c>
      <c r="CP648" s="48">
        <f t="shared" si="321"/>
        <v>0</v>
      </c>
      <c r="CQ648" s="48">
        <f t="shared" si="322"/>
        <v>0</v>
      </c>
      <c r="CR648" s="48">
        <f t="shared" si="323"/>
        <v>0</v>
      </c>
      <c r="CS648" s="48">
        <f t="shared" si="324"/>
        <v>0</v>
      </c>
      <c r="CT648" s="181"/>
      <c r="CU648" s="181"/>
    </row>
    <row r="649" spans="1:99" ht="20.100000000000001" customHeight="1" x14ac:dyDescent="0.25">
      <c r="A649" s="58">
        <v>645</v>
      </c>
      <c r="B649" s="58" t="str">
        <f>IF(D649='Напрямки конкурса'!$L$2,'Напрямки конкурса'!$B$2,IF(D649='Напрямки конкурса'!$L$3,'Напрямки конкурса'!$B$3,IF(D649='Напрямки конкурса'!$L$4,'Напрямки конкурса'!$B$4,IF(D649='Напрямки конкурса'!$L$5,'Напрямки конкурса'!$B$5,IF(D649='Напрямки конкурса'!$L$6,'Напрямки конкурса'!$B$6,IF(D649='Напрямки конкурса'!$L$7,'Напрямки конкурса'!$B$7,IF(D649='Напрямки конкурса'!$L$8,'Напрямки конкурса'!$B$8,IF(D649='Напрямки конкурса'!$L$9,'Напрямки конкурса'!$B$9,IF(D649='Напрямки конкурса'!$L$10,'Напрямки конкурса'!$B$10,IF(D649='Напрямки конкурса'!$L$11,'Напрямки конкурса'!$B$11,IF(D649='Напрямки конкурса'!$L$12,'Напрямки конкурса'!$B$12,IF(D649='Напрямки конкурса'!$L$13,'Напрямки конкурса'!$B$13,IF(D649='Напрямки конкурса'!$L$14,'Напрямки конкурса'!$B$14,IF(D649='Напрямки конкурса'!$L$15,'Напрямки конкурса'!$B$15,IF(D649='Напрямки конкурса'!$L$16,'Напрямки конкурса'!$B$16,IF(D649='Напрямки конкурса'!$L$17,'Напрямки конкурса'!$B$17,IF(D649='Напрямки конкурса'!$L$18,'Напрямки конкурса'!$B$18,IF(D649='Напрямки конкурса'!$L$19,'Напрямки конкурса'!$B$19,IF(D649='Напрямки конкурса'!$L$20,'Напрямки конкурса'!$B$20,IF(D649='Напрямки конкурса'!$L$21,'Напрямки конкурса'!$B$21,IF(D649='Напрямки конкурса'!$L$22,'Напрямки конкурса'!$B$22,IF(D649='Напрямки конкурса'!$L$23,'Напрямки конкурса'!$B$23,IF(D649='Напрямки конкурса'!$L$24,'Напрямки конкурса'!$B$24,IF(D649='Напрямки конкурса'!$L$25,'Напрямки конкурса'!$B$25,IF(D649='Напрямки конкурса'!$L$26,'Напрямки конкурса'!$B$26,IF(D649='Напрямки конкурса'!$L$27,'Напрямки конкурса'!$B$27,IF(D649='Напрямки конкурса'!$L$28,'Напрямки конкурса'!$B$28,"")))))))))))))))))))))))))))</f>
        <v/>
      </c>
      <c r="C649" s="59" t="str">
        <f>IF(D649='Напрямки конкурса'!$L$2,'Напрямки конкурса'!$K$2,IF(D649='Напрямки конкурса'!$L$3,'Напрямки конкурса'!$K$3,IF(D649='Напрямки конкурса'!$L$4,'Напрямки конкурса'!$K$4,IF(D649='Напрямки конкурса'!$L$5,'Напрямки конкурса'!$K$5,IF(D649='Напрямки конкурса'!$L$6,'Напрямки конкурса'!$K$6,IF(D649='Напрямки конкурса'!$L$7,'Напрямки конкурса'!$K$7,IF(D649='Напрямки конкурса'!$L$8,'Напрямки конкурса'!$K$8,IF(D649='Напрямки конкурса'!$L$9,'Напрямки конкурса'!$K$9,IF(D649='Напрямки конкурса'!$L$10,'Напрямки конкурса'!$K$10,IF(D649='Напрямки конкурса'!$L$11,'Напрямки конкурса'!$K$11,IF(D649='Напрямки конкурса'!$L$12,'Напрямки конкурса'!$K$12,IF(D649='Напрямки конкурса'!$L$13,'Напрямки конкурса'!$K$13,IF(D649='Напрямки конкурса'!$L$14,'Напрямки конкурса'!$K$14,IF(D649='Напрямки конкурса'!$L$15,'Напрямки конкурса'!$K$15,IF(D649='Напрямки конкурса'!$L$16,'Напрямки конкурса'!$K$16,IF(D649='Напрямки конкурса'!$L$17,'Напрямки конкурса'!$K$17,IF(D649='Напрямки конкурса'!$L$18,'Напрямки конкурса'!$K$18,IF(D649='Напрямки конкурса'!$L$19,'Напрямки конкурса'!$K$19,IF(D649='Напрямки конкурса'!$L$20,'Напрямки конкурса'!$K$20,IF(D649='Напрямки конкурса'!$L$21,'Напрямки конкурса'!$K$21,IF(D649='Напрямки конкурса'!$L$22,'Напрямки конкурса'!$K$22,IF(D649='Напрямки конкурса'!$L$23,'Напрямки конкурса'!$K$23,IF(D649='Напрямки конкурса'!$L$24,'Напрямки конкурса'!$K$24,IF(D649='Напрямки конкурса'!$L$25,'Напрямки конкурса'!$K$25,IF(D649='Напрямки конкурса'!$L$26,'Напрямки конкурса'!$K$26,IF(D649='Напрямки конкурса'!$L$27,'Напрямки конкурса'!$K$27,IF(D649='Напрямки конкурса'!$L$28,'Напрямки конкурса'!$K$28,"")))))))))))))))))))))))))))</f>
        <v/>
      </c>
      <c r="D649" s="50"/>
      <c r="E649" s="171"/>
      <c r="F649" s="171"/>
      <c r="G649" s="171"/>
      <c r="H649" s="150" t="str">
        <f>IF(I649='Категорія витрат'!$B$2,'Категорія витрат'!$A$2,IF(I649='Категорія витрат'!$B$3,'Категорія витрат'!$A$3,IF(I649='Категорія витрат'!$B$4,'Категорія витрат'!$A$4,IF(I649='Категорія витрат'!$B$5,'Категорія витрат'!$A$5,IF(I649='Категорія витрат'!$B$6,'Категорія витрат'!$A$6,IF(I649='Категорія витрат'!$B$7,'Категорія витрат'!$A$7,IF(I649='Категорія витрат'!$B$8,'Категорія витрат'!$A$8,IF(I649='Категорія витрат'!$B$9,'Категорія витрат'!$A$9,IF(I649='Категорія витрат'!$B$10,'Категорія витрат'!$A$10,IF(I649='Категорія витрат'!$B$11,'Категорія витрат'!$A$11,IF(I649='Категорія витрат'!$B$12,'Категорія витрат'!$A$12,IF(I649='Категорія витрат'!$B$13,'Категорія витрат'!$A$13,IF(I649='Категорія витрат'!$B$14,'Категорія витрат'!$A$14,IF(I649='Категорія витрат'!$B$15,'Категорія витрат'!$A$15,IF(I649='Категорія витрат'!$B$16,'Категорія витрат'!$A$16,IF(I649='Категорія витрат'!$B$17,'Категорія витрат'!$A$17,IF(I649='Категорія витрат'!$B$18,'Категорія витрат'!$A$18,IF(I649='Категорія витрат'!$B$19,'Категорія витрат'!$A$19,IF(I649='Категорія витрат'!$B$20,'Категорія витрат'!$A$20,IF(I649='Категорія витрат'!$B$21,'Категорія витрат'!$A$21,IF(I649='Категорія витрат'!$B$22,'Категорія витрат'!$A$22,IF(I649='Категорія витрат'!$B$23,'Категорія витрат'!$A$23,IF(I649='Категорія витрат'!$B$24,'Категорія витрат'!$A$24,IF(I649='Категорія витрат'!$B$25,'Категорія витрат'!$A$25,IF(I649='Категорія витрат'!$B$26,'Категорія витрат'!$A$26,IF(I649='Категорія витрат'!$B$27,'Категорія витрат'!$A$27,IF(I649='Категорія витрат'!$B$28,'Категорія витрат'!$A$28,IF(I649='Категорія витрат'!$B$29,'Категорія витрат'!$A$29,IF(I649='Категорія витрат'!$B$30,'Категорія витрат'!$A$30,"")))))))))))))))))))))))))))))</f>
        <v/>
      </c>
      <c r="I649" s="174"/>
      <c r="J649" s="173"/>
      <c r="K649" s="176"/>
      <c r="L649" s="87">
        <f t="shared" si="325"/>
        <v>0</v>
      </c>
      <c r="M649" s="176"/>
      <c r="N649" s="178"/>
      <c r="O649" s="171"/>
      <c r="P649" s="159">
        <f>IF(J649='Категорія витрат'!$F$2,ROUND('Додаток 3._Бюджет детальний ПР'!O649*0.3676,2),IF(J649='Категорія витрат'!$F$3,ROUND('Додаток 3._Бюджет детальний ПР'!O649*0.347,2),IF(J649='Категорія витрат'!$F$4,ROUND('Додаток 3._Бюджет детальний ПР'!O649*0.347,2),IF(J649='Категорія витрат'!$F$7,ROUND('Додаток 3._Бюджет детальний ПР'!O649*0.0841,2),0))))</f>
        <v>0</v>
      </c>
      <c r="Q649" s="153">
        <f t="shared" si="300"/>
        <v>0</v>
      </c>
      <c r="R649" s="181"/>
      <c r="S649" s="181"/>
      <c r="T649" s="181"/>
      <c r="U649" s="181"/>
      <c r="V649" s="181"/>
      <c r="W649" s="181"/>
      <c r="X649" s="181"/>
      <c r="Y649" s="181"/>
      <c r="Z649" s="181"/>
      <c r="AA649" s="181"/>
      <c r="AB649" s="181"/>
      <c r="AC649" s="181"/>
      <c r="AD649" s="48">
        <f t="shared" si="301"/>
        <v>0</v>
      </c>
      <c r="AE649" s="48">
        <f t="shared" si="302"/>
        <v>0</v>
      </c>
      <c r="AF649" s="48">
        <f t="shared" si="303"/>
        <v>0</v>
      </c>
      <c r="AG649" s="48">
        <f t="shared" si="304"/>
        <v>0</v>
      </c>
      <c r="AH649" s="48">
        <f t="shared" si="305"/>
        <v>0</v>
      </c>
      <c r="AI649" s="48">
        <f t="shared" si="306"/>
        <v>0</v>
      </c>
      <c r="AJ649" s="48">
        <f t="shared" si="307"/>
        <v>0</v>
      </c>
      <c r="AK649" s="48">
        <f t="shared" si="308"/>
        <v>0</v>
      </c>
      <c r="AL649" s="181"/>
      <c r="AM649" s="181"/>
      <c r="AN649" s="77"/>
      <c r="AO649" s="176"/>
      <c r="AP649" s="87">
        <f t="shared" si="326"/>
        <v>0</v>
      </c>
      <c r="AQ649" s="176"/>
      <c r="AR649" s="178"/>
      <c r="AS649" s="171"/>
      <c r="AT649" s="159">
        <f>IF(J649='Категорія витрат'!$F$2,ROUND('Додаток 3._Бюджет детальний ПР'!AS649*0.3676,2),IF(J649='Категорія витрат'!$F$3,ROUND('Додаток 3._Бюджет детальний ПР'!AS649*0.347,2),IF(J649='Категорія витрат'!$F$4,ROUND('Додаток 3._Бюджет детальний ПР'!AS649*0.347,2),IF(J649='Категорія витрат'!$F$7,ROUND('Додаток 3._Бюджет детальний ПР'!AS649*0.0841,2),0))))</f>
        <v>0</v>
      </c>
      <c r="AU649" s="153">
        <f t="shared" si="327"/>
        <v>0</v>
      </c>
      <c r="AV649" s="181"/>
      <c r="AW649" s="181"/>
      <c r="AX649" s="181"/>
      <c r="AY649" s="181"/>
      <c r="AZ649" s="181"/>
      <c r="BA649" s="181"/>
      <c r="BB649" s="181"/>
      <c r="BC649" s="181"/>
      <c r="BD649" s="181"/>
      <c r="BE649" s="181"/>
      <c r="BF649" s="181"/>
      <c r="BG649" s="181"/>
      <c r="BH649" s="48">
        <f t="shared" si="309"/>
        <v>0</v>
      </c>
      <c r="BI649" s="48">
        <f t="shared" si="310"/>
        <v>0</v>
      </c>
      <c r="BJ649" s="48">
        <f t="shared" si="311"/>
        <v>0</v>
      </c>
      <c r="BK649" s="48">
        <f t="shared" si="312"/>
        <v>0</v>
      </c>
      <c r="BL649" s="48">
        <f t="shared" si="313"/>
        <v>0</v>
      </c>
      <c r="BM649" s="48">
        <f t="shared" si="314"/>
        <v>0</v>
      </c>
      <c r="BN649" s="48">
        <f t="shared" si="315"/>
        <v>0</v>
      </c>
      <c r="BO649" s="48">
        <f t="shared" si="316"/>
        <v>0</v>
      </c>
      <c r="BP649" s="181"/>
      <c r="BQ649" s="181"/>
      <c r="BR649" s="191"/>
      <c r="BS649" s="176"/>
      <c r="BT649" s="87">
        <f t="shared" si="328"/>
        <v>0</v>
      </c>
      <c r="BU649" s="176"/>
      <c r="BV649" s="178"/>
      <c r="BW649" s="171"/>
      <c r="BX649" s="159">
        <f>IF(J649='Категорія витрат'!$F$2,ROUND('Додаток 3._Бюджет детальний ПР'!BW649*0.3676,2),IF(J649='Категорія витрат'!$F$3,ROUND('Додаток 3._Бюджет детальний ПР'!BW649*0.347,2),IF(J649='Категорія витрат'!$F$4,ROUND('Додаток 3._Бюджет детальний ПР'!BW649*0.347,2),IF(J649='Категорія витрат'!$F$7,ROUND('Додаток 3._Бюджет детальний ПР'!BW649*0.0841,2),0))))</f>
        <v>0</v>
      </c>
      <c r="BY649" s="153">
        <f t="shared" si="329"/>
        <v>0</v>
      </c>
      <c r="BZ649" s="181"/>
      <c r="CA649" s="181"/>
      <c r="CB649" s="181"/>
      <c r="CC649" s="181"/>
      <c r="CD649" s="181"/>
      <c r="CE649" s="181"/>
      <c r="CF649" s="181"/>
      <c r="CG649" s="181"/>
      <c r="CH649" s="181"/>
      <c r="CI649" s="181"/>
      <c r="CJ649" s="181"/>
      <c r="CK649" s="181"/>
      <c r="CL649" s="48">
        <f t="shared" si="317"/>
        <v>0</v>
      </c>
      <c r="CM649" s="48">
        <f t="shared" si="318"/>
        <v>0</v>
      </c>
      <c r="CN649" s="48">
        <f t="shared" si="319"/>
        <v>0</v>
      </c>
      <c r="CO649" s="48">
        <f t="shared" si="320"/>
        <v>0</v>
      </c>
      <c r="CP649" s="48">
        <f t="shared" si="321"/>
        <v>0</v>
      </c>
      <c r="CQ649" s="48">
        <f t="shared" si="322"/>
        <v>0</v>
      </c>
      <c r="CR649" s="48">
        <f t="shared" si="323"/>
        <v>0</v>
      </c>
      <c r="CS649" s="48">
        <f t="shared" si="324"/>
        <v>0</v>
      </c>
      <c r="CT649" s="181"/>
      <c r="CU649" s="181"/>
    </row>
    <row r="650" spans="1:99" ht="20.100000000000001" customHeight="1" x14ac:dyDescent="0.25">
      <c r="A650" s="58">
        <v>646</v>
      </c>
      <c r="B650" s="58" t="str">
        <f>IF(D650='Напрямки конкурса'!$L$2,'Напрямки конкурса'!$B$2,IF(D650='Напрямки конкурса'!$L$3,'Напрямки конкурса'!$B$3,IF(D650='Напрямки конкурса'!$L$4,'Напрямки конкурса'!$B$4,IF(D650='Напрямки конкурса'!$L$5,'Напрямки конкурса'!$B$5,IF(D650='Напрямки конкурса'!$L$6,'Напрямки конкурса'!$B$6,IF(D650='Напрямки конкурса'!$L$7,'Напрямки конкурса'!$B$7,IF(D650='Напрямки конкурса'!$L$8,'Напрямки конкурса'!$B$8,IF(D650='Напрямки конкурса'!$L$9,'Напрямки конкурса'!$B$9,IF(D650='Напрямки конкурса'!$L$10,'Напрямки конкурса'!$B$10,IF(D650='Напрямки конкурса'!$L$11,'Напрямки конкурса'!$B$11,IF(D650='Напрямки конкурса'!$L$12,'Напрямки конкурса'!$B$12,IF(D650='Напрямки конкурса'!$L$13,'Напрямки конкурса'!$B$13,IF(D650='Напрямки конкурса'!$L$14,'Напрямки конкурса'!$B$14,IF(D650='Напрямки конкурса'!$L$15,'Напрямки конкурса'!$B$15,IF(D650='Напрямки конкурса'!$L$16,'Напрямки конкурса'!$B$16,IF(D650='Напрямки конкурса'!$L$17,'Напрямки конкурса'!$B$17,IF(D650='Напрямки конкурса'!$L$18,'Напрямки конкурса'!$B$18,IF(D650='Напрямки конкурса'!$L$19,'Напрямки конкурса'!$B$19,IF(D650='Напрямки конкурса'!$L$20,'Напрямки конкурса'!$B$20,IF(D650='Напрямки конкурса'!$L$21,'Напрямки конкурса'!$B$21,IF(D650='Напрямки конкурса'!$L$22,'Напрямки конкурса'!$B$22,IF(D650='Напрямки конкурса'!$L$23,'Напрямки конкурса'!$B$23,IF(D650='Напрямки конкурса'!$L$24,'Напрямки конкурса'!$B$24,IF(D650='Напрямки конкурса'!$L$25,'Напрямки конкурса'!$B$25,IF(D650='Напрямки конкурса'!$L$26,'Напрямки конкурса'!$B$26,IF(D650='Напрямки конкурса'!$L$27,'Напрямки конкурса'!$B$27,IF(D650='Напрямки конкурса'!$L$28,'Напрямки конкурса'!$B$28,"")))))))))))))))))))))))))))</f>
        <v/>
      </c>
      <c r="C650" s="59" t="str">
        <f>IF(D650='Напрямки конкурса'!$L$2,'Напрямки конкурса'!$K$2,IF(D650='Напрямки конкурса'!$L$3,'Напрямки конкурса'!$K$3,IF(D650='Напрямки конкурса'!$L$4,'Напрямки конкурса'!$K$4,IF(D650='Напрямки конкурса'!$L$5,'Напрямки конкурса'!$K$5,IF(D650='Напрямки конкурса'!$L$6,'Напрямки конкурса'!$K$6,IF(D650='Напрямки конкурса'!$L$7,'Напрямки конкурса'!$K$7,IF(D650='Напрямки конкурса'!$L$8,'Напрямки конкурса'!$K$8,IF(D650='Напрямки конкурса'!$L$9,'Напрямки конкурса'!$K$9,IF(D650='Напрямки конкурса'!$L$10,'Напрямки конкурса'!$K$10,IF(D650='Напрямки конкурса'!$L$11,'Напрямки конкурса'!$K$11,IF(D650='Напрямки конкурса'!$L$12,'Напрямки конкурса'!$K$12,IF(D650='Напрямки конкурса'!$L$13,'Напрямки конкурса'!$K$13,IF(D650='Напрямки конкурса'!$L$14,'Напрямки конкурса'!$K$14,IF(D650='Напрямки конкурса'!$L$15,'Напрямки конкурса'!$K$15,IF(D650='Напрямки конкурса'!$L$16,'Напрямки конкурса'!$K$16,IF(D650='Напрямки конкурса'!$L$17,'Напрямки конкурса'!$K$17,IF(D650='Напрямки конкурса'!$L$18,'Напрямки конкурса'!$K$18,IF(D650='Напрямки конкурса'!$L$19,'Напрямки конкурса'!$K$19,IF(D650='Напрямки конкурса'!$L$20,'Напрямки конкурса'!$K$20,IF(D650='Напрямки конкурса'!$L$21,'Напрямки конкурса'!$K$21,IF(D650='Напрямки конкурса'!$L$22,'Напрямки конкурса'!$K$22,IF(D650='Напрямки конкурса'!$L$23,'Напрямки конкурса'!$K$23,IF(D650='Напрямки конкурса'!$L$24,'Напрямки конкурса'!$K$24,IF(D650='Напрямки конкурса'!$L$25,'Напрямки конкурса'!$K$25,IF(D650='Напрямки конкурса'!$L$26,'Напрямки конкурса'!$K$26,IF(D650='Напрямки конкурса'!$L$27,'Напрямки конкурса'!$K$27,IF(D650='Напрямки конкурса'!$L$28,'Напрямки конкурса'!$K$28,"")))))))))))))))))))))))))))</f>
        <v/>
      </c>
      <c r="D650" s="50"/>
      <c r="E650" s="171"/>
      <c r="F650" s="171"/>
      <c r="G650" s="171"/>
      <c r="H650" s="150" t="str">
        <f>IF(I650='Категорія витрат'!$B$2,'Категорія витрат'!$A$2,IF(I650='Категорія витрат'!$B$3,'Категорія витрат'!$A$3,IF(I650='Категорія витрат'!$B$4,'Категорія витрат'!$A$4,IF(I650='Категорія витрат'!$B$5,'Категорія витрат'!$A$5,IF(I650='Категорія витрат'!$B$6,'Категорія витрат'!$A$6,IF(I650='Категорія витрат'!$B$7,'Категорія витрат'!$A$7,IF(I650='Категорія витрат'!$B$8,'Категорія витрат'!$A$8,IF(I650='Категорія витрат'!$B$9,'Категорія витрат'!$A$9,IF(I650='Категорія витрат'!$B$10,'Категорія витрат'!$A$10,IF(I650='Категорія витрат'!$B$11,'Категорія витрат'!$A$11,IF(I650='Категорія витрат'!$B$12,'Категорія витрат'!$A$12,IF(I650='Категорія витрат'!$B$13,'Категорія витрат'!$A$13,IF(I650='Категорія витрат'!$B$14,'Категорія витрат'!$A$14,IF(I650='Категорія витрат'!$B$15,'Категорія витрат'!$A$15,IF(I650='Категорія витрат'!$B$16,'Категорія витрат'!$A$16,IF(I650='Категорія витрат'!$B$17,'Категорія витрат'!$A$17,IF(I650='Категорія витрат'!$B$18,'Категорія витрат'!$A$18,IF(I650='Категорія витрат'!$B$19,'Категорія витрат'!$A$19,IF(I650='Категорія витрат'!$B$20,'Категорія витрат'!$A$20,IF(I650='Категорія витрат'!$B$21,'Категорія витрат'!$A$21,IF(I650='Категорія витрат'!$B$22,'Категорія витрат'!$A$22,IF(I650='Категорія витрат'!$B$23,'Категорія витрат'!$A$23,IF(I650='Категорія витрат'!$B$24,'Категорія витрат'!$A$24,IF(I650='Категорія витрат'!$B$25,'Категорія витрат'!$A$25,IF(I650='Категорія витрат'!$B$26,'Категорія витрат'!$A$26,IF(I650='Категорія витрат'!$B$27,'Категорія витрат'!$A$27,IF(I650='Категорія витрат'!$B$28,'Категорія витрат'!$A$28,IF(I650='Категорія витрат'!$B$29,'Категорія витрат'!$A$29,IF(I650='Категорія витрат'!$B$30,'Категорія витрат'!$A$30,"")))))))))))))))))))))))))))))</f>
        <v/>
      </c>
      <c r="I650" s="174"/>
      <c r="J650" s="173"/>
      <c r="K650" s="176"/>
      <c r="L650" s="87">
        <f t="shared" si="325"/>
        <v>0</v>
      </c>
      <c r="M650" s="176"/>
      <c r="N650" s="178"/>
      <c r="O650" s="171"/>
      <c r="P650" s="159">
        <f>IF(J650='Категорія витрат'!$F$2,ROUND('Додаток 3._Бюджет детальний ПР'!O650*0.3676,2),IF(J650='Категорія витрат'!$F$3,ROUND('Додаток 3._Бюджет детальний ПР'!O650*0.347,2),IF(J650='Категорія витрат'!$F$4,ROUND('Додаток 3._Бюджет детальний ПР'!O650*0.347,2),IF(J650='Категорія витрат'!$F$7,ROUND('Додаток 3._Бюджет детальний ПР'!O650*0.0841,2),0))))</f>
        <v>0</v>
      </c>
      <c r="Q650" s="153">
        <f t="shared" si="300"/>
        <v>0</v>
      </c>
      <c r="R650" s="181"/>
      <c r="S650" s="181"/>
      <c r="T650" s="181"/>
      <c r="U650" s="181"/>
      <c r="V650" s="181"/>
      <c r="W650" s="181"/>
      <c r="X650" s="181"/>
      <c r="Y650" s="181"/>
      <c r="Z650" s="181"/>
      <c r="AA650" s="181"/>
      <c r="AB650" s="181"/>
      <c r="AC650" s="181"/>
      <c r="AD650" s="48">
        <f t="shared" si="301"/>
        <v>0</v>
      </c>
      <c r="AE650" s="48">
        <f t="shared" si="302"/>
        <v>0</v>
      </c>
      <c r="AF650" s="48">
        <f t="shared" si="303"/>
        <v>0</v>
      </c>
      <c r="AG650" s="48">
        <f t="shared" si="304"/>
        <v>0</v>
      </c>
      <c r="AH650" s="48">
        <f t="shared" si="305"/>
        <v>0</v>
      </c>
      <c r="AI650" s="48">
        <f t="shared" si="306"/>
        <v>0</v>
      </c>
      <c r="AJ650" s="48">
        <f t="shared" si="307"/>
        <v>0</v>
      </c>
      <c r="AK650" s="48">
        <f t="shared" si="308"/>
        <v>0</v>
      </c>
      <c r="AL650" s="181"/>
      <c r="AM650" s="181"/>
      <c r="AN650" s="77"/>
      <c r="AO650" s="176"/>
      <c r="AP650" s="87">
        <f t="shared" si="326"/>
        <v>0</v>
      </c>
      <c r="AQ650" s="176"/>
      <c r="AR650" s="178"/>
      <c r="AS650" s="171"/>
      <c r="AT650" s="159">
        <f>IF(J650='Категорія витрат'!$F$2,ROUND('Додаток 3._Бюджет детальний ПР'!AS650*0.3676,2),IF(J650='Категорія витрат'!$F$3,ROUND('Додаток 3._Бюджет детальний ПР'!AS650*0.347,2),IF(J650='Категорія витрат'!$F$4,ROUND('Додаток 3._Бюджет детальний ПР'!AS650*0.347,2),IF(J650='Категорія витрат'!$F$7,ROUND('Додаток 3._Бюджет детальний ПР'!AS650*0.0841,2),0))))</f>
        <v>0</v>
      </c>
      <c r="AU650" s="153">
        <f t="shared" si="327"/>
        <v>0</v>
      </c>
      <c r="AV650" s="181"/>
      <c r="AW650" s="181"/>
      <c r="AX650" s="181"/>
      <c r="AY650" s="181"/>
      <c r="AZ650" s="181"/>
      <c r="BA650" s="181"/>
      <c r="BB650" s="181"/>
      <c r="BC650" s="181"/>
      <c r="BD650" s="181"/>
      <c r="BE650" s="181"/>
      <c r="BF650" s="181"/>
      <c r="BG650" s="181"/>
      <c r="BH650" s="48">
        <f t="shared" si="309"/>
        <v>0</v>
      </c>
      <c r="BI650" s="48">
        <f t="shared" si="310"/>
        <v>0</v>
      </c>
      <c r="BJ650" s="48">
        <f t="shared" si="311"/>
        <v>0</v>
      </c>
      <c r="BK650" s="48">
        <f t="shared" si="312"/>
        <v>0</v>
      </c>
      <c r="BL650" s="48">
        <f t="shared" si="313"/>
        <v>0</v>
      </c>
      <c r="BM650" s="48">
        <f t="shared" si="314"/>
        <v>0</v>
      </c>
      <c r="BN650" s="48">
        <f t="shared" si="315"/>
        <v>0</v>
      </c>
      <c r="BO650" s="48">
        <f t="shared" si="316"/>
        <v>0</v>
      </c>
      <c r="BP650" s="181"/>
      <c r="BQ650" s="181"/>
      <c r="BR650" s="191"/>
      <c r="BS650" s="176"/>
      <c r="BT650" s="87">
        <f t="shared" si="328"/>
        <v>0</v>
      </c>
      <c r="BU650" s="176"/>
      <c r="BV650" s="178"/>
      <c r="BW650" s="171"/>
      <c r="BX650" s="159">
        <f>IF(J650='Категорія витрат'!$F$2,ROUND('Додаток 3._Бюджет детальний ПР'!BW650*0.3676,2),IF(J650='Категорія витрат'!$F$3,ROUND('Додаток 3._Бюджет детальний ПР'!BW650*0.347,2),IF(J650='Категорія витрат'!$F$4,ROUND('Додаток 3._Бюджет детальний ПР'!BW650*0.347,2),IF(J650='Категорія витрат'!$F$7,ROUND('Додаток 3._Бюджет детальний ПР'!BW650*0.0841,2),0))))</f>
        <v>0</v>
      </c>
      <c r="BY650" s="153">
        <f t="shared" si="329"/>
        <v>0</v>
      </c>
      <c r="BZ650" s="181"/>
      <c r="CA650" s="181"/>
      <c r="CB650" s="181"/>
      <c r="CC650" s="181"/>
      <c r="CD650" s="181"/>
      <c r="CE650" s="181"/>
      <c r="CF650" s="181"/>
      <c r="CG650" s="181"/>
      <c r="CH650" s="181"/>
      <c r="CI650" s="181"/>
      <c r="CJ650" s="181"/>
      <c r="CK650" s="181"/>
      <c r="CL650" s="48">
        <f t="shared" si="317"/>
        <v>0</v>
      </c>
      <c r="CM650" s="48">
        <f t="shared" si="318"/>
        <v>0</v>
      </c>
      <c r="CN650" s="48">
        <f t="shared" si="319"/>
        <v>0</v>
      </c>
      <c r="CO650" s="48">
        <f t="shared" si="320"/>
        <v>0</v>
      </c>
      <c r="CP650" s="48">
        <f t="shared" si="321"/>
        <v>0</v>
      </c>
      <c r="CQ650" s="48">
        <f t="shared" si="322"/>
        <v>0</v>
      </c>
      <c r="CR650" s="48">
        <f t="shared" si="323"/>
        <v>0</v>
      </c>
      <c r="CS650" s="48">
        <f t="shared" si="324"/>
        <v>0</v>
      </c>
      <c r="CT650" s="181"/>
      <c r="CU650" s="181"/>
    </row>
    <row r="651" spans="1:99" ht="20.100000000000001" customHeight="1" x14ac:dyDescent="0.25">
      <c r="A651" s="58">
        <v>647</v>
      </c>
      <c r="B651" s="58" t="str">
        <f>IF(D651='Напрямки конкурса'!$L$2,'Напрямки конкурса'!$B$2,IF(D651='Напрямки конкурса'!$L$3,'Напрямки конкурса'!$B$3,IF(D651='Напрямки конкурса'!$L$4,'Напрямки конкурса'!$B$4,IF(D651='Напрямки конкурса'!$L$5,'Напрямки конкурса'!$B$5,IF(D651='Напрямки конкурса'!$L$6,'Напрямки конкурса'!$B$6,IF(D651='Напрямки конкурса'!$L$7,'Напрямки конкурса'!$B$7,IF(D651='Напрямки конкурса'!$L$8,'Напрямки конкурса'!$B$8,IF(D651='Напрямки конкурса'!$L$9,'Напрямки конкурса'!$B$9,IF(D651='Напрямки конкурса'!$L$10,'Напрямки конкурса'!$B$10,IF(D651='Напрямки конкурса'!$L$11,'Напрямки конкурса'!$B$11,IF(D651='Напрямки конкурса'!$L$12,'Напрямки конкурса'!$B$12,IF(D651='Напрямки конкурса'!$L$13,'Напрямки конкурса'!$B$13,IF(D651='Напрямки конкурса'!$L$14,'Напрямки конкурса'!$B$14,IF(D651='Напрямки конкурса'!$L$15,'Напрямки конкурса'!$B$15,IF(D651='Напрямки конкурса'!$L$16,'Напрямки конкурса'!$B$16,IF(D651='Напрямки конкурса'!$L$17,'Напрямки конкурса'!$B$17,IF(D651='Напрямки конкурса'!$L$18,'Напрямки конкурса'!$B$18,IF(D651='Напрямки конкурса'!$L$19,'Напрямки конкурса'!$B$19,IF(D651='Напрямки конкурса'!$L$20,'Напрямки конкурса'!$B$20,IF(D651='Напрямки конкурса'!$L$21,'Напрямки конкурса'!$B$21,IF(D651='Напрямки конкурса'!$L$22,'Напрямки конкурса'!$B$22,IF(D651='Напрямки конкурса'!$L$23,'Напрямки конкурса'!$B$23,IF(D651='Напрямки конкурса'!$L$24,'Напрямки конкурса'!$B$24,IF(D651='Напрямки конкурса'!$L$25,'Напрямки конкурса'!$B$25,IF(D651='Напрямки конкурса'!$L$26,'Напрямки конкурса'!$B$26,IF(D651='Напрямки конкурса'!$L$27,'Напрямки конкурса'!$B$27,IF(D651='Напрямки конкурса'!$L$28,'Напрямки конкурса'!$B$28,"")))))))))))))))))))))))))))</f>
        <v/>
      </c>
      <c r="C651" s="59" t="str">
        <f>IF(D651='Напрямки конкурса'!$L$2,'Напрямки конкурса'!$K$2,IF(D651='Напрямки конкурса'!$L$3,'Напрямки конкурса'!$K$3,IF(D651='Напрямки конкурса'!$L$4,'Напрямки конкурса'!$K$4,IF(D651='Напрямки конкурса'!$L$5,'Напрямки конкурса'!$K$5,IF(D651='Напрямки конкурса'!$L$6,'Напрямки конкурса'!$K$6,IF(D651='Напрямки конкурса'!$L$7,'Напрямки конкурса'!$K$7,IF(D651='Напрямки конкурса'!$L$8,'Напрямки конкурса'!$K$8,IF(D651='Напрямки конкурса'!$L$9,'Напрямки конкурса'!$K$9,IF(D651='Напрямки конкурса'!$L$10,'Напрямки конкурса'!$K$10,IF(D651='Напрямки конкурса'!$L$11,'Напрямки конкурса'!$K$11,IF(D651='Напрямки конкурса'!$L$12,'Напрямки конкурса'!$K$12,IF(D651='Напрямки конкурса'!$L$13,'Напрямки конкурса'!$K$13,IF(D651='Напрямки конкурса'!$L$14,'Напрямки конкурса'!$K$14,IF(D651='Напрямки конкурса'!$L$15,'Напрямки конкурса'!$K$15,IF(D651='Напрямки конкурса'!$L$16,'Напрямки конкурса'!$K$16,IF(D651='Напрямки конкурса'!$L$17,'Напрямки конкурса'!$K$17,IF(D651='Напрямки конкурса'!$L$18,'Напрямки конкурса'!$K$18,IF(D651='Напрямки конкурса'!$L$19,'Напрямки конкурса'!$K$19,IF(D651='Напрямки конкурса'!$L$20,'Напрямки конкурса'!$K$20,IF(D651='Напрямки конкурса'!$L$21,'Напрямки конкурса'!$K$21,IF(D651='Напрямки конкурса'!$L$22,'Напрямки конкурса'!$K$22,IF(D651='Напрямки конкурса'!$L$23,'Напрямки конкурса'!$K$23,IF(D651='Напрямки конкурса'!$L$24,'Напрямки конкурса'!$K$24,IF(D651='Напрямки конкурса'!$L$25,'Напрямки конкурса'!$K$25,IF(D651='Напрямки конкурса'!$L$26,'Напрямки конкурса'!$K$26,IF(D651='Напрямки конкурса'!$L$27,'Напрямки конкурса'!$K$27,IF(D651='Напрямки конкурса'!$L$28,'Напрямки конкурса'!$K$28,"")))))))))))))))))))))))))))</f>
        <v/>
      </c>
      <c r="D651" s="50"/>
      <c r="E651" s="171"/>
      <c r="F651" s="171"/>
      <c r="G651" s="171"/>
      <c r="H651" s="150" t="str">
        <f>IF(I651='Категорія витрат'!$B$2,'Категорія витрат'!$A$2,IF(I651='Категорія витрат'!$B$3,'Категорія витрат'!$A$3,IF(I651='Категорія витрат'!$B$4,'Категорія витрат'!$A$4,IF(I651='Категорія витрат'!$B$5,'Категорія витрат'!$A$5,IF(I651='Категорія витрат'!$B$6,'Категорія витрат'!$A$6,IF(I651='Категорія витрат'!$B$7,'Категорія витрат'!$A$7,IF(I651='Категорія витрат'!$B$8,'Категорія витрат'!$A$8,IF(I651='Категорія витрат'!$B$9,'Категорія витрат'!$A$9,IF(I651='Категорія витрат'!$B$10,'Категорія витрат'!$A$10,IF(I651='Категорія витрат'!$B$11,'Категорія витрат'!$A$11,IF(I651='Категорія витрат'!$B$12,'Категорія витрат'!$A$12,IF(I651='Категорія витрат'!$B$13,'Категорія витрат'!$A$13,IF(I651='Категорія витрат'!$B$14,'Категорія витрат'!$A$14,IF(I651='Категорія витрат'!$B$15,'Категорія витрат'!$A$15,IF(I651='Категорія витрат'!$B$16,'Категорія витрат'!$A$16,IF(I651='Категорія витрат'!$B$17,'Категорія витрат'!$A$17,IF(I651='Категорія витрат'!$B$18,'Категорія витрат'!$A$18,IF(I651='Категорія витрат'!$B$19,'Категорія витрат'!$A$19,IF(I651='Категорія витрат'!$B$20,'Категорія витрат'!$A$20,IF(I651='Категорія витрат'!$B$21,'Категорія витрат'!$A$21,IF(I651='Категорія витрат'!$B$22,'Категорія витрат'!$A$22,IF(I651='Категорія витрат'!$B$23,'Категорія витрат'!$A$23,IF(I651='Категорія витрат'!$B$24,'Категорія витрат'!$A$24,IF(I651='Категорія витрат'!$B$25,'Категорія витрат'!$A$25,IF(I651='Категорія витрат'!$B$26,'Категорія витрат'!$A$26,IF(I651='Категорія витрат'!$B$27,'Категорія витрат'!$A$27,IF(I651='Категорія витрат'!$B$28,'Категорія витрат'!$A$28,IF(I651='Категорія витрат'!$B$29,'Категорія витрат'!$A$29,IF(I651='Категорія витрат'!$B$30,'Категорія витрат'!$A$30,"")))))))))))))))))))))))))))))</f>
        <v/>
      </c>
      <c r="I651" s="174"/>
      <c r="J651" s="173"/>
      <c r="K651" s="176"/>
      <c r="L651" s="87">
        <f t="shared" si="325"/>
        <v>0</v>
      </c>
      <c r="M651" s="176"/>
      <c r="N651" s="178"/>
      <c r="O651" s="171"/>
      <c r="P651" s="159">
        <f>IF(J651='Категорія витрат'!$F$2,ROUND('Додаток 3._Бюджет детальний ПР'!O651*0.3676,2),IF(J651='Категорія витрат'!$F$3,ROUND('Додаток 3._Бюджет детальний ПР'!O651*0.347,2),IF(J651='Категорія витрат'!$F$4,ROUND('Додаток 3._Бюджет детальний ПР'!O651*0.347,2),IF(J651='Категорія витрат'!$F$7,ROUND('Додаток 3._Бюджет детальний ПР'!O651*0.0841,2),0))))</f>
        <v>0</v>
      </c>
      <c r="Q651" s="153">
        <f t="shared" si="300"/>
        <v>0</v>
      </c>
      <c r="R651" s="181"/>
      <c r="S651" s="181"/>
      <c r="T651" s="181"/>
      <c r="U651" s="181"/>
      <c r="V651" s="181"/>
      <c r="W651" s="181"/>
      <c r="X651" s="181"/>
      <c r="Y651" s="181"/>
      <c r="Z651" s="181"/>
      <c r="AA651" s="181"/>
      <c r="AB651" s="181"/>
      <c r="AC651" s="181"/>
      <c r="AD651" s="48">
        <f t="shared" si="301"/>
        <v>0</v>
      </c>
      <c r="AE651" s="48">
        <f t="shared" si="302"/>
        <v>0</v>
      </c>
      <c r="AF651" s="48">
        <f t="shared" si="303"/>
        <v>0</v>
      </c>
      <c r="AG651" s="48">
        <f t="shared" si="304"/>
        <v>0</v>
      </c>
      <c r="AH651" s="48">
        <f t="shared" si="305"/>
        <v>0</v>
      </c>
      <c r="AI651" s="48">
        <f t="shared" si="306"/>
        <v>0</v>
      </c>
      <c r="AJ651" s="48">
        <f t="shared" si="307"/>
        <v>0</v>
      </c>
      <c r="AK651" s="48">
        <f t="shared" si="308"/>
        <v>0</v>
      </c>
      <c r="AL651" s="181"/>
      <c r="AM651" s="181"/>
      <c r="AN651" s="77"/>
      <c r="AO651" s="176"/>
      <c r="AP651" s="87">
        <f t="shared" si="326"/>
        <v>0</v>
      </c>
      <c r="AQ651" s="176"/>
      <c r="AR651" s="178"/>
      <c r="AS651" s="171"/>
      <c r="AT651" s="159">
        <f>IF(J651='Категорія витрат'!$F$2,ROUND('Додаток 3._Бюджет детальний ПР'!AS651*0.3676,2),IF(J651='Категорія витрат'!$F$3,ROUND('Додаток 3._Бюджет детальний ПР'!AS651*0.347,2),IF(J651='Категорія витрат'!$F$4,ROUND('Додаток 3._Бюджет детальний ПР'!AS651*0.347,2),IF(J651='Категорія витрат'!$F$7,ROUND('Додаток 3._Бюджет детальний ПР'!AS651*0.0841,2),0))))</f>
        <v>0</v>
      </c>
      <c r="AU651" s="153">
        <f t="shared" si="327"/>
        <v>0</v>
      </c>
      <c r="AV651" s="181"/>
      <c r="AW651" s="181"/>
      <c r="AX651" s="181"/>
      <c r="AY651" s="181"/>
      <c r="AZ651" s="181"/>
      <c r="BA651" s="181"/>
      <c r="BB651" s="181"/>
      <c r="BC651" s="181"/>
      <c r="BD651" s="181"/>
      <c r="BE651" s="181"/>
      <c r="BF651" s="181"/>
      <c r="BG651" s="181"/>
      <c r="BH651" s="48">
        <f t="shared" si="309"/>
        <v>0</v>
      </c>
      <c r="BI651" s="48">
        <f t="shared" si="310"/>
        <v>0</v>
      </c>
      <c r="BJ651" s="48">
        <f t="shared" si="311"/>
        <v>0</v>
      </c>
      <c r="BK651" s="48">
        <f t="shared" si="312"/>
        <v>0</v>
      </c>
      <c r="BL651" s="48">
        <f t="shared" si="313"/>
        <v>0</v>
      </c>
      <c r="BM651" s="48">
        <f t="shared" si="314"/>
        <v>0</v>
      </c>
      <c r="BN651" s="48">
        <f t="shared" si="315"/>
        <v>0</v>
      </c>
      <c r="BO651" s="48">
        <f t="shared" si="316"/>
        <v>0</v>
      </c>
      <c r="BP651" s="181"/>
      <c r="BQ651" s="181"/>
      <c r="BR651" s="191"/>
      <c r="BS651" s="176"/>
      <c r="BT651" s="87">
        <f t="shared" si="328"/>
        <v>0</v>
      </c>
      <c r="BU651" s="176"/>
      <c r="BV651" s="178"/>
      <c r="BW651" s="171"/>
      <c r="BX651" s="159">
        <f>IF(J651='Категорія витрат'!$F$2,ROUND('Додаток 3._Бюджет детальний ПР'!BW651*0.3676,2),IF(J651='Категорія витрат'!$F$3,ROUND('Додаток 3._Бюджет детальний ПР'!BW651*0.347,2),IF(J651='Категорія витрат'!$F$4,ROUND('Додаток 3._Бюджет детальний ПР'!BW651*0.347,2),IF(J651='Категорія витрат'!$F$7,ROUND('Додаток 3._Бюджет детальний ПР'!BW651*0.0841,2),0))))</f>
        <v>0</v>
      </c>
      <c r="BY651" s="153">
        <f t="shared" si="329"/>
        <v>0</v>
      </c>
      <c r="BZ651" s="181"/>
      <c r="CA651" s="181"/>
      <c r="CB651" s="181"/>
      <c r="CC651" s="181"/>
      <c r="CD651" s="181"/>
      <c r="CE651" s="181"/>
      <c r="CF651" s="181"/>
      <c r="CG651" s="181"/>
      <c r="CH651" s="181"/>
      <c r="CI651" s="181"/>
      <c r="CJ651" s="181"/>
      <c r="CK651" s="181"/>
      <c r="CL651" s="48">
        <f t="shared" si="317"/>
        <v>0</v>
      </c>
      <c r="CM651" s="48">
        <f t="shared" si="318"/>
        <v>0</v>
      </c>
      <c r="CN651" s="48">
        <f t="shared" si="319"/>
        <v>0</v>
      </c>
      <c r="CO651" s="48">
        <f t="shared" si="320"/>
        <v>0</v>
      </c>
      <c r="CP651" s="48">
        <f t="shared" si="321"/>
        <v>0</v>
      </c>
      <c r="CQ651" s="48">
        <f t="shared" si="322"/>
        <v>0</v>
      </c>
      <c r="CR651" s="48">
        <f t="shared" si="323"/>
        <v>0</v>
      </c>
      <c r="CS651" s="48">
        <f t="shared" si="324"/>
        <v>0</v>
      </c>
      <c r="CT651" s="181"/>
      <c r="CU651" s="181"/>
    </row>
    <row r="652" spans="1:99" ht="20.100000000000001" customHeight="1" x14ac:dyDescent="0.25">
      <c r="A652" s="58">
        <v>648</v>
      </c>
      <c r="B652" s="58" t="str">
        <f>IF(D652='Напрямки конкурса'!$L$2,'Напрямки конкурса'!$B$2,IF(D652='Напрямки конкурса'!$L$3,'Напрямки конкурса'!$B$3,IF(D652='Напрямки конкурса'!$L$4,'Напрямки конкурса'!$B$4,IF(D652='Напрямки конкурса'!$L$5,'Напрямки конкурса'!$B$5,IF(D652='Напрямки конкурса'!$L$6,'Напрямки конкурса'!$B$6,IF(D652='Напрямки конкурса'!$L$7,'Напрямки конкурса'!$B$7,IF(D652='Напрямки конкурса'!$L$8,'Напрямки конкурса'!$B$8,IF(D652='Напрямки конкурса'!$L$9,'Напрямки конкурса'!$B$9,IF(D652='Напрямки конкурса'!$L$10,'Напрямки конкурса'!$B$10,IF(D652='Напрямки конкурса'!$L$11,'Напрямки конкурса'!$B$11,IF(D652='Напрямки конкурса'!$L$12,'Напрямки конкурса'!$B$12,IF(D652='Напрямки конкурса'!$L$13,'Напрямки конкурса'!$B$13,IF(D652='Напрямки конкурса'!$L$14,'Напрямки конкурса'!$B$14,IF(D652='Напрямки конкурса'!$L$15,'Напрямки конкурса'!$B$15,IF(D652='Напрямки конкурса'!$L$16,'Напрямки конкурса'!$B$16,IF(D652='Напрямки конкурса'!$L$17,'Напрямки конкурса'!$B$17,IF(D652='Напрямки конкурса'!$L$18,'Напрямки конкурса'!$B$18,IF(D652='Напрямки конкурса'!$L$19,'Напрямки конкурса'!$B$19,IF(D652='Напрямки конкурса'!$L$20,'Напрямки конкурса'!$B$20,IF(D652='Напрямки конкурса'!$L$21,'Напрямки конкурса'!$B$21,IF(D652='Напрямки конкурса'!$L$22,'Напрямки конкурса'!$B$22,IF(D652='Напрямки конкурса'!$L$23,'Напрямки конкурса'!$B$23,IF(D652='Напрямки конкурса'!$L$24,'Напрямки конкурса'!$B$24,IF(D652='Напрямки конкурса'!$L$25,'Напрямки конкурса'!$B$25,IF(D652='Напрямки конкурса'!$L$26,'Напрямки конкурса'!$B$26,IF(D652='Напрямки конкурса'!$L$27,'Напрямки конкурса'!$B$27,IF(D652='Напрямки конкурса'!$L$28,'Напрямки конкурса'!$B$28,"")))))))))))))))))))))))))))</f>
        <v/>
      </c>
      <c r="C652" s="59" t="str">
        <f>IF(D652='Напрямки конкурса'!$L$2,'Напрямки конкурса'!$K$2,IF(D652='Напрямки конкурса'!$L$3,'Напрямки конкурса'!$K$3,IF(D652='Напрямки конкурса'!$L$4,'Напрямки конкурса'!$K$4,IF(D652='Напрямки конкурса'!$L$5,'Напрямки конкурса'!$K$5,IF(D652='Напрямки конкурса'!$L$6,'Напрямки конкурса'!$K$6,IF(D652='Напрямки конкурса'!$L$7,'Напрямки конкурса'!$K$7,IF(D652='Напрямки конкурса'!$L$8,'Напрямки конкурса'!$K$8,IF(D652='Напрямки конкурса'!$L$9,'Напрямки конкурса'!$K$9,IF(D652='Напрямки конкурса'!$L$10,'Напрямки конкурса'!$K$10,IF(D652='Напрямки конкурса'!$L$11,'Напрямки конкурса'!$K$11,IF(D652='Напрямки конкурса'!$L$12,'Напрямки конкурса'!$K$12,IF(D652='Напрямки конкурса'!$L$13,'Напрямки конкурса'!$K$13,IF(D652='Напрямки конкурса'!$L$14,'Напрямки конкурса'!$K$14,IF(D652='Напрямки конкурса'!$L$15,'Напрямки конкурса'!$K$15,IF(D652='Напрямки конкурса'!$L$16,'Напрямки конкурса'!$K$16,IF(D652='Напрямки конкурса'!$L$17,'Напрямки конкурса'!$K$17,IF(D652='Напрямки конкурса'!$L$18,'Напрямки конкурса'!$K$18,IF(D652='Напрямки конкурса'!$L$19,'Напрямки конкурса'!$K$19,IF(D652='Напрямки конкурса'!$L$20,'Напрямки конкурса'!$K$20,IF(D652='Напрямки конкурса'!$L$21,'Напрямки конкурса'!$K$21,IF(D652='Напрямки конкурса'!$L$22,'Напрямки конкурса'!$K$22,IF(D652='Напрямки конкурса'!$L$23,'Напрямки конкурса'!$K$23,IF(D652='Напрямки конкурса'!$L$24,'Напрямки конкурса'!$K$24,IF(D652='Напрямки конкурса'!$L$25,'Напрямки конкурса'!$K$25,IF(D652='Напрямки конкурса'!$L$26,'Напрямки конкурса'!$K$26,IF(D652='Напрямки конкурса'!$L$27,'Напрямки конкурса'!$K$27,IF(D652='Напрямки конкурса'!$L$28,'Напрямки конкурса'!$K$28,"")))))))))))))))))))))))))))</f>
        <v/>
      </c>
      <c r="D652" s="50"/>
      <c r="E652" s="171"/>
      <c r="F652" s="171"/>
      <c r="G652" s="171"/>
      <c r="H652" s="150" t="str">
        <f>IF(I652='Категорія витрат'!$B$2,'Категорія витрат'!$A$2,IF(I652='Категорія витрат'!$B$3,'Категорія витрат'!$A$3,IF(I652='Категорія витрат'!$B$4,'Категорія витрат'!$A$4,IF(I652='Категорія витрат'!$B$5,'Категорія витрат'!$A$5,IF(I652='Категорія витрат'!$B$6,'Категорія витрат'!$A$6,IF(I652='Категорія витрат'!$B$7,'Категорія витрат'!$A$7,IF(I652='Категорія витрат'!$B$8,'Категорія витрат'!$A$8,IF(I652='Категорія витрат'!$B$9,'Категорія витрат'!$A$9,IF(I652='Категорія витрат'!$B$10,'Категорія витрат'!$A$10,IF(I652='Категорія витрат'!$B$11,'Категорія витрат'!$A$11,IF(I652='Категорія витрат'!$B$12,'Категорія витрат'!$A$12,IF(I652='Категорія витрат'!$B$13,'Категорія витрат'!$A$13,IF(I652='Категорія витрат'!$B$14,'Категорія витрат'!$A$14,IF(I652='Категорія витрат'!$B$15,'Категорія витрат'!$A$15,IF(I652='Категорія витрат'!$B$16,'Категорія витрат'!$A$16,IF(I652='Категорія витрат'!$B$17,'Категорія витрат'!$A$17,IF(I652='Категорія витрат'!$B$18,'Категорія витрат'!$A$18,IF(I652='Категорія витрат'!$B$19,'Категорія витрат'!$A$19,IF(I652='Категорія витрат'!$B$20,'Категорія витрат'!$A$20,IF(I652='Категорія витрат'!$B$21,'Категорія витрат'!$A$21,IF(I652='Категорія витрат'!$B$22,'Категорія витрат'!$A$22,IF(I652='Категорія витрат'!$B$23,'Категорія витрат'!$A$23,IF(I652='Категорія витрат'!$B$24,'Категорія витрат'!$A$24,IF(I652='Категорія витрат'!$B$25,'Категорія витрат'!$A$25,IF(I652='Категорія витрат'!$B$26,'Категорія витрат'!$A$26,IF(I652='Категорія витрат'!$B$27,'Категорія витрат'!$A$27,IF(I652='Категорія витрат'!$B$28,'Категорія витрат'!$A$28,IF(I652='Категорія витрат'!$B$29,'Категорія витрат'!$A$29,IF(I652='Категорія витрат'!$B$30,'Категорія витрат'!$A$30,"")))))))))))))))))))))))))))))</f>
        <v/>
      </c>
      <c r="I652" s="174"/>
      <c r="J652" s="173"/>
      <c r="K652" s="176"/>
      <c r="L652" s="87">
        <f t="shared" si="325"/>
        <v>0</v>
      </c>
      <c r="M652" s="176"/>
      <c r="N652" s="178"/>
      <c r="O652" s="171"/>
      <c r="P652" s="159">
        <f>IF(J652='Категорія витрат'!$F$2,ROUND('Додаток 3._Бюджет детальний ПР'!O652*0.3676,2),IF(J652='Категорія витрат'!$F$3,ROUND('Додаток 3._Бюджет детальний ПР'!O652*0.347,2),IF(J652='Категорія витрат'!$F$4,ROUND('Додаток 3._Бюджет детальний ПР'!O652*0.347,2),IF(J652='Категорія витрат'!$F$7,ROUND('Додаток 3._Бюджет детальний ПР'!O652*0.0841,2),0))))</f>
        <v>0</v>
      </c>
      <c r="Q652" s="153">
        <f t="shared" si="300"/>
        <v>0</v>
      </c>
      <c r="R652" s="181"/>
      <c r="S652" s="181"/>
      <c r="T652" s="181"/>
      <c r="U652" s="181"/>
      <c r="V652" s="181"/>
      <c r="W652" s="181"/>
      <c r="X652" s="181"/>
      <c r="Y652" s="181"/>
      <c r="Z652" s="181"/>
      <c r="AA652" s="181"/>
      <c r="AB652" s="181"/>
      <c r="AC652" s="181"/>
      <c r="AD652" s="48">
        <f t="shared" si="301"/>
        <v>0</v>
      </c>
      <c r="AE652" s="48">
        <f t="shared" si="302"/>
        <v>0</v>
      </c>
      <c r="AF652" s="48">
        <f t="shared" si="303"/>
        <v>0</v>
      </c>
      <c r="AG652" s="48">
        <f t="shared" si="304"/>
        <v>0</v>
      </c>
      <c r="AH652" s="48">
        <f t="shared" si="305"/>
        <v>0</v>
      </c>
      <c r="AI652" s="48">
        <f t="shared" si="306"/>
        <v>0</v>
      </c>
      <c r="AJ652" s="48">
        <f t="shared" si="307"/>
        <v>0</v>
      </c>
      <c r="AK652" s="48">
        <f t="shared" si="308"/>
        <v>0</v>
      </c>
      <c r="AL652" s="181"/>
      <c r="AM652" s="181"/>
      <c r="AN652" s="77"/>
      <c r="AO652" s="176"/>
      <c r="AP652" s="87">
        <f t="shared" si="326"/>
        <v>0</v>
      </c>
      <c r="AQ652" s="176"/>
      <c r="AR652" s="178"/>
      <c r="AS652" s="171"/>
      <c r="AT652" s="159">
        <f>IF(J652='Категорія витрат'!$F$2,ROUND('Додаток 3._Бюджет детальний ПР'!AS652*0.3676,2),IF(J652='Категорія витрат'!$F$3,ROUND('Додаток 3._Бюджет детальний ПР'!AS652*0.347,2),IF(J652='Категорія витрат'!$F$4,ROUND('Додаток 3._Бюджет детальний ПР'!AS652*0.347,2),IF(J652='Категорія витрат'!$F$7,ROUND('Додаток 3._Бюджет детальний ПР'!AS652*0.0841,2),0))))</f>
        <v>0</v>
      </c>
      <c r="AU652" s="153">
        <f t="shared" si="327"/>
        <v>0</v>
      </c>
      <c r="AV652" s="181"/>
      <c r="AW652" s="181"/>
      <c r="AX652" s="181"/>
      <c r="AY652" s="181"/>
      <c r="AZ652" s="181"/>
      <c r="BA652" s="181"/>
      <c r="BB652" s="181"/>
      <c r="BC652" s="181"/>
      <c r="BD652" s="181"/>
      <c r="BE652" s="181"/>
      <c r="BF652" s="181"/>
      <c r="BG652" s="181"/>
      <c r="BH652" s="48">
        <f t="shared" si="309"/>
        <v>0</v>
      </c>
      <c r="BI652" s="48">
        <f t="shared" si="310"/>
        <v>0</v>
      </c>
      <c r="BJ652" s="48">
        <f t="shared" si="311"/>
        <v>0</v>
      </c>
      <c r="BK652" s="48">
        <f t="shared" si="312"/>
        <v>0</v>
      </c>
      <c r="BL652" s="48">
        <f t="shared" si="313"/>
        <v>0</v>
      </c>
      <c r="BM652" s="48">
        <f t="shared" si="314"/>
        <v>0</v>
      </c>
      <c r="BN652" s="48">
        <f t="shared" si="315"/>
        <v>0</v>
      </c>
      <c r="BO652" s="48">
        <f t="shared" si="316"/>
        <v>0</v>
      </c>
      <c r="BP652" s="181"/>
      <c r="BQ652" s="181"/>
      <c r="BR652" s="191"/>
      <c r="BS652" s="176"/>
      <c r="BT652" s="87">
        <f t="shared" si="328"/>
        <v>0</v>
      </c>
      <c r="BU652" s="176"/>
      <c r="BV652" s="178"/>
      <c r="BW652" s="171"/>
      <c r="BX652" s="159">
        <f>IF(J652='Категорія витрат'!$F$2,ROUND('Додаток 3._Бюджет детальний ПР'!BW652*0.3676,2),IF(J652='Категорія витрат'!$F$3,ROUND('Додаток 3._Бюджет детальний ПР'!BW652*0.347,2),IF(J652='Категорія витрат'!$F$4,ROUND('Додаток 3._Бюджет детальний ПР'!BW652*0.347,2),IF(J652='Категорія витрат'!$F$7,ROUND('Додаток 3._Бюджет детальний ПР'!BW652*0.0841,2),0))))</f>
        <v>0</v>
      </c>
      <c r="BY652" s="153">
        <f t="shared" si="329"/>
        <v>0</v>
      </c>
      <c r="BZ652" s="181"/>
      <c r="CA652" s="181"/>
      <c r="CB652" s="181"/>
      <c r="CC652" s="181"/>
      <c r="CD652" s="181"/>
      <c r="CE652" s="181"/>
      <c r="CF652" s="181"/>
      <c r="CG652" s="181"/>
      <c r="CH652" s="181"/>
      <c r="CI652" s="181"/>
      <c r="CJ652" s="181"/>
      <c r="CK652" s="181"/>
      <c r="CL652" s="48">
        <f t="shared" si="317"/>
        <v>0</v>
      </c>
      <c r="CM652" s="48">
        <f t="shared" si="318"/>
        <v>0</v>
      </c>
      <c r="CN652" s="48">
        <f t="shared" si="319"/>
        <v>0</v>
      </c>
      <c r="CO652" s="48">
        <f t="shared" si="320"/>
        <v>0</v>
      </c>
      <c r="CP652" s="48">
        <f t="shared" si="321"/>
        <v>0</v>
      </c>
      <c r="CQ652" s="48">
        <f t="shared" si="322"/>
        <v>0</v>
      </c>
      <c r="CR652" s="48">
        <f t="shared" si="323"/>
        <v>0</v>
      </c>
      <c r="CS652" s="48">
        <f t="shared" si="324"/>
        <v>0</v>
      </c>
      <c r="CT652" s="181"/>
      <c r="CU652" s="181"/>
    </row>
    <row r="653" spans="1:99" ht="20.100000000000001" customHeight="1" x14ac:dyDescent="0.25">
      <c r="A653" s="58">
        <v>649</v>
      </c>
      <c r="B653" s="58" t="str">
        <f>IF(D653='Напрямки конкурса'!$L$2,'Напрямки конкурса'!$B$2,IF(D653='Напрямки конкурса'!$L$3,'Напрямки конкурса'!$B$3,IF(D653='Напрямки конкурса'!$L$4,'Напрямки конкурса'!$B$4,IF(D653='Напрямки конкурса'!$L$5,'Напрямки конкурса'!$B$5,IF(D653='Напрямки конкурса'!$L$6,'Напрямки конкурса'!$B$6,IF(D653='Напрямки конкурса'!$L$7,'Напрямки конкурса'!$B$7,IF(D653='Напрямки конкурса'!$L$8,'Напрямки конкурса'!$B$8,IF(D653='Напрямки конкурса'!$L$9,'Напрямки конкурса'!$B$9,IF(D653='Напрямки конкурса'!$L$10,'Напрямки конкурса'!$B$10,IF(D653='Напрямки конкурса'!$L$11,'Напрямки конкурса'!$B$11,IF(D653='Напрямки конкурса'!$L$12,'Напрямки конкурса'!$B$12,IF(D653='Напрямки конкурса'!$L$13,'Напрямки конкурса'!$B$13,IF(D653='Напрямки конкурса'!$L$14,'Напрямки конкурса'!$B$14,IF(D653='Напрямки конкурса'!$L$15,'Напрямки конкурса'!$B$15,IF(D653='Напрямки конкурса'!$L$16,'Напрямки конкурса'!$B$16,IF(D653='Напрямки конкурса'!$L$17,'Напрямки конкурса'!$B$17,IF(D653='Напрямки конкурса'!$L$18,'Напрямки конкурса'!$B$18,IF(D653='Напрямки конкурса'!$L$19,'Напрямки конкурса'!$B$19,IF(D653='Напрямки конкурса'!$L$20,'Напрямки конкурса'!$B$20,IF(D653='Напрямки конкурса'!$L$21,'Напрямки конкурса'!$B$21,IF(D653='Напрямки конкурса'!$L$22,'Напрямки конкурса'!$B$22,IF(D653='Напрямки конкурса'!$L$23,'Напрямки конкурса'!$B$23,IF(D653='Напрямки конкурса'!$L$24,'Напрямки конкурса'!$B$24,IF(D653='Напрямки конкурса'!$L$25,'Напрямки конкурса'!$B$25,IF(D653='Напрямки конкурса'!$L$26,'Напрямки конкурса'!$B$26,IF(D653='Напрямки конкурса'!$L$27,'Напрямки конкурса'!$B$27,IF(D653='Напрямки конкурса'!$L$28,'Напрямки конкурса'!$B$28,"")))))))))))))))))))))))))))</f>
        <v/>
      </c>
      <c r="C653" s="59" t="str">
        <f>IF(D653='Напрямки конкурса'!$L$2,'Напрямки конкурса'!$K$2,IF(D653='Напрямки конкурса'!$L$3,'Напрямки конкурса'!$K$3,IF(D653='Напрямки конкурса'!$L$4,'Напрямки конкурса'!$K$4,IF(D653='Напрямки конкурса'!$L$5,'Напрямки конкурса'!$K$5,IF(D653='Напрямки конкурса'!$L$6,'Напрямки конкурса'!$K$6,IF(D653='Напрямки конкурса'!$L$7,'Напрямки конкурса'!$K$7,IF(D653='Напрямки конкурса'!$L$8,'Напрямки конкурса'!$K$8,IF(D653='Напрямки конкурса'!$L$9,'Напрямки конкурса'!$K$9,IF(D653='Напрямки конкурса'!$L$10,'Напрямки конкурса'!$K$10,IF(D653='Напрямки конкурса'!$L$11,'Напрямки конкурса'!$K$11,IF(D653='Напрямки конкурса'!$L$12,'Напрямки конкурса'!$K$12,IF(D653='Напрямки конкурса'!$L$13,'Напрямки конкурса'!$K$13,IF(D653='Напрямки конкурса'!$L$14,'Напрямки конкурса'!$K$14,IF(D653='Напрямки конкурса'!$L$15,'Напрямки конкурса'!$K$15,IF(D653='Напрямки конкурса'!$L$16,'Напрямки конкурса'!$K$16,IF(D653='Напрямки конкурса'!$L$17,'Напрямки конкурса'!$K$17,IF(D653='Напрямки конкурса'!$L$18,'Напрямки конкурса'!$K$18,IF(D653='Напрямки конкурса'!$L$19,'Напрямки конкурса'!$K$19,IF(D653='Напрямки конкурса'!$L$20,'Напрямки конкурса'!$K$20,IF(D653='Напрямки конкурса'!$L$21,'Напрямки конкурса'!$K$21,IF(D653='Напрямки конкурса'!$L$22,'Напрямки конкурса'!$K$22,IF(D653='Напрямки конкурса'!$L$23,'Напрямки конкурса'!$K$23,IF(D653='Напрямки конкурса'!$L$24,'Напрямки конкурса'!$K$24,IF(D653='Напрямки конкурса'!$L$25,'Напрямки конкурса'!$K$25,IF(D653='Напрямки конкурса'!$L$26,'Напрямки конкурса'!$K$26,IF(D653='Напрямки конкурса'!$L$27,'Напрямки конкурса'!$K$27,IF(D653='Напрямки конкурса'!$L$28,'Напрямки конкурса'!$K$28,"")))))))))))))))))))))))))))</f>
        <v/>
      </c>
      <c r="D653" s="50"/>
      <c r="E653" s="171"/>
      <c r="F653" s="171"/>
      <c r="G653" s="171"/>
      <c r="H653" s="150" t="str">
        <f>IF(I653='Категорія витрат'!$B$2,'Категорія витрат'!$A$2,IF(I653='Категорія витрат'!$B$3,'Категорія витрат'!$A$3,IF(I653='Категорія витрат'!$B$4,'Категорія витрат'!$A$4,IF(I653='Категорія витрат'!$B$5,'Категорія витрат'!$A$5,IF(I653='Категорія витрат'!$B$6,'Категорія витрат'!$A$6,IF(I653='Категорія витрат'!$B$7,'Категорія витрат'!$A$7,IF(I653='Категорія витрат'!$B$8,'Категорія витрат'!$A$8,IF(I653='Категорія витрат'!$B$9,'Категорія витрат'!$A$9,IF(I653='Категорія витрат'!$B$10,'Категорія витрат'!$A$10,IF(I653='Категорія витрат'!$B$11,'Категорія витрат'!$A$11,IF(I653='Категорія витрат'!$B$12,'Категорія витрат'!$A$12,IF(I653='Категорія витрат'!$B$13,'Категорія витрат'!$A$13,IF(I653='Категорія витрат'!$B$14,'Категорія витрат'!$A$14,IF(I653='Категорія витрат'!$B$15,'Категорія витрат'!$A$15,IF(I653='Категорія витрат'!$B$16,'Категорія витрат'!$A$16,IF(I653='Категорія витрат'!$B$17,'Категорія витрат'!$A$17,IF(I653='Категорія витрат'!$B$18,'Категорія витрат'!$A$18,IF(I653='Категорія витрат'!$B$19,'Категорія витрат'!$A$19,IF(I653='Категорія витрат'!$B$20,'Категорія витрат'!$A$20,IF(I653='Категорія витрат'!$B$21,'Категорія витрат'!$A$21,IF(I653='Категорія витрат'!$B$22,'Категорія витрат'!$A$22,IF(I653='Категорія витрат'!$B$23,'Категорія витрат'!$A$23,IF(I653='Категорія витрат'!$B$24,'Категорія витрат'!$A$24,IF(I653='Категорія витрат'!$B$25,'Категорія витрат'!$A$25,IF(I653='Категорія витрат'!$B$26,'Категорія витрат'!$A$26,IF(I653='Категорія витрат'!$B$27,'Категорія витрат'!$A$27,IF(I653='Категорія витрат'!$B$28,'Категорія витрат'!$A$28,IF(I653='Категорія витрат'!$B$29,'Категорія витрат'!$A$29,IF(I653='Категорія витрат'!$B$30,'Категорія витрат'!$A$30,"")))))))))))))))))))))))))))))</f>
        <v/>
      </c>
      <c r="I653" s="174"/>
      <c r="J653" s="173"/>
      <c r="K653" s="176"/>
      <c r="L653" s="87">
        <f t="shared" si="325"/>
        <v>0</v>
      </c>
      <c r="M653" s="176"/>
      <c r="N653" s="178"/>
      <c r="O653" s="171"/>
      <c r="P653" s="159">
        <f>IF(J653='Категорія витрат'!$F$2,ROUND('Додаток 3._Бюджет детальний ПР'!O653*0.3676,2),IF(J653='Категорія витрат'!$F$3,ROUND('Додаток 3._Бюджет детальний ПР'!O653*0.347,2),IF(J653='Категорія витрат'!$F$4,ROUND('Додаток 3._Бюджет детальний ПР'!O653*0.347,2),IF(J653='Категорія витрат'!$F$7,ROUND('Додаток 3._Бюджет детальний ПР'!O653*0.0841,2),0))))</f>
        <v>0</v>
      </c>
      <c r="Q653" s="153">
        <f t="shared" si="300"/>
        <v>0</v>
      </c>
      <c r="R653" s="181"/>
      <c r="S653" s="181"/>
      <c r="T653" s="181"/>
      <c r="U653" s="181"/>
      <c r="V653" s="181"/>
      <c r="W653" s="181"/>
      <c r="X653" s="181"/>
      <c r="Y653" s="181"/>
      <c r="Z653" s="181"/>
      <c r="AA653" s="181"/>
      <c r="AB653" s="181"/>
      <c r="AC653" s="181"/>
      <c r="AD653" s="48">
        <f t="shared" si="301"/>
        <v>0</v>
      </c>
      <c r="AE653" s="48">
        <f t="shared" si="302"/>
        <v>0</v>
      </c>
      <c r="AF653" s="48">
        <f t="shared" si="303"/>
        <v>0</v>
      </c>
      <c r="AG653" s="48">
        <f t="shared" si="304"/>
        <v>0</v>
      </c>
      <c r="AH653" s="48">
        <f t="shared" si="305"/>
        <v>0</v>
      </c>
      <c r="AI653" s="48">
        <f t="shared" si="306"/>
        <v>0</v>
      </c>
      <c r="AJ653" s="48">
        <f t="shared" si="307"/>
        <v>0</v>
      </c>
      <c r="AK653" s="48">
        <f t="shared" si="308"/>
        <v>0</v>
      </c>
      <c r="AL653" s="181"/>
      <c r="AM653" s="181"/>
      <c r="AN653" s="77"/>
      <c r="AO653" s="176"/>
      <c r="AP653" s="87">
        <f t="shared" si="326"/>
        <v>0</v>
      </c>
      <c r="AQ653" s="176"/>
      <c r="AR653" s="178"/>
      <c r="AS653" s="171"/>
      <c r="AT653" s="159">
        <f>IF(J653='Категорія витрат'!$F$2,ROUND('Додаток 3._Бюджет детальний ПР'!AS653*0.3676,2),IF(J653='Категорія витрат'!$F$3,ROUND('Додаток 3._Бюджет детальний ПР'!AS653*0.347,2),IF(J653='Категорія витрат'!$F$4,ROUND('Додаток 3._Бюджет детальний ПР'!AS653*0.347,2),IF(J653='Категорія витрат'!$F$7,ROUND('Додаток 3._Бюджет детальний ПР'!AS653*0.0841,2),0))))</f>
        <v>0</v>
      </c>
      <c r="AU653" s="153">
        <f t="shared" si="327"/>
        <v>0</v>
      </c>
      <c r="AV653" s="181"/>
      <c r="AW653" s="181"/>
      <c r="AX653" s="181"/>
      <c r="AY653" s="181"/>
      <c r="AZ653" s="181"/>
      <c r="BA653" s="181"/>
      <c r="BB653" s="181"/>
      <c r="BC653" s="181"/>
      <c r="BD653" s="181"/>
      <c r="BE653" s="181"/>
      <c r="BF653" s="181"/>
      <c r="BG653" s="181"/>
      <c r="BH653" s="48">
        <f t="shared" si="309"/>
        <v>0</v>
      </c>
      <c r="BI653" s="48">
        <f t="shared" si="310"/>
        <v>0</v>
      </c>
      <c r="BJ653" s="48">
        <f t="shared" si="311"/>
        <v>0</v>
      </c>
      <c r="BK653" s="48">
        <f t="shared" si="312"/>
        <v>0</v>
      </c>
      <c r="BL653" s="48">
        <f t="shared" si="313"/>
        <v>0</v>
      </c>
      <c r="BM653" s="48">
        <f t="shared" si="314"/>
        <v>0</v>
      </c>
      <c r="BN653" s="48">
        <f t="shared" si="315"/>
        <v>0</v>
      </c>
      <c r="BO653" s="48">
        <f t="shared" si="316"/>
        <v>0</v>
      </c>
      <c r="BP653" s="181"/>
      <c r="BQ653" s="181"/>
      <c r="BR653" s="191"/>
      <c r="BS653" s="176"/>
      <c r="BT653" s="87">
        <f t="shared" si="328"/>
        <v>0</v>
      </c>
      <c r="BU653" s="176"/>
      <c r="BV653" s="178"/>
      <c r="BW653" s="171"/>
      <c r="BX653" s="159">
        <f>IF(J653='Категорія витрат'!$F$2,ROUND('Додаток 3._Бюджет детальний ПР'!BW653*0.3676,2),IF(J653='Категорія витрат'!$F$3,ROUND('Додаток 3._Бюджет детальний ПР'!BW653*0.347,2),IF(J653='Категорія витрат'!$F$4,ROUND('Додаток 3._Бюджет детальний ПР'!BW653*0.347,2),IF(J653='Категорія витрат'!$F$7,ROUND('Додаток 3._Бюджет детальний ПР'!BW653*0.0841,2),0))))</f>
        <v>0</v>
      </c>
      <c r="BY653" s="153">
        <f t="shared" si="329"/>
        <v>0</v>
      </c>
      <c r="BZ653" s="181"/>
      <c r="CA653" s="181"/>
      <c r="CB653" s="181"/>
      <c r="CC653" s="181"/>
      <c r="CD653" s="181"/>
      <c r="CE653" s="181"/>
      <c r="CF653" s="181"/>
      <c r="CG653" s="181"/>
      <c r="CH653" s="181"/>
      <c r="CI653" s="181"/>
      <c r="CJ653" s="181"/>
      <c r="CK653" s="181"/>
      <c r="CL653" s="48">
        <f t="shared" si="317"/>
        <v>0</v>
      </c>
      <c r="CM653" s="48">
        <f t="shared" si="318"/>
        <v>0</v>
      </c>
      <c r="CN653" s="48">
        <f t="shared" si="319"/>
        <v>0</v>
      </c>
      <c r="CO653" s="48">
        <f t="shared" si="320"/>
        <v>0</v>
      </c>
      <c r="CP653" s="48">
        <f t="shared" si="321"/>
        <v>0</v>
      </c>
      <c r="CQ653" s="48">
        <f t="shared" si="322"/>
        <v>0</v>
      </c>
      <c r="CR653" s="48">
        <f t="shared" si="323"/>
        <v>0</v>
      </c>
      <c r="CS653" s="48">
        <f t="shared" si="324"/>
        <v>0</v>
      </c>
      <c r="CT653" s="181"/>
      <c r="CU653" s="181"/>
    </row>
    <row r="654" spans="1:99" ht="20.100000000000001" customHeight="1" x14ac:dyDescent="0.25">
      <c r="A654" s="58">
        <v>650</v>
      </c>
      <c r="B654" s="58" t="str">
        <f>IF(D654='Напрямки конкурса'!$L$2,'Напрямки конкурса'!$B$2,IF(D654='Напрямки конкурса'!$L$3,'Напрямки конкурса'!$B$3,IF(D654='Напрямки конкурса'!$L$4,'Напрямки конкурса'!$B$4,IF(D654='Напрямки конкурса'!$L$5,'Напрямки конкурса'!$B$5,IF(D654='Напрямки конкурса'!$L$6,'Напрямки конкурса'!$B$6,IF(D654='Напрямки конкурса'!$L$7,'Напрямки конкурса'!$B$7,IF(D654='Напрямки конкурса'!$L$8,'Напрямки конкурса'!$B$8,IF(D654='Напрямки конкурса'!$L$9,'Напрямки конкурса'!$B$9,IF(D654='Напрямки конкурса'!$L$10,'Напрямки конкурса'!$B$10,IF(D654='Напрямки конкурса'!$L$11,'Напрямки конкурса'!$B$11,IF(D654='Напрямки конкурса'!$L$12,'Напрямки конкурса'!$B$12,IF(D654='Напрямки конкурса'!$L$13,'Напрямки конкурса'!$B$13,IF(D654='Напрямки конкурса'!$L$14,'Напрямки конкурса'!$B$14,IF(D654='Напрямки конкурса'!$L$15,'Напрямки конкурса'!$B$15,IF(D654='Напрямки конкурса'!$L$16,'Напрямки конкурса'!$B$16,IF(D654='Напрямки конкурса'!$L$17,'Напрямки конкурса'!$B$17,IF(D654='Напрямки конкурса'!$L$18,'Напрямки конкурса'!$B$18,IF(D654='Напрямки конкурса'!$L$19,'Напрямки конкурса'!$B$19,IF(D654='Напрямки конкурса'!$L$20,'Напрямки конкурса'!$B$20,IF(D654='Напрямки конкурса'!$L$21,'Напрямки конкурса'!$B$21,IF(D654='Напрямки конкурса'!$L$22,'Напрямки конкурса'!$B$22,IF(D654='Напрямки конкурса'!$L$23,'Напрямки конкурса'!$B$23,IF(D654='Напрямки конкурса'!$L$24,'Напрямки конкурса'!$B$24,IF(D654='Напрямки конкурса'!$L$25,'Напрямки конкурса'!$B$25,IF(D654='Напрямки конкурса'!$L$26,'Напрямки конкурса'!$B$26,IF(D654='Напрямки конкурса'!$L$27,'Напрямки конкурса'!$B$27,IF(D654='Напрямки конкурса'!$L$28,'Напрямки конкурса'!$B$28,"")))))))))))))))))))))))))))</f>
        <v/>
      </c>
      <c r="C654" s="59" t="str">
        <f>IF(D654='Напрямки конкурса'!$L$2,'Напрямки конкурса'!$K$2,IF(D654='Напрямки конкурса'!$L$3,'Напрямки конкурса'!$K$3,IF(D654='Напрямки конкурса'!$L$4,'Напрямки конкурса'!$K$4,IF(D654='Напрямки конкурса'!$L$5,'Напрямки конкурса'!$K$5,IF(D654='Напрямки конкурса'!$L$6,'Напрямки конкурса'!$K$6,IF(D654='Напрямки конкурса'!$L$7,'Напрямки конкурса'!$K$7,IF(D654='Напрямки конкурса'!$L$8,'Напрямки конкурса'!$K$8,IF(D654='Напрямки конкурса'!$L$9,'Напрямки конкурса'!$K$9,IF(D654='Напрямки конкурса'!$L$10,'Напрямки конкурса'!$K$10,IF(D654='Напрямки конкурса'!$L$11,'Напрямки конкурса'!$K$11,IF(D654='Напрямки конкурса'!$L$12,'Напрямки конкурса'!$K$12,IF(D654='Напрямки конкурса'!$L$13,'Напрямки конкурса'!$K$13,IF(D654='Напрямки конкурса'!$L$14,'Напрямки конкурса'!$K$14,IF(D654='Напрямки конкурса'!$L$15,'Напрямки конкурса'!$K$15,IF(D654='Напрямки конкурса'!$L$16,'Напрямки конкурса'!$K$16,IF(D654='Напрямки конкурса'!$L$17,'Напрямки конкурса'!$K$17,IF(D654='Напрямки конкурса'!$L$18,'Напрямки конкурса'!$K$18,IF(D654='Напрямки конкурса'!$L$19,'Напрямки конкурса'!$K$19,IF(D654='Напрямки конкурса'!$L$20,'Напрямки конкурса'!$K$20,IF(D654='Напрямки конкурса'!$L$21,'Напрямки конкурса'!$K$21,IF(D654='Напрямки конкурса'!$L$22,'Напрямки конкурса'!$K$22,IF(D654='Напрямки конкурса'!$L$23,'Напрямки конкурса'!$K$23,IF(D654='Напрямки конкурса'!$L$24,'Напрямки конкурса'!$K$24,IF(D654='Напрямки конкурса'!$L$25,'Напрямки конкурса'!$K$25,IF(D654='Напрямки конкурса'!$L$26,'Напрямки конкурса'!$K$26,IF(D654='Напрямки конкурса'!$L$27,'Напрямки конкурса'!$K$27,IF(D654='Напрямки конкурса'!$L$28,'Напрямки конкурса'!$K$28,"")))))))))))))))))))))))))))</f>
        <v/>
      </c>
      <c r="D654" s="50"/>
      <c r="E654" s="171"/>
      <c r="F654" s="171"/>
      <c r="G654" s="171"/>
      <c r="H654" s="150" t="str">
        <f>IF(I654='Категорія витрат'!$B$2,'Категорія витрат'!$A$2,IF(I654='Категорія витрат'!$B$3,'Категорія витрат'!$A$3,IF(I654='Категорія витрат'!$B$4,'Категорія витрат'!$A$4,IF(I654='Категорія витрат'!$B$5,'Категорія витрат'!$A$5,IF(I654='Категорія витрат'!$B$6,'Категорія витрат'!$A$6,IF(I654='Категорія витрат'!$B$7,'Категорія витрат'!$A$7,IF(I654='Категорія витрат'!$B$8,'Категорія витрат'!$A$8,IF(I654='Категорія витрат'!$B$9,'Категорія витрат'!$A$9,IF(I654='Категорія витрат'!$B$10,'Категорія витрат'!$A$10,IF(I654='Категорія витрат'!$B$11,'Категорія витрат'!$A$11,IF(I654='Категорія витрат'!$B$12,'Категорія витрат'!$A$12,IF(I654='Категорія витрат'!$B$13,'Категорія витрат'!$A$13,IF(I654='Категорія витрат'!$B$14,'Категорія витрат'!$A$14,IF(I654='Категорія витрат'!$B$15,'Категорія витрат'!$A$15,IF(I654='Категорія витрат'!$B$16,'Категорія витрат'!$A$16,IF(I654='Категорія витрат'!$B$17,'Категорія витрат'!$A$17,IF(I654='Категорія витрат'!$B$18,'Категорія витрат'!$A$18,IF(I654='Категорія витрат'!$B$19,'Категорія витрат'!$A$19,IF(I654='Категорія витрат'!$B$20,'Категорія витрат'!$A$20,IF(I654='Категорія витрат'!$B$21,'Категорія витрат'!$A$21,IF(I654='Категорія витрат'!$B$22,'Категорія витрат'!$A$22,IF(I654='Категорія витрат'!$B$23,'Категорія витрат'!$A$23,IF(I654='Категорія витрат'!$B$24,'Категорія витрат'!$A$24,IF(I654='Категорія витрат'!$B$25,'Категорія витрат'!$A$25,IF(I654='Категорія витрат'!$B$26,'Категорія витрат'!$A$26,IF(I654='Категорія витрат'!$B$27,'Категорія витрат'!$A$27,IF(I654='Категорія витрат'!$B$28,'Категорія витрат'!$A$28,IF(I654='Категорія витрат'!$B$29,'Категорія витрат'!$A$29,IF(I654='Категорія витрат'!$B$30,'Категорія витрат'!$A$30,"")))))))))))))))))))))))))))))</f>
        <v/>
      </c>
      <c r="I654" s="174"/>
      <c r="J654" s="173"/>
      <c r="K654" s="176"/>
      <c r="L654" s="87">
        <f t="shared" si="325"/>
        <v>0</v>
      </c>
      <c r="M654" s="176"/>
      <c r="N654" s="178"/>
      <c r="O654" s="171"/>
      <c r="P654" s="159">
        <f>IF(J654='Категорія витрат'!$F$2,ROUND('Додаток 3._Бюджет детальний ПР'!O654*0.3676,2),IF(J654='Категорія витрат'!$F$3,ROUND('Додаток 3._Бюджет детальний ПР'!O654*0.347,2),IF(J654='Категорія витрат'!$F$4,ROUND('Додаток 3._Бюджет детальний ПР'!O654*0.347,2),IF(J654='Категорія витрат'!$F$7,ROUND('Додаток 3._Бюджет детальний ПР'!O654*0.0841,2),0))))</f>
        <v>0</v>
      </c>
      <c r="Q654" s="153">
        <f t="shared" si="300"/>
        <v>0</v>
      </c>
      <c r="R654" s="181"/>
      <c r="S654" s="181"/>
      <c r="T654" s="181"/>
      <c r="U654" s="181"/>
      <c r="V654" s="181"/>
      <c r="W654" s="181"/>
      <c r="X654" s="181"/>
      <c r="Y654" s="181"/>
      <c r="Z654" s="181"/>
      <c r="AA654" s="181"/>
      <c r="AB654" s="181"/>
      <c r="AC654" s="181"/>
      <c r="AD654" s="48">
        <f t="shared" si="301"/>
        <v>0</v>
      </c>
      <c r="AE654" s="48">
        <f t="shared" si="302"/>
        <v>0</v>
      </c>
      <c r="AF654" s="48">
        <f t="shared" si="303"/>
        <v>0</v>
      </c>
      <c r="AG654" s="48">
        <f t="shared" si="304"/>
        <v>0</v>
      </c>
      <c r="AH654" s="48">
        <f t="shared" si="305"/>
        <v>0</v>
      </c>
      <c r="AI654" s="48">
        <f t="shared" si="306"/>
        <v>0</v>
      </c>
      <c r="AJ654" s="48">
        <f t="shared" si="307"/>
        <v>0</v>
      </c>
      <c r="AK654" s="48">
        <f t="shared" si="308"/>
        <v>0</v>
      </c>
      <c r="AL654" s="181"/>
      <c r="AM654" s="181"/>
      <c r="AN654" s="77"/>
      <c r="AO654" s="176"/>
      <c r="AP654" s="87">
        <f t="shared" si="326"/>
        <v>0</v>
      </c>
      <c r="AQ654" s="176"/>
      <c r="AR654" s="178"/>
      <c r="AS654" s="171"/>
      <c r="AT654" s="159">
        <f>IF(J654='Категорія витрат'!$F$2,ROUND('Додаток 3._Бюджет детальний ПР'!AS654*0.3676,2),IF(J654='Категорія витрат'!$F$3,ROUND('Додаток 3._Бюджет детальний ПР'!AS654*0.347,2),IF(J654='Категорія витрат'!$F$4,ROUND('Додаток 3._Бюджет детальний ПР'!AS654*0.347,2),IF(J654='Категорія витрат'!$F$7,ROUND('Додаток 3._Бюджет детальний ПР'!AS654*0.0841,2),0))))</f>
        <v>0</v>
      </c>
      <c r="AU654" s="153">
        <f t="shared" si="327"/>
        <v>0</v>
      </c>
      <c r="AV654" s="181"/>
      <c r="AW654" s="181"/>
      <c r="AX654" s="181"/>
      <c r="AY654" s="181"/>
      <c r="AZ654" s="181"/>
      <c r="BA654" s="181"/>
      <c r="BB654" s="181"/>
      <c r="BC654" s="181"/>
      <c r="BD654" s="181"/>
      <c r="BE654" s="181"/>
      <c r="BF654" s="181"/>
      <c r="BG654" s="181"/>
      <c r="BH654" s="48">
        <f t="shared" si="309"/>
        <v>0</v>
      </c>
      <c r="BI654" s="48">
        <f t="shared" si="310"/>
        <v>0</v>
      </c>
      <c r="BJ654" s="48">
        <f t="shared" si="311"/>
        <v>0</v>
      </c>
      <c r="BK654" s="48">
        <f t="shared" si="312"/>
        <v>0</v>
      </c>
      <c r="BL654" s="48">
        <f t="shared" si="313"/>
        <v>0</v>
      </c>
      <c r="BM654" s="48">
        <f t="shared" si="314"/>
        <v>0</v>
      </c>
      <c r="BN654" s="48">
        <f t="shared" si="315"/>
        <v>0</v>
      </c>
      <c r="BO654" s="48">
        <f t="shared" si="316"/>
        <v>0</v>
      </c>
      <c r="BP654" s="181"/>
      <c r="BQ654" s="181"/>
      <c r="BR654" s="191"/>
      <c r="BS654" s="176"/>
      <c r="BT654" s="87">
        <f t="shared" si="328"/>
        <v>0</v>
      </c>
      <c r="BU654" s="176"/>
      <c r="BV654" s="178"/>
      <c r="BW654" s="171"/>
      <c r="BX654" s="159">
        <f>IF(J654='Категорія витрат'!$F$2,ROUND('Додаток 3._Бюджет детальний ПР'!BW654*0.3676,2),IF(J654='Категорія витрат'!$F$3,ROUND('Додаток 3._Бюджет детальний ПР'!BW654*0.347,2),IF(J654='Категорія витрат'!$F$4,ROUND('Додаток 3._Бюджет детальний ПР'!BW654*0.347,2),IF(J654='Категорія витрат'!$F$7,ROUND('Додаток 3._Бюджет детальний ПР'!BW654*0.0841,2),0))))</f>
        <v>0</v>
      </c>
      <c r="BY654" s="153">
        <f t="shared" si="329"/>
        <v>0</v>
      </c>
      <c r="BZ654" s="181"/>
      <c r="CA654" s="181"/>
      <c r="CB654" s="181"/>
      <c r="CC654" s="181"/>
      <c r="CD654" s="181"/>
      <c r="CE654" s="181"/>
      <c r="CF654" s="181"/>
      <c r="CG654" s="181"/>
      <c r="CH654" s="181"/>
      <c r="CI654" s="181"/>
      <c r="CJ654" s="181"/>
      <c r="CK654" s="181"/>
      <c r="CL654" s="48">
        <f t="shared" si="317"/>
        <v>0</v>
      </c>
      <c r="CM654" s="48">
        <f t="shared" si="318"/>
        <v>0</v>
      </c>
      <c r="CN654" s="48">
        <f t="shared" si="319"/>
        <v>0</v>
      </c>
      <c r="CO654" s="48">
        <f t="shared" si="320"/>
        <v>0</v>
      </c>
      <c r="CP654" s="48">
        <f t="shared" si="321"/>
        <v>0</v>
      </c>
      <c r="CQ654" s="48">
        <f t="shared" si="322"/>
        <v>0</v>
      </c>
      <c r="CR654" s="48">
        <f t="shared" si="323"/>
        <v>0</v>
      </c>
      <c r="CS654" s="48">
        <f t="shared" si="324"/>
        <v>0</v>
      </c>
      <c r="CT654" s="181"/>
      <c r="CU654" s="181"/>
    </row>
    <row r="655" spans="1:99" ht="20.100000000000001" customHeight="1" x14ac:dyDescent="0.25">
      <c r="A655" s="58">
        <v>651</v>
      </c>
      <c r="B655" s="58" t="str">
        <f>IF(D655='Напрямки конкурса'!$L$2,'Напрямки конкурса'!$B$2,IF(D655='Напрямки конкурса'!$L$3,'Напрямки конкурса'!$B$3,IF(D655='Напрямки конкурса'!$L$4,'Напрямки конкурса'!$B$4,IF(D655='Напрямки конкурса'!$L$5,'Напрямки конкурса'!$B$5,IF(D655='Напрямки конкурса'!$L$6,'Напрямки конкурса'!$B$6,IF(D655='Напрямки конкурса'!$L$7,'Напрямки конкурса'!$B$7,IF(D655='Напрямки конкурса'!$L$8,'Напрямки конкурса'!$B$8,IF(D655='Напрямки конкурса'!$L$9,'Напрямки конкурса'!$B$9,IF(D655='Напрямки конкурса'!$L$10,'Напрямки конкурса'!$B$10,IF(D655='Напрямки конкурса'!$L$11,'Напрямки конкурса'!$B$11,IF(D655='Напрямки конкурса'!$L$12,'Напрямки конкурса'!$B$12,IF(D655='Напрямки конкурса'!$L$13,'Напрямки конкурса'!$B$13,IF(D655='Напрямки конкурса'!$L$14,'Напрямки конкурса'!$B$14,IF(D655='Напрямки конкурса'!$L$15,'Напрямки конкурса'!$B$15,IF(D655='Напрямки конкурса'!$L$16,'Напрямки конкурса'!$B$16,IF(D655='Напрямки конкурса'!$L$17,'Напрямки конкурса'!$B$17,IF(D655='Напрямки конкурса'!$L$18,'Напрямки конкурса'!$B$18,IF(D655='Напрямки конкурса'!$L$19,'Напрямки конкурса'!$B$19,IF(D655='Напрямки конкурса'!$L$20,'Напрямки конкурса'!$B$20,IF(D655='Напрямки конкурса'!$L$21,'Напрямки конкурса'!$B$21,IF(D655='Напрямки конкурса'!$L$22,'Напрямки конкурса'!$B$22,IF(D655='Напрямки конкурса'!$L$23,'Напрямки конкурса'!$B$23,IF(D655='Напрямки конкурса'!$L$24,'Напрямки конкурса'!$B$24,IF(D655='Напрямки конкурса'!$L$25,'Напрямки конкурса'!$B$25,IF(D655='Напрямки конкурса'!$L$26,'Напрямки конкурса'!$B$26,IF(D655='Напрямки конкурса'!$L$27,'Напрямки конкурса'!$B$27,IF(D655='Напрямки конкурса'!$L$28,'Напрямки конкурса'!$B$28,"")))))))))))))))))))))))))))</f>
        <v/>
      </c>
      <c r="C655" s="59" t="str">
        <f>IF(D655='Напрямки конкурса'!$L$2,'Напрямки конкурса'!$K$2,IF(D655='Напрямки конкурса'!$L$3,'Напрямки конкурса'!$K$3,IF(D655='Напрямки конкурса'!$L$4,'Напрямки конкурса'!$K$4,IF(D655='Напрямки конкурса'!$L$5,'Напрямки конкурса'!$K$5,IF(D655='Напрямки конкурса'!$L$6,'Напрямки конкурса'!$K$6,IF(D655='Напрямки конкурса'!$L$7,'Напрямки конкурса'!$K$7,IF(D655='Напрямки конкурса'!$L$8,'Напрямки конкурса'!$K$8,IF(D655='Напрямки конкурса'!$L$9,'Напрямки конкурса'!$K$9,IF(D655='Напрямки конкурса'!$L$10,'Напрямки конкурса'!$K$10,IF(D655='Напрямки конкурса'!$L$11,'Напрямки конкурса'!$K$11,IF(D655='Напрямки конкурса'!$L$12,'Напрямки конкурса'!$K$12,IF(D655='Напрямки конкурса'!$L$13,'Напрямки конкурса'!$K$13,IF(D655='Напрямки конкурса'!$L$14,'Напрямки конкурса'!$K$14,IF(D655='Напрямки конкурса'!$L$15,'Напрямки конкурса'!$K$15,IF(D655='Напрямки конкурса'!$L$16,'Напрямки конкурса'!$K$16,IF(D655='Напрямки конкурса'!$L$17,'Напрямки конкурса'!$K$17,IF(D655='Напрямки конкурса'!$L$18,'Напрямки конкурса'!$K$18,IF(D655='Напрямки конкурса'!$L$19,'Напрямки конкурса'!$K$19,IF(D655='Напрямки конкурса'!$L$20,'Напрямки конкурса'!$K$20,IF(D655='Напрямки конкурса'!$L$21,'Напрямки конкурса'!$K$21,IF(D655='Напрямки конкурса'!$L$22,'Напрямки конкурса'!$K$22,IF(D655='Напрямки конкурса'!$L$23,'Напрямки конкурса'!$K$23,IF(D655='Напрямки конкурса'!$L$24,'Напрямки конкурса'!$K$24,IF(D655='Напрямки конкурса'!$L$25,'Напрямки конкурса'!$K$25,IF(D655='Напрямки конкурса'!$L$26,'Напрямки конкурса'!$K$26,IF(D655='Напрямки конкурса'!$L$27,'Напрямки конкурса'!$K$27,IF(D655='Напрямки конкурса'!$L$28,'Напрямки конкурса'!$K$28,"")))))))))))))))))))))))))))</f>
        <v/>
      </c>
      <c r="D655" s="50"/>
      <c r="E655" s="171"/>
      <c r="F655" s="171"/>
      <c r="G655" s="171"/>
      <c r="H655" s="150" t="str">
        <f>IF(I655='Категорія витрат'!$B$2,'Категорія витрат'!$A$2,IF(I655='Категорія витрат'!$B$3,'Категорія витрат'!$A$3,IF(I655='Категорія витрат'!$B$4,'Категорія витрат'!$A$4,IF(I655='Категорія витрат'!$B$5,'Категорія витрат'!$A$5,IF(I655='Категорія витрат'!$B$6,'Категорія витрат'!$A$6,IF(I655='Категорія витрат'!$B$7,'Категорія витрат'!$A$7,IF(I655='Категорія витрат'!$B$8,'Категорія витрат'!$A$8,IF(I655='Категорія витрат'!$B$9,'Категорія витрат'!$A$9,IF(I655='Категорія витрат'!$B$10,'Категорія витрат'!$A$10,IF(I655='Категорія витрат'!$B$11,'Категорія витрат'!$A$11,IF(I655='Категорія витрат'!$B$12,'Категорія витрат'!$A$12,IF(I655='Категорія витрат'!$B$13,'Категорія витрат'!$A$13,IF(I655='Категорія витрат'!$B$14,'Категорія витрат'!$A$14,IF(I655='Категорія витрат'!$B$15,'Категорія витрат'!$A$15,IF(I655='Категорія витрат'!$B$16,'Категорія витрат'!$A$16,IF(I655='Категорія витрат'!$B$17,'Категорія витрат'!$A$17,IF(I655='Категорія витрат'!$B$18,'Категорія витрат'!$A$18,IF(I655='Категорія витрат'!$B$19,'Категорія витрат'!$A$19,IF(I655='Категорія витрат'!$B$20,'Категорія витрат'!$A$20,IF(I655='Категорія витрат'!$B$21,'Категорія витрат'!$A$21,IF(I655='Категорія витрат'!$B$22,'Категорія витрат'!$A$22,IF(I655='Категорія витрат'!$B$23,'Категорія витрат'!$A$23,IF(I655='Категорія витрат'!$B$24,'Категорія витрат'!$A$24,IF(I655='Категорія витрат'!$B$25,'Категорія витрат'!$A$25,IF(I655='Категорія витрат'!$B$26,'Категорія витрат'!$A$26,IF(I655='Категорія витрат'!$B$27,'Категорія витрат'!$A$27,IF(I655='Категорія витрат'!$B$28,'Категорія витрат'!$A$28,IF(I655='Категорія витрат'!$B$29,'Категорія витрат'!$A$29,IF(I655='Категорія витрат'!$B$30,'Категорія витрат'!$A$30,"")))))))))))))))))))))))))))))</f>
        <v/>
      </c>
      <c r="I655" s="174"/>
      <c r="J655" s="173"/>
      <c r="K655" s="176"/>
      <c r="L655" s="87">
        <f t="shared" si="325"/>
        <v>0</v>
      </c>
      <c r="M655" s="176"/>
      <c r="N655" s="178"/>
      <c r="O655" s="171"/>
      <c r="P655" s="159">
        <f>IF(J655='Категорія витрат'!$F$2,ROUND('Додаток 3._Бюджет детальний ПР'!O655*0.3676,2),IF(J655='Категорія витрат'!$F$3,ROUND('Додаток 3._Бюджет детальний ПР'!O655*0.347,2),IF(J655='Категорія витрат'!$F$4,ROUND('Додаток 3._Бюджет детальний ПР'!O655*0.347,2),IF(J655='Категорія витрат'!$F$7,ROUND('Додаток 3._Бюджет детальний ПР'!O655*0.0841,2),0))))</f>
        <v>0</v>
      </c>
      <c r="Q655" s="153">
        <f t="shared" si="300"/>
        <v>0</v>
      </c>
      <c r="R655" s="181"/>
      <c r="S655" s="181"/>
      <c r="T655" s="181"/>
      <c r="U655" s="181"/>
      <c r="V655" s="181"/>
      <c r="W655" s="181"/>
      <c r="X655" s="181"/>
      <c r="Y655" s="181"/>
      <c r="Z655" s="181"/>
      <c r="AA655" s="181"/>
      <c r="AB655" s="181"/>
      <c r="AC655" s="181"/>
      <c r="AD655" s="48">
        <f t="shared" si="301"/>
        <v>0</v>
      </c>
      <c r="AE655" s="48">
        <f t="shared" si="302"/>
        <v>0</v>
      </c>
      <c r="AF655" s="48">
        <f t="shared" si="303"/>
        <v>0</v>
      </c>
      <c r="AG655" s="48">
        <f t="shared" si="304"/>
        <v>0</v>
      </c>
      <c r="AH655" s="48">
        <f t="shared" si="305"/>
        <v>0</v>
      </c>
      <c r="AI655" s="48">
        <f t="shared" si="306"/>
        <v>0</v>
      </c>
      <c r="AJ655" s="48">
        <f t="shared" si="307"/>
        <v>0</v>
      </c>
      <c r="AK655" s="48">
        <f t="shared" si="308"/>
        <v>0</v>
      </c>
      <c r="AL655" s="181"/>
      <c r="AM655" s="181"/>
      <c r="AN655" s="77"/>
      <c r="AO655" s="176"/>
      <c r="AP655" s="87">
        <f t="shared" si="326"/>
        <v>0</v>
      </c>
      <c r="AQ655" s="176"/>
      <c r="AR655" s="178"/>
      <c r="AS655" s="171"/>
      <c r="AT655" s="159">
        <f>IF(J655='Категорія витрат'!$F$2,ROUND('Додаток 3._Бюджет детальний ПР'!AS655*0.3676,2),IF(J655='Категорія витрат'!$F$3,ROUND('Додаток 3._Бюджет детальний ПР'!AS655*0.347,2),IF(J655='Категорія витрат'!$F$4,ROUND('Додаток 3._Бюджет детальний ПР'!AS655*0.347,2),IF(J655='Категорія витрат'!$F$7,ROUND('Додаток 3._Бюджет детальний ПР'!AS655*0.0841,2),0))))</f>
        <v>0</v>
      </c>
      <c r="AU655" s="153">
        <f t="shared" si="327"/>
        <v>0</v>
      </c>
      <c r="AV655" s="181"/>
      <c r="AW655" s="181"/>
      <c r="AX655" s="181"/>
      <c r="AY655" s="181"/>
      <c r="AZ655" s="181"/>
      <c r="BA655" s="181"/>
      <c r="BB655" s="181"/>
      <c r="BC655" s="181"/>
      <c r="BD655" s="181"/>
      <c r="BE655" s="181"/>
      <c r="BF655" s="181"/>
      <c r="BG655" s="181"/>
      <c r="BH655" s="48">
        <f t="shared" si="309"/>
        <v>0</v>
      </c>
      <c r="BI655" s="48">
        <f t="shared" si="310"/>
        <v>0</v>
      </c>
      <c r="BJ655" s="48">
        <f t="shared" si="311"/>
        <v>0</v>
      </c>
      <c r="BK655" s="48">
        <f t="shared" si="312"/>
        <v>0</v>
      </c>
      <c r="BL655" s="48">
        <f t="shared" si="313"/>
        <v>0</v>
      </c>
      <c r="BM655" s="48">
        <f t="shared" si="314"/>
        <v>0</v>
      </c>
      <c r="BN655" s="48">
        <f t="shared" si="315"/>
        <v>0</v>
      </c>
      <c r="BO655" s="48">
        <f t="shared" si="316"/>
        <v>0</v>
      </c>
      <c r="BP655" s="181"/>
      <c r="BQ655" s="181"/>
      <c r="BR655" s="191"/>
      <c r="BS655" s="176"/>
      <c r="BT655" s="87">
        <f t="shared" si="328"/>
        <v>0</v>
      </c>
      <c r="BU655" s="176"/>
      <c r="BV655" s="178"/>
      <c r="BW655" s="171"/>
      <c r="BX655" s="159">
        <f>IF(J655='Категорія витрат'!$F$2,ROUND('Додаток 3._Бюджет детальний ПР'!BW655*0.3676,2),IF(J655='Категорія витрат'!$F$3,ROUND('Додаток 3._Бюджет детальний ПР'!BW655*0.347,2),IF(J655='Категорія витрат'!$F$4,ROUND('Додаток 3._Бюджет детальний ПР'!BW655*0.347,2),IF(J655='Категорія витрат'!$F$7,ROUND('Додаток 3._Бюджет детальний ПР'!BW655*0.0841,2),0))))</f>
        <v>0</v>
      </c>
      <c r="BY655" s="153">
        <f t="shared" si="329"/>
        <v>0</v>
      </c>
      <c r="BZ655" s="181"/>
      <c r="CA655" s="181"/>
      <c r="CB655" s="181"/>
      <c r="CC655" s="181"/>
      <c r="CD655" s="181"/>
      <c r="CE655" s="181"/>
      <c r="CF655" s="181"/>
      <c r="CG655" s="181"/>
      <c r="CH655" s="181"/>
      <c r="CI655" s="181"/>
      <c r="CJ655" s="181"/>
      <c r="CK655" s="181"/>
      <c r="CL655" s="48">
        <f t="shared" si="317"/>
        <v>0</v>
      </c>
      <c r="CM655" s="48">
        <f t="shared" si="318"/>
        <v>0</v>
      </c>
      <c r="CN655" s="48">
        <f t="shared" si="319"/>
        <v>0</v>
      </c>
      <c r="CO655" s="48">
        <f t="shared" si="320"/>
        <v>0</v>
      </c>
      <c r="CP655" s="48">
        <f t="shared" si="321"/>
        <v>0</v>
      </c>
      <c r="CQ655" s="48">
        <f t="shared" si="322"/>
        <v>0</v>
      </c>
      <c r="CR655" s="48">
        <f t="shared" si="323"/>
        <v>0</v>
      </c>
      <c r="CS655" s="48">
        <f t="shared" si="324"/>
        <v>0</v>
      </c>
      <c r="CT655" s="181"/>
      <c r="CU655" s="181"/>
    </row>
    <row r="656" spans="1:99" ht="20.100000000000001" customHeight="1" x14ac:dyDescent="0.25">
      <c r="A656" s="58">
        <v>652</v>
      </c>
      <c r="B656" s="58" t="str">
        <f>IF(D656='Напрямки конкурса'!$L$2,'Напрямки конкурса'!$B$2,IF(D656='Напрямки конкурса'!$L$3,'Напрямки конкурса'!$B$3,IF(D656='Напрямки конкурса'!$L$4,'Напрямки конкурса'!$B$4,IF(D656='Напрямки конкурса'!$L$5,'Напрямки конкурса'!$B$5,IF(D656='Напрямки конкурса'!$L$6,'Напрямки конкурса'!$B$6,IF(D656='Напрямки конкурса'!$L$7,'Напрямки конкурса'!$B$7,IF(D656='Напрямки конкурса'!$L$8,'Напрямки конкурса'!$B$8,IF(D656='Напрямки конкурса'!$L$9,'Напрямки конкурса'!$B$9,IF(D656='Напрямки конкурса'!$L$10,'Напрямки конкурса'!$B$10,IF(D656='Напрямки конкурса'!$L$11,'Напрямки конкурса'!$B$11,IF(D656='Напрямки конкурса'!$L$12,'Напрямки конкурса'!$B$12,IF(D656='Напрямки конкурса'!$L$13,'Напрямки конкурса'!$B$13,IF(D656='Напрямки конкурса'!$L$14,'Напрямки конкурса'!$B$14,IF(D656='Напрямки конкурса'!$L$15,'Напрямки конкурса'!$B$15,IF(D656='Напрямки конкурса'!$L$16,'Напрямки конкурса'!$B$16,IF(D656='Напрямки конкурса'!$L$17,'Напрямки конкурса'!$B$17,IF(D656='Напрямки конкурса'!$L$18,'Напрямки конкурса'!$B$18,IF(D656='Напрямки конкурса'!$L$19,'Напрямки конкурса'!$B$19,IF(D656='Напрямки конкурса'!$L$20,'Напрямки конкурса'!$B$20,IF(D656='Напрямки конкурса'!$L$21,'Напрямки конкурса'!$B$21,IF(D656='Напрямки конкурса'!$L$22,'Напрямки конкурса'!$B$22,IF(D656='Напрямки конкурса'!$L$23,'Напрямки конкурса'!$B$23,IF(D656='Напрямки конкурса'!$L$24,'Напрямки конкурса'!$B$24,IF(D656='Напрямки конкурса'!$L$25,'Напрямки конкурса'!$B$25,IF(D656='Напрямки конкурса'!$L$26,'Напрямки конкурса'!$B$26,IF(D656='Напрямки конкурса'!$L$27,'Напрямки конкурса'!$B$27,IF(D656='Напрямки конкурса'!$L$28,'Напрямки конкурса'!$B$28,"")))))))))))))))))))))))))))</f>
        <v/>
      </c>
      <c r="C656" s="59" t="str">
        <f>IF(D656='Напрямки конкурса'!$L$2,'Напрямки конкурса'!$K$2,IF(D656='Напрямки конкурса'!$L$3,'Напрямки конкурса'!$K$3,IF(D656='Напрямки конкурса'!$L$4,'Напрямки конкурса'!$K$4,IF(D656='Напрямки конкурса'!$L$5,'Напрямки конкурса'!$K$5,IF(D656='Напрямки конкурса'!$L$6,'Напрямки конкурса'!$K$6,IF(D656='Напрямки конкурса'!$L$7,'Напрямки конкурса'!$K$7,IF(D656='Напрямки конкурса'!$L$8,'Напрямки конкурса'!$K$8,IF(D656='Напрямки конкурса'!$L$9,'Напрямки конкурса'!$K$9,IF(D656='Напрямки конкурса'!$L$10,'Напрямки конкурса'!$K$10,IF(D656='Напрямки конкурса'!$L$11,'Напрямки конкурса'!$K$11,IF(D656='Напрямки конкурса'!$L$12,'Напрямки конкурса'!$K$12,IF(D656='Напрямки конкурса'!$L$13,'Напрямки конкурса'!$K$13,IF(D656='Напрямки конкурса'!$L$14,'Напрямки конкурса'!$K$14,IF(D656='Напрямки конкурса'!$L$15,'Напрямки конкурса'!$K$15,IF(D656='Напрямки конкурса'!$L$16,'Напрямки конкурса'!$K$16,IF(D656='Напрямки конкурса'!$L$17,'Напрямки конкурса'!$K$17,IF(D656='Напрямки конкурса'!$L$18,'Напрямки конкурса'!$K$18,IF(D656='Напрямки конкурса'!$L$19,'Напрямки конкурса'!$K$19,IF(D656='Напрямки конкурса'!$L$20,'Напрямки конкурса'!$K$20,IF(D656='Напрямки конкурса'!$L$21,'Напрямки конкурса'!$K$21,IF(D656='Напрямки конкурса'!$L$22,'Напрямки конкурса'!$K$22,IF(D656='Напрямки конкурса'!$L$23,'Напрямки конкурса'!$K$23,IF(D656='Напрямки конкурса'!$L$24,'Напрямки конкурса'!$K$24,IF(D656='Напрямки конкурса'!$L$25,'Напрямки конкурса'!$K$25,IF(D656='Напрямки конкурса'!$L$26,'Напрямки конкурса'!$K$26,IF(D656='Напрямки конкурса'!$L$27,'Напрямки конкурса'!$K$27,IF(D656='Напрямки конкурса'!$L$28,'Напрямки конкурса'!$K$28,"")))))))))))))))))))))))))))</f>
        <v/>
      </c>
      <c r="D656" s="50"/>
      <c r="E656" s="171"/>
      <c r="F656" s="171"/>
      <c r="G656" s="171"/>
      <c r="H656" s="150" t="str">
        <f>IF(I656='Категорія витрат'!$B$2,'Категорія витрат'!$A$2,IF(I656='Категорія витрат'!$B$3,'Категорія витрат'!$A$3,IF(I656='Категорія витрат'!$B$4,'Категорія витрат'!$A$4,IF(I656='Категорія витрат'!$B$5,'Категорія витрат'!$A$5,IF(I656='Категорія витрат'!$B$6,'Категорія витрат'!$A$6,IF(I656='Категорія витрат'!$B$7,'Категорія витрат'!$A$7,IF(I656='Категорія витрат'!$B$8,'Категорія витрат'!$A$8,IF(I656='Категорія витрат'!$B$9,'Категорія витрат'!$A$9,IF(I656='Категорія витрат'!$B$10,'Категорія витрат'!$A$10,IF(I656='Категорія витрат'!$B$11,'Категорія витрат'!$A$11,IF(I656='Категорія витрат'!$B$12,'Категорія витрат'!$A$12,IF(I656='Категорія витрат'!$B$13,'Категорія витрат'!$A$13,IF(I656='Категорія витрат'!$B$14,'Категорія витрат'!$A$14,IF(I656='Категорія витрат'!$B$15,'Категорія витрат'!$A$15,IF(I656='Категорія витрат'!$B$16,'Категорія витрат'!$A$16,IF(I656='Категорія витрат'!$B$17,'Категорія витрат'!$A$17,IF(I656='Категорія витрат'!$B$18,'Категорія витрат'!$A$18,IF(I656='Категорія витрат'!$B$19,'Категорія витрат'!$A$19,IF(I656='Категорія витрат'!$B$20,'Категорія витрат'!$A$20,IF(I656='Категорія витрат'!$B$21,'Категорія витрат'!$A$21,IF(I656='Категорія витрат'!$B$22,'Категорія витрат'!$A$22,IF(I656='Категорія витрат'!$B$23,'Категорія витрат'!$A$23,IF(I656='Категорія витрат'!$B$24,'Категорія витрат'!$A$24,IF(I656='Категорія витрат'!$B$25,'Категорія витрат'!$A$25,IF(I656='Категорія витрат'!$B$26,'Категорія витрат'!$A$26,IF(I656='Категорія витрат'!$B$27,'Категорія витрат'!$A$27,IF(I656='Категорія витрат'!$B$28,'Категорія витрат'!$A$28,IF(I656='Категорія витрат'!$B$29,'Категорія витрат'!$A$29,IF(I656='Категорія витрат'!$B$30,'Категорія витрат'!$A$30,"")))))))))))))))))))))))))))))</f>
        <v/>
      </c>
      <c r="I656" s="174"/>
      <c r="J656" s="173"/>
      <c r="K656" s="176"/>
      <c r="L656" s="87">
        <f t="shared" si="325"/>
        <v>0</v>
      </c>
      <c r="M656" s="176"/>
      <c r="N656" s="178"/>
      <c r="O656" s="171"/>
      <c r="P656" s="159">
        <f>IF(J656='Категорія витрат'!$F$2,ROUND('Додаток 3._Бюджет детальний ПР'!O656*0.3676,2),IF(J656='Категорія витрат'!$F$3,ROUND('Додаток 3._Бюджет детальний ПР'!O656*0.347,2),IF(J656='Категорія витрат'!$F$4,ROUND('Додаток 3._Бюджет детальний ПР'!O656*0.347,2),IF(J656='Категорія витрат'!$F$7,ROUND('Додаток 3._Бюджет детальний ПР'!O656*0.0841,2),0))))</f>
        <v>0</v>
      </c>
      <c r="Q656" s="153">
        <f t="shared" si="300"/>
        <v>0</v>
      </c>
      <c r="R656" s="181"/>
      <c r="S656" s="181"/>
      <c r="T656" s="181"/>
      <c r="U656" s="181"/>
      <c r="V656" s="181"/>
      <c r="W656" s="181"/>
      <c r="X656" s="181"/>
      <c r="Y656" s="181"/>
      <c r="Z656" s="181"/>
      <c r="AA656" s="181"/>
      <c r="AB656" s="181"/>
      <c r="AC656" s="181"/>
      <c r="AD656" s="48">
        <f t="shared" si="301"/>
        <v>0</v>
      </c>
      <c r="AE656" s="48">
        <f t="shared" si="302"/>
        <v>0</v>
      </c>
      <c r="AF656" s="48">
        <f t="shared" si="303"/>
        <v>0</v>
      </c>
      <c r="AG656" s="48">
        <f t="shared" si="304"/>
        <v>0</v>
      </c>
      <c r="AH656" s="48">
        <f t="shared" si="305"/>
        <v>0</v>
      </c>
      <c r="AI656" s="48">
        <f t="shared" si="306"/>
        <v>0</v>
      </c>
      <c r="AJ656" s="48">
        <f t="shared" si="307"/>
        <v>0</v>
      </c>
      <c r="AK656" s="48">
        <f t="shared" si="308"/>
        <v>0</v>
      </c>
      <c r="AL656" s="181"/>
      <c r="AM656" s="181"/>
      <c r="AN656" s="77"/>
      <c r="AO656" s="176"/>
      <c r="AP656" s="87">
        <f t="shared" si="326"/>
        <v>0</v>
      </c>
      <c r="AQ656" s="176"/>
      <c r="AR656" s="178"/>
      <c r="AS656" s="171"/>
      <c r="AT656" s="159">
        <f>IF(J656='Категорія витрат'!$F$2,ROUND('Додаток 3._Бюджет детальний ПР'!AS656*0.3676,2),IF(J656='Категорія витрат'!$F$3,ROUND('Додаток 3._Бюджет детальний ПР'!AS656*0.347,2),IF(J656='Категорія витрат'!$F$4,ROUND('Додаток 3._Бюджет детальний ПР'!AS656*0.347,2),IF(J656='Категорія витрат'!$F$7,ROUND('Додаток 3._Бюджет детальний ПР'!AS656*0.0841,2),0))))</f>
        <v>0</v>
      </c>
      <c r="AU656" s="153">
        <f t="shared" si="327"/>
        <v>0</v>
      </c>
      <c r="AV656" s="181"/>
      <c r="AW656" s="181"/>
      <c r="AX656" s="181"/>
      <c r="AY656" s="181"/>
      <c r="AZ656" s="181"/>
      <c r="BA656" s="181"/>
      <c r="BB656" s="181"/>
      <c r="BC656" s="181"/>
      <c r="BD656" s="181"/>
      <c r="BE656" s="181"/>
      <c r="BF656" s="181"/>
      <c r="BG656" s="181"/>
      <c r="BH656" s="48">
        <f t="shared" si="309"/>
        <v>0</v>
      </c>
      <c r="BI656" s="48">
        <f t="shared" si="310"/>
        <v>0</v>
      </c>
      <c r="BJ656" s="48">
        <f t="shared" si="311"/>
        <v>0</v>
      </c>
      <c r="BK656" s="48">
        <f t="shared" si="312"/>
        <v>0</v>
      </c>
      <c r="BL656" s="48">
        <f t="shared" si="313"/>
        <v>0</v>
      </c>
      <c r="BM656" s="48">
        <f t="shared" si="314"/>
        <v>0</v>
      </c>
      <c r="BN656" s="48">
        <f t="shared" si="315"/>
        <v>0</v>
      </c>
      <c r="BO656" s="48">
        <f t="shared" si="316"/>
        <v>0</v>
      </c>
      <c r="BP656" s="181"/>
      <c r="BQ656" s="181"/>
      <c r="BR656" s="191"/>
      <c r="BS656" s="176"/>
      <c r="BT656" s="87">
        <f t="shared" si="328"/>
        <v>0</v>
      </c>
      <c r="BU656" s="176"/>
      <c r="BV656" s="178"/>
      <c r="BW656" s="171"/>
      <c r="BX656" s="159">
        <f>IF(J656='Категорія витрат'!$F$2,ROUND('Додаток 3._Бюджет детальний ПР'!BW656*0.3676,2),IF(J656='Категорія витрат'!$F$3,ROUND('Додаток 3._Бюджет детальний ПР'!BW656*0.347,2),IF(J656='Категорія витрат'!$F$4,ROUND('Додаток 3._Бюджет детальний ПР'!BW656*0.347,2),IF(J656='Категорія витрат'!$F$7,ROUND('Додаток 3._Бюджет детальний ПР'!BW656*0.0841,2),0))))</f>
        <v>0</v>
      </c>
      <c r="BY656" s="153">
        <f t="shared" si="329"/>
        <v>0</v>
      </c>
      <c r="BZ656" s="181"/>
      <c r="CA656" s="181"/>
      <c r="CB656" s="181"/>
      <c r="CC656" s="181"/>
      <c r="CD656" s="181"/>
      <c r="CE656" s="181"/>
      <c r="CF656" s="181"/>
      <c r="CG656" s="181"/>
      <c r="CH656" s="181"/>
      <c r="CI656" s="181"/>
      <c r="CJ656" s="181"/>
      <c r="CK656" s="181"/>
      <c r="CL656" s="48">
        <f t="shared" si="317"/>
        <v>0</v>
      </c>
      <c r="CM656" s="48">
        <f t="shared" si="318"/>
        <v>0</v>
      </c>
      <c r="CN656" s="48">
        <f t="shared" si="319"/>
        <v>0</v>
      </c>
      <c r="CO656" s="48">
        <f t="shared" si="320"/>
        <v>0</v>
      </c>
      <c r="CP656" s="48">
        <f t="shared" si="321"/>
        <v>0</v>
      </c>
      <c r="CQ656" s="48">
        <f t="shared" si="322"/>
        <v>0</v>
      </c>
      <c r="CR656" s="48">
        <f t="shared" si="323"/>
        <v>0</v>
      </c>
      <c r="CS656" s="48">
        <f t="shared" si="324"/>
        <v>0</v>
      </c>
      <c r="CT656" s="181"/>
      <c r="CU656" s="181"/>
    </row>
    <row r="657" spans="1:99" ht="20.100000000000001" customHeight="1" x14ac:dyDescent="0.25">
      <c r="A657" s="58">
        <v>653</v>
      </c>
      <c r="B657" s="58" t="str">
        <f>IF(D657='Напрямки конкурса'!$L$2,'Напрямки конкурса'!$B$2,IF(D657='Напрямки конкурса'!$L$3,'Напрямки конкурса'!$B$3,IF(D657='Напрямки конкурса'!$L$4,'Напрямки конкурса'!$B$4,IF(D657='Напрямки конкурса'!$L$5,'Напрямки конкурса'!$B$5,IF(D657='Напрямки конкурса'!$L$6,'Напрямки конкурса'!$B$6,IF(D657='Напрямки конкурса'!$L$7,'Напрямки конкурса'!$B$7,IF(D657='Напрямки конкурса'!$L$8,'Напрямки конкурса'!$B$8,IF(D657='Напрямки конкурса'!$L$9,'Напрямки конкурса'!$B$9,IF(D657='Напрямки конкурса'!$L$10,'Напрямки конкурса'!$B$10,IF(D657='Напрямки конкурса'!$L$11,'Напрямки конкурса'!$B$11,IF(D657='Напрямки конкурса'!$L$12,'Напрямки конкурса'!$B$12,IF(D657='Напрямки конкурса'!$L$13,'Напрямки конкурса'!$B$13,IF(D657='Напрямки конкурса'!$L$14,'Напрямки конкурса'!$B$14,IF(D657='Напрямки конкурса'!$L$15,'Напрямки конкурса'!$B$15,IF(D657='Напрямки конкурса'!$L$16,'Напрямки конкурса'!$B$16,IF(D657='Напрямки конкурса'!$L$17,'Напрямки конкурса'!$B$17,IF(D657='Напрямки конкурса'!$L$18,'Напрямки конкурса'!$B$18,IF(D657='Напрямки конкурса'!$L$19,'Напрямки конкурса'!$B$19,IF(D657='Напрямки конкурса'!$L$20,'Напрямки конкурса'!$B$20,IF(D657='Напрямки конкурса'!$L$21,'Напрямки конкурса'!$B$21,IF(D657='Напрямки конкурса'!$L$22,'Напрямки конкурса'!$B$22,IF(D657='Напрямки конкурса'!$L$23,'Напрямки конкурса'!$B$23,IF(D657='Напрямки конкурса'!$L$24,'Напрямки конкурса'!$B$24,IF(D657='Напрямки конкурса'!$L$25,'Напрямки конкурса'!$B$25,IF(D657='Напрямки конкурса'!$L$26,'Напрямки конкурса'!$B$26,IF(D657='Напрямки конкурса'!$L$27,'Напрямки конкурса'!$B$27,IF(D657='Напрямки конкурса'!$L$28,'Напрямки конкурса'!$B$28,"")))))))))))))))))))))))))))</f>
        <v/>
      </c>
      <c r="C657" s="59" t="str">
        <f>IF(D657='Напрямки конкурса'!$L$2,'Напрямки конкурса'!$K$2,IF(D657='Напрямки конкурса'!$L$3,'Напрямки конкурса'!$K$3,IF(D657='Напрямки конкурса'!$L$4,'Напрямки конкурса'!$K$4,IF(D657='Напрямки конкурса'!$L$5,'Напрямки конкурса'!$K$5,IF(D657='Напрямки конкурса'!$L$6,'Напрямки конкурса'!$K$6,IF(D657='Напрямки конкурса'!$L$7,'Напрямки конкурса'!$K$7,IF(D657='Напрямки конкурса'!$L$8,'Напрямки конкурса'!$K$8,IF(D657='Напрямки конкурса'!$L$9,'Напрямки конкурса'!$K$9,IF(D657='Напрямки конкурса'!$L$10,'Напрямки конкурса'!$K$10,IF(D657='Напрямки конкурса'!$L$11,'Напрямки конкурса'!$K$11,IF(D657='Напрямки конкурса'!$L$12,'Напрямки конкурса'!$K$12,IF(D657='Напрямки конкурса'!$L$13,'Напрямки конкурса'!$K$13,IF(D657='Напрямки конкурса'!$L$14,'Напрямки конкурса'!$K$14,IF(D657='Напрямки конкурса'!$L$15,'Напрямки конкурса'!$K$15,IF(D657='Напрямки конкурса'!$L$16,'Напрямки конкурса'!$K$16,IF(D657='Напрямки конкурса'!$L$17,'Напрямки конкурса'!$K$17,IF(D657='Напрямки конкурса'!$L$18,'Напрямки конкурса'!$K$18,IF(D657='Напрямки конкурса'!$L$19,'Напрямки конкурса'!$K$19,IF(D657='Напрямки конкурса'!$L$20,'Напрямки конкурса'!$K$20,IF(D657='Напрямки конкурса'!$L$21,'Напрямки конкурса'!$K$21,IF(D657='Напрямки конкурса'!$L$22,'Напрямки конкурса'!$K$22,IF(D657='Напрямки конкурса'!$L$23,'Напрямки конкурса'!$K$23,IF(D657='Напрямки конкурса'!$L$24,'Напрямки конкурса'!$K$24,IF(D657='Напрямки конкурса'!$L$25,'Напрямки конкурса'!$K$25,IF(D657='Напрямки конкурса'!$L$26,'Напрямки конкурса'!$K$26,IF(D657='Напрямки конкурса'!$L$27,'Напрямки конкурса'!$K$27,IF(D657='Напрямки конкурса'!$L$28,'Напрямки конкурса'!$K$28,"")))))))))))))))))))))))))))</f>
        <v/>
      </c>
      <c r="D657" s="50"/>
      <c r="E657" s="171"/>
      <c r="F657" s="171"/>
      <c r="G657" s="171"/>
      <c r="H657" s="150" t="str">
        <f>IF(I657='Категорія витрат'!$B$2,'Категорія витрат'!$A$2,IF(I657='Категорія витрат'!$B$3,'Категорія витрат'!$A$3,IF(I657='Категорія витрат'!$B$4,'Категорія витрат'!$A$4,IF(I657='Категорія витрат'!$B$5,'Категорія витрат'!$A$5,IF(I657='Категорія витрат'!$B$6,'Категорія витрат'!$A$6,IF(I657='Категорія витрат'!$B$7,'Категорія витрат'!$A$7,IF(I657='Категорія витрат'!$B$8,'Категорія витрат'!$A$8,IF(I657='Категорія витрат'!$B$9,'Категорія витрат'!$A$9,IF(I657='Категорія витрат'!$B$10,'Категорія витрат'!$A$10,IF(I657='Категорія витрат'!$B$11,'Категорія витрат'!$A$11,IF(I657='Категорія витрат'!$B$12,'Категорія витрат'!$A$12,IF(I657='Категорія витрат'!$B$13,'Категорія витрат'!$A$13,IF(I657='Категорія витрат'!$B$14,'Категорія витрат'!$A$14,IF(I657='Категорія витрат'!$B$15,'Категорія витрат'!$A$15,IF(I657='Категорія витрат'!$B$16,'Категорія витрат'!$A$16,IF(I657='Категорія витрат'!$B$17,'Категорія витрат'!$A$17,IF(I657='Категорія витрат'!$B$18,'Категорія витрат'!$A$18,IF(I657='Категорія витрат'!$B$19,'Категорія витрат'!$A$19,IF(I657='Категорія витрат'!$B$20,'Категорія витрат'!$A$20,IF(I657='Категорія витрат'!$B$21,'Категорія витрат'!$A$21,IF(I657='Категорія витрат'!$B$22,'Категорія витрат'!$A$22,IF(I657='Категорія витрат'!$B$23,'Категорія витрат'!$A$23,IF(I657='Категорія витрат'!$B$24,'Категорія витрат'!$A$24,IF(I657='Категорія витрат'!$B$25,'Категорія витрат'!$A$25,IF(I657='Категорія витрат'!$B$26,'Категорія витрат'!$A$26,IF(I657='Категорія витрат'!$B$27,'Категорія витрат'!$A$27,IF(I657='Категорія витрат'!$B$28,'Категорія витрат'!$A$28,IF(I657='Категорія витрат'!$B$29,'Категорія витрат'!$A$29,IF(I657='Категорія витрат'!$B$30,'Категорія витрат'!$A$30,"")))))))))))))))))))))))))))))</f>
        <v/>
      </c>
      <c r="I657" s="174"/>
      <c r="J657" s="173"/>
      <c r="K657" s="176"/>
      <c r="L657" s="87">
        <f t="shared" si="325"/>
        <v>0</v>
      </c>
      <c r="M657" s="176"/>
      <c r="N657" s="178"/>
      <c r="O657" s="171"/>
      <c r="P657" s="159">
        <f>IF(J657='Категорія витрат'!$F$2,ROUND('Додаток 3._Бюджет детальний ПР'!O657*0.3676,2),IF(J657='Категорія витрат'!$F$3,ROUND('Додаток 3._Бюджет детальний ПР'!O657*0.347,2),IF(J657='Категорія витрат'!$F$4,ROUND('Додаток 3._Бюджет детальний ПР'!O657*0.347,2),IF(J657='Категорія витрат'!$F$7,ROUND('Додаток 3._Бюджет детальний ПР'!O657*0.0841,2),0))))</f>
        <v>0</v>
      </c>
      <c r="Q657" s="153">
        <f t="shared" si="300"/>
        <v>0</v>
      </c>
      <c r="R657" s="181"/>
      <c r="S657" s="181"/>
      <c r="T657" s="181"/>
      <c r="U657" s="181"/>
      <c r="V657" s="181"/>
      <c r="W657" s="181"/>
      <c r="X657" s="181"/>
      <c r="Y657" s="181"/>
      <c r="Z657" s="181"/>
      <c r="AA657" s="181"/>
      <c r="AB657" s="181"/>
      <c r="AC657" s="181"/>
      <c r="AD657" s="48">
        <f t="shared" si="301"/>
        <v>0</v>
      </c>
      <c r="AE657" s="48">
        <f t="shared" si="302"/>
        <v>0</v>
      </c>
      <c r="AF657" s="48">
        <f t="shared" si="303"/>
        <v>0</v>
      </c>
      <c r="AG657" s="48">
        <f t="shared" si="304"/>
        <v>0</v>
      </c>
      <c r="AH657" s="48">
        <f t="shared" si="305"/>
        <v>0</v>
      </c>
      <c r="AI657" s="48">
        <f t="shared" si="306"/>
        <v>0</v>
      </c>
      <c r="AJ657" s="48">
        <f t="shared" si="307"/>
        <v>0</v>
      </c>
      <c r="AK657" s="48">
        <f t="shared" si="308"/>
        <v>0</v>
      </c>
      <c r="AL657" s="181"/>
      <c r="AM657" s="181"/>
      <c r="AN657" s="77"/>
      <c r="AO657" s="176"/>
      <c r="AP657" s="87">
        <f t="shared" si="326"/>
        <v>0</v>
      </c>
      <c r="AQ657" s="176"/>
      <c r="AR657" s="178"/>
      <c r="AS657" s="171"/>
      <c r="AT657" s="159">
        <f>IF(J657='Категорія витрат'!$F$2,ROUND('Додаток 3._Бюджет детальний ПР'!AS657*0.3676,2),IF(J657='Категорія витрат'!$F$3,ROUND('Додаток 3._Бюджет детальний ПР'!AS657*0.347,2),IF(J657='Категорія витрат'!$F$4,ROUND('Додаток 3._Бюджет детальний ПР'!AS657*0.347,2),IF(J657='Категорія витрат'!$F$7,ROUND('Додаток 3._Бюджет детальний ПР'!AS657*0.0841,2),0))))</f>
        <v>0</v>
      </c>
      <c r="AU657" s="153">
        <f t="shared" si="327"/>
        <v>0</v>
      </c>
      <c r="AV657" s="181"/>
      <c r="AW657" s="181"/>
      <c r="AX657" s="181"/>
      <c r="AY657" s="181"/>
      <c r="AZ657" s="181"/>
      <c r="BA657" s="181"/>
      <c r="BB657" s="181"/>
      <c r="BC657" s="181"/>
      <c r="BD657" s="181"/>
      <c r="BE657" s="181"/>
      <c r="BF657" s="181"/>
      <c r="BG657" s="181"/>
      <c r="BH657" s="48">
        <f t="shared" si="309"/>
        <v>0</v>
      </c>
      <c r="BI657" s="48">
        <f t="shared" si="310"/>
        <v>0</v>
      </c>
      <c r="BJ657" s="48">
        <f t="shared" si="311"/>
        <v>0</v>
      </c>
      <c r="BK657" s="48">
        <f t="shared" si="312"/>
        <v>0</v>
      </c>
      <c r="BL657" s="48">
        <f t="shared" si="313"/>
        <v>0</v>
      </c>
      <c r="BM657" s="48">
        <f t="shared" si="314"/>
        <v>0</v>
      </c>
      <c r="BN657" s="48">
        <f t="shared" si="315"/>
        <v>0</v>
      </c>
      <c r="BO657" s="48">
        <f t="shared" si="316"/>
        <v>0</v>
      </c>
      <c r="BP657" s="181"/>
      <c r="BQ657" s="181"/>
      <c r="BR657" s="191"/>
      <c r="BS657" s="176"/>
      <c r="BT657" s="87">
        <f t="shared" si="328"/>
        <v>0</v>
      </c>
      <c r="BU657" s="176"/>
      <c r="BV657" s="178"/>
      <c r="BW657" s="171"/>
      <c r="BX657" s="159">
        <f>IF(J657='Категорія витрат'!$F$2,ROUND('Додаток 3._Бюджет детальний ПР'!BW657*0.3676,2),IF(J657='Категорія витрат'!$F$3,ROUND('Додаток 3._Бюджет детальний ПР'!BW657*0.347,2),IF(J657='Категорія витрат'!$F$4,ROUND('Додаток 3._Бюджет детальний ПР'!BW657*0.347,2),IF(J657='Категорія витрат'!$F$7,ROUND('Додаток 3._Бюджет детальний ПР'!BW657*0.0841,2),0))))</f>
        <v>0</v>
      </c>
      <c r="BY657" s="153">
        <f t="shared" si="329"/>
        <v>0</v>
      </c>
      <c r="BZ657" s="181"/>
      <c r="CA657" s="181"/>
      <c r="CB657" s="181"/>
      <c r="CC657" s="181"/>
      <c r="CD657" s="181"/>
      <c r="CE657" s="181"/>
      <c r="CF657" s="181"/>
      <c r="CG657" s="181"/>
      <c r="CH657" s="181"/>
      <c r="CI657" s="181"/>
      <c r="CJ657" s="181"/>
      <c r="CK657" s="181"/>
      <c r="CL657" s="48">
        <f t="shared" si="317"/>
        <v>0</v>
      </c>
      <c r="CM657" s="48">
        <f t="shared" si="318"/>
        <v>0</v>
      </c>
      <c r="CN657" s="48">
        <f t="shared" si="319"/>
        <v>0</v>
      </c>
      <c r="CO657" s="48">
        <f t="shared" si="320"/>
        <v>0</v>
      </c>
      <c r="CP657" s="48">
        <f t="shared" si="321"/>
        <v>0</v>
      </c>
      <c r="CQ657" s="48">
        <f t="shared" si="322"/>
        <v>0</v>
      </c>
      <c r="CR657" s="48">
        <f t="shared" si="323"/>
        <v>0</v>
      </c>
      <c r="CS657" s="48">
        <f t="shared" si="324"/>
        <v>0</v>
      </c>
      <c r="CT657" s="181"/>
      <c r="CU657" s="181"/>
    </row>
    <row r="658" spans="1:99" ht="20.100000000000001" customHeight="1" x14ac:dyDescent="0.25">
      <c r="A658" s="58">
        <v>654</v>
      </c>
      <c r="B658" s="58" t="str">
        <f>IF(D658='Напрямки конкурса'!$L$2,'Напрямки конкурса'!$B$2,IF(D658='Напрямки конкурса'!$L$3,'Напрямки конкурса'!$B$3,IF(D658='Напрямки конкурса'!$L$4,'Напрямки конкурса'!$B$4,IF(D658='Напрямки конкурса'!$L$5,'Напрямки конкурса'!$B$5,IF(D658='Напрямки конкурса'!$L$6,'Напрямки конкурса'!$B$6,IF(D658='Напрямки конкурса'!$L$7,'Напрямки конкурса'!$B$7,IF(D658='Напрямки конкурса'!$L$8,'Напрямки конкурса'!$B$8,IF(D658='Напрямки конкурса'!$L$9,'Напрямки конкурса'!$B$9,IF(D658='Напрямки конкурса'!$L$10,'Напрямки конкурса'!$B$10,IF(D658='Напрямки конкурса'!$L$11,'Напрямки конкурса'!$B$11,IF(D658='Напрямки конкурса'!$L$12,'Напрямки конкурса'!$B$12,IF(D658='Напрямки конкурса'!$L$13,'Напрямки конкурса'!$B$13,IF(D658='Напрямки конкурса'!$L$14,'Напрямки конкурса'!$B$14,IF(D658='Напрямки конкурса'!$L$15,'Напрямки конкурса'!$B$15,IF(D658='Напрямки конкурса'!$L$16,'Напрямки конкурса'!$B$16,IF(D658='Напрямки конкурса'!$L$17,'Напрямки конкурса'!$B$17,IF(D658='Напрямки конкурса'!$L$18,'Напрямки конкурса'!$B$18,IF(D658='Напрямки конкурса'!$L$19,'Напрямки конкурса'!$B$19,IF(D658='Напрямки конкурса'!$L$20,'Напрямки конкурса'!$B$20,IF(D658='Напрямки конкурса'!$L$21,'Напрямки конкурса'!$B$21,IF(D658='Напрямки конкурса'!$L$22,'Напрямки конкурса'!$B$22,IF(D658='Напрямки конкурса'!$L$23,'Напрямки конкурса'!$B$23,IF(D658='Напрямки конкурса'!$L$24,'Напрямки конкурса'!$B$24,IF(D658='Напрямки конкурса'!$L$25,'Напрямки конкурса'!$B$25,IF(D658='Напрямки конкурса'!$L$26,'Напрямки конкурса'!$B$26,IF(D658='Напрямки конкурса'!$L$27,'Напрямки конкурса'!$B$27,IF(D658='Напрямки конкурса'!$L$28,'Напрямки конкурса'!$B$28,"")))))))))))))))))))))))))))</f>
        <v/>
      </c>
      <c r="C658" s="59" t="str">
        <f>IF(D658='Напрямки конкурса'!$L$2,'Напрямки конкурса'!$K$2,IF(D658='Напрямки конкурса'!$L$3,'Напрямки конкурса'!$K$3,IF(D658='Напрямки конкурса'!$L$4,'Напрямки конкурса'!$K$4,IF(D658='Напрямки конкурса'!$L$5,'Напрямки конкурса'!$K$5,IF(D658='Напрямки конкурса'!$L$6,'Напрямки конкурса'!$K$6,IF(D658='Напрямки конкурса'!$L$7,'Напрямки конкурса'!$K$7,IF(D658='Напрямки конкурса'!$L$8,'Напрямки конкурса'!$K$8,IF(D658='Напрямки конкурса'!$L$9,'Напрямки конкурса'!$K$9,IF(D658='Напрямки конкурса'!$L$10,'Напрямки конкурса'!$K$10,IF(D658='Напрямки конкурса'!$L$11,'Напрямки конкурса'!$K$11,IF(D658='Напрямки конкурса'!$L$12,'Напрямки конкурса'!$K$12,IF(D658='Напрямки конкурса'!$L$13,'Напрямки конкурса'!$K$13,IF(D658='Напрямки конкурса'!$L$14,'Напрямки конкурса'!$K$14,IF(D658='Напрямки конкурса'!$L$15,'Напрямки конкурса'!$K$15,IF(D658='Напрямки конкурса'!$L$16,'Напрямки конкурса'!$K$16,IF(D658='Напрямки конкурса'!$L$17,'Напрямки конкурса'!$K$17,IF(D658='Напрямки конкурса'!$L$18,'Напрямки конкурса'!$K$18,IF(D658='Напрямки конкурса'!$L$19,'Напрямки конкурса'!$K$19,IF(D658='Напрямки конкурса'!$L$20,'Напрямки конкурса'!$K$20,IF(D658='Напрямки конкурса'!$L$21,'Напрямки конкурса'!$K$21,IF(D658='Напрямки конкурса'!$L$22,'Напрямки конкурса'!$K$22,IF(D658='Напрямки конкурса'!$L$23,'Напрямки конкурса'!$K$23,IF(D658='Напрямки конкурса'!$L$24,'Напрямки конкурса'!$K$24,IF(D658='Напрямки конкурса'!$L$25,'Напрямки конкурса'!$K$25,IF(D658='Напрямки конкурса'!$L$26,'Напрямки конкурса'!$K$26,IF(D658='Напрямки конкурса'!$L$27,'Напрямки конкурса'!$K$27,IF(D658='Напрямки конкурса'!$L$28,'Напрямки конкурса'!$K$28,"")))))))))))))))))))))))))))</f>
        <v/>
      </c>
      <c r="D658" s="50"/>
      <c r="E658" s="171"/>
      <c r="F658" s="171"/>
      <c r="G658" s="171"/>
      <c r="H658" s="150" t="str">
        <f>IF(I658='Категорія витрат'!$B$2,'Категорія витрат'!$A$2,IF(I658='Категорія витрат'!$B$3,'Категорія витрат'!$A$3,IF(I658='Категорія витрат'!$B$4,'Категорія витрат'!$A$4,IF(I658='Категорія витрат'!$B$5,'Категорія витрат'!$A$5,IF(I658='Категорія витрат'!$B$6,'Категорія витрат'!$A$6,IF(I658='Категорія витрат'!$B$7,'Категорія витрат'!$A$7,IF(I658='Категорія витрат'!$B$8,'Категорія витрат'!$A$8,IF(I658='Категорія витрат'!$B$9,'Категорія витрат'!$A$9,IF(I658='Категорія витрат'!$B$10,'Категорія витрат'!$A$10,IF(I658='Категорія витрат'!$B$11,'Категорія витрат'!$A$11,IF(I658='Категорія витрат'!$B$12,'Категорія витрат'!$A$12,IF(I658='Категорія витрат'!$B$13,'Категорія витрат'!$A$13,IF(I658='Категорія витрат'!$B$14,'Категорія витрат'!$A$14,IF(I658='Категорія витрат'!$B$15,'Категорія витрат'!$A$15,IF(I658='Категорія витрат'!$B$16,'Категорія витрат'!$A$16,IF(I658='Категорія витрат'!$B$17,'Категорія витрат'!$A$17,IF(I658='Категорія витрат'!$B$18,'Категорія витрат'!$A$18,IF(I658='Категорія витрат'!$B$19,'Категорія витрат'!$A$19,IF(I658='Категорія витрат'!$B$20,'Категорія витрат'!$A$20,IF(I658='Категорія витрат'!$B$21,'Категорія витрат'!$A$21,IF(I658='Категорія витрат'!$B$22,'Категорія витрат'!$A$22,IF(I658='Категорія витрат'!$B$23,'Категорія витрат'!$A$23,IF(I658='Категорія витрат'!$B$24,'Категорія витрат'!$A$24,IF(I658='Категорія витрат'!$B$25,'Категорія витрат'!$A$25,IF(I658='Категорія витрат'!$B$26,'Категорія витрат'!$A$26,IF(I658='Категорія витрат'!$B$27,'Категорія витрат'!$A$27,IF(I658='Категорія витрат'!$B$28,'Категорія витрат'!$A$28,IF(I658='Категорія витрат'!$B$29,'Категорія витрат'!$A$29,IF(I658='Категорія витрат'!$B$30,'Категорія витрат'!$A$30,"")))))))))))))))))))))))))))))</f>
        <v/>
      </c>
      <c r="I658" s="174"/>
      <c r="J658" s="173"/>
      <c r="K658" s="176"/>
      <c r="L658" s="87">
        <f t="shared" si="325"/>
        <v>0</v>
      </c>
      <c r="M658" s="176"/>
      <c r="N658" s="178"/>
      <c r="O658" s="171"/>
      <c r="P658" s="159">
        <f>IF(J658='Категорія витрат'!$F$2,ROUND('Додаток 3._Бюджет детальний ПР'!O658*0.3676,2),IF(J658='Категорія витрат'!$F$3,ROUND('Додаток 3._Бюджет детальний ПР'!O658*0.347,2),IF(J658='Категорія витрат'!$F$4,ROUND('Додаток 3._Бюджет детальний ПР'!O658*0.347,2),IF(J658='Категорія витрат'!$F$7,ROUND('Додаток 3._Бюджет детальний ПР'!O658*0.0841,2),0))))</f>
        <v>0</v>
      </c>
      <c r="Q658" s="153">
        <f t="shared" si="300"/>
        <v>0</v>
      </c>
      <c r="R658" s="181"/>
      <c r="S658" s="181"/>
      <c r="T658" s="181"/>
      <c r="U658" s="181"/>
      <c r="V658" s="181"/>
      <c r="W658" s="181"/>
      <c r="X658" s="181"/>
      <c r="Y658" s="181"/>
      <c r="Z658" s="181"/>
      <c r="AA658" s="181"/>
      <c r="AB658" s="181"/>
      <c r="AC658" s="181"/>
      <c r="AD658" s="48">
        <f t="shared" si="301"/>
        <v>0</v>
      </c>
      <c r="AE658" s="48">
        <f t="shared" si="302"/>
        <v>0</v>
      </c>
      <c r="AF658" s="48">
        <f t="shared" si="303"/>
        <v>0</v>
      </c>
      <c r="AG658" s="48">
        <f t="shared" si="304"/>
        <v>0</v>
      </c>
      <c r="AH658" s="48">
        <f t="shared" si="305"/>
        <v>0</v>
      </c>
      <c r="AI658" s="48">
        <f t="shared" si="306"/>
        <v>0</v>
      </c>
      <c r="AJ658" s="48">
        <f t="shared" si="307"/>
        <v>0</v>
      </c>
      <c r="AK658" s="48">
        <f t="shared" si="308"/>
        <v>0</v>
      </c>
      <c r="AL658" s="181"/>
      <c r="AM658" s="181"/>
      <c r="AN658" s="77"/>
      <c r="AO658" s="176"/>
      <c r="AP658" s="87">
        <f t="shared" si="326"/>
        <v>0</v>
      </c>
      <c r="AQ658" s="176"/>
      <c r="AR658" s="178"/>
      <c r="AS658" s="171"/>
      <c r="AT658" s="159">
        <f>IF(J658='Категорія витрат'!$F$2,ROUND('Додаток 3._Бюджет детальний ПР'!AS658*0.3676,2),IF(J658='Категорія витрат'!$F$3,ROUND('Додаток 3._Бюджет детальний ПР'!AS658*0.347,2),IF(J658='Категорія витрат'!$F$4,ROUND('Додаток 3._Бюджет детальний ПР'!AS658*0.347,2),IF(J658='Категорія витрат'!$F$7,ROUND('Додаток 3._Бюджет детальний ПР'!AS658*0.0841,2),0))))</f>
        <v>0</v>
      </c>
      <c r="AU658" s="153">
        <f t="shared" si="327"/>
        <v>0</v>
      </c>
      <c r="AV658" s="181"/>
      <c r="AW658" s="181"/>
      <c r="AX658" s="181"/>
      <c r="AY658" s="181"/>
      <c r="AZ658" s="181"/>
      <c r="BA658" s="181"/>
      <c r="BB658" s="181"/>
      <c r="BC658" s="181"/>
      <c r="BD658" s="181"/>
      <c r="BE658" s="181"/>
      <c r="BF658" s="181"/>
      <c r="BG658" s="181"/>
      <c r="BH658" s="48">
        <f t="shared" si="309"/>
        <v>0</v>
      </c>
      <c r="BI658" s="48">
        <f t="shared" si="310"/>
        <v>0</v>
      </c>
      <c r="BJ658" s="48">
        <f t="shared" si="311"/>
        <v>0</v>
      </c>
      <c r="BK658" s="48">
        <f t="shared" si="312"/>
        <v>0</v>
      </c>
      <c r="BL658" s="48">
        <f t="shared" si="313"/>
        <v>0</v>
      </c>
      <c r="BM658" s="48">
        <f t="shared" si="314"/>
        <v>0</v>
      </c>
      <c r="BN658" s="48">
        <f t="shared" si="315"/>
        <v>0</v>
      </c>
      <c r="BO658" s="48">
        <f t="shared" si="316"/>
        <v>0</v>
      </c>
      <c r="BP658" s="181"/>
      <c r="BQ658" s="181"/>
      <c r="BR658" s="191"/>
      <c r="BS658" s="176"/>
      <c r="BT658" s="87">
        <f t="shared" si="328"/>
        <v>0</v>
      </c>
      <c r="BU658" s="176"/>
      <c r="BV658" s="178"/>
      <c r="BW658" s="171"/>
      <c r="BX658" s="159">
        <f>IF(J658='Категорія витрат'!$F$2,ROUND('Додаток 3._Бюджет детальний ПР'!BW658*0.3676,2),IF(J658='Категорія витрат'!$F$3,ROUND('Додаток 3._Бюджет детальний ПР'!BW658*0.347,2),IF(J658='Категорія витрат'!$F$4,ROUND('Додаток 3._Бюджет детальний ПР'!BW658*0.347,2),IF(J658='Категорія витрат'!$F$7,ROUND('Додаток 3._Бюджет детальний ПР'!BW658*0.0841,2),0))))</f>
        <v>0</v>
      </c>
      <c r="BY658" s="153">
        <f t="shared" si="329"/>
        <v>0</v>
      </c>
      <c r="BZ658" s="181"/>
      <c r="CA658" s="181"/>
      <c r="CB658" s="181"/>
      <c r="CC658" s="181"/>
      <c r="CD658" s="181"/>
      <c r="CE658" s="181"/>
      <c r="CF658" s="181"/>
      <c r="CG658" s="181"/>
      <c r="CH658" s="181"/>
      <c r="CI658" s="181"/>
      <c r="CJ658" s="181"/>
      <c r="CK658" s="181"/>
      <c r="CL658" s="48">
        <f t="shared" si="317"/>
        <v>0</v>
      </c>
      <c r="CM658" s="48">
        <f t="shared" si="318"/>
        <v>0</v>
      </c>
      <c r="CN658" s="48">
        <f t="shared" si="319"/>
        <v>0</v>
      </c>
      <c r="CO658" s="48">
        <f t="shared" si="320"/>
        <v>0</v>
      </c>
      <c r="CP658" s="48">
        <f t="shared" si="321"/>
        <v>0</v>
      </c>
      <c r="CQ658" s="48">
        <f t="shared" si="322"/>
        <v>0</v>
      </c>
      <c r="CR658" s="48">
        <f t="shared" si="323"/>
        <v>0</v>
      </c>
      <c r="CS658" s="48">
        <f t="shared" si="324"/>
        <v>0</v>
      </c>
      <c r="CT658" s="181"/>
      <c r="CU658" s="181"/>
    </row>
    <row r="659" spans="1:99" ht="20.100000000000001" customHeight="1" x14ac:dyDescent="0.25">
      <c r="A659" s="58">
        <v>655</v>
      </c>
      <c r="B659" s="58" t="str">
        <f>IF(D659='Напрямки конкурса'!$L$2,'Напрямки конкурса'!$B$2,IF(D659='Напрямки конкурса'!$L$3,'Напрямки конкурса'!$B$3,IF(D659='Напрямки конкурса'!$L$4,'Напрямки конкурса'!$B$4,IF(D659='Напрямки конкурса'!$L$5,'Напрямки конкурса'!$B$5,IF(D659='Напрямки конкурса'!$L$6,'Напрямки конкурса'!$B$6,IF(D659='Напрямки конкурса'!$L$7,'Напрямки конкурса'!$B$7,IF(D659='Напрямки конкурса'!$L$8,'Напрямки конкурса'!$B$8,IF(D659='Напрямки конкурса'!$L$9,'Напрямки конкурса'!$B$9,IF(D659='Напрямки конкурса'!$L$10,'Напрямки конкурса'!$B$10,IF(D659='Напрямки конкурса'!$L$11,'Напрямки конкурса'!$B$11,IF(D659='Напрямки конкурса'!$L$12,'Напрямки конкурса'!$B$12,IF(D659='Напрямки конкурса'!$L$13,'Напрямки конкурса'!$B$13,IF(D659='Напрямки конкурса'!$L$14,'Напрямки конкурса'!$B$14,IF(D659='Напрямки конкурса'!$L$15,'Напрямки конкурса'!$B$15,IF(D659='Напрямки конкурса'!$L$16,'Напрямки конкурса'!$B$16,IF(D659='Напрямки конкурса'!$L$17,'Напрямки конкурса'!$B$17,IF(D659='Напрямки конкурса'!$L$18,'Напрямки конкурса'!$B$18,IF(D659='Напрямки конкурса'!$L$19,'Напрямки конкурса'!$B$19,IF(D659='Напрямки конкурса'!$L$20,'Напрямки конкурса'!$B$20,IF(D659='Напрямки конкурса'!$L$21,'Напрямки конкурса'!$B$21,IF(D659='Напрямки конкурса'!$L$22,'Напрямки конкурса'!$B$22,IF(D659='Напрямки конкурса'!$L$23,'Напрямки конкурса'!$B$23,IF(D659='Напрямки конкурса'!$L$24,'Напрямки конкурса'!$B$24,IF(D659='Напрямки конкурса'!$L$25,'Напрямки конкурса'!$B$25,IF(D659='Напрямки конкурса'!$L$26,'Напрямки конкурса'!$B$26,IF(D659='Напрямки конкурса'!$L$27,'Напрямки конкурса'!$B$27,IF(D659='Напрямки конкурса'!$L$28,'Напрямки конкурса'!$B$28,"")))))))))))))))))))))))))))</f>
        <v/>
      </c>
      <c r="C659" s="59" t="str">
        <f>IF(D659='Напрямки конкурса'!$L$2,'Напрямки конкурса'!$K$2,IF(D659='Напрямки конкурса'!$L$3,'Напрямки конкурса'!$K$3,IF(D659='Напрямки конкурса'!$L$4,'Напрямки конкурса'!$K$4,IF(D659='Напрямки конкурса'!$L$5,'Напрямки конкурса'!$K$5,IF(D659='Напрямки конкурса'!$L$6,'Напрямки конкурса'!$K$6,IF(D659='Напрямки конкурса'!$L$7,'Напрямки конкурса'!$K$7,IF(D659='Напрямки конкурса'!$L$8,'Напрямки конкурса'!$K$8,IF(D659='Напрямки конкурса'!$L$9,'Напрямки конкурса'!$K$9,IF(D659='Напрямки конкурса'!$L$10,'Напрямки конкурса'!$K$10,IF(D659='Напрямки конкурса'!$L$11,'Напрямки конкурса'!$K$11,IF(D659='Напрямки конкурса'!$L$12,'Напрямки конкурса'!$K$12,IF(D659='Напрямки конкурса'!$L$13,'Напрямки конкурса'!$K$13,IF(D659='Напрямки конкурса'!$L$14,'Напрямки конкурса'!$K$14,IF(D659='Напрямки конкурса'!$L$15,'Напрямки конкурса'!$K$15,IF(D659='Напрямки конкурса'!$L$16,'Напрямки конкурса'!$K$16,IF(D659='Напрямки конкурса'!$L$17,'Напрямки конкурса'!$K$17,IF(D659='Напрямки конкурса'!$L$18,'Напрямки конкурса'!$K$18,IF(D659='Напрямки конкурса'!$L$19,'Напрямки конкурса'!$K$19,IF(D659='Напрямки конкурса'!$L$20,'Напрямки конкурса'!$K$20,IF(D659='Напрямки конкурса'!$L$21,'Напрямки конкурса'!$K$21,IF(D659='Напрямки конкурса'!$L$22,'Напрямки конкурса'!$K$22,IF(D659='Напрямки конкурса'!$L$23,'Напрямки конкурса'!$K$23,IF(D659='Напрямки конкурса'!$L$24,'Напрямки конкурса'!$K$24,IF(D659='Напрямки конкурса'!$L$25,'Напрямки конкурса'!$K$25,IF(D659='Напрямки конкурса'!$L$26,'Напрямки конкурса'!$K$26,IF(D659='Напрямки конкурса'!$L$27,'Напрямки конкурса'!$K$27,IF(D659='Напрямки конкурса'!$L$28,'Напрямки конкурса'!$K$28,"")))))))))))))))))))))))))))</f>
        <v/>
      </c>
      <c r="D659" s="50"/>
      <c r="E659" s="171"/>
      <c r="F659" s="171"/>
      <c r="G659" s="171"/>
      <c r="H659" s="150" t="str">
        <f>IF(I659='Категорія витрат'!$B$2,'Категорія витрат'!$A$2,IF(I659='Категорія витрат'!$B$3,'Категорія витрат'!$A$3,IF(I659='Категорія витрат'!$B$4,'Категорія витрат'!$A$4,IF(I659='Категорія витрат'!$B$5,'Категорія витрат'!$A$5,IF(I659='Категорія витрат'!$B$6,'Категорія витрат'!$A$6,IF(I659='Категорія витрат'!$B$7,'Категорія витрат'!$A$7,IF(I659='Категорія витрат'!$B$8,'Категорія витрат'!$A$8,IF(I659='Категорія витрат'!$B$9,'Категорія витрат'!$A$9,IF(I659='Категорія витрат'!$B$10,'Категорія витрат'!$A$10,IF(I659='Категорія витрат'!$B$11,'Категорія витрат'!$A$11,IF(I659='Категорія витрат'!$B$12,'Категорія витрат'!$A$12,IF(I659='Категорія витрат'!$B$13,'Категорія витрат'!$A$13,IF(I659='Категорія витрат'!$B$14,'Категорія витрат'!$A$14,IF(I659='Категорія витрат'!$B$15,'Категорія витрат'!$A$15,IF(I659='Категорія витрат'!$B$16,'Категорія витрат'!$A$16,IF(I659='Категорія витрат'!$B$17,'Категорія витрат'!$A$17,IF(I659='Категорія витрат'!$B$18,'Категорія витрат'!$A$18,IF(I659='Категорія витрат'!$B$19,'Категорія витрат'!$A$19,IF(I659='Категорія витрат'!$B$20,'Категорія витрат'!$A$20,IF(I659='Категорія витрат'!$B$21,'Категорія витрат'!$A$21,IF(I659='Категорія витрат'!$B$22,'Категорія витрат'!$A$22,IF(I659='Категорія витрат'!$B$23,'Категорія витрат'!$A$23,IF(I659='Категорія витрат'!$B$24,'Категорія витрат'!$A$24,IF(I659='Категорія витрат'!$B$25,'Категорія витрат'!$A$25,IF(I659='Категорія витрат'!$B$26,'Категорія витрат'!$A$26,IF(I659='Категорія витрат'!$B$27,'Категорія витрат'!$A$27,IF(I659='Категорія витрат'!$B$28,'Категорія витрат'!$A$28,IF(I659='Категорія витрат'!$B$29,'Категорія витрат'!$A$29,IF(I659='Категорія витрат'!$B$30,'Категорія витрат'!$A$30,"")))))))))))))))))))))))))))))</f>
        <v/>
      </c>
      <c r="I659" s="174"/>
      <c r="J659" s="173"/>
      <c r="K659" s="176"/>
      <c r="L659" s="87">
        <f t="shared" si="325"/>
        <v>0</v>
      </c>
      <c r="M659" s="176"/>
      <c r="N659" s="178"/>
      <c r="O659" s="171"/>
      <c r="P659" s="159">
        <f>IF(J659='Категорія витрат'!$F$2,ROUND('Додаток 3._Бюджет детальний ПР'!O659*0.3676,2),IF(J659='Категорія витрат'!$F$3,ROUND('Додаток 3._Бюджет детальний ПР'!O659*0.347,2),IF(J659='Категорія витрат'!$F$4,ROUND('Додаток 3._Бюджет детальний ПР'!O659*0.347,2),IF(J659='Категорія витрат'!$F$7,ROUND('Додаток 3._Бюджет детальний ПР'!O659*0.0841,2),0))))</f>
        <v>0</v>
      </c>
      <c r="Q659" s="153">
        <f t="shared" si="300"/>
        <v>0</v>
      </c>
      <c r="R659" s="181"/>
      <c r="S659" s="181"/>
      <c r="T659" s="181"/>
      <c r="U659" s="181"/>
      <c r="V659" s="181"/>
      <c r="W659" s="181"/>
      <c r="X659" s="181"/>
      <c r="Y659" s="181"/>
      <c r="Z659" s="181"/>
      <c r="AA659" s="181"/>
      <c r="AB659" s="181"/>
      <c r="AC659" s="181"/>
      <c r="AD659" s="48">
        <f t="shared" si="301"/>
        <v>0</v>
      </c>
      <c r="AE659" s="48">
        <f t="shared" si="302"/>
        <v>0</v>
      </c>
      <c r="AF659" s="48">
        <f t="shared" si="303"/>
        <v>0</v>
      </c>
      <c r="AG659" s="48">
        <f t="shared" si="304"/>
        <v>0</v>
      </c>
      <c r="AH659" s="48">
        <f t="shared" si="305"/>
        <v>0</v>
      </c>
      <c r="AI659" s="48">
        <f t="shared" si="306"/>
        <v>0</v>
      </c>
      <c r="AJ659" s="48">
        <f t="shared" si="307"/>
        <v>0</v>
      </c>
      <c r="AK659" s="48">
        <f t="shared" si="308"/>
        <v>0</v>
      </c>
      <c r="AL659" s="181"/>
      <c r="AM659" s="181"/>
      <c r="AN659" s="77"/>
      <c r="AO659" s="176"/>
      <c r="AP659" s="87">
        <f t="shared" si="326"/>
        <v>0</v>
      </c>
      <c r="AQ659" s="176"/>
      <c r="AR659" s="178"/>
      <c r="AS659" s="171"/>
      <c r="AT659" s="159">
        <f>IF(J659='Категорія витрат'!$F$2,ROUND('Додаток 3._Бюджет детальний ПР'!AS659*0.3676,2),IF(J659='Категорія витрат'!$F$3,ROUND('Додаток 3._Бюджет детальний ПР'!AS659*0.347,2),IF(J659='Категорія витрат'!$F$4,ROUND('Додаток 3._Бюджет детальний ПР'!AS659*0.347,2),IF(J659='Категорія витрат'!$F$7,ROUND('Додаток 3._Бюджет детальний ПР'!AS659*0.0841,2),0))))</f>
        <v>0</v>
      </c>
      <c r="AU659" s="153">
        <f t="shared" si="327"/>
        <v>0</v>
      </c>
      <c r="AV659" s="181"/>
      <c r="AW659" s="181"/>
      <c r="AX659" s="181"/>
      <c r="AY659" s="181"/>
      <c r="AZ659" s="181"/>
      <c r="BA659" s="181"/>
      <c r="BB659" s="181"/>
      <c r="BC659" s="181"/>
      <c r="BD659" s="181"/>
      <c r="BE659" s="181"/>
      <c r="BF659" s="181"/>
      <c r="BG659" s="181"/>
      <c r="BH659" s="48">
        <f t="shared" si="309"/>
        <v>0</v>
      </c>
      <c r="BI659" s="48">
        <f t="shared" si="310"/>
        <v>0</v>
      </c>
      <c r="BJ659" s="48">
        <f t="shared" si="311"/>
        <v>0</v>
      </c>
      <c r="BK659" s="48">
        <f t="shared" si="312"/>
        <v>0</v>
      </c>
      <c r="BL659" s="48">
        <f t="shared" si="313"/>
        <v>0</v>
      </c>
      <c r="BM659" s="48">
        <f t="shared" si="314"/>
        <v>0</v>
      </c>
      <c r="BN659" s="48">
        <f t="shared" si="315"/>
        <v>0</v>
      </c>
      <c r="BO659" s="48">
        <f t="shared" si="316"/>
        <v>0</v>
      </c>
      <c r="BP659" s="181"/>
      <c r="BQ659" s="181"/>
      <c r="BR659" s="191"/>
      <c r="BS659" s="176"/>
      <c r="BT659" s="87">
        <f t="shared" si="328"/>
        <v>0</v>
      </c>
      <c r="BU659" s="176"/>
      <c r="BV659" s="178"/>
      <c r="BW659" s="171"/>
      <c r="BX659" s="159">
        <f>IF(J659='Категорія витрат'!$F$2,ROUND('Додаток 3._Бюджет детальний ПР'!BW659*0.3676,2),IF(J659='Категорія витрат'!$F$3,ROUND('Додаток 3._Бюджет детальний ПР'!BW659*0.347,2),IF(J659='Категорія витрат'!$F$4,ROUND('Додаток 3._Бюджет детальний ПР'!BW659*0.347,2),IF(J659='Категорія витрат'!$F$7,ROUND('Додаток 3._Бюджет детальний ПР'!BW659*0.0841,2),0))))</f>
        <v>0</v>
      </c>
      <c r="BY659" s="153">
        <f t="shared" si="329"/>
        <v>0</v>
      </c>
      <c r="BZ659" s="181"/>
      <c r="CA659" s="181"/>
      <c r="CB659" s="181"/>
      <c r="CC659" s="181"/>
      <c r="CD659" s="181"/>
      <c r="CE659" s="181"/>
      <c r="CF659" s="181"/>
      <c r="CG659" s="181"/>
      <c r="CH659" s="181"/>
      <c r="CI659" s="181"/>
      <c r="CJ659" s="181"/>
      <c r="CK659" s="181"/>
      <c r="CL659" s="48">
        <f t="shared" si="317"/>
        <v>0</v>
      </c>
      <c r="CM659" s="48">
        <f t="shared" si="318"/>
        <v>0</v>
      </c>
      <c r="CN659" s="48">
        <f t="shared" si="319"/>
        <v>0</v>
      </c>
      <c r="CO659" s="48">
        <f t="shared" si="320"/>
        <v>0</v>
      </c>
      <c r="CP659" s="48">
        <f t="shared" si="321"/>
        <v>0</v>
      </c>
      <c r="CQ659" s="48">
        <f t="shared" si="322"/>
        <v>0</v>
      </c>
      <c r="CR659" s="48">
        <f t="shared" si="323"/>
        <v>0</v>
      </c>
      <c r="CS659" s="48">
        <f t="shared" si="324"/>
        <v>0</v>
      </c>
      <c r="CT659" s="181"/>
      <c r="CU659" s="181"/>
    </row>
    <row r="660" spans="1:99" ht="20.100000000000001" customHeight="1" x14ac:dyDescent="0.25">
      <c r="A660" s="58">
        <v>656</v>
      </c>
      <c r="B660" s="58" t="str">
        <f>IF(D660='Напрямки конкурса'!$L$2,'Напрямки конкурса'!$B$2,IF(D660='Напрямки конкурса'!$L$3,'Напрямки конкурса'!$B$3,IF(D660='Напрямки конкурса'!$L$4,'Напрямки конкурса'!$B$4,IF(D660='Напрямки конкурса'!$L$5,'Напрямки конкурса'!$B$5,IF(D660='Напрямки конкурса'!$L$6,'Напрямки конкурса'!$B$6,IF(D660='Напрямки конкурса'!$L$7,'Напрямки конкурса'!$B$7,IF(D660='Напрямки конкурса'!$L$8,'Напрямки конкурса'!$B$8,IF(D660='Напрямки конкурса'!$L$9,'Напрямки конкурса'!$B$9,IF(D660='Напрямки конкурса'!$L$10,'Напрямки конкурса'!$B$10,IF(D660='Напрямки конкурса'!$L$11,'Напрямки конкурса'!$B$11,IF(D660='Напрямки конкурса'!$L$12,'Напрямки конкурса'!$B$12,IF(D660='Напрямки конкурса'!$L$13,'Напрямки конкурса'!$B$13,IF(D660='Напрямки конкурса'!$L$14,'Напрямки конкурса'!$B$14,IF(D660='Напрямки конкурса'!$L$15,'Напрямки конкурса'!$B$15,IF(D660='Напрямки конкурса'!$L$16,'Напрямки конкурса'!$B$16,IF(D660='Напрямки конкурса'!$L$17,'Напрямки конкурса'!$B$17,IF(D660='Напрямки конкурса'!$L$18,'Напрямки конкурса'!$B$18,IF(D660='Напрямки конкурса'!$L$19,'Напрямки конкурса'!$B$19,IF(D660='Напрямки конкурса'!$L$20,'Напрямки конкурса'!$B$20,IF(D660='Напрямки конкурса'!$L$21,'Напрямки конкурса'!$B$21,IF(D660='Напрямки конкурса'!$L$22,'Напрямки конкурса'!$B$22,IF(D660='Напрямки конкурса'!$L$23,'Напрямки конкурса'!$B$23,IF(D660='Напрямки конкурса'!$L$24,'Напрямки конкурса'!$B$24,IF(D660='Напрямки конкурса'!$L$25,'Напрямки конкурса'!$B$25,IF(D660='Напрямки конкурса'!$L$26,'Напрямки конкурса'!$B$26,IF(D660='Напрямки конкурса'!$L$27,'Напрямки конкурса'!$B$27,IF(D660='Напрямки конкурса'!$L$28,'Напрямки конкурса'!$B$28,"")))))))))))))))))))))))))))</f>
        <v/>
      </c>
      <c r="C660" s="59" t="str">
        <f>IF(D660='Напрямки конкурса'!$L$2,'Напрямки конкурса'!$K$2,IF(D660='Напрямки конкурса'!$L$3,'Напрямки конкурса'!$K$3,IF(D660='Напрямки конкурса'!$L$4,'Напрямки конкурса'!$K$4,IF(D660='Напрямки конкурса'!$L$5,'Напрямки конкурса'!$K$5,IF(D660='Напрямки конкурса'!$L$6,'Напрямки конкурса'!$K$6,IF(D660='Напрямки конкурса'!$L$7,'Напрямки конкурса'!$K$7,IF(D660='Напрямки конкурса'!$L$8,'Напрямки конкурса'!$K$8,IF(D660='Напрямки конкурса'!$L$9,'Напрямки конкурса'!$K$9,IF(D660='Напрямки конкурса'!$L$10,'Напрямки конкурса'!$K$10,IF(D660='Напрямки конкурса'!$L$11,'Напрямки конкурса'!$K$11,IF(D660='Напрямки конкурса'!$L$12,'Напрямки конкурса'!$K$12,IF(D660='Напрямки конкурса'!$L$13,'Напрямки конкурса'!$K$13,IF(D660='Напрямки конкурса'!$L$14,'Напрямки конкурса'!$K$14,IF(D660='Напрямки конкурса'!$L$15,'Напрямки конкурса'!$K$15,IF(D660='Напрямки конкурса'!$L$16,'Напрямки конкурса'!$K$16,IF(D660='Напрямки конкурса'!$L$17,'Напрямки конкурса'!$K$17,IF(D660='Напрямки конкурса'!$L$18,'Напрямки конкурса'!$K$18,IF(D660='Напрямки конкурса'!$L$19,'Напрямки конкурса'!$K$19,IF(D660='Напрямки конкурса'!$L$20,'Напрямки конкурса'!$K$20,IF(D660='Напрямки конкурса'!$L$21,'Напрямки конкурса'!$K$21,IF(D660='Напрямки конкурса'!$L$22,'Напрямки конкурса'!$K$22,IF(D660='Напрямки конкурса'!$L$23,'Напрямки конкурса'!$K$23,IF(D660='Напрямки конкурса'!$L$24,'Напрямки конкурса'!$K$24,IF(D660='Напрямки конкурса'!$L$25,'Напрямки конкурса'!$K$25,IF(D660='Напрямки конкурса'!$L$26,'Напрямки конкурса'!$K$26,IF(D660='Напрямки конкурса'!$L$27,'Напрямки конкурса'!$K$27,IF(D660='Напрямки конкурса'!$L$28,'Напрямки конкурса'!$K$28,"")))))))))))))))))))))))))))</f>
        <v/>
      </c>
      <c r="D660" s="50"/>
      <c r="E660" s="171"/>
      <c r="F660" s="171"/>
      <c r="G660" s="171"/>
      <c r="H660" s="150" t="str">
        <f>IF(I660='Категорія витрат'!$B$2,'Категорія витрат'!$A$2,IF(I660='Категорія витрат'!$B$3,'Категорія витрат'!$A$3,IF(I660='Категорія витрат'!$B$4,'Категорія витрат'!$A$4,IF(I660='Категорія витрат'!$B$5,'Категорія витрат'!$A$5,IF(I660='Категорія витрат'!$B$6,'Категорія витрат'!$A$6,IF(I660='Категорія витрат'!$B$7,'Категорія витрат'!$A$7,IF(I660='Категорія витрат'!$B$8,'Категорія витрат'!$A$8,IF(I660='Категорія витрат'!$B$9,'Категорія витрат'!$A$9,IF(I660='Категорія витрат'!$B$10,'Категорія витрат'!$A$10,IF(I660='Категорія витрат'!$B$11,'Категорія витрат'!$A$11,IF(I660='Категорія витрат'!$B$12,'Категорія витрат'!$A$12,IF(I660='Категорія витрат'!$B$13,'Категорія витрат'!$A$13,IF(I660='Категорія витрат'!$B$14,'Категорія витрат'!$A$14,IF(I660='Категорія витрат'!$B$15,'Категорія витрат'!$A$15,IF(I660='Категорія витрат'!$B$16,'Категорія витрат'!$A$16,IF(I660='Категорія витрат'!$B$17,'Категорія витрат'!$A$17,IF(I660='Категорія витрат'!$B$18,'Категорія витрат'!$A$18,IF(I660='Категорія витрат'!$B$19,'Категорія витрат'!$A$19,IF(I660='Категорія витрат'!$B$20,'Категорія витрат'!$A$20,IF(I660='Категорія витрат'!$B$21,'Категорія витрат'!$A$21,IF(I660='Категорія витрат'!$B$22,'Категорія витрат'!$A$22,IF(I660='Категорія витрат'!$B$23,'Категорія витрат'!$A$23,IF(I660='Категорія витрат'!$B$24,'Категорія витрат'!$A$24,IF(I660='Категорія витрат'!$B$25,'Категорія витрат'!$A$25,IF(I660='Категорія витрат'!$B$26,'Категорія витрат'!$A$26,IF(I660='Категорія витрат'!$B$27,'Категорія витрат'!$A$27,IF(I660='Категорія витрат'!$B$28,'Категорія витрат'!$A$28,IF(I660='Категорія витрат'!$B$29,'Категорія витрат'!$A$29,IF(I660='Категорія витрат'!$B$30,'Категорія витрат'!$A$30,"")))))))))))))))))))))))))))))</f>
        <v/>
      </c>
      <c r="I660" s="174"/>
      <c r="J660" s="173"/>
      <c r="K660" s="176"/>
      <c r="L660" s="87">
        <f t="shared" si="325"/>
        <v>0</v>
      </c>
      <c r="M660" s="176"/>
      <c r="N660" s="178"/>
      <c r="O660" s="171"/>
      <c r="P660" s="159">
        <f>IF(J660='Категорія витрат'!$F$2,ROUND('Додаток 3._Бюджет детальний ПР'!O660*0.3676,2),IF(J660='Категорія витрат'!$F$3,ROUND('Додаток 3._Бюджет детальний ПР'!O660*0.347,2),IF(J660='Категорія витрат'!$F$4,ROUND('Додаток 3._Бюджет детальний ПР'!O660*0.347,2),IF(J660='Категорія витрат'!$F$7,ROUND('Додаток 3._Бюджет детальний ПР'!O660*0.0841,2),0))))</f>
        <v>0</v>
      </c>
      <c r="Q660" s="153">
        <f t="shared" si="300"/>
        <v>0</v>
      </c>
      <c r="R660" s="181"/>
      <c r="S660" s="181"/>
      <c r="T660" s="181"/>
      <c r="U660" s="181"/>
      <c r="V660" s="181"/>
      <c r="W660" s="181"/>
      <c r="X660" s="181"/>
      <c r="Y660" s="181"/>
      <c r="Z660" s="181"/>
      <c r="AA660" s="181"/>
      <c r="AB660" s="181"/>
      <c r="AC660" s="181"/>
      <c r="AD660" s="48">
        <f t="shared" si="301"/>
        <v>0</v>
      </c>
      <c r="AE660" s="48">
        <f t="shared" si="302"/>
        <v>0</v>
      </c>
      <c r="AF660" s="48">
        <f t="shared" si="303"/>
        <v>0</v>
      </c>
      <c r="AG660" s="48">
        <f t="shared" si="304"/>
        <v>0</v>
      </c>
      <c r="AH660" s="48">
        <f t="shared" si="305"/>
        <v>0</v>
      </c>
      <c r="AI660" s="48">
        <f t="shared" si="306"/>
        <v>0</v>
      </c>
      <c r="AJ660" s="48">
        <f t="shared" si="307"/>
        <v>0</v>
      </c>
      <c r="AK660" s="48">
        <f t="shared" si="308"/>
        <v>0</v>
      </c>
      <c r="AL660" s="181"/>
      <c r="AM660" s="181"/>
      <c r="AN660" s="77"/>
      <c r="AO660" s="176"/>
      <c r="AP660" s="87">
        <f t="shared" si="326"/>
        <v>0</v>
      </c>
      <c r="AQ660" s="176"/>
      <c r="AR660" s="178"/>
      <c r="AS660" s="171"/>
      <c r="AT660" s="159">
        <f>IF(J660='Категорія витрат'!$F$2,ROUND('Додаток 3._Бюджет детальний ПР'!AS660*0.3676,2),IF(J660='Категорія витрат'!$F$3,ROUND('Додаток 3._Бюджет детальний ПР'!AS660*0.347,2),IF(J660='Категорія витрат'!$F$4,ROUND('Додаток 3._Бюджет детальний ПР'!AS660*0.347,2),IF(J660='Категорія витрат'!$F$7,ROUND('Додаток 3._Бюджет детальний ПР'!AS660*0.0841,2),0))))</f>
        <v>0</v>
      </c>
      <c r="AU660" s="153">
        <f t="shared" si="327"/>
        <v>0</v>
      </c>
      <c r="AV660" s="181"/>
      <c r="AW660" s="181"/>
      <c r="AX660" s="181"/>
      <c r="AY660" s="181"/>
      <c r="AZ660" s="181"/>
      <c r="BA660" s="181"/>
      <c r="BB660" s="181"/>
      <c r="BC660" s="181"/>
      <c r="BD660" s="181"/>
      <c r="BE660" s="181"/>
      <c r="BF660" s="181"/>
      <c r="BG660" s="181"/>
      <c r="BH660" s="48">
        <f t="shared" si="309"/>
        <v>0</v>
      </c>
      <c r="BI660" s="48">
        <f t="shared" si="310"/>
        <v>0</v>
      </c>
      <c r="BJ660" s="48">
        <f t="shared" si="311"/>
        <v>0</v>
      </c>
      <c r="BK660" s="48">
        <f t="shared" si="312"/>
        <v>0</v>
      </c>
      <c r="BL660" s="48">
        <f t="shared" si="313"/>
        <v>0</v>
      </c>
      <c r="BM660" s="48">
        <f t="shared" si="314"/>
        <v>0</v>
      </c>
      <c r="BN660" s="48">
        <f t="shared" si="315"/>
        <v>0</v>
      </c>
      <c r="BO660" s="48">
        <f t="shared" si="316"/>
        <v>0</v>
      </c>
      <c r="BP660" s="181"/>
      <c r="BQ660" s="181"/>
      <c r="BR660" s="191"/>
      <c r="BS660" s="176"/>
      <c r="BT660" s="87">
        <f t="shared" si="328"/>
        <v>0</v>
      </c>
      <c r="BU660" s="176"/>
      <c r="BV660" s="178"/>
      <c r="BW660" s="171"/>
      <c r="BX660" s="159">
        <f>IF(J660='Категорія витрат'!$F$2,ROUND('Додаток 3._Бюджет детальний ПР'!BW660*0.3676,2),IF(J660='Категорія витрат'!$F$3,ROUND('Додаток 3._Бюджет детальний ПР'!BW660*0.347,2),IF(J660='Категорія витрат'!$F$4,ROUND('Додаток 3._Бюджет детальний ПР'!BW660*0.347,2),IF(J660='Категорія витрат'!$F$7,ROUND('Додаток 3._Бюджет детальний ПР'!BW660*0.0841,2),0))))</f>
        <v>0</v>
      </c>
      <c r="BY660" s="153">
        <f t="shared" si="329"/>
        <v>0</v>
      </c>
      <c r="BZ660" s="181"/>
      <c r="CA660" s="181"/>
      <c r="CB660" s="181"/>
      <c r="CC660" s="181"/>
      <c r="CD660" s="181"/>
      <c r="CE660" s="181"/>
      <c r="CF660" s="181"/>
      <c r="CG660" s="181"/>
      <c r="CH660" s="181"/>
      <c r="CI660" s="181"/>
      <c r="CJ660" s="181"/>
      <c r="CK660" s="181"/>
      <c r="CL660" s="48">
        <f t="shared" si="317"/>
        <v>0</v>
      </c>
      <c r="CM660" s="48">
        <f t="shared" si="318"/>
        <v>0</v>
      </c>
      <c r="CN660" s="48">
        <f t="shared" si="319"/>
        <v>0</v>
      </c>
      <c r="CO660" s="48">
        <f t="shared" si="320"/>
        <v>0</v>
      </c>
      <c r="CP660" s="48">
        <f t="shared" si="321"/>
        <v>0</v>
      </c>
      <c r="CQ660" s="48">
        <f t="shared" si="322"/>
        <v>0</v>
      </c>
      <c r="CR660" s="48">
        <f t="shared" si="323"/>
        <v>0</v>
      </c>
      <c r="CS660" s="48">
        <f t="shared" si="324"/>
        <v>0</v>
      </c>
      <c r="CT660" s="181"/>
      <c r="CU660" s="181"/>
    </row>
    <row r="661" spans="1:99" ht="20.100000000000001" customHeight="1" x14ac:dyDescent="0.25">
      <c r="A661" s="58">
        <v>657</v>
      </c>
      <c r="B661" s="58" t="str">
        <f>IF(D661='Напрямки конкурса'!$L$2,'Напрямки конкурса'!$B$2,IF(D661='Напрямки конкурса'!$L$3,'Напрямки конкурса'!$B$3,IF(D661='Напрямки конкурса'!$L$4,'Напрямки конкурса'!$B$4,IF(D661='Напрямки конкурса'!$L$5,'Напрямки конкурса'!$B$5,IF(D661='Напрямки конкурса'!$L$6,'Напрямки конкурса'!$B$6,IF(D661='Напрямки конкурса'!$L$7,'Напрямки конкурса'!$B$7,IF(D661='Напрямки конкурса'!$L$8,'Напрямки конкурса'!$B$8,IF(D661='Напрямки конкурса'!$L$9,'Напрямки конкурса'!$B$9,IF(D661='Напрямки конкурса'!$L$10,'Напрямки конкурса'!$B$10,IF(D661='Напрямки конкурса'!$L$11,'Напрямки конкурса'!$B$11,IF(D661='Напрямки конкурса'!$L$12,'Напрямки конкурса'!$B$12,IF(D661='Напрямки конкурса'!$L$13,'Напрямки конкурса'!$B$13,IF(D661='Напрямки конкурса'!$L$14,'Напрямки конкурса'!$B$14,IF(D661='Напрямки конкурса'!$L$15,'Напрямки конкурса'!$B$15,IF(D661='Напрямки конкурса'!$L$16,'Напрямки конкурса'!$B$16,IF(D661='Напрямки конкурса'!$L$17,'Напрямки конкурса'!$B$17,IF(D661='Напрямки конкурса'!$L$18,'Напрямки конкурса'!$B$18,IF(D661='Напрямки конкурса'!$L$19,'Напрямки конкурса'!$B$19,IF(D661='Напрямки конкурса'!$L$20,'Напрямки конкурса'!$B$20,IF(D661='Напрямки конкурса'!$L$21,'Напрямки конкурса'!$B$21,IF(D661='Напрямки конкурса'!$L$22,'Напрямки конкурса'!$B$22,IF(D661='Напрямки конкурса'!$L$23,'Напрямки конкурса'!$B$23,IF(D661='Напрямки конкурса'!$L$24,'Напрямки конкурса'!$B$24,IF(D661='Напрямки конкурса'!$L$25,'Напрямки конкурса'!$B$25,IF(D661='Напрямки конкурса'!$L$26,'Напрямки конкурса'!$B$26,IF(D661='Напрямки конкурса'!$L$27,'Напрямки конкурса'!$B$27,IF(D661='Напрямки конкурса'!$L$28,'Напрямки конкурса'!$B$28,"")))))))))))))))))))))))))))</f>
        <v/>
      </c>
      <c r="C661" s="59" t="str">
        <f>IF(D661='Напрямки конкурса'!$L$2,'Напрямки конкурса'!$K$2,IF(D661='Напрямки конкурса'!$L$3,'Напрямки конкурса'!$K$3,IF(D661='Напрямки конкурса'!$L$4,'Напрямки конкурса'!$K$4,IF(D661='Напрямки конкурса'!$L$5,'Напрямки конкурса'!$K$5,IF(D661='Напрямки конкурса'!$L$6,'Напрямки конкурса'!$K$6,IF(D661='Напрямки конкурса'!$L$7,'Напрямки конкурса'!$K$7,IF(D661='Напрямки конкурса'!$L$8,'Напрямки конкурса'!$K$8,IF(D661='Напрямки конкурса'!$L$9,'Напрямки конкурса'!$K$9,IF(D661='Напрямки конкурса'!$L$10,'Напрямки конкурса'!$K$10,IF(D661='Напрямки конкурса'!$L$11,'Напрямки конкурса'!$K$11,IF(D661='Напрямки конкурса'!$L$12,'Напрямки конкурса'!$K$12,IF(D661='Напрямки конкурса'!$L$13,'Напрямки конкурса'!$K$13,IF(D661='Напрямки конкурса'!$L$14,'Напрямки конкурса'!$K$14,IF(D661='Напрямки конкурса'!$L$15,'Напрямки конкурса'!$K$15,IF(D661='Напрямки конкурса'!$L$16,'Напрямки конкурса'!$K$16,IF(D661='Напрямки конкурса'!$L$17,'Напрямки конкурса'!$K$17,IF(D661='Напрямки конкурса'!$L$18,'Напрямки конкурса'!$K$18,IF(D661='Напрямки конкурса'!$L$19,'Напрямки конкурса'!$K$19,IF(D661='Напрямки конкурса'!$L$20,'Напрямки конкурса'!$K$20,IF(D661='Напрямки конкурса'!$L$21,'Напрямки конкурса'!$K$21,IF(D661='Напрямки конкурса'!$L$22,'Напрямки конкурса'!$K$22,IF(D661='Напрямки конкурса'!$L$23,'Напрямки конкурса'!$K$23,IF(D661='Напрямки конкурса'!$L$24,'Напрямки конкурса'!$K$24,IF(D661='Напрямки конкурса'!$L$25,'Напрямки конкурса'!$K$25,IF(D661='Напрямки конкурса'!$L$26,'Напрямки конкурса'!$K$26,IF(D661='Напрямки конкурса'!$L$27,'Напрямки конкурса'!$K$27,IF(D661='Напрямки конкурса'!$L$28,'Напрямки конкурса'!$K$28,"")))))))))))))))))))))))))))</f>
        <v/>
      </c>
      <c r="D661" s="50"/>
      <c r="E661" s="171"/>
      <c r="F661" s="171"/>
      <c r="G661" s="171"/>
      <c r="H661" s="150" t="str">
        <f>IF(I661='Категорія витрат'!$B$2,'Категорія витрат'!$A$2,IF(I661='Категорія витрат'!$B$3,'Категорія витрат'!$A$3,IF(I661='Категорія витрат'!$B$4,'Категорія витрат'!$A$4,IF(I661='Категорія витрат'!$B$5,'Категорія витрат'!$A$5,IF(I661='Категорія витрат'!$B$6,'Категорія витрат'!$A$6,IF(I661='Категорія витрат'!$B$7,'Категорія витрат'!$A$7,IF(I661='Категорія витрат'!$B$8,'Категорія витрат'!$A$8,IF(I661='Категорія витрат'!$B$9,'Категорія витрат'!$A$9,IF(I661='Категорія витрат'!$B$10,'Категорія витрат'!$A$10,IF(I661='Категорія витрат'!$B$11,'Категорія витрат'!$A$11,IF(I661='Категорія витрат'!$B$12,'Категорія витрат'!$A$12,IF(I661='Категорія витрат'!$B$13,'Категорія витрат'!$A$13,IF(I661='Категорія витрат'!$B$14,'Категорія витрат'!$A$14,IF(I661='Категорія витрат'!$B$15,'Категорія витрат'!$A$15,IF(I661='Категорія витрат'!$B$16,'Категорія витрат'!$A$16,IF(I661='Категорія витрат'!$B$17,'Категорія витрат'!$A$17,IF(I661='Категорія витрат'!$B$18,'Категорія витрат'!$A$18,IF(I661='Категорія витрат'!$B$19,'Категорія витрат'!$A$19,IF(I661='Категорія витрат'!$B$20,'Категорія витрат'!$A$20,IF(I661='Категорія витрат'!$B$21,'Категорія витрат'!$A$21,IF(I661='Категорія витрат'!$B$22,'Категорія витрат'!$A$22,IF(I661='Категорія витрат'!$B$23,'Категорія витрат'!$A$23,IF(I661='Категорія витрат'!$B$24,'Категорія витрат'!$A$24,IF(I661='Категорія витрат'!$B$25,'Категорія витрат'!$A$25,IF(I661='Категорія витрат'!$B$26,'Категорія витрат'!$A$26,IF(I661='Категорія витрат'!$B$27,'Категорія витрат'!$A$27,IF(I661='Категорія витрат'!$B$28,'Категорія витрат'!$A$28,IF(I661='Категорія витрат'!$B$29,'Категорія витрат'!$A$29,IF(I661='Категорія витрат'!$B$30,'Категорія витрат'!$A$30,"")))))))))))))))))))))))))))))</f>
        <v/>
      </c>
      <c r="I661" s="174"/>
      <c r="J661" s="173"/>
      <c r="K661" s="176"/>
      <c r="L661" s="87">
        <f t="shared" si="325"/>
        <v>0</v>
      </c>
      <c r="M661" s="176"/>
      <c r="N661" s="178"/>
      <c r="O661" s="171"/>
      <c r="P661" s="159">
        <f>IF(J661='Категорія витрат'!$F$2,ROUND('Додаток 3._Бюджет детальний ПР'!O661*0.3676,2),IF(J661='Категорія витрат'!$F$3,ROUND('Додаток 3._Бюджет детальний ПР'!O661*0.347,2),IF(J661='Категорія витрат'!$F$4,ROUND('Додаток 3._Бюджет детальний ПР'!O661*0.347,2),IF(J661='Категорія витрат'!$F$7,ROUND('Додаток 3._Бюджет детальний ПР'!O661*0.0841,2),0))))</f>
        <v>0</v>
      </c>
      <c r="Q661" s="153">
        <f t="shared" si="300"/>
        <v>0</v>
      </c>
      <c r="R661" s="181"/>
      <c r="S661" s="181"/>
      <c r="T661" s="181"/>
      <c r="U661" s="181"/>
      <c r="V661" s="181"/>
      <c r="W661" s="181"/>
      <c r="X661" s="181"/>
      <c r="Y661" s="181"/>
      <c r="Z661" s="181"/>
      <c r="AA661" s="181"/>
      <c r="AB661" s="181"/>
      <c r="AC661" s="181"/>
      <c r="AD661" s="48">
        <f t="shared" si="301"/>
        <v>0</v>
      </c>
      <c r="AE661" s="48">
        <f t="shared" si="302"/>
        <v>0</v>
      </c>
      <c r="AF661" s="48">
        <f t="shared" si="303"/>
        <v>0</v>
      </c>
      <c r="AG661" s="48">
        <f t="shared" si="304"/>
        <v>0</v>
      </c>
      <c r="AH661" s="48">
        <f t="shared" si="305"/>
        <v>0</v>
      </c>
      <c r="AI661" s="48">
        <f t="shared" si="306"/>
        <v>0</v>
      </c>
      <c r="AJ661" s="48">
        <f t="shared" si="307"/>
        <v>0</v>
      </c>
      <c r="AK661" s="48">
        <f t="shared" si="308"/>
        <v>0</v>
      </c>
      <c r="AL661" s="181"/>
      <c r="AM661" s="181"/>
      <c r="AN661" s="77"/>
      <c r="AO661" s="176"/>
      <c r="AP661" s="87">
        <f t="shared" si="326"/>
        <v>0</v>
      </c>
      <c r="AQ661" s="176"/>
      <c r="AR661" s="178"/>
      <c r="AS661" s="171"/>
      <c r="AT661" s="159">
        <f>IF(J661='Категорія витрат'!$F$2,ROUND('Додаток 3._Бюджет детальний ПР'!AS661*0.3676,2),IF(J661='Категорія витрат'!$F$3,ROUND('Додаток 3._Бюджет детальний ПР'!AS661*0.347,2),IF(J661='Категорія витрат'!$F$4,ROUND('Додаток 3._Бюджет детальний ПР'!AS661*0.347,2),IF(J661='Категорія витрат'!$F$7,ROUND('Додаток 3._Бюджет детальний ПР'!AS661*0.0841,2),0))))</f>
        <v>0</v>
      </c>
      <c r="AU661" s="153">
        <f t="shared" si="327"/>
        <v>0</v>
      </c>
      <c r="AV661" s="181"/>
      <c r="AW661" s="181"/>
      <c r="AX661" s="181"/>
      <c r="AY661" s="181"/>
      <c r="AZ661" s="181"/>
      <c r="BA661" s="181"/>
      <c r="BB661" s="181"/>
      <c r="BC661" s="181"/>
      <c r="BD661" s="181"/>
      <c r="BE661" s="181"/>
      <c r="BF661" s="181"/>
      <c r="BG661" s="181"/>
      <c r="BH661" s="48">
        <f t="shared" si="309"/>
        <v>0</v>
      </c>
      <c r="BI661" s="48">
        <f t="shared" si="310"/>
        <v>0</v>
      </c>
      <c r="BJ661" s="48">
        <f t="shared" si="311"/>
        <v>0</v>
      </c>
      <c r="BK661" s="48">
        <f t="shared" si="312"/>
        <v>0</v>
      </c>
      <c r="BL661" s="48">
        <f t="shared" si="313"/>
        <v>0</v>
      </c>
      <c r="BM661" s="48">
        <f t="shared" si="314"/>
        <v>0</v>
      </c>
      <c r="BN661" s="48">
        <f t="shared" si="315"/>
        <v>0</v>
      </c>
      <c r="BO661" s="48">
        <f t="shared" si="316"/>
        <v>0</v>
      </c>
      <c r="BP661" s="181"/>
      <c r="BQ661" s="181"/>
      <c r="BR661" s="191"/>
      <c r="BS661" s="176"/>
      <c r="BT661" s="87">
        <f t="shared" si="328"/>
        <v>0</v>
      </c>
      <c r="BU661" s="176"/>
      <c r="BV661" s="178"/>
      <c r="BW661" s="171"/>
      <c r="BX661" s="159">
        <f>IF(J661='Категорія витрат'!$F$2,ROUND('Додаток 3._Бюджет детальний ПР'!BW661*0.3676,2),IF(J661='Категорія витрат'!$F$3,ROUND('Додаток 3._Бюджет детальний ПР'!BW661*0.347,2),IF(J661='Категорія витрат'!$F$4,ROUND('Додаток 3._Бюджет детальний ПР'!BW661*0.347,2),IF(J661='Категорія витрат'!$F$7,ROUND('Додаток 3._Бюджет детальний ПР'!BW661*0.0841,2),0))))</f>
        <v>0</v>
      </c>
      <c r="BY661" s="153">
        <f t="shared" si="329"/>
        <v>0</v>
      </c>
      <c r="BZ661" s="181"/>
      <c r="CA661" s="181"/>
      <c r="CB661" s="181"/>
      <c r="CC661" s="181"/>
      <c r="CD661" s="181"/>
      <c r="CE661" s="181"/>
      <c r="CF661" s="181"/>
      <c r="CG661" s="181"/>
      <c r="CH661" s="181"/>
      <c r="CI661" s="181"/>
      <c r="CJ661" s="181"/>
      <c r="CK661" s="181"/>
      <c r="CL661" s="48">
        <f t="shared" si="317"/>
        <v>0</v>
      </c>
      <c r="CM661" s="48">
        <f t="shared" si="318"/>
        <v>0</v>
      </c>
      <c r="CN661" s="48">
        <f t="shared" si="319"/>
        <v>0</v>
      </c>
      <c r="CO661" s="48">
        <f t="shared" si="320"/>
        <v>0</v>
      </c>
      <c r="CP661" s="48">
        <f t="shared" si="321"/>
        <v>0</v>
      </c>
      <c r="CQ661" s="48">
        <f t="shared" si="322"/>
        <v>0</v>
      </c>
      <c r="CR661" s="48">
        <f t="shared" si="323"/>
        <v>0</v>
      </c>
      <c r="CS661" s="48">
        <f t="shared" si="324"/>
        <v>0</v>
      </c>
      <c r="CT661" s="181"/>
      <c r="CU661" s="181"/>
    </row>
    <row r="662" spans="1:99" ht="20.100000000000001" customHeight="1" x14ac:dyDescent="0.25">
      <c r="A662" s="58">
        <v>658</v>
      </c>
      <c r="B662" s="58" t="str">
        <f>IF(D662='Напрямки конкурса'!$L$2,'Напрямки конкурса'!$B$2,IF(D662='Напрямки конкурса'!$L$3,'Напрямки конкурса'!$B$3,IF(D662='Напрямки конкурса'!$L$4,'Напрямки конкурса'!$B$4,IF(D662='Напрямки конкурса'!$L$5,'Напрямки конкурса'!$B$5,IF(D662='Напрямки конкурса'!$L$6,'Напрямки конкурса'!$B$6,IF(D662='Напрямки конкурса'!$L$7,'Напрямки конкурса'!$B$7,IF(D662='Напрямки конкурса'!$L$8,'Напрямки конкурса'!$B$8,IF(D662='Напрямки конкурса'!$L$9,'Напрямки конкурса'!$B$9,IF(D662='Напрямки конкурса'!$L$10,'Напрямки конкурса'!$B$10,IF(D662='Напрямки конкурса'!$L$11,'Напрямки конкурса'!$B$11,IF(D662='Напрямки конкурса'!$L$12,'Напрямки конкурса'!$B$12,IF(D662='Напрямки конкурса'!$L$13,'Напрямки конкурса'!$B$13,IF(D662='Напрямки конкурса'!$L$14,'Напрямки конкурса'!$B$14,IF(D662='Напрямки конкурса'!$L$15,'Напрямки конкурса'!$B$15,IF(D662='Напрямки конкурса'!$L$16,'Напрямки конкурса'!$B$16,IF(D662='Напрямки конкурса'!$L$17,'Напрямки конкурса'!$B$17,IF(D662='Напрямки конкурса'!$L$18,'Напрямки конкурса'!$B$18,IF(D662='Напрямки конкурса'!$L$19,'Напрямки конкурса'!$B$19,IF(D662='Напрямки конкурса'!$L$20,'Напрямки конкурса'!$B$20,IF(D662='Напрямки конкурса'!$L$21,'Напрямки конкурса'!$B$21,IF(D662='Напрямки конкурса'!$L$22,'Напрямки конкурса'!$B$22,IF(D662='Напрямки конкурса'!$L$23,'Напрямки конкурса'!$B$23,IF(D662='Напрямки конкурса'!$L$24,'Напрямки конкурса'!$B$24,IF(D662='Напрямки конкурса'!$L$25,'Напрямки конкурса'!$B$25,IF(D662='Напрямки конкурса'!$L$26,'Напрямки конкурса'!$B$26,IF(D662='Напрямки конкурса'!$L$27,'Напрямки конкурса'!$B$27,IF(D662='Напрямки конкурса'!$L$28,'Напрямки конкурса'!$B$28,"")))))))))))))))))))))))))))</f>
        <v/>
      </c>
      <c r="C662" s="59" t="str">
        <f>IF(D662='Напрямки конкурса'!$L$2,'Напрямки конкурса'!$K$2,IF(D662='Напрямки конкурса'!$L$3,'Напрямки конкурса'!$K$3,IF(D662='Напрямки конкурса'!$L$4,'Напрямки конкурса'!$K$4,IF(D662='Напрямки конкурса'!$L$5,'Напрямки конкурса'!$K$5,IF(D662='Напрямки конкурса'!$L$6,'Напрямки конкурса'!$K$6,IF(D662='Напрямки конкурса'!$L$7,'Напрямки конкурса'!$K$7,IF(D662='Напрямки конкурса'!$L$8,'Напрямки конкурса'!$K$8,IF(D662='Напрямки конкурса'!$L$9,'Напрямки конкурса'!$K$9,IF(D662='Напрямки конкурса'!$L$10,'Напрямки конкурса'!$K$10,IF(D662='Напрямки конкурса'!$L$11,'Напрямки конкурса'!$K$11,IF(D662='Напрямки конкурса'!$L$12,'Напрямки конкурса'!$K$12,IF(D662='Напрямки конкурса'!$L$13,'Напрямки конкурса'!$K$13,IF(D662='Напрямки конкурса'!$L$14,'Напрямки конкурса'!$K$14,IF(D662='Напрямки конкурса'!$L$15,'Напрямки конкурса'!$K$15,IF(D662='Напрямки конкурса'!$L$16,'Напрямки конкурса'!$K$16,IF(D662='Напрямки конкурса'!$L$17,'Напрямки конкурса'!$K$17,IF(D662='Напрямки конкурса'!$L$18,'Напрямки конкурса'!$K$18,IF(D662='Напрямки конкурса'!$L$19,'Напрямки конкурса'!$K$19,IF(D662='Напрямки конкурса'!$L$20,'Напрямки конкурса'!$K$20,IF(D662='Напрямки конкурса'!$L$21,'Напрямки конкурса'!$K$21,IF(D662='Напрямки конкурса'!$L$22,'Напрямки конкурса'!$K$22,IF(D662='Напрямки конкурса'!$L$23,'Напрямки конкурса'!$K$23,IF(D662='Напрямки конкурса'!$L$24,'Напрямки конкурса'!$K$24,IF(D662='Напрямки конкурса'!$L$25,'Напрямки конкурса'!$K$25,IF(D662='Напрямки конкурса'!$L$26,'Напрямки конкурса'!$K$26,IF(D662='Напрямки конкурса'!$L$27,'Напрямки конкурса'!$K$27,IF(D662='Напрямки конкурса'!$L$28,'Напрямки конкурса'!$K$28,"")))))))))))))))))))))))))))</f>
        <v/>
      </c>
      <c r="D662" s="50"/>
      <c r="E662" s="171"/>
      <c r="F662" s="171"/>
      <c r="G662" s="171"/>
      <c r="H662" s="150" t="str">
        <f>IF(I662='Категорія витрат'!$B$2,'Категорія витрат'!$A$2,IF(I662='Категорія витрат'!$B$3,'Категорія витрат'!$A$3,IF(I662='Категорія витрат'!$B$4,'Категорія витрат'!$A$4,IF(I662='Категорія витрат'!$B$5,'Категорія витрат'!$A$5,IF(I662='Категорія витрат'!$B$6,'Категорія витрат'!$A$6,IF(I662='Категорія витрат'!$B$7,'Категорія витрат'!$A$7,IF(I662='Категорія витрат'!$B$8,'Категорія витрат'!$A$8,IF(I662='Категорія витрат'!$B$9,'Категорія витрат'!$A$9,IF(I662='Категорія витрат'!$B$10,'Категорія витрат'!$A$10,IF(I662='Категорія витрат'!$B$11,'Категорія витрат'!$A$11,IF(I662='Категорія витрат'!$B$12,'Категорія витрат'!$A$12,IF(I662='Категорія витрат'!$B$13,'Категорія витрат'!$A$13,IF(I662='Категорія витрат'!$B$14,'Категорія витрат'!$A$14,IF(I662='Категорія витрат'!$B$15,'Категорія витрат'!$A$15,IF(I662='Категорія витрат'!$B$16,'Категорія витрат'!$A$16,IF(I662='Категорія витрат'!$B$17,'Категорія витрат'!$A$17,IF(I662='Категорія витрат'!$B$18,'Категорія витрат'!$A$18,IF(I662='Категорія витрат'!$B$19,'Категорія витрат'!$A$19,IF(I662='Категорія витрат'!$B$20,'Категорія витрат'!$A$20,IF(I662='Категорія витрат'!$B$21,'Категорія витрат'!$A$21,IF(I662='Категорія витрат'!$B$22,'Категорія витрат'!$A$22,IF(I662='Категорія витрат'!$B$23,'Категорія витрат'!$A$23,IF(I662='Категорія витрат'!$B$24,'Категорія витрат'!$A$24,IF(I662='Категорія витрат'!$B$25,'Категорія витрат'!$A$25,IF(I662='Категорія витрат'!$B$26,'Категорія витрат'!$A$26,IF(I662='Категорія витрат'!$B$27,'Категорія витрат'!$A$27,IF(I662='Категорія витрат'!$B$28,'Категорія витрат'!$A$28,IF(I662='Категорія витрат'!$B$29,'Категорія витрат'!$A$29,IF(I662='Категорія витрат'!$B$30,'Категорія витрат'!$A$30,"")))))))))))))))))))))))))))))</f>
        <v/>
      </c>
      <c r="I662" s="174"/>
      <c r="J662" s="173"/>
      <c r="K662" s="176"/>
      <c r="L662" s="87">
        <f t="shared" si="325"/>
        <v>0</v>
      </c>
      <c r="M662" s="176"/>
      <c r="N662" s="178"/>
      <c r="O662" s="171"/>
      <c r="P662" s="159">
        <f>IF(J662='Категорія витрат'!$F$2,ROUND('Додаток 3._Бюджет детальний ПР'!O662*0.3676,2),IF(J662='Категорія витрат'!$F$3,ROUND('Додаток 3._Бюджет детальний ПР'!O662*0.347,2),IF(J662='Категорія витрат'!$F$4,ROUND('Додаток 3._Бюджет детальний ПР'!O662*0.347,2),IF(J662='Категорія витрат'!$F$7,ROUND('Додаток 3._Бюджет детальний ПР'!O662*0.0841,2),0))))</f>
        <v>0</v>
      </c>
      <c r="Q662" s="153">
        <f t="shared" si="300"/>
        <v>0</v>
      </c>
      <c r="R662" s="181"/>
      <c r="S662" s="181"/>
      <c r="T662" s="181"/>
      <c r="U662" s="181"/>
      <c r="V662" s="181"/>
      <c r="W662" s="181"/>
      <c r="X662" s="181"/>
      <c r="Y662" s="181"/>
      <c r="Z662" s="181"/>
      <c r="AA662" s="181"/>
      <c r="AB662" s="181"/>
      <c r="AC662" s="181"/>
      <c r="AD662" s="48">
        <f t="shared" si="301"/>
        <v>0</v>
      </c>
      <c r="AE662" s="48">
        <f t="shared" si="302"/>
        <v>0</v>
      </c>
      <c r="AF662" s="48">
        <f t="shared" si="303"/>
        <v>0</v>
      </c>
      <c r="AG662" s="48">
        <f t="shared" si="304"/>
        <v>0</v>
      </c>
      <c r="AH662" s="48">
        <f t="shared" si="305"/>
        <v>0</v>
      </c>
      <c r="AI662" s="48">
        <f t="shared" si="306"/>
        <v>0</v>
      </c>
      <c r="AJ662" s="48">
        <f t="shared" si="307"/>
        <v>0</v>
      </c>
      <c r="AK662" s="48">
        <f t="shared" si="308"/>
        <v>0</v>
      </c>
      <c r="AL662" s="181"/>
      <c r="AM662" s="181"/>
      <c r="AN662" s="77"/>
      <c r="AO662" s="176"/>
      <c r="AP662" s="87">
        <f t="shared" si="326"/>
        <v>0</v>
      </c>
      <c r="AQ662" s="176"/>
      <c r="AR662" s="178"/>
      <c r="AS662" s="171"/>
      <c r="AT662" s="159">
        <f>IF(J662='Категорія витрат'!$F$2,ROUND('Додаток 3._Бюджет детальний ПР'!AS662*0.3676,2),IF(J662='Категорія витрат'!$F$3,ROUND('Додаток 3._Бюджет детальний ПР'!AS662*0.347,2),IF(J662='Категорія витрат'!$F$4,ROUND('Додаток 3._Бюджет детальний ПР'!AS662*0.347,2),IF(J662='Категорія витрат'!$F$7,ROUND('Додаток 3._Бюджет детальний ПР'!AS662*0.0841,2),0))))</f>
        <v>0</v>
      </c>
      <c r="AU662" s="153">
        <f t="shared" si="327"/>
        <v>0</v>
      </c>
      <c r="AV662" s="181"/>
      <c r="AW662" s="181"/>
      <c r="AX662" s="181"/>
      <c r="AY662" s="181"/>
      <c r="AZ662" s="181"/>
      <c r="BA662" s="181"/>
      <c r="BB662" s="181"/>
      <c r="BC662" s="181"/>
      <c r="BD662" s="181"/>
      <c r="BE662" s="181"/>
      <c r="BF662" s="181"/>
      <c r="BG662" s="181"/>
      <c r="BH662" s="48">
        <f t="shared" si="309"/>
        <v>0</v>
      </c>
      <c r="BI662" s="48">
        <f t="shared" si="310"/>
        <v>0</v>
      </c>
      <c r="BJ662" s="48">
        <f t="shared" si="311"/>
        <v>0</v>
      </c>
      <c r="BK662" s="48">
        <f t="shared" si="312"/>
        <v>0</v>
      </c>
      <c r="BL662" s="48">
        <f t="shared" si="313"/>
        <v>0</v>
      </c>
      <c r="BM662" s="48">
        <f t="shared" si="314"/>
        <v>0</v>
      </c>
      <c r="BN662" s="48">
        <f t="shared" si="315"/>
        <v>0</v>
      </c>
      <c r="BO662" s="48">
        <f t="shared" si="316"/>
        <v>0</v>
      </c>
      <c r="BP662" s="181"/>
      <c r="BQ662" s="181"/>
      <c r="BR662" s="191"/>
      <c r="BS662" s="176"/>
      <c r="BT662" s="87">
        <f t="shared" si="328"/>
        <v>0</v>
      </c>
      <c r="BU662" s="176"/>
      <c r="BV662" s="178"/>
      <c r="BW662" s="171"/>
      <c r="BX662" s="159">
        <f>IF(J662='Категорія витрат'!$F$2,ROUND('Додаток 3._Бюджет детальний ПР'!BW662*0.3676,2),IF(J662='Категорія витрат'!$F$3,ROUND('Додаток 3._Бюджет детальний ПР'!BW662*0.347,2),IF(J662='Категорія витрат'!$F$4,ROUND('Додаток 3._Бюджет детальний ПР'!BW662*0.347,2),IF(J662='Категорія витрат'!$F$7,ROUND('Додаток 3._Бюджет детальний ПР'!BW662*0.0841,2),0))))</f>
        <v>0</v>
      </c>
      <c r="BY662" s="153">
        <f t="shared" si="329"/>
        <v>0</v>
      </c>
      <c r="BZ662" s="181"/>
      <c r="CA662" s="181"/>
      <c r="CB662" s="181"/>
      <c r="CC662" s="181"/>
      <c r="CD662" s="181"/>
      <c r="CE662" s="181"/>
      <c r="CF662" s="181"/>
      <c r="CG662" s="181"/>
      <c r="CH662" s="181"/>
      <c r="CI662" s="181"/>
      <c r="CJ662" s="181"/>
      <c r="CK662" s="181"/>
      <c r="CL662" s="48">
        <f t="shared" si="317"/>
        <v>0</v>
      </c>
      <c r="CM662" s="48">
        <f t="shared" si="318"/>
        <v>0</v>
      </c>
      <c r="CN662" s="48">
        <f t="shared" si="319"/>
        <v>0</v>
      </c>
      <c r="CO662" s="48">
        <f t="shared" si="320"/>
        <v>0</v>
      </c>
      <c r="CP662" s="48">
        <f t="shared" si="321"/>
        <v>0</v>
      </c>
      <c r="CQ662" s="48">
        <f t="shared" si="322"/>
        <v>0</v>
      </c>
      <c r="CR662" s="48">
        <f t="shared" si="323"/>
        <v>0</v>
      </c>
      <c r="CS662" s="48">
        <f t="shared" si="324"/>
        <v>0</v>
      </c>
      <c r="CT662" s="181"/>
      <c r="CU662" s="181"/>
    </row>
    <row r="663" spans="1:99" ht="20.100000000000001" customHeight="1" x14ac:dyDescent="0.25">
      <c r="A663" s="58">
        <v>659</v>
      </c>
      <c r="B663" s="58" t="str">
        <f>IF(D663='Напрямки конкурса'!$L$2,'Напрямки конкурса'!$B$2,IF(D663='Напрямки конкурса'!$L$3,'Напрямки конкурса'!$B$3,IF(D663='Напрямки конкурса'!$L$4,'Напрямки конкурса'!$B$4,IF(D663='Напрямки конкурса'!$L$5,'Напрямки конкурса'!$B$5,IF(D663='Напрямки конкурса'!$L$6,'Напрямки конкурса'!$B$6,IF(D663='Напрямки конкурса'!$L$7,'Напрямки конкурса'!$B$7,IF(D663='Напрямки конкурса'!$L$8,'Напрямки конкурса'!$B$8,IF(D663='Напрямки конкурса'!$L$9,'Напрямки конкурса'!$B$9,IF(D663='Напрямки конкурса'!$L$10,'Напрямки конкурса'!$B$10,IF(D663='Напрямки конкурса'!$L$11,'Напрямки конкурса'!$B$11,IF(D663='Напрямки конкурса'!$L$12,'Напрямки конкурса'!$B$12,IF(D663='Напрямки конкурса'!$L$13,'Напрямки конкурса'!$B$13,IF(D663='Напрямки конкурса'!$L$14,'Напрямки конкурса'!$B$14,IF(D663='Напрямки конкурса'!$L$15,'Напрямки конкурса'!$B$15,IF(D663='Напрямки конкурса'!$L$16,'Напрямки конкурса'!$B$16,IF(D663='Напрямки конкурса'!$L$17,'Напрямки конкурса'!$B$17,IF(D663='Напрямки конкурса'!$L$18,'Напрямки конкурса'!$B$18,IF(D663='Напрямки конкурса'!$L$19,'Напрямки конкурса'!$B$19,IF(D663='Напрямки конкурса'!$L$20,'Напрямки конкурса'!$B$20,IF(D663='Напрямки конкурса'!$L$21,'Напрямки конкурса'!$B$21,IF(D663='Напрямки конкурса'!$L$22,'Напрямки конкурса'!$B$22,IF(D663='Напрямки конкурса'!$L$23,'Напрямки конкурса'!$B$23,IF(D663='Напрямки конкурса'!$L$24,'Напрямки конкурса'!$B$24,IF(D663='Напрямки конкурса'!$L$25,'Напрямки конкурса'!$B$25,IF(D663='Напрямки конкурса'!$L$26,'Напрямки конкурса'!$B$26,IF(D663='Напрямки конкурса'!$L$27,'Напрямки конкурса'!$B$27,IF(D663='Напрямки конкурса'!$L$28,'Напрямки конкурса'!$B$28,"")))))))))))))))))))))))))))</f>
        <v/>
      </c>
      <c r="C663" s="59" t="str">
        <f>IF(D663='Напрямки конкурса'!$L$2,'Напрямки конкурса'!$K$2,IF(D663='Напрямки конкурса'!$L$3,'Напрямки конкурса'!$K$3,IF(D663='Напрямки конкурса'!$L$4,'Напрямки конкурса'!$K$4,IF(D663='Напрямки конкурса'!$L$5,'Напрямки конкурса'!$K$5,IF(D663='Напрямки конкурса'!$L$6,'Напрямки конкурса'!$K$6,IF(D663='Напрямки конкурса'!$L$7,'Напрямки конкурса'!$K$7,IF(D663='Напрямки конкурса'!$L$8,'Напрямки конкурса'!$K$8,IF(D663='Напрямки конкурса'!$L$9,'Напрямки конкурса'!$K$9,IF(D663='Напрямки конкурса'!$L$10,'Напрямки конкурса'!$K$10,IF(D663='Напрямки конкурса'!$L$11,'Напрямки конкурса'!$K$11,IF(D663='Напрямки конкурса'!$L$12,'Напрямки конкурса'!$K$12,IF(D663='Напрямки конкурса'!$L$13,'Напрямки конкурса'!$K$13,IF(D663='Напрямки конкурса'!$L$14,'Напрямки конкурса'!$K$14,IF(D663='Напрямки конкурса'!$L$15,'Напрямки конкурса'!$K$15,IF(D663='Напрямки конкурса'!$L$16,'Напрямки конкурса'!$K$16,IF(D663='Напрямки конкурса'!$L$17,'Напрямки конкурса'!$K$17,IF(D663='Напрямки конкурса'!$L$18,'Напрямки конкурса'!$K$18,IF(D663='Напрямки конкурса'!$L$19,'Напрямки конкурса'!$K$19,IF(D663='Напрямки конкурса'!$L$20,'Напрямки конкурса'!$K$20,IF(D663='Напрямки конкурса'!$L$21,'Напрямки конкурса'!$K$21,IF(D663='Напрямки конкурса'!$L$22,'Напрямки конкурса'!$K$22,IF(D663='Напрямки конкурса'!$L$23,'Напрямки конкурса'!$K$23,IF(D663='Напрямки конкурса'!$L$24,'Напрямки конкурса'!$K$24,IF(D663='Напрямки конкурса'!$L$25,'Напрямки конкурса'!$K$25,IF(D663='Напрямки конкурса'!$L$26,'Напрямки конкурса'!$K$26,IF(D663='Напрямки конкурса'!$L$27,'Напрямки конкурса'!$K$27,IF(D663='Напрямки конкурса'!$L$28,'Напрямки конкурса'!$K$28,"")))))))))))))))))))))))))))</f>
        <v/>
      </c>
      <c r="D663" s="50"/>
      <c r="E663" s="171"/>
      <c r="F663" s="171"/>
      <c r="G663" s="171"/>
      <c r="H663" s="150" t="str">
        <f>IF(I663='Категорія витрат'!$B$2,'Категорія витрат'!$A$2,IF(I663='Категорія витрат'!$B$3,'Категорія витрат'!$A$3,IF(I663='Категорія витрат'!$B$4,'Категорія витрат'!$A$4,IF(I663='Категорія витрат'!$B$5,'Категорія витрат'!$A$5,IF(I663='Категорія витрат'!$B$6,'Категорія витрат'!$A$6,IF(I663='Категорія витрат'!$B$7,'Категорія витрат'!$A$7,IF(I663='Категорія витрат'!$B$8,'Категорія витрат'!$A$8,IF(I663='Категорія витрат'!$B$9,'Категорія витрат'!$A$9,IF(I663='Категорія витрат'!$B$10,'Категорія витрат'!$A$10,IF(I663='Категорія витрат'!$B$11,'Категорія витрат'!$A$11,IF(I663='Категорія витрат'!$B$12,'Категорія витрат'!$A$12,IF(I663='Категорія витрат'!$B$13,'Категорія витрат'!$A$13,IF(I663='Категорія витрат'!$B$14,'Категорія витрат'!$A$14,IF(I663='Категорія витрат'!$B$15,'Категорія витрат'!$A$15,IF(I663='Категорія витрат'!$B$16,'Категорія витрат'!$A$16,IF(I663='Категорія витрат'!$B$17,'Категорія витрат'!$A$17,IF(I663='Категорія витрат'!$B$18,'Категорія витрат'!$A$18,IF(I663='Категорія витрат'!$B$19,'Категорія витрат'!$A$19,IF(I663='Категорія витрат'!$B$20,'Категорія витрат'!$A$20,IF(I663='Категорія витрат'!$B$21,'Категорія витрат'!$A$21,IF(I663='Категорія витрат'!$B$22,'Категорія витрат'!$A$22,IF(I663='Категорія витрат'!$B$23,'Категорія витрат'!$A$23,IF(I663='Категорія витрат'!$B$24,'Категорія витрат'!$A$24,IF(I663='Категорія витрат'!$B$25,'Категорія витрат'!$A$25,IF(I663='Категорія витрат'!$B$26,'Категорія витрат'!$A$26,IF(I663='Категорія витрат'!$B$27,'Категорія витрат'!$A$27,IF(I663='Категорія витрат'!$B$28,'Категорія витрат'!$A$28,IF(I663='Категорія витрат'!$B$29,'Категорія витрат'!$A$29,IF(I663='Категорія витрат'!$B$30,'Категорія витрат'!$A$30,"")))))))))))))))))))))))))))))</f>
        <v/>
      </c>
      <c r="I663" s="174"/>
      <c r="J663" s="173"/>
      <c r="K663" s="176"/>
      <c r="L663" s="87">
        <f t="shared" si="325"/>
        <v>0</v>
      </c>
      <c r="M663" s="176"/>
      <c r="N663" s="178"/>
      <c r="O663" s="171"/>
      <c r="P663" s="159">
        <f>IF(J663='Категорія витрат'!$F$2,ROUND('Додаток 3._Бюджет детальний ПР'!O663*0.3676,2),IF(J663='Категорія витрат'!$F$3,ROUND('Додаток 3._Бюджет детальний ПР'!O663*0.347,2),IF(J663='Категорія витрат'!$F$4,ROUND('Додаток 3._Бюджет детальний ПР'!O663*0.347,2),IF(J663='Категорія витрат'!$F$7,ROUND('Додаток 3._Бюджет детальний ПР'!O663*0.0841,2),0))))</f>
        <v>0</v>
      </c>
      <c r="Q663" s="153">
        <f t="shared" si="300"/>
        <v>0</v>
      </c>
      <c r="R663" s="181"/>
      <c r="S663" s="181"/>
      <c r="T663" s="181"/>
      <c r="U663" s="181"/>
      <c r="V663" s="181"/>
      <c r="W663" s="181"/>
      <c r="X663" s="181"/>
      <c r="Y663" s="181"/>
      <c r="Z663" s="181"/>
      <c r="AA663" s="181"/>
      <c r="AB663" s="181"/>
      <c r="AC663" s="181"/>
      <c r="AD663" s="48">
        <f t="shared" si="301"/>
        <v>0</v>
      </c>
      <c r="AE663" s="48">
        <f t="shared" si="302"/>
        <v>0</v>
      </c>
      <c r="AF663" s="48">
        <f t="shared" si="303"/>
        <v>0</v>
      </c>
      <c r="AG663" s="48">
        <f t="shared" si="304"/>
        <v>0</v>
      </c>
      <c r="AH663" s="48">
        <f t="shared" si="305"/>
        <v>0</v>
      </c>
      <c r="AI663" s="48">
        <f t="shared" si="306"/>
        <v>0</v>
      </c>
      <c r="AJ663" s="48">
        <f t="shared" si="307"/>
        <v>0</v>
      </c>
      <c r="AK663" s="48">
        <f t="shared" si="308"/>
        <v>0</v>
      </c>
      <c r="AL663" s="181"/>
      <c r="AM663" s="181"/>
      <c r="AN663" s="77"/>
      <c r="AO663" s="176"/>
      <c r="AP663" s="87">
        <f t="shared" si="326"/>
        <v>0</v>
      </c>
      <c r="AQ663" s="176"/>
      <c r="AR663" s="178"/>
      <c r="AS663" s="171"/>
      <c r="AT663" s="159">
        <f>IF(J663='Категорія витрат'!$F$2,ROUND('Додаток 3._Бюджет детальний ПР'!AS663*0.3676,2),IF(J663='Категорія витрат'!$F$3,ROUND('Додаток 3._Бюджет детальний ПР'!AS663*0.347,2),IF(J663='Категорія витрат'!$F$4,ROUND('Додаток 3._Бюджет детальний ПР'!AS663*0.347,2),IF(J663='Категорія витрат'!$F$7,ROUND('Додаток 3._Бюджет детальний ПР'!AS663*0.0841,2),0))))</f>
        <v>0</v>
      </c>
      <c r="AU663" s="153">
        <f t="shared" si="327"/>
        <v>0</v>
      </c>
      <c r="AV663" s="181"/>
      <c r="AW663" s="181"/>
      <c r="AX663" s="181"/>
      <c r="AY663" s="181"/>
      <c r="AZ663" s="181"/>
      <c r="BA663" s="181"/>
      <c r="BB663" s="181"/>
      <c r="BC663" s="181"/>
      <c r="BD663" s="181"/>
      <c r="BE663" s="181"/>
      <c r="BF663" s="181"/>
      <c r="BG663" s="181"/>
      <c r="BH663" s="48">
        <f t="shared" si="309"/>
        <v>0</v>
      </c>
      <c r="BI663" s="48">
        <f t="shared" si="310"/>
        <v>0</v>
      </c>
      <c r="BJ663" s="48">
        <f t="shared" si="311"/>
        <v>0</v>
      </c>
      <c r="BK663" s="48">
        <f t="shared" si="312"/>
        <v>0</v>
      </c>
      <c r="BL663" s="48">
        <f t="shared" si="313"/>
        <v>0</v>
      </c>
      <c r="BM663" s="48">
        <f t="shared" si="314"/>
        <v>0</v>
      </c>
      <c r="BN663" s="48">
        <f t="shared" si="315"/>
        <v>0</v>
      </c>
      <c r="BO663" s="48">
        <f t="shared" si="316"/>
        <v>0</v>
      </c>
      <c r="BP663" s="181"/>
      <c r="BQ663" s="181"/>
      <c r="BR663" s="191"/>
      <c r="BS663" s="176"/>
      <c r="BT663" s="87">
        <f t="shared" si="328"/>
        <v>0</v>
      </c>
      <c r="BU663" s="176"/>
      <c r="BV663" s="178"/>
      <c r="BW663" s="171"/>
      <c r="BX663" s="159">
        <f>IF(J663='Категорія витрат'!$F$2,ROUND('Додаток 3._Бюджет детальний ПР'!BW663*0.3676,2),IF(J663='Категорія витрат'!$F$3,ROUND('Додаток 3._Бюджет детальний ПР'!BW663*0.347,2),IF(J663='Категорія витрат'!$F$4,ROUND('Додаток 3._Бюджет детальний ПР'!BW663*0.347,2),IF(J663='Категорія витрат'!$F$7,ROUND('Додаток 3._Бюджет детальний ПР'!BW663*0.0841,2),0))))</f>
        <v>0</v>
      </c>
      <c r="BY663" s="153">
        <f t="shared" si="329"/>
        <v>0</v>
      </c>
      <c r="BZ663" s="181"/>
      <c r="CA663" s="181"/>
      <c r="CB663" s="181"/>
      <c r="CC663" s="181"/>
      <c r="CD663" s="181"/>
      <c r="CE663" s="181"/>
      <c r="CF663" s="181"/>
      <c r="CG663" s="181"/>
      <c r="CH663" s="181"/>
      <c r="CI663" s="181"/>
      <c r="CJ663" s="181"/>
      <c r="CK663" s="181"/>
      <c r="CL663" s="48">
        <f t="shared" si="317"/>
        <v>0</v>
      </c>
      <c r="CM663" s="48">
        <f t="shared" si="318"/>
        <v>0</v>
      </c>
      <c r="CN663" s="48">
        <f t="shared" si="319"/>
        <v>0</v>
      </c>
      <c r="CO663" s="48">
        <f t="shared" si="320"/>
        <v>0</v>
      </c>
      <c r="CP663" s="48">
        <f t="shared" si="321"/>
        <v>0</v>
      </c>
      <c r="CQ663" s="48">
        <f t="shared" si="322"/>
        <v>0</v>
      </c>
      <c r="CR663" s="48">
        <f t="shared" si="323"/>
        <v>0</v>
      </c>
      <c r="CS663" s="48">
        <f t="shared" si="324"/>
        <v>0</v>
      </c>
      <c r="CT663" s="181"/>
      <c r="CU663" s="181"/>
    </row>
    <row r="664" spans="1:99" ht="20.100000000000001" customHeight="1" x14ac:dyDescent="0.25">
      <c r="A664" s="58">
        <v>660</v>
      </c>
      <c r="B664" s="58" t="str">
        <f>IF(D664='Напрямки конкурса'!$L$2,'Напрямки конкурса'!$B$2,IF(D664='Напрямки конкурса'!$L$3,'Напрямки конкурса'!$B$3,IF(D664='Напрямки конкурса'!$L$4,'Напрямки конкурса'!$B$4,IF(D664='Напрямки конкурса'!$L$5,'Напрямки конкурса'!$B$5,IF(D664='Напрямки конкурса'!$L$6,'Напрямки конкурса'!$B$6,IF(D664='Напрямки конкурса'!$L$7,'Напрямки конкурса'!$B$7,IF(D664='Напрямки конкурса'!$L$8,'Напрямки конкурса'!$B$8,IF(D664='Напрямки конкурса'!$L$9,'Напрямки конкурса'!$B$9,IF(D664='Напрямки конкурса'!$L$10,'Напрямки конкурса'!$B$10,IF(D664='Напрямки конкурса'!$L$11,'Напрямки конкурса'!$B$11,IF(D664='Напрямки конкурса'!$L$12,'Напрямки конкурса'!$B$12,IF(D664='Напрямки конкурса'!$L$13,'Напрямки конкурса'!$B$13,IF(D664='Напрямки конкурса'!$L$14,'Напрямки конкурса'!$B$14,IF(D664='Напрямки конкурса'!$L$15,'Напрямки конкурса'!$B$15,IF(D664='Напрямки конкурса'!$L$16,'Напрямки конкурса'!$B$16,IF(D664='Напрямки конкурса'!$L$17,'Напрямки конкурса'!$B$17,IF(D664='Напрямки конкурса'!$L$18,'Напрямки конкурса'!$B$18,IF(D664='Напрямки конкурса'!$L$19,'Напрямки конкурса'!$B$19,IF(D664='Напрямки конкурса'!$L$20,'Напрямки конкурса'!$B$20,IF(D664='Напрямки конкурса'!$L$21,'Напрямки конкурса'!$B$21,IF(D664='Напрямки конкурса'!$L$22,'Напрямки конкурса'!$B$22,IF(D664='Напрямки конкурса'!$L$23,'Напрямки конкурса'!$B$23,IF(D664='Напрямки конкурса'!$L$24,'Напрямки конкурса'!$B$24,IF(D664='Напрямки конкурса'!$L$25,'Напрямки конкурса'!$B$25,IF(D664='Напрямки конкурса'!$L$26,'Напрямки конкурса'!$B$26,IF(D664='Напрямки конкурса'!$L$27,'Напрямки конкурса'!$B$27,IF(D664='Напрямки конкурса'!$L$28,'Напрямки конкурса'!$B$28,"")))))))))))))))))))))))))))</f>
        <v/>
      </c>
      <c r="C664" s="59" t="str">
        <f>IF(D664='Напрямки конкурса'!$L$2,'Напрямки конкурса'!$K$2,IF(D664='Напрямки конкурса'!$L$3,'Напрямки конкурса'!$K$3,IF(D664='Напрямки конкурса'!$L$4,'Напрямки конкурса'!$K$4,IF(D664='Напрямки конкурса'!$L$5,'Напрямки конкурса'!$K$5,IF(D664='Напрямки конкурса'!$L$6,'Напрямки конкурса'!$K$6,IF(D664='Напрямки конкурса'!$L$7,'Напрямки конкурса'!$K$7,IF(D664='Напрямки конкурса'!$L$8,'Напрямки конкурса'!$K$8,IF(D664='Напрямки конкурса'!$L$9,'Напрямки конкурса'!$K$9,IF(D664='Напрямки конкурса'!$L$10,'Напрямки конкурса'!$K$10,IF(D664='Напрямки конкурса'!$L$11,'Напрямки конкурса'!$K$11,IF(D664='Напрямки конкурса'!$L$12,'Напрямки конкурса'!$K$12,IF(D664='Напрямки конкурса'!$L$13,'Напрямки конкурса'!$K$13,IF(D664='Напрямки конкурса'!$L$14,'Напрямки конкурса'!$K$14,IF(D664='Напрямки конкурса'!$L$15,'Напрямки конкурса'!$K$15,IF(D664='Напрямки конкурса'!$L$16,'Напрямки конкурса'!$K$16,IF(D664='Напрямки конкурса'!$L$17,'Напрямки конкурса'!$K$17,IF(D664='Напрямки конкурса'!$L$18,'Напрямки конкурса'!$K$18,IF(D664='Напрямки конкурса'!$L$19,'Напрямки конкурса'!$K$19,IF(D664='Напрямки конкурса'!$L$20,'Напрямки конкурса'!$K$20,IF(D664='Напрямки конкурса'!$L$21,'Напрямки конкурса'!$K$21,IF(D664='Напрямки конкурса'!$L$22,'Напрямки конкурса'!$K$22,IF(D664='Напрямки конкурса'!$L$23,'Напрямки конкурса'!$K$23,IF(D664='Напрямки конкурса'!$L$24,'Напрямки конкурса'!$K$24,IF(D664='Напрямки конкурса'!$L$25,'Напрямки конкурса'!$K$25,IF(D664='Напрямки конкурса'!$L$26,'Напрямки конкурса'!$K$26,IF(D664='Напрямки конкурса'!$L$27,'Напрямки конкурса'!$K$27,IF(D664='Напрямки конкурса'!$L$28,'Напрямки конкурса'!$K$28,"")))))))))))))))))))))))))))</f>
        <v/>
      </c>
      <c r="D664" s="50"/>
      <c r="E664" s="171"/>
      <c r="F664" s="171"/>
      <c r="G664" s="171"/>
      <c r="H664" s="150" t="str">
        <f>IF(I664='Категорія витрат'!$B$2,'Категорія витрат'!$A$2,IF(I664='Категорія витрат'!$B$3,'Категорія витрат'!$A$3,IF(I664='Категорія витрат'!$B$4,'Категорія витрат'!$A$4,IF(I664='Категорія витрат'!$B$5,'Категорія витрат'!$A$5,IF(I664='Категорія витрат'!$B$6,'Категорія витрат'!$A$6,IF(I664='Категорія витрат'!$B$7,'Категорія витрат'!$A$7,IF(I664='Категорія витрат'!$B$8,'Категорія витрат'!$A$8,IF(I664='Категорія витрат'!$B$9,'Категорія витрат'!$A$9,IF(I664='Категорія витрат'!$B$10,'Категорія витрат'!$A$10,IF(I664='Категорія витрат'!$B$11,'Категорія витрат'!$A$11,IF(I664='Категорія витрат'!$B$12,'Категорія витрат'!$A$12,IF(I664='Категорія витрат'!$B$13,'Категорія витрат'!$A$13,IF(I664='Категорія витрат'!$B$14,'Категорія витрат'!$A$14,IF(I664='Категорія витрат'!$B$15,'Категорія витрат'!$A$15,IF(I664='Категорія витрат'!$B$16,'Категорія витрат'!$A$16,IF(I664='Категорія витрат'!$B$17,'Категорія витрат'!$A$17,IF(I664='Категорія витрат'!$B$18,'Категорія витрат'!$A$18,IF(I664='Категорія витрат'!$B$19,'Категорія витрат'!$A$19,IF(I664='Категорія витрат'!$B$20,'Категорія витрат'!$A$20,IF(I664='Категорія витрат'!$B$21,'Категорія витрат'!$A$21,IF(I664='Категорія витрат'!$B$22,'Категорія витрат'!$A$22,IF(I664='Категорія витрат'!$B$23,'Категорія витрат'!$A$23,IF(I664='Категорія витрат'!$B$24,'Категорія витрат'!$A$24,IF(I664='Категорія витрат'!$B$25,'Категорія витрат'!$A$25,IF(I664='Категорія витрат'!$B$26,'Категорія витрат'!$A$26,IF(I664='Категорія витрат'!$B$27,'Категорія витрат'!$A$27,IF(I664='Категорія витрат'!$B$28,'Категорія витрат'!$A$28,IF(I664='Категорія витрат'!$B$29,'Категорія витрат'!$A$29,IF(I664='Категорія витрат'!$B$30,'Категорія витрат'!$A$30,"")))))))))))))))))))))))))))))</f>
        <v/>
      </c>
      <c r="I664" s="174"/>
      <c r="J664" s="173"/>
      <c r="K664" s="176"/>
      <c r="L664" s="87">
        <f t="shared" si="325"/>
        <v>0</v>
      </c>
      <c r="M664" s="176"/>
      <c r="N664" s="178"/>
      <c r="O664" s="171"/>
      <c r="P664" s="159">
        <f>IF(J664='Категорія витрат'!$F$2,ROUND('Додаток 3._Бюджет детальний ПР'!O664*0.3676,2),IF(J664='Категорія витрат'!$F$3,ROUND('Додаток 3._Бюджет детальний ПР'!O664*0.347,2),IF(J664='Категорія витрат'!$F$4,ROUND('Додаток 3._Бюджет детальний ПР'!O664*0.347,2),IF(J664='Категорія витрат'!$F$7,ROUND('Додаток 3._Бюджет детальний ПР'!O664*0.0841,2),0))))</f>
        <v>0</v>
      </c>
      <c r="Q664" s="153">
        <f t="shared" si="300"/>
        <v>0</v>
      </c>
      <c r="R664" s="181"/>
      <c r="S664" s="181"/>
      <c r="T664" s="181"/>
      <c r="U664" s="181"/>
      <c r="V664" s="181"/>
      <c r="W664" s="181"/>
      <c r="X664" s="181"/>
      <c r="Y664" s="181"/>
      <c r="Z664" s="181"/>
      <c r="AA664" s="181"/>
      <c r="AB664" s="181"/>
      <c r="AC664" s="181"/>
      <c r="AD664" s="48">
        <f t="shared" si="301"/>
        <v>0</v>
      </c>
      <c r="AE664" s="48">
        <f t="shared" si="302"/>
        <v>0</v>
      </c>
      <c r="AF664" s="48">
        <f t="shared" si="303"/>
        <v>0</v>
      </c>
      <c r="AG664" s="48">
        <f t="shared" si="304"/>
        <v>0</v>
      </c>
      <c r="AH664" s="48">
        <f t="shared" si="305"/>
        <v>0</v>
      </c>
      <c r="AI664" s="48">
        <f t="shared" si="306"/>
        <v>0</v>
      </c>
      <c r="AJ664" s="48">
        <f t="shared" si="307"/>
        <v>0</v>
      </c>
      <c r="AK664" s="48">
        <f t="shared" si="308"/>
        <v>0</v>
      </c>
      <c r="AL664" s="181"/>
      <c r="AM664" s="181"/>
      <c r="AN664" s="77"/>
      <c r="AO664" s="176"/>
      <c r="AP664" s="87">
        <f t="shared" si="326"/>
        <v>0</v>
      </c>
      <c r="AQ664" s="176"/>
      <c r="AR664" s="178"/>
      <c r="AS664" s="171"/>
      <c r="AT664" s="159">
        <f>IF(J664='Категорія витрат'!$F$2,ROUND('Додаток 3._Бюджет детальний ПР'!AS664*0.3676,2),IF(J664='Категорія витрат'!$F$3,ROUND('Додаток 3._Бюджет детальний ПР'!AS664*0.347,2),IF(J664='Категорія витрат'!$F$4,ROUND('Додаток 3._Бюджет детальний ПР'!AS664*0.347,2),IF(J664='Категорія витрат'!$F$7,ROUND('Додаток 3._Бюджет детальний ПР'!AS664*0.0841,2),0))))</f>
        <v>0</v>
      </c>
      <c r="AU664" s="153">
        <f t="shared" si="327"/>
        <v>0</v>
      </c>
      <c r="AV664" s="181"/>
      <c r="AW664" s="181"/>
      <c r="AX664" s="181"/>
      <c r="AY664" s="181"/>
      <c r="AZ664" s="181"/>
      <c r="BA664" s="181"/>
      <c r="BB664" s="181"/>
      <c r="BC664" s="181"/>
      <c r="BD664" s="181"/>
      <c r="BE664" s="181"/>
      <c r="BF664" s="181"/>
      <c r="BG664" s="181"/>
      <c r="BH664" s="48">
        <f t="shared" si="309"/>
        <v>0</v>
      </c>
      <c r="BI664" s="48">
        <f t="shared" si="310"/>
        <v>0</v>
      </c>
      <c r="BJ664" s="48">
        <f t="shared" si="311"/>
        <v>0</v>
      </c>
      <c r="BK664" s="48">
        <f t="shared" si="312"/>
        <v>0</v>
      </c>
      <c r="BL664" s="48">
        <f t="shared" si="313"/>
        <v>0</v>
      </c>
      <c r="BM664" s="48">
        <f t="shared" si="314"/>
        <v>0</v>
      </c>
      <c r="BN664" s="48">
        <f t="shared" si="315"/>
        <v>0</v>
      </c>
      <c r="BO664" s="48">
        <f t="shared" si="316"/>
        <v>0</v>
      </c>
      <c r="BP664" s="181"/>
      <c r="BQ664" s="181"/>
      <c r="BR664" s="191"/>
      <c r="BS664" s="176"/>
      <c r="BT664" s="87">
        <f t="shared" si="328"/>
        <v>0</v>
      </c>
      <c r="BU664" s="176"/>
      <c r="BV664" s="178"/>
      <c r="BW664" s="171"/>
      <c r="BX664" s="159">
        <f>IF(J664='Категорія витрат'!$F$2,ROUND('Додаток 3._Бюджет детальний ПР'!BW664*0.3676,2),IF(J664='Категорія витрат'!$F$3,ROUND('Додаток 3._Бюджет детальний ПР'!BW664*0.347,2),IF(J664='Категорія витрат'!$F$4,ROUND('Додаток 3._Бюджет детальний ПР'!BW664*0.347,2),IF(J664='Категорія витрат'!$F$7,ROUND('Додаток 3._Бюджет детальний ПР'!BW664*0.0841,2),0))))</f>
        <v>0</v>
      </c>
      <c r="BY664" s="153">
        <f t="shared" si="329"/>
        <v>0</v>
      </c>
      <c r="BZ664" s="181"/>
      <c r="CA664" s="181"/>
      <c r="CB664" s="181"/>
      <c r="CC664" s="181"/>
      <c r="CD664" s="181"/>
      <c r="CE664" s="181"/>
      <c r="CF664" s="181"/>
      <c r="CG664" s="181"/>
      <c r="CH664" s="181"/>
      <c r="CI664" s="181"/>
      <c r="CJ664" s="181"/>
      <c r="CK664" s="181"/>
      <c r="CL664" s="48">
        <f t="shared" si="317"/>
        <v>0</v>
      </c>
      <c r="CM664" s="48">
        <f t="shared" si="318"/>
        <v>0</v>
      </c>
      <c r="CN664" s="48">
        <f t="shared" si="319"/>
        <v>0</v>
      </c>
      <c r="CO664" s="48">
        <f t="shared" si="320"/>
        <v>0</v>
      </c>
      <c r="CP664" s="48">
        <f t="shared" si="321"/>
        <v>0</v>
      </c>
      <c r="CQ664" s="48">
        <f t="shared" si="322"/>
        <v>0</v>
      </c>
      <c r="CR664" s="48">
        <f t="shared" si="323"/>
        <v>0</v>
      </c>
      <c r="CS664" s="48">
        <f t="shared" si="324"/>
        <v>0</v>
      </c>
      <c r="CT664" s="181"/>
      <c r="CU664" s="181"/>
    </row>
    <row r="665" spans="1:99" ht="20.100000000000001" customHeight="1" x14ac:dyDescent="0.25">
      <c r="A665" s="58">
        <v>661</v>
      </c>
      <c r="B665" s="58" t="str">
        <f>IF(D665='Напрямки конкурса'!$L$2,'Напрямки конкурса'!$B$2,IF(D665='Напрямки конкурса'!$L$3,'Напрямки конкурса'!$B$3,IF(D665='Напрямки конкурса'!$L$4,'Напрямки конкурса'!$B$4,IF(D665='Напрямки конкурса'!$L$5,'Напрямки конкурса'!$B$5,IF(D665='Напрямки конкурса'!$L$6,'Напрямки конкурса'!$B$6,IF(D665='Напрямки конкурса'!$L$7,'Напрямки конкурса'!$B$7,IF(D665='Напрямки конкурса'!$L$8,'Напрямки конкурса'!$B$8,IF(D665='Напрямки конкурса'!$L$9,'Напрямки конкурса'!$B$9,IF(D665='Напрямки конкурса'!$L$10,'Напрямки конкурса'!$B$10,IF(D665='Напрямки конкурса'!$L$11,'Напрямки конкурса'!$B$11,IF(D665='Напрямки конкурса'!$L$12,'Напрямки конкурса'!$B$12,IF(D665='Напрямки конкурса'!$L$13,'Напрямки конкурса'!$B$13,IF(D665='Напрямки конкурса'!$L$14,'Напрямки конкурса'!$B$14,IF(D665='Напрямки конкурса'!$L$15,'Напрямки конкурса'!$B$15,IF(D665='Напрямки конкурса'!$L$16,'Напрямки конкурса'!$B$16,IF(D665='Напрямки конкурса'!$L$17,'Напрямки конкурса'!$B$17,IF(D665='Напрямки конкурса'!$L$18,'Напрямки конкурса'!$B$18,IF(D665='Напрямки конкурса'!$L$19,'Напрямки конкурса'!$B$19,IF(D665='Напрямки конкурса'!$L$20,'Напрямки конкурса'!$B$20,IF(D665='Напрямки конкурса'!$L$21,'Напрямки конкурса'!$B$21,IF(D665='Напрямки конкурса'!$L$22,'Напрямки конкурса'!$B$22,IF(D665='Напрямки конкурса'!$L$23,'Напрямки конкурса'!$B$23,IF(D665='Напрямки конкурса'!$L$24,'Напрямки конкурса'!$B$24,IF(D665='Напрямки конкурса'!$L$25,'Напрямки конкурса'!$B$25,IF(D665='Напрямки конкурса'!$L$26,'Напрямки конкурса'!$B$26,IF(D665='Напрямки конкурса'!$L$27,'Напрямки конкурса'!$B$27,IF(D665='Напрямки конкурса'!$L$28,'Напрямки конкурса'!$B$28,"")))))))))))))))))))))))))))</f>
        <v/>
      </c>
      <c r="C665" s="59" t="str">
        <f>IF(D665='Напрямки конкурса'!$L$2,'Напрямки конкурса'!$K$2,IF(D665='Напрямки конкурса'!$L$3,'Напрямки конкурса'!$K$3,IF(D665='Напрямки конкурса'!$L$4,'Напрямки конкурса'!$K$4,IF(D665='Напрямки конкурса'!$L$5,'Напрямки конкурса'!$K$5,IF(D665='Напрямки конкурса'!$L$6,'Напрямки конкурса'!$K$6,IF(D665='Напрямки конкурса'!$L$7,'Напрямки конкурса'!$K$7,IF(D665='Напрямки конкурса'!$L$8,'Напрямки конкурса'!$K$8,IF(D665='Напрямки конкурса'!$L$9,'Напрямки конкурса'!$K$9,IF(D665='Напрямки конкурса'!$L$10,'Напрямки конкурса'!$K$10,IF(D665='Напрямки конкурса'!$L$11,'Напрямки конкурса'!$K$11,IF(D665='Напрямки конкурса'!$L$12,'Напрямки конкурса'!$K$12,IF(D665='Напрямки конкурса'!$L$13,'Напрямки конкурса'!$K$13,IF(D665='Напрямки конкурса'!$L$14,'Напрямки конкурса'!$K$14,IF(D665='Напрямки конкурса'!$L$15,'Напрямки конкурса'!$K$15,IF(D665='Напрямки конкурса'!$L$16,'Напрямки конкурса'!$K$16,IF(D665='Напрямки конкурса'!$L$17,'Напрямки конкурса'!$K$17,IF(D665='Напрямки конкурса'!$L$18,'Напрямки конкурса'!$K$18,IF(D665='Напрямки конкурса'!$L$19,'Напрямки конкурса'!$K$19,IF(D665='Напрямки конкурса'!$L$20,'Напрямки конкурса'!$K$20,IF(D665='Напрямки конкурса'!$L$21,'Напрямки конкурса'!$K$21,IF(D665='Напрямки конкурса'!$L$22,'Напрямки конкурса'!$K$22,IF(D665='Напрямки конкурса'!$L$23,'Напрямки конкурса'!$K$23,IF(D665='Напрямки конкурса'!$L$24,'Напрямки конкурса'!$K$24,IF(D665='Напрямки конкурса'!$L$25,'Напрямки конкурса'!$K$25,IF(D665='Напрямки конкурса'!$L$26,'Напрямки конкурса'!$K$26,IF(D665='Напрямки конкурса'!$L$27,'Напрямки конкурса'!$K$27,IF(D665='Напрямки конкурса'!$L$28,'Напрямки конкурса'!$K$28,"")))))))))))))))))))))))))))</f>
        <v/>
      </c>
      <c r="D665" s="50"/>
      <c r="E665" s="171"/>
      <c r="F665" s="171"/>
      <c r="G665" s="171"/>
      <c r="H665" s="150" t="str">
        <f>IF(I665='Категорія витрат'!$B$2,'Категорія витрат'!$A$2,IF(I665='Категорія витрат'!$B$3,'Категорія витрат'!$A$3,IF(I665='Категорія витрат'!$B$4,'Категорія витрат'!$A$4,IF(I665='Категорія витрат'!$B$5,'Категорія витрат'!$A$5,IF(I665='Категорія витрат'!$B$6,'Категорія витрат'!$A$6,IF(I665='Категорія витрат'!$B$7,'Категорія витрат'!$A$7,IF(I665='Категорія витрат'!$B$8,'Категорія витрат'!$A$8,IF(I665='Категорія витрат'!$B$9,'Категорія витрат'!$A$9,IF(I665='Категорія витрат'!$B$10,'Категорія витрат'!$A$10,IF(I665='Категорія витрат'!$B$11,'Категорія витрат'!$A$11,IF(I665='Категорія витрат'!$B$12,'Категорія витрат'!$A$12,IF(I665='Категорія витрат'!$B$13,'Категорія витрат'!$A$13,IF(I665='Категорія витрат'!$B$14,'Категорія витрат'!$A$14,IF(I665='Категорія витрат'!$B$15,'Категорія витрат'!$A$15,IF(I665='Категорія витрат'!$B$16,'Категорія витрат'!$A$16,IF(I665='Категорія витрат'!$B$17,'Категорія витрат'!$A$17,IF(I665='Категорія витрат'!$B$18,'Категорія витрат'!$A$18,IF(I665='Категорія витрат'!$B$19,'Категорія витрат'!$A$19,IF(I665='Категорія витрат'!$B$20,'Категорія витрат'!$A$20,IF(I665='Категорія витрат'!$B$21,'Категорія витрат'!$A$21,IF(I665='Категорія витрат'!$B$22,'Категорія витрат'!$A$22,IF(I665='Категорія витрат'!$B$23,'Категорія витрат'!$A$23,IF(I665='Категорія витрат'!$B$24,'Категорія витрат'!$A$24,IF(I665='Категорія витрат'!$B$25,'Категорія витрат'!$A$25,IF(I665='Категорія витрат'!$B$26,'Категорія витрат'!$A$26,IF(I665='Категорія витрат'!$B$27,'Категорія витрат'!$A$27,IF(I665='Категорія витрат'!$B$28,'Категорія витрат'!$A$28,IF(I665='Категорія витрат'!$B$29,'Категорія витрат'!$A$29,IF(I665='Категорія витрат'!$B$30,'Категорія витрат'!$A$30,"")))))))))))))))))))))))))))))</f>
        <v/>
      </c>
      <c r="I665" s="174"/>
      <c r="J665" s="173"/>
      <c r="K665" s="176"/>
      <c r="L665" s="87">
        <f t="shared" si="325"/>
        <v>0</v>
      </c>
      <c r="M665" s="176"/>
      <c r="N665" s="178"/>
      <c r="O665" s="171"/>
      <c r="P665" s="159">
        <f>IF(J665='Категорія витрат'!$F$2,ROUND('Додаток 3._Бюджет детальний ПР'!O665*0.3676,2),IF(J665='Категорія витрат'!$F$3,ROUND('Додаток 3._Бюджет детальний ПР'!O665*0.347,2),IF(J665='Категорія витрат'!$F$4,ROUND('Додаток 3._Бюджет детальний ПР'!O665*0.347,2),IF(J665='Категорія витрат'!$F$7,ROUND('Додаток 3._Бюджет детальний ПР'!O665*0.0841,2),0))))</f>
        <v>0</v>
      </c>
      <c r="Q665" s="153">
        <f t="shared" si="300"/>
        <v>0</v>
      </c>
      <c r="R665" s="181"/>
      <c r="S665" s="181"/>
      <c r="T665" s="181"/>
      <c r="U665" s="181"/>
      <c r="V665" s="181"/>
      <c r="W665" s="181"/>
      <c r="X665" s="181"/>
      <c r="Y665" s="181"/>
      <c r="Z665" s="181"/>
      <c r="AA665" s="181"/>
      <c r="AB665" s="181"/>
      <c r="AC665" s="181"/>
      <c r="AD665" s="48">
        <f t="shared" si="301"/>
        <v>0</v>
      </c>
      <c r="AE665" s="48">
        <f t="shared" si="302"/>
        <v>0</v>
      </c>
      <c r="AF665" s="48">
        <f t="shared" si="303"/>
        <v>0</v>
      </c>
      <c r="AG665" s="48">
        <f t="shared" si="304"/>
        <v>0</v>
      </c>
      <c r="AH665" s="48">
        <f t="shared" si="305"/>
        <v>0</v>
      </c>
      <c r="AI665" s="48">
        <f t="shared" si="306"/>
        <v>0</v>
      </c>
      <c r="AJ665" s="48">
        <f t="shared" si="307"/>
        <v>0</v>
      </c>
      <c r="AK665" s="48">
        <f t="shared" si="308"/>
        <v>0</v>
      </c>
      <c r="AL665" s="181"/>
      <c r="AM665" s="181"/>
      <c r="AN665" s="77"/>
      <c r="AO665" s="176"/>
      <c r="AP665" s="87">
        <f t="shared" si="326"/>
        <v>0</v>
      </c>
      <c r="AQ665" s="176"/>
      <c r="AR665" s="178"/>
      <c r="AS665" s="171"/>
      <c r="AT665" s="159">
        <f>IF(J665='Категорія витрат'!$F$2,ROUND('Додаток 3._Бюджет детальний ПР'!AS665*0.3676,2),IF(J665='Категорія витрат'!$F$3,ROUND('Додаток 3._Бюджет детальний ПР'!AS665*0.347,2),IF(J665='Категорія витрат'!$F$4,ROUND('Додаток 3._Бюджет детальний ПР'!AS665*0.347,2),IF(J665='Категорія витрат'!$F$7,ROUND('Додаток 3._Бюджет детальний ПР'!AS665*0.0841,2),0))))</f>
        <v>0</v>
      </c>
      <c r="AU665" s="153">
        <f t="shared" si="327"/>
        <v>0</v>
      </c>
      <c r="AV665" s="181"/>
      <c r="AW665" s="181"/>
      <c r="AX665" s="181"/>
      <c r="AY665" s="181"/>
      <c r="AZ665" s="181"/>
      <c r="BA665" s="181"/>
      <c r="BB665" s="181"/>
      <c r="BC665" s="181"/>
      <c r="BD665" s="181"/>
      <c r="BE665" s="181"/>
      <c r="BF665" s="181"/>
      <c r="BG665" s="181"/>
      <c r="BH665" s="48">
        <f t="shared" si="309"/>
        <v>0</v>
      </c>
      <c r="BI665" s="48">
        <f t="shared" si="310"/>
        <v>0</v>
      </c>
      <c r="BJ665" s="48">
        <f t="shared" si="311"/>
        <v>0</v>
      </c>
      <c r="BK665" s="48">
        <f t="shared" si="312"/>
        <v>0</v>
      </c>
      <c r="BL665" s="48">
        <f t="shared" si="313"/>
        <v>0</v>
      </c>
      <c r="BM665" s="48">
        <f t="shared" si="314"/>
        <v>0</v>
      </c>
      <c r="BN665" s="48">
        <f t="shared" si="315"/>
        <v>0</v>
      </c>
      <c r="BO665" s="48">
        <f t="shared" si="316"/>
        <v>0</v>
      </c>
      <c r="BP665" s="181"/>
      <c r="BQ665" s="181"/>
      <c r="BR665" s="191"/>
      <c r="BS665" s="176"/>
      <c r="BT665" s="87">
        <f t="shared" si="328"/>
        <v>0</v>
      </c>
      <c r="BU665" s="176"/>
      <c r="BV665" s="178"/>
      <c r="BW665" s="171"/>
      <c r="BX665" s="159">
        <f>IF(J665='Категорія витрат'!$F$2,ROUND('Додаток 3._Бюджет детальний ПР'!BW665*0.3676,2),IF(J665='Категорія витрат'!$F$3,ROUND('Додаток 3._Бюджет детальний ПР'!BW665*0.347,2),IF(J665='Категорія витрат'!$F$4,ROUND('Додаток 3._Бюджет детальний ПР'!BW665*0.347,2),IF(J665='Категорія витрат'!$F$7,ROUND('Додаток 3._Бюджет детальний ПР'!BW665*0.0841,2),0))))</f>
        <v>0</v>
      </c>
      <c r="BY665" s="153">
        <f t="shared" si="329"/>
        <v>0</v>
      </c>
      <c r="BZ665" s="181"/>
      <c r="CA665" s="181"/>
      <c r="CB665" s="181"/>
      <c r="CC665" s="181"/>
      <c r="CD665" s="181"/>
      <c r="CE665" s="181"/>
      <c r="CF665" s="181"/>
      <c r="CG665" s="181"/>
      <c r="CH665" s="181"/>
      <c r="CI665" s="181"/>
      <c r="CJ665" s="181"/>
      <c r="CK665" s="181"/>
      <c r="CL665" s="48">
        <f t="shared" si="317"/>
        <v>0</v>
      </c>
      <c r="CM665" s="48">
        <f t="shared" si="318"/>
        <v>0</v>
      </c>
      <c r="CN665" s="48">
        <f t="shared" si="319"/>
        <v>0</v>
      </c>
      <c r="CO665" s="48">
        <f t="shared" si="320"/>
        <v>0</v>
      </c>
      <c r="CP665" s="48">
        <f t="shared" si="321"/>
        <v>0</v>
      </c>
      <c r="CQ665" s="48">
        <f t="shared" si="322"/>
        <v>0</v>
      </c>
      <c r="CR665" s="48">
        <f t="shared" si="323"/>
        <v>0</v>
      </c>
      <c r="CS665" s="48">
        <f t="shared" si="324"/>
        <v>0</v>
      </c>
      <c r="CT665" s="181"/>
      <c r="CU665" s="181"/>
    </row>
    <row r="666" spans="1:99" ht="20.100000000000001" customHeight="1" x14ac:dyDescent="0.25">
      <c r="A666" s="58">
        <v>662</v>
      </c>
      <c r="B666" s="58" t="str">
        <f>IF(D666='Напрямки конкурса'!$L$2,'Напрямки конкурса'!$B$2,IF(D666='Напрямки конкурса'!$L$3,'Напрямки конкурса'!$B$3,IF(D666='Напрямки конкурса'!$L$4,'Напрямки конкурса'!$B$4,IF(D666='Напрямки конкурса'!$L$5,'Напрямки конкурса'!$B$5,IF(D666='Напрямки конкурса'!$L$6,'Напрямки конкурса'!$B$6,IF(D666='Напрямки конкурса'!$L$7,'Напрямки конкурса'!$B$7,IF(D666='Напрямки конкурса'!$L$8,'Напрямки конкурса'!$B$8,IF(D666='Напрямки конкурса'!$L$9,'Напрямки конкурса'!$B$9,IF(D666='Напрямки конкурса'!$L$10,'Напрямки конкурса'!$B$10,IF(D666='Напрямки конкурса'!$L$11,'Напрямки конкурса'!$B$11,IF(D666='Напрямки конкурса'!$L$12,'Напрямки конкурса'!$B$12,IF(D666='Напрямки конкурса'!$L$13,'Напрямки конкурса'!$B$13,IF(D666='Напрямки конкурса'!$L$14,'Напрямки конкурса'!$B$14,IF(D666='Напрямки конкурса'!$L$15,'Напрямки конкурса'!$B$15,IF(D666='Напрямки конкурса'!$L$16,'Напрямки конкурса'!$B$16,IF(D666='Напрямки конкурса'!$L$17,'Напрямки конкурса'!$B$17,IF(D666='Напрямки конкурса'!$L$18,'Напрямки конкурса'!$B$18,IF(D666='Напрямки конкурса'!$L$19,'Напрямки конкурса'!$B$19,IF(D666='Напрямки конкурса'!$L$20,'Напрямки конкурса'!$B$20,IF(D666='Напрямки конкурса'!$L$21,'Напрямки конкурса'!$B$21,IF(D666='Напрямки конкурса'!$L$22,'Напрямки конкурса'!$B$22,IF(D666='Напрямки конкурса'!$L$23,'Напрямки конкурса'!$B$23,IF(D666='Напрямки конкурса'!$L$24,'Напрямки конкурса'!$B$24,IF(D666='Напрямки конкурса'!$L$25,'Напрямки конкурса'!$B$25,IF(D666='Напрямки конкурса'!$L$26,'Напрямки конкурса'!$B$26,IF(D666='Напрямки конкурса'!$L$27,'Напрямки конкурса'!$B$27,IF(D666='Напрямки конкурса'!$L$28,'Напрямки конкурса'!$B$28,"")))))))))))))))))))))))))))</f>
        <v/>
      </c>
      <c r="C666" s="59" t="str">
        <f>IF(D666='Напрямки конкурса'!$L$2,'Напрямки конкурса'!$K$2,IF(D666='Напрямки конкурса'!$L$3,'Напрямки конкурса'!$K$3,IF(D666='Напрямки конкурса'!$L$4,'Напрямки конкурса'!$K$4,IF(D666='Напрямки конкурса'!$L$5,'Напрямки конкурса'!$K$5,IF(D666='Напрямки конкурса'!$L$6,'Напрямки конкурса'!$K$6,IF(D666='Напрямки конкурса'!$L$7,'Напрямки конкурса'!$K$7,IF(D666='Напрямки конкурса'!$L$8,'Напрямки конкурса'!$K$8,IF(D666='Напрямки конкурса'!$L$9,'Напрямки конкурса'!$K$9,IF(D666='Напрямки конкурса'!$L$10,'Напрямки конкурса'!$K$10,IF(D666='Напрямки конкурса'!$L$11,'Напрямки конкурса'!$K$11,IF(D666='Напрямки конкурса'!$L$12,'Напрямки конкурса'!$K$12,IF(D666='Напрямки конкурса'!$L$13,'Напрямки конкурса'!$K$13,IF(D666='Напрямки конкурса'!$L$14,'Напрямки конкурса'!$K$14,IF(D666='Напрямки конкурса'!$L$15,'Напрямки конкурса'!$K$15,IF(D666='Напрямки конкурса'!$L$16,'Напрямки конкурса'!$K$16,IF(D666='Напрямки конкурса'!$L$17,'Напрямки конкурса'!$K$17,IF(D666='Напрямки конкурса'!$L$18,'Напрямки конкурса'!$K$18,IF(D666='Напрямки конкурса'!$L$19,'Напрямки конкурса'!$K$19,IF(D666='Напрямки конкурса'!$L$20,'Напрямки конкурса'!$K$20,IF(D666='Напрямки конкурса'!$L$21,'Напрямки конкурса'!$K$21,IF(D666='Напрямки конкурса'!$L$22,'Напрямки конкурса'!$K$22,IF(D666='Напрямки конкурса'!$L$23,'Напрямки конкурса'!$K$23,IF(D666='Напрямки конкурса'!$L$24,'Напрямки конкурса'!$K$24,IF(D666='Напрямки конкурса'!$L$25,'Напрямки конкурса'!$K$25,IF(D666='Напрямки конкурса'!$L$26,'Напрямки конкурса'!$K$26,IF(D666='Напрямки конкурса'!$L$27,'Напрямки конкурса'!$K$27,IF(D666='Напрямки конкурса'!$L$28,'Напрямки конкурса'!$K$28,"")))))))))))))))))))))))))))</f>
        <v/>
      </c>
      <c r="D666" s="50"/>
      <c r="E666" s="171"/>
      <c r="F666" s="171"/>
      <c r="G666" s="171"/>
      <c r="H666" s="150" t="str">
        <f>IF(I666='Категорія витрат'!$B$2,'Категорія витрат'!$A$2,IF(I666='Категорія витрат'!$B$3,'Категорія витрат'!$A$3,IF(I666='Категорія витрат'!$B$4,'Категорія витрат'!$A$4,IF(I666='Категорія витрат'!$B$5,'Категорія витрат'!$A$5,IF(I666='Категорія витрат'!$B$6,'Категорія витрат'!$A$6,IF(I666='Категорія витрат'!$B$7,'Категорія витрат'!$A$7,IF(I666='Категорія витрат'!$B$8,'Категорія витрат'!$A$8,IF(I666='Категорія витрат'!$B$9,'Категорія витрат'!$A$9,IF(I666='Категорія витрат'!$B$10,'Категорія витрат'!$A$10,IF(I666='Категорія витрат'!$B$11,'Категорія витрат'!$A$11,IF(I666='Категорія витрат'!$B$12,'Категорія витрат'!$A$12,IF(I666='Категорія витрат'!$B$13,'Категорія витрат'!$A$13,IF(I666='Категорія витрат'!$B$14,'Категорія витрат'!$A$14,IF(I666='Категорія витрат'!$B$15,'Категорія витрат'!$A$15,IF(I666='Категорія витрат'!$B$16,'Категорія витрат'!$A$16,IF(I666='Категорія витрат'!$B$17,'Категорія витрат'!$A$17,IF(I666='Категорія витрат'!$B$18,'Категорія витрат'!$A$18,IF(I666='Категорія витрат'!$B$19,'Категорія витрат'!$A$19,IF(I666='Категорія витрат'!$B$20,'Категорія витрат'!$A$20,IF(I666='Категорія витрат'!$B$21,'Категорія витрат'!$A$21,IF(I666='Категорія витрат'!$B$22,'Категорія витрат'!$A$22,IF(I666='Категорія витрат'!$B$23,'Категорія витрат'!$A$23,IF(I666='Категорія витрат'!$B$24,'Категорія витрат'!$A$24,IF(I666='Категорія витрат'!$B$25,'Категорія витрат'!$A$25,IF(I666='Категорія витрат'!$B$26,'Категорія витрат'!$A$26,IF(I666='Категорія витрат'!$B$27,'Категорія витрат'!$A$27,IF(I666='Категорія витрат'!$B$28,'Категорія витрат'!$A$28,IF(I666='Категорія витрат'!$B$29,'Категорія витрат'!$A$29,IF(I666='Категорія витрат'!$B$30,'Категорія витрат'!$A$30,"")))))))))))))))))))))))))))))</f>
        <v/>
      </c>
      <c r="I666" s="174"/>
      <c r="J666" s="173"/>
      <c r="K666" s="176"/>
      <c r="L666" s="87">
        <f t="shared" si="325"/>
        <v>0</v>
      </c>
      <c r="M666" s="176"/>
      <c r="N666" s="178"/>
      <c r="O666" s="171"/>
      <c r="P666" s="159">
        <f>IF(J666='Категорія витрат'!$F$2,ROUND('Додаток 3._Бюджет детальний ПР'!O666*0.3676,2),IF(J666='Категорія витрат'!$F$3,ROUND('Додаток 3._Бюджет детальний ПР'!O666*0.347,2),IF(J666='Категорія витрат'!$F$4,ROUND('Додаток 3._Бюджет детальний ПР'!O666*0.347,2),IF(J666='Категорія витрат'!$F$7,ROUND('Додаток 3._Бюджет детальний ПР'!O666*0.0841,2),0))))</f>
        <v>0</v>
      </c>
      <c r="Q666" s="153">
        <f t="shared" si="300"/>
        <v>0</v>
      </c>
      <c r="R666" s="181"/>
      <c r="S666" s="181"/>
      <c r="T666" s="181"/>
      <c r="U666" s="181"/>
      <c r="V666" s="181"/>
      <c r="W666" s="181"/>
      <c r="X666" s="181"/>
      <c r="Y666" s="181"/>
      <c r="Z666" s="181"/>
      <c r="AA666" s="181"/>
      <c r="AB666" s="181"/>
      <c r="AC666" s="181"/>
      <c r="AD666" s="48">
        <f t="shared" si="301"/>
        <v>0</v>
      </c>
      <c r="AE666" s="48">
        <f t="shared" si="302"/>
        <v>0</v>
      </c>
      <c r="AF666" s="48">
        <f t="shared" si="303"/>
        <v>0</v>
      </c>
      <c r="AG666" s="48">
        <f t="shared" si="304"/>
        <v>0</v>
      </c>
      <c r="AH666" s="48">
        <f t="shared" si="305"/>
        <v>0</v>
      </c>
      <c r="AI666" s="48">
        <f t="shared" si="306"/>
        <v>0</v>
      </c>
      <c r="AJ666" s="48">
        <f t="shared" si="307"/>
        <v>0</v>
      </c>
      <c r="AK666" s="48">
        <f t="shared" si="308"/>
        <v>0</v>
      </c>
      <c r="AL666" s="181"/>
      <c r="AM666" s="181"/>
      <c r="AN666" s="77"/>
      <c r="AO666" s="176"/>
      <c r="AP666" s="87">
        <f t="shared" si="326"/>
        <v>0</v>
      </c>
      <c r="AQ666" s="176"/>
      <c r="AR666" s="178"/>
      <c r="AS666" s="171"/>
      <c r="AT666" s="159">
        <f>IF(J666='Категорія витрат'!$F$2,ROUND('Додаток 3._Бюджет детальний ПР'!AS666*0.3676,2),IF(J666='Категорія витрат'!$F$3,ROUND('Додаток 3._Бюджет детальний ПР'!AS666*0.347,2),IF(J666='Категорія витрат'!$F$4,ROUND('Додаток 3._Бюджет детальний ПР'!AS666*0.347,2),IF(J666='Категорія витрат'!$F$7,ROUND('Додаток 3._Бюджет детальний ПР'!AS666*0.0841,2),0))))</f>
        <v>0</v>
      </c>
      <c r="AU666" s="153">
        <f t="shared" si="327"/>
        <v>0</v>
      </c>
      <c r="AV666" s="181"/>
      <c r="AW666" s="181"/>
      <c r="AX666" s="181"/>
      <c r="AY666" s="181"/>
      <c r="AZ666" s="181"/>
      <c r="BA666" s="181"/>
      <c r="BB666" s="181"/>
      <c r="BC666" s="181"/>
      <c r="BD666" s="181"/>
      <c r="BE666" s="181"/>
      <c r="BF666" s="181"/>
      <c r="BG666" s="181"/>
      <c r="BH666" s="48">
        <f t="shared" si="309"/>
        <v>0</v>
      </c>
      <c r="BI666" s="48">
        <f t="shared" si="310"/>
        <v>0</v>
      </c>
      <c r="BJ666" s="48">
        <f t="shared" si="311"/>
        <v>0</v>
      </c>
      <c r="BK666" s="48">
        <f t="shared" si="312"/>
        <v>0</v>
      </c>
      <c r="BL666" s="48">
        <f t="shared" si="313"/>
        <v>0</v>
      </c>
      <c r="BM666" s="48">
        <f t="shared" si="314"/>
        <v>0</v>
      </c>
      <c r="BN666" s="48">
        <f t="shared" si="315"/>
        <v>0</v>
      </c>
      <c r="BO666" s="48">
        <f t="shared" si="316"/>
        <v>0</v>
      </c>
      <c r="BP666" s="181"/>
      <c r="BQ666" s="181"/>
      <c r="BR666" s="191"/>
      <c r="BS666" s="176"/>
      <c r="BT666" s="87">
        <f t="shared" si="328"/>
        <v>0</v>
      </c>
      <c r="BU666" s="176"/>
      <c r="BV666" s="178"/>
      <c r="BW666" s="171"/>
      <c r="BX666" s="159">
        <f>IF(J666='Категорія витрат'!$F$2,ROUND('Додаток 3._Бюджет детальний ПР'!BW666*0.3676,2),IF(J666='Категорія витрат'!$F$3,ROUND('Додаток 3._Бюджет детальний ПР'!BW666*0.347,2),IF(J666='Категорія витрат'!$F$4,ROUND('Додаток 3._Бюджет детальний ПР'!BW666*0.347,2),IF(J666='Категорія витрат'!$F$7,ROUND('Додаток 3._Бюджет детальний ПР'!BW666*0.0841,2),0))))</f>
        <v>0</v>
      </c>
      <c r="BY666" s="153">
        <f t="shared" si="329"/>
        <v>0</v>
      </c>
      <c r="BZ666" s="181"/>
      <c r="CA666" s="181"/>
      <c r="CB666" s="181"/>
      <c r="CC666" s="181"/>
      <c r="CD666" s="181"/>
      <c r="CE666" s="181"/>
      <c r="CF666" s="181"/>
      <c r="CG666" s="181"/>
      <c r="CH666" s="181"/>
      <c r="CI666" s="181"/>
      <c r="CJ666" s="181"/>
      <c r="CK666" s="181"/>
      <c r="CL666" s="48">
        <f t="shared" si="317"/>
        <v>0</v>
      </c>
      <c r="CM666" s="48">
        <f t="shared" si="318"/>
        <v>0</v>
      </c>
      <c r="CN666" s="48">
        <f t="shared" si="319"/>
        <v>0</v>
      </c>
      <c r="CO666" s="48">
        <f t="shared" si="320"/>
        <v>0</v>
      </c>
      <c r="CP666" s="48">
        <f t="shared" si="321"/>
        <v>0</v>
      </c>
      <c r="CQ666" s="48">
        <f t="shared" si="322"/>
        <v>0</v>
      </c>
      <c r="CR666" s="48">
        <f t="shared" si="323"/>
        <v>0</v>
      </c>
      <c r="CS666" s="48">
        <f t="shared" si="324"/>
        <v>0</v>
      </c>
      <c r="CT666" s="181"/>
      <c r="CU666" s="181"/>
    </row>
    <row r="667" spans="1:99" ht="20.100000000000001" customHeight="1" x14ac:dyDescent="0.25">
      <c r="A667" s="58">
        <v>663</v>
      </c>
      <c r="B667" s="58" t="str">
        <f>IF(D667='Напрямки конкурса'!$L$2,'Напрямки конкурса'!$B$2,IF(D667='Напрямки конкурса'!$L$3,'Напрямки конкурса'!$B$3,IF(D667='Напрямки конкурса'!$L$4,'Напрямки конкурса'!$B$4,IF(D667='Напрямки конкурса'!$L$5,'Напрямки конкурса'!$B$5,IF(D667='Напрямки конкурса'!$L$6,'Напрямки конкурса'!$B$6,IF(D667='Напрямки конкурса'!$L$7,'Напрямки конкурса'!$B$7,IF(D667='Напрямки конкурса'!$L$8,'Напрямки конкурса'!$B$8,IF(D667='Напрямки конкурса'!$L$9,'Напрямки конкурса'!$B$9,IF(D667='Напрямки конкурса'!$L$10,'Напрямки конкурса'!$B$10,IF(D667='Напрямки конкурса'!$L$11,'Напрямки конкурса'!$B$11,IF(D667='Напрямки конкурса'!$L$12,'Напрямки конкурса'!$B$12,IF(D667='Напрямки конкурса'!$L$13,'Напрямки конкурса'!$B$13,IF(D667='Напрямки конкурса'!$L$14,'Напрямки конкурса'!$B$14,IF(D667='Напрямки конкурса'!$L$15,'Напрямки конкурса'!$B$15,IF(D667='Напрямки конкурса'!$L$16,'Напрямки конкурса'!$B$16,IF(D667='Напрямки конкурса'!$L$17,'Напрямки конкурса'!$B$17,IF(D667='Напрямки конкурса'!$L$18,'Напрямки конкурса'!$B$18,IF(D667='Напрямки конкурса'!$L$19,'Напрямки конкурса'!$B$19,IF(D667='Напрямки конкурса'!$L$20,'Напрямки конкурса'!$B$20,IF(D667='Напрямки конкурса'!$L$21,'Напрямки конкурса'!$B$21,IF(D667='Напрямки конкурса'!$L$22,'Напрямки конкурса'!$B$22,IF(D667='Напрямки конкурса'!$L$23,'Напрямки конкурса'!$B$23,IF(D667='Напрямки конкурса'!$L$24,'Напрямки конкурса'!$B$24,IF(D667='Напрямки конкурса'!$L$25,'Напрямки конкурса'!$B$25,IF(D667='Напрямки конкурса'!$L$26,'Напрямки конкурса'!$B$26,IF(D667='Напрямки конкурса'!$L$27,'Напрямки конкурса'!$B$27,IF(D667='Напрямки конкурса'!$L$28,'Напрямки конкурса'!$B$28,"")))))))))))))))))))))))))))</f>
        <v/>
      </c>
      <c r="C667" s="59" t="str">
        <f>IF(D667='Напрямки конкурса'!$L$2,'Напрямки конкурса'!$K$2,IF(D667='Напрямки конкурса'!$L$3,'Напрямки конкурса'!$K$3,IF(D667='Напрямки конкурса'!$L$4,'Напрямки конкурса'!$K$4,IF(D667='Напрямки конкурса'!$L$5,'Напрямки конкурса'!$K$5,IF(D667='Напрямки конкурса'!$L$6,'Напрямки конкурса'!$K$6,IF(D667='Напрямки конкурса'!$L$7,'Напрямки конкурса'!$K$7,IF(D667='Напрямки конкурса'!$L$8,'Напрямки конкурса'!$K$8,IF(D667='Напрямки конкурса'!$L$9,'Напрямки конкурса'!$K$9,IF(D667='Напрямки конкурса'!$L$10,'Напрямки конкурса'!$K$10,IF(D667='Напрямки конкурса'!$L$11,'Напрямки конкурса'!$K$11,IF(D667='Напрямки конкурса'!$L$12,'Напрямки конкурса'!$K$12,IF(D667='Напрямки конкурса'!$L$13,'Напрямки конкурса'!$K$13,IF(D667='Напрямки конкурса'!$L$14,'Напрямки конкурса'!$K$14,IF(D667='Напрямки конкурса'!$L$15,'Напрямки конкурса'!$K$15,IF(D667='Напрямки конкурса'!$L$16,'Напрямки конкурса'!$K$16,IF(D667='Напрямки конкурса'!$L$17,'Напрямки конкурса'!$K$17,IF(D667='Напрямки конкурса'!$L$18,'Напрямки конкурса'!$K$18,IF(D667='Напрямки конкурса'!$L$19,'Напрямки конкурса'!$K$19,IF(D667='Напрямки конкурса'!$L$20,'Напрямки конкурса'!$K$20,IF(D667='Напрямки конкурса'!$L$21,'Напрямки конкурса'!$K$21,IF(D667='Напрямки конкурса'!$L$22,'Напрямки конкурса'!$K$22,IF(D667='Напрямки конкурса'!$L$23,'Напрямки конкурса'!$K$23,IF(D667='Напрямки конкурса'!$L$24,'Напрямки конкурса'!$K$24,IF(D667='Напрямки конкурса'!$L$25,'Напрямки конкурса'!$K$25,IF(D667='Напрямки конкурса'!$L$26,'Напрямки конкурса'!$K$26,IF(D667='Напрямки конкурса'!$L$27,'Напрямки конкурса'!$K$27,IF(D667='Напрямки конкурса'!$L$28,'Напрямки конкурса'!$K$28,"")))))))))))))))))))))))))))</f>
        <v/>
      </c>
      <c r="D667" s="50"/>
      <c r="E667" s="171"/>
      <c r="F667" s="171"/>
      <c r="G667" s="171"/>
      <c r="H667" s="150" t="str">
        <f>IF(I667='Категорія витрат'!$B$2,'Категорія витрат'!$A$2,IF(I667='Категорія витрат'!$B$3,'Категорія витрат'!$A$3,IF(I667='Категорія витрат'!$B$4,'Категорія витрат'!$A$4,IF(I667='Категорія витрат'!$B$5,'Категорія витрат'!$A$5,IF(I667='Категорія витрат'!$B$6,'Категорія витрат'!$A$6,IF(I667='Категорія витрат'!$B$7,'Категорія витрат'!$A$7,IF(I667='Категорія витрат'!$B$8,'Категорія витрат'!$A$8,IF(I667='Категорія витрат'!$B$9,'Категорія витрат'!$A$9,IF(I667='Категорія витрат'!$B$10,'Категорія витрат'!$A$10,IF(I667='Категорія витрат'!$B$11,'Категорія витрат'!$A$11,IF(I667='Категорія витрат'!$B$12,'Категорія витрат'!$A$12,IF(I667='Категорія витрат'!$B$13,'Категорія витрат'!$A$13,IF(I667='Категорія витрат'!$B$14,'Категорія витрат'!$A$14,IF(I667='Категорія витрат'!$B$15,'Категорія витрат'!$A$15,IF(I667='Категорія витрат'!$B$16,'Категорія витрат'!$A$16,IF(I667='Категорія витрат'!$B$17,'Категорія витрат'!$A$17,IF(I667='Категорія витрат'!$B$18,'Категорія витрат'!$A$18,IF(I667='Категорія витрат'!$B$19,'Категорія витрат'!$A$19,IF(I667='Категорія витрат'!$B$20,'Категорія витрат'!$A$20,IF(I667='Категорія витрат'!$B$21,'Категорія витрат'!$A$21,IF(I667='Категорія витрат'!$B$22,'Категорія витрат'!$A$22,IF(I667='Категорія витрат'!$B$23,'Категорія витрат'!$A$23,IF(I667='Категорія витрат'!$B$24,'Категорія витрат'!$A$24,IF(I667='Категорія витрат'!$B$25,'Категорія витрат'!$A$25,IF(I667='Категорія витрат'!$B$26,'Категорія витрат'!$A$26,IF(I667='Категорія витрат'!$B$27,'Категорія витрат'!$A$27,IF(I667='Категорія витрат'!$B$28,'Категорія витрат'!$A$28,IF(I667='Категорія витрат'!$B$29,'Категорія витрат'!$A$29,IF(I667='Категорія витрат'!$B$30,'Категорія витрат'!$A$30,"")))))))))))))))))))))))))))))</f>
        <v/>
      </c>
      <c r="I667" s="174"/>
      <c r="J667" s="173"/>
      <c r="K667" s="176"/>
      <c r="L667" s="87">
        <f t="shared" si="325"/>
        <v>0</v>
      </c>
      <c r="M667" s="176"/>
      <c r="N667" s="178"/>
      <c r="O667" s="171"/>
      <c r="P667" s="159">
        <f>IF(J667='Категорія витрат'!$F$2,ROUND('Додаток 3._Бюджет детальний ПР'!O667*0.3676,2),IF(J667='Категорія витрат'!$F$3,ROUND('Додаток 3._Бюджет детальний ПР'!O667*0.347,2),IF(J667='Категорія витрат'!$F$4,ROUND('Додаток 3._Бюджет детальний ПР'!O667*0.347,2),IF(J667='Категорія витрат'!$F$7,ROUND('Додаток 3._Бюджет детальний ПР'!O667*0.0841,2),0))))</f>
        <v>0</v>
      </c>
      <c r="Q667" s="153">
        <f t="shared" si="300"/>
        <v>0</v>
      </c>
      <c r="R667" s="181"/>
      <c r="S667" s="181"/>
      <c r="T667" s="181"/>
      <c r="U667" s="181"/>
      <c r="V667" s="181"/>
      <c r="W667" s="181"/>
      <c r="X667" s="181"/>
      <c r="Y667" s="181"/>
      <c r="Z667" s="181"/>
      <c r="AA667" s="181"/>
      <c r="AB667" s="181"/>
      <c r="AC667" s="181"/>
      <c r="AD667" s="48">
        <f t="shared" si="301"/>
        <v>0</v>
      </c>
      <c r="AE667" s="48">
        <f t="shared" si="302"/>
        <v>0</v>
      </c>
      <c r="AF667" s="48">
        <f t="shared" si="303"/>
        <v>0</v>
      </c>
      <c r="AG667" s="48">
        <f t="shared" si="304"/>
        <v>0</v>
      </c>
      <c r="AH667" s="48">
        <f t="shared" si="305"/>
        <v>0</v>
      </c>
      <c r="AI667" s="48">
        <f t="shared" si="306"/>
        <v>0</v>
      </c>
      <c r="AJ667" s="48">
        <f t="shared" si="307"/>
        <v>0</v>
      </c>
      <c r="AK667" s="48">
        <f t="shared" si="308"/>
        <v>0</v>
      </c>
      <c r="AL667" s="181"/>
      <c r="AM667" s="181"/>
      <c r="AN667" s="77"/>
      <c r="AO667" s="176"/>
      <c r="AP667" s="87">
        <f t="shared" si="326"/>
        <v>0</v>
      </c>
      <c r="AQ667" s="176"/>
      <c r="AR667" s="178"/>
      <c r="AS667" s="171"/>
      <c r="AT667" s="159">
        <f>IF(J667='Категорія витрат'!$F$2,ROUND('Додаток 3._Бюджет детальний ПР'!AS667*0.3676,2),IF(J667='Категорія витрат'!$F$3,ROUND('Додаток 3._Бюджет детальний ПР'!AS667*0.347,2),IF(J667='Категорія витрат'!$F$4,ROUND('Додаток 3._Бюджет детальний ПР'!AS667*0.347,2),IF(J667='Категорія витрат'!$F$7,ROUND('Додаток 3._Бюджет детальний ПР'!AS667*0.0841,2),0))))</f>
        <v>0</v>
      </c>
      <c r="AU667" s="153">
        <f t="shared" si="327"/>
        <v>0</v>
      </c>
      <c r="AV667" s="181"/>
      <c r="AW667" s="181"/>
      <c r="AX667" s="181"/>
      <c r="AY667" s="181"/>
      <c r="AZ667" s="181"/>
      <c r="BA667" s="181"/>
      <c r="BB667" s="181"/>
      <c r="BC667" s="181"/>
      <c r="BD667" s="181"/>
      <c r="BE667" s="181"/>
      <c r="BF667" s="181"/>
      <c r="BG667" s="181"/>
      <c r="BH667" s="48">
        <f t="shared" si="309"/>
        <v>0</v>
      </c>
      <c r="BI667" s="48">
        <f t="shared" si="310"/>
        <v>0</v>
      </c>
      <c r="BJ667" s="48">
        <f t="shared" si="311"/>
        <v>0</v>
      </c>
      <c r="BK667" s="48">
        <f t="shared" si="312"/>
        <v>0</v>
      </c>
      <c r="BL667" s="48">
        <f t="shared" si="313"/>
        <v>0</v>
      </c>
      <c r="BM667" s="48">
        <f t="shared" si="314"/>
        <v>0</v>
      </c>
      <c r="BN667" s="48">
        <f t="shared" si="315"/>
        <v>0</v>
      </c>
      <c r="BO667" s="48">
        <f t="shared" si="316"/>
        <v>0</v>
      </c>
      <c r="BP667" s="181"/>
      <c r="BQ667" s="181"/>
      <c r="BR667" s="191"/>
      <c r="BS667" s="176"/>
      <c r="BT667" s="87">
        <f t="shared" si="328"/>
        <v>0</v>
      </c>
      <c r="BU667" s="176"/>
      <c r="BV667" s="178"/>
      <c r="BW667" s="171"/>
      <c r="BX667" s="159">
        <f>IF(J667='Категорія витрат'!$F$2,ROUND('Додаток 3._Бюджет детальний ПР'!BW667*0.3676,2),IF(J667='Категорія витрат'!$F$3,ROUND('Додаток 3._Бюджет детальний ПР'!BW667*0.347,2),IF(J667='Категорія витрат'!$F$4,ROUND('Додаток 3._Бюджет детальний ПР'!BW667*0.347,2),IF(J667='Категорія витрат'!$F$7,ROUND('Додаток 3._Бюджет детальний ПР'!BW667*0.0841,2),0))))</f>
        <v>0</v>
      </c>
      <c r="BY667" s="153">
        <f t="shared" si="329"/>
        <v>0</v>
      </c>
      <c r="BZ667" s="181"/>
      <c r="CA667" s="181"/>
      <c r="CB667" s="181"/>
      <c r="CC667" s="181"/>
      <c r="CD667" s="181"/>
      <c r="CE667" s="181"/>
      <c r="CF667" s="181"/>
      <c r="CG667" s="181"/>
      <c r="CH667" s="181"/>
      <c r="CI667" s="181"/>
      <c r="CJ667" s="181"/>
      <c r="CK667" s="181"/>
      <c r="CL667" s="48">
        <f t="shared" si="317"/>
        <v>0</v>
      </c>
      <c r="CM667" s="48">
        <f t="shared" si="318"/>
        <v>0</v>
      </c>
      <c r="CN667" s="48">
        <f t="shared" si="319"/>
        <v>0</v>
      </c>
      <c r="CO667" s="48">
        <f t="shared" si="320"/>
        <v>0</v>
      </c>
      <c r="CP667" s="48">
        <f t="shared" si="321"/>
        <v>0</v>
      </c>
      <c r="CQ667" s="48">
        <f t="shared" si="322"/>
        <v>0</v>
      </c>
      <c r="CR667" s="48">
        <f t="shared" si="323"/>
        <v>0</v>
      </c>
      <c r="CS667" s="48">
        <f t="shared" si="324"/>
        <v>0</v>
      </c>
      <c r="CT667" s="181"/>
      <c r="CU667" s="181"/>
    </row>
    <row r="668" spans="1:99" ht="20.100000000000001" customHeight="1" x14ac:dyDescent="0.25">
      <c r="A668" s="58">
        <v>664</v>
      </c>
      <c r="B668" s="58" t="str">
        <f>IF(D668='Напрямки конкурса'!$L$2,'Напрямки конкурса'!$B$2,IF(D668='Напрямки конкурса'!$L$3,'Напрямки конкурса'!$B$3,IF(D668='Напрямки конкурса'!$L$4,'Напрямки конкурса'!$B$4,IF(D668='Напрямки конкурса'!$L$5,'Напрямки конкурса'!$B$5,IF(D668='Напрямки конкурса'!$L$6,'Напрямки конкурса'!$B$6,IF(D668='Напрямки конкурса'!$L$7,'Напрямки конкурса'!$B$7,IF(D668='Напрямки конкурса'!$L$8,'Напрямки конкурса'!$B$8,IF(D668='Напрямки конкурса'!$L$9,'Напрямки конкурса'!$B$9,IF(D668='Напрямки конкурса'!$L$10,'Напрямки конкурса'!$B$10,IF(D668='Напрямки конкурса'!$L$11,'Напрямки конкурса'!$B$11,IF(D668='Напрямки конкурса'!$L$12,'Напрямки конкурса'!$B$12,IF(D668='Напрямки конкурса'!$L$13,'Напрямки конкурса'!$B$13,IF(D668='Напрямки конкурса'!$L$14,'Напрямки конкурса'!$B$14,IF(D668='Напрямки конкурса'!$L$15,'Напрямки конкурса'!$B$15,IF(D668='Напрямки конкурса'!$L$16,'Напрямки конкурса'!$B$16,IF(D668='Напрямки конкурса'!$L$17,'Напрямки конкурса'!$B$17,IF(D668='Напрямки конкурса'!$L$18,'Напрямки конкурса'!$B$18,IF(D668='Напрямки конкурса'!$L$19,'Напрямки конкурса'!$B$19,IF(D668='Напрямки конкурса'!$L$20,'Напрямки конкурса'!$B$20,IF(D668='Напрямки конкурса'!$L$21,'Напрямки конкурса'!$B$21,IF(D668='Напрямки конкурса'!$L$22,'Напрямки конкурса'!$B$22,IF(D668='Напрямки конкурса'!$L$23,'Напрямки конкурса'!$B$23,IF(D668='Напрямки конкурса'!$L$24,'Напрямки конкурса'!$B$24,IF(D668='Напрямки конкурса'!$L$25,'Напрямки конкурса'!$B$25,IF(D668='Напрямки конкурса'!$L$26,'Напрямки конкурса'!$B$26,IF(D668='Напрямки конкурса'!$L$27,'Напрямки конкурса'!$B$27,IF(D668='Напрямки конкурса'!$L$28,'Напрямки конкурса'!$B$28,"")))))))))))))))))))))))))))</f>
        <v/>
      </c>
      <c r="C668" s="59" t="str">
        <f>IF(D668='Напрямки конкурса'!$L$2,'Напрямки конкурса'!$K$2,IF(D668='Напрямки конкурса'!$L$3,'Напрямки конкурса'!$K$3,IF(D668='Напрямки конкурса'!$L$4,'Напрямки конкурса'!$K$4,IF(D668='Напрямки конкурса'!$L$5,'Напрямки конкурса'!$K$5,IF(D668='Напрямки конкурса'!$L$6,'Напрямки конкурса'!$K$6,IF(D668='Напрямки конкурса'!$L$7,'Напрямки конкурса'!$K$7,IF(D668='Напрямки конкурса'!$L$8,'Напрямки конкурса'!$K$8,IF(D668='Напрямки конкурса'!$L$9,'Напрямки конкурса'!$K$9,IF(D668='Напрямки конкурса'!$L$10,'Напрямки конкурса'!$K$10,IF(D668='Напрямки конкурса'!$L$11,'Напрямки конкурса'!$K$11,IF(D668='Напрямки конкурса'!$L$12,'Напрямки конкурса'!$K$12,IF(D668='Напрямки конкурса'!$L$13,'Напрямки конкурса'!$K$13,IF(D668='Напрямки конкурса'!$L$14,'Напрямки конкурса'!$K$14,IF(D668='Напрямки конкурса'!$L$15,'Напрямки конкурса'!$K$15,IF(D668='Напрямки конкурса'!$L$16,'Напрямки конкурса'!$K$16,IF(D668='Напрямки конкурса'!$L$17,'Напрямки конкурса'!$K$17,IF(D668='Напрямки конкурса'!$L$18,'Напрямки конкурса'!$K$18,IF(D668='Напрямки конкурса'!$L$19,'Напрямки конкурса'!$K$19,IF(D668='Напрямки конкурса'!$L$20,'Напрямки конкурса'!$K$20,IF(D668='Напрямки конкурса'!$L$21,'Напрямки конкурса'!$K$21,IF(D668='Напрямки конкурса'!$L$22,'Напрямки конкурса'!$K$22,IF(D668='Напрямки конкурса'!$L$23,'Напрямки конкурса'!$K$23,IF(D668='Напрямки конкурса'!$L$24,'Напрямки конкурса'!$K$24,IF(D668='Напрямки конкурса'!$L$25,'Напрямки конкурса'!$K$25,IF(D668='Напрямки конкурса'!$L$26,'Напрямки конкурса'!$K$26,IF(D668='Напрямки конкурса'!$L$27,'Напрямки конкурса'!$K$27,IF(D668='Напрямки конкурса'!$L$28,'Напрямки конкурса'!$K$28,"")))))))))))))))))))))))))))</f>
        <v/>
      </c>
      <c r="D668" s="50"/>
      <c r="E668" s="171"/>
      <c r="F668" s="171"/>
      <c r="G668" s="171"/>
      <c r="H668" s="150" t="str">
        <f>IF(I668='Категорія витрат'!$B$2,'Категорія витрат'!$A$2,IF(I668='Категорія витрат'!$B$3,'Категорія витрат'!$A$3,IF(I668='Категорія витрат'!$B$4,'Категорія витрат'!$A$4,IF(I668='Категорія витрат'!$B$5,'Категорія витрат'!$A$5,IF(I668='Категорія витрат'!$B$6,'Категорія витрат'!$A$6,IF(I668='Категорія витрат'!$B$7,'Категорія витрат'!$A$7,IF(I668='Категорія витрат'!$B$8,'Категорія витрат'!$A$8,IF(I668='Категорія витрат'!$B$9,'Категорія витрат'!$A$9,IF(I668='Категорія витрат'!$B$10,'Категорія витрат'!$A$10,IF(I668='Категорія витрат'!$B$11,'Категорія витрат'!$A$11,IF(I668='Категорія витрат'!$B$12,'Категорія витрат'!$A$12,IF(I668='Категорія витрат'!$B$13,'Категорія витрат'!$A$13,IF(I668='Категорія витрат'!$B$14,'Категорія витрат'!$A$14,IF(I668='Категорія витрат'!$B$15,'Категорія витрат'!$A$15,IF(I668='Категорія витрат'!$B$16,'Категорія витрат'!$A$16,IF(I668='Категорія витрат'!$B$17,'Категорія витрат'!$A$17,IF(I668='Категорія витрат'!$B$18,'Категорія витрат'!$A$18,IF(I668='Категорія витрат'!$B$19,'Категорія витрат'!$A$19,IF(I668='Категорія витрат'!$B$20,'Категорія витрат'!$A$20,IF(I668='Категорія витрат'!$B$21,'Категорія витрат'!$A$21,IF(I668='Категорія витрат'!$B$22,'Категорія витрат'!$A$22,IF(I668='Категорія витрат'!$B$23,'Категорія витрат'!$A$23,IF(I668='Категорія витрат'!$B$24,'Категорія витрат'!$A$24,IF(I668='Категорія витрат'!$B$25,'Категорія витрат'!$A$25,IF(I668='Категорія витрат'!$B$26,'Категорія витрат'!$A$26,IF(I668='Категорія витрат'!$B$27,'Категорія витрат'!$A$27,IF(I668='Категорія витрат'!$B$28,'Категорія витрат'!$A$28,IF(I668='Категорія витрат'!$B$29,'Категорія витрат'!$A$29,IF(I668='Категорія витрат'!$B$30,'Категорія витрат'!$A$30,"")))))))))))))))))))))))))))))</f>
        <v/>
      </c>
      <c r="I668" s="174"/>
      <c r="J668" s="173"/>
      <c r="K668" s="176"/>
      <c r="L668" s="87">
        <f t="shared" si="325"/>
        <v>0</v>
      </c>
      <c r="M668" s="176"/>
      <c r="N668" s="178"/>
      <c r="O668" s="171"/>
      <c r="P668" s="159">
        <f>IF(J668='Категорія витрат'!$F$2,ROUND('Додаток 3._Бюджет детальний ПР'!O668*0.3676,2),IF(J668='Категорія витрат'!$F$3,ROUND('Додаток 3._Бюджет детальний ПР'!O668*0.347,2),IF(J668='Категорія витрат'!$F$4,ROUND('Додаток 3._Бюджет детальний ПР'!O668*0.347,2),IF(J668='Категорія витрат'!$F$7,ROUND('Додаток 3._Бюджет детальний ПР'!O668*0.0841,2),0))))</f>
        <v>0</v>
      </c>
      <c r="Q668" s="153">
        <f t="shared" si="300"/>
        <v>0</v>
      </c>
      <c r="R668" s="181"/>
      <c r="S668" s="181"/>
      <c r="T668" s="181"/>
      <c r="U668" s="181"/>
      <c r="V668" s="181"/>
      <c r="W668" s="181"/>
      <c r="X668" s="181"/>
      <c r="Y668" s="181"/>
      <c r="Z668" s="181"/>
      <c r="AA668" s="181"/>
      <c r="AB668" s="181"/>
      <c r="AC668" s="181"/>
      <c r="AD668" s="48">
        <f t="shared" si="301"/>
        <v>0</v>
      </c>
      <c r="AE668" s="48">
        <f t="shared" si="302"/>
        <v>0</v>
      </c>
      <c r="AF668" s="48">
        <f t="shared" si="303"/>
        <v>0</v>
      </c>
      <c r="AG668" s="48">
        <f t="shared" si="304"/>
        <v>0</v>
      </c>
      <c r="AH668" s="48">
        <f t="shared" si="305"/>
        <v>0</v>
      </c>
      <c r="AI668" s="48">
        <f t="shared" si="306"/>
        <v>0</v>
      </c>
      <c r="AJ668" s="48">
        <f t="shared" si="307"/>
        <v>0</v>
      </c>
      <c r="AK668" s="48">
        <f t="shared" si="308"/>
        <v>0</v>
      </c>
      <c r="AL668" s="181"/>
      <c r="AM668" s="181"/>
      <c r="AN668" s="77"/>
      <c r="AO668" s="176"/>
      <c r="AP668" s="87">
        <f t="shared" si="326"/>
        <v>0</v>
      </c>
      <c r="AQ668" s="176"/>
      <c r="AR668" s="178"/>
      <c r="AS668" s="171"/>
      <c r="AT668" s="159">
        <f>IF(J668='Категорія витрат'!$F$2,ROUND('Додаток 3._Бюджет детальний ПР'!AS668*0.3676,2),IF(J668='Категорія витрат'!$F$3,ROUND('Додаток 3._Бюджет детальний ПР'!AS668*0.347,2),IF(J668='Категорія витрат'!$F$4,ROUND('Додаток 3._Бюджет детальний ПР'!AS668*0.347,2),IF(J668='Категорія витрат'!$F$7,ROUND('Додаток 3._Бюджет детальний ПР'!AS668*0.0841,2),0))))</f>
        <v>0</v>
      </c>
      <c r="AU668" s="153">
        <f t="shared" si="327"/>
        <v>0</v>
      </c>
      <c r="AV668" s="181"/>
      <c r="AW668" s="181"/>
      <c r="AX668" s="181"/>
      <c r="AY668" s="181"/>
      <c r="AZ668" s="181"/>
      <c r="BA668" s="181"/>
      <c r="BB668" s="181"/>
      <c r="BC668" s="181"/>
      <c r="BD668" s="181"/>
      <c r="BE668" s="181"/>
      <c r="BF668" s="181"/>
      <c r="BG668" s="181"/>
      <c r="BH668" s="48">
        <f t="shared" si="309"/>
        <v>0</v>
      </c>
      <c r="BI668" s="48">
        <f t="shared" si="310"/>
        <v>0</v>
      </c>
      <c r="BJ668" s="48">
        <f t="shared" si="311"/>
        <v>0</v>
      </c>
      <c r="BK668" s="48">
        <f t="shared" si="312"/>
        <v>0</v>
      </c>
      <c r="BL668" s="48">
        <f t="shared" si="313"/>
        <v>0</v>
      </c>
      <c r="BM668" s="48">
        <f t="shared" si="314"/>
        <v>0</v>
      </c>
      <c r="BN668" s="48">
        <f t="shared" si="315"/>
        <v>0</v>
      </c>
      <c r="BO668" s="48">
        <f t="shared" si="316"/>
        <v>0</v>
      </c>
      <c r="BP668" s="181"/>
      <c r="BQ668" s="181"/>
      <c r="BR668" s="191"/>
      <c r="BS668" s="176"/>
      <c r="BT668" s="87">
        <f t="shared" si="328"/>
        <v>0</v>
      </c>
      <c r="BU668" s="176"/>
      <c r="BV668" s="178"/>
      <c r="BW668" s="171"/>
      <c r="BX668" s="159">
        <f>IF(J668='Категорія витрат'!$F$2,ROUND('Додаток 3._Бюджет детальний ПР'!BW668*0.3676,2),IF(J668='Категорія витрат'!$F$3,ROUND('Додаток 3._Бюджет детальний ПР'!BW668*0.347,2),IF(J668='Категорія витрат'!$F$4,ROUND('Додаток 3._Бюджет детальний ПР'!BW668*0.347,2),IF(J668='Категорія витрат'!$F$7,ROUND('Додаток 3._Бюджет детальний ПР'!BW668*0.0841,2),0))))</f>
        <v>0</v>
      </c>
      <c r="BY668" s="153">
        <f t="shared" si="329"/>
        <v>0</v>
      </c>
      <c r="BZ668" s="181"/>
      <c r="CA668" s="181"/>
      <c r="CB668" s="181"/>
      <c r="CC668" s="181"/>
      <c r="CD668" s="181"/>
      <c r="CE668" s="181"/>
      <c r="CF668" s="181"/>
      <c r="CG668" s="181"/>
      <c r="CH668" s="181"/>
      <c r="CI668" s="181"/>
      <c r="CJ668" s="181"/>
      <c r="CK668" s="181"/>
      <c r="CL668" s="48">
        <f t="shared" si="317"/>
        <v>0</v>
      </c>
      <c r="CM668" s="48">
        <f t="shared" si="318"/>
        <v>0</v>
      </c>
      <c r="CN668" s="48">
        <f t="shared" si="319"/>
        <v>0</v>
      </c>
      <c r="CO668" s="48">
        <f t="shared" si="320"/>
        <v>0</v>
      </c>
      <c r="CP668" s="48">
        <f t="shared" si="321"/>
        <v>0</v>
      </c>
      <c r="CQ668" s="48">
        <f t="shared" si="322"/>
        <v>0</v>
      </c>
      <c r="CR668" s="48">
        <f t="shared" si="323"/>
        <v>0</v>
      </c>
      <c r="CS668" s="48">
        <f t="shared" si="324"/>
        <v>0</v>
      </c>
      <c r="CT668" s="181"/>
      <c r="CU668" s="181"/>
    </row>
    <row r="669" spans="1:99" ht="20.100000000000001" customHeight="1" x14ac:dyDescent="0.25">
      <c r="A669" s="58">
        <v>665</v>
      </c>
      <c r="B669" s="58" t="str">
        <f>IF(D669='Напрямки конкурса'!$L$2,'Напрямки конкурса'!$B$2,IF(D669='Напрямки конкурса'!$L$3,'Напрямки конкурса'!$B$3,IF(D669='Напрямки конкурса'!$L$4,'Напрямки конкурса'!$B$4,IF(D669='Напрямки конкурса'!$L$5,'Напрямки конкурса'!$B$5,IF(D669='Напрямки конкурса'!$L$6,'Напрямки конкурса'!$B$6,IF(D669='Напрямки конкурса'!$L$7,'Напрямки конкурса'!$B$7,IF(D669='Напрямки конкурса'!$L$8,'Напрямки конкурса'!$B$8,IF(D669='Напрямки конкурса'!$L$9,'Напрямки конкурса'!$B$9,IF(D669='Напрямки конкурса'!$L$10,'Напрямки конкурса'!$B$10,IF(D669='Напрямки конкурса'!$L$11,'Напрямки конкурса'!$B$11,IF(D669='Напрямки конкурса'!$L$12,'Напрямки конкурса'!$B$12,IF(D669='Напрямки конкурса'!$L$13,'Напрямки конкурса'!$B$13,IF(D669='Напрямки конкурса'!$L$14,'Напрямки конкурса'!$B$14,IF(D669='Напрямки конкурса'!$L$15,'Напрямки конкурса'!$B$15,IF(D669='Напрямки конкурса'!$L$16,'Напрямки конкурса'!$B$16,IF(D669='Напрямки конкурса'!$L$17,'Напрямки конкурса'!$B$17,IF(D669='Напрямки конкурса'!$L$18,'Напрямки конкурса'!$B$18,IF(D669='Напрямки конкурса'!$L$19,'Напрямки конкурса'!$B$19,IF(D669='Напрямки конкурса'!$L$20,'Напрямки конкурса'!$B$20,IF(D669='Напрямки конкурса'!$L$21,'Напрямки конкурса'!$B$21,IF(D669='Напрямки конкурса'!$L$22,'Напрямки конкурса'!$B$22,IF(D669='Напрямки конкурса'!$L$23,'Напрямки конкурса'!$B$23,IF(D669='Напрямки конкурса'!$L$24,'Напрямки конкурса'!$B$24,IF(D669='Напрямки конкурса'!$L$25,'Напрямки конкурса'!$B$25,IF(D669='Напрямки конкурса'!$L$26,'Напрямки конкурса'!$B$26,IF(D669='Напрямки конкурса'!$L$27,'Напрямки конкурса'!$B$27,IF(D669='Напрямки конкурса'!$L$28,'Напрямки конкурса'!$B$28,"")))))))))))))))))))))))))))</f>
        <v/>
      </c>
      <c r="C669" s="59" t="str">
        <f>IF(D669='Напрямки конкурса'!$L$2,'Напрямки конкурса'!$K$2,IF(D669='Напрямки конкурса'!$L$3,'Напрямки конкурса'!$K$3,IF(D669='Напрямки конкурса'!$L$4,'Напрямки конкурса'!$K$4,IF(D669='Напрямки конкурса'!$L$5,'Напрямки конкурса'!$K$5,IF(D669='Напрямки конкурса'!$L$6,'Напрямки конкурса'!$K$6,IF(D669='Напрямки конкурса'!$L$7,'Напрямки конкурса'!$K$7,IF(D669='Напрямки конкурса'!$L$8,'Напрямки конкурса'!$K$8,IF(D669='Напрямки конкурса'!$L$9,'Напрямки конкурса'!$K$9,IF(D669='Напрямки конкурса'!$L$10,'Напрямки конкурса'!$K$10,IF(D669='Напрямки конкурса'!$L$11,'Напрямки конкурса'!$K$11,IF(D669='Напрямки конкурса'!$L$12,'Напрямки конкурса'!$K$12,IF(D669='Напрямки конкурса'!$L$13,'Напрямки конкурса'!$K$13,IF(D669='Напрямки конкурса'!$L$14,'Напрямки конкурса'!$K$14,IF(D669='Напрямки конкурса'!$L$15,'Напрямки конкурса'!$K$15,IF(D669='Напрямки конкурса'!$L$16,'Напрямки конкурса'!$K$16,IF(D669='Напрямки конкурса'!$L$17,'Напрямки конкурса'!$K$17,IF(D669='Напрямки конкурса'!$L$18,'Напрямки конкурса'!$K$18,IF(D669='Напрямки конкурса'!$L$19,'Напрямки конкурса'!$K$19,IF(D669='Напрямки конкурса'!$L$20,'Напрямки конкурса'!$K$20,IF(D669='Напрямки конкурса'!$L$21,'Напрямки конкурса'!$K$21,IF(D669='Напрямки конкурса'!$L$22,'Напрямки конкурса'!$K$22,IF(D669='Напрямки конкурса'!$L$23,'Напрямки конкурса'!$K$23,IF(D669='Напрямки конкурса'!$L$24,'Напрямки конкурса'!$K$24,IF(D669='Напрямки конкурса'!$L$25,'Напрямки конкурса'!$K$25,IF(D669='Напрямки конкурса'!$L$26,'Напрямки конкурса'!$K$26,IF(D669='Напрямки конкурса'!$L$27,'Напрямки конкурса'!$K$27,IF(D669='Напрямки конкурса'!$L$28,'Напрямки конкурса'!$K$28,"")))))))))))))))))))))))))))</f>
        <v/>
      </c>
      <c r="D669" s="50"/>
      <c r="E669" s="171"/>
      <c r="F669" s="171"/>
      <c r="G669" s="171"/>
      <c r="H669" s="150" t="str">
        <f>IF(I669='Категорія витрат'!$B$2,'Категорія витрат'!$A$2,IF(I669='Категорія витрат'!$B$3,'Категорія витрат'!$A$3,IF(I669='Категорія витрат'!$B$4,'Категорія витрат'!$A$4,IF(I669='Категорія витрат'!$B$5,'Категорія витрат'!$A$5,IF(I669='Категорія витрат'!$B$6,'Категорія витрат'!$A$6,IF(I669='Категорія витрат'!$B$7,'Категорія витрат'!$A$7,IF(I669='Категорія витрат'!$B$8,'Категорія витрат'!$A$8,IF(I669='Категорія витрат'!$B$9,'Категорія витрат'!$A$9,IF(I669='Категорія витрат'!$B$10,'Категорія витрат'!$A$10,IF(I669='Категорія витрат'!$B$11,'Категорія витрат'!$A$11,IF(I669='Категорія витрат'!$B$12,'Категорія витрат'!$A$12,IF(I669='Категорія витрат'!$B$13,'Категорія витрат'!$A$13,IF(I669='Категорія витрат'!$B$14,'Категорія витрат'!$A$14,IF(I669='Категорія витрат'!$B$15,'Категорія витрат'!$A$15,IF(I669='Категорія витрат'!$B$16,'Категорія витрат'!$A$16,IF(I669='Категорія витрат'!$B$17,'Категорія витрат'!$A$17,IF(I669='Категорія витрат'!$B$18,'Категорія витрат'!$A$18,IF(I669='Категорія витрат'!$B$19,'Категорія витрат'!$A$19,IF(I669='Категорія витрат'!$B$20,'Категорія витрат'!$A$20,IF(I669='Категорія витрат'!$B$21,'Категорія витрат'!$A$21,IF(I669='Категорія витрат'!$B$22,'Категорія витрат'!$A$22,IF(I669='Категорія витрат'!$B$23,'Категорія витрат'!$A$23,IF(I669='Категорія витрат'!$B$24,'Категорія витрат'!$A$24,IF(I669='Категорія витрат'!$B$25,'Категорія витрат'!$A$25,IF(I669='Категорія витрат'!$B$26,'Категорія витрат'!$A$26,IF(I669='Категорія витрат'!$B$27,'Категорія витрат'!$A$27,IF(I669='Категорія витрат'!$B$28,'Категорія витрат'!$A$28,IF(I669='Категорія витрат'!$B$29,'Категорія витрат'!$A$29,IF(I669='Категорія витрат'!$B$30,'Категорія витрат'!$A$30,"")))))))))))))))))))))))))))))</f>
        <v/>
      </c>
      <c r="I669" s="174"/>
      <c r="J669" s="173"/>
      <c r="K669" s="176"/>
      <c r="L669" s="87">
        <f t="shared" si="325"/>
        <v>0</v>
      </c>
      <c r="M669" s="176"/>
      <c r="N669" s="178"/>
      <c r="O669" s="171"/>
      <c r="P669" s="159">
        <f>IF(J669='Категорія витрат'!$F$2,ROUND('Додаток 3._Бюджет детальний ПР'!O669*0.3676,2),IF(J669='Категорія витрат'!$F$3,ROUND('Додаток 3._Бюджет детальний ПР'!O669*0.347,2),IF(J669='Категорія витрат'!$F$4,ROUND('Додаток 3._Бюджет детальний ПР'!O669*0.347,2),IF(J669='Категорія витрат'!$F$7,ROUND('Додаток 3._Бюджет детальний ПР'!O669*0.0841,2),0))))</f>
        <v>0</v>
      </c>
      <c r="Q669" s="153">
        <f t="shared" si="300"/>
        <v>0</v>
      </c>
      <c r="R669" s="181"/>
      <c r="S669" s="181"/>
      <c r="T669" s="181"/>
      <c r="U669" s="181"/>
      <c r="V669" s="181"/>
      <c r="W669" s="181"/>
      <c r="X669" s="181"/>
      <c r="Y669" s="181"/>
      <c r="Z669" s="181"/>
      <c r="AA669" s="181"/>
      <c r="AB669" s="181"/>
      <c r="AC669" s="181"/>
      <c r="AD669" s="48">
        <f t="shared" si="301"/>
        <v>0</v>
      </c>
      <c r="AE669" s="48">
        <f t="shared" si="302"/>
        <v>0</v>
      </c>
      <c r="AF669" s="48">
        <f t="shared" si="303"/>
        <v>0</v>
      </c>
      <c r="AG669" s="48">
        <f t="shared" si="304"/>
        <v>0</v>
      </c>
      <c r="AH669" s="48">
        <f t="shared" si="305"/>
        <v>0</v>
      </c>
      <c r="AI669" s="48">
        <f t="shared" si="306"/>
        <v>0</v>
      </c>
      <c r="AJ669" s="48">
        <f t="shared" si="307"/>
        <v>0</v>
      </c>
      <c r="AK669" s="48">
        <f t="shared" si="308"/>
        <v>0</v>
      </c>
      <c r="AL669" s="181"/>
      <c r="AM669" s="181"/>
      <c r="AN669" s="77"/>
      <c r="AO669" s="176"/>
      <c r="AP669" s="87">
        <f t="shared" si="326"/>
        <v>0</v>
      </c>
      <c r="AQ669" s="176"/>
      <c r="AR669" s="178"/>
      <c r="AS669" s="171"/>
      <c r="AT669" s="159">
        <f>IF(J669='Категорія витрат'!$F$2,ROUND('Додаток 3._Бюджет детальний ПР'!AS669*0.3676,2),IF(J669='Категорія витрат'!$F$3,ROUND('Додаток 3._Бюджет детальний ПР'!AS669*0.347,2),IF(J669='Категорія витрат'!$F$4,ROUND('Додаток 3._Бюджет детальний ПР'!AS669*0.347,2),IF(J669='Категорія витрат'!$F$7,ROUND('Додаток 3._Бюджет детальний ПР'!AS669*0.0841,2),0))))</f>
        <v>0</v>
      </c>
      <c r="AU669" s="153">
        <f t="shared" si="327"/>
        <v>0</v>
      </c>
      <c r="AV669" s="181"/>
      <c r="AW669" s="181"/>
      <c r="AX669" s="181"/>
      <c r="AY669" s="181"/>
      <c r="AZ669" s="181"/>
      <c r="BA669" s="181"/>
      <c r="BB669" s="181"/>
      <c r="BC669" s="181"/>
      <c r="BD669" s="181"/>
      <c r="BE669" s="181"/>
      <c r="BF669" s="181"/>
      <c r="BG669" s="181"/>
      <c r="BH669" s="48">
        <f t="shared" si="309"/>
        <v>0</v>
      </c>
      <c r="BI669" s="48">
        <f t="shared" si="310"/>
        <v>0</v>
      </c>
      <c r="BJ669" s="48">
        <f t="shared" si="311"/>
        <v>0</v>
      </c>
      <c r="BK669" s="48">
        <f t="shared" si="312"/>
        <v>0</v>
      </c>
      <c r="BL669" s="48">
        <f t="shared" si="313"/>
        <v>0</v>
      </c>
      <c r="BM669" s="48">
        <f t="shared" si="314"/>
        <v>0</v>
      </c>
      <c r="BN669" s="48">
        <f t="shared" si="315"/>
        <v>0</v>
      </c>
      <c r="BO669" s="48">
        <f t="shared" si="316"/>
        <v>0</v>
      </c>
      <c r="BP669" s="181"/>
      <c r="BQ669" s="181"/>
      <c r="BR669" s="191"/>
      <c r="BS669" s="176"/>
      <c r="BT669" s="87">
        <f t="shared" si="328"/>
        <v>0</v>
      </c>
      <c r="BU669" s="176"/>
      <c r="BV669" s="178"/>
      <c r="BW669" s="171"/>
      <c r="BX669" s="159">
        <f>IF(J669='Категорія витрат'!$F$2,ROUND('Додаток 3._Бюджет детальний ПР'!BW669*0.3676,2),IF(J669='Категорія витрат'!$F$3,ROUND('Додаток 3._Бюджет детальний ПР'!BW669*0.347,2),IF(J669='Категорія витрат'!$F$4,ROUND('Додаток 3._Бюджет детальний ПР'!BW669*0.347,2),IF(J669='Категорія витрат'!$F$7,ROUND('Додаток 3._Бюджет детальний ПР'!BW669*0.0841,2),0))))</f>
        <v>0</v>
      </c>
      <c r="BY669" s="153">
        <f t="shared" si="329"/>
        <v>0</v>
      </c>
      <c r="BZ669" s="181"/>
      <c r="CA669" s="181"/>
      <c r="CB669" s="181"/>
      <c r="CC669" s="181"/>
      <c r="CD669" s="181"/>
      <c r="CE669" s="181"/>
      <c r="CF669" s="181"/>
      <c r="CG669" s="181"/>
      <c r="CH669" s="181"/>
      <c r="CI669" s="181"/>
      <c r="CJ669" s="181"/>
      <c r="CK669" s="181"/>
      <c r="CL669" s="48">
        <f t="shared" si="317"/>
        <v>0</v>
      </c>
      <c r="CM669" s="48">
        <f t="shared" si="318"/>
        <v>0</v>
      </c>
      <c r="CN669" s="48">
        <f t="shared" si="319"/>
        <v>0</v>
      </c>
      <c r="CO669" s="48">
        <f t="shared" si="320"/>
        <v>0</v>
      </c>
      <c r="CP669" s="48">
        <f t="shared" si="321"/>
        <v>0</v>
      </c>
      <c r="CQ669" s="48">
        <f t="shared" si="322"/>
        <v>0</v>
      </c>
      <c r="CR669" s="48">
        <f t="shared" si="323"/>
        <v>0</v>
      </c>
      <c r="CS669" s="48">
        <f t="shared" si="324"/>
        <v>0</v>
      </c>
      <c r="CT669" s="181"/>
      <c r="CU669" s="181"/>
    </row>
    <row r="670" spans="1:99" ht="20.100000000000001" customHeight="1" x14ac:dyDescent="0.25">
      <c r="A670" s="58">
        <v>666</v>
      </c>
      <c r="B670" s="58" t="str">
        <f>IF(D670='Напрямки конкурса'!$L$2,'Напрямки конкурса'!$B$2,IF(D670='Напрямки конкурса'!$L$3,'Напрямки конкурса'!$B$3,IF(D670='Напрямки конкурса'!$L$4,'Напрямки конкурса'!$B$4,IF(D670='Напрямки конкурса'!$L$5,'Напрямки конкурса'!$B$5,IF(D670='Напрямки конкурса'!$L$6,'Напрямки конкурса'!$B$6,IF(D670='Напрямки конкурса'!$L$7,'Напрямки конкурса'!$B$7,IF(D670='Напрямки конкурса'!$L$8,'Напрямки конкурса'!$B$8,IF(D670='Напрямки конкурса'!$L$9,'Напрямки конкурса'!$B$9,IF(D670='Напрямки конкурса'!$L$10,'Напрямки конкурса'!$B$10,IF(D670='Напрямки конкурса'!$L$11,'Напрямки конкурса'!$B$11,IF(D670='Напрямки конкурса'!$L$12,'Напрямки конкурса'!$B$12,IF(D670='Напрямки конкурса'!$L$13,'Напрямки конкурса'!$B$13,IF(D670='Напрямки конкурса'!$L$14,'Напрямки конкурса'!$B$14,IF(D670='Напрямки конкурса'!$L$15,'Напрямки конкурса'!$B$15,IF(D670='Напрямки конкурса'!$L$16,'Напрямки конкурса'!$B$16,IF(D670='Напрямки конкурса'!$L$17,'Напрямки конкурса'!$B$17,IF(D670='Напрямки конкурса'!$L$18,'Напрямки конкурса'!$B$18,IF(D670='Напрямки конкурса'!$L$19,'Напрямки конкурса'!$B$19,IF(D670='Напрямки конкурса'!$L$20,'Напрямки конкурса'!$B$20,IF(D670='Напрямки конкурса'!$L$21,'Напрямки конкурса'!$B$21,IF(D670='Напрямки конкурса'!$L$22,'Напрямки конкурса'!$B$22,IF(D670='Напрямки конкурса'!$L$23,'Напрямки конкурса'!$B$23,IF(D670='Напрямки конкурса'!$L$24,'Напрямки конкурса'!$B$24,IF(D670='Напрямки конкурса'!$L$25,'Напрямки конкурса'!$B$25,IF(D670='Напрямки конкурса'!$L$26,'Напрямки конкурса'!$B$26,IF(D670='Напрямки конкурса'!$L$27,'Напрямки конкурса'!$B$27,IF(D670='Напрямки конкурса'!$L$28,'Напрямки конкурса'!$B$28,"")))))))))))))))))))))))))))</f>
        <v/>
      </c>
      <c r="C670" s="59" t="str">
        <f>IF(D670='Напрямки конкурса'!$L$2,'Напрямки конкурса'!$K$2,IF(D670='Напрямки конкурса'!$L$3,'Напрямки конкурса'!$K$3,IF(D670='Напрямки конкурса'!$L$4,'Напрямки конкурса'!$K$4,IF(D670='Напрямки конкурса'!$L$5,'Напрямки конкурса'!$K$5,IF(D670='Напрямки конкурса'!$L$6,'Напрямки конкурса'!$K$6,IF(D670='Напрямки конкурса'!$L$7,'Напрямки конкурса'!$K$7,IF(D670='Напрямки конкурса'!$L$8,'Напрямки конкурса'!$K$8,IF(D670='Напрямки конкурса'!$L$9,'Напрямки конкурса'!$K$9,IF(D670='Напрямки конкурса'!$L$10,'Напрямки конкурса'!$K$10,IF(D670='Напрямки конкурса'!$L$11,'Напрямки конкурса'!$K$11,IF(D670='Напрямки конкурса'!$L$12,'Напрямки конкурса'!$K$12,IF(D670='Напрямки конкурса'!$L$13,'Напрямки конкурса'!$K$13,IF(D670='Напрямки конкурса'!$L$14,'Напрямки конкурса'!$K$14,IF(D670='Напрямки конкурса'!$L$15,'Напрямки конкурса'!$K$15,IF(D670='Напрямки конкурса'!$L$16,'Напрямки конкурса'!$K$16,IF(D670='Напрямки конкурса'!$L$17,'Напрямки конкурса'!$K$17,IF(D670='Напрямки конкурса'!$L$18,'Напрямки конкурса'!$K$18,IF(D670='Напрямки конкурса'!$L$19,'Напрямки конкурса'!$K$19,IF(D670='Напрямки конкурса'!$L$20,'Напрямки конкурса'!$K$20,IF(D670='Напрямки конкурса'!$L$21,'Напрямки конкурса'!$K$21,IF(D670='Напрямки конкурса'!$L$22,'Напрямки конкурса'!$K$22,IF(D670='Напрямки конкурса'!$L$23,'Напрямки конкурса'!$K$23,IF(D670='Напрямки конкурса'!$L$24,'Напрямки конкурса'!$K$24,IF(D670='Напрямки конкурса'!$L$25,'Напрямки конкурса'!$K$25,IF(D670='Напрямки конкурса'!$L$26,'Напрямки конкурса'!$K$26,IF(D670='Напрямки конкурса'!$L$27,'Напрямки конкурса'!$K$27,IF(D670='Напрямки конкурса'!$L$28,'Напрямки конкурса'!$K$28,"")))))))))))))))))))))))))))</f>
        <v/>
      </c>
      <c r="D670" s="50"/>
      <c r="E670" s="171"/>
      <c r="F670" s="171"/>
      <c r="G670" s="171"/>
      <c r="H670" s="150" t="str">
        <f>IF(I670='Категорія витрат'!$B$2,'Категорія витрат'!$A$2,IF(I670='Категорія витрат'!$B$3,'Категорія витрат'!$A$3,IF(I670='Категорія витрат'!$B$4,'Категорія витрат'!$A$4,IF(I670='Категорія витрат'!$B$5,'Категорія витрат'!$A$5,IF(I670='Категорія витрат'!$B$6,'Категорія витрат'!$A$6,IF(I670='Категорія витрат'!$B$7,'Категорія витрат'!$A$7,IF(I670='Категорія витрат'!$B$8,'Категорія витрат'!$A$8,IF(I670='Категорія витрат'!$B$9,'Категорія витрат'!$A$9,IF(I670='Категорія витрат'!$B$10,'Категорія витрат'!$A$10,IF(I670='Категорія витрат'!$B$11,'Категорія витрат'!$A$11,IF(I670='Категорія витрат'!$B$12,'Категорія витрат'!$A$12,IF(I670='Категорія витрат'!$B$13,'Категорія витрат'!$A$13,IF(I670='Категорія витрат'!$B$14,'Категорія витрат'!$A$14,IF(I670='Категорія витрат'!$B$15,'Категорія витрат'!$A$15,IF(I670='Категорія витрат'!$B$16,'Категорія витрат'!$A$16,IF(I670='Категорія витрат'!$B$17,'Категорія витрат'!$A$17,IF(I670='Категорія витрат'!$B$18,'Категорія витрат'!$A$18,IF(I670='Категорія витрат'!$B$19,'Категорія витрат'!$A$19,IF(I670='Категорія витрат'!$B$20,'Категорія витрат'!$A$20,IF(I670='Категорія витрат'!$B$21,'Категорія витрат'!$A$21,IF(I670='Категорія витрат'!$B$22,'Категорія витрат'!$A$22,IF(I670='Категорія витрат'!$B$23,'Категорія витрат'!$A$23,IF(I670='Категорія витрат'!$B$24,'Категорія витрат'!$A$24,IF(I670='Категорія витрат'!$B$25,'Категорія витрат'!$A$25,IF(I670='Категорія витрат'!$B$26,'Категорія витрат'!$A$26,IF(I670='Категорія витрат'!$B$27,'Категорія витрат'!$A$27,IF(I670='Категорія витрат'!$B$28,'Категорія витрат'!$A$28,IF(I670='Категорія витрат'!$B$29,'Категорія витрат'!$A$29,IF(I670='Категорія витрат'!$B$30,'Категорія витрат'!$A$30,"")))))))))))))))))))))))))))))</f>
        <v/>
      </c>
      <c r="I670" s="174"/>
      <c r="J670" s="173"/>
      <c r="K670" s="176"/>
      <c r="L670" s="87">
        <f t="shared" si="325"/>
        <v>0</v>
      </c>
      <c r="M670" s="176"/>
      <c r="N670" s="178"/>
      <c r="O670" s="171"/>
      <c r="P670" s="159">
        <f>IF(J670='Категорія витрат'!$F$2,ROUND('Додаток 3._Бюджет детальний ПР'!O670*0.3676,2),IF(J670='Категорія витрат'!$F$3,ROUND('Додаток 3._Бюджет детальний ПР'!O670*0.347,2),IF(J670='Категорія витрат'!$F$4,ROUND('Додаток 3._Бюджет детальний ПР'!O670*0.347,2),IF(J670='Категорія витрат'!$F$7,ROUND('Додаток 3._Бюджет детальний ПР'!O670*0.0841,2),0))))</f>
        <v>0</v>
      </c>
      <c r="Q670" s="153">
        <f t="shared" si="300"/>
        <v>0</v>
      </c>
      <c r="R670" s="181"/>
      <c r="S670" s="181"/>
      <c r="T670" s="181"/>
      <c r="U670" s="181"/>
      <c r="V670" s="181"/>
      <c r="W670" s="181"/>
      <c r="X670" s="181"/>
      <c r="Y670" s="181"/>
      <c r="Z670" s="181"/>
      <c r="AA670" s="181"/>
      <c r="AB670" s="181"/>
      <c r="AC670" s="181"/>
      <c r="AD670" s="48">
        <f t="shared" si="301"/>
        <v>0</v>
      </c>
      <c r="AE670" s="48">
        <f t="shared" si="302"/>
        <v>0</v>
      </c>
      <c r="AF670" s="48">
        <f t="shared" si="303"/>
        <v>0</v>
      </c>
      <c r="AG670" s="48">
        <f t="shared" si="304"/>
        <v>0</v>
      </c>
      <c r="AH670" s="48">
        <f t="shared" si="305"/>
        <v>0</v>
      </c>
      <c r="AI670" s="48">
        <f t="shared" si="306"/>
        <v>0</v>
      </c>
      <c r="AJ670" s="48">
        <f t="shared" si="307"/>
        <v>0</v>
      </c>
      <c r="AK670" s="48">
        <f t="shared" si="308"/>
        <v>0</v>
      </c>
      <c r="AL670" s="181"/>
      <c r="AM670" s="181"/>
      <c r="AN670" s="77"/>
      <c r="AO670" s="176"/>
      <c r="AP670" s="87">
        <f t="shared" si="326"/>
        <v>0</v>
      </c>
      <c r="AQ670" s="176"/>
      <c r="AR670" s="178"/>
      <c r="AS670" s="171"/>
      <c r="AT670" s="159">
        <f>IF(J670='Категорія витрат'!$F$2,ROUND('Додаток 3._Бюджет детальний ПР'!AS670*0.3676,2),IF(J670='Категорія витрат'!$F$3,ROUND('Додаток 3._Бюджет детальний ПР'!AS670*0.347,2),IF(J670='Категорія витрат'!$F$4,ROUND('Додаток 3._Бюджет детальний ПР'!AS670*0.347,2),IF(J670='Категорія витрат'!$F$7,ROUND('Додаток 3._Бюджет детальний ПР'!AS670*0.0841,2),0))))</f>
        <v>0</v>
      </c>
      <c r="AU670" s="153">
        <f t="shared" si="327"/>
        <v>0</v>
      </c>
      <c r="AV670" s="181"/>
      <c r="AW670" s="181"/>
      <c r="AX670" s="181"/>
      <c r="AY670" s="181"/>
      <c r="AZ670" s="181"/>
      <c r="BA670" s="181"/>
      <c r="BB670" s="181"/>
      <c r="BC670" s="181"/>
      <c r="BD670" s="181"/>
      <c r="BE670" s="181"/>
      <c r="BF670" s="181"/>
      <c r="BG670" s="181"/>
      <c r="BH670" s="48">
        <f t="shared" si="309"/>
        <v>0</v>
      </c>
      <c r="BI670" s="48">
        <f t="shared" si="310"/>
        <v>0</v>
      </c>
      <c r="BJ670" s="48">
        <f t="shared" si="311"/>
        <v>0</v>
      </c>
      <c r="BK670" s="48">
        <f t="shared" si="312"/>
        <v>0</v>
      </c>
      <c r="BL670" s="48">
        <f t="shared" si="313"/>
        <v>0</v>
      </c>
      <c r="BM670" s="48">
        <f t="shared" si="314"/>
        <v>0</v>
      </c>
      <c r="BN670" s="48">
        <f t="shared" si="315"/>
        <v>0</v>
      </c>
      <c r="BO670" s="48">
        <f t="shared" si="316"/>
        <v>0</v>
      </c>
      <c r="BP670" s="181"/>
      <c r="BQ670" s="181"/>
      <c r="BR670" s="191"/>
      <c r="BS670" s="176"/>
      <c r="BT670" s="87">
        <f t="shared" si="328"/>
        <v>0</v>
      </c>
      <c r="BU670" s="176"/>
      <c r="BV670" s="178"/>
      <c r="BW670" s="171"/>
      <c r="BX670" s="159">
        <f>IF(J670='Категорія витрат'!$F$2,ROUND('Додаток 3._Бюджет детальний ПР'!BW670*0.3676,2),IF(J670='Категорія витрат'!$F$3,ROUND('Додаток 3._Бюджет детальний ПР'!BW670*0.347,2),IF(J670='Категорія витрат'!$F$4,ROUND('Додаток 3._Бюджет детальний ПР'!BW670*0.347,2),IF(J670='Категорія витрат'!$F$7,ROUND('Додаток 3._Бюджет детальний ПР'!BW670*0.0841,2),0))))</f>
        <v>0</v>
      </c>
      <c r="BY670" s="153">
        <f t="shared" si="329"/>
        <v>0</v>
      </c>
      <c r="BZ670" s="181"/>
      <c r="CA670" s="181"/>
      <c r="CB670" s="181"/>
      <c r="CC670" s="181"/>
      <c r="CD670" s="181"/>
      <c r="CE670" s="181"/>
      <c r="CF670" s="181"/>
      <c r="CG670" s="181"/>
      <c r="CH670" s="181"/>
      <c r="CI670" s="181"/>
      <c r="CJ670" s="181"/>
      <c r="CK670" s="181"/>
      <c r="CL670" s="48">
        <f t="shared" si="317"/>
        <v>0</v>
      </c>
      <c r="CM670" s="48">
        <f t="shared" si="318"/>
        <v>0</v>
      </c>
      <c r="CN670" s="48">
        <f t="shared" si="319"/>
        <v>0</v>
      </c>
      <c r="CO670" s="48">
        <f t="shared" si="320"/>
        <v>0</v>
      </c>
      <c r="CP670" s="48">
        <f t="shared" si="321"/>
        <v>0</v>
      </c>
      <c r="CQ670" s="48">
        <f t="shared" si="322"/>
        <v>0</v>
      </c>
      <c r="CR670" s="48">
        <f t="shared" si="323"/>
        <v>0</v>
      </c>
      <c r="CS670" s="48">
        <f t="shared" si="324"/>
        <v>0</v>
      </c>
      <c r="CT670" s="181"/>
      <c r="CU670" s="181"/>
    </row>
    <row r="671" spans="1:99" ht="20.100000000000001" customHeight="1" x14ac:dyDescent="0.25">
      <c r="A671" s="58">
        <v>667</v>
      </c>
      <c r="B671" s="58" t="str">
        <f>IF(D671='Напрямки конкурса'!$L$2,'Напрямки конкурса'!$B$2,IF(D671='Напрямки конкурса'!$L$3,'Напрямки конкурса'!$B$3,IF(D671='Напрямки конкурса'!$L$4,'Напрямки конкурса'!$B$4,IF(D671='Напрямки конкурса'!$L$5,'Напрямки конкурса'!$B$5,IF(D671='Напрямки конкурса'!$L$6,'Напрямки конкурса'!$B$6,IF(D671='Напрямки конкурса'!$L$7,'Напрямки конкурса'!$B$7,IF(D671='Напрямки конкурса'!$L$8,'Напрямки конкурса'!$B$8,IF(D671='Напрямки конкурса'!$L$9,'Напрямки конкурса'!$B$9,IF(D671='Напрямки конкурса'!$L$10,'Напрямки конкурса'!$B$10,IF(D671='Напрямки конкурса'!$L$11,'Напрямки конкурса'!$B$11,IF(D671='Напрямки конкурса'!$L$12,'Напрямки конкурса'!$B$12,IF(D671='Напрямки конкурса'!$L$13,'Напрямки конкурса'!$B$13,IF(D671='Напрямки конкурса'!$L$14,'Напрямки конкурса'!$B$14,IF(D671='Напрямки конкурса'!$L$15,'Напрямки конкурса'!$B$15,IF(D671='Напрямки конкурса'!$L$16,'Напрямки конкурса'!$B$16,IF(D671='Напрямки конкурса'!$L$17,'Напрямки конкурса'!$B$17,IF(D671='Напрямки конкурса'!$L$18,'Напрямки конкурса'!$B$18,IF(D671='Напрямки конкурса'!$L$19,'Напрямки конкурса'!$B$19,IF(D671='Напрямки конкурса'!$L$20,'Напрямки конкурса'!$B$20,IF(D671='Напрямки конкурса'!$L$21,'Напрямки конкурса'!$B$21,IF(D671='Напрямки конкурса'!$L$22,'Напрямки конкурса'!$B$22,IF(D671='Напрямки конкурса'!$L$23,'Напрямки конкурса'!$B$23,IF(D671='Напрямки конкурса'!$L$24,'Напрямки конкурса'!$B$24,IF(D671='Напрямки конкурса'!$L$25,'Напрямки конкурса'!$B$25,IF(D671='Напрямки конкурса'!$L$26,'Напрямки конкурса'!$B$26,IF(D671='Напрямки конкурса'!$L$27,'Напрямки конкурса'!$B$27,IF(D671='Напрямки конкурса'!$L$28,'Напрямки конкурса'!$B$28,"")))))))))))))))))))))))))))</f>
        <v/>
      </c>
      <c r="C671" s="59" t="str">
        <f>IF(D671='Напрямки конкурса'!$L$2,'Напрямки конкурса'!$K$2,IF(D671='Напрямки конкурса'!$L$3,'Напрямки конкурса'!$K$3,IF(D671='Напрямки конкурса'!$L$4,'Напрямки конкурса'!$K$4,IF(D671='Напрямки конкурса'!$L$5,'Напрямки конкурса'!$K$5,IF(D671='Напрямки конкурса'!$L$6,'Напрямки конкурса'!$K$6,IF(D671='Напрямки конкурса'!$L$7,'Напрямки конкурса'!$K$7,IF(D671='Напрямки конкурса'!$L$8,'Напрямки конкурса'!$K$8,IF(D671='Напрямки конкурса'!$L$9,'Напрямки конкурса'!$K$9,IF(D671='Напрямки конкурса'!$L$10,'Напрямки конкурса'!$K$10,IF(D671='Напрямки конкурса'!$L$11,'Напрямки конкурса'!$K$11,IF(D671='Напрямки конкурса'!$L$12,'Напрямки конкурса'!$K$12,IF(D671='Напрямки конкурса'!$L$13,'Напрямки конкурса'!$K$13,IF(D671='Напрямки конкурса'!$L$14,'Напрямки конкурса'!$K$14,IF(D671='Напрямки конкурса'!$L$15,'Напрямки конкурса'!$K$15,IF(D671='Напрямки конкурса'!$L$16,'Напрямки конкурса'!$K$16,IF(D671='Напрямки конкурса'!$L$17,'Напрямки конкурса'!$K$17,IF(D671='Напрямки конкурса'!$L$18,'Напрямки конкурса'!$K$18,IF(D671='Напрямки конкурса'!$L$19,'Напрямки конкурса'!$K$19,IF(D671='Напрямки конкурса'!$L$20,'Напрямки конкурса'!$K$20,IF(D671='Напрямки конкурса'!$L$21,'Напрямки конкурса'!$K$21,IF(D671='Напрямки конкурса'!$L$22,'Напрямки конкурса'!$K$22,IF(D671='Напрямки конкурса'!$L$23,'Напрямки конкурса'!$K$23,IF(D671='Напрямки конкурса'!$L$24,'Напрямки конкурса'!$K$24,IF(D671='Напрямки конкурса'!$L$25,'Напрямки конкурса'!$K$25,IF(D671='Напрямки конкурса'!$L$26,'Напрямки конкурса'!$K$26,IF(D671='Напрямки конкурса'!$L$27,'Напрямки конкурса'!$K$27,IF(D671='Напрямки конкурса'!$L$28,'Напрямки конкурса'!$K$28,"")))))))))))))))))))))))))))</f>
        <v/>
      </c>
      <c r="D671" s="50"/>
      <c r="E671" s="171"/>
      <c r="F671" s="171"/>
      <c r="G671" s="171"/>
      <c r="H671" s="150" t="str">
        <f>IF(I671='Категорія витрат'!$B$2,'Категорія витрат'!$A$2,IF(I671='Категорія витрат'!$B$3,'Категорія витрат'!$A$3,IF(I671='Категорія витрат'!$B$4,'Категорія витрат'!$A$4,IF(I671='Категорія витрат'!$B$5,'Категорія витрат'!$A$5,IF(I671='Категорія витрат'!$B$6,'Категорія витрат'!$A$6,IF(I671='Категорія витрат'!$B$7,'Категорія витрат'!$A$7,IF(I671='Категорія витрат'!$B$8,'Категорія витрат'!$A$8,IF(I671='Категорія витрат'!$B$9,'Категорія витрат'!$A$9,IF(I671='Категорія витрат'!$B$10,'Категорія витрат'!$A$10,IF(I671='Категорія витрат'!$B$11,'Категорія витрат'!$A$11,IF(I671='Категорія витрат'!$B$12,'Категорія витрат'!$A$12,IF(I671='Категорія витрат'!$B$13,'Категорія витрат'!$A$13,IF(I671='Категорія витрат'!$B$14,'Категорія витрат'!$A$14,IF(I671='Категорія витрат'!$B$15,'Категорія витрат'!$A$15,IF(I671='Категорія витрат'!$B$16,'Категорія витрат'!$A$16,IF(I671='Категорія витрат'!$B$17,'Категорія витрат'!$A$17,IF(I671='Категорія витрат'!$B$18,'Категорія витрат'!$A$18,IF(I671='Категорія витрат'!$B$19,'Категорія витрат'!$A$19,IF(I671='Категорія витрат'!$B$20,'Категорія витрат'!$A$20,IF(I671='Категорія витрат'!$B$21,'Категорія витрат'!$A$21,IF(I671='Категорія витрат'!$B$22,'Категорія витрат'!$A$22,IF(I671='Категорія витрат'!$B$23,'Категорія витрат'!$A$23,IF(I671='Категорія витрат'!$B$24,'Категорія витрат'!$A$24,IF(I671='Категорія витрат'!$B$25,'Категорія витрат'!$A$25,IF(I671='Категорія витрат'!$B$26,'Категорія витрат'!$A$26,IF(I671='Категорія витрат'!$B$27,'Категорія витрат'!$A$27,IF(I671='Категорія витрат'!$B$28,'Категорія витрат'!$A$28,IF(I671='Категорія витрат'!$B$29,'Категорія витрат'!$A$29,IF(I671='Категорія витрат'!$B$30,'Категорія витрат'!$A$30,"")))))))))))))))))))))))))))))</f>
        <v/>
      </c>
      <c r="I671" s="174"/>
      <c r="J671" s="173"/>
      <c r="K671" s="176"/>
      <c r="L671" s="87">
        <f t="shared" si="325"/>
        <v>0</v>
      </c>
      <c r="M671" s="176"/>
      <c r="N671" s="178"/>
      <c r="O671" s="171"/>
      <c r="P671" s="159">
        <f>IF(J671='Категорія витрат'!$F$2,ROUND('Додаток 3._Бюджет детальний ПР'!O671*0.3676,2),IF(J671='Категорія витрат'!$F$3,ROUND('Додаток 3._Бюджет детальний ПР'!O671*0.347,2),IF(J671='Категорія витрат'!$F$4,ROUND('Додаток 3._Бюджет детальний ПР'!O671*0.347,2),IF(J671='Категорія витрат'!$F$7,ROUND('Додаток 3._Бюджет детальний ПР'!O671*0.0841,2),0))))</f>
        <v>0</v>
      </c>
      <c r="Q671" s="153">
        <f t="shared" si="300"/>
        <v>0</v>
      </c>
      <c r="R671" s="181"/>
      <c r="S671" s="181"/>
      <c r="T671" s="181"/>
      <c r="U671" s="181"/>
      <c r="V671" s="181"/>
      <c r="W671" s="181"/>
      <c r="X671" s="181"/>
      <c r="Y671" s="181"/>
      <c r="Z671" s="181"/>
      <c r="AA671" s="181"/>
      <c r="AB671" s="181"/>
      <c r="AC671" s="181"/>
      <c r="AD671" s="48">
        <f t="shared" si="301"/>
        <v>0</v>
      </c>
      <c r="AE671" s="48">
        <f t="shared" si="302"/>
        <v>0</v>
      </c>
      <c r="AF671" s="48">
        <f t="shared" si="303"/>
        <v>0</v>
      </c>
      <c r="AG671" s="48">
        <f t="shared" si="304"/>
        <v>0</v>
      </c>
      <c r="AH671" s="48">
        <f t="shared" si="305"/>
        <v>0</v>
      </c>
      <c r="AI671" s="48">
        <f t="shared" si="306"/>
        <v>0</v>
      </c>
      <c r="AJ671" s="48">
        <f t="shared" si="307"/>
        <v>0</v>
      </c>
      <c r="AK671" s="48">
        <f t="shared" si="308"/>
        <v>0</v>
      </c>
      <c r="AL671" s="181"/>
      <c r="AM671" s="181"/>
      <c r="AN671" s="77"/>
      <c r="AO671" s="176"/>
      <c r="AP671" s="87">
        <f t="shared" si="326"/>
        <v>0</v>
      </c>
      <c r="AQ671" s="176"/>
      <c r="AR671" s="178"/>
      <c r="AS671" s="171"/>
      <c r="AT671" s="159">
        <f>IF(J671='Категорія витрат'!$F$2,ROUND('Додаток 3._Бюджет детальний ПР'!AS671*0.3676,2),IF(J671='Категорія витрат'!$F$3,ROUND('Додаток 3._Бюджет детальний ПР'!AS671*0.347,2),IF(J671='Категорія витрат'!$F$4,ROUND('Додаток 3._Бюджет детальний ПР'!AS671*0.347,2),IF(J671='Категорія витрат'!$F$7,ROUND('Додаток 3._Бюджет детальний ПР'!AS671*0.0841,2),0))))</f>
        <v>0</v>
      </c>
      <c r="AU671" s="153">
        <f t="shared" si="327"/>
        <v>0</v>
      </c>
      <c r="AV671" s="181"/>
      <c r="AW671" s="181"/>
      <c r="AX671" s="181"/>
      <c r="AY671" s="181"/>
      <c r="AZ671" s="181"/>
      <c r="BA671" s="181"/>
      <c r="BB671" s="181"/>
      <c r="BC671" s="181"/>
      <c r="BD671" s="181"/>
      <c r="BE671" s="181"/>
      <c r="BF671" s="181"/>
      <c r="BG671" s="181"/>
      <c r="BH671" s="48">
        <f t="shared" si="309"/>
        <v>0</v>
      </c>
      <c r="BI671" s="48">
        <f t="shared" si="310"/>
        <v>0</v>
      </c>
      <c r="BJ671" s="48">
        <f t="shared" si="311"/>
        <v>0</v>
      </c>
      <c r="BK671" s="48">
        <f t="shared" si="312"/>
        <v>0</v>
      </c>
      <c r="BL671" s="48">
        <f t="shared" si="313"/>
        <v>0</v>
      </c>
      <c r="BM671" s="48">
        <f t="shared" si="314"/>
        <v>0</v>
      </c>
      <c r="BN671" s="48">
        <f t="shared" si="315"/>
        <v>0</v>
      </c>
      <c r="BO671" s="48">
        <f t="shared" si="316"/>
        <v>0</v>
      </c>
      <c r="BP671" s="181"/>
      <c r="BQ671" s="181"/>
      <c r="BR671" s="191"/>
      <c r="BS671" s="176"/>
      <c r="BT671" s="87">
        <f t="shared" si="328"/>
        <v>0</v>
      </c>
      <c r="BU671" s="176"/>
      <c r="BV671" s="178"/>
      <c r="BW671" s="171"/>
      <c r="BX671" s="159">
        <f>IF(J671='Категорія витрат'!$F$2,ROUND('Додаток 3._Бюджет детальний ПР'!BW671*0.3676,2),IF(J671='Категорія витрат'!$F$3,ROUND('Додаток 3._Бюджет детальний ПР'!BW671*0.347,2),IF(J671='Категорія витрат'!$F$4,ROUND('Додаток 3._Бюджет детальний ПР'!BW671*0.347,2),IF(J671='Категорія витрат'!$F$7,ROUND('Додаток 3._Бюджет детальний ПР'!BW671*0.0841,2),0))))</f>
        <v>0</v>
      </c>
      <c r="BY671" s="153">
        <f t="shared" si="329"/>
        <v>0</v>
      </c>
      <c r="BZ671" s="181"/>
      <c r="CA671" s="181"/>
      <c r="CB671" s="181"/>
      <c r="CC671" s="181"/>
      <c r="CD671" s="181"/>
      <c r="CE671" s="181"/>
      <c r="CF671" s="181"/>
      <c r="CG671" s="181"/>
      <c r="CH671" s="181"/>
      <c r="CI671" s="181"/>
      <c r="CJ671" s="181"/>
      <c r="CK671" s="181"/>
      <c r="CL671" s="48">
        <f t="shared" si="317"/>
        <v>0</v>
      </c>
      <c r="CM671" s="48">
        <f t="shared" si="318"/>
        <v>0</v>
      </c>
      <c r="CN671" s="48">
        <f t="shared" si="319"/>
        <v>0</v>
      </c>
      <c r="CO671" s="48">
        <f t="shared" si="320"/>
        <v>0</v>
      </c>
      <c r="CP671" s="48">
        <f t="shared" si="321"/>
        <v>0</v>
      </c>
      <c r="CQ671" s="48">
        <f t="shared" si="322"/>
        <v>0</v>
      </c>
      <c r="CR671" s="48">
        <f t="shared" si="323"/>
        <v>0</v>
      </c>
      <c r="CS671" s="48">
        <f t="shared" si="324"/>
        <v>0</v>
      </c>
      <c r="CT671" s="181"/>
      <c r="CU671" s="181"/>
    </row>
    <row r="672" spans="1:99" ht="20.100000000000001" customHeight="1" x14ac:dyDescent="0.25">
      <c r="A672" s="58">
        <v>668</v>
      </c>
      <c r="B672" s="58" t="str">
        <f>IF(D672='Напрямки конкурса'!$L$2,'Напрямки конкурса'!$B$2,IF(D672='Напрямки конкурса'!$L$3,'Напрямки конкурса'!$B$3,IF(D672='Напрямки конкурса'!$L$4,'Напрямки конкурса'!$B$4,IF(D672='Напрямки конкурса'!$L$5,'Напрямки конкурса'!$B$5,IF(D672='Напрямки конкурса'!$L$6,'Напрямки конкурса'!$B$6,IF(D672='Напрямки конкурса'!$L$7,'Напрямки конкурса'!$B$7,IF(D672='Напрямки конкурса'!$L$8,'Напрямки конкурса'!$B$8,IF(D672='Напрямки конкурса'!$L$9,'Напрямки конкурса'!$B$9,IF(D672='Напрямки конкурса'!$L$10,'Напрямки конкурса'!$B$10,IF(D672='Напрямки конкурса'!$L$11,'Напрямки конкурса'!$B$11,IF(D672='Напрямки конкурса'!$L$12,'Напрямки конкурса'!$B$12,IF(D672='Напрямки конкурса'!$L$13,'Напрямки конкурса'!$B$13,IF(D672='Напрямки конкурса'!$L$14,'Напрямки конкурса'!$B$14,IF(D672='Напрямки конкурса'!$L$15,'Напрямки конкурса'!$B$15,IF(D672='Напрямки конкурса'!$L$16,'Напрямки конкурса'!$B$16,IF(D672='Напрямки конкурса'!$L$17,'Напрямки конкурса'!$B$17,IF(D672='Напрямки конкурса'!$L$18,'Напрямки конкурса'!$B$18,IF(D672='Напрямки конкурса'!$L$19,'Напрямки конкурса'!$B$19,IF(D672='Напрямки конкурса'!$L$20,'Напрямки конкурса'!$B$20,IF(D672='Напрямки конкурса'!$L$21,'Напрямки конкурса'!$B$21,IF(D672='Напрямки конкурса'!$L$22,'Напрямки конкурса'!$B$22,IF(D672='Напрямки конкурса'!$L$23,'Напрямки конкурса'!$B$23,IF(D672='Напрямки конкурса'!$L$24,'Напрямки конкурса'!$B$24,IF(D672='Напрямки конкурса'!$L$25,'Напрямки конкурса'!$B$25,IF(D672='Напрямки конкурса'!$L$26,'Напрямки конкурса'!$B$26,IF(D672='Напрямки конкурса'!$L$27,'Напрямки конкурса'!$B$27,IF(D672='Напрямки конкурса'!$L$28,'Напрямки конкурса'!$B$28,"")))))))))))))))))))))))))))</f>
        <v/>
      </c>
      <c r="C672" s="59" t="str">
        <f>IF(D672='Напрямки конкурса'!$L$2,'Напрямки конкурса'!$K$2,IF(D672='Напрямки конкурса'!$L$3,'Напрямки конкурса'!$K$3,IF(D672='Напрямки конкурса'!$L$4,'Напрямки конкурса'!$K$4,IF(D672='Напрямки конкурса'!$L$5,'Напрямки конкурса'!$K$5,IF(D672='Напрямки конкурса'!$L$6,'Напрямки конкурса'!$K$6,IF(D672='Напрямки конкурса'!$L$7,'Напрямки конкурса'!$K$7,IF(D672='Напрямки конкурса'!$L$8,'Напрямки конкурса'!$K$8,IF(D672='Напрямки конкурса'!$L$9,'Напрямки конкурса'!$K$9,IF(D672='Напрямки конкурса'!$L$10,'Напрямки конкурса'!$K$10,IF(D672='Напрямки конкурса'!$L$11,'Напрямки конкурса'!$K$11,IF(D672='Напрямки конкурса'!$L$12,'Напрямки конкурса'!$K$12,IF(D672='Напрямки конкурса'!$L$13,'Напрямки конкурса'!$K$13,IF(D672='Напрямки конкурса'!$L$14,'Напрямки конкурса'!$K$14,IF(D672='Напрямки конкурса'!$L$15,'Напрямки конкурса'!$K$15,IF(D672='Напрямки конкурса'!$L$16,'Напрямки конкурса'!$K$16,IF(D672='Напрямки конкурса'!$L$17,'Напрямки конкурса'!$K$17,IF(D672='Напрямки конкурса'!$L$18,'Напрямки конкурса'!$K$18,IF(D672='Напрямки конкурса'!$L$19,'Напрямки конкурса'!$K$19,IF(D672='Напрямки конкурса'!$L$20,'Напрямки конкурса'!$K$20,IF(D672='Напрямки конкурса'!$L$21,'Напрямки конкурса'!$K$21,IF(D672='Напрямки конкурса'!$L$22,'Напрямки конкурса'!$K$22,IF(D672='Напрямки конкурса'!$L$23,'Напрямки конкурса'!$K$23,IF(D672='Напрямки конкурса'!$L$24,'Напрямки конкурса'!$K$24,IF(D672='Напрямки конкурса'!$L$25,'Напрямки конкурса'!$K$25,IF(D672='Напрямки конкурса'!$L$26,'Напрямки конкурса'!$K$26,IF(D672='Напрямки конкурса'!$L$27,'Напрямки конкурса'!$K$27,IF(D672='Напрямки конкурса'!$L$28,'Напрямки конкурса'!$K$28,"")))))))))))))))))))))))))))</f>
        <v/>
      </c>
      <c r="D672" s="50"/>
      <c r="E672" s="171"/>
      <c r="F672" s="171"/>
      <c r="G672" s="171"/>
      <c r="H672" s="150" t="str">
        <f>IF(I672='Категорія витрат'!$B$2,'Категорія витрат'!$A$2,IF(I672='Категорія витрат'!$B$3,'Категорія витрат'!$A$3,IF(I672='Категорія витрат'!$B$4,'Категорія витрат'!$A$4,IF(I672='Категорія витрат'!$B$5,'Категорія витрат'!$A$5,IF(I672='Категорія витрат'!$B$6,'Категорія витрат'!$A$6,IF(I672='Категорія витрат'!$B$7,'Категорія витрат'!$A$7,IF(I672='Категорія витрат'!$B$8,'Категорія витрат'!$A$8,IF(I672='Категорія витрат'!$B$9,'Категорія витрат'!$A$9,IF(I672='Категорія витрат'!$B$10,'Категорія витрат'!$A$10,IF(I672='Категорія витрат'!$B$11,'Категорія витрат'!$A$11,IF(I672='Категорія витрат'!$B$12,'Категорія витрат'!$A$12,IF(I672='Категорія витрат'!$B$13,'Категорія витрат'!$A$13,IF(I672='Категорія витрат'!$B$14,'Категорія витрат'!$A$14,IF(I672='Категорія витрат'!$B$15,'Категорія витрат'!$A$15,IF(I672='Категорія витрат'!$B$16,'Категорія витрат'!$A$16,IF(I672='Категорія витрат'!$B$17,'Категорія витрат'!$A$17,IF(I672='Категорія витрат'!$B$18,'Категорія витрат'!$A$18,IF(I672='Категорія витрат'!$B$19,'Категорія витрат'!$A$19,IF(I672='Категорія витрат'!$B$20,'Категорія витрат'!$A$20,IF(I672='Категорія витрат'!$B$21,'Категорія витрат'!$A$21,IF(I672='Категорія витрат'!$B$22,'Категорія витрат'!$A$22,IF(I672='Категорія витрат'!$B$23,'Категорія витрат'!$A$23,IF(I672='Категорія витрат'!$B$24,'Категорія витрат'!$A$24,IF(I672='Категорія витрат'!$B$25,'Категорія витрат'!$A$25,IF(I672='Категорія витрат'!$B$26,'Категорія витрат'!$A$26,IF(I672='Категорія витрат'!$B$27,'Категорія витрат'!$A$27,IF(I672='Категорія витрат'!$B$28,'Категорія витрат'!$A$28,IF(I672='Категорія витрат'!$B$29,'Категорія витрат'!$A$29,IF(I672='Категорія витрат'!$B$30,'Категорія витрат'!$A$30,"")))))))))))))))))))))))))))))</f>
        <v/>
      </c>
      <c r="I672" s="174"/>
      <c r="J672" s="173"/>
      <c r="K672" s="176"/>
      <c r="L672" s="87">
        <f t="shared" si="325"/>
        <v>0</v>
      </c>
      <c r="M672" s="176"/>
      <c r="N672" s="178"/>
      <c r="O672" s="171"/>
      <c r="P672" s="159">
        <f>IF(J672='Категорія витрат'!$F$2,ROUND('Додаток 3._Бюджет детальний ПР'!O672*0.3676,2),IF(J672='Категорія витрат'!$F$3,ROUND('Додаток 3._Бюджет детальний ПР'!O672*0.347,2),IF(J672='Категорія витрат'!$F$4,ROUND('Додаток 3._Бюджет детальний ПР'!O672*0.347,2),IF(J672='Категорія витрат'!$F$7,ROUND('Додаток 3._Бюджет детальний ПР'!O672*0.0841,2),0))))</f>
        <v>0</v>
      </c>
      <c r="Q672" s="153">
        <f t="shared" si="300"/>
        <v>0</v>
      </c>
      <c r="R672" s="181"/>
      <c r="S672" s="181"/>
      <c r="T672" s="181"/>
      <c r="U672" s="181"/>
      <c r="V672" s="181"/>
      <c r="W672" s="181"/>
      <c r="X672" s="181"/>
      <c r="Y672" s="181"/>
      <c r="Z672" s="181"/>
      <c r="AA672" s="181"/>
      <c r="AB672" s="181"/>
      <c r="AC672" s="181"/>
      <c r="AD672" s="48">
        <f t="shared" si="301"/>
        <v>0</v>
      </c>
      <c r="AE672" s="48">
        <f t="shared" si="302"/>
        <v>0</v>
      </c>
      <c r="AF672" s="48">
        <f t="shared" si="303"/>
        <v>0</v>
      </c>
      <c r="AG672" s="48">
        <f t="shared" si="304"/>
        <v>0</v>
      </c>
      <c r="AH672" s="48">
        <f t="shared" si="305"/>
        <v>0</v>
      </c>
      <c r="AI672" s="48">
        <f t="shared" si="306"/>
        <v>0</v>
      </c>
      <c r="AJ672" s="48">
        <f t="shared" si="307"/>
        <v>0</v>
      </c>
      <c r="AK672" s="48">
        <f t="shared" si="308"/>
        <v>0</v>
      </c>
      <c r="AL672" s="181"/>
      <c r="AM672" s="181"/>
      <c r="AN672" s="77"/>
      <c r="AO672" s="176"/>
      <c r="AP672" s="87">
        <f t="shared" si="326"/>
        <v>0</v>
      </c>
      <c r="AQ672" s="176"/>
      <c r="AR672" s="178"/>
      <c r="AS672" s="171"/>
      <c r="AT672" s="159">
        <f>IF(J672='Категорія витрат'!$F$2,ROUND('Додаток 3._Бюджет детальний ПР'!AS672*0.3676,2),IF(J672='Категорія витрат'!$F$3,ROUND('Додаток 3._Бюджет детальний ПР'!AS672*0.347,2),IF(J672='Категорія витрат'!$F$4,ROUND('Додаток 3._Бюджет детальний ПР'!AS672*0.347,2),IF(J672='Категорія витрат'!$F$7,ROUND('Додаток 3._Бюджет детальний ПР'!AS672*0.0841,2),0))))</f>
        <v>0</v>
      </c>
      <c r="AU672" s="153">
        <f t="shared" si="327"/>
        <v>0</v>
      </c>
      <c r="AV672" s="181"/>
      <c r="AW672" s="181"/>
      <c r="AX672" s="181"/>
      <c r="AY672" s="181"/>
      <c r="AZ672" s="181"/>
      <c r="BA672" s="181"/>
      <c r="BB672" s="181"/>
      <c r="BC672" s="181"/>
      <c r="BD672" s="181"/>
      <c r="BE672" s="181"/>
      <c r="BF672" s="181"/>
      <c r="BG672" s="181"/>
      <c r="BH672" s="48">
        <f t="shared" si="309"/>
        <v>0</v>
      </c>
      <c r="BI672" s="48">
        <f t="shared" si="310"/>
        <v>0</v>
      </c>
      <c r="BJ672" s="48">
        <f t="shared" si="311"/>
        <v>0</v>
      </c>
      <c r="BK672" s="48">
        <f t="shared" si="312"/>
        <v>0</v>
      </c>
      <c r="BL672" s="48">
        <f t="shared" si="313"/>
        <v>0</v>
      </c>
      <c r="BM672" s="48">
        <f t="shared" si="314"/>
        <v>0</v>
      </c>
      <c r="BN672" s="48">
        <f t="shared" si="315"/>
        <v>0</v>
      </c>
      <c r="BO672" s="48">
        <f t="shared" si="316"/>
        <v>0</v>
      </c>
      <c r="BP672" s="181"/>
      <c r="BQ672" s="181"/>
      <c r="BR672" s="191"/>
      <c r="BS672" s="176"/>
      <c r="BT672" s="87">
        <f t="shared" si="328"/>
        <v>0</v>
      </c>
      <c r="BU672" s="176"/>
      <c r="BV672" s="178"/>
      <c r="BW672" s="171"/>
      <c r="BX672" s="159">
        <f>IF(J672='Категорія витрат'!$F$2,ROUND('Додаток 3._Бюджет детальний ПР'!BW672*0.3676,2),IF(J672='Категорія витрат'!$F$3,ROUND('Додаток 3._Бюджет детальний ПР'!BW672*0.347,2),IF(J672='Категорія витрат'!$F$4,ROUND('Додаток 3._Бюджет детальний ПР'!BW672*0.347,2),IF(J672='Категорія витрат'!$F$7,ROUND('Додаток 3._Бюджет детальний ПР'!BW672*0.0841,2),0))))</f>
        <v>0</v>
      </c>
      <c r="BY672" s="153">
        <f t="shared" si="329"/>
        <v>0</v>
      </c>
      <c r="BZ672" s="181"/>
      <c r="CA672" s="181"/>
      <c r="CB672" s="181"/>
      <c r="CC672" s="181"/>
      <c r="CD672" s="181"/>
      <c r="CE672" s="181"/>
      <c r="CF672" s="181"/>
      <c r="CG672" s="181"/>
      <c r="CH672" s="181"/>
      <c r="CI672" s="181"/>
      <c r="CJ672" s="181"/>
      <c r="CK672" s="181"/>
      <c r="CL672" s="48">
        <f t="shared" si="317"/>
        <v>0</v>
      </c>
      <c r="CM672" s="48">
        <f t="shared" si="318"/>
        <v>0</v>
      </c>
      <c r="CN672" s="48">
        <f t="shared" si="319"/>
        <v>0</v>
      </c>
      <c r="CO672" s="48">
        <f t="shared" si="320"/>
        <v>0</v>
      </c>
      <c r="CP672" s="48">
        <f t="shared" si="321"/>
        <v>0</v>
      </c>
      <c r="CQ672" s="48">
        <f t="shared" si="322"/>
        <v>0</v>
      </c>
      <c r="CR672" s="48">
        <f t="shared" si="323"/>
        <v>0</v>
      </c>
      <c r="CS672" s="48">
        <f t="shared" si="324"/>
        <v>0</v>
      </c>
      <c r="CT672" s="181"/>
      <c r="CU672" s="181"/>
    </row>
    <row r="673" spans="1:99" ht="20.100000000000001" customHeight="1" x14ac:dyDescent="0.25">
      <c r="A673" s="58">
        <v>669</v>
      </c>
      <c r="B673" s="58" t="str">
        <f>IF(D673='Напрямки конкурса'!$L$2,'Напрямки конкурса'!$B$2,IF(D673='Напрямки конкурса'!$L$3,'Напрямки конкурса'!$B$3,IF(D673='Напрямки конкурса'!$L$4,'Напрямки конкурса'!$B$4,IF(D673='Напрямки конкурса'!$L$5,'Напрямки конкурса'!$B$5,IF(D673='Напрямки конкурса'!$L$6,'Напрямки конкурса'!$B$6,IF(D673='Напрямки конкурса'!$L$7,'Напрямки конкурса'!$B$7,IF(D673='Напрямки конкурса'!$L$8,'Напрямки конкурса'!$B$8,IF(D673='Напрямки конкурса'!$L$9,'Напрямки конкурса'!$B$9,IF(D673='Напрямки конкурса'!$L$10,'Напрямки конкурса'!$B$10,IF(D673='Напрямки конкурса'!$L$11,'Напрямки конкурса'!$B$11,IF(D673='Напрямки конкурса'!$L$12,'Напрямки конкурса'!$B$12,IF(D673='Напрямки конкурса'!$L$13,'Напрямки конкурса'!$B$13,IF(D673='Напрямки конкурса'!$L$14,'Напрямки конкурса'!$B$14,IF(D673='Напрямки конкурса'!$L$15,'Напрямки конкурса'!$B$15,IF(D673='Напрямки конкурса'!$L$16,'Напрямки конкурса'!$B$16,IF(D673='Напрямки конкурса'!$L$17,'Напрямки конкурса'!$B$17,IF(D673='Напрямки конкурса'!$L$18,'Напрямки конкурса'!$B$18,IF(D673='Напрямки конкурса'!$L$19,'Напрямки конкурса'!$B$19,IF(D673='Напрямки конкурса'!$L$20,'Напрямки конкурса'!$B$20,IF(D673='Напрямки конкурса'!$L$21,'Напрямки конкурса'!$B$21,IF(D673='Напрямки конкурса'!$L$22,'Напрямки конкурса'!$B$22,IF(D673='Напрямки конкурса'!$L$23,'Напрямки конкурса'!$B$23,IF(D673='Напрямки конкурса'!$L$24,'Напрямки конкурса'!$B$24,IF(D673='Напрямки конкурса'!$L$25,'Напрямки конкурса'!$B$25,IF(D673='Напрямки конкурса'!$L$26,'Напрямки конкурса'!$B$26,IF(D673='Напрямки конкурса'!$L$27,'Напрямки конкурса'!$B$27,IF(D673='Напрямки конкурса'!$L$28,'Напрямки конкурса'!$B$28,"")))))))))))))))))))))))))))</f>
        <v/>
      </c>
      <c r="C673" s="59" t="str">
        <f>IF(D673='Напрямки конкурса'!$L$2,'Напрямки конкурса'!$K$2,IF(D673='Напрямки конкурса'!$L$3,'Напрямки конкурса'!$K$3,IF(D673='Напрямки конкурса'!$L$4,'Напрямки конкурса'!$K$4,IF(D673='Напрямки конкурса'!$L$5,'Напрямки конкурса'!$K$5,IF(D673='Напрямки конкурса'!$L$6,'Напрямки конкурса'!$K$6,IF(D673='Напрямки конкурса'!$L$7,'Напрямки конкурса'!$K$7,IF(D673='Напрямки конкурса'!$L$8,'Напрямки конкурса'!$K$8,IF(D673='Напрямки конкурса'!$L$9,'Напрямки конкурса'!$K$9,IF(D673='Напрямки конкурса'!$L$10,'Напрямки конкурса'!$K$10,IF(D673='Напрямки конкурса'!$L$11,'Напрямки конкурса'!$K$11,IF(D673='Напрямки конкурса'!$L$12,'Напрямки конкурса'!$K$12,IF(D673='Напрямки конкурса'!$L$13,'Напрямки конкурса'!$K$13,IF(D673='Напрямки конкурса'!$L$14,'Напрямки конкурса'!$K$14,IF(D673='Напрямки конкурса'!$L$15,'Напрямки конкурса'!$K$15,IF(D673='Напрямки конкурса'!$L$16,'Напрямки конкурса'!$K$16,IF(D673='Напрямки конкурса'!$L$17,'Напрямки конкурса'!$K$17,IF(D673='Напрямки конкурса'!$L$18,'Напрямки конкурса'!$K$18,IF(D673='Напрямки конкурса'!$L$19,'Напрямки конкурса'!$K$19,IF(D673='Напрямки конкурса'!$L$20,'Напрямки конкурса'!$K$20,IF(D673='Напрямки конкурса'!$L$21,'Напрямки конкурса'!$K$21,IF(D673='Напрямки конкурса'!$L$22,'Напрямки конкурса'!$K$22,IF(D673='Напрямки конкурса'!$L$23,'Напрямки конкурса'!$K$23,IF(D673='Напрямки конкурса'!$L$24,'Напрямки конкурса'!$K$24,IF(D673='Напрямки конкурса'!$L$25,'Напрямки конкурса'!$K$25,IF(D673='Напрямки конкурса'!$L$26,'Напрямки конкурса'!$K$26,IF(D673='Напрямки конкурса'!$L$27,'Напрямки конкурса'!$K$27,IF(D673='Напрямки конкурса'!$L$28,'Напрямки конкурса'!$K$28,"")))))))))))))))))))))))))))</f>
        <v/>
      </c>
      <c r="D673" s="50"/>
      <c r="E673" s="171"/>
      <c r="F673" s="171"/>
      <c r="G673" s="171"/>
      <c r="H673" s="150" t="str">
        <f>IF(I673='Категорія витрат'!$B$2,'Категорія витрат'!$A$2,IF(I673='Категорія витрат'!$B$3,'Категорія витрат'!$A$3,IF(I673='Категорія витрат'!$B$4,'Категорія витрат'!$A$4,IF(I673='Категорія витрат'!$B$5,'Категорія витрат'!$A$5,IF(I673='Категорія витрат'!$B$6,'Категорія витрат'!$A$6,IF(I673='Категорія витрат'!$B$7,'Категорія витрат'!$A$7,IF(I673='Категорія витрат'!$B$8,'Категорія витрат'!$A$8,IF(I673='Категорія витрат'!$B$9,'Категорія витрат'!$A$9,IF(I673='Категорія витрат'!$B$10,'Категорія витрат'!$A$10,IF(I673='Категорія витрат'!$B$11,'Категорія витрат'!$A$11,IF(I673='Категорія витрат'!$B$12,'Категорія витрат'!$A$12,IF(I673='Категорія витрат'!$B$13,'Категорія витрат'!$A$13,IF(I673='Категорія витрат'!$B$14,'Категорія витрат'!$A$14,IF(I673='Категорія витрат'!$B$15,'Категорія витрат'!$A$15,IF(I673='Категорія витрат'!$B$16,'Категорія витрат'!$A$16,IF(I673='Категорія витрат'!$B$17,'Категорія витрат'!$A$17,IF(I673='Категорія витрат'!$B$18,'Категорія витрат'!$A$18,IF(I673='Категорія витрат'!$B$19,'Категорія витрат'!$A$19,IF(I673='Категорія витрат'!$B$20,'Категорія витрат'!$A$20,IF(I673='Категорія витрат'!$B$21,'Категорія витрат'!$A$21,IF(I673='Категорія витрат'!$B$22,'Категорія витрат'!$A$22,IF(I673='Категорія витрат'!$B$23,'Категорія витрат'!$A$23,IF(I673='Категорія витрат'!$B$24,'Категорія витрат'!$A$24,IF(I673='Категорія витрат'!$B$25,'Категорія витрат'!$A$25,IF(I673='Категорія витрат'!$B$26,'Категорія витрат'!$A$26,IF(I673='Категорія витрат'!$B$27,'Категорія витрат'!$A$27,IF(I673='Категорія витрат'!$B$28,'Категорія витрат'!$A$28,IF(I673='Категорія витрат'!$B$29,'Категорія витрат'!$A$29,IF(I673='Категорія витрат'!$B$30,'Категорія витрат'!$A$30,"")))))))))))))))))))))))))))))</f>
        <v/>
      </c>
      <c r="I673" s="174"/>
      <c r="J673" s="173"/>
      <c r="K673" s="176"/>
      <c r="L673" s="87">
        <f t="shared" si="325"/>
        <v>0</v>
      </c>
      <c r="M673" s="176"/>
      <c r="N673" s="178"/>
      <c r="O673" s="171"/>
      <c r="P673" s="159">
        <f>IF(J673='Категорія витрат'!$F$2,ROUND('Додаток 3._Бюджет детальний ПР'!O673*0.3676,2),IF(J673='Категорія витрат'!$F$3,ROUND('Додаток 3._Бюджет детальний ПР'!O673*0.347,2),IF(J673='Категорія витрат'!$F$4,ROUND('Додаток 3._Бюджет детальний ПР'!O673*0.347,2),IF(J673='Категорія витрат'!$F$7,ROUND('Додаток 3._Бюджет детальний ПР'!O673*0.0841,2),0))))</f>
        <v>0</v>
      </c>
      <c r="Q673" s="153">
        <f t="shared" si="300"/>
        <v>0</v>
      </c>
      <c r="R673" s="181"/>
      <c r="S673" s="181"/>
      <c r="T673" s="181"/>
      <c r="U673" s="181"/>
      <c r="V673" s="181"/>
      <c r="W673" s="181"/>
      <c r="X673" s="181"/>
      <c r="Y673" s="181"/>
      <c r="Z673" s="181"/>
      <c r="AA673" s="181"/>
      <c r="AB673" s="181"/>
      <c r="AC673" s="181"/>
      <c r="AD673" s="48">
        <f t="shared" si="301"/>
        <v>0</v>
      </c>
      <c r="AE673" s="48">
        <f t="shared" si="302"/>
        <v>0</v>
      </c>
      <c r="AF673" s="48">
        <f t="shared" si="303"/>
        <v>0</v>
      </c>
      <c r="AG673" s="48">
        <f t="shared" si="304"/>
        <v>0</v>
      </c>
      <c r="AH673" s="48">
        <f t="shared" si="305"/>
        <v>0</v>
      </c>
      <c r="AI673" s="48">
        <f t="shared" si="306"/>
        <v>0</v>
      </c>
      <c r="AJ673" s="48">
        <f t="shared" si="307"/>
        <v>0</v>
      </c>
      <c r="AK673" s="48">
        <f t="shared" si="308"/>
        <v>0</v>
      </c>
      <c r="AL673" s="181"/>
      <c r="AM673" s="181"/>
      <c r="AN673" s="77"/>
      <c r="AO673" s="176"/>
      <c r="AP673" s="87">
        <f t="shared" si="326"/>
        <v>0</v>
      </c>
      <c r="AQ673" s="176"/>
      <c r="AR673" s="178"/>
      <c r="AS673" s="171"/>
      <c r="AT673" s="159">
        <f>IF(J673='Категорія витрат'!$F$2,ROUND('Додаток 3._Бюджет детальний ПР'!AS673*0.3676,2),IF(J673='Категорія витрат'!$F$3,ROUND('Додаток 3._Бюджет детальний ПР'!AS673*0.347,2),IF(J673='Категорія витрат'!$F$4,ROUND('Додаток 3._Бюджет детальний ПР'!AS673*0.347,2),IF(J673='Категорія витрат'!$F$7,ROUND('Додаток 3._Бюджет детальний ПР'!AS673*0.0841,2),0))))</f>
        <v>0</v>
      </c>
      <c r="AU673" s="153">
        <f t="shared" si="327"/>
        <v>0</v>
      </c>
      <c r="AV673" s="181"/>
      <c r="AW673" s="181"/>
      <c r="AX673" s="181"/>
      <c r="AY673" s="181"/>
      <c r="AZ673" s="181"/>
      <c r="BA673" s="181"/>
      <c r="BB673" s="181"/>
      <c r="BC673" s="181"/>
      <c r="BD673" s="181"/>
      <c r="BE673" s="181"/>
      <c r="BF673" s="181"/>
      <c r="BG673" s="181"/>
      <c r="BH673" s="48">
        <f t="shared" si="309"/>
        <v>0</v>
      </c>
      <c r="BI673" s="48">
        <f t="shared" si="310"/>
        <v>0</v>
      </c>
      <c r="BJ673" s="48">
        <f t="shared" si="311"/>
        <v>0</v>
      </c>
      <c r="BK673" s="48">
        <f t="shared" si="312"/>
        <v>0</v>
      </c>
      <c r="BL673" s="48">
        <f t="shared" si="313"/>
        <v>0</v>
      </c>
      <c r="BM673" s="48">
        <f t="shared" si="314"/>
        <v>0</v>
      </c>
      <c r="BN673" s="48">
        <f t="shared" si="315"/>
        <v>0</v>
      </c>
      <c r="BO673" s="48">
        <f t="shared" si="316"/>
        <v>0</v>
      </c>
      <c r="BP673" s="181"/>
      <c r="BQ673" s="181"/>
      <c r="BR673" s="191"/>
      <c r="BS673" s="176"/>
      <c r="BT673" s="87">
        <f t="shared" si="328"/>
        <v>0</v>
      </c>
      <c r="BU673" s="176"/>
      <c r="BV673" s="178"/>
      <c r="BW673" s="171"/>
      <c r="BX673" s="159">
        <f>IF(J673='Категорія витрат'!$F$2,ROUND('Додаток 3._Бюджет детальний ПР'!BW673*0.3676,2),IF(J673='Категорія витрат'!$F$3,ROUND('Додаток 3._Бюджет детальний ПР'!BW673*0.347,2),IF(J673='Категорія витрат'!$F$4,ROUND('Додаток 3._Бюджет детальний ПР'!BW673*0.347,2),IF(J673='Категорія витрат'!$F$7,ROUND('Додаток 3._Бюджет детальний ПР'!BW673*0.0841,2),0))))</f>
        <v>0</v>
      </c>
      <c r="BY673" s="153">
        <f t="shared" si="329"/>
        <v>0</v>
      </c>
      <c r="BZ673" s="181"/>
      <c r="CA673" s="181"/>
      <c r="CB673" s="181"/>
      <c r="CC673" s="181"/>
      <c r="CD673" s="181"/>
      <c r="CE673" s="181"/>
      <c r="CF673" s="181"/>
      <c r="CG673" s="181"/>
      <c r="CH673" s="181"/>
      <c r="CI673" s="181"/>
      <c r="CJ673" s="181"/>
      <c r="CK673" s="181"/>
      <c r="CL673" s="48">
        <f t="shared" si="317"/>
        <v>0</v>
      </c>
      <c r="CM673" s="48">
        <f t="shared" si="318"/>
        <v>0</v>
      </c>
      <c r="CN673" s="48">
        <f t="shared" si="319"/>
        <v>0</v>
      </c>
      <c r="CO673" s="48">
        <f t="shared" si="320"/>
        <v>0</v>
      </c>
      <c r="CP673" s="48">
        <f t="shared" si="321"/>
        <v>0</v>
      </c>
      <c r="CQ673" s="48">
        <f t="shared" si="322"/>
        <v>0</v>
      </c>
      <c r="CR673" s="48">
        <f t="shared" si="323"/>
        <v>0</v>
      </c>
      <c r="CS673" s="48">
        <f t="shared" si="324"/>
        <v>0</v>
      </c>
      <c r="CT673" s="181"/>
      <c r="CU673" s="181"/>
    </row>
    <row r="674" spans="1:99" ht="20.100000000000001" customHeight="1" x14ac:dyDescent="0.25">
      <c r="A674" s="58">
        <v>670</v>
      </c>
      <c r="B674" s="58" t="str">
        <f>IF(D674='Напрямки конкурса'!$L$2,'Напрямки конкурса'!$B$2,IF(D674='Напрямки конкурса'!$L$3,'Напрямки конкурса'!$B$3,IF(D674='Напрямки конкурса'!$L$4,'Напрямки конкурса'!$B$4,IF(D674='Напрямки конкурса'!$L$5,'Напрямки конкурса'!$B$5,IF(D674='Напрямки конкурса'!$L$6,'Напрямки конкурса'!$B$6,IF(D674='Напрямки конкурса'!$L$7,'Напрямки конкурса'!$B$7,IF(D674='Напрямки конкурса'!$L$8,'Напрямки конкурса'!$B$8,IF(D674='Напрямки конкурса'!$L$9,'Напрямки конкурса'!$B$9,IF(D674='Напрямки конкурса'!$L$10,'Напрямки конкурса'!$B$10,IF(D674='Напрямки конкурса'!$L$11,'Напрямки конкурса'!$B$11,IF(D674='Напрямки конкурса'!$L$12,'Напрямки конкурса'!$B$12,IF(D674='Напрямки конкурса'!$L$13,'Напрямки конкурса'!$B$13,IF(D674='Напрямки конкурса'!$L$14,'Напрямки конкурса'!$B$14,IF(D674='Напрямки конкурса'!$L$15,'Напрямки конкурса'!$B$15,IF(D674='Напрямки конкурса'!$L$16,'Напрямки конкурса'!$B$16,IF(D674='Напрямки конкурса'!$L$17,'Напрямки конкурса'!$B$17,IF(D674='Напрямки конкурса'!$L$18,'Напрямки конкурса'!$B$18,IF(D674='Напрямки конкурса'!$L$19,'Напрямки конкурса'!$B$19,IF(D674='Напрямки конкурса'!$L$20,'Напрямки конкурса'!$B$20,IF(D674='Напрямки конкурса'!$L$21,'Напрямки конкурса'!$B$21,IF(D674='Напрямки конкурса'!$L$22,'Напрямки конкурса'!$B$22,IF(D674='Напрямки конкурса'!$L$23,'Напрямки конкурса'!$B$23,IF(D674='Напрямки конкурса'!$L$24,'Напрямки конкурса'!$B$24,IF(D674='Напрямки конкурса'!$L$25,'Напрямки конкурса'!$B$25,IF(D674='Напрямки конкурса'!$L$26,'Напрямки конкурса'!$B$26,IF(D674='Напрямки конкурса'!$L$27,'Напрямки конкурса'!$B$27,IF(D674='Напрямки конкурса'!$L$28,'Напрямки конкурса'!$B$28,"")))))))))))))))))))))))))))</f>
        <v/>
      </c>
      <c r="C674" s="59" t="str">
        <f>IF(D674='Напрямки конкурса'!$L$2,'Напрямки конкурса'!$K$2,IF(D674='Напрямки конкурса'!$L$3,'Напрямки конкурса'!$K$3,IF(D674='Напрямки конкурса'!$L$4,'Напрямки конкурса'!$K$4,IF(D674='Напрямки конкурса'!$L$5,'Напрямки конкурса'!$K$5,IF(D674='Напрямки конкурса'!$L$6,'Напрямки конкурса'!$K$6,IF(D674='Напрямки конкурса'!$L$7,'Напрямки конкурса'!$K$7,IF(D674='Напрямки конкурса'!$L$8,'Напрямки конкурса'!$K$8,IF(D674='Напрямки конкурса'!$L$9,'Напрямки конкурса'!$K$9,IF(D674='Напрямки конкурса'!$L$10,'Напрямки конкурса'!$K$10,IF(D674='Напрямки конкурса'!$L$11,'Напрямки конкурса'!$K$11,IF(D674='Напрямки конкурса'!$L$12,'Напрямки конкурса'!$K$12,IF(D674='Напрямки конкурса'!$L$13,'Напрямки конкурса'!$K$13,IF(D674='Напрямки конкурса'!$L$14,'Напрямки конкурса'!$K$14,IF(D674='Напрямки конкурса'!$L$15,'Напрямки конкурса'!$K$15,IF(D674='Напрямки конкурса'!$L$16,'Напрямки конкурса'!$K$16,IF(D674='Напрямки конкурса'!$L$17,'Напрямки конкурса'!$K$17,IF(D674='Напрямки конкурса'!$L$18,'Напрямки конкурса'!$K$18,IF(D674='Напрямки конкурса'!$L$19,'Напрямки конкурса'!$K$19,IF(D674='Напрямки конкурса'!$L$20,'Напрямки конкурса'!$K$20,IF(D674='Напрямки конкурса'!$L$21,'Напрямки конкурса'!$K$21,IF(D674='Напрямки конкурса'!$L$22,'Напрямки конкурса'!$K$22,IF(D674='Напрямки конкурса'!$L$23,'Напрямки конкурса'!$K$23,IF(D674='Напрямки конкурса'!$L$24,'Напрямки конкурса'!$K$24,IF(D674='Напрямки конкурса'!$L$25,'Напрямки конкурса'!$K$25,IF(D674='Напрямки конкурса'!$L$26,'Напрямки конкурса'!$K$26,IF(D674='Напрямки конкурса'!$L$27,'Напрямки конкурса'!$K$27,IF(D674='Напрямки конкурса'!$L$28,'Напрямки конкурса'!$K$28,"")))))))))))))))))))))))))))</f>
        <v/>
      </c>
      <c r="D674" s="50"/>
      <c r="E674" s="171"/>
      <c r="F674" s="171"/>
      <c r="G674" s="171"/>
      <c r="H674" s="150" t="str">
        <f>IF(I674='Категорія витрат'!$B$2,'Категорія витрат'!$A$2,IF(I674='Категорія витрат'!$B$3,'Категорія витрат'!$A$3,IF(I674='Категорія витрат'!$B$4,'Категорія витрат'!$A$4,IF(I674='Категорія витрат'!$B$5,'Категорія витрат'!$A$5,IF(I674='Категорія витрат'!$B$6,'Категорія витрат'!$A$6,IF(I674='Категорія витрат'!$B$7,'Категорія витрат'!$A$7,IF(I674='Категорія витрат'!$B$8,'Категорія витрат'!$A$8,IF(I674='Категорія витрат'!$B$9,'Категорія витрат'!$A$9,IF(I674='Категорія витрат'!$B$10,'Категорія витрат'!$A$10,IF(I674='Категорія витрат'!$B$11,'Категорія витрат'!$A$11,IF(I674='Категорія витрат'!$B$12,'Категорія витрат'!$A$12,IF(I674='Категорія витрат'!$B$13,'Категорія витрат'!$A$13,IF(I674='Категорія витрат'!$B$14,'Категорія витрат'!$A$14,IF(I674='Категорія витрат'!$B$15,'Категорія витрат'!$A$15,IF(I674='Категорія витрат'!$B$16,'Категорія витрат'!$A$16,IF(I674='Категорія витрат'!$B$17,'Категорія витрат'!$A$17,IF(I674='Категорія витрат'!$B$18,'Категорія витрат'!$A$18,IF(I674='Категорія витрат'!$B$19,'Категорія витрат'!$A$19,IF(I674='Категорія витрат'!$B$20,'Категорія витрат'!$A$20,IF(I674='Категорія витрат'!$B$21,'Категорія витрат'!$A$21,IF(I674='Категорія витрат'!$B$22,'Категорія витрат'!$A$22,IF(I674='Категорія витрат'!$B$23,'Категорія витрат'!$A$23,IF(I674='Категорія витрат'!$B$24,'Категорія витрат'!$A$24,IF(I674='Категорія витрат'!$B$25,'Категорія витрат'!$A$25,IF(I674='Категорія витрат'!$B$26,'Категорія витрат'!$A$26,IF(I674='Категорія витрат'!$B$27,'Категорія витрат'!$A$27,IF(I674='Категорія витрат'!$B$28,'Категорія витрат'!$A$28,IF(I674='Категорія витрат'!$B$29,'Категорія витрат'!$A$29,IF(I674='Категорія витрат'!$B$30,'Категорія витрат'!$A$30,"")))))))))))))))))))))))))))))</f>
        <v/>
      </c>
      <c r="I674" s="174"/>
      <c r="J674" s="173"/>
      <c r="K674" s="176"/>
      <c r="L674" s="87">
        <f t="shared" si="325"/>
        <v>0</v>
      </c>
      <c r="M674" s="176"/>
      <c r="N674" s="178"/>
      <c r="O674" s="171"/>
      <c r="P674" s="159">
        <f>IF(J674='Категорія витрат'!$F$2,ROUND('Додаток 3._Бюджет детальний ПР'!O674*0.3676,2),IF(J674='Категорія витрат'!$F$3,ROUND('Додаток 3._Бюджет детальний ПР'!O674*0.347,2),IF(J674='Категорія витрат'!$F$4,ROUND('Додаток 3._Бюджет детальний ПР'!O674*0.347,2),IF(J674='Категорія витрат'!$F$7,ROUND('Додаток 3._Бюджет детальний ПР'!O674*0.0841,2),0))))</f>
        <v>0</v>
      </c>
      <c r="Q674" s="153">
        <f t="shared" si="300"/>
        <v>0</v>
      </c>
      <c r="R674" s="181"/>
      <c r="S674" s="181"/>
      <c r="T674" s="181"/>
      <c r="U674" s="181"/>
      <c r="V674" s="181"/>
      <c r="W674" s="181"/>
      <c r="X674" s="181"/>
      <c r="Y674" s="181"/>
      <c r="Z674" s="181"/>
      <c r="AA674" s="181"/>
      <c r="AB674" s="181"/>
      <c r="AC674" s="181"/>
      <c r="AD674" s="48">
        <f t="shared" si="301"/>
        <v>0</v>
      </c>
      <c r="AE674" s="48">
        <f t="shared" si="302"/>
        <v>0</v>
      </c>
      <c r="AF674" s="48">
        <f t="shared" si="303"/>
        <v>0</v>
      </c>
      <c r="AG674" s="48">
        <f t="shared" si="304"/>
        <v>0</v>
      </c>
      <c r="AH674" s="48">
        <f t="shared" si="305"/>
        <v>0</v>
      </c>
      <c r="AI674" s="48">
        <f t="shared" si="306"/>
        <v>0</v>
      </c>
      <c r="AJ674" s="48">
        <f t="shared" si="307"/>
        <v>0</v>
      </c>
      <c r="AK674" s="48">
        <f t="shared" si="308"/>
        <v>0</v>
      </c>
      <c r="AL674" s="181"/>
      <c r="AM674" s="181"/>
      <c r="AN674" s="77"/>
      <c r="AO674" s="176"/>
      <c r="AP674" s="87">
        <f t="shared" si="326"/>
        <v>0</v>
      </c>
      <c r="AQ674" s="176"/>
      <c r="AR674" s="178"/>
      <c r="AS674" s="171"/>
      <c r="AT674" s="159">
        <f>IF(J674='Категорія витрат'!$F$2,ROUND('Додаток 3._Бюджет детальний ПР'!AS674*0.3676,2),IF(J674='Категорія витрат'!$F$3,ROUND('Додаток 3._Бюджет детальний ПР'!AS674*0.347,2),IF(J674='Категорія витрат'!$F$4,ROUND('Додаток 3._Бюджет детальний ПР'!AS674*0.347,2),IF(J674='Категорія витрат'!$F$7,ROUND('Додаток 3._Бюджет детальний ПР'!AS674*0.0841,2),0))))</f>
        <v>0</v>
      </c>
      <c r="AU674" s="153">
        <f t="shared" si="327"/>
        <v>0</v>
      </c>
      <c r="AV674" s="181"/>
      <c r="AW674" s="181"/>
      <c r="AX674" s="181"/>
      <c r="AY674" s="181"/>
      <c r="AZ674" s="181"/>
      <c r="BA674" s="181"/>
      <c r="BB674" s="181"/>
      <c r="BC674" s="181"/>
      <c r="BD674" s="181"/>
      <c r="BE674" s="181"/>
      <c r="BF674" s="181"/>
      <c r="BG674" s="181"/>
      <c r="BH674" s="48">
        <f t="shared" si="309"/>
        <v>0</v>
      </c>
      <c r="BI674" s="48">
        <f t="shared" si="310"/>
        <v>0</v>
      </c>
      <c r="BJ674" s="48">
        <f t="shared" si="311"/>
        <v>0</v>
      </c>
      <c r="BK674" s="48">
        <f t="shared" si="312"/>
        <v>0</v>
      </c>
      <c r="BL674" s="48">
        <f t="shared" si="313"/>
        <v>0</v>
      </c>
      <c r="BM674" s="48">
        <f t="shared" si="314"/>
        <v>0</v>
      </c>
      <c r="BN674" s="48">
        <f t="shared" si="315"/>
        <v>0</v>
      </c>
      <c r="BO674" s="48">
        <f t="shared" si="316"/>
        <v>0</v>
      </c>
      <c r="BP674" s="181"/>
      <c r="BQ674" s="181"/>
      <c r="BR674" s="191"/>
      <c r="BS674" s="176"/>
      <c r="BT674" s="87">
        <f t="shared" si="328"/>
        <v>0</v>
      </c>
      <c r="BU674" s="176"/>
      <c r="BV674" s="178"/>
      <c r="BW674" s="171"/>
      <c r="BX674" s="159">
        <f>IF(J674='Категорія витрат'!$F$2,ROUND('Додаток 3._Бюджет детальний ПР'!BW674*0.3676,2),IF(J674='Категорія витрат'!$F$3,ROUND('Додаток 3._Бюджет детальний ПР'!BW674*0.347,2),IF(J674='Категорія витрат'!$F$4,ROUND('Додаток 3._Бюджет детальний ПР'!BW674*0.347,2),IF(J674='Категорія витрат'!$F$7,ROUND('Додаток 3._Бюджет детальний ПР'!BW674*0.0841,2),0))))</f>
        <v>0</v>
      </c>
      <c r="BY674" s="153">
        <f t="shared" si="329"/>
        <v>0</v>
      </c>
      <c r="BZ674" s="181"/>
      <c r="CA674" s="181"/>
      <c r="CB674" s="181"/>
      <c r="CC674" s="181"/>
      <c r="CD674" s="181"/>
      <c r="CE674" s="181"/>
      <c r="CF674" s="181"/>
      <c r="CG674" s="181"/>
      <c r="CH674" s="181"/>
      <c r="CI674" s="181"/>
      <c r="CJ674" s="181"/>
      <c r="CK674" s="181"/>
      <c r="CL674" s="48">
        <f t="shared" si="317"/>
        <v>0</v>
      </c>
      <c r="CM674" s="48">
        <f t="shared" si="318"/>
        <v>0</v>
      </c>
      <c r="CN674" s="48">
        <f t="shared" si="319"/>
        <v>0</v>
      </c>
      <c r="CO674" s="48">
        <f t="shared" si="320"/>
        <v>0</v>
      </c>
      <c r="CP674" s="48">
        <f t="shared" si="321"/>
        <v>0</v>
      </c>
      <c r="CQ674" s="48">
        <f t="shared" si="322"/>
        <v>0</v>
      </c>
      <c r="CR674" s="48">
        <f t="shared" si="323"/>
        <v>0</v>
      </c>
      <c r="CS674" s="48">
        <f t="shared" si="324"/>
        <v>0</v>
      </c>
      <c r="CT674" s="181"/>
      <c r="CU674" s="181"/>
    </row>
    <row r="675" spans="1:99" ht="20.100000000000001" customHeight="1" x14ac:dyDescent="0.25">
      <c r="A675" s="58">
        <v>671</v>
      </c>
      <c r="B675" s="58" t="str">
        <f>IF(D675='Напрямки конкурса'!$L$2,'Напрямки конкурса'!$B$2,IF(D675='Напрямки конкурса'!$L$3,'Напрямки конкурса'!$B$3,IF(D675='Напрямки конкурса'!$L$4,'Напрямки конкурса'!$B$4,IF(D675='Напрямки конкурса'!$L$5,'Напрямки конкурса'!$B$5,IF(D675='Напрямки конкурса'!$L$6,'Напрямки конкурса'!$B$6,IF(D675='Напрямки конкурса'!$L$7,'Напрямки конкурса'!$B$7,IF(D675='Напрямки конкурса'!$L$8,'Напрямки конкурса'!$B$8,IF(D675='Напрямки конкурса'!$L$9,'Напрямки конкурса'!$B$9,IF(D675='Напрямки конкурса'!$L$10,'Напрямки конкурса'!$B$10,IF(D675='Напрямки конкурса'!$L$11,'Напрямки конкурса'!$B$11,IF(D675='Напрямки конкурса'!$L$12,'Напрямки конкурса'!$B$12,IF(D675='Напрямки конкурса'!$L$13,'Напрямки конкурса'!$B$13,IF(D675='Напрямки конкурса'!$L$14,'Напрямки конкурса'!$B$14,IF(D675='Напрямки конкурса'!$L$15,'Напрямки конкурса'!$B$15,IF(D675='Напрямки конкурса'!$L$16,'Напрямки конкурса'!$B$16,IF(D675='Напрямки конкурса'!$L$17,'Напрямки конкурса'!$B$17,IF(D675='Напрямки конкурса'!$L$18,'Напрямки конкурса'!$B$18,IF(D675='Напрямки конкурса'!$L$19,'Напрямки конкурса'!$B$19,IF(D675='Напрямки конкурса'!$L$20,'Напрямки конкурса'!$B$20,IF(D675='Напрямки конкурса'!$L$21,'Напрямки конкурса'!$B$21,IF(D675='Напрямки конкурса'!$L$22,'Напрямки конкурса'!$B$22,IF(D675='Напрямки конкурса'!$L$23,'Напрямки конкурса'!$B$23,IF(D675='Напрямки конкурса'!$L$24,'Напрямки конкурса'!$B$24,IF(D675='Напрямки конкурса'!$L$25,'Напрямки конкурса'!$B$25,IF(D675='Напрямки конкурса'!$L$26,'Напрямки конкурса'!$B$26,IF(D675='Напрямки конкурса'!$L$27,'Напрямки конкурса'!$B$27,IF(D675='Напрямки конкурса'!$L$28,'Напрямки конкурса'!$B$28,"")))))))))))))))))))))))))))</f>
        <v/>
      </c>
      <c r="C675" s="59" t="str">
        <f>IF(D675='Напрямки конкурса'!$L$2,'Напрямки конкурса'!$K$2,IF(D675='Напрямки конкурса'!$L$3,'Напрямки конкурса'!$K$3,IF(D675='Напрямки конкурса'!$L$4,'Напрямки конкурса'!$K$4,IF(D675='Напрямки конкурса'!$L$5,'Напрямки конкурса'!$K$5,IF(D675='Напрямки конкурса'!$L$6,'Напрямки конкурса'!$K$6,IF(D675='Напрямки конкурса'!$L$7,'Напрямки конкурса'!$K$7,IF(D675='Напрямки конкурса'!$L$8,'Напрямки конкурса'!$K$8,IF(D675='Напрямки конкурса'!$L$9,'Напрямки конкурса'!$K$9,IF(D675='Напрямки конкурса'!$L$10,'Напрямки конкурса'!$K$10,IF(D675='Напрямки конкурса'!$L$11,'Напрямки конкурса'!$K$11,IF(D675='Напрямки конкурса'!$L$12,'Напрямки конкурса'!$K$12,IF(D675='Напрямки конкурса'!$L$13,'Напрямки конкурса'!$K$13,IF(D675='Напрямки конкурса'!$L$14,'Напрямки конкурса'!$K$14,IF(D675='Напрямки конкурса'!$L$15,'Напрямки конкурса'!$K$15,IF(D675='Напрямки конкурса'!$L$16,'Напрямки конкурса'!$K$16,IF(D675='Напрямки конкурса'!$L$17,'Напрямки конкурса'!$K$17,IF(D675='Напрямки конкурса'!$L$18,'Напрямки конкурса'!$K$18,IF(D675='Напрямки конкурса'!$L$19,'Напрямки конкурса'!$K$19,IF(D675='Напрямки конкурса'!$L$20,'Напрямки конкурса'!$K$20,IF(D675='Напрямки конкурса'!$L$21,'Напрямки конкурса'!$K$21,IF(D675='Напрямки конкурса'!$L$22,'Напрямки конкурса'!$K$22,IF(D675='Напрямки конкурса'!$L$23,'Напрямки конкурса'!$K$23,IF(D675='Напрямки конкурса'!$L$24,'Напрямки конкурса'!$K$24,IF(D675='Напрямки конкурса'!$L$25,'Напрямки конкурса'!$K$25,IF(D675='Напрямки конкурса'!$L$26,'Напрямки конкурса'!$K$26,IF(D675='Напрямки конкурса'!$L$27,'Напрямки конкурса'!$K$27,IF(D675='Напрямки конкурса'!$L$28,'Напрямки конкурса'!$K$28,"")))))))))))))))))))))))))))</f>
        <v/>
      </c>
      <c r="D675" s="50"/>
      <c r="E675" s="171"/>
      <c r="F675" s="171"/>
      <c r="G675" s="171"/>
      <c r="H675" s="150" t="str">
        <f>IF(I675='Категорія витрат'!$B$2,'Категорія витрат'!$A$2,IF(I675='Категорія витрат'!$B$3,'Категорія витрат'!$A$3,IF(I675='Категорія витрат'!$B$4,'Категорія витрат'!$A$4,IF(I675='Категорія витрат'!$B$5,'Категорія витрат'!$A$5,IF(I675='Категорія витрат'!$B$6,'Категорія витрат'!$A$6,IF(I675='Категорія витрат'!$B$7,'Категорія витрат'!$A$7,IF(I675='Категорія витрат'!$B$8,'Категорія витрат'!$A$8,IF(I675='Категорія витрат'!$B$9,'Категорія витрат'!$A$9,IF(I675='Категорія витрат'!$B$10,'Категорія витрат'!$A$10,IF(I675='Категорія витрат'!$B$11,'Категорія витрат'!$A$11,IF(I675='Категорія витрат'!$B$12,'Категорія витрат'!$A$12,IF(I675='Категорія витрат'!$B$13,'Категорія витрат'!$A$13,IF(I675='Категорія витрат'!$B$14,'Категорія витрат'!$A$14,IF(I675='Категорія витрат'!$B$15,'Категорія витрат'!$A$15,IF(I675='Категорія витрат'!$B$16,'Категорія витрат'!$A$16,IF(I675='Категорія витрат'!$B$17,'Категорія витрат'!$A$17,IF(I675='Категорія витрат'!$B$18,'Категорія витрат'!$A$18,IF(I675='Категорія витрат'!$B$19,'Категорія витрат'!$A$19,IF(I675='Категорія витрат'!$B$20,'Категорія витрат'!$A$20,IF(I675='Категорія витрат'!$B$21,'Категорія витрат'!$A$21,IF(I675='Категорія витрат'!$B$22,'Категорія витрат'!$A$22,IF(I675='Категорія витрат'!$B$23,'Категорія витрат'!$A$23,IF(I675='Категорія витрат'!$B$24,'Категорія витрат'!$A$24,IF(I675='Категорія витрат'!$B$25,'Категорія витрат'!$A$25,IF(I675='Категорія витрат'!$B$26,'Категорія витрат'!$A$26,IF(I675='Категорія витрат'!$B$27,'Категорія витрат'!$A$27,IF(I675='Категорія витрат'!$B$28,'Категорія витрат'!$A$28,IF(I675='Категорія витрат'!$B$29,'Категорія витрат'!$A$29,IF(I675='Категорія витрат'!$B$30,'Категорія витрат'!$A$30,"")))))))))))))))))))))))))))))</f>
        <v/>
      </c>
      <c r="I675" s="174"/>
      <c r="J675" s="173"/>
      <c r="K675" s="176"/>
      <c r="L675" s="87">
        <f t="shared" si="325"/>
        <v>0</v>
      </c>
      <c r="M675" s="176"/>
      <c r="N675" s="178"/>
      <c r="O675" s="171"/>
      <c r="P675" s="159">
        <f>IF(J675='Категорія витрат'!$F$2,ROUND('Додаток 3._Бюджет детальний ПР'!O675*0.3676,2),IF(J675='Категорія витрат'!$F$3,ROUND('Додаток 3._Бюджет детальний ПР'!O675*0.347,2),IF(J675='Категорія витрат'!$F$4,ROUND('Додаток 3._Бюджет детальний ПР'!O675*0.347,2),IF(J675='Категорія витрат'!$F$7,ROUND('Додаток 3._Бюджет детальний ПР'!O675*0.0841,2),0))))</f>
        <v>0</v>
      </c>
      <c r="Q675" s="153">
        <f t="shared" si="300"/>
        <v>0</v>
      </c>
      <c r="R675" s="181"/>
      <c r="S675" s="181"/>
      <c r="T675" s="181"/>
      <c r="U675" s="181"/>
      <c r="V675" s="181"/>
      <c r="W675" s="181"/>
      <c r="X675" s="181"/>
      <c r="Y675" s="181"/>
      <c r="Z675" s="181"/>
      <c r="AA675" s="181"/>
      <c r="AB675" s="181"/>
      <c r="AC675" s="181"/>
      <c r="AD675" s="48">
        <f t="shared" si="301"/>
        <v>0</v>
      </c>
      <c r="AE675" s="48">
        <f t="shared" si="302"/>
        <v>0</v>
      </c>
      <c r="AF675" s="48">
        <f t="shared" si="303"/>
        <v>0</v>
      </c>
      <c r="AG675" s="48">
        <f t="shared" si="304"/>
        <v>0</v>
      </c>
      <c r="AH675" s="48">
        <f t="shared" si="305"/>
        <v>0</v>
      </c>
      <c r="AI675" s="48">
        <f t="shared" si="306"/>
        <v>0</v>
      </c>
      <c r="AJ675" s="48">
        <f t="shared" si="307"/>
        <v>0</v>
      </c>
      <c r="AK675" s="48">
        <f t="shared" si="308"/>
        <v>0</v>
      </c>
      <c r="AL675" s="181"/>
      <c r="AM675" s="181"/>
      <c r="AN675" s="77"/>
      <c r="AO675" s="176"/>
      <c r="AP675" s="87">
        <f t="shared" si="326"/>
        <v>0</v>
      </c>
      <c r="AQ675" s="176"/>
      <c r="AR675" s="178"/>
      <c r="AS675" s="171"/>
      <c r="AT675" s="159">
        <f>IF(J675='Категорія витрат'!$F$2,ROUND('Додаток 3._Бюджет детальний ПР'!AS675*0.3676,2),IF(J675='Категорія витрат'!$F$3,ROUND('Додаток 3._Бюджет детальний ПР'!AS675*0.347,2),IF(J675='Категорія витрат'!$F$4,ROUND('Додаток 3._Бюджет детальний ПР'!AS675*0.347,2),IF(J675='Категорія витрат'!$F$7,ROUND('Додаток 3._Бюджет детальний ПР'!AS675*0.0841,2),0))))</f>
        <v>0</v>
      </c>
      <c r="AU675" s="153">
        <f t="shared" si="327"/>
        <v>0</v>
      </c>
      <c r="AV675" s="181"/>
      <c r="AW675" s="181"/>
      <c r="AX675" s="181"/>
      <c r="AY675" s="181"/>
      <c r="AZ675" s="181"/>
      <c r="BA675" s="181"/>
      <c r="BB675" s="181"/>
      <c r="BC675" s="181"/>
      <c r="BD675" s="181"/>
      <c r="BE675" s="181"/>
      <c r="BF675" s="181"/>
      <c r="BG675" s="181"/>
      <c r="BH675" s="48">
        <f t="shared" si="309"/>
        <v>0</v>
      </c>
      <c r="BI675" s="48">
        <f t="shared" si="310"/>
        <v>0</v>
      </c>
      <c r="BJ675" s="48">
        <f t="shared" si="311"/>
        <v>0</v>
      </c>
      <c r="BK675" s="48">
        <f t="shared" si="312"/>
        <v>0</v>
      </c>
      <c r="BL675" s="48">
        <f t="shared" si="313"/>
        <v>0</v>
      </c>
      <c r="BM675" s="48">
        <f t="shared" si="314"/>
        <v>0</v>
      </c>
      <c r="BN675" s="48">
        <f t="shared" si="315"/>
        <v>0</v>
      </c>
      <c r="BO675" s="48">
        <f t="shared" si="316"/>
        <v>0</v>
      </c>
      <c r="BP675" s="181"/>
      <c r="BQ675" s="181"/>
      <c r="BR675" s="191"/>
      <c r="BS675" s="176"/>
      <c r="BT675" s="87">
        <f t="shared" si="328"/>
        <v>0</v>
      </c>
      <c r="BU675" s="176"/>
      <c r="BV675" s="178"/>
      <c r="BW675" s="171"/>
      <c r="BX675" s="159">
        <f>IF(J675='Категорія витрат'!$F$2,ROUND('Додаток 3._Бюджет детальний ПР'!BW675*0.3676,2),IF(J675='Категорія витрат'!$F$3,ROUND('Додаток 3._Бюджет детальний ПР'!BW675*0.347,2),IF(J675='Категорія витрат'!$F$4,ROUND('Додаток 3._Бюджет детальний ПР'!BW675*0.347,2),IF(J675='Категорія витрат'!$F$7,ROUND('Додаток 3._Бюджет детальний ПР'!BW675*0.0841,2),0))))</f>
        <v>0</v>
      </c>
      <c r="BY675" s="153">
        <f t="shared" si="329"/>
        <v>0</v>
      </c>
      <c r="BZ675" s="181"/>
      <c r="CA675" s="181"/>
      <c r="CB675" s="181"/>
      <c r="CC675" s="181"/>
      <c r="CD675" s="181"/>
      <c r="CE675" s="181"/>
      <c r="CF675" s="181"/>
      <c r="CG675" s="181"/>
      <c r="CH675" s="181"/>
      <c r="CI675" s="181"/>
      <c r="CJ675" s="181"/>
      <c r="CK675" s="181"/>
      <c r="CL675" s="48">
        <f t="shared" si="317"/>
        <v>0</v>
      </c>
      <c r="CM675" s="48">
        <f t="shared" si="318"/>
        <v>0</v>
      </c>
      <c r="CN675" s="48">
        <f t="shared" si="319"/>
        <v>0</v>
      </c>
      <c r="CO675" s="48">
        <f t="shared" si="320"/>
        <v>0</v>
      </c>
      <c r="CP675" s="48">
        <f t="shared" si="321"/>
        <v>0</v>
      </c>
      <c r="CQ675" s="48">
        <f t="shared" si="322"/>
        <v>0</v>
      </c>
      <c r="CR675" s="48">
        <f t="shared" si="323"/>
        <v>0</v>
      </c>
      <c r="CS675" s="48">
        <f t="shared" si="324"/>
        <v>0</v>
      </c>
      <c r="CT675" s="181"/>
      <c r="CU675" s="181"/>
    </row>
    <row r="676" spans="1:99" ht="20.100000000000001" customHeight="1" x14ac:dyDescent="0.25">
      <c r="A676" s="58">
        <v>672</v>
      </c>
      <c r="B676" s="58" t="str">
        <f>IF(D676='Напрямки конкурса'!$L$2,'Напрямки конкурса'!$B$2,IF(D676='Напрямки конкурса'!$L$3,'Напрямки конкурса'!$B$3,IF(D676='Напрямки конкурса'!$L$4,'Напрямки конкурса'!$B$4,IF(D676='Напрямки конкурса'!$L$5,'Напрямки конкурса'!$B$5,IF(D676='Напрямки конкурса'!$L$6,'Напрямки конкурса'!$B$6,IF(D676='Напрямки конкурса'!$L$7,'Напрямки конкурса'!$B$7,IF(D676='Напрямки конкурса'!$L$8,'Напрямки конкурса'!$B$8,IF(D676='Напрямки конкурса'!$L$9,'Напрямки конкурса'!$B$9,IF(D676='Напрямки конкурса'!$L$10,'Напрямки конкурса'!$B$10,IF(D676='Напрямки конкурса'!$L$11,'Напрямки конкурса'!$B$11,IF(D676='Напрямки конкурса'!$L$12,'Напрямки конкурса'!$B$12,IF(D676='Напрямки конкурса'!$L$13,'Напрямки конкурса'!$B$13,IF(D676='Напрямки конкурса'!$L$14,'Напрямки конкурса'!$B$14,IF(D676='Напрямки конкурса'!$L$15,'Напрямки конкурса'!$B$15,IF(D676='Напрямки конкурса'!$L$16,'Напрямки конкурса'!$B$16,IF(D676='Напрямки конкурса'!$L$17,'Напрямки конкурса'!$B$17,IF(D676='Напрямки конкурса'!$L$18,'Напрямки конкурса'!$B$18,IF(D676='Напрямки конкурса'!$L$19,'Напрямки конкурса'!$B$19,IF(D676='Напрямки конкурса'!$L$20,'Напрямки конкурса'!$B$20,IF(D676='Напрямки конкурса'!$L$21,'Напрямки конкурса'!$B$21,IF(D676='Напрямки конкурса'!$L$22,'Напрямки конкурса'!$B$22,IF(D676='Напрямки конкурса'!$L$23,'Напрямки конкурса'!$B$23,IF(D676='Напрямки конкурса'!$L$24,'Напрямки конкурса'!$B$24,IF(D676='Напрямки конкурса'!$L$25,'Напрямки конкурса'!$B$25,IF(D676='Напрямки конкурса'!$L$26,'Напрямки конкурса'!$B$26,IF(D676='Напрямки конкурса'!$L$27,'Напрямки конкурса'!$B$27,IF(D676='Напрямки конкурса'!$L$28,'Напрямки конкурса'!$B$28,"")))))))))))))))))))))))))))</f>
        <v/>
      </c>
      <c r="C676" s="59" t="str">
        <f>IF(D676='Напрямки конкурса'!$L$2,'Напрямки конкурса'!$K$2,IF(D676='Напрямки конкурса'!$L$3,'Напрямки конкурса'!$K$3,IF(D676='Напрямки конкурса'!$L$4,'Напрямки конкурса'!$K$4,IF(D676='Напрямки конкурса'!$L$5,'Напрямки конкурса'!$K$5,IF(D676='Напрямки конкурса'!$L$6,'Напрямки конкурса'!$K$6,IF(D676='Напрямки конкурса'!$L$7,'Напрямки конкурса'!$K$7,IF(D676='Напрямки конкурса'!$L$8,'Напрямки конкурса'!$K$8,IF(D676='Напрямки конкурса'!$L$9,'Напрямки конкурса'!$K$9,IF(D676='Напрямки конкурса'!$L$10,'Напрямки конкурса'!$K$10,IF(D676='Напрямки конкурса'!$L$11,'Напрямки конкурса'!$K$11,IF(D676='Напрямки конкурса'!$L$12,'Напрямки конкурса'!$K$12,IF(D676='Напрямки конкурса'!$L$13,'Напрямки конкурса'!$K$13,IF(D676='Напрямки конкурса'!$L$14,'Напрямки конкурса'!$K$14,IF(D676='Напрямки конкурса'!$L$15,'Напрямки конкурса'!$K$15,IF(D676='Напрямки конкурса'!$L$16,'Напрямки конкурса'!$K$16,IF(D676='Напрямки конкурса'!$L$17,'Напрямки конкурса'!$K$17,IF(D676='Напрямки конкурса'!$L$18,'Напрямки конкурса'!$K$18,IF(D676='Напрямки конкурса'!$L$19,'Напрямки конкурса'!$K$19,IF(D676='Напрямки конкурса'!$L$20,'Напрямки конкурса'!$K$20,IF(D676='Напрямки конкурса'!$L$21,'Напрямки конкурса'!$K$21,IF(D676='Напрямки конкурса'!$L$22,'Напрямки конкурса'!$K$22,IF(D676='Напрямки конкурса'!$L$23,'Напрямки конкурса'!$K$23,IF(D676='Напрямки конкурса'!$L$24,'Напрямки конкурса'!$K$24,IF(D676='Напрямки конкурса'!$L$25,'Напрямки конкурса'!$K$25,IF(D676='Напрямки конкурса'!$L$26,'Напрямки конкурса'!$K$26,IF(D676='Напрямки конкурса'!$L$27,'Напрямки конкурса'!$K$27,IF(D676='Напрямки конкурса'!$L$28,'Напрямки конкурса'!$K$28,"")))))))))))))))))))))))))))</f>
        <v/>
      </c>
      <c r="D676" s="50"/>
      <c r="E676" s="171"/>
      <c r="F676" s="171"/>
      <c r="G676" s="171"/>
      <c r="H676" s="150" t="str">
        <f>IF(I676='Категорія витрат'!$B$2,'Категорія витрат'!$A$2,IF(I676='Категорія витрат'!$B$3,'Категорія витрат'!$A$3,IF(I676='Категорія витрат'!$B$4,'Категорія витрат'!$A$4,IF(I676='Категорія витрат'!$B$5,'Категорія витрат'!$A$5,IF(I676='Категорія витрат'!$B$6,'Категорія витрат'!$A$6,IF(I676='Категорія витрат'!$B$7,'Категорія витрат'!$A$7,IF(I676='Категорія витрат'!$B$8,'Категорія витрат'!$A$8,IF(I676='Категорія витрат'!$B$9,'Категорія витрат'!$A$9,IF(I676='Категорія витрат'!$B$10,'Категорія витрат'!$A$10,IF(I676='Категорія витрат'!$B$11,'Категорія витрат'!$A$11,IF(I676='Категорія витрат'!$B$12,'Категорія витрат'!$A$12,IF(I676='Категорія витрат'!$B$13,'Категорія витрат'!$A$13,IF(I676='Категорія витрат'!$B$14,'Категорія витрат'!$A$14,IF(I676='Категорія витрат'!$B$15,'Категорія витрат'!$A$15,IF(I676='Категорія витрат'!$B$16,'Категорія витрат'!$A$16,IF(I676='Категорія витрат'!$B$17,'Категорія витрат'!$A$17,IF(I676='Категорія витрат'!$B$18,'Категорія витрат'!$A$18,IF(I676='Категорія витрат'!$B$19,'Категорія витрат'!$A$19,IF(I676='Категорія витрат'!$B$20,'Категорія витрат'!$A$20,IF(I676='Категорія витрат'!$B$21,'Категорія витрат'!$A$21,IF(I676='Категорія витрат'!$B$22,'Категорія витрат'!$A$22,IF(I676='Категорія витрат'!$B$23,'Категорія витрат'!$A$23,IF(I676='Категорія витрат'!$B$24,'Категорія витрат'!$A$24,IF(I676='Категорія витрат'!$B$25,'Категорія витрат'!$A$25,IF(I676='Категорія витрат'!$B$26,'Категорія витрат'!$A$26,IF(I676='Категорія витрат'!$B$27,'Категорія витрат'!$A$27,IF(I676='Категорія витрат'!$B$28,'Категорія витрат'!$A$28,IF(I676='Категорія витрат'!$B$29,'Категорія витрат'!$A$29,IF(I676='Категорія витрат'!$B$30,'Категорія витрат'!$A$30,"")))))))))))))))))))))))))))))</f>
        <v/>
      </c>
      <c r="I676" s="174"/>
      <c r="J676" s="173"/>
      <c r="K676" s="176"/>
      <c r="L676" s="87">
        <f t="shared" si="325"/>
        <v>0</v>
      </c>
      <c r="M676" s="176"/>
      <c r="N676" s="178"/>
      <c r="O676" s="171"/>
      <c r="P676" s="159">
        <f>IF(J676='Категорія витрат'!$F$2,ROUND('Додаток 3._Бюджет детальний ПР'!O676*0.3676,2),IF(J676='Категорія витрат'!$F$3,ROUND('Додаток 3._Бюджет детальний ПР'!O676*0.347,2),IF(J676='Категорія витрат'!$F$4,ROUND('Додаток 3._Бюджет детальний ПР'!O676*0.347,2),IF(J676='Категорія витрат'!$F$7,ROUND('Додаток 3._Бюджет детальний ПР'!O676*0.0841,2),0))))</f>
        <v>0</v>
      </c>
      <c r="Q676" s="153">
        <f t="shared" si="300"/>
        <v>0</v>
      </c>
      <c r="R676" s="181"/>
      <c r="S676" s="181"/>
      <c r="T676" s="181"/>
      <c r="U676" s="181"/>
      <c r="V676" s="181"/>
      <c r="W676" s="181"/>
      <c r="X676" s="181"/>
      <c r="Y676" s="181"/>
      <c r="Z676" s="181"/>
      <c r="AA676" s="181"/>
      <c r="AB676" s="181"/>
      <c r="AC676" s="181"/>
      <c r="AD676" s="48">
        <f t="shared" si="301"/>
        <v>0</v>
      </c>
      <c r="AE676" s="48">
        <f t="shared" si="302"/>
        <v>0</v>
      </c>
      <c r="AF676" s="48">
        <f t="shared" si="303"/>
        <v>0</v>
      </c>
      <c r="AG676" s="48">
        <f t="shared" si="304"/>
        <v>0</v>
      </c>
      <c r="AH676" s="48">
        <f t="shared" si="305"/>
        <v>0</v>
      </c>
      <c r="AI676" s="48">
        <f t="shared" si="306"/>
        <v>0</v>
      </c>
      <c r="AJ676" s="48">
        <f t="shared" si="307"/>
        <v>0</v>
      </c>
      <c r="AK676" s="48">
        <f t="shared" si="308"/>
        <v>0</v>
      </c>
      <c r="AL676" s="181"/>
      <c r="AM676" s="181"/>
      <c r="AN676" s="77"/>
      <c r="AO676" s="176"/>
      <c r="AP676" s="87">
        <f t="shared" si="326"/>
        <v>0</v>
      </c>
      <c r="AQ676" s="176"/>
      <c r="AR676" s="178"/>
      <c r="AS676" s="171"/>
      <c r="AT676" s="159">
        <f>IF(J676='Категорія витрат'!$F$2,ROUND('Додаток 3._Бюджет детальний ПР'!AS676*0.3676,2),IF(J676='Категорія витрат'!$F$3,ROUND('Додаток 3._Бюджет детальний ПР'!AS676*0.347,2),IF(J676='Категорія витрат'!$F$4,ROUND('Додаток 3._Бюджет детальний ПР'!AS676*0.347,2),IF(J676='Категорія витрат'!$F$7,ROUND('Додаток 3._Бюджет детальний ПР'!AS676*0.0841,2),0))))</f>
        <v>0</v>
      </c>
      <c r="AU676" s="153">
        <f t="shared" si="327"/>
        <v>0</v>
      </c>
      <c r="AV676" s="181"/>
      <c r="AW676" s="181"/>
      <c r="AX676" s="181"/>
      <c r="AY676" s="181"/>
      <c r="AZ676" s="181"/>
      <c r="BA676" s="181"/>
      <c r="BB676" s="181"/>
      <c r="BC676" s="181"/>
      <c r="BD676" s="181"/>
      <c r="BE676" s="181"/>
      <c r="BF676" s="181"/>
      <c r="BG676" s="181"/>
      <c r="BH676" s="48">
        <f t="shared" si="309"/>
        <v>0</v>
      </c>
      <c r="BI676" s="48">
        <f t="shared" si="310"/>
        <v>0</v>
      </c>
      <c r="BJ676" s="48">
        <f t="shared" si="311"/>
        <v>0</v>
      </c>
      <c r="BK676" s="48">
        <f t="shared" si="312"/>
        <v>0</v>
      </c>
      <c r="BL676" s="48">
        <f t="shared" si="313"/>
        <v>0</v>
      </c>
      <c r="BM676" s="48">
        <f t="shared" si="314"/>
        <v>0</v>
      </c>
      <c r="BN676" s="48">
        <f t="shared" si="315"/>
        <v>0</v>
      </c>
      <c r="BO676" s="48">
        <f t="shared" si="316"/>
        <v>0</v>
      </c>
      <c r="BP676" s="181"/>
      <c r="BQ676" s="181"/>
      <c r="BR676" s="191"/>
      <c r="BS676" s="176"/>
      <c r="BT676" s="87">
        <f t="shared" si="328"/>
        <v>0</v>
      </c>
      <c r="BU676" s="176"/>
      <c r="BV676" s="178"/>
      <c r="BW676" s="171"/>
      <c r="BX676" s="159">
        <f>IF(J676='Категорія витрат'!$F$2,ROUND('Додаток 3._Бюджет детальний ПР'!BW676*0.3676,2),IF(J676='Категорія витрат'!$F$3,ROUND('Додаток 3._Бюджет детальний ПР'!BW676*0.347,2),IF(J676='Категорія витрат'!$F$4,ROUND('Додаток 3._Бюджет детальний ПР'!BW676*0.347,2),IF(J676='Категорія витрат'!$F$7,ROUND('Додаток 3._Бюджет детальний ПР'!BW676*0.0841,2),0))))</f>
        <v>0</v>
      </c>
      <c r="BY676" s="153">
        <f t="shared" si="329"/>
        <v>0</v>
      </c>
      <c r="BZ676" s="181"/>
      <c r="CA676" s="181"/>
      <c r="CB676" s="181"/>
      <c r="CC676" s="181"/>
      <c r="CD676" s="181"/>
      <c r="CE676" s="181"/>
      <c r="CF676" s="181"/>
      <c r="CG676" s="181"/>
      <c r="CH676" s="181"/>
      <c r="CI676" s="181"/>
      <c r="CJ676" s="181"/>
      <c r="CK676" s="181"/>
      <c r="CL676" s="48">
        <f t="shared" si="317"/>
        <v>0</v>
      </c>
      <c r="CM676" s="48">
        <f t="shared" si="318"/>
        <v>0</v>
      </c>
      <c r="CN676" s="48">
        <f t="shared" si="319"/>
        <v>0</v>
      </c>
      <c r="CO676" s="48">
        <f t="shared" si="320"/>
        <v>0</v>
      </c>
      <c r="CP676" s="48">
        <f t="shared" si="321"/>
        <v>0</v>
      </c>
      <c r="CQ676" s="48">
        <f t="shared" si="322"/>
        <v>0</v>
      </c>
      <c r="CR676" s="48">
        <f t="shared" si="323"/>
        <v>0</v>
      </c>
      <c r="CS676" s="48">
        <f t="shared" si="324"/>
        <v>0</v>
      </c>
      <c r="CT676" s="181"/>
      <c r="CU676" s="181"/>
    </row>
    <row r="677" spans="1:99" ht="20.100000000000001" customHeight="1" x14ac:dyDescent="0.25">
      <c r="A677" s="58">
        <v>673</v>
      </c>
      <c r="B677" s="58" t="str">
        <f>IF(D677='Напрямки конкурса'!$L$2,'Напрямки конкурса'!$B$2,IF(D677='Напрямки конкурса'!$L$3,'Напрямки конкурса'!$B$3,IF(D677='Напрямки конкурса'!$L$4,'Напрямки конкурса'!$B$4,IF(D677='Напрямки конкурса'!$L$5,'Напрямки конкурса'!$B$5,IF(D677='Напрямки конкурса'!$L$6,'Напрямки конкурса'!$B$6,IF(D677='Напрямки конкурса'!$L$7,'Напрямки конкурса'!$B$7,IF(D677='Напрямки конкурса'!$L$8,'Напрямки конкурса'!$B$8,IF(D677='Напрямки конкурса'!$L$9,'Напрямки конкурса'!$B$9,IF(D677='Напрямки конкурса'!$L$10,'Напрямки конкурса'!$B$10,IF(D677='Напрямки конкурса'!$L$11,'Напрямки конкурса'!$B$11,IF(D677='Напрямки конкурса'!$L$12,'Напрямки конкурса'!$B$12,IF(D677='Напрямки конкурса'!$L$13,'Напрямки конкурса'!$B$13,IF(D677='Напрямки конкурса'!$L$14,'Напрямки конкурса'!$B$14,IF(D677='Напрямки конкурса'!$L$15,'Напрямки конкурса'!$B$15,IF(D677='Напрямки конкурса'!$L$16,'Напрямки конкурса'!$B$16,IF(D677='Напрямки конкурса'!$L$17,'Напрямки конкурса'!$B$17,IF(D677='Напрямки конкурса'!$L$18,'Напрямки конкурса'!$B$18,IF(D677='Напрямки конкурса'!$L$19,'Напрямки конкурса'!$B$19,IF(D677='Напрямки конкурса'!$L$20,'Напрямки конкурса'!$B$20,IF(D677='Напрямки конкурса'!$L$21,'Напрямки конкурса'!$B$21,IF(D677='Напрямки конкурса'!$L$22,'Напрямки конкурса'!$B$22,IF(D677='Напрямки конкурса'!$L$23,'Напрямки конкурса'!$B$23,IF(D677='Напрямки конкурса'!$L$24,'Напрямки конкурса'!$B$24,IF(D677='Напрямки конкурса'!$L$25,'Напрямки конкурса'!$B$25,IF(D677='Напрямки конкурса'!$L$26,'Напрямки конкурса'!$B$26,IF(D677='Напрямки конкурса'!$L$27,'Напрямки конкурса'!$B$27,IF(D677='Напрямки конкурса'!$L$28,'Напрямки конкурса'!$B$28,"")))))))))))))))))))))))))))</f>
        <v/>
      </c>
      <c r="C677" s="59" t="str">
        <f>IF(D677='Напрямки конкурса'!$L$2,'Напрямки конкурса'!$K$2,IF(D677='Напрямки конкурса'!$L$3,'Напрямки конкурса'!$K$3,IF(D677='Напрямки конкурса'!$L$4,'Напрямки конкурса'!$K$4,IF(D677='Напрямки конкурса'!$L$5,'Напрямки конкурса'!$K$5,IF(D677='Напрямки конкурса'!$L$6,'Напрямки конкурса'!$K$6,IF(D677='Напрямки конкурса'!$L$7,'Напрямки конкурса'!$K$7,IF(D677='Напрямки конкурса'!$L$8,'Напрямки конкурса'!$K$8,IF(D677='Напрямки конкурса'!$L$9,'Напрямки конкурса'!$K$9,IF(D677='Напрямки конкурса'!$L$10,'Напрямки конкурса'!$K$10,IF(D677='Напрямки конкурса'!$L$11,'Напрямки конкурса'!$K$11,IF(D677='Напрямки конкурса'!$L$12,'Напрямки конкурса'!$K$12,IF(D677='Напрямки конкурса'!$L$13,'Напрямки конкурса'!$K$13,IF(D677='Напрямки конкурса'!$L$14,'Напрямки конкурса'!$K$14,IF(D677='Напрямки конкурса'!$L$15,'Напрямки конкурса'!$K$15,IF(D677='Напрямки конкурса'!$L$16,'Напрямки конкурса'!$K$16,IF(D677='Напрямки конкурса'!$L$17,'Напрямки конкурса'!$K$17,IF(D677='Напрямки конкурса'!$L$18,'Напрямки конкурса'!$K$18,IF(D677='Напрямки конкурса'!$L$19,'Напрямки конкурса'!$K$19,IF(D677='Напрямки конкурса'!$L$20,'Напрямки конкурса'!$K$20,IF(D677='Напрямки конкурса'!$L$21,'Напрямки конкурса'!$K$21,IF(D677='Напрямки конкурса'!$L$22,'Напрямки конкурса'!$K$22,IF(D677='Напрямки конкурса'!$L$23,'Напрямки конкурса'!$K$23,IF(D677='Напрямки конкурса'!$L$24,'Напрямки конкурса'!$K$24,IF(D677='Напрямки конкурса'!$L$25,'Напрямки конкурса'!$K$25,IF(D677='Напрямки конкурса'!$L$26,'Напрямки конкурса'!$K$26,IF(D677='Напрямки конкурса'!$L$27,'Напрямки конкурса'!$K$27,IF(D677='Напрямки конкурса'!$L$28,'Напрямки конкурса'!$K$28,"")))))))))))))))))))))))))))</f>
        <v/>
      </c>
      <c r="D677" s="50"/>
      <c r="E677" s="171"/>
      <c r="F677" s="171"/>
      <c r="G677" s="171"/>
      <c r="H677" s="150" t="str">
        <f>IF(I677='Категорія витрат'!$B$2,'Категорія витрат'!$A$2,IF(I677='Категорія витрат'!$B$3,'Категорія витрат'!$A$3,IF(I677='Категорія витрат'!$B$4,'Категорія витрат'!$A$4,IF(I677='Категорія витрат'!$B$5,'Категорія витрат'!$A$5,IF(I677='Категорія витрат'!$B$6,'Категорія витрат'!$A$6,IF(I677='Категорія витрат'!$B$7,'Категорія витрат'!$A$7,IF(I677='Категорія витрат'!$B$8,'Категорія витрат'!$A$8,IF(I677='Категорія витрат'!$B$9,'Категорія витрат'!$A$9,IF(I677='Категорія витрат'!$B$10,'Категорія витрат'!$A$10,IF(I677='Категорія витрат'!$B$11,'Категорія витрат'!$A$11,IF(I677='Категорія витрат'!$B$12,'Категорія витрат'!$A$12,IF(I677='Категорія витрат'!$B$13,'Категорія витрат'!$A$13,IF(I677='Категорія витрат'!$B$14,'Категорія витрат'!$A$14,IF(I677='Категорія витрат'!$B$15,'Категорія витрат'!$A$15,IF(I677='Категорія витрат'!$B$16,'Категорія витрат'!$A$16,IF(I677='Категорія витрат'!$B$17,'Категорія витрат'!$A$17,IF(I677='Категорія витрат'!$B$18,'Категорія витрат'!$A$18,IF(I677='Категорія витрат'!$B$19,'Категорія витрат'!$A$19,IF(I677='Категорія витрат'!$B$20,'Категорія витрат'!$A$20,IF(I677='Категорія витрат'!$B$21,'Категорія витрат'!$A$21,IF(I677='Категорія витрат'!$B$22,'Категорія витрат'!$A$22,IF(I677='Категорія витрат'!$B$23,'Категорія витрат'!$A$23,IF(I677='Категорія витрат'!$B$24,'Категорія витрат'!$A$24,IF(I677='Категорія витрат'!$B$25,'Категорія витрат'!$A$25,IF(I677='Категорія витрат'!$B$26,'Категорія витрат'!$A$26,IF(I677='Категорія витрат'!$B$27,'Категорія витрат'!$A$27,IF(I677='Категорія витрат'!$B$28,'Категорія витрат'!$A$28,IF(I677='Категорія витрат'!$B$29,'Категорія витрат'!$A$29,IF(I677='Категорія витрат'!$B$30,'Категорія витрат'!$A$30,"")))))))))))))))))))))))))))))</f>
        <v/>
      </c>
      <c r="I677" s="174"/>
      <c r="J677" s="173"/>
      <c r="K677" s="176"/>
      <c r="L677" s="87">
        <f t="shared" si="325"/>
        <v>0</v>
      </c>
      <c r="M677" s="176"/>
      <c r="N677" s="178"/>
      <c r="O677" s="171"/>
      <c r="P677" s="159">
        <f>IF(J677='Категорія витрат'!$F$2,ROUND('Додаток 3._Бюджет детальний ПР'!O677*0.3676,2),IF(J677='Категорія витрат'!$F$3,ROUND('Додаток 3._Бюджет детальний ПР'!O677*0.347,2),IF(J677='Категорія витрат'!$F$4,ROUND('Додаток 3._Бюджет детальний ПР'!O677*0.347,2),IF(J677='Категорія витрат'!$F$7,ROUND('Додаток 3._Бюджет детальний ПР'!O677*0.0841,2),0))))</f>
        <v>0</v>
      </c>
      <c r="Q677" s="153">
        <f t="shared" si="300"/>
        <v>0</v>
      </c>
      <c r="R677" s="181"/>
      <c r="S677" s="181"/>
      <c r="T677" s="181"/>
      <c r="U677" s="181"/>
      <c r="V677" s="181"/>
      <c r="W677" s="181"/>
      <c r="X677" s="181"/>
      <c r="Y677" s="181"/>
      <c r="Z677" s="181"/>
      <c r="AA677" s="181"/>
      <c r="AB677" s="181"/>
      <c r="AC677" s="181"/>
      <c r="AD677" s="48">
        <f t="shared" si="301"/>
        <v>0</v>
      </c>
      <c r="AE677" s="48">
        <f t="shared" si="302"/>
        <v>0</v>
      </c>
      <c r="AF677" s="48">
        <f t="shared" si="303"/>
        <v>0</v>
      </c>
      <c r="AG677" s="48">
        <f t="shared" si="304"/>
        <v>0</v>
      </c>
      <c r="AH677" s="48">
        <f t="shared" si="305"/>
        <v>0</v>
      </c>
      <c r="AI677" s="48">
        <f t="shared" si="306"/>
        <v>0</v>
      </c>
      <c r="AJ677" s="48">
        <f t="shared" si="307"/>
        <v>0</v>
      </c>
      <c r="AK677" s="48">
        <f t="shared" si="308"/>
        <v>0</v>
      </c>
      <c r="AL677" s="181"/>
      <c r="AM677" s="181"/>
      <c r="AN677" s="77"/>
      <c r="AO677" s="176"/>
      <c r="AP677" s="87">
        <f t="shared" si="326"/>
        <v>0</v>
      </c>
      <c r="AQ677" s="176"/>
      <c r="AR677" s="178"/>
      <c r="AS677" s="171"/>
      <c r="AT677" s="159">
        <f>IF(J677='Категорія витрат'!$F$2,ROUND('Додаток 3._Бюджет детальний ПР'!AS677*0.3676,2),IF(J677='Категорія витрат'!$F$3,ROUND('Додаток 3._Бюджет детальний ПР'!AS677*0.347,2),IF(J677='Категорія витрат'!$F$4,ROUND('Додаток 3._Бюджет детальний ПР'!AS677*0.347,2),IF(J677='Категорія витрат'!$F$7,ROUND('Додаток 3._Бюджет детальний ПР'!AS677*0.0841,2),0))))</f>
        <v>0</v>
      </c>
      <c r="AU677" s="153">
        <f t="shared" si="327"/>
        <v>0</v>
      </c>
      <c r="AV677" s="181"/>
      <c r="AW677" s="181"/>
      <c r="AX677" s="181"/>
      <c r="AY677" s="181"/>
      <c r="AZ677" s="181"/>
      <c r="BA677" s="181"/>
      <c r="BB677" s="181"/>
      <c r="BC677" s="181"/>
      <c r="BD677" s="181"/>
      <c r="BE677" s="181"/>
      <c r="BF677" s="181"/>
      <c r="BG677" s="181"/>
      <c r="BH677" s="48">
        <f t="shared" si="309"/>
        <v>0</v>
      </c>
      <c r="BI677" s="48">
        <f t="shared" si="310"/>
        <v>0</v>
      </c>
      <c r="BJ677" s="48">
        <f t="shared" si="311"/>
        <v>0</v>
      </c>
      <c r="BK677" s="48">
        <f t="shared" si="312"/>
        <v>0</v>
      </c>
      <c r="BL677" s="48">
        <f t="shared" si="313"/>
        <v>0</v>
      </c>
      <c r="BM677" s="48">
        <f t="shared" si="314"/>
        <v>0</v>
      </c>
      <c r="BN677" s="48">
        <f t="shared" si="315"/>
        <v>0</v>
      </c>
      <c r="BO677" s="48">
        <f t="shared" si="316"/>
        <v>0</v>
      </c>
      <c r="BP677" s="181"/>
      <c r="BQ677" s="181"/>
      <c r="BR677" s="191"/>
      <c r="BS677" s="176"/>
      <c r="BT677" s="87">
        <f t="shared" si="328"/>
        <v>0</v>
      </c>
      <c r="BU677" s="176"/>
      <c r="BV677" s="178"/>
      <c r="BW677" s="171"/>
      <c r="BX677" s="159">
        <f>IF(J677='Категорія витрат'!$F$2,ROUND('Додаток 3._Бюджет детальний ПР'!BW677*0.3676,2),IF(J677='Категорія витрат'!$F$3,ROUND('Додаток 3._Бюджет детальний ПР'!BW677*0.347,2),IF(J677='Категорія витрат'!$F$4,ROUND('Додаток 3._Бюджет детальний ПР'!BW677*0.347,2),IF(J677='Категорія витрат'!$F$7,ROUND('Додаток 3._Бюджет детальний ПР'!BW677*0.0841,2),0))))</f>
        <v>0</v>
      </c>
      <c r="BY677" s="153">
        <f t="shared" si="329"/>
        <v>0</v>
      </c>
      <c r="BZ677" s="181"/>
      <c r="CA677" s="181"/>
      <c r="CB677" s="181"/>
      <c r="CC677" s="181"/>
      <c r="CD677" s="181"/>
      <c r="CE677" s="181"/>
      <c r="CF677" s="181"/>
      <c r="CG677" s="181"/>
      <c r="CH677" s="181"/>
      <c r="CI677" s="181"/>
      <c r="CJ677" s="181"/>
      <c r="CK677" s="181"/>
      <c r="CL677" s="48">
        <f t="shared" si="317"/>
        <v>0</v>
      </c>
      <c r="CM677" s="48">
        <f t="shared" si="318"/>
        <v>0</v>
      </c>
      <c r="CN677" s="48">
        <f t="shared" si="319"/>
        <v>0</v>
      </c>
      <c r="CO677" s="48">
        <f t="shared" si="320"/>
        <v>0</v>
      </c>
      <c r="CP677" s="48">
        <f t="shared" si="321"/>
        <v>0</v>
      </c>
      <c r="CQ677" s="48">
        <f t="shared" si="322"/>
        <v>0</v>
      </c>
      <c r="CR677" s="48">
        <f t="shared" si="323"/>
        <v>0</v>
      </c>
      <c r="CS677" s="48">
        <f t="shared" si="324"/>
        <v>0</v>
      </c>
      <c r="CT677" s="181"/>
      <c r="CU677" s="181"/>
    </row>
    <row r="678" spans="1:99" ht="20.100000000000001" customHeight="1" x14ac:dyDescent="0.25">
      <c r="A678" s="58">
        <v>674</v>
      </c>
      <c r="B678" s="58" t="str">
        <f>IF(D678='Напрямки конкурса'!$L$2,'Напрямки конкурса'!$B$2,IF(D678='Напрямки конкурса'!$L$3,'Напрямки конкурса'!$B$3,IF(D678='Напрямки конкурса'!$L$4,'Напрямки конкурса'!$B$4,IF(D678='Напрямки конкурса'!$L$5,'Напрямки конкурса'!$B$5,IF(D678='Напрямки конкурса'!$L$6,'Напрямки конкурса'!$B$6,IF(D678='Напрямки конкурса'!$L$7,'Напрямки конкурса'!$B$7,IF(D678='Напрямки конкурса'!$L$8,'Напрямки конкурса'!$B$8,IF(D678='Напрямки конкурса'!$L$9,'Напрямки конкурса'!$B$9,IF(D678='Напрямки конкурса'!$L$10,'Напрямки конкурса'!$B$10,IF(D678='Напрямки конкурса'!$L$11,'Напрямки конкурса'!$B$11,IF(D678='Напрямки конкурса'!$L$12,'Напрямки конкурса'!$B$12,IF(D678='Напрямки конкурса'!$L$13,'Напрямки конкурса'!$B$13,IF(D678='Напрямки конкурса'!$L$14,'Напрямки конкурса'!$B$14,IF(D678='Напрямки конкурса'!$L$15,'Напрямки конкурса'!$B$15,IF(D678='Напрямки конкурса'!$L$16,'Напрямки конкурса'!$B$16,IF(D678='Напрямки конкурса'!$L$17,'Напрямки конкурса'!$B$17,IF(D678='Напрямки конкурса'!$L$18,'Напрямки конкурса'!$B$18,IF(D678='Напрямки конкурса'!$L$19,'Напрямки конкурса'!$B$19,IF(D678='Напрямки конкурса'!$L$20,'Напрямки конкурса'!$B$20,IF(D678='Напрямки конкурса'!$L$21,'Напрямки конкурса'!$B$21,IF(D678='Напрямки конкурса'!$L$22,'Напрямки конкурса'!$B$22,IF(D678='Напрямки конкурса'!$L$23,'Напрямки конкурса'!$B$23,IF(D678='Напрямки конкурса'!$L$24,'Напрямки конкурса'!$B$24,IF(D678='Напрямки конкурса'!$L$25,'Напрямки конкурса'!$B$25,IF(D678='Напрямки конкурса'!$L$26,'Напрямки конкурса'!$B$26,IF(D678='Напрямки конкурса'!$L$27,'Напрямки конкурса'!$B$27,IF(D678='Напрямки конкурса'!$L$28,'Напрямки конкурса'!$B$28,"")))))))))))))))))))))))))))</f>
        <v/>
      </c>
      <c r="C678" s="59" t="str">
        <f>IF(D678='Напрямки конкурса'!$L$2,'Напрямки конкурса'!$K$2,IF(D678='Напрямки конкурса'!$L$3,'Напрямки конкурса'!$K$3,IF(D678='Напрямки конкурса'!$L$4,'Напрямки конкурса'!$K$4,IF(D678='Напрямки конкурса'!$L$5,'Напрямки конкурса'!$K$5,IF(D678='Напрямки конкурса'!$L$6,'Напрямки конкурса'!$K$6,IF(D678='Напрямки конкурса'!$L$7,'Напрямки конкурса'!$K$7,IF(D678='Напрямки конкурса'!$L$8,'Напрямки конкурса'!$K$8,IF(D678='Напрямки конкурса'!$L$9,'Напрямки конкурса'!$K$9,IF(D678='Напрямки конкурса'!$L$10,'Напрямки конкурса'!$K$10,IF(D678='Напрямки конкурса'!$L$11,'Напрямки конкурса'!$K$11,IF(D678='Напрямки конкурса'!$L$12,'Напрямки конкурса'!$K$12,IF(D678='Напрямки конкурса'!$L$13,'Напрямки конкурса'!$K$13,IF(D678='Напрямки конкурса'!$L$14,'Напрямки конкурса'!$K$14,IF(D678='Напрямки конкурса'!$L$15,'Напрямки конкурса'!$K$15,IF(D678='Напрямки конкурса'!$L$16,'Напрямки конкурса'!$K$16,IF(D678='Напрямки конкурса'!$L$17,'Напрямки конкурса'!$K$17,IF(D678='Напрямки конкурса'!$L$18,'Напрямки конкурса'!$K$18,IF(D678='Напрямки конкурса'!$L$19,'Напрямки конкурса'!$K$19,IF(D678='Напрямки конкурса'!$L$20,'Напрямки конкурса'!$K$20,IF(D678='Напрямки конкурса'!$L$21,'Напрямки конкурса'!$K$21,IF(D678='Напрямки конкурса'!$L$22,'Напрямки конкурса'!$K$22,IF(D678='Напрямки конкурса'!$L$23,'Напрямки конкурса'!$K$23,IF(D678='Напрямки конкурса'!$L$24,'Напрямки конкурса'!$K$24,IF(D678='Напрямки конкурса'!$L$25,'Напрямки конкурса'!$K$25,IF(D678='Напрямки конкурса'!$L$26,'Напрямки конкурса'!$K$26,IF(D678='Напрямки конкурса'!$L$27,'Напрямки конкурса'!$K$27,IF(D678='Напрямки конкурса'!$L$28,'Напрямки конкурса'!$K$28,"")))))))))))))))))))))))))))</f>
        <v/>
      </c>
      <c r="D678" s="50"/>
      <c r="E678" s="171"/>
      <c r="F678" s="171"/>
      <c r="G678" s="171"/>
      <c r="H678" s="150" t="str">
        <f>IF(I678='Категорія витрат'!$B$2,'Категорія витрат'!$A$2,IF(I678='Категорія витрат'!$B$3,'Категорія витрат'!$A$3,IF(I678='Категорія витрат'!$B$4,'Категорія витрат'!$A$4,IF(I678='Категорія витрат'!$B$5,'Категорія витрат'!$A$5,IF(I678='Категорія витрат'!$B$6,'Категорія витрат'!$A$6,IF(I678='Категорія витрат'!$B$7,'Категорія витрат'!$A$7,IF(I678='Категорія витрат'!$B$8,'Категорія витрат'!$A$8,IF(I678='Категорія витрат'!$B$9,'Категорія витрат'!$A$9,IF(I678='Категорія витрат'!$B$10,'Категорія витрат'!$A$10,IF(I678='Категорія витрат'!$B$11,'Категорія витрат'!$A$11,IF(I678='Категорія витрат'!$B$12,'Категорія витрат'!$A$12,IF(I678='Категорія витрат'!$B$13,'Категорія витрат'!$A$13,IF(I678='Категорія витрат'!$B$14,'Категорія витрат'!$A$14,IF(I678='Категорія витрат'!$B$15,'Категорія витрат'!$A$15,IF(I678='Категорія витрат'!$B$16,'Категорія витрат'!$A$16,IF(I678='Категорія витрат'!$B$17,'Категорія витрат'!$A$17,IF(I678='Категорія витрат'!$B$18,'Категорія витрат'!$A$18,IF(I678='Категорія витрат'!$B$19,'Категорія витрат'!$A$19,IF(I678='Категорія витрат'!$B$20,'Категорія витрат'!$A$20,IF(I678='Категорія витрат'!$B$21,'Категорія витрат'!$A$21,IF(I678='Категорія витрат'!$B$22,'Категорія витрат'!$A$22,IF(I678='Категорія витрат'!$B$23,'Категорія витрат'!$A$23,IF(I678='Категорія витрат'!$B$24,'Категорія витрат'!$A$24,IF(I678='Категорія витрат'!$B$25,'Категорія витрат'!$A$25,IF(I678='Категорія витрат'!$B$26,'Категорія витрат'!$A$26,IF(I678='Категорія витрат'!$B$27,'Категорія витрат'!$A$27,IF(I678='Категорія витрат'!$B$28,'Категорія витрат'!$A$28,IF(I678='Категорія витрат'!$B$29,'Категорія витрат'!$A$29,IF(I678='Категорія витрат'!$B$30,'Категорія витрат'!$A$30,"")))))))))))))))))))))))))))))</f>
        <v/>
      </c>
      <c r="I678" s="174"/>
      <c r="J678" s="173"/>
      <c r="K678" s="176"/>
      <c r="L678" s="87">
        <f t="shared" si="325"/>
        <v>0</v>
      </c>
      <c r="M678" s="176"/>
      <c r="N678" s="178"/>
      <c r="O678" s="171"/>
      <c r="P678" s="159">
        <f>IF(J678='Категорія витрат'!$F$2,ROUND('Додаток 3._Бюджет детальний ПР'!O678*0.3676,2),IF(J678='Категорія витрат'!$F$3,ROUND('Додаток 3._Бюджет детальний ПР'!O678*0.347,2),IF(J678='Категорія витрат'!$F$4,ROUND('Додаток 3._Бюджет детальний ПР'!O678*0.347,2),IF(J678='Категорія витрат'!$F$7,ROUND('Додаток 3._Бюджет детальний ПР'!O678*0.0841,2),0))))</f>
        <v>0</v>
      </c>
      <c r="Q678" s="153">
        <f t="shared" si="300"/>
        <v>0</v>
      </c>
      <c r="R678" s="181"/>
      <c r="S678" s="181"/>
      <c r="T678" s="181"/>
      <c r="U678" s="181"/>
      <c r="V678" s="181"/>
      <c r="W678" s="181"/>
      <c r="X678" s="181"/>
      <c r="Y678" s="181"/>
      <c r="Z678" s="181"/>
      <c r="AA678" s="181"/>
      <c r="AB678" s="181"/>
      <c r="AC678" s="181"/>
      <c r="AD678" s="48">
        <f t="shared" si="301"/>
        <v>0</v>
      </c>
      <c r="AE678" s="48">
        <f t="shared" si="302"/>
        <v>0</v>
      </c>
      <c r="AF678" s="48">
        <f t="shared" si="303"/>
        <v>0</v>
      </c>
      <c r="AG678" s="48">
        <f t="shared" si="304"/>
        <v>0</v>
      </c>
      <c r="AH678" s="48">
        <f t="shared" si="305"/>
        <v>0</v>
      </c>
      <c r="AI678" s="48">
        <f t="shared" si="306"/>
        <v>0</v>
      </c>
      <c r="AJ678" s="48">
        <f t="shared" si="307"/>
        <v>0</v>
      </c>
      <c r="AK678" s="48">
        <f t="shared" si="308"/>
        <v>0</v>
      </c>
      <c r="AL678" s="181"/>
      <c r="AM678" s="181"/>
      <c r="AN678" s="77"/>
      <c r="AO678" s="176"/>
      <c r="AP678" s="87">
        <f t="shared" si="326"/>
        <v>0</v>
      </c>
      <c r="AQ678" s="176"/>
      <c r="AR678" s="178"/>
      <c r="AS678" s="171"/>
      <c r="AT678" s="159">
        <f>IF(J678='Категорія витрат'!$F$2,ROUND('Додаток 3._Бюджет детальний ПР'!AS678*0.3676,2),IF(J678='Категорія витрат'!$F$3,ROUND('Додаток 3._Бюджет детальний ПР'!AS678*0.347,2),IF(J678='Категорія витрат'!$F$4,ROUND('Додаток 3._Бюджет детальний ПР'!AS678*0.347,2),IF(J678='Категорія витрат'!$F$7,ROUND('Додаток 3._Бюджет детальний ПР'!AS678*0.0841,2),0))))</f>
        <v>0</v>
      </c>
      <c r="AU678" s="153">
        <f t="shared" si="327"/>
        <v>0</v>
      </c>
      <c r="AV678" s="181"/>
      <c r="AW678" s="181"/>
      <c r="AX678" s="181"/>
      <c r="AY678" s="181"/>
      <c r="AZ678" s="181"/>
      <c r="BA678" s="181"/>
      <c r="BB678" s="181"/>
      <c r="BC678" s="181"/>
      <c r="BD678" s="181"/>
      <c r="BE678" s="181"/>
      <c r="BF678" s="181"/>
      <c r="BG678" s="181"/>
      <c r="BH678" s="48">
        <f t="shared" si="309"/>
        <v>0</v>
      </c>
      <c r="BI678" s="48">
        <f t="shared" si="310"/>
        <v>0</v>
      </c>
      <c r="BJ678" s="48">
        <f t="shared" si="311"/>
        <v>0</v>
      </c>
      <c r="BK678" s="48">
        <f t="shared" si="312"/>
        <v>0</v>
      </c>
      <c r="BL678" s="48">
        <f t="shared" si="313"/>
        <v>0</v>
      </c>
      <c r="BM678" s="48">
        <f t="shared" si="314"/>
        <v>0</v>
      </c>
      <c r="BN678" s="48">
        <f t="shared" si="315"/>
        <v>0</v>
      </c>
      <c r="BO678" s="48">
        <f t="shared" si="316"/>
        <v>0</v>
      </c>
      <c r="BP678" s="181"/>
      <c r="BQ678" s="181"/>
      <c r="BR678" s="191"/>
      <c r="BS678" s="176"/>
      <c r="BT678" s="87">
        <f t="shared" si="328"/>
        <v>0</v>
      </c>
      <c r="BU678" s="176"/>
      <c r="BV678" s="178"/>
      <c r="BW678" s="171"/>
      <c r="BX678" s="159">
        <f>IF(J678='Категорія витрат'!$F$2,ROUND('Додаток 3._Бюджет детальний ПР'!BW678*0.3676,2),IF(J678='Категорія витрат'!$F$3,ROUND('Додаток 3._Бюджет детальний ПР'!BW678*0.347,2),IF(J678='Категорія витрат'!$F$4,ROUND('Додаток 3._Бюджет детальний ПР'!BW678*0.347,2),IF(J678='Категорія витрат'!$F$7,ROUND('Додаток 3._Бюджет детальний ПР'!BW678*0.0841,2),0))))</f>
        <v>0</v>
      </c>
      <c r="BY678" s="153">
        <f t="shared" si="329"/>
        <v>0</v>
      </c>
      <c r="BZ678" s="181"/>
      <c r="CA678" s="181"/>
      <c r="CB678" s="181"/>
      <c r="CC678" s="181"/>
      <c r="CD678" s="181"/>
      <c r="CE678" s="181"/>
      <c r="CF678" s="181"/>
      <c r="CG678" s="181"/>
      <c r="CH678" s="181"/>
      <c r="CI678" s="181"/>
      <c r="CJ678" s="181"/>
      <c r="CK678" s="181"/>
      <c r="CL678" s="48">
        <f t="shared" si="317"/>
        <v>0</v>
      </c>
      <c r="CM678" s="48">
        <f t="shared" si="318"/>
        <v>0</v>
      </c>
      <c r="CN678" s="48">
        <f t="shared" si="319"/>
        <v>0</v>
      </c>
      <c r="CO678" s="48">
        <f t="shared" si="320"/>
        <v>0</v>
      </c>
      <c r="CP678" s="48">
        <f t="shared" si="321"/>
        <v>0</v>
      </c>
      <c r="CQ678" s="48">
        <f t="shared" si="322"/>
        <v>0</v>
      </c>
      <c r="CR678" s="48">
        <f t="shared" si="323"/>
        <v>0</v>
      </c>
      <c r="CS678" s="48">
        <f t="shared" si="324"/>
        <v>0</v>
      </c>
      <c r="CT678" s="181"/>
      <c r="CU678" s="181"/>
    </row>
    <row r="679" spans="1:99" ht="20.100000000000001" customHeight="1" x14ac:dyDescent="0.25">
      <c r="A679" s="58">
        <v>675</v>
      </c>
      <c r="B679" s="58" t="str">
        <f>IF(D679='Напрямки конкурса'!$L$2,'Напрямки конкурса'!$B$2,IF(D679='Напрямки конкурса'!$L$3,'Напрямки конкурса'!$B$3,IF(D679='Напрямки конкурса'!$L$4,'Напрямки конкурса'!$B$4,IF(D679='Напрямки конкурса'!$L$5,'Напрямки конкурса'!$B$5,IF(D679='Напрямки конкурса'!$L$6,'Напрямки конкурса'!$B$6,IF(D679='Напрямки конкурса'!$L$7,'Напрямки конкурса'!$B$7,IF(D679='Напрямки конкурса'!$L$8,'Напрямки конкурса'!$B$8,IF(D679='Напрямки конкурса'!$L$9,'Напрямки конкурса'!$B$9,IF(D679='Напрямки конкурса'!$L$10,'Напрямки конкурса'!$B$10,IF(D679='Напрямки конкурса'!$L$11,'Напрямки конкурса'!$B$11,IF(D679='Напрямки конкурса'!$L$12,'Напрямки конкурса'!$B$12,IF(D679='Напрямки конкурса'!$L$13,'Напрямки конкурса'!$B$13,IF(D679='Напрямки конкурса'!$L$14,'Напрямки конкурса'!$B$14,IF(D679='Напрямки конкурса'!$L$15,'Напрямки конкурса'!$B$15,IF(D679='Напрямки конкурса'!$L$16,'Напрямки конкурса'!$B$16,IF(D679='Напрямки конкурса'!$L$17,'Напрямки конкурса'!$B$17,IF(D679='Напрямки конкурса'!$L$18,'Напрямки конкурса'!$B$18,IF(D679='Напрямки конкурса'!$L$19,'Напрямки конкурса'!$B$19,IF(D679='Напрямки конкурса'!$L$20,'Напрямки конкурса'!$B$20,IF(D679='Напрямки конкурса'!$L$21,'Напрямки конкурса'!$B$21,IF(D679='Напрямки конкурса'!$L$22,'Напрямки конкурса'!$B$22,IF(D679='Напрямки конкурса'!$L$23,'Напрямки конкурса'!$B$23,IF(D679='Напрямки конкурса'!$L$24,'Напрямки конкурса'!$B$24,IF(D679='Напрямки конкурса'!$L$25,'Напрямки конкурса'!$B$25,IF(D679='Напрямки конкурса'!$L$26,'Напрямки конкурса'!$B$26,IF(D679='Напрямки конкурса'!$L$27,'Напрямки конкурса'!$B$27,IF(D679='Напрямки конкурса'!$L$28,'Напрямки конкурса'!$B$28,"")))))))))))))))))))))))))))</f>
        <v/>
      </c>
      <c r="C679" s="59" t="str">
        <f>IF(D679='Напрямки конкурса'!$L$2,'Напрямки конкурса'!$K$2,IF(D679='Напрямки конкурса'!$L$3,'Напрямки конкурса'!$K$3,IF(D679='Напрямки конкурса'!$L$4,'Напрямки конкурса'!$K$4,IF(D679='Напрямки конкурса'!$L$5,'Напрямки конкурса'!$K$5,IF(D679='Напрямки конкурса'!$L$6,'Напрямки конкурса'!$K$6,IF(D679='Напрямки конкурса'!$L$7,'Напрямки конкурса'!$K$7,IF(D679='Напрямки конкурса'!$L$8,'Напрямки конкурса'!$K$8,IF(D679='Напрямки конкурса'!$L$9,'Напрямки конкурса'!$K$9,IF(D679='Напрямки конкурса'!$L$10,'Напрямки конкурса'!$K$10,IF(D679='Напрямки конкурса'!$L$11,'Напрямки конкурса'!$K$11,IF(D679='Напрямки конкурса'!$L$12,'Напрямки конкурса'!$K$12,IF(D679='Напрямки конкурса'!$L$13,'Напрямки конкурса'!$K$13,IF(D679='Напрямки конкурса'!$L$14,'Напрямки конкурса'!$K$14,IF(D679='Напрямки конкурса'!$L$15,'Напрямки конкурса'!$K$15,IF(D679='Напрямки конкурса'!$L$16,'Напрямки конкурса'!$K$16,IF(D679='Напрямки конкурса'!$L$17,'Напрямки конкурса'!$K$17,IF(D679='Напрямки конкурса'!$L$18,'Напрямки конкурса'!$K$18,IF(D679='Напрямки конкурса'!$L$19,'Напрямки конкурса'!$K$19,IF(D679='Напрямки конкурса'!$L$20,'Напрямки конкурса'!$K$20,IF(D679='Напрямки конкурса'!$L$21,'Напрямки конкурса'!$K$21,IF(D679='Напрямки конкурса'!$L$22,'Напрямки конкурса'!$K$22,IF(D679='Напрямки конкурса'!$L$23,'Напрямки конкурса'!$K$23,IF(D679='Напрямки конкурса'!$L$24,'Напрямки конкурса'!$K$24,IF(D679='Напрямки конкурса'!$L$25,'Напрямки конкурса'!$K$25,IF(D679='Напрямки конкурса'!$L$26,'Напрямки конкурса'!$K$26,IF(D679='Напрямки конкурса'!$L$27,'Напрямки конкурса'!$K$27,IF(D679='Напрямки конкурса'!$L$28,'Напрямки конкурса'!$K$28,"")))))))))))))))))))))))))))</f>
        <v/>
      </c>
      <c r="D679" s="50"/>
      <c r="E679" s="171"/>
      <c r="F679" s="171"/>
      <c r="G679" s="171"/>
      <c r="H679" s="150" t="str">
        <f>IF(I679='Категорія витрат'!$B$2,'Категорія витрат'!$A$2,IF(I679='Категорія витрат'!$B$3,'Категорія витрат'!$A$3,IF(I679='Категорія витрат'!$B$4,'Категорія витрат'!$A$4,IF(I679='Категорія витрат'!$B$5,'Категорія витрат'!$A$5,IF(I679='Категорія витрат'!$B$6,'Категорія витрат'!$A$6,IF(I679='Категорія витрат'!$B$7,'Категорія витрат'!$A$7,IF(I679='Категорія витрат'!$B$8,'Категорія витрат'!$A$8,IF(I679='Категорія витрат'!$B$9,'Категорія витрат'!$A$9,IF(I679='Категорія витрат'!$B$10,'Категорія витрат'!$A$10,IF(I679='Категорія витрат'!$B$11,'Категорія витрат'!$A$11,IF(I679='Категорія витрат'!$B$12,'Категорія витрат'!$A$12,IF(I679='Категорія витрат'!$B$13,'Категорія витрат'!$A$13,IF(I679='Категорія витрат'!$B$14,'Категорія витрат'!$A$14,IF(I679='Категорія витрат'!$B$15,'Категорія витрат'!$A$15,IF(I679='Категорія витрат'!$B$16,'Категорія витрат'!$A$16,IF(I679='Категорія витрат'!$B$17,'Категорія витрат'!$A$17,IF(I679='Категорія витрат'!$B$18,'Категорія витрат'!$A$18,IF(I679='Категорія витрат'!$B$19,'Категорія витрат'!$A$19,IF(I679='Категорія витрат'!$B$20,'Категорія витрат'!$A$20,IF(I679='Категорія витрат'!$B$21,'Категорія витрат'!$A$21,IF(I679='Категорія витрат'!$B$22,'Категорія витрат'!$A$22,IF(I679='Категорія витрат'!$B$23,'Категорія витрат'!$A$23,IF(I679='Категорія витрат'!$B$24,'Категорія витрат'!$A$24,IF(I679='Категорія витрат'!$B$25,'Категорія витрат'!$A$25,IF(I679='Категорія витрат'!$B$26,'Категорія витрат'!$A$26,IF(I679='Категорія витрат'!$B$27,'Категорія витрат'!$A$27,IF(I679='Категорія витрат'!$B$28,'Категорія витрат'!$A$28,IF(I679='Категорія витрат'!$B$29,'Категорія витрат'!$A$29,IF(I679='Категорія витрат'!$B$30,'Категорія витрат'!$A$30,"")))))))))))))))))))))))))))))</f>
        <v/>
      </c>
      <c r="I679" s="174"/>
      <c r="J679" s="173"/>
      <c r="K679" s="176"/>
      <c r="L679" s="87">
        <f t="shared" si="325"/>
        <v>0</v>
      </c>
      <c r="M679" s="176"/>
      <c r="N679" s="178"/>
      <c r="O679" s="171"/>
      <c r="P679" s="159">
        <f>IF(J679='Категорія витрат'!$F$2,ROUND('Додаток 3._Бюджет детальний ПР'!O679*0.3676,2),IF(J679='Категорія витрат'!$F$3,ROUND('Додаток 3._Бюджет детальний ПР'!O679*0.347,2),IF(J679='Категорія витрат'!$F$4,ROUND('Додаток 3._Бюджет детальний ПР'!O679*0.347,2),IF(J679='Категорія витрат'!$F$7,ROUND('Додаток 3._Бюджет детальний ПР'!O679*0.0841,2),0))))</f>
        <v>0</v>
      </c>
      <c r="Q679" s="153">
        <f t="shared" si="300"/>
        <v>0</v>
      </c>
      <c r="R679" s="181"/>
      <c r="S679" s="181"/>
      <c r="T679" s="181"/>
      <c r="U679" s="181"/>
      <c r="V679" s="181"/>
      <c r="W679" s="181"/>
      <c r="X679" s="181"/>
      <c r="Y679" s="181"/>
      <c r="Z679" s="181"/>
      <c r="AA679" s="181"/>
      <c r="AB679" s="181"/>
      <c r="AC679" s="181"/>
      <c r="AD679" s="48">
        <f t="shared" si="301"/>
        <v>0</v>
      </c>
      <c r="AE679" s="48">
        <f t="shared" si="302"/>
        <v>0</v>
      </c>
      <c r="AF679" s="48">
        <f t="shared" si="303"/>
        <v>0</v>
      </c>
      <c r="AG679" s="48">
        <f t="shared" si="304"/>
        <v>0</v>
      </c>
      <c r="AH679" s="48">
        <f t="shared" si="305"/>
        <v>0</v>
      </c>
      <c r="AI679" s="48">
        <f t="shared" si="306"/>
        <v>0</v>
      </c>
      <c r="AJ679" s="48">
        <f t="shared" si="307"/>
        <v>0</v>
      </c>
      <c r="AK679" s="48">
        <f t="shared" si="308"/>
        <v>0</v>
      </c>
      <c r="AL679" s="181"/>
      <c r="AM679" s="181"/>
      <c r="AN679" s="77"/>
      <c r="AO679" s="176"/>
      <c r="AP679" s="87">
        <f t="shared" si="326"/>
        <v>0</v>
      </c>
      <c r="AQ679" s="176"/>
      <c r="AR679" s="178"/>
      <c r="AS679" s="171"/>
      <c r="AT679" s="159">
        <f>IF(J679='Категорія витрат'!$F$2,ROUND('Додаток 3._Бюджет детальний ПР'!AS679*0.3676,2),IF(J679='Категорія витрат'!$F$3,ROUND('Додаток 3._Бюджет детальний ПР'!AS679*0.347,2),IF(J679='Категорія витрат'!$F$4,ROUND('Додаток 3._Бюджет детальний ПР'!AS679*0.347,2),IF(J679='Категорія витрат'!$F$7,ROUND('Додаток 3._Бюджет детальний ПР'!AS679*0.0841,2),0))))</f>
        <v>0</v>
      </c>
      <c r="AU679" s="153">
        <f t="shared" si="327"/>
        <v>0</v>
      </c>
      <c r="AV679" s="181"/>
      <c r="AW679" s="181"/>
      <c r="AX679" s="181"/>
      <c r="AY679" s="181"/>
      <c r="AZ679" s="181"/>
      <c r="BA679" s="181"/>
      <c r="BB679" s="181"/>
      <c r="BC679" s="181"/>
      <c r="BD679" s="181"/>
      <c r="BE679" s="181"/>
      <c r="BF679" s="181"/>
      <c r="BG679" s="181"/>
      <c r="BH679" s="48">
        <f t="shared" si="309"/>
        <v>0</v>
      </c>
      <c r="BI679" s="48">
        <f t="shared" si="310"/>
        <v>0</v>
      </c>
      <c r="BJ679" s="48">
        <f t="shared" si="311"/>
        <v>0</v>
      </c>
      <c r="BK679" s="48">
        <f t="shared" si="312"/>
        <v>0</v>
      </c>
      <c r="BL679" s="48">
        <f t="shared" si="313"/>
        <v>0</v>
      </c>
      <c r="BM679" s="48">
        <f t="shared" si="314"/>
        <v>0</v>
      </c>
      <c r="BN679" s="48">
        <f t="shared" si="315"/>
        <v>0</v>
      </c>
      <c r="BO679" s="48">
        <f t="shared" si="316"/>
        <v>0</v>
      </c>
      <c r="BP679" s="181"/>
      <c r="BQ679" s="181"/>
      <c r="BR679" s="191"/>
      <c r="BS679" s="176"/>
      <c r="BT679" s="87">
        <f t="shared" si="328"/>
        <v>0</v>
      </c>
      <c r="BU679" s="176"/>
      <c r="BV679" s="178"/>
      <c r="BW679" s="171"/>
      <c r="BX679" s="159">
        <f>IF(J679='Категорія витрат'!$F$2,ROUND('Додаток 3._Бюджет детальний ПР'!BW679*0.3676,2),IF(J679='Категорія витрат'!$F$3,ROUND('Додаток 3._Бюджет детальний ПР'!BW679*0.347,2),IF(J679='Категорія витрат'!$F$4,ROUND('Додаток 3._Бюджет детальний ПР'!BW679*0.347,2),IF(J679='Категорія витрат'!$F$7,ROUND('Додаток 3._Бюджет детальний ПР'!BW679*0.0841,2),0))))</f>
        <v>0</v>
      </c>
      <c r="BY679" s="153">
        <f t="shared" si="329"/>
        <v>0</v>
      </c>
      <c r="BZ679" s="181"/>
      <c r="CA679" s="181"/>
      <c r="CB679" s="181"/>
      <c r="CC679" s="181"/>
      <c r="CD679" s="181"/>
      <c r="CE679" s="181"/>
      <c r="CF679" s="181"/>
      <c r="CG679" s="181"/>
      <c r="CH679" s="181"/>
      <c r="CI679" s="181"/>
      <c r="CJ679" s="181"/>
      <c r="CK679" s="181"/>
      <c r="CL679" s="48">
        <f t="shared" si="317"/>
        <v>0</v>
      </c>
      <c r="CM679" s="48">
        <f t="shared" si="318"/>
        <v>0</v>
      </c>
      <c r="CN679" s="48">
        <f t="shared" si="319"/>
        <v>0</v>
      </c>
      <c r="CO679" s="48">
        <f t="shared" si="320"/>
        <v>0</v>
      </c>
      <c r="CP679" s="48">
        <f t="shared" si="321"/>
        <v>0</v>
      </c>
      <c r="CQ679" s="48">
        <f t="shared" si="322"/>
        <v>0</v>
      </c>
      <c r="CR679" s="48">
        <f t="shared" si="323"/>
        <v>0</v>
      </c>
      <c r="CS679" s="48">
        <f t="shared" si="324"/>
        <v>0</v>
      </c>
      <c r="CT679" s="181"/>
      <c r="CU679" s="181"/>
    </row>
    <row r="680" spans="1:99" ht="20.100000000000001" customHeight="1" x14ac:dyDescent="0.25">
      <c r="A680" s="58">
        <v>676</v>
      </c>
      <c r="B680" s="58" t="str">
        <f>IF(D680='Напрямки конкурса'!$L$2,'Напрямки конкурса'!$B$2,IF(D680='Напрямки конкурса'!$L$3,'Напрямки конкурса'!$B$3,IF(D680='Напрямки конкурса'!$L$4,'Напрямки конкурса'!$B$4,IF(D680='Напрямки конкурса'!$L$5,'Напрямки конкурса'!$B$5,IF(D680='Напрямки конкурса'!$L$6,'Напрямки конкурса'!$B$6,IF(D680='Напрямки конкурса'!$L$7,'Напрямки конкурса'!$B$7,IF(D680='Напрямки конкурса'!$L$8,'Напрямки конкурса'!$B$8,IF(D680='Напрямки конкурса'!$L$9,'Напрямки конкурса'!$B$9,IF(D680='Напрямки конкурса'!$L$10,'Напрямки конкурса'!$B$10,IF(D680='Напрямки конкурса'!$L$11,'Напрямки конкурса'!$B$11,IF(D680='Напрямки конкурса'!$L$12,'Напрямки конкурса'!$B$12,IF(D680='Напрямки конкурса'!$L$13,'Напрямки конкурса'!$B$13,IF(D680='Напрямки конкурса'!$L$14,'Напрямки конкурса'!$B$14,IF(D680='Напрямки конкурса'!$L$15,'Напрямки конкурса'!$B$15,IF(D680='Напрямки конкурса'!$L$16,'Напрямки конкурса'!$B$16,IF(D680='Напрямки конкурса'!$L$17,'Напрямки конкурса'!$B$17,IF(D680='Напрямки конкурса'!$L$18,'Напрямки конкурса'!$B$18,IF(D680='Напрямки конкурса'!$L$19,'Напрямки конкурса'!$B$19,IF(D680='Напрямки конкурса'!$L$20,'Напрямки конкурса'!$B$20,IF(D680='Напрямки конкурса'!$L$21,'Напрямки конкурса'!$B$21,IF(D680='Напрямки конкурса'!$L$22,'Напрямки конкурса'!$B$22,IF(D680='Напрямки конкурса'!$L$23,'Напрямки конкурса'!$B$23,IF(D680='Напрямки конкурса'!$L$24,'Напрямки конкурса'!$B$24,IF(D680='Напрямки конкурса'!$L$25,'Напрямки конкурса'!$B$25,IF(D680='Напрямки конкурса'!$L$26,'Напрямки конкурса'!$B$26,IF(D680='Напрямки конкурса'!$L$27,'Напрямки конкурса'!$B$27,IF(D680='Напрямки конкурса'!$L$28,'Напрямки конкурса'!$B$28,"")))))))))))))))))))))))))))</f>
        <v/>
      </c>
      <c r="C680" s="59" t="str">
        <f>IF(D680='Напрямки конкурса'!$L$2,'Напрямки конкурса'!$K$2,IF(D680='Напрямки конкурса'!$L$3,'Напрямки конкурса'!$K$3,IF(D680='Напрямки конкурса'!$L$4,'Напрямки конкурса'!$K$4,IF(D680='Напрямки конкурса'!$L$5,'Напрямки конкурса'!$K$5,IF(D680='Напрямки конкурса'!$L$6,'Напрямки конкурса'!$K$6,IF(D680='Напрямки конкурса'!$L$7,'Напрямки конкурса'!$K$7,IF(D680='Напрямки конкурса'!$L$8,'Напрямки конкурса'!$K$8,IF(D680='Напрямки конкурса'!$L$9,'Напрямки конкурса'!$K$9,IF(D680='Напрямки конкурса'!$L$10,'Напрямки конкурса'!$K$10,IF(D680='Напрямки конкурса'!$L$11,'Напрямки конкурса'!$K$11,IF(D680='Напрямки конкурса'!$L$12,'Напрямки конкурса'!$K$12,IF(D680='Напрямки конкурса'!$L$13,'Напрямки конкурса'!$K$13,IF(D680='Напрямки конкурса'!$L$14,'Напрямки конкурса'!$K$14,IF(D680='Напрямки конкурса'!$L$15,'Напрямки конкурса'!$K$15,IF(D680='Напрямки конкурса'!$L$16,'Напрямки конкурса'!$K$16,IF(D680='Напрямки конкурса'!$L$17,'Напрямки конкурса'!$K$17,IF(D680='Напрямки конкурса'!$L$18,'Напрямки конкурса'!$K$18,IF(D680='Напрямки конкурса'!$L$19,'Напрямки конкурса'!$K$19,IF(D680='Напрямки конкурса'!$L$20,'Напрямки конкурса'!$K$20,IF(D680='Напрямки конкурса'!$L$21,'Напрямки конкурса'!$K$21,IF(D680='Напрямки конкурса'!$L$22,'Напрямки конкурса'!$K$22,IF(D680='Напрямки конкурса'!$L$23,'Напрямки конкурса'!$K$23,IF(D680='Напрямки конкурса'!$L$24,'Напрямки конкурса'!$K$24,IF(D680='Напрямки конкурса'!$L$25,'Напрямки конкурса'!$K$25,IF(D680='Напрямки конкурса'!$L$26,'Напрямки конкурса'!$K$26,IF(D680='Напрямки конкурса'!$L$27,'Напрямки конкурса'!$K$27,IF(D680='Напрямки конкурса'!$L$28,'Напрямки конкурса'!$K$28,"")))))))))))))))))))))))))))</f>
        <v/>
      </c>
      <c r="D680" s="50"/>
      <c r="E680" s="171"/>
      <c r="F680" s="171"/>
      <c r="G680" s="171"/>
      <c r="H680" s="150" t="str">
        <f>IF(I680='Категорія витрат'!$B$2,'Категорія витрат'!$A$2,IF(I680='Категорія витрат'!$B$3,'Категорія витрат'!$A$3,IF(I680='Категорія витрат'!$B$4,'Категорія витрат'!$A$4,IF(I680='Категорія витрат'!$B$5,'Категорія витрат'!$A$5,IF(I680='Категорія витрат'!$B$6,'Категорія витрат'!$A$6,IF(I680='Категорія витрат'!$B$7,'Категорія витрат'!$A$7,IF(I680='Категорія витрат'!$B$8,'Категорія витрат'!$A$8,IF(I680='Категорія витрат'!$B$9,'Категорія витрат'!$A$9,IF(I680='Категорія витрат'!$B$10,'Категорія витрат'!$A$10,IF(I680='Категорія витрат'!$B$11,'Категорія витрат'!$A$11,IF(I680='Категорія витрат'!$B$12,'Категорія витрат'!$A$12,IF(I680='Категорія витрат'!$B$13,'Категорія витрат'!$A$13,IF(I680='Категорія витрат'!$B$14,'Категорія витрат'!$A$14,IF(I680='Категорія витрат'!$B$15,'Категорія витрат'!$A$15,IF(I680='Категорія витрат'!$B$16,'Категорія витрат'!$A$16,IF(I680='Категорія витрат'!$B$17,'Категорія витрат'!$A$17,IF(I680='Категорія витрат'!$B$18,'Категорія витрат'!$A$18,IF(I680='Категорія витрат'!$B$19,'Категорія витрат'!$A$19,IF(I680='Категорія витрат'!$B$20,'Категорія витрат'!$A$20,IF(I680='Категорія витрат'!$B$21,'Категорія витрат'!$A$21,IF(I680='Категорія витрат'!$B$22,'Категорія витрат'!$A$22,IF(I680='Категорія витрат'!$B$23,'Категорія витрат'!$A$23,IF(I680='Категорія витрат'!$B$24,'Категорія витрат'!$A$24,IF(I680='Категорія витрат'!$B$25,'Категорія витрат'!$A$25,IF(I680='Категорія витрат'!$B$26,'Категорія витрат'!$A$26,IF(I680='Категорія витрат'!$B$27,'Категорія витрат'!$A$27,IF(I680='Категорія витрат'!$B$28,'Категорія витрат'!$A$28,IF(I680='Категорія витрат'!$B$29,'Категорія витрат'!$A$29,IF(I680='Категорія витрат'!$B$30,'Категорія витрат'!$A$30,"")))))))))))))))))))))))))))))</f>
        <v/>
      </c>
      <c r="I680" s="174"/>
      <c r="J680" s="173"/>
      <c r="K680" s="176"/>
      <c r="L680" s="87">
        <f t="shared" si="325"/>
        <v>0</v>
      </c>
      <c r="M680" s="176"/>
      <c r="N680" s="178"/>
      <c r="O680" s="171"/>
      <c r="P680" s="159">
        <f>IF(J680='Категорія витрат'!$F$2,ROUND('Додаток 3._Бюджет детальний ПР'!O680*0.3676,2),IF(J680='Категорія витрат'!$F$3,ROUND('Додаток 3._Бюджет детальний ПР'!O680*0.347,2),IF(J680='Категорія витрат'!$F$4,ROUND('Додаток 3._Бюджет детальний ПР'!O680*0.347,2),IF(J680='Категорія витрат'!$F$7,ROUND('Додаток 3._Бюджет детальний ПР'!O680*0.0841,2),0))))</f>
        <v>0</v>
      </c>
      <c r="Q680" s="153">
        <f t="shared" si="300"/>
        <v>0</v>
      </c>
      <c r="R680" s="181"/>
      <c r="S680" s="181"/>
      <c r="T680" s="181"/>
      <c r="U680" s="181"/>
      <c r="V680" s="181"/>
      <c r="W680" s="181"/>
      <c r="X680" s="181"/>
      <c r="Y680" s="181"/>
      <c r="Z680" s="181"/>
      <c r="AA680" s="181"/>
      <c r="AB680" s="181"/>
      <c r="AC680" s="181"/>
      <c r="AD680" s="48">
        <f t="shared" si="301"/>
        <v>0</v>
      </c>
      <c r="AE680" s="48">
        <f t="shared" si="302"/>
        <v>0</v>
      </c>
      <c r="AF680" s="48">
        <f t="shared" si="303"/>
        <v>0</v>
      </c>
      <c r="AG680" s="48">
        <f t="shared" si="304"/>
        <v>0</v>
      </c>
      <c r="AH680" s="48">
        <f t="shared" si="305"/>
        <v>0</v>
      </c>
      <c r="AI680" s="48">
        <f t="shared" si="306"/>
        <v>0</v>
      </c>
      <c r="AJ680" s="48">
        <f t="shared" si="307"/>
        <v>0</v>
      </c>
      <c r="AK680" s="48">
        <f t="shared" si="308"/>
        <v>0</v>
      </c>
      <c r="AL680" s="181"/>
      <c r="AM680" s="181"/>
      <c r="AN680" s="77"/>
      <c r="AO680" s="176"/>
      <c r="AP680" s="87">
        <f t="shared" si="326"/>
        <v>0</v>
      </c>
      <c r="AQ680" s="176"/>
      <c r="AR680" s="178"/>
      <c r="AS680" s="171"/>
      <c r="AT680" s="159">
        <f>IF(J680='Категорія витрат'!$F$2,ROUND('Додаток 3._Бюджет детальний ПР'!AS680*0.3676,2),IF(J680='Категорія витрат'!$F$3,ROUND('Додаток 3._Бюджет детальний ПР'!AS680*0.347,2),IF(J680='Категорія витрат'!$F$4,ROUND('Додаток 3._Бюджет детальний ПР'!AS680*0.347,2),IF(J680='Категорія витрат'!$F$7,ROUND('Додаток 3._Бюджет детальний ПР'!AS680*0.0841,2),0))))</f>
        <v>0</v>
      </c>
      <c r="AU680" s="153">
        <f t="shared" si="327"/>
        <v>0</v>
      </c>
      <c r="AV680" s="181"/>
      <c r="AW680" s="181"/>
      <c r="AX680" s="181"/>
      <c r="AY680" s="181"/>
      <c r="AZ680" s="181"/>
      <c r="BA680" s="181"/>
      <c r="BB680" s="181"/>
      <c r="BC680" s="181"/>
      <c r="BD680" s="181"/>
      <c r="BE680" s="181"/>
      <c r="BF680" s="181"/>
      <c r="BG680" s="181"/>
      <c r="BH680" s="48">
        <f t="shared" si="309"/>
        <v>0</v>
      </c>
      <c r="BI680" s="48">
        <f t="shared" si="310"/>
        <v>0</v>
      </c>
      <c r="BJ680" s="48">
        <f t="shared" si="311"/>
        <v>0</v>
      </c>
      <c r="BK680" s="48">
        <f t="shared" si="312"/>
        <v>0</v>
      </c>
      <c r="BL680" s="48">
        <f t="shared" si="313"/>
        <v>0</v>
      </c>
      <c r="BM680" s="48">
        <f t="shared" si="314"/>
        <v>0</v>
      </c>
      <c r="BN680" s="48">
        <f t="shared" si="315"/>
        <v>0</v>
      </c>
      <c r="BO680" s="48">
        <f t="shared" si="316"/>
        <v>0</v>
      </c>
      <c r="BP680" s="181"/>
      <c r="BQ680" s="181"/>
      <c r="BR680" s="191"/>
      <c r="BS680" s="176"/>
      <c r="BT680" s="87">
        <f t="shared" si="328"/>
        <v>0</v>
      </c>
      <c r="BU680" s="176"/>
      <c r="BV680" s="178"/>
      <c r="BW680" s="171"/>
      <c r="BX680" s="159">
        <f>IF(J680='Категорія витрат'!$F$2,ROUND('Додаток 3._Бюджет детальний ПР'!BW680*0.3676,2),IF(J680='Категорія витрат'!$F$3,ROUND('Додаток 3._Бюджет детальний ПР'!BW680*0.347,2),IF(J680='Категорія витрат'!$F$4,ROUND('Додаток 3._Бюджет детальний ПР'!BW680*0.347,2),IF(J680='Категорія витрат'!$F$7,ROUND('Додаток 3._Бюджет детальний ПР'!BW680*0.0841,2),0))))</f>
        <v>0</v>
      </c>
      <c r="BY680" s="153">
        <f t="shared" si="329"/>
        <v>0</v>
      </c>
      <c r="BZ680" s="181"/>
      <c r="CA680" s="181"/>
      <c r="CB680" s="181"/>
      <c r="CC680" s="181"/>
      <c r="CD680" s="181"/>
      <c r="CE680" s="181"/>
      <c r="CF680" s="181"/>
      <c r="CG680" s="181"/>
      <c r="CH680" s="181"/>
      <c r="CI680" s="181"/>
      <c r="CJ680" s="181"/>
      <c r="CK680" s="181"/>
      <c r="CL680" s="48">
        <f t="shared" si="317"/>
        <v>0</v>
      </c>
      <c r="CM680" s="48">
        <f t="shared" si="318"/>
        <v>0</v>
      </c>
      <c r="CN680" s="48">
        <f t="shared" si="319"/>
        <v>0</v>
      </c>
      <c r="CO680" s="48">
        <f t="shared" si="320"/>
        <v>0</v>
      </c>
      <c r="CP680" s="48">
        <f t="shared" si="321"/>
        <v>0</v>
      </c>
      <c r="CQ680" s="48">
        <f t="shared" si="322"/>
        <v>0</v>
      </c>
      <c r="CR680" s="48">
        <f t="shared" si="323"/>
        <v>0</v>
      </c>
      <c r="CS680" s="48">
        <f t="shared" si="324"/>
        <v>0</v>
      </c>
      <c r="CT680" s="181"/>
      <c r="CU680" s="181"/>
    </row>
    <row r="681" spans="1:99" ht="20.100000000000001" customHeight="1" x14ac:dyDescent="0.25">
      <c r="A681" s="58">
        <v>677</v>
      </c>
      <c r="B681" s="58" t="str">
        <f>IF(D681='Напрямки конкурса'!$L$2,'Напрямки конкурса'!$B$2,IF(D681='Напрямки конкурса'!$L$3,'Напрямки конкурса'!$B$3,IF(D681='Напрямки конкурса'!$L$4,'Напрямки конкурса'!$B$4,IF(D681='Напрямки конкурса'!$L$5,'Напрямки конкурса'!$B$5,IF(D681='Напрямки конкурса'!$L$6,'Напрямки конкурса'!$B$6,IF(D681='Напрямки конкурса'!$L$7,'Напрямки конкурса'!$B$7,IF(D681='Напрямки конкурса'!$L$8,'Напрямки конкурса'!$B$8,IF(D681='Напрямки конкурса'!$L$9,'Напрямки конкурса'!$B$9,IF(D681='Напрямки конкурса'!$L$10,'Напрямки конкурса'!$B$10,IF(D681='Напрямки конкурса'!$L$11,'Напрямки конкурса'!$B$11,IF(D681='Напрямки конкурса'!$L$12,'Напрямки конкурса'!$B$12,IF(D681='Напрямки конкурса'!$L$13,'Напрямки конкурса'!$B$13,IF(D681='Напрямки конкурса'!$L$14,'Напрямки конкурса'!$B$14,IF(D681='Напрямки конкурса'!$L$15,'Напрямки конкурса'!$B$15,IF(D681='Напрямки конкурса'!$L$16,'Напрямки конкурса'!$B$16,IF(D681='Напрямки конкурса'!$L$17,'Напрямки конкурса'!$B$17,IF(D681='Напрямки конкурса'!$L$18,'Напрямки конкурса'!$B$18,IF(D681='Напрямки конкурса'!$L$19,'Напрямки конкурса'!$B$19,IF(D681='Напрямки конкурса'!$L$20,'Напрямки конкурса'!$B$20,IF(D681='Напрямки конкурса'!$L$21,'Напрямки конкурса'!$B$21,IF(D681='Напрямки конкурса'!$L$22,'Напрямки конкурса'!$B$22,IF(D681='Напрямки конкурса'!$L$23,'Напрямки конкурса'!$B$23,IF(D681='Напрямки конкурса'!$L$24,'Напрямки конкурса'!$B$24,IF(D681='Напрямки конкурса'!$L$25,'Напрямки конкурса'!$B$25,IF(D681='Напрямки конкурса'!$L$26,'Напрямки конкурса'!$B$26,IF(D681='Напрямки конкурса'!$L$27,'Напрямки конкурса'!$B$27,IF(D681='Напрямки конкурса'!$L$28,'Напрямки конкурса'!$B$28,"")))))))))))))))))))))))))))</f>
        <v/>
      </c>
      <c r="C681" s="59" t="str">
        <f>IF(D681='Напрямки конкурса'!$L$2,'Напрямки конкурса'!$K$2,IF(D681='Напрямки конкурса'!$L$3,'Напрямки конкурса'!$K$3,IF(D681='Напрямки конкурса'!$L$4,'Напрямки конкурса'!$K$4,IF(D681='Напрямки конкурса'!$L$5,'Напрямки конкурса'!$K$5,IF(D681='Напрямки конкурса'!$L$6,'Напрямки конкурса'!$K$6,IF(D681='Напрямки конкурса'!$L$7,'Напрямки конкурса'!$K$7,IF(D681='Напрямки конкурса'!$L$8,'Напрямки конкурса'!$K$8,IF(D681='Напрямки конкурса'!$L$9,'Напрямки конкурса'!$K$9,IF(D681='Напрямки конкурса'!$L$10,'Напрямки конкурса'!$K$10,IF(D681='Напрямки конкурса'!$L$11,'Напрямки конкурса'!$K$11,IF(D681='Напрямки конкурса'!$L$12,'Напрямки конкурса'!$K$12,IF(D681='Напрямки конкурса'!$L$13,'Напрямки конкурса'!$K$13,IF(D681='Напрямки конкурса'!$L$14,'Напрямки конкурса'!$K$14,IF(D681='Напрямки конкурса'!$L$15,'Напрямки конкурса'!$K$15,IF(D681='Напрямки конкурса'!$L$16,'Напрямки конкурса'!$K$16,IF(D681='Напрямки конкурса'!$L$17,'Напрямки конкурса'!$K$17,IF(D681='Напрямки конкурса'!$L$18,'Напрямки конкурса'!$K$18,IF(D681='Напрямки конкурса'!$L$19,'Напрямки конкурса'!$K$19,IF(D681='Напрямки конкурса'!$L$20,'Напрямки конкурса'!$K$20,IF(D681='Напрямки конкурса'!$L$21,'Напрямки конкурса'!$K$21,IF(D681='Напрямки конкурса'!$L$22,'Напрямки конкурса'!$K$22,IF(D681='Напрямки конкурса'!$L$23,'Напрямки конкурса'!$K$23,IF(D681='Напрямки конкурса'!$L$24,'Напрямки конкурса'!$K$24,IF(D681='Напрямки конкурса'!$L$25,'Напрямки конкурса'!$K$25,IF(D681='Напрямки конкурса'!$L$26,'Напрямки конкурса'!$K$26,IF(D681='Напрямки конкурса'!$L$27,'Напрямки конкурса'!$K$27,IF(D681='Напрямки конкурса'!$L$28,'Напрямки конкурса'!$K$28,"")))))))))))))))))))))))))))</f>
        <v/>
      </c>
      <c r="D681" s="50"/>
      <c r="E681" s="171"/>
      <c r="F681" s="171"/>
      <c r="G681" s="171"/>
      <c r="H681" s="150" t="str">
        <f>IF(I681='Категорія витрат'!$B$2,'Категорія витрат'!$A$2,IF(I681='Категорія витрат'!$B$3,'Категорія витрат'!$A$3,IF(I681='Категорія витрат'!$B$4,'Категорія витрат'!$A$4,IF(I681='Категорія витрат'!$B$5,'Категорія витрат'!$A$5,IF(I681='Категорія витрат'!$B$6,'Категорія витрат'!$A$6,IF(I681='Категорія витрат'!$B$7,'Категорія витрат'!$A$7,IF(I681='Категорія витрат'!$B$8,'Категорія витрат'!$A$8,IF(I681='Категорія витрат'!$B$9,'Категорія витрат'!$A$9,IF(I681='Категорія витрат'!$B$10,'Категорія витрат'!$A$10,IF(I681='Категорія витрат'!$B$11,'Категорія витрат'!$A$11,IF(I681='Категорія витрат'!$B$12,'Категорія витрат'!$A$12,IF(I681='Категорія витрат'!$B$13,'Категорія витрат'!$A$13,IF(I681='Категорія витрат'!$B$14,'Категорія витрат'!$A$14,IF(I681='Категорія витрат'!$B$15,'Категорія витрат'!$A$15,IF(I681='Категорія витрат'!$B$16,'Категорія витрат'!$A$16,IF(I681='Категорія витрат'!$B$17,'Категорія витрат'!$A$17,IF(I681='Категорія витрат'!$B$18,'Категорія витрат'!$A$18,IF(I681='Категорія витрат'!$B$19,'Категорія витрат'!$A$19,IF(I681='Категорія витрат'!$B$20,'Категорія витрат'!$A$20,IF(I681='Категорія витрат'!$B$21,'Категорія витрат'!$A$21,IF(I681='Категорія витрат'!$B$22,'Категорія витрат'!$A$22,IF(I681='Категорія витрат'!$B$23,'Категорія витрат'!$A$23,IF(I681='Категорія витрат'!$B$24,'Категорія витрат'!$A$24,IF(I681='Категорія витрат'!$B$25,'Категорія витрат'!$A$25,IF(I681='Категорія витрат'!$B$26,'Категорія витрат'!$A$26,IF(I681='Категорія витрат'!$B$27,'Категорія витрат'!$A$27,IF(I681='Категорія витрат'!$B$28,'Категорія витрат'!$A$28,IF(I681='Категорія витрат'!$B$29,'Категорія витрат'!$A$29,IF(I681='Категорія витрат'!$B$30,'Категорія витрат'!$A$30,"")))))))))))))))))))))))))))))</f>
        <v/>
      </c>
      <c r="I681" s="174"/>
      <c r="J681" s="173"/>
      <c r="K681" s="176"/>
      <c r="L681" s="87">
        <f t="shared" si="325"/>
        <v>0</v>
      </c>
      <c r="M681" s="176"/>
      <c r="N681" s="178"/>
      <c r="O681" s="171"/>
      <c r="P681" s="159">
        <f>IF(J681='Категорія витрат'!$F$2,ROUND('Додаток 3._Бюджет детальний ПР'!O681*0.3676,2),IF(J681='Категорія витрат'!$F$3,ROUND('Додаток 3._Бюджет детальний ПР'!O681*0.347,2),IF(J681='Категорія витрат'!$F$4,ROUND('Додаток 3._Бюджет детальний ПР'!O681*0.347,2),IF(J681='Категорія витрат'!$F$7,ROUND('Додаток 3._Бюджет детальний ПР'!O681*0.0841,2),0))))</f>
        <v>0</v>
      </c>
      <c r="Q681" s="153">
        <f t="shared" si="300"/>
        <v>0</v>
      </c>
      <c r="R681" s="181"/>
      <c r="S681" s="181"/>
      <c r="T681" s="181"/>
      <c r="U681" s="181"/>
      <c r="V681" s="181"/>
      <c r="W681" s="181"/>
      <c r="X681" s="181"/>
      <c r="Y681" s="181"/>
      <c r="Z681" s="181"/>
      <c r="AA681" s="181"/>
      <c r="AB681" s="181"/>
      <c r="AC681" s="181"/>
      <c r="AD681" s="48">
        <f t="shared" si="301"/>
        <v>0</v>
      </c>
      <c r="AE681" s="48">
        <f t="shared" si="302"/>
        <v>0</v>
      </c>
      <c r="AF681" s="48">
        <f t="shared" si="303"/>
        <v>0</v>
      </c>
      <c r="AG681" s="48">
        <f t="shared" si="304"/>
        <v>0</v>
      </c>
      <c r="AH681" s="48">
        <f t="shared" si="305"/>
        <v>0</v>
      </c>
      <c r="AI681" s="48">
        <f t="shared" si="306"/>
        <v>0</v>
      </c>
      <c r="AJ681" s="48">
        <f t="shared" si="307"/>
        <v>0</v>
      </c>
      <c r="AK681" s="48">
        <f t="shared" si="308"/>
        <v>0</v>
      </c>
      <c r="AL681" s="181"/>
      <c r="AM681" s="181"/>
      <c r="AN681" s="77"/>
      <c r="AO681" s="176"/>
      <c r="AP681" s="87">
        <f t="shared" si="326"/>
        <v>0</v>
      </c>
      <c r="AQ681" s="176"/>
      <c r="AR681" s="178"/>
      <c r="AS681" s="171"/>
      <c r="AT681" s="159">
        <f>IF(J681='Категорія витрат'!$F$2,ROUND('Додаток 3._Бюджет детальний ПР'!AS681*0.3676,2),IF(J681='Категорія витрат'!$F$3,ROUND('Додаток 3._Бюджет детальний ПР'!AS681*0.347,2),IF(J681='Категорія витрат'!$F$4,ROUND('Додаток 3._Бюджет детальний ПР'!AS681*0.347,2),IF(J681='Категорія витрат'!$F$7,ROUND('Додаток 3._Бюджет детальний ПР'!AS681*0.0841,2),0))))</f>
        <v>0</v>
      </c>
      <c r="AU681" s="153">
        <f t="shared" si="327"/>
        <v>0</v>
      </c>
      <c r="AV681" s="181"/>
      <c r="AW681" s="181"/>
      <c r="AX681" s="181"/>
      <c r="AY681" s="181"/>
      <c r="AZ681" s="181"/>
      <c r="BA681" s="181"/>
      <c r="BB681" s="181"/>
      <c r="BC681" s="181"/>
      <c r="BD681" s="181"/>
      <c r="BE681" s="181"/>
      <c r="BF681" s="181"/>
      <c r="BG681" s="181"/>
      <c r="BH681" s="48">
        <f t="shared" si="309"/>
        <v>0</v>
      </c>
      <c r="BI681" s="48">
        <f t="shared" si="310"/>
        <v>0</v>
      </c>
      <c r="BJ681" s="48">
        <f t="shared" si="311"/>
        <v>0</v>
      </c>
      <c r="BK681" s="48">
        <f t="shared" si="312"/>
        <v>0</v>
      </c>
      <c r="BL681" s="48">
        <f t="shared" si="313"/>
        <v>0</v>
      </c>
      <c r="BM681" s="48">
        <f t="shared" si="314"/>
        <v>0</v>
      </c>
      <c r="BN681" s="48">
        <f t="shared" si="315"/>
        <v>0</v>
      </c>
      <c r="BO681" s="48">
        <f t="shared" si="316"/>
        <v>0</v>
      </c>
      <c r="BP681" s="181"/>
      <c r="BQ681" s="181"/>
      <c r="BR681" s="191"/>
      <c r="BS681" s="176"/>
      <c r="BT681" s="87">
        <f t="shared" si="328"/>
        <v>0</v>
      </c>
      <c r="BU681" s="176"/>
      <c r="BV681" s="178"/>
      <c r="BW681" s="171"/>
      <c r="BX681" s="159">
        <f>IF(J681='Категорія витрат'!$F$2,ROUND('Додаток 3._Бюджет детальний ПР'!BW681*0.3676,2),IF(J681='Категорія витрат'!$F$3,ROUND('Додаток 3._Бюджет детальний ПР'!BW681*0.347,2),IF(J681='Категорія витрат'!$F$4,ROUND('Додаток 3._Бюджет детальний ПР'!BW681*0.347,2),IF(J681='Категорія витрат'!$F$7,ROUND('Додаток 3._Бюджет детальний ПР'!BW681*0.0841,2),0))))</f>
        <v>0</v>
      </c>
      <c r="BY681" s="153">
        <f t="shared" si="329"/>
        <v>0</v>
      </c>
      <c r="BZ681" s="181"/>
      <c r="CA681" s="181"/>
      <c r="CB681" s="181"/>
      <c r="CC681" s="181"/>
      <c r="CD681" s="181"/>
      <c r="CE681" s="181"/>
      <c r="CF681" s="181"/>
      <c r="CG681" s="181"/>
      <c r="CH681" s="181"/>
      <c r="CI681" s="181"/>
      <c r="CJ681" s="181"/>
      <c r="CK681" s="181"/>
      <c r="CL681" s="48">
        <f t="shared" si="317"/>
        <v>0</v>
      </c>
      <c r="CM681" s="48">
        <f t="shared" si="318"/>
        <v>0</v>
      </c>
      <c r="CN681" s="48">
        <f t="shared" si="319"/>
        <v>0</v>
      </c>
      <c r="CO681" s="48">
        <f t="shared" si="320"/>
        <v>0</v>
      </c>
      <c r="CP681" s="48">
        <f t="shared" si="321"/>
        <v>0</v>
      </c>
      <c r="CQ681" s="48">
        <f t="shared" si="322"/>
        <v>0</v>
      </c>
      <c r="CR681" s="48">
        <f t="shared" si="323"/>
        <v>0</v>
      </c>
      <c r="CS681" s="48">
        <f t="shared" si="324"/>
        <v>0</v>
      </c>
      <c r="CT681" s="181"/>
      <c r="CU681" s="181"/>
    </row>
    <row r="682" spans="1:99" ht="20.100000000000001" customHeight="1" x14ac:dyDescent="0.25">
      <c r="A682" s="58">
        <v>678</v>
      </c>
      <c r="B682" s="58" t="str">
        <f>IF(D682='Напрямки конкурса'!$L$2,'Напрямки конкурса'!$B$2,IF(D682='Напрямки конкурса'!$L$3,'Напрямки конкурса'!$B$3,IF(D682='Напрямки конкурса'!$L$4,'Напрямки конкурса'!$B$4,IF(D682='Напрямки конкурса'!$L$5,'Напрямки конкурса'!$B$5,IF(D682='Напрямки конкурса'!$L$6,'Напрямки конкурса'!$B$6,IF(D682='Напрямки конкурса'!$L$7,'Напрямки конкурса'!$B$7,IF(D682='Напрямки конкурса'!$L$8,'Напрямки конкурса'!$B$8,IF(D682='Напрямки конкурса'!$L$9,'Напрямки конкурса'!$B$9,IF(D682='Напрямки конкурса'!$L$10,'Напрямки конкурса'!$B$10,IF(D682='Напрямки конкурса'!$L$11,'Напрямки конкурса'!$B$11,IF(D682='Напрямки конкурса'!$L$12,'Напрямки конкурса'!$B$12,IF(D682='Напрямки конкурса'!$L$13,'Напрямки конкурса'!$B$13,IF(D682='Напрямки конкурса'!$L$14,'Напрямки конкурса'!$B$14,IF(D682='Напрямки конкурса'!$L$15,'Напрямки конкурса'!$B$15,IF(D682='Напрямки конкурса'!$L$16,'Напрямки конкурса'!$B$16,IF(D682='Напрямки конкурса'!$L$17,'Напрямки конкурса'!$B$17,IF(D682='Напрямки конкурса'!$L$18,'Напрямки конкурса'!$B$18,IF(D682='Напрямки конкурса'!$L$19,'Напрямки конкурса'!$B$19,IF(D682='Напрямки конкурса'!$L$20,'Напрямки конкурса'!$B$20,IF(D682='Напрямки конкурса'!$L$21,'Напрямки конкурса'!$B$21,IF(D682='Напрямки конкурса'!$L$22,'Напрямки конкурса'!$B$22,IF(D682='Напрямки конкурса'!$L$23,'Напрямки конкурса'!$B$23,IF(D682='Напрямки конкурса'!$L$24,'Напрямки конкурса'!$B$24,IF(D682='Напрямки конкурса'!$L$25,'Напрямки конкурса'!$B$25,IF(D682='Напрямки конкурса'!$L$26,'Напрямки конкурса'!$B$26,IF(D682='Напрямки конкурса'!$L$27,'Напрямки конкурса'!$B$27,IF(D682='Напрямки конкурса'!$L$28,'Напрямки конкурса'!$B$28,"")))))))))))))))))))))))))))</f>
        <v/>
      </c>
      <c r="C682" s="59" t="str">
        <f>IF(D682='Напрямки конкурса'!$L$2,'Напрямки конкурса'!$K$2,IF(D682='Напрямки конкурса'!$L$3,'Напрямки конкурса'!$K$3,IF(D682='Напрямки конкурса'!$L$4,'Напрямки конкурса'!$K$4,IF(D682='Напрямки конкурса'!$L$5,'Напрямки конкурса'!$K$5,IF(D682='Напрямки конкурса'!$L$6,'Напрямки конкурса'!$K$6,IF(D682='Напрямки конкурса'!$L$7,'Напрямки конкурса'!$K$7,IF(D682='Напрямки конкурса'!$L$8,'Напрямки конкурса'!$K$8,IF(D682='Напрямки конкурса'!$L$9,'Напрямки конкурса'!$K$9,IF(D682='Напрямки конкурса'!$L$10,'Напрямки конкурса'!$K$10,IF(D682='Напрямки конкурса'!$L$11,'Напрямки конкурса'!$K$11,IF(D682='Напрямки конкурса'!$L$12,'Напрямки конкурса'!$K$12,IF(D682='Напрямки конкурса'!$L$13,'Напрямки конкурса'!$K$13,IF(D682='Напрямки конкурса'!$L$14,'Напрямки конкурса'!$K$14,IF(D682='Напрямки конкурса'!$L$15,'Напрямки конкурса'!$K$15,IF(D682='Напрямки конкурса'!$L$16,'Напрямки конкурса'!$K$16,IF(D682='Напрямки конкурса'!$L$17,'Напрямки конкурса'!$K$17,IF(D682='Напрямки конкурса'!$L$18,'Напрямки конкурса'!$K$18,IF(D682='Напрямки конкурса'!$L$19,'Напрямки конкурса'!$K$19,IF(D682='Напрямки конкурса'!$L$20,'Напрямки конкурса'!$K$20,IF(D682='Напрямки конкурса'!$L$21,'Напрямки конкурса'!$K$21,IF(D682='Напрямки конкурса'!$L$22,'Напрямки конкурса'!$K$22,IF(D682='Напрямки конкурса'!$L$23,'Напрямки конкурса'!$K$23,IF(D682='Напрямки конкурса'!$L$24,'Напрямки конкурса'!$K$24,IF(D682='Напрямки конкурса'!$L$25,'Напрямки конкурса'!$K$25,IF(D682='Напрямки конкурса'!$L$26,'Напрямки конкурса'!$K$26,IF(D682='Напрямки конкурса'!$L$27,'Напрямки конкурса'!$K$27,IF(D682='Напрямки конкурса'!$L$28,'Напрямки конкурса'!$K$28,"")))))))))))))))))))))))))))</f>
        <v/>
      </c>
      <c r="D682" s="50"/>
      <c r="E682" s="171"/>
      <c r="F682" s="171"/>
      <c r="G682" s="171"/>
      <c r="H682" s="150" t="str">
        <f>IF(I682='Категорія витрат'!$B$2,'Категорія витрат'!$A$2,IF(I682='Категорія витрат'!$B$3,'Категорія витрат'!$A$3,IF(I682='Категорія витрат'!$B$4,'Категорія витрат'!$A$4,IF(I682='Категорія витрат'!$B$5,'Категорія витрат'!$A$5,IF(I682='Категорія витрат'!$B$6,'Категорія витрат'!$A$6,IF(I682='Категорія витрат'!$B$7,'Категорія витрат'!$A$7,IF(I682='Категорія витрат'!$B$8,'Категорія витрат'!$A$8,IF(I682='Категорія витрат'!$B$9,'Категорія витрат'!$A$9,IF(I682='Категорія витрат'!$B$10,'Категорія витрат'!$A$10,IF(I682='Категорія витрат'!$B$11,'Категорія витрат'!$A$11,IF(I682='Категорія витрат'!$B$12,'Категорія витрат'!$A$12,IF(I682='Категорія витрат'!$B$13,'Категорія витрат'!$A$13,IF(I682='Категорія витрат'!$B$14,'Категорія витрат'!$A$14,IF(I682='Категорія витрат'!$B$15,'Категорія витрат'!$A$15,IF(I682='Категорія витрат'!$B$16,'Категорія витрат'!$A$16,IF(I682='Категорія витрат'!$B$17,'Категорія витрат'!$A$17,IF(I682='Категорія витрат'!$B$18,'Категорія витрат'!$A$18,IF(I682='Категорія витрат'!$B$19,'Категорія витрат'!$A$19,IF(I682='Категорія витрат'!$B$20,'Категорія витрат'!$A$20,IF(I682='Категорія витрат'!$B$21,'Категорія витрат'!$A$21,IF(I682='Категорія витрат'!$B$22,'Категорія витрат'!$A$22,IF(I682='Категорія витрат'!$B$23,'Категорія витрат'!$A$23,IF(I682='Категорія витрат'!$B$24,'Категорія витрат'!$A$24,IF(I682='Категорія витрат'!$B$25,'Категорія витрат'!$A$25,IF(I682='Категорія витрат'!$B$26,'Категорія витрат'!$A$26,IF(I682='Категорія витрат'!$B$27,'Категорія витрат'!$A$27,IF(I682='Категорія витрат'!$B$28,'Категорія витрат'!$A$28,IF(I682='Категорія витрат'!$B$29,'Категорія витрат'!$A$29,IF(I682='Категорія витрат'!$B$30,'Категорія витрат'!$A$30,"")))))))))))))))))))))))))))))</f>
        <v/>
      </c>
      <c r="I682" s="174"/>
      <c r="J682" s="173"/>
      <c r="K682" s="176"/>
      <c r="L682" s="87">
        <f t="shared" si="325"/>
        <v>0</v>
      </c>
      <c r="M682" s="176"/>
      <c r="N682" s="178"/>
      <c r="O682" s="171"/>
      <c r="P682" s="159">
        <f>IF(J682='Категорія витрат'!$F$2,ROUND('Додаток 3._Бюджет детальний ПР'!O682*0.3676,2),IF(J682='Категорія витрат'!$F$3,ROUND('Додаток 3._Бюджет детальний ПР'!O682*0.347,2),IF(J682='Категорія витрат'!$F$4,ROUND('Додаток 3._Бюджет детальний ПР'!O682*0.347,2),IF(J682='Категорія витрат'!$F$7,ROUND('Додаток 3._Бюджет детальний ПР'!O682*0.0841,2),0))))</f>
        <v>0</v>
      </c>
      <c r="Q682" s="153">
        <f t="shared" si="300"/>
        <v>0</v>
      </c>
      <c r="R682" s="181"/>
      <c r="S682" s="181"/>
      <c r="T682" s="181"/>
      <c r="U682" s="181"/>
      <c r="V682" s="181"/>
      <c r="W682" s="181"/>
      <c r="X682" s="181"/>
      <c r="Y682" s="181"/>
      <c r="Z682" s="181"/>
      <c r="AA682" s="181"/>
      <c r="AB682" s="181"/>
      <c r="AC682" s="181"/>
      <c r="AD682" s="48">
        <f t="shared" si="301"/>
        <v>0</v>
      </c>
      <c r="AE682" s="48">
        <f t="shared" si="302"/>
        <v>0</v>
      </c>
      <c r="AF682" s="48">
        <f t="shared" si="303"/>
        <v>0</v>
      </c>
      <c r="AG682" s="48">
        <f t="shared" si="304"/>
        <v>0</v>
      </c>
      <c r="AH682" s="48">
        <f t="shared" si="305"/>
        <v>0</v>
      </c>
      <c r="AI682" s="48">
        <f t="shared" si="306"/>
        <v>0</v>
      </c>
      <c r="AJ682" s="48">
        <f t="shared" si="307"/>
        <v>0</v>
      </c>
      <c r="AK682" s="48">
        <f t="shared" si="308"/>
        <v>0</v>
      </c>
      <c r="AL682" s="181"/>
      <c r="AM682" s="181"/>
      <c r="AN682" s="77"/>
      <c r="AO682" s="176"/>
      <c r="AP682" s="87">
        <f t="shared" si="326"/>
        <v>0</v>
      </c>
      <c r="AQ682" s="176"/>
      <c r="AR682" s="178"/>
      <c r="AS682" s="171"/>
      <c r="AT682" s="159">
        <f>IF(J682='Категорія витрат'!$F$2,ROUND('Додаток 3._Бюджет детальний ПР'!AS682*0.3676,2),IF(J682='Категорія витрат'!$F$3,ROUND('Додаток 3._Бюджет детальний ПР'!AS682*0.347,2),IF(J682='Категорія витрат'!$F$4,ROUND('Додаток 3._Бюджет детальний ПР'!AS682*0.347,2),IF(J682='Категорія витрат'!$F$7,ROUND('Додаток 3._Бюджет детальний ПР'!AS682*0.0841,2),0))))</f>
        <v>0</v>
      </c>
      <c r="AU682" s="153">
        <f t="shared" si="327"/>
        <v>0</v>
      </c>
      <c r="AV682" s="181"/>
      <c r="AW682" s="181"/>
      <c r="AX682" s="181"/>
      <c r="AY682" s="181"/>
      <c r="AZ682" s="181"/>
      <c r="BA682" s="181"/>
      <c r="BB682" s="181"/>
      <c r="BC682" s="181"/>
      <c r="BD682" s="181"/>
      <c r="BE682" s="181"/>
      <c r="BF682" s="181"/>
      <c r="BG682" s="181"/>
      <c r="BH682" s="48">
        <f t="shared" si="309"/>
        <v>0</v>
      </c>
      <c r="BI682" s="48">
        <f t="shared" si="310"/>
        <v>0</v>
      </c>
      <c r="BJ682" s="48">
        <f t="shared" si="311"/>
        <v>0</v>
      </c>
      <c r="BK682" s="48">
        <f t="shared" si="312"/>
        <v>0</v>
      </c>
      <c r="BL682" s="48">
        <f t="shared" si="313"/>
        <v>0</v>
      </c>
      <c r="BM682" s="48">
        <f t="shared" si="314"/>
        <v>0</v>
      </c>
      <c r="BN682" s="48">
        <f t="shared" si="315"/>
        <v>0</v>
      </c>
      <c r="BO682" s="48">
        <f t="shared" si="316"/>
        <v>0</v>
      </c>
      <c r="BP682" s="181"/>
      <c r="BQ682" s="181"/>
      <c r="BR682" s="191"/>
      <c r="BS682" s="176"/>
      <c r="BT682" s="87">
        <f t="shared" si="328"/>
        <v>0</v>
      </c>
      <c r="BU682" s="176"/>
      <c r="BV682" s="178"/>
      <c r="BW682" s="171"/>
      <c r="BX682" s="159">
        <f>IF(J682='Категорія витрат'!$F$2,ROUND('Додаток 3._Бюджет детальний ПР'!BW682*0.3676,2),IF(J682='Категорія витрат'!$F$3,ROUND('Додаток 3._Бюджет детальний ПР'!BW682*0.347,2),IF(J682='Категорія витрат'!$F$4,ROUND('Додаток 3._Бюджет детальний ПР'!BW682*0.347,2),IF(J682='Категорія витрат'!$F$7,ROUND('Додаток 3._Бюджет детальний ПР'!BW682*0.0841,2),0))))</f>
        <v>0</v>
      </c>
      <c r="BY682" s="153">
        <f t="shared" si="329"/>
        <v>0</v>
      </c>
      <c r="BZ682" s="181"/>
      <c r="CA682" s="181"/>
      <c r="CB682" s="181"/>
      <c r="CC682" s="181"/>
      <c r="CD682" s="181"/>
      <c r="CE682" s="181"/>
      <c r="CF682" s="181"/>
      <c r="CG682" s="181"/>
      <c r="CH682" s="181"/>
      <c r="CI682" s="181"/>
      <c r="CJ682" s="181"/>
      <c r="CK682" s="181"/>
      <c r="CL682" s="48">
        <f t="shared" si="317"/>
        <v>0</v>
      </c>
      <c r="CM682" s="48">
        <f t="shared" si="318"/>
        <v>0</v>
      </c>
      <c r="CN682" s="48">
        <f t="shared" si="319"/>
        <v>0</v>
      </c>
      <c r="CO682" s="48">
        <f t="shared" si="320"/>
        <v>0</v>
      </c>
      <c r="CP682" s="48">
        <f t="shared" si="321"/>
        <v>0</v>
      </c>
      <c r="CQ682" s="48">
        <f t="shared" si="322"/>
        <v>0</v>
      </c>
      <c r="CR682" s="48">
        <f t="shared" si="323"/>
        <v>0</v>
      </c>
      <c r="CS682" s="48">
        <f t="shared" si="324"/>
        <v>0</v>
      </c>
      <c r="CT682" s="181"/>
      <c r="CU682" s="181"/>
    </row>
    <row r="683" spans="1:99" ht="20.100000000000001" customHeight="1" x14ac:dyDescent="0.25">
      <c r="A683" s="58">
        <v>679</v>
      </c>
      <c r="B683" s="58" t="str">
        <f>IF(D683='Напрямки конкурса'!$L$2,'Напрямки конкурса'!$B$2,IF(D683='Напрямки конкурса'!$L$3,'Напрямки конкурса'!$B$3,IF(D683='Напрямки конкурса'!$L$4,'Напрямки конкурса'!$B$4,IF(D683='Напрямки конкурса'!$L$5,'Напрямки конкурса'!$B$5,IF(D683='Напрямки конкурса'!$L$6,'Напрямки конкурса'!$B$6,IF(D683='Напрямки конкурса'!$L$7,'Напрямки конкурса'!$B$7,IF(D683='Напрямки конкурса'!$L$8,'Напрямки конкурса'!$B$8,IF(D683='Напрямки конкурса'!$L$9,'Напрямки конкурса'!$B$9,IF(D683='Напрямки конкурса'!$L$10,'Напрямки конкурса'!$B$10,IF(D683='Напрямки конкурса'!$L$11,'Напрямки конкурса'!$B$11,IF(D683='Напрямки конкурса'!$L$12,'Напрямки конкурса'!$B$12,IF(D683='Напрямки конкурса'!$L$13,'Напрямки конкурса'!$B$13,IF(D683='Напрямки конкурса'!$L$14,'Напрямки конкурса'!$B$14,IF(D683='Напрямки конкурса'!$L$15,'Напрямки конкурса'!$B$15,IF(D683='Напрямки конкурса'!$L$16,'Напрямки конкурса'!$B$16,IF(D683='Напрямки конкурса'!$L$17,'Напрямки конкурса'!$B$17,IF(D683='Напрямки конкурса'!$L$18,'Напрямки конкурса'!$B$18,IF(D683='Напрямки конкурса'!$L$19,'Напрямки конкурса'!$B$19,IF(D683='Напрямки конкурса'!$L$20,'Напрямки конкурса'!$B$20,IF(D683='Напрямки конкурса'!$L$21,'Напрямки конкурса'!$B$21,IF(D683='Напрямки конкурса'!$L$22,'Напрямки конкурса'!$B$22,IF(D683='Напрямки конкурса'!$L$23,'Напрямки конкурса'!$B$23,IF(D683='Напрямки конкурса'!$L$24,'Напрямки конкурса'!$B$24,IF(D683='Напрямки конкурса'!$L$25,'Напрямки конкурса'!$B$25,IF(D683='Напрямки конкурса'!$L$26,'Напрямки конкурса'!$B$26,IF(D683='Напрямки конкурса'!$L$27,'Напрямки конкурса'!$B$27,IF(D683='Напрямки конкурса'!$L$28,'Напрямки конкурса'!$B$28,"")))))))))))))))))))))))))))</f>
        <v/>
      </c>
      <c r="C683" s="59" t="str">
        <f>IF(D683='Напрямки конкурса'!$L$2,'Напрямки конкурса'!$K$2,IF(D683='Напрямки конкурса'!$L$3,'Напрямки конкурса'!$K$3,IF(D683='Напрямки конкурса'!$L$4,'Напрямки конкурса'!$K$4,IF(D683='Напрямки конкурса'!$L$5,'Напрямки конкурса'!$K$5,IF(D683='Напрямки конкурса'!$L$6,'Напрямки конкурса'!$K$6,IF(D683='Напрямки конкурса'!$L$7,'Напрямки конкурса'!$K$7,IF(D683='Напрямки конкурса'!$L$8,'Напрямки конкурса'!$K$8,IF(D683='Напрямки конкурса'!$L$9,'Напрямки конкурса'!$K$9,IF(D683='Напрямки конкурса'!$L$10,'Напрямки конкурса'!$K$10,IF(D683='Напрямки конкурса'!$L$11,'Напрямки конкурса'!$K$11,IF(D683='Напрямки конкурса'!$L$12,'Напрямки конкурса'!$K$12,IF(D683='Напрямки конкурса'!$L$13,'Напрямки конкурса'!$K$13,IF(D683='Напрямки конкурса'!$L$14,'Напрямки конкурса'!$K$14,IF(D683='Напрямки конкурса'!$L$15,'Напрямки конкурса'!$K$15,IF(D683='Напрямки конкурса'!$L$16,'Напрямки конкурса'!$K$16,IF(D683='Напрямки конкурса'!$L$17,'Напрямки конкурса'!$K$17,IF(D683='Напрямки конкурса'!$L$18,'Напрямки конкурса'!$K$18,IF(D683='Напрямки конкурса'!$L$19,'Напрямки конкурса'!$K$19,IF(D683='Напрямки конкурса'!$L$20,'Напрямки конкурса'!$K$20,IF(D683='Напрямки конкурса'!$L$21,'Напрямки конкурса'!$K$21,IF(D683='Напрямки конкурса'!$L$22,'Напрямки конкурса'!$K$22,IF(D683='Напрямки конкурса'!$L$23,'Напрямки конкурса'!$K$23,IF(D683='Напрямки конкурса'!$L$24,'Напрямки конкурса'!$K$24,IF(D683='Напрямки конкурса'!$L$25,'Напрямки конкурса'!$K$25,IF(D683='Напрямки конкурса'!$L$26,'Напрямки конкурса'!$K$26,IF(D683='Напрямки конкурса'!$L$27,'Напрямки конкурса'!$K$27,IF(D683='Напрямки конкурса'!$L$28,'Напрямки конкурса'!$K$28,"")))))))))))))))))))))))))))</f>
        <v/>
      </c>
      <c r="D683" s="50"/>
      <c r="E683" s="171"/>
      <c r="F683" s="171"/>
      <c r="G683" s="171"/>
      <c r="H683" s="150" t="str">
        <f>IF(I683='Категорія витрат'!$B$2,'Категорія витрат'!$A$2,IF(I683='Категорія витрат'!$B$3,'Категорія витрат'!$A$3,IF(I683='Категорія витрат'!$B$4,'Категорія витрат'!$A$4,IF(I683='Категорія витрат'!$B$5,'Категорія витрат'!$A$5,IF(I683='Категорія витрат'!$B$6,'Категорія витрат'!$A$6,IF(I683='Категорія витрат'!$B$7,'Категорія витрат'!$A$7,IF(I683='Категорія витрат'!$B$8,'Категорія витрат'!$A$8,IF(I683='Категорія витрат'!$B$9,'Категорія витрат'!$A$9,IF(I683='Категорія витрат'!$B$10,'Категорія витрат'!$A$10,IF(I683='Категорія витрат'!$B$11,'Категорія витрат'!$A$11,IF(I683='Категорія витрат'!$B$12,'Категорія витрат'!$A$12,IF(I683='Категорія витрат'!$B$13,'Категорія витрат'!$A$13,IF(I683='Категорія витрат'!$B$14,'Категорія витрат'!$A$14,IF(I683='Категорія витрат'!$B$15,'Категорія витрат'!$A$15,IF(I683='Категорія витрат'!$B$16,'Категорія витрат'!$A$16,IF(I683='Категорія витрат'!$B$17,'Категорія витрат'!$A$17,IF(I683='Категорія витрат'!$B$18,'Категорія витрат'!$A$18,IF(I683='Категорія витрат'!$B$19,'Категорія витрат'!$A$19,IF(I683='Категорія витрат'!$B$20,'Категорія витрат'!$A$20,IF(I683='Категорія витрат'!$B$21,'Категорія витрат'!$A$21,IF(I683='Категорія витрат'!$B$22,'Категорія витрат'!$A$22,IF(I683='Категорія витрат'!$B$23,'Категорія витрат'!$A$23,IF(I683='Категорія витрат'!$B$24,'Категорія витрат'!$A$24,IF(I683='Категорія витрат'!$B$25,'Категорія витрат'!$A$25,IF(I683='Категорія витрат'!$B$26,'Категорія витрат'!$A$26,IF(I683='Категорія витрат'!$B$27,'Категорія витрат'!$A$27,IF(I683='Категорія витрат'!$B$28,'Категорія витрат'!$A$28,IF(I683='Категорія витрат'!$B$29,'Категорія витрат'!$A$29,IF(I683='Категорія витрат'!$B$30,'Категорія витрат'!$A$30,"")))))))))))))))))))))))))))))</f>
        <v/>
      </c>
      <c r="I683" s="174"/>
      <c r="J683" s="173"/>
      <c r="K683" s="176"/>
      <c r="L683" s="87">
        <f t="shared" si="325"/>
        <v>0</v>
      </c>
      <c r="M683" s="176"/>
      <c r="N683" s="178"/>
      <c r="O683" s="171"/>
      <c r="P683" s="159">
        <f>IF(J683='Категорія витрат'!$F$2,ROUND('Додаток 3._Бюджет детальний ПР'!O683*0.3676,2),IF(J683='Категорія витрат'!$F$3,ROUND('Додаток 3._Бюджет детальний ПР'!O683*0.347,2),IF(J683='Категорія витрат'!$F$4,ROUND('Додаток 3._Бюджет детальний ПР'!O683*0.347,2),IF(J683='Категорія витрат'!$F$7,ROUND('Додаток 3._Бюджет детальний ПР'!O683*0.0841,2),0))))</f>
        <v>0</v>
      </c>
      <c r="Q683" s="153">
        <f t="shared" si="300"/>
        <v>0</v>
      </c>
      <c r="R683" s="181"/>
      <c r="S683" s="181"/>
      <c r="T683" s="181"/>
      <c r="U683" s="181"/>
      <c r="V683" s="181"/>
      <c r="W683" s="181"/>
      <c r="X683" s="181"/>
      <c r="Y683" s="181"/>
      <c r="Z683" s="181"/>
      <c r="AA683" s="181"/>
      <c r="AB683" s="181"/>
      <c r="AC683" s="181"/>
      <c r="AD683" s="48">
        <f t="shared" si="301"/>
        <v>0</v>
      </c>
      <c r="AE683" s="48">
        <f t="shared" si="302"/>
        <v>0</v>
      </c>
      <c r="AF683" s="48">
        <f t="shared" si="303"/>
        <v>0</v>
      </c>
      <c r="AG683" s="48">
        <f t="shared" si="304"/>
        <v>0</v>
      </c>
      <c r="AH683" s="48">
        <f t="shared" si="305"/>
        <v>0</v>
      </c>
      <c r="AI683" s="48">
        <f t="shared" si="306"/>
        <v>0</v>
      </c>
      <c r="AJ683" s="48">
        <f t="shared" si="307"/>
        <v>0</v>
      </c>
      <c r="AK683" s="48">
        <f t="shared" si="308"/>
        <v>0</v>
      </c>
      <c r="AL683" s="181"/>
      <c r="AM683" s="181"/>
      <c r="AN683" s="77"/>
      <c r="AO683" s="176"/>
      <c r="AP683" s="87">
        <f t="shared" si="326"/>
        <v>0</v>
      </c>
      <c r="AQ683" s="176"/>
      <c r="AR683" s="178"/>
      <c r="AS683" s="171"/>
      <c r="AT683" s="159">
        <f>IF(J683='Категорія витрат'!$F$2,ROUND('Додаток 3._Бюджет детальний ПР'!AS683*0.3676,2),IF(J683='Категорія витрат'!$F$3,ROUND('Додаток 3._Бюджет детальний ПР'!AS683*0.347,2),IF(J683='Категорія витрат'!$F$4,ROUND('Додаток 3._Бюджет детальний ПР'!AS683*0.347,2),IF(J683='Категорія витрат'!$F$7,ROUND('Додаток 3._Бюджет детальний ПР'!AS683*0.0841,2),0))))</f>
        <v>0</v>
      </c>
      <c r="AU683" s="153">
        <f t="shared" si="327"/>
        <v>0</v>
      </c>
      <c r="AV683" s="181"/>
      <c r="AW683" s="181"/>
      <c r="AX683" s="181"/>
      <c r="AY683" s="181"/>
      <c r="AZ683" s="181"/>
      <c r="BA683" s="181"/>
      <c r="BB683" s="181"/>
      <c r="BC683" s="181"/>
      <c r="BD683" s="181"/>
      <c r="BE683" s="181"/>
      <c r="BF683" s="181"/>
      <c r="BG683" s="181"/>
      <c r="BH683" s="48">
        <f t="shared" si="309"/>
        <v>0</v>
      </c>
      <c r="BI683" s="48">
        <f t="shared" si="310"/>
        <v>0</v>
      </c>
      <c r="BJ683" s="48">
        <f t="shared" si="311"/>
        <v>0</v>
      </c>
      <c r="BK683" s="48">
        <f t="shared" si="312"/>
        <v>0</v>
      </c>
      <c r="BL683" s="48">
        <f t="shared" si="313"/>
        <v>0</v>
      </c>
      <c r="BM683" s="48">
        <f t="shared" si="314"/>
        <v>0</v>
      </c>
      <c r="BN683" s="48">
        <f t="shared" si="315"/>
        <v>0</v>
      </c>
      <c r="BO683" s="48">
        <f t="shared" si="316"/>
        <v>0</v>
      </c>
      <c r="BP683" s="181"/>
      <c r="BQ683" s="181"/>
      <c r="BR683" s="191"/>
      <c r="BS683" s="176"/>
      <c r="BT683" s="87">
        <f t="shared" si="328"/>
        <v>0</v>
      </c>
      <c r="BU683" s="176"/>
      <c r="BV683" s="178"/>
      <c r="BW683" s="171"/>
      <c r="BX683" s="159">
        <f>IF(J683='Категорія витрат'!$F$2,ROUND('Додаток 3._Бюджет детальний ПР'!BW683*0.3676,2),IF(J683='Категорія витрат'!$F$3,ROUND('Додаток 3._Бюджет детальний ПР'!BW683*0.347,2),IF(J683='Категорія витрат'!$F$4,ROUND('Додаток 3._Бюджет детальний ПР'!BW683*0.347,2),IF(J683='Категорія витрат'!$F$7,ROUND('Додаток 3._Бюджет детальний ПР'!BW683*0.0841,2),0))))</f>
        <v>0</v>
      </c>
      <c r="BY683" s="153">
        <f t="shared" si="329"/>
        <v>0</v>
      </c>
      <c r="BZ683" s="181"/>
      <c r="CA683" s="181"/>
      <c r="CB683" s="181"/>
      <c r="CC683" s="181"/>
      <c r="CD683" s="181"/>
      <c r="CE683" s="181"/>
      <c r="CF683" s="181"/>
      <c r="CG683" s="181"/>
      <c r="CH683" s="181"/>
      <c r="CI683" s="181"/>
      <c r="CJ683" s="181"/>
      <c r="CK683" s="181"/>
      <c r="CL683" s="48">
        <f t="shared" si="317"/>
        <v>0</v>
      </c>
      <c r="CM683" s="48">
        <f t="shared" si="318"/>
        <v>0</v>
      </c>
      <c r="CN683" s="48">
        <f t="shared" si="319"/>
        <v>0</v>
      </c>
      <c r="CO683" s="48">
        <f t="shared" si="320"/>
        <v>0</v>
      </c>
      <c r="CP683" s="48">
        <f t="shared" si="321"/>
        <v>0</v>
      </c>
      <c r="CQ683" s="48">
        <f t="shared" si="322"/>
        <v>0</v>
      </c>
      <c r="CR683" s="48">
        <f t="shared" si="323"/>
        <v>0</v>
      </c>
      <c r="CS683" s="48">
        <f t="shared" si="324"/>
        <v>0</v>
      </c>
      <c r="CT683" s="181"/>
      <c r="CU683" s="181"/>
    </row>
    <row r="684" spans="1:99" ht="20.100000000000001" customHeight="1" x14ac:dyDescent="0.25">
      <c r="A684" s="58">
        <v>680</v>
      </c>
      <c r="B684" s="58" t="str">
        <f>IF(D684='Напрямки конкурса'!$L$2,'Напрямки конкурса'!$B$2,IF(D684='Напрямки конкурса'!$L$3,'Напрямки конкурса'!$B$3,IF(D684='Напрямки конкурса'!$L$4,'Напрямки конкурса'!$B$4,IF(D684='Напрямки конкурса'!$L$5,'Напрямки конкурса'!$B$5,IF(D684='Напрямки конкурса'!$L$6,'Напрямки конкурса'!$B$6,IF(D684='Напрямки конкурса'!$L$7,'Напрямки конкурса'!$B$7,IF(D684='Напрямки конкурса'!$L$8,'Напрямки конкурса'!$B$8,IF(D684='Напрямки конкурса'!$L$9,'Напрямки конкурса'!$B$9,IF(D684='Напрямки конкурса'!$L$10,'Напрямки конкурса'!$B$10,IF(D684='Напрямки конкурса'!$L$11,'Напрямки конкурса'!$B$11,IF(D684='Напрямки конкурса'!$L$12,'Напрямки конкурса'!$B$12,IF(D684='Напрямки конкурса'!$L$13,'Напрямки конкурса'!$B$13,IF(D684='Напрямки конкурса'!$L$14,'Напрямки конкурса'!$B$14,IF(D684='Напрямки конкурса'!$L$15,'Напрямки конкурса'!$B$15,IF(D684='Напрямки конкурса'!$L$16,'Напрямки конкурса'!$B$16,IF(D684='Напрямки конкурса'!$L$17,'Напрямки конкурса'!$B$17,IF(D684='Напрямки конкурса'!$L$18,'Напрямки конкурса'!$B$18,IF(D684='Напрямки конкурса'!$L$19,'Напрямки конкурса'!$B$19,IF(D684='Напрямки конкурса'!$L$20,'Напрямки конкурса'!$B$20,IF(D684='Напрямки конкурса'!$L$21,'Напрямки конкурса'!$B$21,IF(D684='Напрямки конкурса'!$L$22,'Напрямки конкурса'!$B$22,IF(D684='Напрямки конкурса'!$L$23,'Напрямки конкурса'!$B$23,IF(D684='Напрямки конкурса'!$L$24,'Напрямки конкурса'!$B$24,IF(D684='Напрямки конкурса'!$L$25,'Напрямки конкурса'!$B$25,IF(D684='Напрямки конкурса'!$L$26,'Напрямки конкурса'!$B$26,IF(D684='Напрямки конкурса'!$L$27,'Напрямки конкурса'!$B$27,IF(D684='Напрямки конкурса'!$L$28,'Напрямки конкурса'!$B$28,"")))))))))))))))))))))))))))</f>
        <v/>
      </c>
      <c r="C684" s="59" t="str">
        <f>IF(D684='Напрямки конкурса'!$L$2,'Напрямки конкурса'!$K$2,IF(D684='Напрямки конкурса'!$L$3,'Напрямки конкурса'!$K$3,IF(D684='Напрямки конкурса'!$L$4,'Напрямки конкурса'!$K$4,IF(D684='Напрямки конкурса'!$L$5,'Напрямки конкурса'!$K$5,IF(D684='Напрямки конкурса'!$L$6,'Напрямки конкурса'!$K$6,IF(D684='Напрямки конкурса'!$L$7,'Напрямки конкурса'!$K$7,IF(D684='Напрямки конкурса'!$L$8,'Напрямки конкурса'!$K$8,IF(D684='Напрямки конкурса'!$L$9,'Напрямки конкурса'!$K$9,IF(D684='Напрямки конкурса'!$L$10,'Напрямки конкурса'!$K$10,IF(D684='Напрямки конкурса'!$L$11,'Напрямки конкурса'!$K$11,IF(D684='Напрямки конкурса'!$L$12,'Напрямки конкурса'!$K$12,IF(D684='Напрямки конкурса'!$L$13,'Напрямки конкурса'!$K$13,IF(D684='Напрямки конкурса'!$L$14,'Напрямки конкурса'!$K$14,IF(D684='Напрямки конкурса'!$L$15,'Напрямки конкурса'!$K$15,IF(D684='Напрямки конкурса'!$L$16,'Напрямки конкурса'!$K$16,IF(D684='Напрямки конкурса'!$L$17,'Напрямки конкурса'!$K$17,IF(D684='Напрямки конкурса'!$L$18,'Напрямки конкурса'!$K$18,IF(D684='Напрямки конкурса'!$L$19,'Напрямки конкурса'!$K$19,IF(D684='Напрямки конкурса'!$L$20,'Напрямки конкурса'!$K$20,IF(D684='Напрямки конкурса'!$L$21,'Напрямки конкурса'!$K$21,IF(D684='Напрямки конкурса'!$L$22,'Напрямки конкурса'!$K$22,IF(D684='Напрямки конкурса'!$L$23,'Напрямки конкурса'!$K$23,IF(D684='Напрямки конкурса'!$L$24,'Напрямки конкурса'!$K$24,IF(D684='Напрямки конкурса'!$L$25,'Напрямки конкурса'!$K$25,IF(D684='Напрямки конкурса'!$L$26,'Напрямки конкурса'!$K$26,IF(D684='Напрямки конкурса'!$L$27,'Напрямки конкурса'!$K$27,IF(D684='Напрямки конкурса'!$L$28,'Напрямки конкурса'!$K$28,"")))))))))))))))))))))))))))</f>
        <v/>
      </c>
      <c r="D684" s="50"/>
      <c r="E684" s="171"/>
      <c r="F684" s="171"/>
      <c r="G684" s="171"/>
      <c r="H684" s="150" t="str">
        <f>IF(I684='Категорія витрат'!$B$2,'Категорія витрат'!$A$2,IF(I684='Категорія витрат'!$B$3,'Категорія витрат'!$A$3,IF(I684='Категорія витрат'!$B$4,'Категорія витрат'!$A$4,IF(I684='Категорія витрат'!$B$5,'Категорія витрат'!$A$5,IF(I684='Категорія витрат'!$B$6,'Категорія витрат'!$A$6,IF(I684='Категорія витрат'!$B$7,'Категорія витрат'!$A$7,IF(I684='Категорія витрат'!$B$8,'Категорія витрат'!$A$8,IF(I684='Категорія витрат'!$B$9,'Категорія витрат'!$A$9,IF(I684='Категорія витрат'!$B$10,'Категорія витрат'!$A$10,IF(I684='Категорія витрат'!$B$11,'Категорія витрат'!$A$11,IF(I684='Категорія витрат'!$B$12,'Категорія витрат'!$A$12,IF(I684='Категорія витрат'!$B$13,'Категорія витрат'!$A$13,IF(I684='Категорія витрат'!$B$14,'Категорія витрат'!$A$14,IF(I684='Категорія витрат'!$B$15,'Категорія витрат'!$A$15,IF(I684='Категорія витрат'!$B$16,'Категорія витрат'!$A$16,IF(I684='Категорія витрат'!$B$17,'Категорія витрат'!$A$17,IF(I684='Категорія витрат'!$B$18,'Категорія витрат'!$A$18,IF(I684='Категорія витрат'!$B$19,'Категорія витрат'!$A$19,IF(I684='Категорія витрат'!$B$20,'Категорія витрат'!$A$20,IF(I684='Категорія витрат'!$B$21,'Категорія витрат'!$A$21,IF(I684='Категорія витрат'!$B$22,'Категорія витрат'!$A$22,IF(I684='Категорія витрат'!$B$23,'Категорія витрат'!$A$23,IF(I684='Категорія витрат'!$B$24,'Категорія витрат'!$A$24,IF(I684='Категорія витрат'!$B$25,'Категорія витрат'!$A$25,IF(I684='Категорія витрат'!$B$26,'Категорія витрат'!$A$26,IF(I684='Категорія витрат'!$B$27,'Категорія витрат'!$A$27,IF(I684='Категорія витрат'!$B$28,'Категорія витрат'!$A$28,IF(I684='Категорія витрат'!$B$29,'Категорія витрат'!$A$29,IF(I684='Категорія витрат'!$B$30,'Категорія витрат'!$A$30,"")))))))))))))))))))))))))))))</f>
        <v/>
      </c>
      <c r="I684" s="174"/>
      <c r="J684" s="173"/>
      <c r="K684" s="176"/>
      <c r="L684" s="87">
        <f t="shared" si="325"/>
        <v>0</v>
      </c>
      <c r="M684" s="176"/>
      <c r="N684" s="178"/>
      <c r="O684" s="171"/>
      <c r="P684" s="159">
        <f>IF(J684='Категорія витрат'!$F$2,ROUND('Додаток 3._Бюджет детальний ПР'!O684*0.3676,2),IF(J684='Категорія витрат'!$F$3,ROUND('Додаток 3._Бюджет детальний ПР'!O684*0.347,2),IF(J684='Категорія витрат'!$F$4,ROUND('Додаток 3._Бюджет детальний ПР'!O684*0.347,2),IF(J684='Категорія витрат'!$F$7,ROUND('Додаток 3._Бюджет детальний ПР'!O684*0.0841,2),0))))</f>
        <v>0</v>
      </c>
      <c r="Q684" s="153">
        <f t="shared" si="300"/>
        <v>0</v>
      </c>
      <c r="R684" s="181"/>
      <c r="S684" s="181"/>
      <c r="T684" s="181"/>
      <c r="U684" s="181"/>
      <c r="V684" s="181"/>
      <c r="W684" s="181"/>
      <c r="X684" s="181"/>
      <c r="Y684" s="181"/>
      <c r="Z684" s="181"/>
      <c r="AA684" s="181"/>
      <c r="AB684" s="181"/>
      <c r="AC684" s="181"/>
      <c r="AD684" s="48">
        <f t="shared" si="301"/>
        <v>0</v>
      </c>
      <c r="AE684" s="48">
        <f t="shared" si="302"/>
        <v>0</v>
      </c>
      <c r="AF684" s="48">
        <f t="shared" si="303"/>
        <v>0</v>
      </c>
      <c r="AG684" s="48">
        <f t="shared" si="304"/>
        <v>0</v>
      </c>
      <c r="AH684" s="48">
        <f t="shared" si="305"/>
        <v>0</v>
      </c>
      <c r="AI684" s="48">
        <f t="shared" si="306"/>
        <v>0</v>
      </c>
      <c r="AJ684" s="48">
        <f t="shared" si="307"/>
        <v>0</v>
      </c>
      <c r="AK684" s="48">
        <f t="shared" si="308"/>
        <v>0</v>
      </c>
      <c r="AL684" s="181"/>
      <c r="AM684" s="181"/>
      <c r="AN684" s="77"/>
      <c r="AO684" s="176"/>
      <c r="AP684" s="87">
        <f t="shared" si="326"/>
        <v>0</v>
      </c>
      <c r="AQ684" s="176"/>
      <c r="AR684" s="178"/>
      <c r="AS684" s="171"/>
      <c r="AT684" s="159">
        <f>IF(J684='Категорія витрат'!$F$2,ROUND('Додаток 3._Бюджет детальний ПР'!AS684*0.3676,2),IF(J684='Категорія витрат'!$F$3,ROUND('Додаток 3._Бюджет детальний ПР'!AS684*0.347,2),IF(J684='Категорія витрат'!$F$4,ROUND('Додаток 3._Бюджет детальний ПР'!AS684*0.347,2),IF(J684='Категорія витрат'!$F$7,ROUND('Додаток 3._Бюджет детальний ПР'!AS684*0.0841,2),0))))</f>
        <v>0</v>
      </c>
      <c r="AU684" s="153">
        <f t="shared" si="327"/>
        <v>0</v>
      </c>
      <c r="AV684" s="181"/>
      <c r="AW684" s="181"/>
      <c r="AX684" s="181"/>
      <c r="AY684" s="181"/>
      <c r="AZ684" s="181"/>
      <c r="BA684" s="181"/>
      <c r="BB684" s="181"/>
      <c r="BC684" s="181"/>
      <c r="BD684" s="181"/>
      <c r="BE684" s="181"/>
      <c r="BF684" s="181"/>
      <c r="BG684" s="181"/>
      <c r="BH684" s="48">
        <f t="shared" si="309"/>
        <v>0</v>
      </c>
      <c r="BI684" s="48">
        <f t="shared" si="310"/>
        <v>0</v>
      </c>
      <c r="BJ684" s="48">
        <f t="shared" si="311"/>
        <v>0</v>
      </c>
      <c r="BK684" s="48">
        <f t="shared" si="312"/>
        <v>0</v>
      </c>
      <c r="BL684" s="48">
        <f t="shared" si="313"/>
        <v>0</v>
      </c>
      <c r="BM684" s="48">
        <f t="shared" si="314"/>
        <v>0</v>
      </c>
      <c r="BN684" s="48">
        <f t="shared" si="315"/>
        <v>0</v>
      </c>
      <c r="BO684" s="48">
        <f t="shared" si="316"/>
        <v>0</v>
      </c>
      <c r="BP684" s="181"/>
      <c r="BQ684" s="181"/>
      <c r="BR684" s="191"/>
      <c r="BS684" s="176"/>
      <c r="BT684" s="87">
        <f t="shared" si="328"/>
        <v>0</v>
      </c>
      <c r="BU684" s="176"/>
      <c r="BV684" s="178"/>
      <c r="BW684" s="171"/>
      <c r="BX684" s="159">
        <f>IF(J684='Категорія витрат'!$F$2,ROUND('Додаток 3._Бюджет детальний ПР'!BW684*0.3676,2),IF(J684='Категорія витрат'!$F$3,ROUND('Додаток 3._Бюджет детальний ПР'!BW684*0.347,2),IF(J684='Категорія витрат'!$F$4,ROUND('Додаток 3._Бюджет детальний ПР'!BW684*0.347,2),IF(J684='Категорія витрат'!$F$7,ROUND('Додаток 3._Бюджет детальний ПР'!BW684*0.0841,2),0))))</f>
        <v>0</v>
      </c>
      <c r="BY684" s="153">
        <f t="shared" si="329"/>
        <v>0</v>
      </c>
      <c r="BZ684" s="181"/>
      <c r="CA684" s="181"/>
      <c r="CB684" s="181"/>
      <c r="CC684" s="181"/>
      <c r="CD684" s="181"/>
      <c r="CE684" s="181"/>
      <c r="CF684" s="181"/>
      <c r="CG684" s="181"/>
      <c r="CH684" s="181"/>
      <c r="CI684" s="181"/>
      <c r="CJ684" s="181"/>
      <c r="CK684" s="181"/>
      <c r="CL684" s="48">
        <f t="shared" si="317"/>
        <v>0</v>
      </c>
      <c r="CM684" s="48">
        <f t="shared" si="318"/>
        <v>0</v>
      </c>
      <c r="CN684" s="48">
        <f t="shared" si="319"/>
        <v>0</v>
      </c>
      <c r="CO684" s="48">
        <f t="shared" si="320"/>
        <v>0</v>
      </c>
      <c r="CP684" s="48">
        <f t="shared" si="321"/>
        <v>0</v>
      </c>
      <c r="CQ684" s="48">
        <f t="shared" si="322"/>
        <v>0</v>
      </c>
      <c r="CR684" s="48">
        <f t="shared" si="323"/>
        <v>0</v>
      </c>
      <c r="CS684" s="48">
        <f t="shared" si="324"/>
        <v>0</v>
      </c>
      <c r="CT684" s="181"/>
      <c r="CU684" s="181"/>
    </row>
    <row r="685" spans="1:99" ht="20.100000000000001" customHeight="1" x14ac:dyDescent="0.25">
      <c r="A685" s="58">
        <v>681</v>
      </c>
      <c r="B685" s="58" t="str">
        <f>IF(D685='Напрямки конкурса'!$L$2,'Напрямки конкурса'!$B$2,IF(D685='Напрямки конкурса'!$L$3,'Напрямки конкурса'!$B$3,IF(D685='Напрямки конкурса'!$L$4,'Напрямки конкурса'!$B$4,IF(D685='Напрямки конкурса'!$L$5,'Напрямки конкурса'!$B$5,IF(D685='Напрямки конкурса'!$L$6,'Напрямки конкурса'!$B$6,IF(D685='Напрямки конкурса'!$L$7,'Напрямки конкурса'!$B$7,IF(D685='Напрямки конкурса'!$L$8,'Напрямки конкурса'!$B$8,IF(D685='Напрямки конкурса'!$L$9,'Напрямки конкурса'!$B$9,IF(D685='Напрямки конкурса'!$L$10,'Напрямки конкурса'!$B$10,IF(D685='Напрямки конкурса'!$L$11,'Напрямки конкурса'!$B$11,IF(D685='Напрямки конкурса'!$L$12,'Напрямки конкурса'!$B$12,IF(D685='Напрямки конкурса'!$L$13,'Напрямки конкурса'!$B$13,IF(D685='Напрямки конкурса'!$L$14,'Напрямки конкурса'!$B$14,IF(D685='Напрямки конкурса'!$L$15,'Напрямки конкурса'!$B$15,IF(D685='Напрямки конкурса'!$L$16,'Напрямки конкурса'!$B$16,IF(D685='Напрямки конкурса'!$L$17,'Напрямки конкурса'!$B$17,IF(D685='Напрямки конкурса'!$L$18,'Напрямки конкурса'!$B$18,IF(D685='Напрямки конкурса'!$L$19,'Напрямки конкурса'!$B$19,IF(D685='Напрямки конкурса'!$L$20,'Напрямки конкурса'!$B$20,IF(D685='Напрямки конкурса'!$L$21,'Напрямки конкурса'!$B$21,IF(D685='Напрямки конкурса'!$L$22,'Напрямки конкурса'!$B$22,IF(D685='Напрямки конкурса'!$L$23,'Напрямки конкурса'!$B$23,IF(D685='Напрямки конкурса'!$L$24,'Напрямки конкурса'!$B$24,IF(D685='Напрямки конкурса'!$L$25,'Напрямки конкурса'!$B$25,IF(D685='Напрямки конкурса'!$L$26,'Напрямки конкурса'!$B$26,IF(D685='Напрямки конкурса'!$L$27,'Напрямки конкурса'!$B$27,IF(D685='Напрямки конкурса'!$L$28,'Напрямки конкурса'!$B$28,"")))))))))))))))))))))))))))</f>
        <v/>
      </c>
      <c r="C685" s="59" t="str">
        <f>IF(D685='Напрямки конкурса'!$L$2,'Напрямки конкурса'!$K$2,IF(D685='Напрямки конкурса'!$L$3,'Напрямки конкурса'!$K$3,IF(D685='Напрямки конкурса'!$L$4,'Напрямки конкурса'!$K$4,IF(D685='Напрямки конкурса'!$L$5,'Напрямки конкурса'!$K$5,IF(D685='Напрямки конкурса'!$L$6,'Напрямки конкурса'!$K$6,IF(D685='Напрямки конкурса'!$L$7,'Напрямки конкурса'!$K$7,IF(D685='Напрямки конкурса'!$L$8,'Напрямки конкурса'!$K$8,IF(D685='Напрямки конкурса'!$L$9,'Напрямки конкурса'!$K$9,IF(D685='Напрямки конкурса'!$L$10,'Напрямки конкурса'!$K$10,IF(D685='Напрямки конкурса'!$L$11,'Напрямки конкурса'!$K$11,IF(D685='Напрямки конкурса'!$L$12,'Напрямки конкурса'!$K$12,IF(D685='Напрямки конкурса'!$L$13,'Напрямки конкурса'!$K$13,IF(D685='Напрямки конкурса'!$L$14,'Напрямки конкурса'!$K$14,IF(D685='Напрямки конкурса'!$L$15,'Напрямки конкурса'!$K$15,IF(D685='Напрямки конкурса'!$L$16,'Напрямки конкурса'!$K$16,IF(D685='Напрямки конкурса'!$L$17,'Напрямки конкурса'!$K$17,IF(D685='Напрямки конкурса'!$L$18,'Напрямки конкурса'!$K$18,IF(D685='Напрямки конкурса'!$L$19,'Напрямки конкурса'!$K$19,IF(D685='Напрямки конкурса'!$L$20,'Напрямки конкурса'!$K$20,IF(D685='Напрямки конкурса'!$L$21,'Напрямки конкурса'!$K$21,IF(D685='Напрямки конкурса'!$L$22,'Напрямки конкурса'!$K$22,IF(D685='Напрямки конкурса'!$L$23,'Напрямки конкурса'!$K$23,IF(D685='Напрямки конкурса'!$L$24,'Напрямки конкурса'!$K$24,IF(D685='Напрямки конкурса'!$L$25,'Напрямки конкурса'!$K$25,IF(D685='Напрямки конкурса'!$L$26,'Напрямки конкурса'!$K$26,IF(D685='Напрямки конкурса'!$L$27,'Напрямки конкурса'!$K$27,IF(D685='Напрямки конкурса'!$L$28,'Напрямки конкурса'!$K$28,"")))))))))))))))))))))))))))</f>
        <v/>
      </c>
      <c r="D685" s="50"/>
      <c r="E685" s="171"/>
      <c r="F685" s="171"/>
      <c r="G685" s="171"/>
      <c r="H685" s="150" t="str">
        <f>IF(I685='Категорія витрат'!$B$2,'Категорія витрат'!$A$2,IF(I685='Категорія витрат'!$B$3,'Категорія витрат'!$A$3,IF(I685='Категорія витрат'!$B$4,'Категорія витрат'!$A$4,IF(I685='Категорія витрат'!$B$5,'Категорія витрат'!$A$5,IF(I685='Категорія витрат'!$B$6,'Категорія витрат'!$A$6,IF(I685='Категорія витрат'!$B$7,'Категорія витрат'!$A$7,IF(I685='Категорія витрат'!$B$8,'Категорія витрат'!$A$8,IF(I685='Категорія витрат'!$B$9,'Категорія витрат'!$A$9,IF(I685='Категорія витрат'!$B$10,'Категорія витрат'!$A$10,IF(I685='Категорія витрат'!$B$11,'Категорія витрат'!$A$11,IF(I685='Категорія витрат'!$B$12,'Категорія витрат'!$A$12,IF(I685='Категорія витрат'!$B$13,'Категорія витрат'!$A$13,IF(I685='Категорія витрат'!$B$14,'Категорія витрат'!$A$14,IF(I685='Категорія витрат'!$B$15,'Категорія витрат'!$A$15,IF(I685='Категорія витрат'!$B$16,'Категорія витрат'!$A$16,IF(I685='Категорія витрат'!$B$17,'Категорія витрат'!$A$17,IF(I685='Категорія витрат'!$B$18,'Категорія витрат'!$A$18,IF(I685='Категорія витрат'!$B$19,'Категорія витрат'!$A$19,IF(I685='Категорія витрат'!$B$20,'Категорія витрат'!$A$20,IF(I685='Категорія витрат'!$B$21,'Категорія витрат'!$A$21,IF(I685='Категорія витрат'!$B$22,'Категорія витрат'!$A$22,IF(I685='Категорія витрат'!$B$23,'Категорія витрат'!$A$23,IF(I685='Категорія витрат'!$B$24,'Категорія витрат'!$A$24,IF(I685='Категорія витрат'!$B$25,'Категорія витрат'!$A$25,IF(I685='Категорія витрат'!$B$26,'Категорія витрат'!$A$26,IF(I685='Категорія витрат'!$B$27,'Категорія витрат'!$A$27,IF(I685='Категорія витрат'!$B$28,'Категорія витрат'!$A$28,IF(I685='Категорія витрат'!$B$29,'Категорія витрат'!$A$29,IF(I685='Категорія витрат'!$B$30,'Категорія витрат'!$A$30,"")))))))))))))))))))))))))))))</f>
        <v/>
      </c>
      <c r="I685" s="174"/>
      <c r="J685" s="173"/>
      <c r="K685" s="176"/>
      <c r="L685" s="87">
        <f t="shared" si="325"/>
        <v>0</v>
      </c>
      <c r="M685" s="176"/>
      <c r="N685" s="178"/>
      <c r="O685" s="171"/>
      <c r="P685" s="159">
        <f>IF(J685='Категорія витрат'!$F$2,ROUND('Додаток 3._Бюджет детальний ПР'!O685*0.3676,2),IF(J685='Категорія витрат'!$F$3,ROUND('Додаток 3._Бюджет детальний ПР'!O685*0.347,2),IF(J685='Категорія витрат'!$F$4,ROUND('Додаток 3._Бюджет детальний ПР'!O685*0.347,2),IF(J685='Категорія витрат'!$F$7,ROUND('Додаток 3._Бюджет детальний ПР'!O685*0.0841,2),0))))</f>
        <v>0</v>
      </c>
      <c r="Q685" s="153">
        <f t="shared" ref="Q685:Q748" si="330">(O685+P685)*L685</f>
        <v>0</v>
      </c>
      <c r="R685" s="181"/>
      <c r="S685" s="181"/>
      <c r="T685" s="181"/>
      <c r="U685" s="181"/>
      <c r="V685" s="181"/>
      <c r="W685" s="181"/>
      <c r="X685" s="181"/>
      <c r="Y685" s="181"/>
      <c r="Z685" s="181"/>
      <c r="AA685" s="181"/>
      <c r="AB685" s="181"/>
      <c r="AC685" s="181"/>
      <c r="AD685" s="48">
        <f t="shared" si="301"/>
        <v>0</v>
      </c>
      <c r="AE685" s="48">
        <f t="shared" si="302"/>
        <v>0</v>
      </c>
      <c r="AF685" s="48">
        <f t="shared" si="303"/>
        <v>0</v>
      </c>
      <c r="AG685" s="48">
        <f t="shared" si="304"/>
        <v>0</v>
      </c>
      <c r="AH685" s="48">
        <f t="shared" si="305"/>
        <v>0</v>
      </c>
      <c r="AI685" s="48">
        <f t="shared" si="306"/>
        <v>0</v>
      </c>
      <c r="AJ685" s="48">
        <f t="shared" si="307"/>
        <v>0</v>
      </c>
      <c r="AK685" s="48">
        <f t="shared" si="308"/>
        <v>0</v>
      </c>
      <c r="AL685" s="181"/>
      <c r="AM685" s="181"/>
      <c r="AN685" s="77"/>
      <c r="AO685" s="176"/>
      <c r="AP685" s="87">
        <f t="shared" si="326"/>
        <v>0</v>
      </c>
      <c r="AQ685" s="176"/>
      <c r="AR685" s="178"/>
      <c r="AS685" s="171"/>
      <c r="AT685" s="159">
        <f>IF(J685='Категорія витрат'!$F$2,ROUND('Додаток 3._Бюджет детальний ПР'!AS685*0.3676,2),IF(J685='Категорія витрат'!$F$3,ROUND('Додаток 3._Бюджет детальний ПР'!AS685*0.347,2),IF(J685='Категорія витрат'!$F$4,ROUND('Додаток 3._Бюджет детальний ПР'!AS685*0.347,2),IF(J685='Категорія витрат'!$F$7,ROUND('Додаток 3._Бюджет детальний ПР'!AS685*0.0841,2),0))))</f>
        <v>0</v>
      </c>
      <c r="AU685" s="153">
        <f t="shared" si="327"/>
        <v>0</v>
      </c>
      <c r="AV685" s="181"/>
      <c r="AW685" s="181"/>
      <c r="AX685" s="181"/>
      <c r="AY685" s="181"/>
      <c r="AZ685" s="181"/>
      <c r="BA685" s="181"/>
      <c r="BB685" s="181"/>
      <c r="BC685" s="181"/>
      <c r="BD685" s="181"/>
      <c r="BE685" s="181"/>
      <c r="BF685" s="181"/>
      <c r="BG685" s="181"/>
      <c r="BH685" s="48">
        <f t="shared" si="309"/>
        <v>0</v>
      </c>
      <c r="BI685" s="48">
        <f t="shared" si="310"/>
        <v>0</v>
      </c>
      <c r="BJ685" s="48">
        <f t="shared" si="311"/>
        <v>0</v>
      </c>
      <c r="BK685" s="48">
        <f t="shared" si="312"/>
        <v>0</v>
      </c>
      <c r="BL685" s="48">
        <f t="shared" si="313"/>
        <v>0</v>
      </c>
      <c r="BM685" s="48">
        <f t="shared" si="314"/>
        <v>0</v>
      </c>
      <c r="BN685" s="48">
        <f t="shared" si="315"/>
        <v>0</v>
      </c>
      <c r="BO685" s="48">
        <f t="shared" si="316"/>
        <v>0</v>
      </c>
      <c r="BP685" s="181"/>
      <c r="BQ685" s="181"/>
      <c r="BR685" s="191"/>
      <c r="BS685" s="176"/>
      <c r="BT685" s="87">
        <f t="shared" si="328"/>
        <v>0</v>
      </c>
      <c r="BU685" s="176"/>
      <c r="BV685" s="178"/>
      <c r="BW685" s="171"/>
      <c r="BX685" s="159">
        <f>IF(J685='Категорія витрат'!$F$2,ROUND('Додаток 3._Бюджет детальний ПР'!BW685*0.3676,2),IF(J685='Категорія витрат'!$F$3,ROUND('Додаток 3._Бюджет детальний ПР'!BW685*0.347,2),IF(J685='Категорія витрат'!$F$4,ROUND('Додаток 3._Бюджет детальний ПР'!BW685*0.347,2),IF(J685='Категорія витрат'!$F$7,ROUND('Додаток 3._Бюджет детальний ПР'!BW685*0.0841,2),0))))</f>
        <v>0</v>
      </c>
      <c r="BY685" s="153">
        <f t="shared" si="329"/>
        <v>0</v>
      </c>
      <c r="BZ685" s="181"/>
      <c r="CA685" s="181"/>
      <c r="CB685" s="181"/>
      <c r="CC685" s="181"/>
      <c r="CD685" s="181"/>
      <c r="CE685" s="181"/>
      <c r="CF685" s="181"/>
      <c r="CG685" s="181"/>
      <c r="CH685" s="181"/>
      <c r="CI685" s="181"/>
      <c r="CJ685" s="181"/>
      <c r="CK685" s="181"/>
      <c r="CL685" s="48">
        <f t="shared" si="317"/>
        <v>0</v>
      </c>
      <c r="CM685" s="48">
        <f t="shared" si="318"/>
        <v>0</v>
      </c>
      <c r="CN685" s="48">
        <f t="shared" si="319"/>
        <v>0</v>
      </c>
      <c r="CO685" s="48">
        <f t="shared" si="320"/>
        <v>0</v>
      </c>
      <c r="CP685" s="48">
        <f t="shared" si="321"/>
        <v>0</v>
      </c>
      <c r="CQ685" s="48">
        <f t="shared" si="322"/>
        <v>0</v>
      </c>
      <c r="CR685" s="48">
        <f t="shared" si="323"/>
        <v>0</v>
      </c>
      <c r="CS685" s="48">
        <f t="shared" si="324"/>
        <v>0</v>
      </c>
      <c r="CT685" s="181"/>
      <c r="CU685" s="181"/>
    </row>
    <row r="686" spans="1:99" ht="20.100000000000001" customHeight="1" x14ac:dyDescent="0.25">
      <c r="A686" s="58">
        <v>682</v>
      </c>
      <c r="B686" s="58" t="str">
        <f>IF(D686='Напрямки конкурса'!$L$2,'Напрямки конкурса'!$B$2,IF(D686='Напрямки конкурса'!$L$3,'Напрямки конкурса'!$B$3,IF(D686='Напрямки конкурса'!$L$4,'Напрямки конкурса'!$B$4,IF(D686='Напрямки конкурса'!$L$5,'Напрямки конкурса'!$B$5,IF(D686='Напрямки конкурса'!$L$6,'Напрямки конкурса'!$B$6,IF(D686='Напрямки конкурса'!$L$7,'Напрямки конкурса'!$B$7,IF(D686='Напрямки конкурса'!$L$8,'Напрямки конкурса'!$B$8,IF(D686='Напрямки конкурса'!$L$9,'Напрямки конкурса'!$B$9,IF(D686='Напрямки конкурса'!$L$10,'Напрямки конкурса'!$B$10,IF(D686='Напрямки конкурса'!$L$11,'Напрямки конкурса'!$B$11,IF(D686='Напрямки конкурса'!$L$12,'Напрямки конкурса'!$B$12,IF(D686='Напрямки конкурса'!$L$13,'Напрямки конкурса'!$B$13,IF(D686='Напрямки конкурса'!$L$14,'Напрямки конкурса'!$B$14,IF(D686='Напрямки конкурса'!$L$15,'Напрямки конкурса'!$B$15,IF(D686='Напрямки конкурса'!$L$16,'Напрямки конкурса'!$B$16,IF(D686='Напрямки конкурса'!$L$17,'Напрямки конкурса'!$B$17,IF(D686='Напрямки конкурса'!$L$18,'Напрямки конкурса'!$B$18,IF(D686='Напрямки конкурса'!$L$19,'Напрямки конкурса'!$B$19,IF(D686='Напрямки конкурса'!$L$20,'Напрямки конкурса'!$B$20,IF(D686='Напрямки конкурса'!$L$21,'Напрямки конкурса'!$B$21,IF(D686='Напрямки конкурса'!$L$22,'Напрямки конкурса'!$B$22,IF(D686='Напрямки конкурса'!$L$23,'Напрямки конкурса'!$B$23,IF(D686='Напрямки конкурса'!$L$24,'Напрямки конкурса'!$B$24,IF(D686='Напрямки конкурса'!$L$25,'Напрямки конкурса'!$B$25,IF(D686='Напрямки конкурса'!$L$26,'Напрямки конкурса'!$B$26,IF(D686='Напрямки конкурса'!$L$27,'Напрямки конкурса'!$B$27,IF(D686='Напрямки конкурса'!$L$28,'Напрямки конкурса'!$B$28,"")))))))))))))))))))))))))))</f>
        <v/>
      </c>
      <c r="C686" s="59" t="str">
        <f>IF(D686='Напрямки конкурса'!$L$2,'Напрямки конкурса'!$K$2,IF(D686='Напрямки конкурса'!$L$3,'Напрямки конкурса'!$K$3,IF(D686='Напрямки конкурса'!$L$4,'Напрямки конкурса'!$K$4,IF(D686='Напрямки конкурса'!$L$5,'Напрямки конкурса'!$K$5,IF(D686='Напрямки конкурса'!$L$6,'Напрямки конкурса'!$K$6,IF(D686='Напрямки конкурса'!$L$7,'Напрямки конкурса'!$K$7,IF(D686='Напрямки конкурса'!$L$8,'Напрямки конкурса'!$K$8,IF(D686='Напрямки конкурса'!$L$9,'Напрямки конкурса'!$K$9,IF(D686='Напрямки конкурса'!$L$10,'Напрямки конкурса'!$K$10,IF(D686='Напрямки конкурса'!$L$11,'Напрямки конкурса'!$K$11,IF(D686='Напрямки конкурса'!$L$12,'Напрямки конкурса'!$K$12,IF(D686='Напрямки конкурса'!$L$13,'Напрямки конкурса'!$K$13,IF(D686='Напрямки конкурса'!$L$14,'Напрямки конкурса'!$K$14,IF(D686='Напрямки конкурса'!$L$15,'Напрямки конкурса'!$K$15,IF(D686='Напрямки конкурса'!$L$16,'Напрямки конкурса'!$K$16,IF(D686='Напрямки конкурса'!$L$17,'Напрямки конкурса'!$K$17,IF(D686='Напрямки конкурса'!$L$18,'Напрямки конкурса'!$K$18,IF(D686='Напрямки конкурса'!$L$19,'Напрямки конкурса'!$K$19,IF(D686='Напрямки конкурса'!$L$20,'Напрямки конкурса'!$K$20,IF(D686='Напрямки конкурса'!$L$21,'Напрямки конкурса'!$K$21,IF(D686='Напрямки конкурса'!$L$22,'Напрямки конкурса'!$K$22,IF(D686='Напрямки конкурса'!$L$23,'Напрямки конкурса'!$K$23,IF(D686='Напрямки конкурса'!$L$24,'Напрямки конкурса'!$K$24,IF(D686='Напрямки конкурса'!$L$25,'Напрямки конкурса'!$K$25,IF(D686='Напрямки конкурса'!$L$26,'Напрямки конкурса'!$K$26,IF(D686='Напрямки конкурса'!$L$27,'Напрямки конкурса'!$K$27,IF(D686='Напрямки конкурса'!$L$28,'Напрямки конкурса'!$K$28,"")))))))))))))))))))))))))))</f>
        <v/>
      </c>
      <c r="D686" s="50"/>
      <c r="E686" s="171"/>
      <c r="F686" s="171"/>
      <c r="G686" s="171"/>
      <c r="H686" s="150" t="str">
        <f>IF(I686='Категорія витрат'!$B$2,'Категорія витрат'!$A$2,IF(I686='Категорія витрат'!$B$3,'Категорія витрат'!$A$3,IF(I686='Категорія витрат'!$B$4,'Категорія витрат'!$A$4,IF(I686='Категорія витрат'!$B$5,'Категорія витрат'!$A$5,IF(I686='Категорія витрат'!$B$6,'Категорія витрат'!$A$6,IF(I686='Категорія витрат'!$B$7,'Категорія витрат'!$A$7,IF(I686='Категорія витрат'!$B$8,'Категорія витрат'!$A$8,IF(I686='Категорія витрат'!$B$9,'Категорія витрат'!$A$9,IF(I686='Категорія витрат'!$B$10,'Категорія витрат'!$A$10,IF(I686='Категорія витрат'!$B$11,'Категорія витрат'!$A$11,IF(I686='Категорія витрат'!$B$12,'Категорія витрат'!$A$12,IF(I686='Категорія витрат'!$B$13,'Категорія витрат'!$A$13,IF(I686='Категорія витрат'!$B$14,'Категорія витрат'!$A$14,IF(I686='Категорія витрат'!$B$15,'Категорія витрат'!$A$15,IF(I686='Категорія витрат'!$B$16,'Категорія витрат'!$A$16,IF(I686='Категорія витрат'!$B$17,'Категорія витрат'!$A$17,IF(I686='Категорія витрат'!$B$18,'Категорія витрат'!$A$18,IF(I686='Категорія витрат'!$B$19,'Категорія витрат'!$A$19,IF(I686='Категорія витрат'!$B$20,'Категорія витрат'!$A$20,IF(I686='Категорія витрат'!$B$21,'Категорія витрат'!$A$21,IF(I686='Категорія витрат'!$B$22,'Категорія витрат'!$A$22,IF(I686='Категорія витрат'!$B$23,'Категорія витрат'!$A$23,IF(I686='Категорія витрат'!$B$24,'Категорія витрат'!$A$24,IF(I686='Категорія витрат'!$B$25,'Категорія витрат'!$A$25,IF(I686='Категорія витрат'!$B$26,'Категорія витрат'!$A$26,IF(I686='Категорія витрат'!$B$27,'Категорія витрат'!$A$27,IF(I686='Категорія витрат'!$B$28,'Категорія витрат'!$A$28,IF(I686='Категорія витрат'!$B$29,'Категорія витрат'!$A$29,IF(I686='Категорія витрат'!$B$30,'Категорія витрат'!$A$30,"")))))))))))))))))))))))))))))</f>
        <v/>
      </c>
      <c r="I686" s="174"/>
      <c r="J686" s="173"/>
      <c r="K686" s="176"/>
      <c r="L686" s="87">
        <f t="shared" si="325"/>
        <v>0</v>
      </c>
      <c r="M686" s="176"/>
      <c r="N686" s="178"/>
      <c r="O686" s="171"/>
      <c r="P686" s="159">
        <f>IF(J686='Категорія витрат'!$F$2,ROUND('Додаток 3._Бюджет детальний ПР'!O686*0.3676,2),IF(J686='Категорія витрат'!$F$3,ROUND('Додаток 3._Бюджет детальний ПР'!O686*0.347,2),IF(J686='Категорія витрат'!$F$4,ROUND('Додаток 3._Бюджет детальний ПР'!O686*0.347,2),IF(J686='Категорія витрат'!$F$7,ROUND('Додаток 3._Бюджет детальний ПР'!O686*0.0841,2),0))))</f>
        <v>0</v>
      </c>
      <c r="Q686" s="153">
        <f t="shared" si="330"/>
        <v>0</v>
      </c>
      <c r="R686" s="181"/>
      <c r="S686" s="181"/>
      <c r="T686" s="181"/>
      <c r="U686" s="181"/>
      <c r="V686" s="181"/>
      <c r="W686" s="181"/>
      <c r="X686" s="181"/>
      <c r="Y686" s="181"/>
      <c r="Z686" s="181"/>
      <c r="AA686" s="181"/>
      <c r="AB686" s="181"/>
      <c r="AC686" s="181"/>
      <c r="AD686" s="48">
        <f t="shared" si="301"/>
        <v>0</v>
      </c>
      <c r="AE686" s="48">
        <f t="shared" si="302"/>
        <v>0</v>
      </c>
      <c r="AF686" s="48">
        <f t="shared" si="303"/>
        <v>0</v>
      </c>
      <c r="AG686" s="48">
        <f t="shared" si="304"/>
        <v>0</v>
      </c>
      <c r="AH686" s="48">
        <f t="shared" si="305"/>
        <v>0</v>
      </c>
      <c r="AI686" s="48">
        <f t="shared" si="306"/>
        <v>0</v>
      </c>
      <c r="AJ686" s="48">
        <f t="shared" si="307"/>
        <v>0</v>
      </c>
      <c r="AK686" s="48">
        <f t="shared" si="308"/>
        <v>0</v>
      </c>
      <c r="AL686" s="181"/>
      <c r="AM686" s="181"/>
      <c r="AN686" s="77"/>
      <c r="AO686" s="176"/>
      <c r="AP686" s="87">
        <f t="shared" si="326"/>
        <v>0</v>
      </c>
      <c r="AQ686" s="176"/>
      <c r="AR686" s="178"/>
      <c r="AS686" s="171"/>
      <c r="AT686" s="159">
        <f>IF(J686='Категорія витрат'!$F$2,ROUND('Додаток 3._Бюджет детальний ПР'!AS686*0.3676,2),IF(J686='Категорія витрат'!$F$3,ROUND('Додаток 3._Бюджет детальний ПР'!AS686*0.347,2),IF(J686='Категорія витрат'!$F$4,ROUND('Додаток 3._Бюджет детальний ПР'!AS686*0.347,2),IF(J686='Категорія витрат'!$F$7,ROUND('Додаток 3._Бюджет детальний ПР'!AS686*0.0841,2),0))))</f>
        <v>0</v>
      </c>
      <c r="AU686" s="153">
        <f t="shared" si="327"/>
        <v>0</v>
      </c>
      <c r="AV686" s="181"/>
      <c r="AW686" s="181"/>
      <c r="AX686" s="181"/>
      <c r="AY686" s="181"/>
      <c r="AZ686" s="181"/>
      <c r="BA686" s="181"/>
      <c r="BB686" s="181"/>
      <c r="BC686" s="181"/>
      <c r="BD686" s="181"/>
      <c r="BE686" s="181"/>
      <c r="BF686" s="181"/>
      <c r="BG686" s="181"/>
      <c r="BH686" s="48">
        <f t="shared" si="309"/>
        <v>0</v>
      </c>
      <c r="BI686" s="48">
        <f t="shared" si="310"/>
        <v>0</v>
      </c>
      <c r="BJ686" s="48">
        <f t="shared" si="311"/>
        <v>0</v>
      </c>
      <c r="BK686" s="48">
        <f t="shared" si="312"/>
        <v>0</v>
      </c>
      <c r="BL686" s="48">
        <f t="shared" si="313"/>
        <v>0</v>
      </c>
      <c r="BM686" s="48">
        <f t="shared" si="314"/>
        <v>0</v>
      </c>
      <c r="BN686" s="48">
        <f t="shared" si="315"/>
        <v>0</v>
      </c>
      <c r="BO686" s="48">
        <f t="shared" si="316"/>
        <v>0</v>
      </c>
      <c r="BP686" s="181"/>
      <c r="BQ686" s="181"/>
      <c r="BR686" s="191"/>
      <c r="BS686" s="176"/>
      <c r="BT686" s="87">
        <f t="shared" si="328"/>
        <v>0</v>
      </c>
      <c r="BU686" s="176"/>
      <c r="BV686" s="178"/>
      <c r="BW686" s="171"/>
      <c r="BX686" s="159">
        <f>IF(J686='Категорія витрат'!$F$2,ROUND('Додаток 3._Бюджет детальний ПР'!BW686*0.3676,2),IF(J686='Категорія витрат'!$F$3,ROUND('Додаток 3._Бюджет детальний ПР'!BW686*0.347,2),IF(J686='Категорія витрат'!$F$4,ROUND('Додаток 3._Бюджет детальний ПР'!BW686*0.347,2),IF(J686='Категорія витрат'!$F$7,ROUND('Додаток 3._Бюджет детальний ПР'!BW686*0.0841,2),0))))</f>
        <v>0</v>
      </c>
      <c r="BY686" s="153">
        <f t="shared" si="329"/>
        <v>0</v>
      </c>
      <c r="BZ686" s="181"/>
      <c r="CA686" s="181"/>
      <c r="CB686" s="181"/>
      <c r="CC686" s="181"/>
      <c r="CD686" s="181"/>
      <c r="CE686" s="181"/>
      <c r="CF686" s="181"/>
      <c r="CG686" s="181"/>
      <c r="CH686" s="181"/>
      <c r="CI686" s="181"/>
      <c r="CJ686" s="181"/>
      <c r="CK686" s="181"/>
      <c r="CL686" s="48">
        <f t="shared" si="317"/>
        <v>0</v>
      </c>
      <c r="CM686" s="48">
        <f t="shared" si="318"/>
        <v>0</v>
      </c>
      <c r="CN686" s="48">
        <f t="shared" si="319"/>
        <v>0</v>
      </c>
      <c r="CO686" s="48">
        <f t="shared" si="320"/>
        <v>0</v>
      </c>
      <c r="CP686" s="48">
        <f t="shared" si="321"/>
        <v>0</v>
      </c>
      <c r="CQ686" s="48">
        <f t="shared" si="322"/>
        <v>0</v>
      </c>
      <c r="CR686" s="48">
        <f t="shared" si="323"/>
        <v>0</v>
      </c>
      <c r="CS686" s="48">
        <f t="shared" si="324"/>
        <v>0</v>
      </c>
      <c r="CT686" s="181"/>
      <c r="CU686" s="181"/>
    </row>
    <row r="687" spans="1:99" ht="20.100000000000001" customHeight="1" x14ac:dyDescent="0.25">
      <c r="A687" s="58">
        <v>683</v>
      </c>
      <c r="B687" s="58" t="str">
        <f>IF(D687='Напрямки конкурса'!$L$2,'Напрямки конкурса'!$B$2,IF(D687='Напрямки конкурса'!$L$3,'Напрямки конкурса'!$B$3,IF(D687='Напрямки конкурса'!$L$4,'Напрямки конкурса'!$B$4,IF(D687='Напрямки конкурса'!$L$5,'Напрямки конкурса'!$B$5,IF(D687='Напрямки конкурса'!$L$6,'Напрямки конкурса'!$B$6,IF(D687='Напрямки конкурса'!$L$7,'Напрямки конкурса'!$B$7,IF(D687='Напрямки конкурса'!$L$8,'Напрямки конкурса'!$B$8,IF(D687='Напрямки конкурса'!$L$9,'Напрямки конкурса'!$B$9,IF(D687='Напрямки конкурса'!$L$10,'Напрямки конкурса'!$B$10,IF(D687='Напрямки конкурса'!$L$11,'Напрямки конкурса'!$B$11,IF(D687='Напрямки конкурса'!$L$12,'Напрямки конкурса'!$B$12,IF(D687='Напрямки конкурса'!$L$13,'Напрямки конкурса'!$B$13,IF(D687='Напрямки конкурса'!$L$14,'Напрямки конкурса'!$B$14,IF(D687='Напрямки конкурса'!$L$15,'Напрямки конкурса'!$B$15,IF(D687='Напрямки конкурса'!$L$16,'Напрямки конкурса'!$B$16,IF(D687='Напрямки конкурса'!$L$17,'Напрямки конкурса'!$B$17,IF(D687='Напрямки конкурса'!$L$18,'Напрямки конкурса'!$B$18,IF(D687='Напрямки конкурса'!$L$19,'Напрямки конкурса'!$B$19,IF(D687='Напрямки конкурса'!$L$20,'Напрямки конкурса'!$B$20,IF(D687='Напрямки конкурса'!$L$21,'Напрямки конкурса'!$B$21,IF(D687='Напрямки конкурса'!$L$22,'Напрямки конкурса'!$B$22,IF(D687='Напрямки конкурса'!$L$23,'Напрямки конкурса'!$B$23,IF(D687='Напрямки конкурса'!$L$24,'Напрямки конкурса'!$B$24,IF(D687='Напрямки конкурса'!$L$25,'Напрямки конкурса'!$B$25,IF(D687='Напрямки конкурса'!$L$26,'Напрямки конкурса'!$B$26,IF(D687='Напрямки конкурса'!$L$27,'Напрямки конкурса'!$B$27,IF(D687='Напрямки конкурса'!$L$28,'Напрямки конкурса'!$B$28,"")))))))))))))))))))))))))))</f>
        <v/>
      </c>
      <c r="C687" s="59" t="str">
        <f>IF(D687='Напрямки конкурса'!$L$2,'Напрямки конкурса'!$K$2,IF(D687='Напрямки конкурса'!$L$3,'Напрямки конкурса'!$K$3,IF(D687='Напрямки конкурса'!$L$4,'Напрямки конкурса'!$K$4,IF(D687='Напрямки конкурса'!$L$5,'Напрямки конкурса'!$K$5,IF(D687='Напрямки конкурса'!$L$6,'Напрямки конкурса'!$K$6,IF(D687='Напрямки конкурса'!$L$7,'Напрямки конкурса'!$K$7,IF(D687='Напрямки конкурса'!$L$8,'Напрямки конкурса'!$K$8,IF(D687='Напрямки конкурса'!$L$9,'Напрямки конкурса'!$K$9,IF(D687='Напрямки конкурса'!$L$10,'Напрямки конкурса'!$K$10,IF(D687='Напрямки конкурса'!$L$11,'Напрямки конкурса'!$K$11,IF(D687='Напрямки конкурса'!$L$12,'Напрямки конкурса'!$K$12,IF(D687='Напрямки конкурса'!$L$13,'Напрямки конкурса'!$K$13,IF(D687='Напрямки конкурса'!$L$14,'Напрямки конкурса'!$K$14,IF(D687='Напрямки конкурса'!$L$15,'Напрямки конкурса'!$K$15,IF(D687='Напрямки конкурса'!$L$16,'Напрямки конкурса'!$K$16,IF(D687='Напрямки конкурса'!$L$17,'Напрямки конкурса'!$K$17,IF(D687='Напрямки конкурса'!$L$18,'Напрямки конкурса'!$K$18,IF(D687='Напрямки конкурса'!$L$19,'Напрямки конкурса'!$K$19,IF(D687='Напрямки конкурса'!$L$20,'Напрямки конкурса'!$K$20,IF(D687='Напрямки конкурса'!$L$21,'Напрямки конкурса'!$K$21,IF(D687='Напрямки конкурса'!$L$22,'Напрямки конкурса'!$K$22,IF(D687='Напрямки конкурса'!$L$23,'Напрямки конкурса'!$K$23,IF(D687='Напрямки конкурса'!$L$24,'Напрямки конкурса'!$K$24,IF(D687='Напрямки конкурса'!$L$25,'Напрямки конкурса'!$K$25,IF(D687='Напрямки конкурса'!$L$26,'Напрямки конкурса'!$K$26,IF(D687='Напрямки конкурса'!$L$27,'Напрямки конкурса'!$K$27,IF(D687='Напрямки конкурса'!$L$28,'Напрямки конкурса'!$K$28,"")))))))))))))))))))))))))))</f>
        <v/>
      </c>
      <c r="D687" s="50"/>
      <c r="E687" s="171"/>
      <c r="F687" s="171"/>
      <c r="G687" s="171"/>
      <c r="H687" s="150" t="str">
        <f>IF(I687='Категорія витрат'!$B$2,'Категорія витрат'!$A$2,IF(I687='Категорія витрат'!$B$3,'Категорія витрат'!$A$3,IF(I687='Категорія витрат'!$B$4,'Категорія витрат'!$A$4,IF(I687='Категорія витрат'!$B$5,'Категорія витрат'!$A$5,IF(I687='Категорія витрат'!$B$6,'Категорія витрат'!$A$6,IF(I687='Категорія витрат'!$B$7,'Категорія витрат'!$A$7,IF(I687='Категорія витрат'!$B$8,'Категорія витрат'!$A$8,IF(I687='Категорія витрат'!$B$9,'Категорія витрат'!$A$9,IF(I687='Категорія витрат'!$B$10,'Категорія витрат'!$A$10,IF(I687='Категорія витрат'!$B$11,'Категорія витрат'!$A$11,IF(I687='Категорія витрат'!$B$12,'Категорія витрат'!$A$12,IF(I687='Категорія витрат'!$B$13,'Категорія витрат'!$A$13,IF(I687='Категорія витрат'!$B$14,'Категорія витрат'!$A$14,IF(I687='Категорія витрат'!$B$15,'Категорія витрат'!$A$15,IF(I687='Категорія витрат'!$B$16,'Категорія витрат'!$A$16,IF(I687='Категорія витрат'!$B$17,'Категорія витрат'!$A$17,IF(I687='Категорія витрат'!$B$18,'Категорія витрат'!$A$18,IF(I687='Категорія витрат'!$B$19,'Категорія витрат'!$A$19,IF(I687='Категорія витрат'!$B$20,'Категорія витрат'!$A$20,IF(I687='Категорія витрат'!$B$21,'Категорія витрат'!$A$21,IF(I687='Категорія витрат'!$B$22,'Категорія витрат'!$A$22,IF(I687='Категорія витрат'!$B$23,'Категорія витрат'!$A$23,IF(I687='Категорія витрат'!$B$24,'Категорія витрат'!$A$24,IF(I687='Категорія витрат'!$B$25,'Категорія витрат'!$A$25,IF(I687='Категорія витрат'!$B$26,'Категорія витрат'!$A$26,IF(I687='Категорія витрат'!$B$27,'Категорія витрат'!$A$27,IF(I687='Категорія витрат'!$B$28,'Категорія витрат'!$A$28,IF(I687='Категорія витрат'!$B$29,'Категорія витрат'!$A$29,IF(I687='Категорія витрат'!$B$30,'Категорія витрат'!$A$30,"")))))))))))))))))))))))))))))</f>
        <v/>
      </c>
      <c r="I687" s="174"/>
      <c r="J687" s="173"/>
      <c r="K687" s="176"/>
      <c r="L687" s="87">
        <f t="shared" si="325"/>
        <v>0</v>
      </c>
      <c r="M687" s="176"/>
      <c r="N687" s="178"/>
      <c r="O687" s="171"/>
      <c r="P687" s="159">
        <f>IF(J687='Категорія витрат'!$F$2,ROUND('Додаток 3._Бюджет детальний ПР'!O687*0.3676,2),IF(J687='Категорія витрат'!$F$3,ROUND('Додаток 3._Бюджет детальний ПР'!O687*0.347,2),IF(J687='Категорія витрат'!$F$4,ROUND('Додаток 3._Бюджет детальний ПР'!O687*0.347,2),IF(J687='Категорія витрат'!$F$7,ROUND('Додаток 3._Бюджет детальний ПР'!O687*0.0841,2),0))))</f>
        <v>0</v>
      </c>
      <c r="Q687" s="153">
        <f t="shared" si="330"/>
        <v>0</v>
      </c>
      <c r="R687" s="181"/>
      <c r="S687" s="181"/>
      <c r="T687" s="181"/>
      <c r="U687" s="181"/>
      <c r="V687" s="181"/>
      <c r="W687" s="181"/>
      <c r="X687" s="181"/>
      <c r="Y687" s="181"/>
      <c r="Z687" s="181"/>
      <c r="AA687" s="181"/>
      <c r="AB687" s="181"/>
      <c r="AC687" s="181"/>
      <c r="AD687" s="48">
        <f t="shared" si="301"/>
        <v>0</v>
      </c>
      <c r="AE687" s="48">
        <f t="shared" si="302"/>
        <v>0</v>
      </c>
      <c r="AF687" s="48">
        <f t="shared" si="303"/>
        <v>0</v>
      </c>
      <c r="AG687" s="48">
        <f t="shared" si="304"/>
        <v>0</v>
      </c>
      <c r="AH687" s="48">
        <f t="shared" si="305"/>
        <v>0</v>
      </c>
      <c r="AI687" s="48">
        <f t="shared" si="306"/>
        <v>0</v>
      </c>
      <c r="AJ687" s="48">
        <f t="shared" si="307"/>
        <v>0</v>
      </c>
      <c r="AK687" s="48">
        <f t="shared" si="308"/>
        <v>0</v>
      </c>
      <c r="AL687" s="181"/>
      <c r="AM687" s="181"/>
      <c r="AN687" s="77"/>
      <c r="AO687" s="176"/>
      <c r="AP687" s="87">
        <f t="shared" si="326"/>
        <v>0</v>
      </c>
      <c r="AQ687" s="176"/>
      <c r="AR687" s="178"/>
      <c r="AS687" s="171"/>
      <c r="AT687" s="159">
        <f>IF(J687='Категорія витрат'!$F$2,ROUND('Додаток 3._Бюджет детальний ПР'!AS687*0.3676,2),IF(J687='Категорія витрат'!$F$3,ROUND('Додаток 3._Бюджет детальний ПР'!AS687*0.347,2),IF(J687='Категорія витрат'!$F$4,ROUND('Додаток 3._Бюджет детальний ПР'!AS687*0.347,2),IF(J687='Категорія витрат'!$F$7,ROUND('Додаток 3._Бюджет детальний ПР'!AS687*0.0841,2),0))))</f>
        <v>0</v>
      </c>
      <c r="AU687" s="153">
        <f t="shared" si="327"/>
        <v>0</v>
      </c>
      <c r="AV687" s="181"/>
      <c r="AW687" s="181"/>
      <c r="AX687" s="181"/>
      <c r="AY687" s="181"/>
      <c r="AZ687" s="181"/>
      <c r="BA687" s="181"/>
      <c r="BB687" s="181"/>
      <c r="BC687" s="181"/>
      <c r="BD687" s="181"/>
      <c r="BE687" s="181"/>
      <c r="BF687" s="181"/>
      <c r="BG687" s="181"/>
      <c r="BH687" s="48">
        <f t="shared" si="309"/>
        <v>0</v>
      </c>
      <c r="BI687" s="48">
        <f t="shared" si="310"/>
        <v>0</v>
      </c>
      <c r="BJ687" s="48">
        <f t="shared" si="311"/>
        <v>0</v>
      </c>
      <c r="BK687" s="48">
        <f t="shared" si="312"/>
        <v>0</v>
      </c>
      <c r="BL687" s="48">
        <f t="shared" si="313"/>
        <v>0</v>
      </c>
      <c r="BM687" s="48">
        <f t="shared" si="314"/>
        <v>0</v>
      </c>
      <c r="BN687" s="48">
        <f t="shared" si="315"/>
        <v>0</v>
      </c>
      <c r="BO687" s="48">
        <f t="shared" si="316"/>
        <v>0</v>
      </c>
      <c r="BP687" s="181"/>
      <c r="BQ687" s="181"/>
      <c r="BR687" s="191"/>
      <c r="BS687" s="176"/>
      <c r="BT687" s="87">
        <f t="shared" si="328"/>
        <v>0</v>
      </c>
      <c r="BU687" s="176"/>
      <c r="BV687" s="178"/>
      <c r="BW687" s="171"/>
      <c r="BX687" s="159">
        <f>IF(J687='Категорія витрат'!$F$2,ROUND('Додаток 3._Бюджет детальний ПР'!BW687*0.3676,2),IF(J687='Категорія витрат'!$F$3,ROUND('Додаток 3._Бюджет детальний ПР'!BW687*0.347,2),IF(J687='Категорія витрат'!$F$4,ROUND('Додаток 3._Бюджет детальний ПР'!BW687*0.347,2),IF(J687='Категорія витрат'!$F$7,ROUND('Додаток 3._Бюджет детальний ПР'!BW687*0.0841,2),0))))</f>
        <v>0</v>
      </c>
      <c r="BY687" s="153">
        <f t="shared" si="329"/>
        <v>0</v>
      </c>
      <c r="BZ687" s="181"/>
      <c r="CA687" s="181"/>
      <c r="CB687" s="181"/>
      <c r="CC687" s="181"/>
      <c r="CD687" s="181"/>
      <c r="CE687" s="181"/>
      <c r="CF687" s="181"/>
      <c r="CG687" s="181"/>
      <c r="CH687" s="181"/>
      <c r="CI687" s="181"/>
      <c r="CJ687" s="181"/>
      <c r="CK687" s="181"/>
      <c r="CL687" s="48">
        <f t="shared" si="317"/>
        <v>0</v>
      </c>
      <c r="CM687" s="48">
        <f t="shared" si="318"/>
        <v>0</v>
      </c>
      <c r="CN687" s="48">
        <f t="shared" si="319"/>
        <v>0</v>
      </c>
      <c r="CO687" s="48">
        <f t="shared" si="320"/>
        <v>0</v>
      </c>
      <c r="CP687" s="48">
        <f t="shared" si="321"/>
        <v>0</v>
      </c>
      <c r="CQ687" s="48">
        <f t="shared" si="322"/>
        <v>0</v>
      </c>
      <c r="CR687" s="48">
        <f t="shared" si="323"/>
        <v>0</v>
      </c>
      <c r="CS687" s="48">
        <f t="shared" si="324"/>
        <v>0</v>
      </c>
      <c r="CT687" s="181"/>
      <c r="CU687" s="181"/>
    </row>
    <row r="688" spans="1:99" ht="20.100000000000001" customHeight="1" x14ac:dyDescent="0.25">
      <c r="A688" s="58">
        <v>684</v>
      </c>
      <c r="B688" s="58" t="str">
        <f>IF(D688='Напрямки конкурса'!$L$2,'Напрямки конкурса'!$B$2,IF(D688='Напрямки конкурса'!$L$3,'Напрямки конкурса'!$B$3,IF(D688='Напрямки конкурса'!$L$4,'Напрямки конкурса'!$B$4,IF(D688='Напрямки конкурса'!$L$5,'Напрямки конкурса'!$B$5,IF(D688='Напрямки конкурса'!$L$6,'Напрямки конкурса'!$B$6,IF(D688='Напрямки конкурса'!$L$7,'Напрямки конкурса'!$B$7,IF(D688='Напрямки конкурса'!$L$8,'Напрямки конкурса'!$B$8,IF(D688='Напрямки конкурса'!$L$9,'Напрямки конкурса'!$B$9,IF(D688='Напрямки конкурса'!$L$10,'Напрямки конкурса'!$B$10,IF(D688='Напрямки конкурса'!$L$11,'Напрямки конкурса'!$B$11,IF(D688='Напрямки конкурса'!$L$12,'Напрямки конкурса'!$B$12,IF(D688='Напрямки конкурса'!$L$13,'Напрямки конкурса'!$B$13,IF(D688='Напрямки конкурса'!$L$14,'Напрямки конкурса'!$B$14,IF(D688='Напрямки конкурса'!$L$15,'Напрямки конкурса'!$B$15,IF(D688='Напрямки конкурса'!$L$16,'Напрямки конкурса'!$B$16,IF(D688='Напрямки конкурса'!$L$17,'Напрямки конкурса'!$B$17,IF(D688='Напрямки конкурса'!$L$18,'Напрямки конкурса'!$B$18,IF(D688='Напрямки конкурса'!$L$19,'Напрямки конкурса'!$B$19,IF(D688='Напрямки конкурса'!$L$20,'Напрямки конкурса'!$B$20,IF(D688='Напрямки конкурса'!$L$21,'Напрямки конкурса'!$B$21,IF(D688='Напрямки конкурса'!$L$22,'Напрямки конкурса'!$B$22,IF(D688='Напрямки конкурса'!$L$23,'Напрямки конкурса'!$B$23,IF(D688='Напрямки конкурса'!$L$24,'Напрямки конкурса'!$B$24,IF(D688='Напрямки конкурса'!$L$25,'Напрямки конкурса'!$B$25,IF(D688='Напрямки конкурса'!$L$26,'Напрямки конкурса'!$B$26,IF(D688='Напрямки конкурса'!$L$27,'Напрямки конкурса'!$B$27,IF(D688='Напрямки конкурса'!$L$28,'Напрямки конкурса'!$B$28,"")))))))))))))))))))))))))))</f>
        <v/>
      </c>
      <c r="C688" s="59" t="str">
        <f>IF(D688='Напрямки конкурса'!$L$2,'Напрямки конкурса'!$K$2,IF(D688='Напрямки конкурса'!$L$3,'Напрямки конкурса'!$K$3,IF(D688='Напрямки конкурса'!$L$4,'Напрямки конкурса'!$K$4,IF(D688='Напрямки конкурса'!$L$5,'Напрямки конкурса'!$K$5,IF(D688='Напрямки конкурса'!$L$6,'Напрямки конкурса'!$K$6,IF(D688='Напрямки конкурса'!$L$7,'Напрямки конкурса'!$K$7,IF(D688='Напрямки конкурса'!$L$8,'Напрямки конкурса'!$K$8,IF(D688='Напрямки конкурса'!$L$9,'Напрямки конкурса'!$K$9,IF(D688='Напрямки конкурса'!$L$10,'Напрямки конкурса'!$K$10,IF(D688='Напрямки конкурса'!$L$11,'Напрямки конкурса'!$K$11,IF(D688='Напрямки конкурса'!$L$12,'Напрямки конкурса'!$K$12,IF(D688='Напрямки конкурса'!$L$13,'Напрямки конкурса'!$K$13,IF(D688='Напрямки конкурса'!$L$14,'Напрямки конкурса'!$K$14,IF(D688='Напрямки конкурса'!$L$15,'Напрямки конкурса'!$K$15,IF(D688='Напрямки конкурса'!$L$16,'Напрямки конкурса'!$K$16,IF(D688='Напрямки конкурса'!$L$17,'Напрямки конкурса'!$K$17,IF(D688='Напрямки конкурса'!$L$18,'Напрямки конкурса'!$K$18,IF(D688='Напрямки конкурса'!$L$19,'Напрямки конкурса'!$K$19,IF(D688='Напрямки конкурса'!$L$20,'Напрямки конкурса'!$K$20,IF(D688='Напрямки конкурса'!$L$21,'Напрямки конкурса'!$K$21,IF(D688='Напрямки конкурса'!$L$22,'Напрямки конкурса'!$K$22,IF(D688='Напрямки конкурса'!$L$23,'Напрямки конкурса'!$K$23,IF(D688='Напрямки конкурса'!$L$24,'Напрямки конкурса'!$K$24,IF(D688='Напрямки конкурса'!$L$25,'Напрямки конкурса'!$K$25,IF(D688='Напрямки конкурса'!$L$26,'Напрямки конкурса'!$K$26,IF(D688='Напрямки конкурса'!$L$27,'Напрямки конкурса'!$K$27,IF(D688='Напрямки конкурса'!$L$28,'Напрямки конкурса'!$K$28,"")))))))))))))))))))))))))))</f>
        <v/>
      </c>
      <c r="D688" s="50"/>
      <c r="E688" s="171"/>
      <c r="F688" s="171"/>
      <c r="G688" s="171"/>
      <c r="H688" s="150" t="str">
        <f>IF(I688='Категорія витрат'!$B$2,'Категорія витрат'!$A$2,IF(I688='Категорія витрат'!$B$3,'Категорія витрат'!$A$3,IF(I688='Категорія витрат'!$B$4,'Категорія витрат'!$A$4,IF(I688='Категорія витрат'!$B$5,'Категорія витрат'!$A$5,IF(I688='Категорія витрат'!$B$6,'Категорія витрат'!$A$6,IF(I688='Категорія витрат'!$B$7,'Категорія витрат'!$A$7,IF(I688='Категорія витрат'!$B$8,'Категорія витрат'!$A$8,IF(I688='Категорія витрат'!$B$9,'Категорія витрат'!$A$9,IF(I688='Категорія витрат'!$B$10,'Категорія витрат'!$A$10,IF(I688='Категорія витрат'!$B$11,'Категорія витрат'!$A$11,IF(I688='Категорія витрат'!$B$12,'Категорія витрат'!$A$12,IF(I688='Категорія витрат'!$B$13,'Категорія витрат'!$A$13,IF(I688='Категорія витрат'!$B$14,'Категорія витрат'!$A$14,IF(I688='Категорія витрат'!$B$15,'Категорія витрат'!$A$15,IF(I688='Категорія витрат'!$B$16,'Категорія витрат'!$A$16,IF(I688='Категорія витрат'!$B$17,'Категорія витрат'!$A$17,IF(I688='Категорія витрат'!$B$18,'Категорія витрат'!$A$18,IF(I688='Категорія витрат'!$B$19,'Категорія витрат'!$A$19,IF(I688='Категорія витрат'!$B$20,'Категорія витрат'!$A$20,IF(I688='Категорія витрат'!$B$21,'Категорія витрат'!$A$21,IF(I688='Категорія витрат'!$B$22,'Категорія витрат'!$A$22,IF(I688='Категорія витрат'!$B$23,'Категорія витрат'!$A$23,IF(I688='Категорія витрат'!$B$24,'Категорія витрат'!$A$24,IF(I688='Категорія витрат'!$B$25,'Категорія витрат'!$A$25,IF(I688='Категорія витрат'!$B$26,'Категорія витрат'!$A$26,IF(I688='Категорія витрат'!$B$27,'Категорія витрат'!$A$27,IF(I688='Категорія витрат'!$B$28,'Категорія витрат'!$A$28,IF(I688='Категорія витрат'!$B$29,'Категорія витрат'!$A$29,IF(I688='Категорія витрат'!$B$30,'Категорія витрат'!$A$30,"")))))))))))))))))))))))))))))</f>
        <v/>
      </c>
      <c r="I688" s="174"/>
      <c r="J688" s="173"/>
      <c r="K688" s="176"/>
      <c r="L688" s="87">
        <f t="shared" si="325"/>
        <v>0</v>
      </c>
      <c r="M688" s="176"/>
      <c r="N688" s="178"/>
      <c r="O688" s="171"/>
      <c r="P688" s="159">
        <f>IF(J688='Категорія витрат'!$F$2,ROUND('Додаток 3._Бюджет детальний ПР'!O688*0.3676,2),IF(J688='Категорія витрат'!$F$3,ROUND('Додаток 3._Бюджет детальний ПР'!O688*0.347,2),IF(J688='Категорія витрат'!$F$4,ROUND('Додаток 3._Бюджет детальний ПР'!O688*0.347,2),IF(J688='Категорія витрат'!$F$7,ROUND('Додаток 3._Бюджет детальний ПР'!O688*0.0841,2),0))))</f>
        <v>0</v>
      </c>
      <c r="Q688" s="153">
        <f t="shared" si="330"/>
        <v>0</v>
      </c>
      <c r="R688" s="181"/>
      <c r="S688" s="181"/>
      <c r="T688" s="181"/>
      <c r="U688" s="181"/>
      <c r="V688" s="181"/>
      <c r="W688" s="181"/>
      <c r="X688" s="181"/>
      <c r="Y688" s="181"/>
      <c r="Z688" s="181"/>
      <c r="AA688" s="181"/>
      <c r="AB688" s="181"/>
      <c r="AC688" s="181"/>
      <c r="AD688" s="48">
        <f t="shared" si="301"/>
        <v>0</v>
      </c>
      <c r="AE688" s="48">
        <f t="shared" si="302"/>
        <v>0</v>
      </c>
      <c r="AF688" s="48">
        <f t="shared" si="303"/>
        <v>0</v>
      </c>
      <c r="AG688" s="48">
        <f t="shared" si="304"/>
        <v>0</v>
      </c>
      <c r="AH688" s="48">
        <f t="shared" si="305"/>
        <v>0</v>
      </c>
      <c r="AI688" s="48">
        <f t="shared" si="306"/>
        <v>0</v>
      </c>
      <c r="AJ688" s="48">
        <f t="shared" si="307"/>
        <v>0</v>
      </c>
      <c r="AK688" s="48">
        <f t="shared" si="308"/>
        <v>0</v>
      </c>
      <c r="AL688" s="181"/>
      <c r="AM688" s="181"/>
      <c r="AN688" s="77"/>
      <c r="AO688" s="176"/>
      <c r="AP688" s="87">
        <f t="shared" si="326"/>
        <v>0</v>
      </c>
      <c r="AQ688" s="176"/>
      <c r="AR688" s="178"/>
      <c r="AS688" s="171"/>
      <c r="AT688" s="159">
        <f>IF(J688='Категорія витрат'!$F$2,ROUND('Додаток 3._Бюджет детальний ПР'!AS688*0.3676,2),IF(J688='Категорія витрат'!$F$3,ROUND('Додаток 3._Бюджет детальний ПР'!AS688*0.347,2),IF(J688='Категорія витрат'!$F$4,ROUND('Додаток 3._Бюджет детальний ПР'!AS688*0.347,2),IF(J688='Категорія витрат'!$F$7,ROUND('Додаток 3._Бюджет детальний ПР'!AS688*0.0841,2),0))))</f>
        <v>0</v>
      </c>
      <c r="AU688" s="153">
        <f t="shared" si="327"/>
        <v>0</v>
      </c>
      <c r="AV688" s="181"/>
      <c r="AW688" s="181"/>
      <c r="AX688" s="181"/>
      <c r="AY688" s="181"/>
      <c r="AZ688" s="181"/>
      <c r="BA688" s="181"/>
      <c r="BB688" s="181"/>
      <c r="BC688" s="181"/>
      <c r="BD688" s="181"/>
      <c r="BE688" s="181"/>
      <c r="BF688" s="181"/>
      <c r="BG688" s="181"/>
      <c r="BH688" s="48">
        <f t="shared" si="309"/>
        <v>0</v>
      </c>
      <c r="BI688" s="48">
        <f t="shared" si="310"/>
        <v>0</v>
      </c>
      <c r="BJ688" s="48">
        <f t="shared" si="311"/>
        <v>0</v>
      </c>
      <c r="BK688" s="48">
        <f t="shared" si="312"/>
        <v>0</v>
      </c>
      <c r="BL688" s="48">
        <f t="shared" si="313"/>
        <v>0</v>
      </c>
      <c r="BM688" s="48">
        <f t="shared" si="314"/>
        <v>0</v>
      </c>
      <c r="BN688" s="48">
        <f t="shared" si="315"/>
        <v>0</v>
      </c>
      <c r="BO688" s="48">
        <f t="shared" si="316"/>
        <v>0</v>
      </c>
      <c r="BP688" s="181"/>
      <c r="BQ688" s="181"/>
      <c r="BR688" s="191"/>
      <c r="BS688" s="176"/>
      <c r="BT688" s="87">
        <f t="shared" si="328"/>
        <v>0</v>
      </c>
      <c r="BU688" s="176"/>
      <c r="BV688" s="178"/>
      <c r="BW688" s="171"/>
      <c r="BX688" s="159">
        <f>IF(J688='Категорія витрат'!$F$2,ROUND('Додаток 3._Бюджет детальний ПР'!BW688*0.3676,2),IF(J688='Категорія витрат'!$F$3,ROUND('Додаток 3._Бюджет детальний ПР'!BW688*0.347,2),IF(J688='Категорія витрат'!$F$4,ROUND('Додаток 3._Бюджет детальний ПР'!BW688*0.347,2),IF(J688='Категорія витрат'!$F$7,ROUND('Додаток 3._Бюджет детальний ПР'!BW688*0.0841,2),0))))</f>
        <v>0</v>
      </c>
      <c r="BY688" s="153">
        <f t="shared" si="329"/>
        <v>0</v>
      </c>
      <c r="BZ688" s="181"/>
      <c r="CA688" s="181"/>
      <c r="CB688" s="181"/>
      <c r="CC688" s="181"/>
      <c r="CD688" s="181"/>
      <c r="CE688" s="181"/>
      <c r="CF688" s="181"/>
      <c r="CG688" s="181"/>
      <c r="CH688" s="181"/>
      <c r="CI688" s="181"/>
      <c r="CJ688" s="181"/>
      <c r="CK688" s="181"/>
      <c r="CL688" s="48">
        <f t="shared" si="317"/>
        <v>0</v>
      </c>
      <c r="CM688" s="48">
        <f t="shared" si="318"/>
        <v>0</v>
      </c>
      <c r="CN688" s="48">
        <f t="shared" si="319"/>
        <v>0</v>
      </c>
      <c r="CO688" s="48">
        <f t="shared" si="320"/>
        <v>0</v>
      </c>
      <c r="CP688" s="48">
        <f t="shared" si="321"/>
        <v>0</v>
      </c>
      <c r="CQ688" s="48">
        <f t="shared" si="322"/>
        <v>0</v>
      </c>
      <c r="CR688" s="48">
        <f t="shared" si="323"/>
        <v>0</v>
      </c>
      <c r="CS688" s="48">
        <f t="shared" si="324"/>
        <v>0</v>
      </c>
      <c r="CT688" s="181"/>
      <c r="CU688" s="181"/>
    </row>
    <row r="689" spans="1:99" ht="20.100000000000001" customHeight="1" x14ac:dyDescent="0.25">
      <c r="A689" s="58">
        <v>685</v>
      </c>
      <c r="B689" s="58" t="str">
        <f>IF(D689='Напрямки конкурса'!$L$2,'Напрямки конкурса'!$B$2,IF(D689='Напрямки конкурса'!$L$3,'Напрямки конкурса'!$B$3,IF(D689='Напрямки конкурса'!$L$4,'Напрямки конкурса'!$B$4,IF(D689='Напрямки конкурса'!$L$5,'Напрямки конкурса'!$B$5,IF(D689='Напрямки конкурса'!$L$6,'Напрямки конкурса'!$B$6,IF(D689='Напрямки конкурса'!$L$7,'Напрямки конкурса'!$B$7,IF(D689='Напрямки конкурса'!$L$8,'Напрямки конкурса'!$B$8,IF(D689='Напрямки конкурса'!$L$9,'Напрямки конкурса'!$B$9,IF(D689='Напрямки конкурса'!$L$10,'Напрямки конкурса'!$B$10,IF(D689='Напрямки конкурса'!$L$11,'Напрямки конкурса'!$B$11,IF(D689='Напрямки конкурса'!$L$12,'Напрямки конкурса'!$B$12,IF(D689='Напрямки конкурса'!$L$13,'Напрямки конкурса'!$B$13,IF(D689='Напрямки конкурса'!$L$14,'Напрямки конкурса'!$B$14,IF(D689='Напрямки конкурса'!$L$15,'Напрямки конкурса'!$B$15,IF(D689='Напрямки конкурса'!$L$16,'Напрямки конкурса'!$B$16,IF(D689='Напрямки конкурса'!$L$17,'Напрямки конкурса'!$B$17,IF(D689='Напрямки конкурса'!$L$18,'Напрямки конкурса'!$B$18,IF(D689='Напрямки конкурса'!$L$19,'Напрямки конкурса'!$B$19,IF(D689='Напрямки конкурса'!$L$20,'Напрямки конкурса'!$B$20,IF(D689='Напрямки конкурса'!$L$21,'Напрямки конкурса'!$B$21,IF(D689='Напрямки конкурса'!$L$22,'Напрямки конкурса'!$B$22,IF(D689='Напрямки конкурса'!$L$23,'Напрямки конкурса'!$B$23,IF(D689='Напрямки конкурса'!$L$24,'Напрямки конкурса'!$B$24,IF(D689='Напрямки конкурса'!$L$25,'Напрямки конкурса'!$B$25,IF(D689='Напрямки конкурса'!$L$26,'Напрямки конкурса'!$B$26,IF(D689='Напрямки конкурса'!$L$27,'Напрямки конкурса'!$B$27,IF(D689='Напрямки конкурса'!$L$28,'Напрямки конкурса'!$B$28,"")))))))))))))))))))))))))))</f>
        <v/>
      </c>
      <c r="C689" s="59" t="str">
        <f>IF(D689='Напрямки конкурса'!$L$2,'Напрямки конкурса'!$K$2,IF(D689='Напрямки конкурса'!$L$3,'Напрямки конкурса'!$K$3,IF(D689='Напрямки конкурса'!$L$4,'Напрямки конкурса'!$K$4,IF(D689='Напрямки конкурса'!$L$5,'Напрямки конкурса'!$K$5,IF(D689='Напрямки конкурса'!$L$6,'Напрямки конкурса'!$K$6,IF(D689='Напрямки конкурса'!$L$7,'Напрямки конкурса'!$K$7,IF(D689='Напрямки конкурса'!$L$8,'Напрямки конкурса'!$K$8,IF(D689='Напрямки конкурса'!$L$9,'Напрямки конкурса'!$K$9,IF(D689='Напрямки конкурса'!$L$10,'Напрямки конкурса'!$K$10,IF(D689='Напрямки конкурса'!$L$11,'Напрямки конкурса'!$K$11,IF(D689='Напрямки конкурса'!$L$12,'Напрямки конкурса'!$K$12,IF(D689='Напрямки конкурса'!$L$13,'Напрямки конкурса'!$K$13,IF(D689='Напрямки конкурса'!$L$14,'Напрямки конкурса'!$K$14,IF(D689='Напрямки конкурса'!$L$15,'Напрямки конкурса'!$K$15,IF(D689='Напрямки конкурса'!$L$16,'Напрямки конкурса'!$K$16,IF(D689='Напрямки конкурса'!$L$17,'Напрямки конкурса'!$K$17,IF(D689='Напрямки конкурса'!$L$18,'Напрямки конкурса'!$K$18,IF(D689='Напрямки конкурса'!$L$19,'Напрямки конкурса'!$K$19,IF(D689='Напрямки конкурса'!$L$20,'Напрямки конкурса'!$K$20,IF(D689='Напрямки конкурса'!$L$21,'Напрямки конкурса'!$K$21,IF(D689='Напрямки конкурса'!$L$22,'Напрямки конкурса'!$K$22,IF(D689='Напрямки конкурса'!$L$23,'Напрямки конкурса'!$K$23,IF(D689='Напрямки конкурса'!$L$24,'Напрямки конкурса'!$K$24,IF(D689='Напрямки конкурса'!$L$25,'Напрямки конкурса'!$K$25,IF(D689='Напрямки конкурса'!$L$26,'Напрямки конкурса'!$K$26,IF(D689='Напрямки конкурса'!$L$27,'Напрямки конкурса'!$K$27,IF(D689='Напрямки конкурса'!$L$28,'Напрямки конкурса'!$K$28,"")))))))))))))))))))))))))))</f>
        <v/>
      </c>
      <c r="D689" s="50"/>
      <c r="E689" s="171"/>
      <c r="F689" s="171"/>
      <c r="G689" s="171"/>
      <c r="H689" s="150" t="str">
        <f>IF(I689='Категорія витрат'!$B$2,'Категорія витрат'!$A$2,IF(I689='Категорія витрат'!$B$3,'Категорія витрат'!$A$3,IF(I689='Категорія витрат'!$B$4,'Категорія витрат'!$A$4,IF(I689='Категорія витрат'!$B$5,'Категорія витрат'!$A$5,IF(I689='Категорія витрат'!$B$6,'Категорія витрат'!$A$6,IF(I689='Категорія витрат'!$B$7,'Категорія витрат'!$A$7,IF(I689='Категорія витрат'!$B$8,'Категорія витрат'!$A$8,IF(I689='Категорія витрат'!$B$9,'Категорія витрат'!$A$9,IF(I689='Категорія витрат'!$B$10,'Категорія витрат'!$A$10,IF(I689='Категорія витрат'!$B$11,'Категорія витрат'!$A$11,IF(I689='Категорія витрат'!$B$12,'Категорія витрат'!$A$12,IF(I689='Категорія витрат'!$B$13,'Категорія витрат'!$A$13,IF(I689='Категорія витрат'!$B$14,'Категорія витрат'!$A$14,IF(I689='Категорія витрат'!$B$15,'Категорія витрат'!$A$15,IF(I689='Категорія витрат'!$B$16,'Категорія витрат'!$A$16,IF(I689='Категорія витрат'!$B$17,'Категорія витрат'!$A$17,IF(I689='Категорія витрат'!$B$18,'Категорія витрат'!$A$18,IF(I689='Категорія витрат'!$B$19,'Категорія витрат'!$A$19,IF(I689='Категорія витрат'!$B$20,'Категорія витрат'!$A$20,IF(I689='Категорія витрат'!$B$21,'Категорія витрат'!$A$21,IF(I689='Категорія витрат'!$B$22,'Категорія витрат'!$A$22,IF(I689='Категорія витрат'!$B$23,'Категорія витрат'!$A$23,IF(I689='Категорія витрат'!$B$24,'Категорія витрат'!$A$24,IF(I689='Категорія витрат'!$B$25,'Категорія витрат'!$A$25,IF(I689='Категорія витрат'!$B$26,'Категорія витрат'!$A$26,IF(I689='Категорія витрат'!$B$27,'Категорія витрат'!$A$27,IF(I689='Категорія витрат'!$B$28,'Категорія витрат'!$A$28,IF(I689='Категорія витрат'!$B$29,'Категорія витрат'!$A$29,IF(I689='Категорія витрат'!$B$30,'Категорія витрат'!$A$30,"")))))))))))))))))))))))))))))</f>
        <v/>
      </c>
      <c r="I689" s="174"/>
      <c r="J689" s="173"/>
      <c r="K689" s="176"/>
      <c r="L689" s="87">
        <f t="shared" si="325"/>
        <v>0</v>
      </c>
      <c r="M689" s="176"/>
      <c r="N689" s="178"/>
      <c r="O689" s="171"/>
      <c r="P689" s="159">
        <f>IF(J689='Категорія витрат'!$F$2,ROUND('Додаток 3._Бюджет детальний ПР'!O689*0.3676,2),IF(J689='Категорія витрат'!$F$3,ROUND('Додаток 3._Бюджет детальний ПР'!O689*0.347,2),IF(J689='Категорія витрат'!$F$4,ROUND('Додаток 3._Бюджет детальний ПР'!O689*0.347,2),IF(J689='Категорія витрат'!$F$7,ROUND('Додаток 3._Бюджет детальний ПР'!O689*0.0841,2),0))))</f>
        <v>0</v>
      </c>
      <c r="Q689" s="153">
        <f t="shared" si="330"/>
        <v>0</v>
      </c>
      <c r="R689" s="181"/>
      <c r="S689" s="181"/>
      <c r="T689" s="181"/>
      <c r="U689" s="181"/>
      <c r="V689" s="181"/>
      <c r="W689" s="181"/>
      <c r="X689" s="181"/>
      <c r="Y689" s="181"/>
      <c r="Z689" s="181"/>
      <c r="AA689" s="181"/>
      <c r="AB689" s="181"/>
      <c r="AC689" s="181"/>
      <c r="AD689" s="48">
        <f t="shared" si="301"/>
        <v>0</v>
      </c>
      <c r="AE689" s="48">
        <f t="shared" si="302"/>
        <v>0</v>
      </c>
      <c r="AF689" s="48">
        <f t="shared" si="303"/>
        <v>0</v>
      </c>
      <c r="AG689" s="48">
        <f t="shared" si="304"/>
        <v>0</v>
      </c>
      <c r="AH689" s="48">
        <f t="shared" si="305"/>
        <v>0</v>
      </c>
      <c r="AI689" s="48">
        <f t="shared" si="306"/>
        <v>0</v>
      </c>
      <c r="AJ689" s="48">
        <f t="shared" si="307"/>
        <v>0</v>
      </c>
      <c r="AK689" s="48">
        <f t="shared" si="308"/>
        <v>0</v>
      </c>
      <c r="AL689" s="181"/>
      <c r="AM689" s="181"/>
      <c r="AN689" s="77"/>
      <c r="AO689" s="176"/>
      <c r="AP689" s="87">
        <f t="shared" si="326"/>
        <v>0</v>
      </c>
      <c r="AQ689" s="176"/>
      <c r="AR689" s="178"/>
      <c r="AS689" s="171"/>
      <c r="AT689" s="159">
        <f>IF(J689='Категорія витрат'!$F$2,ROUND('Додаток 3._Бюджет детальний ПР'!AS689*0.3676,2),IF(J689='Категорія витрат'!$F$3,ROUND('Додаток 3._Бюджет детальний ПР'!AS689*0.347,2),IF(J689='Категорія витрат'!$F$4,ROUND('Додаток 3._Бюджет детальний ПР'!AS689*0.347,2),IF(J689='Категорія витрат'!$F$7,ROUND('Додаток 3._Бюджет детальний ПР'!AS689*0.0841,2),0))))</f>
        <v>0</v>
      </c>
      <c r="AU689" s="153">
        <f t="shared" si="327"/>
        <v>0</v>
      </c>
      <c r="AV689" s="181"/>
      <c r="AW689" s="181"/>
      <c r="AX689" s="181"/>
      <c r="AY689" s="181"/>
      <c r="AZ689" s="181"/>
      <c r="BA689" s="181"/>
      <c r="BB689" s="181"/>
      <c r="BC689" s="181"/>
      <c r="BD689" s="181"/>
      <c r="BE689" s="181"/>
      <c r="BF689" s="181"/>
      <c r="BG689" s="181"/>
      <c r="BH689" s="48">
        <f t="shared" si="309"/>
        <v>0</v>
      </c>
      <c r="BI689" s="48">
        <f t="shared" si="310"/>
        <v>0</v>
      </c>
      <c r="BJ689" s="48">
        <f t="shared" si="311"/>
        <v>0</v>
      </c>
      <c r="BK689" s="48">
        <f t="shared" si="312"/>
        <v>0</v>
      </c>
      <c r="BL689" s="48">
        <f t="shared" si="313"/>
        <v>0</v>
      </c>
      <c r="BM689" s="48">
        <f t="shared" si="314"/>
        <v>0</v>
      </c>
      <c r="BN689" s="48">
        <f t="shared" si="315"/>
        <v>0</v>
      </c>
      <c r="BO689" s="48">
        <f t="shared" si="316"/>
        <v>0</v>
      </c>
      <c r="BP689" s="181"/>
      <c r="BQ689" s="181"/>
      <c r="BR689" s="191"/>
      <c r="BS689" s="176"/>
      <c r="BT689" s="87">
        <f t="shared" si="328"/>
        <v>0</v>
      </c>
      <c r="BU689" s="176"/>
      <c r="BV689" s="178"/>
      <c r="BW689" s="171"/>
      <c r="BX689" s="159">
        <f>IF(J689='Категорія витрат'!$F$2,ROUND('Додаток 3._Бюджет детальний ПР'!BW689*0.3676,2),IF(J689='Категорія витрат'!$F$3,ROUND('Додаток 3._Бюджет детальний ПР'!BW689*0.347,2),IF(J689='Категорія витрат'!$F$4,ROUND('Додаток 3._Бюджет детальний ПР'!BW689*0.347,2),IF(J689='Категорія витрат'!$F$7,ROUND('Додаток 3._Бюджет детальний ПР'!BW689*0.0841,2),0))))</f>
        <v>0</v>
      </c>
      <c r="BY689" s="153">
        <f t="shared" si="329"/>
        <v>0</v>
      </c>
      <c r="BZ689" s="181"/>
      <c r="CA689" s="181"/>
      <c r="CB689" s="181"/>
      <c r="CC689" s="181"/>
      <c r="CD689" s="181"/>
      <c r="CE689" s="181"/>
      <c r="CF689" s="181"/>
      <c r="CG689" s="181"/>
      <c r="CH689" s="181"/>
      <c r="CI689" s="181"/>
      <c r="CJ689" s="181"/>
      <c r="CK689" s="181"/>
      <c r="CL689" s="48">
        <f t="shared" si="317"/>
        <v>0</v>
      </c>
      <c r="CM689" s="48">
        <f t="shared" si="318"/>
        <v>0</v>
      </c>
      <c r="CN689" s="48">
        <f t="shared" si="319"/>
        <v>0</v>
      </c>
      <c r="CO689" s="48">
        <f t="shared" si="320"/>
        <v>0</v>
      </c>
      <c r="CP689" s="48">
        <f t="shared" si="321"/>
        <v>0</v>
      </c>
      <c r="CQ689" s="48">
        <f t="shared" si="322"/>
        <v>0</v>
      </c>
      <c r="CR689" s="48">
        <f t="shared" si="323"/>
        <v>0</v>
      </c>
      <c r="CS689" s="48">
        <f t="shared" si="324"/>
        <v>0</v>
      </c>
      <c r="CT689" s="181"/>
      <c r="CU689" s="181"/>
    </row>
    <row r="690" spans="1:99" ht="20.100000000000001" customHeight="1" x14ac:dyDescent="0.25">
      <c r="A690" s="58">
        <v>686</v>
      </c>
      <c r="B690" s="58" t="str">
        <f>IF(D690='Напрямки конкурса'!$L$2,'Напрямки конкурса'!$B$2,IF(D690='Напрямки конкурса'!$L$3,'Напрямки конкурса'!$B$3,IF(D690='Напрямки конкурса'!$L$4,'Напрямки конкурса'!$B$4,IF(D690='Напрямки конкурса'!$L$5,'Напрямки конкурса'!$B$5,IF(D690='Напрямки конкурса'!$L$6,'Напрямки конкурса'!$B$6,IF(D690='Напрямки конкурса'!$L$7,'Напрямки конкурса'!$B$7,IF(D690='Напрямки конкурса'!$L$8,'Напрямки конкурса'!$B$8,IF(D690='Напрямки конкурса'!$L$9,'Напрямки конкурса'!$B$9,IF(D690='Напрямки конкурса'!$L$10,'Напрямки конкурса'!$B$10,IF(D690='Напрямки конкурса'!$L$11,'Напрямки конкурса'!$B$11,IF(D690='Напрямки конкурса'!$L$12,'Напрямки конкурса'!$B$12,IF(D690='Напрямки конкурса'!$L$13,'Напрямки конкурса'!$B$13,IF(D690='Напрямки конкурса'!$L$14,'Напрямки конкурса'!$B$14,IF(D690='Напрямки конкурса'!$L$15,'Напрямки конкурса'!$B$15,IF(D690='Напрямки конкурса'!$L$16,'Напрямки конкурса'!$B$16,IF(D690='Напрямки конкурса'!$L$17,'Напрямки конкурса'!$B$17,IF(D690='Напрямки конкурса'!$L$18,'Напрямки конкурса'!$B$18,IF(D690='Напрямки конкурса'!$L$19,'Напрямки конкурса'!$B$19,IF(D690='Напрямки конкурса'!$L$20,'Напрямки конкурса'!$B$20,IF(D690='Напрямки конкурса'!$L$21,'Напрямки конкурса'!$B$21,IF(D690='Напрямки конкурса'!$L$22,'Напрямки конкурса'!$B$22,IF(D690='Напрямки конкурса'!$L$23,'Напрямки конкурса'!$B$23,IF(D690='Напрямки конкурса'!$L$24,'Напрямки конкурса'!$B$24,IF(D690='Напрямки конкурса'!$L$25,'Напрямки конкурса'!$B$25,IF(D690='Напрямки конкурса'!$L$26,'Напрямки конкурса'!$B$26,IF(D690='Напрямки конкурса'!$L$27,'Напрямки конкурса'!$B$27,IF(D690='Напрямки конкурса'!$L$28,'Напрямки конкурса'!$B$28,"")))))))))))))))))))))))))))</f>
        <v/>
      </c>
      <c r="C690" s="59" t="str">
        <f>IF(D690='Напрямки конкурса'!$L$2,'Напрямки конкурса'!$K$2,IF(D690='Напрямки конкурса'!$L$3,'Напрямки конкурса'!$K$3,IF(D690='Напрямки конкурса'!$L$4,'Напрямки конкурса'!$K$4,IF(D690='Напрямки конкурса'!$L$5,'Напрямки конкурса'!$K$5,IF(D690='Напрямки конкурса'!$L$6,'Напрямки конкурса'!$K$6,IF(D690='Напрямки конкурса'!$L$7,'Напрямки конкурса'!$K$7,IF(D690='Напрямки конкурса'!$L$8,'Напрямки конкурса'!$K$8,IF(D690='Напрямки конкурса'!$L$9,'Напрямки конкурса'!$K$9,IF(D690='Напрямки конкурса'!$L$10,'Напрямки конкурса'!$K$10,IF(D690='Напрямки конкурса'!$L$11,'Напрямки конкурса'!$K$11,IF(D690='Напрямки конкурса'!$L$12,'Напрямки конкурса'!$K$12,IF(D690='Напрямки конкурса'!$L$13,'Напрямки конкурса'!$K$13,IF(D690='Напрямки конкурса'!$L$14,'Напрямки конкурса'!$K$14,IF(D690='Напрямки конкурса'!$L$15,'Напрямки конкурса'!$K$15,IF(D690='Напрямки конкурса'!$L$16,'Напрямки конкурса'!$K$16,IF(D690='Напрямки конкурса'!$L$17,'Напрямки конкурса'!$K$17,IF(D690='Напрямки конкурса'!$L$18,'Напрямки конкурса'!$K$18,IF(D690='Напрямки конкурса'!$L$19,'Напрямки конкурса'!$K$19,IF(D690='Напрямки конкурса'!$L$20,'Напрямки конкурса'!$K$20,IF(D690='Напрямки конкурса'!$L$21,'Напрямки конкурса'!$K$21,IF(D690='Напрямки конкурса'!$L$22,'Напрямки конкурса'!$K$22,IF(D690='Напрямки конкурса'!$L$23,'Напрямки конкурса'!$K$23,IF(D690='Напрямки конкурса'!$L$24,'Напрямки конкурса'!$K$24,IF(D690='Напрямки конкурса'!$L$25,'Напрямки конкурса'!$K$25,IF(D690='Напрямки конкурса'!$L$26,'Напрямки конкурса'!$K$26,IF(D690='Напрямки конкурса'!$L$27,'Напрямки конкурса'!$K$27,IF(D690='Напрямки конкурса'!$L$28,'Напрямки конкурса'!$K$28,"")))))))))))))))))))))))))))</f>
        <v/>
      </c>
      <c r="D690" s="50"/>
      <c r="E690" s="171"/>
      <c r="F690" s="171"/>
      <c r="G690" s="171"/>
      <c r="H690" s="150" t="str">
        <f>IF(I690='Категорія витрат'!$B$2,'Категорія витрат'!$A$2,IF(I690='Категорія витрат'!$B$3,'Категорія витрат'!$A$3,IF(I690='Категорія витрат'!$B$4,'Категорія витрат'!$A$4,IF(I690='Категорія витрат'!$B$5,'Категорія витрат'!$A$5,IF(I690='Категорія витрат'!$B$6,'Категорія витрат'!$A$6,IF(I690='Категорія витрат'!$B$7,'Категорія витрат'!$A$7,IF(I690='Категорія витрат'!$B$8,'Категорія витрат'!$A$8,IF(I690='Категорія витрат'!$B$9,'Категорія витрат'!$A$9,IF(I690='Категорія витрат'!$B$10,'Категорія витрат'!$A$10,IF(I690='Категорія витрат'!$B$11,'Категорія витрат'!$A$11,IF(I690='Категорія витрат'!$B$12,'Категорія витрат'!$A$12,IF(I690='Категорія витрат'!$B$13,'Категорія витрат'!$A$13,IF(I690='Категорія витрат'!$B$14,'Категорія витрат'!$A$14,IF(I690='Категорія витрат'!$B$15,'Категорія витрат'!$A$15,IF(I690='Категорія витрат'!$B$16,'Категорія витрат'!$A$16,IF(I690='Категорія витрат'!$B$17,'Категорія витрат'!$A$17,IF(I690='Категорія витрат'!$B$18,'Категорія витрат'!$A$18,IF(I690='Категорія витрат'!$B$19,'Категорія витрат'!$A$19,IF(I690='Категорія витрат'!$B$20,'Категорія витрат'!$A$20,IF(I690='Категорія витрат'!$B$21,'Категорія витрат'!$A$21,IF(I690='Категорія витрат'!$B$22,'Категорія витрат'!$A$22,IF(I690='Категорія витрат'!$B$23,'Категорія витрат'!$A$23,IF(I690='Категорія витрат'!$B$24,'Категорія витрат'!$A$24,IF(I690='Категорія витрат'!$B$25,'Категорія витрат'!$A$25,IF(I690='Категорія витрат'!$B$26,'Категорія витрат'!$A$26,IF(I690='Категорія витрат'!$B$27,'Категорія витрат'!$A$27,IF(I690='Категорія витрат'!$B$28,'Категорія витрат'!$A$28,IF(I690='Категорія витрат'!$B$29,'Категорія витрат'!$A$29,IF(I690='Категорія витрат'!$B$30,'Категорія витрат'!$A$30,"")))))))))))))))))))))))))))))</f>
        <v/>
      </c>
      <c r="I690" s="174"/>
      <c r="J690" s="173"/>
      <c r="K690" s="176"/>
      <c r="L690" s="87">
        <f t="shared" si="325"/>
        <v>0</v>
      </c>
      <c r="M690" s="176"/>
      <c r="N690" s="178"/>
      <c r="O690" s="171"/>
      <c r="P690" s="159">
        <f>IF(J690='Категорія витрат'!$F$2,ROUND('Додаток 3._Бюджет детальний ПР'!O690*0.3676,2),IF(J690='Категорія витрат'!$F$3,ROUND('Додаток 3._Бюджет детальний ПР'!O690*0.347,2),IF(J690='Категорія витрат'!$F$4,ROUND('Додаток 3._Бюджет детальний ПР'!O690*0.347,2),IF(J690='Категорія витрат'!$F$7,ROUND('Додаток 3._Бюджет детальний ПР'!O690*0.0841,2),0))))</f>
        <v>0</v>
      </c>
      <c r="Q690" s="153">
        <f t="shared" si="330"/>
        <v>0</v>
      </c>
      <c r="R690" s="181"/>
      <c r="S690" s="181"/>
      <c r="T690" s="181"/>
      <c r="U690" s="181"/>
      <c r="V690" s="181"/>
      <c r="W690" s="181"/>
      <c r="X690" s="181"/>
      <c r="Y690" s="181"/>
      <c r="Z690" s="181"/>
      <c r="AA690" s="181"/>
      <c r="AB690" s="181"/>
      <c r="AC690" s="181"/>
      <c r="AD690" s="48">
        <f t="shared" si="301"/>
        <v>0</v>
      </c>
      <c r="AE690" s="48">
        <f t="shared" si="302"/>
        <v>0</v>
      </c>
      <c r="AF690" s="48">
        <f t="shared" si="303"/>
        <v>0</v>
      </c>
      <c r="AG690" s="48">
        <f t="shared" si="304"/>
        <v>0</v>
      </c>
      <c r="AH690" s="48">
        <f t="shared" si="305"/>
        <v>0</v>
      </c>
      <c r="AI690" s="48">
        <f t="shared" si="306"/>
        <v>0</v>
      </c>
      <c r="AJ690" s="48">
        <f t="shared" si="307"/>
        <v>0</v>
      </c>
      <c r="AK690" s="48">
        <f t="shared" si="308"/>
        <v>0</v>
      </c>
      <c r="AL690" s="181"/>
      <c r="AM690" s="181"/>
      <c r="AN690" s="77"/>
      <c r="AO690" s="176"/>
      <c r="AP690" s="87">
        <f t="shared" si="326"/>
        <v>0</v>
      </c>
      <c r="AQ690" s="176"/>
      <c r="AR690" s="178"/>
      <c r="AS690" s="171"/>
      <c r="AT690" s="159">
        <f>IF(J690='Категорія витрат'!$F$2,ROUND('Додаток 3._Бюджет детальний ПР'!AS690*0.3676,2),IF(J690='Категорія витрат'!$F$3,ROUND('Додаток 3._Бюджет детальний ПР'!AS690*0.347,2),IF(J690='Категорія витрат'!$F$4,ROUND('Додаток 3._Бюджет детальний ПР'!AS690*0.347,2),IF(J690='Категорія витрат'!$F$7,ROUND('Додаток 3._Бюджет детальний ПР'!AS690*0.0841,2),0))))</f>
        <v>0</v>
      </c>
      <c r="AU690" s="153">
        <f t="shared" si="327"/>
        <v>0</v>
      </c>
      <c r="AV690" s="181"/>
      <c r="AW690" s="181"/>
      <c r="AX690" s="181"/>
      <c r="AY690" s="181"/>
      <c r="AZ690" s="181"/>
      <c r="BA690" s="181"/>
      <c r="BB690" s="181"/>
      <c r="BC690" s="181"/>
      <c r="BD690" s="181"/>
      <c r="BE690" s="181"/>
      <c r="BF690" s="181"/>
      <c r="BG690" s="181"/>
      <c r="BH690" s="48">
        <f t="shared" si="309"/>
        <v>0</v>
      </c>
      <c r="BI690" s="48">
        <f t="shared" si="310"/>
        <v>0</v>
      </c>
      <c r="BJ690" s="48">
        <f t="shared" si="311"/>
        <v>0</v>
      </c>
      <c r="BK690" s="48">
        <f t="shared" si="312"/>
        <v>0</v>
      </c>
      <c r="BL690" s="48">
        <f t="shared" si="313"/>
        <v>0</v>
      </c>
      <c r="BM690" s="48">
        <f t="shared" si="314"/>
        <v>0</v>
      </c>
      <c r="BN690" s="48">
        <f t="shared" si="315"/>
        <v>0</v>
      </c>
      <c r="BO690" s="48">
        <f t="shared" si="316"/>
        <v>0</v>
      </c>
      <c r="BP690" s="181"/>
      <c r="BQ690" s="181"/>
      <c r="BR690" s="191"/>
      <c r="BS690" s="176"/>
      <c r="BT690" s="87">
        <f t="shared" si="328"/>
        <v>0</v>
      </c>
      <c r="BU690" s="176"/>
      <c r="BV690" s="178"/>
      <c r="BW690" s="171"/>
      <c r="BX690" s="159">
        <f>IF(J690='Категорія витрат'!$F$2,ROUND('Додаток 3._Бюджет детальний ПР'!BW690*0.3676,2),IF(J690='Категорія витрат'!$F$3,ROUND('Додаток 3._Бюджет детальний ПР'!BW690*0.347,2),IF(J690='Категорія витрат'!$F$4,ROUND('Додаток 3._Бюджет детальний ПР'!BW690*0.347,2),IF(J690='Категорія витрат'!$F$7,ROUND('Додаток 3._Бюджет детальний ПР'!BW690*0.0841,2),0))))</f>
        <v>0</v>
      </c>
      <c r="BY690" s="153">
        <f t="shared" si="329"/>
        <v>0</v>
      </c>
      <c r="BZ690" s="181"/>
      <c r="CA690" s="181"/>
      <c r="CB690" s="181"/>
      <c r="CC690" s="181"/>
      <c r="CD690" s="181"/>
      <c r="CE690" s="181"/>
      <c r="CF690" s="181"/>
      <c r="CG690" s="181"/>
      <c r="CH690" s="181"/>
      <c r="CI690" s="181"/>
      <c r="CJ690" s="181"/>
      <c r="CK690" s="181"/>
      <c r="CL690" s="48">
        <f t="shared" si="317"/>
        <v>0</v>
      </c>
      <c r="CM690" s="48">
        <f t="shared" si="318"/>
        <v>0</v>
      </c>
      <c r="CN690" s="48">
        <f t="shared" si="319"/>
        <v>0</v>
      </c>
      <c r="CO690" s="48">
        <f t="shared" si="320"/>
        <v>0</v>
      </c>
      <c r="CP690" s="48">
        <f t="shared" si="321"/>
        <v>0</v>
      </c>
      <c r="CQ690" s="48">
        <f t="shared" si="322"/>
        <v>0</v>
      </c>
      <c r="CR690" s="48">
        <f t="shared" si="323"/>
        <v>0</v>
      </c>
      <c r="CS690" s="48">
        <f t="shared" si="324"/>
        <v>0</v>
      </c>
      <c r="CT690" s="181"/>
      <c r="CU690" s="181"/>
    </row>
    <row r="691" spans="1:99" ht="20.100000000000001" customHeight="1" x14ac:dyDescent="0.25">
      <c r="A691" s="58">
        <v>687</v>
      </c>
      <c r="B691" s="58" t="str">
        <f>IF(D691='Напрямки конкурса'!$L$2,'Напрямки конкурса'!$B$2,IF(D691='Напрямки конкурса'!$L$3,'Напрямки конкурса'!$B$3,IF(D691='Напрямки конкурса'!$L$4,'Напрямки конкурса'!$B$4,IF(D691='Напрямки конкурса'!$L$5,'Напрямки конкурса'!$B$5,IF(D691='Напрямки конкурса'!$L$6,'Напрямки конкурса'!$B$6,IF(D691='Напрямки конкурса'!$L$7,'Напрямки конкурса'!$B$7,IF(D691='Напрямки конкурса'!$L$8,'Напрямки конкурса'!$B$8,IF(D691='Напрямки конкурса'!$L$9,'Напрямки конкурса'!$B$9,IF(D691='Напрямки конкурса'!$L$10,'Напрямки конкурса'!$B$10,IF(D691='Напрямки конкурса'!$L$11,'Напрямки конкурса'!$B$11,IF(D691='Напрямки конкурса'!$L$12,'Напрямки конкурса'!$B$12,IF(D691='Напрямки конкурса'!$L$13,'Напрямки конкурса'!$B$13,IF(D691='Напрямки конкурса'!$L$14,'Напрямки конкурса'!$B$14,IF(D691='Напрямки конкурса'!$L$15,'Напрямки конкурса'!$B$15,IF(D691='Напрямки конкурса'!$L$16,'Напрямки конкурса'!$B$16,IF(D691='Напрямки конкурса'!$L$17,'Напрямки конкурса'!$B$17,IF(D691='Напрямки конкурса'!$L$18,'Напрямки конкурса'!$B$18,IF(D691='Напрямки конкурса'!$L$19,'Напрямки конкурса'!$B$19,IF(D691='Напрямки конкурса'!$L$20,'Напрямки конкурса'!$B$20,IF(D691='Напрямки конкурса'!$L$21,'Напрямки конкурса'!$B$21,IF(D691='Напрямки конкурса'!$L$22,'Напрямки конкурса'!$B$22,IF(D691='Напрямки конкурса'!$L$23,'Напрямки конкурса'!$B$23,IF(D691='Напрямки конкурса'!$L$24,'Напрямки конкурса'!$B$24,IF(D691='Напрямки конкурса'!$L$25,'Напрямки конкурса'!$B$25,IF(D691='Напрямки конкурса'!$L$26,'Напрямки конкурса'!$B$26,IF(D691='Напрямки конкурса'!$L$27,'Напрямки конкурса'!$B$27,IF(D691='Напрямки конкурса'!$L$28,'Напрямки конкурса'!$B$28,"")))))))))))))))))))))))))))</f>
        <v/>
      </c>
      <c r="C691" s="59" t="str">
        <f>IF(D691='Напрямки конкурса'!$L$2,'Напрямки конкурса'!$K$2,IF(D691='Напрямки конкурса'!$L$3,'Напрямки конкурса'!$K$3,IF(D691='Напрямки конкурса'!$L$4,'Напрямки конкурса'!$K$4,IF(D691='Напрямки конкурса'!$L$5,'Напрямки конкурса'!$K$5,IF(D691='Напрямки конкурса'!$L$6,'Напрямки конкурса'!$K$6,IF(D691='Напрямки конкурса'!$L$7,'Напрямки конкурса'!$K$7,IF(D691='Напрямки конкурса'!$L$8,'Напрямки конкурса'!$K$8,IF(D691='Напрямки конкурса'!$L$9,'Напрямки конкурса'!$K$9,IF(D691='Напрямки конкурса'!$L$10,'Напрямки конкурса'!$K$10,IF(D691='Напрямки конкурса'!$L$11,'Напрямки конкурса'!$K$11,IF(D691='Напрямки конкурса'!$L$12,'Напрямки конкурса'!$K$12,IF(D691='Напрямки конкурса'!$L$13,'Напрямки конкурса'!$K$13,IF(D691='Напрямки конкурса'!$L$14,'Напрямки конкурса'!$K$14,IF(D691='Напрямки конкурса'!$L$15,'Напрямки конкурса'!$K$15,IF(D691='Напрямки конкурса'!$L$16,'Напрямки конкурса'!$K$16,IF(D691='Напрямки конкурса'!$L$17,'Напрямки конкурса'!$K$17,IF(D691='Напрямки конкурса'!$L$18,'Напрямки конкурса'!$K$18,IF(D691='Напрямки конкурса'!$L$19,'Напрямки конкурса'!$K$19,IF(D691='Напрямки конкурса'!$L$20,'Напрямки конкурса'!$K$20,IF(D691='Напрямки конкурса'!$L$21,'Напрямки конкурса'!$K$21,IF(D691='Напрямки конкурса'!$L$22,'Напрямки конкурса'!$K$22,IF(D691='Напрямки конкурса'!$L$23,'Напрямки конкурса'!$K$23,IF(D691='Напрямки конкурса'!$L$24,'Напрямки конкурса'!$K$24,IF(D691='Напрямки конкурса'!$L$25,'Напрямки конкурса'!$K$25,IF(D691='Напрямки конкурса'!$L$26,'Напрямки конкурса'!$K$26,IF(D691='Напрямки конкурса'!$L$27,'Напрямки конкурса'!$K$27,IF(D691='Напрямки конкурса'!$L$28,'Напрямки конкурса'!$K$28,"")))))))))))))))))))))))))))</f>
        <v/>
      </c>
      <c r="D691" s="50"/>
      <c r="E691" s="171"/>
      <c r="F691" s="171"/>
      <c r="G691" s="171"/>
      <c r="H691" s="150" t="str">
        <f>IF(I691='Категорія витрат'!$B$2,'Категорія витрат'!$A$2,IF(I691='Категорія витрат'!$B$3,'Категорія витрат'!$A$3,IF(I691='Категорія витрат'!$B$4,'Категорія витрат'!$A$4,IF(I691='Категорія витрат'!$B$5,'Категорія витрат'!$A$5,IF(I691='Категорія витрат'!$B$6,'Категорія витрат'!$A$6,IF(I691='Категорія витрат'!$B$7,'Категорія витрат'!$A$7,IF(I691='Категорія витрат'!$B$8,'Категорія витрат'!$A$8,IF(I691='Категорія витрат'!$B$9,'Категорія витрат'!$A$9,IF(I691='Категорія витрат'!$B$10,'Категорія витрат'!$A$10,IF(I691='Категорія витрат'!$B$11,'Категорія витрат'!$A$11,IF(I691='Категорія витрат'!$B$12,'Категорія витрат'!$A$12,IF(I691='Категорія витрат'!$B$13,'Категорія витрат'!$A$13,IF(I691='Категорія витрат'!$B$14,'Категорія витрат'!$A$14,IF(I691='Категорія витрат'!$B$15,'Категорія витрат'!$A$15,IF(I691='Категорія витрат'!$B$16,'Категорія витрат'!$A$16,IF(I691='Категорія витрат'!$B$17,'Категорія витрат'!$A$17,IF(I691='Категорія витрат'!$B$18,'Категорія витрат'!$A$18,IF(I691='Категорія витрат'!$B$19,'Категорія витрат'!$A$19,IF(I691='Категорія витрат'!$B$20,'Категорія витрат'!$A$20,IF(I691='Категорія витрат'!$B$21,'Категорія витрат'!$A$21,IF(I691='Категорія витрат'!$B$22,'Категорія витрат'!$A$22,IF(I691='Категорія витрат'!$B$23,'Категорія витрат'!$A$23,IF(I691='Категорія витрат'!$B$24,'Категорія витрат'!$A$24,IF(I691='Категорія витрат'!$B$25,'Категорія витрат'!$A$25,IF(I691='Категорія витрат'!$B$26,'Категорія витрат'!$A$26,IF(I691='Категорія витрат'!$B$27,'Категорія витрат'!$A$27,IF(I691='Категорія витрат'!$B$28,'Категорія витрат'!$A$28,IF(I691='Категорія витрат'!$B$29,'Категорія витрат'!$A$29,IF(I691='Категорія витрат'!$B$30,'Категорія витрат'!$A$30,"")))))))))))))))))))))))))))))</f>
        <v/>
      </c>
      <c r="I691" s="174"/>
      <c r="J691" s="173"/>
      <c r="K691" s="176"/>
      <c r="L691" s="87">
        <f t="shared" si="325"/>
        <v>0</v>
      </c>
      <c r="M691" s="176"/>
      <c r="N691" s="178"/>
      <c r="O691" s="171"/>
      <c r="P691" s="159">
        <f>IF(J691='Категорія витрат'!$F$2,ROUND('Додаток 3._Бюджет детальний ПР'!O691*0.3676,2),IF(J691='Категорія витрат'!$F$3,ROUND('Додаток 3._Бюджет детальний ПР'!O691*0.347,2),IF(J691='Категорія витрат'!$F$4,ROUND('Додаток 3._Бюджет детальний ПР'!O691*0.347,2),IF(J691='Категорія витрат'!$F$7,ROUND('Додаток 3._Бюджет детальний ПР'!O691*0.0841,2),0))))</f>
        <v>0</v>
      </c>
      <c r="Q691" s="153">
        <f t="shared" si="330"/>
        <v>0</v>
      </c>
      <c r="R691" s="181"/>
      <c r="S691" s="181"/>
      <c r="T691" s="181"/>
      <c r="U691" s="181"/>
      <c r="V691" s="181"/>
      <c r="W691" s="181"/>
      <c r="X691" s="181"/>
      <c r="Y691" s="181"/>
      <c r="Z691" s="181"/>
      <c r="AA691" s="181"/>
      <c r="AB691" s="181"/>
      <c r="AC691" s="181"/>
      <c r="AD691" s="48">
        <f t="shared" si="301"/>
        <v>0</v>
      </c>
      <c r="AE691" s="48">
        <f t="shared" si="302"/>
        <v>0</v>
      </c>
      <c r="AF691" s="48">
        <f t="shared" si="303"/>
        <v>0</v>
      </c>
      <c r="AG691" s="48">
        <f t="shared" si="304"/>
        <v>0</v>
      </c>
      <c r="AH691" s="48">
        <f t="shared" si="305"/>
        <v>0</v>
      </c>
      <c r="AI691" s="48">
        <f t="shared" si="306"/>
        <v>0</v>
      </c>
      <c r="AJ691" s="48">
        <f t="shared" si="307"/>
        <v>0</v>
      </c>
      <c r="AK691" s="48">
        <f t="shared" si="308"/>
        <v>0</v>
      </c>
      <c r="AL691" s="181"/>
      <c r="AM691" s="181"/>
      <c r="AN691" s="77"/>
      <c r="AO691" s="176"/>
      <c r="AP691" s="87">
        <f t="shared" si="326"/>
        <v>0</v>
      </c>
      <c r="AQ691" s="176"/>
      <c r="AR691" s="178"/>
      <c r="AS691" s="171"/>
      <c r="AT691" s="159">
        <f>IF(J691='Категорія витрат'!$F$2,ROUND('Додаток 3._Бюджет детальний ПР'!AS691*0.3676,2),IF(J691='Категорія витрат'!$F$3,ROUND('Додаток 3._Бюджет детальний ПР'!AS691*0.347,2),IF(J691='Категорія витрат'!$F$4,ROUND('Додаток 3._Бюджет детальний ПР'!AS691*0.347,2),IF(J691='Категорія витрат'!$F$7,ROUND('Додаток 3._Бюджет детальний ПР'!AS691*0.0841,2),0))))</f>
        <v>0</v>
      </c>
      <c r="AU691" s="153">
        <f t="shared" si="327"/>
        <v>0</v>
      </c>
      <c r="AV691" s="181"/>
      <c r="AW691" s="181"/>
      <c r="AX691" s="181"/>
      <c r="AY691" s="181"/>
      <c r="AZ691" s="181"/>
      <c r="BA691" s="181"/>
      <c r="BB691" s="181"/>
      <c r="BC691" s="181"/>
      <c r="BD691" s="181"/>
      <c r="BE691" s="181"/>
      <c r="BF691" s="181"/>
      <c r="BG691" s="181"/>
      <c r="BH691" s="48">
        <f t="shared" si="309"/>
        <v>0</v>
      </c>
      <c r="BI691" s="48">
        <f t="shared" si="310"/>
        <v>0</v>
      </c>
      <c r="BJ691" s="48">
        <f t="shared" si="311"/>
        <v>0</v>
      </c>
      <c r="BK691" s="48">
        <f t="shared" si="312"/>
        <v>0</v>
      </c>
      <c r="BL691" s="48">
        <f t="shared" si="313"/>
        <v>0</v>
      </c>
      <c r="BM691" s="48">
        <f t="shared" si="314"/>
        <v>0</v>
      </c>
      <c r="BN691" s="48">
        <f t="shared" si="315"/>
        <v>0</v>
      </c>
      <c r="BO691" s="48">
        <f t="shared" si="316"/>
        <v>0</v>
      </c>
      <c r="BP691" s="181"/>
      <c r="BQ691" s="181"/>
      <c r="BR691" s="191"/>
      <c r="BS691" s="176"/>
      <c r="BT691" s="87">
        <f t="shared" si="328"/>
        <v>0</v>
      </c>
      <c r="BU691" s="176"/>
      <c r="BV691" s="178"/>
      <c r="BW691" s="171"/>
      <c r="BX691" s="159">
        <f>IF(J691='Категорія витрат'!$F$2,ROUND('Додаток 3._Бюджет детальний ПР'!BW691*0.3676,2),IF(J691='Категорія витрат'!$F$3,ROUND('Додаток 3._Бюджет детальний ПР'!BW691*0.347,2),IF(J691='Категорія витрат'!$F$4,ROUND('Додаток 3._Бюджет детальний ПР'!BW691*0.347,2),IF(J691='Категорія витрат'!$F$7,ROUND('Додаток 3._Бюджет детальний ПР'!BW691*0.0841,2),0))))</f>
        <v>0</v>
      </c>
      <c r="BY691" s="153">
        <f t="shared" si="329"/>
        <v>0</v>
      </c>
      <c r="BZ691" s="181"/>
      <c r="CA691" s="181"/>
      <c r="CB691" s="181"/>
      <c r="CC691" s="181"/>
      <c r="CD691" s="181"/>
      <c r="CE691" s="181"/>
      <c r="CF691" s="181"/>
      <c r="CG691" s="181"/>
      <c r="CH691" s="181"/>
      <c r="CI691" s="181"/>
      <c r="CJ691" s="181"/>
      <c r="CK691" s="181"/>
      <c r="CL691" s="48">
        <f t="shared" si="317"/>
        <v>0</v>
      </c>
      <c r="CM691" s="48">
        <f t="shared" si="318"/>
        <v>0</v>
      </c>
      <c r="CN691" s="48">
        <f t="shared" si="319"/>
        <v>0</v>
      </c>
      <c r="CO691" s="48">
        <f t="shared" si="320"/>
        <v>0</v>
      </c>
      <c r="CP691" s="48">
        <f t="shared" si="321"/>
        <v>0</v>
      </c>
      <c r="CQ691" s="48">
        <f t="shared" si="322"/>
        <v>0</v>
      </c>
      <c r="CR691" s="48">
        <f t="shared" si="323"/>
        <v>0</v>
      </c>
      <c r="CS691" s="48">
        <f t="shared" si="324"/>
        <v>0</v>
      </c>
      <c r="CT691" s="181"/>
      <c r="CU691" s="181"/>
    </row>
    <row r="692" spans="1:99" ht="20.100000000000001" customHeight="1" x14ac:dyDescent="0.25">
      <c r="A692" s="58">
        <v>688</v>
      </c>
      <c r="B692" s="58" t="str">
        <f>IF(D692='Напрямки конкурса'!$L$2,'Напрямки конкурса'!$B$2,IF(D692='Напрямки конкурса'!$L$3,'Напрямки конкурса'!$B$3,IF(D692='Напрямки конкурса'!$L$4,'Напрямки конкурса'!$B$4,IF(D692='Напрямки конкурса'!$L$5,'Напрямки конкурса'!$B$5,IF(D692='Напрямки конкурса'!$L$6,'Напрямки конкурса'!$B$6,IF(D692='Напрямки конкурса'!$L$7,'Напрямки конкурса'!$B$7,IF(D692='Напрямки конкурса'!$L$8,'Напрямки конкурса'!$B$8,IF(D692='Напрямки конкурса'!$L$9,'Напрямки конкурса'!$B$9,IF(D692='Напрямки конкурса'!$L$10,'Напрямки конкурса'!$B$10,IF(D692='Напрямки конкурса'!$L$11,'Напрямки конкурса'!$B$11,IF(D692='Напрямки конкурса'!$L$12,'Напрямки конкурса'!$B$12,IF(D692='Напрямки конкурса'!$L$13,'Напрямки конкурса'!$B$13,IF(D692='Напрямки конкурса'!$L$14,'Напрямки конкурса'!$B$14,IF(D692='Напрямки конкурса'!$L$15,'Напрямки конкурса'!$B$15,IF(D692='Напрямки конкурса'!$L$16,'Напрямки конкурса'!$B$16,IF(D692='Напрямки конкурса'!$L$17,'Напрямки конкурса'!$B$17,IF(D692='Напрямки конкурса'!$L$18,'Напрямки конкурса'!$B$18,IF(D692='Напрямки конкурса'!$L$19,'Напрямки конкурса'!$B$19,IF(D692='Напрямки конкурса'!$L$20,'Напрямки конкурса'!$B$20,IF(D692='Напрямки конкурса'!$L$21,'Напрямки конкурса'!$B$21,IF(D692='Напрямки конкурса'!$L$22,'Напрямки конкурса'!$B$22,IF(D692='Напрямки конкурса'!$L$23,'Напрямки конкурса'!$B$23,IF(D692='Напрямки конкурса'!$L$24,'Напрямки конкурса'!$B$24,IF(D692='Напрямки конкурса'!$L$25,'Напрямки конкурса'!$B$25,IF(D692='Напрямки конкурса'!$L$26,'Напрямки конкурса'!$B$26,IF(D692='Напрямки конкурса'!$L$27,'Напрямки конкурса'!$B$27,IF(D692='Напрямки конкурса'!$L$28,'Напрямки конкурса'!$B$28,"")))))))))))))))))))))))))))</f>
        <v/>
      </c>
      <c r="C692" s="59" t="str">
        <f>IF(D692='Напрямки конкурса'!$L$2,'Напрямки конкурса'!$K$2,IF(D692='Напрямки конкурса'!$L$3,'Напрямки конкурса'!$K$3,IF(D692='Напрямки конкурса'!$L$4,'Напрямки конкурса'!$K$4,IF(D692='Напрямки конкурса'!$L$5,'Напрямки конкурса'!$K$5,IF(D692='Напрямки конкурса'!$L$6,'Напрямки конкурса'!$K$6,IF(D692='Напрямки конкурса'!$L$7,'Напрямки конкурса'!$K$7,IF(D692='Напрямки конкурса'!$L$8,'Напрямки конкурса'!$K$8,IF(D692='Напрямки конкурса'!$L$9,'Напрямки конкурса'!$K$9,IF(D692='Напрямки конкурса'!$L$10,'Напрямки конкурса'!$K$10,IF(D692='Напрямки конкурса'!$L$11,'Напрямки конкурса'!$K$11,IF(D692='Напрямки конкурса'!$L$12,'Напрямки конкурса'!$K$12,IF(D692='Напрямки конкурса'!$L$13,'Напрямки конкурса'!$K$13,IF(D692='Напрямки конкурса'!$L$14,'Напрямки конкурса'!$K$14,IF(D692='Напрямки конкурса'!$L$15,'Напрямки конкурса'!$K$15,IF(D692='Напрямки конкурса'!$L$16,'Напрямки конкурса'!$K$16,IF(D692='Напрямки конкурса'!$L$17,'Напрямки конкурса'!$K$17,IF(D692='Напрямки конкурса'!$L$18,'Напрямки конкурса'!$K$18,IF(D692='Напрямки конкурса'!$L$19,'Напрямки конкурса'!$K$19,IF(D692='Напрямки конкурса'!$L$20,'Напрямки конкурса'!$K$20,IF(D692='Напрямки конкурса'!$L$21,'Напрямки конкурса'!$K$21,IF(D692='Напрямки конкурса'!$L$22,'Напрямки конкурса'!$K$22,IF(D692='Напрямки конкурса'!$L$23,'Напрямки конкурса'!$K$23,IF(D692='Напрямки конкурса'!$L$24,'Напрямки конкурса'!$K$24,IF(D692='Напрямки конкурса'!$L$25,'Напрямки конкурса'!$K$25,IF(D692='Напрямки конкурса'!$L$26,'Напрямки конкурса'!$K$26,IF(D692='Напрямки конкурса'!$L$27,'Напрямки конкурса'!$K$27,IF(D692='Напрямки конкурса'!$L$28,'Напрямки конкурса'!$K$28,"")))))))))))))))))))))))))))</f>
        <v/>
      </c>
      <c r="D692" s="50"/>
      <c r="E692" s="171"/>
      <c r="F692" s="171"/>
      <c r="G692" s="171"/>
      <c r="H692" s="150" t="str">
        <f>IF(I692='Категорія витрат'!$B$2,'Категорія витрат'!$A$2,IF(I692='Категорія витрат'!$B$3,'Категорія витрат'!$A$3,IF(I692='Категорія витрат'!$B$4,'Категорія витрат'!$A$4,IF(I692='Категорія витрат'!$B$5,'Категорія витрат'!$A$5,IF(I692='Категорія витрат'!$B$6,'Категорія витрат'!$A$6,IF(I692='Категорія витрат'!$B$7,'Категорія витрат'!$A$7,IF(I692='Категорія витрат'!$B$8,'Категорія витрат'!$A$8,IF(I692='Категорія витрат'!$B$9,'Категорія витрат'!$A$9,IF(I692='Категорія витрат'!$B$10,'Категорія витрат'!$A$10,IF(I692='Категорія витрат'!$B$11,'Категорія витрат'!$A$11,IF(I692='Категорія витрат'!$B$12,'Категорія витрат'!$A$12,IF(I692='Категорія витрат'!$B$13,'Категорія витрат'!$A$13,IF(I692='Категорія витрат'!$B$14,'Категорія витрат'!$A$14,IF(I692='Категорія витрат'!$B$15,'Категорія витрат'!$A$15,IF(I692='Категорія витрат'!$B$16,'Категорія витрат'!$A$16,IF(I692='Категорія витрат'!$B$17,'Категорія витрат'!$A$17,IF(I692='Категорія витрат'!$B$18,'Категорія витрат'!$A$18,IF(I692='Категорія витрат'!$B$19,'Категорія витрат'!$A$19,IF(I692='Категорія витрат'!$B$20,'Категорія витрат'!$A$20,IF(I692='Категорія витрат'!$B$21,'Категорія витрат'!$A$21,IF(I692='Категорія витрат'!$B$22,'Категорія витрат'!$A$22,IF(I692='Категорія витрат'!$B$23,'Категорія витрат'!$A$23,IF(I692='Категорія витрат'!$B$24,'Категорія витрат'!$A$24,IF(I692='Категорія витрат'!$B$25,'Категорія витрат'!$A$25,IF(I692='Категорія витрат'!$B$26,'Категорія витрат'!$A$26,IF(I692='Категорія витрат'!$B$27,'Категорія витрат'!$A$27,IF(I692='Категорія витрат'!$B$28,'Категорія витрат'!$A$28,IF(I692='Категорія витрат'!$B$29,'Категорія витрат'!$A$29,IF(I692='Категорія витрат'!$B$30,'Категорія витрат'!$A$30,"")))))))))))))))))))))))))))))</f>
        <v/>
      </c>
      <c r="I692" s="174"/>
      <c r="J692" s="173"/>
      <c r="K692" s="176"/>
      <c r="L692" s="87">
        <f t="shared" si="325"/>
        <v>0</v>
      </c>
      <c r="M692" s="176"/>
      <c r="N692" s="178"/>
      <c r="O692" s="171"/>
      <c r="P692" s="159">
        <f>IF(J692='Категорія витрат'!$F$2,ROUND('Додаток 3._Бюджет детальний ПР'!O692*0.3676,2),IF(J692='Категорія витрат'!$F$3,ROUND('Додаток 3._Бюджет детальний ПР'!O692*0.347,2),IF(J692='Категорія витрат'!$F$4,ROUND('Додаток 3._Бюджет детальний ПР'!O692*0.347,2),IF(J692='Категорія витрат'!$F$7,ROUND('Додаток 3._Бюджет детальний ПР'!O692*0.0841,2),0))))</f>
        <v>0</v>
      </c>
      <c r="Q692" s="153">
        <f t="shared" si="330"/>
        <v>0</v>
      </c>
      <c r="R692" s="181"/>
      <c r="S692" s="181"/>
      <c r="T692" s="181"/>
      <c r="U692" s="181"/>
      <c r="V692" s="181"/>
      <c r="W692" s="181"/>
      <c r="X692" s="181"/>
      <c r="Y692" s="181"/>
      <c r="Z692" s="181"/>
      <c r="AA692" s="181"/>
      <c r="AB692" s="181"/>
      <c r="AC692" s="181"/>
      <c r="AD692" s="48">
        <f t="shared" si="301"/>
        <v>0</v>
      </c>
      <c r="AE692" s="48">
        <f t="shared" si="302"/>
        <v>0</v>
      </c>
      <c r="AF692" s="48">
        <f t="shared" si="303"/>
        <v>0</v>
      </c>
      <c r="AG692" s="48">
        <f t="shared" si="304"/>
        <v>0</v>
      </c>
      <c r="AH692" s="48">
        <f t="shared" si="305"/>
        <v>0</v>
      </c>
      <c r="AI692" s="48">
        <f t="shared" si="306"/>
        <v>0</v>
      </c>
      <c r="AJ692" s="48">
        <f t="shared" si="307"/>
        <v>0</v>
      </c>
      <c r="AK692" s="48">
        <f t="shared" si="308"/>
        <v>0</v>
      </c>
      <c r="AL692" s="181"/>
      <c r="AM692" s="181"/>
      <c r="AN692" s="77"/>
      <c r="AO692" s="176"/>
      <c r="AP692" s="87">
        <f t="shared" si="326"/>
        <v>0</v>
      </c>
      <c r="AQ692" s="176"/>
      <c r="AR692" s="178"/>
      <c r="AS692" s="171"/>
      <c r="AT692" s="159">
        <f>IF(J692='Категорія витрат'!$F$2,ROUND('Додаток 3._Бюджет детальний ПР'!AS692*0.3676,2),IF(J692='Категорія витрат'!$F$3,ROUND('Додаток 3._Бюджет детальний ПР'!AS692*0.347,2),IF(J692='Категорія витрат'!$F$4,ROUND('Додаток 3._Бюджет детальний ПР'!AS692*0.347,2),IF(J692='Категорія витрат'!$F$7,ROUND('Додаток 3._Бюджет детальний ПР'!AS692*0.0841,2),0))))</f>
        <v>0</v>
      </c>
      <c r="AU692" s="153">
        <f t="shared" si="327"/>
        <v>0</v>
      </c>
      <c r="AV692" s="181"/>
      <c r="AW692" s="181"/>
      <c r="AX692" s="181"/>
      <c r="AY692" s="181"/>
      <c r="AZ692" s="181"/>
      <c r="BA692" s="181"/>
      <c r="BB692" s="181"/>
      <c r="BC692" s="181"/>
      <c r="BD692" s="181"/>
      <c r="BE692" s="181"/>
      <c r="BF692" s="181"/>
      <c r="BG692" s="181"/>
      <c r="BH692" s="48">
        <f t="shared" si="309"/>
        <v>0</v>
      </c>
      <c r="BI692" s="48">
        <f t="shared" si="310"/>
        <v>0</v>
      </c>
      <c r="BJ692" s="48">
        <f t="shared" si="311"/>
        <v>0</v>
      </c>
      <c r="BK692" s="48">
        <f t="shared" si="312"/>
        <v>0</v>
      </c>
      <c r="BL692" s="48">
        <f t="shared" si="313"/>
        <v>0</v>
      </c>
      <c r="BM692" s="48">
        <f t="shared" si="314"/>
        <v>0</v>
      </c>
      <c r="BN692" s="48">
        <f t="shared" si="315"/>
        <v>0</v>
      </c>
      <c r="BO692" s="48">
        <f t="shared" si="316"/>
        <v>0</v>
      </c>
      <c r="BP692" s="181"/>
      <c r="BQ692" s="181"/>
      <c r="BR692" s="191"/>
      <c r="BS692" s="176"/>
      <c r="BT692" s="87">
        <f t="shared" si="328"/>
        <v>0</v>
      </c>
      <c r="BU692" s="176"/>
      <c r="BV692" s="178"/>
      <c r="BW692" s="171"/>
      <c r="BX692" s="159">
        <f>IF(J692='Категорія витрат'!$F$2,ROUND('Додаток 3._Бюджет детальний ПР'!BW692*0.3676,2),IF(J692='Категорія витрат'!$F$3,ROUND('Додаток 3._Бюджет детальний ПР'!BW692*0.347,2),IF(J692='Категорія витрат'!$F$4,ROUND('Додаток 3._Бюджет детальний ПР'!BW692*0.347,2),IF(J692='Категорія витрат'!$F$7,ROUND('Додаток 3._Бюджет детальний ПР'!BW692*0.0841,2),0))))</f>
        <v>0</v>
      </c>
      <c r="BY692" s="153">
        <f t="shared" si="329"/>
        <v>0</v>
      </c>
      <c r="BZ692" s="181"/>
      <c r="CA692" s="181"/>
      <c r="CB692" s="181"/>
      <c r="CC692" s="181"/>
      <c r="CD692" s="181"/>
      <c r="CE692" s="181"/>
      <c r="CF692" s="181"/>
      <c r="CG692" s="181"/>
      <c r="CH692" s="181"/>
      <c r="CI692" s="181"/>
      <c r="CJ692" s="181"/>
      <c r="CK692" s="181"/>
      <c r="CL692" s="48">
        <f t="shared" si="317"/>
        <v>0</v>
      </c>
      <c r="CM692" s="48">
        <f t="shared" si="318"/>
        <v>0</v>
      </c>
      <c r="CN692" s="48">
        <f t="shared" si="319"/>
        <v>0</v>
      </c>
      <c r="CO692" s="48">
        <f t="shared" si="320"/>
        <v>0</v>
      </c>
      <c r="CP692" s="48">
        <f t="shared" si="321"/>
        <v>0</v>
      </c>
      <c r="CQ692" s="48">
        <f t="shared" si="322"/>
        <v>0</v>
      </c>
      <c r="CR692" s="48">
        <f t="shared" si="323"/>
        <v>0</v>
      </c>
      <c r="CS692" s="48">
        <f t="shared" si="324"/>
        <v>0</v>
      </c>
      <c r="CT692" s="181"/>
      <c r="CU692" s="181"/>
    </row>
    <row r="693" spans="1:99" ht="20.100000000000001" customHeight="1" x14ac:dyDescent="0.25">
      <c r="A693" s="58">
        <v>689</v>
      </c>
      <c r="B693" s="58" t="str">
        <f>IF(D693='Напрямки конкурса'!$L$2,'Напрямки конкурса'!$B$2,IF(D693='Напрямки конкурса'!$L$3,'Напрямки конкурса'!$B$3,IF(D693='Напрямки конкурса'!$L$4,'Напрямки конкурса'!$B$4,IF(D693='Напрямки конкурса'!$L$5,'Напрямки конкурса'!$B$5,IF(D693='Напрямки конкурса'!$L$6,'Напрямки конкурса'!$B$6,IF(D693='Напрямки конкурса'!$L$7,'Напрямки конкурса'!$B$7,IF(D693='Напрямки конкурса'!$L$8,'Напрямки конкурса'!$B$8,IF(D693='Напрямки конкурса'!$L$9,'Напрямки конкурса'!$B$9,IF(D693='Напрямки конкурса'!$L$10,'Напрямки конкурса'!$B$10,IF(D693='Напрямки конкурса'!$L$11,'Напрямки конкурса'!$B$11,IF(D693='Напрямки конкурса'!$L$12,'Напрямки конкурса'!$B$12,IF(D693='Напрямки конкурса'!$L$13,'Напрямки конкурса'!$B$13,IF(D693='Напрямки конкурса'!$L$14,'Напрямки конкурса'!$B$14,IF(D693='Напрямки конкурса'!$L$15,'Напрямки конкурса'!$B$15,IF(D693='Напрямки конкурса'!$L$16,'Напрямки конкурса'!$B$16,IF(D693='Напрямки конкурса'!$L$17,'Напрямки конкурса'!$B$17,IF(D693='Напрямки конкурса'!$L$18,'Напрямки конкурса'!$B$18,IF(D693='Напрямки конкурса'!$L$19,'Напрямки конкурса'!$B$19,IF(D693='Напрямки конкурса'!$L$20,'Напрямки конкурса'!$B$20,IF(D693='Напрямки конкурса'!$L$21,'Напрямки конкурса'!$B$21,IF(D693='Напрямки конкурса'!$L$22,'Напрямки конкурса'!$B$22,IF(D693='Напрямки конкурса'!$L$23,'Напрямки конкурса'!$B$23,IF(D693='Напрямки конкурса'!$L$24,'Напрямки конкурса'!$B$24,IF(D693='Напрямки конкурса'!$L$25,'Напрямки конкурса'!$B$25,IF(D693='Напрямки конкурса'!$L$26,'Напрямки конкурса'!$B$26,IF(D693='Напрямки конкурса'!$L$27,'Напрямки конкурса'!$B$27,IF(D693='Напрямки конкурса'!$L$28,'Напрямки конкурса'!$B$28,"")))))))))))))))))))))))))))</f>
        <v/>
      </c>
      <c r="C693" s="59" t="str">
        <f>IF(D693='Напрямки конкурса'!$L$2,'Напрямки конкурса'!$K$2,IF(D693='Напрямки конкурса'!$L$3,'Напрямки конкурса'!$K$3,IF(D693='Напрямки конкурса'!$L$4,'Напрямки конкурса'!$K$4,IF(D693='Напрямки конкурса'!$L$5,'Напрямки конкурса'!$K$5,IF(D693='Напрямки конкурса'!$L$6,'Напрямки конкурса'!$K$6,IF(D693='Напрямки конкурса'!$L$7,'Напрямки конкурса'!$K$7,IF(D693='Напрямки конкурса'!$L$8,'Напрямки конкурса'!$K$8,IF(D693='Напрямки конкурса'!$L$9,'Напрямки конкурса'!$K$9,IF(D693='Напрямки конкурса'!$L$10,'Напрямки конкурса'!$K$10,IF(D693='Напрямки конкурса'!$L$11,'Напрямки конкурса'!$K$11,IF(D693='Напрямки конкурса'!$L$12,'Напрямки конкурса'!$K$12,IF(D693='Напрямки конкурса'!$L$13,'Напрямки конкурса'!$K$13,IF(D693='Напрямки конкурса'!$L$14,'Напрямки конкурса'!$K$14,IF(D693='Напрямки конкурса'!$L$15,'Напрямки конкурса'!$K$15,IF(D693='Напрямки конкурса'!$L$16,'Напрямки конкурса'!$K$16,IF(D693='Напрямки конкурса'!$L$17,'Напрямки конкурса'!$K$17,IF(D693='Напрямки конкурса'!$L$18,'Напрямки конкурса'!$K$18,IF(D693='Напрямки конкурса'!$L$19,'Напрямки конкурса'!$K$19,IF(D693='Напрямки конкурса'!$L$20,'Напрямки конкурса'!$K$20,IF(D693='Напрямки конкурса'!$L$21,'Напрямки конкурса'!$K$21,IF(D693='Напрямки конкурса'!$L$22,'Напрямки конкурса'!$K$22,IF(D693='Напрямки конкурса'!$L$23,'Напрямки конкурса'!$K$23,IF(D693='Напрямки конкурса'!$L$24,'Напрямки конкурса'!$K$24,IF(D693='Напрямки конкурса'!$L$25,'Напрямки конкурса'!$K$25,IF(D693='Напрямки конкурса'!$L$26,'Напрямки конкурса'!$K$26,IF(D693='Напрямки конкурса'!$L$27,'Напрямки конкурса'!$K$27,IF(D693='Напрямки конкурса'!$L$28,'Напрямки конкурса'!$K$28,"")))))))))))))))))))))))))))</f>
        <v/>
      </c>
      <c r="D693" s="50"/>
      <c r="E693" s="171"/>
      <c r="F693" s="171"/>
      <c r="G693" s="171"/>
      <c r="H693" s="150" t="str">
        <f>IF(I693='Категорія витрат'!$B$2,'Категорія витрат'!$A$2,IF(I693='Категорія витрат'!$B$3,'Категорія витрат'!$A$3,IF(I693='Категорія витрат'!$B$4,'Категорія витрат'!$A$4,IF(I693='Категорія витрат'!$B$5,'Категорія витрат'!$A$5,IF(I693='Категорія витрат'!$B$6,'Категорія витрат'!$A$6,IF(I693='Категорія витрат'!$B$7,'Категорія витрат'!$A$7,IF(I693='Категорія витрат'!$B$8,'Категорія витрат'!$A$8,IF(I693='Категорія витрат'!$B$9,'Категорія витрат'!$A$9,IF(I693='Категорія витрат'!$B$10,'Категорія витрат'!$A$10,IF(I693='Категорія витрат'!$B$11,'Категорія витрат'!$A$11,IF(I693='Категорія витрат'!$B$12,'Категорія витрат'!$A$12,IF(I693='Категорія витрат'!$B$13,'Категорія витрат'!$A$13,IF(I693='Категорія витрат'!$B$14,'Категорія витрат'!$A$14,IF(I693='Категорія витрат'!$B$15,'Категорія витрат'!$A$15,IF(I693='Категорія витрат'!$B$16,'Категорія витрат'!$A$16,IF(I693='Категорія витрат'!$B$17,'Категорія витрат'!$A$17,IF(I693='Категорія витрат'!$B$18,'Категорія витрат'!$A$18,IF(I693='Категорія витрат'!$B$19,'Категорія витрат'!$A$19,IF(I693='Категорія витрат'!$B$20,'Категорія витрат'!$A$20,IF(I693='Категорія витрат'!$B$21,'Категорія витрат'!$A$21,IF(I693='Категорія витрат'!$B$22,'Категорія витрат'!$A$22,IF(I693='Категорія витрат'!$B$23,'Категорія витрат'!$A$23,IF(I693='Категорія витрат'!$B$24,'Категорія витрат'!$A$24,IF(I693='Категорія витрат'!$B$25,'Категорія витрат'!$A$25,IF(I693='Категорія витрат'!$B$26,'Категорія витрат'!$A$26,IF(I693='Категорія витрат'!$B$27,'Категорія витрат'!$A$27,IF(I693='Категорія витрат'!$B$28,'Категорія витрат'!$A$28,IF(I693='Категорія витрат'!$B$29,'Категорія витрат'!$A$29,IF(I693='Категорія витрат'!$B$30,'Категорія витрат'!$A$30,"")))))))))))))))))))))))))))))</f>
        <v/>
      </c>
      <c r="I693" s="174"/>
      <c r="J693" s="173"/>
      <c r="K693" s="176"/>
      <c r="L693" s="87">
        <f t="shared" si="325"/>
        <v>0</v>
      </c>
      <c r="M693" s="176"/>
      <c r="N693" s="178"/>
      <c r="O693" s="171"/>
      <c r="P693" s="159">
        <f>IF(J693='Категорія витрат'!$F$2,ROUND('Додаток 3._Бюджет детальний ПР'!O693*0.3676,2),IF(J693='Категорія витрат'!$F$3,ROUND('Додаток 3._Бюджет детальний ПР'!O693*0.347,2),IF(J693='Категорія витрат'!$F$4,ROUND('Додаток 3._Бюджет детальний ПР'!O693*0.347,2),IF(J693='Категорія витрат'!$F$7,ROUND('Додаток 3._Бюджет детальний ПР'!O693*0.0841,2),0))))</f>
        <v>0</v>
      </c>
      <c r="Q693" s="153">
        <f t="shared" si="330"/>
        <v>0</v>
      </c>
      <c r="R693" s="181"/>
      <c r="S693" s="181"/>
      <c r="T693" s="181"/>
      <c r="U693" s="181"/>
      <c r="V693" s="181"/>
      <c r="W693" s="181"/>
      <c r="X693" s="181"/>
      <c r="Y693" s="181"/>
      <c r="Z693" s="181"/>
      <c r="AA693" s="181"/>
      <c r="AB693" s="181"/>
      <c r="AC693" s="181"/>
      <c r="AD693" s="48">
        <f t="shared" si="301"/>
        <v>0</v>
      </c>
      <c r="AE693" s="48">
        <f t="shared" si="302"/>
        <v>0</v>
      </c>
      <c r="AF693" s="48">
        <f t="shared" si="303"/>
        <v>0</v>
      </c>
      <c r="AG693" s="48">
        <f t="shared" si="304"/>
        <v>0</v>
      </c>
      <c r="AH693" s="48">
        <f t="shared" si="305"/>
        <v>0</v>
      </c>
      <c r="AI693" s="48">
        <f t="shared" si="306"/>
        <v>0</v>
      </c>
      <c r="AJ693" s="48">
        <f t="shared" si="307"/>
        <v>0</v>
      </c>
      <c r="AK693" s="48">
        <f t="shared" si="308"/>
        <v>0</v>
      </c>
      <c r="AL693" s="181"/>
      <c r="AM693" s="181"/>
      <c r="AN693" s="77"/>
      <c r="AO693" s="176"/>
      <c r="AP693" s="87">
        <f t="shared" si="326"/>
        <v>0</v>
      </c>
      <c r="AQ693" s="176"/>
      <c r="AR693" s="178"/>
      <c r="AS693" s="171"/>
      <c r="AT693" s="159">
        <f>IF(J693='Категорія витрат'!$F$2,ROUND('Додаток 3._Бюджет детальний ПР'!AS693*0.3676,2),IF(J693='Категорія витрат'!$F$3,ROUND('Додаток 3._Бюджет детальний ПР'!AS693*0.347,2),IF(J693='Категорія витрат'!$F$4,ROUND('Додаток 3._Бюджет детальний ПР'!AS693*0.347,2),IF(J693='Категорія витрат'!$F$7,ROUND('Додаток 3._Бюджет детальний ПР'!AS693*0.0841,2),0))))</f>
        <v>0</v>
      </c>
      <c r="AU693" s="153">
        <f t="shared" si="327"/>
        <v>0</v>
      </c>
      <c r="AV693" s="181"/>
      <c r="AW693" s="181"/>
      <c r="AX693" s="181"/>
      <c r="AY693" s="181"/>
      <c r="AZ693" s="181"/>
      <c r="BA693" s="181"/>
      <c r="BB693" s="181"/>
      <c r="BC693" s="181"/>
      <c r="BD693" s="181"/>
      <c r="BE693" s="181"/>
      <c r="BF693" s="181"/>
      <c r="BG693" s="181"/>
      <c r="BH693" s="48">
        <f t="shared" si="309"/>
        <v>0</v>
      </c>
      <c r="BI693" s="48">
        <f t="shared" si="310"/>
        <v>0</v>
      </c>
      <c r="BJ693" s="48">
        <f t="shared" si="311"/>
        <v>0</v>
      </c>
      <c r="BK693" s="48">
        <f t="shared" si="312"/>
        <v>0</v>
      </c>
      <c r="BL693" s="48">
        <f t="shared" si="313"/>
        <v>0</v>
      </c>
      <c r="BM693" s="48">
        <f t="shared" si="314"/>
        <v>0</v>
      </c>
      <c r="BN693" s="48">
        <f t="shared" si="315"/>
        <v>0</v>
      </c>
      <c r="BO693" s="48">
        <f t="shared" si="316"/>
        <v>0</v>
      </c>
      <c r="BP693" s="181"/>
      <c r="BQ693" s="181"/>
      <c r="BR693" s="191"/>
      <c r="BS693" s="176"/>
      <c r="BT693" s="87">
        <f t="shared" si="328"/>
        <v>0</v>
      </c>
      <c r="BU693" s="176"/>
      <c r="BV693" s="178"/>
      <c r="BW693" s="171"/>
      <c r="BX693" s="159">
        <f>IF(J693='Категорія витрат'!$F$2,ROUND('Додаток 3._Бюджет детальний ПР'!BW693*0.3676,2),IF(J693='Категорія витрат'!$F$3,ROUND('Додаток 3._Бюджет детальний ПР'!BW693*0.347,2),IF(J693='Категорія витрат'!$F$4,ROUND('Додаток 3._Бюджет детальний ПР'!BW693*0.347,2),IF(J693='Категорія витрат'!$F$7,ROUND('Додаток 3._Бюджет детальний ПР'!BW693*0.0841,2),0))))</f>
        <v>0</v>
      </c>
      <c r="BY693" s="153">
        <f t="shared" si="329"/>
        <v>0</v>
      </c>
      <c r="BZ693" s="181"/>
      <c r="CA693" s="181"/>
      <c r="CB693" s="181"/>
      <c r="CC693" s="181"/>
      <c r="CD693" s="181"/>
      <c r="CE693" s="181"/>
      <c r="CF693" s="181"/>
      <c r="CG693" s="181"/>
      <c r="CH693" s="181"/>
      <c r="CI693" s="181"/>
      <c r="CJ693" s="181"/>
      <c r="CK693" s="181"/>
      <c r="CL693" s="48">
        <f t="shared" si="317"/>
        <v>0</v>
      </c>
      <c r="CM693" s="48">
        <f t="shared" si="318"/>
        <v>0</v>
      </c>
      <c r="CN693" s="48">
        <f t="shared" si="319"/>
        <v>0</v>
      </c>
      <c r="CO693" s="48">
        <f t="shared" si="320"/>
        <v>0</v>
      </c>
      <c r="CP693" s="48">
        <f t="shared" si="321"/>
        <v>0</v>
      </c>
      <c r="CQ693" s="48">
        <f t="shared" si="322"/>
        <v>0</v>
      </c>
      <c r="CR693" s="48">
        <f t="shared" si="323"/>
        <v>0</v>
      </c>
      <c r="CS693" s="48">
        <f t="shared" si="324"/>
        <v>0</v>
      </c>
      <c r="CT693" s="181"/>
      <c r="CU693" s="181"/>
    </row>
    <row r="694" spans="1:99" ht="20.100000000000001" customHeight="1" x14ac:dyDescent="0.25">
      <c r="A694" s="58">
        <v>690</v>
      </c>
      <c r="B694" s="58" t="str">
        <f>IF(D694='Напрямки конкурса'!$L$2,'Напрямки конкурса'!$B$2,IF(D694='Напрямки конкурса'!$L$3,'Напрямки конкурса'!$B$3,IF(D694='Напрямки конкурса'!$L$4,'Напрямки конкурса'!$B$4,IF(D694='Напрямки конкурса'!$L$5,'Напрямки конкурса'!$B$5,IF(D694='Напрямки конкурса'!$L$6,'Напрямки конкурса'!$B$6,IF(D694='Напрямки конкурса'!$L$7,'Напрямки конкурса'!$B$7,IF(D694='Напрямки конкурса'!$L$8,'Напрямки конкурса'!$B$8,IF(D694='Напрямки конкурса'!$L$9,'Напрямки конкурса'!$B$9,IF(D694='Напрямки конкурса'!$L$10,'Напрямки конкурса'!$B$10,IF(D694='Напрямки конкурса'!$L$11,'Напрямки конкурса'!$B$11,IF(D694='Напрямки конкурса'!$L$12,'Напрямки конкурса'!$B$12,IF(D694='Напрямки конкурса'!$L$13,'Напрямки конкурса'!$B$13,IF(D694='Напрямки конкурса'!$L$14,'Напрямки конкурса'!$B$14,IF(D694='Напрямки конкурса'!$L$15,'Напрямки конкурса'!$B$15,IF(D694='Напрямки конкурса'!$L$16,'Напрямки конкурса'!$B$16,IF(D694='Напрямки конкурса'!$L$17,'Напрямки конкурса'!$B$17,IF(D694='Напрямки конкурса'!$L$18,'Напрямки конкурса'!$B$18,IF(D694='Напрямки конкурса'!$L$19,'Напрямки конкурса'!$B$19,IF(D694='Напрямки конкурса'!$L$20,'Напрямки конкурса'!$B$20,IF(D694='Напрямки конкурса'!$L$21,'Напрямки конкурса'!$B$21,IF(D694='Напрямки конкурса'!$L$22,'Напрямки конкурса'!$B$22,IF(D694='Напрямки конкурса'!$L$23,'Напрямки конкурса'!$B$23,IF(D694='Напрямки конкурса'!$L$24,'Напрямки конкурса'!$B$24,IF(D694='Напрямки конкурса'!$L$25,'Напрямки конкурса'!$B$25,IF(D694='Напрямки конкурса'!$L$26,'Напрямки конкурса'!$B$26,IF(D694='Напрямки конкурса'!$L$27,'Напрямки конкурса'!$B$27,IF(D694='Напрямки конкурса'!$L$28,'Напрямки конкурса'!$B$28,"")))))))))))))))))))))))))))</f>
        <v/>
      </c>
      <c r="C694" s="59" t="str">
        <f>IF(D694='Напрямки конкурса'!$L$2,'Напрямки конкурса'!$K$2,IF(D694='Напрямки конкурса'!$L$3,'Напрямки конкурса'!$K$3,IF(D694='Напрямки конкурса'!$L$4,'Напрямки конкурса'!$K$4,IF(D694='Напрямки конкурса'!$L$5,'Напрямки конкурса'!$K$5,IF(D694='Напрямки конкурса'!$L$6,'Напрямки конкурса'!$K$6,IF(D694='Напрямки конкурса'!$L$7,'Напрямки конкурса'!$K$7,IF(D694='Напрямки конкурса'!$L$8,'Напрямки конкурса'!$K$8,IF(D694='Напрямки конкурса'!$L$9,'Напрямки конкурса'!$K$9,IF(D694='Напрямки конкурса'!$L$10,'Напрямки конкурса'!$K$10,IF(D694='Напрямки конкурса'!$L$11,'Напрямки конкурса'!$K$11,IF(D694='Напрямки конкурса'!$L$12,'Напрямки конкурса'!$K$12,IF(D694='Напрямки конкурса'!$L$13,'Напрямки конкурса'!$K$13,IF(D694='Напрямки конкурса'!$L$14,'Напрямки конкурса'!$K$14,IF(D694='Напрямки конкурса'!$L$15,'Напрямки конкурса'!$K$15,IF(D694='Напрямки конкурса'!$L$16,'Напрямки конкурса'!$K$16,IF(D694='Напрямки конкурса'!$L$17,'Напрямки конкурса'!$K$17,IF(D694='Напрямки конкурса'!$L$18,'Напрямки конкурса'!$K$18,IF(D694='Напрямки конкурса'!$L$19,'Напрямки конкурса'!$K$19,IF(D694='Напрямки конкурса'!$L$20,'Напрямки конкурса'!$K$20,IF(D694='Напрямки конкурса'!$L$21,'Напрямки конкурса'!$K$21,IF(D694='Напрямки конкурса'!$L$22,'Напрямки конкурса'!$K$22,IF(D694='Напрямки конкурса'!$L$23,'Напрямки конкурса'!$K$23,IF(D694='Напрямки конкурса'!$L$24,'Напрямки конкурса'!$K$24,IF(D694='Напрямки конкурса'!$L$25,'Напрямки конкурса'!$K$25,IF(D694='Напрямки конкурса'!$L$26,'Напрямки конкурса'!$K$26,IF(D694='Напрямки конкурса'!$L$27,'Напрямки конкурса'!$K$27,IF(D694='Напрямки конкурса'!$L$28,'Напрямки конкурса'!$K$28,"")))))))))))))))))))))))))))</f>
        <v/>
      </c>
      <c r="D694" s="50"/>
      <c r="E694" s="171"/>
      <c r="F694" s="171"/>
      <c r="G694" s="171"/>
      <c r="H694" s="150" t="str">
        <f>IF(I694='Категорія витрат'!$B$2,'Категорія витрат'!$A$2,IF(I694='Категорія витрат'!$B$3,'Категорія витрат'!$A$3,IF(I694='Категорія витрат'!$B$4,'Категорія витрат'!$A$4,IF(I694='Категорія витрат'!$B$5,'Категорія витрат'!$A$5,IF(I694='Категорія витрат'!$B$6,'Категорія витрат'!$A$6,IF(I694='Категорія витрат'!$B$7,'Категорія витрат'!$A$7,IF(I694='Категорія витрат'!$B$8,'Категорія витрат'!$A$8,IF(I694='Категорія витрат'!$B$9,'Категорія витрат'!$A$9,IF(I694='Категорія витрат'!$B$10,'Категорія витрат'!$A$10,IF(I694='Категорія витрат'!$B$11,'Категорія витрат'!$A$11,IF(I694='Категорія витрат'!$B$12,'Категорія витрат'!$A$12,IF(I694='Категорія витрат'!$B$13,'Категорія витрат'!$A$13,IF(I694='Категорія витрат'!$B$14,'Категорія витрат'!$A$14,IF(I694='Категорія витрат'!$B$15,'Категорія витрат'!$A$15,IF(I694='Категорія витрат'!$B$16,'Категорія витрат'!$A$16,IF(I694='Категорія витрат'!$B$17,'Категорія витрат'!$A$17,IF(I694='Категорія витрат'!$B$18,'Категорія витрат'!$A$18,IF(I694='Категорія витрат'!$B$19,'Категорія витрат'!$A$19,IF(I694='Категорія витрат'!$B$20,'Категорія витрат'!$A$20,IF(I694='Категорія витрат'!$B$21,'Категорія витрат'!$A$21,IF(I694='Категорія витрат'!$B$22,'Категорія витрат'!$A$22,IF(I694='Категорія витрат'!$B$23,'Категорія витрат'!$A$23,IF(I694='Категорія витрат'!$B$24,'Категорія витрат'!$A$24,IF(I694='Категорія витрат'!$B$25,'Категорія витрат'!$A$25,IF(I694='Категорія витрат'!$B$26,'Категорія витрат'!$A$26,IF(I694='Категорія витрат'!$B$27,'Категорія витрат'!$A$27,IF(I694='Категорія витрат'!$B$28,'Категорія витрат'!$A$28,IF(I694='Категорія витрат'!$B$29,'Категорія витрат'!$A$29,IF(I694='Категорія витрат'!$B$30,'Категорія витрат'!$A$30,"")))))))))))))))))))))))))))))</f>
        <v/>
      </c>
      <c r="I694" s="174"/>
      <c r="J694" s="173"/>
      <c r="K694" s="176"/>
      <c r="L694" s="87">
        <f t="shared" si="325"/>
        <v>0</v>
      </c>
      <c r="M694" s="176"/>
      <c r="N694" s="178"/>
      <c r="O694" s="171"/>
      <c r="P694" s="159">
        <f>IF(J694='Категорія витрат'!$F$2,ROUND('Додаток 3._Бюджет детальний ПР'!O694*0.3676,2),IF(J694='Категорія витрат'!$F$3,ROUND('Додаток 3._Бюджет детальний ПР'!O694*0.347,2),IF(J694='Категорія витрат'!$F$4,ROUND('Додаток 3._Бюджет детальний ПР'!O694*0.347,2),IF(J694='Категорія витрат'!$F$7,ROUND('Додаток 3._Бюджет детальний ПР'!O694*0.0841,2),0))))</f>
        <v>0</v>
      </c>
      <c r="Q694" s="153">
        <f t="shared" si="330"/>
        <v>0</v>
      </c>
      <c r="R694" s="181"/>
      <c r="S694" s="181"/>
      <c r="T694" s="181"/>
      <c r="U694" s="181"/>
      <c r="V694" s="181"/>
      <c r="W694" s="181"/>
      <c r="X694" s="181"/>
      <c r="Y694" s="181"/>
      <c r="Z694" s="181"/>
      <c r="AA694" s="181"/>
      <c r="AB694" s="181"/>
      <c r="AC694" s="181"/>
      <c r="AD694" s="48">
        <f t="shared" si="301"/>
        <v>0</v>
      </c>
      <c r="AE694" s="48">
        <f t="shared" si="302"/>
        <v>0</v>
      </c>
      <c r="AF694" s="48">
        <f t="shared" si="303"/>
        <v>0</v>
      </c>
      <c r="AG694" s="48">
        <f t="shared" si="304"/>
        <v>0</v>
      </c>
      <c r="AH694" s="48">
        <f t="shared" si="305"/>
        <v>0</v>
      </c>
      <c r="AI694" s="48">
        <f t="shared" si="306"/>
        <v>0</v>
      </c>
      <c r="AJ694" s="48">
        <f t="shared" si="307"/>
        <v>0</v>
      </c>
      <c r="AK694" s="48">
        <f t="shared" si="308"/>
        <v>0</v>
      </c>
      <c r="AL694" s="181"/>
      <c r="AM694" s="181"/>
      <c r="AN694" s="77"/>
      <c r="AO694" s="176"/>
      <c r="AP694" s="87">
        <f t="shared" si="326"/>
        <v>0</v>
      </c>
      <c r="AQ694" s="176"/>
      <c r="AR694" s="178"/>
      <c r="AS694" s="171"/>
      <c r="AT694" s="159">
        <f>IF(J694='Категорія витрат'!$F$2,ROUND('Додаток 3._Бюджет детальний ПР'!AS694*0.3676,2),IF(J694='Категорія витрат'!$F$3,ROUND('Додаток 3._Бюджет детальний ПР'!AS694*0.347,2),IF(J694='Категорія витрат'!$F$4,ROUND('Додаток 3._Бюджет детальний ПР'!AS694*0.347,2),IF(J694='Категорія витрат'!$F$7,ROUND('Додаток 3._Бюджет детальний ПР'!AS694*0.0841,2),0))))</f>
        <v>0</v>
      </c>
      <c r="AU694" s="153">
        <f t="shared" si="327"/>
        <v>0</v>
      </c>
      <c r="AV694" s="181"/>
      <c r="AW694" s="181"/>
      <c r="AX694" s="181"/>
      <c r="AY694" s="181"/>
      <c r="AZ694" s="181"/>
      <c r="BA694" s="181"/>
      <c r="BB694" s="181"/>
      <c r="BC694" s="181"/>
      <c r="BD694" s="181"/>
      <c r="BE694" s="181"/>
      <c r="BF694" s="181"/>
      <c r="BG694" s="181"/>
      <c r="BH694" s="48">
        <f t="shared" si="309"/>
        <v>0</v>
      </c>
      <c r="BI694" s="48">
        <f t="shared" si="310"/>
        <v>0</v>
      </c>
      <c r="BJ694" s="48">
        <f t="shared" si="311"/>
        <v>0</v>
      </c>
      <c r="BK694" s="48">
        <f t="shared" si="312"/>
        <v>0</v>
      </c>
      <c r="BL694" s="48">
        <f t="shared" si="313"/>
        <v>0</v>
      </c>
      <c r="BM694" s="48">
        <f t="shared" si="314"/>
        <v>0</v>
      </c>
      <c r="BN694" s="48">
        <f t="shared" si="315"/>
        <v>0</v>
      </c>
      <c r="BO694" s="48">
        <f t="shared" si="316"/>
        <v>0</v>
      </c>
      <c r="BP694" s="181"/>
      <c r="BQ694" s="181"/>
      <c r="BR694" s="191"/>
      <c r="BS694" s="176"/>
      <c r="BT694" s="87">
        <f t="shared" si="328"/>
        <v>0</v>
      </c>
      <c r="BU694" s="176"/>
      <c r="BV694" s="178"/>
      <c r="BW694" s="171"/>
      <c r="BX694" s="159">
        <f>IF(J694='Категорія витрат'!$F$2,ROUND('Додаток 3._Бюджет детальний ПР'!BW694*0.3676,2),IF(J694='Категорія витрат'!$F$3,ROUND('Додаток 3._Бюджет детальний ПР'!BW694*0.347,2),IF(J694='Категорія витрат'!$F$4,ROUND('Додаток 3._Бюджет детальний ПР'!BW694*0.347,2),IF(J694='Категорія витрат'!$F$7,ROUND('Додаток 3._Бюджет детальний ПР'!BW694*0.0841,2),0))))</f>
        <v>0</v>
      </c>
      <c r="BY694" s="153">
        <f t="shared" si="329"/>
        <v>0</v>
      </c>
      <c r="BZ694" s="181"/>
      <c r="CA694" s="181"/>
      <c r="CB694" s="181"/>
      <c r="CC694" s="181"/>
      <c r="CD694" s="181"/>
      <c r="CE694" s="181"/>
      <c r="CF694" s="181"/>
      <c r="CG694" s="181"/>
      <c r="CH694" s="181"/>
      <c r="CI694" s="181"/>
      <c r="CJ694" s="181"/>
      <c r="CK694" s="181"/>
      <c r="CL694" s="48">
        <f t="shared" si="317"/>
        <v>0</v>
      </c>
      <c r="CM694" s="48">
        <f t="shared" si="318"/>
        <v>0</v>
      </c>
      <c r="CN694" s="48">
        <f t="shared" si="319"/>
        <v>0</v>
      </c>
      <c r="CO694" s="48">
        <f t="shared" si="320"/>
        <v>0</v>
      </c>
      <c r="CP694" s="48">
        <f t="shared" si="321"/>
        <v>0</v>
      </c>
      <c r="CQ694" s="48">
        <f t="shared" si="322"/>
        <v>0</v>
      </c>
      <c r="CR694" s="48">
        <f t="shared" si="323"/>
        <v>0</v>
      </c>
      <c r="CS694" s="48">
        <f t="shared" si="324"/>
        <v>0</v>
      </c>
      <c r="CT694" s="181"/>
      <c r="CU694" s="181"/>
    </row>
    <row r="695" spans="1:99" ht="20.100000000000001" customHeight="1" x14ac:dyDescent="0.25">
      <c r="A695" s="58">
        <v>691</v>
      </c>
      <c r="B695" s="58" t="str">
        <f>IF(D695='Напрямки конкурса'!$L$2,'Напрямки конкурса'!$B$2,IF(D695='Напрямки конкурса'!$L$3,'Напрямки конкурса'!$B$3,IF(D695='Напрямки конкурса'!$L$4,'Напрямки конкурса'!$B$4,IF(D695='Напрямки конкурса'!$L$5,'Напрямки конкурса'!$B$5,IF(D695='Напрямки конкурса'!$L$6,'Напрямки конкурса'!$B$6,IF(D695='Напрямки конкурса'!$L$7,'Напрямки конкурса'!$B$7,IF(D695='Напрямки конкурса'!$L$8,'Напрямки конкурса'!$B$8,IF(D695='Напрямки конкурса'!$L$9,'Напрямки конкурса'!$B$9,IF(D695='Напрямки конкурса'!$L$10,'Напрямки конкурса'!$B$10,IF(D695='Напрямки конкурса'!$L$11,'Напрямки конкурса'!$B$11,IF(D695='Напрямки конкурса'!$L$12,'Напрямки конкурса'!$B$12,IF(D695='Напрямки конкурса'!$L$13,'Напрямки конкурса'!$B$13,IF(D695='Напрямки конкурса'!$L$14,'Напрямки конкурса'!$B$14,IF(D695='Напрямки конкурса'!$L$15,'Напрямки конкурса'!$B$15,IF(D695='Напрямки конкурса'!$L$16,'Напрямки конкурса'!$B$16,IF(D695='Напрямки конкурса'!$L$17,'Напрямки конкурса'!$B$17,IF(D695='Напрямки конкурса'!$L$18,'Напрямки конкурса'!$B$18,IF(D695='Напрямки конкурса'!$L$19,'Напрямки конкурса'!$B$19,IF(D695='Напрямки конкурса'!$L$20,'Напрямки конкурса'!$B$20,IF(D695='Напрямки конкурса'!$L$21,'Напрямки конкурса'!$B$21,IF(D695='Напрямки конкурса'!$L$22,'Напрямки конкурса'!$B$22,IF(D695='Напрямки конкурса'!$L$23,'Напрямки конкурса'!$B$23,IF(D695='Напрямки конкурса'!$L$24,'Напрямки конкурса'!$B$24,IF(D695='Напрямки конкурса'!$L$25,'Напрямки конкурса'!$B$25,IF(D695='Напрямки конкурса'!$L$26,'Напрямки конкурса'!$B$26,IF(D695='Напрямки конкурса'!$L$27,'Напрямки конкурса'!$B$27,IF(D695='Напрямки конкурса'!$L$28,'Напрямки конкурса'!$B$28,"")))))))))))))))))))))))))))</f>
        <v/>
      </c>
      <c r="C695" s="59" t="str">
        <f>IF(D695='Напрямки конкурса'!$L$2,'Напрямки конкурса'!$K$2,IF(D695='Напрямки конкурса'!$L$3,'Напрямки конкурса'!$K$3,IF(D695='Напрямки конкурса'!$L$4,'Напрямки конкурса'!$K$4,IF(D695='Напрямки конкурса'!$L$5,'Напрямки конкурса'!$K$5,IF(D695='Напрямки конкурса'!$L$6,'Напрямки конкурса'!$K$6,IF(D695='Напрямки конкурса'!$L$7,'Напрямки конкурса'!$K$7,IF(D695='Напрямки конкурса'!$L$8,'Напрямки конкурса'!$K$8,IF(D695='Напрямки конкурса'!$L$9,'Напрямки конкурса'!$K$9,IF(D695='Напрямки конкурса'!$L$10,'Напрямки конкурса'!$K$10,IF(D695='Напрямки конкурса'!$L$11,'Напрямки конкурса'!$K$11,IF(D695='Напрямки конкурса'!$L$12,'Напрямки конкурса'!$K$12,IF(D695='Напрямки конкурса'!$L$13,'Напрямки конкурса'!$K$13,IF(D695='Напрямки конкурса'!$L$14,'Напрямки конкурса'!$K$14,IF(D695='Напрямки конкурса'!$L$15,'Напрямки конкурса'!$K$15,IF(D695='Напрямки конкурса'!$L$16,'Напрямки конкурса'!$K$16,IF(D695='Напрямки конкурса'!$L$17,'Напрямки конкурса'!$K$17,IF(D695='Напрямки конкурса'!$L$18,'Напрямки конкурса'!$K$18,IF(D695='Напрямки конкурса'!$L$19,'Напрямки конкурса'!$K$19,IF(D695='Напрямки конкурса'!$L$20,'Напрямки конкурса'!$K$20,IF(D695='Напрямки конкурса'!$L$21,'Напрямки конкурса'!$K$21,IF(D695='Напрямки конкурса'!$L$22,'Напрямки конкурса'!$K$22,IF(D695='Напрямки конкурса'!$L$23,'Напрямки конкурса'!$K$23,IF(D695='Напрямки конкурса'!$L$24,'Напрямки конкурса'!$K$24,IF(D695='Напрямки конкурса'!$L$25,'Напрямки конкурса'!$K$25,IF(D695='Напрямки конкурса'!$L$26,'Напрямки конкурса'!$K$26,IF(D695='Напрямки конкурса'!$L$27,'Напрямки конкурса'!$K$27,IF(D695='Напрямки конкурса'!$L$28,'Напрямки конкурса'!$K$28,"")))))))))))))))))))))))))))</f>
        <v/>
      </c>
      <c r="D695" s="50"/>
      <c r="E695" s="171"/>
      <c r="F695" s="171"/>
      <c r="G695" s="171"/>
      <c r="H695" s="150" t="str">
        <f>IF(I695='Категорія витрат'!$B$2,'Категорія витрат'!$A$2,IF(I695='Категорія витрат'!$B$3,'Категорія витрат'!$A$3,IF(I695='Категорія витрат'!$B$4,'Категорія витрат'!$A$4,IF(I695='Категорія витрат'!$B$5,'Категорія витрат'!$A$5,IF(I695='Категорія витрат'!$B$6,'Категорія витрат'!$A$6,IF(I695='Категорія витрат'!$B$7,'Категорія витрат'!$A$7,IF(I695='Категорія витрат'!$B$8,'Категорія витрат'!$A$8,IF(I695='Категорія витрат'!$B$9,'Категорія витрат'!$A$9,IF(I695='Категорія витрат'!$B$10,'Категорія витрат'!$A$10,IF(I695='Категорія витрат'!$B$11,'Категорія витрат'!$A$11,IF(I695='Категорія витрат'!$B$12,'Категорія витрат'!$A$12,IF(I695='Категорія витрат'!$B$13,'Категорія витрат'!$A$13,IF(I695='Категорія витрат'!$B$14,'Категорія витрат'!$A$14,IF(I695='Категорія витрат'!$B$15,'Категорія витрат'!$A$15,IF(I695='Категорія витрат'!$B$16,'Категорія витрат'!$A$16,IF(I695='Категорія витрат'!$B$17,'Категорія витрат'!$A$17,IF(I695='Категорія витрат'!$B$18,'Категорія витрат'!$A$18,IF(I695='Категорія витрат'!$B$19,'Категорія витрат'!$A$19,IF(I695='Категорія витрат'!$B$20,'Категорія витрат'!$A$20,IF(I695='Категорія витрат'!$B$21,'Категорія витрат'!$A$21,IF(I695='Категорія витрат'!$B$22,'Категорія витрат'!$A$22,IF(I695='Категорія витрат'!$B$23,'Категорія витрат'!$A$23,IF(I695='Категорія витрат'!$B$24,'Категорія витрат'!$A$24,IF(I695='Категорія витрат'!$B$25,'Категорія витрат'!$A$25,IF(I695='Категорія витрат'!$B$26,'Категорія витрат'!$A$26,IF(I695='Категорія витрат'!$B$27,'Категорія витрат'!$A$27,IF(I695='Категорія витрат'!$B$28,'Категорія витрат'!$A$28,IF(I695='Категорія витрат'!$B$29,'Категорія витрат'!$A$29,IF(I695='Категорія витрат'!$B$30,'Категорія витрат'!$A$30,"")))))))))))))))))))))))))))))</f>
        <v/>
      </c>
      <c r="I695" s="174"/>
      <c r="J695" s="173"/>
      <c r="K695" s="176"/>
      <c r="L695" s="87">
        <f t="shared" si="325"/>
        <v>0</v>
      </c>
      <c r="M695" s="176"/>
      <c r="N695" s="178"/>
      <c r="O695" s="171"/>
      <c r="P695" s="159">
        <f>IF(J695='Категорія витрат'!$F$2,ROUND('Додаток 3._Бюджет детальний ПР'!O695*0.3676,2),IF(J695='Категорія витрат'!$F$3,ROUND('Додаток 3._Бюджет детальний ПР'!O695*0.347,2),IF(J695='Категорія витрат'!$F$4,ROUND('Додаток 3._Бюджет детальний ПР'!O695*0.347,2),IF(J695='Категорія витрат'!$F$7,ROUND('Додаток 3._Бюджет детальний ПР'!O695*0.0841,2),0))))</f>
        <v>0</v>
      </c>
      <c r="Q695" s="153">
        <f t="shared" si="330"/>
        <v>0</v>
      </c>
      <c r="R695" s="181"/>
      <c r="S695" s="181"/>
      <c r="T695" s="181"/>
      <c r="U695" s="181"/>
      <c r="V695" s="181"/>
      <c r="W695" s="181"/>
      <c r="X695" s="181"/>
      <c r="Y695" s="181"/>
      <c r="Z695" s="181"/>
      <c r="AA695" s="181"/>
      <c r="AB695" s="181"/>
      <c r="AC695" s="181"/>
      <c r="AD695" s="48">
        <f t="shared" si="301"/>
        <v>0</v>
      </c>
      <c r="AE695" s="48">
        <f t="shared" si="302"/>
        <v>0</v>
      </c>
      <c r="AF695" s="48">
        <f t="shared" si="303"/>
        <v>0</v>
      </c>
      <c r="AG695" s="48">
        <f t="shared" si="304"/>
        <v>0</v>
      </c>
      <c r="AH695" s="48">
        <f t="shared" si="305"/>
        <v>0</v>
      </c>
      <c r="AI695" s="48">
        <f t="shared" si="306"/>
        <v>0</v>
      </c>
      <c r="AJ695" s="48">
        <f t="shared" si="307"/>
        <v>0</v>
      </c>
      <c r="AK695" s="48">
        <f t="shared" si="308"/>
        <v>0</v>
      </c>
      <c r="AL695" s="181"/>
      <c r="AM695" s="181"/>
      <c r="AN695" s="77"/>
      <c r="AO695" s="176"/>
      <c r="AP695" s="87">
        <f t="shared" si="326"/>
        <v>0</v>
      </c>
      <c r="AQ695" s="176"/>
      <c r="AR695" s="178"/>
      <c r="AS695" s="171"/>
      <c r="AT695" s="159">
        <f>IF(J695='Категорія витрат'!$F$2,ROUND('Додаток 3._Бюджет детальний ПР'!AS695*0.3676,2),IF(J695='Категорія витрат'!$F$3,ROUND('Додаток 3._Бюджет детальний ПР'!AS695*0.347,2),IF(J695='Категорія витрат'!$F$4,ROUND('Додаток 3._Бюджет детальний ПР'!AS695*0.347,2),IF(J695='Категорія витрат'!$F$7,ROUND('Додаток 3._Бюджет детальний ПР'!AS695*0.0841,2),0))))</f>
        <v>0</v>
      </c>
      <c r="AU695" s="153">
        <f t="shared" si="327"/>
        <v>0</v>
      </c>
      <c r="AV695" s="181"/>
      <c r="AW695" s="181"/>
      <c r="AX695" s="181"/>
      <c r="AY695" s="181"/>
      <c r="AZ695" s="181"/>
      <c r="BA695" s="181"/>
      <c r="BB695" s="181"/>
      <c r="BC695" s="181"/>
      <c r="BD695" s="181"/>
      <c r="BE695" s="181"/>
      <c r="BF695" s="181"/>
      <c r="BG695" s="181"/>
      <c r="BH695" s="48">
        <f t="shared" si="309"/>
        <v>0</v>
      </c>
      <c r="BI695" s="48">
        <f t="shared" si="310"/>
        <v>0</v>
      </c>
      <c r="BJ695" s="48">
        <f t="shared" si="311"/>
        <v>0</v>
      </c>
      <c r="BK695" s="48">
        <f t="shared" si="312"/>
        <v>0</v>
      </c>
      <c r="BL695" s="48">
        <f t="shared" si="313"/>
        <v>0</v>
      </c>
      <c r="BM695" s="48">
        <f t="shared" si="314"/>
        <v>0</v>
      </c>
      <c r="BN695" s="48">
        <f t="shared" si="315"/>
        <v>0</v>
      </c>
      <c r="BO695" s="48">
        <f t="shared" si="316"/>
        <v>0</v>
      </c>
      <c r="BP695" s="181"/>
      <c r="BQ695" s="181"/>
      <c r="BR695" s="191"/>
      <c r="BS695" s="176"/>
      <c r="BT695" s="87">
        <f t="shared" si="328"/>
        <v>0</v>
      </c>
      <c r="BU695" s="176"/>
      <c r="BV695" s="178"/>
      <c r="BW695" s="171"/>
      <c r="BX695" s="159">
        <f>IF(J695='Категорія витрат'!$F$2,ROUND('Додаток 3._Бюджет детальний ПР'!BW695*0.3676,2),IF(J695='Категорія витрат'!$F$3,ROUND('Додаток 3._Бюджет детальний ПР'!BW695*0.347,2),IF(J695='Категорія витрат'!$F$4,ROUND('Додаток 3._Бюджет детальний ПР'!BW695*0.347,2),IF(J695='Категорія витрат'!$F$7,ROUND('Додаток 3._Бюджет детальний ПР'!BW695*0.0841,2),0))))</f>
        <v>0</v>
      </c>
      <c r="BY695" s="153">
        <f t="shared" si="329"/>
        <v>0</v>
      </c>
      <c r="BZ695" s="181"/>
      <c r="CA695" s="181"/>
      <c r="CB695" s="181"/>
      <c r="CC695" s="181"/>
      <c r="CD695" s="181"/>
      <c r="CE695" s="181"/>
      <c r="CF695" s="181"/>
      <c r="CG695" s="181"/>
      <c r="CH695" s="181"/>
      <c r="CI695" s="181"/>
      <c r="CJ695" s="181"/>
      <c r="CK695" s="181"/>
      <c r="CL695" s="48">
        <f t="shared" si="317"/>
        <v>0</v>
      </c>
      <c r="CM695" s="48">
        <f t="shared" si="318"/>
        <v>0</v>
      </c>
      <c r="CN695" s="48">
        <f t="shared" si="319"/>
        <v>0</v>
      </c>
      <c r="CO695" s="48">
        <f t="shared" si="320"/>
        <v>0</v>
      </c>
      <c r="CP695" s="48">
        <f t="shared" si="321"/>
        <v>0</v>
      </c>
      <c r="CQ695" s="48">
        <f t="shared" si="322"/>
        <v>0</v>
      </c>
      <c r="CR695" s="48">
        <f t="shared" si="323"/>
        <v>0</v>
      </c>
      <c r="CS695" s="48">
        <f t="shared" si="324"/>
        <v>0</v>
      </c>
      <c r="CT695" s="181"/>
      <c r="CU695" s="181"/>
    </row>
    <row r="696" spans="1:99" ht="20.100000000000001" customHeight="1" x14ac:dyDescent="0.25">
      <c r="A696" s="58">
        <v>692</v>
      </c>
      <c r="B696" s="58" t="str">
        <f>IF(D696='Напрямки конкурса'!$L$2,'Напрямки конкурса'!$B$2,IF(D696='Напрямки конкурса'!$L$3,'Напрямки конкурса'!$B$3,IF(D696='Напрямки конкурса'!$L$4,'Напрямки конкурса'!$B$4,IF(D696='Напрямки конкурса'!$L$5,'Напрямки конкурса'!$B$5,IF(D696='Напрямки конкурса'!$L$6,'Напрямки конкурса'!$B$6,IF(D696='Напрямки конкурса'!$L$7,'Напрямки конкурса'!$B$7,IF(D696='Напрямки конкурса'!$L$8,'Напрямки конкурса'!$B$8,IF(D696='Напрямки конкурса'!$L$9,'Напрямки конкурса'!$B$9,IF(D696='Напрямки конкурса'!$L$10,'Напрямки конкурса'!$B$10,IF(D696='Напрямки конкурса'!$L$11,'Напрямки конкурса'!$B$11,IF(D696='Напрямки конкурса'!$L$12,'Напрямки конкурса'!$B$12,IF(D696='Напрямки конкурса'!$L$13,'Напрямки конкурса'!$B$13,IF(D696='Напрямки конкурса'!$L$14,'Напрямки конкурса'!$B$14,IF(D696='Напрямки конкурса'!$L$15,'Напрямки конкурса'!$B$15,IF(D696='Напрямки конкурса'!$L$16,'Напрямки конкурса'!$B$16,IF(D696='Напрямки конкурса'!$L$17,'Напрямки конкурса'!$B$17,IF(D696='Напрямки конкурса'!$L$18,'Напрямки конкурса'!$B$18,IF(D696='Напрямки конкурса'!$L$19,'Напрямки конкурса'!$B$19,IF(D696='Напрямки конкурса'!$L$20,'Напрямки конкурса'!$B$20,IF(D696='Напрямки конкурса'!$L$21,'Напрямки конкурса'!$B$21,IF(D696='Напрямки конкурса'!$L$22,'Напрямки конкурса'!$B$22,IF(D696='Напрямки конкурса'!$L$23,'Напрямки конкурса'!$B$23,IF(D696='Напрямки конкурса'!$L$24,'Напрямки конкурса'!$B$24,IF(D696='Напрямки конкурса'!$L$25,'Напрямки конкурса'!$B$25,IF(D696='Напрямки конкурса'!$L$26,'Напрямки конкурса'!$B$26,IF(D696='Напрямки конкурса'!$L$27,'Напрямки конкурса'!$B$27,IF(D696='Напрямки конкурса'!$L$28,'Напрямки конкурса'!$B$28,"")))))))))))))))))))))))))))</f>
        <v/>
      </c>
      <c r="C696" s="59" t="str">
        <f>IF(D696='Напрямки конкурса'!$L$2,'Напрямки конкурса'!$K$2,IF(D696='Напрямки конкурса'!$L$3,'Напрямки конкурса'!$K$3,IF(D696='Напрямки конкурса'!$L$4,'Напрямки конкурса'!$K$4,IF(D696='Напрямки конкурса'!$L$5,'Напрямки конкурса'!$K$5,IF(D696='Напрямки конкурса'!$L$6,'Напрямки конкурса'!$K$6,IF(D696='Напрямки конкурса'!$L$7,'Напрямки конкурса'!$K$7,IF(D696='Напрямки конкурса'!$L$8,'Напрямки конкурса'!$K$8,IF(D696='Напрямки конкурса'!$L$9,'Напрямки конкурса'!$K$9,IF(D696='Напрямки конкурса'!$L$10,'Напрямки конкурса'!$K$10,IF(D696='Напрямки конкурса'!$L$11,'Напрямки конкурса'!$K$11,IF(D696='Напрямки конкурса'!$L$12,'Напрямки конкурса'!$K$12,IF(D696='Напрямки конкурса'!$L$13,'Напрямки конкурса'!$K$13,IF(D696='Напрямки конкурса'!$L$14,'Напрямки конкурса'!$K$14,IF(D696='Напрямки конкурса'!$L$15,'Напрямки конкурса'!$K$15,IF(D696='Напрямки конкурса'!$L$16,'Напрямки конкурса'!$K$16,IF(D696='Напрямки конкурса'!$L$17,'Напрямки конкурса'!$K$17,IF(D696='Напрямки конкурса'!$L$18,'Напрямки конкурса'!$K$18,IF(D696='Напрямки конкурса'!$L$19,'Напрямки конкурса'!$K$19,IF(D696='Напрямки конкурса'!$L$20,'Напрямки конкурса'!$K$20,IF(D696='Напрямки конкурса'!$L$21,'Напрямки конкурса'!$K$21,IF(D696='Напрямки конкурса'!$L$22,'Напрямки конкурса'!$K$22,IF(D696='Напрямки конкурса'!$L$23,'Напрямки конкурса'!$K$23,IF(D696='Напрямки конкурса'!$L$24,'Напрямки конкурса'!$K$24,IF(D696='Напрямки конкурса'!$L$25,'Напрямки конкурса'!$K$25,IF(D696='Напрямки конкурса'!$L$26,'Напрямки конкурса'!$K$26,IF(D696='Напрямки конкурса'!$L$27,'Напрямки конкурса'!$K$27,IF(D696='Напрямки конкурса'!$L$28,'Напрямки конкурса'!$K$28,"")))))))))))))))))))))))))))</f>
        <v/>
      </c>
      <c r="D696" s="50"/>
      <c r="E696" s="171"/>
      <c r="F696" s="171"/>
      <c r="G696" s="171"/>
      <c r="H696" s="150" t="str">
        <f>IF(I696='Категорія витрат'!$B$2,'Категорія витрат'!$A$2,IF(I696='Категорія витрат'!$B$3,'Категорія витрат'!$A$3,IF(I696='Категорія витрат'!$B$4,'Категорія витрат'!$A$4,IF(I696='Категорія витрат'!$B$5,'Категорія витрат'!$A$5,IF(I696='Категорія витрат'!$B$6,'Категорія витрат'!$A$6,IF(I696='Категорія витрат'!$B$7,'Категорія витрат'!$A$7,IF(I696='Категорія витрат'!$B$8,'Категорія витрат'!$A$8,IF(I696='Категорія витрат'!$B$9,'Категорія витрат'!$A$9,IF(I696='Категорія витрат'!$B$10,'Категорія витрат'!$A$10,IF(I696='Категорія витрат'!$B$11,'Категорія витрат'!$A$11,IF(I696='Категорія витрат'!$B$12,'Категорія витрат'!$A$12,IF(I696='Категорія витрат'!$B$13,'Категорія витрат'!$A$13,IF(I696='Категорія витрат'!$B$14,'Категорія витрат'!$A$14,IF(I696='Категорія витрат'!$B$15,'Категорія витрат'!$A$15,IF(I696='Категорія витрат'!$B$16,'Категорія витрат'!$A$16,IF(I696='Категорія витрат'!$B$17,'Категорія витрат'!$A$17,IF(I696='Категорія витрат'!$B$18,'Категорія витрат'!$A$18,IF(I696='Категорія витрат'!$B$19,'Категорія витрат'!$A$19,IF(I696='Категорія витрат'!$B$20,'Категорія витрат'!$A$20,IF(I696='Категорія витрат'!$B$21,'Категорія витрат'!$A$21,IF(I696='Категорія витрат'!$B$22,'Категорія витрат'!$A$22,IF(I696='Категорія витрат'!$B$23,'Категорія витрат'!$A$23,IF(I696='Категорія витрат'!$B$24,'Категорія витрат'!$A$24,IF(I696='Категорія витрат'!$B$25,'Категорія витрат'!$A$25,IF(I696='Категорія витрат'!$B$26,'Категорія витрат'!$A$26,IF(I696='Категорія витрат'!$B$27,'Категорія витрат'!$A$27,IF(I696='Категорія витрат'!$B$28,'Категорія витрат'!$A$28,IF(I696='Категорія витрат'!$B$29,'Категорія витрат'!$A$29,IF(I696='Категорія витрат'!$B$30,'Категорія витрат'!$A$30,"")))))))))))))))))))))))))))))</f>
        <v/>
      </c>
      <c r="I696" s="174"/>
      <c r="J696" s="173"/>
      <c r="K696" s="176"/>
      <c r="L696" s="87">
        <f t="shared" si="325"/>
        <v>0</v>
      </c>
      <c r="M696" s="176"/>
      <c r="N696" s="178"/>
      <c r="O696" s="171"/>
      <c r="P696" s="159">
        <f>IF(J696='Категорія витрат'!$F$2,ROUND('Додаток 3._Бюджет детальний ПР'!O696*0.3676,2),IF(J696='Категорія витрат'!$F$3,ROUND('Додаток 3._Бюджет детальний ПР'!O696*0.347,2),IF(J696='Категорія витрат'!$F$4,ROUND('Додаток 3._Бюджет детальний ПР'!O696*0.347,2),IF(J696='Категорія витрат'!$F$7,ROUND('Додаток 3._Бюджет детальний ПР'!O696*0.0841,2),0))))</f>
        <v>0</v>
      </c>
      <c r="Q696" s="153">
        <f t="shared" si="330"/>
        <v>0</v>
      </c>
      <c r="R696" s="181"/>
      <c r="S696" s="181"/>
      <c r="T696" s="181"/>
      <c r="U696" s="181"/>
      <c r="V696" s="181"/>
      <c r="W696" s="181"/>
      <c r="X696" s="181"/>
      <c r="Y696" s="181"/>
      <c r="Z696" s="181"/>
      <c r="AA696" s="181"/>
      <c r="AB696" s="181"/>
      <c r="AC696" s="181"/>
      <c r="AD696" s="48">
        <f t="shared" si="301"/>
        <v>0</v>
      </c>
      <c r="AE696" s="48">
        <f t="shared" si="302"/>
        <v>0</v>
      </c>
      <c r="AF696" s="48">
        <f t="shared" si="303"/>
        <v>0</v>
      </c>
      <c r="AG696" s="48">
        <f t="shared" si="304"/>
        <v>0</v>
      </c>
      <c r="AH696" s="48">
        <f t="shared" si="305"/>
        <v>0</v>
      </c>
      <c r="AI696" s="48">
        <f t="shared" si="306"/>
        <v>0</v>
      </c>
      <c r="AJ696" s="48">
        <f t="shared" si="307"/>
        <v>0</v>
      </c>
      <c r="AK696" s="48">
        <f t="shared" si="308"/>
        <v>0</v>
      </c>
      <c r="AL696" s="181"/>
      <c r="AM696" s="181"/>
      <c r="AN696" s="77"/>
      <c r="AO696" s="176"/>
      <c r="AP696" s="87">
        <f t="shared" si="326"/>
        <v>0</v>
      </c>
      <c r="AQ696" s="176"/>
      <c r="AR696" s="178"/>
      <c r="AS696" s="171"/>
      <c r="AT696" s="159">
        <f>IF(J696='Категорія витрат'!$F$2,ROUND('Додаток 3._Бюджет детальний ПР'!AS696*0.3676,2),IF(J696='Категорія витрат'!$F$3,ROUND('Додаток 3._Бюджет детальний ПР'!AS696*0.347,2),IF(J696='Категорія витрат'!$F$4,ROUND('Додаток 3._Бюджет детальний ПР'!AS696*0.347,2),IF(J696='Категорія витрат'!$F$7,ROUND('Додаток 3._Бюджет детальний ПР'!AS696*0.0841,2),0))))</f>
        <v>0</v>
      </c>
      <c r="AU696" s="153">
        <f t="shared" si="327"/>
        <v>0</v>
      </c>
      <c r="AV696" s="181"/>
      <c r="AW696" s="181"/>
      <c r="AX696" s="181"/>
      <c r="AY696" s="181"/>
      <c r="AZ696" s="181"/>
      <c r="BA696" s="181"/>
      <c r="BB696" s="181"/>
      <c r="BC696" s="181"/>
      <c r="BD696" s="181"/>
      <c r="BE696" s="181"/>
      <c r="BF696" s="181"/>
      <c r="BG696" s="181"/>
      <c r="BH696" s="48">
        <f t="shared" si="309"/>
        <v>0</v>
      </c>
      <c r="BI696" s="48">
        <f t="shared" si="310"/>
        <v>0</v>
      </c>
      <c r="BJ696" s="48">
        <f t="shared" si="311"/>
        <v>0</v>
      </c>
      <c r="BK696" s="48">
        <f t="shared" si="312"/>
        <v>0</v>
      </c>
      <c r="BL696" s="48">
        <f t="shared" si="313"/>
        <v>0</v>
      </c>
      <c r="BM696" s="48">
        <f t="shared" si="314"/>
        <v>0</v>
      </c>
      <c r="BN696" s="48">
        <f t="shared" si="315"/>
        <v>0</v>
      </c>
      <c r="BO696" s="48">
        <f t="shared" si="316"/>
        <v>0</v>
      </c>
      <c r="BP696" s="181"/>
      <c r="BQ696" s="181"/>
      <c r="BR696" s="191"/>
      <c r="BS696" s="176"/>
      <c r="BT696" s="87">
        <f t="shared" si="328"/>
        <v>0</v>
      </c>
      <c r="BU696" s="176"/>
      <c r="BV696" s="178"/>
      <c r="BW696" s="171"/>
      <c r="BX696" s="159">
        <f>IF(J696='Категорія витрат'!$F$2,ROUND('Додаток 3._Бюджет детальний ПР'!BW696*0.3676,2),IF(J696='Категорія витрат'!$F$3,ROUND('Додаток 3._Бюджет детальний ПР'!BW696*0.347,2),IF(J696='Категорія витрат'!$F$4,ROUND('Додаток 3._Бюджет детальний ПР'!BW696*0.347,2),IF(J696='Категорія витрат'!$F$7,ROUND('Додаток 3._Бюджет детальний ПР'!BW696*0.0841,2),0))))</f>
        <v>0</v>
      </c>
      <c r="BY696" s="153">
        <f t="shared" si="329"/>
        <v>0</v>
      </c>
      <c r="BZ696" s="181"/>
      <c r="CA696" s="181"/>
      <c r="CB696" s="181"/>
      <c r="CC696" s="181"/>
      <c r="CD696" s="181"/>
      <c r="CE696" s="181"/>
      <c r="CF696" s="181"/>
      <c r="CG696" s="181"/>
      <c r="CH696" s="181"/>
      <c r="CI696" s="181"/>
      <c r="CJ696" s="181"/>
      <c r="CK696" s="181"/>
      <c r="CL696" s="48">
        <f t="shared" si="317"/>
        <v>0</v>
      </c>
      <c r="CM696" s="48">
        <f t="shared" si="318"/>
        <v>0</v>
      </c>
      <c r="CN696" s="48">
        <f t="shared" si="319"/>
        <v>0</v>
      </c>
      <c r="CO696" s="48">
        <f t="shared" si="320"/>
        <v>0</v>
      </c>
      <c r="CP696" s="48">
        <f t="shared" si="321"/>
        <v>0</v>
      </c>
      <c r="CQ696" s="48">
        <f t="shared" si="322"/>
        <v>0</v>
      </c>
      <c r="CR696" s="48">
        <f t="shared" si="323"/>
        <v>0</v>
      </c>
      <c r="CS696" s="48">
        <f t="shared" si="324"/>
        <v>0</v>
      </c>
      <c r="CT696" s="181"/>
      <c r="CU696" s="181"/>
    </row>
    <row r="697" spans="1:99" ht="20.100000000000001" customHeight="1" x14ac:dyDescent="0.25">
      <c r="A697" s="58">
        <v>693</v>
      </c>
      <c r="B697" s="58" t="str">
        <f>IF(D697='Напрямки конкурса'!$L$2,'Напрямки конкурса'!$B$2,IF(D697='Напрямки конкурса'!$L$3,'Напрямки конкурса'!$B$3,IF(D697='Напрямки конкурса'!$L$4,'Напрямки конкурса'!$B$4,IF(D697='Напрямки конкурса'!$L$5,'Напрямки конкурса'!$B$5,IF(D697='Напрямки конкурса'!$L$6,'Напрямки конкурса'!$B$6,IF(D697='Напрямки конкурса'!$L$7,'Напрямки конкурса'!$B$7,IF(D697='Напрямки конкурса'!$L$8,'Напрямки конкурса'!$B$8,IF(D697='Напрямки конкурса'!$L$9,'Напрямки конкурса'!$B$9,IF(D697='Напрямки конкурса'!$L$10,'Напрямки конкурса'!$B$10,IF(D697='Напрямки конкурса'!$L$11,'Напрямки конкурса'!$B$11,IF(D697='Напрямки конкурса'!$L$12,'Напрямки конкурса'!$B$12,IF(D697='Напрямки конкурса'!$L$13,'Напрямки конкурса'!$B$13,IF(D697='Напрямки конкурса'!$L$14,'Напрямки конкурса'!$B$14,IF(D697='Напрямки конкурса'!$L$15,'Напрямки конкурса'!$B$15,IF(D697='Напрямки конкурса'!$L$16,'Напрямки конкурса'!$B$16,IF(D697='Напрямки конкурса'!$L$17,'Напрямки конкурса'!$B$17,IF(D697='Напрямки конкурса'!$L$18,'Напрямки конкурса'!$B$18,IF(D697='Напрямки конкурса'!$L$19,'Напрямки конкурса'!$B$19,IF(D697='Напрямки конкурса'!$L$20,'Напрямки конкурса'!$B$20,IF(D697='Напрямки конкурса'!$L$21,'Напрямки конкурса'!$B$21,IF(D697='Напрямки конкурса'!$L$22,'Напрямки конкурса'!$B$22,IF(D697='Напрямки конкурса'!$L$23,'Напрямки конкурса'!$B$23,IF(D697='Напрямки конкурса'!$L$24,'Напрямки конкурса'!$B$24,IF(D697='Напрямки конкурса'!$L$25,'Напрямки конкурса'!$B$25,IF(D697='Напрямки конкурса'!$L$26,'Напрямки конкурса'!$B$26,IF(D697='Напрямки конкурса'!$L$27,'Напрямки конкурса'!$B$27,IF(D697='Напрямки конкурса'!$L$28,'Напрямки конкурса'!$B$28,"")))))))))))))))))))))))))))</f>
        <v/>
      </c>
      <c r="C697" s="59" t="str">
        <f>IF(D697='Напрямки конкурса'!$L$2,'Напрямки конкурса'!$K$2,IF(D697='Напрямки конкурса'!$L$3,'Напрямки конкурса'!$K$3,IF(D697='Напрямки конкурса'!$L$4,'Напрямки конкурса'!$K$4,IF(D697='Напрямки конкурса'!$L$5,'Напрямки конкурса'!$K$5,IF(D697='Напрямки конкурса'!$L$6,'Напрямки конкурса'!$K$6,IF(D697='Напрямки конкурса'!$L$7,'Напрямки конкурса'!$K$7,IF(D697='Напрямки конкурса'!$L$8,'Напрямки конкурса'!$K$8,IF(D697='Напрямки конкурса'!$L$9,'Напрямки конкурса'!$K$9,IF(D697='Напрямки конкурса'!$L$10,'Напрямки конкурса'!$K$10,IF(D697='Напрямки конкурса'!$L$11,'Напрямки конкурса'!$K$11,IF(D697='Напрямки конкурса'!$L$12,'Напрямки конкурса'!$K$12,IF(D697='Напрямки конкурса'!$L$13,'Напрямки конкурса'!$K$13,IF(D697='Напрямки конкурса'!$L$14,'Напрямки конкурса'!$K$14,IF(D697='Напрямки конкурса'!$L$15,'Напрямки конкурса'!$K$15,IF(D697='Напрямки конкурса'!$L$16,'Напрямки конкурса'!$K$16,IF(D697='Напрямки конкурса'!$L$17,'Напрямки конкурса'!$K$17,IF(D697='Напрямки конкурса'!$L$18,'Напрямки конкурса'!$K$18,IF(D697='Напрямки конкурса'!$L$19,'Напрямки конкурса'!$K$19,IF(D697='Напрямки конкурса'!$L$20,'Напрямки конкурса'!$K$20,IF(D697='Напрямки конкурса'!$L$21,'Напрямки конкурса'!$K$21,IF(D697='Напрямки конкурса'!$L$22,'Напрямки конкурса'!$K$22,IF(D697='Напрямки конкурса'!$L$23,'Напрямки конкурса'!$K$23,IF(D697='Напрямки конкурса'!$L$24,'Напрямки конкурса'!$K$24,IF(D697='Напрямки конкурса'!$L$25,'Напрямки конкурса'!$K$25,IF(D697='Напрямки конкурса'!$L$26,'Напрямки конкурса'!$K$26,IF(D697='Напрямки конкурса'!$L$27,'Напрямки конкурса'!$K$27,IF(D697='Напрямки конкурса'!$L$28,'Напрямки конкурса'!$K$28,"")))))))))))))))))))))))))))</f>
        <v/>
      </c>
      <c r="D697" s="50"/>
      <c r="E697" s="171"/>
      <c r="F697" s="171"/>
      <c r="G697" s="171"/>
      <c r="H697" s="150" t="str">
        <f>IF(I697='Категорія витрат'!$B$2,'Категорія витрат'!$A$2,IF(I697='Категорія витрат'!$B$3,'Категорія витрат'!$A$3,IF(I697='Категорія витрат'!$B$4,'Категорія витрат'!$A$4,IF(I697='Категорія витрат'!$B$5,'Категорія витрат'!$A$5,IF(I697='Категорія витрат'!$B$6,'Категорія витрат'!$A$6,IF(I697='Категорія витрат'!$B$7,'Категорія витрат'!$A$7,IF(I697='Категорія витрат'!$B$8,'Категорія витрат'!$A$8,IF(I697='Категорія витрат'!$B$9,'Категорія витрат'!$A$9,IF(I697='Категорія витрат'!$B$10,'Категорія витрат'!$A$10,IF(I697='Категорія витрат'!$B$11,'Категорія витрат'!$A$11,IF(I697='Категорія витрат'!$B$12,'Категорія витрат'!$A$12,IF(I697='Категорія витрат'!$B$13,'Категорія витрат'!$A$13,IF(I697='Категорія витрат'!$B$14,'Категорія витрат'!$A$14,IF(I697='Категорія витрат'!$B$15,'Категорія витрат'!$A$15,IF(I697='Категорія витрат'!$B$16,'Категорія витрат'!$A$16,IF(I697='Категорія витрат'!$B$17,'Категорія витрат'!$A$17,IF(I697='Категорія витрат'!$B$18,'Категорія витрат'!$A$18,IF(I697='Категорія витрат'!$B$19,'Категорія витрат'!$A$19,IF(I697='Категорія витрат'!$B$20,'Категорія витрат'!$A$20,IF(I697='Категорія витрат'!$B$21,'Категорія витрат'!$A$21,IF(I697='Категорія витрат'!$B$22,'Категорія витрат'!$A$22,IF(I697='Категорія витрат'!$B$23,'Категорія витрат'!$A$23,IF(I697='Категорія витрат'!$B$24,'Категорія витрат'!$A$24,IF(I697='Категорія витрат'!$B$25,'Категорія витрат'!$A$25,IF(I697='Категорія витрат'!$B$26,'Категорія витрат'!$A$26,IF(I697='Категорія витрат'!$B$27,'Категорія витрат'!$A$27,IF(I697='Категорія витрат'!$B$28,'Категорія витрат'!$A$28,IF(I697='Категорія витрат'!$B$29,'Категорія витрат'!$A$29,IF(I697='Категорія витрат'!$B$30,'Категорія витрат'!$A$30,"")))))))))))))))))))))))))))))</f>
        <v/>
      </c>
      <c r="I697" s="174"/>
      <c r="J697" s="173"/>
      <c r="K697" s="176"/>
      <c r="L697" s="87">
        <f t="shared" si="325"/>
        <v>0</v>
      </c>
      <c r="M697" s="176"/>
      <c r="N697" s="178"/>
      <c r="O697" s="171"/>
      <c r="P697" s="159">
        <f>IF(J697='Категорія витрат'!$F$2,ROUND('Додаток 3._Бюджет детальний ПР'!O697*0.3676,2),IF(J697='Категорія витрат'!$F$3,ROUND('Додаток 3._Бюджет детальний ПР'!O697*0.347,2),IF(J697='Категорія витрат'!$F$4,ROUND('Додаток 3._Бюджет детальний ПР'!O697*0.347,2),IF(J697='Категорія витрат'!$F$7,ROUND('Додаток 3._Бюджет детальний ПР'!O697*0.0841,2),0))))</f>
        <v>0</v>
      </c>
      <c r="Q697" s="153">
        <f t="shared" si="330"/>
        <v>0</v>
      </c>
      <c r="R697" s="181"/>
      <c r="S697" s="181"/>
      <c r="T697" s="181"/>
      <c r="U697" s="181"/>
      <c r="V697" s="181"/>
      <c r="W697" s="181"/>
      <c r="X697" s="181"/>
      <c r="Y697" s="181"/>
      <c r="Z697" s="181"/>
      <c r="AA697" s="181"/>
      <c r="AB697" s="181"/>
      <c r="AC697" s="181"/>
      <c r="AD697" s="48">
        <f t="shared" si="301"/>
        <v>0</v>
      </c>
      <c r="AE697" s="48">
        <f t="shared" si="302"/>
        <v>0</v>
      </c>
      <c r="AF697" s="48">
        <f t="shared" si="303"/>
        <v>0</v>
      </c>
      <c r="AG697" s="48">
        <f t="shared" si="304"/>
        <v>0</v>
      </c>
      <c r="AH697" s="48">
        <f t="shared" si="305"/>
        <v>0</v>
      </c>
      <c r="AI697" s="48">
        <f t="shared" si="306"/>
        <v>0</v>
      </c>
      <c r="AJ697" s="48">
        <f t="shared" si="307"/>
        <v>0</v>
      </c>
      <c r="AK697" s="48">
        <f t="shared" si="308"/>
        <v>0</v>
      </c>
      <c r="AL697" s="181"/>
      <c r="AM697" s="181"/>
      <c r="AN697" s="77"/>
      <c r="AO697" s="176"/>
      <c r="AP697" s="87">
        <f t="shared" si="326"/>
        <v>0</v>
      </c>
      <c r="AQ697" s="176"/>
      <c r="AR697" s="178"/>
      <c r="AS697" s="171"/>
      <c r="AT697" s="159">
        <f>IF(J697='Категорія витрат'!$F$2,ROUND('Додаток 3._Бюджет детальний ПР'!AS697*0.3676,2),IF(J697='Категорія витрат'!$F$3,ROUND('Додаток 3._Бюджет детальний ПР'!AS697*0.347,2),IF(J697='Категорія витрат'!$F$4,ROUND('Додаток 3._Бюджет детальний ПР'!AS697*0.347,2),IF(J697='Категорія витрат'!$F$7,ROUND('Додаток 3._Бюджет детальний ПР'!AS697*0.0841,2),0))))</f>
        <v>0</v>
      </c>
      <c r="AU697" s="153">
        <f t="shared" si="327"/>
        <v>0</v>
      </c>
      <c r="AV697" s="181"/>
      <c r="AW697" s="181"/>
      <c r="AX697" s="181"/>
      <c r="AY697" s="181"/>
      <c r="AZ697" s="181"/>
      <c r="BA697" s="181"/>
      <c r="BB697" s="181"/>
      <c r="BC697" s="181"/>
      <c r="BD697" s="181"/>
      <c r="BE697" s="181"/>
      <c r="BF697" s="181"/>
      <c r="BG697" s="181"/>
      <c r="BH697" s="48">
        <f t="shared" si="309"/>
        <v>0</v>
      </c>
      <c r="BI697" s="48">
        <f t="shared" si="310"/>
        <v>0</v>
      </c>
      <c r="BJ697" s="48">
        <f t="shared" si="311"/>
        <v>0</v>
      </c>
      <c r="BK697" s="48">
        <f t="shared" si="312"/>
        <v>0</v>
      </c>
      <c r="BL697" s="48">
        <f t="shared" si="313"/>
        <v>0</v>
      </c>
      <c r="BM697" s="48">
        <f t="shared" si="314"/>
        <v>0</v>
      </c>
      <c r="BN697" s="48">
        <f t="shared" si="315"/>
        <v>0</v>
      </c>
      <c r="BO697" s="48">
        <f t="shared" si="316"/>
        <v>0</v>
      </c>
      <c r="BP697" s="181"/>
      <c r="BQ697" s="181"/>
      <c r="BR697" s="191"/>
      <c r="BS697" s="176"/>
      <c r="BT697" s="87">
        <f t="shared" si="328"/>
        <v>0</v>
      </c>
      <c r="BU697" s="176"/>
      <c r="BV697" s="178"/>
      <c r="BW697" s="171"/>
      <c r="BX697" s="159">
        <f>IF(J697='Категорія витрат'!$F$2,ROUND('Додаток 3._Бюджет детальний ПР'!BW697*0.3676,2),IF(J697='Категорія витрат'!$F$3,ROUND('Додаток 3._Бюджет детальний ПР'!BW697*0.347,2),IF(J697='Категорія витрат'!$F$4,ROUND('Додаток 3._Бюджет детальний ПР'!BW697*0.347,2),IF(J697='Категорія витрат'!$F$7,ROUND('Додаток 3._Бюджет детальний ПР'!BW697*0.0841,2),0))))</f>
        <v>0</v>
      </c>
      <c r="BY697" s="153">
        <f t="shared" si="329"/>
        <v>0</v>
      </c>
      <c r="BZ697" s="181"/>
      <c r="CA697" s="181"/>
      <c r="CB697" s="181"/>
      <c r="CC697" s="181"/>
      <c r="CD697" s="181"/>
      <c r="CE697" s="181"/>
      <c r="CF697" s="181"/>
      <c r="CG697" s="181"/>
      <c r="CH697" s="181"/>
      <c r="CI697" s="181"/>
      <c r="CJ697" s="181"/>
      <c r="CK697" s="181"/>
      <c r="CL697" s="48">
        <f t="shared" si="317"/>
        <v>0</v>
      </c>
      <c r="CM697" s="48">
        <f t="shared" si="318"/>
        <v>0</v>
      </c>
      <c r="CN697" s="48">
        <f t="shared" si="319"/>
        <v>0</v>
      </c>
      <c r="CO697" s="48">
        <f t="shared" si="320"/>
        <v>0</v>
      </c>
      <c r="CP697" s="48">
        <f t="shared" si="321"/>
        <v>0</v>
      </c>
      <c r="CQ697" s="48">
        <f t="shared" si="322"/>
        <v>0</v>
      </c>
      <c r="CR697" s="48">
        <f t="shared" si="323"/>
        <v>0</v>
      </c>
      <c r="CS697" s="48">
        <f t="shared" si="324"/>
        <v>0</v>
      </c>
      <c r="CT697" s="181"/>
      <c r="CU697" s="181"/>
    </row>
    <row r="698" spans="1:99" ht="20.100000000000001" customHeight="1" x14ac:dyDescent="0.25">
      <c r="A698" s="58">
        <v>694</v>
      </c>
      <c r="B698" s="58" t="str">
        <f>IF(D698='Напрямки конкурса'!$L$2,'Напрямки конкурса'!$B$2,IF(D698='Напрямки конкурса'!$L$3,'Напрямки конкурса'!$B$3,IF(D698='Напрямки конкурса'!$L$4,'Напрямки конкурса'!$B$4,IF(D698='Напрямки конкурса'!$L$5,'Напрямки конкурса'!$B$5,IF(D698='Напрямки конкурса'!$L$6,'Напрямки конкурса'!$B$6,IF(D698='Напрямки конкурса'!$L$7,'Напрямки конкурса'!$B$7,IF(D698='Напрямки конкурса'!$L$8,'Напрямки конкурса'!$B$8,IF(D698='Напрямки конкурса'!$L$9,'Напрямки конкурса'!$B$9,IF(D698='Напрямки конкурса'!$L$10,'Напрямки конкурса'!$B$10,IF(D698='Напрямки конкурса'!$L$11,'Напрямки конкурса'!$B$11,IF(D698='Напрямки конкурса'!$L$12,'Напрямки конкурса'!$B$12,IF(D698='Напрямки конкурса'!$L$13,'Напрямки конкурса'!$B$13,IF(D698='Напрямки конкурса'!$L$14,'Напрямки конкурса'!$B$14,IF(D698='Напрямки конкурса'!$L$15,'Напрямки конкурса'!$B$15,IF(D698='Напрямки конкурса'!$L$16,'Напрямки конкурса'!$B$16,IF(D698='Напрямки конкурса'!$L$17,'Напрямки конкурса'!$B$17,IF(D698='Напрямки конкурса'!$L$18,'Напрямки конкурса'!$B$18,IF(D698='Напрямки конкурса'!$L$19,'Напрямки конкурса'!$B$19,IF(D698='Напрямки конкурса'!$L$20,'Напрямки конкурса'!$B$20,IF(D698='Напрямки конкурса'!$L$21,'Напрямки конкурса'!$B$21,IF(D698='Напрямки конкурса'!$L$22,'Напрямки конкурса'!$B$22,IF(D698='Напрямки конкурса'!$L$23,'Напрямки конкурса'!$B$23,IF(D698='Напрямки конкурса'!$L$24,'Напрямки конкурса'!$B$24,IF(D698='Напрямки конкурса'!$L$25,'Напрямки конкурса'!$B$25,IF(D698='Напрямки конкурса'!$L$26,'Напрямки конкурса'!$B$26,IF(D698='Напрямки конкурса'!$L$27,'Напрямки конкурса'!$B$27,IF(D698='Напрямки конкурса'!$L$28,'Напрямки конкурса'!$B$28,"")))))))))))))))))))))))))))</f>
        <v/>
      </c>
      <c r="C698" s="59" t="str">
        <f>IF(D698='Напрямки конкурса'!$L$2,'Напрямки конкурса'!$K$2,IF(D698='Напрямки конкурса'!$L$3,'Напрямки конкурса'!$K$3,IF(D698='Напрямки конкурса'!$L$4,'Напрямки конкурса'!$K$4,IF(D698='Напрямки конкурса'!$L$5,'Напрямки конкурса'!$K$5,IF(D698='Напрямки конкурса'!$L$6,'Напрямки конкурса'!$K$6,IF(D698='Напрямки конкурса'!$L$7,'Напрямки конкурса'!$K$7,IF(D698='Напрямки конкурса'!$L$8,'Напрямки конкурса'!$K$8,IF(D698='Напрямки конкурса'!$L$9,'Напрямки конкурса'!$K$9,IF(D698='Напрямки конкурса'!$L$10,'Напрямки конкурса'!$K$10,IF(D698='Напрямки конкурса'!$L$11,'Напрямки конкурса'!$K$11,IF(D698='Напрямки конкурса'!$L$12,'Напрямки конкурса'!$K$12,IF(D698='Напрямки конкурса'!$L$13,'Напрямки конкурса'!$K$13,IF(D698='Напрямки конкурса'!$L$14,'Напрямки конкурса'!$K$14,IF(D698='Напрямки конкурса'!$L$15,'Напрямки конкурса'!$K$15,IF(D698='Напрямки конкурса'!$L$16,'Напрямки конкурса'!$K$16,IF(D698='Напрямки конкурса'!$L$17,'Напрямки конкурса'!$K$17,IF(D698='Напрямки конкурса'!$L$18,'Напрямки конкурса'!$K$18,IF(D698='Напрямки конкурса'!$L$19,'Напрямки конкурса'!$K$19,IF(D698='Напрямки конкурса'!$L$20,'Напрямки конкурса'!$K$20,IF(D698='Напрямки конкурса'!$L$21,'Напрямки конкурса'!$K$21,IF(D698='Напрямки конкурса'!$L$22,'Напрямки конкурса'!$K$22,IF(D698='Напрямки конкурса'!$L$23,'Напрямки конкурса'!$K$23,IF(D698='Напрямки конкурса'!$L$24,'Напрямки конкурса'!$K$24,IF(D698='Напрямки конкурса'!$L$25,'Напрямки конкурса'!$K$25,IF(D698='Напрямки конкурса'!$L$26,'Напрямки конкурса'!$K$26,IF(D698='Напрямки конкурса'!$L$27,'Напрямки конкурса'!$K$27,IF(D698='Напрямки конкурса'!$L$28,'Напрямки конкурса'!$K$28,"")))))))))))))))))))))))))))</f>
        <v/>
      </c>
      <c r="D698" s="50"/>
      <c r="E698" s="171"/>
      <c r="F698" s="171"/>
      <c r="G698" s="171"/>
      <c r="H698" s="150" t="str">
        <f>IF(I698='Категорія витрат'!$B$2,'Категорія витрат'!$A$2,IF(I698='Категорія витрат'!$B$3,'Категорія витрат'!$A$3,IF(I698='Категорія витрат'!$B$4,'Категорія витрат'!$A$4,IF(I698='Категорія витрат'!$B$5,'Категорія витрат'!$A$5,IF(I698='Категорія витрат'!$B$6,'Категорія витрат'!$A$6,IF(I698='Категорія витрат'!$B$7,'Категорія витрат'!$A$7,IF(I698='Категорія витрат'!$B$8,'Категорія витрат'!$A$8,IF(I698='Категорія витрат'!$B$9,'Категорія витрат'!$A$9,IF(I698='Категорія витрат'!$B$10,'Категорія витрат'!$A$10,IF(I698='Категорія витрат'!$B$11,'Категорія витрат'!$A$11,IF(I698='Категорія витрат'!$B$12,'Категорія витрат'!$A$12,IF(I698='Категорія витрат'!$B$13,'Категорія витрат'!$A$13,IF(I698='Категорія витрат'!$B$14,'Категорія витрат'!$A$14,IF(I698='Категорія витрат'!$B$15,'Категорія витрат'!$A$15,IF(I698='Категорія витрат'!$B$16,'Категорія витрат'!$A$16,IF(I698='Категорія витрат'!$B$17,'Категорія витрат'!$A$17,IF(I698='Категорія витрат'!$B$18,'Категорія витрат'!$A$18,IF(I698='Категорія витрат'!$B$19,'Категорія витрат'!$A$19,IF(I698='Категорія витрат'!$B$20,'Категорія витрат'!$A$20,IF(I698='Категорія витрат'!$B$21,'Категорія витрат'!$A$21,IF(I698='Категорія витрат'!$B$22,'Категорія витрат'!$A$22,IF(I698='Категорія витрат'!$B$23,'Категорія витрат'!$A$23,IF(I698='Категорія витрат'!$B$24,'Категорія витрат'!$A$24,IF(I698='Категорія витрат'!$B$25,'Категорія витрат'!$A$25,IF(I698='Категорія витрат'!$B$26,'Категорія витрат'!$A$26,IF(I698='Категорія витрат'!$B$27,'Категорія витрат'!$A$27,IF(I698='Категорія витрат'!$B$28,'Категорія витрат'!$A$28,IF(I698='Категорія витрат'!$B$29,'Категорія витрат'!$A$29,IF(I698='Категорія витрат'!$B$30,'Категорія витрат'!$A$30,"")))))))))))))))))))))))))))))</f>
        <v/>
      </c>
      <c r="I698" s="174"/>
      <c r="J698" s="173"/>
      <c r="K698" s="176"/>
      <c r="L698" s="87">
        <f t="shared" si="325"/>
        <v>0</v>
      </c>
      <c r="M698" s="176"/>
      <c r="N698" s="178"/>
      <c r="O698" s="171"/>
      <c r="P698" s="159">
        <f>IF(J698='Категорія витрат'!$F$2,ROUND('Додаток 3._Бюджет детальний ПР'!O698*0.3676,2),IF(J698='Категорія витрат'!$F$3,ROUND('Додаток 3._Бюджет детальний ПР'!O698*0.347,2),IF(J698='Категорія витрат'!$F$4,ROUND('Додаток 3._Бюджет детальний ПР'!O698*0.347,2),IF(J698='Категорія витрат'!$F$7,ROUND('Додаток 3._Бюджет детальний ПР'!O698*0.0841,2),0))))</f>
        <v>0</v>
      </c>
      <c r="Q698" s="153">
        <f t="shared" si="330"/>
        <v>0</v>
      </c>
      <c r="R698" s="181"/>
      <c r="S698" s="181"/>
      <c r="T698" s="181"/>
      <c r="U698" s="181"/>
      <c r="V698" s="181"/>
      <c r="W698" s="181"/>
      <c r="X698" s="181"/>
      <c r="Y698" s="181"/>
      <c r="Z698" s="181"/>
      <c r="AA698" s="181"/>
      <c r="AB698" s="181"/>
      <c r="AC698" s="181"/>
      <c r="AD698" s="48">
        <f t="shared" si="301"/>
        <v>0</v>
      </c>
      <c r="AE698" s="48">
        <f t="shared" si="302"/>
        <v>0</v>
      </c>
      <c r="AF698" s="48">
        <f t="shared" si="303"/>
        <v>0</v>
      </c>
      <c r="AG698" s="48">
        <f t="shared" si="304"/>
        <v>0</v>
      </c>
      <c r="AH698" s="48">
        <f t="shared" si="305"/>
        <v>0</v>
      </c>
      <c r="AI698" s="48">
        <f t="shared" si="306"/>
        <v>0</v>
      </c>
      <c r="AJ698" s="48">
        <f t="shared" si="307"/>
        <v>0</v>
      </c>
      <c r="AK698" s="48">
        <f t="shared" si="308"/>
        <v>0</v>
      </c>
      <c r="AL698" s="181"/>
      <c r="AM698" s="181"/>
      <c r="AN698" s="77"/>
      <c r="AO698" s="176"/>
      <c r="AP698" s="87">
        <f t="shared" si="326"/>
        <v>0</v>
      </c>
      <c r="AQ698" s="176"/>
      <c r="AR698" s="178"/>
      <c r="AS698" s="171"/>
      <c r="AT698" s="159">
        <f>IF(J698='Категорія витрат'!$F$2,ROUND('Додаток 3._Бюджет детальний ПР'!AS698*0.3676,2),IF(J698='Категорія витрат'!$F$3,ROUND('Додаток 3._Бюджет детальний ПР'!AS698*0.347,2),IF(J698='Категорія витрат'!$F$4,ROUND('Додаток 3._Бюджет детальний ПР'!AS698*0.347,2),IF(J698='Категорія витрат'!$F$7,ROUND('Додаток 3._Бюджет детальний ПР'!AS698*0.0841,2),0))))</f>
        <v>0</v>
      </c>
      <c r="AU698" s="153">
        <f t="shared" si="327"/>
        <v>0</v>
      </c>
      <c r="AV698" s="181"/>
      <c r="AW698" s="181"/>
      <c r="AX698" s="181"/>
      <c r="AY698" s="181"/>
      <c r="AZ698" s="181"/>
      <c r="BA698" s="181"/>
      <c r="BB698" s="181"/>
      <c r="BC698" s="181"/>
      <c r="BD698" s="181"/>
      <c r="BE698" s="181"/>
      <c r="BF698" s="181"/>
      <c r="BG698" s="181"/>
      <c r="BH698" s="48">
        <f t="shared" si="309"/>
        <v>0</v>
      </c>
      <c r="BI698" s="48">
        <f t="shared" si="310"/>
        <v>0</v>
      </c>
      <c r="BJ698" s="48">
        <f t="shared" si="311"/>
        <v>0</v>
      </c>
      <c r="BK698" s="48">
        <f t="shared" si="312"/>
        <v>0</v>
      </c>
      <c r="BL698" s="48">
        <f t="shared" si="313"/>
        <v>0</v>
      </c>
      <c r="BM698" s="48">
        <f t="shared" si="314"/>
        <v>0</v>
      </c>
      <c r="BN698" s="48">
        <f t="shared" si="315"/>
        <v>0</v>
      </c>
      <c r="BO698" s="48">
        <f t="shared" si="316"/>
        <v>0</v>
      </c>
      <c r="BP698" s="181"/>
      <c r="BQ698" s="181"/>
      <c r="BR698" s="191"/>
      <c r="BS698" s="176"/>
      <c r="BT698" s="87">
        <f t="shared" si="328"/>
        <v>0</v>
      </c>
      <c r="BU698" s="176"/>
      <c r="BV698" s="178"/>
      <c r="BW698" s="171"/>
      <c r="BX698" s="159">
        <f>IF(J698='Категорія витрат'!$F$2,ROUND('Додаток 3._Бюджет детальний ПР'!BW698*0.3676,2),IF(J698='Категорія витрат'!$F$3,ROUND('Додаток 3._Бюджет детальний ПР'!BW698*0.347,2),IF(J698='Категорія витрат'!$F$4,ROUND('Додаток 3._Бюджет детальний ПР'!BW698*0.347,2),IF(J698='Категорія витрат'!$F$7,ROUND('Додаток 3._Бюджет детальний ПР'!BW698*0.0841,2),0))))</f>
        <v>0</v>
      </c>
      <c r="BY698" s="153">
        <f t="shared" si="329"/>
        <v>0</v>
      </c>
      <c r="BZ698" s="181"/>
      <c r="CA698" s="181"/>
      <c r="CB698" s="181"/>
      <c r="CC698" s="181"/>
      <c r="CD698" s="181"/>
      <c r="CE698" s="181"/>
      <c r="CF698" s="181"/>
      <c r="CG698" s="181"/>
      <c r="CH698" s="181"/>
      <c r="CI698" s="181"/>
      <c r="CJ698" s="181"/>
      <c r="CK698" s="181"/>
      <c r="CL698" s="48">
        <f t="shared" si="317"/>
        <v>0</v>
      </c>
      <c r="CM698" s="48">
        <f t="shared" si="318"/>
        <v>0</v>
      </c>
      <c r="CN698" s="48">
        <f t="shared" si="319"/>
        <v>0</v>
      </c>
      <c r="CO698" s="48">
        <f t="shared" si="320"/>
        <v>0</v>
      </c>
      <c r="CP698" s="48">
        <f t="shared" si="321"/>
        <v>0</v>
      </c>
      <c r="CQ698" s="48">
        <f t="shared" si="322"/>
        <v>0</v>
      </c>
      <c r="CR698" s="48">
        <f t="shared" si="323"/>
        <v>0</v>
      </c>
      <c r="CS698" s="48">
        <f t="shared" si="324"/>
        <v>0</v>
      </c>
      <c r="CT698" s="181"/>
      <c r="CU698" s="181"/>
    </row>
    <row r="699" spans="1:99" ht="20.100000000000001" customHeight="1" x14ac:dyDescent="0.25">
      <c r="A699" s="58">
        <v>695</v>
      </c>
      <c r="B699" s="58" t="str">
        <f>IF(D699='Напрямки конкурса'!$L$2,'Напрямки конкурса'!$B$2,IF(D699='Напрямки конкурса'!$L$3,'Напрямки конкурса'!$B$3,IF(D699='Напрямки конкурса'!$L$4,'Напрямки конкурса'!$B$4,IF(D699='Напрямки конкурса'!$L$5,'Напрямки конкурса'!$B$5,IF(D699='Напрямки конкурса'!$L$6,'Напрямки конкурса'!$B$6,IF(D699='Напрямки конкурса'!$L$7,'Напрямки конкурса'!$B$7,IF(D699='Напрямки конкурса'!$L$8,'Напрямки конкурса'!$B$8,IF(D699='Напрямки конкурса'!$L$9,'Напрямки конкурса'!$B$9,IF(D699='Напрямки конкурса'!$L$10,'Напрямки конкурса'!$B$10,IF(D699='Напрямки конкурса'!$L$11,'Напрямки конкурса'!$B$11,IF(D699='Напрямки конкурса'!$L$12,'Напрямки конкурса'!$B$12,IF(D699='Напрямки конкурса'!$L$13,'Напрямки конкурса'!$B$13,IF(D699='Напрямки конкурса'!$L$14,'Напрямки конкурса'!$B$14,IF(D699='Напрямки конкурса'!$L$15,'Напрямки конкурса'!$B$15,IF(D699='Напрямки конкурса'!$L$16,'Напрямки конкурса'!$B$16,IF(D699='Напрямки конкурса'!$L$17,'Напрямки конкурса'!$B$17,IF(D699='Напрямки конкурса'!$L$18,'Напрямки конкурса'!$B$18,IF(D699='Напрямки конкурса'!$L$19,'Напрямки конкурса'!$B$19,IF(D699='Напрямки конкурса'!$L$20,'Напрямки конкурса'!$B$20,IF(D699='Напрямки конкурса'!$L$21,'Напрямки конкурса'!$B$21,IF(D699='Напрямки конкурса'!$L$22,'Напрямки конкурса'!$B$22,IF(D699='Напрямки конкурса'!$L$23,'Напрямки конкурса'!$B$23,IF(D699='Напрямки конкурса'!$L$24,'Напрямки конкурса'!$B$24,IF(D699='Напрямки конкурса'!$L$25,'Напрямки конкурса'!$B$25,IF(D699='Напрямки конкурса'!$L$26,'Напрямки конкурса'!$B$26,IF(D699='Напрямки конкурса'!$L$27,'Напрямки конкурса'!$B$27,IF(D699='Напрямки конкурса'!$L$28,'Напрямки конкурса'!$B$28,"")))))))))))))))))))))))))))</f>
        <v/>
      </c>
      <c r="C699" s="59" t="str">
        <f>IF(D699='Напрямки конкурса'!$L$2,'Напрямки конкурса'!$K$2,IF(D699='Напрямки конкурса'!$L$3,'Напрямки конкурса'!$K$3,IF(D699='Напрямки конкурса'!$L$4,'Напрямки конкурса'!$K$4,IF(D699='Напрямки конкурса'!$L$5,'Напрямки конкурса'!$K$5,IF(D699='Напрямки конкурса'!$L$6,'Напрямки конкурса'!$K$6,IF(D699='Напрямки конкурса'!$L$7,'Напрямки конкурса'!$K$7,IF(D699='Напрямки конкурса'!$L$8,'Напрямки конкурса'!$K$8,IF(D699='Напрямки конкурса'!$L$9,'Напрямки конкурса'!$K$9,IF(D699='Напрямки конкурса'!$L$10,'Напрямки конкурса'!$K$10,IF(D699='Напрямки конкурса'!$L$11,'Напрямки конкурса'!$K$11,IF(D699='Напрямки конкурса'!$L$12,'Напрямки конкурса'!$K$12,IF(D699='Напрямки конкурса'!$L$13,'Напрямки конкурса'!$K$13,IF(D699='Напрямки конкурса'!$L$14,'Напрямки конкурса'!$K$14,IF(D699='Напрямки конкурса'!$L$15,'Напрямки конкурса'!$K$15,IF(D699='Напрямки конкурса'!$L$16,'Напрямки конкурса'!$K$16,IF(D699='Напрямки конкурса'!$L$17,'Напрямки конкурса'!$K$17,IF(D699='Напрямки конкурса'!$L$18,'Напрямки конкурса'!$K$18,IF(D699='Напрямки конкурса'!$L$19,'Напрямки конкурса'!$K$19,IF(D699='Напрямки конкурса'!$L$20,'Напрямки конкурса'!$K$20,IF(D699='Напрямки конкурса'!$L$21,'Напрямки конкурса'!$K$21,IF(D699='Напрямки конкурса'!$L$22,'Напрямки конкурса'!$K$22,IF(D699='Напрямки конкурса'!$L$23,'Напрямки конкурса'!$K$23,IF(D699='Напрямки конкурса'!$L$24,'Напрямки конкурса'!$K$24,IF(D699='Напрямки конкурса'!$L$25,'Напрямки конкурса'!$K$25,IF(D699='Напрямки конкурса'!$L$26,'Напрямки конкурса'!$K$26,IF(D699='Напрямки конкурса'!$L$27,'Напрямки конкурса'!$K$27,IF(D699='Напрямки конкурса'!$L$28,'Напрямки конкурса'!$K$28,"")))))))))))))))))))))))))))</f>
        <v/>
      </c>
      <c r="D699" s="50"/>
      <c r="E699" s="171"/>
      <c r="F699" s="171"/>
      <c r="G699" s="171"/>
      <c r="H699" s="150" t="str">
        <f>IF(I699='Категорія витрат'!$B$2,'Категорія витрат'!$A$2,IF(I699='Категорія витрат'!$B$3,'Категорія витрат'!$A$3,IF(I699='Категорія витрат'!$B$4,'Категорія витрат'!$A$4,IF(I699='Категорія витрат'!$B$5,'Категорія витрат'!$A$5,IF(I699='Категорія витрат'!$B$6,'Категорія витрат'!$A$6,IF(I699='Категорія витрат'!$B$7,'Категорія витрат'!$A$7,IF(I699='Категорія витрат'!$B$8,'Категорія витрат'!$A$8,IF(I699='Категорія витрат'!$B$9,'Категорія витрат'!$A$9,IF(I699='Категорія витрат'!$B$10,'Категорія витрат'!$A$10,IF(I699='Категорія витрат'!$B$11,'Категорія витрат'!$A$11,IF(I699='Категорія витрат'!$B$12,'Категорія витрат'!$A$12,IF(I699='Категорія витрат'!$B$13,'Категорія витрат'!$A$13,IF(I699='Категорія витрат'!$B$14,'Категорія витрат'!$A$14,IF(I699='Категорія витрат'!$B$15,'Категорія витрат'!$A$15,IF(I699='Категорія витрат'!$B$16,'Категорія витрат'!$A$16,IF(I699='Категорія витрат'!$B$17,'Категорія витрат'!$A$17,IF(I699='Категорія витрат'!$B$18,'Категорія витрат'!$A$18,IF(I699='Категорія витрат'!$B$19,'Категорія витрат'!$A$19,IF(I699='Категорія витрат'!$B$20,'Категорія витрат'!$A$20,IF(I699='Категорія витрат'!$B$21,'Категорія витрат'!$A$21,IF(I699='Категорія витрат'!$B$22,'Категорія витрат'!$A$22,IF(I699='Категорія витрат'!$B$23,'Категорія витрат'!$A$23,IF(I699='Категорія витрат'!$B$24,'Категорія витрат'!$A$24,IF(I699='Категорія витрат'!$B$25,'Категорія витрат'!$A$25,IF(I699='Категорія витрат'!$B$26,'Категорія витрат'!$A$26,IF(I699='Категорія витрат'!$B$27,'Категорія витрат'!$A$27,IF(I699='Категорія витрат'!$B$28,'Категорія витрат'!$A$28,IF(I699='Категорія витрат'!$B$29,'Категорія витрат'!$A$29,IF(I699='Категорія витрат'!$B$30,'Категорія витрат'!$A$30,"")))))))))))))))))))))))))))))</f>
        <v/>
      </c>
      <c r="I699" s="174"/>
      <c r="J699" s="173"/>
      <c r="K699" s="176"/>
      <c r="L699" s="87">
        <f t="shared" si="325"/>
        <v>0</v>
      </c>
      <c r="M699" s="176"/>
      <c r="N699" s="178"/>
      <c r="O699" s="171"/>
      <c r="P699" s="159">
        <f>IF(J699='Категорія витрат'!$F$2,ROUND('Додаток 3._Бюджет детальний ПР'!O699*0.3676,2),IF(J699='Категорія витрат'!$F$3,ROUND('Додаток 3._Бюджет детальний ПР'!O699*0.347,2),IF(J699='Категорія витрат'!$F$4,ROUND('Додаток 3._Бюджет детальний ПР'!O699*0.347,2),IF(J699='Категорія витрат'!$F$7,ROUND('Додаток 3._Бюджет детальний ПР'!O699*0.0841,2),0))))</f>
        <v>0</v>
      </c>
      <c r="Q699" s="153">
        <f t="shared" si="330"/>
        <v>0</v>
      </c>
      <c r="R699" s="181"/>
      <c r="S699" s="181"/>
      <c r="T699" s="181"/>
      <c r="U699" s="181"/>
      <c r="V699" s="181"/>
      <c r="W699" s="181"/>
      <c r="X699" s="181"/>
      <c r="Y699" s="181"/>
      <c r="Z699" s="181"/>
      <c r="AA699" s="181"/>
      <c r="AB699" s="181"/>
      <c r="AC699" s="181"/>
      <c r="AD699" s="48">
        <f t="shared" si="301"/>
        <v>0</v>
      </c>
      <c r="AE699" s="48">
        <f t="shared" si="302"/>
        <v>0</v>
      </c>
      <c r="AF699" s="48">
        <f t="shared" si="303"/>
        <v>0</v>
      </c>
      <c r="AG699" s="48">
        <f t="shared" si="304"/>
        <v>0</v>
      </c>
      <c r="AH699" s="48">
        <f t="shared" si="305"/>
        <v>0</v>
      </c>
      <c r="AI699" s="48">
        <f t="shared" si="306"/>
        <v>0</v>
      </c>
      <c r="AJ699" s="48">
        <f t="shared" si="307"/>
        <v>0</v>
      </c>
      <c r="AK699" s="48">
        <f t="shared" si="308"/>
        <v>0</v>
      </c>
      <c r="AL699" s="181"/>
      <c r="AM699" s="181"/>
      <c r="AN699" s="77"/>
      <c r="AO699" s="176"/>
      <c r="AP699" s="87">
        <f t="shared" si="326"/>
        <v>0</v>
      </c>
      <c r="AQ699" s="176"/>
      <c r="AR699" s="178"/>
      <c r="AS699" s="171"/>
      <c r="AT699" s="159">
        <f>IF(J699='Категорія витрат'!$F$2,ROUND('Додаток 3._Бюджет детальний ПР'!AS699*0.3676,2),IF(J699='Категорія витрат'!$F$3,ROUND('Додаток 3._Бюджет детальний ПР'!AS699*0.347,2),IF(J699='Категорія витрат'!$F$4,ROUND('Додаток 3._Бюджет детальний ПР'!AS699*0.347,2),IF(J699='Категорія витрат'!$F$7,ROUND('Додаток 3._Бюджет детальний ПР'!AS699*0.0841,2),0))))</f>
        <v>0</v>
      </c>
      <c r="AU699" s="153">
        <f t="shared" si="327"/>
        <v>0</v>
      </c>
      <c r="AV699" s="181"/>
      <c r="AW699" s="181"/>
      <c r="AX699" s="181"/>
      <c r="AY699" s="181"/>
      <c r="AZ699" s="181"/>
      <c r="BA699" s="181"/>
      <c r="BB699" s="181"/>
      <c r="BC699" s="181"/>
      <c r="BD699" s="181"/>
      <c r="BE699" s="181"/>
      <c r="BF699" s="181"/>
      <c r="BG699" s="181"/>
      <c r="BH699" s="48">
        <f t="shared" si="309"/>
        <v>0</v>
      </c>
      <c r="BI699" s="48">
        <f t="shared" si="310"/>
        <v>0</v>
      </c>
      <c r="BJ699" s="48">
        <f t="shared" si="311"/>
        <v>0</v>
      </c>
      <c r="BK699" s="48">
        <f t="shared" si="312"/>
        <v>0</v>
      </c>
      <c r="BL699" s="48">
        <f t="shared" si="313"/>
        <v>0</v>
      </c>
      <c r="BM699" s="48">
        <f t="shared" si="314"/>
        <v>0</v>
      </c>
      <c r="BN699" s="48">
        <f t="shared" si="315"/>
        <v>0</v>
      </c>
      <c r="BO699" s="48">
        <f t="shared" si="316"/>
        <v>0</v>
      </c>
      <c r="BP699" s="181"/>
      <c r="BQ699" s="181"/>
      <c r="BR699" s="191"/>
      <c r="BS699" s="176"/>
      <c r="BT699" s="87">
        <f t="shared" si="328"/>
        <v>0</v>
      </c>
      <c r="BU699" s="176"/>
      <c r="BV699" s="178"/>
      <c r="BW699" s="171"/>
      <c r="BX699" s="159">
        <f>IF(J699='Категорія витрат'!$F$2,ROUND('Додаток 3._Бюджет детальний ПР'!BW699*0.3676,2),IF(J699='Категорія витрат'!$F$3,ROUND('Додаток 3._Бюджет детальний ПР'!BW699*0.347,2),IF(J699='Категорія витрат'!$F$4,ROUND('Додаток 3._Бюджет детальний ПР'!BW699*0.347,2),IF(J699='Категорія витрат'!$F$7,ROUND('Додаток 3._Бюджет детальний ПР'!BW699*0.0841,2),0))))</f>
        <v>0</v>
      </c>
      <c r="BY699" s="153">
        <f t="shared" si="329"/>
        <v>0</v>
      </c>
      <c r="BZ699" s="181"/>
      <c r="CA699" s="181"/>
      <c r="CB699" s="181"/>
      <c r="CC699" s="181"/>
      <c r="CD699" s="181"/>
      <c r="CE699" s="181"/>
      <c r="CF699" s="181"/>
      <c r="CG699" s="181"/>
      <c r="CH699" s="181"/>
      <c r="CI699" s="181"/>
      <c r="CJ699" s="181"/>
      <c r="CK699" s="181"/>
      <c r="CL699" s="48">
        <f t="shared" si="317"/>
        <v>0</v>
      </c>
      <c r="CM699" s="48">
        <f t="shared" si="318"/>
        <v>0</v>
      </c>
      <c r="CN699" s="48">
        <f t="shared" si="319"/>
        <v>0</v>
      </c>
      <c r="CO699" s="48">
        <f t="shared" si="320"/>
        <v>0</v>
      </c>
      <c r="CP699" s="48">
        <f t="shared" si="321"/>
        <v>0</v>
      </c>
      <c r="CQ699" s="48">
        <f t="shared" si="322"/>
        <v>0</v>
      </c>
      <c r="CR699" s="48">
        <f t="shared" si="323"/>
        <v>0</v>
      </c>
      <c r="CS699" s="48">
        <f t="shared" si="324"/>
        <v>0</v>
      </c>
      <c r="CT699" s="181"/>
      <c r="CU699" s="181"/>
    </row>
    <row r="700" spans="1:99" ht="20.100000000000001" customHeight="1" x14ac:dyDescent="0.25">
      <c r="A700" s="58">
        <v>696</v>
      </c>
      <c r="B700" s="58" t="str">
        <f>IF(D700='Напрямки конкурса'!$L$2,'Напрямки конкурса'!$B$2,IF(D700='Напрямки конкурса'!$L$3,'Напрямки конкурса'!$B$3,IF(D700='Напрямки конкурса'!$L$4,'Напрямки конкурса'!$B$4,IF(D700='Напрямки конкурса'!$L$5,'Напрямки конкурса'!$B$5,IF(D700='Напрямки конкурса'!$L$6,'Напрямки конкурса'!$B$6,IF(D700='Напрямки конкурса'!$L$7,'Напрямки конкурса'!$B$7,IF(D700='Напрямки конкурса'!$L$8,'Напрямки конкурса'!$B$8,IF(D700='Напрямки конкурса'!$L$9,'Напрямки конкурса'!$B$9,IF(D700='Напрямки конкурса'!$L$10,'Напрямки конкурса'!$B$10,IF(D700='Напрямки конкурса'!$L$11,'Напрямки конкурса'!$B$11,IF(D700='Напрямки конкурса'!$L$12,'Напрямки конкурса'!$B$12,IF(D700='Напрямки конкурса'!$L$13,'Напрямки конкурса'!$B$13,IF(D700='Напрямки конкурса'!$L$14,'Напрямки конкурса'!$B$14,IF(D700='Напрямки конкурса'!$L$15,'Напрямки конкурса'!$B$15,IF(D700='Напрямки конкурса'!$L$16,'Напрямки конкурса'!$B$16,IF(D700='Напрямки конкурса'!$L$17,'Напрямки конкурса'!$B$17,IF(D700='Напрямки конкурса'!$L$18,'Напрямки конкурса'!$B$18,IF(D700='Напрямки конкурса'!$L$19,'Напрямки конкурса'!$B$19,IF(D700='Напрямки конкурса'!$L$20,'Напрямки конкурса'!$B$20,IF(D700='Напрямки конкурса'!$L$21,'Напрямки конкурса'!$B$21,IF(D700='Напрямки конкурса'!$L$22,'Напрямки конкурса'!$B$22,IF(D700='Напрямки конкурса'!$L$23,'Напрямки конкурса'!$B$23,IF(D700='Напрямки конкурса'!$L$24,'Напрямки конкурса'!$B$24,IF(D700='Напрямки конкурса'!$L$25,'Напрямки конкурса'!$B$25,IF(D700='Напрямки конкурса'!$L$26,'Напрямки конкурса'!$B$26,IF(D700='Напрямки конкурса'!$L$27,'Напрямки конкурса'!$B$27,IF(D700='Напрямки конкурса'!$L$28,'Напрямки конкурса'!$B$28,"")))))))))))))))))))))))))))</f>
        <v/>
      </c>
      <c r="C700" s="59" t="str">
        <f>IF(D700='Напрямки конкурса'!$L$2,'Напрямки конкурса'!$K$2,IF(D700='Напрямки конкурса'!$L$3,'Напрямки конкурса'!$K$3,IF(D700='Напрямки конкурса'!$L$4,'Напрямки конкурса'!$K$4,IF(D700='Напрямки конкурса'!$L$5,'Напрямки конкурса'!$K$5,IF(D700='Напрямки конкурса'!$L$6,'Напрямки конкурса'!$K$6,IF(D700='Напрямки конкурса'!$L$7,'Напрямки конкурса'!$K$7,IF(D700='Напрямки конкурса'!$L$8,'Напрямки конкурса'!$K$8,IF(D700='Напрямки конкурса'!$L$9,'Напрямки конкурса'!$K$9,IF(D700='Напрямки конкурса'!$L$10,'Напрямки конкурса'!$K$10,IF(D700='Напрямки конкурса'!$L$11,'Напрямки конкурса'!$K$11,IF(D700='Напрямки конкурса'!$L$12,'Напрямки конкурса'!$K$12,IF(D700='Напрямки конкурса'!$L$13,'Напрямки конкурса'!$K$13,IF(D700='Напрямки конкурса'!$L$14,'Напрямки конкурса'!$K$14,IF(D700='Напрямки конкурса'!$L$15,'Напрямки конкурса'!$K$15,IF(D700='Напрямки конкурса'!$L$16,'Напрямки конкурса'!$K$16,IF(D700='Напрямки конкурса'!$L$17,'Напрямки конкурса'!$K$17,IF(D700='Напрямки конкурса'!$L$18,'Напрямки конкурса'!$K$18,IF(D700='Напрямки конкурса'!$L$19,'Напрямки конкурса'!$K$19,IF(D700='Напрямки конкурса'!$L$20,'Напрямки конкурса'!$K$20,IF(D700='Напрямки конкурса'!$L$21,'Напрямки конкурса'!$K$21,IF(D700='Напрямки конкурса'!$L$22,'Напрямки конкурса'!$K$22,IF(D700='Напрямки конкурса'!$L$23,'Напрямки конкурса'!$K$23,IF(D700='Напрямки конкурса'!$L$24,'Напрямки конкурса'!$K$24,IF(D700='Напрямки конкурса'!$L$25,'Напрямки конкурса'!$K$25,IF(D700='Напрямки конкурса'!$L$26,'Напрямки конкурса'!$K$26,IF(D700='Напрямки конкурса'!$L$27,'Напрямки конкурса'!$K$27,IF(D700='Напрямки конкурса'!$L$28,'Напрямки конкурса'!$K$28,"")))))))))))))))))))))))))))</f>
        <v/>
      </c>
      <c r="D700" s="50"/>
      <c r="E700" s="171"/>
      <c r="F700" s="171"/>
      <c r="G700" s="171"/>
      <c r="H700" s="150" t="str">
        <f>IF(I700='Категорія витрат'!$B$2,'Категорія витрат'!$A$2,IF(I700='Категорія витрат'!$B$3,'Категорія витрат'!$A$3,IF(I700='Категорія витрат'!$B$4,'Категорія витрат'!$A$4,IF(I700='Категорія витрат'!$B$5,'Категорія витрат'!$A$5,IF(I700='Категорія витрат'!$B$6,'Категорія витрат'!$A$6,IF(I700='Категорія витрат'!$B$7,'Категорія витрат'!$A$7,IF(I700='Категорія витрат'!$B$8,'Категорія витрат'!$A$8,IF(I700='Категорія витрат'!$B$9,'Категорія витрат'!$A$9,IF(I700='Категорія витрат'!$B$10,'Категорія витрат'!$A$10,IF(I700='Категорія витрат'!$B$11,'Категорія витрат'!$A$11,IF(I700='Категорія витрат'!$B$12,'Категорія витрат'!$A$12,IF(I700='Категорія витрат'!$B$13,'Категорія витрат'!$A$13,IF(I700='Категорія витрат'!$B$14,'Категорія витрат'!$A$14,IF(I700='Категорія витрат'!$B$15,'Категорія витрат'!$A$15,IF(I700='Категорія витрат'!$B$16,'Категорія витрат'!$A$16,IF(I700='Категорія витрат'!$B$17,'Категорія витрат'!$A$17,IF(I700='Категорія витрат'!$B$18,'Категорія витрат'!$A$18,IF(I700='Категорія витрат'!$B$19,'Категорія витрат'!$A$19,IF(I700='Категорія витрат'!$B$20,'Категорія витрат'!$A$20,IF(I700='Категорія витрат'!$B$21,'Категорія витрат'!$A$21,IF(I700='Категорія витрат'!$B$22,'Категорія витрат'!$A$22,IF(I700='Категорія витрат'!$B$23,'Категорія витрат'!$A$23,IF(I700='Категорія витрат'!$B$24,'Категорія витрат'!$A$24,IF(I700='Категорія витрат'!$B$25,'Категорія витрат'!$A$25,IF(I700='Категорія витрат'!$B$26,'Категорія витрат'!$A$26,IF(I700='Категорія витрат'!$B$27,'Категорія витрат'!$A$27,IF(I700='Категорія витрат'!$B$28,'Категорія витрат'!$A$28,IF(I700='Категорія витрат'!$B$29,'Категорія витрат'!$A$29,IF(I700='Категорія витрат'!$B$30,'Категорія витрат'!$A$30,"")))))))))))))))))))))))))))))</f>
        <v/>
      </c>
      <c r="I700" s="174"/>
      <c r="J700" s="173"/>
      <c r="K700" s="176"/>
      <c r="L700" s="87">
        <f t="shared" si="325"/>
        <v>0</v>
      </c>
      <c r="M700" s="176"/>
      <c r="N700" s="178"/>
      <c r="O700" s="171"/>
      <c r="P700" s="159">
        <f>IF(J700='Категорія витрат'!$F$2,ROUND('Додаток 3._Бюджет детальний ПР'!O700*0.3676,2),IF(J700='Категорія витрат'!$F$3,ROUND('Додаток 3._Бюджет детальний ПР'!O700*0.347,2),IF(J700='Категорія витрат'!$F$4,ROUND('Додаток 3._Бюджет детальний ПР'!O700*0.347,2),IF(J700='Категорія витрат'!$F$7,ROUND('Додаток 3._Бюджет детальний ПР'!O700*0.0841,2),0))))</f>
        <v>0</v>
      </c>
      <c r="Q700" s="153">
        <f t="shared" si="330"/>
        <v>0</v>
      </c>
      <c r="R700" s="181"/>
      <c r="S700" s="181"/>
      <c r="T700" s="181"/>
      <c r="U700" s="181"/>
      <c r="V700" s="181"/>
      <c r="W700" s="181"/>
      <c r="X700" s="181"/>
      <c r="Y700" s="181"/>
      <c r="Z700" s="181"/>
      <c r="AA700" s="181"/>
      <c r="AB700" s="181"/>
      <c r="AC700" s="181"/>
      <c r="AD700" s="48">
        <f t="shared" si="301"/>
        <v>0</v>
      </c>
      <c r="AE700" s="48">
        <f t="shared" si="302"/>
        <v>0</v>
      </c>
      <c r="AF700" s="48">
        <f t="shared" si="303"/>
        <v>0</v>
      </c>
      <c r="AG700" s="48">
        <f t="shared" si="304"/>
        <v>0</v>
      </c>
      <c r="AH700" s="48">
        <f t="shared" si="305"/>
        <v>0</v>
      </c>
      <c r="AI700" s="48">
        <f t="shared" si="306"/>
        <v>0</v>
      </c>
      <c r="AJ700" s="48">
        <f t="shared" si="307"/>
        <v>0</v>
      </c>
      <c r="AK700" s="48">
        <f t="shared" si="308"/>
        <v>0</v>
      </c>
      <c r="AL700" s="181"/>
      <c r="AM700" s="181"/>
      <c r="AN700" s="77"/>
      <c r="AO700" s="176"/>
      <c r="AP700" s="87">
        <f t="shared" si="326"/>
        <v>0</v>
      </c>
      <c r="AQ700" s="176"/>
      <c r="AR700" s="178"/>
      <c r="AS700" s="171"/>
      <c r="AT700" s="159">
        <f>IF(J700='Категорія витрат'!$F$2,ROUND('Додаток 3._Бюджет детальний ПР'!AS700*0.3676,2),IF(J700='Категорія витрат'!$F$3,ROUND('Додаток 3._Бюджет детальний ПР'!AS700*0.347,2),IF(J700='Категорія витрат'!$F$4,ROUND('Додаток 3._Бюджет детальний ПР'!AS700*0.347,2),IF(J700='Категорія витрат'!$F$7,ROUND('Додаток 3._Бюджет детальний ПР'!AS700*0.0841,2),0))))</f>
        <v>0</v>
      </c>
      <c r="AU700" s="153">
        <f t="shared" si="327"/>
        <v>0</v>
      </c>
      <c r="AV700" s="181"/>
      <c r="AW700" s="181"/>
      <c r="AX700" s="181"/>
      <c r="AY700" s="181"/>
      <c r="AZ700" s="181"/>
      <c r="BA700" s="181"/>
      <c r="BB700" s="181"/>
      <c r="BC700" s="181"/>
      <c r="BD700" s="181"/>
      <c r="BE700" s="181"/>
      <c r="BF700" s="181"/>
      <c r="BG700" s="181"/>
      <c r="BH700" s="48">
        <f t="shared" si="309"/>
        <v>0</v>
      </c>
      <c r="BI700" s="48">
        <f t="shared" si="310"/>
        <v>0</v>
      </c>
      <c r="BJ700" s="48">
        <f t="shared" si="311"/>
        <v>0</v>
      </c>
      <c r="BK700" s="48">
        <f t="shared" si="312"/>
        <v>0</v>
      </c>
      <c r="BL700" s="48">
        <f t="shared" si="313"/>
        <v>0</v>
      </c>
      <c r="BM700" s="48">
        <f t="shared" si="314"/>
        <v>0</v>
      </c>
      <c r="BN700" s="48">
        <f t="shared" si="315"/>
        <v>0</v>
      </c>
      <c r="BO700" s="48">
        <f t="shared" si="316"/>
        <v>0</v>
      </c>
      <c r="BP700" s="181"/>
      <c r="BQ700" s="181"/>
      <c r="BR700" s="191"/>
      <c r="BS700" s="176"/>
      <c r="BT700" s="87">
        <f t="shared" si="328"/>
        <v>0</v>
      </c>
      <c r="BU700" s="176"/>
      <c r="BV700" s="178"/>
      <c r="BW700" s="171"/>
      <c r="BX700" s="159">
        <f>IF(J700='Категорія витрат'!$F$2,ROUND('Додаток 3._Бюджет детальний ПР'!BW700*0.3676,2),IF(J700='Категорія витрат'!$F$3,ROUND('Додаток 3._Бюджет детальний ПР'!BW700*0.347,2),IF(J700='Категорія витрат'!$F$4,ROUND('Додаток 3._Бюджет детальний ПР'!BW700*0.347,2),IF(J700='Категорія витрат'!$F$7,ROUND('Додаток 3._Бюджет детальний ПР'!BW700*0.0841,2),0))))</f>
        <v>0</v>
      </c>
      <c r="BY700" s="153">
        <f t="shared" si="329"/>
        <v>0</v>
      </c>
      <c r="BZ700" s="181"/>
      <c r="CA700" s="181"/>
      <c r="CB700" s="181"/>
      <c r="CC700" s="181"/>
      <c r="CD700" s="181"/>
      <c r="CE700" s="181"/>
      <c r="CF700" s="181"/>
      <c r="CG700" s="181"/>
      <c r="CH700" s="181"/>
      <c r="CI700" s="181"/>
      <c r="CJ700" s="181"/>
      <c r="CK700" s="181"/>
      <c r="CL700" s="48">
        <f t="shared" si="317"/>
        <v>0</v>
      </c>
      <c r="CM700" s="48">
        <f t="shared" si="318"/>
        <v>0</v>
      </c>
      <c r="CN700" s="48">
        <f t="shared" si="319"/>
        <v>0</v>
      </c>
      <c r="CO700" s="48">
        <f t="shared" si="320"/>
        <v>0</v>
      </c>
      <c r="CP700" s="48">
        <f t="shared" si="321"/>
        <v>0</v>
      </c>
      <c r="CQ700" s="48">
        <f t="shared" si="322"/>
        <v>0</v>
      </c>
      <c r="CR700" s="48">
        <f t="shared" si="323"/>
        <v>0</v>
      </c>
      <c r="CS700" s="48">
        <f t="shared" si="324"/>
        <v>0</v>
      </c>
      <c r="CT700" s="181"/>
      <c r="CU700" s="181"/>
    </row>
    <row r="701" spans="1:99" ht="20.100000000000001" customHeight="1" x14ac:dyDescent="0.25">
      <c r="A701" s="58">
        <v>697</v>
      </c>
      <c r="B701" s="58" t="str">
        <f>IF(D701='Напрямки конкурса'!$L$2,'Напрямки конкурса'!$B$2,IF(D701='Напрямки конкурса'!$L$3,'Напрямки конкурса'!$B$3,IF(D701='Напрямки конкурса'!$L$4,'Напрямки конкурса'!$B$4,IF(D701='Напрямки конкурса'!$L$5,'Напрямки конкурса'!$B$5,IF(D701='Напрямки конкурса'!$L$6,'Напрямки конкурса'!$B$6,IF(D701='Напрямки конкурса'!$L$7,'Напрямки конкурса'!$B$7,IF(D701='Напрямки конкурса'!$L$8,'Напрямки конкурса'!$B$8,IF(D701='Напрямки конкурса'!$L$9,'Напрямки конкурса'!$B$9,IF(D701='Напрямки конкурса'!$L$10,'Напрямки конкурса'!$B$10,IF(D701='Напрямки конкурса'!$L$11,'Напрямки конкурса'!$B$11,IF(D701='Напрямки конкурса'!$L$12,'Напрямки конкурса'!$B$12,IF(D701='Напрямки конкурса'!$L$13,'Напрямки конкурса'!$B$13,IF(D701='Напрямки конкурса'!$L$14,'Напрямки конкурса'!$B$14,IF(D701='Напрямки конкурса'!$L$15,'Напрямки конкурса'!$B$15,IF(D701='Напрямки конкурса'!$L$16,'Напрямки конкурса'!$B$16,IF(D701='Напрямки конкурса'!$L$17,'Напрямки конкурса'!$B$17,IF(D701='Напрямки конкурса'!$L$18,'Напрямки конкурса'!$B$18,IF(D701='Напрямки конкурса'!$L$19,'Напрямки конкурса'!$B$19,IF(D701='Напрямки конкурса'!$L$20,'Напрямки конкурса'!$B$20,IF(D701='Напрямки конкурса'!$L$21,'Напрямки конкурса'!$B$21,IF(D701='Напрямки конкурса'!$L$22,'Напрямки конкурса'!$B$22,IF(D701='Напрямки конкурса'!$L$23,'Напрямки конкурса'!$B$23,IF(D701='Напрямки конкурса'!$L$24,'Напрямки конкурса'!$B$24,IF(D701='Напрямки конкурса'!$L$25,'Напрямки конкурса'!$B$25,IF(D701='Напрямки конкурса'!$L$26,'Напрямки конкурса'!$B$26,IF(D701='Напрямки конкурса'!$L$27,'Напрямки конкурса'!$B$27,IF(D701='Напрямки конкурса'!$L$28,'Напрямки конкурса'!$B$28,"")))))))))))))))))))))))))))</f>
        <v/>
      </c>
      <c r="C701" s="59" t="str">
        <f>IF(D701='Напрямки конкурса'!$L$2,'Напрямки конкурса'!$K$2,IF(D701='Напрямки конкурса'!$L$3,'Напрямки конкурса'!$K$3,IF(D701='Напрямки конкурса'!$L$4,'Напрямки конкурса'!$K$4,IF(D701='Напрямки конкурса'!$L$5,'Напрямки конкурса'!$K$5,IF(D701='Напрямки конкурса'!$L$6,'Напрямки конкурса'!$K$6,IF(D701='Напрямки конкурса'!$L$7,'Напрямки конкурса'!$K$7,IF(D701='Напрямки конкурса'!$L$8,'Напрямки конкурса'!$K$8,IF(D701='Напрямки конкурса'!$L$9,'Напрямки конкурса'!$K$9,IF(D701='Напрямки конкурса'!$L$10,'Напрямки конкурса'!$K$10,IF(D701='Напрямки конкурса'!$L$11,'Напрямки конкурса'!$K$11,IF(D701='Напрямки конкурса'!$L$12,'Напрямки конкурса'!$K$12,IF(D701='Напрямки конкурса'!$L$13,'Напрямки конкурса'!$K$13,IF(D701='Напрямки конкурса'!$L$14,'Напрямки конкурса'!$K$14,IF(D701='Напрямки конкурса'!$L$15,'Напрямки конкурса'!$K$15,IF(D701='Напрямки конкурса'!$L$16,'Напрямки конкурса'!$K$16,IF(D701='Напрямки конкурса'!$L$17,'Напрямки конкурса'!$K$17,IF(D701='Напрямки конкурса'!$L$18,'Напрямки конкурса'!$K$18,IF(D701='Напрямки конкурса'!$L$19,'Напрямки конкурса'!$K$19,IF(D701='Напрямки конкурса'!$L$20,'Напрямки конкурса'!$K$20,IF(D701='Напрямки конкурса'!$L$21,'Напрямки конкурса'!$K$21,IF(D701='Напрямки конкурса'!$L$22,'Напрямки конкурса'!$K$22,IF(D701='Напрямки конкурса'!$L$23,'Напрямки конкурса'!$K$23,IF(D701='Напрямки конкурса'!$L$24,'Напрямки конкурса'!$K$24,IF(D701='Напрямки конкурса'!$L$25,'Напрямки конкурса'!$K$25,IF(D701='Напрямки конкурса'!$L$26,'Напрямки конкурса'!$K$26,IF(D701='Напрямки конкурса'!$L$27,'Напрямки конкурса'!$K$27,IF(D701='Напрямки конкурса'!$L$28,'Напрямки конкурса'!$K$28,"")))))))))))))))))))))))))))</f>
        <v/>
      </c>
      <c r="D701" s="50"/>
      <c r="E701" s="171"/>
      <c r="F701" s="171"/>
      <c r="G701" s="171"/>
      <c r="H701" s="150" t="str">
        <f>IF(I701='Категорія витрат'!$B$2,'Категорія витрат'!$A$2,IF(I701='Категорія витрат'!$B$3,'Категорія витрат'!$A$3,IF(I701='Категорія витрат'!$B$4,'Категорія витрат'!$A$4,IF(I701='Категорія витрат'!$B$5,'Категорія витрат'!$A$5,IF(I701='Категорія витрат'!$B$6,'Категорія витрат'!$A$6,IF(I701='Категорія витрат'!$B$7,'Категорія витрат'!$A$7,IF(I701='Категорія витрат'!$B$8,'Категорія витрат'!$A$8,IF(I701='Категорія витрат'!$B$9,'Категорія витрат'!$A$9,IF(I701='Категорія витрат'!$B$10,'Категорія витрат'!$A$10,IF(I701='Категорія витрат'!$B$11,'Категорія витрат'!$A$11,IF(I701='Категорія витрат'!$B$12,'Категорія витрат'!$A$12,IF(I701='Категорія витрат'!$B$13,'Категорія витрат'!$A$13,IF(I701='Категорія витрат'!$B$14,'Категорія витрат'!$A$14,IF(I701='Категорія витрат'!$B$15,'Категорія витрат'!$A$15,IF(I701='Категорія витрат'!$B$16,'Категорія витрат'!$A$16,IF(I701='Категорія витрат'!$B$17,'Категорія витрат'!$A$17,IF(I701='Категорія витрат'!$B$18,'Категорія витрат'!$A$18,IF(I701='Категорія витрат'!$B$19,'Категорія витрат'!$A$19,IF(I701='Категорія витрат'!$B$20,'Категорія витрат'!$A$20,IF(I701='Категорія витрат'!$B$21,'Категорія витрат'!$A$21,IF(I701='Категорія витрат'!$B$22,'Категорія витрат'!$A$22,IF(I701='Категорія витрат'!$B$23,'Категорія витрат'!$A$23,IF(I701='Категорія витрат'!$B$24,'Категорія витрат'!$A$24,IF(I701='Категорія витрат'!$B$25,'Категорія витрат'!$A$25,IF(I701='Категорія витрат'!$B$26,'Категорія витрат'!$A$26,IF(I701='Категорія витрат'!$B$27,'Категорія витрат'!$A$27,IF(I701='Категорія витрат'!$B$28,'Категорія витрат'!$A$28,IF(I701='Категорія витрат'!$B$29,'Категорія витрат'!$A$29,IF(I701='Категорія витрат'!$B$30,'Категорія витрат'!$A$30,"")))))))))))))))))))))))))))))</f>
        <v/>
      </c>
      <c r="I701" s="174"/>
      <c r="J701" s="173"/>
      <c r="K701" s="176"/>
      <c r="L701" s="87">
        <f t="shared" si="325"/>
        <v>0</v>
      </c>
      <c r="M701" s="176"/>
      <c r="N701" s="178"/>
      <c r="O701" s="171"/>
      <c r="P701" s="159">
        <f>IF(J701='Категорія витрат'!$F$2,ROUND('Додаток 3._Бюджет детальний ПР'!O701*0.3676,2),IF(J701='Категорія витрат'!$F$3,ROUND('Додаток 3._Бюджет детальний ПР'!O701*0.347,2),IF(J701='Категорія витрат'!$F$4,ROUND('Додаток 3._Бюджет детальний ПР'!O701*0.347,2),IF(J701='Категорія витрат'!$F$7,ROUND('Додаток 3._Бюджет детальний ПР'!O701*0.0841,2),0))))</f>
        <v>0</v>
      </c>
      <c r="Q701" s="153">
        <f t="shared" si="330"/>
        <v>0</v>
      </c>
      <c r="R701" s="181"/>
      <c r="S701" s="181"/>
      <c r="T701" s="181"/>
      <c r="U701" s="181"/>
      <c r="V701" s="181"/>
      <c r="W701" s="181"/>
      <c r="X701" s="181"/>
      <c r="Y701" s="181"/>
      <c r="Z701" s="181"/>
      <c r="AA701" s="181"/>
      <c r="AB701" s="181"/>
      <c r="AC701" s="181"/>
      <c r="AD701" s="48">
        <f t="shared" si="301"/>
        <v>0</v>
      </c>
      <c r="AE701" s="48">
        <f t="shared" si="302"/>
        <v>0</v>
      </c>
      <c r="AF701" s="48">
        <f t="shared" si="303"/>
        <v>0</v>
      </c>
      <c r="AG701" s="48">
        <f t="shared" si="304"/>
        <v>0</v>
      </c>
      <c r="AH701" s="48">
        <f t="shared" si="305"/>
        <v>0</v>
      </c>
      <c r="AI701" s="48">
        <f t="shared" si="306"/>
        <v>0</v>
      </c>
      <c r="AJ701" s="48">
        <f t="shared" si="307"/>
        <v>0</v>
      </c>
      <c r="AK701" s="48">
        <f t="shared" si="308"/>
        <v>0</v>
      </c>
      <c r="AL701" s="181"/>
      <c r="AM701" s="181"/>
      <c r="AN701" s="77"/>
      <c r="AO701" s="176"/>
      <c r="AP701" s="87">
        <f t="shared" si="326"/>
        <v>0</v>
      </c>
      <c r="AQ701" s="176"/>
      <c r="AR701" s="178"/>
      <c r="AS701" s="171"/>
      <c r="AT701" s="159">
        <f>IF(J701='Категорія витрат'!$F$2,ROUND('Додаток 3._Бюджет детальний ПР'!AS701*0.3676,2),IF(J701='Категорія витрат'!$F$3,ROUND('Додаток 3._Бюджет детальний ПР'!AS701*0.347,2),IF(J701='Категорія витрат'!$F$4,ROUND('Додаток 3._Бюджет детальний ПР'!AS701*0.347,2),IF(J701='Категорія витрат'!$F$7,ROUND('Додаток 3._Бюджет детальний ПР'!AS701*0.0841,2),0))))</f>
        <v>0</v>
      </c>
      <c r="AU701" s="153">
        <f t="shared" si="327"/>
        <v>0</v>
      </c>
      <c r="AV701" s="181"/>
      <c r="AW701" s="181"/>
      <c r="AX701" s="181"/>
      <c r="AY701" s="181"/>
      <c r="AZ701" s="181"/>
      <c r="BA701" s="181"/>
      <c r="BB701" s="181"/>
      <c r="BC701" s="181"/>
      <c r="BD701" s="181"/>
      <c r="BE701" s="181"/>
      <c r="BF701" s="181"/>
      <c r="BG701" s="181"/>
      <c r="BH701" s="48">
        <f t="shared" si="309"/>
        <v>0</v>
      </c>
      <c r="BI701" s="48">
        <f t="shared" si="310"/>
        <v>0</v>
      </c>
      <c r="BJ701" s="48">
        <f t="shared" si="311"/>
        <v>0</v>
      </c>
      <c r="BK701" s="48">
        <f t="shared" si="312"/>
        <v>0</v>
      </c>
      <c r="BL701" s="48">
        <f t="shared" si="313"/>
        <v>0</v>
      </c>
      <c r="BM701" s="48">
        <f t="shared" si="314"/>
        <v>0</v>
      </c>
      <c r="BN701" s="48">
        <f t="shared" si="315"/>
        <v>0</v>
      </c>
      <c r="BO701" s="48">
        <f t="shared" si="316"/>
        <v>0</v>
      </c>
      <c r="BP701" s="181"/>
      <c r="BQ701" s="181"/>
      <c r="BR701" s="191"/>
      <c r="BS701" s="176"/>
      <c r="BT701" s="87">
        <f t="shared" si="328"/>
        <v>0</v>
      </c>
      <c r="BU701" s="176"/>
      <c r="BV701" s="178"/>
      <c r="BW701" s="171"/>
      <c r="BX701" s="159">
        <f>IF(J701='Категорія витрат'!$F$2,ROUND('Додаток 3._Бюджет детальний ПР'!BW701*0.3676,2),IF(J701='Категорія витрат'!$F$3,ROUND('Додаток 3._Бюджет детальний ПР'!BW701*0.347,2),IF(J701='Категорія витрат'!$F$4,ROUND('Додаток 3._Бюджет детальний ПР'!BW701*0.347,2),IF(J701='Категорія витрат'!$F$7,ROUND('Додаток 3._Бюджет детальний ПР'!BW701*0.0841,2),0))))</f>
        <v>0</v>
      </c>
      <c r="BY701" s="153">
        <f t="shared" si="329"/>
        <v>0</v>
      </c>
      <c r="BZ701" s="181"/>
      <c r="CA701" s="181"/>
      <c r="CB701" s="181"/>
      <c r="CC701" s="181"/>
      <c r="CD701" s="181"/>
      <c r="CE701" s="181"/>
      <c r="CF701" s="181"/>
      <c r="CG701" s="181"/>
      <c r="CH701" s="181"/>
      <c r="CI701" s="181"/>
      <c r="CJ701" s="181"/>
      <c r="CK701" s="181"/>
      <c r="CL701" s="48">
        <f t="shared" si="317"/>
        <v>0</v>
      </c>
      <c r="CM701" s="48">
        <f t="shared" si="318"/>
        <v>0</v>
      </c>
      <c r="CN701" s="48">
        <f t="shared" si="319"/>
        <v>0</v>
      </c>
      <c r="CO701" s="48">
        <f t="shared" si="320"/>
        <v>0</v>
      </c>
      <c r="CP701" s="48">
        <f t="shared" si="321"/>
        <v>0</v>
      </c>
      <c r="CQ701" s="48">
        <f t="shared" si="322"/>
        <v>0</v>
      </c>
      <c r="CR701" s="48">
        <f t="shared" si="323"/>
        <v>0</v>
      </c>
      <c r="CS701" s="48">
        <f t="shared" si="324"/>
        <v>0</v>
      </c>
      <c r="CT701" s="181"/>
      <c r="CU701" s="181"/>
    </row>
    <row r="702" spans="1:99" ht="20.100000000000001" customHeight="1" x14ac:dyDescent="0.25">
      <c r="A702" s="58">
        <v>698</v>
      </c>
      <c r="B702" s="58" t="str">
        <f>IF(D702='Напрямки конкурса'!$L$2,'Напрямки конкурса'!$B$2,IF(D702='Напрямки конкурса'!$L$3,'Напрямки конкурса'!$B$3,IF(D702='Напрямки конкурса'!$L$4,'Напрямки конкурса'!$B$4,IF(D702='Напрямки конкурса'!$L$5,'Напрямки конкурса'!$B$5,IF(D702='Напрямки конкурса'!$L$6,'Напрямки конкурса'!$B$6,IF(D702='Напрямки конкурса'!$L$7,'Напрямки конкурса'!$B$7,IF(D702='Напрямки конкурса'!$L$8,'Напрямки конкурса'!$B$8,IF(D702='Напрямки конкурса'!$L$9,'Напрямки конкурса'!$B$9,IF(D702='Напрямки конкурса'!$L$10,'Напрямки конкурса'!$B$10,IF(D702='Напрямки конкурса'!$L$11,'Напрямки конкурса'!$B$11,IF(D702='Напрямки конкурса'!$L$12,'Напрямки конкурса'!$B$12,IF(D702='Напрямки конкурса'!$L$13,'Напрямки конкурса'!$B$13,IF(D702='Напрямки конкурса'!$L$14,'Напрямки конкурса'!$B$14,IF(D702='Напрямки конкурса'!$L$15,'Напрямки конкурса'!$B$15,IF(D702='Напрямки конкурса'!$L$16,'Напрямки конкурса'!$B$16,IF(D702='Напрямки конкурса'!$L$17,'Напрямки конкурса'!$B$17,IF(D702='Напрямки конкурса'!$L$18,'Напрямки конкурса'!$B$18,IF(D702='Напрямки конкурса'!$L$19,'Напрямки конкурса'!$B$19,IF(D702='Напрямки конкурса'!$L$20,'Напрямки конкурса'!$B$20,IF(D702='Напрямки конкурса'!$L$21,'Напрямки конкурса'!$B$21,IF(D702='Напрямки конкурса'!$L$22,'Напрямки конкурса'!$B$22,IF(D702='Напрямки конкурса'!$L$23,'Напрямки конкурса'!$B$23,IF(D702='Напрямки конкурса'!$L$24,'Напрямки конкурса'!$B$24,IF(D702='Напрямки конкурса'!$L$25,'Напрямки конкурса'!$B$25,IF(D702='Напрямки конкурса'!$L$26,'Напрямки конкурса'!$B$26,IF(D702='Напрямки конкурса'!$L$27,'Напрямки конкурса'!$B$27,IF(D702='Напрямки конкурса'!$L$28,'Напрямки конкурса'!$B$28,"")))))))))))))))))))))))))))</f>
        <v/>
      </c>
      <c r="C702" s="59" t="str">
        <f>IF(D702='Напрямки конкурса'!$L$2,'Напрямки конкурса'!$K$2,IF(D702='Напрямки конкурса'!$L$3,'Напрямки конкурса'!$K$3,IF(D702='Напрямки конкурса'!$L$4,'Напрямки конкурса'!$K$4,IF(D702='Напрямки конкурса'!$L$5,'Напрямки конкурса'!$K$5,IF(D702='Напрямки конкурса'!$L$6,'Напрямки конкурса'!$K$6,IF(D702='Напрямки конкурса'!$L$7,'Напрямки конкурса'!$K$7,IF(D702='Напрямки конкурса'!$L$8,'Напрямки конкурса'!$K$8,IF(D702='Напрямки конкурса'!$L$9,'Напрямки конкурса'!$K$9,IF(D702='Напрямки конкурса'!$L$10,'Напрямки конкурса'!$K$10,IF(D702='Напрямки конкурса'!$L$11,'Напрямки конкурса'!$K$11,IF(D702='Напрямки конкурса'!$L$12,'Напрямки конкурса'!$K$12,IF(D702='Напрямки конкурса'!$L$13,'Напрямки конкурса'!$K$13,IF(D702='Напрямки конкурса'!$L$14,'Напрямки конкурса'!$K$14,IF(D702='Напрямки конкурса'!$L$15,'Напрямки конкурса'!$K$15,IF(D702='Напрямки конкурса'!$L$16,'Напрямки конкурса'!$K$16,IF(D702='Напрямки конкурса'!$L$17,'Напрямки конкурса'!$K$17,IF(D702='Напрямки конкурса'!$L$18,'Напрямки конкурса'!$K$18,IF(D702='Напрямки конкурса'!$L$19,'Напрямки конкурса'!$K$19,IF(D702='Напрямки конкурса'!$L$20,'Напрямки конкурса'!$K$20,IF(D702='Напрямки конкурса'!$L$21,'Напрямки конкурса'!$K$21,IF(D702='Напрямки конкурса'!$L$22,'Напрямки конкурса'!$K$22,IF(D702='Напрямки конкурса'!$L$23,'Напрямки конкурса'!$K$23,IF(D702='Напрямки конкурса'!$L$24,'Напрямки конкурса'!$K$24,IF(D702='Напрямки конкурса'!$L$25,'Напрямки конкурса'!$K$25,IF(D702='Напрямки конкурса'!$L$26,'Напрямки конкурса'!$K$26,IF(D702='Напрямки конкурса'!$L$27,'Напрямки конкурса'!$K$27,IF(D702='Напрямки конкурса'!$L$28,'Напрямки конкурса'!$K$28,"")))))))))))))))))))))))))))</f>
        <v/>
      </c>
      <c r="D702" s="50"/>
      <c r="E702" s="171"/>
      <c r="F702" s="171"/>
      <c r="G702" s="171"/>
      <c r="H702" s="150" t="str">
        <f>IF(I702='Категорія витрат'!$B$2,'Категорія витрат'!$A$2,IF(I702='Категорія витрат'!$B$3,'Категорія витрат'!$A$3,IF(I702='Категорія витрат'!$B$4,'Категорія витрат'!$A$4,IF(I702='Категорія витрат'!$B$5,'Категорія витрат'!$A$5,IF(I702='Категорія витрат'!$B$6,'Категорія витрат'!$A$6,IF(I702='Категорія витрат'!$B$7,'Категорія витрат'!$A$7,IF(I702='Категорія витрат'!$B$8,'Категорія витрат'!$A$8,IF(I702='Категорія витрат'!$B$9,'Категорія витрат'!$A$9,IF(I702='Категорія витрат'!$B$10,'Категорія витрат'!$A$10,IF(I702='Категорія витрат'!$B$11,'Категорія витрат'!$A$11,IF(I702='Категорія витрат'!$B$12,'Категорія витрат'!$A$12,IF(I702='Категорія витрат'!$B$13,'Категорія витрат'!$A$13,IF(I702='Категорія витрат'!$B$14,'Категорія витрат'!$A$14,IF(I702='Категорія витрат'!$B$15,'Категорія витрат'!$A$15,IF(I702='Категорія витрат'!$B$16,'Категорія витрат'!$A$16,IF(I702='Категорія витрат'!$B$17,'Категорія витрат'!$A$17,IF(I702='Категорія витрат'!$B$18,'Категорія витрат'!$A$18,IF(I702='Категорія витрат'!$B$19,'Категорія витрат'!$A$19,IF(I702='Категорія витрат'!$B$20,'Категорія витрат'!$A$20,IF(I702='Категорія витрат'!$B$21,'Категорія витрат'!$A$21,IF(I702='Категорія витрат'!$B$22,'Категорія витрат'!$A$22,IF(I702='Категорія витрат'!$B$23,'Категорія витрат'!$A$23,IF(I702='Категорія витрат'!$B$24,'Категорія витрат'!$A$24,IF(I702='Категорія витрат'!$B$25,'Категорія витрат'!$A$25,IF(I702='Категорія витрат'!$B$26,'Категорія витрат'!$A$26,IF(I702='Категорія витрат'!$B$27,'Категорія витрат'!$A$27,IF(I702='Категорія витрат'!$B$28,'Категорія витрат'!$A$28,IF(I702='Категорія витрат'!$B$29,'Категорія витрат'!$A$29,IF(I702='Категорія витрат'!$B$30,'Категорія витрат'!$A$30,"")))))))))))))))))))))))))))))</f>
        <v/>
      </c>
      <c r="I702" s="174"/>
      <c r="J702" s="173"/>
      <c r="K702" s="176"/>
      <c r="L702" s="87">
        <f t="shared" si="325"/>
        <v>0</v>
      </c>
      <c r="M702" s="176"/>
      <c r="N702" s="178"/>
      <c r="O702" s="171"/>
      <c r="P702" s="159">
        <f>IF(J702='Категорія витрат'!$F$2,ROUND('Додаток 3._Бюджет детальний ПР'!O702*0.3676,2),IF(J702='Категорія витрат'!$F$3,ROUND('Додаток 3._Бюджет детальний ПР'!O702*0.347,2),IF(J702='Категорія витрат'!$F$4,ROUND('Додаток 3._Бюджет детальний ПР'!O702*0.347,2),IF(J702='Категорія витрат'!$F$7,ROUND('Додаток 3._Бюджет детальний ПР'!O702*0.0841,2),0))))</f>
        <v>0</v>
      </c>
      <c r="Q702" s="153">
        <f t="shared" si="330"/>
        <v>0</v>
      </c>
      <c r="R702" s="181"/>
      <c r="S702" s="181"/>
      <c r="T702" s="181"/>
      <c r="U702" s="181"/>
      <c r="V702" s="181"/>
      <c r="W702" s="181"/>
      <c r="X702" s="181"/>
      <c r="Y702" s="181"/>
      <c r="Z702" s="181"/>
      <c r="AA702" s="181"/>
      <c r="AB702" s="181"/>
      <c r="AC702" s="181"/>
      <c r="AD702" s="48">
        <f t="shared" si="301"/>
        <v>0</v>
      </c>
      <c r="AE702" s="48">
        <f t="shared" si="302"/>
        <v>0</v>
      </c>
      <c r="AF702" s="48">
        <f t="shared" si="303"/>
        <v>0</v>
      </c>
      <c r="AG702" s="48">
        <f t="shared" si="304"/>
        <v>0</v>
      </c>
      <c r="AH702" s="48">
        <f t="shared" si="305"/>
        <v>0</v>
      </c>
      <c r="AI702" s="48">
        <f t="shared" si="306"/>
        <v>0</v>
      </c>
      <c r="AJ702" s="48">
        <f t="shared" si="307"/>
        <v>0</v>
      </c>
      <c r="AK702" s="48">
        <f t="shared" si="308"/>
        <v>0</v>
      </c>
      <c r="AL702" s="181"/>
      <c r="AM702" s="181"/>
      <c r="AN702" s="77"/>
      <c r="AO702" s="176"/>
      <c r="AP702" s="87">
        <f t="shared" si="326"/>
        <v>0</v>
      </c>
      <c r="AQ702" s="176"/>
      <c r="AR702" s="178"/>
      <c r="AS702" s="171"/>
      <c r="AT702" s="159">
        <f>IF(J702='Категорія витрат'!$F$2,ROUND('Додаток 3._Бюджет детальний ПР'!AS702*0.3676,2),IF(J702='Категорія витрат'!$F$3,ROUND('Додаток 3._Бюджет детальний ПР'!AS702*0.347,2),IF(J702='Категорія витрат'!$F$4,ROUND('Додаток 3._Бюджет детальний ПР'!AS702*0.347,2),IF(J702='Категорія витрат'!$F$7,ROUND('Додаток 3._Бюджет детальний ПР'!AS702*0.0841,2),0))))</f>
        <v>0</v>
      </c>
      <c r="AU702" s="153">
        <f t="shared" si="327"/>
        <v>0</v>
      </c>
      <c r="AV702" s="181"/>
      <c r="AW702" s="181"/>
      <c r="AX702" s="181"/>
      <c r="AY702" s="181"/>
      <c r="AZ702" s="181"/>
      <c r="BA702" s="181"/>
      <c r="BB702" s="181"/>
      <c r="BC702" s="181"/>
      <c r="BD702" s="181"/>
      <c r="BE702" s="181"/>
      <c r="BF702" s="181"/>
      <c r="BG702" s="181"/>
      <c r="BH702" s="48">
        <f t="shared" si="309"/>
        <v>0</v>
      </c>
      <c r="BI702" s="48">
        <f t="shared" si="310"/>
        <v>0</v>
      </c>
      <c r="BJ702" s="48">
        <f t="shared" si="311"/>
        <v>0</v>
      </c>
      <c r="BK702" s="48">
        <f t="shared" si="312"/>
        <v>0</v>
      </c>
      <c r="BL702" s="48">
        <f t="shared" si="313"/>
        <v>0</v>
      </c>
      <c r="BM702" s="48">
        <f t="shared" si="314"/>
        <v>0</v>
      </c>
      <c r="BN702" s="48">
        <f t="shared" si="315"/>
        <v>0</v>
      </c>
      <c r="BO702" s="48">
        <f t="shared" si="316"/>
        <v>0</v>
      </c>
      <c r="BP702" s="181"/>
      <c r="BQ702" s="181"/>
      <c r="BR702" s="191"/>
      <c r="BS702" s="176"/>
      <c r="BT702" s="87">
        <f t="shared" si="328"/>
        <v>0</v>
      </c>
      <c r="BU702" s="176"/>
      <c r="BV702" s="178"/>
      <c r="BW702" s="171"/>
      <c r="BX702" s="159">
        <f>IF(J702='Категорія витрат'!$F$2,ROUND('Додаток 3._Бюджет детальний ПР'!BW702*0.3676,2),IF(J702='Категорія витрат'!$F$3,ROUND('Додаток 3._Бюджет детальний ПР'!BW702*0.347,2),IF(J702='Категорія витрат'!$F$4,ROUND('Додаток 3._Бюджет детальний ПР'!BW702*0.347,2),IF(J702='Категорія витрат'!$F$7,ROUND('Додаток 3._Бюджет детальний ПР'!BW702*0.0841,2),0))))</f>
        <v>0</v>
      </c>
      <c r="BY702" s="153">
        <f t="shared" si="329"/>
        <v>0</v>
      </c>
      <c r="BZ702" s="181"/>
      <c r="CA702" s="181"/>
      <c r="CB702" s="181"/>
      <c r="CC702" s="181"/>
      <c r="CD702" s="181"/>
      <c r="CE702" s="181"/>
      <c r="CF702" s="181"/>
      <c r="CG702" s="181"/>
      <c r="CH702" s="181"/>
      <c r="CI702" s="181"/>
      <c r="CJ702" s="181"/>
      <c r="CK702" s="181"/>
      <c r="CL702" s="48">
        <f t="shared" si="317"/>
        <v>0</v>
      </c>
      <c r="CM702" s="48">
        <f t="shared" si="318"/>
        <v>0</v>
      </c>
      <c r="CN702" s="48">
        <f t="shared" si="319"/>
        <v>0</v>
      </c>
      <c r="CO702" s="48">
        <f t="shared" si="320"/>
        <v>0</v>
      </c>
      <c r="CP702" s="48">
        <f t="shared" si="321"/>
        <v>0</v>
      </c>
      <c r="CQ702" s="48">
        <f t="shared" si="322"/>
        <v>0</v>
      </c>
      <c r="CR702" s="48">
        <f t="shared" si="323"/>
        <v>0</v>
      </c>
      <c r="CS702" s="48">
        <f t="shared" si="324"/>
        <v>0</v>
      </c>
      <c r="CT702" s="181"/>
      <c r="CU702" s="181"/>
    </row>
    <row r="703" spans="1:99" ht="20.100000000000001" customHeight="1" x14ac:dyDescent="0.25">
      <c r="A703" s="58">
        <v>699</v>
      </c>
      <c r="B703" s="58" t="str">
        <f>IF(D703='Напрямки конкурса'!$L$2,'Напрямки конкурса'!$B$2,IF(D703='Напрямки конкурса'!$L$3,'Напрямки конкурса'!$B$3,IF(D703='Напрямки конкурса'!$L$4,'Напрямки конкурса'!$B$4,IF(D703='Напрямки конкурса'!$L$5,'Напрямки конкурса'!$B$5,IF(D703='Напрямки конкурса'!$L$6,'Напрямки конкурса'!$B$6,IF(D703='Напрямки конкурса'!$L$7,'Напрямки конкурса'!$B$7,IF(D703='Напрямки конкурса'!$L$8,'Напрямки конкурса'!$B$8,IF(D703='Напрямки конкурса'!$L$9,'Напрямки конкурса'!$B$9,IF(D703='Напрямки конкурса'!$L$10,'Напрямки конкурса'!$B$10,IF(D703='Напрямки конкурса'!$L$11,'Напрямки конкурса'!$B$11,IF(D703='Напрямки конкурса'!$L$12,'Напрямки конкурса'!$B$12,IF(D703='Напрямки конкурса'!$L$13,'Напрямки конкурса'!$B$13,IF(D703='Напрямки конкурса'!$L$14,'Напрямки конкурса'!$B$14,IF(D703='Напрямки конкурса'!$L$15,'Напрямки конкурса'!$B$15,IF(D703='Напрямки конкурса'!$L$16,'Напрямки конкурса'!$B$16,IF(D703='Напрямки конкурса'!$L$17,'Напрямки конкурса'!$B$17,IF(D703='Напрямки конкурса'!$L$18,'Напрямки конкурса'!$B$18,IF(D703='Напрямки конкурса'!$L$19,'Напрямки конкурса'!$B$19,IF(D703='Напрямки конкурса'!$L$20,'Напрямки конкурса'!$B$20,IF(D703='Напрямки конкурса'!$L$21,'Напрямки конкурса'!$B$21,IF(D703='Напрямки конкурса'!$L$22,'Напрямки конкурса'!$B$22,IF(D703='Напрямки конкурса'!$L$23,'Напрямки конкурса'!$B$23,IF(D703='Напрямки конкурса'!$L$24,'Напрямки конкурса'!$B$24,IF(D703='Напрямки конкурса'!$L$25,'Напрямки конкурса'!$B$25,IF(D703='Напрямки конкурса'!$L$26,'Напрямки конкурса'!$B$26,IF(D703='Напрямки конкурса'!$L$27,'Напрямки конкурса'!$B$27,IF(D703='Напрямки конкурса'!$L$28,'Напрямки конкурса'!$B$28,"")))))))))))))))))))))))))))</f>
        <v/>
      </c>
      <c r="C703" s="59" t="str">
        <f>IF(D703='Напрямки конкурса'!$L$2,'Напрямки конкурса'!$K$2,IF(D703='Напрямки конкурса'!$L$3,'Напрямки конкурса'!$K$3,IF(D703='Напрямки конкурса'!$L$4,'Напрямки конкурса'!$K$4,IF(D703='Напрямки конкурса'!$L$5,'Напрямки конкурса'!$K$5,IF(D703='Напрямки конкурса'!$L$6,'Напрямки конкурса'!$K$6,IF(D703='Напрямки конкурса'!$L$7,'Напрямки конкурса'!$K$7,IF(D703='Напрямки конкурса'!$L$8,'Напрямки конкурса'!$K$8,IF(D703='Напрямки конкурса'!$L$9,'Напрямки конкурса'!$K$9,IF(D703='Напрямки конкурса'!$L$10,'Напрямки конкурса'!$K$10,IF(D703='Напрямки конкурса'!$L$11,'Напрямки конкурса'!$K$11,IF(D703='Напрямки конкурса'!$L$12,'Напрямки конкурса'!$K$12,IF(D703='Напрямки конкурса'!$L$13,'Напрямки конкурса'!$K$13,IF(D703='Напрямки конкурса'!$L$14,'Напрямки конкурса'!$K$14,IF(D703='Напрямки конкурса'!$L$15,'Напрямки конкурса'!$K$15,IF(D703='Напрямки конкурса'!$L$16,'Напрямки конкурса'!$K$16,IF(D703='Напрямки конкурса'!$L$17,'Напрямки конкурса'!$K$17,IF(D703='Напрямки конкурса'!$L$18,'Напрямки конкурса'!$K$18,IF(D703='Напрямки конкурса'!$L$19,'Напрямки конкурса'!$K$19,IF(D703='Напрямки конкурса'!$L$20,'Напрямки конкурса'!$K$20,IF(D703='Напрямки конкурса'!$L$21,'Напрямки конкурса'!$K$21,IF(D703='Напрямки конкурса'!$L$22,'Напрямки конкурса'!$K$22,IF(D703='Напрямки конкурса'!$L$23,'Напрямки конкурса'!$K$23,IF(D703='Напрямки конкурса'!$L$24,'Напрямки конкурса'!$K$24,IF(D703='Напрямки конкурса'!$L$25,'Напрямки конкурса'!$K$25,IF(D703='Напрямки конкурса'!$L$26,'Напрямки конкурса'!$K$26,IF(D703='Напрямки конкурса'!$L$27,'Напрямки конкурса'!$K$27,IF(D703='Напрямки конкурса'!$L$28,'Напрямки конкурса'!$K$28,"")))))))))))))))))))))))))))</f>
        <v/>
      </c>
      <c r="D703" s="50"/>
      <c r="E703" s="171"/>
      <c r="F703" s="171"/>
      <c r="G703" s="171"/>
      <c r="H703" s="150" t="str">
        <f>IF(I703='Категорія витрат'!$B$2,'Категорія витрат'!$A$2,IF(I703='Категорія витрат'!$B$3,'Категорія витрат'!$A$3,IF(I703='Категорія витрат'!$B$4,'Категорія витрат'!$A$4,IF(I703='Категорія витрат'!$B$5,'Категорія витрат'!$A$5,IF(I703='Категорія витрат'!$B$6,'Категорія витрат'!$A$6,IF(I703='Категорія витрат'!$B$7,'Категорія витрат'!$A$7,IF(I703='Категорія витрат'!$B$8,'Категорія витрат'!$A$8,IF(I703='Категорія витрат'!$B$9,'Категорія витрат'!$A$9,IF(I703='Категорія витрат'!$B$10,'Категорія витрат'!$A$10,IF(I703='Категорія витрат'!$B$11,'Категорія витрат'!$A$11,IF(I703='Категорія витрат'!$B$12,'Категорія витрат'!$A$12,IF(I703='Категорія витрат'!$B$13,'Категорія витрат'!$A$13,IF(I703='Категорія витрат'!$B$14,'Категорія витрат'!$A$14,IF(I703='Категорія витрат'!$B$15,'Категорія витрат'!$A$15,IF(I703='Категорія витрат'!$B$16,'Категорія витрат'!$A$16,IF(I703='Категорія витрат'!$B$17,'Категорія витрат'!$A$17,IF(I703='Категорія витрат'!$B$18,'Категорія витрат'!$A$18,IF(I703='Категорія витрат'!$B$19,'Категорія витрат'!$A$19,IF(I703='Категорія витрат'!$B$20,'Категорія витрат'!$A$20,IF(I703='Категорія витрат'!$B$21,'Категорія витрат'!$A$21,IF(I703='Категорія витрат'!$B$22,'Категорія витрат'!$A$22,IF(I703='Категорія витрат'!$B$23,'Категорія витрат'!$A$23,IF(I703='Категорія витрат'!$B$24,'Категорія витрат'!$A$24,IF(I703='Категорія витрат'!$B$25,'Категорія витрат'!$A$25,IF(I703='Категорія витрат'!$B$26,'Категорія витрат'!$A$26,IF(I703='Категорія витрат'!$B$27,'Категорія витрат'!$A$27,IF(I703='Категорія витрат'!$B$28,'Категорія витрат'!$A$28,IF(I703='Категорія витрат'!$B$29,'Категорія витрат'!$A$29,IF(I703='Категорія витрат'!$B$30,'Категорія витрат'!$A$30,"")))))))))))))))))))))))))))))</f>
        <v/>
      </c>
      <c r="I703" s="174"/>
      <c r="J703" s="173"/>
      <c r="K703" s="176"/>
      <c r="L703" s="87">
        <f t="shared" si="325"/>
        <v>0</v>
      </c>
      <c r="M703" s="176"/>
      <c r="N703" s="178"/>
      <c r="O703" s="171"/>
      <c r="P703" s="159">
        <f>IF(J703='Категорія витрат'!$F$2,ROUND('Додаток 3._Бюджет детальний ПР'!O703*0.3676,2),IF(J703='Категорія витрат'!$F$3,ROUND('Додаток 3._Бюджет детальний ПР'!O703*0.347,2),IF(J703='Категорія витрат'!$F$4,ROUND('Додаток 3._Бюджет детальний ПР'!O703*0.347,2),IF(J703='Категорія витрат'!$F$7,ROUND('Додаток 3._Бюджет детальний ПР'!O703*0.0841,2),0))))</f>
        <v>0</v>
      </c>
      <c r="Q703" s="153">
        <f t="shared" si="330"/>
        <v>0</v>
      </c>
      <c r="R703" s="181"/>
      <c r="S703" s="181"/>
      <c r="T703" s="181"/>
      <c r="U703" s="181"/>
      <c r="V703" s="181"/>
      <c r="W703" s="181"/>
      <c r="X703" s="181"/>
      <c r="Y703" s="181"/>
      <c r="Z703" s="181"/>
      <c r="AA703" s="181"/>
      <c r="AB703" s="181"/>
      <c r="AC703" s="181"/>
      <c r="AD703" s="48">
        <f t="shared" si="301"/>
        <v>0</v>
      </c>
      <c r="AE703" s="48">
        <f t="shared" si="302"/>
        <v>0</v>
      </c>
      <c r="AF703" s="48">
        <f t="shared" si="303"/>
        <v>0</v>
      </c>
      <c r="AG703" s="48">
        <f t="shared" si="304"/>
        <v>0</v>
      </c>
      <c r="AH703" s="48">
        <f t="shared" si="305"/>
        <v>0</v>
      </c>
      <c r="AI703" s="48">
        <f t="shared" si="306"/>
        <v>0</v>
      </c>
      <c r="AJ703" s="48">
        <f t="shared" si="307"/>
        <v>0</v>
      </c>
      <c r="AK703" s="48">
        <f t="shared" si="308"/>
        <v>0</v>
      </c>
      <c r="AL703" s="181"/>
      <c r="AM703" s="181"/>
      <c r="AN703" s="77"/>
      <c r="AO703" s="176"/>
      <c r="AP703" s="87">
        <f t="shared" si="326"/>
        <v>0</v>
      </c>
      <c r="AQ703" s="176"/>
      <c r="AR703" s="178"/>
      <c r="AS703" s="171"/>
      <c r="AT703" s="159">
        <f>IF(J703='Категорія витрат'!$F$2,ROUND('Додаток 3._Бюджет детальний ПР'!AS703*0.3676,2),IF(J703='Категорія витрат'!$F$3,ROUND('Додаток 3._Бюджет детальний ПР'!AS703*0.347,2),IF(J703='Категорія витрат'!$F$4,ROUND('Додаток 3._Бюджет детальний ПР'!AS703*0.347,2),IF(J703='Категорія витрат'!$F$7,ROUND('Додаток 3._Бюджет детальний ПР'!AS703*0.0841,2),0))))</f>
        <v>0</v>
      </c>
      <c r="AU703" s="153">
        <f t="shared" si="327"/>
        <v>0</v>
      </c>
      <c r="AV703" s="181"/>
      <c r="AW703" s="181"/>
      <c r="AX703" s="181"/>
      <c r="AY703" s="181"/>
      <c r="AZ703" s="181"/>
      <c r="BA703" s="181"/>
      <c r="BB703" s="181"/>
      <c r="BC703" s="181"/>
      <c r="BD703" s="181"/>
      <c r="BE703" s="181"/>
      <c r="BF703" s="181"/>
      <c r="BG703" s="181"/>
      <c r="BH703" s="48">
        <f t="shared" si="309"/>
        <v>0</v>
      </c>
      <c r="BI703" s="48">
        <f t="shared" si="310"/>
        <v>0</v>
      </c>
      <c r="BJ703" s="48">
        <f t="shared" si="311"/>
        <v>0</v>
      </c>
      <c r="BK703" s="48">
        <f t="shared" si="312"/>
        <v>0</v>
      </c>
      <c r="BL703" s="48">
        <f t="shared" si="313"/>
        <v>0</v>
      </c>
      <c r="BM703" s="48">
        <f t="shared" si="314"/>
        <v>0</v>
      </c>
      <c r="BN703" s="48">
        <f t="shared" si="315"/>
        <v>0</v>
      </c>
      <c r="BO703" s="48">
        <f t="shared" si="316"/>
        <v>0</v>
      </c>
      <c r="BP703" s="181"/>
      <c r="BQ703" s="181"/>
      <c r="BR703" s="191"/>
      <c r="BS703" s="176"/>
      <c r="BT703" s="87">
        <f t="shared" si="328"/>
        <v>0</v>
      </c>
      <c r="BU703" s="176"/>
      <c r="BV703" s="178"/>
      <c r="BW703" s="171"/>
      <c r="BX703" s="159">
        <f>IF(J703='Категорія витрат'!$F$2,ROUND('Додаток 3._Бюджет детальний ПР'!BW703*0.3676,2),IF(J703='Категорія витрат'!$F$3,ROUND('Додаток 3._Бюджет детальний ПР'!BW703*0.347,2),IF(J703='Категорія витрат'!$F$4,ROUND('Додаток 3._Бюджет детальний ПР'!BW703*0.347,2),IF(J703='Категорія витрат'!$F$7,ROUND('Додаток 3._Бюджет детальний ПР'!BW703*0.0841,2),0))))</f>
        <v>0</v>
      </c>
      <c r="BY703" s="153">
        <f t="shared" si="329"/>
        <v>0</v>
      </c>
      <c r="BZ703" s="181"/>
      <c r="CA703" s="181"/>
      <c r="CB703" s="181"/>
      <c r="CC703" s="181"/>
      <c r="CD703" s="181"/>
      <c r="CE703" s="181"/>
      <c r="CF703" s="181"/>
      <c r="CG703" s="181"/>
      <c r="CH703" s="181"/>
      <c r="CI703" s="181"/>
      <c r="CJ703" s="181"/>
      <c r="CK703" s="181"/>
      <c r="CL703" s="48">
        <f t="shared" si="317"/>
        <v>0</v>
      </c>
      <c r="CM703" s="48">
        <f t="shared" si="318"/>
        <v>0</v>
      </c>
      <c r="CN703" s="48">
        <f t="shared" si="319"/>
        <v>0</v>
      </c>
      <c r="CO703" s="48">
        <f t="shared" si="320"/>
        <v>0</v>
      </c>
      <c r="CP703" s="48">
        <f t="shared" si="321"/>
        <v>0</v>
      </c>
      <c r="CQ703" s="48">
        <f t="shared" si="322"/>
        <v>0</v>
      </c>
      <c r="CR703" s="48">
        <f t="shared" si="323"/>
        <v>0</v>
      </c>
      <c r="CS703" s="48">
        <f t="shared" si="324"/>
        <v>0</v>
      </c>
      <c r="CT703" s="181"/>
      <c r="CU703" s="181"/>
    </row>
    <row r="704" spans="1:99" ht="20.100000000000001" customHeight="1" x14ac:dyDescent="0.25">
      <c r="A704" s="58">
        <v>700</v>
      </c>
      <c r="B704" s="58" t="str">
        <f>IF(D704='Напрямки конкурса'!$L$2,'Напрямки конкурса'!$B$2,IF(D704='Напрямки конкурса'!$L$3,'Напрямки конкурса'!$B$3,IF(D704='Напрямки конкурса'!$L$4,'Напрямки конкурса'!$B$4,IF(D704='Напрямки конкурса'!$L$5,'Напрямки конкурса'!$B$5,IF(D704='Напрямки конкурса'!$L$6,'Напрямки конкурса'!$B$6,IF(D704='Напрямки конкурса'!$L$7,'Напрямки конкурса'!$B$7,IF(D704='Напрямки конкурса'!$L$8,'Напрямки конкурса'!$B$8,IF(D704='Напрямки конкурса'!$L$9,'Напрямки конкурса'!$B$9,IF(D704='Напрямки конкурса'!$L$10,'Напрямки конкурса'!$B$10,IF(D704='Напрямки конкурса'!$L$11,'Напрямки конкурса'!$B$11,IF(D704='Напрямки конкурса'!$L$12,'Напрямки конкурса'!$B$12,IF(D704='Напрямки конкурса'!$L$13,'Напрямки конкурса'!$B$13,IF(D704='Напрямки конкурса'!$L$14,'Напрямки конкурса'!$B$14,IF(D704='Напрямки конкурса'!$L$15,'Напрямки конкурса'!$B$15,IF(D704='Напрямки конкурса'!$L$16,'Напрямки конкурса'!$B$16,IF(D704='Напрямки конкурса'!$L$17,'Напрямки конкурса'!$B$17,IF(D704='Напрямки конкурса'!$L$18,'Напрямки конкурса'!$B$18,IF(D704='Напрямки конкурса'!$L$19,'Напрямки конкурса'!$B$19,IF(D704='Напрямки конкурса'!$L$20,'Напрямки конкурса'!$B$20,IF(D704='Напрямки конкурса'!$L$21,'Напрямки конкурса'!$B$21,IF(D704='Напрямки конкурса'!$L$22,'Напрямки конкурса'!$B$22,IF(D704='Напрямки конкурса'!$L$23,'Напрямки конкурса'!$B$23,IF(D704='Напрямки конкурса'!$L$24,'Напрямки конкурса'!$B$24,IF(D704='Напрямки конкурса'!$L$25,'Напрямки конкурса'!$B$25,IF(D704='Напрямки конкурса'!$L$26,'Напрямки конкурса'!$B$26,IF(D704='Напрямки конкурса'!$L$27,'Напрямки конкурса'!$B$27,IF(D704='Напрямки конкурса'!$L$28,'Напрямки конкурса'!$B$28,"")))))))))))))))))))))))))))</f>
        <v/>
      </c>
      <c r="C704" s="59" t="str">
        <f>IF(D704='Напрямки конкурса'!$L$2,'Напрямки конкурса'!$K$2,IF(D704='Напрямки конкурса'!$L$3,'Напрямки конкурса'!$K$3,IF(D704='Напрямки конкурса'!$L$4,'Напрямки конкурса'!$K$4,IF(D704='Напрямки конкурса'!$L$5,'Напрямки конкурса'!$K$5,IF(D704='Напрямки конкурса'!$L$6,'Напрямки конкурса'!$K$6,IF(D704='Напрямки конкурса'!$L$7,'Напрямки конкурса'!$K$7,IF(D704='Напрямки конкурса'!$L$8,'Напрямки конкурса'!$K$8,IF(D704='Напрямки конкурса'!$L$9,'Напрямки конкурса'!$K$9,IF(D704='Напрямки конкурса'!$L$10,'Напрямки конкурса'!$K$10,IF(D704='Напрямки конкурса'!$L$11,'Напрямки конкурса'!$K$11,IF(D704='Напрямки конкурса'!$L$12,'Напрямки конкурса'!$K$12,IF(D704='Напрямки конкурса'!$L$13,'Напрямки конкурса'!$K$13,IF(D704='Напрямки конкурса'!$L$14,'Напрямки конкурса'!$K$14,IF(D704='Напрямки конкурса'!$L$15,'Напрямки конкурса'!$K$15,IF(D704='Напрямки конкурса'!$L$16,'Напрямки конкурса'!$K$16,IF(D704='Напрямки конкурса'!$L$17,'Напрямки конкурса'!$K$17,IF(D704='Напрямки конкурса'!$L$18,'Напрямки конкурса'!$K$18,IF(D704='Напрямки конкурса'!$L$19,'Напрямки конкурса'!$K$19,IF(D704='Напрямки конкурса'!$L$20,'Напрямки конкурса'!$K$20,IF(D704='Напрямки конкурса'!$L$21,'Напрямки конкурса'!$K$21,IF(D704='Напрямки конкурса'!$L$22,'Напрямки конкурса'!$K$22,IF(D704='Напрямки конкурса'!$L$23,'Напрямки конкурса'!$K$23,IF(D704='Напрямки конкурса'!$L$24,'Напрямки конкурса'!$K$24,IF(D704='Напрямки конкурса'!$L$25,'Напрямки конкурса'!$K$25,IF(D704='Напрямки конкурса'!$L$26,'Напрямки конкурса'!$K$26,IF(D704='Напрямки конкурса'!$L$27,'Напрямки конкурса'!$K$27,IF(D704='Напрямки конкурса'!$L$28,'Напрямки конкурса'!$K$28,"")))))))))))))))))))))))))))</f>
        <v/>
      </c>
      <c r="D704" s="50"/>
      <c r="E704" s="171"/>
      <c r="F704" s="171"/>
      <c r="G704" s="171"/>
      <c r="H704" s="150" t="str">
        <f>IF(I704='Категорія витрат'!$B$2,'Категорія витрат'!$A$2,IF(I704='Категорія витрат'!$B$3,'Категорія витрат'!$A$3,IF(I704='Категорія витрат'!$B$4,'Категорія витрат'!$A$4,IF(I704='Категорія витрат'!$B$5,'Категорія витрат'!$A$5,IF(I704='Категорія витрат'!$B$6,'Категорія витрат'!$A$6,IF(I704='Категорія витрат'!$B$7,'Категорія витрат'!$A$7,IF(I704='Категорія витрат'!$B$8,'Категорія витрат'!$A$8,IF(I704='Категорія витрат'!$B$9,'Категорія витрат'!$A$9,IF(I704='Категорія витрат'!$B$10,'Категорія витрат'!$A$10,IF(I704='Категорія витрат'!$B$11,'Категорія витрат'!$A$11,IF(I704='Категорія витрат'!$B$12,'Категорія витрат'!$A$12,IF(I704='Категорія витрат'!$B$13,'Категорія витрат'!$A$13,IF(I704='Категорія витрат'!$B$14,'Категорія витрат'!$A$14,IF(I704='Категорія витрат'!$B$15,'Категорія витрат'!$A$15,IF(I704='Категорія витрат'!$B$16,'Категорія витрат'!$A$16,IF(I704='Категорія витрат'!$B$17,'Категорія витрат'!$A$17,IF(I704='Категорія витрат'!$B$18,'Категорія витрат'!$A$18,IF(I704='Категорія витрат'!$B$19,'Категорія витрат'!$A$19,IF(I704='Категорія витрат'!$B$20,'Категорія витрат'!$A$20,IF(I704='Категорія витрат'!$B$21,'Категорія витрат'!$A$21,IF(I704='Категорія витрат'!$B$22,'Категорія витрат'!$A$22,IF(I704='Категорія витрат'!$B$23,'Категорія витрат'!$A$23,IF(I704='Категорія витрат'!$B$24,'Категорія витрат'!$A$24,IF(I704='Категорія витрат'!$B$25,'Категорія витрат'!$A$25,IF(I704='Категорія витрат'!$B$26,'Категорія витрат'!$A$26,IF(I704='Категорія витрат'!$B$27,'Категорія витрат'!$A$27,IF(I704='Категорія витрат'!$B$28,'Категорія витрат'!$A$28,IF(I704='Категорія витрат'!$B$29,'Категорія витрат'!$A$29,IF(I704='Категорія витрат'!$B$30,'Категорія витрат'!$A$30,"")))))))))))))))))))))))))))))</f>
        <v/>
      </c>
      <c r="I704" s="174"/>
      <c r="J704" s="173"/>
      <c r="K704" s="176"/>
      <c r="L704" s="87">
        <f t="shared" si="325"/>
        <v>0</v>
      </c>
      <c r="M704" s="176"/>
      <c r="N704" s="178"/>
      <c r="O704" s="171"/>
      <c r="P704" s="159">
        <f>IF(J704='Категорія витрат'!$F$2,ROUND('Додаток 3._Бюджет детальний ПР'!O704*0.3676,2),IF(J704='Категорія витрат'!$F$3,ROUND('Додаток 3._Бюджет детальний ПР'!O704*0.347,2),IF(J704='Категорія витрат'!$F$4,ROUND('Додаток 3._Бюджет детальний ПР'!O704*0.347,2),IF(J704='Категорія витрат'!$F$7,ROUND('Додаток 3._Бюджет детальний ПР'!O704*0.0841,2),0))))</f>
        <v>0</v>
      </c>
      <c r="Q704" s="153">
        <f t="shared" si="330"/>
        <v>0</v>
      </c>
      <c r="R704" s="181"/>
      <c r="S704" s="181"/>
      <c r="T704" s="181"/>
      <c r="U704" s="181"/>
      <c r="V704" s="181"/>
      <c r="W704" s="181"/>
      <c r="X704" s="181"/>
      <c r="Y704" s="181"/>
      <c r="Z704" s="181"/>
      <c r="AA704" s="181"/>
      <c r="AB704" s="181"/>
      <c r="AC704" s="181"/>
      <c r="AD704" s="48">
        <f t="shared" si="301"/>
        <v>0</v>
      </c>
      <c r="AE704" s="48">
        <f t="shared" si="302"/>
        <v>0</v>
      </c>
      <c r="AF704" s="48">
        <f t="shared" si="303"/>
        <v>0</v>
      </c>
      <c r="AG704" s="48">
        <f t="shared" si="304"/>
        <v>0</v>
      </c>
      <c r="AH704" s="48">
        <f t="shared" si="305"/>
        <v>0</v>
      </c>
      <c r="AI704" s="48">
        <f t="shared" si="306"/>
        <v>0</v>
      </c>
      <c r="AJ704" s="48">
        <f t="shared" si="307"/>
        <v>0</v>
      </c>
      <c r="AK704" s="48">
        <f t="shared" si="308"/>
        <v>0</v>
      </c>
      <c r="AL704" s="181"/>
      <c r="AM704" s="181"/>
      <c r="AN704" s="77"/>
      <c r="AO704" s="176"/>
      <c r="AP704" s="87">
        <f t="shared" si="326"/>
        <v>0</v>
      </c>
      <c r="AQ704" s="176"/>
      <c r="AR704" s="178"/>
      <c r="AS704" s="171"/>
      <c r="AT704" s="159">
        <f>IF(J704='Категорія витрат'!$F$2,ROUND('Додаток 3._Бюджет детальний ПР'!AS704*0.3676,2),IF(J704='Категорія витрат'!$F$3,ROUND('Додаток 3._Бюджет детальний ПР'!AS704*0.347,2),IF(J704='Категорія витрат'!$F$4,ROUND('Додаток 3._Бюджет детальний ПР'!AS704*0.347,2),IF(J704='Категорія витрат'!$F$7,ROUND('Додаток 3._Бюджет детальний ПР'!AS704*0.0841,2),0))))</f>
        <v>0</v>
      </c>
      <c r="AU704" s="153">
        <f t="shared" si="327"/>
        <v>0</v>
      </c>
      <c r="AV704" s="181"/>
      <c r="AW704" s="181"/>
      <c r="AX704" s="181"/>
      <c r="AY704" s="181"/>
      <c r="AZ704" s="181"/>
      <c r="BA704" s="181"/>
      <c r="BB704" s="181"/>
      <c r="BC704" s="181"/>
      <c r="BD704" s="181"/>
      <c r="BE704" s="181"/>
      <c r="BF704" s="181"/>
      <c r="BG704" s="181"/>
      <c r="BH704" s="48">
        <f t="shared" si="309"/>
        <v>0</v>
      </c>
      <c r="BI704" s="48">
        <f t="shared" si="310"/>
        <v>0</v>
      </c>
      <c r="BJ704" s="48">
        <f t="shared" si="311"/>
        <v>0</v>
      </c>
      <c r="BK704" s="48">
        <f t="shared" si="312"/>
        <v>0</v>
      </c>
      <c r="BL704" s="48">
        <f t="shared" si="313"/>
        <v>0</v>
      </c>
      <c r="BM704" s="48">
        <f t="shared" si="314"/>
        <v>0</v>
      </c>
      <c r="BN704" s="48">
        <f t="shared" si="315"/>
        <v>0</v>
      </c>
      <c r="BO704" s="48">
        <f t="shared" si="316"/>
        <v>0</v>
      </c>
      <c r="BP704" s="181"/>
      <c r="BQ704" s="181"/>
      <c r="BR704" s="191"/>
      <c r="BS704" s="176"/>
      <c r="BT704" s="87">
        <f t="shared" si="328"/>
        <v>0</v>
      </c>
      <c r="BU704" s="176"/>
      <c r="BV704" s="178"/>
      <c r="BW704" s="171"/>
      <c r="BX704" s="159">
        <f>IF(J704='Категорія витрат'!$F$2,ROUND('Додаток 3._Бюджет детальний ПР'!BW704*0.3676,2),IF(J704='Категорія витрат'!$F$3,ROUND('Додаток 3._Бюджет детальний ПР'!BW704*0.347,2),IF(J704='Категорія витрат'!$F$4,ROUND('Додаток 3._Бюджет детальний ПР'!BW704*0.347,2),IF(J704='Категорія витрат'!$F$7,ROUND('Додаток 3._Бюджет детальний ПР'!BW704*0.0841,2),0))))</f>
        <v>0</v>
      </c>
      <c r="BY704" s="153">
        <f t="shared" si="329"/>
        <v>0</v>
      </c>
      <c r="BZ704" s="181"/>
      <c r="CA704" s="181"/>
      <c r="CB704" s="181"/>
      <c r="CC704" s="181"/>
      <c r="CD704" s="181"/>
      <c r="CE704" s="181"/>
      <c r="CF704" s="181"/>
      <c r="CG704" s="181"/>
      <c r="CH704" s="181"/>
      <c r="CI704" s="181"/>
      <c r="CJ704" s="181"/>
      <c r="CK704" s="181"/>
      <c r="CL704" s="48">
        <f t="shared" si="317"/>
        <v>0</v>
      </c>
      <c r="CM704" s="48">
        <f t="shared" si="318"/>
        <v>0</v>
      </c>
      <c r="CN704" s="48">
        <f t="shared" si="319"/>
        <v>0</v>
      </c>
      <c r="CO704" s="48">
        <f t="shared" si="320"/>
        <v>0</v>
      </c>
      <c r="CP704" s="48">
        <f t="shared" si="321"/>
        <v>0</v>
      </c>
      <c r="CQ704" s="48">
        <f t="shared" si="322"/>
        <v>0</v>
      </c>
      <c r="CR704" s="48">
        <f t="shared" si="323"/>
        <v>0</v>
      </c>
      <c r="CS704" s="48">
        <f t="shared" si="324"/>
        <v>0</v>
      </c>
      <c r="CT704" s="181"/>
      <c r="CU704" s="181"/>
    </row>
    <row r="705" spans="1:99" ht="20.100000000000001" customHeight="1" x14ac:dyDescent="0.25">
      <c r="A705" s="58">
        <v>701</v>
      </c>
      <c r="B705" s="58" t="str">
        <f>IF(D705='Напрямки конкурса'!$L$2,'Напрямки конкурса'!$B$2,IF(D705='Напрямки конкурса'!$L$3,'Напрямки конкурса'!$B$3,IF(D705='Напрямки конкурса'!$L$4,'Напрямки конкурса'!$B$4,IF(D705='Напрямки конкурса'!$L$5,'Напрямки конкурса'!$B$5,IF(D705='Напрямки конкурса'!$L$6,'Напрямки конкурса'!$B$6,IF(D705='Напрямки конкурса'!$L$7,'Напрямки конкурса'!$B$7,IF(D705='Напрямки конкурса'!$L$8,'Напрямки конкурса'!$B$8,IF(D705='Напрямки конкурса'!$L$9,'Напрямки конкурса'!$B$9,IF(D705='Напрямки конкурса'!$L$10,'Напрямки конкурса'!$B$10,IF(D705='Напрямки конкурса'!$L$11,'Напрямки конкурса'!$B$11,IF(D705='Напрямки конкурса'!$L$12,'Напрямки конкурса'!$B$12,IF(D705='Напрямки конкурса'!$L$13,'Напрямки конкурса'!$B$13,IF(D705='Напрямки конкурса'!$L$14,'Напрямки конкурса'!$B$14,IF(D705='Напрямки конкурса'!$L$15,'Напрямки конкурса'!$B$15,IF(D705='Напрямки конкурса'!$L$16,'Напрямки конкурса'!$B$16,IF(D705='Напрямки конкурса'!$L$17,'Напрямки конкурса'!$B$17,IF(D705='Напрямки конкурса'!$L$18,'Напрямки конкурса'!$B$18,IF(D705='Напрямки конкурса'!$L$19,'Напрямки конкурса'!$B$19,IF(D705='Напрямки конкурса'!$L$20,'Напрямки конкурса'!$B$20,IF(D705='Напрямки конкурса'!$L$21,'Напрямки конкурса'!$B$21,IF(D705='Напрямки конкурса'!$L$22,'Напрямки конкурса'!$B$22,IF(D705='Напрямки конкурса'!$L$23,'Напрямки конкурса'!$B$23,IF(D705='Напрямки конкурса'!$L$24,'Напрямки конкурса'!$B$24,IF(D705='Напрямки конкурса'!$L$25,'Напрямки конкурса'!$B$25,IF(D705='Напрямки конкурса'!$L$26,'Напрямки конкурса'!$B$26,IF(D705='Напрямки конкурса'!$L$27,'Напрямки конкурса'!$B$27,IF(D705='Напрямки конкурса'!$L$28,'Напрямки конкурса'!$B$28,"")))))))))))))))))))))))))))</f>
        <v/>
      </c>
      <c r="C705" s="59" t="str">
        <f>IF(D705='Напрямки конкурса'!$L$2,'Напрямки конкурса'!$K$2,IF(D705='Напрямки конкурса'!$L$3,'Напрямки конкурса'!$K$3,IF(D705='Напрямки конкурса'!$L$4,'Напрямки конкурса'!$K$4,IF(D705='Напрямки конкурса'!$L$5,'Напрямки конкурса'!$K$5,IF(D705='Напрямки конкурса'!$L$6,'Напрямки конкурса'!$K$6,IF(D705='Напрямки конкурса'!$L$7,'Напрямки конкурса'!$K$7,IF(D705='Напрямки конкурса'!$L$8,'Напрямки конкурса'!$K$8,IF(D705='Напрямки конкурса'!$L$9,'Напрямки конкурса'!$K$9,IF(D705='Напрямки конкурса'!$L$10,'Напрямки конкурса'!$K$10,IF(D705='Напрямки конкурса'!$L$11,'Напрямки конкурса'!$K$11,IF(D705='Напрямки конкурса'!$L$12,'Напрямки конкурса'!$K$12,IF(D705='Напрямки конкурса'!$L$13,'Напрямки конкурса'!$K$13,IF(D705='Напрямки конкурса'!$L$14,'Напрямки конкурса'!$K$14,IF(D705='Напрямки конкурса'!$L$15,'Напрямки конкурса'!$K$15,IF(D705='Напрямки конкурса'!$L$16,'Напрямки конкурса'!$K$16,IF(D705='Напрямки конкурса'!$L$17,'Напрямки конкурса'!$K$17,IF(D705='Напрямки конкурса'!$L$18,'Напрямки конкурса'!$K$18,IF(D705='Напрямки конкурса'!$L$19,'Напрямки конкурса'!$K$19,IF(D705='Напрямки конкурса'!$L$20,'Напрямки конкурса'!$K$20,IF(D705='Напрямки конкурса'!$L$21,'Напрямки конкурса'!$K$21,IF(D705='Напрямки конкурса'!$L$22,'Напрямки конкурса'!$K$22,IF(D705='Напрямки конкурса'!$L$23,'Напрямки конкурса'!$K$23,IF(D705='Напрямки конкурса'!$L$24,'Напрямки конкурса'!$K$24,IF(D705='Напрямки конкурса'!$L$25,'Напрямки конкурса'!$K$25,IF(D705='Напрямки конкурса'!$L$26,'Напрямки конкурса'!$K$26,IF(D705='Напрямки конкурса'!$L$27,'Напрямки конкурса'!$K$27,IF(D705='Напрямки конкурса'!$L$28,'Напрямки конкурса'!$K$28,"")))))))))))))))))))))))))))</f>
        <v/>
      </c>
      <c r="D705" s="50"/>
      <c r="E705" s="171"/>
      <c r="F705" s="171"/>
      <c r="G705" s="171"/>
      <c r="H705" s="150" t="str">
        <f>IF(I705='Категорія витрат'!$B$2,'Категорія витрат'!$A$2,IF(I705='Категорія витрат'!$B$3,'Категорія витрат'!$A$3,IF(I705='Категорія витрат'!$B$4,'Категорія витрат'!$A$4,IF(I705='Категорія витрат'!$B$5,'Категорія витрат'!$A$5,IF(I705='Категорія витрат'!$B$6,'Категорія витрат'!$A$6,IF(I705='Категорія витрат'!$B$7,'Категорія витрат'!$A$7,IF(I705='Категорія витрат'!$B$8,'Категорія витрат'!$A$8,IF(I705='Категорія витрат'!$B$9,'Категорія витрат'!$A$9,IF(I705='Категорія витрат'!$B$10,'Категорія витрат'!$A$10,IF(I705='Категорія витрат'!$B$11,'Категорія витрат'!$A$11,IF(I705='Категорія витрат'!$B$12,'Категорія витрат'!$A$12,IF(I705='Категорія витрат'!$B$13,'Категорія витрат'!$A$13,IF(I705='Категорія витрат'!$B$14,'Категорія витрат'!$A$14,IF(I705='Категорія витрат'!$B$15,'Категорія витрат'!$A$15,IF(I705='Категорія витрат'!$B$16,'Категорія витрат'!$A$16,IF(I705='Категорія витрат'!$B$17,'Категорія витрат'!$A$17,IF(I705='Категорія витрат'!$B$18,'Категорія витрат'!$A$18,IF(I705='Категорія витрат'!$B$19,'Категорія витрат'!$A$19,IF(I705='Категорія витрат'!$B$20,'Категорія витрат'!$A$20,IF(I705='Категорія витрат'!$B$21,'Категорія витрат'!$A$21,IF(I705='Категорія витрат'!$B$22,'Категорія витрат'!$A$22,IF(I705='Категорія витрат'!$B$23,'Категорія витрат'!$A$23,IF(I705='Категорія витрат'!$B$24,'Категорія витрат'!$A$24,IF(I705='Категорія витрат'!$B$25,'Категорія витрат'!$A$25,IF(I705='Категорія витрат'!$B$26,'Категорія витрат'!$A$26,IF(I705='Категорія витрат'!$B$27,'Категорія витрат'!$A$27,IF(I705='Категорія витрат'!$B$28,'Категорія витрат'!$A$28,IF(I705='Категорія витрат'!$B$29,'Категорія витрат'!$A$29,IF(I705='Категорія витрат'!$B$30,'Категорія витрат'!$A$30,"")))))))))))))))))))))))))))))</f>
        <v/>
      </c>
      <c r="I705" s="174"/>
      <c r="J705" s="173"/>
      <c r="K705" s="176"/>
      <c r="L705" s="87">
        <f t="shared" si="325"/>
        <v>0</v>
      </c>
      <c r="M705" s="176"/>
      <c r="N705" s="178"/>
      <c r="O705" s="171"/>
      <c r="P705" s="159">
        <f>IF(J705='Категорія витрат'!$F$2,ROUND('Додаток 3._Бюджет детальний ПР'!O705*0.3676,2),IF(J705='Категорія витрат'!$F$3,ROUND('Додаток 3._Бюджет детальний ПР'!O705*0.347,2),IF(J705='Категорія витрат'!$F$4,ROUND('Додаток 3._Бюджет детальний ПР'!O705*0.347,2),IF(J705='Категорія витрат'!$F$7,ROUND('Додаток 3._Бюджет детальний ПР'!O705*0.0841,2),0))))</f>
        <v>0</v>
      </c>
      <c r="Q705" s="153">
        <f t="shared" si="330"/>
        <v>0</v>
      </c>
      <c r="R705" s="181"/>
      <c r="S705" s="181"/>
      <c r="T705" s="181"/>
      <c r="U705" s="181"/>
      <c r="V705" s="181"/>
      <c r="W705" s="181"/>
      <c r="X705" s="181"/>
      <c r="Y705" s="181"/>
      <c r="Z705" s="181"/>
      <c r="AA705" s="181"/>
      <c r="AB705" s="181"/>
      <c r="AC705" s="181"/>
      <c r="AD705" s="48">
        <f t="shared" si="301"/>
        <v>0</v>
      </c>
      <c r="AE705" s="48">
        <f t="shared" si="302"/>
        <v>0</v>
      </c>
      <c r="AF705" s="48">
        <f t="shared" si="303"/>
        <v>0</v>
      </c>
      <c r="AG705" s="48">
        <f t="shared" si="304"/>
        <v>0</v>
      </c>
      <c r="AH705" s="48">
        <f t="shared" si="305"/>
        <v>0</v>
      </c>
      <c r="AI705" s="48">
        <f t="shared" si="306"/>
        <v>0</v>
      </c>
      <c r="AJ705" s="48">
        <f t="shared" si="307"/>
        <v>0</v>
      </c>
      <c r="AK705" s="48">
        <f t="shared" si="308"/>
        <v>0</v>
      </c>
      <c r="AL705" s="181"/>
      <c r="AM705" s="181"/>
      <c r="AN705" s="77"/>
      <c r="AO705" s="176"/>
      <c r="AP705" s="87">
        <f t="shared" si="326"/>
        <v>0</v>
      </c>
      <c r="AQ705" s="176"/>
      <c r="AR705" s="178"/>
      <c r="AS705" s="171"/>
      <c r="AT705" s="159">
        <f>IF(J705='Категорія витрат'!$F$2,ROUND('Додаток 3._Бюджет детальний ПР'!AS705*0.3676,2),IF(J705='Категорія витрат'!$F$3,ROUND('Додаток 3._Бюджет детальний ПР'!AS705*0.347,2),IF(J705='Категорія витрат'!$F$4,ROUND('Додаток 3._Бюджет детальний ПР'!AS705*0.347,2),IF(J705='Категорія витрат'!$F$7,ROUND('Додаток 3._Бюджет детальний ПР'!AS705*0.0841,2),0))))</f>
        <v>0</v>
      </c>
      <c r="AU705" s="153">
        <f t="shared" si="327"/>
        <v>0</v>
      </c>
      <c r="AV705" s="181"/>
      <c r="AW705" s="181"/>
      <c r="AX705" s="181"/>
      <c r="AY705" s="181"/>
      <c r="AZ705" s="181"/>
      <c r="BA705" s="181"/>
      <c r="BB705" s="181"/>
      <c r="BC705" s="181"/>
      <c r="BD705" s="181"/>
      <c r="BE705" s="181"/>
      <c r="BF705" s="181"/>
      <c r="BG705" s="181"/>
      <c r="BH705" s="48">
        <f t="shared" si="309"/>
        <v>0</v>
      </c>
      <c r="BI705" s="48">
        <f t="shared" si="310"/>
        <v>0</v>
      </c>
      <c r="BJ705" s="48">
        <f t="shared" si="311"/>
        <v>0</v>
      </c>
      <c r="BK705" s="48">
        <f t="shared" si="312"/>
        <v>0</v>
      </c>
      <c r="BL705" s="48">
        <f t="shared" si="313"/>
        <v>0</v>
      </c>
      <c r="BM705" s="48">
        <f t="shared" si="314"/>
        <v>0</v>
      </c>
      <c r="BN705" s="48">
        <f t="shared" si="315"/>
        <v>0</v>
      </c>
      <c r="BO705" s="48">
        <f t="shared" si="316"/>
        <v>0</v>
      </c>
      <c r="BP705" s="181"/>
      <c r="BQ705" s="181"/>
      <c r="BR705" s="191"/>
      <c r="BS705" s="176"/>
      <c r="BT705" s="87">
        <f t="shared" si="328"/>
        <v>0</v>
      </c>
      <c r="BU705" s="176"/>
      <c r="BV705" s="178"/>
      <c r="BW705" s="171"/>
      <c r="BX705" s="159">
        <f>IF(J705='Категорія витрат'!$F$2,ROUND('Додаток 3._Бюджет детальний ПР'!BW705*0.3676,2),IF(J705='Категорія витрат'!$F$3,ROUND('Додаток 3._Бюджет детальний ПР'!BW705*0.347,2),IF(J705='Категорія витрат'!$F$4,ROUND('Додаток 3._Бюджет детальний ПР'!BW705*0.347,2),IF(J705='Категорія витрат'!$F$7,ROUND('Додаток 3._Бюджет детальний ПР'!BW705*0.0841,2),0))))</f>
        <v>0</v>
      </c>
      <c r="BY705" s="153">
        <f t="shared" si="329"/>
        <v>0</v>
      </c>
      <c r="BZ705" s="181"/>
      <c r="CA705" s="181"/>
      <c r="CB705" s="181"/>
      <c r="CC705" s="181"/>
      <c r="CD705" s="181"/>
      <c r="CE705" s="181"/>
      <c r="CF705" s="181"/>
      <c r="CG705" s="181"/>
      <c r="CH705" s="181"/>
      <c r="CI705" s="181"/>
      <c r="CJ705" s="181"/>
      <c r="CK705" s="181"/>
      <c r="CL705" s="48">
        <f t="shared" si="317"/>
        <v>0</v>
      </c>
      <c r="CM705" s="48">
        <f t="shared" si="318"/>
        <v>0</v>
      </c>
      <c r="CN705" s="48">
        <f t="shared" si="319"/>
        <v>0</v>
      </c>
      <c r="CO705" s="48">
        <f t="shared" si="320"/>
        <v>0</v>
      </c>
      <c r="CP705" s="48">
        <f t="shared" si="321"/>
        <v>0</v>
      </c>
      <c r="CQ705" s="48">
        <f t="shared" si="322"/>
        <v>0</v>
      </c>
      <c r="CR705" s="48">
        <f t="shared" si="323"/>
        <v>0</v>
      </c>
      <c r="CS705" s="48">
        <f t="shared" si="324"/>
        <v>0</v>
      </c>
      <c r="CT705" s="181"/>
      <c r="CU705" s="181"/>
    </row>
    <row r="706" spans="1:99" ht="20.100000000000001" customHeight="1" x14ac:dyDescent="0.25">
      <c r="A706" s="58">
        <v>702</v>
      </c>
      <c r="B706" s="58" t="str">
        <f>IF(D706='Напрямки конкурса'!$L$2,'Напрямки конкурса'!$B$2,IF(D706='Напрямки конкурса'!$L$3,'Напрямки конкурса'!$B$3,IF(D706='Напрямки конкурса'!$L$4,'Напрямки конкурса'!$B$4,IF(D706='Напрямки конкурса'!$L$5,'Напрямки конкурса'!$B$5,IF(D706='Напрямки конкурса'!$L$6,'Напрямки конкурса'!$B$6,IF(D706='Напрямки конкурса'!$L$7,'Напрямки конкурса'!$B$7,IF(D706='Напрямки конкурса'!$L$8,'Напрямки конкурса'!$B$8,IF(D706='Напрямки конкурса'!$L$9,'Напрямки конкурса'!$B$9,IF(D706='Напрямки конкурса'!$L$10,'Напрямки конкурса'!$B$10,IF(D706='Напрямки конкурса'!$L$11,'Напрямки конкурса'!$B$11,IF(D706='Напрямки конкурса'!$L$12,'Напрямки конкурса'!$B$12,IF(D706='Напрямки конкурса'!$L$13,'Напрямки конкурса'!$B$13,IF(D706='Напрямки конкурса'!$L$14,'Напрямки конкурса'!$B$14,IF(D706='Напрямки конкурса'!$L$15,'Напрямки конкурса'!$B$15,IF(D706='Напрямки конкурса'!$L$16,'Напрямки конкурса'!$B$16,IF(D706='Напрямки конкурса'!$L$17,'Напрямки конкурса'!$B$17,IF(D706='Напрямки конкурса'!$L$18,'Напрямки конкурса'!$B$18,IF(D706='Напрямки конкурса'!$L$19,'Напрямки конкурса'!$B$19,IF(D706='Напрямки конкурса'!$L$20,'Напрямки конкурса'!$B$20,IF(D706='Напрямки конкурса'!$L$21,'Напрямки конкурса'!$B$21,IF(D706='Напрямки конкурса'!$L$22,'Напрямки конкурса'!$B$22,IF(D706='Напрямки конкурса'!$L$23,'Напрямки конкурса'!$B$23,IF(D706='Напрямки конкурса'!$L$24,'Напрямки конкурса'!$B$24,IF(D706='Напрямки конкурса'!$L$25,'Напрямки конкурса'!$B$25,IF(D706='Напрямки конкурса'!$L$26,'Напрямки конкурса'!$B$26,IF(D706='Напрямки конкурса'!$L$27,'Напрямки конкурса'!$B$27,IF(D706='Напрямки конкурса'!$L$28,'Напрямки конкурса'!$B$28,"")))))))))))))))))))))))))))</f>
        <v/>
      </c>
      <c r="C706" s="59" t="str">
        <f>IF(D706='Напрямки конкурса'!$L$2,'Напрямки конкурса'!$K$2,IF(D706='Напрямки конкурса'!$L$3,'Напрямки конкурса'!$K$3,IF(D706='Напрямки конкурса'!$L$4,'Напрямки конкурса'!$K$4,IF(D706='Напрямки конкурса'!$L$5,'Напрямки конкурса'!$K$5,IF(D706='Напрямки конкурса'!$L$6,'Напрямки конкурса'!$K$6,IF(D706='Напрямки конкурса'!$L$7,'Напрямки конкурса'!$K$7,IF(D706='Напрямки конкурса'!$L$8,'Напрямки конкурса'!$K$8,IF(D706='Напрямки конкурса'!$L$9,'Напрямки конкурса'!$K$9,IF(D706='Напрямки конкурса'!$L$10,'Напрямки конкурса'!$K$10,IF(D706='Напрямки конкурса'!$L$11,'Напрямки конкурса'!$K$11,IF(D706='Напрямки конкурса'!$L$12,'Напрямки конкурса'!$K$12,IF(D706='Напрямки конкурса'!$L$13,'Напрямки конкурса'!$K$13,IF(D706='Напрямки конкурса'!$L$14,'Напрямки конкурса'!$K$14,IF(D706='Напрямки конкурса'!$L$15,'Напрямки конкурса'!$K$15,IF(D706='Напрямки конкурса'!$L$16,'Напрямки конкурса'!$K$16,IF(D706='Напрямки конкурса'!$L$17,'Напрямки конкурса'!$K$17,IF(D706='Напрямки конкурса'!$L$18,'Напрямки конкурса'!$K$18,IF(D706='Напрямки конкурса'!$L$19,'Напрямки конкурса'!$K$19,IF(D706='Напрямки конкурса'!$L$20,'Напрямки конкурса'!$K$20,IF(D706='Напрямки конкурса'!$L$21,'Напрямки конкурса'!$K$21,IF(D706='Напрямки конкурса'!$L$22,'Напрямки конкурса'!$K$22,IF(D706='Напрямки конкурса'!$L$23,'Напрямки конкурса'!$K$23,IF(D706='Напрямки конкурса'!$L$24,'Напрямки конкурса'!$K$24,IF(D706='Напрямки конкурса'!$L$25,'Напрямки конкурса'!$K$25,IF(D706='Напрямки конкурса'!$L$26,'Напрямки конкурса'!$K$26,IF(D706='Напрямки конкурса'!$L$27,'Напрямки конкурса'!$K$27,IF(D706='Напрямки конкурса'!$L$28,'Напрямки конкурса'!$K$28,"")))))))))))))))))))))))))))</f>
        <v/>
      </c>
      <c r="D706" s="50"/>
      <c r="E706" s="171"/>
      <c r="F706" s="171"/>
      <c r="G706" s="171"/>
      <c r="H706" s="150" t="str">
        <f>IF(I706='Категорія витрат'!$B$2,'Категорія витрат'!$A$2,IF(I706='Категорія витрат'!$B$3,'Категорія витрат'!$A$3,IF(I706='Категорія витрат'!$B$4,'Категорія витрат'!$A$4,IF(I706='Категорія витрат'!$B$5,'Категорія витрат'!$A$5,IF(I706='Категорія витрат'!$B$6,'Категорія витрат'!$A$6,IF(I706='Категорія витрат'!$B$7,'Категорія витрат'!$A$7,IF(I706='Категорія витрат'!$B$8,'Категорія витрат'!$A$8,IF(I706='Категорія витрат'!$B$9,'Категорія витрат'!$A$9,IF(I706='Категорія витрат'!$B$10,'Категорія витрат'!$A$10,IF(I706='Категорія витрат'!$B$11,'Категорія витрат'!$A$11,IF(I706='Категорія витрат'!$B$12,'Категорія витрат'!$A$12,IF(I706='Категорія витрат'!$B$13,'Категорія витрат'!$A$13,IF(I706='Категорія витрат'!$B$14,'Категорія витрат'!$A$14,IF(I706='Категорія витрат'!$B$15,'Категорія витрат'!$A$15,IF(I706='Категорія витрат'!$B$16,'Категорія витрат'!$A$16,IF(I706='Категорія витрат'!$B$17,'Категорія витрат'!$A$17,IF(I706='Категорія витрат'!$B$18,'Категорія витрат'!$A$18,IF(I706='Категорія витрат'!$B$19,'Категорія витрат'!$A$19,IF(I706='Категорія витрат'!$B$20,'Категорія витрат'!$A$20,IF(I706='Категорія витрат'!$B$21,'Категорія витрат'!$A$21,IF(I706='Категорія витрат'!$B$22,'Категорія витрат'!$A$22,IF(I706='Категорія витрат'!$B$23,'Категорія витрат'!$A$23,IF(I706='Категорія витрат'!$B$24,'Категорія витрат'!$A$24,IF(I706='Категорія витрат'!$B$25,'Категорія витрат'!$A$25,IF(I706='Категорія витрат'!$B$26,'Категорія витрат'!$A$26,IF(I706='Категорія витрат'!$B$27,'Категорія витрат'!$A$27,IF(I706='Категорія витрат'!$B$28,'Категорія витрат'!$A$28,IF(I706='Категорія витрат'!$B$29,'Категорія витрат'!$A$29,IF(I706='Категорія витрат'!$B$30,'Категорія витрат'!$A$30,"")))))))))))))))))))))))))))))</f>
        <v/>
      </c>
      <c r="I706" s="174"/>
      <c r="J706" s="173"/>
      <c r="K706" s="176"/>
      <c r="L706" s="87">
        <f t="shared" si="325"/>
        <v>0</v>
      </c>
      <c r="M706" s="176"/>
      <c r="N706" s="178"/>
      <c r="O706" s="171"/>
      <c r="P706" s="159">
        <f>IF(J706='Категорія витрат'!$F$2,ROUND('Додаток 3._Бюджет детальний ПР'!O706*0.3676,2),IF(J706='Категорія витрат'!$F$3,ROUND('Додаток 3._Бюджет детальний ПР'!O706*0.347,2),IF(J706='Категорія витрат'!$F$4,ROUND('Додаток 3._Бюджет детальний ПР'!O706*0.347,2),IF(J706='Категорія витрат'!$F$7,ROUND('Додаток 3._Бюджет детальний ПР'!O706*0.0841,2),0))))</f>
        <v>0</v>
      </c>
      <c r="Q706" s="153">
        <f t="shared" si="330"/>
        <v>0</v>
      </c>
      <c r="R706" s="181"/>
      <c r="S706" s="181"/>
      <c r="T706" s="181"/>
      <c r="U706" s="181"/>
      <c r="V706" s="181"/>
      <c r="W706" s="181"/>
      <c r="X706" s="181"/>
      <c r="Y706" s="181"/>
      <c r="Z706" s="181"/>
      <c r="AA706" s="181"/>
      <c r="AB706" s="181"/>
      <c r="AC706" s="181"/>
      <c r="AD706" s="48">
        <f t="shared" si="301"/>
        <v>0</v>
      </c>
      <c r="AE706" s="48">
        <f t="shared" si="302"/>
        <v>0</v>
      </c>
      <c r="AF706" s="48">
        <f t="shared" si="303"/>
        <v>0</v>
      </c>
      <c r="AG706" s="48">
        <f t="shared" si="304"/>
        <v>0</v>
      </c>
      <c r="AH706" s="48">
        <f t="shared" si="305"/>
        <v>0</v>
      </c>
      <c r="AI706" s="48">
        <f t="shared" si="306"/>
        <v>0</v>
      </c>
      <c r="AJ706" s="48">
        <f t="shared" si="307"/>
        <v>0</v>
      </c>
      <c r="AK706" s="48">
        <f t="shared" si="308"/>
        <v>0</v>
      </c>
      <c r="AL706" s="181"/>
      <c r="AM706" s="181"/>
      <c r="AN706" s="77"/>
      <c r="AO706" s="176"/>
      <c r="AP706" s="87">
        <f t="shared" si="326"/>
        <v>0</v>
      </c>
      <c r="AQ706" s="176"/>
      <c r="AR706" s="178"/>
      <c r="AS706" s="171"/>
      <c r="AT706" s="159">
        <f>IF(J706='Категорія витрат'!$F$2,ROUND('Додаток 3._Бюджет детальний ПР'!AS706*0.3676,2),IF(J706='Категорія витрат'!$F$3,ROUND('Додаток 3._Бюджет детальний ПР'!AS706*0.347,2),IF(J706='Категорія витрат'!$F$4,ROUND('Додаток 3._Бюджет детальний ПР'!AS706*0.347,2),IF(J706='Категорія витрат'!$F$7,ROUND('Додаток 3._Бюджет детальний ПР'!AS706*0.0841,2),0))))</f>
        <v>0</v>
      </c>
      <c r="AU706" s="153">
        <f t="shared" si="327"/>
        <v>0</v>
      </c>
      <c r="AV706" s="181"/>
      <c r="AW706" s="181"/>
      <c r="AX706" s="181"/>
      <c r="AY706" s="181"/>
      <c r="AZ706" s="181"/>
      <c r="BA706" s="181"/>
      <c r="BB706" s="181"/>
      <c r="BC706" s="181"/>
      <c r="BD706" s="181"/>
      <c r="BE706" s="181"/>
      <c r="BF706" s="181"/>
      <c r="BG706" s="181"/>
      <c r="BH706" s="48">
        <f t="shared" si="309"/>
        <v>0</v>
      </c>
      <c r="BI706" s="48">
        <f t="shared" si="310"/>
        <v>0</v>
      </c>
      <c r="BJ706" s="48">
        <f t="shared" si="311"/>
        <v>0</v>
      </c>
      <c r="BK706" s="48">
        <f t="shared" si="312"/>
        <v>0</v>
      </c>
      <c r="BL706" s="48">
        <f t="shared" si="313"/>
        <v>0</v>
      </c>
      <c r="BM706" s="48">
        <f t="shared" si="314"/>
        <v>0</v>
      </c>
      <c r="BN706" s="48">
        <f t="shared" si="315"/>
        <v>0</v>
      </c>
      <c r="BO706" s="48">
        <f t="shared" si="316"/>
        <v>0</v>
      </c>
      <c r="BP706" s="181"/>
      <c r="BQ706" s="181"/>
      <c r="BR706" s="191"/>
      <c r="BS706" s="176"/>
      <c r="BT706" s="87">
        <f t="shared" si="328"/>
        <v>0</v>
      </c>
      <c r="BU706" s="176"/>
      <c r="BV706" s="178"/>
      <c r="BW706" s="171"/>
      <c r="BX706" s="159">
        <f>IF(J706='Категорія витрат'!$F$2,ROUND('Додаток 3._Бюджет детальний ПР'!BW706*0.3676,2),IF(J706='Категорія витрат'!$F$3,ROUND('Додаток 3._Бюджет детальний ПР'!BW706*0.347,2),IF(J706='Категорія витрат'!$F$4,ROUND('Додаток 3._Бюджет детальний ПР'!BW706*0.347,2),IF(J706='Категорія витрат'!$F$7,ROUND('Додаток 3._Бюджет детальний ПР'!BW706*0.0841,2),0))))</f>
        <v>0</v>
      </c>
      <c r="BY706" s="153">
        <f t="shared" si="329"/>
        <v>0</v>
      </c>
      <c r="BZ706" s="181"/>
      <c r="CA706" s="181"/>
      <c r="CB706" s="181"/>
      <c r="CC706" s="181"/>
      <c r="CD706" s="181"/>
      <c r="CE706" s="181"/>
      <c r="CF706" s="181"/>
      <c r="CG706" s="181"/>
      <c r="CH706" s="181"/>
      <c r="CI706" s="181"/>
      <c r="CJ706" s="181"/>
      <c r="CK706" s="181"/>
      <c r="CL706" s="48">
        <f t="shared" si="317"/>
        <v>0</v>
      </c>
      <c r="CM706" s="48">
        <f t="shared" si="318"/>
        <v>0</v>
      </c>
      <c r="CN706" s="48">
        <f t="shared" si="319"/>
        <v>0</v>
      </c>
      <c r="CO706" s="48">
        <f t="shared" si="320"/>
        <v>0</v>
      </c>
      <c r="CP706" s="48">
        <f t="shared" si="321"/>
        <v>0</v>
      </c>
      <c r="CQ706" s="48">
        <f t="shared" si="322"/>
        <v>0</v>
      </c>
      <c r="CR706" s="48">
        <f t="shared" si="323"/>
        <v>0</v>
      </c>
      <c r="CS706" s="48">
        <f t="shared" si="324"/>
        <v>0</v>
      </c>
      <c r="CT706" s="181"/>
      <c r="CU706" s="181"/>
    </row>
    <row r="707" spans="1:99" ht="20.100000000000001" customHeight="1" x14ac:dyDescent="0.25">
      <c r="A707" s="58">
        <v>703</v>
      </c>
      <c r="B707" s="58" t="str">
        <f>IF(D707='Напрямки конкурса'!$L$2,'Напрямки конкурса'!$B$2,IF(D707='Напрямки конкурса'!$L$3,'Напрямки конкурса'!$B$3,IF(D707='Напрямки конкурса'!$L$4,'Напрямки конкурса'!$B$4,IF(D707='Напрямки конкурса'!$L$5,'Напрямки конкурса'!$B$5,IF(D707='Напрямки конкурса'!$L$6,'Напрямки конкурса'!$B$6,IF(D707='Напрямки конкурса'!$L$7,'Напрямки конкурса'!$B$7,IF(D707='Напрямки конкурса'!$L$8,'Напрямки конкурса'!$B$8,IF(D707='Напрямки конкурса'!$L$9,'Напрямки конкурса'!$B$9,IF(D707='Напрямки конкурса'!$L$10,'Напрямки конкурса'!$B$10,IF(D707='Напрямки конкурса'!$L$11,'Напрямки конкурса'!$B$11,IF(D707='Напрямки конкурса'!$L$12,'Напрямки конкурса'!$B$12,IF(D707='Напрямки конкурса'!$L$13,'Напрямки конкурса'!$B$13,IF(D707='Напрямки конкурса'!$L$14,'Напрямки конкурса'!$B$14,IF(D707='Напрямки конкурса'!$L$15,'Напрямки конкурса'!$B$15,IF(D707='Напрямки конкурса'!$L$16,'Напрямки конкурса'!$B$16,IF(D707='Напрямки конкурса'!$L$17,'Напрямки конкурса'!$B$17,IF(D707='Напрямки конкурса'!$L$18,'Напрямки конкурса'!$B$18,IF(D707='Напрямки конкурса'!$L$19,'Напрямки конкурса'!$B$19,IF(D707='Напрямки конкурса'!$L$20,'Напрямки конкурса'!$B$20,IF(D707='Напрямки конкурса'!$L$21,'Напрямки конкурса'!$B$21,IF(D707='Напрямки конкурса'!$L$22,'Напрямки конкурса'!$B$22,IF(D707='Напрямки конкурса'!$L$23,'Напрямки конкурса'!$B$23,IF(D707='Напрямки конкурса'!$L$24,'Напрямки конкурса'!$B$24,IF(D707='Напрямки конкурса'!$L$25,'Напрямки конкурса'!$B$25,IF(D707='Напрямки конкурса'!$L$26,'Напрямки конкурса'!$B$26,IF(D707='Напрямки конкурса'!$L$27,'Напрямки конкурса'!$B$27,IF(D707='Напрямки конкурса'!$L$28,'Напрямки конкурса'!$B$28,"")))))))))))))))))))))))))))</f>
        <v/>
      </c>
      <c r="C707" s="59" t="str">
        <f>IF(D707='Напрямки конкурса'!$L$2,'Напрямки конкурса'!$K$2,IF(D707='Напрямки конкурса'!$L$3,'Напрямки конкурса'!$K$3,IF(D707='Напрямки конкурса'!$L$4,'Напрямки конкурса'!$K$4,IF(D707='Напрямки конкурса'!$L$5,'Напрямки конкурса'!$K$5,IF(D707='Напрямки конкурса'!$L$6,'Напрямки конкурса'!$K$6,IF(D707='Напрямки конкурса'!$L$7,'Напрямки конкурса'!$K$7,IF(D707='Напрямки конкурса'!$L$8,'Напрямки конкурса'!$K$8,IF(D707='Напрямки конкурса'!$L$9,'Напрямки конкурса'!$K$9,IF(D707='Напрямки конкурса'!$L$10,'Напрямки конкурса'!$K$10,IF(D707='Напрямки конкурса'!$L$11,'Напрямки конкурса'!$K$11,IF(D707='Напрямки конкурса'!$L$12,'Напрямки конкурса'!$K$12,IF(D707='Напрямки конкурса'!$L$13,'Напрямки конкурса'!$K$13,IF(D707='Напрямки конкурса'!$L$14,'Напрямки конкурса'!$K$14,IF(D707='Напрямки конкурса'!$L$15,'Напрямки конкурса'!$K$15,IF(D707='Напрямки конкурса'!$L$16,'Напрямки конкурса'!$K$16,IF(D707='Напрямки конкурса'!$L$17,'Напрямки конкурса'!$K$17,IF(D707='Напрямки конкурса'!$L$18,'Напрямки конкурса'!$K$18,IF(D707='Напрямки конкурса'!$L$19,'Напрямки конкурса'!$K$19,IF(D707='Напрямки конкурса'!$L$20,'Напрямки конкурса'!$K$20,IF(D707='Напрямки конкурса'!$L$21,'Напрямки конкурса'!$K$21,IF(D707='Напрямки конкурса'!$L$22,'Напрямки конкурса'!$K$22,IF(D707='Напрямки конкурса'!$L$23,'Напрямки конкурса'!$K$23,IF(D707='Напрямки конкурса'!$L$24,'Напрямки конкурса'!$K$24,IF(D707='Напрямки конкурса'!$L$25,'Напрямки конкурса'!$K$25,IF(D707='Напрямки конкурса'!$L$26,'Напрямки конкурса'!$K$26,IF(D707='Напрямки конкурса'!$L$27,'Напрямки конкурса'!$K$27,IF(D707='Напрямки конкурса'!$L$28,'Напрямки конкурса'!$K$28,"")))))))))))))))))))))))))))</f>
        <v/>
      </c>
      <c r="D707" s="50"/>
      <c r="E707" s="171"/>
      <c r="F707" s="171"/>
      <c r="G707" s="171"/>
      <c r="H707" s="150" t="str">
        <f>IF(I707='Категорія витрат'!$B$2,'Категорія витрат'!$A$2,IF(I707='Категорія витрат'!$B$3,'Категорія витрат'!$A$3,IF(I707='Категорія витрат'!$B$4,'Категорія витрат'!$A$4,IF(I707='Категорія витрат'!$B$5,'Категорія витрат'!$A$5,IF(I707='Категорія витрат'!$B$6,'Категорія витрат'!$A$6,IF(I707='Категорія витрат'!$B$7,'Категорія витрат'!$A$7,IF(I707='Категорія витрат'!$B$8,'Категорія витрат'!$A$8,IF(I707='Категорія витрат'!$B$9,'Категорія витрат'!$A$9,IF(I707='Категорія витрат'!$B$10,'Категорія витрат'!$A$10,IF(I707='Категорія витрат'!$B$11,'Категорія витрат'!$A$11,IF(I707='Категорія витрат'!$B$12,'Категорія витрат'!$A$12,IF(I707='Категорія витрат'!$B$13,'Категорія витрат'!$A$13,IF(I707='Категорія витрат'!$B$14,'Категорія витрат'!$A$14,IF(I707='Категорія витрат'!$B$15,'Категорія витрат'!$A$15,IF(I707='Категорія витрат'!$B$16,'Категорія витрат'!$A$16,IF(I707='Категорія витрат'!$B$17,'Категорія витрат'!$A$17,IF(I707='Категорія витрат'!$B$18,'Категорія витрат'!$A$18,IF(I707='Категорія витрат'!$B$19,'Категорія витрат'!$A$19,IF(I707='Категорія витрат'!$B$20,'Категорія витрат'!$A$20,IF(I707='Категорія витрат'!$B$21,'Категорія витрат'!$A$21,IF(I707='Категорія витрат'!$B$22,'Категорія витрат'!$A$22,IF(I707='Категорія витрат'!$B$23,'Категорія витрат'!$A$23,IF(I707='Категорія витрат'!$B$24,'Категорія витрат'!$A$24,IF(I707='Категорія витрат'!$B$25,'Категорія витрат'!$A$25,IF(I707='Категорія витрат'!$B$26,'Категорія витрат'!$A$26,IF(I707='Категорія витрат'!$B$27,'Категорія витрат'!$A$27,IF(I707='Категорія витрат'!$B$28,'Категорія витрат'!$A$28,IF(I707='Категорія витрат'!$B$29,'Категорія витрат'!$A$29,IF(I707='Категорія витрат'!$B$30,'Категорія витрат'!$A$30,"")))))))))))))))))))))))))))))</f>
        <v/>
      </c>
      <c r="I707" s="174"/>
      <c r="J707" s="173"/>
      <c r="K707" s="176"/>
      <c r="L707" s="87">
        <f t="shared" si="325"/>
        <v>0</v>
      </c>
      <c r="M707" s="176"/>
      <c r="N707" s="178"/>
      <c r="O707" s="171"/>
      <c r="P707" s="159">
        <f>IF(J707='Категорія витрат'!$F$2,ROUND('Додаток 3._Бюджет детальний ПР'!O707*0.3676,2),IF(J707='Категорія витрат'!$F$3,ROUND('Додаток 3._Бюджет детальний ПР'!O707*0.347,2),IF(J707='Категорія витрат'!$F$4,ROUND('Додаток 3._Бюджет детальний ПР'!O707*0.347,2),IF(J707='Категорія витрат'!$F$7,ROUND('Додаток 3._Бюджет детальний ПР'!O707*0.0841,2),0))))</f>
        <v>0</v>
      </c>
      <c r="Q707" s="153">
        <f t="shared" si="330"/>
        <v>0</v>
      </c>
      <c r="R707" s="181"/>
      <c r="S707" s="181"/>
      <c r="T707" s="181"/>
      <c r="U707" s="181"/>
      <c r="V707" s="181"/>
      <c r="W707" s="181"/>
      <c r="X707" s="181"/>
      <c r="Y707" s="181"/>
      <c r="Z707" s="181"/>
      <c r="AA707" s="181"/>
      <c r="AB707" s="181"/>
      <c r="AC707" s="181"/>
      <c r="AD707" s="48">
        <f t="shared" si="301"/>
        <v>0</v>
      </c>
      <c r="AE707" s="48">
        <f t="shared" si="302"/>
        <v>0</v>
      </c>
      <c r="AF707" s="48">
        <f t="shared" si="303"/>
        <v>0</v>
      </c>
      <c r="AG707" s="48">
        <f t="shared" si="304"/>
        <v>0</v>
      </c>
      <c r="AH707" s="48">
        <f t="shared" si="305"/>
        <v>0</v>
      </c>
      <c r="AI707" s="48">
        <f t="shared" si="306"/>
        <v>0</v>
      </c>
      <c r="AJ707" s="48">
        <f t="shared" si="307"/>
        <v>0</v>
      </c>
      <c r="AK707" s="48">
        <f t="shared" si="308"/>
        <v>0</v>
      </c>
      <c r="AL707" s="181"/>
      <c r="AM707" s="181"/>
      <c r="AN707" s="77"/>
      <c r="AO707" s="176"/>
      <c r="AP707" s="87">
        <f t="shared" si="326"/>
        <v>0</v>
      </c>
      <c r="AQ707" s="176"/>
      <c r="AR707" s="178"/>
      <c r="AS707" s="171"/>
      <c r="AT707" s="159">
        <f>IF(J707='Категорія витрат'!$F$2,ROUND('Додаток 3._Бюджет детальний ПР'!AS707*0.3676,2),IF(J707='Категорія витрат'!$F$3,ROUND('Додаток 3._Бюджет детальний ПР'!AS707*0.347,2),IF(J707='Категорія витрат'!$F$4,ROUND('Додаток 3._Бюджет детальний ПР'!AS707*0.347,2),IF(J707='Категорія витрат'!$F$7,ROUND('Додаток 3._Бюджет детальний ПР'!AS707*0.0841,2),0))))</f>
        <v>0</v>
      </c>
      <c r="AU707" s="153">
        <f t="shared" si="327"/>
        <v>0</v>
      </c>
      <c r="AV707" s="181"/>
      <c r="AW707" s="181"/>
      <c r="AX707" s="181"/>
      <c r="AY707" s="181"/>
      <c r="AZ707" s="181"/>
      <c r="BA707" s="181"/>
      <c r="BB707" s="181"/>
      <c r="BC707" s="181"/>
      <c r="BD707" s="181"/>
      <c r="BE707" s="181"/>
      <c r="BF707" s="181"/>
      <c r="BG707" s="181"/>
      <c r="BH707" s="48">
        <f t="shared" si="309"/>
        <v>0</v>
      </c>
      <c r="BI707" s="48">
        <f t="shared" si="310"/>
        <v>0</v>
      </c>
      <c r="BJ707" s="48">
        <f t="shared" si="311"/>
        <v>0</v>
      </c>
      <c r="BK707" s="48">
        <f t="shared" si="312"/>
        <v>0</v>
      </c>
      <c r="BL707" s="48">
        <f t="shared" si="313"/>
        <v>0</v>
      </c>
      <c r="BM707" s="48">
        <f t="shared" si="314"/>
        <v>0</v>
      </c>
      <c r="BN707" s="48">
        <f t="shared" si="315"/>
        <v>0</v>
      </c>
      <c r="BO707" s="48">
        <f t="shared" si="316"/>
        <v>0</v>
      </c>
      <c r="BP707" s="181"/>
      <c r="BQ707" s="181"/>
      <c r="BR707" s="191"/>
      <c r="BS707" s="176"/>
      <c r="BT707" s="87">
        <f t="shared" si="328"/>
        <v>0</v>
      </c>
      <c r="BU707" s="176"/>
      <c r="BV707" s="178"/>
      <c r="BW707" s="171"/>
      <c r="BX707" s="159">
        <f>IF(J707='Категорія витрат'!$F$2,ROUND('Додаток 3._Бюджет детальний ПР'!BW707*0.3676,2),IF(J707='Категорія витрат'!$F$3,ROUND('Додаток 3._Бюджет детальний ПР'!BW707*0.347,2),IF(J707='Категорія витрат'!$F$4,ROUND('Додаток 3._Бюджет детальний ПР'!BW707*0.347,2),IF(J707='Категорія витрат'!$F$7,ROUND('Додаток 3._Бюджет детальний ПР'!BW707*0.0841,2),0))))</f>
        <v>0</v>
      </c>
      <c r="BY707" s="153">
        <f t="shared" si="329"/>
        <v>0</v>
      </c>
      <c r="BZ707" s="181"/>
      <c r="CA707" s="181"/>
      <c r="CB707" s="181"/>
      <c r="CC707" s="181"/>
      <c r="CD707" s="181"/>
      <c r="CE707" s="181"/>
      <c r="CF707" s="181"/>
      <c r="CG707" s="181"/>
      <c r="CH707" s="181"/>
      <c r="CI707" s="181"/>
      <c r="CJ707" s="181"/>
      <c r="CK707" s="181"/>
      <c r="CL707" s="48">
        <f t="shared" si="317"/>
        <v>0</v>
      </c>
      <c r="CM707" s="48">
        <f t="shared" si="318"/>
        <v>0</v>
      </c>
      <c r="CN707" s="48">
        <f t="shared" si="319"/>
        <v>0</v>
      </c>
      <c r="CO707" s="48">
        <f t="shared" si="320"/>
        <v>0</v>
      </c>
      <c r="CP707" s="48">
        <f t="shared" si="321"/>
        <v>0</v>
      </c>
      <c r="CQ707" s="48">
        <f t="shared" si="322"/>
        <v>0</v>
      </c>
      <c r="CR707" s="48">
        <f t="shared" si="323"/>
        <v>0</v>
      </c>
      <c r="CS707" s="48">
        <f t="shared" si="324"/>
        <v>0</v>
      </c>
      <c r="CT707" s="181"/>
      <c r="CU707" s="181"/>
    </row>
    <row r="708" spans="1:99" ht="20.100000000000001" customHeight="1" x14ac:dyDescent="0.25">
      <c r="A708" s="58">
        <v>704</v>
      </c>
      <c r="B708" s="58" t="str">
        <f>IF(D708='Напрямки конкурса'!$L$2,'Напрямки конкурса'!$B$2,IF(D708='Напрямки конкурса'!$L$3,'Напрямки конкурса'!$B$3,IF(D708='Напрямки конкурса'!$L$4,'Напрямки конкурса'!$B$4,IF(D708='Напрямки конкурса'!$L$5,'Напрямки конкурса'!$B$5,IF(D708='Напрямки конкурса'!$L$6,'Напрямки конкурса'!$B$6,IF(D708='Напрямки конкурса'!$L$7,'Напрямки конкурса'!$B$7,IF(D708='Напрямки конкурса'!$L$8,'Напрямки конкурса'!$B$8,IF(D708='Напрямки конкурса'!$L$9,'Напрямки конкурса'!$B$9,IF(D708='Напрямки конкурса'!$L$10,'Напрямки конкурса'!$B$10,IF(D708='Напрямки конкурса'!$L$11,'Напрямки конкурса'!$B$11,IF(D708='Напрямки конкурса'!$L$12,'Напрямки конкурса'!$B$12,IF(D708='Напрямки конкурса'!$L$13,'Напрямки конкурса'!$B$13,IF(D708='Напрямки конкурса'!$L$14,'Напрямки конкурса'!$B$14,IF(D708='Напрямки конкурса'!$L$15,'Напрямки конкурса'!$B$15,IF(D708='Напрямки конкурса'!$L$16,'Напрямки конкурса'!$B$16,IF(D708='Напрямки конкурса'!$L$17,'Напрямки конкурса'!$B$17,IF(D708='Напрямки конкурса'!$L$18,'Напрямки конкурса'!$B$18,IF(D708='Напрямки конкурса'!$L$19,'Напрямки конкурса'!$B$19,IF(D708='Напрямки конкурса'!$L$20,'Напрямки конкурса'!$B$20,IF(D708='Напрямки конкурса'!$L$21,'Напрямки конкурса'!$B$21,IF(D708='Напрямки конкурса'!$L$22,'Напрямки конкурса'!$B$22,IF(D708='Напрямки конкурса'!$L$23,'Напрямки конкурса'!$B$23,IF(D708='Напрямки конкурса'!$L$24,'Напрямки конкурса'!$B$24,IF(D708='Напрямки конкурса'!$L$25,'Напрямки конкурса'!$B$25,IF(D708='Напрямки конкурса'!$L$26,'Напрямки конкурса'!$B$26,IF(D708='Напрямки конкурса'!$L$27,'Напрямки конкурса'!$B$27,IF(D708='Напрямки конкурса'!$L$28,'Напрямки конкурса'!$B$28,"")))))))))))))))))))))))))))</f>
        <v/>
      </c>
      <c r="C708" s="59" t="str">
        <f>IF(D708='Напрямки конкурса'!$L$2,'Напрямки конкурса'!$K$2,IF(D708='Напрямки конкурса'!$L$3,'Напрямки конкурса'!$K$3,IF(D708='Напрямки конкурса'!$L$4,'Напрямки конкурса'!$K$4,IF(D708='Напрямки конкурса'!$L$5,'Напрямки конкурса'!$K$5,IF(D708='Напрямки конкурса'!$L$6,'Напрямки конкурса'!$K$6,IF(D708='Напрямки конкурса'!$L$7,'Напрямки конкурса'!$K$7,IF(D708='Напрямки конкурса'!$L$8,'Напрямки конкурса'!$K$8,IF(D708='Напрямки конкурса'!$L$9,'Напрямки конкурса'!$K$9,IF(D708='Напрямки конкурса'!$L$10,'Напрямки конкурса'!$K$10,IF(D708='Напрямки конкурса'!$L$11,'Напрямки конкурса'!$K$11,IF(D708='Напрямки конкурса'!$L$12,'Напрямки конкурса'!$K$12,IF(D708='Напрямки конкурса'!$L$13,'Напрямки конкурса'!$K$13,IF(D708='Напрямки конкурса'!$L$14,'Напрямки конкурса'!$K$14,IF(D708='Напрямки конкурса'!$L$15,'Напрямки конкурса'!$K$15,IF(D708='Напрямки конкурса'!$L$16,'Напрямки конкурса'!$K$16,IF(D708='Напрямки конкурса'!$L$17,'Напрямки конкурса'!$K$17,IF(D708='Напрямки конкурса'!$L$18,'Напрямки конкурса'!$K$18,IF(D708='Напрямки конкурса'!$L$19,'Напрямки конкурса'!$K$19,IF(D708='Напрямки конкурса'!$L$20,'Напрямки конкурса'!$K$20,IF(D708='Напрямки конкурса'!$L$21,'Напрямки конкурса'!$K$21,IF(D708='Напрямки конкурса'!$L$22,'Напрямки конкурса'!$K$22,IF(D708='Напрямки конкурса'!$L$23,'Напрямки конкурса'!$K$23,IF(D708='Напрямки конкурса'!$L$24,'Напрямки конкурса'!$K$24,IF(D708='Напрямки конкурса'!$L$25,'Напрямки конкурса'!$K$25,IF(D708='Напрямки конкурса'!$L$26,'Напрямки конкурса'!$K$26,IF(D708='Напрямки конкурса'!$L$27,'Напрямки конкурса'!$K$27,IF(D708='Напрямки конкурса'!$L$28,'Напрямки конкурса'!$K$28,"")))))))))))))))))))))))))))</f>
        <v/>
      </c>
      <c r="D708" s="50"/>
      <c r="E708" s="171"/>
      <c r="F708" s="171"/>
      <c r="G708" s="171"/>
      <c r="H708" s="150" t="str">
        <f>IF(I708='Категорія витрат'!$B$2,'Категорія витрат'!$A$2,IF(I708='Категорія витрат'!$B$3,'Категорія витрат'!$A$3,IF(I708='Категорія витрат'!$B$4,'Категорія витрат'!$A$4,IF(I708='Категорія витрат'!$B$5,'Категорія витрат'!$A$5,IF(I708='Категорія витрат'!$B$6,'Категорія витрат'!$A$6,IF(I708='Категорія витрат'!$B$7,'Категорія витрат'!$A$7,IF(I708='Категорія витрат'!$B$8,'Категорія витрат'!$A$8,IF(I708='Категорія витрат'!$B$9,'Категорія витрат'!$A$9,IF(I708='Категорія витрат'!$B$10,'Категорія витрат'!$A$10,IF(I708='Категорія витрат'!$B$11,'Категорія витрат'!$A$11,IF(I708='Категорія витрат'!$B$12,'Категорія витрат'!$A$12,IF(I708='Категорія витрат'!$B$13,'Категорія витрат'!$A$13,IF(I708='Категорія витрат'!$B$14,'Категорія витрат'!$A$14,IF(I708='Категорія витрат'!$B$15,'Категорія витрат'!$A$15,IF(I708='Категорія витрат'!$B$16,'Категорія витрат'!$A$16,IF(I708='Категорія витрат'!$B$17,'Категорія витрат'!$A$17,IF(I708='Категорія витрат'!$B$18,'Категорія витрат'!$A$18,IF(I708='Категорія витрат'!$B$19,'Категорія витрат'!$A$19,IF(I708='Категорія витрат'!$B$20,'Категорія витрат'!$A$20,IF(I708='Категорія витрат'!$B$21,'Категорія витрат'!$A$21,IF(I708='Категорія витрат'!$B$22,'Категорія витрат'!$A$22,IF(I708='Категорія витрат'!$B$23,'Категорія витрат'!$A$23,IF(I708='Категорія витрат'!$B$24,'Категорія витрат'!$A$24,IF(I708='Категорія витрат'!$B$25,'Категорія витрат'!$A$25,IF(I708='Категорія витрат'!$B$26,'Категорія витрат'!$A$26,IF(I708='Категорія витрат'!$B$27,'Категорія витрат'!$A$27,IF(I708='Категорія витрат'!$B$28,'Категорія витрат'!$A$28,IF(I708='Категорія витрат'!$B$29,'Категорія витрат'!$A$29,IF(I708='Категорія витрат'!$B$30,'Категорія витрат'!$A$30,"")))))))))))))))))))))))))))))</f>
        <v/>
      </c>
      <c r="I708" s="174"/>
      <c r="J708" s="173"/>
      <c r="K708" s="176"/>
      <c r="L708" s="87">
        <f t="shared" si="325"/>
        <v>0</v>
      </c>
      <c r="M708" s="176"/>
      <c r="N708" s="178"/>
      <c r="O708" s="171"/>
      <c r="P708" s="159">
        <f>IF(J708='Категорія витрат'!$F$2,ROUND('Додаток 3._Бюджет детальний ПР'!O708*0.3676,2),IF(J708='Категорія витрат'!$F$3,ROUND('Додаток 3._Бюджет детальний ПР'!O708*0.347,2),IF(J708='Категорія витрат'!$F$4,ROUND('Додаток 3._Бюджет детальний ПР'!O708*0.347,2),IF(J708='Категорія витрат'!$F$7,ROUND('Додаток 3._Бюджет детальний ПР'!O708*0.0841,2),0))))</f>
        <v>0</v>
      </c>
      <c r="Q708" s="153">
        <f t="shared" si="330"/>
        <v>0</v>
      </c>
      <c r="R708" s="181"/>
      <c r="S708" s="181"/>
      <c r="T708" s="181"/>
      <c r="U708" s="181"/>
      <c r="V708" s="181"/>
      <c r="W708" s="181"/>
      <c r="X708" s="181"/>
      <c r="Y708" s="181"/>
      <c r="Z708" s="181"/>
      <c r="AA708" s="181"/>
      <c r="AB708" s="181"/>
      <c r="AC708" s="181"/>
      <c r="AD708" s="48">
        <f t="shared" si="301"/>
        <v>0</v>
      </c>
      <c r="AE708" s="48">
        <f t="shared" si="302"/>
        <v>0</v>
      </c>
      <c r="AF708" s="48">
        <f t="shared" si="303"/>
        <v>0</v>
      </c>
      <c r="AG708" s="48">
        <f t="shared" si="304"/>
        <v>0</v>
      </c>
      <c r="AH708" s="48">
        <f t="shared" si="305"/>
        <v>0</v>
      </c>
      <c r="AI708" s="48">
        <f t="shared" si="306"/>
        <v>0</v>
      </c>
      <c r="AJ708" s="48">
        <f t="shared" si="307"/>
        <v>0</v>
      </c>
      <c r="AK708" s="48">
        <f t="shared" si="308"/>
        <v>0</v>
      </c>
      <c r="AL708" s="181"/>
      <c r="AM708" s="181"/>
      <c r="AN708" s="77"/>
      <c r="AO708" s="176"/>
      <c r="AP708" s="87">
        <f t="shared" si="326"/>
        <v>0</v>
      </c>
      <c r="AQ708" s="176"/>
      <c r="AR708" s="178"/>
      <c r="AS708" s="171"/>
      <c r="AT708" s="159">
        <f>IF(J708='Категорія витрат'!$F$2,ROUND('Додаток 3._Бюджет детальний ПР'!AS708*0.3676,2),IF(J708='Категорія витрат'!$F$3,ROUND('Додаток 3._Бюджет детальний ПР'!AS708*0.347,2),IF(J708='Категорія витрат'!$F$4,ROUND('Додаток 3._Бюджет детальний ПР'!AS708*0.347,2),IF(J708='Категорія витрат'!$F$7,ROUND('Додаток 3._Бюджет детальний ПР'!AS708*0.0841,2),0))))</f>
        <v>0</v>
      </c>
      <c r="AU708" s="153">
        <f t="shared" si="327"/>
        <v>0</v>
      </c>
      <c r="AV708" s="181"/>
      <c r="AW708" s="181"/>
      <c r="AX708" s="181"/>
      <c r="AY708" s="181"/>
      <c r="AZ708" s="181"/>
      <c r="BA708" s="181"/>
      <c r="BB708" s="181"/>
      <c r="BC708" s="181"/>
      <c r="BD708" s="181"/>
      <c r="BE708" s="181"/>
      <c r="BF708" s="181"/>
      <c r="BG708" s="181"/>
      <c r="BH708" s="48">
        <f t="shared" si="309"/>
        <v>0</v>
      </c>
      <c r="BI708" s="48">
        <f t="shared" si="310"/>
        <v>0</v>
      </c>
      <c r="BJ708" s="48">
        <f t="shared" si="311"/>
        <v>0</v>
      </c>
      <c r="BK708" s="48">
        <f t="shared" si="312"/>
        <v>0</v>
      </c>
      <c r="BL708" s="48">
        <f t="shared" si="313"/>
        <v>0</v>
      </c>
      <c r="BM708" s="48">
        <f t="shared" si="314"/>
        <v>0</v>
      </c>
      <c r="BN708" s="48">
        <f t="shared" si="315"/>
        <v>0</v>
      </c>
      <c r="BO708" s="48">
        <f t="shared" si="316"/>
        <v>0</v>
      </c>
      <c r="BP708" s="181"/>
      <c r="BQ708" s="181"/>
      <c r="BR708" s="191"/>
      <c r="BS708" s="176"/>
      <c r="BT708" s="87">
        <f t="shared" si="328"/>
        <v>0</v>
      </c>
      <c r="BU708" s="176"/>
      <c r="BV708" s="178"/>
      <c r="BW708" s="171"/>
      <c r="BX708" s="159">
        <f>IF(J708='Категорія витрат'!$F$2,ROUND('Додаток 3._Бюджет детальний ПР'!BW708*0.3676,2),IF(J708='Категорія витрат'!$F$3,ROUND('Додаток 3._Бюджет детальний ПР'!BW708*0.347,2),IF(J708='Категорія витрат'!$F$4,ROUND('Додаток 3._Бюджет детальний ПР'!BW708*0.347,2),IF(J708='Категорія витрат'!$F$7,ROUND('Додаток 3._Бюджет детальний ПР'!BW708*0.0841,2),0))))</f>
        <v>0</v>
      </c>
      <c r="BY708" s="153">
        <f t="shared" si="329"/>
        <v>0</v>
      </c>
      <c r="BZ708" s="181"/>
      <c r="CA708" s="181"/>
      <c r="CB708" s="181"/>
      <c r="CC708" s="181"/>
      <c r="CD708" s="181"/>
      <c r="CE708" s="181"/>
      <c r="CF708" s="181"/>
      <c r="CG708" s="181"/>
      <c r="CH708" s="181"/>
      <c r="CI708" s="181"/>
      <c r="CJ708" s="181"/>
      <c r="CK708" s="181"/>
      <c r="CL708" s="48">
        <f t="shared" si="317"/>
        <v>0</v>
      </c>
      <c r="CM708" s="48">
        <f t="shared" si="318"/>
        <v>0</v>
      </c>
      <c r="CN708" s="48">
        <f t="shared" si="319"/>
        <v>0</v>
      </c>
      <c r="CO708" s="48">
        <f t="shared" si="320"/>
        <v>0</v>
      </c>
      <c r="CP708" s="48">
        <f t="shared" si="321"/>
        <v>0</v>
      </c>
      <c r="CQ708" s="48">
        <f t="shared" si="322"/>
        <v>0</v>
      </c>
      <c r="CR708" s="48">
        <f t="shared" si="323"/>
        <v>0</v>
      </c>
      <c r="CS708" s="48">
        <f t="shared" si="324"/>
        <v>0</v>
      </c>
      <c r="CT708" s="181"/>
      <c r="CU708" s="181"/>
    </row>
    <row r="709" spans="1:99" ht="20.100000000000001" customHeight="1" x14ac:dyDescent="0.25">
      <c r="A709" s="58">
        <v>705</v>
      </c>
      <c r="B709" s="58" t="str">
        <f>IF(D709='Напрямки конкурса'!$L$2,'Напрямки конкурса'!$B$2,IF(D709='Напрямки конкурса'!$L$3,'Напрямки конкурса'!$B$3,IF(D709='Напрямки конкурса'!$L$4,'Напрямки конкурса'!$B$4,IF(D709='Напрямки конкурса'!$L$5,'Напрямки конкурса'!$B$5,IF(D709='Напрямки конкурса'!$L$6,'Напрямки конкурса'!$B$6,IF(D709='Напрямки конкурса'!$L$7,'Напрямки конкурса'!$B$7,IF(D709='Напрямки конкурса'!$L$8,'Напрямки конкурса'!$B$8,IF(D709='Напрямки конкурса'!$L$9,'Напрямки конкурса'!$B$9,IF(D709='Напрямки конкурса'!$L$10,'Напрямки конкурса'!$B$10,IF(D709='Напрямки конкурса'!$L$11,'Напрямки конкурса'!$B$11,IF(D709='Напрямки конкурса'!$L$12,'Напрямки конкурса'!$B$12,IF(D709='Напрямки конкурса'!$L$13,'Напрямки конкурса'!$B$13,IF(D709='Напрямки конкурса'!$L$14,'Напрямки конкурса'!$B$14,IF(D709='Напрямки конкурса'!$L$15,'Напрямки конкурса'!$B$15,IF(D709='Напрямки конкурса'!$L$16,'Напрямки конкурса'!$B$16,IF(D709='Напрямки конкурса'!$L$17,'Напрямки конкурса'!$B$17,IF(D709='Напрямки конкурса'!$L$18,'Напрямки конкурса'!$B$18,IF(D709='Напрямки конкурса'!$L$19,'Напрямки конкурса'!$B$19,IF(D709='Напрямки конкурса'!$L$20,'Напрямки конкурса'!$B$20,IF(D709='Напрямки конкурса'!$L$21,'Напрямки конкурса'!$B$21,IF(D709='Напрямки конкурса'!$L$22,'Напрямки конкурса'!$B$22,IF(D709='Напрямки конкурса'!$L$23,'Напрямки конкурса'!$B$23,IF(D709='Напрямки конкурса'!$L$24,'Напрямки конкурса'!$B$24,IF(D709='Напрямки конкурса'!$L$25,'Напрямки конкурса'!$B$25,IF(D709='Напрямки конкурса'!$L$26,'Напрямки конкурса'!$B$26,IF(D709='Напрямки конкурса'!$L$27,'Напрямки конкурса'!$B$27,IF(D709='Напрямки конкурса'!$L$28,'Напрямки конкурса'!$B$28,"")))))))))))))))))))))))))))</f>
        <v/>
      </c>
      <c r="C709" s="59" t="str">
        <f>IF(D709='Напрямки конкурса'!$L$2,'Напрямки конкурса'!$K$2,IF(D709='Напрямки конкурса'!$L$3,'Напрямки конкурса'!$K$3,IF(D709='Напрямки конкурса'!$L$4,'Напрямки конкурса'!$K$4,IF(D709='Напрямки конкурса'!$L$5,'Напрямки конкурса'!$K$5,IF(D709='Напрямки конкурса'!$L$6,'Напрямки конкурса'!$K$6,IF(D709='Напрямки конкурса'!$L$7,'Напрямки конкурса'!$K$7,IF(D709='Напрямки конкурса'!$L$8,'Напрямки конкурса'!$K$8,IF(D709='Напрямки конкурса'!$L$9,'Напрямки конкурса'!$K$9,IF(D709='Напрямки конкурса'!$L$10,'Напрямки конкурса'!$K$10,IF(D709='Напрямки конкурса'!$L$11,'Напрямки конкурса'!$K$11,IF(D709='Напрямки конкурса'!$L$12,'Напрямки конкурса'!$K$12,IF(D709='Напрямки конкурса'!$L$13,'Напрямки конкурса'!$K$13,IF(D709='Напрямки конкурса'!$L$14,'Напрямки конкурса'!$K$14,IF(D709='Напрямки конкурса'!$L$15,'Напрямки конкурса'!$K$15,IF(D709='Напрямки конкурса'!$L$16,'Напрямки конкурса'!$K$16,IF(D709='Напрямки конкурса'!$L$17,'Напрямки конкурса'!$K$17,IF(D709='Напрямки конкурса'!$L$18,'Напрямки конкурса'!$K$18,IF(D709='Напрямки конкурса'!$L$19,'Напрямки конкурса'!$K$19,IF(D709='Напрямки конкурса'!$L$20,'Напрямки конкурса'!$K$20,IF(D709='Напрямки конкурса'!$L$21,'Напрямки конкурса'!$K$21,IF(D709='Напрямки конкурса'!$L$22,'Напрямки конкурса'!$K$22,IF(D709='Напрямки конкурса'!$L$23,'Напрямки конкурса'!$K$23,IF(D709='Напрямки конкурса'!$L$24,'Напрямки конкурса'!$K$24,IF(D709='Напрямки конкурса'!$L$25,'Напрямки конкурса'!$K$25,IF(D709='Напрямки конкурса'!$L$26,'Напрямки конкурса'!$K$26,IF(D709='Напрямки конкурса'!$L$27,'Напрямки конкурса'!$K$27,IF(D709='Напрямки конкурса'!$L$28,'Напрямки конкурса'!$K$28,"")))))))))))))))))))))))))))</f>
        <v/>
      </c>
      <c r="D709" s="50"/>
      <c r="E709" s="171"/>
      <c r="F709" s="171"/>
      <c r="G709" s="171"/>
      <c r="H709" s="150" t="str">
        <f>IF(I709='Категорія витрат'!$B$2,'Категорія витрат'!$A$2,IF(I709='Категорія витрат'!$B$3,'Категорія витрат'!$A$3,IF(I709='Категорія витрат'!$B$4,'Категорія витрат'!$A$4,IF(I709='Категорія витрат'!$B$5,'Категорія витрат'!$A$5,IF(I709='Категорія витрат'!$B$6,'Категорія витрат'!$A$6,IF(I709='Категорія витрат'!$B$7,'Категорія витрат'!$A$7,IF(I709='Категорія витрат'!$B$8,'Категорія витрат'!$A$8,IF(I709='Категорія витрат'!$B$9,'Категорія витрат'!$A$9,IF(I709='Категорія витрат'!$B$10,'Категорія витрат'!$A$10,IF(I709='Категорія витрат'!$B$11,'Категорія витрат'!$A$11,IF(I709='Категорія витрат'!$B$12,'Категорія витрат'!$A$12,IF(I709='Категорія витрат'!$B$13,'Категорія витрат'!$A$13,IF(I709='Категорія витрат'!$B$14,'Категорія витрат'!$A$14,IF(I709='Категорія витрат'!$B$15,'Категорія витрат'!$A$15,IF(I709='Категорія витрат'!$B$16,'Категорія витрат'!$A$16,IF(I709='Категорія витрат'!$B$17,'Категорія витрат'!$A$17,IF(I709='Категорія витрат'!$B$18,'Категорія витрат'!$A$18,IF(I709='Категорія витрат'!$B$19,'Категорія витрат'!$A$19,IF(I709='Категорія витрат'!$B$20,'Категорія витрат'!$A$20,IF(I709='Категорія витрат'!$B$21,'Категорія витрат'!$A$21,IF(I709='Категорія витрат'!$B$22,'Категорія витрат'!$A$22,IF(I709='Категорія витрат'!$B$23,'Категорія витрат'!$A$23,IF(I709='Категорія витрат'!$B$24,'Категорія витрат'!$A$24,IF(I709='Категорія витрат'!$B$25,'Категорія витрат'!$A$25,IF(I709='Категорія витрат'!$B$26,'Категорія витрат'!$A$26,IF(I709='Категорія витрат'!$B$27,'Категорія витрат'!$A$27,IF(I709='Категорія витрат'!$B$28,'Категорія витрат'!$A$28,IF(I709='Категорія витрат'!$B$29,'Категорія витрат'!$A$29,IF(I709='Категорія витрат'!$B$30,'Категорія витрат'!$A$30,"")))))))))))))))))))))))))))))</f>
        <v/>
      </c>
      <c r="I709" s="174"/>
      <c r="J709" s="173"/>
      <c r="K709" s="176"/>
      <c r="L709" s="87">
        <f t="shared" si="325"/>
        <v>0</v>
      </c>
      <c r="M709" s="176"/>
      <c r="N709" s="178"/>
      <c r="O709" s="171"/>
      <c r="P709" s="159">
        <f>IF(J709='Категорія витрат'!$F$2,ROUND('Додаток 3._Бюджет детальний ПР'!O709*0.3676,2),IF(J709='Категорія витрат'!$F$3,ROUND('Додаток 3._Бюджет детальний ПР'!O709*0.347,2),IF(J709='Категорія витрат'!$F$4,ROUND('Додаток 3._Бюджет детальний ПР'!O709*0.347,2),IF(J709='Категорія витрат'!$F$7,ROUND('Додаток 3._Бюджет детальний ПР'!O709*0.0841,2),0))))</f>
        <v>0</v>
      </c>
      <c r="Q709" s="153">
        <f t="shared" si="330"/>
        <v>0</v>
      </c>
      <c r="R709" s="181"/>
      <c r="S709" s="181"/>
      <c r="T709" s="181"/>
      <c r="U709" s="181"/>
      <c r="V709" s="181"/>
      <c r="W709" s="181"/>
      <c r="X709" s="181"/>
      <c r="Y709" s="181"/>
      <c r="Z709" s="181"/>
      <c r="AA709" s="181"/>
      <c r="AB709" s="181"/>
      <c r="AC709" s="181"/>
      <c r="AD709" s="48">
        <f t="shared" ref="AD709:AD772" si="331">(O709+P709)*AH709</f>
        <v>0</v>
      </c>
      <c r="AE709" s="48">
        <f t="shared" ref="AE709:AE772" si="332">(O709+P709)*AI709</f>
        <v>0</v>
      </c>
      <c r="AF709" s="48">
        <f t="shared" ref="AF709:AF772" si="333">(O709+P709)*AJ709</f>
        <v>0</v>
      </c>
      <c r="AG709" s="48">
        <f t="shared" ref="AG709:AG772" si="334">(O709+P709)*AK709</f>
        <v>0</v>
      </c>
      <c r="AH709" s="48">
        <f t="shared" ref="AH709:AH772" si="335">R709+S709+T709</f>
        <v>0</v>
      </c>
      <c r="AI709" s="48">
        <f t="shared" ref="AI709:AI772" si="336">U709+V709+W709</f>
        <v>0</v>
      </c>
      <c r="AJ709" s="48">
        <f t="shared" ref="AJ709:AJ772" si="337">X709+Y709+Z709</f>
        <v>0</v>
      </c>
      <c r="AK709" s="48">
        <f t="shared" ref="AK709:AK772" si="338">AA709+AB709+AC709</f>
        <v>0</v>
      </c>
      <c r="AL709" s="181"/>
      <c r="AM709" s="181"/>
      <c r="AN709" s="77"/>
      <c r="AO709" s="176"/>
      <c r="AP709" s="87">
        <f t="shared" si="326"/>
        <v>0</v>
      </c>
      <c r="AQ709" s="176"/>
      <c r="AR709" s="178"/>
      <c r="AS709" s="171"/>
      <c r="AT709" s="159">
        <f>IF(J709='Категорія витрат'!$F$2,ROUND('Додаток 3._Бюджет детальний ПР'!AS709*0.3676,2),IF(J709='Категорія витрат'!$F$3,ROUND('Додаток 3._Бюджет детальний ПР'!AS709*0.347,2),IF(J709='Категорія витрат'!$F$4,ROUND('Додаток 3._Бюджет детальний ПР'!AS709*0.347,2),IF(J709='Категорія витрат'!$F$7,ROUND('Додаток 3._Бюджет детальний ПР'!AS709*0.0841,2),0))))</f>
        <v>0</v>
      </c>
      <c r="AU709" s="153">
        <f t="shared" si="327"/>
        <v>0</v>
      </c>
      <c r="AV709" s="181"/>
      <c r="AW709" s="181"/>
      <c r="AX709" s="181"/>
      <c r="AY709" s="181"/>
      <c r="AZ709" s="181"/>
      <c r="BA709" s="181"/>
      <c r="BB709" s="181"/>
      <c r="BC709" s="181"/>
      <c r="BD709" s="181"/>
      <c r="BE709" s="181"/>
      <c r="BF709" s="181"/>
      <c r="BG709" s="181"/>
      <c r="BH709" s="48">
        <f t="shared" ref="BH709:BH772" si="339">(AS709+AT709)*BL709</f>
        <v>0</v>
      </c>
      <c r="BI709" s="48">
        <f t="shared" ref="BI709:BI772" si="340">(AS709+AT709)*BM709</f>
        <v>0</v>
      </c>
      <c r="BJ709" s="48">
        <f t="shared" ref="BJ709:BJ772" si="341">(AS709+AT709)*BN709</f>
        <v>0</v>
      </c>
      <c r="BK709" s="48">
        <f t="shared" ref="BK709:BK772" si="342">(AS709+AT709)*BO709</f>
        <v>0</v>
      </c>
      <c r="BL709" s="48">
        <f t="shared" ref="BL709:BL772" si="343">AV709+AW709+AX709</f>
        <v>0</v>
      </c>
      <c r="BM709" s="48">
        <f t="shared" ref="BM709:BM772" si="344">AY709+AZ709+BA709</f>
        <v>0</v>
      </c>
      <c r="BN709" s="48">
        <f t="shared" ref="BN709:BN772" si="345">BB709+BC709+BD709</f>
        <v>0</v>
      </c>
      <c r="BO709" s="48">
        <f t="shared" ref="BO709:BO772" si="346">BE709+BF709+BG709</f>
        <v>0</v>
      </c>
      <c r="BP709" s="181"/>
      <c r="BQ709" s="181"/>
      <c r="BR709" s="191"/>
      <c r="BS709" s="176"/>
      <c r="BT709" s="87">
        <f t="shared" si="328"/>
        <v>0</v>
      </c>
      <c r="BU709" s="176"/>
      <c r="BV709" s="178"/>
      <c r="BW709" s="171"/>
      <c r="BX709" s="159">
        <f>IF(J709='Категорія витрат'!$F$2,ROUND('Додаток 3._Бюджет детальний ПР'!BW709*0.3676,2),IF(J709='Категорія витрат'!$F$3,ROUND('Додаток 3._Бюджет детальний ПР'!BW709*0.347,2),IF(J709='Категорія витрат'!$F$4,ROUND('Додаток 3._Бюджет детальний ПР'!BW709*0.347,2),IF(J709='Категорія витрат'!$F$7,ROUND('Додаток 3._Бюджет детальний ПР'!BW709*0.0841,2),0))))</f>
        <v>0</v>
      </c>
      <c r="BY709" s="153">
        <f t="shared" si="329"/>
        <v>0</v>
      </c>
      <c r="BZ709" s="181"/>
      <c r="CA709" s="181"/>
      <c r="CB709" s="181"/>
      <c r="CC709" s="181"/>
      <c r="CD709" s="181"/>
      <c r="CE709" s="181"/>
      <c r="CF709" s="181"/>
      <c r="CG709" s="181"/>
      <c r="CH709" s="181"/>
      <c r="CI709" s="181"/>
      <c r="CJ709" s="181"/>
      <c r="CK709" s="181"/>
      <c r="CL709" s="48">
        <f t="shared" ref="CL709:CL772" si="347">(BW709+BX709)*CP709</f>
        <v>0</v>
      </c>
      <c r="CM709" s="48">
        <f t="shared" ref="CM709:CM772" si="348">(BW709+BX709)*CQ709</f>
        <v>0</v>
      </c>
      <c r="CN709" s="48">
        <f t="shared" ref="CN709:CN772" si="349">(BW709+BX709)*CR709</f>
        <v>0</v>
      </c>
      <c r="CO709" s="48">
        <f t="shared" ref="CO709:CO772" si="350">(BW709+BX709)*CS709</f>
        <v>0</v>
      </c>
      <c r="CP709" s="48">
        <f t="shared" ref="CP709:CP772" si="351">BZ709+CA709+CB709</f>
        <v>0</v>
      </c>
      <c r="CQ709" s="48">
        <f t="shared" ref="CQ709:CQ772" si="352">CC709+CD709+CE709</f>
        <v>0</v>
      </c>
      <c r="CR709" s="48">
        <f t="shared" ref="CR709:CR772" si="353">CF709+CG709+CH709</f>
        <v>0</v>
      </c>
      <c r="CS709" s="48">
        <f t="shared" ref="CS709:CS772" si="354">CI709+CJ709+CK709</f>
        <v>0</v>
      </c>
      <c r="CT709" s="181"/>
      <c r="CU709" s="181"/>
    </row>
    <row r="710" spans="1:99" ht="20.100000000000001" customHeight="1" x14ac:dyDescent="0.25">
      <c r="A710" s="58">
        <v>706</v>
      </c>
      <c r="B710" s="58" t="str">
        <f>IF(D710='Напрямки конкурса'!$L$2,'Напрямки конкурса'!$B$2,IF(D710='Напрямки конкурса'!$L$3,'Напрямки конкурса'!$B$3,IF(D710='Напрямки конкурса'!$L$4,'Напрямки конкурса'!$B$4,IF(D710='Напрямки конкурса'!$L$5,'Напрямки конкурса'!$B$5,IF(D710='Напрямки конкурса'!$L$6,'Напрямки конкурса'!$B$6,IF(D710='Напрямки конкурса'!$L$7,'Напрямки конкурса'!$B$7,IF(D710='Напрямки конкурса'!$L$8,'Напрямки конкурса'!$B$8,IF(D710='Напрямки конкурса'!$L$9,'Напрямки конкурса'!$B$9,IF(D710='Напрямки конкурса'!$L$10,'Напрямки конкурса'!$B$10,IF(D710='Напрямки конкурса'!$L$11,'Напрямки конкурса'!$B$11,IF(D710='Напрямки конкурса'!$L$12,'Напрямки конкурса'!$B$12,IF(D710='Напрямки конкурса'!$L$13,'Напрямки конкурса'!$B$13,IF(D710='Напрямки конкурса'!$L$14,'Напрямки конкурса'!$B$14,IF(D710='Напрямки конкурса'!$L$15,'Напрямки конкурса'!$B$15,IF(D710='Напрямки конкурса'!$L$16,'Напрямки конкурса'!$B$16,IF(D710='Напрямки конкурса'!$L$17,'Напрямки конкурса'!$B$17,IF(D710='Напрямки конкурса'!$L$18,'Напрямки конкурса'!$B$18,IF(D710='Напрямки конкурса'!$L$19,'Напрямки конкурса'!$B$19,IF(D710='Напрямки конкурса'!$L$20,'Напрямки конкурса'!$B$20,IF(D710='Напрямки конкурса'!$L$21,'Напрямки конкурса'!$B$21,IF(D710='Напрямки конкурса'!$L$22,'Напрямки конкурса'!$B$22,IF(D710='Напрямки конкурса'!$L$23,'Напрямки конкурса'!$B$23,IF(D710='Напрямки конкурса'!$L$24,'Напрямки конкурса'!$B$24,IF(D710='Напрямки конкурса'!$L$25,'Напрямки конкурса'!$B$25,IF(D710='Напрямки конкурса'!$L$26,'Напрямки конкурса'!$B$26,IF(D710='Напрямки конкурса'!$L$27,'Напрямки конкурса'!$B$27,IF(D710='Напрямки конкурса'!$L$28,'Напрямки конкурса'!$B$28,"")))))))))))))))))))))))))))</f>
        <v/>
      </c>
      <c r="C710" s="59" t="str">
        <f>IF(D710='Напрямки конкурса'!$L$2,'Напрямки конкурса'!$K$2,IF(D710='Напрямки конкурса'!$L$3,'Напрямки конкурса'!$K$3,IF(D710='Напрямки конкурса'!$L$4,'Напрямки конкурса'!$K$4,IF(D710='Напрямки конкурса'!$L$5,'Напрямки конкурса'!$K$5,IF(D710='Напрямки конкурса'!$L$6,'Напрямки конкурса'!$K$6,IF(D710='Напрямки конкурса'!$L$7,'Напрямки конкурса'!$K$7,IF(D710='Напрямки конкурса'!$L$8,'Напрямки конкурса'!$K$8,IF(D710='Напрямки конкурса'!$L$9,'Напрямки конкурса'!$K$9,IF(D710='Напрямки конкурса'!$L$10,'Напрямки конкурса'!$K$10,IF(D710='Напрямки конкурса'!$L$11,'Напрямки конкурса'!$K$11,IF(D710='Напрямки конкурса'!$L$12,'Напрямки конкурса'!$K$12,IF(D710='Напрямки конкурса'!$L$13,'Напрямки конкурса'!$K$13,IF(D710='Напрямки конкурса'!$L$14,'Напрямки конкурса'!$K$14,IF(D710='Напрямки конкурса'!$L$15,'Напрямки конкурса'!$K$15,IF(D710='Напрямки конкурса'!$L$16,'Напрямки конкурса'!$K$16,IF(D710='Напрямки конкурса'!$L$17,'Напрямки конкурса'!$K$17,IF(D710='Напрямки конкурса'!$L$18,'Напрямки конкурса'!$K$18,IF(D710='Напрямки конкурса'!$L$19,'Напрямки конкурса'!$K$19,IF(D710='Напрямки конкурса'!$L$20,'Напрямки конкурса'!$K$20,IF(D710='Напрямки конкурса'!$L$21,'Напрямки конкурса'!$K$21,IF(D710='Напрямки конкурса'!$L$22,'Напрямки конкурса'!$K$22,IF(D710='Напрямки конкурса'!$L$23,'Напрямки конкурса'!$K$23,IF(D710='Напрямки конкурса'!$L$24,'Напрямки конкурса'!$K$24,IF(D710='Напрямки конкурса'!$L$25,'Напрямки конкурса'!$K$25,IF(D710='Напрямки конкурса'!$L$26,'Напрямки конкурса'!$K$26,IF(D710='Напрямки конкурса'!$L$27,'Напрямки конкурса'!$K$27,IF(D710='Напрямки конкурса'!$L$28,'Напрямки конкурса'!$K$28,"")))))))))))))))))))))))))))</f>
        <v/>
      </c>
      <c r="D710" s="50"/>
      <c r="E710" s="171"/>
      <c r="F710" s="171"/>
      <c r="G710" s="171"/>
      <c r="H710" s="150" t="str">
        <f>IF(I710='Категорія витрат'!$B$2,'Категорія витрат'!$A$2,IF(I710='Категорія витрат'!$B$3,'Категорія витрат'!$A$3,IF(I710='Категорія витрат'!$B$4,'Категорія витрат'!$A$4,IF(I710='Категорія витрат'!$B$5,'Категорія витрат'!$A$5,IF(I710='Категорія витрат'!$B$6,'Категорія витрат'!$A$6,IF(I710='Категорія витрат'!$B$7,'Категорія витрат'!$A$7,IF(I710='Категорія витрат'!$B$8,'Категорія витрат'!$A$8,IF(I710='Категорія витрат'!$B$9,'Категорія витрат'!$A$9,IF(I710='Категорія витрат'!$B$10,'Категорія витрат'!$A$10,IF(I710='Категорія витрат'!$B$11,'Категорія витрат'!$A$11,IF(I710='Категорія витрат'!$B$12,'Категорія витрат'!$A$12,IF(I710='Категорія витрат'!$B$13,'Категорія витрат'!$A$13,IF(I710='Категорія витрат'!$B$14,'Категорія витрат'!$A$14,IF(I710='Категорія витрат'!$B$15,'Категорія витрат'!$A$15,IF(I710='Категорія витрат'!$B$16,'Категорія витрат'!$A$16,IF(I710='Категорія витрат'!$B$17,'Категорія витрат'!$A$17,IF(I710='Категорія витрат'!$B$18,'Категорія витрат'!$A$18,IF(I710='Категорія витрат'!$B$19,'Категорія витрат'!$A$19,IF(I710='Категорія витрат'!$B$20,'Категорія витрат'!$A$20,IF(I710='Категорія витрат'!$B$21,'Категорія витрат'!$A$21,IF(I710='Категорія витрат'!$B$22,'Категорія витрат'!$A$22,IF(I710='Категорія витрат'!$B$23,'Категорія витрат'!$A$23,IF(I710='Категорія витрат'!$B$24,'Категорія витрат'!$A$24,IF(I710='Категорія витрат'!$B$25,'Категорія витрат'!$A$25,IF(I710='Категорія витрат'!$B$26,'Категорія витрат'!$A$26,IF(I710='Категорія витрат'!$B$27,'Категорія витрат'!$A$27,IF(I710='Категорія витрат'!$B$28,'Категорія витрат'!$A$28,IF(I710='Категорія витрат'!$B$29,'Категорія витрат'!$A$29,IF(I710='Категорія витрат'!$B$30,'Категорія витрат'!$A$30,"")))))))))))))))))))))))))))))</f>
        <v/>
      </c>
      <c r="I710" s="174"/>
      <c r="J710" s="173"/>
      <c r="K710" s="176"/>
      <c r="L710" s="87">
        <f t="shared" ref="L710:L773" si="355">SUM(R710:AC710)</f>
        <v>0</v>
      </c>
      <c r="M710" s="176"/>
      <c r="N710" s="178"/>
      <c r="O710" s="171"/>
      <c r="P710" s="159">
        <f>IF(J710='Категорія витрат'!$F$2,ROUND('Додаток 3._Бюджет детальний ПР'!O710*0.3676,2),IF(J710='Категорія витрат'!$F$3,ROUND('Додаток 3._Бюджет детальний ПР'!O710*0.347,2),IF(J710='Категорія витрат'!$F$4,ROUND('Додаток 3._Бюджет детальний ПР'!O710*0.347,2),IF(J710='Категорія витрат'!$F$7,ROUND('Додаток 3._Бюджет детальний ПР'!O710*0.0841,2),0))))</f>
        <v>0</v>
      </c>
      <c r="Q710" s="153">
        <f t="shared" si="330"/>
        <v>0</v>
      </c>
      <c r="R710" s="181"/>
      <c r="S710" s="181"/>
      <c r="T710" s="181"/>
      <c r="U710" s="181"/>
      <c r="V710" s="181"/>
      <c r="W710" s="181"/>
      <c r="X710" s="181"/>
      <c r="Y710" s="181"/>
      <c r="Z710" s="181"/>
      <c r="AA710" s="181"/>
      <c r="AB710" s="181"/>
      <c r="AC710" s="181"/>
      <c r="AD710" s="48">
        <f t="shared" si="331"/>
        <v>0</v>
      </c>
      <c r="AE710" s="48">
        <f t="shared" si="332"/>
        <v>0</v>
      </c>
      <c r="AF710" s="48">
        <f t="shared" si="333"/>
        <v>0</v>
      </c>
      <c r="AG710" s="48">
        <f t="shared" si="334"/>
        <v>0</v>
      </c>
      <c r="AH710" s="48">
        <f t="shared" si="335"/>
        <v>0</v>
      </c>
      <c r="AI710" s="48">
        <f t="shared" si="336"/>
        <v>0</v>
      </c>
      <c r="AJ710" s="48">
        <f t="shared" si="337"/>
        <v>0</v>
      </c>
      <c r="AK710" s="48">
        <f t="shared" si="338"/>
        <v>0</v>
      </c>
      <c r="AL710" s="181"/>
      <c r="AM710" s="181"/>
      <c r="AN710" s="77"/>
      <c r="AO710" s="176"/>
      <c r="AP710" s="87">
        <f t="shared" ref="AP710:AP773" si="356">SUM(AV710:BG710)</f>
        <v>0</v>
      </c>
      <c r="AQ710" s="176"/>
      <c r="AR710" s="178"/>
      <c r="AS710" s="171"/>
      <c r="AT710" s="159">
        <f>IF(J710='Категорія витрат'!$F$2,ROUND('Додаток 3._Бюджет детальний ПР'!AS710*0.3676,2),IF(J710='Категорія витрат'!$F$3,ROUND('Додаток 3._Бюджет детальний ПР'!AS710*0.347,2),IF(J710='Категорія витрат'!$F$4,ROUND('Додаток 3._Бюджет детальний ПР'!AS710*0.347,2),IF(J710='Категорія витрат'!$F$7,ROUND('Додаток 3._Бюджет детальний ПР'!AS710*0.0841,2),0))))</f>
        <v>0</v>
      </c>
      <c r="AU710" s="153">
        <f t="shared" ref="AU710:AU773" si="357">(AS710+AT710)*AP710</f>
        <v>0</v>
      </c>
      <c r="AV710" s="181"/>
      <c r="AW710" s="181"/>
      <c r="AX710" s="181"/>
      <c r="AY710" s="181"/>
      <c r="AZ710" s="181"/>
      <c r="BA710" s="181"/>
      <c r="BB710" s="181"/>
      <c r="BC710" s="181"/>
      <c r="BD710" s="181"/>
      <c r="BE710" s="181"/>
      <c r="BF710" s="181"/>
      <c r="BG710" s="181"/>
      <c r="BH710" s="48">
        <f t="shared" si="339"/>
        <v>0</v>
      </c>
      <c r="BI710" s="48">
        <f t="shared" si="340"/>
        <v>0</v>
      </c>
      <c r="BJ710" s="48">
        <f t="shared" si="341"/>
        <v>0</v>
      </c>
      <c r="BK710" s="48">
        <f t="shared" si="342"/>
        <v>0</v>
      </c>
      <c r="BL710" s="48">
        <f t="shared" si="343"/>
        <v>0</v>
      </c>
      <c r="BM710" s="48">
        <f t="shared" si="344"/>
        <v>0</v>
      </c>
      <c r="BN710" s="48">
        <f t="shared" si="345"/>
        <v>0</v>
      </c>
      <c r="BO710" s="48">
        <f t="shared" si="346"/>
        <v>0</v>
      </c>
      <c r="BP710" s="181"/>
      <c r="BQ710" s="181"/>
      <c r="BR710" s="191"/>
      <c r="BS710" s="176"/>
      <c r="BT710" s="87">
        <f t="shared" ref="BT710:BT773" si="358">SUM(BZ710:CK710)</f>
        <v>0</v>
      </c>
      <c r="BU710" s="176"/>
      <c r="BV710" s="178"/>
      <c r="BW710" s="171"/>
      <c r="BX710" s="159">
        <f>IF(J710='Категорія витрат'!$F$2,ROUND('Додаток 3._Бюджет детальний ПР'!BW710*0.3676,2),IF(J710='Категорія витрат'!$F$3,ROUND('Додаток 3._Бюджет детальний ПР'!BW710*0.347,2),IF(J710='Категорія витрат'!$F$4,ROUND('Додаток 3._Бюджет детальний ПР'!BW710*0.347,2),IF(J710='Категорія витрат'!$F$7,ROUND('Додаток 3._Бюджет детальний ПР'!BW710*0.0841,2),0))))</f>
        <v>0</v>
      </c>
      <c r="BY710" s="153">
        <f t="shared" ref="BY710:BY773" si="359">(BW710+BX710)*BT710</f>
        <v>0</v>
      </c>
      <c r="BZ710" s="181"/>
      <c r="CA710" s="181"/>
      <c r="CB710" s="181"/>
      <c r="CC710" s="181"/>
      <c r="CD710" s="181"/>
      <c r="CE710" s="181"/>
      <c r="CF710" s="181"/>
      <c r="CG710" s="181"/>
      <c r="CH710" s="181"/>
      <c r="CI710" s="181"/>
      <c r="CJ710" s="181"/>
      <c r="CK710" s="181"/>
      <c r="CL710" s="48">
        <f t="shared" si="347"/>
        <v>0</v>
      </c>
      <c r="CM710" s="48">
        <f t="shared" si="348"/>
        <v>0</v>
      </c>
      <c r="CN710" s="48">
        <f t="shared" si="349"/>
        <v>0</v>
      </c>
      <c r="CO710" s="48">
        <f t="shared" si="350"/>
        <v>0</v>
      </c>
      <c r="CP710" s="48">
        <f t="shared" si="351"/>
        <v>0</v>
      </c>
      <c r="CQ710" s="48">
        <f t="shared" si="352"/>
        <v>0</v>
      </c>
      <c r="CR710" s="48">
        <f t="shared" si="353"/>
        <v>0</v>
      </c>
      <c r="CS710" s="48">
        <f t="shared" si="354"/>
        <v>0</v>
      </c>
      <c r="CT710" s="181"/>
      <c r="CU710" s="181"/>
    </row>
    <row r="711" spans="1:99" ht="20.100000000000001" customHeight="1" x14ac:dyDescent="0.25">
      <c r="A711" s="58">
        <v>707</v>
      </c>
      <c r="B711" s="58" t="str">
        <f>IF(D711='Напрямки конкурса'!$L$2,'Напрямки конкурса'!$B$2,IF(D711='Напрямки конкурса'!$L$3,'Напрямки конкурса'!$B$3,IF(D711='Напрямки конкурса'!$L$4,'Напрямки конкурса'!$B$4,IF(D711='Напрямки конкурса'!$L$5,'Напрямки конкурса'!$B$5,IF(D711='Напрямки конкурса'!$L$6,'Напрямки конкурса'!$B$6,IF(D711='Напрямки конкурса'!$L$7,'Напрямки конкурса'!$B$7,IF(D711='Напрямки конкурса'!$L$8,'Напрямки конкурса'!$B$8,IF(D711='Напрямки конкурса'!$L$9,'Напрямки конкурса'!$B$9,IF(D711='Напрямки конкурса'!$L$10,'Напрямки конкурса'!$B$10,IF(D711='Напрямки конкурса'!$L$11,'Напрямки конкурса'!$B$11,IF(D711='Напрямки конкурса'!$L$12,'Напрямки конкурса'!$B$12,IF(D711='Напрямки конкурса'!$L$13,'Напрямки конкурса'!$B$13,IF(D711='Напрямки конкурса'!$L$14,'Напрямки конкурса'!$B$14,IF(D711='Напрямки конкурса'!$L$15,'Напрямки конкурса'!$B$15,IF(D711='Напрямки конкурса'!$L$16,'Напрямки конкурса'!$B$16,IF(D711='Напрямки конкурса'!$L$17,'Напрямки конкурса'!$B$17,IF(D711='Напрямки конкурса'!$L$18,'Напрямки конкурса'!$B$18,IF(D711='Напрямки конкурса'!$L$19,'Напрямки конкурса'!$B$19,IF(D711='Напрямки конкурса'!$L$20,'Напрямки конкурса'!$B$20,IF(D711='Напрямки конкурса'!$L$21,'Напрямки конкурса'!$B$21,IF(D711='Напрямки конкурса'!$L$22,'Напрямки конкурса'!$B$22,IF(D711='Напрямки конкурса'!$L$23,'Напрямки конкурса'!$B$23,IF(D711='Напрямки конкурса'!$L$24,'Напрямки конкурса'!$B$24,IF(D711='Напрямки конкурса'!$L$25,'Напрямки конкурса'!$B$25,IF(D711='Напрямки конкурса'!$L$26,'Напрямки конкурса'!$B$26,IF(D711='Напрямки конкурса'!$L$27,'Напрямки конкурса'!$B$27,IF(D711='Напрямки конкурса'!$L$28,'Напрямки конкурса'!$B$28,"")))))))))))))))))))))))))))</f>
        <v/>
      </c>
      <c r="C711" s="59" t="str">
        <f>IF(D711='Напрямки конкурса'!$L$2,'Напрямки конкурса'!$K$2,IF(D711='Напрямки конкурса'!$L$3,'Напрямки конкурса'!$K$3,IF(D711='Напрямки конкурса'!$L$4,'Напрямки конкурса'!$K$4,IF(D711='Напрямки конкурса'!$L$5,'Напрямки конкурса'!$K$5,IF(D711='Напрямки конкурса'!$L$6,'Напрямки конкурса'!$K$6,IF(D711='Напрямки конкурса'!$L$7,'Напрямки конкурса'!$K$7,IF(D711='Напрямки конкурса'!$L$8,'Напрямки конкурса'!$K$8,IF(D711='Напрямки конкурса'!$L$9,'Напрямки конкурса'!$K$9,IF(D711='Напрямки конкурса'!$L$10,'Напрямки конкурса'!$K$10,IF(D711='Напрямки конкурса'!$L$11,'Напрямки конкурса'!$K$11,IF(D711='Напрямки конкурса'!$L$12,'Напрямки конкурса'!$K$12,IF(D711='Напрямки конкурса'!$L$13,'Напрямки конкурса'!$K$13,IF(D711='Напрямки конкурса'!$L$14,'Напрямки конкурса'!$K$14,IF(D711='Напрямки конкурса'!$L$15,'Напрямки конкурса'!$K$15,IF(D711='Напрямки конкурса'!$L$16,'Напрямки конкурса'!$K$16,IF(D711='Напрямки конкурса'!$L$17,'Напрямки конкурса'!$K$17,IF(D711='Напрямки конкурса'!$L$18,'Напрямки конкурса'!$K$18,IF(D711='Напрямки конкурса'!$L$19,'Напрямки конкурса'!$K$19,IF(D711='Напрямки конкурса'!$L$20,'Напрямки конкурса'!$K$20,IF(D711='Напрямки конкурса'!$L$21,'Напрямки конкурса'!$K$21,IF(D711='Напрямки конкурса'!$L$22,'Напрямки конкурса'!$K$22,IF(D711='Напрямки конкурса'!$L$23,'Напрямки конкурса'!$K$23,IF(D711='Напрямки конкурса'!$L$24,'Напрямки конкурса'!$K$24,IF(D711='Напрямки конкурса'!$L$25,'Напрямки конкурса'!$K$25,IF(D711='Напрямки конкурса'!$L$26,'Напрямки конкурса'!$K$26,IF(D711='Напрямки конкурса'!$L$27,'Напрямки конкурса'!$K$27,IF(D711='Напрямки конкурса'!$L$28,'Напрямки конкурса'!$K$28,"")))))))))))))))))))))))))))</f>
        <v/>
      </c>
      <c r="D711" s="50"/>
      <c r="E711" s="171"/>
      <c r="F711" s="171"/>
      <c r="G711" s="171"/>
      <c r="H711" s="150" t="str">
        <f>IF(I711='Категорія витрат'!$B$2,'Категорія витрат'!$A$2,IF(I711='Категорія витрат'!$B$3,'Категорія витрат'!$A$3,IF(I711='Категорія витрат'!$B$4,'Категорія витрат'!$A$4,IF(I711='Категорія витрат'!$B$5,'Категорія витрат'!$A$5,IF(I711='Категорія витрат'!$B$6,'Категорія витрат'!$A$6,IF(I711='Категорія витрат'!$B$7,'Категорія витрат'!$A$7,IF(I711='Категорія витрат'!$B$8,'Категорія витрат'!$A$8,IF(I711='Категорія витрат'!$B$9,'Категорія витрат'!$A$9,IF(I711='Категорія витрат'!$B$10,'Категорія витрат'!$A$10,IF(I711='Категорія витрат'!$B$11,'Категорія витрат'!$A$11,IF(I711='Категорія витрат'!$B$12,'Категорія витрат'!$A$12,IF(I711='Категорія витрат'!$B$13,'Категорія витрат'!$A$13,IF(I711='Категорія витрат'!$B$14,'Категорія витрат'!$A$14,IF(I711='Категорія витрат'!$B$15,'Категорія витрат'!$A$15,IF(I711='Категорія витрат'!$B$16,'Категорія витрат'!$A$16,IF(I711='Категорія витрат'!$B$17,'Категорія витрат'!$A$17,IF(I711='Категорія витрат'!$B$18,'Категорія витрат'!$A$18,IF(I711='Категорія витрат'!$B$19,'Категорія витрат'!$A$19,IF(I711='Категорія витрат'!$B$20,'Категорія витрат'!$A$20,IF(I711='Категорія витрат'!$B$21,'Категорія витрат'!$A$21,IF(I711='Категорія витрат'!$B$22,'Категорія витрат'!$A$22,IF(I711='Категорія витрат'!$B$23,'Категорія витрат'!$A$23,IF(I711='Категорія витрат'!$B$24,'Категорія витрат'!$A$24,IF(I711='Категорія витрат'!$B$25,'Категорія витрат'!$A$25,IF(I711='Категорія витрат'!$B$26,'Категорія витрат'!$A$26,IF(I711='Категорія витрат'!$B$27,'Категорія витрат'!$A$27,IF(I711='Категорія витрат'!$B$28,'Категорія витрат'!$A$28,IF(I711='Категорія витрат'!$B$29,'Категорія витрат'!$A$29,IF(I711='Категорія витрат'!$B$30,'Категорія витрат'!$A$30,"")))))))))))))))))))))))))))))</f>
        <v/>
      </c>
      <c r="I711" s="174"/>
      <c r="J711" s="173"/>
      <c r="K711" s="176"/>
      <c r="L711" s="87">
        <f t="shared" si="355"/>
        <v>0</v>
      </c>
      <c r="M711" s="176"/>
      <c r="N711" s="178"/>
      <c r="O711" s="171"/>
      <c r="P711" s="159">
        <f>IF(J711='Категорія витрат'!$F$2,ROUND('Додаток 3._Бюджет детальний ПР'!O711*0.3676,2),IF(J711='Категорія витрат'!$F$3,ROUND('Додаток 3._Бюджет детальний ПР'!O711*0.347,2),IF(J711='Категорія витрат'!$F$4,ROUND('Додаток 3._Бюджет детальний ПР'!O711*0.347,2),IF(J711='Категорія витрат'!$F$7,ROUND('Додаток 3._Бюджет детальний ПР'!O711*0.0841,2),0))))</f>
        <v>0</v>
      </c>
      <c r="Q711" s="153">
        <f t="shared" si="330"/>
        <v>0</v>
      </c>
      <c r="R711" s="181"/>
      <c r="S711" s="181"/>
      <c r="T711" s="181"/>
      <c r="U711" s="181"/>
      <c r="V711" s="181"/>
      <c r="W711" s="181"/>
      <c r="X711" s="181"/>
      <c r="Y711" s="181"/>
      <c r="Z711" s="181"/>
      <c r="AA711" s="181"/>
      <c r="AB711" s="181"/>
      <c r="AC711" s="181"/>
      <c r="AD711" s="48">
        <f t="shared" si="331"/>
        <v>0</v>
      </c>
      <c r="AE711" s="48">
        <f t="shared" si="332"/>
        <v>0</v>
      </c>
      <c r="AF711" s="48">
        <f t="shared" si="333"/>
        <v>0</v>
      </c>
      <c r="AG711" s="48">
        <f t="shared" si="334"/>
        <v>0</v>
      </c>
      <c r="AH711" s="48">
        <f t="shared" si="335"/>
        <v>0</v>
      </c>
      <c r="AI711" s="48">
        <f t="shared" si="336"/>
        <v>0</v>
      </c>
      <c r="AJ711" s="48">
        <f t="shared" si="337"/>
        <v>0</v>
      </c>
      <c r="AK711" s="48">
        <f t="shared" si="338"/>
        <v>0</v>
      </c>
      <c r="AL711" s="181"/>
      <c r="AM711" s="181"/>
      <c r="AN711" s="77"/>
      <c r="AO711" s="176"/>
      <c r="AP711" s="87">
        <f t="shared" si="356"/>
        <v>0</v>
      </c>
      <c r="AQ711" s="176"/>
      <c r="AR711" s="178"/>
      <c r="AS711" s="171"/>
      <c r="AT711" s="159">
        <f>IF(J711='Категорія витрат'!$F$2,ROUND('Додаток 3._Бюджет детальний ПР'!AS711*0.3676,2),IF(J711='Категорія витрат'!$F$3,ROUND('Додаток 3._Бюджет детальний ПР'!AS711*0.347,2),IF(J711='Категорія витрат'!$F$4,ROUND('Додаток 3._Бюджет детальний ПР'!AS711*0.347,2),IF(J711='Категорія витрат'!$F$7,ROUND('Додаток 3._Бюджет детальний ПР'!AS711*0.0841,2),0))))</f>
        <v>0</v>
      </c>
      <c r="AU711" s="153">
        <f t="shared" si="357"/>
        <v>0</v>
      </c>
      <c r="AV711" s="181"/>
      <c r="AW711" s="181"/>
      <c r="AX711" s="181"/>
      <c r="AY711" s="181"/>
      <c r="AZ711" s="181"/>
      <c r="BA711" s="181"/>
      <c r="BB711" s="181"/>
      <c r="BC711" s="181"/>
      <c r="BD711" s="181"/>
      <c r="BE711" s="181"/>
      <c r="BF711" s="181"/>
      <c r="BG711" s="181"/>
      <c r="BH711" s="48">
        <f t="shared" si="339"/>
        <v>0</v>
      </c>
      <c r="BI711" s="48">
        <f t="shared" si="340"/>
        <v>0</v>
      </c>
      <c r="BJ711" s="48">
        <f t="shared" si="341"/>
        <v>0</v>
      </c>
      <c r="BK711" s="48">
        <f t="shared" si="342"/>
        <v>0</v>
      </c>
      <c r="BL711" s="48">
        <f t="shared" si="343"/>
        <v>0</v>
      </c>
      <c r="BM711" s="48">
        <f t="shared" si="344"/>
        <v>0</v>
      </c>
      <c r="BN711" s="48">
        <f t="shared" si="345"/>
        <v>0</v>
      </c>
      <c r="BO711" s="48">
        <f t="shared" si="346"/>
        <v>0</v>
      </c>
      <c r="BP711" s="181"/>
      <c r="BQ711" s="181"/>
      <c r="BR711" s="191"/>
      <c r="BS711" s="176"/>
      <c r="BT711" s="87">
        <f t="shared" si="358"/>
        <v>0</v>
      </c>
      <c r="BU711" s="176"/>
      <c r="BV711" s="178"/>
      <c r="BW711" s="171"/>
      <c r="BX711" s="159">
        <f>IF(J711='Категорія витрат'!$F$2,ROUND('Додаток 3._Бюджет детальний ПР'!BW711*0.3676,2),IF(J711='Категорія витрат'!$F$3,ROUND('Додаток 3._Бюджет детальний ПР'!BW711*0.347,2),IF(J711='Категорія витрат'!$F$4,ROUND('Додаток 3._Бюджет детальний ПР'!BW711*0.347,2),IF(J711='Категорія витрат'!$F$7,ROUND('Додаток 3._Бюджет детальний ПР'!BW711*0.0841,2),0))))</f>
        <v>0</v>
      </c>
      <c r="BY711" s="153">
        <f t="shared" si="359"/>
        <v>0</v>
      </c>
      <c r="BZ711" s="181"/>
      <c r="CA711" s="181"/>
      <c r="CB711" s="181"/>
      <c r="CC711" s="181"/>
      <c r="CD711" s="181"/>
      <c r="CE711" s="181"/>
      <c r="CF711" s="181"/>
      <c r="CG711" s="181"/>
      <c r="CH711" s="181"/>
      <c r="CI711" s="181"/>
      <c r="CJ711" s="181"/>
      <c r="CK711" s="181"/>
      <c r="CL711" s="48">
        <f t="shared" si="347"/>
        <v>0</v>
      </c>
      <c r="CM711" s="48">
        <f t="shared" si="348"/>
        <v>0</v>
      </c>
      <c r="CN711" s="48">
        <f t="shared" si="349"/>
        <v>0</v>
      </c>
      <c r="CO711" s="48">
        <f t="shared" si="350"/>
        <v>0</v>
      </c>
      <c r="CP711" s="48">
        <f t="shared" si="351"/>
        <v>0</v>
      </c>
      <c r="CQ711" s="48">
        <f t="shared" si="352"/>
        <v>0</v>
      </c>
      <c r="CR711" s="48">
        <f t="shared" si="353"/>
        <v>0</v>
      </c>
      <c r="CS711" s="48">
        <f t="shared" si="354"/>
        <v>0</v>
      </c>
      <c r="CT711" s="181"/>
      <c r="CU711" s="181"/>
    </row>
    <row r="712" spans="1:99" ht="20.100000000000001" customHeight="1" x14ac:dyDescent="0.25">
      <c r="A712" s="58">
        <v>708</v>
      </c>
      <c r="B712" s="58" t="str">
        <f>IF(D712='Напрямки конкурса'!$L$2,'Напрямки конкурса'!$B$2,IF(D712='Напрямки конкурса'!$L$3,'Напрямки конкурса'!$B$3,IF(D712='Напрямки конкурса'!$L$4,'Напрямки конкурса'!$B$4,IF(D712='Напрямки конкурса'!$L$5,'Напрямки конкурса'!$B$5,IF(D712='Напрямки конкурса'!$L$6,'Напрямки конкурса'!$B$6,IF(D712='Напрямки конкурса'!$L$7,'Напрямки конкурса'!$B$7,IF(D712='Напрямки конкурса'!$L$8,'Напрямки конкурса'!$B$8,IF(D712='Напрямки конкурса'!$L$9,'Напрямки конкурса'!$B$9,IF(D712='Напрямки конкурса'!$L$10,'Напрямки конкурса'!$B$10,IF(D712='Напрямки конкурса'!$L$11,'Напрямки конкурса'!$B$11,IF(D712='Напрямки конкурса'!$L$12,'Напрямки конкурса'!$B$12,IF(D712='Напрямки конкурса'!$L$13,'Напрямки конкурса'!$B$13,IF(D712='Напрямки конкурса'!$L$14,'Напрямки конкурса'!$B$14,IF(D712='Напрямки конкурса'!$L$15,'Напрямки конкурса'!$B$15,IF(D712='Напрямки конкурса'!$L$16,'Напрямки конкурса'!$B$16,IF(D712='Напрямки конкурса'!$L$17,'Напрямки конкурса'!$B$17,IF(D712='Напрямки конкурса'!$L$18,'Напрямки конкурса'!$B$18,IF(D712='Напрямки конкурса'!$L$19,'Напрямки конкурса'!$B$19,IF(D712='Напрямки конкурса'!$L$20,'Напрямки конкурса'!$B$20,IF(D712='Напрямки конкурса'!$L$21,'Напрямки конкурса'!$B$21,IF(D712='Напрямки конкурса'!$L$22,'Напрямки конкурса'!$B$22,IF(D712='Напрямки конкурса'!$L$23,'Напрямки конкурса'!$B$23,IF(D712='Напрямки конкурса'!$L$24,'Напрямки конкурса'!$B$24,IF(D712='Напрямки конкурса'!$L$25,'Напрямки конкурса'!$B$25,IF(D712='Напрямки конкурса'!$L$26,'Напрямки конкурса'!$B$26,IF(D712='Напрямки конкурса'!$L$27,'Напрямки конкурса'!$B$27,IF(D712='Напрямки конкурса'!$L$28,'Напрямки конкурса'!$B$28,"")))))))))))))))))))))))))))</f>
        <v/>
      </c>
      <c r="C712" s="59" t="str">
        <f>IF(D712='Напрямки конкурса'!$L$2,'Напрямки конкурса'!$K$2,IF(D712='Напрямки конкурса'!$L$3,'Напрямки конкурса'!$K$3,IF(D712='Напрямки конкурса'!$L$4,'Напрямки конкурса'!$K$4,IF(D712='Напрямки конкурса'!$L$5,'Напрямки конкурса'!$K$5,IF(D712='Напрямки конкурса'!$L$6,'Напрямки конкурса'!$K$6,IF(D712='Напрямки конкурса'!$L$7,'Напрямки конкурса'!$K$7,IF(D712='Напрямки конкурса'!$L$8,'Напрямки конкурса'!$K$8,IF(D712='Напрямки конкурса'!$L$9,'Напрямки конкурса'!$K$9,IF(D712='Напрямки конкурса'!$L$10,'Напрямки конкурса'!$K$10,IF(D712='Напрямки конкурса'!$L$11,'Напрямки конкурса'!$K$11,IF(D712='Напрямки конкурса'!$L$12,'Напрямки конкурса'!$K$12,IF(D712='Напрямки конкурса'!$L$13,'Напрямки конкурса'!$K$13,IF(D712='Напрямки конкурса'!$L$14,'Напрямки конкурса'!$K$14,IF(D712='Напрямки конкурса'!$L$15,'Напрямки конкурса'!$K$15,IF(D712='Напрямки конкурса'!$L$16,'Напрямки конкурса'!$K$16,IF(D712='Напрямки конкурса'!$L$17,'Напрямки конкурса'!$K$17,IF(D712='Напрямки конкурса'!$L$18,'Напрямки конкурса'!$K$18,IF(D712='Напрямки конкурса'!$L$19,'Напрямки конкурса'!$K$19,IF(D712='Напрямки конкурса'!$L$20,'Напрямки конкурса'!$K$20,IF(D712='Напрямки конкурса'!$L$21,'Напрямки конкурса'!$K$21,IF(D712='Напрямки конкурса'!$L$22,'Напрямки конкурса'!$K$22,IF(D712='Напрямки конкурса'!$L$23,'Напрямки конкурса'!$K$23,IF(D712='Напрямки конкурса'!$L$24,'Напрямки конкурса'!$K$24,IF(D712='Напрямки конкурса'!$L$25,'Напрямки конкурса'!$K$25,IF(D712='Напрямки конкурса'!$L$26,'Напрямки конкурса'!$K$26,IF(D712='Напрямки конкурса'!$L$27,'Напрямки конкурса'!$K$27,IF(D712='Напрямки конкурса'!$L$28,'Напрямки конкурса'!$K$28,"")))))))))))))))))))))))))))</f>
        <v/>
      </c>
      <c r="D712" s="50"/>
      <c r="E712" s="171"/>
      <c r="F712" s="171"/>
      <c r="G712" s="171"/>
      <c r="H712" s="150" t="str">
        <f>IF(I712='Категорія витрат'!$B$2,'Категорія витрат'!$A$2,IF(I712='Категорія витрат'!$B$3,'Категорія витрат'!$A$3,IF(I712='Категорія витрат'!$B$4,'Категорія витрат'!$A$4,IF(I712='Категорія витрат'!$B$5,'Категорія витрат'!$A$5,IF(I712='Категорія витрат'!$B$6,'Категорія витрат'!$A$6,IF(I712='Категорія витрат'!$B$7,'Категорія витрат'!$A$7,IF(I712='Категорія витрат'!$B$8,'Категорія витрат'!$A$8,IF(I712='Категорія витрат'!$B$9,'Категорія витрат'!$A$9,IF(I712='Категорія витрат'!$B$10,'Категорія витрат'!$A$10,IF(I712='Категорія витрат'!$B$11,'Категорія витрат'!$A$11,IF(I712='Категорія витрат'!$B$12,'Категорія витрат'!$A$12,IF(I712='Категорія витрат'!$B$13,'Категорія витрат'!$A$13,IF(I712='Категорія витрат'!$B$14,'Категорія витрат'!$A$14,IF(I712='Категорія витрат'!$B$15,'Категорія витрат'!$A$15,IF(I712='Категорія витрат'!$B$16,'Категорія витрат'!$A$16,IF(I712='Категорія витрат'!$B$17,'Категорія витрат'!$A$17,IF(I712='Категорія витрат'!$B$18,'Категорія витрат'!$A$18,IF(I712='Категорія витрат'!$B$19,'Категорія витрат'!$A$19,IF(I712='Категорія витрат'!$B$20,'Категорія витрат'!$A$20,IF(I712='Категорія витрат'!$B$21,'Категорія витрат'!$A$21,IF(I712='Категорія витрат'!$B$22,'Категорія витрат'!$A$22,IF(I712='Категорія витрат'!$B$23,'Категорія витрат'!$A$23,IF(I712='Категорія витрат'!$B$24,'Категорія витрат'!$A$24,IF(I712='Категорія витрат'!$B$25,'Категорія витрат'!$A$25,IF(I712='Категорія витрат'!$B$26,'Категорія витрат'!$A$26,IF(I712='Категорія витрат'!$B$27,'Категорія витрат'!$A$27,IF(I712='Категорія витрат'!$B$28,'Категорія витрат'!$A$28,IF(I712='Категорія витрат'!$B$29,'Категорія витрат'!$A$29,IF(I712='Категорія витрат'!$B$30,'Категорія витрат'!$A$30,"")))))))))))))))))))))))))))))</f>
        <v/>
      </c>
      <c r="I712" s="174"/>
      <c r="J712" s="173"/>
      <c r="K712" s="176"/>
      <c r="L712" s="87">
        <f t="shared" si="355"/>
        <v>0</v>
      </c>
      <c r="M712" s="176"/>
      <c r="N712" s="178"/>
      <c r="O712" s="171"/>
      <c r="P712" s="159">
        <f>IF(J712='Категорія витрат'!$F$2,ROUND('Додаток 3._Бюджет детальний ПР'!O712*0.3676,2),IF(J712='Категорія витрат'!$F$3,ROUND('Додаток 3._Бюджет детальний ПР'!O712*0.347,2),IF(J712='Категорія витрат'!$F$4,ROUND('Додаток 3._Бюджет детальний ПР'!O712*0.347,2),IF(J712='Категорія витрат'!$F$7,ROUND('Додаток 3._Бюджет детальний ПР'!O712*0.0841,2),0))))</f>
        <v>0</v>
      </c>
      <c r="Q712" s="153">
        <f t="shared" si="330"/>
        <v>0</v>
      </c>
      <c r="R712" s="181"/>
      <c r="S712" s="181"/>
      <c r="T712" s="181"/>
      <c r="U712" s="181"/>
      <c r="V712" s="181"/>
      <c r="W712" s="181"/>
      <c r="X712" s="181"/>
      <c r="Y712" s="181"/>
      <c r="Z712" s="181"/>
      <c r="AA712" s="181"/>
      <c r="AB712" s="181"/>
      <c r="AC712" s="181"/>
      <c r="AD712" s="48">
        <f t="shared" si="331"/>
        <v>0</v>
      </c>
      <c r="AE712" s="48">
        <f t="shared" si="332"/>
        <v>0</v>
      </c>
      <c r="AF712" s="48">
        <f t="shared" si="333"/>
        <v>0</v>
      </c>
      <c r="AG712" s="48">
        <f t="shared" si="334"/>
        <v>0</v>
      </c>
      <c r="AH712" s="48">
        <f t="shared" si="335"/>
        <v>0</v>
      </c>
      <c r="AI712" s="48">
        <f t="shared" si="336"/>
        <v>0</v>
      </c>
      <c r="AJ712" s="48">
        <f t="shared" si="337"/>
        <v>0</v>
      </c>
      <c r="AK712" s="48">
        <f t="shared" si="338"/>
        <v>0</v>
      </c>
      <c r="AL712" s="181"/>
      <c r="AM712" s="181"/>
      <c r="AN712" s="77"/>
      <c r="AO712" s="176"/>
      <c r="AP712" s="87">
        <f t="shared" si="356"/>
        <v>0</v>
      </c>
      <c r="AQ712" s="176"/>
      <c r="AR712" s="178"/>
      <c r="AS712" s="171"/>
      <c r="AT712" s="159">
        <f>IF(J712='Категорія витрат'!$F$2,ROUND('Додаток 3._Бюджет детальний ПР'!AS712*0.3676,2),IF(J712='Категорія витрат'!$F$3,ROUND('Додаток 3._Бюджет детальний ПР'!AS712*0.347,2),IF(J712='Категорія витрат'!$F$4,ROUND('Додаток 3._Бюджет детальний ПР'!AS712*0.347,2),IF(J712='Категорія витрат'!$F$7,ROUND('Додаток 3._Бюджет детальний ПР'!AS712*0.0841,2),0))))</f>
        <v>0</v>
      </c>
      <c r="AU712" s="153">
        <f t="shared" si="357"/>
        <v>0</v>
      </c>
      <c r="AV712" s="181"/>
      <c r="AW712" s="181"/>
      <c r="AX712" s="181"/>
      <c r="AY712" s="181"/>
      <c r="AZ712" s="181"/>
      <c r="BA712" s="181"/>
      <c r="BB712" s="181"/>
      <c r="BC712" s="181"/>
      <c r="BD712" s="181"/>
      <c r="BE712" s="181"/>
      <c r="BF712" s="181"/>
      <c r="BG712" s="181"/>
      <c r="BH712" s="48">
        <f t="shared" si="339"/>
        <v>0</v>
      </c>
      <c r="BI712" s="48">
        <f t="shared" si="340"/>
        <v>0</v>
      </c>
      <c r="BJ712" s="48">
        <f t="shared" si="341"/>
        <v>0</v>
      </c>
      <c r="BK712" s="48">
        <f t="shared" si="342"/>
        <v>0</v>
      </c>
      <c r="BL712" s="48">
        <f t="shared" si="343"/>
        <v>0</v>
      </c>
      <c r="BM712" s="48">
        <f t="shared" si="344"/>
        <v>0</v>
      </c>
      <c r="BN712" s="48">
        <f t="shared" si="345"/>
        <v>0</v>
      </c>
      <c r="BO712" s="48">
        <f t="shared" si="346"/>
        <v>0</v>
      </c>
      <c r="BP712" s="181"/>
      <c r="BQ712" s="181"/>
      <c r="BR712" s="191"/>
      <c r="BS712" s="176"/>
      <c r="BT712" s="87">
        <f t="shared" si="358"/>
        <v>0</v>
      </c>
      <c r="BU712" s="176"/>
      <c r="BV712" s="178"/>
      <c r="BW712" s="171"/>
      <c r="BX712" s="159">
        <f>IF(J712='Категорія витрат'!$F$2,ROUND('Додаток 3._Бюджет детальний ПР'!BW712*0.3676,2),IF(J712='Категорія витрат'!$F$3,ROUND('Додаток 3._Бюджет детальний ПР'!BW712*0.347,2),IF(J712='Категорія витрат'!$F$4,ROUND('Додаток 3._Бюджет детальний ПР'!BW712*0.347,2),IF(J712='Категорія витрат'!$F$7,ROUND('Додаток 3._Бюджет детальний ПР'!BW712*0.0841,2),0))))</f>
        <v>0</v>
      </c>
      <c r="BY712" s="153">
        <f t="shared" si="359"/>
        <v>0</v>
      </c>
      <c r="BZ712" s="181"/>
      <c r="CA712" s="181"/>
      <c r="CB712" s="181"/>
      <c r="CC712" s="181"/>
      <c r="CD712" s="181"/>
      <c r="CE712" s="181"/>
      <c r="CF712" s="181"/>
      <c r="CG712" s="181"/>
      <c r="CH712" s="181"/>
      <c r="CI712" s="181"/>
      <c r="CJ712" s="181"/>
      <c r="CK712" s="181"/>
      <c r="CL712" s="48">
        <f t="shared" si="347"/>
        <v>0</v>
      </c>
      <c r="CM712" s="48">
        <f t="shared" si="348"/>
        <v>0</v>
      </c>
      <c r="CN712" s="48">
        <f t="shared" si="349"/>
        <v>0</v>
      </c>
      <c r="CO712" s="48">
        <f t="shared" si="350"/>
        <v>0</v>
      </c>
      <c r="CP712" s="48">
        <f t="shared" si="351"/>
        <v>0</v>
      </c>
      <c r="CQ712" s="48">
        <f t="shared" si="352"/>
        <v>0</v>
      </c>
      <c r="CR712" s="48">
        <f t="shared" si="353"/>
        <v>0</v>
      </c>
      <c r="CS712" s="48">
        <f t="shared" si="354"/>
        <v>0</v>
      </c>
      <c r="CT712" s="181"/>
      <c r="CU712" s="181"/>
    </row>
    <row r="713" spans="1:99" ht="20.100000000000001" customHeight="1" x14ac:dyDescent="0.25">
      <c r="A713" s="58">
        <v>709</v>
      </c>
      <c r="B713" s="58" t="str">
        <f>IF(D713='Напрямки конкурса'!$L$2,'Напрямки конкурса'!$B$2,IF(D713='Напрямки конкурса'!$L$3,'Напрямки конкурса'!$B$3,IF(D713='Напрямки конкурса'!$L$4,'Напрямки конкурса'!$B$4,IF(D713='Напрямки конкурса'!$L$5,'Напрямки конкурса'!$B$5,IF(D713='Напрямки конкурса'!$L$6,'Напрямки конкурса'!$B$6,IF(D713='Напрямки конкурса'!$L$7,'Напрямки конкурса'!$B$7,IF(D713='Напрямки конкурса'!$L$8,'Напрямки конкурса'!$B$8,IF(D713='Напрямки конкурса'!$L$9,'Напрямки конкурса'!$B$9,IF(D713='Напрямки конкурса'!$L$10,'Напрямки конкурса'!$B$10,IF(D713='Напрямки конкурса'!$L$11,'Напрямки конкурса'!$B$11,IF(D713='Напрямки конкурса'!$L$12,'Напрямки конкурса'!$B$12,IF(D713='Напрямки конкурса'!$L$13,'Напрямки конкурса'!$B$13,IF(D713='Напрямки конкурса'!$L$14,'Напрямки конкурса'!$B$14,IF(D713='Напрямки конкурса'!$L$15,'Напрямки конкурса'!$B$15,IF(D713='Напрямки конкурса'!$L$16,'Напрямки конкурса'!$B$16,IF(D713='Напрямки конкурса'!$L$17,'Напрямки конкурса'!$B$17,IF(D713='Напрямки конкурса'!$L$18,'Напрямки конкурса'!$B$18,IF(D713='Напрямки конкурса'!$L$19,'Напрямки конкурса'!$B$19,IF(D713='Напрямки конкурса'!$L$20,'Напрямки конкурса'!$B$20,IF(D713='Напрямки конкурса'!$L$21,'Напрямки конкурса'!$B$21,IF(D713='Напрямки конкурса'!$L$22,'Напрямки конкурса'!$B$22,IF(D713='Напрямки конкурса'!$L$23,'Напрямки конкурса'!$B$23,IF(D713='Напрямки конкурса'!$L$24,'Напрямки конкурса'!$B$24,IF(D713='Напрямки конкурса'!$L$25,'Напрямки конкурса'!$B$25,IF(D713='Напрямки конкурса'!$L$26,'Напрямки конкурса'!$B$26,IF(D713='Напрямки конкурса'!$L$27,'Напрямки конкурса'!$B$27,IF(D713='Напрямки конкурса'!$L$28,'Напрямки конкурса'!$B$28,"")))))))))))))))))))))))))))</f>
        <v/>
      </c>
      <c r="C713" s="59" t="str">
        <f>IF(D713='Напрямки конкурса'!$L$2,'Напрямки конкурса'!$K$2,IF(D713='Напрямки конкурса'!$L$3,'Напрямки конкурса'!$K$3,IF(D713='Напрямки конкурса'!$L$4,'Напрямки конкурса'!$K$4,IF(D713='Напрямки конкурса'!$L$5,'Напрямки конкурса'!$K$5,IF(D713='Напрямки конкурса'!$L$6,'Напрямки конкурса'!$K$6,IF(D713='Напрямки конкурса'!$L$7,'Напрямки конкурса'!$K$7,IF(D713='Напрямки конкурса'!$L$8,'Напрямки конкурса'!$K$8,IF(D713='Напрямки конкурса'!$L$9,'Напрямки конкурса'!$K$9,IF(D713='Напрямки конкурса'!$L$10,'Напрямки конкурса'!$K$10,IF(D713='Напрямки конкурса'!$L$11,'Напрямки конкурса'!$K$11,IF(D713='Напрямки конкурса'!$L$12,'Напрямки конкурса'!$K$12,IF(D713='Напрямки конкурса'!$L$13,'Напрямки конкурса'!$K$13,IF(D713='Напрямки конкурса'!$L$14,'Напрямки конкурса'!$K$14,IF(D713='Напрямки конкурса'!$L$15,'Напрямки конкурса'!$K$15,IF(D713='Напрямки конкурса'!$L$16,'Напрямки конкурса'!$K$16,IF(D713='Напрямки конкурса'!$L$17,'Напрямки конкурса'!$K$17,IF(D713='Напрямки конкурса'!$L$18,'Напрямки конкурса'!$K$18,IF(D713='Напрямки конкурса'!$L$19,'Напрямки конкурса'!$K$19,IF(D713='Напрямки конкурса'!$L$20,'Напрямки конкурса'!$K$20,IF(D713='Напрямки конкурса'!$L$21,'Напрямки конкурса'!$K$21,IF(D713='Напрямки конкурса'!$L$22,'Напрямки конкурса'!$K$22,IF(D713='Напрямки конкурса'!$L$23,'Напрямки конкурса'!$K$23,IF(D713='Напрямки конкурса'!$L$24,'Напрямки конкурса'!$K$24,IF(D713='Напрямки конкурса'!$L$25,'Напрямки конкурса'!$K$25,IF(D713='Напрямки конкурса'!$L$26,'Напрямки конкурса'!$K$26,IF(D713='Напрямки конкурса'!$L$27,'Напрямки конкурса'!$K$27,IF(D713='Напрямки конкурса'!$L$28,'Напрямки конкурса'!$K$28,"")))))))))))))))))))))))))))</f>
        <v/>
      </c>
      <c r="D713" s="50"/>
      <c r="E713" s="171"/>
      <c r="F713" s="171"/>
      <c r="G713" s="171"/>
      <c r="H713" s="150" t="str">
        <f>IF(I713='Категорія витрат'!$B$2,'Категорія витрат'!$A$2,IF(I713='Категорія витрат'!$B$3,'Категорія витрат'!$A$3,IF(I713='Категорія витрат'!$B$4,'Категорія витрат'!$A$4,IF(I713='Категорія витрат'!$B$5,'Категорія витрат'!$A$5,IF(I713='Категорія витрат'!$B$6,'Категорія витрат'!$A$6,IF(I713='Категорія витрат'!$B$7,'Категорія витрат'!$A$7,IF(I713='Категорія витрат'!$B$8,'Категорія витрат'!$A$8,IF(I713='Категорія витрат'!$B$9,'Категорія витрат'!$A$9,IF(I713='Категорія витрат'!$B$10,'Категорія витрат'!$A$10,IF(I713='Категорія витрат'!$B$11,'Категорія витрат'!$A$11,IF(I713='Категорія витрат'!$B$12,'Категорія витрат'!$A$12,IF(I713='Категорія витрат'!$B$13,'Категорія витрат'!$A$13,IF(I713='Категорія витрат'!$B$14,'Категорія витрат'!$A$14,IF(I713='Категорія витрат'!$B$15,'Категорія витрат'!$A$15,IF(I713='Категорія витрат'!$B$16,'Категорія витрат'!$A$16,IF(I713='Категорія витрат'!$B$17,'Категорія витрат'!$A$17,IF(I713='Категорія витрат'!$B$18,'Категорія витрат'!$A$18,IF(I713='Категорія витрат'!$B$19,'Категорія витрат'!$A$19,IF(I713='Категорія витрат'!$B$20,'Категорія витрат'!$A$20,IF(I713='Категорія витрат'!$B$21,'Категорія витрат'!$A$21,IF(I713='Категорія витрат'!$B$22,'Категорія витрат'!$A$22,IF(I713='Категорія витрат'!$B$23,'Категорія витрат'!$A$23,IF(I713='Категорія витрат'!$B$24,'Категорія витрат'!$A$24,IF(I713='Категорія витрат'!$B$25,'Категорія витрат'!$A$25,IF(I713='Категорія витрат'!$B$26,'Категорія витрат'!$A$26,IF(I713='Категорія витрат'!$B$27,'Категорія витрат'!$A$27,IF(I713='Категорія витрат'!$B$28,'Категорія витрат'!$A$28,IF(I713='Категорія витрат'!$B$29,'Категорія витрат'!$A$29,IF(I713='Категорія витрат'!$B$30,'Категорія витрат'!$A$30,"")))))))))))))))))))))))))))))</f>
        <v/>
      </c>
      <c r="I713" s="174"/>
      <c r="J713" s="173"/>
      <c r="K713" s="176"/>
      <c r="L713" s="87">
        <f t="shared" si="355"/>
        <v>0</v>
      </c>
      <c r="M713" s="176"/>
      <c r="N713" s="178"/>
      <c r="O713" s="171"/>
      <c r="P713" s="159">
        <f>IF(J713='Категорія витрат'!$F$2,ROUND('Додаток 3._Бюджет детальний ПР'!O713*0.3676,2),IF(J713='Категорія витрат'!$F$3,ROUND('Додаток 3._Бюджет детальний ПР'!O713*0.347,2),IF(J713='Категорія витрат'!$F$4,ROUND('Додаток 3._Бюджет детальний ПР'!O713*0.347,2),IF(J713='Категорія витрат'!$F$7,ROUND('Додаток 3._Бюджет детальний ПР'!O713*0.0841,2),0))))</f>
        <v>0</v>
      </c>
      <c r="Q713" s="153">
        <f t="shared" si="330"/>
        <v>0</v>
      </c>
      <c r="R713" s="181"/>
      <c r="S713" s="181"/>
      <c r="T713" s="181"/>
      <c r="U713" s="181"/>
      <c r="V713" s="181"/>
      <c r="W713" s="181"/>
      <c r="X713" s="181"/>
      <c r="Y713" s="181"/>
      <c r="Z713" s="181"/>
      <c r="AA713" s="181"/>
      <c r="AB713" s="181"/>
      <c r="AC713" s="181"/>
      <c r="AD713" s="48">
        <f t="shared" si="331"/>
        <v>0</v>
      </c>
      <c r="AE713" s="48">
        <f t="shared" si="332"/>
        <v>0</v>
      </c>
      <c r="AF713" s="48">
        <f t="shared" si="333"/>
        <v>0</v>
      </c>
      <c r="AG713" s="48">
        <f t="shared" si="334"/>
        <v>0</v>
      </c>
      <c r="AH713" s="48">
        <f t="shared" si="335"/>
        <v>0</v>
      </c>
      <c r="AI713" s="48">
        <f t="shared" si="336"/>
        <v>0</v>
      </c>
      <c r="AJ713" s="48">
        <f t="shared" si="337"/>
        <v>0</v>
      </c>
      <c r="AK713" s="48">
        <f t="shared" si="338"/>
        <v>0</v>
      </c>
      <c r="AL713" s="181"/>
      <c r="AM713" s="181"/>
      <c r="AN713" s="77"/>
      <c r="AO713" s="176"/>
      <c r="AP713" s="87">
        <f t="shared" si="356"/>
        <v>0</v>
      </c>
      <c r="AQ713" s="176"/>
      <c r="AR713" s="178"/>
      <c r="AS713" s="171"/>
      <c r="AT713" s="159">
        <f>IF(J713='Категорія витрат'!$F$2,ROUND('Додаток 3._Бюджет детальний ПР'!AS713*0.3676,2),IF(J713='Категорія витрат'!$F$3,ROUND('Додаток 3._Бюджет детальний ПР'!AS713*0.347,2),IF(J713='Категорія витрат'!$F$4,ROUND('Додаток 3._Бюджет детальний ПР'!AS713*0.347,2),IF(J713='Категорія витрат'!$F$7,ROUND('Додаток 3._Бюджет детальний ПР'!AS713*0.0841,2),0))))</f>
        <v>0</v>
      </c>
      <c r="AU713" s="153">
        <f t="shared" si="357"/>
        <v>0</v>
      </c>
      <c r="AV713" s="181"/>
      <c r="AW713" s="181"/>
      <c r="AX713" s="181"/>
      <c r="AY713" s="181"/>
      <c r="AZ713" s="181"/>
      <c r="BA713" s="181"/>
      <c r="BB713" s="181"/>
      <c r="BC713" s="181"/>
      <c r="BD713" s="181"/>
      <c r="BE713" s="181"/>
      <c r="BF713" s="181"/>
      <c r="BG713" s="181"/>
      <c r="BH713" s="48">
        <f t="shared" si="339"/>
        <v>0</v>
      </c>
      <c r="BI713" s="48">
        <f t="shared" si="340"/>
        <v>0</v>
      </c>
      <c r="BJ713" s="48">
        <f t="shared" si="341"/>
        <v>0</v>
      </c>
      <c r="BK713" s="48">
        <f t="shared" si="342"/>
        <v>0</v>
      </c>
      <c r="BL713" s="48">
        <f t="shared" si="343"/>
        <v>0</v>
      </c>
      <c r="BM713" s="48">
        <f t="shared" si="344"/>
        <v>0</v>
      </c>
      <c r="BN713" s="48">
        <f t="shared" si="345"/>
        <v>0</v>
      </c>
      <c r="BO713" s="48">
        <f t="shared" si="346"/>
        <v>0</v>
      </c>
      <c r="BP713" s="181"/>
      <c r="BQ713" s="181"/>
      <c r="BR713" s="191"/>
      <c r="BS713" s="176"/>
      <c r="BT713" s="87">
        <f t="shared" si="358"/>
        <v>0</v>
      </c>
      <c r="BU713" s="176"/>
      <c r="BV713" s="178"/>
      <c r="BW713" s="171"/>
      <c r="BX713" s="159">
        <f>IF(J713='Категорія витрат'!$F$2,ROUND('Додаток 3._Бюджет детальний ПР'!BW713*0.3676,2),IF(J713='Категорія витрат'!$F$3,ROUND('Додаток 3._Бюджет детальний ПР'!BW713*0.347,2),IF(J713='Категорія витрат'!$F$4,ROUND('Додаток 3._Бюджет детальний ПР'!BW713*0.347,2),IF(J713='Категорія витрат'!$F$7,ROUND('Додаток 3._Бюджет детальний ПР'!BW713*0.0841,2),0))))</f>
        <v>0</v>
      </c>
      <c r="BY713" s="153">
        <f t="shared" si="359"/>
        <v>0</v>
      </c>
      <c r="BZ713" s="181"/>
      <c r="CA713" s="181"/>
      <c r="CB713" s="181"/>
      <c r="CC713" s="181"/>
      <c r="CD713" s="181"/>
      <c r="CE713" s="181"/>
      <c r="CF713" s="181"/>
      <c r="CG713" s="181"/>
      <c r="CH713" s="181"/>
      <c r="CI713" s="181"/>
      <c r="CJ713" s="181"/>
      <c r="CK713" s="181"/>
      <c r="CL713" s="48">
        <f t="shared" si="347"/>
        <v>0</v>
      </c>
      <c r="CM713" s="48">
        <f t="shared" si="348"/>
        <v>0</v>
      </c>
      <c r="CN713" s="48">
        <f t="shared" si="349"/>
        <v>0</v>
      </c>
      <c r="CO713" s="48">
        <f t="shared" si="350"/>
        <v>0</v>
      </c>
      <c r="CP713" s="48">
        <f t="shared" si="351"/>
        <v>0</v>
      </c>
      <c r="CQ713" s="48">
        <f t="shared" si="352"/>
        <v>0</v>
      </c>
      <c r="CR713" s="48">
        <f t="shared" si="353"/>
        <v>0</v>
      </c>
      <c r="CS713" s="48">
        <f t="shared" si="354"/>
        <v>0</v>
      </c>
      <c r="CT713" s="181"/>
      <c r="CU713" s="181"/>
    </row>
    <row r="714" spans="1:99" ht="20.100000000000001" customHeight="1" x14ac:dyDescent="0.25">
      <c r="A714" s="58">
        <v>710</v>
      </c>
      <c r="B714" s="58" t="str">
        <f>IF(D714='Напрямки конкурса'!$L$2,'Напрямки конкурса'!$B$2,IF(D714='Напрямки конкурса'!$L$3,'Напрямки конкурса'!$B$3,IF(D714='Напрямки конкурса'!$L$4,'Напрямки конкурса'!$B$4,IF(D714='Напрямки конкурса'!$L$5,'Напрямки конкурса'!$B$5,IF(D714='Напрямки конкурса'!$L$6,'Напрямки конкурса'!$B$6,IF(D714='Напрямки конкурса'!$L$7,'Напрямки конкурса'!$B$7,IF(D714='Напрямки конкурса'!$L$8,'Напрямки конкурса'!$B$8,IF(D714='Напрямки конкурса'!$L$9,'Напрямки конкурса'!$B$9,IF(D714='Напрямки конкурса'!$L$10,'Напрямки конкурса'!$B$10,IF(D714='Напрямки конкурса'!$L$11,'Напрямки конкурса'!$B$11,IF(D714='Напрямки конкурса'!$L$12,'Напрямки конкурса'!$B$12,IF(D714='Напрямки конкурса'!$L$13,'Напрямки конкурса'!$B$13,IF(D714='Напрямки конкурса'!$L$14,'Напрямки конкурса'!$B$14,IF(D714='Напрямки конкурса'!$L$15,'Напрямки конкурса'!$B$15,IF(D714='Напрямки конкурса'!$L$16,'Напрямки конкурса'!$B$16,IF(D714='Напрямки конкурса'!$L$17,'Напрямки конкурса'!$B$17,IF(D714='Напрямки конкурса'!$L$18,'Напрямки конкурса'!$B$18,IF(D714='Напрямки конкурса'!$L$19,'Напрямки конкурса'!$B$19,IF(D714='Напрямки конкурса'!$L$20,'Напрямки конкурса'!$B$20,IF(D714='Напрямки конкурса'!$L$21,'Напрямки конкурса'!$B$21,IF(D714='Напрямки конкурса'!$L$22,'Напрямки конкурса'!$B$22,IF(D714='Напрямки конкурса'!$L$23,'Напрямки конкурса'!$B$23,IF(D714='Напрямки конкурса'!$L$24,'Напрямки конкурса'!$B$24,IF(D714='Напрямки конкурса'!$L$25,'Напрямки конкурса'!$B$25,IF(D714='Напрямки конкурса'!$L$26,'Напрямки конкурса'!$B$26,IF(D714='Напрямки конкурса'!$L$27,'Напрямки конкурса'!$B$27,IF(D714='Напрямки конкурса'!$L$28,'Напрямки конкурса'!$B$28,"")))))))))))))))))))))))))))</f>
        <v/>
      </c>
      <c r="C714" s="59" t="str">
        <f>IF(D714='Напрямки конкурса'!$L$2,'Напрямки конкурса'!$K$2,IF(D714='Напрямки конкурса'!$L$3,'Напрямки конкурса'!$K$3,IF(D714='Напрямки конкурса'!$L$4,'Напрямки конкурса'!$K$4,IF(D714='Напрямки конкурса'!$L$5,'Напрямки конкурса'!$K$5,IF(D714='Напрямки конкурса'!$L$6,'Напрямки конкурса'!$K$6,IF(D714='Напрямки конкурса'!$L$7,'Напрямки конкурса'!$K$7,IF(D714='Напрямки конкурса'!$L$8,'Напрямки конкурса'!$K$8,IF(D714='Напрямки конкурса'!$L$9,'Напрямки конкурса'!$K$9,IF(D714='Напрямки конкурса'!$L$10,'Напрямки конкурса'!$K$10,IF(D714='Напрямки конкурса'!$L$11,'Напрямки конкурса'!$K$11,IF(D714='Напрямки конкурса'!$L$12,'Напрямки конкурса'!$K$12,IF(D714='Напрямки конкурса'!$L$13,'Напрямки конкурса'!$K$13,IF(D714='Напрямки конкурса'!$L$14,'Напрямки конкурса'!$K$14,IF(D714='Напрямки конкурса'!$L$15,'Напрямки конкурса'!$K$15,IF(D714='Напрямки конкурса'!$L$16,'Напрямки конкурса'!$K$16,IF(D714='Напрямки конкурса'!$L$17,'Напрямки конкурса'!$K$17,IF(D714='Напрямки конкурса'!$L$18,'Напрямки конкурса'!$K$18,IF(D714='Напрямки конкурса'!$L$19,'Напрямки конкурса'!$K$19,IF(D714='Напрямки конкурса'!$L$20,'Напрямки конкурса'!$K$20,IF(D714='Напрямки конкурса'!$L$21,'Напрямки конкурса'!$K$21,IF(D714='Напрямки конкурса'!$L$22,'Напрямки конкурса'!$K$22,IF(D714='Напрямки конкурса'!$L$23,'Напрямки конкурса'!$K$23,IF(D714='Напрямки конкурса'!$L$24,'Напрямки конкурса'!$K$24,IF(D714='Напрямки конкурса'!$L$25,'Напрямки конкурса'!$K$25,IF(D714='Напрямки конкурса'!$L$26,'Напрямки конкурса'!$K$26,IF(D714='Напрямки конкурса'!$L$27,'Напрямки конкурса'!$K$27,IF(D714='Напрямки конкурса'!$L$28,'Напрямки конкурса'!$K$28,"")))))))))))))))))))))))))))</f>
        <v/>
      </c>
      <c r="D714" s="50"/>
      <c r="E714" s="171"/>
      <c r="F714" s="171"/>
      <c r="G714" s="171"/>
      <c r="H714" s="150" t="str">
        <f>IF(I714='Категорія витрат'!$B$2,'Категорія витрат'!$A$2,IF(I714='Категорія витрат'!$B$3,'Категорія витрат'!$A$3,IF(I714='Категорія витрат'!$B$4,'Категорія витрат'!$A$4,IF(I714='Категорія витрат'!$B$5,'Категорія витрат'!$A$5,IF(I714='Категорія витрат'!$B$6,'Категорія витрат'!$A$6,IF(I714='Категорія витрат'!$B$7,'Категорія витрат'!$A$7,IF(I714='Категорія витрат'!$B$8,'Категорія витрат'!$A$8,IF(I714='Категорія витрат'!$B$9,'Категорія витрат'!$A$9,IF(I714='Категорія витрат'!$B$10,'Категорія витрат'!$A$10,IF(I714='Категорія витрат'!$B$11,'Категорія витрат'!$A$11,IF(I714='Категорія витрат'!$B$12,'Категорія витрат'!$A$12,IF(I714='Категорія витрат'!$B$13,'Категорія витрат'!$A$13,IF(I714='Категорія витрат'!$B$14,'Категорія витрат'!$A$14,IF(I714='Категорія витрат'!$B$15,'Категорія витрат'!$A$15,IF(I714='Категорія витрат'!$B$16,'Категорія витрат'!$A$16,IF(I714='Категорія витрат'!$B$17,'Категорія витрат'!$A$17,IF(I714='Категорія витрат'!$B$18,'Категорія витрат'!$A$18,IF(I714='Категорія витрат'!$B$19,'Категорія витрат'!$A$19,IF(I714='Категорія витрат'!$B$20,'Категорія витрат'!$A$20,IF(I714='Категорія витрат'!$B$21,'Категорія витрат'!$A$21,IF(I714='Категорія витрат'!$B$22,'Категорія витрат'!$A$22,IF(I714='Категорія витрат'!$B$23,'Категорія витрат'!$A$23,IF(I714='Категорія витрат'!$B$24,'Категорія витрат'!$A$24,IF(I714='Категорія витрат'!$B$25,'Категорія витрат'!$A$25,IF(I714='Категорія витрат'!$B$26,'Категорія витрат'!$A$26,IF(I714='Категорія витрат'!$B$27,'Категорія витрат'!$A$27,IF(I714='Категорія витрат'!$B$28,'Категорія витрат'!$A$28,IF(I714='Категорія витрат'!$B$29,'Категорія витрат'!$A$29,IF(I714='Категорія витрат'!$B$30,'Категорія витрат'!$A$30,"")))))))))))))))))))))))))))))</f>
        <v/>
      </c>
      <c r="I714" s="174"/>
      <c r="J714" s="173"/>
      <c r="K714" s="176"/>
      <c r="L714" s="87">
        <f t="shared" si="355"/>
        <v>0</v>
      </c>
      <c r="M714" s="176"/>
      <c r="N714" s="178"/>
      <c r="O714" s="171"/>
      <c r="P714" s="159">
        <f>IF(J714='Категорія витрат'!$F$2,ROUND('Додаток 3._Бюджет детальний ПР'!O714*0.3676,2),IF(J714='Категорія витрат'!$F$3,ROUND('Додаток 3._Бюджет детальний ПР'!O714*0.347,2),IF(J714='Категорія витрат'!$F$4,ROUND('Додаток 3._Бюджет детальний ПР'!O714*0.347,2),IF(J714='Категорія витрат'!$F$7,ROUND('Додаток 3._Бюджет детальний ПР'!O714*0.0841,2),0))))</f>
        <v>0</v>
      </c>
      <c r="Q714" s="153">
        <f t="shared" si="330"/>
        <v>0</v>
      </c>
      <c r="R714" s="181"/>
      <c r="S714" s="181"/>
      <c r="T714" s="181"/>
      <c r="U714" s="181"/>
      <c r="V714" s="181"/>
      <c r="W714" s="181"/>
      <c r="X714" s="181"/>
      <c r="Y714" s="181"/>
      <c r="Z714" s="181"/>
      <c r="AA714" s="181"/>
      <c r="AB714" s="181"/>
      <c r="AC714" s="181"/>
      <c r="AD714" s="48">
        <f t="shared" si="331"/>
        <v>0</v>
      </c>
      <c r="AE714" s="48">
        <f t="shared" si="332"/>
        <v>0</v>
      </c>
      <c r="AF714" s="48">
        <f t="shared" si="333"/>
        <v>0</v>
      </c>
      <c r="AG714" s="48">
        <f t="shared" si="334"/>
        <v>0</v>
      </c>
      <c r="AH714" s="48">
        <f t="shared" si="335"/>
        <v>0</v>
      </c>
      <c r="AI714" s="48">
        <f t="shared" si="336"/>
        <v>0</v>
      </c>
      <c r="AJ714" s="48">
        <f t="shared" si="337"/>
        <v>0</v>
      </c>
      <c r="AK714" s="48">
        <f t="shared" si="338"/>
        <v>0</v>
      </c>
      <c r="AL714" s="181"/>
      <c r="AM714" s="181"/>
      <c r="AN714" s="77"/>
      <c r="AO714" s="176"/>
      <c r="AP714" s="87">
        <f t="shared" si="356"/>
        <v>0</v>
      </c>
      <c r="AQ714" s="176"/>
      <c r="AR714" s="178"/>
      <c r="AS714" s="171"/>
      <c r="AT714" s="159">
        <f>IF(J714='Категорія витрат'!$F$2,ROUND('Додаток 3._Бюджет детальний ПР'!AS714*0.3676,2),IF(J714='Категорія витрат'!$F$3,ROUND('Додаток 3._Бюджет детальний ПР'!AS714*0.347,2),IF(J714='Категорія витрат'!$F$4,ROUND('Додаток 3._Бюджет детальний ПР'!AS714*0.347,2),IF(J714='Категорія витрат'!$F$7,ROUND('Додаток 3._Бюджет детальний ПР'!AS714*0.0841,2),0))))</f>
        <v>0</v>
      </c>
      <c r="AU714" s="153">
        <f t="shared" si="357"/>
        <v>0</v>
      </c>
      <c r="AV714" s="181"/>
      <c r="AW714" s="181"/>
      <c r="AX714" s="181"/>
      <c r="AY714" s="181"/>
      <c r="AZ714" s="181"/>
      <c r="BA714" s="181"/>
      <c r="BB714" s="181"/>
      <c r="BC714" s="181"/>
      <c r="BD714" s="181"/>
      <c r="BE714" s="181"/>
      <c r="BF714" s="181"/>
      <c r="BG714" s="181"/>
      <c r="BH714" s="48">
        <f t="shared" si="339"/>
        <v>0</v>
      </c>
      <c r="BI714" s="48">
        <f t="shared" si="340"/>
        <v>0</v>
      </c>
      <c r="BJ714" s="48">
        <f t="shared" si="341"/>
        <v>0</v>
      </c>
      <c r="BK714" s="48">
        <f t="shared" si="342"/>
        <v>0</v>
      </c>
      <c r="BL714" s="48">
        <f t="shared" si="343"/>
        <v>0</v>
      </c>
      <c r="BM714" s="48">
        <f t="shared" si="344"/>
        <v>0</v>
      </c>
      <c r="BN714" s="48">
        <f t="shared" si="345"/>
        <v>0</v>
      </c>
      <c r="BO714" s="48">
        <f t="shared" si="346"/>
        <v>0</v>
      </c>
      <c r="BP714" s="181"/>
      <c r="BQ714" s="181"/>
      <c r="BR714" s="191"/>
      <c r="BS714" s="176"/>
      <c r="BT714" s="87">
        <f t="shared" si="358"/>
        <v>0</v>
      </c>
      <c r="BU714" s="176"/>
      <c r="BV714" s="178"/>
      <c r="BW714" s="171"/>
      <c r="BX714" s="159">
        <f>IF(J714='Категорія витрат'!$F$2,ROUND('Додаток 3._Бюджет детальний ПР'!BW714*0.3676,2),IF(J714='Категорія витрат'!$F$3,ROUND('Додаток 3._Бюджет детальний ПР'!BW714*0.347,2),IF(J714='Категорія витрат'!$F$4,ROUND('Додаток 3._Бюджет детальний ПР'!BW714*0.347,2),IF(J714='Категорія витрат'!$F$7,ROUND('Додаток 3._Бюджет детальний ПР'!BW714*0.0841,2),0))))</f>
        <v>0</v>
      </c>
      <c r="BY714" s="153">
        <f t="shared" si="359"/>
        <v>0</v>
      </c>
      <c r="BZ714" s="181"/>
      <c r="CA714" s="181"/>
      <c r="CB714" s="181"/>
      <c r="CC714" s="181"/>
      <c r="CD714" s="181"/>
      <c r="CE714" s="181"/>
      <c r="CF714" s="181"/>
      <c r="CG714" s="181"/>
      <c r="CH714" s="181"/>
      <c r="CI714" s="181"/>
      <c r="CJ714" s="181"/>
      <c r="CK714" s="181"/>
      <c r="CL714" s="48">
        <f t="shared" si="347"/>
        <v>0</v>
      </c>
      <c r="CM714" s="48">
        <f t="shared" si="348"/>
        <v>0</v>
      </c>
      <c r="CN714" s="48">
        <f t="shared" si="349"/>
        <v>0</v>
      </c>
      <c r="CO714" s="48">
        <f t="shared" si="350"/>
        <v>0</v>
      </c>
      <c r="CP714" s="48">
        <f t="shared" si="351"/>
        <v>0</v>
      </c>
      <c r="CQ714" s="48">
        <f t="shared" si="352"/>
        <v>0</v>
      </c>
      <c r="CR714" s="48">
        <f t="shared" si="353"/>
        <v>0</v>
      </c>
      <c r="CS714" s="48">
        <f t="shared" si="354"/>
        <v>0</v>
      </c>
      <c r="CT714" s="181"/>
      <c r="CU714" s="181"/>
    </row>
    <row r="715" spans="1:99" ht="20.100000000000001" customHeight="1" x14ac:dyDescent="0.25">
      <c r="A715" s="58">
        <v>711</v>
      </c>
      <c r="B715" s="58" t="str">
        <f>IF(D715='Напрямки конкурса'!$L$2,'Напрямки конкурса'!$B$2,IF(D715='Напрямки конкурса'!$L$3,'Напрямки конкурса'!$B$3,IF(D715='Напрямки конкурса'!$L$4,'Напрямки конкурса'!$B$4,IF(D715='Напрямки конкурса'!$L$5,'Напрямки конкурса'!$B$5,IF(D715='Напрямки конкурса'!$L$6,'Напрямки конкурса'!$B$6,IF(D715='Напрямки конкурса'!$L$7,'Напрямки конкурса'!$B$7,IF(D715='Напрямки конкурса'!$L$8,'Напрямки конкурса'!$B$8,IF(D715='Напрямки конкурса'!$L$9,'Напрямки конкурса'!$B$9,IF(D715='Напрямки конкурса'!$L$10,'Напрямки конкурса'!$B$10,IF(D715='Напрямки конкурса'!$L$11,'Напрямки конкурса'!$B$11,IF(D715='Напрямки конкурса'!$L$12,'Напрямки конкурса'!$B$12,IF(D715='Напрямки конкурса'!$L$13,'Напрямки конкурса'!$B$13,IF(D715='Напрямки конкурса'!$L$14,'Напрямки конкурса'!$B$14,IF(D715='Напрямки конкурса'!$L$15,'Напрямки конкурса'!$B$15,IF(D715='Напрямки конкурса'!$L$16,'Напрямки конкурса'!$B$16,IF(D715='Напрямки конкурса'!$L$17,'Напрямки конкурса'!$B$17,IF(D715='Напрямки конкурса'!$L$18,'Напрямки конкурса'!$B$18,IF(D715='Напрямки конкурса'!$L$19,'Напрямки конкурса'!$B$19,IF(D715='Напрямки конкурса'!$L$20,'Напрямки конкурса'!$B$20,IF(D715='Напрямки конкурса'!$L$21,'Напрямки конкурса'!$B$21,IF(D715='Напрямки конкурса'!$L$22,'Напрямки конкурса'!$B$22,IF(D715='Напрямки конкурса'!$L$23,'Напрямки конкурса'!$B$23,IF(D715='Напрямки конкурса'!$L$24,'Напрямки конкурса'!$B$24,IF(D715='Напрямки конкурса'!$L$25,'Напрямки конкурса'!$B$25,IF(D715='Напрямки конкурса'!$L$26,'Напрямки конкурса'!$B$26,IF(D715='Напрямки конкурса'!$L$27,'Напрямки конкурса'!$B$27,IF(D715='Напрямки конкурса'!$L$28,'Напрямки конкурса'!$B$28,"")))))))))))))))))))))))))))</f>
        <v/>
      </c>
      <c r="C715" s="59" t="str">
        <f>IF(D715='Напрямки конкурса'!$L$2,'Напрямки конкурса'!$K$2,IF(D715='Напрямки конкурса'!$L$3,'Напрямки конкурса'!$K$3,IF(D715='Напрямки конкурса'!$L$4,'Напрямки конкурса'!$K$4,IF(D715='Напрямки конкурса'!$L$5,'Напрямки конкурса'!$K$5,IF(D715='Напрямки конкурса'!$L$6,'Напрямки конкурса'!$K$6,IF(D715='Напрямки конкурса'!$L$7,'Напрямки конкурса'!$K$7,IF(D715='Напрямки конкурса'!$L$8,'Напрямки конкурса'!$K$8,IF(D715='Напрямки конкурса'!$L$9,'Напрямки конкурса'!$K$9,IF(D715='Напрямки конкурса'!$L$10,'Напрямки конкурса'!$K$10,IF(D715='Напрямки конкурса'!$L$11,'Напрямки конкурса'!$K$11,IF(D715='Напрямки конкурса'!$L$12,'Напрямки конкурса'!$K$12,IF(D715='Напрямки конкурса'!$L$13,'Напрямки конкурса'!$K$13,IF(D715='Напрямки конкурса'!$L$14,'Напрямки конкурса'!$K$14,IF(D715='Напрямки конкурса'!$L$15,'Напрямки конкурса'!$K$15,IF(D715='Напрямки конкурса'!$L$16,'Напрямки конкурса'!$K$16,IF(D715='Напрямки конкурса'!$L$17,'Напрямки конкурса'!$K$17,IF(D715='Напрямки конкурса'!$L$18,'Напрямки конкурса'!$K$18,IF(D715='Напрямки конкурса'!$L$19,'Напрямки конкурса'!$K$19,IF(D715='Напрямки конкурса'!$L$20,'Напрямки конкурса'!$K$20,IF(D715='Напрямки конкурса'!$L$21,'Напрямки конкурса'!$K$21,IF(D715='Напрямки конкурса'!$L$22,'Напрямки конкурса'!$K$22,IF(D715='Напрямки конкурса'!$L$23,'Напрямки конкурса'!$K$23,IF(D715='Напрямки конкурса'!$L$24,'Напрямки конкурса'!$K$24,IF(D715='Напрямки конкурса'!$L$25,'Напрямки конкурса'!$K$25,IF(D715='Напрямки конкурса'!$L$26,'Напрямки конкурса'!$K$26,IF(D715='Напрямки конкурса'!$L$27,'Напрямки конкурса'!$K$27,IF(D715='Напрямки конкурса'!$L$28,'Напрямки конкурса'!$K$28,"")))))))))))))))))))))))))))</f>
        <v/>
      </c>
      <c r="D715" s="50"/>
      <c r="E715" s="171"/>
      <c r="F715" s="171"/>
      <c r="G715" s="171"/>
      <c r="H715" s="150" t="str">
        <f>IF(I715='Категорія витрат'!$B$2,'Категорія витрат'!$A$2,IF(I715='Категорія витрат'!$B$3,'Категорія витрат'!$A$3,IF(I715='Категорія витрат'!$B$4,'Категорія витрат'!$A$4,IF(I715='Категорія витрат'!$B$5,'Категорія витрат'!$A$5,IF(I715='Категорія витрат'!$B$6,'Категорія витрат'!$A$6,IF(I715='Категорія витрат'!$B$7,'Категорія витрат'!$A$7,IF(I715='Категорія витрат'!$B$8,'Категорія витрат'!$A$8,IF(I715='Категорія витрат'!$B$9,'Категорія витрат'!$A$9,IF(I715='Категорія витрат'!$B$10,'Категорія витрат'!$A$10,IF(I715='Категорія витрат'!$B$11,'Категорія витрат'!$A$11,IF(I715='Категорія витрат'!$B$12,'Категорія витрат'!$A$12,IF(I715='Категорія витрат'!$B$13,'Категорія витрат'!$A$13,IF(I715='Категорія витрат'!$B$14,'Категорія витрат'!$A$14,IF(I715='Категорія витрат'!$B$15,'Категорія витрат'!$A$15,IF(I715='Категорія витрат'!$B$16,'Категорія витрат'!$A$16,IF(I715='Категорія витрат'!$B$17,'Категорія витрат'!$A$17,IF(I715='Категорія витрат'!$B$18,'Категорія витрат'!$A$18,IF(I715='Категорія витрат'!$B$19,'Категорія витрат'!$A$19,IF(I715='Категорія витрат'!$B$20,'Категорія витрат'!$A$20,IF(I715='Категорія витрат'!$B$21,'Категорія витрат'!$A$21,IF(I715='Категорія витрат'!$B$22,'Категорія витрат'!$A$22,IF(I715='Категорія витрат'!$B$23,'Категорія витрат'!$A$23,IF(I715='Категорія витрат'!$B$24,'Категорія витрат'!$A$24,IF(I715='Категорія витрат'!$B$25,'Категорія витрат'!$A$25,IF(I715='Категорія витрат'!$B$26,'Категорія витрат'!$A$26,IF(I715='Категорія витрат'!$B$27,'Категорія витрат'!$A$27,IF(I715='Категорія витрат'!$B$28,'Категорія витрат'!$A$28,IF(I715='Категорія витрат'!$B$29,'Категорія витрат'!$A$29,IF(I715='Категорія витрат'!$B$30,'Категорія витрат'!$A$30,"")))))))))))))))))))))))))))))</f>
        <v/>
      </c>
      <c r="I715" s="174"/>
      <c r="J715" s="173"/>
      <c r="K715" s="176"/>
      <c r="L715" s="87">
        <f t="shared" si="355"/>
        <v>0</v>
      </c>
      <c r="M715" s="176"/>
      <c r="N715" s="178"/>
      <c r="O715" s="171"/>
      <c r="P715" s="159">
        <f>IF(J715='Категорія витрат'!$F$2,ROUND('Додаток 3._Бюджет детальний ПР'!O715*0.3676,2),IF(J715='Категорія витрат'!$F$3,ROUND('Додаток 3._Бюджет детальний ПР'!O715*0.347,2),IF(J715='Категорія витрат'!$F$4,ROUND('Додаток 3._Бюджет детальний ПР'!O715*0.347,2),IF(J715='Категорія витрат'!$F$7,ROUND('Додаток 3._Бюджет детальний ПР'!O715*0.0841,2),0))))</f>
        <v>0</v>
      </c>
      <c r="Q715" s="153">
        <f t="shared" si="330"/>
        <v>0</v>
      </c>
      <c r="R715" s="181"/>
      <c r="S715" s="181"/>
      <c r="T715" s="181"/>
      <c r="U715" s="181"/>
      <c r="V715" s="181"/>
      <c r="W715" s="181"/>
      <c r="X715" s="181"/>
      <c r="Y715" s="181"/>
      <c r="Z715" s="181"/>
      <c r="AA715" s="181"/>
      <c r="AB715" s="181"/>
      <c r="AC715" s="181"/>
      <c r="AD715" s="48">
        <f t="shared" si="331"/>
        <v>0</v>
      </c>
      <c r="AE715" s="48">
        <f t="shared" si="332"/>
        <v>0</v>
      </c>
      <c r="AF715" s="48">
        <f t="shared" si="333"/>
        <v>0</v>
      </c>
      <c r="AG715" s="48">
        <f t="shared" si="334"/>
        <v>0</v>
      </c>
      <c r="AH715" s="48">
        <f t="shared" si="335"/>
        <v>0</v>
      </c>
      <c r="AI715" s="48">
        <f t="shared" si="336"/>
        <v>0</v>
      </c>
      <c r="AJ715" s="48">
        <f t="shared" si="337"/>
        <v>0</v>
      </c>
      <c r="AK715" s="48">
        <f t="shared" si="338"/>
        <v>0</v>
      </c>
      <c r="AL715" s="181"/>
      <c r="AM715" s="181"/>
      <c r="AN715" s="77"/>
      <c r="AO715" s="176"/>
      <c r="AP715" s="87">
        <f t="shared" si="356"/>
        <v>0</v>
      </c>
      <c r="AQ715" s="176"/>
      <c r="AR715" s="178"/>
      <c r="AS715" s="171"/>
      <c r="AT715" s="159">
        <f>IF(J715='Категорія витрат'!$F$2,ROUND('Додаток 3._Бюджет детальний ПР'!AS715*0.3676,2),IF(J715='Категорія витрат'!$F$3,ROUND('Додаток 3._Бюджет детальний ПР'!AS715*0.347,2),IF(J715='Категорія витрат'!$F$4,ROUND('Додаток 3._Бюджет детальний ПР'!AS715*0.347,2),IF(J715='Категорія витрат'!$F$7,ROUND('Додаток 3._Бюджет детальний ПР'!AS715*0.0841,2),0))))</f>
        <v>0</v>
      </c>
      <c r="AU715" s="153">
        <f t="shared" si="357"/>
        <v>0</v>
      </c>
      <c r="AV715" s="181"/>
      <c r="AW715" s="181"/>
      <c r="AX715" s="181"/>
      <c r="AY715" s="181"/>
      <c r="AZ715" s="181"/>
      <c r="BA715" s="181"/>
      <c r="BB715" s="181"/>
      <c r="BC715" s="181"/>
      <c r="BD715" s="181"/>
      <c r="BE715" s="181"/>
      <c r="BF715" s="181"/>
      <c r="BG715" s="181"/>
      <c r="BH715" s="48">
        <f t="shared" si="339"/>
        <v>0</v>
      </c>
      <c r="BI715" s="48">
        <f t="shared" si="340"/>
        <v>0</v>
      </c>
      <c r="BJ715" s="48">
        <f t="shared" si="341"/>
        <v>0</v>
      </c>
      <c r="BK715" s="48">
        <f t="shared" si="342"/>
        <v>0</v>
      </c>
      <c r="BL715" s="48">
        <f t="shared" si="343"/>
        <v>0</v>
      </c>
      <c r="BM715" s="48">
        <f t="shared" si="344"/>
        <v>0</v>
      </c>
      <c r="BN715" s="48">
        <f t="shared" si="345"/>
        <v>0</v>
      </c>
      <c r="BO715" s="48">
        <f t="shared" si="346"/>
        <v>0</v>
      </c>
      <c r="BP715" s="181"/>
      <c r="BQ715" s="181"/>
      <c r="BR715" s="191"/>
      <c r="BS715" s="176"/>
      <c r="BT715" s="87">
        <f t="shared" si="358"/>
        <v>0</v>
      </c>
      <c r="BU715" s="176"/>
      <c r="BV715" s="178"/>
      <c r="BW715" s="171"/>
      <c r="BX715" s="159">
        <f>IF(J715='Категорія витрат'!$F$2,ROUND('Додаток 3._Бюджет детальний ПР'!BW715*0.3676,2),IF(J715='Категорія витрат'!$F$3,ROUND('Додаток 3._Бюджет детальний ПР'!BW715*0.347,2),IF(J715='Категорія витрат'!$F$4,ROUND('Додаток 3._Бюджет детальний ПР'!BW715*0.347,2),IF(J715='Категорія витрат'!$F$7,ROUND('Додаток 3._Бюджет детальний ПР'!BW715*0.0841,2),0))))</f>
        <v>0</v>
      </c>
      <c r="BY715" s="153">
        <f t="shared" si="359"/>
        <v>0</v>
      </c>
      <c r="BZ715" s="181"/>
      <c r="CA715" s="181"/>
      <c r="CB715" s="181"/>
      <c r="CC715" s="181"/>
      <c r="CD715" s="181"/>
      <c r="CE715" s="181"/>
      <c r="CF715" s="181"/>
      <c r="CG715" s="181"/>
      <c r="CH715" s="181"/>
      <c r="CI715" s="181"/>
      <c r="CJ715" s="181"/>
      <c r="CK715" s="181"/>
      <c r="CL715" s="48">
        <f t="shared" si="347"/>
        <v>0</v>
      </c>
      <c r="CM715" s="48">
        <f t="shared" si="348"/>
        <v>0</v>
      </c>
      <c r="CN715" s="48">
        <f t="shared" si="349"/>
        <v>0</v>
      </c>
      <c r="CO715" s="48">
        <f t="shared" si="350"/>
        <v>0</v>
      </c>
      <c r="CP715" s="48">
        <f t="shared" si="351"/>
        <v>0</v>
      </c>
      <c r="CQ715" s="48">
        <f t="shared" si="352"/>
        <v>0</v>
      </c>
      <c r="CR715" s="48">
        <f t="shared" si="353"/>
        <v>0</v>
      </c>
      <c r="CS715" s="48">
        <f t="shared" si="354"/>
        <v>0</v>
      </c>
      <c r="CT715" s="181"/>
      <c r="CU715" s="181"/>
    </row>
    <row r="716" spans="1:99" ht="20.100000000000001" customHeight="1" x14ac:dyDescent="0.25">
      <c r="A716" s="58">
        <v>712</v>
      </c>
      <c r="B716" s="58" t="str">
        <f>IF(D716='Напрямки конкурса'!$L$2,'Напрямки конкурса'!$B$2,IF(D716='Напрямки конкурса'!$L$3,'Напрямки конкурса'!$B$3,IF(D716='Напрямки конкурса'!$L$4,'Напрямки конкурса'!$B$4,IF(D716='Напрямки конкурса'!$L$5,'Напрямки конкурса'!$B$5,IF(D716='Напрямки конкурса'!$L$6,'Напрямки конкурса'!$B$6,IF(D716='Напрямки конкурса'!$L$7,'Напрямки конкурса'!$B$7,IF(D716='Напрямки конкурса'!$L$8,'Напрямки конкурса'!$B$8,IF(D716='Напрямки конкурса'!$L$9,'Напрямки конкурса'!$B$9,IF(D716='Напрямки конкурса'!$L$10,'Напрямки конкурса'!$B$10,IF(D716='Напрямки конкурса'!$L$11,'Напрямки конкурса'!$B$11,IF(D716='Напрямки конкурса'!$L$12,'Напрямки конкурса'!$B$12,IF(D716='Напрямки конкурса'!$L$13,'Напрямки конкурса'!$B$13,IF(D716='Напрямки конкурса'!$L$14,'Напрямки конкурса'!$B$14,IF(D716='Напрямки конкурса'!$L$15,'Напрямки конкурса'!$B$15,IF(D716='Напрямки конкурса'!$L$16,'Напрямки конкурса'!$B$16,IF(D716='Напрямки конкурса'!$L$17,'Напрямки конкурса'!$B$17,IF(D716='Напрямки конкурса'!$L$18,'Напрямки конкурса'!$B$18,IF(D716='Напрямки конкурса'!$L$19,'Напрямки конкурса'!$B$19,IF(D716='Напрямки конкурса'!$L$20,'Напрямки конкурса'!$B$20,IF(D716='Напрямки конкурса'!$L$21,'Напрямки конкурса'!$B$21,IF(D716='Напрямки конкурса'!$L$22,'Напрямки конкурса'!$B$22,IF(D716='Напрямки конкурса'!$L$23,'Напрямки конкурса'!$B$23,IF(D716='Напрямки конкурса'!$L$24,'Напрямки конкурса'!$B$24,IF(D716='Напрямки конкурса'!$L$25,'Напрямки конкурса'!$B$25,IF(D716='Напрямки конкурса'!$L$26,'Напрямки конкурса'!$B$26,IF(D716='Напрямки конкурса'!$L$27,'Напрямки конкурса'!$B$27,IF(D716='Напрямки конкурса'!$L$28,'Напрямки конкурса'!$B$28,"")))))))))))))))))))))))))))</f>
        <v/>
      </c>
      <c r="C716" s="59" t="str">
        <f>IF(D716='Напрямки конкурса'!$L$2,'Напрямки конкурса'!$K$2,IF(D716='Напрямки конкурса'!$L$3,'Напрямки конкурса'!$K$3,IF(D716='Напрямки конкурса'!$L$4,'Напрямки конкурса'!$K$4,IF(D716='Напрямки конкурса'!$L$5,'Напрямки конкурса'!$K$5,IF(D716='Напрямки конкурса'!$L$6,'Напрямки конкурса'!$K$6,IF(D716='Напрямки конкурса'!$L$7,'Напрямки конкурса'!$K$7,IF(D716='Напрямки конкурса'!$L$8,'Напрямки конкурса'!$K$8,IF(D716='Напрямки конкурса'!$L$9,'Напрямки конкурса'!$K$9,IF(D716='Напрямки конкурса'!$L$10,'Напрямки конкурса'!$K$10,IF(D716='Напрямки конкурса'!$L$11,'Напрямки конкурса'!$K$11,IF(D716='Напрямки конкурса'!$L$12,'Напрямки конкурса'!$K$12,IF(D716='Напрямки конкурса'!$L$13,'Напрямки конкурса'!$K$13,IF(D716='Напрямки конкурса'!$L$14,'Напрямки конкурса'!$K$14,IF(D716='Напрямки конкурса'!$L$15,'Напрямки конкурса'!$K$15,IF(D716='Напрямки конкурса'!$L$16,'Напрямки конкурса'!$K$16,IF(D716='Напрямки конкурса'!$L$17,'Напрямки конкурса'!$K$17,IF(D716='Напрямки конкурса'!$L$18,'Напрямки конкурса'!$K$18,IF(D716='Напрямки конкурса'!$L$19,'Напрямки конкурса'!$K$19,IF(D716='Напрямки конкурса'!$L$20,'Напрямки конкурса'!$K$20,IF(D716='Напрямки конкурса'!$L$21,'Напрямки конкурса'!$K$21,IF(D716='Напрямки конкурса'!$L$22,'Напрямки конкурса'!$K$22,IF(D716='Напрямки конкурса'!$L$23,'Напрямки конкурса'!$K$23,IF(D716='Напрямки конкурса'!$L$24,'Напрямки конкурса'!$K$24,IF(D716='Напрямки конкурса'!$L$25,'Напрямки конкурса'!$K$25,IF(D716='Напрямки конкурса'!$L$26,'Напрямки конкурса'!$K$26,IF(D716='Напрямки конкурса'!$L$27,'Напрямки конкурса'!$K$27,IF(D716='Напрямки конкурса'!$L$28,'Напрямки конкурса'!$K$28,"")))))))))))))))))))))))))))</f>
        <v/>
      </c>
      <c r="D716" s="50"/>
      <c r="E716" s="171"/>
      <c r="F716" s="171"/>
      <c r="G716" s="171"/>
      <c r="H716" s="150" t="str">
        <f>IF(I716='Категорія витрат'!$B$2,'Категорія витрат'!$A$2,IF(I716='Категорія витрат'!$B$3,'Категорія витрат'!$A$3,IF(I716='Категорія витрат'!$B$4,'Категорія витрат'!$A$4,IF(I716='Категорія витрат'!$B$5,'Категорія витрат'!$A$5,IF(I716='Категорія витрат'!$B$6,'Категорія витрат'!$A$6,IF(I716='Категорія витрат'!$B$7,'Категорія витрат'!$A$7,IF(I716='Категорія витрат'!$B$8,'Категорія витрат'!$A$8,IF(I716='Категорія витрат'!$B$9,'Категорія витрат'!$A$9,IF(I716='Категорія витрат'!$B$10,'Категорія витрат'!$A$10,IF(I716='Категорія витрат'!$B$11,'Категорія витрат'!$A$11,IF(I716='Категорія витрат'!$B$12,'Категорія витрат'!$A$12,IF(I716='Категорія витрат'!$B$13,'Категорія витрат'!$A$13,IF(I716='Категорія витрат'!$B$14,'Категорія витрат'!$A$14,IF(I716='Категорія витрат'!$B$15,'Категорія витрат'!$A$15,IF(I716='Категорія витрат'!$B$16,'Категорія витрат'!$A$16,IF(I716='Категорія витрат'!$B$17,'Категорія витрат'!$A$17,IF(I716='Категорія витрат'!$B$18,'Категорія витрат'!$A$18,IF(I716='Категорія витрат'!$B$19,'Категорія витрат'!$A$19,IF(I716='Категорія витрат'!$B$20,'Категорія витрат'!$A$20,IF(I716='Категорія витрат'!$B$21,'Категорія витрат'!$A$21,IF(I716='Категорія витрат'!$B$22,'Категорія витрат'!$A$22,IF(I716='Категорія витрат'!$B$23,'Категорія витрат'!$A$23,IF(I716='Категорія витрат'!$B$24,'Категорія витрат'!$A$24,IF(I716='Категорія витрат'!$B$25,'Категорія витрат'!$A$25,IF(I716='Категорія витрат'!$B$26,'Категорія витрат'!$A$26,IF(I716='Категорія витрат'!$B$27,'Категорія витрат'!$A$27,IF(I716='Категорія витрат'!$B$28,'Категорія витрат'!$A$28,IF(I716='Категорія витрат'!$B$29,'Категорія витрат'!$A$29,IF(I716='Категорія витрат'!$B$30,'Категорія витрат'!$A$30,"")))))))))))))))))))))))))))))</f>
        <v/>
      </c>
      <c r="I716" s="174"/>
      <c r="J716" s="173"/>
      <c r="K716" s="176"/>
      <c r="L716" s="87">
        <f t="shared" si="355"/>
        <v>0</v>
      </c>
      <c r="M716" s="176"/>
      <c r="N716" s="178"/>
      <c r="O716" s="171"/>
      <c r="P716" s="159">
        <f>IF(J716='Категорія витрат'!$F$2,ROUND('Додаток 3._Бюджет детальний ПР'!O716*0.3676,2),IF(J716='Категорія витрат'!$F$3,ROUND('Додаток 3._Бюджет детальний ПР'!O716*0.347,2),IF(J716='Категорія витрат'!$F$4,ROUND('Додаток 3._Бюджет детальний ПР'!O716*0.347,2),IF(J716='Категорія витрат'!$F$7,ROUND('Додаток 3._Бюджет детальний ПР'!O716*0.0841,2),0))))</f>
        <v>0</v>
      </c>
      <c r="Q716" s="153">
        <f t="shared" si="330"/>
        <v>0</v>
      </c>
      <c r="R716" s="181"/>
      <c r="S716" s="181"/>
      <c r="T716" s="181"/>
      <c r="U716" s="181"/>
      <c r="V716" s="181"/>
      <c r="W716" s="181"/>
      <c r="X716" s="181"/>
      <c r="Y716" s="181"/>
      <c r="Z716" s="181"/>
      <c r="AA716" s="181"/>
      <c r="AB716" s="181"/>
      <c r="AC716" s="181"/>
      <c r="AD716" s="48">
        <f t="shared" si="331"/>
        <v>0</v>
      </c>
      <c r="AE716" s="48">
        <f t="shared" si="332"/>
        <v>0</v>
      </c>
      <c r="AF716" s="48">
        <f t="shared" si="333"/>
        <v>0</v>
      </c>
      <c r="AG716" s="48">
        <f t="shared" si="334"/>
        <v>0</v>
      </c>
      <c r="AH716" s="48">
        <f t="shared" si="335"/>
        <v>0</v>
      </c>
      <c r="AI716" s="48">
        <f t="shared" si="336"/>
        <v>0</v>
      </c>
      <c r="AJ716" s="48">
        <f t="shared" si="337"/>
        <v>0</v>
      </c>
      <c r="AK716" s="48">
        <f t="shared" si="338"/>
        <v>0</v>
      </c>
      <c r="AL716" s="181"/>
      <c r="AM716" s="181"/>
      <c r="AN716" s="77"/>
      <c r="AO716" s="176"/>
      <c r="AP716" s="87">
        <f t="shared" si="356"/>
        <v>0</v>
      </c>
      <c r="AQ716" s="176"/>
      <c r="AR716" s="178"/>
      <c r="AS716" s="171"/>
      <c r="AT716" s="159">
        <f>IF(J716='Категорія витрат'!$F$2,ROUND('Додаток 3._Бюджет детальний ПР'!AS716*0.3676,2),IF(J716='Категорія витрат'!$F$3,ROUND('Додаток 3._Бюджет детальний ПР'!AS716*0.347,2),IF(J716='Категорія витрат'!$F$4,ROUND('Додаток 3._Бюджет детальний ПР'!AS716*0.347,2),IF(J716='Категорія витрат'!$F$7,ROUND('Додаток 3._Бюджет детальний ПР'!AS716*0.0841,2),0))))</f>
        <v>0</v>
      </c>
      <c r="AU716" s="153">
        <f t="shared" si="357"/>
        <v>0</v>
      </c>
      <c r="AV716" s="181"/>
      <c r="AW716" s="181"/>
      <c r="AX716" s="181"/>
      <c r="AY716" s="181"/>
      <c r="AZ716" s="181"/>
      <c r="BA716" s="181"/>
      <c r="BB716" s="181"/>
      <c r="BC716" s="181"/>
      <c r="BD716" s="181"/>
      <c r="BE716" s="181"/>
      <c r="BF716" s="181"/>
      <c r="BG716" s="181"/>
      <c r="BH716" s="48">
        <f t="shared" si="339"/>
        <v>0</v>
      </c>
      <c r="BI716" s="48">
        <f t="shared" si="340"/>
        <v>0</v>
      </c>
      <c r="BJ716" s="48">
        <f t="shared" si="341"/>
        <v>0</v>
      </c>
      <c r="BK716" s="48">
        <f t="shared" si="342"/>
        <v>0</v>
      </c>
      <c r="BL716" s="48">
        <f t="shared" si="343"/>
        <v>0</v>
      </c>
      <c r="BM716" s="48">
        <f t="shared" si="344"/>
        <v>0</v>
      </c>
      <c r="BN716" s="48">
        <f t="shared" si="345"/>
        <v>0</v>
      </c>
      <c r="BO716" s="48">
        <f t="shared" si="346"/>
        <v>0</v>
      </c>
      <c r="BP716" s="181"/>
      <c r="BQ716" s="181"/>
      <c r="BR716" s="191"/>
      <c r="BS716" s="176"/>
      <c r="BT716" s="87">
        <f t="shared" si="358"/>
        <v>0</v>
      </c>
      <c r="BU716" s="176"/>
      <c r="BV716" s="178"/>
      <c r="BW716" s="171"/>
      <c r="BX716" s="159">
        <f>IF(J716='Категорія витрат'!$F$2,ROUND('Додаток 3._Бюджет детальний ПР'!BW716*0.3676,2),IF(J716='Категорія витрат'!$F$3,ROUND('Додаток 3._Бюджет детальний ПР'!BW716*0.347,2),IF(J716='Категорія витрат'!$F$4,ROUND('Додаток 3._Бюджет детальний ПР'!BW716*0.347,2),IF(J716='Категорія витрат'!$F$7,ROUND('Додаток 3._Бюджет детальний ПР'!BW716*0.0841,2),0))))</f>
        <v>0</v>
      </c>
      <c r="BY716" s="153">
        <f t="shared" si="359"/>
        <v>0</v>
      </c>
      <c r="BZ716" s="181"/>
      <c r="CA716" s="181"/>
      <c r="CB716" s="181"/>
      <c r="CC716" s="181"/>
      <c r="CD716" s="181"/>
      <c r="CE716" s="181"/>
      <c r="CF716" s="181"/>
      <c r="CG716" s="181"/>
      <c r="CH716" s="181"/>
      <c r="CI716" s="181"/>
      <c r="CJ716" s="181"/>
      <c r="CK716" s="181"/>
      <c r="CL716" s="48">
        <f t="shared" si="347"/>
        <v>0</v>
      </c>
      <c r="CM716" s="48">
        <f t="shared" si="348"/>
        <v>0</v>
      </c>
      <c r="CN716" s="48">
        <f t="shared" si="349"/>
        <v>0</v>
      </c>
      <c r="CO716" s="48">
        <f t="shared" si="350"/>
        <v>0</v>
      </c>
      <c r="CP716" s="48">
        <f t="shared" si="351"/>
        <v>0</v>
      </c>
      <c r="CQ716" s="48">
        <f t="shared" si="352"/>
        <v>0</v>
      </c>
      <c r="CR716" s="48">
        <f t="shared" si="353"/>
        <v>0</v>
      </c>
      <c r="CS716" s="48">
        <f t="shared" si="354"/>
        <v>0</v>
      </c>
      <c r="CT716" s="181"/>
      <c r="CU716" s="181"/>
    </row>
    <row r="717" spans="1:99" ht="20.100000000000001" customHeight="1" x14ac:dyDescent="0.25">
      <c r="A717" s="58">
        <v>713</v>
      </c>
      <c r="B717" s="58" t="str">
        <f>IF(D717='Напрямки конкурса'!$L$2,'Напрямки конкурса'!$B$2,IF(D717='Напрямки конкурса'!$L$3,'Напрямки конкурса'!$B$3,IF(D717='Напрямки конкурса'!$L$4,'Напрямки конкурса'!$B$4,IF(D717='Напрямки конкурса'!$L$5,'Напрямки конкурса'!$B$5,IF(D717='Напрямки конкурса'!$L$6,'Напрямки конкурса'!$B$6,IF(D717='Напрямки конкурса'!$L$7,'Напрямки конкурса'!$B$7,IF(D717='Напрямки конкурса'!$L$8,'Напрямки конкурса'!$B$8,IF(D717='Напрямки конкурса'!$L$9,'Напрямки конкурса'!$B$9,IF(D717='Напрямки конкурса'!$L$10,'Напрямки конкурса'!$B$10,IF(D717='Напрямки конкурса'!$L$11,'Напрямки конкурса'!$B$11,IF(D717='Напрямки конкурса'!$L$12,'Напрямки конкурса'!$B$12,IF(D717='Напрямки конкурса'!$L$13,'Напрямки конкурса'!$B$13,IF(D717='Напрямки конкурса'!$L$14,'Напрямки конкурса'!$B$14,IF(D717='Напрямки конкурса'!$L$15,'Напрямки конкурса'!$B$15,IF(D717='Напрямки конкурса'!$L$16,'Напрямки конкурса'!$B$16,IF(D717='Напрямки конкурса'!$L$17,'Напрямки конкурса'!$B$17,IF(D717='Напрямки конкурса'!$L$18,'Напрямки конкурса'!$B$18,IF(D717='Напрямки конкурса'!$L$19,'Напрямки конкурса'!$B$19,IF(D717='Напрямки конкурса'!$L$20,'Напрямки конкурса'!$B$20,IF(D717='Напрямки конкурса'!$L$21,'Напрямки конкурса'!$B$21,IF(D717='Напрямки конкурса'!$L$22,'Напрямки конкурса'!$B$22,IF(D717='Напрямки конкурса'!$L$23,'Напрямки конкурса'!$B$23,IF(D717='Напрямки конкурса'!$L$24,'Напрямки конкурса'!$B$24,IF(D717='Напрямки конкурса'!$L$25,'Напрямки конкурса'!$B$25,IF(D717='Напрямки конкурса'!$L$26,'Напрямки конкурса'!$B$26,IF(D717='Напрямки конкурса'!$L$27,'Напрямки конкурса'!$B$27,IF(D717='Напрямки конкурса'!$L$28,'Напрямки конкурса'!$B$28,"")))))))))))))))))))))))))))</f>
        <v/>
      </c>
      <c r="C717" s="59" t="str">
        <f>IF(D717='Напрямки конкурса'!$L$2,'Напрямки конкурса'!$K$2,IF(D717='Напрямки конкурса'!$L$3,'Напрямки конкурса'!$K$3,IF(D717='Напрямки конкурса'!$L$4,'Напрямки конкурса'!$K$4,IF(D717='Напрямки конкурса'!$L$5,'Напрямки конкурса'!$K$5,IF(D717='Напрямки конкурса'!$L$6,'Напрямки конкурса'!$K$6,IF(D717='Напрямки конкурса'!$L$7,'Напрямки конкурса'!$K$7,IF(D717='Напрямки конкурса'!$L$8,'Напрямки конкурса'!$K$8,IF(D717='Напрямки конкурса'!$L$9,'Напрямки конкурса'!$K$9,IF(D717='Напрямки конкурса'!$L$10,'Напрямки конкурса'!$K$10,IF(D717='Напрямки конкурса'!$L$11,'Напрямки конкурса'!$K$11,IF(D717='Напрямки конкурса'!$L$12,'Напрямки конкурса'!$K$12,IF(D717='Напрямки конкурса'!$L$13,'Напрямки конкурса'!$K$13,IF(D717='Напрямки конкурса'!$L$14,'Напрямки конкурса'!$K$14,IF(D717='Напрямки конкурса'!$L$15,'Напрямки конкурса'!$K$15,IF(D717='Напрямки конкурса'!$L$16,'Напрямки конкурса'!$K$16,IF(D717='Напрямки конкурса'!$L$17,'Напрямки конкурса'!$K$17,IF(D717='Напрямки конкурса'!$L$18,'Напрямки конкурса'!$K$18,IF(D717='Напрямки конкурса'!$L$19,'Напрямки конкурса'!$K$19,IF(D717='Напрямки конкурса'!$L$20,'Напрямки конкурса'!$K$20,IF(D717='Напрямки конкурса'!$L$21,'Напрямки конкурса'!$K$21,IF(D717='Напрямки конкурса'!$L$22,'Напрямки конкурса'!$K$22,IF(D717='Напрямки конкурса'!$L$23,'Напрямки конкурса'!$K$23,IF(D717='Напрямки конкурса'!$L$24,'Напрямки конкурса'!$K$24,IF(D717='Напрямки конкурса'!$L$25,'Напрямки конкурса'!$K$25,IF(D717='Напрямки конкурса'!$L$26,'Напрямки конкурса'!$K$26,IF(D717='Напрямки конкурса'!$L$27,'Напрямки конкурса'!$K$27,IF(D717='Напрямки конкурса'!$L$28,'Напрямки конкурса'!$K$28,"")))))))))))))))))))))))))))</f>
        <v/>
      </c>
      <c r="D717" s="50"/>
      <c r="E717" s="171"/>
      <c r="F717" s="171"/>
      <c r="G717" s="171"/>
      <c r="H717" s="150" t="str">
        <f>IF(I717='Категорія витрат'!$B$2,'Категорія витрат'!$A$2,IF(I717='Категорія витрат'!$B$3,'Категорія витрат'!$A$3,IF(I717='Категорія витрат'!$B$4,'Категорія витрат'!$A$4,IF(I717='Категорія витрат'!$B$5,'Категорія витрат'!$A$5,IF(I717='Категорія витрат'!$B$6,'Категорія витрат'!$A$6,IF(I717='Категорія витрат'!$B$7,'Категорія витрат'!$A$7,IF(I717='Категорія витрат'!$B$8,'Категорія витрат'!$A$8,IF(I717='Категорія витрат'!$B$9,'Категорія витрат'!$A$9,IF(I717='Категорія витрат'!$B$10,'Категорія витрат'!$A$10,IF(I717='Категорія витрат'!$B$11,'Категорія витрат'!$A$11,IF(I717='Категорія витрат'!$B$12,'Категорія витрат'!$A$12,IF(I717='Категорія витрат'!$B$13,'Категорія витрат'!$A$13,IF(I717='Категорія витрат'!$B$14,'Категорія витрат'!$A$14,IF(I717='Категорія витрат'!$B$15,'Категорія витрат'!$A$15,IF(I717='Категорія витрат'!$B$16,'Категорія витрат'!$A$16,IF(I717='Категорія витрат'!$B$17,'Категорія витрат'!$A$17,IF(I717='Категорія витрат'!$B$18,'Категорія витрат'!$A$18,IF(I717='Категорія витрат'!$B$19,'Категорія витрат'!$A$19,IF(I717='Категорія витрат'!$B$20,'Категорія витрат'!$A$20,IF(I717='Категорія витрат'!$B$21,'Категорія витрат'!$A$21,IF(I717='Категорія витрат'!$B$22,'Категорія витрат'!$A$22,IF(I717='Категорія витрат'!$B$23,'Категорія витрат'!$A$23,IF(I717='Категорія витрат'!$B$24,'Категорія витрат'!$A$24,IF(I717='Категорія витрат'!$B$25,'Категорія витрат'!$A$25,IF(I717='Категорія витрат'!$B$26,'Категорія витрат'!$A$26,IF(I717='Категорія витрат'!$B$27,'Категорія витрат'!$A$27,IF(I717='Категорія витрат'!$B$28,'Категорія витрат'!$A$28,IF(I717='Категорія витрат'!$B$29,'Категорія витрат'!$A$29,IF(I717='Категорія витрат'!$B$30,'Категорія витрат'!$A$30,"")))))))))))))))))))))))))))))</f>
        <v/>
      </c>
      <c r="I717" s="174"/>
      <c r="J717" s="173"/>
      <c r="K717" s="176"/>
      <c r="L717" s="87">
        <f t="shared" si="355"/>
        <v>0</v>
      </c>
      <c r="M717" s="176"/>
      <c r="N717" s="178"/>
      <c r="O717" s="171"/>
      <c r="P717" s="159">
        <f>IF(J717='Категорія витрат'!$F$2,ROUND('Додаток 3._Бюджет детальний ПР'!O717*0.3676,2),IF(J717='Категорія витрат'!$F$3,ROUND('Додаток 3._Бюджет детальний ПР'!O717*0.347,2),IF(J717='Категорія витрат'!$F$4,ROUND('Додаток 3._Бюджет детальний ПР'!O717*0.347,2),IF(J717='Категорія витрат'!$F$7,ROUND('Додаток 3._Бюджет детальний ПР'!O717*0.0841,2),0))))</f>
        <v>0</v>
      </c>
      <c r="Q717" s="153">
        <f t="shared" si="330"/>
        <v>0</v>
      </c>
      <c r="R717" s="181"/>
      <c r="S717" s="181"/>
      <c r="T717" s="181"/>
      <c r="U717" s="181"/>
      <c r="V717" s="181"/>
      <c r="W717" s="181"/>
      <c r="X717" s="181"/>
      <c r="Y717" s="181"/>
      <c r="Z717" s="181"/>
      <c r="AA717" s="181"/>
      <c r="AB717" s="181"/>
      <c r="AC717" s="181"/>
      <c r="AD717" s="48">
        <f t="shared" si="331"/>
        <v>0</v>
      </c>
      <c r="AE717" s="48">
        <f t="shared" si="332"/>
        <v>0</v>
      </c>
      <c r="AF717" s="48">
        <f t="shared" si="333"/>
        <v>0</v>
      </c>
      <c r="AG717" s="48">
        <f t="shared" si="334"/>
        <v>0</v>
      </c>
      <c r="AH717" s="48">
        <f t="shared" si="335"/>
        <v>0</v>
      </c>
      <c r="AI717" s="48">
        <f t="shared" si="336"/>
        <v>0</v>
      </c>
      <c r="AJ717" s="48">
        <f t="shared" si="337"/>
        <v>0</v>
      </c>
      <c r="AK717" s="48">
        <f t="shared" si="338"/>
        <v>0</v>
      </c>
      <c r="AL717" s="181"/>
      <c r="AM717" s="181"/>
      <c r="AN717" s="77"/>
      <c r="AO717" s="176"/>
      <c r="AP717" s="87">
        <f t="shared" si="356"/>
        <v>0</v>
      </c>
      <c r="AQ717" s="176"/>
      <c r="AR717" s="178"/>
      <c r="AS717" s="171"/>
      <c r="AT717" s="159">
        <f>IF(J717='Категорія витрат'!$F$2,ROUND('Додаток 3._Бюджет детальний ПР'!AS717*0.3676,2),IF(J717='Категорія витрат'!$F$3,ROUND('Додаток 3._Бюджет детальний ПР'!AS717*0.347,2),IF(J717='Категорія витрат'!$F$4,ROUND('Додаток 3._Бюджет детальний ПР'!AS717*0.347,2),IF(J717='Категорія витрат'!$F$7,ROUND('Додаток 3._Бюджет детальний ПР'!AS717*0.0841,2),0))))</f>
        <v>0</v>
      </c>
      <c r="AU717" s="153">
        <f t="shared" si="357"/>
        <v>0</v>
      </c>
      <c r="AV717" s="181"/>
      <c r="AW717" s="181"/>
      <c r="AX717" s="181"/>
      <c r="AY717" s="181"/>
      <c r="AZ717" s="181"/>
      <c r="BA717" s="181"/>
      <c r="BB717" s="181"/>
      <c r="BC717" s="181"/>
      <c r="BD717" s="181"/>
      <c r="BE717" s="181"/>
      <c r="BF717" s="181"/>
      <c r="BG717" s="181"/>
      <c r="BH717" s="48">
        <f t="shared" si="339"/>
        <v>0</v>
      </c>
      <c r="BI717" s="48">
        <f t="shared" si="340"/>
        <v>0</v>
      </c>
      <c r="BJ717" s="48">
        <f t="shared" si="341"/>
        <v>0</v>
      </c>
      <c r="BK717" s="48">
        <f t="shared" si="342"/>
        <v>0</v>
      </c>
      <c r="BL717" s="48">
        <f t="shared" si="343"/>
        <v>0</v>
      </c>
      <c r="BM717" s="48">
        <f t="shared" si="344"/>
        <v>0</v>
      </c>
      <c r="BN717" s="48">
        <f t="shared" si="345"/>
        <v>0</v>
      </c>
      <c r="BO717" s="48">
        <f t="shared" si="346"/>
        <v>0</v>
      </c>
      <c r="BP717" s="181"/>
      <c r="BQ717" s="181"/>
      <c r="BR717" s="191"/>
      <c r="BS717" s="176"/>
      <c r="BT717" s="87">
        <f t="shared" si="358"/>
        <v>0</v>
      </c>
      <c r="BU717" s="176"/>
      <c r="BV717" s="178"/>
      <c r="BW717" s="171"/>
      <c r="BX717" s="159">
        <f>IF(J717='Категорія витрат'!$F$2,ROUND('Додаток 3._Бюджет детальний ПР'!BW717*0.3676,2),IF(J717='Категорія витрат'!$F$3,ROUND('Додаток 3._Бюджет детальний ПР'!BW717*0.347,2),IF(J717='Категорія витрат'!$F$4,ROUND('Додаток 3._Бюджет детальний ПР'!BW717*0.347,2),IF(J717='Категорія витрат'!$F$7,ROUND('Додаток 3._Бюджет детальний ПР'!BW717*0.0841,2),0))))</f>
        <v>0</v>
      </c>
      <c r="BY717" s="153">
        <f t="shared" si="359"/>
        <v>0</v>
      </c>
      <c r="BZ717" s="181"/>
      <c r="CA717" s="181"/>
      <c r="CB717" s="181"/>
      <c r="CC717" s="181"/>
      <c r="CD717" s="181"/>
      <c r="CE717" s="181"/>
      <c r="CF717" s="181"/>
      <c r="CG717" s="181"/>
      <c r="CH717" s="181"/>
      <c r="CI717" s="181"/>
      <c r="CJ717" s="181"/>
      <c r="CK717" s="181"/>
      <c r="CL717" s="48">
        <f t="shared" si="347"/>
        <v>0</v>
      </c>
      <c r="CM717" s="48">
        <f t="shared" si="348"/>
        <v>0</v>
      </c>
      <c r="CN717" s="48">
        <f t="shared" si="349"/>
        <v>0</v>
      </c>
      <c r="CO717" s="48">
        <f t="shared" si="350"/>
        <v>0</v>
      </c>
      <c r="CP717" s="48">
        <f t="shared" si="351"/>
        <v>0</v>
      </c>
      <c r="CQ717" s="48">
        <f t="shared" si="352"/>
        <v>0</v>
      </c>
      <c r="CR717" s="48">
        <f t="shared" si="353"/>
        <v>0</v>
      </c>
      <c r="CS717" s="48">
        <f t="shared" si="354"/>
        <v>0</v>
      </c>
      <c r="CT717" s="181"/>
      <c r="CU717" s="181"/>
    </row>
    <row r="718" spans="1:99" ht="20.100000000000001" customHeight="1" x14ac:dyDescent="0.25">
      <c r="A718" s="58">
        <v>714</v>
      </c>
      <c r="B718" s="58" t="str">
        <f>IF(D718='Напрямки конкурса'!$L$2,'Напрямки конкурса'!$B$2,IF(D718='Напрямки конкурса'!$L$3,'Напрямки конкурса'!$B$3,IF(D718='Напрямки конкурса'!$L$4,'Напрямки конкурса'!$B$4,IF(D718='Напрямки конкурса'!$L$5,'Напрямки конкурса'!$B$5,IF(D718='Напрямки конкурса'!$L$6,'Напрямки конкурса'!$B$6,IF(D718='Напрямки конкурса'!$L$7,'Напрямки конкурса'!$B$7,IF(D718='Напрямки конкурса'!$L$8,'Напрямки конкурса'!$B$8,IF(D718='Напрямки конкурса'!$L$9,'Напрямки конкурса'!$B$9,IF(D718='Напрямки конкурса'!$L$10,'Напрямки конкурса'!$B$10,IF(D718='Напрямки конкурса'!$L$11,'Напрямки конкурса'!$B$11,IF(D718='Напрямки конкурса'!$L$12,'Напрямки конкурса'!$B$12,IF(D718='Напрямки конкурса'!$L$13,'Напрямки конкурса'!$B$13,IF(D718='Напрямки конкурса'!$L$14,'Напрямки конкурса'!$B$14,IF(D718='Напрямки конкурса'!$L$15,'Напрямки конкурса'!$B$15,IF(D718='Напрямки конкурса'!$L$16,'Напрямки конкурса'!$B$16,IF(D718='Напрямки конкурса'!$L$17,'Напрямки конкурса'!$B$17,IF(D718='Напрямки конкурса'!$L$18,'Напрямки конкурса'!$B$18,IF(D718='Напрямки конкурса'!$L$19,'Напрямки конкурса'!$B$19,IF(D718='Напрямки конкурса'!$L$20,'Напрямки конкурса'!$B$20,IF(D718='Напрямки конкурса'!$L$21,'Напрямки конкурса'!$B$21,IF(D718='Напрямки конкурса'!$L$22,'Напрямки конкурса'!$B$22,IF(D718='Напрямки конкурса'!$L$23,'Напрямки конкурса'!$B$23,IF(D718='Напрямки конкурса'!$L$24,'Напрямки конкурса'!$B$24,IF(D718='Напрямки конкурса'!$L$25,'Напрямки конкурса'!$B$25,IF(D718='Напрямки конкурса'!$L$26,'Напрямки конкурса'!$B$26,IF(D718='Напрямки конкурса'!$L$27,'Напрямки конкурса'!$B$27,IF(D718='Напрямки конкурса'!$L$28,'Напрямки конкурса'!$B$28,"")))))))))))))))))))))))))))</f>
        <v/>
      </c>
      <c r="C718" s="59" t="str">
        <f>IF(D718='Напрямки конкурса'!$L$2,'Напрямки конкурса'!$K$2,IF(D718='Напрямки конкурса'!$L$3,'Напрямки конкурса'!$K$3,IF(D718='Напрямки конкурса'!$L$4,'Напрямки конкурса'!$K$4,IF(D718='Напрямки конкурса'!$L$5,'Напрямки конкурса'!$K$5,IF(D718='Напрямки конкурса'!$L$6,'Напрямки конкурса'!$K$6,IF(D718='Напрямки конкурса'!$L$7,'Напрямки конкурса'!$K$7,IF(D718='Напрямки конкурса'!$L$8,'Напрямки конкурса'!$K$8,IF(D718='Напрямки конкурса'!$L$9,'Напрямки конкурса'!$K$9,IF(D718='Напрямки конкурса'!$L$10,'Напрямки конкурса'!$K$10,IF(D718='Напрямки конкурса'!$L$11,'Напрямки конкурса'!$K$11,IF(D718='Напрямки конкурса'!$L$12,'Напрямки конкурса'!$K$12,IF(D718='Напрямки конкурса'!$L$13,'Напрямки конкурса'!$K$13,IF(D718='Напрямки конкурса'!$L$14,'Напрямки конкурса'!$K$14,IF(D718='Напрямки конкурса'!$L$15,'Напрямки конкурса'!$K$15,IF(D718='Напрямки конкурса'!$L$16,'Напрямки конкурса'!$K$16,IF(D718='Напрямки конкурса'!$L$17,'Напрямки конкурса'!$K$17,IF(D718='Напрямки конкурса'!$L$18,'Напрямки конкурса'!$K$18,IF(D718='Напрямки конкурса'!$L$19,'Напрямки конкурса'!$K$19,IF(D718='Напрямки конкурса'!$L$20,'Напрямки конкурса'!$K$20,IF(D718='Напрямки конкурса'!$L$21,'Напрямки конкурса'!$K$21,IF(D718='Напрямки конкурса'!$L$22,'Напрямки конкурса'!$K$22,IF(D718='Напрямки конкурса'!$L$23,'Напрямки конкурса'!$K$23,IF(D718='Напрямки конкурса'!$L$24,'Напрямки конкурса'!$K$24,IF(D718='Напрямки конкурса'!$L$25,'Напрямки конкурса'!$K$25,IF(D718='Напрямки конкурса'!$L$26,'Напрямки конкурса'!$K$26,IF(D718='Напрямки конкурса'!$L$27,'Напрямки конкурса'!$K$27,IF(D718='Напрямки конкурса'!$L$28,'Напрямки конкурса'!$K$28,"")))))))))))))))))))))))))))</f>
        <v/>
      </c>
      <c r="D718" s="50"/>
      <c r="E718" s="171"/>
      <c r="F718" s="171"/>
      <c r="G718" s="171"/>
      <c r="H718" s="150" t="str">
        <f>IF(I718='Категорія витрат'!$B$2,'Категорія витрат'!$A$2,IF(I718='Категорія витрат'!$B$3,'Категорія витрат'!$A$3,IF(I718='Категорія витрат'!$B$4,'Категорія витрат'!$A$4,IF(I718='Категорія витрат'!$B$5,'Категорія витрат'!$A$5,IF(I718='Категорія витрат'!$B$6,'Категорія витрат'!$A$6,IF(I718='Категорія витрат'!$B$7,'Категорія витрат'!$A$7,IF(I718='Категорія витрат'!$B$8,'Категорія витрат'!$A$8,IF(I718='Категорія витрат'!$B$9,'Категорія витрат'!$A$9,IF(I718='Категорія витрат'!$B$10,'Категорія витрат'!$A$10,IF(I718='Категорія витрат'!$B$11,'Категорія витрат'!$A$11,IF(I718='Категорія витрат'!$B$12,'Категорія витрат'!$A$12,IF(I718='Категорія витрат'!$B$13,'Категорія витрат'!$A$13,IF(I718='Категорія витрат'!$B$14,'Категорія витрат'!$A$14,IF(I718='Категорія витрат'!$B$15,'Категорія витрат'!$A$15,IF(I718='Категорія витрат'!$B$16,'Категорія витрат'!$A$16,IF(I718='Категорія витрат'!$B$17,'Категорія витрат'!$A$17,IF(I718='Категорія витрат'!$B$18,'Категорія витрат'!$A$18,IF(I718='Категорія витрат'!$B$19,'Категорія витрат'!$A$19,IF(I718='Категорія витрат'!$B$20,'Категорія витрат'!$A$20,IF(I718='Категорія витрат'!$B$21,'Категорія витрат'!$A$21,IF(I718='Категорія витрат'!$B$22,'Категорія витрат'!$A$22,IF(I718='Категорія витрат'!$B$23,'Категорія витрат'!$A$23,IF(I718='Категорія витрат'!$B$24,'Категорія витрат'!$A$24,IF(I718='Категорія витрат'!$B$25,'Категорія витрат'!$A$25,IF(I718='Категорія витрат'!$B$26,'Категорія витрат'!$A$26,IF(I718='Категорія витрат'!$B$27,'Категорія витрат'!$A$27,IF(I718='Категорія витрат'!$B$28,'Категорія витрат'!$A$28,IF(I718='Категорія витрат'!$B$29,'Категорія витрат'!$A$29,IF(I718='Категорія витрат'!$B$30,'Категорія витрат'!$A$30,"")))))))))))))))))))))))))))))</f>
        <v/>
      </c>
      <c r="I718" s="174"/>
      <c r="J718" s="173"/>
      <c r="K718" s="176"/>
      <c r="L718" s="87">
        <f t="shared" si="355"/>
        <v>0</v>
      </c>
      <c r="M718" s="176"/>
      <c r="N718" s="178"/>
      <c r="O718" s="171"/>
      <c r="P718" s="159">
        <f>IF(J718='Категорія витрат'!$F$2,ROUND('Додаток 3._Бюджет детальний ПР'!O718*0.3676,2),IF(J718='Категорія витрат'!$F$3,ROUND('Додаток 3._Бюджет детальний ПР'!O718*0.347,2),IF(J718='Категорія витрат'!$F$4,ROUND('Додаток 3._Бюджет детальний ПР'!O718*0.347,2),IF(J718='Категорія витрат'!$F$7,ROUND('Додаток 3._Бюджет детальний ПР'!O718*0.0841,2),0))))</f>
        <v>0</v>
      </c>
      <c r="Q718" s="153">
        <f t="shared" si="330"/>
        <v>0</v>
      </c>
      <c r="R718" s="181"/>
      <c r="S718" s="181"/>
      <c r="T718" s="181"/>
      <c r="U718" s="181"/>
      <c r="V718" s="181"/>
      <c r="W718" s="181"/>
      <c r="X718" s="181"/>
      <c r="Y718" s="181"/>
      <c r="Z718" s="181"/>
      <c r="AA718" s="181"/>
      <c r="AB718" s="181"/>
      <c r="AC718" s="181"/>
      <c r="AD718" s="48">
        <f t="shared" si="331"/>
        <v>0</v>
      </c>
      <c r="AE718" s="48">
        <f t="shared" si="332"/>
        <v>0</v>
      </c>
      <c r="AF718" s="48">
        <f t="shared" si="333"/>
        <v>0</v>
      </c>
      <c r="AG718" s="48">
        <f t="shared" si="334"/>
        <v>0</v>
      </c>
      <c r="AH718" s="48">
        <f t="shared" si="335"/>
        <v>0</v>
      </c>
      <c r="AI718" s="48">
        <f t="shared" si="336"/>
        <v>0</v>
      </c>
      <c r="AJ718" s="48">
        <f t="shared" si="337"/>
        <v>0</v>
      </c>
      <c r="AK718" s="48">
        <f t="shared" si="338"/>
        <v>0</v>
      </c>
      <c r="AL718" s="181"/>
      <c r="AM718" s="181"/>
      <c r="AN718" s="77"/>
      <c r="AO718" s="176"/>
      <c r="AP718" s="87">
        <f t="shared" si="356"/>
        <v>0</v>
      </c>
      <c r="AQ718" s="176"/>
      <c r="AR718" s="178"/>
      <c r="AS718" s="171"/>
      <c r="AT718" s="159">
        <f>IF(J718='Категорія витрат'!$F$2,ROUND('Додаток 3._Бюджет детальний ПР'!AS718*0.3676,2),IF(J718='Категорія витрат'!$F$3,ROUND('Додаток 3._Бюджет детальний ПР'!AS718*0.347,2),IF(J718='Категорія витрат'!$F$4,ROUND('Додаток 3._Бюджет детальний ПР'!AS718*0.347,2),IF(J718='Категорія витрат'!$F$7,ROUND('Додаток 3._Бюджет детальний ПР'!AS718*0.0841,2),0))))</f>
        <v>0</v>
      </c>
      <c r="AU718" s="153">
        <f t="shared" si="357"/>
        <v>0</v>
      </c>
      <c r="AV718" s="181"/>
      <c r="AW718" s="181"/>
      <c r="AX718" s="181"/>
      <c r="AY718" s="181"/>
      <c r="AZ718" s="181"/>
      <c r="BA718" s="181"/>
      <c r="BB718" s="181"/>
      <c r="BC718" s="181"/>
      <c r="BD718" s="181"/>
      <c r="BE718" s="181"/>
      <c r="BF718" s="181"/>
      <c r="BG718" s="181"/>
      <c r="BH718" s="48">
        <f t="shared" si="339"/>
        <v>0</v>
      </c>
      <c r="BI718" s="48">
        <f t="shared" si="340"/>
        <v>0</v>
      </c>
      <c r="BJ718" s="48">
        <f t="shared" si="341"/>
        <v>0</v>
      </c>
      <c r="BK718" s="48">
        <f t="shared" si="342"/>
        <v>0</v>
      </c>
      <c r="BL718" s="48">
        <f t="shared" si="343"/>
        <v>0</v>
      </c>
      <c r="BM718" s="48">
        <f t="shared" si="344"/>
        <v>0</v>
      </c>
      <c r="BN718" s="48">
        <f t="shared" si="345"/>
        <v>0</v>
      </c>
      <c r="BO718" s="48">
        <f t="shared" si="346"/>
        <v>0</v>
      </c>
      <c r="BP718" s="181"/>
      <c r="BQ718" s="181"/>
      <c r="BR718" s="191"/>
      <c r="BS718" s="176"/>
      <c r="BT718" s="87">
        <f t="shared" si="358"/>
        <v>0</v>
      </c>
      <c r="BU718" s="176"/>
      <c r="BV718" s="178"/>
      <c r="BW718" s="171"/>
      <c r="BX718" s="159">
        <f>IF(J718='Категорія витрат'!$F$2,ROUND('Додаток 3._Бюджет детальний ПР'!BW718*0.3676,2),IF(J718='Категорія витрат'!$F$3,ROUND('Додаток 3._Бюджет детальний ПР'!BW718*0.347,2),IF(J718='Категорія витрат'!$F$4,ROUND('Додаток 3._Бюджет детальний ПР'!BW718*0.347,2),IF(J718='Категорія витрат'!$F$7,ROUND('Додаток 3._Бюджет детальний ПР'!BW718*0.0841,2),0))))</f>
        <v>0</v>
      </c>
      <c r="BY718" s="153">
        <f t="shared" si="359"/>
        <v>0</v>
      </c>
      <c r="BZ718" s="181"/>
      <c r="CA718" s="181"/>
      <c r="CB718" s="181"/>
      <c r="CC718" s="181"/>
      <c r="CD718" s="181"/>
      <c r="CE718" s="181"/>
      <c r="CF718" s="181"/>
      <c r="CG718" s="181"/>
      <c r="CH718" s="181"/>
      <c r="CI718" s="181"/>
      <c r="CJ718" s="181"/>
      <c r="CK718" s="181"/>
      <c r="CL718" s="48">
        <f t="shared" si="347"/>
        <v>0</v>
      </c>
      <c r="CM718" s="48">
        <f t="shared" si="348"/>
        <v>0</v>
      </c>
      <c r="CN718" s="48">
        <f t="shared" si="349"/>
        <v>0</v>
      </c>
      <c r="CO718" s="48">
        <f t="shared" si="350"/>
        <v>0</v>
      </c>
      <c r="CP718" s="48">
        <f t="shared" si="351"/>
        <v>0</v>
      </c>
      <c r="CQ718" s="48">
        <f t="shared" si="352"/>
        <v>0</v>
      </c>
      <c r="CR718" s="48">
        <f t="shared" si="353"/>
        <v>0</v>
      </c>
      <c r="CS718" s="48">
        <f t="shared" si="354"/>
        <v>0</v>
      </c>
      <c r="CT718" s="181"/>
      <c r="CU718" s="181"/>
    </row>
    <row r="719" spans="1:99" ht="20.100000000000001" customHeight="1" x14ac:dyDescent="0.25">
      <c r="A719" s="58">
        <v>715</v>
      </c>
      <c r="B719" s="58" t="str">
        <f>IF(D719='Напрямки конкурса'!$L$2,'Напрямки конкурса'!$B$2,IF(D719='Напрямки конкурса'!$L$3,'Напрямки конкурса'!$B$3,IF(D719='Напрямки конкурса'!$L$4,'Напрямки конкурса'!$B$4,IF(D719='Напрямки конкурса'!$L$5,'Напрямки конкурса'!$B$5,IF(D719='Напрямки конкурса'!$L$6,'Напрямки конкурса'!$B$6,IF(D719='Напрямки конкурса'!$L$7,'Напрямки конкурса'!$B$7,IF(D719='Напрямки конкурса'!$L$8,'Напрямки конкурса'!$B$8,IF(D719='Напрямки конкурса'!$L$9,'Напрямки конкурса'!$B$9,IF(D719='Напрямки конкурса'!$L$10,'Напрямки конкурса'!$B$10,IF(D719='Напрямки конкурса'!$L$11,'Напрямки конкурса'!$B$11,IF(D719='Напрямки конкурса'!$L$12,'Напрямки конкурса'!$B$12,IF(D719='Напрямки конкурса'!$L$13,'Напрямки конкурса'!$B$13,IF(D719='Напрямки конкурса'!$L$14,'Напрямки конкурса'!$B$14,IF(D719='Напрямки конкурса'!$L$15,'Напрямки конкурса'!$B$15,IF(D719='Напрямки конкурса'!$L$16,'Напрямки конкурса'!$B$16,IF(D719='Напрямки конкурса'!$L$17,'Напрямки конкурса'!$B$17,IF(D719='Напрямки конкурса'!$L$18,'Напрямки конкурса'!$B$18,IF(D719='Напрямки конкурса'!$L$19,'Напрямки конкурса'!$B$19,IF(D719='Напрямки конкурса'!$L$20,'Напрямки конкурса'!$B$20,IF(D719='Напрямки конкурса'!$L$21,'Напрямки конкурса'!$B$21,IF(D719='Напрямки конкурса'!$L$22,'Напрямки конкурса'!$B$22,IF(D719='Напрямки конкурса'!$L$23,'Напрямки конкурса'!$B$23,IF(D719='Напрямки конкурса'!$L$24,'Напрямки конкурса'!$B$24,IF(D719='Напрямки конкурса'!$L$25,'Напрямки конкурса'!$B$25,IF(D719='Напрямки конкурса'!$L$26,'Напрямки конкурса'!$B$26,IF(D719='Напрямки конкурса'!$L$27,'Напрямки конкурса'!$B$27,IF(D719='Напрямки конкурса'!$L$28,'Напрямки конкурса'!$B$28,"")))))))))))))))))))))))))))</f>
        <v/>
      </c>
      <c r="C719" s="59" t="str">
        <f>IF(D719='Напрямки конкурса'!$L$2,'Напрямки конкурса'!$K$2,IF(D719='Напрямки конкурса'!$L$3,'Напрямки конкурса'!$K$3,IF(D719='Напрямки конкурса'!$L$4,'Напрямки конкурса'!$K$4,IF(D719='Напрямки конкурса'!$L$5,'Напрямки конкурса'!$K$5,IF(D719='Напрямки конкурса'!$L$6,'Напрямки конкурса'!$K$6,IF(D719='Напрямки конкурса'!$L$7,'Напрямки конкурса'!$K$7,IF(D719='Напрямки конкурса'!$L$8,'Напрямки конкурса'!$K$8,IF(D719='Напрямки конкурса'!$L$9,'Напрямки конкурса'!$K$9,IF(D719='Напрямки конкурса'!$L$10,'Напрямки конкурса'!$K$10,IF(D719='Напрямки конкурса'!$L$11,'Напрямки конкурса'!$K$11,IF(D719='Напрямки конкурса'!$L$12,'Напрямки конкурса'!$K$12,IF(D719='Напрямки конкурса'!$L$13,'Напрямки конкурса'!$K$13,IF(D719='Напрямки конкурса'!$L$14,'Напрямки конкурса'!$K$14,IF(D719='Напрямки конкурса'!$L$15,'Напрямки конкурса'!$K$15,IF(D719='Напрямки конкурса'!$L$16,'Напрямки конкурса'!$K$16,IF(D719='Напрямки конкурса'!$L$17,'Напрямки конкурса'!$K$17,IF(D719='Напрямки конкурса'!$L$18,'Напрямки конкурса'!$K$18,IF(D719='Напрямки конкурса'!$L$19,'Напрямки конкурса'!$K$19,IF(D719='Напрямки конкурса'!$L$20,'Напрямки конкурса'!$K$20,IF(D719='Напрямки конкурса'!$L$21,'Напрямки конкурса'!$K$21,IF(D719='Напрямки конкурса'!$L$22,'Напрямки конкурса'!$K$22,IF(D719='Напрямки конкурса'!$L$23,'Напрямки конкурса'!$K$23,IF(D719='Напрямки конкурса'!$L$24,'Напрямки конкурса'!$K$24,IF(D719='Напрямки конкурса'!$L$25,'Напрямки конкурса'!$K$25,IF(D719='Напрямки конкурса'!$L$26,'Напрямки конкурса'!$K$26,IF(D719='Напрямки конкурса'!$L$27,'Напрямки конкурса'!$K$27,IF(D719='Напрямки конкурса'!$L$28,'Напрямки конкурса'!$K$28,"")))))))))))))))))))))))))))</f>
        <v/>
      </c>
      <c r="D719" s="50"/>
      <c r="E719" s="171"/>
      <c r="F719" s="171"/>
      <c r="G719" s="171"/>
      <c r="H719" s="150" t="str">
        <f>IF(I719='Категорія витрат'!$B$2,'Категорія витрат'!$A$2,IF(I719='Категорія витрат'!$B$3,'Категорія витрат'!$A$3,IF(I719='Категорія витрат'!$B$4,'Категорія витрат'!$A$4,IF(I719='Категорія витрат'!$B$5,'Категорія витрат'!$A$5,IF(I719='Категорія витрат'!$B$6,'Категорія витрат'!$A$6,IF(I719='Категорія витрат'!$B$7,'Категорія витрат'!$A$7,IF(I719='Категорія витрат'!$B$8,'Категорія витрат'!$A$8,IF(I719='Категорія витрат'!$B$9,'Категорія витрат'!$A$9,IF(I719='Категорія витрат'!$B$10,'Категорія витрат'!$A$10,IF(I719='Категорія витрат'!$B$11,'Категорія витрат'!$A$11,IF(I719='Категорія витрат'!$B$12,'Категорія витрат'!$A$12,IF(I719='Категорія витрат'!$B$13,'Категорія витрат'!$A$13,IF(I719='Категорія витрат'!$B$14,'Категорія витрат'!$A$14,IF(I719='Категорія витрат'!$B$15,'Категорія витрат'!$A$15,IF(I719='Категорія витрат'!$B$16,'Категорія витрат'!$A$16,IF(I719='Категорія витрат'!$B$17,'Категорія витрат'!$A$17,IF(I719='Категорія витрат'!$B$18,'Категорія витрат'!$A$18,IF(I719='Категорія витрат'!$B$19,'Категорія витрат'!$A$19,IF(I719='Категорія витрат'!$B$20,'Категорія витрат'!$A$20,IF(I719='Категорія витрат'!$B$21,'Категорія витрат'!$A$21,IF(I719='Категорія витрат'!$B$22,'Категорія витрат'!$A$22,IF(I719='Категорія витрат'!$B$23,'Категорія витрат'!$A$23,IF(I719='Категорія витрат'!$B$24,'Категорія витрат'!$A$24,IF(I719='Категорія витрат'!$B$25,'Категорія витрат'!$A$25,IF(I719='Категорія витрат'!$B$26,'Категорія витрат'!$A$26,IF(I719='Категорія витрат'!$B$27,'Категорія витрат'!$A$27,IF(I719='Категорія витрат'!$B$28,'Категорія витрат'!$A$28,IF(I719='Категорія витрат'!$B$29,'Категорія витрат'!$A$29,IF(I719='Категорія витрат'!$B$30,'Категорія витрат'!$A$30,"")))))))))))))))))))))))))))))</f>
        <v/>
      </c>
      <c r="I719" s="174"/>
      <c r="J719" s="173"/>
      <c r="K719" s="176"/>
      <c r="L719" s="87">
        <f t="shared" si="355"/>
        <v>0</v>
      </c>
      <c r="M719" s="176"/>
      <c r="N719" s="178"/>
      <c r="O719" s="171"/>
      <c r="P719" s="159">
        <f>IF(J719='Категорія витрат'!$F$2,ROUND('Додаток 3._Бюджет детальний ПР'!O719*0.3676,2),IF(J719='Категорія витрат'!$F$3,ROUND('Додаток 3._Бюджет детальний ПР'!O719*0.347,2),IF(J719='Категорія витрат'!$F$4,ROUND('Додаток 3._Бюджет детальний ПР'!O719*0.347,2),IF(J719='Категорія витрат'!$F$7,ROUND('Додаток 3._Бюджет детальний ПР'!O719*0.0841,2),0))))</f>
        <v>0</v>
      </c>
      <c r="Q719" s="153">
        <f t="shared" si="330"/>
        <v>0</v>
      </c>
      <c r="R719" s="181"/>
      <c r="S719" s="181"/>
      <c r="T719" s="181"/>
      <c r="U719" s="181"/>
      <c r="V719" s="181"/>
      <c r="W719" s="181"/>
      <c r="X719" s="181"/>
      <c r="Y719" s="181"/>
      <c r="Z719" s="181"/>
      <c r="AA719" s="181"/>
      <c r="AB719" s="181"/>
      <c r="AC719" s="181"/>
      <c r="AD719" s="48">
        <f t="shared" si="331"/>
        <v>0</v>
      </c>
      <c r="AE719" s="48">
        <f t="shared" si="332"/>
        <v>0</v>
      </c>
      <c r="AF719" s="48">
        <f t="shared" si="333"/>
        <v>0</v>
      </c>
      <c r="AG719" s="48">
        <f t="shared" si="334"/>
        <v>0</v>
      </c>
      <c r="AH719" s="48">
        <f t="shared" si="335"/>
        <v>0</v>
      </c>
      <c r="AI719" s="48">
        <f t="shared" si="336"/>
        <v>0</v>
      </c>
      <c r="AJ719" s="48">
        <f t="shared" si="337"/>
        <v>0</v>
      </c>
      <c r="AK719" s="48">
        <f t="shared" si="338"/>
        <v>0</v>
      </c>
      <c r="AL719" s="181"/>
      <c r="AM719" s="181"/>
      <c r="AN719" s="77"/>
      <c r="AO719" s="176"/>
      <c r="AP719" s="87">
        <f t="shared" si="356"/>
        <v>0</v>
      </c>
      <c r="AQ719" s="176"/>
      <c r="AR719" s="178"/>
      <c r="AS719" s="171"/>
      <c r="AT719" s="159">
        <f>IF(J719='Категорія витрат'!$F$2,ROUND('Додаток 3._Бюджет детальний ПР'!AS719*0.3676,2),IF(J719='Категорія витрат'!$F$3,ROUND('Додаток 3._Бюджет детальний ПР'!AS719*0.347,2),IF(J719='Категорія витрат'!$F$4,ROUND('Додаток 3._Бюджет детальний ПР'!AS719*0.347,2),IF(J719='Категорія витрат'!$F$7,ROUND('Додаток 3._Бюджет детальний ПР'!AS719*0.0841,2),0))))</f>
        <v>0</v>
      </c>
      <c r="AU719" s="153">
        <f t="shared" si="357"/>
        <v>0</v>
      </c>
      <c r="AV719" s="181"/>
      <c r="AW719" s="181"/>
      <c r="AX719" s="181"/>
      <c r="AY719" s="181"/>
      <c r="AZ719" s="181"/>
      <c r="BA719" s="181"/>
      <c r="BB719" s="181"/>
      <c r="BC719" s="181"/>
      <c r="BD719" s="181"/>
      <c r="BE719" s="181"/>
      <c r="BF719" s="181"/>
      <c r="BG719" s="181"/>
      <c r="BH719" s="48">
        <f t="shared" si="339"/>
        <v>0</v>
      </c>
      <c r="BI719" s="48">
        <f t="shared" si="340"/>
        <v>0</v>
      </c>
      <c r="BJ719" s="48">
        <f t="shared" si="341"/>
        <v>0</v>
      </c>
      <c r="BK719" s="48">
        <f t="shared" si="342"/>
        <v>0</v>
      </c>
      <c r="BL719" s="48">
        <f t="shared" si="343"/>
        <v>0</v>
      </c>
      <c r="BM719" s="48">
        <f t="shared" si="344"/>
        <v>0</v>
      </c>
      <c r="BN719" s="48">
        <f t="shared" si="345"/>
        <v>0</v>
      </c>
      <c r="BO719" s="48">
        <f t="shared" si="346"/>
        <v>0</v>
      </c>
      <c r="BP719" s="181"/>
      <c r="BQ719" s="181"/>
      <c r="BR719" s="191"/>
      <c r="BS719" s="176"/>
      <c r="BT719" s="87">
        <f t="shared" si="358"/>
        <v>0</v>
      </c>
      <c r="BU719" s="176"/>
      <c r="BV719" s="178"/>
      <c r="BW719" s="171"/>
      <c r="BX719" s="159">
        <f>IF(J719='Категорія витрат'!$F$2,ROUND('Додаток 3._Бюджет детальний ПР'!BW719*0.3676,2),IF(J719='Категорія витрат'!$F$3,ROUND('Додаток 3._Бюджет детальний ПР'!BW719*0.347,2),IF(J719='Категорія витрат'!$F$4,ROUND('Додаток 3._Бюджет детальний ПР'!BW719*0.347,2),IF(J719='Категорія витрат'!$F$7,ROUND('Додаток 3._Бюджет детальний ПР'!BW719*0.0841,2),0))))</f>
        <v>0</v>
      </c>
      <c r="BY719" s="153">
        <f t="shared" si="359"/>
        <v>0</v>
      </c>
      <c r="BZ719" s="181"/>
      <c r="CA719" s="181"/>
      <c r="CB719" s="181"/>
      <c r="CC719" s="181"/>
      <c r="CD719" s="181"/>
      <c r="CE719" s="181"/>
      <c r="CF719" s="181"/>
      <c r="CG719" s="181"/>
      <c r="CH719" s="181"/>
      <c r="CI719" s="181"/>
      <c r="CJ719" s="181"/>
      <c r="CK719" s="181"/>
      <c r="CL719" s="48">
        <f t="shared" si="347"/>
        <v>0</v>
      </c>
      <c r="CM719" s="48">
        <f t="shared" si="348"/>
        <v>0</v>
      </c>
      <c r="CN719" s="48">
        <f t="shared" si="349"/>
        <v>0</v>
      </c>
      <c r="CO719" s="48">
        <f t="shared" si="350"/>
        <v>0</v>
      </c>
      <c r="CP719" s="48">
        <f t="shared" si="351"/>
        <v>0</v>
      </c>
      <c r="CQ719" s="48">
        <f t="shared" si="352"/>
        <v>0</v>
      </c>
      <c r="CR719" s="48">
        <f t="shared" si="353"/>
        <v>0</v>
      </c>
      <c r="CS719" s="48">
        <f t="shared" si="354"/>
        <v>0</v>
      </c>
      <c r="CT719" s="181"/>
      <c r="CU719" s="181"/>
    </row>
    <row r="720" spans="1:99" ht="20.100000000000001" customHeight="1" x14ac:dyDescent="0.25">
      <c r="A720" s="58">
        <v>716</v>
      </c>
      <c r="B720" s="58" t="str">
        <f>IF(D720='Напрямки конкурса'!$L$2,'Напрямки конкурса'!$B$2,IF(D720='Напрямки конкурса'!$L$3,'Напрямки конкурса'!$B$3,IF(D720='Напрямки конкурса'!$L$4,'Напрямки конкурса'!$B$4,IF(D720='Напрямки конкурса'!$L$5,'Напрямки конкурса'!$B$5,IF(D720='Напрямки конкурса'!$L$6,'Напрямки конкурса'!$B$6,IF(D720='Напрямки конкурса'!$L$7,'Напрямки конкурса'!$B$7,IF(D720='Напрямки конкурса'!$L$8,'Напрямки конкурса'!$B$8,IF(D720='Напрямки конкурса'!$L$9,'Напрямки конкурса'!$B$9,IF(D720='Напрямки конкурса'!$L$10,'Напрямки конкурса'!$B$10,IF(D720='Напрямки конкурса'!$L$11,'Напрямки конкурса'!$B$11,IF(D720='Напрямки конкурса'!$L$12,'Напрямки конкурса'!$B$12,IF(D720='Напрямки конкурса'!$L$13,'Напрямки конкурса'!$B$13,IF(D720='Напрямки конкурса'!$L$14,'Напрямки конкурса'!$B$14,IF(D720='Напрямки конкурса'!$L$15,'Напрямки конкурса'!$B$15,IF(D720='Напрямки конкурса'!$L$16,'Напрямки конкурса'!$B$16,IF(D720='Напрямки конкурса'!$L$17,'Напрямки конкурса'!$B$17,IF(D720='Напрямки конкурса'!$L$18,'Напрямки конкурса'!$B$18,IF(D720='Напрямки конкурса'!$L$19,'Напрямки конкурса'!$B$19,IF(D720='Напрямки конкурса'!$L$20,'Напрямки конкурса'!$B$20,IF(D720='Напрямки конкурса'!$L$21,'Напрямки конкурса'!$B$21,IF(D720='Напрямки конкурса'!$L$22,'Напрямки конкурса'!$B$22,IF(D720='Напрямки конкурса'!$L$23,'Напрямки конкурса'!$B$23,IF(D720='Напрямки конкурса'!$L$24,'Напрямки конкурса'!$B$24,IF(D720='Напрямки конкурса'!$L$25,'Напрямки конкурса'!$B$25,IF(D720='Напрямки конкурса'!$L$26,'Напрямки конкурса'!$B$26,IF(D720='Напрямки конкурса'!$L$27,'Напрямки конкурса'!$B$27,IF(D720='Напрямки конкурса'!$L$28,'Напрямки конкурса'!$B$28,"")))))))))))))))))))))))))))</f>
        <v/>
      </c>
      <c r="C720" s="59" t="str">
        <f>IF(D720='Напрямки конкурса'!$L$2,'Напрямки конкурса'!$K$2,IF(D720='Напрямки конкурса'!$L$3,'Напрямки конкурса'!$K$3,IF(D720='Напрямки конкурса'!$L$4,'Напрямки конкурса'!$K$4,IF(D720='Напрямки конкурса'!$L$5,'Напрямки конкурса'!$K$5,IF(D720='Напрямки конкурса'!$L$6,'Напрямки конкурса'!$K$6,IF(D720='Напрямки конкурса'!$L$7,'Напрямки конкурса'!$K$7,IF(D720='Напрямки конкурса'!$L$8,'Напрямки конкурса'!$K$8,IF(D720='Напрямки конкурса'!$L$9,'Напрямки конкурса'!$K$9,IF(D720='Напрямки конкурса'!$L$10,'Напрямки конкурса'!$K$10,IF(D720='Напрямки конкурса'!$L$11,'Напрямки конкурса'!$K$11,IF(D720='Напрямки конкурса'!$L$12,'Напрямки конкурса'!$K$12,IF(D720='Напрямки конкурса'!$L$13,'Напрямки конкурса'!$K$13,IF(D720='Напрямки конкурса'!$L$14,'Напрямки конкурса'!$K$14,IF(D720='Напрямки конкурса'!$L$15,'Напрямки конкурса'!$K$15,IF(D720='Напрямки конкурса'!$L$16,'Напрямки конкурса'!$K$16,IF(D720='Напрямки конкурса'!$L$17,'Напрямки конкурса'!$K$17,IF(D720='Напрямки конкурса'!$L$18,'Напрямки конкурса'!$K$18,IF(D720='Напрямки конкурса'!$L$19,'Напрямки конкурса'!$K$19,IF(D720='Напрямки конкурса'!$L$20,'Напрямки конкурса'!$K$20,IF(D720='Напрямки конкурса'!$L$21,'Напрямки конкурса'!$K$21,IF(D720='Напрямки конкурса'!$L$22,'Напрямки конкурса'!$K$22,IF(D720='Напрямки конкурса'!$L$23,'Напрямки конкурса'!$K$23,IF(D720='Напрямки конкурса'!$L$24,'Напрямки конкурса'!$K$24,IF(D720='Напрямки конкурса'!$L$25,'Напрямки конкурса'!$K$25,IF(D720='Напрямки конкурса'!$L$26,'Напрямки конкурса'!$K$26,IF(D720='Напрямки конкурса'!$L$27,'Напрямки конкурса'!$K$27,IF(D720='Напрямки конкурса'!$L$28,'Напрямки конкурса'!$K$28,"")))))))))))))))))))))))))))</f>
        <v/>
      </c>
      <c r="D720" s="50"/>
      <c r="E720" s="171"/>
      <c r="F720" s="171"/>
      <c r="G720" s="171"/>
      <c r="H720" s="150" t="str">
        <f>IF(I720='Категорія витрат'!$B$2,'Категорія витрат'!$A$2,IF(I720='Категорія витрат'!$B$3,'Категорія витрат'!$A$3,IF(I720='Категорія витрат'!$B$4,'Категорія витрат'!$A$4,IF(I720='Категорія витрат'!$B$5,'Категорія витрат'!$A$5,IF(I720='Категорія витрат'!$B$6,'Категорія витрат'!$A$6,IF(I720='Категорія витрат'!$B$7,'Категорія витрат'!$A$7,IF(I720='Категорія витрат'!$B$8,'Категорія витрат'!$A$8,IF(I720='Категорія витрат'!$B$9,'Категорія витрат'!$A$9,IF(I720='Категорія витрат'!$B$10,'Категорія витрат'!$A$10,IF(I720='Категорія витрат'!$B$11,'Категорія витрат'!$A$11,IF(I720='Категорія витрат'!$B$12,'Категорія витрат'!$A$12,IF(I720='Категорія витрат'!$B$13,'Категорія витрат'!$A$13,IF(I720='Категорія витрат'!$B$14,'Категорія витрат'!$A$14,IF(I720='Категорія витрат'!$B$15,'Категорія витрат'!$A$15,IF(I720='Категорія витрат'!$B$16,'Категорія витрат'!$A$16,IF(I720='Категорія витрат'!$B$17,'Категорія витрат'!$A$17,IF(I720='Категорія витрат'!$B$18,'Категорія витрат'!$A$18,IF(I720='Категорія витрат'!$B$19,'Категорія витрат'!$A$19,IF(I720='Категорія витрат'!$B$20,'Категорія витрат'!$A$20,IF(I720='Категорія витрат'!$B$21,'Категорія витрат'!$A$21,IF(I720='Категорія витрат'!$B$22,'Категорія витрат'!$A$22,IF(I720='Категорія витрат'!$B$23,'Категорія витрат'!$A$23,IF(I720='Категорія витрат'!$B$24,'Категорія витрат'!$A$24,IF(I720='Категорія витрат'!$B$25,'Категорія витрат'!$A$25,IF(I720='Категорія витрат'!$B$26,'Категорія витрат'!$A$26,IF(I720='Категорія витрат'!$B$27,'Категорія витрат'!$A$27,IF(I720='Категорія витрат'!$B$28,'Категорія витрат'!$A$28,IF(I720='Категорія витрат'!$B$29,'Категорія витрат'!$A$29,IF(I720='Категорія витрат'!$B$30,'Категорія витрат'!$A$30,"")))))))))))))))))))))))))))))</f>
        <v/>
      </c>
      <c r="I720" s="174"/>
      <c r="J720" s="173"/>
      <c r="K720" s="176"/>
      <c r="L720" s="87">
        <f t="shared" si="355"/>
        <v>0</v>
      </c>
      <c r="M720" s="176"/>
      <c r="N720" s="178"/>
      <c r="O720" s="171"/>
      <c r="P720" s="159">
        <f>IF(J720='Категорія витрат'!$F$2,ROUND('Додаток 3._Бюджет детальний ПР'!O720*0.3676,2),IF(J720='Категорія витрат'!$F$3,ROUND('Додаток 3._Бюджет детальний ПР'!O720*0.347,2),IF(J720='Категорія витрат'!$F$4,ROUND('Додаток 3._Бюджет детальний ПР'!O720*0.347,2),IF(J720='Категорія витрат'!$F$7,ROUND('Додаток 3._Бюджет детальний ПР'!O720*0.0841,2),0))))</f>
        <v>0</v>
      </c>
      <c r="Q720" s="153">
        <f t="shared" si="330"/>
        <v>0</v>
      </c>
      <c r="R720" s="181"/>
      <c r="S720" s="181"/>
      <c r="T720" s="181"/>
      <c r="U720" s="181"/>
      <c r="V720" s="181"/>
      <c r="W720" s="181"/>
      <c r="X720" s="181"/>
      <c r="Y720" s="181"/>
      <c r="Z720" s="181"/>
      <c r="AA720" s="181"/>
      <c r="AB720" s="181"/>
      <c r="AC720" s="181"/>
      <c r="AD720" s="48">
        <f t="shared" si="331"/>
        <v>0</v>
      </c>
      <c r="AE720" s="48">
        <f t="shared" si="332"/>
        <v>0</v>
      </c>
      <c r="AF720" s="48">
        <f t="shared" si="333"/>
        <v>0</v>
      </c>
      <c r="AG720" s="48">
        <f t="shared" si="334"/>
        <v>0</v>
      </c>
      <c r="AH720" s="48">
        <f t="shared" si="335"/>
        <v>0</v>
      </c>
      <c r="AI720" s="48">
        <f t="shared" si="336"/>
        <v>0</v>
      </c>
      <c r="AJ720" s="48">
        <f t="shared" si="337"/>
        <v>0</v>
      </c>
      <c r="AK720" s="48">
        <f t="shared" si="338"/>
        <v>0</v>
      </c>
      <c r="AL720" s="181"/>
      <c r="AM720" s="181"/>
      <c r="AN720" s="77"/>
      <c r="AO720" s="176"/>
      <c r="AP720" s="87">
        <f t="shared" si="356"/>
        <v>0</v>
      </c>
      <c r="AQ720" s="176"/>
      <c r="AR720" s="178"/>
      <c r="AS720" s="171"/>
      <c r="AT720" s="159">
        <f>IF(J720='Категорія витрат'!$F$2,ROUND('Додаток 3._Бюджет детальний ПР'!AS720*0.3676,2),IF(J720='Категорія витрат'!$F$3,ROUND('Додаток 3._Бюджет детальний ПР'!AS720*0.347,2),IF(J720='Категорія витрат'!$F$4,ROUND('Додаток 3._Бюджет детальний ПР'!AS720*0.347,2),IF(J720='Категорія витрат'!$F$7,ROUND('Додаток 3._Бюджет детальний ПР'!AS720*0.0841,2),0))))</f>
        <v>0</v>
      </c>
      <c r="AU720" s="153">
        <f t="shared" si="357"/>
        <v>0</v>
      </c>
      <c r="AV720" s="181"/>
      <c r="AW720" s="181"/>
      <c r="AX720" s="181"/>
      <c r="AY720" s="181"/>
      <c r="AZ720" s="181"/>
      <c r="BA720" s="181"/>
      <c r="BB720" s="181"/>
      <c r="BC720" s="181"/>
      <c r="BD720" s="181"/>
      <c r="BE720" s="181"/>
      <c r="BF720" s="181"/>
      <c r="BG720" s="181"/>
      <c r="BH720" s="48">
        <f t="shared" si="339"/>
        <v>0</v>
      </c>
      <c r="BI720" s="48">
        <f t="shared" si="340"/>
        <v>0</v>
      </c>
      <c r="BJ720" s="48">
        <f t="shared" si="341"/>
        <v>0</v>
      </c>
      <c r="BK720" s="48">
        <f t="shared" si="342"/>
        <v>0</v>
      </c>
      <c r="BL720" s="48">
        <f t="shared" si="343"/>
        <v>0</v>
      </c>
      <c r="BM720" s="48">
        <f t="shared" si="344"/>
        <v>0</v>
      </c>
      <c r="BN720" s="48">
        <f t="shared" si="345"/>
        <v>0</v>
      </c>
      <c r="BO720" s="48">
        <f t="shared" si="346"/>
        <v>0</v>
      </c>
      <c r="BP720" s="181"/>
      <c r="BQ720" s="181"/>
      <c r="BR720" s="191"/>
      <c r="BS720" s="176"/>
      <c r="BT720" s="87">
        <f t="shared" si="358"/>
        <v>0</v>
      </c>
      <c r="BU720" s="176"/>
      <c r="BV720" s="178"/>
      <c r="BW720" s="171"/>
      <c r="BX720" s="159">
        <f>IF(J720='Категорія витрат'!$F$2,ROUND('Додаток 3._Бюджет детальний ПР'!BW720*0.3676,2),IF(J720='Категорія витрат'!$F$3,ROUND('Додаток 3._Бюджет детальний ПР'!BW720*0.347,2),IF(J720='Категорія витрат'!$F$4,ROUND('Додаток 3._Бюджет детальний ПР'!BW720*0.347,2),IF(J720='Категорія витрат'!$F$7,ROUND('Додаток 3._Бюджет детальний ПР'!BW720*0.0841,2),0))))</f>
        <v>0</v>
      </c>
      <c r="BY720" s="153">
        <f t="shared" si="359"/>
        <v>0</v>
      </c>
      <c r="BZ720" s="181"/>
      <c r="CA720" s="181"/>
      <c r="CB720" s="181"/>
      <c r="CC720" s="181"/>
      <c r="CD720" s="181"/>
      <c r="CE720" s="181"/>
      <c r="CF720" s="181"/>
      <c r="CG720" s="181"/>
      <c r="CH720" s="181"/>
      <c r="CI720" s="181"/>
      <c r="CJ720" s="181"/>
      <c r="CK720" s="181"/>
      <c r="CL720" s="48">
        <f t="shared" si="347"/>
        <v>0</v>
      </c>
      <c r="CM720" s="48">
        <f t="shared" si="348"/>
        <v>0</v>
      </c>
      <c r="CN720" s="48">
        <f t="shared" si="349"/>
        <v>0</v>
      </c>
      <c r="CO720" s="48">
        <f t="shared" si="350"/>
        <v>0</v>
      </c>
      <c r="CP720" s="48">
        <f t="shared" si="351"/>
        <v>0</v>
      </c>
      <c r="CQ720" s="48">
        <f t="shared" si="352"/>
        <v>0</v>
      </c>
      <c r="CR720" s="48">
        <f t="shared" si="353"/>
        <v>0</v>
      </c>
      <c r="CS720" s="48">
        <f t="shared" si="354"/>
        <v>0</v>
      </c>
      <c r="CT720" s="181"/>
      <c r="CU720" s="181"/>
    </row>
    <row r="721" spans="1:99" ht="20.100000000000001" customHeight="1" x14ac:dyDescent="0.25">
      <c r="A721" s="58">
        <v>717</v>
      </c>
      <c r="B721" s="58" t="str">
        <f>IF(D721='Напрямки конкурса'!$L$2,'Напрямки конкурса'!$B$2,IF(D721='Напрямки конкурса'!$L$3,'Напрямки конкурса'!$B$3,IF(D721='Напрямки конкурса'!$L$4,'Напрямки конкурса'!$B$4,IF(D721='Напрямки конкурса'!$L$5,'Напрямки конкурса'!$B$5,IF(D721='Напрямки конкурса'!$L$6,'Напрямки конкурса'!$B$6,IF(D721='Напрямки конкурса'!$L$7,'Напрямки конкурса'!$B$7,IF(D721='Напрямки конкурса'!$L$8,'Напрямки конкурса'!$B$8,IF(D721='Напрямки конкурса'!$L$9,'Напрямки конкурса'!$B$9,IF(D721='Напрямки конкурса'!$L$10,'Напрямки конкурса'!$B$10,IF(D721='Напрямки конкурса'!$L$11,'Напрямки конкурса'!$B$11,IF(D721='Напрямки конкурса'!$L$12,'Напрямки конкурса'!$B$12,IF(D721='Напрямки конкурса'!$L$13,'Напрямки конкурса'!$B$13,IF(D721='Напрямки конкурса'!$L$14,'Напрямки конкурса'!$B$14,IF(D721='Напрямки конкурса'!$L$15,'Напрямки конкурса'!$B$15,IF(D721='Напрямки конкурса'!$L$16,'Напрямки конкурса'!$B$16,IF(D721='Напрямки конкурса'!$L$17,'Напрямки конкурса'!$B$17,IF(D721='Напрямки конкурса'!$L$18,'Напрямки конкурса'!$B$18,IF(D721='Напрямки конкурса'!$L$19,'Напрямки конкурса'!$B$19,IF(D721='Напрямки конкурса'!$L$20,'Напрямки конкурса'!$B$20,IF(D721='Напрямки конкурса'!$L$21,'Напрямки конкурса'!$B$21,IF(D721='Напрямки конкурса'!$L$22,'Напрямки конкурса'!$B$22,IF(D721='Напрямки конкурса'!$L$23,'Напрямки конкурса'!$B$23,IF(D721='Напрямки конкурса'!$L$24,'Напрямки конкурса'!$B$24,IF(D721='Напрямки конкурса'!$L$25,'Напрямки конкурса'!$B$25,IF(D721='Напрямки конкурса'!$L$26,'Напрямки конкурса'!$B$26,IF(D721='Напрямки конкурса'!$L$27,'Напрямки конкурса'!$B$27,IF(D721='Напрямки конкурса'!$L$28,'Напрямки конкурса'!$B$28,"")))))))))))))))))))))))))))</f>
        <v/>
      </c>
      <c r="C721" s="59" t="str">
        <f>IF(D721='Напрямки конкурса'!$L$2,'Напрямки конкурса'!$K$2,IF(D721='Напрямки конкурса'!$L$3,'Напрямки конкурса'!$K$3,IF(D721='Напрямки конкурса'!$L$4,'Напрямки конкурса'!$K$4,IF(D721='Напрямки конкурса'!$L$5,'Напрямки конкурса'!$K$5,IF(D721='Напрямки конкурса'!$L$6,'Напрямки конкурса'!$K$6,IF(D721='Напрямки конкурса'!$L$7,'Напрямки конкурса'!$K$7,IF(D721='Напрямки конкурса'!$L$8,'Напрямки конкурса'!$K$8,IF(D721='Напрямки конкурса'!$L$9,'Напрямки конкурса'!$K$9,IF(D721='Напрямки конкурса'!$L$10,'Напрямки конкурса'!$K$10,IF(D721='Напрямки конкурса'!$L$11,'Напрямки конкурса'!$K$11,IF(D721='Напрямки конкурса'!$L$12,'Напрямки конкурса'!$K$12,IF(D721='Напрямки конкурса'!$L$13,'Напрямки конкурса'!$K$13,IF(D721='Напрямки конкурса'!$L$14,'Напрямки конкурса'!$K$14,IF(D721='Напрямки конкурса'!$L$15,'Напрямки конкурса'!$K$15,IF(D721='Напрямки конкурса'!$L$16,'Напрямки конкурса'!$K$16,IF(D721='Напрямки конкурса'!$L$17,'Напрямки конкурса'!$K$17,IF(D721='Напрямки конкурса'!$L$18,'Напрямки конкурса'!$K$18,IF(D721='Напрямки конкурса'!$L$19,'Напрямки конкурса'!$K$19,IF(D721='Напрямки конкурса'!$L$20,'Напрямки конкурса'!$K$20,IF(D721='Напрямки конкурса'!$L$21,'Напрямки конкурса'!$K$21,IF(D721='Напрямки конкурса'!$L$22,'Напрямки конкурса'!$K$22,IF(D721='Напрямки конкурса'!$L$23,'Напрямки конкурса'!$K$23,IF(D721='Напрямки конкурса'!$L$24,'Напрямки конкурса'!$K$24,IF(D721='Напрямки конкурса'!$L$25,'Напрямки конкурса'!$K$25,IF(D721='Напрямки конкурса'!$L$26,'Напрямки конкурса'!$K$26,IF(D721='Напрямки конкурса'!$L$27,'Напрямки конкурса'!$K$27,IF(D721='Напрямки конкурса'!$L$28,'Напрямки конкурса'!$K$28,"")))))))))))))))))))))))))))</f>
        <v/>
      </c>
      <c r="D721" s="50"/>
      <c r="E721" s="171"/>
      <c r="F721" s="171"/>
      <c r="G721" s="171"/>
      <c r="H721" s="150" t="str">
        <f>IF(I721='Категорія витрат'!$B$2,'Категорія витрат'!$A$2,IF(I721='Категорія витрат'!$B$3,'Категорія витрат'!$A$3,IF(I721='Категорія витрат'!$B$4,'Категорія витрат'!$A$4,IF(I721='Категорія витрат'!$B$5,'Категорія витрат'!$A$5,IF(I721='Категорія витрат'!$B$6,'Категорія витрат'!$A$6,IF(I721='Категорія витрат'!$B$7,'Категорія витрат'!$A$7,IF(I721='Категорія витрат'!$B$8,'Категорія витрат'!$A$8,IF(I721='Категорія витрат'!$B$9,'Категорія витрат'!$A$9,IF(I721='Категорія витрат'!$B$10,'Категорія витрат'!$A$10,IF(I721='Категорія витрат'!$B$11,'Категорія витрат'!$A$11,IF(I721='Категорія витрат'!$B$12,'Категорія витрат'!$A$12,IF(I721='Категорія витрат'!$B$13,'Категорія витрат'!$A$13,IF(I721='Категорія витрат'!$B$14,'Категорія витрат'!$A$14,IF(I721='Категорія витрат'!$B$15,'Категорія витрат'!$A$15,IF(I721='Категорія витрат'!$B$16,'Категорія витрат'!$A$16,IF(I721='Категорія витрат'!$B$17,'Категорія витрат'!$A$17,IF(I721='Категорія витрат'!$B$18,'Категорія витрат'!$A$18,IF(I721='Категорія витрат'!$B$19,'Категорія витрат'!$A$19,IF(I721='Категорія витрат'!$B$20,'Категорія витрат'!$A$20,IF(I721='Категорія витрат'!$B$21,'Категорія витрат'!$A$21,IF(I721='Категорія витрат'!$B$22,'Категорія витрат'!$A$22,IF(I721='Категорія витрат'!$B$23,'Категорія витрат'!$A$23,IF(I721='Категорія витрат'!$B$24,'Категорія витрат'!$A$24,IF(I721='Категорія витрат'!$B$25,'Категорія витрат'!$A$25,IF(I721='Категорія витрат'!$B$26,'Категорія витрат'!$A$26,IF(I721='Категорія витрат'!$B$27,'Категорія витрат'!$A$27,IF(I721='Категорія витрат'!$B$28,'Категорія витрат'!$A$28,IF(I721='Категорія витрат'!$B$29,'Категорія витрат'!$A$29,IF(I721='Категорія витрат'!$B$30,'Категорія витрат'!$A$30,"")))))))))))))))))))))))))))))</f>
        <v/>
      </c>
      <c r="I721" s="174"/>
      <c r="J721" s="173"/>
      <c r="K721" s="176"/>
      <c r="L721" s="87">
        <f t="shared" si="355"/>
        <v>0</v>
      </c>
      <c r="M721" s="176"/>
      <c r="N721" s="178"/>
      <c r="O721" s="171"/>
      <c r="P721" s="159">
        <f>IF(J721='Категорія витрат'!$F$2,ROUND('Додаток 3._Бюджет детальний ПР'!O721*0.3676,2),IF(J721='Категорія витрат'!$F$3,ROUND('Додаток 3._Бюджет детальний ПР'!O721*0.347,2),IF(J721='Категорія витрат'!$F$4,ROUND('Додаток 3._Бюджет детальний ПР'!O721*0.347,2),IF(J721='Категорія витрат'!$F$7,ROUND('Додаток 3._Бюджет детальний ПР'!O721*0.0841,2),0))))</f>
        <v>0</v>
      </c>
      <c r="Q721" s="153">
        <f t="shared" si="330"/>
        <v>0</v>
      </c>
      <c r="R721" s="181"/>
      <c r="S721" s="181"/>
      <c r="T721" s="181"/>
      <c r="U721" s="181"/>
      <c r="V721" s="181"/>
      <c r="W721" s="181"/>
      <c r="X721" s="181"/>
      <c r="Y721" s="181"/>
      <c r="Z721" s="181"/>
      <c r="AA721" s="181"/>
      <c r="AB721" s="181"/>
      <c r="AC721" s="181"/>
      <c r="AD721" s="48">
        <f t="shared" si="331"/>
        <v>0</v>
      </c>
      <c r="AE721" s="48">
        <f t="shared" si="332"/>
        <v>0</v>
      </c>
      <c r="AF721" s="48">
        <f t="shared" si="333"/>
        <v>0</v>
      </c>
      <c r="AG721" s="48">
        <f t="shared" si="334"/>
        <v>0</v>
      </c>
      <c r="AH721" s="48">
        <f t="shared" si="335"/>
        <v>0</v>
      </c>
      <c r="AI721" s="48">
        <f t="shared" si="336"/>
        <v>0</v>
      </c>
      <c r="AJ721" s="48">
        <f t="shared" si="337"/>
        <v>0</v>
      </c>
      <c r="AK721" s="48">
        <f t="shared" si="338"/>
        <v>0</v>
      </c>
      <c r="AL721" s="181"/>
      <c r="AM721" s="181"/>
      <c r="AN721" s="77"/>
      <c r="AO721" s="176"/>
      <c r="AP721" s="87">
        <f t="shared" si="356"/>
        <v>0</v>
      </c>
      <c r="AQ721" s="176"/>
      <c r="AR721" s="178"/>
      <c r="AS721" s="171"/>
      <c r="AT721" s="159">
        <f>IF(J721='Категорія витрат'!$F$2,ROUND('Додаток 3._Бюджет детальний ПР'!AS721*0.3676,2),IF(J721='Категорія витрат'!$F$3,ROUND('Додаток 3._Бюджет детальний ПР'!AS721*0.347,2),IF(J721='Категорія витрат'!$F$4,ROUND('Додаток 3._Бюджет детальний ПР'!AS721*0.347,2),IF(J721='Категорія витрат'!$F$7,ROUND('Додаток 3._Бюджет детальний ПР'!AS721*0.0841,2),0))))</f>
        <v>0</v>
      </c>
      <c r="AU721" s="153">
        <f t="shared" si="357"/>
        <v>0</v>
      </c>
      <c r="AV721" s="181"/>
      <c r="AW721" s="181"/>
      <c r="AX721" s="181"/>
      <c r="AY721" s="181"/>
      <c r="AZ721" s="181"/>
      <c r="BA721" s="181"/>
      <c r="BB721" s="181"/>
      <c r="BC721" s="181"/>
      <c r="BD721" s="181"/>
      <c r="BE721" s="181"/>
      <c r="BF721" s="181"/>
      <c r="BG721" s="181"/>
      <c r="BH721" s="48">
        <f t="shared" si="339"/>
        <v>0</v>
      </c>
      <c r="BI721" s="48">
        <f t="shared" si="340"/>
        <v>0</v>
      </c>
      <c r="BJ721" s="48">
        <f t="shared" si="341"/>
        <v>0</v>
      </c>
      <c r="BK721" s="48">
        <f t="shared" si="342"/>
        <v>0</v>
      </c>
      <c r="BL721" s="48">
        <f t="shared" si="343"/>
        <v>0</v>
      </c>
      <c r="BM721" s="48">
        <f t="shared" si="344"/>
        <v>0</v>
      </c>
      <c r="BN721" s="48">
        <f t="shared" si="345"/>
        <v>0</v>
      </c>
      <c r="BO721" s="48">
        <f t="shared" si="346"/>
        <v>0</v>
      </c>
      <c r="BP721" s="181"/>
      <c r="BQ721" s="181"/>
      <c r="BR721" s="191"/>
      <c r="BS721" s="176"/>
      <c r="BT721" s="87">
        <f t="shared" si="358"/>
        <v>0</v>
      </c>
      <c r="BU721" s="176"/>
      <c r="BV721" s="178"/>
      <c r="BW721" s="171"/>
      <c r="BX721" s="159">
        <f>IF(J721='Категорія витрат'!$F$2,ROUND('Додаток 3._Бюджет детальний ПР'!BW721*0.3676,2),IF(J721='Категорія витрат'!$F$3,ROUND('Додаток 3._Бюджет детальний ПР'!BW721*0.347,2),IF(J721='Категорія витрат'!$F$4,ROUND('Додаток 3._Бюджет детальний ПР'!BW721*0.347,2),IF(J721='Категорія витрат'!$F$7,ROUND('Додаток 3._Бюджет детальний ПР'!BW721*0.0841,2),0))))</f>
        <v>0</v>
      </c>
      <c r="BY721" s="153">
        <f t="shared" si="359"/>
        <v>0</v>
      </c>
      <c r="BZ721" s="181"/>
      <c r="CA721" s="181"/>
      <c r="CB721" s="181"/>
      <c r="CC721" s="181"/>
      <c r="CD721" s="181"/>
      <c r="CE721" s="181"/>
      <c r="CF721" s="181"/>
      <c r="CG721" s="181"/>
      <c r="CH721" s="181"/>
      <c r="CI721" s="181"/>
      <c r="CJ721" s="181"/>
      <c r="CK721" s="181"/>
      <c r="CL721" s="48">
        <f t="shared" si="347"/>
        <v>0</v>
      </c>
      <c r="CM721" s="48">
        <f t="shared" si="348"/>
        <v>0</v>
      </c>
      <c r="CN721" s="48">
        <f t="shared" si="349"/>
        <v>0</v>
      </c>
      <c r="CO721" s="48">
        <f t="shared" si="350"/>
        <v>0</v>
      </c>
      <c r="CP721" s="48">
        <f t="shared" si="351"/>
        <v>0</v>
      </c>
      <c r="CQ721" s="48">
        <f t="shared" si="352"/>
        <v>0</v>
      </c>
      <c r="CR721" s="48">
        <f t="shared" si="353"/>
        <v>0</v>
      </c>
      <c r="CS721" s="48">
        <f t="shared" si="354"/>
        <v>0</v>
      </c>
      <c r="CT721" s="181"/>
      <c r="CU721" s="181"/>
    </row>
    <row r="722" spans="1:99" ht="20.100000000000001" customHeight="1" x14ac:dyDescent="0.25">
      <c r="A722" s="58">
        <v>718</v>
      </c>
      <c r="B722" s="58" t="str">
        <f>IF(D722='Напрямки конкурса'!$L$2,'Напрямки конкурса'!$B$2,IF(D722='Напрямки конкурса'!$L$3,'Напрямки конкурса'!$B$3,IF(D722='Напрямки конкурса'!$L$4,'Напрямки конкурса'!$B$4,IF(D722='Напрямки конкурса'!$L$5,'Напрямки конкурса'!$B$5,IF(D722='Напрямки конкурса'!$L$6,'Напрямки конкурса'!$B$6,IF(D722='Напрямки конкурса'!$L$7,'Напрямки конкурса'!$B$7,IF(D722='Напрямки конкурса'!$L$8,'Напрямки конкурса'!$B$8,IF(D722='Напрямки конкурса'!$L$9,'Напрямки конкурса'!$B$9,IF(D722='Напрямки конкурса'!$L$10,'Напрямки конкурса'!$B$10,IF(D722='Напрямки конкурса'!$L$11,'Напрямки конкурса'!$B$11,IF(D722='Напрямки конкурса'!$L$12,'Напрямки конкурса'!$B$12,IF(D722='Напрямки конкурса'!$L$13,'Напрямки конкурса'!$B$13,IF(D722='Напрямки конкурса'!$L$14,'Напрямки конкурса'!$B$14,IF(D722='Напрямки конкурса'!$L$15,'Напрямки конкурса'!$B$15,IF(D722='Напрямки конкурса'!$L$16,'Напрямки конкурса'!$B$16,IF(D722='Напрямки конкурса'!$L$17,'Напрямки конкурса'!$B$17,IF(D722='Напрямки конкурса'!$L$18,'Напрямки конкурса'!$B$18,IF(D722='Напрямки конкурса'!$L$19,'Напрямки конкурса'!$B$19,IF(D722='Напрямки конкурса'!$L$20,'Напрямки конкурса'!$B$20,IF(D722='Напрямки конкурса'!$L$21,'Напрямки конкурса'!$B$21,IF(D722='Напрямки конкурса'!$L$22,'Напрямки конкурса'!$B$22,IF(D722='Напрямки конкурса'!$L$23,'Напрямки конкурса'!$B$23,IF(D722='Напрямки конкурса'!$L$24,'Напрямки конкурса'!$B$24,IF(D722='Напрямки конкурса'!$L$25,'Напрямки конкурса'!$B$25,IF(D722='Напрямки конкурса'!$L$26,'Напрямки конкурса'!$B$26,IF(D722='Напрямки конкурса'!$L$27,'Напрямки конкурса'!$B$27,IF(D722='Напрямки конкурса'!$L$28,'Напрямки конкурса'!$B$28,"")))))))))))))))))))))))))))</f>
        <v/>
      </c>
      <c r="C722" s="59" t="str">
        <f>IF(D722='Напрямки конкурса'!$L$2,'Напрямки конкурса'!$K$2,IF(D722='Напрямки конкурса'!$L$3,'Напрямки конкурса'!$K$3,IF(D722='Напрямки конкурса'!$L$4,'Напрямки конкурса'!$K$4,IF(D722='Напрямки конкурса'!$L$5,'Напрямки конкурса'!$K$5,IF(D722='Напрямки конкурса'!$L$6,'Напрямки конкурса'!$K$6,IF(D722='Напрямки конкурса'!$L$7,'Напрямки конкурса'!$K$7,IF(D722='Напрямки конкурса'!$L$8,'Напрямки конкурса'!$K$8,IF(D722='Напрямки конкурса'!$L$9,'Напрямки конкурса'!$K$9,IF(D722='Напрямки конкурса'!$L$10,'Напрямки конкурса'!$K$10,IF(D722='Напрямки конкурса'!$L$11,'Напрямки конкурса'!$K$11,IF(D722='Напрямки конкурса'!$L$12,'Напрямки конкурса'!$K$12,IF(D722='Напрямки конкурса'!$L$13,'Напрямки конкурса'!$K$13,IF(D722='Напрямки конкурса'!$L$14,'Напрямки конкурса'!$K$14,IF(D722='Напрямки конкурса'!$L$15,'Напрямки конкурса'!$K$15,IF(D722='Напрямки конкурса'!$L$16,'Напрямки конкурса'!$K$16,IF(D722='Напрямки конкурса'!$L$17,'Напрямки конкурса'!$K$17,IF(D722='Напрямки конкурса'!$L$18,'Напрямки конкурса'!$K$18,IF(D722='Напрямки конкурса'!$L$19,'Напрямки конкурса'!$K$19,IF(D722='Напрямки конкурса'!$L$20,'Напрямки конкурса'!$K$20,IF(D722='Напрямки конкурса'!$L$21,'Напрямки конкурса'!$K$21,IF(D722='Напрямки конкурса'!$L$22,'Напрямки конкурса'!$K$22,IF(D722='Напрямки конкурса'!$L$23,'Напрямки конкурса'!$K$23,IF(D722='Напрямки конкурса'!$L$24,'Напрямки конкурса'!$K$24,IF(D722='Напрямки конкурса'!$L$25,'Напрямки конкурса'!$K$25,IF(D722='Напрямки конкурса'!$L$26,'Напрямки конкурса'!$K$26,IF(D722='Напрямки конкурса'!$L$27,'Напрямки конкурса'!$K$27,IF(D722='Напрямки конкурса'!$L$28,'Напрямки конкурса'!$K$28,"")))))))))))))))))))))))))))</f>
        <v/>
      </c>
      <c r="D722" s="50"/>
      <c r="E722" s="171"/>
      <c r="F722" s="171"/>
      <c r="G722" s="171"/>
      <c r="H722" s="150" t="str">
        <f>IF(I722='Категорія витрат'!$B$2,'Категорія витрат'!$A$2,IF(I722='Категорія витрат'!$B$3,'Категорія витрат'!$A$3,IF(I722='Категорія витрат'!$B$4,'Категорія витрат'!$A$4,IF(I722='Категорія витрат'!$B$5,'Категорія витрат'!$A$5,IF(I722='Категорія витрат'!$B$6,'Категорія витрат'!$A$6,IF(I722='Категорія витрат'!$B$7,'Категорія витрат'!$A$7,IF(I722='Категорія витрат'!$B$8,'Категорія витрат'!$A$8,IF(I722='Категорія витрат'!$B$9,'Категорія витрат'!$A$9,IF(I722='Категорія витрат'!$B$10,'Категорія витрат'!$A$10,IF(I722='Категорія витрат'!$B$11,'Категорія витрат'!$A$11,IF(I722='Категорія витрат'!$B$12,'Категорія витрат'!$A$12,IF(I722='Категорія витрат'!$B$13,'Категорія витрат'!$A$13,IF(I722='Категорія витрат'!$B$14,'Категорія витрат'!$A$14,IF(I722='Категорія витрат'!$B$15,'Категорія витрат'!$A$15,IF(I722='Категорія витрат'!$B$16,'Категорія витрат'!$A$16,IF(I722='Категорія витрат'!$B$17,'Категорія витрат'!$A$17,IF(I722='Категорія витрат'!$B$18,'Категорія витрат'!$A$18,IF(I722='Категорія витрат'!$B$19,'Категорія витрат'!$A$19,IF(I722='Категорія витрат'!$B$20,'Категорія витрат'!$A$20,IF(I722='Категорія витрат'!$B$21,'Категорія витрат'!$A$21,IF(I722='Категорія витрат'!$B$22,'Категорія витрат'!$A$22,IF(I722='Категорія витрат'!$B$23,'Категорія витрат'!$A$23,IF(I722='Категорія витрат'!$B$24,'Категорія витрат'!$A$24,IF(I722='Категорія витрат'!$B$25,'Категорія витрат'!$A$25,IF(I722='Категорія витрат'!$B$26,'Категорія витрат'!$A$26,IF(I722='Категорія витрат'!$B$27,'Категорія витрат'!$A$27,IF(I722='Категорія витрат'!$B$28,'Категорія витрат'!$A$28,IF(I722='Категорія витрат'!$B$29,'Категорія витрат'!$A$29,IF(I722='Категорія витрат'!$B$30,'Категорія витрат'!$A$30,"")))))))))))))))))))))))))))))</f>
        <v/>
      </c>
      <c r="I722" s="174"/>
      <c r="J722" s="173"/>
      <c r="K722" s="176"/>
      <c r="L722" s="87">
        <f t="shared" si="355"/>
        <v>0</v>
      </c>
      <c r="M722" s="176"/>
      <c r="N722" s="178"/>
      <c r="O722" s="171"/>
      <c r="P722" s="159">
        <f>IF(J722='Категорія витрат'!$F$2,ROUND('Додаток 3._Бюджет детальний ПР'!O722*0.3676,2),IF(J722='Категорія витрат'!$F$3,ROUND('Додаток 3._Бюджет детальний ПР'!O722*0.347,2),IF(J722='Категорія витрат'!$F$4,ROUND('Додаток 3._Бюджет детальний ПР'!O722*0.347,2),IF(J722='Категорія витрат'!$F$7,ROUND('Додаток 3._Бюджет детальний ПР'!O722*0.0841,2),0))))</f>
        <v>0</v>
      </c>
      <c r="Q722" s="153">
        <f t="shared" si="330"/>
        <v>0</v>
      </c>
      <c r="R722" s="181"/>
      <c r="S722" s="181"/>
      <c r="T722" s="181"/>
      <c r="U722" s="181"/>
      <c r="V722" s="181"/>
      <c r="W722" s="181"/>
      <c r="X722" s="181"/>
      <c r="Y722" s="181"/>
      <c r="Z722" s="181"/>
      <c r="AA722" s="181"/>
      <c r="AB722" s="181"/>
      <c r="AC722" s="181"/>
      <c r="AD722" s="48">
        <f t="shared" si="331"/>
        <v>0</v>
      </c>
      <c r="AE722" s="48">
        <f t="shared" si="332"/>
        <v>0</v>
      </c>
      <c r="AF722" s="48">
        <f t="shared" si="333"/>
        <v>0</v>
      </c>
      <c r="AG722" s="48">
        <f t="shared" si="334"/>
        <v>0</v>
      </c>
      <c r="AH722" s="48">
        <f t="shared" si="335"/>
        <v>0</v>
      </c>
      <c r="AI722" s="48">
        <f t="shared" si="336"/>
        <v>0</v>
      </c>
      <c r="AJ722" s="48">
        <f t="shared" si="337"/>
        <v>0</v>
      </c>
      <c r="AK722" s="48">
        <f t="shared" si="338"/>
        <v>0</v>
      </c>
      <c r="AL722" s="181"/>
      <c r="AM722" s="181"/>
      <c r="AN722" s="77"/>
      <c r="AO722" s="176"/>
      <c r="AP722" s="87">
        <f t="shared" si="356"/>
        <v>0</v>
      </c>
      <c r="AQ722" s="176"/>
      <c r="AR722" s="178"/>
      <c r="AS722" s="171"/>
      <c r="AT722" s="159">
        <f>IF(J722='Категорія витрат'!$F$2,ROUND('Додаток 3._Бюджет детальний ПР'!AS722*0.3676,2),IF(J722='Категорія витрат'!$F$3,ROUND('Додаток 3._Бюджет детальний ПР'!AS722*0.347,2),IF(J722='Категорія витрат'!$F$4,ROUND('Додаток 3._Бюджет детальний ПР'!AS722*0.347,2),IF(J722='Категорія витрат'!$F$7,ROUND('Додаток 3._Бюджет детальний ПР'!AS722*0.0841,2),0))))</f>
        <v>0</v>
      </c>
      <c r="AU722" s="153">
        <f t="shared" si="357"/>
        <v>0</v>
      </c>
      <c r="AV722" s="181"/>
      <c r="AW722" s="181"/>
      <c r="AX722" s="181"/>
      <c r="AY722" s="181"/>
      <c r="AZ722" s="181"/>
      <c r="BA722" s="181"/>
      <c r="BB722" s="181"/>
      <c r="BC722" s="181"/>
      <c r="BD722" s="181"/>
      <c r="BE722" s="181"/>
      <c r="BF722" s="181"/>
      <c r="BG722" s="181"/>
      <c r="BH722" s="48">
        <f t="shared" si="339"/>
        <v>0</v>
      </c>
      <c r="BI722" s="48">
        <f t="shared" si="340"/>
        <v>0</v>
      </c>
      <c r="BJ722" s="48">
        <f t="shared" si="341"/>
        <v>0</v>
      </c>
      <c r="BK722" s="48">
        <f t="shared" si="342"/>
        <v>0</v>
      </c>
      <c r="BL722" s="48">
        <f t="shared" si="343"/>
        <v>0</v>
      </c>
      <c r="BM722" s="48">
        <f t="shared" si="344"/>
        <v>0</v>
      </c>
      <c r="BN722" s="48">
        <f t="shared" si="345"/>
        <v>0</v>
      </c>
      <c r="BO722" s="48">
        <f t="shared" si="346"/>
        <v>0</v>
      </c>
      <c r="BP722" s="181"/>
      <c r="BQ722" s="181"/>
      <c r="BR722" s="191"/>
      <c r="BS722" s="176"/>
      <c r="BT722" s="87">
        <f t="shared" si="358"/>
        <v>0</v>
      </c>
      <c r="BU722" s="176"/>
      <c r="BV722" s="178"/>
      <c r="BW722" s="171"/>
      <c r="BX722" s="159">
        <f>IF(J722='Категорія витрат'!$F$2,ROUND('Додаток 3._Бюджет детальний ПР'!BW722*0.3676,2),IF(J722='Категорія витрат'!$F$3,ROUND('Додаток 3._Бюджет детальний ПР'!BW722*0.347,2),IF(J722='Категорія витрат'!$F$4,ROUND('Додаток 3._Бюджет детальний ПР'!BW722*0.347,2),IF(J722='Категорія витрат'!$F$7,ROUND('Додаток 3._Бюджет детальний ПР'!BW722*0.0841,2),0))))</f>
        <v>0</v>
      </c>
      <c r="BY722" s="153">
        <f t="shared" si="359"/>
        <v>0</v>
      </c>
      <c r="BZ722" s="181"/>
      <c r="CA722" s="181"/>
      <c r="CB722" s="181"/>
      <c r="CC722" s="181"/>
      <c r="CD722" s="181"/>
      <c r="CE722" s="181"/>
      <c r="CF722" s="181"/>
      <c r="CG722" s="181"/>
      <c r="CH722" s="181"/>
      <c r="CI722" s="181"/>
      <c r="CJ722" s="181"/>
      <c r="CK722" s="181"/>
      <c r="CL722" s="48">
        <f t="shared" si="347"/>
        <v>0</v>
      </c>
      <c r="CM722" s="48">
        <f t="shared" si="348"/>
        <v>0</v>
      </c>
      <c r="CN722" s="48">
        <f t="shared" si="349"/>
        <v>0</v>
      </c>
      <c r="CO722" s="48">
        <f t="shared" si="350"/>
        <v>0</v>
      </c>
      <c r="CP722" s="48">
        <f t="shared" si="351"/>
        <v>0</v>
      </c>
      <c r="CQ722" s="48">
        <f t="shared" si="352"/>
        <v>0</v>
      </c>
      <c r="CR722" s="48">
        <f t="shared" si="353"/>
        <v>0</v>
      </c>
      <c r="CS722" s="48">
        <f t="shared" si="354"/>
        <v>0</v>
      </c>
      <c r="CT722" s="181"/>
      <c r="CU722" s="181"/>
    </row>
    <row r="723" spans="1:99" ht="20.100000000000001" customHeight="1" x14ac:dyDescent="0.25">
      <c r="A723" s="58">
        <v>719</v>
      </c>
      <c r="B723" s="58" t="str">
        <f>IF(D723='Напрямки конкурса'!$L$2,'Напрямки конкурса'!$B$2,IF(D723='Напрямки конкурса'!$L$3,'Напрямки конкурса'!$B$3,IF(D723='Напрямки конкурса'!$L$4,'Напрямки конкурса'!$B$4,IF(D723='Напрямки конкурса'!$L$5,'Напрямки конкурса'!$B$5,IF(D723='Напрямки конкурса'!$L$6,'Напрямки конкурса'!$B$6,IF(D723='Напрямки конкурса'!$L$7,'Напрямки конкурса'!$B$7,IF(D723='Напрямки конкурса'!$L$8,'Напрямки конкурса'!$B$8,IF(D723='Напрямки конкурса'!$L$9,'Напрямки конкурса'!$B$9,IF(D723='Напрямки конкурса'!$L$10,'Напрямки конкурса'!$B$10,IF(D723='Напрямки конкурса'!$L$11,'Напрямки конкурса'!$B$11,IF(D723='Напрямки конкурса'!$L$12,'Напрямки конкурса'!$B$12,IF(D723='Напрямки конкурса'!$L$13,'Напрямки конкурса'!$B$13,IF(D723='Напрямки конкурса'!$L$14,'Напрямки конкурса'!$B$14,IF(D723='Напрямки конкурса'!$L$15,'Напрямки конкурса'!$B$15,IF(D723='Напрямки конкурса'!$L$16,'Напрямки конкурса'!$B$16,IF(D723='Напрямки конкурса'!$L$17,'Напрямки конкурса'!$B$17,IF(D723='Напрямки конкурса'!$L$18,'Напрямки конкурса'!$B$18,IF(D723='Напрямки конкурса'!$L$19,'Напрямки конкурса'!$B$19,IF(D723='Напрямки конкурса'!$L$20,'Напрямки конкурса'!$B$20,IF(D723='Напрямки конкурса'!$L$21,'Напрямки конкурса'!$B$21,IF(D723='Напрямки конкурса'!$L$22,'Напрямки конкурса'!$B$22,IF(D723='Напрямки конкурса'!$L$23,'Напрямки конкурса'!$B$23,IF(D723='Напрямки конкурса'!$L$24,'Напрямки конкурса'!$B$24,IF(D723='Напрямки конкурса'!$L$25,'Напрямки конкурса'!$B$25,IF(D723='Напрямки конкурса'!$L$26,'Напрямки конкурса'!$B$26,IF(D723='Напрямки конкурса'!$L$27,'Напрямки конкурса'!$B$27,IF(D723='Напрямки конкурса'!$L$28,'Напрямки конкурса'!$B$28,"")))))))))))))))))))))))))))</f>
        <v/>
      </c>
      <c r="C723" s="59" t="str">
        <f>IF(D723='Напрямки конкурса'!$L$2,'Напрямки конкурса'!$K$2,IF(D723='Напрямки конкурса'!$L$3,'Напрямки конкурса'!$K$3,IF(D723='Напрямки конкурса'!$L$4,'Напрямки конкурса'!$K$4,IF(D723='Напрямки конкурса'!$L$5,'Напрямки конкурса'!$K$5,IF(D723='Напрямки конкурса'!$L$6,'Напрямки конкурса'!$K$6,IF(D723='Напрямки конкурса'!$L$7,'Напрямки конкурса'!$K$7,IF(D723='Напрямки конкурса'!$L$8,'Напрямки конкурса'!$K$8,IF(D723='Напрямки конкурса'!$L$9,'Напрямки конкурса'!$K$9,IF(D723='Напрямки конкурса'!$L$10,'Напрямки конкурса'!$K$10,IF(D723='Напрямки конкурса'!$L$11,'Напрямки конкурса'!$K$11,IF(D723='Напрямки конкурса'!$L$12,'Напрямки конкурса'!$K$12,IF(D723='Напрямки конкурса'!$L$13,'Напрямки конкурса'!$K$13,IF(D723='Напрямки конкурса'!$L$14,'Напрямки конкурса'!$K$14,IF(D723='Напрямки конкурса'!$L$15,'Напрямки конкурса'!$K$15,IF(D723='Напрямки конкурса'!$L$16,'Напрямки конкурса'!$K$16,IF(D723='Напрямки конкурса'!$L$17,'Напрямки конкурса'!$K$17,IF(D723='Напрямки конкурса'!$L$18,'Напрямки конкурса'!$K$18,IF(D723='Напрямки конкурса'!$L$19,'Напрямки конкурса'!$K$19,IF(D723='Напрямки конкурса'!$L$20,'Напрямки конкурса'!$K$20,IF(D723='Напрямки конкурса'!$L$21,'Напрямки конкурса'!$K$21,IF(D723='Напрямки конкурса'!$L$22,'Напрямки конкурса'!$K$22,IF(D723='Напрямки конкурса'!$L$23,'Напрямки конкурса'!$K$23,IF(D723='Напрямки конкурса'!$L$24,'Напрямки конкурса'!$K$24,IF(D723='Напрямки конкурса'!$L$25,'Напрямки конкурса'!$K$25,IF(D723='Напрямки конкурса'!$L$26,'Напрямки конкурса'!$K$26,IF(D723='Напрямки конкурса'!$L$27,'Напрямки конкурса'!$K$27,IF(D723='Напрямки конкурса'!$L$28,'Напрямки конкурса'!$K$28,"")))))))))))))))))))))))))))</f>
        <v/>
      </c>
      <c r="D723" s="50"/>
      <c r="E723" s="171"/>
      <c r="F723" s="171"/>
      <c r="G723" s="171"/>
      <c r="H723" s="150" t="str">
        <f>IF(I723='Категорія витрат'!$B$2,'Категорія витрат'!$A$2,IF(I723='Категорія витрат'!$B$3,'Категорія витрат'!$A$3,IF(I723='Категорія витрат'!$B$4,'Категорія витрат'!$A$4,IF(I723='Категорія витрат'!$B$5,'Категорія витрат'!$A$5,IF(I723='Категорія витрат'!$B$6,'Категорія витрат'!$A$6,IF(I723='Категорія витрат'!$B$7,'Категорія витрат'!$A$7,IF(I723='Категорія витрат'!$B$8,'Категорія витрат'!$A$8,IF(I723='Категорія витрат'!$B$9,'Категорія витрат'!$A$9,IF(I723='Категорія витрат'!$B$10,'Категорія витрат'!$A$10,IF(I723='Категорія витрат'!$B$11,'Категорія витрат'!$A$11,IF(I723='Категорія витрат'!$B$12,'Категорія витрат'!$A$12,IF(I723='Категорія витрат'!$B$13,'Категорія витрат'!$A$13,IF(I723='Категорія витрат'!$B$14,'Категорія витрат'!$A$14,IF(I723='Категорія витрат'!$B$15,'Категорія витрат'!$A$15,IF(I723='Категорія витрат'!$B$16,'Категорія витрат'!$A$16,IF(I723='Категорія витрат'!$B$17,'Категорія витрат'!$A$17,IF(I723='Категорія витрат'!$B$18,'Категорія витрат'!$A$18,IF(I723='Категорія витрат'!$B$19,'Категорія витрат'!$A$19,IF(I723='Категорія витрат'!$B$20,'Категорія витрат'!$A$20,IF(I723='Категорія витрат'!$B$21,'Категорія витрат'!$A$21,IF(I723='Категорія витрат'!$B$22,'Категорія витрат'!$A$22,IF(I723='Категорія витрат'!$B$23,'Категорія витрат'!$A$23,IF(I723='Категорія витрат'!$B$24,'Категорія витрат'!$A$24,IF(I723='Категорія витрат'!$B$25,'Категорія витрат'!$A$25,IF(I723='Категорія витрат'!$B$26,'Категорія витрат'!$A$26,IF(I723='Категорія витрат'!$B$27,'Категорія витрат'!$A$27,IF(I723='Категорія витрат'!$B$28,'Категорія витрат'!$A$28,IF(I723='Категорія витрат'!$B$29,'Категорія витрат'!$A$29,IF(I723='Категорія витрат'!$B$30,'Категорія витрат'!$A$30,"")))))))))))))))))))))))))))))</f>
        <v/>
      </c>
      <c r="I723" s="174"/>
      <c r="J723" s="173"/>
      <c r="K723" s="176"/>
      <c r="L723" s="87">
        <f t="shared" si="355"/>
        <v>0</v>
      </c>
      <c r="M723" s="176"/>
      <c r="N723" s="178"/>
      <c r="O723" s="171"/>
      <c r="P723" s="159">
        <f>IF(J723='Категорія витрат'!$F$2,ROUND('Додаток 3._Бюджет детальний ПР'!O723*0.3676,2),IF(J723='Категорія витрат'!$F$3,ROUND('Додаток 3._Бюджет детальний ПР'!O723*0.347,2),IF(J723='Категорія витрат'!$F$4,ROUND('Додаток 3._Бюджет детальний ПР'!O723*0.347,2),IF(J723='Категорія витрат'!$F$7,ROUND('Додаток 3._Бюджет детальний ПР'!O723*0.0841,2),0))))</f>
        <v>0</v>
      </c>
      <c r="Q723" s="153">
        <f t="shared" si="330"/>
        <v>0</v>
      </c>
      <c r="R723" s="181"/>
      <c r="S723" s="181"/>
      <c r="T723" s="181"/>
      <c r="U723" s="181"/>
      <c r="V723" s="181"/>
      <c r="W723" s="181"/>
      <c r="X723" s="181"/>
      <c r="Y723" s="181"/>
      <c r="Z723" s="181"/>
      <c r="AA723" s="181"/>
      <c r="AB723" s="181"/>
      <c r="AC723" s="181"/>
      <c r="AD723" s="48">
        <f t="shared" si="331"/>
        <v>0</v>
      </c>
      <c r="AE723" s="48">
        <f t="shared" si="332"/>
        <v>0</v>
      </c>
      <c r="AF723" s="48">
        <f t="shared" si="333"/>
        <v>0</v>
      </c>
      <c r="AG723" s="48">
        <f t="shared" si="334"/>
        <v>0</v>
      </c>
      <c r="AH723" s="48">
        <f t="shared" si="335"/>
        <v>0</v>
      </c>
      <c r="AI723" s="48">
        <f t="shared" si="336"/>
        <v>0</v>
      </c>
      <c r="AJ723" s="48">
        <f t="shared" si="337"/>
        <v>0</v>
      </c>
      <c r="AK723" s="48">
        <f t="shared" si="338"/>
        <v>0</v>
      </c>
      <c r="AL723" s="181"/>
      <c r="AM723" s="181"/>
      <c r="AN723" s="77"/>
      <c r="AO723" s="176"/>
      <c r="AP723" s="87">
        <f t="shared" si="356"/>
        <v>0</v>
      </c>
      <c r="AQ723" s="176"/>
      <c r="AR723" s="178"/>
      <c r="AS723" s="171"/>
      <c r="AT723" s="159">
        <f>IF(J723='Категорія витрат'!$F$2,ROUND('Додаток 3._Бюджет детальний ПР'!AS723*0.3676,2),IF(J723='Категорія витрат'!$F$3,ROUND('Додаток 3._Бюджет детальний ПР'!AS723*0.347,2),IF(J723='Категорія витрат'!$F$4,ROUND('Додаток 3._Бюджет детальний ПР'!AS723*0.347,2),IF(J723='Категорія витрат'!$F$7,ROUND('Додаток 3._Бюджет детальний ПР'!AS723*0.0841,2),0))))</f>
        <v>0</v>
      </c>
      <c r="AU723" s="153">
        <f t="shared" si="357"/>
        <v>0</v>
      </c>
      <c r="AV723" s="181"/>
      <c r="AW723" s="181"/>
      <c r="AX723" s="181"/>
      <c r="AY723" s="181"/>
      <c r="AZ723" s="181"/>
      <c r="BA723" s="181"/>
      <c r="BB723" s="181"/>
      <c r="BC723" s="181"/>
      <c r="BD723" s="181"/>
      <c r="BE723" s="181"/>
      <c r="BF723" s="181"/>
      <c r="BG723" s="181"/>
      <c r="BH723" s="48">
        <f t="shared" si="339"/>
        <v>0</v>
      </c>
      <c r="BI723" s="48">
        <f t="shared" si="340"/>
        <v>0</v>
      </c>
      <c r="BJ723" s="48">
        <f t="shared" si="341"/>
        <v>0</v>
      </c>
      <c r="BK723" s="48">
        <f t="shared" si="342"/>
        <v>0</v>
      </c>
      <c r="BL723" s="48">
        <f t="shared" si="343"/>
        <v>0</v>
      </c>
      <c r="BM723" s="48">
        <f t="shared" si="344"/>
        <v>0</v>
      </c>
      <c r="BN723" s="48">
        <f t="shared" si="345"/>
        <v>0</v>
      </c>
      <c r="BO723" s="48">
        <f t="shared" si="346"/>
        <v>0</v>
      </c>
      <c r="BP723" s="181"/>
      <c r="BQ723" s="181"/>
      <c r="BR723" s="191"/>
      <c r="BS723" s="176"/>
      <c r="BT723" s="87">
        <f t="shared" si="358"/>
        <v>0</v>
      </c>
      <c r="BU723" s="176"/>
      <c r="BV723" s="178"/>
      <c r="BW723" s="171"/>
      <c r="BX723" s="159">
        <f>IF(J723='Категорія витрат'!$F$2,ROUND('Додаток 3._Бюджет детальний ПР'!BW723*0.3676,2),IF(J723='Категорія витрат'!$F$3,ROUND('Додаток 3._Бюджет детальний ПР'!BW723*0.347,2),IF(J723='Категорія витрат'!$F$4,ROUND('Додаток 3._Бюджет детальний ПР'!BW723*0.347,2),IF(J723='Категорія витрат'!$F$7,ROUND('Додаток 3._Бюджет детальний ПР'!BW723*0.0841,2),0))))</f>
        <v>0</v>
      </c>
      <c r="BY723" s="153">
        <f t="shared" si="359"/>
        <v>0</v>
      </c>
      <c r="BZ723" s="181"/>
      <c r="CA723" s="181"/>
      <c r="CB723" s="181"/>
      <c r="CC723" s="181"/>
      <c r="CD723" s="181"/>
      <c r="CE723" s="181"/>
      <c r="CF723" s="181"/>
      <c r="CG723" s="181"/>
      <c r="CH723" s="181"/>
      <c r="CI723" s="181"/>
      <c r="CJ723" s="181"/>
      <c r="CK723" s="181"/>
      <c r="CL723" s="48">
        <f t="shared" si="347"/>
        <v>0</v>
      </c>
      <c r="CM723" s="48">
        <f t="shared" si="348"/>
        <v>0</v>
      </c>
      <c r="CN723" s="48">
        <f t="shared" si="349"/>
        <v>0</v>
      </c>
      <c r="CO723" s="48">
        <f t="shared" si="350"/>
        <v>0</v>
      </c>
      <c r="CP723" s="48">
        <f t="shared" si="351"/>
        <v>0</v>
      </c>
      <c r="CQ723" s="48">
        <f t="shared" si="352"/>
        <v>0</v>
      </c>
      <c r="CR723" s="48">
        <f t="shared" si="353"/>
        <v>0</v>
      </c>
      <c r="CS723" s="48">
        <f t="shared" si="354"/>
        <v>0</v>
      </c>
      <c r="CT723" s="181"/>
      <c r="CU723" s="181"/>
    </row>
    <row r="724" spans="1:99" ht="20.100000000000001" customHeight="1" x14ac:dyDescent="0.25">
      <c r="A724" s="58">
        <v>720</v>
      </c>
      <c r="B724" s="58" t="str">
        <f>IF(D724='Напрямки конкурса'!$L$2,'Напрямки конкурса'!$B$2,IF(D724='Напрямки конкурса'!$L$3,'Напрямки конкурса'!$B$3,IF(D724='Напрямки конкурса'!$L$4,'Напрямки конкурса'!$B$4,IF(D724='Напрямки конкурса'!$L$5,'Напрямки конкурса'!$B$5,IF(D724='Напрямки конкурса'!$L$6,'Напрямки конкурса'!$B$6,IF(D724='Напрямки конкурса'!$L$7,'Напрямки конкурса'!$B$7,IF(D724='Напрямки конкурса'!$L$8,'Напрямки конкурса'!$B$8,IF(D724='Напрямки конкурса'!$L$9,'Напрямки конкурса'!$B$9,IF(D724='Напрямки конкурса'!$L$10,'Напрямки конкурса'!$B$10,IF(D724='Напрямки конкурса'!$L$11,'Напрямки конкурса'!$B$11,IF(D724='Напрямки конкурса'!$L$12,'Напрямки конкурса'!$B$12,IF(D724='Напрямки конкурса'!$L$13,'Напрямки конкурса'!$B$13,IF(D724='Напрямки конкурса'!$L$14,'Напрямки конкурса'!$B$14,IF(D724='Напрямки конкурса'!$L$15,'Напрямки конкурса'!$B$15,IF(D724='Напрямки конкурса'!$L$16,'Напрямки конкурса'!$B$16,IF(D724='Напрямки конкурса'!$L$17,'Напрямки конкурса'!$B$17,IF(D724='Напрямки конкурса'!$L$18,'Напрямки конкурса'!$B$18,IF(D724='Напрямки конкурса'!$L$19,'Напрямки конкурса'!$B$19,IF(D724='Напрямки конкурса'!$L$20,'Напрямки конкурса'!$B$20,IF(D724='Напрямки конкурса'!$L$21,'Напрямки конкурса'!$B$21,IF(D724='Напрямки конкурса'!$L$22,'Напрямки конкурса'!$B$22,IF(D724='Напрямки конкурса'!$L$23,'Напрямки конкурса'!$B$23,IF(D724='Напрямки конкурса'!$L$24,'Напрямки конкурса'!$B$24,IF(D724='Напрямки конкурса'!$L$25,'Напрямки конкурса'!$B$25,IF(D724='Напрямки конкурса'!$L$26,'Напрямки конкурса'!$B$26,IF(D724='Напрямки конкурса'!$L$27,'Напрямки конкурса'!$B$27,IF(D724='Напрямки конкурса'!$L$28,'Напрямки конкурса'!$B$28,"")))))))))))))))))))))))))))</f>
        <v/>
      </c>
      <c r="C724" s="59" t="str">
        <f>IF(D724='Напрямки конкурса'!$L$2,'Напрямки конкурса'!$K$2,IF(D724='Напрямки конкурса'!$L$3,'Напрямки конкурса'!$K$3,IF(D724='Напрямки конкурса'!$L$4,'Напрямки конкурса'!$K$4,IF(D724='Напрямки конкурса'!$L$5,'Напрямки конкурса'!$K$5,IF(D724='Напрямки конкурса'!$L$6,'Напрямки конкурса'!$K$6,IF(D724='Напрямки конкурса'!$L$7,'Напрямки конкурса'!$K$7,IF(D724='Напрямки конкурса'!$L$8,'Напрямки конкурса'!$K$8,IF(D724='Напрямки конкурса'!$L$9,'Напрямки конкурса'!$K$9,IF(D724='Напрямки конкурса'!$L$10,'Напрямки конкурса'!$K$10,IF(D724='Напрямки конкурса'!$L$11,'Напрямки конкурса'!$K$11,IF(D724='Напрямки конкурса'!$L$12,'Напрямки конкурса'!$K$12,IF(D724='Напрямки конкурса'!$L$13,'Напрямки конкурса'!$K$13,IF(D724='Напрямки конкурса'!$L$14,'Напрямки конкурса'!$K$14,IF(D724='Напрямки конкурса'!$L$15,'Напрямки конкурса'!$K$15,IF(D724='Напрямки конкурса'!$L$16,'Напрямки конкурса'!$K$16,IF(D724='Напрямки конкурса'!$L$17,'Напрямки конкурса'!$K$17,IF(D724='Напрямки конкурса'!$L$18,'Напрямки конкурса'!$K$18,IF(D724='Напрямки конкурса'!$L$19,'Напрямки конкурса'!$K$19,IF(D724='Напрямки конкурса'!$L$20,'Напрямки конкурса'!$K$20,IF(D724='Напрямки конкурса'!$L$21,'Напрямки конкурса'!$K$21,IF(D724='Напрямки конкурса'!$L$22,'Напрямки конкурса'!$K$22,IF(D724='Напрямки конкурса'!$L$23,'Напрямки конкурса'!$K$23,IF(D724='Напрямки конкурса'!$L$24,'Напрямки конкурса'!$K$24,IF(D724='Напрямки конкурса'!$L$25,'Напрямки конкурса'!$K$25,IF(D724='Напрямки конкурса'!$L$26,'Напрямки конкурса'!$K$26,IF(D724='Напрямки конкурса'!$L$27,'Напрямки конкурса'!$K$27,IF(D724='Напрямки конкурса'!$L$28,'Напрямки конкурса'!$K$28,"")))))))))))))))))))))))))))</f>
        <v/>
      </c>
      <c r="D724" s="50"/>
      <c r="E724" s="171"/>
      <c r="F724" s="171"/>
      <c r="G724" s="171"/>
      <c r="H724" s="150" t="str">
        <f>IF(I724='Категорія витрат'!$B$2,'Категорія витрат'!$A$2,IF(I724='Категорія витрат'!$B$3,'Категорія витрат'!$A$3,IF(I724='Категорія витрат'!$B$4,'Категорія витрат'!$A$4,IF(I724='Категорія витрат'!$B$5,'Категорія витрат'!$A$5,IF(I724='Категорія витрат'!$B$6,'Категорія витрат'!$A$6,IF(I724='Категорія витрат'!$B$7,'Категорія витрат'!$A$7,IF(I724='Категорія витрат'!$B$8,'Категорія витрат'!$A$8,IF(I724='Категорія витрат'!$B$9,'Категорія витрат'!$A$9,IF(I724='Категорія витрат'!$B$10,'Категорія витрат'!$A$10,IF(I724='Категорія витрат'!$B$11,'Категорія витрат'!$A$11,IF(I724='Категорія витрат'!$B$12,'Категорія витрат'!$A$12,IF(I724='Категорія витрат'!$B$13,'Категорія витрат'!$A$13,IF(I724='Категорія витрат'!$B$14,'Категорія витрат'!$A$14,IF(I724='Категорія витрат'!$B$15,'Категорія витрат'!$A$15,IF(I724='Категорія витрат'!$B$16,'Категорія витрат'!$A$16,IF(I724='Категорія витрат'!$B$17,'Категорія витрат'!$A$17,IF(I724='Категорія витрат'!$B$18,'Категорія витрат'!$A$18,IF(I724='Категорія витрат'!$B$19,'Категорія витрат'!$A$19,IF(I724='Категорія витрат'!$B$20,'Категорія витрат'!$A$20,IF(I724='Категорія витрат'!$B$21,'Категорія витрат'!$A$21,IF(I724='Категорія витрат'!$B$22,'Категорія витрат'!$A$22,IF(I724='Категорія витрат'!$B$23,'Категорія витрат'!$A$23,IF(I724='Категорія витрат'!$B$24,'Категорія витрат'!$A$24,IF(I724='Категорія витрат'!$B$25,'Категорія витрат'!$A$25,IF(I724='Категорія витрат'!$B$26,'Категорія витрат'!$A$26,IF(I724='Категорія витрат'!$B$27,'Категорія витрат'!$A$27,IF(I724='Категорія витрат'!$B$28,'Категорія витрат'!$A$28,IF(I724='Категорія витрат'!$B$29,'Категорія витрат'!$A$29,IF(I724='Категорія витрат'!$B$30,'Категорія витрат'!$A$30,"")))))))))))))))))))))))))))))</f>
        <v/>
      </c>
      <c r="I724" s="174"/>
      <c r="J724" s="173"/>
      <c r="K724" s="176"/>
      <c r="L724" s="87">
        <f t="shared" si="355"/>
        <v>0</v>
      </c>
      <c r="M724" s="176"/>
      <c r="N724" s="178"/>
      <c r="O724" s="171"/>
      <c r="P724" s="159">
        <f>IF(J724='Категорія витрат'!$F$2,ROUND('Додаток 3._Бюджет детальний ПР'!O724*0.3676,2),IF(J724='Категорія витрат'!$F$3,ROUND('Додаток 3._Бюджет детальний ПР'!O724*0.347,2),IF(J724='Категорія витрат'!$F$4,ROUND('Додаток 3._Бюджет детальний ПР'!O724*0.347,2),IF(J724='Категорія витрат'!$F$7,ROUND('Додаток 3._Бюджет детальний ПР'!O724*0.0841,2),0))))</f>
        <v>0</v>
      </c>
      <c r="Q724" s="153">
        <f t="shared" si="330"/>
        <v>0</v>
      </c>
      <c r="R724" s="181"/>
      <c r="S724" s="181"/>
      <c r="T724" s="181"/>
      <c r="U724" s="181"/>
      <c r="V724" s="181"/>
      <c r="W724" s="181"/>
      <c r="X724" s="181"/>
      <c r="Y724" s="181"/>
      <c r="Z724" s="181"/>
      <c r="AA724" s="181"/>
      <c r="AB724" s="181"/>
      <c r="AC724" s="181"/>
      <c r="AD724" s="48">
        <f t="shared" si="331"/>
        <v>0</v>
      </c>
      <c r="AE724" s="48">
        <f t="shared" si="332"/>
        <v>0</v>
      </c>
      <c r="AF724" s="48">
        <f t="shared" si="333"/>
        <v>0</v>
      </c>
      <c r="AG724" s="48">
        <f t="shared" si="334"/>
        <v>0</v>
      </c>
      <c r="AH724" s="48">
        <f t="shared" si="335"/>
        <v>0</v>
      </c>
      <c r="AI724" s="48">
        <f t="shared" si="336"/>
        <v>0</v>
      </c>
      <c r="AJ724" s="48">
        <f t="shared" si="337"/>
        <v>0</v>
      </c>
      <c r="AK724" s="48">
        <f t="shared" si="338"/>
        <v>0</v>
      </c>
      <c r="AL724" s="181"/>
      <c r="AM724" s="181"/>
      <c r="AN724" s="77"/>
      <c r="AO724" s="176"/>
      <c r="AP724" s="87">
        <f t="shared" si="356"/>
        <v>0</v>
      </c>
      <c r="AQ724" s="176"/>
      <c r="AR724" s="178"/>
      <c r="AS724" s="171"/>
      <c r="AT724" s="159">
        <f>IF(J724='Категорія витрат'!$F$2,ROUND('Додаток 3._Бюджет детальний ПР'!AS724*0.3676,2),IF(J724='Категорія витрат'!$F$3,ROUND('Додаток 3._Бюджет детальний ПР'!AS724*0.347,2),IF(J724='Категорія витрат'!$F$4,ROUND('Додаток 3._Бюджет детальний ПР'!AS724*0.347,2),IF(J724='Категорія витрат'!$F$7,ROUND('Додаток 3._Бюджет детальний ПР'!AS724*0.0841,2),0))))</f>
        <v>0</v>
      </c>
      <c r="AU724" s="153">
        <f t="shared" si="357"/>
        <v>0</v>
      </c>
      <c r="AV724" s="181"/>
      <c r="AW724" s="181"/>
      <c r="AX724" s="181"/>
      <c r="AY724" s="181"/>
      <c r="AZ724" s="181"/>
      <c r="BA724" s="181"/>
      <c r="BB724" s="181"/>
      <c r="BC724" s="181"/>
      <c r="BD724" s="181"/>
      <c r="BE724" s="181"/>
      <c r="BF724" s="181"/>
      <c r="BG724" s="181"/>
      <c r="BH724" s="48">
        <f t="shared" si="339"/>
        <v>0</v>
      </c>
      <c r="BI724" s="48">
        <f t="shared" si="340"/>
        <v>0</v>
      </c>
      <c r="BJ724" s="48">
        <f t="shared" si="341"/>
        <v>0</v>
      </c>
      <c r="BK724" s="48">
        <f t="shared" si="342"/>
        <v>0</v>
      </c>
      <c r="BL724" s="48">
        <f t="shared" si="343"/>
        <v>0</v>
      </c>
      <c r="BM724" s="48">
        <f t="shared" si="344"/>
        <v>0</v>
      </c>
      <c r="BN724" s="48">
        <f t="shared" si="345"/>
        <v>0</v>
      </c>
      <c r="BO724" s="48">
        <f t="shared" si="346"/>
        <v>0</v>
      </c>
      <c r="BP724" s="181"/>
      <c r="BQ724" s="181"/>
      <c r="BR724" s="191"/>
      <c r="BS724" s="176"/>
      <c r="BT724" s="87">
        <f t="shared" si="358"/>
        <v>0</v>
      </c>
      <c r="BU724" s="176"/>
      <c r="BV724" s="178"/>
      <c r="BW724" s="171"/>
      <c r="BX724" s="159">
        <f>IF(J724='Категорія витрат'!$F$2,ROUND('Додаток 3._Бюджет детальний ПР'!BW724*0.3676,2),IF(J724='Категорія витрат'!$F$3,ROUND('Додаток 3._Бюджет детальний ПР'!BW724*0.347,2),IF(J724='Категорія витрат'!$F$4,ROUND('Додаток 3._Бюджет детальний ПР'!BW724*0.347,2),IF(J724='Категорія витрат'!$F$7,ROUND('Додаток 3._Бюджет детальний ПР'!BW724*0.0841,2),0))))</f>
        <v>0</v>
      </c>
      <c r="BY724" s="153">
        <f t="shared" si="359"/>
        <v>0</v>
      </c>
      <c r="BZ724" s="181"/>
      <c r="CA724" s="181"/>
      <c r="CB724" s="181"/>
      <c r="CC724" s="181"/>
      <c r="CD724" s="181"/>
      <c r="CE724" s="181"/>
      <c r="CF724" s="181"/>
      <c r="CG724" s="181"/>
      <c r="CH724" s="181"/>
      <c r="CI724" s="181"/>
      <c r="CJ724" s="181"/>
      <c r="CK724" s="181"/>
      <c r="CL724" s="48">
        <f t="shared" si="347"/>
        <v>0</v>
      </c>
      <c r="CM724" s="48">
        <f t="shared" si="348"/>
        <v>0</v>
      </c>
      <c r="CN724" s="48">
        <f t="shared" si="349"/>
        <v>0</v>
      </c>
      <c r="CO724" s="48">
        <f t="shared" si="350"/>
        <v>0</v>
      </c>
      <c r="CP724" s="48">
        <f t="shared" si="351"/>
        <v>0</v>
      </c>
      <c r="CQ724" s="48">
        <f t="shared" si="352"/>
        <v>0</v>
      </c>
      <c r="CR724" s="48">
        <f t="shared" si="353"/>
        <v>0</v>
      </c>
      <c r="CS724" s="48">
        <f t="shared" si="354"/>
        <v>0</v>
      </c>
      <c r="CT724" s="181"/>
      <c r="CU724" s="181"/>
    </row>
    <row r="725" spans="1:99" ht="20.100000000000001" customHeight="1" x14ac:dyDescent="0.25">
      <c r="A725" s="58">
        <v>721</v>
      </c>
      <c r="B725" s="58" t="str">
        <f>IF(D725='Напрямки конкурса'!$L$2,'Напрямки конкурса'!$B$2,IF(D725='Напрямки конкурса'!$L$3,'Напрямки конкурса'!$B$3,IF(D725='Напрямки конкурса'!$L$4,'Напрямки конкурса'!$B$4,IF(D725='Напрямки конкурса'!$L$5,'Напрямки конкурса'!$B$5,IF(D725='Напрямки конкурса'!$L$6,'Напрямки конкурса'!$B$6,IF(D725='Напрямки конкурса'!$L$7,'Напрямки конкурса'!$B$7,IF(D725='Напрямки конкурса'!$L$8,'Напрямки конкурса'!$B$8,IF(D725='Напрямки конкурса'!$L$9,'Напрямки конкурса'!$B$9,IF(D725='Напрямки конкурса'!$L$10,'Напрямки конкурса'!$B$10,IF(D725='Напрямки конкурса'!$L$11,'Напрямки конкурса'!$B$11,IF(D725='Напрямки конкурса'!$L$12,'Напрямки конкурса'!$B$12,IF(D725='Напрямки конкурса'!$L$13,'Напрямки конкурса'!$B$13,IF(D725='Напрямки конкурса'!$L$14,'Напрямки конкурса'!$B$14,IF(D725='Напрямки конкурса'!$L$15,'Напрямки конкурса'!$B$15,IF(D725='Напрямки конкурса'!$L$16,'Напрямки конкурса'!$B$16,IF(D725='Напрямки конкурса'!$L$17,'Напрямки конкурса'!$B$17,IF(D725='Напрямки конкурса'!$L$18,'Напрямки конкурса'!$B$18,IF(D725='Напрямки конкурса'!$L$19,'Напрямки конкурса'!$B$19,IF(D725='Напрямки конкурса'!$L$20,'Напрямки конкурса'!$B$20,IF(D725='Напрямки конкурса'!$L$21,'Напрямки конкурса'!$B$21,IF(D725='Напрямки конкурса'!$L$22,'Напрямки конкурса'!$B$22,IF(D725='Напрямки конкурса'!$L$23,'Напрямки конкурса'!$B$23,IF(D725='Напрямки конкурса'!$L$24,'Напрямки конкурса'!$B$24,IF(D725='Напрямки конкурса'!$L$25,'Напрямки конкурса'!$B$25,IF(D725='Напрямки конкурса'!$L$26,'Напрямки конкурса'!$B$26,IF(D725='Напрямки конкурса'!$L$27,'Напрямки конкурса'!$B$27,IF(D725='Напрямки конкурса'!$L$28,'Напрямки конкурса'!$B$28,"")))))))))))))))))))))))))))</f>
        <v/>
      </c>
      <c r="C725" s="59" t="str">
        <f>IF(D725='Напрямки конкурса'!$L$2,'Напрямки конкурса'!$K$2,IF(D725='Напрямки конкурса'!$L$3,'Напрямки конкурса'!$K$3,IF(D725='Напрямки конкурса'!$L$4,'Напрямки конкурса'!$K$4,IF(D725='Напрямки конкурса'!$L$5,'Напрямки конкурса'!$K$5,IF(D725='Напрямки конкурса'!$L$6,'Напрямки конкурса'!$K$6,IF(D725='Напрямки конкурса'!$L$7,'Напрямки конкурса'!$K$7,IF(D725='Напрямки конкурса'!$L$8,'Напрямки конкурса'!$K$8,IF(D725='Напрямки конкурса'!$L$9,'Напрямки конкурса'!$K$9,IF(D725='Напрямки конкурса'!$L$10,'Напрямки конкурса'!$K$10,IF(D725='Напрямки конкурса'!$L$11,'Напрямки конкурса'!$K$11,IF(D725='Напрямки конкурса'!$L$12,'Напрямки конкурса'!$K$12,IF(D725='Напрямки конкурса'!$L$13,'Напрямки конкурса'!$K$13,IF(D725='Напрямки конкурса'!$L$14,'Напрямки конкурса'!$K$14,IF(D725='Напрямки конкурса'!$L$15,'Напрямки конкурса'!$K$15,IF(D725='Напрямки конкурса'!$L$16,'Напрямки конкурса'!$K$16,IF(D725='Напрямки конкурса'!$L$17,'Напрямки конкурса'!$K$17,IF(D725='Напрямки конкурса'!$L$18,'Напрямки конкурса'!$K$18,IF(D725='Напрямки конкурса'!$L$19,'Напрямки конкурса'!$K$19,IF(D725='Напрямки конкурса'!$L$20,'Напрямки конкурса'!$K$20,IF(D725='Напрямки конкурса'!$L$21,'Напрямки конкурса'!$K$21,IF(D725='Напрямки конкурса'!$L$22,'Напрямки конкурса'!$K$22,IF(D725='Напрямки конкурса'!$L$23,'Напрямки конкурса'!$K$23,IF(D725='Напрямки конкурса'!$L$24,'Напрямки конкурса'!$K$24,IF(D725='Напрямки конкурса'!$L$25,'Напрямки конкурса'!$K$25,IF(D725='Напрямки конкурса'!$L$26,'Напрямки конкурса'!$K$26,IF(D725='Напрямки конкурса'!$L$27,'Напрямки конкурса'!$K$27,IF(D725='Напрямки конкурса'!$L$28,'Напрямки конкурса'!$K$28,"")))))))))))))))))))))))))))</f>
        <v/>
      </c>
      <c r="D725" s="50"/>
      <c r="E725" s="171"/>
      <c r="F725" s="171"/>
      <c r="G725" s="171"/>
      <c r="H725" s="150" t="str">
        <f>IF(I725='Категорія витрат'!$B$2,'Категорія витрат'!$A$2,IF(I725='Категорія витрат'!$B$3,'Категорія витрат'!$A$3,IF(I725='Категорія витрат'!$B$4,'Категорія витрат'!$A$4,IF(I725='Категорія витрат'!$B$5,'Категорія витрат'!$A$5,IF(I725='Категорія витрат'!$B$6,'Категорія витрат'!$A$6,IF(I725='Категорія витрат'!$B$7,'Категорія витрат'!$A$7,IF(I725='Категорія витрат'!$B$8,'Категорія витрат'!$A$8,IF(I725='Категорія витрат'!$B$9,'Категорія витрат'!$A$9,IF(I725='Категорія витрат'!$B$10,'Категорія витрат'!$A$10,IF(I725='Категорія витрат'!$B$11,'Категорія витрат'!$A$11,IF(I725='Категорія витрат'!$B$12,'Категорія витрат'!$A$12,IF(I725='Категорія витрат'!$B$13,'Категорія витрат'!$A$13,IF(I725='Категорія витрат'!$B$14,'Категорія витрат'!$A$14,IF(I725='Категорія витрат'!$B$15,'Категорія витрат'!$A$15,IF(I725='Категорія витрат'!$B$16,'Категорія витрат'!$A$16,IF(I725='Категорія витрат'!$B$17,'Категорія витрат'!$A$17,IF(I725='Категорія витрат'!$B$18,'Категорія витрат'!$A$18,IF(I725='Категорія витрат'!$B$19,'Категорія витрат'!$A$19,IF(I725='Категорія витрат'!$B$20,'Категорія витрат'!$A$20,IF(I725='Категорія витрат'!$B$21,'Категорія витрат'!$A$21,IF(I725='Категорія витрат'!$B$22,'Категорія витрат'!$A$22,IF(I725='Категорія витрат'!$B$23,'Категорія витрат'!$A$23,IF(I725='Категорія витрат'!$B$24,'Категорія витрат'!$A$24,IF(I725='Категорія витрат'!$B$25,'Категорія витрат'!$A$25,IF(I725='Категорія витрат'!$B$26,'Категорія витрат'!$A$26,IF(I725='Категорія витрат'!$B$27,'Категорія витрат'!$A$27,IF(I725='Категорія витрат'!$B$28,'Категорія витрат'!$A$28,IF(I725='Категорія витрат'!$B$29,'Категорія витрат'!$A$29,IF(I725='Категорія витрат'!$B$30,'Категорія витрат'!$A$30,"")))))))))))))))))))))))))))))</f>
        <v/>
      </c>
      <c r="I725" s="174"/>
      <c r="J725" s="173"/>
      <c r="K725" s="176"/>
      <c r="L725" s="87">
        <f t="shared" si="355"/>
        <v>0</v>
      </c>
      <c r="M725" s="176"/>
      <c r="N725" s="178"/>
      <c r="O725" s="171"/>
      <c r="P725" s="159">
        <f>IF(J725='Категорія витрат'!$F$2,ROUND('Додаток 3._Бюджет детальний ПР'!O725*0.3676,2),IF(J725='Категорія витрат'!$F$3,ROUND('Додаток 3._Бюджет детальний ПР'!O725*0.347,2),IF(J725='Категорія витрат'!$F$4,ROUND('Додаток 3._Бюджет детальний ПР'!O725*0.347,2),IF(J725='Категорія витрат'!$F$7,ROUND('Додаток 3._Бюджет детальний ПР'!O725*0.0841,2),0))))</f>
        <v>0</v>
      </c>
      <c r="Q725" s="153">
        <f t="shared" si="330"/>
        <v>0</v>
      </c>
      <c r="R725" s="181"/>
      <c r="S725" s="181"/>
      <c r="T725" s="181"/>
      <c r="U725" s="181"/>
      <c r="V725" s="181"/>
      <c r="W725" s="181"/>
      <c r="X725" s="181"/>
      <c r="Y725" s="181"/>
      <c r="Z725" s="181"/>
      <c r="AA725" s="181"/>
      <c r="AB725" s="181"/>
      <c r="AC725" s="181"/>
      <c r="AD725" s="48">
        <f t="shared" si="331"/>
        <v>0</v>
      </c>
      <c r="AE725" s="48">
        <f t="shared" si="332"/>
        <v>0</v>
      </c>
      <c r="AF725" s="48">
        <f t="shared" si="333"/>
        <v>0</v>
      </c>
      <c r="AG725" s="48">
        <f t="shared" si="334"/>
        <v>0</v>
      </c>
      <c r="AH725" s="48">
        <f t="shared" si="335"/>
        <v>0</v>
      </c>
      <c r="AI725" s="48">
        <f t="shared" si="336"/>
        <v>0</v>
      </c>
      <c r="AJ725" s="48">
        <f t="shared" si="337"/>
        <v>0</v>
      </c>
      <c r="AK725" s="48">
        <f t="shared" si="338"/>
        <v>0</v>
      </c>
      <c r="AL725" s="181"/>
      <c r="AM725" s="181"/>
      <c r="AN725" s="77"/>
      <c r="AO725" s="176"/>
      <c r="AP725" s="87">
        <f t="shared" si="356"/>
        <v>0</v>
      </c>
      <c r="AQ725" s="176"/>
      <c r="AR725" s="178"/>
      <c r="AS725" s="171"/>
      <c r="AT725" s="159">
        <f>IF(J725='Категорія витрат'!$F$2,ROUND('Додаток 3._Бюджет детальний ПР'!AS725*0.3676,2),IF(J725='Категорія витрат'!$F$3,ROUND('Додаток 3._Бюджет детальний ПР'!AS725*0.347,2),IF(J725='Категорія витрат'!$F$4,ROUND('Додаток 3._Бюджет детальний ПР'!AS725*0.347,2),IF(J725='Категорія витрат'!$F$7,ROUND('Додаток 3._Бюджет детальний ПР'!AS725*0.0841,2),0))))</f>
        <v>0</v>
      </c>
      <c r="AU725" s="153">
        <f t="shared" si="357"/>
        <v>0</v>
      </c>
      <c r="AV725" s="181"/>
      <c r="AW725" s="181"/>
      <c r="AX725" s="181"/>
      <c r="AY725" s="181"/>
      <c r="AZ725" s="181"/>
      <c r="BA725" s="181"/>
      <c r="BB725" s="181"/>
      <c r="BC725" s="181"/>
      <c r="BD725" s="181"/>
      <c r="BE725" s="181"/>
      <c r="BF725" s="181"/>
      <c r="BG725" s="181"/>
      <c r="BH725" s="48">
        <f t="shared" si="339"/>
        <v>0</v>
      </c>
      <c r="BI725" s="48">
        <f t="shared" si="340"/>
        <v>0</v>
      </c>
      <c r="BJ725" s="48">
        <f t="shared" si="341"/>
        <v>0</v>
      </c>
      <c r="BK725" s="48">
        <f t="shared" si="342"/>
        <v>0</v>
      </c>
      <c r="BL725" s="48">
        <f t="shared" si="343"/>
        <v>0</v>
      </c>
      <c r="BM725" s="48">
        <f t="shared" si="344"/>
        <v>0</v>
      </c>
      <c r="BN725" s="48">
        <f t="shared" si="345"/>
        <v>0</v>
      </c>
      <c r="BO725" s="48">
        <f t="shared" si="346"/>
        <v>0</v>
      </c>
      <c r="BP725" s="181"/>
      <c r="BQ725" s="181"/>
      <c r="BR725" s="191"/>
      <c r="BS725" s="176"/>
      <c r="BT725" s="87">
        <f t="shared" si="358"/>
        <v>0</v>
      </c>
      <c r="BU725" s="176"/>
      <c r="BV725" s="178"/>
      <c r="BW725" s="171"/>
      <c r="BX725" s="159">
        <f>IF(J725='Категорія витрат'!$F$2,ROUND('Додаток 3._Бюджет детальний ПР'!BW725*0.3676,2),IF(J725='Категорія витрат'!$F$3,ROUND('Додаток 3._Бюджет детальний ПР'!BW725*0.347,2),IF(J725='Категорія витрат'!$F$4,ROUND('Додаток 3._Бюджет детальний ПР'!BW725*0.347,2),IF(J725='Категорія витрат'!$F$7,ROUND('Додаток 3._Бюджет детальний ПР'!BW725*0.0841,2),0))))</f>
        <v>0</v>
      </c>
      <c r="BY725" s="153">
        <f t="shared" si="359"/>
        <v>0</v>
      </c>
      <c r="BZ725" s="181"/>
      <c r="CA725" s="181"/>
      <c r="CB725" s="181"/>
      <c r="CC725" s="181"/>
      <c r="CD725" s="181"/>
      <c r="CE725" s="181"/>
      <c r="CF725" s="181"/>
      <c r="CG725" s="181"/>
      <c r="CH725" s="181"/>
      <c r="CI725" s="181"/>
      <c r="CJ725" s="181"/>
      <c r="CK725" s="181"/>
      <c r="CL725" s="48">
        <f t="shared" si="347"/>
        <v>0</v>
      </c>
      <c r="CM725" s="48">
        <f t="shared" si="348"/>
        <v>0</v>
      </c>
      <c r="CN725" s="48">
        <f t="shared" si="349"/>
        <v>0</v>
      </c>
      <c r="CO725" s="48">
        <f t="shared" si="350"/>
        <v>0</v>
      </c>
      <c r="CP725" s="48">
        <f t="shared" si="351"/>
        <v>0</v>
      </c>
      <c r="CQ725" s="48">
        <f t="shared" si="352"/>
        <v>0</v>
      </c>
      <c r="CR725" s="48">
        <f t="shared" si="353"/>
        <v>0</v>
      </c>
      <c r="CS725" s="48">
        <f t="shared" si="354"/>
        <v>0</v>
      </c>
      <c r="CT725" s="181"/>
      <c r="CU725" s="181"/>
    </row>
    <row r="726" spans="1:99" ht="20.100000000000001" customHeight="1" x14ac:dyDescent="0.25">
      <c r="A726" s="58">
        <v>722</v>
      </c>
      <c r="B726" s="58" t="str">
        <f>IF(D726='Напрямки конкурса'!$L$2,'Напрямки конкурса'!$B$2,IF(D726='Напрямки конкурса'!$L$3,'Напрямки конкурса'!$B$3,IF(D726='Напрямки конкурса'!$L$4,'Напрямки конкурса'!$B$4,IF(D726='Напрямки конкурса'!$L$5,'Напрямки конкурса'!$B$5,IF(D726='Напрямки конкурса'!$L$6,'Напрямки конкурса'!$B$6,IF(D726='Напрямки конкурса'!$L$7,'Напрямки конкурса'!$B$7,IF(D726='Напрямки конкурса'!$L$8,'Напрямки конкурса'!$B$8,IF(D726='Напрямки конкурса'!$L$9,'Напрямки конкурса'!$B$9,IF(D726='Напрямки конкурса'!$L$10,'Напрямки конкурса'!$B$10,IF(D726='Напрямки конкурса'!$L$11,'Напрямки конкурса'!$B$11,IF(D726='Напрямки конкурса'!$L$12,'Напрямки конкурса'!$B$12,IF(D726='Напрямки конкурса'!$L$13,'Напрямки конкурса'!$B$13,IF(D726='Напрямки конкурса'!$L$14,'Напрямки конкурса'!$B$14,IF(D726='Напрямки конкурса'!$L$15,'Напрямки конкурса'!$B$15,IF(D726='Напрямки конкурса'!$L$16,'Напрямки конкурса'!$B$16,IF(D726='Напрямки конкурса'!$L$17,'Напрямки конкурса'!$B$17,IF(D726='Напрямки конкурса'!$L$18,'Напрямки конкурса'!$B$18,IF(D726='Напрямки конкурса'!$L$19,'Напрямки конкурса'!$B$19,IF(D726='Напрямки конкурса'!$L$20,'Напрямки конкурса'!$B$20,IF(D726='Напрямки конкурса'!$L$21,'Напрямки конкурса'!$B$21,IF(D726='Напрямки конкурса'!$L$22,'Напрямки конкурса'!$B$22,IF(D726='Напрямки конкурса'!$L$23,'Напрямки конкурса'!$B$23,IF(D726='Напрямки конкурса'!$L$24,'Напрямки конкурса'!$B$24,IF(D726='Напрямки конкурса'!$L$25,'Напрямки конкурса'!$B$25,IF(D726='Напрямки конкурса'!$L$26,'Напрямки конкурса'!$B$26,IF(D726='Напрямки конкурса'!$L$27,'Напрямки конкурса'!$B$27,IF(D726='Напрямки конкурса'!$L$28,'Напрямки конкурса'!$B$28,"")))))))))))))))))))))))))))</f>
        <v/>
      </c>
      <c r="C726" s="59" t="str">
        <f>IF(D726='Напрямки конкурса'!$L$2,'Напрямки конкурса'!$K$2,IF(D726='Напрямки конкурса'!$L$3,'Напрямки конкурса'!$K$3,IF(D726='Напрямки конкурса'!$L$4,'Напрямки конкурса'!$K$4,IF(D726='Напрямки конкурса'!$L$5,'Напрямки конкурса'!$K$5,IF(D726='Напрямки конкурса'!$L$6,'Напрямки конкурса'!$K$6,IF(D726='Напрямки конкурса'!$L$7,'Напрямки конкурса'!$K$7,IF(D726='Напрямки конкурса'!$L$8,'Напрямки конкурса'!$K$8,IF(D726='Напрямки конкурса'!$L$9,'Напрямки конкурса'!$K$9,IF(D726='Напрямки конкурса'!$L$10,'Напрямки конкурса'!$K$10,IF(D726='Напрямки конкурса'!$L$11,'Напрямки конкурса'!$K$11,IF(D726='Напрямки конкурса'!$L$12,'Напрямки конкурса'!$K$12,IF(D726='Напрямки конкурса'!$L$13,'Напрямки конкурса'!$K$13,IF(D726='Напрямки конкурса'!$L$14,'Напрямки конкурса'!$K$14,IF(D726='Напрямки конкурса'!$L$15,'Напрямки конкурса'!$K$15,IF(D726='Напрямки конкурса'!$L$16,'Напрямки конкурса'!$K$16,IF(D726='Напрямки конкурса'!$L$17,'Напрямки конкурса'!$K$17,IF(D726='Напрямки конкурса'!$L$18,'Напрямки конкурса'!$K$18,IF(D726='Напрямки конкурса'!$L$19,'Напрямки конкурса'!$K$19,IF(D726='Напрямки конкурса'!$L$20,'Напрямки конкурса'!$K$20,IF(D726='Напрямки конкурса'!$L$21,'Напрямки конкурса'!$K$21,IF(D726='Напрямки конкурса'!$L$22,'Напрямки конкурса'!$K$22,IF(D726='Напрямки конкурса'!$L$23,'Напрямки конкурса'!$K$23,IF(D726='Напрямки конкурса'!$L$24,'Напрямки конкурса'!$K$24,IF(D726='Напрямки конкурса'!$L$25,'Напрямки конкурса'!$K$25,IF(D726='Напрямки конкурса'!$L$26,'Напрямки конкурса'!$K$26,IF(D726='Напрямки конкурса'!$L$27,'Напрямки конкурса'!$K$27,IF(D726='Напрямки конкурса'!$L$28,'Напрямки конкурса'!$K$28,"")))))))))))))))))))))))))))</f>
        <v/>
      </c>
      <c r="D726" s="50"/>
      <c r="E726" s="171"/>
      <c r="F726" s="171"/>
      <c r="G726" s="171"/>
      <c r="H726" s="150" t="str">
        <f>IF(I726='Категорія витрат'!$B$2,'Категорія витрат'!$A$2,IF(I726='Категорія витрат'!$B$3,'Категорія витрат'!$A$3,IF(I726='Категорія витрат'!$B$4,'Категорія витрат'!$A$4,IF(I726='Категорія витрат'!$B$5,'Категорія витрат'!$A$5,IF(I726='Категорія витрат'!$B$6,'Категорія витрат'!$A$6,IF(I726='Категорія витрат'!$B$7,'Категорія витрат'!$A$7,IF(I726='Категорія витрат'!$B$8,'Категорія витрат'!$A$8,IF(I726='Категорія витрат'!$B$9,'Категорія витрат'!$A$9,IF(I726='Категорія витрат'!$B$10,'Категорія витрат'!$A$10,IF(I726='Категорія витрат'!$B$11,'Категорія витрат'!$A$11,IF(I726='Категорія витрат'!$B$12,'Категорія витрат'!$A$12,IF(I726='Категорія витрат'!$B$13,'Категорія витрат'!$A$13,IF(I726='Категорія витрат'!$B$14,'Категорія витрат'!$A$14,IF(I726='Категорія витрат'!$B$15,'Категорія витрат'!$A$15,IF(I726='Категорія витрат'!$B$16,'Категорія витрат'!$A$16,IF(I726='Категорія витрат'!$B$17,'Категорія витрат'!$A$17,IF(I726='Категорія витрат'!$B$18,'Категорія витрат'!$A$18,IF(I726='Категорія витрат'!$B$19,'Категорія витрат'!$A$19,IF(I726='Категорія витрат'!$B$20,'Категорія витрат'!$A$20,IF(I726='Категорія витрат'!$B$21,'Категорія витрат'!$A$21,IF(I726='Категорія витрат'!$B$22,'Категорія витрат'!$A$22,IF(I726='Категорія витрат'!$B$23,'Категорія витрат'!$A$23,IF(I726='Категорія витрат'!$B$24,'Категорія витрат'!$A$24,IF(I726='Категорія витрат'!$B$25,'Категорія витрат'!$A$25,IF(I726='Категорія витрат'!$B$26,'Категорія витрат'!$A$26,IF(I726='Категорія витрат'!$B$27,'Категорія витрат'!$A$27,IF(I726='Категорія витрат'!$B$28,'Категорія витрат'!$A$28,IF(I726='Категорія витрат'!$B$29,'Категорія витрат'!$A$29,IF(I726='Категорія витрат'!$B$30,'Категорія витрат'!$A$30,"")))))))))))))))))))))))))))))</f>
        <v/>
      </c>
      <c r="I726" s="174"/>
      <c r="J726" s="173"/>
      <c r="K726" s="176"/>
      <c r="L726" s="87">
        <f t="shared" si="355"/>
        <v>0</v>
      </c>
      <c r="M726" s="176"/>
      <c r="N726" s="178"/>
      <c r="O726" s="171"/>
      <c r="P726" s="159">
        <f>IF(J726='Категорія витрат'!$F$2,ROUND('Додаток 3._Бюджет детальний ПР'!O726*0.3676,2),IF(J726='Категорія витрат'!$F$3,ROUND('Додаток 3._Бюджет детальний ПР'!O726*0.347,2),IF(J726='Категорія витрат'!$F$4,ROUND('Додаток 3._Бюджет детальний ПР'!O726*0.347,2),IF(J726='Категорія витрат'!$F$7,ROUND('Додаток 3._Бюджет детальний ПР'!O726*0.0841,2),0))))</f>
        <v>0</v>
      </c>
      <c r="Q726" s="153">
        <f t="shared" si="330"/>
        <v>0</v>
      </c>
      <c r="R726" s="181"/>
      <c r="S726" s="181"/>
      <c r="T726" s="181"/>
      <c r="U726" s="181"/>
      <c r="V726" s="181"/>
      <c r="W726" s="181"/>
      <c r="X726" s="181"/>
      <c r="Y726" s="181"/>
      <c r="Z726" s="181"/>
      <c r="AA726" s="181"/>
      <c r="AB726" s="181"/>
      <c r="AC726" s="181"/>
      <c r="AD726" s="48">
        <f t="shared" si="331"/>
        <v>0</v>
      </c>
      <c r="AE726" s="48">
        <f t="shared" si="332"/>
        <v>0</v>
      </c>
      <c r="AF726" s="48">
        <f t="shared" si="333"/>
        <v>0</v>
      </c>
      <c r="AG726" s="48">
        <f t="shared" si="334"/>
        <v>0</v>
      </c>
      <c r="AH726" s="48">
        <f t="shared" si="335"/>
        <v>0</v>
      </c>
      <c r="AI726" s="48">
        <f t="shared" si="336"/>
        <v>0</v>
      </c>
      <c r="AJ726" s="48">
        <f t="shared" si="337"/>
        <v>0</v>
      </c>
      <c r="AK726" s="48">
        <f t="shared" si="338"/>
        <v>0</v>
      </c>
      <c r="AL726" s="181"/>
      <c r="AM726" s="181"/>
      <c r="AN726" s="77"/>
      <c r="AO726" s="176"/>
      <c r="AP726" s="87">
        <f t="shared" si="356"/>
        <v>0</v>
      </c>
      <c r="AQ726" s="176"/>
      <c r="AR726" s="178"/>
      <c r="AS726" s="171"/>
      <c r="AT726" s="159">
        <f>IF(J726='Категорія витрат'!$F$2,ROUND('Додаток 3._Бюджет детальний ПР'!AS726*0.3676,2),IF(J726='Категорія витрат'!$F$3,ROUND('Додаток 3._Бюджет детальний ПР'!AS726*0.347,2),IF(J726='Категорія витрат'!$F$4,ROUND('Додаток 3._Бюджет детальний ПР'!AS726*0.347,2),IF(J726='Категорія витрат'!$F$7,ROUND('Додаток 3._Бюджет детальний ПР'!AS726*0.0841,2),0))))</f>
        <v>0</v>
      </c>
      <c r="AU726" s="153">
        <f t="shared" si="357"/>
        <v>0</v>
      </c>
      <c r="AV726" s="181"/>
      <c r="AW726" s="181"/>
      <c r="AX726" s="181"/>
      <c r="AY726" s="181"/>
      <c r="AZ726" s="181"/>
      <c r="BA726" s="181"/>
      <c r="BB726" s="181"/>
      <c r="BC726" s="181"/>
      <c r="BD726" s="181"/>
      <c r="BE726" s="181"/>
      <c r="BF726" s="181"/>
      <c r="BG726" s="181"/>
      <c r="BH726" s="48">
        <f t="shared" si="339"/>
        <v>0</v>
      </c>
      <c r="BI726" s="48">
        <f t="shared" si="340"/>
        <v>0</v>
      </c>
      <c r="BJ726" s="48">
        <f t="shared" si="341"/>
        <v>0</v>
      </c>
      <c r="BK726" s="48">
        <f t="shared" si="342"/>
        <v>0</v>
      </c>
      <c r="BL726" s="48">
        <f t="shared" si="343"/>
        <v>0</v>
      </c>
      <c r="BM726" s="48">
        <f t="shared" si="344"/>
        <v>0</v>
      </c>
      <c r="BN726" s="48">
        <f t="shared" si="345"/>
        <v>0</v>
      </c>
      <c r="BO726" s="48">
        <f t="shared" si="346"/>
        <v>0</v>
      </c>
      <c r="BP726" s="181"/>
      <c r="BQ726" s="181"/>
      <c r="BR726" s="191"/>
      <c r="BS726" s="176"/>
      <c r="BT726" s="87">
        <f t="shared" si="358"/>
        <v>0</v>
      </c>
      <c r="BU726" s="176"/>
      <c r="BV726" s="178"/>
      <c r="BW726" s="171"/>
      <c r="BX726" s="159">
        <f>IF(J726='Категорія витрат'!$F$2,ROUND('Додаток 3._Бюджет детальний ПР'!BW726*0.3676,2),IF(J726='Категорія витрат'!$F$3,ROUND('Додаток 3._Бюджет детальний ПР'!BW726*0.347,2),IF(J726='Категорія витрат'!$F$4,ROUND('Додаток 3._Бюджет детальний ПР'!BW726*0.347,2),IF(J726='Категорія витрат'!$F$7,ROUND('Додаток 3._Бюджет детальний ПР'!BW726*0.0841,2),0))))</f>
        <v>0</v>
      </c>
      <c r="BY726" s="153">
        <f t="shared" si="359"/>
        <v>0</v>
      </c>
      <c r="BZ726" s="181"/>
      <c r="CA726" s="181"/>
      <c r="CB726" s="181"/>
      <c r="CC726" s="181"/>
      <c r="CD726" s="181"/>
      <c r="CE726" s="181"/>
      <c r="CF726" s="181"/>
      <c r="CG726" s="181"/>
      <c r="CH726" s="181"/>
      <c r="CI726" s="181"/>
      <c r="CJ726" s="181"/>
      <c r="CK726" s="181"/>
      <c r="CL726" s="48">
        <f t="shared" si="347"/>
        <v>0</v>
      </c>
      <c r="CM726" s="48">
        <f t="shared" si="348"/>
        <v>0</v>
      </c>
      <c r="CN726" s="48">
        <f t="shared" si="349"/>
        <v>0</v>
      </c>
      <c r="CO726" s="48">
        <f t="shared" si="350"/>
        <v>0</v>
      </c>
      <c r="CP726" s="48">
        <f t="shared" si="351"/>
        <v>0</v>
      </c>
      <c r="CQ726" s="48">
        <f t="shared" si="352"/>
        <v>0</v>
      </c>
      <c r="CR726" s="48">
        <f t="shared" si="353"/>
        <v>0</v>
      </c>
      <c r="CS726" s="48">
        <f t="shared" si="354"/>
        <v>0</v>
      </c>
      <c r="CT726" s="181"/>
      <c r="CU726" s="181"/>
    </row>
    <row r="727" spans="1:99" ht="20.100000000000001" customHeight="1" x14ac:dyDescent="0.25">
      <c r="A727" s="58">
        <v>723</v>
      </c>
      <c r="B727" s="58" t="str">
        <f>IF(D727='Напрямки конкурса'!$L$2,'Напрямки конкурса'!$B$2,IF(D727='Напрямки конкурса'!$L$3,'Напрямки конкурса'!$B$3,IF(D727='Напрямки конкурса'!$L$4,'Напрямки конкурса'!$B$4,IF(D727='Напрямки конкурса'!$L$5,'Напрямки конкурса'!$B$5,IF(D727='Напрямки конкурса'!$L$6,'Напрямки конкурса'!$B$6,IF(D727='Напрямки конкурса'!$L$7,'Напрямки конкурса'!$B$7,IF(D727='Напрямки конкурса'!$L$8,'Напрямки конкурса'!$B$8,IF(D727='Напрямки конкурса'!$L$9,'Напрямки конкурса'!$B$9,IF(D727='Напрямки конкурса'!$L$10,'Напрямки конкурса'!$B$10,IF(D727='Напрямки конкурса'!$L$11,'Напрямки конкурса'!$B$11,IF(D727='Напрямки конкурса'!$L$12,'Напрямки конкурса'!$B$12,IF(D727='Напрямки конкурса'!$L$13,'Напрямки конкурса'!$B$13,IF(D727='Напрямки конкурса'!$L$14,'Напрямки конкурса'!$B$14,IF(D727='Напрямки конкурса'!$L$15,'Напрямки конкурса'!$B$15,IF(D727='Напрямки конкурса'!$L$16,'Напрямки конкурса'!$B$16,IF(D727='Напрямки конкурса'!$L$17,'Напрямки конкурса'!$B$17,IF(D727='Напрямки конкурса'!$L$18,'Напрямки конкурса'!$B$18,IF(D727='Напрямки конкурса'!$L$19,'Напрямки конкурса'!$B$19,IF(D727='Напрямки конкурса'!$L$20,'Напрямки конкурса'!$B$20,IF(D727='Напрямки конкурса'!$L$21,'Напрямки конкурса'!$B$21,IF(D727='Напрямки конкурса'!$L$22,'Напрямки конкурса'!$B$22,IF(D727='Напрямки конкурса'!$L$23,'Напрямки конкурса'!$B$23,IF(D727='Напрямки конкурса'!$L$24,'Напрямки конкурса'!$B$24,IF(D727='Напрямки конкурса'!$L$25,'Напрямки конкурса'!$B$25,IF(D727='Напрямки конкурса'!$L$26,'Напрямки конкурса'!$B$26,IF(D727='Напрямки конкурса'!$L$27,'Напрямки конкурса'!$B$27,IF(D727='Напрямки конкурса'!$L$28,'Напрямки конкурса'!$B$28,"")))))))))))))))))))))))))))</f>
        <v/>
      </c>
      <c r="C727" s="59" t="str">
        <f>IF(D727='Напрямки конкурса'!$L$2,'Напрямки конкурса'!$K$2,IF(D727='Напрямки конкурса'!$L$3,'Напрямки конкурса'!$K$3,IF(D727='Напрямки конкурса'!$L$4,'Напрямки конкурса'!$K$4,IF(D727='Напрямки конкурса'!$L$5,'Напрямки конкурса'!$K$5,IF(D727='Напрямки конкурса'!$L$6,'Напрямки конкурса'!$K$6,IF(D727='Напрямки конкурса'!$L$7,'Напрямки конкурса'!$K$7,IF(D727='Напрямки конкурса'!$L$8,'Напрямки конкурса'!$K$8,IF(D727='Напрямки конкурса'!$L$9,'Напрямки конкурса'!$K$9,IF(D727='Напрямки конкурса'!$L$10,'Напрямки конкурса'!$K$10,IF(D727='Напрямки конкурса'!$L$11,'Напрямки конкурса'!$K$11,IF(D727='Напрямки конкурса'!$L$12,'Напрямки конкурса'!$K$12,IF(D727='Напрямки конкурса'!$L$13,'Напрямки конкурса'!$K$13,IF(D727='Напрямки конкурса'!$L$14,'Напрямки конкурса'!$K$14,IF(D727='Напрямки конкурса'!$L$15,'Напрямки конкурса'!$K$15,IF(D727='Напрямки конкурса'!$L$16,'Напрямки конкурса'!$K$16,IF(D727='Напрямки конкурса'!$L$17,'Напрямки конкурса'!$K$17,IF(D727='Напрямки конкурса'!$L$18,'Напрямки конкурса'!$K$18,IF(D727='Напрямки конкурса'!$L$19,'Напрямки конкурса'!$K$19,IF(D727='Напрямки конкурса'!$L$20,'Напрямки конкурса'!$K$20,IF(D727='Напрямки конкурса'!$L$21,'Напрямки конкурса'!$K$21,IF(D727='Напрямки конкурса'!$L$22,'Напрямки конкурса'!$K$22,IF(D727='Напрямки конкурса'!$L$23,'Напрямки конкурса'!$K$23,IF(D727='Напрямки конкурса'!$L$24,'Напрямки конкурса'!$K$24,IF(D727='Напрямки конкурса'!$L$25,'Напрямки конкурса'!$K$25,IF(D727='Напрямки конкурса'!$L$26,'Напрямки конкурса'!$K$26,IF(D727='Напрямки конкурса'!$L$27,'Напрямки конкурса'!$K$27,IF(D727='Напрямки конкурса'!$L$28,'Напрямки конкурса'!$K$28,"")))))))))))))))))))))))))))</f>
        <v/>
      </c>
      <c r="D727" s="50"/>
      <c r="E727" s="171"/>
      <c r="F727" s="171"/>
      <c r="G727" s="171"/>
      <c r="H727" s="150" t="str">
        <f>IF(I727='Категорія витрат'!$B$2,'Категорія витрат'!$A$2,IF(I727='Категорія витрат'!$B$3,'Категорія витрат'!$A$3,IF(I727='Категорія витрат'!$B$4,'Категорія витрат'!$A$4,IF(I727='Категорія витрат'!$B$5,'Категорія витрат'!$A$5,IF(I727='Категорія витрат'!$B$6,'Категорія витрат'!$A$6,IF(I727='Категорія витрат'!$B$7,'Категорія витрат'!$A$7,IF(I727='Категорія витрат'!$B$8,'Категорія витрат'!$A$8,IF(I727='Категорія витрат'!$B$9,'Категорія витрат'!$A$9,IF(I727='Категорія витрат'!$B$10,'Категорія витрат'!$A$10,IF(I727='Категорія витрат'!$B$11,'Категорія витрат'!$A$11,IF(I727='Категорія витрат'!$B$12,'Категорія витрат'!$A$12,IF(I727='Категорія витрат'!$B$13,'Категорія витрат'!$A$13,IF(I727='Категорія витрат'!$B$14,'Категорія витрат'!$A$14,IF(I727='Категорія витрат'!$B$15,'Категорія витрат'!$A$15,IF(I727='Категорія витрат'!$B$16,'Категорія витрат'!$A$16,IF(I727='Категорія витрат'!$B$17,'Категорія витрат'!$A$17,IF(I727='Категорія витрат'!$B$18,'Категорія витрат'!$A$18,IF(I727='Категорія витрат'!$B$19,'Категорія витрат'!$A$19,IF(I727='Категорія витрат'!$B$20,'Категорія витрат'!$A$20,IF(I727='Категорія витрат'!$B$21,'Категорія витрат'!$A$21,IF(I727='Категорія витрат'!$B$22,'Категорія витрат'!$A$22,IF(I727='Категорія витрат'!$B$23,'Категорія витрат'!$A$23,IF(I727='Категорія витрат'!$B$24,'Категорія витрат'!$A$24,IF(I727='Категорія витрат'!$B$25,'Категорія витрат'!$A$25,IF(I727='Категорія витрат'!$B$26,'Категорія витрат'!$A$26,IF(I727='Категорія витрат'!$B$27,'Категорія витрат'!$A$27,IF(I727='Категорія витрат'!$B$28,'Категорія витрат'!$A$28,IF(I727='Категорія витрат'!$B$29,'Категорія витрат'!$A$29,IF(I727='Категорія витрат'!$B$30,'Категорія витрат'!$A$30,"")))))))))))))))))))))))))))))</f>
        <v/>
      </c>
      <c r="I727" s="174"/>
      <c r="J727" s="173"/>
      <c r="K727" s="176"/>
      <c r="L727" s="87">
        <f t="shared" si="355"/>
        <v>0</v>
      </c>
      <c r="M727" s="176"/>
      <c r="N727" s="178"/>
      <c r="O727" s="171"/>
      <c r="P727" s="159">
        <f>IF(J727='Категорія витрат'!$F$2,ROUND('Додаток 3._Бюджет детальний ПР'!O727*0.3676,2),IF(J727='Категорія витрат'!$F$3,ROUND('Додаток 3._Бюджет детальний ПР'!O727*0.347,2),IF(J727='Категорія витрат'!$F$4,ROUND('Додаток 3._Бюджет детальний ПР'!O727*0.347,2),IF(J727='Категорія витрат'!$F$7,ROUND('Додаток 3._Бюджет детальний ПР'!O727*0.0841,2),0))))</f>
        <v>0</v>
      </c>
      <c r="Q727" s="153">
        <f t="shared" si="330"/>
        <v>0</v>
      </c>
      <c r="R727" s="181"/>
      <c r="S727" s="181"/>
      <c r="T727" s="181"/>
      <c r="U727" s="181"/>
      <c r="V727" s="181"/>
      <c r="W727" s="181"/>
      <c r="X727" s="181"/>
      <c r="Y727" s="181"/>
      <c r="Z727" s="181"/>
      <c r="AA727" s="181"/>
      <c r="AB727" s="181"/>
      <c r="AC727" s="181"/>
      <c r="AD727" s="48">
        <f t="shared" si="331"/>
        <v>0</v>
      </c>
      <c r="AE727" s="48">
        <f t="shared" si="332"/>
        <v>0</v>
      </c>
      <c r="AF727" s="48">
        <f t="shared" si="333"/>
        <v>0</v>
      </c>
      <c r="AG727" s="48">
        <f t="shared" si="334"/>
        <v>0</v>
      </c>
      <c r="AH727" s="48">
        <f t="shared" si="335"/>
        <v>0</v>
      </c>
      <c r="AI727" s="48">
        <f t="shared" si="336"/>
        <v>0</v>
      </c>
      <c r="AJ727" s="48">
        <f t="shared" si="337"/>
        <v>0</v>
      </c>
      <c r="AK727" s="48">
        <f t="shared" si="338"/>
        <v>0</v>
      </c>
      <c r="AL727" s="181"/>
      <c r="AM727" s="181"/>
      <c r="AN727" s="77"/>
      <c r="AO727" s="176"/>
      <c r="AP727" s="87">
        <f t="shared" si="356"/>
        <v>0</v>
      </c>
      <c r="AQ727" s="176"/>
      <c r="AR727" s="178"/>
      <c r="AS727" s="171"/>
      <c r="AT727" s="159">
        <f>IF(J727='Категорія витрат'!$F$2,ROUND('Додаток 3._Бюджет детальний ПР'!AS727*0.3676,2),IF(J727='Категорія витрат'!$F$3,ROUND('Додаток 3._Бюджет детальний ПР'!AS727*0.347,2),IF(J727='Категорія витрат'!$F$4,ROUND('Додаток 3._Бюджет детальний ПР'!AS727*0.347,2),IF(J727='Категорія витрат'!$F$7,ROUND('Додаток 3._Бюджет детальний ПР'!AS727*0.0841,2),0))))</f>
        <v>0</v>
      </c>
      <c r="AU727" s="153">
        <f t="shared" si="357"/>
        <v>0</v>
      </c>
      <c r="AV727" s="181"/>
      <c r="AW727" s="181"/>
      <c r="AX727" s="181"/>
      <c r="AY727" s="181"/>
      <c r="AZ727" s="181"/>
      <c r="BA727" s="181"/>
      <c r="BB727" s="181"/>
      <c r="BC727" s="181"/>
      <c r="BD727" s="181"/>
      <c r="BE727" s="181"/>
      <c r="BF727" s="181"/>
      <c r="BG727" s="181"/>
      <c r="BH727" s="48">
        <f t="shared" si="339"/>
        <v>0</v>
      </c>
      <c r="BI727" s="48">
        <f t="shared" si="340"/>
        <v>0</v>
      </c>
      <c r="BJ727" s="48">
        <f t="shared" si="341"/>
        <v>0</v>
      </c>
      <c r="BK727" s="48">
        <f t="shared" si="342"/>
        <v>0</v>
      </c>
      <c r="BL727" s="48">
        <f t="shared" si="343"/>
        <v>0</v>
      </c>
      <c r="BM727" s="48">
        <f t="shared" si="344"/>
        <v>0</v>
      </c>
      <c r="BN727" s="48">
        <f t="shared" si="345"/>
        <v>0</v>
      </c>
      <c r="BO727" s="48">
        <f t="shared" si="346"/>
        <v>0</v>
      </c>
      <c r="BP727" s="181"/>
      <c r="BQ727" s="181"/>
      <c r="BR727" s="191"/>
      <c r="BS727" s="176"/>
      <c r="BT727" s="87">
        <f t="shared" si="358"/>
        <v>0</v>
      </c>
      <c r="BU727" s="176"/>
      <c r="BV727" s="178"/>
      <c r="BW727" s="171"/>
      <c r="BX727" s="159">
        <f>IF(J727='Категорія витрат'!$F$2,ROUND('Додаток 3._Бюджет детальний ПР'!BW727*0.3676,2),IF(J727='Категорія витрат'!$F$3,ROUND('Додаток 3._Бюджет детальний ПР'!BW727*0.347,2),IF(J727='Категорія витрат'!$F$4,ROUND('Додаток 3._Бюджет детальний ПР'!BW727*0.347,2),IF(J727='Категорія витрат'!$F$7,ROUND('Додаток 3._Бюджет детальний ПР'!BW727*0.0841,2),0))))</f>
        <v>0</v>
      </c>
      <c r="BY727" s="153">
        <f t="shared" si="359"/>
        <v>0</v>
      </c>
      <c r="BZ727" s="181"/>
      <c r="CA727" s="181"/>
      <c r="CB727" s="181"/>
      <c r="CC727" s="181"/>
      <c r="CD727" s="181"/>
      <c r="CE727" s="181"/>
      <c r="CF727" s="181"/>
      <c r="CG727" s="181"/>
      <c r="CH727" s="181"/>
      <c r="CI727" s="181"/>
      <c r="CJ727" s="181"/>
      <c r="CK727" s="181"/>
      <c r="CL727" s="48">
        <f t="shared" si="347"/>
        <v>0</v>
      </c>
      <c r="CM727" s="48">
        <f t="shared" si="348"/>
        <v>0</v>
      </c>
      <c r="CN727" s="48">
        <f t="shared" si="349"/>
        <v>0</v>
      </c>
      <c r="CO727" s="48">
        <f t="shared" si="350"/>
        <v>0</v>
      </c>
      <c r="CP727" s="48">
        <f t="shared" si="351"/>
        <v>0</v>
      </c>
      <c r="CQ727" s="48">
        <f t="shared" si="352"/>
        <v>0</v>
      </c>
      <c r="CR727" s="48">
        <f t="shared" si="353"/>
        <v>0</v>
      </c>
      <c r="CS727" s="48">
        <f t="shared" si="354"/>
        <v>0</v>
      </c>
      <c r="CT727" s="181"/>
      <c r="CU727" s="181"/>
    </row>
    <row r="728" spans="1:99" ht="20.100000000000001" customHeight="1" x14ac:dyDescent="0.25">
      <c r="A728" s="58">
        <v>724</v>
      </c>
      <c r="B728" s="58" t="str">
        <f>IF(D728='Напрямки конкурса'!$L$2,'Напрямки конкурса'!$B$2,IF(D728='Напрямки конкурса'!$L$3,'Напрямки конкурса'!$B$3,IF(D728='Напрямки конкурса'!$L$4,'Напрямки конкурса'!$B$4,IF(D728='Напрямки конкурса'!$L$5,'Напрямки конкурса'!$B$5,IF(D728='Напрямки конкурса'!$L$6,'Напрямки конкурса'!$B$6,IF(D728='Напрямки конкурса'!$L$7,'Напрямки конкурса'!$B$7,IF(D728='Напрямки конкурса'!$L$8,'Напрямки конкурса'!$B$8,IF(D728='Напрямки конкурса'!$L$9,'Напрямки конкурса'!$B$9,IF(D728='Напрямки конкурса'!$L$10,'Напрямки конкурса'!$B$10,IF(D728='Напрямки конкурса'!$L$11,'Напрямки конкурса'!$B$11,IF(D728='Напрямки конкурса'!$L$12,'Напрямки конкурса'!$B$12,IF(D728='Напрямки конкурса'!$L$13,'Напрямки конкурса'!$B$13,IF(D728='Напрямки конкурса'!$L$14,'Напрямки конкурса'!$B$14,IF(D728='Напрямки конкурса'!$L$15,'Напрямки конкурса'!$B$15,IF(D728='Напрямки конкурса'!$L$16,'Напрямки конкурса'!$B$16,IF(D728='Напрямки конкурса'!$L$17,'Напрямки конкурса'!$B$17,IF(D728='Напрямки конкурса'!$L$18,'Напрямки конкурса'!$B$18,IF(D728='Напрямки конкурса'!$L$19,'Напрямки конкурса'!$B$19,IF(D728='Напрямки конкурса'!$L$20,'Напрямки конкурса'!$B$20,IF(D728='Напрямки конкурса'!$L$21,'Напрямки конкурса'!$B$21,IF(D728='Напрямки конкурса'!$L$22,'Напрямки конкурса'!$B$22,IF(D728='Напрямки конкурса'!$L$23,'Напрямки конкурса'!$B$23,IF(D728='Напрямки конкурса'!$L$24,'Напрямки конкурса'!$B$24,IF(D728='Напрямки конкурса'!$L$25,'Напрямки конкурса'!$B$25,IF(D728='Напрямки конкурса'!$L$26,'Напрямки конкурса'!$B$26,IF(D728='Напрямки конкурса'!$L$27,'Напрямки конкурса'!$B$27,IF(D728='Напрямки конкурса'!$L$28,'Напрямки конкурса'!$B$28,"")))))))))))))))))))))))))))</f>
        <v/>
      </c>
      <c r="C728" s="59" t="str">
        <f>IF(D728='Напрямки конкурса'!$L$2,'Напрямки конкурса'!$K$2,IF(D728='Напрямки конкурса'!$L$3,'Напрямки конкурса'!$K$3,IF(D728='Напрямки конкурса'!$L$4,'Напрямки конкурса'!$K$4,IF(D728='Напрямки конкурса'!$L$5,'Напрямки конкурса'!$K$5,IF(D728='Напрямки конкурса'!$L$6,'Напрямки конкурса'!$K$6,IF(D728='Напрямки конкурса'!$L$7,'Напрямки конкурса'!$K$7,IF(D728='Напрямки конкурса'!$L$8,'Напрямки конкурса'!$K$8,IF(D728='Напрямки конкурса'!$L$9,'Напрямки конкурса'!$K$9,IF(D728='Напрямки конкурса'!$L$10,'Напрямки конкурса'!$K$10,IF(D728='Напрямки конкурса'!$L$11,'Напрямки конкурса'!$K$11,IF(D728='Напрямки конкурса'!$L$12,'Напрямки конкурса'!$K$12,IF(D728='Напрямки конкурса'!$L$13,'Напрямки конкурса'!$K$13,IF(D728='Напрямки конкурса'!$L$14,'Напрямки конкурса'!$K$14,IF(D728='Напрямки конкурса'!$L$15,'Напрямки конкурса'!$K$15,IF(D728='Напрямки конкурса'!$L$16,'Напрямки конкурса'!$K$16,IF(D728='Напрямки конкурса'!$L$17,'Напрямки конкурса'!$K$17,IF(D728='Напрямки конкурса'!$L$18,'Напрямки конкурса'!$K$18,IF(D728='Напрямки конкурса'!$L$19,'Напрямки конкурса'!$K$19,IF(D728='Напрямки конкурса'!$L$20,'Напрямки конкурса'!$K$20,IF(D728='Напрямки конкурса'!$L$21,'Напрямки конкурса'!$K$21,IF(D728='Напрямки конкурса'!$L$22,'Напрямки конкурса'!$K$22,IF(D728='Напрямки конкурса'!$L$23,'Напрямки конкурса'!$K$23,IF(D728='Напрямки конкурса'!$L$24,'Напрямки конкурса'!$K$24,IF(D728='Напрямки конкурса'!$L$25,'Напрямки конкурса'!$K$25,IF(D728='Напрямки конкурса'!$L$26,'Напрямки конкурса'!$K$26,IF(D728='Напрямки конкурса'!$L$27,'Напрямки конкурса'!$K$27,IF(D728='Напрямки конкурса'!$L$28,'Напрямки конкурса'!$K$28,"")))))))))))))))))))))))))))</f>
        <v/>
      </c>
      <c r="D728" s="50"/>
      <c r="E728" s="171"/>
      <c r="F728" s="171"/>
      <c r="G728" s="171"/>
      <c r="H728" s="150" t="str">
        <f>IF(I728='Категорія витрат'!$B$2,'Категорія витрат'!$A$2,IF(I728='Категорія витрат'!$B$3,'Категорія витрат'!$A$3,IF(I728='Категорія витрат'!$B$4,'Категорія витрат'!$A$4,IF(I728='Категорія витрат'!$B$5,'Категорія витрат'!$A$5,IF(I728='Категорія витрат'!$B$6,'Категорія витрат'!$A$6,IF(I728='Категорія витрат'!$B$7,'Категорія витрат'!$A$7,IF(I728='Категорія витрат'!$B$8,'Категорія витрат'!$A$8,IF(I728='Категорія витрат'!$B$9,'Категорія витрат'!$A$9,IF(I728='Категорія витрат'!$B$10,'Категорія витрат'!$A$10,IF(I728='Категорія витрат'!$B$11,'Категорія витрат'!$A$11,IF(I728='Категорія витрат'!$B$12,'Категорія витрат'!$A$12,IF(I728='Категорія витрат'!$B$13,'Категорія витрат'!$A$13,IF(I728='Категорія витрат'!$B$14,'Категорія витрат'!$A$14,IF(I728='Категорія витрат'!$B$15,'Категорія витрат'!$A$15,IF(I728='Категорія витрат'!$B$16,'Категорія витрат'!$A$16,IF(I728='Категорія витрат'!$B$17,'Категорія витрат'!$A$17,IF(I728='Категорія витрат'!$B$18,'Категорія витрат'!$A$18,IF(I728='Категорія витрат'!$B$19,'Категорія витрат'!$A$19,IF(I728='Категорія витрат'!$B$20,'Категорія витрат'!$A$20,IF(I728='Категорія витрат'!$B$21,'Категорія витрат'!$A$21,IF(I728='Категорія витрат'!$B$22,'Категорія витрат'!$A$22,IF(I728='Категорія витрат'!$B$23,'Категорія витрат'!$A$23,IF(I728='Категорія витрат'!$B$24,'Категорія витрат'!$A$24,IF(I728='Категорія витрат'!$B$25,'Категорія витрат'!$A$25,IF(I728='Категорія витрат'!$B$26,'Категорія витрат'!$A$26,IF(I728='Категорія витрат'!$B$27,'Категорія витрат'!$A$27,IF(I728='Категорія витрат'!$B$28,'Категорія витрат'!$A$28,IF(I728='Категорія витрат'!$B$29,'Категорія витрат'!$A$29,IF(I728='Категорія витрат'!$B$30,'Категорія витрат'!$A$30,"")))))))))))))))))))))))))))))</f>
        <v/>
      </c>
      <c r="I728" s="174"/>
      <c r="J728" s="173"/>
      <c r="K728" s="176"/>
      <c r="L728" s="87">
        <f t="shared" si="355"/>
        <v>0</v>
      </c>
      <c r="M728" s="176"/>
      <c r="N728" s="178"/>
      <c r="O728" s="171"/>
      <c r="P728" s="159">
        <f>IF(J728='Категорія витрат'!$F$2,ROUND('Додаток 3._Бюджет детальний ПР'!O728*0.3676,2),IF(J728='Категорія витрат'!$F$3,ROUND('Додаток 3._Бюджет детальний ПР'!O728*0.347,2),IF(J728='Категорія витрат'!$F$4,ROUND('Додаток 3._Бюджет детальний ПР'!O728*0.347,2),IF(J728='Категорія витрат'!$F$7,ROUND('Додаток 3._Бюджет детальний ПР'!O728*0.0841,2),0))))</f>
        <v>0</v>
      </c>
      <c r="Q728" s="153">
        <f t="shared" si="330"/>
        <v>0</v>
      </c>
      <c r="R728" s="181"/>
      <c r="S728" s="181"/>
      <c r="T728" s="181"/>
      <c r="U728" s="181"/>
      <c r="V728" s="181"/>
      <c r="W728" s="181"/>
      <c r="X728" s="181"/>
      <c r="Y728" s="181"/>
      <c r="Z728" s="181"/>
      <c r="AA728" s="181"/>
      <c r="AB728" s="181"/>
      <c r="AC728" s="181"/>
      <c r="AD728" s="48">
        <f t="shared" si="331"/>
        <v>0</v>
      </c>
      <c r="AE728" s="48">
        <f t="shared" si="332"/>
        <v>0</v>
      </c>
      <c r="AF728" s="48">
        <f t="shared" si="333"/>
        <v>0</v>
      </c>
      <c r="AG728" s="48">
        <f t="shared" si="334"/>
        <v>0</v>
      </c>
      <c r="AH728" s="48">
        <f t="shared" si="335"/>
        <v>0</v>
      </c>
      <c r="AI728" s="48">
        <f t="shared" si="336"/>
        <v>0</v>
      </c>
      <c r="AJ728" s="48">
        <f t="shared" si="337"/>
        <v>0</v>
      </c>
      <c r="AK728" s="48">
        <f t="shared" si="338"/>
        <v>0</v>
      </c>
      <c r="AL728" s="181"/>
      <c r="AM728" s="181"/>
      <c r="AN728" s="77"/>
      <c r="AO728" s="176"/>
      <c r="AP728" s="87">
        <f t="shared" si="356"/>
        <v>0</v>
      </c>
      <c r="AQ728" s="176"/>
      <c r="AR728" s="178"/>
      <c r="AS728" s="171"/>
      <c r="AT728" s="159">
        <f>IF(J728='Категорія витрат'!$F$2,ROUND('Додаток 3._Бюджет детальний ПР'!AS728*0.3676,2),IF(J728='Категорія витрат'!$F$3,ROUND('Додаток 3._Бюджет детальний ПР'!AS728*0.347,2),IF(J728='Категорія витрат'!$F$4,ROUND('Додаток 3._Бюджет детальний ПР'!AS728*0.347,2),IF(J728='Категорія витрат'!$F$7,ROUND('Додаток 3._Бюджет детальний ПР'!AS728*0.0841,2),0))))</f>
        <v>0</v>
      </c>
      <c r="AU728" s="153">
        <f t="shared" si="357"/>
        <v>0</v>
      </c>
      <c r="AV728" s="181"/>
      <c r="AW728" s="181"/>
      <c r="AX728" s="181"/>
      <c r="AY728" s="181"/>
      <c r="AZ728" s="181"/>
      <c r="BA728" s="181"/>
      <c r="BB728" s="181"/>
      <c r="BC728" s="181"/>
      <c r="BD728" s="181"/>
      <c r="BE728" s="181"/>
      <c r="BF728" s="181"/>
      <c r="BG728" s="181"/>
      <c r="BH728" s="48">
        <f t="shared" si="339"/>
        <v>0</v>
      </c>
      <c r="BI728" s="48">
        <f t="shared" si="340"/>
        <v>0</v>
      </c>
      <c r="BJ728" s="48">
        <f t="shared" si="341"/>
        <v>0</v>
      </c>
      <c r="BK728" s="48">
        <f t="shared" si="342"/>
        <v>0</v>
      </c>
      <c r="BL728" s="48">
        <f t="shared" si="343"/>
        <v>0</v>
      </c>
      <c r="BM728" s="48">
        <f t="shared" si="344"/>
        <v>0</v>
      </c>
      <c r="BN728" s="48">
        <f t="shared" si="345"/>
        <v>0</v>
      </c>
      <c r="BO728" s="48">
        <f t="shared" si="346"/>
        <v>0</v>
      </c>
      <c r="BP728" s="181"/>
      <c r="BQ728" s="181"/>
      <c r="BR728" s="191"/>
      <c r="BS728" s="176"/>
      <c r="BT728" s="87">
        <f t="shared" si="358"/>
        <v>0</v>
      </c>
      <c r="BU728" s="176"/>
      <c r="BV728" s="178"/>
      <c r="BW728" s="171"/>
      <c r="BX728" s="159">
        <f>IF(J728='Категорія витрат'!$F$2,ROUND('Додаток 3._Бюджет детальний ПР'!BW728*0.3676,2),IF(J728='Категорія витрат'!$F$3,ROUND('Додаток 3._Бюджет детальний ПР'!BW728*0.347,2),IF(J728='Категорія витрат'!$F$4,ROUND('Додаток 3._Бюджет детальний ПР'!BW728*0.347,2),IF(J728='Категорія витрат'!$F$7,ROUND('Додаток 3._Бюджет детальний ПР'!BW728*0.0841,2),0))))</f>
        <v>0</v>
      </c>
      <c r="BY728" s="153">
        <f t="shared" si="359"/>
        <v>0</v>
      </c>
      <c r="BZ728" s="181"/>
      <c r="CA728" s="181"/>
      <c r="CB728" s="181"/>
      <c r="CC728" s="181"/>
      <c r="CD728" s="181"/>
      <c r="CE728" s="181"/>
      <c r="CF728" s="181"/>
      <c r="CG728" s="181"/>
      <c r="CH728" s="181"/>
      <c r="CI728" s="181"/>
      <c r="CJ728" s="181"/>
      <c r="CK728" s="181"/>
      <c r="CL728" s="48">
        <f t="shared" si="347"/>
        <v>0</v>
      </c>
      <c r="CM728" s="48">
        <f t="shared" si="348"/>
        <v>0</v>
      </c>
      <c r="CN728" s="48">
        <f t="shared" si="349"/>
        <v>0</v>
      </c>
      <c r="CO728" s="48">
        <f t="shared" si="350"/>
        <v>0</v>
      </c>
      <c r="CP728" s="48">
        <f t="shared" si="351"/>
        <v>0</v>
      </c>
      <c r="CQ728" s="48">
        <f t="shared" si="352"/>
        <v>0</v>
      </c>
      <c r="CR728" s="48">
        <f t="shared" si="353"/>
        <v>0</v>
      </c>
      <c r="CS728" s="48">
        <f t="shared" si="354"/>
        <v>0</v>
      </c>
      <c r="CT728" s="181"/>
      <c r="CU728" s="181"/>
    </row>
    <row r="729" spans="1:99" ht="20.100000000000001" customHeight="1" x14ac:dyDescent="0.25">
      <c r="A729" s="58">
        <v>725</v>
      </c>
      <c r="B729" s="58" t="str">
        <f>IF(D729='Напрямки конкурса'!$L$2,'Напрямки конкурса'!$B$2,IF(D729='Напрямки конкурса'!$L$3,'Напрямки конкурса'!$B$3,IF(D729='Напрямки конкурса'!$L$4,'Напрямки конкурса'!$B$4,IF(D729='Напрямки конкурса'!$L$5,'Напрямки конкурса'!$B$5,IF(D729='Напрямки конкурса'!$L$6,'Напрямки конкурса'!$B$6,IF(D729='Напрямки конкурса'!$L$7,'Напрямки конкурса'!$B$7,IF(D729='Напрямки конкурса'!$L$8,'Напрямки конкурса'!$B$8,IF(D729='Напрямки конкурса'!$L$9,'Напрямки конкурса'!$B$9,IF(D729='Напрямки конкурса'!$L$10,'Напрямки конкурса'!$B$10,IF(D729='Напрямки конкурса'!$L$11,'Напрямки конкурса'!$B$11,IF(D729='Напрямки конкурса'!$L$12,'Напрямки конкурса'!$B$12,IF(D729='Напрямки конкурса'!$L$13,'Напрямки конкурса'!$B$13,IF(D729='Напрямки конкурса'!$L$14,'Напрямки конкурса'!$B$14,IF(D729='Напрямки конкурса'!$L$15,'Напрямки конкурса'!$B$15,IF(D729='Напрямки конкурса'!$L$16,'Напрямки конкурса'!$B$16,IF(D729='Напрямки конкурса'!$L$17,'Напрямки конкурса'!$B$17,IF(D729='Напрямки конкурса'!$L$18,'Напрямки конкурса'!$B$18,IF(D729='Напрямки конкурса'!$L$19,'Напрямки конкурса'!$B$19,IF(D729='Напрямки конкурса'!$L$20,'Напрямки конкурса'!$B$20,IF(D729='Напрямки конкурса'!$L$21,'Напрямки конкурса'!$B$21,IF(D729='Напрямки конкурса'!$L$22,'Напрямки конкурса'!$B$22,IF(D729='Напрямки конкурса'!$L$23,'Напрямки конкурса'!$B$23,IF(D729='Напрямки конкурса'!$L$24,'Напрямки конкурса'!$B$24,IF(D729='Напрямки конкурса'!$L$25,'Напрямки конкурса'!$B$25,IF(D729='Напрямки конкурса'!$L$26,'Напрямки конкурса'!$B$26,IF(D729='Напрямки конкурса'!$L$27,'Напрямки конкурса'!$B$27,IF(D729='Напрямки конкурса'!$L$28,'Напрямки конкурса'!$B$28,"")))))))))))))))))))))))))))</f>
        <v/>
      </c>
      <c r="C729" s="59" t="str">
        <f>IF(D729='Напрямки конкурса'!$L$2,'Напрямки конкурса'!$K$2,IF(D729='Напрямки конкурса'!$L$3,'Напрямки конкурса'!$K$3,IF(D729='Напрямки конкурса'!$L$4,'Напрямки конкурса'!$K$4,IF(D729='Напрямки конкурса'!$L$5,'Напрямки конкурса'!$K$5,IF(D729='Напрямки конкурса'!$L$6,'Напрямки конкурса'!$K$6,IF(D729='Напрямки конкурса'!$L$7,'Напрямки конкурса'!$K$7,IF(D729='Напрямки конкурса'!$L$8,'Напрямки конкурса'!$K$8,IF(D729='Напрямки конкурса'!$L$9,'Напрямки конкурса'!$K$9,IF(D729='Напрямки конкурса'!$L$10,'Напрямки конкурса'!$K$10,IF(D729='Напрямки конкурса'!$L$11,'Напрямки конкурса'!$K$11,IF(D729='Напрямки конкурса'!$L$12,'Напрямки конкурса'!$K$12,IF(D729='Напрямки конкурса'!$L$13,'Напрямки конкурса'!$K$13,IF(D729='Напрямки конкурса'!$L$14,'Напрямки конкурса'!$K$14,IF(D729='Напрямки конкурса'!$L$15,'Напрямки конкурса'!$K$15,IF(D729='Напрямки конкурса'!$L$16,'Напрямки конкурса'!$K$16,IF(D729='Напрямки конкурса'!$L$17,'Напрямки конкурса'!$K$17,IF(D729='Напрямки конкурса'!$L$18,'Напрямки конкурса'!$K$18,IF(D729='Напрямки конкурса'!$L$19,'Напрямки конкурса'!$K$19,IF(D729='Напрямки конкурса'!$L$20,'Напрямки конкурса'!$K$20,IF(D729='Напрямки конкурса'!$L$21,'Напрямки конкурса'!$K$21,IF(D729='Напрямки конкурса'!$L$22,'Напрямки конкурса'!$K$22,IF(D729='Напрямки конкурса'!$L$23,'Напрямки конкурса'!$K$23,IF(D729='Напрямки конкурса'!$L$24,'Напрямки конкурса'!$K$24,IF(D729='Напрямки конкурса'!$L$25,'Напрямки конкурса'!$K$25,IF(D729='Напрямки конкурса'!$L$26,'Напрямки конкурса'!$K$26,IF(D729='Напрямки конкурса'!$L$27,'Напрямки конкурса'!$K$27,IF(D729='Напрямки конкурса'!$L$28,'Напрямки конкурса'!$K$28,"")))))))))))))))))))))))))))</f>
        <v/>
      </c>
      <c r="D729" s="50"/>
      <c r="E729" s="171"/>
      <c r="F729" s="171"/>
      <c r="G729" s="171"/>
      <c r="H729" s="150" t="str">
        <f>IF(I729='Категорія витрат'!$B$2,'Категорія витрат'!$A$2,IF(I729='Категорія витрат'!$B$3,'Категорія витрат'!$A$3,IF(I729='Категорія витрат'!$B$4,'Категорія витрат'!$A$4,IF(I729='Категорія витрат'!$B$5,'Категорія витрат'!$A$5,IF(I729='Категорія витрат'!$B$6,'Категорія витрат'!$A$6,IF(I729='Категорія витрат'!$B$7,'Категорія витрат'!$A$7,IF(I729='Категорія витрат'!$B$8,'Категорія витрат'!$A$8,IF(I729='Категорія витрат'!$B$9,'Категорія витрат'!$A$9,IF(I729='Категорія витрат'!$B$10,'Категорія витрат'!$A$10,IF(I729='Категорія витрат'!$B$11,'Категорія витрат'!$A$11,IF(I729='Категорія витрат'!$B$12,'Категорія витрат'!$A$12,IF(I729='Категорія витрат'!$B$13,'Категорія витрат'!$A$13,IF(I729='Категорія витрат'!$B$14,'Категорія витрат'!$A$14,IF(I729='Категорія витрат'!$B$15,'Категорія витрат'!$A$15,IF(I729='Категорія витрат'!$B$16,'Категорія витрат'!$A$16,IF(I729='Категорія витрат'!$B$17,'Категорія витрат'!$A$17,IF(I729='Категорія витрат'!$B$18,'Категорія витрат'!$A$18,IF(I729='Категорія витрат'!$B$19,'Категорія витрат'!$A$19,IF(I729='Категорія витрат'!$B$20,'Категорія витрат'!$A$20,IF(I729='Категорія витрат'!$B$21,'Категорія витрат'!$A$21,IF(I729='Категорія витрат'!$B$22,'Категорія витрат'!$A$22,IF(I729='Категорія витрат'!$B$23,'Категорія витрат'!$A$23,IF(I729='Категорія витрат'!$B$24,'Категорія витрат'!$A$24,IF(I729='Категорія витрат'!$B$25,'Категорія витрат'!$A$25,IF(I729='Категорія витрат'!$B$26,'Категорія витрат'!$A$26,IF(I729='Категорія витрат'!$B$27,'Категорія витрат'!$A$27,IF(I729='Категорія витрат'!$B$28,'Категорія витрат'!$A$28,IF(I729='Категорія витрат'!$B$29,'Категорія витрат'!$A$29,IF(I729='Категорія витрат'!$B$30,'Категорія витрат'!$A$30,"")))))))))))))))))))))))))))))</f>
        <v/>
      </c>
      <c r="I729" s="174"/>
      <c r="J729" s="173"/>
      <c r="K729" s="176"/>
      <c r="L729" s="87">
        <f t="shared" si="355"/>
        <v>0</v>
      </c>
      <c r="M729" s="176"/>
      <c r="N729" s="178"/>
      <c r="O729" s="171"/>
      <c r="P729" s="159">
        <f>IF(J729='Категорія витрат'!$F$2,ROUND('Додаток 3._Бюджет детальний ПР'!O729*0.3676,2),IF(J729='Категорія витрат'!$F$3,ROUND('Додаток 3._Бюджет детальний ПР'!O729*0.347,2),IF(J729='Категорія витрат'!$F$4,ROUND('Додаток 3._Бюджет детальний ПР'!O729*0.347,2),IF(J729='Категорія витрат'!$F$7,ROUND('Додаток 3._Бюджет детальний ПР'!O729*0.0841,2),0))))</f>
        <v>0</v>
      </c>
      <c r="Q729" s="153">
        <f t="shared" si="330"/>
        <v>0</v>
      </c>
      <c r="R729" s="181"/>
      <c r="S729" s="181"/>
      <c r="T729" s="181"/>
      <c r="U729" s="181"/>
      <c r="V729" s="181"/>
      <c r="W729" s="181"/>
      <c r="X729" s="181"/>
      <c r="Y729" s="181"/>
      <c r="Z729" s="181"/>
      <c r="AA729" s="181"/>
      <c r="AB729" s="181"/>
      <c r="AC729" s="181"/>
      <c r="AD729" s="48">
        <f t="shared" si="331"/>
        <v>0</v>
      </c>
      <c r="AE729" s="48">
        <f t="shared" si="332"/>
        <v>0</v>
      </c>
      <c r="AF729" s="48">
        <f t="shared" si="333"/>
        <v>0</v>
      </c>
      <c r="AG729" s="48">
        <f t="shared" si="334"/>
        <v>0</v>
      </c>
      <c r="AH729" s="48">
        <f t="shared" si="335"/>
        <v>0</v>
      </c>
      <c r="AI729" s="48">
        <f t="shared" si="336"/>
        <v>0</v>
      </c>
      <c r="AJ729" s="48">
        <f t="shared" si="337"/>
        <v>0</v>
      </c>
      <c r="AK729" s="48">
        <f t="shared" si="338"/>
        <v>0</v>
      </c>
      <c r="AL729" s="181"/>
      <c r="AM729" s="181"/>
      <c r="AN729" s="77"/>
      <c r="AO729" s="176"/>
      <c r="AP729" s="87">
        <f t="shared" si="356"/>
        <v>0</v>
      </c>
      <c r="AQ729" s="176"/>
      <c r="AR729" s="178"/>
      <c r="AS729" s="171"/>
      <c r="AT729" s="159">
        <f>IF(J729='Категорія витрат'!$F$2,ROUND('Додаток 3._Бюджет детальний ПР'!AS729*0.3676,2),IF(J729='Категорія витрат'!$F$3,ROUND('Додаток 3._Бюджет детальний ПР'!AS729*0.347,2),IF(J729='Категорія витрат'!$F$4,ROUND('Додаток 3._Бюджет детальний ПР'!AS729*0.347,2),IF(J729='Категорія витрат'!$F$7,ROUND('Додаток 3._Бюджет детальний ПР'!AS729*0.0841,2),0))))</f>
        <v>0</v>
      </c>
      <c r="AU729" s="153">
        <f t="shared" si="357"/>
        <v>0</v>
      </c>
      <c r="AV729" s="181"/>
      <c r="AW729" s="181"/>
      <c r="AX729" s="181"/>
      <c r="AY729" s="181"/>
      <c r="AZ729" s="181"/>
      <c r="BA729" s="181"/>
      <c r="BB729" s="181"/>
      <c r="BC729" s="181"/>
      <c r="BD729" s="181"/>
      <c r="BE729" s="181"/>
      <c r="BF729" s="181"/>
      <c r="BG729" s="181"/>
      <c r="BH729" s="48">
        <f t="shared" si="339"/>
        <v>0</v>
      </c>
      <c r="BI729" s="48">
        <f t="shared" si="340"/>
        <v>0</v>
      </c>
      <c r="BJ729" s="48">
        <f t="shared" si="341"/>
        <v>0</v>
      </c>
      <c r="BK729" s="48">
        <f t="shared" si="342"/>
        <v>0</v>
      </c>
      <c r="BL729" s="48">
        <f t="shared" si="343"/>
        <v>0</v>
      </c>
      <c r="BM729" s="48">
        <f t="shared" si="344"/>
        <v>0</v>
      </c>
      <c r="BN729" s="48">
        <f t="shared" si="345"/>
        <v>0</v>
      </c>
      <c r="BO729" s="48">
        <f t="shared" si="346"/>
        <v>0</v>
      </c>
      <c r="BP729" s="181"/>
      <c r="BQ729" s="181"/>
      <c r="BR729" s="191"/>
      <c r="BS729" s="176"/>
      <c r="BT729" s="87">
        <f t="shared" si="358"/>
        <v>0</v>
      </c>
      <c r="BU729" s="176"/>
      <c r="BV729" s="178"/>
      <c r="BW729" s="171"/>
      <c r="BX729" s="159">
        <f>IF(J729='Категорія витрат'!$F$2,ROUND('Додаток 3._Бюджет детальний ПР'!BW729*0.3676,2),IF(J729='Категорія витрат'!$F$3,ROUND('Додаток 3._Бюджет детальний ПР'!BW729*0.347,2),IF(J729='Категорія витрат'!$F$4,ROUND('Додаток 3._Бюджет детальний ПР'!BW729*0.347,2),IF(J729='Категорія витрат'!$F$7,ROUND('Додаток 3._Бюджет детальний ПР'!BW729*0.0841,2),0))))</f>
        <v>0</v>
      </c>
      <c r="BY729" s="153">
        <f t="shared" si="359"/>
        <v>0</v>
      </c>
      <c r="BZ729" s="181"/>
      <c r="CA729" s="181"/>
      <c r="CB729" s="181"/>
      <c r="CC729" s="181"/>
      <c r="CD729" s="181"/>
      <c r="CE729" s="181"/>
      <c r="CF729" s="181"/>
      <c r="CG729" s="181"/>
      <c r="CH729" s="181"/>
      <c r="CI729" s="181"/>
      <c r="CJ729" s="181"/>
      <c r="CK729" s="181"/>
      <c r="CL729" s="48">
        <f t="shared" si="347"/>
        <v>0</v>
      </c>
      <c r="CM729" s="48">
        <f t="shared" si="348"/>
        <v>0</v>
      </c>
      <c r="CN729" s="48">
        <f t="shared" si="349"/>
        <v>0</v>
      </c>
      <c r="CO729" s="48">
        <f t="shared" si="350"/>
        <v>0</v>
      </c>
      <c r="CP729" s="48">
        <f t="shared" si="351"/>
        <v>0</v>
      </c>
      <c r="CQ729" s="48">
        <f t="shared" si="352"/>
        <v>0</v>
      </c>
      <c r="CR729" s="48">
        <f t="shared" si="353"/>
        <v>0</v>
      </c>
      <c r="CS729" s="48">
        <f t="shared" si="354"/>
        <v>0</v>
      </c>
      <c r="CT729" s="181"/>
      <c r="CU729" s="181"/>
    </row>
    <row r="730" spans="1:99" ht="20.100000000000001" customHeight="1" x14ac:dyDescent="0.25">
      <c r="A730" s="58">
        <v>726</v>
      </c>
      <c r="B730" s="58" t="str">
        <f>IF(D730='Напрямки конкурса'!$L$2,'Напрямки конкурса'!$B$2,IF(D730='Напрямки конкурса'!$L$3,'Напрямки конкурса'!$B$3,IF(D730='Напрямки конкурса'!$L$4,'Напрямки конкурса'!$B$4,IF(D730='Напрямки конкурса'!$L$5,'Напрямки конкурса'!$B$5,IF(D730='Напрямки конкурса'!$L$6,'Напрямки конкурса'!$B$6,IF(D730='Напрямки конкурса'!$L$7,'Напрямки конкурса'!$B$7,IF(D730='Напрямки конкурса'!$L$8,'Напрямки конкурса'!$B$8,IF(D730='Напрямки конкурса'!$L$9,'Напрямки конкурса'!$B$9,IF(D730='Напрямки конкурса'!$L$10,'Напрямки конкурса'!$B$10,IF(D730='Напрямки конкурса'!$L$11,'Напрямки конкурса'!$B$11,IF(D730='Напрямки конкурса'!$L$12,'Напрямки конкурса'!$B$12,IF(D730='Напрямки конкурса'!$L$13,'Напрямки конкурса'!$B$13,IF(D730='Напрямки конкурса'!$L$14,'Напрямки конкурса'!$B$14,IF(D730='Напрямки конкурса'!$L$15,'Напрямки конкурса'!$B$15,IF(D730='Напрямки конкурса'!$L$16,'Напрямки конкурса'!$B$16,IF(D730='Напрямки конкурса'!$L$17,'Напрямки конкурса'!$B$17,IF(D730='Напрямки конкурса'!$L$18,'Напрямки конкурса'!$B$18,IF(D730='Напрямки конкурса'!$L$19,'Напрямки конкурса'!$B$19,IF(D730='Напрямки конкурса'!$L$20,'Напрямки конкурса'!$B$20,IF(D730='Напрямки конкурса'!$L$21,'Напрямки конкурса'!$B$21,IF(D730='Напрямки конкурса'!$L$22,'Напрямки конкурса'!$B$22,IF(D730='Напрямки конкурса'!$L$23,'Напрямки конкурса'!$B$23,IF(D730='Напрямки конкурса'!$L$24,'Напрямки конкурса'!$B$24,IF(D730='Напрямки конкурса'!$L$25,'Напрямки конкурса'!$B$25,IF(D730='Напрямки конкурса'!$L$26,'Напрямки конкурса'!$B$26,IF(D730='Напрямки конкурса'!$L$27,'Напрямки конкурса'!$B$27,IF(D730='Напрямки конкурса'!$L$28,'Напрямки конкурса'!$B$28,"")))))))))))))))))))))))))))</f>
        <v/>
      </c>
      <c r="C730" s="59" t="str">
        <f>IF(D730='Напрямки конкурса'!$L$2,'Напрямки конкурса'!$K$2,IF(D730='Напрямки конкурса'!$L$3,'Напрямки конкурса'!$K$3,IF(D730='Напрямки конкурса'!$L$4,'Напрямки конкурса'!$K$4,IF(D730='Напрямки конкурса'!$L$5,'Напрямки конкурса'!$K$5,IF(D730='Напрямки конкурса'!$L$6,'Напрямки конкурса'!$K$6,IF(D730='Напрямки конкурса'!$L$7,'Напрямки конкурса'!$K$7,IF(D730='Напрямки конкурса'!$L$8,'Напрямки конкурса'!$K$8,IF(D730='Напрямки конкурса'!$L$9,'Напрямки конкурса'!$K$9,IF(D730='Напрямки конкурса'!$L$10,'Напрямки конкурса'!$K$10,IF(D730='Напрямки конкурса'!$L$11,'Напрямки конкурса'!$K$11,IF(D730='Напрямки конкурса'!$L$12,'Напрямки конкурса'!$K$12,IF(D730='Напрямки конкурса'!$L$13,'Напрямки конкурса'!$K$13,IF(D730='Напрямки конкурса'!$L$14,'Напрямки конкурса'!$K$14,IF(D730='Напрямки конкурса'!$L$15,'Напрямки конкурса'!$K$15,IF(D730='Напрямки конкурса'!$L$16,'Напрямки конкурса'!$K$16,IF(D730='Напрямки конкурса'!$L$17,'Напрямки конкурса'!$K$17,IF(D730='Напрямки конкурса'!$L$18,'Напрямки конкурса'!$K$18,IF(D730='Напрямки конкурса'!$L$19,'Напрямки конкурса'!$K$19,IF(D730='Напрямки конкурса'!$L$20,'Напрямки конкурса'!$K$20,IF(D730='Напрямки конкурса'!$L$21,'Напрямки конкурса'!$K$21,IF(D730='Напрямки конкурса'!$L$22,'Напрямки конкурса'!$K$22,IF(D730='Напрямки конкурса'!$L$23,'Напрямки конкурса'!$K$23,IF(D730='Напрямки конкурса'!$L$24,'Напрямки конкурса'!$K$24,IF(D730='Напрямки конкурса'!$L$25,'Напрямки конкурса'!$K$25,IF(D730='Напрямки конкурса'!$L$26,'Напрямки конкурса'!$K$26,IF(D730='Напрямки конкурса'!$L$27,'Напрямки конкурса'!$K$27,IF(D730='Напрямки конкурса'!$L$28,'Напрямки конкурса'!$K$28,"")))))))))))))))))))))))))))</f>
        <v/>
      </c>
      <c r="D730" s="50"/>
      <c r="E730" s="171"/>
      <c r="F730" s="171"/>
      <c r="G730" s="171"/>
      <c r="H730" s="150" t="str">
        <f>IF(I730='Категорія витрат'!$B$2,'Категорія витрат'!$A$2,IF(I730='Категорія витрат'!$B$3,'Категорія витрат'!$A$3,IF(I730='Категорія витрат'!$B$4,'Категорія витрат'!$A$4,IF(I730='Категорія витрат'!$B$5,'Категорія витрат'!$A$5,IF(I730='Категорія витрат'!$B$6,'Категорія витрат'!$A$6,IF(I730='Категорія витрат'!$B$7,'Категорія витрат'!$A$7,IF(I730='Категорія витрат'!$B$8,'Категорія витрат'!$A$8,IF(I730='Категорія витрат'!$B$9,'Категорія витрат'!$A$9,IF(I730='Категорія витрат'!$B$10,'Категорія витрат'!$A$10,IF(I730='Категорія витрат'!$B$11,'Категорія витрат'!$A$11,IF(I730='Категорія витрат'!$B$12,'Категорія витрат'!$A$12,IF(I730='Категорія витрат'!$B$13,'Категорія витрат'!$A$13,IF(I730='Категорія витрат'!$B$14,'Категорія витрат'!$A$14,IF(I730='Категорія витрат'!$B$15,'Категорія витрат'!$A$15,IF(I730='Категорія витрат'!$B$16,'Категорія витрат'!$A$16,IF(I730='Категорія витрат'!$B$17,'Категорія витрат'!$A$17,IF(I730='Категорія витрат'!$B$18,'Категорія витрат'!$A$18,IF(I730='Категорія витрат'!$B$19,'Категорія витрат'!$A$19,IF(I730='Категорія витрат'!$B$20,'Категорія витрат'!$A$20,IF(I730='Категорія витрат'!$B$21,'Категорія витрат'!$A$21,IF(I730='Категорія витрат'!$B$22,'Категорія витрат'!$A$22,IF(I730='Категорія витрат'!$B$23,'Категорія витрат'!$A$23,IF(I730='Категорія витрат'!$B$24,'Категорія витрат'!$A$24,IF(I730='Категорія витрат'!$B$25,'Категорія витрат'!$A$25,IF(I730='Категорія витрат'!$B$26,'Категорія витрат'!$A$26,IF(I730='Категорія витрат'!$B$27,'Категорія витрат'!$A$27,IF(I730='Категорія витрат'!$B$28,'Категорія витрат'!$A$28,IF(I730='Категорія витрат'!$B$29,'Категорія витрат'!$A$29,IF(I730='Категорія витрат'!$B$30,'Категорія витрат'!$A$30,"")))))))))))))))))))))))))))))</f>
        <v/>
      </c>
      <c r="I730" s="174"/>
      <c r="J730" s="173"/>
      <c r="K730" s="176"/>
      <c r="L730" s="87">
        <f t="shared" si="355"/>
        <v>0</v>
      </c>
      <c r="M730" s="176"/>
      <c r="N730" s="178"/>
      <c r="O730" s="171"/>
      <c r="P730" s="159">
        <f>IF(J730='Категорія витрат'!$F$2,ROUND('Додаток 3._Бюджет детальний ПР'!O730*0.3676,2),IF(J730='Категорія витрат'!$F$3,ROUND('Додаток 3._Бюджет детальний ПР'!O730*0.347,2),IF(J730='Категорія витрат'!$F$4,ROUND('Додаток 3._Бюджет детальний ПР'!O730*0.347,2),IF(J730='Категорія витрат'!$F$7,ROUND('Додаток 3._Бюджет детальний ПР'!O730*0.0841,2),0))))</f>
        <v>0</v>
      </c>
      <c r="Q730" s="153">
        <f t="shared" si="330"/>
        <v>0</v>
      </c>
      <c r="R730" s="181"/>
      <c r="S730" s="181"/>
      <c r="T730" s="181"/>
      <c r="U730" s="181"/>
      <c r="V730" s="181"/>
      <c r="W730" s="181"/>
      <c r="X730" s="181"/>
      <c r="Y730" s="181"/>
      <c r="Z730" s="181"/>
      <c r="AA730" s="181"/>
      <c r="AB730" s="181"/>
      <c r="AC730" s="181"/>
      <c r="AD730" s="48">
        <f t="shared" si="331"/>
        <v>0</v>
      </c>
      <c r="AE730" s="48">
        <f t="shared" si="332"/>
        <v>0</v>
      </c>
      <c r="AF730" s="48">
        <f t="shared" si="333"/>
        <v>0</v>
      </c>
      <c r="AG730" s="48">
        <f t="shared" si="334"/>
        <v>0</v>
      </c>
      <c r="AH730" s="48">
        <f t="shared" si="335"/>
        <v>0</v>
      </c>
      <c r="AI730" s="48">
        <f t="shared" si="336"/>
        <v>0</v>
      </c>
      <c r="AJ730" s="48">
        <f t="shared" si="337"/>
        <v>0</v>
      </c>
      <c r="AK730" s="48">
        <f t="shared" si="338"/>
        <v>0</v>
      </c>
      <c r="AL730" s="181"/>
      <c r="AM730" s="181"/>
      <c r="AN730" s="77"/>
      <c r="AO730" s="176"/>
      <c r="AP730" s="87">
        <f t="shared" si="356"/>
        <v>0</v>
      </c>
      <c r="AQ730" s="176"/>
      <c r="AR730" s="178"/>
      <c r="AS730" s="171"/>
      <c r="AT730" s="159">
        <f>IF(J730='Категорія витрат'!$F$2,ROUND('Додаток 3._Бюджет детальний ПР'!AS730*0.3676,2),IF(J730='Категорія витрат'!$F$3,ROUND('Додаток 3._Бюджет детальний ПР'!AS730*0.347,2),IF(J730='Категорія витрат'!$F$4,ROUND('Додаток 3._Бюджет детальний ПР'!AS730*0.347,2),IF(J730='Категорія витрат'!$F$7,ROUND('Додаток 3._Бюджет детальний ПР'!AS730*0.0841,2),0))))</f>
        <v>0</v>
      </c>
      <c r="AU730" s="153">
        <f t="shared" si="357"/>
        <v>0</v>
      </c>
      <c r="AV730" s="181"/>
      <c r="AW730" s="181"/>
      <c r="AX730" s="181"/>
      <c r="AY730" s="181"/>
      <c r="AZ730" s="181"/>
      <c r="BA730" s="181"/>
      <c r="BB730" s="181"/>
      <c r="BC730" s="181"/>
      <c r="BD730" s="181"/>
      <c r="BE730" s="181"/>
      <c r="BF730" s="181"/>
      <c r="BG730" s="181"/>
      <c r="BH730" s="48">
        <f t="shared" si="339"/>
        <v>0</v>
      </c>
      <c r="BI730" s="48">
        <f t="shared" si="340"/>
        <v>0</v>
      </c>
      <c r="BJ730" s="48">
        <f t="shared" si="341"/>
        <v>0</v>
      </c>
      <c r="BK730" s="48">
        <f t="shared" si="342"/>
        <v>0</v>
      </c>
      <c r="BL730" s="48">
        <f t="shared" si="343"/>
        <v>0</v>
      </c>
      <c r="BM730" s="48">
        <f t="shared" si="344"/>
        <v>0</v>
      </c>
      <c r="BN730" s="48">
        <f t="shared" si="345"/>
        <v>0</v>
      </c>
      <c r="BO730" s="48">
        <f t="shared" si="346"/>
        <v>0</v>
      </c>
      <c r="BP730" s="181"/>
      <c r="BQ730" s="181"/>
      <c r="BR730" s="191"/>
      <c r="BS730" s="176"/>
      <c r="BT730" s="87">
        <f t="shared" si="358"/>
        <v>0</v>
      </c>
      <c r="BU730" s="176"/>
      <c r="BV730" s="178"/>
      <c r="BW730" s="171"/>
      <c r="BX730" s="159">
        <f>IF(J730='Категорія витрат'!$F$2,ROUND('Додаток 3._Бюджет детальний ПР'!BW730*0.3676,2),IF(J730='Категорія витрат'!$F$3,ROUND('Додаток 3._Бюджет детальний ПР'!BW730*0.347,2),IF(J730='Категорія витрат'!$F$4,ROUND('Додаток 3._Бюджет детальний ПР'!BW730*0.347,2),IF(J730='Категорія витрат'!$F$7,ROUND('Додаток 3._Бюджет детальний ПР'!BW730*0.0841,2),0))))</f>
        <v>0</v>
      </c>
      <c r="BY730" s="153">
        <f t="shared" si="359"/>
        <v>0</v>
      </c>
      <c r="BZ730" s="181"/>
      <c r="CA730" s="181"/>
      <c r="CB730" s="181"/>
      <c r="CC730" s="181"/>
      <c r="CD730" s="181"/>
      <c r="CE730" s="181"/>
      <c r="CF730" s="181"/>
      <c r="CG730" s="181"/>
      <c r="CH730" s="181"/>
      <c r="CI730" s="181"/>
      <c r="CJ730" s="181"/>
      <c r="CK730" s="181"/>
      <c r="CL730" s="48">
        <f t="shared" si="347"/>
        <v>0</v>
      </c>
      <c r="CM730" s="48">
        <f t="shared" si="348"/>
        <v>0</v>
      </c>
      <c r="CN730" s="48">
        <f t="shared" si="349"/>
        <v>0</v>
      </c>
      <c r="CO730" s="48">
        <f t="shared" si="350"/>
        <v>0</v>
      </c>
      <c r="CP730" s="48">
        <f t="shared" si="351"/>
        <v>0</v>
      </c>
      <c r="CQ730" s="48">
        <f t="shared" si="352"/>
        <v>0</v>
      </c>
      <c r="CR730" s="48">
        <f t="shared" si="353"/>
        <v>0</v>
      </c>
      <c r="CS730" s="48">
        <f t="shared" si="354"/>
        <v>0</v>
      </c>
      <c r="CT730" s="181"/>
      <c r="CU730" s="181"/>
    </row>
    <row r="731" spans="1:99" ht="20.100000000000001" customHeight="1" x14ac:dyDescent="0.25">
      <c r="A731" s="58">
        <v>727</v>
      </c>
      <c r="B731" s="58" t="str">
        <f>IF(D731='Напрямки конкурса'!$L$2,'Напрямки конкурса'!$B$2,IF(D731='Напрямки конкурса'!$L$3,'Напрямки конкурса'!$B$3,IF(D731='Напрямки конкурса'!$L$4,'Напрямки конкурса'!$B$4,IF(D731='Напрямки конкурса'!$L$5,'Напрямки конкурса'!$B$5,IF(D731='Напрямки конкурса'!$L$6,'Напрямки конкурса'!$B$6,IF(D731='Напрямки конкурса'!$L$7,'Напрямки конкурса'!$B$7,IF(D731='Напрямки конкурса'!$L$8,'Напрямки конкурса'!$B$8,IF(D731='Напрямки конкурса'!$L$9,'Напрямки конкурса'!$B$9,IF(D731='Напрямки конкурса'!$L$10,'Напрямки конкурса'!$B$10,IF(D731='Напрямки конкурса'!$L$11,'Напрямки конкурса'!$B$11,IF(D731='Напрямки конкурса'!$L$12,'Напрямки конкурса'!$B$12,IF(D731='Напрямки конкурса'!$L$13,'Напрямки конкурса'!$B$13,IF(D731='Напрямки конкурса'!$L$14,'Напрямки конкурса'!$B$14,IF(D731='Напрямки конкурса'!$L$15,'Напрямки конкурса'!$B$15,IF(D731='Напрямки конкурса'!$L$16,'Напрямки конкурса'!$B$16,IF(D731='Напрямки конкурса'!$L$17,'Напрямки конкурса'!$B$17,IF(D731='Напрямки конкурса'!$L$18,'Напрямки конкурса'!$B$18,IF(D731='Напрямки конкурса'!$L$19,'Напрямки конкурса'!$B$19,IF(D731='Напрямки конкурса'!$L$20,'Напрямки конкурса'!$B$20,IF(D731='Напрямки конкурса'!$L$21,'Напрямки конкурса'!$B$21,IF(D731='Напрямки конкурса'!$L$22,'Напрямки конкурса'!$B$22,IF(D731='Напрямки конкурса'!$L$23,'Напрямки конкурса'!$B$23,IF(D731='Напрямки конкурса'!$L$24,'Напрямки конкурса'!$B$24,IF(D731='Напрямки конкурса'!$L$25,'Напрямки конкурса'!$B$25,IF(D731='Напрямки конкурса'!$L$26,'Напрямки конкурса'!$B$26,IF(D731='Напрямки конкурса'!$L$27,'Напрямки конкурса'!$B$27,IF(D731='Напрямки конкурса'!$L$28,'Напрямки конкурса'!$B$28,"")))))))))))))))))))))))))))</f>
        <v/>
      </c>
      <c r="C731" s="59" t="str">
        <f>IF(D731='Напрямки конкурса'!$L$2,'Напрямки конкурса'!$K$2,IF(D731='Напрямки конкурса'!$L$3,'Напрямки конкурса'!$K$3,IF(D731='Напрямки конкурса'!$L$4,'Напрямки конкурса'!$K$4,IF(D731='Напрямки конкурса'!$L$5,'Напрямки конкурса'!$K$5,IF(D731='Напрямки конкурса'!$L$6,'Напрямки конкурса'!$K$6,IF(D731='Напрямки конкурса'!$L$7,'Напрямки конкурса'!$K$7,IF(D731='Напрямки конкурса'!$L$8,'Напрямки конкурса'!$K$8,IF(D731='Напрямки конкурса'!$L$9,'Напрямки конкурса'!$K$9,IF(D731='Напрямки конкурса'!$L$10,'Напрямки конкурса'!$K$10,IF(D731='Напрямки конкурса'!$L$11,'Напрямки конкурса'!$K$11,IF(D731='Напрямки конкурса'!$L$12,'Напрямки конкурса'!$K$12,IF(D731='Напрямки конкурса'!$L$13,'Напрямки конкурса'!$K$13,IF(D731='Напрямки конкурса'!$L$14,'Напрямки конкурса'!$K$14,IF(D731='Напрямки конкурса'!$L$15,'Напрямки конкурса'!$K$15,IF(D731='Напрямки конкурса'!$L$16,'Напрямки конкурса'!$K$16,IF(D731='Напрямки конкурса'!$L$17,'Напрямки конкурса'!$K$17,IF(D731='Напрямки конкурса'!$L$18,'Напрямки конкурса'!$K$18,IF(D731='Напрямки конкурса'!$L$19,'Напрямки конкурса'!$K$19,IF(D731='Напрямки конкурса'!$L$20,'Напрямки конкурса'!$K$20,IF(D731='Напрямки конкурса'!$L$21,'Напрямки конкурса'!$K$21,IF(D731='Напрямки конкурса'!$L$22,'Напрямки конкурса'!$K$22,IF(D731='Напрямки конкурса'!$L$23,'Напрямки конкурса'!$K$23,IF(D731='Напрямки конкурса'!$L$24,'Напрямки конкурса'!$K$24,IF(D731='Напрямки конкурса'!$L$25,'Напрямки конкурса'!$K$25,IF(D731='Напрямки конкурса'!$L$26,'Напрямки конкурса'!$K$26,IF(D731='Напрямки конкурса'!$L$27,'Напрямки конкурса'!$K$27,IF(D731='Напрямки конкурса'!$L$28,'Напрямки конкурса'!$K$28,"")))))))))))))))))))))))))))</f>
        <v/>
      </c>
      <c r="D731" s="50"/>
      <c r="E731" s="171"/>
      <c r="F731" s="171"/>
      <c r="G731" s="171"/>
      <c r="H731" s="150" t="str">
        <f>IF(I731='Категорія витрат'!$B$2,'Категорія витрат'!$A$2,IF(I731='Категорія витрат'!$B$3,'Категорія витрат'!$A$3,IF(I731='Категорія витрат'!$B$4,'Категорія витрат'!$A$4,IF(I731='Категорія витрат'!$B$5,'Категорія витрат'!$A$5,IF(I731='Категорія витрат'!$B$6,'Категорія витрат'!$A$6,IF(I731='Категорія витрат'!$B$7,'Категорія витрат'!$A$7,IF(I731='Категорія витрат'!$B$8,'Категорія витрат'!$A$8,IF(I731='Категорія витрат'!$B$9,'Категорія витрат'!$A$9,IF(I731='Категорія витрат'!$B$10,'Категорія витрат'!$A$10,IF(I731='Категорія витрат'!$B$11,'Категорія витрат'!$A$11,IF(I731='Категорія витрат'!$B$12,'Категорія витрат'!$A$12,IF(I731='Категорія витрат'!$B$13,'Категорія витрат'!$A$13,IF(I731='Категорія витрат'!$B$14,'Категорія витрат'!$A$14,IF(I731='Категорія витрат'!$B$15,'Категорія витрат'!$A$15,IF(I731='Категорія витрат'!$B$16,'Категорія витрат'!$A$16,IF(I731='Категорія витрат'!$B$17,'Категорія витрат'!$A$17,IF(I731='Категорія витрат'!$B$18,'Категорія витрат'!$A$18,IF(I731='Категорія витрат'!$B$19,'Категорія витрат'!$A$19,IF(I731='Категорія витрат'!$B$20,'Категорія витрат'!$A$20,IF(I731='Категорія витрат'!$B$21,'Категорія витрат'!$A$21,IF(I731='Категорія витрат'!$B$22,'Категорія витрат'!$A$22,IF(I731='Категорія витрат'!$B$23,'Категорія витрат'!$A$23,IF(I731='Категорія витрат'!$B$24,'Категорія витрат'!$A$24,IF(I731='Категорія витрат'!$B$25,'Категорія витрат'!$A$25,IF(I731='Категорія витрат'!$B$26,'Категорія витрат'!$A$26,IF(I731='Категорія витрат'!$B$27,'Категорія витрат'!$A$27,IF(I731='Категорія витрат'!$B$28,'Категорія витрат'!$A$28,IF(I731='Категорія витрат'!$B$29,'Категорія витрат'!$A$29,IF(I731='Категорія витрат'!$B$30,'Категорія витрат'!$A$30,"")))))))))))))))))))))))))))))</f>
        <v/>
      </c>
      <c r="I731" s="174"/>
      <c r="J731" s="173"/>
      <c r="K731" s="176"/>
      <c r="L731" s="87">
        <f t="shared" si="355"/>
        <v>0</v>
      </c>
      <c r="M731" s="176"/>
      <c r="N731" s="178"/>
      <c r="O731" s="171"/>
      <c r="P731" s="159">
        <f>IF(J731='Категорія витрат'!$F$2,ROUND('Додаток 3._Бюджет детальний ПР'!O731*0.3676,2),IF(J731='Категорія витрат'!$F$3,ROUND('Додаток 3._Бюджет детальний ПР'!O731*0.347,2),IF(J731='Категорія витрат'!$F$4,ROUND('Додаток 3._Бюджет детальний ПР'!O731*0.347,2),IF(J731='Категорія витрат'!$F$7,ROUND('Додаток 3._Бюджет детальний ПР'!O731*0.0841,2),0))))</f>
        <v>0</v>
      </c>
      <c r="Q731" s="153">
        <f t="shared" si="330"/>
        <v>0</v>
      </c>
      <c r="R731" s="181"/>
      <c r="S731" s="181"/>
      <c r="T731" s="181"/>
      <c r="U731" s="181"/>
      <c r="V731" s="181"/>
      <c r="W731" s="181"/>
      <c r="X731" s="181"/>
      <c r="Y731" s="181"/>
      <c r="Z731" s="181"/>
      <c r="AA731" s="181"/>
      <c r="AB731" s="181"/>
      <c r="AC731" s="181"/>
      <c r="AD731" s="48">
        <f t="shared" si="331"/>
        <v>0</v>
      </c>
      <c r="AE731" s="48">
        <f t="shared" si="332"/>
        <v>0</v>
      </c>
      <c r="AF731" s="48">
        <f t="shared" si="333"/>
        <v>0</v>
      </c>
      <c r="AG731" s="48">
        <f t="shared" si="334"/>
        <v>0</v>
      </c>
      <c r="AH731" s="48">
        <f t="shared" si="335"/>
        <v>0</v>
      </c>
      <c r="AI731" s="48">
        <f t="shared" si="336"/>
        <v>0</v>
      </c>
      <c r="AJ731" s="48">
        <f t="shared" si="337"/>
        <v>0</v>
      </c>
      <c r="AK731" s="48">
        <f t="shared" si="338"/>
        <v>0</v>
      </c>
      <c r="AL731" s="181"/>
      <c r="AM731" s="181"/>
      <c r="AN731" s="77"/>
      <c r="AO731" s="176"/>
      <c r="AP731" s="87">
        <f t="shared" si="356"/>
        <v>0</v>
      </c>
      <c r="AQ731" s="176"/>
      <c r="AR731" s="178"/>
      <c r="AS731" s="171"/>
      <c r="AT731" s="159">
        <f>IF(J731='Категорія витрат'!$F$2,ROUND('Додаток 3._Бюджет детальний ПР'!AS731*0.3676,2),IF(J731='Категорія витрат'!$F$3,ROUND('Додаток 3._Бюджет детальний ПР'!AS731*0.347,2),IF(J731='Категорія витрат'!$F$4,ROUND('Додаток 3._Бюджет детальний ПР'!AS731*0.347,2),IF(J731='Категорія витрат'!$F$7,ROUND('Додаток 3._Бюджет детальний ПР'!AS731*0.0841,2),0))))</f>
        <v>0</v>
      </c>
      <c r="AU731" s="153">
        <f t="shared" si="357"/>
        <v>0</v>
      </c>
      <c r="AV731" s="181"/>
      <c r="AW731" s="181"/>
      <c r="AX731" s="181"/>
      <c r="AY731" s="181"/>
      <c r="AZ731" s="181"/>
      <c r="BA731" s="181"/>
      <c r="BB731" s="181"/>
      <c r="BC731" s="181"/>
      <c r="BD731" s="181"/>
      <c r="BE731" s="181"/>
      <c r="BF731" s="181"/>
      <c r="BG731" s="181"/>
      <c r="BH731" s="48">
        <f t="shared" si="339"/>
        <v>0</v>
      </c>
      <c r="BI731" s="48">
        <f t="shared" si="340"/>
        <v>0</v>
      </c>
      <c r="BJ731" s="48">
        <f t="shared" si="341"/>
        <v>0</v>
      </c>
      <c r="BK731" s="48">
        <f t="shared" si="342"/>
        <v>0</v>
      </c>
      <c r="BL731" s="48">
        <f t="shared" si="343"/>
        <v>0</v>
      </c>
      <c r="BM731" s="48">
        <f t="shared" si="344"/>
        <v>0</v>
      </c>
      <c r="BN731" s="48">
        <f t="shared" si="345"/>
        <v>0</v>
      </c>
      <c r="BO731" s="48">
        <f t="shared" si="346"/>
        <v>0</v>
      </c>
      <c r="BP731" s="181"/>
      <c r="BQ731" s="181"/>
      <c r="BR731" s="191"/>
      <c r="BS731" s="176"/>
      <c r="BT731" s="87">
        <f t="shared" si="358"/>
        <v>0</v>
      </c>
      <c r="BU731" s="176"/>
      <c r="BV731" s="178"/>
      <c r="BW731" s="171"/>
      <c r="BX731" s="159">
        <f>IF(J731='Категорія витрат'!$F$2,ROUND('Додаток 3._Бюджет детальний ПР'!BW731*0.3676,2),IF(J731='Категорія витрат'!$F$3,ROUND('Додаток 3._Бюджет детальний ПР'!BW731*0.347,2),IF(J731='Категорія витрат'!$F$4,ROUND('Додаток 3._Бюджет детальний ПР'!BW731*0.347,2),IF(J731='Категорія витрат'!$F$7,ROUND('Додаток 3._Бюджет детальний ПР'!BW731*0.0841,2),0))))</f>
        <v>0</v>
      </c>
      <c r="BY731" s="153">
        <f t="shared" si="359"/>
        <v>0</v>
      </c>
      <c r="BZ731" s="181"/>
      <c r="CA731" s="181"/>
      <c r="CB731" s="181"/>
      <c r="CC731" s="181"/>
      <c r="CD731" s="181"/>
      <c r="CE731" s="181"/>
      <c r="CF731" s="181"/>
      <c r="CG731" s="181"/>
      <c r="CH731" s="181"/>
      <c r="CI731" s="181"/>
      <c r="CJ731" s="181"/>
      <c r="CK731" s="181"/>
      <c r="CL731" s="48">
        <f t="shared" si="347"/>
        <v>0</v>
      </c>
      <c r="CM731" s="48">
        <f t="shared" si="348"/>
        <v>0</v>
      </c>
      <c r="CN731" s="48">
        <f t="shared" si="349"/>
        <v>0</v>
      </c>
      <c r="CO731" s="48">
        <f t="shared" si="350"/>
        <v>0</v>
      </c>
      <c r="CP731" s="48">
        <f t="shared" si="351"/>
        <v>0</v>
      </c>
      <c r="CQ731" s="48">
        <f t="shared" si="352"/>
        <v>0</v>
      </c>
      <c r="CR731" s="48">
        <f t="shared" si="353"/>
        <v>0</v>
      </c>
      <c r="CS731" s="48">
        <f t="shared" si="354"/>
        <v>0</v>
      </c>
      <c r="CT731" s="181"/>
      <c r="CU731" s="181"/>
    </row>
    <row r="732" spans="1:99" ht="20.100000000000001" customHeight="1" x14ac:dyDescent="0.25">
      <c r="A732" s="58">
        <v>728</v>
      </c>
      <c r="B732" s="58" t="str">
        <f>IF(D732='Напрямки конкурса'!$L$2,'Напрямки конкурса'!$B$2,IF(D732='Напрямки конкурса'!$L$3,'Напрямки конкурса'!$B$3,IF(D732='Напрямки конкурса'!$L$4,'Напрямки конкурса'!$B$4,IF(D732='Напрямки конкурса'!$L$5,'Напрямки конкурса'!$B$5,IF(D732='Напрямки конкурса'!$L$6,'Напрямки конкурса'!$B$6,IF(D732='Напрямки конкурса'!$L$7,'Напрямки конкурса'!$B$7,IF(D732='Напрямки конкурса'!$L$8,'Напрямки конкурса'!$B$8,IF(D732='Напрямки конкурса'!$L$9,'Напрямки конкурса'!$B$9,IF(D732='Напрямки конкурса'!$L$10,'Напрямки конкурса'!$B$10,IF(D732='Напрямки конкурса'!$L$11,'Напрямки конкурса'!$B$11,IF(D732='Напрямки конкурса'!$L$12,'Напрямки конкурса'!$B$12,IF(D732='Напрямки конкурса'!$L$13,'Напрямки конкурса'!$B$13,IF(D732='Напрямки конкурса'!$L$14,'Напрямки конкурса'!$B$14,IF(D732='Напрямки конкурса'!$L$15,'Напрямки конкурса'!$B$15,IF(D732='Напрямки конкурса'!$L$16,'Напрямки конкурса'!$B$16,IF(D732='Напрямки конкурса'!$L$17,'Напрямки конкурса'!$B$17,IF(D732='Напрямки конкурса'!$L$18,'Напрямки конкурса'!$B$18,IF(D732='Напрямки конкурса'!$L$19,'Напрямки конкурса'!$B$19,IF(D732='Напрямки конкурса'!$L$20,'Напрямки конкурса'!$B$20,IF(D732='Напрямки конкурса'!$L$21,'Напрямки конкурса'!$B$21,IF(D732='Напрямки конкурса'!$L$22,'Напрямки конкурса'!$B$22,IF(D732='Напрямки конкурса'!$L$23,'Напрямки конкурса'!$B$23,IF(D732='Напрямки конкурса'!$L$24,'Напрямки конкурса'!$B$24,IF(D732='Напрямки конкурса'!$L$25,'Напрямки конкурса'!$B$25,IF(D732='Напрямки конкурса'!$L$26,'Напрямки конкурса'!$B$26,IF(D732='Напрямки конкурса'!$L$27,'Напрямки конкурса'!$B$27,IF(D732='Напрямки конкурса'!$L$28,'Напрямки конкурса'!$B$28,"")))))))))))))))))))))))))))</f>
        <v/>
      </c>
      <c r="C732" s="59" t="str">
        <f>IF(D732='Напрямки конкурса'!$L$2,'Напрямки конкурса'!$K$2,IF(D732='Напрямки конкурса'!$L$3,'Напрямки конкурса'!$K$3,IF(D732='Напрямки конкурса'!$L$4,'Напрямки конкурса'!$K$4,IF(D732='Напрямки конкурса'!$L$5,'Напрямки конкурса'!$K$5,IF(D732='Напрямки конкурса'!$L$6,'Напрямки конкурса'!$K$6,IF(D732='Напрямки конкурса'!$L$7,'Напрямки конкурса'!$K$7,IF(D732='Напрямки конкурса'!$L$8,'Напрямки конкурса'!$K$8,IF(D732='Напрямки конкурса'!$L$9,'Напрямки конкурса'!$K$9,IF(D732='Напрямки конкурса'!$L$10,'Напрямки конкурса'!$K$10,IF(D732='Напрямки конкурса'!$L$11,'Напрямки конкурса'!$K$11,IF(D732='Напрямки конкурса'!$L$12,'Напрямки конкурса'!$K$12,IF(D732='Напрямки конкурса'!$L$13,'Напрямки конкурса'!$K$13,IF(D732='Напрямки конкурса'!$L$14,'Напрямки конкурса'!$K$14,IF(D732='Напрямки конкурса'!$L$15,'Напрямки конкурса'!$K$15,IF(D732='Напрямки конкурса'!$L$16,'Напрямки конкурса'!$K$16,IF(D732='Напрямки конкурса'!$L$17,'Напрямки конкурса'!$K$17,IF(D732='Напрямки конкурса'!$L$18,'Напрямки конкурса'!$K$18,IF(D732='Напрямки конкурса'!$L$19,'Напрямки конкурса'!$K$19,IF(D732='Напрямки конкурса'!$L$20,'Напрямки конкурса'!$K$20,IF(D732='Напрямки конкурса'!$L$21,'Напрямки конкурса'!$K$21,IF(D732='Напрямки конкурса'!$L$22,'Напрямки конкурса'!$K$22,IF(D732='Напрямки конкурса'!$L$23,'Напрямки конкурса'!$K$23,IF(D732='Напрямки конкурса'!$L$24,'Напрямки конкурса'!$K$24,IF(D732='Напрямки конкурса'!$L$25,'Напрямки конкурса'!$K$25,IF(D732='Напрямки конкурса'!$L$26,'Напрямки конкурса'!$K$26,IF(D732='Напрямки конкурса'!$L$27,'Напрямки конкурса'!$K$27,IF(D732='Напрямки конкурса'!$L$28,'Напрямки конкурса'!$K$28,"")))))))))))))))))))))))))))</f>
        <v/>
      </c>
      <c r="D732" s="50"/>
      <c r="E732" s="171"/>
      <c r="F732" s="171"/>
      <c r="G732" s="171"/>
      <c r="H732" s="150" t="str">
        <f>IF(I732='Категорія витрат'!$B$2,'Категорія витрат'!$A$2,IF(I732='Категорія витрат'!$B$3,'Категорія витрат'!$A$3,IF(I732='Категорія витрат'!$B$4,'Категорія витрат'!$A$4,IF(I732='Категорія витрат'!$B$5,'Категорія витрат'!$A$5,IF(I732='Категорія витрат'!$B$6,'Категорія витрат'!$A$6,IF(I732='Категорія витрат'!$B$7,'Категорія витрат'!$A$7,IF(I732='Категорія витрат'!$B$8,'Категорія витрат'!$A$8,IF(I732='Категорія витрат'!$B$9,'Категорія витрат'!$A$9,IF(I732='Категорія витрат'!$B$10,'Категорія витрат'!$A$10,IF(I732='Категорія витрат'!$B$11,'Категорія витрат'!$A$11,IF(I732='Категорія витрат'!$B$12,'Категорія витрат'!$A$12,IF(I732='Категорія витрат'!$B$13,'Категорія витрат'!$A$13,IF(I732='Категорія витрат'!$B$14,'Категорія витрат'!$A$14,IF(I732='Категорія витрат'!$B$15,'Категорія витрат'!$A$15,IF(I732='Категорія витрат'!$B$16,'Категорія витрат'!$A$16,IF(I732='Категорія витрат'!$B$17,'Категорія витрат'!$A$17,IF(I732='Категорія витрат'!$B$18,'Категорія витрат'!$A$18,IF(I732='Категорія витрат'!$B$19,'Категорія витрат'!$A$19,IF(I732='Категорія витрат'!$B$20,'Категорія витрат'!$A$20,IF(I732='Категорія витрат'!$B$21,'Категорія витрат'!$A$21,IF(I732='Категорія витрат'!$B$22,'Категорія витрат'!$A$22,IF(I732='Категорія витрат'!$B$23,'Категорія витрат'!$A$23,IF(I732='Категорія витрат'!$B$24,'Категорія витрат'!$A$24,IF(I732='Категорія витрат'!$B$25,'Категорія витрат'!$A$25,IF(I732='Категорія витрат'!$B$26,'Категорія витрат'!$A$26,IF(I732='Категорія витрат'!$B$27,'Категорія витрат'!$A$27,IF(I732='Категорія витрат'!$B$28,'Категорія витрат'!$A$28,IF(I732='Категорія витрат'!$B$29,'Категорія витрат'!$A$29,IF(I732='Категорія витрат'!$B$30,'Категорія витрат'!$A$30,"")))))))))))))))))))))))))))))</f>
        <v/>
      </c>
      <c r="I732" s="174"/>
      <c r="J732" s="173"/>
      <c r="K732" s="176"/>
      <c r="L732" s="87">
        <f t="shared" si="355"/>
        <v>0</v>
      </c>
      <c r="M732" s="176"/>
      <c r="N732" s="178"/>
      <c r="O732" s="171"/>
      <c r="P732" s="159">
        <f>IF(J732='Категорія витрат'!$F$2,ROUND('Додаток 3._Бюджет детальний ПР'!O732*0.3676,2),IF(J732='Категорія витрат'!$F$3,ROUND('Додаток 3._Бюджет детальний ПР'!O732*0.347,2),IF(J732='Категорія витрат'!$F$4,ROUND('Додаток 3._Бюджет детальний ПР'!O732*0.347,2),IF(J732='Категорія витрат'!$F$7,ROUND('Додаток 3._Бюджет детальний ПР'!O732*0.0841,2),0))))</f>
        <v>0</v>
      </c>
      <c r="Q732" s="153">
        <f t="shared" si="330"/>
        <v>0</v>
      </c>
      <c r="R732" s="181"/>
      <c r="S732" s="181"/>
      <c r="T732" s="181"/>
      <c r="U732" s="181"/>
      <c r="V732" s="181"/>
      <c r="W732" s="181"/>
      <c r="X732" s="181"/>
      <c r="Y732" s="181"/>
      <c r="Z732" s="181"/>
      <c r="AA732" s="181"/>
      <c r="AB732" s="181"/>
      <c r="AC732" s="181"/>
      <c r="AD732" s="48">
        <f t="shared" si="331"/>
        <v>0</v>
      </c>
      <c r="AE732" s="48">
        <f t="shared" si="332"/>
        <v>0</v>
      </c>
      <c r="AF732" s="48">
        <f t="shared" si="333"/>
        <v>0</v>
      </c>
      <c r="AG732" s="48">
        <f t="shared" si="334"/>
        <v>0</v>
      </c>
      <c r="AH732" s="48">
        <f t="shared" si="335"/>
        <v>0</v>
      </c>
      <c r="AI732" s="48">
        <f t="shared" si="336"/>
        <v>0</v>
      </c>
      <c r="AJ732" s="48">
        <f t="shared" si="337"/>
        <v>0</v>
      </c>
      <c r="AK732" s="48">
        <f t="shared" si="338"/>
        <v>0</v>
      </c>
      <c r="AL732" s="181"/>
      <c r="AM732" s="181"/>
      <c r="AN732" s="77"/>
      <c r="AO732" s="176"/>
      <c r="AP732" s="87">
        <f t="shared" si="356"/>
        <v>0</v>
      </c>
      <c r="AQ732" s="176"/>
      <c r="AR732" s="178"/>
      <c r="AS732" s="171"/>
      <c r="AT732" s="159">
        <f>IF(J732='Категорія витрат'!$F$2,ROUND('Додаток 3._Бюджет детальний ПР'!AS732*0.3676,2),IF(J732='Категорія витрат'!$F$3,ROUND('Додаток 3._Бюджет детальний ПР'!AS732*0.347,2),IF(J732='Категорія витрат'!$F$4,ROUND('Додаток 3._Бюджет детальний ПР'!AS732*0.347,2),IF(J732='Категорія витрат'!$F$7,ROUND('Додаток 3._Бюджет детальний ПР'!AS732*0.0841,2),0))))</f>
        <v>0</v>
      </c>
      <c r="AU732" s="153">
        <f t="shared" si="357"/>
        <v>0</v>
      </c>
      <c r="AV732" s="181"/>
      <c r="AW732" s="181"/>
      <c r="AX732" s="181"/>
      <c r="AY732" s="181"/>
      <c r="AZ732" s="181"/>
      <c r="BA732" s="181"/>
      <c r="BB732" s="181"/>
      <c r="BC732" s="181"/>
      <c r="BD732" s="181"/>
      <c r="BE732" s="181"/>
      <c r="BF732" s="181"/>
      <c r="BG732" s="181"/>
      <c r="BH732" s="48">
        <f t="shared" si="339"/>
        <v>0</v>
      </c>
      <c r="BI732" s="48">
        <f t="shared" si="340"/>
        <v>0</v>
      </c>
      <c r="BJ732" s="48">
        <f t="shared" si="341"/>
        <v>0</v>
      </c>
      <c r="BK732" s="48">
        <f t="shared" si="342"/>
        <v>0</v>
      </c>
      <c r="BL732" s="48">
        <f t="shared" si="343"/>
        <v>0</v>
      </c>
      <c r="BM732" s="48">
        <f t="shared" si="344"/>
        <v>0</v>
      </c>
      <c r="BN732" s="48">
        <f t="shared" si="345"/>
        <v>0</v>
      </c>
      <c r="BO732" s="48">
        <f t="shared" si="346"/>
        <v>0</v>
      </c>
      <c r="BP732" s="181"/>
      <c r="BQ732" s="181"/>
      <c r="BR732" s="191"/>
      <c r="BS732" s="176"/>
      <c r="BT732" s="87">
        <f t="shared" si="358"/>
        <v>0</v>
      </c>
      <c r="BU732" s="176"/>
      <c r="BV732" s="178"/>
      <c r="BW732" s="171"/>
      <c r="BX732" s="159">
        <f>IF(J732='Категорія витрат'!$F$2,ROUND('Додаток 3._Бюджет детальний ПР'!BW732*0.3676,2),IF(J732='Категорія витрат'!$F$3,ROUND('Додаток 3._Бюджет детальний ПР'!BW732*0.347,2),IF(J732='Категорія витрат'!$F$4,ROUND('Додаток 3._Бюджет детальний ПР'!BW732*0.347,2),IF(J732='Категорія витрат'!$F$7,ROUND('Додаток 3._Бюджет детальний ПР'!BW732*0.0841,2),0))))</f>
        <v>0</v>
      </c>
      <c r="BY732" s="153">
        <f t="shared" si="359"/>
        <v>0</v>
      </c>
      <c r="BZ732" s="181"/>
      <c r="CA732" s="181"/>
      <c r="CB732" s="181"/>
      <c r="CC732" s="181"/>
      <c r="CD732" s="181"/>
      <c r="CE732" s="181"/>
      <c r="CF732" s="181"/>
      <c r="CG732" s="181"/>
      <c r="CH732" s="181"/>
      <c r="CI732" s="181"/>
      <c r="CJ732" s="181"/>
      <c r="CK732" s="181"/>
      <c r="CL732" s="48">
        <f t="shared" si="347"/>
        <v>0</v>
      </c>
      <c r="CM732" s="48">
        <f t="shared" si="348"/>
        <v>0</v>
      </c>
      <c r="CN732" s="48">
        <f t="shared" si="349"/>
        <v>0</v>
      </c>
      <c r="CO732" s="48">
        <f t="shared" si="350"/>
        <v>0</v>
      </c>
      <c r="CP732" s="48">
        <f t="shared" si="351"/>
        <v>0</v>
      </c>
      <c r="CQ732" s="48">
        <f t="shared" si="352"/>
        <v>0</v>
      </c>
      <c r="CR732" s="48">
        <f t="shared" si="353"/>
        <v>0</v>
      </c>
      <c r="CS732" s="48">
        <f t="shared" si="354"/>
        <v>0</v>
      </c>
      <c r="CT732" s="181"/>
      <c r="CU732" s="181"/>
    </row>
    <row r="733" spans="1:99" ht="20.100000000000001" customHeight="1" x14ac:dyDescent="0.25">
      <c r="A733" s="58">
        <v>729</v>
      </c>
      <c r="B733" s="58" t="str">
        <f>IF(D733='Напрямки конкурса'!$L$2,'Напрямки конкурса'!$B$2,IF(D733='Напрямки конкурса'!$L$3,'Напрямки конкурса'!$B$3,IF(D733='Напрямки конкурса'!$L$4,'Напрямки конкурса'!$B$4,IF(D733='Напрямки конкурса'!$L$5,'Напрямки конкурса'!$B$5,IF(D733='Напрямки конкурса'!$L$6,'Напрямки конкурса'!$B$6,IF(D733='Напрямки конкурса'!$L$7,'Напрямки конкурса'!$B$7,IF(D733='Напрямки конкурса'!$L$8,'Напрямки конкурса'!$B$8,IF(D733='Напрямки конкурса'!$L$9,'Напрямки конкурса'!$B$9,IF(D733='Напрямки конкурса'!$L$10,'Напрямки конкурса'!$B$10,IF(D733='Напрямки конкурса'!$L$11,'Напрямки конкурса'!$B$11,IF(D733='Напрямки конкурса'!$L$12,'Напрямки конкурса'!$B$12,IF(D733='Напрямки конкурса'!$L$13,'Напрямки конкурса'!$B$13,IF(D733='Напрямки конкурса'!$L$14,'Напрямки конкурса'!$B$14,IF(D733='Напрямки конкурса'!$L$15,'Напрямки конкурса'!$B$15,IF(D733='Напрямки конкурса'!$L$16,'Напрямки конкурса'!$B$16,IF(D733='Напрямки конкурса'!$L$17,'Напрямки конкурса'!$B$17,IF(D733='Напрямки конкурса'!$L$18,'Напрямки конкурса'!$B$18,IF(D733='Напрямки конкурса'!$L$19,'Напрямки конкурса'!$B$19,IF(D733='Напрямки конкурса'!$L$20,'Напрямки конкурса'!$B$20,IF(D733='Напрямки конкурса'!$L$21,'Напрямки конкурса'!$B$21,IF(D733='Напрямки конкурса'!$L$22,'Напрямки конкурса'!$B$22,IF(D733='Напрямки конкурса'!$L$23,'Напрямки конкурса'!$B$23,IF(D733='Напрямки конкурса'!$L$24,'Напрямки конкурса'!$B$24,IF(D733='Напрямки конкурса'!$L$25,'Напрямки конкурса'!$B$25,IF(D733='Напрямки конкурса'!$L$26,'Напрямки конкурса'!$B$26,IF(D733='Напрямки конкурса'!$L$27,'Напрямки конкурса'!$B$27,IF(D733='Напрямки конкурса'!$L$28,'Напрямки конкурса'!$B$28,"")))))))))))))))))))))))))))</f>
        <v/>
      </c>
      <c r="C733" s="59" t="str">
        <f>IF(D733='Напрямки конкурса'!$L$2,'Напрямки конкурса'!$K$2,IF(D733='Напрямки конкурса'!$L$3,'Напрямки конкурса'!$K$3,IF(D733='Напрямки конкурса'!$L$4,'Напрямки конкурса'!$K$4,IF(D733='Напрямки конкурса'!$L$5,'Напрямки конкурса'!$K$5,IF(D733='Напрямки конкурса'!$L$6,'Напрямки конкурса'!$K$6,IF(D733='Напрямки конкурса'!$L$7,'Напрямки конкурса'!$K$7,IF(D733='Напрямки конкурса'!$L$8,'Напрямки конкурса'!$K$8,IF(D733='Напрямки конкурса'!$L$9,'Напрямки конкурса'!$K$9,IF(D733='Напрямки конкурса'!$L$10,'Напрямки конкурса'!$K$10,IF(D733='Напрямки конкурса'!$L$11,'Напрямки конкурса'!$K$11,IF(D733='Напрямки конкурса'!$L$12,'Напрямки конкурса'!$K$12,IF(D733='Напрямки конкурса'!$L$13,'Напрямки конкурса'!$K$13,IF(D733='Напрямки конкурса'!$L$14,'Напрямки конкурса'!$K$14,IF(D733='Напрямки конкурса'!$L$15,'Напрямки конкурса'!$K$15,IF(D733='Напрямки конкурса'!$L$16,'Напрямки конкурса'!$K$16,IF(D733='Напрямки конкурса'!$L$17,'Напрямки конкурса'!$K$17,IF(D733='Напрямки конкурса'!$L$18,'Напрямки конкурса'!$K$18,IF(D733='Напрямки конкурса'!$L$19,'Напрямки конкурса'!$K$19,IF(D733='Напрямки конкурса'!$L$20,'Напрямки конкурса'!$K$20,IF(D733='Напрямки конкурса'!$L$21,'Напрямки конкурса'!$K$21,IF(D733='Напрямки конкурса'!$L$22,'Напрямки конкурса'!$K$22,IF(D733='Напрямки конкурса'!$L$23,'Напрямки конкурса'!$K$23,IF(D733='Напрямки конкурса'!$L$24,'Напрямки конкурса'!$K$24,IF(D733='Напрямки конкурса'!$L$25,'Напрямки конкурса'!$K$25,IF(D733='Напрямки конкурса'!$L$26,'Напрямки конкурса'!$K$26,IF(D733='Напрямки конкурса'!$L$27,'Напрямки конкурса'!$K$27,IF(D733='Напрямки конкурса'!$L$28,'Напрямки конкурса'!$K$28,"")))))))))))))))))))))))))))</f>
        <v/>
      </c>
      <c r="D733" s="50"/>
      <c r="E733" s="171"/>
      <c r="F733" s="171"/>
      <c r="G733" s="171"/>
      <c r="H733" s="150" t="str">
        <f>IF(I733='Категорія витрат'!$B$2,'Категорія витрат'!$A$2,IF(I733='Категорія витрат'!$B$3,'Категорія витрат'!$A$3,IF(I733='Категорія витрат'!$B$4,'Категорія витрат'!$A$4,IF(I733='Категорія витрат'!$B$5,'Категорія витрат'!$A$5,IF(I733='Категорія витрат'!$B$6,'Категорія витрат'!$A$6,IF(I733='Категорія витрат'!$B$7,'Категорія витрат'!$A$7,IF(I733='Категорія витрат'!$B$8,'Категорія витрат'!$A$8,IF(I733='Категорія витрат'!$B$9,'Категорія витрат'!$A$9,IF(I733='Категорія витрат'!$B$10,'Категорія витрат'!$A$10,IF(I733='Категорія витрат'!$B$11,'Категорія витрат'!$A$11,IF(I733='Категорія витрат'!$B$12,'Категорія витрат'!$A$12,IF(I733='Категорія витрат'!$B$13,'Категорія витрат'!$A$13,IF(I733='Категорія витрат'!$B$14,'Категорія витрат'!$A$14,IF(I733='Категорія витрат'!$B$15,'Категорія витрат'!$A$15,IF(I733='Категорія витрат'!$B$16,'Категорія витрат'!$A$16,IF(I733='Категорія витрат'!$B$17,'Категорія витрат'!$A$17,IF(I733='Категорія витрат'!$B$18,'Категорія витрат'!$A$18,IF(I733='Категорія витрат'!$B$19,'Категорія витрат'!$A$19,IF(I733='Категорія витрат'!$B$20,'Категорія витрат'!$A$20,IF(I733='Категорія витрат'!$B$21,'Категорія витрат'!$A$21,IF(I733='Категорія витрат'!$B$22,'Категорія витрат'!$A$22,IF(I733='Категорія витрат'!$B$23,'Категорія витрат'!$A$23,IF(I733='Категорія витрат'!$B$24,'Категорія витрат'!$A$24,IF(I733='Категорія витрат'!$B$25,'Категорія витрат'!$A$25,IF(I733='Категорія витрат'!$B$26,'Категорія витрат'!$A$26,IF(I733='Категорія витрат'!$B$27,'Категорія витрат'!$A$27,IF(I733='Категорія витрат'!$B$28,'Категорія витрат'!$A$28,IF(I733='Категорія витрат'!$B$29,'Категорія витрат'!$A$29,IF(I733='Категорія витрат'!$B$30,'Категорія витрат'!$A$30,"")))))))))))))))))))))))))))))</f>
        <v/>
      </c>
      <c r="I733" s="174"/>
      <c r="J733" s="173"/>
      <c r="K733" s="176"/>
      <c r="L733" s="87">
        <f t="shared" si="355"/>
        <v>0</v>
      </c>
      <c r="M733" s="176"/>
      <c r="N733" s="178"/>
      <c r="O733" s="171"/>
      <c r="P733" s="159">
        <f>IF(J733='Категорія витрат'!$F$2,ROUND('Додаток 3._Бюджет детальний ПР'!O733*0.3676,2),IF(J733='Категорія витрат'!$F$3,ROUND('Додаток 3._Бюджет детальний ПР'!O733*0.347,2),IF(J733='Категорія витрат'!$F$4,ROUND('Додаток 3._Бюджет детальний ПР'!O733*0.347,2),IF(J733='Категорія витрат'!$F$7,ROUND('Додаток 3._Бюджет детальний ПР'!O733*0.0841,2),0))))</f>
        <v>0</v>
      </c>
      <c r="Q733" s="153">
        <f t="shared" si="330"/>
        <v>0</v>
      </c>
      <c r="R733" s="181"/>
      <c r="S733" s="181"/>
      <c r="T733" s="181"/>
      <c r="U733" s="181"/>
      <c r="V733" s="181"/>
      <c r="W733" s="181"/>
      <c r="X733" s="181"/>
      <c r="Y733" s="181"/>
      <c r="Z733" s="181"/>
      <c r="AA733" s="181"/>
      <c r="AB733" s="181"/>
      <c r="AC733" s="181"/>
      <c r="AD733" s="48">
        <f t="shared" si="331"/>
        <v>0</v>
      </c>
      <c r="AE733" s="48">
        <f t="shared" si="332"/>
        <v>0</v>
      </c>
      <c r="AF733" s="48">
        <f t="shared" si="333"/>
        <v>0</v>
      </c>
      <c r="AG733" s="48">
        <f t="shared" si="334"/>
        <v>0</v>
      </c>
      <c r="AH733" s="48">
        <f t="shared" si="335"/>
        <v>0</v>
      </c>
      <c r="AI733" s="48">
        <f t="shared" si="336"/>
        <v>0</v>
      </c>
      <c r="AJ733" s="48">
        <f t="shared" si="337"/>
        <v>0</v>
      </c>
      <c r="AK733" s="48">
        <f t="shared" si="338"/>
        <v>0</v>
      </c>
      <c r="AL733" s="181"/>
      <c r="AM733" s="181"/>
      <c r="AN733" s="77"/>
      <c r="AO733" s="176"/>
      <c r="AP733" s="87">
        <f t="shared" si="356"/>
        <v>0</v>
      </c>
      <c r="AQ733" s="176"/>
      <c r="AR733" s="178"/>
      <c r="AS733" s="171"/>
      <c r="AT733" s="159">
        <f>IF(J733='Категорія витрат'!$F$2,ROUND('Додаток 3._Бюджет детальний ПР'!AS733*0.3676,2),IF(J733='Категорія витрат'!$F$3,ROUND('Додаток 3._Бюджет детальний ПР'!AS733*0.347,2),IF(J733='Категорія витрат'!$F$4,ROUND('Додаток 3._Бюджет детальний ПР'!AS733*0.347,2),IF(J733='Категорія витрат'!$F$7,ROUND('Додаток 3._Бюджет детальний ПР'!AS733*0.0841,2),0))))</f>
        <v>0</v>
      </c>
      <c r="AU733" s="153">
        <f t="shared" si="357"/>
        <v>0</v>
      </c>
      <c r="AV733" s="181"/>
      <c r="AW733" s="181"/>
      <c r="AX733" s="181"/>
      <c r="AY733" s="181"/>
      <c r="AZ733" s="181"/>
      <c r="BA733" s="181"/>
      <c r="BB733" s="181"/>
      <c r="BC733" s="181"/>
      <c r="BD733" s="181"/>
      <c r="BE733" s="181"/>
      <c r="BF733" s="181"/>
      <c r="BG733" s="181"/>
      <c r="BH733" s="48">
        <f t="shared" si="339"/>
        <v>0</v>
      </c>
      <c r="BI733" s="48">
        <f t="shared" si="340"/>
        <v>0</v>
      </c>
      <c r="BJ733" s="48">
        <f t="shared" si="341"/>
        <v>0</v>
      </c>
      <c r="BK733" s="48">
        <f t="shared" si="342"/>
        <v>0</v>
      </c>
      <c r="BL733" s="48">
        <f t="shared" si="343"/>
        <v>0</v>
      </c>
      <c r="BM733" s="48">
        <f t="shared" si="344"/>
        <v>0</v>
      </c>
      <c r="BN733" s="48">
        <f t="shared" si="345"/>
        <v>0</v>
      </c>
      <c r="BO733" s="48">
        <f t="shared" si="346"/>
        <v>0</v>
      </c>
      <c r="BP733" s="181"/>
      <c r="BQ733" s="181"/>
      <c r="BR733" s="191"/>
      <c r="BS733" s="176"/>
      <c r="BT733" s="87">
        <f t="shared" si="358"/>
        <v>0</v>
      </c>
      <c r="BU733" s="176"/>
      <c r="BV733" s="178"/>
      <c r="BW733" s="171"/>
      <c r="BX733" s="159">
        <f>IF(J733='Категорія витрат'!$F$2,ROUND('Додаток 3._Бюджет детальний ПР'!BW733*0.3676,2),IF(J733='Категорія витрат'!$F$3,ROUND('Додаток 3._Бюджет детальний ПР'!BW733*0.347,2),IF(J733='Категорія витрат'!$F$4,ROUND('Додаток 3._Бюджет детальний ПР'!BW733*0.347,2),IF(J733='Категорія витрат'!$F$7,ROUND('Додаток 3._Бюджет детальний ПР'!BW733*0.0841,2),0))))</f>
        <v>0</v>
      </c>
      <c r="BY733" s="153">
        <f t="shared" si="359"/>
        <v>0</v>
      </c>
      <c r="BZ733" s="181"/>
      <c r="CA733" s="181"/>
      <c r="CB733" s="181"/>
      <c r="CC733" s="181"/>
      <c r="CD733" s="181"/>
      <c r="CE733" s="181"/>
      <c r="CF733" s="181"/>
      <c r="CG733" s="181"/>
      <c r="CH733" s="181"/>
      <c r="CI733" s="181"/>
      <c r="CJ733" s="181"/>
      <c r="CK733" s="181"/>
      <c r="CL733" s="48">
        <f t="shared" si="347"/>
        <v>0</v>
      </c>
      <c r="CM733" s="48">
        <f t="shared" si="348"/>
        <v>0</v>
      </c>
      <c r="CN733" s="48">
        <f t="shared" si="349"/>
        <v>0</v>
      </c>
      <c r="CO733" s="48">
        <f t="shared" si="350"/>
        <v>0</v>
      </c>
      <c r="CP733" s="48">
        <f t="shared" si="351"/>
        <v>0</v>
      </c>
      <c r="CQ733" s="48">
        <f t="shared" si="352"/>
        <v>0</v>
      </c>
      <c r="CR733" s="48">
        <f t="shared" si="353"/>
        <v>0</v>
      </c>
      <c r="CS733" s="48">
        <f t="shared" si="354"/>
        <v>0</v>
      </c>
      <c r="CT733" s="181"/>
      <c r="CU733" s="181"/>
    </row>
    <row r="734" spans="1:99" ht="20.100000000000001" customHeight="1" x14ac:dyDescent="0.25">
      <c r="A734" s="58">
        <v>730</v>
      </c>
      <c r="B734" s="58" t="str">
        <f>IF(D734='Напрямки конкурса'!$L$2,'Напрямки конкурса'!$B$2,IF(D734='Напрямки конкурса'!$L$3,'Напрямки конкурса'!$B$3,IF(D734='Напрямки конкурса'!$L$4,'Напрямки конкурса'!$B$4,IF(D734='Напрямки конкурса'!$L$5,'Напрямки конкурса'!$B$5,IF(D734='Напрямки конкурса'!$L$6,'Напрямки конкурса'!$B$6,IF(D734='Напрямки конкурса'!$L$7,'Напрямки конкурса'!$B$7,IF(D734='Напрямки конкурса'!$L$8,'Напрямки конкурса'!$B$8,IF(D734='Напрямки конкурса'!$L$9,'Напрямки конкурса'!$B$9,IF(D734='Напрямки конкурса'!$L$10,'Напрямки конкурса'!$B$10,IF(D734='Напрямки конкурса'!$L$11,'Напрямки конкурса'!$B$11,IF(D734='Напрямки конкурса'!$L$12,'Напрямки конкурса'!$B$12,IF(D734='Напрямки конкурса'!$L$13,'Напрямки конкурса'!$B$13,IF(D734='Напрямки конкурса'!$L$14,'Напрямки конкурса'!$B$14,IF(D734='Напрямки конкурса'!$L$15,'Напрямки конкурса'!$B$15,IF(D734='Напрямки конкурса'!$L$16,'Напрямки конкурса'!$B$16,IF(D734='Напрямки конкурса'!$L$17,'Напрямки конкурса'!$B$17,IF(D734='Напрямки конкурса'!$L$18,'Напрямки конкурса'!$B$18,IF(D734='Напрямки конкурса'!$L$19,'Напрямки конкурса'!$B$19,IF(D734='Напрямки конкурса'!$L$20,'Напрямки конкурса'!$B$20,IF(D734='Напрямки конкурса'!$L$21,'Напрямки конкурса'!$B$21,IF(D734='Напрямки конкурса'!$L$22,'Напрямки конкурса'!$B$22,IF(D734='Напрямки конкурса'!$L$23,'Напрямки конкурса'!$B$23,IF(D734='Напрямки конкурса'!$L$24,'Напрямки конкурса'!$B$24,IF(D734='Напрямки конкурса'!$L$25,'Напрямки конкурса'!$B$25,IF(D734='Напрямки конкурса'!$L$26,'Напрямки конкурса'!$B$26,IF(D734='Напрямки конкурса'!$L$27,'Напрямки конкурса'!$B$27,IF(D734='Напрямки конкурса'!$L$28,'Напрямки конкурса'!$B$28,"")))))))))))))))))))))))))))</f>
        <v/>
      </c>
      <c r="C734" s="59" t="str">
        <f>IF(D734='Напрямки конкурса'!$L$2,'Напрямки конкурса'!$K$2,IF(D734='Напрямки конкурса'!$L$3,'Напрямки конкурса'!$K$3,IF(D734='Напрямки конкурса'!$L$4,'Напрямки конкурса'!$K$4,IF(D734='Напрямки конкурса'!$L$5,'Напрямки конкурса'!$K$5,IF(D734='Напрямки конкурса'!$L$6,'Напрямки конкурса'!$K$6,IF(D734='Напрямки конкурса'!$L$7,'Напрямки конкурса'!$K$7,IF(D734='Напрямки конкурса'!$L$8,'Напрямки конкурса'!$K$8,IF(D734='Напрямки конкурса'!$L$9,'Напрямки конкурса'!$K$9,IF(D734='Напрямки конкурса'!$L$10,'Напрямки конкурса'!$K$10,IF(D734='Напрямки конкурса'!$L$11,'Напрямки конкурса'!$K$11,IF(D734='Напрямки конкурса'!$L$12,'Напрямки конкурса'!$K$12,IF(D734='Напрямки конкурса'!$L$13,'Напрямки конкурса'!$K$13,IF(D734='Напрямки конкурса'!$L$14,'Напрямки конкурса'!$K$14,IF(D734='Напрямки конкурса'!$L$15,'Напрямки конкурса'!$K$15,IF(D734='Напрямки конкурса'!$L$16,'Напрямки конкурса'!$K$16,IF(D734='Напрямки конкурса'!$L$17,'Напрямки конкурса'!$K$17,IF(D734='Напрямки конкурса'!$L$18,'Напрямки конкурса'!$K$18,IF(D734='Напрямки конкурса'!$L$19,'Напрямки конкурса'!$K$19,IF(D734='Напрямки конкурса'!$L$20,'Напрямки конкурса'!$K$20,IF(D734='Напрямки конкурса'!$L$21,'Напрямки конкурса'!$K$21,IF(D734='Напрямки конкурса'!$L$22,'Напрямки конкурса'!$K$22,IF(D734='Напрямки конкурса'!$L$23,'Напрямки конкурса'!$K$23,IF(D734='Напрямки конкурса'!$L$24,'Напрямки конкурса'!$K$24,IF(D734='Напрямки конкурса'!$L$25,'Напрямки конкурса'!$K$25,IF(D734='Напрямки конкурса'!$L$26,'Напрямки конкурса'!$K$26,IF(D734='Напрямки конкурса'!$L$27,'Напрямки конкурса'!$K$27,IF(D734='Напрямки конкурса'!$L$28,'Напрямки конкурса'!$K$28,"")))))))))))))))))))))))))))</f>
        <v/>
      </c>
      <c r="D734" s="50"/>
      <c r="E734" s="171"/>
      <c r="F734" s="171"/>
      <c r="G734" s="171"/>
      <c r="H734" s="150" t="str">
        <f>IF(I734='Категорія витрат'!$B$2,'Категорія витрат'!$A$2,IF(I734='Категорія витрат'!$B$3,'Категорія витрат'!$A$3,IF(I734='Категорія витрат'!$B$4,'Категорія витрат'!$A$4,IF(I734='Категорія витрат'!$B$5,'Категорія витрат'!$A$5,IF(I734='Категорія витрат'!$B$6,'Категорія витрат'!$A$6,IF(I734='Категорія витрат'!$B$7,'Категорія витрат'!$A$7,IF(I734='Категорія витрат'!$B$8,'Категорія витрат'!$A$8,IF(I734='Категорія витрат'!$B$9,'Категорія витрат'!$A$9,IF(I734='Категорія витрат'!$B$10,'Категорія витрат'!$A$10,IF(I734='Категорія витрат'!$B$11,'Категорія витрат'!$A$11,IF(I734='Категорія витрат'!$B$12,'Категорія витрат'!$A$12,IF(I734='Категорія витрат'!$B$13,'Категорія витрат'!$A$13,IF(I734='Категорія витрат'!$B$14,'Категорія витрат'!$A$14,IF(I734='Категорія витрат'!$B$15,'Категорія витрат'!$A$15,IF(I734='Категорія витрат'!$B$16,'Категорія витрат'!$A$16,IF(I734='Категорія витрат'!$B$17,'Категорія витрат'!$A$17,IF(I734='Категорія витрат'!$B$18,'Категорія витрат'!$A$18,IF(I734='Категорія витрат'!$B$19,'Категорія витрат'!$A$19,IF(I734='Категорія витрат'!$B$20,'Категорія витрат'!$A$20,IF(I734='Категорія витрат'!$B$21,'Категорія витрат'!$A$21,IF(I734='Категорія витрат'!$B$22,'Категорія витрат'!$A$22,IF(I734='Категорія витрат'!$B$23,'Категорія витрат'!$A$23,IF(I734='Категорія витрат'!$B$24,'Категорія витрат'!$A$24,IF(I734='Категорія витрат'!$B$25,'Категорія витрат'!$A$25,IF(I734='Категорія витрат'!$B$26,'Категорія витрат'!$A$26,IF(I734='Категорія витрат'!$B$27,'Категорія витрат'!$A$27,IF(I734='Категорія витрат'!$B$28,'Категорія витрат'!$A$28,IF(I734='Категорія витрат'!$B$29,'Категорія витрат'!$A$29,IF(I734='Категорія витрат'!$B$30,'Категорія витрат'!$A$30,"")))))))))))))))))))))))))))))</f>
        <v/>
      </c>
      <c r="I734" s="174"/>
      <c r="J734" s="173"/>
      <c r="K734" s="176"/>
      <c r="L734" s="87">
        <f t="shared" si="355"/>
        <v>0</v>
      </c>
      <c r="M734" s="176"/>
      <c r="N734" s="178"/>
      <c r="O734" s="171"/>
      <c r="P734" s="159">
        <f>IF(J734='Категорія витрат'!$F$2,ROUND('Додаток 3._Бюджет детальний ПР'!O734*0.3676,2),IF(J734='Категорія витрат'!$F$3,ROUND('Додаток 3._Бюджет детальний ПР'!O734*0.347,2),IF(J734='Категорія витрат'!$F$4,ROUND('Додаток 3._Бюджет детальний ПР'!O734*0.347,2),IF(J734='Категорія витрат'!$F$7,ROUND('Додаток 3._Бюджет детальний ПР'!O734*0.0841,2),0))))</f>
        <v>0</v>
      </c>
      <c r="Q734" s="153">
        <f t="shared" si="330"/>
        <v>0</v>
      </c>
      <c r="R734" s="181"/>
      <c r="S734" s="181"/>
      <c r="T734" s="181"/>
      <c r="U734" s="181"/>
      <c r="V734" s="181"/>
      <c r="W734" s="181"/>
      <c r="X734" s="181"/>
      <c r="Y734" s="181"/>
      <c r="Z734" s="181"/>
      <c r="AA734" s="181"/>
      <c r="AB734" s="181"/>
      <c r="AC734" s="181"/>
      <c r="AD734" s="48">
        <f t="shared" si="331"/>
        <v>0</v>
      </c>
      <c r="AE734" s="48">
        <f t="shared" si="332"/>
        <v>0</v>
      </c>
      <c r="AF734" s="48">
        <f t="shared" si="333"/>
        <v>0</v>
      </c>
      <c r="AG734" s="48">
        <f t="shared" si="334"/>
        <v>0</v>
      </c>
      <c r="AH734" s="48">
        <f t="shared" si="335"/>
        <v>0</v>
      </c>
      <c r="AI734" s="48">
        <f t="shared" si="336"/>
        <v>0</v>
      </c>
      <c r="AJ734" s="48">
        <f t="shared" si="337"/>
        <v>0</v>
      </c>
      <c r="AK734" s="48">
        <f t="shared" si="338"/>
        <v>0</v>
      </c>
      <c r="AL734" s="181"/>
      <c r="AM734" s="181"/>
      <c r="AN734" s="77"/>
      <c r="AO734" s="176"/>
      <c r="AP734" s="87">
        <f t="shared" si="356"/>
        <v>0</v>
      </c>
      <c r="AQ734" s="176"/>
      <c r="AR734" s="178"/>
      <c r="AS734" s="171"/>
      <c r="AT734" s="159">
        <f>IF(J734='Категорія витрат'!$F$2,ROUND('Додаток 3._Бюджет детальний ПР'!AS734*0.3676,2),IF(J734='Категорія витрат'!$F$3,ROUND('Додаток 3._Бюджет детальний ПР'!AS734*0.347,2),IF(J734='Категорія витрат'!$F$4,ROUND('Додаток 3._Бюджет детальний ПР'!AS734*0.347,2),IF(J734='Категорія витрат'!$F$7,ROUND('Додаток 3._Бюджет детальний ПР'!AS734*0.0841,2),0))))</f>
        <v>0</v>
      </c>
      <c r="AU734" s="153">
        <f t="shared" si="357"/>
        <v>0</v>
      </c>
      <c r="AV734" s="181"/>
      <c r="AW734" s="181"/>
      <c r="AX734" s="181"/>
      <c r="AY734" s="181"/>
      <c r="AZ734" s="181"/>
      <c r="BA734" s="181"/>
      <c r="BB734" s="181"/>
      <c r="BC734" s="181"/>
      <c r="BD734" s="181"/>
      <c r="BE734" s="181"/>
      <c r="BF734" s="181"/>
      <c r="BG734" s="181"/>
      <c r="BH734" s="48">
        <f t="shared" si="339"/>
        <v>0</v>
      </c>
      <c r="BI734" s="48">
        <f t="shared" si="340"/>
        <v>0</v>
      </c>
      <c r="BJ734" s="48">
        <f t="shared" si="341"/>
        <v>0</v>
      </c>
      <c r="BK734" s="48">
        <f t="shared" si="342"/>
        <v>0</v>
      </c>
      <c r="BL734" s="48">
        <f t="shared" si="343"/>
        <v>0</v>
      </c>
      <c r="BM734" s="48">
        <f t="shared" si="344"/>
        <v>0</v>
      </c>
      <c r="BN734" s="48">
        <f t="shared" si="345"/>
        <v>0</v>
      </c>
      <c r="BO734" s="48">
        <f t="shared" si="346"/>
        <v>0</v>
      </c>
      <c r="BP734" s="181"/>
      <c r="BQ734" s="181"/>
      <c r="BR734" s="191"/>
      <c r="BS734" s="176"/>
      <c r="BT734" s="87">
        <f t="shared" si="358"/>
        <v>0</v>
      </c>
      <c r="BU734" s="176"/>
      <c r="BV734" s="178"/>
      <c r="BW734" s="171"/>
      <c r="BX734" s="159">
        <f>IF(J734='Категорія витрат'!$F$2,ROUND('Додаток 3._Бюджет детальний ПР'!BW734*0.3676,2),IF(J734='Категорія витрат'!$F$3,ROUND('Додаток 3._Бюджет детальний ПР'!BW734*0.347,2),IF(J734='Категорія витрат'!$F$4,ROUND('Додаток 3._Бюджет детальний ПР'!BW734*0.347,2),IF(J734='Категорія витрат'!$F$7,ROUND('Додаток 3._Бюджет детальний ПР'!BW734*0.0841,2),0))))</f>
        <v>0</v>
      </c>
      <c r="BY734" s="153">
        <f t="shared" si="359"/>
        <v>0</v>
      </c>
      <c r="BZ734" s="181"/>
      <c r="CA734" s="181"/>
      <c r="CB734" s="181"/>
      <c r="CC734" s="181"/>
      <c r="CD734" s="181"/>
      <c r="CE734" s="181"/>
      <c r="CF734" s="181"/>
      <c r="CG734" s="181"/>
      <c r="CH734" s="181"/>
      <c r="CI734" s="181"/>
      <c r="CJ734" s="181"/>
      <c r="CK734" s="181"/>
      <c r="CL734" s="48">
        <f t="shared" si="347"/>
        <v>0</v>
      </c>
      <c r="CM734" s="48">
        <f t="shared" si="348"/>
        <v>0</v>
      </c>
      <c r="CN734" s="48">
        <f t="shared" si="349"/>
        <v>0</v>
      </c>
      <c r="CO734" s="48">
        <f t="shared" si="350"/>
        <v>0</v>
      </c>
      <c r="CP734" s="48">
        <f t="shared" si="351"/>
        <v>0</v>
      </c>
      <c r="CQ734" s="48">
        <f t="shared" si="352"/>
        <v>0</v>
      </c>
      <c r="CR734" s="48">
        <f t="shared" si="353"/>
        <v>0</v>
      </c>
      <c r="CS734" s="48">
        <f t="shared" si="354"/>
        <v>0</v>
      </c>
      <c r="CT734" s="181"/>
      <c r="CU734" s="181"/>
    </row>
    <row r="735" spans="1:99" ht="20.100000000000001" customHeight="1" x14ac:dyDescent="0.25">
      <c r="A735" s="58">
        <v>731</v>
      </c>
      <c r="B735" s="58" t="str">
        <f>IF(D735='Напрямки конкурса'!$L$2,'Напрямки конкурса'!$B$2,IF(D735='Напрямки конкурса'!$L$3,'Напрямки конкурса'!$B$3,IF(D735='Напрямки конкурса'!$L$4,'Напрямки конкурса'!$B$4,IF(D735='Напрямки конкурса'!$L$5,'Напрямки конкурса'!$B$5,IF(D735='Напрямки конкурса'!$L$6,'Напрямки конкурса'!$B$6,IF(D735='Напрямки конкурса'!$L$7,'Напрямки конкурса'!$B$7,IF(D735='Напрямки конкурса'!$L$8,'Напрямки конкурса'!$B$8,IF(D735='Напрямки конкурса'!$L$9,'Напрямки конкурса'!$B$9,IF(D735='Напрямки конкурса'!$L$10,'Напрямки конкурса'!$B$10,IF(D735='Напрямки конкурса'!$L$11,'Напрямки конкурса'!$B$11,IF(D735='Напрямки конкурса'!$L$12,'Напрямки конкурса'!$B$12,IF(D735='Напрямки конкурса'!$L$13,'Напрямки конкурса'!$B$13,IF(D735='Напрямки конкурса'!$L$14,'Напрямки конкурса'!$B$14,IF(D735='Напрямки конкурса'!$L$15,'Напрямки конкурса'!$B$15,IF(D735='Напрямки конкурса'!$L$16,'Напрямки конкурса'!$B$16,IF(D735='Напрямки конкурса'!$L$17,'Напрямки конкурса'!$B$17,IF(D735='Напрямки конкурса'!$L$18,'Напрямки конкурса'!$B$18,IF(D735='Напрямки конкурса'!$L$19,'Напрямки конкурса'!$B$19,IF(D735='Напрямки конкурса'!$L$20,'Напрямки конкурса'!$B$20,IF(D735='Напрямки конкурса'!$L$21,'Напрямки конкурса'!$B$21,IF(D735='Напрямки конкурса'!$L$22,'Напрямки конкурса'!$B$22,IF(D735='Напрямки конкурса'!$L$23,'Напрямки конкурса'!$B$23,IF(D735='Напрямки конкурса'!$L$24,'Напрямки конкурса'!$B$24,IF(D735='Напрямки конкурса'!$L$25,'Напрямки конкурса'!$B$25,IF(D735='Напрямки конкурса'!$L$26,'Напрямки конкурса'!$B$26,IF(D735='Напрямки конкурса'!$L$27,'Напрямки конкурса'!$B$27,IF(D735='Напрямки конкурса'!$L$28,'Напрямки конкурса'!$B$28,"")))))))))))))))))))))))))))</f>
        <v/>
      </c>
      <c r="C735" s="59" t="str">
        <f>IF(D735='Напрямки конкурса'!$L$2,'Напрямки конкурса'!$K$2,IF(D735='Напрямки конкурса'!$L$3,'Напрямки конкурса'!$K$3,IF(D735='Напрямки конкурса'!$L$4,'Напрямки конкурса'!$K$4,IF(D735='Напрямки конкурса'!$L$5,'Напрямки конкурса'!$K$5,IF(D735='Напрямки конкурса'!$L$6,'Напрямки конкурса'!$K$6,IF(D735='Напрямки конкурса'!$L$7,'Напрямки конкурса'!$K$7,IF(D735='Напрямки конкурса'!$L$8,'Напрямки конкурса'!$K$8,IF(D735='Напрямки конкурса'!$L$9,'Напрямки конкурса'!$K$9,IF(D735='Напрямки конкурса'!$L$10,'Напрямки конкурса'!$K$10,IF(D735='Напрямки конкурса'!$L$11,'Напрямки конкурса'!$K$11,IF(D735='Напрямки конкурса'!$L$12,'Напрямки конкурса'!$K$12,IF(D735='Напрямки конкурса'!$L$13,'Напрямки конкурса'!$K$13,IF(D735='Напрямки конкурса'!$L$14,'Напрямки конкурса'!$K$14,IF(D735='Напрямки конкурса'!$L$15,'Напрямки конкурса'!$K$15,IF(D735='Напрямки конкурса'!$L$16,'Напрямки конкурса'!$K$16,IF(D735='Напрямки конкурса'!$L$17,'Напрямки конкурса'!$K$17,IF(D735='Напрямки конкурса'!$L$18,'Напрямки конкурса'!$K$18,IF(D735='Напрямки конкурса'!$L$19,'Напрямки конкурса'!$K$19,IF(D735='Напрямки конкурса'!$L$20,'Напрямки конкурса'!$K$20,IF(D735='Напрямки конкурса'!$L$21,'Напрямки конкурса'!$K$21,IF(D735='Напрямки конкурса'!$L$22,'Напрямки конкурса'!$K$22,IF(D735='Напрямки конкурса'!$L$23,'Напрямки конкурса'!$K$23,IF(D735='Напрямки конкурса'!$L$24,'Напрямки конкурса'!$K$24,IF(D735='Напрямки конкурса'!$L$25,'Напрямки конкурса'!$K$25,IF(D735='Напрямки конкурса'!$L$26,'Напрямки конкурса'!$K$26,IF(D735='Напрямки конкурса'!$L$27,'Напрямки конкурса'!$K$27,IF(D735='Напрямки конкурса'!$L$28,'Напрямки конкурса'!$K$28,"")))))))))))))))))))))))))))</f>
        <v/>
      </c>
      <c r="D735" s="50"/>
      <c r="E735" s="171"/>
      <c r="F735" s="171"/>
      <c r="G735" s="171"/>
      <c r="H735" s="150" t="str">
        <f>IF(I735='Категорія витрат'!$B$2,'Категорія витрат'!$A$2,IF(I735='Категорія витрат'!$B$3,'Категорія витрат'!$A$3,IF(I735='Категорія витрат'!$B$4,'Категорія витрат'!$A$4,IF(I735='Категорія витрат'!$B$5,'Категорія витрат'!$A$5,IF(I735='Категорія витрат'!$B$6,'Категорія витрат'!$A$6,IF(I735='Категорія витрат'!$B$7,'Категорія витрат'!$A$7,IF(I735='Категорія витрат'!$B$8,'Категорія витрат'!$A$8,IF(I735='Категорія витрат'!$B$9,'Категорія витрат'!$A$9,IF(I735='Категорія витрат'!$B$10,'Категорія витрат'!$A$10,IF(I735='Категорія витрат'!$B$11,'Категорія витрат'!$A$11,IF(I735='Категорія витрат'!$B$12,'Категорія витрат'!$A$12,IF(I735='Категорія витрат'!$B$13,'Категорія витрат'!$A$13,IF(I735='Категорія витрат'!$B$14,'Категорія витрат'!$A$14,IF(I735='Категорія витрат'!$B$15,'Категорія витрат'!$A$15,IF(I735='Категорія витрат'!$B$16,'Категорія витрат'!$A$16,IF(I735='Категорія витрат'!$B$17,'Категорія витрат'!$A$17,IF(I735='Категорія витрат'!$B$18,'Категорія витрат'!$A$18,IF(I735='Категорія витрат'!$B$19,'Категорія витрат'!$A$19,IF(I735='Категорія витрат'!$B$20,'Категорія витрат'!$A$20,IF(I735='Категорія витрат'!$B$21,'Категорія витрат'!$A$21,IF(I735='Категорія витрат'!$B$22,'Категорія витрат'!$A$22,IF(I735='Категорія витрат'!$B$23,'Категорія витрат'!$A$23,IF(I735='Категорія витрат'!$B$24,'Категорія витрат'!$A$24,IF(I735='Категорія витрат'!$B$25,'Категорія витрат'!$A$25,IF(I735='Категорія витрат'!$B$26,'Категорія витрат'!$A$26,IF(I735='Категорія витрат'!$B$27,'Категорія витрат'!$A$27,IF(I735='Категорія витрат'!$B$28,'Категорія витрат'!$A$28,IF(I735='Категорія витрат'!$B$29,'Категорія витрат'!$A$29,IF(I735='Категорія витрат'!$B$30,'Категорія витрат'!$A$30,"")))))))))))))))))))))))))))))</f>
        <v/>
      </c>
      <c r="I735" s="174"/>
      <c r="J735" s="173"/>
      <c r="K735" s="176"/>
      <c r="L735" s="87">
        <f t="shared" si="355"/>
        <v>0</v>
      </c>
      <c r="M735" s="176"/>
      <c r="N735" s="178"/>
      <c r="O735" s="171"/>
      <c r="P735" s="159">
        <f>IF(J735='Категорія витрат'!$F$2,ROUND('Додаток 3._Бюджет детальний ПР'!O735*0.3676,2),IF(J735='Категорія витрат'!$F$3,ROUND('Додаток 3._Бюджет детальний ПР'!O735*0.347,2),IF(J735='Категорія витрат'!$F$4,ROUND('Додаток 3._Бюджет детальний ПР'!O735*0.347,2),IF(J735='Категорія витрат'!$F$7,ROUND('Додаток 3._Бюджет детальний ПР'!O735*0.0841,2),0))))</f>
        <v>0</v>
      </c>
      <c r="Q735" s="153">
        <f t="shared" si="330"/>
        <v>0</v>
      </c>
      <c r="R735" s="181"/>
      <c r="S735" s="181"/>
      <c r="T735" s="181"/>
      <c r="U735" s="181"/>
      <c r="V735" s="181"/>
      <c r="W735" s="181"/>
      <c r="X735" s="181"/>
      <c r="Y735" s="181"/>
      <c r="Z735" s="181"/>
      <c r="AA735" s="181"/>
      <c r="AB735" s="181"/>
      <c r="AC735" s="181"/>
      <c r="AD735" s="48">
        <f t="shared" si="331"/>
        <v>0</v>
      </c>
      <c r="AE735" s="48">
        <f t="shared" si="332"/>
        <v>0</v>
      </c>
      <c r="AF735" s="48">
        <f t="shared" si="333"/>
        <v>0</v>
      </c>
      <c r="AG735" s="48">
        <f t="shared" si="334"/>
        <v>0</v>
      </c>
      <c r="AH735" s="48">
        <f t="shared" si="335"/>
        <v>0</v>
      </c>
      <c r="AI735" s="48">
        <f t="shared" si="336"/>
        <v>0</v>
      </c>
      <c r="AJ735" s="48">
        <f t="shared" si="337"/>
        <v>0</v>
      </c>
      <c r="AK735" s="48">
        <f t="shared" si="338"/>
        <v>0</v>
      </c>
      <c r="AL735" s="181"/>
      <c r="AM735" s="181"/>
      <c r="AN735" s="77"/>
      <c r="AO735" s="176"/>
      <c r="AP735" s="87">
        <f t="shared" si="356"/>
        <v>0</v>
      </c>
      <c r="AQ735" s="176"/>
      <c r="AR735" s="178"/>
      <c r="AS735" s="171"/>
      <c r="AT735" s="159">
        <f>IF(J735='Категорія витрат'!$F$2,ROUND('Додаток 3._Бюджет детальний ПР'!AS735*0.3676,2),IF(J735='Категорія витрат'!$F$3,ROUND('Додаток 3._Бюджет детальний ПР'!AS735*0.347,2),IF(J735='Категорія витрат'!$F$4,ROUND('Додаток 3._Бюджет детальний ПР'!AS735*0.347,2),IF(J735='Категорія витрат'!$F$7,ROUND('Додаток 3._Бюджет детальний ПР'!AS735*0.0841,2),0))))</f>
        <v>0</v>
      </c>
      <c r="AU735" s="153">
        <f t="shared" si="357"/>
        <v>0</v>
      </c>
      <c r="AV735" s="181"/>
      <c r="AW735" s="181"/>
      <c r="AX735" s="181"/>
      <c r="AY735" s="181"/>
      <c r="AZ735" s="181"/>
      <c r="BA735" s="181"/>
      <c r="BB735" s="181"/>
      <c r="BC735" s="181"/>
      <c r="BD735" s="181"/>
      <c r="BE735" s="181"/>
      <c r="BF735" s="181"/>
      <c r="BG735" s="181"/>
      <c r="BH735" s="48">
        <f t="shared" si="339"/>
        <v>0</v>
      </c>
      <c r="BI735" s="48">
        <f t="shared" si="340"/>
        <v>0</v>
      </c>
      <c r="BJ735" s="48">
        <f t="shared" si="341"/>
        <v>0</v>
      </c>
      <c r="BK735" s="48">
        <f t="shared" si="342"/>
        <v>0</v>
      </c>
      <c r="BL735" s="48">
        <f t="shared" si="343"/>
        <v>0</v>
      </c>
      <c r="BM735" s="48">
        <f t="shared" si="344"/>
        <v>0</v>
      </c>
      <c r="BN735" s="48">
        <f t="shared" si="345"/>
        <v>0</v>
      </c>
      <c r="BO735" s="48">
        <f t="shared" si="346"/>
        <v>0</v>
      </c>
      <c r="BP735" s="181"/>
      <c r="BQ735" s="181"/>
      <c r="BR735" s="191"/>
      <c r="BS735" s="176"/>
      <c r="BT735" s="87">
        <f t="shared" si="358"/>
        <v>0</v>
      </c>
      <c r="BU735" s="176"/>
      <c r="BV735" s="178"/>
      <c r="BW735" s="171"/>
      <c r="BX735" s="159">
        <f>IF(J735='Категорія витрат'!$F$2,ROUND('Додаток 3._Бюджет детальний ПР'!BW735*0.3676,2),IF(J735='Категорія витрат'!$F$3,ROUND('Додаток 3._Бюджет детальний ПР'!BW735*0.347,2),IF(J735='Категорія витрат'!$F$4,ROUND('Додаток 3._Бюджет детальний ПР'!BW735*0.347,2),IF(J735='Категорія витрат'!$F$7,ROUND('Додаток 3._Бюджет детальний ПР'!BW735*0.0841,2),0))))</f>
        <v>0</v>
      </c>
      <c r="BY735" s="153">
        <f t="shared" si="359"/>
        <v>0</v>
      </c>
      <c r="BZ735" s="181"/>
      <c r="CA735" s="181"/>
      <c r="CB735" s="181"/>
      <c r="CC735" s="181"/>
      <c r="CD735" s="181"/>
      <c r="CE735" s="181"/>
      <c r="CF735" s="181"/>
      <c r="CG735" s="181"/>
      <c r="CH735" s="181"/>
      <c r="CI735" s="181"/>
      <c r="CJ735" s="181"/>
      <c r="CK735" s="181"/>
      <c r="CL735" s="48">
        <f t="shared" si="347"/>
        <v>0</v>
      </c>
      <c r="CM735" s="48">
        <f t="shared" si="348"/>
        <v>0</v>
      </c>
      <c r="CN735" s="48">
        <f t="shared" si="349"/>
        <v>0</v>
      </c>
      <c r="CO735" s="48">
        <f t="shared" si="350"/>
        <v>0</v>
      </c>
      <c r="CP735" s="48">
        <f t="shared" si="351"/>
        <v>0</v>
      </c>
      <c r="CQ735" s="48">
        <f t="shared" si="352"/>
        <v>0</v>
      </c>
      <c r="CR735" s="48">
        <f t="shared" si="353"/>
        <v>0</v>
      </c>
      <c r="CS735" s="48">
        <f t="shared" si="354"/>
        <v>0</v>
      </c>
      <c r="CT735" s="181"/>
      <c r="CU735" s="181"/>
    </row>
    <row r="736" spans="1:99" ht="20.100000000000001" customHeight="1" x14ac:dyDescent="0.25">
      <c r="A736" s="58">
        <v>732</v>
      </c>
      <c r="B736" s="58" t="str">
        <f>IF(D736='Напрямки конкурса'!$L$2,'Напрямки конкурса'!$B$2,IF(D736='Напрямки конкурса'!$L$3,'Напрямки конкурса'!$B$3,IF(D736='Напрямки конкурса'!$L$4,'Напрямки конкурса'!$B$4,IF(D736='Напрямки конкурса'!$L$5,'Напрямки конкурса'!$B$5,IF(D736='Напрямки конкурса'!$L$6,'Напрямки конкурса'!$B$6,IF(D736='Напрямки конкурса'!$L$7,'Напрямки конкурса'!$B$7,IF(D736='Напрямки конкурса'!$L$8,'Напрямки конкурса'!$B$8,IF(D736='Напрямки конкурса'!$L$9,'Напрямки конкурса'!$B$9,IF(D736='Напрямки конкурса'!$L$10,'Напрямки конкурса'!$B$10,IF(D736='Напрямки конкурса'!$L$11,'Напрямки конкурса'!$B$11,IF(D736='Напрямки конкурса'!$L$12,'Напрямки конкурса'!$B$12,IF(D736='Напрямки конкурса'!$L$13,'Напрямки конкурса'!$B$13,IF(D736='Напрямки конкурса'!$L$14,'Напрямки конкурса'!$B$14,IF(D736='Напрямки конкурса'!$L$15,'Напрямки конкурса'!$B$15,IF(D736='Напрямки конкурса'!$L$16,'Напрямки конкурса'!$B$16,IF(D736='Напрямки конкурса'!$L$17,'Напрямки конкурса'!$B$17,IF(D736='Напрямки конкурса'!$L$18,'Напрямки конкурса'!$B$18,IF(D736='Напрямки конкурса'!$L$19,'Напрямки конкурса'!$B$19,IF(D736='Напрямки конкурса'!$L$20,'Напрямки конкурса'!$B$20,IF(D736='Напрямки конкурса'!$L$21,'Напрямки конкурса'!$B$21,IF(D736='Напрямки конкурса'!$L$22,'Напрямки конкурса'!$B$22,IF(D736='Напрямки конкурса'!$L$23,'Напрямки конкурса'!$B$23,IF(D736='Напрямки конкурса'!$L$24,'Напрямки конкурса'!$B$24,IF(D736='Напрямки конкурса'!$L$25,'Напрямки конкурса'!$B$25,IF(D736='Напрямки конкурса'!$L$26,'Напрямки конкурса'!$B$26,IF(D736='Напрямки конкурса'!$L$27,'Напрямки конкурса'!$B$27,IF(D736='Напрямки конкурса'!$L$28,'Напрямки конкурса'!$B$28,"")))))))))))))))))))))))))))</f>
        <v/>
      </c>
      <c r="C736" s="59" t="str">
        <f>IF(D736='Напрямки конкурса'!$L$2,'Напрямки конкурса'!$K$2,IF(D736='Напрямки конкурса'!$L$3,'Напрямки конкурса'!$K$3,IF(D736='Напрямки конкурса'!$L$4,'Напрямки конкурса'!$K$4,IF(D736='Напрямки конкурса'!$L$5,'Напрямки конкурса'!$K$5,IF(D736='Напрямки конкурса'!$L$6,'Напрямки конкурса'!$K$6,IF(D736='Напрямки конкурса'!$L$7,'Напрямки конкурса'!$K$7,IF(D736='Напрямки конкурса'!$L$8,'Напрямки конкурса'!$K$8,IF(D736='Напрямки конкурса'!$L$9,'Напрямки конкурса'!$K$9,IF(D736='Напрямки конкурса'!$L$10,'Напрямки конкурса'!$K$10,IF(D736='Напрямки конкурса'!$L$11,'Напрямки конкурса'!$K$11,IF(D736='Напрямки конкурса'!$L$12,'Напрямки конкурса'!$K$12,IF(D736='Напрямки конкурса'!$L$13,'Напрямки конкурса'!$K$13,IF(D736='Напрямки конкурса'!$L$14,'Напрямки конкурса'!$K$14,IF(D736='Напрямки конкурса'!$L$15,'Напрямки конкурса'!$K$15,IF(D736='Напрямки конкурса'!$L$16,'Напрямки конкурса'!$K$16,IF(D736='Напрямки конкурса'!$L$17,'Напрямки конкурса'!$K$17,IF(D736='Напрямки конкурса'!$L$18,'Напрямки конкурса'!$K$18,IF(D736='Напрямки конкурса'!$L$19,'Напрямки конкурса'!$K$19,IF(D736='Напрямки конкурса'!$L$20,'Напрямки конкурса'!$K$20,IF(D736='Напрямки конкурса'!$L$21,'Напрямки конкурса'!$K$21,IF(D736='Напрямки конкурса'!$L$22,'Напрямки конкурса'!$K$22,IF(D736='Напрямки конкурса'!$L$23,'Напрямки конкурса'!$K$23,IF(D736='Напрямки конкурса'!$L$24,'Напрямки конкурса'!$K$24,IF(D736='Напрямки конкурса'!$L$25,'Напрямки конкурса'!$K$25,IF(D736='Напрямки конкурса'!$L$26,'Напрямки конкурса'!$K$26,IF(D736='Напрямки конкурса'!$L$27,'Напрямки конкурса'!$K$27,IF(D736='Напрямки конкурса'!$L$28,'Напрямки конкурса'!$K$28,"")))))))))))))))))))))))))))</f>
        <v/>
      </c>
      <c r="D736" s="50"/>
      <c r="E736" s="171"/>
      <c r="F736" s="171"/>
      <c r="G736" s="171"/>
      <c r="H736" s="150" t="str">
        <f>IF(I736='Категорія витрат'!$B$2,'Категорія витрат'!$A$2,IF(I736='Категорія витрат'!$B$3,'Категорія витрат'!$A$3,IF(I736='Категорія витрат'!$B$4,'Категорія витрат'!$A$4,IF(I736='Категорія витрат'!$B$5,'Категорія витрат'!$A$5,IF(I736='Категорія витрат'!$B$6,'Категорія витрат'!$A$6,IF(I736='Категорія витрат'!$B$7,'Категорія витрат'!$A$7,IF(I736='Категорія витрат'!$B$8,'Категорія витрат'!$A$8,IF(I736='Категорія витрат'!$B$9,'Категорія витрат'!$A$9,IF(I736='Категорія витрат'!$B$10,'Категорія витрат'!$A$10,IF(I736='Категорія витрат'!$B$11,'Категорія витрат'!$A$11,IF(I736='Категорія витрат'!$B$12,'Категорія витрат'!$A$12,IF(I736='Категорія витрат'!$B$13,'Категорія витрат'!$A$13,IF(I736='Категорія витрат'!$B$14,'Категорія витрат'!$A$14,IF(I736='Категорія витрат'!$B$15,'Категорія витрат'!$A$15,IF(I736='Категорія витрат'!$B$16,'Категорія витрат'!$A$16,IF(I736='Категорія витрат'!$B$17,'Категорія витрат'!$A$17,IF(I736='Категорія витрат'!$B$18,'Категорія витрат'!$A$18,IF(I736='Категорія витрат'!$B$19,'Категорія витрат'!$A$19,IF(I736='Категорія витрат'!$B$20,'Категорія витрат'!$A$20,IF(I736='Категорія витрат'!$B$21,'Категорія витрат'!$A$21,IF(I736='Категорія витрат'!$B$22,'Категорія витрат'!$A$22,IF(I736='Категорія витрат'!$B$23,'Категорія витрат'!$A$23,IF(I736='Категорія витрат'!$B$24,'Категорія витрат'!$A$24,IF(I736='Категорія витрат'!$B$25,'Категорія витрат'!$A$25,IF(I736='Категорія витрат'!$B$26,'Категорія витрат'!$A$26,IF(I736='Категорія витрат'!$B$27,'Категорія витрат'!$A$27,IF(I736='Категорія витрат'!$B$28,'Категорія витрат'!$A$28,IF(I736='Категорія витрат'!$B$29,'Категорія витрат'!$A$29,IF(I736='Категорія витрат'!$B$30,'Категорія витрат'!$A$30,"")))))))))))))))))))))))))))))</f>
        <v/>
      </c>
      <c r="I736" s="174"/>
      <c r="J736" s="173"/>
      <c r="K736" s="176"/>
      <c r="L736" s="87">
        <f t="shared" si="355"/>
        <v>0</v>
      </c>
      <c r="M736" s="176"/>
      <c r="N736" s="178"/>
      <c r="O736" s="171"/>
      <c r="P736" s="159">
        <f>IF(J736='Категорія витрат'!$F$2,ROUND('Додаток 3._Бюджет детальний ПР'!O736*0.3676,2),IF(J736='Категорія витрат'!$F$3,ROUND('Додаток 3._Бюджет детальний ПР'!O736*0.347,2),IF(J736='Категорія витрат'!$F$4,ROUND('Додаток 3._Бюджет детальний ПР'!O736*0.347,2),IF(J736='Категорія витрат'!$F$7,ROUND('Додаток 3._Бюджет детальний ПР'!O736*0.0841,2),0))))</f>
        <v>0</v>
      </c>
      <c r="Q736" s="153">
        <f t="shared" si="330"/>
        <v>0</v>
      </c>
      <c r="R736" s="181"/>
      <c r="S736" s="181"/>
      <c r="T736" s="181"/>
      <c r="U736" s="181"/>
      <c r="V736" s="181"/>
      <c r="W736" s="181"/>
      <c r="X736" s="181"/>
      <c r="Y736" s="181"/>
      <c r="Z736" s="181"/>
      <c r="AA736" s="181"/>
      <c r="AB736" s="181"/>
      <c r="AC736" s="181"/>
      <c r="AD736" s="48">
        <f t="shared" si="331"/>
        <v>0</v>
      </c>
      <c r="AE736" s="48">
        <f t="shared" si="332"/>
        <v>0</v>
      </c>
      <c r="AF736" s="48">
        <f t="shared" si="333"/>
        <v>0</v>
      </c>
      <c r="AG736" s="48">
        <f t="shared" si="334"/>
        <v>0</v>
      </c>
      <c r="AH736" s="48">
        <f t="shared" si="335"/>
        <v>0</v>
      </c>
      <c r="AI736" s="48">
        <f t="shared" si="336"/>
        <v>0</v>
      </c>
      <c r="AJ736" s="48">
        <f t="shared" si="337"/>
        <v>0</v>
      </c>
      <c r="AK736" s="48">
        <f t="shared" si="338"/>
        <v>0</v>
      </c>
      <c r="AL736" s="181"/>
      <c r="AM736" s="181"/>
      <c r="AN736" s="77"/>
      <c r="AO736" s="176"/>
      <c r="AP736" s="87">
        <f t="shared" si="356"/>
        <v>0</v>
      </c>
      <c r="AQ736" s="176"/>
      <c r="AR736" s="178"/>
      <c r="AS736" s="171"/>
      <c r="AT736" s="159">
        <f>IF(J736='Категорія витрат'!$F$2,ROUND('Додаток 3._Бюджет детальний ПР'!AS736*0.3676,2),IF(J736='Категорія витрат'!$F$3,ROUND('Додаток 3._Бюджет детальний ПР'!AS736*0.347,2),IF(J736='Категорія витрат'!$F$4,ROUND('Додаток 3._Бюджет детальний ПР'!AS736*0.347,2),IF(J736='Категорія витрат'!$F$7,ROUND('Додаток 3._Бюджет детальний ПР'!AS736*0.0841,2),0))))</f>
        <v>0</v>
      </c>
      <c r="AU736" s="153">
        <f t="shared" si="357"/>
        <v>0</v>
      </c>
      <c r="AV736" s="181"/>
      <c r="AW736" s="181"/>
      <c r="AX736" s="181"/>
      <c r="AY736" s="181"/>
      <c r="AZ736" s="181"/>
      <c r="BA736" s="181"/>
      <c r="BB736" s="181"/>
      <c r="BC736" s="181"/>
      <c r="BD736" s="181"/>
      <c r="BE736" s="181"/>
      <c r="BF736" s="181"/>
      <c r="BG736" s="181"/>
      <c r="BH736" s="48">
        <f t="shared" si="339"/>
        <v>0</v>
      </c>
      <c r="BI736" s="48">
        <f t="shared" si="340"/>
        <v>0</v>
      </c>
      <c r="BJ736" s="48">
        <f t="shared" si="341"/>
        <v>0</v>
      </c>
      <c r="BK736" s="48">
        <f t="shared" si="342"/>
        <v>0</v>
      </c>
      <c r="BL736" s="48">
        <f t="shared" si="343"/>
        <v>0</v>
      </c>
      <c r="BM736" s="48">
        <f t="shared" si="344"/>
        <v>0</v>
      </c>
      <c r="BN736" s="48">
        <f t="shared" si="345"/>
        <v>0</v>
      </c>
      <c r="BO736" s="48">
        <f t="shared" si="346"/>
        <v>0</v>
      </c>
      <c r="BP736" s="181"/>
      <c r="BQ736" s="181"/>
      <c r="BR736" s="191"/>
      <c r="BS736" s="176"/>
      <c r="BT736" s="87">
        <f t="shared" si="358"/>
        <v>0</v>
      </c>
      <c r="BU736" s="176"/>
      <c r="BV736" s="178"/>
      <c r="BW736" s="171"/>
      <c r="BX736" s="159">
        <f>IF(J736='Категорія витрат'!$F$2,ROUND('Додаток 3._Бюджет детальний ПР'!BW736*0.3676,2),IF(J736='Категорія витрат'!$F$3,ROUND('Додаток 3._Бюджет детальний ПР'!BW736*0.347,2),IF(J736='Категорія витрат'!$F$4,ROUND('Додаток 3._Бюджет детальний ПР'!BW736*0.347,2),IF(J736='Категорія витрат'!$F$7,ROUND('Додаток 3._Бюджет детальний ПР'!BW736*0.0841,2),0))))</f>
        <v>0</v>
      </c>
      <c r="BY736" s="153">
        <f t="shared" si="359"/>
        <v>0</v>
      </c>
      <c r="BZ736" s="181"/>
      <c r="CA736" s="181"/>
      <c r="CB736" s="181"/>
      <c r="CC736" s="181"/>
      <c r="CD736" s="181"/>
      <c r="CE736" s="181"/>
      <c r="CF736" s="181"/>
      <c r="CG736" s="181"/>
      <c r="CH736" s="181"/>
      <c r="CI736" s="181"/>
      <c r="CJ736" s="181"/>
      <c r="CK736" s="181"/>
      <c r="CL736" s="48">
        <f t="shared" si="347"/>
        <v>0</v>
      </c>
      <c r="CM736" s="48">
        <f t="shared" si="348"/>
        <v>0</v>
      </c>
      <c r="CN736" s="48">
        <f t="shared" si="349"/>
        <v>0</v>
      </c>
      <c r="CO736" s="48">
        <f t="shared" si="350"/>
        <v>0</v>
      </c>
      <c r="CP736" s="48">
        <f t="shared" si="351"/>
        <v>0</v>
      </c>
      <c r="CQ736" s="48">
        <f t="shared" si="352"/>
        <v>0</v>
      </c>
      <c r="CR736" s="48">
        <f t="shared" si="353"/>
        <v>0</v>
      </c>
      <c r="CS736" s="48">
        <f t="shared" si="354"/>
        <v>0</v>
      </c>
      <c r="CT736" s="181"/>
      <c r="CU736" s="181"/>
    </row>
    <row r="737" spans="1:99" ht="20.100000000000001" customHeight="1" x14ac:dyDescent="0.25">
      <c r="A737" s="58">
        <v>733</v>
      </c>
      <c r="B737" s="58" t="str">
        <f>IF(D737='Напрямки конкурса'!$L$2,'Напрямки конкурса'!$B$2,IF(D737='Напрямки конкурса'!$L$3,'Напрямки конкурса'!$B$3,IF(D737='Напрямки конкурса'!$L$4,'Напрямки конкурса'!$B$4,IF(D737='Напрямки конкурса'!$L$5,'Напрямки конкурса'!$B$5,IF(D737='Напрямки конкурса'!$L$6,'Напрямки конкурса'!$B$6,IF(D737='Напрямки конкурса'!$L$7,'Напрямки конкурса'!$B$7,IF(D737='Напрямки конкурса'!$L$8,'Напрямки конкурса'!$B$8,IF(D737='Напрямки конкурса'!$L$9,'Напрямки конкурса'!$B$9,IF(D737='Напрямки конкурса'!$L$10,'Напрямки конкурса'!$B$10,IF(D737='Напрямки конкурса'!$L$11,'Напрямки конкурса'!$B$11,IF(D737='Напрямки конкурса'!$L$12,'Напрямки конкурса'!$B$12,IF(D737='Напрямки конкурса'!$L$13,'Напрямки конкурса'!$B$13,IF(D737='Напрямки конкурса'!$L$14,'Напрямки конкурса'!$B$14,IF(D737='Напрямки конкурса'!$L$15,'Напрямки конкурса'!$B$15,IF(D737='Напрямки конкурса'!$L$16,'Напрямки конкурса'!$B$16,IF(D737='Напрямки конкурса'!$L$17,'Напрямки конкурса'!$B$17,IF(D737='Напрямки конкурса'!$L$18,'Напрямки конкурса'!$B$18,IF(D737='Напрямки конкурса'!$L$19,'Напрямки конкурса'!$B$19,IF(D737='Напрямки конкурса'!$L$20,'Напрямки конкурса'!$B$20,IF(D737='Напрямки конкурса'!$L$21,'Напрямки конкурса'!$B$21,IF(D737='Напрямки конкурса'!$L$22,'Напрямки конкурса'!$B$22,IF(D737='Напрямки конкурса'!$L$23,'Напрямки конкурса'!$B$23,IF(D737='Напрямки конкурса'!$L$24,'Напрямки конкурса'!$B$24,IF(D737='Напрямки конкурса'!$L$25,'Напрямки конкурса'!$B$25,IF(D737='Напрямки конкурса'!$L$26,'Напрямки конкурса'!$B$26,IF(D737='Напрямки конкурса'!$L$27,'Напрямки конкурса'!$B$27,IF(D737='Напрямки конкурса'!$L$28,'Напрямки конкурса'!$B$28,"")))))))))))))))))))))))))))</f>
        <v/>
      </c>
      <c r="C737" s="59" t="str">
        <f>IF(D737='Напрямки конкурса'!$L$2,'Напрямки конкурса'!$K$2,IF(D737='Напрямки конкурса'!$L$3,'Напрямки конкурса'!$K$3,IF(D737='Напрямки конкурса'!$L$4,'Напрямки конкурса'!$K$4,IF(D737='Напрямки конкурса'!$L$5,'Напрямки конкурса'!$K$5,IF(D737='Напрямки конкурса'!$L$6,'Напрямки конкурса'!$K$6,IF(D737='Напрямки конкурса'!$L$7,'Напрямки конкурса'!$K$7,IF(D737='Напрямки конкурса'!$L$8,'Напрямки конкурса'!$K$8,IF(D737='Напрямки конкурса'!$L$9,'Напрямки конкурса'!$K$9,IF(D737='Напрямки конкурса'!$L$10,'Напрямки конкурса'!$K$10,IF(D737='Напрямки конкурса'!$L$11,'Напрямки конкурса'!$K$11,IF(D737='Напрямки конкурса'!$L$12,'Напрямки конкурса'!$K$12,IF(D737='Напрямки конкурса'!$L$13,'Напрямки конкурса'!$K$13,IF(D737='Напрямки конкурса'!$L$14,'Напрямки конкурса'!$K$14,IF(D737='Напрямки конкурса'!$L$15,'Напрямки конкурса'!$K$15,IF(D737='Напрямки конкурса'!$L$16,'Напрямки конкурса'!$K$16,IF(D737='Напрямки конкурса'!$L$17,'Напрямки конкурса'!$K$17,IF(D737='Напрямки конкурса'!$L$18,'Напрямки конкурса'!$K$18,IF(D737='Напрямки конкурса'!$L$19,'Напрямки конкурса'!$K$19,IF(D737='Напрямки конкурса'!$L$20,'Напрямки конкурса'!$K$20,IF(D737='Напрямки конкурса'!$L$21,'Напрямки конкурса'!$K$21,IF(D737='Напрямки конкурса'!$L$22,'Напрямки конкурса'!$K$22,IF(D737='Напрямки конкурса'!$L$23,'Напрямки конкурса'!$K$23,IF(D737='Напрямки конкурса'!$L$24,'Напрямки конкурса'!$K$24,IF(D737='Напрямки конкурса'!$L$25,'Напрямки конкурса'!$K$25,IF(D737='Напрямки конкурса'!$L$26,'Напрямки конкурса'!$K$26,IF(D737='Напрямки конкурса'!$L$27,'Напрямки конкурса'!$K$27,IF(D737='Напрямки конкурса'!$L$28,'Напрямки конкурса'!$K$28,"")))))))))))))))))))))))))))</f>
        <v/>
      </c>
      <c r="D737" s="50"/>
      <c r="E737" s="171"/>
      <c r="F737" s="171"/>
      <c r="G737" s="171"/>
      <c r="H737" s="150" t="str">
        <f>IF(I737='Категорія витрат'!$B$2,'Категорія витрат'!$A$2,IF(I737='Категорія витрат'!$B$3,'Категорія витрат'!$A$3,IF(I737='Категорія витрат'!$B$4,'Категорія витрат'!$A$4,IF(I737='Категорія витрат'!$B$5,'Категорія витрат'!$A$5,IF(I737='Категорія витрат'!$B$6,'Категорія витрат'!$A$6,IF(I737='Категорія витрат'!$B$7,'Категорія витрат'!$A$7,IF(I737='Категорія витрат'!$B$8,'Категорія витрат'!$A$8,IF(I737='Категорія витрат'!$B$9,'Категорія витрат'!$A$9,IF(I737='Категорія витрат'!$B$10,'Категорія витрат'!$A$10,IF(I737='Категорія витрат'!$B$11,'Категорія витрат'!$A$11,IF(I737='Категорія витрат'!$B$12,'Категорія витрат'!$A$12,IF(I737='Категорія витрат'!$B$13,'Категорія витрат'!$A$13,IF(I737='Категорія витрат'!$B$14,'Категорія витрат'!$A$14,IF(I737='Категорія витрат'!$B$15,'Категорія витрат'!$A$15,IF(I737='Категорія витрат'!$B$16,'Категорія витрат'!$A$16,IF(I737='Категорія витрат'!$B$17,'Категорія витрат'!$A$17,IF(I737='Категорія витрат'!$B$18,'Категорія витрат'!$A$18,IF(I737='Категорія витрат'!$B$19,'Категорія витрат'!$A$19,IF(I737='Категорія витрат'!$B$20,'Категорія витрат'!$A$20,IF(I737='Категорія витрат'!$B$21,'Категорія витрат'!$A$21,IF(I737='Категорія витрат'!$B$22,'Категорія витрат'!$A$22,IF(I737='Категорія витрат'!$B$23,'Категорія витрат'!$A$23,IF(I737='Категорія витрат'!$B$24,'Категорія витрат'!$A$24,IF(I737='Категорія витрат'!$B$25,'Категорія витрат'!$A$25,IF(I737='Категорія витрат'!$B$26,'Категорія витрат'!$A$26,IF(I737='Категорія витрат'!$B$27,'Категорія витрат'!$A$27,IF(I737='Категорія витрат'!$B$28,'Категорія витрат'!$A$28,IF(I737='Категорія витрат'!$B$29,'Категорія витрат'!$A$29,IF(I737='Категорія витрат'!$B$30,'Категорія витрат'!$A$30,"")))))))))))))))))))))))))))))</f>
        <v/>
      </c>
      <c r="I737" s="174"/>
      <c r="J737" s="173"/>
      <c r="K737" s="176"/>
      <c r="L737" s="87">
        <f t="shared" si="355"/>
        <v>0</v>
      </c>
      <c r="M737" s="176"/>
      <c r="N737" s="178"/>
      <c r="O737" s="171"/>
      <c r="P737" s="159">
        <f>IF(J737='Категорія витрат'!$F$2,ROUND('Додаток 3._Бюджет детальний ПР'!O737*0.3676,2),IF(J737='Категорія витрат'!$F$3,ROUND('Додаток 3._Бюджет детальний ПР'!O737*0.347,2),IF(J737='Категорія витрат'!$F$4,ROUND('Додаток 3._Бюджет детальний ПР'!O737*0.347,2),IF(J737='Категорія витрат'!$F$7,ROUND('Додаток 3._Бюджет детальний ПР'!O737*0.0841,2),0))))</f>
        <v>0</v>
      </c>
      <c r="Q737" s="153">
        <f t="shared" si="330"/>
        <v>0</v>
      </c>
      <c r="R737" s="181"/>
      <c r="S737" s="181"/>
      <c r="T737" s="181"/>
      <c r="U737" s="181"/>
      <c r="V737" s="181"/>
      <c r="W737" s="181"/>
      <c r="X737" s="181"/>
      <c r="Y737" s="181"/>
      <c r="Z737" s="181"/>
      <c r="AA737" s="181"/>
      <c r="AB737" s="181"/>
      <c r="AC737" s="181"/>
      <c r="AD737" s="48">
        <f t="shared" si="331"/>
        <v>0</v>
      </c>
      <c r="AE737" s="48">
        <f t="shared" si="332"/>
        <v>0</v>
      </c>
      <c r="AF737" s="48">
        <f t="shared" si="333"/>
        <v>0</v>
      </c>
      <c r="AG737" s="48">
        <f t="shared" si="334"/>
        <v>0</v>
      </c>
      <c r="AH737" s="48">
        <f t="shared" si="335"/>
        <v>0</v>
      </c>
      <c r="AI737" s="48">
        <f t="shared" si="336"/>
        <v>0</v>
      </c>
      <c r="AJ737" s="48">
        <f t="shared" si="337"/>
        <v>0</v>
      </c>
      <c r="AK737" s="48">
        <f t="shared" si="338"/>
        <v>0</v>
      </c>
      <c r="AL737" s="181"/>
      <c r="AM737" s="181"/>
      <c r="AN737" s="77"/>
      <c r="AO737" s="176"/>
      <c r="AP737" s="87">
        <f t="shared" si="356"/>
        <v>0</v>
      </c>
      <c r="AQ737" s="176"/>
      <c r="AR737" s="178"/>
      <c r="AS737" s="171"/>
      <c r="AT737" s="159">
        <f>IF(J737='Категорія витрат'!$F$2,ROUND('Додаток 3._Бюджет детальний ПР'!AS737*0.3676,2),IF(J737='Категорія витрат'!$F$3,ROUND('Додаток 3._Бюджет детальний ПР'!AS737*0.347,2),IF(J737='Категорія витрат'!$F$4,ROUND('Додаток 3._Бюджет детальний ПР'!AS737*0.347,2),IF(J737='Категорія витрат'!$F$7,ROUND('Додаток 3._Бюджет детальний ПР'!AS737*0.0841,2),0))))</f>
        <v>0</v>
      </c>
      <c r="AU737" s="153">
        <f t="shared" si="357"/>
        <v>0</v>
      </c>
      <c r="AV737" s="181"/>
      <c r="AW737" s="181"/>
      <c r="AX737" s="181"/>
      <c r="AY737" s="181"/>
      <c r="AZ737" s="181"/>
      <c r="BA737" s="181"/>
      <c r="BB737" s="181"/>
      <c r="BC737" s="181"/>
      <c r="BD737" s="181"/>
      <c r="BE737" s="181"/>
      <c r="BF737" s="181"/>
      <c r="BG737" s="181"/>
      <c r="BH737" s="48">
        <f t="shared" si="339"/>
        <v>0</v>
      </c>
      <c r="BI737" s="48">
        <f t="shared" si="340"/>
        <v>0</v>
      </c>
      <c r="BJ737" s="48">
        <f t="shared" si="341"/>
        <v>0</v>
      </c>
      <c r="BK737" s="48">
        <f t="shared" si="342"/>
        <v>0</v>
      </c>
      <c r="BL737" s="48">
        <f t="shared" si="343"/>
        <v>0</v>
      </c>
      <c r="BM737" s="48">
        <f t="shared" si="344"/>
        <v>0</v>
      </c>
      <c r="BN737" s="48">
        <f t="shared" si="345"/>
        <v>0</v>
      </c>
      <c r="BO737" s="48">
        <f t="shared" si="346"/>
        <v>0</v>
      </c>
      <c r="BP737" s="181"/>
      <c r="BQ737" s="181"/>
      <c r="BR737" s="191"/>
      <c r="BS737" s="176"/>
      <c r="BT737" s="87">
        <f t="shared" si="358"/>
        <v>0</v>
      </c>
      <c r="BU737" s="176"/>
      <c r="BV737" s="178"/>
      <c r="BW737" s="171"/>
      <c r="BX737" s="159">
        <f>IF(J737='Категорія витрат'!$F$2,ROUND('Додаток 3._Бюджет детальний ПР'!BW737*0.3676,2),IF(J737='Категорія витрат'!$F$3,ROUND('Додаток 3._Бюджет детальний ПР'!BW737*0.347,2),IF(J737='Категорія витрат'!$F$4,ROUND('Додаток 3._Бюджет детальний ПР'!BW737*0.347,2),IF(J737='Категорія витрат'!$F$7,ROUND('Додаток 3._Бюджет детальний ПР'!BW737*0.0841,2),0))))</f>
        <v>0</v>
      </c>
      <c r="BY737" s="153">
        <f t="shared" si="359"/>
        <v>0</v>
      </c>
      <c r="BZ737" s="181"/>
      <c r="CA737" s="181"/>
      <c r="CB737" s="181"/>
      <c r="CC737" s="181"/>
      <c r="CD737" s="181"/>
      <c r="CE737" s="181"/>
      <c r="CF737" s="181"/>
      <c r="CG737" s="181"/>
      <c r="CH737" s="181"/>
      <c r="CI737" s="181"/>
      <c r="CJ737" s="181"/>
      <c r="CK737" s="181"/>
      <c r="CL737" s="48">
        <f t="shared" si="347"/>
        <v>0</v>
      </c>
      <c r="CM737" s="48">
        <f t="shared" si="348"/>
        <v>0</v>
      </c>
      <c r="CN737" s="48">
        <f t="shared" si="349"/>
        <v>0</v>
      </c>
      <c r="CO737" s="48">
        <f t="shared" si="350"/>
        <v>0</v>
      </c>
      <c r="CP737" s="48">
        <f t="shared" si="351"/>
        <v>0</v>
      </c>
      <c r="CQ737" s="48">
        <f t="shared" si="352"/>
        <v>0</v>
      </c>
      <c r="CR737" s="48">
        <f t="shared" si="353"/>
        <v>0</v>
      </c>
      <c r="CS737" s="48">
        <f t="shared" si="354"/>
        <v>0</v>
      </c>
      <c r="CT737" s="181"/>
      <c r="CU737" s="181"/>
    </row>
    <row r="738" spans="1:99" ht="20.100000000000001" customHeight="1" x14ac:dyDescent="0.25">
      <c r="A738" s="58">
        <v>734</v>
      </c>
      <c r="B738" s="58" t="str">
        <f>IF(D738='Напрямки конкурса'!$L$2,'Напрямки конкурса'!$B$2,IF(D738='Напрямки конкурса'!$L$3,'Напрямки конкурса'!$B$3,IF(D738='Напрямки конкурса'!$L$4,'Напрямки конкурса'!$B$4,IF(D738='Напрямки конкурса'!$L$5,'Напрямки конкурса'!$B$5,IF(D738='Напрямки конкурса'!$L$6,'Напрямки конкурса'!$B$6,IF(D738='Напрямки конкурса'!$L$7,'Напрямки конкурса'!$B$7,IF(D738='Напрямки конкурса'!$L$8,'Напрямки конкурса'!$B$8,IF(D738='Напрямки конкурса'!$L$9,'Напрямки конкурса'!$B$9,IF(D738='Напрямки конкурса'!$L$10,'Напрямки конкурса'!$B$10,IF(D738='Напрямки конкурса'!$L$11,'Напрямки конкурса'!$B$11,IF(D738='Напрямки конкурса'!$L$12,'Напрямки конкурса'!$B$12,IF(D738='Напрямки конкурса'!$L$13,'Напрямки конкурса'!$B$13,IF(D738='Напрямки конкурса'!$L$14,'Напрямки конкурса'!$B$14,IF(D738='Напрямки конкурса'!$L$15,'Напрямки конкурса'!$B$15,IF(D738='Напрямки конкурса'!$L$16,'Напрямки конкурса'!$B$16,IF(D738='Напрямки конкурса'!$L$17,'Напрямки конкурса'!$B$17,IF(D738='Напрямки конкурса'!$L$18,'Напрямки конкурса'!$B$18,IF(D738='Напрямки конкурса'!$L$19,'Напрямки конкурса'!$B$19,IF(D738='Напрямки конкурса'!$L$20,'Напрямки конкурса'!$B$20,IF(D738='Напрямки конкурса'!$L$21,'Напрямки конкурса'!$B$21,IF(D738='Напрямки конкурса'!$L$22,'Напрямки конкурса'!$B$22,IF(D738='Напрямки конкурса'!$L$23,'Напрямки конкурса'!$B$23,IF(D738='Напрямки конкурса'!$L$24,'Напрямки конкурса'!$B$24,IF(D738='Напрямки конкурса'!$L$25,'Напрямки конкурса'!$B$25,IF(D738='Напрямки конкурса'!$L$26,'Напрямки конкурса'!$B$26,IF(D738='Напрямки конкурса'!$L$27,'Напрямки конкурса'!$B$27,IF(D738='Напрямки конкурса'!$L$28,'Напрямки конкурса'!$B$28,"")))))))))))))))))))))))))))</f>
        <v/>
      </c>
      <c r="C738" s="59" t="str">
        <f>IF(D738='Напрямки конкурса'!$L$2,'Напрямки конкурса'!$K$2,IF(D738='Напрямки конкурса'!$L$3,'Напрямки конкурса'!$K$3,IF(D738='Напрямки конкурса'!$L$4,'Напрямки конкурса'!$K$4,IF(D738='Напрямки конкурса'!$L$5,'Напрямки конкурса'!$K$5,IF(D738='Напрямки конкурса'!$L$6,'Напрямки конкурса'!$K$6,IF(D738='Напрямки конкурса'!$L$7,'Напрямки конкурса'!$K$7,IF(D738='Напрямки конкурса'!$L$8,'Напрямки конкурса'!$K$8,IF(D738='Напрямки конкурса'!$L$9,'Напрямки конкурса'!$K$9,IF(D738='Напрямки конкурса'!$L$10,'Напрямки конкурса'!$K$10,IF(D738='Напрямки конкурса'!$L$11,'Напрямки конкурса'!$K$11,IF(D738='Напрямки конкурса'!$L$12,'Напрямки конкурса'!$K$12,IF(D738='Напрямки конкурса'!$L$13,'Напрямки конкурса'!$K$13,IF(D738='Напрямки конкурса'!$L$14,'Напрямки конкурса'!$K$14,IF(D738='Напрямки конкурса'!$L$15,'Напрямки конкурса'!$K$15,IF(D738='Напрямки конкурса'!$L$16,'Напрямки конкурса'!$K$16,IF(D738='Напрямки конкурса'!$L$17,'Напрямки конкурса'!$K$17,IF(D738='Напрямки конкурса'!$L$18,'Напрямки конкурса'!$K$18,IF(D738='Напрямки конкурса'!$L$19,'Напрямки конкурса'!$K$19,IF(D738='Напрямки конкурса'!$L$20,'Напрямки конкурса'!$K$20,IF(D738='Напрямки конкурса'!$L$21,'Напрямки конкурса'!$K$21,IF(D738='Напрямки конкурса'!$L$22,'Напрямки конкурса'!$K$22,IF(D738='Напрямки конкурса'!$L$23,'Напрямки конкурса'!$K$23,IF(D738='Напрямки конкурса'!$L$24,'Напрямки конкурса'!$K$24,IF(D738='Напрямки конкурса'!$L$25,'Напрямки конкурса'!$K$25,IF(D738='Напрямки конкурса'!$L$26,'Напрямки конкурса'!$K$26,IF(D738='Напрямки конкурса'!$L$27,'Напрямки конкурса'!$K$27,IF(D738='Напрямки конкурса'!$L$28,'Напрямки конкурса'!$K$28,"")))))))))))))))))))))))))))</f>
        <v/>
      </c>
      <c r="D738" s="50"/>
      <c r="E738" s="171"/>
      <c r="F738" s="171"/>
      <c r="G738" s="171"/>
      <c r="H738" s="150" t="str">
        <f>IF(I738='Категорія витрат'!$B$2,'Категорія витрат'!$A$2,IF(I738='Категорія витрат'!$B$3,'Категорія витрат'!$A$3,IF(I738='Категорія витрат'!$B$4,'Категорія витрат'!$A$4,IF(I738='Категорія витрат'!$B$5,'Категорія витрат'!$A$5,IF(I738='Категорія витрат'!$B$6,'Категорія витрат'!$A$6,IF(I738='Категорія витрат'!$B$7,'Категорія витрат'!$A$7,IF(I738='Категорія витрат'!$B$8,'Категорія витрат'!$A$8,IF(I738='Категорія витрат'!$B$9,'Категорія витрат'!$A$9,IF(I738='Категорія витрат'!$B$10,'Категорія витрат'!$A$10,IF(I738='Категорія витрат'!$B$11,'Категорія витрат'!$A$11,IF(I738='Категорія витрат'!$B$12,'Категорія витрат'!$A$12,IF(I738='Категорія витрат'!$B$13,'Категорія витрат'!$A$13,IF(I738='Категорія витрат'!$B$14,'Категорія витрат'!$A$14,IF(I738='Категорія витрат'!$B$15,'Категорія витрат'!$A$15,IF(I738='Категорія витрат'!$B$16,'Категорія витрат'!$A$16,IF(I738='Категорія витрат'!$B$17,'Категорія витрат'!$A$17,IF(I738='Категорія витрат'!$B$18,'Категорія витрат'!$A$18,IF(I738='Категорія витрат'!$B$19,'Категорія витрат'!$A$19,IF(I738='Категорія витрат'!$B$20,'Категорія витрат'!$A$20,IF(I738='Категорія витрат'!$B$21,'Категорія витрат'!$A$21,IF(I738='Категорія витрат'!$B$22,'Категорія витрат'!$A$22,IF(I738='Категорія витрат'!$B$23,'Категорія витрат'!$A$23,IF(I738='Категорія витрат'!$B$24,'Категорія витрат'!$A$24,IF(I738='Категорія витрат'!$B$25,'Категорія витрат'!$A$25,IF(I738='Категорія витрат'!$B$26,'Категорія витрат'!$A$26,IF(I738='Категорія витрат'!$B$27,'Категорія витрат'!$A$27,IF(I738='Категорія витрат'!$B$28,'Категорія витрат'!$A$28,IF(I738='Категорія витрат'!$B$29,'Категорія витрат'!$A$29,IF(I738='Категорія витрат'!$B$30,'Категорія витрат'!$A$30,"")))))))))))))))))))))))))))))</f>
        <v/>
      </c>
      <c r="I738" s="174"/>
      <c r="J738" s="173"/>
      <c r="K738" s="176"/>
      <c r="L738" s="87">
        <f t="shared" si="355"/>
        <v>0</v>
      </c>
      <c r="M738" s="176"/>
      <c r="N738" s="178"/>
      <c r="O738" s="171"/>
      <c r="P738" s="159">
        <f>IF(J738='Категорія витрат'!$F$2,ROUND('Додаток 3._Бюджет детальний ПР'!O738*0.3676,2),IF(J738='Категорія витрат'!$F$3,ROUND('Додаток 3._Бюджет детальний ПР'!O738*0.347,2),IF(J738='Категорія витрат'!$F$4,ROUND('Додаток 3._Бюджет детальний ПР'!O738*0.347,2),IF(J738='Категорія витрат'!$F$7,ROUND('Додаток 3._Бюджет детальний ПР'!O738*0.0841,2),0))))</f>
        <v>0</v>
      </c>
      <c r="Q738" s="153">
        <f t="shared" si="330"/>
        <v>0</v>
      </c>
      <c r="R738" s="181"/>
      <c r="S738" s="181"/>
      <c r="T738" s="181"/>
      <c r="U738" s="181"/>
      <c r="V738" s="181"/>
      <c r="W738" s="181"/>
      <c r="X738" s="181"/>
      <c r="Y738" s="181"/>
      <c r="Z738" s="181"/>
      <c r="AA738" s="181"/>
      <c r="AB738" s="181"/>
      <c r="AC738" s="181"/>
      <c r="AD738" s="48">
        <f t="shared" si="331"/>
        <v>0</v>
      </c>
      <c r="AE738" s="48">
        <f t="shared" si="332"/>
        <v>0</v>
      </c>
      <c r="AF738" s="48">
        <f t="shared" si="333"/>
        <v>0</v>
      </c>
      <c r="AG738" s="48">
        <f t="shared" si="334"/>
        <v>0</v>
      </c>
      <c r="AH738" s="48">
        <f t="shared" si="335"/>
        <v>0</v>
      </c>
      <c r="AI738" s="48">
        <f t="shared" si="336"/>
        <v>0</v>
      </c>
      <c r="AJ738" s="48">
        <f t="shared" si="337"/>
        <v>0</v>
      </c>
      <c r="AK738" s="48">
        <f t="shared" si="338"/>
        <v>0</v>
      </c>
      <c r="AL738" s="181"/>
      <c r="AM738" s="181"/>
      <c r="AN738" s="77"/>
      <c r="AO738" s="176"/>
      <c r="AP738" s="87">
        <f t="shared" si="356"/>
        <v>0</v>
      </c>
      <c r="AQ738" s="176"/>
      <c r="AR738" s="178"/>
      <c r="AS738" s="171"/>
      <c r="AT738" s="159">
        <f>IF(J738='Категорія витрат'!$F$2,ROUND('Додаток 3._Бюджет детальний ПР'!AS738*0.3676,2),IF(J738='Категорія витрат'!$F$3,ROUND('Додаток 3._Бюджет детальний ПР'!AS738*0.347,2),IF(J738='Категорія витрат'!$F$4,ROUND('Додаток 3._Бюджет детальний ПР'!AS738*0.347,2),IF(J738='Категорія витрат'!$F$7,ROUND('Додаток 3._Бюджет детальний ПР'!AS738*0.0841,2),0))))</f>
        <v>0</v>
      </c>
      <c r="AU738" s="153">
        <f t="shared" si="357"/>
        <v>0</v>
      </c>
      <c r="AV738" s="181"/>
      <c r="AW738" s="181"/>
      <c r="AX738" s="181"/>
      <c r="AY738" s="181"/>
      <c r="AZ738" s="181"/>
      <c r="BA738" s="181"/>
      <c r="BB738" s="181"/>
      <c r="BC738" s="181"/>
      <c r="BD738" s="181"/>
      <c r="BE738" s="181"/>
      <c r="BF738" s="181"/>
      <c r="BG738" s="181"/>
      <c r="BH738" s="48">
        <f t="shared" si="339"/>
        <v>0</v>
      </c>
      <c r="BI738" s="48">
        <f t="shared" si="340"/>
        <v>0</v>
      </c>
      <c r="BJ738" s="48">
        <f t="shared" si="341"/>
        <v>0</v>
      </c>
      <c r="BK738" s="48">
        <f t="shared" si="342"/>
        <v>0</v>
      </c>
      <c r="BL738" s="48">
        <f t="shared" si="343"/>
        <v>0</v>
      </c>
      <c r="BM738" s="48">
        <f t="shared" si="344"/>
        <v>0</v>
      </c>
      <c r="BN738" s="48">
        <f t="shared" si="345"/>
        <v>0</v>
      </c>
      <c r="BO738" s="48">
        <f t="shared" si="346"/>
        <v>0</v>
      </c>
      <c r="BP738" s="181"/>
      <c r="BQ738" s="181"/>
      <c r="BR738" s="191"/>
      <c r="BS738" s="176"/>
      <c r="BT738" s="87">
        <f t="shared" si="358"/>
        <v>0</v>
      </c>
      <c r="BU738" s="176"/>
      <c r="BV738" s="178"/>
      <c r="BW738" s="171"/>
      <c r="BX738" s="159">
        <f>IF(J738='Категорія витрат'!$F$2,ROUND('Додаток 3._Бюджет детальний ПР'!BW738*0.3676,2),IF(J738='Категорія витрат'!$F$3,ROUND('Додаток 3._Бюджет детальний ПР'!BW738*0.347,2),IF(J738='Категорія витрат'!$F$4,ROUND('Додаток 3._Бюджет детальний ПР'!BW738*0.347,2),IF(J738='Категорія витрат'!$F$7,ROUND('Додаток 3._Бюджет детальний ПР'!BW738*0.0841,2),0))))</f>
        <v>0</v>
      </c>
      <c r="BY738" s="153">
        <f t="shared" si="359"/>
        <v>0</v>
      </c>
      <c r="BZ738" s="181"/>
      <c r="CA738" s="181"/>
      <c r="CB738" s="181"/>
      <c r="CC738" s="181"/>
      <c r="CD738" s="181"/>
      <c r="CE738" s="181"/>
      <c r="CF738" s="181"/>
      <c r="CG738" s="181"/>
      <c r="CH738" s="181"/>
      <c r="CI738" s="181"/>
      <c r="CJ738" s="181"/>
      <c r="CK738" s="181"/>
      <c r="CL738" s="48">
        <f t="shared" si="347"/>
        <v>0</v>
      </c>
      <c r="CM738" s="48">
        <f t="shared" si="348"/>
        <v>0</v>
      </c>
      <c r="CN738" s="48">
        <f t="shared" si="349"/>
        <v>0</v>
      </c>
      <c r="CO738" s="48">
        <f t="shared" si="350"/>
        <v>0</v>
      </c>
      <c r="CP738" s="48">
        <f t="shared" si="351"/>
        <v>0</v>
      </c>
      <c r="CQ738" s="48">
        <f t="shared" si="352"/>
        <v>0</v>
      </c>
      <c r="CR738" s="48">
        <f t="shared" si="353"/>
        <v>0</v>
      </c>
      <c r="CS738" s="48">
        <f t="shared" si="354"/>
        <v>0</v>
      </c>
      <c r="CT738" s="181"/>
      <c r="CU738" s="181"/>
    </row>
    <row r="739" spans="1:99" ht="20.100000000000001" customHeight="1" x14ac:dyDescent="0.25">
      <c r="A739" s="58">
        <v>735</v>
      </c>
      <c r="B739" s="58" t="str">
        <f>IF(D739='Напрямки конкурса'!$L$2,'Напрямки конкурса'!$B$2,IF(D739='Напрямки конкурса'!$L$3,'Напрямки конкурса'!$B$3,IF(D739='Напрямки конкурса'!$L$4,'Напрямки конкурса'!$B$4,IF(D739='Напрямки конкурса'!$L$5,'Напрямки конкурса'!$B$5,IF(D739='Напрямки конкурса'!$L$6,'Напрямки конкурса'!$B$6,IF(D739='Напрямки конкурса'!$L$7,'Напрямки конкурса'!$B$7,IF(D739='Напрямки конкурса'!$L$8,'Напрямки конкурса'!$B$8,IF(D739='Напрямки конкурса'!$L$9,'Напрямки конкурса'!$B$9,IF(D739='Напрямки конкурса'!$L$10,'Напрямки конкурса'!$B$10,IF(D739='Напрямки конкурса'!$L$11,'Напрямки конкурса'!$B$11,IF(D739='Напрямки конкурса'!$L$12,'Напрямки конкурса'!$B$12,IF(D739='Напрямки конкурса'!$L$13,'Напрямки конкурса'!$B$13,IF(D739='Напрямки конкурса'!$L$14,'Напрямки конкурса'!$B$14,IF(D739='Напрямки конкурса'!$L$15,'Напрямки конкурса'!$B$15,IF(D739='Напрямки конкурса'!$L$16,'Напрямки конкурса'!$B$16,IF(D739='Напрямки конкурса'!$L$17,'Напрямки конкурса'!$B$17,IF(D739='Напрямки конкурса'!$L$18,'Напрямки конкурса'!$B$18,IF(D739='Напрямки конкурса'!$L$19,'Напрямки конкурса'!$B$19,IF(D739='Напрямки конкурса'!$L$20,'Напрямки конкурса'!$B$20,IF(D739='Напрямки конкурса'!$L$21,'Напрямки конкурса'!$B$21,IF(D739='Напрямки конкурса'!$L$22,'Напрямки конкурса'!$B$22,IF(D739='Напрямки конкурса'!$L$23,'Напрямки конкурса'!$B$23,IF(D739='Напрямки конкурса'!$L$24,'Напрямки конкурса'!$B$24,IF(D739='Напрямки конкурса'!$L$25,'Напрямки конкурса'!$B$25,IF(D739='Напрямки конкурса'!$L$26,'Напрямки конкурса'!$B$26,IF(D739='Напрямки конкурса'!$L$27,'Напрямки конкурса'!$B$27,IF(D739='Напрямки конкурса'!$L$28,'Напрямки конкурса'!$B$28,"")))))))))))))))))))))))))))</f>
        <v/>
      </c>
      <c r="C739" s="59" t="str">
        <f>IF(D739='Напрямки конкурса'!$L$2,'Напрямки конкурса'!$K$2,IF(D739='Напрямки конкурса'!$L$3,'Напрямки конкурса'!$K$3,IF(D739='Напрямки конкурса'!$L$4,'Напрямки конкурса'!$K$4,IF(D739='Напрямки конкурса'!$L$5,'Напрямки конкурса'!$K$5,IF(D739='Напрямки конкурса'!$L$6,'Напрямки конкурса'!$K$6,IF(D739='Напрямки конкурса'!$L$7,'Напрямки конкурса'!$K$7,IF(D739='Напрямки конкурса'!$L$8,'Напрямки конкурса'!$K$8,IF(D739='Напрямки конкурса'!$L$9,'Напрямки конкурса'!$K$9,IF(D739='Напрямки конкурса'!$L$10,'Напрямки конкурса'!$K$10,IF(D739='Напрямки конкурса'!$L$11,'Напрямки конкурса'!$K$11,IF(D739='Напрямки конкурса'!$L$12,'Напрямки конкурса'!$K$12,IF(D739='Напрямки конкурса'!$L$13,'Напрямки конкурса'!$K$13,IF(D739='Напрямки конкурса'!$L$14,'Напрямки конкурса'!$K$14,IF(D739='Напрямки конкурса'!$L$15,'Напрямки конкурса'!$K$15,IF(D739='Напрямки конкурса'!$L$16,'Напрямки конкурса'!$K$16,IF(D739='Напрямки конкурса'!$L$17,'Напрямки конкурса'!$K$17,IF(D739='Напрямки конкурса'!$L$18,'Напрямки конкурса'!$K$18,IF(D739='Напрямки конкурса'!$L$19,'Напрямки конкурса'!$K$19,IF(D739='Напрямки конкурса'!$L$20,'Напрямки конкурса'!$K$20,IF(D739='Напрямки конкурса'!$L$21,'Напрямки конкурса'!$K$21,IF(D739='Напрямки конкурса'!$L$22,'Напрямки конкурса'!$K$22,IF(D739='Напрямки конкурса'!$L$23,'Напрямки конкурса'!$K$23,IF(D739='Напрямки конкурса'!$L$24,'Напрямки конкурса'!$K$24,IF(D739='Напрямки конкурса'!$L$25,'Напрямки конкурса'!$K$25,IF(D739='Напрямки конкурса'!$L$26,'Напрямки конкурса'!$K$26,IF(D739='Напрямки конкурса'!$L$27,'Напрямки конкурса'!$K$27,IF(D739='Напрямки конкурса'!$L$28,'Напрямки конкурса'!$K$28,"")))))))))))))))))))))))))))</f>
        <v/>
      </c>
      <c r="D739" s="50"/>
      <c r="E739" s="171"/>
      <c r="F739" s="171"/>
      <c r="G739" s="171"/>
      <c r="H739" s="150" t="str">
        <f>IF(I739='Категорія витрат'!$B$2,'Категорія витрат'!$A$2,IF(I739='Категорія витрат'!$B$3,'Категорія витрат'!$A$3,IF(I739='Категорія витрат'!$B$4,'Категорія витрат'!$A$4,IF(I739='Категорія витрат'!$B$5,'Категорія витрат'!$A$5,IF(I739='Категорія витрат'!$B$6,'Категорія витрат'!$A$6,IF(I739='Категорія витрат'!$B$7,'Категорія витрат'!$A$7,IF(I739='Категорія витрат'!$B$8,'Категорія витрат'!$A$8,IF(I739='Категорія витрат'!$B$9,'Категорія витрат'!$A$9,IF(I739='Категорія витрат'!$B$10,'Категорія витрат'!$A$10,IF(I739='Категорія витрат'!$B$11,'Категорія витрат'!$A$11,IF(I739='Категорія витрат'!$B$12,'Категорія витрат'!$A$12,IF(I739='Категорія витрат'!$B$13,'Категорія витрат'!$A$13,IF(I739='Категорія витрат'!$B$14,'Категорія витрат'!$A$14,IF(I739='Категорія витрат'!$B$15,'Категорія витрат'!$A$15,IF(I739='Категорія витрат'!$B$16,'Категорія витрат'!$A$16,IF(I739='Категорія витрат'!$B$17,'Категорія витрат'!$A$17,IF(I739='Категорія витрат'!$B$18,'Категорія витрат'!$A$18,IF(I739='Категорія витрат'!$B$19,'Категорія витрат'!$A$19,IF(I739='Категорія витрат'!$B$20,'Категорія витрат'!$A$20,IF(I739='Категорія витрат'!$B$21,'Категорія витрат'!$A$21,IF(I739='Категорія витрат'!$B$22,'Категорія витрат'!$A$22,IF(I739='Категорія витрат'!$B$23,'Категорія витрат'!$A$23,IF(I739='Категорія витрат'!$B$24,'Категорія витрат'!$A$24,IF(I739='Категорія витрат'!$B$25,'Категорія витрат'!$A$25,IF(I739='Категорія витрат'!$B$26,'Категорія витрат'!$A$26,IF(I739='Категорія витрат'!$B$27,'Категорія витрат'!$A$27,IF(I739='Категорія витрат'!$B$28,'Категорія витрат'!$A$28,IF(I739='Категорія витрат'!$B$29,'Категорія витрат'!$A$29,IF(I739='Категорія витрат'!$B$30,'Категорія витрат'!$A$30,"")))))))))))))))))))))))))))))</f>
        <v/>
      </c>
      <c r="I739" s="174"/>
      <c r="J739" s="173"/>
      <c r="K739" s="176"/>
      <c r="L739" s="87">
        <f t="shared" si="355"/>
        <v>0</v>
      </c>
      <c r="M739" s="176"/>
      <c r="N739" s="178"/>
      <c r="O739" s="171"/>
      <c r="P739" s="159">
        <f>IF(J739='Категорія витрат'!$F$2,ROUND('Додаток 3._Бюджет детальний ПР'!O739*0.3676,2),IF(J739='Категорія витрат'!$F$3,ROUND('Додаток 3._Бюджет детальний ПР'!O739*0.347,2),IF(J739='Категорія витрат'!$F$4,ROUND('Додаток 3._Бюджет детальний ПР'!O739*0.347,2),IF(J739='Категорія витрат'!$F$7,ROUND('Додаток 3._Бюджет детальний ПР'!O739*0.0841,2),0))))</f>
        <v>0</v>
      </c>
      <c r="Q739" s="153">
        <f t="shared" si="330"/>
        <v>0</v>
      </c>
      <c r="R739" s="181"/>
      <c r="S739" s="181"/>
      <c r="T739" s="181"/>
      <c r="U739" s="181"/>
      <c r="V739" s="181"/>
      <c r="W739" s="181"/>
      <c r="X739" s="181"/>
      <c r="Y739" s="181"/>
      <c r="Z739" s="181"/>
      <c r="AA739" s="181"/>
      <c r="AB739" s="181"/>
      <c r="AC739" s="181"/>
      <c r="AD739" s="48">
        <f t="shared" si="331"/>
        <v>0</v>
      </c>
      <c r="AE739" s="48">
        <f t="shared" si="332"/>
        <v>0</v>
      </c>
      <c r="AF739" s="48">
        <f t="shared" si="333"/>
        <v>0</v>
      </c>
      <c r="AG739" s="48">
        <f t="shared" si="334"/>
        <v>0</v>
      </c>
      <c r="AH739" s="48">
        <f t="shared" si="335"/>
        <v>0</v>
      </c>
      <c r="AI739" s="48">
        <f t="shared" si="336"/>
        <v>0</v>
      </c>
      <c r="AJ739" s="48">
        <f t="shared" si="337"/>
        <v>0</v>
      </c>
      <c r="AK739" s="48">
        <f t="shared" si="338"/>
        <v>0</v>
      </c>
      <c r="AL739" s="181"/>
      <c r="AM739" s="181"/>
      <c r="AN739" s="77"/>
      <c r="AO739" s="176"/>
      <c r="AP739" s="87">
        <f t="shared" si="356"/>
        <v>0</v>
      </c>
      <c r="AQ739" s="176"/>
      <c r="AR739" s="178"/>
      <c r="AS739" s="171"/>
      <c r="AT739" s="159">
        <f>IF(J739='Категорія витрат'!$F$2,ROUND('Додаток 3._Бюджет детальний ПР'!AS739*0.3676,2),IF(J739='Категорія витрат'!$F$3,ROUND('Додаток 3._Бюджет детальний ПР'!AS739*0.347,2),IF(J739='Категорія витрат'!$F$4,ROUND('Додаток 3._Бюджет детальний ПР'!AS739*0.347,2),IF(J739='Категорія витрат'!$F$7,ROUND('Додаток 3._Бюджет детальний ПР'!AS739*0.0841,2),0))))</f>
        <v>0</v>
      </c>
      <c r="AU739" s="153">
        <f t="shared" si="357"/>
        <v>0</v>
      </c>
      <c r="AV739" s="181"/>
      <c r="AW739" s="181"/>
      <c r="AX739" s="181"/>
      <c r="AY739" s="181"/>
      <c r="AZ739" s="181"/>
      <c r="BA739" s="181"/>
      <c r="BB739" s="181"/>
      <c r="BC739" s="181"/>
      <c r="BD739" s="181"/>
      <c r="BE739" s="181"/>
      <c r="BF739" s="181"/>
      <c r="BG739" s="181"/>
      <c r="BH739" s="48">
        <f t="shared" si="339"/>
        <v>0</v>
      </c>
      <c r="BI739" s="48">
        <f t="shared" si="340"/>
        <v>0</v>
      </c>
      <c r="BJ739" s="48">
        <f t="shared" si="341"/>
        <v>0</v>
      </c>
      <c r="BK739" s="48">
        <f t="shared" si="342"/>
        <v>0</v>
      </c>
      <c r="BL739" s="48">
        <f t="shared" si="343"/>
        <v>0</v>
      </c>
      <c r="BM739" s="48">
        <f t="shared" si="344"/>
        <v>0</v>
      </c>
      <c r="BN739" s="48">
        <f t="shared" si="345"/>
        <v>0</v>
      </c>
      <c r="BO739" s="48">
        <f t="shared" si="346"/>
        <v>0</v>
      </c>
      <c r="BP739" s="181"/>
      <c r="BQ739" s="181"/>
      <c r="BR739" s="191"/>
      <c r="BS739" s="176"/>
      <c r="BT739" s="87">
        <f t="shared" si="358"/>
        <v>0</v>
      </c>
      <c r="BU739" s="176"/>
      <c r="BV739" s="178"/>
      <c r="BW739" s="171"/>
      <c r="BX739" s="159">
        <f>IF(J739='Категорія витрат'!$F$2,ROUND('Додаток 3._Бюджет детальний ПР'!BW739*0.3676,2),IF(J739='Категорія витрат'!$F$3,ROUND('Додаток 3._Бюджет детальний ПР'!BW739*0.347,2),IF(J739='Категорія витрат'!$F$4,ROUND('Додаток 3._Бюджет детальний ПР'!BW739*0.347,2),IF(J739='Категорія витрат'!$F$7,ROUND('Додаток 3._Бюджет детальний ПР'!BW739*0.0841,2),0))))</f>
        <v>0</v>
      </c>
      <c r="BY739" s="153">
        <f t="shared" si="359"/>
        <v>0</v>
      </c>
      <c r="BZ739" s="181"/>
      <c r="CA739" s="181"/>
      <c r="CB739" s="181"/>
      <c r="CC739" s="181"/>
      <c r="CD739" s="181"/>
      <c r="CE739" s="181"/>
      <c r="CF739" s="181"/>
      <c r="CG739" s="181"/>
      <c r="CH739" s="181"/>
      <c r="CI739" s="181"/>
      <c r="CJ739" s="181"/>
      <c r="CK739" s="181"/>
      <c r="CL739" s="48">
        <f t="shared" si="347"/>
        <v>0</v>
      </c>
      <c r="CM739" s="48">
        <f t="shared" si="348"/>
        <v>0</v>
      </c>
      <c r="CN739" s="48">
        <f t="shared" si="349"/>
        <v>0</v>
      </c>
      <c r="CO739" s="48">
        <f t="shared" si="350"/>
        <v>0</v>
      </c>
      <c r="CP739" s="48">
        <f t="shared" si="351"/>
        <v>0</v>
      </c>
      <c r="CQ739" s="48">
        <f t="shared" si="352"/>
        <v>0</v>
      </c>
      <c r="CR739" s="48">
        <f t="shared" si="353"/>
        <v>0</v>
      </c>
      <c r="CS739" s="48">
        <f t="shared" si="354"/>
        <v>0</v>
      </c>
      <c r="CT739" s="181"/>
      <c r="CU739" s="181"/>
    </row>
    <row r="740" spans="1:99" ht="20.100000000000001" customHeight="1" x14ac:dyDescent="0.25">
      <c r="A740" s="58">
        <v>736</v>
      </c>
      <c r="B740" s="58" t="str">
        <f>IF(D740='Напрямки конкурса'!$L$2,'Напрямки конкурса'!$B$2,IF(D740='Напрямки конкурса'!$L$3,'Напрямки конкурса'!$B$3,IF(D740='Напрямки конкурса'!$L$4,'Напрямки конкурса'!$B$4,IF(D740='Напрямки конкурса'!$L$5,'Напрямки конкурса'!$B$5,IF(D740='Напрямки конкурса'!$L$6,'Напрямки конкурса'!$B$6,IF(D740='Напрямки конкурса'!$L$7,'Напрямки конкурса'!$B$7,IF(D740='Напрямки конкурса'!$L$8,'Напрямки конкурса'!$B$8,IF(D740='Напрямки конкурса'!$L$9,'Напрямки конкурса'!$B$9,IF(D740='Напрямки конкурса'!$L$10,'Напрямки конкурса'!$B$10,IF(D740='Напрямки конкурса'!$L$11,'Напрямки конкурса'!$B$11,IF(D740='Напрямки конкурса'!$L$12,'Напрямки конкурса'!$B$12,IF(D740='Напрямки конкурса'!$L$13,'Напрямки конкурса'!$B$13,IF(D740='Напрямки конкурса'!$L$14,'Напрямки конкурса'!$B$14,IF(D740='Напрямки конкурса'!$L$15,'Напрямки конкурса'!$B$15,IF(D740='Напрямки конкурса'!$L$16,'Напрямки конкурса'!$B$16,IF(D740='Напрямки конкурса'!$L$17,'Напрямки конкурса'!$B$17,IF(D740='Напрямки конкурса'!$L$18,'Напрямки конкурса'!$B$18,IF(D740='Напрямки конкурса'!$L$19,'Напрямки конкурса'!$B$19,IF(D740='Напрямки конкурса'!$L$20,'Напрямки конкурса'!$B$20,IF(D740='Напрямки конкурса'!$L$21,'Напрямки конкурса'!$B$21,IF(D740='Напрямки конкурса'!$L$22,'Напрямки конкурса'!$B$22,IF(D740='Напрямки конкурса'!$L$23,'Напрямки конкурса'!$B$23,IF(D740='Напрямки конкурса'!$L$24,'Напрямки конкурса'!$B$24,IF(D740='Напрямки конкурса'!$L$25,'Напрямки конкурса'!$B$25,IF(D740='Напрямки конкурса'!$L$26,'Напрямки конкурса'!$B$26,IF(D740='Напрямки конкурса'!$L$27,'Напрямки конкурса'!$B$27,IF(D740='Напрямки конкурса'!$L$28,'Напрямки конкурса'!$B$28,"")))))))))))))))))))))))))))</f>
        <v/>
      </c>
      <c r="C740" s="59" t="str">
        <f>IF(D740='Напрямки конкурса'!$L$2,'Напрямки конкурса'!$K$2,IF(D740='Напрямки конкурса'!$L$3,'Напрямки конкурса'!$K$3,IF(D740='Напрямки конкурса'!$L$4,'Напрямки конкурса'!$K$4,IF(D740='Напрямки конкурса'!$L$5,'Напрямки конкурса'!$K$5,IF(D740='Напрямки конкурса'!$L$6,'Напрямки конкурса'!$K$6,IF(D740='Напрямки конкурса'!$L$7,'Напрямки конкурса'!$K$7,IF(D740='Напрямки конкурса'!$L$8,'Напрямки конкурса'!$K$8,IF(D740='Напрямки конкурса'!$L$9,'Напрямки конкурса'!$K$9,IF(D740='Напрямки конкурса'!$L$10,'Напрямки конкурса'!$K$10,IF(D740='Напрямки конкурса'!$L$11,'Напрямки конкурса'!$K$11,IF(D740='Напрямки конкурса'!$L$12,'Напрямки конкурса'!$K$12,IF(D740='Напрямки конкурса'!$L$13,'Напрямки конкурса'!$K$13,IF(D740='Напрямки конкурса'!$L$14,'Напрямки конкурса'!$K$14,IF(D740='Напрямки конкурса'!$L$15,'Напрямки конкурса'!$K$15,IF(D740='Напрямки конкурса'!$L$16,'Напрямки конкурса'!$K$16,IF(D740='Напрямки конкурса'!$L$17,'Напрямки конкурса'!$K$17,IF(D740='Напрямки конкурса'!$L$18,'Напрямки конкурса'!$K$18,IF(D740='Напрямки конкурса'!$L$19,'Напрямки конкурса'!$K$19,IF(D740='Напрямки конкурса'!$L$20,'Напрямки конкурса'!$K$20,IF(D740='Напрямки конкурса'!$L$21,'Напрямки конкурса'!$K$21,IF(D740='Напрямки конкурса'!$L$22,'Напрямки конкурса'!$K$22,IF(D740='Напрямки конкурса'!$L$23,'Напрямки конкурса'!$K$23,IF(D740='Напрямки конкурса'!$L$24,'Напрямки конкурса'!$K$24,IF(D740='Напрямки конкурса'!$L$25,'Напрямки конкурса'!$K$25,IF(D740='Напрямки конкурса'!$L$26,'Напрямки конкурса'!$K$26,IF(D740='Напрямки конкурса'!$L$27,'Напрямки конкурса'!$K$27,IF(D740='Напрямки конкурса'!$L$28,'Напрямки конкурса'!$K$28,"")))))))))))))))))))))))))))</f>
        <v/>
      </c>
      <c r="D740" s="50"/>
      <c r="E740" s="171"/>
      <c r="F740" s="171"/>
      <c r="G740" s="171"/>
      <c r="H740" s="150" t="str">
        <f>IF(I740='Категорія витрат'!$B$2,'Категорія витрат'!$A$2,IF(I740='Категорія витрат'!$B$3,'Категорія витрат'!$A$3,IF(I740='Категорія витрат'!$B$4,'Категорія витрат'!$A$4,IF(I740='Категорія витрат'!$B$5,'Категорія витрат'!$A$5,IF(I740='Категорія витрат'!$B$6,'Категорія витрат'!$A$6,IF(I740='Категорія витрат'!$B$7,'Категорія витрат'!$A$7,IF(I740='Категорія витрат'!$B$8,'Категорія витрат'!$A$8,IF(I740='Категорія витрат'!$B$9,'Категорія витрат'!$A$9,IF(I740='Категорія витрат'!$B$10,'Категорія витрат'!$A$10,IF(I740='Категорія витрат'!$B$11,'Категорія витрат'!$A$11,IF(I740='Категорія витрат'!$B$12,'Категорія витрат'!$A$12,IF(I740='Категорія витрат'!$B$13,'Категорія витрат'!$A$13,IF(I740='Категорія витрат'!$B$14,'Категорія витрат'!$A$14,IF(I740='Категорія витрат'!$B$15,'Категорія витрат'!$A$15,IF(I740='Категорія витрат'!$B$16,'Категорія витрат'!$A$16,IF(I740='Категорія витрат'!$B$17,'Категорія витрат'!$A$17,IF(I740='Категорія витрат'!$B$18,'Категорія витрат'!$A$18,IF(I740='Категорія витрат'!$B$19,'Категорія витрат'!$A$19,IF(I740='Категорія витрат'!$B$20,'Категорія витрат'!$A$20,IF(I740='Категорія витрат'!$B$21,'Категорія витрат'!$A$21,IF(I740='Категорія витрат'!$B$22,'Категорія витрат'!$A$22,IF(I740='Категорія витрат'!$B$23,'Категорія витрат'!$A$23,IF(I740='Категорія витрат'!$B$24,'Категорія витрат'!$A$24,IF(I740='Категорія витрат'!$B$25,'Категорія витрат'!$A$25,IF(I740='Категорія витрат'!$B$26,'Категорія витрат'!$A$26,IF(I740='Категорія витрат'!$B$27,'Категорія витрат'!$A$27,IF(I740='Категорія витрат'!$B$28,'Категорія витрат'!$A$28,IF(I740='Категорія витрат'!$B$29,'Категорія витрат'!$A$29,IF(I740='Категорія витрат'!$B$30,'Категорія витрат'!$A$30,"")))))))))))))))))))))))))))))</f>
        <v/>
      </c>
      <c r="I740" s="174"/>
      <c r="J740" s="173"/>
      <c r="K740" s="176"/>
      <c r="L740" s="87">
        <f t="shared" si="355"/>
        <v>0</v>
      </c>
      <c r="M740" s="176"/>
      <c r="N740" s="178"/>
      <c r="O740" s="171"/>
      <c r="P740" s="159">
        <f>IF(J740='Категорія витрат'!$F$2,ROUND('Додаток 3._Бюджет детальний ПР'!O740*0.3676,2),IF(J740='Категорія витрат'!$F$3,ROUND('Додаток 3._Бюджет детальний ПР'!O740*0.347,2),IF(J740='Категорія витрат'!$F$4,ROUND('Додаток 3._Бюджет детальний ПР'!O740*0.347,2),IF(J740='Категорія витрат'!$F$7,ROUND('Додаток 3._Бюджет детальний ПР'!O740*0.0841,2),0))))</f>
        <v>0</v>
      </c>
      <c r="Q740" s="153">
        <f t="shared" si="330"/>
        <v>0</v>
      </c>
      <c r="R740" s="181"/>
      <c r="S740" s="181"/>
      <c r="T740" s="181"/>
      <c r="U740" s="181"/>
      <c r="V740" s="181"/>
      <c r="W740" s="181"/>
      <c r="X740" s="181"/>
      <c r="Y740" s="181"/>
      <c r="Z740" s="181"/>
      <c r="AA740" s="181"/>
      <c r="AB740" s="181"/>
      <c r="AC740" s="181"/>
      <c r="AD740" s="48">
        <f t="shared" si="331"/>
        <v>0</v>
      </c>
      <c r="AE740" s="48">
        <f t="shared" si="332"/>
        <v>0</v>
      </c>
      <c r="AF740" s="48">
        <f t="shared" si="333"/>
        <v>0</v>
      </c>
      <c r="AG740" s="48">
        <f t="shared" si="334"/>
        <v>0</v>
      </c>
      <c r="AH740" s="48">
        <f t="shared" si="335"/>
        <v>0</v>
      </c>
      <c r="AI740" s="48">
        <f t="shared" si="336"/>
        <v>0</v>
      </c>
      <c r="AJ740" s="48">
        <f t="shared" si="337"/>
        <v>0</v>
      </c>
      <c r="AK740" s="48">
        <f t="shared" si="338"/>
        <v>0</v>
      </c>
      <c r="AL740" s="181"/>
      <c r="AM740" s="181"/>
      <c r="AN740" s="77"/>
      <c r="AO740" s="176"/>
      <c r="AP740" s="87">
        <f t="shared" si="356"/>
        <v>0</v>
      </c>
      <c r="AQ740" s="176"/>
      <c r="AR740" s="178"/>
      <c r="AS740" s="171"/>
      <c r="AT740" s="159">
        <f>IF(J740='Категорія витрат'!$F$2,ROUND('Додаток 3._Бюджет детальний ПР'!AS740*0.3676,2),IF(J740='Категорія витрат'!$F$3,ROUND('Додаток 3._Бюджет детальний ПР'!AS740*0.347,2),IF(J740='Категорія витрат'!$F$4,ROUND('Додаток 3._Бюджет детальний ПР'!AS740*0.347,2),IF(J740='Категорія витрат'!$F$7,ROUND('Додаток 3._Бюджет детальний ПР'!AS740*0.0841,2),0))))</f>
        <v>0</v>
      </c>
      <c r="AU740" s="153">
        <f t="shared" si="357"/>
        <v>0</v>
      </c>
      <c r="AV740" s="181"/>
      <c r="AW740" s="181"/>
      <c r="AX740" s="181"/>
      <c r="AY740" s="181"/>
      <c r="AZ740" s="181"/>
      <c r="BA740" s="181"/>
      <c r="BB740" s="181"/>
      <c r="BC740" s="181"/>
      <c r="BD740" s="181"/>
      <c r="BE740" s="181"/>
      <c r="BF740" s="181"/>
      <c r="BG740" s="181"/>
      <c r="BH740" s="48">
        <f t="shared" si="339"/>
        <v>0</v>
      </c>
      <c r="BI740" s="48">
        <f t="shared" si="340"/>
        <v>0</v>
      </c>
      <c r="BJ740" s="48">
        <f t="shared" si="341"/>
        <v>0</v>
      </c>
      <c r="BK740" s="48">
        <f t="shared" si="342"/>
        <v>0</v>
      </c>
      <c r="BL740" s="48">
        <f t="shared" si="343"/>
        <v>0</v>
      </c>
      <c r="BM740" s="48">
        <f t="shared" si="344"/>
        <v>0</v>
      </c>
      <c r="BN740" s="48">
        <f t="shared" si="345"/>
        <v>0</v>
      </c>
      <c r="BO740" s="48">
        <f t="shared" si="346"/>
        <v>0</v>
      </c>
      <c r="BP740" s="181"/>
      <c r="BQ740" s="181"/>
      <c r="BR740" s="191"/>
      <c r="BS740" s="176"/>
      <c r="BT740" s="87">
        <f t="shared" si="358"/>
        <v>0</v>
      </c>
      <c r="BU740" s="176"/>
      <c r="BV740" s="178"/>
      <c r="BW740" s="171"/>
      <c r="BX740" s="159">
        <f>IF(J740='Категорія витрат'!$F$2,ROUND('Додаток 3._Бюджет детальний ПР'!BW740*0.3676,2),IF(J740='Категорія витрат'!$F$3,ROUND('Додаток 3._Бюджет детальний ПР'!BW740*0.347,2),IF(J740='Категорія витрат'!$F$4,ROUND('Додаток 3._Бюджет детальний ПР'!BW740*0.347,2),IF(J740='Категорія витрат'!$F$7,ROUND('Додаток 3._Бюджет детальний ПР'!BW740*0.0841,2),0))))</f>
        <v>0</v>
      </c>
      <c r="BY740" s="153">
        <f t="shared" si="359"/>
        <v>0</v>
      </c>
      <c r="BZ740" s="181"/>
      <c r="CA740" s="181"/>
      <c r="CB740" s="181"/>
      <c r="CC740" s="181"/>
      <c r="CD740" s="181"/>
      <c r="CE740" s="181"/>
      <c r="CF740" s="181"/>
      <c r="CG740" s="181"/>
      <c r="CH740" s="181"/>
      <c r="CI740" s="181"/>
      <c r="CJ740" s="181"/>
      <c r="CK740" s="181"/>
      <c r="CL740" s="48">
        <f t="shared" si="347"/>
        <v>0</v>
      </c>
      <c r="CM740" s="48">
        <f t="shared" si="348"/>
        <v>0</v>
      </c>
      <c r="CN740" s="48">
        <f t="shared" si="349"/>
        <v>0</v>
      </c>
      <c r="CO740" s="48">
        <f t="shared" si="350"/>
        <v>0</v>
      </c>
      <c r="CP740" s="48">
        <f t="shared" si="351"/>
        <v>0</v>
      </c>
      <c r="CQ740" s="48">
        <f t="shared" si="352"/>
        <v>0</v>
      </c>
      <c r="CR740" s="48">
        <f t="shared" si="353"/>
        <v>0</v>
      </c>
      <c r="CS740" s="48">
        <f t="shared" si="354"/>
        <v>0</v>
      </c>
      <c r="CT740" s="181"/>
      <c r="CU740" s="181"/>
    </row>
    <row r="741" spans="1:99" ht="20.100000000000001" customHeight="1" x14ac:dyDescent="0.25">
      <c r="A741" s="58">
        <v>737</v>
      </c>
      <c r="B741" s="58" t="str">
        <f>IF(D741='Напрямки конкурса'!$L$2,'Напрямки конкурса'!$B$2,IF(D741='Напрямки конкурса'!$L$3,'Напрямки конкурса'!$B$3,IF(D741='Напрямки конкурса'!$L$4,'Напрямки конкурса'!$B$4,IF(D741='Напрямки конкурса'!$L$5,'Напрямки конкурса'!$B$5,IF(D741='Напрямки конкурса'!$L$6,'Напрямки конкурса'!$B$6,IF(D741='Напрямки конкурса'!$L$7,'Напрямки конкурса'!$B$7,IF(D741='Напрямки конкурса'!$L$8,'Напрямки конкурса'!$B$8,IF(D741='Напрямки конкурса'!$L$9,'Напрямки конкурса'!$B$9,IF(D741='Напрямки конкурса'!$L$10,'Напрямки конкурса'!$B$10,IF(D741='Напрямки конкурса'!$L$11,'Напрямки конкурса'!$B$11,IF(D741='Напрямки конкурса'!$L$12,'Напрямки конкурса'!$B$12,IF(D741='Напрямки конкурса'!$L$13,'Напрямки конкурса'!$B$13,IF(D741='Напрямки конкурса'!$L$14,'Напрямки конкурса'!$B$14,IF(D741='Напрямки конкурса'!$L$15,'Напрямки конкурса'!$B$15,IF(D741='Напрямки конкурса'!$L$16,'Напрямки конкурса'!$B$16,IF(D741='Напрямки конкурса'!$L$17,'Напрямки конкурса'!$B$17,IF(D741='Напрямки конкурса'!$L$18,'Напрямки конкурса'!$B$18,IF(D741='Напрямки конкурса'!$L$19,'Напрямки конкурса'!$B$19,IF(D741='Напрямки конкурса'!$L$20,'Напрямки конкурса'!$B$20,IF(D741='Напрямки конкурса'!$L$21,'Напрямки конкурса'!$B$21,IF(D741='Напрямки конкурса'!$L$22,'Напрямки конкурса'!$B$22,IF(D741='Напрямки конкурса'!$L$23,'Напрямки конкурса'!$B$23,IF(D741='Напрямки конкурса'!$L$24,'Напрямки конкурса'!$B$24,IF(D741='Напрямки конкурса'!$L$25,'Напрямки конкурса'!$B$25,IF(D741='Напрямки конкурса'!$L$26,'Напрямки конкурса'!$B$26,IF(D741='Напрямки конкурса'!$L$27,'Напрямки конкурса'!$B$27,IF(D741='Напрямки конкурса'!$L$28,'Напрямки конкурса'!$B$28,"")))))))))))))))))))))))))))</f>
        <v/>
      </c>
      <c r="C741" s="59" t="str">
        <f>IF(D741='Напрямки конкурса'!$L$2,'Напрямки конкурса'!$K$2,IF(D741='Напрямки конкурса'!$L$3,'Напрямки конкурса'!$K$3,IF(D741='Напрямки конкурса'!$L$4,'Напрямки конкурса'!$K$4,IF(D741='Напрямки конкурса'!$L$5,'Напрямки конкурса'!$K$5,IF(D741='Напрямки конкурса'!$L$6,'Напрямки конкурса'!$K$6,IF(D741='Напрямки конкурса'!$L$7,'Напрямки конкурса'!$K$7,IF(D741='Напрямки конкурса'!$L$8,'Напрямки конкурса'!$K$8,IF(D741='Напрямки конкурса'!$L$9,'Напрямки конкурса'!$K$9,IF(D741='Напрямки конкурса'!$L$10,'Напрямки конкурса'!$K$10,IF(D741='Напрямки конкурса'!$L$11,'Напрямки конкурса'!$K$11,IF(D741='Напрямки конкурса'!$L$12,'Напрямки конкурса'!$K$12,IF(D741='Напрямки конкурса'!$L$13,'Напрямки конкурса'!$K$13,IF(D741='Напрямки конкурса'!$L$14,'Напрямки конкурса'!$K$14,IF(D741='Напрямки конкурса'!$L$15,'Напрямки конкурса'!$K$15,IF(D741='Напрямки конкурса'!$L$16,'Напрямки конкурса'!$K$16,IF(D741='Напрямки конкурса'!$L$17,'Напрямки конкурса'!$K$17,IF(D741='Напрямки конкурса'!$L$18,'Напрямки конкурса'!$K$18,IF(D741='Напрямки конкурса'!$L$19,'Напрямки конкурса'!$K$19,IF(D741='Напрямки конкурса'!$L$20,'Напрямки конкурса'!$K$20,IF(D741='Напрямки конкурса'!$L$21,'Напрямки конкурса'!$K$21,IF(D741='Напрямки конкурса'!$L$22,'Напрямки конкурса'!$K$22,IF(D741='Напрямки конкурса'!$L$23,'Напрямки конкурса'!$K$23,IF(D741='Напрямки конкурса'!$L$24,'Напрямки конкурса'!$K$24,IF(D741='Напрямки конкурса'!$L$25,'Напрямки конкурса'!$K$25,IF(D741='Напрямки конкурса'!$L$26,'Напрямки конкурса'!$K$26,IF(D741='Напрямки конкурса'!$L$27,'Напрямки конкурса'!$K$27,IF(D741='Напрямки конкурса'!$L$28,'Напрямки конкурса'!$K$28,"")))))))))))))))))))))))))))</f>
        <v/>
      </c>
      <c r="D741" s="50"/>
      <c r="E741" s="171"/>
      <c r="F741" s="171"/>
      <c r="G741" s="171"/>
      <c r="H741" s="150" t="str">
        <f>IF(I741='Категорія витрат'!$B$2,'Категорія витрат'!$A$2,IF(I741='Категорія витрат'!$B$3,'Категорія витрат'!$A$3,IF(I741='Категорія витрат'!$B$4,'Категорія витрат'!$A$4,IF(I741='Категорія витрат'!$B$5,'Категорія витрат'!$A$5,IF(I741='Категорія витрат'!$B$6,'Категорія витрат'!$A$6,IF(I741='Категорія витрат'!$B$7,'Категорія витрат'!$A$7,IF(I741='Категорія витрат'!$B$8,'Категорія витрат'!$A$8,IF(I741='Категорія витрат'!$B$9,'Категорія витрат'!$A$9,IF(I741='Категорія витрат'!$B$10,'Категорія витрат'!$A$10,IF(I741='Категорія витрат'!$B$11,'Категорія витрат'!$A$11,IF(I741='Категорія витрат'!$B$12,'Категорія витрат'!$A$12,IF(I741='Категорія витрат'!$B$13,'Категорія витрат'!$A$13,IF(I741='Категорія витрат'!$B$14,'Категорія витрат'!$A$14,IF(I741='Категорія витрат'!$B$15,'Категорія витрат'!$A$15,IF(I741='Категорія витрат'!$B$16,'Категорія витрат'!$A$16,IF(I741='Категорія витрат'!$B$17,'Категорія витрат'!$A$17,IF(I741='Категорія витрат'!$B$18,'Категорія витрат'!$A$18,IF(I741='Категорія витрат'!$B$19,'Категорія витрат'!$A$19,IF(I741='Категорія витрат'!$B$20,'Категорія витрат'!$A$20,IF(I741='Категорія витрат'!$B$21,'Категорія витрат'!$A$21,IF(I741='Категорія витрат'!$B$22,'Категорія витрат'!$A$22,IF(I741='Категорія витрат'!$B$23,'Категорія витрат'!$A$23,IF(I741='Категорія витрат'!$B$24,'Категорія витрат'!$A$24,IF(I741='Категорія витрат'!$B$25,'Категорія витрат'!$A$25,IF(I741='Категорія витрат'!$B$26,'Категорія витрат'!$A$26,IF(I741='Категорія витрат'!$B$27,'Категорія витрат'!$A$27,IF(I741='Категорія витрат'!$B$28,'Категорія витрат'!$A$28,IF(I741='Категорія витрат'!$B$29,'Категорія витрат'!$A$29,IF(I741='Категорія витрат'!$B$30,'Категорія витрат'!$A$30,"")))))))))))))))))))))))))))))</f>
        <v/>
      </c>
      <c r="I741" s="174"/>
      <c r="J741" s="173"/>
      <c r="K741" s="176"/>
      <c r="L741" s="87">
        <f t="shared" si="355"/>
        <v>0</v>
      </c>
      <c r="M741" s="176"/>
      <c r="N741" s="178"/>
      <c r="O741" s="171"/>
      <c r="P741" s="159">
        <f>IF(J741='Категорія витрат'!$F$2,ROUND('Додаток 3._Бюджет детальний ПР'!O741*0.3676,2),IF(J741='Категорія витрат'!$F$3,ROUND('Додаток 3._Бюджет детальний ПР'!O741*0.347,2),IF(J741='Категорія витрат'!$F$4,ROUND('Додаток 3._Бюджет детальний ПР'!O741*0.347,2),IF(J741='Категорія витрат'!$F$7,ROUND('Додаток 3._Бюджет детальний ПР'!O741*0.0841,2),0))))</f>
        <v>0</v>
      </c>
      <c r="Q741" s="153">
        <f t="shared" si="330"/>
        <v>0</v>
      </c>
      <c r="R741" s="181"/>
      <c r="S741" s="181"/>
      <c r="T741" s="181"/>
      <c r="U741" s="181"/>
      <c r="V741" s="181"/>
      <c r="W741" s="181"/>
      <c r="X741" s="181"/>
      <c r="Y741" s="181"/>
      <c r="Z741" s="181"/>
      <c r="AA741" s="181"/>
      <c r="AB741" s="181"/>
      <c r="AC741" s="181"/>
      <c r="AD741" s="48">
        <f t="shared" si="331"/>
        <v>0</v>
      </c>
      <c r="AE741" s="48">
        <f t="shared" si="332"/>
        <v>0</v>
      </c>
      <c r="AF741" s="48">
        <f t="shared" si="333"/>
        <v>0</v>
      </c>
      <c r="AG741" s="48">
        <f t="shared" si="334"/>
        <v>0</v>
      </c>
      <c r="AH741" s="48">
        <f t="shared" si="335"/>
        <v>0</v>
      </c>
      <c r="AI741" s="48">
        <f t="shared" si="336"/>
        <v>0</v>
      </c>
      <c r="AJ741" s="48">
        <f t="shared" si="337"/>
        <v>0</v>
      </c>
      <c r="AK741" s="48">
        <f t="shared" si="338"/>
        <v>0</v>
      </c>
      <c r="AL741" s="181"/>
      <c r="AM741" s="181"/>
      <c r="AN741" s="77"/>
      <c r="AO741" s="176"/>
      <c r="AP741" s="87">
        <f t="shared" si="356"/>
        <v>0</v>
      </c>
      <c r="AQ741" s="176"/>
      <c r="AR741" s="178"/>
      <c r="AS741" s="171"/>
      <c r="AT741" s="159">
        <f>IF(J741='Категорія витрат'!$F$2,ROUND('Додаток 3._Бюджет детальний ПР'!AS741*0.3676,2),IF(J741='Категорія витрат'!$F$3,ROUND('Додаток 3._Бюджет детальний ПР'!AS741*0.347,2),IF(J741='Категорія витрат'!$F$4,ROUND('Додаток 3._Бюджет детальний ПР'!AS741*0.347,2),IF(J741='Категорія витрат'!$F$7,ROUND('Додаток 3._Бюджет детальний ПР'!AS741*0.0841,2),0))))</f>
        <v>0</v>
      </c>
      <c r="AU741" s="153">
        <f t="shared" si="357"/>
        <v>0</v>
      </c>
      <c r="AV741" s="181"/>
      <c r="AW741" s="181"/>
      <c r="AX741" s="181"/>
      <c r="AY741" s="181"/>
      <c r="AZ741" s="181"/>
      <c r="BA741" s="181"/>
      <c r="BB741" s="181"/>
      <c r="BC741" s="181"/>
      <c r="BD741" s="181"/>
      <c r="BE741" s="181"/>
      <c r="BF741" s="181"/>
      <c r="BG741" s="181"/>
      <c r="BH741" s="48">
        <f t="shared" si="339"/>
        <v>0</v>
      </c>
      <c r="BI741" s="48">
        <f t="shared" si="340"/>
        <v>0</v>
      </c>
      <c r="BJ741" s="48">
        <f t="shared" si="341"/>
        <v>0</v>
      </c>
      <c r="BK741" s="48">
        <f t="shared" si="342"/>
        <v>0</v>
      </c>
      <c r="BL741" s="48">
        <f t="shared" si="343"/>
        <v>0</v>
      </c>
      <c r="BM741" s="48">
        <f t="shared" si="344"/>
        <v>0</v>
      </c>
      <c r="BN741" s="48">
        <f t="shared" si="345"/>
        <v>0</v>
      </c>
      <c r="BO741" s="48">
        <f t="shared" si="346"/>
        <v>0</v>
      </c>
      <c r="BP741" s="181"/>
      <c r="BQ741" s="181"/>
      <c r="BR741" s="191"/>
      <c r="BS741" s="176"/>
      <c r="BT741" s="87">
        <f t="shared" si="358"/>
        <v>0</v>
      </c>
      <c r="BU741" s="176"/>
      <c r="BV741" s="178"/>
      <c r="BW741" s="171"/>
      <c r="BX741" s="159">
        <f>IF(J741='Категорія витрат'!$F$2,ROUND('Додаток 3._Бюджет детальний ПР'!BW741*0.3676,2),IF(J741='Категорія витрат'!$F$3,ROUND('Додаток 3._Бюджет детальний ПР'!BW741*0.347,2),IF(J741='Категорія витрат'!$F$4,ROUND('Додаток 3._Бюджет детальний ПР'!BW741*0.347,2),IF(J741='Категорія витрат'!$F$7,ROUND('Додаток 3._Бюджет детальний ПР'!BW741*0.0841,2),0))))</f>
        <v>0</v>
      </c>
      <c r="BY741" s="153">
        <f t="shared" si="359"/>
        <v>0</v>
      </c>
      <c r="BZ741" s="181"/>
      <c r="CA741" s="181"/>
      <c r="CB741" s="181"/>
      <c r="CC741" s="181"/>
      <c r="CD741" s="181"/>
      <c r="CE741" s="181"/>
      <c r="CF741" s="181"/>
      <c r="CG741" s="181"/>
      <c r="CH741" s="181"/>
      <c r="CI741" s="181"/>
      <c r="CJ741" s="181"/>
      <c r="CK741" s="181"/>
      <c r="CL741" s="48">
        <f t="shared" si="347"/>
        <v>0</v>
      </c>
      <c r="CM741" s="48">
        <f t="shared" si="348"/>
        <v>0</v>
      </c>
      <c r="CN741" s="48">
        <f t="shared" si="349"/>
        <v>0</v>
      </c>
      <c r="CO741" s="48">
        <f t="shared" si="350"/>
        <v>0</v>
      </c>
      <c r="CP741" s="48">
        <f t="shared" si="351"/>
        <v>0</v>
      </c>
      <c r="CQ741" s="48">
        <f t="shared" si="352"/>
        <v>0</v>
      </c>
      <c r="CR741" s="48">
        <f t="shared" si="353"/>
        <v>0</v>
      </c>
      <c r="CS741" s="48">
        <f t="shared" si="354"/>
        <v>0</v>
      </c>
      <c r="CT741" s="181"/>
      <c r="CU741" s="181"/>
    </row>
    <row r="742" spans="1:99" ht="20.100000000000001" customHeight="1" x14ac:dyDescent="0.25">
      <c r="A742" s="58">
        <v>738</v>
      </c>
      <c r="B742" s="58" t="str">
        <f>IF(D742='Напрямки конкурса'!$L$2,'Напрямки конкурса'!$B$2,IF(D742='Напрямки конкурса'!$L$3,'Напрямки конкурса'!$B$3,IF(D742='Напрямки конкурса'!$L$4,'Напрямки конкурса'!$B$4,IF(D742='Напрямки конкурса'!$L$5,'Напрямки конкурса'!$B$5,IF(D742='Напрямки конкурса'!$L$6,'Напрямки конкурса'!$B$6,IF(D742='Напрямки конкурса'!$L$7,'Напрямки конкурса'!$B$7,IF(D742='Напрямки конкурса'!$L$8,'Напрямки конкурса'!$B$8,IF(D742='Напрямки конкурса'!$L$9,'Напрямки конкурса'!$B$9,IF(D742='Напрямки конкурса'!$L$10,'Напрямки конкурса'!$B$10,IF(D742='Напрямки конкурса'!$L$11,'Напрямки конкурса'!$B$11,IF(D742='Напрямки конкурса'!$L$12,'Напрямки конкурса'!$B$12,IF(D742='Напрямки конкурса'!$L$13,'Напрямки конкурса'!$B$13,IF(D742='Напрямки конкурса'!$L$14,'Напрямки конкурса'!$B$14,IF(D742='Напрямки конкурса'!$L$15,'Напрямки конкурса'!$B$15,IF(D742='Напрямки конкурса'!$L$16,'Напрямки конкурса'!$B$16,IF(D742='Напрямки конкурса'!$L$17,'Напрямки конкурса'!$B$17,IF(D742='Напрямки конкурса'!$L$18,'Напрямки конкурса'!$B$18,IF(D742='Напрямки конкурса'!$L$19,'Напрямки конкурса'!$B$19,IF(D742='Напрямки конкурса'!$L$20,'Напрямки конкурса'!$B$20,IF(D742='Напрямки конкурса'!$L$21,'Напрямки конкурса'!$B$21,IF(D742='Напрямки конкурса'!$L$22,'Напрямки конкурса'!$B$22,IF(D742='Напрямки конкурса'!$L$23,'Напрямки конкурса'!$B$23,IF(D742='Напрямки конкурса'!$L$24,'Напрямки конкурса'!$B$24,IF(D742='Напрямки конкурса'!$L$25,'Напрямки конкурса'!$B$25,IF(D742='Напрямки конкурса'!$L$26,'Напрямки конкурса'!$B$26,IF(D742='Напрямки конкурса'!$L$27,'Напрямки конкурса'!$B$27,IF(D742='Напрямки конкурса'!$L$28,'Напрямки конкурса'!$B$28,"")))))))))))))))))))))))))))</f>
        <v/>
      </c>
      <c r="C742" s="59" t="str">
        <f>IF(D742='Напрямки конкурса'!$L$2,'Напрямки конкурса'!$K$2,IF(D742='Напрямки конкурса'!$L$3,'Напрямки конкурса'!$K$3,IF(D742='Напрямки конкурса'!$L$4,'Напрямки конкурса'!$K$4,IF(D742='Напрямки конкурса'!$L$5,'Напрямки конкурса'!$K$5,IF(D742='Напрямки конкурса'!$L$6,'Напрямки конкурса'!$K$6,IF(D742='Напрямки конкурса'!$L$7,'Напрямки конкурса'!$K$7,IF(D742='Напрямки конкурса'!$L$8,'Напрямки конкурса'!$K$8,IF(D742='Напрямки конкурса'!$L$9,'Напрямки конкурса'!$K$9,IF(D742='Напрямки конкурса'!$L$10,'Напрямки конкурса'!$K$10,IF(D742='Напрямки конкурса'!$L$11,'Напрямки конкурса'!$K$11,IF(D742='Напрямки конкурса'!$L$12,'Напрямки конкурса'!$K$12,IF(D742='Напрямки конкурса'!$L$13,'Напрямки конкурса'!$K$13,IF(D742='Напрямки конкурса'!$L$14,'Напрямки конкурса'!$K$14,IF(D742='Напрямки конкурса'!$L$15,'Напрямки конкурса'!$K$15,IF(D742='Напрямки конкурса'!$L$16,'Напрямки конкурса'!$K$16,IF(D742='Напрямки конкурса'!$L$17,'Напрямки конкурса'!$K$17,IF(D742='Напрямки конкурса'!$L$18,'Напрямки конкурса'!$K$18,IF(D742='Напрямки конкурса'!$L$19,'Напрямки конкурса'!$K$19,IF(D742='Напрямки конкурса'!$L$20,'Напрямки конкурса'!$K$20,IF(D742='Напрямки конкурса'!$L$21,'Напрямки конкурса'!$K$21,IF(D742='Напрямки конкурса'!$L$22,'Напрямки конкурса'!$K$22,IF(D742='Напрямки конкурса'!$L$23,'Напрямки конкурса'!$K$23,IF(D742='Напрямки конкурса'!$L$24,'Напрямки конкурса'!$K$24,IF(D742='Напрямки конкурса'!$L$25,'Напрямки конкурса'!$K$25,IF(D742='Напрямки конкурса'!$L$26,'Напрямки конкурса'!$K$26,IF(D742='Напрямки конкурса'!$L$27,'Напрямки конкурса'!$K$27,IF(D742='Напрямки конкурса'!$L$28,'Напрямки конкурса'!$K$28,"")))))))))))))))))))))))))))</f>
        <v/>
      </c>
      <c r="D742" s="50"/>
      <c r="E742" s="171"/>
      <c r="F742" s="171"/>
      <c r="G742" s="171"/>
      <c r="H742" s="150" t="str">
        <f>IF(I742='Категорія витрат'!$B$2,'Категорія витрат'!$A$2,IF(I742='Категорія витрат'!$B$3,'Категорія витрат'!$A$3,IF(I742='Категорія витрат'!$B$4,'Категорія витрат'!$A$4,IF(I742='Категорія витрат'!$B$5,'Категорія витрат'!$A$5,IF(I742='Категорія витрат'!$B$6,'Категорія витрат'!$A$6,IF(I742='Категорія витрат'!$B$7,'Категорія витрат'!$A$7,IF(I742='Категорія витрат'!$B$8,'Категорія витрат'!$A$8,IF(I742='Категорія витрат'!$B$9,'Категорія витрат'!$A$9,IF(I742='Категорія витрат'!$B$10,'Категорія витрат'!$A$10,IF(I742='Категорія витрат'!$B$11,'Категорія витрат'!$A$11,IF(I742='Категорія витрат'!$B$12,'Категорія витрат'!$A$12,IF(I742='Категорія витрат'!$B$13,'Категорія витрат'!$A$13,IF(I742='Категорія витрат'!$B$14,'Категорія витрат'!$A$14,IF(I742='Категорія витрат'!$B$15,'Категорія витрат'!$A$15,IF(I742='Категорія витрат'!$B$16,'Категорія витрат'!$A$16,IF(I742='Категорія витрат'!$B$17,'Категорія витрат'!$A$17,IF(I742='Категорія витрат'!$B$18,'Категорія витрат'!$A$18,IF(I742='Категорія витрат'!$B$19,'Категорія витрат'!$A$19,IF(I742='Категорія витрат'!$B$20,'Категорія витрат'!$A$20,IF(I742='Категорія витрат'!$B$21,'Категорія витрат'!$A$21,IF(I742='Категорія витрат'!$B$22,'Категорія витрат'!$A$22,IF(I742='Категорія витрат'!$B$23,'Категорія витрат'!$A$23,IF(I742='Категорія витрат'!$B$24,'Категорія витрат'!$A$24,IF(I742='Категорія витрат'!$B$25,'Категорія витрат'!$A$25,IF(I742='Категорія витрат'!$B$26,'Категорія витрат'!$A$26,IF(I742='Категорія витрат'!$B$27,'Категорія витрат'!$A$27,IF(I742='Категорія витрат'!$B$28,'Категорія витрат'!$A$28,IF(I742='Категорія витрат'!$B$29,'Категорія витрат'!$A$29,IF(I742='Категорія витрат'!$B$30,'Категорія витрат'!$A$30,"")))))))))))))))))))))))))))))</f>
        <v/>
      </c>
      <c r="I742" s="174"/>
      <c r="J742" s="173"/>
      <c r="K742" s="176"/>
      <c r="L742" s="87">
        <f t="shared" si="355"/>
        <v>0</v>
      </c>
      <c r="M742" s="176"/>
      <c r="N742" s="178"/>
      <c r="O742" s="171"/>
      <c r="P742" s="159">
        <f>IF(J742='Категорія витрат'!$F$2,ROUND('Додаток 3._Бюджет детальний ПР'!O742*0.3676,2),IF(J742='Категорія витрат'!$F$3,ROUND('Додаток 3._Бюджет детальний ПР'!O742*0.347,2),IF(J742='Категорія витрат'!$F$4,ROUND('Додаток 3._Бюджет детальний ПР'!O742*0.347,2),IF(J742='Категорія витрат'!$F$7,ROUND('Додаток 3._Бюджет детальний ПР'!O742*0.0841,2),0))))</f>
        <v>0</v>
      </c>
      <c r="Q742" s="153">
        <f t="shared" si="330"/>
        <v>0</v>
      </c>
      <c r="R742" s="181"/>
      <c r="S742" s="181"/>
      <c r="T742" s="181"/>
      <c r="U742" s="181"/>
      <c r="V742" s="181"/>
      <c r="W742" s="181"/>
      <c r="X742" s="181"/>
      <c r="Y742" s="181"/>
      <c r="Z742" s="181"/>
      <c r="AA742" s="181"/>
      <c r="AB742" s="181"/>
      <c r="AC742" s="181"/>
      <c r="AD742" s="48">
        <f t="shared" si="331"/>
        <v>0</v>
      </c>
      <c r="AE742" s="48">
        <f t="shared" si="332"/>
        <v>0</v>
      </c>
      <c r="AF742" s="48">
        <f t="shared" si="333"/>
        <v>0</v>
      </c>
      <c r="AG742" s="48">
        <f t="shared" si="334"/>
        <v>0</v>
      </c>
      <c r="AH742" s="48">
        <f t="shared" si="335"/>
        <v>0</v>
      </c>
      <c r="AI742" s="48">
        <f t="shared" si="336"/>
        <v>0</v>
      </c>
      <c r="AJ742" s="48">
        <f t="shared" si="337"/>
        <v>0</v>
      </c>
      <c r="AK742" s="48">
        <f t="shared" si="338"/>
        <v>0</v>
      </c>
      <c r="AL742" s="181"/>
      <c r="AM742" s="181"/>
      <c r="AN742" s="77"/>
      <c r="AO742" s="176"/>
      <c r="AP742" s="87">
        <f t="shared" si="356"/>
        <v>0</v>
      </c>
      <c r="AQ742" s="176"/>
      <c r="AR742" s="178"/>
      <c r="AS742" s="171"/>
      <c r="AT742" s="159">
        <f>IF(J742='Категорія витрат'!$F$2,ROUND('Додаток 3._Бюджет детальний ПР'!AS742*0.3676,2),IF(J742='Категорія витрат'!$F$3,ROUND('Додаток 3._Бюджет детальний ПР'!AS742*0.347,2),IF(J742='Категорія витрат'!$F$4,ROUND('Додаток 3._Бюджет детальний ПР'!AS742*0.347,2),IF(J742='Категорія витрат'!$F$7,ROUND('Додаток 3._Бюджет детальний ПР'!AS742*0.0841,2),0))))</f>
        <v>0</v>
      </c>
      <c r="AU742" s="153">
        <f t="shared" si="357"/>
        <v>0</v>
      </c>
      <c r="AV742" s="181"/>
      <c r="AW742" s="181"/>
      <c r="AX742" s="181"/>
      <c r="AY742" s="181"/>
      <c r="AZ742" s="181"/>
      <c r="BA742" s="181"/>
      <c r="BB742" s="181"/>
      <c r="BC742" s="181"/>
      <c r="BD742" s="181"/>
      <c r="BE742" s="181"/>
      <c r="BF742" s="181"/>
      <c r="BG742" s="181"/>
      <c r="BH742" s="48">
        <f t="shared" si="339"/>
        <v>0</v>
      </c>
      <c r="BI742" s="48">
        <f t="shared" si="340"/>
        <v>0</v>
      </c>
      <c r="BJ742" s="48">
        <f t="shared" si="341"/>
        <v>0</v>
      </c>
      <c r="BK742" s="48">
        <f t="shared" si="342"/>
        <v>0</v>
      </c>
      <c r="BL742" s="48">
        <f t="shared" si="343"/>
        <v>0</v>
      </c>
      <c r="BM742" s="48">
        <f t="shared" si="344"/>
        <v>0</v>
      </c>
      <c r="BN742" s="48">
        <f t="shared" si="345"/>
        <v>0</v>
      </c>
      <c r="BO742" s="48">
        <f t="shared" si="346"/>
        <v>0</v>
      </c>
      <c r="BP742" s="181"/>
      <c r="BQ742" s="181"/>
      <c r="BR742" s="191"/>
      <c r="BS742" s="176"/>
      <c r="BT742" s="87">
        <f t="shared" si="358"/>
        <v>0</v>
      </c>
      <c r="BU742" s="176"/>
      <c r="BV742" s="178"/>
      <c r="BW742" s="171"/>
      <c r="BX742" s="159">
        <f>IF(J742='Категорія витрат'!$F$2,ROUND('Додаток 3._Бюджет детальний ПР'!BW742*0.3676,2),IF(J742='Категорія витрат'!$F$3,ROUND('Додаток 3._Бюджет детальний ПР'!BW742*0.347,2),IF(J742='Категорія витрат'!$F$4,ROUND('Додаток 3._Бюджет детальний ПР'!BW742*0.347,2),IF(J742='Категорія витрат'!$F$7,ROUND('Додаток 3._Бюджет детальний ПР'!BW742*0.0841,2),0))))</f>
        <v>0</v>
      </c>
      <c r="BY742" s="153">
        <f t="shared" si="359"/>
        <v>0</v>
      </c>
      <c r="BZ742" s="181"/>
      <c r="CA742" s="181"/>
      <c r="CB742" s="181"/>
      <c r="CC742" s="181"/>
      <c r="CD742" s="181"/>
      <c r="CE742" s="181"/>
      <c r="CF742" s="181"/>
      <c r="CG742" s="181"/>
      <c r="CH742" s="181"/>
      <c r="CI742" s="181"/>
      <c r="CJ742" s="181"/>
      <c r="CK742" s="181"/>
      <c r="CL742" s="48">
        <f t="shared" si="347"/>
        <v>0</v>
      </c>
      <c r="CM742" s="48">
        <f t="shared" si="348"/>
        <v>0</v>
      </c>
      <c r="CN742" s="48">
        <f t="shared" si="349"/>
        <v>0</v>
      </c>
      <c r="CO742" s="48">
        <f t="shared" si="350"/>
        <v>0</v>
      </c>
      <c r="CP742" s="48">
        <f t="shared" si="351"/>
        <v>0</v>
      </c>
      <c r="CQ742" s="48">
        <f t="shared" si="352"/>
        <v>0</v>
      </c>
      <c r="CR742" s="48">
        <f t="shared" si="353"/>
        <v>0</v>
      </c>
      <c r="CS742" s="48">
        <f t="shared" si="354"/>
        <v>0</v>
      </c>
      <c r="CT742" s="181"/>
      <c r="CU742" s="181"/>
    </row>
    <row r="743" spans="1:99" ht="20.100000000000001" customHeight="1" x14ac:dyDescent="0.25">
      <c r="A743" s="58">
        <v>739</v>
      </c>
      <c r="B743" s="58" t="str">
        <f>IF(D743='Напрямки конкурса'!$L$2,'Напрямки конкурса'!$B$2,IF(D743='Напрямки конкурса'!$L$3,'Напрямки конкурса'!$B$3,IF(D743='Напрямки конкурса'!$L$4,'Напрямки конкурса'!$B$4,IF(D743='Напрямки конкурса'!$L$5,'Напрямки конкурса'!$B$5,IF(D743='Напрямки конкурса'!$L$6,'Напрямки конкурса'!$B$6,IF(D743='Напрямки конкурса'!$L$7,'Напрямки конкурса'!$B$7,IF(D743='Напрямки конкурса'!$L$8,'Напрямки конкурса'!$B$8,IF(D743='Напрямки конкурса'!$L$9,'Напрямки конкурса'!$B$9,IF(D743='Напрямки конкурса'!$L$10,'Напрямки конкурса'!$B$10,IF(D743='Напрямки конкурса'!$L$11,'Напрямки конкурса'!$B$11,IF(D743='Напрямки конкурса'!$L$12,'Напрямки конкурса'!$B$12,IF(D743='Напрямки конкурса'!$L$13,'Напрямки конкурса'!$B$13,IF(D743='Напрямки конкурса'!$L$14,'Напрямки конкурса'!$B$14,IF(D743='Напрямки конкурса'!$L$15,'Напрямки конкурса'!$B$15,IF(D743='Напрямки конкурса'!$L$16,'Напрямки конкурса'!$B$16,IF(D743='Напрямки конкурса'!$L$17,'Напрямки конкурса'!$B$17,IF(D743='Напрямки конкурса'!$L$18,'Напрямки конкурса'!$B$18,IF(D743='Напрямки конкурса'!$L$19,'Напрямки конкурса'!$B$19,IF(D743='Напрямки конкурса'!$L$20,'Напрямки конкурса'!$B$20,IF(D743='Напрямки конкурса'!$L$21,'Напрямки конкурса'!$B$21,IF(D743='Напрямки конкурса'!$L$22,'Напрямки конкурса'!$B$22,IF(D743='Напрямки конкурса'!$L$23,'Напрямки конкурса'!$B$23,IF(D743='Напрямки конкурса'!$L$24,'Напрямки конкурса'!$B$24,IF(D743='Напрямки конкурса'!$L$25,'Напрямки конкурса'!$B$25,IF(D743='Напрямки конкурса'!$L$26,'Напрямки конкурса'!$B$26,IF(D743='Напрямки конкурса'!$L$27,'Напрямки конкурса'!$B$27,IF(D743='Напрямки конкурса'!$L$28,'Напрямки конкурса'!$B$28,"")))))))))))))))))))))))))))</f>
        <v/>
      </c>
      <c r="C743" s="59" t="str">
        <f>IF(D743='Напрямки конкурса'!$L$2,'Напрямки конкурса'!$K$2,IF(D743='Напрямки конкурса'!$L$3,'Напрямки конкурса'!$K$3,IF(D743='Напрямки конкурса'!$L$4,'Напрямки конкурса'!$K$4,IF(D743='Напрямки конкурса'!$L$5,'Напрямки конкурса'!$K$5,IF(D743='Напрямки конкурса'!$L$6,'Напрямки конкурса'!$K$6,IF(D743='Напрямки конкурса'!$L$7,'Напрямки конкурса'!$K$7,IF(D743='Напрямки конкурса'!$L$8,'Напрямки конкурса'!$K$8,IF(D743='Напрямки конкурса'!$L$9,'Напрямки конкурса'!$K$9,IF(D743='Напрямки конкурса'!$L$10,'Напрямки конкурса'!$K$10,IF(D743='Напрямки конкурса'!$L$11,'Напрямки конкурса'!$K$11,IF(D743='Напрямки конкурса'!$L$12,'Напрямки конкурса'!$K$12,IF(D743='Напрямки конкурса'!$L$13,'Напрямки конкурса'!$K$13,IF(D743='Напрямки конкурса'!$L$14,'Напрямки конкурса'!$K$14,IF(D743='Напрямки конкурса'!$L$15,'Напрямки конкурса'!$K$15,IF(D743='Напрямки конкурса'!$L$16,'Напрямки конкурса'!$K$16,IF(D743='Напрямки конкурса'!$L$17,'Напрямки конкурса'!$K$17,IF(D743='Напрямки конкурса'!$L$18,'Напрямки конкурса'!$K$18,IF(D743='Напрямки конкурса'!$L$19,'Напрямки конкурса'!$K$19,IF(D743='Напрямки конкурса'!$L$20,'Напрямки конкурса'!$K$20,IF(D743='Напрямки конкурса'!$L$21,'Напрямки конкурса'!$K$21,IF(D743='Напрямки конкурса'!$L$22,'Напрямки конкурса'!$K$22,IF(D743='Напрямки конкурса'!$L$23,'Напрямки конкурса'!$K$23,IF(D743='Напрямки конкурса'!$L$24,'Напрямки конкурса'!$K$24,IF(D743='Напрямки конкурса'!$L$25,'Напрямки конкурса'!$K$25,IF(D743='Напрямки конкурса'!$L$26,'Напрямки конкурса'!$K$26,IF(D743='Напрямки конкурса'!$L$27,'Напрямки конкурса'!$K$27,IF(D743='Напрямки конкурса'!$L$28,'Напрямки конкурса'!$K$28,"")))))))))))))))))))))))))))</f>
        <v/>
      </c>
      <c r="D743" s="50"/>
      <c r="E743" s="171"/>
      <c r="F743" s="171"/>
      <c r="G743" s="171"/>
      <c r="H743" s="150" t="str">
        <f>IF(I743='Категорія витрат'!$B$2,'Категорія витрат'!$A$2,IF(I743='Категорія витрат'!$B$3,'Категорія витрат'!$A$3,IF(I743='Категорія витрат'!$B$4,'Категорія витрат'!$A$4,IF(I743='Категорія витрат'!$B$5,'Категорія витрат'!$A$5,IF(I743='Категорія витрат'!$B$6,'Категорія витрат'!$A$6,IF(I743='Категорія витрат'!$B$7,'Категорія витрат'!$A$7,IF(I743='Категорія витрат'!$B$8,'Категорія витрат'!$A$8,IF(I743='Категорія витрат'!$B$9,'Категорія витрат'!$A$9,IF(I743='Категорія витрат'!$B$10,'Категорія витрат'!$A$10,IF(I743='Категорія витрат'!$B$11,'Категорія витрат'!$A$11,IF(I743='Категорія витрат'!$B$12,'Категорія витрат'!$A$12,IF(I743='Категорія витрат'!$B$13,'Категорія витрат'!$A$13,IF(I743='Категорія витрат'!$B$14,'Категорія витрат'!$A$14,IF(I743='Категорія витрат'!$B$15,'Категорія витрат'!$A$15,IF(I743='Категорія витрат'!$B$16,'Категорія витрат'!$A$16,IF(I743='Категорія витрат'!$B$17,'Категорія витрат'!$A$17,IF(I743='Категорія витрат'!$B$18,'Категорія витрат'!$A$18,IF(I743='Категорія витрат'!$B$19,'Категорія витрат'!$A$19,IF(I743='Категорія витрат'!$B$20,'Категорія витрат'!$A$20,IF(I743='Категорія витрат'!$B$21,'Категорія витрат'!$A$21,IF(I743='Категорія витрат'!$B$22,'Категорія витрат'!$A$22,IF(I743='Категорія витрат'!$B$23,'Категорія витрат'!$A$23,IF(I743='Категорія витрат'!$B$24,'Категорія витрат'!$A$24,IF(I743='Категорія витрат'!$B$25,'Категорія витрат'!$A$25,IF(I743='Категорія витрат'!$B$26,'Категорія витрат'!$A$26,IF(I743='Категорія витрат'!$B$27,'Категорія витрат'!$A$27,IF(I743='Категорія витрат'!$B$28,'Категорія витрат'!$A$28,IF(I743='Категорія витрат'!$B$29,'Категорія витрат'!$A$29,IF(I743='Категорія витрат'!$B$30,'Категорія витрат'!$A$30,"")))))))))))))))))))))))))))))</f>
        <v/>
      </c>
      <c r="I743" s="174"/>
      <c r="J743" s="173"/>
      <c r="K743" s="176"/>
      <c r="L743" s="87">
        <f t="shared" si="355"/>
        <v>0</v>
      </c>
      <c r="M743" s="176"/>
      <c r="N743" s="178"/>
      <c r="O743" s="171"/>
      <c r="P743" s="159">
        <f>IF(J743='Категорія витрат'!$F$2,ROUND('Додаток 3._Бюджет детальний ПР'!O743*0.3676,2),IF(J743='Категорія витрат'!$F$3,ROUND('Додаток 3._Бюджет детальний ПР'!O743*0.347,2),IF(J743='Категорія витрат'!$F$4,ROUND('Додаток 3._Бюджет детальний ПР'!O743*0.347,2),IF(J743='Категорія витрат'!$F$7,ROUND('Додаток 3._Бюджет детальний ПР'!O743*0.0841,2),0))))</f>
        <v>0</v>
      </c>
      <c r="Q743" s="153">
        <f t="shared" si="330"/>
        <v>0</v>
      </c>
      <c r="R743" s="181"/>
      <c r="S743" s="181"/>
      <c r="T743" s="181"/>
      <c r="U743" s="181"/>
      <c r="V743" s="181"/>
      <c r="W743" s="181"/>
      <c r="X743" s="181"/>
      <c r="Y743" s="181"/>
      <c r="Z743" s="181"/>
      <c r="AA743" s="181"/>
      <c r="AB743" s="181"/>
      <c r="AC743" s="181"/>
      <c r="AD743" s="48">
        <f t="shared" si="331"/>
        <v>0</v>
      </c>
      <c r="AE743" s="48">
        <f t="shared" si="332"/>
        <v>0</v>
      </c>
      <c r="AF743" s="48">
        <f t="shared" si="333"/>
        <v>0</v>
      </c>
      <c r="AG743" s="48">
        <f t="shared" si="334"/>
        <v>0</v>
      </c>
      <c r="AH743" s="48">
        <f t="shared" si="335"/>
        <v>0</v>
      </c>
      <c r="AI743" s="48">
        <f t="shared" si="336"/>
        <v>0</v>
      </c>
      <c r="AJ743" s="48">
        <f t="shared" si="337"/>
        <v>0</v>
      </c>
      <c r="AK743" s="48">
        <f t="shared" si="338"/>
        <v>0</v>
      </c>
      <c r="AL743" s="181"/>
      <c r="AM743" s="181"/>
      <c r="AN743" s="77"/>
      <c r="AO743" s="176"/>
      <c r="AP743" s="87">
        <f t="shared" si="356"/>
        <v>0</v>
      </c>
      <c r="AQ743" s="176"/>
      <c r="AR743" s="178"/>
      <c r="AS743" s="171"/>
      <c r="AT743" s="159">
        <f>IF(J743='Категорія витрат'!$F$2,ROUND('Додаток 3._Бюджет детальний ПР'!AS743*0.3676,2),IF(J743='Категорія витрат'!$F$3,ROUND('Додаток 3._Бюджет детальний ПР'!AS743*0.347,2),IF(J743='Категорія витрат'!$F$4,ROUND('Додаток 3._Бюджет детальний ПР'!AS743*0.347,2),IF(J743='Категорія витрат'!$F$7,ROUND('Додаток 3._Бюджет детальний ПР'!AS743*0.0841,2),0))))</f>
        <v>0</v>
      </c>
      <c r="AU743" s="153">
        <f t="shared" si="357"/>
        <v>0</v>
      </c>
      <c r="AV743" s="181"/>
      <c r="AW743" s="181"/>
      <c r="AX743" s="181"/>
      <c r="AY743" s="181"/>
      <c r="AZ743" s="181"/>
      <c r="BA743" s="181"/>
      <c r="BB743" s="181"/>
      <c r="BC743" s="181"/>
      <c r="BD743" s="181"/>
      <c r="BE743" s="181"/>
      <c r="BF743" s="181"/>
      <c r="BG743" s="181"/>
      <c r="BH743" s="48">
        <f t="shared" si="339"/>
        <v>0</v>
      </c>
      <c r="BI743" s="48">
        <f t="shared" si="340"/>
        <v>0</v>
      </c>
      <c r="BJ743" s="48">
        <f t="shared" si="341"/>
        <v>0</v>
      </c>
      <c r="BK743" s="48">
        <f t="shared" si="342"/>
        <v>0</v>
      </c>
      <c r="BL743" s="48">
        <f t="shared" si="343"/>
        <v>0</v>
      </c>
      <c r="BM743" s="48">
        <f t="shared" si="344"/>
        <v>0</v>
      </c>
      <c r="BN743" s="48">
        <f t="shared" si="345"/>
        <v>0</v>
      </c>
      <c r="BO743" s="48">
        <f t="shared" si="346"/>
        <v>0</v>
      </c>
      <c r="BP743" s="181"/>
      <c r="BQ743" s="181"/>
      <c r="BR743" s="191"/>
      <c r="BS743" s="176"/>
      <c r="BT743" s="87">
        <f t="shared" si="358"/>
        <v>0</v>
      </c>
      <c r="BU743" s="176"/>
      <c r="BV743" s="178"/>
      <c r="BW743" s="171"/>
      <c r="BX743" s="159">
        <f>IF(J743='Категорія витрат'!$F$2,ROUND('Додаток 3._Бюджет детальний ПР'!BW743*0.3676,2),IF(J743='Категорія витрат'!$F$3,ROUND('Додаток 3._Бюджет детальний ПР'!BW743*0.347,2),IF(J743='Категорія витрат'!$F$4,ROUND('Додаток 3._Бюджет детальний ПР'!BW743*0.347,2),IF(J743='Категорія витрат'!$F$7,ROUND('Додаток 3._Бюджет детальний ПР'!BW743*0.0841,2),0))))</f>
        <v>0</v>
      </c>
      <c r="BY743" s="153">
        <f t="shared" si="359"/>
        <v>0</v>
      </c>
      <c r="BZ743" s="181"/>
      <c r="CA743" s="181"/>
      <c r="CB743" s="181"/>
      <c r="CC743" s="181"/>
      <c r="CD743" s="181"/>
      <c r="CE743" s="181"/>
      <c r="CF743" s="181"/>
      <c r="CG743" s="181"/>
      <c r="CH743" s="181"/>
      <c r="CI743" s="181"/>
      <c r="CJ743" s="181"/>
      <c r="CK743" s="181"/>
      <c r="CL743" s="48">
        <f t="shared" si="347"/>
        <v>0</v>
      </c>
      <c r="CM743" s="48">
        <f t="shared" si="348"/>
        <v>0</v>
      </c>
      <c r="CN743" s="48">
        <f t="shared" si="349"/>
        <v>0</v>
      </c>
      <c r="CO743" s="48">
        <f t="shared" si="350"/>
        <v>0</v>
      </c>
      <c r="CP743" s="48">
        <f t="shared" si="351"/>
        <v>0</v>
      </c>
      <c r="CQ743" s="48">
        <f t="shared" si="352"/>
        <v>0</v>
      </c>
      <c r="CR743" s="48">
        <f t="shared" si="353"/>
        <v>0</v>
      </c>
      <c r="CS743" s="48">
        <f t="shared" si="354"/>
        <v>0</v>
      </c>
      <c r="CT743" s="181"/>
      <c r="CU743" s="181"/>
    </row>
    <row r="744" spans="1:99" ht="20.100000000000001" customHeight="1" x14ac:dyDescent="0.25">
      <c r="A744" s="58">
        <v>740</v>
      </c>
      <c r="B744" s="58" t="str">
        <f>IF(D744='Напрямки конкурса'!$L$2,'Напрямки конкурса'!$B$2,IF(D744='Напрямки конкурса'!$L$3,'Напрямки конкурса'!$B$3,IF(D744='Напрямки конкурса'!$L$4,'Напрямки конкурса'!$B$4,IF(D744='Напрямки конкурса'!$L$5,'Напрямки конкурса'!$B$5,IF(D744='Напрямки конкурса'!$L$6,'Напрямки конкурса'!$B$6,IF(D744='Напрямки конкурса'!$L$7,'Напрямки конкурса'!$B$7,IF(D744='Напрямки конкурса'!$L$8,'Напрямки конкурса'!$B$8,IF(D744='Напрямки конкурса'!$L$9,'Напрямки конкурса'!$B$9,IF(D744='Напрямки конкурса'!$L$10,'Напрямки конкурса'!$B$10,IF(D744='Напрямки конкурса'!$L$11,'Напрямки конкурса'!$B$11,IF(D744='Напрямки конкурса'!$L$12,'Напрямки конкурса'!$B$12,IF(D744='Напрямки конкурса'!$L$13,'Напрямки конкурса'!$B$13,IF(D744='Напрямки конкурса'!$L$14,'Напрямки конкурса'!$B$14,IF(D744='Напрямки конкурса'!$L$15,'Напрямки конкурса'!$B$15,IF(D744='Напрямки конкурса'!$L$16,'Напрямки конкурса'!$B$16,IF(D744='Напрямки конкурса'!$L$17,'Напрямки конкурса'!$B$17,IF(D744='Напрямки конкурса'!$L$18,'Напрямки конкурса'!$B$18,IF(D744='Напрямки конкурса'!$L$19,'Напрямки конкурса'!$B$19,IF(D744='Напрямки конкурса'!$L$20,'Напрямки конкурса'!$B$20,IF(D744='Напрямки конкурса'!$L$21,'Напрямки конкурса'!$B$21,IF(D744='Напрямки конкурса'!$L$22,'Напрямки конкурса'!$B$22,IF(D744='Напрямки конкурса'!$L$23,'Напрямки конкурса'!$B$23,IF(D744='Напрямки конкурса'!$L$24,'Напрямки конкурса'!$B$24,IF(D744='Напрямки конкурса'!$L$25,'Напрямки конкурса'!$B$25,IF(D744='Напрямки конкурса'!$L$26,'Напрямки конкурса'!$B$26,IF(D744='Напрямки конкурса'!$L$27,'Напрямки конкурса'!$B$27,IF(D744='Напрямки конкурса'!$L$28,'Напрямки конкурса'!$B$28,"")))))))))))))))))))))))))))</f>
        <v/>
      </c>
      <c r="C744" s="59" t="str">
        <f>IF(D744='Напрямки конкурса'!$L$2,'Напрямки конкурса'!$K$2,IF(D744='Напрямки конкурса'!$L$3,'Напрямки конкурса'!$K$3,IF(D744='Напрямки конкурса'!$L$4,'Напрямки конкурса'!$K$4,IF(D744='Напрямки конкурса'!$L$5,'Напрямки конкурса'!$K$5,IF(D744='Напрямки конкурса'!$L$6,'Напрямки конкурса'!$K$6,IF(D744='Напрямки конкурса'!$L$7,'Напрямки конкурса'!$K$7,IF(D744='Напрямки конкурса'!$L$8,'Напрямки конкурса'!$K$8,IF(D744='Напрямки конкурса'!$L$9,'Напрямки конкурса'!$K$9,IF(D744='Напрямки конкурса'!$L$10,'Напрямки конкурса'!$K$10,IF(D744='Напрямки конкурса'!$L$11,'Напрямки конкурса'!$K$11,IF(D744='Напрямки конкурса'!$L$12,'Напрямки конкурса'!$K$12,IF(D744='Напрямки конкурса'!$L$13,'Напрямки конкурса'!$K$13,IF(D744='Напрямки конкурса'!$L$14,'Напрямки конкурса'!$K$14,IF(D744='Напрямки конкурса'!$L$15,'Напрямки конкурса'!$K$15,IF(D744='Напрямки конкурса'!$L$16,'Напрямки конкурса'!$K$16,IF(D744='Напрямки конкурса'!$L$17,'Напрямки конкурса'!$K$17,IF(D744='Напрямки конкурса'!$L$18,'Напрямки конкурса'!$K$18,IF(D744='Напрямки конкурса'!$L$19,'Напрямки конкурса'!$K$19,IF(D744='Напрямки конкурса'!$L$20,'Напрямки конкурса'!$K$20,IF(D744='Напрямки конкурса'!$L$21,'Напрямки конкурса'!$K$21,IF(D744='Напрямки конкурса'!$L$22,'Напрямки конкурса'!$K$22,IF(D744='Напрямки конкурса'!$L$23,'Напрямки конкурса'!$K$23,IF(D744='Напрямки конкурса'!$L$24,'Напрямки конкурса'!$K$24,IF(D744='Напрямки конкурса'!$L$25,'Напрямки конкурса'!$K$25,IF(D744='Напрямки конкурса'!$L$26,'Напрямки конкурса'!$K$26,IF(D744='Напрямки конкурса'!$L$27,'Напрямки конкурса'!$K$27,IF(D744='Напрямки конкурса'!$L$28,'Напрямки конкурса'!$K$28,"")))))))))))))))))))))))))))</f>
        <v/>
      </c>
      <c r="D744" s="50"/>
      <c r="E744" s="171"/>
      <c r="F744" s="171"/>
      <c r="G744" s="171"/>
      <c r="H744" s="150" t="str">
        <f>IF(I744='Категорія витрат'!$B$2,'Категорія витрат'!$A$2,IF(I744='Категорія витрат'!$B$3,'Категорія витрат'!$A$3,IF(I744='Категорія витрат'!$B$4,'Категорія витрат'!$A$4,IF(I744='Категорія витрат'!$B$5,'Категорія витрат'!$A$5,IF(I744='Категорія витрат'!$B$6,'Категорія витрат'!$A$6,IF(I744='Категорія витрат'!$B$7,'Категорія витрат'!$A$7,IF(I744='Категорія витрат'!$B$8,'Категорія витрат'!$A$8,IF(I744='Категорія витрат'!$B$9,'Категорія витрат'!$A$9,IF(I744='Категорія витрат'!$B$10,'Категорія витрат'!$A$10,IF(I744='Категорія витрат'!$B$11,'Категорія витрат'!$A$11,IF(I744='Категорія витрат'!$B$12,'Категорія витрат'!$A$12,IF(I744='Категорія витрат'!$B$13,'Категорія витрат'!$A$13,IF(I744='Категорія витрат'!$B$14,'Категорія витрат'!$A$14,IF(I744='Категорія витрат'!$B$15,'Категорія витрат'!$A$15,IF(I744='Категорія витрат'!$B$16,'Категорія витрат'!$A$16,IF(I744='Категорія витрат'!$B$17,'Категорія витрат'!$A$17,IF(I744='Категорія витрат'!$B$18,'Категорія витрат'!$A$18,IF(I744='Категорія витрат'!$B$19,'Категорія витрат'!$A$19,IF(I744='Категорія витрат'!$B$20,'Категорія витрат'!$A$20,IF(I744='Категорія витрат'!$B$21,'Категорія витрат'!$A$21,IF(I744='Категорія витрат'!$B$22,'Категорія витрат'!$A$22,IF(I744='Категорія витрат'!$B$23,'Категорія витрат'!$A$23,IF(I744='Категорія витрат'!$B$24,'Категорія витрат'!$A$24,IF(I744='Категорія витрат'!$B$25,'Категорія витрат'!$A$25,IF(I744='Категорія витрат'!$B$26,'Категорія витрат'!$A$26,IF(I744='Категорія витрат'!$B$27,'Категорія витрат'!$A$27,IF(I744='Категорія витрат'!$B$28,'Категорія витрат'!$A$28,IF(I744='Категорія витрат'!$B$29,'Категорія витрат'!$A$29,IF(I744='Категорія витрат'!$B$30,'Категорія витрат'!$A$30,"")))))))))))))))))))))))))))))</f>
        <v/>
      </c>
      <c r="I744" s="174"/>
      <c r="J744" s="173"/>
      <c r="K744" s="176"/>
      <c r="L744" s="87">
        <f t="shared" si="355"/>
        <v>0</v>
      </c>
      <c r="M744" s="176"/>
      <c r="N744" s="178"/>
      <c r="O744" s="171"/>
      <c r="P744" s="159">
        <f>IF(J744='Категорія витрат'!$F$2,ROUND('Додаток 3._Бюджет детальний ПР'!O744*0.3676,2),IF(J744='Категорія витрат'!$F$3,ROUND('Додаток 3._Бюджет детальний ПР'!O744*0.347,2),IF(J744='Категорія витрат'!$F$4,ROUND('Додаток 3._Бюджет детальний ПР'!O744*0.347,2),IF(J744='Категорія витрат'!$F$7,ROUND('Додаток 3._Бюджет детальний ПР'!O744*0.0841,2),0))))</f>
        <v>0</v>
      </c>
      <c r="Q744" s="153">
        <f t="shared" si="330"/>
        <v>0</v>
      </c>
      <c r="R744" s="181"/>
      <c r="S744" s="181"/>
      <c r="T744" s="181"/>
      <c r="U744" s="181"/>
      <c r="V744" s="181"/>
      <c r="W744" s="181"/>
      <c r="X744" s="181"/>
      <c r="Y744" s="181"/>
      <c r="Z744" s="181"/>
      <c r="AA744" s="181"/>
      <c r="AB744" s="181"/>
      <c r="AC744" s="181"/>
      <c r="AD744" s="48">
        <f t="shared" si="331"/>
        <v>0</v>
      </c>
      <c r="AE744" s="48">
        <f t="shared" si="332"/>
        <v>0</v>
      </c>
      <c r="AF744" s="48">
        <f t="shared" si="333"/>
        <v>0</v>
      </c>
      <c r="AG744" s="48">
        <f t="shared" si="334"/>
        <v>0</v>
      </c>
      <c r="AH744" s="48">
        <f t="shared" si="335"/>
        <v>0</v>
      </c>
      <c r="AI744" s="48">
        <f t="shared" si="336"/>
        <v>0</v>
      </c>
      <c r="AJ744" s="48">
        <f t="shared" si="337"/>
        <v>0</v>
      </c>
      <c r="AK744" s="48">
        <f t="shared" si="338"/>
        <v>0</v>
      </c>
      <c r="AL744" s="181"/>
      <c r="AM744" s="181"/>
      <c r="AN744" s="77"/>
      <c r="AO744" s="176"/>
      <c r="AP744" s="87">
        <f t="shared" si="356"/>
        <v>0</v>
      </c>
      <c r="AQ744" s="176"/>
      <c r="AR744" s="178"/>
      <c r="AS744" s="171"/>
      <c r="AT744" s="159">
        <f>IF(J744='Категорія витрат'!$F$2,ROUND('Додаток 3._Бюджет детальний ПР'!AS744*0.3676,2),IF(J744='Категорія витрат'!$F$3,ROUND('Додаток 3._Бюджет детальний ПР'!AS744*0.347,2),IF(J744='Категорія витрат'!$F$4,ROUND('Додаток 3._Бюджет детальний ПР'!AS744*0.347,2),IF(J744='Категорія витрат'!$F$7,ROUND('Додаток 3._Бюджет детальний ПР'!AS744*0.0841,2),0))))</f>
        <v>0</v>
      </c>
      <c r="AU744" s="153">
        <f t="shared" si="357"/>
        <v>0</v>
      </c>
      <c r="AV744" s="181"/>
      <c r="AW744" s="181"/>
      <c r="AX744" s="181"/>
      <c r="AY744" s="181"/>
      <c r="AZ744" s="181"/>
      <c r="BA744" s="181"/>
      <c r="BB744" s="181"/>
      <c r="BC744" s="181"/>
      <c r="BD744" s="181"/>
      <c r="BE744" s="181"/>
      <c r="BF744" s="181"/>
      <c r="BG744" s="181"/>
      <c r="BH744" s="48">
        <f t="shared" si="339"/>
        <v>0</v>
      </c>
      <c r="BI744" s="48">
        <f t="shared" si="340"/>
        <v>0</v>
      </c>
      <c r="BJ744" s="48">
        <f t="shared" si="341"/>
        <v>0</v>
      </c>
      <c r="BK744" s="48">
        <f t="shared" si="342"/>
        <v>0</v>
      </c>
      <c r="BL744" s="48">
        <f t="shared" si="343"/>
        <v>0</v>
      </c>
      <c r="BM744" s="48">
        <f t="shared" si="344"/>
        <v>0</v>
      </c>
      <c r="BN744" s="48">
        <f t="shared" si="345"/>
        <v>0</v>
      </c>
      <c r="BO744" s="48">
        <f t="shared" si="346"/>
        <v>0</v>
      </c>
      <c r="BP744" s="181"/>
      <c r="BQ744" s="181"/>
      <c r="BR744" s="191"/>
      <c r="BS744" s="176"/>
      <c r="BT744" s="87">
        <f t="shared" si="358"/>
        <v>0</v>
      </c>
      <c r="BU744" s="176"/>
      <c r="BV744" s="178"/>
      <c r="BW744" s="171"/>
      <c r="BX744" s="159">
        <f>IF(J744='Категорія витрат'!$F$2,ROUND('Додаток 3._Бюджет детальний ПР'!BW744*0.3676,2),IF(J744='Категорія витрат'!$F$3,ROUND('Додаток 3._Бюджет детальний ПР'!BW744*0.347,2),IF(J744='Категорія витрат'!$F$4,ROUND('Додаток 3._Бюджет детальний ПР'!BW744*0.347,2),IF(J744='Категорія витрат'!$F$7,ROUND('Додаток 3._Бюджет детальний ПР'!BW744*0.0841,2),0))))</f>
        <v>0</v>
      </c>
      <c r="BY744" s="153">
        <f t="shared" si="359"/>
        <v>0</v>
      </c>
      <c r="BZ744" s="181"/>
      <c r="CA744" s="181"/>
      <c r="CB744" s="181"/>
      <c r="CC744" s="181"/>
      <c r="CD744" s="181"/>
      <c r="CE744" s="181"/>
      <c r="CF744" s="181"/>
      <c r="CG744" s="181"/>
      <c r="CH744" s="181"/>
      <c r="CI744" s="181"/>
      <c r="CJ744" s="181"/>
      <c r="CK744" s="181"/>
      <c r="CL744" s="48">
        <f t="shared" si="347"/>
        <v>0</v>
      </c>
      <c r="CM744" s="48">
        <f t="shared" si="348"/>
        <v>0</v>
      </c>
      <c r="CN744" s="48">
        <f t="shared" si="349"/>
        <v>0</v>
      </c>
      <c r="CO744" s="48">
        <f t="shared" si="350"/>
        <v>0</v>
      </c>
      <c r="CP744" s="48">
        <f t="shared" si="351"/>
        <v>0</v>
      </c>
      <c r="CQ744" s="48">
        <f t="shared" si="352"/>
        <v>0</v>
      </c>
      <c r="CR744" s="48">
        <f t="shared" si="353"/>
        <v>0</v>
      </c>
      <c r="CS744" s="48">
        <f t="shared" si="354"/>
        <v>0</v>
      </c>
      <c r="CT744" s="181"/>
      <c r="CU744" s="181"/>
    </row>
    <row r="745" spans="1:99" ht="20.100000000000001" customHeight="1" x14ac:dyDescent="0.25">
      <c r="A745" s="58">
        <v>741</v>
      </c>
      <c r="B745" s="58" t="str">
        <f>IF(D745='Напрямки конкурса'!$L$2,'Напрямки конкурса'!$B$2,IF(D745='Напрямки конкурса'!$L$3,'Напрямки конкурса'!$B$3,IF(D745='Напрямки конкурса'!$L$4,'Напрямки конкурса'!$B$4,IF(D745='Напрямки конкурса'!$L$5,'Напрямки конкурса'!$B$5,IF(D745='Напрямки конкурса'!$L$6,'Напрямки конкурса'!$B$6,IF(D745='Напрямки конкурса'!$L$7,'Напрямки конкурса'!$B$7,IF(D745='Напрямки конкурса'!$L$8,'Напрямки конкурса'!$B$8,IF(D745='Напрямки конкурса'!$L$9,'Напрямки конкурса'!$B$9,IF(D745='Напрямки конкурса'!$L$10,'Напрямки конкурса'!$B$10,IF(D745='Напрямки конкурса'!$L$11,'Напрямки конкурса'!$B$11,IF(D745='Напрямки конкурса'!$L$12,'Напрямки конкурса'!$B$12,IF(D745='Напрямки конкурса'!$L$13,'Напрямки конкурса'!$B$13,IF(D745='Напрямки конкурса'!$L$14,'Напрямки конкурса'!$B$14,IF(D745='Напрямки конкурса'!$L$15,'Напрямки конкурса'!$B$15,IF(D745='Напрямки конкурса'!$L$16,'Напрямки конкурса'!$B$16,IF(D745='Напрямки конкурса'!$L$17,'Напрямки конкурса'!$B$17,IF(D745='Напрямки конкурса'!$L$18,'Напрямки конкурса'!$B$18,IF(D745='Напрямки конкурса'!$L$19,'Напрямки конкурса'!$B$19,IF(D745='Напрямки конкурса'!$L$20,'Напрямки конкурса'!$B$20,IF(D745='Напрямки конкурса'!$L$21,'Напрямки конкурса'!$B$21,IF(D745='Напрямки конкурса'!$L$22,'Напрямки конкурса'!$B$22,IF(D745='Напрямки конкурса'!$L$23,'Напрямки конкурса'!$B$23,IF(D745='Напрямки конкурса'!$L$24,'Напрямки конкурса'!$B$24,IF(D745='Напрямки конкурса'!$L$25,'Напрямки конкурса'!$B$25,IF(D745='Напрямки конкурса'!$L$26,'Напрямки конкурса'!$B$26,IF(D745='Напрямки конкурса'!$L$27,'Напрямки конкурса'!$B$27,IF(D745='Напрямки конкурса'!$L$28,'Напрямки конкурса'!$B$28,"")))))))))))))))))))))))))))</f>
        <v/>
      </c>
      <c r="C745" s="59" t="str">
        <f>IF(D745='Напрямки конкурса'!$L$2,'Напрямки конкурса'!$K$2,IF(D745='Напрямки конкурса'!$L$3,'Напрямки конкурса'!$K$3,IF(D745='Напрямки конкурса'!$L$4,'Напрямки конкурса'!$K$4,IF(D745='Напрямки конкурса'!$L$5,'Напрямки конкурса'!$K$5,IF(D745='Напрямки конкурса'!$L$6,'Напрямки конкурса'!$K$6,IF(D745='Напрямки конкурса'!$L$7,'Напрямки конкурса'!$K$7,IF(D745='Напрямки конкурса'!$L$8,'Напрямки конкурса'!$K$8,IF(D745='Напрямки конкурса'!$L$9,'Напрямки конкурса'!$K$9,IF(D745='Напрямки конкурса'!$L$10,'Напрямки конкурса'!$K$10,IF(D745='Напрямки конкурса'!$L$11,'Напрямки конкурса'!$K$11,IF(D745='Напрямки конкурса'!$L$12,'Напрямки конкурса'!$K$12,IF(D745='Напрямки конкурса'!$L$13,'Напрямки конкурса'!$K$13,IF(D745='Напрямки конкурса'!$L$14,'Напрямки конкурса'!$K$14,IF(D745='Напрямки конкурса'!$L$15,'Напрямки конкурса'!$K$15,IF(D745='Напрямки конкурса'!$L$16,'Напрямки конкурса'!$K$16,IF(D745='Напрямки конкурса'!$L$17,'Напрямки конкурса'!$K$17,IF(D745='Напрямки конкурса'!$L$18,'Напрямки конкурса'!$K$18,IF(D745='Напрямки конкурса'!$L$19,'Напрямки конкурса'!$K$19,IF(D745='Напрямки конкурса'!$L$20,'Напрямки конкурса'!$K$20,IF(D745='Напрямки конкурса'!$L$21,'Напрямки конкурса'!$K$21,IF(D745='Напрямки конкурса'!$L$22,'Напрямки конкурса'!$K$22,IF(D745='Напрямки конкурса'!$L$23,'Напрямки конкурса'!$K$23,IF(D745='Напрямки конкурса'!$L$24,'Напрямки конкурса'!$K$24,IF(D745='Напрямки конкурса'!$L$25,'Напрямки конкурса'!$K$25,IF(D745='Напрямки конкурса'!$L$26,'Напрямки конкурса'!$K$26,IF(D745='Напрямки конкурса'!$L$27,'Напрямки конкурса'!$K$27,IF(D745='Напрямки конкурса'!$L$28,'Напрямки конкурса'!$K$28,"")))))))))))))))))))))))))))</f>
        <v/>
      </c>
      <c r="D745" s="50"/>
      <c r="E745" s="171"/>
      <c r="F745" s="171"/>
      <c r="G745" s="171"/>
      <c r="H745" s="150" t="str">
        <f>IF(I745='Категорія витрат'!$B$2,'Категорія витрат'!$A$2,IF(I745='Категорія витрат'!$B$3,'Категорія витрат'!$A$3,IF(I745='Категорія витрат'!$B$4,'Категорія витрат'!$A$4,IF(I745='Категорія витрат'!$B$5,'Категорія витрат'!$A$5,IF(I745='Категорія витрат'!$B$6,'Категорія витрат'!$A$6,IF(I745='Категорія витрат'!$B$7,'Категорія витрат'!$A$7,IF(I745='Категорія витрат'!$B$8,'Категорія витрат'!$A$8,IF(I745='Категорія витрат'!$B$9,'Категорія витрат'!$A$9,IF(I745='Категорія витрат'!$B$10,'Категорія витрат'!$A$10,IF(I745='Категорія витрат'!$B$11,'Категорія витрат'!$A$11,IF(I745='Категорія витрат'!$B$12,'Категорія витрат'!$A$12,IF(I745='Категорія витрат'!$B$13,'Категорія витрат'!$A$13,IF(I745='Категорія витрат'!$B$14,'Категорія витрат'!$A$14,IF(I745='Категорія витрат'!$B$15,'Категорія витрат'!$A$15,IF(I745='Категорія витрат'!$B$16,'Категорія витрат'!$A$16,IF(I745='Категорія витрат'!$B$17,'Категорія витрат'!$A$17,IF(I745='Категорія витрат'!$B$18,'Категорія витрат'!$A$18,IF(I745='Категорія витрат'!$B$19,'Категорія витрат'!$A$19,IF(I745='Категорія витрат'!$B$20,'Категорія витрат'!$A$20,IF(I745='Категорія витрат'!$B$21,'Категорія витрат'!$A$21,IF(I745='Категорія витрат'!$B$22,'Категорія витрат'!$A$22,IF(I745='Категорія витрат'!$B$23,'Категорія витрат'!$A$23,IF(I745='Категорія витрат'!$B$24,'Категорія витрат'!$A$24,IF(I745='Категорія витрат'!$B$25,'Категорія витрат'!$A$25,IF(I745='Категорія витрат'!$B$26,'Категорія витрат'!$A$26,IF(I745='Категорія витрат'!$B$27,'Категорія витрат'!$A$27,IF(I745='Категорія витрат'!$B$28,'Категорія витрат'!$A$28,IF(I745='Категорія витрат'!$B$29,'Категорія витрат'!$A$29,IF(I745='Категорія витрат'!$B$30,'Категорія витрат'!$A$30,"")))))))))))))))))))))))))))))</f>
        <v/>
      </c>
      <c r="I745" s="174"/>
      <c r="J745" s="173"/>
      <c r="K745" s="176"/>
      <c r="L745" s="87">
        <f t="shared" si="355"/>
        <v>0</v>
      </c>
      <c r="M745" s="176"/>
      <c r="N745" s="178"/>
      <c r="O745" s="171"/>
      <c r="P745" s="159">
        <f>IF(J745='Категорія витрат'!$F$2,ROUND('Додаток 3._Бюджет детальний ПР'!O745*0.3676,2),IF(J745='Категорія витрат'!$F$3,ROUND('Додаток 3._Бюджет детальний ПР'!O745*0.347,2),IF(J745='Категорія витрат'!$F$4,ROUND('Додаток 3._Бюджет детальний ПР'!O745*0.347,2),IF(J745='Категорія витрат'!$F$7,ROUND('Додаток 3._Бюджет детальний ПР'!O745*0.0841,2),0))))</f>
        <v>0</v>
      </c>
      <c r="Q745" s="153">
        <f t="shared" si="330"/>
        <v>0</v>
      </c>
      <c r="R745" s="181"/>
      <c r="S745" s="181"/>
      <c r="T745" s="181"/>
      <c r="U745" s="181"/>
      <c r="V745" s="181"/>
      <c r="W745" s="181"/>
      <c r="X745" s="181"/>
      <c r="Y745" s="181"/>
      <c r="Z745" s="181"/>
      <c r="AA745" s="181"/>
      <c r="AB745" s="181"/>
      <c r="AC745" s="181"/>
      <c r="AD745" s="48">
        <f t="shared" si="331"/>
        <v>0</v>
      </c>
      <c r="AE745" s="48">
        <f t="shared" si="332"/>
        <v>0</v>
      </c>
      <c r="AF745" s="48">
        <f t="shared" si="333"/>
        <v>0</v>
      </c>
      <c r="AG745" s="48">
        <f t="shared" si="334"/>
        <v>0</v>
      </c>
      <c r="AH745" s="48">
        <f t="shared" si="335"/>
        <v>0</v>
      </c>
      <c r="AI745" s="48">
        <f t="shared" si="336"/>
        <v>0</v>
      </c>
      <c r="AJ745" s="48">
        <f t="shared" si="337"/>
        <v>0</v>
      </c>
      <c r="AK745" s="48">
        <f t="shared" si="338"/>
        <v>0</v>
      </c>
      <c r="AL745" s="181"/>
      <c r="AM745" s="181"/>
      <c r="AN745" s="77"/>
      <c r="AO745" s="176"/>
      <c r="AP745" s="87">
        <f t="shared" si="356"/>
        <v>0</v>
      </c>
      <c r="AQ745" s="176"/>
      <c r="AR745" s="178"/>
      <c r="AS745" s="171"/>
      <c r="AT745" s="159">
        <f>IF(J745='Категорія витрат'!$F$2,ROUND('Додаток 3._Бюджет детальний ПР'!AS745*0.3676,2),IF(J745='Категорія витрат'!$F$3,ROUND('Додаток 3._Бюджет детальний ПР'!AS745*0.347,2),IF(J745='Категорія витрат'!$F$4,ROUND('Додаток 3._Бюджет детальний ПР'!AS745*0.347,2),IF(J745='Категорія витрат'!$F$7,ROUND('Додаток 3._Бюджет детальний ПР'!AS745*0.0841,2),0))))</f>
        <v>0</v>
      </c>
      <c r="AU745" s="153">
        <f t="shared" si="357"/>
        <v>0</v>
      </c>
      <c r="AV745" s="181"/>
      <c r="AW745" s="181"/>
      <c r="AX745" s="181"/>
      <c r="AY745" s="181"/>
      <c r="AZ745" s="181"/>
      <c r="BA745" s="181"/>
      <c r="BB745" s="181"/>
      <c r="BC745" s="181"/>
      <c r="BD745" s="181"/>
      <c r="BE745" s="181"/>
      <c r="BF745" s="181"/>
      <c r="BG745" s="181"/>
      <c r="BH745" s="48">
        <f t="shared" si="339"/>
        <v>0</v>
      </c>
      <c r="BI745" s="48">
        <f t="shared" si="340"/>
        <v>0</v>
      </c>
      <c r="BJ745" s="48">
        <f t="shared" si="341"/>
        <v>0</v>
      </c>
      <c r="BK745" s="48">
        <f t="shared" si="342"/>
        <v>0</v>
      </c>
      <c r="BL745" s="48">
        <f t="shared" si="343"/>
        <v>0</v>
      </c>
      <c r="BM745" s="48">
        <f t="shared" si="344"/>
        <v>0</v>
      </c>
      <c r="BN745" s="48">
        <f t="shared" si="345"/>
        <v>0</v>
      </c>
      <c r="BO745" s="48">
        <f t="shared" si="346"/>
        <v>0</v>
      </c>
      <c r="BP745" s="181"/>
      <c r="BQ745" s="181"/>
      <c r="BR745" s="191"/>
      <c r="BS745" s="176"/>
      <c r="BT745" s="87">
        <f t="shared" si="358"/>
        <v>0</v>
      </c>
      <c r="BU745" s="176"/>
      <c r="BV745" s="178"/>
      <c r="BW745" s="171"/>
      <c r="BX745" s="159">
        <f>IF(J745='Категорія витрат'!$F$2,ROUND('Додаток 3._Бюджет детальний ПР'!BW745*0.3676,2),IF(J745='Категорія витрат'!$F$3,ROUND('Додаток 3._Бюджет детальний ПР'!BW745*0.347,2),IF(J745='Категорія витрат'!$F$4,ROUND('Додаток 3._Бюджет детальний ПР'!BW745*0.347,2),IF(J745='Категорія витрат'!$F$7,ROUND('Додаток 3._Бюджет детальний ПР'!BW745*0.0841,2),0))))</f>
        <v>0</v>
      </c>
      <c r="BY745" s="153">
        <f t="shared" si="359"/>
        <v>0</v>
      </c>
      <c r="BZ745" s="181"/>
      <c r="CA745" s="181"/>
      <c r="CB745" s="181"/>
      <c r="CC745" s="181"/>
      <c r="CD745" s="181"/>
      <c r="CE745" s="181"/>
      <c r="CF745" s="181"/>
      <c r="CG745" s="181"/>
      <c r="CH745" s="181"/>
      <c r="CI745" s="181"/>
      <c r="CJ745" s="181"/>
      <c r="CK745" s="181"/>
      <c r="CL745" s="48">
        <f t="shared" si="347"/>
        <v>0</v>
      </c>
      <c r="CM745" s="48">
        <f t="shared" si="348"/>
        <v>0</v>
      </c>
      <c r="CN745" s="48">
        <f t="shared" si="349"/>
        <v>0</v>
      </c>
      <c r="CO745" s="48">
        <f t="shared" si="350"/>
        <v>0</v>
      </c>
      <c r="CP745" s="48">
        <f t="shared" si="351"/>
        <v>0</v>
      </c>
      <c r="CQ745" s="48">
        <f t="shared" si="352"/>
        <v>0</v>
      </c>
      <c r="CR745" s="48">
        <f t="shared" si="353"/>
        <v>0</v>
      </c>
      <c r="CS745" s="48">
        <f t="shared" si="354"/>
        <v>0</v>
      </c>
      <c r="CT745" s="181"/>
      <c r="CU745" s="181"/>
    </row>
    <row r="746" spans="1:99" ht="20.100000000000001" customHeight="1" x14ac:dyDescent="0.25">
      <c r="A746" s="58">
        <v>742</v>
      </c>
      <c r="B746" s="58" t="str">
        <f>IF(D746='Напрямки конкурса'!$L$2,'Напрямки конкурса'!$B$2,IF(D746='Напрямки конкурса'!$L$3,'Напрямки конкурса'!$B$3,IF(D746='Напрямки конкурса'!$L$4,'Напрямки конкурса'!$B$4,IF(D746='Напрямки конкурса'!$L$5,'Напрямки конкурса'!$B$5,IF(D746='Напрямки конкурса'!$L$6,'Напрямки конкурса'!$B$6,IF(D746='Напрямки конкурса'!$L$7,'Напрямки конкурса'!$B$7,IF(D746='Напрямки конкурса'!$L$8,'Напрямки конкурса'!$B$8,IF(D746='Напрямки конкурса'!$L$9,'Напрямки конкурса'!$B$9,IF(D746='Напрямки конкурса'!$L$10,'Напрямки конкурса'!$B$10,IF(D746='Напрямки конкурса'!$L$11,'Напрямки конкурса'!$B$11,IF(D746='Напрямки конкурса'!$L$12,'Напрямки конкурса'!$B$12,IF(D746='Напрямки конкурса'!$L$13,'Напрямки конкурса'!$B$13,IF(D746='Напрямки конкурса'!$L$14,'Напрямки конкурса'!$B$14,IF(D746='Напрямки конкурса'!$L$15,'Напрямки конкурса'!$B$15,IF(D746='Напрямки конкурса'!$L$16,'Напрямки конкурса'!$B$16,IF(D746='Напрямки конкурса'!$L$17,'Напрямки конкурса'!$B$17,IF(D746='Напрямки конкурса'!$L$18,'Напрямки конкурса'!$B$18,IF(D746='Напрямки конкурса'!$L$19,'Напрямки конкурса'!$B$19,IF(D746='Напрямки конкурса'!$L$20,'Напрямки конкурса'!$B$20,IF(D746='Напрямки конкурса'!$L$21,'Напрямки конкурса'!$B$21,IF(D746='Напрямки конкурса'!$L$22,'Напрямки конкурса'!$B$22,IF(D746='Напрямки конкурса'!$L$23,'Напрямки конкурса'!$B$23,IF(D746='Напрямки конкурса'!$L$24,'Напрямки конкурса'!$B$24,IF(D746='Напрямки конкурса'!$L$25,'Напрямки конкурса'!$B$25,IF(D746='Напрямки конкурса'!$L$26,'Напрямки конкурса'!$B$26,IF(D746='Напрямки конкурса'!$L$27,'Напрямки конкурса'!$B$27,IF(D746='Напрямки конкурса'!$L$28,'Напрямки конкурса'!$B$28,"")))))))))))))))))))))))))))</f>
        <v/>
      </c>
      <c r="C746" s="59" t="str">
        <f>IF(D746='Напрямки конкурса'!$L$2,'Напрямки конкурса'!$K$2,IF(D746='Напрямки конкурса'!$L$3,'Напрямки конкурса'!$K$3,IF(D746='Напрямки конкурса'!$L$4,'Напрямки конкурса'!$K$4,IF(D746='Напрямки конкурса'!$L$5,'Напрямки конкурса'!$K$5,IF(D746='Напрямки конкурса'!$L$6,'Напрямки конкурса'!$K$6,IF(D746='Напрямки конкурса'!$L$7,'Напрямки конкурса'!$K$7,IF(D746='Напрямки конкурса'!$L$8,'Напрямки конкурса'!$K$8,IF(D746='Напрямки конкурса'!$L$9,'Напрямки конкурса'!$K$9,IF(D746='Напрямки конкурса'!$L$10,'Напрямки конкурса'!$K$10,IF(D746='Напрямки конкурса'!$L$11,'Напрямки конкурса'!$K$11,IF(D746='Напрямки конкурса'!$L$12,'Напрямки конкурса'!$K$12,IF(D746='Напрямки конкурса'!$L$13,'Напрямки конкурса'!$K$13,IF(D746='Напрямки конкурса'!$L$14,'Напрямки конкурса'!$K$14,IF(D746='Напрямки конкурса'!$L$15,'Напрямки конкурса'!$K$15,IF(D746='Напрямки конкурса'!$L$16,'Напрямки конкурса'!$K$16,IF(D746='Напрямки конкурса'!$L$17,'Напрямки конкурса'!$K$17,IF(D746='Напрямки конкурса'!$L$18,'Напрямки конкурса'!$K$18,IF(D746='Напрямки конкурса'!$L$19,'Напрямки конкурса'!$K$19,IF(D746='Напрямки конкурса'!$L$20,'Напрямки конкурса'!$K$20,IF(D746='Напрямки конкурса'!$L$21,'Напрямки конкурса'!$K$21,IF(D746='Напрямки конкурса'!$L$22,'Напрямки конкурса'!$K$22,IF(D746='Напрямки конкурса'!$L$23,'Напрямки конкурса'!$K$23,IF(D746='Напрямки конкурса'!$L$24,'Напрямки конкурса'!$K$24,IF(D746='Напрямки конкурса'!$L$25,'Напрямки конкурса'!$K$25,IF(D746='Напрямки конкурса'!$L$26,'Напрямки конкурса'!$K$26,IF(D746='Напрямки конкурса'!$L$27,'Напрямки конкурса'!$K$27,IF(D746='Напрямки конкурса'!$L$28,'Напрямки конкурса'!$K$28,"")))))))))))))))))))))))))))</f>
        <v/>
      </c>
      <c r="D746" s="50"/>
      <c r="E746" s="171"/>
      <c r="F746" s="171"/>
      <c r="G746" s="171"/>
      <c r="H746" s="150" t="str">
        <f>IF(I746='Категорія витрат'!$B$2,'Категорія витрат'!$A$2,IF(I746='Категорія витрат'!$B$3,'Категорія витрат'!$A$3,IF(I746='Категорія витрат'!$B$4,'Категорія витрат'!$A$4,IF(I746='Категорія витрат'!$B$5,'Категорія витрат'!$A$5,IF(I746='Категорія витрат'!$B$6,'Категорія витрат'!$A$6,IF(I746='Категорія витрат'!$B$7,'Категорія витрат'!$A$7,IF(I746='Категорія витрат'!$B$8,'Категорія витрат'!$A$8,IF(I746='Категорія витрат'!$B$9,'Категорія витрат'!$A$9,IF(I746='Категорія витрат'!$B$10,'Категорія витрат'!$A$10,IF(I746='Категорія витрат'!$B$11,'Категорія витрат'!$A$11,IF(I746='Категорія витрат'!$B$12,'Категорія витрат'!$A$12,IF(I746='Категорія витрат'!$B$13,'Категорія витрат'!$A$13,IF(I746='Категорія витрат'!$B$14,'Категорія витрат'!$A$14,IF(I746='Категорія витрат'!$B$15,'Категорія витрат'!$A$15,IF(I746='Категорія витрат'!$B$16,'Категорія витрат'!$A$16,IF(I746='Категорія витрат'!$B$17,'Категорія витрат'!$A$17,IF(I746='Категорія витрат'!$B$18,'Категорія витрат'!$A$18,IF(I746='Категорія витрат'!$B$19,'Категорія витрат'!$A$19,IF(I746='Категорія витрат'!$B$20,'Категорія витрат'!$A$20,IF(I746='Категорія витрат'!$B$21,'Категорія витрат'!$A$21,IF(I746='Категорія витрат'!$B$22,'Категорія витрат'!$A$22,IF(I746='Категорія витрат'!$B$23,'Категорія витрат'!$A$23,IF(I746='Категорія витрат'!$B$24,'Категорія витрат'!$A$24,IF(I746='Категорія витрат'!$B$25,'Категорія витрат'!$A$25,IF(I746='Категорія витрат'!$B$26,'Категорія витрат'!$A$26,IF(I746='Категорія витрат'!$B$27,'Категорія витрат'!$A$27,IF(I746='Категорія витрат'!$B$28,'Категорія витрат'!$A$28,IF(I746='Категорія витрат'!$B$29,'Категорія витрат'!$A$29,IF(I746='Категорія витрат'!$B$30,'Категорія витрат'!$A$30,"")))))))))))))))))))))))))))))</f>
        <v/>
      </c>
      <c r="I746" s="174"/>
      <c r="J746" s="173"/>
      <c r="K746" s="176"/>
      <c r="L746" s="87">
        <f t="shared" si="355"/>
        <v>0</v>
      </c>
      <c r="M746" s="176"/>
      <c r="N746" s="178"/>
      <c r="O746" s="171"/>
      <c r="P746" s="159">
        <f>IF(J746='Категорія витрат'!$F$2,ROUND('Додаток 3._Бюджет детальний ПР'!O746*0.3676,2),IF(J746='Категорія витрат'!$F$3,ROUND('Додаток 3._Бюджет детальний ПР'!O746*0.347,2),IF(J746='Категорія витрат'!$F$4,ROUND('Додаток 3._Бюджет детальний ПР'!O746*0.347,2),IF(J746='Категорія витрат'!$F$7,ROUND('Додаток 3._Бюджет детальний ПР'!O746*0.0841,2),0))))</f>
        <v>0</v>
      </c>
      <c r="Q746" s="153">
        <f t="shared" si="330"/>
        <v>0</v>
      </c>
      <c r="R746" s="181"/>
      <c r="S746" s="181"/>
      <c r="T746" s="181"/>
      <c r="U746" s="181"/>
      <c r="V746" s="181"/>
      <c r="W746" s="181"/>
      <c r="X746" s="181"/>
      <c r="Y746" s="181"/>
      <c r="Z746" s="181"/>
      <c r="AA746" s="181"/>
      <c r="AB746" s="181"/>
      <c r="AC746" s="181"/>
      <c r="AD746" s="48">
        <f t="shared" si="331"/>
        <v>0</v>
      </c>
      <c r="AE746" s="48">
        <f t="shared" si="332"/>
        <v>0</v>
      </c>
      <c r="AF746" s="48">
        <f t="shared" si="333"/>
        <v>0</v>
      </c>
      <c r="AG746" s="48">
        <f t="shared" si="334"/>
        <v>0</v>
      </c>
      <c r="AH746" s="48">
        <f t="shared" si="335"/>
        <v>0</v>
      </c>
      <c r="AI746" s="48">
        <f t="shared" si="336"/>
        <v>0</v>
      </c>
      <c r="AJ746" s="48">
        <f t="shared" si="337"/>
        <v>0</v>
      </c>
      <c r="AK746" s="48">
        <f t="shared" si="338"/>
        <v>0</v>
      </c>
      <c r="AL746" s="181"/>
      <c r="AM746" s="181"/>
      <c r="AN746" s="77"/>
      <c r="AO746" s="176"/>
      <c r="AP746" s="87">
        <f t="shared" si="356"/>
        <v>0</v>
      </c>
      <c r="AQ746" s="176"/>
      <c r="AR746" s="178"/>
      <c r="AS746" s="171"/>
      <c r="AT746" s="159">
        <f>IF(J746='Категорія витрат'!$F$2,ROUND('Додаток 3._Бюджет детальний ПР'!AS746*0.3676,2),IF(J746='Категорія витрат'!$F$3,ROUND('Додаток 3._Бюджет детальний ПР'!AS746*0.347,2),IF(J746='Категорія витрат'!$F$4,ROUND('Додаток 3._Бюджет детальний ПР'!AS746*0.347,2),IF(J746='Категорія витрат'!$F$7,ROUND('Додаток 3._Бюджет детальний ПР'!AS746*0.0841,2),0))))</f>
        <v>0</v>
      </c>
      <c r="AU746" s="153">
        <f t="shared" si="357"/>
        <v>0</v>
      </c>
      <c r="AV746" s="181"/>
      <c r="AW746" s="181"/>
      <c r="AX746" s="181"/>
      <c r="AY746" s="181"/>
      <c r="AZ746" s="181"/>
      <c r="BA746" s="181"/>
      <c r="BB746" s="181"/>
      <c r="BC746" s="181"/>
      <c r="BD746" s="181"/>
      <c r="BE746" s="181"/>
      <c r="BF746" s="181"/>
      <c r="BG746" s="181"/>
      <c r="BH746" s="48">
        <f t="shared" si="339"/>
        <v>0</v>
      </c>
      <c r="BI746" s="48">
        <f t="shared" si="340"/>
        <v>0</v>
      </c>
      <c r="BJ746" s="48">
        <f t="shared" si="341"/>
        <v>0</v>
      </c>
      <c r="BK746" s="48">
        <f t="shared" si="342"/>
        <v>0</v>
      </c>
      <c r="BL746" s="48">
        <f t="shared" si="343"/>
        <v>0</v>
      </c>
      <c r="BM746" s="48">
        <f t="shared" si="344"/>
        <v>0</v>
      </c>
      <c r="BN746" s="48">
        <f t="shared" si="345"/>
        <v>0</v>
      </c>
      <c r="BO746" s="48">
        <f t="shared" si="346"/>
        <v>0</v>
      </c>
      <c r="BP746" s="181"/>
      <c r="BQ746" s="181"/>
      <c r="BR746" s="191"/>
      <c r="BS746" s="176"/>
      <c r="BT746" s="87">
        <f t="shared" si="358"/>
        <v>0</v>
      </c>
      <c r="BU746" s="176"/>
      <c r="BV746" s="178"/>
      <c r="BW746" s="171"/>
      <c r="BX746" s="159">
        <f>IF(J746='Категорія витрат'!$F$2,ROUND('Додаток 3._Бюджет детальний ПР'!BW746*0.3676,2),IF(J746='Категорія витрат'!$F$3,ROUND('Додаток 3._Бюджет детальний ПР'!BW746*0.347,2),IF(J746='Категорія витрат'!$F$4,ROUND('Додаток 3._Бюджет детальний ПР'!BW746*0.347,2),IF(J746='Категорія витрат'!$F$7,ROUND('Додаток 3._Бюджет детальний ПР'!BW746*0.0841,2),0))))</f>
        <v>0</v>
      </c>
      <c r="BY746" s="153">
        <f t="shared" si="359"/>
        <v>0</v>
      </c>
      <c r="BZ746" s="181"/>
      <c r="CA746" s="181"/>
      <c r="CB746" s="181"/>
      <c r="CC746" s="181"/>
      <c r="CD746" s="181"/>
      <c r="CE746" s="181"/>
      <c r="CF746" s="181"/>
      <c r="CG746" s="181"/>
      <c r="CH746" s="181"/>
      <c r="CI746" s="181"/>
      <c r="CJ746" s="181"/>
      <c r="CK746" s="181"/>
      <c r="CL746" s="48">
        <f t="shared" si="347"/>
        <v>0</v>
      </c>
      <c r="CM746" s="48">
        <f t="shared" si="348"/>
        <v>0</v>
      </c>
      <c r="CN746" s="48">
        <f t="shared" si="349"/>
        <v>0</v>
      </c>
      <c r="CO746" s="48">
        <f t="shared" si="350"/>
        <v>0</v>
      </c>
      <c r="CP746" s="48">
        <f t="shared" si="351"/>
        <v>0</v>
      </c>
      <c r="CQ746" s="48">
        <f t="shared" si="352"/>
        <v>0</v>
      </c>
      <c r="CR746" s="48">
        <f t="shared" si="353"/>
        <v>0</v>
      </c>
      <c r="CS746" s="48">
        <f t="shared" si="354"/>
        <v>0</v>
      </c>
      <c r="CT746" s="181"/>
      <c r="CU746" s="181"/>
    </row>
    <row r="747" spans="1:99" ht="20.100000000000001" customHeight="1" x14ac:dyDescent="0.25">
      <c r="A747" s="58">
        <v>743</v>
      </c>
      <c r="B747" s="58" t="str">
        <f>IF(D747='Напрямки конкурса'!$L$2,'Напрямки конкурса'!$B$2,IF(D747='Напрямки конкурса'!$L$3,'Напрямки конкурса'!$B$3,IF(D747='Напрямки конкурса'!$L$4,'Напрямки конкурса'!$B$4,IF(D747='Напрямки конкурса'!$L$5,'Напрямки конкурса'!$B$5,IF(D747='Напрямки конкурса'!$L$6,'Напрямки конкурса'!$B$6,IF(D747='Напрямки конкурса'!$L$7,'Напрямки конкурса'!$B$7,IF(D747='Напрямки конкурса'!$L$8,'Напрямки конкурса'!$B$8,IF(D747='Напрямки конкурса'!$L$9,'Напрямки конкурса'!$B$9,IF(D747='Напрямки конкурса'!$L$10,'Напрямки конкурса'!$B$10,IF(D747='Напрямки конкурса'!$L$11,'Напрямки конкурса'!$B$11,IF(D747='Напрямки конкурса'!$L$12,'Напрямки конкурса'!$B$12,IF(D747='Напрямки конкурса'!$L$13,'Напрямки конкурса'!$B$13,IF(D747='Напрямки конкурса'!$L$14,'Напрямки конкурса'!$B$14,IF(D747='Напрямки конкурса'!$L$15,'Напрямки конкурса'!$B$15,IF(D747='Напрямки конкурса'!$L$16,'Напрямки конкурса'!$B$16,IF(D747='Напрямки конкурса'!$L$17,'Напрямки конкурса'!$B$17,IF(D747='Напрямки конкурса'!$L$18,'Напрямки конкурса'!$B$18,IF(D747='Напрямки конкурса'!$L$19,'Напрямки конкурса'!$B$19,IF(D747='Напрямки конкурса'!$L$20,'Напрямки конкурса'!$B$20,IF(D747='Напрямки конкурса'!$L$21,'Напрямки конкурса'!$B$21,IF(D747='Напрямки конкурса'!$L$22,'Напрямки конкурса'!$B$22,IF(D747='Напрямки конкурса'!$L$23,'Напрямки конкурса'!$B$23,IF(D747='Напрямки конкурса'!$L$24,'Напрямки конкурса'!$B$24,IF(D747='Напрямки конкурса'!$L$25,'Напрямки конкурса'!$B$25,IF(D747='Напрямки конкурса'!$L$26,'Напрямки конкурса'!$B$26,IF(D747='Напрямки конкурса'!$L$27,'Напрямки конкурса'!$B$27,IF(D747='Напрямки конкурса'!$L$28,'Напрямки конкурса'!$B$28,"")))))))))))))))))))))))))))</f>
        <v/>
      </c>
      <c r="C747" s="59" t="str">
        <f>IF(D747='Напрямки конкурса'!$L$2,'Напрямки конкурса'!$K$2,IF(D747='Напрямки конкурса'!$L$3,'Напрямки конкурса'!$K$3,IF(D747='Напрямки конкурса'!$L$4,'Напрямки конкурса'!$K$4,IF(D747='Напрямки конкурса'!$L$5,'Напрямки конкурса'!$K$5,IF(D747='Напрямки конкурса'!$L$6,'Напрямки конкурса'!$K$6,IF(D747='Напрямки конкурса'!$L$7,'Напрямки конкурса'!$K$7,IF(D747='Напрямки конкурса'!$L$8,'Напрямки конкурса'!$K$8,IF(D747='Напрямки конкурса'!$L$9,'Напрямки конкурса'!$K$9,IF(D747='Напрямки конкурса'!$L$10,'Напрямки конкурса'!$K$10,IF(D747='Напрямки конкурса'!$L$11,'Напрямки конкурса'!$K$11,IF(D747='Напрямки конкурса'!$L$12,'Напрямки конкурса'!$K$12,IF(D747='Напрямки конкурса'!$L$13,'Напрямки конкурса'!$K$13,IF(D747='Напрямки конкурса'!$L$14,'Напрямки конкурса'!$K$14,IF(D747='Напрямки конкурса'!$L$15,'Напрямки конкурса'!$K$15,IF(D747='Напрямки конкурса'!$L$16,'Напрямки конкурса'!$K$16,IF(D747='Напрямки конкурса'!$L$17,'Напрямки конкурса'!$K$17,IF(D747='Напрямки конкурса'!$L$18,'Напрямки конкурса'!$K$18,IF(D747='Напрямки конкурса'!$L$19,'Напрямки конкурса'!$K$19,IF(D747='Напрямки конкурса'!$L$20,'Напрямки конкурса'!$K$20,IF(D747='Напрямки конкурса'!$L$21,'Напрямки конкурса'!$K$21,IF(D747='Напрямки конкурса'!$L$22,'Напрямки конкурса'!$K$22,IF(D747='Напрямки конкурса'!$L$23,'Напрямки конкурса'!$K$23,IF(D747='Напрямки конкурса'!$L$24,'Напрямки конкурса'!$K$24,IF(D747='Напрямки конкурса'!$L$25,'Напрямки конкурса'!$K$25,IF(D747='Напрямки конкурса'!$L$26,'Напрямки конкурса'!$K$26,IF(D747='Напрямки конкурса'!$L$27,'Напрямки конкурса'!$K$27,IF(D747='Напрямки конкурса'!$L$28,'Напрямки конкурса'!$K$28,"")))))))))))))))))))))))))))</f>
        <v/>
      </c>
      <c r="D747" s="50"/>
      <c r="E747" s="171"/>
      <c r="F747" s="171"/>
      <c r="G747" s="171"/>
      <c r="H747" s="150" t="str">
        <f>IF(I747='Категорія витрат'!$B$2,'Категорія витрат'!$A$2,IF(I747='Категорія витрат'!$B$3,'Категорія витрат'!$A$3,IF(I747='Категорія витрат'!$B$4,'Категорія витрат'!$A$4,IF(I747='Категорія витрат'!$B$5,'Категорія витрат'!$A$5,IF(I747='Категорія витрат'!$B$6,'Категорія витрат'!$A$6,IF(I747='Категорія витрат'!$B$7,'Категорія витрат'!$A$7,IF(I747='Категорія витрат'!$B$8,'Категорія витрат'!$A$8,IF(I747='Категорія витрат'!$B$9,'Категорія витрат'!$A$9,IF(I747='Категорія витрат'!$B$10,'Категорія витрат'!$A$10,IF(I747='Категорія витрат'!$B$11,'Категорія витрат'!$A$11,IF(I747='Категорія витрат'!$B$12,'Категорія витрат'!$A$12,IF(I747='Категорія витрат'!$B$13,'Категорія витрат'!$A$13,IF(I747='Категорія витрат'!$B$14,'Категорія витрат'!$A$14,IF(I747='Категорія витрат'!$B$15,'Категорія витрат'!$A$15,IF(I747='Категорія витрат'!$B$16,'Категорія витрат'!$A$16,IF(I747='Категорія витрат'!$B$17,'Категорія витрат'!$A$17,IF(I747='Категорія витрат'!$B$18,'Категорія витрат'!$A$18,IF(I747='Категорія витрат'!$B$19,'Категорія витрат'!$A$19,IF(I747='Категорія витрат'!$B$20,'Категорія витрат'!$A$20,IF(I747='Категорія витрат'!$B$21,'Категорія витрат'!$A$21,IF(I747='Категорія витрат'!$B$22,'Категорія витрат'!$A$22,IF(I747='Категорія витрат'!$B$23,'Категорія витрат'!$A$23,IF(I747='Категорія витрат'!$B$24,'Категорія витрат'!$A$24,IF(I747='Категорія витрат'!$B$25,'Категорія витрат'!$A$25,IF(I747='Категорія витрат'!$B$26,'Категорія витрат'!$A$26,IF(I747='Категорія витрат'!$B$27,'Категорія витрат'!$A$27,IF(I747='Категорія витрат'!$B$28,'Категорія витрат'!$A$28,IF(I747='Категорія витрат'!$B$29,'Категорія витрат'!$A$29,IF(I747='Категорія витрат'!$B$30,'Категорія витрат'!$A$30,"")))))))))))))))))))))))))))))</f>
        <v/>
      </c>
      <c r="I747" s="174"/>
      <c r="J747" s="173"/>
      <c r="K747" s="176"/>
      <c r="L747" s="87">
        <f t="shared" si="355"/>
        <v>0</v>
      </c>
      <c r="M747" s="176"/>
      <c r="N747" s="178"/>
      <c r="O747" s="171"/>
      <c r="P747" s="159">
        <f>IF(J747='Категорія витрат'!$F$2,ROUND('Додаток 3._Бюджет детальний ПР'!O747*0.3676,2),IF(J747='Категорія витрат'!$F$3,ROUND('Додаток 3._Бюджет детальний ПР'!O747*0.347,2),IF(J747='Категорія витрат'!$F$4,ROUND('Додаток 3._Бюджет детальний ПР'!O747*0.347,2),IF(J747='Категорія витрат'!$F$7,ROUND('Додаток 3._Бюджет детальний ПР'!O747*0.0841,2),0))))</f>
        <v>0</v>
      </c>
      <c r="Q747" s="153">
        <f t="shared" si="330"/>
        <v>0</v>
      </c>
      <c r="R747" s="181"/>
      <c r="S747" s="181"/>
      <c r="T747" s="181"/>
      <c r="U747" s="181"/>
      <c r="V747" s="181"/>
      <c r="W747" s="181"/>
      <c r="X747" s="181"/>
      <c r="Y747" s="181"/>
      <c r="Z747" s="181"/>
      <c r="AA747" s="181"/>
      <c r="AB747" s="181"/>
      <c r="AC747" s="181"/>
      <c r="AD747" s="48">
        <f t="shared" si="331"/>
        <v>0</v>
      </c>
      <c r="AE747" s="48">
        <f t="shared" si="332"/>
        <v>0</v>
      </c>
      <c r="AF747" s="48">
        <f t="shared" si="333"/>
        <v>0</v>
      </c>
      <c r="AG747" s="48">
        <f t="shared" si="334"/>
        <v>0</v>
      </c>
      <c r="AH747" s="48">
        <f t="shared" si="335"/>
        <v>0</v>
      </c>
      <c r="AI747" s="48">
        <f t="shared" si="336"/>
        <v>0</v>
      </c>
      <c r="AJ747" s="48">
        <f t="shared" si="337"/>
        <v>0</v>
      </c>
      <c r="AK747" s="48">
        <f t="shared" si="338"/>
        <v>0</v>
      </c>
      <c r="AL747" s="181"/>
      <c r="AM747" s="181"/>
      <c r="AN747" s="77"/>
      <c r="AO747" s="176"/>
      <c r="AP747" s="87">
        <f t="shared" si="356"/>
        <v>0</v>
      </c>
      <c r="AQ747" s="176"/>
      <c r="AR747" s="178"/>
      <c r="AS747" s="171"/>
      <c r="AT747" s="159">
        <f>IF(J747='Категорія витрат'!$F$2,ROUND('Додаток 3._Бюджет детальний ПР'!AS747*0.3676,2),IF(J747='Категорія витрат'!$F$3,ROUND('Додаток 3._Бюджет детальний ПР'!AS747*0.347,2),IF(J747='Категорія витрат'!$F$4,ROUND('Додаток 3._Бюджет детальний ПР'!AS747*0.347,2),IF(J747='Категорія витрат'!$F$7,ROUND('Додаток 3._Бюджет детальний ПР'!AS747*0.0841,2),0))))</f>
        <v>0</v>
      </c>
      <c r="AU747" s="153">
        <f t="shared" si="357"/>
        <v>0</v>
      </c>
      <c r="AV747" s="181"/>
      <c r="AW747" s="181"/>
      <c r="AX747" s="181"/>
      <c r="AY747" s="181"/>
      <c r="AZ747" s="181"/>
      <c r="BA747" s="181"/>
      <c r="BB747" s="181"/>
      <c r="BC747" s="181"/>
      <c r="BD747" s="181"/>
      <c r="BE747" s="181"/>
      <c r="BF747" s="181"/>
      <c r="BG747" s="181"/>
      <c r="BH747" s="48">
        <f t="shared" si="339"/>
        <v>0</v>
      </c>
      <c r="BI747" s="48">
        <f t="shared" si="340"/>
        <v>0</v>
      </c>
      <c r="BJ747" s="48">
        <f t="shared" si="341"/>
        <v>0</v>
      </c>
      <c r="BK747" s="48">
        <f t="shared" si="342"/>
        <v>0</v>
      </c>
      <c r="BL747" s="48">
        <f t="shared" si="343"/>
        <v>0</v>
      </c>
      <c r="BM747" s="48">
        <f t="shared" si="344"/>
        <v>0</v>
      </c>
      <c r="BN747" s="48">
        <f t="shared" si="345"/>
        <v>0</v>
      </c>
      <c r="BO747" s="48">
        <f t="shared" si="346"/>
        <v>0</v>
      </c>
      <c r="BP747" s="181"/>
      <c r="BQ747" s="181"/>
      <c r="BR747" s="191"/>
      <c r="BS747" s="176"/>
      <c r="BT747" s="87">
        <f t="shared" si="358"/>
        <v>0</v>
      </c>
      <c r="BU747" s="176"/>
      <c r="BV747" s="178"/>
      <c r="BW747" s="171"/>
      <c r="BX747" s="159">
        <f>IF(J747='Категорія витрат'!$F$2,ROUND('Додаток 3._Бюджет детальний ПР'!BW747*0.3676,2),IF(J747='Категорія витрат'!$F$3,ROUND('Додаток 3._Бюджет детальний ПР'!BW747*0.347,2),IF(J747='Категорія витрат'!$F$4,ROUND('Додаток 3._Бюджет детальний ПР'!BW747*0.347,2),IF(J747='Категорія витрат'!$F$7,ROUND('Додаток 3._Бюджет детальний ПР'!BW747*0.0841,2),0))))</f>
        <v>0</v>
      </c>
      <c r="BY747" s="153">
        <f t="shared" si="359"/>
        <v>0</v>
      </c>
      <c r="BZ747" s="181"/>
      <c r="CA747" s="181"/>
      <c r="CB747" s="181"/>
      <c r="CC747" s="181"/>
      <c r="CD747" s="181"/>
      <c r="CE747" s="181"/>
      <c r="CF747" s="181"/>
      <c r="CG747" s="181"/>
      <c r="CH747" s="181"/>
      <c r="CI747" s="181"/>
      <c r="CJ747" s="181"/>
      <c r="CK747" s="181"/>
      <c r="CL747" s="48">
        <f t="shared" si="347"/>
        <v>0</v>
      </c>
      <c r="CM747" s="48">
        <f t="shared" si="348"/>
        <v>0</v>
      </c>
      <c r="CN747" s="48">
        <f t="shared" si="349"/>
        <v>0</v>
      </c>
      <c r="CO747" s="48">
        <f t="shared" si="350"/>
        <v>0</v>
      </c>
      <c r="CP747" s="48">
        <f t="shared" si="351"/>
        <v>0</v>
      </c>
      <c r="CQ747" s="48">
        <f t="shared" si="352"/>
        <v>0</v>
      </c>
      <c r="CR747" s="48">
        <f t="shared" si="353"/>
        <v>0</v>
      </c>
      <c r="CS747" s="48">
        <f t="shared" si="354"/>
        <v>0</v>
      </c>
      <c r="CT747" s="181"/>
      <c r="CU747" s="181"/>
    </row>
    <row r="748" spans="1:99" ht="20.100000000000001" customHeight="1" x14ac:dyDescent="0.25">
      <c r="A748" s="58">
        <v>744</v>
      </c>
      <c r="B748" s="58" t="str">
        <f>IF(D748='Напрямки конкурса'!$L$2,'Напрямки конкурса'!$B$2,IF(D748='Напрямки конкурса'!$L$3,'Напрямки конкурса'!$B$3,IF(D748='Напрямки конкурса'!$L$4,'Напрямки конкурса'!$B$4,IF(D748='Напрямки конкурса'!$L$5,'Напрямки конкурса'!$B$5,IF(D748='Напрямки конкурса'!$L$6,'Напрямки конкурса'!$B$6,IF(D748='Напрямки конкурса'!$L$7,'Напрямки конкурса'!$B$7,IF(D748='Напрямки конкурса'!$L$8,'Напрямки конкурса'!$B$8,IF(D748='Напрямки конкурса'!$L$9,'Напрямки конкурса'!$B$9,IF(D748='Напрямки конкурса'!$L$10,'Напрямки конкурса'!$B$10,IF(D748='Напрямки конкурса'!$L$11,'Напрямки конкурса'!$B$11,IF(D748='Напрямки конкурса'!$L$12,'Напрямки конкурса'!$B$12,IF(D748='Напрямки конкурса'!$L$13,'Напрямки конкурса'!$B$13,IF(D748='Напрямки конкурса'!$L$14,'Напрямки конкурса'!$B$14,IF(D748='Напрямки конкурса'!$L$15,'Напрямки конкурса'!$B$15,IF(D748='Напрямки конкурса'!$L$16,'Напрямки конкурса'!$B$16,IF(D748='Напрямки конкурса'!$L$17,'Напрямки конкурса'!$B$17,IF(D748='Напрямки конкурса'!$L$18,'Напрямки конкурса'!$B$18,IF(D748='Напрямки конкурса'!$L$19,'Напрямки конкурса'!$B$19,IF(D748='Напрямки конкурса'!$L$20,'Напрямки конкурса'!$B$20,IF(D748='Напрямки конкурса'!$L$21,'Напрямки конкурса'!$B$21,IF(D748='Напрямки конкурса'!$L$22,'Напрямки конкурса'!$B$22,IF(D748='Напрямки конкурса'!$L$23,'Напрямки конкурса'!$B$23,IF(D748='Напрямки конкурса'!$L$24,'Напрямки конкурса'!$B$24,IF(D748='Напрямки конкурса'!$L$25,'Напрямки конкурса'!$B$25,IF(D748='Напрямки конкурса'!$L$26,'Напрямки конкурса'!$B$26,IF(D748='Напрямки конкурса'!$L$27,'Напрямки конкурса'!$B$27,IF(D748='Напрямки конкурса'!$L$28,'Напрямки конкурса'!$B$28,"")))))))))))))))))))))))))))</f>
        <v/>
      </c>
      <c r="C748" s="59" t="str">
        <f>IF(D748='Напрямки конкурса'!$L$2,'Напрямки конкурса'!$K$2,IF(D748='Напрямки конкурса'!$L$3,'Напрямки конкурса'!$K$3,IF(D748='Напрямки конкурса'!$L$4,'Напрямки конкурса'!$K$4,IF(D748='Напрямки конкурса'!$L$5,'Напрямки конкурса'!$K$5,IF(D748='Напрямки конкурса'!$L$6,'Напрямки конкурса'!$K$6,IF(D748='Напрямки конкурса'!$L$7,'Напрямки конкурса'!$K$7,IF(D748='Напрямки конкурса'!$L$8,'Напрямки конкурса'!$K$8,IF(D748='Напрямки конкурса'!$L$9,'Напрямки конкурса'!$K$9,IF(D748='Напрямки конкурса'!$L$10,'Напрямки конкурса'!$K$10,IF(D748='Напрямки конкурса'!$L$11,'Напрямки конкурса'!$K$11,IF(D748='Напрямки конкурса'!$L$12,'Напрямки конкурса'!$K$12,IF(D748='Напрямки конкурса'!$L$13,'Напрямки конкурса'!$K$13,IF(D748='Напрямки конкурса'!$L$14,'Напрямки конкурса'!$K$14,IF(D748='Напрямки конкурса'!$L$15,'Напрямки конкурса'!$K$15,IF(D748='Напрямки конкурса'!$L$16,'Напрямки конкурса'!$K$16,IF(D748='Напрямки конкурса'!$L$17,'Напрямки конкурса'!$K$17,IF(D748='Напрямки конкурса'!$L$18,'Напрямки конкурса'!$K$18,IF(D748='Напрямки конкурса'!$L$19,'Напрямки конкурса'!$K$19,IF(D748='Напрямки конкурса'!$L$20,'Напрямки конкурса'!$K$20,IF(D748='Напрямки конкурса'!$L$21,'Напрямки конкурса'!$K$21,IF(D748='Напрямки конкурса'!$L$22,'Напрямки конкурса'!$K$22,IF(D748='Напрямки конкурса'!$L$23,'Напрямки конкурса'!$K$23,IF(D748='Напрямки конкурса'!$L$24,'Напрямки конкурса'!$K$24,IF(D748='Напрямки конкурса'!$L$25,'Напрямки конкурса'!$K$25,IF(D748='Напрямки конкурса'!$L$26,'Напрямки конкурса'!$K$26,IF(D748='Напрямки конкурса'!$L$27,'Напрямки конкурса'!$K$27,IF(D748='Напрямки конкурса'!$L$28,'Напрямки конкурса'!$K$28,"")))))))))))))))))))))))))))</f>
        <v/>
      </c>
      <c r="D748" s="50"/>
      <c r="E748" s="171"/>
      <c r="F748" s="171"/>
      <c r="G748" s="171"/>
      <c r="H748" s="150" t="str">
        <f>IF(I748='Категорія витрат'!$B$2,'Категорія витрат'!$A$2,IF(I748='Категорія витрат'!$B$3,'Категорія витрат'!$A$3,IF(I748='Категорія витрат'!$B$4,'Категорія витрат'!$A$4,IF(I748='Категорія витрат'!$B$5,'Категорія витрат'!$A$5,IF(I748='Категорія витрат'!$B$6,'Категорія витрат'!$A$6,IF(I748='Категорія витрат'!$B$7,'Категорія витрат'!$A$7,IF(I748='Категорія витрат'!$B$8,'Категорія витрат'!$A$8,IF(I748='Категорія витрат'!$B$9,'Категорія витрат'!$A$9,IF(I748='Категорія витрат'!$B$10,'Категорія витрат'!$A$10,IF(I748='Категорія витрат'!$B$11,'Категорія витрат'!$A$11,IF(I748='Категорія витрат'!$B$12,'Категорія витрат'!$A$12,IF(I748='Категорія витрат'!$B$13,'Категорія витрат'!$A$13,IF(I748='Категорія витрат'!$B$14,'Категорія витрат'!$A$14,IF(I748='Категорія витрат'!$B$15,'Категорія витрат'!$A$15,IF(I748='Категорія витрат'!$B$16,'Категорія витрат'!$A$16,IF(I748='Категорія витрат'!$B$17,'Категорія витрат'!$A$17,IF(I748='Категорія витрат'!$B$18,'Категорія витрат'!$A$18,IF(I748='Категорія витрат'!$B$19,'Категорія витрат'!$A$19,IF(I748='Категорія витрат'!$B$20,'Категорія витрат'!$A$20,IF(I748='Категорія витрат'!$B$21,'Категорія витрат'!$A$21,IF(I748='Категорія витрат'!$B$22,'Категорія витрат'!$A$22,IF(I748='Категорія витрат'!$B$23,'Категорія витрат'!$A$23,IF(I748='Категорія витрат'!$B$24,'Категорія витрат'!$A$24,IF(I748='Категорія витрат'!$B$25,'Категорія витрат'!$A$25,IF(I748='Категорія витрат'!$B$26,'Категорія витрат'!$A$26,IF(I748='Категорія витрат'!$B$27,'Категорія витрат'!$A$27,IF(I748='Категорія витрат'!$B$28,'Категорія витрат'!$A$28,IF(I748='Категорія витрат'!$B$29,'Категорія витрат'!$A$29,IF(I748='Категорія витрат'!$B$30,'Категорія витрат'!$A$30,"")))))))))))))))))))))))))))))</f>
        <v/>
      </c>
      <c r="I748" s="174"/>
      <c r="J748" s="173"/>
      <c r="K748" s="176"/>
      <c r="L748" s="87">
        <f t="shared" si="355"/>
        <v>0</v>
      </c>
      <c r="M748" s="176"/>
      <c r="N748" s="178"/>
      <c r="O748" s="171"/>
      <c r="P748" s="159">
        <f>IF(J748='Категорія витрат'!$F$2,ROUND('Додаток 3._Бюджет детальний ПР'!O748*0.3676,2),IF(J748='Категорія витрат'!$F$3,ROUND('Додаток 3._Бюджет детальний ПР'!O748*0.347,2),IF(J748='Категорія витрат'!$F$4,ROUND('Додаток 3._Бюджет детальний ПР'!O748*0.347,2),IF(J748='Категорія витрат'!$F$7,ROUND('Додаток 3._Бюджет детальний ПР'!O748*0.0841,2),0))))</f>
        <v>0</v>
      </c>
      <c r="Q748" s="153">
        <f t="shared" si="330"/>
        <v>0</v>
      </c>
      <c r="R748" s="181"/>
      <c r="S748" s="181"/>
      <c r="T748" s="181"/>
      <c r="U748" s="181"/>
      <c r="V748" s="181"/>
      <c r="W748" s="181"/>
      <c r="X748" s="181"/>
      <c r="Y748" s="181"/>
      <c r="Z748" s="181"/>
      <c r="AA748" s="181"/>
      <c r="AB748" s="181"/>
      <c r="AC748" s="181"/>
      <c r="AD748" s="48">
        <f t="shared" si="331"/>
        <v>0</v>
      </c>
      <c r="AE748" s="48">
        <f t="shared" si="332"/>
        <v>0</v>
      </c>
      <c r="AF748" s="48">
        <f t="shared" si="333"/>
        <v>0</v>
      </c>
      <c r="AG748" s="48">
        <f t="shared" si="334"/>
        <v>0</v>
      </c>
      <c r="AH748" s="48">
        <f t="shared" si="335"/>
        <v>0</v>
      </c>
      <c r="AI748" s="48">
        <f t="shared" si="336"/>
        <v>0</v>
      </c>
      <c r="AJ748" s="48">
        <f t="shared" si="337"/>
        <v>0</v>
      </c>
      <c r="AK748" s="48">
        <f t="shared" si="338"/>
        <v>0</v>
      </c>
      <c r="AL748" s="181"/>
      <c r="AM748" s="181"/>
      <c r="AN748" s="77"/>
      <c r="AO748" s="176"/>
      <c r="AP748" s="87">
        <f t="shared" si="356"/>
        <v>0</v>
      </c>
      <c r="AQ748" s="176"/>
      <c r="AR748" s="178"/>
      <c r="AS748" s="171"/>
      <c r="AT748" s="159">
        <f>IF(J748='Категорія витрат'!$F$2,ROUND('Додаток 3._Бюджет детальний ПР'!AS748*0.3676,2),IF(J748='Категорія витрат'!$F$3,ROUND('Додаток 3._Бюджет детальний ПР'!AS748*0.347,2),IF(J748='Категорія витрат'!$F$4,ROUND('Додаток 3._Бюджет детальний ПР'!AS748*0.347,2),IF(J748='Категорія витрат'!$F$7,ROUND('Додаток 3._Бюджет детальний ПР'!AS748*0.0841,2),0))))</f>
        <v>0</v>
      </c>
      <c r="AU748" s="153">
        <f t="shared" si="357"/>
        <v>0</v>
      </c>
      <c r="AV748" s="181"/>
      <c r="AW748" s="181"/>
      <c r="AX748" s="181"/>
      <c r="AY748" s="181"/>
      <c r="AZ748" s="181"/>
      <c r="BA748" s="181"/>
      <c r="BB748" s="181"/>
      <c r="BC748" s="181"/>
      <c r="BD748" s="181"/>
      <c r="BE748" s="181"/>
      <c r="BF748" s="181"/>
      <c r="BG748" s="181"/>
      <c r="BH748" s="48">
        <f t="shared" si="339"/>
        <v>0</v>
      </c>
      <c r="BI748" s="48">
        <f t="shared" si="340"/>
        <v>0</v>
      </c>
      <c r="BJ748" s="48">
        <f t="shared" si="341"/>
        <v>0</v>
      </c>
      <c r="BK748" s="48">
        <f t="shared" si="342"/>
        <v>0</v>
      </c>
      <c r="BL748" s="48">
        <f t="shared" si="343"/>
        <v>0</v>
      </c>
      <c r="BM748" s="48">
        <f t="shared" si="344"/>
        <v>0</v>
      </c>
      <c r="BN748" s="48">
        <f t="shared" si="345"/>
        <v>0</v>
      </c>
      <c r="BO748" s="48">
        <f t="shared" si="346"/>
        <v>0</v>
      </c>
      <c r="BP748" s="181"/>
      <c r="BQ748" s="181"/>
      <c r="BR748" s="191"/>
      <c r="BS748" s="176"/>
      <c r="BT748" s="87">
        <f t="shared" si="358"/>
        <v>0</v>
      </c>
      <c r="BU748" s="176"/>
      <c r="BV748" s="178"/>
      <c r="BW748" s="171"/>
      <c r="BX748" s="159">
        <f>IF(J748='Категорія витрат'!$F$2,ROUND('Додаток 3._Бюджет детальний ПР'!BW748*0.3676,2),IF(J748='Категорія витрат'!$F$3,ROUND('Додаток 3._Бюджет детальний ПР'!BW748*0.347,2),IF(J748='Категорія витрат'!$F$4,ROUND('Додаток 3._Бюджет детальний ПР'!BW748*0.347,2),IF(J748='Категорія витрат'!$F$7,ROUND('Додаток 3._Бюджет детальний ПР'!BW748*0.0841,2),0))))</f>
        <v>0</v>
      </c>
      <c r="BY748" s="153">
        <f t="shared" si="359"/>
        <v>0</v>
      </c>
      <c r="BZ748" s="181"/>
      <c r="CA748" s="181"/>
      <c r="CB748" s="181"/>
      <c r="CC748" s="181"/>
      <c r="CD748" s="181"/>
      <c r="CE748" s="181"/>
      <c r="CF748" s="181"/>
      <c r="CG748" s="181"/>
      <c r="CH748" s="181"/>
      <c r="CI748" s="181"/>
      <c r="CJ748" s="181"/>
      <c r="CK748" s="181"/>
      <c r="CL748" s="48">
        <f t="shared" si="347"/>
        <v>0</v>
      </c>
      <c r="CM748" s="48">
        <f t="shared" si="348"/>
        <v>0</v>
      </c>
      <c r="CN748" s="48">
        <f t="shared" si="349"/>
        <v>0</v>
      </c>
      <c r="CO748" s="48">
        <f t="shared" si="350"/>
        <v>0</v>
      </c>
      <c r="CP748" s="48">
        <f t="shared" si="351"/>
        <v>0</v>
      </c>
      <c r="CQ748" s="48">
        <f t="shared" si="352"/>
        <v>0</v>
      </c>
      <c r="CR748" s="48">
        <f t="shared" si="353"/>
        <v>0</v>
      </c>
      <c r="CS748" s="48">
        <f t="shared" si="354"/>
        <v>0</v>
      </c>
      <c r="CT748" s="181"/>
      <c r="CU748" s="181"/>
    </row>
    <row r="749" spans="1:99" ht="20.100000000000001" customHeight="1" x14ac:dyDescent="0.25">
      <c r="A749" s="58">
        <v>745</v>
      </c>
      <c r="B749" s="58" t="str">
        <f>IF(D749='Напрямки конкурса'!$L$2,'Напрямки конкурса'!$B$2,IF(D749='Напрямки конкурса'!$L$3,'Напрямки конкурса'!$B$3,IF(D749='Напрямки конкурса'!$L$4,'Напрямки конкурса'!$B$4,IF(D749='Напрямки конкурса'!$L$5,'Напрямки конкурса'!$B$5,IF(D749='Напрямки конкурса'!$L$6,'Напрямки конкурса'!$B$6,IF(D749='Напрямки конкурса'!$L$7,'Напрямки конкурса'!$B$7,IF(D749='Напрямки конкурса'!$L$8,'Напрямки конкурса'!$B$8,IF(D749='Напрямки конкурса'!$L$9,'Напрямки конкурса'!$B$9,IF(D749='Напрямки конкурса'!$L$10,'Напрямки конкурса'!$B$10,IF(D749='Напрямки конкурса'!$L$11,'Напрямки конкурса'!$B$11,IF(D749='Напрямки конкурса'!$L$12,'Напрямки конкурса'!$B$12,IF(D749='Напрямки конкурса'!$L$13,'Напрямки конкурса'!$B$13,IF(D749='Напрямки конкурса'!$L$14,'Напрямки конкурса'!$B$14,IF(D749='Напрямки конкурса'!$L$15,'Напрямки конкурса'!$B$15,IF(D749='Напрямки конкурса'!$L$16,'Напрямки конкурса'!$B$16,IF(D749='Напрямки конкурса'!$L$17,'Напрямки конкурса'!$B$17,IF(D749='Напрямки конкурса'!$L$18,'Напрямки конкурса'!$B$18,IF(D749='Напрямки конкурса'!$L$19,'Напрямки конкурса'!$B$19,IF(D749='Напрямки конкурса'!$L$20,'Напрямки конкурса'!$B$20,IF(D749='Напрямки конкурса'!$L$21,'Напрямки конкурса'!$B$21,IF(D749='Напрямки конкурса'!$L$22,'Напрямки конкурса'!$B$22,IF(D749='Напрямки конкурса'!$L$23,'Напрямки конкурса'!$B$23,IF(D749='Напрямки конкурса'!$L$24,'Напрямки конкурса'!$B$24,IF(D749='Напрямки конкурса'!$L$25,'Напрямки конкурса'!$B$25,IF(D749='Напрямки конкурса'!$L$26,'Напрямки конкурса'!$B$26,IF(D749='Напрямки конкурса'!$L$27,'Напрямки конкурса'!$B$27,IF(D749='Напрямки конкурса'!$L$28,'Напрямки конкурса'!$B$28,"")))))))))))))))))))))))))))</f>
        <v/>
      </c>
      <c r="C749" s="59" t="str">
        <f>IF(D749='Напрямки конкурса'!$L$2,'Напрямки конкурса'!$K$2,IF(D749='Напрямки конкурса'!$L$3,'Напрямки конкурса'!$K$3,IF(D749='Напрямки конкурса'!$L$4,'Напрямки конкурса'!$K$4,IF(D749='Напрямки конкурса'!$L$5,'Напрямки конкурса'!$K$5,IF(D749='Напрямки конкурса'!$L$6,'Напрямки конкурса'!$K$6,IF(D749='Напрямки конкурса'!$L$7,'Напрямки конкурса'!$K$7,IF(D749='Напрямки конкурса'!$L$8,'Напрямки конкурса'!$K$8,IF(D749='Напрямки конкурса'!$L$9,'Напрямки конкурса'!$K$9,IF(D749='Напрямки конкурса'!$L$10,'Напрямки конкурса'!$K$10,IF(D749='Напрямки конкурса'!$L$11,'Напрямки конкурса'!$K$11,IF(D749='Напрямки конкурса'!$L$12,'Напрямки конкурса'!$K$12,IF(D749='Напрямки конкурса'!$L$13,'Напрямки конкурса'!$K$13,IF(D749='Напрямки конкурса'!$L$14,'Напрямки конкурса'!$K$14,IF(D749='Напрямки конкурса'!$L$15,'Напрямки конкурса'!$K$15,IF(D749='Напрямки конкурса'!$L$16,'Напрямки конкурса'!$K$16,IF(D749='Напрямки конкурса'!$L$17,'Напрямки конкурса'!$K$17,IF(D749='Напрямки конкурса'!$L$18,'Напрямки конкурса'!$K$18,IF(D749='Напрямки конкурса'!$L$19,'Напрямки конкурса'!$K$19,IF(D749='Напрямки конкурса'!$L$20,'Напрямки конкурса'!$K$20,IF(D749='Напрямки конкурса'!$L$21,'Напрямки конкурса'!$K$21,IF(D749='Напрямки конкурса'!$L$22,'Напрямки конкурса'!$K$22,IF(D749='Напрямки конкурса'!$L$23,'Напрямки конкурса'!$K$23,IF(D749='Напрямки конкурса'!$L$24,'Напрямки конкурса'!$K$24,IF(D749='Напрямки конкурса'!$L$25,'Напрямки конкурса'!$K$25,IF(D749='Напрямки конкурса'!$L$26,'Напрямки конкурса'!$K$26,IF(D749='Напрямки конкурса'!$L$27,'Напрямки конкурса'!$K$27,IF(D749='Напрямки конкурса'!$L$28,'Напрямки конкурса'!$K$28,"")))))))))))))))))))))))))))</f>
        <v/>
      </c>
      <c r="D749" s="50"/>
      <c r="E749" s="171"/>
      <c r="F749" s="171"/>
      <c r="G749" s="171"/>
      <c r="H749" s="150" t="str">
        <f>IF(I749='Категорія витрат'!$B$2,'Категорія витрат'!$A$2,IF(I749='Категорія витрат'!$B$3,'Категорія витрат'!$A$3,IF(I749='Категорія витрат'!$B$4,'Категорія витрат'!$A$4,IF(I749='Категорія витрат'!$B$5,'Категорія витрат'!$A$5,IF(I749='Категорія витрат'!$B$6,'Категорія витрат'!$A$6,IF(I749='Категорія витрат'!$B$7,'Категорія витрат'!$A$7,IF(I749='Категорія витрат'!$B$8,'Категорія витрат'!$A$8,IF(I749='Категорія витрат'!$B$9,'Категорія витрат'!$A$9,IF(I749='Категорія витрат'!$B$10,'Категорія витрат'!$A$10,IF(I749='Категорія витрат'!$B$11,'Категорія витрат'!$A$11,IF(I749='Категорія витрат'!$B$12,'Категорія витрат'!$A$12,IF(I749='Категорія витрат'!$B$13,'Категорія витрат'!$A$13,IF(I749='Категорія витрат'!$B$14,'Категорія витрат'!$A$14,IF(I749='Категорія витрат'!$B$15,'Категорія витрат'!$A$15,IF(I749='Категорія витрат'!$B$16,'Категорія витрат'!$A$16,IF(I749='Категорія витрат'!$B$17,'Категорія витрат'!$A$17,IF(I749='Категорія витрат'!$B$18,'Категорія витрат'!$A$18,IF(I749='Категорія витрат'!$B$19,'Категорія витрат'!$A$19,IF(I749='Категорія витрат'!$B$20,'Категорія витрат'!$A$20,IF(I749='Категорія витрат'!$B$21,'Категорія витрат'!$A$21,IF(I749='Категорія витрат'!$B$22,'Категорія витрат'!$A$22,IF(I749='Категорія витрат'!$B$23,'Категорія витрат'!$A$23,IF(I749='Категорія витрат'!$B$24,'Категорія витрат'!$A$24,IF(I749='Категорія витрат'!$B$25,'Категорія витрат'!$A$25,IF(I749='Категорія витрат'!$B$26,'Категорія витрат'!$A$26,IF(I749='Категорія витрат'!$B$27,'Категорія витрат'!$A$27,IF(I749='Категорія витрат'!$B$28,'Категорія витрат'!$A$28,IF(I749='Категорія витрат'!$B$29,'Категорія витрат'!$A$29,IF(I749='Категорія витрат'!$B$30,'Категорія витрат'!$A$30,"")))))))))))))))))))))))))))))</f>
        <v/>
      </c>
      <c r="I749" s="174"/>
      <c r="J749" s="173"/>
      <c r="K749" s="176"/>
      <c r="L749" s="87">
        <f t="shared" si="355"/>
        <v>0</v>
      </c>
      <c r="M749" s="176"/>
      <c r="N749" s="178"/>
      <c r="O749" s="171"/>
      <c r="P749" s="159">
        <f>IF(J749='Категорія витрат'!$F$2,ROUND('Додаток 3._Бюджет детальний ПР'!O749*0.3676,2),IF(J749='Категорія витрат'!$F$3,ROUND('Додаток 3._Бюджет детальний ПР'!O749*0.347,2),IF(J749='Категорія витрат'!$F$4,ROUND('Додаток 3._Бюджет детальний ПР'!O749*0.347,2),IF(J749='Категорія витрат'!$F$7,ROUND('Додаток 3._Бюджет детальний ПР'!O749*0.0841,2),0))))</f>
        <v>0</v>
      </c>
      <c r="Q749" s="153">
        <f t="shared" ref="Q749:Q812" si="360">(O749+P749)*L749</f>
        <v>0</v>
      </c>
      <c r="R749" s="181"/>
      <c r="S749" s="181"/>
      <c r="T749" s="181"/>
      <c r="U749" s="181"/>
      <c r="V749" s="181"/>
      <c r="W749" s="181"/>
      <c r="X749" s="181"/>
      <c r="Y749" s="181"/>
      <c r="Z749" s="181"/>
      <c r="AA749" s="181"/>
      <c r="AB749" s="181"/>
      <c r="AC749" s="181"/>
      <c r="AD749" s="48">
        <f t="shared" si="331"/>
        <v>0</v>
      </c>
      <c r="AE749" s="48">
        <f t="shared" si="332"/>
        <v>0</v>
      </c>
      <c r="AF749" s="48">
        <f t="shared" si="333"/>
        <v>0</v>
      </c>
      <c r="AG749" s="48">
        <f t="shared" si="334"/>
        <v>0</v>
      </c>
      <c r="AH749" s="48">
        <f t="shared" si="335"/>
        <v>0</v>
      </c>
      <c r="AI749" s="48">
        <f t="shared" si="336"/>
        <v>0</v>
      </c>
      <c r="AJ749" s="48">
        <f t="shared" si="337"/>
        <v>0</v>
      </c>
      <c r="AK749" s="48">
        <f t="shared" si="338"/>
        <v>0</v>
      </c>
      <c r="AL749" s="181"/>
      <c r="AM749" s="181"/>
      <c r="AN749" s="77"/>
      <c r="AO749" s="176"/>
      <c r="AP749" s="87">
        <f t="shared" si="356"/>
        <v>0</v>
      </c>
      <c r="AQ749" s="176"/>
      <c r="AR749" s="178"/>
      <c r="AS749" s="171"/>
      <c r="AT749" s="159">
        <f>IF(J749='Категорія витрат'!$F$2,ROUND('Додаток 3._Бюджет детальний ПР'!AS749*0.3676,2),IF(J749='Категорія витрат'!$F$3,ROUND('Додаток 3._Бюджет детальний ПР'!AS749*0.347,2),IF(J749='Категорія витрат'!$F$4,ROUND('Додаток 3._Бюджет детальний ПР'!AS749*0.347,2),IF(J749='Категорія витрат'!$F$7,ROUND('Додаток 3._Бюджет детальний ПР'!AS749*0.0841,2),0))))</f>
        <v>0</v>
      </c>
      <c r="AU749" s="153">
        <f t="shared" si="357"/>
        <v>0</v>
      </c>
      <c r="AV749" s="181"/>
      <c r="AW749" s="181"/>
      <c r="AX749" s="181"/>
      <c r="AY749" s="181"/>
      <c r="AZ749" s="181"/>
      <c r="BA749" s="181"/>
      <c r="BB749" s="181"/>
      <c r="BC749" s="181"/>
      <c r="BD749" s="181"/>
      <c r="BE749" s="181"/>
      <c r="BF749" s="181"/>
      <c r="BG749" s="181"/>
      <c r="BH749" s="48">
        <f t="shared" si="339"/>
        <v>0</v>
      </c>
      <c r="BI749" s="48">
        <f t="shared" si="340"/>
        <v>0</v>
      </c>
      <c r="BJ749" s="48">
        <f t="shared" si="341"/>
        <v>0</v>
      </c>
      <c r="BK749" s="48">
        <f t="shared" si="342"/>
        <v>0</v>
      </c>
      <c r="BL749" s="48">
        <f t="shared" si="343"/>
        <v>0</v>
      </c>
      <c r="BM749" s="48">
        <f t="shared" si="344"/>
        <v>0</v>
      </c>
      <c r="BN749" s="48">
        <f t="shared" si="345"/>
        <v>0</v>
      </c>
      <c r="BO749" s="48">
        <f t="shared" si="346"/>
        <v>0</v>
      </c>
      <c r="BP749" s="181"/>
      <c r="BQ749" s="181"/>
      <c r="BR749" s="191"/>
      <c r="BS749" s="176"/>
      <c r="BT749" s="87">
        <f t="shared" si="358"/>
        <v>0</v>
      </c>
      <c r="BU749" s="176"/>
      <c r="BV749" s="178"/>
      <c r="BW749" s="171"/>
      <c r="BX749" s="159">
        <f>IF(J749='Категорія витрат'!$F$2,ROUND('Додаток 3._Бюджет детальний ПР'!BW749*0.3676,2),IF(J749='Категорія витрат'!$F$3,ROUND('Додаток 3._Бюджет детальний ПР'!BW749*0.347,2),IF(J749='Категорія витрат'!$F$4,ROUND('Додаток 3._Бюджет детальний ПР'!BW749*0.347,2),IF(J749='Категорія витрат'!$F$7,ROUND('Додаток 3._Бюджет детальний ПР'!BW749*0.0841,2),0))))</f>
        <v>0</v>
      </c>
      <c r="BY749" s="153">
        <f t="shared" si="359"/>
        <v>0</v>
      </c>
      <c r="BZ749" s="181"/>
      <c r="CA749" s="181"/>
      <c r="CB749" s="181"/>
      <c r="CC749" s="181"/>
      <c r="CD749" s="181"/>
      <c r="CE749" s="181"/>
      <c r="CF749" s="181"/>
      <c r="CG749" s="181"/>
      <c r="CH749" s="181"/>
      <c r="CI749" s="181"/>
      <c r="CJ749" s="181"/>
      <c r="CK749" s="181"/>
      <c r="CL749" s="48">
        <f t="shared" si="347"/>
        <v>0</v>
      </c>
      <c r="CM749" s="48">
        <f t="shared" si="348"/>
        <v>0</v>
      </c>
      <c r="CN749" s="48">
        <f t="shared" si="349"/>
        <v>0</v>
      </c>
      <c r="CO749" s="48">
        <f t="shared" si="350"/>
        <v>0</v>
      </c>
      <c r="CP749" s="48">
        <f t="shared" si="351"/>
        <v>0</v>
      </c>
      <c r="CQ749" s="48">
        <f t="shared" si="352"/>
        <v>0</v>
      </c>
      <c r="CR749" s="48">
        <f t="shared" si="353"/>
        <v>0</v>
      </c>
      <c r="CS749" s="48">
        <f t="shared" si="354"/>
        <v>0</v>
      </c>
      <c r="CT749" s="181"/>
      <c r="CU749" s="181"/>
    </row>
    <row r="750" spans="1:99" ht="20.100000000000001" customHeight="1" x14ac:dyDescent="0.25">
      <c r="A750" s="58">
        <v>746</v>
      </c>
      <c r="B750" s="58" t="str">
        <f>IF(D750='Напрямки конкурса'!$L$2,'Напрямки конкурса'!$B$2,IF(D750='Напрямки конкурса'!$L$3,'Напрямки конкурса'!$B$3,IF(D750='Напрямки конкурса'!$L$4,'Напрямки конкурса'!$B$4,IF(D750='Напрямки конкурса'!$L$5,'Напрямки конкурса'!$B$5,IF(D750='Напрямки конкурса'!$L$6,'Напрямки конкурса'!$B$6,IF(D750='Напрямки конкурса'!$L$7,'Напрямки конкурса'!$B$7,IF(D750='Напрямки конкурса'!$L$8,'Напрямки конкурса'!$B$8,IF(D750='Напрямки конкурса'!$L$9,'Напрямки конкурса'!$B$9,IF(D750='Напрямки конкурса'!$L$10,'Напрямки конкурса'!$B$10,IF(D750='Напрямки конкурса'!$L$11,'Напрямки конкурса'!$B$11,IF(D750='Напрямки конкурса'!$L$12,'Напрямки конкурса'!$B$12,IF(D750='Напрямки конкурса'!$L$13,'Напрямки конкурса'!$B$13,IF(D750='Напрямки конкурса'!$L$14,'Напрямки конкурса'!$B$14,IF(D750='Напрямки конкурса'!$L$15,'Напрямки конкурса'!$B$15,IF(D750='Напрямки конкурса'!$L$16,'Напрямки конкурса'!$B$16,IF(D750='Напрямки конкурса'!$L$17,'Напрямки конкурса'!$B$17,IF(D750='Напрямки конкурса'!$L$18,'Напрямки конкурса'!$B$18,IF(D750='Напрямки конкурса'!$L$19,'Напрямки конкурса'!$B$19,IF(D750='Напрямки конкурса'!$L$20,'Напрямки конкурса'!$B$20,IF(D750='Напрямки конкурса'!$L$21,'Напрямки конкурса'!$B$21,IF(D750='Напрямки конкурса'!$L$22,'Напрямки конкурса'!$B$22,IF(D750='Напрямки конкурса'!$L$23,'Напрямки конкурса'!$B$23,IF(D750='Напрямки конкурса'!$L$24,'Напрямки конкурса'!$B$24,IF(D750='Напрямки конкурса'!$L$25,'Напрямки конкурса'!$B$25,IF(D750='Напрямки конкурса'!$L$26,'Напрямки конкурса'!$B$26,IF(D750='Напрямки конкурса'!$L$27,'Напрямки конкурса'!$B$27,IF(D750='Напрямки конкурса'!$L$28,'Напрямки конкурса'!$B$28,"")))))))))))))))))))))))))))</f>
        <v/>
      </c>
      <c r="C750" s="59" t="str">
        <f>IF(D750='Напрямки конкурса'!$L$2,'Напрямки конкурса'!$K$2,IF(D750='Напрямки конкурса'!$L$3,'Напрямки конкурса'!$K$3,IF(D750='Напрямки конкурса'!$L$4,'Напрямки конкурса'!$K$4,IF(D750='Напрямки конкурса'!$L$5,'Напрямки конкурса'!$K$5,IF(D750='Напрямки конкурса'!$L$6,'Напрямки конкурса'!$K$6,IF(D750='Напрямки конкурса'!$L$7,'Напрямки конкурса'!$K$7,IF(D750='Напрямки конкурса'!$L$8,'Напрямки конкурса'!$K$8,IF(D750='Напрямки конкурса'!$L$9,'Напрямки конкурса'!$K$9,IF(D750='Напрямки конкурса'!$L$10,'Напрямки конкурса'!$K$10,IF(D750='Напрямки конкурса'!$L$11,'Напрямки конкурса'!$K$11,IF(D750='Напрямки конкурса'!$L$12,'Напрямки конкурса'!$K$12,IF(D750='Напрямки конкурса'!$L$13,'Напрямки конкурса'!$K$13,IF(D750='Напрямки конкурса'!$L$14,'Напрямки конкурса'!$K$14,IF(D750='Напрямки конкурса'!$L$15,'Напрямки конкурса'!$K$15,IF(D750='Напрямки конкурса'!$L$16,'Напрямки конкурса'!$K$16,IF(D750='Напрямки конкурса'!$L$17,'Напрямки конкурса'!$K$17,IF(D750='Напрямки конкурса'!$L$18,'Напрямки конкурса'!$K$18,IF(D750='Напрямки конкурса'!$L$19,'Напрямки конкурса'!$K$19,IF(D750='Напрямки конкурса'!$L$20,'Напрямки конкурса'!$K$20,IF(D750='Напрямки конкурса'!$L$21,'Напрямки конкурса'!$K$21,IF(D750='Напрямки конкурса'!$L$22,'Напрямки конкурса'!$K$22,IF(D750='Напрямки конкурса'!$L$23,'Напрямки конкурса'!$K$23,IF(D750='Напрямки конкурса'!$L$24,'Напрямки конкурса'!$K$24,IF(D750='Напрямки конкурса'!$L$25,'Напрямки конкурса'!$K$25,IF(D750='Напрямки конкурса'!$L$26,'Напрямки конкурса'!$K$26,IF(D750='Напрямки конкурса'!$L$27,'Напрямки конкурса'!$K$27,IF(D750='Напрямки конкурса'!$L$28,'Напрямки конкурса'!$K$28,"")))))))))))))))))))))))))))</f>
        <v/>
      </c>
      <c r="D750" s="50"/>
      <c r="E750" s="171"/>
      <c r="F750" s="171"/>
      <c r="G750" s="171"/>
      <c r="H750" s="150" t="str">
        <f>IF(I750='Категорія витрат'!$B$2,'Категорія витрат'!$A$2,IF(I750='Категорія витрат'!$B$3,'Категорія витрат'!$A$3,IF(I750='Категорія витрат'!$B$4,'Категорія витрат'!$A$4,IF(I750='Категорія витрат'!$B$5,'Категорія витрат'!$A$5,IF(I750='Категорія витрат'!$B$6,'Категорія витрат'!$A$6,IF(I750='Категорія витрат'!$B$7,'Категорія витрат'!$A$7,IF(I750='Категорія витрат'!$B$8,'Категорія витрат'!$A$8,IF(I750='Категорія витрат'!$B$9,'Категорія витрат'!$A$9,IF(I750='Категорія витрат'!$B$10,'Категорія витрат'!$A$10,IF(I750='Категорія витрат'!$B$11,'Категорія витрат'!$A$11,IF(I750='Категорія витрат'!$B$12,'Категорія витрат'!$A$12,IF(I750='Категорія витрат'!$B$13,'Категорія витрат'!$A$13,IF(I750='Категорія витрат'!$B$14,'Категорія витрат'!$A$14,IF(I750='Категорія витрат'!$B$15,'Категорія витрат'!$A$15,IF(I750='Категорія витрат'!$B$16,'Категорія витрат'!$A$16,IF(I750='Категорія витрат'!$B$17,'Категорія витрат'!$A$17,IF(I750='Категорія витрат'!$B$18,'Категорія витрат'!$A$18,IF(I750='Категорія витрат'!$B$19,'Категорія витрат'!$A$19,IF(I750='Категорія витрат'!$B$20,'Категорія витрат'!$A$20,IF(I750='Категорія витрат'!$B$21,'Категорія витрат'!$A$21,IF(I750='Категорія витрат'!$B$22,'Категорія витрат'!$A$22,IF(I750='Категорія витрат'!$B$23,'Категорія витрат'!$A$23,IF(I750='Категорія витрат'!$B$24,'Категорія витрат'!$A$24,IF(I750='Категорія витрат'!$B$25,'Категорія витрат'!$A$25,IF(I750='Категорія витрат'!$B$26,'Категорія витрат'!$A$26,IF(I750='Категорія витрат'!$B$27,'Категорія витрат'!$A$27,IF(I750='Категорія витрат'!$B$28,'Категорія витрат'!$A$28,IF(I750='Категорія витрат'!$B$29,'Категорія витрат'!$A$29,IF(I750='Категорія витрат'!$B$30,'Категорія витрат'!$A$30,"")))))))))))))))))))))))))))))</f>
        <v/>
      </c>
      <c r="I750" s="174"/>
      <c r="J750" s="173"/>
      <c r="K750" s="176"/>
      <c r="L750" s="87">
        <f t="shared" si="355"/>
        <v>0</v>
      </c>
      <c r="M750" s="176"/>
      <c r="N750" s="178"/>
      <c r="O750" s="171"/>
      <c r="P750" s="159">
        <f>IF(J750='Категорія витрат'!$F$2,ROUND('Додаток 3._Бюджет детальний ПР'!O750*0.3676,2),IF(J750='Категорія витрат'!$F$3,ROUND('Додаток 3._Бюджет детальний ПР'!O750*0.347,2),IF(J750='Категорія витрат'!$F$4,ROUND('Додаток 3._Бюджет детальний ПР'!O750*0.347,2),IF(J750='Категорія витрат'!$F$7,ROUND('Додаток 3._Бюджет детальний ПР'!O750*0.0841,2),0))))</f>
        <v>0</v>
      </c>
      <c r="Q750" s="153">
        <f t="shared" si="360"/>
        <v>0</v>
      </c>
      <c r="R750" s="181"/>
      <c r="S750" s="181"/>
      <c r="T750" s="181"/>
      <c r="U750" s="181"/>
      <c r="V750" s="181"/>
      <c r="W750" s="181"/>
      <c r="X750" s="181"/>
      <c r="Y750" s="181"/>
      <c r="Z750" s="181"/>
      <c r="AA750" s="181"/>
      <c r="AB750" s="181"/>
      <c r="AC750" s="181"/>
      <c r="AD750" s="48">
        <f t="shared" si="331"/>
        <v>0</v>
      </c>
      <c r="AE750" s="48">
        <f t="shared" si="332"/>
        <v>0</v>
      </c>
      <c r="AF750" s="48">
        <f t="shared" si="333"/>
        <v>0</v>
      </c>
      <c r="AG750" s="48">
        <f t="shared" si="334"/>
        <v>0</v>
      </c>
      <c r="AH750" s="48">
        <f t="shared" si="335"/>
        <v>0</v>
      </c>
      <c r="AI750" s="48">
        <f t="shared" si="336"/>
        <v>0</v>
      </c>
      <c r="AJ750" s="48">
        <f t="shared" si="337"/>
        <v>0</v>
      </c>
      <c r="AK750" s="48">
        <f t="shared" si="338"/>
        <v>0</v>
      </c>
      <c r="AL750" s="181"/>
      <c r="AM750" s="181"/>
      <c r="AN750" s="77"/>
      <c r="AO750" s="176"/>
      <c r="AP750" s="87">
        <f t="shared" si="356"/>
        <v>0</v>
      </c>
      <c r="AQ750" s="176"/>
      <c r="AR750" s="178"/>
      <c r="AS750" s="171"/>
      <c r="AT750" s="159">
        <f>IF(J750='Категорія витрат'!$F$2,ROUND('Додаток 3._Бюджет детальний ПР'!AS750*0.3676,2),IF(J750='Категорія витрат'!$F$3,ROUND('Додаток 3._Бюджет детальний ПР'!AS750*0.347,2),IF(J750='Категорія витрат'!$F$4,ROUND('Додаток 3._Бюджет детальний ПР'!AS750*0.347,2),IF(J750='Категорія витрат'!$F$7,ROUND('Додаток 3._Бюджет детальний ПР'!AS750*0.0841,2),0))))</f>
        <v>0</v>
      </c>
      <c r="AU750" s="153">
        <f t="shared" si="357"/>
        <v>0</v>
      </c>
      <c r="AV750" s="181"/>
      <c r="AW750" s="181"/>
      <c r="AX750" s="181"/>
      <c r="AY750" s="181"/>
      <c r="AZ750" s="181"/>
      <c r="BA750" s="181"/>
      <c r="BB750" s="181"/>
      <c r="BC750" s="181"/>
      <c r="BD750" s="181"/>
      <c r="BE750" s="181"/>
      <c r="BF750" s="181"/>
      <c r="BG750" s="181"/>
      <c r="BH750" s="48">
        <f t="shared" si="339"/>
        <v>0</v>
      </c>
      <c r="BI750" s="48">
        <f t="shared" si="340"/>
        <v>0</v>
      </c>
      <c r="BJ750" s="48">
        <f t="shared" si="341"/>
        <v>0</v>
      </c>
      <c r="BK750" s="48">
        <f t="shared" si="342"/>
        <v>0</v>
      </c>
      <c r="BL750" s="48">
        <f t="shared" si="343"/>
        <v>0</v>
      </c>
      <c r="BM750" s="48">
        <f t="shared" si="344"/>
        <v>0</v>
      </c>
      <c r="BN750" s="48">
        <f t="shared" si="345"/>
        <v>0</v>
      </c>
      <c r="BO750" s="48">
        <f t="shared" si="346"/>
        <v>0</v>
      </c>
      <c r="BP750" s="181"/>
      <c r="BQ750" s="181"/>
      <c r="BR750" s="191"/>
      <c r="BS750" s="176"/>
      <c r="BT750" s="87">
        <f t="shared" si="358"/>
        <v>0</v>
      </c>
      <c r="BU750" s="176"/>
      <c r="BV750" s="178"/>
      <c r="BW750" s="171"/>
      <c r="BX750" s="159">
        <f>IF(J750='Категорія витрат'!$F$2,ROUND('Додаток 3._Бюджет детальний ПР'!BW750*0.3676,2),IF(J750='Категорія витрат'!$F$3,ROUND('Додаток 3._Бюджет детальний ПР'!BW750*0.347,2),IF(J750='Категорія витрат'!$F$4,ROUND('Додаток 3._Бюджет детальний ПР'!BW750*0.347,2),IF(J750='Категорія витрат'!$F$7,ROUND('Додаток 3._Бюджет детальний ПР'!BW750*0.0841,2),0))))</f>
        <v>0</v>
      </c>
      <c r="BY750" s="153">
        <f t="shared" si="359"/>
        <v>0</v>
      </c>
      <c r="BZ750" s="181"/>
      <c r="CA750" s="181"/>
      <c r="CB750" s="181"/>
      <c r="CC750" s="181"/>
      <c r="CD750" s="181"/>
      <c r="CE750" s="181"/>
      <c r="CF750" s="181"/>
      <c r="CG750" s="181"/>
      <c r="CH750" s="181"/>
      <c r="CI750" s="181"/>
      <c r="CJ750" s="181"/>
      <c r="CK750" s="181"/>
      <c r="CL750" s="48">
        <f t="shared" si="347"/>
        <v>0</v>
      </c>
      <c r="CM750" s="48">
        <f t="shared" si="348"/>
        <v>0</v>
      </c>
      <c r="CN750" s="48">
        <f t="shared" si="349"/>
        <v>0</v>
      </c>
      <c r="CO750" s="48">
        <f t="shared" si="350"/>
        <v>0</v>
      </c>
      <c r="CP750" s="48">
        <f t="shared" si="351"/>
        <v>0</v>
      </c>
      <c r="CQ750" s="48">
        <f t="shared" si="352"/>
        <v>0</v>
      </c>
      <c r="CR750" s="48">
        <f t="shared" si="353"/>
        <v>0</v>
      </c>
      <c r="CS750" s="48">
        <f t="shared" si="354"/>
        <v>0</v>
      </c>
      <c r="CT750" s="181"/>
      <c r="CU750" s="181"/>
    </row>
    <row r="751" spans="1:99" ht="20.100000000000001" customHeight="1" x14ac:dyDescent="0.25">
      <c r="A751" s="58">
        <v>747</v>
      </c>
      <c r="B751" s="58" t="str">
        <f>IF(D751='Напрямки конкурса'!$L$2,'Напрямки конкурса'!$B$2,IF(D751='Напрямки конкурса'!$L$3,'Напрямки конкурса'!$B$3,IF(D751='Напрямки конкурса'!$L$4,'Напрямки конкурса'!$B$4,IF(D751='Напрямки конкурса'!$L$5,'Напрямки конкурса'!$B$5,IF(D751='Напрямки конкурса'!$L$6,'Напрямки конкурса'!$B$6,IF(D751='Напрямки конкурса'!$L$7,'Напрямки конкурса'!$B$7,IF(D751='Напрямки конкурса'!$L$8,'Напрямки конкурса'!$B$8,IF(D751='Напрямки конкурса'!$L$9,'Напрямки конкурса'!$B$9,IF(D751='Напрямки конкурса'!$L$10,'Напрямки конкурса'!$B$10,IF(D751='Напрямки конкурса'!$L$11,'Напрямки конкурса'!$B$11,IF(D751='Напрямки конкурса'!$L$12,'Напрямки конкурса'!$B$12,IF(D751='Напрямки конкурса'!$L$13,'Напрямки конкурса'!$B$13,IF(D751='Напрямки конкурса'!$L$14,'Напрямки конкурса'!$B$14,IF(D751='Напрямки конкурса'!$L$15,'Напрямки конкурса'!$B$15,IF(D751='Напрямки конкурса'!$L$16,'Напрямки конкурса'!$B$16,IF(D751='Напрямки конкурса'!$L$17,'Напрямки конкурса'!$B$17,IF(D751='Напрямки конкурса'!$L$18,'Напрямки конкурса'!$B$18,IF(D751='Напрямки конкурса'!$L$19,'Напрямки конкурса'!$B$19,IF(D751='Напрямки конкурса'!$L$20,'Напрямки конкурса'!$B$20,IF(D751='Напрямки конкурса'!$L$21,'Напрямки конкурса'!$B$21,IF(D751='Напрямки конкурса'!$L$22,'Напрямки конкурса'!$B$22,IF(D751='Напрямки конкурса'!$L$23,'Напрямки конкурса'!$B$23,IF(D751='Напрямки конкурса'!$L$24,'Напрямки конкурса'!$B$24,IF(D751='Напрямки конкурса'!$L$25,'Напрямки конкурса'!$B$25,IF(D751='Напрямки конкурса'!$L$26,'Напрямки конкурса'!$B$26,IF(D751='Напрямки конкурса'!$L$27,'Напрямки конкурса'!$B$27,IF(D751='Напрямки конкурса'!$L$28,'Напрямки конкурса'!$B$28,"")))))))))))))))))))))))))))</f>
        <v/>
      </c>
      <c r="C751" s="59" t="str">
        <f>IF(D751='Напрямки конкурса'!$L$2,'Напрямки конкурса'!$K$2,IF(D751='Напрямки конкурса'!$L$3,'Напрямки конкурса'!$K$3,IF(D751='Напрямки конкурса'!$L$4,'Напрямки конкурса'!$K$4,IF(D751='Напрямки конкурса'!$L$5,'Напрямки конкурса'!$K$5,IF(D751='Напрямки конкурса'!$L$6,'Напрямки конкурса'!$K$6,IF(D751='Напрямки конкурса'!$L$7,'Напрямки конкурса'!$K$7,IF(D751='Напрямки конкурса'!$L$8,'Напрямки конкурса'!$K$8,IF(D751='Напрямки конкурса'!$L$9,'Напрямки конкурса'!$K$9,IF(D751='Напрямки конкурса'!$L$10,'Напрямки конкурса'!$K$10,IF(D751='Напрямки конкурса'!$L$11,'Напрямки конкурса'!$K$11,IF(D751='Напрямки конкурса'!$L$12,'Напрямки конкурса'!$K$12,IF(D751='Напрямки конкурса'!$L$13,'Напрямки конкурса'!$K$13,IF(D751='Напрямки конкурса'!$L$14,'Напрямки конкурса'!$K$14,IF(D751='Напрямки конкурса'!$L$15,'Напрямки конкурса'!$K$15,IF(D751='Напрямки конкурса'!$L$16,'Напрямки конкурса'!$K$16,IF(D751='Напрямки конкурса'!$L$17,'Напрямки конкурса'!$K$17,IF(D751='Напрямки конкурса'!$L$18,'Напрямки конкурса'!$K$18,IF(D751='Напрямки конкурса'!$L$19,'Напрямки конкурса'!$K$19,IF(D751='Напрямки конкурса'!$L$20,'Напрямки конкурса'!$K$20,IF(D751='Напрямки конкурса'!$L$21,'Напрямки конкурса'!$K$21,IF(D751='Напрямки конкурса'!$L$22,'Напрямки конкурса'!$K$22,IF(D751='Напрямки конкурса'!$L$23,'Напрямки конкурса'!$K$23,IF(D751='Напрямки конкурса'!$L$24,'Напрямки конкурса'!$K$24,IF(D751='Напрямки конкурса'!$L$25,'Напрямки конкурса'!$K$25,IF(D751='Напрямки конкурса'!$L$26,'Напрямки конкурса'!$K$26,IF(D751='Напрямки конкурса'!$L$27,'Напрямки конкурса'!$K$27,IF(D751='Напрямки конкурса'!$L$28,'Напрямки конкурса'!$K$28,"")))))))))))))))))))))))))))</f>
        <v/>
      </c>
      <c r="D751" s="50"/>
      <c r="E751" s="171"/>
      <c r="F751" s="171"/>
      <c r="G751" s="171"/>
      <c r="H751" s="150" t="str">
        <f>IF(I751='Категорія витрат'!$B$2,'Категорія витрат'!$A$2,IF(I751='Категорія витрат'!$B$3,'Категорія витрат'!$A$3,IF(I751='Категорія витрат'!$B$4,'Категорія витрат'!$A$4,IF(I751='Категорія витрат'!$B$5,'Категорія витрат'!$A$5,IF(I751='Категорія витрат'!$B$6,'Категорія витрат'!$A$6,IF(I751='Категорія витрат'!$B$7,'Категорія витрат'!$A$7,IF(I751='Категорія витрат'!$B$8,'Категорія витрат'!$A$8,IF(I751='Категорія витрат'!$B$9,'Категорія витрат'!$A$9,IF(I751='Категорія витрат'!$B$10,'Категорія витрат'!$A$10,IF(I751='Категорія витрат'!$B$11,'Категорія витрат'!$A$11,IF(I751='Категорія витрат'!$B$12,'Категорія витрат'!$A$12,IF(I751='Категорія витрат'!$B$13,'Категорія витрат'!$A$13,IF(I751='Категорія витрат'!$B$14,'Категорія витрат'!$A$14,IF(I751='Категорія витрат'!$B$15,'Категорія витрат'!$A$15,IF(I751='Категорія витрат'!$B$16,'Категорія витрат'!$A$16,IF(I751='Категорія витрат'!$B$17,'Категорія витрат'!$A$17,IF(I751='Категорія витрат'!$B$18,'Категорія витрат'!$A$18,IF(I751='Категорія витрат'!$B$19,'Категорія витрат'!$A$19,IF(I751='Категорія витрат'!$B$20,'Категорія витрат'!$A$20,IF(I751='Категорія витрат'!$B$21,'Категорія витрат'!$A$21,IF(I751='Категорія витрат'!$B$22,'Категорія витрат'!$A$22,IF(I751='Категорія витрат'!$B$23,'Категорія витрат'!$A$23,IF(I751='Категорія витрат'!$B$24,'Категорія витрат'!$A$24,IF(I751='Категорія витрат'!$B$25,'Категорія витрат'!$A$25,IF(I751='Категорія витрат'!$B$26,'Категорія витрат'!$A$26,IF(I751='Категорія витрат'!$B$27,'Категорія витрат'!$A$27,IF(I751='Категорія витрат'!$B$28,'Категорія витрат'!$A$28,IF(I751='Категорія витрат'!$B$29,'Категорія витрат'!$A$29,IF(I751='Категорія витрат'!$B$30,'Категорія витрат'!$A$30,"")))))))))))))))))))))))))))))</f>
        <v/>
      </c>
      <c r="I751" s="174"/>
      <c r="J751" s="173"/>
      <c r="K751" s="176"/>
      <c r="L751" s="87">
        <f t="shared" si="355"/>
        <v>0</v>
      </c>
      <c r="M751" s="176"/>
      <c r="N751" s="178"/>
      <c r="O751" s="171"/>
      <c r="P751" s="159">
        <f>IF(J751='Категорія витрат'!$F$2,ROUND('Додаток 3._Бюджет детальний ПР'!O751*0.3676,2),IF(J751='Категорія витрат'!$F$3,ROUND('Додаток 3._Бюджет детальний ПР'!O751*0.347,2),IF(J751='Категорія витрат'!$F$4,ROUND('Додаток 3._Бюджет детальний ПР'!O751*0.347,2),IF(J751='Категорія витрат'!$F$7,ROUND('Додаток 3._Бюджет детальний ПР'!O751*0.0841,2),0))))</f>
        <v>0</v>
      </c>
      <c r="Q751" s="153">
        <f t="shared" si="360"/>
        <v>0</v>
      </c>
      <c r="R751" s="181"/>
      <c r="S751" s="181"/>
      <c r="T751" s="181"/>
      <c r="U751" s="181"/>
      <c r="V751" s="181"/>
      <c r="W751" s="181"/>
      <c r="X751" s="181"/>
      <c r="Y751" s="181"/>
      <c r="Z751" s="181"/>
      <c r="AA751" s="181"/>
      <c r="AB751" s="181"/>
      <c r="AC751" s="181"/>
      <c r="AD751" s="48">
        <f t="shared" si="331"/>
        <v>0</v>
      </c>
      <c r="AE751" s="48">
        <f t="shared" si="332"/>
        <v>0</v>
      </c>
      <c r="AF751" s="48">
        <f t="shared" si="333"/>
        <v>0</v>
      </c>
      <c r="AG751" s="48">
        <f t="shared" si="334"/>
        <v>0</v>
      </c>
      <c r="AH751" s="48">
        <f t="shared" si="335"/>
        <v>0</v>
      </c>
      <c r="AI751" s="48">
        <f t="shared" si="336"/>
        <v>0</v>
      </c>
      <c r="AJ751" s="48">
        <f t="shared" si="337"/>
        <v>0</v>
      </c>
      <c r="AK751" s="48">
        <f t="shared" si="338"/>
        <v>0</v>
      </c>
      <c r="AL751" s="181"/>
      <c r="AM751" s="181"/>
      <c r="AN751" s="77"/>
      <c r="AO751" s="176"/>
      <c r="AP751" s="87">
        <f t="shared" si="356"/>
        <v>0</v>
      </c>
      <c r="AQ751" s="176"/>
      <c r="AR751" s="178"/>
      <c r="AS751" s="171"/>
      <c r="AT751" s="159">
        <f>IF(J751='Категорія витрат'!$F$2,ROUND('Додаток 3._Бюджет детальний ПР'!AS751*0.3676,2),IF(J751='Категорія витрат'!$F$3,ROUND('Додаток 3._Бюджет детальний ПР'!AS751*0.347,2),IF(J751='Категорія витрат'!$F$4,ROUND('Додаток 3._Бюджет детальний ПР'!AS751*0.347,2),IF(J751='Категорія витрат'!$F$7,ROUND('Додаток 3._Бюджет детальний ПР'!AS751*0.0841,2),0))))</f>
        <v>0</v>
      </c>
      <c r="AU751" s="153">
        <f t="shared" si="357"/>
        <v>0</v>
      </c>
      <c r="AV751" s="181"/>
      <c r="AW751" s="181"/>
      <c r="AX751" s="181"/>
      <c r="AY751" s="181"/>
      <c r="AZ751" s="181"/>
      <c r="BA751" s="181"/>
      <c r="BB751" s="181"/>
      <c r="BC751" s="181"/>
      <c r="BD751" s="181"/>
      <c r="BE751" s="181"/>
      <c r="BF751" s="181"/>
      <c r="BG751" s="181"/>
      <c r="BH751" s="48">
        <f t="shared" si="339"/>
        <v>0</v>
      </c>
      <c r="BI751" s="48">
        <f t="shared" si="340"/>
        <v>0</v>
      </c>
      <c r="BJ751" s="48">
        <f t="shared" si="341"/>
        <v>0</v>
      </c>
      <c r="BK751" s="48">
        <f t="shared" si="342"/>
        <v>0</v>
      </c>
      <c r="BL751" s="48">
        <f t="shared" si="343"/>
        <v>0</v>
      </c>
      <c r="BM751" s="48">
        <f t="shared" si="344"/>
        <v>0</v>
      </c>
      <c r="BN751" s="48">
        <f t="shared" si="345"/>
        <v>0</v>
      </c>
      <c r="BO751" s="48">
        <f t="shared" si="346"/>
        <v>0</v>
      </c>
      <c r="BP751" s="181"/>
      <c r="BQ751" s="181"/>
      <c r="BR751" s="191"/>
      <c r="BS751" s="176"/>
      <c r="BT751" s="87">
        <f t="shared" si="358"/>
        <v>0</v>
      </c>
      <c r="BU751" s="176"/>
      <c r="BV751" s="178"/>
      <c r="BW751" s="171"/>
      <c r="BX751" s="159">
        <f>IF(J751='Категорія витрат'!$F$2,ROUND('Додаток 3._Бюджет детальний ПР'!BW751*0.3676,2),IF(J751='Категорія витрат'!$F$3,ROUND('Додаток 3._Бюджет детальний ПР'!BW751*0.347,2),IF(J751='Категорія витрат'!$F$4,ROUND('Додаток 3._Бюджет детальний ПР'!BW751*0.347,2),IF(J751='Категорія витрат'!$F$7,ROUND('Додаток 3._Бюджет детальний ПР'!BW751*0.0841,2),0))))</f>
        <v>0</v>
      </c>
      <c r="BY751" s="153">
        <f t="shared" si="359"/>
        <v>0</v>
      </c>
      <c r="BZ751" s="181"/>
      <c r="CA751" s="181"/>
      <c r="CB751" s="181"/>
      <c r="CC751" s="181"/>
      <c r="CD751" s="181"/>
      <c r="CE751" s="181"/>
      <c r="CF751" s="181"/>
      <c r="CG751" s="181"/>
      <c r="CH751" s="181"/>
      <c r="CI751" s="181"/>
      <c r="CJ751" s="181"/>
      <c r="CK751" s="181"/>
      <c r="CL751" s="48">
        <f t="shared" si="347"/>
        <v>0</v>
      </c>
      <c r="CM751" s="48">
        <f t="shared" si="348"/>
        <v>0</v>
      </c>
      <c r="CN751" s="48">
        <f t="shared" si="349"/>
        <v>0</v>
      </c>
      <c r="CO751" s="48">
        <f t="shared" si="350"/>
        <v>0</v>
      </c>
      <c r="CP751" s="48">
        <f t="shared" si="351"/>
        <v>0</v>
      </c>
      <c r="CQ751" s="48">
        <f t="shared" si="352"/>
        <v>0</v>
      </c>
      <c r="CR751" s="48">
        <f t="shared" si="353"/>
        <v>0</v>
      </c>
      <c r="CS751" s="48">
        <f t="shared" si="354"/>
        <v>0</v>
      </c>
      <c r="CT751" s="181"/>
      <c r="CU751" s="181"/>
    </row>
    <row r="752" spans="1:99" ht="20.100000000000001" customHeight="1" x14ac:dyDescent="0.25">
      <c r="A752" s="58">
        <v>748</v>
      </c>
      <c r="B752" s="58" t="str">
        <f>IF(D752='Напрямки конкурса'!$L$2,'Напрямки конкурса'!$B$2,IF(D752='Напрямки конкурса'!$L$3,'Напрямки конкурса'!$B$3,IF(D752='Напрямки конкурса'!$L$4,'Напрямки конкурса'!$B$4,IF(D752='Напрямки конкурса'!$L$5,'Напрямки конкурса'!$B$5,IF(D752='Напрямки конкурса'!$L$6,'Напрямки конкурса'!$B$6,IF(D752='Напрямки конкурса'!$L$7,'Напрямки конкурса'!$B$7,IF(D752='Напрямки конкурса'!$L$8,'Напрямки конкурса'!$B$8,IF(D752='Напрямки конкурса'!$L$9,'Напрямки конкурса'!$B$9,IF(D752='Напрямки конкурса'!$L$10,'Напрямки конкурса'!$B$10,IF(D752='Напрямки конкурса'!$L$11,'Напрямки конкурса'!$B$11,IF(D752='Напрямки конкурса'!$L$12,'Напрямки конкурса'!$B$12,IF(D752='Напрямки конкурса'!$L$13,'Напрямки конкурса'!$B$13,IF(D752='Напрямки конкурса'!$L$14,'Напрямки конкурса'!$B$14,IF(D752='Напрямки конкурса'!$L$15,'Напрямки конкурса'!$B$15,IF(D752='Напрямки конкурса'!$L$16,'Напрямки конкурса'!$B$16,IF(D752='Напрямки конкурса'!$L$17,'Напрямки конкурса'!$B$17,IF(D752='Напрямки конкурса'!$L$18,'Напрямки конкурса'!$B$18,IF(D752='Напрямки конкурса'!$L$19,'Напрямки конкурса'!$B$19,IF(D752='Напрямки конкурса'!$L$20,'Напрямки конкурса'!$B$20,IF(D752='Напрямки конкурса'!$L$21,'Напрямки конкурса'!$B$21,IF(D752='Напрямки конкурса'!$L$22,'Напрямки конкурса'!$B$22,IF(D752='Напрямки конкурса'!$L$23,'Напрямки конкурса'!$B$23,IF(D752='Напрямки конкурса'!$L$24,'Напрямки конкурса'!$B$24,IF(D752='Напрямки конкурса'!$L$25,'Напрямки конкурса'!$B$25,IF(D752='Напрямки конкурса'!$L$26,'Напрямки конкурса'!$B$26,IF(D752='Напрямки конкурса'!$L$27,'Напрямки конкурса'!$B$27,IF(D752='Напрямки конкурса'!$L$28,'Напрямки конкурса'!$B$28,"")))))))))))))))))))))))))))</f>
        <v/>
      </c>
      <c r="C752" s="59" t="str">
        <f>IF(D752='Напрямки конкурса'!$L$2,'Напрямки конкурса'!$K$2,IF(D752='Напрямки конкурса'!$L$3,'Напрямки конкурса'!$K$3,IF(D752='Напрямки конкурса'!$L$4,'Напрямки конкурса'!$K$4,IF(D752='Напрямки конкурса'!$L$5,'Напрямки конкурса'!$K$5,IF(D752='Напрямки конкурса'!$L$6,'Напрямки конкурса'!$K$6,IF(D752='Напрямки конкурса'!$L$7,'Напрямки конкурса'!$K$7,IF(D752='Напрямки конкурса'!$L$8,'Напрямки конкурса'!$K$8,IF(D752='Напрямки конкурса'!$L$9,'Напрямки конкурса'!$K$9,IF(D752='Напрямки конкурса'!$L$10,'Напрямки конкурса'!$K$10,IF(D752='Напрямки конкурса'!$L$11,'Напрямки конкурса'!$K$11,IF(D752='Напрямки конкурса'!$L$12,'Напрямки конкурса'!$K$12,IF(D752='Напрямки конкурса'!$L$13,'Напрямки конкурса'!$K$13,IF(D752='Напрямки конкурса'!$L$14,'Напрямки конкурса'!$K$14,IF(D752='Напрямки конкурса'!$L$15,'Напрямки конкурса'!$K$15,IF(D752='Напрямки конкурса'!$L$16,'Напрямки конкурса'!$K$16,IF(D752='Напрямки конкурса'!$L$17,'Напрямки конкурса'!$K$17,IF(D752='Напрямки конкурса'!$L$18,'Напрямки конкурса'!$K$18,IF(D752='Напрямки конкурса'!$L$19,'Напрямки конкурса'!$K$19,IF(D752='Напрямки конкурса'!$L$20,'Напрямки конкурса'!$K$20,IF(D752='Напрямки конкурса'!$L$21,'Напрямки конкурса'!$K$21,IF(D752='Напрямки конкурса'!$L$22,'Напрямки конкурса'!$K$22,IF(D752='Напрямки конкурса'!$L$23,'Напрямки конкурса'!$K$23,IF(D752='Напрямки конкурса'!$L$24,'Напрямки конкурса'!$K$24,IF(D752='Напрямки конкурса'!$L$25,'Напрямки конкурса'!$K$25,IF(D752='Напрямки конкурса'!$L$26,'Напрямки конкурса'!$K$26,IF(D752='Напрямки конкурса'!$L$27,'Напрямки конкурса'!$K$27,IF(D752='Напрямки конкурса'!$L$28,'Напрямки конкурса'!$K$28,"")))))))))))))))))))))))))))</f>
        <v/>
      </c>
      <c r="D752" s="50"/>
      <c r="E752" s="171"/>
      <c r="F752" s="171"/>
      <c r="G752" s="171"/>
      <c r="H752" s="150" t="str">
        <f>IF(I752='Категорія витрат'!$B$2,'Категорія витрат'!$A$2,IF(I752='Категорія витрат'!$B$3,'Категорія витрат'!$A$3,IF(I752='Категорія витрат'!$B$4,'Категорія витрат'!$A$4,IF(I752='Категорія витрат'!$B$5,'Категорія витрат'!$A$5,IF(I752='Категорія витрат'!$B$6,'Категорія витрат'!$A$6,IF(I752='Категорія витрат'!$B$7,'Категорія витрат'!$A$7,IF(I752='Категорія витрат'!$B$8,'Категорія витрат'!$A$8,IF(I752='Категорія витрат'!$B$9,'Категорія витрат'!$A$9,IF(I752='Категорія витрат'!$B$10,'Категорія витрат'!$A$10,IF(I752='Категорія витрат'!$B$11,'Категорія витрат'!$A$11,IF(I752='Категорія витрат'!$B$12,'Категорія витрат'!$A$12,IF(I752='Категорія витрат'!$B$13,'Категорія витрат'!$A$13,IF(I752='Категорія витрат'!$B$14,'Категорія витрат'!$A$14,IF(I752='Категорія витрат'!$B$15,'Категорія витрат'!$A$15,IF(I752='Категорія витрат'!$B$16,'Категорія витрат'!$A$16,IF(I752='Категорія витрат'!$B$17,'Категорія витрат'!$A$17,IF(I752='Категорія витрат'!$B$18,'Категорія витрат'!$A$18,IF(I752='Категорія витрат'!$B$19,'Категорія витрат'!$A$19,IF(I752='Категорія витрат'!$B$20,'Категорія витрат'!$A$20,IF(I752='Категорія витрат'!$B$21,'Категорія витрат'!$A$21,IF(I752='Категорія витрат'!$B$22,'Категорія витрат'!$A$22,IF(I752='Категорія витрат'!$B$23,'Категорія витрат'!$A$23,IF(I752='Категорія витрат'!$B$24,'Категорія витрат'!$A$24,IF(I752='Категорія витрат'!$B$25,'Категорія витрат'!$A$25,IF(I752='Категорія витрат'!$B$26,'Категорія витрат'!$A$26,IF(I752='Категорія витрат'!$B$27,'Категорія витрат'!$A$27,IF(I752='Категорія витрат'!$B$28,'Категорія витрат'!$A$28,IF(I752='Категорія витрат'!$B$29,'Категорія витрат'!$A$29,IF(I752='Категорія витрат'!$B$30,'Категорія витрат'!$A$30,"")))))))))))))))))))))))))))))</f>
        <v/>
      </c>
      <c r="I752" s="174"/>
      <c r="J752" s="173"/>
      <c r="K752" s="176"/>
      <c r="L752" s="87">
        <f t="shared" si="355"/>
        <v>0</v>
      </c>
      <c r="M752" s="176"/>
      <c r="N752" s="178"/>
      <c r="O752" s="171"/>
      <c r="P752" s="159">
        <f>IF(J752='Категорія витрат'!$F$2,ROUND('Додаток 3._Бюджет детальний ПР'!O752*0.3676,2),IF(J752='Категорія витрат'!$F$3,ROUND('Додаток 3._Бюджет детальний ПР'!O752*0.347,2),IF(J752='Категорія витрат'!$F$4,ROUND('Додаток 3._Бюджет детальний ПР'!O752*0.347,2),IF(J752='Категорія витрат'!$F$7,ROUND('Додаток 3._Бюджет детальний ПР'!O752*0.0841,2),0))))</f>
        <v>0</v>
      </c>
      <c r="Q752" s="153">
        <f t="shared" si="360"/>
        <v>0</v>
      </c>
      <c r="R752" s="181"/>
      <c r="S752" s="181"/>
      <c r="T752" s="181"/>
      <c r="U752" s="181"/>
      <c r="V752" s="181"/>
      <c r="W752" s="181"/>
      <c r="X752" s="181"/>
      <c r="Y752" s="181"/>
      <c r="Z752" s="181"/>
      <c r="AA752" s="181"/>
      <c r="AB752" s="181"/>
      <c r="AC752" s="181"/>
      <c r="AD752" s="48">
        <f t="shared" si="331"/>
        <v>0</v>
      </c>
      <c r="AE752" s="48">
        <f t="shared" si="332"/>
        <v>0</v>
      </c>
      <c r="AF752" s="48">
        <f t="shared" si="333"/>
        <v>0</v>
      </c>
      <c r="AG752" s="48">
        <f t="shared" si="334"/>
        <v>0</v>
      </c>
      <c r="AH752" s="48">
        <f t="shared" si="335"/>
        <v>0</v>
      </c>
      <c r="AI752" s="48">
        <f t="shared" si="336"/>
        <v>0</v>
      </c>
      <c r="AJ752" s="48">
        <f t="shared" si="337"/>
        <v>0</v>
      </c>
      <c r="AK752" s="48">
        <f t="shared" si="338"/>
        <v>0</v>
      </c>
      <c r="AL752" s="181"/>
      <c r="AM752" s="181"/>
      <c r="AN752" s="77"/>
      <c r="AO752" s="176"/>
      <c r="AP752" s="87">
        <f t="shared" si="356"/>
        <v>0</v>
      </c>
      <c r="AQ752" s="176"/>
      <c r="AR752" s="178"/>
      <c r="AS752" s="171"/>
      <c r="AT752" s="159">
        <f>IF(J752='Категорія витрат'!$F$2,ROUND('Додаток 3._Бюджет детальний ПР'!AS752*0.3676,2),IF(J752='Категорія витрат'!$F$3,ROUND('Додаток 3._Бюджет детальний ПР'!AS752*0.347,2),IF(J752='Категорія витрат'!$F$4,ROUND('Додаток 3._Бюджет детальний ПР'!AS752*0.347,2),IF(J752='Категорія витрат'!$F$7,ROUND('Додаток 3._Бюджет детальний ПР'!AS752*0.0841,2),0))))</f>
        <v>0</v>
      </c>
      <c r="AU752" s="153">
        <f t="shared" si="357"/>
        <v>0</v>
      </c>
      <c r="AV752" s="181"/>
      <c r="AW752" s="181"/>
      <c r="AX752" s="181"/>
      <c r="AY752" s="181"/>
      <c r="AZ752" s="181"/>
      <c r="BA752" s="181"/>
      <c r="BB752" s="181"/>
      <c r="BC752" s="181"/>
      <c r="BD752" s="181"/>
      <c r="BE752" s="181"/>
      <c r="BF752" s="181"/>
      <c r="BG752" s="181"/>
      <c r="BH752" s="48">
        <f t="shared" si="339"/>
        <v>0</v>
      </c>
      <c r="BI752" s="48">
        <f t="shared" si="340"/>
        <v>0</v>
      </c>
      <c r="BJ752" s="48">
        <f t="shared" si="341"/>
        <v>0</v>
      </c>
      <c r="BK752" s="48">
        <f t="shared" si="342"/>
        <v>0</v>
      </c>
      <c r="BL752" s="48">
        <f t="shared" si="343"/>
        <v>0</v>
      </c>
      <c r="BM752" s="48">
        <f t="shared" si="344"/>
        <v>0</v>
      </c>
      <c r="BN752" s="48">
        <f t="shared" si="345"/>
        <v>0</v>
      </c>
      <c r="BO752" s="48">
        <f t="shared" si="346"/>
        <v>0</v>
      </c>
      <c r="BP752" s="181"/>
      <c r="BQ752" s="181"/>
      <c r="BR752" s="191"/>
      <c r="BS752" s="176"/>
      <c r="BT752" s="87">
        <f t="shared" si="358"/>
        <v>0</v>
      </c>
      <c r="BU752" s="176"/>
      <c r="BV752" s="178"/>
      <c r="BW752" s="171"/>
      <c r="BX752" s="159">
        <f>IF(J752='Категорія витрат'!$F$2,ROUND('Додаток 3._Бюджет детальний ПР'!BW752*0.3676,2),IF(J752='Категорія витрат'!$F$3,ROUND('Додаток 3._Бюджет детальний ПР'!BW752*0.347,2),IF(J752='Категорія витрат'!$F$4,ROUND('Додаток 3._Бюджет детальний ПР'!BW752*0.347,2),IF(J752='Категорія витрат'!$F$7,ROUND('Додаток 3._Бюджет детальний ПР'!BW752*0.0841,2),0))))</f>
        <v>0</v>
      </c>
      <c r="BY752" s="153">
        <f t="shared" si="359"/>
        <v>0</v>
      </c>
      <c r="BZ752" s="181"/>
      <c r="CA752" s="181"/>
      <c r="CB752" s="181"/>
      <c r="CC752" s="181"/>
      <c r="CD752" s="181"/>
      <c r="CE752" s="181"/>
      <c r="CF752" s="181"/>
      <c r="CG752" s="181"/>
      <c r="CH752" s="181"/>
      <c r="CI752" s="181"/>
      <c r="CJ752" s="181"/>
      <c r="CK752" s="181"/>
      <c r="CL752" s="48">
        <f t="shared" si="347"/>
        <v>0</v>
      </c>
      <c r="CM752" s="48">
        <f t="shared" si="348"/>
        <v>0</v>
      </c>
      <c r="CN752" s="48">
        <f t="shared" si="349"/>
        <v>0</v>
      </c>
      <c r="CO752" s="48">
        <f t="shared" si="350"/>
        <v>0</v>
      </c>
      <c r="CP752" s="48">
        <f t="shared" si="351"/>
        <v>0</v>
      </c>
      <c r="CQ752" s="48">
        <f t="shared" si="352"/>
        <v>0</v>
      </c>
      <c r="CR752" s="48">
        <f t="shared" si="353"/>
        <v>0</v>
      </c>
      <c r="CS752" s="48">
        <f t="shared" si="354"/>
        <v>0</v>
      </c>
      <c r="CT752" s="181"/>
      <c r="CU752" s="181"/>
    </row>
    <row r="753" spans="1:99" ht="20.100000000000001" customHeight="1" x14ac:dyDescent="0.25">
      <c r="A753" s="58">
        <v>749</v>
      </c>
      <c r="B753" s="58" t="str">
        <f>IF(D753='Напрямки конкурса'!$L$2,'Напрямки конкурса'!$B$2,IF(D753='Напрямки конкурса'!$L$3,'Напрямки конкурса'!$B$3,IF(D753='Напрямки конкурса'!$L$4,'Напрямки конкурса'!$B$4,IF(D753='Напрямки конкурса'!$L$5,'Напрямки конкурса'!$B$5,IF(D753='Напрямки конкурса'!$L$6,'Напрямки конкурса'!$B$6,IF(D753='Напрямки конкурса'!$L$7,'Напрямки конкурса'!$B$7,IF(D753='Напрямки конкурса'!$L$8,'Напрямки конкурса'!$B$8,IF(D753='Напрямки конкурса'!$L$9,'Напрямки конкурса'!$B$9,IF(D753='Напрямки конкурса'!$L$10,'Напрямки конкурса'!$B$10,IF(D753='Напрямки конкурса'!$L$11,'Напрямки конкурса'!$B$11,IF(D753='Напрямки конкурса'!$L$12,'Напрямки конкурса'!$B$12,IF(D753='Напрямки конкурса'!$L$13,'Напрямки конкурса'!$B$13,IF(D753='Напрямки конкурса'!$L$14,'Напрямки конкурса'!$B$14,IF(D753='Напрямки конкурса'!$L$15,'Напрямки конкурса'!$B$15,IF(D753='Напрямки конкурса'!$L$16,'Напрямки конкурса'!$B$16,IF(D753='Напрямки конкурса'!$L$17,'Напрямки конкурса'!$B$17,IF(D753='Напрямки конкурса'!$L$18,'Напрямки конкурса'!$B$18,IF(D753='Напрямки конкурса'!$L$19,'Напрямки конкурса'!$B$19,IF(D753='Напрямки конкурса'!$L$20,'Напрямки конкурса'!$B$20,IF(D753='Напрямки конкурса'!$L$21,'Напрямки конкурса'!$B$21,IF(D753='Напрямки конкурса'!$L$22,'Напрямки конкурса'!$B$22,IF(D753='Напрямки конкурса'!$L$23,'Напрямки конкурса'!$B$23,IF(D753='Напрямки конкурса'!$L$24,'Напрямки конкурса'!$B$24,IF(D753='Напрямки конкурса'!$L$25,'Напрямки конкурса'!$B$25,IF(D753='Напрямки конкурса'!$L$26,'Напрямки конкурса'!$B$26,IF(D753='Напрямки конкурса'!$L$27,'Напрямки конкурса'!$B$27,IF(D753='Напрямки конкурса'!$L$28,'Напрямки конкурса'!$B$28,"")))))))))))))))))))))))))))</f>
        <v/>
      </c>
      <c r="C753" s="59" t="str">
        <f>IF(D753='Напрямки конкурса'!$L$2,'Напрямки конкурса'!$K$2,IF(D753='Напрямки конкурса'!$L$3,'Напрямки конкурса'!$K$3,IF(D753='Напрямки конкурса'!$L$4,'Напрямки конкурса'!$K$4,IF(D753='Напрямки конкурса'!$L$5,'Напрямки конкурса'!$K$5,IF(D753='Напрямки конкурса'!$L$6,'Напрямки конкурса'!$K$6,IF(D753='Напрямки конкурса'!$L$7,'Напрямки конкурса'!$K$7,IF(D753='Напрямки конкурса'!$L$8,'Напрямки конкурса'!$K$8,IF(D753='Напрямки конкурса'!$L$9,'Напрямки конкурса'!$K$9,IF(D753='Напрямки конкурса'!$L$10,'Напрямки конкурса'!$K$10,IF(D753='Напрямки конкурса'!$L$11,'Напрямки конкурса'!$K$11,IF(D753='Напрямки конкурса'!$L$12,'Напрямки конкурса'!$K$12,IF(D753='Напрямки конкурса'!$L$13,'Напрямки конкурса'!$K$13,IF(D753='Напрямки конкурса'!$L$14,'Напрямки конкурса'!$K$14,IF(D753='Напрямки конкурса'!$L$15,'Напрямки конкурса'!$K$15,IF(D753='Напрямки конкурса'!$L$16,'Напрямки конкурса'!$K$16,IF(D753='Напрямки конкурса'!$L$17,'Напрямки конкурса'!$K$17,IF(D753='Напрямки конкурса'!$L$18,'Напрямки конкурса'!$K$18,IF(D753='Напрямки конкурса'!$L$19,'Напрямки конкурса'!$K$19,IF(D753='Напрямки конкурса'!$L$20,'Напрямки конкурса'!$K$20,IF(D753='Напрямки конкурса'!$L$21,'Напрямки конкурса'!$K$21,IF(D753='Напрямки конкурса'!$L$22,'Напрямки конкурса'!$K$22,IF(D753='Напрямки конкурса'!$L$23,'Напрямки конкурса'!$K$23,IF(D753='Напрямки конкурса'!$L$24,'Напрямки конкурса'!$K$24,IF(D753='Напрямки конкурса'!$L$25,'Напрямки конкурса'!$K$25,IF(D753='Напрямки конкурса'!$L$26,'Напрямки конкурса'!$K$26,IF(D753='Напрямки конкурса'!$L$27,'Напрямки конкурса'!$K$27,IF(D753='Напрямки конкурса'!$L$28,'Напрямки конкурса'!$K$28,"")))))))))))))))))))))))))))</f>
        <v/>
      </c>
      <c r="D753" s="50"/>
      <c r="E753" s="171"/>
      <c r="F753" s="171"/>
      <c r="G753" s="171"/>
      <c r="H753" s="150" t="str">
        <f>IF(I753='Категорія витрат'!$B$2,'Категорія витрат'!$A$2,IF(I753='Категорія витрат'!$B$3,'Категорія витрат'!$A$3,IF(I753='Категорія витрат'!$B$4,'Категорія витрат'!$A$4,IF(I753='Категорія витрат'!$B$5,'Категорія витрат'!$A$5,IF(I753='Категорія витрат'!$B$6,'Категорія витрат'!$A$6,IF(I753='Категорія витрат'!$B$7,'Категорія витрат'!$A$7,IF(I753='Категорія витрат'!$B$8,'Категорія витрат'!$A$8,IF(I753='Категорія витрат'!$B$9,'Категорія витрат'!$A$9,IF(I753='Категорія витрат'!$B$10,'Категорія витрат'!$A$10,IF(I753='Категорія витрат'!$B$11,'Категорія витрат'!$A$11,IF(I753='Категорія витрат'!$B$12,'Категорія витрат'!$A$12,IF(I753='Категорія витрат'!$B$13,'Категорія витрат'!$A$13,IF(I753='Категорія витрат'!$B$14,'Категорія витрат'!$A$14,IF(I753='Категорія витрат'!$B$15,'Категорія витрат'!$A$15,IF(I753='Категорія витрат'!$B$16,'Категорія витрат'!$A$16,IF(I753='Категорія витрат'!$B$17,'Категорія витрат'!$A$17,IF(I753='Категорія витрат'!$B$18,'Категорія витрат'!$A$18,IF(I753='Категорія витрат'!$B$19,'Категорія витрат'!$A$19,IF(I753='Категорія витрат'!$B$20,'Категорія витрат'!$A$20,IF(I753='Категорія витрат'!$B$21,'Категорія витрат'!$A$21,IF(I753='Категорія витрат'!$B$22,'Категорія витрат'!$A$22,IF(I753='Категорія витрат'!$B$23,'Категорія витрат'!$A$23,IF(I753='Категорія витрат'!$B$24,'Категорія витрат'!$A$24,IF(I753='Категорія витрат'!$B$25,'Категорія витрат'!$A$25,IF(I753='Категорія витрат'!$B$26,'Категорія витрат'!$A$26,IF(I753='Категорія витрат'!$B$27,'Категорія витрат'!$A$27,IF(I753='Категорія витрат'!$B$28,'Категорія витрат'!$A$28,IF(I753='Категорія витрат'!$B$29,'Категорія витрат'!$A$29,IF(I753='Категорія витрат'!$B$30,'Категорія витрат'!$A$30,"")))))))))))))))))))))))))))))</f>
        <v/>
      </c>
      <c r="I753" s="174"/>
      <c r="J753" s="173"/>
      <c r="K753" s="176"/>
      <c r="L753" s="87">
        <f t="shared" si="355"/>
        <v>0</v>
      </c>
      <c r="M753" s="176"/>
      <c r="N753" s="178"/>
      <c r="O753" s="171"/>
      <c r="P753" s="159">
        <f>IF(J753='Категорія витрат'!$F$2,ROUND('Додаток 3._Бюджет детальний ПР'!O753*0.3676,2),IF(J753='Категорія витрат'!$F$3,ROUND('Додаток 3._Бюджет детальний ПР'!O753*0.347,2),IF(J753='Категорія витрат'!$F$4,ROUND('Додаток 3._Бюджет детальний ПР'!O753*0.347,2),IF(J753='Категорія витрат'!$F$7,ROUND('Додаток 3._Бюджет детальний ПР'!O753*0.0841,2),0))))</f>
        <v>0</v>
      </c>
      <c r="Q753" s="153">
        <f t="shared" si="360"/>
        <v>0</v>
      </c>
      <c r="R753" s="181"/>
      <c r="S753" s="181"/>
      <c r="T753" s="181"/>
      <c r="U753" s="181"/>
      <c r="V753" s="181"/>
      <c r="W753" s="181"/>
      <c r="X753" s="181"/>
      <c r="Y753" s="181"/>
      <c r="Z753" s="181"/>
      <c r="AA753" s="181"/>
      <c r="AB753" s="181"/>
      <c r="AC753" s="181"/>
      <c r="AD753" s="48">
        <f t="shared" si="331"/>
        <v>0</v>
      </c>
      <c r="AE753" s="48">
        <f t="shared" si="332"/>
        <v>0</v>
      </c>
      <c r="AF753" s="48">
        <f t="shared" si="333"/>
        <v>0</v>
      </c>
      <c r="AG753" s="48">
        <f t="shared" si="334"/>
        <v>0</v>
      </c>
      <c r="AH753" s="48">
        <f t="shared" si="335"/>
        <v>0</v>
      </c>
      <c r="AI753" s="48">
        <f t="shared" si="336"/>
        <v>0</v>
      </c>
      <c r="AJ753" s="48">
        <f t="shared" si="337"/>
        <v>0</v>
      </c>
      <c r="AK753" s="48">
        <f t="shared" si="338"/>
        <v>0</v>
      </c>
      <c r="AL753" s="181"/>
      <c r="AM753" s="181"/>
      <c r="AN753" s="77"/>
      <c r="AO753" s="176"/>
      <c r="AP753" s="87">
        <f t="shared" si="356"/>
        <v>0</v>
      </c>
      <c r="AQ753" s="176"/>
      <c r="AR753" s="178"/>
      <c r="AS753" s="171"/>
      <c r="AT753" s="159">
        <f>IF(J753='Категорія витрат'!$F$2,ROUND('Додаток 3._Бюджет детальний ПР'!AS753*0.3676,2),IF(J753='Категорія витрат'!$F$3,ROUND('Додаток 3._Бюджет детальний ПР'!AS753*0.347,2),IF(J753='Категорія витрат'!$F$4,ROUND('Додаток 3._Бюджет детальний ПР'!AS753*0.347,2),IF(J753='Категорія витрат'!$F$7,ROUND('Додаток 3._Бюджет детальний ПР'!AS753*0.0841,2),0))))</f>
        <v>0</v>
      </c>
      <c r="AU753" s="153">
        <f t="shared" si="357"/>
        <v>0</v>
      </c>
      <c r="AV753" s="181"/>
      <c r="AW753" s="181"/>
      <c r="AX753" s="181"/>
      <c r="AY753" s="181"/>
      <c r="AZ753" s="181"/>
      <c r="BA753" s="181"/>
      <c r="BB753" s="181"/>
      <c r="BC753" s="181"/>
      <c r="BD753" s="181"/>
      <c r="BE753" s="181"/>
      <c r="BF753" s="181"/>
      <c r="BG753" s="181"/>
      <c r="BH753" s="48">
        <f t="shared" si="339"/>
        <v>0</v>
      </c>
      <c r="BI753" s="48">
        <f t="shared" si="340"/>
        <v>0</v>
      </c>
      <c r="BJ753" s="48">
        <f t="shared" si="341"/>
        <v>0</v>
      </c>
      <c r="BK753" s="48">
        <f t="shared" si="342"/>
        <v>0</v>
      </c>
      <c r="BL753" s="48">
        <f t="shared" si="343"/>
        <v>0</v>
      </c>
      <c r="BM753" s="48">
        <f t="shared" si="344"/>
        <v>0</v>
      </c>
      <c r="BN753" s="48">
        <f t="shared" si="345"/>
        <v>0</v>
      </c>
      <c r="BO753" s="48">
        <f t="shared" si="346"/>
        <v>0</v>
      </c>
      <c r="BP753" s="181"/>
      <c r="BQ753" s="181"/>
      <c r="BR753" s="191"/>
      <c r="BS753" s="176"/>
      <c r="BT753" s="87">
        <f t="shared" si="358"/>
        <v>0</v>
      </c>
      <c r="BU753" s="176"/>
      <c r="BV753" s="178"/>
      <c r="BW753" s="171"/>
      <c r="BX753" s="159">
        <f>IF(J753='Категорія витрат'!$F$2,ROUND('Додаток 3._Бюджет детальний ПР'!BW753*0.3676,2),IF(J753='Категорія витрат'!$F$3,ROUND('Додаток 3._Бюджет детальний ПР'!BW753*0.347,2),IF(J753='Категорія витрат'!$F$4,ROUND('Додаток 3._Бюджет детальний ПР'!BW753*0.347,2),IF(J753='Категорія витрат'!$F$7,ROUND('Додаток 3._Бюджет детальний ПР'!BW753*0.0841,2),0))))</f>
        <v>0</v>
      </c>
      <c r="BY753" s="153">
        <f t="shared" si="359"/>
        <v>0</v>
      </c>
      <c r="BZ753" s="181"/>
      <c r="CA753" s="181"/>
      <c r="CB753" s="181"/>
      <c r="CC753" s="181"/>
      <c r="CD753" s="181"/>
      <c r="CE753" s="181"/>
      <c r="CF753" s="181"/>
      <c r="CG753" s="181"/>
      <c r="CH753" s="181"/>
      <c r="CI753" s="181"/>
      <c r="CJ753" s="181"/>
      <c r="CK753" s="181"/>
      <c r="CL753" s="48">
        <f t="shared" si="347"/>
        <v>0</v>
      </c>
      <c r="CM753" s="48">
        <f t="shared" si="348"/>
        <v>0</v>
      </c>
      <c r="CN753" s="48">
        <f t="shared" si="349"/>
        <v>0</v>
      </c>
      <c r="CO753" s="48">
        <f t="shared" si="350"/>
        <v>0</v>
      </c>
      <c r="CP753" s="48">
        <f t="shared" si="351"/>
        <v>0</v>
      </c>
      <c r="CQ753" s="48">
        <f t="shared" si="352"/>
        <v>0</v>
      </c>
      <c r="CR753" s="48">
        <f t="shared" si="353"/>
        <v>0</v>
      </c>
      <c r="CS753" s="48">
        <f t="shared" si="354"/>
        <v>0</v>
      </c>
      <c r="CT753" s="181"/>
      <c r="CU753" s="181"/>
    </row>
    <row r="754" spans="1:99" ht="20.100000000000001" customHeight="1" x14ac:dyDescent="0.25">
      <c r="A754" s="58">
        <v>750</v>
      </c>
      <c r="B754" s="58" t="str">
        <f>IF(D754='Напрямки конкурса'!$L$2,'Напрямки конкурса'!$B$2,IF(D754='Напрямки конкурса'!$L$3,'Напрямки конкурса'!$B$3,IF(D754='Напрямки конкурса'!$L$4,'Напрямки конкурса'!$B$4,IF(D754='Напрямки конкурса'!$L$5,'Напрямки конкурса'!$B$5,IF(D754='Напрямки конкурса'!$L$6,'Напрямки конкурса'!$B$6,IF(D754='Напрямки конкурса'!$L$7,'Напрямки конкурса'!$B$7,IF(D754='Напрямки конкурса'!$L$8,'Напрямки конкурса'!$B$8,IF(D754='Напрямки конкурса'!$L$9,'Напрямки конкурса'!$B$9,IF(D754='Напрямки конкурса'!$L$10,'Напрямки конкурса'!$B$10,IF(D754='Напрямки конкурса'!$L$11,'Напрямки конкурса'!$B$11,IF(D754='Напрямки конкурса'!$L$12,'Напрямки конкурса'!$B$12,IF(D754='Напрямки конкурса'!$L$13,'Напрямки конкурса'!$B$13,IF(D754='Напрямки конкурса'!$L$14,'Напрямки конкурса'!$B$14,IF(D754='Напрямки конкурса'!$L$15,'Напрямки конкурса'!$B$15,IF(D754='Напрямки конкурса'!$L$16,'Напрямки конкурса'!$B$16,IF(D754='Напрямки конкурса'!$L$17,'Напрямки конкурса'!$B$17,IF(D754='Напрямки конкурса'!$L$18,'Напрямки конкурса'!$B$18,IF(D754='Напрямки конкурса'!$L$19,'Напрямки конкурса'!$B$19,IF(D754='Напрямки конкурса'!$L$20,'Напрямки конкурса'!$B$20,IF(D754='Напрямки конкурса'!$L$21,'Напрямки конкурса'!$B$21,IF(D754='Напрямки конкурса'!$L$22,'Напрямки конкурса'!$B$22,IF(D754='Напрямки конкурса'!$L$23,'Напрямки конкурса'!$B$23,IF(D754='Напрямки конкурса'!$L$24,'Напрямки конкурса'!$B$24,IF(D754='Напрямки конкурса'!$L$25,'Напрямки конкурса'!$B$25,IF(D754='Напрямки конкурса'!$L$26,'Напрямки конкурса'!$B$26,IF(D754='Напрямки конкурса'!$L$27,'Напрямки конкурса'!$B$27,IF(D754='Напрямки конкурса'!$L$28,'Напрямки конкурса'!$B$28,"")))))))))))))))))))))))))))</f>
        <v/>
      </c>
      <c r="C754" s="59" t="str">
        <f>IF(D754='Напрямки конкурса'!$L$2,'Напрямки конкурса'!$K$2,IF(D754='Напрямки конкурса'!$L$3,'Напрямки конкурса'!$K$3,IF(D754='Напрямки конкурса'!$L$4,'Напрямки конкурса'!$K$4,IF(D754='Напрямки конкурса'!$L$5,'Напрямки конкурса'!$K$5,IF(D754='Напрямки конкурса'!$L$6,'Напрямки конкурса'!$K$6,IF(D754='Напрямки конкурса'!$L$7,'Напрямки конкурса'!$K$7,IF(D754='Напрямки конкурса'!$L$8,'Напрямки конкурса'!$K$8,IF(D754='Напрямки конкурса'!$L$9,'Напрямки конкурса'!$K$9,IF(D754='Напрямки конкурса'!$L$10,'Напрямки конкурса'!$K$10,IF(D754='Напрямки конкурса'!$L$11,'Напрямки конкурса'!$K$11,IF(D754='Напрямки конкурса'!$L$12,'Напрямки конкурса'!$K$12,IF(D754='Напрямки конкурса'!$L$13,'Напрямки конкурса'!$K$13,IF(D754='Напрямки конкурса'!$L$14,'Напрямки конкурса'!$K$14,IF(D754='Напрямки конкурса'!$L$15,'Напрямки конкурса'!$K$15,IF(D754='Напрямки конкурса'!$L$16,'Напрямки конкурса'!$K$16,IF(D754='Напрямки конкурса'!$L$17,'Напрямки конкурса'!$K$17,IF(D754='Напрямки конкурса'!$L$18,'Напрямки конкурса'!$K$18,IF(D754='Напрямки конкурса'!$L$19,'Напрямки конкурса'!$K$19,IF(D754='Напрямки конкурса'!$L$20,'Напрямки конкурса'!$K$20,IF(D754='Напрямки конкурса'!$L$21,'Напрямки конкурса'!$K$21,IF(D754='Напрямки конкурса'!$L$22,'Напрямки конкурса'!$K$22,IF(D754='Напрямки конкурса'!$L$23,'Напрямки конкурса'!$K$23,IF(D754='Напрямки конкурса'!$L$24,'Напрямки конкурса'!$K$24,IF(D754='Напрямки конкурса'!$L$25,'Напрямки конкурса'!$K$25,IF(D754='Напрямки конкурса'!$L$26,'Напрямки конкурса'!$K$26,IF(D754='Напрямки конкурса'!$L$27,'Напрямки конкурса'!$K$27,IF(D754='Напрямки конкурса'!$L$28,'Напрямки конкурса'!$K$28,"")))))))))))))))))))))))))))</f>
        <v/>
      </c>
      <c r="D754" s="50"/>
      <c r="E754" s="171"/>
      <c r="F754" s="171"/>
      <c r="G754" s="171"/>
      <c r="H754" s="150" t="str">
        <f>IF(I754='Категорія витрат'!$B$2,'Категорія витрат'!$A$2,IF(I754='Категорія витрат'!$B$3,'Категорія витрат'!$A$3,IF(I754='Категорія витрат'!$B$4,'Категорія витрат'!$A$4,IF(I754='Категорія витрат'!$B$5,'Категорія витрат'!$A$5,IF(I754='Категорія витрат'!$B$6,'Категорія витрат'!$A$6,IF(I754='Категорія витрат'!$B$7,'Категорія витрат'!$A$7,IF(I754='Категорія витрат'!$B$8,'Категорія витрат'!$A$8,IF(I754='Категорія витрат'!$B$9,'Категорія витрат'!$A$9,IF(I754='Категорія витрат'!$B$10,'Категорія витрат'!$A$10,IF(I754='Категорія витрат'!$B$11,'Категорія витрат'!$A$11,IF(I754='Категорія витрат'!$B$12,'Категорія витрат'!$A$12,IF(I754='Категорія витрат'!$B$13,'Категорія витрат'!$A$13,IF(I754='Категорія витрат'!$B$14,'Категорія витрат'!$A$14,IF(I754='Категорія витрат'!$B$15,'Категорія витрат'!$A$15,IF(I754='Категорія витрат'!$B$16,'Категорія витрат'!$A$16,IF(I754='Категорія витрат'!$B$17,'Категорія витрат'!$A$17,IF(I754='Категорія витрат'!$B$18,'Категорія витрат'!$A$18,IF(I754='Категорія витрат'!$B$19,'Категорія витрат'!$A$19,IF(I754='Категорія витрат'!$B$20,'Категорія витрат'!$A$20,IF(I754='Категорія витрат'!$B$21,'Категорія витрат'!$A$21,IF(I754='Категорія витрат'!$B$22,'Категорія витрат'!$A$22,IF(I754='Категорія витрат'!$B$23,'Категорія витрат'!$A$23,IF(I754='Категорія витрат'!$B$24,'Категорія витрат'!$A$24,IF(I754='Категорія витрат'!$B$25,'Категорія витрат'!$A$25,IF(I754='Категорія витрат'!$B$26,'Категорія витрат'!$A$26,IF(I754='Категорія витрат'!$B$27,'Категорія витрат'!$A$27,IF(I754='Категорія витрат'!$B$28,'Категорія витрат'!$A$28,IF(I754='Категорія витрат'!$B$29,'Категорія витрат'!$A$29,IF(I754='Категорія витрат'!$B$30,'Категорія витрат'!$A$30,"")))))))))))))))))))))))))))))</f>
        <v/>
      </c>
      <c r="I754" s="174"/>
      <c r="J754" s="173"/>
      <c r="K754" s="176"/>
      <c r="L754" s="87">
        <f t="shared" si="355"/>
        <v>0</v>
      </c>
      <c r="M754" s="176"/>
      <c r="N754" s="178"/>
      <c r="O754" s="171"/>
      <c r="P754" s="159">
        <f>IF(J754='Категорія витрат'!$F$2,ROUND('Додаток 3._Бюджет детальний ПР'!O754*0.3676,2),IF(J754='Категорія витрат'!$F$3,ROUND('Додаток 3._Бюджет детальний ПР'!O754*0.347,2),IF(J754='Категорія витрат'!$F$4,ROUND('Додаток 3._Бюджет детальний ПР'!O754*0.347,2),IF(J754='Категорія витрат'!$F$7,ROUND('Додаток 3._Бюджет детальний ПР'!O754*0.0841,2),0))))</f>
        <v>0</v>
      </c>
      <c r="Q754" s="153">
        <f t="shared" si="360"/>
        <v>0</v>
      </c>
      <c r="R754" s="181"/>
      <c r="S754" s="181"/>
      <c r="T754" s="181"/>
      <c r="U754" s="181"/>
      <c r="V754" s="181"/>
      <c r="W754" s="181"/>
      <c r="X754" s="181"/>
      <c r="Y754" s="181"/>
      <c r="Z754" s="181"/>
      <c r="AA754" s="181"/>
      <c r="AB754" s="181"/>
      <c r="AC754" s="181"/>
      <c r="AD754" s="48">
        <f t="shared" si="331"/>
        <v>0</v>
      </c>
      <c r="AE754" s="48">
        <f t="shared" si="332"/>
        <v>0</v>
      </c>
      <c r="AF754" s="48">
        <f t="shared" si="333"/>
        <v>0</v>
      </c>
      <c r="AG754" s="48">
        <f t="shared" si="334"/>
        <v>0</v>
      </c>
      <c r="AH754" s="48">
        <f t="shared" si="335"/>
        <v>0</v>
      </c>
      <c r="AI754" s="48">
        <f t="shared" si="336"/>
        <v>0</v>
      </c>
      <c r="AJ754" s="48">
        <f t="shared" si="337"/>
        <v>0</v>
      </c>
      <c r="AK754" s="48">
        <f t="shared" si="338"/>
        <v>0</v>
      </c>
      <c r="AL754" s="181"/>
      <c r="AM754" s="181"/>
      <c r="AN754" s="77"/>
      <c r="AO754" s="176"/>
      <c r="AP754" s="87">
        <f t="shared" si="356"/>
        <v>0</v>
      </c>
      <c r="AQ754" s="176"/>
      <c r="AR754" s="178"/>
      <c r="AS754" s="171"/>
      <c r="AT754" s="159">
        <f>IF(J754='Категорія витрат'!$F$2,ROUND('Додаток 3._Бюджет детальний ПР'!AS754*0.3676,2),IF(J754='Категорія витрат'!$F$3,ROUND('Додаток 3._Бюджет детальний ПР'!AS754*0.347,2),IF(J754='Категорія витрат'!$F$4,ROUND('Додаток 3._Бюджет детальний ПР'!AS754*0.347,2),IF(J754='Категорія витрат'!$F$7,ROUND('Додаток 3._Бюджет детальний ПР'!AS754*0.0841,2),0))))</f>
        <v>0</v>
      </c>
      <c r="AU754" s="153">
        <f t="shared" si="357"/>
        <v>0</v>
      </c>
      <c r="AV754" s="181"/>
      <c r="AW754" s="181"/>
      <c r="AX754" s="181"/>
      <c r="AY754" s="181"/>
      <c r="AZ754" s="181"/>
      <c r="BA754" s="181"/>
      <c r="BB754" s="181"/>
      <c r="BC754" s="181"/>
      <c r="BD754" s="181"/>
      <c r="BE754" s="181"/>
      <c r="BF754" s="181"/>
      <c r="BG754" s="181"/>
      <c r="BH754" s="48">
        <f t="shared" si="339"/>
        <v>0</v>
      </c>
      <c r="BI754" s="48">
        <f t="shared" si="340"/>
        <v>0</v>
      </c>
      <c r="BJ754" s="48">
        <f t="shared" si="341"/>
        <v>0</v>
      </c>
      <c r="BK754" s="48">
        <f t="shared" si="342"/>
        <v>0</v>
      </c>
      <c r="BL754" s="48">
        <f t="shared" si="343"/>
        <v>0</v>
      </c>
      <c r="BM754" s="48">
        <f t="shared" si="344"/>
        <v>0</v>
      </c>
      <c r="BN754" s="48">
        <f t="shared" si="345"/>
        <v>0</v>
      </c>
      <c r="BO754" s="48">
        <f t="shared" si="346"/>
        <v>0</v>
      </c>
      <c r="BP754" s="181"/>
      <c r="BQ754" s="181"/>
      <c r="BR754" s="191"/>
      <c r="BS754" s="176"/>
      <c r="BT754" s="87">
        <f t="shared" si="358"/>
        <v>0</v>
      </c>
      <c r="BU754" s="176"/>
      <c r="BV754" s="178"/>
      <c r="BW754" s="171"/>
      <c r="BX754" s="159">
        <f>IF(J754='Категорія витрат'!$F$2,ROUND('Додаток 3._Бюджет детальний ПР'!BW754*0.3676,2),IF(J754='Категорія витрат'!$F$3,ROUND('Додаток 3._Бюджет детальний ПР'!BW754*0.347,2),IF(J754='Категорія витрат'!$F$4,ROUND('Додаток 3._Бюджет детальний ПР'!BW754*0.347,2),IF(J754='Категорія витрат'!$F$7,ROUND('Додаток 3._Бюджет детальний ПР'!BW754*0.0841,2),0))))</f>
        <v>0</v>
      </c>
      <c r="BY754" s="153">
        <f t="shared" si="359"/>
        <v>0</v>
      </c>
      <c r="BZ754" s="181"/>
      <c r="CA754" s="181"/>
      <c r="CB754" s="181"/>
      <c r="CC754" s="181"/>
      <c r="CD754" s="181"/>
      <c r="CE754" s="181"/>
      <c r="CF754" s="181"/>
      <c r="CG754" s="181"/>
      <c r="CH754" s="181"/>
      <c r="CI754" s="181"/>
      <c r="CJ754" s="181"/>
      <c r="CK754" s="181"/>
      <c r="CL754" s="48">
        <f t="shared" si="347"/>
        <v>0</v>
      </c>
      <c r="CM754" s="48">
        <f t="shared" si="348"/>
        <v>0</v>
      </c>
      <c r="CN754" s="48">
        <f t="shared" si="349"/>
        <v>0</v>
      </c>
      <c r="CO754" s="48">
        <f t="shared" si="350"/>
        <v>0</v>
      </c>
      <c r="CP754" s="48">
        <f t="shared" si="351"/>
        <v>0</v>
      </c>
      <c r="CQ754" s="48">
        <f t="shared" si="352"/>
        <v>0</v>
      </c>
      <c r="CR754" s="48">
        <f t="shared" si="353"/>
        <v>0</v>
      </c>
      <c r="CS754" s="48">
        <f t="shared" si="354"/>
        <v>0</v>
      </c>
      <c r="CT754" s="181"/>
      <c r="CU754" s="181"/>
    </row>
    <row r="755" spans="1:99" ht="20.100000000000001" customHeight="1" x14ac:dyDescent="0.25">
      <c r="A755" s="58">
        <v>751</v>
      </c>
      <c r="B755" s="58" t="str">
        <f>IF(D755='Напрямки конкурса'!$L$2,'Напрямки конкурса'!$B$2,IF(D755='Напрямки конкурса'!$L$3,'Напрямки конкурса'!$B$3,IF(D755='Напрямки конкурса'!$L$4,'Напрямки конкурса'!$B$4,IF(D755='Напрямки конкурса'!$L$5,'Напрямки конкурса'!$B$5,IF(D755='Напрямки конкурса'!$L$6,'Напрямки конкурса'!$B$6,IF(D755='Напрямки конкурса'!$L$7,'Напрямки конкурса'!$B$7,IF(D755='Напрямки конкурса'!$L$8,'Напрямки конкурса'!$B$8,IF(D755='Напрямки конкурса'!$L$9,'Напрямки конкурса'!$B$9,IF(D755='Напрямки конкурса'!$L$10,'Напрямки конкурса'!$B$10,IF(D755='Напрямки конкурса'!$L$11,'Напрямки конкурса'!$B$11,IF(D755='Напрямки конкурса'!$L$12,'Напрямки конкурса'!$B$12,IF(D755='Напрямки конкурса'!$L$13,'Напрямки конкурса'!$B$13,IF(D755='Напрямки конкурса'!$L$14,'Напрямки конкурса'!$B$14,IF(D755='Напрямки конкурса'!$L$15,'Напрямки конкурса'!$B$15,IF(D755='Напрямки конкурса'!$L$16,'Напрямки конкурса'!$B$16,IF(D755='Напрямки конкурса'!$L$17,'Напрямки конкурса'!$B$17,IF(D755='Напрямки конкурса'!$L$18,'Напрямки конкурса'!$B$18,IF(D755='Напрямки конкурса'!$L$19,'Напрямки конкурса'!$B$19,IF(D755='Напрямки конкурса'!$L$20,'Напрямки конкурса'!$B$20,IF(D755='Напрямки конкурса'!$L$21,'Напрямки конкурса'!$B$21,IF(D755='Напрямки конкурса'!$L$22,'Напрямки конкурса'!$B$22,IF(D755='Напрямки конкурса'!$L$23,'Напрямки конкурса'!$B$23,IF(D755='Напрямки конкурса'!$L$24,'Напрямки конкурса'!$B$24,IF(D755='Напрямки конкурса'!$L$25,'Напрямки конкурса'!$B$25,IF(D755='Напрямки конкурса'!$L$26,'Напрямки конкурса'!$B$26,IF(D755='Напрямки конкурса'!$L$27,'Напрямки конкурса'!$B$27,IF(D755='Напрямки конкурса'!$L$28,'Напрямки конкурса'!$B$28,"")))))))))))))))))))))))))))</f>
        <v/>
      </c>
      <c r="C755" s="59" t="str">
        <f>IF(D755='Напрямки конкурса'!$L$2,'Напрямки конкурса'!$K$2,IF(D755='Напрямки конкурса'!$L$3,'Напрямки конкурса'!$K$3,IF(D755='Напрямки конкурса'!$L$4,'Напрямки конкурса'!$K$4,IF(D755='Напрямки конкурса'!$L$5,'Напрямки конкурса'!$K$5,IF(D755='Напрямки конкурса'!$L$6,'Напрямки конкурса'!$K$6,IF(D755='Напрямки конкурса'!$L$7,'Напрямки конкурса'!$K$7,IF(D755='Напрямки конкурса'!$L$8,'Напрямки конкурса'!$K$8,IF(D755='Напрямки конкурса'!$L$9,'Напрямки конкурса'!$K$9,IF(D755='Напрямки конкурса'!$L$10,'Напрямки конкурса'!$K$10,IF(D755='Напрямки конкурса'!$L$11,'Напрямки конкурса'!$K$11,IF(D755='Напрямки конкурса'!$L$12,'Напрямки конкурса'!$K$12,IF(D755='Напрямки конкурса'!$L$13,'Напрямки конкурса'!$K$13,IF(D755='Напрямки конкурса'!$L$14,'Напрямки конкурса'!$K$14,IF(D755='Напрямки конкурса'!$L$15,'Напрямки конкурса'!$K$15,IF(D755='Напрямки конкурса'!$L$16,'Напрямки конкурса'!$K$16,IF(D755='Напрямки конкурса'!$L$17,'Напрямки конкурса'!$K$17,IF(D755='Напрямки конкурса'!$L$18,'Напрямки конкурса'!$K$18,IF(D755='Напрямки конкурса'!$L$19,'Напрямки конкурса'!$K$19,IF(D755='Напрямки конкурса'!$L$20,'Напрямки конкурса'!$K$20,IF(D755='Напрямки конкурса'!$L$21,'Напрямки конкурса'!$K$21,IF(D755='Напрямки конкурса'!$L$22,'Напрямки конкурса'!$K$22,IF(D755='Напрямки конкурса'!$L$23,'Напрямки конкурса'!$K$23,IF(D755='Напрямки конкурса'!$L$24,'Напрямки конкурса'!$K$24,IF(D755='Напрямки конкурса'!$L$25,'Напрямки конкурса'!$K$25,IF(D755='Напрямки конкурса'!$L$26,'Напрямки конкурса'!$K$26,IF(D755='Напрямки конкурса'!$L$27,'Напрямки конкурса'!$K$27,IF(D755='Напрямки конкурса'!$L$28,'Напрямки конкурса'!$K$28,"")))))))))))))))))))))))))))</f>
        <v/>
      </c>
      <c r="D755" s="50"/>
      <c r="E755" s="171"/>
      <c r="F755" s="171"/>
      <c r="G755" s="171"/>
      <c r="H755" s="150" t="str">
        <f>IF(I755='Категорія витрат'!$B$2,'Категорія витрат'!$A$2,IF(I755='Категорія витрат'!$B$3,'Категорія витрат'!$A$3,IF(I755='Категорія витрат'!$B$4,'Категорія витрат'!$A$4,IF(I755='Категорія витрат'!$B$5,'Категорія витрат'!$A$5,IF(I755='Категорія витрат'!$B$6,'Категорія витрат'!$A$6,IF(I755='Категорія витрат'!$B$7,'Категорія витрат'!$A$7,IF(I755='Категорія витрат'!$B$8,'Категорія витрат'!$A$8,IF(I755='Категорія витрат'!$B$9,'Категорія витрат'!$A$9,IF(I755='Категорія витрат'!$B$10,'Категорія витрат'!$A$10,IF(I755='Категорія витрат'!$B$11,'Категорія витрат'!$A$11,IF(I755='Категорія витрат'!$B$12,'Категорія витрат'!$A$12,IF(I755='Категорія витрат'!$B$13,'Категорія витрат'!$A$13,IF(I755='Категорія витрат'!$B$14,'Категорія витрат'!$A$14,IF(I755='Категорія витрат'!$B$15,'Категорія витрат'!$A$15,IF(I755='Категорія витрат'!$B$16,'Категорія витрат'!$A$16,IF(I755='Категорія витрат'!$B$17,'Категорія витрат'!$A$17,IF(I755='Категорія витрат'!$B$18,'Категорія витрат'!$A$18,IF(I755='Категорія витрат'!$B$19,'Категорія витрат'!$A$19,IF(I755='Категорія витрат'!$B$20,'Категорія витрат'!$A$20,IF(I755='Категорія витрат'!$B$21,'Категорія витрат'!$A$21,IF(I755='Категорія витрат'!$B$22,'Категорія витрат'!$A$22,IF(I755='Категорія витрат'!$B$23,'Категорія витрат'!$A$23,IF(I755='Категорія витрат'!$B$24,'Категорія витрат'!$A$24,IF(I755='Категорія витрат'!$B$25,'Категорія витрат'!$A$25,IF(I755='Категорія витрат'!$B$26,'Категорія витрат'!$A$26,IF(I755='Категорія витрат'!$B$27,'Категорія витрат'!$A$27,IF(I755='Категорія витрат'!$B$28,'Категорія витрат'!$A$28,IF(I755='Категорія витрат'!$B$29,'Категорія витрат'!$A$29,IF(I755='Категорія витрат'!$B$30,'Категорія витрат'!$A$30,"")))))))))))))))))))))))))))))</f>
        <v/>
      </c>
      <c r="I755" s="174"/>
      <c r="J755" s="173"/>
      <c r="K755" s="176"/>
      <c r="L755" s="87">
        <f t="shared" si="355"/>
        <v>0</v>
      </c>
      <c r="M755" s="176"/>
      <c r="N755" s="178"/>
      <c r="O755" s="171"/>
      <c r="P755" s="159">
        <f>IF(J755='Категорія витрат'!$F$2,ROUND('Додаток 3._Бюджет детальний ПР'!O755*0.3676,2),IF(J755='Категорія витрат'!$F$3,ROUND('Додаток 3._Бюджет детальний ПР'!O755*0.347,2),IF(J755='Категорія витрат'!$F$4,ROUND('Додаток 3._Бюджет детальний ПР'!O755*0.347,2),IF(J755='Категорія витрат'!$F$7,ROUND('Додаток 3._Бюджет детальний ПР'!O755*0.0841,2),0))))</f>
        <v>0</v>
      </c>
      <c r="Q755" s="153">
        <f t="shared" si="360"/>
        <v>0</v>
      </c>
      <c r="R755" s="181"/>
      <c r="S755" s="181"/>
      <c r="T755" s="181"/>
      <c r="U755" s="181"/>
      <c r="V755" s="181"/>
      <c r="W755" s="181"/>
      <c r="X755" s="181"/>
      <c r="Y755" s="181"/>
      <c r="Z755" s="181"/>
      <c r="AA755" s="181"/>
      <c r="AB755" s="181"/>
      <c r="AC755" s="181"/>
      <c r="AD755" s="48">
        <f t="shared" si="331"/>
        <v>0</v>
      </c>
      <c r="AE755" s="48">
        <f t="shared" si="332"/>
        <v>0</v>
      </c>
      <c r="AF755" s="48">
        <f t="shared" si="333"/>
        <v>0</v>
      </c>
      <c r="AG755" s="48">
        <f t="shared" si="334"/>
        <v>0</v>
      </c>
      <c r="AH755" s="48">
        <f t="shared" si="335"/>
        <v>0</v>
      </c>
      <c r="AI755" s="48">
        <f t="shared" si="336"/>
        <v>0</v>
      </c>
      <c r="AJ755" s="48">
        <f t="shared" si="337"/>
        <v>0</v>
      </c>
      <c r="AK755" s="48">
        <f t="shared" si="338"/>
        <v>0</v>
      </c>
      <c r="AL755" s="181"/>
      <c r="AM755" s="181"/>
      <c r="AN755" s="77"/>
      <c r="AO755" s="176"/>
      <c r="AP755" s="87">
        <f t="shared" si="356"/>
        <v>0</v>
      </c>
      <c r="AQ755" s="176"/>
      <c r="AR755" s="178"/>
      <c r="AS755" s="171"/>
      <c r="AT755" s="159">
        <f>IF(J755='Категорія витрат'!$F$2,ROUND('Додаток 3._Бюджет детальний ПР'!AS755*0.3676,2),IF(J755='Категорія витрат'!$F$3,ROUND('Додаток 3._Бюджет детальний ПР'!AS755*0.347,2),IF(J755='Категорія витрат'!$F$4,ROUND('Додаток 3._Бюджет детальний ПР'!AS755*0.347,2),IF(J755='Категорія витрат'!$F$7,ROUND('Додаток 3._Бюджет детальний ПР'!AS755*0.0841,2),0))))</f>
        <v>0</v>
      </c>
      <c r="AU755" s="153">
        <f t="shared" si="357"/>
        <v>0</v>
      </c>
      <c r="AV755" s="181"/>
      <c r="AW755" s="181"/>
      <c r="AX755" s="181"/>
      <c r="AY755" s="181"/>
      <c r="AZ755" s="181"/>
      <c r="BA755" s="181"/>
      <c r="BB755" s="181"/>
      <c r="BC755" s="181"/>
      <c r="BD755" s="181"/>
      <c r="BE755" s="181"/>
      <c r="BF755" s="181"/>
      <c r="BG755" s="181"/>
      <c r="BH755" s="48">
        <f t="shared" si="339"/>
        <v>0</v>
      </c>
      <c r="BI755" s="48">
        <f t="shared" si="340"/>
        <v>0</v>
      </c>
      <c r="BJ755" s="48">
        <f t="shared" si="341"/>
        <v>0</v>
      </c>
      <c r="BK755" s="48">
        <f t="shared" si="342"/>
        <v>0</v>
      </c>
      <c r="BL755" s="48">
        <f t="shared" si="343"/>
        <v>0</v>
      </c>
      <c r="BM755" s="48">
        <f t="shared" si="344"/>
        <v>0</v>
      </c>
      <c r="BN755" s="48">
        <f t="shared" si="345"/>
        <v>0</v>
      </c>
      <c r="BO755" s="48">
        <f t="shared" si="346"/>
        <v>0</v>
      </c>
      <c r="BP755" s="181"/>
      <c r="BQ755" s="181"/>
      <c r="BR755" s="191"/>
      <c r="BS755" s="176"/>
      <c r="BT755" s="87">
        <f t="shared" si="358"/>
        <v>0</v>
      </c>
      <c r="BU755" s="176"/>
      <c r="BV755" s="178"/>
      <c r="BW755" s="171"/>
      <c r="BX755" s="159">
        <f>IF(J755='Категорія витрат'!$F$2,ROUND('Додаток 3._Бюджет детальний ПР'!BW755*0.3676,2),IF(J755='Категорія витрат'!$F$3,ROUND('Додаток 3._Бюджет детальний ПР'!BW755*0.347,2),IF(J755='Категорія витрат'!$F$4,ROUND('Додаток 3._Бюджет детальний ПР'!BW755*0.347,2),IF(J755='Категорія витрат'!$F$7,ROUND('Додаток 3._Бюджет детальний ПР'!BW755*0.0841,2),0))))</f>
        <v>0</v>
      </c>
      <c r="BY755" s="153">
        <f t="shared" si="359"/>
        <v>0</v>
      </c>
      <c r="BZ755" s="181"/>
      <c r="CA755" s="181"/>
      <c r="CB755" s="181"/>
      <c r="CC755" s="181"/>
      <c r="CD755" s="181"/>
      <c r="CE755" s="181"/>
      <c r="CF755" s="181"/>
      <c r="CG755" s="181"/>
      <c r="CH755" s="181"/>
      <c r="CI755" s="181"/>
      <c r="CJ755" s="181"/>
      <c r="CK755" s="181"/>
      <c r="CL755" s="48">
        <f t="shared" si="347"/>
        <v>0</v>
      </c>
      <c r="CM755" s="48">
        <f t="shared" si="348"/>
        <v>0</v>
      </c>
      <c r="CN755" s="48">
        <f t="shared" si="349"/>
        <v>0</v>
      </c>
      <c r="CO755" s="48">
        <f t="shared" si="350"/>
        <v>0</v>
      </c>
      <c r="CP755" s="48">
        <f t="shared" si="351"/>
        <v>0</v>
      </c>
      <c r="CQ755" s="48">
        <f t="shared" si="352"/>
        <v>0</v>
      </c>
      <c r="CR755" s="48">
        <f t="shared" si="353"/>
        <v>0</v>
      </c>
      <c r="CS755" s="48">
        <f t="shared" si="354"/>
        <v>0</v>
      </c>
      <c r="CT755" s="181"/>
      <c r="CU755" s="181"/>
    </row>
    <row r="756" spans="1:99" ht="20.100000000000001" customHeight="1" x14ac:dyDescent="0.25">
      <c r="A756" s="58">
        <v>752</v>
      </c>
      <c r="B756" s="58" t="str">
        <f>IF(D756='Напрямки конкурса'!$L$2,'Напрямки конкурса'!$B$2,IF(D756='Напрямки конкурса'!$L$3,'Напрямки конкурса'!$B$3,IF(D756='Напрямки конкурса'!$L$4,'Напрямки конкурса'!$B$4,IF(D756='Напрямки конкурса'!$L$5,'Напрямки конкурса'!$B$5,IF(D756='Напрямки конкурса'!$L$6,'Напрямки конкурса'!$B$6,IF(D756='Напрямки конкурса'!$L$7,'Напрямки конкурса'!$B$7,IF(D756='Напрямки конкурса'!$L$8,'Напрямки конкурса'!$B$8,IF(D756='Напрямки конкурса'!$L$9,'Напрямки конкурса'!$B$9,IF(D756='Напрямки конкурса'!$L$10,'Напрямки конкурса'!$B$10,IF(D756='Напрямки конкурса'!$L$11,'Напрямки конкурса'!$B$11,IF(D756='Напрямки конкурса'!$L$12,'Напрямки конкурса'!$B$12,IF(D756='Напрямки конкурса'!$L$13,'Напрямки конкурса'!$B$13,IF(D756='Напрямки конкурса'!$L$14,'Напрямки конкурса'!$B$14,IF(D756='Напрямки конкурса'!$L$15,'Напрямки конкурса'!$B$15,IF(D756='Напрямки конкурса'!$L$16,'Напрямки конкурса'!$B$16,IF(D756='Напрямки конкурса'!$L$17,'Напрямки конкурса'!$B$17,IF(D756='Напрямки конкурса'!$L$18,'Напрямки конкурса'!$B$18,IF(D756='Напрямки конкурса'!$L$19,'Напрямки конкурса'!$B$19,IF(D756='Напрямки конкурса'!$L$20,'Напрямки конкурса'!$B$20,IF(D756='Напрямки конкурса'!$L$21,'Напрямки конкурса'!$B$21,IF(D756='Напрямки конкурса'!$L$22,'Напрямки конкурса'!$B$22,IF(D756='Напрямки конкурса'!$L$23,'Напрямки конкурса'!$B$23,IF(D756='Напрямки конкурса'!$L$24,'Напрямки конкурса'!$B$24,IF(D756='Напрямки конкурса'!$L$25,'Напрямки конкурса'!$B$25,IF(D756='Напрямки конкурса'!$L$26,'Напрямки конкурса'!$B$26,IF(D756='Напрямки конкурса'!$L$27,'Напрямки конкурса'!$B$27,IF(D756='Напрямки конкурса'!$L$28,'Напрямки конкурса'!$B$28,"")))))))))))))))))))))))))))</f>
        <v/>
      </c>
      <c r="C756" s="59" t="str">
        <f>IF(D756='Напрямки конкурса'!$L$2,'Напрямки конкурса'!$K$2,IF(D756='Напрямки конкурса'!$L$3,'Напрямки конкурса'!$K$3,IF(D756='Напрямки конкурса'!$L$4,'Напрямки конкурса'!$K$4,IF(D756='Напрямки конкурса'!$L$5,'Напрямки конкурса'!$K$5,IF(D756='Напрямки конкурса'!$L$6,'Напрямки конкурса'!$K$6,IF(D756='Напрямки конкурса'!$L$7,'Напрямки конкурса'!$K$7,IF(D756='Напрямки конкурса'!$L$8,'Напрямки конкурса'!$K$8,IF(D756='Напрямки конкурса'!$L$9,'Напрямки конкурса'!$K$9,IF(D756='Напрямки конкурса'!$L$10,'Напрямки конкурса'!$K$10,IF(D756='Напрямки конкурса'!$L$11,'Напрямки конкурса'!$K$11,IF(D756='Напрямки конкурса'!$L$12,'Напрямки конкурса'!$K$12,IF(D756='Напрямки конкурса'!$L$13,'Напрямки конкурса'!$K$13,IF(D756='Напрямки конкурса'!$L$14,'Напрямки конкурса'!$K$14,IF(D756='Напрямки конкурса'!$L$15,'Напрямки конкурса'!$K$15,IF(D756='Напрямки конкурса'!$L$16,'Напрямки конкурса'!$K$16,IF(D756='Напрямки конкурса'!$L$17,'Напрямки конкурса'!$K$17,IF(D756='Напрямки конкурса'!$L$18,'Напрямки конкурса'!$K$18,IF(D756='Напрямки конкурса'!$L$19,'Напрямки конкурса'!$K$19,IF(D756='Напрямки конкурса'!$L$20,'Напрямки конкурса'!$K$20,IF(D756='Напрямки конкурса'!$L$21,'Напрямки конкурса'!$K$21,IF(D756='Напрямки конкурса'!$L$22,'Напрямки конкурса'!$K$22,IF(D756='Напрямки конкурса'!$L$23,'Напрямки конкурса'!$K$23,IF(D756='Напрямки конкурса'!$L$24,'Напрямки конкурса'!$K$24,IF(D756='Напрямки конкурса'!$L$25,'Напрямки конкурса'!$K$25,IF(D756='Напрямки конкурса'!$L$26,'Напрямки конкурса'!$K$26,IF(D756='Напрямки конкурса'!$L$27,'Напрямки конкурса'!$K$27,IF(D756='Напрямки конкурса'!$L$28,'Напрямки конкурса'!$K$28,"")))))))))))))))))))))))))))</f>
        <v/>
      </c>
      <c r="D756" s="50"/>
      <c r="E756" s="171"/>
      <c r="F756" s="171"/>
      <c r="G756" s="171"/>
      <c r="H756" s="150" t="str">
        <f>IF(I756='Категорія витрат'!$B$2,'Категорія витрат'!$A$2,IF(I756='Категорія витрат'!$B$3,'Категорія витрат'!$A$3,IF(I756='Категорія витрат'!$B$4,'Категорія витрат'!$A$4,IF(I756='Категорія витрат'!$B$5,'Категорія витрат'!$A$5,IF(I756='Категорія витрат'!$B$6,'Категорія витрат'!$A$6,IF(I756='Категорія витрат'!$B$7,'Категорія витрат'!$A$7,IF(I756='Категорія витрат'!$B$8,'Категорія витрат'!$A$8,IF(I756='Категорія витрат'!$B$9,'Категорія витрат'!$A$9,IF(I756='Категорія витрат'!$B$10,'Категорія витрат'!$A$10,IF(I756='Категорія витрат'!$B$11,'Категорія витрат'!$A$11,IF(I756='Категорія витрат'!$B$12,'Категорія витрат'!$A$12,IF(I756='Категорія витрат'!$B$13,'Категорія витрат'!$A$13,IF(I756='Категорія витрат'!$B$14,'Категорія витрат'!$A$14,IF(I756='Категорія витрат'!$B$15,'Категорія витрат'!$A$15,IF(I756='Категорія витрат'!$B$16,'Категорія витрат'!$A$16,IF(I756='Категорія витрат'!$B$17,'Категорія витрат'!$A$17,IF(I756='Категорія витрат'!$B$18,'Категорія витрат'!$A$18,IF(I756='Категорія витрат'!$B$19,'Категорія витрат'!$A$19,IF(I756='Категорія витрат'!$B$20,'Категорія витрат'!$A$20,IF(I756='Категорія витрат'!$B$21,'Категорія витрат'!$A$21,IF(I756='Категорія витрат'!$B$22,'Категорія витрат'!$A$22,IF(I756='Категорія витрат'!$B$23,'Категорія витрат'!$A$23,IF(I756='Категорія витрат'!$B$24,'Категорія витрат'!$A$24,IF(I756='Категорія витрат'!$B$25,'Категорія витрат'!$A$25,IF(I756='Категорія витрат'!$B$26,'Категорія витрат'!$A$26,IF(I756='Категорія витрат'!$B$27,'Категорія витрат'!$A$27,IF(I756='Категорія витрат'!$B$28,'Категорія витрат'!$A$28,IF(I756='Категорія витрат'!$B$29,'Категорія витрат'!$A$29,IF(I756='Категорія витрат'!$B$30,'Категорія витрат'!$A$30,"")))))))))))))))))))))))))))))</f>
        <v/>
      </c>
      <c r="I756" s="174"/>
      <c r="J756" s="173"/>
      <c r="K756" s="176"/>
      <c r="L756" s="87">
        <f t="shared" si="355"/>
        <v>0</v>
      </c>
      <c r="M756" s="176"/>
      <c r="N756" s="178"/>
      <c r="O756" s="171"/>
      <c r="P756" s="159">
        <f>IF(J756='Категорія витрат'!$F$2,ROUND('Додаток 3._Бюджет детальний ПР'!O756*0.3676,2),IF(J756='Категорія витрат'!$F$3,ROUND('Додаток 3._Бюджет детальний ПР'!O756*0.347,2),IF(J756='Категорія витрат'!$F$4,ROUND('Додаток 3._Бюджет детальний ПР'!O756*0.347,2),IF(J756='Категорія витрат'!$F$7,ROUND('Додаток 3._Бюджет детальний ПР'!O756*0.0841,2),0))))</f>
        <v>0</v>
      </c>
      <c r="Q756" s="153">
        <f t="shared" si="360"/>
        <v>0</v>
      </c>
      <c r="R756" s="181"/>
      <c r="S756" s="181"/>
      <c r="T756" s="181"/>
      <c r="U756" s="181"/>
      <c r="V756" s="181"/>
      <c r="W756" s="181"/>
      <c r="X756" s="181"/>
      <c r="Y756" s="181"/>
      <c r="Z756" s="181"/>
      <c r="AA756" s="181"/>
      <c r="AB756" s="181"/>
      <c r="AC756" s="181"/>
      <c r="AD756" s="48">
        <f t="shared" si="331"/>
        <v>0</v>
      </c>
      <c r="AE756" s="48">
        <f t="shared" si="332"/>
        <v>0</v>
      </c>
      <c r="AF756" s="48">
        <f t="shared" si="333"/>
        <v>0</v>
      </c>
      <c r="AG756" s="48">
        <f t="shared" si="334"/>
        <v>0</v>
      </c>
      <c r="AH756" s="48">
        <f t="shared" si="335"/>
        <v>0</v>
      </c>
      <c r="AI756" s="48">
        <f t="shared" si="336"/>
        <v>0</v>
      </c>
      <c r="AJ756" s="48">
        <f t="shared" si="337"/>
        <v>0</v>
      </c>
      <c r="AK756" s="48">
        <f t="shared" si="338"/>
        <v>0</v>
      </c>
      <c r="AL756" s="181"/>
      <c r="AM756" s="181"/>
      <c r="AN756" s="77"/>
      <c r="AO756" s="176"/>
      <c r="AP756" s="87">
        <f t="shared" si="356"/>
        <v>0</v>
      </c>
      <c r="AQ756" s="176"/>
      <c r="AR756" s="178"/>
      <c r="AS756" s="171"/>
      <c r="AT756" s="159">
        <f>IF(J756='Категорія витрат'!$F$2,ROUND('Додаток 3._Бюджет детальний ПР'!AS756*0.3676,2),IF(J756='Категорія витрат'!$F$3,ROUND('Додаток 3._Бюджет детальний ПР'!AS756*0.347,2),IF(J756='Категорія витрат'!$F$4,ROUND('Додаток 3._Бюджет детальний ПР'!AS756*0.347,2),IF(J756='Категорія витрат'!$F$7,ROUND('Додаток 3._Бюджет детальний ПР'!AS756*0.0841,2),0))))</f>
        <v>0</v>
      </c>
      <c r="AU756" s="153">
        <f t="shared" si="357"/>
        <v>0</v>
      </c>
      <c r="AV756" s="181"/>
      <c r="AW756" s="181"/>
      <c r="AX756" s="181"/>
      <c r="AY756" s="181"/>
      <c r="AZ756" s="181"/>
      <c r="BA756" s="181"/>
      <c r="BB756" s="181"/>
      <c r="BC756" s="181"/>
      <c r="BD756" s="181"/>
      <c r="BE756" s="181"/>
      <c r="BF756" s="181"/>
      <c r="BG756" s="181"/>
      <c r="BH756" s="48">
        <f t="shared" si="339"/>
        <v>0</v>
      </c>
      <c r="BI756" s="48">
        <f t="shared" si="340"/>
        <v>0</v>
      </c>
      <c r="BJ756" s="48">
        <f t="shared" si="341"/>
        <v>0</v>
      </c>
      <c r="BK756" s="48">
        <f t="shared" si="342"/>
        <v>0</v>
      </c>
      <c r="BL756" s="48">
        <f t="shared" si="343"/>
        <v>0</v>
      </c>
      <c r="BM756" s="48">
        <f t="shared" si="344"/>
        <v>0</v>
      </c>
      <c r="BN756" s="48">
        <f t="shared" si="345"/>
        <v>0</v>
      </c>
      <c r="BO756" s="48">
        <f t="shared" si="346"/>
        <v>0</v>
      </c>
      <c r="BP756" s="181"/>
      <c r="BQ756" s="181"/>
      <c r="BR756" s="191"/>
      <c r="BS756" s="176"/>
      <c r="BT756" s="87">
        <f t="shared" si="358"/>
        <v>0</v>
      </c>
      <c r="BU756" s="176"/>
      <c r="BV756" s="178"/>
      <c r="BW756" s="171"/>
      <c r="BX756" s="159">
        <f>IF(J756='Категорія витрат'!$F$2,ROUND('Додаток 3._Бюджет детальний ПР'!BW756*0.3676,2),IF(J756='Категорія витрат'!$F$3,ROUND('Додаток 3._Бюджет детальний ПР'!BW756*0.347,2),IF(J756='Категорія витрат'!$F$4,ROUND('Додаток 3._Бюджет детальний ПР'!BW756*0.347,2),IF(J756='Категорія витрат'!$F$7,ROUND('Додаток 3._Бюджет детальний ПР'!BW756*0.0841,2),0))))</f>
        <v>0</v>
      </c>
      <c r="BY756" s="153">
        <f t="shared" si="359"/>
        <v>0</v>
      </c>
      <c r="BZ756" s="181"/>
      <c r="CA756" s="181"/>
      <c r="CB756" s="181"/>
      <c r="CC756" s="181"/>
      <c r="CD756" s="181"/>
      <c r="CE756" s="181"/>
      <c r="CF756" s="181"/>
      <c r="CG756" s="181"/>
      <c r="CH756" s="181"/>
      <c r="CI756" s="181"/>
      <c r="CJ756" s="181"/>
      <c r="CK756" s="181"/>
      <c r="CL756" s="48">
        <f t="shared" si="347"/>
        <v>0</v>
      </c>
      <c r="CM756" s="48">
        <f t="shared" si="348"/>
        <v>0</v>
      </c>
      <c r="CN756" s="48">
        <f t="shared" si="349"/>
        <v>0</v>
      </c>
      <c r="CO756" s="48">
        <f t="shared" si="350"/>
        <v>0</v>
      </c>
      <c r="CP756" s="48">
        <f t="shared" si="351"/>
        <v>0</v>
      </c>
      <c r="CQ756" s="48">
        <f t="shared" si="352"/>
        <v>0</v>
      </c>
      <c r="CR756" s="48">
        <f t="shared" si="353"/>
        <v>0</v>
      </c>
      <c r="CS756" s="48">
        <f t="shared" si="354"/>
        <v>0</v>
      </c>
      <c r="CT756" s="181"/>
      <c r="CU756" s="181"/>
    </row>
    <row r="757" spans="1:99" ht="20.100000000000001" customHeight="1" x14ac:dyDescent="0.25">
      <c r="A757" s="58">
        <v>753</v>
      </c>
      <c r="B757" s="58" t="str">
        <f>IF(D757='Напрямки конкурса'!$L$2,'Напрямки конкурса'!$B$2,IF(D757='Напрямки конкурса'!$L$3,'Напрямки конкурса'!$B$3,IF(D757='Напрямки конкурса'!$L$4,'Напрямки конкурса'!$B$4,IF(D757='Напрямки конкурса'!$L$5,'Напрямки конкурса'!$B$5,IF(D757='Напрямки конкурса'!$L$6,'Напрямки конкурса'!$B$6,IF(D757='Напрямки конкурса'!$L$7,'Напрямки конкурса'!$B$7,IF(D757='Напрямки конкурса'!$L$8,'Напрямки конкурса'!$B$8,IF(D757='Напрямки конкурса'!$L$9,'Напрямки конкурса'!$B$9,IF(D757='Напрямки конкурса'!$L$10,'Напрямки конкурса'!$B$10,IF(D757='Напрямки конкурса'!$L$11,'Напрямки конкурса'!$B$11,IF(D757='Напрямки конкурса'!$L$12,'Напрямки конкурса'!$B$12,IF(D757='Напрямки конкурса'!$L$13,'Напрямки конкурса'!$B$13,IF(D757='Напрямки конкурса'!$L$14,'Напрямки конкурса'!$B$14,IF(D757='Напрямки конкурса'!$L$15,'Напрямки конкурса'!$B$15,IF(D757='Напрямки конкурса'!$L$16,'Напрямки конкурса'!$B$16,IF(D757='Напрямки конкурса'!$L$17,'Напрямки конкурса'!$B$17,IF(D757='Напрямки конкурса'!$L$18,'Напрямки конкурса'!$B$18,IF(D757='Напрямки конкурса'!$L$19,'Напрямки конкурса'!$B$19,IF(D757='Напрямки конкурса'!$L$20,'Напрямки конкурса'!$B$20,IF(D757='Напрямки конкурса'!$L$21,'Напрямки конкурса'!$B$21,IF(D757='Напрямки конкурса'!$L$22,'Напрямки конкурса'!$B$22,IF(D757='Напрямки конкурса'!$L$23,'Напрямки конкурса'!$B$23,IF(D757='Напрямки конкурса'!$L$24,'Напрямки конкурса'!$B$24,IF(D757='Напрямки конкурса'!$L$25,'Напрямки конкурса'!$B$25,IF(D757='Напрямки конкурса'!$L$26,'Напрямки конкурса'!$B$26,IF(D757='Напрямки конкурса'!$L$27,'Напрямки конкурса'!$B$27,IF(D757='Напрямки конкурса'!$L$28,'Напрямки конкурса'!$B$28,"")))))))))))))))))))))))))))</f>
        <v/>
      </c>
      <c r="C757" s="59" t="str">
        <f>IF(D757='Напрямки конкурса'!$L$2,'Напрямки конкурса'!$K$2,IF(D757='Напрямки конкурса'!$L$3,'Напрямки конкурса'!$K$3,IF(D757='Напрямки конкурса'!$L$4,'Напрямки конкурса'!$K$4,IF(D757='Напрямки конкурса'!$L$5,'Напрямки конкурса'!$K$5,IF(D757='Напрямки конкурса'!$L$6,'Напрямки конкурса'!$K$6,IF(D757='Напрямки конкурса'!$L$7,'Напрямки конкурса'!$K$7,IF(D757='Напрямки конкурса'!$L$8,'Напрямки конкурса'!$K$8,IF(D757='Напрямки конкурса'!$L$9,'Напрямки конкурса'!$K$9,IF(D757='Напрямки конкурса'!$L$10,'Напрямки конкурса'!$K$10,IF(D757='Напрямки конкурса'!$L$11,'Напрямки конкурса'!$K$11,IF(D757='Напрямки конкурса'!$L$12,'Напрямки конкурса'!$K$12,IF(D757='Напрямки конкурса'!$L$13,'Напрямки конкурса'!$K$13,IF(D757='Напрямки конкурса'!$L$14,'Напрямки конкурса'!$K$14,IF(D757='Напрямки конкурса'!$L$15,'Напрямки конкурса'!$K$15,IF(D757='Напрямки конкурса'!$L$16,'Напрямки конкурса'!$K$16,IF(D757='Напрямки конкурса'!$L$17,'Напрямки конкурса'!$K$17,IF(D757='Напрямки конкурса'!$L$18,'Напрямки конкурса'!$K$18,IF(D757='Напрямки конкурса'!$L$19,'Напрямки конкурса'!$K$19,IF(D757='Напрямки конкурса'!$L$20,'Напрямки конкурса'!$K$20,IF(D757='Напрямки конкурса'!$L$21,'Напрямки конкурса'!$K$21,IF(D757='Напрямки конкурса'!$L$22,'Напрямки конкурса'!$K$22,IF(D757='Напрямки конкурса'!$L$23,'Напрямки конкурса'!$K$23,IF(D757='Напрямки конкурса'!$L$24,'Напрямки конкурса'!$K$24,IF(D757='Напрямки конкурса'!$L$25,'Напрямки конкурса'!$K$25,IF(D757='Напрямки конкурса'!$L$26,'Напрямки конкурса'!$K$26,IF(D757='Напрямки конкурса'!$L$27,'Напрямки конкурса'!$K$27,IF(D757='Напрямки конкурса'!$L$28,'Напрямки конкурса'!$K$28,"")))))))))))))))))))))))))))</f>
        <v/>
      </c>
      <c r="D757" s="50"/>
      <c r="E757" s="171"/>
      <c r="F757" s="171"/>
      <c r="G757" s="171"/>
      <c r="H757" s="150" t="str">
        <f>IF(I757='Категорія витрат'!$B$2,'Категорія витрат'!$A$2,IF(I757='Категорія витрат'!$B$3,'Категорія витрат'!$A$3,IF(I757='Категорія витрат'!$B$4,'Категорія витрат'!$A$4,IF(I757='Категорія витрат'!$B$5,'Категорія витрат'!$A$5,IF(I757='Категорія витрат'!$B$6,'Категорія витрат'!$A$6,IF(I757='Категорія витрат'!$B$7,'Категорія витрат'!$A$7,IF(I757='Категорія витрат'!$B$8,'Категорія витрат'!$A$8,IF(I757='Категорія витрат'!$B$9,'Категорія витрат'!$A$9,IF(I757='Категорія витрат'!$B$10,'Категорія витрат'!$A$10,IF(I757='Категорія витрат'!$B$11,'Категорія витрат'!$A$11,IF(I757='Категорія витрат'!$B$12,'Категорія витрат'!$A$12,IF(I757='Категорія витрат'!$B$13,'Категорія витрат'!$A$13,IF(I757='Категорія витрат'!$B$14,'Категорія витрат'!$A$14,IF(I757='Категорія витрат'!$B$15,'Категорія витрат'!$A$15,IF(I757='Категорія витрат'!$B$16,'Категорія витрат'!$A$16,IF(I757='Категорія витрат'!$B$17,'Категорія витрат'!$A$17,IF(I757='Категорія витрат'!$B$18,'Категорія витрат'!$A$18,IF(I757='Категорія витрат'!$B$19,'Категорія витрат'!$A$19,IF(I757='Категорія витрат'!$B$20,'Категорія витрат'!$A$20,IF(I757='Категорія витрат'!$B$21,'Категорія витрат'!$A$21,IF(I757='Категорія витрат'!$B$22,'Категорія витрат'!$A$22,IF(I757='Категорія витрат'!$B$23,'Категорія витрат'!$A$23,IF(I757='Категорія витрат'!$B$24,'Категорія витрат'!$A$24,IF(I757='Категорія витрат'!$B$25,'Категорія витрат'!$A$25,IF(I757='Категорія витрат'!$B$26,'Категорія витрат'!$A$26,IF(I757='Категорія витрат'!$B$27,'Категорія витрат'!$A$27,IF(I757='Категорія витрат'!$B$28,'Категорія витрат'!$A$28,IF(I757='Категорія витрат'!$B$29,'Категорія витрат'!$A$29,IF(I757='Категорія витрат'!$B$30,'Категорія витрат'!$A$30,"")))))))))))))))))))))))))))))</f>
        <v/>
      </c>
      <c r="I757" s="174"/>
      <c r="J757" s="173"/>
      <c r="K757" s="176"/>
      <c r="L757" s="87">
        <f t="shared" si="355"/>
        <v>0</v>
      </c>
      <c r="M757" s="176"/>
      <c r="N757" s="178"/>
      <c r="O757" s="171"/>
      <c r="P757" s="159">
        <f>IF(J757='Категорія витрат'!$F$2,ROUND('Додаток 3._Бюджет детальний ПР'!O757*0.3676,2),IF(J757='Категорія витрат'!$F$3,ROUND('Додаток 3._Бюджет детальний ПР'!O757*0.347,2),IF(J757='Категорія витрат'!$F$4,ROUND('Додаток 3._Бюджет детальний ПР'!O757*0.347,2),IF(J757='Категорія витрат'!$F$7,ROUND('Додаток 3._Бюджет детальний ПР'!O757*0.0841,2),0))))</f>
        <v>0</v>
      </c>
      <c r="Q757" s="153">
        <f t="shared" si="360"/>
        <v>0</v>
      </c>
      <c r="R757" s="181"/>
      <c r="S757" s="181"/>
      <c r="T757" s="181"/>
      <c r="U757" s="181"/>
      <c r="V757" s="181"/>
      <c r="W757" s="181"/>
      <c r="X757" s="181"/>
      <c r="Y757" s="181"/>
      <c r="Z757" s="181"/>
      <c r="AA757" s="181"/>
      <c r="AB757" s="181"/>
      <c r="AC757" s="181"/>
      <c r="AD757" s="48">
        <f t="shared" si="331"/>
        <v>0</v>
      </c>
      <c r="AE757" s="48">
        <f t="shared" si="332"/>
        <v>0</v>
      </c>
      <c r="AF757" s="48">
        <f t="shared" si="333"/>
        <v>0</v>
      </c>
      <c r="AG757" s="48">
        <f t="shared" si="334"/>
        <v>0</v>
      </c>
      <c r="AH757" s="48">
        <f t="shared" si="335"/>
        <v>0</v>
      </c>
      <c r="AI757" s="48">
        <f t="shared" si="336"/>
        <v>0</v>
      </c>
      <c r="AJ757" s="48">
        <f t="shared" si="337"/>
        <v>0</v>
      </c>
      <c r="AK757" s="48">
        <f t="shared" si="338"/>
        <v>0</v>
      </c>
      <c r="AL757" s="181"/>
      <c r="AM757" s="181"/>
      <c r="AN757" s="77"/>
      <c r="AO757" s="176"/>
      <c r="AP757" s="87">
        <f t="shared" si="356"/>
        <v>0</v>
      </c>
      <c r="AQ757" s="176"/>
      <c r="AR757" s="178"/>
      <c r="AS757" s="171"/>
      <c r="AT757" s="159">
        <f>IF(J757='Категорія витрат'!$F$2,ROUND('Додаток 3._Бюджет детальний ПР'!AS757*0.3676,2),IF(J757='Категорія витрат'!$F$3,ROUND('Додаток 3._Бюджет детальний ПР'!AS757*0.347,2),IF(J757='Категорія витрат'!$F$4,ROUND('Додаток 3._Бюджет детальний ПР'!AS757*0.347,2),IF(J757='Категорія витрат'!$F$7,ROUND('Додаток 3._Бюджет детальний ПР'!AS757*0.0841,2),0))))</f>
        <v>0</v>
      </c>
      <c r="AU757" s="153">
        <f t="shared" si="357"/>
        <v>0</v>
      </c>
      <c r="AV757" s="181"/>
      <c r="AW757" s="181"/>
      <c r="AX757" s="181"/>
      <c r="AY757" s="181"/>
      <c r="AZ757" s="181"/>
      <c r="BA757" s="181"/>
      <c r="BB757" s="181"/>
      <c r="BC757" s="181"/>
      <c r="BD757" s="181"/>
      <c r="BE757" s="181"/>
      <c r="BF757" s="181"/>
      <c r="BG757" s="181"/>
      <c r="BH757" s="48">
        <f t="shared" si="339"/>
        <v>0</v>
      </c>
      <c r="BI757" s="48">
        <f t="shared" si="340"/>
        <v>0</v>
      </c>
      <c r="BJ757" s="48">
        <f t="shared" si="341"/>
        <v>0</v>
      </c>
      <c r="BK757" s="48">
        <f t="shared" si="342"/>
        <v>0</v>
      </c>
      <c r="BL757" s="48">
        <f t="shared" si="343"/>
        <v>0</v>
      </c>
      <c r="BM757" s="48">
        <f t="shared" si="344"/>
        <v>0</v>
      </c>
      <c r="BN757" s="48">
        <f t="shared" si="345"/>
        <v>0</v>
      </c>
      <c r="BO757" s="48">
        <f t="shared" si="346"/>
        <v>0</v>
      </c>
      <c r="BP757" s="181"/>
      <c r="BQ757" s="181"/>
      <c r="BR757" s="191"/>
      <c r="BS757" s="176"/>
      <c r="BT757" s="87">
        <f t="shared" si="358"/>
        <v>0</v>
      </c>
      <c r="BU757" s="176"/>
      <c r="BV757" s="178"/>
      <c r="BW757" s="171"/>
      <c r="BX757" s="159">
        <f>IF(J757='Категорія витрат'!$F$2,ROUND('Додаток 3._Бюджет детальний ПР'!BW757*0.3676,2),IF(J757='Категорія витрат'!$F$3,ROUND('Додаток 3._Бюджет детальний ПР'!BW757*0.347,2),IF(J757='Категорія витрат'!$F$4,ROUND('Додаток 3._Бюджет детальний ПР'!BW757*0.347,2),IF(J757='Категорія витрат'!$F$7,ROUND('Додаток 3._Бюджет детальний ПР'!BW757*0.0841,2),0))))</f>
        <v>0</v>
      </c>
      <c r="BY757" s="153">
        <f t="shared" si="359"/>
        <v>0</v>
      </c>
      <c r="BZ757" s="181"/>
      <c r="CA757" s="181"/>
      <c r="CB757" s="181"/>
      <c r="CC757" s="181"/>
      <c r="CD757" s="181"/>
      <c r="CE757" s="181"/>
      <c r="CF757" s="181"/>
      <c r="CG757" s="181"/>
      <c r="CH757" s="181"/>
      <c r="CI757" s="181"/>
      <c r="CJ757" s="181"/>
      <c r="CK757" s="181"/>
      <c r="CL757" s="48">
        <f t="shared" si="347"/>
        <v>0</v>
      </c>
      <c r="CM757" s="48">
        <f t="shared" si="348"/>
        <v>0</v>
      </c>
      <c r="CN757" s="48">
        <f t="shared" si="349"/>
        <v>0</v>
      </c>
      <c r="CO757" s="48">
        <f t="shared" si="350"/>
        <v>0</v>
      </c>
      <c r="CP757" s="48">
        <f t="shared" si="351"/>
        <v>0</v>
      </c>
      <c r="CQ757" s="48">
        <f t="shared" si="352"/>
        <v>0</v>
      </c>
      <c r="CR757" s="48">
        <f t="shared" si="353"/>
        <v>0</v>
      </c>
      <c r="CS757" s="48">
        <f t="shared" si="354"/>
        <v>0</v>
      </c>
      <c r="CT757" s="181"/>
      <c r="CU757" s="181"/>
    </row>
    <row r="758" spans="1:99" ht="20.100000000000001" customHeight="1" x14ac:dyDescent="0.25">
      <c r="A758" s="58">
        <v>754</v>
      </c>
      <c r="B758" s="58" t="str">
        <f>IF(D758='Напрямки конкурса'!$L$2,'Напрямки конкурса'!$B$2,IF(D758='Напрямки конкурса'!$L$3,'Напрямки конкурса'!$B$3,IF(D758='Напрямки конкурса'!$L$4,'Напрямки конкурса'!$B$4,IF(D758='Напрямки конкурса'!$L$5,'Напрямки конкурса'!$B$5,IF(D758='Напрямки конкурса'!$L$6,'Напрямки конкурса'!$B$6,IF(D758='Напрямки конкурса'!$L$7,'Напрямки конкурса'!$B$7,IF(D758='Напрямки конкурса'!$L$8,'Напрямки конкурса'!$B$8,IF(D758='Напрямки конкурса'!$L$9,'Напрямки конкурса'!$B$9,IF(D758='Напрямки конкурса'!$L$10,'Напрямки конкурса'!$B$10,IF(D758='Напрямки конкурса'!$L$11,'Напрямки конкурса'!$B$11,IF(D758='Напрямки конкурса'!$L$12,'Напрямки конкурса'!$B$12,IF(D758='Напрямки конкурса'!$L$13,'Напрямки конкурса'!$B$13,IF(D758='Напрямки конкурса'!$L$14,'Напрямки конкурса'!$B$14,IF(D758='Напрямки конкурса'!$L$15,'Напрямки конкурса'!$B$15,IF(D758='Напрямки конкурса'!$L$16,'Напрямки конкурса'!$B$16,IF(D758='Напрямки конкурса'!$L$17,'Напрямки конкурса'!$B$17,IF(D758='Напрямки конкурса'!$L$18,'Напрямки конкурса'!$B$18,IF(D758='Напрямки конкурса'!$L$19,'Напрямки конкурса'!$B$19,IF(D758='Напрямки конкурса'!$L$20,'Напрямки конкурса'!$B$20,IF(D758='Напрямки конкурса'!$L$21,'Напрямки конкурса'!$B$21,IF(D758='Напрямки конкурса'!$L$22,'Напрямки конкурса'!$B$22,IF(D758='Напрямки конкурса'!$L$23,'Напрямки конкурса'!$B$23,IF(D758='Напрямки конкурса'!$L$24,'Напрямки конкурса'!$B$24,IF(D758='Напрямки конкурса'!$L$25,'Напрямки конкурса'!$B$25,IF(D758='Напрямки конкурса'!$L$26,'Напрямки конкурса'!$B$26,IF(D758='Напрямки конкурса'!$L$27,'Напрямки конкурса'!$B$27,IF(D758='Напрямки конкурса'!$L$28,'Напрямки конкурса'!$B$28,"")))))))))))))))))))))))))))</f>
        <v/>
      </c>
      <c r="C758" s="59" t="str">
        <f>IF(D758='Напрямки конкурса'!$L$2,'Напрямки конкурса'!$K$2,IF(D758='Напрямки конкурса'!$L$3,'Напрямки конкурса'!$K$3,IF(D758='Напрямки конкурса'!$L$4,'Напрямки конкурса'!$K$4,IF(D758='Напрямки конкурса'!$L$5,'Напрямки конкурса'!$K$5,IF(D758='Напрямки конкурса'!$L$6,'Напрямки конкурса'!$K$6,IF(D758='Напрямки конкурса'!$L$7,'Напрямки конкурса'!$K$7,IF(D758='Напрямки конкурса'!$L$8,'Напрямки конкурса'!$K$8,IF(D758='Напрямки конкурса'!$L$9,'Напрямки конкурса'!$K$9,IF(D758='Напрямки конкурса'!$L$10,'Напрямки конкурса'!$K$10,IF(D758='Напрямки конкурса'!$L$11,'Напрямки конкурса'!$K$11,IF(D758='Напрямки конкурса'!$L$12,'Напрямки конкурса'!$K$12,IF(D758='Напрямки конкурса'!$L$13,'Напрямки конкурса'!$K$13,IF(D758='Напрямки конкурса'!$L$14,'Напрямки конкурса'!$K$14,IF(D758='Напрямки конкурса'!$L$15,'Напрямки конкурса'!$K$15,IF(D758='Напрямки конкурса'!$L$16,'Напрямки конкурса'!$K$16,IF(D758='Напрямки конкурса'!$L$17,'Напрямки конкурса'!$K$17,IF(D758='Напрямки конкурса'!$L$18,'Напрямки конкурса'!$K$18,IF(D758='Напрямки конкурса'!$L$19,'Напрямки конкурса'!$K$19,IF(D758='Напрямки конкурса'!$L$20,'Напрямки конкурса'!$K$20,IF(D758='Напрямки конкурса'!$L$21,'Напрямки конкурса'!$K$21,IF(D758='Напрямки конкурса'!$L$22,'Напрямки конкурса'!$K$22,IF(D758='Напрямки конкурса'!$L$23,'Напрямки конкурса'!$K$23,IF(D758='Напрямки конкурса'!$L$24,'Напрямки конкурса'!$K$24,IF(D758='Напрямки конкурса'!$L$25,'Напрямки конкурса'!$K$25,IF(D758='Напрямки конкурса'!$L$26,'Напрямки конкурса'!$K$26,IF(D758='Напрямки конкурса'!$L$27,'Напрямки конкурса'!$K$27,IF(D758='Напрямки конкурса'!$L$28,'Напрямки конкурса'!$K$28,"")))))))))))))))))))))))))))</f>
        <v/>
      </c>
      <c r="D758" s="50"/>
      <c r="E758" s="171"/>
      <c r="F758" s="171"/>
      <c r="G758" s="171"/>
      <c r="H758" s="150" t="str">
        <f>IF(I758='Категорія витрат'!$B$2,'Категорія витрат'!$A$2,IF(I758='Категорія витрат'!$B$3,'Категорія витрат'!$A$3,IF(I758='Категорія витрат'!$B$4,'Категорія витрат'!$A$4,IF(I758='Категорія витрат'!$B$5,'Категорія витрат'!$A$5,IF(I758='Категорія витрат'!$B$6,'Категорія витрат'!$A$6,IF(I758='Категорія витрат'!$B$7,'Категорія витрат'!$A$7,IF(I758='Категорія витрат'!$B$8,'Категорія витрат'!$A$8,IF(I758='Категорія витрат'!$B$9,'Категорія витрат'!$A$9,IF(I758='Категорія витрат'!$B$10,'Категорія витрат'!$A$10,IF(I758='Категорія витрат'!$B$11,'Категорія витрат'!$A$11,IF(I758='Категорія витрат'!$B$12,'Категорія витрат'!$A$12,IF(I758='Категорія витрат'!$B$13,'Категорія витрат'!$A$13,IF(I758='Категорія витрат'!$B$14,'Категорія витрат'!$A$14,IF(I758='Категорія витрат'!$B$15,'Категорія витрат'!$A$15,IF(I758='Категорія витрат'!$B$16,'Категорія витрат'!$A$16,IF(I758='Категорія витрат'!$B$17,'Категорія витрат'!$A$17,IF(I758='Категорія витрат'!$B$18,'Категорія витрат'!$A$18,IF(I758='Категорія витрат'!$B$19,'Категорія витрат'!$A$19,IF(I758='Категорія витрат'!$B$20,'Категорія витрат'!$A$20,IF(I758='Категорія витрат'!$B$21,'Категорія витрат'!$A$21,IF(I758='Категорія витрат'!$B$22,'Категорія витрат'!$A$22,IF(I758='Категорія витрат'!$B$23,'Категорія витрат'!$A$23,IF(I758='Категорія витрат'!$B$24,'Категорія витрат'!$A$24,IF(I758='Категорія витрат'!$B$25,'Категорія витрат'!$A$25,IF(I758='Категорія витрат'!$B$26,'Категорія витрат'!$A$26,IF(I758='Категорія витрат'!$B$27,'Категорія витрат'!$A$27,IF(I758='Категорія витрат'!$B$28,'Категорія витрат'!$A$28,IF(I758='Категорія витрат'!$B$29,'Категорія витрат'!$A$29,IF(I758='Категорія витрат'!$B$30,'Категорія витрат'!$A$30,"")))))))))))))))))))))))))))))</f>
        <v/>
      </c>
      <c r="I758" s="174"/>
      <c r="J758" s="173"/>
      <c r="K758" s="176"/>
      <c r="L758" s="87">
        <f t="shared" si="355"/>
        <v>0</v>
      </c>
      <c r="M758" s="176"/>
      <c r="N758" s="178"/>
      <c r="O758" s="171"/>
      <c r="P758" s="159">
        <f>IF(J758='Категорія витрат'!$F$2,ROUND('Додаток 3._Бюджет детальний ПР'!O758*0.3676,2),IF(J758='Категорія витрат'!$F$3,ROUND('Додаток 3._Бюджет детальний ПР'!O758*0.347,2),IF(J758='Категорія витрат'!$F$4,ROUND('Додаток 3._Бюджет детальний ПР'!O758*0.347,2),IF(J758='Категорія витрат'!$F$7,ROUND('Додаток 3._Бюджет детальний ПР'!O758*0.0841,2),0))))</f>
        <v>0</v>
      </c>
      <c r="Q758" s="153">
        <f t="shared" si="360"/>
        <v>0</v>
      </c>
      <c r="R758" s="181"/>
      <c r="S758" s="181"/>
      <c r="T758" s="181"/>
      <c r="U758" s="181"/>
      <c r="V758" s="181"/>
      <c r="W758" s="181"/>
      <c r="X758" s="181"/>
      <c r="Y758" s="181"/>
      <c r="Z758" s="181"/>
      <c r="AA758" s="181"/>
      <c r="AB758" s="181"/>
      <c r="AC758" s="181"/>
      <c r="AD758" s="48">
        <f t="shared" si="331"/>
        <v>0</v>
      </c>
      <c r="AE758" s="48">
        <f t="shared" si="332"/>
        <v>0</v>
      </c>
      <c r="AF758" s="48">
        <f t="shared" si="333"/>
        <v>0</v>
      </c>
      <c r="AG758" s="48">
        <f t="shared" si="334"/>
        <v>0</v>
      </c>
      <c r="AH758" s="48">
        <f t="shared" si="335"/>
        <v>0</v>
      </c>
      <c r="AI758" s="48">
        <f t="shared" si="336"/>
        <v>0</v>
      </c>
      <c r="AJ758" s="48">
        <f t="shared" si="337"/>
        <v>0</v>
      </c>
      <c r="AK758" s="48">
        <f t="shared" si="338"/>
        <v>0</v>
      </c>
      <c r="AL758" s="181"/>
      <c r="AM758" s="181"/>
      <c r="AN758" s="77"/>
      <c r="AO758" s="176"/>
      <c r="AP758" s="87">
        <f t="shared" si="356"/>
        <v>0</v>
      </c>
      <c r="AQ758" s="176"/>
      <c r="AR758" s="178"/>
      <c r="AS758" s="171"/>
      <c r="AT758" s="159">
        <f>IF(J758='Категорія витрат'!$F$2,ROUND('Додаток 3._Бюджет детальний ПР'!AS758*0.3676,2),IF(J758='Категорія витрат'!$F$3,ROUND('Додаток 3._Бюджет детальний ПР'!AS758*0.347,2),IF(J758='Категорія витрат'!$F$4,ROUND('Додаток 3._Бюджет детальний ПР'!AS758*0.347,2),IF(J758='Категорія витрат'!$F$7,ROUND('Додаток 3._Бюджет детальний ПР'!AS758*0.0841,2),0))))</f>
        <v>0</v>
      </c>
      <c r="AU758" s="153">
        <f t="shared" si="357"/>
        <v>0</v>
      </c>
      <c r="AV758" s="181"/>
      <c r="AW758" s="181"/>
      <c r="AX758" s="181"/>
      <c r="AY758" s="181"/>
      <c r="AZ758" s="181"/>
      <c r="BA758" s="181"/>
      <c r="BB758" s="181"/>
      <c r="BC758" s="181"/>
      <c r="BD758" s="181"/>
      <c r="BE758" s="181"/>
      <c r="BF758" s="181"/>
      <c r="BG758" s="181"/>
      <c r="BH758" s="48">
        <f t="shared" si="339"/>
        <v>0</v>
      </c>
      <c r="BI758" s="48">
        <f t="shared" si="340"/>
        <v>0</v>
      </c>
      <c r="BJ758" s="48">
        <f t="shared" si="341"/>
        <v>0</v>
      </c>
      <c r="BK758" s="48">
        <f t="shared" si="342"/>
        <v>0</v>
      </c>
      <c r="BL758" s="48">
        <f t="shared" si="343"/>
        <v>0</v>
      </c>
      <c r="BM758" s="48">
        <f t="shared" si="344"/>
        <v>0</v>
      </c>
      <c r="BN758" s="48">
        <f t="shared" si="345"/>
        <v>0</v>
      </c>
      <c r="BO758" s="48">
        <f t="shared" si="346"/>
        <v>0</v>
      </c>
      <c r="BP758" s="181"/>
      <c r="BQ758" s="181"/>
      <c r="BR758" s="191"/>
      <c r="BS758" s="176"/>
      <c r="BT758" s="87">
        <f t="shared" si="358"/>
        <v>0</v>
      </c>
      <c r="BU758" s="176"/>
      <c r="BV758" s="178"/>
      <c r="BW758" s="171"/>
      <c r="BX758" s="159">
        <f>IF(J758='Категорія витрат'!$F$2,ROUND('Додаток 3._Бюджет детальний ПР'!BW758*0.3676,2),IF(J758='Категорія витрат'!$F$3,ROUND('Додаток 3._Бюджет детальний ПР'!BW758*0.347,2),IF(J758='Категорія витрат'!$F$4,ROUND('Додаток 3._Бюджет детальний ПР'!BW758*0.347,2),IF(J758='Категорія витрат'!$F$7,ROUND('Додаток 3._Бюджет детальний ПР'!BW758*0.0841,2),0))))</f>
        <v>0</v>
      </c>
      <c r="BY758" s="153">
        <f t="shared" si="359"/>
        <v>0</v>
      </c>
      <c r="BZ758" s="181"/>
      <c r="CA758" s="181"/>
      <c r="CB758" s="181"/>
      <c r="CC758" s="181"/>
      <c r="CD758" s="181"/>
      <c r="CE758" s="181"/>
      <c r="CF758" s="181"/>
      <c r="CG758" s="181"/>
      <c r="CH758" s="181"/>
      <c r="CI758" s="181"/>
      <c r="CJ758" s="181"/>
      <c r="CK758" s="181"/>
      <c r="CL758" s="48">
        <f t="shared" si="347"/>
        <v>0</v>
      </c>
      <c r="CM758" s="48">
        <f t="shared" si="348"/>
        <v>0</v>
      </c>
      <c r="CN758" s="48">
        <f t="shared" si="349"/>
        <v>0</v>
      </c>
      <c r="CO758" s="48">
        <f t="shared" si="350"/>
        <v>0</v>
      </c>
      <c r="CP758" s="48">
        <f t="shared" si="351"/>
        <v>0</v>
      </c>
      <c r="CQ758" s="48">
        <f t="shared" si="352"/>
        <v>0</v>
      </c>
      <c r="CR758" s="48">
        <f t="shared" si="353"/>
        <v>0</v>
      </c>
      <c r="CS758" s="48">
        <f t="shared" si="354"/>
        <v>0</v>
      </c>
      <c r="CT758" s="181"/>
      <c r="CU758" s="181"/>
    </row>
    <row r="759" spans="1:99" ht="20.100000000000001" customHeight="1" x14ac:dyDescent="0.25">
      <c r="A759" s="58">
        <v>755</v>
      </c>
      <c r="B759" s="58" t="str">
        <f>IF(D759='Напрямки конкурса'!$L$2,'Напрямки конкурса'!$B$2,IF(D759='Напрямки конкурса'!$L$3,'Напрямки конкурса'!$B$3,IF(D759='Напрямки конкурса'!$L$4,'Напрямки конкурса'!$B$4,IF(D759='Напрямки конкурса'!$L$5,'Напрямки конкурса'!$B$5,IF(D759='Напрямки конкурса'!$L$6,'Напрямки конкурса'!$B$6,IF(D759='Напрямки конкурса'!$L$7,'Напрямки конкурса'!$B$7,IF(D759='Напрямки конкурса'!$L$8,'Напрямки конкурса'!$B$8,IF(D759='Напрямки конкурса'!$L$9,'Напрямки конкурса'!$B$9,IF(D759='Напрямки конкурса'!$L$10,'Напрямки конкурса'!$B$10,IF(D759='Напрямки конкурса'!$L$11,'Напрямки конкурса'!$B$11,IF(D759='Напрямки конкурса'!$L$12,'Напрямки конкурса'!$B$12,IF(D759='Напрямки конкурса'!$L$13,'Напрямки конкурса'!$B$13,IF(D759='Напрямки конкурса'!$L$14,'Напрямки конкурса'!$B$14,IF(D759='Напрямки конкурса'!$L$15,'Напрямки конкурса'!$B$15,IF(D759='Напрямки конкурса'!$L$16,'Напрямки конкурса'!$B$16,IF(D759='Напрямки конкурса'!$L$17,'Напрямки конкурса'!$B$17,IF(D759='Напрямки конкурса'!$L$18,'Напрямки конкурса'!$B$18,IF(D759='Напрямки конкурса'!$L$19,'Напрямки конкурса'!$B$19,IF(D759='Напрямки конкурса'!$L$20,'Напрямки конкурса'!$B$20,IF(D759='Напрямки конкурса'!$L$21,'Напрямки конкурса'!$B$21,IF(D759='Напрямки конкурса'!$L$22,'Напрямки конкурса'!$B$22,IF(D759='Напрямки конкурса'!$L$23,'Напрямки конкурса'!$B$23,IF(D759='Напрямки конкурса'!$L$24,'Напрямки конкурса'!$B$24,IF(D759='Напрямки конкурса'!$L$25,'Напрямки конкурса'!$B$25,IF(D759='Напрямки конкурса'!$L$26,'Напрямки конкурса'!$B$26,IF(D759='Напрямки конкурса'!$L$27,'Напрямки конкурса'!$B$27,IF(D759='Напрямки конкурса'!$L$28,'Напрямки конкурса'!$B$28,"")))))))))))))))))))))))))))</f>
        <v/>
      </c>
      <c r="C759" s="59" t="str">
        <f>IF(D759='Напрямки конкурса'!$L$2,'Напрямки конкурса'!$K$2,IF(D759='Напрямки конкурса'!$L$3,'Напрямки конкурса'!$K$3,IF(D759='Напрямки конкурса'!$L$4,'Напрямки конкурса'!$K$4,IF(D759='Напрямки конкурса'!$L$5,'Напрямки конкурса'!$K$5,IF(D759='Напрямки конкурса'!$L$6,'Напрямки конкурса'!$K$6,IF(D759='Напрямки конкурса'!$L$7,'Напрямки конкурса'!$K$7,IF(D759='Напрямки конкурса'!$L$8,'Напрямки конкурса'!$K$8,IF(D759='Напрямки конкурса'!$L$9,'Напрямки конкурса'!$K$9,IF(D759='Напрямки конкурса'!$L$10,'Напрямки конкурса'!$K$10,IF(D759='Напрямки конкурса'!$L$11,'Напрямки конкурса'!$K$11,IF(D759='Напрямки конкурса'!$L$12,'Напрямки конкурса'!$K$12,IF(D759='Напрямки конкурса'!$L$13,'Напрямки конкурса'!$K$13,IF(D759='Напрямки конкурса'!$L$14,'Напрямки конкурса'!$K$14,IF(D759='Напрямки конкурса'!$L$15,'Напрямки конкурса'!$K$15,IF(D759='Напрямки конкурса'!$L$16,'Напрямки конкурса'!$K$16,IF(D759='Напрямки конкурса'!$L$17,'Напрямки конкурса'!$K$17,IF(D759='Напрямки конкурса'!$L$18,'Напрямки конкурса'!$K$18,IF(D759='Напрямки конкурса'!$L$19,'Напрямки конкурса'!$K$19,IF(D759='Напрямки конкурса'!$L$20,'Напрямки конкурса'!$K$20,IF(D759='Напрямки конкурса'!$L$21,'Напрямки конкурса'!$K$21,IF(D759='Напрямки конкурса'!$L$22,'Напрямки конкурса'!$K$22,IF(D759='Напрямки конкурса'!$L$23,'Напрямки конкурса'!$K$23,IF(D759='Напрямки конкурса'!$L$24,'Напрямки конкурса'!$K$24,IF(D759='Напрямки конкурса'!$L$25,'Напрямки конкурса'!$K$25,IF(D759='Напрямки конкурса'!$L$26,'Напрямки конкурса'!$K$26,IF(D759='Напрямки конкурса'!$L$27,'Напрямки конкурса'!$K$27,IF(D759='Напрямки конкурса'!$L$28,'Напрямки конкурса'!$K$28,"")))))))))))))))))))))))))))</f>
        <v/>
      </c>
      <c r="D759" s="50"/>
      <c r="E759" s="171"/>
      <c r="F759" s="171"/>
      <c r="G759" s="171"/>
      <c r="H759" s="150" t="str">
        <f>IF(I759='Категорія витрат'!$B$2,'Категорія витрат'!$A$2,IF(I759='Категорія витрат'!$B$3,'Категорія витрат'!$A$3,IF(I759='Категорія витрат'!$B$4,'Категорія витрат'!$A$4,IF(I759='Категорія витрат'!$B$5,'Категорія витрат'!$A$5,IF(I759='Категорія витрат'!$B$6,'Категорія витрат'!$A$6,IF(I759='Категорія витрат'!$B$7,'Категорія витрат'!$A$7,IF(I759='Категорія витрат'!$B$8,'Категорія витрат'!$A$8,IF(I759='Категорія витрат'!$B$9,'Категорія витрат'!$A$9,IF(I759='Категорія витрат'!$B$10,'Категорія витрат'!$A$10,IF(I759='Категорія витрат'!$B$11,'Категорія витрат'!$A$11,IF(I759='Категорія витрат'!$B$12,'Категорія витрат'!$A$12,IF(I759='Категорія витрат'!$B$13,'Категорія витрат'!$A$13,IF(I759='Категорія витрат'!$B$14,'Категорія витрат'!$A$14,IF(I759='Категорія витрат'!$B$15,'Категорія витрат'!$A$15,IF(I759='Категорія витрат'!$B$16,'Категорія витрат'!$A$16,IF(I759='Категорія витрат'!$B$17,'Категорія витрат'!$A$17,IF(I759='Категорія витрат'!$B$18,'Категорія витрат'!$A$18,IF(I759='Категорія витрат'!$B$19,'Категорія витрат'!$A$19,IF(I759='Категорія витрат'!$B$20,'Категорія витрат'!$A$20,IF(I759='Категорія витрат'!$B$21,'Категорія витрат'!$A$21,IF(I759='Категорія витрат'!$B$22,'Категорія витрат'!$A$22,IF(I759='Категорія витрат'!$B$23,'Категорія витрат'!$A$23,IF(I759='Категорія витрат'!$B$24,'Категорія витрат'!$A$24,IF(I759='Категорія витрат'!$B$25,'Категорія витрат'!$A$25,IF(I759='Категорія витрат'!$B$26,'Категорія витрат'!$A$26,IF(I759='Категорія витрат'!$B$27,'Категорія витрат'!$A$27,IF(I759='Категорія витрат'!$B$28,'Категорія витрат'!$A$28,IF(I759='Категорія витрат'!$B$29,'Категорія витрат'!$A$29,IF(I759='Категорія витрат'!$B$30,'Категорія витрат'!$A$30,"")))))))))))))))))))))))))))))</f>
        <v/>
      </c>
      <c r="I759" s="174"/>
      <c r="J759" s="173"/>
      <c r="K759" s="176"/>
      <c r="L759" s="87">
        <f t="shared" si="355"/>
        <v>0</v>
      </c>
      <c r="M759" s="176"/>
      <c r="N759" s="178"/>
      <c r="O759" s="171"/>
      <c r="P759" s="159">
        <f>IF(J759='Категорія витрат'!$F$2,ROUND('Додаток 3._Бюджет детальний ПР'!O759*0.3676,2),IF(J759='Категорія витрат'!$F$3,ROUND('Додаток 3._Бюджет детальний ПР'!O759*0.347,2),IF(J759='Категорія витрат'!$F$4,ROUND('Додаток 3._Бюджет детальний ПР'!O759*0.347,2),IF(J759='Категорія витрат'!$F$7,ROUND('Додаток 3._Бюджет детальний ПР'!O759*0.0841,2),0))))</f>
        <v>0</v>
      </c>
      <c r="Q759" s="153">
        <f t="shared" si="360"/>
        <v>0</v>
      </c>
      <c r="R759" s="181"/>
      <c r="S759" s="181"/>
      <c r="T759" s="181"/>
      <c r="U759" s="181"/>
      <c r="V759" s="181"/>
      <c r="W759" s="181"/>
      <c r="X759" s="181"/>
      <c r="Y759" s="181"/>
      <c r="Z759" s="181"/>
      <c r="AA759" s="181"/>
      <c r="AB759" s="181"/>
      <c r="AC759" s="181"/>
      <c r="AD759" s="48">
        <f t="shared" si="331"/>
        <v>0</v>
      </c>
      <c r="AE759" s="48">
        <f t="shared" si="332"/>
        <v>0</v>
      </c>
      <c r="AF759" s="48">
        <f t="shared" si="333"/>
        <v>0</v>
      </c>
      <c r="AG759" s="48">
        <f t="shared" si="334"/>
        <v>0</v>
      </c>
      <c r="AH759" s="48">
        <f t="shared" si="335"/>
        <v>0</v>
      </c>
      <c r="AI759" s="48">
        <f t="shared" si="336"/>
        <v>0</v>
      </c>
      <c r="AJ759" s="48">
        <f t="shared" si="337"/>
        <v>0</v>
      </c>
      <c r="AK759" s="48">
        <f t="shared" si="338"/>
        <v>0</v>
      </c>
      <c r="AL759" s="181"/>
      <c r="AM759" s="181"/>
      <c r="AN759" s="77"/>
      <c r="AO759" s="176"/>
      <c r="AP759" s="87">
        <f t="shared" si="356"/>
        <v>0</v>
      </c>
      <c r="AQ759" s="176"/>
      <c r="AR759" s="178"/>
      <c r="AS759" s="171"/>
      <c r="AT759" s="159">
        <f>IF(J759='Категорія витрат'!$F$2,ROUND('Додаток 3._Бюджет детальний ПР'!AS759*0.3676,2),IF(J759='Категорія витрат'!$F$3,ROUND('Додаток 3._Бюджет детальний ПР'!AS759*0.347,2),IF(J759='Категорія витрат'!$F$4,ROUND('Додаток 3._Бюджет детальний ПР'!AS759*0.347,2),IF(J759='Категорія витрат'!$F$7,ROUND('Додаток 3._Бюджет детальний ПР'!AS759*0.0841,2),0))))</f>
        <v>0</v>
      </c>
      <c r="AU759" s="153">
        <f t="shared" si="357"/>
        <v>0</v>
      </c>
      <c r="AV759" s="181"/>
      <c r="AW759" s="181"/>
      <c r="AX759" s="181"/>
      <c r="AY759" s="181"/>
      <c r="AZ759" s="181"/>
      <c r="BA759" s="181"/>
      <c r="BB759" s="181"/>
      <c r="BC759" s="181"/>
      <c r="BD759" s="181"/>
      <c r="BE759" s="181"/>
      <c r="BF759" s="181"/>
      <c r="BG759" s="181"/>
      <c r="BH759" s="48">
        <f t="shared" si="339"/>
        <v>0</v>
      </c>
      <c r="BI759" s="48">
        <f t="shared" si="340"/>
        <v>0</v>
      </c>
      <c r="BJ759" s="48">
        <f t="shared" si="341"/>
        <v>0</v>
      </c>
      <c r="BK759" s="48">
        <f t="shared" si="342"/>
        <v>0</v>
      </c>
      <c r="BL759" s="48">
        <f t="shared" si="343"/>
        <v>0</v>
      </c>
      <c r="BM759" s="48">
        <f t="shared" si="344"/>
        <v>0</v>
      </c>
      <c r="BN759" s="48">
        <f t="shared" si="345"/>
        <v>0</v>
      </c>
      <c r="BO759" s="48">
        <f t="shared" si="346"/>
        <v>0</v>
      </c>
      <c r="BP759" s="181"/>
      <c r="BQ759" s="181"/>
      <c r="BR759" s="191"/>
      <c r="BS759" s="176"/>
      <c r="BT759" s="87">
        <f t="shared" si="358"/>
        <v>0</v>
      </c>
      <c r="BU759" s="176"/>
      <c r="BV759" s="178"/>
      <c r="BW759" s="171"/>
      <c r="BX759" s="159">
        <f>IF(J759='Категорія витрат'!$F$2,ROUND('Додаток 3._Бюджет детальний ПР'!BW759*0.3676,2),IF(J759='Категорія витрат'!$F$3,ROUND('Додаток 3._Бюджет детальний ПР'!BW759*0.347,2),IF(J759='Категорія витрат'!$F$4,ROUND('Додаток 3._Бюджет детальний ПР'!BW759*0.347,2),IF(J759='Категорія витрат'!$F$7,ROUND('Додаток 3._Бюджет детальний ПР'!BW759*0.0841,2),0))))</f>
        <v>0</v>
      </c>
      <c r="BY759" s="153">
        <f t="shared" si="359"/>
        <v>0</v>
      </c>
      <c r="BZ759" s="181"/>
      <c r="CA759" s="181"/>
      <c r="CB759" s="181"/>
      <c r="CC759" s="181"/>
      <c r="CD759" s="181"/>
      <c r="CE759" s="181"/>
      <c r="CF759" s="181"/>
      <c r="CG759" s="181"/>
      <c r="CH759" s="181"/>
      <c r="CI759" s="181"/>
      <c r="CJ759" s="181"/>
      <c r="CK759" s="181"/>
      <c r="CL759" s="48">
        <f t="shared" si="347"/>
        <v>0</v>
      </c>
      <c r="CM759" s="48">
        <f t="shared" si="348"/>
        <v>0</v>
      </c>
      <c r="CN759" s="48">
        <f t="shared" si="349"/>
        <v>0</v>
      </c>
      <c r="CO759" s="48">
        <f t="shared" si="350"/>
        <v>0</v>
      </c>
      <c r="CP759" s="48">
        <f t="shared" si="351"/>
        <v>0</v>
      </c>
      <c r="CQ759" s="48">
        <f t="shared" si="352"/>
        <v>0</v>
      </c>
      <c r="CR759" s="48">
        <f t="shared" si="353"/>
        <v>0</v>
      </c>
      <c r="CS759" s="48">
        <f t="shared" si="354"/>
        <v>0</v>
      </c>
      <c r="CT759" s="181"/>
      <c r="CU759" s="181"/>
    </row>
    <row r="760" spans="1:99" ht="20.100000000000001" customHeight="1" x14ac:dyDescent="0.25">
      <c r="A760" s="58">
        <v>756</v>
      </c>
      <c r="B760" s="58" t="str">
        <f>IF(D760='Напрямки конкурса'!$L$2,'Напрямки конкурса'!$B$2,IF(D760='Напрямки конкурса'!$L$3,'Напрямки конкурса'!$B$3,IF(D760='Напрямки конкурса'!$L$4,'Напрямки конкурса'!$B$4,IF(D760='Напрямки конкурса'!$L$5,'Напрямки конкурса'!$B$5,IF(D760='Напрямки конкурса'!$L$6,'Напрямки конкурса'!$B$6,IF(D760='Напрямки конкурса'!$L$7,'Напрямки конкурса'!$B$7,IF(D760='Напрямки конкурса'!$L$8,'Напрямки конкурса'!$B$8,IF(D760='Напрямки конкурса'!$L$9,'Напрямки конкурса'!$B$9,IF(D760='Напрямки конкурса'!$L$10,'Напрямки конкурса'!$B$10,IF(D760='Напрямки конкурса'!$L$11,'Напрямки конкурса'!$B$11,IF(D760='Напрямки конкурса'!$L$12,'Напрямки конкурса'!$B$12,IF(D760='Напрямки конкурса'!$L$13,'Напрямки конкурса'!$B$13,IF(D760='Напрямки конкурса'!$L$14,'Напрямки конкурса'!$B$14,IF(D760='Напрямки конкурса'!$L$15,'Напрямки конкурса'!$B$15,IF(D760='Напрямки конкурса'!$L$16,'Напрямки конкурса'!$B$16,IF(D760='Напрямки конкурса'!$L$17,'Напрямки конкурса'!$B$17,IF(D760='Напрямки конкурса'!$L$18,'Напрямки конкурса'!$B$18,IF(D760='Напрямки конкурса'!$L$19,'Напрямки конкурса'!$B$19,IF(D760='Напрямки конкурса'!$L$20,'Напрямки конкурса'!$B$20,IF(D760='Напрямки конкурса'!$L$21,'Напрямки конкурса'!$B$21,IF(D760='Напрямки конкурса'!$L$22,'Напрямки конкурса'!$B$22,IF(D760='Напрямки конкурса'!$L$23,'Напрямки конкурса'!$B$23,IF(D760='Напрямки конкурса'!$L$24,'Напрямки конкурса'!$B$24,IF(D760='Напрямки конкурса'!$L$25,'Напрямки конкурса'!$B$25,IF(D760='Напрямки конкурса'!$L$26,'Напрямки конкурса'!$B$26,IF(D760='Напрямки конкурса'!$L$27,'Напрямки конкурса'!$B$27,IF(D760='Напрямки конкурса'!$L$28,'Напрямки конкурса'!$B$28,"")))))))))))))))))))))))))))</f>
        <v/>
      </c>
      <c r="C760" s="59" t="str">
        <f>IF(D760='Напрямки конкурса'!$L$2,'Напрямки конкурса'!$K$2,IF(D760='Напрямки конкурса'!$L$3,'Напрямки конкурса'!$K$3,IF(D760='Напрямки конкурса'!$L$4,'Напрямки конкурса'!$K$4,IF(D760='Напрямки конкурса'!$L$5,'Напрямки конкурса'!$K$5,IF(D760='Напрямки конкурса'!$L$6,'Напрямки конкурса'!$K$6,IF(D760='Напрямки конкурса'!$L$7,'Напрямки конкурса'!$K$7,IF(D760='Напрямки конкурса'!$L$8,'Напрямки конкурса'!$K$8,IF(D760='Напрямки конкурса'!$L$9,'Напрямки конкурса'!$K$9,IF(D760='Напрямки конкурса'!$L$10,'Напрямки конкурса'!$K$10,IF(D760='Напрямки конкурса'!$L$11,'Напрямки конкурса'!$K$11,IF(D760='Напрямки конкурса'!$L$12,'Напрямки конкурса'!$K$12,IF(D760='Напрямки конкурса'!$L$13,'Напрямки конкурса'!$K$13,IF(D760='Напрямки конкурса'!$L$14,'Напрямки конкурса'!$K$14,IF(D760='Напрямки конкурса'!$L$15,'Напрямки конкурса'!$K$15,IF(D760='Напрямки конкурса'!$L$16,'Напрямки конкурса'!$K$16,IF(D760='Напрямки конкурса'!$L$17,'Напрямки конкурса'!$K$17,IF(D760='Напрямки конкурса'!$L$18,'Напрямки конкурса'!$K$18,IF(D760='Напрямки конкурса'!$L$19,'Напрямки конкурса'!$K$19,IF(D760='Напрямки конкурса'!$L$20,'Напрямки конкурса'!$K$20,IF(D760='Напрямки конкурса'!$L$21,'Напрямки конкурса'!$K$21,IF(D760='Напрямки конкурса'!$L$22,'Напрямки конкурса'!$K$22,IF(D760='Напрямки конкурса'!$L$23,'Напрямки конкурса'!$K$23,IF(D760='Напрямки конкурса'!$L$24,'Напрямки конкурса'!$K$24,IF(D760='Напрямки конкурса'!$L$25,'Напрямки конкурса'!$K$25,IF(D760='Напрямки конкурса'!$L$26,'Напрямки конкурса'!$K$26,IF(D760='Напрямки конкурса'!$L$27,'Напрямки конкурса'!$K$27,IF(D760='Напрямки конкурса'!$L$28,'Напрямки конкурса'!$K$28,"")))))))))))))))))))))))))))</f>
        <v/>
      </c>
      <c r="D760" s="50"/>
      <c r="E760" s="171"/>
      <c r="F760" s="171"/>
      <c r="G760" s="171"/>
      <c r="H760" s="150" t="str">
        <f>IF(I760='Категорія витрат'!$B$2,'Категорія витрат'!$A$2,IF(I760='Категорія витрат'!$B$3,'Категорія витрат'!$A$3,IF(I760='Категорія витрат'!$B$4,'Категорія витрат'!$A$4,IF(I760='Категорія витрат'!$B$5,'Категорія витрат'!$A$5,IF(I760='Категорія витрат'!$B$6,'Категорія витрат'!$A$6,IF(I760='Категорія витрат'!$B$7,'Категорія витрат'!$A$7,IF(I760='Категорія витрат'!$B$8,'Категорія витрат'!$A$8,IF(I760='Категорія витрат'!$B$9,'Категорія витрат'!$A$9,IF(I760='Категорія витрат'!$B$10,'Категорія витрат'!$A$10,IF(I760='Категорія витрат'!$B$11,'Категорія витрат'!$A$11,IF(I760='Категорія витрат'!$B$12,'Категорія витрат'!$A$12,IF(I760='Категорія витрат'!$B$13,'Категорія витрат'!$A$13,IF(I760='Категорія витрат'!$B$14,'Категорія витрат'!$A$14,IF(I760='Категорія витрат'!$B$15,'Категорія витрат'!$A$15,IF(I760='Категорія витрат'!$B$16,'Категорія витрат'!$A$16,IF(I760='Категорія витрат'!$B$17,'Категорія витрат'!$A$17,IF(I760='Категорія витрат'!$B$18,'Категорія витрат'!$A$18,IF(I760='Категорія витрат'!$B$19,'Категорія витрат'!$A$19,IF(I760='Категорія витрат'!$B$20,'Категорія витрат'!$A$20,IF(I760='Категорія витрат'!$B$21,'Категорія витрат'!$A$21,IF(I760='Категорія витрат'!$B$22,'Категорія витрат'!$A$22,IF(I760='Категорія витрат'!$B$23,'Категорія витрат'!$A$23,IF(I760='Категорія витрат'!$B$24,'Категорія витрат'!$A$24,IF(I760='Категорія витрат'!$B$25,'Категорія витрат'!$A$25,IF(I760='Категорія витрат'!$B$26,'Категорія витрат'!$A$26,IF(I760='Категорія витрат'!$B$27,'Категорія витрат'!$A$27,IF(I760='Категорія витрат'!$B$28,'Категорія витрат'!$A$28,IF(I760='Категорія витрат'!$B$29,'Категорія витрат'!$A$29,IF(I760='Категорія витрат'!$B$30,'Категорія витрат'!$A$30,"")))))))))))))))))))))))))))))</f>
        <v/>
      </c>
      <c r="I760" s="174"/>
      <c r="J760" s="173"/>
      <c r="K760" s="176"/>
      <c r="L760" s="87">
        <f t="shared" si="355"/>
        <v>0</v>
      </c>
      <c r="M760" s="176"/>
      <c r="N760" s="178"/>
      <c r="O760" s="171"/>
      <c r="P760" s="159">
        <f>IF(J760='Категорія витрат'!$F$2,ROUND('Додаток 3._Бюджет детальний ПР'!O760*0.3676,2),IF(J760='Категорія витрат'!$F$3,ROUND('Додаток 3._Бюджет детальний ПР'!O760*0.347,2),IF(J760='Категорія витрат'!$F$4,ROUND('Додаток 3._Бюджет детальний ПР'!O760*0.347,2),IF(J760='Категорія витрат'!$F$7,ROUND('Додаток 3._Бюджет детальний ПР'!O760*0.0841,2),0))))</f>
        <v>0</v>
      </c>
      <c r="Q760" s="153">
        <f t="shared" si="360"/>
        <v>0</v>
      </c>
      <c r="R760" s="181"/>
      <c r="S760" s="181"/>
      <c r="T760" s="181"/>
      <c r="U760" s="181"/>
      <c r="V760" s="181"/>
      <c r="W760" s="181"/>
      <c r="X760" s="181"/>
      <c r="Y760" s="181"/>
      <c r="Z760" s="181"/>
      <c r="AA760" s="181"/>
      <c r="AB760" s="181"/>
      <c r="AC760" s="181"/>
      <c r="AD760" s="48">
        <f t="shared" si="331"/>
        <v>0</v>
      </c>
      <c r="AE760" s="48">
        <f t="shared" si="332"/>
        <v>0</v>
      </c>
      <c r="AF760" s="48">
        <f t="shared" si="333"/>
        <v>0</v>
      </c>
      <c r="AG760" s="48">
        <f t="shared" si="334"/>
        <v>0</v>
      </c>
      <c r="AH760" s="48">
        <f t="shared" si="335"/>
        <v>0</v>
      </c>
      <c r="AI760" s="48">
        <f t="shared" si="336"/>
        <v>0</v>
      </c>
      <c r="AJ760" s="48">
        <f t="shared" si="337"/>
        <v>0</v>
      </c>
      <c r="AK760" s="48">
        <f t="shared" si="338"/>
        <v>0</v>
      </c>
      <c r="AL760" s="181"/>
      <c r="AM760" s="181"/>
      <c r="AN760" s="77"/>
      <c r="AO760" s="176"/>
      <c r="AP760" s="87">
        <f t="shared" si="356"/>
        <v>0</v>
      </c>
      <c r="AQ760" s="176"/>
      <c r="AR760" s="178"/>
      <c r="AS760" s="171"/>
      <c r="AT760" s="159">
        <f>IF(J760='Категорія витрат'!$F$2,ROUND('Додаток 3._Бюджет детальний ПР'!AS760*0.3676,2),IF(J760='Категорія витрат'!$F$3,ROUND('Додаток 3._Бюджет детальний ПР'!AS760*0.347,2),IF(J760='Категорія витрат'!$F$4,ROUND('Додаток 3._Бюджет детальний ПР'!AS760*0.347,2),IF(J760='Категорія витрат'!$F$7,ROUND('Додаток 3._Бюджет детальний ПР'!AS760*0.0841,2),0))))</f>
        <v>0</v>
      </c>
      <c r="AU760" s="153">
        <f t="shared" si="357"/>
        <v>0</v>
      </c>
      <c r="AV760" s="181"/>
      <c r="AW760" s="181"/>
      <c r="AX760" s="181"/>
      <c r="AY760" s="181"/>
      <c r="AZ760" s="181"/>
      <c r="BA760" s="181"/>
      <c r="BB760" s="181"/>
      <c r="BC760" s="181"/>
      <c r="BD760" s="181"/>
      <c r="BE760" s="181"/>
      <c r="BF760" s="181"/>
      <c r="BG760" s="181"/>
      <c r="BH760" s="48">
        <f t="shared" si="339"/>
        <v>0</v>
      </c>
      <c r="BI760" s="48">
        <f t="shared" si="340"/>
        <v>0</v>
      </c>
      <c r="BJ760" s="48">
        <f t="shared" si="341"/>
        <v>0</v>
      </c>
      <c r="BK760" s="48">
        <f t="shared" si="342"/>
        <v>0</v>
      </c>
      <c r="BL760" s="48">
        <f t="shared" si="343"/>
        <v>0</v>
      </c>
      <c r="BM760" s="48">
        <f t="shared" si="344"/>
        <v>0</v>
      </c>
      <c r="BN760" s="48">
        <f t="shared" si="345"/>
        <v>0</v>
      </c>
      <c r="BO760" s="48">
        <f t="shared" si="346"/>
        <v>0</v>
      </c>
      <c r="BP760" s="181"/>
      <c r="BQ760" s="181"/>
      <c r="BR760" s="191"/>
      <c r="BS760" s="176"/>
      <c r="BT760" s="87">
        <f t="shared" si="358"/>
        <v>0</v>
      </c>
      <c r="BU760" s="176"/>
      <c r="BV760" s="178"/>
      <c r="BW760" s="171"/>
      <c r="BX760" s="159">
        <f>IF(J760='Категорія витрат'!$F$2,ROUND('Додаток 3._Бюджет детальний ПР'!BW760*0.3676,2),IF(J760='Категорія витрат'!$F$3,ROUND('Додаток 3._Бюджет детальний ПР'!BW760*0.347,2),IF(J760='Категорія витрат'!$F$4,ROUND('Додаток 3._Бюджет детальний ПР'!BW760*0.347,2),IF(J760='Категорія витрат'!$F$7,ROUND('Додаток 3._Бюджет детальний ПР'!BW760*0.0841,2),0))))</f>
        <v>0</v>
      </c>
      <c r="BY760" s="153">
        <f t="shared" si="359"/>
        <v>0</v>
      </c>
      <c r="BZ760" s="181"/>
      <c r="CA760" s="181"/>
      <c r="CB760" s="181"/>
      <c r="CC760" s="181"/>
      <c r="CD760" s="181"/>
      <c r="CE760" s="181"/>
      <c r="CF760" s="181"/>
      <c r="CG760" s="181"/>
      <c r="CH760" s="181"/>
      <c r="CI760" s="181"/>
      <c r="CJ760" s="181"/>
      <c r="CK760" s="181"/>
      <c r="CL760" s="48">
        <f t="shared" si="347"/>
        <v>0</v>
      </c>
      <c r="CM760" s="48">
        <f t="shared" si="348"/>
        <v>0</v>
      </c>
      <c r="CN760" s="48">
        <f t="shared" si="349"/>
        <v>0</v>
      </c>
      <c r="CO760" s="48">
        <f t="shared" si="350"/>
        <v>0</v>
      </c>
      <c r="CP760" s="48">
        <f t="shared" si="351"/>
        <v>0</v>
      </c>
      <c r="CQ760" s="48">
        <f t="shared" si="352"/>
        <v>0</v>
      </c>
      <c r="CR760" s="48">
        <f t="shared" si="353"/>
        <v>0</v>
      </c>
      <c r="CS760" s="48">
        <f t="shared" si="354"/>
        <v>0</v>
      </c>
      <c r="CT760" s="181"/>
      <c r="CU760" s="181"/>
    </row>
    <row r="761" spans="1:99" ht="20.100000000000001" customHeight="1" x14ac:dyDescent="0.25">
      <c r="A761" s="58">
        <v>757</v>
      </c>
      <c r="B761" s="58" t="str">
        <f>IF(D761='Напрямки конкурса'!$L$2,'Напрямки конкурса'!$B$2,IF(D761='Напрямки конкурса'!$L$3,'Напрямки конкурса'!$B$3,IF(D761='Напрямки конкурса'!$L$4,'Напрямки конкурса'!$B$4,IF(D761='Напрямки конкурса'!$L$5,'Напрямки конкурса'!$B$5,IF(D761='Напрямки конкурса'!$L$6,'Напрямки конкурса'!$B$6,IF(D761='Напрямки конкурса'!$L$7,'Напрямки конкурса'!$B$7,IF(D761='Напрямки конкурса'!$L$8,'Напрямки конкурса'!$B$8,IF(D761='Напрямки конкурса'!$L$9,'Напрямки конкурса'!$B$9,IF(D761='Напрямки конкурса'!$L$10,'Напрямки конкурса'!$B$10,IF(D761='Напрямки конкурса'!$L$11,'Напрямки конкурса'!$B$11,IF(D761='Напрямки конкурса'!$L$12,'Напрямки конкурса'!$B$12,IF(D761='Напрямки конкурса'!$L$13,'Напрямки конкурса'!$B$13,IF(D761='Напрямки конкурса'!$L$14,'Напрямки конкурса'!$B$14,IF(D761='Напрямки конкурса'!$L$15,'Напрямки конкурса'!$B$15,IF(D761='Напрямки конкурса'!$L$16,'Напрямки конкурса'!$B$16,IF(D761='Напрямки конкурса'!$L$17,'Напрямки конкурса'!$B$17,IF(D761='Напрямки конкурса'!$L$18,'Напрямки конкурса'!$B$18,IF(D761='Напрямки конкурса'!$L$19,'Напрямки конкурса'!$B$19,IF(D761='Напрямки конкурса'!$L$20,'Напрямки конкурса'!$B$20,IF(D761='Напрямки конкурса'!$L$21,'Напрямки конкурса'!$B$21,IF(D761='Напрямки конкурса'!$L$22,'Напрямки конкурса'!$B$22,IF(D761='Напрямки конкурса'!$L$23,'Напрямки конкурса'!$B$23,IF(D761='Напрямки конкурса'!$L$24,'Напрямки конкурса'!$B$24,IF(D761='Напрямки конкурса'!$L$25,'Напрямки конкурса'!$B$25,IF(D761='Напрямки конкурса'!$L$26,'Напрямки конкурса'!$B$26,IF(D761='Напрямки конкурса'!$L$27,'Напрямки конкурса'!$B$27,IF(D761='Напрямки конкурса'!$L$28,'Напрямки конкурса'!$B$28,"")))))))))))))))))))))))))))</f>
        <v/>
      </c>
      <c r="C761" s="59" t="str">
        <f>IF(D761='Напрямки конкурса'!$L$2,'Напрямки конкурса'!$K$2,IF(D761='Напрямки конкурса'!$L$3,'Напрямки конкурса'!$K$3,IF(D761='Напрямки конкурса'!$L$4,'Напрямки конкурса'!$K$4,IF(D761='Напрямки конкурса'!$L$5,'Напрямки конкурса'!$K$5,IF(D761='Напрямки конкурса'!$L$6,'Напрямки конкурса'!$K$6,IF(D761='Напрямки конкурса'!$L$7,'Напрямки конкурса'!$K$7,IF(D761='Напрямки конкурса'!$L$8,'Напрямки конкурса'!$K$8,IF(D761='Напрямки конкурса'!$L$9,'Напрямки конкурса'!$K$9,IF(D761='Напрямки конкурса'!$L$10,'Напрямки конкурса'!$K$10,IF(D761='Напрямки конкурса'!$L$11,'Напрямки конкурса'!$K$11,IF(D761='Напрямки конкурса'!$L$12,'Напрямки конкурса'!$K$12,IF(D761='Напрямки конкурса'!$L$13,'Напрямки конкурса'!$K$13,IF(D761='Напрямки конкурса'!$L$14,'Напрямки конкурса'!$K$14,IF(D761='Напрямки конкурса'!$L$15,'Напрямки конкурса'!$K$15,IF(D761='Напрямки конкурса'!$L$16,'Напрямки конкурса'!$K$16,IF(D761='Напрямки конкурса'!$L$17,'Напрямки конкурса'!$K$17,IF(D761='Напрямки конкурса'!$L$18,'Напрямки конкурса'!$K$18,IF(D761='Напрямки конкурса'!$L$19,'Напрямки конкурса'!$K$19,IF(D761='Напрямки конкурса'!$L$20,'Напрямки конкурса'!$K$20,IF(D761='Напрямки конкурса'!$L$21,'Напрямки конкурса'!$K$21,IF(D761='Напрямки конкурса'!$L$22,'Напрямки конкурса'!$K$22,IF(D761='Напрямки конкурса'!$L$23,'Напрямки конкурса'!$K$23,IF(D761='Напрямки конкурса'!$L$24,'Напрямки конкурса'!$K$24,IF(D761='Напрямки конкурса'!$L$25,'Напрямки конкурса'!$K$25,IF(D761='Напрямки конкурса'!$L$26,'Напрямки конкурса'!$K$26,IF(D761='Напрямки конкурса'!$L$27,'Напрямки конкурса'!$K$27,IF(D761='Напрямки конкурса'!$L$28,'Напрямки конкурса'!$K$28,"")))))))))))))))))))))))))))</f>
        <v/>
      </c>
      <c r="D761" s="50"/>
      <c r="E761" s="171"/>
      <c r="F761" s="171"/>
      <c r="G761" s="171"/>
      <c r="H761" s="150" t="str">
        <f>IF(I761='Категорія витрат'!$B$2,'Категорія витрат'!$A$2,IF(I761='Категорія витрат'!$B$3,'Категорія витрат'!$A$3,IF(I761='Категорія витрат'!$B$4,'Категорія витрат'!$A$4,IF(I761='Категорія витрат'!$B$5,'Категорія витрат'!$A$5,IF(I761='Категорія витрат'!$B$6,'Категорія витрат'!$A$6,IF(I761='Категорія витрат'!$B$7,'Категорія витрат'!$A$7,IF(I761='Категорія витрат'!$B$8,'Категорія витрат'!$A$8,IF(I761='Категорія витрат'!$B$9,'Категорія витрат'!$A$9,IF(I761='Категорія витрат'!$B$10,'Категорія витрат'!$A$10,IF(I761='Категорія витрат'!$B$11,'Категорія витрат'!$A$11,IF(I761='Категорія витрат'!$B$12,'Категорія витрат'!$A$12,IF(I761='Категорія витрат'!$B$13,'Категорія витрат'!$A$13,IF(I761='Категорія витрат'!$B$14,'Категорія витрат'!$A$14,IF(I761='Категорія витрат'!$B$15,'Категорія витрат'!$A$15,IF(I761='Категорія витрат'!$B$16,'Категорія витрат'!$A$16,IF(I761='Категорія витрат'!$B$17,'Категорія витрат'!$A$17,IF(I761='Категорія витрат'!$B$18,'Категорія витрат'!$A$18,IF(I761='Категорія витрат'!$B$19,'Категорія витрат'!$A$19,IF(I761='Категорія витрат'!$B$20,'Категорія витрат'!$A$20,IF(I761='Категорія витрат'!$B$21,'Категорія витрат'!$A$21,IF(I761='Категорія витрат'!$B$22,'Категорія витрат'!$A$22,IF(I761='Категорія витрат'!$B$23,'Категорія витрат'!$A$23,IF(I761='Категорія витрат'!$B$24,'Категорія витрат'!$A$24,IF(I761='Категорія витрат'!$B$25,'Категорія витрат'!$A$25,IF(I761='Категорія витрат'!$B$26,'Категорія витрат'!$A$26,IF(I761='Категорія витрат'!$B$27,'Категорія витрат'!$A$27,IF(I761='Категорія витрат'!$B$28,'Категорія витрат'!$A$28,IF(I761='Категорія витрат'!$B$29,'Категорія витрат'!$A$29,IF(I761='Категорія витрат'!$B$30,'Категорія витрат'!$A$30,"")))))))))))))))))))))))))))))</f>
        <v/>
      </c>
      <c r="I761" s="174"/>
      <c r="J761" s="173"/>
      <c r="K761" s="176"/>
      <c r="L761" s="87">
        <f t="shared" si="355"/>
        <v>0</v>
      </c>
      <c r="M761" s="176"/>
      <c r="N761" s="178"/>
      <c r="O761" s="171"/>
      <c r="P761" s="159">
        <f>IF(J761='Категорія витрат'!$F$2,ROUND('Додаток 3._Бюджет детальний ПР'!O761*0.3676,2),IF(J761='Категорія витрат'!$F$3,ROUND('Додаток 3._Бюджет детальний ПР'!O761*0.347,2),IF(J761='Категорія витрат'!$F$4,ROUND('Додаток 3._Бюджет детальний ПР'!O761*0.347,2),IF(J761='Категорія витрат'!$F$7,ROUND('Додаток 3._Бюджет детальний ПР'!O761*0.0841,2),0))))</f>
        <v>0</v>
      </c>
      <c r="Q761" s="153">
        <f t="shared" si="360"/>
        <v>0</v>
      </c>
      <c r="R761" s="181"/>
      <c r="S761" s="181"/>
      <c r="T761" s="181"/>
      <c r="U761" s="181"/>
      <c r="V761" s="181"/>
      <c r="W761" s="181"/>
      <c r="X761" s="181"/>
      <c r="Y761" s="181"/>
      <c r="Z761" s="181"/>
      <c r="AA761" s="181"/>
      <c r="AB761" s="181"/>
      <c r="AC761" s="181"/>
      <c r="AD761" s="48">
        <f t="shared" si="331"/>
        <v>0</v>
      </c>
      <c r="AE761" s="48">
        <f t="shared" si="332"/>
        <v>0</v>
      </c>
      <c r="AF761" s="48">
        <f t="shared" si="333"/>
        <v>0</v>
      </c>
      <c r="AG761" s="48">
        <f t="shared" si="334"/>
        <v>0</v>
      </c>
      <c r="AH761" s="48">
        <f t="shared" si="335"/>
        <v>0</v>
      </c>
      <c r="AI761" s="48">
        <f t="shared" si="336"/>
        <v>0</v>
      </c>
      <c r="AJ761" s="48">
        <f t="shared" si="337"/>
        <v>0</v>
      </c>
      <c r="AK761" s="48">
        <f t="shared" si="338"/>
        <v>0</v>
      </c>
      <c r="AL761" s="181"/>
      <c r="AM761" s="181"/>
      <c r="AN761" s="77"/>
      <c r="AO761" s="176"/>
      <c r="AP761" s="87">
        <f t="shared" si="356"/>
        <v>0</v>
      </c>
      <c r="AQ761" s="176"/>
      <c r="AR761" s="178"/>
      <c r="AS761" s="171"/>
      <c r="AT761" s="159">
        <f>IF(J761='Категорія витрат'!$F$2,ROUND('Додаток 3._Бюджет детальний ПР'!AS761*0.3676,2),IF(J761='Категорія витрат'!$F$3,ROUND('Додаток 3._Бюджет детальний ПР'!AS761*0.347,2),IF(J761='Категорія витрат'!$F$4,ROUND('Додаток 3._Бюджет детальний ПР'!AS761*0.347,2),IF(J761='Категорія витрат'!$F$7,ROUND('Додаток 3._Бюджет детальний ПР'!AS761*0.0841,2),0))))</f>
        <v>0</v>
      </c>
      <c r="AU761" s="153">
        <f t="shared" si="357"/>
        <v>0</v>
      </c>
      <c r="AV761" s="181"/>
      <c r="AW761" s="181"/>
      <c r="AX761" s="181"/>
      <c r="AY761" s="181"/>
      <c r="AZ761" s="181"/>
      <c r="BA761" s="181"/>
      <c r="BB761" s="181"/>
      <c r="BC761" s="181"/>
      <c r="BD761" s="181"/>
      <c r="BE761" s="181"/>
      <c r="BF761" s="181"/>
      <c r="BG761" s="181"/>
      <c r="BH761" s="48">
        <f t="shared" si="339"/>
        <v>0</v>
      </c>
      <c r="BI761" s="48">
        <f t="shared" si="340"/>
        <v>0</v>
      </c>
      <c r="BJ761" s="48">
        <f t="shared" si="341"/>
        <v>0</v>
      </c>
      <c r="BK761" s="48">
        <f t="shared" si="342"/>
        <v>0</v>
      </c>
      <c r="BL761" s="48">
        <f t="shared" si="343"/>
        <v>0</v>
      </c>
      <c r="BM761" s="48">
        <f t="shared" si="344"/>
        <v>0</v>
      </c>
      <c r="BN761" s="48">
        <f t="shared" si="345"/>
        <v>0</v>
      </c>
      <c r="BO761" s="48">
        <f t="shared" si="346"/>
        <v>0</v>
      </c>
      <c r="BP761" s="181"/>
      <c r="BQ761" s="181"/>
      <c r="BR761" s="191"/>
      <c r="BS761" s="176"/>
      <c r="BT761" s="87">
        <f t="shared" si="358"/>
        <v>0</v>
      </c>
      <c r="BU761" s="176"/>
      <c r="BV761" s="178"/>
      <c r="BW761" s="171"/>
      <c r="BX761" s="159">
        <f>IF(J761='Категорія витрат'!$F$2,ROUND('Додаток 3._Бюджет детальний ПР'!BW761*0.3676,2),IF(J761='Категорія витрат'!$F$3,ROUND('Додаток 3._Бюджет детальний ПР'!BW761*0.347,2),IF(J761='Категорія витрат'!$F$4,ROUND('Додаток 3._Бюджет детальний ПР'!BW761*0.347,2),IF(J761='Категорія витрат'!$F$7,ROUND('Додаток 3._Бюджет детальний ПР'!BW761*0.0841,2),0))))</f>
        <v>0</v>
      </c>
      <c r="BY761" s="153">
        <f t="shared" si="359"/>
        <v>0</v>
      </c>
      <c r="BZ761" s="181"/>
      <c r="CA761" s="181"/>
      <c r="CB761" s="181"/>
      <c r="CC761" s="181"/>
      <c r="CD761" s="181"/>
      <c r="CE761" s="181"/>
      <c r="CF761" s="181"/>
      <c r="CG761" s="181"/>
      <c r="CH761" s="181"/>
      <c r="CI761" s="181"/>
      <c r="CJ761" s="181"/>
      <c r="CK761" s="181"/>
      <c r="CL761" s="48">
        <f t="shared" si="347"/>
        <v>0</v>
      </c>
      <c r="CM761" s="48">
        <f t="shared" si="348"/>
        <v>0</v>
      </c>
      <c r="CN761" s="48">
        <f t="shared" si="349"/>
        <v>0</v>
      </c>
      <c r="CO761" s="48">
        <f t="shared" si="350"/>
        <v>0</v>
      </c>
      <c r="CP761" s="48">
        <f t="shared" si="351"/>
        <v>0</v>
      </c>
      <c r="CQ761" s="48">
        <f t="shared" si="352"/>
        <v>0</v>
      </c>
      <c r="CR761" s="48">
        <f t="shared" si="353"/>
        <v>0</v>
      </c>
      <c r="CS761" s="48">
        <f t="shared" si="354"/>
        <v>0</v>
      </c>
      <c r="CT761" s="181"/>
      <c r="CU761" s="181"/>
    </row>
    <row r="762" spans="1:99" ht="20.100000000000001" customHeight="1" x14ac:dyDescent="0.25">
      <c r="A762" s="58">
        <v>758</v>
      </c>
      <c r="B762" s="58" t="str">
        <f>IF(D762='Напрямки конкурса'!$L$2,'Напрямки конкурса'!$B$2,IF(D762='Напрямки конкурса'!$L$3,'Напрямки конкурса'!$B$3,IF(D762='Напрямки конкурса'!$L$4,'Напрямки конкурса'!$B$4,IF(D762='Напрямки конкурса'!$L$5,'Напрямки конкурса'!$B$5,IF(D762='Напрямки конкурса'!$L$6,'Напрямки конкурса'!$B$6,IF(D762='Напрямки конкурса'!$L$7,'Напрямки конкурса'!$B$7,IF(D762='Напрямки конкурса'!$L$8,'Напрямки конкурса'!$B$8,IF(D762='Напрямки конкурса'!$L$9,'Напрямки конкурса'!$B$9,IF(D762='Напрямки конкурса'!$L$10,'Напрямки конкурса'!$B$10,IF(D762='Напрямки конкурса'!$L$11,'Напрямки конкурса'!$B$11,IF(D762='Напрямки конкурса'!$L$12,'Напрямки конкурса'!$B$12,IF(D762='Напрямки конкурса'!$L$13,'Напрямки конкурса'!$B$13,IF(D762='Напрямки конкурса'!$L$14,'Напрямки конкурса'!$B$14,IF(D762='Напрямки конкурса'!$L$15,'Напрямки конкурса'!$B$15,IF(D762='Напрямки конкурса'!$L$16,'Напрямки конкурса'!$B$16,IF(D762='Напрямки конкурса'!$L$17,'Напрямки конкурса'!$B$17,IF(D762='Напрямки конкурса'!$L$18,'Напрямки конкурса'!$B$18,IF(D762='Напрямки конкурса'!$L$19,'Напрямки конкурса'!$B$19,IF(D762='Напрямки конкурса'!$L$20,'Напрямки конкурса'!$B$20,IF(D762='Напрямки конкурса'!$L$21,'Напрямки конкурса'!$B$21,IF(D762='Напрямки конкурса'!$L$22,'Напрямки конкурса'!$B$22,IF(D762='Напрямки конкурса'!$L$23,'Напрямки конкурса'!$B$23,IF(D762='Напрямки конкурса'!$L$24,'Напрямки конкурса'!$B$24,IF(D762='Напрямки конкурса'!$L$25,'Напрямки конкурса'!$B$25,IF(D762='Напрямки конкурса'!$L$26,'Напрямки конкурса'!$B$26,IF(D762='Напрямки конкурса'!$L$27,'Напрямки конкурса'!$B$27,IF(D762='Напрямки конкурса'!$L$28,'Напрямки конкурса'!$B$28,"")))))))))))))))))))))))))))</f>
        <v/>
      </c>
      <c r="C762" s="59" t="str">
        <f>IF(D762='Напрямки конкурса'!$L$2,'Напрямки конкурса'!$K$2,IF(D762='Напрямки конкурса'!$L$3,'Напрямки конкурса'!$K$3,IF(D762='Напрямки конкурса'!$L$4,'Напрямки конкурса'!$K$4,IF(D762='Напрямки конкурса'!$L$5,'Напрямки конкурса'!$K$5,IF(D762='Напрямки конкурса'!$L$6,'Напрямки конкурса'!$K$6,IF(D762='Напрямки конкурса'!$L$7,'Напрямки конкурса'!$K$7,IF(D762='Напрямки конкурса'!$L$8,'Напрямки конкурса'!$K$8,IF(D762='Напрямки конкурса'!$L$9,'Напрямки конкурса'!$K$9,IF(D762='Напрямки конкурса'!$L$10,'Напрямки конкурса'!$K$10,IF(D762='Напрямки конкурса'!$L$11,'Напрямки конкурса'!$K$11,IF(D762='Напрямки конкурса'!$L$12,'Напрямки конкурса'!$K$12,IF(D762='Напрямки конкурса'!$L$13,'Напрямки конкурса'!$K$13,IF(D762='Напрямки конкурса'!$L$14,'Напрямки конкурса'!$K$14,IF(D762='Напрямки конкурса'!$L$15,'Напрямки конкурса'!$K$15,IF(D762='Напрямки конкурса'!$L$16,'Напрямки конкурса'!$K$16,IF(D762='Напрямки конкурса'!$L$17,'Напрямки конкурса'!$K$17,IF(D762='Напрямки конкурса'!$L$18,'Напрямки конкурса'!$K$18,IF(D762='Напрямки конкурса'!$L$19,'Напрямки конкурса'!$K$19,IF(D762='Напрямки конкурса'!$L$20,'Напрямки конкурса'!$K$20,IF(D762='Напрямки конкурса'!$L$21,'Напрямки конкурса'!$K$21,IF(D762='Напрямки конкурса'!$L$22,'Напрямки конкурса'!$K$22,IF(D762='Напрямки конкурса'!$L$23,'Напрямки конкурса'!$K$23,IF(D762='Напрямки конкурса'!$L$24,'Напрямки конкурса'!$K$24,IF(D762='Напрямки конкурса'!$L$25,'Напрямки конкурса'!$K$25,IF(D762='Напрямки конкурса'!$L$26,'Напрямки конкурса'!$K$26,IF(D762='Напрямки конкурса'!$L$27,'Напрямки конкурса'!$K$27,IF(D762='Напрямки конкурса'!$L$28,'Напрямки конкурса'!$K$28,"")))))))))))))))))))))))))))</f>
        <v/>
      </c>
      <c r="D762" s="50"/>
      <c r="E762" s="171"/>
      <c r="F762" s="171"/>
      <c r="G762" s="171"/>
      <c r="H762" s="150" t="str">
        <f>IF(I762='Категорія витрат'!$B$2,'Категорія витрат'!$A$2,IF(I762='Категорія витрат'!$B$3,'Категорія витрат'!$A$3,IF(I762='Категорія витрат'!$B$4,'Категорія витрат'!$A$4,IF(I762='Категорія витрат'!$B$5,'Категорія витрат'!$A$5,IF(I762='Категорія витрат'!$B$6,'Категорія витрат'!$A$6,IF(I762='Категорія витрат'!$B$7,'Категорія витрат'!$A$7,IF(I762='Категорія витрат'!$B$8,'Категорія витрат'!$A$8,IF(I762='Категорія витрат'!$B$9,'Категорія витрат'!$A$9,IF(I762='Категорія витрат'!$B$10,'Категорія витрат'!$A$10,IF(I762='Категорія витрат'!$B$11,'Категорія витрат'!$A$11,IF(I762='Категорія витрат'!$B$12,'Категорія витрат'!$A$12,IF(I762='Категорія витрат'!$B$13,'Категорія витрат'!$A$13,IF(I762='Категорія витрат'!$B$14,'Категорія витрат'!$A$14,IF(I762='Категорія витрат'!$B$15,'Категорія витрат'!$A$15,IF(I762='Категорія витрат'!$B$16,'Категорія витрат'!$A$16,IF(I762='Категорія витрат'!$B$17,'Категорія витрат'!$A$17,IF(I762='Категорія витрат'!$B$18,'Категорія витрат'!$A$18,IF(I762='Категорія витрат'!$B$19,'Категорія витрат'!$A$19,IF(I762='Категорія витрат'!$B$20,'Категорія витрат'!$A$20,IF(I762='Категорія витрат'!$B$21,'Категорія витрат'!$A$21,IF(I762='Категорія витрат'!$B$22,'Категорія витрат'!$A$22,IF(I762='Категорія витрат'!$B$23,'Категорія витрат'!$A$23,IF(I762='Категорія витрат'!$B$24,'Категорія витрат'!$A$24,IF(I762='Категорія витрат'!$B$25,'Категорія витрат'!$A$25,IF(I762='Категорія витрат'!$B$26,'Категорія витрат'!$A$26,IF(I762='Категорія витрат'!$B$27,'Категорія витрат'!$A$27,IF(I762='Категорія витрат'!$B$28,'Категорія витрат'!$A$28,IF(I762='Категорія витрат'!$B$29,'Категорія витрат'!$A$29,IF(I762='Категорія витрат'!$B$30,'Категорія витрат'!$A$30,"")))))))))))))))))))))))))))))</f>
        <v/>
      </c>
      <c r="I762" s="174"/>
      <c r="J762" s="173"/>
      <c r="K762" s="176"/>
      <c r="L762" s="87">
        <f t="shared" si="355"/>
        <v>0</v>
      </c>
      <c r="M762" s="176"/>
      <c r="N762" s="178"/>
      <c r="O762" s="171"/>
      <c r="P762" s="159">
        <f>IF(J762='Категорія витрат'!$F$2,ROUND('Додаток 3._Бюджет детальний ПР'!O762*0.3676,2),IF(J762='Категорія витрат'!$F$3,ROUND('Додаток 3._Бюджет детальний ПР'!O762*0.347,2),IF(J762='Категорія витрат'!$F$4,ROUND('Додаток 3._Бюджет детальний ПР'!O762*0.347,2),IF(J762='Категорія витрат'!$F$7,ROUND('Додаток 3._Бюджет детальний ПР'!O762*0.0841,2),0))))</f>
        <v>0</v>
      </c>
      <c r="Q762" s="153">
        <f t="shared" si="360"/>
        <v>0</v>
      </c>
      <c r="R762" s="181"/>
      <c r="S762" s="181"/>
      <c r="T762" s="181"/>
      <c r="U762" s="181"/>
      <c r="V762" s="181"/>
      <c r="W762" s="181"/>
      <c r="X762" s="181"/>
      <c r="Y762" s="181"/>
      <c r="Z762" s="181"/>
      <c r="AA762" s="181"/>
      <c r="AB762" s="181"/>
      <c r="AC762" s="181"/>
      <c r="AD762" s="48">
        <f t="shared" si="331"/>
        <v>0</v>
      </c>
      <c r="AE762" s="48">
        <f t="shared" si="332"/>
        <v>0</v>
      </c>
      <c r="AF762" s="48">
        <f t="shared" si="333"/>
        <v>0</v>
      </c>
      <c r="AG762" s="48">
        <f t="shared" si="334"/>
        <v>0</v>
      </c>
      <c r="AH762" s="48">
        <f t="shared" si="335"/>
        <v>0</v>
      </c>
      <c r="AI762" s="48">
        <f t="shared" si="336"/>
        <v>0</v>
      </c>
      <c r="AJ762" s="48">
        <f t="shared" si="337"/>
        <v>0</v>
      </c>
      <c r="AK762" s="48">
        <f t="shared" si="338"/>
        <v>0</v>
      </c>
      <c r="AL762" s="181"/>
      <c r="AM762" s="181"/>
      <c r="AN762" s="77"/>
      <c r="AO762" s="176"/>
      <c r="AP762" s="87">
        <f t="shared" si="356"/>
        <v>0</v>
      </c>
      <c r="AQ762" s="176"/>
      <c r="AR762" s="178"/>
      <c r="AS762" s="171"/>
      <c r="AT762" s="159">
        <f>IF(J762='Категорія витрат'!$F$2,ROUND('Додаток 3._Бюджет детальний ПР'!AS762*0.3676,2),IF(J762='Категорія витрат'!$F$3,ROUND('Додаток 3._Бюджет детальний ПР'!AS762*0.347,2),IF(J762='Категорія витрат'!$F$4,ROUND('Додаток 3._Бюджет детальний ПР'!AS762*0.347,2),IF(J762='Категорія витрат'!$F$7,ROUND('Додаток 3._Бюджет детальний ПР'!AS762*0.0841,2),0))))</f>
        <v>0</v>
      </c>
      <c r="AU762" s="153">
        <f t="shared" si="357"/>
        <v>0</v>
      </c>
      <c r="AV762" s="181"/>
      <c r="AW762" s="181"/>
      <c r="AX762" s="181"/>
      <c r="AY762" s="181"/>
      <c r="AZ762" s="181"/>
      <c r="BA762" s="181"/>
      <c r="BB762" s="181"/>
      <c r="BC762" s="181"/>
      <c r="BD762" s="181"/>
      <c r="BE762" s="181"/>
      <c r="BF762" s="181"/>
      <c r="BG762" s="181"/>
      <c r="BH762" s="48">
        <f t="shared" si="339"/>
        <v>0</v>
      </c>
      <c r="BI762" s="48">
        <f t="shared" si="340"/>
        <v>0</v>
      </c>
      <c r="BJ762" s="48">
        <f t="shared" si="341"/>
        <v>0</v>
      </c>
      <c r="BK762" s="48">
        <f t="shared" si="342"/>
        <v>0</v>
      </c>
      <c r="BL762" s="48">
        <f t="shared" si="343"/>
        <v>0</v>
      </c>
      <c r="BM762" s="48">
        <f t="shared" si="344"/>
        <v>0</v>
      </c>
      <c r="BN762" s="48">
        <f t="shared" si="345"/>
        <v>0</v>
      </c>
      <c r="BO762" s="48">
        <f t="shared" si="346"/>
        <v>0</v>
      </c>
      <c r="BP762" s="181"/>
      <c r="BQ762" s="181"/>
      <c r="BR762" s="191"/>
      <c r="BS762" s="176"/>
      <c r="BT762" s="87">
        <f t="shared" si="358"/>
        <v>0</v>
      </c>
      <c r="BU762" s="176"/>
      <c r="BV762" s="178"/>
      <c r="BW762" s="171"/>
      <c r="BX762" s="159">
        <f>IF(J762='Категорія витрат'!$F$2,ROUND('Додаток 3._Бюджет детальний ПР'!BW762*0.3676,2),IF(J762='Категорія витрат'!$F$3,ROUND('Додаток 3._Бюджет детальний ПР'!BW762*0.347,2),IF(J762='Категорія витрат'!$F$4,ROUND('Додаток 3._Бюджет детальний ПР'!BW762*0.347,2),IF(J762='Категорія витрат'!$F$7,ROUND('Додаток 3._Бюджет детальний ПР'!BW762*0.0841,2),0))))</f>
        <v>0</v>
      </c>
      <c r="BY762" s="153">
        <f t="shared" si="359"/>
        <v>0</v>
      </c>
      <c r="BZ762" s="181"/>
      <c r="CA762" s="181"/>
      <c r="CB762" s="181"/>
      <c r="CC762" s="181"/>
      <c r="CD762" s="181"/>
      <c r="CE762" s="181"/>
      <c r="CF762" s="181"/>
      <c r="CG762" s="181"/>
      <c r="CH762" s="181"/>
      <c r="CI762" s="181"/>
      <c r="CJ762" s="181"/>
      <c r="CK762" s="181"/>
      <c r="CL762" s="48">
        <f t="shared" si="347"/>
        <v>0</v>
      </c>
      <c r="CM762" s="48">
        <f t="shared" si="348"/>
        <v>0</v>
      </c>
      <c r="CN762" s="48">
        <f t="shared" si="349"/>
        <v>0</v>
      </c>
      <c r="CO762" s="48">
        <f t="shared" si="350"/>
        <v>0</v>
      </c>
      <c r="CP762" s="48">
        <f t="shared" si="351"/>
        <v>0</v>
      </c>
      <c r="CQ762" s="48">
        <f t="shared" si="352"/>
        <v>0</v>
      </c>
      <c r="CR762" s="48">
        <f t="shared" si="353"/>
        <v>0</v>
      </c>
      <c r="CS762" s="48">
        <f t="shared" si="354"/>
        <v>0</v>
      </c>
      <c r="CT762" s="181"/>
      <c r="CU762" s="181"/>
    </row>
    <row r="763" spans="1:99" ht="20.100000000000001" customHeight="1" x14ac:dyDescent="0.25">
      <c r="A763" s="58">
        <v>759</v>
      </c>
      <c r="B763" s="58" t="str">
        <f>IF(D763='Напрямки конкурса'!$L$2,'Напрямки конкурса'!$B$2,IF(D763='Напрямки конкурса'!$L$3,'Напрямки конкурса'!$B$3,IF(D763='Напрямки конкурса'!$L$4,'Напрямки конкурса'!$B$4,IF(D763='Напрямки конкурса'!$L$5,'Напрямки конкурса'!$B$5,IF(D763='Напрямки конкурса'!$L$6,'Напрямки конкурса'!$B$6,IF(D763='Напрямки конкурса'!$L$7,'Напрямки конкурса'!$B$7,IF(D763='Напрямки конкурса'!$L$8,'Напрямки конкурса'!$B$8,IF(D763='Напрямки конкурса'!$L$9,'Напрямки конкурса'!$B$9,IF(D763='Напрямки конкурса'!$L$10,'Напрямки конкурса'!$B$10,IF(D763='Напрямки конкурса'!$L$11,'Напрямки конкурса'!$B$11,IF(D763='Напрямки конкурса'!$L$12,'Напрямки конкурса'!$B$12,IF(D763='Напрямки конкурса'!$L$13,'Напрямки конкурса'!$B$13,IF(D763='Напрямки конкурса'!$L$14,'Напрямки конкурса'!$B$14,IF(D763='Напрямки конкурса'!$L$15,'Напрямки конкурса'!$B$15,IF(D763='Напрямки конкурса'!$L$16,'Напрямки конкурса'!$B$16,IF(D763='Напрямки конкурса'!$L$17,'Напрямки конкурса'!$B$17,IF(D763='Напрямки конкурса'!$L$18,'Напрямки конкурса'!$B$18,IF(D763='Напрямки конкурса'!$L$19,'Напрямки конкурса'!$B$19,IF(D763='Напрямки конкурса'!$L$20,'Напрямки конкурса'!$B$20,IF(D763='Напрямки конкурса'!$L$21,'Напрямки конкурса'!$B$21,IF(D763='Напрямки конкурса'!$L$22,'Напрямки конкурса'!$B$22,IF(D763='Напрямки конкурса'!$L$23,'Напрямки конкурса'!$B$23,IF(D763='Напрямки конкурса'!$L$24,'Напрямки конкурса'!$B$24,IF(D763='Напрямки конкурса'!$L$25,'Напрямки конкурса'!$B$25,IF(D763='Напрямки конкурса'!$L$26,'Напрямки конкурса'!$B$26,IF(D763='Напрямки конкурса'!$L$27,'Напрямки конкурса'!$B$27,IF(D763='Напрямки конкурса'!$L$28,'Напрямки конкурса'!$B$28,"")))))))))))))))))))))))))))</f>
        <v/>
      </c>
      <c r="C763" s="59" t="str">
        <f>IF(D763='Напрямки конкурса'!$L$2,'Напрямки конкурса'!$K$2,IF(D763='Напрямки конкурса'!$L$3,'Напрямки конкурса'!$K$3,IF(D763='Напрямки конкурса'!$L$4,'Напрямки конкурса'!$K$4,IF(D763='Напрямки конкурса'!$L$5,'Напрямки конкурса'!$K$5,IF(D763='Напрямки конкурса'!$L$6,'Напрямки конкурса'!$K$6,IF(D763='Напрямки конкурса'!$L$7,'Напрямки конкурса'!$K$7,IF(D763='Напрямки конкурса'!$L$8,'Напрямки конкурса'!$K$8,IF(D763='Напрямки конкурса'!$L$9,'Напрямки конкурса'!$K$9,IF(D763='Напрямки конкурса'!$L$10,'Напрямки конкурса'!$K$10,IF(D763='Напрямки конкурса'!$L$11,'Напрямки конкурса'!$K$11,IF(D763='Напрямки конкурса'!$L$12,'Напрямки конкурса'!$K$12,IF(D763='Напрямки конкурса'!$L$13,'Напрямки конкурса'!$K$13,IF(D763='Напрямки конкурса'!$L$14,'Напрямки конкурса'!$K$14,IF(D763='Напрямки конкурса'!$L$15,'Напрямки конкурса'!$K$15,IF(D763='Напрямки конкурса'!$L$16,'Напрямки конкурса'!$K$16,IF(D763='Напрямки конкурса'!$L$17,'Напрямки конкурса'!$K$17,IF(D763='Напрямки конкурса'!$L$18,'Напрямки конкурса'!$K$18,IF(D763='Напрямки конкурса'!$L$19,'Напрямки конкурса'!$K$19,IF(D763='Напрямки конкурса'!$L$20,'Напрямки конкурса'!$K$20,IF(D763='Напрямки конкурса'!$L$21,'Напрямки конкурса'!$K$21,IF(D763='Напрямки конкурса'!$L$22,'Напрямки конкурса'!$K$22,IF(D763='Напрямки конкурса'!$L$23,'Напрямки конкурса'!$K$23,IF(D763='Напрямки конкурса'!$L$24,'Напрямки конкурса'!$K$24,IF(D763='Напрямки конкурса'!$L$25,'Напрямки конкурса'!$K$25,IF(D763='Напрямки конкурса'!$L$26,'Напрямки конкурса'!$K$26,IF(D763='Напрямки конкурса'!$L$27,'Напрямки конкурса'!$K$27,IF(D763='Напрямки конкурса'!$L$28,'Напрямки конкурса'!$K$28,"")))))))))))))))))))))))))))</f>
        <v/>
      </c>
      <c r="D763" s="50"/>
      <c r="E763" s="171"/>
      <c r="F763" s="171"/>
      <c r="G763" s="171"/>
      <c r="H763" s="150" t="str">
        <f>IF(I763='Категорія витрат'!$B$2,'Категорія витрат'!$A$2,IF(I763='Категорія витрат'!$B$3,'Категорія витрат'!$A$3,IF(I763='Категорія витрат'!$B$4,'Категорія витрат'!$A$4,IF(I763='Категорія витрат'!$B$5,'Категорія витрат'!$A$5,IF(I763='Категорія витрат'!$B$6,'Категорія витрат'!$A$6,IF(I763='Категорія витрат'!$B$7,'Категорія витрат'!$A$7,IF(I763='Категорія витрат'!$B$8,'Категорія витрат'!$A$8,IF(I763='Категорія витрат'!$B$9,'Категорія витрат'!$A$9,IF(I763='Категорія витрат'!$B$10,'Категорія витрат'!$A$10,IF(I763='Категорія витрат'!$B$11,'Категорія витрат'!$A$11,IF(I763='Категорія витрат'!$B$12,'Категорія витрат'!$A$12,IF(I763='Категорія витрат'!$B$13,'Категорія витрат'!$A$13,IF(I763='Категорія витрат'!$B$14,'Категорія витрат'!$A$14,IF(I763='Категорія витрат'!$B$15,'Категорія витрат'!$A$15,IF(I763='Категорія витрат'!$B$16,'Категорія витрат'!$A$16,IF(I763='Категорія витрат'!$B$17,'Категорія витрат'!$A$17,IF(I763='Категорія витрат'!$B$18,'Категорія витрат'!$A$18,IF(I763='Категорія витрат'!$B$19,'Категорія витрат'!$A$19,IF(I763='Категорія витрат'!$B$20,'Категорія витрат'!$A$20,IF(I763='Категорія витрат'!$B$21,'Категорія витрат'!$A$21,IF(I763='Категорія витрат'!$B$22,'Категорія витрат'!$A$22,IF(I763='Категорія витрат'!$B$23,'Категорія витрат'!$A$23,IF(I763='Категорія витрат'!$B$24,'Категорія витрат'!$A$24,IF(I763='Категорія витрат'!$B$25,'Категорія витрат'!$A$25,IF(I763='Категорія витрат'!$B$26,'Категорія витрат'!$A$26,IF(I763='Категорія витрат'!$B$27,'Категорія витрат'!$A$27,IF(I763='Категорія витрат'!$B$28,'Категорія витрат'!$A$28,IF(I763='Категорія витрат'!$B$29,'Категорія витрат'!$A$29,IF(I763='Категорія витрат'!$B$30,'Категорія витрат'!$A$30,"")))))))))))))))))))))))))))))</f>
        <v/>
      </c>
      <c r="I763" s="174"/>
      <c r="J763" s="173"/>
      <c r="K763" s="176"/>
      <c r="L763" s="87">
        <f t="shared" si="355"/>
        <v>0</v>
      </c>
      <c r="M763" s="176"/>
      <c r="N763" s="178"/>
      <c r="O763" s="171"/>
      <c r="P763" s="159">
        <f>IF(J763='Категорія витрат'!$F$2,ROUND('Додаток 3._Бюджет детальний ПР'!O763*0.3676,2),IF(J763='Категорія витрат'!$F$3,ROUND('Додаток 3._Бюджет детальний ПР'!O763*0.347,2),IF(J763='Категорія витрат'!$F$4,ROUND('Додаток 3._Бюджет детальний ПР'!O763*0.347,2),IF(J763='Категорія витрат'!$F$7,ROUND('Додаток 3._Бюджет детальний ПР'!O763*0.0841,2),0))))</f>
        <v>0</v>
      </c>
      <c r="Q763" s="153">
        <f t="shared" si="360"/>
        <v>0</v>
      </c>
      <c r="R763" s="181"/>
      <c r="S763" s="181"/>
      <c r="T763" s="181"/>
      <c r="U763" s="181"/>
      <c r="V763" s="181"/>
      <c r="W763" s="181"/>
      <c r="X763" s="181"/>
      <c r="Y763" s="181"/>
      <c r="Z763" s="181"/>
      <c r="AA763" s="181"/>
      <c r="AB763" s="181"/>
      <c r="AC763" s="181"/>
      <c r="AD763" s="48">
        <f t="shared" si="331"/>
        <v>0</v>
      </c>
      <c r="AE763" s="48">
        <f t="shared" si="332"/>
        <v>0</v>
      </c>
      <c r="AF763" s="48">
        <f t="shared" si="333"/>
        <v>0</v>
      </c>
      <c r="AG763" s="48">
        <f t="shared" si="334"/>
        <v>0</v>
      </c>
      <c r="AH763" s="48">
        <f t="shared" si="335"/>
        <v>0</v>
      </c>
      <c r="AI763" s="48">
        <f t="shared" si="336"/>
        <v>0</v>
      </c>
      <c r="AJ763" s="48">
        <f t="shared" si="337"/>
        <v>0</v>
      </c>
      <c r="AK763" s="48">
        <f t="shared" si="338"/>
        <v>0</v>
      </c>
      <c r="AL763" s="181"/>
      <c r="AM763" s="181"/>
      <c r="AN763" s="77"/>
      <c r="AO763" s="176"/>
      <c r="AP763" s="87">
        <f t="shared" si="356"/>
        <v>0</v>
      </c>
      <c r="AQ763" s="176"/>
      <c r="AR763" s="178"/>
      <c r="AS763" s="171"/>
      <c r="AT763" s="159">
        <f>IF(J763='Категорія витрат'!$F$2,ROUND('Додаток 3._Бюджет детальний ПР'!AS763*0.3676,2),IF(J763='Категорія витрат'!$F$3,ROUND('Додаток 3._Бюджет детальний ПР'!AS763*0.347,2),IF(J763='Категорія витрат'!$F$4,ROUND('Додаток 3._Бюджет детальний ПР'!AS763*0.347,2),IF(J763='Категорія витрат'!$F$7,ROUND('Додаток 3._Бюджет детальний ПР'!AS763*0.0841,2),0))))</f>
        <v>0</v>
      </c>
      <c r="AU763" s="153">
        <f t="shared" si="357"/>
        <v>0</v>
      </c>
      <c r="AV763" s="181"/>
      <c r="AW763" s="181"/>
      <c r="AX763" s="181"/>
      <c r="AY763" s="181"/>
      <c r="AZ763" s="181"/>
      <c r="BA763" s="181"/>
      <c r="BB763" s="181"/>
      <c r="BC763" s="181"/>
      <c r="BD763" s="181"/>
      <c r="BE763" s="181"/>
      <c r="BF763" s="181"/>
      <c r="BG763" s="181"/>
      <c r="BH763" s="48">
        <f t="shared" si="339"/>
        <v>0</v>
      </c>
      <c r="BI763" s="48">
        <f t="shared" si="340"/>
        <v>0</v>
      </c>
      <c r="BJ763" s="48">
        <f t="shared" si="341"/>
        <v>0</v>
      </c>
      <c r="BK763" s="48">
        <f t="shared" si="342"/>
        <v>0</v>
      </c>
      <c r="BL763" s="48">
        <f t="shared" si="343"/>
        <v>0</v>
      </c>
      <c r="BM763" s="48">
        <f t="shared" si="344"/>
        <v>0</v>
      </c>
      <c r="BN763" s="48">
        <f t="shared" si="345"/>
        <v>0</v>
      </c>
      <c r="BO763" s="48">
        <f t="shared" si="346"/>
        <v>0</v>
      </c>
      <c r="BP763" s="181"/>
      <c r="BQ763" s="181"/>
      <c r="BR763" s="191"/>
      <c r="BS763" s="176"/>
      <c r="BT763" s="87">
        <f t="shared" si="358"/>
        <v>0</v>
      </c>
      <c r="BU763" s="176"/>
      <c r="BV763" s="178"/>
      <c r="BW763" s="171"/>
      <c r="BX763" s="159">
        <f>IF(J763='Категорія витрат'!$F$2,ROUND('Додаток 3._Бюджет детальний ПР'!BW763*0.3676,2),IF(J763='Категорія витрат'!$F$3,ROUND('Додаток 3._Бюджет детальний ПР'!BW763*0.347,2),IF(J763='Категорія витрат'!$F$4,ROUND('Додаток 3._Бюджет детальний ПР'!BW763*0.347,2),IF(J763='Категорія витрат'!$F$7,ROUND('Додаток 3._Бюджет детальний ПР'!BW763*0.0841,2),0))))</f>
        <v>0</v>
      </c>
      <c r="BY763" s="153">
        <f t="shared" si="359"/>
        <v>0</v>
      </c>
      <c r="BZ763" s="181"/>
      <c r="CA763" s="181"/>
      <c r="CB763" s="181"/>
      <c r="CC763" s="181"/>
      <c r="CD763" s="181"/>
      <c r="CE763" s="181"/>
      <c r="CF763" s="181"/>
      <c r="CG763" s="181"/>
      <c r="CH763" s="181"/>
      <c r="CI763" s="181"/>
      <c r="CJ763" s="181"/>
      <c r="CK763" s="181"/>
      <c r="CL763" s="48">
        <f t="shared" si="347"/>
        <v>0</v>
      </c>
      <c r="CM763" s="48">
        <f t="shared" si="348"/>
        <v>0</v>
      </c>
      <c r="CN763" s="48">
        <f t="shared" si="349"/>
        <v>0</v>
      </c>
      <c r="CO763" s="48">
        <f t="shared" si="350"/>
        <v>0</v>
      </c>
      <c r="CP763" s="48">
        <f t="shared" si="351"/>
        <v>0</v>
      </c>
      <c r="CQ763" s="48">
        <f t="shared" si="352"/>
        <v>0</v>
      </c>
      <c r="CR763" s="48">
        <f t="shared" si="353"/>
        <v>0</v>
      </c>
      <c r="CS763" s="48">
        <f t="shared" si="354"/>
        <v>0</v>
      </c>
      <c r="CT763" s="181"/>
      <c r="CU763" s="181"/>
    </row>
    <row r="764" spans="1:99" ht="20.100000000000001" customHeight="1" x14ac:dyDescent="0.25">
      <c r="A764" s="58">
        <v>760</v>
      </c>
      <c r="B764" s="58" t="str">
        <f>IF(D764='Напрямки конкурса'!$L$2,'Напрямки конкурса'!$B$2,IF(D764='Напрямки конкурса'!$L$3,'Напрямки конкурса'!$B$3,IF(D764='Напрямки конкурса'!$L$4,'Напрямки конкурса'!$B$4,IF(D764='Напрямки конкурса'!$L$5,'Напрямки конкурса'!$B$5,IF(D764='Напрямки конкурса'!$L$6,'Напрямки конкурса'!$B$6,IF(D764='Напрямки конкурса'!$L$7,'Напрямки конкурса'!$B$7,IF(D764='Напрямки конкурса'!$L$8,'Напрямки конкурса'!$B$8,IF(D764='Напрямки конкурса'!$L$9,'Напрямки конкурса'!$B$9,IF(D764='Напрямки конкурса'!$L$10,'Напрямки конкурса'!$B$10,IF(D764='Напрямки конкурса'!$L$11,'Напрямки конкурса'!$B$11,IF(D764='Напрямки конкурса'!$L$12,'Напрямки конкурса'!$B$12,IF(D764='Напрямки конкурса'!$L$13,'Напрямки конкурса'!$B$13,IF(D764='Напрямки конкурса'!$L$14,'Напрямки конкурса'!$B$14,IF(D764='Напрямки конкурса'!$L$15,'Напрямки конкурса'!$B$15,IF(D764='Напрямки конкурса'!$L$16,'Напрямки конкурса'!$B$16,IF(D764='Напрямки конкурса'!$L$17,'Напрямки конкурса'!$B$17,IF(D764='Напрямки конкурса'!$L$18,'Напрямки конкурса'!$B$18,IF(D764='Напрямки конкурса'!$L$19,'Напрямки конкурса'!$B$19,IF(D764='Напрямки конкурса'!$L$20,'Напрямки конкурса'!$B$20,IF(D764='Напрямки конкурса'!$L$21,'Напрямки конкурса'!$B$21,IF(D764='Напрямки конкурса'!$L$22,'Напрямки конкурса'!$B$22,IF(D764='Напрямки конкурса'!$L$23,'Напрямки конкурса'!$B$23,IF(D764='Напрямки конкурса'!$L$24,'Напрямки конкурса'!$B$24,IF(D764='Напрямки конкурса'!$L$25,'Напрямки конкурса'!$B$25,IF(D764='Напрямки конкурса'!$L$26,'Напрямки конкурса'!$B$26,IF(D764='Напрямки конкурса'!$L$27,'Напрямки конкурса'!$B$27,IF(D764='Напрямки конкурса'!$L$28,'Напрямки конкурса'!$B$28,"")))))))))))))))))))))))))))</f>
        <v/>
      </c>
      <c r="C764" s="59" t="str">
        <f>IF(D764='Напрямки конкурса'!$L$2,'Напрямки конкурса'!$K$2,IF(D764='Напрямки конкурса'!$L$3,'Напрямки конкурса'!$K$3,IF(D764='Напрямки конкурса'!$L$4,'Напрямки конкурса'!$K$4,IF(D764='Напрямки конкурса'!$L$5,'Напрямки конкурса'!$K$5,IF(D764='Напрямки конкурса'!$L$6,'Напрямки конкурса'!$K$6,IF(D764='Напрямки конкурса'!$L$7,'Напрямки конкурса'!$K$7,IF(D764='Напрямки конкурса'!$L$8,'Напрямки конкурса'!$K$8,IF(D764='Напрямки конкурса'!$L$9,'Напрямки конкурса'!$K$9,IF(D764='Напрямки конкурса'!$L$10,'Напрямки конкурса'!$K$10,IF(D764='Напрямки конкурса'!$L$11,'Напрямки конкурса'!$K$11,IF(D764='Напрямки конкурса'!$L$12,'Напрямки конкурса'!$K$12,IF(D764='Напрямки конкурса'!$L$13,'Напрямки конкурса'!$K$13,IF(D764='Напрямки конкурса'!$L$14,'Напрямки конкурса'!$K$14,IF(D764='Напрямки конкурса'!$L$15,'Напрямки конкурса'!$K$15,IF(D764='Напрямки конкурса'!$L$16,'Напрямки конкурса'!$K$16,IF(D764='Напрямки конкурса'!$L$17,'Напрямки конкурса'!$K$17,IF(D764='Напрямки конкурса'!$L$18,'Напрямки конкурса'!$K$18,IF(D764='Напрямки конкурса'!$L$19,'Напрямки конкурса'!$K$19,IF(D764='Напрямки конкурса'!$L$20,'Напрямки конкурса'!$K$20,IF(D764='Напрямки конкурса'!$L$21,'Напрямки конкурса'!$K$21,IF(D764='Напрямки конкурса'!$L$22,'Напрямки конкурса'!$K$22,IF(D764='Напрямки конкурса'!$L$23,'Напрямки конкурса'!$K$23,IF(D764='Напрямки конкурса'!$L$24,'Напрямки конкурса'!$K$24,IF(D764='Напрямки конкурса'!$L$25,'Напрямки конкурса'!$K$25,IF(D764='Напрямки конкурса'!$L$26,'Напрямки конкурса'!$K$26,IF(D764='Напрямки конкурса'!$L$27,'Напрямки конкурса'!$K$27,IF(D764='Напрямки конкурса'!$L$28,'Напрямки конкурса'!$K$28,"")))))))))))))))))))))))))))</f>
        <v/>
      </c>
      <c r="D764" s="50"/>
      <c r="E764" s="171"/>
      <c r="F764" s="171"/>
      <c r="G764" s="171"/>
      <c r="H764" s="150" t="str">
        <f>IF(I764='Категорія витрат'!$B$2,'Категорія витрат'!$A$2,IF(I764='Категорія витрат'!$B$3,'Категорія витрат'!$A$3,IF(I764='Категорія витрат'!$B$4,'Категорія витрат'!$A$4,IF(I764='Категорія витрат'!$B$5,'Категорія витрат'!$A$5,IF(I764='Категорія витрат'!$B$6,'Категорія витрат'!$A$6,IF(I764='Категорія витрат'!$B$7,'Категорія витрат'!$A$7,IF(I764='Категорія витрат'!$B$8,'Категорія витрат'!$A$8,IF(I764='Категорія витрат'!$B$9,'Категорія витрат'!$A$9,IF(I764='Категорія витрат'!$B$10,'Категорія витрат'!$A$10,IF(I764='Категорія витрат'!$B$11,'Категорія витрат'!$A$11,IF(I764='Категорія витрат'!$B$12,'Категорія витрат'!$A$12,IF(I764='Категорія витрат'!$B$13,'Категорія витрат'!$A$13,IF(I764='Категорія витрат'!$B$14,'Категорія витрат'!$A$14,IF(I764='Категорія витрат'!$B$15,'Категорія витрат'!$A$15,IF(I764='Категорія витрат'!$B$16,'Категорія витрат'!$A$16,IF(I764='Категорія витрат'!$B$17,'Категорія витрат'!$A$17,IF(I764='Категорія витрат'!$B$18,'Категорія витрат'!$A$18,IF(I764='Категорія витрат'!$B$19,'Категорія витрат'!$A$19,IF(I764='Категорія витрат'!$B$20,'Категорія витрат'!$A$20,IF(I764='Категорія витрат'!$B$21,'Категорія витрат'!$A$21,IF(I764='Категорія витрат'!$B$22,'Категорія витрат'!$A$22,IF(I764='Категорія витрат'!$B$23,'Категорія витрат'!$A$23,IF(I764='Категорія витрат'!$B$24,'Категорія витрат'!$A$24,IF(I764='Категорія витрат'!$B$25,'Категорія витрат'!$A$25,IF(I764='Категорія витрат'!$B$26,'Категорія витрат'!$A$26,IF(I764='Категорія витрат'!$B$27,'Категорія витрат'!$A$27,IF(I764='Категорія витрат'!$B$28,'Категорія витрат'!$A$28,IF(I764='Категорія витрат'!$B$29,'Категорія витрат'!$A$29,IF(I764='Категорія витрат'!$B$30,'Категорія витрат'!$A$30,"")))))))))))))))))))))))))))))</f>
        <v/>
      </c>
      <c r="I764" s="174"/>
      <c r="J764" s="173"/>
      <c r="K764" s="176"/>
      <c r="L764" s="87">
        <f t="shared" si="355"/>
        <v>0</v>
      </c>
      <c r="M764" s="176"/>
      <c r="N764" s="178"/>
      <c r="O764" s="171"/>
      <c r="P764" s="159">
        <f>IF(J764='Категорія витрат'!$F$2,ROUND('Додаток 3._Бюджет детальний ПР'!O764*0.3676,2),IF(J764='Категорія витрат'!$F$3,ROUND('Додаток 3._Бюджет детальний ПР'!O764*0.347,2),IF(J764='Категорія витрат'!$F$4,ROUND('Додаток 3._Бюджет детальний ПР'!O764*0.347,2),IF(J764='Категорія витрат'!$F$7,ROUND('Додаток 3._Бюджет детальний ПР'!O764*0.0841,2),0))))</f>
        <v>0</v>
      </c>
      <c r="Q764" s="153">
        <f t="shared" si="360"/>
        <v>0</v>
      </c>
      <c r="R764" s="181"/>
      <c r="S764" s="181"/>
      <c r="T764" s="181"/>
      <c r="U764" s="181"/>
      <c r="V764" s="181"/>
      <c r="W764" s="181"/>
      <c r="X764" s="181"/>
      <c r="Y764" s="181"/>
      <c r="Z764" s="181"/>
      <c r="AA764" s="181"/>
      <c r="AB764" s="181"/>
      <c r="AC764" s="181"/>
      <c r="AD764" s="48">
        <f t="shared" si="331"/>
        <v>0</v>
      </c>
      <c r="AE764" s="48">
        <f t="shared" si="332"/>
        <v>0</v>
      </c>
      <c r="AF764" s="48">
        <f t="shared" si="333"/>
        <v>0</v>
      </c>
      <c r="AG764" s="48">
        <f t="shared" si="334"/>
        <v>0</v>
      </c>
      <c r="AH764" s="48">
        <f t="shared" si="335"/>
        <v>0</v>
      </c>
      <c r="AI764" s="48">
        <f t="shared" si="336"/>
        <v>0</v>
      </c>
      <c r="AJ764" s="48">
        <f t="shared" si="337"/>
        <v>0</v>
      </c>
      <c r="AK764" s="48">
        <f t="shared" si="338"/>
        <v>0</v>
      </c>
      <c r="AL764" s="181"/>
      <c r="AM764" s="181"/>
      <c r="AN764" s="77"/>
      <c r="AO764" s="176"/>
      <c r="AP764" s="87">
        <f t="shared" si="356"/>
        <v>0</v>
      </c>
      <c r="AQ764" s="176"/>
      <c r="AR764" s="178"/>
      <c r="AS764" s="171"/>
      <c r="AT764" s="159">
        <f>IF(J764='Категорія витрат'!$F$2,ROUND('Додаток 3._Бюджет детальний ПР'!AS764*0.3676,2),IF(J764='Категорія витрат'!$F$3,ROUND('Додаток 3._Бюджет детальний ПР'!AS764*0.347,2),IF(J764='Категорія витрат'!$F$4,ROUND('Додаток 3._Бюджет детальний ПР'!AS764*0.347,2),IF(J764='Категорія витрат'!$F$7,ROUND('Додаток 3._Бюджет детальний ПР'!AS764*0.0841,2),0))))</f>
        <v>0</v>
      </c>
      <c r="AU764" s="153">
        <f t="shared" si="357"/>
        <v>0</v>
      </c>
      <c r="AV764" s="181"/>
      <c r="AW764" s="181"/>
      <c r="AX764" s="181"/>
      <c r="AY764" s="181"/>
      <c r="AZ764" s="181"/>
      <c r="BA764" s="181"/>
      <c r="BB764" s="181"/>
      <c r="BC764" s="181"/>
      <c r="BD764" s="181"/>
      <c r="BE764" s="181"/>
      <c r="BF764" s="181"/>
      <c r="BG764" s="181"/>
      <c r="BH764" s="48">
        <f t="shared" si="339"/>
        <v>0</v>
      </c>
      <c r="BI764" s="48">
        <f t="shared" si="340"/>
        <v>0</v>
      </c>
      <c r="BJ764" s="48">
        <f t="shared" si="341"/>
        <v>0</v>
      </c>
      <c r="BK764" s="48">
        <f t="shared" si="342"/>
        <v>0</v>
      </c>
      <c r="BL764" s="48">
        <f t="shared" si="343"/>
        <v>0</v>
      </c>
      <c r="BM764" s="48">
        <f t="shared" si="344"/>
        <v>0</v>
      </c>
      <c r="BN764" s="48">
        <f t="shared" si="345"/>
        <v>0</v>
      </c>
      <c r="BO764" s="48">
        <f t="shared" si="346"/>
        <v>0</v>
      </c>
      <c r="BP764" s="181"/>
      <c r="BQ764" s="181"/>
      <c r="BR764" s="191"/>
      <c r="BS764" s="176"/>
      <c r="BT764" s="87">
        <f t="shared" si="358"/>
        <v>0</v>
      </c>
      <c r="BU764" s="176"/>
      <c r="BV764" s="178"/>
      <c r="BW764" s="171"/>
      <c r="BX764" s="159">
        <f>IF(J764='Категорія витрат'!$F$2,ROUND('Додаток 3._Бюджет детальний ПР'!BW764*0.3676,2),IF(J764='Категорія витрат'!$F$3,ROUND('Додаток 3._Бюджет детальний ПР'!BW764*0.347,2),IF(J764='Категорія витрат'!$F$4,ROUND('Додаток 3._Бюджет детальний ПР'!BW764*0.347,2),IF(J764='Категорія витрат'!$F$7,ROUND('Додаток 3._Бюджет детальний ПР'!BW764*0.0841,2),0))))</f>
        <v>0</v>
      </c>
      <c r="BY764" s="153">
        <f t="shared" si="359"/>
        <v>0</v>
      </c>
      <c r="BZ764" s="181"/>
      <c r="CA764" s="181"/>
      <c r="CB764" s="181"/>
      <c r="CC764" s="181"/>
      <c r="CD764" s="181"/>
      <c r="CE764" s="181"/>
      <c r="CF764" s="181"/>
      <c r="CG764" s="181"/>
      <c r="CH764" s="181"/>
      <c r="CI764" s="181"/>
      <c r="CJ764" s="181"/>
      <c r="CK764" s="181"/>
      <c r="CL764" s="48">
        <f t="shared" si="347"/>
        <v>0</v>
      </c>
      <c r="CM764" s="48">
        <f t="shared" si="348"/>
        <v>0</v>
      </c>
      <c r="CN764" s="48">
        <f t="shared" si="349"/>
        <v>0</v>
      </c>
      <c r="CO764" s="48">
        <f t="shared" si="350"/>
        <v>0</v>
      </c>
      <c r="CP764" s="48">
        <f t="shared" si="351"/>
        <v>0</v>
      </c>
      <c r="CQ764" s="48">
        <f t="shared" si="352"/>
        <v>0</v>
      </c>
      <c r="CR764" s="48">
        <f t="shared" si="353"/>
        <v>0</v>
      </c>
      <c r="CS764" s="48">
        <f t="shared" si="354"/>
        <v>0</v>
      </c>
      <c r="CT764" s="181"/>
      <c r="CU764" s="181"/>
    </row>
    <row r="765" spans="1:99" ht="20.100000000000001" customHeight="1" x14ac:dyDescent="0.25">
      <c r="A765" s="58">
        <v>761</v>
      </c>
      <c r="B765" s="58" t="str">
        <f>IF(D765='Напрямки конкурса'!$L$2,'Напрямки конкурса'!$B$2,IF(D765='Напрямки конкурса'!$L$3,'Напрямки конкурса'!$B$3,IF(D765='Напрямки конкурса'!$L$4,'Напрямки конкурса'!$B$4,IF(D765='Напрямки конкурса'!$L$5,'Напрямки конкурса'!$B$5,IF(D765='Напрямки конкурса'!$L$6,'Напрямки конкурса'!$B$6,IF(D765='Напрямки конкурса'!$L$7,'Напрямки конкурса'!$B$7,IF(D765='Напрямки конкурса'!$L$8,'Напрямки конкурса'!$B$8,IF(D765='Напрямки конкурса'!$L$9,'Напрямки конкурса'!$B$9,IF(D765='Напрямки конкурса'!$L$10,'Напрямки конкурса'!$B$10,IF(D765='Напрямки конкурса'!$L$11,'Напрямки конкурса'!$B$11,IF(D765='Напрямки конкурса'!$L$12,'Напрямки конкурса'!$B$12,IF(D765='Напрямки конкурса'!$L$13,'Напрямки конкурса'!$B$13,IF(D765='Напрямки конкурса'!$L$14,'Напрямки конкурса'!$B$14,IF(D765='Напрямки конкурса'!$L$15,'Напрямки конкурса'!$B$15,IF(D765='Напрямки конкурса'!$L$16,'Напрямки конкурса'!$B$16,IF(D765='Напрямки конкурса'!$L$17,'Напрямки конкурса'!$B$17,IF(D765='Напрямки конкурса'!$L$18,'Напрямки конкурса'!$B$18,IF(D765='Напрямки конкурса'!$L$19,'Напрямки конкурса'!$B$19,IF(D765='Напрямки конкурса'!$L$20,'Напрямки конкурса'!$B$20,IF(D765='Напрямки конкурса'!$L$21,'Напрямки конкурса'!$B$21,IF(D765='Напрямки конкурса'!$L$22,'Напрямки конкурса'!$B$22,IF(D765='Напрямки конкурса'!$L$23,'Напрямки конкурса'!$B$23,IF(D765='Напрямки конкурса'!$L$24,'Напрямки конкурса'!$B$24,IF(D765='Напрямки конкурса'!$L$25,'Напрямки конкурса'!$B$25,IF(D765='Напрямки конкурса'!$L$26,'Напрямки конкурса'!$B$26,IF(D765='Напрямки конкурса'!$L$27,'Напрямки конкурса'!$B$27,IF(D765='Напрямки конкурса'!$L$28,'Напрямки конкурса'!$B$28,"")))))))))))))))))))))))))))</f>
        <v/>
      </c>
      <c r="C765" s="59" t="str">
        <f>IF(D765='Напрямки конкурса'!$L$2,'Напрямки конкурса'!$K$2,IF(D765='Напрямки конкурса'!$L$3,'Напрямки конкурса'!$K$3,IF(D765='Напрямки конкурса'!$L$4,'Напрямки конкурса'!$K$4,IF(D765='Напрямки конкурса'!$L$5,'Напрямки конкурса'!$K$5,IF(D765='Напрямки конкурса'!$L$6,'Напрямки конкурса'!$K$6,IF(D765='Напрямки конкурса'!$L$7,'Напрямки конкурса'!$K$7,IF(D765='Напрямки конкурса'!$L$8,'Напрямки конкурса'!$K$8,IF(D765='Напрямки конкурса'!$L$9,'Напрямки конкурса'!$K$9,IF(D765='Напрямки конкурса'!$L$10,'Напрямки конкурса'!$K$10,IF(D765='Напрямки конкурса'!$L$11,'Напрямки конкурса'!$K$11,IF(D765='Напрямки конкурса'!$L$12,'Напрямки конкурса'!$K$12,IF(D765='Напрямки конкурса'!$L$13,'Напрямки конкурса'!$K$13,IF(D765='Напрямки конкурса'!$L$14,'Напрямки конкурса'!$K$14,IF(D765='Напрямки конкурса'!$L$15,'Напрямки конкурса'!$K$15,IF(D765='Напрямки конкурса'!$L$16,'Напрямки конкурса'!$K$16,IF(D765='Напрямки конкурса'!$L$17,'Напрямки конкурса'!$K$17,IF(D765='Напрямки конкурса'!$L$18,'Напрямки конкурса'!$K$18,IF(D765='Напрямки конкурса'!$L$19,'Напрямки конкурса'!$K$19,IF(D765='Напрямки конкурса'!$L$20,'Напрямки конкурса'!$K$20,IF(D765='Напрямки конкурса'!$L$21,'Напрямки конкурса'!$K$21,IF(D765='Напрямки конкурса'!$L$22,'Напрямки конкурса'!$K$22,IF(D765='Напрямки конкурса'!$L$23,'Напрямки конкурса'!$K$23,IF(D765='Напрямки конкурса'!$L$24,'Напрямки конкурса'!$K$24,IF(D765='Напрямки конкурса'!$L$25,'Напрямки конкурса'!$K$25,IF(D765='Напрямки конкурса'!$L$26,'Напрямки конкурса'!$K$26,IF(D765='Напрямки конкурса'!$L$27,'Напрямки конкурса'!$K$27,IF(D765='Напрямки конкурса'!$L$28,'Напрямки конкурса'!$K$28,"")))))))))))))))))))))))))))</f>
        <v/>
      </c>
      <c r="D765" s="50"/>
      <c r="E765" s="171"/>
      <c r="F765" s="171"/>
      <c r="G765" s="171"/>
      <c r="H765" s="150" t="str">
        <f>IF(I765='Категорія витрат'!$B$2,'Категорія витрат'!$A$2,IF(I765='Категорія витрат'!$B$3,'Категорія витрат'!$A$3,IF(I765='Категорія витрат'!$B$4,'Категорія витрат'!$A$4,IF(I765='Категорія витрат'!$B$5,'Категорія витрат'!$A$5,IF(I765='Категорія витрат'!$B$6,'Категорія витрат'!$A$6,IF(I765='Категорія витрат'!$B$7,'Категорія витрат'!$A$7,IF(I765='Категорія витрат'!$B$8,'Категорія витрат'!$A$8,IF(I765='Категорія витрат'!$B$9,'Категорія витрат'!$A$9,IF(I765='Категорія витрат'!$B$10,'Категорія витрат'!$A$10,IF(I765='Категорія витрат'!$B$11,'Категорія витрат'!$A$11,IF(I765='Категорія витрат'!$B$12,'Категорія витрат'!$A$12,IF(I765='Категорія витрат'!$B$13,'Категорія витрат'!$A$13,IF(I765='Категорія витрат'!$B$14,'Категорія витрат'!$A$14,IF(I765='Категорія витрат'!$B$15,'Категорія витрат'!$A$15,IF(I765='Категорія витрат'!$B$16,'Категорія витрат'!$A$16,IF(I765='Категорія витрат'!$B$17,'Категорія витрат'!$A$17,IF(I765='Категорія витрат'!$B$18,'Категорія витрат'!$A$18,IF(I765='Категорія витрат'!$B$19,'Категорія витрат'!$A$19,IF(I765='Категорія витрат'!$B$20,'Категорія витрат'!$A$20,IF(I765='Категорія витрат'!$B$21,'Категорія витрат'!$A$21,IF(I765='Категорія витрат'!$B$22,'Категорія витрат'!$A$22,IF(I765='Категорія витрат'!$B$23,'Категорія витрат'!$A$23,IF(I765='Категорія витрат'!$B$24,'Категорія витрат'!$A$24,IF(I765='Категорія витрат'!$B$25,'Категорія витрат'!$A$25,IF(I765='Категорія витрат'!$B$26,'Категорія витрат'!$A$26,IF(I765='Категорія витрат'!$B$27,'Категорія витрат'!$A$27,IF(I765='Категорія витрат'!$B$28,'Категорія витрат'!$A$28,IF(I765='Категорія витрат'!$B$29,'Категорія витрат'!$A$29,IF(I765='Категорія витрат'!$B$30,'Категорія витрат'!$A$30,"")))))))))))))))))))))))))))))</f>
        <v/>
      </c>
      <c r="I765" s="174"/>
      <c r="J765" s="173"/>
      <c r="K765" s="176"/>
      <c r="L765" s="87">
        <f t="shared" si="355"/>
        <v>0</v>
      </c>
      <c r="M765" s="176"/>
      <c r="N765" s="178"/>
      <c r="O765" s="171"/>
      <c r="P765" s="159">
        <f>IF(J765='Категорія витрат'!$F$2,ROUND('Додаток 3._Бюджет детальний ПР'!O765*0.3676,2),IF(J765='Категорія витрат'!$F$3,ROUND('Додаток 3._Бюджет детальний ПР'!O765*0.347,2),IF(J765='Категорія витрат'!$F$4,ROUND('Додаток 3._Бюджет детальний ПР'!O765*0.347,2),IF(J765='Категорія витрат'!$F$7,ROUND('Додаток 3._Бюджет детальний ПР'!O765*0.0841,2),0))))</f>
        <v>0</v>
      </c>
      <c r="Q765" s="153">
        <f t="shared" si="360"/>
        <v>0</v>
      </c>
      <c r="R765" s="181"/>
      <c r="S765" s="181"/>
      <c r="T765" s="181"/>
      <c r="U765" s="181"/>
      <c r="V765" s="181"/>
      <c r="W765" s="181"/>
      <c r="X765" s="181"/>
      <c r="Y765" s="181"/>
      <c r="Z765" s="181"/>
      <c r="AA765" s="181"/>
      <c r="AB765" s="181"/>
      <c r="AC765" s="181"/>
      <c r="AD765" s="48">
        <f t="shared" si="331"/>
        <v>0</v>
      </c>
      <c r="AE765" s="48">
        <f t="shared" si="332"/>
        <v>0</v>
      </c>
      <c r="AF765" s="48">
        <f t="shared" si="333"/>
        <v>0</v>
      </c>
      <c r="AG765" s="48">
        <f t="shared" si="334"/>
        <v>0</v>
      </c>
      <c r="AH765" s="48">
        <f t="shared" si="335"/>
        <v>0</v>
      </c>
      <c r="AI765" s="48">
        <f t="shared" si="336"/>
        <v>0</v>
      </c>
      <c r="AJ765" s="48">
        <f t="shared" si="337"/>
        <v>0</v>
      </c>
      <c r="AK765" s="48">
        <f t="shared" si="338"/>
        <v>0</v>
      </c>
      <c r="AL765" s="181"/>
      <c r="AM765" s="181"/>
      <c r="AN765" s="77"/>
      <c r="AO765" s="176"/>
      <c r="AP765" s="87">
        <f t="shared" si="356"/>
        <v>0</v>
      </c>
      <c r="AQ765" s="176"/>
      <c r="AR765" s="178"/>
      <c r="AS765" s="171"/>
      <c r="AT765" s="159">
        <f>IF(J765='Категорія витрат'!$F$2,ROUND('Додаток 3._Бюджет детальний ПР'!AS765*0.3676,2),IF(J765='Категорія витрат'!$F$3,ROUND('Додаток 3._Бюджет детальний ПР'!AS765*0.347,2),IF(J765='Категорія витрат'!$F$4,ROUND('Додаток 3._Бюджет детальний ПР'!AS765*0.347,2),IF(J765='Категорія витрат'!$F$7,ROUND('Додаток 3._Бюджет детальний ПР'!AS765*0.0841,2),0))))</f>
        <v>0</v>
      </c>
      <c r="AU765" s="153">
        <f t="shared" si="357"/>
        <v>0</v>
      </c>
      <c r="AV765" s="181"/>
      <c r="AW765" s="181"/>
      <c r="AX765" s="181"/>
      <c r="AY765" s="181"/>
      <c r="AZ765" s="181"/>
      <c r="BA765" s="181"/>
      <c r="BB765" s="181"/>
      <c r="BC765" s="181"/>
      <c r="BD765" s="181"/>
      <c r="BE765" s="181"/>
      <c r="BF765" s="181"/>
      <c r="BG765" s="181"/>
      <c r="BH765" s="48">
        <f t="shared" si="339"/>
        <v>0</v>
      </c>
      <c r="BI765" s="48">
        <f t="shared" si="340"/>
        <v>0</v>
      </c>
      <c r="BJ765" s="48">
        <f t="shared" si="341"/>
        <v>0</v>
      </c>
      <c r="BK765" s="48">
        <f t="shared" si="342"/>
        <v>0</v>
      </c>
      <c r="BL765" s="48">
        <f t="shared" si="343"/>
        <v>0</v>
      </c>
      <c r="BM765" s="48">
        <f t="shared" si="344"/>
        <v>0</v>
      </c>
      <c r="BN765" s="48">
        <f t="shared" si="345"/>
        <v>0</v>
      </c>
      <c r="BO765" s="48">
        <f t="shared" si="346"/>
        <v>0</v>
      </c>
      <c r="BP765" s="181"/>
      <c r="BQ765" s="181"/>
      <c r="BR765" s="191"/>
      <c r="BS765" s="176"/>
      <c r="BT765" s="87">
        <f t="shared" si="358"/>
        <v>0</v>
      </c>
      <c r="BU765" s="176"/>
      <c r="BV765" s="178"/>
      <c r="BW765" s="171"/>
      <c r="BX765" s="159">
        <f>IF(J765='Категорія витрат'!$F$2,ROUND('Додаток 3._Бюджет детальний ПР'!BW765*0.3676,2),IF(J765='Категорія витрат'!$F$3,ROUND('Додаток 3._Бюджет детальний ПР'!BW765*0.347,2),IF(J765='Категорія витрат'!$F$4,ROUND('Додаток 3._Бюджет детальний ПР'!BW765*0.347,2),IF(J765='Категорія витрат'!$F$7,ROUND('Додаток 3._Бюджет детальний ПР'!BW765*0.0841,2),0))))</f>
        <v>0</v>
      </c>
      <c r="BY765" s="153">
        <f t="shared" si="359"/>
        <v>0</v>
      </c>
      <c r="BZ765" s="181"/>
      <c r="CA765" s="181"/>
      <c r="CB765" s="181"/>
      <c r="CC765" s="181"/>
      <c r="CD765" s="181"/>
      <c r="CE765" s="181"/>
      <c r="CF765" s="181"/>
      <c r="CG765" s="181"/>
      <c r="CH765" s="181"/>
      <c r="CI765" s="181"/>
      <c r="CJ765" s="181"/>
      <c r="CK765" s="181"/>
      <c r="CL765" s="48">
        <f t="shared" si="347"/>
        <v>0</v>
      </c>
      <c r="CM765" s="48">
        <f t="shared" si="348"/>
        <v>0</v>
      </c>
      <c r="CN765" s="48">
        <f t="shared" si="349"/>
        <v>0</v>
      </c>
      <c r="CO765" s="48">
        <f t="shared" si="350"/>
        <v>0</v>
      </c>
      <c r="CP765" s="48">
        <f t="shared" si="351"/>
        <v>0</v>
      </c>
      <c r="CQ765" s="48">
        <f t="shared" si="352"/>
        <v>0</v>
      </c>
      <c r="CR765" s="48">
        <f t="shared" si="353"/>
        <v>0</v>
      </c>
      <c r="CS765" s="48">
        <f t="shared" si="354"/>
        <v>0</v>
      </c>
      <c r="CT765" s="181"/>
      <c r="CU765" s="181"/>
    </row>
    <row r="766" spans="1:99" ht="20.100000000000001" customHeight="1" x14ac:dyDescent="0.25">
      <c r="A766" s="58">
        <v>762</v>
      </c>
      <c r="B766" s="58" t="str">
        <f>IF(D766='Напрямки конкурса'!$L$2,'Напрямки конкурса'!$B$2,IF(D766='Напрямки конкурса'!$L$3,'Напрямки конкурса'!$B$3,IF(D766='Напрямки конкурса'!$L$4,'Напрямки конкурса'!$B$4,IF(D766='Напрямки конкурса'!$L$5,'Напрямки конкурса'!$B$5,IF(D766='Напрямки конкурса'!$L$6,'Напрямки конкурса'!$B$6,IF(D766='Напрямки конкурса'!$L$7,'Напрямки конкурса'!$B$7,IF(D766='Напрямки конкурса'!$L$8,'Напрямки конкурса'!$B$8,IF(D766='Напрямки конкурса'!$L$9,'Напрямки конкурса'!$B$9,IF(D766='Напрямки конкурса'!$L$10,'Напрямки конкурса'!$B$10,IF(D766='Напрямки конкурса'!$L$11,'Напрямки конкурса'!$B$11,IF(D766='Напрямки конкурса'!$L$12,'Напрямки конкурса'!$B$12,IF(D766='Напрямки конкурса'!$L$13,'Напрямки конкурса'!$B$13,IF(D766='Напрямки конкурса'!$L$14,'Напрямки конкурса'!$B$14,IF(D766='Напрямки конкурса'!$L$15,'Напрямки конкурса'!$B$15,IF(D766='Напрямки конкурса'!$L$16,'Напрямки конкурса'!$B$16,IF(D766='Напрямки конкурса'!$L$17,'Напрямки конкурса'!$B$17,IF(D766='Напрямки конкурса'!$L$18,'Напрямки конкурса'!$B$18,IF(D766='Напрямки конкурса'!$L$19,'Напрямки конкурса'!$B$19,IF(D766='Напрямки конкурса'!$L$20,'Напрямки конкурса'!$B$20,IF(D766='Напрямки конкурса'!$L$21,'Напрямки конкурса'!$B$21,IF(D766='Напрямки конкурса'!$L$22,'Напрямки конкурса'!$B$22,IF(D766='Напрямки конкурса'!$L$23,'Напрямки конкурса'!$B$23,IF(D766='Напрямки конкурса'!$L$24,'Напрямки конкурса'!$B$24,IF(D766='Напрямки конкурса'!$L$25,'Напрямки конкурса'!$B$25,IF(D766='Напрямки конкурса'!$L$26,'Напрямки конкурса'!$B$26,IF(D766='Напрямки конкурса'!$L$27,'Напрямки конкурса'!$B$27,IF(D766='Напрямки конкурса'!$L$28,'Напрямки конкурса'!$B$28,"")))))))))))))))))))))))))))</f>
        <v/>
      </c>
      <c r="C766" s="59" t="str">
        <f>IF(D766='Напрямки конкурса'!$L$2,'Напрямки конкурса'!$K$2,IF(D766='Напрямки конкурса'!$L$3,'Напрямки конкурса'!$K$3,IF(D766='Напрямки конкурса'!$L$4,'Напрямки конкурса'!$K$4,IF(D766='Напрямки конкурса'!$L$5,'Напрямки конкурса'!$K$5,IF(D766='Напрямки конкурса'!$L$6,'Напрямки конкурса'!$K$6,IF(D766='Напрямки конкурса'!$L$7,'Напрямки конкурса'!$K$7,IF(D766='Напрямки конкурса'!$L$8,'Напрямки конкурса'!$K$8,IF(D766='Напрямки конкурса'!$L$9,'Напрямки конкурса'!$K$9,IF(D766='Напрямки конкурса'!$L$10,'Напрямки конкурса'!$K$10,IF(D766='Напрямки конкурса'!$L$11,'Напрямки конкурса'!$K$11,IF(D766='Напрямки конкурса'!$L$12,'Напрямки конкурса'!$K$12,IF(D766='Напрямки конкурса'!$L$13,'Напрямки конкурса'!$K$13,IF(D766='Напрямки конкурса'!$L$14,'Напрямки конкурса'!$K$14,IF(D766='Напрямки конкурса'!$L$15,'Напрямки конкурса'!$K$15,IF(D766='Напрямки конкурса'!$L$16,'Напрямки конкурса'!$K$16,IF(D766='Напрямки конкурса'!$L$17,'Напрямки конкурса'!$K$17,IF(D766='Напрямки конкурса'!$L$18,'Напрямки конкурса'!$K$18,IF(D766='Напрямки конкурса'!$L$19,'Напрямки конкурса'!$K$19,IF(D766='Напрямки конкурса'!$L$20,'Напрямки конкурса'!$K$20,IF(D766='Напрямки конкурса'!$L$21,'Напрямки конкурса'!$K$21,IF(D766='Напрямки конкурса'!$L$22,'Напрямки конкурса'!$K$22,IF(D766='Напрямки конкурса'!$L$23,'Напрямки конкурса'!$K$23,IF(D766='Напрямки конкурса'!$L$24,'Напрямки конкурса'!$K$24,IF(D766='Напрямки конкурса'!$L$25,'Напрямки конкурса'!$K$25,IF(D766='Напрямки конкурса'!$L$26,'Напрямки конкурса'!$K$26,IF(D766='Напрямки конкурса'!$L$27,'Напрямки конкурса'!$K$27,IF(D766='Напрямки конкурса'!$L$28,'Напрямки конкурса'!$K$28,"")))))))))))))))))))))))))))</f>
        <v/>
      </c>
      <c r="D766" s="50"/>
      <c r="E766" s="171"/>
      <c r="F766" s="171"/>
      <c r="G766" s="171"/>
      <c r="H766" s="150" t="str">
        <f>IF(I766='Категорія витрат'!$B$2,'Категорія витрат'!$A$2,IF(I766='Категорія витрат'!$B$3,'Категорія витрат'!$A$3,IF(I766='Категорія витрат'!$B$4,'Категорія витрат'!$A$4,IF(I766='Категорія витрат'!$B$5,'Категорія витрат'!$A$5,IF(I766='Категорія витрат'!$B$6,'Категорія витрат'!$A$6,IF(I766='Категорія витрат'!$B$7,'Категорія витрат'!$A$7,IF(I766='Категорія витрат'!$B$8,'Категорія витрат'!$A$8,IF(I766='Категорія витрат'!$B$9,'Категорія витрат'!$A$9,IF(I766='Категорія витрат'!$B$10,'Категорія витрат'!$A$10,IF(I766='Категорія витрат'!$B$11,'Категорія витрат'!$A$11,IF(I766='Категорія витрат'!$B$12,'Категорія витрат'!$A$12,IF(I766='Категорія витрат'!$B$13,'Категорія витрат'!$A$13,IF(I766='Категорія витрат'!$B$14,'Категорія витрат'!$A$14,IF(I766='Категорія витрат'!$B$15,'Категорія витрат'!$A$15,IF(I766='Категорія витрат'!$B$16,'Категорія витрат'!$A$16,IF(I766='Категорія витрат'!$B$17,'Категорія витрат'!$A$17,IF(I766='Категорія витрат'!$B$18,'Категорія витрат'!$A$18,IF(I766='Категорія витрат'!$B$19,'Категорія витрат'!$A$19,IF(I766='Категорія витрат'!$B$20,'Категорія витрат'!$A$20,IF(I766='Категорія витрат'!$B$21,'Категорія витрат'!$A$21,IF(I766='Категорія витрат'!$B$22,'Категорія витрат'!$A$22,IF(I766='Категорія витрат'!$B$23,'Категорія витрат'!$A$23,IF(I766='Категорія витрат'!$B$24,'Категорія витрат'!$A$24,IF(I766='Категорія витрат'!$B$25,'Категорія витрат'!$A$25,IF(I766='Категорія витрат'!$B$26,'Категорія витрат'!$A$26,IF(I766='Категорія витрат'!$B$27,'Категорія витрат'!$A$27,IF(I766='Категорія витрат'!$B$28,'Категорія витрат'!$A$28,IF(I766='Категорія витрат'!$B$29,'Категорія витрат'!$A$29,IF(I766='Категорія витрат'!$B$30,'Категорія витрат'!$A$30,"")))))))))))))))))))))))))))))</f>
        <v/>
      </c>
      <c r="I766" s="174"/>
      <c r="J766" s="173"/>
      <c r="K766" s="176"/>
      <c r="L766" s="87">
        <f t="shared" si="355"/>
        <v>0</v>
      </c>
      <c r="M766" s="176"/>
      <c r="N766" s="178"/>
      <c r="O766" s="171"/>
      <c r="P766" s="159">
        <f>IF(J766='Категорія витрат'!$F$2,ROUND('Додаток 3._Бюджет детальний ПР'!O766*0.3676,2),IF(J766='Категорія витрат'!$F$3,ROUND('Додаток 3._Бюджет детальний ПР'!O766*0.347,2),IF(J766='Категорія витрат'!$F$4,ROUND('Додаток 3._Бюджет детальний ПР'!O766*0.347,2),IF(J766='Категорія витрат'!$F$7,ROUND('Додаток 3._Бюджет детальний ПР'!O766*0.0841,2),0))))</f>
        <v>0</v>
      </c>
      <c r="Q766" s="153">
        <f t="shared" si="360"/>
        <v>0</v>
      </c>
      <c r="R766" s="181"/>
      <c r="S766" s="181"/>
      <c r="T766" s="181"/>
      <c r="U766" s="181"/>
      <c r="V766" s="181"/>
      <c r="W766" s="181"/>
      <c r="X766" s="181"/>
      <c r="Y766" s="181"/>
      <c r="Z766" s="181"/>
      <c r="AA766" s="181"/>
      <c r="AB766" s="181"/>
      <c r="AC766" s="181"/>
      <c r="AD766" s="48">
        <f t="shared" si="331"/>
        <v>0</v>
      </c>
      <c r="AE766" s="48">
        <f t="shared" si="332"/>
        <v>0</v>
      </c>
      <c r="AF766" s="48">
        <f t="shared" si="333"/>
        <v>0</v>
      </c>
      <c r="AG766" s="48">
        <f t="shared" si="334"/>
        <v>0</v>
      </c>
      <c r="AH766" s="48">
        <f t="shared" si="335"/>
        <v>0</v>
      </c>
      <c r="AI766" s="48">
        <f t="shared" si="336"/>
        <v>0</v>
      </c>
      <c r="AJ766" s="48">
        <f t="shared" si="337"/>
        <v>0</v>
      </c>
      <c r="AK766" s="48">
        <f t="shared" si="338"/>
        <v>0</v>
      </c>
      <c r="AL766" s="181"/>
      <c r="AM766" s="181"/>
      <c r="AN766" s="77"/>
      <c r="AO766" s="176"/>
      <c r="AP766" s="87">
        <f t="shared" si="356"/>
        <v>0</v>
      </c>
      <c r="AQ766" s="176"/>
      <c r="AR766" s="178"/>
      <c r="AS766" s="171"/>
      <c r="AT766" s="159">
        <f>IF(J766='Категорія витрат'!$F$2,ROUND('Додаток 3._Бюджет детальний ПР'!AS766*0.3676,2),IF(J766='Категорія витрат'!$F$3,ROUND('Додаток 3._Бюджет детальний ПР'!AS766*0.347,2),IF(J766='Категорія витрат'!$F$4,ROUND('Додаток 3._Бюджет детальний ПР'!AS766*0.347,2),IF(J766='Категорія витрат'!$F$7,ROUND('Додаток 3._Бюджет детальний ПР'!AS766*0.0841,2),0))))</f>
        <v>0</v>
      </c>
      <c r="AU766" s="153">
        <f t="shared" si="357"/>
        <v>0</v>
      </c>
      <c r="AV766" s="181"/>
      <c r="AW766" s="181"/>
      <c r="AX766" s="181"/>
      <c r="AY766" s="181"/>
      <c r="AZ766" s="181"/>
      <c r="BA766" s="181"/>
      <c r="BB766" s="181"/>
      <c r="BC766" s="181"/>
      <c r="BD766" s="181"/>
      <c r="BE766" s="181"/>
      <c r="BF766" s="181"/>
      <c r="BG766" s="181"/>
      <c r="BH766" s="48">
        <f t="shared" si="339"/>
        <v>0</v>
      </c>
      <c r="BI766" s="48">
        <f t="shared" si="340"/>
        <v>0</v>
      </c>
      <c r="BJ766" s="48">
        <f t="shared" si="341"/>
        <v>0</v>
      </c>
      <c r="BK766" s="48">
        <f t="shared" si="342"/>
        <v>0</v>
      </c>
      <c r="BL766" s="48">
        <f t="shared" si="343"/>
        <v>0</v>
      </c>
      <c r="BM766" s="48">
        <f t="shared" si="344"/>
        <v>0</v>
      </c>
      <c r="BN766" s="48">
        <f t="shared" si="345"/>
        <v>0</v>
      </c>
      <c r="BO766" s="48">
        <f t="shared" si="346"/>
        <v>0</v>
      </c>
      <c r="BP766" s="181"/>
      <c r="BQ766" s="181"/>
      <c r="BR766" s="191"/>
      <c r="BS766" s="176"/>
      <c r="BT766" s="87">
        <f t="shared" si="358"/>
        <v>0</v>
      </c>
      <c r="BU766" s="176"/>
      <c r="BV766" s="178"/>
      <c r="BW766" s="171"/>
      <c r="BX766" s="159">
        <f>IF(J766='Категорія витрат'!$F$2,ROUND('Додаток 3._Бюджет детальний ПР'!BW766*0.3676,2),IF(J766='Категорія витрат'!$F$3,ROUND('Додаток 3._Бюджет детальний ПР'!BW766*0.347,2),IF(J766='Категорія витрат'!$F$4,ROUND('Додаток 3._Бюджет детальний ПР'!BW766*0.347,2),IF(J766='Категорія витрат'!$F$7,ROUND('Додаток 3._Бюджет детальний ПР'!BW766*0.0841,2),0))))</f>
        <v>0</v>
      </c>
      <c r="BY766" s="153">
        <f t="shared" si="359"/>
        <v>0</v>
      </c>
      <c r="BZ766" s="181"/>
      <c r="CA766" s="181"/>
      <c r="CB766" s="181"/>
      <c r="CC766" s="181"/>
      <c r="CD766" s="181"/>
      <c r="CE766" s="181"/>
      <c r="CF766" s="181"/>
      <c r="CG766" s="181"/>
      <c r="CH766" s="181"/>
      <c r="CI766" s="181"/>
      <c r="CJ766" s="181"/>
      <c r="CK766" s="181"/>
      <c r="CL766" s="48">
        <f t="shared" si="347"/>
        <v>0</v>
      </c>
      <c r="CM766" s="48">
        <f t="shared" si="348"/>
        <v>0</v>
      </c>
      <c r="CN766" s="48">
        <f t="shared" si="349"/>
        <v>0</v>
      </c>
      <c r="CO766" s="48">
        <f t="shared" si="350"/>
        <v>0</v>
      </c>
      <c r="CP766" s="48">
        <f t="shared" si="351"/>
        <v>0</v>
      </c>
      <c r="CQ766" s="48">
        <f t="shared" si="352"/>
        <v>0</v>
      </c>
      <c r="CR766" s="48">
        <f t="shared" si="353"/>
        <v>0</v>
      </c>
      <c r="CS766" s="48">
        <f t="shared" si="354"/>
        <v>0</v>
      </c>
      <c r="CT766" s="181"/>
      <c r="CU766" s="181"/>
    </row>
    <row r="767" spans="1:99" ht="20.100000000000001" customHeight="1" x14ac:dyDescent="0.25">
      <c r="A767" s="58">
        <v>763</v>
      </c>
      <c r="B767" s="58" t="str">
        <f>IF(D767='Напрямки конкурса'!$L$2,'Напрямки конкурса'!$B$2,IF(D767='Напрямки конкурса'!$L$3,'Напрямки конкурса'!$B$3,IF(D767='Напрямки конкурса'!$L$4,'Напрямки конкурса'!$B$4,IF(D767='Напрямки конкурса'!$L$5,'Напрямки конкурса'!$B$5,IF(D767='Напрямки конкурса'!$L$6,'Напрямки конкурса'!$B$6,IF(D767='Напрямки конкурса'!$L$7,'Напрямки конкурса'!$B$7,IF(D767='Напрямки конкурса'!$L$8,'Напрямки конкурса'!$B$8,IF(D767='Напрямки конкурса'!$L$9,'Напрямки конкурса'!$B$9,IF(D767='Напрямки конкурса'!$L$10,'Напрямки конкурса'!$B$10,IF(D767='Напрямки конкурса'!$L$11,'Напрямки конкурса'!$B$11,IF(D767='Напрямки конкурса'!$L$12,'Напрямки конкурса'!$B$12,IF(D767='Напрямки конкурса'!$L$13,'Напрямки конкурса'!$B$13,IF(D767='Напрямки конкурса'!$L$14,'Напрямки конкурса'!$B$14,IF(D767='Напрямки конкурса'!$L$15,'Напрямки конкурса'!$B$15,IF(D767='Напрямки конкурса'!$L$16,'Напрямки конкурса'!$B$16,IF(D767='Напрямки конкурса'!$L$17,'Напрямки конкурса'!$B$17,IF(D767='Напрямки конкурса'!$L$18,'Напрямки конкурса'!$B$18,IF(D767='Напрямки конкурса'!$L$19,'Напрямки конкурса'!$B$19,IF(D767='Напрямки конкурса'!$L$20,'Напрямки конкурса'!$B$20,IF(D767='Напрямки конкурса'!$L$21,'Напрямки конкурса'!$B$21,IF(D767='Напрямки конкурса'!$L$22,'Напрямки конкурса'!$B$22,IF(D767='Напрямки конкурса'!$L$23,'Напрямки конкурса'!$B$23,IF(D767='Напрямки конкурса'!$L$24,'Напрямки конкурса'!$B$24,IF(D767='Напрямки конкурса'!$L$25,'Напрямки конкурса'!$B$25,IF(D767='Напрямки конкурса'!$L$26,'Напрямки конкурса'!$B$26,IF(D767='Напрямки конкурса'!$L$27,'Напрямки конкурса'!$B$27,IF(D767='Напрямки конкурса'!$L$28,'Напрямки конкурса'!$B$28,"")))))))))))))))))))))))))))</f>
        <v/>
      </c>
      <c r="C767" s="59" t="str">
        <f>IF(D767='Напрямки конкурса'!$L$2,'Напрямки конкурса'!$K$2,IF(D767='Напрямки конкурса'!$L$3,'Напрямки конкурса'!$K$3,IF(D767='Напрямки конкурса'!$L$4,'Напрямки конкурса'!$K$4,IF(D767='Напрямки конкурса'!$L$5,'Напрямки конкурса'!$K$5,IF(D767='Напрямки конкурса'!$L$6,'Напрямки конкурса'!$K$6,IF(D767='Напрямки конкурса'!$L$7,'Напрямки конкурса'!$K$7,IF(D767='Напрямки конкурса'!$L$8,'Напрямки конкурса'!$K$8,IF(D767='Напрямки конкурса'!$L$9,'Напрямки конкурса'!$K$9,IF(D767='Напрямки конкурса'!$L$10,'Напрямки конкурса'!$K$10,IF(D767='Напрямки конкурса'!$L$11,'Напрямки конкурса'!$K$11,IF(D767='Напрямки конкурса'!$L$12,'Напрямки конкурса'!$K$12,IF(D767='Напрямки конкурса'!$L$13,'Напрямки конкурса'!$K$13,IF(D767='Напрямки конкурса'!$L$14,'Напрямки конкурса'!$K$14,IF(D767='Напрямки конкурса'!$L$15,'Напрямки конкурса'!$K$15,IF(D767='Напрямки конкурса'!$L$16,'Напрямки конкурса'!$K$16,IF(D767='Напрямки конкурса'!$L$17,'Напрямки конкурса'!$K$17,IF(D767='Напрямки конкурса'!$L$18,'Напрямки конкурса'!$K$18,IF(D767='Напрямки конкурса'!$L$19,'Напрямки конкурса'!$K$19,IF(D767='Напрямки конкурса'!$L$20,'Напрямки конкурса'!$K$20,IF(D767='Напрямки конкурса'!$L$21,'Напрямки конкурса'!$K$21,IF(D767='Напрямки конкурса'!$L$22,'Напрямки конкурса'!$K$22,IF(D767='Напрямки конкурса'!$L$23,'Напрямки конкурса'!$K$23,IF(D767='Напрямки конкурса'!$L$24,'Напрямки конкурса'!$K$24,IF(D767='Напрямки конкурса'!$L$25,'Напрямки конкурса'!$K$25,IF(D767='Напрямки конкурса'!$L$26,'Напрямки конкурса'!$K$26,IF(D767='Напрямки конкурса'!$L$27,'Напрямки конкурса'!$K$27,IF(D767='Напрямки конкурса'!$L$28,'Напрямки конкурса'!$K$28,"")))))))))))))))))))))))))))</f>
        <v/>
      </c>
      <c r="D767" s="50"/>
      <c r="E767" s="171"/>
      <c r="F767" s="171"/>
      <c r="G767" s="171"/>
      <c r="H767" s="150" t="str">
        <f>IF(I767='Категорія витрат'!$B$2,'Категорія витрат'!$A$2,IF(I767='Категорія витрат'!$B$3,'Категорія витрат'!$A$3,IF(I767='Категорія витрат'!$B$4,'Категорія витрат'!$A$4,IF(I767='Категорія витрат'!$B$5,'Категорія витрат'!$A$5,IF(I767='Категорія витрат'!$B$6,'Категорія витрат'!$A$6,IF(I767='Категорія витрат'!$B$7,'Категорія витрат'!$A$7,IF(I767='Категорія витрат'!$B$8,'Категорія витрат'!$A$8,IF(I767='Категорія витрат'!$B$9,'Категорія витрат'!$A$9,IF(I767='Категорія витрат'!$B$10,'Категорія витрат'!$A$10,IF(I767='Категорія витрат'!$B$11,'Категорія витрат'!$A$11,IF(I767='Категорія витрат'!$B$12,'Категорія витрат'!$A$12,IF(I767='Категорія витрат'!$B$13,'Категорія витрат'!$A$13,IF(I767='Категорія витрат'!$B$14,'Категорія витрат'!$A$14,IF(I767='Категорія витрат'!$B$15,'Категорія витрат'!$A$15,IF(I767='Категорія витрат'!$B$16,'Категорія витрат'!$A$16,IF(I767='Категорія витрат'!$B$17,'Категорія витрат'!$A$17,IF(I767='Категорія витрат'!$B$18,'Категорія витрат'!$A$18,IF(I767='Категорія витрат'!$B$19,'Категорія витрат'!$A$19,IF(I767='Категорія витрат'!$B$20,'Категорія витрат'!$A$20,IF(I767='Категорія витрат'!$B$21,'Категорія витрат'!$A$21,IF(I767='Категорія витрат'!$B$22,'Категорія витрат'!$A$22,IF(I767='Категорія витрат'!$B$23,'Категорія витрат'!$A$23,IF(I767='Категорія витрат'!$B$24,'Категорія витрат'!$A$24,IF(I767='Категорія витрат'!$B$25,'Категорія витрат'!$A$25,IF(I767='Категорія витрат'!$B$26,'Категорія витрат'!$A$26,IF(I767='Категорія витрат'!$B$27,'Категорія витрат'!$A$27,IF(I767='Категорія витрат'!$B$28,'Категорія витрат'!$A$28,IF(I767='Категорія витрат'!$B$29,'Категорія витрат'!$A$29,IF(I767='Категорія витрат'!$B$30,'Категорія витрат'!$A$30,"")))))))))))))))))))))))))))))</f>
        <v/>
      </c>
      <c r="I767" s="174"/>
      <c r="J767" s="173"/>
      <c r="K767" s="176"/>
      <c r="L767" s="87">
        <f t="shared" si="355"/>
        <v>0</v>
      </c>
      <c r="M767" s="176"/>
      <c r="N767" s="178"/>
      <c r="O767" s="171"/>
      <c r="P767" s="159">
        <f>IF(J767='Категорія витрат'!$F$2,ROUND('Додаток 3._Бюджет детальний ПР'!O767*0.3676,2),IF(J767='Категорія витрат'!$F$3,ROUND('Додаток 3._Бюджет детальний ПР'!O767*0.347,2),IF(J767='Категорія витрат'!$F$4,ROUND('Додаток 3._Бюджет детальний ПР'!O767*0.347,2),IF(J767='Категорія витрат'!$F$7,ROUND('Додаток 3._Бюджет детальний ПР'!O767*0.0841,2),0))))</f>
        <v>0</v>
      </c>
      <c r="Q767" s="153">
        <f t="shared" si="360"/>
        <v>0</v>
      </c>
      <c r="R767" s="181"/>
      <c r="S767" s="181"/>
      <c r="T767" s="181"/>
      <c r="U767" s="181"/>
      <c r="V767" s="181"/>
      <c r="W767" s="181"/>
      <c r="X767" s="181"/>
      <c r="Y767" s="181"/>
      <c r="Z767" s="181"/>
      <c r="AA767" s="181"/>
      <c r="AB767" s="181"/>
      <c r="AC767" s="181"/>
      <c r="AD767" s="48">
        <f t="shared" si="331"/>
        <v>0</v>
      </c>
      <c r="AE767" s="48">
        <f t="shared" si="332"/>
        <v>0</v>
      </c>
      <c r="AF767" s="48">
        <f t="shared" si="333"/>
        <v>0</v>
      </c>
      <c r="AG767" s="48">
        <f t="shared" si="334"/>
        <v>0</v>
      </c>
      <c r="AH767" s="48">
        <f t="shared" si="335"/>
        <v>0</v>
      </c>
      <c r="AI767" s="48">
        <f t="shared" si="336"/>
        <v>0</v>
      </c>
      <c r="AJ767" s="48">
        <f t="shared" si="337"/>
        <v>0</v>
      </c>
      <c r="AK767" s="48">
        <f t="shared" si="338"/>
        <v>0</v>
      </c>
      <c r="AL767" s="181"/>
      <c r="AM767" s="181"/>
      <c r="AN767" s="77"/>
      <c r="AO767" s="176"/>
      <c r="AP767" s="87">
        <f t="shared" si="356"/>
        <v>0</v>
      </c>
      <c r="AQ767" s="176"/>
      <c r="AR767" s="178"/>
      <c r="AS767" s="171"/>
      <c r="AT767" s="159">
        <f>IF(J767='Категорія витрат'!$F$2,ROUND('Додаток 3._Бюджет детальний ПР'!AS767*0.3676,2),IF(J767='Категорія витрат'!$F$3,ROUND('Додаток 3._Бюджет детальний ПР'!AS767*0.347,2),IF(J767='Категорія витрат'!$F$4,ROUND('Додаток 3._Бюджет детальний ПР'!AS767*0.347,2),IF(J767='Категорія витрат'!$F$7,ROUND('Додаток 3._Бюджет детальний ПР'!AS767*0.0841,2),0))))</f>
        <v>0</v>
      </c>
      <c r="AU767" s="153">
        <f t="shared" si="357"/>
        <v>0</v>
      </c>
      <c r="AV767" s="181"/>
      <c r="AW767" s="181"/>
      <c r="AX767" s="181"/>
      <c r="AY767" s="181"/>
      <c r="AZ767" s="181"/>
      <c r="BA767" s="181"/>
      <c r="BB767" s="181"/>
      <c r="BC767" s="181"/>
      <c r="BD767" s="181"/>
      <c r="BE767" s="181"/>
      <c r="BF767" s="181"/>
      <c r="BG767" s="181"/>
      <c r="BH767" s="48">
        <f t="shared" si="339"/>
        <v>0</v>
      </c>
      <c r="BI767" s="48">
        <f t="shared" si="340"/>
        <v>0</v>
      </c>
      <c r="BJ767" s="48">
        <f t="shared" si="341"/>
        <v>0</v>
      </c>
      <c r="BK767" s="48">
        <f t="shared" si="342"/>
        <v>0</v>
      </c>
      <c r="BL767" s="48">
        <f t="shared" si="343"/>
        <v>0</v>
      </c>
      <c r="BM767" s="48">
        <f t="shared" si="344"/>
        <v>0</v>
      </c>
      <c r="BN767" s="48">
        <f t="shared" si="345"/>
        <v>0</v>
      </c>
      <c r="BO767" s="48">
        <f t="shared" si="346"/>
        <v>0</v>
      </c>
      <c r="BP767" s="181"/>
      <c r="BQ767" s="181"/>
      <c r="BR767" s="191"/>
      <c r="BS767" s="176"/>
      <c r="BT767" s="87">
        <f t="shared" si="358"/>
        <v>0</v>
      </c>
      <c r="BU767" s="176"/>
      <c r="BV767" s="178"/>
      <c r="BW767" s="171"/>
      <c r="BX767" s="159">
        <f>IF(J767='Категорія витрат'!$F$2,ROUND('Додаток 3._Бюджет детальний ПР'!BW767*0.3676,2),IF(J767='Категорія витрат'!$F$3,ROUND('Додаток 3._Бюджет детальний ПР'!BW767*0.347,2),IF(J767='Категорія витрат'!$F$4,ROUND('Додаток 3._Бюджет детальний ПР'!BW767*0.347,2),IF(J767='Категорія витрат'!$F$7,ROUND('Додаток 3._Бюджет детальний ПР'!BW767*0.0841,2),0))))</f>
        <v>0</v>
      </c>
      <c r="BY767" s="153">
        <f t="shared" si="359"/>
        <v>0</v>
      </c>
      <c r="BZ767" s="181"/>
      <c r="CA767" s="181"/>
      <c r="CB767" s="181"/>
      <c r="CC767" s="181"/>
      <c r="CD767" s="181"/>
      <c r="CE767" s="181"/>
      <c r="CF767" s="181"/>
      <c r="CG767" s="181"/>
      <c r="CH767" s="181"/>
      <c r="CI767" s="181"/>
      <c r="CJ767" s="181"/>
      <c r="CK767" s="181"/>
      <c r="CL767" s="48">
        <f t="shared" si="347"/>
        <v>0</v>
      </c>
      <c r="CM767" s="48">
        <f t="shared" si="348"/>
        <v>0</v>
      </c>
      <c r="CN767" s="48">
        <f t="shared" si="349"/>
        <v>0</v>
      </c>
      <c r="CO767" s="48">
        <f t="shared" si="350"/>
        <v>0</v>
      </c>
      <c r="CP767" s="48">
        <f t="shared" si="351"/>
        <v>0</v>
      </c>
      <c r="CQ767" s="48">
        <f t="shared" si="352"/>
        <v>0</v>
      </c>
      <c r="CR767" s="48">
        <f t="shared" si="353"/>
        <v>0</v>
      </c>
      <c r="CS767" s="48">
        <f t="shared" si="354"/>
        <v>0</v>
      </c>
      <c r="CT767" s="181"/>
      <c r="CU767" s="181"/>
    </row>
    <row r="768" spans="1:99" ht="20.100000000000001" customHeight="1" x14ac:dyDescent="0.25">
      <c r="A768" s="58">
        <v>764</v>
      </c>
      <c r="B768" s="58" t="str">
        <f>IF(D768='Напрямки конкурса'!$L$2,'Напрямки конкурса'!$B$2,IF(D768='Напрямки конкурса'!$L$3,'Напрямки конкурса'!$B$3,IF(D768='Напрямки конкурса'!$L$4,'Напрямки конкурса'!$B$4,IF(D768='Напрямки конкурса'!$L$5,'Напрямки конкурса'!$B$5,IF(D768='Напрямки конкурса'!$L$6,'Напрямки конкурса'!$B$6,IF(D768='Напрямки конкурса'!$L$7,'Напрямки конкурса'!$B$7,IF(D768='Напрямки конкурса'!$L$8,'Напрямки конкурса'!$B$8,IF(D768='Напрямки конкурса'!$L$9,'Напрямки конкурса'!$B$9,IF(D768='Напрямки конкурса'!$L$10,'Напрямки конкурса'!$B$10,IF(D768='Напрямки конкурса'!$L$11,'Напрямки конкурса'!$B$11,IF(D768='Напрямки конкурса'!$L$12,'Напрямки конкурса'!$B$12,IF(D768='Напрямки конкурса'!$L$13,'Напрямки конкурса'!$B$13,IF(D768='Напрямки конкурса'!$L$14,'Напрямки конкурса'!$B$14,IF(D768='Напрямки конкурса'!$L$15,'Напрямки конкурса'!$B$15,IF(D768='Напрямки конкурса'!$L$16,'Напрямки конкурса'!$B$16,IF(D768='Напрямки конкурса'!$L$17,'Напрямки конкурса'!$B$17,IF(D768='Напрямки конкурса'!$L$18,'Напрямки конкурса'!$B$18,IF(D768='Напрямки конкурса'!$L$19,'Напрямки конкурса'!$B$19,IF(D768='Напрямки конкурса'!$L$20,'Напрямки конкурса'!$B$20,IF(D768='Напрямки конкурса'!$L$21,'Напрямки конкурса'!$B$21,IF(D768='Напрямки конкурса'!$L$22,'Напрямки конкурса'!$B$22,IF(D768='Напрямки конкурса'!$L$23,'Напрямки конкурса'!$B$23,IF(D768='Напрямки конкурса'!$L$24,'Напрямки конкурса'!$B$24,IF(D768='Напрямки конкурса'!$L$25,'Напрямки конкурса'!$B$25,IF(D768='Напрямки конкурса'!$L$26,'Напрямки конкурса'!$B$26,IF(D768='Напрямки конкурса'!$L$27,'Напрямки конкурса'!$B$27,IF(D768='Напрямки конкурса'!$L$28,'Напрямки конкурса'!$B$28,"")))))))))))))))))))))))))))</f>
        <v/>
      </c>
      <c r="C768" s="59" t="str">
        <f>IF(D768='Напрямки конкурса'!$L$2,'Напрямки конкурса'!$K$2,IF(D768='Напрямки конкурса'!$L$3,'Напрямки конкурса'!$K$3,IF(D768='Напрямки конкурса'!$L$4,'Напрямки конкурса'!$K$4,IF(D768='Напрямки конкурса'!$L$5,'Напрямки конкурса'!$K$5,IF(D768='Напрямки конкурса'!$L$6,'Напрямки конкурса'!$K$6,IF(D768='Напрямки конкурса'!$L$7,'Напрямки конкурса'!$K$7,IF(D768='Напрямки конкурса'!$L$8,'Напрямки конкурса'!$K$8,IF(D768='Напрямки конкурса'!$L$9,'Напрямки конкурса'!$K$9,IF(D768='Напрямки конкурса'!$L$10,'Напрямки конкурса'!$K$10,IF(D768='Напрямки конкурса'!$L$11,'Напрямки конкурса'!$K$11,IF(D768='Напрямки конкурса'!$L$12,'Напрямки конкурса'!$K$12,IF(D768='Напрямки конкурса'!$L$13,'Напрямки конкурса'!$K$13,IF(D768='Напрямки конкурса'!$L$14,'Напрямки конкурса'!$K$14,IF(D768='Напрямки конкурса'!$L$15,'Напрямки конкурса'!$K$15,IF(D768='Напрямки конкурса'!$L$16,'Напрямки конкурса'!$K$16,IF(D768='Напрямки конкурса'!$L$17,'Напрямки конкурса'!$K$17,IF(D768='Напрямки конкурса'!$L$18,'Напрямки конкурса'!$K$18,IF(D768='Напрямки конкурса'!$L$19,'Напрямки конкурса'!$K$19,IF(D768='Напрямки конкурса'!$L$20,'Напрямки конкурса'!$K$20,IF(D768='Напрямки конкурса'!$L$21,'Напрямки конкурса'!$K$21,IF(D768='Напрямки конкурса'!$L$22,'Напрямки конкурса'!$K$22,IF(D768='Напрямки конкурса'!$L$23,'Напрямки конкурса'!$K$23,IF(D768='Напрямки конкурса'!$L$24,'Напрямки конкурса'!$K$24,IF(D768='Напрямки конкурса'!$L$25,'Напрямки конкурса'!$K$25,IF(D768='Напрямки конкурса'!$L$26,'Напрямки конкурса'!$K$26,IF(D768='Напрямки конкурса'!$L$27,'Напрямки конкурса'!$K$27,IF(D768='Напрямки конкурса'!$L$28,'Напрямки конкурса'!$K$28,"")))))))))))))))))))))))))))</f>
        <v/>
      </c>
      <c r="D768" s="50"/>
      <c r="E768" s="171"/>
      <c r="F768" s="171"/>
      <c r="G768" s="171"/>
      <c r="H768" s="150" t="str">
        <f>IF(I768='Категорія витрат'!$B$2,'Категорія витрат'!$A$2,IF(I768='Категорія витрат'!$B$3,'Категорія витрат'!$A$3,IF(I768='Категорія витрат'!$B$4,'Категорія витрат'!$A$4,IF(I768='Категорія витрат'!$B$5,'Категорія витрат'!$A$5,IF(I768='Категорія витрат'!$B$6,'Категорія витрат'!$A$6,IF(I768='Категорія витрат'!$B$7,'Категорія витрат'!$A$7,IF(I768='Категорія витрат'!$B$8,'Категорія витрат'!$A$8,IF(I768='Категорія витрат'!$B$9,'Категорія витрат'!$A$9,IF(I768='Категорія витрат'!$B$10,'Категорія витрат'!$A$10,IF(I768='Категорія витрат'!$B$11,'Категорія витрат'!$A$11,IF(I768='Категорія витрат'!$B$12,'Категорія витрат'!$A$12,IF(I768='Категорія витрат'!$B$13,'Категорія витрат'!$A$13,IF(I768='Категорія витрат'!$B$14,'Категорія витрат'!$A$14,IF(I768='Категорія витрат'!$B$15,'Категорія витрат'!$A$15,IF(I768='Категорія витрат'!$B$16,'Категорія витрат'!$A$16,IF(I768='Категорія витрат'!$B$17,'Категорія витрат'!$A$17,IF(I768='Категорія витрат'!$B$18,'Категорія витрат'!$A$18,IF(I768='Категорія витрат'!$B$19,'Категорія витрат'!$A$19,IF(I768='Категорія витрат'!$B$20,'Категорія витрат'!$A$20,IF(I768='Категорія витрат'!$B$21,'Категорія витрат'!$A$21,IF(I768='Категорія витрат'!$B$22,'Категорія витрат'!$A$22,IF(I768='Категорія витрат'!$B$23,'Категорія витрат'!$A$23,IF(I768='Категорія витрат'!$B$24,'Категорія витрат'!$A$24,IF(I768='Категорія витрат'!$B$25,'Категорія витрат'!$A$25,IF(I768='Категорія витрат'!$B$26,'Категорія витрат'!$A$26,IF(I768='Категорія витрат'!$B$27,'Категорія витрат'!$A$27,IF(I768='Категорія витрат'!$B$28,'Категорія витрат'!$A$28,IF(I768='Категорія витрат'!$B$29,'Категорія витрат'!$A$29,IF(I768='Категорія витрат'!$B$30,'Категорія витрат'!$A$30,"")))))))))))))))))))))))))))))</f>
        <v/>
      </c>
      <c r="I768" s="174"/>
      <c r="J768" s="173"/>
      <c r="K768" s="176"/>
      <c r="L768" s="87">
        <f t="shared" si="355"/>
        <v>0</v>
      </c>
      <c r="M768" s="176"/>
      <c r="N768" s="178"/>
      <c r="O768" s="171"/>
      <c r="P768" s="159">
        <f>IF(J768='Категорія витрат'!$F$2,ROUND('Додаток 3._Бюджет детальний ПР'!O768*0.3676,2),IF(J768='Категорія витрат'!$F$3,ROUND('Додаток 3._Бюджет детальний ПР'!O768*0.347,2),IF(J768='Категорія витрат'!$F$4,ROUND('Додаток 3._Бюджет детальний ПР'!O768*0.347,2),IF(J768='Категорія витрат'!$F$7,ROUND('Додаток 3._Бюджет детальний ПР'!O768*0.0841,2),0))))</f>
        <v>0</v>
      </c>
      <c r="Q768" s="153">
        <f t="shared" si="360"/>
        <v>0</v>
      </c>
      <c r="R768" s="181"/>
      <c r="S768" s="181"/>
      <c r="T768" s="181"/>
      <c r="U768" s="181"/>
      <c r="V768" s="181"/>
      <c r="W768" s="181"/>
      <c r="X768" s="181"/>
      <c r="Y768" s="181"/>
      <c r="Z768" s="181"/>
      <c r="AA768" s="181"/>
      <c r="AB768" s="181"/>
      <c r="AC768" s="181"/>
      <c r="AD768" s="48">
        <f t="shared" si="331"/>
        <v>0</v>
      </c>
      <c r="AE768" s="48">
        <f t="shared" si="332"/>
        <v>0</v>
      </c>
      <c r="AF768" s="48">
        <f t="shared" si="333"/>
        <v>0</v>
      </c>
      <c r="AG768" s="48">
        <f t="shared" si="334"/>
        <v>0</v>
      </c>
      <c r="AH768" s="48">
        <f t="shared" si="335"/>
        <v>0</v>
      </c>
      <c r="AI768" s="48">
        <f t="shared" si="336"/>
        <v>0</v>
      </c>
      <c r="AJ768" s="48">
        <f t="shared" si="337"/>
        <v>0</v>
      </c>
      <c r="AK768" s="48">
        <f t="shared" si="338"/>
        <v>0</v>
      </c>
      <c r="AL768" s="181"/>
      <c r="AM768" s="181"/>
      <c r="AN768" s="77"/>
      <c r="AO768" s="176"/>
      <c r="AP768" s="87">
        <f t="shared" si="356"/>
        <v>0</v>
      </c>
      <c r="AQ768" s="176"/>
      <c r="AR768" s="178"/>
      <c r="AS768" s="171"/>
      <c r="AT768" s="159">
        <f>IF(J768='Категорія витрат'!$F$2,ROUND('Додаток 3._Бюджет детальний ПР'!AS768*0.3676,2),IF(J768='Категорія витрат'!$F$3,ROUND('Додаток 3._Бюджет детальний ПР'!AS768*0.347,2),IF(J768='Категорія витрат'!$F$4,ROUND('Додаток 3._Бюджет детальний ПР'!AS768*0.347,2),IF(J768='Категорія витрат'!$F$7,ROUND('Додаток 3._Бюджет детальний ПР'!AS768*0.0841,2),0))))</f>
        <v>0</v>
      </c>
      <c r="AU768" s="153">
        <f t="shared" si="357"/>
        <v>0</v>
      </c>
      <c r="AV768" s="181"/>
      <c r="AW768" s="181"/>
      <c r="AX768" s="181"/>
      <c r="AY768" s="181"/>
      <c r="AZ768" s="181"/>
      <c r="BA768" s="181"/>
      <c r="BB768" s="181"/>
      <c r="BC768" s="181"/>
      <c r="BD768" s="181"/>
      <c r="BE768" s="181"/>
      <c r="BF768" s="181"/>
      <c r="BG768" s="181"/>
      <c r="BH768" s="48">
        <f t="shared" si="339"/>
        <v>0</v>
      </c>
      <c r="BI768" s="48">
        <f t="shared" si="340"/>
        <v>0</v>
      </c>
      <c r="BJ768" s="48">
        <f t="shared" si="341"/>
        <v>0</v>
      </c>
      <c r="BK768" s="48">
        <f t="shared" si="342"/>
        <v>0</v>
      </c>
      <c r="BL768" s="48">
        <f t="shared" si="343"/>
        <v>0</v>
      </c>
      <c r="BM768" s="48">
        <f t="shared" si="344"/>
        <v>0</v>
      </c>
      <c r="BN768" s="48">
        <f t="shared" si="345"/>
        <v>0</v>
      </c>
      <c r="BO768" s="48">
        <f t="shared" si="346"/>
        <v>0</v>
      </c>
      <c r="BP768" s="181"/>
      <c r="BQ768" s="181"/>
      <c r="BR768" s="191"/>
      <c r="BS768" s="176"/>
      <c r="BT768" s="87">
        <f t="shared" si="358"/>
        <v>0</v>
      </c>
      <c r="BU768" s="176"/>
      <c r="BV768" s="178"/>
      <c r="BW768" s="171"/>
      <c r="BX768" s="159">
        <f>IF(J768='Категорія витрат'!$F$2,ROUND('Додаток 3._Бюджет детальний ПР'!BW768*0.3676,2),IF(J768='Категорія витрат'!$F$3,ROUND('Додаток 3._Бюджет детальний ПР'!BW768*0.347,2),IF(J768='Категорія витрат'!$F$4,ROUND('Додаток 3._Бюджет детальний ПР'!BW768*0.347,2),IF(J768='Категорія витрат'!$F$7,ROUND('Додаток 3._Бюджет детальний ПР'!BW768*0.0841,2),0))))</f>
        <v>0</v>
      </c>
      <c r="BY768" s="153">
        <f t="shared" si="359"/>
        <v>0</v>
      </c>
      <c r="BZ768" s="181"/>
      <c r="CA768" s="181"/>
      <c r="CB768" s="181"/>
      <c r="CC768" s="181"/>
      <c r="CD768" s="181"/>
      <c r="CE768" s="181"/>
      <c r="CF768" s="181"/>
      <c r="CG768" s="181"/>
      <c r="CH768" s="181"/>
      <c r="CI768" s="181"/>
      <c r="CJ768" s="181"/>
      <c r="CK768" s="181"/>
      <c r="CL768" s="48">
        <f t="shared" si="347"/>
        <v>0</v>
      </c>
      <c r="CM768" s="48">
        <f t="shared" si="348"/>
        <v>0</v>
      </c>
      <c r="CN768" s="48">
        <f t="shared" si="349"/>
        <v>0</v>
      </c>
      <c r="CO768" s="48">
        <f t="shared" si="350"/>
        <v>0</v>
      </c>
      <c r="CP768" s="48">
        <f t="shared" si="351"/>
        <v>0</v>
      </c>
      <c r="CQ768" s="48">
        <f t="shared" si="352"/>
        <v>0</v>
      </c>
      <c r="CR768" s="48">
        <f t="shared" si="353"/>
        <v>0</v>
      </c>
      <c r="CS768" s="48">
        <f t="shared" si="354"/>
        <v>0</v>
      </c>
      <c r="CT768" s="181"/>
      <c r="CU768" s="181"/>
    </row>
    <row r="769" spans="1:99" ht="20.100000000000001" customHeight="1" x14ac:dyDescent="0.25">
      <c r="A769" s="58">
        <v>765</v>
      </c>
      <c r="B769" s="58" t="str">
        <f>IF(D769='Напрямки конкурса'!$L$2,'Напрямки конкурса'!$B$2,IF(D769='Напрямки конкурса'!$L$3,'Напрямки конкурса'!$B$3,IF(D769='Напрямки конкурса'!$L$4,'Напрямки конкурса'!$B$4,IF(D769='Напрямки конкурса'!$L$5,'Напрямки конкурса'!$B$5,IF(D769='Напрямки конкурса'!$L$6,'Напрямки конкурса'!$B$6,IF(D769='Напрямки конкурса'!$L$7,'Напрямки конкурса'!$B$7,IF(D769='Напрямки конкурса'!$L$8,'Напрямки конкурса'!$B$8,IF(D769='Напрямки конкурса'!$L$9,'Напрямки конкурса'!$B$9,IF(D769='Напрямки конкурса'!$L$10,'Напрямки конкурса'!$B$10,IF(D769='Напрямки конкурса'!$L$11,'Напрямки конкурса'!$B$11,IF(D769='Напрямки конкурса'!$L$12,'Напрямки конкурса'!$B$12,IF(D769='Напрямки конкурса'!$L$13,'Напрямки конкурса'!$B$13,IF(D769='Напрямки конкурса'!$L$14,'Напрямки конкурса'!$B$14,IF(D769='Напрямки конкурса'!$L$15,'Напрямки конкурса'!$B$15,IF(D769='Напрямки конкурса'!$L$16,'Напрямки конкурса'!$B$16,IF(D769='Напрямки конкурса'!$L$17,'Напрямки конкурса'!$B$17,IF(D769='Напрямки конкурса'!$L$18,'Напрямки конкурса'!$B$18,IF(D769='Напрямки конкурса'!$L$19,'Напрямки конкурса'!$B$19,IF(D769='Напрямки конкурса'!$L$20,'Напрямки конкурса'!$B$20,IF(D769='Напрямки конкурса'!$L$21,'Напрямки конкурса'!$B$21,IF(D769='Напрямки конкурса'!$L$22,'Напрямки конкурса'!$B$22,IF(D769='Напрямки конкурса'!$L$23,'Напрямки конкурса'!$B$23,IF(D769='Напрямки конкурса'!$L$24,'Напрямки конкурса'!$B$24,IF(D769='Напрямки конкурса'!$L$25,'Напрямки конкурса'!$B$25,IF(D769='Напрямки конкурса'!$L$26,'Напрямки конкурса'!$B$26,IF(D769='Напрямки конкурса'!$L$27,'Напрямки конкурса'!$B$27,IF(D769='Напрямки конкурса'!$L$28,'Напрямки конкурса'!$B$28,"")))))))))))))))))))))))))))</f>
        <v/>
      </c>
      <c r="C769" s="59" t="str">
        <f>IF(D769='Напрямки конкурса'!$L$2,'Напрямки конкурса'!$K$2,IF(D769='Напрямки конкурса'!$L$3,'Напрямки конкурса'!$K$3,IF(D769='Напрямки конкурса'!$L$4,'Напрямки конкурса'!$K$4,IF(D769='Напрямки конкурса'!$L$5,'Напрямки конкурса'!$K$5,IF(D769='Напрямки конкурса'!$L$6,'Напрямки конкурса'!$K$6,IF(D769='Напрямки конкурса'!$L$7,'Напрямки конкурса'!$K$7,IF(D769='Напрямки конкурса'!$L$8,'Напрямки конкурса'!$K$8,IF(D769='Напрямки конкурса'!$L$9,'Напрямки конкурса'!$K$9,IF(D769='Напрямки конкурса'!$L$10,'Напрямки конкурса'!$K$10,IF(D769='Напрямки конкурса'!$L$11,'Напрямки конкурса'!$K$11,IF(D769='Напрямки конкурса'!$L$12,'Напрямки конкурса'!$K$12,IF(D769='Напрямки конкурса'!$L$13,'Напрямки конкурса'!$K$13,IF(D769='Напрямки конкурса'!$L$14,'Напрямки конкурса'!$K$14,IF(D769='Напрямки конкурса'!$L$15,'Напрямки конкурса'!$K$15,IF(D769='Напрямки конкурса'!$L$16,'Напрямки конкурса'!$K$16,IF(D769='Напрямки конкурса'!$L$17,'Напрямки конкурса'!$K$17,IF(D769='Напрямки конкурса'!$L$18,'Напрямки конкурса'!$K$18,IF(D769='Напрямки конкурса'!$L$19,'Напрямки конкурса'!$K$19,IF(D769='Напрямки конкурса'!$L$20,'Напрямки конкурса'!$K$20,IF(D769='Напрямки конкурса'!$L$21,'Напрямки конкурса'!$K$21,IF(D769='Напрямки конкурса'!$L$22,'Напрямки конкурса'!$K$22,IF(D769='Напрямки конкурса'!$L$23,'Напрямки конкурса'!$K$23,IF(D769='Напрямки конкурса'!$L$24,'Напрямки конкурса'!$K$24,IF(D769='Напрямки конкурса'!$L$25,'Напрямки конкурса'!$K$25,IF(D769='Напрямки конкурса'!$L$26,'Напрямки конкурса'!$K$26,IF(D769='Напрямки конкурса'!$L$27,'Напрямки конкурса'!$K$27,IF(D769='Напрямки конкурса'!$L$28,'Напрямки конкурса'!$K$28,"")))))))))))))))))))))))))))</f>
        <v/>
      </c>
      <c r="D769" s="50"/>
      <c r="E769" s="171"/>
      <c r="F769" s="171"/>
      <c r="G769" s="171"/>
      <c r="H769" s="150" t="str">
        <f>IF(I769='Категорія витрат'!$B$2,'Категорія витрат'!$A$2,IF(I769='Категорія витрат'!$B$3,'Категорія витрат'!$A$3,IF(I769='Категорія витрат'!$B$4,'Категорія витрат'!$A$4,IF(I769='Категорія витрат'!$B$5,'Категорія витрат'!$A$5,IF(I769='Категорія витрат'!$B$6,'Категорія витрат'!$A$6,IF(I769='Категорія витрат'!$B$7,'Категорія витрат'!$A$7,IF(I769='Категорія витрат'!$B$8,'Категорія витрат'!$A$8,IF(I769='Категорія витрат'!$B$9,'Категорія витрат'!$A$9,IF(I769='Категорія витрат'!$B$10,'Категорія витрат'!$A$10,IF(I769='Категорія витрат'!$B$11,'Категорія витрат'!$A$11,IF(I769='Категорія витрат'!$B$12,'Категорія витрат'!$A$12,IF(I769='Категорія витрат'!$B$13,'Категорія витрат'!$A$13,IF(I769='Категорія витрат'!$B$14,'Категорія витрат'!$A$14,IF(I769='Категорія витрат'!$B$15,'Категорія витрат'!$A$15,IF(I769='Категорія витрат'!$B$16,'Категорія витрат'!$A$16,IF(I769='Категорія витрат'!$B$17,'Категорія витрат'!$A$17,IF(I769='Категорія витрат'!$B$18,'Категорія витрат'!$A$18,IF(I769='Категорія витрат'!$B$19,'Категорія витрат'!$A$19,IF(I769='Категорія витрат'!$B$20,'Категорія витрат'!$A$20,IF(I769='Категорія витрат'!$B$21,'Категорія витрат'!$A$21,IF(I769='Категорія витрат'!$B$22,'Категорія витрат'!$A$22,IF(I769='Категорія витрат'!$B$23,'Категорія витрат'!$A$23,IF(I769='Категорія витрат'!$B$24,'Категорія витрат'!$A$24,IF(I769='Категорія витрат'!$B$25,'Категорія витрат'!$A$25,IF(I769='Категорія витрат'!$B$26,'Категорія витрат'!$A$26,IF(I769='Категорія витрат'!$B$27,'Категорія витрат'!$A$27,IF(I769='Категорія витрат'!$B$28,'Категорія витрат'!$A$28,IF(I769='Категорія витрат'!$B$29,'Категорія витрат'!$A$29,IF(I769='Категорія витрат'!$B$30,'Категорія витрат'!$A$30,"")))))))))))))))))))))))))))))</f>
        <v/>
      </c>
      <c r="I769" s="174"/>
      <c r="J769" s="173"/>
      <c r="K769" s="176"/>
      <c r="L769" s="87">
        <f t="shared" si="355"/>
        <v>0</v>
      </c>
      <c r="M769" s="176"/>
      <c r="N769" s="178"/>
      <c r="O769" s="171"/>
      <c r="P769" s="159">
        <f>IF(J769='Категорія витрат'!$F$2,ROUND('Додаток 3._Бюджет детальний ПР'!O769*0.3676,2),IF(J769='Категорія витрат'!$F$3,ROUND('Додаток 3._Бюджет детальний ПР'!O769*0.347,2),IF(J769='Категорія витрат'!$F$4,ROUND('Додаток 3._Бюджет детальний ПР'!O769*0.347,2),IF(J769='Категорія витрат'!$F$7,ROUND('Додаток 3._Бюджет детальний ПР'!O769*0.0841,2),0))))</f>
        <v>0</v>
      </c>
      <c r="Q769" s="153">
        <f t="shared" si="360"/>
        <v>0</v>
      </c>
      <c r="R769" s="181"/>
      <c r="S769" s="181"/>
      <c r="T769" s="181"/>
      <c r="U769" s="181"/>
      <c r="V769" s="181"/>
      <c r="W769" s="181"/>
      <c r="X769" s="181"/>
      <c r="Y769" s="181"/>
      <c r="Z769" s="181"/>
      <c r="AA769" s="181"/>
      <c r="AB769" s="181"/>
      <c r="AC769" s="181"/>
      <c r="AD769" s="48">
        <f t="shared" si="331"/>
        <v>0</v>
      </c>
      <c r="AE769" s="48">
        <f t="shared" si="332"/>
        <v>0</v>
      </c>
      <c r="AF769" s="48">
        <f t="shared" si="333"/>
        <v>0</v>
      </c>
      <c r="AG769" s="48">
        <f t="shared" si="334"/>
        <v>0</v>
      </c>
      <c r="AH769" s="48">
        <f t="shared" si="335"/>
        <v>0</v>
      </c>
      <c r="AI769" s="48">
        <f t="shared" si="336"/>
        <v>0</v>
      </c>
      <c r="AJ769" s="48">
        <f t="shared" si="337"/>
        <v>0</v>
      </c>
      <c r="AK769" s="48">
        <f t="shared" si="338"/>
        <v>0</v>
      </c>
      <c r="AL769" s="181"/>
      <c r="AM769" s="181"/>
      <c r="AN769" s="77"/>
      <c r="AO769" s="176"/>
      <c r="AP769" s="87">
        <f t="shared" si="356"/>
        <v>0</v>
      </c>
      <c r="AQ769" s="176"/>
      <c r="AR769" s="178"/>
      <c r="AS769" s="171"/>
      <c r="AT769" s="159">
        <f>IF(J769='Категорія витрат'!$F$2,ROUND('Додаток 3._Бюджет детальний ПР'!AS769*0.3676,2),IF(J769='Категорія витрат'!$F$3,ROUND('Додаток 3._Бюджет детальний ПР'!AS769*0.347,2),IF(J769='Категорія витрат'!$F$4,ROUND('Додаток 3._Бюджет детальний ПР'!AS769*0.347,2),IF(J769='Категорія витрат'!$F$7,ROUND('Додаток 3._Бюджет детальний ПР'!AS769*0.0841,2),0))))</f>
        <v>0</v>
      </c>
      <c r="AU769" s="153">
        <f t="shared" si="357"/>
        <v>0</v>
      </c>
      <c r="AV769" s="181"/>
      <c r="AW769" s="181"/>
      <c r="AX769" s="181"/>
      <c r="AY769" s="181"/>
      <c r="AZ769" s="181"/>
      <c r="BA769" s="181"/>
      <c r="BB769" s="181"/>
      <c r="BC769" s="181"/>
      <c r="BD769" s="181"/>
      <c r="BE769" s="181"/>
      <c r="BF769" s="181"/>
      <c r="BG769" s="181"/>
      <c r="BH769" s="48">
        <f t="shared" si="339"/>
        <v>0</v>
      </c>
      <c r="BI769" s="48">
        <f t="shared" si="340"/>
        <v>0</v>
      </c>
      <c r="BJ769" s="48">
        <f t="shared" si="341"/>
        <v>0</v>
      </c>
      <c r="BK769" s="48">
        <f t="shared" si="342"/>
        <v>0</v>
      </c>
      <c r="BL769" s="48">
        <f t="shared" si="343"/>
        <v>0</v>
      </c>
      <c r="BM769" s="48">
        <f t="shared" si="344"/>
        <v>0</v>
      </c>
      <c r="BN769" s="48">
        <f t="shared" si="345"/>
        <v>0</v>
      </c>
      <c r="BO769" s="48">
        <f t="shared" si="346"/>
        <v>0</v>
      </c>
      <c r="BP769" s="181"/>
      <c r="BQ769" s="181"/>
      <c r="BR769" s="191"/>
      <c r="BS769" s="176"/>
      <c r="BT769" s="87">
        <f t="shared" si="358"/>
        <v>0</v>
      </c>
      <c r="BU769" s="176"/>
      <c r="BV769" s="178"/>
      <c r="BW769" s="171"/>
      <c r="BX769" s="159">
        <f>IF(J769='Категорія витрат'!$F$2,ROUND('Додаток 3._Бюджет детальний ПР'!BW769*0.3676,2),IF(J769='Категорія витрат'!$F$3,ROUND('Додаток 3._Бюджет детальний ПР'!BW769*0.347,2),IF(J769='Категорія витрат'!$F$4,ROUND('Додаток 3._Бюджет детальний ПР'!BW769*0.347,2),IF(J769='Категорія витрат'!$F$7,ROUND('Додаток 3._Бюджет детальний ПР'!BW769*0.0841,2),0))))</f>
        <v>0</v>
      </c>
      <c r="BY769" s="153">
        <f t="shared" si="359"/>
        <v>0</v>
      </c>
      <c r="BZ769" s="181"/>
      <c r="CA769" s="181"/>
      <c r="CB769" s="181"/>
      <c r="CC769" s="181"/>
      <c r="CD769" s="181"/>
      <c r="CE769" s="181"/>
      <c r="CF769" s="181"/>
      <c r="CG769" s="181"/>
      <c r="CH769" s="181"/>
      <c r="CI769" s="181"/>
      <c r="CJ769" s="181"/>
      <c r="CK769" s="181"/>
      <c r="CL769" s="48">
        <f t="shared" si="347"/>
        <v>0</v>
      </c>
      <c r="CM769" s="48">
        <f t="shared" si="348"/>
        <v>0</v>
      </c>
      <c r="CN769" s="48">
        <f t="shared" si="349"/>
        <v>0</v>
      </c>
      <c r="CO769" s="48">
        <f t="shared" si="350"/>
        <v>0</v>
      </c>
      <c r="CP769" s="48">
        <f t="shared" si="351"/>
        <v>0</v>
      </c>
      <c r="CQ769" s="48">
        <f t="shared" si="352"/>
        <v>0</v>
      </c>
      <c r="CR769" s="48">
        <f t="shared" si="353"/>
        <v>0</v>
      </c>
      <c r="CS769" s="48">
        <f t="shared" si="354"/>
        <v>0</v>
      </c>
      <c r="CT769" s="181"/>
      <c r="CU769" s="181"/>
    </row>
    <row r="770" spans="1:99" ht="20.100000000000001" customHeight="1" x14ac:dyDescent="0.25">
      <c r="A770" s="58">
        <v>766</v>
      </c>
      <c r="B770" s="58" t="str">
        <f>IF(D770='Напрямки конкурса'!$L$2,'Напрямки конкурса'!$B$2,IF(D770='Напрямки конкурса'!$L$3,'Напрямки конкурса'!$B$3,IF(D770='Напрямки конкурса'!$L$4,'Напрямки конкурса'!$B$4,IF(D770='Напрямки конкурса'!$L$5,'Напрямки конкурса'!$B$5,IF(D770='Напрямки конкурса'!$L$6,'Напрямки конкурса'!$B$6,IF(D770='Напрямки конкурса'!$L$7,'Напрямки конкурса'!$B$7,IF(D770='Напрямки конкурса'!$L$8,'Напрямки конкурса'!$B$8,IF(D770='Напрямки конкурса'!$L$9,'Напрямки конкурса'!$B$9,IF(D770='Напрямки конкурса'!$L$10,'Напрямки конкурса'!$B$10,IF(D770='Напрямки конкурса'!$L$11,'Напрямки конкурса'!$B$11,IF(D770='Напрямки конкурса'!$L$12,'Напрямки конкурса'!$B$12,IF(D770='Напрямки конкурса'!$L$13,'Напрямки конкурса'!$B$13,IF(D770='Напрямки конкурса'!$L$14,'Напрямки конкурса'!$B$14,IF(D770='Напрямки конкурса'!$L$15,'Напрямки конкурса'!$B$15,IF(D770='Напрямки конкурса'!$L$16,'Напрямки конкурса'!$B$16,IF(D770='Напрямки конкурса'!$L$17,'Напрямки конкурса'!$B$17,IF(D770='Напрямки конкурса'!$L$18,'Напрямки конкурса'!$B$18,IF(D770='Напрямки конкурса'!$L$19,'Напрямки конкурса'!$B$19,IF(D770='Напрямки конкурса'!$L$20,'Напрямки конкурса'!$B$20,IF(D770='Напрямки конкурса'!$L$21,'Напрямки конкурса'!$B$21,IF(D770='Напрямки конкурса'!$L$22,'Напрямки конкурса'!$B$22,IF(D770='Напрямки конкурса'!$L$23,'Напрямки конкурса'!$B$23,IF(D770='Напрямки конкурса'!$L$24,'Напрямки конкурса'!$B$24,IF(D770='Напрямки конкурса'!$L$25,'Напрямки конкурса'!$B$25,IF(D770='Напрямки конкурса'!$L$26,'Напрямки конкурса'!$B$26,IF(D770='Напрямки конкурса'!$L$27,'Напрямки конкурса'!$B$27,IF(D770='Напрямки конкурса'!$L$28,'Напрямки конкурса'!$B$28,"")))))))))))))))))))))))))))</f>
        <v/>
      </c>
      <c r="C770" s="59" t="str">
        <f>IF(D770='Напрямки конкурса'!$L$2,'Напрямки конкурса'!$K$2,IF(D770='Напрямки конкурса'!$L$3,'Напрямки конкурса'!$K$3,IF(D770='Напрямки конкурса'!$L$4,'Напрямки конкурса'!$K$4,IF(D770='Напрямки конкурса'!$L$5,'Напрямки конкурса'!$K$5,IF(D770='Напрямки конкурса'!$L$6,'Напрямки конкурса'!$K$6,IF(D770='Напрямки конкурса'!$L$7,'Напрямки конкурса'!$K$7,IF(D770='Напрямки конкурса'!$L$8,'Напрямки конкурса'!$K$8,IF(D770='Напрямки конкурса'!$L$9,'Напрямки конкурса'!$K$9,IF(D770='Напрямки конкурса'!$L$10,'Напрямки конкурса'!$K$10,IF(D770='Напрямки конкурса'!$L$11,'Напрямки конкурса'!$K$11,IF(D770='Напрямки конкурса'!$L$12,'Напрямки конкурса'!$K$12,IF(D770='Напрямки конкурса'!$L$13,'Напрямки конкурса'!$K$13,IF(D770='Напрямки конкурса'!$L$14,'Напрямки конкурса'!$K$14,IF(D770='Напрямки конкурса'!$L$15,'Напрямки конкурса'!$K$15,IF(D770='Напрямки конкурса'!$L$16,'Напрямки конкурса'!$K$16,IF(D770='Напрямки конкурса'!$L$17,'Напрямки конкурса'!$K$17,IF(D770='Напрямки конкурса'!$L$18,'Напрямки конкурса'!$K$18,IF(D770='Напрямки конкурса'!$L$19,'Напрямки конкурса'!$K$19,IF(D770='Напрямки конкурса'!$L$20,'Напрямки конкурса'!$K$20,IF(D770='Напрямки конкурса'!$L$21,'Напрямки конкурса'!$K$21,IF(D770='Напрямки конкурса'!$L$22,'Напрямки конкурса'!$K$22,IF(D770='Напрямки конкурса'!$L$23,'Напрямки конкурса'!$K$23,IF(D770='Напрямки конкурса'!$L$24,'Напрямки конкурса'!$K$24,IF(D770='Напрямки конкурса'!$L$25,'Напрямки конкурса'!$K$25,IF(D770='Напрямки конкурса'!$L$26,'Напрямки конкурса'!$K$26,IF(D770='Напрямки конкурса'!$L$27,'Напрямки конкурса'!$K$27,IF(D770='Напрямки конкурса'!$L$28,'Напрямки конкурса'!$K$28,"")))))))))))))))))))))))))))</f>
        <v/>
      </c>
      <c r="D770" s="50"/>
      <c r="E770" s="171"/>
      <c r="F770" s="171"/>
      <c r="G770" s="171"/>
      <c r="H770" s="150" t="str">
        <f>IF(I770='Категорія витрат'!$B$2,'Категорія витрат'!$A$2,IF(I770='Категорія витрат'!$B$3,'Категорія витрат'!$A$3,IF(I770='Категорія витрат'!$B$4,'Категорія витрат'!$A$4,IF(I770='Категорія витрат'!$B$5,'Категорія витрат'!$A$5,IF(I770='Категорія витрат'!$B$6,'Категорія витрат'!$A$6,IF(I770='Категорія витрат'!$B$7,'Категорія витрат'!$A$7,IF(I770='Категорія витрат'!$B$8,'Категорія витрат'!$A$8,IF(I770='Категорія витрат'!$B$9,'Категорія витрат'!$A$9,IF(I770='Категорія витрат'!$B$10,'Категорія витрат'!$A$10,IF(I770='Категорія витрат'!$B$11,'Категорія витрат'!$A$11,IF(I770='Категорія витрат'!$B$12,'Категорія витрат'!$A$12,IF(I770='Категорія витрат'!$B$13,'Категорія витрат'!$A$13,IF(I770='Категорія витрат'!$B$14,'Категорія витрат'!$A$14,IF(I770='Категорія витрат'!$B$15,'Категорія витрат'!$A$15,IF(I770='Категорія витрат'!$B$16,'Категорія витрат'!$A$16,IF(I770='Категорія витрат'!$B$17,'Категорія витрат'!$A$17,IF(I770='Категорія витрат'!$B$18,'Категорія витрат'!$A$18,IF(I770='Категорія витрат'!$B$19,'Категорія витрат'!$A$19,IF(I770='Категорія витрат'!$B$20,'Категорія витрат'!$A$20,IF(I770='Категорія витрат'!$B$21,'Категорія витрат'!$A$21,IF(I770='Категорія витрат'!$B$22,'Категорія витрат'!$A$22,IF(I770='Категорія витрат'!$B$23,'Категорія витрат'!$A$23,IF(I770='Категорія витрат'!$B$24,'Категорія витрат'!$A$24,IF(I770='Категорія витрат'!$B$25,'Категорія витрат'!$A$25,IF(I770='Категорія витрат'!$B$26,'Категорія витрат'!$A$26,IF(I770='Категорія витрат'!$B$27,'Категорія витрат'!$A$27,IF(I770='Категорія витрат'!$B$28,'Категорія витрат'!$A$28,IF(I770='Категорія витрат'!$B$29,'Категорія витрат'!$A$29,IF(I770='Категорія витрат'!$B$30,'Категорія витрат'!$A$30,"")))))))))))))))))))))))))))))</f>
        <v/>
      </c>
      <c r="I770" s="174"/>
      <c r="J770" s="173"/>
      <c r="K770" s="176"/>
      <c r="L770" s="87">
        <f t="shared" si="355"/>
        <v>0</v>
      </c>
      <c r="M770" s="176"/>
      <c r="N770" s="178"/>
      <c r="O770" s="171"/>
      <c r="P770" s="159">
        <f>IF(J770='Категорія витрат'!$F$2,ROUND('Додаток 3._Бюджет детальний ПР'!O770*0.3676,2),IF(J770='Категорія витрат'!$F$3,ROUND('Додаток 3._Бюджет детальний ПР'!O770*0.347,2),IF(J770='Категорія витрат'!$F$4,ROUND('Додаток 3._Бюджет детальний ПР'!O770*0.347,2),IF(J770='Категорія витрат'!$F$7,ROUND('Додаток 3._Бюджет детальний ПР'!O770*0.0841,2),0))))</f>
        <v>0</v>
      </c>
      <c r="Q770" s="153">
        <f t="shared" si="360"/>
        <v>0</v>
      </c>
      <c r="R770" s="181"/>
      <c r="S770" s="181"/>
      <c r="T770" s="181"/>
      <c r="U770" s="181"/>
      <c r="V770" s="181"/>
      <c r="W770" s="181"/>
      <c r="X770" s="181"/>
      <c r="Y770" s="181"/>
      <c r="Z770" s="181"/>
      <c r="AA770" s="181"/>
      <c r="AB770" s="181"/>
      <c r="AC770" s="181"/>
      <c r="AD770" s="48">
        <f t="shared" si="331"/>
        <v>0</v>
      </c>
      <c r="AE770" s="48">
        <f t="shared" si="332"/>
        <v>0</v>
      </c>
      <c r="AF770" s="48">
        <f t="shared" si="333"/>
        <v>0</v>
      </c>
      <c r="AG770" s="48">
        <f t="shared" si="334"/>
        <v>0</v>
      </c>
      <c r="AH770" s="48">
        <f t="shared" si="335"/>
        <v>0</v>
      </c>
      <c r="AI770" s="48">
        <f t="shared" si="336"/>
        <v>0</v>
      </c>
      <c r="AJ770" s="48">
        <f t="shared" si="337"/>
        <v>0</v>
      </c>
      <c r="AK770" s="48">
        <f t="shared" si="338"/>
        <v>0</v>
      </c>
      <c r="AL770" s="181"/>
      <c r="AM770" s="181"/>
      <c r="AN770" s="77"/>
      <c r="AO770" s="176"/>
      <c r="AP770" s="87">
        <f t="shared" si="356"/>
        <v>0</v>
      </c>
      <c r="AQ770" s="176"/>
      <c r="AR770" s="178"/>
      <c r="AS770" s="171"/>
      <c r="AT770" s="159">
        <f>IF(J770='Категорія витрат'!$F$2,ROUND('Додаток 3._Бюджет детальний ПР'!AS770*0.3676,2),IF(J770='Категорія витрат'!$F$3,ROUND('Додаток 3._Бюджет детальний ПР'!AS770*0.347,2),IF(J770='Категорія витрат'!$F$4,ROUND('Додаток 3._Бюджет детальний ПР'!AS770*0.347,2),IF(J770='Категорія витрат'!$F$7,ROUND('Додаток 3._Бюджет детальний ПР'!AS770*0.0841,2),0))))</f>
        <v>0</v>
      </c>
      <c r="AU770" s="153">
        <f t="shared" si="357"/>
        <v>0</v>
      </c>
      <c r="AV770" s="181"/>
      <c r="AW770" s="181"/>
      <c r="AX770" s="181"/>
      <c r="AY770" s="181"/>
      <c r="AZ770" s="181"/>
      <c r="BA770" s="181"/>
      <c r="BB770" s="181"/>
      <c r="BC770" s="181"/>
      <c r="BD770" s="181"/>
      <c r="BE770" s="181"/>
      <c r="BF770" s="181"/>
      <c r="BG770" s="181"/>
      <c r="BH770" s="48">
        <f t="shared" si="339"/>
        <v>0</v>
      </c>
      <c r="BI770" s="48">
        <f t="shared" si="340"/>
        <v>0</v>
      </c>
      <c r="BJ770" s="48">
        <f t="shared" si="341"/>
        <v>0</v>
      </c>
      <c r="BK770" s="48">
        <f t="shared" si="342"/>
        <v>0</v>
      </c>
      <c r="BL770" s="48">
        <f t="shared" si="343"/>
        <v>0</v>
      </c>
      <c r="BM770" s="48">
        <f t="shared" si="344"/>
        <v>0</v>
      </c>
      <c r="BN770" s="48">
        <f t="shared" si="345"/>
        <v>0</v>
      </c>
      <c r="BO770" s="48">
        <f t="shared" si="346"/>
        <v>0</v>
      </c>
      <c r="BP770" s="181"/>
      <c r="BQ770" s="181"/>
      <c r="BR770" s="191"/>
      <c r="BS770" s="176"/>
      <c r="BT770" s="87">
        <f t="shared" si="358"/>
        <v>0</v>
      </c>
      <c r="BU770" s="176"/>
      <c r="BV770" s="178"/>
      <c r="BW770" s="171"/>
      <c r="BX770" s="159">
        <f>IF(J770='Категорія витрат'!$F$2,ROUND('Додаток 3._Бюджет детальний ПР'!BW770*0.3676,2),IF(J770='Категорія витрат'!$F$3,ROUND('Додаток 3._Бюджет детальний ПР'!BW770*0.347,2),IF(J770='Категорія витрат'!$F$4,ROUND('Додаток 3._Бюджет детальний ПР'!BW770*0.347,2),IF(J770='Категорія витрат'!$F$7,ROUND('Додаток 3._Бюджет детальний ПР'!BW770*0.0841,2),0))))</f>
        <v>0</v>
      </c>
      <c r="BY770" s="153">
        <f t="shared" si="359"/>
        <v>0</v>
      </c>
      <c r="BZ770" s="181"/>
      <c r="CA770" s="181"/>
      <c r="CB770" s="181"/>
      <c r="CC770" s="181"/>
      <c r="CD770" s="181"/>
      <c r="CE770" s="181"/>
      <c r="CF770" s="181"/>
      <c r="CG770" s="181"/>
      <c r="CH770" s="181"/>
      <c r="CI770" s="181"/>
      <c r="CJ770" s="181"/>
      <c r="CK770" s="181"/>
      <c r="CL770" s="48">
        <f t="shared" si="347"/>
        <v>0</v>
      </c>
      <c r="CM770" s="48">
        <f t="shared" si="348"/>
        <v>0</v>
      </c>
      <c r="CN770" s="48">
        <f t="shared" si="349"/>
        <v>0</v>
      </c>
      <c r="CO770" s="48">
        <f t="shared" si="350"/>
        <v>0</v>
      </c>
      <c r="CP770" s="48">
        <f t="shared" si="351"/>
        <v>0</v>
      </c>
      <c r="CQ770" s="48">
        <f t="shared" si="352"/>
        <v>0</v>
      </c>
      <c r="CR770" s="48">
        <f t="shared" si="353"/>
        <v>0</v>
      </c>
      <c r="CS770" s="48">
        <f t="shared" si="354"/>
        <v>0</v>
      </c>
      <c r="CT770" s="181"/>
      <c r="CU770" s="181"/>
    </row>
    <row r="771" spans="1:99" ht="20.100000000000001" customHeight="1" x14ac:dyDescent="0.25">
      <c r="A771" s="58">
        <v>767</v>
      </c>
      <c r="B771" s="58" t="str">
        <f>IF(D771='Напрямки конкурса'!$L$2,'Напрямки конкурса'!$B$2,IF(D771='Напрямки конкурса'!$L$3,'Напрямки конкурса'!$B$3,IF(D771='Напрямки конкурса'!$L$4,'Напрямки конкурса'!$B$4,IF(D771='Напрямки конкурса'!$L$5,'Напрямки конкурса'!$B$5,IF(D771='Напрямки конкурса'!$L$6,'Напрямки конкурса'!$B$6,IF(D771='Напрямки конкурса'!$L$7,'Напрямки конкурса'!$B$7,IF(D771='Напрямки конкурса'!$L$8,'Напрямки конкурса'!$B$8,IF(D771='Напрямки конкурса'!$L$9,'Напрямки конкурса'!$B$9,IF(D771='Напрямки конкурса'!$L$10,'Напрямки конкурса'!$B$10,IF(D771='Напрямки конкурса'!$L$11,'Напрямки конкурса'!$B$11,IF(D771='Напрямки конкурса'!$L$12,'Напрямки конкурса'!$B$12,IF(D771='Напрямки конкурса'!$L$13,'Напрямки конкурса'!$B$13,IF(D771='Напрямки конкурса'!$L$14,'Напрямки конкурса'!$B$14,IF(D771='Напрямки конкурса'!$L$15,'Напрямки конкурса'!$B$15,IF(D771='Напрямки конкурса'!$L$16,'Напрямки конкурса'!$B$16,IF(D771='Напрямки конкурса'!$L$17,'Напрямки конкурса'!$B$17,IF(D771='Напрямки конкурса'!$L$18,'Напрямки конкурса'!$B$18,IF(D771='Напрямки конкурса'!$L$19,'Напрямки конкурса'!$B$19,IF(D771='Напрямки конкурса'!$L$20,'Напрямки конкурса'!$B$20,IF(D771='Напрямки конкурса'!$L$21,'Напрямки конкурса'!$B$21,IF(D771='Напрямки конкурса'!$L$22,'Напрямки конкурса'!$B$22,IF(D771='Напрямки конкурса'!$L$23,'Напрямки конкурса'!$B$23,IF(D771='Напрямки конкурса'!$L$24,'Напрямки конкурса'!$B$24,IF(D771='Напрямки конкурса'!$L$25,'Напрямки конкурса'!$B$25,IF(D771='Напрямки конкурса'!$L$26,'Напрямки конкурса'!$B$26,IF(D771='Напрямки конкурса'!$L$27,'Напрямки конкурса'!$B$27,IF(D771='Напрямки конкурса'!$L$28,'Напрямки конкурса'!$B$28,"")))))))))))))))))))))))))))</f>
        <v/>
      </c>
      <c r="C771" s="59" t="str">
        <f>IF(D771='Напрямки конкурса'!$L$2,'Напрямки конкурса'!$K$2,IF(D771='Напрямки конкурса'!$L$3,'Напрямки конкурса'!$K$3,IF(D771='Напрямки конкурса'!$L$4,'Напрямки конкурса'!$K$4,IF(D771='Напрямки конкурса'!$L$5,'Напрямки конкурса'!$K$5,IF(D771='Напрямки конкурса'!$L$6,'Напрямки конкурса'!$K$6,IF(D771='Напрямки конкурса'!$L$7,'Напрямки конкурса'!$K$7,IF(D771='Напрямки конкурса'!$L$8,'Напрямки конкурса'!$K$8,IF(D771='Напрямки конкурса'!$L$9,'Напрямки конкурса'!$K$9,IF(D771='Напрямки конкурса'!$L$10,'Напрямки конкурса'!$K$10,IF(D771='Напрямки конкурса'!$L$11,'Напрямки конкурса'!$K$11,IF(D771='Напрямки конкурса'!$L$12,'Напрямки конкурса'!$K$12,IF(D771='Напрямки конкурса'!$L$13,'Напрямки конкурса'!$K$13,IF(D771='Напрямки конкурса'!$L$14,'Напрямки конкурса'!$K$14,IF(D771='Напрямки конкурса'!$L$15,'Напрямки конкурса'!$K$15,IF(D771='Напрямки конкурса'!$L$16,'Напрямки конкурса'!$K$16,IF(D771='Напрямки конкурса'!$L$17,'Напрямки конкурса'!$K$17,IF(D771='Напрямки конкурса'!$L$18,'Напрямки конкурса'!$K$18,IF(D771='Напрямки конкурса'!$L$19,'Напрямки конкурса'!$K$19,IF(D771='Напрямки конкурса'!$L$20,'Напрямки конкурса'!$K$20,IF(D771='Напрямки конкурса'!$L$21,'Напрямки конкурса'!$K$21,IF(D771='Напрямки конкурса'!$L$22,'Напрямки конкурса'!$K$22,IF(D771='Напрямки конкурса'!$L$23,'Напрямки конкурса'!$K$23,IF(D771='Напрямки конкурса'!$L$24,'Напрямки конкурса'!$K$24,IF(D771='Напрямки конкурса'!$L$25,'Напрямки конкурса'!$K$25,IF(D771='Напрямки конкурса'!$L$26,'Напрямки конкурса'!$K$26,IF(D771='Напрямки конкурса'!$L$27,'Напрямки конкурса'!$K$27,IF(D771='Напрямки конкурса'!$L$28,'Напрямки конкурса'!$K$28,"")))))))))))))))))))))))))))</f>
        <v/>
      </c>
      <c r="D771" s="50"/>
      <c r="E771" s="171"/>
      <c r="F771" s="171"/>
      <c r="G771" s="171"/>
      <c r="H771" s="150" t="str">
        <f>IF(I771='Категорія витрат'!$B$2,'Категорія витрат'!$A$2,IF(I771='Категорія витрат'!$B$3,'Категорія витрат'!$A$3,IF(I771='Категорія витрат'!$B$4,'Категорія витрат'!$A$4,IF(I771='Категорія витрат'!$B$5,'Категорія витрат'!$A$5,IF(I771='Категорія витрат'!$B$6,'Категорія витрат'!$A$6,IF(I771='Категорія витрат'!$B$7,'Категорія витрат'!$A$7,IF(I771='Категорія витрат'!$B$8,'Категорія витрат'!$A$8,IF(I771='Категорія витрат'!$B$9,'Категорія витрат'!$A$9,IF(I771='Категорія витрат'!$B$10,'Категорія витрат'!$A$10,IF(I771='Категорія витрат'!$B$11,'Категорія витрат'!$A$11,IF(I771='Категорія витрат'!$B$12,'Категорія витрат'!$A$12,IF(I771='Категорія витрат'!$B$13,'Категорія витрат'!$A$13,IF(I771='Категорія витрат'!$B$14,'Категорія витрат'!$A$14,IF(I771='Категорія витрат'!$B$15,'Категорія витрат'!$A$15,IF(I771='Категорія витрат'!$B$16,'Категорія витрат'!$A$16,IF(I771='Категорія витрат'!$B$17,'Категорія витрат'!$A$17,IF(I771='Категорія витрат'!$B$18,'Категорія витрат'!$A$18,IF(I771='Категорія витрат'!$B$19,'Категорія витрат'!$A$19,IF(I771='Категорія витрат'!$B$20,'Категорія витрат'!$A$20,IF(I771='Категорія витрат'!$B$21,'Категорія витрат'!$A$21,IF(I771='Категорія витрат'!$B$22,'Категорія витрат'!$A$22,IF(I771='Категорія витрат'!$B$23,'Категорія витрат'!$A$23,IF(I771='Категорія витрат'!$B$24,'Категорія витрат'!$A$24,IF(I771='Категорія витрат'!$B$25,'Категорія витрат'!$A$25,IF(I771='Категорія витрат'!$B$26,'Категорія витрат'!$A$26,IF(I771='Категорія витрат'!$B$27,'Категорія витрат'!$A$27,IF(I771='Категорія витрат'!$B$28,'Категорія витрат'!$A$28,IF(I771='Категорія витрат'!$B$29,'Категорія витрат'!$A$29,IF(I771='Категорія витрат'!$B$30,'Категорія витрат'!$A$30,"")))))))))))))))))))))))))))))</f>
        <v/>
      </c>
      <c r="I771" s="174"/>
      <c r="J771" s="173"/>
      <c r="K771" s="176"/>
      <c r="L771" s="87">
        <f t="shared" si="355"/>
        <v>0</v>
      </c>
      <c r="M771" s="176"/>
      <c r="N771" s="178"/>
      <c r="O771" s="171"/>
      <c r="P771" s="159">
        <f>IF(J771='Категорія витрат'!$F$2,ROUND('Додаток 3._Бюджет детальний ПР'!O771*0.3676,2),IF(J771='Категорія витрат'!$F$3,ROUND('Додаток 3._Бюджет детальний ПР'!O771*0.347,2),IF(J771='Категорія витрат'!$F$4,ROUND('Додаток 3._Бюджет детальний ПР'!O771*0.347,2),IF(J771='Категорія витрат'!$F$7,ROUND('Додаток 3._Бюджет детальний ПР'!O771*0.0841,2),0))))</f>
        <v>0</v>
      </c>
      <c r="Q771" s="153">
        <f t="shared" si="360"/>
        <v>0</v>
      </c>
      <c r="R771" s="181"/>
      <c r="S771" s="181"/>
      <c r="T771" s="181"/>
      <c r="U771" s="181"/>
      <c r="V771" s="181"/>
      <c r="W771" s="181"/>
      <c r="X771" s="181"/>
      <c r="Y771" s="181"/>
      <c r="Z771" s="181"/>
      <c r="AA771" s="181"/>
      <c r="AB771" s="181"/>
      <c r="AC771" s="181"/>
      <c r="AD771" s="48">
        <f t="shared" si="331"/>
        <v>0</v>
      </c>
      <c r="AE771" s="48">
        <f t="shared" si="332"/>
        <v>0</v>
      </c>
      <c r="AF771" s="48">
        <f t="shared" si="333"/>
        <v>0</v>
      </c>
      <c r="AG771" s="48">
        <f t="shared" si="334"/>
        <v>0</v>
      </c>
      <c r="AH771" s="48">
        <f t="shared" si="335"/>
        <v>0</v>
      </c>
      <c r="AI771" s="48">
        <f t="shared" si="336"/>
        <v>0</v>
      </c>
      <c r="AJ771" s="48">
        <f t="shared" si="337"/>
        <v>0</v>
      </c>
      <c r="AK771" s="48">
        <f t="shared" si="338"/>
        <v>0</v>
      </c>
      <c r="AL771" s="181"/>
      <c r="AM771" s="181"/>
      <c r="AN771" s="77"/>
      <c r="AO771" s="176"/>
      <c r="AP771" s="87">
        <f t="shared" si="356"/>
        <v>0</v>
      </c>
      <c r="AQ771" s="176"/>
      <c r="AR771" s="178"/>
      <c r="AS771" s="171"/>
      <c r="AT771" s="159">
        <f>IF(J771='Категорія витрат'!$F$2,ROUND('Додаток 3._Бюджет детальний ПР'!AS771*0.3676,2),IF(J771='Категорія витрат'!$F$3,ROUND('Додаток 3._Бюджет детальний ПР'!AS771*0.347,2),IF(J771='Категорія витрат'!$F$4,ROUND('Додаток 3._Бюджет детальний ПР'!AS771*0.347,2),IF(J771='Категорія витрат'!$F$7,ROUND('Додаток 3._Бюджет детальний ПР'!AS771*0.0841,2),0))))</f>
        <v>0</v>
      </c>
      <c r="AU771" s="153">
        <f t="shared" si="357"/>
        <v>0</v>
      </c>
      <c r="AV771" s="181"/>
      <c r="AW771" s="181"/>
      <c r="AX771" s="181"/>
      <c r="AY771" s="181"/>
      <c r="AZ771" s="181"/>
      <c r="BA771" s="181"/>
      <c r="BB771" s="181"/>
      <c r="BC771" s="181"/>
      <c r="BD771" s="181"/>
      <c r="BE771" s="181"/>
      <c r="BF771" s="181"/>
      <c r="BG771" s="181"/>
      <c r="BH771" s="48">
        <f t="shared" si="339"/>
        <v>0</v>
      </c>
      <c r="BI771" s="48">
        <f t="shared" si="340"/>
        <v>0</v>
      </c>
      <c r="BJ771" s="48">
        <f t="shared" si="341"/>
        <v>0</v>
      </c>
      <c r="BK771" s="48">
        <f t="shared" si="342"/>
        <v>0</v>
      </c>
      <c r="BL771" s="48">
        <f t="shared" si="343"/>
        <v>0</v>
      </c>
      <c r="BM771" s="48">
        <f t="shared" si="344"/>
        <v>0</v>
      </c>
      <c r="BN771" s="48">
        <f t="shared" si="345"/>
        <v>0</v>
      </c>
      <c r="BO771" s="48">
        <f t="shared" si="346"/>
        <v>0</v>
      </c>
      <c r="BP771" s="181"/>
      <c r="BQ771" s="181"/>
      <c r="BR771" s="191"/>
      <c r="BS771" s="176"/>
      <c r="BT771" s="87">
        <f t="shared" si="358"/>
        <v>0</v>
      </c>
      <c r="BU771" s="176"/>
      <c r="BV771" s="178"/>
      <c r="BW771" s="171"/>
      <c r="BX771" s="159">
        <f>IF(J771='Категорія витрат'!$F$2,ROUND('Додаток 3._Бюджет детальний ПР'!BW771*0.3676,2),IF(J771='Категорія витрат'!$F$3,ROUND('Додаток 3._Бюджет детальний ПР'!BW771*0.347,2),IF(J771='Категорія витрат'!$F$4,ROUND('Додаток 3._Бюджет детальний ПР'!BW771*0.347,2),IF(J771='Категорія витрат'!$F$7,ROUND('Додаток 3._Бюджет детальний ПР'!BW771*0.0841,2),0))))</f>
        <v>0</v>
      </c>
      <c r="BY771" s="153">
        <f t="shared" si="359"/>
        <v>0</v>
      </c>
      <c r="BZ771" s="181"/>
      <c r="CA771" s="181"/>
      <c r="CB771" s="181"/>
      <c r="CC771" s="181"/>
      <c r="CD771" s="181"/>
      <c r="CE771" s="181"/>
      <c r="CF771" s="181"/>
      <c r="CG771" s="181"/>
      <c r="CH771" s="181"/>
      <c r="CI771" s="181"/>
      <c r="CJ771" s="181"/>
      <c r="CK771" s="181"/>
      <c r="CL771" s="48">
        <f t="shared" si="347"/>
        <v>0</v>
      </c>
      <c r="CM771" s="48">
        <f t="shared" si="348"/>
        <v>0</v>
      </c>
      <c r="CN771" s="48">
        <f t="shared" si="349"/>
        <v>0</v>
      </c>
      <c r="CO771" s="48">
        <f t="shared" si="350"/>
        <v>0</v>
      </c>
      <c r="CP771" s="48">
        <f t="shared" si="351"/>
        <v>0</v>
      </c>
      <c r="CQ771" s="48">
        <f t="shared" si="352"/>
        <v>0</v>
      </c>
      <c r="CR771" s="48">
        <f t="shared" si="353"/>
        <v>0</v>
      </c>
      <c r="CS771" s="48">
        <f t="shared" si="354"/>
        <v>0</v>
      </c>
      <c r="CT771" s="181"/>
      <c r="CU771" s="181"/>
    </row>
    <row r="772" spans="1:99" ht="20.100000000000001" customHeight="1" x14ac:dyDescent="0.25">
      <c r="A772" s="58">
        <v>768</v>
      </c>
      <c r="B772" s="58" t="str">
        <f>IF(D772='Напрямки конкурса'!$L$2,'Напрямки конкурса'!$B$2,IF(D772='Напрямки конкурса'!$L$3,'Напрямки конкурса'!$B$3,IF(D772='Напрямки конкурса'!$L$4,'Напрямки конкурса'!$B$4,IF(D772='Напрямки конкурса'!$L$5,'Напрямки конкурса'!$B$5,IF(D772='Напрямки конкурса'!$L$6,'Напрямки конкурса'!$B$6,IF(D772='Напрямки конкурса'!$L$7,'Напрямки конкурса'!$B$7,IF(D772='Напрямки конкурса'!$L$8,'Напрямки конкурса'!$B$8,IF(D772='Напрямки конкурса'!$L$9,'Напрямки конкурса'!$B$9,IF(D772='Напрямки конкурса'!$L$10,'Напрямки конкурса'!$B$10,IF(D772='Напрямки конкурса'!$L$11,'Напрямки конкурса'!$B$11,IF(D772='Напрямки конкурса'!$L$12,'Напрямки конкурса'!$B$12,IF(D772='Напрямки конкурса'!$L$13,'Напрямки конкурса'!$B$13,IF(D772='Напрямки конкурса'!$L$14,'Напрямки конкурса'!$B$14,IF(D772='Напрямки конкурса'!$L$15,'Напрямки конкурса'!$B$15,IF(D772='Напрямки конкурса'!$L$16,'Напрямки конкурса'!$B$16,IF(D772='Напрямки конкурса'!$L$17,'Напрямки конкурса'!$B$17,IF(D772='Напрямки конкурса'!$L$18,'Напрямки конкурса'!$B$18,IF(D772='Напрямки конкурса'!$L$19,'Напрямки конкурса'!$B$19,IF(D772='Напрямки конкурса'!$L$20,'Напрямки конкурса'!$B$20,IF(D772='Напрямки конкурса'!$L$21,'Напрямки конкурса'!$B$21,IF(D772='Напрямки конкурса'!$L$22,'Напрямки конкурса'!$B$22,IF(D772='Напрямки конкурса'!$L$23,'Напрямки конкурса'!$B$23,IF(D772='Напрямки конкурса'!$L$24,'Напрямки конкурса'!$B$24,IF(D772='Напрямки конкурса'!$L$25,'Напрямки конкурса'!$B$25,IF(D772='Напрямки конкурса'!$L$26,'Напрямки конкурса'!$B$26,IF(D772='Напрямки конкурса'!$L$27,'Напрямки конкурса'!$B$27,IF(D772='Напрямки конкурса'!$L$28,'Напрямки конкурса'!$B$28,"")))))))))))))))))))))))))))</f>
        <v/>
      </c>
      <c r="C772" s="59" t="str">
        <f>IF(D772='Напрямки конкурса'!$L$2,'Напрямки конкурса'!$K$2,IF(D772='Напрямки конкурса'!$L$3,'Напрямки конкурса'!$K$3,IF(D772='Напрямки конкурса'!$L$4,'Напрямки конкурса'!$K$4,IF(D772='Напрямки конкурса'!$L$5,'Напрямки конкурса'!$K$5,IF(D772='Напрямки конкурса'!$L$6,'Напрямки конкурса'!$K$6,IF(D772='Напрямки конкурса'!$L$7,'Напрямки конкурса'!$K$7,IF(D772='Напрямки конкурса'!$L$8,'Напрямки конкурса'!$K$8,IF(D772='Напрямки конкурса'!$L$9,'Напрямки конкурса'!$K$9,IF(D772='Напрямки конкурса'!$L$10,'Напрямки конкурса'!$K$10,IF(D772='Напрямки конкурса'!$L$11,'Напрямки конкурса'!$K$11,IF(D772='Напрямки конкурса'!$L$12,'Напрямки конкурса'!$K$12,IF(D772='Напрямки конкурса'!$L$13,'Напрямки конкурса'!$K$13,IF(D772='Напрямки конкурса'!$L$14,'Напрямки конкурса'!$K$14,IF(D772='Напрямки конкурса'!$L$15,'Напрямки конкурса'!$K$15,IF(D772='Напрямки конкурса'!$L$16,'Напрямки конкурса'!$K$16,IF(D772='Напрямки конкурса'!$L$17,'Напрямки конкурса'!$K$17,IF(D772='Напрямки конкурса'!$L$18,'Напрямки конкурса'!$K$18,IF(D772='Напрямки конкурса'!$L$19,'Напрямки конкурса'!$K$19,IF(D772='Напрямки конкурса'!$L$20,'Напрямки конкурса'!$K$20,IF(D772='Напрямки конкурса'!$L$21,'Напрямки конкурса'!$K$21,IF(D772='Напрямки конкурса'!$L$22,'Напрямки конкурса'!$K$22,IF(D772='Напрямки конкурса'!$L$23,'Напрямки конкурса'!$K$23,IF(D772='Напрямки конкурса'!$L$24,'Напрямки конкурса'!$K$24,IF(D772='Напрямки конкурса'!$L$25,'Напрямки конкурса'!$K$25,IF(D772='Напрямки конкурса'!$L$26,'Напрямки конкурса'!$K$26,IF(D772='Напрямки конкурса'!$L$27,'Напрямки конкурса'!$K$27,IF(D772='Напрямки конкурса'!$L$28,'Напрямки конкурса'!$K$28,"")))))))))))))))))))))))))))</f>
        <v/>
      </c>
      <c r="D772" s="50"/>
      <c r="E772" s="171"/>
      <c r="F772" s="171"/>
      <c r="G772" s="171"/>
      <c r="H772" s="150" t="str">
        <f>IF(I772='Категорія витрат'!$B$2,'Категорія витрат'!$A$2,IF(I772='Категорія витрат'!$B$3,'Категорія витрат'!$A$3,IF(I772='Категорія витрат'!$B$4,'Категорія витрат'!$A$4,IF(I772='Категорія витрат'!$B$5,'Категорія витрат'!$A$5,IF(I772='Категорія витрат'!$B$6,'Категорія витрат'!$A$6,IF(I772='Категорія витрат'!$B$7,'Категорія витрат'!$A$7,IF(I772='Категорія витрат'!$B$8,'Категорія витрат'!$A$8,IF(I772='Категорія витрат'!$B$9,'Категорія витрат'!$A$9,IF(I772='Категорія витрат'!$B$10,'Категорія витрат'!$A$10,IF(I772='Категорія витрат'!$B$11,'Категорія витрат'!$A$11,IF(I772='Категорія витрат'!$B$12,'Категорія витрат'!$A$12,IF(I772='Категорія витрат'!$B$13,'Категорія витрат'!$A$13,IF(I772='Категорія витрат'!$B$14,'Категорія витрат'!$A$14,IF(I772='Категорія витрат'!$B$15,'Категорія витрат'!$A$15,IF(I772='Категорія витрат'!$B$16,'Категорія витрат'!$A$16,IF(I772='Категорія витрат'!$B$17,'Категорія витрат'!$A$17,IF(I772='Категорія витрат'!$B$18,'Категорія витрат'!$A$18,IF(I772='Категорія витрат'!$B$19,'Категорія витрат'!$A$19,IF(I772='Категорія витрат'!$B$20,'Категорія витрат'!$A$20,IF(I772='Категорія витрат'!$B$21,'Категорія витрат'!$A$21,IF(I772='Категорія витрат'!$B$22,'Категорія витрат'!$A$22,IF(I772='Категорія витрат'!$B$23,'Категорія витрат'!$A$23,IF(I772='Категорія витрат'!$B$24,'Категорія витрат'!$A$24,IF(I772='Категорія витрат'!$B$25,'Категорія витрат'!$A$25,IF(I772='Категорія витрат'!$B$26,'Категорія витрат'!$A$26,IF(I772='Категорія витрат'!$B$27,'Категорія витрат'!$A$27,IF(I772='Категорія витрат'!$B$28,'Категорія витрат'!$A$28,IF(I772='Категорія витрат'!$B$29,'Категорія витрат'!$A$29,IF(I772='Категорія витрат'!$B$30,'Категорія витрат'!$A$30,"")))))))))))))))))))))))))))))</f>
        <v/>
      </c>
      <c r="I772" s="174"/>
      <c r="J772" s="173"/>
      <c r="K772" s="176"/>
      <c r="L772" s="87">
        <f t="shared" si="355"/>
        <v>0</v>
      </c>
      <c r="M772" s="176"/>
      <c r="N772" s="178"/>
      <c r="O772" s="171"/>
      <c r="P772" s="159">
        <f>IF(J772='Категорія витрат'!$F$2,ROUND('Додаток 3._Бюджет детальний ПР'!O772*0.3676,2),IF(J772='Категорія витрат'!$F$3,ROUND('Додаток 3._Бюджет детальний ПР'!O772*0.347,2),IF(J772='Категорія витрат'!$F$4,ROUND('Додаток 3._Бюджет детальний ПР'!O772*0.347,2),IF(J772='Категорія витрат'!$F$7,ROUND('Додаток 3._Бюджет детальний ПР'!O772*0.0841,2),0))))</f>
        <v>0</v>
      </c>
      <c r="Q772" s="153">
        <f t="shared" si="360"/>
        <v>0</v>
      </c>
      <c r="R772" s="181"/>
      <c r="S772" s="181"/>
      <c r="T772" s="181"/>
      <c r="U772" s="181"/>
      <c r="V772" s="181"/>
      <c r="W772" s="181"/>
      <c r="X772" s="181"/>
      <c r="Y772" s="181"/>
      <c r="Z772" s="181"/>
      <c r="AA772" s="181"/>
      <c r="AB772" s="181"/>
      <c r="AC772" s="181"/>
      <c r="AD772" s="48">
        <f t="shared" si="331"/>
        <v>0</v>
      </c>
      <c r="AE772" s="48">
        <f t="shared" si="332"/>
        <v>0</v>
      </c>
      <c r="AF772" s="48">
        <f t="shared" si="333"/>
        <v>0</v>
      </c>
      <c r="AG772" s="48">
        <f t="shared" si="334"/>
        <v>0</v>
      </c>
      <c r="AH772" s="48">
        <f t="shared" si="335"/>
        <v>0</v>
      </c>
      <c r="AI772" s="48">
        <f t="shared" si="336"/>
        <v>0</v>
      </c>
      <c r="AJ772" s="48">
        <f t="shared" si="337"/>
        <v>0</v>
      </c>
      <c r="AK772" s="48">
        <f t="shared" si="338"/>
        <v>0</v>
      </c>
      <c r="AL772" s="181"/>
      <c r="AM772" s="181"/>
      <c r="AN772" s="77"/>
      <c r="AO772" s="176"/>
      <c r="AP772" s="87">
        <f t="shared" si="356"/>
        <v>0</v>
      </c>
      <c r="AQ772" s="176"/>
      <c r="AR772" s="178"/>
      <c r="AS772" s="171"/>
      <c r="AT772" s="159">
        <f>IF(J772='Категорія витрат'!$F$2,ROUND('Додаток 3._Бюджет детальний ПР'!AS772*0.3676,2),IF(J772='Категорія витрат'!$F$3,ROUND('Додаток 3._Бюджет детальний ПР'!AS772*0.347,2),IF(J772='Категорія витрат'!$F$4,ROUND('Додаток 3._Бюджет детальний ПР'!AS772*0.347,2),IF(J772='Категорія витрат'!$F$7,ROUND('Додаток 3._Бюджет детальний ПР'!AS772*0.0841,2),0))))</f>
        <v>0</v>
      </c>
      <c r="AU772" s="153">
        <f t="shared" si="357"/>
        <v>0</v>
      </c>
      <c r="AV772" s="181"/>
      <c r="AW772" s="181"/>
      <c r="AX772" s="181"/>
      <c r="AY772" s="181"/>
      <c r="AZ772" s="181"/>
      <c r="BA772" s="181"/>
      <c r="BB772" s="181"/>
      <c r="BC772" s="181"/>
      <c r="BD772" s="181"/>
      <c r="BE772" s="181"/>
      <c r="BF772" s="181"/>
      <c r="BG772" s="181"/>
      <c r="BH772" s="48">
        <f t="shared" si="339"/>
        <v>0</v>
      </c>
      <c r="BI772" s="48">
        <f t="shared" si="340"/>
        <v>0</v>
      </c>
      <c r="BJ772" s="48">
        <f t="shared" si="341"/>
        <v>0</v>
      </c>
      <c r="BK772" s="48">
        <f t="shared" si="342"/>
        <v>0</v>
      </c>
      <c r="BL772" s="48">
        <f t="shared" si="343"/>
        <v>0</v>
      </c>
      <c r="BM772" s="48">
        <f t="shared" si="344"/>
        <v>0</v>
      </c>
      <c r="BN772" s="48">
        <f t="shared" si="345"/>
        <v>0</v>
      </c>
      <c r="BO772" s="48">
        <f t="shared" si="346"/>
        <v>0</v>
      </c>
      <c r="BP772" s="181"/>
      <c r="BQ772" s="181"/>
      <c r="BR772" s="191"/>
      <c r="BS772" s="176"/>
      <c r="BT772" s="87">
        <f t="shared" si="358"/>
        <v>0</v>
      </c>
      <c r="BU772" s="176"/>
      <c r="BV772" s="178"/>
      <c r="BW772" s="171"/>
      <c r="BX772" s="159">
        <f>IF(J772='Категорія витрат'!$F$2,ROUND('Додаток 3._Бюджет детальний ПР'!BW772*0.3676,2),IF(J772='Категорія витрат'!$F$3,ROUND('Додаток 3._Бюджет детальний ПР'!BW772*0.347,2),IF(J772='Категорія витрат'!$F$4,ROUND('Додаток 3._Бюджет детальний ПР'!BW772*0.347,2),IF(J772='Категорія витрат'!$F$7,ROUND('Додаток 3._Бюджет детальний ПР'!BW772*0.0841,2),0))))</f>
        <v>0</v>
      </c>
      <c r="BY772" s="153">
        <f t="shared" si="359"/>
        <v>0</v>
      </c>
      <c r="BZ772" s="181"/>
      <c r="CA772" s="181"/>
      <c r="CB772" s="181"/>
      <c r="CC772" s="181"/>
      <c r="CD772" s="181"/>
      <c r="CE772" s="181"/>
      <c r="CF772" s="181"/>
      <c r="CG772" s="181"/>
      <c r="CH772" s="181"/>
      <c r="CI772" s="181"/>
      <c r="CJ772" s="181"/>
      <c r="CK772" s="181"/>
      <c r="CL772" s="48">
        <f t="shared" si="347"/>
        <v>0</v>
      </c>
      <c r="CM772" s="48">
        <f t="shared" si="348"/>
        <v>0</v>
      </c>
      <c r="CN772" s="48">
        <f t="shared" si="349"/>
        <v>0</v>
      </c>
      <c r="CO772" s="48">
        <f t="shared" si="350"/>
        <v>0</v>
      </c>
      <c r="CP772" s="48">
        <f t="shared" si="351"/>
        <v>0</v>
      </c>
      <c r="CQ772" s="48">
        <f t="shared" si="352"/>
        <v>0</v>
      </c>
      <c r="CR772" s="48">
        <f t="shared" si="353"/>
        <v>0</v>
      </c>
      <c r="CS772" s="48">
        <f t="shared" si="354"/>
        <v>0</v>
      </c>
      <c r="CT772" s="181"/>
      <c r="CU772" s="181"/>
    </row>
    <row r="773" spans="1:99" ht="20.100000000000001" customHeight="1" x14ac:dyDescent="0.25">
      <c r="A773" s="58">
        <v>769</v>
      </c>
      <c r="B773" s="58" t="str">
        <f>IF(D773='Напрямки конкурса'!$L$2,'Напрямки конкурса'!$B$2,IF(D773='Напрямки конкурса'!$L$3,'Напрямки конкурса'!$B$3,IF(D773='Напрямки конкурса'!$L$4,'Напрямки конкурса'!$B$4,IF(D773='Напрямки конкурса'!$L$5,'Напрямки конкурса'!$B$5,IF(D773='Напрямки конкурса'!$L$6,'Напрямки конкурса'!$B$6,IF(D773='Напрямки конкурса'!$L$7,'Напрямки конкурса'!$B$7,IF(D773='Напрямки конкурса'!$L$8,'Напрямки конкурса'!$B$8,IF(D773='Напрямки конкурса'!$L$9,'Напрямки конкурса'!$B$9,IF(D773='Напрямки конкурса'!$L$10,'Напрямки конкурса'!$B$10,IF(D773='Напрямки конкурса'!$L$11,'Напрямки конкурса'!$B$11,IF(D773='Напрямки конкурса'!$L$12,'Напрямки конкурса'!$B$12,IF(D773='Напрямки конкурса'!$L$13,'Напрямки конкурса'!$B$13,IF(D773='Напрямки конкурса'!$L$14,'Напрямки конкурса'!$B$14,IF(D773='Напрямки конкурса'!$L$15,'Напрямки конкурса'!$B$15,IF(D773='Напрямки конкурса'!$L$16,'Напрямки конкурса'!$B$16,IF(D773='Напрямки конкурса'!$L$17,'Напрямки конкурса'!$B$17,IF(D773='Напрямки конкурса'!$L$18,'Напрямки конкурса'!$B$18,IF(D773='Напрямки конкурса'!$L$19,'Напрямки конкурса'!$B$19,IF(D773='Напрямки конкурса'!$L$20,'Напрямки конкурса'!$B$20,IF(D773='Напрямки конкурса'!$L$21,'Напрямки конкурса'!$B$21,IF(D773='Напрямки конкурса'!$L$22,'Напрямки конкурса'!$B$22,IF(D773='Напрямки конкурса'!$L$23,'Напрямки конкурса'!$B$23,IF(D773='Напрямки конкурса'!$L$24,'Напрямки конкурса'!$B$24,IF(D773='Напрямки конкурса'!$L$25,'Напрямки конкурса'!$B$25,IF(D773='Напрямки конкурса'!$L$26,'Напрямки конкурса'!$B$26,IF(D773='Напрямки конкурса'!$L$27,'Напрямки конкурса'!$B$27,IF(D773='Напрямки конкурса'!$L$28,'Напрямки конкурса'!$B$28,"")))))))))))))))))))))))))))</f>
        <v/>
      </c>
      <c r="C773" s="59" t="str">
        <f>IF(D773='Напрямки конкурса'!$L$2,'Напрямки конкурса'!$K$2,IF(D773='Напрямки конкурса'!$L$3,'Напрямки конкурса'!$K$3,IF(D773='Напрямки конкурса'!$L$4,'Напрямки конкурса'!$K$4,IF(D773='Напрямки конкурса'!$L$5,'Напрямки конкурса'!$K$5,IF(D773='Напрямки конкурса'!$L$6,'Напрямки конкурса'!$K$6,IF(D773='Напрямки конкурса'!$L$7,'Напрямки конкурса'!$K$7,IF(D773='Напрямки конкурса'!$L$8,'Напрямки конкурса'!$K$8,IF(D773='Напрямки конкурса'!$L$9,'Напрямки конкурса'!$K$9,IF(D773='Напрямки конкурса'!$L$10,'Напрямки конкурса'!$K$10,IF(D773='Напрямки конкурса'!$L$11,'Напрямки конкурса'!$K$11,IF(D773='Напрямки конкурса'!$L$12,'Напрямки конкурса'!$K$12,IF(D773='Напрямки конкурса'!$L$13,'Напрямки конкурса'!$K$13,IF(D773='Напрямки конкурса'!$L$14,'Напрямки конкурса'!$K$14,IF(D773='Напрямки конкурса'!$L$15,'Напрямки конкурса'!$K$15,IF(D773='Напрямки конкурса'!$L$16,'Напрямки конкурса'!$K$16,IF(D773='Напрямки конкурса'!$L$17,'Напрямки конкурса'!$K$17,IF(D773='Напрямки конкурса'!$L$18,'Напрямки конкурса'!$K$18,IF(D773='Напрямки конкурса'!$L$19,'Напрямки конкурса'!$K$19,IF(D773='Напрямки конкурса'!$L$20,'Напрямки конкурса'!$K$20,IF(D773='Напрямки конкурса'!$L$21,'Напрямки конкурса'!$K$21,IF(D773='Напрямки конкурса'!$L$22,'Напрямки конкурса'!$K$22,IF(D773='Напрямки конкурса'!$L$23,'Напрямки конкурса'!$K$23,IF(D773='Напрямки конкурса'!$L$24,'Напрямки конкурса'!$K$24,IF(D773='Напрямки конкурса'!$L$25,'Напрямки конкурса'!$K$25,IF(D773='Напрямки конкурса'!$L$26,'Напрямки конкурса'!$K$26,IF(D773='Напрямки конкурса'!$L$27,'Напрямки конкурса'!$K$27,IF(D773='Напрямки конкурса'!$L$28,'Напрямки конкурса'!$K$28,"")))))))))))))))))))))))))))</f>
        <v/>
      </c>
      <c r="D773" s="50"/>
      <c r="E773" s="171"/>
      <c r="F773" s="171"/>
      <c r="G773" s="171"/>
      <c r="H773" s="150" t="str">
        <f>IF(I773='Категорія витрат'!$B$2,'Категорія витрат'!$A$2,IF(I773='Категорія витрат'!$B$3,'Категорія витрат'!$A$3,IF(I773='Категорія витрат'!$B$4,'Категорія витрат'!$A$4,IF(I773='Категорія витрат'!$B$5,'Категорія витрат'!$A$5,IF(I773='Категорія витрат'!$B$6,'Категорія витрат'!$A$6,IF(I773='Категорія витрат'!$B$7,'Категорія витрат'!$A$7,IF(I773='Категорія витрат'!$B$8,'Категорія витрат'!$A$8,IF(I773='Категорія витрат'!$B$9,'Категорія витрат'!$A$9,IF(I773='Категорія витрат'!$B$10,'Категорія витрат'!$A$10,IF(I773='Категорія витрат'!$B$11,'Категорія витрат'!$A$11,IF(I773='Категорія витрат'!$B$12,'Категорія витрат'!$A$12,IF(I773='Категорія витрат'!$B$13,'Категорія витрат'!$A$13,IF(I773='Категорія витрат'!$B$14,'Категорія витрат'!$A$14,IF(I773='Категорія витрат'!$B$15,'Категорія витрат'!$A$15,IF(I773='Категорія витрат'!$B$16,'Категорія витрат'!$A$16,IF(I773='Категорія витрат'!$B$17,'Категорія витрат'!$A$17,IF(I773='Категорія витрат'!$B$18,'Категорія витрат'!$A$18,IF(I773='Категорія витрат'!$B$19,'Категорія витрат'!$A$19,IF(I773='Категорія витрат'!$B$20,'Категорія витрат'!$A$20,IF(I773='Категорія витрат'!$B$21,'Категорія витрат'!$A$21,IF(I773='Категорія витрат'!$B$22,'Категорія витрат'!$A$22,IF(I773='Категорія витрат'!$B$23,'Категорія витрат'!$A$23,IF(I773='Категорія витрат'!$B$24,'Категорія витрат'!$A$24,IF(I773='Категорія витрат'!$B$25,'Категорія витрат'!$A$25,IF(I773='Категорія витрат'!$B$26,'Категорія витрат'!$A$26,IF(I773='Категорія витрат'!$B$27,'Категорія витрат'!$A$27,IF(I773='Категорія витрат'!$B$28,'Категорія витрат'!$A$28,IF(I773='Категорія витрат'!$B$29,'Категорія витрат'!$A$29,IF(I773='Категорія витрат'!$B$30,'Категорія витрат'!$A$30,"")))))))))))))))))))))))))))))</f>
        <v/>
      </c>
      <c r="I773" s="174"/>
      <c r="J773" s="173"/>
      <c r="K773" s="176"/>
      <c r="L773" s="87">
        <f t="shared" si="355"/>
        <v>0</v>
      </c>
      <c r="M773" s="176"/>
      <c r="N773" s="178"/>
      <c r="O773" s="171"/>
      <c r="P773" s="159">
        <f>IF(J773='Категорія витрат'!$F$2,ROUND('Додаток 3._Бюджет детальний ПР'!O773*0.3676,2),IF(J773='Категорія витрат'!$F$3,ROUND('Додаток 3._Бюджет детальний ПР'!O773*0.347,2),IF(J773='Категорія витрат'!$F$4,ROUND('Додаток 3._Бюджет детальний ПР'!O773*0.347,2),IF(J773='Категорія витрат'!$F$7,ROUND('Додаток 3._Бюджет детальний ПР'!O773*0.0841,2),0))))</f>
        <v>0</v>
      </c>
      <c r="Q773" s="153">
        <f t="shared" si="360"/>
        <v>0</v>
      </c>
      <c r="R773" s="181"/>
      <c r="S773" s="181"/>
      <c r="T773" s="181"/>
      <c r="U773" s="181"/>
      <c r="V773" s="181"/>
      <c r="W773" s="181"/>
      <c r="X773" s="181"/>
      <c r="Y773" s="181"/>
      <c r="Z773" s="181"/>
      <c r="AA773" s="181"/>
      <c r="AB773" s="181"/>
      <c r="AC773" s="181"/>
      <c r="AD773" s="48">
        <f t="shared" ref="AD773:AD836" si="361">(O773+P773)*AH773</f>
        <v>0</v>
      </c>
      <c r="AE773" s="48">
        <f t="shared" ref="AE773:AE836" si="362">(O773+P773)*AI773</f>
        <v>0</v>
      </c>
      <c r="AF773" s="48">
        <f t="shared" ref="AF773:AF836" si="363">(O773+P773)*AJ773</f>
        <v>0</v>
      </c>
      <c r="AG773" s="48">
        <f t="shared" ref="AG773:AG836" si="364">(O773+P773)*AK773</f>
        <v>0</v>
      </c>
      <c r="AH773" s="48">
        <f t="shared" ref="AH773:AH836" si="365">R773+S773+T773</f>
        <v>0</v>
      </c>
      <c r="AI773" s="48">
        <f t="shared" ref="AI773:AI836" si="366">U773+V773+W773</f>
        <v>0</v>
      </c>
      <c r="AJ773" s="48">
        <f t="shared" ref="AJ773:AJ836" si="367">X773+Y773+Z773</f>
        <v>0</v>
      </c>
      <c r="AK773" s="48">
        <f t="shared" ref="AK773:AK836" si="368">AA773+AB773+AC773</f>
        <v>0</v>
      </c>
      <c r="AL773" s="181"/>
      <c r="AM773" s="181"/>
      <c r="AN773" s="77"/>
      <c r="AO773" s="176"/>
      <c r="AP773" s="87">
        <f t="shared" si="356"/>
        <v>0</v>
      </c>
      <c r="AQ773" s="176"/>
      <c r="AR773" s="178"/>
      <c r="AS773" s="171"/>
      <c r="AT773" s="159">
        <f>IF(J773='Категорія витрат'!$F$2,ROUND('Додаток 3._Бюджет детальний ПР'!AS773*0.3676,2),IF(J773='Категорія витрат'!$F$3,ROUND('Додаток 3._Бюджет детальний ПР'!AS773*0.347,2),IF(J773='Категорія витрат'!$F$4,ROUND('Додаток 3._Бюджет детальний ПР'!AS773*0.347,2),IF(J773='Категорія витрат'!$F$7,ROUND('Додаток 3._Бюджет детальний ПР'!AS773*0.0841,2),0))))</f>
        <v>0</v>
      </c>
      <c r="AU773" s="153">
        <f t="shared" si="357"/>
        <v>0</v>
      </c>
      <c r="AV773" s="181"/>
      <c r="AW773" s="181"/>
      <c r="AX773" s="181"/>
      <c r="AY773" s="181"/>
      <c r="AZ773" s="181"/>
      <c r="BA773" s="181"/>
      <c r="BB773" s="181"/>
      <c r="BC773" s="181"/>
      <c r="BD773" s="181"/>
      <c r="BE773" s="181"/>
      <c r="BF773" s="181"/>
      <c r="BG773" s="181"/>
      <c r="BH773" s="48">
        <f t="shared" ref="BH773:BH836" si="369">(AS773+AT773)*BL773</f>
        <v>0</v>
      </c>
      <c r="BI773" s="48">
        <f t="shared" ref="BI773:BI836" si="370">(AS773+AT773)*BM773</f>
        <v>0</v>
      </c>
      <c r="BJ773" s="48">
        <f t="shared" ref="BJ773:BJ836" si="371">(AS773+AT773)*BN773</f>
        <v>0</v>
      </c>
      <c r="BK773" s="48">
        <f t="shared" ref="BK773:BK836" si="372">(AS773+AT773)*BO773</f>
        <v>0</v>
      </c>
      <c r="BL773" s="48">
        <f t="shared" ref="BL773:BL836" si="373">AV773+AW773+AX773</f>
        <v>0</v>
      </c>
      <c r="BM773" s="48">
        <f t="shared" ref="BM773:BM836" si="374">AY773+AZ773+BA773</f>
        <v>0</v>
      </c>
      <c r="BN773" s="48">
        <f t="shared" ref="BN773:BN836" si="375">BB773+BC773+BD773</f>
        <v>0</v>
      </c>
      <c r="BO773" s="48">
        <f t="shared" ref="BO773:BO836" si="376">BE773+BF773+BG773</f>
        <v>0</v>
      </c>
      <c r="BP773" s="181"/>
      <c r="BQ773" s="181"/>
      <c r="BR773" s="191"/>
      <c r="BS773" s="176"/>
      <c r="BT773" s="87">
        <f t="shared" si="358"/>
        <v>0</v>
      </c>
      <c r="BU773" s="176"/>
      <c r="BV773" s="178"/>
      <c r="BW773" s="171"/>
      <c r="BX773" s="159">
        <f>IF(J773='Категорія витрат'!$F$2,ROUND('Додаток 3._Бюджет детальний ПР'!BW773*0.3676,2),IF(J773='Категорія витрат'!$F$3,ROUND('Додаток 3._Бюджет детальний ПР'!BW773*0.347,2),IF(J773='Категорія витрат'!$F$4,ROUND('Додаток 3._Бюджет детальний ПР'!BW773*0.347,2),IF(J773='Категорія витрат'!$F$7,ROUND('Додаток 3._Бюджет детальний ПР'!BW773*0.0841,2),0))))</f>
        <v>0</v>
      </c>
      <c r="BY773" s="153">
        <f t="shared" si="359"/>
        <v>0</v>
      </c>
      <c r="BZ773" s="181"/>
      <c r="CA773" s="181"/>
      <c r="CB773" s="181"/>
      <c r="CC773" s="181"/>
      <c r="CD773" s="181"/>
      <c r="CE773" s="181"/>
      <c r="CF773" s="181"/>
      <c r="CG773" s="181"/>
      <c r="CH773" s="181"/>
      <c r="CI773" s="181"/>
      <c r="CJ773" s="181"/>
      <c r="CK773" s="181"/>
      <c r="CL773" s="48">
        <f t="shared" ref="CL773:CL836" si="377">(BW773+BX773)*CP773</f>
        <v>0</v>
      </c>
      <c r="CM773" s="48">
        <f t="shared" ref="CM773:CM836" si="378">(BW773+BX773)*CQ773</f>
        <v>0</v>
      </c>
      <c r="CN773" s="48">
        <f t="shared" ref="CN773:CN836" si="379">(BW773+BX773)*CR773</f>
        <v>0</v>
      </c>
      <c r="CO773" s="48">
        <f t="shared" ref="CO773:CO836" si="380">(BW773+BX773)*CS773</f>
        <v>0</v>
      </c>
      <c r="CP773" s="48">
        <f t="shared" ref="CP773:CP836" si="381">BZ773+CA773+CB773</f>
        <v>0</v>
      </c>
      <c r="CQ773" s="48">
        <f t="shared" ref="CQ773:CQ836" si="382">CC773+CD773+CE773</f>
        <v>0</v>
      </c>
      <c r="CR773" s="48">
        <f t="shared" ref="CR773:CR836" si="383">CF773+CG773+CH773</f>
        <v>0</v>
      </c>
      <c r="CS773" s="48">
        <f t="shared" ref="CS773:CS836" si="384">CI773+CJ773+CK773</f>
        <v>0</v>
      </c>
      <c r="CT773" s="181"/>
      <c r="CU773" s="181"/>
    </row>
    <row r="774" spans="1:99" ht="20.100000000000001" customHeight="1" x14ac:dyDescent="0.25">
      <c r="A774" s="58">
        <v>770</v>
      </c>
      <c r="B774" s="58" t="str">
        <f>IF(D774='Напрямки конкурса'!$L$2,'Напрямки конкурса'!$B$2,IF(D774='Напрямки конкурса'!$L$3,'Напрямки конкурса'!$B$3,IF(D774='Напрямки конкурса'!$L$4,'Напрямки конкурса'!$B$4,IF(D774='Напрямки конкурса'!$L$5,'Напрямки конкурса'!$B$5,IF(D774='Напрямки конкурса'!$L$6,'Напрямки конкурса'!$B$6,IF(D774='Напрямки конкурса'!$L$7,'Напрямки конкурса'!$B$7,IF(D774='Напрямки конкурса'!$L$8,'Напрямки конкурса'!$B$8,IF(D774='Напрямки конкурса'!$L$9,'Напрямки конкурса'!$B$9,IF(D774='Напрямки конкурса'!$L$10,'Напрямки конкурса'!$B$10,IF(D774='Напрямки конкурса'!$L$11,'Напрямки конкурса'!$B$11,IF(D774='Напрямки конкурса'!$L$12,'Напрямки конкурса'!$B$12,IF(D774='Напрямки конкурса'!$L$13,'Напрямки конкурса'!$B$13,IF(D774='Напрямки конкурса'!$L$14,'Напрямки конкурса'!$B$14,IF(D774='Напрямки конкурса'!$L$15,'Напрямки конкурса'!$B$15,IF(D774='Напрямки конкурса'!$L$16,'Напрямки конкурса'!$B$16,IF(D774='Напрямки конкурса'!$L$17,'Напрямки конкурса'!$B$17,IF(D774='Напрямки конкурса'!$L$18,'Напрямки конкурса'!$B$18,IF(D774='Напрямки конкурса'!$L$19,'Напрямки конкурса'!$B$19,IF(D774='Напрямки конкурса'!$L$20,'Напрямки конкурса'!$B$20,IF(D774='Напрямки конкурса'!$L$21,'Напрямки конкурса'!$B$21,IF(D774='Напрямки конкурса'!$L$22,'Напрямки конкурса'!$B$22,IF(D774='Напрямки конкурса'!$L$23,'Напрямки конкурса'!$B$23,IF(D774='Напрямки конкурса'!$L$24,'Напрямки конкурса'!$B$24,IF(D774='Напрямки конкурса'!$L$25,'Напрямки конкурса'!$B$25,IF(D774='Напрямки конкурса'!$L$26,'Напрямки конкурса'!$B$26,IF(D774='Напрямки конкурса'!$L$27,'Напрямки конкурса'!$B$27,IF(D774='Напрямки конкурса'!$L$28,'Напрямки конкурса'!$B$28,"")))))))))))))))))))))))))))</f>
        <v/>
      </c>
      <c r="C774" s="59" t="str">
        <f>IF(D774='Напрямки конкурса'!$L$2,'Напрямки конкурса'!$K$2,IF(D774='Напрямки конкурса'!$L$3,'Напрямки конкурса'!$K$3,IF(D774='Напрямки конкурса'!$L$4,'Напрямки конкурса'!$K$4,IF(D774='Напрямки конкурса'!$L$5,'Напрямки конкурса'!$K$5,IF(D774='Напрямки конкурса'!$L$6,'Напрямки конкурса'!$K$6,IF(D774='Напрямки конкурса'!$L$7,'Напрямки конкурса'!$K$7,IF(D774='Напрямки конкурса'!$L$8,'Напрямки конкурса'!$K$8,IF(D774='Напрямки конкурса'!$L$9,'Напрямки конкурса'!$K$9,IF(D774='Напрямки конкурса'!$L$10,'Напрямки конкурса'!$K$10,IF(D774='Напрямки конкурса'!$L$11,'Напрямки конкурса'!$K$11,IF(D774='Напрямки конкурса'!$L$12,'Напрямки конкурса'!$K$12,IF(D774='Напрямки конкурса'!$L$13,'Напрямки конкурса'!$K$13,IF(D774='Напрямки конкурса'!$L$14,'Напрямки конкурса'!$K$14,IF(D774='Напрямки конкурса'!$L$15,'Напрямки конкурса'!$K$15,IF(D774='Напрямки конкурса'!$L$16,'Напрямки конкурса'!$K$16,IF(D774='Напрямки конкурса'!$L$17,'Напрямки конкурса'!$K$17,IF(D774='Напрямки конкурса'!$L$18,'Напрямки конкурса'!$K$18,IF(D774='Напрямки конкурса'!$L$19,'Напрямки конкурса'!$K$19,IF(D774='Напрямки конкурса'!$L$20,'Напрямки конкурса'!$K$20,IF(D774='Напрямки конкурса'!$L$21,'Напрямки конкурса'!$K$21,IF(D774='Напрямки конкурса'!$L$22,'Напрямки конкурса'!$K$22,IF(D774='Напрямки конкурса'!$L$23,'Напрямки конкурса'!$K$23,IF(D774='Напрямки конкурса'!$L$24,'Напрямки конкурса'!$K$24,IF(D774='Напрямки конкурса'!$L$25,'Напрямки конкурса'!$K$25,IF(D774='Напрямки конкурса'!$L$26,'Напрямки конкурса'!$K$26,IF(D774='Напрямки конкурса'!$L$27,'Напрямки конкурса'!$K$27,IF(D774='Напрямки конкурса'!$L$28,'Напрямки конкурса'!$K$28,"")))))))))))))))))))))))))))</f>
        <v/>
      </c>
      <c r="D774" s="50"/>
      <c r="E774" s="171"/>
      <c r="F774" s="171"/>
      <c r="G774" s="171"/>
      <c r="H774" s="150" t="str">
        <f>IF(I774='Категорія витрат'!$B$2,'Категорія витрат'!$A$2,IF(I774='Категорія витрат'!$B$3,'Категорія витрат'!$A$3,IF(I774='Категорія витрат'!$B$4,'Категорія витрат'!$A$4,IF(I774='Категорія витрат'!$B$5,'Категорія витрат'!$A$5,IF(I774='Категорія витрат'!$B$6,'Категорія витрат'!$A$6,IF(I774='Категорія витрат'!$B$7,'Категорія витрат'!$A$7,IF(I774='Категорія витрат'!$B$8,'Категорія витрат'!$A$8,IF(I774='Категорія витрат'!$B$9,'Категорія витрат'!$A$9,IF(I774='Категорія витрат'!$B$10,'Категорія витрат'!$A$10,IF(I774='Категорія витрат'!$B$11,'Категорія витрат'!$A$11,IF(I774='Категорія витрат'!$B$12,'Категорія витрат'!$A$12,IF(I774='Категорія витрат'!$B$13,'Категорія витрат'!$A$13,IF(I774='Категорія витрат'!$B$14,'Категорія витрат'!$A$14,IF(I774='Категорія витрат'!$B$15,'Категорія витрат'!$A$15,IF(I774='Категорія витрат'!$B$16,'Категорія витрат'!$A$16,IF(I774='Категорія витрат'!$B$17,'Категорія витрат'!$A$17,IF(I774='Категорія витрат'!$B$18,'Категорія витрат'!$A$18,IF(I774='Категорія витрат'!$B$19,'Категорія витрат'!$A$19,IF(I774='Категорія витрат'!$B$20,'Категорія витрат'!$A$20,IF(I774='Категорія витрат'!$B$21,'Категорія витрат'!$A$21,IF(I774='Категорія витрат'!$B$22,'Категорія витрат'!$A$22,IF(I774='Категорія витрат'!$B$23,'Категорія витрат'!$A$23,IF(I774='Категорія витрат'!$B$24,'Категорія витрат'!$A$24,IF(I774='Категорія витрат'!$B$25,'Категорія витрат'!$A$25,IF(I774='Категорія витрат'!$B$26,'Категорія витрат'!$A$26,IF(I774='Категорія витрат'!$B$27,'Категорія витрат'!$A$27,IF(I774='Категорія витрат'!$B$28,'Категорія витрат'!$A$28,IF(I774='Категорія витрат'!$B$29,'Категорія витрат'!$A$29,IF(I774='Категорія витрат'!$B$30,'Категорія витрат'!$A$30,"")))))))))))))))))))))))))))))</f>
        <v/>
      </c>
      <c r="I774" s="174"/>
      <c r="J774" s="173"/>
      <c r="K774" s="176"/>
      <c r="L774" s="87">
        <f t="shared" ref="L774:L837" si="385">SUM(R774:AC774)</f>
        <v>0</v>
      </c>
      <c r="M774" s="176"/>
      <c r="N774" s="178"/>
      <c r="O774" s="171"/>
      <c r="P774" s="159">
        <f>IF(J774='Категорія витрат'!$F$2,ROUND('Додаток 3._Бюджет детальний ПР'!O774*0.3676,2),IF(J774='Категорія витрат'!$F$3,ROUND('Додаток 3._Бюджет детальний ПР'!O774*0.347,2),IF(J774='Категорія витрат'!$F$4,ROUND('Додаток 3._Бюджет детальний ПР'!O774*0.347,2),IF(J774='Категорія витрат'!$F$7,ROUND('Додаток 3._Бюджет детальний ПР'!O774*0.0841,2),0))))</f>
        <v>0</v>
      </c>
      <c r="Q774" s="153">
        <f t="shared" si="360"/>
        <v>0</v>
      </c>
      <c r="R774" s="181"/>
      <c r="S774" s="181"/>
      <c r="T774" s="181"/>
      <c r="U774" s="181"/>
      <c r="V774" s="181"/>
      <c r="W774" s="181"/>
      <c r="X774" s="181"/>
      <c r="Y774" s="181"/>
      <c r="Z774" s="181"/>
      <c r="AA774" s="181"/>
      <c r="AB774" s="181"/>
      <c r="AC774" s="181"/>
      <c r="AD774" s="48">
        <f t="shared" si="361"/>
        <v>0</v>
      </c>
      <c r="AE774" s="48">
        <f t="shared" si="362"/>
        <v>0</v>
      </c>
      <c r="AF774" s="48">
        <f t="shared" si="363"/>
        <v>0</v>
      </c>
      <c r="AG774" s="48">
        <f t="shared" si="364"/>
        <v>0</v>
      </c>
      <c r="AH774" s="48">
        <f t="shared" si="365"/>
        <v>0</v>
      </c>
      <c r="AI774" s="48">
        <f t="shared" si="366"/>
        <v>0</v>
      </c>
      <c r="AJ774" s="48">
        <f t="shared" si="367"/>
        <v>0</v>
      </c>
      <c r="AK774" s="48">
        <f t="shared" si="368"/>
        <v>0</v>
      </c>
      <c r="AL774" s="181"/>
      <c r="AM774" s="181"/>
      <c r="AN774" s="77"/>
      <c r="AO774" s="176"/>
      <c r="AP774" s="87">
        <f t="shared" ref="AP774:AP837" si="386">SUM(AV774:BG774)</f>
        <v>0</v>
      </c>
      <c r="AQ774" s="176"/>
      <c r="AR774" s="178"/>
      <c r="AS774" s="171"/>
      <c r="AT774" s="159">
        <f>IF(J774='Категорія витрат'!$F$2,ROUND('Додаток 3._Бюджет детальний ПР'!AS774*0.3676,2),IF(J774='Категорія витрат'!$F$3,ROUND('Додаток 3._Бюджет детальний ПР'!AS774*0.347,2),IF(J774='Категорія витрат'!$F$4,ROUND('Додаток 3._Бюджет детальний ПР'!AS774*0.347,2),IF(J774='Категорія витрат'!$F$7,ROUND('Додаток 3._Бюджет детальний ПР'!AS774*0.0841,2),0))))</f>
        <v>0</v>
      </c>
      <c r="AU774" s="153">
        <f t="shared" ref="AU774:AU837" si="387">(AS774+AT774)*AP774</f>
        <v>0</v>
      </c>
      <c r="AV774" s="181"/>
      <c r="AW774" s="181"/>
      <c r="AX774" s="181"/>
      <c r="AY774" s="181"/>
      <c r="AZ774" s="181"/>
      <c r="BA774" s="181"/>
      <c r="BB774" s="181"/>
      <c r="BC774" s="181"/>
      <c r="BD774" s="181"/>
      <c r="BE774" s="181"/>
      <c r="BF774" s="181"/>
      <c r="BG774" s="181"/>
      <c r="BH774" s="48">
        <f t="shared" si="369"/>
        <v>0</v>
      </c>
      <c r="BI774" s="48">
        <f t="shared" si="370"/>
        <v>0</v>
      </c>
      <c r="BJ774" s="48">
        <f t="shared" si="371"/>
        <v>0</v>
      </c>
      <c r="BK774" s="48">
        <f t="shared" si="372"/>
        <v>0</v>
      </c>
      <c r="BL774" s="48">
        <f t="shared" si="373"/>
        <v>0</v>
      </c>
      <c r="BM774" s="48">
        <f t="shared" si="374"/>
        <v>0</v>
      </c>
      <c r="BN774" s="48">
        <f t="shared" si="375"/>
        <v>0</v>
      </c>
      <c r="BO774" s="48">
        <f t="shared" si="376"/>
        <v>0</v>
      </c>
      <c r="BP774" s="181"/>
      <c r="BQ774" s="181"/>
      <c r="BR774" s="191"/>
      <c r="BS774" s="176"/>
      <c r="BT774" s="87">
        <f t="shared" ref="BT774:BT837" si="388">SUM(BZ774:CK774)</f>
        <v>0</v>
      </c>
      <c r="BU774" s="176"/>
      <c r="BV774" s="178"/>
      <c r="BW774" s="171"/>
      <c r="BX774" s="159">
        <f>IF(J774='Категорія витрат'!$F$2,ROUND('Додаток 3._Бюджет детальний ПР'!BW774*0.3676,2),IF(J774='Категорія витрат'!$F$3,ROUND('Додаток 3._Бюджет детальний ПР'!BW774*0.347,2),IF(J774='Категорія витрат'!$F$4,ROUND('Додаток 3._Бюджет детальний ПР'!BW774*0.347,2),IF(J774='Категорія витрат'!$F$7,ROUND('Додаток 3._Бюджет детальний ПР'!BW774*0.0841,2),0))))</f>
        <v>0</v>
      </c>
      <c r="BY774" s="153">
        <f t="shared" ref="BY774:BY837" si="389">(BW774+BX774)*BT774</f>
        <v>0</v>
      </c>
      <c r="BZ774" s="181"/>
      <c r="CA774" s="181"/>
      <c r="CB774" s="181"/>
      <c r="CC774" s="181"/>
      <c r="CD774" s="181"/>
      <c r="CE774" s="181"/>
      <c r="CF774" s="181"/>
      <c r="CG774" s="181"/>
      <c r="CH774" s="181"/>
      <c r="CI774" s="181"/>
      <c r="CJ774" s="181"/>
      <c r="CK774" s="181"/>
      <c r="CL774" s="48">
        <f t="shared" si="377"/>
        <v>0</v>
      </c>
      <c r="CM774" s="48">
        <f t="shared" si="378"/>
        <v>0</v>
      </c>
      <c r="CN774" s="48">
        <f t="shared" si="379"/>
        <v>0</v>
      </c>
      <c r="CO774" s="48">
        <f t="shared" si="380"/>
        <v>0</v>
      </c>
      <c r="CP774" s="48">
        <f t="shared" si="381"/>
        <v>0</v>
      </c>
      <c r="CQ774" s="48">
        <f t="shared" si="382"/>
        <v>0</v>
      </c>
      <c r="CR774" s="48">
        <f t="shared" si="383"/>
        <v>0</v>
      </c>
      <c r="CS774" s="48">
        <f t="shared" si="384"/>
        <v>0</v>
      </c>
      <c r="CT774" s="181"/>
      <c r="CU774" s="181"/>
    </row>
    <row r="775" spans="1:99" ht="20.100000000000001" customHeight="1" x14ac:dyDescent="0.25">
      <c r="A775" s="58">
        <v>771</v>
      </c>
      <c r="B775" s="58" t="str">
        <f>IF(D775='Напрямки конкурса'!$L$2,'Напрямки конкурса'!$B$2,IF(D775='Напрямки конкурса'!$L$3,'Напрямки конкурса'!$B$3,IF(D775='Напрямки конкурса'!$L$4,'Напрямки конкурса'!$B$4,IF(D775='Напрямки конкурса'!$L$5,'Напрямки конкурса'!$B$5,IF(D775='Напрямки конкурса'!$L$6,'Напрямки конкурса'!$B$6,IF(D775='Напрямки конкурса'!$L$7,'Напрямки конкурса'!$B$7,IF(D775='Напрямки конкурса'!$L$8,'Напрямки конкурса'!$B$8,IF(D775='Напрямки конкурса'!$L$9,'Напрямки конкурса'!$B$9,IF(D775='Напрямки конкурса'!$L$10,'Напрямки конкурса'!$B$10,IF(D775='Напрямки конкурса'!$L$11,'Напрямки конкурса'!$B$11,IF(D775='Напрямки конкурса'!$L$12,'Напрямки конкурса'!$B$12,IF(D775='Напрямки конкурса'!$L$13,'Напрямки конкурса'!$B$13,IF(D775='Напрямки конкурса'!$L$14,'Напрямки конкурса'!$B$14,IF(D775='Напрямки конкурса'!$L$15,'Напрямки конкурса'!$B$15,IF(D775='Напрямки конкурса'!$L$16,'Напрямки конкурса'!$B$16,IF(D775='Напрямки конкурса'!$L$17,'Напрямки конкурса'!$B$17,IF(D775='Напрямки конкурса'!$L$18,'Напрямки конкурса'!$B$18,IF(D775='Напрямки конкурса'!$L$19,'Напрямки конкурса'!$B$19,IF(D775='Напрямки конкурса'!$L$20,'Напрямки конкурса'!$B$20,IF(D775='Напрямки конкурса'!$L$21,'Напрямки конкурса'!$B$21,IF(D775='Напрямки конкурса'!$L$22,'Напрямки конкурса'!$B$22,IF(D775='Напрямки конкурса'!$L$23,'Напрямки конкурса'!$B$23,IF(D775='Напрямки конкурса'!$L$24,'Напрямки конкурса'!$B$24,IF(D775='Напрямки конкурса'!$L$25,'Напрямки конкурса'!$B$25,IF(D775='Напрямки конкурса'!$L$26,'Напрямки конкурса'!$B$26,IF(D775='Напрямки конкурса'!$L$27,'Напрямки конкурса'!$B$27,IF(D775='Напрямки конкурса'!$L$28,'Напрямки конкурса'!$B$28,"")))))))))))))))))))))))))))</f>
        <v/>
      </c>
      <c r="C775" s="59" t="str">
        <f>IF(D775='Напрямки конкурса'!$L$2,'Напрямки конкурса'!$K$2,IF(D775='Напрямки конкурса'!$L$3,'Напрямки конкурса'!$K$3,IF(D775='Напрямки конкурса'!$L$4,'Напрямки конкурса'!$K$4,IF(D775='Напрямки конкурса'!$L$5,'Напрямки конкурса'!$K$5,IF(D775='Напрямки конкурса'!$L$6,'Напрямки конкурса'!$K$6,IF(D775='Напрямки конкурса'!$L$7,'Напрямки конкурса'!$K$7,IF(D775='Напрямки конкурса'!$L$8,'Напрямки конкурса'!$K$8,IF(D775='Напрямки конкурса'!$L$9,'Напрямки конкурса'!$K$9,IF(D775='Напрямки конкурса'!$L$10,'Напрямки конкурса'!$K$10,IF(D775='Напрямки конкурса'!$L$11,'Напрямки конкурса'!$K$11,IF(D775='Напрямки конкурса'!$L$12,'Напрямки конкурса'!$K$12,IF(D775='Напрямки конкурса'!$L$13,'Напрямки конкурса'!$K$13,IF(D775='Напрямки конкурса'!$L$14,'Напрямки конкурса'!$K$14,IF(D775='Напрямки конкурса'!$L$15,'Напрямки конкурса'!$K$15,IF(D775='Напрямки конкурса'!$L$16,'Напрямки конкурса'!$K$16,IF(D775='Напрямки конкурса'!$L$17,'Напрямки конкурса'!$K$17,IF(D775='Напрямки конкурса'!$L$18,'Напрямки конкурса'!$K$18,IF(D775='Напрямки конкурса'!$L$19,'Напрямки конкурса'!$K$19,IF(D775='Напрямки конкурса'!$L$20,'Напрямки конкурса'!$K$20,IF(D775='Напрямки конкурса'!$L$21,'Напрямки конкурса'!$K$21,IF(D775='Напрямки конкурса'!$L$22,'Напрямки конкурса'!$K$22,IF(D775='Напрямки конкурса'!$L$23,'Напрямки конкурса'!$K$23,IF(D775='Напрямки конкурса'!$L$24,'Напрямки конкурса'!$K$24,IF(D775='Напрямки конкурса'!$L$25,'Напрямки конкурса'!$K$25,IF(D775='Напрямки конкурса'!$L$26,'Напрямки конкурса'!$K$26,IF(D775='Напрямки конкурса'!$L$27,'Напрямки конкурса'!$K$27,IF(D775='Напрямки конкурса'!$L$28,'Напрямки конкурса'!$K$28,"")))))))))))))))))))))))))))</f>
        <v/>
      </c>
      <c r="D775" s="50"/>
      <c r="E775" s="171"/>
      <c r="F775" s="171"/>
      <c r="G775" s="171"/>
      <c r="H775" s="150" t="str">
        <f>IF(I775='Категорія витрат'!$B$2,'Категорія витрат'!$A$2,IF(I775='Категорія витрат'!$B$3,'Категорія витрат'!$A$3,IF(I775='Категорія витрат'!$B$4,'Категорія витрат'!$A$4,IF(I775='Категорія витрат'!$B$5,'Категорія витрат'!$A$5,IF(I775='Категорія витрат'!$B$6,'Категорія витрат'!$A$6,IF(I775='Категорія витрат'!$B$7,'Категорія витрат'!$A$7,IF(I775='Категорія витрат'!$B$8,'Категорія витрат'!$A$8,IF(I775='Категорія витрат'!$B$9,'Категорія витрат'!$A$9,IF(I775='Категорія витрат'!$B$10,'Категорія витрат'!$A$10,IF(I775='Категорія витрат'!$B$11,'Категорія витрат'!$A$11,IF(I775='Категорія витрат'!$B$12,'Категорія витрат'!$A$12,IF(I775='Категорія витрат'!$B$13,'Категорія витрат'!$A$13,IF(I775='Категорія витрат'!$B$14,'Категорія витрат'!$A$14,IF(I775='Категорія витрат'!$B$15,'Категорія витрат'!$A$15,IF(I775='Категорія витрат'!$B$16,'Категорія витрат'!$A$16,IF(I775='Категорія витрат'!$B$17,'Категорія витрат'!$A$17,IF(I775='Категорія витрат'!$B$18,'Категорія витрат'!$A$18,IF(I775='Категорія витрат'!$B$19,'Категорія витрат'!$A$19,IF(I775='Категорія витрат'!$B$20,'Категорія витрат'!$A$20,IF(I775='Категорія витрат'!$B$21,'Категорія витрат'!$A$21,IF(I775='Категорія витрат'!$B$22,'Категорія витрат'!$A$22,IF(I775='Категорія витрат'!$B$23,'Категорія витрат'!$A$23,IF(I775='Категорія витрат'!$B$24,'Категорія витрат'!$A$24,IF(I775='Категорія витрат'!$B$25,'Категорія витрат'!$A$25,IF(I775='Категорія витрат'!$B$26,'Категорія витрат'!$A$26,IF(I775='Категорія витрат'!$B$27,'Категорія витрат'!$A$27,IF(I775='Категорія витрат'!$B$28,'Категорія витрат'!$A$28,IF(I775='Категорія витрат'!$B$29,'Категорія витрат'!$A$29,IF(I775='Категорія витрат'!$B$30,'Категорія витрат'!$A$30,"")))))))))))))))))))))))))))))</f>
        <v/>
      </c>
      <c r="I775" s="174"/>
      <c r="J775" s="173"/>
      <c r="K775" s="176"/>
      <c r="L775" s="87">
        <f t="shared" si="385"/>
        <v>0</v>
      </c>
      <c r="M775" s="176"/>
      <c r="N775" s="178"/>
      <c r="O775" s="171"/>
      <c r="P775" s="159">
        <f>IF(J775='Категорія витрат'!$F$2,ROUND('Додаток 3._Бюджет детальний ПР'!O775*0.3676,2),IF(J775='Категорія витрат'!$F$3,ROUND('Додаток 3._Бюджет детальний ПР'!O775*0.347,2),IF(J775='Категорія витрат'!$F$4,ROUND('Додаток 3._Бюджет детальний ПР'!O775*0.347,2),IF(J775='Категорія витрат'!$F$7,ROUND('Додаток 3._Бюджет детальний ПР'!O775*0.0841,2),0))))</f>
        <v>0</v>
      </c>
      <c r="Q775" s="153">
        <f t="shared" si="360"/>
        <v>0</v>
      </c>
      <c r="R775" s="181"/>
      <c r="S775" s="181"/>
      <c r="T775" s="181"/>
      <c r="U775" s="181"/>
      <c r="V775" s="181"/>
      <c r="W775" s="181"/>
      <c r="X775" s="181"/>
      <c r="Y775" s="181"/>
      <c r="Z775" s="181"/>
      <c r="AA775" s="181"/>
      <c r="AB775" s="181"/>
      <c r="AC775" s="181"/>
      <c r="AD775" s="48">
        <f t="shared" si="361"/>
        <v>0</v>
      </c>
      <c r="AE775" s="48">
        <f t="shared" si="362"/>
        <v>0</v>
      </c>
      <c r="AF775" s="48">
        <f t="shared" si="363"/>
        <v>0</v>
      </c>
      <c r="AG775" s="48">
        <f t="shared" si="364"/>
        <v>0</v>
      </c>
      <c r="AH775" s="48">
        <f t="shared" si="365"/>
        <v>0</v>
      </c>
      <c r="AI775" s="48">
        <f t="shared" si="366"/>
        <v>0</v>
      </c>
      <c r="AJ775" s="48">
        <f t="shared" si="367"/>
        <v>0</v>
      </c>
      <c r="AK775" s="48">
        <f t="shared" si="368"/>
        <v>0</v>
      </c>
      <c r="AL775" s="181"/>
      <c r="AM775" s="181"/>
      <c r="AN775" s="77"/>
      <c r="AO775" s="176"/>
      <c r="AP775" s="87">
        <f t="shared" si="386"/>
        <v>0</v>
      </c>
      <c r="AQ775" s="176"/>
      <c r="AR775" s="178"/>
      <c r="AS775" s="171"/>
      <c r="AT775" s="159">
        <f>IF(J775='Категорія витрат'!$F$2,ROUND('Додаток 3._Бюджет детальний ПР'!AS775*0.3676,2),IF(J775='Категорія витрат'!$F$3,ROUND('Додаток 3._Бюджет детальний ПР'!AS775*0.347,2),IF(J775='Категорія витрат'!$F$4,ROUND('Додаток 3._Бюджет детальний ПР'!AS775*0.347,2),IF(J775='Категорія витрат'!$F$7,ROUND('Додаток 3._Бюджет детальний ПР'!AS775*0.0841,2),0))))</f>
        <v>0</v>
      </c>
      <c r="AU775" s="153">
        <f t="shared" si="387"/>
        <v>0</v>
      </c>
      <c r="AV775" s="181"/>
      <c r="AW775" s="181"/>
      <c r="AX775" s="181"/>
      <c r="AY775" s="181"/>
      <c r="AZ775" s="181"/>
      <c r="BA775" s="181"/>
      <c r="BB775" s="181"/>
      <c r="BC775" s="181"/>
      <c r="BD775" s="181"/>
      <c r="BE775" s="181"/>
      <c r="BF775" s="181"/>
      <c r="BG775" s="181"/>
      <c r="BH775" s="48">
        <f t="shared" si="369"/>
        <v>0</v>
      </c>
      <c r="BI775" s="48">
        <f t="shared" si="370"/>
        <v>0</v>
      </c>
      <c r="BJ775" s="48">
        <f t="shared" si="371"/>
        <v>0</v>
      </c>
      <c r="BK775" s="48">
        <f t="shared" si="372"/>
        <v>0</v>
      </c>
      <c r="BL775" s="48">
        <f t="shared" si="373"/>
        <v>0</v>
      </c>
      <c r="BM775" s="48">
        <f t="shared" si="374"/>
        <v>0</v>
      </c>
      <c r="BN775" s="48">
        <f t="shared" si="375"/>
        <v>0</v>
      </c>
      <c r="BO775" s="48">
        <f t="shared" si="376"/>
        <v>0</v>
      </c>
      <c r="BP775" s="181"/>
      <c r="BQ775" s="181"/>
      <c r="BR775" s="191"/>
      <c r="BS775" s="176"/>
      <c r="BT775" s="87">
        <f t="shared" si="388"/>
        <v>0</v>
      </c>
      <c r="BU775" s="176"/>
      <c r="BV775" s="178"/>
      <c r="BW775" s="171"/>
      <c r="BX775" s="159">
        <f>IF(J775='Категорія витрат'!$F$2,ROUND('Додаток 3._Бюджет детальний ПР'!BW775*0.3676,2),IF(J775='Категорія витрат'!$F$3,ROUND('Додаток 3._Бюджет детальний ПР'!BW775*0.347,2),IF(J775='Категорія витрат'!$F$4,ROUND('Додаток 3._Бюджет детальний ПР'!BW775*0.347,2),IF(J775='Категорія витрат'!$F$7,ROUND('Додаток 3._Бюджет детальний ПР'!BW775*0.0841,2),0))))</f>
        <v>0</v>
      </c>
      <c r="BY775" s="153">
        <f t="shared" si="389"/>
        <v>0</v>
      </c>
      <c r="BZ775" s="181"/>
      <c r="CA775" s="181"/>
      <c r="CB775" s="181"/>
      <c r="CC775" s="181"/>
      <c r="CD775" s="181"/>
      <c r="CE775" s="181"/>
      <c r="CF775" s="181"/>
      <c r="CG775" s="181"/>
      <c r="CH775" s="181"/>
      <c r="CI775" s="181"/>
      <c r="CJ775" s="181"/>
      <c r="CK775" s="181"/>
      <c r="CL775" s="48">
        <f t="shared" si="377"/>
        <v>0</v>
      </c>
      <c r="CM775" s="48">
        <f t="shared" si="378"/>
        <v>0</v>
      </c>
      <c r="CN775" s="48">
        <f t="shared" si="379"/>
        <v>0</v>
      </c>
      <c r="CO775" s="48">
        <f t="shared" si="380"/>
        <v>0</v>
      </c>
      <c r="CP775" s="48">
        <f t="shared" si="381"/>
        <v>0</v>
      </c>
      <c r="CQ775" s="48">
        <f t="shared" si="382"/>
        <v>0</v>
      </c>
      <c r="CR775" s="48">
        <f t="shared" si="383"/>
        <v>0</v>
      </c>
      <c r="CS775" s="48">
        <f t="shared" si="384"/>
        <v>0</v>
      </c>
      <c r="CT775" s="181"/>
      <c r="CU775" s="181"/>
    </row>
    <row r="776" spans="1:99" ht="20.100000000000001" customHeight="1" x14ac:dyDescent="0.25">
      <c r="A776" s="58">
        <v>772</v>
      </c>
      <c r="B776" s="58" t="str">
        <f>IF(D776='Напрямки конкурса'!$L$2,'Напрямки конкурса'!$B$2,IF(D776='Напрямки конкурса'!$L$3,'Напрямки конкурса'!$B$3,IF(D776='Напрямки конкурса'!$L$4,'Напрямки конкурса'!$B$4,IF(D776='Напрямки конкурса'!$L$5,'Напрямки конкурса'!$B$5,IF(D776='Напрямки конкурса'!$L$6,'Напрямки конкурса'!$B$6,IF(D776='Напрямки конкурса'!$L$7,'Напрямки конкурса'!$B$7,IF(D776='Напрямки конкурса'!$L$8,'Напрямки конкурса'!$B$8,IF(D776='Напрямки конкурса'!$L$9,'Напрямки конкурса'!$B$9,IF(D776='Напрямки конкурса'!$L$10,'Напрямки конкурса'!$B$10,IF(D776='Напрямки конкурса'!$L$11,'Напрямки конкурса'!$B$11,IF(D776='Напрямки конкурса'!$L$12,'Напрямки конкурса'!$B$12,IF(D776='Напрямки конкурса'!$L$13,'Напрямки конкурса'!$B$13,IF(D776='Напрямки конкурса'!$L$14,'Напрямки конкурса'!$B$14,IF(D776='Напрямки конкурса'!$L$15,'Напрямки конкурса'!$B$15,IF(D776='Напрямки конкурса'!$L$16,'Напрямки конкурса'!$B$16,IF(D776='Напрямки конкурса'!$L$17,'Напрямки конкурса'!$B$17,IF(D776='Напрямки конкурса'!$L$18,'Напрямки конкурса'!$B$18,IF(D776='Напрямки конкурса'!$L$19,'Напрямки конкурса'!$B$19,IF(D776='Напрямки конкурса'!$L$20,'Напрямки конкурса'!$B$20,IF(D776='Напрямки конкурса'!$L$21,'Напрямки конкурса'!$B$21,IF(D776='Напрямки конкурса'!$L$22,'Напрямки конкурса'!$B$22,IF(D776='Напрямки конкурса'!$L$23,'Напрямки конкурса'!$B$23,IF(D776='Напрямки конкурса'!$L$24,'Напрямки конкурса'!$B$24,IF(D776='Напрямки конкурса'!$L$25,'Напрямки конкурса'!$B$25,IF(D776='Напрямки конкурса'!$L$26,'Напрямки конкурса'!$B$26,IF(D776='Напрямки конкурса'!$L$27,'Напрямки конкурса'!$B$27,IF(D776='Напрямки конкурса'!$L$28,'Напрямки конкурса'!$B$28,"")))))))))))))))))))))))))))</f>
        <v/>
      </c>
      <c r="C776" s="59" t="str">
        <f>IF(D776='Напрямки конкурса'!$L$2,'Напрямки конкурса'!$K$2,IF(D776='Напрямки конкурса'!$L$3,'Напрямки конкурса'!$K$3,IF(D776='Напрямки конкурса'!$L$4,'Напрямки конкурса'!$K$4,IF(D776='Напрямки конкурса'!$L$5,'Напрямки конкурса'!$K$5,IF(D776='Напрямки конкурса'!$L$6,'Напрямки конкурса'!$K$6,IF(D776='Напрямки конкурса'!$L$7,'Напрямки конкурса'!$K$7,IF(D776='Напрямки конкурса'!$L$8,'Напрямки конкурса'!$K$8,IF(D776='Напрямки конкурса'!$L$9,'Напрямки конкурса'!$K$9,IF(D776='Напрямки конкурса'!$L$10,'Напрямки конкурса'!$K$10,IF(D776='Напрямки конкурса'!$L$11,'Напрямки конкурса'!$K$11,IF(D776='Напрямки конкурса'!$L$12,'Напрямки конкурса'!$K$12,IF(D776='Напрямки конкурса'!$L$13,'Напрямки конкурса'!$K$13,IF(D776='Напрямки конкурса'!$L$14,'Напрямки конкурса'!$K$14,IF(D776='Напрямки конкурса'!$L$15,'Напрямки конкурса'!$K$15,IF(D776='Напрямки конкурса'!$L$16,'Напрямки конкурса'!$K$16,IF(D776='Напрямки конкурса'!$L$17,'Напрямки конкурса'!$K$17,IF(D776='Напрямки конкурса'!$L$18,'Напрямки конкурса'!$K$18,IF(D776='Напрямки конкурса'!$L$19,'Напрямки конкурса'!$K$19,IF(D776='Напрямки конкурса'!$L$20,'Напрямки конкурса'!$K$20,IF(D776='Напрямки конкурса'!$L$21,'Напрямки конкурса'!$K$21,IF(D776='Напрямки конкурса'!$L$22,'Напрямки конкурса'!$K$22,IF(D776='Напрямки конкурса'!$L$23,'Напрямки конкурса'!$K$23,IF(D776='Напрямки конкурса'!$L$24,'Напрямки конкурса'!$K$24,IF(D776='Напрямки конкурса'!$L$25,'Напрямки конкурса'!$K$25,IF(D776='Напрямки конкурса'!$L$26,'Напрямки конкурса'!$K$26,IF(D776='Напрямки конкурса'!$L$27,'Напрямки конкурса'!$K$27,IF(D776='Напрямки конкурса'!$L$28,'Напрямки конкурса'!$K$28,"")))))))))))))))))))))))))))</f>
        <v/>
      </c>
      <c r="D776" s="50"/>
      <c r="E776" s="171"/>
      <c r="F776" s="171"/>
      <c r="G776" s="171"/>
      <c r="H776" s="150" t="str">
        <f>IF(I776='Категорія витрат'!$B$2,'Категорія витрат'!$A$2,IF(I776='Категорія витрат'!$B$3,'Категорія витрат'!$A$3,IF(I776='Категорія витрат'!$B$4,'Категорія витрат'!$A$4,IF(I776='Категорія витрат'!$B$5,'Категорія витрат'!$A$5,IF(I776='Категорія витрат'!$B$6,'Категорія витрат'!$A$6,IF(I776='Категорія витрат'!$B$7,'Категорія витрат'!$A$7,IF(I776='Категорія витрат'!$B$8,'Категорія витрат'!$A$8,IF(I776='Категорія витрат'!$B$9,'Категорія витрат'!$A$9,IF(I776='Категорія витрат'!$B$10,'Категорія витрат'!$A$10,IF(I776='Категорія витрат'!$B$11,'Категорія витрат'!$A$11,IF(I776='Категорія витрат'!$B$12,'Категорія витрат'!$A$12,IF(I776='Категорія витрат'!$B$13,'Категорія витрат'!$A$13,IF(I776='Категорія витрат'!$B$14,'Категорія витрат'!$A$14,IF(I776='Категорія витрат'!$B$15,'Категорія витрат'!$A$15,IF(I776='Категорія витрат'!$B$16,'Категорія витрат'!$A$16,IF(I776='Категорія витрат'!$B$17,'Категорія витрат'!$A$17,IF(I776='Категорія витрат'!$B$18,'Категорія витрат'!$A$18,IF(I776='Категорія витрат'!$B$19,'Категорія витрат'!$A$19,IF(I776='Категорія витрат'!$B$20,'Категорія витрат'!$A$20,IF(I776='Категорія витрат'!$B$21,'Категорія витрат'!$A$21,IF(I776='Категорія витрат'!$B$22,'Категорія витрат'!$A$22,IF(I776='Категорія витрат'!$B$23,'Категорія витрат'!$A$23,IF(I776='Категорія витрат'!$B$24,'Категорія витрат'!$A$24,IF(I776='Категорія витрат'!$B$25,'Категорія витрат'!$A$25,IF(I776='Категорія витрат'!$B$26,'Категорія витрат'!$A$26,IF(I776='Категорія витрат'!$B$27,'Категорія витрат'!$A$27,IF(I776='Категорія витрат'!$B$28,'Категорія витрат'!$A$28,IF(I776='Категорія витрат'!$B$29,'Категорія витрат'!$A$29,IF(I776='Категорія витрат'!$B$30,'Категорія витрат'!$A$30,"")))))))))))))))))))))))))))))</f>
        <v/>
      </c>
      <c r="I776" s="174"/>
      <c r="J776" s="173"/>
      <c r="K776" s="176"/>
      <c r="L776" s="87">
        <f t="shared" si="385"/>
        <v>0</v>
      </c>
      <c r="M776" s="176"/>
      <c r="N776" s="178"/>
      <c r="O776" s="171"/>
      <c r="P776" s="159">
        <f>IF(J776='Категорія витрат'!$F$2,ROUND('Додаток 3._Бюджет детальний ПР'!O776*0.3676,2),IF(J776='Категорія витрат'!$F$3,ROUND('Додаток 3._Бюджет детальний ПР'!O776*0.347,2),IF(J776='Категорія витрат'!$F$4,ROUND('Додаток 3._Бюджет детальний ПР'!O776*0.347,2),IF(J776='Категорія витрат'!$F$7,ROUND('Додаток 3._Бюджет детальний ПР'!O776*0.0841,2),0))))</f>
        <v>0</v>
      </c>
      <c r="Q776" s="153">
        <f t="shared" si="360"/>
        <v>0</v>
      </c>
      <c r="R776" s="181"/>
      <c r="S776" s="181"/>
      <c r="T776" s="181"/>
      <c r="U776" s="181"/>
      <c r="V776" s="181"/>
      <c r="W776" s="181"/>
      <c r="X776" s="181"/>
      <c r="Y776" s="181"/>
      <c r="Z776" s="181"/>
      <c r="AA776" s="181"/>
      <c r="AB776" s="181"/>
      <c r="AC776" s="181"/>
      <c r="AD776" s="48">
        <f t="shared" si="361"/>
        <v>0</v>
      </c>
      <c r="AE776" s="48">
        <f t="shared" si="362"/>
        <v>0</v>
      </c>
      <c r="AF776" s="48">
        <f t="shared" si="363"/>
        <v>0</v>
      </c>
      <c r="AG776" s="48">
        <f t="shared" si="364"/>
        <v>0</v>
      </c>
      <c r="AH776" s="48">
        <f t="shared" si="365"/>
        <v>0</v>
      </c>
      <c r="AI776" s="48">
        <f t="shared" si="366"/>
        <v>0</v>
      </c>
      <c r="AJ776" s="48">
        <f t="shared" si="367"/>
        <v>0</v>
      </c>
      <c r="AK776" s="48">
        <f t="shared" si="368"/>
        <v>0</v>
      </c>
      <c r="AL776" s="181"/>
      <c r="AM776" s="181"/>
      <c r="AN776" s="77"/>
      <c r="AO776" s="176"/>
      <c r="AP776" s="87">
        <f t="shared" si="386"/>
        <v>0</v>
      </c>
      <c r="AQ776" s="176"/>
      <c r="AR776" s="178"/>
      <c r="AS776" s="171"/>
      <c r="AT776" s="159">
        <f>IF(J776='Категорія витрат'!$F$2,ROUND('Додаток 3._Бюджет детальний ПР'!AS776*0.3676,2),IF(J776='Категорія витрат'!$F$3,ROUND('Додаток 3._Бюджет детальний ПР'!AS776*0.347,2),IF(J776='Категорія витрат'!$F$4,ROUND('Додаток 3._Бюджет детальний ПР'!AS776*0.347,2),IF(J776='Категорія витрат'!$F$7,ROUND('Додаток 3._Бюджет детальний ПР'!AS776*0.0841,2),0))))</f>
        <v>0</v>
      </c>
      <c r="AU776" s="153">
        <f t="shared" si="387"/>
        <v>0</v>
      </c>
      <c r="AV776" s="181"/>
      <c r="AW776" s="181"/>
      <c r="AX776" s="181"/>
      <c r="AY776" s="181"/>
      <c r="AZ776" s="181"/>
      <c r="BA776" s="181"/>
      <c r="BB776" s="181"/>
      <c r="BC776" s="181"/>
      <c r="BD776" s="181"/>
      <c r="BE776" s="181"/>
      <c r="BF776" s="181"/>
      <c r="BG776" s="181"/>
      <c r="BH776" s="48">
        <f t="shared" si="369"/>
        <v>0</v>
      </c>
      <c r="BI776" s="48">
        <f t="shared" si="370"/>
        <v>0</v>
      </c>
      <c r="BJ776" s="48">
        <f t="shared" si="371"/>
        <v>0</v>
      </c>
      <c r="BK776" s="48">
        <f t="shared" si="372"/>
        <v>0</v>
      </c>
      <c r="BL776" s="48">
        <f t="shared" si="373"/>
        <v>0</v>
      </c>
      <c r="BM776" s="48">
        <f t="shared" si="374"/>
        <v>0</v>
      </c>
      <c r="BN776" s="48">
        <f t="shared" si="375"/>
        <v>0</v>
      </c>
      <c r="BO776" s="48">
        <f t="shared" si="376"/>
        <v>0</v>
      </c>
      <c r="BP776" s="181"/>
      <c r="BQ776" s="181"/>
      <c r="BR776" s="191"/>
      <c r="BS776" s="176"/>
      <c r="BT776" s="87">
        <f t="shared" si="388"/>
        <v>0</v>
      </c>
      <c r="BU776" s="176"/>
      <c r="BV776" s="178"/>
      <c r="BW776" s="171"/>
      <c r="BX776" s="159">
        <f>IF(J776='Категорія витрат'!$F$2,ROUND('Додаток 3._Бюджет детальний ПР'!BW776*0.3676,2),IF(J776='Категорія витрат'!$F$3,ROUND('Додаток 3._Бюджет детальний ПР'!BW776*0.347,2),IF(J776='Категорія витрат'!$F$4,ROUND('Додаток 3._Бюджет детальний ПР'!BW776*0.347,2),IF(J776='Категорія витрат'!$F$7,ROUND('Додаток 3._Бюджет детальний ПР'!BW776*0.0841,2),0))))</f>
        <v>0</v>
      </c>
      <c r="BY776" s="153">
        <f t="shared" si="389"/>
        <v>0</v>
      </c>
      <c r="BZ776" s="181"/>
      <c r="CA776" s="181"/>
      <c r="CB776" s="181"/>
      <c r="CC776" s="181"/>
      <c r="CD776" s="181"/>
      <c r="CE776" s="181"/>
      <c r="CF776" s="181"/>
      <c r="CG776" s="181"/>
      <c r="CH776" s="181"/>
      <c r="CI776" s="181"/>
      <c r="CJ776" s="181"/>
      <c r="CK776" s="181"/>
      <c r="CL776" s="48">
        <f t="shared" si="377"/>
        <v>0</v>
      </c>
      <c r="CM776" s="48">
        <f t="shared" si="378"/>
        <v>0</v>
      </c>
      <c r="CN776" s="48">
        <f t="shared" si="379"/>
        <v>0</v>
      </c>
      <c r="CO776" s="48">
        <f t="shared" si="380"/>
        <v>0</v>
      </c>
      <c r="CP776" s="48">
        <f t="shared" si="381"/>
        <v>0</v>
      </c>
      <c r="CQ776" s="48">
        <f t="shared" si="382"/>
        <v>0</v>
      </c>
      <c r="CR776" s="48">
        <f t="shared" si="383"/>
        <v>0</v>
      </c>
      <c r="CS776" s="48">
        <f t="shared" si="384"/>
        <v>0</v>
      </c>
      <c r="CT776" s="181"/>
      <c r="CU776" s="181"/>
    </row>
    <row r="777" spans="1:99" ht="20.100000000000001" customHeight="1" x14ac:dyDescent="0.25">
      <c r="A777" s="58">
        <v>773</v>
      </c>
      <c r="B777" s="58" t="str">
        <f>IF(D777='Напрямки конкурса'!$L$2,'Напрямки конкурса'!$B$2,IF(D777='Напрямки конкурса'!$L$3,'Напрямки конкурса'!$B$3,IF(D777='Напрямки конкурса'!$L$4,'Напрямки конкурса'!$B$4,IF(D777='Напрямки конкурса'!$L$5,'Напрямки конкурса'!$B$5,IF(D777='Напрямки конкурса'!$L$6,'Напрямки конкурса'!$B$6,IF(D777='Напрямки конкурса'!$L$7,'Напрямки конкурса'!$B$7,IF(D777='Напрямки конкурса'!$L$8,'Напрямки конкурса'!$B$8,IF(D777='Напрямки конкурса'!$L$9,'Напрямки конкурса'!$B$9,IF(D777='Напрямки конкурса'!$L$10,'Напрямки конкурса'!$B$10,IF(D777='Напрямки конкурса'!$L$11,'Напрямки конкурса'!$B$11,IF(D777='Напрямки конкурса'!$L$12,'Напрямки конкурса'!$B$12,IF(D777='Напрямки конкурса'!$L$13,'Напрямки конкурса'!$B$13,IF(D777='Напрямки конкурса'!$L$14,'Напрямки конкурса'!$B$14,IF(D777='Напрямки конкурса'!$L$15,'Напрямки конкурса'!$B$15,IF(D777='Напрямки конкурса'!$L$16,'Напрямки конкурса'!$B$16,IF(D777='Напрямки конкурса'!$L$17,'Напрямки конкурса'!$B$17,IF(D777='Напрямки конкурса'!$L$18,'Напрямки конкурса'!$B$18,IF(D777='Напрямки конкурса'!$L$19,'Напрямки конкурса'!$B$19,IF(D777='Напрямки конкурса'!$L$20,'Напрямки конкурса'!$B$20,IF(D777='Напрямки конкурса'!$L$21,'Напрямки конкурса'!$B$21,IF(D777='Напрямки конкурса'!$L$22,'Напрямки конкурса'!$B$22,IF(D777='Напрямки конкурса'!$L$23,'Напрямки конкурса'!$B$23,IF(D777='Напрямки конкурса'!$L$24,'Напрямки конкурса'!$B$24,IF(D777='Напрямки конкурса'!$L$25,'Напрямки конкурса'!$B$25,IF(D777='Напрямки конкурса'!$L$26,'Напрямки конкурса'!$B$26,IF(D777='Напрямки конкурса'!$L$27,'Напрямки конкурса'!$B$27,IF(D777='Напрямки конкурса'!$L$28,'Напрямки конкурса'!$B$28,"")))))))))))))))))))))))))))</f>
        <v/>
      </c>
      <c r="C777" s="59" t="str">
        <f>IF(D777='Напрямки конкурса'!$L$2,'Напрямки конкурса'!$K$2,IF(D777='Напрямки конкурса'!$L$3,'Напрямки конкурса'!$K$3,IF(D777='Напрямки конкурса'!$L$4,'Напрямки конкурса'!$K$4,IF(D777='Напрямки конкурса'!$L$5,'Напрямки конкурса'!$K$5,IF(D777='Напрямки конкурса'!$L$6,'Напрямки конкурса'!$K$6,IF(D777='Напрямки конкурса'!$L$7,'Напрямки конкурса'!$K$7,IF(D777='Напрямки конкурса'!$L$8,'Напрямки конкурса'!$K$8,IF(D777='Напрямки конкурса'!$L$9,'Напрямки конкурса'!$K$9,IF(D777='Напрямки конкурса'!$L$10,'Напрямки конкурса'!$K$10,IF(D777='Напрямки конкурса'!$L$11,'Напрямки конкурса'!$K$11,IF(D777='Напрямки конкурса'!$L$12,'Напрямки конкурса'!$K$12,IF(D777='Напрямки конкурса'!$L$13,'Напрямки конкурса'!$K$13,IF(D777='Напрямки конкурса'!$L$14,'Напрямки конкурса'!$K$14,IF(D777='Напрямки конкурса'!$L$15,'Напрямки конкурса'!$K$15,IF(D777='Напрямки конкурса'!$L$16,'Напрямки конкурса'!$K$16,IF(D777='Напрямки конкурса'!$L$17,'Напрямки конкурса'!$K$17,IF(D777='Напрямки конкурса'!$L$18,'Напрямки конкурса'!$K$18,IF(D777='Напрямки конкурса'!$L$19,'Напрямки конкурса'!$K$19,IF(D777='Напрямки конкурса'!$L$20,'Напрямки конкурса'!$K$20,IF(D777='Напрямки конкурса'!$L$21,'Напрямки конкурса'!$K$21,IF(D777='Напрямки конкурса'!$L$22,'Напрямки конкурса'!$K$22,IF(D777='Напрямки конкурса'!$L$23,'Напрямки конкурса'!$K$23,IF(D777='Напрямки конкурса'!$L$24,'Напрямки конкурса'!$K$24,IF(D777='Напрямки конкурса'!$L$25,'Напрямки конкурса'!$K$25,IF(D777='Напрямки конкурса'!$L$26,'Напрямки конкурса'!$K$26,IF(D777='Напрямки конкурса'!$L$27,'Напрямки конкурса'!$K$27,IF(D777='Напрямки конкурса'!$L$28,'Напрямки конкурса'!$K$28,"")))))))))))))))))))))))))))</f>
        <v/>
      </c>
      <c r="D777" s="50"/>
      <c r="E777" s="171"/>
      <c r="F777" s="171"/>
      <c r="G777" s="171"/>
      <c r="H777" s="150" t="str">
        <f>IF(I777='Категорія витрат'!$B$2,'Категорія витрат'!$A$2,IF(I777='Категорія витрат'!$B$3,'Категорія витрат'!$A$3,IF(I777='Категорія витрат'!$B$4,'Категорія витрат'!$A$4,IF(I777='Категорія витрат'!$B$5,'Категорія витрат'!$A$5,IF(I777='Категорія витрат'!$B$6,'Категорія витрат'!$A$6,IF(I777='Категорія витрат'!$B$7,'Категорія витрат'!$A$7,IF(I777='Категорія витрат'!$B$8,'Категорія витрат'!$A$8,IF(I777='Категорія витрат'!$B$9,'Категорія витрат'!$A$9,IF(I777='Категорія витрат'!$B$10,'Категорія витрат'!$A$10,IF(I777='Категорія витрат'!$B$11,'Категорія витрат'!$A$11,IF(I777='Категорія витрат'!$B$12,'Категорія витрат'!$A$12,IF(I777='Категорія витрат'!$B$13,'Категорія витрат'!$A$13,IF(I777='Категорія витрат'!$B$14,'Категорія витрат'!$A$14,IF(I777='Категорія витрат'!$B$15,'Категорія витрат'!$A$15,IF(I777='Категорія витрат'!$B$16,'Категорія витрат'!$A$16,IF(I777='Категорія витрат'!$B$17,'Категорія витрат'!$A$17,IF(I777='Категорія витрат'!$B$18,'Категорія витрат'!$A$18,IF(I777='Категорія витрат'!$B$19,'Категорія витрат'!$A$19,IF(I777='Категорія витрат'!$B$20,'Категорія витрат'!$A$20,IF(I777='Категорія витрат'!$B$21,'Категорія витрат'!$A$21,IF(I777='Категорія витрат'!$B$22,'Категорія витрат'!$A$22,IF(I777='Категорія витрат'!$B$23,'Категорія витрат'!$A$23,IF(I777='Категорія витрат'!$B$24,'Категорія витрат'!$A$24,IF(I777='Категорія витрат'!$B$25,'Категорія витрат'!$A$25,IF(I777='Категорія витрат'!$B$26,'Категорія витрат'!$A$26,IF(I777='Категорія витрат'!$B$27,'Категорія витрат'!$A$27,IF(I777='Категорія витрат'!$B$28,'Категорія витрат'!$A$28,IF(I777='Категорія витрат'!$B$29,'Категорія витрат'!$A$29,IF(I777='Категорія витрат'!$B$30,'Категорія витрат'!$A$30,"")))))))))))))))))))))))))))))</f>
        <v/>
      </c>
      <c r="I777" s="174"/>
      <c r="J777" s="173"/>
      <c r="K777" s="176"/>
      <c r="L777" s="87">
        <f t="shared" si="385"/>
        <v>0</v>
      </c>
      <c r="M777" s="176"/>
      <c r="N777" s="178"/>
      <c r="O777" s="171"/>
      <c r="P777" s="159">
        <f>IF(J777='Категорія витрат'!$F$2,ROUND('Додаток 3._Бюджет детальний ПР'!O777*0.3676,2),IF(J777='Категорія витрат'!$F$3,ROUND('Додаток 3._Бюджет детальний ПР'!O777*0.347,2),IF(J777='Категорія витрат'!$F$4,ROUND('Додаток 3._Бюджет детальний ПР'!O777*0.347,2),IF(J777='Категорія витрат'!$F$7,ROUND('Додаток 3._Бюджет детальний ПР'!O777*0.0841,2),0))))</f>
        <v>0</v>
      </c>
      <c r="Q777" s="153">
        <f t="shared" si="360"/>
        <v>0</v>
      </c>
      <c r="R777" s="181"/>
      <c r="S777" s="181"/>
      <c r="T777" s="181"/>
      <c r="U777" s="181"/>
      <c r="V777" s="181"/>
      <c r="W777" s="181"/>
      <c r="X777" s="181"/>
      <c r="Y777" s="181"/>
      <c r="Z777" s="181"/>
      <c r="AA777" s="181"/>
      <c r="AB777" s="181"/>
      <c r="AC777" s="181"/>
      <c r="AD777" s="48">
        <f t="shared" si="361"/>
        <v>0</v>
      </c>
      <c r="AE777" s="48">
        <f t="shared" si="362"/>
        <v>0</v>
      </c>
      <c r="AF777" s="48">
        <f t="shared" si="363"/>
        <v>0</v>
      </c>
      <c r="AG777" s="48">
        <f t="shared" si="364"/>
        <v>0</v>
      </c>
      <c r="AH777" s="48">
        <f t="shared" si="365"/>
        <v>0</v>
      </c>
      <c r="AI777" s="48">
        <f t="shared" si="366"/>
        <v>0</v>
      </c>
      <c r="AJ777" s="48">
        <f t="shared" si="367"/>
        <v>0</v>
      </c>
      <c r="AK777" s="48">
        <f t="shared" si="368"/>
        <v>0</v>
      </c>
      <c r="AL777" s="181"/>
      <c r="AM777" s="181"/>
      <c r="AN777" s="77"/>
      <c r="AO777" s="176"/>
      <c r="AP777" s="87">
        <f t="shared" si="386"/>
        <v>0</v>
      </c>
      <c r="AQ777" s="176"/>
      <c r="AR777" s="178"/>
      <c r="AS777" s="171"/>
      <c r="AT777" s="159">
        <f>IF(J777='Категорія витрат'!$F$2,ROUND('Додаток 3._Бюджет детальний ПР'!AS777*0.3676,2),IF(J777='Категорія витрат'!$F$3,ROUND('Додаток 3._Бюджет детальний ПР'!AS777*0.347,2),IF(J777='Категорія витрат'!$F$4,ROUND('Додаток 3._Бюджет детальний ПР'!AS777*0.347,2),IF(J777='Категорія витрат'!$F$7,ROUND('Додаток 3._Бюджет детальний ПР'!AS777*0.0841,2),0))))</f>
        <v>0</v>
      </c>
      <c r="AU777" s="153">
        <f t="shared" si="387"/>
        <v>0</v>
      </c>
      <c r="AV777" s="181"/>
      <c r="AW777" s="181"/>
      <c r="AX777" s="181"/>
      <c r="AY777" s="181"/>
      <c r="AZ777" s="181"/>
      <c r="BA777" s="181"/>
      <c r="BB777" s="181"/>
      <c r="BC777" s="181"/>
      <c r="BD777" s="181"/>
      <c r="BE777" s="181"/>
      <c r="BF777" s="181"/>
      <c r="BG777" s="181"/>
      <c r="BH777" s="48">
        <f t="shared" si="369"/>
        <v>0</v>
      </c>
      <c r="BI777" s="48">
        <f t="shared" si="370"/>
        <v>0</v>
      </c>
      <c r="BJ777" s="48">
        <f t="shared" si="371"/>
        <v>0</v>
      </c>
      <c r="BK777" s="48">
        <f t="shared" si="372"/>
        <v>0</v>
      </c>
      <c r="BL777" s="48">
        <f t="shared" si="373"/>
        <v>0</v>
      </c>
      <c r="BM777" s="48">
        <f t="shared" si="374"/>
        <v>0</v>
      </c>
      <c r="BN777" s="48">
        <f t="shared" si="375"/>
        <v>0</v>
      </c>
      <c r="BO777" s="48">
        <f t="shared" si="376"/>
        <v>0</v>
      </c>
      <c r="BP777" s="181"/>
      <c r="BQ777" s="181"/>
      <c r="BR777" s="191"/>
      <c r="BS777" s="176"/>
      <c r="BT777" s="87">
        <f t="shared" si="388"/>
        <v>0</v>
      </c>
      <c r="BU777" s="176"/>
      <c r="BV777" s="178"/>
      <c r="BW777" s="171"/>
      <c r="BX777" s="159">
        <f>IF(J777='Категорія витрат'!$F$2,ROUND('Додаток 3._Бюджет детальний ПР'!BW777*0.3676,2),IF(J777='Категорія витрат'!$F$3,ROUND('Додаток 3._Бюджет детальний ПР'!BW777*0.347,2),IF(J777='Категорія витрат'!$F$4,ROUND('Додаток 3._Бюджет детальний ПР'!BW777*0.347,2),IF(J777='Категорія витрат'!$F$7,ROUND('Додаток 3._Бюджет детальний ПР'!BW777*0.0841,2),0))))</f>
        <v>0</v>
      </c>
      <c r="BY777" s="153">
        <f t="shared" si="389"/>
        <v>0</v>
      </c>
      <c r="BZ777" s="181"/>
      <c r="CA777" s="181"/>
      <c r="CB777" s="181"/>
      <c r="CC777" s="181"/>
      <c r="CD777" s="181"/>
      <c r="CE777" s="181"/>
      <c r="CF777" s="181"/>
      <c r="CG777" s="181"/>
      <c r="CH777" s="181"/>
      <c r="CI777" s="181"/>
      <c r="CJ777" s="181"/>
      <c r="CK777" s="181"/>
      <c r="CL777" s="48">
        <f t="shared" si="377"/>
        <v>0</v>
      </c>
      <c r="CM777" s="48">
        <f t="shared" si="378"/>
        <v>0</v>
      </c>
      <c r="CN777" s="48">
        <f t="shared" si="379"/>
        <v>0</v>
      </c>
      <c r="CO777" s="48">
        <f t="shared" si="380"/>
        <v>0</v>
      </c>
      <c r="CP777" s="48">
        <f t="shared" si="381"/>
        <v>0</v>
      </c>
      <c r="CQ777" s="48">
        <f t="shared" si="382"/>
        <v>0</v>
      </c>
      <c r="CR777" s="48">
        <f t="shared" si="383"/>
        <v>0</v>
      </c>
      <c r="CS777" s="48">
        <f t="shared" si="384"/>
        <v>0</v>
      </c>
      <c r="CT777" s="181"/>
      <c r="CU777" s="181"/>
    </row>
    <row r="778" spans="1:99" ht="20.100000000000001" customHeight="1" x14ac:dyDescent="0.25">
      <c r="A778" s="58">
        <v>774</v>
      </c>
      <c r="B778" s="58" t="str">
        <f>IF(D778='Напрямки конкурса'!$L$2,'Напрямки конкурса'!$B$2,IF(D778='Напрямки конкурса'!$L$3,'Напрямки конкурса'!$B$3,IF(D778='Напрямки конкурса'!$L$4,'Напрямки конкурса'!$B$4,IF(D778='Напрямки конкурса'!$L$5,'Напрямки конкурса'!$B$5,IF(D778='Напрямки конкурса'!$L$6,'Напрямки конкурса'!$B$6,IF(D778='Напрямки конкурса'!$L$7,'Напрямки конкурса'!$B$7,IF(D778='Напрямки конкурса'!$L$8,'Напрямки конкурса'!$B$8,IF(D778='Напрямки конкурса'!$L$9,'Напрямки конкурса'!$B$9,IF(D778='Напрямки конкурса'!$L$10,'Напрямки конкурса'!$B$10,IF(D778='Напрямки конкурса'!$L$11,'Напрямки конкурса'!$B$11,IF(D778='Напрямки конкурса'!$L$12,'Напрямки конкурса'!$B$12,IF(D778='Напрямки конкурса'!$L$13,'Напрямки конкурса'!$B$13,IF(D778='Напрямки конкурса'!$L$14,'Напрямки конкурса'!$B$14,IF(D778='Напрямки конкурса'!$L$15,'Напрямки конкурса'!$B$15,IF(D778='Напрямки конкурса'!$L$16,'Напрямки конкурса'!$B$16,IF(D778='Напрямки конкурса'!$L$17,'Напрямки конкурса'!$B$17,IF(D778='Напрямки конкурса'!$L$18,'Напрямки конкурса'!$B$18,IF(D778='Напрямки конкурса'!$L$19,'Напрямки конкурса'!$B$19,IF(D778='Напрямки конкурса'!$L$20,'Напрямки конкурса'!$B$20,IF(D778='Напрямки конкурса'!$L$21,'Напрямки конкурса'!$B$21,IF(D778='Напрямки конкурса'!$L$22,'Напрямки конкурса'!$B$22,IF(D778='Напрямки конкурса'!$L$23,'Напрямки конкурса'!$B$23,IF(D778='Напрямки конкурса'!$L$24,'Напрямки конкурса'!$B$24,IF(D778='Напрямки конкурса'!$L$25,'Напрямки конкурса'!$B$25,IF(D778='Напрямки конкурса'!$L$26,'Напрямки конкурса'!$B$26,IF(D778='Напрямки конкурса'!$L$27,'Напрямки конкурса'!$B$27,IF(D778='Напрямки конкурса'!$L$28,'Напрямки конкурса'!$B$28,"")))))))))))))))))))))))))))</f>
        <v/>
      </c>
      <c r="C778" s="59" t="str">
        <f>IF(D778='Напрямки конкурса'!$L$2,'Напрямки конкурса'!$K$2,IF(D778='Напрямки конкурса'!$L$3,'Напрямки конкурса'!$K$3,IF(D778='Напрямки конкурса'!$L$4,'Напрямки конкурса'!$K$4,IF(D778='Напрямки конкурса'!$L$5,'Напрямки конкурса'!$K$5,IF(D778='Напрямки конкурса'!$L$6,'Напрямки конкурса'!$K$6,IF(D778='Напрямки конкурса'!$L$7,'Напрямки конкурса'!$K$7,IF(D778='Напрямки конкурса'!$L$8,'Напрямки конкурса'!$K$8,IF(D778='Напрямки конкурса'!$L$9,'Напрямки конкурса'!$K$9,IF(D778='Напрямки конкурса'!$L$10,'Напрямки конкурса'!$K$10,IF(D778='Напрямки конкурса'!$L$11,'Напрямки конкурса'!$K$11,IF(D778='Напрямки конкурса'!$L$12,'Напрямки конкурса'!$K$12,IF(D778='Напрямки конкурса'!$L$13,'Напрямки конкурса'!$K$13,IF(D778='Напрямки конкурса'!$L$14,'Напрямки конкурса'!$K$14,IF(D778='Напрямки конкурса'!$L$15,'Напрямки конкурса'!$K$15,IF(D778='Напрямки конкурса'!$L$16,'Напрямки конкурса'!$K$16,IF(D778='Напрямки конкурса'!$L$17,'Напрямки конкурса'!$K$17,IF(D778='Напрямки конкурса'!$L$18,'Напрямки конкурса'!$K$18,IF(D778='Напрямки конкурса'!$L$19,'Напрямки конкурса'!$K$19,IF(D778='Напрямки конкурса'!$L$20,'Напрямки конкурса'!$K$20,IF(D778='Напрямки конкурса'!$L$21,'Напрямки конкурса'!$K$21,IF(D778='Напрямки конкурса'!$L$22,'Напрямки конкурса'!$K$22,IF(D778='Напрямки конкурса'!$L$23,'Напрямки конкурса'!$K$23,IF(D778='Напрямки конкурса'!$L$24,'Напрямки конкурса'!$K$24,IF(D778='Напрямки конкурса'!$L$25,'Напрямки конкурса'!$K$25,IF(D778='Напрямки конкурса'!$L$26,'Напрямки конкурса'!$K$26,IF(D778='Напрямки конкурса'!$L$27,'Напрямки конкурса'!$K$27,IF(D778='Напрямки конкурса'!$L$28,'Напрямки конкурса'!$K$28,"")))))))))))))))))))))))))))</f>
        <v/>
      </c>
      <c r="D778" s="50"/>
      <c r="E778" s="171"/>
      <c r="F778" s="171"/>
      <c r="G778" s="171"/>
      <c r="H778" s="150" t="str">
        <f>IF(I778='Категорія витрат'!$B$2,'Категорія витрат'!$A$2,IF(I778='Категорія витрат'!$B$3,'Категорія витрат'!$A$3,IF(I778='Категорія витрат'!$B$4,'Категорія витрат'!$A$4,IF(I778='Категорія витрат'!$B$5,'Категорія витрат'!$A$5,IF(I778='Категорія витрат'!$B$6,'Категорія витрат'!$A$6,IF(I778='Категорія витрат'!$B$7,'Категорія витрат'!$A$7,IF(I778='Категорія витрат'!$B$8,'Категорія витрат'!$A$8,IF(I778='Категорія витрат'!$B$9,'Категорія витрат'!$A$9,IF(I778='Категорія витрат'!$B$10,'Категорія витрат'!$A$10,IF(I778='Категорія витрат'!$B$11,'Категорія витрат'!$A$11,IF(I778='Категорія витрат'!$B$12,'Категорія витрат'!$A$12,IF(I778='Категорія витрат'!$B$13,'Категорія витрат'!$A$13,IF(I778='Категорія витрат'!$B$14,'Категорія витрат'!$A$14,IF(I778='Категорія витрат'!$B$15,'Категорія витрат'!$A$15,IF(I778='Категорія витрат'!$B$16,'Категорія витрат'!$A$16,IF(I778='Категорія витрат'!$B$17,'Категорія витрат'!$A$17,IF(I778='Категорія витрат'!$B$18,'Категорія витрат'!$A$18,IF(I778='Категорія витрат'!$B$19,'Категорія витрат'!$A$19,IF(I778='Категорія витрат'!$B$20,'Категорія витрат'!$A$20,IF(I778='Категорія витрат'!$B$21,'Категорія витрат'!$A$21,IF(I778='Категорія витрат'!$B$22,'Категорія витрат'!$A$22,IF(I778='Категорія витрат'!$B$23,'Категорія витрат'!$A$23,IF(I778='Категорія витрат'!$B$24,'Категорія витрат'!$A$24,IF(I778='Категорія витрат'!$B$25,'Категорія витрат'!$A$25,IF(I778='Категорія витрат'!$B$26,'Категорія витрат'!$A$26,IF(I778='Категорія витрат'!$B$27,'Категорія витрат'!$A$27,IF(I778='Категорія витрат'!$B$28,'Категорія витрат'!$A$28,IF(I778='Категорія витрат'!$B$29,'Категорія витрат'!$A$29,IF(I778='Категорія витрат'!$B$30,'Категорія витрат'!$A$30,"")))))))))))))))))))))))))))))</f>
        <v/>
      </c>
      <c r="I778" s="174"/>
      <c r="J778" s="173"/>
      <c r="K778" s="176"/>
      <c r="L778" s="87">
        <f t="shared" si="385"/>
        <v>0</v>
      </c>
      <c r="M778" s="176"/>
      <c r="N778" s="178"/>
      <c r="O778" s="171"/>
      <c r="P778" s="159">
        <f>IF(J778='Категорія витрат'!$F$2,ROUND('Додаток 3._Бюджет детальний ПР'!O778*0.3676,2),IF(J778='Категорія витрат'!$F$3,ROUND('Додаток 3._Бюджет детальний ПР'!O778*0.347,2),IF(J778='Категорія витрат'!$F$4,ROUND('Додаток 3._Бюджет детальний ПР'!O778*0.347,2),IF(J778='Категорія витрат'!$F$7,ROUND('Додаток 3._Бюджет детальний ПР'!O778*0.0841,2),0))))</f>
        <v>0</v>
      </c>
      <c r="Q778" s="153">
        <f t="shared" si="360"/>
        <v>0</v>
      </c>
      <c r="R778" s="181"/>
      <c r="S778" s="181"/>
      <c r="T778" s="181"/>
      <c r="U778" s="181"/>
      <c r="V778" s="181"/>
      <c r="W778" s="181"/>
      <c r="X778" s="181"/>
      <c r="Y778" s="181"/>
      <c r="Z778" s="181"/>
      <c r="AA778" s="181"/>
      <c r="AB778" s="181"/>
      <c r="AC778" s="181"/>
      <c r="AD778" s="48">
        <f t="shared" si="361"/>
        <v>0</v>
      </c>
      <c r="AE778" s="48">
        <f t="shared" si="362"/>
        <v>0</v>
      </c>
      <c r="AF778" s="48">
        <f t="shared" si="363"/>
        <v>0</v>
      </c>
      <c r="AG778" s="48">
        <f t="shared" si="364"/>
        <v>0</v>
      </c>
      <c r="AH778" s="48">
        <f t="shared" si="365"/>
        <v>0</v>
      </c>
      <c r="AI778" s="48">
        <f t="shared" si="366"/>
        <v>0</v>
      </c>
      <c r="AJ778" s="48">
        <f t="shared" si="367"/>
        <v>0</v>
      </c>
      <c r="AK778" s="48">
        <f t="shared" si="368"/>
        <v>0</v>
      </c>
      <c r="AL778" s="181"/>
      <c r="AM778" s="181"/>
      <c r="AN778" s="77"/>
      <c r="AO778" s="176"/>
      <c r="AP778" s="87">
        <f t="shared" si="386"/>
        <v>0</v>
      </c>
      <c r="AQ778" s="176"/>
      <c r="AR778" s="178"/>
      <c r="AS778" s="171"/>
      <c r="AT778" s="159">
        <f>IF(J778='Категорія витрат'!$F$2,ROUND('Додаток 3._Бюджет детальний ПР'!AS778*0.3676,2),IF(J778='Категорія витрат'!$F$3,ROUND('Додаток 3._Бюджет детальний ПР'!AS778*0.347,2),IF(J778='Категорія витрат'!$F$4,ROUND('Додаток 3._Бюджет детальний ПР'!AS778*0.347,2),IF(J778='Категорія витрат'!$F$7,ROUND('Додаток 3._Бюджет детальний ПР'!AS778*0.0841,2),0))))</f>
        <v>0</v>
      </c>
      <c r="AU778" s="153">
        <f t="shared" si="387"/>
        <v>0</v>
      </c>
      <c r="AV778" s="181"/>
      <c r="AW778" s="181"/>
      <c r="AX778" s="181"/>
      <c r="AY778" s="181"/>
      <c r="AZ778" s="181"/>
      <c r="BA778" s="181"/>
      <c r="BB778" s="181"/>
      <c r="BC778" s="181"/>
      <c r="BD778" s="181"/>
      <c r="BE778" s="181"/>
      <c r="BF778" s="181"/>
      <c r="BG778" s="181"/>
      <c r="BH778" s="48">
        <f t="shared" si="369"/>
        <v>0</v>
      </c>
      <c r="BI778" s="48">
        <f t="shared" si="370"/>
        <v>0</v>
      </c>
      <c r="BJ778" s="48">
        <f t="shared" si="371"/>
        <v>0</v>
      </c>
      <c r="BK778" s="48">
        <f t="shared" si="372"/>
        <v>0</v>
      </c>
      <c r="BL778" s="48">
        <f t="shared" si="373"/>
        <v>0</v>
      </c>
      <c r="BM778" s="48">
        <f t="shared" si="374"/>
        <v>0</v>
      </c>
      <c r="BN778" s="48">
        <f t="shared" si="375"/>
        <v>0</v>
      </c>
      <c r="BO778" s="48">
        <f t="shared" si="376"/>
        <v>0</v>
      </c>
      <c r="BP778" s="181"/>
      <c r="BQ778" s="181"/>
      <c r="BR778" s="191"/>
      <c r="BS778" s="176"/>
      <c r="BT778" s="87">
        <f t="shared" si="388"/>
        <v>0</v>
      </c>
      <c r="BU778" s="176"/>
      <c r="BV778" s="178"/>
      <c r="BW778" s="171"/>
      <c r="BX778" s="159">
        <f>IF(J778='Категорія витрат'!$F$2,ROUND('Додаток 3._Бюджет детальний ПР'!BW778*0.3676,2),IF(J778='Категорія витрат'!$F$3,ROUND('Додаток 3._Бюджет детальний ПР'!BW778*0.347,2),IF(J778='Категорія витрат'!$F$4,ROUND('Додаток 3._Бюджет детальний ПР'!BW778*0.347,2),IF(J778='Категорія витрат'!$F$7,ROUND('Додаток 3._Бюджет детальний ПР'!BW778*0.0841,2),0))))</f>
        <v>0</v>
      </c>
      <c r="BY778" s="153">
        <f t="shared" si="389"/>
        <v>0</v>
      </c>
      <c r="BZ778" s="181"/>
      <c r="CA778" s="181"/>
      <c r="CB778" s="181"/>
      <c r="CC778" s="181"/>
      <c r="CD778" s="181"/>
      <c r="CE778" s="181"/>
      <c r="CF778" s="181"/>
      <c r="CG778" s="181"/>
      <c r="CH778" s="181"/>
      <c r="CI778" s="181"/>
      <c r="CJ778" s="181"/>
      <c r="CK778" s="181"/>
      <c r="CL778" s="48">
        <f t="shared" si="377"/>
        <v>0</v>
      </c>
      <c r="CM778" s="48">
        <f t="shared" si="378"/>
        <v>0</v>
      </c>
      <c r="CN778" s="48">
        <f t="shared" si="379"/>
        <v>0</v>
      </c>
      <c r="CO778" s="48">
        <f t="shared" si="380"/>
        <v>0</v>
      </c>
      <c r="CP778" s="48">
        <f t="shared" si="381"/>
        <v>0</v>
      </c>
      <c r="CQ778" s="48">
        <f t="shared" si="382"/>
        <v>0</v>
      </c>
      <c r="CR778" s="48">
        <f t="shared" si="383"/>
        <v>0</v>
      </c>
      <c r="CS778" s="48">
        <f t="shared" si="384"/>
        <v>0</v>
      </c>
      <c r="CT778" s="181"/>
      <c r="CU778" s="181"/>
    </row>
    <row r="779" spans="1:99" ht="20.100000000000001" customHeight="1" x14ac:dyDescent="0.25">
      <c r="A779" s="58">
        <v>775</v>
      </c>
      <c r="B779" s="58" t="str">
        <f>IF(D779='Напрямки конкурса'!$L$2,'Напрямки конкурса'!$B$2,IF(D779='Напрямки конкурса'!$L$3,'Напрямки конкурса'!$B$3,IF(D779='Напрямки конкурса'!$L$4,'Напрямки конкурса'!$B$4,IF(D779='Напрямки конкурса'!$L$5,'Напрямки конкурса'!$B$5,IF(D779='Напрямки конкурса'!$L$6,'Напрямки конкурса'!$B$6,IF(D779='Напрямки конкурса'!$L$7,'Напрямки конкурса'!$B$7,IF(D779='Напрямки конкурса'!$L$8,'Напрямки конкурса'!$B$8,IF(D779='Напрямки конкурса'!$L$9,'Напрямки конкурса'!$B$9,IF(D779='Напрямки конкурса'!$L$10,'Напрямки конкурса'!$B$10,IF(D779='Напрямки конкурса'!$L$11,'Напрямки конкурса'!$B$11,IF(D779='Напрямки конкурса'!$L$12,'Напрямки конкурса'!$B$12,IF(D779='Напрямки конкурса'!$L$13,'Напрямки конкурса'!$B$13,IF(D779='Напрямки конкурса'!$L$14,'Напрямки конкурса'!$B$14,IF(D779='Напрямки конкурса'!$L$15,'Напрямки конкурса'!$B$15,IF(D779='Напрямки конкурса'!$L$16,'Напрямки конкурса'!$B$16,IF(D779='Напрямки конкурса'!$L$17,'Напрямки конкурса'!$B$17,IF(D779='Напрямки конкурса'!$L$18,'Напрямки конкурса'!$B$18,IF(D779='Напрямки конкурса'!$L$19,'Напрямки конкурса'!$B$19,IF(D779='Напрямки конкурса'!$L$20,'Напрямки конкурса'!$B$20,IF(D779='Напрямки конкурса'!$L$21,'Напрямки конкурса'!$B$21,IF(D779='Напрямки конкурса'!$L$22,'Напрямки конкурса'!$B$22,IF(D779='Напрямки конкурса'!$L$23,'Напрямки конкурса'!$B$23,IF(D779='Напрямки конкурса'!$L$24,'Напрямки конкурса'!$B$24,IF(D779='Напрямки конкурса'!$L$25,'Напрямки конкурса'!$B$25,IF(D779='Напрямки конкурса'!$L$26,'Напрямки конкурса'!$B$26,IF(D779='Напрямки конкурса'!$L$27,'Напрямки конкурса'!$B$27,IF(D779='Напрямки конкурса'!$L$28,'Напрямки конкурса'!$B$28,"")))))))))))))))))))))))))))</f>
        <v/>
      </c>
      <c r="C779" s="59" t="str">
        <f>IF(D779='Напрямки конкурса'!$L$2,'Напрямки конкурса'!$K$2,IF(D779='Напрямки конкурса'!$L$3,'Напрямки конкурса'!$K$3,IF(D779='Напрямки конкурса'!$L$4,'Напрямки конкурса'!$K$4,IF(D779='Напрямки конкурса'!$L$5,'Напрямки конкурса'!$K$5,IF(D779='Напрямки конкурса'!$L$6,'Напрямки конкурса'!$K$6,IF(D779='Напрямки конкурса'!$L$7,'Напрямки конкурса'!$K$7,IF(D779='Напрямки конкурса'!$L$8,'Напрямки конкурса'!$K$8,IF(D779='Напрямки конкурса'!$L$9,'Напрямки конкурса'!$K$9,IF(D779='Напрямки конкурса'!$L$10,'Напрямки конкурса'!$K$10,IF(D779='Напрямки конкурса'!$L$11,'Напрямки конкурса'!$K$11,IF(D779='Напрямки конкурса'!$L$12,'Напрямки конкурса'!$K$12,IF(D779='Напрямки конкурса'!$L$13,'Напрямки конкурса'!$K$13,IF(D779='Напрямки конкурса'!$L$14,'Напрямки конкурса'!$K$14,IF(D779='Напрямки конкурса'!$L$15,'Напрямки конкурса'!$K$15,IF(D779='Напрямки конкурса'!$L$16,'Напрямки конкурса'!$K$16,IF(D779='Напрямки конкурса'!$L$17,'Напрямки конкурса'!$K$17,IF(D779='Напрямки конкурса'!$L$18,'Напрямки конкурса'!$K$18,IF(D779='Напрямки конкурса'!$L$19,'Напрямки конкурса'!$K$19,IF(D779='Напрямки конкурса'!$L$20,'Напрямки конкурса'!$K$20,IF(D779='Напрямки конкурса'!$L$21,'Напрямки конкурса'!$K$21,IF(D779='Напрямки конкурса'!$L$22,'Напрямки конкурса'!$K$22,IF(D779='Напрямки конкурса'!$L$23,'Напрямки конкурса'!$K$23,IF(D779='Напрямки конкурса'!$L$24,'Напрямки конкурса'!$K$24,IF(D779='Напрямки конкурса'!$L$25,'Напрямки конкурса'!$K$25,IF(D779='Напрямки конкурса'!$L$26,'Напрямки конкурса'!$K$26,IF(D779='Напрямки конкурса'!$L$27,'Напрямки конкурса'!$K$27,IF(D779='Напрямки конкурса'!$L$28,'Напрямки конкурса'!$K$28,"")))))))))))))))))))))))))))</f>
        <v/>
      </c>
      <c r="D779" s="50"/>
      <c r="E779" s="171"/>
      <c r="F779" s="171"/>
      <c r="G779" s="171"/>
      <c r="H779" s="150" t="str">
        <f>IF(I779='Категорія витрат'!$B$2,'Категорія витрат'!$A$2,IF(I779='Категорія витрат'!$B$3,'Категорія витрат'!$A$3,IF(I779='Категорія витрат'!$B$4,'Категорія витрат'!$A$4,IF(I779='Категорія витрат'!$B$5,'Категорія витрат'!$A$5,IF(I779='Категорія витрат'!$B$6,'Категорія витрат'!$A$6,IF(I779='Категорія витрат'!$B$7,'Категорія витрат'!$A$7,IF(I779='Категорія витрат'!$B$8,'Категорія витрат'!$A$8,IF(I779='Категорія витрат'!$B$9,'Категорія витрат'!$A$9,IF(I779='Категорія витрат'!$B$10,'Категорія витрат'!$A$10,IF(I779='Категорія витрат'!$B$11,'Категорія витрат'!$A$11,IF(I779='Категорія витрат'!$B$12,'Категорія витрат'!$A$12,IF(I779='Категорія витрат'!$B$13,'Категорія витрат'!$A$13,IF(I779='Категорія витрат'!$B$14,'Категорія витрат'!$A$14,IF(I779='Категорія витрат'!$B$15,'Категорія витрат'!$A$15,IF(I779='Категорія витрат'!$B$16,'Категорія витрат'!$A$16,IF(I779='Категорія витрат'!$B$17,'Категорія витрат'!$A$17,IF(I779='Категорія витрат'!$B$18,'Категорія витрат'!$A$18,IF(I779='Категорія витрат'!$B$19,'Категорія витрат'!$A$19,IF(I779='Категорія витрат'!$B$20,'Категорія витрат'!$A$20,IF(I779='Категорія витрат'!$B$21,'Категорія витрат'!$A$21,IF(I779='Категорія витрат'!$B$22,'Категорія витрат'!$A$22,IF(I779='Категорія витрат'!$B$23,'Категорія витрат'!$A$23,IF(I779='Категорія витрат'!$B$24,'Категорія витрат'!$A$24,IF(I779='Категорія витрат'!$B$25,'Категорія витрат'!$A$25,IF(I779='Категорія витрат'!$B$26,'Категорія витрат'!$A$26,IF(I779='Категорія витрат'!$B$27,'Категорія витрат'!$A$27,IF(I779='Категорія витрат'!$B$28,'Категорія витрат'!$A$28,IF(I779='Категорія витрат'!$B$29,'Категорія витрат'!$A$29,IF(I779='Категорія витрат'!$B$30,'Категорія витрат'!$A$30,"")))))))))))))))))))))))))))))</f>
        <v/>
      </c>
      <c r="I779" s="174"/>
      <c r="J779" s="173"/>
      <c r="K779" s="176"/>
      <c r="L779" s="87">
        <f t="shared" si="385"/>
        <v>0</v>
      </c>
      <c r="M779" s="176"/>
      <c r="N779" s="178"/>
      <c r="O779" s="171"/>
      <c r="P779" s="159">
        <f>IF(J779='Категорія витрат'!$F$2,ROUND('Додаток 3._Бюджет детальний ПР'!O779*0.3676,2),IF(J779='Категорія витрат'!$F$3,ROUND('Додаток 3._Бюджет детальний ПР'!O779*0.347,2),IF(J779='Категорія витрат'!$F$4,ROUND('Додаток 3._Бюджет детальний ПР'!O779*0.347,2),IF(J779='Категорія витрат'!$F$7,ROUND('Додаток 3._Бюджет детальний ПР'!O779*0.0841,2),0))))</f>
        <v>0</v>
      </c>
      <c r="Q779" s="153">
        <f t="shared" si="360"/>
        <v>0</v>
      </c>
      <c r="R779" s="181"/>
      <c r="S779" s="181"/>
      <c r="T779" s="181"/>
      <c r="U779" s="181"/>
      <c r="V779" s="181"/>
      <c r="W779" s="181"/>
      <c r="X779" s="181"/>
      <c r="Y779" s="181"/>
      <c r="Z779" s="181"/>
      <c r="AA779" s="181"/>
      <c r="AB779" s="181"/>
      <c r="AC779" s="181"/>
      <c r="AD779" s="48">
        <f t="shared" si="361"/>
        <v>0</v>
      </c>
      <c r="AE779" s="48">
        <f t="shared" si="362"/>
        <v>0</v>
      </c>
      <c r="AF779" s="48">
        <f t="shared" si="363"/>
        <v>0</v>
      </c>
      <c r="AG779" s="48">
        <f t="shared" si="364"/>
        <v>0</v>
      </c>
      <c r="AH779" s="48">
        <f t="shared" si="365"/>
        <v>0</v>
      </c>
      <c r="AI779" s="48">
        <f t="shared" si="366"/>
        <v>0</v>
      </c>
      <c r="AJ779" s="48">
        <f t="shared" si="367"/>
        <v>0</v>
      </c>
      <c r="AK779" s="48">
        <f t="shared" si="368"/>
        <v>0</v>
      </c>
      <c r="AL779" s="181"/>
      <c r="AM779" s="181"/>
      <c r="AN779" s="77"/>
      <c r="AO779" s="176"/>
      <c r="AP779" s="87">
        <f t="shared" si="386"/>
        <v>0</v>
      </c>
      <c r="AQ779" s="176"/>
      <c r="AR779" s="178"/>
      <c r="AS779" s="171"/>
      <c r="AT779" s="159">
        <f>IF(J779='Категорія витрат'!$F$2,ROUND('Додаток 3._Бюджет детальний ПР'!AS779*0.3676,2),IF(J779='Категорія витрат'!$F$3,ROUND('Додаток 3._Бюджет детальний ПР'!AS779*0.347,2),IF(J779='Категорія витрат'!$F$4,ROUND('Додаток 3._Бюджет детальний ПР'!AS779*0.347,2),IF(J779='Категорія витрат'!$F$7,ROUND('Додаток 3._Бюджет детальний ПР'!AS779*0.0841,2),0))))</f>
        <v>0</v>
      </c>
      <c r="AU779" s="153">
        <f t="shared" si="387"/>
        <v>0</v>
      </c>
      <c r="AV779" s="181"/>
      <c r="AW779" s="181"/>
      <c r="AX779" s="181"/>
      <c r="AY779" s="181"/>
      <c r="AZ779" s="181"/>
      <c r="BA779" s="181"/>
      <c r="BB779" s="181"/>
      <c r="BC779" s="181"/>
      <c r="BD779" s="181"/>
      <c r="BE779" s="181"/>
      <c r="BF779" s="181"/>
      <c r="BG779" s="181"/>
      <c r="BH779" s="48">
        <f t="shared" si="369"/>
        <v>0</v>
      </c>
      <c r="BI779" s="48">
        <f t="shared" si="370"/>
        <v>0</v>
      </c>
      <c r="BJ779" s="48">
        <f t="shared" si="371"/>
        <v>0</v>
      </c>
      <c r="BK779" s="48">
        <f t="shared" si="372"/>
        <v>0</v>
      </c>
      <c r="BL779" s="48">
        <f t="shared" si="373"/>
        <v>0</v>
      </c>
      <c r="BM779" s="48">
        <f t="shared" si="374"/>
        <v>0</v>
      </c>
      <c r="BN779" s="48">
        <f t="shared" si="375"/>
        <v>0</v>
      </c>
      <c r="BO779" s="48">
        <f t="shared" si="376"/>
        <v>0</v>
      </c>
      <c r="BP779" s="181"/>
      <c r="BQ779" s="181"/>
      <c r="BR779" s="191"/>
      <c r="BS779" s="176"/>
      <c r="BT779" s="87">
        <f t="shared" si="388"/>
        <v>0</v>
      </c>
      <c r="BU779" s="176"/>
      <c r="BV779" s="178"/>
      <c r="BW779" s="171"/>
      <c r="BX779" s="159">
        <f>IF(J779='Категорія витрат'!$F$2,ROUND('Додаток 3._Бюджет детальний ПР'!BW779*0.3676,2),IF(J779='Категорія витрат'!$F$3,ROUND('Додаток 3._Бюджет детальний ПР'!BW779*0.347,2),IF(J779='Категорія витрат'!$F$4,ROUND('Додаток 3._Бюджет детальний ПР'!BW779*0.347,2),IF(J779='Категорія витрат'!$F$7,ROUND('Додаток 3._Бюджет детальний ПР'!BW779*0.0841,2),0))))</f>
        <v>0</v>
      </c>
      <c r="BY779" s="153">
        <f t="shared" si="389"/>
        <v>0</v>
      </c>
      <c r="BZ779" s="181"/>
      <c r="CA779" s="181"/>
      <c r="CB779" s="181"/>
      <c r="CC779" s="181"/>
      <c r="CD779" s="181"/>
      <c r="CE779" s="181"/>
      <c r="CF779" s="181"/>
      <c r="CG779" s="181"/>
      <c r="CH779" s="181"/>
      <c r="CI779" s="181"/>
      <c r="CJ779" s="181"/>
      <c r="CK779" s="181"/>
      <c r="CL779" s="48">
        <f t="shared" si="377"/>
        <v>0</v>
      </c>
      <c r="CM779" s="48">
        <f t="shared" si="378"/>
        <v>0</v>
      </c>
      <c r="CN779" s="48">
        <f t="shared" si="379"/>
        <v>0</v>
      </c>
      <c r="CO779" s="48">
        <f t="shared" si="380"/>
        <v>0</v>
      </c>
      <c r="CP779" s="48">
        <f t="shared" si="381"/>
        <v>0</v>
      </c>
      <c r="CQ779" s="48">
        <f t="shared" si="382"/>
        <v>0</v>
      </c>
      <c r="CR779" s="48">
        <f t="shared" si="383"/>
        <v>0</v>
      </c>
      <c r="CS779" s="48">
        <f t="shared" si="384"/>
        <v>0</v>
      </c>
      <c r="CT779" s="181"/>
      <c r="CU779" s="181"/>
    </row>
    <row r="780" spans="1:99" ht="20.100000000000001" customHeight="1" x14ac:dyDescent="0.25">
      <c r="A780" s="58">
        <v>776</v>
      </c>
      <c r="B780" s="58" t="str">
        <f>IF(D780='Напрямки конкурса'!$L$2,'Напрямки конкурса'!$B$2,IF(D780='Напрямки конкурса'!$L$3,'Напрямки конкурса'!$B$3,IF(D780='Напрямки конкурса'!$L$4,'Напрямки конкурса'!$B$4,IF(D780='Напрямки конкурса'!$L$5,'Напрямки конкурса'!$B$5,IF(D780='Напрямки конкурса'!$L$6,'Напрямки конкурса'!$B$6,IF(D780='Напрямки конкурса'!$L$7,'Напрямки конкурса'!$B$7,IF(D780='Напрямки конкурса'!$L$8,'Напрямки конкурса'!$B$8,IF(D780='Напрямки конкурса'!$L$9,'Напрямки конкурса'!$B$9,IF(D780='Напрямки конкурса'!$L$10,'Напрямки конкурса'!$B$10,IF(D780='Напрямки конкурса'!$L$11,'Напрямки конкурса'!$B$11,IF(D780='Напрямки конкурса'!$L$12,'Напрямки конкурса'!$B$12,IF(D780='Напрямки конкурса'!$L$13,'Напрямки конкурса'!$B$13,IF(D780='Напрямки конкурса'!$L$14,'Напрямки конкурса'!$B$14,IF(D780='Напрямки конкурса'!$L$15,'Напрямки конкурса'!$B$15,IF(D780='Напрямки конкурса'!$L$16,'Напрямки конкурса'!$B$16,IF(D780='Напрямки конкурса'!$L$17,'Напрямки конкурса'!$B$17,IF(D780='Напрямки конкурса'!$L$18,'Напрямки конкурса'!$B$18,IF(D780='Напрямки конкурса'!$L$19,'Напрямки конкурса'!$B$19,IF(D780='Напрямки конкурса'!$L$20,'Напрямки конкурса'!$B$20,IF(D780='Напрямки конкурса'!$L$21,'Напрямки конкурса'!$B$21,IF(D780='Напрямки конкурса'!$L$22,'Напрямки конкурса'!$B$22,IF(D780='Напрямки конкурса'!$L$23,'Напрямки конкурса'!$B$23,IF(D780='Напрямки конкурса'!$L$24,'Напрямки конкурса'!$B$24,IF(D780='Напрямки конкурса'!$L$25,'Напрямки конкурса'!$B$25,IF(D780='Напрямки конкурса'!$L$26,'Напрямки конкурса'!$B$26,IF(D780='Напрямки конкурса'!$L$27,'Напрямки конкурса'!$B$27,IF(D780='Напрямки конкурса'!$L$28,'Напрямки конкурса'!$B$28,"")))))))))))))))))))))))))))</f>
        <v/>
      </c>
      <c r="C780" s="59" t="str">
        <f>IF(D780='Напрямки конкурса'!$L$2,'Напрямки конкурса'!$K$2,IF(D780='Напрямки конкурса'!$L$3,'Напрямки конкурса'!$K$3,IF(D780='Напрямки конкурса'!$L$4,'Напрямки конкурса'!$K$4,IF(D780='Напрямки конкурса'!$L$5,'Напрямки конкурса'!$K$5,IF(D780='Напрямки конкурса'!$L$6,'Напрямки конкурса'!$K$6,IF(D780='Напрямки конкурса'!$L$7,'Напрямки конкурса'!$K$7,IF(D780='Напрямки конкурса'!$L$8,'Напрямки конкурса'!$K$8,IF(D780='Напрямки конкурса'!$L$9,'Напрямки конкурса'!$K$9,IF(D780='Напрямки конкурса'!$L$10,'Напрямки конкурса'!$K$10,IF(D780='Напрямки конкурса'!$L$11,'Напрямки конкурса'!$K$11,IF(D780='Напрямки конкурса'!$L$12,'Напрямки конкурса'!$K$12,IF(D780='Напрямки конкурса'!$L$13,'Напрямки конкурса'!$K$13,IF(D780='Напрямки конкурса'!$L$14,'Напрямки конкурса'!$K$14,IF(D780='Напрямки конкурса'!$L$15,'Напрямки конкурса'!$K$15,IF(D780='Напрямки конкурса'!$L$16,'Напрямки конкурса'!$K$16,IF(D780='Напрямки конкурса'!$L$17,'Напрямки конкурса'!$K$17,IF(D780='Напрямки конкурса'!$L$18,'Напрямки конкурса'!$K$18,IF(D780='Напрямки конкурса'!$L$19,'Напрямки конкурса'!$K$19,IF(D780='Напрямки конкурса'!$L$20,'Напрямки конкурса'!$K$20,IF(D780='Напрямки конкурса'!$L$21,'Напрямки конкурса'!$K$21,IF(D780='Напрямки конкурса'!$L$22,'Напрямки конкурса'!$K$22,IF(D780='Напрямки конкурса'!$L$23,'Напрямки конкурса'!$K$23,IF(D780='Напрямки конкурса'!$L$24,'Напрямки конкурса'!$K$24,IF(D780='Напрямки конкурса'!$L$25,'Напрямки конкурса'!$K$25,IF(D780='Напрямки конкурса'!$L$26,'Напрямки конкурса'!$K$26,IF(D780='Напрямки конкурса'!$L$27,'Напрямки конкурса'!$K$27,IF(D780='Напрямки конкурса'!$L$28,'Напрямки конкурса'!$K$28,"")))))))))))))))))))))))))))</f>
        <v/>
      </c>
      <c r="D780" s="50"/>
      <c r="E780" s="171"/>
      <c r="F780" s="171"/>
      <c r="G780" s="171"/>
      <c r="H780" s="150" t="str">
        <f>IF(I780='Категорія витрат'!$B$2,'Категорія витрат'!$A$2,IF(I780='Категорія витрат'!$B$3,'Категорія витрат'!$A$3,IF(I780='Категорія витрат'!$B$4,'Категорія витрат'!$A$4,IF(I780='Категорія витрат'!$B$5,'Категорія витрат'!$A$5,IF(I780='Категорія витрат'!$B$6,'Категорія витрат'!$A$6,IF(I780='Категорія витрат'!$B$7,'Категорія витрат'!$A$7,IF(I780='Категорія витрат'!$B$8,'Категорія витрат'!$A$8,IF(I780='Категорія витрат'!$B$9,'Категорія витрат'!$A$9,IF(I780='Категорія витрат'!$B$10,'Категорія витрат'!$A$10,IF(I780='Категорія витрат'!$B$11,'Категорія витрат'!$A$11,IF(I780='Категорія витрат'!$B$12,'Категорія витрат'!$A$12,IF(I780='Категорія витрат'!$B$13,'Категорія витрат'!$A$13,IF(I780='Категорія витрат'!$B$14,'Категорія витрат'!$A$14,IF(I780='Категорія витрат'!$B$15,'Категорія витрат'!$A$15,IF(I780='Категорія витрат'!$B$16,'Категорія витрат'!$A$16,IF(I780='Категорія витрат'!$B$17,'Категорія витрат'!$A$17,IF(I780='Категорія витрат'!$B$18,'Категорія витрат'!$A$18,IF(I780='Категорія витрат'!$B$19,'Категорія витрат'!$A$19,IF(I780='Категорія витрат'!$B$20,'Категорія витрат'!$A$20,IF(I780='Категорія витрат'!$B$21,'Категорія витрат'!$A$21,IF(I780='Категорія витрат'!$B$22,'Категорія витрат'!$A$22,IF(I780='Категорія витрат'!$B$23,'Категорія витрат'!$A$23,IF(I780='Категорія витрат'!$B$24,'Категорія витрат'!$A$24,IF(I780='Категорія витрат'!$B$25,'Категорія витрат'!$A$25,IF(I780='Категорія витрат'!$B$26,'Категорія витрат'!$A$26,IF(I780='Категорія витрат'!$B$27,'Категорія витрат'!$A$27,IF(I780='Категорія витрат'!$B$28,'Категорія витрат'!$A$28,IF(I780='Категорія витрат'!$B$29,'Категорія витрат'!$A$29,IF(I780='Категорія витрат'!$B$30,'Категорія витрат'!$A$30,"")))))))))))))))))))))))))))))</f>
        <v/>
      </c>
      <c r="I780" s="174"/>
      <c r="J780" s="173"/>
      <c r="K780" s="176"/>
      <c r="L780" s="87">
        <f t="shared" si="385"/>
        <v>0</v>
      </c>
      <c r="M780" s="176"/>
      <c r="N780" s="178"/>
      <c r="O780" s="171"/>
      <c r="P780" s="159">
        <f>IF(J780='Категорія витрат'!$F$2,ROUND('Додаток 3._Бюджет детальний ПР'!O780*0.3676,2),IF(J780='Категорія витрат'!$F$3,ROUND('Додаток 3._Бюджет детальний ПР'!O780*0.347,2),IF(J780='Категорія витрат'!$F$4,ROUND('Додаток 3._Бюджет детальний ПР'!O780*0.347,2),IF(J780='Категорія витрат'!$F$7,ROUND('Додаток 3._Бюджет детальний ПР'!O780*0.0841,2),0))))</f>
        <v>0</v>
      </c>
      <c r="Q780" s="153">
        <f t="shared" si="360"/>
        <v>0</v>
      </c>
      <c r="R780" s="181"/>
      <c r="S780" s="181"/>
      <c r="T780" s="181"/>
      <c r="U780" s="181"/>
      <c r="V780" s="181"/>
      <c r="W780" s="181"/>
      <c r="X780" s="181"/>
      <c r="Y780" s="181"/>
      <c r="Z780" s="181"/>
      <c r="AA780" s="181"/>
      <c r="AB780" s="181"/>
      <c r="AC780" s="181"/>
      <c r="AD780" s="48">
        <f t="shared" si="361"/>
        <v>0</v>
      </c>
      <c r="AE780" s="48">
        <f t="shared" si="362"/>
        <v>0</v>
      </c>
      <c r="AF780" s="48">
        <f t="shared" si="363"/>
        <v>0</v>
      </c>
      <c r="AG780" s="48">
        <f t="shared" si="364"/>
        <v>0</v>
      </c>
      <c r="AH780" s="48">
        <f t="shared" si="365"/>
        <v>0</v>
      </c>
      <c r="AI780" s="48">
        <f t="shared" si="366"/>
        <v>0</v>
      </c>
      <c r="AJ780" s="48">
        <f t="shared" si="367"/>
        <v>0</v>
      </c>
      <c r="AK780" s="48">
        <f t="shared" si="368"/>
        <v>0</v>
      </c>
      <c r="AL780" s="181"/>
      <c r="AM780" s="181"/>
      <c r="AN780" s="77"/>
      <c r="AO780" s="176"/>
      <c r="AP780" s="87">
        <f t="shared" si="386"/>
        <v>0</v>
      </c>
      <c r="AQ780" s="176"/>
      <c r="AR780" s="178"/>
      <c r="AS780" s="171"/>
      <c r="AT780" s="159">
        <f>IF(J780='Категорія витрат'!$F$2,ROUND('Додаток 3._Бюджет детальний ПР'!AS780*0.3676,2),IF(J780='Категорія витрат'!$F$3,ROUND('Додаток 3._Бюджет детальний ПР'!AS780*0.347,2),IF(J780='Категорія витрат'!$F$4,ROUND('Додаток 3._Бюджет детальний ПР'!AS780*0.347,2),IF(J780='Категорія витрат'!$F$7,ROUND('Додаток 3._Бюджет детальний ПР'!AS780*0.0841,2),0))))</f>
        <v>0</v>
      </c>
      <c r="AU780" s="153">
        <f t="shared" si="387"/>
        <v>0</v>
      </c>
      <c r="AV780" s="181"/>
      <c r="AW780" s="181"/>
      <c r="AX780" s="181"/>
      <c r="AY780" s="181"/>
      <c r="AZ780" s="181"/>
      <c r="BA780" s="181"/>
      <c r="BB780" s="181"/>
      <c r="BC780" s="181"/>
      <c r="BD780" s="181"/>
      <c r="BE780" s="181"/>
      <c r="BF780" s="181"/>
      <c r="BG780" s="181"/>
      <c r="BH780" s="48">
        <f t="shared" si="369"/>
        <v>0</v>
      </c>
      <c r="BI780" s="48">
        <f t="shared" si="370"/>
        <v>0</v>
      </c>
      <c r="BJ780" s="48">
        <f t="shared" si="371"/>
        <v>0</v>
      </c>
      <c r="BK780" s="48">
        <f t="shared" si="372"/>
        <v>0</v>
      </c>
      <c r="BL780" s="48">
        <f t="shared" si="373"/>
        <v>0</v>
      </c>
      <c r="BM780" s="48">
        <f t="shared" si="374"/>
        <v>0</v>
      </c>
      <c r="BN780" s="48">
        <f t="shared" si="375"/>
        <v>0</v>
      </c>
      <c r="BO780" s="48">
        <f t="shared" si="376"/>
        <v>0</v>
      </c>
      <c r="BP780" s="181"/>
      <c r="BQ780" s="181"/>
      <c r="BR780" s="191"/>
      <c r="BS780" s="176"/>
      <c r="BT780" s="87">
        <f t="shared" si="388"/>
        <v>0</v>
      </c>
      <c r="BU780" s="176"/>
      <c r="BV780" s="178"/>
      <c r="BW780" s="171"/>
      <c r="BX780" s="159">
        <f>IF(J780='Категорія витрат'!$F$2,ROUND('Додаток 3._Бюджет детальний ПР'!BW780*0.3676,2),IF(J780='Категорія витрат'!$F$3,ROUND('Додаток 3._Бюджет детальний ПР'!BW780*0.347,2),IF(J780='Категорія витрат'!$F$4,ROUND('Додаток 3._Бюджет детальний ПР'!BW780*0.347,2),IF(J780='Категорія витрат'!$F$7,ROUND('Додаток 3._Бюджет детальний ПР'!BW780*0.0841,2),0))))</f>
        <v>0</v>
      </c>
      <c r="BY780" s="153">
        <f t="shared" si="389"/>
        <v>0</v>
      </c>
      <c r="BZ780" s="181"/>
      <c r="CA780" s="181"/>
      <c r="CB780" s="181"/>
      <c r="CC780" s="181"/>
      <c r="CD780" s="181"/>
      <c r="CE780" s="181"/>
      <c r="CF780" s="181"/>
      <c r="CG780" s="181"/>
      <c r="CH780" s="181"/>
      <c r="CI780" s="181"/>
      <c r="CJ780" s="181"/>
      <c r="CK780" s="181"/>
      <c r="CL780" s="48">
        <f t="shared" si="377"/>
        <v>0</v>
      </c>
      <c r="CM780" s="48">
        <f t="shared" si="378"/>
        <v>0</v>
      </c>
      <c r="CN780" s="48">
        <f t="shared" si="379"/>
        <v>0</v>
      </c>
      <c r="CO780" s="48">
        <f t="shared" si="380"/>
        <v>0</v>
      </c>
      <c r="CP780" s="48">
        <f t="shared" si="381"/>
        <v>0</v>
      </c>
      <c r="CQ780" s="48">
        <f t="shared" si="382"/>
        <v>0</v>
      </c>
      <c r="CR780" s="48">
        <f t="shared" si="383"/>
        <v>0</v>
      </c>
      <c r="CS780" s="48">
        <f t="shared" si="384"/>
        <v>0</v>
      </c>
      <c r="CT780" s="181"/>
      <c r="CU780" s="181"/>
    </row>
    <row r="781" spans="1:99" ht="20.100000000000001" customHeight="1" x14ac:dyDescent="0.25">
      <c r="A781" s="58">
        <v>777</v>
      </c>
      <c r="B781" s="58" t="str">
        <f>IF(D781='Напрямки конкурса'!$L$2,'Напрямки конкурса'!$B$2,IF(D781='Напрямки конкурса'!$L$3,'Напрямки конкурса'!$B$3,IF(D781='Напрямки конкурса'!$L$4,'Напрямки конкурса'!$B$4,IF(D781='Напрямки конкурса'!$L$5,'Напрямки конкурса'!$B$5,IF(D781='Напрямки конкурса'!$L$6,'Напрямки конкурса'!$B$6,IF(D781='Напрямки конкурса'!$L$7,'Напрямки конкурса'!$B$7,IF(D781='Напрямки конкурса'!$L$8,'Напрямки конкурса'!$B$8,IF(D781='Напрямки конкурса'!$L$9,'Напрямки конкурса'!$B$9,IF(D781='Напрямки конкурса'!$L$10,'Напрямки конкурса'!$B$10,IF(D781='Напрямки конкурса'!$L$11,'Напрямки конкурса'!$B$11,IF(D781='Напрямки конкурса'!$L$12,'Напрямки конкурса'!$B$12,IF(D781='Напрямки конкурса'!$L$13,'Напрямки конкурса'!$B$13,IF(D781='Напрямки конкурса'!$L$14,'Напрямки конкурса'!$B$14,IF(D781='Напрямки конкурса'!$L$15,'Напрямки конкурса'!$B$15,IF(D781='Напрямки конкурса'!$L$16,'Напрямки конкурса'!$B$16,IF(D781='Напрямки конкурса'!$L$17,'Напрямки конкурса'!$B$17,IF(D781='Напрямки конкурса'!$L$18,'Напрямки конкурса'!$B$18,IF(D781='Напрямки конкурса'!$L$19,'Напрямки конкурса'!$B$19,IF(D781='Напрямки конкурса'!$L$20,'Напрямки конкурса'!$B$20,IF(D781='Напрямки конкурса'!$L$21,'Напрямки конкурса'!$B$21,IF(D781='Напрямки конкурса'!$L$22,'Напрямки конкурса'!$B$22,IF(D781='Напрямки конкурса'!$L$23,'Напрямки конкурса'!$B$23,IF(D781='Напрямки конкурса'!$L$24,'Напрямки конкурса'!$B$24,IF(D781='Напрямки конкурса'!$L$25,'Напрямки конкурса'!$B$25,IF(D781='Напрямки конкурса'!$L$26,'Напрямки конкурса'!$B$26,IF(D781='Напрямки конкурса'!$L$27,'Напрямки конкурса'!$B$27,IF(D781='Напрямки конкурса'!$L$28,'Напрямки конкурса'!$B$28,"")))))))))))))))))))))))))))</f>
        <v/>
      </c>
      <c r="C781" s="59" t="str">
        <f>IF(D781='Напрямки конкурса'!$L$2,'Напрямки конкурса'!$K$2,IF(D781='Напрямки конкурса'!$L$3,'Напрямки конкурса'!$K$3,IF(D781='Напрямки конкурса'!$L$4,'Напрямки конкурса'!$K$4,IF(D781='Напрямки конкурса'!$L$5,'Напрямки конкурса'!$K$5,IF(D781='Напрямки конкурса'!$L$6,'Напрямки конкурса'!$K$6,IF(D781='Напрямки конкурса'!$L$7,'Напрямки конкурса'!$K$7,IF(D781='Напрямки конкурса'!$L$8,'Напрямки конкурса'!$K$8,IF(D781='Напрямки конкурса'!$L$9,'Напрямки конкурса'!$K$9,IF(D781='Напрямки конкурса'!$L$10,'Напрямки конкурса'!$K$10,IF(D781='Напрямки конкурса'!$L$11,'Напрямки конкурса'!$K$11,IF(D781='Напрямки конкурса'!$L$12,'Напрямки конкурса'!$K$12,IF(D781='Напрямки конкурса'!$L$13,'Напрямки конкурса'!$K$13,IF(D781='Напрямки конкурса'!$L$14,'Напрямки конкурса'!$K$14,IF(D781='Напрямки конкурса'!$L$15,'Напрямки конкурса'!$K$15,IF(D781='Напрямки конкурса'!$L$16,'Напрямки конкурса'!$K$16,IF(D781='Напрямки конкурса'!$L$17,'Напрямки конкурса'!$K$17,IF(D781='Напрямки конкурса'!$L$18,'Напрямки конкурса'!$K$18,IF(D781='Напрямки конкурса'!$L$19,'Напрямки конкурса'!$K$19,IF(D781='Напрямки конкурса'!$L$20,'Напрямки конкурса'!$K$20,IF(D781='Напрямки конкурса'!$L$21,'Напрямки конкурса'!$K$21,IF(D781='Напрямки конкурса'!$L$22,'Напрямки конкурса'!$K$22,IF(D781='Напрямки конкурса'!$L$23,'Напрямки конкурса'!$K$23,IF(D781='Напрямки конкурса'!$L$24,'Напрямки конкурса'!$K$24,IF(D781='Напрямки конкурса'!$L$25,'Напрямки конкурса'!$K$25,IF(D781='Напрямки конкурса'!$L$26,'Напрямки конкурса'!$K$26,IF(D781='Напрямки конкурса'!$L$27,'Напрямки конкурса'!$K$27,IF(D781='Напрямки конкурса'!$L$28,'Напрямки конкурса'!$K$28,"")))))))))))))))))))))))))))</f>
        <v/>
      </c>
      <c r="D781" s="50"/>
      <c r="E781" s="171"/>
      <c r="F781" s="171"/>
      <c r="G781" s="171"/>
      <c r="H781" s="150" t="str">
        <f>IF(I781='Категорія витрат'!$B$2,'Категорія витрат'!$A$2,IF(I781='Категорія витрат'!$B$3,'Категорія витрат'!$A$3,IF(I781='Категорія витрат'!$B$4,'Категорія витрат'!$A$4,IF(I781='Категорія витрат'!$B$5,'Категорія витрат'!$A$5,IF(I781='Категорія витрат'!$B$6,'Категорія витрат'!$A$6,IF(I781='Категорія витрат'!$B$7,'Категорія витрат'!$A$7,IF(I781='Категорія витрат'!$B$8,'Категорія витрат'!$A$8,IF(I781='Категорія витрат'!$B$9,'Категорія витрат'!$A$9,IF(I781='Категорія витрат'!$B$10,'Категорія витрат'!$A$10,IF(I781='Категорія витрат'!$B$11,'Категорія витрат'!$A$11,IF(I781='Категорія витрат'!$B$12,'Категорія витрат'!$A$12,IF(I781='Категорія витрат'!$B$13,'Категорія витрат'!$A$13,IF(I781='Категорія витрат'!$B$14,'Категорія витрат'!$A$14,IF(I781='Категорія витрат'!$B$15,'Категорія витрат'!$A$15,IF(I781='Категорія витрат'!$B$16,'Категорія витрат'!$A$16,IF(I781='Категорія витрат'!$B$17,'Категорія витрат'!$A$17,IF(I781='Категорія витрат'!$B$18,'Категорія витрат'!$A$18,IF(I781='Категорія витрат'!$B$19,'Категорія витрат'!$A$19,IF(I781='Категорія витрат'!$B$20,'Категорія витрат'!$A$20,IF(I781='Категорія витрат'!$B$21,'Категорія витрат'!$A$21,IF(I781='Категорія витрат'!$B$22,'Категорія витрат'!$A$22,IF(I781='Категорія витрат'!$B$23,'Категорія витрат'!$A$23,IF(I781='Категорія витрат'!$B$24,'Категорія витрат'!$A$24,IF(I781='Категорія витрат'!$B$25,'Категорія витрат'!$A$25,IF(I781='Категорія витрат'!$B$26,'Категорія витрат'!$A$26,IF(I781='Категорія витрат'!$B$27,'Категорія витрат'!$A$27,IF(I781='Категорія витрат'!$B$28,'Категорія витрат'!$A$28,IF(I781='Категорія витрат'!$B$29,'Категорія витрат'!$A$29,IF(I781='Категорія витрат'!$B$30,'Категорія витрат'!$A$30,"")))))))))))))))))))))))))))))</f>
        <v/>
      </c>
      <c r="I781" s="174"/>
      <c r="J781" s="173"/>
      <c r="K781" s="176"/>
      <c r="L781" s="87">
        <f t="shared" si="385"/>
        <v>0</v>
      </c>
      <c r="M781" s="176"/>
      <c r="N781" s="178"/>
      <c r="O781" s="171"/>
      <c r="P781" s="159">
        <f>IF(J781='Категорія витрат'!$F$2,ROUND('Додаток 3._Бюджет детальний ПР'!O781*0.3676,2),IF(J781='Категорія витрат'!$F$3,ROUND('Додаток 3._Бюджет детальний ПР'!O781*0.347,2),IF(J781='Категорія витрат'!$F$4,ROUND('Додаток 3._Бюджет детальний ПР'!O781*0.347,2),IF(J781='Категорія витрат'!$F$7,ROUND('Додаток 3._Бюджет детальний ПР'!O781*0.0841,2),0))))</f>
        <v>0</v>
      </c>
      <c r="Q781" s="153">
        <f t="shared" si="360"/>
        <v>0</v>
      </c>
      <c r="R781" s="181"/>
      <c r="S781" s="181"/>
      <c r="T781" s="181"/>
      <c r="U781" s="181"/>
      <c r="V781" s="181"/>
      <c r="W781" s="181"/>
      <c r="X781" s="181"/>
      <c r="Y781" s="181"/>
      <c r="Z781" s="181"/>
      <c r="AA781" s="181"/>
      <c r="AB781" s="181"/>
      <c r="AC781" s="181"/>
      <c r="AD781" s="48">
        <f t="shared" si="361"/>
        <v>0</v>
      </c>
      <c r="AE781" s="48">
        <f t="shared" si="362"/>
        <v>0</v>
      </c>
      <c r="AF781" s="48">
        <f t="shared" si="363"/>
        <v>0</v>
      </c>
      <c r="AG781" s="48">
        <f t="shared" si="364"/>
        <v>0</v>
      </c>
      <c r="AH781" s="48">
        <f t="shared" si="365"/>
        <v>0</v>
      </c>
      <c r="AI781" s="48">
        <f t="shared" si="366"/>
        <v>0</v>
      </c>
      <c r="AJ781" s="48">
        <f t="shared" si="367"/>
        <v>0</v>
      </c>
      <c r="AK781" s="48">
        <f t="shared" si="368"/>
        <v>0</v>
      </c>
      <c r="AL781" s="181"/>
      <c r="AM781" s="181"/>
      <c r="AN781" s="77"/>
      <c r="AO781" s="176"/>
      <c r="AP781" s="87">
        <f t="shared" si="386"/>
        <v>0</v>
      </c>
      <c r="AQ781" s="176"/>
      <c r="AR781" s="178"/>
      <c r="AS781" s="171"/>
      <c r="AT781" s="159">
        <f>IF(J781='Категорія витрат'!$F$2,ROUND('Додаток 3._Бюджет детальний ПР'!AS781*0.3676,2),IF(J781='Категорія витрат'!$F$3,ROUND('Додаток 3._Бюджет детальний ПР'!AS781*0.347,2),IF(J781='Категорія витрат'!$F$4,ROUND('Додаток 3._Бюджет детальний ПР'!AS781*0.347,2),IF(J781='Категорія витрат'!$F$7,ROUND('Додаток 3._Бюджет детальний ПР'!AS781*0.0841,2),0))))</f>
        <v>0</v>
      </c>
      <c r="AU781" s="153">
        <f t="shared" si="387"/>
        <v>0</v>
      </c>
      <c r="AV781" s="181"/>
      <c r="AW781" s="181"/>
      <c r="AX781" s="181"/>
      <c r="AY781" s="181"/>
      <c r="AZ781" s="181"/>
      <c r="BA781" s="181"/>
      <c r="BB781" s="181"/>
      <c r="BC781" s="181"/>
      <c r="BD781" s="181"/>
      <c r="BE781" s="181"/>
      <c r="BF781" s="181"/>
      <c r="BG781" s="181"/>
      <c r="BH781" s="48">
        <f t="shared" si="369"/>
        <v>0</v>
      </c>
      <c r="BI781" s="48">
        <f t="shared" si="370"/>
        <v>0</v>
      </c>
      <c r="BJ781" s="48">
        <f t="shared" si="371"/>
        <v>0</v>
      </c>
      <c r="BK781" s="48">
        <f t="shared" si="372"/>
        <v>0</v>
      </c>
      <c r="BL781" s="48">
        <f t="shared" si="373"/>
        <v>0</v>
      </c>
      <c r="BM781" s="48">
        <f t="shared" si="374"/>
        <v>0</v>
      </c>
      <c r="BN781" s="48">
        <f t="shared" si="375"/>
        <v>0</v>
      </c>
      <c r="BO781" s="48">
        <f t="shared" si="376"/>
        <v>0</v>
      </c>
      <c r="BP781" s="181"/>
      <c r="BQ781" s="181"/>
      <c r="BR781" s="191"/>
      <c r="BS781" s="176"/>
      <c r="BT781" s="87">
        <f t="shared" si="388"/>
        <v>0</v>
      </c>
      <c r="BU781" s="176"/>
      <c r="BV781" s="178"/>
      <c r="BW781" s="171"/>
      <c r="BX781" s="159">
        <f>IF(J781='Категорія витрат'!$F$2,ROUND('Додаток 3._Бюджет детальний ПР'!BW781*0.3676,2),IF(J781='Категорія витрат'!$F$3,ROUND('Додаток 3._Бюджет детальний ПР'!BW781*0.347,2),IF(J781='Категорія витрат'!$F$4,ROUND('Додаток 3._Бюджет детальний ПР'!BW781*0.347,2),IF(J781='Категорія витрат'!$F$7,ROUND('Додаток 3._Бюджет детальний ПР'!BW781*0.0841,2),0))))</f>
        <v>0</v>
      </c>
      <c r="BY781" s="153">
        <f t="shared" si="389"/>
        <v>0</v>
      </c>
      <c r="BZ781" s="181"/>
      <c r="CA781" s="181"/>
      <c r="CB781" s="181"/>
      <c r="CC781" s="181"/>
      <c r="CD781" s="181"/>
      <c r="CE781" s="181"/>
      <c r="CF781" s="181"/>
      <c r="CG781" s="181"/>
      <c r="CH781" s="181"/>
      <c r="CI781" s="181"/>
      <c r="CJ781" s="181"/>
      <c r="CK781" s="181"/>
      <c r="CL781" s="48">
        <f t="shared" si="377"/>
        <v>0</v>
      </c>
      <c r="CM781" s="48">
        <f t="shared" si="378"/>
        <v>0</v>
      </c>
      <c r="CN781" s="48">
        <f t="shared" si="379"/>
        <v>0</v>
      </c>
      <c r="CO781" s="48">
        <f t="shared" si="380"/>
        <v>0</v>
      </c>
      <c r="CP781" s="48">
        <f t="shared" si="381"/>
        <v>0</v>
      </c>
      <c r="CQ781" s="48">
        <f t="shared" si="382"/>
        <v>0</v>
      </c>
      <c r="CR781" s="48">
        <f t="shared" si="383"/>
        <v>0</v>
      </c>
      <c r="CS781" s="48">
        <f t="shared" si="384"/>
        <v>0</v>
      </c>
      <c r="CT781" s="181"/>
      <c r="CU781" s="181"/>
    </row>
    <row r="782" spans="1:99" ht="20.100000000000001" customHeight="1" x14ac:dyDescent="0.25">
      <c r="A782" s="58">
        <v>778</v>
      </c>
      <c r="B782" s="58" t="str">
        <f>IF(D782='Напрямки конкурса'!$L$2,'Напрямки конкурса'!$B$2,IF(D782='Напрямки конкурса'!$L$3,'Напрямки конкурса'!$B$3,IF(D782='Напрямки конкурса'!$L$4,'Напрямки конкурса'!$B$4,IF(D782='Напрямки конкурса'!$L$5,'Напрямки конкурса'!$B$5,IF(D782='Напрямки конкурса'!$L$6,'Напрямки конкурса'!$B$6,IF(D782='Напрямки конкурса'!$L$7,'Напрямки конкурса'!$B$7,IF(D782='Напрямки конкурса'!$L$8,'Напрямки конкурса'!$B$8,IF(D782='Напрямки конкурса'!$L$9,'Напрямки конкурса'!$B$9,IF(D782='Напрямки конкурса'!$L$10,'Напрямки конкурса'!$B$10,IF(D782='Напрямки конкурса'!$L$11,'Напрямки конкурса'!$B$11,IF(D782='Напрямки конкурса'!$L$12,'Напрямки конкурса'!$B$12,IF(D782='Напрямки конкурса'!$L$13,'Напрямки конкурса'!$B$13,IF(D782='Напрямки конкурса'!$L$14,'Напрямки конкурса'!$B$14,IF(D782='Напрямки конкурса'!$L$15,'Напрямки конкурса'!$B$15,IF(D782='Напрямки конкурса'!$L$16,'Напрямки конкурса'!$B$16,IF(D782='Напрямки конкурса'!$L$17,'Напрямки конкурса'!$B$17,IF(D782='Напрямки конкурса'!$L$18,'Напрямки конкурса'!$B$18,IF(D782='Напрямки конкурса'!$L$19,'Напрямки конкурса'!$B$19,IF(D782='Напрямки конкурса'!$L$20,'Напрямки конкурса'!$B$20,IF(D782='Напрямки конкурса'!$L$21,'Напрямки конкурса'!$B$21,IF(D782='Напрямки конкурса'!$L$22,'Напрямки конкурса'!$B$22,IF(D782='Напрямки конкурса'!$L$23,'Напрямки конкурса'!$B$23,IF(D782='Напрямки конкурса'!$L$24,'Напрямки конкурса'!$B$24,IF(D782='Напрямки конкурса'!$L$25,'Напрямки конкурса'!$B$25,IF(D782='Напрямки конкурса'!$L$26,'Напрямки конкурса'!$B$26,IF(D782='Напрямки конкурса'!$L$27,'Напрямки конкурса'!$B$27,IF(D782='Напрямки конкурса'!$L$28,'Напрямки конкурса'!$B$28,"")))))))))))))))))))))))))))</f>
        <v/>
      </c>
      <c r="C782" s="59" t="str">
        <f>IF(D782='Напрямки конкурса'!$L$2,'Напрямки конкурса'!$K$2,IF(D782='Напрямки конкурса'!$L$3,'Напрямки конкурса'!$K$3,IF(D782='Напрямки конкурса'!$L$4,'Напрямки конкурса'!$K$4,IF(D782='Напрямки конкурса'!$L$5,'Напрямки конкурса'!$K$5,IF(D782='Напрямки конкурса'!$L$6,'Напрямки конкурса'!$K$6,IF(D782='Напрямки конкурса'!$L$7,'Напрямки конкурса'!$K$7,IF(D782='Напрямки конкурса'!$L$8,'Напрямки конкурса'!$K$8,IF(D782='Напрямки конкурса'!$L$9,'Напрямки конкурса'!$K$9,IF(D782='Напрямки конкурса'!$L$10,'Напрямки конкурса'!$K$10,IF(D782='Напрямки конкурса'!$L$11,'Напрямки конкурса'!$K$11,IF(D782='Напрямки конкурса'!$L$12,'Напрямки конкурса'!$K$12,IF(D782='Напрямки конкурса'!$L$13,'Напрямки конкурса'!$K$13,IF(D782='Напрямки конкурса'!$L$14,'Напрямки конкурса'!$K$14,IF(D782='Напрямки конкурса'!$L$15,'Напрямки конкурса'!$K$15,IF(D782='Напрямки конкурса'!$L$16,'Напрямки конкурса'!$K$16,IF(D782='Напрямки конкурса'!$L$17,'Напрямки конкурса'!$K$17,IF(D782='Напрямки конкурса'!$L$18,'Напрямки конкурса'!$K$18,IF(D782='Напрямки конкурса'!$L$19,'Напрямки конкурса'!$K$19,IF(D782='Напрямки конкурса'!$L$20,'Напрямки конкурса'!$K$20,IF(D782='Напрямки конкурса'!$L$21,'Напрямки конкурса'!$K$21,IF(D782='Напрямки конкурса'!$L$22,'Напрямки конкурса'!$K$22,IF(D782='Напрямки конкурса'!$L$23,'Напрямки конкурса'!$K$23,IF(D782='Напрямки конкурса'!$L$24,'Напрямки конкурса'!$K$24,IF(D782='Напрямки конкурса'!$L$25,'Напрямки конкурса'!$K$25,IF(D782='Напрямки конкурса'!$L$26,'Напрямки конкурса'!$K$26,IF(D782='Напрямки конкурса'!$L$27,'Напрямки конкурса'!$K$27,IF(D782='Напрямки конкурса'!$L$28,'Напрямки конкурса'!$K$28,"")))))))))))))))))))))))))))</f>
        <v/>
      </c>
      <c r="D782" s="50"/>
      <c r="E782" s="171"/>
      <c r="F782" s="171"/>
      <c r="G782" s="171"/>
      <c r="H782" s="150" t="str">
        <f>IF(I782='Категорія витрат'!$B$2,'Категорія витрат'!$A$2,IF(I782='Категорія витрат'!$B$3,'Категорія витрат'!$A$3,IF(I782='Категорія витрат'!$B$4,'Категорія витрат'!$A$4,IF(I782='Категорія витрат'!$B$5,'Категорія витрат'!$A$5,IF(I782='Категорія витрат'!$B$6,'Категорія витрат'!$A$6,IF(I782='Категорія витрат'!$B$7,'Категорія витрат'!$A$7,IF(I782='Категорія витрат'!$B$8,'Категорія витрат'!$A$8,IF(I782='Категорія витрат'!$B$9,'Категорія витрат'!$A$9,IF(I782='Категорія витрат'!$B$10,'Категорія витрат'!$A$10,IF(I782='Категорія витрат'!$B$11,'Категорія витрат'!$A$11,IF(I782='Категорія витрат'!$B$12,'Категорія витрат'!$A$12,IF(I782='Категорія витрат'!$B$13,'Категорія витрат'!$A$13,IF(I782='Категорія витрат'!$B$14,'Категорія витрат'!$A$14,IF(I782='Категорія витрат'!$B$15,'Категорія витрат'!$A$15,IF(I782='Категорія витрат'!$B$16,'Категорія витрат'!$A$16,IF(I782='Категорія витрат'!$B$17,'Категорія витрат'!$A$17,IF(I782='Категорія витрат'!$B$18,'Категорія витрат'!$A$18,IF(I782='Категорія витрат'!$B$19,'Категорія витрат'!$A$19,IF(I782='Категорія витрат'!$B$20,'Категорія витрат'!$A$20,IF(I782='Категорія витрат'!$B$21,'Категорія витрат'!$A$21,IF(I782='Категорія витрат'!$B$22,'Категорія витрат'!$A$22,IF(I782='Категорія витрат'!$B$23,'Категорія витрат'!$A$23,IF(I782='Категорія витрат'!$B$24,'Категорія витрат'!$A$24,IF(I782='Категорія витрат'!$B$25,'Категорія витрат'!$A$25,IF(I782='Категорія витрат'!$B$26,'Категорія витрат'!$A$26,IF(I782='Категорія витрат'!$B$27,'Категорія витрат'!$A$27,IF(I782='Категорія витрат'!$B$28,'Категорія витрат'!$A$28,IF(I782='Категорія витрат'!$B$29,'Категорія витрат'!$A$29,IF(I782='Категорія витрат'!$B$30,'Категорія витрат'!$A$30,"")))))))))))))))))))))))))))))</f>
        <v/>
      </c>
      <c r="I782" s="174"/>
      <c r="J782" s="173"/>
      <c r="K782" s="176"/>
      <c r="L782" s="87">
        <f t="shared" si="385"/>
        <v>0</v>
      </c>
      <c r="M782" s="176"/>
      <c r="N782" s="178"/>
      <c r="O782" s="171"/>
      <c r="P782" s="159">
        <f>IF(J782='Категорія витрат'!$F$2,ROUND('Додаток 3._Бюджет детальний ПР'!O782*0.3676,2),IF(J782='Категорія витрат'!$F$3,ROUND('Додаток 3._Бюджет детальний ПР'!O782*0.347,2),IF(J782='Категорія витрат'!$F$4,ROUND('Додаток 3._Бюджет детальний ПР'!O782*0.347,2),IF(J782='Категорія витрат'!$F$7,ROUND('Додаток 3._Бюджет детальний ПР'!O782*0.0841,2),0))))</f>
        <v>0</v>
      </c>
      <c r="Q782" s="153">
        <f t="shared" si="360"/>
        <v>0</v>
      </c>
      <c r="R782" s="181"/>
      <c r="S782" s="181"/>
      <c r="T782" s="181"/>
      <c r="U782" s="181"/>
      <c r="V782" s="181"/>
      <c r="W782" s="181"/>
      <c r="X782" s="181"/>
      <c r="Y782" s="181"/>
      <c r="Z782" s="181"/>
      <c r="AA782" s="181"/>
      <c r="AB782" s="181"/>
      <c r="AC782" s="181"/>
      <c r="AD782" s="48">
        <f t="shared" si="361"/>
        <v>0</v>
      </c>
      <c r="AE782" s="48">
        <f t="shared" si="362"/>
        <v>0</v>
      </c>
      <c r="AF782" s="48">
        <f t="shared" si="363"/>
        <v>0</v>
      </c>
      <c r="AG782" s="48">
        <f t="shared" si="364"/>
        <v>0</v>
      </c>
      <c r="AH782" s="48">
        <f t="shared" si="365"/>
        <v>0</v>
      </c>
      <c r="AI782" s="48">
        <f t="shared" si="366"/>
        <v>0</v>
      </c>
      <c r="AJ782" s="48">
        <f t="shared" si="367"/>
        <v>0</v>
      </c>
      <c r="AK782" s="48">
        <f t="shared" si="368"/>
        <v>0</v>
      </c>
      <c r="AL782" s="181"/>
      <c r="AM782" s="181"/>
      <c r="AN782" s="77"/>
      <c r="AO782" s="176"/>
      <c r="AP782" s="87">
        <f t="shared" si="386"/>
        <v>0</v>
      </c>
      <c r="AQ782" s="176"/>
      <c r="AR782" s="178"/>
      <c r="AS782" s="171"/>
      <c r="AT782" s="159">
        <f>IF(J782='Категорія витрат'!$F$2,ROUND('Додаток 3._Бюджет детальний ПР'!AS782*0.3676,2),IF(J782='Категорія витрат'!$F$3,ROUND('Додаток 3._Бюджет детальний ПР'!AS782*0.347,2),IF(J782='Категорія витрат'!$F$4,ROUND('Додаток 3._Бюджет детальний ПР'!AS782*0.347,2),IF(J782='Категорія витрат'!$F$7,ROUND('Додаток 3._Бюджет детальний ПР'!AS782*0.0841,2),0))))</f>
        <v>0</v>
      </c>
      <c r="AU782" s="153">
        <f t="shared" si="387"/>
        <v>0</v>
      </c>
      <c r="AV782" s="181"/>
      <c r="AW782" s="181"/>
      <c r="AX782" s="181"/>
      <c r="AY782" s="181"/>
      <c r="AZ782" s="181"/>
      <c r="BA782" s="181"/>
      <c r="BB782" s="181"/>
      <c r="BC782" s="181"/>
      <c r="BD782" s="181"/>
      <c r="BE782" s="181"/>
      <c r="BF782" s="181"/>
      <c r="BG782" s="181"/>
      <c r="BH782" s="48">
        <f t="shared" si="369"/>
        <v>0</v>
      </c>
      <c r="BI782" s="48">
        <f t="shared" si="370"/>
        <v>0</v>
      </c>
      <c r="BJ782" s="48">
        <f t="shared" si="371"/>
        <v>0</v>
      </c>
      <c r="BK782" s="48">
        <f t="shared" si="372"/>
        <v>0</v>
      </c>
      <c r="BL782" s="48">
        <f t="shared" si="373"/>
        <v>0</v>
      </c>
      <c r="BM782" s="48">
        <f t="shared" si="374"/>
        <v>0</v>
      </c>
      <c r="BN782" s="48">
        <f t="shared" si="375"/>
        <v>0</v>
      </c>
      <c r="BO782" s="48">
        <f t="shared" si="376"/>
        <v>0</v>
      </c>
      <c r="BP782" s="181"/>
      <c r="BQ782" s="181"/>
      <c r="BR782" s="191"/>
      <c r="BS782" s="176"/>
      <c r="BT782" s="87">
        <f t="shared" si="388"/>
        <v>0</v>
      </c>
      <c r="BU782" s="176"/>
      <c r="BV782" s="178"/>
      <c r="BW782" s="171"/>
      <c r="BX782" s="159">
        <f>IF(J782='Категорія витрат'!$F$2,ROUND('Додаток 3._Бюджет детальний ПР'!BW782*0.3676,2),IF(J782='Категорія витрат'!$F$3,ROUND('Додаток 3._Бюджет детальний ПР'!BW782*0.347,2),IF(J782='Категорія витрат'!$F$4,ROUND('Додаток 3._Бюджет детальний ПР'!BW782*0.347,2),IF(J782='Категорія витрат'!$F$7,ROUND('Додаток 3._Бюджет детальний ПР'!BW782*0.0841,2),0))))</f>
        <v>0</v>
      </c>
      <c r="BY782" s="153">
        <f t="shared" si="389"/>
        <v>0</v>
      </c>
      <c r="BZ782" s="181"/>
      <c r="CA782" s="181"/>
      <c r="CB782" s="181"/>
      <c r="CC782" s="181"/>
      <c r="CD782" s="181"/>
      <c r="CE782" s="181"/>
      <c r="CF782" s="181"/>
      <c r="CG782" s="181"/>
      <c r="CH782" s="181"/>
      <c r="CI782" s="181"/>
      <c r="CJ782" s="181"/>
      <c r="CK782" s="181"/>
      <c r="CL782" s="48">
        <f t="shared" si="377"/>
        <v>0</v>
      </c>
      <c r="CM782" s="48">
        <f t="shared" si="378"/>
        <v>0</v>
      </c>
      <c r="CN782" s="48">
        <f t="shared" si="379"/>
        <v>0</v>
      </c>
      <c r="CO782" s="48">
        <f t="shared" si="380"/>
        <v>0</v>
      </c>
      <c r="CP782" s="48">
        <f t="shared" si="381"/>
        <v>0</v>
      </c>
      <c r="CQ782" s="48">
        <f t="shared" si="382"/>
        <v>0</v>
      </c>
      <c r="CR782" s="48">
        <f t="shared" si="383"/>
        <v>0</v>
      </c>
      <c r="CS782" s="48">
        <f t="shared" si="384"/>
        <v>0</v>
      </c>
      <c r="CT782" s="181"/>
      <c r="CU782" s="181"/>
    </row>
    <row r="783" spans="1:99" ht="20.100000000000001" customHeight="1" x14ac:dyDescent="0.25">
      <c r="A783" s="58">
        <v>779</v>
      </c>
      <c r="B783" s="58" t="str">
        <f>IF(D783='Напрямки конкурса'!$L$2,'Напрямки конкурса'!$B$2,IF(D783='Напрямки конкурса'!$L$3,'Напрямки конкурса'!$B$3,IF(D783='Напрямки конкурса'!$L$4,'Напрямки конкурса'!$B$4,IF(D783='Напрямки конкурса'!$L$5,'Напрямки конкурса'!$B$5,IF(D783='Напрямки конкурса'!$L$6,'Напрямки конкурса'!$B$6,IF(D783='Напрямки конкурса'!$L$7,'Напрямки конкурса'!$B$7,IF(D783='Напрямки конкурса'!$L$8,'Напрямки конкурса'!$B$8,IF(D783='Напрямки конкурса'!$L$9,'Напрямки конкурса'!$B$9,IF(D783='Напрямки конкурса'!$L$10,'Напрямки конкурса'!$B$10,IF(D783='Напрямки конкурса'!$L$11,'Напрямки конкурса'!$B$11,IF(D783='Напрямки конкурса'!$L$12,'Напрямки конкурса'!$B$12,IF(D783='Напрямки конкурса'!$L$13,'Напрямки конкурса'!$B$13,IF(D783='Напрямки конкурса'!$L$14,'Напрямки конкурса'!$B$14,IF(D783='Напрямки конкурса'!$L$15,'Напрямки конкурса'!$B$15,IF(D783='Напрямки конкурса'!$L$16,'Напрямки конкурса'!$B$16,IF(D783='Напрямки конкурса'!$L$17,'Напрямки конкурса'!$B$17,IF(D783='Напрямки конкурса'!$L$18,'Напрямки конкурса'!$B$18,IF(D783='Напрямки конкурса'!$L$19,'Напрямки конкурса'!$B$19,IF(D783='Напрямки конкурса'!$L$20,'Напрямки конкурса'!$B$20,IF(D783='Напрямки конкурса'!$L$21,'Напрямки конкурса'!$B$21,IF(D783='Напрямки конкурса'!$L$22,'Напрямки конкурса'!$B$22,IF(D783='Напрямки конкурса'!$L$23,'Напрямки конкурса'!$B$23,IF(D783='Напрямки конкурса'!$L$24,'Напрямки конкурса'!$B$24,IF(D783='Напрямки конкурса'!$L$25,'Напрямки конкурса'!$B$25,IF(D783='Напрямки конкурса'!$L$26,'Напрямки конкурса'!$B$26,IF(D783='Напрямки конкурса'!$L$27,'Напрямки конкурса'!$B$27,IF(D783='Напрямки конкурса'!$L$28,'Напрямки конкурса'!$B$28,"")))))))))))))))))))))))))))</f>
        <v/>
      </c>
      <c r="C783" s="59" t="str">
        <f>IF(D783='Напрямки конкурса'!$L$2,'Напрямки конкурса'!$K$2,IF(D783='Напрямки конкурса'!$L$3,'Напрямки конкурса'!$K$3,IF(D783='Напрямки конкурса'!$L$4,'Напрямки конкурса'!$K$4,IF(D783='Напрямки конкурса'!$L$5,'Напрямки конкурса'!$K$5,IF(D783='Напрямки конкурса'!$L$6,'Напрямки конкурса'!$K$6,IF(D783='Напрямки конкурса'!$L$7,'Напрямки конкурса'!$K$7,IF(D783='Напрямки конкурса'!$L$8,'Напрямки конкурса'!$K$8,IF(D783='Напрямки конкурса'!$L$9,'Напрямки конкурса'!$K$9,IF(D783='Напрямки конкурса'!$L$10,'Напрямки конкурса'!$K$10,IF(D783='Напрямки конкурса'!$L$11,'Напрямки конкурса'!$K$11,IF(D783='Напрямки конкурса'!$L$12,'Напрямки конкурса'!$K$12,IF(D783='Напрямки конкурса'!$L$13,'Напрямки конкурса'!$K$13,IF(D783='Напрямки конкурса'!$L$14,'Напрямки конкурса'!$K$14,IF(D783='Напрямки конкурса'!$L$15,'Напрямки конкурса'!$K$15,IF(D783='Напрямки конкурса'!$L$16,'Напрямки конкурса'!$K$16,IF(D783='Напрямки конкурса'!$L$17,'Напрямки конкурса'!$K$17,IF(D783='Напрямки конкурса'!$L$18,'Напрямки конкурса'!$K$18,IF(D783='Напрямки конкурса'!$L$19,'Напрямки конкурса'!$K$19,IF(D783='Напрямки конкурса'!$L$20,'Напрямки конкурса'!$K$20,IF(D783='Напрямки конкурса'!$L$21,'Напрямки конкурса'!$K$21,IF(D783='Напрямки конкурса'!$L$22,'Напрямки конкурса'!$K$22,IF(D783='Напрямки конкурса'!$L$23,'Напрямки конкурса'!$K$23,IF(D783='Напрямки конкурса'!$L$24,'Напрямки конкурса'!$K$24,IF(D783='Напрямки конкурса'!$L$25,'Напрямки конкурса'!$K$25,IF(D783='Напрямки конкурса'!$L$26,'Напрямки конкурса'!$K$26,IF(D783='Напрямки конкурса'!$L$27,'Напрямки конкурса'!$K$27,IF(D783='Напрямки конкурса'!$L$28,'Напрямки конкурса'!$K$28,"")))))))))))))))))))))))))))</f>
        <v/>
      </c>
      <c r="D783" s="50"/>
      <c r="E783" s="171"/>
      <c r="F783" s="171"/>
      <c r="G783" s="171"/>
      <c r="H783" s="150" t="str">
        <f>IF(I783='Категорія витрат'!$B$2,'Категорія витрат'!$A$2,IF(I783='Категорія витрат'!$B$3,'Категорія витрат'!$A$3,IF(I783='Категорія витрат'!$B$4,'Категорія витрат'!$A$4,IF(I783='Категорія витрат'!$B$5,'Категорія витрат'!$A$5,IF(I783='Категорія витрат'!$B$6,'Категорія витрат'!$A$6,IF(I783='Категорія витрат'!$B$7,'Категорія витрат'!$A$7,IF(I783='Категорія витрат'!$B$8,'Категорія витрат'!$A$8,IF(I783='Категорія витрат'!$B$9,'Категорія витрат'!$A$9,IF(I783='Категорія витрат'!$B$10,'Категорія витрат'!$A$10,IF(I783='Категорія витрат'!$B$11,'Категорія витрат'!$A$11,IF(I783='Категорія витрат'!$B$12,'Категорія витрат'!$A$12,IF(I783='Категорія витрат'!$B$13,'Категорія витрат'!$A$13,IF(I783='Категорія витрат'!$B$14,'Категорія витрат'!$A$14,IF(I783='Категорія витрат'!$B$15,'Категорія витрат'!$A$15,IF(I783='Категорія витрат'!$B$16,'Категорія витрат'!$A$16,IF(I783='Категорія витрат'!$B$17,'Категорія витрат'!$A$17,IF(I783='Категорія витрат'!$B$18,'Категорія витрат'!$A$18,IF(I783='Категорія витрат'!$B$19,'Категорія витрат'!$A$19,IF(I783='Категорія витрат'!$B$20,'Категорія витрат'!$A$20,IF(I783='Категорія витрат'!$B$21,'Категорія витрат'!$A$21,IF(I783='Категорія витрат'!$B$22,'Категорія витрат'!$A$22,IF(I783='Категорія витрат'!$B$23,'Категорія витрат'!$A$23,IF(I783='Категорія витрат'!$B$24,'Категорія витрат'!$A$24,IF(I783='Категорія витрат'!$B$25,'Категорія витрат'!$A$25,IF(I783='Категорія витрат'!$B$26,'Категорія витрат'!$A$26,IF(I783='Категорія витрат'!$B$27,'Категорія витрат'!$A$27,IF(I783='Категорія витрат'!$B$28,'Категорія витрат'!$A$28,IF(I783='Категорія витрат'!$B$29,'Категорія витрат'!$A$29,IF(I783='Категорія витрат'!$B$30,'Категорія витрат'!$A$30,"")))))))))))))))))))))))))))))</f>
        <v/>
      </c>
      <c r="I783" s="174"/>
      <c r="J783" s="173"/>
      <c r="K783" s="176"/>
      <c r="L783" s="87">
        <f t="shared" si="385"/>
        <v>0</v>
      </c>
      <c r="M783" s="176"/>
      <c r="N783" s="178"/>
      <c r="O783" s="171"/>
      <c r="P783" s="159">
        <f>IF(J783='Категорія витрат'!$F$2,ROUND('Додаток 3._Бюджет детальний ПР'!O783*0.3676,2),IF(J783='Категорія витрат'!$F$3,ROUND('Додаток 3._Бюджет детальний ПР'!O783*0.347,2),IF(J783='Категорія витрат'!$F$4,ROUND('Додаток 3._Бюджет детальний ПР'!O783*0.347,2),IF(J783='Категорія витрат'!$F$7,ROUND('Додаток 3._Бюджет детальний ПР'!O783*0.0841,2),0))))</f>
        <v>0</v>
      </c>
      <c r="Q783" s="153">
        <f t="shared" si="360"/>
        <v>0</v>
      </c>
      <c r="R783" s="181"/>
      <c r="S783" s="181"/>
      <c r="T783" s="181"/>
      <c r="U783" s="181"/>
      <c r="V783" s="181"/>
      <c r="W783" s="181"/>
      <c r="X783" s="181"/>
      <c r="Y783" s="181"/>
      <c r="Z783" s="181"/>
      <c r="AA783" s="181"/>
      <c r="AB783" s="181"/>
      <c r="AC783" s="181"/>
      <c r="AD783" s="48">
        <f t="shared" si="361"/>
        <v>0</v>
      </c>
      <c r="AE783" s="48">
        <f t="shared" si="362"/>
        <v>0</v>
      </c>
      <c r="AF783" s="48">
        <f t="shared" si="363"/>
        <v>0</v>
      </c>
      <c r="AG783" s="48">
        <f t="shared" si="364"/>
        <v>0</v>
      </c>
      <c r="AH783" s="48">
        <f t="shared" si="365"/>
        <v>0</v>
      </c>
      <c r="AI783" s="48">
        <f t="shared" si="366"/>
        <v>0</v>
      </c>
      <c r="AJ783" s="48">
        <f t="shared" si="367"/>
        <v>0</v>
      </c>
      <c r="AK783" s="48">
        <f t="shared" si="368"/>
        <v>0</v>
      </c>
      <c r="AL783" s="181"/>
      <c r="AM783" s="181"/>
      <c r="AN783" s="77"/>
      <c r="AO783" s="176"/>
      <c r="AP783" s="87">
        <f t="shared" si="386"/>
        <v>0</v>
      </c>
      <c r="AQ783" s="176"/>
      <c r="AR783" s="178"/>
      <c r="AS783" s="171"/>
      <c r="AT783" s="159">
        <f>IF(J783='Категорія витрат'!$F$2,ROUND('Додаток 3._Бюджет детальний ПР'!AS783*0.3676,2),IF(J783='Категорія витрат'!$F$3,ROUND('Додаток 3._Бюджет детальний ПР'!AS783*0.347,2),IF(J783='Категорія витрат'!$F$4,ROUND('Додаток 3._Бюджет детальний ПР'!AS783*0.347,2),IF(J783='Категорія витрат'!$F$7,ROUND('Додаток 3._Бюджет детальний ПР'!AS783*0.0841,2),0))))</f>
        <v>0</v>
      </c>
      <c r="AU783" s="153">
        <f t="shared" si="387"/>
        <v>0</v>
      </c>
      <c r="AV783" s="181"/>
      <c r="AW783" s="181"/>
      <c r="AX783" s="181"/>
      <c r="AY783" s="181"/>
      <c r="AZ783" s="181"/>
      <c r="BA783" s="181"/>
      <c r="BB783" s="181"/>
      <c r="BC783" s="181"/>
      <c r="BD783" s="181"/>
      <c r="BE783" s="181"/>
      <c r="BF783" s="181"/>
      <c r="BG783" s="181"/>
      <c r="BH783" s="48">
        <f t="shared" si="369"/>
        <v>0</v>
      </c>
      <c r="BI783" s="48">
        <f t="shared" si="370"/>
        <v>0</v>
      </c>
      <c r="BJ783" s="48">
        <f t="shared" si="371"/>
        <v>0</v>
      </c>
      <c r="BK783" s="48">
        <f t="shared" si="372"/>
        <v>0</v>
      </c>
      <c r="BL783" s="48">
        <f t="shared" si="373"/>
        <v>0</v>
      </c>
      <c r="BM783" s="48">
        <f t="shared" si="374"/>
        <v>0</v>
      </c>
      <c r="BN783" s="48">
        <f t="shared" si="375"/>
        <v>0</v>
      </c>
      <c r="BO783" s="48">
        <f t="shared" si="376"/>
        <v>0</v>
      </c>
      <c r="BP783" s="181"/>
      <c r="BQ783" s="181"/>
      <c r="BR783" s="191"/>
      <c r="BS783" s="176"/>
      <c r="BT783" s="87">
        <f t="shared" si="388"/>
        <v>0</v>
      </c>
      <c r="BU783" s="176"/>
      <c r="BV783" s="178"/>
      <c r="BW783" s="171"/>
      <c r="BX783" s="159">
        <f>IF(J783='Категорія витрат'!$F$2,ROUND('Додаток 3._Бюджет детальний ПР'!BW783*0.3676,2),IF(J783='Категорія витрат'!$F$3,ROUND('Додаток 3._Бюджет детальний ПР'!BW783*0.347,2),IF(J783='Категорія витрат'!$F$4,ROUND('Додаток 3._Бюджет детальний ПР'!BW783*0.347,2),IF(J783='Категорія витрат'!$F$7,ROUND('Додаток 3._Бюджет детальний ПР'!BW783*0.0841,2),0))))</f>
        <v>0</v>
      </c>
      <c r="BY783" s="153">
        <f t="shared" si="389"/>
        <v>0</v>
      </c>
      <c r="BZ783" s="181"/>
      <c r="CA783" s="181"/>
      <c r="CB783" s="181"/>
      <c r="CC783" s="181"/>
      <c r="CD783" s="181"/>
      <c r="CE783" s="181"/>
      <c r="CF783" s="181"/>
      <c r="CG783" s="181"/>
      <c r="CH783" s="181"/>
      <c r="CI783" s="181"/>
      <c r="CJ783" s="181"/>
      <c r="CK783" s="181"/>
      <c r="CL783" s="48">
        <f t="shared" si="377"/>
        <v>0</v>
      </c>
      <c r="CM783" s="48">
        <f t="shared" si="378"/>
        <v>0</v>
      </c>
      <c r="CN783" s="48">
        <f t="shared" si="379"/>
        <v>0</v>
      </c>
      <c r="CO783" s="48">
        <f t="shared" si="380"/>
        <v>0</v>
      </c>
      <c r="CP783" s="48">
        <f t="shared" si="381"/>
        <v>0</v>
      </c>
      <c r="CQ783" s="48">
        <f t="shared" si="382"/>
        <v>0</v>
      </c>
      <c r="CR783" s="48">
        <f t="shared" si="383"/>
        <v>0</v>
      </c>
      <c r="CS783" s="48">
        <f t="shared" si="384"/>
        <v>0</v>
      </c>
      <c r="CT783" s="181"/>
      <c r="CU783" s="181"/>
    </row>
    <row r="784" spans="1:99" ht="20.100000000000001" customHeight="1" x14ac:dyDescent="0.25">
      <c r="A784" s="58">
        <v>780</v>
      </c>
      <c r="B784" s="58" t="str">
        <f>IF(D784='Напрямки конкурса'!$L$2,'Напрямки конкурса'!$B$2,IF(D784='Напрямки конкурса'!$L$3,'Напрямки конкурса'!$B$3,IF(D784='Напрямки конкурса'!$L$4,'Напрямки конкурса'!$B$4,IF(D784='Напрямки конкурса'!$L$5,'Напрямки конкурса'!$B$5,IF(D784='Напрямки конкурса'!$L$6,'Напрямки конкурса'!$B$6,IF(D784='Напрямки конкурса'!$L$7,'Напрямки конкурса'!$B$7,IF(D784='Напрямки конкурса'!$L$8,'Напрямки конкурса'!$B$8,IF(D784='Напрямки конкурса'!$L$9,'Напрямки конкурса'!$B$9,IF(D784='Напрямки конкурса'!$L$10,'Напрямки конкурса'!$B$10,IF(D784='Напрямки конкурса'!$L$11,'Напрямки конкурса'!$B$11,IF(D784='Напрямки конкурса'!$L$12,'Напрямки конкурса'!$B$12,IF(D784='Напрямки конкурса'!$L$13,'Напрямки конкурса'!$B$13,IF(D784='Напрямки конкурса'!$L$14,'Напрямки конкурса'!$B$14,IF(D784='Напрямки конкурса'!$L$15,'Напрямки конкурса'!$B$15,IF(D784='Напрямки конкурса'!$L$16,'Напрямки конкурса'!$B$16,IF(D784='Напрямки конкурса'!$L$17,'Напрямки конкурса'!$B$17,IF(D784='Напрямки конкурса'!$L$18,'Напрямки конкурса'!$B$18,IF(D784='Напрямки конкурса'!$L$19,'Напрямки конкурса'!$B$19,IF(D784='Напрямки конкурса'!$L$20,'Напрямки конкурса'!$B$20,IF(D784='Напрямки конкурса'!$L$21,'Напрямки конкурса'!$B$21,IF(D784='Напрямки конкурса'!$L$22,'Напрямки конкурса'!$B$22,IF(D784='Напрямки конкурса'!$L$23,'Напрямки конкурса'!$B$23,IF(D784='Напрямки конкурса'!$L$24,'Напрямки конкурса'!$B$24,IF(D784='Напрямки конкурса'!$L$25,'Напрямки конкурса'!$B$25,IF(D784='Напрямки конкурса'!$L$26,'Напрямки конкурса'!$B$26,IF(D784='Напрямки конкурса'!$L$27,'Напрямки конкурса'!$B$27,IF(D784='Напрямки конкурса'!$L$28,'Напрямки конкурса'!$B$28,"")))))))))))))))))))))))))))</f>
        <v/>
      </c>
      <c r="C784" s="59" t="str">
        <f>IF(D784='Напрямки конкурса'!$L$2,'Напрямки конкурса'!$K$2,IF(D784='Напрямки конкурса'!$L$3,'Напрямки конкурса'!$K$3,IF(D784='Напрямки конкурса'!$L$4,'Напрямки конкурса'!$K$4,IF(D784='Напрямки конкурса'!$L$5,'Напрямки конкурса'!$K$5,IF(D784='Напрямки конкурса'!$L$6,'Напрямки конкурса'!$K$6,IF(D784='Напрямки конкурса'!$L$7,'Напрямки конкурса'!$K$7,IF(D784='Напрямки конкурса'!$L$8,'Напрямки конкурса'!$K$8,IF(D784='Напрямки конкурса'!$L$9,'Напрямки конкурса'!$K$9,IF(D784='Напрямки конкурса'!$L$10,'Напрямки конкурса'!$K$10,IF(D784='Напрямки конкурса'!$L$11,'Напрямки конкурса'!$K$11,IF(D784='Напрямки конкурса'!$L$12,'Напрямки конкурса'!$K$12,IF(D784='Напрямки конкурса'!$L$13,'Напрямки конкурса'!$K$13,IF(D784='Напрямки конкурса'!$L$14,'Напрямки конкурса'!$K$14,IF(D784='Напрямки конкурса'!$L$15,'Напрямки конкурса'!$K$15,IF(D784='Напрямки конкурса'!$L$16,'Напрямки конкурса'!$K$16,IF(D784='Напрямки конкурса'!$L$17,'Напрямки конкурса'!$K$17,IF(D784='Напрямки конкурса'!$L$18,'Напрямки конкурса'!$K$18,IF(D784='Напрямки конкурса'!$L$19,'Напрямки конкурса'!$K$19,IF(D784='Напрямки конкурса'!$L$20,'Напрямки конкурса'!$K$20,IF(D784='Напрямки конкурса'!$L$21,'Напрямки конкурса'!$K$21,IF(D784='Напрямки конкурса'!$L$22,'Напрямки конкурса'!$K$22,IF(D784='Напрямки конкурса'!$L$23,'Напрямки конкурса'!$K$23,IF(D784='Напрямки конкурса'!$L$24,'Напрямки конкурса'!$K$24,IF(D784='Напрямки конкурса'!$L$25,'Напрямки конкурса'!$K$25,IF(D784='Напрямки конкурса'!$L$26,'Напрямки конкурса'!$K$26,IF(D784='Напрямки конкурса'!$L$27,'Напрямки конкурса'!$K$27,IF(D784='Напрямки конкурса'!$L$28,'Напрямки конкурса'!$K$28,"")))))))))))))))))))))))))))</f>
        <v/>
      </c>
      <c r="D784" s="50"/>
      <c r="E784" s="171"/>
      <c r="F784" s="171"/>
      <c r="G784" s="171"/>
      <c r="H784" s="150" t="str">
        <f>IF(I784='Категорія витрат'!$B$2,'Категорія витрат'!$A$2,IF(I784='Категорія витрат'!$B$3,'Категорія витрат'!$A$3,IF(I784='Категорія витрат'!$B$4,'Категорія витрат'!$A$4,IF(I784='Категорія витрат'!$B$5,'Категорія витрат'!$A$5,IF(I784='Категорія витрат'!$B$6,'Категорія витрат'!$A$6,IF(I784='Категорія витрат'!$B$7,'Категорія витрат'!$A$7,IF(I784='Категорія витрат'!$B$8,'Категорія витрат'!$A$8,IF(I784='Категорія витрат'!$B$9,'Категорія витрат'!$A$9,IF(I784='Категорія витрат'!$B$10,'Категорія витрат'!$A$10,IF(I784='Категорія витрат'!$B$11,'Категорія витрат'!$A$11,IF(I784='Категорія витрат'!$B$12,'Категорія витрат'!$A$12,IF(I784='Категорія витрат'!$B$13,'Категорія витрат'!$A$13,IF(I784='Категорія витрат'!$B$14,'Категорія витрат'!$A$14,IF(I784='Категорія витрат'!$B$15,'Категорія витрат'!$A$15,IF(I784='Категорія витрат'!$B$16,'Категорія витрат'!$A$16,IF(I784='Категорія витрат'!$B$17,'Категорія витрат'!$A$17,IF(I784='Категорія витрат'!$B$18,'Категорія витрат'!$A$18,IF(I784='Категорія витрат'!$B$19,'Категорія витрат'!$A$19,IF(I784='Категорія витрат'!$B$20,'Категорія витрат'!$A$20,IF(I784='Категорія витрат'!$B$21,'Категорія витрат'!$A$21,IF(I784='Категорія витрат'!$B$22,'Категорія витрат'!$A$22,IF(I784='Категорія витрат'!$B$23,'Категорія витрат'!$A$23,IF(I784='Категорія витрат'!$B$24,'Категорія витрат'!$A$24,IF(I784='Категорія витрат'!$B$25,'Категорія витрат'!$A$25,IF(I784='Категорія витрат'!$B$26,'Категорія витрат'!$A$26,IF(I784='Категорія витрат'!$B$27,'Категорія витрат'!$A$27,IF(I784='Категорія витрат'!$B$28,'Категорія витрат'!$A$28,IF(I784='Категорія витрат'!$B$29,'Категорія витрат'!$A$29,IF(I784='Категорія витрат'!$B$30,'Категорія витрат'!$A$30,"")))))))))))))))))))))))))))))</f>
        <v/>
      </c>
      <c r="I784" s="174"/>
      <c r="J784" s="173"/>
      <c r="K784" s="176"/>
      <c r="L784" s="87">
        <f t="shared" si="385"/>
        <v>0</v>
      </c>
      <c r="M784" s="176"/>
      <c r="N784" s="178"/>
      <c r="O784" s="171"/>
      <c r="P784" s="159">
        <f>IF(J784='Категорія витрат'!$F$2,ROUND('Додаток 3._Бюджет детальний ПР'!O784*0.3676,2),IF(J784='Категорія витрат'!$F$3,ROUND('Додаток 3._Бюджет детальний ПР'!O784*0.347,2),IF(J784='Категорія витрат'!$F$4,ROUND('Додаток 3._Бюджет детальний ПР'!O784*0.347,2),IF(J784='Категорія витрат'!$F$7,ROUND('Додаток 3._Бюджет детальний ПР'!O784*0.0841,2),0))))</f>
        <v>0</v>
      </c>
      <c r="Q784" s="153">
        <f t="shared" si="360"/>
        <v>0</v>
      </c>
      <c r="R784" s="181"/>
      <c r="S784" s="181"/>
      <c r="T784" s="181"/>
      <c r="U784" s="181"/>
      <c r="V784" s="181"/>
      <c r="W784" s="181"/>
      <c r="X784" s="181"/>
      <c r="Y784" s="181"/>
      <c r="Z784" s="181"/>
      <c r="AA784" s="181"/>
      <c r="AB784" s="181"/>
      <c r="AC784" s="181"/>
      <c r="AD784" s="48">
        <f t="shared" si="361"/>
        <v>0</v>
      </c>
      <c r="AE784" s="48">
        <f t="shared" si="362"/>
        <v>0</v>
      </c>
      <c r="AF784" s="48">
        <f t="shared" si="363"/>
        <v>0</v>
      </c>
      <c r="AG784" s="48">
        <f t="shared" si="364"/>
        <v>0</v>
      </c>
      <c r="AH784" s="48">
        <f t="shared" si="365"/>
        <v>0</v>
      </c>
      <c r="AI784" s="48">
        <f t="shared" si="366"/>
        <v>0</v>
      </c>
      <c r="AJ784" s="48">
        <f t="shared" si="367"/>
        <v>0</v>
      </c>
      <c r="AK784" s="48">
        <f t="shared" si="368"/>
        <v>0</v>
      </c>
      <c r="AL784" s="181"/>
      <c r="AM784" s="181"/>
      <c r="AN784" s="77"/>
      <c r="AO784" s="176"/>
      <c r="AP784" s="87">
        <f t="shared" si="386"/>
        <v>0</v>
      </c>
      <c r="AQ784" s="176"/>
      <c r="AR784" s="178"/>
      <c r="AS784" s="171"/>
      <c r="AT784" s="159">
        <f>IF(J784='Категорія витрат'!$F$2,ROUND('Додаток 3._Бюджет детальний ПР'!AS784*0.3676,2),IF(J784='Категорія витрат'!$F$3,ROUND('Додаток 3._Бюджет детальний ПР'!AS784*0.347,2),IF(J784='Категорія витрат'!$F$4,ROUND('Додаток 3._Бюджет детальний ПР'!AS784*0.347,2),IF(J784='Категорія витрат'!$F$7,ROUND('Додаток 3._Бюджет детальний ПР'!AS784*0.0841,2),0))))</f>
        <v>0</v>
      </c>
      <c r="AU784" s="153">
        <f t="shared" si="387"/>
        <v>0</v>
      </c>
      <c r="AV784" s="181"/>
      <c r="AW784" s="181"/>
      <c r="AX784" s="181"/>
      <c r="AY784" s="181"/>
      <c r="AZ784" s="181"/>
      <c r="BA784" s="181"/>
      <c r="BB784" s="181"/>
      <c r="BC784" s="181"/>
      <c r="BD784" s="181"/>
      <c r="BE784" s="181"/>
      <c r="BF784" s="181"/>
      <c r="BG784" s="181"/>
      <c r="BH784" s="48">
        <f t="shared" si="369"/>
        <v>0</v>
      </c>
      <c r="BI784" s="48">
        <f t="shared" si="370"/>
        <v>0</v>
      </c>
      <c r="BJ784" s="48">
        <f t="shared" si="371"/>
        <v>0</v>
      </c>
      <c r="BK784" s="48">
        <f t="shared" si="372"/>
        <v>0</v>
      </c>
      <c r="BL784" s="48">
        <f t="shared" si="373"/>
        <v>0</v>
      </c>
      <c r="BM784" s="48">
        <f t="shared" si="374"/>
        <v>0</v>
      </c>
      <c r="BN784" s="48">
        <f t="shared" si="375"/>
        <v>0</v>
      </c>
      <c r="BO784" s="48">
        <f t="shared" si="376"/>
        <v>0</v>
      </c>
      <c r="BP784" s="181"/>
      <c r="BQ784" s="181"/>
      <c r="BR784" s="191"/>
      <c r="BS784" s="176"/>
      <c r="BT784" s="87">
        <f t="shared" si="388"/>
        <v>0</v>
      </c>
      <c r="BU784" s="176"/>
      <c r="BV784" s="178"/>
      <c r="BW784" s="171"/>
      <c r="BX784" s="159">
        <f>IF(J784='Категорія витрат'!$F$2,ROUND('Додаток 3._Бюджет детальний ПР'!BW784*0.3676,2),IF(J784='Категорія витрат'!$F$3,ROUND('Додаток 3._Бюджет детальний ПР'!BW784*0.347,2),IF(J784='Категорія витрат'!$F$4,ROUND('Додаток 3._Бюджет детальний ПР'!BW784*0.347,2),IF(J784='Категорія витрат'!$F$7,ROUND('Додаток 3._Бюджет детальний ПР'!BW784*0.0841,2),0))))</f>
        <v>0</v>
      </c>
      <c r="BY784" s="153">
        <f t="shared" si="389"/>
        <v>0</v>
      </c>
      <c r="BZ784" s="181"/>
      <c r="CA784" s="181"/>
      <c r="CB784" s="181"/>
      <c r="CC784" s="181"/>
      <c r="CD784" s="181"/>
      <c r="CE784" s="181"/>
      <c r="CF784" s="181"/>
      <c r="CG784" s="181"/>
      <c r="CH784" s="181"/>
      <c r="CI784" s="181"/>
      <c r="CJ784" s="181"/>
      <c r="CK784" s="181"/>
      <c r="CL784" s="48">
        <f t="shared" si="377"/>
        <v>0</v>
      </c>
      <c r="CM784" s="48">
        <f t="shared" si="378"/>
        <v>0</v>
      </c>
      <c r="CN784" s="48">
        <f t="shared" si="379"/>
        <v>0</v>
      </c>
      <c r="CO784" s="48">
        <f t="shared" si="380"/>
        <v>0</v>
      </c>
      <c r="CP784" s="48">
        <f t="shared" si="381"/>
        <v>0</v>
      </c>
      <c r="CQ784" s="48">
        <f t="shared" si="382"/>
        <v>0</v>
      </c>
      <c r="CR784" s="48">
        <f t="shared" si="383"/>
        <v>0</v>
      </c>
      <c r="CS784" s="48">
        <f t="shared" si="384"/>
        <v>0</v>
      </c>
      <c r="CT784" s="181"/>
      <c r="CU784" s="181"/>
    </row>
    <row r="785" spans="1:99" ht="20.100000000000001" customHeight="1" x14ac:dyDescent="0.25">
      <c r="A785" s="58">
        <v>781</v>
      </c>
      <c r="B785" s="58" t="str">
        <f>IF(D785='Напрямки конкурса'!$L$2,'Напрямки конкурса'!$B$2,IF(D785='Напрямки конкурса'!$L$3,'Напрямки конкурса'!$B$3,IF(D785='Напрямки конкурса'!$L$4,'Напрямки конкурса'!$B$4,IF(D785='Напрямки конкурса'!$L$5,'Напрямки конкурса'!$B$5,IF(D785='Напрямки конкурса'!$L$6,'Напрямки конкурса'!$B$6,IF(D785='Напрямки конкурса'!$L$7,'Напрямки конкурса'!$B$7,IF(D785='Напрямки конкурса'!$L$8,'Напрямки конкурса'!$B$8,IF(D785='Напрямки конкурса'!$L$9,'Напрямки конкурса'!$B$9,IF(D785='Напрямки конкурса'!$L$10,'Напрямки конкурса'!$B$10,IF(D785='Напрямки конкурса'!$L$11,'Напрямки конкурса'!$B$11,IF(D785='Напрямки конкурса'!$L$12,'Напрямки конкурса'!$B$12,IF(D785='Напрямки конкурса'!$L$13,'Напрямки конкурса'!$B$13,IF(D785='Напрямки конкурса'!$L$14,'Напрямки конкурса'!$B$14,IF(D785='Напрямки конкурса'!$L$15,'Напрямки конкурса'!$B$15,IF(D785='Напрямки конкурса'!$L$16,'Напрямки конкурса'!$B$16,IF(D785='Напрямки конкурса'!$L$17,'Напрямки конкурса'!$B$17,IF(D785='Напрямки конкурса'!$L$18,'Напрямки конкурса'!$B$18,IF(D785='Напрямки конкурса'!$L$19,'Напрямки конкурса'!$B$19,IF(D785='Напрямки конкурса'!$L$20,'Напрямки конкурса'!$B$20,IF(D785='Напрямки конкурса'!$L$21,'Напрямки конкурса'!$B$21,IF(D785='Напрямки конкурса'!$L$22,'Напрямки конкурса'!$B$22,IF(D785='Напрямки конкурса'!$L$23,'Напрямки конкурса'!$B$23,IF(D785='Напрямки конкурса'!$L$24,'Напрямки конкурса'!$B$24,IF(D785='Напрямки конкурса'!$L$25,'Напрямки конкурса'!$B$25,IF(D785='Напрямки конкурса'!$L$26,'Напрямки конкурса'!$B$26,IF(D785='Напрямки конкурса'!$L$27,'Напрямки конкурса'!$B$27,IF(D785='Напрямки конкурса'!$L$28,'Напрямки конкурса'!$B$28,"")))))))))))))))))))))))))))</f>
        <v/>
      </c>
      <c r="C785" s="59" t="str">
        <f>IF(D785='Напрямки конкурса'!$L$2,'Напрямки конкурса'!$K$2,IF(D785='Напрямки конкурса'!$L$3,'Напрямки конкурса'!$K$3,IF(D785='Напрямки конкурса'!$L$4,'Напрямки конкурса'!$K$4,IF(D785='Напрямки конкурса'!$L$5,'Напрямки конкурса'!$K$5,IF(D785='Напрямки конкурса'!$L$6,'Напрямки конкурса'!$K$6,IF(D785='Напрямки конкурса'!$L$7,'Напрямки конкурса'!$K$7,IF(D785='Напрямки конкурса'!$L$8,'Напрямки конкурса'!$K$8,IF(D785='Напрямки конкурса'!$L$9,'Напрямки конкурса'!$K$9,IF(D785='Напрямки конкурса'!$L$10,'Напрямки конкурса'!$K$10,IF(D785='Напрямки конкурса'!$L$11,'Напрямки конкурса'!$K$11,IF(D785='Напрямки конкурса'!$L$12,'Напрямки конкурса'!$K$12,IF(D785='Напрямки конкурса'!$L$13,'Напрямки конкурса'!$K$13,IF(D785='Напрямки конкурса'!$L$14,'Напрямки конкурса'!$K$14,IF(D785='Напрямки конкурса'!$L$15,'Напрямки конкурса'!$K$15,IF(D785='Напрямки конкурса'!$L$16,'Напрямки конкурса'!$K$16,IF(D785='Напрямки конкурса'!$L$17,'Напрямки конкурса'!$K$17,IF(D785='Напрямки конкурса'!$L$18,'Напрямки конкурса'!$K$18,IF(D785='Напрямки конкурса'!$L$19,'Напрямки конкурса'!$K$19,IF(D785='Напрямки конкурса'!$L$20,'Напрямки конкурса'!$K$20,IF(D785='Напрямки конкурса'!$L$21,'Напрямки конкурса'!$K$21,IF(D785='Напрямки конкурса'!$L$22,'Напрямки конкурса'!$K$22,IF(D785='Напрямки конкурса'!$L$23,'Напрямки конкурса'!$K$23,IF(D785='Напрямки конкурса'!$L$24,'Напрямки конкурса'!$K$24,IF(D785='Напрямки конкурса'!$L$25,'Напрямки конкурса'!$K$25,IF(D785='Напрямки конкурса'!$L$26,'Напрямки конкурса'!$K$26,IF(D785='Напрямки конкурса'!$L$27,'Напрямки конкурса'!$K$27,IF(D785='Напрямки конкурса'!$L$28,'Напрямки конкурса'!$K$28,"")))))))))))))))))))))))))))</f>
        <v/>
      </c>
      <c r="D785" s="50"/>
      <c r="E785" s="171"/>
      <c r="F785" s="171"/>
      <c r="G785" s="171"/>
      <c r="H785" s="150" t="str">
        <f>IF(I785='Категорія витрат'!$B$2,'Категорія витрат'!$A$2,IF(I785='Категорія витрат'!$B$3,'Категорія витрат'!$A$3,IF(I785='Категорія витрат'!$B$4,'Категорія витрат'!$A$4,IF(I785='Категорія витрат'!$B$5,'Категорія витрат'!$A$5,IF(I785='Категорія витрат'!$B$6,'Категорія витрат'!$A$6,IF(I785='Категорія витрат'!$B$7,'Категорія витрат'!$A$7,IF(I785='Категорія витрат'!$B$8,'Категорія витрат'!$A$8,IF(I785='Категорія витрат'!$B$9,'Категорія витрат'!$A$9,IF(I785='Категорія витрат'!$B$10,'Категорія витрат'!$A$10,IF(I785='Категорія витрат'!$B$11,'Категорія витрат'!$A$11,IF(I785='Категорія витрат'!$B$12,'Категорія витрат'!$A$12,IF(I785='Категорія витрат'!$B$13,'Категорія витрат'!$A$13,IF(I785='Категорія витрат'!$B$14,'Категорія витрат'!$A$14,IF(I785='Категорія витрат'!$B$15,'Категорія витрат'!$A$15,IF(I785='Категорія витрат'!$B$16,'Категорія витрат'!$A$16,IF(I785='Категорія витрат'!$B$17,'Категорія витрат'!$A$17,IF(I785='Категорія витрат'!$B$18,'Категорія витрат'!$A$18,IF(I785='Категорія витрат'!$B$19,'Категорія витрат'!$A$19,IF(I785='Категорія витрат'!$B$20,'Категорія витрат'!$A$20,IF(I785='Категорія витрат'!$B$21,'Категорія витрат'!$A$21,IF(I785='Категорія витрат'!$B$22,'Категорія витрат'!$A$22,IF(I785='Категорія витрат'!$B$23,'Категорія витрат'!$A$23,IF(I785='Категорія витрат'!$B$24,'Категорія витрат'!$A$24,IF(I785='Категорія витрат'!$B$25,'Категорія витрат'!$A$25,IF(I785='Категорія витрат'!$B$26,'Категорія витрат'!$A$26,IF(I785='Категорія витрат'!$B$27,'Категорія витрат'!$A$27,IF(I785='Категорія витрат'!$B$28,'Категорія витрат'!$A$28,IF(I785='Категорія витрат'!$B$29,'Категорія витрат'!$A$29,IF(I785='Категорія витрат'!$B$30,'Категорія витрат'!$A$30,"")))))))))))))))))))))))))))))</f>
        <v/>
      </c>
      <c r="I785" s="174"/>
      <c r="J785" s="173"/>
      <c r="K785" s="176"/>
      <c r="L785" s="87">
        <f t="shared" si="385"/>
        <v>0</v>
      </c>
      <c r="M785" s="176"/>
      <c r="N785" s="178"/>
      <c r="O785" s="171"/>
      <c r="P785" s="159">
        <f>IF(J785='Категорія витрат'!$F$2,ROUND('Додаток 3._Бюджет детальний ПР'!O785*0.3676,2),IF(J785='Категорія витрат'!$F$3,ROUND('Додаток 3._Бюджет детальний ПР'!O785*0.347,2),IF(J785='Категорія витрат'!$F$4,ROUND('Додаток 3._Бюджет детальний ПР'!O785*0.347,2),IF(J785='Категорія витрат'!$F$7,ROUND('Додаток 3._Бюджет детальний ПР'!O785*0.0841,2),0))))</f>
        <v>0</v>
      </c>
      <c r="Q785" s="153">
        <f t="shared" si="360"/>
        <v>0</v>
      </c>
      <c r="R785" s="181"/>
      <c r="S785" s="181"/>
      <c r="T785" s="181"/>
      <c r="U785" s="181"/>
      <c r="V785" s="181"/>
      <c r="W785" s="181"/>
      <c r="X785" s="181"/>
      <c r="Y785" s="181"/>
      <c r="Z785" s="181"/>
      <c r="AA785" s="181"/>
      <c r="AB785" s="181"/>
      <c r="AC785" s="181"/>
      <c r="AD785" s="48">
        <f t="shared" si="361"/>
        <v>0</v>
      </c>
      <c r="AE785" s="48">
        <f t="shared" si="362"/>
        <v>0</v>
      </c>
      <c r="AF785" s="48">
        <f t="shared" si="363"/>
        <v>0</v>
      </c>
      <c r="AG785" s="48">
        <f t="shared" si="364"/>
        <v>0</v>
      </c>
      <c r="AH785" s="48">
        <f t="shared" si="365"/>
        <v>0</v>
      </c>
      <c r="AI785" s="48">
        <f t="shared" si="366"/>
        <v>0</v>
      </c>
      <c r="AJ785" s="48">
        <f t="shared" si="367"/>
        <v>0</v>
      </c>
      <c r="AK785" s="48">
        <f t="shared" si="368"/>
        <v>0</v>
      </c>
      <c r="AL785" s="181"/>
      <c r="AM785" s="181"/>
      <c r="AN785" s="77"/>
      <c r="AO785" s="176"/>
      <c r="AP785" s="87">
        <f t="shared" si="386"/>
        <v>0</v>
      </c>
      <c r="AQ785" s="176"/>
      <c r="AR785" s="178"/>
      <c r="AS785" s="171"/>
      <c r="AT785" s="159">
        <f>IF(J785='Категорія витрат'!$F$2,ROUND('Додаток 3._Бюджет детальний ПР'!AS785*0.3676,2),IF(J785='Категорія витрат'!$F$3,ROUND('Додаток 3._Бюджет детальний ПР'!AS785*0.347,2),IF(J785='Категорія витрат'!$F$4,ROUND('Додаток 3._Бюджет детальний ПР'!AS785*0.347,2),IF(J785='Категорія витрат'!$F$7,ROUND('Додаток 3._Бюджет детальний ПР'!AS785*0.0841,2),0))))</f>
        <v>0</v>
      </c>
      <c r="AU785" s="153">
        <f t="shared" si="387"/>
        <v>0</v>
      </c>
      <c r="AV785" s="181"/>
      <c r="AW785" s="181"/>
      <c r="AX785" s="181"/>
      <c r="AY785" s="181"/>
      <c r="AZ785" s="181"/>
      <c r="BA785" s="181"/>
      <c r="BB785" s="181"/>
      <c r="BC785" s="181"/>
      <c r="BD785" s="181"/>
      <c r="BE785" s="181"/>
      <c r="BF785" s="181"/>
      <c r="BG785" s="181"/>
      <c r="BH785" s="48">
        <f t="shared" si="369"/>
        <v>0</v>
      </c>
      <c r="BI785" s="48">
        <f t="shared" si="370"/>
        <v>0</v>
      </c>
      <c r="BJ785" s="48">
        <f t="shared" si="371"/>
        <v>0</v>
      </c>
      <c r="BK785" s="48">
        <f t="shared" si="372"/>
        <v>0</v>
      </c>
      <c r="BL785" s="48">
        <f t="shared" si="373"/>
        <v>0</v>
      </c>
      <c r="BM785" s="48">
        <f t="shared" si="374"/>
        <v>0</v>
      </c>
      <c r="BN785" s="48">
        <f t="shared" si="375"/>
        <v>0</v>
      </c>
      <c r="BO785" s="48">
        <f t="shared" si="376"/>
        <v>0</v>
      </c>
      <c r="BP785" s="181"/>
      <c r="BQ785" s="181"/>
      <c r="BR785" s="191"/>
      <c r="BS785" s="176"/>
      <c r="BT785" s="87">
        <f t="shared" si="388"/>
        <v>0</v>
      </c>
      <c r="BU785" s="176"/>
      <c r="BV785" s="178"/>
      <c r="BW785" s="171"/>
      <c r="BX785" s="159">
        <f>IF(J785='Категорія витрат'!$F$2,ROUND('Додаток 3._Бюджет детальний ПР'!BW785*0.3676,2),IF(J785='Категорія витрат'!$F$3,ROUND('Додаток 3._Бюджет детальний ПР'!BW785*0.347,2),IF(J785='Категорія витрат'!$F$4,ROUND('Додаток 3._Бюджет детальний ПР'!BW785*0.347,2),IF(J785='Категорія витрат'!$F$7,ROUND('Додаток 3._Бюджет детальний ПР'!BW785*0.0841,2),0))))</f>
        <v>0</v>
      </c>
      <c r="BY785" s="153">
        <f t="shared" si="389"/>
        <v>0</v>
      </c>
      <c r="BZ785" s="181"/>
      <c r="CA785" s="181"/>
      <c r="CB785" s="181"/>
      <c r="CC785" s="181"/>
      <c r="CD785" s="181"/>
      <c r="CE785" s="181"/>
      <c r="CF785" s="181"/>
      <c r="CG785" s="181"/>
      <c r="CH785" s="181"/>
      <c r="CI785" s="181"/>
      <c r="CJ785" s="181"/>
      <c r="CK785" s="181"/>
      <c r="CL785" s="48">
        <f t="shared" si="377"/>
        <v>0</v>
      </c>
      <c r="CM785" s="48">
        <f t="shared" si="378"/>
        <v>0</v>
      </c>
      <c r="CN785" s="48">
        <f t="shared" si="379"/>
        <v>0</v>
      </c>
      <c r="CO785" s="48">
        <f t="shared" si="380"/>
        <v>0</v>
      </c>
      <c r="CP785" s="48">
        <f t="shared" si="381"/>
        <v>0</v>
      </c>
      <c r="CQ785" s="48">
        <f t="shared" si="382"/>
        <v>0</v>
      </c>
      <c r="CR785" s="48">
        <f t="shared" si="383"/>
        <v>0</v>
      </c>
      <c r="CS785" s="48">
        <f t="shared" si="384"/>
        <v>0</v>
      </c>
      <c r="CT785" s="181"/>
      <c r="CU785" s="181"/>
    </row>
    <row r="786" spans="1:99" ht="20.100000000000001" customHeight="1" x14ac:dyDescent="0.25">
      <c r="A786" s="58">
        <v>782</v>
      </c>
      <c r="B786" s="58" t="str">
        <f>IF(D786='Напрямки конкурса'!$L$2,'Напрямки конкурса'!$B$2,IF(D786='Напрямки конкурса'!$L$3,'Напрямки конкурса'!$B$3,IF(D786='Напрямки конкурса'!$L$4,'Напрямки конкурса'!$B$4,IF(D786='Напрямки конкурса'!$L$5,'Напрямки конкурса'!$B$5,IF(D786='Напрямки конкурса'!$L$6,'Напрямки конкурса'!$B$6,IF(D786='Напрямки конкурса'!$L$7,'Напрямки конкурса'!$B$7,IF(D786='Напрямки конкурса'!$L$8,'Напрямки конкурса'!$B$8,IF(D786='Напрямки конкурса'!$L$9,'Напрямки конкурса'!$B$9,IF(D786='Напрямки конкурса'!$L$10,'Напрямки конкурса'!$B$10,IF(D786='Напрямки конкурса'!$L$11,'Напрямки конкурса'!$B$11,IF(D786='Напрямки конкурса'!$L$12,'Напрямки конкурса'!$B$12,IF(D786='Напрямки конкурса'!$L$13,'Напрямки конкурса'!$B$13,IF(D786='Напрямки конкурса'!$L$14,'Напрямки конкурса'!$B$14,IF(D786='Напрямки конкурса'!$L$15,'Напрямки конкурса'!$B$15,IF(D786='Напрямки конкурса'!$L$16,'Напрямки конкурса'!$B$16,IF(D786='Напрямки конкурса'!$L$17,'Напрямки конкурса'!$B$17,IF(D786='Напрямки конкурса'!$L$18,'Напрямки конкурса'!$B$18,IF(D786='Напрямки конкурса'!$L$19,'Напрямки конкурса'!$B$19,IF(D786='Напрямки конкурса'!$L$20,'Напрямки конкурса'!$B$20,IF(D786='Напрямки конкурса'!$L$21,'Напрямки конкурса'!$B$21,IF(D786='Напрямки конкурса'!$L$22,'Напрямки конкурса'!$B$22,IF(D786='Напрямки конкурса'!$L$23,'Напрямки конкурса'!$B$23,IF(D786='Напрямки конкурса'!$L$24,'Напрямки конкурса'!$B$24,IF(D786='Напрямки конкурса'!$L$25,'Напрямки конкурса'!$B$25,IF(D786='Напрямки конкурса'!$L$26,'Напрямки конкурса'!$B$26,IF(D786='Напрямки конкурса'!$L$27,'Напрямки конкурса'!$B$27,IF(D786='Напрямки конкурса'!$L$28,'Напрямки конкурса'!$B$28,"")))))))))))))))))))))))))))</f>
        <v/>
      </c>
      <c r="C786" s="59" t="str">
        <f>IF(D786='Напрямки конкурса'!$L$2,'Напрямки конкурса'!$K$2,IF(D786='Напрямки конкурса'!$L$3,'Напрямки конкурса'!$K$3,IF(D786='Напрямки конкурса'!$L$4,'Напрямки конкурса'!$K$4,IF(D786='Напрямки конкурса'!$L$5,'Напрямки конкурса'!$K$5,IF(D786='Напрямки конкурса'!$L$6,'Напрямки конкурса'!$K$6,IF(D786='Напрямки конкурса'!$L$7,'Напрямки конкурса'!$K$7,IF(D786='Напрямки конкурса'!$L$8,'Напрямки конкурса'!$K$8,IF(D786='Напрямки конкурса'!$L$9,'Напрямки конкурса'!$K$9,IF(D786='Напрямки конкурса'!$L$10,'Напрямки конкурса'!$K$10,IF(D786='Напрямки конкурса'!$L$11,'Напрямки конкурса'!$K$11,IF(D786='Напрямки конкурса'!$L$12,'Напрямки конкурса'!$K$12,IF(D786='Напрямки конкурса'!$L$13,'Напрямки конкурса'!$K$13,IF(D786='Напрямки конкурса'!$L$14,'Напрямки конкурса'!$K$14,IF(D786='Напрямки конкурса'!$L$15,'Напрямки конкурса'!$K$15,IF(D786='Напрямки конкурса'!$L$16,'Напрямки конкурса'!$K$16,IF(D786='Напрямки конкурса'!$L$17,'Напрямки конкурса'!$K$17,IF(D786='Напрямки конкурса'!$L$18,'Напрямки конкурса'!$K$18,IF(D786='Напрямки конкурса'!$L$19,'Напрямки конкурса'!$K$19,IF(D786='Напрямки конкурса'!$L$20,'Напрямки конкурса'!$K$20,IF(D786='Напрямки конкурса'!$L$21,'Напрямки конкурса'!$K$21,IF(D786='Напрямки конкурса'!$L$22,'Напрямки конкурса'!$K$22,IF(D786='Напрямки конкурса'!$L$23,'Напрямки конкурса'!$K$23,IF(D786='Напрямки конкурса'!$L$24,'Напрямки конкурса'!$K$24,IF(D786='Напрямки конкурса'!$L$25,'Напрямки конкурса'!$K$25,IF(D786='Напрямки конкурса'!$L$26,'Напрямки конкурса'!$K$26,IF(D786='Напрямки конкурса'!$L$27,'Напрямки конкурса'!$K$27,IF(D786='Напрямки конкурса'!$L$28,'Напрямки конкурса'!$K$28,"")))))))))))))))))))))))))))</f>
        <v/>
      </c>
      <c r="D786" s="50"/>
      <c r="E786" s="171"/>
      <c r="F786" s="171"/>
      <c r="G786" s="171"/>
      <c r="H786" s="150" t="str">
        <f>IF(I786='Категорія витрат'!$B$2,'Категорія витрат'!$A$2,IF(I786='Категорія витрат'!$B$3,'Категорія витрат'!$A$3,IF(I786='Категорія витрат'!$B$4,'Категорія витрат'!$A$4,IF(I786='Категорія витрат'!$B$5,'Категорія витрат'!$A$5,IF(I786='Категорія витрат'!$B$6,'Категорія витрат'!$A$6,IF(I786='Категорія витрат'!$B$7,'Категорія витрат'!$A$7,IF(I786='Категорія витрат'!$B$8,'Категорія витрат'!$A$8,IF(I786='Категорія витрат'!$B$9,'Категорія витрат'!$A$9,IF(I786='Категорія витрат'!$B$10,'Категорія витрат'!$A$10,IF(I786='Категорія витрат'!$B$11,'Категорія витрат'!$A$11,IF(I786='Категорія витрат'!$B$12,'Категорія витрат'!$A$12,IF(I786='Категорія витрат'!$B$13,'Категорія витрат'!$A$13,IF(I786='Категорія витрат'!$B$14,'Категорія витрат'!$A$14,IF(I786='Категорія витрат'!$B$15,'Категорія витрат'!$A$15,IF(I786='Категорія витрат'!$B$16,'Категорія витрат'!$A$16,IF(I786='Категорія витрат'!$B$17,'Категорія витрат'!$A$17,IF(I786='Категорія витрат'!$B$18,'Категорія витрат'!$A$18,IF(I786='Категорія витрат'!$B$19,'Категорія витрат'!$A$19,IF(I786='Категорія витрат'!$B$20,'Категорія витрат'!$A$20,IF(I786='Категорія витрат'!$B$21,'Категорія витрат'!$A$21,IF(I786='Категорія витрат'!$B$22,'Категорія витрат'!$A$22,IF(I786='Категорія витрат'!$B$23,'Категорія витрат'!$A$23,IF(I786='Категорія витрат'!$B$24,'Категорія витрат'!$A$24,IF(I786='Категорія витрат'!$B$25,'Категорія витрат'!$A$25,IF(I786='Категорія витрат'!$B$26,'Категорія витрат'!$A$26,IF(I786='Категорія витрат'!$B$27,'Категорія витрат'!$A$27,IF(I786='Категорія витрат'!$B$28,'Категорія витрат'!$A$28,IF(I786='Категорія витрат'!$B$29,'Категорія витрат'!$A$29,IF(I786='Категорія витрат'!$B$30,'Категорія витрат'!$A$30,"")))))))))))))))))))))))))))))</f>
        <v/>
      </c>
      <c r="I786" s="174"/>
      <c r="J786" s="173"/>
      <c r="K786" s="176"/>
      <c r="L786" s="87">
        <f t="shared" si="385"/>
        <v>0</v>
      </c>
      <c r="M786" s="176"/>
      <c r="N786" s="178"/>
      <c r="O786" s="171"/>
      <c r="P786" s="159">
        <f>IF(J786='Категорія витрат'!$F$2,ROUND('Додаток 3._Бюджет детальний ПР'!O786*0.3676,2),IF(J786='Категорія витрат'!$F$3,ROUND('Додаток 3._Бюджет детальний ПР'!O786*0.347,2),IF(J786='Категорія витрат'!$F$4,ROUND('Додаток 3._Бюджет детальний ПР'!O786*0.347,2),IF(J786='Категорія витрат'!$F$7,ROUND('Додаток 3._Бюджет детальний ПР'!O786*0.0841,2),0))))</f>
        <v>0</v>
      </c>
      <c r="Q786" s="153">
        <f t="shared" si="360"/>
        <v>0</v>
      </c>
      <c r="R786" s="181"/>
      <c r="S786" s="181"/>
      <c r="T786" s="181"/>
      <c r="U786" s="181"/>
      <c r="V786" s="181"/>
      <c r="W786" s="181"/>
      <c r="X786" s="181"/>
      <c r="Y786" s="181"/>
      <c r="Z786" s="181"/>
      <c r="AA786" s="181"/>
      <c r="AB786" s="181"/>
      <c r="AC786" s="181"/>
      <c r="AD786" s="48">
        <f t="shared" si="361"/>
        <v>0</v>
      </c>
      <c r="AE786" s="48">
        <f t="shared" si="362"/>
        <v>0</v>
      </c>
      <c r="AF786" s="48">
        <f t="shared" si="363"/>
        <v>0</v>
      </c>
      <c r="AG786" s="48">
        <f t="shared" si="364"/>
        <v>0</v>
      </c>
      <c r="AH786" s="48">
        <f t="shared" si="365"/>
        <v>0</v>
      </c>
      <c r="AI786" s="48">
        <f t="shared" si="366"/>
        <v>0</v>
      </c>
      <c r="AJ786" s="48">
        <f t="shared" si="367"/>
        <v>0</v>
      </c>
      <c r="AK786" s="48">
        <f t="shared" si="368"/>
        <v>0</v>
      </c>
      <c r="AL786" s="181"/>
      <c r="AM786" s="181"/>
      <c r="AN786" s="77"/>
      <c r="AO786" s="176"/>
      <c r="AP786" s="87">
        <f t="shared" si="386"/>
        <v>0</v>
      </c>
      <c r="AQ786" s="176"/>
      <c r="AR786" s="178"/>
      <c r="AS786" s="171"/>
      <c r="AT786" s="159">
        <f>IF(J786='Категорія витрат'!$F$2,ROUND('Додаток 3._Бюджет детальний ПР'!AS786*0.3676,2),IF(J786='Категорія витрат'!$F$3,ROUND('Додаток 3._Бюджет детальний ПР'!AS786*0.347,2),IF(J786='Категорія витрат'!$F$4,ROUND('Додаток 3._Бюджет детальний ПР'!AS786*0.347,2),IF(J786='Категорія витрат'!$F$7,ROUND('Додаток 3._Бюджет детальний ПР'!AS786*0.0841,2),0))))</f>
        <v>0</v>
      </c>
      <c r="AU786" s="153">
        <f t="shared" si="387"/>
        <v>0</v>
      </c>
      <c r="AV786" s="181"/>
      <c r="AW786" s="181"/>
      <c r="AX786" s="181"/>
      <c r="AY786" s="181"/>
      <c r="AZ786" s="181"/>
      <c r="BA786" s="181"/>
      <c r="BB786" s="181"/>
      <c r="BC786" s="181"/>
      <c r="BD786" s="181"/>
      <c r="BE786" s="181"/>
      <c r="BF786" s="181"/>
      <c r="BG786" s="181"/>
      <c r="BH786" s="48">
        <f t="shared" si="369"/>
        <v>0</v>
      </c>
      <c r="BI786" s="48">
        <f t="shared" si="370"/>
        <v>0</v>
      </c>
      <c r="BJ786" s="48">
        <f t="shared" si="371"/>
        <v>0</v>
      </c>
      <c r="BK786" s="48">
        <f t="shared" si="372"/>
        <v>0</v>
      </c>
      <c r="BL786" s="48">
        <f t="shared" si="373"/>
        <v>0</v>
      </c>
      <c r="BM786" s="48">
        <f t="shared" si="374"/>
        <v>0</v>
      </c>
      <c r="BN786" s="48">
        <f t="shared" si="375"/>
        <v>0</v>
      </c>
      <c r="BO786" s="48">
        <f t="shared" si="376"/>
        <v>0</v>
      </c>
      <c r="BP786" s="181"/>
      <c r="BQ786" s="181"/>
      <c r="BR786" s="191"/>
      <c r="BS786" s="176"/>
      <c r="BT786" s="87">
        <f t="shared" si="388"/>
        <v>0</v>
      </c>
      <c r="BU786" s="176"/>
      <c r="BV786" s="178"/>
      <c r="BW786" s="171"/>
      <c r="BX786" s="159">
        <f>IF(J786='Категорія витрат'!$F$2,ROUND('Додаток 3._Бюджет детальний ПР'!BW786*0.3676,2),IF(J786='Категорія витрат'!$F$3,ROUND('Додаток 3._Бюджет детальний ПР'!BW786*0.347,2),IF(J786='Категорія витрат'!$F$4,ROUND('Додаток 3._Бюджет детальний ПР'!BW786*0.347,2),IF(J786='Категорія витрат'!$F$7,ROUND('Додаток 3._Бюджет детальний ПР'!BW786*0.0841,2),0))))</f>
        <v>0</v>
      </c>
      <c r="BY786" s="153">
        <f t="shared" si="389"/>
        <v>0</v>
      </c>
      <c r="BZ786" s="181"/>
      <c r="CA786" s="181"/>
      <c r="CB786" s="181"/>
      <c r="CC786" s="181"/>
      <c r="CD786" s="181"/>
      <c r="CE786" s="181"/>
      <c r="CF786" s="181"/>
      <c r="CG786" s="181"/>
      <c r="CH786" s="181"/>
      <c r="CI786" s="181"/>
      <c r="CJ786" s="181"/>
      <c r="CK786" s="181"/>
      <c r="CL786" s="48">
        <f t="shared" si="377"/>
        <v>0</v>
      </c>
      <c r="CM786" s="48">
        <f t="shared" si="378"/>
        <v>0</v>
      </c>
      <c r="CN786" s="48">
        <f t="shared" si="379"/>
        <v>0</v>
      </c>
      <c r="CO786" s="48">
        <f t="shared" si="380"/>
        <v>0</v>
      </c>
      <c r="CP786" s="48">
        <f t="shared" si="381"/>
        <v>0</v>
      </c>
      <c r="CQ786" s="48">
        <f t="shared" si="382"/>
        <v>0</v>
      </c>
      <c r="CR786" s="48">
        <f t="shared" si="383"/>
        <v>0</v>
      </c>
      <c r="CS786" s="48">
        <f t="shared" si="384"/>
        <v>0</v>
      </c>
      <c r="CT786" s="181"/>
      <c r="CU786" s="181"/>
    </row>
    <row r="787" spans="1:99" ht="20.100000000000001" customHeight="1" x14ac:dyDescent="0.25">
      <c r="A787" s="58">
        <v>783</v>
      </c>
      <c r="B787" s="58" t="str">
        <f>IF(D787='Напрямки конкурса'!$L$2,'Напрямки конкурса'!$B$2,IF(D787='Напрямки конкурса'!$L$3,'Напрямки конкурса'!$B$3,IF(D787='Напрямки конкурса'!$L$4,'Напрямки конкурса'!$B$4,IF(D787='Напрямки конкурса'!$L$5,'Напрямки конкурса'!$B$5,IF(D787='Напрямки конкурса'!$L$6,'Напрямки конкурса'!$B$6,IF(D787='Напрямки конкурса'!$L$7,'Напрямки конкурса'!$B$7,IF(D787='Напрямки конкурса'!$L$8,'Напрямки конкурса'!$B$8,IF(D787='Напрямки конкурса'!$L$9,'Напрямки конкурса'!$B$9,IF(D787='Напрямки конкурса'!$L$10,'Напрямки конкурса'!$B$10,IF(D787='Напрямки конкурса'!$L$11,'Напрямки конкурса'!$B$11,IF(D787='Напрямки конкурса'!$L$12,'Напрямки конкурса'!$B$12,IF(D787='Напрямки конкурса'!$L$13,'Напрямки конкурса'!$B$13,IF(D787='Напрямки конкурса'!$L$14,'Напрямки конкурса'!$B$14,IF(D787='Напрямки конкурса'!$L$15,'Напрямки конкурса'!$B$15,IF(D787='Напрямки конкурса'!$L$16,'Напрямки конкурса'!$B$16,IF(D787='Напрямки конкурса'!$L$17,'Напрямки конкурса'!$B$17,IF(D787='Напрямки конкурса'!$L$18,'Напрямки конкурса'!$B$18,IF(D787='Напрямки конкурса'!$L$19,'Напрямки конкурса'!$B$19,IF(D787='Напрямки конкурса'!$L$20,'Напрямки конкурса'!$B$20,IF(D787='Напрямки конкурса'!$L$21,'Напрямки конкурса'!$B$21,IF(D787='Напрямки конкурса'!$L$22,'Напрямки конкурса'!$B$22,IF(D787='Напрямки конкурса'!$L$23,'Напрямки конкурса'!$B$23,IF(D787='Напрямки конкурса'!$L$24,'Напрямки конкурса'!$B$24,IF(D787='Напрямки конкурса'!$L$25,'Напрямки конкурса'!$B$25,IF(D787='Напрямки конкурса'!$L$26,'Напрямки конкурса'!$B$26,IF(D787='Напрямки конкурса'!$L$27,'Напрямки конкурса'!$B$27,IF(D787='Напрямки конкурса'!$L$28,'Напрямки конкурса'!$B$28,"")))))))))))))))))))))))))))</f>
        <v/>
      </c>
      <c r="C787" s="59" t="str">
        <f>IF(D787='Напрямки конкурса'!$L$2,'Напрямки конкурса'!$K$2,IF(D787='Напрямки конкурса'!$L$3,'Напрямки конкурса'!$K$3,IF(D787='Напрямки конкурса'!$L$4,'Напрямки конкурса'!$K$4,IF(D787='Напрямки конкурса'!$L$5,'Напрямки конкурса'!$K$5,IF(D787='Напрямки конкурса'!$L$6,'Напрямки конкурса'!$K$6,IF(D787='Напрямки конкурса'!$L$7,'Напрямки конкурса'!$K$7,IF(D787='Напрямки конкурса'!$L$8,'Напрямки конкурса'!$K$8,IF(D787='Напрямки конкурса'!$L$9,'Напрямки конкурса'!$K$9,IF(D787='Напрямки конкурса'!$L$10,'Напрямки конкурса'!$K$10,IF(D787='Напрямки конкурса'!$L$11,'Напрямки конкурса'!$K$11,IF(D787='Напрямки конкурса'!$L$12,'Напрямки конкурса'!$K$12,IF(D787='Напрямки конкурса'!$L$13,'Напрямки конкурса'!$K$13,IF(D787='Напрямки конкурса'!$L$14,'Напрямки конкурса'!$K$14,IF(D787='Напрямки конкурса'!$L$15,'Напрямки конкурса'!$K$15,IF(D787='Напрямки конкурса'!$L$16,'Напрямки конкурса'!$K$16,IF(D787='Напрямки конкурса'!$L$17,'Напрямки конкурса'!$K$17,IF(D787='Напрямки конкурса'!$L$18,'Напрямки конкурса'!$K$18,IF(D787='Напрямки конкурса'!$L$19,'Напрямки конкурса'!$K$19,IF(D787='Напрямки конкурса'!$L$20,'Напрямки конкурса'!$K$20,IF(D787='Напрямки конкурса'!$L$21,'Напрямки конкурса'!$K$21,IF(D787='Напрямки конкурса'!$L$22,'Напрямки конкурса'!$K$22,IF(D787='Напрямки конкурса'!$L$23,'Напрямки конкурса'!$K$23,IF(D787='Напрямки конкурса'!$L$24,'Напрямки конкурса'!$K$24,IF(D787='Напрямки конкурса'!$L$25,'Напрямки конкурса'!$K$25,IF(D787='Напрямки конкурса'!$L$26,'Напрямки конкурса'!$K$26,IF(D787='Напрямки конкурса'!$L$27,'Напрямки конкурса'!$K$27,IF(D787='Напрямки конкурса'!$L$28,'Напрямки конкурса'!$K$28,"")))))))))))))))))))))))))))</f>
        <v/>
      </c>
      <c r="D787" s="50"/>
      <c r="E787" s="171"/>
      <c r="F787" s="171"/>
      <c r="G787" s="171"/>
      <c r="H787" s="150" t="str">
        <f>IF(I787='Категорія витрат'!$B$2,'Категорія витрат'!$A$2,IF(I787='Категорія витрат'!$B$3,'Категорія витрат'!$A$3,IF(I787='Категорія витрат'!$B$4,'Категорія витрат'!$A$4,IF(I787='Категорія витрат'!$B$5,'Категорія витрат'!$A$5,IF(I787='Категорія витрат'!$B$6,'Категорія витрат'!$A$6,IF(I787='Категорія витрат'!$B$7,'Категорія витрат'!$A$7,IF(I787='Категорія витрат'!$B$8,'Категорія витрат'!$A$8,IF(I787='Категорія витрат'!$B$9,'Категорія витрат'!$A$9,IF(I787='Категорія витрат'!$B$10,'Категорія витрат'!$A$10,IF(I787='Категорія витрат'!$B$11,'Категорія витрат'!$A$11,IF(I787='Категорія витрат'!$B$12,'Категорія витрат'!$A$12,IF(I787='Категорія витрат'!$B$13,'Категорія витрат'!$A$13,IF(I787='Категорія витрат'!$B$14,'Категорія витрат'!$A$14,IF(I787='Категорія витрат'!$B$15,'Категорія витрат'!$A$15,IF(I787='Категорія витрат'!$B$16,'Категорія витрат'!$A$16,IF(I787='Категорія витрат'!$B$17,'Категорія витрат'!$A$17,IF(I787='Категорія витрат'!$B$18,'Категорія витрат'!$A$18,IF(I787='Категорія витрат'!$B$19,'Категорія витрат'!$A$19,IF(I787='Категорія витрат'!$B$20,'Категорія витрат'!$A$20,IF(I787='Категорія витрат'!$B$21,'Категорія витрат'!$A$21,IF(I787='Категорія витрат'!$B$22,'Категорія витрат'!$A$22,IF(I787='Категорія витрат'!$B$23,'Категорія витрат'!$A$23,IF(I787='Категорія витрат'!$B$24,'Категорія витрат'!$A$24,IF(I787='Категорія витрат'!$B$25,'Категорія витрат'!$A$25,IF(I787='Категорія витрат'!$B$26,'Категорія витрат'!$A$26,IF(I787='Категорія витрат'!$B$27,'Категорія витрат'!$A$27,IF(I787='Категорія витрат'!$B$28,'Категорія витрат'!$A$28,IF(I787='Категорія витрат'!$B$29,'Категорія витрат'!$A$29,IF(I787='Категорія витрат'!$B$30,'Категорія витрат'!$A$30,"")))))))))))))))))))))))))))))</f>
        <v/>
      </c>
      <c r="I787" s="174"/>
      <c r="J787" s="173"/>
      <c r="K787" s="176"/>
      <c r="L787" s="87">
        <f t="shared" si="385"/>
        <v>0</v>
      </c>
      <c r="M787" s="176"/>
      <c r="N787" s="178"/>
      <c r="O787" s="171"/>
      <c r="P787" s="159">
        <f>IF(J787='Категорія витрат'!$F$2,ROUND('Додаток 3._Бюджет детальний ПР'!O787*0.3676,2),IF(J787='Категорія витрат'!$F$3,ROUND('Додаток 3._Бюджет детальний ПР'!O787*0.347,2),IF(J787='Категорія витрат'!$F$4,ROUND('Додаток 3._Бюджет детальний ПР'!O787*0.347,2),IF(J787='Категорія витрат'!$F$7,ROUND('Додаток 3._Бюджет детальний ПР'!O787*0.0841,2),0))))</f>
        <v>0</v>
      </c>
      <c r="Q787" s="153">
        <f t="shared" si="360"/>
        <v>0</v>
      </c>
      <c r="R787" s="181"/>
      <c r="S787" s="181"/>
      <c r="T787" s="181"/>
      <c r="U787" s="181"/>
      <c r="V787" s="181"/>
      <c r="W787" s="181"/>
      <c r="X787" s="181"/>
      <c r="Y787" s="181"/>
      <c r="Z787" s="181"/>
      <c r="AA787" s="181"/>
      <c r="AB787" s="181"/>
      <c r="AC787" s="181"/>
      <c r="AD787" s="48">
        <f t="shared" si="361"/>
        <v>0</v>
      </c>
      <c r="AE787" s="48">
        <f t="shared" si="362"/>
        <v>0</v>
      </c>
      <c r="AF787" s="48">
        <f t="shared" si="363"/>
        <v>0</v>
      </c>
      <c r="AG787" s="48">
        <f t="shared" si="364"/>
        <v>0</v>
      </c>
      <c r="AH787" s="48">
        <f t="shared" si="365"/>
        <v>0</v>
      </c>
      <c r="AI787" s="48">
        <f t="shared" si="366"/>
        <v>0</v>
      </c>
      <c r="AJ787" s="48">
        <f t="shared" si="367"/>
        <v>0</v>
      </c>
      <c r="AK787" s="48">
        <f t="shared" si="368"/>
        <v>0</v>
      </c>
      <c r="AL787" s="181"/>
      <c r="AM787" s="181"/>
      <c r="AN787" s="77"/>
      <c r="AO787" s="176"/>
      <c r="AP787" s="87">
        <f t="shared" si="386"/>
        <v>0</v>
      </c>
      <c r="AQ787" s="176"/>
      <c r="AR787" s="178"/>
      <c r="AS787" s="171"/>
      <c r="AT787" s="159">
        <f>IF(J787='Категорія витрат'!$F$2,ROUND('Додаток 3._Бюджет детальний ПР'!AS787*0.3676,2),IF(J787='Категорія витрат'!$F$3,ROUND('Додаток 3._Бюджет детальний ПР'!AS787*0.347,2),IF(J787='Категорія витрат'!$F$4,ROUND('Додаток 3._Бюджет детальний ПР'!AS787*0.347,2),IF(J787='Категорія витрат'!$F$7,ROUND('Додаток 3._Бюджет детальний ПР'!AS787*0.0841,2),0))))</f>
        <v>0</v>
      </c>
      <c r="AU787" s="153">
        <f t="shared" si="387"/>
        <v>0</v>
      </c>
      <c r="AV787" s="181"/>
      <c r="AW787" s="181"/>
      <c r="AX787" s="181"/>
      <c r="AY787" s="181"/>
      <c r="AZ787" s="181"/>
      <c r="BA787" s="181"/>
      <c r="BB787" s="181"/>
      <c r="BC787" s="181"/>
      <c r="BD787" s="181"/>
      <c r="BE787" s="181"/>
      <c r="BF787" s="181"/>
      <c r="BG787" s="181"/>
      <c r="BH787" s="48">
        <f t="shared" si="369"/>
        <v>0</v>
      </c>
      <c r="BI787" s="48">
        <f t="shared" si="370"/>
        <v>0</v>
      </c>
      <c r="BJ787" s="48">
        <f t="shared" si="371"/>
        <v>0</v>
      </c>
      <c r="BK787" s="48">
        <f t="shared" si="372"/>
        <v>0</v>
      </c>
      <c r="BL787" s="48">
        <f t="shared" si="373"/>
        <v>0</v>
      </c>
      <c r="BM787" s="48">
        <f t="shared" si="374"/>
        <v>0</v>
      </c>
      <c r="BN787" s="48">
        <f t="shared" si="375"/>
        <v>0</v>
      </c>
      <c r="BO787" s="48">
        <f t="shared" si="376"/>
        <v>0</v>
      </c>
      <c r="BP787" s="181"/>
      <c r="BQ787" s="181"/>
      <c r="BR787" s="191"/>
      <c r="BS787" s="176"/>
      <c r="BT787" s="87">
        <f t="shared" si="388"/>
        <v>0</v>
      </c>
      <c r="BU787" s="176"/>
      <c r="BV787" s="178"/>
      <c r="BW787" s="171"/>
      <c r="BX787" s="159">
        <f>IF(J787='Категорія витрат'!$F$2,ROUND('Додаток 3._Бюджет детальний ПР'!BW787*0.3676,2),IF(J787='Категорія витрат'!$F$3,ROUND('Додаток 3._Бюджет детальний ПР'!BW787*0.347,2),IF(J787='Категорія витрат'!$F$4,ROUND('Додаток 3._Бюджет детальний ПР'!BW787*0.347,2),IF(J787='Категорія витрат'!$F$7,ROUND('Додаток 3._Бюджет детальний ПР'!BW787*0.0841,2),0))))</f>
        <v>0</v>
      </c>
      <c r="BY787" s="153">
        <f t="shared" si="389"/>
        <v>0</v>
      </c>
      <c r="BZ787" s="181"/>
      <c r="CA787" s="181"/>
      <c r="CB787" s="181"/>
      <c r="CC787" s="181"/>
      <c r="CD787" s="181"/>
      <c r="CE787" s="181"/>
      <c r="CF787" s="181"/>
      <c r="CG787" s="181"/>
      <c r="CH787" s="181"/>
      <c r="CI787" s="181"/>
      <c r="CJ787" s="181"/>
      <c r="CK787" s="181"/>
      <c r="CL787" s="48">
        <f t="shared" si="377"/>
        <v>0</v>
      </c>
      <c r="CM787" s="48">
        <f t="shared" si="378"/>
        <v>0</v>
      </c>
      <c r="CN787" s="48">
        <f t="shared" si="379"/>
        <v>0</v>
      </c>
      <c r="CO787" s="48">
        <f t="shared" si="380"/>
        <v>0</v>
      </c>
      <c r="CP787" s="48">
        <f t="shared" si="381"/>
        <v>0</v>
      </c>
      <c r="CQ787" s="48">
        <f t="shared" si="382"/>
        <v>0</v>
      </c>
      <c r="CR787" s="48">
        <f t="shared" si="383"/>
        <v>0</v>
      </c>
      <c r="CS787" s="48">
        <f t="shared" si="384"/>
        <v>0</v>
      </c>
      <c r="CT787" s="181"/>
      <c r="CU787" s="181"/>
    </row>
    <row r="788" spans="1:99" ht="20.100000000000001" customHeight="1" x14ac:dyDescent="0.25">
      <c r="A788" s="58">
        <v>784</v>
      </c>
      <c r="B788" s="58" t="str">
        <f>IF(D788='Напрямки конкурса'!$L$2,'Напрямки конкурса'!$B$2,IF(D788='Напрямки конкурса'!$L$3,'Напрямки конкурса'!$B$3,IF(D788='Напрямки конкурса'!$L$4,'Напрямки конкурса'!$B$4,IF(D788='Напрямки конкурса'!$L$5,'Напрямки конкурса'!$B$5,IF(D788='Напрямки конкурса'!$L$6,'Напрямки конкурса'!$B$6,IF(D788='Напрямки конкурса'!$L$7,'Напрямки конкурса'!$B$7,IF(D788='Напрямки конкурса'!$L$8,'Напрямки конкурса'!$B$8,IF(D788='Напрямки конкурса'!$L$9,'Напрямки конкурса'!$B$9,IF(D788='Напрямки конкурса'!$L$10,'Напрямки конкурса'!$B$10,IF(D788='Напрямки конкурса'!$L$11,'Напрямки конкурса'!$B$11,IF(D788='Напрямки конкурса'!$L$12,'Напрямки конкурса'!$B$12,IF(D788='Напрямки конкурса'!$L$13,'Напрямки конкурса'!$B$13,IF(D788='Напрямки конкурса'!$L$14,'Напрямки конкурса'!$B$14,IF(D788='Напрямки конкурса'!$L$15,'Напрямки конкурса'!$B$15,IF(D788='Напрямки конкурса'!$L$16,'Напрямки конкурса'!$B$16,IF(D788='Напрямки конкурса'!$L$17,'Напрямки конкурса'!$B$17,IF(D788='Напрямки конкурса'!$L$18,'Напрямки конкурса'!$B$18,IF(D788='Напрямки конкурса'!$L$19,'Напрямки конкурса'!$B$19,IF(D788='Напрямки конкурса'!$L$20,'Напрямки конкурса'!$B$20,IF(D788='Напрямки конкурса'!$L$21,'Напрямки конкурса'!$B$21,IF(D788='Напрямки конкурса'!$L$22,'Напрямки конкурса'!$B$22,IF(D788='Напрямки конкурса'!$L$23,'Напрямки конкурса'!$B$23,IF(D788='Напрямки конкурса'!$L$24,'Напрямки конкурса'!$B$24,IF(D788='Напрямки конкурса'!$L$25,'Напрямки конкурса'!$B$25,IF(D788='Напрямки конкурса'!$L$26,'Напрямки конкурса'!$B$26,IF(D788='Напрямки конкурса'!$L$27,'Напрямки конкурса'!$B$27,IF(D788='Напрямки конкурса'!$L$28,'Напрямки конкурса'!$B$28,"")))))))))))))))))))))))))))</f>
        <v/>
      </c>
      <c r="C788" s="59" t="str">
        <f>IF(D788='Напрямки конкурса'!$L$2,'Напрямки конкурса'!$K$2,IF(D788='Напрямки конкурса'!$L$3,'Напрямки конкурса'!$K$3,IF(D788='Напрямки конкурса'!$L$4,'Напрямки конкурса'!$K$4,IF(D788='Напрямки конкурса'!$L$5,'Напрямки конкурса'!$K$5,IF(D788='Напрямки конкурса'!$L$6,'Напрямки конкурса'!$K$6,IF(D788='Напрямки конкурса'!$L$7,'Напрямки конкурса'!$K$7,IF(D788='Напрямки конкурса'!$L$8,'Напрямки конкурса'!$K$8,IF(D788='Напрямки конкурса'!$L$9,'Напрямки конкурса'!$K$9,IF(D788='Напрямки конкурса'!$L$10,'Напрямки конкурса'!$K$10,IF(D788='Напрямки конкурса'!$L$11,'Напрямки конкурса'!$K$11,IF(D788='Напрямки конкурса'!$L$12,'Напрямки конкурса'!$K$12,IF(D788='Напрямки конкурса'!$L$13,'Напрямки конкурса'!$K$13,IF(D788='Напрямки конкурса'!$L$14,'Напрямки конкурса'!$K$14,IF(D788='Напрямки конкурса'!$L$15,'Напрямки конкурса'!$K$15,IF(D788='Напрямки конкурса'!$L$16,'Напрямки конкурса'!$K$16,IF(D788='Напрямки конкурса'!$L$17,'Напрямки конкурса'!$K$17,IF(D788='Напрямки конкурса'!$L$18,'Напрямки конкурса'!$K$18,IF(D788='Напрямки конкурса'!$L$19,'Напрямки конкурса'!$K$19,IF(D788='Напрямки конкурса'!$L$20,'Напрямки конкурса'!$K$20,IF(D788='Напрямки конкурса'!$L$21,'Напрямки конкурса'!$K$21,IF(D788='Напрямки конкурса'!$L$22,'Напрямки конкурса'!$K$22,IF(D788='Напрямки конкурса'!$L$23,'Напрямки конкурса'!$K$23,IF(D788='Напрямки конкурса'!$L$24,'Напрямки конкурса'!$K$24,IF(D788='Напрямки конкурса'!$L$25,'Напрямки конкурса'!$K$25,IF(D788='Напрямки конкурса'!$L$26,'Напрямки конкурса'!$K$26,IF(D788='Напрямки конкурса'!$L$27,'Напрямки конкурса'!$K$27,IF(D788='Напрямки конкурса'!$L$28,'Напрямки конкурса'!$K$28,"")))))))))))))))))))))))))))</f>
        <v/>
      </c>
      <c r="D788" s="50"/>
      <c r="E788" s="171"/>
      <c r="F788" s="171"/>
      <c r="G788" s="171"/>
      <c r="H788" s="150" t="str">
        <f>IF(I788='Категорія витрат'!$B$2,'Категорія витрат'!$A$2,IF(I788='Категорія витрат'!$B$3,'Категорія витрат'!$A$3,IF(I788='Категорія витрат'!$B$4,'Категорія витрат'!$A$4,IF(I788='Категорія витрат'!$B$5,'Категорія витрат'!$A$5,IF(I788='Категорія витрат'!$B$6,'Категорія витрат'!$A$6,IF(I788='Категорія витрат'!$B$7,'Категорія витрат'!$A$7,IF(I788='Категорія витрат'!$B$8,'Категорія витрат'!$A$8,IF(I788='Категорія витрат'!$B$9,'Категорія витрат'!$A$9,IF(I788='Категорія витрат'!$B$10,'Категорія витрат'!$A$10,IF(I788='Категорія витрат'!$B$11,'Категорія витрат'!$A$11,IF(I788='Категорія витрат'!$B$12,'Категорія витрат'!$A$12,IF(I788='Категорія витрат'!$B$13,'Категорія витрат'!$A$13,IF(I788='Категорія витрат'!$B$14,'Категорія витрат'!$A$14,IF(I788='Категорія витрат'!$B$15,'Категорія витрат'!$A$15,IF(I788='Категорія витрат'!$B$16,'Категорія витрат'!$A$16,IF(I788='Категорія витрат'!$B$17,'Категорія витрат'!$A$17,IF(I788='Категорія витрат'!$B$18,'Категорія витрат'!$A$18,IF(I788='Категорія витрат'!$B$19,'Категорія витрат'!$A$19,IF(I788='Категорія витрат'!$B$20,'Категорія витрат'!$A$20,IF(I788='Категорія витрат'!$B$21,'Категорія витрат'!$A$21,IF(I788='Категорія витрат'!$B$22,'Категорія витрат'!$A$22,IF(I788='Категорія витрат'!$B$23,'Категорія витрат'!$A$23,IF(I788='Категорія витрат'!$B$24,'Категорія витрат'!$A$24,IF(I788='Категорія витрат'!$B$25,'Категорія витрат'!$A$25,IF(I788='Категорія витрат'!$B$26,'Категорія витрат'!$A$26,IF(I788='Категорія витрат'!$B$27,'Категорія витрат'!$A$27,IF(I788='Категорія витрат'!$B$28,'Категорія витрат'!$A$28,IF(I788='Категорія витрат'!$B$29,'Категорія витрат'!$A$29,IF(I788='Категорія витрат'!$B$30,'Категорія витрат'!$A$30,"")))))))))))))))))))))))))))))</f>
        <v/>
      </c>
      <c r="I788" s="174"/>
      <c r="J788" s="173"/>
      <c r="K788" s="176"/>
      <c r="L788" s="87">
        <f t="shared" si="385"/>
        <v>0</v>
      </c>
      <c r="M788" s="176"/>
      <c r="N788" s="178"/>
      <c r="O788" s="171"/>
      <c r="P788" s="159">
        <f>IF(J788='Категорія витрат'!$F$2,ROUND('Додаток 3._Бюджет детальний ПР'!O788*0.3676,2),IF(J788='Категорія витрат'!$F$3,ROUND('Додаток 3._Бюджет детальний ПР'!O788*0.347,2),IF(J788='Категорія витрат'!$F$4,ROUND('Додаток 3._Бюджет детальний ПР'!O788*0.347,2),IF(J788='Категорія витрат'!$F$7,ROUND('Додаток 3._Бюджет детальний ПР'!O788*0.0841,2),0))))</f>
        <v>0</v>
      </c>
      <c r="Q788" s="153">
        <f t="shared" si="360"/>
        <v>0</v>
      </c>
      <c r="R788" s="181"/>
      <c r="S788" s="181"/>
      <c r="T788" s="181"/>
      <c r="U788" s="181"/>
      <c r="V788" s="181"/>
      <c r="W788" s="181"/>
      <c r="X788" s="181"/>
      <c r="Y788" s="181"/>
      <c r="Z788" s="181"/>
      <c r="AA788" s="181"/>
      <c r="AB788" s="181"/>
      <c r="AC788" s="181"/>
      <c r="AD788" s="48">
        <f t="shared" si="361"/>
        <v>0</v>
      </c>
      <c r="AE788" s="48">
        <f t="shared" si="362"/>
        <v>0</v>
      </c>
      <c r="AF788" s="48">
        <f t="shared" si="363"/>
        <v>0</v>
      </c>
      <c r="AG788" s="48">
        <f t="shared" si="364"/>
        <v>0</v>
      </c>
      <c r="AH788" s="48">
        <f t="shared" si="365"/>
        <v>0</v>
      </c>
      <c r="AI788" s="48">
        <f t="shared" si="366"/>
        <v>0</v>
      </c>
      <c r="AJ788" s="48">
        <f t="shared" si="367"/>
        <v>0</v>
      </c>
      <c r="AK788" s="48">
        <f t="shared" si="368"/>
        <v>0</v>
      </c>
      <c r="AL788" s="181"/>
      <c r="AM788" s="181"/>
      <c r="AN788" s="77"/>
      <c r="AO788" s="176"/>
      <c r="AP788" s="87">
        <f t="shared" si="386"/>
        <v>0</v>
      </c>
      <c r="AQ788" s="176"/>
      <c r="AR788" s="178"/>
      <c r="AS788" s="171"/>
      <c r="AT788" s="159">
        <f>IF(J788='Категорія витрат'!$F$2,ROUND('Додаток 3._Бюджет детальний ПР'!AS788*0.3676,2),IF(J788='Категорія витрат'!$F$3,ROUND('Додаток 3._Бюджет детальний ПР'!AS788*0.347,2),IF(J788='Категорія витрат'!$F$4,ROUND('Додаток 3._Бюджет детальний ПР'!AS788*0.347,2),IF(J788='Категорія витрат'!$F$7,ROUND('Додаток 3._Бюджет детальний ПР'!AS788*0.0841,2),0))))</f>
        <v>0</v>
      </c>
      <c r="AU788" s="153">
        <f t="shared" si="387"/>
        <v>0</v>
      </c>
      <c r="AV788" s="181"/>
      <c r="AW788" s="181"/>
      <c r="AX788" s="181"/>
      <c r="AY788" s="181"/>
      <c r="AZ788" s="181"/>
      <c r="BA788" s="181"/>
      <c r="BB788" s="181"/>
      <c r="BC788" s="181"/>
      <c r="BD788" s="181"/>
      <c r="BE788" s="181"/>
      <c r="BF788" s="181"/>
      <c r="BG788" s="181"/>
      <c r="BH788" s="48">
        <f t="shared" si="369"/>
        <v>0</v>
      </c>
      <c r="BI788" s="48">
        <f t="shared" si="370"/>
        <v>0</v>
      </c>
      <c r="BJ788" s="48">
        <f t="shared" si="371"/>
        <v>0</v>
      </c>
      <c r="BK788" s="48">
        <f t="shared" si="372"/>
        <v>0</v>
      </c>
      <c r="BL788" s="48">
        <f t="shared" si="373"/>
        <v>0</v>
      </c>
      <c r="BM788" s="48">
        <f t="shared" si="374"/>
        <v>0</v>
      </c>
      <c r="BN788" s="48">
        <f t="shared" si="375"/>
        <v>0</v>
      </c>
      <c r="BO788" s="48">
        <f t="shared" si="376"/>
        <v>0</v>
      </c>
      <c r="BP788" s="181"/>
      <c r="BQ788" s="181"/>
      <c r="BR788" s="191"/>
      <c r="BS788" s="176"/>
      <c r="BT788" s="87">
        <f t="shared" si="388"/>
        <v>0</v>
      </c>
      <c r="BU788" s="176"/>
      <c r="BV788" s="178"/>
      <c r="BW788" s="171"/>
      <c r="BX788" s="159">
        <f>IF(J788='Категорія витрат'!$F$2,ROUND('Додаток 3._Бюджет детальний ПР'!BW788*0.3676,2),IF(J788='Категорія витрат'!$F$3,ROUND('Додаток 3._Бюджет детальний ПР'!BW788*0.347,2),IF(J788='Категорія витрат'!$F$4,ROUND('Додаток 3._Бюджет детальний ПР'!BW788*0.347,2),IF(J788='Категорія витрат'!$F$7,ROUND('Додаток 3._Бюджет детальний ПР'!BW788*0.0841,2),0))))</f>
        <v>0</v>
      </c>
      <c r="BY788" s="153">
        <f t="shared" si="389"/>
        <v>0</v>
      </c>
      <c r="BZ788" s="181"/>
      <c r="CA788" s="181"/>
      <c r="CB788" s="181"/>
      <c r="CC788" s="181"/>
      <c r="CD788" s="181"/>
      <c r="CE788" s="181"/>
      <c r="CF788" s="181"/>
      <c r="CG788" s="181"/>
      <c r="CH788" s="181"/>
      <c r="CI788" s="181"/>
      <c r="CJ788" s="181"/>
      <c r="CK788" s="181"/>
      <c r="CL788" s="48">
        <f t="shared" si="377"/>
        <v>0</v>
      </c>
      <c r="CM788" s="48">
        <f t="shared" si="378"/>
        <v>0</v>
      </c>
      <c r="CN788" s="48">
        <f t="shared" si="379"/>
        <v>0</v>
      </c>
      <c r="CO788" s="48">
        <f t="shared" si="380"/>
        <v>0</v>
      </c>
      <c r="CP788" s="48">
        <f t="shared" si="381"/>
        <v>0</v>
      </c>
      <c r="CQ788" s="48">
        <f t="shared" si="382"/>
        <v>0</v>
      </c>
      <c r="CR788" s="48">
        <f t="shared" si="383"/>
        <v>0</v>
      </c>
      <c r="CS788" s="48">
        <f t="shared" si="384"/>
        <v>0</v>
      </c>
      <c r="CT788" s="181"/>
      <c r="CU788" s="181"/>
    </row>
    <row r="789" spans="1:99" ht="20.100000000000001" customHeight="1" x14ac:dyDescent="0.25">
      <c r="A789" s="58">
        <v>785</v>
      </c>
      <c r="B789" s="58" t="str">
        <f>IF(D789='Напрямки конкурса'!$L$2,'Напрямки конкурса'!$B$2,IF(D789='Напрямки конкурса'!$L$3,'Напрямки конкурса'!$B$3,IF(D789='Напрямки конкурса'!$L$4,'Напрямки конкурса'!$B$4,IF(D789='Напрямки конкурса'!$L$5,'Напрямки конкурса'!$B$5,IF(D789='Напрямки конкурса'!$L$6,'Напрямки конкурса'!$B$6,IF(D789='Напрямки конкурса'!$L$7,'Напрямки конкурса'!$B$7,IF(D789='Напрямки конкурса'!$L$8,'Напрямки конкурса'!$B$8,IF(D789='Напрямки конкурса'!$L$9,'Напрямки конкурса'!$B$9,IF(D789='Напрямки конкурса'!$L$10,'Напрямки конкурса'!$B$10,IF(D789='Напрямки конкурса'!$L$11,'Напрямки конкурса'!$B$11,IF(D789='Напрямки конкурса'!$L$12,'Напрямки конкурса'!$B$12,IF(D789='Напрямки конкурса'!$L$13,'Напрямки конкурса'!$B$13,IF(D789='Напрямки конкурса'!$L$14,'Напрямки конкурса'!$B$14,IF(D789='Напрямки конкурса'!$L$15,'Напрямки конкурса'!$B$15,IF(D789='Напрямки конкурса'!$L$16,'Напрямки конкурса'!$B$16,IF(D789='Напрямки конкурса'!$L$17,'Напрямки конкурса'!$B$17,IF(D789='Напрямки конкурса'!$L$18,'Напрямки конкурса'!$B$18,IF(D789='Напрямки конкурса'!$L$19,'Напрямки конкурса'!$B$19,IF(D789='Напрямки конкурса'!$L$20,'Напрямки конкурса'!$B$20,IF(D789='Напрямки конкурса'!$L$21,'Напрямки конкурса'!$B$21,IF(D789='Напрямки конкурса'!$L$22,'Напрямки конкурса'!$B$22,IF(D789='Напрямки конкурса'!$L$23,'Напрямки конкурса'!$B$23,IF(D789='Напрямки конкурса'!$L$24,'Напрямки конкурса'!$B$24,IF(D789='Напрямки конкурса'!$L$25,'Напрямки конкурса'!$B$25,IF(D789='Напрямки конкурса'!$L$26,'Напрямки конкурса'!$B$26,IF(D789='Напрямки конкурса'!$L$27,'Напрямки конкурса'!$B$27,IF(D789='Напрямки конкурса'!$L$28,'Напрямки конкурса'!$B$28,"")))))))))))))))))))))))))))</f>
        <v/>
      </c>
      <c r="C789" s="59" t="str">
        <f>IF(D789='Напрямки конкурса'!$L$2,'Напрямки конкурса'!$K$2,IF(D789='Напрямки конкурса'!$L$3,'Напрямки конкурса'!$K$3,IF(D789='Напрямки конкурса'!$L$4,'Напрямки конкурса'!$K$4,IF(D789='Напрямки конкурса'!$L$5,'Напрямки конкурса'!$K$5,IF(D789='Напрямки конкурса'!$L$6,'Напрямки конкурса'!$K$6,IF(D789='Напрямки конкурса'!$L$7,'Напрямки конкурса'!$K$7,IF(D789='Напрямки конкурса'!$L$8,'Напрямки конкурса'!$K$8,IF(D789='Напрямки конкурса'!$L$9,'Напрямки конкурса'!$K$9,IF(D789='Напрямки конкурса'!$L$10,'Напрямки конкурса'!$K$10,IF(D789='Напрямки конкурса'!$L$11,'Напрямки конкурса'!$K$11,IF(D789='Напрямки конкурса'!$L$12,'Напрямки конкурса'!$K$12,IF(D789='Напрямки конкурса'!$L$13,'Напрямки конкурса'!$K$13,IF(D789='Напрямки конкурса'!$L$14,'Напрямки конкурса'!$K$14,IF(D789='Напрямки конкурса'!$L$15,'Напрямки конкурса'!$K$15,IF(D789='Напрямки конкурса'!$L$16,'Напрямки конкурса'!$K$16,IF(D789='Напрямки конкурса'!$L$17,'Напрямки конкурса'!$K$17,IF(D789='Напрямки конкурса'!$L$18,'Напрямки конкурса'!$K$18,IF(D789='Напрямки конкурса'!$L$19,'Напрямки конкурса'!$K$19,IF(D789='Напрямки конкурса'!$L$20,'Напрямки конкурса'!$K$20,IF(D789='Напрямки конкурса'!$L$21,'Напрямки конкурса'!$K$21,IF(D789='Напрямки конкурса'!$L$22,'Напрямки конкурса'!$K$22,IF(D789='Напрямки конкурса'!$L$23,'Напрямки конкурса'!$K$23,IF(D789='Напрямки конкурса'!$L$24,'Напрямки конкурса'!$K$24,IF(D789='Напрямки конкурса'!$L$25,'Напрямки конкурса'!$K$25,IF(D789='Напрямки конкурса'!$L$26,'Напрямки конкурса'!$K$26,IF(D789='Напрямки конкурса'!$L$27,'Напрямки конкурса'!$K$27,IF(D789='Напрямки конкурса'!$L$28,'Напрямки конкурса'!$K$28,"")))))))))))))))))))))))))))</f>
        <v/>
      </c>
      <c r="D789" s="50"/>
      <c r="E789" s="171"/>
      <c r="F789" s="171"/>
      <c r="G789" s="171"/>
      <c r="H789" s="150" t="str">
        <f>IF(I789='Категорія витрат'!$B$2,'Категорія витрат'!$A$2,IF(I789='Категорія витрат'!$B$3,'Категорія витрат'!$A$3,IF(I789='Категорія витрат'!$B$4,'Категорія витрат'!$A$4,IF(I789='Категорія витрат'!$B$5,'Категорія витрат'!$A$5,IF(I789='Категорія витрат'!$B$6,'Категорія витрат'!$A$6,IF(I789='Категорія витрат'!$B$7,'Категорія витрат'!$A$7,IF(I789='Категорія витрат'!$B$8,'Категорія витрат'!$A$8,IF(I789='Категорія витрат'!$B$9,'Категорія витрат'!$A$9,IF(I789='Категорія витрат'!$B$10,'Категорія витрат'!$A$10,IF(I789='Категорія витрат'!$B$11,'Категорія витрат'!$A$11,IF(I789='Категорія витрат'!$B$12,'Категорія витрат'!$A$12,IF(I789='Категорія витрат'!$B$13,'Категорія витрат'!$A$13,IF(I789='Категорія витрат'!$B$14,'Категорія витрат'!$A$14,IF(I789='Категорія витрат'!$B$15,'Категорія витрат'!$A$15,IF(I789='Категорія витрат'!$B$16,'Категорія витрат'!$A$16,IF(I789='Категорія витрат'!$B$17,'Категорія витрат'!$A$17,IF(I789='Категорія витрат'!$B$18,'Категорія витрат'!$A$18,IF(I789='Категорія витрат'!$B$19,'Категорія витрат'!$A$19,IF(I789='Категорія витрат'!$B$20,'Категорія витрат'!$A$20,IF(I789='Категорія витрат'!$B$21,'Категорія витрат'!$A$21,IF(I789='Категорія витрат'!$B$22,'Категорія витрат'!$A$22,IF(I789='Категорія витрат'!$B$23,'Категорія витрат'!$A$23,IF(I789='Категорія витрат'!$B$24,'Категорія витрат'!$A$24,IF(I789='Категорія витрат'!$B$25,'Категорія витрат'!$A$25,IF(I789='Категорія витрат'!$B$26,'Категорія витрат'!$A$26,IF(I789='Категорія витрат'!$B$27,'Категорія витрат'!$A$27,IF(I789='Категорія витрат'!$B$28,'Категорія витрат'!$A$28,IF(I789='Категорія витрат'!$B$29,'Категорія витрат'!$A$29,IF(I789='Категорія витрат'!$B$30,'Категорія витрат'!$A$30,"")))))))))))))))))))))))))))))</f>
        <v/>
      </c>
      <c r="I789" s="174"/>
      <c r="J789" s="173"/>
      <c r="K789" s="176"/>
      <c r="L789" s="87">
        <f t="shared" si="385"/>
        <v>0</v>
      </c>
      <c r="M789" s="176"/>
      <c r="N789" s="178"/>
      <c r="O789" s="171"/>
      <c r="P789" s="159">
        <f>IF(J789='Категорія витрат'!$F$2,ROUND('Додаток 3._Бюджет детальний ПР'!O789*0.3676,2),IF(J789='Категорія витрат'!$F$3,ROUND('Додаток 3._Бюджет детальний ПР'!O789*0.347,2),IF(J789='Категорія витрат'!$F$4,ROUND('Додаток 3._Бюджет детальний ПР'!O789*0.347,2),IF(J789='Категорія витрат'!$F$7,ROUND('Додаток 3._Бюджет детальний ПР'!O789*0.0841,2),0))))</f>
        <v>0</v>
      </c>
      <c r="Q789" s="153">
        <f t="shared" si="360"/>
        <v>0</v>
      </c>
      <c r="R789" s="181"/>
      <c r="S789" s="181"/>
      <c r="T789" s="181"/>
      <c r="U789" s="181"/>
      <c r="V789" s="181"/>
      <c r="W789" s="181"/>
      <c r="X789" s="181"/>
      <c r="Y789" s="181"/>
      <c r="Z789" s="181"/>
      <c r="AA789" s="181"/>
      <c r="AB789" s="181"/>
      <c r="AC789" s="181"/>
      <c r="AD789" s="48">
        <f t="shared" si="361"/>
        <v>0</v>
      </c>
      <c r="AE789" s="48">
        <f t="shared" si="362"/>
        <v>0</v>
      </c>
      <c r="AF789" s="48">
        <f t="shared" si="363"/>
        <v>0</v>
      </c>
      <c r="AG789" s="48">
        <f t="shared" si="364"/>
        <v>0</v>
      </c>
      <c r="AH789" s="48">
        <f t="shared" si="365"/>
        <v>0</v>
      </c>
      <c r="AI789" s="48">
        <f t="shared" si="366"/>
        <v>0</v>
      </c>
      <c r="AJ789" s="48">
        <f t="shared" si="367"/>
        <v>0</v>
      </c>
      <c r="AK789" s="48">
        <f t="shared" si="368"/>
        <v>0</v>
      </c>
      <c r="AL789" s="181"/>
      <c r="AM789" s="181"/>
      <c r="AN789" s="77"/>
      <c r="AO789" s="176"/>
      <c r="AP789" s="87">
        <f t="shared" si="386"/>
        <v>0</v>
      </c>
      <c r="AQ789" s="176"/>
      <c r="AR789" s="178"/>
      <c r="AS789" s="171"/>
      <c r="AT789" s="159">
        <f>IF(J789='Категорія витрат'!$F$2,ROUND('Додаток 3._Бюджет детальний ПР'!AS789*0.3676,2),IF(J789='Категорія витрат'!$F$3,ROUND('Додаток 3._Бюджет детальний ПР'!AS789*0.347,2),IF(J789='Категорія витрат'!$F$4,ROUND('Додаток 3._Бюджет детальний ПР'!AS789*0.347,2),IF(J789='Категорія витрат'!$F$7,ROUND('Додаток 3._Бюджет детальний ПР'!AS789*0.0841,2),0))))</f>
        <v>0</v>
      </c>
      <c r="AU789" s="153">
        <f t="shared" si="387"/>
        <v>0</v>
      </c>
      <c r="AV789" s="181"/>
      <c r="AW789" s="181"/>
      <c r="AX789" s="181"/>
      <c r="AY789" s="181"/>
      <c r="AZ789" s="181"/>
      <c r="BA789" s="181"/>
      <c r="BB789" s="181"/>
      <c r="BC789" s="181"/>
      <c r="BD789" s="181"/>
      <c r="BE789" s="181"/>
      <c r="BF789" s="181"/>
      <c r="BG789" s="181"/>
      <c r="BH789" s="48">
        <f t="shared" si="369"/>
        <v>0</v>
      </c>
      <c r="BI789" s="48">
        <f t="shared" si="370"/>
        <v>0</v>
      </c>
      <c r="BJ789" s="48">
        <f t="shared" si="371"/>
        <v>0</v>
      </c>
      <c r="BK789" s="48">
        <f t="shared" si="372"/>
        <v>0</v>
      </c>
      <c r="BL789" s="48">
        <f t="shared" si="373"/>
        <v>0</v>
      </c>
      <c r="BM789" s="48">
        <f t="shared" si="374"/>
        <v>0</v>
      </c>
      <c r="BN789" s="48">
        <f t="shared" si="375"/>
        <v>0</v>
      </c>
      <c r="BO789" s="48">
        <f t="shared" si="376"/>
        <v>0</v>
      </c>
      <c r="BP789" s="181"/>
      <c r="BQ789" s="181"/>
      <c r="BR789" s="191"/>
      <c r="BS789" s="176"/>
      <c r="BT789" s="87">
        <f t="shared" si="388"/>
        <v>0</v>
      </c>
      <c r="BU789" s="176"/>
      <c r="BV789" s="178"/>
      <c r="BW789" s="171"/>
      <c r="BX789" s="159">
        <f>IF(J789='Категорія витрат'!$F$2,ROUND('Додаток 3._Бюджет детальний ПР'!BW789*0.3676,2),IF(J789='Категорія витрат'!$F$3,ROUND('Додаток 3._Бюджет детальний ПР'!BW789*0.347,2),IF(J789='Категорія витрат'!$F$4,ROUND('Додаток 3._Бюджет детальний ПР'!BW789*0.347,2),IF(J789='Категорія витрат'!$F$7,ROUND('Додаток 3._Бюджет детальний ПР'!BW789*0.0841,2),0))))</f>
        <v>0</v>
      </c>
      <c r="BY789" s="153">
        <f t="shared" si="389"/>
        <v>0</v>
      </c>
      <c r="BZ789" s="181"/>
      <c r="CA789" s="181"/>
      <c r="CB789" s="181"/>
      <c r="CC789" s="181"/>
      <c r="CD789" s="181"/>
      <c r="CE789" s="181"/>
      <c r="CF789" s="181"/>
      <c r="CG789" s="181"/>
      <c r="CH789" s="181"/>
      <c r="CI789" s="181"/>
      <c r="CJ789" s="181"/>
      <c r="CK789" s="181"/>
      <c r="CL789" s="48">
        <f t="shared" si="377"/>
        <v>0</v>
      </c>
      <c r="CM789" s="48">
        <f t="shared" si="378"/>
        <v>0</v>
      </c>
      <c r="CN789" s="48">
        <f t="shared" si="379"/>
        <v>0</v>
      </c>
      <c r="CO789" s="48">
        <f t="shared" si="380"/>
        <v>0</v>
      </c>
      <c r="CP789" s="48">
        <f t="shared" si="381"/>
        <v>0</v>
      </c>
      <c r="CQ789" s="48">
        <f t="shared" si="382"/>
        <v>0</v>
      </c>
      <c r="CR789" s="48">
        <f t="shared" si="383"/>
        <v>0</v>
      </c>
      <c r="CS789" s="48">
        <f t="shared" si="384"/>
        <v>0</v>
      </c>
      <c r="CT789" s="181"/>
      <c r="CU789" s="181"/>
    </row>
    <row r="790" spans="1:99" ht="20.100000000000001" customHeight="1" x14ac:dyDescent="0.25">
      <c r="A790" s="58">
        <v>786</v>
      </c>
      <c r="B790" s="58" t="str">
        <f>IF(D790='Напрямки конкурса'!$L$2,'Напрямки конкурса'!$B$2,IF(D790='Напрямки конкурса'!$L$3,'Напрямки конкурса'!$B$3,IF(D790='Напрямки конкурса'!$L$4,'Напрямки конкурса'!$B$4,IF(D790='Напрямки конкурса'!$L$5,'Напрямки конкурса'!$B$5,IF(D790='Напрямки конкурса'!$L$6,'Напрямки конкурса'!$B$6,IF(D790='Напрямки конкурса'!$L$7,'Напрямки конкурса'!$B$7,IF(D790='Напрямки конкурса'!$L$8,'Напрямки конкурса'!$B$8,IF(D790='Напрямки конкурса'!$L$9,'Напрямки конкурса'!$B$9,IF(D790='Напрямки конкурса'!$L$10,'Напрямки конкурса'!$B$10,IF(D790='Напрямки конкурса'!$L$11,'Напрямки конкурса'!$B$11,IF(D790='Напрямки конкурса'!$L$12,'Напрямки конкурса'!$B$12,IF(D790='Напрямки конкурса'!$L$13,'Напрямки конкурса'!$B$13,IF(D790='Напрямки конкурса'!$L$14,'Напрямки конкурса'!$B$14,IF(D790='Напрямки конкурса'!$L$15,'Напрямки конкурса'!$B$15,IF(D790='Напрямки конкурса'!$L$16,'Напрямки конкурса'!$B$16,IF(D790='Напрямки конкурса'!$L$17,'Напрямки конкурса'!$B$17,IF(D790='Напрямки конкурса'!$L$18,'Напрямки конкурса'!$B$18,IF(D790='Напрямки конкурса'!$L$19,'Напрямки конкурса'!$B$19,IF(D790='Напрямки конкурса'!$L$20,'Напрямки конкурса'!$B$20,IF(D790='Напрямки конкурса'!$L$21,'Напрямки конкурса'!$B$21,IF(D790='Напрямки конкурса'!$L$22,'Напрямки конкурса'!$B$22,IF(D790='Напрямки конкурса'!$L$23,'Напрямки конкурса'!$B$23,IF(D790='Напрямки конкурса'!$L$24,'Напрямки конкурса'!$B$24,IF(D790='Напрямки конкурса'!$L$25,'Напрямки конкурса'!$B$25,IF(D790='Напрямки конкурса'!$L$26,'Напрямки конкурса'!$B$26,IF(D790='Напрямки конкурса'!$L$27,'Напрямки конкурса'!$B$27,IF(D790='Напрямки конкурса'!$L$28,'Напрямки конкурса'!$B$28,"")))))))))))))))))))))))))))</f>
        <v/>
      </c>
      <c r="C790" s="59" t="str">
        <f>IF(D790='Напрямки конкурса'!$L$2,'Напрямки конкурса'!$K$2,IF(D790='Напрямки конкурса'!$L$3,'Напрямки конкурса'!$K$3,IF(D790='Напрямки конкурса'!$L$4,'Напрямки конкурса'!$K$4,IF(D790='Напрямки конкурса'!$L$5,'Напрямки конкурса'!$K$5,IF(D790='Напрямки конкурса'!$L$6,'Напрямки конкурса'!$K$6,IF(D790='Напрямки конкурса'!$L$7,'Напрямки конкурса'!$K$7,IF(D790='Напрямки конкурса'!$L$8,'Напрямки конкурса'!$K$8,IF(D790='Напрямки конкурса'!$L$9,'Напрямки конкурса'!$K$9,IF(D790='Напрямки конкурса'!$L$10,'Напрямки конкурса'!$K$10,IF(D790='Напрямки конкурса'!$L$11,'Напрямки конкурса'!$K$11,IF(D790='Напрямки конкурса'!$L$12,'Напрямки конкурса'!$K$12,IF(D790='Напрямки конкурса'!$L$13,'Напрямки конкурса'!$K$13,IF(D790='Напрямки конкурса'!$L$14,'Напрямки конкурса'!$K$14,IF(D790='Напрямки конкурса'!$L$15,'Напрямки конкурса'!$K$15,IF(D790='Напрямки конкурса'!$L$16,'Напрямки конкурса'!$K$16,IF(D790='Напрямки конкурса'!$L$17,'Напрямки конкурса'!$K$17,IF(D790='Напрямки конкурса'!$L$18,'Напрямки конкурса'!$K$18,IF(D790='Напрямки конкурса'!$L$19,'Напрямки конкурса'!$K$19,IF(D790='Напрямки конкурса'!$L$20,'Напрямки конкурса'!$K$20,IF(D790='Напрямки конкурса'!$L$21,'Напрямки конкурса'!$K$21,IF(D790='Напрямки конкурса'!$L$22,'Напрямки конкурса'!$K$22,IF(D790='Напрямки конкурса'!$L$23,'Напрямки конкурса'!$K$23,IF(D790='Напрямки конкурса'!$L$24,'Напрямки конкурса'!$K$24,IF(D790='Напрямки конкурса'!$L$25,'Напрямки конкурса'!$K$25,IF(D790='Напрямки конкурса'!$L$26,'Напрямки конкурса'!$K$26,IF(D790='Напрямки конкурса'!$L$27,'Напрямки конкурса'!$K$27,IF(D790='Напрямки конкурса'!$L$28,'Напрямки конкурса'!$K$28,"")))))))))))))))))))))))))))</f>
        <v/>
      </c>
      <c r="D790" s="50"/>
      <c r="E790" s="171"/>
      <c r="F790" s="171"/>
      <c r="G790" s="171"/>
      <c r="H790" s="150" t="str">
        <f>IF(I790='Категорія витрат'!$B$2,'Категорія витрат'!$A$2,IF(I790='Категорія витрат'!$B$3,'Категорія витрат'!$A$3,IF(I790='Категорія витрат'!$B$4,'Категорія витрат'!$A$4,IF(I790='Категорія витрат'!$B$5,'Категорія витрат'!$A$5,IF(I790='Категорія витрат'!$B$6,'Категорія витрат'!$A$6,IF(I790='Категорія витрат'!$B$7,'Категорія витрат'!$A$7,IF(I790='Категорія витрат'!$B$8,'Категорія витрат'!$A$8,IF(I790='Категорія витрат'!$B$9,'Категорія витрат'!$A$9,IF(I790='Категорія витрат'!$B$10,'Категорія витрат'!$A$10,IF(I790='Категорія витрат'!$B$11,'Категорія витрат'!$A$11,IF(I790='Категорія витрат'!$B$12,'Категорія витрат'!$A$12,IF(I790='Категорія витрат'!$B$13,'Категорія витрат'!$A$13,IF(I790='Категорія витрат'!$B$14,'Категорія витрат'!$A$14,IF(I790='Категорія витрат'!$B$15,'Категорія витрат'!$A$15,IF(I790='Категорія витрат'!$B$16,'Категорія витрат'!$A$16,IF(I790='Категорія витрат'!$B$17,'Категорія витрат'!$A$17,IF(I790='Категорія витрат'!$B$18,'Категорія витрат'!$A$18,IF(I790='Категорія витрат'!$B$19,'Категорія витрат'!$A$19,IF(I790='Категорія витрат'!$B$20,'Категорія витрат'!$A$20,IF(I790='Категорія витрат'!$B$21,'Категорія витрат'!$A$21,IF(I790='Категорія витрат'!$B$22,'Категорія витрат'!$A$22,IF(I790='Категорія витрат'!$B$23,'Категорія витрат'!$A$23,IF(I790='Категорія витрат'!$B$24,'Категорія витрат'!$A$24,IF(I790='Категорія витрат'!$B$25,'Категорія витрат'!$A$25,IF(I790='Категорія витрат'!$B$26,'Категорія витрат'!$A$26,IF(I790='Категорія витрат'!$B$27,'Категорія витрат'!$A$27,IF(I790='Категорія витрат'!$B$28,'Категорія витрат'!$A$28,IF(I790='Категорія витрат'!$B$29,'Категорія витрат'!$A$29,IF(I790='Категорія витрат'!$B$30,'Категорія витрат'!$A$30,"")))))))))))))))))))))))))))))</f>
        <v/>
      </c>
      <c r="I790" s="174"/>
      <c r="J790" s="173"/>
      <c r="K790" s="176"/>
      <c r="L790" s="87">
        <f t="shared" si="385"/>
        <v>0</v>
      </c>
      <c r="M790" s="176"/>
      <c r="N790" s="178"/>
      <c r="O790" s="171"/>
      <c r="P790" s="159">
        <f>IF(J790='Категорія витрат'!$F$2,ROUND('Додаток 3._Бюджет детальний ПР'!O790*0.3676,2),IF(J790='Категорія витрат'!$F$3,ROUND('Додаток 3._Бюджет детальний ПР'!O790*0.347,2),IF(J790='Категорія витрат'!$F$4,ROUND('Додаток 3._Бюджет детальний ПР'!O790*0.347,2),IF(J790='Категорія витрат'!$F$7,ROUND('Додаток 3._Бюджет детальний ПР'!O790*0.0841,2),0))))</f>
        <v>0</v>
      </c>
      <c r="Q790" s="153">
        <f t="shared" si="360"/>
        <v>0</v>
      </c>
      <c r="R790" s="181"/>
      <c r="S790" s="181"/>
      <c r="T790" s="181"/>
      <c r="U790" s="181"/>
      <c r="V790" s="181"/>
      <c r="W790" s="181"/>
      <c r="X790" s="181"/>
      <c r="Y790" s="181"/>
      <c r="Z790" s="181"/>
      <c r="AA790" s="181"/>
      <c r="AB790" s="181"/>
      <c r="AC790" s="181"/>
      <c r="AD790" s="48">
        <f t="shared" si="361"/>
        <v>0</v>
      </c>
      <c r="AE790" s="48">
        <f t="shared" si="362"/>
        <v>0</v>
      </c>
      <c r="AF790" s="48">
        <f t="shared" si="363"/>
        <v>0</v>
      </c>
      <c r="AG790" s="48">
        <f t="shared" si="364"/>
        <v>0</v>
      </c>
      <c r="AH790" s="48">
        <f t="shared" si="365"/>
        <v>0</v>
      </c>
      <c r="AI790" s="48">
        <f t="shared" si="366"/>
        <v>0</v>
      </c>
      <c r="AJ790" s="48">
        <f t="shared" si="367"/>
        <v>0</v>
      </c>
      <c r="AK790" s="48">
        <f t="shared" si="368"/>
        <v>0</v>
      </c>
      <c r="AL790" s="181"/>
      <c r="AM790" s="181"/>
      <c r="AN790" s="77"/>
      <c r="AO790" s="176"/>
      <c r="AP790" s="87">
        <f t="shared" si="386"/>
        <v>0</v>
      </c>
      <c r="AQ790" s="176"/>
      <c r="AR790" s="178"/>
      <c r="AS790" s="171"/>
      <c r="AT790" s="159">
        <f>IF(J790='Категорія витрат'!$F$2,ROUND('Додаток 3._Бюджет детальний ПР'!AS790*0.3676,2),IF(J790='Категорія витрат'!$F$3,ROUND('Додаток 3._Бюджет детальний ПР'!AS790*0.347,2),IF(J790='Категорія витрат'!$F$4,ROUND('Додаток 3._Бюджет детальний ПР'!AS790*0.347,2),IF(J790='Категорія витрат'!$F$7,ROUND('Додаток 3._Бюджет детальний ПР'!AS790*0.0841,2),0))))</f>
        <v>0</v>
      </c>
      <c r="AU790" s="153">
        <f t="shared" si="387"/>
        <v>0</v>
      </c>
      <c r="AV790" s="181"/>
      <c r="AW790" s="181"/>
      <c r="AX790" s="181"/>
      <c r="AY790" s="181"/>
      <c r="AZ790" s="181"/>
      <c r="BA790" s="181"/>
      <c r="BB790" s="181"/>
      <c r="BC790" s="181"/>
      <c r="BD790" s="181"/>
      <c r="BE790" s="181"/>
      <c r="BF790" s="181"/>
      <c r="BG790" s="181"/>
      <c r="BH790" s="48">
        <f t="shared" si="369"/>
        <v>0</v>
      </c>
      <c r="BI790" s="48">
        <f t="shared" si="370"/>
        <v>0</v>
      </c>
      <c r="BJ790" s="48">
        <f t="shared" si="371"/>
        <v>0</v>
      </c>
      <c r="BK790" s="48">
        <f t="shared" si="372"/>
        <v>0</v>
      </c>
      <c r="BL790" s="48">
        <f t="shared" si="373"/>
        <v>0</v>
      </c>
      <c r="BM790" s="48">
        <f t="shared" si="374"/>
        <v>0</v>
      </c>
      <c r="BN790" s="48">
        <f t="shared" si="375"/>
        <v>0</v>
      </c>
      <c r="BO790" s="48">
        <f t="shared" si="376"/>
        <v>0</v>
      </c>
      <c r="BP790" s="181"/>
      <c r="BQ790" s="181"/>
      <c r="BR790" s="191"/>
      <c r="BS790" s="176"/>
      <c r="BT790" s="87">
        <f t="shared" si="388"/>
        <v>0</v>
      </c>
      <c r="BU790" s="176"/>
      <c r="BV790" s="178"/>
      <c r="BW790" s="171"/>
      <c r="BX790" s="159">
        <f>IF(J790='Категорія витрат'!$F$2,ROUND('Додаток 3._Бюджет детальний ПР'!BW790*0.3676,2),IF(J790='Категорія витрат'!$F$3,ROUND('Додаток 3._Бюджет детальний ПР'!BW790*0.347,2),IF(J790='Категорія витрат'!$F$4,ROUND('Додаток 3._Бюджет детальний ПР'!BW790*0.347,2),IF(J790='Категорія витрат'!$F$7,ROUND('Додаток 3._Бюджет детальний ПР'!BW790*0.0841,2),0))))</f>
        <v>0</v>
      </c>
      <c r="BY790" s="153">
        <f t="shared" si="389"/>
        <v>0</v>
      </c>
      <c r="BZ790" s="181"/>
      <c r="CA790" s="181"/>
      <c r="CB790" s="181"/>
      <c r="CC790" s="181"/>
      <c r="CD790" s="181"/>
      <c r="CE790" s="181"/>
      <c r="CF790" s="181"/>
      <c r="CG790" s="181"/>
      <c r="CH790" s="181"/>
      <c r="CI790" s="181"/>
      <c r="CJ790" s="181"/>
      <c r="CK790" s="181"/>
      <c r="CL790" s="48">
        <f t="shared" si="377"/>
        <v>0</v>
      </c>
      <c r="CM790" s="48">
        <f t="shared" si="378"/>
        <v>0</v>
      </c>
      <c r="CN790" s="48">
        <f t="shared" si="379"/>
        <v>0</v>
      </c>
      <c r="CO790" s="48">
        <f t="shared" si="380"/>
        <v>0</v>
      </c>
      <c r="CP790" s="48">
        <f t="shared" si="381"/>
        <v>0</v>
      </c>
      <c r="CQ790" s="48">
        <f t="shared" si="382"/>
        <v>0</v>
      </c>
      <c r="CR790" s="48">
        <f t="shared" si="383"/>
        <v>0</v>
      </c>
      <c r="CS790" s="48">
        <f t="shared" si="384"/>
        <v>0</v>
      </c>
      <c r="CT790" s="181"/>
      <c r="CU790" s="181"/>
    </row>
    <row r="791" spans="1:99" ht="20.100000000000001" customHeight="1" x14ac:dyDescent="0.25">
      <c r="A791" s="58">
        <v>787</v>
      </c>
      <c r="B791" s="58" t="str">
        <f>IF(D791='Напрямки конкурса'!$L$2,'Напрямки конкурса'!$B$2,IF(D791='Напрямки конкурса'!$L$3,'Напрямки конкурса'!$B$3,IF(D791='Напрямки конкурса'!$L$4,'Напрямки конкурса'!$B$4,IF(D791='Напрямки конкурса'!$L$5,'Напрямки конкурса'!$B$5,IF(D791='Напрямки конкурса'!$L$6,'Напрямки конкурса'!$B$6,IF(D791='Напрямки конкурса'!$L$7,'Напрямки конкурса'!$B$7,IF(D791='Напрямки конкурса'!$L$8,'Напрямки конкурса'!$B$8,IF(D791='Напрямки конкурса'!$L$9,'Напрямки конкурса'!$B$9,IF(D791='Напрямки конкурса'!$L$10,'Напрямки конкурса'!$B$10,IF(D791='Напрямки конкурса'!$L$11,'Напрямки конкурса'!$B$11,IF(D791='Напрямки конкурса'!$L$12,'Напрямки конкурса'!$B$12,IF(D791='Напрямки конкурса'!$L$13,'Напрямки конкурса'!$B$13,IF(D791='Напрямки конкурса'!$L$14,'Напрямки конкурса'!$B$14,IF(D791='Напрямки конкурса'!$L$15,'Напрямки конкурса'!$B$15,IF(D791='Напрямки конкурса'!$L$16,'Напрямки конкурса'!$B$16,IF(D791='Напрямки конкурса'!$L$17,'Напрямки конкурса'!$B$17,IF(D791='Напрямки конкурса'!$L$18,'Напрямки конкурса'!$B$18,IF(D791='Напрямки конкурса'!$L$19,'Напрямки конкурса'!$B$19,IF(D791='Напрямки конкурса'!$L$20,'Напрямки конкурса'!$B$20,IF(D791='Напрямки конкурса'!$L$21,'Напрямки конкурса'!$B$21,IF(D791='Напрямки конкурса'!$L$22,'Напрямки конкурса'!$B$22,IF(D791='Напрямки конкурса'!$L$23,'Напрямки конкурса'!$B$23,IF(D791='Напрямки конкурса'!$L$24,'Напрямки конкурса'!$B$24,IF(D791='Напрямки конкурса'!$L$25,'Напрямки конкурса'!$B$25,IF(D791='Напрямки конкурса'!$L$26,'Напрямки конкурса'!$B$26,IF(D791='Напрямки конкурса'!$L$27,'Напрямки конкурса'!$B$27,IF(D791='Напрямки конкурса'!$L$28,'Напрямки конкурса'!$B$28,"")))))))))))))))))))))))))))</f>
        <v/>
      </c>
      <c r="C791" s="59" t="str">
        <f>IF(D791='Напрямки конкурса'!$L$2,'Напрямки конкурса'!$K$2,IF(D791='Напрямки конкурса'!$L$3,'Напрямки конкурса'!$K$3,IF(D791='Напрямки конкурса'!$L$4,'Напрямки конкурса'!$K$4,IF(D791='Напрямки конкурса'!$L$5,'Напрямки конкурса'!$K$5,IF(D791='Напрямки конкурса'!$L$6,'Напрямки конкурса'!$K$6,IF(D791='Напрямки конкурса'!$L$7,'Напрямки конкурса'!$K$7,IF(D791='Напрямки конкурса'!$L$8,'Напрямки конкурса'!$K$8,IF(D791='Напрямки конкурса'!$L$9,'Напрямки конкурса'!$K$9,IF(D791='Напрямки конкурса'!$L$10,'Напрямки конкурса'!$K$10,IF(D791='Напрямки конкурса'!$L$11,'Напрямки конкурса'!$K$11,IF(D791='Напрямки конкурса'!$L$12,'Напрямки конкурса'!$K$12,IF(D791='Напрямки конкурса'!$L$13,'Напрямки конкурса'!$K$13,IF(D791='Напрямки конкурса'!$L$14,'Напрямки конкурса'!$K$14,IF(D791='Напрямки конкурса'!$L$15,'Напрямки конкурса'!$K$15,IF(D791='Напрямки конкурса'!$L$16,'Напрямки конкурса'!$K$16,IF(D791='Напрямки конкурса'!$L$17,'Напрямки конкурса'!$K$17,IF(D791='Напрямки конкурса'!$L$18,'Напрямки конкурса'!$K$18,IF(D791='Напрямки конкурса'!$L$19,'Напрямки конкурса'!$K$19,IF(D791='Напрямки конкурса'!$L$20,'Напрямки конкурса'!$K$20,IF(D791='Напрямки конкурса'!$L$21,'Напрямки конкурса'!$K$21,IF(D791='Напрямки конкурса'!$L$22,'Напрямки конкурса'!$K$22,IF(D791='Напрямки конкурса'!$L$23,'Напрямки конкурса'!$K$23,IF(D791='Напрямки конкурса'!$L$24,'Напрямки конкурса'!$K$24,IF(D791='Напрямки конкурса'!$L$25,'Напрямки конкурса'!$K$25,IF(D791='Напрямки конкурса'!$L$26,'Напрямки конкурса'!$K$26,IF(D791='Напрямки конкурса'!$L$27,'Напрямки конкурса'!$K$27,IF(D791='Напрямки конкурса'!$L$28,'Напрямки конкурса'!$K$28,"")))))))))))))))))))))))))))</f>
        <v/>
      </c>
      <c r="D791" s="50"/>
      <c r="E791" s="171"/>
      <c r="F791" s="171"/>
      <c r="G791" s="171"/>
      <c r="H791" s="150" t="str">
        <f>IF(I791='Категорія витрат'!$B$2,'Категорія витрат'!$A$2,IF(I791='Категорія витрат'!$B$3,'Категорія витрат'!$A$3,IF(I791='Категорія витрат'!$B$4,'Категорія витрат'!$A$4,IF(I791='Категорія витрат'!$B$5,'Категорія витрат'!$A$5,IF(I791='Категорія витрат'!$B$6,'Категорія витрат'!$A$6,IF(I791='Категорія витрат'!$B$7,'Категорія витрат'!$A$7,IF(I791='Категорія витрат'!$B$8,'Категорія витрат'!$A$8,IF(I791='Категорія витрат'!$B$9,'Категорія витрат'!$A$9,IF(I791='Категорія витрат'!$B$10,'Категорія витрат'!$A$10,IF(I791='Категорія витрат'!$B$11,'Категорія витрат'!$A$11,IF(I791='Категорія витрат'!$B$12,'Категорія витрат'!$A$12,IF(I791='Категорія витрат'!$B$13,'Категорія витрат'!$A$13,IF(I791='Категорія витрат'!$B$14,'Категорія витрат'!$A$14,IF(I791='Категорія витрат'!$B$15,'Категорія витрат'!$A$15,IF(I791='Категорія витрат'!$B$16,'Категорія витрат'!$A$16,IF(I791='Категорія витрат'!$B$17,'Категорія витрат'!$A$17,IF(I791='Категорія витрат'!$B$18,'Категорія витрат'!$A$18,IF(I791='Категорія витрат'!$B$19,'Категорія витрат'!$A$19,IF(I791='Категорія витрат'!$B$20,'Категорія витрат'!$A$20,IF(I791='Категорія витрат'!$B$21,'Категорія витрат'!$A$21,IF(I791='Категорія витрат'!$B$22,'Категорія витрат'!$A$22,IF(I791='Категорія витрат'!$B$23,'Категорія витрат'!$A$23,IF(I791='Категорія витрат'!$B$24,'Категорія витрат'!$A$24,IF(I791='Категорія витрат'!$B$25,'Категорія витрат'!$A$25,IF(I791='Категорія витрат'!$B$26,'Категорія витрат'!$A$26,IF(I791='Категорія витрат'!$B$27,'Категорія витрат'!$A$27,IF(I791='Категорія витрат'!$B$28,'Категорія витрат'!$A$28,IF(I791='Категорія витрат'!$B$29,'Категорія витрат'!$A$29,IF(I791='Категорія витрат'!$B$30,'Категорія витрат'!$A$30,"")))))))))))))))))))))))))))))</f>
        <v/>
      </c>
      <c r="I791" s="174"/>
      <c r="J791" s="173"/>
      <c r="K791" s="176"/>
      <c r="L791" s="87">
        <f t="shared" si="385"/>
        <v>0</v>
      </c>
      <c r="M791" s="176"/>
      <c r="N791" s="178"/>
      <c r="O791" s="171"/>
      <c r="P791" s="159">
        <f>IF(J791='Категорія витрат'!$F$2,ROUND('Додаток 3._Бюджет детальний ПР'!O791*0.3676,2),IF(J791='Категорія витрат'!$F$3,ROUND('Додаток 3._Бюджет детальний ПР'!O791*0.347,2),IF(J791='Категорія витрат'!$F$4,ROUND('Додаток 3._Бюджет детальний ПР'!O791*0.347,2),IF(J791='Категорія витрат'!$F$7,ROUND('Додаток 3._Бюджет детальний ПР'!O791*0.0841,2),0))))</f>
        <v>0</v>
      </c>
      <c r="Q791" s="153">
        <f t="shared" si="360"/>
        <v>0</v>
      </c>
      <c r="R791" s="181"/>
      <c r="S791" s="181"/>
      <c r="T791" s="181"/>
      <c r="U791" s="181"/>
      <c r="V791" s="181"/>
      <c r="W791" s="181"/>
      <c r="X791" s="181"/>
      <c r="Y791" s="181"/>
      <c r="Z791" s="181"/>
      <c r="AA791" s="181"/>
      <c r="AB791" s="181"/>
      <c r="AC791" s="181"/>
      <c r="AD791" s="48">
        <f t="shared" si="361"/>
        <v>0</v>
      </c>
      <c r="AE791" s="48">
        <f t="shared" si="362"/>
        <v>0</v>
      </c>
      <c r="AF791" s="48">
        <f t="shared" si="363"/>
        <v>0</v>
      </c>
      <c r="AG791" s="48">
        <f t="shared" si="364"/>
        <v>0</v>
      </c>
      <c r="AH791" s="48">
        <f t="shared" si="365"/>
        <v>0</v>
      </c>
      <c r="AI791" s="48">
        <f t="shared" si="366"/>
        <v>0</v>
      </c>
      <c r="AJ791" s="48">
        <f t="shared" si="367"/>
        <v>0</v>
      </c>
      <c r="AK791" s="48">
        <f t="shared" si="368"/>
        <v>0</v>
      </c>
      <c r="AL791" s="181"/>
      <c r="AM791" s="181"/>
      <c r="AN791" s="77"/>
      <c r="AO791" s="176"/>
      <c r="AP791" s="87">
        <f t="shared" si="386"/>
        <v>0</v>
      </c>
      <c r="AQ791" s="176"/>
      <c r="AR791" s="178"/>
      <c r="AS791" s="171"/>
      <c r="AT791" s="159">
        <f>IF(J791='Категорія витрат'!$F$2,ROUND('Додаток 3._Бюджет детальний ПР'!AS791*0.3676,2),IF(J791='Категорія витрат'!$F$3,ROUND('Додаток 3._Бюджет детальний ПР'!AS791*0.347,2),IF(J791='Категорія витрат'!$F$4,ROUND('Додаток 3._Бюджет детальний ПР'!AS791*0.347,2),IF(J791='Категорія витрат'!$F$7,ROUND('Додаток 3._Бюджет детальний ПР'!AS791*0.0841,2),0))))</f>
        <v>0</v>
      </c>
      <c r="AU791" s="153">
        <f t="shared" si="387"/>
        <v>0</v>
      </c>
      <c r="AV791" s="181"/>
      <c r="AW791" s="181"/>
      <c r="AX791" s="181"/>
      <c r="AY791" s="181"/>
      <c r="AZ791" s="181"/>
      <c r="BA791" s="181"/>
      <c r="BB791" s="181"/>
      <c r="BC791" s="181"/>
      <c r="BD791" s="181"/>
      <c r="BE791" s="181"/>
      <c r="BF791" s="181"/>
      <c r="BG791" s="181"/>
      <c r="BH791" s="48">
        <f t="shared" si="369"/>
        <v>0</v>
      </c>
      <c r="BI791" s="48">
        <f t="shared" si="370"/>
        <v>0</v>
      </c>
      <c r="BJ791" s="48">
        <f t="shared" si="371"/>
        <v>0</v>
      </c>
      <c r="BK791" s="48">
        <f t="shared" si="372"/>
        <v>0</v>
      </c>
      <c r="BL791" s="48">
        <f t="shared" si="373"/>
        <v>0</v>
      </c>
      <c r="BM791" s="48">
        <f t="shared" si="374"/>
        <v>0</v>
      </c>
      <c r="BN791" s="48">
        <f t="shared" si="375"/>
        <v>0</v>
      </c>
      <c r="BO791" s="48">
        <f t="shared" si="376"/>
        <v>0</v>
      </c>
      <c r="BP791" s="181"/>
      <c r="BQ791" s="181"/>
      <c r="BR791" s="191"/>
      <c r="BS791" s="176"/>
      <c r="BT791" s="87">
        <f t="shared" si="388"/>
        <v>0</v>
      </c>
      <c r="BU791" s="176"/>
      <c r="BV791" s="178"/>
      <c r="BW791" s="171"/>
      <c r="BX791" s="159">
        <f>IF(J791='Категорія витрат'!$F$2,ROUND('Додаток 3._Бюджет детальний ПР'!BW791*0.3676,2),IF(J791='Категорія витрат'!$F$3,ROUND('Додаток 3._Бюджет детальний ПР'!BW791*0.347,2),IF(J791='Категорія витрат'!$F$4,ROUND('Додаток 3._Бюджет детальний ПР'!BW791*0.347,2),IF(J791='Категорія витрат'!$F$7,ROUND('Додаток 3._Бюджет детальний ПР'!BW791*0.0841,2),0))))</f>
        <v>0</v>
      </c>
      <c r="BY791" s="153">
        <f t="shared" si="389"/>
        <v>0</v>
      </c>
      <c r="BZ791" s="181"/>
      <c r="CA791" s="181"/>
      <c r="CB791" s="181"/>
      <c r="CC791" s="181"/>
      <c r="CD791" s="181"/>
      <c r="CE791" s="181"/>
      <c r="CF791" s="181"/>
      <c r="CG791" s="181"/>
      <c r="CH791" s="181"/>
      <c r="CI791" s="181"/>
      <c r="CJ791" s="181"/>
      <c r="CK791" s="181"/>
      <c r="CL791" s="48">
        <f t="shared" si="377"/>
        <v>0</v>
      </c>
      <c r="CM791" s="48">
        <f t="shared" si="378"/>
        <v>0</v>
      </c>
      <c r="CN791" s="48">
        <f t="shared" si="379"/>
        <v>0</v>
      </c>
      <c r="CO791" s="48">
        <f t="shared" si="380"/>
        <v>0</v>
      </c>
      <c r="CP791" s="48">
        <f t="shared" si="381"/>
        <v>0</v>
      </c>
      <c r="CQ791" s="48">
        <f t="shared" si="382"/>
        <v>0</v>
      </c>
      <c r="CR791" s="48">
        <f t="shared" si="383"/>
        <v>0</v>
      </c>
      <c r="CS791" s="48">
        <f t="shared" si="384"/>
        <v>0</v>
      </c>
      <c r="CT791" s="181"/>
      <c r="CU791" s="181"/>
    </row>
    <row r="792" spans="1:99" ht="20.100000000000001" customHeight="1" x14ac:dyDescent="0.25">
      <c r="A792" s="58">
        <v>788</v>
      </c>
      <c r="B792" s="58" t="str">
        <f>IF(D792='Напрямки конкурса'!$L$2,'Напрямки конкурса'!$B$2,IF(D792='Напрямки конкурса'!$L$3,'Напрямки конкурса'!$B$3,IF(D792='Напрямки конкурса'!$L$4,'Напрямки конкурса'!$B$4,IF(D792='Напрямки конкурса'!$L$5,'Напрямки конкурса'!$B$5,IF(D792='Напрямки конкурса'!$L$6,'Напрямки конкурса'!$B$6,IF(D792='Напрямки конкурса'!$L$7,'Напрямки конкурса'!$B$7,IF(D792='Напрямки конкурса'!$L$8,'Напрямки конкурса'!$B$8,IF(D792='Напрямки конкурса'!$L$9,'Напрямки конкурса'!$B$9,IF(D792='Напрямки конкурса'!$L$10,'Напрямки конкурса'!$B$10,IF(D792='Напрямки конкурса'!$L$11,'Напрямки конкурса'!$B$11,IF(D792='Напрямки конкурса'!$L$12,'Напрямки конкурса'!$B$12,IF(D792='Напрямки конкурса'!$L$13,'Напрямки конкурса'!$B$13,IF(D792='Напрямки конкурса'!$L$14,'Напрямки конкурса'!$B$14,IF(D792='Напрямки конкурса'!$L$15,'Напрямки конкурса'!$B$15,IF(D792='Напрямки конкурса'!$L$16,'Напрямки конкурса'!$B$16,IF(D792='Напрямки конкурса'!$L$17,'Напрямки конкурса'!$B$17,IF(D792='Напрямки конкурса'!$L$18,'Напрямки конкурса'!$B$18,IF(D792='Напрямки конкурса'!$L$19,'Напрямки конкурса'!$B$19,IF(D792='Напрямки конкурса'!$L$20,'Напрямки конкурса'!$B$20,IF(D792='Напрямки конкурса'!$L$21,'Напрямки конкурса'!$B$21,IF(D792='Напрямки конкурса'!$L$22,'Напрямки конкурса'!$B$22,IF(D792='Напрямки конкурса'!$L$23,'Напрямки конкурса'!$B$23,IF(D792='Напрямки конкурса'!$L$24,'Напрямки конкурса'!$B$24,IF(D792='Напрямки конкурса'!$L$25,'Напрямки конкурса'!$B$25,IF(D792='Напрямки конкурса'!$L$26,'Напрямки конкурса'!$B$26,IF(D792='Напрямки конкурса'!$L$27,'Напрямки конкурса'!$B$27,IF(D792='Напрямки конкурса'!$L$28,'Напрямки конкурса'!$B$28,"")))))))))))))))))))))))))))</f>
        <v/>
      </c>
      <c r="C792" s="59" t="str">
        <f>IF(D792='Напрямки конкурса'!$L$2,'Напрямки конкурса'!$K$2,IF(D792='Напрямки конкурса'!$L$3,'Напрямки конкурса'!$K$3,IF(D792='Напрямки конкурса'!$L$4,'Напрямки конкурса'!$K$4,IF(D792='Напрямки конкурса'!$L$5,'Напрямки конкурса'!$K$5,IF(D792='Напрямки конкурса'!$L$6,'Напрямки конкурса'!$K$6,IF(D792='Напрямки конкурса'!$L$7,'Напрямки конкурса'!$K$7,IF(D792='Напрямки конкурса'!$L$8,'Напрямки конкурса'!$K$8,IF(D792='Напрямки конкурса'!$L$9,'Напрямки конкурса'!$K$9,IF(D792='Напрямки конкурса'!$L$10,'Напрямки конкурса'!$K$10,IF(D792='Напрямки конкурса'!$L$11,'Напрямки конкурса'!$K$11,IF(D792='Напрямки конкурса'!$L$12,'Напрямки конкурса'!$K$12,IF(D792='Напрямки конкурса'!$L$13,'Напрямки конкурса'!$K$13,IF(D792='Напрямки конкурса'!$L$14,'Напрямки конкурса'!$K$14,IF(D792='Напрямки конкурса'!$L$15,'Напрямки конкурса'!$K$15,IF(D792='Напрямки конкурса'!$L$16,'Напрямки конкурса'!$K$16,IF(D792='Напрямки конкурса'!$L$17,'Напрямки конкурса'!$K$17,IF(D792='Напрямки конкурса'!$L$18,'Напрямки конкурса'!$K$18,IF(D792='Напрямки конкурса'!$L$19,'Напрямки конкурса'!$K$19,IF(D792='Напрямки конкурса'!$L$20,'Напрямки конкурса'!$K$20,IF(D792='Напрямки конкурса'!$L$21,'Напрямки конкурса'!$K$21,IF(D792='Напрямки конкурса'!$L$22,'Напрямки конкурса'!$K$22,IF(D792='Напрямки конкурса'!$L$23,'Напрямки конкурса'!$K$23,IF(D792='Напрямки конкурса'!$L$24,'Напрямки конкурса'!$K$24,IF(D792='Напрямки конкурса'!$L$25,'Напрямки конкурса'!$K$25,IF(D792='Напрямки конкурса'!$L$26,'Напрямки конкурса'!$K$26,IF(D792='Напрямки конкурса'!$L$27,'Напрямки конкурса'!$K$27,IF(D792='Напрямки конкурса'!$L$28,'Напрямки конкурса'!$K$28,"")))))))))))))))))))))))))))</f>
        <v/>
      </c>
      <c r="D792" s="50"/>
      <c r="E792" s="171"/>
      <c r="F792" s="171"/>
      <c r="G792" s="171"/>
      <c r="H792" s="150" t="str">
        <f>IF(I792='Категорія витрат'!$B$2,'Категорія витрат'!$A$2,IF(I792='Категорія витрат'!$B$3,'Категорія витрат'!$A$3,IF(I792='Категорія витрат'!$B$4,'Категорія витрат'!$A$4,IF(I792='Категорія витрат'!$B$5,'Категорія витрат'!$A$5,IF(I792='Категорія витрат'!$B$6,'Категорія витрат'!$A$6,IF(I792='Категорія витрат'!$B$7,'Категорія витрат'!$A$7,IF(I792='Категорія витрат'!$B$8,'Категорія витрат'!$A$8,IF(I792='Категорія витрат'!$B$9,'Категорія витрат'!$A$9,IF(I792='Категорія витрат'!$B$10,'Категорія витрат'!$A$10,IF(I792='Категорія витрат'!$B$11,'Категорія витрат'!$A$11,IF(I792='Категорія витрат'!$B$12,'Категорія витрат'!$A$12,IF(I792='Категорія витрат'!$B$13,'Категорія витрат'!$A$13,IF(I792='Категорія витрат'!$B$14,'Категорія витрат'!$A$14,IF(I792='Категорія витрат'!$B$15,'Категорія витрат'!$A$15,IF(I792='Категорія витрат'!$B$16,'Категорія витрат'!$A$16,IF(I792='Категорія витрат'!$B$17,'Категорія витрат'!$A$17,IF(I792='Категорія витрат'!$B$18,'Категорія витрат'!$A$18,IF(I792='Категорія витрат'!$B$19,'Категорія витрат'!$A$19,IF(I792='Категорія витрат'!$B$20,'Категорія витрат'!$A$20,IF(I792='Категорія витрат'!$B$21,'Категорія витрат'!$A$21,IF(I792='Категорія витрат'!$B$22,'Категорія витрат'!$A$22,IF(I792='Категорія витрат'!$B$23,'Категорія витрат'!$A$23,IF(I792='Категорія витрат'!$B$24,'Категорія витрат'!$A$24,IF(I792='Категорія витрат'!$B$25,'Категорія витрат'!$A$25,IF(I792='Категорія витрат'!$B$26,'Категорія витрат'!$A$26,IF(I792='Категорія витрат'!$B$27,'Категорія витрат'!$A$27,IF(I792='Категорія витрат'!$B$28,'Категорія витрат'!$A$28,IF(I792='Категорія витрат'!$B$29,'Категорія витрат'!$A$29,IF(I792='Категорія витрат'!$B$30,'Категорія витрат'!$A$30,"")))))))))))))))))))))))))))))</f>
        <v/>
      </c>
      <c r="I792" s="174"/>
      <c r="J792" s="173"/>
      <c r="K792" s="176"/>
      <c r="L792" s="87">
        <f t="shared" si="385"/>
        <v>0</v>
      </c>
      <c r="M792" s="176"/>
      <c r="N792" s="178"/>
      <c r="O792" s="171"/>
      <c r="P792" s="159">
        <f>IF(J792='Категорія витрат'!$F$2,ROUND('Додаток 3._Бюджет детальний ПР'!O792*0.3676,2),IF(J792='Категорія витрат'!$F$3,ROUND('Додаток 3._Бюджет детальний ПР'!O792*0.347,2),IF(J792='Категорія витрат'!$F$4,ROUND('Додаток 3._Бюджет детальний ПР'!O792*0.347,2),IF(J792='Категорія витрат'!$F$7,ROUND('Додаток 3._Бюджет детальний ПР'!O792*0.0841,2),0))))</f>
        <v>0</v>
      </c>
      <c r="Q792" s="153">
        <f t="shared" si="360"/>
        <v>0</v>
      </c>
      <c r="R792" s="181"/>
      <c r="S792" s="181"/>
      <c r="T792" s="181"/>
      <c r="U792" s="181"/>
      <c r="V792" s="181"/>
      <c r="W792" s="181"/>
      <c r="X792" s="181"/>
      <c r="Y792" s="181"/>
      <c r="Z792" s="181"/>
      <c r="AA792" s="181"/>
      <c r="AB792" s="181"/>
      <c r="AC792" s="181"/>
      <c r="AD792" s="48">
        <f t="shared" si="361"/>
        <v>0</v>
      </c>
      <c r="AE792" s="48">
        <f t="shared" si="362"/>
        <v>0</v>
      </c>
      <c r="AF792" s="48">
        <f t="shared" si="363"/>
        <v>0</v>
      </c>
      <c r="AG792" s="48">
        <f t="shared" si="364"/>
        <v>0</v>
      </c>
      <c r="AH792" s="48">
        <f t="shared" si="365"/>
        <v>0</v>
      </c>
      <c r="AI792" s="48">
        <f t="shared" si="366"/>
        <v>0</v>
      </c>
      <c r="AJ792" s="48">
        <f t="shared" si="367"/>
        <v>0</v>
      </c>
      <c r="AK792" s="48">
        <f t="shared" si="368"/>
        <v>0</v>
      </c>
      <c r="AL792" s="181"/>
      <c r="AM792" s="181"/>
      <c r="AN792" s="77"/>
      <c r="AO792" s="176"/>
      <c r="AP792" s="87">
        <f t="shared" si="386"/>
        <v>0</v>
      </c>
      <c r="AQ792" s="176"/>
      <c r="AR792" s="178"/>
      <c r="AS792" s="171"/>
      <c r="AT792" s="159">
        <f>IF(J792='Категорія витрат'!$F$2,ROUND('Додаток 3._Бюджет детальний ПР'!AS792*0.3676,2),IF(J792='Категорія витрат'!$F$3,ROUND('Додаток 3._Бюджет детальний ПР'!AS792*0.347,2),IF(J792='Категорія витрат'!$F$4,ROUND('Додаток 3._Бюджет детальний ПР'!AS792*0.347,2),IF(J792='Категорія витрат'!$F$7,ROUND('Додаток 3._Бюджет детальний ПР'!AS792*0.0841,2),0))))</f>
        <v>0</v>
      </c>
      <c r="AU792" s="153">
        <f t="shared" si="387"/>
        <v>0</v>
      </c>
      <c r="AV792" s="181"/>
      <c r="AW792" s="181"/>
      <c r="AX792" s="181"/>
      <c r="AY792" s="181"/>
      <c r="AZ792" s="181"/>
      <c r="BA792" s="181"/>
      <c r="BB792" s="181"/>
      <c r="BC792" s="181"/>
      <c r="BD792" s="181"/>
      <c r="BE792" s="181"/>
      <c r="BF792" s="181"/>
      <c r="BG792" s="181"/>
      <c r="BH792" s="48">
        <f t="shared" si="369"/>
        <v>0</v>
      </c>
      <c r="BI792" s="48">
        <f t="shared" si="370"/>
        <v>0</v>
      </c>
      <c r="BJ792" s="48">
        <f t="shared" si="371"/>
        <v>0</v>
      </c>
      <c r="BK792" s="48">
        <f t="shared" si="372"/>
        <v>0</v>
      </c>
      <c r="BL792" s="48">
        <f t="shared" si="373"/>
        <v>0</v>
      </c>
      <c r="BM792" s="48">
        <f t="shared" si="374"/>
        <v>0</v>
      </c>
      <c r="BN792" s="48">
        <f t="shared" si="375"/>
        <v>0</v>
      </c>
      <c r="BO792" s="48">
        <f t="shared" si="376"/>
        <v>0</v>
      </c>
      <c r="BP792" s="181"/>
      <c r="BQ792" s="181"/>
      <c r="BR792" s="191"/>
      <c r="BS792" s="176"/>
      <c r="BT792" s="87">
        <f t="shared" si="388"/>
        <v>0</v>
      </c>
      <c r="BU792" s="176"/>
      <c r="BV792" s="178"/>
      <c r="BW792" s="171"/>
      <c r="BX792" s="159">
        <f>IF(J792='Категорія витрат'!$F$2,ROUND('Додаток 3._Бюджет детальний ПР'!BW792*0.3676,2),IF(J792='Категорія витрат'!$F$3,ROUND('Додаток 3._Бюджет детальний ПР'!BW792*0.347,2),IF(J792='Категорія витрат'!$F$4,ROUND('Додаток 3._Бюджет детальний ПР'!BW792*0.347,2),IF(J792='Категорія витрат'!$F$7,ROUND('Додаток 3._Бюджет детальний ПР'!BW792*0.0841,2),0))))</f>
        <v>0</v>
      </c>
      <c r="BY792" s="153">
        <f t="shared" si="389"/>
        <v>0</v>
      </c>
      <c r="BZ792" s="181"/>
      <c r="CA792" s="181"/>
      <c r="CB792" s="181"/>
      <c r="CC792" s="181"/>
      <c r="CD792" s="181"/>
      <c r="CE792" s="181"/>
      <c r="CF792" s="181"/>
      <c r="CG792" s="181"/>
      <c r="CH792" s="181"/>
      <c r="CI792" s="181"/>
      <c r="CJ792" s="181"/>
      <c r="CK792" s="181"/>
      <c r="CL792" s="48">
        <f t="shared" si="377"/>
        <v>0</v>
      </c>
      <c r="CM792" s="48">
        <f t="shared" si="378"/>
        <v>0</v>
      </c>
      <c r="CN792" s="48">
        <f t="shared" si="379"/>
        <v>0</v>
      </c>
      <c r="CO792" s="48">
        <f t="shared" si="380"/>
        <v>0</v>
      </c>
      <c r="CP792" s="48">
        <f t="shared" si="381"/>
        <v>0</v>
      </c>
      <c r="CQ792" s="48">
        <f t="shared" si="382"/>
        <v>0</v>
      </c>
      <c r="CR792" s="48">
        <f t="shared" si="383"/>
        <v>0</v>
      </c>
      <c r="CS792" s="48">
        <f t="shared" si="384"/>
        <v>0</v>
      </c>
      <c r="CT792" s="181"/>
      <c r="CU792" s="181"/>
    </row>
    <row r="793" spans="1:99" ht="20.100000000000001" customHeight="1" x14ac:dyDescent="0.25">
      <c r="A793" s="58">
        <v>789</v>
      </c>
      <c r="B793" s="58" t="str">
        <f>IF(D793='Напрямки конкурса'!$L$2,'Напрямки конкурса'!$B$2,IF(D793='Напрямки конкурса'!$L$3,'Напрямки конкурса'!$B$3,IF(D793='Напрямки конкурса'!$L$4,'Напрямки конкурса'!$B$4,IF(D793='Напрямки конкурса'!$L$5,'Напрямки конкурса'!$B$5,IF(D793='Напрямки конкурса'!$L$6,'Напрямки конкурса'!$B$6,IF(D793='Напрямки конкурса'!$L$7,'Напрямки конкурса'!$B$7,IF(D793='Напрямки конкурса'!$L$8,'Напрямки конкурса'!$B$8,IF(D793='Напрямки конкурса'!$L$9,'Напрямки конкурса'!$B$9,IF(D793='Напрямки конкурса'!$L$10,'Напрямки конкурса'!$B$10,IF(D793='Напрямки конкурса'!$L$11,'Напрямки конкурса'!$B$11,IF(D793='Напрямки конкурса'!$L$12,'Напрямки конкурса'!$B$12,IF(D793='Напрямки конкурса'!$L$13,'Напрямки конкурса'!$B$13,IF(D793='Напрямки конкурса'!$L$14,'Напрямки конкурса'!$B$14,IF(D793='Напрямки конкурса'!$L$15,'Напрямки конкурса'!$B$15,IF(D793='Напрямки конкурса'!$L$16,'Напрямки конкурса'!$B$16,IF(D793='Напрямки конкурса'!$L$17,'Напрямки конкурса'!$B$17,IF(D793='Напрямки конкурса'!$L$18,'Напрямки конкурса'!$B$18,IF(D793='Напрямки конкурса'!$L$19,'Напрямки конкурса'!$B$19,IF(D793='Напрямки конкурса'!$L$20,'Напрямки конкурса'!$B$20,IF(D793='Напрямки конкурса'!$L$21,'Напрямки конкурса'!$B$21,IF(D793='Напрямки конкурса'!$L$22,'Напрямки конкурса'!$B$22,IF(D793='Напрямки конкурса'!$L$23,'Напрямки конкурса'!$B$23,IF(D793='Напрямки конкурса'!$L$24,'Напрямки конкурса'!$B$24,IF(D793='Напрямки конкурса'!$L$25,'Напрямки конкурса'!$B$25,IF(D793='Напрямки конкурса'!$L$26,'Напрямки конкурса'!$B$26,IF(D793='Напрямки конкурса'!$L$27,'Напрямки конкурса'!$B$27,IF(D793='Напрямки конкурса'!$L$28,'Напрямки конкурса'!$B$28,"")))))))))))))))))))))))))))</f>
        <v/>
      </c>
      <c r="C793" s="59" t="str">
        <f>IF(D793='Напрямки конкурса'!$L$2,'Напрямки конкурса'!$K$2,IF(D793='Напрямки конкурса'!$L$3,'Напрямки конкурса'!$K$3,IF(D793='Напрямки конкурса'!$L$4,'Напрямки конкурса'!$K$4,IF(D793='Напрямки конкурса'!$L$5,'Напрямки конкурса'!$K$5,IF(D793='Напрямки конкурса'!$L$6,'Напрямки конкурса'!$K$6,IF(D793='Напрямки конкурса'!$L$7,'Напрямки конкурса'!$K$7,IF(D793='Напрямки конкурса'!$L$8,'Напрямки конкурса'!$K$8,IF(D793='Напрямки конкурса'!$L$9,'Напрямки конкурса'!$K$9,IF(D793='Напрямки конкурса'!$L$10,'Напрямки конкурса'!$K$10,IF(D793='Напрямки конкурса'!$L$11,'Напрямки конкурса'!$K$11,IF(D793='Напрямки конкурса'!$L$12,'Напрямки конкурса'!$K$12,IF(D793='Напрямки конкурса'!$L$13,'Напрямки конкурса'!$K$13,IF(D793='Напрямки конкурса'!$L$14,'Напрямки конкурса'!$K$14,IF(D793='Напрямки конкурса'!$L$15,'Напрямки конкурса'!$K$15,IF(D793='Напрямки конкурса'!$L$16,'Напрямки конкурса'!$K$16,IF(D793='Напрямки конкурса'!$L$17,'Напрямки конкурса'!$K$17,IF(D793='Напрямки конкурса'!$L$18,'Напрямки конкурса'!$K$18,IF(D793='Напрямки конкурса'!$L$19,'Напрямки конкурса'!$K$19,IF(D793='Напрямки конкурса'!$L$20,'Напрямки конкурса'!$K$20,IF(D793='Напрямки конкурса'!$L$21,'Напрямки конкурса'!$K$21,IF(D793='Напрямки конкурса'!$L$22,'Напрямки конкурса'!$K$22,IF(D793='Напрямки конкурса'!$L$23,'Напрямки конкурса'!$K$23,IF(D793='Напрямки конкурса'!$L$24,'Напрямки конкурса'!$K$24,IF(D793='Напрямки конкурса'!$L$25,'Напрямки конкурса'!$K$25,IF(D793='Напрямки конкурса'!$L$26,'Напрямки конкурса'!$K$26,IF(D793='Напрямки конкурса'!$L$27,'Напрямки конкурса'!$K$27,IF(D793='Напрямки конкурса'!$L$28,'Напрямки конкурса'!$K$28,"")))))))))))))))))))))))))))</f>
        <v/>
      </c>
      <c r="D793" s="50"/>
      <c r="E793" s="171"/>
      <c r="F793" s="171"/>
      <c r="G793" s="171"/>
      <c r="H793" s="150" t="str">
        <f>IF(I793='Категорія витрат'!$B$2,'Категорія витрат'!$A$2,IF(I793='Категорія витрат'!$B$3,'Категорія витрат'!$A$3,IF(I793='Категорія витрат'!$B$4,'Категорія витрат'!$A$4,IF(I793='Категорія витрат'!$B$5,'Категорія витрат'!$A$5,IF(I793='Категорія витрат'!$B$6,'Категорія витрат'!$A$6,IF(I793='Категорія витрат'!$B$7,'Категорія витрат'!$A$7,IF(I793='Категорія витрат'!$B$8,'Категорія витрат'!$A$8,IF(I793='Категорія витрат'!$B$9,'Категорія витрат'!$A$9,IF(I793='Категорія витрат'!$B$10,'Категорія витрат'!$A$10,IF(I793='Категорія витрат'!$B$11,'Категорія витрат'!$A$11,IF(I793='Категорія витрат'!$B$12,'Категорія витрат'!$A$12,IF(I793='Категорія витрат'!$B$13,'Категорія витрат'!$A$13,IF(I793='Категорія витрат'!$B$14,'Категорія витрат'!$A$14,IF(I793='Категорія витрат'!$B$15,'Категорія витрат'!$A$15,IF(I793='Категорія витрат'!$B$16,'Категорія витрат'!$A$16,IF(I793='Категорія витрат'!$B$17,'Категорія витрат'!$A$17,IF(I793='Категорія витрат'!$B$18,'Категорія витрат'!$A$18,IF(I793='Категорія витрат'!$B$19,'Категорія витрат'!$A$19,IF(I793='Категорія витрат'!$B$20,'Категорія витрат'!$A$20,IF(I793='Категорія витрат'!$B$21,'Категорія витрат'!$A$21,IF(I793='Категорія витрат'!$B$22,'Категорія витрат'!$A$22,IF(I793='Категорія витрат'!$B$23,'Категорія витрат'!$A$23,IF(I793='Категорія витрат'!$B$24,'Категорія витрат'!$A$24,IF(I793='Категорія витрат'!$B$25,'Категорія витрат'!$A$25,IF(I793='Категорія витрат'!$B$26,'Категорія витрат'!$A$26,IF(I793='Категорія витрат'!$B$27,'Категорія витрат'!$A$27,IF(I793='Категорія витрат'!$B$28,'Категорія витрат'!$A$28,IF(I793='Категорія витрат'!$B$29,'Категорія витрат'!$A$29,IF(I793='Категорія витрат'!$B$30,'Категорія витрат'!$A$30,"")))))))))))))))))))))))))))))</f>
        <v/>
      </c>
      <c r="I793" s="174"/>
      <c r="J793" s="173"/>
      <c r="K793" s="176"/>
      <c r="L793" s="87">
        <f t="shared" si="385"/>
        <v>0</v>
      </c>
      <c r="M793" s="176"/>
      <c r="N793" s="178"/>
      <c r="O793" s="171"/>
      <c r="P793" s="159">
        <f>IF(J793='Категорія витрат'!$F$2,ROUND('Додаток 3._Бюджет детальний ПР'!O793*0.3676,2),IF(J793='Категорія витрат'!$F$3,ROUND('Додаток 3._Бюджет детальний ПР'!O793*0.347,2),IF(J793='Категорія витрат'!$F$4,ROUND('Додаток 3._Бюджет детальний ПР'!O793*0.347,2),IF(J793='Категорія витрат'!$F$7,ROUND('Додаток 3._Бюджет детальний ПР'!O793*0.0841,2),0))))</f>
        <v>0</v>
      </c>
      <c r="Q793" s="153">
        <f t="shared" si="360"/>
        <v>0</v>
      </c>
      <c r="R793" s="181"/>
      <c r="S793" s="181"/>
      <c r="T793" s="181"/>
      <c r="U793" s="181"/>
      <c r="V793" s="181"/>
      <c r="W793" s="181"/>
      <c r="X793" s="181"/>
      <c r="Y793" s="181"/>
      <c r="Z793" s="181"/>
      <c r="AA793" s="181"/>
      <c r="AB793" s="181"/>
      <c r="AC793" s="181"/>
      <c r="AD793" s="48">
        <f t="shared" si="361"/>
        <v>0</v>
      </c>
      <c r="AE793" s="48">
        <f t="shared" si="362"/>
        <v>0</v>
      </c>
      <c r="AF793" s="48">
        <f t="shared" si="363"/>
        <v>0</v>
      </c>
      <c r="AG793" s="48">
        <f t="shared" si="364"/>
        <v>0</v>
      </c>
      <c r="AH793" s="48">
        <f t="shared" si="365"/>
        <v>0</v>
      </c>
      <c r="AI793" s="48">
        <f t="shared" si="366"/>
        <v>0</v>
      </c>
      <c r="AJ793" s="48">
        <f t="shared" si="367"/>
        <v>0</v>
      </c>
      <c r="AK793" s="48">
        <f t="shared" si="368"/>
        <v>0</v>
      </c>
      <c r="AL793" s="181"/>
      <c r="AM793" s="181"/>
      <c r="AN793" s="77"/>
      <c r="AO793" s="176"/>
      <c r="AP793" s="87">
        <f t="shared" si="386"/>
        <v>0</v>
      </c>
      <c r="AQ793" s="176"/>
      <c r="AR793" s="178"/>
      <c r="AS793" s="171"/>
      <c r="AT793" s="159">
        <f>IF(J793='Категорія витрат'!$F$2,ROUND('Додаток 3._Бюджет детальний ПР'!AS793*0.3676,2),IF(J793='Категорія витрат'!$F$3,ROUND('Додаток 3._Бюджет детальний ПР'!AS793*0.347,2),IF(J793='Категорія витрат'!$F$4,ROUND('Додаток 3._Бюджет детальний ПР'!AS793*0.347,2),IF(J793='Категорія витрат'!$F$7,ROUND('Додаток 3._Бюджет детальний ПР'!AS793*0.0841,2),0))))</f>
        <v>0</v>
      </c>
      <c r="AU793" s="153">
        <f t="shared" si="387"/>
        <v>0</v>
      </c>
      <c r="AV793" s="181"/>
      <c r="AW793" s="181"/>
      <c r="AX793" s="181"/>
      <c r="AY793" s="181"/>
      <c r="AZ793" s="181"/>
      <c r="BA793" s="181"/>
      <c r="BB793" s="181"/>
      <c r="BC793" s="181"/>
      <c r="BD793" s="181"/>
      <c r="BE793" s="181"/>
      <c r="BF793" s="181"/>
      <c r="BG793" s="181"/>
      <c r="BH793" s="48">
        <f t="shared" si="369"/>
        <v>0</v>
      </c>
      <c r="BI793" s="48">
        <f t="shared" si="370"/>
        <v>0</v>
      </c>
      <c r="BJ793" s="48">
        <f t="shared" si="371"/>
        <v>0</v>
      </c>
      <c r="BK793" s="48">
        <f t="shared" si="372"/>
        <v>0</v>
      </c>
      <c r="BL793" s="48">
        <f t="shared" si="373"/>
        <v>0</v>
      </c>
      <c r="BM793" s="48">
        <f t="shared" si="374"/>
        <v>0</v>
      </c>
      <c r="BN793" s="48">
        <f t="shared" si="375"/>
        <v>0</v>
      </c>
      <c r="BO793" s="48">
        <f t="shared" si="376"/>
        <v>0</v>
      </c>
      <c r="BP793" s="181"/>
      <c r="BQ793" s="181"/>
      <c r="BR793" s="191"/>
      <c r="BS793" s="176"/>
      <c r="BT793" s="87">
        <f t="shared" si="388"/>
        <v>0</v>
      </c>
      <c r="BU793" s="176"/>
      <c r="BV793" s="178"/>
      <c r="BW793" s="171"/>
      <c r="BX793" s="159">
        <f>IF(J793='Категорія витрат'!$F$2,ROUND('Додаток 3._Бюджет детальний ПР'!BW793*0.3676,2),IF(J793='Категорія витрат'!$F$3,ROUND('Додаток 3._Бюджет детальний ПР'!BW793*0.347,2),IF(J793='Категорія витрат'!$F$4,ROUND('Додаток 3._Бюджет детальний ПР'!BW793*0.347,2),IF(J793='Категорія витрат'!$F$7,ROUND('Додаток 3._Бюджет детальний ПР'!BW793*0.0841,2),0))))</f>
        <v>0</v>
      </c>
      <c r="BY793" s="153">
        <f t="shared" si="389"/>
        <v>0</v>
      </c>
      <c r="BZ793" s="181"/>
      <c r="CA793" s="181"/>
      <c r="CB793" s="181"/>
      <c r="CC793" s="181"/>
      <c r="CD793" s="181"/>
      <c r="CE793" s="181"/>
      <c r="CF793" s="181"/>
      <c r="CG793" s="181"/>
      <c r="CH793" s="181"/>
      <c r="CI793" s="181"/>
      <c r="CJ793" s="181"/>
      <c r="CK793" s="181"/>
      <c r="CL793" s="48">
        <f t="shared" si="377"/>
        <v>0</v>
      </c>
      <c r="CM793" s="48">
        <f t="shared" si="378"/>
        <v>0</v>
      </c>
      <c r="CN793" s="48">
        <f t="shared" si="379"/>
        <v>0</v>
      </c>
      <c r="CO793" s="48">
        <f t="shared" si="380"/>
        <v>0</v>
      </c>
      <c r="CP793" s="48">
        <f t="shared" si="381"/>
        <v>0</v>
      </c>
      <c r="CQ793" s="48">
        <f t="shared" si="382"/>
        <v>0</v>
      </c>
      <c r="CR793" s="48">
        <f t="shared" si="383"/>
        <v>0</v>
      </c>
      <c r="CS793" s="48">
        <f t="shared" si="384"/>
        <v>0</v>
      </c>
      <c r="CT793" s="181"/>
      <c r="CU793" s="181"/>
    </row>
    <row r="794" spans="1:99" ht="20.100000000000001" customHeight="1" x14ac:dyDescent="0.25">
      <c r="A794" s="58">
        <v>790</v>
      </c>
      <c r="B794" s="58" t="str">
        <f>IF(D794='Напрямки конкурса'!$L$2,'Напрямки конкурса'!$B$2,IF(D794='Напрямки конкурса'!$L$3,'Напрямки конкурса'!$B$3,IF(D794='Напрямки конкурса'!$L$4,'Напрямки конкурса'!$B$4,IF(D794='Напрямки конкурса'!$L$5,'Напрямки конкурса'!$B$5,IF(D794='Напрямки конкурса'!$L$6,'Напрямки конкурса'!$B$6,IF(D794='Напрямки конкурса'!$L$7,'Напрямки конкурса'!$B$7,IF(D794='Напрямки конкурса'!$L$8,'Напрямки конкурса'!$B$8,IF(D794='Напрямки конкурса'!$L$9,'Напрямки конкурса'!$B$9,IF(D794='Напрямки конкурса'!$L$10,'Напрямки конкурса'!$B$10,IF(D794='Напрямки конкурса'!$L$11,'Напрямки конкурса'!$B$11,IF(D794='Напрямки конкурса'!$L$12,'Напрямки конкурса'!$B$12,IF(D794='Напрямки конкурса'!$L$13,'Напрямки конкурса'!$B$13,IF(D794='Напрямки конкурса'!$L$14,'Напрямки конкурса'!$B$14,IF(D794='Напрямки конкурса'!$L$15,'Напрямки конкурса'!$B$15,IF(D794='Напрямки конкурса'!$L$16,'Напрямки конкурса'!$B$16,IF(D794='Напрямки конкурса'!$L$17,'Напрямки конкурса'!$B$17,IF(D794='Напрямки конкурса'!$L$18,'Напрямки конкурса'!$B$18,IF(D794='Напрямки конкурса'!$L$19,'Напрямки конкурса'!$B$19,IF(D794='Напрямки конкурса'!$L$20,'Напрямки конкурса'!$B$20,IF(D794='Напрямки конкурса'!$L$21,'Напрямки конкурса'!$B$21,IF(D794='Напрямки конкурса'!$L$22,'Напрямки конкурса'!$B$22,IF(D794='Напрямки конкурса'!$L$23,'Напрямки конкурса'!$B$23,IF(D794='Напрямки конкурса'!$L$24,'Напрямки конкурса'!$B$24,IF(D794='Напрямки конкурса'!$L$25,'Напрямки конкурса'!$B$25,IF(D794='Напрямки конкурса'!$L$26,'Напрямки конкурса'!$B$26,IF(D794='Напрямки конкурса'!$L$27,'Напрямки конкурса'!$B$27,IF(D794='Напрямки конкурса'!$L$28,'Напрямки конкурса'!$B$28,"")))))))))))))))))))))))))))</f>
        <v/>
      </c>
      <c r="C794" s="59" t="str">
        <f>IF(D794='Напрямки конкурса'!$L$2,'Напрямки конкурса'!$K$2,IF(D794='Напрямки конкурса'!$L$3,'Напрямки конкурса'!$K$3,IF(D794='Напрямки конкурса'!$L$4,'Напрямки конкурса'!$K$4,IF(D794='Напрямки конкурса'!$L$5,'Напрямки конкурса'!$K$5,IF(D794='Напрямки конкурса'!$L$6,'Напрямки конкурса'!$K$6,IF(D794='Напрямки конкурса'!$L$7,'Напрямки конкурса'!$K$7,IF(D794='Напрямки конкурса'!$L$8,'Напрямки конкурса'!$K$8,IF(D794='Напрямки конкурса'!$L$9,'Напрямки конкурса'!$K$9,IF(D794='Напрямки конкурса'!$L$10,'Напрямки конкурса'!$K$10,IF(D794='Напрямки конкурса'!$L$11,'Напрямки конкурса'!$K$11,IF(D794='Напрямки конкурса'!$L$12,'Напрямки конкурса'!$K$12,IF(D794='Напрямки конкурса'!$L$13,'Напрямки конкурса'!$K$13,IF(D794='Напрямки конкурса'!$L$14,'Напрямки конкурса'!$K$14,IF(D794='Напрямки конкурса'!$L$15,'Напрямки конкурса'!$K$15,IF(D794='Напрямки конкурса'!$L$16,'Напрямки конкурса'!$K$16,IF(D794='Напрямки конкурса'!$L$17,'Напрямки конкурса'!$K$17,IF(D794='Напрямки конкурса'!$L$18,'Напрямки конкурса'!$K$18,IF(D794='Напрямки конкурса'!$L$19,'Напрямки конкурса'!$K$19,IF(D794='Напрямки конкурса'!$L$20,'Напрямки конкурса'!$K$20,IF(D794='Напрямки конкурса'!$L$21,'Напрямки конкурса'!$K$21,IF(D794='Напрямки конкурса'!$L$22,'Напрямки конкурса'!$K$22,IF(D794='Напрямки конкурса'!$L$23,'Напрямки конкурса'!$K$23,IF(D794='Напрямки конкурса'!$L$24,'Напрямки конкурса'!$K$24,IF(D794='Напрямки конкурса'!$L$25,'Напрямки конкурса'!$K$25,IF(D794='Напрямки конкурса'!$L$26,'Напрямки конкурса'!$K$26,IF(D794='Напрямки конкурса'!$L$27,'Напрямки конкурса'!$K$27,IF(D794='Напрямки конкурса'!$L$28,'Напрямки конкурса'!$K$28,"")))))))))))))))))))))))))))</f>
        <v/>
      </c>
      <c r="D794" s="50"/>
      <c r="E794" s="171"/>
      <c r="F794" s="171"/>
      <c r="G794" s="171"/>
      <c r="H794" s="150" t="str">
        <f>IF(I794='Категорія витрат'!$B$2,'Категорія витрат'!$A$2,IF(I794='Категорія витрат'!$B$3,'Категорія витрат'!$A$3,IF(I794='Категорія витрат'!$B$4,'Категорія витрат'!$A$4,IF(I794='Категорія витрат'!$B$5,'Категорія витрат'!$A$5,IF(I794='Категорія витрат'!$B$6,'Категорія витрат'!$A$6,IF(I794='Категорія витрат'!$B$7,'Категорія витрат'!$A$7,IF(I794='Категорія витрат'!$B$8,'Категорія витрат'!$A$8,IF(I794='Категорія витрат'!$B$9,'Категорія витрат'!$A$9,IF(I794='Категорія витрат'!$B$10,'Категорія витрат'!$A$10,IF(I794='Категорія витрат'!$B$11,'Категорія витрат'!$A$11,IF(I794='Категорія витрат'!$B$12,'Категорія витрат'!$A$12,IF(I794='Категорія витрат'!$B$13,'Категорія витрат'!$A$13,IF(I794='Категорія витрат'!$B$14,'Категорія витрат'!$A$14,IF(I794='Категорія витрат'!$B$15,'Категорія витрат'!$A$15,IF(I794='Категорія витрат'!$B$16,'Категорія витрат'!$A$16,IF(I794='Категорія витрат'!$B$17,'Категорія витрат'!$A$17,IF(I794='Категорія витрат'!$B$18,'Категорія витрат'!$A$18,IF(I794='Категорія витрат'!$B$19,'Категорія витрат'!$A$19,IF(I794='Категорія витрат'!$B$20,'Категорія витрат'!$A$20,IF(I794='Категорія витрат'!$B$21,'Категорія витрат'!$A$21,IF(I794='Категорія витрат'!$B$22,'Категорія витрат'!$A$22,IF(I794='Категорія витрат'!$B$23,'Категорія витрат'!$A$23,IF(I794='Категорія витрат'!$B$24,'Категорія витрат'!$A$24,IF(I794='Категорія витрат'!$B$25,'Категорія витрат'!$A$25,IF(I794='Категорія витрат'!$B$26,'Категорія витрат'!$A$26,IF(I794='Категорія витрат'!$B$27,'Категорія витрат'!$A$27,IF(I794='Категорія витрат'!$B$28,'Категорія витрат'!$A$28,IF(I794='Категорія витрат'!$B$29,'Категорія витрат'!$A$29,IF(I794='Категорія витрат'!$B$30,'Категорія витрат'!$A$30,"")))))))))))))))))))))))))))))</f>
        <v/>
      </c>
      <c r="I794" s="174"/>
      <c r="J794" s="173"/>
      <c r="K794" s="176"/>
      <c r="L794" s="87">
        <f t="shared" si="385"/>
        <v>0</v>
      </c>
      <c r="M794" s="176"/>
      <c r="N794" s="178"/>
      <c r="O794" s="171"/>
      <c r="P794" s="159">
        <f>IF(J794='Категорія витрат'!$F$2,ROUND('Додаток 3._Бюджет детальний ПР'!O794*0.3676,2),IF(J794='Категорія витрат'!$F$3,ROUND('Додаток 3._Бюджет детальний ПР'!O794*0.347,2),IF(J794='Категорія витрат'!$F$4,ROUND('Додаток 3._Бюджет детальний ПР'!O794*0.347,2),IF(J794='Категорія витрат'!$F$7,ROUND('Додаток 3._Бюджет детальний ПР'!O794*0.0841,2),0))))</f>
        <v>0</v>
      </c>
      <c r="Q794" s="153">
        <f t="shared" si="360"/>
        <v>0</v>
      </c>
      <c r="R794" s="181"/>
      <c r="S794" s="181"/>
      <c r="T794" s="181"/>
      <c r="U794" s="181"/>
      <c r="V794" s="181"/>
      <c r="W794" s="181"/>
      <c r="X794" s="181"/>
      <c r="Y794" s="181"/>
      <c r="Z794" s="181"/>
      <c r="AA794" s="181"/>
      <c r="AB794" s="181"/>
      <c r="AC794" s="181"/>
      <c r="AD794" s="48">
        <f t="shared" si="361"/>
        <v>0</v>
      </c>
      <c r="AE794" s="48">
        <f t="shared" si="362"/>
        <v>0</v>
      </c>
      <c r="AF794" s="48">
        <f t="shared" si="363"/>
        <v>0</v>
      </c>
      <c r="AG794" s="48">
        <f t="shared" si="364"/>
        <v>0</v>
      </c>
      <c r="AH794" s="48">
        <f t="shared" si="365"/>
        <v>0</v>
      </c>
      <c r="AI794" s="48">
        <f t="shared" si="366"/>
        <v>0</v>
      </c>
      <c r="AJ794" s="48">
        <f t="shared" si="367"/>
        <v>0</v>
      </c>
      <c r="AK794" s="48">
        <f t="shared" si="368"/>
        <v>0</v>
      </c>
      <c r="AL794" s="181"/>
      <c r="AM794" s="181"/>
      <c r="AN794" s="77"/>
      <c r="AO794" s="176"/>
      <c r="AP794" s="87">
        <f t="shared" si="386"/>
        <v>0</v>
      </c>
      <c r="AQ794" s="176"/>
      <c r="AR794" s="178"/>
      <c r="AS794" s="171"/>
      <c r="AT794" s="159">
        <f>IF(J794='Категорія витрат'!$F$2,ROUND('Додаток 3._Бюджет детальний ПР'!AS794*0.3676,2),IF(J794='Категорія витрат'!$F$3,ROUND('Додаток 3._Бюджет детальний ПР'!AS794*0.347,2),IF(J794='Категорія витрат'!$F$4,ROUND('Додаток 3._Бюджет детальний ПР'!AS794*0.347,2),IF(J794='Категорія витрат'!$F$7,ROUND('Додаток 3._Бюджет детальний ПР'!AS794*0.0841,2),0))))</f>
        <v>0</v>
      </c>
      <c r="AU794" s="153">
        <f t="shared" si="387"/>
        <v>0</v>
      </c>
      <c r="AV794" s="181"/>
      <c r="AW794" s="181"/>
      <c r="AX794" s="181"/>
      <c r="AY794" s="181"/>
      <c r="AZ794" s="181"/>
      <c r="BA794" s="181"/>
      <c r="BB794" s="181"/>
      <c r="BC794" s="181"/>
      <c r="BD794" s="181"/>
      <c r="BE794" s="181"/>
      <c r="BF794" s="181"/>
      <c r="BG794" s="181"/>
      <c r="BH794" s="48">
        <f t="shared" si="369"/>
        <v>0</v>
      </c>
      <c r="BI794" s="48">
        <f t="shared" si="370"/>
        <v>0</v>
      </c>
      <c r="BJ794" s="48">
        <f t="shared" si="371"/>
        <v>0</v>
      </c>
      <c r="BK794" s="48">
        <f t="shared" si="372"/>
        <v>0</v>
      </c>
      <c r="BL794" s="48">
        <f t="shared" si="373"/>
        <v>0</v>
      </c>
      <c r="BM794" s="48">
        <f t="shared" si="374"/>
        <v>0</v>
      </c>
      <c r="BN794" s="48">
        <f t="shared" si="375"/>
        <v>0</v>
      </c>
      <c r="BO794" s="48">
        <f t="shared" si="376"/>
        <v>0</v>
      </c>
      <c r="BP794" s="181"/>
      <c r="BQ794" s="181"/>
      <c r="BR794" s="191"/>
      <c r="BS794" s="176"/>
      <c r="BT794" s="87">
        <f t="shared" si="388"/>
        <v>0</v>
      </c>
      <c r="BU794" s="176"/>
      <c r="BV794" s="178"/>
      <c r="BW794" s="171"/>
      <c r="BX794" s="159">
        <f>IF(J794='Категорія витрат'!$F$2,ROUND('Додаток 3._Бюджет детальний ПР'!BW794*0.3676,2),IF(J794='Категорія витрат'!$F$3,ROUND('Додаток 3._Бюджет детальний ПР'!BW794*0.347,2),IF(J794='Категорія витрат'!$F$4,ROUND('Додаток 3._Бюджет детальний ПР'!BW794*0.347,2),IF(J794='Категорія витрат'!$F$7,ROUND('Додаток 3._Бюджет детальний ПР'!BW794*0.0841,2),0))))</f>
        <v>0</v>
      </c>
      <c r="BY794" s="153">
        <f t="shared" si="389"/>
        <v>0</v>
      </c>
      <c r="BZ794" s="181"/>
      <c r="CA794" s="181"/>
      <c r="CB794" s="181"/>
      <c r="CC794" s="181"/>
      <c r="CD794" s="181"/>
      <c r="CE794" s="181"/>
      <c r="CF794" s="181"/>
      <c r="CG794" s="181"/>
      <c r="CH794" s="181"/>
      <c r="CI794" s="181"/>
      <c r="CJ794" s="181"/>
      <c r="CK794" s="181"/>
      <c r="CL794" s="48">
        <f t="shared" si="377"/>
        <v>0</v>
      </c>
      <c r="CM794" s="48">
        <f t="shared" si="378"/>
        <v>0</v>
      </c>
      <c r="CN794" s="48">
        <f t="shared" si="379"/>
        <v>0</v>
      </c>
      <c r="CO794" s="48">
        <f t="shared" si="380"/>
        <v>0</v>
      </c>
      <c r="CP794" s="48">
        <f t="shared" si="381"/>
        <v>0</v>
      </c>
      <c r="CQ794" s="48">
        <f t="shared" si="382"/>
        <v>0</v>
      </c>
      <c r="CR794" s="48">
        <f t="shared" si="383"/>
        <v>0</v>
      </c>
      <c r="CS794" s="48">
        <f t="shared" si="384"/>
        <v>0</v>
      </c>
      <c r="CT794" s="181"/>
      <c r="CU794" s="181"/>
    </row>
    <row r="795" spans="1:99" ht="20.100000000000001" customHeight="1" x14ac:dyDescent="0.25">
      <c r="A795" s="58">
        <v>791</v>
      </c>
      <c r="B795" s="58" t="str">
        <f>IF(D795='Напрямки конкурса'!$L$2,'Напрямки конкурса'!$B$2,IF(D795='Напрямки конкурса'!$L$3,'Напрямки конкурса'!$B$3,IF(D795='Напрямки конкурса'!$L$4,'Напрямки конкурса'!$B$4,IF(D795='Напрямки конкурса'!$L$5,'Напрямки конкурса'!$B$5,IF(D795='Напрямки конкурса'!$L$6,'Напрямки конкурса'!$B$6,IF(D795='Напрямки конкурса'!$L$7,'Напрямки конкурса'!$B$7,IF(D795='Напрямки конкурса'!$L$8,'Напрямки конкурса'!$B$8,IF(D795='Напрямки конкурса'!$L$9,'Напрямки конкурса'!$B$9,IF(D795='Напрямки конкурса'!$L$10,'Напрямки конкурса'!$B$10,IF(D795='Напрямки конкурса'!$L$11,'Напрямки конкурса'!$B$11,IF(D795='Напрямки конкурса'!$L$12,'Напрямки конкурса'!$B$12,IF(D795='Напрямки конкурса'!$L$13,'Напрямки конкурса'!$B$13,IF(D795='Напрямки конкурса'!$L$14,'Напрямки конкурса'!$B$14,IF(D795='Напрямки конкурса'!$L$15,'Напрямки конкурса'!$B$15,IF(D795='Напрямки конкурса'!$L$16,'Напрямки конкурса'!$B$16,IF(D795='Напрямки конкурса'!$L$17,'Напрямки конкурса'!$B$17,IF(D795='Напрямки конкурса'!$L$18,'Напрямки конкурса'!$B$18,IF(D795='Напрямки конкурса'!$L$19,'Напрямки конкурса'!$B$19,IF(D795='Напрямки конкурса'!$L$20,'Напрямки конкурса'!$B$20,IF(D795='Напрямки конкурса'!$L$21,'Напрямки конкурса'!$B$21,IF(D795='Напрямки конкурса'!$L$22,'Напрямки конкурса'!$B$22,IF(D795='Напрямки конкурса'!$L$23,'Напрямки конкурса'!$B$23,IF(D795='Напрямки конкурса'!$L$24,'Напрямки конкурса'!$B$24,IF(D795='Напрямки конкурса'!$L$25,'Напрямки конкурса'!$B$25,IF(D795='Напрямки конкурса'!$L$26,'Напрямки конкурса'!$B$26,IF(D795='Напрямки конкурса'!$L$27,'Напрямки конкурса'!$B$27,IF(D795='Напрямки конкурса'!$L$28,'Напрямки конкурса'!$B$28,"")))))))))))))))))))))))))))</f>
        <v/>
      </c>
      <c r="C795" s="59" t="str">
        <f>IF(D795='Напрямки конкурса'!$L$2,'Напрямки конкурса'!$K$2,IF(D795='Напрямки конкурса'!$L$3,'Напрямки конкурса'!$K$3,IF(D795='Напрямки конкурса'!$L$4,'Напрямки конкурса'!$K$4,IF(D795='Напрямки конкурса'!$L$5,'Напрямки конкурса'!$K$5,IF(D795='Напрямки конкурса'!$L$6,'Напрямки конкурса'!$K$6,IF(D795='Напрямки конкурса'!$L$7,'Напрямки конкурса'!$K$7,IF(D795='Напрямки конкурса'!$L$8,'Напрямки конкурса'!$K$8,IF(D795='Напрямки конкурса'!$L$9,'Напрямки конкурса'!$K$9,IF(D795='Напрямки конкурса'!$L$10,'Напрямки конкурса'!$K$10,IF(D795='Напрямки конкурса'!$L$11,'Напрямки конкурса'!$K$11,IF(D795='Напрямки конкурса'!$L$12,'Напрямки конкурса'!$K$12,IF(D795='Напрямки конкурса'!$L$13,'Напрямки конкурса'!$K$13,IF(D795='Напрямки конкурса'!$L$14,'Напрямки конкурса'!$K$14,IF(D795='Напрямки конкурса'!$L$15,'Напрямки конкурса'!$K$15,IF(D795='Напрямки конкурса'!$L$16,'Напрямки конкурса'!$K$16,IF(D795='Напрямки конкурса'!$L$17,'Напрямки конкурса'!$K$17,IF(D795='Напрямки конкурса'!$L$18,'Напрямки конкурса'!$K$18,IF(D795='Напрямки конкурса'!$L$19,'Напрямки конкурса'!$K$19,IF(D795='Напрямки конкурса'!$L$20,'Напрямки конкурса'!$K$20,IF(D795='Напрямки конкурса'!$L$21,'Напрямки конкурса'!$K$21,IF(D795='Напрямки конкурса'!$L$22,'Напрямки конкурса'!$K$22,IF(D795='Напрямки конкурса'!$L$23,'Напрямки конкурса'!$K$23,IF(D795='Напрямки конкурса'!$L$24,'Напрямки конкурса'!$K$24,IF(D795='Напрямки конкурса'!$L$25,'Напрямки конкурса'!$K$25,IF(D795='Напрямки конкурса'!$L$26,'Напрямки конкурса'!$K$26,IF(D795='Напрямки конкурса'!$L$27,'Напрямки конкурса'!$K$27,IF(D795='Напрямки конкурса'!$L$28,'Напрямки конкурса'!$K$28,"")))))))))))))))))))))))))))</f>
        <v/>
      </c>
      <c r="D795" s="50"/>
      <c r="E795" s="171"/>
      <c r="F795" s="171"/>
      <c r="G795" s="171"/>
      <c r="H795" s="150" t="str">
        <f>IF(I795='Категорія витрат'!$B$2,'Категорія витрат'!$A$2,IF(I795='Категорія витрат'!$B$3,'Категорія витрат'!$A$3,IF(I795='Категорія витрат'!$B$4,'Категорія витрат'!$A$4,IF(I795='Категорія витрат'!$B$5,'Категорія витрат'!$A$5,IF(I795='Категорія витрат'!$B$6,'Категорія витрат'!$A$6,IF(I795='Категорія витрат'!$B$7,'Категорія витрат'!$A$7,IF(I795='Категорія витрат'!$B$8,'Категорія витрат'!$A$8,IF(I795='Категорія витрат'!$B$9,'Категорія витрат'!$A$9,IF(I795='Категорія витрат'!$B$10,'Категорія витрат'!$A$10,IF(I795='Категорія витрат'!$B$11,'Категорія витрат'!$A$11,IF(I795='Категорія витрат'!$B$12,'Категорія витрат'!$A$12,IF(I795='Категорія витрат'!$B$13,'Категорія витрат'!$A$13,IF(I795='Категорія витрат'!$B$14,'Категорія витрат'!$A$14,IF(I795='Категорія витрат'!$B$15,'Категорія витрат'!$A$15,IF(I795='Категорія витрат'!$B$16,'Категорія витрат'!$A$16,IF(I795='Категорія витрат'!$B$17,'Категорія витрат'!$A$17,IF(I795='Категорія витрат'!$B$18,'Категорія витрат'!$A$18,IF(I795='Категорія витрат'!$B$19,'Категорія витрат'!$A$19,IF(I795='Категорія витрат'!$B$20,'Категорія витрат'!$A$20,IF(I795='Категорія витрат'!$B$21,'Категорія витрат'!$A$21,IF(I795='Категорія витрат'!$B$22,'Категорія витрат'!$A$22,IF(I795='Категорія витрат'!$B$23,'Категорія витрат'!$A$23,IF(I795='Категорія витрат'!$B$24,'Категорія витрат'!$A$24,IF(I795='Категорія витрат'!$B$25,'Категорія витрат'!$A$25,IF(I795='Категорія витрат'!$B$26,'Категорія витрат'!$A$26,IF(I795='Категорія витрат'!$B$27,'Категорія витрат'!$A$27,IF(I795='Категорія витрат'!$B$28,'Категорія витрат'!$A$28,IF(I795='Категорія витрат'!$B$29,'Категорія витрат'!$A$29,IF(I795='Категорія витрат'!$B$30,'Категорія витрат'!$A$30,"")))))))))))))))))))))))))))))</f>
        <v/>
      </c>
      <c r="I795" s="174"/>
      <c r="J795" s="173"/>
      <c r="K795" s="176"/>
      <c r="L795" s="87">
        <f t="shared" si="385"/>
        <v>0</v>
      </c>
      <c r="M795" s="176"/>
      <c r="N795" s="178"/>
      <c r="O795" s="171"/>
      <c r="P795" s="159">
        <f>IF(J795='Категорія витрат'!$F$2,ROUND('Додаток 3._Бюджет детальний ПР'!O795*0.3676,2),IF(J795='Категорія витрат'!$F$3,ROUND('Додаток 3._Бюджет детальний ПР'!O795*0.347,2),IF(J795='Категорія витрат'!$F$4,ROUND('Додаток 3._Бюджет детальний ПР'!O795*0.347,2),IF(J795='Категорія витрат'!$F$7,ROUND('Додаток 3._Бюджет детальний ПР'!O795*0.0841,2),0))))</f>
        <v>0</v>
      </c>
      <c r="Q795" s="153">
        <f t="shared" si="360"/>
        <v>0</v>
      </c>
      <c r="R795" s="181"/>
      <c r="S795" s="181"/>
      <c r="T795" s="181"/>
      <c r="U795" s="181"/>
      <c r="V795" s="181"/>
      <c r="W795" s="181"/>
      <c r="X795" s="181"/>
      <c r="Y795" s="181"/>
      <c r="Z795" s="181"/>
      <c r="AA795" s="181"/>
      <c r="AB795" s="181"/>
      <c r="AC795" s="181"/>
      <c r="AD795" s="48">
        <f t="shared" si="361"/>
        <v>0</v>
      </c>
      <c r="AE795" s="48">
        <f t="shared" si="362"/>
        <v>0</v>
      </c>
      <c r="AF795" s="48">
        <f t="shared" si="363"/>
        <v>0</v>
      </c>
      <c r="AG795" s="48">
        <f t="shared" si="364"/>
        <v>0</v>
      </c>
      <c r="AH795" s="48">
        <f t="shared" si="365"/>
        <v>0</v>
      </c>
      <c r="AI795" s="48">
        <f t="shared" si="366"/>
        <v>0</v>
      </c>
      <c r="AJ795" s="48">
        <f t="shared" si="367"/>
        <v>0</v>
      </c>
      <c r="AK795" s="48">
        <f t="shared" si="368"/>
        <v>0</v>
      </c>
      <c r="AL795" s="181"/>
      <c r="AM795" s="181"/>
      <c r="AN795" s="77"/>
      <c r="AO795" s="176"/>
      <c r="AP795" s="87">
        <f t="shared" si="386"/>
        <v>0</v>
      </c>
      <c r="AQ795" s="176"/>
      <c r="AR795" s="178"/>
      <c r="AS795" s="171"/>
      <c r="AT795" s="159">
        <f>IF(J795='Категорія витрат'!$F$2,ROUND('Додаток 3._Бюджет детальний ПР'!AS795*0.3676,2),IF(J795='Категорія витрат'!$F$3,ROUND('Додаток 3._Бюджет детальний ПР'!AS795*0.347,2),IF(J795='Категорія витрат'!$F$4,ROUND('Додаток 3._Бюджет детальний ПР'!AS795*0.347,2),IF(J795='Категорія витрат'!$F$7,ROUND('Додаток 3._Бюджет детальний ПР'!AS795*0.0841,2),0))))</f>
        <v>0</v>
      </c>
      <c r="AU795" s="153">
        <f t="shared" si="387"/>
        <v>0</v>
      </c>
      <c r="AV795" s="181"/>
      <c r="AW795" s="181"/>
      <c r="AX795" s="181"/>
      <c r="AY795" s="181"/>
      <c r="AZ795" s="181"/>
      <c r="BA795" s="181"/>
      <c r="BB795" s="181"/>
      <c r="BC795" s="181"/>
      <c r="BD795" s="181"/>
      <c r="BE795" s="181"/>
      <c r="BF795" s="181"/>
      <c r="BG795" s="181"/>
      <c r="BH795" s="48">
        <f t="shared" si="369"/>
        <v>0</v>
      </c>
      <c r="BI795" s="48">
        <f t="shared" si="370"/>
        <v>0</v>
      </c>
      <c r="BJ795" s="48">
        <f t="shared" si="371"/>
        <v>0</v>
      </c>
      <c r="BK795" s="48">
        <f t="shared" si="372"/>
        <v>0</v>
      </c>
      <c r="BL795" s="48">
        <f t="shared" si="373"/>
        <v>0</v>
      </c>
      <c r="BM795" s="48">
        <f t="shared" si="374"/>
        <v>0</v>
      </c>
      <c r="BN795" s="48">
        <f t="shared" si="375"/>
        <v>0</v>
      </c>
      <c r="BO795" s="48">
        <f t="shared" si="376"/>
        <v>0</v>
      </c>
      <c r="BP795" s="181"/>
      <c r="BQ795" s="181"/>
      <c r="BR795" s="191"/>
      <c r="BS795" s="176"/>
      <c r="BT795" s="87">
        <f t="shared" si="388"/>
        <v>0</v>
      </c>
      <c r="BU795" s="176"/>
      <c r="BV795" s="178"/>
      <c r="BW795" s="171"/>
      <c r="BX795" s="159">
        <f>IF(J795='Категорія витрат'!$F$2,ROUND('Додаток 3._Бюджет детальний ПР'!BW795*0.3676,2),IF(J795='Категорія витрат'!$F$3,ROUND('Додаток 3._Бюджет детальний ПР'!BW795*0.347,2),IF(J795='Категорія витрат'!$F$4,ROUND('Додаток 3._Бюджет детальний ПР'!BW795*0.347,2),IF(J795='Категорія витрат'!$F$7,ROUND('Додаток 3._Бюджет детальний ПР'!BW795*0.0841,2),0))))</f>
        <v>0</v>
      </c>
      <c r="BY795" s="153">
        <f t="shared" si="389"/>
        <v>0</v>
      </c>
      <c r="BZ795" s="181"/>
      <c r="CA795" s="181"/>
      <c r="CB795" s="181"/>
      <c r="CC795" s="181"/>
      <c r="CD795" s="181"/>
      <c r="CE795" s="181"/>
      <c r="CF795" s="181"/>
      <c r="CG795" s="181"/>
      <c r="CH795" s="181"/>
      <c r="CI795" s="181"/>
      <c r="CJ795" s="181"/>
      <c r="CK795" s="181"/>
      <c r="CL795" s="48">
        <f t="shared" si="377"/>
        <v>0</v>
      </c>
      <c r="CM795" s="48">
        <f t="shared" si="378"/>
        <v>0</v>
      </c>
      <c r="CN795" s="48">
        <f t="shared" si="379"/>
        <v>0</v>
      </c>
      <c r="CO795" s="48">
        <f t="shared" si="380"/>
        <v>0</v>
      </c>
      <c r="CP795" s="48">
        <f t="shared" si="381"/>
        <v>0</v>
      </c>
      <c r="CQ795" s="48">
        <f t="shared" si="382"/>
        <v>0</v>
      </c>
      <c r="CR795" s="48">
        <f t="shared" si="383"/>
        <v>0</v>
      </c>
      <c r="CS795" s="48">
        <f t="shared" si="384"/>
        <v>0</v>
      </c>
      <c r="CT795" s="181"/>
      <c r="CU795" s="181"/>
    </row>
    <row r="796" spans="1:99" ht="20.100000000000001" customHeight="1" x14ac:dyDescent="0.25">
      <c r="A796" s="58">
        <v>792</v>
      </c>
      <c r="B796" s="58" t="str">
        <f>IF(D796='Напрямки конкурса'!$L$2,'Напрямки конкурса'!$B$2,IF(D796='Напрямки конкурса'!$L$3,'Напрямки конкурса'!$B$3,IF(D796='Напрямки конкурса'!$L$4,'Напрямки конкурса'!$B$4,IF(D796='Напрямки конкурса'!$L$5,'Напрямки конкурса'!$B$5,IF(D796='Напрямки конкурса'!$L$6,'Напрямки конкурса'!$B$6,IF(D796='Напрямки конкурса'!$L$7,'Напрямки конкурса'!$B$7,IF(D796='Напрямки конкурса'!$L$8,'Напрямки конкурса'!$B$8,IF(D796='Напрямки конкурса'!$L$9,'Напрямки конкурса'!$B$9,IF(D796='Напрямки конкурса'!$L$10,'Напрямки конкурса'!$B$10,IF(D796='Напрямки конкурса'!$L$11,'Напрямки конкурса'!$B$11,IF(D796='Напрямки конкурса'!$L$12,'Напрямки конкурса'!$B$12,IF(D796='Напрямки конкурса'!$L$13,'Напрямки конкурса'!$B$13,IF(D796='Напрямки конкурса'!$L$14,'Напрямки конкурса'!$B$14,IF(D796='Напрямки конкурса'!$L$15,'Напрямки конкурса'!$B$15,IF(D796='Напрямки конкурса'!$L$16,'Напрямки конкурса'!$B$16,IF(D796='Напрямки конкурса'!$L$17,'Напрямки конкурса'!$B$17,IF(D796='Напрямки конкурса'!$L$18,'Напрямки конкурса'!$B$18,IF(D796='Напрямки конкурса'!$L$19,'Напрямки конкурса'!$B$19,IF(D796='Напрямки конкурса'!$L$20,'Напрямки конкурса'!$B$20,IF(D796='Напрямки конкурса'!$L$21,'Напрямки конкурса'!$B$21,IF(D796='Напрямки конкурса'!$L$22,'Напрямки конкурса'!$B$22,IF(D796='Напрямки конкурса'!$L$23,'Напрямки конкурса'!$B$23,IF(D796='Напрямки конкурса'!$L$24,'Напрямки конкурса'!$B$24,IF(D796='Напрямки конкурса'!$L$25,'Напрямки конкурса'!$B$25,IF(D796='Напрямки конкурса'!$L$26,'Напрямки конкурса'!$B$26,IF(D796='Напрямки конкурса'!$L$27,'Напрямки конкурса'!$B$27,IF(D796='Напрямки конкурса'!$L$28,'Напрямки конкурса'!$B$28,"")))))))))))))))))))))))))))</f>
        <v/>
      </c>
      <c r="C796" s="59" t="str">
        <f>IF(D796='Напрямки конкурса'!$L$2,'Напрямки конкурса'!$K$2,IF(D796='Напрямки конкурса'!$L$3,'Напрямки конкурса'!$K$3,IF(D796='Напрямки конкурса'!$L$4,'Напрямки конкурса'!$K$4,IF(D796='Напрямки конкурса'!$L$5,'Напрямки конкурса'!$K$5,IF(D796='Напрямки конкурса'!$L$6,'Напрямки конкурса'!$K$6,IF(D796='Напрямки конкурса'!$L$7,'Напрямки конкурса'!$K$7,IF(D796='Напрямки конкурса'!$L$8,'Напрямки конкурса'!$K$8,IF(D796='Напрямки конкурса'!$L$9,'Напрямки конкурса'!$K$9,IF(D796='Напрямки конкурса'!$L$10,'Напрямки конкурса'!$K$10,IF(D796='Напрямки конкурса'!$L$11,'Напрямки конкурса'!$K$11,IF(D796='Напрямки конкурса'!$L$12,'Напрямки конкурса'!$K$12,IF(D796='Напрямки конкурса'!$L$13,'Напрямки конкурса'!$K$13,IF(D796='Напрямки конкурса'!$L$14,'Напрямки конкурса'!$K$14,IF(D796='Напрямки конкурса'!$L$15,'Напрямки конкурса'!$K$15,IF(D796='Напрямки конкурса'!$L$16,'Напрямки конкурса'!$K$16,IF(D796='Напрямки конкурса'!$L$17,'Напрямки конкурса'!$K$17,IF(D796='Напрямки конкурса'!$L$18,'Напрямки конкурса'!$K$18,IF(D796='Напрямки конкурса'!$L$19,'Напрямки конкурса'!$K$19,IF(D796='Напрямки конкурса'!$L$20,'Напрямки конкурса'!$K$20,IF(D796='Напрямки конкурса'!$L$21,'Напрямки конкурса'!$K$21,IF(D796='Напрямки конкурса'!$L$22,'Напрямки конкурса'!$K$22,IF(D796='Напрямки конкурса'!$L$23,'Напрямки конкурса'!$K$23,IF(D796='Напрямки конкурса'!$L$24,'Напрямки конкурса'!$K$24,IF(D796='Напрямки конкурса'!$L$25,'Напрямки конкурса'!$K$25,IF(D796='Напрямки конкурса'!$L$26,'Напрямки конкурса'!$K$26,IF(D796='Напрямки конкурса'!$L$27,'Напрямки конкурса'!$K$27,IF(D796='Напрямки конкурса'!$L$28,'Напрямки конкурса'!$K$28,"")))))))))))))))))))))))))))</f>
        <v/>
      </c>
      <c r="D796" s="50"/>
      <c r="E796" s="171"/>
      <c r="F796" s="171"/>
      <c r="G796" s="171"/>
      <c r="H796" s="150" t="str">
        <f>IF(I796='Категорія витрат'!$B$2,'Категорія витрат'!$A$2,IF(I796='Категорія витрат'!$B$3,'Категорія витрат'!$A$3,IF(I796='Категорія витрат'!$B$4,'Категорія витрат'!$A$4,IF(I796='Категорія витрат'!$B$5,'Категорія витрат'!$A$5,IF(I796='Категорія витрат'!$B$6,'Категорія витрат'!$A$6,IF(I796='Категорія витрат'!$B$7,'Категорія витрат'!$A$7,IF(I796='Категорія витрат'!$B$8,'Категорія витрат'!$A$8,IF(I796='Категорія витрат'!$B$9,'Категорія витрат'!$A$9,IF(I796='Категорія витрат'!$B$10,'Категорія витрат'!$A$10,IF(I796='Категорія витрат'!$B$11,'Категорія витрат'!$A$11,IF(I796='Категорія витрат'!$B$12,'Категорія витрат'!$A$12,IF(I796='Категорія витрат'!$B$13,'Категорія витрат'!$A$13,IF(I796='Категорія витрат'!$B$14,'Категорія витрат'!$A$14,IF(I796='Категорія витрат'!$B$15,'Категорія витрат'!$A$15,IF(I796='Категорія витрат'!$B$16,'Категорія витрат'!$A$16,IF(I796='Категорія витрат'!$B$17,'Категорія витрат'!$A$17,IF(I796='Категорія витрат'!$B$18,'Категорія витрат'!$A$18,IF(I796='Категорія витрат'!$B$19,'Категорія витрат'!$A$19,IF(I796='Категорія витрат'!$B$20,'Категорія витрат'!$A$20,IF(I796='Категорія витрат'!$B$21,'Категорія витрат'!$A$21,IF(I796='Категорія витрат'!$B$22,'Категорія витрат'!$A$22,IF(I796='Категорія витрат'!$B$23,'Категорія витрат'!$A$23,IF(I796='Категорія витрат'!$B$24,'Категорія витрат'!$A$24,IF(I796='Категорія витрат'!$B$25,'Категорія витрат'!$A$25,IF(I796='Категорія витрат'!$B$26,'Категорія витрат'!$A$26,IF(I796='Категорія витрат'!$B$27,'Категорія витрат'!$A$27,IF(I796='Категорія витрат'!$B$28,'Категорія витрат'!$A$28,IF(I796='Категорія витрат'!$B$29,'Категорія витрат'!$A$29,IF(I796='Категорія витрат'!$B$30,'Категорія витрат'!$A$30,"")))))))))))))))))))))))))))))</f>
        <v/>
      </c>
      <c r="I796" s="174"/>
      <c r="J796" s="173"/>
      <c r="K796" s="176"/>
      <c r="L796" s="87">
        <f t="shared" si="385"/>
        <v>0</v>
      </c>
      <c r="M796" s="176"/>
      <c r="N796" s="178"/>
      <c r="O796" s="171"/>
      <c r="P796" s="159">
        <f>IF(J796='Категорія витрат'!$F$2,ROUND('Додаток 3._Бюджет детальний ПР'!O796*0.3676,2),IF(J796='Категорія витрат'!$F$3,ROUND('Додаток 3._Бюджет детальний ПР'!O796*0.347,2),IF(J796='Категорія витрат'!$F$4,ROUND('Додаток 3._Бюджет детальний ПР'!O796*0.347,2),IF(J796='Категорія витрат'!$F$7,ROUND('Додаток 3._Бюджет детальний ПР'!O796*0.0841,2),0))))</f>
        <v>0</v>
      </c>
      <c r="Q796" s="153">
        <f t="shared" si="360"/>
        <v>0</v>
      </c>
      <c r="R796" s="181"/>
      <c r="S796" s="181"/>
      <c r="T796" s="181"/>
      <c r="U796" s="181"/>
      <c r="V796" s="181"/>
      <c r="W796" s="181"/>
      <c r="X796" s="181"/>
      <c r="Y796" s="181"/>
      <c r="Z796" s="181"/>
      <c r="AA796" s="181"/>
      <c r="AB796" s="181"/>
      <c r="AC796" s="181"/>
      <c r="AD796" s="48">
        <f t="shared" si="361"/>
        <v>0</v>
      </c>
      <c r="AE796" s="48">
        <f t="shared" si="362"/>
        <v>0</v>
      </c>
      <c r="AF796" s="48">
        <f t="shared" si="363"/>
        <v>0</v>
      </c>
      <c r="AG796" s="48">
        <f t="shared" si="364"/>
        <v>0</v>
      </c>
      <c r="AH796" s="48">
        <f t="shared" si="365"/>
        <v>0</v>
      </c>
      <c r="AI796" s="48">
        <f t="shared" si="366"/>
        <v>0</v>
      </c>
      <c r="AJ796" s="48">
        <f t="shared" si="367"/>
        <v>0</v>
      </c>
      <c r="AK796" s="48">
        <f t="shared" si="368"/>
        <v>0</v>
      </c>
      <c r="AL796" s="181"/>
      <c r="AM796" s="181"/>
      <c r="AN796" s="77"/>
      <c r="AO796" s="176"/>
      <c r="AP796" s="87">
        <f t="shared" si="386"/>
        <v>0</v>
      </c>
      <c r="AQ796" s="176"/>
      <c r="AR796" s="178"/>
      <c r="AS796" s="171"/>
      <c r="AT796" s="159">
        <f>IF(J796='Категорія витрат'!$F$2,ROUND('Додаток 3._Бюджет детальний ПР'!AS796*0.3676,2),IF(J796='Категорія витрат'!$F$3,ROUND('Додаток 3._Бюджет детальний ПР'!AS796*0.347,2),IF(J796='Категорія витрат'!$F$4,ROUND('Додаток 3._Бюджет детальний ПР'!AS796*0.347,2),IF(J796='Категорія витрат'!$F$7,ROUND('Додаток 3._Бюджет детальний ПР'!AS796*0.0841,2),0))))</f>
        <v>0</v>
      </c>
      <c r="AU796" s="153">
        <f t="shared" si="387"/>
        <v>0</v>
      </c>
      <c r="AV796" s="181"/>
      <c r="AW796" s="181"/>
      <c r="AX796" s="181"/>
      <c r="AY796" s="181"/>
      <c r="AZ796" s="181"/>
      <c r="BA796" s="181"/>
      <c r="BB796" s="181"/>
      <c r="BC796" s="181"/>
      <c r="BD796" s="181"/>
      <c r="BE796" s="181"/>
      <c r="BF796" s="181"/>
      <c r="BG796" s="181"/>
      <c r="BH796" s="48">
        <f t="shared" si="369"/>
        <v>0</v>
      </c>
      <c r="BI796" s="48">
        <f t="shared" si="370"/>
        <v>0</v>
      </c>
      <c r="BJ796" s="48">
        <f t="shared" si="371"/>
        <v>0</v>
      </c>
      <c r="BK796" s="48">
        <f t="shared" si="372"/>
        <v>0</v>
      </c>
      <c r="BL796" s="48">
        <f t="shared" si="373"/>
        <v>0</v>
      </c>
      <c r="BM796" s="48">
        <f t="shared" si="374"/>
        <v>0</v>
      </c>
      <c r="BN796" s="48">
        <f t="shared" si="375"/>
        <v>0</v>
      </c>
      <c r="BO796" s="48">
        <f t="shared" si="376"/>
        <v>0</v>
      </c>
      <c r="BP796" s="181"/>
      <c r="BQ796" s="181"/>
      <c r="BR796" s="191"/>
      <c r="BS796" s="176"/>
      <c r="BT796" s="87">
        <f t="shared" si="388"/>
        <v>0</v>
      </c>
      <c r="BU796" s="176"/>
      <c r="BV796" s="178"/>
      <c r="BW796" s="171"/>
      <c r="BX796" s="159">
        <f>IF(J796='Категорія витрат'!$F$2,ROUND('Додаток 3._Бюджет детальний ПР'!BW796*0.3676,2),IF(J796='Категорія витрат'!$F$3,ROUND('Додаток 3._Бюджет детальний ПР'!BW796*0.347,2),IF(J796='Категорія витрат'!$F$4,ROUND('Додаток 3._Бюджет детальний ПР'!BW796*0.347,2),IF(J796='Категорія витрат'!$F$7,ROUND('Додаток 3._Бюджет детальний ПР'!BW796*0.0841,2),0))))</f>
        <v>0</v>
      </c>
      <c r="BY796" s="153">
        <f t="shared" si="389"/>
        <v>0</v>
      </c>
      <c r="BZ796" s="181"/>
      <c r="CA796" s="181"/>
      <c r="CB796" s="181"/>
      <c r="CC796" s="181"/>
      <c r="CD796" s="181"/>
      <c r="CE796" s="181"/>
      <c r="CF796" s="181"/>
      <c r="CG796" s="181"/>
      <c r="CH796" s="181"/>
      <c r="CI796" s="181"/>
      <c r="CJ796" s="181"/>
      <c r="CK796" s="181"/>
      <c r="CL796" s="48">
        <f t="shared" si="377"/>
        <v>0</v>
      </c>
      <c r="CM796" s="48">
        <f t="shared" si="378"/>
        <v>0</v>
      </c>
      <c r="CN796" s="48">
        <f t="shared" si="379"/>
        <v>0</v>
      </c>
      <c r="CO796" s="48">
        <f t="shared" si="380"/>
        <v>0</v>
      </c>
      <c r="CP796" s="48">
        <f t="shared" si="381"/>
        <v>0</v>
      </c>
      <c r="CQ796" s="48">
        <f t="shared" si="382"/>
        <v>0</v>
      </c>
      <c r="CR796" s="48">
        <f t="shared" si="383"/>
        <v>0</v>
      </c>
      <c r="CS796" s="48">
        <f t="shared" si="384"/>
        <v>0</v>
      </c>
      <c r="CT796" s="181"/>
      <c r="CU796" s="181"/>
    </row>
    <row r="797" spans="1:99" ht="20.100000000000001" customHeight="1" x14ac:dyDescent="0.25">
      <c r="A797" s="58">
        <v>793</v>
      </c>
      <c r="B797" s="58" t="str">
        <f>IF(D797='Напрямки конкурса'!$L$2,'Напрямки конкурса'!$B$2,IF(D797='Напрямки конкурса'!$L$3,'Напрямки конкурса'!$B$3,IF(D797='Напрямки конкурса'!$L$4,'Напрямки конкурса'!$B$4,IF(D797='Напрямки конкурса'!$L$5,'Напрямки конкурса'!$B$5,IF(D797='Напрямки конкурса'!$L$6,'Напрямки конкурса'!$B$6,IF(D797='Напрямки конкурса'!$L$7,'Напрямки конкурса'!$B$7,IF(D797='Напрямки конкурса'!$L$8,'Напрямки конкурса'!$B$8,IF(D797='Напрямки конкурса'!$L$9,'Напрямки конкурса'!$B$9,IF(D797='Напрямки конкурса'!$L$10,'Напрямки конкурса'!$B$10,IF(D797='Напрямки конкурса'!$L$11,'Напрямки конкурса'!$B$11,IF(D797='Напрямки конкурса'!$L$12,'Напрямки конкурса'!$B$12,IF(D797='Напрямки конкурса'!$L$13,'Напрямки конкурса'!$B$13,IF(D797='Напрямки конкурса'!$L$14,'Напрямки конкурса'!$B$14,IF(D797='Напрямки конкурса'!$L$15,'Напрямки конкурса'!$B$15,IF(D797='Напрямки конкурса'!$L$16,'Напрямки конкурса'!$B$16,IF(D797='Напрямки конкурса'!$L$17,'Напрямки конкурса'!$B$17,IF(D797='Напрямки конкурса'!$L$18,'Напрямки конкурса'!$B$18,IF(D797='Напрямки конкурса'!$L$19,'Напрямки конкурса'!$B$19,IF(D797='Напрямки конкурса'!$L$20,'Напрямки конкурса'!$B$20,IF(D797='Напрямки конкурса'!$L$21,'Напрямки конкурса'!$B$21,IF(D797='Напрямки конкурса'!$L$22,'Напрямки конкурса'!$B$22,IF(D797='Напрямки конкурса'!$L$23,'Напрямки конкурса'!$B$23,IF(D797='Напрямки конкурса'!$L$24,'Напрямки конкурса'!$B$24,IF(D797='Напрямки конкурса'!$L$25,'Напрямки конкурса'!$B$25,IF(D797='Напрямки конкурса'!$L$26,'Напрямки конкурса'!$B$26,IF(D797='Напрямки конкурса'!$L$27,'Напрямки конкурса'!$B$27,IF(D797='Напрямки конкурса'!$L$28,'Напрямки конкурса'!$B$28,"")))))))))))))))))))))))))))</f>
        <v/>
      </c>
      <c r="C797" s="59" t="str">
        <f>IF(D797='Напрямки конкурса'!$L$2,'Напрямки конкурса'!$K$2,IF(D797='Напрямки конкурса'!$L$3,'Напрямки конкурса'!$K$3,IF(D797='Напрямки конкурса'!$L$4,'Напрямки конкурса'!$K$4,IF(D797='Напрямки конкурса'!$L$5,'Напрямки конкурса'!$K$5,IF(D797='Напрямки конкурса'!$L$6,'Напрямки конкурса'!$K$6,IF(D797='Напрямки конкурса'!$L$7,'Напрямки конкурса'!$K$7,IF(D797='Напрямки конкурса'!$L$8,'Напрямки конкурса'!$K$8,IF(D797='Напрямки конкурса'!$L$9,'Напрямки конкурса'!$K$9,IF(D797='Напрямки конкурса'!$L$10,'Напрямки конкурса'!$K$10,IF(D797='Напрямки конкурса'!$L$11,'Напрямки конкурса'!$K$11,IF(D797='Напрямки конкурса'!$L$12,'Напрямки конкурса'!$K$12,IF(D797='Напрямки конкурса'!$L$13,'Напрямки конкурса'!$K$13,IF(D797='Напрямки конкурса'!$L$14,'Напрямки конкурса'!$K$14,IF(D797='Напрямки конкурса'!$L$15,'Напрямки конкурса'!$K$15,IF(D797='Напрямки конкурса'!$L$16,'Напрямки конкурса'!$K$16,IF(D797='Напрямки конкурса'!$L$17,'Напрямки конкурса'!$K$17,IF(D797='Напрямки конкурса'!$L$18,'Напрямки конкурса'!$K$18,IF(D797='Напрямки конкурса'!$L$19,'Напрямки конкурса'!$K$19,IF(D797='Напрямки конкурса'!$L$20,'Напрямки конкурса'!$K$20,IF(D797='Напрямки конкурса'!$L$21,'Напрямки конкурса'!$K$21,IF(D797='Напрямки конкурса'!$L$22,'Напрямки конкурса'!$K$22,IF(D797='Напрямки конкурса'!$L$23,'Напрямки конкурса'!$K$23,IF(D797='Напрямки конкурса'!$L$24,'Напрямки конкурса'!$K$24,IF(D797='Напрямки конкурса'!$L$25,'Напрямки конкурса'!$K$25,IF(D797='Напрямки конкурса'!$L$26,'Напрямки конкурса'!$K$26,IF(D797='Напрямки конкурса'!$L$27,'Напрямки конкурса'!$K$27,IF(D797='Напрямки конкурса'!$L$28,'Напрямки конкурса'!$K$28,"")))))))))))))))))))))))))))</f>
        <v/>
      </c>
      <c r="D797" s="50"/>
      <c r="E797" s="171"/>
      <c r="F797" s="171"/>
      <c r="G797" s="171"/>
      <c r="H797" s="150" t="str">
        <f>IF(I797='Категорія витрат'!$B$2,'Категорія витрат'!$A$2,IF(I797='Категорія витрат'!$B$3,'Категорія витрат'!$A$3,IF(I797='Категорія витрат'!$B$4,'Категорія витрат'!$A$4,IF(I797='Категорія витрат'!$B$5,'Категорія витрат'!$A$5,IF(I797='Категорія витрат'!$B$6,'Категорія витрат'!$A$6,IF(I797='Категорія витрат'!$B$7,'Категорія витрат'!$A$7,IF(I797='Категорія витрат'!$B$8,'Категорія витрат'!$A$8,IF(I797='Категорія витрат'!$B$9,'Категорія витрат'!$A$9,IF(I797='Категорія витрат'!$B$10,'Категорія витрат'!$A$10,IF(I797='Категорія витрат'!$B$11,'Категорія витрат'!$A$11,IF(I797='Категорія витрат'!$B$12,'Категорія витрат'!$A$12,IF(I797='Категорія витрат'!$B$13,'Категорія витрат'!$A$13,IF(I797='Категорія витрат'!$B$14,'Категорія витрат'!$A$14,IF(I797='Категорія витрат'!$B$15,'Категорія витрат'!$A$15,IF(I797='Категорія витрат'!$B$16,'Категорія витрат'!$A$16,IF(I797='Категорія витрат'!$B$17,'Категорія витрат'!$A$17,IF(I797='Категорія витрат'!$B$18,'Категорія витрат'!$A$18,IF(I797='Категорія витрат'!$B$19,'Категорія витрат'!$A$19,IF(I797='Категорія витрат'!$B$20,'Категорія витрат'!$A$20,IF(I797='Категорія витрат'!$B$21,'Категорія витрат'!$A$21,IF(I797='Категорія витрат'!$B$22,'Категорія витрат'!$A$22,IF(I797='Категорія витрат'!$B$23,'Категорія витрат'!$A$23,IF(I797='Категорія витрат'!$B$24,'Категорія витрат'!$A$24,IF(I797='Категорія витрат'!$B$25,'Категорія витрат'!$A$25,IF(I797='Категорія витрат'!$B$26,'Категорія витрат'!$A$26,IF(I797='Категорія витрат'!$B$27,'Категорія витрат'!$A$27,IF(I797='Категорія витрат'!$B$28,'Категорія витрат'!$A$28,IF(I797='Категорія витрат'!$B$29,'Категорія витрат'!$A$29,IF(I797='Категорія витрат'!$B$30,'Категорія витрат'!$A$30,"")))))))))))))))))))))))))))))</f>
        <v/>
      </c>
      <c r="I797" s="174"/>
      <c r="J797" s="173"/>
      <c r="K797" s="176"/>
      <c r="L797" s="87">
        <f t="shared" si="385"/>
        <v>0</v>
      </c>
      <c r="M797" s="176"/>
      <c r="N797" s="178"/>
      <c r="O797" s="171"/>
      <c r="P797" s="159">
        <f>IF(J797='Категорія витрат'!$F$2,ROUND('Додаток 3._Бюджет детальний ПР'!O797*0.3676,2),IF(J797='Категорія витрат'!$F$3,ROUND('Додаток 3._Бюджет детальний ПР'!O797*0.347,2),IF(J797='Категорія витрат'!$F$4,ROUND('Додаток 3._Бюджет детальний ПР'!O797*0.347,2),IF(J797='Категорія витрат'!$F$7,ROUND('Додаток 3._Бюджет детальний ПР'!O797*0.0841,2),0))))</f>
        <v>0</v>
      </c>
      <c r="Q797" s="153">
        <f t="shared" si="360"/>
        <v>0</v>
      </c>
      <c r="R797" s="181"/>
      <c r="S797" s="181"/>
      <c r="T797" s="181"/>
      <c r="U797" s="181"/>
      <c r="V797" s="181"/>
      <c r="W797" s="181"/>
      <c r="X797" s="181"/>
      <c r="Y797" s="181"/>
      <c r="Z797" s="181"/>
      <c r="AA797" s="181"/>
      <c r="AB797" s="181"/>
      <c r="AC797" s="181"/>
      <c r="AD797" s="48">
        <f t="shared" si="361"/>
        <v>0</v>
      </c>
      <c r="AE797" s="48">
        <f t="shared" si="362"/>
        <v>0</v>
      </c>
      <c r="AF797" s="48">
        <f t="shared" si="363"/>
        <v>0</v>
      </c>
      <c r="AG797" s="48">
        <f t="shared" si="364"/>
        <v>0</v>
      </c>
      <c r="AH797" s="48">
        <f t="shared" si="365"/>
        <v>0</v>
      </c>
      <c r="AI797" s="48">
        <f t="shared" si="366"/>
        <v>0</v>
      </c>
      <c r="AJ797" s="48">
        <f t="shared" si="367"/>
        <v>0</v>
      </c>
      <c r="AK797" s="48">
        <f t="shared" si="368"/>
        <v>0</v>
      </c>
      <c r="AL797" s="181"/>
      <c r="AM797" s="181"/>
      <c r="AN797" s="77"/>
      <c r="AO797" s="176"/>
      <c r="AP797" s="87">
        <f t="shared" si="386"/>
        <v>0</v>
      </c>
      <c r="AQ797" s="176"/>
      <c r="AR797" s="178"/>
      <c r="AS797" s="171"/>
      <c r="AT797" s="159">
        <f>IF(J797='Категорія витрат'!$F$2,ROUND('Додаток 3._Бюджет детальний ПР'!AS797*0.3676,2),IF(J797='Категорія витрат'!$F$3,ROUND('Додаток 3._Бюджет детальний ПР'!AS797*0.347,2),IF(J797='Категорія витрат'!$F$4,ROUND('Додаток 3._Бюджет детальний ПР'!AS797*0.347,2),IF(J797='Категорія витрат'!$F$7,ROUND('Додаток 3._Бюджет детальний ПР'!AS797*0.0841,2),0))))</f>
        <v>0</v>
      </c>
      <c r="AU797" s="153">
        <f t="shared" si="387"/>
        <v>0</v>
      </c>
      <c r="AV797" s="181"/>
      <c r="AW797" s="181"/>
      <c r="AX797" s="181"/>
      <c r="AY797" s="181"/>
      <c r="AZ797" s="181"/>
      <c r="BA797" s="181"/>
      <c r="BB797" s="181"/>
      <c r="BC797" s="181"/>
      <c r="BD797" s="181"/>
      <c r="BE797" s="181"/>
      <c r="BF797" s="181"/>
      <c r="BG797" s="181"/>
      <c r="BH797" s="48">
        <f t="shared" si="369"/>
        <v>0</v>
      </c>
      <c r="BI797" s="48">
        <f t="shared" si="370"/>
        <v>0</v>
      </c>
      <c r="BJ797" s="48">
        <f t="shared" si="371"/>
        <v>0</v>
      </c>
      <c r="BK797" s="48">
        <f t="shared" si="372"/>
        <v>0</v>
      </c>
      <c r="BL797" s="48">
        <f t="shared" si="373"/>
        <v>0</v>
      </c>
      <c r="BM797" s="48">
        <f t="shared" si="374"/>
        <v>0</v>
      </c>
      <c r="BN797" s="48">
        <f t="shared" si="375"/>
        <v>0</v>
      </c>
      <c r="BO797" s="48">
        <f t="shared" si="376"/>
        <v>0</v>
      </c>
      <c r="BP797" s="181"/>
      <c r="BQ797" s="181"/>
      <c r="BR797" s="191"/>
      <c r="BS797" s="176"/>
      <c r="BT797" s="87">
        <f t="shared" si="388"/>
        <v>0</v>
      </c>
      <c r="BU797" s="176"/>
      <c r="BV797" s="178"/>
      <c r="BW797" s="171"/>
      <c r="BX797" s="159">
        <f>IF(J797='Категорія витрат'!$F$2,ROUND('Додаток 3._Бюджет детальний ПР'!BW797*0.3676,2),IF(J797='Категорія витрат'!$F$3,ROUND('Додаток 3._Бюджет детальний ПР'!BW797*0.347,2),IF(J797='Категорія витрат'!$F$4,ROUND('Додаток 3._Бюджет детальний ПР'!BW797*0.347,2),IF(J797='Категорія витрат'!$F$7,ROUND('Додаток 3._Бюджет детальний ПР'!BW797*0.0841,2),0))))</f>
        <v>0</v>
      </c>
      <c r="BY797" s="153">
        <f t="shared" si="389"/>
        <v>0</v>
      </c>
      <c r="BZ797" s="181"/>
      <c r="CA797" s="181"/>
      <c r="CB797" s="181"/>
      <c r="CC797" s="181"/>
      <c r="CD797" s="181"/>
      <c r="CE797" s="181"/>
      <c r="CF797" s="181"/>
      <c r="CG797" s="181"/>
      <c r="CH797" s="181"/>
      <c r="CI797" s="181"/>
      <c r="CJ797" s="181"/>
      <c r="CK797" s="181"/>
      <c r="CL797" s="48">
        <f t="shared" si="377"/>
        <v>0</v>
      </c>
      <c r="CM797" s="48">
        <f t="shared" si="378"/>
        <v>0</v>
      </c>
      <c r="CN797" s="48">
        <f t="shared" si="379"/>
        <v>0</v>
      </c>
      <c r="CO797" s="48">
        <f t="shared" si="380"/>
        <v>0</v>
      </c>
      <c r="CP797" s="48">
        <f t="shared" si="381"/>
        <v>0</v>
      </c>
      <c r="CQ797" s="48">
        <f t="shared" si="382"/>
        <v>0</v>
      </c>
      <c r="CR797" s="48">
        <f t="shared" si="383"/>
        <v>0</v>
      </c>
      <c r="CS797" s="48">
        <f t="shared" si="384"/>
        <v>0</v>
      </c>
      <c r="CT797" s="181"/>
      <c r="CU797" s="181"/>
    </row>
    <row r="798" spans="1:99" ht="20.100000000000001" customHeight="1" x14ac:dyDescent="0.25">
      <c r="A798" s="58">
        <v>794</v>
      </c>
      <c r="B798" s="58" t="str">
        <f>IF(D798='Напрямки конкурса'!$L$2,'Напрямки конкурса'!$B$2,IF(D798='Напрямки конкурса'!$L$3,'Напрямки конкурса'!$B$3,IF(D798='Напрямки конкурса'!$L$4,'Напрямки конкурса'!$B$4,IF(D798='Напрямки конкурса'!$L$5,'Напрямки конкурса'!$B$5,IF(D798='Напрямки конкурса'!$L$6,'Напрямки конкурса'!$B$6,IF(D798='Напрямки конкурса'!$L$7,'Напрямки конкурса'!$B$7,IF(D798='Напрямки конкурса'!$L$8,'Напрямки конкурса'!$B$8,IF(D798='Напрямки конкурса'!$L$9,'Напрямки конкурса'!$B$9,IF(D798='Напрямки конкурса'!$L$10,'Напрямки конкурса'!$B$10,IF(D798='Напрямки конкурса'!$L$11,'Напрямки конкурса'!$B$11,IF(D798='Напрямки конкурса'!$L$12,'Напрямки конкурса'!$B$12,IF(D798='Напрямки конкурса'!$L$13,'Напрямки конкурса'!$B$13,IF(D798='Напрямки конкурса'!$L$14,'Напрямки конкурса'!$B$14,IF(D798='Напрямки конкурса'!$L$15,'Напрямки конкурса'!$B$15,IF(D798='Напрямки конкурса'!$L$16,'Напрямки конкурса'!$B$16,IF(D798='Напрямки конкурса'!$L$17,'Напрямки конкурса'!$B$17,IF(D798='Напрямки конкурса'!$L$18,'Напрямки конкурса'!$B$18,IF(D798='Напрямки конкурса'!$L$19,'Напрямки конкурса'!$B$19,IF(D798='Напрямки конкурса'!$L$20,'Напрямки конкурса'!$B$20,IF(D798='Напрямки конкурса'!$L$21,'Напрямки конкурса'!$B$21,IF(D798='Напрямки конкурса'!$L$22,'Напрямки конкурса'!$B$22,IF(D798='Напрямки конкурса'!$L$23,'Напрямки конкурса'!$B$23,IF(D798='Напрямки конкурса'!$L$24,'Напрямки конкурса'!$B$24,IF(D798='Напрямки конкурса'!$L$25,'Напрямки конкурса'!$B$25,IF(D798='Напрямки конкурса'!$L$26,'Напрямки конкурса'!$B$26,IF(D798='Напрямки конкурса'!$L$27,'Напрямки конкурса'!$B$27,IF(D798='Напрямки конкурса'!$L$28,'Напрямки конкурса'!$B$28,"")))))))))))))))))))))))))))</f>
        <v/>
      </c>
      <c r="C798" s="59" t="str">
        <f>IF(D798='Напрямки конкурса'!$L$2,'Напрямки конкурса'!$K$2,IF(D798='Напрямки конкурса'!$L$3,'Напрямки конкурса'!$K$3,IF(D798='Напрямки конкурса'!$L$4,'Напрямки конкурса'!$K$4,IF(D798='Напрямки конкурса'!$L$5,'Напрямки конкурса'!$K$5,IF(D798='Напрямки конкурса'!$L$6,'Напрямки конкурса'!$K$6,IF(D798='Напрямки конкурса'!$L$7,'Напрямки конкурса'!$K$7,IF(D798='Напрямки конкурса'!$L$8,'Напрямки конкурса'!$K$8,IF(D798='Напрямки конкурса'!$L$9,'Напрямки конкурса'!$K$9,IF(D798='Напрямки конкурса'!$L$10,'Напрямки конкурса'!$K$10,IF(D798='Напрямки конкурса'!$L$11,'Напрямки конкурса'!$K$11,IF(D798='Напрямки конкурса'!$L$12,'Напрямки конкурса'!$K$12,IF(D798='Напрямки конкурса'!$L$13,'Напрямки конкурса'!$K$13,IF(D798='Напрямки конкурса'!$L$14,'Напрямки конкурса'!$K$14,IF(D798='Напрямки конкурса'!$L$15,'Напрямки конкурса'!$K$15,IF(D798='Напрямки конкурса'!$L$16,'Напрямки конкурса'!$K$16,IF(D798='Напрямки конкурса'!$L$17,'Напрямки конкурса'!$K$17,IF(D798='Напрямки конкурса'!$L$18,'Напрямки конкурса'!$K$18,IF(D798='Напрямки конкурса'!$L$19,'Напрямки конкурса'!$K$19,IF(D798='Напрямки конкурса'!$L$20,'Напрямки конкурса'!$K$20,IF(D798='Напрямки конкурса'!$L$21,'Напрямки конкурса'!$K$21,IF(D798='Напрямки конкурса'!$L$22,'Напрямки конкурса'!$K$22,IF(D798='Напрямки конкурса'!$L$23,'Напрямки конкурса'!$K$23,IF(D798='Напрямки конкурса'!$L$24,'Напрямки конкурса'!$K$24,IF(D798='Напрямки конкурса'!$L$25,'Напрямки конкурса'!$K$25,IF(D798='Напрямки конкурса'!$L$26,'Напрямки конкурса'!$K$26,IF(D798='Напрямки конкурса'!$L$27,'Напрямки конкурса'!$K$27,IF(D798='Напрямки конкурса'!$L$28,'Напрямки конкурса'!$K$28,"")))))))))))))))))))))))))))</f>
        <v/>
      </c>
      <c r="D798" s="50"/>
      <c r="E798" s="171"/>
      <c r="F798" s="171"/>
      <c r="G798" s="171"/>
      <c r="H798" s="150" t="str">
        <f>IF(I798='Категорія витрат'!$B$2,'Категорія витрат'!$A$2,IF(I798='Категорія витрат'!$B$3,'Категорія витрат'!$A$3,IF(I798='Категорія витрат'!$B$4,'Категорія витрат'!$A$4,IF(I798='Категорія витрат'!$B$5,'Категорія витрат'!$A$5,IF(I798='Категорія витрат'!$B$6,'Категорія витрат'!$A$6,IF(I798='Категорія витрат'!$B$7,'Категорія витрат'!$A$7,IF(I798='Категорія витрат'!$B$8,'Категорія витрат'!$A$8,IF(I798='Категорія витрат'!$B$9,'Категорія витрат'!$A$9,IF(I798='Категорія витрат'!$B$10,'Категорія витрат'!$A$10,IF(I798='Категорія витрат'!$B$11,'Категорія витрат'!$A$11,IF(I798='Категорія витрат'!$B$12,'Категорія витрат'!$A$12,IF(I798='Категорія витрат'!$B$13,'Категорія витрат'!$A$13,IF(I798='Категорія витрат'!$B$14,'Категорія витрат'!$A$14,IF(I798='Категорія витрат'!$B$15,'Категорія витрат'!$A$15,IF(I798='Категорія витрат'!$B$16,'Категорія витрат'!$A$16,IF(I798='Категорія витрат'!$B$17,'Категорія витрат'!$A$17,IF(I798='Категорія витрат'!$B$18,'Категорія витрат'!$A$18,IF(I798='Категорія витрат'!$B$19,'Категорія витрат'!$A$19,IF(I798='Категорія витрат'!$B$20,'Категорія витрат'!$A$20,IF(I798='Категорія витрат'!$B$21,'Категорія витрат'!$A$21,IF(I798='Категорія витрат'!$B$22,'Категорія витрат'!$A$22,IF(I798='Категорія витрат'!$B$23,'Категорія витрат'!$A$23,IF(I798='Категорія витрат'!$B$24,'Категорія витрат'!$A$24,IF(I798='Категорія витрат'!$B$25,'Категорія витрат'!$A$25,IF(I798='Категорія витрат'!$B$26,'Категорія витрат'!$A$26,IF(I798='Категорія витрат'!$B$27,'Категорія витрат'!$A$27,IF(I798='Категорія витрат'!$B$28,'Категорія витрат'!$A$28,IF(I798='Категорія витрат'!$B$29,'Категорія витрат'!$A$29,IF(I798='Категорія витрат'!$B$30,'Категорія витрат'!$A$30,"")))))))))))))))))))))))))))))</f>
        <v/>
      </c>
      <c r="I798" s="174"/>
      <c r="J798" s="173"/>
      <c r="K798" s="176"/>
      <c r="L798" s="87">
        <f t="shared" si="385"/>
        <v>0</v>
      </c>
      <c r="M798" s="176"/>
      <c r="N798" s="178"/>
      <c r="O798" s="171"/>
      <c r="P798" s="159">
        <f>IF(J798='Категорія витрат'!$F$2,ROUND('Додаток 3._Бюджет детальний ПР'!O798*0.3676,2),IF(J798='Категорія витрат'!$F$3,ROUND('Додаток 3._Бюджет детальний ПР'!O798*0.347,2),IF(J798='Категорія витрат'!$F$4,ROUND('Додаток 3._Бюджет детальний ПР'!O798*0.347,2),IF(J798='Категорія витрат'!$F$7,ROUND('Додаток 3._Бюджет детальний ПР'!O798*0.0841,2),0))))</f>
        <v>0</v>
      </c>
      <c r="Q798" s="153">
        <f t="shared" si="360"/>
        <v>0</v>
      </c>
      <c r="R798" s="181"/>
      <c r="S798" s="181"/>
      <c r="T798" s="181"/>
      <c r="U798" s="181"/>
      <c r="V798" s="181"/>
      <c r="W798" s="181"/>
      <c r="X798" s="181"/>
      <c r="Y798" s="181"/>
      <c r="Z798" s="181"/>
      <c r="AA798" s="181"/>
      <c r="AB798" s="181"/>
      <c r="AC798" s="181"/>
      <c r="AD798" s="48">
        <f t="shared" si="361"/>
        <v>0</v>
      </c>
      <c r="AE798" s="48">
        <f t="shared" si="362"/>
        <v>0</v>
      </c>
      <c r="AF798" s="48">
        <f t="shared" si="363"/>
        <v>0</v>
      </c>
      <c r="AG798" s="48">
        <f t="shared" si="364"/>
        <v>0</v>
      </c>
      <c r="AH798" s="48">
        <f t="shared" si="365"/>
        <v>0</v>
      </c>
      <c r="AI798" s="48">
        <f t="shared" si="366"/>
        <v>0</v>
      </c>
      <c r="AJ798" s="48">
        <f t="shared" si="367"/>
        <v>0</v>
      </c>
      <c r="AK798" s="48">
        <f t="shared" si="368"/>
        <v>0</v>
      </c>
      <c r="AL798" s="181"/>
      <c r="AM798" s="181"/>
      <c r="AN798" s="77"/>
      <c r="AO798" s="176"/>
      <c r="AP798" s="87">
        <f t="shared" si="386"/>
        <v>0</v>
      </c>
      <c r="AQ798" s="176"/>
      <c r="AR798" s="178"/>
      <c r="AS798" s="171"/>
      <c r="AT798" s="159">
        <f>IF(J798='Категорія витрат'!$F$2,ROUND('Додаток 3._Бюджет детальний ПР'!AS798*0.3676,2),IF(J798='Категорія витрат'!$F$3,ROUND('Додаток 3._Бюджет детальний ПР'!AS798*0.347,2),IF(J798='Категорія витрат'!$F$4,ROUND('Додаток 3._Бюджет детальний ПР'!AS798*0.347,2),IF(J798='Категорія витрат'!$F$7,ROUND('Додаток 3._Бюджет детальний ПР'!AS798*0.0841,2),0))))</f>
        <v>0</v>
      </c>
      <c r="AU798" s="153">
        <f t="shared" si="387"/>
        <v>0</v>
      </c>
      <c r="AV798" s="181"/>
      <c r="AW798" s="181"/>
      <c r="AX798" s="181"/>
      <c r="AY798" s="181"/>
      <c r="AZ798" s="181"/>
      <c r="BA798" s="181"/>
      <c r="BB798" s="181"/>
      <c r="BC798" s="181"/>
      <c r="BD798" s="181"/>
      <c r="BE798" s="181"/>
      <c r="BF798" s="181"/>
      <c r="BG798" s="181"/>
      <c r="BH798" s="48">
        <f t="shared" si="369"/>
        <v>0</v>
      </c>
      <c r="BI798" s="48">
        <f t="shared" si="370"/>
        <v>0</v>
      </c>
      <c r="BJ798" s="48">
        <f t="shared" si="371"/>
        <v>0</v>
      </c>
      <c r="BK798" s="48">
        <f t="shared" si="372"/>
        <v>0</v>
      </c>
      <c r="BL798" s="48">
        <f t="shared" si="373"/>
        <v>0</v>
      </c>
      <c r="BM798" s="48">
        <f t="shared" si="374"/>
        <v>0</v>
      </c>
      <c r="BN798" s="48">
        <f t="shared" si="375"/>
        <v>0</v>
      </c>
      <c r="BO798" s="48">
        <f t="shared" si="376"/>
        <v>0</v>
      </c>
      <c r="BP798" s="181"/>
      <c r="BQ798" s="181"/>
      <c r="BR798" s="191"/>
      <c r="BS798" s="176"/>
      <c r="BT798" s="87">
        <f t="shared" si="388"/>
        <v>0</v>
      </c>
      <c r="BU798" s="176"/>
      <c r="BV798" s="178"/>
      <c r="BW798" s="171"/>
      <c r="BX798" s="159">
        <f>IF(J798='Категорія витрат'!$F$2,ROUND('Додаток 3._Бюджет детальний ПР'!BW798*0.3676,2),IF(J798='Категорія витрат'!$F$3,ROUND('Додаток 3._Бюджет детальний ПР'!BW798*0.347,2),IF(J798='Категорія витрат'!$F$4,ROUND('Додаток 3._Бюджет детальний ПР'!BW798*0.347,2),IF(J798='Категорія витрат'!$F$7,ROUND('Додаток 3._Бюджет детальний ПР'!BW798*0.0841,2),0))))</f>
        <v>0</v>
      </c>
      <c r="BY798" s="153">
        <f t="shared" si="389"/>
        <v>0</v>
      </c>
      <c r="BZ798" s="181"/>
      <c r="CA798" s="181"/>
      <c r="CB798" s="181"/>
      <c r="CC798" s="181"/>
      <c r="CD798" s="181"/>
      <c r="CE798" s="181"/>
      <c r="CF798" s="181"/>
      <c r="CG798" s="181"/>
      <c r="CH798" s="181"/>
      <c r="CI798" s="181"/>
      <c r="CJ798" s="181"/>
      <c r="CK798" s="181"/>
      <c r="CL798" s="48">
        <f t="shared" si="377"/>
        <v>0</v>
      </c>
      <c r="CM798" s="48">
        <f t="shared" si="378"/>
        <v>0</v>
      </c>
      <c r="CN798" s="48">
        <f t="shared" si="379"/>
        <v>0</v>
      </c>
      <c r="CO798" s="48">
        <f t="shared" si="380"/>
        <v>0</v>
      </c>
      <c r="CP798" s="48">
        <f t="shared" si="381"/>
        <v>0</v>
      </c>
      <c r="CQ798" s="48">
        <f t="shared" si="382"/>
        <v>0</v>
      </c>
      <c r="CR798" s="48">
        <f t="shared" si="383"/>
        <v>0</v>
      </c>
      <c r="CS798" s="48">
        <f t="shared" si="384"/>
        <v>0</v>
      </c>
      <c r="CT798" s="181"/>
      <c r="CU798" s="181"/>
    </row>
    <row r="799" spans="1:99" ht="20.100000000000001" customHeight="1" x14ac:dyDescent="0.25">
      <c r="A799" s="58">
        <v>795</v>
      </c>
      <c r="B799" s="58" t="str">
        <f>IF(D799='Напрямки конкурса'!$L$2,'Напрямки конкурса'!$B$2,IF(D799='Напрямки конкурса'!$L$3,'Напрямки конкурса'!$B$3,IF(D799='Напрямки конкурса'!$L$4,'Напрямки конкурса'!$B$4,IF(D799='Напрямки конкурса'!$L$5,'Напрямки конкурса'!$B$5,IF(D799='Напрямки конкурса'!$L$6,'Напрямки конкурса'!$B$6,IF(D799='Напрямки конкурса'!$L$7,'Напрямки конкурса'!$B$7,IF(D799='Напрямки конкурса'!$L$8,'Напрямки конкурса'!$B$8,IF(D799='Напрямки конкурса'!$L$9,'Напрямки конкурса'!$B$9,IF(D799='Напрямки конкурса'!$L$10,'Напрямки конкурса'!$B$10,IF(D799='Напрямки конкурса'!$L$11,'Напрямки конкурса'!$B$11,IF(D799='Напрямки конкурса'!$L$12,'Напрямки конкурса'!$B$12,IF(D799='Напрямки конкурса'!$L$13,'Напрямки конкурса'!$B$13,IF(D799='Напрямки конкурса'!$L$14,'Напрямки конкурса'!$B$14,IF(D799='Напрямки конкурса'!$L$15,'Напрямки конкурса'!$B$15,IF(D799='Напрямки конкурса'!$L$16,'Напрямки конкурса'!$B$16,IF(D799='Напрямки конкурса'!$L$17,'Напрямки конкурса'!$B$17,IF(D799='Напрямки конкурса'!$L$18,'Напрямки конкурса'!$B$18,IF(D799='Напрямки конкурса'!$L$19,'Напрямки конкурса'!$B$19,IF(D799='Напрямки конкурса'!$L$20,'Напрямки конкурса'!$B$20,IF(D799='Напрямки конкурса'!$L$21,'Напрямки конкурса'!$B$21,IF(D799='Напрямки конкурса'!$L$22,'Напрямки конкурса'!$B$22,IF(D799='Напрямки конкурса'!$L$23,'Напрямки конкурса'!$B$23,IF(D799='Напрямки конкурса'!$L$24,'Напрямки конкурса'!$B$24,IF(D799='Напрямки конкурса'!$L$25,'Напрямки конкурса'!$B$25,IF(D799='Напрямки конкурса'!$L$26,'Напрямки конкурса'!$B$26,IF(D799='Напрямки конкурса'!$L$27,'Напрямки конкурса'!$B$27,IF(D799='Напрямки конкурса'!$L$28,'Напрямки конкурса'!$B$28,"")))))))))))))))))))))))))))</f>
        <v/>
      </c>
      <c r="C799" s="59" t="str">
        <f>IF(D799='Напрямки конкурса'!$L$2,'Напрямки конкурса'!$K$2,IF(D799='Напрямки конкурса'!$L$3,'Напрямки конкурса'!$K$3,IF(D799='Напрямки конкурса'!$L$4,'Напрямки конкурса'!$K$4,IF(D799='Напрямки конкурса'!$L$5,'Напрямки конкурса'!$K$5,IF(D799='Напрямки конкурса'!$L$6,'Напрямки конкурса'!$K$6,IF(D799='Напрямки конкурса'!$L$7,'Напрямки конкурса'!$K$7,IF(D799='Напрямки конкурса'!$L$8,'Напрямки конкурса'!$K$8,IF(D799='Напрямки конкурса'!$L$9,'Напрямки конкурса'!$K$9,IF(D799='Напрямки конкурса'!$L$10,'Напрямки конкурса'!$K$10,IF(D799='Напрямки конкурса'!$L$11,'Напрямки конкурса'!$K$11,IF(D799='Напрямки конкурса'!$L$12,'Напрямки конкурса'!$K$12,IF(D799='Напрямки конкурса'!$L$13,'Напрямки конкурса'!$K$13,IF(D799='Напрямки конкурса'!$L$14,'Напрямки конкурса'!$K$14,IF(D799='Напрямки конкурса'!$L$15,'Напрямки конкурса'!$K$15,IF(D799='Напрямки конкурса'!$L$16,'Напрямки конкурса'!$K$16,IF(D799='Напрямки конкурса'!$L$17,'Напрямки конкурса'!$K$17,IF(D799='Напрямки конкурса'!$L$18,'Напрямки конкурса'!$K$18,IF(D799='Напрямки конкурса'!$L$19,'Напрямки конкурса'!$K$19,IF(D799='Напрямки конкурса'!$L$20,'Напрямки конкурса'!$K$20,IF(D799='Напрямки конкурса'!$L$21,'Напрямки конкурса'!$K$21,IF(D799='Напрямки конкурса'!$L$22,'Напрямки конкурса'!$K$22,IF(D799='Напрямки конкурса'!$L$23,'Напрямки конкурса'!$K$23,IF(D799='Напрямки конкурса'!$L$24,'Напрямки конкурса'!$K$24,IF(D799='Напрямки конкурса'!$L$25,'Напрямки конкурса'!$K$25,IF(D799='Напрямки конкурса'!$L$26,'Напрямки конкурса'!$K$26,IF(D799='Напрямки конкурса'!$L$27,'Напрямки конкурса'!$K$27,IF(D799='Напрямки конкурса'!$L$28,'Напрямки конкурса'!$K$28,"")))))))))))))))))))))))))))</f>
        <v/>
      </c>
      <c r="D799" s="50"/>
      <c r="E799" s="171"/>
      <c r="F799" s="171"/>
      <c r="G799" s="171"/>
      <c r="H799" s="150" t="str">
        <f>IF(I799='Категорія витрат'!$B$2,'Категорія витрат'!$A$2,IF(I799='Категорія витрат'!$B$3,'Категорія витрат'!$A$3,IF(I799='Категорія витрат'!$B$4,'Категорія витрат'!$A$4,IF(I799='Категорія витрат'!$B$5,'Категорія витрат'!$A$5,IF(I799='Категорія витрат'!$B$6,'Категорія витрат'!$A$6,IF(I799='Категорія витрат'!$B$7,'Категорія витрат'!$A$7,IF(I799='Категорія витрат'!$B$8,'Категорія витрат'!$A$8,IF(I799='Категорія витрат'!$B$9,'Категорія витрат'!$A$9,IF(I799='Категорія витрат'!$B$10,'Категорія витрат'!$A$10,IF(I799='Категорія витрат'!$B$11,'Категорія витрат'!$A$11,IF(I799='Категорія витрат'!$B$12,'Категорія витрат'!$A$12,IF(I799='Категорія витрат'!$B$13,'Категорія витрат'!$A$13,IF(I799='Категорія витрат'!$B$14,'Категорія витрат'!$A$14,IF(I799='Категорія витрат'!$B$15,'Категорія витрат'!$A$15,IF(I799='Категорія витрат'!$B$16,'Категорія витрат'!$A$16,IF(I799='Категорія витрат'!$B$17,'Категорія витрат'!$A$17,IF(I799='Категорія витрат'!$B$18,'Категорія витрат'!$A$18,IF(I799='Категорія витрат'!$B$19,'Категорія витрат'!$A$19,IF(I799='Категорія витрат'!$B$20,'Категорія витрат'!$A$20,IF(I799='Категорія витрат'!$B$21,'Категорія витрат'!$A$21,IF(I799='Категорія витрат'!$B$22,'Категорія витрат'!$A$22,IF(I799='Категорія витрат'!$B$23,'Категорія витрат'!$A$23,IF(I799='Категорія витрат'!$B$24,'Категорія витрат'!$A$24,IF(I799='Категорія витрат'!$B$25,'Категорія витрат'!$A$25,IF(I799='Категорія витрат'!$B$26,'Категорія витрат'!$A$26,IF(I799='Категорія витрат'!$B$27,'Категорія витрат'!$A$27,IF(I799='Категорія витрат'!$B$28,'Категорія витрат'!$A$28,IF(I799='Категорія витрат'!$B$29,'Категорія витрат'!$A$29,IF(I799='Категорія витрат'!$B$30,'Категорія витрат'!$A$30,"")))))))))))))))))))))))))))))</f>
        <v/>
      </c>
      <c r="I799" s="174"/>
      <c r="J799" s="173"/>
      <c r="K799" s="176"/>
      <c r="L799" s="87">
        <f t="shared" si="385"/>
        <v>0</v>
      </c>
      <c r="M799" s="176"/>
      <c r="N799" s="178"/>
      <c r="O799" s="171"/>
      <c r="P799" s="159">
        <f>IF(J799='Категорія витрат'!$F$2,ROUND('Додаток 3._Бюджет детальний ПР'!O799*0.3676,2),IF(J799='Категорія витрат'!$F$3,ROUND('Додаток 3._Бюджет детальний ПР'!O799*0.347,2),IF(J799='Категорія витрат'!$F$4,ROUND('Додаток 3._Бюджет детальний ПР'!O799*0.347,2),IF(J799='Категорія витрат'!$F$7,ROUND('Додаток 3._Бюджет детальний ПР'!O799*0.0841,2),0))))</f>
        <v>0</v>
      </c>
      <c r="Q799" s="153">
        <f t="shared" si="360"/>
        <v>0</v>
      </c>
      <c r="R799" s="181"/>
      <c r="S799" s="181"/>
      <c r="T799" s="181"/>
      <c r="U799" s="181"/>
      <c r="V799" s="181"/>
      <c r="W799" s="181"/>
      <c r="X799" s="181"/>
      <c r="Y799" s="181"/>
      <c r="Z799" s="181"/>
      <c r="AA799" s="181"/>
      <c r="AB799" s="181"/>
      <c r="AC799" s="181"/>
      <c r="AD799" s="48">
        <f t="shared" si="361"/>
        <v>0</v>
      </c>
      <c r="AE799" s="48">
        <f t="shared" si="362"/>
        <v>0</v>
      </c>
      <c r="AF799" s="48">
        <f t="shared" si="363"/>
        <v>0</v>
      </c>
      <c r="AG799" s="48">
        <f t="shared" si="364"/>
        <v>0</v>
      </c>
      <c r="AH799" s="48">
        <f t="shared" si="365"/>
        <v>0</v>
      </c>
      <c r="AI799" s="48">
        <f t="shared" si="366"/>
        <v>0</v>
      </c>
      <c r="AJ799" s="48">
        <f t="shared" si="367"/>
        <v>0</v>
      </c>
      <c r="AK799" s="48">
        <f t="shared" si="368"/>
        <v>0</v>
      </c>
      <c r="AL799" s="181"/>
      <c r="AM799" s="181"/>
      <c r="AN799" s="77"/>
      <c r="AO799" s="176"/>
      <c r="AP799" s="87">
        <f t="shared" si="386"/>
        <v>0</v>
      </c>
      <c r="AQ799" s="176"/>
      <c r="AR799" s="178"/>
      <c r="AS799" s="171"/>
      <c r="AT799" s="159">
        <f>IF(J799='Категорія витрат'!$F$2,ROUND('Додаток 3._Бюджет детальний ПР'!AS799*0.3676,2),IF(J799='Категорія витрат'!$F$3,ROUND('Додаток 3._Бюджет детальний ПР'!AS799*0.347,2),IF(J799='Категорія витрат'!$F$4,ROUND('Додаток 3._Бюджет детальний ПР'!AS799*0.347,2),IF(J799='Категорія витрат'!$F$7,ROUND('Додаток 3._Бюджет детальний ПР'!AS799*0.0841,2),0))))</f>
        <v>0</v>
      </c>
      <c r="AU799" s="153">
        <f t="shared" si="387"/>
        <v>0</v>
      </c>
      <c r="AV799" s="181"/>
      <c r="AW799" s="181"/>
      <c r="AX799" s="181"/>
      <c r="AY799" s="181"/>
      <c r="AZ799" s="181"/>
      <c r="BA799" s="181"/>
      <c r="BB799" s="181"/>
      <c r="BC799" s="181"/>
      <c r="BD799" s="181"/>
      <c r="BE799" s="181"/>
      <c r="BF799" s="181"/>
      <c r="BG799" s="181"/>
      <c r="BH799" s="48">
        <f t="shared" si="369"/>
        <v>0</v>
      </c>
      <c r="BI799" s="48">
        <f t="shared" si="370"/>
        <v>0</v>
      </c>
      <c r="BJ799" s="48">
        <f t="shared" si="371"/>
        <v>0</v>
      </c>
      <c r="BK799" s="48">
        <f t="shared" si="372"/>
        <v>0</v>
      </c>
      <c r="BL799" s="48">
        <f t="shared" si="373"/>
        <v>0</v>
      </c>
      <c r="BM799" s="48">
        <f t="shared" si="374"/>
        <v>0</v>
      </c>
      <c r="BN799" s="48">
        <f t="shared" si="375"/>
        <v>0</v>
      </c>
      <c r="BO799" s="48">
        <f t="shared" si="376"/>
        <v>0</v>
      </c>
      <c r="BP799" s="181"/>
      <c r="BQ799" s="181"/>
      <c r="BR799" s="191"/>
      <c r="BS799" s="176"/>
      <c r="BT799" s="87">
        <f t="shared" si="388"/>
        <v>0</v>
      </c>
      <c r="BU799" s="176"/>
      <c r="BV799" s="178"/>
      <c r="BW799" s="171"/>
      <c r="BX799" s="159">
        <f>IF(J799='Категорія витрат'!$F$2,ROUND('Додаток 3._Бюджет детальний ПР'!BW799*0.3676,2),IF(J799='Категорія витрат'!$F$3,ROUND('Додаток 3._Бюджет детальний ПР'!BW799*0.347,2),IF(J799='Категорія витрат'!$F$4,ROUND('Додаток 3._Бюджет детальний ПР'!BW799*0.347,2),IF(J799='Категорія витрат'!$F$7,ROUND('Додаток 3._Бюджет детальний ПР'!BW799*0.0841,2),0))))</f>
        <v>0</v>
      </c>
      <c r="BY799" s="153">
        <f t="shared" si="389"/>
        <v>0</v>
      </c>
      <c r="BZ799" s="181"/>
      <c r="CA799" s="181"/>
      <c r="CB799" s="181"/>
      <c r="CC799" s="181"/>
      <c r="CD799" s="181"/>
      <c r="CE799" s="181"/>
      <c r="CF799" s="181"/>
      <c r="CG799" s="181"/>
      <c r="CH799" s="181"/>
      <c r="CI799" s="181"/>
      <c r="CJ799" s="181"/>
      <c r="CK799" s="181"/>
      <c r="CL799" s="48">
        <f t="shared" si="377"/>
        <v>0</v>
      </c>
      <c r="CM799" s="48">
        <f t="shared" si="378"/>
        <v>0</v>
      </c>
      <c r="CN799" s="48">
        <f t="shared" si="379"/>
        <v>0</v>
      </c>
      <c r="CO799" s="48">
        <f t="shared" si="380"/>
        <v>0</v>
      </c>
      <c r="CP799" s="48">
        <f t="shared" si="381"/>
        <v>0</v>
      </c>
      <c r="CQ799" s="48">
        <f t="shared" si="382"/>
        <v>0</v>
      </c>
      <c r="CR799" s="48">
        <f t="shared" si="383"/>
        <v>0</v>
      </c>
      <c r="CS799" s="48">
        <f t="shared" si="384"/>
        <v>0</v>
      </c>
      <c r="CT799" s="181"/>
      <c r="CU799" s="181"/>
    </row>
    <row r="800" spans="1:99" ht="20.100000000000001" customHeight="1" x14ac:dyDescent="0.25">
      <c r="A800" s="58">
        <v>796</v>
      </c>
      <c r="B800" s="58" t="str">
        <f>IF(D800='Напрямки конкурса'!$L$2,'Напрямки конкурса'!$B$2,IF(D800='Напрямки конкурса'!$L$3,'Напрямки конкурса'!$B$3,IF(D800='Напрямки конкурса'!$L$4,'Напрямки конкурса'!$B$4,IF(D800='Напрямки конкурса'!$L$5,'Напрямки конкурса'!$B$5,IF(D800='Напрямки конкурса'!$L$6,'Напрямки конкурса'!$B$6,IF(D800='Напрямки конкурса'!$L$7,'Напрямки конкурса'!$B$7,IF(D800='Напрямки конкурса'!$L$8,'Напрямки конкурса'!$B$8,IF(D800='Напрямки конкурса'!$L$9,'Напрямки конкурса'!$B$9,IF(D800='Напрямки конкурса'!$L$10,'Напрямки конкурса'!$B$10,IF(D800='Напрямки конкурса'!$L$11,'Напрямки конкурса'!$B$11,IF(D800='Напрямки конкурса'!$L$12,'Напрямки конкурса'!$B$12,IF(D800='Напрямки конкурса'!$L$13,'Напрямки конкурса'!$B$13,IF(D800='Напрямки конкурса'!$L$14,'Напрямки конкурса'!$B$14,IF(D800='Напрямки конкурса'!$L$15,'Напрямки конкурса'!$B$15,IF(D800='Напрямки конкурса'!$L$16,'Напрямки конкурса'!$B$16,IF(D800='Напрямки конкурса'!$L$17,'Напрямки конкурса'!$B$17,IF(D800='Напрямки конкурса'!$L$18,'Напрямки конкурса'!$B$18,IF(D800='Напрямки конкурса'!$L$19,'Напрямки конкурса'!$B$19,IF(D800='Напрямки конкурса'!$L$20,'Напрямки конкурса'!$B$20,IF(D800='Напрямки конкурса'!$L$21,'Напрямки конкурса'!$B$21,IF(D800='Напрямки конкурса'!$L$22,'Напрямки конкурса'!$B$22,IF(D800='Напрямки конкурса'!$L$23,'Напрямки конкурса'!$B$23,IF(D800='Напрямки конкурса'!$L$24,'Напрямки конкурса'!$B$24,IF(D800='Напрямки конкурса'!$L$25,'Напрямки конкурса'!$B$25,IF(D800='Напрямки конкурса'!$L$26,'Напрямки конкурса'!$B$26,IF(D800='Напрямки конкурса'!$L$27,'Напрямки конкурса'!$B$27,IF(D800='Напрямки конкурса'!$L$28,'Напрямки конкурса'!$B$28,"")))))))))))))))))))))))))))</f>
        <v/>
      </c>
      <c r="C800" s="59" t="str">
        <f>IF(D800='Напрямки конкурса'!$L$2,'Напрямки конкурса'!$K$2,IF(D800='Напрямки конкурса'!$L$3,'Напрямки конкурса'!$K$3,IF(D800='Напрямки конкурса'!$L$4,'Напрямки конкурса'!$K$4,IF(D800='Напрямки конкурса'!$L$5,'Напрямки конкурса'!$K$5,IF(D800='Напрямки конкурса'!$L$6,'Напрямки конкурса'!$K$6,IF(D800='Напрямки конкурса'!$L$7,'Напрямки конкурса'!$K$7,IF(D800='Напрямки конкурса'!$L$8,'Напрямки конкурса'!$K$8,IF(D800='Напрямки конкурса'!$L$9,'Напрямки конкурса'!$K$9,IF(D800='Напрямки конкурса'!$L$10,'Напрямки конкурса'!$K$10,IF(D800='Напрямки конкурса'!$L$11,'Напрямки конкурса'!$K$11,IF(D800='Напрямки конкурса'!$L$12,'Напрямки конкурса'!$K$12,IF(D800='Напрямки конкурса'!$L$13,'Напрямки конкурса'!$K$13,IF(D800='Напрямки конкурса'!$L$14,'Напрямки конкурса'!$K$14,IF(D800='Напрямки конкурса'!$L$15,'Напрямки конкурса'!$K$15,IF(D800='Напрямки конкурса'!$L$16,'Напрямки конкурса'!$K$16,IF(D800='Напрямки конкурса'!$L$17,'Напрямки конкурса'!$K$17,IF(D800='Напрямки конкурса'!$L$18,'Напрямки конкурса'!$K$18,IF(D800='Напрямки конкурса'!$L$19,'Напрямки конкурса'!$K$19,IF(D800='Напрямки конкурса'!$L$20,'Напрямки конкурса'!$K$20,IF(D800='Напрямки конкурса'!$L$21,'Напрямки конкурса'!$K$21,IF(D800='Напрямки конкурса'!$L$22,'Напрямки конкурса'!$K$22,IF(D800='Напрямки конкурса'!$L$23,'Напрямки конкурса'!$K$23,IF(D800='Напрямки конкурса'!$L$24,'Напрямки конкурса'!$K$24,IF(D800='Напрямки конкурса'!$L$25,'Напрямки конкурса'!$K$25,IF(D800='Напрямки конкурса'!$L$26,'Напрямки конкурса'!$K$26,IF(D800='Напрямки конкурса'!$L$27,'Напрямки конкурса'!$K$27,IF(D800='Напрямки конкурса'!$L$28,'Напрямки конкурса'!$K$28,"")))))))))))))))))))))))))))</f>
        <v/>
      </c>
      <c r="D800" s="50"/>
      <c r="E800" s="171"/>
      <c r="F800" s="171"/>
      <c r="G800" s="171"/>
      <c r="H800" s="150" t="str">
        <f>IF(I800='Категорія витрат'!$B$2,'Категорія витрат'!$A$2,IF(I800='Категорія витрат'!$B$3,'Категорія витрат'!$A$3,IF(I800='Категорія витрат'!$B$4,'Категорія витрат'!$A$4,IF(I800='Категорія витрат'!$B$5,'Категорія витрат'!$A$5,IF(I800='Категорія витрат'!$B$6,'Категорія витрат'!$A$6,IF(I800='Категорія витрат'!$B$7,'Категорія витрат'!$A$7,IF(I800='Категорія витрат'!$B$8,'Категорія витрат'!$A$8,IF(I800='Категорія витрат'!$B$9,'Категорія витрат'!$A$9,IF(I800='Категорія витрат'!$B$10,'Категорія витрат'!$A$10,IF(I800='Категорія витрат'!$B$11,'Категорія витрат'!$A$11,IF(I800='Категорія витрат'!$B$12,'Категорія витрат'!$A$12,IF(I800='Категорія витрат'!$B$13,'Категорія витрат'!$A$13,IF(I800='Категорія витрат'!$B$14,'Категорія витрат'!$A$14,IF(I800='Категорія витрат'!$B$15,'Категорія витрат'!$A$15,IF(I800='Категорія витрат'!$B$16,'Категорія витрат'!$A$16,IF(I800='Категорія витрат'!$B$17,'Категорія витрат'!$A$17,IF(I800='Категорія витрат'!$B$18,'Категорія витрат'!$A$18,IF(I800='Категорія витрат'!$B$19,'Категорія витрат'!$A$19,IF(I800='Категорія витрат'!$B$20,'Категорія витрат'!$A$20,IF(I800='Категорія витрат'!$B$21,'Категорія витрат'!$A$21,IF(I800='Категорія витрат'!$B$22,'Категорія витрат'!$A$22,IF(I800='Категорія витрат'!$B$23,'Категорія витрат'!$A$23,IF(I800='Категорія витрат'!$B$24,'Категорія витрат'!$A$24,IF(I800='Категорія витрат'!$B$25,'Категорія витрат'!$A$25,IF(I800='Категорія витрат'!$B$26,'Категорія витрат'!$A$26,IF(I800='Категорія витрат'!$B$27,'Категорія витрат'!$A$27,IF(I800='Категорія витрат'!$B$28,'Категорія витрат'!$A$28,IF(I800='Категорія витрат'!$B$29,'Категорія витрат'!$A$29,IF(I800='Категорія витрат'!$B$30,'Категорія витрат'!$A$30,"")))))))))))))))))))))))))))))</f>
        <v/>
      </c>
      <c r="I800" s="174"/>
      <c r="J800" s="173"/>
      <c r="K800" s="176"/>
      <c r="L800" s="87">
        <f t="shared" si="385"/>
        <v>0</v>
      </c>
      <c r="M800" s="176"/>
      <c r="N800" s="178"/>
      <c r="O800" s="171"/>
      <c r="P800" s="159">
        <f>IF(J800='Категорія витрат'!$F$2,ROUND('Додаток 3._Бюджет детальний ПР'!O800*0.3676,2),IF(J800='Категорія витрат'!$F$3,ROUND('Додаток 3._Бюджет детальний ПР'!O800*0.347,2),IF(J800='Категорія витрат'!$F$4,ROUND('Додаток 3._Бюджет детальний ПР'!O800*0.347,2),IF(J800='Категорія витрат'!$F$7,ROUND('Додаток 3._Бюджет детальний ПР'!O800*0.0841,2),0))))</f>
        <v>0</v>
      </c>
      <c r="Q800" s="153">
        <f t="shared" si="360"/>
        <v>0</v>
      </c>
      <c r="R800" s="181"/>
      <c r="S800" s="181"/>
      <c r="T800" s="181"/>
      <c r="U800" s="181"/>
      <c r="V800" s="181"/>
      <c r="W800" s="181"/>
      <c r="X800" s="181"/>
      <c r="Y800" s="181"/>
      <c r="Z800" s="181"/>
      <c r="AA800" s="181"/>
      <c r="AB800" s="181"/>
      <c r="AC800" s="181"/>
      <c r="AD800" s="48">
        <f t="shared" si="361"/>
        <v>0</v>
      </c>
      <c r="AE800" s="48">
        <f t="shared" si="362"/>
        <v>0</v>
      </c>
      <c r="AF800" s="48">
        <f t="shared" si="363"/>
        <v>0</v>
      </c>
      <c r="AG800" s="48">
        <f t="shared" si="364"/>
        <v>0</v>
      </c>
      <c r="AH800" s="48">
        <f t="shared" si="365"/>
        <v>0</v>
      </c>
      <c r="AI800" s="48">
        <f t="shared" si="366"/>
        <v>0</v>
      </c>
      <c r="AJ800" s="48">
        <f t="shared" si="367"/>
        <v>0</v>
      </c>
      <c r="AK800" s="48">
        <f t="shared" si="368"/>
        <v>0</v>
      </c>
      <c r="AL800" s="181"/>
      <c r="AM800" s="181"/>
      <c r="AN800" s="77"/>
      <c r="AO800" s="176"/>
      <c r="AP800" s="87">
        <f t="shared" si="386"/>
        <v>0</v>
      </c>
      <c r="AQ800" s="176"/>
      <c r="AR800" s="178"/>
      <c r="AS800" s="171"/>
      <c r="AT800" s="159">
        <f>IF(J800='Категорія витрат'!$F$2,ROUND('Додаток 3._Бюджет детальний ПР'!AS800*0.3676,2),IF(J800='Категорія витрат'!$F$3,ROUND('Додаток 3._Бюджет детальний ПР'!AS800*0.347,2),IF(J800='Категорія витрат'!$F$4,ROUND('Додаток 3._Бюджет детальний ПР'!AS800*0.347,2),IF(J800='Категорія витрат'!$F$7,ROUND('Додаток 3._Бюджет детальний ПР'!AS800*0.0841,2),0))))</f>
        <v>0</v>
      </c>
      <c r="AU800" s="153">
        <f t="shared" si="387"/>
        <v>0</v>
      </c>
      <c r="AV800" s="181"/>
      <c r="AW800" s="181"/>
      <c r="AX800" s="181"/>
      <c r="AY800" s="181"/>
      <c r="AZ800" s="181"/>
      <c r="BA800" s="181"/>
      <c r="BB800" s="181"/>
      <c r="BC800" s="181"/>
      <c r="BD800" s="181"/>
      <c r="BE800" s="181"/>
      <c r="BF800" s="181"/>
      <c r="BG800" s="181"/>
      <c r="BH800" s="48">
        <f t="shared" si="369"/>
        <v>0</v>
      </c>
      <c r="BI800" s="48">
        <f t="shared" si="370"/>
        <v>0</v>
      </c>
      <c r="BJ800" s="48">
        <f t="shared" si="371"/>
        <v>0</v>
      </c>
      <c r="BK800" s="48">
        <f t="shared" si="372"/>
        <v>0</v>
      </c>
      <c r="BL800" s="48">
        <f t="shared" si="373"/>
        <v>0</v>
      </c>
      <c r="BM800" s="48">
        <f t="shared" si="374"/>
        <v>0</v>
      </c>
      <c r="BN800" s="48">
        <f t="shared" si="375"/>
        <v>0</v>
      </c>
      <c r="BO800" s="48">
        <f t="shared" si="376"/>
        <v>0</v>
      </c>
      <c r="BP800" s="181"/>
      <c r="BQ800" s="181"/>
      <c r="BR800" s="191"/>
      <c r="BS800" s="176"/>
      <c r="BT800" s="87">
        <f t="shared" si="388"/>
        <v>0</v>
      </c>
      <c r="BU800" s="176"/>
      <c r="BV800" s="178"/>
      <c r="BW800" s="171"/>
      <c r="BX800" s="159">
        <f>IF(J800='Категорія витрат'!$F$2,ROUND('Додаток 3._Бюджет детальний ПР'!BW800*0.3676,2),IF(J800='Категорія витрат'!$F$3,ROUND('Додаток 3._Бюджет детальний ПР'!BW800*0.347,2),IF(J800='Категорія витрат'!$F$4,ROUND('Додаток 3._Бюджет детальний ПР'!BW800*0.347,2),IF(J800='Категорія витрат'!$F$7,ROUND('Додаток 3._Бюджет детальний ПР'!BW800*0.0841,2),0))))</f>
        <v>0</v>
      </c>
      <c r="BY800" s="153">
        <f t="shared" si="389"/>
        <v>0</v>
      </c>
      <c r="BZ800" s="181"/>
      <c r="CA800" s="181"/>
      <c r="CB800" s="181"/>
      <c r="CC800" s="181"/>
      <c r="CD800" s="181"/>
      <c r="CE800" s="181"/>
      <c r="CF800" s="181"/>
      <c r="CG800" s="181"/>
      <c r="CH800" s="181"/>
      <c r="CI800" s="181"/>
      <c r="CJ800" s="181"/>
      <c r="CK800" s="181"/>
      <c r="CL800" s="48">
        <f t="shared" si="377"/>
        <v>0</v>
      </c>
      <c r="CM800" s="48">
        <f t="shared" si="378"/>
        <v>0</v>
      </c>
      <c r="CN800" s="48">
        <f t="shared" si="379"/>
        <v>0</v>
      </c>
      <c r="CO800" s="48">
        <f t="shared" si="380"/>
        <v>0</v>
      </c>
      <c r="CP800" s="48">
        <f t="shared" si="381"/>
        <v>0</v>
      </c>
      <c r="CQ800" s="48">
        <f t="shared" si="382"/>
        <v>0</v>
      </c>
      <c r="CR800" s="48">
        <f t="shared" si="383"/>
        <v>0</v>
      </c>
      <c r="CS800" s="48">
        <f t="shared" si="384"/>
        <v>0</v>
      </c>
      <c r="CT800" s="181"/>
      <c r="CU800" s="181"/>
    </row>
    <row r="801" spans="1:99" ht="20.100000000000001" customHeight="1" x14ac:dyDescent="0.25">
      <c r="A801" s="58">
        <v>797</v>
      </c>
      <c r="B801" s="58" t="str">
        <f>IF(D801='Напрямки конкурса'!$L$2,'Напрямки конкурса'!$B$2,IF(D801='Напрямки конкурса'!$L$3,'Напрямки конкурса'!$B$3,IF(D801='Напрямки конкурса'!$L$4,'Напрямки конкурса'!$B$4,IF(D801='Напрямки конкурса'!$L$5,'Напрямки конкурса'!$B$5,IF(D801='Напрямки конкурса'!$L$6,'Напрямки конкурса'!$B$6,IF(D801='Напрямки конкурса'!$L$7,'Напрямки конкурса'!$B$7,IF(D801='Напрямки конкурса'!$L$8,'Напрямки конкурса'!$B$8,IF(D801='Напрямки конкурса'!$L$9,'Напрямки конкурса'!$B$9,IF(D801='Напрямки конкурса'!$L$10,'Напрямки конкурса'!$B$10,IF(D801='Напрямки конкурса'!$L$11,'Напрямки конкурса'!$B$11,IF(D801='Напрямки конкурса'!$L$12,'Напрямки конкурса'!$B$12,IF(D801='Напрямки конкурса'!$L$13,'Напрямки конкурса'!$B$13,IF(D801='Напрямки конкурса'!$L$14,'Напрямки конкурса'!$B$14,IF(D801='Напрямки конкурса'!$L$15,'Напрямки конкурса'!$B$15,IF(D801='Напрямки конкурса'!$L$16,'Напрямки конкурса'!$B$16,IF(D801='Напрямки конкурса'!$L$17,'Напрямки конкурса'!$B$17,IF(D801='Напрямки конкурса'!$L$18,'Напрямки конкурса'!$B$18,IF(D801='Напрямки конкурса'!$L$19,'Напрямки конкурса'!$B$19,IF(D801='Напрямки конкурса'!$L$20,'Напрямки конкурса'!$B$20,IF(D801='Напрямки конкурса'!$L$21,'Напрямки конкурса'!$B$21,IF(D801='Напрямки конкурса'!$L$22,'Напрямки конкурса'!$B$22,IF(D801='Напрямки конкурса'!$L$23,'Напрямки конкурса'!$B$23,IF(D801='Напрямки конкурса'!$L$24,'Напрямки конкурса'!$B$24,IF(D801='Напрямки конкурса'!$L$25,'Напрямки конкурса'!$B$25,IF(D801='Напрямки конкурса'!$L$26,'Напрямки конкурса'!$B$26,IF(D801='Напрямки конкурса'!$L$27,'Напрямки конкурса'!$B$27,IF(D801='Напрямки конкурса'!$L$28,'Напрямки конкурса'!$B$28,"")))))))))))))))))))))))))))</f>
        <v/>
      </c>
      <c r="C801" s="59" t="str">
        <f>IF(D801='Напрямки конкурса'!$L$2,'Напрямки конкурса'!$K$2,IF(D801='Напрямки конкурса'!$L$3,'Напрямки конкурса'!$K$3,IF(D801='Напрямки конкурса'!$L$4,'Напрямки конкурса'!$K$4,IF(D801='Напрямки конкурса'!$L$5,'Напрямки конкурса'!$K$5,IF(D801='Напрямки конкурса'!$L$6,'Напрямки конкурса'!$K$6,IF(D801='Напрямки конкурса'!$L$7,'Напрямки конкурса'!$K$7,IF(D801='Напрямки конкурса'!$L$8,'Напрямки конкурса'!$K$8,IF(D801='Напрямки конкурса'!$L$9,'Напрямки конкурса'!$K$9,IF(D801='Напрямки конкурса'!$L$10,'Напрямки конкурса'!$K$10,IF(D801='Напрямки конкурса'!$L$11,'Напрямки конкурса'!$K$11,IF(D801='Напрямки конкурса'!$L$12,'Напрямки конкурса'!$K$12,IF(D801='Напрямки конкурса'!$L$13,'Напрямки конкурса'!$K$13,IF(D801='Напрямки конкурса'!$L$14,'Напрямки конкурса'!$K$14,IF(D801='Напрямки конкурса'!$L$15,'Напрямки конкурса'!$K$15,IF(D801='Напрямки конкурса'!$L$16,'Напрямки конкурса'!$K$16,IF(D801='Напрямки конкурса'!$L$17,'Напрямки конкурса'!$K$17,IF(D801='Напрямки конкурса'!$L$18,'Напрямки конкурса'!$K$18,IF(D801='Напрямки конкурса'!$L$19,'Напрямки конкурса'!$K$19,IF(D801='Напрямки конкурса'!$L$20,'Напрямки конкурса'!$K$20,IF(D801='Напрямки конкурса'!$L$21,'Напрямки конкурса'!$K$21,IF(D801='Напрямки конкурса'!$L$22,'Напрямки конкурса'!$K$22,IF(D801='Напрямки конкурса'!$L$23,'Напрямки конкурса'!$K$23,IF(D801='Напрямки конкурса'!$L$24,'Напрямки конкурса'!$K$24,IF(D801='Напрямки конкурса'!$L$25,'Напрямки конкурса'!$K$25,IF(D801='Напрямки конкурса'!$L$26,'Напрямки конкурса'!$K$26,IF(D801='Напрямки конкурса'!$L$27,'Напрямки конкурса'!$K$27,IF(D801='Напрямки конкурса'!$L$28,'Напрямки конкурса'!$K$28,"")))))))))))))))))))))))))))</f>
        <v/>
      </c>
      <c r="D801" s="50"/>
      <c r="E801" s="171"/>
      <c r="F801" s="171"/>
      <c r="G801" s="171"/>
      <c r="H801" s="150" t="str">
        <f>IF(I801='Категорія витрат'!$B$2,'Категорія витрат'!$A$2,IF(I801='Категорія витрат'!$B$3,'Категорія витрат'!$A$3,IF(I801='Категорія витрат'!$B$4,'Категорія витрат'!$A$4,IF(I801='Категорія витрат'!$B$5,'Категорія витрат'!$A$5,IF(I801='Категорія витрат'!$B$6,'Категорія витрат'!$A$6,IF(I801='Категорія витрат'!$B$7,'Категорія витрат'!$A$7,IF(I801='Категорія витрат'!$B$8,'Категорія витрат'!$A$8,IF(I801='Категорія витрат'!$B$9,'Категорія витрат'!$A$9,IF(I801='Категорія витрат'!$B$10,'Категорія витрат'!$A$10,IF(I801='Категорія витрат'!$B$11,'Категорія витрат'!$A$11,IF(I801='Категорія витрат'!$B$12,'Категорія витрат'!$A$12,IF(I801='Категорія витрат'!$B$13,'Категорія витрат'!$A$13,IF(I801='Категорія витрат'!$B$14,'Категорія витрат'!$A$14,IF(I801='Категорія витрат'!$B$15,'Категорія витрат'!$A$15,IF(I801='Категорія витрат'!$B$16,'Категорія витрат'!$A$16,IF(I801='Категорія витрат'!$B$17,'Категорія витрат'!$A$17,IF(I801='Категорія витрат'!$B$18,'Категорія витрат'!$A$18,IF(I801='Категорія витрат'!$B$19,'Категорія витрат'!$A$19,IF(I801='Категорія витрат'!$B$20,'Категорія витрат'!$A$20,IF(I801='Категорія витрат'!$B$21,'Категорія витрат'!$A$21,IF(I801='Категорія витрат'!$B$22,'Категорія витрат'!$A$22,IF(I801='Категорія витрат'!$B$23,'Категорія витрат'!$A$23,IF(I801='Категорія витрат'!$B$24,'Категорія витрат'!$A$24,IF(I801='Категорія витрат'!$B$25,'Категорія витрат'!$A$25,IF(I801='Категорія витрат'!$B$26,'Категорія витрат'!$A$26,IF(I801='Категорія витрат'!$B$27,'Категорія витрат'!$A$27,IF(I801='Категорія витрат'!$B$28,'Категорія витрат'!$A$28,IF(I801='Категорія витрат'!$B$29,'Категорія витрат'!$A$29,IF(I801='Категорія витрат'!$B$30,'Категорія витрат'!$A$30,"")))))))))))))))))))))))))))))</f>
        <v/>
      </c>
      <c r="I801" s="174"/>
      <c r="J801" s="173"/>
      <c r="K801" s="176"/>
      <c r="L801" s="87">
        <f t="shared" si="385"/>
        <v>0</v>
      </c>
      <c r="M801" s="176"/>
      <c r="N801" s="178"/>
      <c r="O801" s="171"/>
      <c r="P801" s="159">
        <f>IF(J801='Категорія витрат'!$F$2,ROUND('Додаток 3._Бюджет детальний ПР'!O801*0.3676,2),IF(J801='Категорія витрат'!$F$3,ROUND('Додаток 3._Бюджет детальний ПР'!O801*0.347,2),IF(J801='Категорія витрат'!$F$4,ROUND('Додаток 3._Бюджет детальний ПР'!O801*0.347,2),IF(J801='Категорія витрат'!$F$7,ROUND('Додаток 3._Бюджет детальний ПР'!O801*0.0841,2),0))))</f>
        <v>0</v>
      </c>
      <c r="Q801" s="153">
        <f t="shared" si="360"/>
        <v>0</v>
      </c>
      <c r="R801" s="181"/>
      <c r="S801" s="181"/>
      <c r="T801" s="181"/>
      <c r="U801" s="181"/>
      <c r="V801" s="181"/>
      <c r="W801" s="181"/>
      <c r="X801" s="181"/>
      <c r="Y801" s="181"/>
      <c r="Z801" s="181"/>
      <c r="AA801" s="181"/>
      <c r="AB801" s="181"/>
      <c r="AC801" s="181"/>
      <c r="AD801" s="48">
        <f t="shared" si="361"/>
        <v>0</v>
      </c>
      <c r="AE801" s="48">
        <f t="shared" si="362"/>
        <v>0</v>
      </c>
      <c r="AF801" s="48">
        <f t="shared" si="363"/>
        <v>0</v>
      </c>
      <c r="AG801" s="48">
        <f t="shared" si="364"/>
        <v>0</v>
      </c>
      <c r="AH801" s="48">
        <f t="shared" si="365"/>
        <v>0</v>
      </c>
      <c r="AI801" s="48">
        <f t="shared" si="366"/>
        <v>0</v>
      </c>
      <c r="AJ801" s="48">
        <f t="shared" si="367"/>
        <v>0</v>
      </c>
      <c r="AK801" s="48">
        <f t="shared" si="368"/>
        <v>0</v>
      </c>
      <c r="AL801" s="181"/>
      <c r="AM801" s="181"/>
      <c r="AN801" s="77"/>
      <c r="AO801" s="176"/>
      <c r="AP801" s="87">
        <f t="shared" si="386"/>
        <v>0</v>
      </c>
      <c r="AQ801" s="176"/>
      <c r="AR801" s="178"/>
      <c r="AS801" s="171"/>
      <c r="AT801" s="159">
        <f>IF(J801='Категорія витрат'!$F$2,ROUND('Додаток 3._Бюджет детальний ПР'!AS801*0.3676,2),IF(J801='Категорія витрат'!$F$3,ROUND('Додаток 3._Бюджет детальний ПР'!AS801*0.347,2),IF(J801='Категорія витрат'!$F$4,ROUND('Додаток 3._Бюджет детальний ПР'!AS801*0.347,2),IF(J801='Категорія витрат'!$F$7,ROUND('Додаток 3._Бюджет детальний ПР'!AS801*0.0841,2),0))))</f>
        <v>0</v>
      </c>
      <c r="AU801" s="153">
        <f t="shared" si="387"/>
        <v>0</v>
      </c>
      <c r="AV801" s="181"/>
      <c r="AW801" s="181"/>
      <c r="AX801" s="181"/>
      <c r="AY801" s="181"/>
      <c r="AZ801" s="181"/>
      <c r="BA801" s="181"/>
      <c r="BB801" s="181"/>
      <c r="BC801" s="181"/>
      <c r="BD801" s="181"/>
      <c r="BE801" s="181"/>
      <c r="BF801" s="181"/>
      <c r="BG801" s="181"/>
      <c r="BH801" s="48">
        <f t="shared" si="369"/>
        <v>0</v>
      </c>
      <c r="BI801" s="48">
        <f t="shared" si="370"/>
        <v>0</v>
      </c>
      <c r="BJ801" s="48">
        <f t="shared" si="371"/>
        <v>0</v>
      </c>
      <c r="BK801" s="48">
        <f t="shared" si="372"/>
        <v>0</v>
      </c>
      <c r="BL801" s="48">
        <f t="shared" si="373"/>
        <v>0</v>
      </c>
      <c r="BM801" s="48">
        <f t="shared" si="374"/>
        <v>0</v>
      </c>
      <c r="BN801" s="48">
        <f t="shared" si="375"/>
        <v>0</v>
      </c>
      <c r="BO801" s="48">
        <f t="shared" si="376"/>
        <v>0</v>
      </c>
      <c r="BP801" s="181"/>
      <c r="BQ801" s="181"/>
      <c r="BR801" s="191"/>
      <c r="BS801" s="176"/>
      <c r="BT801" s="87">
        <f t="shared" si="388"/>
        <v>0</v>
      </c>
      <c r="BU801" s="176"/>
      <c r="BV801" s="178"/>
      <c r="BW801" s="171"/>
      <c r="BX801" s="159">
        <f>IF(J801='Категорія витрат'!$F$2,ROUND('Додаток 3._Бюджет детальний ПР'!BW801*0.3676,2),IF(J801='Категорія витрат'!$F$3,ROUND('Додаток 3._Бюджет детальний ПР'!BW801*0.347,2),IF(J801='Категорія витрат'!$F$4,ROUND('Додаток 3._Бюджет детальний ПР'!BW801*0.347,2),IF(J801='Категорія витрат'!$F$7,ROUND('Додаток 3._Бюджет детальний ПР'!BW801*0.0841,2),0))))</f>
        <v>0</v>
      </c>
      <c r="BY801" s="153">
        <f t="shared" si="389"/>
        <v>0</v>
      </c>
      <c r="BZ801" s="181"/>
      <c r="CA801" s="181"/>
      <c r="CB801" s="181"/>
      <c r="CC801" s="181"/>
      <c r="CD801" s="181"/>
      <c r="CE801" s="181"/>
      <c r="CF801" s="181"/>
      <c r="CG801" s="181"/>
      <c r="CH801" s="181"/>
      <c r="CI801" s="181"/>
      <c r="CJ801" s="181"/>
      <c r="CK801" s="181"/>
      <c r="CL801" s="48">
        <f t="shared" si="377"/>
        <v>0</v>
      </c>
      <c r="CM801" s="48">
        <f t="shared" si="378"/>
        <v>0</v>
      </c>
      <c r="CN801" s="48">
        <f t="shared" si="379"/>
        <v>0</v>
      </c>
      <c r="CO801" s="48">
        <f t="shared" si="380"/>
        <v>0</v>
      </c>
      <c r="CP801" s="48">
        <f t="shared" si="381"/>
        <v>0</v>
      </c>
      <c r="CQ801" s="48">
        <f t="shared" si="382"/>
        <v>0</v>
      </c>
      <c r="CR801" s="48">
        <f t="shared" si="383"/>
        <v>0</v>
      </c>
      <c r="CS801" s="48">
        <f t="shared" si="384"/>
        <v>0</v>
      </c>
      <c r="CT801" s="181"/>
      <c r="CU801" s="181"/>
    </row>
    <row r="802" spans="1:99" ht="20.100000000000001" customHeight="1" x14ac:dyDescent="0.25">
      <c r="A802" s="58">
        <v>798</v>
      </c>
      <c r="B802" s="58" t="str">
        <f>IF(D802='Напрямки конкурса'!$L$2,'Напрямки конкурса'!$B$2,IF(D802='Напрямки конкурса'!$L$3,'Напрямки конкурса'!$B$3,IF(D802='Напрямки конкурса'!$L$4,'Напрямки конкурса'!$B$4,IF(D802='Напрямки конкурса'!$L$5,'Напрямки конкурса'!$B$5,IF(D802='Напрямки конкурса'!$L$6,'Напрямки конкурса'!$B$6,IF(D802='Напрямки конкурса'!$L$7,'Напрямки конкурса'!$B$7,IF(D802='Напрямки конкурса'!$L$8,'Напрямки конкурса'!$B$8,IF(D802='Напрямки конкурса'!$L$9,'Напрямки конкурса'!$B$9,IF(D802='Напрямки конкурса'!$L$10,'Напрямки конкурса'!$B$10,IF(D802='Напрямки конкурса'!$L$11,'Напрямки конкурса'!$B$11,IF(D802='Напрямки конкурса'!$L$12,'Напрямки конкурса'!$B$12,IF(D802='Напрямки конкурса'!$L$13,'Напрямки конкурса'!$B$13,IF(D802='Напрямки конкурса'!$L$14,'Напрямки конкурса'!$B$14,IF(D802='Напрямки конкурса'!$L$15,'Напрямки конкурса'!$B$15,IF(D802='Напрямки конкурса'!$L$16,'Напрямки конкурса'!$B$16,IF(D802='Напрямки конкурса'!$L$17,'Напрямки конкурса'!$B$17,IF(D802='Напрямки конкурса'!$L$18,'Напрямки конкурса'!$B$18,IF(D802='Напрямки конкурса'!$L$19,'Напрямки конкурса'!$B$19,IF(D802='Напрямки конкурса'!$L$20,'Напрямки конкурса'!$B$20,IF(D802='Напрямки конкурса'!$L$21,'Напрямки конкурса'!$B$21,IF(D802='Напрямки конкурса'!$L$22,'Напрямки конкурса'!$B$22,IF(D802='Напрямки конкурса'!$L$23,'Напрямки конкурса'!$B$23,IF(D802='Напрямки конкурса'!$L$24,'Напрямки конкурса'!$B$24,IF(D802='Напрямки конкурса'!$L$25,'Напрямки конкурса'!$B$25,IF(D802='Напрямки конкурса'!$L$26,'Напрямки конкурса'!$B$26,IF(D802='Напрямки конкурса'!$L$27,'Напрямки конкурса'!$B$27,IF(D802='Напрямки конкурса'!$L$28,'Напрямки конкурса'!$B$28,"")))))))))))))))))))))))))))</f>
        <v/>
      </c>
      <c r="C802" s="59" t="str">
        <f>IF(D802='Напрямки конкурса'!$L$2,'Напрямки конкурса'!$K$2,IF(D802='Напрямки конкурса'!$L$3,'Напрямки конкурса'!$K$3,IF(D802='Напрямки конкурса'!$L$4,'Напрямки конкурса'!$K$4,IF(D802='Напрямки конкурса'!$L$5,'Напрямки конкурса'!$K$5,IF(D802='Напрямки конкурса'!$L$6,'Напрямки конкурса'!$K$6,IF(D802='Напрямки конкурса'!$L$7,'Напрямки конкурса'!$K$7,IF(D802='Напрямки конкурса'!$L$8,'Напрямки конкурса'!$K$8,IF(D802='Напрямки конкурса'!$L$9,'Напрямки конкурса'!$K$9,IF(D802='Напрямки конкурса'!$L$10,'Напрямки конкурса'!$K$10,IF(D802='Напрямки конкурса'!$L$11,'Напрямки конкурса'!$K$11,IF(D802='Напрямки конкурса'!$L$12,'Напрямки конкурса'!$K$12,IF(D802='Напрямки конкурса'!$L$13,'Напрямки конкурса'!$K$13,IF(D802='Напрямки конкурса'!$L$14,'Напрямки конкурса'!$K$14,IF(D802='Напрямки конкурса'!$L$15,'Напрямки конкурса'!$K$15,IF(D802='Напрямки конкурса'!$L$16,'Напрямки конкурса'!$K$16,IF(D802='Напрямки конкурса'!$L$17,'Напрямки конкурса'!$K$17,IF(D802='Напрямки конкурса'!$L$18,'Напрямки конкурса'!$K$18,IF(D802='Напрямки конкурса'!$L$19,'Напрямки конкурса'!$K$19,IF(D802='Напрямки конкурса'!$L$20,'Напрямки конкурса'!$K$20,IF(D802='Напрямки конкурса'!$L$21,'Напрямки конкурса'!$K$21,IF(D802='Напрямки конкурса'!$L$22,'Напрямки конкурса'!$K$22,IF(D802='Напрямки конкурса'!$L$23,'Напрямки конкурса'!$K$23,IF(D802='Напрямки конкурса'!$L$24,'Напрямки конкурса'!$K$24,IF(D802='Напрямки конкурса'!$L$25,'Напрямки конкурса'!$K$25,IF(D802='Напрямки конкурса'!$L$26,'Напрямки конкурса'!$K$26,IF(D802='Напрямки конкурса'!$L$27,'Напрямки конкурса'!$K$27,IF(D802='Напрямки конкурса'!$L$28,'Напрямки конкурса'!$K$28,"")))))))))))))))))))))))))))</f>
        <v/>
      </c>
      <c r="D802" s="50"/>
      <c r="E802" s="171"/>
      <c r="F802" s="171"/>
      <c r="G802" s="171"/>
      <c r="H802" s="150" t="str">
        <f>IF(I802='Категорія витрат'!$B$2,'Категорія витрат'!$A$2,IF(I802='Категорія витрат'!$B$3,'Категорія витрат'!$A$3,IF(I802='Категорія витрат'!$B$4,'Категорія витрат'!$A$4,IF(I802='Категорія витрат'!$B$5,'Категорія витрат'!$A$5,IF(I802='Категорія витрат'!$B$6,'Категорія витрат'!$A$6,IF(I802='Категорія витрат'!$B$7,'Категорія витрат'!$A$7,IF(I802='Категорія витрат'!$B$8,'Категорія витрат'!$A$8,IF(I802='Категорія витрат'!$B$9,'Категорія витрат'!$A$9,IF(I802='Категорія витрат'!$B$10,'Категорія витрат'!$A$10,IF(I802='Категорія витрат'!$B$11,'Категорія витрат'!$A$11,IF(I802='Категорія витрат'!$B$12,'Категорія витрат'!$A$12,IF(I802='Категорія витрат'!$B$13,'Категорія витрат'!$A$13,IF(I802='Категорія витрат'!$B$14,'Категорія витрат'!$A$14,IF(I802='Категорія витрат'!$B$15,'Категорія витрат'!$A$15,IF(I802='Категорія витрат'!$B$16,'Категорія витрат'!$A$16,IF(I802='Категорія витрат'!$B$17,'Категорія витрат'!$A$17,IF(I802='Категорія витрат'!$B$18,'Категорія витрат'!$A$18,IF(I802='Категорія витрат'!$B$19,'Категорія витрат'!$A$19,IF(I802='Категорія витрат'!$B$20,'Категорія витрат'!$A$20,IF(I802='Категорія витрат'!$B$21,'Категорія витрат'!$A$21,IF(I802='Категорія витрат'!$B$22,'Категорія витрат'!$A$22,IF(I802='Категорія витрат'!$B$23,'Категорія витрат'!$A$23,IF(I802='Категорія витрат'!$B$24,'Категорія витрат'!$A$24,IF(I802='Категорія витрат'!$B$25,'Категорія витрат'!$A$25,IF(I802='Категорія витрат'!$B$26,'Категорія витрат'!$A$26,IF(I802='Категорія витрат'!$B$27,'Категорія витрат'!$A$27,IF(I802='Категорія витрат'!$B$28,'Категорія витрат'!$A$28,IF(I802='Категорія витрат'!$B$29,'Категорія витрат'!$A$29,IF(I802='Категорія витрат'!$B$30,'Категорія витрат'!$A$30,"")))))))))))))))))))))))))))))</f>
        <v/>
      </c>
      <c r="I802" s="174"/>
      <c r="J802" s="173"/>
      <c r="K802" s="176"/>
      <c r="L802" s="87">
        <f t="shared" si="385"/>
        <v>0</v>
      </c>
      <c r="M802" s="176"/>
      <c r="N802" s="178"/>
      <c r="O802" s="171"/>
      <c r="P802" s="159">
        <f>IF(J802='Категорія витрат'!$F$2,ROUND('Додаток 3._Бюджет детальний ПР'!O802*0.3676,2),IF(J802='Категорія витрат'!$F$3,ROUND('Додаток 3._Бюджет детальний ПР'!O802*0.347,2),IF(J802='Категорія витрат'!$F$4,ROUND('Додаток 3._Бюджет детальний ПР'!O802*0.347,2),IF(J802='Категорія витрат'!$F$7,ROUND('Додаток 3._Бюджет детальний ПР'!O802*0.0841,2),0))))</f>
        <v>0</v>
      </c>
      <c r="Q802" s="153">
        <f t="shared" si="360"/>
        <v>0</v>
      </c>
      <c r="R802" s="181"/>
      <c r="S802" s="181"/>
      <c r="T802" s="181"/>
      <c r="U802" s="181"/>
      <c r="V802" s="181"/>
      <c r="W802" s="181"/>
      <c r="X802" s="181"/>
      <c r="Y802" s="181"/>
      <c r="Z802" s="181"/>
      <c r="AA802" s="181"/>
      <c r="AB802" s="181"/>
      <c r="AC802" s="181"/>
      <c r="AD802" s="48">
        <f t="shared" si="361"/>
        <v>0</v>
      </c>
      <c r="AE802" s="48">
        <f t="shared" si="362"/>
        <v>0</v>
      </c>
      <c r="AF802" s="48">
        <f t="shared" si="363"/>
        <v>0</v>
      </c>
      <c r="AG802" s="48">
        <f t="shared" si="364"/>
        <v>0</v>
      </c>
      <c r="AH802" s="48">
        <f t="shared" si="365"/>
        <v>0</v>
      </c>
      <c r="AI802" s="48">
        <f t="shared" si="366"/>
        <v>0</v>
      </c>
      <c r="AJ802" s="48">
        <f t="shared" si="367"/>
        <v>0</v>
      </c>
      <c r="AK802" s="48">
        <f t="shared" si="368"/>
        <v>0</v>
      </c>
      <c r="AL802" s="181"/>
      <c r="AM802" s="181"/>
      <c r="AN802" s="77"/>
      <c r="AO802" s="176"/>
      <c r="AP802" s="87">
        <f t="shared" si="386"/>
        <v>0</v>
      </c>
      <c r="AQ802" s="176"/>
      <c r="AR802" s="178"/>
      <c r="AS802" s="171"/>
      <c r="AT802" s="159">
        <f>IF(J802='Категорія витрат'!$F$2,ROUND('Додаток 3._Бюджет детальний ПР'!AS802*0.3676,2),IF(J802='Категорія витрат'!$F$3,ROUND('Додаток 3._Бюджет детальний ПР'!AS802*0.347,2),IF(J802='Категорія витрат'!$F$4,ROUND('Додаток 3._Бюджет детальний ПР'!AS802*0.347,2),IF(J802='Категорія витрат'!$F$7,ROUND('Додаток 3._Бюджет детальний ПР'!AS802*0.0841,2),0))))</f>
        <v>0</v>
      </c>
      <c r="AU802" s="153">
        <f t="shared" si="387"/>
        <v>0</v>
      </c>
      <c r="AV802" s="181"/>
      <c r="AW802" s="181"/>
      <c r="AX802" s="181"/>
      <c r="AY802" s="181"/>
      <c r="AZ802" s="181"/>
      <c r="BA802" s="181"/>
      <c r="BB802" s="181"/>
      <c r="BC802" s="181"/>
      <c r="BD802" s="181"/>
      <c r="BE802" s="181"/>
      <c r="BF802" s="181"/>
      <c r="BG802" s="181"/>
      <c r="BH802" s="48">
        <f t="shared" si="369"/>
        <v>0</v>
      </c>
      <c r="BI802" s="48">
        <f t="shared" si="370"/>
        <v>0</v>
      </c>
      <c r="BJ802" s="48">
        <f t="shared" si="371"/>
        <v>0</v>
      </c>
      <c r="BK802" s="48">
        <f t="shared" si="372"/>
        <v>0</v>
      </c>
      <c r="BL802" s="48">
        <f t="shared" si="373"/>
        <v>0</v>
      </c>
      <c r="BM802" s="48">
        <f t="shared" si="374"/>
        <v>0</v>
      </c>
      <c r="BN802" s="48">
        <f t="shared" si="375"/>
        <v>0</v>
      </c>
      <c r="BO802" s="48">
        <f t="shared" si="376"/>
        <v>0</v>
      </c>
      <c r="BP802" s="181"/>
      <c r="BQ802" s="181"/>
      <c r="BR802" s="191"/>
      <c r="BS802" s="176"/>
      <c r="BT802" s="87">
        <f t="shared" si="388"/>
        <v>0</v>
      </c>
      <c r="BU802" s="176"/>
      <c r="BV802" s="178"/>
      <c r="BW802" s="171"/>
      <c r="BX802" s="159">
        <f>IF(J802='Категорія витрат'!$F$2,ROUND('Додаток 3._Бюджет детальний ПР'!BW802*0.3676,2),IF(J802='Категорія витрат'!$F$3,ROUND('Додаток 3._Бюджет детальний ПР'!BW802*0.347,2),IF(J802='Категорія витрат'!$F$4,ROUND('Додаток 3._Бюджет детальний ПР'!BW802*0.347,2),IF(J802='Категорія витрат'!$F$7,ROUND('Додаток 3._Бюджет детальний ПР'!BW802*0.0841,2),0))))</f>
        <v>0</v>
      </c>
      <c r="BY802" s="153">
        <f t="shared" si="389"/>
        <v>0</v>
      </c>
      <c r="BZ802" s="181"/>
      <c r="CA802" s="181"/>
      <c r="CB802" s="181"/>
      <c r="CC802" s="181"/>
      <c r="CD802" s="181"/>
      <c r="CE802" s="181"/>
      <c r="CF802" s="181"/>
      <c r="CG802" s="181"/>
      <c r="CH802" s="181"/>
      <c r="CI802" s="181"/>
      <c r="CJ802" s="181"/>
      <c r="CK802" s="181"/>
      <c r="CL802" s="48">
        <f t="shared" si="377"/>
        <v>0</v>
      </c>
      <c r="CM802" s="48">
        <f t="shared" si="378"/>
        <v>0</v>
      </c>
      <c r="CN802" s="48">
        <f t="shared" si="379"/>
        <v>0</v>
      </c>
      <c r="CO802" s="48">
        <f t="shared" si="380"/>
        <v>0</v>
      </c>
      <c r="CP802" s="48">
        <f t="shared" si="381"/>
        <v>0</v>
      </c>
      <c r="CQ802" s="48">
        <f t="shared" si="382"/>
        <v>0</v>
      </c>
      <c r="CR802" s="48">
        <f t="shared" si="383"/>
        <v>0</v>
      </c>
      <c r="CS802" s="48">
        <f t="shared" si="384"/>
        <v>0</v>
      </c>
      <c r="CT802" s="181"/>
      <c r="CU802" s="181"/>
    </row>
    <row r="803" spans="1:99" ht="20.100000000000001" customHeight="1" x14ac:dyDescent="0.25">
      <c r="A803" s="58">
        <v>799</v>
      </c>
      <c r="B803" s="58" t="str">
        <f>IF(D803='Напрямки конкурса'!$L$2,'Напрямки конкурса'!$B$2,IF(D803='Напрямки конкурса'!$L$3,'Напрямки конкурса'!$B$3,IF(D803='Напрямки конкурса'!$L$4,'Напрямки конкурса'!$B$4,IF(D803='Напрямки конкурса'!$L$5,'Напрямки конкурса'!$B$5,IF(D803='Напрямки конкурса'!$L$6,'Напрямки конкурса'!$B$6,IF(D803='Напрямки конкурса'!$L$7,'Напрямки конкурса'!$B$7,IF(D803='Напрямки конкурса'!$L$8,'Напрямки конкурса'!$B$8,IF(D803='Напрямки конкурса'!$L$9,'Напрямки конкурса'!$B$9,IF(D803='Напрямки конкурса'!$L$10,'Напрямки конкурса'!$B$10,IF(D803='Напрямки конкурса'!$L$11,'Напрямки конкурса'!$B$11,IF(D803='Напрямки конкурса'!$L$12,'Напрямки конкурса'!$B$12,IF(D803='Напрямки конкурса'!$L$13,'Напрямки конкурса'!$B$13,IF(D803='Напрямки конкурса'!$L$14,'Напрямки конкурса'!$B$14,IF(D803='Напрямки конкурса'!$L$15,'Напрямки конкурса'!$B$15,IF(D803='Напрямки конкурса'!$L$16,'Напрямки конкурса'!$B$16,IF(D803='Напрямки конкурса'!$L$17,'Напрямки конкурса'!$B$17,IF(D803='Напрямки конкурса'!$L$18,'Напрямки конкурса'!$B$18,IF(D803='Напрямки конкурса'!$L$19,'Напрямки конкурса'!$B$19,IF(D803='Напрямки конкурса'!$L$20,'Напрямки конкурса'!$B$20,IF(D803='Напрямки конкурса'!$L$21,'Напрямки конкурса'!$B$21,IF(D803='Напрямки конкурса'!$L$22,'Напрямки конкурса'!$B$22,IF(D803='Напрямки конкурса'!$L$23,'Напрямки конкурса'!$B$23,IF(D803='Напрямки конкурса'!$L$24,'Напрямки конкурса'!$B$24,IF(D803='Напрямки конкурса'!$L$25,'Напрямки конкурса'!$B$25,IF(D803='Напрямки конкурса'!$L$26,'Напрямки конкурса'!$B$26,IF(D803='Напрямки конкурса'!$L$27,'Напрямки конкурса'!$B$27,IF(D803='Напрямки конкурса'!$L$28,'Напрямки конкурса'!$B$28,"")))))))))))))))))))))))))))</f>
        <v/>
      </c>
      <c r="C803" s="59" t="str">
        <f>IF(D803='Напрямки конкурса'!$L$2,'Напрямки конкурса'!$K$2,IF(D803='Напрямки конкурса'!$L$3,'Напрямки конкурса'!$K$3,IF(D803='Напрямки конкурса'!$L$4,'Напрямки конкурса'!$K$4,IF(D803='Напрямки конкурса'!$L$5,'Напрямки конкурса'!$K$5,IF(D803='Напрямки конкурса'!$L$6,'Напрямки конкурса'!$K$6,IF(D803='Напрямки конкурса'!$L$7,'Напрямки конкурса'!$K$7,IF(D803='Напрямки конкурса'!$L$8,'Напрямки конкурса'!$K$8,IF(D803='Напрямки конкурса'!$L$9,'Напрямки конкурса'!$K$9,IF(D803='Напрямки конкурса'!$L$10,'Напрямки конкурса'!$K$10,IF(D803='Напрямки конкурса'!$L$11,'Напрямки конкурса'!$K$11,IF(D803='Напрямки конкурса'!$L$12,'Напрямки конкурса'!$K$12,IF(D803='Напрямки конкурса'!$L$13,'Напрямки конкурса'!$K$13,IF(D803='Напрямки конкурса'!$L$14,'Напрямки конкурса'!$K$14,IF(D803='Напрямки конкурса'!$L$15,'Напрямки конкурса'!$K$15,IF(D803='Напрямки конкурса'!$L$16,'Напрямки конкурса'!$K$16,IF(D803='Напрямки конкурса'!$L$17,'Напрямки конкурса'!$K$17,IF(D803='Напрямки конкурса'!$L$18,'Напрямки конкурса'!$K$18,IF(D803='Напрямки конкурса'!$L$19,'Напрямки конкурса'!$K$19,IF(D803='Напрямки конкурса'!$L$20,'Напрямки конкурса'!$K$20,IF(D803='Напрямки конкурса'!$L$21,'Напрямки конкурса'!$K$21,IF(D803='Напрямки конкурса'!$L$22,'Напрямки конкурса'!$K$22,IF(D803='Напрямки конкурса'!$L$23,'Напрямки конкурса'!$K$23,IF(D803='Напрямки конкурса'!$L$24,'Напрямки конкурса'!$K$24,IF(D803='Напрямки конкурса'!$L$25,'Напрямки конкурса'!$K$25,IF(D803='Напрямки конкурса'!$L$26,'Напрямки конкурса'!$K$26,IF(D803='Напрямки конкурса'!$L$27,'Напрямки конкурса'!$K$27,IF(D803='Напрямки конкурса'!$L$28,'Напрямки конкурса'!$K$28,"")))))))))))))))))))))))))))</f>
        <v/>
      </c>
      <c r="D803" s="50"/>
      <c r="E803" s="171"/>
      <c r="F803" s="171"/>
      <c r="G803" s="171"/>
      <c r="H803" s="150" t="str">
        <f>IF(I803='Категорія витрат'!$B$2,'Категорія витрат'!$A$2,IF(I803='Категорія витрат'!$B$3,'Категорія витрат'!$A$3,IF(I803='Категорія витрат'!$B$4,'Категорія витрат'!$A$4,IF(I803='Категорія витрат'!$B$5,'Категорія витрат'!$A$5,IF(I803='Категорія витрат'!$B$6,'Категорія витрат'!$A$6,IF(I803='Категорія витрат'!$B$7,'Категорія витрат'!$A$7,IF(I803='Категорія витрат'!$B$8,'Категорія витрат'!$A$8,IF(I803='Категорія витрат'!$B$9,'Категорія витрат'!$A$9,IF(I803='Категорія витрат'!$B$10,'Категорія витрат'!$A$10,IF(I803='Категорія витрат'!$B$11,'Категорія витрат'!$A$11,IF(I803='Категорія витрат'!$B$12,'Категорія витрат'!$A$12,IF(I803='Категорія витрат'!$B$13,'Категорія витрат'!$A$13,IF(I803='Категорія витрат'!$B$14,'Категорія витрат'!$A$14,IF(I803='Категорія витрат'!$B$15,'Категорія витрат'!$A$15,IF(I803='Категорія витрат'!$B$16,'Категорія витрат'!$A$16,IF(I803='Категорія витрат'!$B$17,'Категорія витрат'!$A$17,IF(I803='Категорія витрат'!$B$18,'Категорія витрат'!$A$18,IF(I803='Категорія витрат'!$B$19,'Категорія витрат'!$A$19,IF(I803='Категорія витрат'!$B$20,'Категорія витрат'!$A$20,IF(I803='Категорія витрат'!$B$21,'Категорія витрат'!$A$21,IF(I803='Категорія витрат'!$B$22,'Категорія витрат'!$A$22,IF(I803='Категорія витрат'!$B$23,'Категорія витрат'!$A$23,IF(I803='Категорія витрат'!$B$24,'Категорія витрат'!$A$24,IF(I803='Категорія витрат'!$B$25,'Категорія витрат'!$A$25,IF(I803='Категорія витрат'!$B$26,'Категорія витрат'!$A$26,IF(I803='Категорія витрат'!$B$27,'Категорія витрат'!$A$27,IF(I803='Категорія витрат'!$B$28,'Категорія витрат'!$A$28,IF(I803='Категорія витрат'!$B$29,'Категорія витрат'!$A$29,IF(I803='Категорія витрат'!$B$30,'Категорія витрат'!$A$30,"")))))))))))))))))))))))))))))</f>
        <v/>
      </c>
      <c r="I803" s="174"/>
      <c r="J803" s="173"/>
      <c r="K803" s="176"/>
      <c r="L803" s="87">
        <f t="shared" si="385"/>
        <v>0</v>
      </c>
      <c r="M803" s="176"/>
      <c r="N803" s="178"/>
      <c r="O803" s="171"/>
      <c r="P803" s="159">
        <f>IF(J803='Категорія витрат'!$F$2,ROUND('Додаток 3._Бюджет детальний ПР'!O803*0.3676,2),IF(J803='Категорія витрат'!$F$3,ROUND('Додаток 3._Бюджет детальний ПР'!O803*0.347,2),IF(J803='Категорія витрат'!$F$4,ROUND('Додаток 3._Бюджет детальний ПР'!O803*0.347,2),IF(J803='Категорія витрат'!$F$7,ROUND('Додаток 3._Бюджет детальний ПР'!O803*0.0841,2),0))))</f>
        <v>0</v>
      </c>
      <c r="Q803" s="153">
        <f t="shared" si="360"/>
        <v>0</v>
      </c>
      <c r="R803" s="181"/>
      <c r="S803" s="181"/>
      <c r="T803" s="181"/>
      <c r="U803" s="181"/>
      <c r="V803" s="181"/>
      <c r="W803" s="181"/>
      <c r="X803" s="181"/>
      <c r="Y803" s="181"/>
      <c r="Z803" s="181"/>
      <c r="AA803" s="181"/>
      <c r="AB803" s="181"/>
      <c r="AC803" s="181"/>
      <c r="AD803" s="48">
        <f t="shared" si="361"/>
        <v>0</v>
      </c>
      <c r="AE803" s="48">
        <f t="shared" si="362"/>
        <v>0</v>
      </c>
      <c r="AF803" s="48">
        <f t="shared" si="363"/>
        <v>0</v>
      </c>
      <c r="AG803" s="48">
        <f t="shared" si="364"/>
        <v>0</v>
      </c>
      <c r="AH803" s="48">
        <f t="shared" si="365"/>
        <v>0</v>
      </c>
      <c r="AI803" s="48">
        <f t="shared" si="366"/>
        <v>0</v>
      </c>
      <c r="AJ803" s="48">
        <f t="shared" si="367"/>
        <v>0</v>
      </c>
      <c r="AK803" s="48">
        <f t="shared" si="368"/>
        <v>0</v>
      </c>
      <c r="AL803" s="181"/>
      <c r="AM803" s="181"/>
      <c r="AN803" s="77"/>
      <c r="AO803" s="176"/>
      <c r="AP803" s="87">
        <f t="shared" si="386"/>
        <v>0</v>
      </c>
      <c r="AQ803" s="176"/>
      <c r="AR803" s="178"/>
      <c r="AS803" s="171"/>
      <c r="AT803" s="159">
        <f>IF(J803='Категорія витрат'!$F$2,ROUND('Додаток 3._Бюджет детальний ПР'!AS803*0.3676,2),IF(J803='Категорія витрат'!$F$3,ROUND('Додаток 3._Бюджет детальний ПР'!AS803*0.347,2),IF(J803='Категорія витрат'!$F$4,ROUND('Додаток 3._Бюджет детальний ПР'!AS803*0.347,2),IF(J803='Категорія витрат'!$F$7,ROUND('Додаток 3._Бюджет детальний ПР'!AS803*0.0841,2),0))))</f>
        <v>0</v>
      </c>
      <c r="AU803" s="153">
        <f t="shared" si="387"/>
        <v>0</v>
      </c>
      <c r="AV803" s="181"/>
      <c r="AW803" s="181"/>
      <c r="AX803" s="181"/>
      <c r="AY803" s="181"/>
      <c r="AZ803" s="181"/>
      <c r="BA803" s="181"/>
      <c r="BB803" s="181"/>
      <c r="BC803" s="181"/>
      <c r="BD803" s="181"/>
      <c r="BE803" s="181"/>
      <c r="BF803" s="181"/>
      <c r="BG803" s="181"/>
      <c r="BH803" s="48">
        <f t="shared" si="369"/>
        <v>0</v>
      </c>
      <c r="BI803" s="48">
        <f t="shared" si="370"/>
        <v>0</v>
      </c>
      <c r="BJ803" s="48">
        <f t="shared" si="371"/>
        <v>0</v>
      </c>
      <c r="BK803" s="48">
        <f t="shared" si="372"/>
        <v>0</v>
      </c>
      <c r="BL803" s="48">
        <f t="shared" si="373"/>
        <v>0</v>
      </c>
      <c r="BM803" s="48">
        <f t="shared" si="374"/>
        <v>0</v>
      </c>
      <c r="BN803" s="48">
        <f t="shared" si="375"/>
        <v>0</v>
      </c>
      <c r="BO803" s="48">
        <f t="shared" si="376"/>
        <v>0</v>
      </c>
      <c r="BP803" s="181"/>
      <c r="BQ803" s="181"/>
      <c r="BR803" s="191"/>
      <c r="BS803" s="176"/>
      <c r="BT803" s="87">
        <f t="shared" si="388"/>
        <v>0</v>
      </c>
      <c r="BU803" s="176"/>
      <c r="BV803" s="178"/>
      <c r="BW803" s="171"/>
      <c r="BX803" s="159">
        <f>IF(J803='Категорія витрат'!$F$2,ROUND('Додаток 3._Бюджет детальний ПР'!BW803*0.3676,2),IF(J803='Категорія витрат'!$F$3,ROUND('Додаток 3._Бюджет детальний ПР'!BW803*0.347,2),IF(J803='Категорія витрат'!$F$4,ROUND('Додаток 3._Бюджет детальний ПР'!BW803*0.347,2),IF(J803='Категорія витрат'!$F$7,ROUND('Додаток 3._Бюджет детальний ПР'!BW803*0.0841,2),0))))</f>
        <v>0</v>
      </c>
      <c r="BY803" s="153">
        <f t="shared" si="389"/>
        <v>0</v>
      </c>
      <c r="BZ803" s="181"/>
      <c r="CA803" s="181"/>
      <c r="CB803" s="181"/>
      <c r="CC803" s="181"/>
      <c r="CD803" s="181"/>
      <c r="CE803" s="181"/>
      <c r="CF803" s="181"/>
      <c r="CG803" s="181"/>
      <c r="CH803" s="181"/>
      <c r="CI803" s="181"/>
      <c r="CJ803" s="181"/>
      <c r="CK803" s="181"/>
      <c r="CL803" s="48">
        <f t="shared" si="377"/>
        <v>0</v>
      </c>
      <c r="CM803" s="48">
        <f t="shared" si="378"/>
        <v>0</v>
      </c>
      <c r="CN803" s="48">
        <f t="shared" si="379"/>
        <v>0</v>
      </c>
      <c r="CO803" s="48">
        <f t="shared" si="380"/>
        <v>0</v>
      </c>
      <c r="CP803" s="48">
        <f t="shared" si="381"/>
        <v>0</v>
      </c>
      <c r="CQ803" s="48">
        <f t="shared" si="382"/>
        <v>0</v>
      </c>
      <c r="CR803" s="48">
        <f t="shared" si="383"/>
        <v>0</v>
      </c>
      <c r="CS803" s="48">
        <f t="shared" si="384"/>
        <v>0</v>
      </c>
      <c r="CT803" s="181"/>
      <c r="CU803" s="181"/>
    </row>
    <row r="804" spans="1:99" ht="20.100000000000001" customHeight="1" x14ac:dyDescent="0.25">
      <c r="A804" s="58">
        <v>800</v>
      </c>
      <c r="B804" s="58" t="str">
        <f>IF(D804='Напрямки конкурса'!$L$2,'Напрямки конкурса'!$B$2,IF(D804='Напрямки конкурса'!$L$3,'Напрямки конкурса'!$B$3,IF(D804='Напрямки конкурса'!$L$4,'Напрямки конкурса'!$B$4,IF(D804='Напрямки конкурса'!$L$5,'Напрямки конкурса'!$B$5,IF(D804='Напрямки конкурса'!$L$6,'Напрямки конкурса'!$B$6,IF(D804='Напрямки конкурса'!$L$7,'Напрямки конкурса'!$B$7,IF(D804='Напрямки конкурса'!$L$8,'Напрямки конкурса'!$B$8,IF(D804='Напрямки конкурса'!$L$9,'Напрямки конкурса'!$B$9,IF(D804='Напрямки конкурса'!$L$10,'Напрямки конкурса'!$B$10,IF(D804='Напрямки конкурса'!$L$11,'Напрямки конкурса'!$B$11,IF(D804='Напрямки конкурса'!$L$12,'Напрямки конкурса'!$B$12,IF(D804='Напрямки конкурса'!$L$13,'Напрямки конкурса'!$B$13,IF(D804='Напрямки конкурса'!$L$14,'Напрямки конкурса'!$B$14,IF(D804='Напрямки конкурса'!$L$15,'Напрямки конкурса'!$B$15,IF(D804='Напрямки конкурса'!$L$16,'Напрямки конкурса'!$B$16,IF(D804='Напрямки конкурса'!$L$17,'Напрямки конкурса'!$B$17,IF(D804='Напрямки конкурса'!$L$18,'Напрямки конкурса'!$B$18,IF(D804='Напрямки конкурса'!$L$19,'Напрямки конкурса'!$B$19,IF(D804='Напрямки конкурса'!$L$20,'Напрямки конкурса'!$B$20,IF(D804='Напрямки конкурса'!$L$21,'Напрямки конкурса'!$B$21,IF(D804='Напрямки конкурса'!$L$22,'Напрямки конкурса'!$B$22,IF(D804='Напрямки конкурса'!$L$23,'Напрямки конкурса'!$B$23,IF(D804='Напрямки конкурса'!$L$24,'Напрямки конкурса'!$B$24,IF(D804='Напрямки конкурса'!$L$25,'Напрямки конкурса'!$B$25,IF(D804='Напрямки конкурса'!$L$26,'Напрямки конкурса'!$B$26,IF(D804='Напрямки конкурса'!$L$27,'Напрямки конкурса'!$B$27,IF(D804='Напрямки конкурса'!$L$28,'Напрямки конкурса'!$B$28,"")))))))))))))))))))))))))))</f>
        <v/>
      </c>
      <c r="C804" s="59" t="str">
        <f>IF(D804='Напрямки конкурса'!$L$2,'Напрямки конкурса'!$K$2,IF(D804='Напрямки конкурса'!$L$3,'Напрямки конкурса'!$K$3,IF(D804='Напрямки конкурса'!$L$4,'Напрямки конкурса'!$K$4,IF(D804='Напрямки конкурса'!$L$5,'Напрямки конкурса'!$K$5,IF(D804='Напрямки конкурса'!$L$6,'Напрямки конкурса'!$K$6,IF(D804='Напрямки конкурса'!$L$7,'Напрямки конкурса'!$K$7,IF(D804='Напрямки конкурса'!$L$8,'Напрямки конкурса'!$K$8,IF(D804='Напрямки конкурса'!$L$9,'Напрямки конкурса'!$K$9,IF(D804='Напрямки конкурса'!$L$10,'Напрямки конкурса'!$K$10,IF(D804='Напрямки конкурса'!$L$11,'Напрямки конкурса'!$K$11,IF(D804='Напрямки конкурса'!$L$12,'Напрямки конкурса'!$K$12,IF(D804='Напрямки конкурса'!$L$13,'Напрямки конкурса'!$K$13,IF(D804='Напрямки конкурса'!$L$14,'Напрямки конкурса'!$K$14,IF(D804='Напрямки конкурса'!$L$15,'Напрямки конкурса'!$K$15,IF(D804='Напрямки конкурса'!$L$16,'Напрямки конкурса'!$K$16,IF(D804='Напрямки конкурса'!$L$17,'Напрямки конкурса'!$K$17,IF(D804='Напрямки конкурса'!$L$18,'Напрямки конкурса'!$K$18,IF(D804='Напрямки конкурса'!$L$19,'Напрямки конкурса'!$K$19,IF(D804='Напрямки конкурса'!$L$20,'Напрямки конкурса'!$K$20,IF(D804='Напрямки конкурса'!$L$21,'Напрямки конкурса'!$K$21,IF(D804='Напрямки конкурса'!$L$22,'Напрямки конкурса'!$K$22,IF(D804='Напрямки конкурса'!$L$23,'Напрямки конкурса'!$K$23,IF(D804='Напрямки конкурса'!$L$24,'Напрямки конкурса'!$K$24,IF(D804='Напрямки конкурса'!$L$25,'Напрямки конкурса'!$K$25,IF(D804='Напрямки конкурса'!$L$26,'Напрямки конкурса'!$K$26,IF(D804='Напрямки конкурса'!$L$27,'Напрямки конкурса'!$K$27,IF(D804='Напрямки конкурса'!$L$28,'Напрямки конкурса'!$K$28,"")))))))))))))))))))))))))))</f>
        <v/>
      </c>
      <c r="D804" s="50"/>
      <c r="E804" s="171"/>
      <c r="F804" s="171"/>
      <c r="G804" s="171"/>
      <c r="H804" s="150" t="str">
        <f>IF(I804='Категорія витрат'!$B$2,'Категорія витрат'!$A$2,IF(I804='Категорія витрат'!$B$3,'Категорія витрат'!$A$3,IF(I804='Категорія витрат'!$B$4,'Категорія витрат'!$A$4,IF(I804='Категорія витрат'!$B$5,'Категорія витрат'!$A$5,IF(I804='Категорія витрат'!$B$6,'Категорія витрат'!$A$6,IF(I804='Категорія витрат'!$B$7,'Категорія витрат'!$A$7,IF(I804='Категорія витрат'!$B$8,'Категорія витрат'!$A$8,IF(I804='Категорія витрат'!$B$9,'Категорія витрат'!$A$9,IF(I804='Категорія витрат'!$B$10,'Категорія витрат'!$A$10,IF(I804='Категорія витрат'!$B$11,'Категорія витрат'!$A$11,IF(I804='Категорія витрат'!$B$12,'Категорія витрат'!$A$12,IF(I804='Категорія витрат'!$B$13,'Категорія витрат'!$A$13,IF(I804='Категорія витрат'!$B$14,'Категорія витрат'!$A$14,IF(I804='Категорія витрат'!$B$15,'Категорія витрат'!$A$15,IF(I804='Категорія витрат'!$B$16,'Категорія витрат'!$A$16,IF(I804='Категорія витрат'!$B$17,'Категорія витрат'!$A$17,IF(I804='Категорія витрат'!$B$18,'Категорія витрат'!$A$18,IF(I804='Категорія витрат'!$B$19,'Категорія витрат'!$A$19,IF(I804='Категорія витрат'!$B$20,'Категорія витрат'!$A$20,IF(I804='Категорія витрат'!$B$21,'Категорія витрат'!$A$21,IF(I804='Категорія витрат'!$B$22,'Категорія витрат'!$A$22,IF(I804='Категорія витрат'!$B$23,'Категорія витрат'!$A$23,IF(I804='Категорія витрат'!$B$24,'Категорія витрат'!$A$24,IF(I804='Категорія витрат'!$B$25,'Категорія витрат'!$A$25,IF(I804='Категорія витрат'!$B$26,'Категорія витрат'!$A$26,IF(I804='Категорія витрат'!$B$27,'Категорія витрат'!$A$27,IF(I804='Категорія витрат'!$B$28,'Категорія витрат'!$A$28,IF(I804='Категорія витрат'!$B$29,'Категорія витрат'!$A$29,IF(I804='Категорія витрат'!$B$30,'Категорія витрат'!$A$30,"")))))))))))))))))))))))))))))</f>
        <v/>
      </c>
      <c r="I804" s="174"/>
      <c r="J804" s="173"/>
      <c r="K804" s="176"/>
      <c r="L804" s="87">
        <f t="shared" si="385"/>
        <v>0</v>
      </c>
      <c r="M804" s="176"/>
      <c r="N804" s="178"/>
      <c r="O804" s="171"/>
      <c r="P804" s="159">
        <f>IF(J804='Категорія витрат'!$F$2,ROUND('Додаток 3._Бюджет детальний ПР'!O804*0.3676,2),IF(J804='Категорія витрат'!$F$3,ROUND('Додаток 3._Бюджет детальний ПР'!O804*0.347,2),IF(J804='Категорія витрат'!$F$4,ROUND('Додаток 3._Бюджет детальний ПР'!O804*0.347,2),IF(J804='Категорія витрат'!$F$7,ROUND('Додаток 3._Бюджет детальний ПР'!O804*0.0841,2),0))))</f>
        <v>0</v>
      </c>
      <c r="Q804" s="153">
        <f t="shared" si="360"/>
        <v>0</v>
      </c>
      <c r="R804" s="181"/>
      <c r="S804" s="181"/>
      <c r="T804" s="181"/>
      <c r="U804" s="181"/>
      <c r="V804" s="181"/>
      <c r="W804" s="181"/>
      <c r="X804" s="181"/>
      <c r="Y804" s="181"/>
      <c r="Z804" s="181"/>
      <c r="AA804" s="181"/>
      <c r="AB804" s="181"/>
      <c r="AC804" s="181"/>
      <c r="AD804" s="48">
        <f t="shared" si="361"/>
        <v>0</v>
      </c>
      <c r="AE804" s="48">
        <f t="shared" si="362"/>
        <v>0</v>
      </c>
      <c r="AF804" s="48">
        <f t="shared" si="363"/>
        <v>0</v>
      </c>
      <c r="AG804" s="48">
        <f t="shared" si="364"/>
        <v>0</v>
      </c>
      <c r="AH804" s="48">
        <f t="shared" si="365"/>
        <v>0</v>
      </c>
      <c r="AI804" s="48">
        <f t="shared" si="366"/>
        <v>0</v>
      </c>
      <c r="AJ804" s="48">
        <f t="shared" si="367"/>
        <v>0</v>
      </c>
      <c r="AK804" s="48">
        <f t="shared" si="368"/>
        <v>0</v>
      </c>
      <c r="AL804" s="181"/>
      <c r="AM804" s="181"/>
      <c r="AN804" s="77"/>
      <c r="AO804" s="176"/>
      <c r="AP804" s="87">
        <f t="shared" si="386"/>
        <v>0</v>
      </c>
      <c r="AQ804" s="176"/>
      <c r="AR804" s="178"/>
      <c r="AS804" s="171"/>
      <c r="AT804" s="159">
        <f>IF(J804='Категорія витрат'!$F$2,ROUND('Додаток 3._Бюджет детальний ПР'!AS804*0.3676,2),IF(J804='Категорія витрат'!$F$3,ROUND('Додаток 3._Бюджет детальний ПР'!AS804*0.347,2),IF(J804='Категорія витрат'!$F$4,ROUND('Додаток 3._Бюджет детальний ПР'!AS804*0.347,2),IF(J804='Категорія витрат'!$F$7,ROUND('Додаток 3._Бюджет детальний ПР'!AS804*0.0841,2),0))))</f>
        <v>0</v>
      </c>
      <c r="AU804" s="153">
        <f t="shared" si="387"/>
        <v>0</v>
      </c>
      <c r="AV804" s="181"/>
      <c r="AW804" s="181"/>
      <c r="AX804" s="181"/>
      <c r="AY804" s="181"/>
      <c r="AZ804" s="181"/>
      <c r="BA804" s="181"/>
      <c r="BB804" s="181"/>
      <c r="BC804" s="181"/>
      <c r="BD804" s="181"/>
      <c r="BE804" s="181"/>
      <c r="BF804" s="181"/>
      <c r="BG804" s="181"/>
      <c r="BH804" s="48">
        <f t="shared" si="369"/>
        <v>0</v>
      </c>
      <c r="BI804" s="48">
        <f t="shared" si="370"/>
        <v>0</v>
      </c>
      <c r="BJ804" s="48">
        <f t="shared" si="371"/>
        <v>0</v>
      </c>
      <c r="BK804" s="48">
        <f t="shared" si="372"/>
        <v>0</v>
      </c>
      <c r="BL804" s="48">
        <f t="shared" si="373"/>
        <v>0</v>
      </c>
      <c r="BM804" s="48">
        <f t="shared" si="374"/>
        <v>0</v>
      </c>
      <c r="BN804" s="48">
        <f t="shared" si="375"/>
        <v>0</v>
      </c>
      <c r="BO804" s="48">
        <f t="shared" si="376"/>
        <v>0</v>
      </c>
      <c r="BP804" s="181"/>
      <c r="BQ804" s="181"/>
      <c r="BR804" s="191"/>
      <c r="BS804" s="176"/>
      <c r="BT804" s="87">
        <f t="shared" si="388"/>
        <v>0</v>
      </c>
      <c r="BU804" s="176"/>
      <c r="BV804" s="178"/>
      <c r="BW804" s="171"/>
      <c r="BX804" s="159">
        <f>IF(J804='Категорія витрат'!$F$2,ROUND('Додаток 3._Бюджет детальний ПР'!BW804*0.3676,2),IF(J804='Категорія витрат'!$F$3,ROUND('Додаток 3._Бюджет детальний ПР'!BW804*0.347,2),IF(J804='Категорія витрат'!$F$4,ROUND('Додаток 3._Бюджет детальний ПР'!BW804*0.347,2),IF(J804='Категорія витрат'!$F$7,ROUND('Додаток 3._Бюджет детальний ПР'!BW804*0.0841,2),0))))</f>
        <v>0</v>
      </c>
      <c r="BY804" s="153">
        <f t="shared" si="389"/>
        <v>0</v>
      </c>
      <c r="BZ804" s="181"/>
      <c r="CA804" s="181"/>
      <c r="CB804" s="181"/>
      <c r="CC804" s="181"/>
      <c r="CD804" s="181"/>
      <c r="CE804" s="181"/>
      <c r="CF804" s="181"/>
      <c r="CG804" s="181"/>
      <c r="CH804" s="181"/>
      <c r="CI804" s="181"/>
      <c r="CJ804" s="181"/>
      <c r="CK804" s="181"/>
      <c r="CL804" s="48">
        <f t="shared" si="377"/>
        <v>0</v>
      </c>
      <c r="CM804" s="48">
        <f t="shared" si="378"/>
        <v>0</v>
      </c>
      <c r="CN804" s="48">
        <f t="shared" si="379"/>
        <v>0</v>
      </c>
      <c r="CO804" s="48">
        <f t="shared" si="380"/>
        <v>0</v>
      </c>
      <c r="CP804" s="48">
        <f t="shared" si="381"/>
        <v>0</v>
      </c>
      <c r="CQ804" s="48">
        <f t="shared" si="382"/>
        <v>0</v>
      </c>
      <c r="CR804" s="48">
        <f t="shared" si="383"/>
        <v>0</v>
      </c>
      <c r="CS804" s="48">
        <f t="shared" si="384"/>
        <v>0</v>
      </c>
      <c r="CT804" s="181"/>
      <c r="CU804" s="181"/>
    </row>
    <row r="805" spans="1:99" ht="20.100000000000001" customHeight="1" x14ac:dyDescent="0.25">
      <c r="A805" s="58">
        <v>801</v>
      </c>
      <c r="B805" s="58" t="str">
        <f>IF(D805='Напрямки конкурса'!$L$2,'Напрямки конкурса'!$B$2,IF(D805='Напрямки конкурса'!$L$3,'Напрямки конкурса'!$B$3,IF(D805='Напрямки конкурса'!$L$4,'Напрямки конкурса'!$B$4,IF(D805='Напрямки конкурса'!$L$5,'Напрямки конкурса'!$B$5,IF(D805='Напрямки конкурса'!$L$6,'Напрямки конкурса'!$B$6,IF(D805='Напрямки конкурса'!$L$7,'Напрямки конкурса'!$B$7,IF(D805='Напрямки конкурса'!$L$8,'Напрямки конкурса'!$B$8,IF(D805='Напрямки конкурса'!$L$9,'Напрямки конкурса'!$B$9,IF(D805='Напрямки конкурса'!$L$10,'Напрямки конкурса'!$B$10,IF(D805='Напрямки конкурса'!$L$11,'Напрямки конкурса'!$B$11,IF(D805='Напрямки конкурса'!$L$12,'Напрямки конкурса'!$B$12,IF(D805='Напрямки конкурса'!$L$13,'Напрямки конкурса'!$B$13,IF(D805='Напрямки конкурса'!$L$14,'Напрямки конкурса'!$B$14,IF(D805='Напрямки конкурса'!$L$15,'Напрямки конкурса'!$B$15,IF(D805='Напрямки конкурса'!$L$16,'Напрямки конкурса'!$B$16,IF(D805='Напрямки конкурса'!$L$17,'Напрямки конкурса'!$B$17,IF(D805='Напрямки конкурса'!$L$18,'Напрямки конкурса'!$B$18,IF(D805='Напрямки конкурса'!$L$19,'Напрямки конкурса'!$B$19,IF(D805='Напрямки конкурса'!$L$20,'Напрямки конкурса'!$B$20,IF(D805='Напрямки конкурса'!$L$21,'Напрямки конкурса'!$B$21,IF(D805='Напрямки конкурса'!$L$22,'Напрямки конкурса'!$B$22,IF(D805='Напрямки конкурса'!$L$23,'Напрямки конкурса'!$B$23,IF(D805='Напрямки конкурса'!$L$24,'Напрямки конкурса'!$B$24,IF(D805='Напрямки конкурса'!$L$25,'Напрямки конкурса'!$B$25,IF(D805='Напрямки конкурса'!$L$26,'Напрямки конкурса'!$B$26,IF(D805='Напрямки конкурса'!$L$27,'Напрямки конкурса'!$B$27,IF(D805='Напрямки конкурса'!$L$28,'Напрямки конкурса'!$B$28,"")))))))))))))))))))))))))))</f>
        <v/>
      </c>
      <c r="C805" s="59" t="str">
        <f>IF(D805='Напрямки конкурса'!$L$2,'Напрямки конкурса'!$K$2,IF(D805='Напрямки конкурса'!$L$3,'Напрямки конкурса'!$K$3,IF(D805='Напрямки конкурса'!$L$4,'Напрямки конкурса'!$K$4,IF(D805='Напрямки конкурса'!$L$5,'Напрямки конкурса'!$K$5,IF(D805='Напрямки конкурса'!$L$6,'Напрямки конкурса'!$K$6,IF(D805='Напрямки конкурса'!$L$7,'Напрямки конкурса'!$K$7,IF(D805='Напрямки конкурса'!$L$8,'Напрямки конкурса'!$K$8,IF(D805='Напрямки конкурса'!$L$9,'Напрямки конкурса'!$K$9,IF(D805='Напрямки конкурса'!$L$10,'Напрямки конкурса'!$K$10,IF(D805='Напрямки конкурса'!$L$11,'Напрямки конкурса'!$K$11,IF(D805='Напрямки конкурса'!$L$12,'Напрямки конкурса'!$K$12,IF(D805='Напрямки конкурса'!$L$13,'Напрямки конкурса'!$K$13,IF(D805='Напрямки конкурса'!$L$14,'Напрямки конкурса'!$K$14,IF(D805='Напрямки конкурса'!$L$15,'Напрямки конкурса'!$K$15,IF(D805='Напрямки конкурса'!$L$16,'Напрямки конкурса'!$K$16,IF(D805='Напрямки конкурса'!$L$17,'Напрямки конкурса'!$K$17,IF(D805='Напрямки конкурса'!$L$18,'Напрямки конкурса'!$K$18,IF(D805='Напрямки конкурса'!$L$19,'Напрямки конкурса'!$K$19,IF(D805='Напрямки конкурса'!$L$20,'Напрямки конкурса'!$K$20,IF(D805='Напрямки конкурса'!$L$21,'Напрямки конкурса'!$K$21,IF(D805='Напрямки конкурса'!$L$22,'Напрямки конкурса'!$K$22,IF(D805='Напрямки конкурса'!$L$23,'Напрямки конкурса'!$K$23,IF(D805='Напрямки конкурса'!$L$24,'Напрямки конкурса'!$K$24,IF(D805='Напрямки конкурса'!$L$25,'Напрямки конкурса'!$K$25,IF(D805='Напрямки конкурса'!$L$26,'Напрямки конкурса'!$K$26,IF(D805='Напрямки конкурса'!$L$27,'Напрямки конкурса'!$K$27,IF(D805='Напрямки конкурса'!$L$28,'Напрямки конкурса'!$K$28,"")))))))))))))))))))))))))))</f>
        <v/>
      </c>
      <c r="D805" s="50"/>
      <c r="E805" s="171"/>
      <c r="F805" s="171"/>
      <c r="G805" s="171"/>
      <c r="H805" s="150" t="str">
        <f>IF(I805='Категорія витрат'!$B$2,'Категорія витрат'!$A$2,IF(I805='Категорія витрат'!$B$3,'Категорія витрат'!$A$3,IF(I805='Категорія витрат'!$B$4,'Категорія витрат'!$A$4,IF(I805='Категорія витрат'!$B$5,'Категорія витрат'!$A$5,IF(I805='Категорія витрат'!$B$6,'Категорія витрат'!$A$6,IF(I805='Категорія витрат'!$B$7,'Категорія витрат'!$A$7,IF(I805='Категорія витрат'!$B$8,'Категорія витрат'!$A$8,IF(I805='Категорія витрат'!$B$9,'Категорія витрат'!$A$9,IF(I805='Категорія витрат'!$B$10,'Категорія витрат'!$A$10,IF(I805='Категорія витрат'!$B$11,'Категорія витрат'!$A$11,IF(I805='Категорія витрат'!$B$12,'Категорія витрат'!$A$12,IF(I805='Категорія витрат'!$B$13,'Категорія витрат'!$A$13,IF(I805='Категорія витрат'!$B$14,'Категорія витрат'!$A$14,IF(I805='Категорія витрат'!$B$15,'Категорія витрат'!$A$15,IF(I805='Категорія витрат'!$B$16,'Категорія витрат'!$A$16,IF(I805='Категорія витрат'!$B$17,'Категорія витрат'!$A$17,IF(I805='Категорія витрат'!$B$18,'Категорія витрат'!$A$18,IF(I805='Категорія витрат'!$B$19,'Категорія витрат'!$A$19,IF(I805='Категорія витрат'!$B$20,'Категорія витрат'!$A$20,IF(I805='Категорія витрат'!$B$21,'Категорія витрат'!$A$21,IF(I805='Категорія витрат'!$B$22,'Категорія витрат'!$A$22,IF(I805='Категорія витрат'!$B$23,'Категорія витрат'!$A$23,IF(I805='Категорія витрат'!$B$24,'Категорія витрат'!$A$24,IF(I805='Категорія витрат'!$B$25,'Категорія витрат'!$A$25,IF(I805='Категорія витрат'!$B$26,'Категорія витрат'!$A$26,IF(I805='Категорія витрат'!$B$27,'Категорія витрат'!$A$27,IF(I805='Категорія витрат'!$B$28,'Категорія витрат'!$A$28,IF(I805='Категорія витрат'!$B$29,'Категорія витрат'!$A$29,IF(I805='Категорія витрат'!$B$30,'Категорія витрат'!$A$30,"")))))))))))))))))))))))))))))</f>
        <v/>
      </c>
      <c r="I805" s="174"/>
      <c r="J805" s="173"/>
      <c r="K805" s="176"/>
      <c r="L805" s="87">
        <f t="shared" si="385"/>
        <v>0</v>
      </c>
      <c r="M805" s="176"/>
      <c r="N805" s="178"/>
      <c r="O805" s="171"/>
      <c r="P805" s="159">
        <f>IF(J805='Категорія витрат'!$F$2,ROUND('Додаток 3._Бюджет детальний ПР'!O805*0.3676,2),IF(J805='Категорія витрат'!$F$3,ROUND('Додаток 3._Бюджет детальний ПР'!O805*0.347,2),IF(J805='Категорія витрат'!$F$4,ROUND('Додаток 3._Бюджет детальний ПР'!O805*0.347,2),IF(J805='Категорія витрат'!$F$7,ROUND('Додаток 3._Бюджет детальний ПР'!O805*0.0841,2),0))))</f>
        <v>0</v>
      </c>
      <c r="Q805" s="153">
        <f t="shared" si="360"/>
        <v>0</v>
      </c>
      <c r="R805" s="181"/>
      <c r="S805" s="181"/>
      <c r="T805" s="181"/>
      <c r="U805" s="181"/>
      <c r="V805" s="181"/>
      <c r="W805" s="181"/>
      <c r="X805" s="181"/>
      <c r="Y805" s="181"/>
      <c r="Z805" s="181"/>
      <c r="AA805" s="181"/>
      <c r="AB805" s="181"/>
      <c r="AC805" s="181"/>
      <c r="AD805" s="48">
        <f t="shared" si="361"/>
        <v>0</v>
      </c>
      <c r="AE805" s="48">
        <f t="shared" si="362"/>
        <v>0</v>
      </c>
      <c r="AF805" s="48">
        <f t="shared" si="363"/>
        <v>0</v>
      </c>
      <c r="AG805" s="48">
        <f t="shared" si="364"/>
        <v>0</v>
      </c>
      <c r="AH805" s="48">
        <f t="shared" si="365"/>
        <v>0</v>
      </c>
      <c r="AI805" s="48">
        <f t="shared" si="366"/>
        <v>0</v>
      </c>
      <c r="AJ805" s="48">
        <f t="shared" si="367"/>
        <v>0</v>
      </c>
      <c r="AK805" s="48">
        <f t="shared" si="368"/>
        <v>0</v>
      </c>
      <c r="AL805" s="181"/>
      <c r="AM805" s="181"/>
      <c r="AN805" s="77"/>
      <c r="AO805" s="176"/>
      <c r="AP805" s="87">
        <f t="shared" si="386"/>
        <v>0</v>
      </c>
      <c r="AQ805" s="176"/>
      <c r="AR805" s="178"/>
      <c r="AS805" s="171"/>
      <c r="AT805" s="159">
        <f>IF(J805='Категорія витрат'!$F$2,ROUND('Додаток 3._Бюджет детальний ПР'!AS805*0.3676,2),IF(J805='Категорія витрат'!$F$3,ROUND('Додаток 3._Бюджет детальний ПР'!AS805*0.347,2),IF(J805='Категорія витрат'!$F$4,ROUND('Додаток 3._Бюджет детальний ПР'!AS805*0.347,2),IF(J805='Категорія витрат'!$F$7,ROUND('Додаток 3._Бюджет детальний ПР'!AS805*0.0841,2),0))))</f>
        <v>0</v>
      </c>
      <c r="AU805" s="153">
        <f t="shared" si="387"/>
        <v>0</v>
      </c>
      <c r="AV805" s="181"/>
      <c r="AW805" s="181"/>
      <c r="AX805" s="181"/>
      <c r="AY805" s="181"/>
      <c r="AZ805" s="181"/>
      <c r="BA805" s="181"/>
      <c r="BB805" s="181"/>
      <c r="BC805" s="181"/>
      <c r="BD805" s="181"/>
      <c r="BE805" s="181"/>
      <c r="BF805" s="181"/>
      <c r="BG805" s="181"/>
      <c r="BH805" s="48">
        <f t="shared" si="369"/>
        <v>0</v>
      </c>
      <c r="BI805" s="48">
        <f t="shared" si="370"/>
        <v>0</v>
      </c>
      <c r="BJ805" s="48">
        <f t="shared" si="371"/>
        <v>0</v>
      </c>
      <c r="BK805" s="48">
        <f t="shared" si="372"/>
        <v>0</v>
      </c>
      <c r="BL805" s="48">
        <f t="shared" si="373"/>
        <v>0</v>
      </c>
      <c r="BM805" s="48">
        <f t="shared" si="374"/>
        <v>0</v>
      </c>
      <c r="BN805" s="48">
        <f t="shared" si="375"/>
        <v>0</v>
      </c>
      <c r="BO805" s="48">
        <f t="shared" si="376"/>
        <v>0</v>
      </c>
      <c r="BP805" s="181"/>
      <c r="BQ805" s="181"/>
      <c r="BR805" s="191"/>
      <c r="BS805" s="176"/>
      <c r="BT805" s="87">
        <f t="shared" si="388"/>
        <v>0</v>
      </c>
      <c r="BU805" s="176"/>
      <c r="BV805" s="178"/>
      <c r="BW805" s="171"/>
      <c r="BX805" s="159">
        <f>IF(J805='Категорія витрат'!$F$2,ROUND('Додаток 3._Бюджет детальний ПР'!BW805*0.3676,2),IF(J805='Категорія витрат'!$F$3,ROUND('Додаток 3._Бюджет детальний ПР'!BW805*0.347,2),IF(J805='Категорія витрат'!$F$4,ROUND('Додаток 3._Бюджет детальний ПР'!BW805*0.347,2),IF(J805='Категорія витрат'!$F$7,ROUND('Додаток 3._Бюджет детальний ПР'!BW805*0.0841,2),0))))</f>
        <v>0</v>
      </c>
      <c r="BY805" s="153">
        <f t="shared" si="389"/>
        <v>0</v>
      </c>
      <c r="BZ805" s="181"/>
      <c r="CA805" s="181"/>
      <c r="CB805" s="181"/>
      <c r="CC805" s="181"/>
      <c r="CD805" s="181"/>
      <c r="CE805" s="181"/>
      <c r="CF805" s="181"/>
      <c r="CG805" s="181"/>
      <c r="CH805" s="181"/>
      <c r="CI805" s="181"/>
      <c r="CJ805" s="181"/>
      <c r="CK805" s="181"/>
      <c r="CL805" s="48">
        <f t="shared" si="377"/>
        <v>0</v>
      </c>
      <c r="CM805" s="48">
        <f t="shared" si="378"/>
        <v>0</v>
      </c>
      <c r="CN805" s="48">
        <f t="shared" si="379"/>
        <v>0</v>
      </c>
      <c r="CO805" s="48">
        <f t="shared" si="380"/>
        <v>0</v>
      </c>
      <c r="CP805" s="48">
        <f t="shared" si="381"/>
        <v>0</v>
      </c>
      <c r="CQ805" s="48">
        <f t="shared" si="382"/>
        <v>0</v>
      </c>
      <c r="CR805" s="48">
        <f t="shared" si="383"/>
        <v>0</v>
      </c>
      <c r="CS805" s="48">
        <f t="shared" si="384"/>
        <v>0</v>
      </c>
      <c r="CT805" s="181"/>
      <c r="CU805" s="181"/>
    </row>
    <row r="806" spans="1:99" ht="20.100000000000001" customHeight="1" x14ac:dyDescent="0.25">
      <c r="A806" s="58">
        <v>802</v>
      </c>
      <c r="B806" s="58" t="str">
        <f>IF(D806='Напрямки конкурса'!$L$2,'Напрямки конкурса'!$B$2,IF(D806='Напрямки конкурса'!$L$3,'Напрямки конкурса'!$B$3,IF(D806='Напрямки конкурса'!$L$4,'Напрямки конкурса'!$B$4,IF(D806='Напрямки конкурса'!$L$5,'Напрямки конкурса'!$B$5,IF(D806='Напрямки конкурса'!$L$6,'Напрямки конкурса'!$B$6,IF(D806='Напрямки конкурса'!$L$7,'Напрямки конкурса'!$B$7,IF(D806='Напрямки конкурса'!$L$8,'Напрямки конкурса'!$B$8,IF(D806='Напрямки конкурса'!$L$9,'Напрямки конкурса'!$B$9,IF(D806='Напрямки конкурса'!$L$10,'Напрямки конкурса'!$B$10,IF(D806='Напрямки конкурса'!$L$11,'Напрямки конкурса'!$B$11,IF(D806='Напрямки конкурса'!$L$12,'Напрямки конкурса'!$B$12,IF(D806='Напрямки конкурса'!$L$13,'Напрямки конкурса'!$B$13,IF(D806='Напрямки конкурса'!$L$14,'Напрямки конкурса'!$B$14,IF(D806='Напрямки конкурса'!$L$15,'Напрямки конкурса'!$B$15,IF(D806='Напрямки конкурса'!$L$16,'Напрямки конкурса'!$B$16,IF(D806='Напрямки конкурса'!$L$17,'Напрямки конкурса'!$B$17,IF(D806='Напрямки конкурса'!$L$18,'Напрямки конкурса'!$B$18,IF(D806='Напрямки конкурса'!$L$19,'Напрямки конкурса'!$B$19,IF(D806='Напрямки конкурса'!$L$20,'Напрямки конкурса'!$B$20,IF(D806='Напрямки конкурса'!$L$21,'Напрямки конкурса'!$B$21,IF(D806='Напрямки конкурса'!$L$22,'Напрямки конкурса'!$B$22,IF(D806='Напрямки конкурса'!$L$23,'Напрямки конкурса'!$B$23,IF(D806='Напрямки конкурса'!$L$24,'Напрямки конкурса'!$B$24,IF(D806='Напрямки конкурса'!$L$25,'Напрямки конкурса'!$B$25,IF(D806='Напрямки конкурса'!$L$26,'Напрямки конкурса'!$B$26,IF(D806='Напрямки конкурса'!$L$27,'Напрямки конкурса'!$B$27,IF(D806='Напрямки конкурса'!$L$28,'Напрямки конкурса'!$B$28,"")))))))))))))))))))))))))))</f>
        <v/>
      </c>
      <c r="C806" s="59" t="str">
        <f>IF(D806='Напрямки конкурса'!$L$2,'Напрямки конкурса'!$K$2,IF(D806='Напрямки конкурса'!$L$3,'Напрямки конкурса'!$K$3,IF(D806='Напрямки конкурса'!$L$4,'Напрямки конкурса'!$K$4,IF(D806='Напрямки конкурса'!$L$5,'Напрямки конкурса'!$K$5,IF(D806='Напрямки конкурса'!$L$6,'Напрямки конкурса'!$K$6,IF(D806='Напрямки конкурса'!$L$7,'Напрямки конкурса'!$K$7,IF(D806='Напрямки конкурса'!$L$8,'Напрямки конкурса'!$K$8,IF(D806='Напрямки конкурса'!$L$9,'Напрямки конкурса'!$K$9,IF(D806='Напрямки конкурса'!$L$10,'Напрямки конкурса'!$K$10,IF(D806='Напрямки конкурса'!$L$11,'Напрямки конкурса'!$K$11,IF(D806='Напрямки конкурса'!$L$12,'Напрямки конкурса'!$K$12,IF(D806='Напрямки конкурса'!$L$13,'Напрямки конкурса'!$K$13,IF(D806='Напрямки конкурса'!$L$14,'Напрямки конкурса'!$K$14,IF(D806='Напрямки конкурса'!$L$15,'Напрямки конкурса'!$K$15,IF(D806='Напрямки конкурса'!$L$16,'Напрямки конкурса'!$K$16,IF(D806='Напрямки конкурса'!$L$17,'Напрямки конкурса'!$K$17,IF(D806='Напрямки конкурса'!$L$18,'Напрямки конкурса'!$K$18,IF(D806='Напрямки конкурса'!$L$19,'Напрямки конкурса'!$K$19,IF(D806='Напрямки конкурса'!$L$20,'Напрямки конкурса'!$K$20,IF(D806='Напрямки конкурса'!$L$21,'Напрямки конкурса'!$K$21,IF(D806='Напрямки конкурса'!$L$22,'Напрямки конкурса'!$K$22,IF(D806='Напрямки конкурса'!$L$23,'Напрямки конкурса'!$K$23,IF(D806='Напрямки конкурса'!$L$24,'Напрямки конкурса'!$K$24,IF(D806='Напрямки конкурса'!$L$25,'Напрямки конкурса'!$K$25,IF(D806='Напрямки конкурса'!$L$26,'Напрямки конкурса'!$K$26,IF(D806='Напрямки конкурса'!$L$27,'Напрямки конкурса'!$K$27,IF(D806='Напрямки конкурса'!$L$28,'Напрямки конкурса'!$K$28,"")))))))))))))))))))))))))))</f>
        <v/>
      </c>
      <c r="D806" s="50"/>
      <c r="E806" s="171"/>
      <c r="F806" s="171"/>
      <c r="G806" s="171"/>
      <c r="H806" s="150" t="str">
        <f>IF(I806='Категорія витрат'!$B$2,'Категорія витрат'!$A$2,IF(I806='Категорія витрат'!$B$3,'Категорія витрат'!$A$3,IF(I806='Категорія витрат'!$B$4,'Категорія витрат'!$A$4,IF(I806='Категорія витрат'!$B$5,'Категорія витрат'!$A$5,IF(I806='Категорія витрат'!$B$6,'Категорія витрат'!$A$6,IF(I806='Категорія витрат'!$B$7,'Категорія витрат'!$A$7,IF(I806='Категорія витрат'!$B$8,'Категорія витрат'!$A$8,IF(I806='Категорія витрат'!$B$9,'Категорія витрат'!$A$9,IF(I806='Категорія витрат'!$B$10,'Категорія витрат'!$A$10,IF(I806='Категорія витрат'!$B$11,'Категорія витрат'!$A$11,IF(I806='Категорія витрат'!$B$12,'Категорія витрат'!$A$12,IF(I806='Категорія витрат'!$B$13,'Категорія витрат'!$A$13,IF(I806='Категорія витрат'!$B$14,'Категорія витрат'!$A$14,IF(I806='Категорія витрат'!$B$15,'Категорія витрат'!$A$15,IF(I806='Категорія витрат'!$B$16,'Категорія витрат'!$A$16,IF(I806='Категорія витрат'!$B$17,'Категорія витрат'!$A$17,IF(I806='Категорія витрат'!$B$18,'Категорія витрат'!$A$18,IF(I806='Категорія витрат'!$B$19,'Категорія витрат'!$A$19,IF(I806='Категорія витрат'!$B$20,'Категорія витрат'!$A$20,IF(I806='Категорія витрат'!$B$21,'Категорія витрат'!$A$21,IF(I806='Категорія витрат'!$B$22,'Категорія витрат'!$A$22,IF(I806='Категорія витрат'!$B$23,'Категорія витрат'!$A$23,IF(I806='Категорія витрат'!$B$24,'Категорія витрат'!$A$24,IF(I806='Категорія витрат'!$B$25,'Категорія витрат'!$A$25,IF(I806='Категорія витрат'!$B$26,'Категорія витрат'!$A$26,IF(I806='Категорія витрат'!$B$27,'Категорія витрат'!$A$27,IF(I806='Категорія витрат'!$B$28,'Категорія витрат'!$A$28,IF(I806='Категорія витрат'!$B$29,'Категорія витрат'!$A$29,IF(I806='Категорія витрат'!$B$30,'Категорія витрат'!$A$30,"")))))))))))))))))))))))))))))</f>
        <v/>
      </c>
      <c r="I806" s="174"/>
      <c r="J806" s="173"/>
      <c r="K806" s="176"/>
      <c r="L806" s="87">
        <f t="shared" si="385"/>
        <v>0</v>
      </c>
      <c r="M806" s="176"/>
      <c r="N806" s="178"/>
      <c r="O806" s="171"/>
      <c r="P806" s="159">
        <f>IF(J806='Категорія витрат'!$F$2,ROUND('Додаток 3._Бюджет детальний ПР'!O806*0.3676,2),IF(J806='Категорія витрат'!$F$3,ROUND('Додаток 3._Бюджет детальний ПР'!O806*0.347,2),IF(J806='Категорія витрат'!$F$4,ROUND('Додаток 3._Бюджет детальний ПР'!O806*0.347,2),IF(J806='Категорія витрат'!$F$7,ROUND('Додаток 3._Бюджет детальний ПР'!O806*0.0841,2),0))))</f>
        <v>0</v>
      </c>
      <c r="Q806" s="153">
        <f t="shared" si="360"/>
        <v>0</v>
      </c>
      <c r="R806" s="181"/>
      <c r="S806" s="181"/>
      <c r="T806" s="181"/>
      <c r="U806" s="181"/>
      <c r="V806" s="181"/>
      <c r="W806" s="181"/>
      <c r="X806" s="181"/>
      <c r="Y806" s="181"/>
      <c r="Z806" s="181"/>
      <c r="AA806" s="181"/>
      <c r="AB806" s="181"/>
      <c r="AC806" s="181"/>
      <c r="AD806" s="48">
        <f t="shared" si="361"/>
        <v>0</v>
      </c>
      <c r="AE806" s="48">
        <f t="shared" si="362"/>
        <v>0</v>
      </c>
      <c r="AF806" s="48">
        <f t="shared" si="363"/>
        <v>0</v>
      </c>
      <c r="AG806" s="48">
        <f t="shared" si="364"/>
        <v>0</v>
      </c>
      <c r="AH806" s="48">
        <f t="shared" si="365"/>
        <v>0</v>
      </c>
      <c r="AI806" s="48">
        <f t="shared" si="366"/>
        <v>0</v>
      </c>
      <c r="AJ806" s="48">
        <f t="shared" si="367"/>
        <v>0</v>
      </c>
      <c r="AK806" s="48">
        <f t="shared" si="368"/>
        <v>0</v>
      </c>
      <c r="AL806" s="181"/>
      <c r="AM806" s="181"/>
      <c r="AN806" s="77"/>
      <c r="AO806" s="176"/>
      <c r="AP806" s="87">
        <f t="shared" si="386"/>
        <v>0</v>
      </c>
      <c r="AQ806" s="176"/>
      <c r="AR806" s="178"/>
      <c r="AS806" s="171"/>
      <c r="AT806" s="159">
        <f>IF(J806='Категорія витрат'!$F$2,ROUND('Додаток 3._Бюджет детальний ПР'!AS806*0.3676,2),IF(J806='Категорія витрат'!$F$3,ROUND('Додаток 3._Бюджет детальний ПР'!AS806*0.347,2),IF(J806='Категорія витрат'!$F$4,ROUND('Додаток 3._Бюджет детальний ПР'!AS806*0.347,2),IF(J806='Категорія витрат'!$F$7,ROUND('Додаток 3._Бюджет детальний ПР'!AS806*0.0841,2),0))))</f>
        <v>0</v>
      </c>
      <c r="AU806" s="153">
        <f t="shared" si="387"/>
        <v>0</v>
      </c>
      <c r="AV806" s="181"/>
      <c r="AW806" s="181"/>
      <c r="AX806" s="181"/>
      <c r="AY806" s="181"/>
      <c r="AZ806" s="181"/>
      <c r="BA806" s="181"/>
      <c r="BB806" s="181"/>
      <c r="BC806" s="181"/>
      <c r="BD806" s="181"/>
      <c r="BE806" s="181"/>
      <c r="BF806" s="181"/>
      <c r="BG806" s="181"/>
      <c r="BH806" s="48">
        <f t="shared" si="369"/>
        <v>0</v>
      </c>
      <c r="BI806" s="48">
        <f t="shared" si="370"/>
        <v>0</v>
      </c>
      <c r="BJ806" s="48">
        <f t="shared" si="371"/>
        <v>0</v>
      </c>
      <c r="BK806" s="48">
        <f t="shared" si="372"/>
        <v>0</v>
      </c>
      <c r="BL806" s="48">
        <f t="shared" si="373"/>
        <v>0</v>
      </c>
      <c r="BM806" s="48">
        <f t="shared" si="374"/>
        <v>0</v>
      </c>
      <c r="BN806" s="48">
        <f t="shared" si="375"/>
        <v>0</v>
      </c>
      <c r="BO806" s="48">
        <f t="shared" si="376"/>
        <v>0</v>
      </c>
      <c r="BP806" s="181"/>
      <c r="BQ806" s="181"/>
      <c r="BR806" s="191"/>
      <c r="BS806" s="176"/>
      <c r="BT806" s="87">
        <f t="shared" si="388"/>
        <v>0</v>
      </c>
      <c r="BU806" s="176"/>
      <c r="BV806" s="178"/>
      <c r="BW806" s="171"/>
      <c r="BX806" s="159">
        <f>IF(J806='Категорія витрат'!$F$2,ROUND('Додаток 3._Бюджет детальний ПР'!BW806*0.3676,2),IF(J806='Категорія витрат'!$F$3,ROUND('Додаток 3._Бюджет детальний ПР'!BW806*0.347,2),IF(J806='Категорія витрат'!$F$4,ROUND('Додаток 3._Бюджет детальний ПР'!BW806*0.347,2),IF(J806='Категорія витрат'!$F$7,ROUND('Додаток 3._Бюджет детальний ПР'!BW806*0.0841,2),0))))</f>
        <v>0</v>
      </c>
      <c r="BY806" s="153">
        <f t="shared" si="389"/>
        <v>0</v>
      </c>
      <c r="BZ806" s="181"/>
      <c r="CA806" s="181"/>
      <c r="CB806" s="181"/>
      <c r="CC806" s="181"/>
      <c r="CD806" s="181"/>
      <c r="CE806" s="181"/>
      <c r="CF806" s="181"/>
      <c r="CG806" s="181"/>
      <c r="CH806" s="181"/>
      <c r="CI806" s="181"/>
      <c r="CJ806" s="181"/>
      <c r="CK806" s="181"/>
      <c r="CL806" s="48">
        <f t="shared" si="377"/>
        <v>0</v>
      </c>
      <c r="CM806" s="48">
        <f t="shared" si="378"/>
        <v>0</v>
      </c>
      <c r="CN806" s="48">
        <f t="shared" si="379"/>
        <v>0</v>
      </c>
      <c r="CO806" s="48">
        <f t="shared" si="380"/>
        <v>0</v>
      </c>
      <c r="CP806" s="48">
        <f t="shared" si="381"/>
        <v>0</v>
      </c>
      <c r="CQ806" s="48">
        <f t="shared" si="382"/>
        <v>0</v>
      </c>
      <c r="CR806" s="48">
        <f t="shared" si="383"/>
        <v>0</v>
      </c>
      <c r="CS806" s="48">
        <f t="shared" si="384"/>
        <v>0</v>
      </c>
      <c r="CT806" s="181"/>
      <c r="CU806" s="181"/>
    </row>
    <row r="807" spans="1:99" ht="20.100000000000001" customHeight="1" x14ac:dyDescent="0.25">
      <c r="A807" s="58">
        <v>803</v>
      </c>
      <c r="B807" s="58" t="str">
        <f>IF(D807='Напрямки конкурса'!$L$2,'Напрямки конкурса'!$B$2,IF(D807='Напрямки конкурса'!$L$3,'Напрямки конкурса'!$B$3,IF(D807='Напрямки конкурса'!$L$4,'Напрямки конкурса'!$B$4,IF(D807='Напрямки конкурса'!$L$5,'Напрямки конкурса'!$B$5,IF(D807='Напрямки конкурса'!$L$6,'Напрямки конкурса'!$B$6,IF(D807='Напрямки конкурса'!$L$7,'Напрямки конкурса'!$B$7,IF(D807='Напрямки конкурса'!$L$8,'Напрямки конкурса'!$B$8,IF(D807='Напрямки конкурса'!$L$9,'Напрямки конкурса'!$B$9,IF(D807='Напрямки конкурса'!$L$10,'Напрямки конкурса'!$B$10,IF(D807='Напрямки конкурса'!$L$11,'Напрямки конкурса'!$B$11,IF(D807='Напрямки конкурса'!$L$12,'Напрямки конкурса'!$B$12,IF(D807='Напрямки конкурса'!$L$13,'Напрямки конкурса'!$B$13,IF(D807='Напрямки конкурса'!$L$14,'Напрямки конкурса'!$B$14,IF(D807='Напрямки конкурса'!$L$15,'Напрямки конкурса'!$B$15,IF(D807='Напрямки конкурса'!$L$16,'Напрямки конкурса'!$B$16,IF(D807='Напрямки конкурса'!$L$17,'Напрямки конкурса'!$B$17,IF(D807='Напрямки конкурса'!$L$18,'Напрямки конкурса'!$B$18,IF(D807='Напрямки конкурса'!$L$19,'Напрямки конкурса'!$B$19,IF(D807='Напрямки конкурса'!$L$20,'Напрямки конкурса'!$B$20,IF(D807='Напрямки конкурса'!$L$21,'Напрямки конкурса'!$B$21,IF(D807='Напрямки конкурса'!$L$22,'Напрямки конкурса'!$B$22,IF(D807='Напрямки конкурса'!$L$23,'Напрямки конкурса'!$B$23,IF(D807='Напрямки конкурса'!$L$24,'Напрямки конкурса'!$B$24,IF(D807='Напрямки конкурса'!$L$25,'Напрямки конкурса'!$B$25,IF(D807='Напрямки конкурса'!$L$26,'Напрямки конкурса'!$B$26,IF(D807='Напрямки конкурса'!$L$27,'Напрямки конкурса'!$B$27,IF(D807='Напрямки конкурса'!$L$28,'Напрямки конкурса'!$B$28,"")))))))))))))))))))))))))))</f>
        <v/>
      </c>
      <c r="C807" s="59" t="str">
        <f>IF(D807='Напрямки конкурса'!$L$2,'Напрямки конкурса'!$K$2,IF(D807='Напрямки конкурса'!$L$3,'Напрямки конкурса'!$K$3,IF(D807='Напрямки конкурса'!$L$4,'Напрямки конкурса'!$K$4,IF(D807='Напрямки конкурса'!$L$5,'Напрямки конкурса'!$K$5,IF(D807='Напрямки конкурса'!$L$6,'Напрямки конкурса'!$K$6,IF(D807='Напрямки конкурса'!$L$7,'Напрямки конкурса'!$K$7,IF(D807='Напрямки конкурса'!$L$8,'Напрямки конкурса'!$K$8,IF(D807='Напрямки конкурса'!$L$9,'Напрямки конкурса'!$K$9,IF(D807='Напрямки конкурса'!$L$10,'Напрямки конкурса'!$K$10,IF(D807='Напрямки конкурса'!$L$11,'Напрямки конкурса'!$K$11,IF(D807='Напрямки конкурса'!$L$12,'Напрямки конкурса'!$K$12,IF(D807='Напрямки конкурса'!$L$13,'Напрямки конкурса'!$K$13,IF(D807='Напрямки конкурса'!$L$14,'Напрямки конкурса'!$K$14,IF(D807='Напрямки конкурса'!$L$15,'Напрямки конкурса'!$K$15,IF(D807='Напрямки конкурса'!$L$16,'Напрямки конкурса'!$K$16,IF(D807='Напрямки конкурса'!$L$17,'Напрямки конкурса'!$K$17,IF(D807='Напрямки конкурса'!$L$18,'Напрямки конкурса'!$K$18,IF(D807='Напрямки конкурса'!$L$19,'Напрямки конкурса'!$K$19,IF(D807='Напрямки конкурса'!$L$20,'Напрямки конкурса'!$K$20,IF(D807='Напрямки конкурса'!$L$21,'Напрямки конкурса'!$K$21,IF(D807='Напрямки конкурса'!$L$22,'Напрямки конкурса'!$K$22,IF(D807='Напрямки конкурса'!$L$23,'Напрямки конкурса'!$K$23,IF(D807='Напрямки конкурса'!$L$24,'Напрямки конкурса'!$K$24,IF(D807='Напрямки конкурса'!$L$25,'Напрямки конкурса'!$K$25,IF(D807='Напрямки конкурса'!$L$26,'Напрямки конкурса'!$K$26,IF(D807='Напрямки конкурса'!$L$27,'Напрямки конкурса'!$K$27,IF(D807='Напрямки конкурса'!$L$28,'Напрямки конкурса'!$K$28,"")))))))))))))))))))))))))))</f>
        <v/>
      </c>
      <c r="D807" s="50"/>
      <c r="E807" s="171"/>
      <c r="F807" s="171"/>
      <c r="G807" s="171"/>
      <c r="H807" s="150" t="str">
        <f>IF(I807='Категорія витрат'!$B$2,'Категорія витрат'!$A$2,IF(I807='Категорія витрат'!$B$3,'Категорія витрат'!$A$3,IF(I807='Категорія витрат'!$B$4,'Категорія витрат'!$A$4,IF(I807='Категорія витрат'!$B$5,'Категорія витрат'!$A$5,IF(I807='Категорія витрат'!$B$6,'Категорія витрат'!$A$6,IF(I807='Категорія витрат'!$B$7,'Категорія витрат'!$A$7,IF(I807='Категорія витрат'!$B$8,'Категорія витрат'!$A$8,IF(I807='Категорія витрат'!$B$9,'Категорія витрат'!$A$9,IF(I807='Категорія витрат'!$B$10,'Категорія витрат'!$A$10,IF(I807='Категорія витрат'!$B$11,'Категорія витрат'!$A$11,IF(I807='Категорія витрат'!$B$12,'Категорія витрат'!$A$12,IF(I807='Категорія витрат'!$B$13,'Категорія витрат'!$A$13,IF(I807='Категорія витрат'!$B$14,'Категорія витрат'!$A$14,IF(I807='Категорія витрат'!$B$15,'Категорія витрат'!$A$15,IF(I807='Категорія витрат'!$B$16,'Категорія витрат'!$A$16,IF(I807='Категорія витрат'!$B$17,'Категорія витрат'!$A$17,IF(I807='Категорія витрат'!$B$18,'Категорія витрат'!$A$18,IF(I807='Категорія витрат'!$B$19,'Категорія витрат'!$A$19,IF(I807='Категорія витрат'!$B$20,'Категорія витрат'!$A$20,IF(I807='Категорія витрат'!$B$21,'Категорія витрат'!$A$21,IF(I807='Категорія витрат'!$B$22,'Категорія витрат'!$A$22,IF(I807='Категорія витрат'!$B$23,'Категорія витрат'!$A$23,IF(I807='Категорія витрат'!$B$24,'Категорія витрат'!$A$24,IF(I807='Категорія витрат'!$B$25,'Категорія витрат'!$A$25,IF(I807='Категорія витрат'!$B$26,'Категорія витрат'!$A$26,IF(I807='Категорія витрат'!$B$27,'Категорія витрат'!$A$27,IF(I807='Категорія витрат'!$B$28,'Категорія витрат'!$A$28,IF(I807='Категорія витрат'!$B$29,'Категорія витрат'!$A$29,IF(I807='Категорія витрат'!$B$30,'Категорія витрат'!$A$30,"")))))))))))))))))))))))))))))</f>
        <v/>
      </c>
      <c r="I807" s="174"/>
      <c r="J807" s="173"/>
      <c r="K807" s="176"/>
      <c r="L807" s="87">
        <f t="shared" si="385"/>
        <v>0</v>
      </c>
      <c r="M807" s="176"/>
      <c r="N807" s="178"/>
      <c r="O807" s="171"/>
      <c r="P807" s="159">
        <f>IF(J807='Категорія витрат'!$F$2,ROUND('Додаток 3._Бюджет детальний ПР'!O807*0.3676,2),IF(J807='Категорія витрат'!$F$3,ROUND('Додаток 3._Бюджет детальний ПР'!O807*0.347,2),IF(J807='Категорія витрат'!$F$4,ROUND('Додаток 3._Бюджет детальний ПР'!O807*0.347,2),IF(J807='Категорія витрат'!$F$7,ROUND('Додаток 3._Бюджет детальний ПР'!O807*0.0841,2),0))))</f>
        <v>0</v>
      </c>
      <c r="Q807" s="153">
        <f t="shared" si="360"/>
        <v>0</v>
      </c>
      <c r="R807" s="181"/>
      <c r="S807" s="181"/>
      <c r="T807" s="181"/>
      <c r="U807" s="181"/>
      <c r="V807" s="181"/>
      <c r="W807" s="181"/>
      <c r="X807" s="181"/>
      <c r="Y807" s="181"/>
      <c r="Z807" s="181"/>
      <c r="AA807" s="181"/>
      <c r="AB807" s="181"/>
      <c r="AC807" s="181"/>
      <c r="AD807" s="48">
        <f t="shared" si="361"/>
        <v>0</v>
      </c>
      <c r="AE807" s="48">
        <f t="shared" si="362"/>
        <v>0</v>
      </c>
      <c r="AF807" s="48">
        <f t="shared" si="363"/>
        <v>0</v>
      </c>
      <c r="AG807" s="48">
        <f t="shared" si="364"/>
        <v>0</v>
      </c>
      <c r="AH807" s="48">
        <f t="shared" si="365"/>
        <v>0</v>
      </c>
      <c r="AI807" s="48">
        <f t="shared" si="366"/>
        <v>0</v>
      </c>
      <c r="AJ807" s="48">
        <f t="shared" si="367"/>
        <v>0</v>
      </c>
      <c r="AK807" s="48">
        <f t="shared" si="368"/>
        <v>0</v>
      </c>
      <c r="AL807" s="181"/>
      <c r="AM807" s="181"/>
      <c r="AN807" s="77"/>
      <c r="AO807" s="176"/>
      <c r="AP807" s="87">
        <f t="shared" si="386"/>
        <v>0</v>
      </c>
      <c r="AQ807" s="176"/>
      <c r="AR807" s="178"/>
      <c r="AS807" s="171"/>
      <c r="AT807" s="159">
        <f>IF(J807='Категорія витрат'!$F$2,ROUND('Додаток 3._Бюджет детальний ПР'!AS807*0.3676,2),IF(J807='Категорія витрат'!$F$3,ROUND('Додаток 3._Бюджет детальний ПР'!AS807*0.347,2),IF(J807='Категорія витрат'!$F$4,ROUND('Додаток 3._Бюджет детальний ПР'!AS807*0.347,2),IF(J807='Категорія витрат'!$F$7,ROUND('Додаток 3._Бюджет детальний ПР'!AS807*0.0841,2),0))))</f>
        <v>0</v>
      </c>
      <c r="AU807" s="153">
        <f t="shared" si="387"/>
        <v>0</v>
      </c>
      <c r="AV807" s="181"/>
      <c r="AW807" s="181"/>
      <c r="AX807" s="181"/>
      <c r="AY807" s="181"/>
      <c r="AZ807" s="181"/>
      <c r="BA807" s="181"/>
      <c r="BB807" s="181"/>
      <c r="BC807" s="181"/>
      <c r="BD807" s="181"/>
      <c r="BE807" s="181"/>
      <c r="BF807" s="181"/>
      <c r="BG807" s="181"/>
      <c r="BH807" s="48">
        <f t="shared" si="369"/>
        <v>0</v>
      </c>
      <c r="BI807" s="48">
        <f t="shared" si="370"/>
        <v>0</v>
      </c>
      <c r="BJ807" s="48">
        <f t="shared" si="371"/>
        <v>0</v>
      </c>
      <c r="BK807" s="48">
        <f t="shared" si="372"/>
        <v>0</v>
      </c>
      <c r="BL807" s="48">
        <f t="shared" si="373"/>
        <v>0</v>
      </c>
      <c r="BM807" s="48">
        <f t="shared" si="374"/>
        <v>0</v>
      </c>
      <c r="BN807" s="48">
        <f t="shared" si="375"/>
        <v>0</v>
      </c>
      <c r="BO807" s="48">
        <f t="shared" si="376"/>
        <v>0</v>
      </c>
      <c r="BP807" s="181"/>
      <c r="BQ807" s="181"/>
      <c r="BR807" s="191"/>
      <c r="BS807" s="176"/>
      <c r="BT807" s="87">
        <f t="shared" si="388"/>
        <v>0</v>
      </c>
      <c r="BU807" s="176"/>
      <c r="BV807" s="178"/>
      <c r="BW807" s="171"/>
      <c r="BX807" s="159">
        <f>IF(J807='Категорія витрат'!$F$2,ROUND('Додаток 3._Бюджет детальний ПР'!BW807*0.3676,2),IF(J807='Категорія витрат'!$F$3,ROUND('Додаток 3._Бюджет детальний ПР'!BW807*0.347,2),IF(J807='Категорія витрат'!$F$4,ROUND('Додаток 3._Бюджет детальний ПР'!BW807*0.347,2),IF(J807='Категорія витрат'!$F$7,ROUND('Додаток 3._Бюджет детальний ПР'!BW807*0.0841,2),0))))</f>
        <v>0</v>
      </c>
      <c r="BY807" s="153">
        <f t="shared" si="389"/>
        <v>0</v>
      </c>
      <c r="BZ807" s="181"/>
      <c r="CA807" s="181"/>
      <c r="CB807" s="181"/>
      <c r="CC807" s="181"/>
      <c r="CD807" s="181"/>
      <c r="CE807" s="181"/>
      <c r="CF807" s="181"/>
      <c r="CG807" s="181"/>
      <c r="CH807" s="181"/>
      <c r="CI807" s="181"/>
      <c r="CJ807" s="181"/>
      <c r="CK807" s="181"/>
      <c r="CL807" s="48">
        <f t="shared" si="377"/>
        <v>0</v>
      </c>
      <c r="CM807" s="48">
        <f t="shared" si="378"/>
        <v>0</v>
      </c>
      <c r="CN807" s="48">
        <f t="shared" si="379"/>
        <v>0</v>
      </c>
      <c r="CO807" s="48">
        <f t="shared" si="380"/>
        <v>0</v>
      </c>
      <c r="CP807" s="48">
        <f t="shared" si="381"/>
        <v>0</v>
      </c>
      <c r="CQ807" s="48">
        <f t="shared" si="382"/>
        <v>0</v>
      </c>
      <c r="CR807" s="48">
        <f t="shared" si="383"/>
        <v>0</v>
      </c>
      <c r="CS807" s="48">
        <f t="shared" si="384"/>
        <v>0</v>
      </c>
      <c r="CT807" s="181"/>
      <c r="CU807" s="181"/>
    </row>
    <row r="808" spans="1:99" ht="20.100000000000001" customHeight="1" x14ac:dyDescent="0.25">
      <c r="A808" s="58">
        <v>804</v>
      </c>
      <c r="B808" s="58" t="str">
        <f>IF(D808='Напрямки конкурса'!$L$2,'Напрямки конкурса'!$B$2,IF(D808='Напрямки конкурса'!$L$3,'Напрямки конкурса'!$B$3,IF(D808='Напрямки конкурса'!$L$4,'Напрямки конкурса'!$B$4,IF(D808='Напрямки конкурса'!$L$5,'Напрямки конкурса'!$B$5,IF(D808='Напрямки конкурса'!$L$6,'Напрямки конкурса'!$B$6,IF(D808='Напрямки конкурса'!$L$7,'Напрямки конкурса'!$B$7,IF(D808='Напрямки конкурса'!$L$8,'Напрямки конкурса'!$B$8,IF(D808='Напрямки конкурса'!$L$9,'Напрямки конкурса'!$B$9,IF(D808='Напрямки конкурса'!$L$10,'Напрямки конкурса'!$B$10,IF(D808='Напрямки конкурса'!$L$11,'Напрямки конкурса'!$B$11,IF(D808='Напрямки конкурса'!$L$12,'Напрямки конкурса'!$B$12,IF(D808='Напрямки конкурса'!$L$13,'Напрямки конкурса'!$B$13,IF(D808='Напрямки конкурса'!$L$14,'Напрямки конкурса'!$B$14,IF(D808='Напрямки конкурса'!$L$15,'Напрямки конкурса'!$B$15,IF(D808='Напрямки конкурса'!$L$16,'Напрямки конкурса'!$B$16,IF(D808='Напрямки конкурса'!$L$17,'Напрямки конкурса'!$B$17,IF(D808='Напрямки конкурса'!$L$18,'Напрямки конкурса'!$B$18,IF(D808='Напрямки конкурса'!$L$19,'Напрямки конкурса'!$B$19,IF(D808='Напрямки конкурса'!$L$20,'Напрямки конкурса'!$B$20,IF(D808='Напрямки конкурса'!$L$21,'Напрямки конкурса'!$B$21,IF(D808='Напрямки конкурса'!$L$22,'Напрямки конкурса'!$B$22,IF(D808='Напрямки конкурса'!$L$23,'Напрямки конкурса'!$B$23,IF(D808='Напрямки конкурса'!$L$24,'Напрямки конкурса'!$B$24,IF(D808='Напрямки конкурса'!$L$25,'Напрямки конкурса'!$B$25,IF(D808='Напрямки конкурса'!$L$26,'Напрямки конкурса'!$B$26,IF(D808='Напрямки конкурса'!$L$27,'Напрямки конкурса'!$B$27,IF(D808='Напрямки конкурса'!$L$28,'Напрямки конкурса'!$B$28,"")))))))))))))))))))))))))))</f>
        <v/>
      </c>
      <c r="C808" s="59" t="str">
        <f>IF(D808='Напрямки конкурса'!$L$2,'Напрямки конкурса'!$K$2,IF(D808='Напрямки конкурса'!$L$3,'Напрямки конкурса'!$K$3,IF(D808='Напрямки конкурса'!$L$4,'Напрямки конкурса'!$K$4,IF(D808='Напрямки конкурса'!$L$5,'Напрямки конкурса'!$K$5,IF(D808='Напрямки конкурса'!$L$6,'Напрямки конкурса'!$K$6,IF(D808='Напрямки конкурса'!$L$7,'Напрямки конкурса'!$K$7,IF(D808='Напрямки конкурса'!$L$8,'Напрямки конкурса'!$K$8,IF(D808='Напрямки конкурса'!$L$9,'Напрямки конкурса'!$K$9,IF(D808='Напрямки конкурса'!$L$10,'Напрямки конкурса'!$K$10,IF(D808='Напрямки конкурса'!$L$11,'Напрямки конкурса'!$K$11,IF(D808='Напрямки конкурса'!$L$12,'Напрямки конкурса'!$K$12,IF(D808='Напрямки конкурса'!$L$13,'Напрямки конкурса'!$K$13,IF(D808='Напрямки конкурса'!$L$14,'Напрямки конкурса'!$K$14,IF(D808='Напрямки конкурса'!$L$15,'Напрямки конкурса'!$K$15,IF(D808='Напрямки конкурса'!$L$16,'Напрямки конкурса'!$K$16,IF(D808='Напрямки конкурса'!$L$17,'Напрямки конкурса'!$K$17,IF(D808='Напрямки конкурса'!$L$18,'Напрямки конкурса'!$K$18,IF(D808='Напрямки конкурса'!$L$19,'Напрямки конкурса'!$K$19,IF(D808='Напрямки конкурса'!$L$20,'Напрямки конкурса'!$K$20,IF(D808='Напрямки конкурса'!$L$21,'Напрямки конкурса'!$K$21,IF(D808='Напрямки конкурса'!$L$22,'Напрямки конкурса'!$K$22,IF(D808='Напрямки конкурса'!$L$23,'Напрямки конкурса'!$K$23,IF(D808='Напрямки конкурса'!$L$24,'Напрямки конкурса'!$K$24,IF(D808='Напрямки конкурса'!$L$25,'Напрямки конкурса'!$K$25,IF(D808='Напрямки конкурса'!$L$26,'Напрямки конкурса'!$K$26,IF(D808='Напрямки конкурса'!$L$27,'Напрямки конкурса'!$K$27,IF(D808='Напрямки конкурса'!$L$28,'Напрямки конкурса'!$K$28,"")))))))))))))))))))))))))))</f>
        <v/>
      </c>
      <c r="D808" s="50"/>
      <c r="E808" s="171"/>
      <c r="F808" s="171"/>
      <c r="G808" s="171"/>
      <c r="H808" s="150" t="str">
        <f>IF(I808='Категорія витрат'!$B$2,'Категорія витрат'!$A$2,IF(I808='Категорія витрат'!$B$3,'Категорія витрат'!$A$3,IF(I808='Категорія витрат'!$B$4,'Категорія витрат'!$A$4,IF(I808='Категорія витрат'!$B$5,'Категорія витрат'!$A$5,IF(I808='Категорія витрат'!$B$6,'Категорія витрат'!$A$6,IF(I808='Категорія витрат'!$B$7,'Категорія витрат'!$A$7,IF(I808='Категорія витрат'!$B$8,'Категорія витрат'!$A$8,IF(I808='Категорія витрат'!$B$9,'Категорія витрат'!$A$9,IF(I808='Категорія витрат'!$B$10,'Категорія витрат'!$A$10,IF(I808='Категорія витрат'!$B$11,'Категорія витрат'!$A$11,IF(I808='Категорія витрат'!$B$12,'Категорія витрат'!$A$12,IF(I808='Категорія витрат'!$B$13,'Категорія витрат'!$A$13,IF(I808='Категорія витрат'!$B$14,'Категорія витрат'!$A$14,IF(I808='Категорія витрат'!$B$15,'Категорія витрат'!$A$15,IF(I808='Категорія витрат'!$B$16,'Категорія витрат'!$A$16,IF(I808='Категорія витрат'!$B$17,'Категорія витрат'!$A$17,IF(I808='Категорія витрат'!$B$18,'Категорія витрат'!$A$18,IF(I808='Категорія витрат'!$B$19,'Категорія витрат'!$A$19,IF(I808='Категорія витрат'!$B$20,'Категорія витрат'!$A$20,IF(I808='Категорія витрат'!$B$21,'Категорія витрат'!$A$21,IF(I808='Категорія витрат'!$B$22,'Категорія витрат'!$A$22,IF(I808='Категорія витрат'!$B$23,'Категорія витрат'!$A$23,IF(I808='Категорія витрат'!$B$24,'Категорія витрат'!$A$24,IF(I808='Категорія витрат'!$B$25,'Категорія витрат'!$A$25,IF(I808='Категорія витрат'!$B$26,'Категорія витрат'!$A$26,IF(I808='Категорія витрат'!$B$27,'Категорія витрат'!$A$27,IF(I808='Категорія витрат'!$B$28,'Категорія витрат'!$A$28,IF(I808='Категорія витрат'!$B$29,'Категорія витрат'!$A$29,IF(I808='Категорія витрат'!$B$30,'Категорія витрат'!$A$30,"")))))))))))))))))))))))))))))</f>
        <v/>
      </c>
      <c r="I808" s="174"/>
      <c r="J808" s="173"/>
      <c r="K808" s="176"/>
      <c r="L808" s="87">
        <f t="shared" si="385"/>
        <v>0</v>
      </c>
      <c r="M808" s="176"/>
      <c r="N808" s="178"/>
      <c r="O808" s="171"/>
      <c r="P808" s="159">
        <f>IF(J808='Категорія витрат'!$F$2,ROUND('Додаток 3._Бюджет детальний ПР'!O808*0.3676,2),IF(J808='Категорія витрат'!$F$3,ROUND('Додаток 3._Бюджет детальний ПР'!O808*0.347,2),IF(J808='Категорія витрат'!$F$4,ROUND('Додаток 3._Бюджет детальний ПР'!O808*0.347,2),IF(J808='Категорія витрат'!$F$7,ROUND('Додаток 3._Бюджет детальний ПР'!O808*0.0841,2),0))))</f>
        <v>0</v>
      </c>
      <c r="Q808" s="153">
        <f t="shared" si="360"/>
        <v>0</v>
      </c>
      <c r="R808" s="181"/>
      <c r="S808" s="181"/>
      <c r="T808" s="181"/>
      <c r="U808" s="181"/>
      <c r="V808" s="181"/>
      <c r="W808" s="181"/>
      <c r="X808" s="181"/>
      <c r="Y808" s="181"/>
      <c r="Z808" s="181"/>
      <c r="AA808" s="181"/>
      <c r="AB808" s="181"/>
      <c r="AC808" s="181"/>
      <c r="AD808" s="48">
        <f t="shared" si="361"/>
        <v>0</v>
      </c>
      <c r="AE808" s="48">
        <f t="shared" si="362"/>
        <v>0</v>
      </c>
      <c r="AF808" s="48">
        <f t="shared" si="363"/>
        <v>0</v>
      </c>
      <c r="AG808" s="48">
        <f t="shared" si="364"/>
        <v>0</v>
      </c>
      <c r="AH808" s="48">
        <f t="shared" si="365"/>
        <v>0</v>
      </c>
      <c r="AI808" s="48">
        <f t="shared" si="366"/>
        <v>0</v>
      </c>
      <c r="AJ808" s="48">
        <f t="shared" si="367"/>
        <v>0</v>
      </c>
      <c r="AK808" s="48">
        <f t="shared" si="368"/>
        <v>0</v>
      </c>
      <c r="AL808" s="181"/>
      <c r="AM808" s="181"/>
      <c r="AN808" s="77"/>
      <c r="AO808" s="176"/>
      <c r="AP808" s="87">
        <f t="shared" si="386"/>
        <v>0</v>
      </c>
      <c r="AQ808" s="176"/>
      <c r="AR808" s="178"/>
      <c r="AS808" s="171"/>
      <c r="AT808" s="159">
        <f>IF(J808='Категорія витрат'!$F$2,ROUND('Додаток 3._Бюджет детальний ПР'!AS808*0.3676,2),IF(J808='Категорія витрат'!$F$3,ROUND('Додаток 3._Бюджет детальний ПР'!AS808*0.347,2),IF(J808='Категорія витрат'!$F$4,ROUND('Додаток 3._Бюджет детальний ПР'!AS808*0.347,2),IF(J808='Категорія витрат'!$F$7,ROUND('Додаток 3._Бюджет детальний ПР'!AS808*0.0841,2),0))))</f>
        <v>0</v>
      </c>
      <c r="AU808" s="153">
        <f t="shared" si="387"/>
        <v>0</v>
      </c>
      <c r="AV808" s="181"/>
      <c r="AW808" s="181"/>
      <c r="AX808" s="181"/>
      <c r="AY808" s="181"/>
      <c r="AZ808" s="181"/>
      <c r="BA808" s="181"/>
      <c r="BB808" s="181"/>
      <c r="BC808" s="181"/>
      <c r="BD808" s="181"/>
      <c r="BE808" s="181"/>
      <c r="BF808" s="181"/>
      <c r="BG808" s="181"/>
      <c r="BH808" s="48">
        <f t="shared" si="369"/>
        <v>0</v>
      </c>
      <c r="BI808" s="48">
        <f t="shared" si="370"/>
        <v>0</v>
      </c>
      <c r="BJ808" s="48">
        <f t="shared" si="371"/>
        <v>0</v>
      </c>
      <c r="BK808" s="48">
        <f t="shared" si="372"/>
        <v>0</v>
      </c>
      <c r="BL808" s="48">
        <f t="shared" si="373"/>
        <v>0</v>
      </c>
      <c r="BM808" s="48">
        <f t="shared" si="374"/>
        <v>0</v>
      </c>
      <c r="BN808" s="48">
        <f t="shared" si="375"/>
        <v>0</v>
      </c>
      <c r="BO808" s="48">
        <f t="shared" si="376"/>
        <v>0</v>
      </c>
      <c r="BP808" s="181"/>
      <c r="BQ808" s="181"/>
      <c r="BR808" s="191"/>
      <c r="BS808" s="176"/>
      <c r="BT808" s="87">
        <f t="shared" si="388"/>
        <v>0</v>
      </c>
      <c r="BU808" s="176"/>
      <c r="BV808" s="178"/>
      <c r="BW808" s="171"/>
      <c r="BX808" s="159">
        <f>IF(J808='Категорія витрат'!$F$2,ROUND('Додаток 3._Бюджет детальний ПР'!BW808*0.3676,2),IF(J808='Категорія витрат'!$F$3,ROUND('Додаток 3._Бюджет детальний ПР'!BW808*0.347,2),IF(J808='Категорія витрат'!$F$4,ROUND('Додаток 3._Бюджет детальний ПР'!BW808*0.347,2),IF(J808='Категорія витрат'!$F$7,ROUND('Додаток 3._Бюджет детальний ПР'!BW808*0.0841,2),0))))</f>
        <v>0</v>
      </c>
      <c r="BY808" s="153">
        <f t="shared" si="389"/>
        <v>0</v>
      </c>
      <c r="BZ808" s="181"/>
      <c r="CA808" s="181"/>
      <c r="CB808" s="181"/>
      <c r="CC808" s="181"/>
      <c r="CD808" s="181"/>
      <c r="CE808" s="181"/>
      <c r="CF808" s="181"/>
      <c r="CG808" s="181"/>
      <c r="CH808" s="181"/>
      <c r="CI808" s="181"/>
      <c r="CJ808" s="181"/>
      <c r="CK808" s="181"/>
      <c r="CL808" s="48">
        <f t="shared" si="377"/>
        <v>0</v>
      </c>
      <c r="CM808" s="48">
        <f t="shared" si="378"/>
        <v>0</v>
      </c>
      <c r="CN808" s="48">
        <f t="shared" si="379"/>
        <v>0</v>
      </c>
      <c r="CO808" s="48">
        <f t="shared" si="380"/>
        <v>0</v>
      </c>
      <c r="CP808" s="48">
        <f t="shared" si="381"/>
        <v>0</v>
      </c>
      <c r="CQ808" s="48">
        <f t="shared" si="382"/>
        <v>0</v>
      </c>
      <c r="CR808" s="48">
        <f t="shared" si="383"/>
        <v>0</v>
      </c>
      <c r="CS808" s="48">
        <f t="shared" si="384"/>
        <v>0</v>
      </c>
      <c r="CT808" s="181"/>
      <c r="CU808" s="181"/>
    </row>
    <row r="809" spans="1:99" ht="20.100000000000001" customHeight="1" x14ac:dyDescent="0.25">
      <c r="A809" s="58">
        <v>805</v>
      </c>
      <c r="B809" s="58" t="str">
        <f>IF(D809='Напрямки конкурса'!$L$2,'Напрямки конкурса'!$B$2,IF(D809='Напрямки конкурса'!$L$3,'Напрямки конкурса'!$B$3,IF(D809='Напрямки конкурса'!$L$4,'Напрямки конкурса'!$B$4,IF(D809='Напрямки конкурса'!$L$5,'Напрямки конкурса'!$B$5,IF(D809='Напрямки конкурса'!$L$6,'Напрямки конкурса'!$B$6,IF(D809='Напрямки конкурса'!$L$7,'Напрямки конкурса'!$B$7,IF(D809='Напрямки конкурса'!$L$8,'Напрямки конкурса'!$B$8,IF(D809='Напрямки конкурса'!$L$9,'Напрямки конкурса'!$B$9,IF(D809='Напрямки конкурса'!$L$10,'Напрямки конкурса'!$B$10,IF(D809='Напрямки конкурса'!$L$11,'Напрямки конкурса'!$B$11,IF(D809='Напрямки конкурса'!$L$12,'Напрямки конкурса'!$B$12,IF(D809='Напрямки конкурса'!$L$13,'Напрямки конкурса'!$B$13,IF(D809='Напрямки конкурса'!$L$14,'Напрямки конкурса'!$B$14,IF(D809='Напрямки конкурса'!$L$15,'Напрямки конкурса'!$B$15,IF(D809='Напрямки конкурса'!$L$16,'Напрямки конкурса'!$B$16,IF(D809='Напрямки конкурса'!$L$17,'Напрямки конкурса'!$B$17,IF(D809='Напрямки конкурса'!$L$18,'Напрямки конкурса'!$B$18,IF(D809='Напрямки конкурса'!$L$19,'Напрямки конкурса'!$B$19,IF(D809='Напрямки конкурса'!$L$20,'Напрямки конкурса'!$B$20,IF(D809='Напрямки конкурса'!$L$21,'Напрямки конкурса'!$B$21,IF(D809='Напрямки конкурса'!$L$22,'Напрямки конкурса'!$B$22,IF(D809='Напрямки конкурса'!$L$23,'Напрямки конкурса'!$B$23,IF(D809='Напрямки конкурса'!$L$24,'Напрямки конкурса'!$B$24,IF(D809='Напрямки конкурса'!$L$25,'Напрямки конкурса'!$B$25,IF(D809='Напрямки конкурса'!$L$26,'Напрямки конкурса'!$B$26,IF(D809='Напрямки конкурса'!$L$27,'Напрямки конкурса'!$B$27,IF(D809='Напрямки конкурса'!$L$28,'Напрямки конкурса'!$B$28,"")))))))))))))))))))))))))))</f>
        <v/>
      </c>
      <c r="C809" s="59" t="str">
        <f>IF(D809='Напрямки конкурса'!$L$2,'Напрямки конкурса'!$K$2,IF(D809='Напрямки конкурса'!$L$3,'Напрямки конкурса'!$K$3,IF(D809='Напрямки конкурса'!$L$4,'Напрямки конкурса'!$K$4,IF(D809='Напрямки конкурса'!$L$5,'Напрямки конкурса'!$K$5,IF(D809='Напрямки конкурса'!$L$6,'Напрямки конкурса'!$K$6,IF(D809='Напрямки конкурса'!$L$7,'Напрямки конкурса'!$K$7,IF(D809='Напрямки конкурса'!$L$8,'Напрямки конкурса'!$K$8,IF(D809='Напрямки конкурса'!$L$9,'Напрямки конкурса'!$K$9,IF(D809='Напрямки конкурса'!$L$10,'Напрямки конкурса'!$K$10,IF(D809='Напрямки конкурса'!$L$11,'Напрямки конкурса'!$K$11,IF(D809='Напрямки конкурса'!$L$12,'Напрямки конкурса'!$K$12,IF(D809='Напрямки конкурса'!$L$13,'Напрямки конкурса'!$K$13,IF(D809='Напрямки конкурса'!$L$14,'Напрямки конкурса'!$K$14,IF(D809='Напрямки конкурса'!$L$15,'Напрямки конкурса'!$K$15,IF(D809='Напрямки конкурса'!$L$16,'Напрямки конкурса'!$K$16,IF(D809='Напрямки конкурса'!$L$17,'Напрямки конкурса'!$K$17,IF(D809='Напрямки конкурса'!$L$18,'Напрямки конкурса'!$K$18,IF(D809='Напрямки конкурса'!$L$19,'Напрямки конкурса'!$K$19,IF(D809='Напрямки конкурса'!$L$20,'Напрямки конкурса'!$K$20,IF(D809='Напрямки конкурса'!$L$21,'Напрямки конкурса'!$K$21,IF(D809='Напрямки конкурса'!$L$22,'Напрямки конкурса'!$K$22,IF(D809='Напрямки конкурса'!$L$23,'Напрямки конкурса'!$K$23,IF(D809='Напрямки конкурса'!$L$24,'Напрямки конкурса'!$K$24,IF(D809='Напрямки конкурса'!$L$25,'Напрямки конкурса'!$K$25,IF(D809='Напрямки конкурса'!$L$26,'Напрямки конкурса'!$K$26,IF(D809='Напрямки конкурса'!$L$27,'Напрямки конкурса'!$K$27,IF(D809='Напрямки конкурса'!$L$28,'Напрямки конкурса'!$K$28,"")))))))))))))))))))))))))))</f>
        <v/>
      </c>
      <c r="D809" s="50"/>
      <c r="E809" s="171"/>
      <c r="F809" s="171"/>
      <c r="G809" s="171"/>
      <c r="H809" s="150" t="str">
        <f>IF(I809='Категорія витрат'!$B$2,'Категорія витрат'!$A$2,IF(I809='Категорія витрат'!$B$3,'Категорія витрат'!$A$3,IF(I809='Категорія витрат'!$B$4,'Категорія витрат'!$A$4,IF(I809='Категорія витрат'!$B$5,'Категорія витрат'!$A$5,IF(I809='Категорія витрат'!$B$6,'Категорія витрат'!$A$6,IF(I809='Категорія витрат'!$B$7,'Категорія витрат'!$A$7,IF(I809='Категорія витрат'!$B$8,'Категорія витрат'!$A$8,IF(I809='Категорія витрат'!$B$9,'Категорія витрат'!$A$9,IF(I809='Категорія витрат'!$B$10,'Категорія витрат'!$A$10,IF(I809='Категорія витрат'!$B$11,'Категорія витрат'!$A$11,IF(I809='Категорія витрат'!$B$12,'Категорія витрат'!$A$12,IF(I809='Категорія витрат'!$B$13,'Категорія витрат'!$A$13,IF(I809='Категорія витрат'!$B$14,'Категорія витрат'!$A$14,IF(I809='Категорія витрат'!$B$15,'Категорія витрат'!$A$15,IF(I809='Категорія витрат'!$B$16,'Категорія витрат'!$A$16,IF(I809='Категорія витрат'!$B$17,'Категорія витрат'!$A$17,IF(I809='Категорія витрат'!$B$18,'Категорія витрат'!$A$18,IF(I809='Категорія витрат'!$B$19,'Категорія витрат'!$A$19,IF(I809='Категорія витрат'!$B$20,'Категорія витрат'!$A$20,IF(I809='Категорія витрат'!$B$21,'Категорія витрат'!$A$21,IF(I809='Категорія витрат'!$B$22,'Категорія витрат'!$A$22,IF(I809='Категорія витрат'!$B$23,'Категорія витрат'!$A$23,IF(I809='Категорія витрат'!$B$24,'Категорія витрат'!$A$24,IF(I809='Категорія витрат'!$B$25,'Категорія витрат'!$A$25,IF(I809='Категорія витрат'!$B$26,'Категорія витрат'!$A$26,IF(I809='Категорія витрат'!$B$27,'Категорія витрат'!$A$27,IF(I809='Категорія витрат'!$B$28,'Категорія витрат'!$A$28,IF(I809='Категорія витрат'!$B$29,'Категорія витрат'!$A$29,IF(I809='Категорія витрат'!$B$30,'Категорія витрат'!$A$30,"")))))))))))))))))))))))))))))</f>
        <v/>
      </c>
      <c r="I809" s="174"/>
      <c r="J809" s="173"/>
      <c r="K809" s="176"/>
      <c r="L809" s="87">
        <f t="shared" si="385"/>
        <v>0</v>
      </c>
      <c r="M809" s="176"/>
      <c r="N809" s="178"/>
      <c r="O809" s="171"/>
      <c r="P809" s="159">
        <f>IF(J809='Категорія витрат'!$F$2,ROUND('Додаток 3._Бюджет детальний ПР'!O809*0.3676,2),IF(J809='Категорія витрат'!$F$3,ROUND('Додаток 3._Бюджет детальний ПР'!O809*0.347,2),IF(J809='Категорія витрат'!$F$4,ROUND('Додаток 3._Бюджет детальний ПР'!O809*0.347,2),IF(J809='Категорія витрат'!$F$7,ROUND('Додаток 3._Бюджет детальний ПР'!O809*0.0841,2),0))))</f>
        <v>0</v>
      </c>
      <c r="Q809" s="153">
        <f t="shared" si="360"/>
        <v>0</v>
      </c>
      <c r="R809" s="181"/>
      <c r="S809" s="181"/>
      <c r="T809" s="181"/>
      <c r="U809" s="181"/>
      <c r="V809" s="181"/>
      <c r="W809" s="181"/>
      <c r="X809" s="181"/>
      <c r="Y809" s="181"/>
      <c r="Z809" s="181"/>
      <c r="AA809" s="181"/>
      <c r="AB809" s="181"/>
      <c r="AC809" s="181"/>
      <c r="AD809" s="48">
        <f t="shared" si="361"/>
        <v>0</v>
      </c>
      <c r="AE809" s="48">
        <f t="shared" si="362"/>
        <v>0</v>
      </c>
      <c r="AF809" s="48">
        <f t="shared" si="363"/>
        <v>0</v>
      </c>
      <c r="AG809" s="48">
        <f t="shared" si="364"/>
        <v>0</v>
      </c>
      <c r="AH809" s="48">
        <f t="shared" si="365"/>
        <v>0</v>
      </c>
      <c r="AI809" s="48">
        <f t="shared" si="366"/>
        <v>0</v>
      </c>
      <c r="AJ809" s="48">
        <f t="shared" si="367"/>
        <v>0</v>
      </c>
      <c r="AK809" s="48">
        <f t="shared" si="368"/>
        <v>0</v>
      </c>
      <c r="AL809" s="181"/>
      <c r="AM809" s="181"/>
      <c r="AN809" s="77"/>
      <c r="AO809" s="176"/>
      <c r="AP809" s="87">
        <f t="shared" si="386"/>
        <v>0</v>
      </c>
      <c r="AQ809" s="176"/>
      <c r="AR809" s="178"/>
      <c r="AS809" s="171"/>
      <c r="AT809" s="159">
        <f>IF(J809='Категорія витрат'!$F$2,ROUND('Додаток 3._Бюджет детальний ПР'!AS809*0.3676,2),IF(J809='Категорія витрат'!$F$3,ROUND('Додаток 3._Бюджет детальний ПР'!AS809*0.347,2),IF(J809='Категорія витрат'!$F$4,ROUND('Додаток 3._Бюджет детальний ПР'!AS809*0.347,2),IF(J809='Категорія витрат'!$F$7,ROUND('Додаток 3._Бюджет детальний ПР'!AS809*0.0841,2),0))))</f>
        <v>0</v>
      </c>
      <c r="AU809" s="153">
        <f t="shared" si="387"/>
        <v>0</v>
      </c>
      <c r="AV809" s="181"/>
      <c r="AW809" s="181"/>
      <c r="AX809" s="181"/>
      <c r="AY809" s="181"/>
      <c r="AZ809" s="181"/>
      <c r="BA809" s="181"/>
      <c r="BB809" s="181"/>
      <c r="BC809" s="181"/>
      <c r="BD809" s="181"/>
      <c r="BE809" s="181"/>
      <c r="BF809" s="181"/>
      <c r="BG809" s="181"/>
      <c r="BH809" s="48">
        <f t="shared" si="369"/>
        <v>0</v>
      </c>
      <c r="BI809" s="48">
        <f t="shared" si="370"/>
        <v>0</v>
      </c>
      <c r="BJ809" s="48">
        <f t="shared" si="371"/>
        <v>0</v>
      </c>
      <c r="BK809" s="48">
        <f t="shared" si="372"/>
        <v>0</v>
      </c>
      <c r="BL809" s="48">
        <f t="shared" si="373"/>
        <v>0</v>
      </c>
      <c r="BM809" s="48">
        <f t="shared" si="374"/>
        <v>0</v>
      </c>
      <c r="BN809" s="48">
        <f t="shared" si="375"/>
        <v>0</v>
      </c>
      <c r="BO809" s="48">
        <f t="shared" si="376"/>
        <v>0</v>
      </c>
      <c r="BP809" s="181"/>
      <c r="BQ809" s="181"/>
      <c r="BR809" s="191"/>
      <c r="BS809" s="176"/>
      <c r="BT809" s="87">
        <f t="shared" si="388"/>
        <v>0</v>
      </c>
      <c r="BU809" s="176"/>
      <c r="BV809" s="178"/>
      <c r="BW809" s="171"/>
      <c r="BX809" s="159">
        <f>IF(J809='Категорія витрат'!$F$2,ROUND('Додаток 3._Бюджет детальний ПР'!BW809*0.3676,2),IF(J809='Категорія витрат'!$F$3,ROUND('Додаток 3._Бюджет детальний ПР'!BW809*0.347,2),IF(J809='Категорія витрат'!$F$4,ROUND('Додаток 3._Бюджет детальний ПР'!BW809*0.347,2),IF(J809='Категорія витрат'!$F$7,ROUND('Додаток 3._Бюджет детальний ПР'!BW809*0.0841,2),0))))</f>
        <v>0</v>
      </c>
      <c r="BY809" s="153">
        <f t="shared" si="389"/>
        <v>0</v>
      </c>
      <c r="BZ809" s="181"/>
      <c r="CA809" s="181"/>
      <c r="CB809" s="181"/>
      <c r="CC809" s="181"/>
      <c r="CD809" s="181"/>
      <c r="CE809" s="181"/>
      <c r="CF809" s="181"/>
      <c r="CG809" s="181"/>
      <c r="CH809" s="181"/>
      <c r="CI809" s="181"/>
      <c r="CJ809" s="181"/>
      <c r="CK809" s="181"/>
      <c r="CL809" s="48">
        <f t="shared" si="377"/>
        <v>0</v>
      </c>
      <c r="CM809" s="48">
        <f t="shared" si="378"/>
        <v>0</v>
      </c>
      <c r="CN809" s="48">
        <f t="shared" si="379"/>
        <v>0</v>
      </c>
      <c r="CO809" s="48">
        <f t="shared" si="380"/>
        <v>0</v>
      </c>
      <c r="CP809" s="48">
        <f t="shared" si="381"/>
        <v>0</v>
      </c>
      <c r="CQ809" s="48">
        <f t="shared" si="382"/>
        <v>0</v>
      </c>
      <c r="CR809" s="48">
        <f t="shared" si="383"/>
        <v>0</v>
      </c>
      <c r="CS809" s="48">
        <f t="shared" si="384"/>
        <v>0</v>
      </c>
      <c r="CT809" s="181"/>
      <c r="CU809" s="181"/>
    </row>
    <row r="810" spans="1:99" ht="20.100000000000001" customHeight="1" x14ac:dyDescent="0.25">
      <c r="A810" s="58">
        <v>806</v>
      </c>
      <c r="B810" s="58" t="str">
        <f>IF(D810='Напрямки конкурса'!$L$2,'Напрямки конкурса'!$B$2,IF(D810='Напрямки конкурса'!$L$3,'Напрямки конкурса'!$B$3,IF(D810='Напрямки конкурса'!$L$4,'Напрямки конкурса'!$B$4,IF(D810='Напрямки конкурса'!$L$5,'Напрямки конкурса'!$B$5,IF(D810='Напрямки конкурса'!$L$6,'Напрямки конкурса'!$B$6,IF(D810='Напрямки конкурса'!$L$7,'Напрямки конкурса'!$B$7,IF(D810='Напрямки конкурса'!$L$8,'Напрямки конкурса'!$B$8,IF(D810='Напрямки конкурса'!$L$9,'Напрямки конкурса'!$B$9,IF(D810='Напрямки конкурса'!$L$10,'Напрямки конкурса'!$B$10,IF(D810='Напрямки конкурса'!$L$11,'Напрямки конкурса'!$B$11,IF(D810='Напрямки конкурса'!$L$12,'Напрямки конкурса'!$B$12,IF(D810='Напрямки конкурса'!$L$13,'Напрямки конкурса'!$B$13,IF(D810='Напрямки конкурса'!$L$14,'Напрямки конкурса'!$B$14,IF(D810='Напрямки конкурса'!$L$15,'Напрямки конкурса'!$B$15,IF(D810='Напрямки конкурса'!$L$16,'Напрямки конкурса'!$B$16,IF(D810='Напрямки конкурса'!$L$17,'Напрямки конкурса'!$B$17,IF(D810='Напрямки конкурса'!$L$18,'Напрямки конкурса'!$B$18,IF(D810='Напрямки конкурса'!$L$19,'Напрямки конкурса'!$B$19,IF(D810='Напрямки конкурса'!$L$20,'Напрямки конкурса'!$B$20,IF(D810='Напрямки конкурса'!$L$21,'Напрямки конкурса'!$B$21,IF(D810='Напрямки конкурса'!$L$22,'Напрямки конкурса'!$B$22,IF(D810='Напрямки конкурса'!$L$23,'Напрямки конкурса'!$B$23,IF(D810='Напрямки конкурса'!$L$24,'Напрямки конкурса'!$B$24,IF(D810='Напрямки конкурса'!$L$25,'Напрямки конкурса'!$B$25,IF(D810='Напрямки конкурса'!$L$26,'Напрямки конкурса'!$B$26,IF(D810='Напрямки конкурса'!$L$27,'Напрямки конкурса'!$B$27,IF(D810='Напрямки конкурса'!$L$28,'Напрямки конкурса'!$B$28,"")))))))))))))))))))))))))))</f>
        <v/>
      </c>
      <c r="C810" s="59" t="str">
        <f>IF(D810='Напрямки конкурса'!$L$2,'Напрямки конкурса'!$K$2,IF(D810='Напрямки конкурса'!$L$3,'Напрямки конкурса'!$K$3,IF(D810='Напрямки конкурса'!$L$4,'Напрямки конкурса'!$K$4,IF(D810='Напрямки конкурса'!$L$5,'Напрямки конкурса'!$K$5,IF(D810='Напрямки конкурса'!$L$6,'Напрямки конкурса'!$K$6,IF(D810='Напрямки конкурса'!$L$7,'Напрямки конкурса'!$K$7,IF(D810='Напрямки конкурса'!$L$8,'Напрямки конкурса'!$K$8,IF(D810='Напрямки конкурса'!$L$9,'Напрямки конкурса'!$K$9,IF(D810='Напрямки конкурса'!$L$10,'Напрямки конкурса'!$K$10,IF(D810='Напрямки конкурса'!$L$11,'Напрямки конкурса'!$K$11,IF(D810='Напрямки конкурса'!$L$12,'Напрямки конкурса'!$K$12,IF(D810='Напрямки конкурса'!$L$13,'Напрямки конкурса'!$K$13,IF(D810='Напрямки конкурса'!$L$14,'Напрямки конкурса'!$K$14,IF(D810='Напрямки конкурса'!$L$15,'Напрямки конкурса'!$K$15,IF(D810='Напрямки конкурса'!$L$16,'Напрямки конкурса'!$K$16,IF(D810='Напрямки конкурса'!$L$17,'Напрямки конкурса'!$K$17,IF(D810='Напрямки конкурса'!$L$18,'Напрямки конкурса'!$K$18,IF(D810='Напрямки конкурса'!$L$19,'Напрямки конкурса'!$K$19,IF(D810='Напрямки конкурса'!$L$20,'Напрямки конкурса'!$K$20,IF(D810='Напрямки конкурса'!$L$21,'Напрямки конкурса'!$K$21,IF(D810='Напрямки конкурса'!$L$22,'Напрямки конкурса'!$K$22,IF(D810='Напрямки конкурса'!$L$23,'Напрямки конкурса'!$K$23,IF(D810='Напрямки конкурса'!$L$24,'Напрямки конкурса'!$K$24,IF(D810='Напрямки конкурса'!$L$25,'Напрямки конкурса'!$K$25,IF(D810='Напрямки конкурса'!$L$26,'Напрямки конкурса'!$K$26,IF(D810='Напрямки конкурса'!$L$27,'Напрямки конкурса'!$K$27,IF(D810='Напрямки конкурса'!$L$28,'Напрямки конкурса'!$K$28,"")))))))))))))))))))))))))))</f>
        <v/>
      </c>
      <c r="D810" s="50"/>
      <c r="E810" s="171"/>
      <c r="F810" s="171"/>
      <c r="G810" s="171"/>
      <c r="H810" s="150" t="str">
        <f>IF(I810='Категорія витрат'!$B$2,'Категорія витрат'!$A$2,IF(I810='Категорія витрат'!$B$3,'Категорія витрат'!$A$3,IF(I810='Категорія витрат'!$B$4,'Категорія витрат'!$A$4,IF(I810='Категорія витрат'!$B$5,'Категорія витрат'!$A$5,IF(I810='Категорія витрат'!$B$6,'Категорія витрат'!$A$6,IF(I810='Категорія витрат'!$B$7,'Категорія витрат'!$A$7,IF(I810='Категорія витрат'!$B$8,'Категорія витрат'!$A$8,IF(I810='Категорія витрат'!$B$9,'Категорія витрат'!$A$9,IF(I810='Категорія витрат'!$B$10,'Категорія витрат'!$A$10,IF(I810='Категорія витрат'!$B$11,'Категорія витрат'!$A$11,IF(I810='Категорія витрат'!$B$12,'Категорія витрат'!$A$12,IF(I810='Категорія витрат'!$B$13,'Категорія витрат'!$A$13,IF(I810='Категорія витрат'!$B$14,'Категорія витрат'!$A$14,IF(I810='Категорія витрат'!$B$15,'Категорія витрат'!$A$15,IF(I810='Категорія витрат'!$B$16,'Категорія витрат'!$A$16,IF(I810='Категорія витрат'!$B$17,'Категорія витрат'!$A$17,IF(I810='Категорія витрат'!$B$18,'Категорія витрат'!$A$18,IF(I810='Категорія витрат'!$B$19,'Категорія витрат'!$A$19,IF(I810='Категорія витрат'!$B$20,'Категорія витрат'!$A$20,IF(I810='Категорія витрат'!$B$21,'Категорія витрат'!$A$21,IF(I810='Категорія витрат'!$B$22,'Категорія витрат'!$A$22,IF(I810='Категорія витрат'!$B$23,'Категорія витрат'!$A$23,IF(I810='Категорія витрат'!$B$24,'Категорія витрат'!$A$24,IF(I810='Категорія витрат'!$B$25,'Категорія витрат'!$A$25,IF(I810='Категорія витрат'!$B$26,'Категорія витрат'!$A$26,IF(I810='Категорія витрат'!$B$27,'Категорія витрат'!$A$27,IF(I810='Категорія витрат'!$B$28,'Категорія витрат'!$A$28,IF(I810='Категорія витрат'!$B$29,'Категорія витрат'!$A$29,IF(I810='Категорія витрат'!$B$30,'Категорія витрат'!$A$30,"")))))))))))))))))))))))))))))</f>
        <v/>
      </c>
      <c r="I810" s="174"/>
      <c r="J810" s="173"/>
      <c r="K810" s="176"/>
      <c r="L810" s="87">
        <f t="shared" si="385"/>
        <v>0</v>
      </c>
      <c r="M810" s="176"/>
      <c r="N810" s="178"/>
      <c r="O810" s="171"/>
      <c r="P810" s="159">
        <f>IF(J810='Категорія витрат'!$F$2,ROUND('Додаток 3._Бюджет детальний ПР'!O810*0.3676,2),IF(J810='Категорія витрат'!$F$3,ROUND('Додаток 3._Бюджет детальний ПР'!O810*0.347,2),IF(J810='Категорія витрат'!$F$4,ROUND('Додаток 3._Бюджет детальний ПР'!O810*0.347,2),IF(J810='Категорія витрат'!$F$7,ROUND('Додаток 3._Бюджет детальний ПР'!O810*0.0841,2),0))))</f>
        <v>0</v>
      </c>
      <c r="Q810" s="153">
        <f t="shared" si="360"/>
        <v>0</v>
      </c>
      <c r="R810" s="181"/>
      <c r="S810" s="181"/>
      <c r="T810" s="181"/>
      <c r="U810" s="181"/>
      <c r="V810" s="181"/>
      <c r="W810" s="181"/>
      <c r="X810" s="181"/>
      <c r="Y810" s="181"/>
      <c r="Z810" s="181"/>
      <c r="AA810" s="181"/>
      <c r="AB810" s="181"/>
      <c r="AC810" s="181"/>
      <c r="AD810" s="48">
        <f t="shared" si="361"/>
        <v>0</v>
      </c>
      <c r="AE810" s="48">
        <f t="shared" si="362"/>
        <v>0</v>
      </c>
      <c r="AF810" s="48">
        <f t="shared" si="363"/>
        <v>0</v>
      </c>
      <c r="AG810" s="48">
        <f t="shared" si="364"/>
        <v>0</v>
      </c>
      <c r="AH810" s="48">
        <f t="shared" si="365"/>
        <v>0</v>
      </c>
      <c r="AI810" s="48">
        <f t="shared" si="366"/>
        <v>0</v>
      </c>
      <c r="AJ810" s="48">
        <f t="shared" si="367"/>
        <v>0</v>
      </c>
      <c r="AK810" s="48">
        <f t="shared" si="368"/>
        <v>0</v>
      </c>
      <c r="AL810" s="181"/>
      <c r="AM810" s="181"/>
      <c r="AN810" s="77"/>
      <c r="AO810" s="176"/>
      <c r="AP810" s="87">
        <f t="shared" si="386"/>
        <v>0</v>
      </c>
      <c r="AQ810" s="176"/>
      <c r="AR810" s="178"/>
      <c r="AS810" s="171"/>
      <c r="AT810" s="159">
        <f>IF(J810='Категорія витрат'!$F$2,ROUND('Додаток 3._Бюджет детальний ПР'!AS810*0.3676,2),IF(J810='Категорія витрат'!$F$3,ROUND('Додаток 3._Бюджет детальний ПР'!AS810*0.347,2),IF(J810='Категорія витрат'!$F$4,ROUND('Додаток 3._Бюджет детальний ПР'!AS810*0.347,2),IF(J810='Категорія витрат'!$F$7,ROUND('Додаток 3._Бюджет детальний ПР'!AS810*0.0841,2),0))))</f>
        <v>0</v>
      </c>
      <c r="AU810" s="153">
        <f t="shared" si="387"/>
        <v>0</v>
      </c>
      <c r="AV810" s="181"/>
      <c r="AW810" s="181"/>
      <c r="AX810" s="181"/>
      <c r="AY810" s="181"/>
      <c r="AZ810" s="181"/>
      <c r="BA810" s="181"/>
      <c r="BB810" s="181"/>
      <c r="BC810" s="181"/>
      <c r="BD810" s="181"/>
      <c r="BE810" s="181"/>
      <c r="BF810" s="181"/>
      <c r="BG810" s="181"/>
      <c r="BH810" s="48">
        <f t="shared" si="369"/>
        <v>0</v>
      </c>
      <c r="BI810" s="48">
        <f t="shared" si="370"/>
        <v>0</v>
      </c>
      <c r="BJ810" s="48">
        <f t="shared" si="371"/>
        <v>0</v>
      </c>
      <c r="BK810" s="48">
        <f t="shared" si="372"/>
        <v>0</v>
      </c>
      <c r="BL810" s="48">
        <f t="shared" si="373"/>
        <v>0</v>
      </c>
      <c r="BM810" s="48">
        <f t="shared" si="374"/>
        <v>0</v>
      </c>
      <c r="BN810" s="48">
        <f t="shared" si="375"/>
        <v>0</v>
      </c>
      <c r="BO810" s="48">
        <f t="shared" si="376"/>
        <v>0</v>
      </c>
      <c r="BP810" s="181"/>
      <c r="BQ810" s="181"/>
      <c r="BR810" s="191"/>
      <c r="BS810" s="176"/>
      <c r="BT810" s="87">
        <f t="shared" si="388"/>
        <v>0</v>
      </c>
      <c r="BU810" s="176"/>
      <c r="BV810" s="178"/>
      <c r="BW810" s="171"/>
      <c r="BX810" s="159">
        <f>IF(J810='Категорія витрат'!$F$2,ROUND('Додаток 3._Бюджет детальний ПР'!BW810*0.3676,2),IF(J810='Категорія витрат'!$F$3,ROUND('Додаток 3._Бюджет детальний ПР'!BW810*0.347,2),IF(J810='Категорія витрат'!$F$4,ROUND('Додаток 3._Бюджет детальний ПР'!BW810*0.347,2),IF(J810='Категорія витрат'!$F$7,ROUND('Додаток 3._Бюджет детальний ПР'!BW810*0.0841,2),0))))</f>
        <v>0</v>
      </c>
      <c r="BY810" s="153">
        <f t="shared" si="389"/>
        <v>0</v>
      </c>
      <c r="BZ810" s="181"/>
      <c r="CA810" s="181"/>
      <c r="CB810" s="181"/>
      <c r="CC810" s="181"/>
      <c r="CD810" s="181"/>
      <c r="CE810" s="181"/>
      <c r="CF810" s="181"/>
      <c r="CG810" s="181"/>
      <c r="CH810" s="181"/>
      <c r="CI810" s="181"/>
      <c r="CJ810" s="181"/>
      <c r="CK810" s="181"/>
      <c r="CL810" s="48">
        <f t="shared" si="377"/>
        <v>0</v>
      </c>
      <c r="CM810" s="48">
        <f t="shared" si="378"/>
        <v>0</v>
      </c>
      <c r="CN810" s="48">
        <f t="shared" si="379"/>
        <v>0</v>
      </c>
      <c r="CO810" s="48">
        <f t="shared" si="380"/>
        <v>0</v>
      </c>
      <c r="CP810" s="48">
        <f t="shared" si="381"/>
        <v>0</v>
      </c>
      <c r="CQ810" s="48">
        <f t="shared" si="382"/>
        <v>0</v>
      </c>
      <c r="CR810" s="48">
        <f t="shared" si="383"/>
        <v>0</v>
      </c>
      <c r="CS810" s="48">
        <f t="shared" si="384"/>
        <v>0</v>
      </c>
      <c r="CT810" s="181"/>
      <c r="CU810" s="181"/>
    </row>
    <row r="811" spans="1:99" ht="20.100000000000001" customHeight="1" x14ac:dyDescent="0.25">
      <c r="A811" s="58">
        <v>807</v>
      </c>
      <c r="B811" s="58" t="str">
        <f>IF(D811='Напрямки конкурса'!$L$2,'Напрямки конкурса'!$B$2,IF(D811='Напрямки конкурса'!$L$3,'Напрямки конкурса'!$B$3,IF(D811='Напрямки конкурса'!$L$4,'Напрямки конкурса'!$B$4,IF(D811='Напрямки конкурса'!$L$5,'Напрямки конкурса'!$B$5,IF(D811='Напрямки конкурса'!$L$6,'Напрямки конкурса'!$B$6,IF(D811='Напрямки конкурса'!$L$7,'Напрямки конкурса'!$B$7,IF(D811='Напрямки конкурса'!$L$8,'Напрямки конкурса'!$B$8,IF(D811='Напрямки конкурса'!$L$9,'Напрямки конкурса'!$B$9,IF(D811='Напрямки конкурса'!$L$10,'Напрямки конкурса'!$B$10,IF(D811='Напрямки конкурса'!$L$11,'Напрямки конкурса'!$B$11,IF(D811='Напрямки конкурса'!$L$12,'Напрямки конкурса'!$B$12,IF(D811='Напрямки конкурса'!$L$13,'Напрямки конкурса'!$B$13,IF(D811='Напрямки конкурса'!$L$14,'Напрямки конкурса'!$B$14,IF(D811='Напрямки конкурса'!$L$15,'Напрямки конкурса'!$B$15,IF(D811='Напрямки конкурса'!$L$16,'Напрямки конкурса'!$B$16,IF(D811='Напрямки конкурса'!$L$17,'Напрямки конкурса'!$B$17,IF(D811='Напрямки конкурса'!$L$18,'Напрямки конкурса'!$B$18,IF(D811='Напрямки конкурса'!$L$19,'Напрямки конкурса'!$B$19,IF(D811='Напрямки конкурса'!$L$20,'Напрямки конкурса'!$B$20,IF(D811='Напрямки конкурса'!$L$21,'Напрямки конкурса'!$B$21,IF(D811='Напрямки конкурса'!$L$22,'Напрямки конкурса'!$B$22,IF(D811='Напрямки конкурса'!$L$23,'Напрямки конкурса'!$B$23,IF(D811='Напрямки конкурса'!$L$24,'Напрямки конкурса'!$B$24,IF(D811='Напрямки конкурса'!$L$25,'Напрямки конкурса'!$B$25,IF(D811='Напрямки конкурса'!$L$26,'Напрямки конкурса'!$B$26,IF(D811='Напрямки конкурса'!$L$27,'Напрямки конкурса'!$B$27,IF(D811='Напрямки конкурса'!$L$28,'Напрямки конкурса'!$B$28,"")))))))))))))))))))))))))))</f>
        <v/>
      </c>
      <c r="C811" s="59" t="str">
        <f>IF(D811='Напрямки конкурса'!$L$2,'Напрямки конкурса'!$K$2,IF(D811='Напрямки конкурса'!$L$3,'Напрямки конкурса'!$K$3,IF(D811='Напрямки конкурса'!$L$4,'Напрямки конкурса'!$K$4,IF(D811='Напрямки конкурса'!$L$5,'Напрямки конкурса'!$K$5,IF(D811='Напрямки конкурса'!$L$6,'Напрямки конкурса'!$K$6,IF(D811='Напрямки конкурса'!$L$7,'Напрямки конкурса'!$K$7,IF(D811='Напрямки конкурса'!$L$8,'Напрямки конкурса'!$K$8,IF(D811='Напрямки конкурса'!$L$9,'Напрямки конкурса'!$K$9,IF(D811='Напрямки конкурса'!$L$10,'Напрямки конкурса'!$K$10,IF(D811='Напрямки конкурса'!$L$11,'Напрямки конкурса'!$K$11,IF(D811='Напрямки конкурса'!$L$12,'Напрямки конкурса'!$K$12,IF(D811='Напрямки конкурса'!$L$13,'Напрямки конкурса'!$K$13,IF(D811='Напрямки конкурса'!$L$14,'Напрямки конкурса'!$K$14,IF(D811='Напрямки конкурса'!$L$15,'Напрямки конкурса'!$K$15,IF(D811='Напрямки конкурса'!$L$16,'Напрямки конкурса'!$K$16,IF(D811='Напрямки конкурса'!$L$17,'Напрямки конкурса'!$K$17,IF(D811='Напрямки конкурса'!$L$18,'Напрямки конкурса'!$K$18,IF(D811='Напрямки конкурса'!$L$19,'Напрямки конкурса'!$K$19,IF(D811='Напрямки конкурса'!$L$20,'Напрямки конкурса'!$K$20,IF(D811='Напрямки конкурса'!$L$21,'Напрямки конкурса'!$K$21,IF(D811='Напрямки конкурса'!$L$22,'Напрямки конкурса'!$K$22,IF(D811='Напрямки конкурса'!$L$23,'Напрямки конкурса'!$K$23,IF(D811='Напрямки конкурса'!$L$24,'Напрямки конкурса'!$K$24,IF(D811='Напрямки конкурса'!$L$25,'Напрямки конкурса'!$K$25,IF(D811='Напрямки конкурса'!$L$26,'Напрямки конкурса'!$K$26,IF(D811='Напрямки конкурса'!$L$27,'Напрямки конкурса'!$K$27,IF(D811='Напрямки конкурса'!$L$28,'Напрямки конкурса'!$K$28,"")))))))))))))))))))))))))))</f>
        <v/>
      </c>
      <c r="D811" s="50"/>
      <c r="E811" s="171"/>
      <c r="F811" s="171"/>
      <c r="G811" s="171"/>
      <c r="H811" s="150" t="str">
        <f>IF(I811='Категорія витрат'!$B$2,'Категорія витрат'!$A$2,IF(I811='Категорія витрат'!$B$3,'Категорія витрат'!$A$3,IF(I811='Категорія витрат'!$B$4,'Категорія витрат'!$A$4,IF(I811='Категорія витрат'!$B$5,'Категорія витрат'!$A$5,IF(I811='Категорія витрат'!$B$6,'Категорія витрат'!$A$6,IF(I811='Категорія витрат'!$B$7,'Категорія витрат'!$A$7,IF(I811='Категорія витрат'!$B$8,'Категорія витрат'!$A$8,IF(I811='Категорія витрат'!$B$9,'Категорія витрат'!$A$9,IF(I811='Категорія витрат'!$B$10,'Категорія витрат'!$A$10,IF(I811='Категорія витрат'!$B$11,'Категорія витрат'!$A$11,IF(I811='Категорія витрат'!$B$12,'Категорія витрат'!$A$12,IF(I811='Категорія витрат'!$B$13,'Категорія витрат'!$A$13,IF(I811='Категорія витрат'!$B$14,'Категорія витрат'!$A$14,IF(I811='Категорія витрат'!$B$15,'Категорія витрат'!$A$15,IF(I811='Категорія витрат'!$B$16,'Категорія витрат'!$A$16,IF(I811='Категорія витрат'!$B$17,'Категорія витрат'!$A$17,IF(I811='Категорія витрат'!$B$18,'Категорія витрат'!$A$18,IF(I811='Категорія витрат'!$B$19,'Категорія витрат'!$A$19,IF(I811='Категорія витрат'!$B$20,'Категорія витрат'!$A$20,IF(I811='Категорія витрат'!$B$21,'Категорія витрат'!$A$21,IF(I811='Категорія витрат'!$B$22,'Категорія витрат'!$A$22,IF(I811='Категорія витрат'!$B$23,'Категорія витрат'!$A$23,IF(I811='Категорія витрат'!$B$24,'Категорія витрат'!$A$24,IF(I811='Категорія витрат'!$B$25,'Категорія витрат'!$A$25,IF(I811='Категорія витрат'!$B$26,'Категорія витрат'!$A$26,IF(I811='Категорія витрат'!$B$27,'Категорія витрат'!$A$27,IF(I811='Категорія витрат'!$B$28,'Категорія витрат'!$A$28,IF(I811='Категорія витрат'!$B$29,'Категорія витрат'!$A$29,IF(I811='Категорія витрат'!$B$30,'Категорія витрат'!$A$30,"")))))))))))))))))))))))))))))</f>
        <v/>
      </c>
      <c r="I811" s="174"/>
      <c r="J811" s="173"/>
      <c r="K811" s="176"/>
      <c r="L811" s="87">
        <f t="shared" si="385"/>
        <v>0</v>
      </c>
      <c r="M811" s="176"/>
      <c r="N811" s="178"/>
      <c r="O811" s="171"/>
      <c r="P811" s="159">
        <f>IF(J811='Категорія витрат'!$F$2,ROUND('Додаток 3._Бюджет детальний ПР'!O811*0.3676,2),IF(J811='Категорія витрат'!$F$3,ROUND('Додаток 3._Бюджет детальний ПР'!O811*0.347,2),IF(J811='Категорія витрат'!$F$4,ROUND('Додаток 3._Бюджет детальний ПР'!O811*0.347,2),IF(J811='Категорія витрат'!$F$7,ROUND('Додаток 3._Бюджет детальний ПР'!O811*0.0841,2),0))))</f>
        <v>0</v>
      </c>
      <c r="Q811" s="153">
        <f t="shared" si="360"/>
        <v>0</v>
      </c>
      <c r="R811" s="181"/>
      <c r="S811" s="181"/>
      <c r="T811" s="181"/>
      <c r="U811" s="181"/>
      <c r="V811" s="181"/>
      <c r="W811" s="181"/>
      <c r="X811" s="181"/>
      <c r="Y811" s="181"/>
      <c r="Z811" s="181"/>
      <c r="AA811" s="181"/>
      <c r="AB811" s="181"/>
      <c r="AC811" s="181"/>
      <c r="AD811" s="48">
        <f t="shared" si="361"/>
        <v>0</v>
      </c>
      <c r="AE811" s="48">
        <f t="shared" si="362"/>
        <v>0</v>
      </c>
      <c r="AF811" s="48">
        <f t="shared" si="363"/>
        <v>0</v>
      </c>
      <c r="AG811" s="48">
        <f t="shared" si="364"/>
        <v>0</v>
      </c>
      <c r="AH811" s="48">
        <f t="shared" si="365"/>
        <v>0</v>
      </c>
      <c r="AI811" s="48">
        <f t="shared" si="366"/>
        <v>0</v>
      </c>
      <c r="AJ811" s="48">
        <f t="shared" si="367"/>
        <v>0</v>
      </c>
      <c r="AK811" s="48">
        <f t="shared" si="368"/>
        <v>0</v>
      </c>
      <c r="AL811" s="181"/>
      <c r="AM811" s="181"/>
      <c r="AN811" s="77"/>
      <c r="AO811" s="176"/>
      <c r="AP811" s="87">
        <f t="shared" si="386"/>
        <v>0</v>
      </c>
      <c r="AQ811" s="176"/>
      <c r="AR811" s="178"/>
      <c r="AS811" s="171"/>
      <c r="AT811" s="159">
        <f>IF(J811='Категорія витрат'!$F$2,ROUND('Додаток 3._Бюджет детальний ПР'!AS811*0.3676,2),IF(J811='Категорія витрат'!$F$3,ROUND('Додаток 3._Бюджет детальний ПР'!AS811*0.347,2),IF(J811='Категорія витрат'!$F$4,ROUND('Додаток 3._Бюджет детальний ПР'!AS811*0.347,2),IF(J811='Категорія витрат'!$F$7,ROUND('Додаток 3._Бюджет детальний ПР'!AS811*0.0841,2),0))))</f>
        <v>0</v>
      </c>
      <c r="AU811" s="153">
        <f t="shared" si="387"/>
        <v>0</v>
      </c>
      <c r="AV811" s="181"/>
      <c r="AW811" s="181"/>
      <c r="AX811" s="181"/>
      <c r="AY811" s="181"/>
      <c r="AZ811" s="181"/>
      <c r="BA811" s="181"/>
      <c r="BB811" s="181"/>
      <c r="BC811" s="181"/>
      <c r="BD811" s="181"/>
      <c r="BE811" s="181"/>
      <c r="BF811" s="181"/>
      <c r="BG811" s="181"/>
      <c r="BH811" s="48">
        <f t="shared" si="369"/>
        <v>0</v>
      </c>
      <c r="BI811" s="48">
        <f t="shared" si="370"/>
        <v>0</v>
      </c>
      <c r="BJ811" s="48">
        <f t="shared" si="371"/>
        <v>0</v>
      </c>
      <c r="BK811" s="48">
        <f t="shared" si="372"/>
        <v>0</v>
      </c>
      <c r="BL811" s="48">
        <f t="shared" si="373"/>
        <v>0</v>
      </c>
      <c r="BM811" s="48">
        <f t="shared" si="374"/>
        <v>0</v>
      </c>
      <c r="BN811" s="48">
        <f t="shared" si="375"/>
        <v>0</v>
      </c>
      <c r="BO811" s="48">
        <f t="shared" si="376"/>
        <v>0</v>
      </c>
      <c r="BP811" s="181"/>
      <c r="BQ811" s="181"/>
      <c r="BR811" s="191"/>
      <c r="BS811" s="176"/>
      <c r="BT811" s="87">
        <f t="shared" si="388"/>
        <v>0</v>
      </c>
      <c r="BU811" s="176"/>
      <c r="BV811" s="178"/>
      <c r="BW811" s="171"/>
      <c r="BX811" s="159">
        <f>IF(J811='Категорія витрат'!$F$2,ROUND('Додаток 3._Бюджет детальний ПР'!BW811*0.3676,2),IF(J811='Категорія витрат'!$F$3,ROUND('Додаток 3._Бюджет детальний ПР'!BW811*0.347,2),IF(J811='Категорія витрат'!$F$4,ROUND('Додаток 3._Бюджет детальний ПР'!BW811*0.347,2),IF(J811='Категорія витрат'!$F$7,ROUND('Додаток 3._Бюджет детальний ПР'!BW811*0.0841,2),0))))</f>
        <v>0</v>
      </c>
      <c r="BY811" s="153">
        <f t="shared" si="389"/>
        <v>0</v>
      </c>
      <c r="BZ811" s="181"/>
      <c r="CA811" s="181"/>
      <c r="CB811" s="181"/>
      <c r="CC811" s="181"/>
      <c r="CD811" s="181"/>
      <c r="CE811" s="181"/>
      <c r="CF811" s="181"/>
      <c r="CG811" s="181"/>
      <c r="CH811" s="181"/>
      <c r="CI811" s="181"/>
      <c r="CJ811" s="181"/>
      <c r="CK811" s="181"/>
      <c r="CL811" s="48">
        <f t="shared" si="377"/>
        <v>0</v>
      </c>
      <c r="CM811" s="48">
        <f t="shared" si="378"/>
        <v>0</v>
      </c>
      <c r="CN811" s="48">
        <f t="shared" si="379"/>
        <v>0</v>
      </c>
      <c r="CO811" s="48">
        <f t="shared" si="380"/>
        <v>0</v>
      </c>
      <c r="CP811" s="48">
        <f t="shared" si="381"/>
        <v>0</v>
      </c>
      <c r="CQ811" s="48">
        <f t="shared" si="382"/>
        <v>0</v>
      </c>
      <c r="CR811" s="48">
        <f t="shared" si="383"/>
        <v>0</v>
      </c>
      <c r="CS811" s="48">
        <f t="shared" si="384"/>
        <v>0</v>
      </c>
      <c r="CT811" s="181"/>
      <c r="CU811" s="181"/>
    </row>
    <row r="812" spans="1:99" ht="20.100000000000001" customHeight="1" x14ac:dyDescent="0.25">
      <c r="A812" s="58">
        <v>808</v>
      </c>
      <c r="B812" s="58" t="str">
        <f>IF(D812='Напрямки конкурса'!$L$2,'Напрямки конкурса'!$B$2,IF(D812='Напрямки конкурса'!$L$3,'Напрямки конкурса'!$B$3,IF(D812='Напрямки конкурса'!$L$4,'Напрямки конкурса'!$B$4,IF(D812='Напрямки конкурса'!$L$5,'Напрямки конкурса'!$B$5,IF(D812='Напрямки конкурса'!$L$6,'Напрямки конкурса'!$B$6,IF(D812='Напрямки конкурса'!$L$7,'Напрямки конкурса'!$B$7,IF(D812='Напрямки конкурса'!$L$8,'Напрямки конкурса'!$B$8,IF(D812='Напрямки конкурса'!$L$9,'Напрямки конкурса'!$B$9,IF(D812='Напрямки конкурса'!$L$10,'Напрямки конкурса'!$B$10,IF(D812='Напрямки конкурса'!$L$11,'Напрямки конкурса'!$B$11,IF(D812='Напрямки конкурса'!$L$12,'Напрямки конкурса'!$B$12,IF(D812='Напрямки конкурса'!$L$13,'Напрямки конкурса'!$B$13,IF(D812='Напрямки конкурса'!$L$14,'Напрямки конкурса'!$B$14,IF(D812='Напрямки конкурса'!$L$15,'Напрямки конкурса'!$B$15,IF(D812='Напрямки конкурса'!$L$16,'Напрямки конкурса'!$B$16,IF(D812='Напрямки конкурса'!$L$17,'Напрямки конкурса'!$B$17,IF(D812='Напрямки конкурса'!$L$18,'Напрямки конкурса'!$B$18,IF(D812='Напрямки конкурса'!$L$19,'Напрямки конкурса'!$B$19,IF(D812='Напрямки конкурса'!$L$20,'Напрямки конкурса'!$B$20,IF(D812='Напрямки конкурса'!$L$21,'Напрямки конкурса'!$B$21,IF(D812='Напрямки конкурса'!$L$22,'Напрямки конкурса'!$B$22,IF(D812='Напрямки конкурса'!$L$23,'Напрямки конкурса'!$B$23,IF(D812='Напрямки конкурса'!$L$24,'Напрямки конкурса'!$B$24,IF(D812='Напрямки конкурса'!$L$25,'Напрямки конкурса'!$B$25,IF(D812='Напрямки конкурса'!$L$26,'Напрямки конкурса'!$B$26,IF(D812='Напрямки конкурса'!$L$27,'Напрямки конкурса'!$B$27,IF(D812='Напрямки конкурса'!$L$28,'Напрямки конкурса'!$B$28,"")))))))))))))))))))))))))))</f>
        <v/>
      </c>
      <c r="C812" s="59" t="str">
        <f>IF(D812='Напрямки конкурса'!$L$2,'Напрямки конкурса'!$K$2,IF(D812='Напрямки конкурса'!$L$3,'Напрямки конкурса'!$K$3,IF(D812='Напрямки конкурса'!$L$4,'Напрямки конкурса'!$K$4,IF(D812='Напрямки конкурса'!$L$5,'Напрямки конкурса'!$K$5,IF(D812='Напрямки конкурса'!$L$6,'Напрямки конкурса'!$K$6,IF(D812='Напрямки конкурса'!$L$7,'Напрямки конкурса'!$K$7,IF(D812='Напрямки конкурса'!$L$8,'Напрямки конкурса'!$K$8,IF(D812='Напрямки конкурса'!$L$9,'Напрямки конкурса'!$K$9,IF(D812='Напрямки конкурса'!$L$10,'Напрямки конкурса'!$K$10,IF(D812='Напрямки конкурса'!$L$11,'Напрямки конкурса'!$K$11,IF(D812='Напрямки конкурса'!$L$12,'Напрямки конкурса'!$K$12,IF(D812='Напрямки конкурса'!$L$13,'Напрямки конкурса'!$K$13,IF(D812='Напрямки конкурса'!$L$14,'Напрямки конкурса'!$K$14,IF(D812='Напрямки конкурса'!$L$15,'Напрямки конкурса'!$K$15,IF(D812='Напрямки конкурса'!$L$16,'Напрямки конкурса'!$K$16,IF(D812='Напрямки конкурса'!$L$17,'Напрямки конкурса'!$K$17,IF(D812='Напрямки конкурса'!$L$18,'Напрямки конкурса'!$K$18,IF(D812='Напрямки конкурса'!$L$19,'Напрямки конкурса'!$K$19,IF(D812='Напрямки конкурса'!$L$20,'Напрямки конкурса'!$K$20,IF(D812='Напрямки конкурса'!$L$21,'Напрямки конкурса'!$K$21,IF(D812='Напрямки конкурса'!$L$22,'Напрямки конкурса'!$K$22,IF(D812='Напрямки конкурса'!$L$23,'Напрямки конкурса'!$K$23,IF(D812='Напрямки конкурса'!$L$24,'Напрямки конкурса'!$K$24,IF(D812='Напрямки конкурса'!$L$25,'Напрямки конкурса'!$K$25,IF(D812='Напрямки конкурса'!$L$26,'Напрямки конкурса'!$K$26,IF(D812='Напрямки конкурса'!$L$27,'Напрямки конкурса'!$K$27,IF(D812='Напрямки конкурса'!$L$28,'Напрямки конкурса'!$K$28,"")))))))))))))))))))))))))))</f>
        <v/>
      </c>
      <c r="D812" s="50"/>
      <c r="E812" s="171"/>
      <c r="F812" s="171"/>
      <c r="G812" s="171"/>
      <c r="H812" s="150" t="str">
        <f>IF(I812='Категорія витрат'!$B$2,'Категорія витрат'!$A$2,IF(I812='Категорія витрат'!$B$3,'Категорія витрат'!$A$3,IF(I812='Категорія витрат'!$B$4,'Категорія витрат'!$A$4,IF(I812='Категорія витрат'!$B$5,'Категорія витрат'!$A$5,IF(I812='Категорія витрат'!$B$6,'Категорія витрат'!$A$6,IF(I812='Категорія витрат'!$B$7,'Категорія витрат'!$A$7,IF(I812='Категорія витрат'!$B$8,'Категорія витрат'!$A$8,IF(I812='Категорія витрат'!$B$9,'Категорія витрат'!$A$9,IF(I812='Категорія витрат'!$B$10,'Категорія витрат'!$A$10,IF(I812='Категорія витрат'!$B$11,'Категорія витрат'!$A$11,IF(I812='Категорія витрат'!$B$12,'Категорія витрат'!$A$12,IF(I812='Категорія витрат'!$B$13,'Категорія витрат'!$A$13,IF(I812='Категорія витрат'!$B$14,'Категорія витрат'!$A$14,IF(I812='Категорія витрат'!$B$15,'Категорія витрат'!$A$15,IF(I812='Категорія витрат'!$B$16,'Категорія витрат'!$A$16,IF(I812='Категорія витрат'!$B$17,'Категорія витрат'!$A$17,IF(I812='Категорія витрат'!$B$18,'Категорія витрат'!$A$18,IF(I812='Категорія витрат'!$B$19,'Категорія витрат'!$A$19,IF(I812='Категорія витрат'!$B$20,'Категорія витрат'!$A$20,IF(I812='Категорія витрат'!$B$21,'Категорія витрат'!$A$21,IF(I812='Категорія витрат'!$B$22,'Категорія витрат'!$A$22,IF(I812='Категорія витрат'!$B$23,'Категорія витрат'!$A$23,IF(I812='Категорія витрат'!$B$24,'Категорія витрат'!$A$24,IF(I812='Категорія витрат'!$B$25,'Категорія витрат'!$A$25,IF(I812='Категорія витрат'!$B$26,'Категорія витрат'!$A$26,IF(I812='Категорія витрат'!$B$27,'Категорія витрат'!$A$27,IF(I812='Категорія витрат'!$B$28,'Категорія витрат'!$A$28,IF(I812='Категорія витрат'!$B$29,'Категорія витрат'!$A$29,IF(I812='Категорія витрат'!$B$30,'Категорія витрат'!$A$30,"")))))))))))))))))))))))))))))</f>
        <v/>
      </c>
      <c r="I812" s="174"/>
      <c r="J812" s="173"/>
      <c r="K812" s="176"/>
      <c r="L812" s="87">
        <f t="shared" si="385"/>
        <v>0</v>
      </c>
      <c r="M812" s="176"/>
      <c r="N812" s="178"/>
      <c r="O812" s="171"/>
      <c r="P812" s="159">
        <f>IF(J812='Категорія витрат'!$F$2,ROUND('Додаток 3._Бюджет детальний ПР'!O812*0.3676,2),IF(J812='Категорія витрат'!$F$3,ROUND('Додаток 3._Бюджет детальний ПР'!O812*0.347,2),IF(J812='Категорія витрат'!$F$4,ROUND('Додаток 3._Бюджет детальний ПР'!O812*0.347,2),IF(J812='Категорія витрат'!$F$7,ROUND('Додаток 3._Бюджет детальний ПР'!O812*0.0841,2),0))))</f>
        <v>0</v>
      </c>
      <c r="Q812" s="153">
        <f t="shared" si="360"/>
        <v>0</v>
      </c>
      <c r="R812" s="181"/>
      <c r="S812" s="181"/>
      <c r="T812" s="181"/>
      <c r="U812" s="181"/>
      <c r="V812" s="181"/>
      <c r="W812" s="181"/>
      <c r="X812" s="181"/>
      <c r="Y812" s="181"/>
      <c r="Z812" s="181"/>
      <c r="AA812" s="181"/>
      <c r="AB812" s="181"/>
      <c r="AC812" s="181"/>
      <c r="AD812" s="48">
        <f t="shared" si="361"/>
        <v>0</v>
      </c>
      <c r="AE812" s="48">
        <f t="shared" si="362"/>
        <v>0</v>
      </c>
      <c r="AF812" s="48">
        <f t="shared" si="363"/>
        <v>0</v>
      </c>
      <c r="AG812" s="48">
        <f t="shared" si="364"/>
        <v>0</v>
      </c>
      <c r="AH812" s="48">
        <f t="shared" si="365"/>
        <v>0</v>
      </c>
      <c r="AI812" s="48">
        <f t="shared" si="366"/>
        <v>0</v>
      </c>
      <c r="AJ812" s="48">
        <f t="shared" si="367"/>
        <v>0</v>
      </c>
      <c r="AK812" s="48">
        <f t="shared" si="368"/>
        <v>0</v>
      </c>
      <c r="AL812" s="181"/>
      <c r="AM812" s="181"/>
      <c r="AN812" s="77"/>
      <c r="AO812" s="176"/>
      <c r="AP812" s="87">
        <f t="shared" si="386"/>
        <v>0</v>
      </c>
      <c r="AQ812" s="176"/>
      <c r="AR812" s="178"/>
      <c r="AS812" s="171"/>
      <c r="AT812" s="159">
        <f>IF(J812='Категорія витрат'!$F$2,ROUND('Додаток 3._Бюджет детальний ПР'!AS812*0.3676,2),IF(J812='Категорія витрат'!$F$3,ROUND('Додаток 3._Бюджет детальний ПР'!AS812*0.347,2),IF(J812='Категорія витрат'!$F$4,ROUND('Додаток 3._Бюджет детальний ПР'!AS812*0.347,2),IF(J812='Категорія витрат'!$F$7,ROUND('Додаток 3._Бюджет детальний ПР'!AS812*0.0841,2),0))))</f>
        <v>0</v>
      </c>
      <c r="AU812" s="153">
        <f t="shared" si="387"/>
        <v>0</v>
      </c>
      <c r="AV812" s="181"/>
      <c r="AW812" s="181"/>
      <c r="AX812" s="181"/>
      <c r="AY812" s="181"/>
      <c r="AZ812" s="181"/>
      <c r="BA812" s="181"/>
      <c r="BB812" s="181"/>
      <c r="BC812" s="181"/>
      <c r="BD812" s="181"/>
      <c r="BE812" s="181"/>
      <c r="BF812" s="181"/>
      <c r="BG812" s="181"/>
      <c r="BH812" s="48">
        <f t="shared" si="369"/>
        <v>0</v>
      </c>
      <c r="BI812" s="48">
        <f t="shared" si="370"/>
        <v>0</v>
      </c>
      <c r="BJ812" s="48">
        <f t="shared" si="371"/>
        <v>0</v>
      </c>
      <c r="BK812" s="48">
        <f t="shared" si="372"/>
        <v>0</v>
      </c>
      <c r="BL812" s="48">
        <f t="shared" si="373"/>
        <v>0</v>
      </c>
      <c r="BM812" s="48">
        <f t="shared" si="374"/>
        <v>0</v>
      </c>
      <c r="BN812" s="48">
        <f t="shared" si="375"/>
        <v>0</v>
      </c>
      <c r="BO812" s="48">
        <f t="shared" si="376"/>
        <v>0</v>
      </c>
      <c r="BP812" s="181"/>
      <c r="BQ812" s="181"/>
      <c r="BR812" s="191"/>
      <c r="BS812" s="176"/>
      <c r="BT812" s="87">
        <f t="shared" si="388"/>
        <v>0</v>
      </c>
      <c r="BU812" s="176"/>
      <c r="BV812" s="178"/>
      <c r="BW812" s="171"/>
      <c r="BX812" s="159">
        <f>IF(J812='Категорія витрат'!$F$2,ROUND('Додаток 3._Бюджет детальний ПР'!BW812*0.3676,2),IF(J812='Категорія витрат'!$F$3,ROUND('Додаток 3._Бюджет детальний ПР'!BW812*0.347,2),IF(J812='Категорія витрат'!$F$4,ROUND('Додаток 3._Бюджет детальний ПР'!BW812*0.347,2),IF(J812='Категорія витрат'!$F$7,ROUND('Додаток 3._Бюджет детальний ПР'!BW812*0.0841,2),0))))</f>
        <v>0</v>
      </c>
      <c r="BY812" s="153">
        <f t="shared" si="389"/>
        <v>0</v>
      </c>
      <c r="BZ812" s="181"/>
      <c r="CA812" s="181"/>
      <c r="CB812" s="181"/>
      <c r="CC812" s="181"/>
      <c r="CD812" s="181"/>
      <c r="CE812" s="181"/>
      <c r="CF812" s="181"/>
      <c r="CG812" s="181"/>
      <c r="CH812" s="181"/>
      <c r="CI812" s="181"/>
      <c r="CJ812" s="181"/>
      <c r="CK812" s="181"/>
      <c r="CL812" s="48">
        <f t="shared" si="377"/>
        <v>0</v>
      </c>
      <c r="CM812" s="48">
        <f t="shared" si="378"/>
        <v>0</v>
      </c>
      <c r="CN812" s="48">
        <f t="shared" si="379"/>
        <v>0</v>
      </c>
      <c r="CO812" s="48">
        <f t="shared" si="380"/>
        <v>0</v>
      </c>
      <c r="CP812" s="48">
        <f t="shared" si="381"/>
        <v>0</v>
      </c>
      <c r="CQ812" s="48">
        <f t="shared" si="382"/>
        <v>0</v>
      </c>
      <c r="CR812" s="48">
        <f t="shared" si="383"/>
        <v>0</v>
      </c>
      <c r="CS812" s="48">
        <f t="shared" si="384"/>
        <v>0</v>
      </c>
      <c r="CT812" s="181"/>
      <c r="CU812" s="181"/>
    </row>
    <row r="813" spans="1:99" ht="20.100000000000001" customHeight="1" x14ac:dyDescent="0.25">
      <c r="A813" s="58">
        <v>809</v>
      </c>
      <c r="B813" s="58" t="str">
        <f>IF(D813='Напрямки конкурса'!$L$2,'Напрямки конкурса'!$B$2,IF(D813='Напрямки конкурса'!$L$3,'Напрямки конкурса'!$B$3,IF(D813='Напрямки конкурса'!$L$4,'Напрямки конкурса'!$B$4,IF(D813='Напрямки конкурса'!$L$5,'Напрямки конкурса'!$B$5,IF(D813='Напрямки конкурса'!$L$6,'Напрямки конкурса'!$B$6,IF(D813='Напрямки конкурса'!$L$7,'Напрямки конкурса'!$B$7,IF(D813='Напрямки конкурса'!$L$8,'Напрямки конкурса'!$B$8,IF(D813='Напрямки конкурса'!$L$9,'Напрямки конкурса'!$B$9,IF(D813='Напрямки конкурса'!$L$10,'Напрямки конкурса'!$B$10,IF(D813='Напрямки конкурса'!$L$11,'Напрямки конкурса'!$B$11,IF(D813='Напрямки конкурса'!$L$12,'Напрямки конкурса'!$B$12,IF(D813='Напрямки конкурса'!$L$13,'Напрямки конкурса'!$B$13,IF(D813='Напрямки конкурса'!$L$14,'Напрямки конкурса'!$B$14,IF(D813='Напрямки конкурса'!$L$15,'Напрямки конкурса'!$B$15,IF(D813='Напрямки конкурса'!$L$16,'Напрямки конкурса'!$B$16,IF(D813='Напрямки конкурса'!$L$17,'Напрямки конкурса'!$B$17,IF(D813='Напрямки конкурса'!$L$18,'Напрямки конкурса'!$B$18,IF(D813='Напрямки конкурса'!$L$19,'Напрямки конкурса'!$B$19,IF(D813='Напрямки конкурса'!$L$20,'Напрямки конкурса'!$B$20,IF(D813='Напрямки конкурса'!$L$21,'Напрямки конкурса'!$B$21,IF(D813='Напрямки конкурса'!$L$22,'Напрямки конкурса'!$B$22,IF(D813='Напрямки конкурса'!$L$23,'Напрямки конкурса'!$B$23,IF(D813='Напрямки конкурса'!$L$24,'Напрямки конкурса'!$B$24,IF(D813='Напрямки конкурса'!$L$25,'Напрямки конкурса'!$B$25,IF(D813='Напрямки конкурса'!$L$26,'Напрямки конкурса'!$B$26,IF(D813='Напрямки конкурса'!$L$27,'Напрямки конкурса'!$B$27,IF(D813='Напрямки конкурса'!$L$28,'Напрямки конкурса'!$B$28,"")))))))))))))))))))))))))))</f>
        <v/>
      </c>
      <c r="C813" s="59" t="str">
        <f>IF(D813='Напрямки конкурса'!$L$2,'Напрямки конкурса'!$K$2,IF(D813='Напрямки конкурса'!$L$3,'Напрямки конкурса'!$K$3,IF(D813='Напрямки конкурса'!$L$4,'Напрямки конкурса'!$K$4,IF(D813='Напрямки конкурса'!$L$5,'Напрямки конкурса'!$K$5,IF(D813='Напрямки конкурса'!$L$6,'Напрямки конкурса'!$K$6,IF(D813='Напрямки конкурса'!$L$7,'Напрямки конкурса'!$K$7,IF(D813='Напрямки конкурса'!$L$8,'Напрямки конкурса'!$K$8,IF(D813='Напрямки конкурса'!$L$9,'Напрямки конкурса'!$K$9,IF(D813='Напрямки конкурса'!$L$10,'Напрямки конкурса'!$K$10,IF(D813='Напрямки конкурса'!$L$11,'Напрямки конкурса'!$K$11,IF(D813='Напрямки конкурса'!$L$12,'Напрямки конкурса'!$K$12,IF(D813='Напрямки конкурса'!$L$13,'Напрямки конкурса'!$K$13,IF(D813='Напрямки конкурса'!$L$14,'Напрямки конкурса'!$K$14,IF(D813='Напрямки конкурса'!$L$15,'Напрямки конкурса'!$K$15,IF(D813='Напрямки конкурса'!$L$16,'Напрямки конкурса'!$K$16,IF(D813='Напрямки конкурса'!$L$17,'Напрямки конкурса'!$K$17,IF(D813='Напрямки конкурса'!$L$18,'Напрямки конкурса'!$K$18,IF(D813='Напрямки конкурса'!$L$19,'Напрямки конкурса'!$K$19,IF(D813='Напрямки конкурса'!$L$20,'Напрямки конкурса'!$K$20,IF(D813='Напрямки конкурса'!$L$21,'Напрямки конкурса'!$K$21,IF(D813='Напрямки конкурса'!$L$22,'Напрямки конкурса'!$K$22,IF(D813='Напрямки конкурса'!$L$23,'Напрямки конкурса'!$K$23,IF(D813='Напрямки конкурса'!$L$24,'Напрямки конкурса'!$K$24,IF(D813='Напрямки конкурса'!$L$25,'Напрямки конкурса'!$K$25,IF(D813='Напрямки конкурса'!$L$26,'Напрямки конкурса'!$K$26,IF(D813='Напрямки конкурса'!$L$27,'Напрямки конкурса'!$K$27,IF(D813='Напрямки конкурса'!$L$28,'Напрямки конкурса'!$K$28,"")))))))))))))))))))))))))))</f>
        <v/>
      </c>
      <c r="D813" s="50"/>
      <c r="E813" s="171"/>
      <c r="F813" s="171"/>
      <c r="G813" s="171"/>
      <c r="H813" s="150" t="str">
        <f>IF(I813='Категорія витрат'!$B$2,'Категорія витрат'!$A$2,IF(I813='Категорія витрат'!$B$3,'Категорія витрат'!$A$3,IF(I813='Категорія витрат'!$B$4,'Категорія витрат'!$A$4,IF(I813='Категорія витрат'!$B$5,'Категорія витрат'!$A$5,IF(I813='Категорія витрат'!$B$6,'Категорія витрат'!$A$6,IF(I813='Категорія витрат'!$B$7,'Категорія витрат'!$A$7,IF(I813='Категорія витрат'!$B$8,'Категорія витрат'!$A$8,IF(I813='Категорія витрат'!$B$9,'Категорія витрат'!$A$9,IF(I813='Категорія витрат'!$B$10,'Категорія витрат'!$A$10,IF(I813='Категорія витрат'!$B$11,'Категорія витрат'!$A$11,IF(I813='Категорія витрат'!$B$12,'Категорія витрат'!$A$12,IF(I813='Категорія витрат'!$B$13,'Категорія витрат'!$A$13,IF(I813='Категорія витрат'!$B$14,'Категорія витрат'!$A$14,IF(I813='Категорія витрат'!$B$15,'Категорія витрат'!$A$15,IF(I813='Категорія витрат'!$B$16,'Категорія витрат'!$A$16,IF(I813='Категорія витрат'!$B$17,'Категорія витрат'!$A$17,IF(I813='Категорія витрат'!$B$18,'Категорія витрат'!$A$18,IF(I813='Категорія витрат'!$B$19,'Категорія витрат'!$A$19,IF(I813='Категорія витрат'!$B$20,'Категорія витрат'!$A$20,IF(I813='Категорія витрат'!$B$21,'Категорія витрат'!$A$21,IF(I813='Категорія витрат'!$B$22,'Категорія витрат'!$A$22,IF(I813='Категорія витрат'!$B$23,'Категорія витрат'!$A$23,IF(I813='Категорія витрат'!$B$24,'Категорія витрат'!$A$24,IF(I813='Категорія витрат'!$B$25,'Категорія витрат'!$A$25,IF(I813='Категорія витрат'!$B$26,'Категорія витрат'!$A$26,IF(I813='Категорія витрат'!$B$27,'Категорія витрат'!$A$27,IF(I813='Категорія витрат'!$B$28,'Категорія витрат'!$A$28,IF(I813='Категорія витрат'!$B$29,'Категорія витрат'!$A$29,IF(I813='Категорія витрат'!$B$30,'Категорія витрат'!$A$30,"")))))))))))))))))))))))))))))</f>
        <v/>
      </c>
      <c r="I813" s="174"/>
      <c r="J813" s="173"/>
      <c r="K813" s="176"/>
      <c r="L813" s="87">
        <f t="shared" si="385"/>
        <v>0</v>
      </c>
      <c r="M813" s="176"/>
      <c r="N813" s="178"/>
      <c r="O813" s="171"/>
      <c r="P813" s="159">
        <f>IF(J813='Категорія витрат'!$F$2,ROUND('Додаток 3._Бюджет детальний ПР'!O813*0.3676,2),IF(J813='Категорія витрат'!$F$3,ROUND('Додаток 3._Бюджет детальний ПР'!O813*0.347,2),IF(J813='Категорія витрат'!$F$4,ROUND('Додаток 3._Бюджет детальний ПР'!O813*0.347,2),IF(J813='Категорія витрат'!$F$7,ROUND('Додаток 3._Бюджет детальний ПР'!O813*0.0841,2),0))))</f>
        <v>0</v>
      </c>
      <c r="Q813" s="153">
        <f t="shared" ref="Q813:Q876" si="390">(O813+P813)*L813</f>
        <v>0</v>
      </c>
      <c r="R813" s="181"/>
      <c r="S813" s="181"/>
      <c r="T813" s="181"/>
      <c r="U813" s="181"/>
      <c r="V813" s="181"/>
      <c r="W813" s="181"/>
      <c r="X813" s="181"/>
      <c r="Y813" s="181"/>
      <c r="Z813" s="181"/>
      <c r="AA813" s="181"/>
      <c r="AB813" s="181"/>
      <c r="AC813" s="181"/>
      <c r="AD813" s="48">
        <f t="shared" si="361"/>
        <v>0</v>
      </c>
      <c r="AE813" s="48">
        <f t="shared" si="362"/>
        <v>0</v>
      </c>
      <c r="AF813" s="48">
        <f t="shared" si="363"/>
        <v>0</v>
      </c>
      <c r="AG813" s="48">
        <f t="shared" si="364"/>
        <v>0</v>
      </c>
      <c r="AH813" s="48">
        <f t="shared" si="365"/>
        <v>0</v>
      </c>
      <c r="AI813" s="48">
        <f t="shared" si="366"/>
        <v>0</v>
      </c>
      <c r="AJ813" s="48">
        <f t="shared" si="367"/>
        <v>0</v>
      </c>
      <c r="AK813" s="48">
        <f t="shared" si="368"/>
        <v>0</v>
      </c>
      <c r="AL813" s="181"/>
      <c r="AM813" s="181"/>
      <c r="AN813" s="77"/>
      <c r="AO813" s="176"/>
      <c r="AP813" s="87">
        <f t="shared" si="386"/>
        <v>0</v>
      </c>
      <c r="AQ813" s="176"/>
      <c r="AR813" s="178"/>
      <c r="AS813" s="171"/>
      <c r="AT813" s="159">
        <f>IF(J813='Категорія витрат'!$F$2,ROUND('Додаток 3._Бюджет детальний ПР'!AS813*0.3676,2),IF(J813='Категорія витрат'!$F$3,ROUND('Додаток 3._Бюджет детальний ПР'!AS813*0.347,2),IF(J813='Категорія витрат'!$F$4,ROUND('Додаток 3._Бюджет детальний ПР'!AS813*0.347,2),IF(J813='Категорія витрат'!$F$7,ROUND('Додаток 3._Бюджет детальний ПР'!AS813*0.0841,2),0))))</f>
        <v>0</v>
      </c>
      <c r="AU813" s="153">
        <f t="shared" si="387"/>
        <v>0</v>
      </c>
      <c r="AV813" s="181"/>
      <c r="AW813" s="181"/>
      <c r="AX813" s="181"/>
      <c r="AY813" s="181"/>
      <c r="AZ813" s="181"/>
      <c r="BA813" s="181"/>
      <c r="BB813" s="181"/>
      <c r="BC813" s="181"/>
      <c r="BD813" s="181"/>
      <c r="BE813" s="181"/>
      <c r="BF813" s="181"/>
      <c r="BG813" s="181"/>
      <c r="BH813" s="48">
        <f t="shared" si="369"/>
        <v>0</v>
      </c>
      <c r="BI813" s="48">
        <f t="shared" si="370"/>
        <v>0</v>
      </c>
      <c r="BJ813" s="48">
        <f t="shared" si="371"/>
        <v>0</v>
      </c>
      <c r="BK813" s="48">
        <f t="shared" si="372"/>
        <v>0</v>
      </c>
      <c r="BL813" s="48">
        <f t="shared" si="373"/>
        <v>0</v>
      </c>
      <c r="BM813" s="48">
        <f t="shared" si="374"/>
        <v>0</v>
      </c>
      <c r="BN813" s="48">
        <f t="shared" si="375"/>
        <v>0</v>
      </c>
      <c r="BO813" s="48">
        <f t="shared" si="376"/>
        <v>0</v>
      </c>
      <c r="BP813" s="181"/>
      <c r="BQ813" s="181"/>
      <c r="BR813" s="191"/>
      <c r="BS813" s="176"/>
      <c r="BT813" s="87">
        <f t="shared" si="388"/>
        <v>0</v>
      </c>
      <c r="BU813" s="176"/>
      <c r="BV813" s="178"/>
      <c r="BW813" s="171"/>
      <c r="BX813" s="159">
        <f>IF(J813='Категорія витрат'!$F$2,ROUND('Додаток 3._Бюджет детальний ПР'!BW813*0.3676,2),IF(J813='Категорія витрат'!$F$3,ROUND('Додаток 3._Бюджет детальний ПР'!BW813*0.347,2),IF(J813='Категорія витрат'!$F$4,ROUND('Додаток 3._Бюджет детальний ПР'!BW813*0.347,2),IF(J813='Категорія витрат'!$F$7,ROUND('Додаток 3._Бюджет детальний ПР'!BW813*0.0841,2),0))))</f>
        <v>0</v>
      </c>
      <c r="BY813" s="153">
        <f t="shared" si="389"/>
        <v>0</v>
      </c>
      <c r="BZ813" s="181"/>
      <c r="CA813" s="181"/>
      <c r="CB813" s="181"/>
      <c r="CC813" s="181"/>
      <c r="CD813" s="181"/>
      <c r="CE813" s="181"/>
      <c r="CF813" s="181"/>
      <c r="CG813" s="181"/>
      <c r="CH813" s="181"/>
      <c r="CI813" s="181"/>
      <c r="CJ813" s="181"/>
      <c r="CK813" s="181"/>
      <c r="CL813" s="48">
        <f t="shared" si="377"/>
        <v>0</v>
      </c>
      <c r="CM813" s="48">
        <f t="shared" si="378"/>
        <v>0</v>
      </c>
      <c r="CN813" s="48">
        <f t="shared" si="379"/>
        <v>0</v>
      </c>
      <c r="CO813" s="48">
        <f t="shared" si="380"/>
        <v>0</v>
      </c>
      <c r="CP813" s="48">
        <f t="shared" si="381"/>
        <v>0</v>
      </c>
      <c r="CQ813" s="48">
        <f t="shared" si="382"/>
        <v>0</v>
      </c>
      <c r="CR813" s="48">
        <f t="shared" si="383"/>
        <v>0</v>
      </c>
      <c r="CS813" s="48">
        <f t="shared" si="384"/>
        <v>0</v>
      </c>
      <c r="CT813" s="181"/>
      <c r="CU813" s="181"/>
    </row>
    <row r="814" spans="1:99" ht="20.100000000000001" customHeight="1" x14ac:dyDescent="0.25">
      <c r="A814" s="58">
        <v>810</v>
      </c>
      <c r="B814" s="58" t="str">
        <f>IF(D814='Напрямки конкурса'!$L$2,'Напрямки конкурса'!$B$2,IF(D814='Напрямки конкурса'!$L$3,'Напрямки конкурса'!$B$3,IF(D814='Напрямки конкурса'!$L$4,'Напрямки конкурса'!$B$4,IF(D814='Напрямки конкурса'!$L$5,'Напрямки конкурса'!$B$5,IF(D814='Напрямки конкурса'!$L$6,'Напрямки конкурса'!$B$6,IF(D814='Напрямки конкурса'!$L$7,'Напрямки конкурса'!$B$7,IF(D814='Напрямки конкурса'!$L$8,'Напрямки конкурса'!$B$8,IF(D814='Напрямки конкурса'!$L$9,'Напрямки конкурса'!$B$9,IF(D814='Напрямки конкурса'!$L$10,'Напрямки конкурса'!$B$10,IF(D814='Напрямки конкурса'!$L$11,'Напрямки конкурса'!$B$11,IF(D814='Напрямки конкурса'!$L$12,'Напрямки конкурса'!$B$12,IF(D814='Напрямки конкурса'!$L$13,'Напрямки конкурса'!$B$13,IF(D814='Напрямки конкурса'!$L$14,'Напрямки конкурса'!$B$14,IF(D814='Напрямки конкурса'!$L$15,'Напрямки конкурса'!$B$15,IF(D814='Напрямки конкурса'!$L$16,'Напрямки конкурса'!$B$16,IF(D814='Напрямки конкурса'!$L$17,'Напрямки конкурса'!$B$17,IF(D814='Напрямки конкурса'!$L$18,'Напрямки конкурса'!$B$18,IF(D814='Напрямки конкурса'!$L$19,'Напрямки конкурса'!$B$19,IF(D814='Напрямки конкурса'!$L$20,'Напрямки конкурса'!$B$20,IF(D814='Напрямки конкурса'!$L$21,'Напрямки конкурса'!$B$21,IF(D814='Напрямки конкурса'!$L$22,'Напрямки конкурса'!$B$22,IF(D814='Напрямки конкурса'!$L$23,'Напрямки конкурса'!$B$23,IF(D814='Напрямки конкурса'!$L$24,'Напрямки конкурса'!$B$24,IF(D814='Напрямки конкурса'!$L$25,'Напрямки конкурса'!$B$25,IF(D814='Напрямки конкурса'!$L$26,'Напрямки конкурса'!$B$26,IF(D814='Напрямки конкурса'!$L$27,'Напрямки конкурса'!$B$27,IF(D814='Напрямки конкурса'!$L$28,'Напрямки конкурса'!$B$28,"")))))))))))))))))))))))))))</f>
        <v/>
      </c>
      <c r="C814" s="59" t="str">
        <f>IF(D814='Напрямки конкурса'!$L$2,'Напрямки конкурса'!$K$2,IF(D814='Напрямки конкурса'!$L$3,'Напрямки конкурса'!$K$3,IF(D814='Напрямки конкурса'!$L$4,'Напрямки конкурса'!$K$4,IF(D814='Напрямки конкурса'!$L$5,'Напрямки конкурса'!$K$5,IF(D814='Напрямки конкурса'!$L$6,'Напрямки конкурса'!$K$6,IF(D814='Напрямки конкурса'!$L$7,'Напрямки конкурса'!$K$7,IF(D814='Напрямки конкурса'!$L$8,'Напрямки конкурса'!$K$8,IF(D814='Напрямки конкурса'!$L$9,'Напрямки конкурса'!$K$9,IF(D814='Напрямки конкурса'!$L$10,'Напрямки конкурса'!$K$10,IF(D814='Напрямки конкурса'!$L$11,'Напрямки конкурса'!$K$11,IF(D814='Напрямки конкурса'!$L$12,'Напрямки конкурса'!$K$12,IF(D814='Напрямки конкурса'!$L$13,'Напрямки конкурса'!$K$13,IF(D814='Напрямки конкурса'!$L$14,'Напрямки конкурса'!$K$14,IF(D814='Напрямки конкурса'!$L$15,'Напрямки конкурса'!$K$15,IF(D814='Напрямки конкурса'!$L$16,'Напрямки конкурса'!$K$16,IF(D814='Напрямки конкурса'!$L$17,'Напрямки конкурса'!$K$17,IF(D814='Напрямки конкурса'!$L$18,'Напрямки конкурса'!$K$18,IF(D814='Напрямки конкурса'!$L$19,'Напрямки конкурса'!$K$19,IF(D814='Напрямки конкурса'!$L$20,'Напрямки конкурса'!$K$20,IF(D814='Напрямки конкурса'!$L$21,'Напрямки конкурса'!$K$21,IF(D814='Напрямки конкурса'!$L$22,'Напрямки конкурса'!$K$22,IF(D814='Напрямки конкурса'!$L$23,'Напрямки конкурса'!$K$23,IF(D814='Напрямки конкурса'!$L$24,'Напрямки конкурса'!$K$24,IF(D814='Напрямки конкурса'!$L$25,'Напрямки конкурса'!$K$25,IF(D814='Напрямки конкурса'!$L$26,'Напрямки конкурса'!$K$26,IF(D814='Напрямки конкурса'!$L$27,'Напрямки конкурса'!$K$27,IF(D814='Напрямки конкурса'!$L$28,'Напрямки конкурса'!$K$28,"")))))))))))))))))))))))))))</f>
        <v/>
      </c>
      <c r="D814" s="50"/>
      <c r="E814" s="171"/>
      <c r="F814" s="171"/>
      <c r="G814" s="171"/>
      <c r="H814" s="150" t="str">
        <f>IF(I814='Категорія витрат'!$B$2,'Категорія витрат'!$A$2,IF(I814='Категорія витрат'!$B$3,'Категорія витрат'!$A$3,IF(I814='Категорія витрат'!$B$4,'Категорія витрат'!$A$4,IF(I814='Категорія витрат'!$B$5,'Категорія витрат'!$A$5,IF(I814='Категорія витрат'!$B$6,'Категорія витрат'!$A$6,IF(I814='Категорія витрат'!$B$7,'Категорія витрат'!$A$7,IF(I814='Категорія витрат'!$B$8,'Категорія витрат'!$A$8,IF(I814='Категорія витрат'!$B$9,'Категорія витрат'!$A$9,IF(I814='Категорія витрат'!$B$10,'Категорія витрат'!$A$10,IF(I814='Категорія витрат'!$B$11,'Категорія витрат'!$A$11,IF(I814='Категорія витрат'!$B$12,'Категорія витрат'!$A$12,IF(I814='Категорія витрат'!$B$13,'Категорія витрат'!$A$13,IF(I814='Категорія витрат'!$B$14,'Категорія витрат'!$A$14,IF(I814='Категорія витрат'!$B$15,'Категорія витрат'!$A$15,IF(I814='Категорія витрат'!$B$16,'Категорія витрат'!$A$16,IF(I814='Категорія витрат'!$B$17,'Категорія витрат'!$A$17,IF(I814='Категорія витрат'!$B$18,'Категорія витрат'!$A$18,IF(I814='Категорія витрат'!$B$19,'Категорія витрат'!$A$19,IF(I814='Категорія витрат'!$B$20,'Категорія витрат'!$A$20,IF(I814='Категорія витрат'!$B$21,'Категорія витрат'!$A$21,IF(I814='Категорія витрат'!$B$22,'Категорія витрат'!$A$22,IF(I814='Категорія витрат'!$B$23,'Категорія витрат'!$A$23,IF(I814='Категорія витрат'!$B$24,'Категорія витрат'!$A$24,IF(I814='Категорія витрат'!$B$25,'Категорія витрат'!$A$25,IF(I814='Категорія витрат'!$B$26,'Категорія витрат'!$A$26,IF(I814='Категорія витрат'!$B$27,'Категорія витрат'!$A$27,IF(I814='Категорія витрат'!$B$28,'Категорія витрат'!$A$28,IF(I814='Категорія витрат'!$B$29,'Категорія витрат'!$A$29,IF(I814='Категорія витрат'!$B$30,'Категорія витрат'!$A$30,"")))))))))))))))))))))))))))))</f>
        <v/>
      </c>
      <c r="I814" s="174"/>
      <c r="J814" s="173"/>
      <c r="K814" s="176"/>
      <c r="L814" s="87">
        <f t="shared" si="385"/>
        <v>0</v>
      </c>
      <c r="M814" s="176"/>
      <c r="N814" s="178"/>
      <c r="O814" s="171"/>
      <c r="P814" s="159">
        <f>IF(J814='Категорія витрат'!$F$2,ROUND('Додаток 3._Бюджет детальний ПР'!O814*0.3676,2),IF(J814='Категорія витрат'!$F$3,ROUND('Додаток 3._Бюджет детальний ПР'!O814*0.347,2),IF(J814='Категорія витрат'!$F$4,ROUND('Додаток 3._Бюджет детальний ПР'!O814*0.347,2),IF(J814='Категорія витрат'!$F$7,ROUND('Додаток 3._Бюджет детальний ПР'!O814*0.0841,2),0))))</f>
        <v>0</v>
      </c>
      <c r="Q814" s="153">
        <f t="shared" si="390"/>
        <v>0</v>
      </c>
      <c r="R814" s="181"/>
      <c r="S814" s="181"/>
      <c r="T814" s="181"/>
      <c r="U814" s="181"/>
      <c r="V814" s="181"/>
      <c r="W814" s="181"/>
      <c r="X814" s="181"/>
      <c r="Y814" s="181"/>
      <c r="Z814" s="181"/>
      <c r="AA814" s="181"/>
      <c r="AB814" s="181"/>
      <c r="AC814" s="181"/>
      <c r="AD814" s="48">
        <f t="shared" si="361"/>
        <v>0</v>
      </c>
      <c r="AE814" s="48">
        <f t="shared" si="362"/>
        <v>0</v>
      </c>
      <c r="AF814" s="48">
        <f t="shared" si="363"/>
        <v>0</v>
      </c>
      <c r="AG814" s="48">
        <f t="shared" si="364"/>
        <v>0</v>
      </c>
      <c r="AH814" s="48">
        <f t="shared" si="365"/>
        <v>0</v>
      </c>
      <c r="AI814" s="48">
        <f t="shared" si="366"/>
        <v>0</v>
      </c>
      <c r="AJ814" s="48">
        <f t="shared" si="367"/>
        <v>0</v>
      </c>
      <c r="AK814" s="48">
        <f t="shared" si="368"/>
        <v>0</v>
      </c>
      <c r="AL814" s="181"/>
      <c r="AM814" s="181"/>
      <c r="AN814" s="77"/>
      <c r="AO814" s="176"/>
      <c r="AP814" s="87">
        <f t="shared" si="386"/>
        <v>0</v>
      </c>
      <c r="AQ814" s="176"/>
      <c r="AR814" s="178"/>
      <c r="AS814" s="171"/>
      <c r="AT814" s="159">
        <f>IF(J814='Категорія витрат'!$F$2,ROUND('Додаток 3._Бюджет детальний ПР'!AS814*0.3676,2),IF(J814='Категорія витрат'!$F$3,ROUND('Додаток 3._Бюджет детальний ПР'!AS814*0.347,2),IF(J814='Категорія витрат'!$F$4,ROUND('Додаток 3._Бюджет детальний ПР'!AS814*0.347,2),IF(J814='Категорія витрат'!$F$7,ROUND('Додаток 3._Бюджет детальний ПР'!AS814*0.0841,2),0))))</f>
        <v>0</v>
      </c>
      <c r="AU814" s="153">
        <f t="shared" si="387"/>
        <v>0</v>
      </c>
      <c r="AV814" s="181"/>
      <c r="AW814" s="181"/>
      <c r="AX814" s="181"/>
      <c r="AY814" s="181"/>
      <c r="AZ814" s="181"/>
      <c r="BA814" s="181"/>
      <c r="BB814" s="181"/>
      <c r="BC814" s="181"/>
      <c r="BD814" s="181"/>
      <c r="BE814" s="181"/>
      <c r="BF814" s="181"/>
      <c r="BG814" s="181"/>
      <c r="BH814" s="48">
        <f t="shared" si="369"/>
        <v>0</v>
      </c>
      <c r="BI814" s="48">
        <f t="shared" si="370"/>
        <v>0</v>
      </c>
      <c r="BJ814" s="48">
        <f t="shared" si="371"/>
        <v>0</v>
      </c>
      <c r="BK814" s="48">
        <f t="shared" si="372"/>
        <v>0</v>
      </c>
      <c r="BL814" s="48">
        <f t="shared" si="373"/>
        <v>0</v>
      </c>
      <c r="BM814" s="48">
        <f t="shared" si="374"/>
        <v>0</v>
      </c>
      <c r="BN814" s="48">
        <f t="shared" si="375"/>
        <v>0</v>
      </c>
      <c r="BO814" s="48">
        <f t="shared" si="376"/>
        <v>0</v>
      </c>
      <c r="BP814" s="181"/>
      <c r="BQ814" s="181"/>
      <c r="BR814" s="191"/>
      <c r="BS814" s="176"/>
      <c r="BT814" s="87">
        <f t="shared" si="388"/>
        <v>0</v>
      </c>
      <c r="BU814" s="176"/>
      <c r="BV814" s="178"/>
      <c r="BW814" s="171"/>
      <c r="BX814" s="159">
        <f>IF(J814='Категорія витрат'!$F$2,ROUND('Додаток 3._Бюджет детальний ПР'!BW814*0.3676,2),IF(J814='Категорія витрат'!$F$3,ROUND('Додаток 3._Бюджет детальний ПР'!BW814*0.347,2),IF(J814='Категорія витрат'!$F$4,ROUND('Додаток 3._Бюджет детальний ПР'!BW814*0.347,2),IF(J814='Категорія витрат'!$F$7,ROUND('Додаток 3._Бюджет детальний ПР'!BW814*0.0841,2),0))))</f>
        <v>0</v>
      </c>
      <c r="BY814" s="153">
        <f t="shared" si="389"/>
        <v>0</v>
      </c>
      <c r="BZ814" s="181"/>
      <c r="CA814" s="181"/>
      <c r="CB814" s="181"/>
      <c r="CC814" s="181"/>
      <c r="CD814" s="181"/>
      <c r="CE814" s="181"/>
      <c r="CF814" s="181"/>
      <c r="CG814" s="181"/>
      <c r="CH814" s="181"/>
      <c r="CI814" s="181"/>
      <c r="CJ814" s="181"/>
      <c r="CK814" s="181"/>
      <c r="CL814" s="48">
        <f t="shared" si="377"/>
        <v>0</v>
      </c>
      <c r="CM814" s="48">
        <f t="shared" si="378"/>
        <v>0</v>
      </c>
      <c r="CN814" s="48">
        <f t="shared" si="379"/>
        <v>0</v>
      </c>
      <c r="CO814" s="48">
        <f t="shared" si="380"/>
        <v>0</v>
      </c>
      <c r="CP814" s="48">
        <f t="shared" si="381"/>
        <v>0</v>
      </c>
      <c r="CQ814" s="48">
        <f t="shared" si="382"/>
        <v>0</v>
      </c>
      <c r="CR814" s="48">
        <f t="shared" si="383"/>
        <v>0</v>
      </c>
      <c r="CS814" s="48">
        <f t="shared" si="384"/>
        <v>0</v>
      </c>
      <c r="CT814" s="181"/>
      <c r="CU814" s="181"/>
    </row>
    <row r="815" spans="1:99" ht="20.100000000000001" customHeight="1" x14ac:dyDescent="0.25">
      <c r="A815" s="58">
        <v>811</v>
      </c>
      <c r="B815" s="58" t="str">
        <f>IF(D815='Напрямки конкурса'!$L$2,'Напрямки конкурса'!$B$2,IF(D815='Напрямки конкурса'!$L$3,'Напрямки конкурса'!$B$3,IF(D815='Напрямки конкурса'!$L$4,'Напрямки конкурса'!$B$4,IF(D815='Напрямки конкурса'!$L$5,'Напрямки конкурса'!$B$5,IF(D815='Напрямки конкурса'!$L$6,'Напрямки конкурса'!$B$6,IF(D815='Напрямки конкурса'!$L$7,'Напрямки конкурса'!$B$7,IF(D815='Напрямки конкурса'!$L$8,'Напрямки конкурса'!$B$8,IF(D815='Напрямки конкурса'!$L$9,'Напрямки конкурса'!$B$9,IF(D815='Напрямки конкурса'!$L$10,'Напрямки конкурса'!$B$10,IF(D815='Напрямки конкурса'!$L$11,'Напрямки конкурса'!$B$11,IF(D815='Напрямки конкурса'!$L$12,'Напрямки конкурса'!$B$12,IF(D815='Напрямки конкурса'!$L$13,'Напрямки конкурса'!$B$13,IF(D815='Напрямки конкурса'!$L$14,'Напрямки конкурса'!$B$14,IF(D815='Напрямки конкурса'!$L$15,'Напрямки конкурса'!$B$15,IF(D815='Напрямки конкурса'!$L$16,'Напрямки конкурса'!$B$16,IF(D815='Напрямки конкурса'!$L$17,'Напрямки конкурса'!$B$17,IF(D815='Напрямки конкурса'!$L$18,'Напрямки конкурса'!$B$18,IF(D815='Напрямки конкурса'!$L$19,'Напрямки конкурса'!$B$19,IF(D815='Напрямки конкурса'!$L$20,'Напрямки конкурса'!$B$20,IF(D815='Напрямки конкурса'!$L$21,'Напрямки конкурса'!$B$21,IF(D815='Напрямки конкурса'!$L$22,'Напрямки конкурса'!$B$22,IF(D815='Напрямки конкурса'!$L$23,'Напрямки конкурса'!$B$23,IF(D815='Напрямки конкурса'!$L$24,'Напрямки конкурса'!$B$24,IF(D815='Напрямки конкурса'!$L$25,'Напрямки конкурса'!$B$25,IF(D815='Напрямки конкурса'!$L$26,'Напрямки конкурса'!$B$26,IF(D815='Напрямки конкурса'!$L$27,'Напрямки конкурса'!$B$27,IF(D815='Напрямки конкурса'!$L$28,'Напрямки конкурса'!$B$28,"")))))))))))))))))))))))))))</f>
        <v/>
      </c>
      <c r="C815" s="59" t="str">
        <f>IF(D815='Напрямки конкурса'!$L$2,'Напрямки конкурса'!$K$2,IF(D815='Напрямки конкурса'!$L$3,'Напрямки конкурса'!$K$3,IF(D815='Напрямки конкурса'!$L$4,'Напрямки конкурса'!$K$4,IF(D815='Напрямки конкурса'!$L$5,'Напрямки конкурса'!$K$5,IF(D815='Напрямки конкурса'!$L$6,'Напрямки конкурса'!$K$6,IF(D815='Напрямки конкурса'!$L$7,'Напрямки конкурса'!$K$7,IF(D815='Напрямки конкурса'!$L$8,'Напрямки конкурса'!$K$8,IF(D815='Напрямки конкурса'!$L$9,'Напрямки конкурса'!$K$9,IF(D815='Напрямки конкурса'!$L$10,'Напрямки конкурса'!$K$10,IF(D815='Напрямки конкурса'!$L$11,'Напрямки конкурса'!$K$11,IF(D815='Напрямки конкурса'!$L$12,'Напрямки конкурса'!$K$12,IF(D815='Напрямки конкурса'!$L$13,'Напрямки конкурса'!$K$13,IF(D815='Напрямки конкурса'!$L$14,'Напрямки конкурса'!$K$14,IF(D815='Напрямки конкурса'!$L$15,'Напрямки конкурса'!$K$15,IF(D815='Напрямки конкурса'!$L$16,'Напрямки конкурса'!$K$16,IF(D815='Напрямки конкурса'!$L$17,'Напрямки конкурса'!$K$17,IF(D815='Напрямки конкурса'!$L$18,'Напрямки конкурса'!$K$18,IF(D815='Напрямки конкурса'!$L$19,'Напрямки конкурса'!$K$19,IF(D815='Напрямки конкурса'!$L$20,'Напрямки конкурса'!$K$20,IF(D815='Напрямки конкурса'!$L$21,'Напрямки конкурса'!$K$21,IF(D815='Напрямки конкурса'!$L$22,'Напрямки конкурса'!$K$22,IF(D815='Напрямки конкурса'!$L$23,'Напрямки конкурса'!$K$23,IF(D815='Напрямки конкурса'!$L$24,'Напрямки конкурса'!$K$24,IF(D815='Напрямки конкурса'!$L$25,'Напрямки конкурса'!$K$25,IF(D815='Напрямки конкурса'!$L$26,'Напрямки конкурса'!$K$26,IF(D815='Напрямки конкурса'!$L$27,'Напрямки конкурса'!$K$27,IF(D815='Напрямки конкурса'!$L$28,'Напрямки конкурса'!$K$28,"")))))))))))))))))))))))))))</f>
        <v/>
      </c>
      <c r="D815" s="50"/>
      <c r="E815" s="171"/>
      <c r="F815" s="171"/>
      <c r="G815" s="171"/>
      <c r="H815" s="150" t="str">
        <f>IF(I815='Категорія витрат'!$B$2,'Категорія витрат'!$A$2,IF(I815='Категорія витрат'!$B$3,'Категорія витрат'!$A$3,IF(I815='Категорія витрат'!$B$4,'Категорія витрат'!$A$4,IF(I815='Категорія витрат'!$B$5,'Категорія витрат'!$A$5,IF(I815='Категорія витрат'!$B$6,'Категорія витрат'!$A$6,IF(I815='Категорія витрат'!$B$7,'Категорія витрат'!$A$7,IF(I815='Категорія витрат'!$B$8,'Категорія витрат'!$A$8,IF(I815='Категорія витрат'!$B$9,'Категорія витрат'!$A$9,IF(I815='Категорія витрат'!$B$10,'Категорія витрат'!$A$10,IF(I815='Категорія витрат'!$B$11,'Категорія витрат'!$A$11,IF(I815='Категорія витрат'!$B$12,'Категорія витрат'!$A$12,IF(I815='Категорія витрат'!$B$13,'Категорія витрат'!$A$13,IF(I815='Категорія витрат'!$B$14,'Категорія витрат'!$A$14,IF(I815='Категорія витрат'!$B$15,'Категорія витрат'!$A$15,IF(I815='Категорія витрат'!$B$16,'Категорія витрат'!$A$16,IF(I815='Категорія витрат'!$B$17,'Категорія витрат'!$A$17,IF(I815='Категорія витрат'!$B$18,'Категорія витрат'!$A$18,IF(I815='Категорія витрат'!$B$19,'Категорія витрат'!$A$19,IF(I815='Категорія витрат'!$B$20,'Категорія витрат'!$A$20,IF(I815='Категорія витрат'!$B$21,'Категорія витрат'!$A$21,IF(I815='Категорія витрат'!$B$22,'Категорія витрат'!$A$22,IF(I815='Категорія витрат'!$B$23,'Категорія витрат'!$A$23,IF(I815='Категорія витрат'!$B$24,'Категорія витрат'!$A$24,IF(I815='Категорія витрат'!$B$25,'Категорія витрат'!$A$25,IF(I815='Категорія витрат'!$B$26,'Категорія витрат'!$A$26,IF(I815='Категорія витрат'!$B$27,'Категорія витрат'!$A$27,IF(I815='Категорія витрат'!$B$28,'Категорія витрат'!$A$28,IF(I815='Категорія витрат'!$B$29,'Категорія витрат'!$A$29,IF(I815='Категорія витрат'!$B$30,'Категорія витрат'!$A$30,"")))))))))))))))))))))))))))))</f>
        <v/>
      </c>
      <c r="I815" s="174"/>
      <c r="J815" s="173"/>
      <c r="K815" s="176"/>
      <c r="L815" s="87">
        <f t="shared" si="385"/>
        <v>0</v>
      </c>
      <c r="M815" s="176"/>
      <c r="N815" s="178"/>
      <c r="O815" s="171"/>
      <c r="P815" s="159">
        <f>IF(J815='Категорія витрат'!$F$2,ROUND('Додаток 3._Бюджет детальний ПР'!O815*0.3676,2),IF(J815='Категорія витрат'!$F$3,ROUND('Додаток 3._Бюджет детальний ПР'!O815*0.347,2),IF(J815='Категорія витрат'!$F$4,ROUND('Додаток 3._Бюджет детальний ПР'!O815*0.347,2),IF(J815='Категорія витрат'!$F$7,ROUND('Додаток 3._Бюджет детальний ПР'!O815*0.0841,2),0))))</f>
        <v>0</v>
      </c>
      <c r="Q815" s="153">
        <f t="shared" si="390"/>
        <v>0</v>
      </c>
      <c r="R815" s="181"/>
      <c r="S815" s="181"/>
      <c r="T815" s="181"/>
      <c r="U815" s="181"/>
      <c r="V815" s="181"/>
      <c r="W815" s="181"/>
      <c r="X815" s="181"/>
      <c r="Y815" s="181"/>
      <c r="Z815" s="181"/>
      <c r="AA815" s="181"/>
      <c r="AB815" s="181"/>
      <c r="AC815" s="181"/>
      <c r="AD815" s="48">
        <f t="shared" si="361"/>
        <v>0</v>
      </c>
      <c r="AE815" s="48">
        <f t="shared" si="362"/>
        <v>0</v>
      </c>
      <c r="AF815" s="48">
        <f t="shared" si="363"/>
        <v>0</v>
      </c>
      <c r="AG815" s="48">
        <f t="shared" si="364"/>
        <v>0</v>
      </c>
      <c r="AH815" s="48">
        <f t="shared" si="365"/>
        <v>0</v>
      </c>
      <c r="AI815" s="48">
        <f t="shared" si="366"/>
        <v>0</v>
      </c>
      <c r="AJ815" s="48">
        <f t="shared" si="367"/>
        <v>0</v>
      </c>
      <c r="AK815" s="48">
        <f t="shared" si="368"/>
        <v>0</v>
      </c>
      <c r="AL815" s="181"/>
      <c r="AM815" s="181"/>
      <c r="AN815" s="77"/>
      <c r="AO815" s="176"/>
      <c r="AP815" s="87">
        <f t="shared" si="386"/>
        <v>0</v>
      </c>
      <c r="AQ815" s="176"/>
      <c r="AR815" s="178"/>
      <c r="AS815" s="171"/>
      <c r="AT815" s="159">
        <f>IF(J815='Категорія витрат'!$F$2,ROUND('Додаток 3._Бюджет детальний ПР'!AS815*0.3676,2),IF(J815='Категорія витрат'!$F$3,ROUND('Додаток 3._Бюджет детальний ПР'!AS815*0.347,2),IF(J815='Категорія витрат'!$F$4,ROUND('Додаток 3._Бюджет детальний ПР'!AS815*0.347,2),IF(J815='Категорія витрат'!$F$7,ROUND('Додаток 3._Бюджет детальний ПР'!AS815*0.0841,2),0))))</f>
        <v>0</v>
      </c>
      <c r="AU815" s="153">
        <f t="shared" si="387"/>
        <v>0</v>
      </c>
      <c r="AV815" s="181"/>
      <c r="AW815" s="181"/>
      <c r="AX815" s="181"/>
      <c r="AY815" s="181"/>
      <c r="AZ815" s="181"/>
      <c r="BA815" s="181"/>
      <c r="BB815" s="181"/>
      <c r="BC815" s="181"/>
      <c r="BD815" s="181"/>
      <c r="BE815" s="181"/>
      <c r="BF815" s="181"/>
      <c r="BG815" s="181"/>
      <c r="BH815" s="48">
        <f t="shared" si="369"/>
        <v>0</v>
      </c>
      <c r="BI815" s="48">
        <f t="shared" si="370"/>
        <v>0</v>
      </c>
      <c r="BJ815" s="48">
        <f t="shared" si="371"/>
        <v>0</v>
      </c>
      <c r="BK815" s="48">
        <f t="shared" si="372"/>
        <v>0</v>
      </c>
      <c r="BL815" s="48">
        <f t="shared" si="373"/>
        <v>0</v>
      </c>
      <c r="BM815" s="48">
        <f t="shared" si="374"/>
        <v>0</v>
      </c>
      <c r="BN815" s="48">
        <f t="shared" si="375"/>
        <v>0</v>
      </c>
      <c r="BO815" s="48">
        <f t="shared" si="376"/>
        <v>0</v>
      </c>
      <c r="BP815" s="181"/>
      <c r="BQ815" s="181"/>
      <c r="BR815" s="191"/>
      <c r="BS815" s="176"/>
      <c r="BT815" s="87">
        <f t="shared" si="388"/>
        <v>0</v>
      </c>
      <c r="BU815" s="176"/>
      <c r="BV815" s="178"/>
      <c r="BW815" s="171"/>
      <c r="BX815" s="159">
        <f>IF(J815='Категорія витрат'!$F$2,ROUND('Додаток 3._Бюджет детальний ПР'!BW815*0.3676,2),IF(J815='Категорія витрат'!$F$3,ROUND('Додаток 3._Бюджет детальний ПР'!BW815*0.347,2),IF(J815='Категорія витрат'!$F$4,ROUND('Додаток 3._Бюджет детальний ПР'!BW815*0.347,2),IF(J815='Категорія витрат'!$F$7,ROUND('Додаток 3._Бюджет детальний ПР'!BW815*0.0841,2),0))))</f>
        <v>0</v>
      </c>
      <c r="BY815" s="153">
        <f t="shared" si="389"/>
        <v>0</v>
      </c>
      <c r="BZ815" s="181"/>
      <c r="CA815" s="181"/>
      <c r="CB815" s="181"/>
      <c r="CC815" s="181"/>
      <c r="CD815" s="181"/>
      <c r="CE815" s="181"/>
      <c r="CF815" s="181"/>
      <c r="CG815" s="181"/>
      <c r="CH815" s="181"/>
      <c r="CI815" s="181"/>
      <c r="CJ815" s="181"/>
      <c r="CK815" s="181"/>
      <c r="CL815" s="48">
        <f t="shared" si="377"/>
        <v>0</v>
      </c>
      <c r="CM815" s="48">
        <f t="shared" si="378"/>
        <v>0</v>
      </c>
      <c r="CN815" s="48">
        <f t="shared" si="379"/>
        <v>0</v>
      </c>
      <c r="CO815" s="48">
        <f t="shared" si="380"/>
        <v>0</v>
      </c>
      <c r="CP815" s="48">
        <f t="shared" si="381"/>
        <v>0</v>
      </c>
      <c r="CQ815" s="48">
        <f t="shared" si="382"/>
        <v>0</v>
      </c>
      <c r="CR815" s="48">
        <f t="shared" si="383"/>
        <v>0</v>
      </c>
      <c r="CS815" s="48">
        <f t="shared" si="384"/>
        <v>0</v>
      </c>
      <c r="CT815" s="181"/>
      <c r="CU815" s="181"/>
    </row>
    <row r="816" spans="1:99" ht="20.100000000000001" customHeight="1" x14ac:dyDescent="0.25">
      <c r="A816" s="58">
        <v>812</v>
      </c>
      <c r="B816" s="58" t="str">
        <f>IF(D816='Напрямки конкурса'!$L$2,'Напрямки конкурса'!$B$2,IF(D816='Напрямки конкурса'!$L$3,'Напрямки конкурса'!$B$3,IF(D816='Напрямки конкурса'!$L$4,'Напрямки конкурса'!$B$4,IF(D816='Напрямки конкурса'!$L$5,'Напрямки конкурса'!$B$5,IF(D816='Напрямки конкурса'!$L$6,'Напрямки конкурса'!$B$6,IF(D816='Напрямки конкурса'!$L$7,'Напрямки конкурса'!$B$7,IF(D816='Напрямки конкурса'!$L$8,'Напрямки конкурса'!$B$8,IF(D816='Напрямки конкурса'!$L$9,'Напрямки конкурса'!$B$9,IF(D816='Напрямки конкурса'!$L$10,'Напрямки конкурса'!$B$10,IF(D816='Напрямки конкурса'!$L$11,'Напрямки конкурса'!$B$11,IF(D816='Напрямки конкурса'!$L$12,'Напрямки конкурса'!$B$12,IF(D816='Напрямки конкурса'!$L$13,'Напрямки конкурса'!$B$13,IF(D816='Напрямки конкурса'!$L$14,'Напрямки конкурса'!$B$14,IF(D816='Напрямки конкурса'!$L$15,'Напрямки конкурса'!$B$15,IF(D816='Напрямки конкурса'!$L$16,'Напрямки конкурса'!$B$16,IF(D816='Напрямки конкурса'!$L$17,'Напрямки конкурса'!$B$17,IF(D816='Напрямки конкурса'!$L$18,'Напрямки конкурса'!$B$18,IF(D816='Напрямки конкурса'!$L$19,'Напрямки конкурса'!$B$19,IF(D816='Напрямки конкурса'!$L$20,'Напрямки конкурса'!$B$20,IF(D816='Напрямки конкурса'!$L$21,'Напрямки конкурса'!$B$21,IF(D816='Напрямки конкурса'!$L$22,'Напрямки конкурса'!$B$22,IF(D816='Напрямки конкурса'!$L$23,'Напрямки конкурса'!$B$23,IF(D816='Напрямки конкурса'!$L$24,'Напрямки конкурса'!$B$24,IF(D816='Напрямки конкурса'!$L$25,'Напрямки конкурса'!$B$25,IF(D816='Напрямки конкурса'!$L$26,'Напрямки конкурса'!$B$26,IF(D816='Напрямки конкурса'!$L$27,'Напрямки конкурса'!$B$27,IF(D816='Напрямки конкурса'!$L$28,'Напрямки конкурса'!$B$28,"")))))))))))))))))))))))))))</f>
        <v/>
      </c>
      <c r="C816" s="59" t="str">
        <f>IF(D816='Напрямки конкурса'!$L$2,'Напрямки конкурса'!$K$2,IF(D816='Напрямки конкурса'!$L$3,'Напрямки конкурса'!$K$3,IF(D816='Напрямки конкурса'!$L$4,'Напрямки конкурса'!$K$4,IF(D816='Напрямки конкурса'!$L$5,'Напрямки конкурса'!$K$5,IF(D816='Напрямки конкурса'!$L$6,'Напрямки конкурса'!$K$6,IF(D816='Напрямки конкурса'!$L$7,'Напрямки конкурса'!$K$7,IF(D816='Напрямки конкурса'!$L$8,'Напрямки конкурса'!$K$8,IF(D816='Напрямки конкурса'!$L$9,'Напрямки конкурса'!$K$9,IF(D816='Напрямки конкурса'!$L$10,'Напрямки конкурса'!$K$10,IF(D816='Напрямки конкурса'!$L$11,'Напрямки конкурса'!$K$11,IF(D816='Напрямки конкурса'!$L$12,'Напрямки конкурса'!$K$12,IF(D816='Напрямки конкурса'!$L$13,'Напрямки конкурса'!$K$13,IF(D816='Напрямки конкурса'!$L$14,'Напрямки конкурса'!$K$14,IF(D816='Напрямки конкурса'!$L$15,'Напрямки конкурса'!$K$15,IF(D816='Напрямки конкурса'!$L$16,'Напрямки конкурса'!$K$16,IF(D816='Напрямки конкурса'!$L$17,'Напрямки конкурса'!$K$17,IF(D816='Напрямки конкурса'!$L$18,'Напрямки конкурса'!$K$18,IF(D816='Напрямки конкурса'!$L$19,'Напрямки конкурса'!$K$19,IF(D816='Напрямки конкурса'!$L$20,'Напрямки конкурса'!$K$20,IF(D816='Напрямки конкурса'!$L$21,'Напрямки конкурса'!$K$21,IF(D816='Напрямки конкурса'!$L$22,'Напрямки конкурса'!$K$22,IF(D816='Напрямки конкурса'!$L$23,'Напрямки конкурса'!$K$23,IF(D816='Напрямки конкурса'!$L$24,'Напрямки конкурса'!$K$24,IF(D816='Напрямки конкурса'!$L$25,'Напрямки конкурса'!$K$25,IF(D816='Напрямки конкурса'!$L$26,'Напрямки конкурса'!$K$26,IF(D816='Напрямки конкурса'!$L$27,'Напрямки конкурса'!$K$27,IF(D816='Напрямки конкурса'!$L$28,'Напрямки конкурса'!$K$28,"")))))))))))))))))))))))))))</f>
        <v/>
      </c>
      <c r="D816" s="50"/>
      <c r="E816" s="171"/>
      <c r="F816" s="171"/>
      <c r="G816" s="171"/>
      <c r="H816" s="150" t="str">
        <f>IF(I816='Категорія витрат'!$B$2,'Категорія витрат'!$A$2,IF(I816='Категорія витрат'!$B$3,'Категорія витрат'!$A$3,IF(I816='Категорія витрат'!$B$4,'Категорія витрат'!$A$4,IF(I816='Категорія витрат'!$B$5,'Категорія витрат'!$A$5,IF(I816='Категорія витрат'!$B$6,'Категорія витрат'!$A$6,IF(I816='Категорія витрат'!$B$7,'Категорія витрат'!$A$7,IF(I816='Категорія витрат'!$B$8,'Категорія витрат'!$A$8,IF(I816='Категорія витрат'!$B$9,'Категорія витрат'!$A$9,IF(I816='Категорія витрат'!$B$10,'Категорія витрат'!$A$10,IF(I816='Категорія витрат'!$B$11,'Категорія витрат'!$A$11,IF(I816='Категорія витрат'!$B$12,'Категорія витрат'!$A$12,IF(I816='Категорія витрат'!$B$13,'Категорія витрат'!$A$13,IF(I816='Категорія витрат'!$B$14,'Категорія витрат'!$A$14,IF(I816='Категорія витрат'!$B$15,'Категорія витрат'!$A$15,IF(I816='Категорія витрат'!$B$16,'Категорія витрат'!$A$16,IF(I816='Категорія витрат'!$B$17,'Категорія витрат'!$A$17,IF(I816='Категорія витрат'!$B$18,'Категорія витрат'!$A$18,IF(I816='Категорія витрат'!$B$19,'Категорія витрат'!$A$19,IF(I816='Категорія витрат'!$B$20,'Категорія витрат'!$A$20,IF(I816='Категорія витрат'!$B$21,'Категорія витрат'!$A$21,IF(I816='Категорія витрат'!$B$22,'Категорія витрат'!$A$22,IF(I816='Категорія витрат'!$B$23,'Категорія витрат'!$A$23,IF(I816='Категорія витрат'!$B$24,'Категорія витрат'!$A$24,IF(I816='Категорія витрат'!$B$25,'Категорія витрат'!$A$25,IF(I816='Категорія витрат'!$B$26,'Категорія витрат'!$A$26,IF(I816='Категорія витрат'!$B$27,'Категорія витрат'!$A$27,IF(I816='Категорія витрат'!$B$28,'Категорія витрат'!$A$28,IF(I816='Категорія витрат'!$B$29,'Категорія витрат'!$A$29,IF(I816='Категорія витрат'!$B$30,'Категорія витрат'!$A$30,"")))))))))))))))))))))))))))))</f>
        <v/>
      </c>
      <c r="I816" s="174"/>
      <c r="J816" s="173"/>
      <c r="K816" s="176"/>
      <c r="L816" s="87">
        <f t="shared" si="385"/>
        <v>0</v>
      </c>
      <c r="M816" s="176"/>
      <c r="N816" s="178"/>
      <c r="O816" s="171"/>
      <c r="P816" s="159">
        <f>IF(J816='Категорія витрат'!$F$2,ROUND('Додаток 3._Бюджет детальний ПР'!O816*0.3676,2),IF(J816='Категорія витрат'!$F$3,ROUND('Додаток 3._Бюджет детальний ПР'!O816*0.347,2),IF(J816='Категорія витрат'!$F$4,ROUND('Додаток 3._Бюджет детальний ПР'!O816*0.347,2),IF(J816='Категорія витрат'!$F$7,ROUND('Додаток 3._Бюджет детальний ПР'!O816*0.0841,2),0))))</f>
        <v>0</v>
      </c>
      <c r="Q816" s="153">
        <f t="shared" si="390"/>
        <v>0</v>
      </c>
      <c r="R816" s="181"/>
      <c r="S816" s="181"/>
      <c r="T816" s="181"/>
      <c r="U816" s="181"/>
      <c r="V816" s="181"/>
      <c r="W816" s="181"/>
      <c r="X816" s="181"/>
      <c r="Y816" s="181"/>
      <c r="Z816" s="181"/>
      <c r="AA816" s="181"/>
      <c r="AB816" s="181"/>
      <c r="AC816" s="181"/>
      <c r="AD816" s="48">
        <f t="shared" si="361"/>
        <v>0</v>
      </c>
      <c r="AE816" s="48">
        <f t="shared" si="362"/>
        <v>0</v>
      </c>
      <c r="AF816" s="48">
        <f t="shared" si="363"/>
        <v>0</v>
      </c>
      <c r="AG816" s="48">
        <f t="shared" si="364"/>
        <v>0</v>
      </c>
      <c r="AH816" s="48">
        <f t="shared" si="365"/>
        <v>0</v>
      </c>
      <c r="AI816" s="48">
        <f t="shared" si="366"/>
        <v>0</v>
      </c>
      <c r="AJ816" s="48">
        <f t="shared" si="367"/>
        <v>0</v>
      </c>
      <c r="AK816" s="48">
        <f t="shared" si="368"/>
        <v>0</v>
      </c>
      <c r="AL816" s="181"/>
      <c r="AM816" s="181"/>
      <c r="AN816" s="77"/>
      <c r="AO816" s="176"/>
      <c r="AP816" s="87">
        <f t="shared" si="386"/>
        <v>0</v>
      </c>
      <c r="AQ816" s="176"/>
      <c r="AR816" s="178"/>
      <c r="AS816" s="171"/>
      <c r="AT816" s="159">
        <f>IF(J816='Категорія витрат'!$F$2,ROUND('Додаток 3._Бюджет детальний ПР'!AS816*0.3676,2),IF(J816='Категорія витрат'!$F$3,ROUND('Додаток 3._Бюджет детальний ПР'!AS816*0.347,2),IF(J816='Категорія витрат'!$F$4,ROUND('Додаток 3._Бюджет детальний ПР'!AS816*0.347,2),IF(J816='Категорія витрат'!$F$7,ROUND('Додаток 3._Бюджет детальний ПР'!AS816*0.0841,2),0))))</f>
        <v>0</v>
      </c>
      <c r="AU816" s="153">
        <f t="shared" si="387"/>
        <v>0</v>
      </c>
      <c r="AV816" s="181"/>
      <c r="AW816" s="181"/>
      <c r="AX816" s="181"/>
      <c r="AY816" s="181"/>
      <c r="AZ816" s="181"/>
      <c r="BA816" s="181"/>
      <c r="BB816" s="181"/>
      <c r="BC816" s="181"/>
      <c r="BD816" s="181"/>
      <c r="BE816" s="181"/>
      <c r="BF816" s="181"/>
      <c r="BG816" s="181"/>
      <c r="BH816" s="48">
        <f t="shared" si="369"/>
        <v>0</v>
      </c>
      <c r="BI816" s="48">
        <f t="shared" si="370"/>
        <v>0</v>
      </c>
      <c r="BJ816" s="48">
        <f t="shared" si="371"/>
        <v>0</v>
      </c>
      <c r="BK816" s="48">
        <f t="shared" si="372"/>
        <v>0</v>
      </c>
      <c r="BL816" s="48">
        <f t="shared" si="373"/>
        <v>0</v>
      </c>
      <c r="BM816" s="48">
        <f t="shared" si="374"/>
        <v>0</v>
      </c>
      <c r="BN816" s="48">
        <f t="shared" si="375"/>
        <v>0</v>
      </c>
      <c r="BO816" s="48">
        <f t="shared" si="376"/>
        <v>0</v>
      </c>
      <c r="BP816" s="181"/>
      <c r="BQ816" s="181"/>
      <c r="BR816" s="191"/>
      <c r="BS816" s="176"/>
      <c r="BT816" s="87">
        <f t="shared" si="388"/>
        <v>0</v>
      </c>
      <c r="BU816" s="176"/>
      <c r="BV816" s="178"/>
      <c r="BW816" s="171"/>
      <c r="BX816" s="159">
        <f>IF(J816='Категорія витрат'!$F$2,ROUND('Додаток 3._Бюджет детальний ПР'!BW816*0.3676,2),IF(J816='Категорія витрат'!$F$3,ROUND('Додаток 3._Бюджет детальний ПР'!BW816*0.347,2),IF(J816='Категорія витрат'!$F$4,ROUND('Додаток 3._Бюджет детальний ПР'!BW816*0.347,2),IF(J816='Категорія витрат'!$F$7,ROUND('Додаток 3._Бюджет детальний ПР'!BW816*0.0841,2),0))))</f>
        <v>0</v>
      </c>
      <c r="BY816" s="153">
        <f t="shared" si="389"/>
        <v>0</v>
      </c>
      <c r="BZ816" s="181"/>
      <c r="CA816" s="181"/>
      <c r="CB816" s="181"/>
      <c r="CC816" s="181"/>
      <c r="CD816" s="181"/>
      <c r="CE816" s="181"/>
      <c r="CF816" s="181"/>
      <c r="CG816" s="181"/>
      <c r="CH816" s="181"/>
      <c r="CI816" s="181"/>
      <c r="CJ816" s="181"/>
      <c r="CK816" s="181"/>
      <c r="CL816" s="48">
        <f t="shared" si="377"/>
        <v>0</v>
      </c>
      <c r="CM816" s="48">
        <f t="shared" si="378"/>
        <v>0</v>
      </c>
      <c r="CN816" s="48">
        <f t="shared" si="379"/>
        <v>0</v>
      </c>
      <c r="CO816" s="48">
        <f t="shared" si="380"/>
        <v>0</v>
      </c>
      <c r="CP816" s="48">
        <f t="shared" si="381"/>
        <v>0</v>
      </c>
      <c r="CQ816" s="48">
        <f t="shared" si="382"/>
        <v>0</v>
      </c>
      <c r="CR816" s="48">
        <f t="shared" si="383"/>
        <v>0</v>
      </c>
      <c r="CS816" s="48">
        <f t="shared" si="384"/>
        <v>0</v>
      </c>
      <c r="CT816" s="181"/>
      <c r="CU816" s="181"/>
    </row>
    <row r="817" spans="1:99" ht="20.100000000000001" customHeight="1" x14ac:dyDescent="0.25">
      <c r="A817" s="58">
        <v>813</v>
      </c>
      <c r="B817" s="58" t="str">
        <f>IF(D817='Напрямки конкурса'!$L$2,'Напрямки конкурса'!$B$2,IF(D817='Напрямки конкурса'!$L$3,'Напрямки конкурса'!$B$3,IF(D817='Напрямки конкурса'!$L$4,'Напрямки конкурса'!$B$4,IF(D817='Напрямки конкурса'!$L$5,'Напрямки конкурса'!$B$5,IF(D817='Напрямки конкурса'!$L$6,'Напрямки конкурса'!$B$6,IF(D817='Напрямки конкурса'!$L$7,'Напрямки конкурса'!$B$7,IF(D817='Напрямки конкурса'!$L$8,'Напрямки конкурса'!$B$8,IF(D817='Напрямки конкурса'!$L$9,'Напрямки конкурса'!$B$9,IF(D817='Напрямки конкурса'!$L$10,'Напрямки конкурса'!$B$10,IF(D817='Напрямки конкурса'!$L$11,'Напрямки конкурса'!$B$11,IF(D817='Напрямки конкурса'!$L$12,'Напрямки конкурса'!$B$12,IF(D817='Напрямки конкурса'!$L$13,'Напрямки конкурса'!$B$13,IF(D817='Напрямки конкурса'!$L$14,'Напрямки конкурса'!$B$14,IF(D817='Напрямки конкурса'!$L$15,'Напрямки конкурса'!$B$15,IF(D817='Напрямки конкурса'!$L$16,'Напрямки конкурса'!$B$16,IF(D817='Напрямки конкурса'!$L$17,'Напрямки конкурса'!$B$17,IF(D817='Напрямки конкурса'!$L$18,'Напрямки конкурса'!$B$18,IF(D817='Напрямки конкурса'!$L$19,'Напрямки конкурса'!$B$19,IF(D817='Напрямки конкурса'!$L$20,'Напрямки конкурса'!$B$20,IF(D817='Напрямки конкурса'!$L$21,'Напрямки конкурса'!$B$21,IF(D817='Напрямки конкурса'!$L$22,'Напрямки конкурса'!$B$22,IF(D817='Напрямки конкурса'!$L$23,'Напрямки конкурса'!$B$23,IF(D817='Напрямки конкурса'!$L$24,'Напрямки конкурса'!$B$24,IF(D817='Напрямки конкурса'!$L$25,'Напрямки конкурса'!$B$25,IF(D817='Напрямки конкурса'!$L$26,'Напрямки конкурса'!$B$26,IF(D817='Напрямки конкурса'!$L$27,'Напрямки конкурса'!$B$27,IF(D817='Напрямки конкурса'!$L$28,'Напрямки конкурса'!$B$28,"")))))))))))))))))))))))))))</f>
        <v/>
      </c>
      <c r="C817" s="59" t="str">
        <f>IF(D817='Напрямки конкурса'!$L$2,'Напрямки конкурса'!$K$2,IF(D817='Напрямки конкурса'!$L$3,'Напрямки конкурса'!$K$3,IF(D817='Напрямки конкурса'!$L$4,'Напрямки конкурса'!$K$4,IF(D817='Напрямки конкурса'!$L$5,'Напрямки конкурса'!$K$5,IF(D817='Напрямки конкурса'!$L$6,'Напрямки конкурса'!$K$6,IF(D817='Напрямки конкурса'!$L$7,'Напрямки конкурса'!$K$7,IF(D817='Напрямки конкурса'!$L$8,'Напрямки конкурса'!$K$8,IF(D817='Напрямки конкурса'!$L$9,'Напрямки конкурса'!$K$9,IF(D817='Напрямки конкурса'!$L$10,'Напрямки конкурса'!$K$10,IF(D817='Напрямки конкурса'!$L$11,'Напрямки конкурса'!$K$11,IF(D817='Напрямки конкурса'!$L$12,'Напрямки конкурса'!$K$12,IF(D817='Напрямки конкурса'!$L$13,'Напрямки конкурса'!$K$13,IF(D817='Напрямки конкурса'!$L$14,'Напрямки конкурса'!$K$14,IF(D817='Напрямки конкурса'!$L$15,'Напрямки конкурса'!$K$15,IF(D817='Напрямки конкурса'!$L$16,'Напрямки конкурса'!$K$16,IF(D817='Напрямки конкурса'!$L$17,'Напрямки конкурса'!$K$17,IF(D817='Напрямки конкурса'!$L$18,'Напрямки конкурса'!$K$18,IF(D817='Напрямки конкурса'!$L$19,'Напрямки конкурса'!$K$19,IF(D817='Напрямки конкурса'!$L$20,'Напрямки конкурса'!$K$20,IF(D817='Напрямки конкурса'!$L$21,'Напрямки конкурса'!$K$21,IF(D817='Напрямки конкурса'!$L$22,'Напрямки конкурса'!$K$22,IF(D817='Напрямки конкурса'!$L$23,'Напрямки конкурса'!$K$23,IF(D817='Напрямки конкурса'!$L$24,'Напрямки конкурса'!$K$24,IF(D817='Напрямки конкурса'!$L$25,'Напрямки конкурса'!$K$25,IF(D817='Напрямки конкурса'!$L$26,'Напрямки конкурса'!$K$26,IF(D817='Напрямки конкурса'!$L$27,'Напрямки конкурса'!$K$27,IF(D817='Напрямки конкурса'!$L$28,'Напрямки конкурса'!$K$28,"")))))))))))))))))))))))))))</f>
        <v/>
      </c>
      <c r="D817" s="50"/>
      <c r="E817" s="171"/>
      <c r="F817" s="171"/>
      <c r="G817" s="171"/>
      <c r="H817" s="150" t="str">
        <f>IF(I817='Категорія витрат'!$B$2,'Категорія витрат'!$A$2,IF(I817='Категорія витрат'!$B$3,'Категорія витрат'!$A$3,IF(I817='Категорія витрат'!$B$4,'Категорія витрат'!$A$4,IF(I817='Категорія витрат'!$B$5,'Категорія витрат'!$A$5,IF(I817='Категорія витрат'!$B$6,'Категорія витрат'!$A$6,IF(I817='Категорія витрат'!$B$7,'Категорія витрат'!$A$7,IF(I817='Категорія витрат'!$B$8,'Категорія витрат'!$A$8,IF(I817='Категорія витрат'!$B$9,'Категорія витрат'!$A$9,IF(I817='Категорія витрат'!$B$10,'Категорія витрат'!$A$10,IF(I817='Категорія витрат'!$B$11,'Категорія витрат'!$A$11,IF(I817='Категорія витрат'!$B$12,'Категорія витрат'!$A$12,IF(I817='Категорія витрат'!$B$13,'Категорія витрат'!$A$13,IF(I817='Категорія витрат'!$B$14,'Категорія витрат'!$A$14,IF(I817='Категорія витрат'!$B$15,'Категорія витрат'!$A$15,IF(I817='Категорія витрат'!$B$16,'Категорія витрат'!$A$16,IF(I817='Категорія витрат'!$B$17,'Категорія витрат'!$A$17,IF(I817='Категорія витрат'!$B$18,'Категорія витрат'!$A$18,IF(I817='Категорія витрат'!$B$19,'Категорія витрат'!$A$19,IF(I817='Категорія витрат'!$B$20,'Категорія витрат'!$A$20,IF(I817='Категорія витрат'!$B$21,'Категорія витрат'!$A$21,IF(I817='Категорія витрат'!$B$22,'Категорія витрат'!$A$22,IF(I817='Категорія витрат'!$B$23,'Категорія витрат'!$A$23,IF(I817='Категорія витрат'!$B$24,'Категорія витрат'!$A$24,IF(I817='Категорія витрат'!$B$25,'Категорія витрат'!$A$25,IF(I817='Категорія витрат'!$B$26,'Категорія витрат'!$A$26,IF(I817='Категорія витрат'!$B$27,'Категорія витрат'!$A$27,IF(I817='Категорія витрат'!$B$28,'Категорія витрат'!$A$28,IF(I817='Категорія витрат'!$B$29,'Категорія витрат'!$A$29,IF(I817='Категорія витрат'!$B$30,'Категорія витрат'!$A$30,"")))))))))))))))))))))))))))))</f>
        <v/>
      </c>
      <c r="I817" s="174"/>
      <c r="J817" s="173"/>
      <c r="K817" s="176"/>
      <c r="L817" s="87">
        <f t="shared" si="385"/>
        <v>0</v>
      </c>
      <c r="M817" s="176"/>
      <c r="N817" s="178"/>
      <c r="O817" s="171"/>
      <c r="P817" s="159">
        <f>IF(J817='Категорія витрат'!$F$2,ROUND('Додаток 3._Бюджет детальний ПР'!O817*0.3676,2),IF(J817='Категорія витрат'!$F$3,ROUND('Додаток 3._Бюджет детальний ПР'!O817*0.347,2),IF(J817='Категорія витрат'!$F$4,ROUND('Додаток 3._Бюджет детальний ПР'!O817*0.347,2),IF(J817='Категорія витрат'!$F$7,ROUND('Додаток 3._Бюджет детальний ПР'!O817*0.0841,2),0))))</f>
        <v>0</v>
      </c>
      <c r="Q817" s="153">
        <f t="shared" si="390"/>
        <v>0</v>
      </c>
      <c r="R817" s="181"/>
      <c r="S817" s="181"/>
      <c r="T817" s="181"/>
      <c r="U817" s="181"/>
      <c r="V817" s="181"/>
      <c r="W817" s="181"/>
      <c r="X817" s="181"/>
      <c r="Y817" s="181"/>
      <c r="Z817" s="181"/>
      <c r="AA817" s="181"/>
      <c r="AB817" s="181"/>
      <c r="AC817" s="181"/>
      <c r="AD817" s="48">
        <f t="shared" si="361"/>
        <v>0</v>
      </c>
      <c r="AE817" s="48">
        <f t="shared" si="362"/>
        <v>0</v>
      </c>
      <c r="AF817" s="48">
        <f t="shared" si="363"/>
        <v>0</v>
      </c>
      <c r="AG817" s="48">
        <f t="shared" si="364"/>
        <v>0</v>
      </c>
      <c r="AH817" s="48">
        <f t="shared" si="365"/>
        <v>0</v>
      </c>
      <c r="AI817" s="48">
        <f t="shared" si="366"/>
        <v>0</v>
      </c>
      <c r="AJ817" s="48">
        <f t="shared" si="367"/>
        <v>0</v>
      </c>
      <c r="AK817" s="48">
        <f t="shared" si="368"/>
        <v>0</v>
      </c>
      <c r="AL817" s="181"/>
      <c r="AM817" s="181"/>
      <c r="AN817" s="77"/>
      <c r="AO817" s="176"/>
      <c r="AP817" s="87">
        <f t="shared" si="386"/>
        <v>0</v>
      </c>
      <c r="AQ817" s="176"/>
      <c r="AR817" s="178"/>
      <c r="AS817" s="171"/>
      <c r="AT817" s="159">
        <f>IF(J817='Категорія витрат'!$F$2,ROUND('Додаток 3._Бюджет детальний ПР'!AS817*0.3676,2),IF(J817='Категорія витрат'!$F$3,ROUND('Додаток 3._Бюджет детальний ПР'!AS817*0.347,2),IF(J817='Категорія витрат'!$F$4,ROUND('Додаток 3._Бюджет детальний ПР'!AS817*0.347,2),IF(J817='Категорія витрат'!$F$7,ROUND('Додаток 3._Бюджет детальний ПР'!AS817*0.0841,2),0))))</f>
        <v>0</v>
      </c>
      <c r="AU817" s="153">
        <f t="shared" si="387"/>
        <v>0</v>
      </c>
      <c r="AV817" s="181"/>
      <c r="AW817" s="181"/>
      <c r="AX817" s="181"/>
      <c r="AY817" s="181"/>
      <c r="AZ817" s="181"/>
      <c r="BA817" s="181"/>
      <c r="BB817" s="181"/>
      <c r="BC817" s="181"/>
      <c r="BD817" s="181"/>
      <c r="BE817" s="181"/>
      <c r="BF817" s="181"/>
      <c r="BG817" s="181"/>
      <c r="BH817" s="48">
        <f t="shared" si="369"/>
        <v>0</v>
      </c>
      <c r="BI817" s="48">
        <f t="shared" si="370"/>
        <v>0</v>
      </c>
      <c r="BJ817" s="48">
        <f t="shared" si="371"/>
        <v>0</v>
      </c>
      <c r="BK817" s="48">
        <f t="shared" si="372"/>
        <v>0</v>
      </c>
      <c r="BL817" s="48">
        <f t="shared" si="373"/>
        <v>0</v>
      </c>
      <c r="BM817" s="48">
        <f t="shared" si="374"/>
        <v>0</v>
      </c>
      <c r="BN817" s="48">
        <f t="shared" si="375"/>
        <v>0</v>
      </c>
      <c r="BO817" s="48">
        <f t="shared" si="376"/>
        <v>0</v>
      </c>
      <c r="BP817" s="181"/>
      <c r="BQ817" s="181"/>
      <c r="BR817" s="191"/>
      <c r="BS817" s="176"/>
      <c r="BT817" s="87">
        <f t="shared" si="388"/>
        <v>0</v>
      </c>
      <c r="BU817" s="176"/>
      <c r="BV817" s="178"/>
      <c r="BW817" s="171"/>
      <c r="BX817" s="159">
        <f>IF(J817='Категорія витрат'!$F$2,ROUND('Додаток 3._Бюджет детальний ПР'!BW817*0.3676,2),IF(J817='Категорія витрат'!$F$3,ROUND('Додаток 3._Бюджет детальний ПР'!BW817*0.347,2),IF(J817='Категорія витрат'!$F$4,ROUND('Додаток 3._Бюджет детальний ПР'!BW817*0.347,2),IF(J817='Категорія витрат'!$F$7,ROUND('Додаток 3._Бюджет детальний ПР'!BW817*0.0841,2),0))))</f>
        <v>0</v>
      </c>
      <c r="BY817" s="153">
        <f t="shared" si="389"/>
        <v>0</v>
      </c>
      <c r="BZ817" s="181"/>
      <c r="CA817" s="181"/>
      <c r="CB817" s="181"/>
      <c r="CC817" s="181"/>
      <c r="CD817" s="181"/>
      <c r="CE817" s="181"/>
      <c r="CF817" s="181"/>
      <c r="CG817" s="181"/>
      <c r="CH817" s="181"/>
      <c r="CI817" s="181"/>
      <c r="CJ817" s="181"/>
      <c r="CK817" s="181"/>
      <c r="CL817" s="48">
        <f t="shared" si="377"/>
        <v>0</v>
      </c>
      <c r="CM817" s="48">
        <f t="shared" si="378"/>
        <v>0</v>
      </c>
      <c r="CN817" s="48">
        <f t="shared" si="379"/>
        <v>0</v>
      </c>
      <c r="CO817" s="48">
        <f t="shared" si="380"/>
        <v>0</v>
      </c>
      <c r="CP817" s="48">
        <f t="shared" si="381"/>
        <v>0</v>
      </c>
      <c r="CQ817" s="48">
        <f t="shared" si="382"/>
        <v>0</v>
      </c>
      <c r="CR817" s="48">
        <f t="shared" si="383"/>
        <v>0</v>
      </c>
      <c r="CS817" s="48">
        <f t="shared" si="384"/>
        <v>0</v>
      </c>
      <c r="CT817" s="181"/>
      <c r="CU817" s="181"/>
    </row>
    <row r="818" spans="1:99" ht="20.100000000000001" customHeight="1" x14ac:dyDescent="0.25">
      <c r="A818" s="58">
        <v>814</v>
      </c>
      <c r="B818" s="58" t="str">
        <f>IF(D818='Напрямки конкурса'!$L$2,'Напрямки конкурса'!$B$2,IF(D818='Напрямки конкурса'!$L$3,'Напрямки конкурса'!$B$3,IF(D818='Напрямки конкурса'!$L$4,'Напрямки конкурса'!$B$4,IF(D818='Напрямки конкурса'!$L$5,'Напрямки конкурса'!$B$5,IF(D818='Напрямки конкурса'!$L$6,'Напрямки конкурса'!$B$6,IF(D818='Напрямки конкурса'!$L$7,'Напрямки конкурса'!$B$7,IF(D818='Напрямки конкурса'!$L$8,'Напрямки конкурса'!$B$8,IF(D818='Напрямки конкурса'!$L$9,'Напрямки конкурса'!$B$9,IF(D818='Напрямки конкурса'!$L$10,'Напрямки конкурса'!$B$10,IF(D818='Напрямки конкурса'!$L$11,'Напрямки конкурса'!$B$11,IF(D818='Напрямки конкурса'!$L$12,'Напрямки конкурса'!$B$12,IF(D818='Напрямки конкурса'!$L$13,'Напрямки конкурса'!$B$13,IF(D818='Напрямки конкурса'!$L$14,'Напрямки конкурса'!$B$14,IF(D818='Напрямки конкурса'!$L$15,'Напрямки конкурса'!$B$15,IF(D818='Напрямки конкурса'!$L$16,'Напрямки конкурса'!$B$16,IF(D818='Напрямки конкурса'!$L$17,'Напрямки конкурса'!$B$17,IF(D818='Напрямки конкурса'!$L$18,'Напрямки конкурса'!$B$18,IF(D818='Напрямки конкурса'!$L$19,'Напрямки конкурса'!$B$19,IF(D818='Напрямки конкурса'!$L$20,'Напрямки конкурса'!$B$20,IF(D818='Напрямки конкурса'!$L$21,'Напрямки конкурса'!$B$21,IF(D818='Напрямки конкурса'!$L$22,'Напрямки конкурса'!$B$22,IF(D818='Напрямки конкурса'!$L$23,'Напрямки конкурса'!$B$23,IF(D818='Напрямки конкурса'!$L$24,'Напрямки конкурса'!$B$24,IF(D818='Напрямки конкурса'!$L$25,'Напрямки конкурса'!$B$25,IF(D818='Напрямки конкурса'!$L$26,'Напрямки конкурса'!$B$26,IF(D818='Напрямки конкурса'!$L$27,'Напрямки конкурса'!$B$27,IF(D818='Напрямки конкурса'!$L$28,'Напрямки конкурса'!$B$28,"")))))))))))))))))))))))))))</f>
        <v/>
      </c>
      <c r="C818" s="59" t="str">
        <f>IF(D818='Напрямки конкурса'!$L$2,'Напрямки конкурса'!$K$2,IF(D818='Напрямки конкурса'!$L$3,'Напрямки конкурса'!$K$3,IF(D818='Напрямки конкурса'!$L$4,'Напрямки конкурса'!$K$4,IF(D818='Напрямки конкурса'!$L$5,'Напрямки конкурса'!$K$5,IF(D818='Напрямки конкурса'!$L$6,'Напрямки конкурса'!$K$6,IF(D818='Напрямки конкурса'!$L$7,'Напрямки конкурса'!$K$7,IF(D818='Напрямки конкурса'!$L$8,'Напрямки конкурса'!$K$8,IF(D818='Напрямки конкурса'!$L$9,'Напрямки конкурса'!$K$9,IF(D818='Напрямки конкурса'!$L$10,'Напрямки конкурса'!$K$10,IF(D818='Напрямки конкурса'!$L$11,'Напрямки конкурса'!$K$11,IF(D818='Напрямки конкурса'!$L$12,'Напрямки конкурса'!$K$12,IF(D818='Напрямки конкурса'!$L$13,'Напрямки конкурса'!$K$13,IF(D818='Напрямки конкурса'!$L$14,'Напрямки конкурса'!$K$14,IF(D818='Напрямки конкурса'!$L$15,'Напрямки конкурса'!$K$15,IF(D818='Напрямки конкурса'!$L$16,'Напрямки конкурса'!$K$16,IF(D818='Напрямки конкурса'!$L$17,'Напрямки конкурса'!$K$17,IF(D818='Напрямки конкурса'!$L$18,'Напрямки конкурса'!$K$18,IF(D818='Напрямки конкурса'!$L$19,'Напрямки конкурса'!$K$19,IF(D818='Напрямки конкурса'!$L$20,'Напрямки конкурса'!$K$20,IF(D818='Напрямки конкурса'!$L$21,'Напрямки конкурса'!$K$21,IF(D818='Напрямки конкурса'!$L$22,'Напрямки конкурса'!$K$22,IF(D818='Напрямки конкурса'!$L$23,'Напрямки конкурса'!$K$23,IF(D818='Напрямки конкурса'!$L$24,'Напрямки конкурса'!$K$24,IF(D818='Напрямки конкурса'!$L$25,'Напрямки конкурса'!$K$25,IF(D818='Напрямки конкурса'!$L$26,'Напрямки конкурса'!$K$26,IF(D818='Напрямки конкурса'!$L$27,'Напрямки конкурса'!$K$27,IF(D818='Напрямки конкурса'!$L$28,'Напрямки конкурса'!$K$28,"")))))))))))))))))))))))))))</f>
        <v/>
      </c>
      <c r="D818" s="50"/>
      <c r="E818" s="171"/>
      <c r="F818" s="171"/>
      <c r="G818" s="171"/>
      <c r="H818" s="150" t="str">
        <f>IF(I818='Категорія витрат'!$B$2,'Категорія витрат'!$A$2,IF(I818='Категорія витрат'!$B$3,'Категорія витрат'!$A$3,IF(I818='Категорія витрат'!$B$4,'Категорія витрат'!$A$4,IF(I818='Категорія витрат'!$B$5,'Категорія витрат'!$A$5,IF(I818='Категорія витрат'!$B$6,'Категорія витрат'!$A$6,IF(I818='Категорія витрат'!$B$7,'Категорія витрат'!$A$7,IF(I818='Категорія витрат'!$B$8,'Категорія витрат'!$A$8,IF(I818='Категорія витрат'!$B$9,'Категорія витрат'!$A$9,IF(I818='Категорія витрат'!$B$10,'Категорія витрат'!$A$10,IF(I818='Категорія витрат'!$B$11,'Категорія витрат'!$A$11,IF(I818='Категорія витрат'!$B$12,'Категорія витрат'!$A$12,IF(I818='Категорія витрат'!$B$13,'Категорія витрат'!$A$13,IF(I818='Категорія витрат'!$B$14,'Категорія витрат'!$A$14,IF(I818='Категорія витрат'!$B$15,'Категорія витрат'!$A$15,IF(I818='Категорія витрат'!$B$16,'Категорія витрат'!$A$16,IF(I818='Категорія витрат'!$B$17,'Категорія витрат'!$A$17,IF(I818='Категорія витрат'!$B$18,'Категорія витрат'!$A$18,IF(I818='Категорія витрат'!$B$19,'Категорія витрат'!$A$19,IF(I818='Категорія витрат'!$B$20,'Категорія витрат'!$A$20,IF(I818='Категорія витрат'!$B$21,'Категорія витрат'!$A$21,IF(I818='Категорія витрат'!$B$22,'Категорія витрат'!$A$22,IF(I818='Категорія витрат'!$B$23,'Категорія витрат'!$A$23,IF(I818='Категорія витрат'!$B$24,'Категорія витрат'!$A$24,IF(I818='Категорія витрат'!$B$25,'Категорія витрат'!$A$25,IF(I818='Категорія витрат'!$B$26,'Категорія витрат'!$A$26,IF(I818='Категорія витрат'!$B$27,'Категорія витрат'!$A$27,IF(I818='Категорія витрат'!$B$28,'Категорія витрат'!$A$28,IF(I818='Категорія витрат'!$B$29,'Категорія витрат'!$A$29,IF(I818='Категорія витрат'!$B$30,'Категорія витрат'!$A$30,"")))))))))))))))))))))))))))))</f>
        <v/>
      </c>
      <c r="I818" s="174"/>
      <c r="J818" s="173"/>
      <c r="K818" s="176"/>
      <c r="L818" s="87">
        <f t="shared" si="385"/>
        <v>0</v>
      </c>
      <c r="M818" s="176"/>
      <c r="N818" s="178"/>
      <c r="O818" s="171"/>
      <c r="P818" s="159">
        <f>IF(J818='Категорія витрат'!$F$2,ROUND('Додаток 3._Бюджет детальний ПР'!O818*0.3676,2),IF(J818='Категорія витрат'!$F$3,ROUND('Додаток 3._Бюджет детальний ПР'!O818*0.347,2),IF(J818='Категорія витрат'!$F$4,ROUND('Додаток 3._Бюджет детальний ПР'!O818*0.347,2),IF(J818='Категорія витрат'!$F$7,ROUND('Додаток 3._Бюджет детальний ПР'!O818*0.0841,2),0))))</f>
        <v>0</v>
      </c>
      <c r="Q818" s="153">
        <f t="shared" si="390"/>
        <v>0</v>
      </c>
      <c r="R818" s="181"/>
      <c r="S818" s="181"/>
      <c r="T818" s="181"/>
      <c r="U818" s="181"/>
      <c r="V818" s="181"/>
      <c r="W818" s="181"/>
      <c r="X818" s="181"/>
      <c r="Y818" s="181"/>
      <c r="Z818" s="181"/>
      <c r="AA818" s="181"/>
      <c r="AB818" s="181"/>
      <c r="AC818" s="181"/>
      <c r="AD818" s="48">
        <f t="shared" si="361"/>
        <v>0</v>
      </c>
      <c r="AE818" s="48">
        <f t="shared" si="362"/>
        <v>0</v>
      </c>
      <c r="AF818" s="48">
        <f t="shared" si="363"/>
        <v>0</v>
      </c>
      <c r="AG818" s="48">
        <f t="shared" si="364"/>
        <v>0</v>
      </c>
      <c r="AH818" s="48">
        <f t="shared" si="365"/>
        <v>0</v>
      </c>
      <c r="AI818" s="48">
        <f t="shared" si="366"/>
        <v>0</v>
      </c>
      <c r="AJ818" s="48">
        <f t="shared" si="367"/>
        <v>0</v>
      </c>
      <c r="AK818" s="48">
        <f t="shared" si="368"/>
        <v>0</v>
      </c>
      <c r="AL818" s="181"/>
      <c r="AM818" s="181"/>
      <c r="AN818" s="77"/>
      <c r="AO818" s="176"/>
      <c r="AP818" s="87">
        <f t="shared" si="386"/>
        <v>0</v>
      </c>
      <c r="AQ818" s="176"/>
      <c r="AR818" s="178"/>
      <c r="AS818" s="171"/>
      <c r="AT818" s="159">
        <f>IF(J818='Категорія витрат'!$F$2,ROUND('Додаток 3._Бюджет детальний ПР'!AS818*0.3676,2),IF(J818='Категорія витрат'!$F$3,ROUND('Додаток 3._Бюджет детальний ПР'!AS818*0.347,2),IF(J818='Категорія витрат'!$F$4,ROUND('Додаток 3._Бюджет детальний ПР'!AS818*0.347,2),IF(J818='Категорія витрат'!$F$7,ROUND('Додаток 3._Бюджет детальний ПР'!AS818*0.0841,2),0))))</f>
        <v>0</v>
      </c>
      <c r="AU818" s="153">
        <f t="shared" si="387"/>
        <v>0</v>
      </c>
      <c r="AV818" s="181"/>
      <c r="AW818" s="181"/>
      <c r="AX818" s="181"/>
      <c r="AY818" s="181"/>
      <c r="AZ818" s="181"/>
      <c r="BA818" s="181"/>
      <c r="BB818" s="181"/>
      <c r="BC818" s="181"/>
      <c r="BD818" s="181"/>
      <c r="BE818" s="181"/>
      <c r="BF818" s="181"/>
      <c r="BG818" s="181"/>
      <c r="BH818" s="48">
        <f t="shared" si="369"/>
        <v>0</v>
      </c>
      <c r="BI818" s="48">
        <f t="shared" si="370"/>
        <v>0</v>
      </c>
      <c r="BJ818" s="48">
        <f t="shared" si="371"/>
        <v>0</v>
      </c>
      <c r="BK818" s="48">
        <f t="shared" si="372"/>
        <v>0</v>
      </c>
      <c r="BL818" s="48">
        <f t="shared" si="373"/>
        <v>0</v>
      </c>
      <c r="BM818" s="48">
        <f t="shared" si="374"/>
        <v>0</v>
      </c>
      <c r="BN818" s="48">
        <f t="shared" si="375"/>
        <v>0</v>
      </c>
      <c r="BO818" s="48">
        <f t="shared" si="376"/>
        <v>0</v>
      </c>
      <c r="BP818" s="181"/>
      <c r="BQ818" s="181"/>
      <c r="BR818" s="191"/>
      <c r="BS818" s="176"/>
      <c r="BT818" s="87">
        <f t="shared" si="388"/>
        <v>0</v>
      </c>
      <c r="BU818" s="176"/>
      <c r="BV818" s="178"/>
      <c r="BW818" s="171"/>
      <c r="BX818" s="159">
        <f>IF(J818='Категорія витрат'!$F$2,ROUND('Додаток 3._Бюджет детальний ПР'!BW818*0.3676,2),IF(J818='Категорія витрат'!$F$3,ROUND('Додаток 3._Бюджет детальний ПР'!BW818*0.347,2),IF(J818='Категорія витрат'!$F$4,ROUND('Додаток 3._Бюджет детальний ПР'!BW818*0.347,2),IF(J818='Категорія витрат'!$F$7,ROUND('Додаток 3._Бюджет детальний ПР'!BW818*0.0841,2),0))))</f>
        <v>0</v>
      </c>
      <c r="BY818" s="153">
        <f t="shared" si="389"/>
        <v>0</v>
      </c>
      <c r="BZ818" s="181"/>
      <c r="CA818" s="181"/>
      <c r="CB818" s="181"/>
      <c r="CC818" s="181"/>
      <c r="CD818" s="181"/>
      <c r="CE818" s="181"/>
      <c r="CF818" s="181"/>
      <c r="CG818" s="181"/>
      <c r="CH818" s="181"/>
      <c r="CI818" s="181"/>
      <c r="CJ818" s="181"/>
      <c r="CK818" s="181"/>
      <c r="CL818" s="48">
        <f t="shared" si="377"/>
        <v>0</v>
      </c>
      <c r="CM818" s="48">
        <f t="shared" si="378"/>
        <v>0</v>
      </c>
      <c r="CN818" s="48">
        <f t="shared" si="379"/>
        <v>0</v>
      </c>
      <c r="CO818" s="48">
        <f t="shared" si="380"/>
        <v>0</v>
      </c>
      <c r="CP818" s="48">
        <f t="shared" si="381"/>
        <v>0</v>
      </c>
      <c r="CQ818" s="48">
        <f t="shared" si="382"/>
        <v>0</v>
      </c>
      <c r="CR818" s="48">
        <f t="shared" si="383"/>
        <v>0</v>
      </c>
      <c r="CS818" s="48">
        <f t="shared" si="384"/>
        <v>0</v>
      </c>
      <c r="CT818" s="181"/>
      <c r="CU818" s="181"/>
    </row>
    <row r="819" spans="1:99" ht="20.100000000000001" customHeight="1" x14ac:dyDescent="0.25">
      <c r="A819" s="58">
        <v>815</v>
      </c>
      <c r="B819" s="58" t="str">
        <f>IF(D819='Напрямки конкурса'!$L$2,'Напрямки конкурса'!$B$2,IF(D819='Напрямки конкурса'!$L$3,'Напрямки конкурса'!$B$3,IF(D819='Напрямки конкурса'!$L$4,'Напрямки конкурса'!$B$4,IF(D819='Напрямки конкурса'!$L$5,'Напрямки конкурса'!$B$5,IF(D819='Напрямки конкурса'!$L$6,'Напрямки конкурса'!$B$6,IF(D819='Напрямки конкурса'!$L$7,'Напрямки конкурса'!$B$7,IF(D819='Напрямки конкурса'!$L$8,'Напрямки конкурса'!$B$8,IF(D819='Напрямки конкурса'!$L$9,'Напрямки конкурса'!$B$9,IF(D819='Напрямки конкурса'!$L$10,'Напрямки конкурса'!$B$10,IF(D819='Напрямки конкурса'!$L$11,'Напрямки конкурса'!$B$11,IF(D819='Напрямки конкурса'!$L$12,'Напрямки конкурса'!$B$12,IF(D819='Напрямки конкурса'!$L$13,'Напрямки конкурса'!$B$13,IF(D819='Напрямки конкурса'!$L$14,'Напрямки конкурса'!$B$14,IF(D819='Напрямки конкурса'!$L$15,'Напрямки конкурса'!$B$15,IF(D819='Напрямки конкурса'!$L$16,'Напрямки конкурса'!$B$16,IF(D819='Напрямки конкурса'!$L$17,'Напрямки конкурса'!$B$17,IF(D819='Напрямки конкурса'!$L$18,'Напрямки конкурса'!$B$18,IF(D819='Напрямки конкурса'!$L$19,'Напрямки конкурса'!$B$19,IF(D819='Напрямки конкурса'!$L$20,'Напрямки конкурса'!$B$20,IF(D819='Напрямки конкурса'!$L$21,'Напрямки конкурса'!$B$21,IF(D819='Напрямки конкурса'!$L$22,'Напрямки конкурса'!$B$22,IF(D819='Напрямки конкурса'!$L$23,'Напрямки конкурса'!$B$23,IF(D819='Напрямки конкурса'!$L$24,'Напрямки конкурса'!$B$24,IF(D819='Напрямки конкурса'!$L$25,'Напрямки конкурса'!$B$25,IF(D819='Напрямки конкурса'!$L$26,'Напрямки конкурса'!$B$26,IF(D819='Напрямки конкурса'!$L$27,'Напрямки конкурса'!$B$27,IF(D819='Напрямки конкурса'!$L$28,'Напрямки конкурса'!$B$28,"")))))))))))))))))))))))))))</f>
        <v/>
      </c>
      <c r="C819" s="59" t="str">
        <f>IF(D819='Напрямки конкурса'!$L$2,'Напрямки конкурса'!$K$2,IF(D819='Напрямки конкурса'!$L$3,'Напрямки конкурса'!$K$3,IF(D819='Напрямки конкурса'!$L$4,'Напрямки конкурса'!$K$4,IF(D819='Напрямки конкурса'!$L$5,'Напрямки конкурса'!$K$5,IF(D819='Напрямки конкурса'!$L$6,'Напрямки конкурса'!$K$6,IF(D819='Напрямки конкурса'!$L$7,'Напрямки конкурса'!$K$7,IF(D819='Напрямки конкурса'!$L$8,'Напрямки конкурса'!$K$8,IF(D819='Напрямки конкурса'!$L$9,'Напрямки конкурса'!$K$9,IF(D819='Напрямки конкурса'!$L$10,'Напрямки конкурса'!$K$10,IF(D819='Напрямки конкурса'!$L$11,'Напрямки конкурса'!$K$11,IF(D819='Напрямки конкурса'!$L$12,'Напрямки конкурса'!$K$12,IF(D819='Напрямки конкурса'!$L$13,'Напрямки конкурса'!$K$13,IF(D819='Напрямки конкурса'!$L$14,'Напрямки конкурса'!$K$14,IF(D819='Напрямки конкурса'!$L$15,'Напрямки конкурса'!$K$15,IF(D819='Напрямки конкурса'!$L$16,'Напрямки конкурса'!$K$16,IF(D819='Напрямки конкурса'!$L$17,'Напрямки конкурса'!$K$17,IF(D819='Напрямки конкурса'!$L$18,'Напрямки конкурса'!$K$18,IF(D819='Напрямки конкурса'!$L$19,'Напрямки конкурса'!$K$19,IF(D819='Напрямки конкурса'!$L$20,'Напрямки конкурса'!$K$20,IF(D819='Напрямки конкурса'!$L$21,'Напрямки конкурса'!$K$21,IF(D819='Напрямки конкурса'!$L$22,'Напрямки конкурса'!$K$22,IF(D819='Напрямки конкурса'!$L$23,'Напрямки конкурса'!$K$23,IF(D819='Напрямки конкурса'!$L$24,'Напрямки конкурса'!$K$24,IF(D819='Напрямки конкурса'!$L$25,'Напрямки конкурса'!$K$25,IF(D819='Напрямки конкурса'!$L$26,'Напрямки конкурса'!$K$26,IF(D819='Напрямки конкурса'!$L$27,'Напрямки конкурса'!$K$27,IF(D819='Напрямки конкурса'!$L$28,'Напрямки конкурса'!$K$28,"")))))))))))))))))))))))))))</f>
        <v/>
      </c>
      <c r="D819" s="50"/>
      <c r="E819" s="171"/>
      <c r="F819" s="171"/>
      <c r="G819" s="171"/>
      <c r="H819" s="150" t="str">
        <f>IF(I819='Категорія витрат'!$B$2,'Категорія витрат'!$A$2,IF(I819='Категорія витрат'!$B$3,'Категорія витрат'!$A$3,IF(I819='Категорія витрат'!$B$4,'Категорія витрат'!$A$4,IF(I819='Категорія витрат'!$B$5,'Категорія витрат'!$A$5,IF(I819='Категорія витрат'!$B$6,'Категорія витрат'!$A$6,IF(I819='Категорія витрат'!$B$7,'Категорія витрат'!$A$7,IF(I819='Категорія витрат'!$B$8,'Категорія витрат'!$A$8,IF(I819='Категорія витрат'!$B$9,'Категорія витрат'!$A$9,IF(I819='Категорія витрат'!$B$10,'Категорія витрат'!$A$10,IF(I819='Категорія витрат'!$B$11,'Категорія витрат'!$A$11,IF(I819='Категорія витрат'!$B$12,'Категорія витрат'!$A$12,IF(I819='Категорія витрат'!$B$13,'Категорія витрат'!$A$13,IF(I819='Категорія витрат'!$B$14,'Категорія витрат'!$A$14,IF(I819='Категорія витрат'!$B$15,'Категорія витрат'!$A$15,IF(I819='Категорія витрат'!$B$16,'Категорія витрат'!$A$16,IF(I819='Категорія витрат'!$B$17,'Категорія витрат'!$A$17,IF(I819='Категорія витрат'!$B$18,'Категорія витрат'!$A$18,IF(I819='Категорія витрат'!$B$19,'Категорія витрат'!$A$19,IF(I819='Категорія витрат'!$B$20,'Категорія витрат'!$A$20,IF(I819='Категорія витрат'!$B$21,'Категорія витрат'!$A$21,IF(I819='Категорія витрат'!$B$22,'Категорія витрат'!$A$22,IF(I819='Категорія витрат'!$B$23,'Категорія витрат'!$A$23,IF(I819='Категорія витрат'!$B$24,'Категорія витрат'!$A$24,IF(I819='Категорія витрат'!$B$25,'Категорія витрат'!$A$25,IF(I819='Категорія витрат'!$B$26,'Категорія витрат'!$A$26,IF(I819='Категорія витрат'!$B$27,'Категорія витрат'!$A$27,IF(I819='Категорія витрат'!$B$28,'Категорія витрат'!$A$28,IF(I819='Категорія витрат'!$B$29,'Категорія витрат'!$A$29,IF(I819='Категорія витрат'!$B$30,'Категорія витрат'!$A$30,"")))))))))))))))))))))))))))))</f>
        <v/>
      </c>
      <c r="I819" s="174"/>
      <c r="J819" s="173"/>
      <c r="K819" s="176"/>
      <c r="L819" s="87">
        <f t="shared" si="385"/>
        <v>0</v>
      </c>
      <c r="M819" s="176"/>
      <c r="N819" s="178"/>
      <c r="O819" s="171"/>
      <c r="P819" s="159">
        <f>IF(J819='Категорія витрат'!$F$2,ROUND('Додаток 3._Бюджет детальний ПР'!O819*0.3676,2),IF(J819='Категорія витрат'!$F$3,ROUND('Додаток 3._Бюджет детальний ПР'!O819*0.347,2),IF(J819='Категорія витрат'!$F$4,ROUND('Додаток 3._Бюджет детальний ПР'!O819*0.347,2),IF(J819='Категорія витрат'!$F$7,ROUND('Додаток 3._Бюджет детальний ПР'!O819*0.0841,2),0))))</f>
        <v>0</v>
      </c>
      <c r="Q819" s="153">
        <f t="shared" si="390"/>
        <v>0</v>
      </c>
      <c r="R819" s="181"/>
      <c r="S819" s="181"/>
      <c r="T819" s="181"/>
      <c r="U819" s="181"/>
      <c r="V819" s="181"/>
      <c r="W819" s="181"/>
      <c r="X819" s="181"/>
      <c r="Y819" s="181"/>
      <c r="Z819" s="181"/>
      <c r="AA819" s="181"/>
      <c r="AB819" s="181"/>
      <c r="AC819" s="181"/>
      <c r="AD819" s="48">
        <f t="shared" si="361"/>
        <v>0</v>
      </c>
      <c r="AE819" s="48">
        <f t="shared" si="362"/>
        <v>0</v>
      </c>
      <c r="AF819" s="48">
        <f t="shared" si="363"/>
        <v>0</v>
      </c>
      <c r="AG819" s="48">
        <f t="shared" si="364"/>
        <v>0</v>
      </c>
      <c r="AH819" s="48">
        <f t="shared" si="365"/>
        <v>0</v>
      </c>
      <c r="AI819" s="48">
        <f t="shared" si="366"/>
        <v>0</v>
      </c>
      <c r="AJ819" s="48">
        <f t="shared" si="367"/>
        <v>0</v>
      </c>
      <c r="AK819" s="48">
        <f t="shared" si="368"/>
        <v>0</v>
      </c>
      <c r="AL819" s="181"/>
      <c r="AM819" s="181"/>
      <c r="AN819" s="77"/>
      <c r="AO819" s="176"/>
      <c r="AP819" s="87">
        <f t="shared" si="386"/>
        <v>0</v>
      </c>
      <c r="AQ819" s="176"/>
      <c r="AR819" s="178"/>
      <c r="AS819" s="171"/>
      <c r="AT819" s="159">
        <f>IF(J819='Категорія витрат'!$F$2,ROUND('Додаток 3._Бюджет детальний ПР'!AS819*0.3676,2),IF(J819='Категорія витрат'!$F$3,ROUND('Додаток 3._Бюджет детальний ПР'!AS819*0.347,2),IF(J819='Категорія витрат'!$F$4,ROUND('Додаток 3._Бюджет детальний ПР'!AS819*0.347,2),IF(J819='Категорія витрат'!$F$7,ROUND('Додаток 3._Бюджет детальний ПР'!AS819*0.0841,2),0))))</f>
        <v>0</v>
      </c>
      <c r="AU819" s="153">
        <f t="shared" si="387"/>
        <v>0</v>
      </c>
      <c r="AV819" s="181"/>
      <c r="AW819" s="181"/>
      <c r="AX819" s="181"/>
      <c r="AY819" s="181"/>
      <c r="AZ819" s="181"/>
      <c r="BA819" s="181"/>
      <c r="BB819" s="181"/>
      <c r="BC819" s="181"/>
      <c r="BD819" s="181"/>
      <c r="BE819" s="181"/>
      <c r="BF819" s="181"/>
      <c r="BG819" s="181"/>
      <c r="BH819" s="48">
        <f t="shared" si="369"/>
        <v>0</v>
      </c>
      <c r="BI819" s="48">
        <f t="shared" si="370"/>
        <v>0</v>
      </c>
      <c r="BJ819" s="48">
        <f t="shared" si="371"/>
        <v>0</v>
      </c>
      <c r="BK819" s="48">
        <f t="shared" si="372"/>
        <v>0</v>
      </c>
      <c r="BL819" s="48">
        <f t="shared" si="373"/>
        <v>0</v>
      </c>
      <c r="BM819" s="48">
        <f t="shared" si="374"/>
        <v>0</v>
      </c>
      <c r="BN819" s="48">
        <f t="shared" si="375"/>
        <v>0</v>
      </c>
      <c r="BO819" s="48">
        <f t="shared" si="376"/>
        <v>0</v>
      </c>
      <c r="BP819" s="181"/>
      <c r="BQ819" s="181"/>
      <c r="BR819" s="191"/>
      <c r="BS819" s="176"/>
      <c r="BT819" s="87">
        <f t="shared" si="388"/>
        <v>0</v>
      </c>
      <c r="BU819" s="176"/>
      <c r="BV819" s="178"/>
      <c r="BW819" s="171"/>
      <c r="BX819" s="159">
        <f>IF(J819='Категорія витрат'!$F$2,ROUND('Додаток 3._Бюджет детальний ПР'!BW819*0.3676,2),IF(J819='Категорія витрат'!$F$3,ROUND('Додаток 3._Бюджет детальний ПР'!BW819*0.347,2),IF(J819='Категорія витрат'!$F$4,ROUND('Додаток 3._Бюджет детальний ПР'!BW819*0.347,2),IF(J819='Категорія витрат'!$F$7,ROUND('Додаток 3._Бюджет детальний ПР'!BW819*0.0841,2),0))))</f>
        <v>0</v>
      </c>
      <c r="BY819" s="153">
        <f t="shared" si="389"/>
        <v>0</v>
      </c>
      <c r="BZ819" s="181"/>
      <c r="CA819" s="181"/>
      <c r="CB819" s="181"/>
      <c r="CC819" s="181"/>
      <c r="CD819" s="181"/>
      <c r="CE819" s="181"/>
      <c r="CF819" s="181"/>
      <c r="CG819" s="181"/>
      <c r="CH819" s="181"/>
      <c r="CI819" s="181"/>
      <c r="CJ819" s="181"/>
      <c r="CK819" s="181"/>
      <c r="CL819" s="48">
        <f t="shared" si="377"/>
        <v>0</v>
      </c>
      <c r="CM819" s="48">
        <f t="shared" si="378"/>
        <v>0</v>
      </c>
      <c r="CN819" s="48">
        <f t="shared" si="379"/>
        <v>0</v>
      </c>
      <c r="CO819" s="48">
        <f t="shared" si="380"/>
        <v>0</v>
      </c>
      <c r="CP819" s="48">
        <f t="shared" si="381"/>
        <v>0</v>
      </c>
      <c r="CQ819" s="48">
        <f t="shared" si="382"/>
        <v>0</v>
      </c>
      <c r="CR819" s="48">
        <f t="shared" si="383"/>
        <v>0</v>
      </c>
      <c r="CS819" s="48">
        <f t="shared" si="384"/>
        <v>0</v>
      </c>
      <c r="CT819" s="181"/>
      <c r="CU819" s="181"/>
    </row>
    <row r="820" spans="1:99" ht="20.100000000000001" customHeight="1" x14ac:dyDescent="0.25">
      <c r="A820" s="58">
        <v>816</v>
      </c>
      <c r="B820" s="58" t="str">
        <f>IF(D820='Напрямки конкурса'!$L$2,'Напрямки конкурса'!$B$2,IF(D820='Напрямки конкурса'!$L$3,'Напрямки конкурса'!$B$3,IF(D820='Напрямки конкурса'!$L$4,'Напрямки конкурса'!$B$4,IF(D820='Напрямки конкурса'!$L$5,'Напрямки конкурса'!$B$5,IF(D820='Напрямки конкурса'!$L$6,'Напрямки конкурса'!$B$6,IF(D820='Напрямки конкурса'!$L$7,'Напрямки конкурса'!$B$7,IF(D820='Напрямки конкурса'!$L$8,'Напрямки конкурса'!$B$8,IF(D820='Напрямки конкурса'!$L$9,'Напрямки конкурса'!$B$9,IF(D820='Напрямки конкурса'!$L$10,'Напрямки конкурса'!$B$10,IF(D820='Напрямки конкурса'!$L$11,'Напрямки конкурса'!$B$11,IF(D820='Напрямки конкурса'!$L$12,'Напрямки конкурса'!$B$12,IF(D820='Напрямки конкурса'!$L$13,'Напрямки конкурса'!$B$13,IF(D820='Напрямки конкурса'!$L$14,'Напрямки конкурса'!$B$14,IF(D820='Напрямки конкурса'!$L$15,'Напрямки конкурса'!$B$15,IF(D820='Напрямки конкурса'!$L$16,'Напрямки конкурса'!$B$16,IF(D820='Напрямки конкурса'!$L$17,'Напрямки конкурса'!$B$17,IF(D820='Напрямки конкурса'!$L$18,'Напрямки конкурса'!$B$18,IF(D820='Напрямки конкурса'!$L$19,'Напрямки конкурса'!$B$19,IF(D820='Напрямки конкурса'!$L$20,'Напрямки конкурса'!$B$20,IF(D820='Напрямки конкурса'!$L$21,'Напрямки конкурса'!$B$21,IF(D820='Напрямки конкурса'!$L$22,'Напрямки конкурса'!$B$22,IF(D820='Напрямки конкурса'!$L$23,'Напрямки конкурса'!$B$23,IF(D820='Напрямки конкурса'!$L$24,'Напрямки конкурса'!$B$24,IF(D820='Напрямки конкурса'!$L$25,'Напрямки конкурса'!$B$25,IF(D820='Напрямки конкурса'!$L$26,'Напрямки конкурса'!$B$26,IF(D820='Напрямки конкурса'!$L$27,'Напрямки конкурса'!$B$27,IF(D820='Напрямки конкурса'!$L$28,'Напрямки конкурса'!$B$28,"")))))))))))))))))))))))))))</f>
        <v/>
      </c>
      <c r="C820" s="59" t="str">
        <f>IF(D820='Напрямки конкурса'!$L$2,'Напрямки конкурса'!$K$2,IF(D820='Напрямки конкурса'!$L$3,'Напрямки конкурса'!$K$3,IF(D820='Напрямки конкурса'!$L$4,'Напрямки конкурса'!$K$4,IF(D820='Напрямки конкурса'!$L$5,'Напрямки конкурса'!$K$5,IF(D820='Напрямки конкурса'!$L$6,'Напрямки конкурса'!$K$6,IF(D820='Напрямки конкурса'!$L$7,'Напрямки конкурса'!$K$7,IF(D820='Напрямки конкурса'!$L$8,'Напрямки конкурса'!$K$8,IF(D820='Напрямки конкурса'!$L$9,'Напрямки конкурса'!$K$9,IF(D820='Напрямки конкурса'!$L$10,'Напрямки конкурса'!$K$10,IF(D820='Напрямки конкурса'!$L$11,'Напрямки конкурса'!$K$11,IF(D820='Напрямки конкурса'!$L$12,'Напрямки конкурса'!$K$12,IF(D820='Напрямки конкурса'!$L$13,'Напрямки конкурса'!$K$13,IF(D820='Напрямки конкурса'!$L$14,'Напрямки конкурса'!$K$14,IF(D820='Напрямки конкурса'!$L$15,'Напрямки конкурса'!$K$15,IF(D820='Напрямки конкурса'!$L$16,'Напрямки конкурса'!$K$16,IF(D820='Напрямки конкурса'!$L$17,'Напрямки конкурса'!$K$17,IF(D820='Напрямки конкурса'!$L$18,'Напрямки конкурса'!$K$18,IF(D820='Напрямки конкурса'!$L$19,'Напрямки конкурса'!$K$19,IF(D820='Напрямки конкурса'!$L$20,'Напрямки конкурса'!$K$20,IF(D820='Напрямки конкурса'!$L$21,'Напрямки конкурса'!$K$21,IF(D820='Напрямки конкурса'!$L$22,'Напрямки конкурса'!$K$22,IF(D820='Напрямки конкурса'!$L$23,'Напрямки конкурса'!$K$23,IF(D820='Напрямки конкурса'!$L$24,'Напрямки конкурса'!$K$24,IF(D820='Напрямки конкурса'!$L$25,'Напрямки конкурса'!$K$25,IF(D820='Напрямки конкурса'!$L$26,'Напрямки конкурса'!$K$26,IF(D820='Напрямки конкурса'!$L$27,'Напрямки конкурса'!$K$27,IF(D820='Напрямки конкурса'!$L$28,'Напрямки конкурса'!$K$28,"")))))))))))))))))))))))))))</f>
        <v/>
      </c>
      <c r="D820" s="50"/>
      <c r="E820" s="171"/>
      <c r="F820" s="171"/>
      <c r="G820" s="171"/>
      <c r="H820" s="150" t="str">
        <f>IF(I820='Категорія витрат'!$B$2,'Категорія витрат'!$A$2,IF(I820='Категорія витрат'!$B$3,'Категорія витрат'!$A$3,IF(I820='Категорія витрат'!$B$4,'Категорія витрат'!$A$4,IF(I820='Категорія витрат'!$B$5,'Категорія витрат'!$A$5,IF(I820='Категорія витрат'!$B$6,'Категорія витрат'!$A$6,IF(I820='Категорія витрат'!$B$7,'Категорія витрат'!$A$7,IF(I820='Категорія витрат'!$B$8,'Категорія витрат'!$A$8,IF(I820='Категорія витрат'!$B$9,'Категорія витрат'!$A$9,IF(I820='Категорія витрат'!$B$10,'Категорія витрат'!$A$10,IF(I820='Категорія витрат'!$B$11,'Категорія витрат'!$A$11,IF(I820='Категорія витрат'!$B$12,'Категорія витрат'!$A$12,IF(I820='Категорія витрат'!$B$13,'Категорія витрат'!$A$13,IF(I820='Категорія витрат'!$B$14,'Категорія витрат'!$A$14,IF(I820='Категорія витрат'!$B$15,'Категорія витрат'!$A$15,IF(I820='Категорія витрат'!$B$16,'Категорія витрат'!$A$16,IF(I820='Категорія витрат'!$B$17,'Категорія витрат'!$A$17,IF(I820='Категорія витрат'!$B$18,'Категорія витрат'!$A$18,IF(I820='Категорія витрат'!$B$19,'Категорія витрат'!$A$19,IF(I820='Категорія витрат'!$B$20,'Категорія витрат'!$A$20,IF(I820='Категорія витрат'!$B$21,'Категорія витрат'!$A$21,IF(I820='Категорія витрат'!$B$22,'Категорія витрат'!$A$22,IF(I820='Категорія витрат'!$B$23,'Категорія витрат'!$A$23,IF(I820='Категорія витрат'!$B$24,'Категорія витрат'!$A$24,IF(I820='Категорія витрат'!$B$25,'Категорія витрат'!$A$25,IF(I820='Категорія витрат'!$B$26,'Категорія витрат'!$A$26,IF(I820='Категорія витрат'!$B$27,'Категорія витрат'!$A$27,IF(I820='Категорія витрат'!$B$28,'Категорія витрат'!$A$28,IF(I820='Категорія витрат'!$B$29,'Категорія витрат'!$A$29,IF(I820='Категорія витрат'!$B$30,'Категорія витрат'!$A$30,"")))))))))))))))))))))))))))))</f>
        <v/>
      </c>
      <c r="I820" s="174"/>
      <c r="J820" s="173"/>
      <c r="K820" s="176"/>
      <c r="L820" s="87">
        <f t="shared" si="385"/>
        <v>0</v>
      </c>
      <c r="M820" s="176"/>
      <c r="N820" s="178"/>
      <c r="O820" s="171"/>
      <c r="P820" s="159">
        <f>IF(J820='Категорія витрат'!$F$2,ROUND('Додаток 3._Бюджет детальний ПР'!O820*0.3676,2),IF(J820='Категорія витрат'!$F$3,ROUND('Додаток 3._Бюджет детальний ПР'!O820*0.347,2),IF(J820='Категорія витрат'!$F$4,ROUND('Додаток 3._Бюджет детальний ПР'!O820*0.347,2),IF(J820='Категорія витрат'!$F$7,ROUND('Додаток 3._Бюджет детальний ПР'!O820*0.0841,2),0))))</f>
        <v>0</v>
      </c>
      <c r="Q820" s="153">
        <f t="shared" si="390"/>
        <v>0</v>
      </c>
      <c r="R820" s="181"/>
      <c r="S820" s="181"/>
      <c r="T820" s="181"/>
      <c r="U820" s="181"/>
      <c r="V820" s="181"/>
      <c r="W820" s="181"/>
      <c r="X820" s="181"/>
      <c r="Y820" s="181"/>
      <c r="Z820" s="181"/>
      <c r="AA820" s="181"/>
      <c r="AB820" s="181"/>
      <c r="AC820" s="181"/>
      <c r="AD820" s="48">
        <f t="shared" si="361"/>
        <v>0</v>
      </c>
      <c r="AE820" s="48">
        <f t="shared" si="362"/>
        <v>0</v>
      </c>
      <c r="AF820" s="48">
        <f t="shared" si="363"/>
        <v>0</v>
      </c>
      <c r="AG820" s="48">
        <f t="shared" si="364"/>
        <v>0</v>
      </c>
      <c r="AH820" s="48">
        <f t="shared" si="365"/>
        <v>0</v>
      </c>
      <c r="AI820" s="48">
        <f t="shared" si="366"/>
        <v>0</v>
      </c>
      <c r="AJ820" s="48">
        <f t="shared" si="367"/>
        <v>0</v>
      </c>
      <c r="AK820" s="48">
        <f t="shared" si="368"/>
        <v>0</v>
      </c>
      <c r="AL820" s="181"/>
      <c r="AM820" s="181"/>
      <c r="AN820" s="77"/>
      <c r="AO820" s="176"/>
      <c r="AP820" s="87">
        <f t="shared" si="386"/>
        <v>0</v>
      </c>
      <c r="AQ820" s="176"/>
      <c r="AR820" s="178"/>
      <c r="AS820" s="171"/>
      <c r="AT820" s="159">
        <f>IF(J820='Категорія витрат'!$F$2,ROUND('Додаток 3._Бюджет детальний ПР'!AS820*0.3676,2),IF(J820='Категорія витрат'!$F$3,ROUND('Додаток 3._Бюджет детальний ПР'!AS820*0.347,2),IF(J820='Категорія витрат'!$F$4,ROUND('Додаток 3._Бюджет детальний ПР'!AS820*0.347,2),IF(J820='Категорія витрат'!$F$7,ROUND('Додаток 3._Бюджет детальний ПР'!AS820*0.0841,2),0))))</f>
        <v>0</v>
      </c>
      <c r="AU820" s="153">
        <f t="shared" si="387"/>
        <v>0</v>
      </c>
      <c r="AV820" s="181"/>
      <c r="AW820" s="181"/>
      <c r="AX820" s="181"/>
      <c r="AY820" s="181"/>
      <c r="AZ820" s="181"/>
      <c r="BA820" s="181"/>
      <c r="BB820" s="181"/>
      <c r="BC820" s="181"/>
      <c r="BD820" s="181"/>
      <c r="BE820" s="181"/>
      <c r="BF820" s="181"/>
      <c r="BG820" s="181"/>
      <c r="BH820" s="48">
        <f t="shared" si="369"/>
        <v>0</v>
      </c>
      <c r="BI820" s="48">
        <f t="shared" si="370"/>
        <v>0</v>
      </c>
      <c r="BJ820" s="48">
        <f t="shared" si="371"/>
        <v>0</v>
      </c>
      <c r="BK820" s="48">
        <f t="shared" si="372"/>
        <v>0</v>
      </c>
      <c r="BL820" s="48">
        <f t="shared" si="373"/>
        <v>0</v>
      </c>
      <c r="BM820" s="48">
        <f t="shared" si="374"/>
        <v>0</v>
      </c>
      <c r="BN820" s="48">
        <f t="shared" si="375"/>
        <v>0</v>
      </c>
      <c r="BO820" s="48">
        <f t="shared" si="376"/>
        <v>0</v>
      </c>
      <c r="BP820" s="181"/>
      <c r="BQ820" s="181"/>
      <c r="BR820" s="191"/>
      <c r="BS820" s="176"/>
      <c r="BT820" s="87">
        <f t="shared" si="388"/>
        <v>0</v>
      </c>
      <c r="BU820" s="176"/>
      <c r="BV820" s="178"/>
      <c r="BW820" s="171"/>
      <c r="BX820" s="159">
        <f>IF(J820='Категорія витрат'!$F$2,ROUND('Додаток 3._Бюджет детальний ПР'!BW820*0.3676,2),IF(J820='Категорія витрат'!$F$3,ROUND('Додаток 3._Бюджет детальний ПР'!BW820*0.347,2),IF(J820='Категорія витрат'!$F$4,ROUND('Додаток 3._Бюджет детальний ПР'!BW820*0.347,2),IF(J820='Категорія витрат'!$F$7,ROUND('Додаток 3._Бюджет детальний ПР'!BW820*0.0841,2),0))))</f>
        <v>0</v>
      </c>
      <c r="BY820" s="153">
        <f t="shared" si="389"/>
        <v>0</v>
      </c>
      <c r="BZ820" s="181"/>
      <c r="CA820" s="181"/>
      <c r="CB820" s="181"/>
      <c r="CC820" s="181"/>
      <c r="CD820" s="181"/>
      <c r="CE820" s="181"/>
      <c r="CF820" s="181"/>
      <c r="CG820" s="181"/>
      <c r="CH820" s="181"/>
      <c r="CI820" s="181"/>
      <c r="CJ820" s="181"/>
      <c r="CK820" s="181"/>
      <c r="CL820" s="48">
        <f t="shared" si="377"/>
        <v>0</v>
      </c>
      <c r="CM820" s="48">
        <f t="shared" si="378"/>
        <v>0</v>
      </c>
      <c r="CN820" s="48">
        <f t="shared" si="379"/>
        <v>0</v>
      </c>
      <c r="CO820" s="48">
        <f t="shared" si="380"/>
        <v>0</v>
      </c>
      <c r="CP820" s="48">
        <f t="shared" si="381"/>
        <v>0</v>
      </c>
      <c r="CQ820" s="48">
        <f t="shared" si="382"/>
        <v>0</v>
      </c>
      <c r="CR820" s="48">
        <f t="shared" si="383"/>
        <v>0</v>
      </c>
      <c r="CS820" s="48">
        <f t="shared" si="384"/>
        <v>0</v>
      </c>
      <c r="CT820" s="181"/>
      <c r="CU820" s="181"/>
    </row>
    <row r="821" spans="1:99" ht="20.100000000000001" customHeight="1" x14ac:dyDescent="0.25">
      <c r="A821" s="58">
        <v>817</v>
      </c>
      <c r="B821" s="58" t="str">
        <f>IF(D821='Напрямки конкурса'!$L$2,'Напрямки конкурса'!$B$2,IF(D821='Напрямки конкурса'!$L$3,'Напрямки конкурса'!$B$3,IF(D821='Напрямки конкурса'!$L$4,'Напрямки конкурса'!$B$4,IF(D821='Напрямки конкурса'!$L$5,'Напрямки конкурса'!$B$5,IF(D821='Напрямки конкурса'!$L$6,'Напрямки конкурса'!$B$6,IF(D821='Напрямки конкурса'!$L$7,'Напрямки конкурса'!$B$7,IF(D821='Напрямки конкурса'!$L$8,'Напрямки конкурса'!$B$8,IF(D821='Напрямки конкурса'!$L$9,'Напрямки конкурса'!$B$9,IF(D821='Напрямки конкурса'!$L$10,'Напрямки конкурса'!$B$10,IF(D821='Напрямки конкурса'!$L$11,'Напрямки конкурса'!$B$11,IF(D821='Напрямки конкурса'!$L$12,'Напрямки конкурса'!$B$12,IF(D821='Напрямки конкурса'!$L$13,'Напрямки конкурса'!$B$13,IF(D821='Напрямки конкурса'!$L$14,'Напрямки конкурса'!$B$14,IF(D821='Напрямки конкурса'!$L$15,'Напрямки конкурса'!$B$15,IF(D821='Напрямки конкурса'!$L$16,'Напрямки конкурса'!$B$16,IF(D821='Напрямки конкурса'!$L$17,'Напрямки конкурса'!$B$17,IF(D821='Напрямки конкурса'!$L$18,'Напрямки конкурса'!$B$18,IF(D821='Напрямки конкурса'!$L$19,'Напрямки конкурса'!$B$19,IF(D821='Напрямки конкурса'!$L$20,'Напрямки конкурса'!$B$20,IF(D821='Напрямки конкурса'!$L$21,'Напрямки конкурса'!$B$21,IF(D821='Напрямки конкурса'!$L$22,'Напрямки конкурса'!$B$22,IF(D821='Напрямки конкурса'!$L$23,'Напрямки конкурса'!$B$23,IF(D821='Напрямки конкурса'!$L$24,'Напрямки конкурса'!$B$24,IF(D821='Напрямки конкурса'!$L$25,'Напрямки конкурса'!$B$25,IF(D821='Напрямки конкурса'!$L$26,'Напрямки конкурса'!$B$26,IF(D821='Напрямки конкурса'!$L$27,'Напрямки конкурса'!$B$27,IF(D821='Напрямки конкурса'!$L$28,'Напрямки конкурса'!$B$28,"")))))))))))))))))))))))))))</f>
        <v/>
      </c>
      <c r="C821" s="59" t="str">
        <f>IF(D821='Напрямки конкурса'!$L$2,'Напрямки конкурса'!$K$2,IF(D821='Напрямки конкурса'!$L$3,'Напрямки конкурса'!$K$3,IF(D821='Напрямки конкурса'!$L$4,'Напрямки конкурса'!$K$4,IF(D821='Напрямки конкурса'!$L$5,'Напрямки конкурса'!$K$5,IF(D821='Напрямки конкурса'!$L$6,'Напрямки конкурса'!$K$6,IF(D821='Напрямки конкурса'!$L$7,'Напрямки конкурса'!$K$7,IF(D821='Напрямки конкурса'!$L$8,'Напрямки конкурса'!$K$8,IF(D821='Напрямки конкурса'!$L$9,'Напрямки конкурса'!$K$9,IF(D821='Напрямки конкурса'!$L$10,'Напрямки конкурса'!$K$10,IF(D821='Напрямки конкурса'!$L$11,'Напрямки конкурса'!$K$11,IF(D821='Напрямки конкурса'!$L$12,'Напрямки конкурса'!$K$12,IF(D821='Напрямки конкурса'!$L$13,'Напрямки конкурса'!$K$13,IF(D821='Напрямки конкурса'!$L$14,'Напрямки конкурса'!$K$14,IF(D821='Напрямки конкурса'!$L$15,'Напрямки конкурса'!$K$15,IF(D821='Напрямки конкурса'!$L$16,'Напрямки конкурса'!$K$16,IF(D821='Напрямки конкурса'!$L$17,'Напрямки конкурса'!$K$17,IF(D821='Напрямки конкурса'!$L$18,'Напрямки конкурса'!$K$18,IF(D821='Напрямки конкурса'!$L$19,'Напрямки конкурса'!$K$19,IF(D821='Напрямки конкурса'!$L$20,'Напрямки конкурса'!$K$20,IF(D821='Напрямки конкурса'!$L$21,'Напрямки конкурса'!$K$21,IF(D821='Напрямки конкурса'!$L$22,'Напрямки конкурса'!$K$22,IF(D821='Напрямки конкурса'!$L$23,'Напрямки конкурса'!$K$23,IF(D821='Напрямки конкурса'!$L$24,'Напрямки конкурса'!$K$24,IF(D821='Напрямки конкурса'!$L$25,'Напрямки конкурса'!$K$25,IF(D821='Напрямки конкурса'!$L$26,'Напрямки конкурса'!$K$26,IF(D821='Напрямки конкурса'!$L$27,'Напрямки конкурса'!$K$27,IF(D821='Напрямки конкурса'!$L$28,'Напрямки конкурса'!$K$28,"")))))))))))))))))))))))))))</f>
        <v/>
      </c>
      <c r="D821" s="50"/>
      <c r="E821" s="171"/>
      <c r="F821" s="171"/>
      <c r="G821" s="171"/>
      <c r="H821" s="150" t="str">
        <f>IF(I821='Категорія витрат'!$B$2,'Категорія витрат'!$A$2,IF(I821='Категорія витрат'!$B$3,'Категорія витрат'!$A$3,IF(I821='Категорія витрат'!$B$4,'Категорія витрат'!$A$4,IF(I821='Категорія витрат'!$B$5,'Категорія витрат'!$A$5,IF(I821='Категорія витрат'!$B$6,'Категорія витрат'!$A$6,IF(I821='Категорія витрат'!$B$7,'Категорія витрат'!$A$7,IF(I821='Категорія витрат'!$B$8,'Категорія витрат'!$A$8,IF(I821='Категорія витрат'!$B$9,'Категорія витрат'!$A$9,IF(I821='Категорія витрат'!$B$10,'Категорія витрат'!$A$10,IF(I821='Категорія витрат'!$B$11,'Категорія витрат'!$A$11,IF(I821='Категорія витрат'!$B$12,'Категорія витрат'!$A$12,IF(I821='Категорія витрат'!$B$13,'Категорія витрат'!$A$13,IF(I821='Категорія витрат'!$B$14,'Категорія витрат'!$A$14,IF(I821='Категорія витрат'!$B$15,'Категорія витрат'!$A$15,IF(I821='Категорія витрат'!$B$16,'Категорія витрат'!$A$16,IF(I821='Категорія витрат'!$B$17,'Категорія витрат'!$A$17,IF(I821='Категорія витрат'!$B$18,'Категорія витрат'!$A$18,IF(I821='Категорія витрат'!$B$19,'Категорія витрат'!$A$19,IF(I821='Категорія витрат'!$B$20,'Категорія витрат'!$A$20,IF(I821='Категорія витрат'!$B$21,'Категорія витрат'!$A$21,IF(I821='Категорія витрат'!$B$22,'Категорія витрат'!$A$22,IF(I821='Категорія витрат'!$B$23,'Категорія витрат'!$A$23,IF(I821='Категорія витрат'!$B$24,'Категорія витрат'!$A$24,IF(I821='Категорія витрат'!$B$25,'Категорія витрат'!$A$25,IF(I821='Категорія витрат'!$B$26,'Категорія витрат'!$A$26,IF(I821='Категорія витрат'!$B$27,'Категорія витрат'!$A$27,IF(I821='Категорія витрат'!$B$28,'Категорія витрат'!$A$28,IF(I821='Категорія витрат'!$B$29,'Категорія витрат'!$A$29,IF(I821='Категорія витрат'!$B$30,'Категорія витрат'!$A$30,"")))))))))))))))))))))))))))))</f>
        <v/>
      </c>
      <c r="I821" s="174"/>
      <c r="J821" s="173"/>
      <c r="K821" s="176"/>
      <c r="L821" s="87">
        <f t="shared" si="385"/>
        <v>0</v>
      </c>
      <c r="M821" s="176"/>
      <c r="N821" s="178"/>
      <c r="O821" s="171"/>
      <c r="P821" s="159">
        <f>IF(J821='Категорія витрат'!$F$2,ROUND('Додаток 3._Бюджет детальний ПР'!O821*0.3676,2),IF(J821='Категорія витрат'!$F$3,ROUND('Додаток 3._Бюджет детальний ПР'!O821*0.347,2),IF(J821='Категорія витрат'!$F$4,ROUND('Додаток 3._Бюджет детальний ПР'!O821*0.347,2),IF(J821='Категорія витрат'!$F$7,ROUND('Додаток 3._Бюджет детальний ПР'!O821*0.0841,2),0))))</f>
        <v>0</v>
      </c>
      <c r="Q821" s="153">
        <f t="shared" si="390"/>
        <v>0</v>
      </c>
      <c r="R821" s="181"/>
      <c r="S821" s="181"/>
      <c r="T821" s="181"/>
      <c r="U821" s="181"/>
      <c r="V821" s="181"/>
      <c r="W821" s="181"/>
      <c r="X821" s="181"/>
      <c r="Y821" s="181"/>
      <c r="Z821" s="181"/>
      <c r="AA821" s="181"/>
      <c r="AB821" s="181"/>
      <c r="AC821" s="181"/>
      <c r="AD821" s="48">
        <f t="shared" si="361"/>
        <v>0</v>
      </c>
      <c r="AE821" s="48">
        <f t="shared" si="362"/>
        <v>0</v>
      </c>
      <c r="AF821" s="48">
        <f t="shared" si="363"/>
        <v>0</v>
      </c>
      <c r="AG821" s="48">
        <f t="shared" si="364"/>
        <v>0</v>
      </c>
      <c r="AH821" s="48">
        <f t="shared" si="365"/>
        <v>0</v>
      </c>
      <c r="AI821" s="48">
        <f t="shared" si="366"/>
        <v>0</v>
      </c>
      <c r="AJ821" s="48">
        <f t="shared" si="367"/>
        <v>0</v>
      </c>
      <c r="AK821" s="48">
        <f t="shared" si="368"/>
        <v>0</v>
      </c>
      <c r="AL821" s="181"/>
      <c r="AM821" s="181"/>
      <c r="AN821" s="77"/>
      <c r="AO821" s="176"/>
      <c r="AP821" s="87">
        <f t="shared" si="386"/>
        <v>0</v>
      </c>
      <c r="AQ821" s="176"/>
      <c r="AR821" s="178"/>
      <c r="AS821" s="171"/>
      <c r="AT821" s="159">
        <f>IF(J821='Категорія витрат'!$F$2,ROUND('Додаток 3._Бюджет детальний ПР'!AS821*0.3676,2),IF(J821='Категорія витрат'!$F$3,ROUND('Додаток 3._Бюджет детальний ПР'!AS821*0.347,2),IF(J821='Категорія витрат'!$F$4,ROUND('Додаток 3._Бюджет детальний ПР'!AS821*0.347,2),IF(J821='Категорія витрат'!$F$7,ROUND('Додаток 3._Бюджет детальний ПР'!AS821*0.0841,2),0))))</f>
        <v>0</v>
      </c>
      <c r="AU821" s="153">
        <f t="shared" si="387"/>
        <v>0</v>
      </c>
      <c r="AV821" s="181"/>
      <c r="AW821" s="181"/>
      <c r="AX821" s="181"/>
      <c r="AY821" s="181"/>
      <c r="AZ821" s="181"/>
      <c r="BA821" s="181"/>
      <c r="BB821" s="181"/>
      <c r="BC821" s="181"/>
      <c r="BD821" s="181"/>
      <c r="BE821" s="181"/>
      <c r="BF821" s="181"/>
      <c r="BG821" s="181"/>
      <c r="BH821" s="48">
        <f t="shared" si="369"/>
        <v>0</v>
      </c>
      <c r="BI821" s="48">
        <f t="shared" si="370"/>
        <v>0</v>
      </c>
      <c r="BJ821" s="48">
        <f t="shared" si="371"/>
        <v>0</v>
      </c>
      <c r="BK821" s="48">
        <f t="shared" si="372"/>
        <v>0</v>
      </c>
      <c r="BL821" s="48">
        <f t="shared" si="373"/>
        <v>0</v>
      </c>
      <c r="BM821" s="48">
        <f t="shared" si="374"/>
        <v>0</v>
      </c>
      <c r="BN821" s="48">
        <f t="shared" si="375"/>
        <v>0</v>
      </c>
      <c r="BO821" s="48">
        <f t="shared" si="376"/>
        <v>0</v>
      </c>
      <c r="BP821" s="181"/>
      <c r="BQ821" s="181"/>
      <c r="BR821" s="191"/>
      <c r="BS821" s="176"/>
      <c r="BT821" s="87">
        <f t="shared" si="388"/>
        <v>0</v>
      </c>
      <c r="BU821" s="176"/>
      <c r="BV821" s="178"/>
      <c r="BW821" s="171"/>
      <c r="BX821" s="159">
        <f>IF(J821='Категорія витрат'!$F$2,ROUND('Додаток 3._Бюджет детальний ПР'!BW821*0.3676,2),IF(J821='Категорія витрат'!$F$3,ROUND('Додаток 3._Бюджет детальний ПР'!BW821*0.347,2),IF(J821='Категорія витрат'!$F$4,ROUND('Додаток 3._Бюджет детальний ПР'!BW821*0.347,2),IF(J821='Категорія витрат'!$F$7,ROUND('Додаток 3._Бюджет детальний ПР'!BW821*0.0841,2),0))))</f>
        <v>0</v>
      </c>
      <c r="BY821" s="153">
        <f t="shared" si="389"/>
        <v>0</v>
      </c>
      <c r="BZ821" s="181"/>
      <c r="CA821" s="181"/>
      <c r="CB821" s="181"/>
      <c r="CC821" s="181"/>
      <c r="CD821" s="181"/>
      <c r="CE821" s="181"/>
      <c r="CF821" s="181"/>
      <c r="CG821" s="181"/>
      <c r="CH821" s="181"/>
      <c r="CI821" s="181"/>
      <c r="CJ821" s="181"/>
      <c r="CK821" s="181"/>
      <c r="CL821" s="48">
        <f t="shared" si="377"/>
        <v>0</v>
      </c>
      <c r="CM821" s="48">
        <f t="shared" si="378"/>
        <v>0</v>
      </c>
      <c r="CN821" s="48">
        <f t="shared" si="379"/>
        <v>0</v>
      </c>
      <c r="CO821" s="48">
        <f t="shared" si="380"/>
        <v>0</v>
      </c>
      <c r="CP821" s="48">
        <f t="shared" si="381"/>
        <v>0</v>
      </c>
      <c r="CQ821" s="48">
        <f t="shared" si="382"/>
        <v>0</v>
      </c>
      <c r="CR821" s="48">
        <f t="shared" si="383"/>
        <v>0</v>
      </c>
      <c r="CS821" s="48">
        <f t="shared" si="384"/>
        <v>0</v>
      </c>
      <c r="CT821" s="181"/>
      <c r="CU821" s="181"/>
    </row>
    <row r="822" spans="1:99" ht="20.100000000000001" customHeight="1" x14ac:dyDescent="0.25">
      <c r="A822" s="58">
        <v>818</v>
      </c>
      <c r="B822" s="58" t="str">
        <f>IF(D822='Напрямки конкурса'!$L$2,'Напрямки конкурса'!$B$2,IF(D822='Напрямки конкурса'!$L$3,'Напрямки конкурса'!$B$3,IF(D822='Напрямки конкурса'!$L$4,'Напрямки конкурса'!$B$4,IF(D822='Напрямки конкурса'!$L$5,'Напрямки конкурса'!$B$5,IF(D822='Напрямки конкурса'!$L$6,'Напрямки конкурса'!$B$6,IF(D822='Напрямки конкурса'!$L$7,'Напрямки конкурса'!$B$7,IF(D822='Напрямки конкурса'!$L$8,'Напрямки конкурса'!$B$8,IF(D822='Напрямки конкурса'!$L$9,'Напрямки конкурса'!$B$9,IF(D822='Напрямки конкурса'!$L$10,'Напрямки конкурса'!$B$10,IF(D822='Напрямки конкурса'!$L$11,'Напрямки конкурса'!$B$11,IF(D822='Напрямки конкурса'!$L$12,'Напрямки конкурса'!$B$12,IF(D822='Напрямки конкурса'!$L$13,'Напрямки конкурса'!$B$13,IF(D822='Напрямки конкурса'!$L$14,'Напрямки конкурса'!$B$14,IF(D822='Напрямки конкурса'!$L$15,'Напрямки конкурса'!$B$15,IF(D822='Напрямки конкурса'!$L$16,'Напрямки конкурса'!$B$16,IF(D822='Напрямки конкурса'!$L$17,'Напрямки конкурса'!$B$17,IF(D822='Напрямки конкурса'!$L$18,'Напрямки конкурса'!$B$18,IF(D822='Напрямки конкурса'!$L$19,'Напрямки конкурса'!$B$19,IF(D822='Напрямки конкурса'!$L$20,'Напрямки конкурса'!$B$20,IF(D822='Напрямки конкурса'!$L$21,'Напрямки конкурса'!$B$21,IF(D822='Напрямки конкурса'!$L$22,'Напрямки конкурса'!$B$22,IF(D822='Напрямки конкурса'!$L$23,'Напрямки конкурса'!$B$23,IF(D822='Напрямки конкурса'!$L$24,'Напрямки конкурса'!$B$24,IF(D822='Напрямки конкурса'!$L$25,'Напрямки конкурса'!$B$25,IF(D822='Напрямки конкурса'!$L$26,'Напрямки конкурса'!$B$26,IF(D822='Напрямки конкурса'!$L$27,'Напрямки конкурса'!$B$27,IF(D822='Напрямки конкурса'!$L$28,'Напрямки конкурса'!$B$28,"")))))))))))))))))))))))))))</f>
        <v/>
      </c>
      <c r="C822" s="59" t="str">
        <f>IF(D822='Напрямки конкурса'!$L$2,'Напрямки конкурса'!$K$2,IF(D822='Напрямки конкурса'!$L$3,'Напрямки конкурса'!$K$3,IF(D822='Напрямки конкурса'!$L$4,'Напрямки конкурса'!$K$4,IF(D822='Напрямки конкурса'!$L$5,'Напрямки конкурса'!$K$5,IF(D822='Напрямки конкурса'!$L$6,'Напрямки конкурса'!$K$6,IF(D822='Напрямки конкурса'!$L$7,'Напрямки конкурса'!$K$7,IF(D822='Напрямки конкурса'!$L$8,'Напрямки конкурса'!$K$8,IF(D822='Напрямки конкурса'!$L$9,'Напрямки конкурса'!$K$9,IF(D822='Напрямки конкурса'!$L$10,'Напрямки конкурса'!$K$10,IF(D822='Напрямки конкурса'!$L$11,'Напрямки конкурса'!$K$11,IF(D822='Напрямки конкурса'!$L$12,'Напрямки конкурса'!$K$12,IF(D822='Напрямки конкурса'!$L$13,'Напрямки конкурса'!$K$13,IF(D822='Напрямки конкурса'!$L$14,'Напрямки конкурса'!$K$14,IF(D822='Напрямки конкурса'!$L$15,'Напрямки конкурса'!$K$15,IF(D822='Напрямки конкурса'!$L$16,'Напрямки конкурса'!$K$16,IF(D822='Напрямки конкурса'!$L$17,'Напрямки конкурса'!$K$17,IF(D822='Напрямки конкурса'!$L$18,'Напрямки конкурса'!$K$18,IF(D822='Напрямки конкурса'!$L$19,'Напрямки конкурса'!$K$19,IF(D822='Напрямки конкурса'!$L$20,'Напрямки конкурса'!$K$20,IF(D822='Напрямки конкурса'!$L$21,'Напрямки конкурса'!$K$21,IF(D822='Напрямки конкурса'!$L$22,'Напрямки конкурса'!$K$22,IF(D822='Напрямки конкурса'!$L$23,'Напрямки конкурса'!$K$23,IF(D822='Напрямки конкурса'!$L$24,'Напрямки конкурса'!$K$24,IF(D822='Напрямки конкурса'!$L$25,'Напрямки конкурса'!$K$25,IF(D822='Напрямки конкурса'!$L$26,'Напрямки конкурса'!$K$26,IF(D822='Напрямки конкурса'!$L$27,'Напрямки конкурса'!$K$27,IF(D822='Напрямки конкурса'!$L$28,'Напрямки конкурса'!$K$28,"")))))))))))))))))))))))))))</f>
        <v/>
      </c>
      <c r="D822" s="50"/>
      <c r="E822" s="171"/>
      <c r="F822" s="171"/>
      <c r="G822" s="171"/>
      <c r="H822" s="150" t="str">
        <f>IF(I822='Категорія витрат'!$B$2,'Категорія витрат'!$A$2,IF(I822='Категорія витрат'!$B$3,'Категорія витрат'!$A$3,IF(I822='Категорія витрат'!$B$4,'Категорія витрат'!$A$4,IF(I822='Категорія витрат'!$B$5,'Категорія витрат'!$A$5,IF(I822='Категорія витрат'!$B$6,'Категорія витрат'!$A$6,IF(I822='Категорія витрат'!$B$7,'Категорія витрат'!$A$7,IF(I822='Категорія витрат'!$B$8,'Категорія витрат'!$A$8,IF(I822='Категорія витрат'!$B$9,'Категорія витрат'!$A$9,IF(I822='Категорія витрат'!$B$10,'Категорія витрат'!$A$10,IF(I822='Категорія витрат'!$B$11,'Категорія витрат'!$A$11,IF(I822='Категорія витрат'!$B$12,'Категорія витрат'!$A$12,IF(I822='Категорія витрат'!$B$13,'Категорія витрат'!$A$13,IF(I822='Категорія витрат'!$B$14,'Категорія витрат'!$A$14,IF(I822='Категорія витрат'!$B$15,'Категорія витрат'!$A$15,IF(I822='Категорія витрат'!$B$16,'Категорія витрат'!$A$16,IF(I822='Категорія витрат'!$B$17,'Категорія витрат'!$A$17,IF(I822='Категорія витрат'!$B$18,'Категорія витрат'!$A$18,IF(I822='Категорія витрат'!$B$19,'Категорія витрат'!$A$19,IF(I822='Категорія витрат'!$B$20,'Категорія витрат'!$A$20,IF(I822='Категорія витрат'!$B$21,'Категорія витрат'!$A$21,IF(I822='Категорія витрат'!$B$22,'Категорія витрат'!$A$22,IF(I822='Категорія витрат'!$B$23,'Категорія витрат'!$A$23,IF(I822='Категорія витрат'!$B$24,'Категорія витрат'!$A$24,IF(I822='Категорія витрат'!$B$25,'Категорія витрат'!$A$25,IF(I822='Категорія витрат'!$B$26,'Категорія витрат'!$A$26,IF(I822='Категорія витрат'!$B$27,'Категорія витрат'!$A$27,IF(I822='Категорія витрат'!$B$28,'Категорія витрат'!$A$28,IF(I822='Категорія витрат'!$B$29,'Категорія витрат'!$A$29,IF(I822='Категорія витрат'!$B$30,'Категорія витрат'!$A$30,"")))))))))))))))))))))))))))))</f>
        <v/>
      </c>
      <c r="I822" s="174"/>
      <c r="J822" s="173"/>
      <c r="K822" s="176"/>
      <c r="L822" s="87">
        <f t="shared" si="385"/>
        <v>0</v>
      </c>
      <c r="M822" s="176"/>
      <c r="N822" s="178"/>
      <c r="O822" s="171"/>
      <c r="P822" s="159">
        <f>IF(J822='Категорія витрат'!$F$2,ROUND('Додаток 3._Бюджет детальний ПР'!O822*0.3676,2),IF(J822='Категорія витрат'!$F$3,ROUND('Додаток 3._Бюджет детальний ПР'!O822*0.347,2),IF(J822='Категорія витрат'!$F$4,ROUND('Додаток 3._Бюджет детальний ПР'!O822*0.347,2),IF(J822='Категорія витрат'!$F$7,ROUND('Додаток 3._Бюджет детальний ПР'!O822*0.0841,2),0))))</f>
        <v>0</v>
      </c>
      <c r="Q822" s="153">
        <f t="shared" si="390"/>
        <v>0</v>
      </c>
      <c r="R822" s="181"/>
      <c r="S822" s="181"/>
      <c r="T822" s="181"/>
      <c r="U822" s="181"/>
      <c r="V822" s="181"/>
      <c r="W822" s="181"/>
      <c r="X822" s="181"/>
      <c r="Y822" s="181"/>
      <c r="Z822" s="181"/>
      <c r="AA822" s="181"/>
      <c r="AB822" s="181"/>
      <c r="AC822" s="181"/>
      <c r="AD822" s="48">
        <f t="shared" si="361"/>
        <v>0</v>
      </c>
      <c r="AE822" s="48">
        <f t="shared" si="362"/>
        <v>0</v>
      </c>
      <c r="AF822" s="48">
        <f t="shared" si="363"/>
        <v>0</v>
      </c>
      <c r="AG822" s="48">
        <f t="shared" si="364"/>
        <v>0</v>
      </c>
      <c r="AH822" s="48">
        <f t="shared" si="365"/>
        <v>0</v>
      </c>
      <c r="AI822" s="48">
        <f t="shared" si="366"/>
        <v>0</v>
      </c>
      <c r="AJ822" s="48">
        <f t="shared" si="367"/>
        <v>0</v>
      </c>
      <c r="AK822" s="48">
        <f t="shared" si="368"/>
        <v>0</v>
      </c>
      <c r="AL822" s="181"/>
      <c r="AM822" s="181"/>
      <c r="AN822" s="77"/>
      <c r="AO822" s="176"/>
      <c r="AP822" s="87">
        <f t="shared" si="386"/>
        <v>0</v>
      </c>
      <c r="AQ822" s="176"/>
      <c r="AR822" s="178"/>
      <c r="AS822" s="171"/>
      <c r="AT822" s="159">
        <f>IF(J822='Категорія витрат'!$F$2,ROUND('Додаток 3._Бюджет детальний ПР'!AS822*0.3676,2),IF(J822='Категорія витрат'!$F$3,ROUND('Додаток 3._Бюджет детальний ПР'!AS822*0.347,2),IF(J822='Категорія витрат'!$F$4,ROUND('Додаток 3._Бюджет детальний ПР'!AS822*0.347,2),IF(J822='Категорія витрат'!$F$7,ROUND('Додаток 3._Бюджет детальний ПР'!AS822*0.0841,2),0))))</f>
        <v>0</v>
      </c>
      <c r="AU822" s="153">
        <f t="shared" si="387"/>
        <v>0</v>
      </c>
      <c r="AV822" s="181"/>
      <c r="AW822" s="181"/>
      <c r="AX822" s="181"/>
      <c r="AY822" s="181"/>
      <c r="AZ822" s="181"/>
      <c r="BA822" s="181"/>
      <c r="BB822" s="181"/>
      <c r="BC822" s="181"/>
      <c r="BD822" s="181"/>
      <c r="BE822" s="181"/>
      <c r="BF822" s="181"/>
      <c r="BG822" s="181"/>
      <c r="BH822" s="48">
        <f t="shared" si="369"/>
        <v>0</v>
      </c>
      <c r="BI822" s="48">
        <f t="shared" si="370"/>
        <v>0</v>
      </c>
      <c r="BJ822" s="48">
        <f t="shared" si="371"/>
        <v>0</v>
      </c>
      <c r="BK822" s="48">
        <f t="shared" si="372"/>
        <v>0</v>
      </c>
      <c r="BL822" s="48">
        <f t="shared" si="373"/>
        <v>0</v>
      </c>
      <c r="BM822" s="48">
        <f t="shared" si="374"/>
        <v>0</v>
      </c>
      <c r="BN822" s="48">
        <f t="shared" si="375"/>
        <v>0</v>
      </c>
      <c r="BO822" s="48">
        <f t="shared" si="376"/>
        <v>0</v>
      </c>
      <c r="BP822" s="181"/>
      <c r="BQ822" s="181"/>
      <c r="BR822" s="191"/>
      <c r="BS822" s="176"/>
      <c r="BT822" s="87">
        <f t="shared" si="388"/>
        <v>0</v>
      </c>
      <c r="BU822" s="176"/>
      <c r="BV822" s="178"/>
      <c r="BW822" s="171"/>
      <c r="BX822" s="159">
        <f>IF(J822='Категорія витрат'!$F$2,ROUND('Додаток 3._Бюджет детальний ПР'!BW822*0.3676,2),IF(J822='Категорія витрат'!$F$3,ROUND('Додаток 3._Бюджет детальний ПР'!BW822*0.347,2),IF(J822='Категорія витрат'!$F$4,ROUND('Додаток 3._Бюджет детальний ПР'!BW822*0.347,2),IF(J822='Категорія витрат'!$F$7,ROUND('Додаток 3._Бюджет детальний ПР'!BW822*0.0841,2),0))))</f>
        <v>0</v>
      </c>
      <c r="BY822" s="153">
        <f t="shared" si="389"/>
        <v>0</v>
      </c>
      <c r="BZ822" s="181"/>
      <c r="CA822" s="181"/>
      <c r="CB822" s="181"/>
      <c r="CC822" s="181"/>
      <c r="CD822" s="181"/>
      <c r="CE822" s="181"/>
      <c r="CF822" s="181"/>
      <c r="CG822" s="181"/>
      <c r="CH822" s="181"/>
      <c r="CI822" s="181"/>
      <c r="CJ822" s="181"/>
      <c r="CK822" s="181"/>
      <c r="CL822" s="48">
        <f t="shared" si="377"/>
        <v>0</v>
      </c>
      <c r="CM822" s="48">
        <f t="shared" si="378"/>
        <v>0</v>
      </c>
      <c r="CN822" s="48">
        <f t="shared" si="379"/>
        <v>0</v>
      </c>
      <c r="CO822" s="48">
        <f t="shared" si="380"/>
        <v>0</v>
      </c>
      <c r="CP822" s="48">
        <f t="shared" si="381"/>
        <v>0</v>
      </c>
      <c r="CQ822" s="48">
        <f t="shared" si="382"/>
        <v>0</v>
      </c>
      <c r="CR822" s="48">
        <f t="shared" si="383"/>
        <v>0</v>
      </c>
      <c r="CS822" s="48">
        <f t="shared" si="384"/>
        <v>0</v>
      </c>
      <c r="CT822" s="181"/>
      <c r="CU822" s="181"/>
    </row>
    <row r="823" spans="1:99" ht="20.100000000000001" customHeight="1" x14ac:dyDescent="0.25">
      <c r="A823" s="58">
        <v>819</v>
      </c>
      <c r="B823" s="58" t="str">
        <f>IF(D823='Напрямки конкурса'!$L$2,'Напрямки конкурса'!$B$2,IF(D823='Напрямки конкурса'!$L$3,'Напрямки конкурса'!$B$3,IF(D823='Напрямки конкурса'!$L$4,'Напрямки конкурса'!$B$4,IF(D823='Напрямки конкурса'!$L$5,'Напрямки конкурса'!$B$5,IF(D823='Напрямки конкурса'!$L$6,'Напрямки конкурса'!$B$6,IF(D823='Напрямки конкурса'!$L$7,'Напрямки конкурса'!$B$7,IF(D823='Напрямки конкурса'!$L$8,'Напрямки конкурса'!$B$8,IF(D823='Напрямки конкурса'!$L$9,'Напрямки конкурса'!$B$9,IF(D823='Напрямки конкурса'!$L$10,'Напрямки конкурса'!$B$10,IF(D823='Напрямки конкурса'!$L$11,'Напрямки конкурса'!$B$11,IF(D823='Напрямки конкурса'!$L$12,'Напрямки конкурса'!$B$12,IF(D823='Напрямки конкурса'!$L$13,'Напрямки конкурса'!$B$13,IF(D823='Напрямки конкурса'!$L$14,'Напрямки конкурса'!$B$14,IF(D823='Напрямки конкурса'!$L$15,'Напрямки конкурса'!$B$15,IF(D823='Напрямки конкурса'!$L$16,'Напрямки конкурса'!$B$16,IF(D823='Напрямки конкурса'!$L$17,'Напрямки конкурса'!$B$17,IF(D823='Напрямки конкурса'!$L$18,'Напрямки конкурса'!$B$18,IF(D823='Напрямки конкурса'!$L$19,'Напрямки конкурса'!$B$19,IF(D823='Напрямки конкурса'!$L$20,'Напрямки конкурса'!$B$20,IF(D823='Напрямки конкурса'!$L$21,'Напрямки конкурса'!$B$21,IF(D823='Напрямки конкурса'!$L$22,'Напрямки конкурса'!$B$22,IF(D823='Напрямки конкурса'!$L$23,'Напрямки конкурса'!$B$23,IF(D823='Напрямки конкурса'!$L$24,'Напрямки конкурса'!$B$24,IF(D823='Напрямки конкурса'!$L$25,'Напрямки конкурса'!$B$25,IF(D823='Напрямки конкурса'!$L$26,'Напрямки конкурса'!$B$26,IF(D823='Напрямки конкурса'!$L$27,'Напрямки конкурса'!$B$27,IF(D823='Напрямки конкурса'!$L$28,'Напрямки конкурса'!$B$28,"")))))))))))))))))))))))))))</f>
        <v/>
      </c>
      <c r="C823" s="59" t="str">
        <f>IF(D823='Напрямки конкурса'!$L$2,'Напрямки конкурса'!$K$2,IF(D823='Напрямки конкурса'!$L$3,'Напрямки конкурса'!$K$3,IF(D823='Напрямки конкурса'!$L$4,'Напрямки конкурса'!$K$4,IF(D823='Напрямки конкурса'!$L$5,'Напрямки конкурса'!$K$5,IF(D823='Напрямки конкурса'!$L$6,'Напрямки конкурса'!$K$6,IF(D823='Напрямки конкурса'!$L$7,'Напрямки конкурса'!$K$7,IF(D823='Напрямки конкурса'!$L$8,'Напрямки конкурса'!$K$8,IF(D823='Напрямки конкурса'!$L$9,'Напрямки конкурса'!$K$9,IF(D823='Напрямки конкурса'!$L$10,'Напрямки конкурса'!$K$10,IF(D823='Напрямки конкурса'!$L$11,'Напрямки конкурса'!$K$11,IF(D823='Напрямки конкурса'!$L$12,'Напрямки конкурса'!$K$12,IF(D823='Напрямки конкурса'!$L$13,'Напрямки конкурса'!$K$13,IF(D823='Напрямки конкурса'!$L$14,'Напрямки конкурса'!$K$14,IF(D823='Напрямки конкурса'!$L$15,'Напрямки конкурса'!$K$15,IF(D823='Напрямки конкурса'!$L$16,'Напрямки конкурса'!$K$16,IF(D823='Напрямки конкурса'!$L$17,'Напрямки конкурса'!$K$17,IF(D823='Напрямки конкурса'!$L$18,'Напрямки конкурса'!$K$18,IF(D823='Напрямки конкурса'!$L$19,'Напрямки конкурса'!$K$19,IF(D823='Напрямки конкурса'!$L$20,'Напрямки конкурса'!$K$20,IF(D823='Напрямки конкурса'!$L$21,'Напрямки конкурса'!$K$21,IF(D823='Напрямки конкурса'!$L$22,'Напрямки конкурса'!$K$22,IF(D823='Напрямки конкурса'!$L$23,'Напрямки конкурса'!$K$23,IF(D823='Напрямки конкурса'!$L$24,'Напрямки конкурса'!$K$24,IF(D823='Напрямки конкурса'!$L$25,'Напрямки конкурса'!$K$25,IF(D823='Напрямки конкурса'!$L$26,'Напрямки конкурса'!$K$26,IF(D823='Напрямки конкурса'!$L$27,'Напрямки конкурса'!$K$27,IF(D823='Напрямки конкурса'!$L$28,'Напрямки конкурса'!$K$28,"")))))))))))))))))))))))))))</f>
        <v/>
      </c>
      <c r="D823" s="50"/>
      <c r="E823" s="171"/>
      <c r="F823" s="171"/>
      <c r="G823" s="171"/>
      <c r="H823" s="150" t="str">
        <f>IF(I823='Категорія витрат'!$B$2,'Категорія витрат'!$A$2,IF(I823='Категорія витрат'!$B$3,'Категорія витрат'!$A$3,IF(I823='Категорія витрат'!$B$4,'Категорія витрат'!$A$4,IF(I823='Категорія витрат'!$B$5,'Категорія витрат'!$A$5,IF(I823='Категорія витрат'!$B$6,'Категорія витрат'!$A$6,IF(I823='Категорія витрат'!$B$7,'Категорія витрат'!$A$7,IF(I823='Категорія витрат'!$B$8,'Категорія витрат'!$A$8,IF(I823='Категорія витрат'!$B$9,'Категорія витрат'!$A$9,IF(I823='Категорія витрат'!$B$10,'Категорія витрат'!$A$10,IF(I823='Категорія витрат'!$B$11,'Категорія витрат'!$A$11,IF(I823='Категорія витрат'!$B$12,'Категорія витрат'!$A$12,IF(I823='Категорія витрат'!$B$13,'Категорія витрат'!$A$13,IF(I823='Категорія витрат'!$B$14,'Категорія витрат'!$A$14,IF(I823='Категорія витрат'!$B$15,'Категорія витрат'!$A$15,IF(I823='Категорія витрат'!$B$16,'Категорія витрат'!$A$16,IF(I823='Категорія витрат'!$B$17,'Категорія витрат'!$A$17,IF(I823='Категорія витрат'!$B$18,'Категорія витрат'!$A$18,IF(I823='Категорія витрат'!$B$19,'Категорія витрат'!$A$19,IF(I823='Категорія витрат'!$B$20,'Категорія витрат'!$A$20,IF(I823='Категорія витрат'!$B$21,'Категорія витрат'!$A$21,IF(I823='Категорія витрат'!$B$22,'Категорія витрат'!$A$22,IF(I823='Категорія витрат'!$B$23,'Категорія витрат'!$A$23,IF(I823='Категорія витрат'!$B$24,'Категорія витрат'!$A$24,IF(I823='Категорія витрат'!$B$25,'Категорія витрат'!$A$25,IF(I823='Категорія витрат'!$B$26,'Категорія витрат'!$A$26,IF(I823='Категорія витрат'!$B$27,'Категорія витрат'!$A$27,IF(I823='Категорія витрат'!$B$28,'Категорія витрат'!$A$28,IF(I823='Категорія витрат'!$B$29,'Категорія витрат'!$A$29,IF(I823='Категорія витрат'!$B$30,'Категорія витрат'!$A$30,"")))))))))))))))))))))))))))))</f>
        <v/>
      </c>
      <c r="I823" s="174"/>
      <c r="J823" s="173"/>
      <c r="K823" s="176"/>
      <c r="L823" s="87">
        <f t="shared" si="385"/>
        <v>0</v>
      </c>
      <c r="M823" s="176"/>
      <c r="N823" s="178"/>
      <c r="O823" s="171"/>
      <c r="P823" s="159">
        <f>IF(J823='Категорія витрат'!$F$2,ROUND('Додаток 3._Бюджет детальний ПР'!O823*0.3676,2),IF(J823='Категорія витрат'!$F$3,ROUND('Додаток 3._Бюджет детальний ПР'!O823*0.347,2),IF(J823='Категорія витрат'!$F$4,ROUND('Додаток 3._Бюджет детальний ПР'!O823*0.347,2),IF(J823='Категорія витрат'!$F$7,ROUND('Додаток 3._Бюджет детальний ПР'!O823*0.0841,2),0))))</f>
        <v>0</v>
      </c>
      <c r="Q823" s="153">
        <f t="shared" si="390"/>
        <v>0</v>
      </c>
      <c r="R823" s="181"/>
      <c r="S823" s="181"/>
      <c r="T823" s="181"/>
      <c r="U823" s="181"/>
      <c r="V823" s="181"/>
      <c r="W823" s="181"/>
      <c r="X823" s="181"/>
      <c r="Y823" s="181"/>
      <c r="Z823" s="181"/>
      <c r="AA823" s="181"/>
      <c r="AB823" s="181"/>
      <c r="AC823" s="181"/>
      <c r="AD823" s="48">
        <f t="shared" si="361"/>
        <v>0</v>
      </c>
      <c r="AE823" s="48">
        <f t="shared" si="362"/>
        <v>0</v>
      </c>
      <c r="AF823" s="48">
        <f t="shared" si="363"/>
        <v>0</v>
      </c>
      <c r="AG823" s="48">
        <f t="shared" si="364"/>
        <v>0</v>
      </c>
      <c r="AH823" s="48">
        <f t="shared" si="365"/>
        <v>0</v>
      </c>
      <c r="AI823" s="48">
        <f t="shared" si="366"/>
        <v>0</v>
      </c>
      <c r="AJ823" s="48">
        <f t="shared" si="367"/>
        <v>0</v>
      </c>
      <c r="AK823" s="48">
        <f t="shared" si="368"/>
        <v>0</v>
      </c>
      <c r="AL823" s="181"/>
      <c r="AM823" s="181"/>
      <c r="AN823" s="77"/>
      <c r="AO823" s="176"/>
      <c r="AP823" s="87">
        <f t="shared" si="386"/>
        <v>0</v>
      </c>
      <c r="AQ823" s="176"/>
      <c r="AR823" s="178"/>
      <c r="AS823" s="171"/>
      <c r="AT823" s="159">
        <f>IF(J823='Категорія витрат'!$F$2,ROUND('Додаток 3._Бюджет детальний ПР'!AS823*0.3676,2),IF(J823='Категорія витрат'!$F$3,ROUND('Додаток 3._Бюджет детальний ПР'!AS823*0.347,2),IF(J823='Категорія витрат'!$F$4,ROUND('Додаток 3._Бюджет детальний ПР'!AS823*0.347,2),IF(J823='Категорія витрат'!$F$7,ROUND('Додаток 3._Бюджет детальний ПР'!AS823*0.0841,2),0))))</f>
        <v>0</v>
      </c>
      <c r="AU823" s="153">
        <f t="shared" si="387"/>
        <v>0</v>
      </c>
      <c r="AV823" s="181"/>
      <c r="AW823" s="181"/>
      <c r="AX823" s="181"/>
      <c r="AY823" s="181"/>
      <c r="AZ823" s="181"/>
      <c r="BA823" s="181"/>
      <c r="BB823" s="181"/>
      <c r="BC823" s="181"/>
      <c r="BD823" s="181"/>
      <c r="BE823" s="181"/>
      <c r="BF823" s="181"/>
      <c r="BG823" s="181"/>
      <c r="BH823" s="48">
        <f t="shared" si="369"/>
        <v>0</v>
      </c>
      <c r="BI823" s="48">
        <f t="shared" si="370"/>
        <v>0</v>
      </c>
      <c r="BJ823" s="48">
        <f t="shared" si="371"/>
        <v>0</v>
      </c>
      <c r="BK823" s="48">
        <f t="shared" si="372"/>
        <v>0</v>
      </c>
      <c r="BL823" s="48">
        <f t="shared" si="373"/>
        <v>0</v>
      </c>
      <c r="BM823" s="48">
        <f t="shared" si="374"/>
        <v>0</v>
      </c>
      <c r="BN823" s="48">
        <f t="shared" si="375"/>
        <v>0</v>
      </c>
      <c r="BO823" s="48">
        <f t="shared" si="376"/>
        <v>0</v>
      </c>
      <c r="BP823" s="181"/>
      <c r="BQ823" s="181"/>
      <c r="BR823" s="191"/>
      <c r="BS823" s="176"/>
      <c r="BT823" s="87">
        <f t="shared" si="388"/>
        <v>0</v>
      </c>
      <c r="BU823" s="176"/>
      <c r="BV823" s="178"/>
      <c r="BW823" s="171"/>
      <c r="BX823" s="159">
        <f>IF(J823='Категорія витрат'!$F$2,ROUND('Додаток 3._Бюджет детальний ПР'!BW823*0.3676,2),IF(J823='Категорія витрат'!$F$3,ROUND('Додаток 3._Бюджет детальний ПР'!BW823*0.347,2),IF(J823='Категорія витрат'!$F$4,ROUND('Додаток 3._Бюджет детальний ПР'!BW823*0.347,2),IF(J823='Категорія витрат'!$F$7,ROUND('Додаток 3._Бюджет детальний ПР'!BW823*0.0841,2),0))))</f>
        <v>0</v>
      </c>
      <c r="BY823" s="153">
        <f t="shared" si="389"/>
        <v>0</v>
      </c>
      <c r="BZ823" s="181"/>
      <c r="CA823" s="181"/>
      <c r="CB823" s="181"/>
      <c r="CC823" s="181"/>
      <c r="CD823" s="181"/>
      <c r="CE823" s="181"/>
      <c r="CF823" s="181"/>
      <c r="CG823" s="181"/>
      <c r="CH823" s="181"/>
      <c r="CI823" s="181"/>
      <c r="CJ823" s="181"/>
      <c r="CK823" s="181"/>
      <c r="CL823" s="48">
        <f t="shared" si="377"/>
        <v>0</v>
      </c>
      <c r="CM823" s="48">
        <f t="shared" si="378"/>
        <v>0</v>
      </c>
      <c r="CN823" s="48">
        <f t="shared" si="379"/>
        <v>0</v>
      </c>
      <c r="CO823" s="48">
        <f t="shared" si="380"/>
        <v>0</v>
      </c>
      <c r="CP823" s="48">
        <f t="shared" si="381"/>
        <v>0</v>
      </c>
      <c r="CQ823" s="48">
        <f t="shared" si="382"/>
        <v>0</v>
      </c>
      <c r="CR823" s="48">
        <f t="shared" si="383"/>
        <v>0</v>
      </c>
      <c r="CS823" s="48">
        <f t="shared" si="384"/>
        <v>0</v>
      </c>
      <c r="CT823" s="181"/>
      <c r="CU823" s="181"/>
    </row>
    <row r="824" spans="1:99" ht="20.100000000000001" customHeight="1" x14ac:dyDescent="0.25">
      <c r="A824" s="58">
        <v>820</v>
      </c>
      <c r="B824" s="58" t="str">
        <f>IF(D824='Напрямки конкурса'!$L$2,'Напрямки конкурса'!$B$2,IF(D824='Напрямки конкурса'!$L$3,'Напрямки конкурса'!$B$3,IF(D824='Напрямки конкурса'!$L$4,'Напрямки конкурса'!$B$4,IF(D824='Напрямки конкурса'!$L$5,'Напрямки конкурса'!$B$5,IF(D824='Напрямки конкурса'!$L$6,'Напрямки конкурса'!$B$6,IF(D824='Напрямки конкурса'!$L$7,'Напрямки конкурса'!$B$7,IF(D824='Напрямки конкурса'!$L$8,'Напрямки конкурса'!$B$8,IF(D824='Напрямки конкурса'!$L$9,'Напрямки конкурса'!$B$9,IF(D824='Напрямки конкурса'!$L$10,'Напрямки конкурса'!$B$10,IF(D824='Напрямки конкурса'!$L$11,'Напрямки конкурса'!$B$11,IF(D824='Напрямки конкурса'!$L$12,'Напрямки конкурса'!$B$12,IF(D824='Напрямки конкурса'!$L$13,'Напрямки конкурса'!$B$13,IF(D824='Напрямки конкурса'!$L$14,'Напрямки конкурса'!$B$14,IF(D824='Напрямки конкурса'!$L$15,'Напрямки конкурса'!$B$15,IF(D824='Напрямки конкурса'!$L$16,'Напрямки конкурса'!$B$16,IF(D824='Напрямки конкурса'!$L$17,'Напрямки конкурса'!$B$17,IF(D824='Напрямки конкурса'!$L$18,'Напрямки конкурса'!$B$18,IF(D824='Напрямки конкурса'!$L$19,'Напрямки конкурса'!$B$19,IF(D824='Напрямки конкурса'!$L$20,'Напрямки конкурса'!$B$20,IF(D824='Напрямки конкурса'!$L$21,'Напрямки конкурса'!$B$21,IF(D824='Напрямки конкурса'!$L$22,'Напрямки конкурса'!$B$22,IF(D824='Напрямки конкурса'!$L$23,'Напрямки конкурса'!$B$23,IF(D824='Напрямки конкурса'!$L$24,'Напрямки конкурса'!$B$24,IF(D824='Напрямки конкурса'!$L$25,'Напрямки конкурса'!$B$25,IF(D824='Напрямки конкурса'!$L$26,'Напрямки конкурса'!$B$26,IF(D824='Напрямки конкурса'!$L$27,'Напрямки конкурса'!$B$27,IF(D824='Напрямки конкурса'!$L$28,'Напрямки конкурса'!$B$28,"")))))))))))))))))))))))))))</f>
        <v/>
      </c>
      <c r="C824" s="59" t="str">
        <f>IF(D824='Напрямки конкурса'!$L$2,'Напрямки конкурса'!$K$2,IF(D824='Напрямки конкурса'!$L$3,'Напрямки конкурса'!$K$3,IF(D824='Напрямки конкурса'!$L$4,'Напрямки конкурса'!$K$4,IF(D824='Напрямки конкурса'!$L$5,'Напрямки конкурса'!$K$5,IF(D824='Напрямки конкурса'!$L$6,'Напрямки конкурса'!$K$6,IF(D824='Напрямки конкурса'!$L$7,'Напрямки конкурса'!$K$7,IF(D824='Напрямки конкурса'!$L$8,'Напрямки конкурса'!$K$8,IF(D824='Напрямки конкурса'!$L$9,'Напрямки конкурса'!$K$9,IF(D824='Напрямки конкурса'!$L$10,'Напрямки конкурса'!$K$10,IF(D824='Напрямки конкурса'!$L$11,'Напрямки конкурса'!$K$11,IF(D824='Напрямки конкурса'!$L$12,'Напрямки конкурса'!$K$12,IF(D824='Напрямки конкурса'!$L$13,'Напрямки конкурса'!$K$13,IF(D824='Напрямки конкурса'!$L$14,'Напрямки конкурса'!$K$14,IF(D824='Напрямки конкурса'!$L$15,'Напрямки конкурса'!$K$15,IF(D824='Напрямки конкурса'!$L$16,'Напрямки конкурса'!$K$16,IF(D824='Напрямки конкурса'!$L$17,'Напрямки конкурса'!$K$17,IF(D824='Напрямки конкурса'!$L$18,'Напрямки конкурса'!$K$18,IF(D824='Напрямки конкурса'!$L$19,'Напрямки конкурса'!$K$19,IF(D824='Напрямки конкурса'!$L$20,'Напрямки конкурса'!$K$20,IF(D824='Напрямки конкурса'!$L$21,'Напрямки конкурса'!$K$21,IF(D824='Напрямки конкурса'!$L$22,'Напрямки конкурса'!$K$22,IF(D824='Напрямки конкурса'!$L$23,'Напрямки конкурса'!$K$23,IF(D824='Напрямки конкурса'!$L$24,'Напрямки конкурса'!$K$24,IF(D824='Напрямки конкурса'!$L$25,'Напрямки конкурса'!$K$25,IF(D824='Напрямки конкурса'!$L$26,'Напрямки конкурса'!$K$26,IF(D824='Напрямки конкурса'!$L$27,'Напрямки конкурса'!$K$27,IF(D824='Напрямки конкурса'!$L$28,'Напрямки конкурса'!$K$28,"")))))))))))))))))))))))))))</f>
        <v/>
      </c>
      <c r="D824" s="50"/>
      <c r="E824" s="171"/>
      <c r="F824" s="171"/>
      <c r="G824" s="171"/>
      <c r="H824" s="150" t="str">
        <f>IF(I824='Категорія витрат'!$B$2,'Категорія витрат'!$A$2,IF(I824='Категорія витрат'!$B$3,'Категорія витрат'!$A$3,IF(I824='Категорія витрат'!$B$4,'Категорія витрат'!$A$4,IF(I824='Категорія витрат'!$B$5,'Категорія витрат'!$A$5,IF(I824='Категорія витрат'!$B$6,'Категорія витрат'!$A$6,IF(I824='Категорія витрат'!$B$7,'Категорія витрат'!$A$7,IF(I824='Категорія витрат'!$B$8,'Категорія витрат'!$A$8,IF(I824='Категорія витрат'!$B$9,'Категорія витрат'!$A$9,IF(I824='Категорія витрат'!$B$10,'Категорія витрат'!$A$10,IF(I824='Категорія витрат'!$B$11,'Категорія витрат'!$A$11,IF(I824='Категорія витрат'!$B$12,'Категорія витрат'!$A$12,IF(I824='Категорія витрат'!$B$13,'Категорія витрат'!$A$13,IF(I824='Категорія витрат'!$B$14,'Категорія витрат'!$A$14,IF(I824='Категорія витрат'!$B$15,'Категорія витрат'!$A$15,IF(I824='Категорія витрат'!$B$16,'Категорія витрат'!$A$16,IF(I824='Категорія витрат'!$B$17,'Категорія витрат'!$A$17,IF(I824='Категорія витрат'!$B$18,'Категорія витрат'!$A$18,IF(I824='Категорія витрат'!$B$19,'Категорія витрат'!$A$19,IF(I824='Категорія витрат'!$B$20,'Категорія витрат'!$A$20,IF(I824='Категорія витрат'!$B$21,'Категорія витрат'!$A$21,IF(I824='Категорія витрат'!$B$22,'Категорія витрат'!$A$22,IF(I824='Категорія витрат'!$B$23,'Категорія витрат'!$A$23,IF(I824='Категорія витрат'!$B$24,'Категорія витрат'!$A$24,IF(I824='Категорія витрат'!$B$25,'Категорія витрат'!$A$25,IF(I824='Категорія витрат'!$B$26,'Категорія витрат'!$A$26,IF(I824='Категорія витрат'!$B$27,'Категорія витрат'!$A$27,IF(I824='Категорія витрат'!$B$28,'Категорія витрат'!$A$28,IF(I824='Категорія витрат'!$B$29,'Категорія витрат'!$A$29,IF(I824='Категорія витрат'!$B$30,'Категорія витрат'!$A$30,"")))))))))))))))))))))))))))))</f>
        <v/>
      </c>
      <c r="I824" s="174"/>
      <c r="J824" s="173"/>
      <c r="K824" s="176"/>
      <c r="L824" s="87">
        <f t="shared" si="385"/>
        <v>0</v>
      </c>
      <c r="M824" s="176"/>
      <c r="N824" s="178"/>
      <c r="O824" s="171"/>
      <c r="P824" s="159">
        <f>IF(J824='Категорія витрат'!$F$2,ROUND('Додаток 3._Бюджет детальний ПР'!O824*0.3676,2),IF(J824='Категорія витрат'!$F$3,ROUND('Додаток 3._Бюджет детальний ПР'!O824*0.347,2),IF(J824='Категорія витрат'!$F$4,ROUND('Додаток 3._Бюджет детальний ПР'!O824*0.347,2),IF(J824='Категорія витрат'!$F$7,ROUND('Додаток 3._Бюджет детальний ПР'!O824*0.0841,2),0))))</f>
        <v>0</v>
      </c>
      <c r="Q824" s="153">
        <f t="shared" si="390"/>
        <v>0</v>
      </c>
      <c r="R824" s="181"/>
      <c r="S824" s="181"/>
      <c r="T824" s="181"/>
      <c r="U824" s="181"/>
      <c r="V824" s="181"/>
      <c r="W824" s="181"/>
      <c r="X824" s="181"/>
      <c r="Y824" s="181"/>
      <c r="Z824" s="181"/>
      <c r="AA824" s="181"/>
      <c r="AB824" s="181"/>
      <c r="AC824" s="181"/>
      <c r="AD824" s="48">
        <f t="shared" si="361"/>
        <v>0</v>
      </c>
      <c r="AE824" s="48">
        <f t="shared" si="362"/>
        <v>0</v>
      </c>
      <c r="AF824" s="48">
        <f t="shared" si="363"/>
        <v>0</v>
      </c>
      <c r="AG824" s="48">
        <f t="shared" si="364"/>
        <v>0</v>
      </c>
      <c r="AH824" s="48">
        <f t="shared" si="365"/>
        <v>0</v>
      </c>
      <c r="AI824" s="48">
        <f t="shared" si="366"/>
        <v>0</v>
      </c>
      <c r="AJ824" s="48">
        <f t="shared" si="367"/>
        <v>0</v>
      </c>
      <c r="AK824" s="48">
        <f t="shared" si="368"/>
        <v>0</v>
      </c>
      <c r="AL824" s="181"/>
      <c r="AM824" s="181"/>
      <c r="AN824" s="77"/>
      <c r="AO824" s="176"/>
      <c r="AP824" s="87">
        <f t="shared" si="386"/>
        <v>0</v>
      </c>
      <c r="AQ824" s="176"/>
      <c r="AR824" s="178"/>
      <c r="AS824" s="171"/>
      <c r="AT824" s="159">
        <f>IF(J824='Категорія витрат'!$F$2,ROUND('Додаток 3._Бюджет детальний ПР'!AS824*0.3676,2),IF(J824='Категорія витрат'!$F$3,ROUND('Додаток 3._Бюджет детальний ПР'!AS824*0.347,2),IF(J824='Категорія витрат'!$F$4,ROUND('Додаток 3._Бюджет детальний ПР'!AS824*0.347,2),IF(J824='Категорія витрат'!$F$7,ROUND('Додаток 3._Бюджет детальний ПР'!AS824*0.0841,2),0))))</f>
        <v>0</v>
      </c>
      <c r="AU824" s="153">
        <f t="shared" si="387"/>
        <v>0</v>
      </c>
      <c r="AV824" s="181"/>
      <c r="AW824" s="181"/>
      <c r="AX824" s="181"/>
      <c r="AY824" s="181"/>
      <c r="AZ824" s="181"/>
      <c r="BA824" s="181"/>
      <c r="BB824" s="181"/>
      <c r="BC824" s="181"/>
      <c r="BD824" s="181"/>
      <c r="BE824" s="181"/>
      <c r="BF824" s="181"/>
      <c r="BG824" s="181"/>
      <c r="BH824" s="48">
        <f t="shared" si="369"/>
        <v>0</v>
      </c>
      <c r="BI824" s="48">
        <f t="shared" si="370"/>
        <v>0</v>
      </c>
      <c r="BJ824" s="48">
        <f t="shared" si="371"/>
        <v>0</v>
      </c>
      <c r="BK824" s="48">
        <f t="shared" si="372"/>
        <v>0</v>
      </c>
      <c r="BL824" s="48">
        <f t="shared" si="373"/>
        <v>0</v>
      </c>
      <c r="BM824" s="48">
        <f t="shared" si="374"/>
        <v>0</v>
      </c>
      <c r="BN824" s="48">
        <f t="shared" si="375"/>
        <v>0</v>
      </c>
      <c r="BO824" s="48">
        <f t="shared" si="376"/>
        <v>0</v>
      </c>
      <c r="BP824" s="181"/>
      <c r="BQ824" s="181"/>
      <c r="BR824" s="191"/>
      <c r="BS824" s="176"/>
      <c r="BT824" s="87">
        <f t="shared" si="388"/>
        <v>0</v>
      </c>
      <c r="BU824" s="176"/>
      <c r="BV824" s="178"/>
      <c r="BW824" s="171"/>
      <c r="BX824" s="159">
        <f>IF(J824='Категорія витрат'!$F$2,ROUND('Додаток 3._Бюджет детальний ПР'!BW824*0.3676,2),IF(J824='Категорія витрат'!$F$3,ROUND('Додаток 3._Бюджет детальний ПР'!BW824*0.347,2),IF(J824='Категорія витрат'!$F$4,ROUND('Додаток 3._Бюджет детальний ПР'!BW824*0.347,2),IF(J824='Категорія витрат'!$F$7,ROUND('Додаток 3._Бюджет детальний ПР'!BW824*0.0841,2),0))))</f>
        <v>0</v>
      </c>
      <c r="BY824" s="153">
        <f t="shared" si="389"/>
        <v>0</v>
      </c>
      <c r="BZ824" s="181"/>
      <c r="CA824" s="181"/>
      <c r="CB824" s="181"/>
      <c r="CC824" s="181"/>
      <c r="CD824" s="181"/>
      <c r="CE824" s="181"/>
      <c r="CF824" s="181"/>
      <c r="CG824" s="181"/>
      <c r="CH824" s="181"/>
      <c r="CI824" s="181"/>
      <c r="CJ824" s="181"/>
      <c r="CK824" s="181"/>
      <c r="CL824" s="48">
        <f t="shared" si="377"/>
        <v>0</v>
      </c>
      <c r="CM824" s="48">
        <f t="shared" si="378"/>
        <v>0</v>
      </c>
      <c r="CN824" s="48">
        <f t="shared" si="379"/>
        <v>0</v>
      </c>
      <c r="CO824" s="48">
        <f t="shared" si="380"/>
        <v>0</v>
      </c>
      <c r="CP824" s="48">
        <f t="shared" si="381"/>
        <v>0</v>
      </c>
      <c r="CQ824" s="48">
        <f t="shared" si="382"/>
        <v>0</v>
      </c>
      <c r="CR824" s="48">
        <f t="shared" si="383"/>
        <v>0</v>
      </c>
      <c r="CS824" s="48">
        <f t="shared" si="384"/>
        <v>0</v>
      </c>
      <c r="CT824" s="181"/>
      <c r="CU824" s="181"/>
    </row>
    <row r="825" spans="1:99" ht="20.100000000000001" customHeight="1" x14ac:dyDescent="0.25">
      <c r="A825" s="58">
        <v>821</v>
      </c>
      <c r="B825" s="58" t="str">
        <f>IF(D825='Напрямки конкурса'!$L$2,'Напрямки конкурса'!$B$2,IF(D825='Напрямки конкурса'!$L$3,'Напрямки конкурса'!$B$3,IF(D825='Напрямки конкурса'!$L$4,'Напрямки конкурса'!$B$4,IF(D825='Напрямки конкурса'!$L$5,'Напрямки конкурса'!$B$5,IF(D825='Напрямки конкурса'!$L$6,'Напрямки конкурса'!$B$6,IF(D825='Напрямки конкурса'!$L$7,'Напрямки конкурса'!$B$7,IF(D825='Напрямки конкурса'!$L$8,'Напрямки конкурса'!$B$8,IF(D825='Напрямки конкурса'!$L$9,'Напрямки конкурса'!$B$9,IF(D825='Напрямки конкурса'!$L$10,'Напрямки конкурса'!$B$10,IF(D825='Напрямки конкурса'!$L$11,'Напрямки конкурса'!$B$11,IF(D825='Напрямки конкурса'!$L$12,'Напрямки конкурса'!$B$12,IF(D825='Напрямки конкурса'!$L$13,'Напрямки конкурса'!$B$13,IF(D825='Напрямки конкурса'!$L$14,'Напрямки конкурса'!$B$14,IF(D825='Напрямки конкурса'!$L$15,'Напрямки конкурса'!$B$15,IF(D825='Напрямки конкурса'!$L$16,'Напрямки конкурса'!$B$16,IF(D825='Напрямки конкурса'!$L$17,'Напрямки конкурса'!$B$17,IF(D825='Напрямки конкурса'!$L$18,'Напрямки конкурса'!$B$18,IF(D825='Напрямки конкурса'!$L$19,'Напрямки конкурса'!$B$19,IF(D825='Напрямки конкурса'!$L$20,'Напрямки конкурса'!$B$20,IF(D825='Напрямки конкурса'!$L$21,'Напрямки конкурса'!$B$21,IF(D825='Напрямки конкурса'!$L$22,'Напрямки конкурса'!$B$22,IF(D825='Напрямки конкурса'!$L$23,'Напрямки конкурса'!$B$23,IF(D825='Напрямки конкурса'!$L$24,'Напрямки конкурса'!$B$24,IF(D825='Напрямки конкурса'!$L$25,'Напрямки конкурса'!$B$25,IF(D825='Напрямки конкурса'!$L$26,'Напрямки конкурса'!$B$26,IF(D825='Напрямки конкурса'!$L$27,'Напрямки конкурса'!$B$27,IF(D825='Напрямки конкурса'!$L$28,'Напрямки конкурса'!$B$28,"")))))))))))))))))))))))))))</f>
        <v/>
      </c>
      <c r="C825" s="59" t="str">
        <f>IF(D825='Напрямки конкурса'!$L$2,'Напрямки конкурса'!$K$2,IF(D825='Напрямки конкурса'!$L$3,'Напрямки конкурса'!$K$3,IF(D825='Напрямки конкурса'!$L$4,'Напрямки конкурса'!$K$4,IF(D825='Напрямки конкурса'!$L$5,'Напрямки конкурса'!$K$5,IF(D825='Напрямки конкурса'!$L$6,'Напрямки конкурса'!$K$6,IF(D825='Напрямки конкурса'!$L$7,'Напрямки конкурса'!$K$7,IF(D825='Напрямки конкурса'!$L$8,'Напрямки конкурса'!$K$8,IF(D825='Напрямки конкурса'!$L$9,'Напрямки конкурса'!$K$9,IF(D825='Напрямки конкурса'!$L$10,'Напрямки конкурса'!$K$10,IF(D825='Напрямки конкурса'!$L$11,'Напрямки конкурса'!$K$11,IF(D825='Напрямки конкурса'!$L$12,'Напрямки конкурса'!$K$12,IF(D825='Напрямки конкурса'!$L$13,'Напрямки конкурса'!$K$13,IF(D825='Напрямки конкурса'!$L$14,'Напрямки конкурса'!$K$14,IF(D825='Напрямки конкурса'!$L$15,'Напрямки конкурса'!$K$15,IF(D825='Напрямки конкурса'!$L$16,'Напрямки конкурса'!$K$16,IF(D825='Напрямки конкурса'!$L$17,'Напрямки конкурса'!$K$17,IF(D825='Напрямки конкурса'!$L$18,'Напрямки конкурса'!$K$18,IF(D825='Напрямки конкурса'!$L$19,'Напрямки конкурса'!$K$19,IF(D825='Напрямки конкурса'!$L$20,'Напрямки конкурса'!$K$20,IF(D825='Напрямки конкурса'!$L$21,'Напрямки конкурса'!$K$21,IF(D825='Напрямки конкурса'!$L$22,'Напрямки конкурса'!$K$22,IF(D825='Напрямки конкурса'!$L$23,'Напрямки конкурса'!$K$23,IF(D825='Напрямки конкурса'!$L$24,'Напрямки конкурса'!$K$24,IF(D825='Напрямки конкурса'!$L$25,'Напрямки конкурса'!$K$25,IF(D825='Напрямки конкурса'!$L$26,'Напрямки конкурса'!$K$26,IF(D825='Напрямки конкурса'!$L$27,'Напрямки конкурса'!$K$27,IF(D825='Напрямки конкурса'!$L$28,'Напрямки конкурса'!$K$28,"")))))))))))))))))))))))))))</f>
        <v/>
      </c>
      <c r="D825" s="50"/>
      <c r="E825" s="171"/>
      <c r="F825" s="171"/>
      <c r="G825" s="171"/>
      <c r="H825" s="150" t="str">
        <f>IF(I825='Категорія витрат'!$B$2,'Категорія витрат'!$A$2,IF(I825='Категорія витрат'!$B$3,'Категорія витрат'!$A$3,IF(I825='Категорія витрат'!$B$4,'Категорія витрат'!$A$4,IF(I825='Категорія витрат'!$B$5,'Категорія витрат'!$A$5,IF(I825='Категорія витрат'!$B$6,'Категорія витрат'!$A$6,IF(I825='Категорія витрат'!$B$7,'Категорія витрат'!$A$7,IF(I825='Категорія витрат'!$B$8,'Категорія витрат'!$A$8,IF(I825='Категорія витрат'!$B$9,'Категорія витрат'!$A$9,IF(I825='Категорія витрат'!$B$10,'Категорія витрат'!$A$10,IF(I825='Категорія витрат'!$B$11,'Категорія витрат'!$A$11,IF(I825='Категорія витрат'!$B$12,'Категорія витрат'!$A$12,IF(I825='Категорія витрат'!$B$13,'Категорія витрат'!$A$13,IF(I825='Категорія витрат'!$B$14,'Категорія витрат'!$A$14,IF(I825='Категорія витрат'!$B$15,'Категорія витрат'!$A$15,IF(I825='Категорія витрат'!$B$16,'Категорія витрат'!$A$16,IF(I825='Категорія витрат'!$B$17,'Категорія витрат'!$A$17,IF(I825='Категорія витрат'!$B$18,'Категорія витрат'!$A$18,IF(I825='Категорія витрат'!$B$19,'Категорія витрат'!$A$19,IF(I825='Категорія витрат'!$B$20,'Категорія витрат'!$A$20,IF(I825='Категорія витрат'!$B$21,'Категорія витрат'!$A$21,IF(I825='Категорія витрат'!$B$22,'Категорія витрат'!$A$22,IF(I825='Категорія витрат'!$B$23,'Категорія витрат'!$A$23,IF(I825='Категорія витрат'!$B$24,'Категорія витрат'!$A$24,IF(I825='Категорія витрат'!$B$25,'Категорія витрат'!$A$25,IF(I825='Категорія витрат'!$B$26,'Категорія витрат'!$A$26,IF(I825='Категорія витрат'!$B$27,'Категорія витрат'!$A$27,IF(I825='Категорія витрат'!$B$28,'Категорія витрат'!$A$28,IF(I825='Категорія витрат'!$B$29,'Категорія витрат'!$A$29,IF(I825='Категорія витрат'!$B$30,'Категорія витрат'!$A$30,"")))))))))))))))))))))))))))))</f>
        <v/>
      </c>
      <c r="I825" s="174"/>
      <c r="J825" s="173"/>
      <c r="K825" s="176"/>
      <c r="L825" s="87">
        <f t="shared" si="385"/>
        <v>0</v>
      </c>
      <c r="M825" s="176"/>
      <c r="N825" s="178"/>
      <c r="O825" s="171"/>
      <c r="P825" s="159">
        <f>IF(J825='Категорія витрат'!$F$2,ROUND('Додаток 3._Бюджет детальний ПР'!O825*0.3676,2),IF(J825='Категорія витрат'!$F$3,ROUND('Додаток 3._Бюджет детальний ПР'!O825*0.347,2),IF(J825='Категорія витрат'!$F$4,ROUND('Додаток 3._Бюджет детальний ПР'!O825*0.347,2),IF(J825='Категорія витрат'!$F$7,ROUND('Додаток 3._Бюджет детальний ПР'!O825*0.0841,2),0))))</f>
        <v>0</v>
      </c>
      <c r="Q825" s="153">
        <f t="shared" si="390"/>
        <v>0</v>
      </c>
      <c r="R825" s="181"/>
      <c r="S825" s="181"/>
      <c r="T825" s="181"/>
      <c r="U825" s="181"/>
      <c r="V825" s="181"/>
      <c r="W825" s="181"/>
      <c r="X825" s="181"/>
      <c r="Y825" s="181"/>
      <c r="Z825" s="181"/>
      <c r="AA825" s="181"/>
      <c r="AB825" s="181"/>
      <c r="AC825" s="181"/>
      <c r="AD825" s="48">
        <f t="shared" si="361"/>
        <v>0</v>
      </c>
      <c r="AE825" s="48">
        <f t="shared" si="362"/>
        <v>0</v>
      </c>
      <c r="AF825" s="48">
        <f t="shared" si="363"/>
        <v>0</v>
      </c>
      <c r="AG825" s="48">
        <f t="shared" si="364"/>
        <v>0</v>
      </c>
      <c r="AH825" s="48">
        <f t="shared" si="365"/>
        <v>0</v>
      </c>
      <c r="AI825" s="48">
        <f t="shared" si="366"/>
        <v>0</v>
      </c>
      <c r="AJ825" s="48">
        <f t="shared" si="367"/>
        <v>0</v>
      </c>
      <c r="AK825" s="48">
        <f t="shared" si="368"/>
        <v>0</v>
      </c>
      <c r="AL825" s="181"/>
      <c r="AM825" s="181"/>
      <c r="AN825" s="77"/>
      <c r="AO825" s="176"/>
      <c r="AP825" s="87">
        <f t="shared" si="386"/>
        <v>0</v>
      </c>
      <c r="AQ825" s="176"/>
      <c r="AR825" s="178"/>
      <c r="AS825" s="171"/>
      <c r="AT825" s="159">
        <f>IF(J825='Категорія витрат'!$F$2,ROUND('Додаток 3._Бюджет детальний ПР'!AS825*0.3676,2),IF(J825='Категорія витрат'!$F$3,ROUND('Додаток 3._Бюджет детальний ПР'!AS825*0.347,2),IF(J825='Категорія витрат'!$F$4,ROUND('Додаток 3._Бюджет детальний ПР'!AS825*0.347,2),IF(J825='Категорія витрат'!$F$7,ROUND('Додаток 3._Бюджет детальний ПР'!AS825*0.0841,2),0))))</f>
        <v>0</v>
      </c>
      <c r="AU825" s="153">
        <f t="shared" si="387"/>
        <v>0</v>
      </c>
      <c r="AV825" s="181"/>
      <c r="AW825" s="181"/>
      <c r="AX825" s="181"/>
      <c r="AY825" s="181"/>
      <c r="AZ825" s="181"/>
      <c r="BA825" s="181"/>
      <c r="BB825" s="181"/>
      <c r="BC825" s="181"/>
      <c r="BD825" s="181"/>
      <c r="BE825" s="181"/>
      <c r="BF825" s="181"/>
      <c r="BG825" s="181"/>
      <c r="BH825" s="48">
        <f t="shared" si="369"/>
        <v>0</v>
      </c>
      <c r="BI825" s="48">
        <f t="shared" si="370"/>
        <v>0</v>
      </c>
      <c r="BJ825" s="48">
        <f t="shared" si="371"/>
        <v>0</v>
      </c>
      <c r="BK825" s="48">
        <f t="shared" si="372"/>
        <v>0</v>
      </c>
      <c r="BL825" s="48">
        <f t="shared" si="373"/>
        <v>0</v>
      </c>
      <c r="BM825" s="48">
        <f t="shared" si="374"/>
        <v>0</v>
      </c>
      <c r="BN825" s="48">
        <f t="shared" si="375"/>
        <v>0</v>
      </c>
      <c r="BO825" s="48">
        <f t="shared" si="376"/>
        <v>0</v>
      </c>
      <c r="BP825" s="181"/>
      <c r="BQ825" s="181"/>
      <c r="BR825" s="191"/>
      <c r="BS825" s="176"/>
      <c r="BT825" s="87">
        <f t="shared" si="388"/>
        <v>0</v>
      </c>
      <c r="BU825" s="176"/>
      <c r="BV825" s="178"/>
      <c r="BW825" s="171"/>
      <c r="BX825" s="159">
        <f>IF(J825='Категорія витрат'!$F$2,ROUND('Додаток 3._Бюджет детальний ПР'!BW825*0.3676,2),IF(J825='Категорія витрат'!$F$3,ROUND('Додаток 3._Бюджет детальний ПР'!BW825*0.347,2),IF(J825='Категорія витрат'!$F$4,ROUND('Додаток 3._Бюджет детальний ПР'!BW825*0.347,2),IF(J825='Категорія витрат'!$F$7,ROUND('Додаток 3._Бюджет детальний ПР'!BW825*0.0841,2),0))))</f>
        <v>0</v>
      </c>
      <c r="BY825" s="153">
        <f t="shared" si="389"/>
        <v>0</v>
      </c>
      <c r="BZ825" s="181"/>
      <c r="CA825" s="181"/>
      <c r="CB825" s="181"/>
      <c r="CC825" s="181"/>
      <c r="CD825" s="181"/>
      <c r="CE825" s="181"/>
      <c r="CF825" s="181"/>
      <c r="CG825" s="181"/>
      <c r="CH825" s="181"/>
      <c r="CI825" s="181"/>
      <c r="CJ825" s="181"/>
      <c r="CK825" s="181"/>
      <c r="CL825" s="48">
        <f t="shared" si="377"/>
        <v>0</v>
      </c>
      <c r="CM825" s="48">
        <f t="shared" si="378"/>
        <v>0</v>
      </c>
      <c r="CN825" s="48">
        <f t="shared" si="379"/>
        <v>0</v>
      </c>
      <c r="CO825" s="48">
        <f t="shared" si="380"/>
        <v>0</v>
      </c>
      <c r="CP825" s="48">
        <f t="shared" si="381"/>
        <v>0</v>
      </c>
      <c r="CQ825" s="48">
        <f t="shared" si="382"/>
        <v>0</v>
      </c>
      <c r="CR825" s="48">
        <f t="shared" si="383"/>
        <v>0</v>
      </c>
      <c r="CS825" s="48">
        <f t="shared" si="384"/>
        <v>0</v>
      </c>
      <c r="CT825" s="181"/>
      <c r="CU825" s="181"/>
    </row>
    <row r="826" spans="1:99" ht="20.100000000000001" customHeight="1" x14ac:dyDescent="0.25">
      <c r="A826" s="58">
        <v>822</v>
      </c>
      <c r="B826" s="58" t="str">
        <f>IF(D826='Напрямки конкурса'!$L$2,'Напрямки конкурса'!$B$2,IF(D826='Напрямки конкурса'!$L$3,'Напрямки конкурса'!$B$3,IF(D826='Напрямки конкурса'!$L$4,'Напрямки конкурса'!$B$4,IF(D826='Напрямки конкурса'!$L$5,'Напрямки конкурса'!$B$5,IF(D826='Напрямки конкурса'!$L$6,'Напрямки конкурса'!$B$6,IF(D826='Напрямки конкурса'!$L$7,'Напрямки конкурса'!$B$7,IF(D826='Напрямки конкурса'!$L$8,'Напрямки конкурса'!$B$8,IF(D826='Напрямки конкурса'!$L$9,'Напрямки конкурса'!$B$9,IF(D826='Напрямки конкурса'!$L$10,'Напрямки конкурса'!$B$10,IF(D826='Напрямки конкурса'!$L$11,'Напрямки конкурса'!$B$11,IF(D826='Напрямки конкурса'!$L$12,'Напрямки конкурса'!$B$12,IF(D826='Напрямки конкурса'!$L$13,'Напрямки конкурса'!$B$13,IF(D826='Напрямки конкурса'!$L$14,'Напрямки конкурса'!$B$14,IF(D826='Напрямки конкурса'!$L$15,'Напрямки конкурса'!$B$15,IF(D826='Напрямки конкурса'!$L$16,'Напрямки конкурса'!$B$16,IF(D826='Напрямки конкурса'!$L$17,'Напрямки конкурса'!$B$17,IF(D826='Напрямки конкурса'!$L$18,'Напрямки конкурса'!$B$18,IF(D826='Напрямки конкурса'!$L$19,'Напрямки конкурса'!$B$19,IF(D826='Напрямки конкурса'!$L$20,'Напрямки конкурса'!$B$20,IF(D826='Напрямки конкурса'!$L$21,'Напрямки конкурса'!$B$21,IF(D826='Напрямки конкурса'!$L$22,'Напрямки конкурса'!$B$22,IF(D826='Напрямки конкурса'!$L$23,'Напрямки конкурса'!$B$23,IF(D826='Напрямки конкурса'!$L$24,'Напрямки конкурса'!$B$24,IF(D826='Напрямки конкурса'!$L$25,'Напрямки конкурса'!$B$25,IF(D826='Напрямки конкурса'!$L$26,'Напрямки конкурса'!$B$26,IF(D826='Напрямки конкурса'!$L$27,'Напрямки конкурса'!$B$27,IF(D826='Напрямки конкурса'!$L$28,'Напрямки конкурса'!$B$28,"")))))))))))))))))))))))))))</f>
        <v/>
      </c>
      <c r="C826" s="59" t="str">
        <f>IF(D826='Напрямки конкурса'!$L$2,'Напрямки конкурса'!$K$2,IF(D826='Напрямки конкурса'!$L$3,'Напрямки конкурса'!$K$3,IF(D826='Напрямки конкурса'!$L$4,'Напрямки конкурса'!$K$4,IF(D826='Напрямки конкурса'!$L$5,'Напрямки конкурса'!$K$5,IF(D826='Напрямки конкурса'!$L$6,'Напрямки конкурса'!$K$6,IF(D826='Напрямки конкурса'!$L$7,'Напрямки конкурса'!$K$7,IF(D826='Напрямки конкурса'!$L$8,'Напрямки конкурса'!$K$8,IF(D826='Напрямки конкурса'!$L$9,'Напрямки конкурса'!$K$9,IF(D826='Напрямки конкурса'!$L$10,'Напрямки конкурса'!$K$10,IF(D826='Напрямки конкурса'!$L$11,'Напрямки конкурса'!$K$11,IF(D826='Напрямки конкурса'!$L$12,'Напрямки конкурса'!$K$12,IF(D826='Напрямки конкурса'!$L$13,'Напрямки конкурса'!$K$13,IF(D826='Напрямки конкурса'!$L$14,'Напрямки конкурса'!$K$14,IF(D826='Напрямки конкурса'!$L$15,'Напрямки конкурса'!$K$15,IF(D826='Напрямки конкурса'!$L$16,'Напрямки конкурса'!$K$16,IF(D826='Напрямки конкурса'!$L$17,'Напрямки конкурса'!$K$17,IF(D826='Напрямки конкурса'!$L$18,'Напрямки конкурса'!$K$18,IF(D826='Напрямки конкурса'!$L$19,'Напрямки конкурса'!$K$19,IF(D826='Напрямки конкурса'!$L$20,'Напрямки конкурса'!$K$20,IF(D826='Напрямки конкурса'!$L$21,'Напрямки конкурса'!$K$21,IF(D826='Напрямки конкурса'!$L$22,'Напрямки конкурса'!$K$22,IF(D826='Напрямки конкурса'!$L$23,'Напрямки конкурса'!$K$23,IF(D826='Напрямки конкурса'!$L$24,'Напрямки конкурса'!$K$24,IF(D826='Напрямки конкурса'!$L$25,'Напрямки конкурса'!$K$25,IF(D826='Напрямки конкурса'!$L$26,'Напрямки конкурса'!$K$26,IF(D826='Напрямки конкурса'!$L$27,'Напрямки конкурса'!$K$27,IF(D826='Напрямки конкурса'!$L$28,'Напрямки конкурса'!$K$28,"")))))))))))))))))))))))))))</f>
        <v/>
      </c>
      <c r="D826" s="50"/>
      <c r="E826" s="171"/>
      <c r="F826" s="171"/>
      <c r="G826" s="171"/>
      <c r="H826" s="150" t="str">
        <f>IF(I826='Категорія витрат'!$B$2,'Категорія витрат'!$A$2,IF(I826='Категорія витрат'!$B$3,'Категорія витрат'!$A$3,IF(I826='Категорія витрат'!$B$4,'Категорія витрат'!$A$4,IF(I826='Категорія витрат'!$B$5,'Категорія витрат'!$A$5,IF(I826='Категорія витрат'!$B$6,'Категорія витрат'!$A$6,IF(I826='Категорія витрат'!$B$7,'Категорія витрат'!$A$7,IF(I826='Категорія витрат'!$B$8,'Категорія витрат'!$A$8,IF(I826='Категорія витрат'!$B$9,'Категорія витрат'!$A$9,IF(I826='Категорія витрат'!$B$10,'Категорія витрат'!$A$10,IF(I826='Категорія витрат'!$B$11,'Категорія витрат'!$A$11,IF(I826='Категорія витрат'!$B$12,'Категорія витрат'!$A$12,IF(I826='Категорія витрат'!$B$13,'Категорія витрат'!$A$13,IF(I826='Категорія витрат'!$B$14,'Категорія витрат'!$A$14,IF(I826='Категорія витрат'!$B$15,'Категорія витрат'!$A$15,IF(I826='Категорія витрат'!$B$16,'Категорія витрат'!$A$16,IF(I826='Категорія витрат'!$B$17,'Категорія витрат'!$A$17,IF(I826='Категорія витрат'!$B$18,'Категорія витрат'!$A$18,IF(I826='Категорія витрат'!$B$19,'Категорія витрат'!$A$19,IF(I826='Категорія витрат'!$B$20,'Категорія витрат'!$A$20,IF(I826='Категорія витрат'!$B$21,'Категорія витрат'!$A$21,IF(I826='Категорія витрат'!$B$22,'Категорія витрат'!$A$22,IF(I826='Категорія витрат'!$B$23,'Категорія витрат'!$A$23,IF(I826='Категорія витрат'!$B$24,'Категорія витрат'!$A$24,IF(I826='Категорія витрат'!$B$25,'Категорія витрат'!$A$25,IF(I826='Категорія витрат'!$B$26,'Категорія витрат'!$A$26,IF(I826='Категорія витрат'!$B$27,'Категорія витрат'!$A$27,IF(I826='Категорія витрат'!$B$28,'Категорія витрат'!$A$28,IF(I826='Категорія витрат'!$B$29,'Категорія витрат'!$A$29,IF(I826='Категорія витрат'!$B$30,'Категорія витрат'!$A$30,"")))))))))))))))))))))))))))))</f>
        <v/>
      </c>
      <c r="I826" s="174"/>
      <c r="J826" s="173"/>
      <c r="K826" s="176"/>
      <c r="L826" s="87">
        <f t="shared" si="385"/>
        <v>0</v>
      </c>
      <c r="M826" s="176"/>
      <c r="N826" s="178"/>
      <c r="O826" s="171"/>
      <c r="P826" s="159">
        <f>IF(J826='Категорія витрат'!$F$2,ROUND('Додаток 3._Бюджет детальний ПР'!O826*0.3676,2),IF(J826='Категорія витрат'!$F$3,ROUND('Додаток 3._Бюджет детальний ПР'!O826*0.347,2),IF(J826='Категорія витрат'!$F$4,ROUND('Додаток 3._Бюджет детальний ПР'!O826*0.347,2),IF(J826='Категорія витрат'!$F$7,ROUND('Додаток 3._Бюджет детальний ПР'!O826*0.0841,2),0))))</f>
        <v>0</v>
      </c>
      <c r="Q826" s="153">
        <f t="shared" si="390"/>
        <v>0</v>
      </c>
      <c r="R826" s="181"/>
      <c r="S826" s="181"/>
      <c r="T826" s="181"/>
      <c r="U826" s="181"/>
      <c r="V826" s="181"/>
      <c r="W826" s="181"/>
      <c r="X826" s="181"/>
      <c r="Y826" s="181"/>
      <c r="Z826" s="181"/>
      <c r="AA826" s="181"/>
      <c r="AB826" s="181"/>
      <c r="AC826" s="181"/>
      <c r="AD826" s="48">
        <f t="shared" si="361"/>
        <v>0</v>
      </c>
      <c r="AE826" s="48">
        <f t="shared" si="362"/>
        <v>0</v>
      </c>
      <c r="AF826" s="48">
        <f t="shared" si="363"/>
        <v>0</v>
      </c>
      <c r="AG826" s="48">
        <f t="shared" si="364"/>
        <v>0</v>
      </c>
      <c r="AH826" s="48">
        <f t="shared" si="365"/>
        <v>0</v>
      </c>
      <c r="AI826" s="48">
        <f t="shared" si="366"/>
        <v>0</v>
      </c>
      <c r="AJ826" s="48">
        <f t="shared" si="367"/>
        <v>0</v>
      </c>
      <c r="AK826" s="48">
        <f t="shared" si="368"/>
        <v>0</v>
      </c>
      <c r="AL826" s="181"/>
      <c r="AM826" s="181"/>
      <c r="AN826" s="77"/>
      <c r="AO826" s="176"/>
      <c r="AP826" s="87">
        <f t="shared" si="386"/>
        <v>0</v>
      </c>
      <c r="AQ826" s="176"/>
      <c r="AR826" s="178"/>
      <c r="AS826" s="171"/>
      <c r="AT826" s="159">
        <f>IF(J826='Категорія витрат'!$F$2,ROUND('Додаток 3._Бюджет детальний ПР'!AS826*0.3676,2),IF(J826='Категорія витрат'!$F$3,ROUND('Додаток 3._Бюджет детальний ПР'!AS826*0.347,2),IF(J826='Категорія витрат'!$F$4,ROUND('Додаток 3._Бюджет детальний ПР'!AS826*0.347,2),IF(J826='Категорія витрат'!$F$7,ROUND('Додаток 3._Бюджет детальний ПР'!AS826*0.0841,2),0))))</f>
        <v>0</v>
      </c>
      <c r="AU826" s="153">
        <f t="shared" si="387"/>
        <v>0</v>
      </c>
      <c r="AV826" s="181"/>
      <c r="AW826" s="181"/>
      <c r="AX826" s="181"/>
      <c r="AY826" s="181"/>
      <c r="AZ826" s="181"/>
      <c r="BA826" s="181"/>
      <c r="BB826" s="181"/>
      <c r="BC826" s="181"/>
      <c r="BD826" s="181"/>
      <c r="BE826" s="181"/>
      <c r="BF826" s="181"/>
      <c r="BG826" s="181"/>
      <c r="BH826" s="48">
        <f t="shared" si="369"/>
        <v>0</v>
      </c>
      <c r="BI826" s="48">
        <f t="shared" si="370"/>
        <v>0</v>
      </c>
      <c r="BJ826" s="48">
        <f t="shared" si="371"/>
        <v>0</v>
      </c>
      <c r="BK826" s="48">
        <f t="shared" si="372"/>
        <v>0</v>
      </c>
      <c r="BL826" s="48">
        <f t="shared" si="373"/>
        <v>0</v>
      </c>
      <c r="BM826" s="48">
        <f t="shared" si="374"/>
        <v>0</v>
      </c>
      <c r="BN826" s="48">
        <f t="shared" si="375"/>
        <v>0</v>
      </c>
      <c r="BO826" s="48">
        <f t="shared" si="376"/>
        <v>0</v>
      </c>
      <c r="BP826" s="181"/>
      <c r="BQ826" s="181"/>
      <c r="BR826" s="191"/>
      <c r="BS826" s="176"/>
      <c r="BT826" s="87">
        <f t="shared" si="388"/>
        <v>0</v>
      </c>
      <c r="BU826" s="176"/>
      <c r="BV826" s="178"/>
      <c r="BW826" s="171"/>
      <c r="BX826" s="159">
        <f>IF(J826='Категорія витрат'!$F$2,ROUND('Додаток 3._Бюджет детальний ПР'!BW826*0.3676,2),IF(J826='Категорія витрат'!$F$3,ROUND('Додаток 3._Бюджет детальний ПР'!BW826*0.347,2),IF(J826='Категорія витрат'!$F$4,ROUND('Додаток 3._Бюджет детальний ПР'!BW826*0.347,2),IF(J826='Категорія витрат'!$F$7,ROUND('Додаток 3._Бюджет детальний ПР'!BW826*0.0841,2),0))))</f>
        <v>0</v>
      </c>
      <c r="BY826" s="153">
        <f t="shared" si="389"/>
        <v>0</v>
      </c>
      <c r="BZ826" s="181"/>
      <c r="CA826" s="181"/>
      <c r="CB826" s="181"/>
      <c r="CC826" s="181"/>
      <c r="CD826" s="181"/>
      <c r="CE826" s="181"/>
      <c r="CF826" s="181"/>
      <c r="CG826" s="181"/>
      <c r="CH826" s="181"/>
      <c r="CI826" s="181"/>
      <c r="CJ826" s="181"/>
      <c r="CK826" s="181"/>
      <c r="CL826" s="48">
        <f t="shared" si="377"/>
        <v>0</v>
      </c>
      <c r="CM826" s="48">
        <f t="shared" si="378"/>
        <v>0</v>
      </c>
      <c r="CN826" s="48">
        <f t="shared" si="379"/>
        <v>0</v>
      </c>
      <c r="CO826" s="48">
        <f t="shared" si="380"/>
        <v>0</v>
      </c>
      <c r="CP826" s="48">
        <f t="shared" si="381"/>
        <v>0</v>
      </c>
      <c r="CQ826" s="48">
        <f t="shared" si="382"/>
        <v>0</v>
      </c>
      <c r="CR826" s="48">
        <f t="shared" si="383"/>
        <v>0</v>
      </c>
      <c r="CS826" s="48">
        <f t="shared" si="384"/>
        <v>0</v>
      </c>
      <c r="CT826" s="181"/>
      <c r="CU826" s="181"/>
    </row>
    <row r="827" spans="1:99" ht="20.100000000000001" customHeight="1" x14ac:dyDescent="0.25">
      <c r="A827" s="58">
        <v>823</v>
      </c>
      <c r="B827" s="58" t="str">
        <f>IF(D827='Напрямки конкурса'!$L$2,'Напрямки конкурса'!$B$2,IF(D827='Напрямки конкурса'!$L$3,'Напрямки конкурса'!$B$3,IF(D827='Напрямки конкурса'!$L$4,'Напрямки конкурса'!$B$4,IF(D827='Напрямки конкурса'!$L$5,'Напрямки конкурса'!$B$5,IF(D827='Напрямки конкурса'!$L$6,'Напрямки конкурса'!$B$6,IF(D827='Напрямки конкурса'!$L$7,'Напрямки конкурса'!$B$7,IF(D827='Напрямки конкурса'!$L$8,'Напрямки конкурса'!$B$8,IF(D827='Напрямки конкурса'!$L$9,'Напрямки конкурса'!$B$9,IF(D827='Напрямки конкурса'!$L$10,'Напрямки конкурса'!$B$10,IF(D827='Напрямки конкурса'!$L$11,'Напрямки конкурса'!$B$11,IF(D827='Напрямки конкурса'!$L$12,'Напрямки конкурса'!$B$12,IF(D827='Напрямки конкурса'!$L$13,'Напрямки конкурса'!$B$13,IF(D827='Напрямки конкурса'!$L$14,'Напрямки конкурса'!$B$14,IF(D827='Напрямки конкурса'!$L$15,'Напрямки конкурса'!$B$15,IF(D827='Напрямки конкурса'!$L$16,'Напрямки конкурса'!$B$16,IF(D827='Напрямки конкурса'!$L$17,'Напрямки конкурса'!$B$17,IF(D827='Напрямки конкурса'!$L$18,'Напрямки конкурса'!$B$18,IF(D827='Напрямки конкурса'!$L$19,'Напрямки конкурса'!$B$19,IF(D827='Напрямки конкурса'!$L$20,'Напрямки конкурса'!$B$20,IF(D827='Напрямки конкурса'!$L$21,'Напрямки конкурса'!$B$21,IF(D827='Напрямки конкурса'!$L$22,'Напрямки конкурса'!$B$22,IF(D827='Напрямки конкурса'!$L$23,'Напрямки конкурса'!$B$23,IF(D827='Напрямки конкурса'!$L$24,'Напрямки конкурса'!$B$24,IF(D827='Напрямки конкурса'!$L$25,'Напрямки конкурса'!$B$25,IF(D827='Напрямки конкурса'!$L$26,'Напрямки конкурса'!$B$26,IF(D827='Напрямки конкурса'!$L$27,'Напрямки конкурса'!$B$27,IF(D827='Напрямки конкурса'!$L$28,'Напрямки конкурса'!$B$28,"")))))))))))))))))))))))))))</f>
        <v/>
      </c>
      <c r="C827" s="59" t="str">
        <f>IF(D827='Напрямки конкурса'!$L$2,'Напрямки конкурса'!$K$2,IF(D827='Напрямки конкурса'!$L$3,'Напрямки конкурса'!$K$3,IF(D827='Напрямки конкурса'!$L$4,'Напрямки конкурса'!$K$4,IF(D827='Напрямки конкурса'!$L$5,'Напрямки конкурса'!$K$5,IF(D827='Напрямки конкурса'!$L$6,'Напрямки конкурса'!$K$6,IF(D827='Напрямки конкурса'!$L$7,'Напрямки конкурса'!$K$7,IF(D827='Напрямки конкурса'!$L$8,'Напрямки конкурса'!$K$8,IF(D827='Напрямки конкурса'!$L$9,'Напрямки конкурса'!$K$9,IF(D827='Напрямки конкурса'!$L$10,'Напрямки конкурса'!$K$10,IF(D827='Напрямки конкурса'!$L$11,'Напрямки конкурса'!$K$11,IF(D827='Напрямки конкурса'!$L$12,'Напрямки конкурса'!$K$12,IF(D827='Напрямки конкурса'!$L$13,'Напрямки конкурса'!$K$13,IF(D827='Напрямки конкурса'!$L$14,'Напрямки конкурса'!$K$14,IF(D827='Напрямки конкурса'!$L$15,'Напрямки конкурса'!$K$15,IF(D827='Напрямки конкурса'!$L$16,'Напрямки конкурса'!$K$16,IF(D827='Напрямки конкурса'!$L$17,'Напрямки конкурса'!$K$17,IF(D827='Напрямки конкурса'!$L$18,'Напрямки конкурса'!$K$18,IF(D827='Напрямки конкурса'!$L$19,'Напрямки конкурса'!$K$19,IF(D827='Напрямки конкурса'!$L$20,'Напрямки конкурса'!$K$20,IF(D827='Напрямки конкурса'!$L$21,'Напрямки конкурса'!$K$21,IF(D827='Напрямки конкурса'!$L$22,'Напрямки конкурса'!$K$22,IF(D827='Напрямки конкурса'!$L$23,'Напрямки конкурса'!$K$23,IF(D827='Напрямки конкурса'!$L$24,'Напрямки конкурса'!$K$24,IF(D827='Напрямки конкурса'!$L$25,'Напрямки конкурса'!$K$25,IF(D827='Напрямки конкурса'!$L$26,'Напрямки конкурса'!$K$26,IF(D827='Напрямки конкурса'!$L$27,'Напрямки конкурса'!$K$27,IF(D827='Напрямки конкурса'!$L$28,'Напрямки конкурса'!$K$28,"")))))))))))))))))))))))))))</f>
        <v/>
      </c>
      <c r="D827" s="50"/>
      <c r="E827" s="171"/>
      <c r="F827" s="171"/>
      <c r="G827" s="171"/>
      <c r="H827" s="150" t="str">
        <f>IF(I827='Категорія витрат'!$B$2,'Категорія витрат'!$A$2,IF(I827='Категорія витрат'!$B$3,'Категорія витрат'!$A$3,IF(I827='Категорія витрат'!$B$4,'Категорія витрат'!$A$4,IF(I827='Категорія витрат'!$B$5,'Категорія витрат'!$A$5,IF(I827='Категорія витрат'!$B$6,'Категорія витрат'!$A$6,IF(I827='Категорія витрат'!$B$7,'Категорія витрат'!$A$7,IF(I827='Категорія витрат'!$B$8,'Категорія витрат'!$A$8,IF(I827='Категорія витрат'!$B$9,'Категорія витрат'!$A$9,IF(I827='Категорія витрат'!$B$10,'Категорія витрат'!$A$10,IF(I827='Категорія витрат'!$B$11,'Категорія витрат'!$A$11,IF(I827='Категорія витрат'!$B$12,'Категорія витрат'!$A$12,IF(I827='Категорія витрат'!$B$13,'Категорія витрат'!$A$13,IF(I827='Категорія витрат'!$B$14,'Категорія витрат'!$A$14,IF(I827='Категорія витрат'!$B$15,'Категорія витрат'!$A$15,IF(I827='Категорія витрат'!$B$16,'Категорія витрат'!$A$16,IF(I827='Категорія витрат'!$B$17,'Категорія витрат'!$A$17,IF(I827='Категорія витрат'!$B$18,'Категорія витрат'!$A$18,IF(I827='Категорія витрат'!$B$19,'Категорія витрат'!$A$19,IF(I827='Категорія витрат'!$B$20,'Категорія витрат'!$A$20,IF(I827='Категорія витрат'!$B$21,'Категорія витрат'!$A$21,IF(I827='Категорія витрат'!$B$22,'Категорія витрат'!$A$22,IF(I827='Категорія витрат'!$B$23,'Категорія витрат'!$A$23,IF(I827='Категорія витрат'!$B$24,'Категорія витрат'!$A$24,IF(I827='Категорія витрат'!$B$25,'Категорія витрат'!$A$25,IF(I827='Категорія витрат'!$B$26,'Категорія витрат'!$A$26,IF(I827='Категорія витрат'!$B$27,'Категорія витрат'!$A$27,IF(I827='Категорія витрат'!$B$28,'Категорія витрат'!$A$28,IF(I827='Категорія витрат'!$B$29,'Категорія витрат'!$A$29,IF(I827='Категорія витрат'!$B$30,'Категорія витрат'!$A$30,"")))))))))))))))))))))))))))))</f>
        <v/>
      </c>
      <c r="I827" s="174"/>
      <c r="J827" s="173"/>
      <c r="K827" s="176"/>
      <c r="L827" s="87">
        <f t="shared" si="385"/>
        <v>0</v>
      </c>
      <c r="M827" s="176"/>
      <c r="N827" s="178"/>
      <c r="O827" s="171"/>
      <c r="P827" s="159">
        <f>IF(J827='Категорія витрат'!$F$2,ROUND('Додаток 3._Бюджет детальний ПР'!O827*0.3676,2),IF(J827='Категорія витрат'!$F$3,ROUND('Додаток 3._Бюджет детальний ПР'!O827*0.347,2),IF(J827='Категорія витрат'!$F$4,ROUND('Додаток 3._Бюджет детальний ПР'!O827*0.347,2),IF(J827='Категорія витрат'!$F$7,ROUND('Додаток 3._Бюджет детальний ПР'!O827*0.0841,2),0))))</f>
        <v>0</v>
      </c>
      <c r="Q827" s="153">
        <f t="shared" si="390"/>
        <v>0</v>
      </c>
      <c r="R827" s="181"/>
      <c r="S827" s="181"/>
      <c r="T827" s="181"/>
      <c r="U827" s="181"/>
      <c r="V827" s="181"/>
      <c r="W827" s="181"/>
      <c r="X827" s="181"/>
      <c r="Y827" s="181"/>
      <c r="Z827" s="181"/>
      <c r="AA827" s="181"/>
      <c r="AB827" s="181"/>
      <c r="AC827" s="181"/>
      <c r="AD827" s="48">
        <f t="shared" si="361"/>
        <v>0</v>
      </c>
      <c r="AE827" s="48">
        <f t="shared" si="362"/>
        <v>0</v>
      </c>
      <c r="AF827" s="48">
        <f t="shared" si="363"/>
        <v>0</v>
      </c>
      <c r="AG827" s="48">
        <f t="shared" si="364"/>
        <v>0</v>
      </c>
      <c r="AH827" s="48">
        <f t="shared" si="365"/>
        <v>0</v>
      </c>
      <c r="AI827" s="48">
        <f t="shared" si="366"/>
        <v>0</v>
      </c>
      <c r="AJ827" s="48">
        <f t="shared" si="367"/>
        <v>0</v>
      </c>
      <c r="AK827" s="48">
        <f t="shared" si="368"/>
        <v>0</v>
      </c>
      <c r="AL827" s="181"/>
      <c r="AM827" s="181"/>
      <c r="AN827" s="77"/>
      <c r="AO827" s="176"/>
      <c r="AP827" s="87">
        <f t="shared" si="386"/>
        <v>0</v>
      </c>
      <c r="AQ827" s="176"/>
      <c r="AR827" s="178"/>
      <c r="AS827" s="171"/>
      <c r="AT827" s="159">
        <f>IF(J827='Категорія витрат'!$F$2,ROUND('Додаток 3._Бюджет детальний ПР'!AS827*0.3676,2),IF(J827='Категорія витрат'!$F$3,ROUND('Додаток 3._Бюджет детальний ПР'!AS827*0.347,2),IF(J827='Категорія витрат'!$F$4,ROUND('Додаток 3._Бюджет детальний ПР'!AS827*0.347,2),IF(J827='Категорія витрат'!$F$7,ROUND('Додаток 3._Бюджет детальний ПР'!AS827*0.0841,2),0))))</f>
        <v>0</v>
      </c>
      <c r="AU827" s="153">
        <f t="shared" si="387"/>
        <v>0</v>
      </c>
      <c r="AV827" s="181"/>
      <c r="AW827" s="181"/>
      <c r="AX827" s="181"/>
      <c r="AY827" s="181"/>
      <c r="AZ827" s="181"/>
      <c r="BA827" s="181"/>
      <c r="BB827" s="181"/>
      <c r="BC827" s="181"/>
      <c r="BD827" s="181"/>
      <c r="BE827" s="181"/>
      <c r="BF827" s="181"/>
      <c r="BG827" s="181"/>
      <c r="BH827" s="48">
        <f t="shared" si="369"/>
        <v>0</v>
      </c>
      <c r="BI827" s="48">
        <f t="shared" si="370"/>
        <v>0</v>
      </c>
      <c r="BJ827" s="48">
        <f t="shared" si="371"/>
        <v>0</v>
      </c>
      <c r="BK827" s="48">
        <f t="shared" si="372"/>
        <v>0</v>
      </c>
      <c r="BL827" s="48">
        <f t="shared" si="373"/>
        <v>0</v>
      </c>
      <c r="BM827" s="48">
        <f t="shared" si="374"/>
        <v>0</v>
      </c>
      <c r="BN827" s="48">
        <f t="shared" si="375"/>
        <v>0</v>
      </c>
      <c r="BO827" s="48">
        <f t="shared" si="376"/>
        <v>0</v>
      </c>
      <c r="BP827" s="181"/>
      <c r="BQ827" s="181"/>
      <c r="BR827" s="191"/>
      <c r="BS827" s="176"/>
      <c r="BT827" s="87">
        <f t="shared" si="388"/>
        <v>0</v>
      </c>
      <c r="BU827" s="176"/>
      <c r="BV827" s="178"/>
      <c r="BW827" s="171"/>
      <c r="BX827" s="159">
        <f>IF(J827='Категорія витрат'!$F$2,ROUND('Додаток 3._Бюджет детальний ПР'!BW827*0.3676,2),IF(J827='Категорія витрат'!$F$3,ROUND('Додаток 3._Бюджет детальний ПР'!BW827*0.347,2),IF(J827='Категорія витрат'!$F$4,ROUND('Додаток 3._Бюджет детальний ПР'!BW827*0.347,2),IF(J827='Категорія витрат'!$F$7,ROUND('Додаток 3._Бюджет детальний ПР'!BW827*0.0841,2),0))))</f>
        <v>0</v>
      </c>
      <c r="BY827" s="153">
        <f t="shared" si="389"/>
        <v>0</v>
      </c>
      <c r="BZ827" s="181"/>
      <c r="CA827" s="181"/>
      <c r="CB827" s="181"/>
      <c r="CC827" s="181"/>
      <c r="CD827" s="181"/>
      <c r="CE827" s="181"/>
      <c r="CF827" s="181"/>
      <c r="CG827" s="181"/>
      <c r="CH827" s="181"/>
      <c r="CI827" s="181"/>
      <c r="CJ827" s="181"/>
      <c r="CK827" s="181"/>
      <c r="CL827" s="48">
        <f t="shared" si="377"/>
        <v>0</v>
      </c>
      <c r="CM827" s="48">
        <f t="shared" si="378"/>
        <v>0</v>
      </c>
      <c r="CN827" s="48">
        <f t="shared" si="379"/>
        <v>0</v>
      </c>
      <c r="CO827" s="48">
        <f t="shared" si="380"/>
        <v>0</v>
      </c>
      <c r="CP827" s="48">
        <f t="shared" si="381"/>
        <v>0</v>
      </c>
      <c r="CQ827" s="48">
        <f t="shared" si="382"/>
        <v>0</v>
      </c>
      <c r="CR827" s="48">
        <f t="shared" si="383"/>
        <v>0</v>
      </c>
      <c r="CS827" s="48">
        <f t="shared" si="384"/>
        <v>0</v>
      </c>
      <c r="CT827" s="181"/>
      <c r="CU827" s="181"/>
    </row>
    <row r="828" spans="1:99" ht="20.100000000000001" customHeight="1" x14ac:dyDescent="0.25">
      <c r="A828" s="58">
        <v>824</v>
      </c>
      <c r="B828" s="58" t="str">
        <f>IF(D828='Напрямки конкурса'!$L$2,'Напрямки конкурса'!$B$2,IF(D828='Напрямки конкурса'!$L$3,'Напрямки конкурса'!$B$3,IF(D828='Напрямки конкурса'!$L$4,'Напрямки конкурса'!$B$4,IF(D828='Напрямки конкурса'!$L$5,'Напрямки конкурса'!$B$5,IF(D828='Напрямки конкурса'!$L$6,'Напрямки конкурса'!$B$6,IF(D828='Напрямки конкурса'!$L$7,'Напрямки конкурса'!$B$7,IF(D828='Напрямки конкурса'!$L$8,'Напрямки конкурса'!$B$8,IF(D828='Напрямки конкурса'!$L$9,'Напрямки конкурса'!$B$9,IF(D828='Напрямки конкурса'!$L$10,'Напрямки конкурса'!$B$10,IF(D828='Напрямки конкурса'!$L$11,'Напрямки конкурса'!$B$11,IF(D828='Напрямки конкурса'!$L$12,'Напрямки конкурса'!$B$12,IF(D828='Напрямки конкурса'!$L$13,'Напрямки конкурса'!$B$13,IF(D828='Напрямки конкурса'!$L$14,'Напрямки конкурса'!$B$14,IF(D828='Напрямки конкурса'!$L$15,'Напрямки конкурса'!$B$15,IF(D828='Напрямки конкурса'!$L$16,'Напрямки конкурса'!$B$16,IF(D828='Напрямки конкурса'!$L$17,'Напрямки конкурса'!$B$17,IF(D828='Напрямки конкурса'!$L$18,'Напрямки конкурса'!$B$18,IF(D828='Напрямки конкурса'!$L$19,'Напрямки конкурса'!$B$19,IF(D828='Напрямки конкурса'!$L$20,'Напрямки конкурса'!$B$20,IF(D828='Напрямки конкурса'!$L$21,'Напрямки конкурса'!$B$21,IF(D828='Напрямки конкурса'!$L$22,'Напрямки конкурса'!$B$22,IF(D828='Напрямки конкурса'!$L$23,'Напрямки конкурса'!$B$23,IF(D828='Напрямки конкурса'!$L$24,'Напрямки конкурса'!$B$24,IF(D828='Напрямки конкурса'!$L$25,'Напрямки конкурса'!$B$25,IF(D828='Напрямки конкурса'!$L$26,'Напрямки конкурса'!$B$26,IF(D828='Напрямки конкурса'!$L$27,'Напрямки конкурса'!$B$27,IF(D828='Напрямки конкурса'!$L$28,'Напрямки конкурса'!$B$28,"")))))))))))))))))))))))))))</f>
        <v/>
      </c>
      <c r="C828" s="59" t="str">
        <f>IF(D828='Напрямки конкурса'!$L$2,'Напрямки конкурса'!$K$2,IF(D828='Напрямки конкурса'!$L$3,'Напрямки конкурса'!$K$3,IF(D828='Напрямки конкурса'!$L$4,'Напрямки конкурса'!$K$4,IF(D828='Напрямки конкурса'!$L$5,'Напрямки конкурса'!$K$5,IF(D828='Напрямки конкурса'!$L$6,'Напрямки конкурса'!$K$6,IF(D828='Напрямки конкурса'!$L$7,'Напрямки конкурса'!$K$7,IF(D828='Напрямки конкурса'!$L$8,'Напрямки конкурса'!$K$8,IF(D828='Напрямки конкурса'!$L$9,'Напрямки конкурса'!$K$9,IF(D828='Напрямки конкурса'!$L$10,'Напрямки конкурса'!$K$10,IF(D828='Напрямки конкурса'!$L$11,'Напрямки конкурса'!$K$11,IF(D828='Напрямки конкурса'!$L$12,'Напрямки конкурса'!$K$12,IF(D828='Напрямки конкурса'!$L$13,'Напрямки конкурса'!$K$13,IF(D828='Напрямки конкурса'!$L$14,'Напрямки конкурса'!$K$14,IF(D828='Напрямки конкурса'!$L$15,'Напрямки конкурса'!$K$15,IF(D828='Напрямки конкурса'!$L$16,'Напрямки конкурса'!$K$16,IF(D828='Напрямки конкурса'!$L$17,'Напрямки конкурса'!$K$17,IF(D828='Напрямки конкурса'!$L$18,'Напрямки конкурса'!$K$18,IF(D828='Напрямки конкурса'!$L$19,'Напрямки конкурса'!$K$19,IF(D828='Напрямки конкурса'!$L$20,'Напрямки конкурса'!$K$20,IF(D828='Напрямки конкурса'!$L$21,'Напрямки конкурса'!$K$21,IF(D828='Напрямки конкурса'!$L$22,'Напрямки конкурса'!$K$22,IF(D828='Напрямки конкурса'!$L$23,'Напрямки конкурса'!$K$23,IF(D828='Напрямки конкурса'!$L$24,'Напрямки конкурса'!$K$24,IF(D828='Напрямки конкурса'!$L$25,'Напрямки конкурса'!$K$25,IF(D828='Напрямки конкурса'!$L$26,'Напрямки конкурса'!$K$26,IF(D828='Напрямки конкурса'!$L$27,'Напрямки конкурса'!$K$27,IF(D828='Напрямки конкурса'!$L$28,'Напрямки конкурса'!$K$28,"")))))))))))))))))))))))))))</f>
        <v/>
      </c>
      <c r="D828" s="50"/>
      <c r="E828" s="171"/>
      <c r="F828" s="171"/>
      <c r="G828" s="171"/>
      <c r="H828" s="150" t="str">
        <f>IF(I828='Категорія витрат'!$B$2,'Категорія витрат'!$A$2,IF(I828='Категорія витрат'!$B$3,'Категорія витрат'!$A$3,IF(I828='Категорія витрат'!$B$4,'Категорія витрат'!$A$4,IF(I828='Категорія витрат'!$B$5,'Категорія витрат'!$A$5,IF(I828='Категорія витрат'!$B$6,'Категорія витрат'!$A$6,IF(I828='Категорія витрат'!$B$7,'Категорія витрат'!$A$7,IF(I828='Категорія витрат'!$B$8,'Категорія витрат'!$A$8,IF(I828='Категорія витрат'!$B$9,'Категорія витрат'!$A$9,IF(I828='Категорія витрат'!$B$10,'Категорія витрат'!$A$10,IF(I828='Категорія витрат'!$B$11,'Категорія витрат'!$A$11,IF(I828='Категорія витрат'!$B$12,'Категорія витрат'!$A$12,IF(I828='Категорія витрат'!$B$13,'Категорія витрат'!$A$13,IF(I828='Категорія витрат'!$B$14,'Категорія витрат'!$A$14,IF(I828='Категорія витрат'!$B$15,'Категорія витрат'!$A$15,IF(I828='Категорія витрат'!$B$16,'Категорія витрат'!$A$16,IF(I828='Категорія витрат'!$B$17,'Категорія витрат'!$A$17,IF(I828='Категорія витрат'!$B$18,'Категорія витрат'!$A$18,IF(I828='Категорія витрат'!$B$19,'Категорія витрат'!$A$19,IF(I828='Категорія витрат'!$B$20,'Категорія витрат'!$A$20,IF(I828='Категорія витрат'!$B$21,'Категорія витрат'!$A$21,IF(I828='Категорія витрат'!$B$22,'Категорія витрат'!$A$22,IF(I828='Категорія витрат'!$B$23,'Категорія витрат'!$A$23,IF(I828='Категорія витрат'!$B$24,'Категорія витрат'!$A$24,IF(I828='Категорія витрат'!$B$25,'Категорія витрат'!$A$25,IF(I828='Категорія витрат'!$B$26,'Категорія витрат'!$A$26,IF(I828='Категорія витрат'!$B$27,'Категорія витрат'!$A$27,IF(I828='Категорія витрат'!$B$28,'Категорія витрат'!$A$28,IF(I828='Категорія витрат'!$B$29,'Категорія витрат'!$A$29,IF(I828='Категорія витрат'!$B$30,'Категорія витрат'!$A$30,"")))))))))))))))))))))))))))))</f>
        <v/>
      </c>
      <c r="I828" s="174"/>
      <c r="J828" s="173"/>
      <c r="K828" s="176"/>
      <c r="L828" s="87">
        <f t="shared" si="385"/>
        <v>0</v>
      </c>
      <c r="M828" s="176"/>
      <c r="N828" s="178"/>
      <c r="O828" s="171"/>
      <c r="P828" s="159">
        <f>IF(J828='Категорія витрат'!$F$2,ROUND('Додаток 3._Бюджет детальний ПР'!O828*0.3676,2),IF(J828='Категорія витрат'!$F$3,ROUND('Додаток 3._Бюджет детальний ПР'!O828*0.347,2),IF(J828='Категорія витрат'!$F$4,ROUND('Додаток 3._Бюджет детальний ПР'!O828*0.347,2),IF(J828='Категорія витрат'!$F$7,ROUND('Додаток 3._Бюджет детальний ПР'!O828*0.0841,2),0))))</f>
        <v>0</v>
      </c>
      <c r="Q828" s="153">
        <f t="shared" si="390"/>
        <v>0</v>
      </c>
      <c r="R828" s="181"/>
      <c r="S828" s="181"/>
      <c r="T828" s="181"/>
      <c r="U828" s="181"/>
      <c r="V828" s="181"/>
      <c r="W828" s="181"/>
      <c r="X828" s="181"/>
      <c r="Y828" s="181"/>
      <c r="Z828" s="181"/>
      <c r="AA828" s="181"/>
      <c r="AB828" s="181"/>
      <c r="AC828" s="181"/>
      <c r="AD828" s="48">
        <f t="shared" si="361"/>
        <v>0</v>
      </c>
      <c r="AE828" s="48">
        <f t="shared" si="362"/>
        <v>0</v>
      </c>
      <c r="AF828" s="48">
        <f t="shared" si="363"/>
        <v>0</v>
      </c>
      <c r="AG828" s="48">
        <f t="shared" si="364"/>
        <v>0</v>
      </c>
      <c r="AH828" s="48">
        <f t="shared" si="365"/>
        <v>0</v>
      </c>
      <c r="AI828" s="48">
        <f t="shared" si="366"/>
        <v>0</v>
      </c>
      <c r="AJ828" s="48">
        <f t="shared" si="367"/>
        <v>0</v>
      </c>
      <c r="AK828" s="48">
        <f t="shared" si="368"/>
        <v>0</v>
      </c>
      <c r="AL828" s="181"/>
      <c r="AM828" s="181"/>
      <c r="AN828" s="77"/>
      <c r="AO828" s="176"/>
      <c r="AP828" s="87">
        <f t="shared" si="386"/>
        <v>0</v>
      </c>
      <c r="AQ828" s="176"/>
      <c r="AR828" s="178"/>
      <c r="AS828" s="171"/>
      <c r="AT828" s="159">
        <f>IF(J828='Категорія витрат'!$F$2,ROUND('Додаток 3._Бюджет детальний ПР'!AS828*0.3676,2),IF(J828='Категорія витрат'!$F$3,ROUND('Додаток 3._Бюджет детальний ПР'!AS828*0.347,2),IF(J828='Категорія витрат'!$F$4,ROUND('Додаток 3._Бюджет детальний ПР'!AS828*0.347,2),IF(J828='Категорія витрат'!$F$7,ROUND('Додаток 3._Бюджет детальний ПР'!AS828*0.0841,2),0))))</f>
        <v>0</v>
      </c>
      <c r="AU828" s="153">
        <f t="shared" si="387"/>
        <v>0</v>
      </c>
      <c r="AV828" s="181"/>
      <c r="AW828" s="181"/>
      <c r="AX828" s="181"/>
      <c r="AY828" s="181"/>
      <c r="AZ828" s="181"/>
      <c r="BA828" s="181"/>
      <c r="BB828" s="181"/>
      <c r="BC828" s="181"/>
      <c r="BD828" s="181"/>
      <c r="BE828" s="181"/>
      <c r="BF828" s="181"/>
      <c r="BG828" s="181"/>
      <c r="BH828" s="48">
        <f t="shared" si="369"/>
        <v>0</v>
      </c>
      <c r="BI828" s="48">
        <f t="shared" si="370"/>
        <v>0</v>
      </c>
      <c r="BJ828" s="48">
        <f t="shared" si="371"/>
        <v>0</v>
      </c>
      <c r="BK828" s="48">
        <f t="shared" si="372"/>
        <v>0</v>
      </c>
      <c r="BL828" s="48">
        <f t="shared" si="373"/>
        <v>0</v>
      </c>
      <c r="BM828" s="48">
        <f t="shared" si="374"/>
        <v>0</v>
      </c>
      <c r="BN828" s="48">
        <f t="shared" si="375"/>
        <v>0</v>
      </c>
      <c r="BO828" s="48">
        <f t="shared" si="376"/>
        <v>0</v>
      </c>
      <c r="BP828" s="181"/>
      <c r="BQ828" s="181"/>
      <c r="BR828" s="191"/>
      <c r="BS828" s="176"/>
      <c r="BT828" s="87">
        <f t="shared" si="388"/>
        <v>0</v>
      </c>
      <c r="BU828" s="176"/>
      <c r="BV828" s="178"/>
      <c r="BW828" s="171"/>
      <c r="BX828" s="159">
        <f>IF(J828='Категорія витрат'!$F$2,ROUND('Додаток 3._Бюджет детальний ПР'!BW828*0.3676,2),IF(J828='Категорія витрат'!$F$3,ROUND('Додаток 3._Бюджет детальний ПР'!BW828*0.347,2),IF(J828='Категорія витрат'!$F$4,ROUND('Додаток 3._Бюджет детальний ПР'!BW828*0.347,2),IF(J828='Категорія витрат'!$F$7,ROUND('Додаток 3._Бюджет детальний ПР'!BW828*0.0841,2),0))))</f>
        <v>0</v>
      </c>
      <c r="BY828" s="153">
        <f t="shared" si="389"/>
        <v>0</v>
      </c>
      <c r="BZ828" s="181"/>
      <c r="CA828" s="181"/>
      <c r="CB828" s="181"/>
      <c r="CC828" s="181"/>
      <c r="CD828" s="181"/>
      <c r="CE828" s="181"/>
      <c r="CF828" s="181"/>
      <c r="CG828" s="181"/>
      <c r="CH828" s="181"/>
      <c r="CI828" s="181"/>
      <c r="CJ828" s="181"/>
      <c r="CK828" s="181"/>
      <c r="CL828" s="48">
        <f t="shared" si="377"/>
        <v>0</v>
      </c>
      <c r="CM828" s="48">
        <f t="shared" si="378"/>
        <v>0</v>
      </c>
      <c r="CN828" s="48">
        <f t="shared" si="379"/>
        <v>0</v>
      </c>
      <c r="CO828" s="48">
        <f t="shared" si="380"/>
        <v>0</v>
      </c>
      <c r="CP828" s="48">
        <f t="shared" si="381"/>
        <v>0</v>
      </c>
      <c r="CQ828" s="48">
        <f t="shared" si="382"/>
        <v>0</v>
      </c>
      <c r="CR828" s="48">
        <f t="shared" si="383"/>
        <v>0</v>
      </c>
      <c r="CS828" s="48">
        <f t="shared" si="384"/>
        <v>0</v>
      </c>
      <c r="CT828" s="181"/>
      <c r="CU828" s="181"/>
    </row>
    <row r="829" spans="1:99" ht="20.100000000000001" customHeight="1" x14ac:dyDescent="0.25">
      <c r="A829" s="58">
        <v>825</v>
      </c>
      <c r="B829" s="58" t="str">
        <f>IF(D829='Напрямки конкурса'!$L$2,'Напрямки конкурса'!$B$2,IF(D829='Напрямки конкурса'!$L$3,'Напрямки конкурса'!$B$3,IF(D829='Напрямки конкурса'!$L$4,'Напрямки конкурса'!$B$4,IF(D829='Напрямки конкурса'!$L$5,'Напрямки конкурса'!$B$5,IF(D829='Напрямки конкурса'!$L$6,'Напрямки конкурса'!$B$6,IF(D829='Напрямки конкурса'!$L$7,'Напрямки конкурса'!$B$7,IF(D829='Напрямки конкурса'!$L$8,'Напрямки конкурса'!$B$8,IF(D829='Напрямки конкурса'!$L$9,'Напрямки конкурса'!$B$9,IF(D829='Напрямки конкурса'!$L$10,'Напрямки конкурса'!$B$10,IF(D829='Напрямки конкурса'!$L$11,'Напрямки конкурса'!$B$11,IF(D829='Напрямки конкурса'!$L$12,'Напрямки конкурса'!$B$12,IF(D829='Напрямки конкурса'!$L$13,'Напрямки конкурса'!$B$13,IF(D829='Напрямки конкурса'!$L$14,'Напрямки конкурса'!$B$14,IF(D829='Напрямки конкурса'!$L$15,'Напрямки конкурса'!$B$15,IF(D829='Напрямки конкурса'!$L$16,'Напрямки конкурса'!$B$16,IF(D829='Напрямки конкурса'!$L$17,'Напрямки конкурса'!$B$17,IF(D829='Напрямки конкурса'!$L$18,'Напрямки конкурса'!$B$18,IF(D829='Напрямки конкурса'!$L$19,'Напрямки конкурса'!$B$19,IF(D829='Напрямки конкурса'!$L$20,'Напрямки конкурса'!$B$20,IF(D829='Напрямки конкурса'!$L$21,'Напрямки конкурса'!$B$21,IF(D829='Напрямки конкурса'!$L$22,'Напрямки конкурса'!$B$22,IF(D829='Напрямки конкурса'!$L$23,'Напрямки конкурса'!$B$23,IF(D829='Напрямки конкурса'!$L$24,'Напрямки конкурса'!$B$24,IF(D829='Напрямки конкурса'!$L$25,'Напрямки конкурса'!$B$25,IF(D829='Напрямки конкурса'!$L$26,'Напрямки конкурса'!$B$26,IF(D829='Напрямки конкурса'!$L$27,'Напрямки конкурса'!$B$27,IF(D829='Напрямки конкурса'!$L$28,'Напрямки конкурса'!$B$28,"")))))))))))))))))))))))))))</f>
        <v/>
      </c>
      <c r="C829" s="59" t="str">
        <f>IF(D829='Напрямки конкурса'!$L$2,'Напрямки конкурса'!$K$2,IF(D829='Напрямки конкурса'!$L$3,'Напрямки конкурса'!$K$3,IF(D829='Напрямки конкурса'!$L$4,'Напрямки конкурса'!$K$4,IF(D829='Напрямки конкурса'!$L$5,'Напрямки конкурса'!$K$5,IF(D829='Напрямки конкурса'!$L$6,'Напрямки конкурса'!$K$6,IF(D829='Напрямки конкурса'!$L$7,'Напрямки конкурса'!$K$7,IF(D829='Напрямки конкурса'!$L$8,'Напрямки конкурса'!$K$8,IF(D829='Напрямки конкурса'!$L$9,'Напрямки конкурса'!$K$9,IF(D829='Напрямки конкурса'!$L$10,'Напрямки конкурса'!$K$10,IF(D829='Напрямки конкурса'!$L$11,'Напрямки конкурса'!$K$11,IF(D829='Напрямки конкурса'!$L$12,'Напрямки конкурса'!$K$12,IF(D829='Напрямки конкурса'!$L$13,'Напрямки конкурса'!$K$13,IF(D829='Напрямки конкурса'!$L$14,'Напрямки конкурса'!$K$14,IF(D829='Напрямки конкурса'!$L$15,'Напрямки конкурса'!$K$15,IF(D829='Напрямки конкурса'!$L$16,'Напрямки конкурса'!$K$16,IF(D829='Напрямки конкурса'!$L$17,'Напрямки конкурса'!$K$17,IF(D829='Напрямки конкурса'!$L$18,'Напрямки конкурса'!$K$18,IF(D829='Напрямки конкурса'!$L$19,'Напрямки конкурса'!$K$19,IF(D829='Напрямки конкурса'!$L$20,'Напрямки конкурса'!$K$20,IF(D829='Напрямки конкурса'!$L$21,'Напрямки конкурса'!$K$21,IF(D829='Напрямки конкурса'!$L$22,'Напрямки конкурса'!$K$22,IF(D829='Напрямки конкурса'!$L$23,'Напрямки конкурса'!$K$23,IF(D829='Напрямки конкурса'!$L$24,'Напрямки конкурса'!$K$24,IF(D829='Напрямки конкурса'!$L$25,'Напрямки конкурса'!$K$25,IF(D829='Напрямки конкурса'!$L$26,'Напрямки конкурса'!$K$26,IF(D829='Напрямки конкурса'!$L$27,'Напрямки конкурса'!$K$27,IF(D829='Напрямки конкурса'!$L$28,'Напрямки конкурса'!$K$28,"")))))))))))))))))))))))))))</f>
        <v/>
      </c>
      <c r="D829" s="50"/>
      <c r="E829" s="171"/>
      <c r="F829" s="171"/>
      <c r="G829" s="171"/>
      <c r="H829" s="150" t="str">
        <f>IF(I829='Категорія витрат'!$B$2,'Категорія витрат'!$A$2,IF(I829='Категорія витрат'!$B$3,'Категорія витрат'!$A$3,IF(I829='Категорія витрат'!$B$4,'Категорія витрат'!$A$4,IF(I829='Категорія витрат'!$B$5,'Категорія витрат'!$A$5,IF(I829='Категорія витрат'!$B$6,'Категорія витрат'!$A$6,IF(I829='Категорія витрат'!$B$7,'Категорія витрат'!$A$7,IF(I829='Категорія витрат'!$B$8,'Категорія витрат'!$A$8,IF(I829='Категорія витрат'!$B$9,'Категорія витрат'!$A$9,IF(I829='Категорія витрат'!$B$10,'Категорія витрат'!$A$10,IF(I829='Категорія витрат'!$B$11,'Категорія витрат'!$A$11,IF(I829='Категорія витрат'!$B$12,'Категорія витрат'!$A$12,IF(I829='Категорія витрат'!$B$13,'Категорія витрат'!$A$13,IF(I829='Категорія витрат'!$B$14,'Категорія витрат'!$A$14,IF(I829='Категорія витрат'!$B$15,'Категорія витрат'!$A$15,IF(I829='Категорія витрат'!$B$16,'Категорія витрат'!$A$16,IF(I829='Категорія витрат'!$B$17,'Категорія витрат'!$A$17,IF(I829='Категорія витрат'!$B$18,'Категорія витрат'!$A$18,IF(I829='Категорія витрат'!$B$19,'Категорія витрат'!$A$19,IF(I829='Категорія витрат'!$B$20,'Категорія витрат'!$A$20,IF(I829='Категорія витрат'!$B$21,'Категорія витрат'!$A$21,IF(I829='Категорія витрат'!$B$22,'Категорія витрат'!$A$22,IF(I829='Категорія витрат'!$B$23,'Категорія витрат'!$A$23,IF(I829='Категорія витрат'!$B$24,'Категорія витрат'!$A$24,IF(I829='Категорія витрат'!$B$25,'Категорія витрат'!$A$25,IF(I829='Категорія витрат'!$B$26,'Категорія витрат'!$A$26,IF(I829='Категорія витрат'!$B$27,'Категорія витрат'!$A$27,IF(I829='Категорія витрат'!$B$28,'Категорія витрат'!$A$28,IF(I829='Категорія витрат'!$B$29,'Категорія витрат'!$A$29,IF(I829='Категорія витрат'!$B$30,'Категорія витрат'!$A$30,"")))))))))))))))))))))))))))))</f>
        <v/>
      </c>
      <c r="I829" s="174"/>
      <c r="J829" s="173"/>
      <c r="K829" s="176"/>
      <c r="L829" s="87">
        <f t="shared" si="385"/>
        <v>0</v>
      </c>
      <c r="M829" s="176"/>
      <c r="N829" s="178"/>
      <c r="O829" s="171"/>
      <c r="P829" s="159">
        <f>IF(J829='Категорія витрат'!$F$2,ROUND('Додаток 3._Бюджет детальний ПР'!O829*0.3676,2),IF(J829='Категорія витрат'!$F$3,ROUND('Додаток 3._Бюджет детальний ПР'!O829*0.347,2),IF(J829='Категорія витрат'!$F$4,ROUND('Додаток 3._Бюджет детальний ПР'!O829*0.347,2),IF(J829='Категорія витрат'!$F$7,ROUND('Додаток 3._Бюджет детальний ПР'!O829*0.0841,2),0))))</f>
        <v>0</v>
      </c>
      <c r="Q829" s="153">
        <f t="shared" si="390"/>
        <v>0</v>
      </c>
      <c r="R829" s="181"/>
      <c r="S829" s="181"/>
      <c r="T829" s="181"/>
      <c r="U829" s="181"/>
      <c r="V829" s="181"/>
      <c r="W829" s="181"/>
      <c r="X829" s="181"/>
      <c r="Y829" s="181"/>
      <c r="Z829" s="181"/>
      <c r="AA829" s="181"/>
      <c r="AB829" s="181"/>
      <c r="AC829" s="181"/>
      <c r="AD829" s="48">
        <f t="shared" si="361"/>
        <v>0</v>
      </c>
      <c r="AE829" s="48">
        <f t="shared" si="362"/>
        <v>0</v>
      </c>
      <c r="AF829" s="48">
        <f t="shared" si="363"/>
        <v>0</v>
      </c>
      <c r="AG829" s="48">
        <f t="shared" si="364"/>
        <v>0</v>
      </c>
      <c r="AH829" s="48">
        <f t="shared" si="365"/>
        <v>0</v>
      </c>
      <c r="AI829" s="48">
        <f t="shared" si="366"/>
        <v>0</v>
      </c>
      <c r="AJ829" s="48">
        <f t="shared" si="367"/>
        <v>0</v>
      </c>
      <c r="AK829" s="48">
        <f t="shared" si="368"/>
        <v>0</v>
      </c>
      <c r="AL829" s="181"/>
      <c r="AM829" s="181"/>
      <c r="AN829" s="77"/>
      <c r="AO829" s="176"/>
      <c r="AP829" s="87">
        <f t="shared" si="386"/>
        <v>0</v>
      </c>
      <c r="AQ829" s="176"/>
      <c r="AR829" s="178"/>
      <c r="AS829" s="171"/>
      <c r="AT829" s="159">
        <f>IF(J829='Категорія витрат'!$F$2,ROUND('Додаток 3._Бюджет детальний ПР'!AS829*0.3676,2),IF(J829='Категорія витрат'!$F$3,ROUND('Додаток 3._Бюджет детальний ПР'!AS829*0.347,2),IF(J829='Категорія витрат'!$F$4,ROUND('Додаток 3._Бюджет детальний ПР'!AS829*0.347,2),IF(J829='Категорія витрат'!$F$7,ROUND('Додаток 3._Бюджет детальний ПР'!AS829*0.0841,2),0))))</f>
        <v>0</v>
      </c>
      <c r="AU829" s="153">
        <f t="shared" si="387"/>
        <v>0</v>
      </c>
      <c r="AV829" s="181"/>
      <c r="AW829" s="181"/>
      <c r="AX829" s="181"/>
      <c r="AY829" s="181"/>
      <c r="AZ829" s="181"/>
      <c r="BA829" s="181"/>
      <c r="BB829" s="181"/>
      <c r="BC829" s="181"/>
      <c r="BD829" s="181"/>
      <c r="BE829" s="181"/>
      <c r="BF829" s="181"/>
      <c r="BG829" s="181"/>
      <c r="BH829" s="48">
        <f t="shared" si="369"/>
        <v>0</v>
      </c>
      <c r="BI829" s="48">
        <f t="shared" si="370"/>
        <v>0</v>
      </c>
      <c r="BJ829" s="48">
        <f t="shared" si="371"/>
        <v>0</v>
      </c>
      <c r="BK829" s="48">
        <f t="shared" si="372"/>
        <v>0</v>
      </c>
      <c r="BL829" s="48">
        <f t="shared" si="373"/>
        <v>0</v>
      </c>
      <c r="BM829" s="48">
        <f t="shared" si="374"/>
        <v>0</v>
      </c>
      <c r="BN829" s="48">
        <f t="shared" si="375"/>
        <v>0</v>
      </c>
      <c r="BO829" s="48">
        <f t="shared" si="376"/>
        <v>0</v>
      </c>
      <c r="BP829" s="181"/>
      <c r="BQ829" s="181"/>
      <c r="BR829" s="191"/>
      <c r="BS829" s="176"/>
      <c r="BT829" s="87">
        <f t="shared" si="388"/>
        <v>0</v>
      </c>
      <c r="BU829" s="176"/>
      <c r="BV829" s="178"/>
      <c r="BW829" s="171"/>
      <c r="BX829" s="159">
        <f>IF(J829='Категорія витрат'!$F$2,ROUND('Додаток 3._Бюджет детальний ПР'!BW829*0.3676,2),IF(J829='Категорія витрат'!$F$3,ROUND('Додаток 3._Бюджет детальний ПР'!BW829*0.347,2),IF(J829='Категорія витрат'!$F$4,ROUND('Додаток 3._Бюджет детальний ПР'!BW829*0.347,2),IF(J829='Категорія витрат'!$F$7,ROUND('Додаток 3._Бюджет детальний ПР'!BW829*0.0841,2),0))))</f>
        <v>0</v>
      </c>
      <c r="BY829" s="153">
        <f t="shared" si="389"/>
        <v>0</v>
      </c>
      <c r="BZ829" s="181"/>
      <c r="CA829" s="181"/>
      <c r="CB829" s="181"/>
      <c r="CC829" s="181"/>
      <c r="CD829" s="181"/>
      <c r="CE829" s="181"/>
      <c r="CF829" s="181"/>
      <c r="CG829" s="181"/>
      <c r="CH829" s="181"/>
      <c r="CI829" s="181"/>
      <c r="CJ829" s="181"/>
      <c r="CK829" s="181"/>
      <c r="CL829" s="48">
        <f t="shared" si="377"/>
        <v>0</v>
      </c>
      <c r="CM829" s="48">
        <f t="shared" si="378"/>
        <v>0</v>
      </c>
      <c r="CN829" s="48">
        <f t="shared" si="379"/>
        <v>0</v>
      </c>
      <c r="CO829" s="48">
        <f t="shared" si="380"/>
        <v>0</v>
      </c>
      <c r="CP829" s="48">
        <f t="shared" si="381"/>
        <v>0</v>
      </c>
      <c r="CQ829" s="48">
        <f t="shared" si="382"/>
        <v>0</v>
      </c>
      <c r="CR829" s="48">
        <f t="shared" si="383"/>
        <v>0</v>
      </c>
      <c r="CS829" s="48">
        <f t="shared" si="384"/>
        <v>0</v>
      </c>
      <c r="CT829" s="181"/>
      <c r="CU829" s="181"/>
    </row>
    <row r="830" spans="1:99" ht="20.100000000000001" customHeight="1" x14ac:dyDescent="0.25">
      <c r="A830" s="58">
        <v>826</v>
      </c>
      <c r="B830" s="58" t="str">
        <f>IF(D830='Напрямки конкурса'!$L$2,'Напрямки конкурса'!$B$2,IF(D830='Напрямки конкурса'!$L$3,'Напрямки конкурса'!$B$3,IF(D830='Напрямки конкурса'!$L$4,'Напрямки конкурса'!$B$4,IF(D830='Напрямки конкурса'!$L$5,'Напрямки конкурса'!$B$5,IF(D830='Напрямки конкурса'!$L$6,'Напрямки конкурса'!$B$6,IF(D830='Напрямки конкурса'!$L$7,'Напрямки конкурса'!$B$7,IF(D830='Напрямки конкурса'!$L$8,'Напрямки конкурса'!$B$8,IF(D830='Напрямки конкурса'!$L$9,'Напрямки конкурса'!$B$9,IF(D830='Напрямки конкурса'!$L$10,'Напрямки конкурса'!$B$10,IF(D830='Напрямки конкурса'!$L$11,'Напрямки конкурса'!$B$11,IF(D830='Напрямки конкурса'!$L$12,'Напрямки конкурса'!$B$12,IF(D830='Напрямки конкурса'!$L$13,'Напрямки конкурса'!$B$13,IF(D830='Напрямки конкурса'!$L$14,'Напрямки конкурса'!$B$14,IF(D830='Напрямки конкурса'!$L$15,'Напрямки конкурса'!$B$15,IF(D830='Напрямки конкурса'!$L$16,'Напрямки конкурса'!$B$16,IF(D830='Напрямки конкурса'!$L$17,'Напрямки конкурса'!$B$17,IF(D830='Напрямки конкурса'!$L$18,'Напрямки конкурса'!$B$18,IF(D830='Напрямки конкурса'!$L$19,'Напрямки конкурса'!$B$19,IF(D830='Напрямки конкурса'!$L$20,'Напрямки конкурса'!$B$20,IF(D830='Напрямки конкурса'!$L$21,'Напрямки конкурса'!$B$21,IF(D830='Напрямки конкурса'!$L$22,'Напрямки конкурса'!$B$22,IF(D830='Напрямки конкурса'!$L$23,'Напрямки конкурса'!$B$23,IF(D830='Напрямки конкурса'!$L$24,'Напрямки конкурса'!$B$24,IF(D830='Напрямки конкурса'!$L$25,'Напрямки конкурса'!$B$25,IF(D830='Напрямки конкурса'!$L$26,'Напрямки конкурса'!$B$26,IF(D830='Напрямки конкурса'!$L$27,'Напрямки конкурса'!$B$27,IF(D830='Напрямки конкурса'!$L$28,'Напрямки конкурса'!$B$28,"")))))))))))))))))))))))))))</f>
        <v/>
      </c>
      <c r="C830" s="59" t="str">
        <f>IF(D830='Напрямки конкурса'!$L$2,'Напрямки конкурса'!$K$2,IF(D830='Напрямки конкурса'!$L$3,'Напрямки конкурса'!$K$3,IF(D830='Напрямки конкурса'!$L$4,'Напрямки конкурса'!$K$4,IF(D830='Напрямки конкурса'!$L$5,'Напрямки конкурса'!$K$5,IF(D830='Напрямки конкурса'!$L$6,'Напрямки конкурса'!$K$6,IF(D830='Напрямки конкурса'!$L$7,'Напрямки конкурса'!$K$7,IF(D830='Напрямки конкурса'!$L$8,'Напрямки конкурса'!$K$8,IF(D830='Напрямки конкурса'!$L$9,'Напрямки конкурса'!$K$9,IF(D830='Напрямки конкурса'!$L$10,'Напрямки конкурса'!$K$10,IF(D830='Напрямки конкурса'!$L$11,'Напрямки конкурса'!$K$11,IF(D830='Напрямки конкурса'!$L$12,'Напрямки конкурса'!$K$12,IF(D830='Напрямки конкурса'!$L$13,'Напрямки конкурса'!$K$13,IF(D830='Напрямки конкурса'!$L$14,'Напрямки конкурса'!$K$14,IF(D830='Напрямки конкурса'!$L$15,'Напрямки конкурса'!$K$15,IF(D830='Напрямки конкурса'!$L$16,'Напрямки конкурса'!$K$16,IF(D830='Напрямки конкурса'!$L$17,'Напрямки конкурса'!$K$17,IF(D830='Напрямки конкурса'!$L$18,'Напрямки конкурса'!$K$18,IF(D830='Напрямки конкурса'!$L$19,'Напрямки конкурса'!$K$19,IF(D830='Напрямки конкурса'!$L$20,'Напрямки конкурса'!$K$20,IF(D830='Напрямки конкурса'!$L$21,'Напрямки конкурса'!$K$21,IF(D830='Напрямки конкурса'!$L$22,'Напрямки конкурса'!$K$22,IF(D830='Напрямки конкурса'!$L$23,'Напрямки конкурса'!$K$23,IF(D830='Напрямки конкурса'!$L$24,'Напрямки конкурса'!$K$24,IF(D830='Напрямки конкурса'!$L$25,'Напрямки конкурса'!$K$25,IF(D830='Напрямки конкурса'!$L$26,'Напрямки конкурса'!$K$26,IF(D830='Напрямки конкурса'!$L$27,'Напрямки конкурса'!$K$27,IF(D830='Напрямки конкурса'!$L$28,'Напрямки конкурса'!$K$28,"")))))))))))))))))))))))))))</f>
        <v/>
      </c>
      <c r="D830" s="50"/>
      <c r="E830" s="171"/>
      <c r="F830" s="171"/>
      <c r="G830" s="171"/>
      <c r="H830" s="150" t="str">
        <f>IF(I830='Категорія витрат'!$B$2,'Категорія витрат'!$A$2,IF(I830='Категорія витрат'!$B$3,'Категорія витрат'!$A$3,IF(I830='Категорія витрат'!$B$4,'Категорія витрат'!$A$4,IF(I830='Категорія витрат'!$B$5,'Категорія витрат'!$A$5,IF(I830='Категорія витрат'!$B$6,'Категорія витрат'!$A$6,IF(I830='Категорія витрат'!$B$7,'Категорія витрат'!$A$7,IF(I830='Категорія витрат'!$B$8,'Категорія витрат'!$A$8,IF(I830='Категорія витрат'!$B$9,'Категорія витрат'!$A$9,IF(I830='Категорія витрат'!$B$10,'Категорія витрат'!$A$10,IF(I830='Категорія витрат'!$B$11,'Категорія витрат'!$A$11,IF(I830='Категорія витрат'!$B$12,'Категорія витрат'!$A$12,IF(I830='Категорія витрат'!$B$13,'Категорія витрат'!$A$13,IF(I830='Категорія витрат'!$B$14,'Категорія витрат'!$A$14,IF(I830='Категорія витрат'!$B$15,'Категорія витрат'!$A$15,IF(I830='Категорія витрат'!$B$16,'Категорія витрат'!$A$16,IF(I830='Категорія витрат'!$B$17,'Категорія витрат'!$A$17,IF(I830='Категорія витрат'!$B$18,'Категорія витрат'!$A$18,IF(I830='Категорія витрат'!$B$19,'Категорія витрат'!$A$19,IF(I830='Категорія витрат'!$B$20,'Категорія витрат'!$A$20,IF(I830='Категорія витрат'!$B$21,'Категорія витрат'!$A$21,IF(I830='Категорія витрат'!$B$22,'Категорія витрат'!$A$22,IF(I830='Категорія витрат'!$B$23,'Категорія витрат'!$A$23,IF(I830='Категорія витрат'!$B$24,'Категорія витрат'!$A$24,IF(I830='Категорія витрат'!$B$25,'Категорія витрат'!$A$25,IF(I830='Категорія витрат'!$B$26,'Категорія витрат'!$A$26,IF(I830='Категорія витрат'!$B$27,'Категорія витрат'!$A$27,IF(I830='Категорія витрат'!$B$28,'Категорія витрат'!$A$28,IF(I830='Категорія витрат'!$B$29,'Категорія витрат'!$A$29,IF(I830='Категорія витрат'!$B$30,'Категорія витрат'!$A$30,"")))))))))))))))))))))))))))))</f>
        <v/>
      </c>
      <c r="I830" s="174"/>
      <c r="J830" s="173"/>
      <c r="K830" s="176"/>
      <c r="L830" s="87">
        <f t="shared" si="385"/>
        <v>0</v>
      </c>
      <c r="M830" s="176"/>
      <c r="N830" s="178"/>
      <c r="O830" s="171"/>
      <c r="P830" s="159">
        <f>IF(J830='Категорія витрат'!$F$2,ROUND('Додаток 3._Бюджет детальний ПР'!O830*0.3676,2),IF(J830='Категорія витрат'!$F$3,ROUND('Додаток 3._Бюджет детальний ПР'!O830*0.347,2),IF(J830='Категорія витрат'!$F$4,ROUND('Додаток 3._Бюджет детальний ПР'!O830*0.347,2),IF(J830='Категорія витрат'!$F$7,ROUND('Додаток 3._Бюджет детальний ПР'!O830*0.0841,2),0))))</f>
        <v>0</v>
      </c>
      <c r="Q830" s="153">
        <f t="shared" si="390"/>
        <v>0</v>
      </c>
      <c r="R830" s="181"/>
      <c r="S830" s="181"/>
      <c r="T830" s="181"/>
      <c r="U830" s="181"/>
      <c r="V830" s="181"/>
      <c r="W830" s="181"/>
      <c r="X830" s="181"/>
      <c r="Y830" s="181"/>
      <c r="Z830" s="181"/>
      <c r="AA830" s="181"/>
      <c r="AB830" s="181"/>
      <c r="AC830" s="181"/>
      <c r="AD830" s="48">
        <f t="shared" si="361"/>
        <v>0</v>
      </c>
      <c r="AE830" s="48">
        <f t="shared" si="362"/>
        <v>0</v>
      </c>
      <c r="AF830" s="48">
        <f t="shared" si="363"/>
        <v>0</v>
      </c>
      <c r="AG830" s="48">
        <f t="shared" si="364"/>
        <v>0</v>
      </c>
      <c r="AH830" s="48">
        <f t="shared" si="365"/>
        <v>0</v>
      </c>
      <c r="AI830" s="48">
        <f t="shared" si="366"/>
        <v>0</v>
      </c>
      <c r="AJ830" s="48">
        <f t="shared" si="367"/>
        <v>0</v>
      </c>
      <c r="AK830" s="48">
        <f t="shared" si="368"/>
        <v>0</v>
      </c>
      <c r="AL830" s="181"/>
      <c r="AM830" s="181"/>
      <c r="AN830" s="77"/>
      <c r="AO830" s="176"/>
      <c r="AP830" s="87">
        <f t="shared" si="386"/>
        <v>0</v>
      </c>
      <c r="AQ830" s="176"/>
      <c r="AR830" s="178"/>
      <c r="AS830" s="171"/>
      <c r="AT830" s="159">
        <f>IF(J830='Категорія витрат'!$F$2,ROUND('Додаток 3._Бюджет детальний ПР'!AS830*0.3676,2),IF(J830='Категорія витрат'!$F$3,ROUND('Додаток 3._Бюджет детальний ПР'!AS830*0.347,2),IF(J830='Категорія витрат'!$F$4,ROUND('Додаток 3._Бюджет детальний ПР'!AS830*0.347,2),IF(J830='Категорія витрат'!$F$7,ROUND('Додаток 3._Бюджет детальний ПР'!AS830*0.0841,2),0))))</f>
        <v>0</v>
      </c>
      <c r="AU830" s="153">
        <f t="shared" si="387"/>
        <v>0</v>
      </c>
      <c r="AV830" s="181"/>
      <c r="AW830" s="181"/>
      <c r="AX830" s="181"/>
      <c r="AY830" s="181"/>
      <c r="AZ830" s="181"/>
      <c r="BA830" s="181"/>
      <c r="BB830" s="181"/>
      <c r="BC830" s="181"/>
      <c r="BD830" s="181"/>
      <c r="BE830" s="181"/>
      <c r="BF830" s="181"/>
      <c r="BG830" s="181"/>
      <c r="BH830" s="48">
        <f t="shared" si="369"/>
        <v>0</v>
      </c>
      <c r="BI830" s="48">
        <f t="shared" si="370"/>
        <v>0</v>
      </c>
      <c r="BJ830" s="48">
        <f t="shared" si="371"/>
        <v>0</v>
      </c>
      <c r="BK830" s="48">
        <f t="shared" si="372"/>
        <v>0</v>
      </c>
      <c r="BL830" s="48">
        <f t="shared" si="373"/>
        <v>0</v>
      </c>
      <c r="BM830" s="48">
        <f t="shared" si="374"/>
        <v>0</v>
      </c>
      <c r="BN830" s="48">
        <f t="shared" si="375"/>
        <v>0</v>
      </c>
      <c r="BO830" s="48">
        <f t="shared" si="376"/>
        <v>0</v>
      </c>
      <c r="BP830" s="181"/>
      <c r="BQ830" s="181"/>
      <c r="BR830" s="191"/>
      <c r="BS830" s="176"/>
      <c r="BT830" s="87">
        <f t="shared" si="388"/>
        <v>0</v>
      </c>
      <c r="BU830" s="176"/>
      <c r="BV830" s="178"/>
      <c r="BW830" s="171"/>
      <c r="BX830" s="159">
        <f>IF(J830='Категорія витрат'!$F$2,ROUND('Додаток 3._Бюджет детальний ПР'!BW830*0.3676,2),IF(J830='Категорія витрат'!$F$3,ROUND('Додаток 3._Бюджет детальний ПР'!BW830*0.347,2),IF(J830='Категорія витрат'!$F$4,ROUND('Додаток 3._Бюджет детальний ПР'!BW830*0.347,2),IF(J830='Категорія витрат'!$F$7,ROUND('Додаток 3._Бюджет детальний ПР'!BW830*0.0841,2),0))))</f>
        <v>0</v>
      </c>
      <c r="BY830" s="153">
        <f t="shared" si="389"/>
        <v>0</v>
      </c>
      <c r="BZ830" s="181"/>
      <c r="CA830" s="181"/>
      <c r="CB830" s="181"/>
      <c r="CC830" s="181"/>
      <c r="CD830" s="181"/>
      <c r="CE830" s="181"/>
      <c r="CF830" s="181"/>
      <c r="CG830" s="181"/>
      <c r="CH830" s="181"/>
      <c r="CI830" s="181"/>
      <c r="CJ830" s="181"/>
      <c r="CK830" s="181"/>
      <c r="CL830" s="48">
        <f t="shared" si="377"/>
        <v>0</v>
      </c>
      <c r="CM830" s="48">
        <f t="shared" si="378"/>
        <v>0</v>
      </c>
      <c r="CN830" s="48">
        <f t="shared" si="379"/>
        <v>0</v>
      </c>
      <c r="CO830" s="48">
        <f t="shared" si="380"/>
        <v>0</v>
      </c>
      <c r="CP830" s="48">
        <f t="shared" si="381"/>
        <v>0</v>
      </c>
      <c r="CQ830" s="48">
        <f t="shared" si="382"/>
        <v>0</v>
      </c>
      <c r="CR830" s="48">
        <f t="shared" si="383"/>
        <v>0</v>
      </c>
      <c r="CS830" s="48">
        <f t="shared" si="384"/>
        <v>0</v>
      </c>
      <c r="CT830" s="181"/>
      <c r="CU830" s="181"/>
    </row>
    <row r="831" spans="1:99" ht="20.100000000000001" customHeight="1" x14ac:dyDescent="0.25">
      <c r="A831" s="58">
        <v>827</v>
      </c>
      <c r="B831" s="58" t="str">
        <f>IF(D831='Напрямки конкурса'!$L$2,'Напрямки конкурса'!$B$2,IF(D831='Напрямки конкурса'!$L$3,'Напрямки конкурса'!$B$3,IF(D831='Напрямки конкурса'!$L$4,'Напрямки конкурса'!$B$4,IF(D831='Напрямки конкурса'!$L$5,'Напрямки конкурса'!$B$5,IF(D831='Напрямки конкурса'!$L$6,'Напрямки конкурса'!$B$6,IF(D831='Напрямки конкурса'!$L$7,'Напрямки конкурса'!$B$7,IF(D831='Напрямки конкурса'!$L$8,'Напрямки конкурса'!$B$8,IF(D831='Напрямки конкурса'!$L$9,'Напрямки конкурса'!$B$9,IF(D831='Напрямки конкурса'!$L$10,'Напрямки конкурса'!$B$10,IF(D831='Напрямки конкурса'!$L$11,'Напрямки конкурса'!$B$11,IF(D831='Напрямки конкурса'!$L$12,'Напрямки конкурса'!$B$12,IF(D831='Напрямки конкурса'!$L$13,'Напрямки конкурса'!$B$13,IF(D831='Напрямки конкурса'!$L$14,'Напрямки конкурса'!$B$14,IF(D831='Напрямки конкурса'!$L$15,'Напрямки конкурса'!$B$15,IF(D831='Напрямки конкурса'!$L$16,'Напрямки конкурса'!$B$16,IF(D831='Напрямки конкурса'!$L$17,'Напрямки конкурса'!$B$17,IF(D831='Напрямки конкурса'!$L$18,'Напрямки конкурса'!$B$18,IF(D831='Напрямки конкурса'!$L$19,'Напрямки конкурса'!$B$19,IF(D831='Напрямки конкурса'!$L$20,'Напрямки конкурса'!$B$20,IF(D831='Напрямки конкурса'!$L$21,'Напрямки конкурса'!$B$21,IF(D831='Напрямки конкурса'!$L$22,'Напрямки конкурса'!$B$22,IF(D831='Напрямки конкурса'!$L$23,'Напрямки конкурса'!$B$23,IF(D831='Напрямки конкурса'!$L$24,'Напрямки конкурса'!$B$24,IF(D831='Напрямки конкурса'!$L$25,'Напрямки конкурса'!$B$25,IF(D831='Напрямки конкурса'!$L$26,'Напрямки конкурса'!$B$26,IF(D831='Напрямки конкурса'!$L$27,'Напрямки конкурса'!$B$27,IF(D831='Напрямки конкурса'!$L$28,'Напрямки конкурса'!$B$28,"")))))))))))))))))))))))))))</f>
        <v/>
      </c>
      <c r="C831" s="59" t="str">
        <f>IF(D831='Напрямки конкурса'!$L$2,'Напрямки конкурса'!$K$2,IF(D831='Напрямки конкурса'!$L$3,'Напрямки конкурса'!$K$3,IF(D831='Напрямки конкурса'!$L$4,'Напрямки конкурса'!$K$4,IF(D831='Напрямки конкурса'!$L$5,'Напрямки конкурса'!$K$5,IF(D831='Напрямки конкурса'!$L$6,'Напрямки конкурса'!$K$6,IF(D831='Напрямки конкурса'!$L$7,'Напрямки конкурса'!$K$7,IF(D831='Напрямки конкурса'!$L$8,'Напрямки конкурса'!$K$8,IF(D831='Напрямки конкурса'!$L$9,'Напрямки конкурса'!$K$9,IF(D831='Напрямки конкурса'!$L$10,'Напрямки конкурса'!$K$10,IF(D831='Напрямки конкурса'!$L$11,'Напрямки конкурса'!$K$11,IF(D831='Напрямки конкурса'!$L$12,'Напрямки конкурса'!$K$12,IF(D831='Напрямки конкурса'!$L$13,'Напрямки конкурса'!$K$13,IF(D831='Напрямки конкурса'!$L$14,'Напрямки конкурса'!$K$14,IF(D831='Напрямки конкурса'!$L$15,'Напрямки конкурса'!$K$15,IF(D831='Напрямки конкурса'!$L$16,'Напрямки конкурса'!$K$16,IF(D831='Напрямки конкурса'!$L$17,'Напрямки конкурса'!$K$17,IF(D831='Напрямки конкурса'!$L$18,'Напрямки конкурса'!$K$18,IF(D831='Напрямки конкурса'!$L$19,'Напрямки конкурса'!$K$19,IF(D831='Напрямки конкурса'!$L$20,'Напрямки конкурса'!$K$20,IF(D831='Напрямки конкурса'!$L$21,'Напрямки конкурса'!$K$21,IF(D831='Напрямки конкурса'!$L$22,'Напрямки конкурса'!$K$22,IF(D831='Напрямки конкурса'!$L$23,'Напрямки конкурса'!$K$23,IF(D831='Напрямки конкурса'!$L$24,'Напрямки конкурса'!$K$24,IF(D831='Напрямки конкурса'!$L$25,'Напрямки конкурса'!$K$25,IF(D831='Напрямки конкурса'!$L$26,'Напрямки конкурса'!$K$26,IF(D831='Напрямки конкурса'!$L$27,'Напрямки конкурса'!$K$27,IF(D831='Напрямки конкурса'!$L$28,'Напрямки конкурса'!$K$28,"")))))))))))))))))))))))))))</f>
        <v/>
      </c>
      <c r="D831" s="50"/>
      <c r="E831" s="171"/>
      <c r="F831" s="171"/>
      <c r="G831" s="171"/>
      <c r="H831" s="150" t="str">
        <f>IF(I831='Категорія витрат'!$B$2,'Категорія витрат'!$A$2,IF(I831='Категорія витрат'!$B$3,'Категорія витрат'!$A$3,IF(I831='Категорія витрат'!$B$4,'Категорія витрат'!$A$4,IF(I831='Категорія витрат'!$B$5,'Категорія витрат'!$A$5,IF(I831='Категорія витрат'!$B$6,'Категорія витрат'!$A$6,IF(I831='Категорія витрат'!$B$7,'Категорія витрат'!$A$7,IF(I831='Категорія витрат'!$B$8,'Категорія витрат'!$A$8,IF(I831='Категорія витрат'!$B$9,'Категорія витрат'!$A$9,IF(I831='Категорія витрат'!$B$10,'Категорія витрат'!$A$10,IF(I831='Категорія витрат'!$B$11,'Категорія витрат'!$A$11,IF(I831='Категорія витрат'!$B$12,'Категорія витрат'!$A$12,IF(I831='Категорія витрат'!$B$13,'Категорія витрат'!$A$13,IF(I831='Категорія витрат'!$B$14,'Категорія витрат'!$A$14,IF(I831='Категорія витрат'!$B$15,'Категорія витрат'!$A$15,IF(I831='Категорія витрат'!$B$16,'Категорія витрат'!$A$16,IF(I831='Категорія витрат'!$B$17,'Категорія витрат'!$A$17,IF(I831='Категорія витрат'!$B$18,'Категорія витрат'!$A$18,IF(I831='Категорія витрат'!$B$19,'Категорія витрат'!$A$19,IF(I831='Категорія витрат'!$B$20,'Категорія витрат'!$A$20,IF(I831='Категорія витрат'!$B$21,'Категорія витрат'!$A$21,IF(I831='Категорія витрат'!$B$22,'Категорія витрат'!$A$22,IF(I831='Категорія витрат'!$B$23,'Категорія витрат'!$A$23,IF(I831='Категорія витрат'!$B$24,'Категорія витрат'!$A$24,IF(I831='Категорія витрат'!$B$25,'Категорія витрат'!$A$25,IF(I831='Категорія витрат'!$B$26,'Категорія витрат'!$A$26,IF(I831='Категорія витрат'!$B$27,'Категорія витрат'!$A$27,IF(I831='Категорія витрат'!$B$28,'Категорія витрат'!$A$28,IF(I831='Категорія витрат'!$B$29,'Категорія витрат'!$A$29,IF(I831='Категорія витрат'!$B$30,'Категорія витрат'!$A$30,"")))))))))))))))))))))))))))))</f>
        <v/>
      </c>
      <c r="I831" s="174"/>
      <c r="J831" s="173"/>
      <c r="K831" s="176"/>
      <c r="L831" s="87">
        <f t="shared" si="385"/>
        <v>0</v>
      </c>
      <c r="M831" s="176"/>
      <c r="N831" s="178"/>
      <c r="O831" s="171"/>
      <c r="P831" s="159">
        <f>IF(J831='Категорія витрат'!$F$2,ROUND('Додаток 3._Бюджет детальний ПР'!O831*0.3676,2),IF(J831='Категорія витрат'!$F$3,ROUND('Додаток 3._Бюджет детальний ПР'!O831*0.347,2),IF(J831='Категорія витрат'!$F$4,ROUND('Додаток 3._Бюджет детальний ПР'!O831*0.347,2),IF(J831='Категорія витрат'!$F$7,ROUND('Додаток 3._Бюджет детальний ПР'!O831*0.0841,2),0))))</f>
        <v>0</v>
      </c>
      <c r="Q831" s="153">
        <f t="shared" si="390"/>
        <v>0</v>
      </c>
      <c r="R831" s="181"/>
      <c r="S831" s="181"/>
      <c r="T831" s="181"/>
      <c r="U831" s="181"/>
      <c r="V831" s="181"/>
      <c r="W831" s="181"/>
      <c r="X831" s="181"/>
      <c r="Y831" s="181"/>
      <c r="Z831" s="181"/>
      <c r="AA831" s="181"/>
      <c r="AB831" s="181"/>
      <c r="AC831" s="181"/>
      <c r="AD831" s="48">
        <f t="shared" si="361"/>
        <v>0</v>
      </c>
      <c r="AE831" s="48">
        <f t="shared" si="362"/>
        <v>0</v>
      </c>
      <c r="AF831" s="48">
        <f t="shared" si="363"/>
        <v>0</v>
      </c>
      <c r="AG831" s="48">
        <f t="shared" si="364"/>
        <v>0</v>
      </c>
      <c r="AH831" s="48">
        <f t="shared" si="365"/>
        <v>0</v>
      </c>
      <c r="AI831" s="48">
        <f t="shared" si="366"/>
        <v>0</v>
      </c>
      <c r="AJ831" s="48">
        <f t="shared" si="367"/>
        <v>0</v>
      </c>
      <c r="AK831" s="48">
        <f t="shared" si="368"/>
        <v>0</v>
      </c>
      <c r="AL831" s="181"/>
      <c r="AM831" s="181"/>
      <c r="AN831" s="77"/>
      <c r="AO831" s="176"/>
      <c r="AP831" s="87">
        <f t="shared" si="386"/>
        <v>0</v>
      </c>
      <c r="AQ831" s="176"/>
      <c r="AR831" s="178"/>
      <c r="AS831" s="171"/>
      <c r="AT831" s="159">
        <f>IF(J831='Категорія витрат'!$F$2,ROUND('Додаток 3._Бюджет детальний ПР'!AS831*0.3676,2),IF(J831='Категорія витрат'!$F$3,ROUND('Додаток 3._Бюджет детальний ПР'!AS831*0.347,2),IF(J831='Категорія витрат'!$F$4,ROUND('Додаток 3._Бюджет детальний ПР'!AS831*0.347,2),IF(J831='Категорія витрат'!$F$7,ROUND('Додаток 3._Бюджет детальний ПР'!AS831*0.0841,2),0))))</f>
        <v>0</v>
      </c>
      <c r="AU831" s="153">
        <f t="shared" si="387"/>
        <v>0</v>
      </c>
      <c r="AV831" s="181"/>
      <c r="AW831" s="181"/>
      <c r="AX831" s="181"/>
      <c r="AY831" s="181"/>
      <c r="AZ831" s="181"/>
      <c r="BA831" s="181"/>
      <c r="BB831" s="181"/>
      <c r="BC831" s="181"/>
      <c r="BD831" s="181"/>
      <c r="BE831" s="181"/>
      <c r="BF831" s="181"/>
      <c r="BG831" s="181"/>
      <c r="BH831" s="48">
        <f t="shared" si="369"/>
        <v>0</v>
      </c>
      <c r="BI831" s="48">
        <f t="shared" si="370"/>
        <v>0</v>
      </c>
      <c r="BJ831" s="48">
        <f t="shared" si="371"/>
        <v>0</v>
      </c>
      <c r="BK831" s="48">
        <f t="shared" si="372"/>
        <v>0</v>
      </c>
      <c r="BL831" s="48">
        <f t="shared" si="373"/>
        <v>0</v>
      </c>
      <c r="BM831" s="48">
        <f t="shared" si="374"/>
        <v>0</v>
      </c>
      <c r="BN831" s="48">
        <f t="shared" si="375"/>
        <v>0</v>
      </c>
      <c r="BO831" s="48">
        <f t="shared" si="376"/>
        <v>0</v>
      </c>
      <c r="BP831" s="181"/>
      <c r="BQ831" s="181"/>
      <c r="BR831" s="191"/>
      <c r="BS831" s="176"/>
      <c r="BT831" s="87">
        <f t="shared" si="388"/>
        <v>0</v>
      </c>
      <c r="BU831" s="176"/>
      <c r="BV831" s="178"/>
      <c r="BW831" s="171"/>
      <c r="BX831" s="159">
        <f>IF(J831='Категорія витрат'!$F$2,ROUND('Додаток 3._Бюджет детальний ПР'!BW831*0.3676,2),IF(J831='Категорія витрат'!$F$3,ROUND('Додаток 3._Бюджет детальний ПР'!BW831*0.347,2),IF(J831='Категорія витрат'!$F$4,ROUND('Додаток 3._Бюджет детальний ПР'!BW831*0.347,2),IF(J831='Категорія витрат'!$F$7,ROUND('Додаток 3._Бюджет детальний ПР'!BW831*0.0841,2),0))))</f>
        <v>0</v>
      </c>
      <c r="BY831" s="153">
        <f t="shared" si="389"/>
        <v>0</v>
      </c>
      <c r="BZ831" s="181"/>
      <c r="CA831" s="181"/>
      <c r="CB831" s="181"/>
      <c r="CC831" s="181"/>
      <c r="CD831" s="181"/>
      <c r="CE831" s="181"/>
      <c r="CF831" s="181"/>
      <c r="CG831" s="181"/>
      <c r="CH831" s="181"/>
      <c r="CI831" s="181"/>
      <c r="CJ831" s="181"/>
      <c r="CK831" s="181"/>
      <c r="CL831" s="48">
        <f t="shared" si="377"/>
        <v>0</v>
      </c>
      <c r="CM831" s="48">
        <f t="shared" si="378"/>
        <v>0</v>
      </c>
      <c r="CN831" s="48">
        <f t="shared" si="379"/>
        <v>0</v>
      </c>
      <c r="CO831" s="48">
        <f t="shared" si="380"/>
        <v>0</v>
      </c>
      <c r="CP831" s="48">
        <f t="shared" si="381"/>
        <v>0</v>
      </c>
      <c r="CQ831" s="48">
        <f t="shared" si="382"/>
        <v>0</v>
      </c>
      <c r="CR831" s="48">
        <f t="shared" si="383"/>
        <v>0</v>
      </c>
      <c r="CS831" s="48">
        <f t="shared" si="384"/>
        <v>0</v>
      </c>
      <c r="CT831" s="181"/>
      <c r="CU831" s="181"/>
    </row>
    <row r="832" spans="1:99" ht="20.100000000000001" customHeight="1" x14ac:dyDescent="0.25">
      <c r="A832" s="58">
        <v>828</v>
      </c>
      <c r="B832" s="58" t="str">
        <f>IF(D832='Напрямки конкурса'!$L$2,'Напрямки конкурса'!$B$2,IF(D832='Напрямки конкурса'!$L$3,'Напрямки конкурса'!$B$3,IF(D832='Напрямки конкурса'!$L$4,'Напрямки конкурса'!$B$4,IF(D832='Напрямки конкурса'!$L$5,'Напрямки конкурса'!$B$5,IF(D832='Напрямки конкурса'!$L$6,'Напрямки конкурса'!$B$6,IF(D832='Напрямки конкурса'!$L$7,'Напрямки конкурса'!$B$7,IF(D832='Напрямки конкурса'!$L$8,'Напрямки конкурса'!$B$8,IF(D832='Напрямки конкурса'!$L$9,'Напрямки конкурса'!$B$9,IF(D832='Напрямки конкурса'!$L$10,'Напрямки конкурса'!$B$10,IF(D832='Напрямки конкурса'!$L$11,'Напрямки конкурса'!$B$11,IF(D832='Напрямки конкурса'!$L$12,'Напрямки конкурса'!$B$12,IF(D832='Напрямки конкурса'!$L$13,'Напрямки конкурса'!$B$13,IF(D832='Напрямки конкурса'!$L$14,'Напрямки конкурса'!$B$14,IF(D832='Напрямки конкурса'!$L$15,'Напрямки конкурса'!$B$15,IF(D832='Напрямки конкурса'!$L$16,'Напрямки конкурса'!$B$16,IF(D832='Напрямки конкурса'!$L$17,'Напрямки конкурса'!$B$17,IF(D832='Напрямки конкурса'!$L$18,'Напрямки конкурса'!$B$18,IF(D832='Напрямки конкурса'!$L$19,'Напрямки конкурса'!$B$19,IF(D832='Напрямки конкурса'!$L$20,'Напрямки конкурса'!$B$20,IF(D832='Напрямки конкурса'!$L$21,'Напрямки конкурса'!$B$21,IF(D832='Напрямки конкурса'!$L$22,'Напрямки конкурса'!$B$22,IF(D832='Напрямки конкурса'!$L$23,'Напрямки конкурса'!$B$23,IF(D832='Напрямки конкурса'!$L$24,'Напрямки конкурса'!$B$24,IF(D832='Напрямки конкурса'!$L$25,'Напрямки конкурса'!$B$25,IF(D832='Напрямки конкурса'!$L$26,'Напрямки конкурса'!$B$26,IF(D832='Напрямки конкурса'!$L$27,'Напрямки конкурса'!$B$27,IF(D832='Напрямки конкурса'!$L$28,'Напрямки конкурса'!$B$28,"")))))))))))))))))))))))))))</f>
        <v/>
      </c>
      <c r="C832" s="59" t="str">
        <f>IF(D832='Напрямки конкурса'!$L$2,'Напрямки конкурса'!$K$2,IF(D832='Напрямки конкурса'!$L$3,'Напрямки конкурса'!$K$3,IF(D832='Напрямки конкурса'!$L$4,'Напрямки конкурса'!$K$4,IF(D832='Напрямки конкурса'!$L$5,'Напрямки конкурса'!$K$5,IF(D832='Напрямки конкурса'!$L$6,'Напрямки конкурса'!$K$6,IF(D832='Напрямки конкурса'!$L$7,'Напрямки конкурса'!$K$7,IF(D832='Напрямки конкурса'!$L$8,'Напрямки конкурса'!$K$8,IF(D832='Напрямки конкурса'!$L$9,'Напрямки конкурса'!$K$9,IF(D832='Напрямки конкурса'!$L$10,'Напрямки конкурса'!$K$10,IF(D832='Напрямки конкурса'!$L$11,'Напрямки конкурса'!$K$11,IF(D832='Напрямки конкурса'!$L$12,'Напрямки конкурса'!$K$12,IF(D832='Напрямки конкурса'!$L$13,'Напрямки конкурса'!$K$13,IF(D832='Напрямки конкурса'!$L$14,'Напрямки конкурса'!$K$14,IF(D832='Напрямки конкурса'!$L$15,'Напрямки конкурса'!$K$15,IF(D832='Напрямки конкурса'!$L$16,'Напрямки конкурса'!$K$16,IF(D832='Напрямки конкурса'!$L$17,'Напрямки конкурса'!$K$17,IF(D832='Напрямки конкурса'!$L$18,'Напрямки конкурса'!$K$18,IF(D832='Напрямки конкурса'!$L$19,'Напрямки конкурса'!$K$19,IF(D832='Напрямки конкурса'!$L$20,'Напрямки конкурса'!$K$20,IF(D832='Напрямки конкурса'!$L$21,'Напрямки конкурса'!$K$21,IF(D832='Напрямки конкурса'!$L$22,'Напрямки конкурса'!$K$22,IF(D832='Напрямки конкурса'!$L$23,'Напрямки конкурса'!$K$23,IF(D832='Напрямки конкурса'!$L$24,'Напрямки конкурса'!$K$24,IF(D832='Напрямки конкурса'!$L$25,'Напрямки конкурса'!$K$25,IF(D832='Напрямки конкурса'!$L$26,'Напрямки конкурса'!$K$26,IF(D832='Напрямки конкурса'!$L$27,'Напрямки конкурса'!$K$27,IF(D832='Напрямки конкурса'!$L$28,'Напрямки конкурса'!$K$28,"")))))))))))))))))))))))))))</f>
        <v/>
      </c>
      <c r="D832" s="50"/>
      <c r="E832" s="171"/>
      <c r="F832" s="171"/>
      <c r="G832" s="171"/>
      <c r="H832" s="150" t="str">
        <f>IF(I832='Категорія витрат'!$B$2,'Категорія витрат'!$A$2,IF(I832='Категорія витрат'!$B$3,'Категорія витрат'!$A$3,IF(I832='Категорія витрат'!$B$4,'Категорія витрат'!$A$4,IF(I832='Категорія витрат'!$B$5,'Категорія витрат'!$A$5,IF(I832='Категорія витрат'!$B$6,'Категорія витрат'!$A$6,IF(I832='Категорія витрат'!$B$7,'Категорія витрат'!$A$7,IF(I832='Категорія витрат'!$B$8,'Категорія витрат'!$A$8,IF(I832='Категорія витрат'!$B$9,'Категорія витрат'!$A$9,IF(I832='Категорія витрат'!$B$10,'Категорія витрат'!$A$10,IF(I832='Категорія витрат'!$B$11,'Категорія витрат'!$A$11,IF(I832='Категорія витрат'!$B$12,'Категорія витрат'!$A$12,IF(I832='Категорія витрат'!$B$13,'Категорія витрат'!$A$13,IF(I832='Категорія витрат'!$B$14,'Категорія витрат'!$A$14,IF(I832='Категорія витрат'!$B$15,'Категорія витрат'!$A$15,IF(I832='Категорія витрат'!$B$16,'Категорія витрат'!$A$16,IF(I832='Категорія витрат'!$B$17,'Категорія витрат'!$A$17,IF(I832='Категорія витрат'!$B$18,'Категорія витрат'!$A$18,IF(I832='Категорія витрат'!$B$19,'Категорія витрат'!$A$19,IF(I832='Категорія витрат'!$B$20,'Категорія витрат'!$A$20,IF(I832='Категорія витрат'!$B$21,'Категорія витрат'!$A$21,IF(I832='Категорія витрат'!$B$22,'Категорія витрат'!$A$22,IF(I832='Категорія витрат'!$B$23,'Категорія витрат'!$A$23,IF(I832='Категорія витрат'!$B$24,'Категорія витрат'!$A$24,IF(I832='Категорія витрат'!$B$25,'Категорія витрат'!$A$25,IF(I832='Категорія витрат'!$B$26,'Категорія витрат'!$A$26,IF(I832='Категорія витрат'!$B$27,'Категорія витрат'!$A$27,IF(I832='Категорія витрат'!$B$28,'Категорія витрат'!$A$28,IF(I832='Категорія витрат'!$B$29,'Категорія витрат'!$A$29,IF(I832='Категорія витрат'!$B$30,'Категорія витрат'!$A$30,"")))))))))))))))))))))))))))))</f>
        <v/>
      </c>
      <c r="I832" s="174"/>
      <c r="J832" s="173"/>
      <c r="K832" s="176"/>
      <c r="L832" s="87">
        <f t="shared" si="385"/>
        <v>0</v>
      </c>
      <c r="M832" s="176"/>
      <c r="N832" s="178"/>
      <c r="O832" s="171"/>
      <c r="P832" s="159">
        <f>IF(J832='Категорія витрат'!$F$2,ROUND('Додаток 3._Бюджет детальний ПР'!O832*0.3676,2),IF(J832='Категорія витрат'!$F$3,ROUND('Додаток 3._Бюджет детальний ПР'!O832*0.347,2),IF(J832='Категорія витрат'!$F$4,ROUND('Додаток 3._Бюджет детальний ПР'!O832*0.347,2),IF(J832='Категорія витрат'!$F$7,ROUND('Додаток 3._Бюджет детальний ПР'!O832*0.0841,2),0))))</f>
        <v>0</v>
      </c>
      <c r="Q832" s="153">
        <f t="shared" si="390"/>
        <v>0</v>
      </c>
      <c r="R832" s="181"/>
      <c r="S832" s="181"/>
      <c r="T832" s="181"/>
      <c r="U832" s="181"/>
      <c r="V832" s="181"/>
      <c r="W832" s="181"/>
      <c r="X832" s="181"/>
      <c r="Y832" s="181"/>
      <c r="Z832" s="181"/>
      <c r="AA832" s="181"/>
      <c r="AB832" s="181"/>
      <c r="AC832" s="181"/>
      <c r="AD832" s="48">
        <f t="shared" si="361"/>
        <v>0</v>
      </c>
      <c r="AE832" s="48">
        <f t="shared" si="362"/>
        <v>0</v>
      </c>
      <c r="AF832" s="48">
        <f t="shared" si="363"/>
        <v>0</v>
      </c>
      <c r="AG832" s="48">
        <f t="shared" si="364"/>
        <v>0</v>
      </c>
      <c r="AH832" s="48">
        <f t="shared" si="365"/>
        <v>0</v>
      </c>
      <c r="AI832" s="48">
        <f t="shared" si="366"/>
        <v>0</v>
      </c>
      <c r="AJ832" s="48">
        <f t="shared" si="367"/>
        <v>0</v>
      </c>
      <c r="AK832" s="48">
        <f t="shared" si="368"/>
        <v>0</v>
      </c>
      <c r="AL832" s="181"/>
      <c r="AM832" s="181"/>
      <c r="AN832" s="77"/>
      <c r="AO832" s="176"/>
      <c r="AP832" s="87">
        <f t="shared" si="386"/>
        <v>0</v>
      </c>
      <c r="AQ832" s="176"/>
      <c r="AR832" s="178"/>
      <c r="AS832" s="171"/>
      <c r="AT832" s="159">
        <f>IF(J832='Категорія витрат'!$F$2,ROUND('Додаток 3._Бюджет детальний ПР'!AS832*0.3676,2),IF(J832='Категорія витрат'!$F$3,ROUND('Додаток 3._Бюджет детальний ПР'!AS832*0.347,2),IF(J832='Категорія витрат'!$F$4,ROUND('Додаток 3._Бюджет детальний ПР'!AS832*0.347,2),IF(J832='Категорія витрат'!$F$7,ROUND('Додаток 3._Бюджет детальний ПР'!AS832*0.0841,2),0))))</f>
        <v>0</v>
      </c>
      <c r="AU832" s="153">
        <f t="shared" si="387"/>
        <v>0</v>
      </c>
      <c r="AV832" s="181"/>
      <c r="AW832" s="181"/>
      <c r="AX832" s="181"/>
      <c r="AY832" s="181"/>
      <c r="AZ832" s="181"/>
      <c r="BA832" s="181"/>
      <c r="BB832" s="181"/>
      <c r="BC832" s="181"/>
      <c r="BD832" s="181"/>
      <c r="BE832" s="181"/>
      <c r="BF832" s="181"/>
      <c r="BG832" s="181"/>
      <c r="BH832" s="48">
        <f t="shared" si="369"/>
        <v>0</v>
      </c>
      <c r="BI832" s="48">
        <f t="shared" si="370"/>
        <v>0</v>
      </c>
      <c r="BJ832" s="48">
        <f t="shared" si="371"/>
        <v>0</v>
      </c>
      <c r="BK832" s="48">
        <f t="shared" si="372"/>
        <v>0</v>
      </c>
      <c r="BL832" s="48">
        <f t="shared" si="373"/>
        <v>0</v>
      </c>
      <c r="BM832" s="48">
        <f t="shared" si="374"/>
        <v>0</v>
      </c>
      <c r="BN832" s="48">
        <f t="shared" si="375"/>
        <v>0</v>
      </c>
      <c r="BO832" s="48">
        <f t="shared" si="376"/>
        <v>0</v>
      </c>
      <c r="BP832" s="181"/>
      <c r="BQ832" s="181"/>
      <c r="BR832" s="191"/>
      <c r="BS832" s="176"/>
      <c r="BT832" s="87">
        <f t="shared" si="388"/>
        <v>0</v>
      </c>
      <c r="BU832" s="176"/>
      <c r="BV832" s="178"/>
      <c r="BW832" s="171"/>
      <c r="BX832" s="159">
        <f>IF(J832='Категорія витрат'!$F$2,ROUND('Додаток 3._Бюджет детальний ПР'!BW832*0.3676,2),IF(J832='Категорія витрат'!$F$3,ROUND('Додаток 3._Бюджет детальний ПР'!BW832*0.347,2),IF(J832='Категорія витрат'!$F$4,ROUND('Додаток 3._Бюджет детальний ПР'!BW832*0.347,2),IF(J832='Категорія витрат'!$F$7,ROUND('Додаток 3._Бюджет детальний ПР'!BW832*0.0841,2),0))))</f>
        <v>0</v>
      </c>
      <c r="BY832" s="153">
        <f t="shared" si="389"/>
        <v>0</v>
      </c>
      <c r="BZ832" s="181"/>
      <c r="CA832" s="181"/>
      <c r="CB832" s="181"/>
      <c r="CC832" s="181"/>
      <c r="CD832" s="181"/>
      <c r="CE832" s="181"/>
      <c r="CF832" s="181"/>
      <c r="CG832" s="181"/>
      <c r="CH832" s="181"/>
      <c r="CI832" s="181"/>
      <c r="CJ832" s="181"/>
      <c r="CK832" s="181"/>
      <c r="CL832" s="48">
        <f t="shared" si="377"/>
        <v>0</v>
      </c>
      <c r="CM832" s="48">
        <f t="shared" si="378"/>
        <v>0</v>
      </c>
      <c r="CN832" s="48">
        <f t="shared" si="379"/>
        <v>0</v>
      </c>
      <c r="CO832" s="48">
        <f t="shared" si="380"/>
        <v>0</v>
      </c>
      <c r="CP832" s="48">
        <f t="shared" si="381"/>
        <v>0</v>
      </c>
      <c r="CQ832" s="48">
        <f t="shared" si="382"/>
        <v>0</v>
      </c>
      <c r="CR832" s="48">
        <f t="shared" si="383"/>
        <v>0</v>
      </c>
      <c r="CS832" s="48">
        <f t="shared" si="384"/>
        <v>0</v>
      </c>
      <c r="CT832" s="181"/>
      <c r="CU832" s="181"/>
    </row>
    <row r="833" spans="1:99" ht="20.100000000000001" customHeight="1" x14ac:dyDescent="0.25">
      <c r="A833" s="58">
        <v>829</v>
      </c>
      <c r="B833" s="58" t="str">
        <f>IF(D833='Напрямки конкурса'!$L$2,'Напрямки конкурса'!$B$2,IF(D833='Напрямки конкурса'!$L$3,'Напрямки конкурса'!$B$3,IF(D833='Напрямки конкурса'!$L$4,'Напрямки конкурса'!$B$4,IF(D833='Напрямки конкурса'!$L$5,'Напрямки конкурса'!$B$5,IF(D833='Напрямки конкурса'!$L$6,'Напрямки конкурса'!$B$6,IF(D833='Напрямки конкурса'!$L$7,'Напрямки конкурса'!$B$7,IF(D833='Напрямки конкурса'!$L$8,'Напрямки конкурса'!$B$8,IF(D833='Напрямки конкурса'!$L$9,'Напрямки конкурса'!$B$9,IF(D833='Напрямки конкурса'!$L$10,'Напрямки конкурса'!$B$10,IF(D833='Напрямки конкурса'!$L$11,'Напрямки конкурса'!$B$11,IF(D833='Напрямки конкурса'!$L$12,'Напрямки конкурса'!$B$12,IF(D833='Напрямки конкурса'!$L$13,'Напрямки конкурса'!$B$13,IF(D833='Напрямки конкурса'!$L$14,'Напрямки конкурса'!$B$14,IF(D833='Напрямки конкурса'!$L$15,'Напрямки конкурса'!$B$15,IF(D833='Напрямки конкурса'!$L$16,'Напрямки конкурса'!$B$16,IF(D833='Напрямки конкурса'!$L$17,'Напрямки конкурса'!$B$17,IF(D833='Напрямки конкурса'!$L$18,'Напрямки конкурса'!$B$18,IF(D833='Напрямки конкурса'!$L$19,'Напрямки конкурса'!$B$19,IF(D833='Напрямки конкурса'!$L$20,'Напрямки конкурса'!$B$20,IF(D833='Напрямки конкурса'!$L$21,'Напрямки конкурса'!$B$21,IF(D833='Напрямки конкурса'!$L$22,'Напрямки конкурса'!$B$22,IF(D833='Напрямки конкурса'!$L$23,'Напрямки конкурса'!$B$23,IF(D833='Напрямки конкурса'!$L$24,'Напрямки конкурса'!$B$24,IF(D833='Напрямки конкурса'!$L$25,'Напрямки конкурса'!$B$25,IF(D833='Напрямки конкурса'!$L$26,'Напрямки конкурса'!$B$26,IF(D833='Напрямки конкурса'!$L$27,'Напрямки конкурса'!$B$27,IF(D833='Напрямки конкурса'!$L$28,'Напрямки конкурса'!$B$28,"")))))))))))))))))))))))))))</f>
        <v/>
      </c>
      <c r="C833" s="59" t="str">
        <f>IF(D833='Напрямки конкурса'!$L$2,'Напрямки конкурса'!$K$2,IF(D833='Напрямки конкурса'!$L$3,'Напрямки конкурса'!$K$3,IF(D833='Напрямки конкурса'!$L$4,'Напрямки конкурса'!$K$4,IF(D833='Напрямки конкурса'!$L$5,'Напрямки конкурса'!$K$5,IF(D833='Напрямки конкурса'!$L$6,'Напрямки конкурса'!$K$6,IF(D833='Напрямки конкурса'!$L$7,'Напрямки конкурса'!$K$7,IF(D833='Напрямки конкурса'!$L$8,'Напрямки конкурса'!$K$8,IF(D833='Напрямки конкурса'!$L$9,'Напрямки конкурса'!$K$9,IF(D833='Напрямки конкурса'!$L$10,'Напрямки конкурса'!$K$10,IF(D833='Напрямки конкурса'!$L$11,'Напрямки конкурса'!$K$11,IF(D833='Напрямки конкурса'!$L$12,'Напрямки конкурса'!$K$12,IF(D833='Напрямки конкурса'!$L$13,'Напрямки конкурса'!$K$13,IF(D833='Напрямки конкурса'!$L$14,'Напрямки конкурса'!$K$14,IF(D833='Напрямки конкурса'!$L$15,'Напрямки конкурса'!$K$15,IF(D833='Напрямки конкурса'!$L$16,'Напрямки конкурса'!$K$16,IF(D833='Напрямки конкурса'!$L$17,'Напрямки конкурса'!$K$17,IF(D833='Напрямки конкурса'!$L$18,'Напрямки конкурса'!$K$18,IF(D833='Напрямки конкурса'!$L$19,'Напрямки конкурса'!$K$19,IF(D833='Напрямки конкурса'!$L$20,'Напрямки конкурса'!$K$20,IF(D833='Напрямки конкурса'!$L$21,'Напрямки конкурса'!$K$21,IF(D833='Напрямки конкурса'!$L$22,'Напрямки конкурса'!$K$22,IF(D833='Напрямки конкурса'!$L$23,'Напрямки конкурса'!$K$23,IF(D833='Напрямки конкурса'!$L$24,'Напрямки конкурса'!$K$24,IF(D833='Напрямки конкурса'!$L$25,'Напрямки конкурса'!$K$25,IF(D833='Напрямки конкурса'!$L$26,'Напрямки конкурса'!$K$26,IF(D833='Напрямки конкурса'!$L$27,'Напрямки конкурса'!$K$27,IF(D833='Напрямки конкурса'!$L$28,'Напрямки конкурса'!$K$28,"")))))))))))))))))))))))))))</f>
        <v/>
      </c>
      <c r="D833" s="50"/>
      <c r="E833" s="171"/>
      <c r="F833" s="171"/>
      <c r="G833" s="171"/>
      <c r="H833" s="150" t="str">
        <f>IF(I833='Категорія витрат'!$B$2,'Категорія витрат'!$A$2,IF(I833='Категорія витрат'!$B$3,'Категорія витрат'!$A$3,IF(I833='Категорія витрат'!$B$4,'Категорія витрат'!$A$4,IF(I833='Категорія витрат'!$B$5,'Категорія витрат'!$A$5,IF(I833='Категорія витрат'!$B$6,'Категорія витрат'!$A$6,IF(I833='Категорія витрат'!$B$7,'Категорія витрат'!$A$7,IF(I833='Категорія витрат'!$B$8,'Категорія витрат'!$A$8,IF(I833='Категорія витрат'!$B$9,'Категорія витрат'!$A$9,IF(I833='Категорія витрат'!$B$10,'Категорія витрат'!$A$10,IF(I833='Категорія витрат'!$B$11,'Категорія витрат'!$A$11,IF(I833='Категорія витрат'!$B$12,'Категорія витрат'!$A$12,IF(I833='Категорія витрат'!$B$13,'Категорія витрат'!$A$13,IF(I833='Категорія витрат'!$B$14,'Категорія витрат'!$A$14,IF(I833='Категорія витрат'!$B$15,'Категорія витрат'!$A$15,IF(I833='Категорія витрат'!$B$16,'Категорія витрат'!$A$16,IF(I833='Категорія витрат'!$B$17,'Категорія витрат'!$A$17,IF(I833='Категорія витрат'!$B$18,'Категорія витрат'!$A$18,IF(I833='Категорія витрат'!$B$19,'Категорія витрат'!$A$19,IF(I833='Категорія витрат'!$B$20,'Категорія витрат'!$A$20,IF(I833='Категорія витрат'!$B$21,'Категорія витрат'!$A$21,IF(I833='Категорія витрат'!$B$22,'Категорія витрат'!$A$22,IF(I833='Категорія витрат'!$B$23,'Категорія витрат'!$A$23,IF(I833='Категорія витрат'!$B$24,'Категорія витрат'!$A$24,IF(I833='Категорія витрат'!$B$25,'Категорія витрат'!$A$25,IF(I833='Категорія витрат'!$B$26,'Категорія витрат'!$A$26,IF(I833='Категорія витрат'!$B$27,'Категорія витрат'!$A$27,IF(I833='Категорія витрат'!$B$28,'Категорія витрат'!$A$28,IF(I833='Категорія витрат'!$B$29,'Категорія витрат'!$A$29,IF(I833='Категорія витрат'!$B$30,'Категорія витрат'!$A$30,"")))))))))))))))))))))))))))))</f>
        <v/>
      </c>
      <c r="I833" s="174"/>
      <c r="J833" s="173"/>
      <c r="K833" s="176"/>
      <c r="L833" s="87">
        <f t="shared" si="385"/>
        <v>0</v>
      </c>
      <c r="M833" s="176"/>
      <c r="N833" s="178"/>
      <c r="O833" s="171"/>
      <c r="P833" s="159">
        <f>IF(J833='Категорія витрат'!$F$2,ROUND('Додаток 3._Бюджет детальний ПР'!O833*0.3676,2),IF(J833='Категорія витрат'!$F$3,ROUND('Додаток 3._Бюджет детальний ПР'!O833*0.347,2),IF(J833='Категорія витрат'!$F$4,ROUND('Додаток 3._Бюджет детальний ПР'!O833*0.347,2),IF(J833='Категорія витрат'!$F$7,ROUND('Додаток 3._Бюджет детальний ПР'!O833*0.0841,2),0))))</f>
        <v>0</v>
      </c>
      <c r="Q833" s="153">
        <f t="shared" si="390"/>
        <v>0</v>
      </c>
      <c r="R833" s="181"/>
      <c r="S833" s="181"/>
      <c r="T833" s="181"/>
      <c r="U833" s="181"/>
      <c r="V833" s="181"/>
      <c r="W833" s="181"/>
      <c r="X833" s="181"/>
      <c r="Y833" s="181"/>
      <c r="Z833" s="181"/>
      <c r="AA833" s="181"/>
      <c r="AB833" s="181"/>
      <c r="AC833" s="181"/>
      <c r="AD833" s="48">
        <f t="shared" si="361"/>
        <v>0</v>
      </c>
      <c r="AE833" s="48">
        <f t="shared" si="362"/>
        <v>0</v>
      </c>
      <c r="AF833" s="48">
        <f t="shared" si="363"/>
        <v>0</v>
      </c>
      <c r="AG833" s="48">
        <f t="shared" si="364"/>
        <v>0</v>
      </c>
      <c r="AH833" s="48">
        <f t="shared" si="365"/>
        <v>0</v>
      </c>
      <c r="AI833" s="48">
        <f t="shared" si="366"/>
        <v>0</v>
      </c>
      <c r="AJ833" s="48">
        <f t="shared" si="367"/>
        <v>0</v>
      </c>
      <c r="AK833" s="48">
        <f t="shared" si="368"/>
        <v>0</v>
      </c>
      <c r="AL833" s="181"/>
      <c r="AM833" s="181"/>
      <c r="AN833" s="77"/>
      <c r="AO833" s="176"/>
      <c r="AP833" s="87">
        <f t="shared" si="386"/>
        <v>0</v>
      </c>
      <c r="AQ833" s="176"/>
      <c r="AR833" s="178"/>
      <c r="AS833" s="171"/>
      <c r="AT833" s="159">
        <f>IF(J833='Категорія витрат'!$F$2,ROUND('Додаток 3._Бюджет детальний ПР'!AS833*0.3676,2),IF(J833='Категорія витрат'!$F$3,ROUND('Додаток 3._Бюджет детальний ПР'!AS833*0.347,2),IF(J833='Категорія витрат'!$F$4,ROUND('Додаток 3._Бюджет детальний ПР'!AS833*0.347,2),IF(J833='Категорія витрат'!$F$7,ROUND('Додаток 3._Бюджет детальний ПР'!AS833*0.0841,2),0))))</f>
        <v>0</v>
      </c>
      <c r="AU833" s="153">
        <f t="shared" si="387"/>
        <v>0</v>
      </c>
      <c r="AV833" s="181"/>
      <c r="AW833" s="181"/>
      <c r="AX833" s="181"/>
      <c r="AY833" s="181"/>
      <c r="AZ833" s="181"/>
      <c r="BA833" s="181"/>
      <c r="BB833" s="181"/>
      <c r="BC833" s="181"/>
      <c r="BD833" s="181"/>
      <c r="BE833" s="181"/>
      <c r="BF833" s="181"/>
      <c r="BG833" s="181"/>
      <c r="BH833" s="48">
        <f t="shared" si="369"/>
        <v>0</v>
      </c>
      <c r="BI833" s="48">
        <f t="shared" si="370"/>
        <v>0</v>
      </c>
      <c r="BJ833" s="48">
        <f t="shared" si="371"/>
        <v>0</v>
      </c>
      <c r="BK833" s="48">
        <f t="shared" si="372"/>
        <v>0</v>
      </c>
      <c r="BL833" s="48">
        <f t="shared" si="373"/>
        <v>0</v>
      </c>
      <c r="BM833" s="48">
        <f t="shared" si="374"/>
        <v>0</v>
      </c>
      <c r="BN833" s="48">
        <f t="shared" si="375"/>
        <v>0</v>
      </c>
      <c r="BO833" s="48">
        <f t="shared" si="376"/>
        <v>0</v>
      </c>
      <c r="BP833" s="181"/>
      <c r="BQ833" s="181"/>
      <c r="BR833" s="191"/>
      <c r="BS833" s="176"/>
      <c r="BT833" s="87">
        <f t="shared" si="388"/>
        <v>0</v>
      </c>
      <c r="BU833" s="176"/>
      <c r="BV833" s="178"/>
      <c r="BW833" s="171"/>
      <c r="BX833" s="159">
        <f>IF(J833='Категорія витрат'!$F$2,ROUND('Додаток 3._Бюджет детальний ПР'!BW833*0.3676,2),IF(J833='Категорія витрат'!$F$3,ROUND('Додаток 3._Бюджет детальний ПР'!BW833*0.347,2),IF(J833='Категорія витрат'!$F$4,ROUND('Додаток 3._Бюджет детальний ПР'!BW833*0.347,2),IF(J833='Категорія витрат'!$F$7,ROUND('Додаток 3._Бюджет детальний ПР'!BW833*0.0841,2),0))))</f>
        <v>0</v>
      </c>
      <c r="BY833" s="153">
        <f t="shared" si="389"/>
        <v>0</v>
      </c>
      <c r="BZ833" s="181"/>
      <c r="CA833" s="181"/>
      <c r="CB833" s="181"/>
      <c r="CC833" s="181"/>
      <c r="CD833" s="181"/>
      <c r="CE833" s="181"/>
      <c r="CF833" s="181"/>
      <c r="CG833" s="181"/>
      <c r="CH833" s="181"/>
      <c r="CI833" s="181"/>
      <c r="CJ833" s="181"/>
      <c r="CK833" s="181"/>
      <c r="CL833" s="48">
        <f t="shared" si="377"/>
        <v>0</v>
      </c>
      <c r="CM833" s="48">
        <f t="shared" si="378"/>
        <v>0</v>
      </c>
      <c r="CN833" s="48">
        <f t="shared" si="379"/>
        <v>0</v>
      </c>
      <c r="CO833" s="48">
        <f t="shared" si="380"/>
        <v>0</v>
      </c>
      <c r="CP833" s="48">
        <f t="shared" si="381"/>
        <v>0</v>
      </c>
      <c r="CQ833" s="48">
        <f t="shared" si="382"/>
        <v>0</v>
      </c>
      <c r="CR833" s="48">
        <f t="shared" si="383"/>
        <v>0</v>
      </c>
      <c r="CS833" s="48">
        <f t="shared" si="384"/>
        <v>0</v>
      </c>
      <c r="CT833" s="181"/>
      <c r="CU833" s="181"/>
    </row>
    <row r="834" spans="1:99" ht="20.100000000000001" customHeight="1" x14ac:dyDescent="0.25">
      <c r="A834" s="58">
        <v>830</v>
      </c>
      <c r="B834" s="58" t="str">
        <f>IF(D834='Напрямки конкурса'!$L$2,'Напрямки конкурса'!$B$2,IF(D834='Напрямки конкурса'!$L$3,'Напрямки конкурса'!$B$3,IF(D834='Напрямки конкурса'!$L$4,'Напрямки конкурса'!$B$4,IF(D834='Напрямки конкурса'!$L$5,'Напрямки конкурса'!$B$5,IF(D834='Напрямки конкурса'!$L$6,'Напрямки конкурса'!$B$6,IF(D834='Напрямки конкурса'!$L$7,'Напрямки конкурса'!$B$7,IF(D834='Напрямки конкурса'!$L$8,'Напрямки конкурса'!$B$8,IF(D834='Напрямки конкурса'!$L$9,'Напрямки конкурса'!$B$9,IF(D834='Напрямки конкурса'!$L$10,'Напрямки конкурса'!$B$10,IF(D834='Напрямки конкурса'!$L$11,'Напрямки конкурса'!$B$11,IF(D834='Напрямки конкурса'!$L$12,'Напрямки конкурса'!$B$12,IF(D834='Напрямки конкурса'!$L$13,'Напрямки конкурса'!$B$13,IF(D834='Напрямки конкурса'!$L$14,'Напрямки конкурса'!$B$14,IF(D834='Напрямки конкурса'!$L$15,'Напрямки конкурса'!$B$15,IF(D834='Напрямки конкурса'!$L$16,'Напрямки конкурса'!$B$16,IF(D834='Напрямки конкурса'!$L$17,'Напрямки конкурса'!$B$17,IF(D834='Напрямки конкурса'!$L$18,'Напрямки конкурса'!$B$18,IF(D834='Напрямки конкурса'!$L$19,'Напрямки конкурса'!$B$19,IF(D834='Напрямки конкурса'!$L$20,'Напрямки конкурса'!$B$20,IF(D834='Напрямки конкурса'!$L$21,'Напрямки конкурса'!$B$21,IF(D834='Напрямки конкурса'!$L$22,'Напрямки конкурса'!$B$22,IF(D834='Напрямки конкурса'!$L$23,'Напрямки конкурса'!$B$23,IF(D834='Напрямки конкурса'!$L$24,'Напрямки конкурса'!$B$24,IF(D834='Напрямки конкурса'!$L$25,'Напрямки конкурса'!$B$25,IF(D834='Напрямки конкурса'!$L$26,'Напрямки конкурса'!$B$26,IF(D834='Напрямки конкурса'!$L$27,'Напрямки конкурса'!$B$27,IF(D834='Напрямки конкурса'!$L$28,'Напрямки конкурса'!$B$28,"")))))))))))))))))))))))))))</f>
        <v/>
      </c>
      <c r="C834" s="59" t="str">
        <f>IF(D834='Напрямки конкурса'!$L$2,'Напрямки конкурса'!$K$2,IF(D834='Напрямки конкурса'!$L$3,'Напрямки конкурса'!$K$3,IF(D834='Напрямки конкурса'!$L$4,'Напрямки конкурса'!$K$4,IF(D834='Напрямки конкурса'!$L$5,'Напрямки конкурса'!$K$5,IF(D834='Напрямки конкурса'!$L$6,'Напрямки конкурса'!$K$6,IF(D834='Напрямки конкурса'!$L$7,'Напрямки конкурса'!$K$7,IF(D834='Напрямки конкурса'!$L$8,'Напрямки конкурса'!$K$8,IF(D834='Напрямки конкурса'!$L$9,'Напрямки конкурса'!$K$9,IF(D834='Напрямки конкурса'!$L$10,'Напрямки конкурса'!$K$10,IF(D834='Напрямки конкурса'!$L$11,'Напрямки конкурса'!$K$11,IF(D834='Напрямки конкурса'!$L$12,'Напрямки конкурса'!$K$12,IF(D834='Напрямки конкурса'!$L$13,'Напрямки конкурса'!$K$13,IF(D834='Напрямки конкурса'!$L$14,'Напрямки конкурса'!$K$14,IF(D834='Напрямки конкурса'!$L$15,'Напрямки конкурса'!$K$15,IF(D834='Напрямки конкурса'!$L$16,'Напрямки конкурса'!$K$16,IF(D834='Напрямки конкурса'!$L$17,'Напрямки конкурса'!$K$17,IF(D834='Напрямки конкурса'!$L$18,'Напрямки конкурса'!$K$18,IF(D834='Напрямки конкурса'!$L$19,'Напрямки конкурса'!$K$19,IF(D834='Напрямки конкурса'!$L$20,'Напрямки конкурса'!$K$20,IF(D834='Напрямки конкурса'!$L$21,'Напрямки конкурса'!$K$21,IF(D834='Напрямки конкурса'!$L$22,'Напрямки конкурса'!$K$22,IF(D834='Напрямки конкурса'!$L$23,'Напрямки конкурса'!$K$23,IF(D834='Напрямки конкурса'!$L$24,'Напрямки конкурса'!$K$24,IF(D834='Напрямки конкурса'!$L$25,'Напрямки конкурса'!$K$25,IF(D834='Напрямки конкурса'!$L$26,'Напрямки конкурса'!$K$26,IF(D834='Напрямки конкурса'!$L$27,'Напрямки конкурса'!$K$27,IF(D834='Напрямки конкурса'!$L$28,'Напрямки конкурса'!$K$28,"")))))))))))))))))))))))))))</f>
        <v/>
      </c>
      <c r="D834" s="50"/>
      <c r="E834" s="171"/>
      <c r="F834" s="171"/>
      <c r="G834" s="171"/>
      <c r="H834" s="150" t="str">
        <f>IF(I834='Категорія витрат'!$B$2,'Категорія витрат'!$A$2,IF(I834='Категорія витрат'!$B$3,'Категорія витрат'!$A$3,IF(I834='Категорія витрат'!$B$4,'Категорія витрат'!$A$4,IF(I834='Категорія витрат'!$B$5,'Категорія витрат'!$A$5,IF(I834='Категорія витрат'!$B$6,'Категорія витрат'!$A$6,IF(I834='Категорія витрат'!$B$7,'Категорія витрат'!$A$7,IF(I834='Категорія витрат'!$B$8,'Категорія витрат'!$A$8,IF(I834='Категорія витрат'!$B$9,'Категорія витрат'!$A$9,IF(I834='Категорія витрат'!$B$10,'Категорія витрат'!$A$10,IF(I834='Категорія витрат'!$B$11,'Категорія витрат'!$A$11,IF(I834='Категорія витрат'!$B$12,'Категорія витрат'!$A$12,IF(I834='Категорія витрат'!$B$13,'Категорія витрат'!$A$13,IF(I834='Категорія витрат'!$B$14,'Категорія витрат'!$A$14,IF(I834='Категорія витрат'!$B$15,'Категорія витрат'!$A$15,IF(I834='Категорія витрат'!$B$16,'Категорія витрат'!$A$16,IF(I834='Категорія витрат'!$B$17,'Категорія витрат'!$A$17,IF(I834='Категорія витрат'!$B$18,'Категорія витрат'!$A$18,IF(I834='Категорія витрат'!$B$19,'Категорія витрат'!$A$19,IF(I834='Категорія витрат'!$B$20,'Категорія витрат'!$A$20,IF(I834='Категорія витрат'!$B$21,'Категорія витрат'!$A$21,IF(I834='Категорія витрат'!$B$22,'Категорія витрат'!$A$22,IF(I834='Категорія витрат'!$B$23,'Категорія витрат'!$A$23,IF(I834='Категорія витрат'!$B$24,'Категорія витрат'!$A$24,IF(I834='Категорія витрат'!$B$25,'Категорія витрат'!$A$25,IF(I834='Категорія витрат'!$B$26,'Категорія витрат'!$A$26,IF(I834='Категорія витрат'!$B$27,'Категорія витрат'!$A$27,IF(I834='Категорія витрат'!$B$28,'Категорія витрат'!$A$28,IF(I834='Категорія витрат'!$B$29,'Категорія витрат'!$A$29,IF(I834='Категорія витрат'!$B$30,'Категорія витрат'!$A$30,"")))))))))))))))))))))))))))))</f>
        <v/>
      </c>
      <c r="I834" s="174"/>
      <c r="J834" s="173"/>
      <c r="K834" s="176"/>
      <c r="L834" s="87">
        <f t="shared" si="385"/>
        <v>0</v>
      </c>
      <c r="M834" s="176"/>
      <c r="N834" s="178"/>
      <c r="O834" s="171"/>
      <c r="P834" s="159">
        <f>IF(J834='Категорія витрат'!$F$2,ROUND('Додаток 3._Бюджет детальний ПР'!O834*0.3676,2),IF(J834='Категорія витрат'!$F$3,ROUND('Додаток 3._Бюджет детальний ПР'!O834*0.347,2),IF(J834='Категорія витрат'!$F$4,ROUND('Додаток 3._Бюджет детальний ПР'!O834*0.347,2),IF(J834='Категорія витрат'!$F$7,ROUND('Додаток 3._Бюджет детальний ПР'!O834*0.0841,2),0))))</f>
        <v>0</v>
      </c>
      <c r="Q834" s="153">
        <f t="shared" si="390"/>
        <v>0</v>
      </c>
      <c r="R834" s="181"/>
      <c r="S834" s="181"/>
      <c r="T834" s="181"/>
      <c r="U834" s="181"/>
      <c r="V834" s="181"/>
      <c r="W834" s="181"/>
      <c r="X834" s="181"/>
      <c r="Y834" s="181"/>
      <c r="Z834" s="181"/>
      <c r="AA834" s="181"/>
      <c r="AB834" s="181"/>
      <c r="AC834" s="181"/>
      <c r="AD834" s="48">
        <f t="shared" si="361"/>
        <v>0</v>
      </c>
      <c r="AE834" s="48">
        <f t="shared" si="362"/>
        <v>0</v>
      </c>
      <c r="AF834" s="48">
        <f t="shared" si="363"/>
        <v>0</v>
      </c>
      <c r="AG834" s="48">
        <f t="shared" si="364"/>
        <v>0</v>
      </c>
      <c r="AH834" s="48">
        <f t="shared" si="365"/>
        <v>0</v>
      </c>
      <c r="AI834" s="48">
        <f t="shared" si="366"/>
        <v>0</v>
      </c>
      <c r="AJ834" s="48">
        <f t="shared" si="367"/>
        <v>0</v>
      </c>
      <c r="AK834" s="48">
        <f t="shared" si="368"/>
        <v>0</v>
      </c>
      <c r="AL834" s="181"/>
      <c r="AM834" s="181"/>
      <c r="AN834" s="77"/>
      <c r="AO834" s="176"/>
      <c r="AP834" s="87">
        <f t="shared" si="386"/>
        <v>0</v>
      </c>
      <c r="AQ834" s="176"/>
      <c r="AR834" s="178"/>
      <c r="AS834" s="171"/>
      <c r="AT834" s="159">
        <f>IF(J834='Категорія витрат'!$F$2,ROUND('Додаток 3._Бюджет детальний ПР'!AS834*0.3676,2),IF(J834='Категорія витрат'!$F$3,ROUND('Додаток 3._Бюджет детальний ПР'!AS834*0.347,2),IF(J834='Категорія витрат'!$F$4,ROUND('Додаток 3._Бюджет детальний ПР'!AS834*0.347,2),IF(J834='Категорія витрат'!$F$7,ROUND('Додаток 3._Бюджет детальний ПР'!AS834*0.0841,2),0))))</f>
        <v>0</v>
      </c>
      <c r="AU834" s="153">
        <f t="shared" si="387"/>
        <v>0</v>
      </c>
      <c r="AV834" s="181"/>
      <c r="AW834" s="181"/>
      <c r="AX834" s="181"/>
      <c r="AY834" s="181"/>
      <c r="AZ834" s="181"/>
      <c r="BA834" s="181"/>
      <c r="BB834" s="181"/>
      <c r="BC834" s="181"/>
      <c r="BD834" s="181"/>
      <c r="BE834" s="181"/>
      <c r="BF834" s="181"/>
      <c r="BG834" s="181"/>
      <c r="BH834" s="48">
        <f t="shared" si="369"/>
        <v>0</v>
      </c>
      <c r="BI834" s="48">
        <f t="shared" si="370"/>
        <v>0</v>
      </c>
      <c r="BJ834" s="48">
        <f t="shared" si="371"/>
        <v>0</v>
      </c>
      <c r="BK834" s="48">
        <f t="shared" si="372"/>
        <v>0</v>
      </c>
      <c r="BL834" s="48">
        <f t="shared" si="373"/>
        <v>0</v>
      </c>
      <c r="BM834" s="48">
        <f t="shared" si="374"/>
        <v>0</v>
      </c>
      <c r="BN834" s="48">
        <f t="shared" si="375"/>
        <v>0</v>
      </c>
      <c r="BO834" s="48">
        <f t="shared" si="376"/>
        <v>0</v>
      </c>
      <c r="BP834" s="181"/>
      <c r="BQ834" s="181"/>
      <c r="BR834" s="191"/>
      <c r="BS834" s="176"/>
      <c r="BT834" s="87">
        <f t="shared" si="388"/>
        <v>0</v>
      </c>
      <c r="BU834" s="176"/>
      <c r="BV834" s="178"/>
      <c r="BW834" s="171"/>
      <c r="BX834" s="159">
        <f>IF(J834='Категорія витрат'!$F$2,ROUND('Додаток 3._Бюджет детальний ПР'!BW834*0.3676,2),IF(J834='Категорія витрат'!$F$3,ROUND('Додаток 3._Бюджет детальний ПР'!BW834*0.347,2),IF(J834='Категорія витрат'!$F$4,ROUND('Додаток 3._Бюджет детальний ПР'!BW834*0.347,2),IF(J834='Категорія витрат'!$F$7,ROUND('Додаток 3._Бюджет детальний ПР'!BW834*0.0841,2),0))))</f>
        <v>0</v>
      </c>
      <c r="BY834" s="153">
        <f t="shared" si="389"/>
        <v>0</v>
      </c>
      <c r="BZ834" s="181"/>
      <c r="CA834" s="181"/>
      <c r="CB834" s="181"/>
      <c r="CC834" s="181"/>
      <c r="CD834" s="181"/>
      <c r="CE834" s="181"/>
      <c r="CF834" s="181"/>
      <c r="CG834" s="181"/>
      <c r="CH834" s="181"/>
      <c r="CI834" s="181"/>
      <c r="CJ834" s="181"/>
      <c r="CK834" s="181"/>
      <c r="CL834" s="48">
        <f t="shared" si="377"/>
        <v>0</v>
      </c>
      <c r="CM834" s="48">
        <f t="shared" si="378"/>
        <v>0</v>
      </c>
      <c r="CN834" s="48">
        <f t="shared" si="379"/>
        <v>0</v>
      </c>
      <c r="CO834" s="48">
        <f t="shared" si="380"/>
        <v>0</v>
      </c>
      <c r="CP834" s="48">
        <f t="shared" si="381"/>
        <v>0</v>
      </c>
      <c r="CQ834" s="48">
        <f t="shared" si="382"/>
        <v>0</v>
      </c>
      <c r="CR834" s="48">
        <f t="shared" si="383"/>
        <v>0</v>
      </c>
      <c r="CS834" s="48">
        <f t="shared" si="384"/>
        <v>0</v>
      </c>
      <c r="CT834" s="181"/>
      <c r="CU834" s="181"/>
    </row>
    <row r="835" spans="1:99" ht="20.100000000000001" customHeight="1" x14ac:dyDescent="0.25">
      <c r="A835" s="58">
        <v>831</v>
      </c>
      <c r="B835" s="58" t="str">
        <f>IF(D835='Напрямки конкурса'!$L$2,'Напрямки конкурса'!$B$2,IF(D835='Напрямки конкурса'!$L$3,'Напрямки конкурса'!$B$3,IF(D835='Напрямки конкурса'!$L$4,'Напрямки конкурса'!$B$4,IF(D835='Напрямки конкурса'!$L$5,'Напрямки конкурса'!$B$5,IF(D835='Напрямки конкурса'!$L$6,'Напрямки конкурса'!$B$6,IF(D835='Напрямки конкурса'!$L$7,'Напрямки конкурса'!$B$7,IF(D835='Напрямки конкурса'!$L$8,'Напрямки конкурса'!$B$8,IF(D835='Напрямки конкурса'!$L$9,'Напрямки конкурса'!$B$9,IF(D835='Напрямки конкурса'!$L$10,'Напрямки конкурса'!$B$10,IF(D835='Напрямки конкурса'!$L$11,'Напрямки конкурса'!$B$11,IF(D835='Напрямки конкурса'!$L$12,'Напрямки конкурса'!$B$12,IF(D835='Напрямки конкурса'!$L$13,'Напрямки конкурса'!$B$13,IF(D835='Напрямки конкурса'!$L$14,'Напрямки конкурса'!$B$14,IF(D835='Напрямки конкурса'!$L$15,'Напрямки конкурса'!$B$15,IF(D835='Напрямки конкурса'!$L$16,'Напрямки конкурса'!$B$16,IF(D835='Напрямки конкурса'!$L$17,'Напрямки конкурса'!$B$17,IF(D835='Напрямки конкурса'!$L$18,'Напрямки конкурса'!$B$18,IF(D835='Напрямки конкурса'!$L$19,'Напрямки конкурса'!$B$19,IF(D835='Напрямки конкурса'!$L$20,'Напрямки конкурса'!$B$20,IF(D835='Напрямки конкурса'!$L$21,'Напрямки конкурса'!$B$21,IF(D835='Напрямки конкурса'!$L$22,'Напрямки конкурса'!$B$22,IF(D835='Напрямки конкурса'!$L$23,'Напрямки конкурса'!$B$23,IF(D835='Напрямки конкурса'!$L$24,'Напрямки конкурса'!$B$24,IF(D835='Напрямки конкурса'!$L$25,'Напрямки конкурса'!$B$25,IF(D835='Напрямки конкурса'!$L$26,'Напрямки конкурса'!$B$26,IF(D835='Напрямки конкурса'!$L$27,'Напрямки конкурса'!$B$27,IF(D835='Напрямки конкурса'!$L$28,'Напрямки конкурса'!$B$28,"")))))))))))))))))))))))))))</f>
        <v/>
      </c>
      <c r="C835" s="59" t="str">
        <f>IF(D835='Напрямки конкурса'!$L$2,'Напрямки конкурса'!$K$2,IF(D835='Напрямки конкурса'!$L$3,'Напрямки конкурса'!$K$3,IF(D835='Напрямки конкурса'!$L$4,'Напрямки конкурса'!$K$4,IF(D835='Напрямки конкурса'!$L$5,'Напрямки конкурса'!$K$5,IF(D835='Напрямки конкурса'!$L$6,'Напрямки конкурса'!$K$6,IF(D835='Напрямки конкурса'!$L$7,'Напрямки конкурса'!$K$7,IF(D835='Напрямки конкурса'!$L$8,'Напрямки конкурса'!$K$8,IF(D835='Напрямки конкурса'!$L$9,'Напрямки конкурса'!$K$9,IF(D835='Напрямки конкурса'!$L$10,'Напрямки конкурса'!$K$10,IF(D835='Напрямки конкурса'!$L$11,'Напрямки конкурса'!$K$11,IF(D835='Напрямки конкурса'!$L$12,'Напрямки конкурса'!$K$12,IF(D835='Напрямки конкурса'!$L$13,'Напрямки конкурса'!$K$13,IF(D835='Напрямки конкурса'!$L$14,'Напрямки конкурса'!$K$14,IF(D835='Напрямки конкурса'!$L$15,'Напрямки конкурса'!$K$15,IF(D835='Напрямки конкурса'!$L$16,'Напрямки конкурса'!$K$16,IF(D835='Напрямки конкурса'!$L$17,'Напрямки конкурса'!$K$17,IF(D835='Напрямки конкурса'!$L$18,'Напрямки конкурса'!$K$18,IF(D835='Напрямки конкурса'!$L$19,'Напрямки конкурса'!$K$19,IF(D835='Напрямки конкурса'!$L$20,'Напрямки конкурса'!$K$20,IF(D835='Напрямки конкурса'!$L$21,'Напрямки конкурса'!$K$21,IF(D835='Напрямки конкурса'!$L$22,'Напрямки конкурса'!$K$22,IF(D835='Напрямки конкурса'!$L$23,'Напрямки конкурса'!$K$23,IF(D835='Напрямки конкурса'!$L$24,'Напрямки конкурса'!$K$24,IF(D835='Напрямки конкурса'!$L$25,'Напрямки конкурса'!$K$25,IF(D835='Напрямки конкурса'!$L$26,'Напрямки конкурса'!$K$26,IF(D835='Напрямки конкурса'!$L$27,'Напрямки конкурса'!$K$27,IF(D835='Напрямки конкурса'!$L$28,'Напрямки конкурса'!$K$28,"")))))))))))))))))))))))))))</f>
        <v/>
      </c>
      <c r="D835" s="50"/>
      <c r="E835" s="171"/>
      <c r="F835" s="171"/>
      <c r="G835" s="171"/>
      <c r="H835" s="150" t="str">
        <f>IF(I835='Категорія витрат'!$B$2,'Категорія витрат'!$A$2,IF(I835='Категорія витрат'!$B$3,'Категорія витрат'!$A$3,IF(I835='Категорія витрат'!$B$4,'Категорія витрат'!$A$4,IF(I835='Категорія витрат'!$B$5,'Категорія витрат'!$A$5,IF(I835='Категорія витрат'!$B$6,'Категорія витрат'!$A$6,IF(I835='Категорія витрат'!$B$7,'Категорія витрат'!$A$7,IF(I835='Категорія витрат'!$B$8,'Категорія витрат'!$A$8,IF(I835='Категорія витрат'!$B$9,'Категорія витрат'!$A$9,IF(I835='Категорія витрат'!$B$10,'Категорія витрат'!$A$10,IF(I835='Категорія витрат'!$B$11,'Категорія витрат'!$A$11,IF(I835='Категорія витрат'!$B$12,'Категорія витрат'!$A$12,IF(I835='Категорія витрат'!$B$13,'Категорія витрат'!$A$13,IF(I835='Категорія витрат'!$B$14,'Категорія витрат'!$A$14,IF(I835='Категорія витрат'!$B$15,'Категорія витрат'!$A$15,IF(I835='Категорія витрат'!$B$16,'Категорія витрат'!$A$16,IF(I835='Категорія витрат'!$B$17,'Категорія витрат'!$A$17,IF(I835='Категорія витрат'!$B$18,'Категорія витрат'!$A$18,IF(I835='Категорія витрат'!$B$19,'Категорія витрат'!$A$19,IF(I835='Категорія витрат'!$B$20,'Категорія витрат'!$A$20,IF(I835='Категорія витрат'!$B$21,'Категорія витрат'!$A$21,IF(I835='Категорія витрат'!$B$22,'Категорія витрат'!$A$22,IF(I835='Категорія витрат'!$B$23,'Категорія витрат'!$A$23,IF(I835='Категорія витрат'!$B$24,'Категорія витрат'!$A$24,IF(I835='Категорія витрат'!$B$25,'Категорія витрат'!$A$25,IF(I835='Категорія витрат'!$B$26,'Категорія витрат'!$A$26,IF(I835='Категорія витрат'!$B$27,'Категорія витрат'!$A$27,IF(I835='Категорія витрат'!$B$28,'Категорія витрат'!$A$28,IF(I835='Категорія витрат'!$B$29,'Категорія витрат'!$A$29,IF(I835='Категорія витрат'!$B$30,'Категорія витрат'!$A$30,"")))))))))))))))))))))))))))))</f>
        <v/>
      </c>
      <c r="I835" s="174"/>
      <c r="J835" s="173"/>
      <c r="K835" s="176"/>
      <c r="L835" s="87">
        <f t="shared" si="385"/>
        <v>0</v>
      </c>
      <c r="M835" s="176"/>
      <c r="N835" s="178"/>
      <c r="O835" s="171"/>
      <c r="P835" s="159">
        <f>IF(J835='Категорія витрат'!$F$2,ROUND('Додаток 3._Бюджет детальний ПР'!O835*0.3676,2),IF(J835='Категорія витрат'!$F$3,ROUND('Додаток 3._Бюджет детальний ПР'!O835*0.347,2),IF(J835='Категорія витрат'!$F$4,ROUND('Додаток 3._Бюджет детальний ПР'!O835*0.347,2),IF(J835='Категорія витрат'!$F$7,ROUND('Додаток 3._Бюджет детальний ПР'!O835*0.0841,2),0))))</f>
        <v>0</v>
      </c>
      <c r="Q835" s="153">
        <f t="shared" si="390"/>
        <v>0</v>
      </c>
      <c r="R835" s="181"/>
      <c r="S835" s="181"/>
      <c r="T835" s="181"/>
      <c r="U835" s="181"/>
      <c r="V835" s="181"/>
      <c r="W835" s="181"/>
      <c r="X835" s="181"/>
      <c r="Y835" s="181"/>
      <c r="Z835" s="181"/>
      <c r="AA835" s="181"/>
      <c r="AB835" s="181"/>
      <c r="AC835" s="181"/>
      <c r="AD835" s="48">
        <f t="shared" si="361"/>
        <v>0</v>
      </c>
      <c r="AE835" s="48">
        <f t="shared" si="362"/>
        <v>0</v>
      </c>
      <c r="AF835" s="48">
        <f t="shared" si="363"/>
        <v>0</v>
      </c>
      <c r="AG835" s="48">
        <f t="shared" si="364"/>
        <v>0</v>
      </c>
      <c r="AH835" s="48">
        <f t="shared" si="365"/>
        <v>0</v>
      </c>
      <c r="AI835" s="48">
        <f t="shared" si="366"/>
        <v>0</v>
      </c>
      <c r="AJ835" s="48">
        <f t="shared" si="367"/>
        <v>0</v>
      </c>
      <c r="AK835" s="48">
        <f t="shared" si="368"/>
        <v>0</v>
      </c>
      <c r="AL835" s="181"/>
      <c r="AM835" s="181"/>
      <c r="AN835" s="77"/>
      <c r="AO835" s="176"/>
      <c r="AP835" s="87">
        <f t="shared" si="386"/>
        <v>0</v>
      </c>
      <c r="AQ835" s="176"/>
      <c r="AR835" s="178"/>
      <c r="AS835" s="171"/>
      <c r="AT835" s="159">
        <f>IF(J835='Категорія витрат'!$F$2,ROUND('Додаток 3._Бюджет детальний ПР'!AS835*0.3676,2),IF(J835='Категорія витрат'!$F$3,ROUND('Додаток 3._Бюджет детальний ПР'!AS835*0.347,2),IF(J835='Категорія витрат'!$F$4,ROUND('Додаток 3._Бюджет детальний ПР'!AS835*0.347,2),IF(J835='Категорія витрат'!$F$7,ROUND('Додаток 3._Бюджет детальний ПР'!AS835*0.0841,2),0))))</f>
        <v>0</v>
      </c>
      <c r="AU835" s="153">
        <f t="shared" si="387"/>
        <v>0</v>
      </c>
      <c r="AV835" s="181"/>
      <c r="AW835" s="181"/>
      <c r="AX835" s="181"/>
      <c r="AY835" s="181"/>
      <c r="AZ835" s="181"/>
      <c r="BA835" s="181"/>
      <c r="BB835" s="181"/>
      <c r="BC835" s="181"/>
      <c r="BD835" s="181"/>
      <c r="BE835" s="181"/>
      <c r="BF835" s="181"/>
      <c r="BG835" s="181"/>
      <c r="BH835" s="48">
        <f t="shared" si="369"/>
        <v>0</v>
      </c>
      <c r="BI835" s="48">
        <f t="shared" si="370"/>
        <v>0</v>
      </c>
      <c r="BJ835" s="48">
        <f t="shared" si="371"/>
        <v>0</v>
      </c>
      <c r="BK835" s="48">
        <f t="shared" si="372"/>
        <v>0</v>
      </c>
      <c r="BL835" s="48">
        <f t="shared" si="373"/>
        <v>0</v>
      </c>
      <c r="BM835" s="48">
        <f t="shared" si="374"/>
        <v>0</v>
      </c>
      <c r="BN835" s="48">
        <f t="shared" si="375"/>
        <v>0</v>
      </c>
      <c r="BO835" s="48">
        <f t="shared" si="376"/>
        <v>0</v>
      </c>
      <c r="BP835" s="181"/>
      <c r="BQ835" s="181"/>
      <c r="BR835" s="191"/>
      <c r="BS835" s="176"/>
      <c r="BT835" s="87">
        <f t="shared" si="388"/>
        <v>0</v>
      </c>
      <c r="BU835" s="176"/>
      <c r="BV835" s="178"/>
      <c r="BW835" s="171"/>
      <c r="BX835" s="159">
        <f>IF(J835='Категорія витрат'!$F$2,ROUND('Додаток 3._Бюджет детальний ПР'!BW835*0.3676,2),IF(J835='Категорія витрат'!$F$3,ROUND('Додаток 3._Бюджет детальний ПР'!BW835*0.347,2),IF(J835='Категорія витрат'!$F$4,ROUND('Додаток 3._Бюджет детальний ПР'!BW835*0.347,2),IF(J835='Категорія витрат'!$F$7,ROUND('Додаток 3._Бюджет детальний ПР'!BW835*0.0841,2),0))))</f>
        <v>0</v>
      </c>
      <c r="BY835" s="153">
        <f t="shared" si="389"/>
        <v>0</v>
      </c>
      <c r="BZ835" s="181"/>
      <c r="CA835" s="181"/>
      <c r="CB835" s="181"/>
      <c r="CC835" s="181"/>
      <c r="CD835" s="181"/>
      <c r="CE835" s="181"/>
      <c r="CF835" s="181"/>
      <c r="CG835" s="181"/>
      <c r="CH835" s="181"/>
      <c r="CI835" s="181"/>
      <c r="CJ835" s="181"/>
      <c r="CK835" s="181"/>
      <c r="CL835" s="48">
        <f t="shared" si="377"/>
        <v>0</v>
      </c>
      <c r="CM835" s="48">
        <f t="shared" si="378"/>
        <v>0</v>
      </c>
      <c r="CN835" s="48">
        <f t="shared" si="379"/>
        <v>0</v>
      </c>
      <c r="CO835" s="48">
        <f t="shared" si="380"/>
        <v>0</v>
      </c>
      <c r="CP835" s="48">
        <f t="shared" si="381"/>
        <v>0</v>
      </c>
      <c r="CQ835" s="48">
        <f t="shared" si="382"/>
        <v>0</v>
      </c>
      <c r="CR835" s="48">
        <f t="shared" si="383"/>
        <v>0</v>
      </c>
      <c r="CS835" s="48">
        <f t="shared" si="384"/>
        <v>0</v>
      </c>
      <c r="CT835" s="181"/>
      <c r="CU835" s="181"/>
    </row>
    <row r="836" spans="1:99" ht="20.100000000000001" customHeight="1" x14ac:dyDescent="0.25">
      <c r="A836" s="58">
        <v>832</v>
      </c>
      <c r="B836" s="58" t="str">
        <f>IF(D836='Напрямки конкурса'!$L$2,'Напрямки конкурса'!$B$2,IF(D836='Напрямки конкурса'!$L$3,'Напрямки конкурса'!$B$3,IF(D836='Напрямки конкурса'!$L$4,'Напрямки конкурса'!$B$4,IF(D836='Напрямки конкурса'!$L$5,'Напрямки конкурса'!$B$5,IF(D836='Напрямки конкурса'!$L$6,'Напрямки конкурса'!$B$6,IF(D836='Напрямки конкурса'!$L$7,'Напрямки конкурса'!$B$7,IF(D836='Напрямки конкурса'!$L$8,'Напрямки конкурса'!$B$8,IF(D836='Напрямки конкурса'!$L$9,'Напрямки конкурса'!$B$9,IF(D836='Напрямки конкурса'!$L$10,'Напрямки конкурса'!$B$10,IF(D836='Напрямки конкурса'!$L$11,'Напрямки конкурса'!$B$11,IF(D836='Напрямки конкурса'!$L$12,'Напрямки конкурса'!$B$12,IF(D836='Напрямки конкурса'!$L$13,'Напрямки конкурса'!$B$13,IF(D836='Напрямки конкурса'!$L$14,'Напрямки конкурса'!$B$14,IF(D836='Напрямки конкурса'!$L$15,'Напрямки конкурса'!$B$15,IF(D836='Напрямки конкурса'!$L$16,'Напрямки конкурса'!$B$16,IF(D836='Напрямки конкурса'!$L$17,'Напрямки конкурса'!$B$17,IF(D836='Напрямки конкурса'!$L$18,'Напрямки конкурса'!$B$18,IF(D836='Напрямки конкурса'!$L$19,'Напрямки конкурса'!$B$19,IF(D836='Напрямки конкурса'!$L$20,'Напрямки конкурса'!$B$20,IF(D836='Напрямки конкурса'!$L$21,'Напрямки конкурса'!$B$21,IF(D836='Напрямки конкурса'!$L$22,'Напрямки конкурса'!$B$22,IF(D836='Напрямки конкурса'!$L$23,'Напрямки конкурса'!$B$23,IF(D836='Напрямки конкурса'!$L$24,'Напрямки конкурса'!$B$24,IF(D836='Напрямки конкурса'!$L$25,'Напрямки конкурса'!$B$25,IF(D836='Напрямки конкурса'!$L$26,'Напрямки конкурса'!$B$26,IF(D836='Напрямки конкурса'!$L$27,'Напрямки конкурса'!$B$27,IF(D836='Напрямки конкурса'!$L$28,'Напрямки конкурса'!$B$28,"")))))))))))))))))))))))))))</f>
        <v/>
      </c>
      <c r="C836" s="59" t="str">
        <f>IF(D836='Напрямки конкурса'!$L$2,'Напрямки конкурса'!$K$2,IF(D836='Напрямки конкурса'!$L$3,'Напрямки конкурса'!$K$3,IF(D836='Напрямки конкурса'!$L$4,'Напрямки конкурса'!$K$4,IF(D836='Напрямки конкурса'!$L$5,'Напрямки конкурса'!$K$5,IF(D836='Напрямки конкурса'!$L$6,'Напрямки конкурса'!$K$6,IF(D836='Напрямки конкурса'!$L$7,'Напрямки конкурса'!$K$7,IF(D836='Напрямки конкурса'!$L$8,'Напрямки конкурса'!$K$8,IF(D836='Напрямки конкурса'!$L$9,'Напрямки конкурса'!$K$9,IF(D836='Напрямки конкурса'!$L$10,'Напрямки конкурса'!$K$10,IF(D836='Напрямки конкурса'!$L$11,'Напрямки конкурса'!$K$11,IF(D836='Напрямки конкурса'!$L$12,'Напрямки конкурса'!$K$12,IF(D836='Напрямки конкурса'!$L$13,'Напрямки конкурса'!$K$13,IF(D836='Напрямки конкурса'!$L$14,'Напрямки конкурса'!$K$14,IF(D836='Напрямки конкурса'!$L$15,'Напрямки конкурса'!$K$15,IF(D836='Напрямки конкурса'!$L$16,'Напрямки конкурса'!$K$16,IF(D836='Напрямки конкурса'!$L$17,'Напрямки конкурса'!$K$17,IF(D836='Напрямки конкурса'!$L$18,'Напрямки конкурса'!$K$18,IF(D836='Напрямки конкурса'!$L$19,'Напрямки конкурса'!$K$19,IF(D836='Напрямки конкурса'!$L$20,'Напрямки конкурса'!$K$20,IF(D836='Напрямки конкурса'!$L$21,'Напрямки конкурса'!$K$21,IF(D836='Напрямки конкурса'!$L$22,'Напрямки конкурса'!$K$22,IF(D836='Напрямки конкурса'!$L$23,'Напрямки конкурса'!$K$23,IF(D836='Напрямки конкурса'!$L$24,'Напрямки конкурса'!$K$24,IF(D836='Напрямки конкурса'!$L$25,'Напрямки конкурса'!$K$25,IF(D836='Напрямки конкурса'!$L$26,'Напрямки конкурса'!$K$26,IF(D836='Напрямки конкурса'!$L$27,'Напрямки конкурса'!$K$27,IF(D836='Напрямки конкурса'!$L$28,'Напрямки конкурса'!$K$28,"")))))))))))))))))))))))))))</f>
        <v/>
      </c>
      <c r="D836" s="50"/>
      <c r="E836" s="171"/>
      <c r="F836" s="171"/>
      <c r="G836" s="171"/>
      <c r="H836" s="150" t="str">
        <f>IF(I836='Категорія витрат'!$B$2,'Категорія витрат'!$A$2,IF(I836='Категорія витрат'!$B$3,'Категорія витрат'!$A$3,IF(I836='Категорія витрат'!$B$4,'Категорія витрат'!$A$4,IF(I836='Категорія витрат'!$B$5,'Категорія витрат'!$A$5,IF(I836='Категорія витрат'!$B$6,'Категорія витрат'!$A$6,IF(I836='Категорія витрат'!$B$7,'Категорія витрат'!$A$7,IF(I836='Категорія витрат'!$B$8,'Категорія витрат'!$A$8,IF(I836='Категорія витрат'!$B$9,'Категорія витрат'!$A$9,IF(I836='Категорія витрат'!$B$10,'Категорія витрат'!$A$10,IF(I836='Категорія витрат'!$B$11,'Категорія витрат'!$A$11,IF(I836='Категорія витрат'!$B$12,'Категорія витрат'!$A$12,IF(I836='Категорія витрат'!$B$13,'Категорія витрат'!$A$13,IF(I836='Категорія витрат'!$B$14,'Категорія витрат'!$A$14,IF(I836='Категорія витрат'!$B$15,'Категорія витрат'!$A$15,IF(I836='Категорія витрат'!$B$16,'Категорія витрат'!$A$16,IF(I836='Категорія витрат'!$B$17,'Категорія витрат'!$A$17,IF(I836='Категорія витрат'!$B$18,'Категорія витрат'!$A$18,IF(I836='Категорія витрат'!$B$19,'Категорія витрат'!$A$19,IF(I836='Категорія витрат'!$B$20,'Категорія витрат'!$A$20,IF(I836='Категорія витрат'!$B$21,'Категорія витрат'!$A$21,IF(I836='Категорія витрат'!$B$22,'Категорія витрат'!$A$22,IF(I836='Категорія витрат'!$B$23,'Категорія витрат'!$A$23,IF(I836='Категорія витрат'!$B$24,'Категорія витрат'!$A$24,IF(I836='Категорія витрат'!$B$25,'Категорія витрат'!$A$25,IF(I836='Категорія витрат'!$B$26,'Категорія витрат'!$A$26,IF(I836='Категорія витрат'!$B$27,'Категорія витрат'!$A$27,IF(I836='Категорія витрат'!$B$28,'Категорія витрат'!$A$28,IF(I836='Категорія витрат'!$B$29,'Категорія витрат'!$A$29,IF(I836='Категорія витрат'!$B$30,'Категорія витрат'!$A$30,"")))))))))))))))))))))))))))))</f>
        <v/>
      </c>
      <c r="I836" s="174"/>
      <c r="J836" s="173"/>
      <c r="K836" s="176"/>
      <c r="L836" s="87">
        <f t="shared" si="385"/>
        <v>0</v>
      </c>
      <c r="M836" s="176"/>
      <c r="N836" s="178"/>
      <c r="O836" s="171"/>
      <c r="P836" s="159">
        <f>IF(J836='Категорія витрат'!$F$2,ROUND('Додаток 3._Бюджет детальний ПР'!O836*0.3676,2),IF(J836='Категорія витрат'!$F$3,ROUND('Додаток 3._Бюджет детальний ПР'!O836*0.347,2),IF(J836='Категорія витрат'!$F$4,ROUND('Додаток 3._Бюджет детальний ПР'!O836*0.347,2),IF(J836='Категорія витрат'!$F$7,ROUND('Додаток 3._Бюджет детальний ПР'!O836*0.0841,2),0))))</f>
        <v>0</v>
      </c>
      <c r="Q836" s="153">
        <f t="shared" si="390"/>
        <v>0</v>
      </c>
      <c r="R836" s="181"/>
      <c r="S836" s="181"/>
      <c r="T836" s="181"/>
      <c r="U836" s="181"/>
      <c r="V836" s="181"/>
      <c r="W836" s="181"/>
      <c r="X836" s="181"/>
      <c r="Y836" s="181"/>
      <c r="Z836" s="181"/>
      <c r="AA836" s="181"/>
      <c r="AB836" s="181"/>
      <c r="AC836" s="181"/>
      <c r="AD836" s="48">
        <f t="shared" si="361"/>
        <v>0</v>
      </c>
      <c r="AE836" s="48">
        <f t="shared" si="362"/>
        <v>0</v>
      </c>
      <c r="AF836" s="48">
        <f t="shared" si="363"/>
        <v>0</v>
      </c>
      <c r="AG836" s="48">
        <f t="shared" si="364"/>
        <v>0</v>
      </c>
      <c r="AH836" s="48">
        <f t="shared" si="365"/>
        <v>0</v>
      </c>
      <c r="AI836" s="48">
        <f t="shared" si="366"/>
        <v>0</v>
      </c>
      <c r="AJ836" s="48">
        <f t="shared" si="367"/>
        <v>0</v>
      </c>
      <c r="AK836" s="48">
        <f t="shared" si="368"/>
        <v>0</v>
      </c>
      <c r="AL836" s="181"/>
      <c r="AM836" s="181"/>
      <c r="AN836" s="77"/>
      <c r="AO836" s="176"/>
      <c r="AP836" s="87">
        <f t="shared" si="386"/>
        <v>0</v>
      </c>
      <c r="AQ836" s="176"/>
      <c r="AR836" s="178"/>
      <c r="AS836" s="171"/>
      <c r="AT836" s="159">
        <f>IF(J836='Категорія витрат'!$F$2,ROUND('Додаток 3._Бюджет детальний ПР'!AS836*0.3676,2),IF(J836='Категорія витрат'!$F$3,ROUND('Додаток 3._Бюджет детальний ПР'!AS836*0.347,2),IF(J836='Категорія витрат'!$F$4,ROUND('Додаток 3._Бюджет детальний ПР'!AS836*0.347,2),IF(J836='Категорія витрат'!$F$7,ROUND('Додаток 3._Бюджет детальний ПР'!AS836*0.0841,2),0))))</f>
        <v>0</v>
      </c>
      <c r="AU836" s="153">
        <f t="shared" si="387"/>
        <v>0</v>
      </c>
      <c r="AV836" s="181"/>
      <c r="AW836" s="181"/>
      <c r="AX836" s="181"/>
      <c r="AY836" s="181"/>
      <c r="AZ836" s="181"/>
      <c r="BA836" s="181"/>
      <c r="BB836" s="181"/>
      <c r="BC836" s="181"/>
      <c r="BD836" s="181"/>
      <c r="BE836" s="181"/>
      <c r="BF836" s="181"/>
      <c r="BG836" s="181"/>
      <c r="BH836" s="48">
        <f t="shared" si="369"/>
        <v>0</v>
      </c>
      <c r="BI836" s="48">
        <f t="shared" si="370"/>
        <v>0</v>
      </c>
      <c r="BJ836" s="48">
        <f t="shared" si="371"/>
        <v>0</v>
      </c>
      <c r="BK836" s="48">
        <f t="shared" si="372"/>
        <v>0</v>
      </c>
      <c r="BL836" s="48">
        <f t="shared" si="373"/>
        <v>0</v>
      </c>
      <c r="BM836" s="48">
        <f t="shared" si="374"/>
        <v>0</v>
      </c>
      <c r="BN836" s="48">
        <f t="shared" si="375"/>
        <v>0</v>
      </c>
      <c r="BO836" s="48">
        <f t="shared" si="376"/>
        <v>0</v>
      </c>
      <c r="BP836" s="181"/>
      <c r="BQ836" s="181"/>
      <c r="BR836" s="191"/>
      <c r="BS836" s="176"/>
      <c r="BT836" s="87">
        <f t="shared" si="388"/>
        <v>0</v>
      </c>
      <c r="BU836" s="176"/>
      <c r="BV836" s="178"/>
      <c r="BW836" s="171"/>
      <c r="BX836" s="159">
        <f>IF(J836='Категорія витрат'!$F$2,ROUND('Додаток 3._Бюджет детальний ПР'!BW836*0.3676,2),IF(J836='Категорія витрат'!$F$3,ROUND('Додаток 3._Бюджет детальний ПР'!BW836*0.347,2),IF(J836='Категорія витрат'!$F$4,ROUND('Додаток 3._Бюджет детальний ПР'!BW836*0.347,2),IF(J836='Категорія витрат'!$F$7,ROUND('Додаток 3._Бюджет детальний ПР'!BW836*0.0841,2),0))))</f>
        <v>0</v>
      </c>
      <c r="BY836" s="153">
        <f t="shared" si="389"/>
        <v>0</v>
      </c>
      <c r="BZ836" s="181"/>
      <c r="CA836" s="181"/>
      <c r="CB836" s="181"/>
      <c r="CC836" s="181"/>
      <c r="CD836" s="181"/>
      <c r="CE836" s="181"/>
      <c r="CF836" s="181"/>
      <c r="CG836" s="181"/>
      <c r="CH836" s="181"/>
      <c r="CI836" s="181"/>
      <c r="CJ836" s="181"/>
      <c r="CK836" s="181"/>
      <c r="CL836" s="48">
        <f t="shared" si="377"/>
        <v>0</v>
      </c>
      <c r="CM836" s="48">
        <f t="shared" si="378"/>
        <v>0</v>
      </c>
      <c r="CN836" s="48">
        <f t="shared" si="379"/>
        <v>0</v>
      </c>
      <c r="CO836" s="48">
        <f t="shared" si="380"/>
        <v>0</v>
      </c>
      <c r="CP836" s="48">
        <f t="shared" si="381"/>
        <v>0</v>
      </c>
      <c r="CQ836" s="48">
        <f t="shared" si="382"/>
        <v>0</v>
      </c>
      <c r="CR836" s="48">
        <f t="shared" si="383"/>
        <v>0</v>
      </c>
      <c r="CS836" s="48">
        <f t="shared" si="384"/>
        <v>0</v>
      </c>
      <c r="CT836" s="181"/>
      <c r="CU836" s="181"/>
    </row>
    <row r="837" spans="1:99" ht="20.100000000000001" customHeight="1" x14ac:dyDescent="0.25">
      <c r="A837" s="58">
        <v>833</v>
      </c>
      <c r="B837" s="58" t="str">
        <f>IF(D837='Напрямки конкурса'!$L$2,'Напрямки конкурса'!$B$2,IF(D837='Напрямки конкурса'!$L$3,'Напрямки конкурса'!$B$3,IF(D837='Напрямки конкурса'!$L$4,'Напрямки конкурса'!$B$4,IF(D837='Напрямки конкурса'!$L$5,'Напрямки конкурса'!$B$5,IF(D837='Напрямки конкурса'!$L$6,'Напрямки конкурса'!$B$6,IF(D837='Напрямки конкурса'!$L$7,'Напрямки конкурса'!$B$7,IF(D837='Напрямки конкурса'!$L$8,'Напрямки конкурса'!$B$8,IF(D837='Напрямки конкурса'!$L$9,'Напрямки конкурса'!$B$9,IF(D837='Напрямки конкурса'!$L$10,'Напрямки конкурса'!$B$10,IF(D837='Напрямки конкурса'!$L$11,'Напрямки конкурса'!$B$11,IF(D837='Напрямки конкурса'!$L$12,'Напрямки конкурса'!$B$12,IF(D837='Напрямки конкурса'!$L$13,'Напрямки конкурса'!$B$13,IF(D837='Напрямки конкурса'!$L$14,'Напрямки конкурса'!$B$14,IF(D837='Напрямки конкурса'!$L$15,'Напрямки конкурса'!$B$15,IF(D837='Напрямки конкурса'!$L$16,'Напрямки конкурса'!$B$16,IF(D837='Напрямки конкурса'!$L$17,'Напрямки конкурса'!$B$17,IF(D837='Напрямки конкурса'!$L$18,'Напрямки конкурса'!$B$18,IF(D837='Напрямки конкурса'!$L$19,'Напрямки конкурса'!$B$19,IF(D837='Напрямки конкурса'!$L$20,'Напрямки конкурса'!$B$20,IF(D837='Напрямки конкурса'!$L$21,'Напрямки конкурса'!$B$21,IF(D837='Напрямки конкурса'!$L$22,'Напрямки конкурса'!$B$22,IF(D837='Напрямки конкурса'!$L$23,'Напрямки конкурса'!$B$23,IF(D837='Напрямки конкурса'!$L$24,'Напрямки конкурса'!$B$24,IF(D837='Напрямки конкурса'!$L$25,'Напрямки конкурса'!$B$25,IF(D837='Напрямки конкурса'!$L$26,'Напрямки конкурса'!$B$26,IF(D837='Напрямки конкурса'!$L$27,'Напрямки конкурса'!$B$27,IF(D837='Напрямки конкурса'!$L$28,'Напрямки конкурса'!$B$28,"")))))))))))))))))))))))))))</f>
        <v/>
      </c>
      <c r="C837" s="59" t="str">
        <f>IF(D837='Напрямки конкурса'!$L$2,'Напрямки конкурса'!$K$2,IF(D837='Напрямки конкурса'!$L$3,'Напрямки конкурса'!$K$3,IF(D837='Напрямки конкурса'!$L$4,'Напрямки конкурса'!$K$4,IF(D837='Напрямки конкурса'!$L$5,'Напрямки конкурса'!$K$5,IF(D837='Напрямки конкурса'!$L$6,'Напрямки конкурса'!$K$6,IF(D837='Напрямки конкурса'!$L$7,'Напрямки конкурса'!$K$7,IF(D837='Напрямки конкурса'!$L$8,'Напрямки конкурса'!$K$8,IF(D837='Напрямки конкурса'!$L$9,'Напрямки конкурса'!$K$9,IF(D837='Напрямки конкурса'!$L$10,'Напрямки конкурса'!$K$10,IF(D837='Напрямки конкурса'!$L$11,'Напрямки конкурса'!$K$11,IF(D837='Напрямки конкурса'!$L$12,'Напрямки конкурса'!$K$12,IF(D837='Напрямки конкурса'!$L$13,'Напрямки конкурса'!$K$13,IF(D837='Напрямки конкурса'!$L$14,'Напрямки конкурса'!$K$14,IF(D837='Напрямки конкурса'!$L$15,'Напрямки конкурса'!$K$15,IF(D837='Напрямки конкурса'!$L$16,'Напрямки конкурса'!$K$16,IF(D837='Напрямки конкурса'!$L$17,'Напрямки конкурса'!$K$17,IF(D837='Напрямки конкурса'!$L$18,'Напрямки конкурса'!$K$18,IF(D837='Напрямки конкурса'!$L$19,'Напрямки конкурса'!$K$19,IF(D837='Напрямки конкурса'!$L$20,'Напрямки конкурса'!$K$20,IF(D837='Напрямки конкурса'!$L$21,'Напрямки конкурса'!$K$21,IF(D837='Напрямки конкурса'!$L$22,'Напрямки конкурса'!$K$22,IF(D837='Напрямки конкурса'!$L$23,'Напрямки конкурса'!$K$23,IF(D837='Напрямки конкурса'!$L$24,'Напрямки конкурса'!$K$24,IF(D837='Напрямки конкурса'!$L$25,'Напрямки конкурса'!$K$25,IF(D837='Напрямки конкурса'!$L$26,'Напрямки конкурса'!$K$26,IF(D837='Напрямки конкурса'!$L$27,'Напрямки конкурса'!$K$27,IF(D837='Напрямки конкурса'!$L$28,'Напрямки конкурса'!$K$28,"")))))))))))))))))))))))))))</f>
        <v/>
      </c>
      <c r="D837" s="50"/>
      <c r="E837" s="171"/>
      <c r="F837" s="171"/>
      <c r="G837" s="171"/>
      <c r="H837" s="150" t="str">
        <f>IF(I837='Категорія витрат'!$B$2,'Категорія витрат'!$A$2,IF(I837='Категорія витрат'!$B$3,'Категорія витрат'!$A$3,IF(I837='Категорія витрат'!$B$4,'Категорія витрат'!$A$4,IF(I837='Категорія витрат'!$B$5,'Категорія витрат'!$A$5,IF(I837='Категорія витрат'!$B$6,'Категорія витрат'!$A$6,IF(I837='Категорія витрат'!$B$7,'Категорія витрат'!$A$7,IF(I837='Категорія витрат'!$B$8,'Категорія витрат'!$A$8,IF(I837='Категорія витрат'!$B$9,'Категорія витрат'!$A$9,IF(I837='Категорія витрат'!$B$10,'Категорія витрат'!$A$10,IF(I837='Категорія витрат'!$B$11,'Категорія витрат'!$A$11,IF(I837='Категорія витрат'!$B$12,'Категорія витрат'!$A$12,IF(I837='Категорія витрат'!$B$13,'Категорія витрат'!$A$13,IF(I837='Категорія витрат'!$B$14,'Категорія витрат'!$A$14,IF(I837='Категорія витрат'!$B$15,'Категорія витрат'!$A$15,IF(I837='Категорія витрат'!$B$16,'Категорія витрат'!$A$16,IF(I837='Категорія витрат'!$B$17,'Категорія витрат'!$A$17,IF(I837='Категорія витрат'!$B$18,'Категорія витрат'!$A$18,IF(I837='Категорія витрат'!$B$19,'Категорія витрат'!$A$19,IF(I837='Категорія витрат'!$B$20,'Категорія витрат'!$A$20,IF(I837='Категорія витрат'!$B$21,'Категорія витрат'!$A$21,IF(I837='Категорія витрат'!$B$22,'Категорія витрат'!$A$22,IF(I837='Категорія витрат'!$B$23,'Категорія витрат'!$A$23,IF(I837='Категорія витрат'!$B$24,'Категорія витрат'!$A$24,IF(I837='Категорія витрат'!$B$25,'Категорія витрат'!$A$25,IF(I837='Категорія витрат'!$B$26,'Категорія витрат'!$A$26,IF(I837='Категорія витрат'!$B$27,'Категорія витрат'!$A$27,IF(I837='Категорія витрат'!$B$28,'Категорія витрат'!$A$28,IF(I837='Категорія витрат'!$B$29,'Категорія витрат'!$A$29,IF(I837='Категорія витрат'!$B$30,'Категорія витрат'!$A$30,"")))))))))))))))))))))))))))))</f>
        <v/>
      </c>
      <c r="I837" s="174"/>
      <c r="J837" s="173"/>
      <c r="K837" s="176"/>
      <c r="L837" s="87">
        <f t="shared" si="385"/>
        <v>0</v>
      </c>
      <c r="M837" s="176"/>
      <c r="N837" s="178"/>
      <c r="O837" s="171"/>
      <c r="P837" s="159">
        <f>IF(J837='Категорія витрат'!$F$2,ROUND('Додаток 3._Бюджет детальний ПР'!O837*0.3676,2),IF(J837='Категорія витрат'!$F$3,ROUND('Додаток 3._Бюджет детальний ПР'!O837*0.347,2),IF(J837='Категорія витрат'!$F$4,ROUND('Додаток 3._Бюджет детальний ПР'!O837*0.347,2),IF(J837='Категорія витрат'!$F$7,ROUND('Додаток 3._Бюджет детальний ПР'!O837*0.0841,2),0))))</f>
        <v>0</v>
      </c>
      <c r="Q837" s="153">
        <f t="shared" si="390"/>
        <v>0</v>
      </c>
      <c r="R837" s="181"/>
      <c r="S837" s="181"/>
      <c r="T837" s="181"/>
      <c r="U837" s="181"/>
      <c r="V837" s="181"/>
      <c r="W837" s="181"/>
      <c r="X837" s="181"/>
      <c r="Y837" s="181"/>
      <c r="Z837" s="181"/>
      <c r="AA837" s="181"/>
      <c r="AB837" s="181"/>
      <c r="AC837" s="181"/>
      <c r="AD837" s="48">
        <f t="shared" ref="AD837:AD900" si="391">(O837+P837)*AH837</f>
        <v>0</v>
      </c>
      <c r="AE837" s="48">
        <f t="shared" ref="AE837:AE900" si="392">(O837+P837)*AI837</f>
        <v>0</v>
      </c>
      <c r="AF837" s="48">
        <f t="shared" ref="AF837:AF900" si="393">(O837+P837)*AJ837</f>
        <v>0</v>
      </c>
      <c r="AG837" s="48">
        <f t="shared" ref="AG837:AG900" si="394">(O837+P837)*AK837</f>
        <v>0</v>
      </c>
      <c r="AH837" s="48">
        <f t="shared" ref="AH837:AH900" si="395">R837+S837+T837</f>
        <v>0</v>
      </c>
      <c r="AI837" s="48">
        <f t="shared" ref="AI837:AI900" si="396">U837+V837+W837</f>
        <v>0</v>
      </c>
      <c r="AJ837" s="48">
        <f t="shared" ref="AJ837:AJ900" si="397">X837+Y837+Z837</f>
        <v>0</v>
      </c>
      <c r="AK837" s="48">
        <f t="shared" ref="AK837:AK900" si="398">AA837+AB837+AC837</f>
        <v>0</v>
      </c>
      <c r="AL837" s="181"/>
      <c r="AM837" s="181"/>
      <c r="AN837" s="77"/>
      <c r="AO837" s="176"/>
      <c r="AP837" s="87">
        <f t="shared" si="386"/>
        <v>0</v>
      </c>
      <c r="AQ837" s="176"/>
      <c r="AR837" s="178"/>
      <c r="AS837" s="171"/>
      <c r="AT837" s="159">
        <f>IF(J837='Категорія витрат'!$F$2,ROUND('Додаток 3._Бюджет детальний ПР'!AS837*0.3676,2),IF(J837='Категорія витрат'!$F$3,ROUND('Додаток 3._Бюджет детальний ПР'!AS837*0.347,2),IF(J837='Категорія витрат'!$F$4,ROUND('Додаток 3._Бюджет детальний ПР'!AS837*0.347,2),IF(J837='Категорія витрат'!$F$7,ROUND('Додаток 3._Бюджет детальний ПР'!AS837*0.0841,2),0))))</f>
        <v>0</v>
      </c>
      <c r="AU837" s="153">
        <f t="shared" si="387"/>
        <v>0</v>
      </c>
      <c r="AV837" s="181"/>
      <c r="AW837" s="181"/>
      <c r="AX837" s="181"/>
      <c r="AY837" s="181"/>
      <c r="AZ837" s="181"/>
      <c r="BA837" s="181"/>
      <c r="BB837" s="181"/>
      <c r="BC837" s="181"/>
      <c r="BD837" s="181"/>
      <c r="BE837" s="181"/>
      <c r="BF837" s="181"/>
      <c r="BG837" s="181"/>
      <c r="BH837" s="48">
        <f t="shared" ref="BH837:BH900" si="399">(AS837+AT837)*BL837</f>
        <v>0</v>
      </c>
      <c r="BI837" s="48">
        <f t="shared" ref="BI837:BI900" si="400">(AS837+AT837)*BM837</f>
        <v>0</v>
      </c>
      <c r="BJ837" s="48">
        <f t="shared" ref="BJ837:BJ900" si="401">(AS837+AT837)*BN837</f>
        <v>0</v>
      </c>
      <c r="BK837" s="48">
        <f t="shared" ref="BK837:BK900" si="402">(AS837+AT837)*BO837</f>
        <v>0</v>
      </c>
      <c r="BL837" s="48">
        <f t="shared" ref="BL837:BL900" si="403">AV837+AW837+AX837</f>
        <v>0</v>
      </c>
      <c r="BM837" s="48">
        <f t="shared" ref="BM837:BM900" si="404">AY837+AZ837+BA837</f>
        <v>0</v>
      </c>
      <c r="BN837" s="48">
        <f t="shared" ref="BN837:BN900" si="405">BB837+BC837+BD837</f>
        <v>0</v>
      </c>
      <c r="BO837" s="48">
        <f t="shared" ref="BO837:BO900" si="406">BE837+BF837+BG837</f>
        <v>0</v>
      </c>
      <c r="BP837" s="181"/>
      <c r="BQ837" s="181"/>
      <c r="BR837" s="191"/>
      <c r="BS837" s="176"/>
      <c r="BT837" s="87">
        <f t="shared" si="388"/>
        <v>0</v>
      </c>
      <c r="BU837" s="176"/>
      <c r="BV837" s="178"/>
      <c r="BW837" s="171"/>
      <c r="BX837" s="159">
        <f>IF(J837='Категорія витрат'!$F$2,ROUND('Додаток 3._Бюджет детальний ПР'!BW837*0.3676,2),IF(J837='Категорія витрат'!$F$3,ROUND('Додаток 3._Бюджет детальний ПР'!BW837*0.347,2),IF(J837='Категорія витрат'!$F$4,ROUND('Додаток 3._Бюджет детальний ПР'!BW837*0.347,2),IF(J837='Категорія витрат'!$F$7,ROUND('Додаток 3._Бюджет детальний ПР'!BW837*0.0841,2),0))))</f>
        <v>0</v>
      </c>
      <c r="BY837" s="153">
        <f t="shared" si="389"/>
        <v>0</v>
      </c>
      <c r="BZ837" s="181"/>
      <c r="CA837" s="181"/>
      <c r="CB837" s="181"/>
      <c r="CC837" s="181"/>
      <c r="CD837" s="181"/>
      <c r="CE837" s="181"/>
      <c r="CF837" s="181"/>
      <c r="CG837" s="181"/>
      <c r="CH837" s="181"/>
      <c r="CI837" s="181"/>
      <c r="CJ837" s="181"/>
      <c r="CK837" s="181"/>
      <c r="CL837" s="48">
        <f t="shared" ref="CL837:CL900" si="407">(BW837+BX837)*CP837</f>
        <v>0</v>
      </c>
      <c r="CM837" s="48">
        <f t="shared" ref="CM837:CM900" si="408">(BW837+BX837)*CQ837</f>
        <v>0</v>
      </c>
      <c r="CN837" s="48">
        <f t="shared" ref="CN837:CN900" si="409">(BW837+BX837)*CR837</f>
        <v>0</v>
      </c>
      <c r="CO837" s="48">
        <f t="shared" ref="CO837:CO900" si="410">(BW837+BX837)*CS837</f>
        <v>0</v>
      </c>
      <c r="CP837" s="48">
        <f t="shared" ref="CP837:CP900" si="411">BZ837+CA837+CB837</f>
        <v>0</v>
      </c>
      <c r="CQ837" s="48">
        <f t="shared" ref="CQ837:CQ900" si="412">CC837+CD837+CE837</f>
        <v>0</v>
      </c>
      <c r="CR837" s="48">
        <f t="shared" ref="CR837:CR900" si="413">CF837+CG837+CH837</f>
        <v>0</v>
      </c>
      <c r="CS837" s="48">
        <f t="shared" ref="CS837:CS900" si="414">CI837+CJ837+CK837</f>
        <v>0</v>
      </c>
      <c r="CT837" s="181"/>
      <c r="CU837" s="181"/>
    </row>
    <row r="838" spans="1:99" ht="20.100000000000001" customHeight="1" x14ac:dyDescent="0.25">
      <c r="A838" s="58">
        <v>834</v>
      </c>
      <c r="B838" s="58" t="str">
        <f>IF(D838='Напрямки конкурса'!$L$2,'Напрямки конкурса'!$B$2,IF(D838='Напрямки конкурса'!$L$3,'Напрямки конкурса'!$B$3,IF(D838='Напрямки конкурса'!$L$4,'Напрямки конкурса'!$B$4,IF(D838='Напрямки конкурса'!$L$5,'Напрямки конкурса'!$B$5,IF(D838='Напрямки конкурса'!$L$6,'Напрямки конкурса'!$B$6,IF(D838='Напрямки конкурса'!$L$7,'Напрямки конкурса'!$B$7,IF(D838='Напрямки конкурса'!$L$8,'Напрямки конкурса'!$B$8,IF(D838='Напрямки конкурса'!$L$9,'Напрямки конкурса'!$B$9,IF(D838='Напрямки конкурса'!$L$10,'Напрямки конкурса'!$B$10,IF(D838='Напрямки конкурса'!$L$11,'Напрямки конкурса'!$B$11,IF(D838='Напрямки конкурса'!$L$12,'Напрямки конкурса'!$B$12,IF(D838='Напрямки конкурса'!$L$13,'Напрямки конкурса'!$B$13,IF(D838='Напрямки конкурса'!$L$14,'Напрямки конкурса'!$B$14,IF(D838='Напрямки конкурса'!$L$15,'Напрямки конкурса'!$B$15,IF(D838='Напрямки конкурса'!$L$16,'Напрямки конкурса'!$B$16,IF(D838='Напрямки конкурса'!$L$17,'Напрямки конкурса'!$B$17,IF(D838='Напрямки конкурса'!$L$18,'Напрямки конкурса'!$B$18,IF(D838='Напрямки конкурса'!$L$19,'Напрямки конкурса'!$B$19,IF(D838='Напрямки конкурса'!$L$20,'Напрямки конкурса'!$B$20,IF(D838='Напрямки конкурса'!$L$21,'Напрямки конкурса'!$B$21,IF(D838='Напрямки конкурса'!$L$22,'Напрямки конкурса'!$B$22,IF(D838='Напрямки конкурса'!$L$23,'Напрямки конкурса'!$B$23,IF(D838='Напрямки конкурса'!$L$24,'Напрямки конкурса'!$B$24,IF(D838='Напрямки конкурса'!$L$25,'Напрямки конкурса'!$B$25,IF(D838='Напрямки конкурса'!$L$26,'Напрямки конкурса'!$B$26,IF(D838='Напрямки конкурса'!$L$27,'Напрямки конкурса'!$B$27,IF(D838='Напрямки конкурса'!$L$28,'Напрямки конкурса'!$B$28,"")))))))))))))))))))))))))))</f>
        <v/>
      </c>
      <c r="C838" s="59" t="str">
        <f>IF(D838='Напрямки конкурса'!$L$2,'Напрямки конкурса'!$K$2,IF(D838='Напрямки конкурса'!$L$3,'Напрямки конкурса'!$K$3,IF(D838='Напрямки конкурса'!$L$4,'Напрямки конкурса'!$K$4,IF(D838='Напрямки конкурса'!$L$5,'Напрямки конкурса'!$K$5,IF(D838='Напрямки конкурса'!$L$6,'Напрямки конкурса'!$K$6,IF(D838='Напрямки конкурса'!$L$7,'Напрямки конкурса'!$K$7,IF(D838='Напрямки конкурса'!$L$8,'Напрямки конкурса'!$K$8,IF(D838='Напрямки конкурса'!$L$9,'Напрямки конкурса'!$K$9,IF(D838='Напрямки конкурса'!$L$10,'Напрямки конкурса'!$K$10,IF(D838='Напрямки конкурса'!$L$11,'Напрямки конкурса'!$K$11,IF(D838='Напрямки конкурса'!$L$12,'Напрямки конкурса'!$K$12,IF(D838='Напрямки конкурса'!$L$13,'Напрямки конкурса'!$K$13,IF(D838='Напрямки конкурса'!$L$14,'Напрямки конкурса'!$K$14,IF(D838='Напрямки конкурса'!$L$15,'Напрямки конкурса'!$K$15,IF(D838='Напрямки конкурса'!$L$16,'Напрямки конкурса'!$K$16,IF(D838='Напрямки конкурса'!$L$17,'Напрямки конкурса'!$K$17,IF(D838='Напрямки конкурса'!$L$18,'Напрямки конкурса'!$K$18,IF(D838='Напрямки конкурса'!$L$19,'Напрямки конкурса'!$K$19,IF(D838='Напрямки конкурса'!$L$20,'Напрямки конкурса'!$K$20,IF(D838='Напрямки конкурса'!$L$21,'Напрямки конкурса'!$K$21,IF(D838='Напрямки конкурса'!$L$22,'Напрямки конкурса'!$K$22,IF(D838='Напрямки конкурса'!$L$23,'Напрямки конкурса'!$K$23,IF(D838='Напрямки конкурса'!$L$24,'Напрямки конкурса'!$K$24,IF(D838='Напрямки конкурса'!$L$25,'Напрямки конкурса'!$K$25,IF(D838='Напрямки конкурса'!$L$26,'Напрямки конкурса'!$K$26,IF(D838='Напрямки конкурса'!$L$27,'Напрямки конкурса'!$K$27,IF(D838='Напрямки конкурса'!$L$28,'Напрямки конкурса'!$K$28,"")))))))))))))))))))))))))))</f>
        <v/>
      </c>
      <c r="D838" s="50"/>
      <c r="E838" s="171"/>
      <c r="F838" s="171"/>
      <c r="G838" s="171"/>
      <c r="H838" s="150" t="str">
        <f>IF(I838='Категорія витрат'!$B$2,'Категорія витрат'!$A$2,IF(I838='Категорія витрат'!$B$3,'Категорія витрат'!$A$3,IF(I838='Категорія витрат'!$B$4,'Категорія витрат'!$A$4,IF(I838='Категорія витрат'!$B$5,'Категорія витрат'!$A$5,IF(I838='Категорія витрат'!$B$6,'Категорія витрат'!$A$6,IF(I838='Категорія витрат'!$B$7,'Категорія витрат'!$A$7,IF(I838='Категорія витрат'!$B$8,'Категорія витрат'!$A$8,IF(I838='Категорія витрат'!$B$9,'Категорія витрат'!$A$9,IF(I838='Категорія витрат'!$B$10,'Категорія витрат'!$A$10,IF(I838='Категорія витрат'!$B$11,'Категорія витрат'!$A$11,IF(I838='Категорія витрат'!$B$12,'Категорія витрат'!$A$12,IF(I838='Категорія витрат'!$B$13,'Категорія витрат'!$A$13,IF(I838='Категорія витрат'!$B$14,'Категорія витрат'!$A$14,IF(I838='Категорія витрат'!$B$15,'Категорія витрат'!$A$15,IF(I838='Категорія витрат'!$B$16,'Категорія витрат'!$A$16,IF(I838='Категорія витрат'!$B$17,'Категорія витрат'!$A$17,IF(I838='Категорія витрат'!$B$18,'Категорія витрат'!$A$18,IF(I838='Категорія витрат'!$B$19,'Категорія витрат'!$A$19,IF(I838='Категорія витрат'!$B$20,'Категорія витрат'!$A$20,IF(I838='Категорія витрат'!$B$21,'Категорія витрат'!$A$21,IF(I838='Категорія витрат'!$B$22,'Категорія витрат'!$A$22,IF(I838='Категорія витрат'!$B$23,'Категорія витрат'!$A$23,IF(I838='Категорія витрат'!$B$24,'Категорія витрат'!$A$24,IF(I838='Категорія витрат'!$B$25,'Категорія витрат'!$A$25,IF(I838='Категорія витрат'!$B$26,'Категорія витрат'!$A$26,IF(I838='Категорія витрат'!$B$27,'Категорія витрат'!$A$27,IF(I838='Категорія витрат'!$B$28,'Категорія витрат'!$A$28,IF(I838='Категорія витрат'!$B$29,'Категорія витрат'!$A$29,IF(I838='Категорія витрат'!$B$30,'Категорія витрат'!$A$30,"")))))))))))))))))))))))))))))</f>
        <v/>
      </c>
      <c r="I838" s="174"/>
      <c r="J838" s="173"/>
      <c r="K838" s="176"/>
      <c r="L838" s="87">
        <f t="shared" ref="L838:L901" si="415">SUM(R838:AC838)</f>
        <v>0</v>
      </c>
      <c r="M838" s="176"/>
      <c r="N838" s="178"/>
      <c r="O838" s="171"/>
      <c r="P838" s="159">
        <f>IF(J838='Категорія витрат'!$F$2,ROUND('Додаток 3._Бюджет детальний ПР'!O838*0.3676,2),IF(J838='Категорія витрат'!$F$3,ROUND('Додаток 3._Бюджет детальний ПР'!O838*0.347,2),IF(J838='Категорія витрат'!$F$4,ROUND('Додаток 3._Бюджет детальний ПР'!O838*0.347,2),IF(J838='Категорія витрат'!$F$7,ROUND('Додаток 3._Бюджет детальний ПР'!O838*0.0841,2),0))))</f>
        <v>0</v>
      </c>
      <c r="Q838" s="153">
        <f t="shared" si="390"/>
        <v>0</v>
      </c>
      <c r="R838" s="181"/>
      <c r="S838" s="181"/>
      <c r="T838" s="181"/>
      <c r="U838" s="181"/>
      <c r="V838" s="181"/>
      <c r="W838" s="181"/>
      <c r="X838" s="181"/>
      <c r="Y838" s="181"/>
      <c r="Z838" s="181"/>
      <c r="AA838" s="181"/>
      <c r="AB838" s="181"/>
      <c r="AC838" s="181"/>
      <c r="AD838" s="48">
        <f t="shared" si="391"/>
        <v>0</v>
      </c>
      <c r="AE838" s="48">
        <f t="shared" si="392"/>
        <v>0</v>
      </c>
      <c r="AF838" s="48">
        <f t="shared" si="393"/>
        <v>0</v>
      </c>
      <c r="AG838" s="48">
        <f t="shared" si="394"/>
        <v>0</v>
      </c>
      <c r="AH838" s="48">
        <f t="shared" si="395"/>
        <v>0</v>
      </c>
      <c r="AI838" s="48">
        <f t="shared" si="396"/>
        <v>0</v>
      </c>
      <c r="AJ838" s="48">
        <f t="shared" si="397"/>
        <v>0</v>
      </c>
      <c r="AK838" s="48">
        <f t="shared" si="398"/>
        <v>0</v>
      </c>
      <c r="AL838" s="181"/>
      <c r="AM838" s="181"/>
      <c r="AN838" s="77"/>
      <c r="AO838" s="176"/>
      <c r="AP838" s="87">
        <f t="shared" ref="AP838:AP901" si="416">SUM(AV838:BG838)</f>
        <v>0</v>
      </c>
      <c r="AQ838" s="176"/>
      <c r="AR838" s="178"/>
      <c r="AS838" s="171"/>
      <c r="AT838" s="159">
        <f>IF(J838='Категорія витрат'!$F$2,ROUND('Додаток 3._Бюджет детальний ПР'!AS838*0.3676,2),IF(J838='Категорія витрат'!$F$3,ROUND('Додаток 3._Бюджет детальний ПР'!AS838*0.347,2),IF(J838='Категорія витрат'!$F$4,ROUND('Додаток 3._Бюджет детальний ПР'!AS838*0.347,2),IF(J838='Категорія витрат'!$F$7,ROUND('Додаток 3._Бюджет детальний ПР'!AS838*0.0841,2),0))))</f>
        <v>0</v>
      </c>
      <c r="AU838" s="153">
        <f t="shared" ref="AU838:AU901" si="417">(AS838+AT838)*AP838</f>
        <v>0</v>
      </c>
      <c r="AV838" s="181"/>
      <c r="AW838" s="181"/>
      <c r="AX838" s="181"/>
      <c r="AY838" s="181"/>
      <c r="AZ838" s="181"/>
      <c r="BA838" s="181"/>
      <c r="BB838" s="181"/>
      <c r="BC838" s="181"/>
      <c r="BD838" s="181"/>
      <c r="BE838" s="181"/>
      <c r="BF838" s="181"/>
      <c r="BG838" s="181"/>
      <c r="BH838" s="48">
        <f t="shared" si="399"/>
        <v>0</v>
      </c>
      <c r="BI838" s="48">
        <f t="shared" si="400"/>
        <v>0</v>
      </c>
      <c r="BJ838" s="48">
        <f t="shared" si="401"/>
        <v>0</v>
      </c>
      <c r="BK838" s="48">
        <f t="shared" si="402"/>
        <v>0</v>
      </c>
      <c r="BL838" s="48">
        <f t="shared" si="403"/>
        <v>0</v>
      </c>
      <c r="BM838" s="48">
        <f t="shared" si="404"/>
        <v>0</v>
      </c>
      <c r="BN838" s="48">
        <f t="shared" si="405"/>
        <v>0</v>
      </c>
      <c r="BO838" s="48">
        <f t="shared" si="406"/>
        <v>0</v>
      </c>
      <c r="BP838" s="181"/>
      <c r="BQ838" s="181"/>
      <c r="BR838" s="191"/>
      <c r="BS838" s="176"/>
      <c r="BT838" s="87">
        <f t="shared" ref="BT838:BT901" si="418">SUM(BZ838:CK838)</f>
        <v>0</v>
      </c>
      <c r="BU838" s="176"/>
      <c r="BV838" s="178"/>
      <c r="BW838" s="171"/>
      <c r="BX838" s="159">
        <f>IF(J838='Категорія витрат'!$F$2,ROUND('Додаток 3._Бюджет детальний ПР'!BW838*0.3676,2),IF(J838='Категорія витрат'!$F$3,ROUND('Додаток 3._Бюджет детальний ПР'!BW838*0.347,2),IF(J838='Категорія витрат'!$F$4,ROUND('Додаток 3._Бюджет детальний ПР'!BW838*0.347,2),IF(J838='Категорія витрат'!$F$7,ROUND('Додаток 3._Бюджет детальний ПР'!BW838*0.0841,2),0))))</f>
        <v>0</v>
      </c>
      <c r="BY838" s="153">
        <f t="shared" ref="BY838:BY901" si="419">(BW838+BX838)*BT838</f>
        <v>0</v>
      </c>
      <c r="BZ838" s="181"/>
      <c r="CA838" s="181"/>
      <c r="CB838" s="181"/>
      <c r="CC838" s="181"/>
      <c r="CD838" s="181"/>
      <c r="CE838" s="181"/>
      <c r="CF838" s="181"/>
      <c r="CG838" s="181"/>
      <c r="CH838" s="181"/>
      <c r="CI838" s="181"/>
      <c r="CJ838" s="181"/>
      <c r="CK838" s="181"/>
      <c r="CL838" s="48">
        <f t="shared" si="407"/>
        <v>0</v>
      </c>
      <c r="CM838" s="48">
        <f t="shared" si="408"/>
        <v>0</v>
      </c>
      <c r="CN838" s="48">
        <f t="shared" si="409"/>
        <v>0</v>
      </c>
      <c r="CO838" s="48">
        <f t="shared" si="410"/>
        <v>0</v>
      </c>
      <c r="CP838" s="48">
        <f t="shared" si="411"/>
        <v>0</v>
      </c>
      <c r="CQ838" s="48">
        <f t="shared" si="412"/>
        <v>0</v>
      </c>
      <c r="CR838" s="48">
        <f t="shared" si="413"/>
        <v>0</v>
      </c>
      <c r="CS838" s="48">
        <f t="shared" si="414"/>
        <v>0</v>
      </c>
      <c r="CT838" s="181"/>
      <c r="CU838" s="181"/>
    </row>
    <row r="839" spans="1:99" ht="20.100000000000001" customHeight="1" x14ac:dyDescent="0.25">
      <c r="A839" s="58">
        <v>835</v>
      </c>
      <c r="B839" s="58" t="str">
        <f>IF(D839='Напрямки конкурса'!$L$2,'Напрямки конкурса'!$B$2,IF(D839='Напрямки конкурса'!$L$3,'Напрямки конкурса'!$B$3,IF(D839='Напрямки конкурса'!$L$4,'Напрямки конкурса'!$B$4,IF(D839='Напрямки конкурса'!$L$5,'Напрямки конкурса'!$B$5,IF(D839='Напрямки конкурса'!$L$6,'Напрямки конкурса'!$B$6,IF(D839='Напрямки конкурса'!$L$7,'Напрямки конкурса'!$B$7,IF(D839='Напрямки конкурса'!$L$8,'Напрямки конкурса'!$B$8,IF(D839='Напрямки конкурса'!$L$9,'Напрямки конкурса'!$B$9,IF(D839='Напрямки конкурса'!$L$10,'Напрямки конкурса'!$B$10,IF(D839='Напрямки конкурса'!$L$11,'Напрямки конкурса'!$B$11,IF(D839='Напрямки конкурса'!$L$12,'Напрямки конкурса'!$B$12,IF(D839='Напрямки конкурса'!$L$13,'Напрямки конкурса'!$B$13,IF(D839='Напрямки конкурса'!$L$14,'Напрямки конкурса'!$B$14,IF(D839='Напрямки конкурса'!$L$15,'Напрямки конкурса'!$B$15,IF(D839='Напрямки конкурса'!$L$16,'Напрямки конкурса'!$B$16,IF(D839='Напрямки конкурса'!$L$17,'Напрямки конкурса'!$B$17,IF(D839='Напрямки конкурса'!$L$18,'Напрямки конкурса'!$B$18,IF(D839='Напрямки конкурса'!$L$19,'Напрямки конкурса'!$B$19,IF(D839='Напрямки конкурса'!$L$20,'Напрямки конкурса'!$B$20,IF(D839='Напрямки конкурса'!$L$21,'Напрямки конкурса'!$B$21,IF(D839='Напрямки конкурса'!$L$22,'Напрямки конкурса'!$B$22,IF(D839='Напрямки конкурса'!$L$23,'Напрямки конкурса'!$B$23,IF(D839='Напрямки конкурса'!$L$24,'Напрямки конкурса'!$B$24,IF(D839='Напрямки конкурса'!$L$25,'Напрямки конкурса'!$B$25,IF(D839='Напрямки конкурса'!$L$26,'Напрямки конкурса'!$B$26,IF(D839='Напрямки конкурса'!$L$27,'Напрямки конкурса'!$B$27,IF(D839='Напрямки конкурса'!$L$28,'Напрямки конкурса'!$B$28,"")))))))))))))))))))))))))))</f>
        <v/>
      </c>
      <c r="C839" s="59" t="str">
        <f>IF(D839='Напрямки конкурса'!$L$2,'Напрямки конкурса'!$K$2,IF(D839='Напрямки конкурса'!$L$3,'Напрямки конкурса'!$K$3,IF(D839='Напрямки конкурса'!$L$4,'Напрямки конкурса'!$K$4,IF(D839='Напрямки конкурса'!$L$5,'Напрямки конкурса'!$K$5,IF(D839='Напрямки конкурса'!$L$6,'Напрямки конкурса'!$K$6,IF(D839='Напрямки конкурса'!$L$7,'Напрямки конкурса'!$K$7,IF(D839='Напрямки конкурса'!$L$8,'Напрямки конкурса'!$K$8,IF(D839='Напрямки конкурса'!$L$9,'Напрямки конкурса'!$K$9,IF(D839='Напрямки конкурса'!$L$10,'Напрямки конкурса'!$K$10,IF(D839='Напрямки конкурса'!$L$11,'Напрямки конкурса'!$K$11,IF(D839='Напрямки конкурса'!$L$12,'Напрямки конкурса'!$K$12,IF(D839='Напрямки конкурса'!$L$13,'Напрямки конкурса'!$K$13,IF(D839='Напрямки конкурса'!$L$14,'Напрямки конкурса'!$K$14,IF(D839='Напрямки конкурса'!$L$15,'Напрямки конкурса'!$K$15,IF(D839='Напрямки конкурса'!$L$16,'Напрямки конкурса'!$K$16,IF(D839='Напрямки конкурса'!$L$17,'Напрямки конкурса'!$K$17,IF(D839='Напрямки конкурса'!$L$18,'Напрямки конкурса'!$K$18,IF(D839='Напрямки конкурса'!$L$19,'Напрямки конкурса'!$K$19,IF(D839='Напрямки конкурса'!$L$20,'Напрямки конкурса'!$K$20,IF(D839='Напрямки конкурса'!$L$21,'Напрямки конкурса'!$K$21,IF(D839='Напрямки конкурса'!$L$22,'Напрямки конкурса'!$K$22,IF(D839='Напрямки конкурса'!$L$23,'Напрямки конкурса'!$K$23,IF(D839='Напрямки конкурса'!$L$24,'Напрямки конкурса'!$K$24,IF(D839='Напрямки конкурса'!$L$25,'Напрямки конкурса'!$K$25,IF(D839='Напрямки конкурса'!$L$26,'Напрямки конкурса'!$K$26,IF(D839='Напрямки конкурса'!$L$27,'Напрямки конкурса'!$K$27,IF(D839='Напрямки конкурса'!$L$28,'Напрямки конкурса'!$K$28,"")))))))))))))))))))))))))))</f>
        <v/>
      </c>
      <c r="D839" s="50"/>
      <c r="E839" s="171"/>
      <c r="F839" s="171"/>
      <c r="G839" s="171"/>
      <c r="H839" s="150" t="str">
        <f>IF(I839='Категорія витрат'!$B$2,'Категорія витрат'!$A$2,IF(I839='Категорія витрат'!$B$3,'Категорія витрат'!$A$3,IF(I839='Категорія витрат'!$B$4,'Категорія витрат'!$A$4,IF(I839='Категорія витрат'!$B$5,'Категорія витрат'!$A$5,IF(I839='Категорія витрат'!$B$6,'Категорія витрат'!$A$6,IF(I839='Категорія витрат'!$B$7,'Категорія витрат'!$A$7,IF(I839='Категорія витрат'!$B$8,'Категорія витрат'!$A$8,IF(I839='Категорія витрат'!$B$9,'Категорія витрат'!$A$9,IF(I839='Категорія витрат'!$B$10,'Категорія витрат'!$A$10,IF(I839='Категорія витрат'!$B$11,'Категорія витрат'!$A$11,IF(I839='Категорія витрат'!$B$12,'Категорія витрат'!$A$12,IF(I839='Категорія витрат'!$B$13,'Категорія витрат'!$A$13,IF(I839='Категорія витрат'!$B$14,'Категорія витрат'!$A$14,IF(I839='Категорія витрат'!$B$15,'Категорія витрат'!$A$15,IF(I839='Категорія витрат'!$B$16,'Категорія витрат'!$A$16,IF(I839='Категорія витрат'!$B$17,'Категорія витрат'!$A$17,IF(I839='Категорія витрат'!$B$18,'Категорія витрат'!$A$18,IF(I839='Категорія витрат'!$B$19,'Категорія витрат'!$A$19,IF(I839='Категорія витрат'!$B$20,'Категорія витрат'!$A$20,IF(I839='Категорія витрат'!$B$21,'Категорія витрат'!$A$21,IF(I839='Категорія витрат'!$B$22,'Категорія витрат'!$A$22,IF(I839='Категорія витрат'!$B$23,'Категорія витрат'!$A$23,IF(I839='Категорія витрат'!$B$24,'Категорія витрат'!$A$24,IF(I839='Категорія витрат'!$B$25,'Категорія витрат'!$A$25,IF(I839='Категорія витрат'!$B$26,'Категорія витрат'!$A$26,IF(I839='Категорія витрат'!$B$27,'Категорія витрат'!$A$27,IF(I839='Категорія витрат'!$B$28,'Категорія витрат'!$A$28,IF(I839='Категорія витрат'!$B$29,'Категорія витрат'!$A$29,IF(I839='Категорія витрат'!$B$30,'Категорія витрат'!$A$30,"")))))))))))))))))))))))))))))</f>
        <v/>
      </c>
      <c r="I839" s="174"/>
      <c r="J839" s="173"/>
      <c r="K839" s="176"/>
      <c r="L839" s="87">
        <f t="shared" si="415"/>
        <v>0</v>
      </c>
      <c r="M839" s="176"/>
      <c r="N839" s="178"/>
      <c r="O839" s="171"/>
      <c r="P839" s="159">
        <f>IF(J839='Категорія витрат'!$F$2,ROUND('Додаток 3._Бюджет детальний ПР'!O839*0.3676,2),IF(J839='Категорія витрат'!$F$3,ROUND('Додаток 3._Бюджет детальний ПР'!O839*0.347,2),IF(J839='Категорія витрат'!$F$4,ROUND('Додаток 3._Бюджет детальний ПР'!O839*0.347,2),IF(J839='Категорія витрат'!$F$7,ROUND('Додаток 3._Бюджет детальний ПР'!O839*0.0841,2),0))))</f>
        <v>0</v>
      </c>
      <c r="Q839" s="153">
        <f t="shared" si="390"/>
        <v>0</v>
      </c>
      <c r="R839" s="181"/>
      <c r="S839" s="181"/>
      <c r="T839" s="181"/>
      <c r="U839" s="181"/>
      <c r="V839" s="181"/>
      <c r="W839" s="181"/>
      <c r="X839" s="181"/>
      <c r="Y839" s="181"/>
      <c r="Z839" s="181"/>
      <c r="AA839" s="181"/>
      <c r="AB839" s="181"/>
      <c r="AC839" s="181"/>
      <c r="AD839" s="48">
        <f t="shared" si="391"/>
        <v>0</v>
      </c>
      <c r="AE839" s="48">
        <f t="shared" si="392"/>
        <v>0</v>
      </c>
      <c r="AF839" s="48">
        <f t="shared" si="393"/>
        <v>0</v>
      </c>
      <c r="AG839" s="48">
        <f t="shared" si="394"/>
        <v>0</v>
      </c>
      <c r="AH839" s="48">
        <f t="shared" si="395"/>
        <v>0</v>
      </c>
      <c r="AI839" s="48">
        <f t="shared" si="396"/>
        <v>0</v>
      </c>
      <c r="AJ839" s="48">
        <f t="shared" si="397"/>
        <v>0</v>
      </c>
      <c r="AK839" s="48">
        <f t="shared" si="398"/>
        <v>0</v>
      </c>
      <c r="AL839" s="181"/>
      <c r="AM839" s="181"/>
      <c r="AN839" s="77"/>
      <c r="AO839" s="176"/>
      <c r="AP839" s="87">
        <f t="shared" si="416"/>
        <v>0</v>
      </c>
      <c r="AQ839" s="176"/>
      <c r="AR839" s="178"/>
      <c r="AS839" s="171"/>
      <c r="AT839" s="159">
        <f>IF(J839='Категорія витрат'!$F$2,ROUND('Додаток 3._Бюджет детальний ПР'!AS839*0.3676,2),IF(J839='Категорія витрат'!$F$3,ROUND('Додаток 3._Бюджет детальний ПР'!AS839*0.347,2),IF(J839='Категорія витрат'!$F$4,ROUND('Додаток 3._Бюджет детальний ПР'!AS839*0.347,2),IF(J839='Категорія витрат'!$F$7,ROUND('Додаток 3._Бюджет детальний ПР'!AS839*0.0841,2),0))))</f>
        <v>0</v>
      </c>
      <c r="AU839" s="153">
        <f t="shared" si="417"/>
        <v>0</v>
      </c>
      <c r="AV839" s="181"/>
      <c r="AW839" s="181"/>
      <c r="AX839" s="181"/>
      <c r="AY839" s="181"/>
      <c r="AZ839" s="181"/>
      <c r="BA839" s="181"/>
      <c r="BB839" s="181"/>
      <c r="BC839" s="181"/>
      <c r="BD839" s="181"/>
      <c r="BE839" s="181"/>
      <c r="BF839" s="181"/>
      <c r="BG839" s="181"/>
      <c r="BH839" s="48">
        <f t="shared" si="399"/>
        <v>0</v>
      </c>
      <c r="BI839" s="48">
        <f t="shared" si="400"/>
        <v>0</v>
      </c>
      <c r="BJ839" s="48">
        <f t="shared" si="401"/>
        <v>0</v>
      </c>
      <c r="BK839" s="48">
        <f t="shared" si="402"/>
        <v>0</v>
      </c>
      <c r="BL839" s="48">
        <f t="shared" si="403"/>
        <v>0</v>
      </c>
      <c r="BM839" s="48">
        <f t="shared" si="404"/>
        <v>0</v>
      </c>
      <c r="BN839" s="48">
        <f t="shared" si="405"/>
        <v>0</v>
      </c>
      <c r="BO839" s="48">
        <f t="shared" si="406"/>
        <v>0</v>
      </c>
      <c r="BP839" s="181"/>
      <c r="BQ839" s="181"/>
      <c r="BR839" s="191"/>
      <c r="BS839" s="176"/>
      <c r="BT839" s="87">
        <f t="shared" si="418"/>
        <v>0</v>
      </c>
      <c r="BU839" s="176"/>
      <c r="BV839" s="178"/>
      <c r="BW839" s="171"/>
      <c r="BX839" s="159">
        <f>IF(J839='Категорія витрат'!$F$2,ROUND('Додаток 3._Бюджет детальний ПР'!BW839*0.3676,2),IF(J839='Категорія витрат'!$F$3,ROUND('Додаток 3._Бюджет детальний ПР'!BW839*0.347,2),IF(J839='Категорія витрат'!$F$4,ROUND('Додаток 3._Бюджет детальний ПР'!BW839*0.347,2),IF(J839='Категорія витрат'!$F$7,ROUND('Додаток 3._Бюджет детальний ПР'!BW839*0.0841,2),0))))</f>
        <v>0</v>
      </c>
      <c r="BY839" s="153">
        <f t="shared" si="419"/>
        <v>0</v>
      </c>
      <c r="BZ839" s="181"/>
      <c r="CA839" s="181"/>
      <c r="CB839" s="181"/>
      <c r="CC839" s="181"/>
      <c r="CD839" s="181"/>
      <c r="CE839" s="181"/>
      <c r="CF839" s="181"/>
      <c r="CG839" s="181"/>
      <c r="CH839" s="181"/>
      <c r="CI839" s="181"/>
      <c r="CJ839" s="181"/>
      <c r="CK839" s="181"/>
      <c r="CL839" s="48">
        <f t="shared" si="407"/>
        <v>0</v>
      </c>
      <c r="CM839" s="48">
        <f t="shared" si="408"/>
        <v>0</v>
      </c>
      <c r="CN839" s="48">
        <f t="shared" si="409"/>
        <v>0</v>
      </c>
      <c r="CO839" s="48">
        <f t="shared" si="410"/>
        <v>0</v>
      </c>
      <c r="CP839" s="48">
        <f t="shared" si="411"/>
        <v>0</v>
      </c>
      <c r="CQ839" s="48">
        <f t="shared" si="412"/>
        <v>0</v>
      </c>
      <c r="CR839" s="48">
        <f t="shared" si="413"/>
        <v>0</v>
      </c>
      <c r="CS839" s="48">
        <f t="shared" si="414"/>
        <v>0</v>
      </c>
      <c r="CT839" s="181"/>
      <c r="CU839" s="181"/>
    </row>
    <row r="840" spans="1:99" ht="20.100000000000001" customHeight="1" x14ac:dyDescent="0.25">
      <c r="A840" s="58">
        <v>836</v>
      </c>
      <c r="B840" s="58" t="str">
        <f>IF(D840='Напрямки конкурса'!$L$2,'Напрямки конкурса'!$B$2,IF(D840='Напрямки конкурса'!$L$3,'Напрямки конкурса'!$B$3,IF(D840='Напрямки конкурса'!$L$4,'Напрямки конкурса'!$B$4,IF(D840='Напрямки конкурса'!$L$5,'Напрямки конкурса'!$B$5,IF(D840='Напрямки конкурса'!$L$6,'Напрямки конкурса'!$B$6,IF(D840='Напрямки конкурса'!$L$7,'Напрямки конкурса'!$B$7,IF(D840='Напрямки конкурса'!$L$8,'Напрямки конкурса'!$B$8,IF(D840='Напрямки конкурса'!$L$9,'Напрямки конкурса'!$B$9,IF(D840='Напрямки конкурса'!$L$10,'Напрямки конкурса'!$B$10,IF(D840='Напрямки конкурса'!$L$11,'Напрямки конкурса'!$B$11,IF(D840='Напрямки конкурса'!$L$12,'Напрямки конкурса'!$B$12,IF(D840='Напрямки конкурса'!$L$13,'Напрямки конкурса'!$B$13,IF(D840='Напрямки конкурса'!$L$14,'Напрямки конкурса'!$B$14,IF(D840='Напрямки конкурса'!$L$15,'Напрямки конкурса'!$B$15,IF(D840='Напрямки конкурса'!$L$16,'Напрямки конкурса'!$B$16,IF(D840='Напрямки конкурса'!$L$17,'Напрямки конкурса'!$B$17,IF(D840='Напрямки конкурса'!$L$18,'Напрямки конкурса'!$B$18,IF(D840='Напрямки конкурса'!$L$19,'Напрямки конкурса'!$B$19,IF(D840='Напрямки конкурса'!$L$20,'Напрямки конкурса'!$B$20,IF(D840='Напрямки конкурса'!$L$21,'Напрямки конкурса'!$B$21,IF(D840='Напрямки конкурса'!$L$22,'Напрямки конкурса'!$B$22,IF(D840='Напрямки конкурса'!$L$23,'Напрямки конкурса'!$B$23,IF(D840='Напрямки конкурса'!$L$24,'Напрямки конкурса'!$B$24,IF(D840='Напрямки конкурса'!$L$25,'Напрямки конкурса'!$B$25,IF(D840='Напрямки конкурса'!$L$26,'Напрямки конкурса'!$B$26,IF(D840='Напрямки конкурса'!$L$27,'Напрямки конкурса'!$B$27,IF(D840='Напрямки конкурса'!$L$28,'Напрямки конкурса'!$B$28,"")))))))))))))))))))))))))))</f>
        <v/>
      </c>
      <c r="C840" s="59" t="str">
        <f>IF(D840='Напрямки конкурса'!$L$2,'Напрямки конкурса'!$K$2,IF(D840='Напрямки конкурса'!$L$3,'Напрямки конкурса'!$K$3,IF(D840='Напрямки конкурса'!$L$4,'Напрямки конкурса'!$K$4,IF(D840='Напрямки конкурса'!$L$5,'Напрямки конкурса'!$K$5,IF(D840='Напрямки конкурса'!$L$6,'Напрямки конкурса'!$K$6,IF(D840='Напрямки конкурса'!$L$7,'Напрямки конкурса'!$K$7,IF(D840='Напрямки конкурса'!$L$8,'Напрямки конкурса'!$K$8,IF(D840='Напрямки конкурса'!$L$9,'Напрямки конкурса'!$K$9,IF(D840='Напрямки конкурса'!$L$10,'Напрямки конкурса'!$K$10,IF(D840='Напрямки конкурса'!$L$11,'Напрямки конкурса'!$K$11,IF(D840='Напрямки конкурса'!$L$12,'Напрямки конкурса'!$K$12,IF(D840='Напрямки конкурса'!$L$13,'Напрямки конкурса'!$K$13,IF(D840='Напрямки конкурса'!$L$14,'Напрямки конкурса'!$K$14,IF(D840='Напрямки конкурса'!$L$15,'Напрямки конкурса'!$K$15,IF(D840='Напрямки конкурса'!$L$16,'Напрямки конкурса'!$K$16,IF(D840='Напрямки конкурса'!$L$17,'Напрямки конкурса'!$K$17,IF(D840='Напрямки конкурса'!$L$18,'Напрямки конкурса'!$K$18,IF(D840='Напрямки конкурса'!$L$19,'Напрямки конкурса'!$K$19,IF(D840='Напрямки конкурса'!$L$20,'Напрямки конкурса'!$K$20,IF(D840='Напрямки конкурса'!$L$21,'Напрямки конкурса'!$K$21,IF(D840='Напрямки конкурса'!$L$22,'Напрямки конкурса'!$K$22,IF(D840='Напрямки конкурса'!$L$23,'Напрямки конкурса'!$K$23,IF(D840='Напрямки конкурса'!$L$24,'Напрямки конкурса'!$K$24,IF(D840='Напрямки конкурса'!$L$25,'Напрямки конкурса'!$K$25,IF(D840='Напрямки конкурса'!$L$26,'Напрямки конкурса'!$K$26,IF(D840='Напрямки конкурса'!$L$27,'Напрямки конкурса'!$K$27,IF(D840='Напрямки конкурса'!$L$28,'Напрямки конкурса'!$K$28,"")))))))))))))))))))))))))))</f>
        <v/>
      </c>
      <c r="D840" s="50"/>
      <c r="E840" s="171"/>
      <c r="F840" s="171"/>
      <c r="G840" s="171"/>
      <c r="H840" s="150" t="str">
        <f>IF(I840='Категорія витрат'!$B$2,'Категорія витрат'!$A$2,IF(I840='Категорія витрат'!$B$3,'Категорія витрат'!$A$3,IF(I840='Категорія витрат'!$B$4,'Категорія витрат'!$A$4,IF(I840='Категорія витрат'!$B$5,'Категорія витрат'!$A$5,IF(I840='Категорія витрат'!$B$6,'Категорія витрат'!$A$6,IF(I840='Категорія витрат'!$B$7,'Категорія витрат'!$A$7,IF(I840='Категорія витрат'!$B$8,'Категорія витрат'!$A$8,IF(I840='Категорія витрат'!$B$9,'Категорія витрат'!$A$9,IF(I840='Категорія витрат'!$B$10,'Категорія витрат'!$A$10,IF(I840='Категорія витрат'!$B$11,'Категорія витрат'!$A$11,IF(I840='Категорія витрат'!$B$12,'Категорія витрат'!$A$12,IF(I840='Категорія витрат'!$B$13,'Категорія витрат'!$A$13,IF(I840='Категорія витрат'!$B$14,'Категорія витрат'!$A$14,IF(I840='Категорія витрат'!$B$15,'Категорія витрат'!$A$15,IF(I840='Категорія витрат'!$B$16,'Категорія витрат'!$A$16,IF(I840='Категорія витрат'!$B$17,'Категорія витрат'!$A$17,IF(I840='Категорія витрат'!$B$18,'Категорія витрат'!$A$18,IF(I840='Категорія витрат'!$B$19,'Категорія витрат'!$A$19,IF(I840='Категорія витрат'!$B$20,'Категорія витрат'!$A$20,IF(I840='Категорія витрат'!$B$21,'Категорія витрат'!$A$21,IF(I840='Категорія витрат'!$B$22,'Категорія витрат'!$A$22,IF(I840='Категорія витрат'!$B$23,'Категорія витрат'!$A$23,IF(I840='Категорія витрат'!$B$24,'Категорія витрат'!$A$24,IF(I840='Категорія витрат'!$B$25,'Категорія витрат'!$A$25,IF(I840='Категорія витрат'!$B$26,'Категорія витрат'!$A$26,IF(I840='Категорія витрат'!$B$27,'Категорія витрат'!$A$27,IF(I840='Категорія витрат'!$B$28,'Категорія витрат'!$A$28,IF(I840='Категорія витрат'!$B$29,'Категорія витрат'!$A$29,IF(I840='Категорія витрат'!$B$30,'Категорія витрат'!$A$30,"")))))))))))))))))))))))))))))</f>
        <v/>
      </c>
      <c r="I840" s="174"/>
      <c r="J840" s="173"/>
      <c r="K840" s="176"/>
      <c r="L840" s="87">
        <f t="shared" si="415"/>
        <v>0</v>
      </c>
      <c r="M840" s="176"/>
      <c r="N840" s="178"/>
      <c r="O840" s="171"/>
      <c r="P840" s="159">
        <f>IF(J840='Категорія витрат'!$F$2,ROUND('Додаток 3._Бюджет детальний ПР'!O840*0.3676,2),IF(J840='Категорія витрат'!$F$3,ROUND('Додаток 3._Бюджет детальний ПР'!O840*0.347,2),IF(J840='Категорія витрат'!$F$4,ROUND('Додаток 3._Бюджет детальний ПР'!O840*0.347,2),IF(J840='Категорія витрат'!$F$7,ROUND('Додаток 3._Бюджет детальний ПР'!O840*0.0841,2),0))))</f>
        <v>0</v>
      </c>
      <c r="Q840" s="153">
        <f t="shared" si="390"/>
        <v>0</v>
      </c>
      <c r="R840" s="181"/>
      <c r="S840" s="181"/>
      <c r="T840" s="181"/>
      <c r="U840" s="181"/>
      <c r="V840" s="181"/>
      <c r="W840" s="181"/>
      <c r="X840" s="181"/>
      <c r="Y840" s="181"/>
      <c r="Z840" s="181"/>
      <c r="AA840" s="181"/>
      <c r="AB840" s="181"/>
      <c r="AC840" s="181"/>
      <c r="AD840" s="48">
        <f t="shared" si="391"/>
        <v>0</v>
      </c>
      <c r="AE840" s="48">
        <f t="shared" si="392"/>
        <v>0</v>
      </c>
      <c r="AF840" s="48">
        <f t="shared" si="393"/>
        <v>0</v>
      </c>
      <c r="AG840" s="48">
        <f t="shared" si="394"/>
        <v>0</v>
      </c>
      <c r="AH840" s="48">
        <f t="shared" si="395"/>
        <v>0</v>
      </c>
      <c r="AI840" s="48">
        <f t="shared" si="396"/>
        <v>0</v>
      </c>
      <c r="AJ840" s="48">
        <f t="shared" si="397"/>
        <v>0</v>
      </c>
      <c r="AK840" s="48">
        <f t="shared" si="398"/>
        <v>0</v>
      </c>
      <c r="AL840" s="181"/>
      <c r="AM840" s="181"/>
      <c r="AN840" s="77"/>
      <c r="AO840" s="176"/>
      <c r="AP840" s="87">
        <f t="shared" si="416"/>
        <v>0</v>
      </c>
      <c r="AQ840" s="176"/>
      <c r="AR840" s="178"/>
      <c r="AS840" s="171"/>
      <c r="AT840" s="159">
        <f>IF(J840='Категорія витрат'!$F$2,ROUND('Додаток 3._Бюджет детальний ПР'!AS840*0.3676,2),IF(J840='Категорія витрат'!$F$3,ROUND('Додаток 3._Бюджет детальний ПР'!AS840*0.347,2),IF(J840='Категорія витрат'!$F$4,ROUND('Додаток 3._Бюджет детальний ПР'!AS840*0.347,2),IF(J840='Категорія витрат'!$F$7,ROUND('Додаток 3._Бюджет детальний ПР'!AS840*0.0841,2),0))))</f>
        <v>0</v>
      </c>
      <c r="AU840" s="153">
        <f t="shared" si="417"/>
        <v>0</v>
      </c>
      <c r="AV840" s="181"/>
      <c r="AW840" s="181"/>
      <c r="AX840" s="181"/>
      <c r="AY840" s="181"/>
      <c r="AZ840" s="181"/>
      <c r="BA840" s="181"/>
      <c r="BB840" s="181"/>
      <c r="BC840" s="181"/>
      <c r="BD840" s="181"/>
      <c r="BE840" s="181"/>
      <c r="BF840" s="181"/>
      <c r="BG840" s="181"/>
      <c r="BH840" s="48">
        <f t="shared" si="399"/>
        <v>0</v>
      </c>
      <c r="BI840" s="48">
        <f t="shared" si="400"/>
        <v>0</v>
      </c>
      <c r="BJ840" s="48">
        <f t="shared" si="401"/>
        <v>0</v>
      </c>
      <c r="BK840" s="48">
        <f t="shared" si="402"/>
        <v>0</v>
      </c>
      <c r="BL840" s="48">
        <f t="shared" si="403"/>
        <v>0</v>
      </c>
      <c r="BM840" s="48">
        <f t="shared" si="404"/>
        <v>0</v>
      </c>
      <c r="BN840" s="48">
        <f t="shared" si="405"/>
        <v>0</v>
      </c>
      <c r="BO840" s="48">
        <f t="shared" si="406"/>
        <v>0</v>
      </c>
      <c r="BP840" s="181"/>
      <c r="BQ840" s="181"/>
      <c r="BR840" s="191"/>
      <c r="BS840" s="176"/>
      <c r="BT840" s="87">
        <f t="shared" si="418"/>
        <v>0</v>
      </c>
      <c r="BU840" s="176"/>
      <c r="BV840" s="178"/>
      <c r="BW840" s="171"/>
      <c r="BX840" s="159">
        <f>IF(J840='Категорія витрат'!$F$2,ROUND('Додаток 3._Бюджет детальний ПР'!BW840*0.3676,2),IF(J840='Категорія витрат'!$F$3,ROUND('Додаток 3._Бюджет детальний ПР'!BW840*0.347,2),IF(J840='Категорія витрат'!$F$4,ROUND('Додаток 3._Бюджет детальний ПР'!BW840*0.347,2),IF(J840='Категорія витрат'!$F$7,ROUND('Додаток 3._Бюджет детальний ПР'!BW840*0.0841,2),0))))</f>
        <v>0</v>
      </c>
      <c r="BY840" s="153">
        <f t="shared" si="419"/>
        <v>0</v>
      </c>
      <c r="BZ840" s="181"/>
      <c r="CA840" s="181"/>
      <c r="CB840" s="181"/>
      <c r="CC840" s="181"/>
      <c r="CD840" s="181"/>
      <c r="CE840" s="181"/>
      <c r="CF840" s="181"/>
      <c r="CG840" s="181"/>
      <c r="CH840" s="181"/>
      <c r="CI840" s="181"/>
      <c r="CJ840" s="181"/>
      <c r="CK840" s="181"/>
      <c r="CL840" s="48">
        <f t="shared" si="407"/>
        <v>0</v>
      </c>
      <c r="CM840" s="48">
        <f t="shared" si="408"/>
        <v>0</v>
      </c>
      <c r="CN840" s="48">
        <f t="shared" si="409"/>
        <v>0</v>
      </c>
      <c r="CO840" s="48">
        <f t="shared" si="410"/>
        <v>0</v>
      </c>
      <c r="CP840" s="48">
        <f t="shared" si="411"/>
        <v>0</v>
      </c>
      <c r="CQ840" s="48">
        <f t="shared" si="412"/>
        <v>0</v>
      </c>
      <c r="CR840" s="48">
        <f t="shared" si="413"/>
        <v>0</v>
      </c>
      <c r="CS840" s="48">
        <f t="shared" si="414"/>
        <v>0</v>
      </c>
      <c r="CT840" s="181"/>
      <c r="CU840" s="181"/>
    </row>
    <row r="841" spans="1:99" ht="20.100000000000001" customHeight="1" x14ac:dyDescent="0.25">
      <c r="A841" s="58">
        <v>837</v>
      </c>
      <c r="B841" s="58" t="str">
        <f>IF(D841='Напрямки конкурса'!$L$2,'Напрямки конкурса'!$B$2,IF(D841='Напрямки конкурса'!$L$3,'Напрямки конкурса'!$B$3,IF(D841='Напрямки конкурса'!$L$4,'Напрямки конкурса'!$B$4,IF(D841='Напрямки конкурса'!$L$5,'Напрямки конкурса'!$B$5,IF(D841='Напрямки конкурса'!$L$6,'Напрямки конкурса'!$B$6,IF(D841='Напрямки конкурса'!$L$7,'Напрямки конкурса'!$B$7,IF(D841='Напрямки конкурса'!$L$8,'Напрямки конкурса'!$B$8,IF(D841='Напрямки конкурса'!$L$9,'Напрямки конкурса'!$B$9,IF(D841='Напрямки конкурса'!$L$10,'Напрямки конкурса'!$B$10,IF(D841='Напрямки конкурса'!$L$11,'Напрямки конкурса'!$B$11,IF(D841='Напрямки конкурса'!$L$12,'Напрямки конкурса'!$B$12,IF(D841='Напрямки конкурса'!$L$13,'Напрямки конкурса'!$B$13,IF(D841='Напрямки конкурса'!$L$14,'Напрямки конкурса'!$B$14,IF(D841='Напрямки конкурса'!$L$15,'Напрямки конкурса'!$B$15,IF(D841='Напрямки конкурса'!$L$16,'Напрямки конкурса'!$B$16,IF(D841='Напрямки конкурса'!$L$17,'Напрямки конкурса'!$B$17,IF(D841='Напрямки конкурса'!$L$18,'Напрямки конкурса'!$B$18,IF(D841='Напрямки конкурса'!$L$19,'Напрямки конкурса'!$B$19,IF(D841='Напрямки конкурса'!$L$20,'Напрямки конкурса'!$B$20,IF(D841='Напрямки конкурса'!$L$21,'Напрямки конкурса'!$B$21,IF(D841='Напрямки конкурса'!$L$22,'Напрямки конкурса'!$B$22,IF(D841='Напрямки конкурса'!$L$23,'Напрямки конкурса'!$B$23,IF(D841='Напрямки конкурса'!$L$24,'Напрямки конкурса'!$B$24,IF(D841='Напрямки конкурса'!$L$25,'Напрямки конкурса'!$B$25,IF(D841='Напрямки конкурса'!$L$26,'Напрямки конкурса'!$B$26,IF(D841='Напрямки конкурса'!$L$27,'Напрямки конкурса'!$B$27,IF(D841='Напрямки конкурса'!$L$28,'Напрямки конкурса'!$B$28,"")))))))))))))))))))))))))))</f>
        <v/>
      </c>
      <c r="C841" s="59" t="str">
        <f>IF(D841='Напрямки конкурса'!$L$2,'Напрямки конкурса'!$K$2,IF(D841='Напрямки конкурса'!$L$3,'Напрямки конкурса'!$K$3,IF(D841='Напрямки конкурса'!$L$4,'Напрямки конкурса'!$K$4,IF(D841='Напрямки конкурса'!$L$5,'Напрямки конкурса'!$K$5,IF(D841='Напрямки конкурса'!$L$6,'Напрямки конкурса'!$K$6,IF(D841='Напрямки конкурса'!$L$7,'Напрямки конкурса'!$K$7,IF(D841='Напрямки конкурса'!$L$8,'Напрямки конкурса'!$K$8,IF(D841='Напрямки конкурса'!$L$9,'Напрямки конкурса'!$K$9,IF(D841='Напрямки конкурса'!$L$10,'Напрямки конкурса'!$K$10,IF(D841='Напрямки конкурса'!$L$11,'Напрямки конкурса'!$K$11,IF(D841='Напрямки конкурса'!$L$12,'Напрямки конкурса'!$K$12,IF(D841='Напрямки конкурса'!$L$13,'Напрямки конкурса'!$K$13,IF(D841='Напрямки конкурса'!$L$14,'Напрямки конкурса'!$K$14,IF(D841='Напрямки конкурса'!$L$15,'Напрямки конкурса'!$K$15,IF(D841='Напрямки конкурса'!$L$16,'Напрямки конкурса'!$K$16,IF(D841='Напрямки конкурса'!$L$17,'Напрямки конкурса'!$K$17,IF(D841='Напрямки конкурса'!$L$18,'Напрямки конкурса'!$K$18,IF(D841='Напрямки конкурса'!$L$19,'Напрямки конкурса'!$K$19,IF(D841='Напрямки конкурса'!$L$20,'Напрямки конкурса'!$K$20,IF(D841='Напрямки конкурса'!$L$21,'Напрямки конкурса'!$K$21,IF(D841='Напрямки конкурса'!$L$22,'Напрямки конкурса'!$K$22,IF(D841='Напрямки конкурса'!$L$23,'Напрямки конкурса'!$K$23,IF(D841='Напрямки конкурса'!$L$24,'Напрямки конкурса'!$K$24,IF(D841='Напрямки конкурса'!$L$25,'Напрямки конкурса'!$K$25,IF(D841='Напрямки конкурса'!$L$26,'Напрямки конкурса'!$K$26,IF(D841='Напрямки конкурса'!$L$27,'Напрямки конкурса'!$K$27,IF(D841='Напрямки конкурса'!$L$28,'Напрямки конкурса'!$K$28,"")))))))))))))))))))))))))))</f>
        <v/>
      </c>
      <c r="D841" s="50"/>
      <c r="E841" s="171"/>
      <c r="F841" s="171"/>
      <c r="G841" s="171"/>
      <c r="H841" s="150" t="str">
        <f>IF(I841='Категорія витрат'!$B$2,'Категорія витрат'!$A$2,IF(I841='Категорія витрат'!$B$3,'Категорія витрат'!$A$3,IF(I841='Категорія витрат'!$B$4,'Категорія витрат'!$A$4,IF(I841='Категорія витрат'!$B$5,'Категорія витрат'!$A$5,IF(I841='Категорія витрат'!$B$6,'Категорія витрат'!$A$6,IF(I841='Категорія витрат'!$B$7,'Категорія витрат'!$A$7,IF(I841='Категорія витрат'!$B$8,'Категорія витрат'!$A$8,IF(I841='Категорія витрат'!$B$9,'Категорія витрат'!$A$9,IF(I841='Категорія витрат'!$B$10,'Категорія витрат'!$A$10,IF(I841='Категорія витрат'!$B$11,'Категорія витрат'!$A$11,IF(I841='Категорія витрат'!$B$12,'Категорія витрат'!$A$12,IF(I841='Категорія витрат'!$B$13,'Категорія витрат'!$A$13,IF(I841='Категорія витрат'!$B$14,'Категорія витрат'!$A$14,IF(I841='Категорія витрат'!$B$15,'Категорія витрат'!$A$15,IF(I841='Категорія витрат'!$B$16,'Категорія витрат'!$A$16,IF(I841='Категорія витрат'!$B$17,'Категорія витрат'!$A$17,IF(I841='Категорія витрат'!$B$18,'Категорія витрат'!$A$18,IF(I841='Категорія витрат'!$B$19,'Категорія витрат'!$A$19,IF(I841='Категорія витрат'!$B$20,'Категорія витрат'!$A$20,IF(I841='Категорія витрат'!$B$21,'Категорія витрат'!$A$21,IF(I841='Категорія витрат'!$B$22,'Категорія витрат'!$A$22,IF(I841='Категорія витрат'!$B$23,'Категорія витрат'!$A$23,IF(I841='Категорія витрат'!$B$24,'Категорія витрат'!$A$24,IF(I841='Категорія витрат'!$B$25,'Категорія витрат'!$A$25,IF(I841='Категорія витрат'!$B$26,'Категорія витрат'!$A$26,IF(I841='Категорія витрат'!$B$27,'Категорія витрат'!$A$27,IF(I841='Категорія витрат'!$B$28,'Категорія витрат'!$A$28,IF(I841='Категорія витрат'!$B$29,'Категорія витрат'!$A$29,IF(I841='Категорія витрат'!$B$30,'Категорія витрат'!$A$30,"")))))))))))))))))))))))))))))</f>
        <v/>
      </c>
      <c r="I841" s="174"/>
      <c r="J841" s="173"/>
      <c r="K841" s="176"/>
      <c r="L841" s="87">
        <f t="shared" si="415"/>
        <v>0</v>
      </c>
      <c r="M841" s="176"/>
      <c r="N841" s="178"/>
      <c r="O841" s="171"/>
      <c r="P841" s="159">
        <f>IF(J841='Категорія витрат'!$F$2,ROUND('Додаток 3._Бюджет детальний ПР'!O841*0.3676,2),IF(J841='Категорія витрат'!$F$3,ROUND('Додаток 3._Бюджет детальний ПР'!O841*0.347,2),IF(J841='Категорія витрат'!$F$4,ROUND('Додаток 3._Бюджет детальний ПР'!O841*0.347,2),IF(J841='Категорія витрат'!$F$7,ROUND('Додаток 3._Бюджет детальний ПР'!O841*0.0841,2),0))))</f>
        <v>0</v>
      </c>
      <c r="Q841" s="153">
        <f t="shared" si="390"/>
        <v>0</v>
      </c>
      <c r="R841" s="181"/>
      <c r="S841" s="181"/>
      <c r="T841" s="181"/>
      <c r="U841" s="181"/>
      <c r="V841" s="181"/>
      <c r="W841" s="181"/>
      <c r="X841" s="181"/>
      <c r="Y841" s="181"/>
      <c r="Z841" s="181"/>
      <c r="AA841" s="181"/>
      <c r="AB841" s="181"/>
      <c r="AC841" s="181"/>
      <c r="AD841" s="48">
        <f t="shared" si="391"/>
        <v>0</v>
      </c>
      <c r="AE841" s="48">
        <f t="shared" si="392"/>
        <v>0</v>
      </c>
      <c r="AF841" s="48">
        <f t="shared" si="393"/>
        <v>0</v>
      </c>
      <c r="AG841" s="48">
        <f t="shared" si="394"/>
        <v>0</v>
      </c>
      <c r="AH841" s="48">
        <f t="shared" si="395"/>
        <v>0</v>
      </c>
      <c r="AI841" s="48">
        <f t="shared" si="396"/>
        <v>0</v>
      </c>
      <c r="AJ841" s="48">
        <f t="shared" si="397"/>
        <v>0</v>
      </c>
      <c r="AK841" s="48">
        <f t="shared" si="398"/>
        <v>0</v>
      </c>
      <c r="AL841" s="181"/>
      <c r="AM841" s="181"/>
      <c r="AN841" s="77"/>
      <c r="AO841" s="176"/>
      <c r="AP841" s="87">
        <f t="shared" si="416"/>
        <v>0</v>
      </c>
      <c r="AQ841" s="176"/>
      <c r="AR841" s="178"/>
      <c r="AS841" s="171"/>
      <c r="AT841" s="159">
        <f>IF(J841='Категорія витрат'!$F$2,ROUND('Додаток 3._Бюджет детальний ПР'!AS841*0.3676,2),IF(J841='Категорія витрат'!$F$3,ROUND('Додаток 3._Бюджет детальний ПР'!AS841*0.347,2),IF(J841='Категорія витрат'!$F$4,ROUND('Додаток 3._Бюджет детальний ПР'!AS841*0.347,2),IF(J841='Категорія витрат'!$F$7,ROUND('Додаток 3._Бюджет детальний ПР'!AS841*0.0841,2),0))))</f>
        <v>0</v>
      </c>
      <c r="AU841" s="153">
        <f t="shared" si="417"/>
        <v>0</v>
      </c>
      <c r="AV841" s="181"/>
      <c r="AW841" s="181"/>
      <c r="AX841" s="181"/>
      <c r="AY841" s="181"/>
      <c r="AZ841" s="181"/>
      <c r="BA841" s="181"/>
      <c r="BB841" s="181"/>
      <c r="BC841" s="181"/>
      <c r="BD841" s="181"/>
      <c r="BE841" s="181"/>
      <c r="BF841" s="181"/>
      <c r="BG841" s="181"/>
      <c r="BH841" s="48">
        <f t="shared" si="399"/>
        <v>0</v>
      </c>
      <c r="BI841" s="48">
        <f t="shared" si="400"/>
        <v>0</v>
      </c>
      <c r="BJ841" s="48">
        <f t="shared" si="401"/>
        <v>0</v>
      </c>
      <c r="BK841" s="48">
        <f t="shared" si="402"/>
        <v>0</v>
      </c>
      <c r="BL841" s="48">
        <f t="shared" si="403"/>
        <v>0</v>
      </c>
      <c r="BM841" s="48">
        <f t="shared" si="404"/>
        <v>0</v>
      </c>
      <c r="BN841" s="48">
        <f t="shared" si="405"/>
        <v>0</v>
      </c>
      <c r="BO841" s="48">
        <f t="shared" si="406"/>
        <v>0</v>
      </c>
      <c r="BP841" s="181"/>
      <c r="BQ841" s="181"/>
      <c r="BR841" s="191"/>
      <c r="BS841" s="176"/>
      <c r="BT841" s="87">
        <f t="shared" si="418"/>
        <v>0</v>
      </c>
      <c r="BU841" s="176"/>
      <c r="BV841" s="178"/>
      <c r="BW841" s="171"/>
      <c r="BX841" s="159">
        <f>IF(J841='Категорія витрат'!$F$2,ROUND('Додаток 3._Бюджет детальний ПР'!BW841*0.3676,2),IF(J841='Категорія витрат'!$F$3,ROUND('Додаток 3._Бюджет детальний ПР'!BW841*0.347,2),IF(J841='Категорія витрат'!$F$4,ROUND('Додаток 3._Бюджет детальний ПР'!BW841*0.347,2),IF(J841='Категорія витрат'!$F$7,ROUND('Додаток 3._Бюджет детальний ПР'!BW841*0.0841,2),0))))</f>
        <v>0</v>
      </c>
      <c r="BY841" s="153">
        <f t="shared" si="419"/>
        <v>0</v>
      </c>
      <c r="BZ841" s="181"/>
      <c r="CA841" s="181"/>
      <c r="CB841" s="181"/>
      <c r="CC841" s="181"/>
      <c r="CD841" s="181"/>
      <c r="CE841" s="181"/>
      <c r="CF841" s="181"/>
      <c r="CG841" s="181"/>
      <c r="CH841" s="181"/>
      <c r="CI841" s="181"/>
      <c r="CJ841" s="181"/>
      <c r="CK841" s="181"/>
      <c r="CL841" s="48">
        <f t="shared" si="407"/>
        <v>0</v>
      </c>
      <c r="CM841" s="48">
        <f t="shared" si="408"/>
        <v>0</v>
      </c>
      <c r="CN841" s="48">
        <f t="shared" si="409"/>
        <v>0</v>
      </c>
      <c r="CO841" s="48">
        <f t="shared" si="410"/>
        <v>0</v>
      </c>
      <c r="CP841" s="48">
        <f t="shared" si="411"/>
        <v>0</v>
      </c>
      <c r="CQ841" s="48">
        <f t="shared" si="412"/>
        <v>0</v>
      </c>
      <c r="CR841" s="48">
        <f t="shared" si="413"/>
        <v>0</v>
      </c>
      <c r="CS841" s="48">
        <f t="shared" si="414"/>
        <v>0</v>
      </c>
      <c r="CT841" s="181"/>
      <c r="CU841" s="181"/>
    </row>
    <row r="842" spans="1:99" ht="20.100000000000001" customHeight="1" x14ac:dyDescent="0.25">
      <c r="A842" s="58">
        <v>838</v>
      </c>
      <c r="B842" s="58" t="str">
        <f>IF(D842='Напрямки конкурса'!$L$2,'Напрямки конкурса'!$B$2,IF(D842='Напрямки конкурса'!$L$3,'Напрямки конкурса'!$B$3,IF(D842='Напрямки конкурса'!$L$4,'Напрямки конкурса'!$B$4,IF(D842='Напрямки конкурса'!$L$5,'Напрямки конкурса'!$B$5,IF(D842='Напрямки конкурса'!$L$6,'Напрямки конкурса'!$B$6,IF(D842='Напрямки конкурса'!$L$7,'Напрямки конкурса'!$B$7,IF(D842='Напрямки конкурса'!$L$8,'Напрямки конкурса'!$B$8,IF(D842='Напрямки конкурса'!$L$9,'Напрямки конкурса'!$B$9,IF(D842='Напрямки конкурса'!$L$10,'Напрямки конкурса'!$B$10,IF(D842='Напрямки конкурса'!$L$11,'Напрямки конкурса'!$B$11,IF(D842='Напрямки конкурса'!$L$12,'Напрямки конкурса'!$B$12,IF(D842='Напрямки конкурса'!$L$13,'Напрямки конкурса'!$B$13,IF(D842='Напрямки конкурса'!$L$14,'Напрямки конкурса'!$B$14,IF(D842='Напрямки конкурса'!$L$15,'Напрямки конкурса'!$B$15,IF(D842='Напрямки конкурса'!$L$16,'Напрямки конкурса'!$B$16,IF(D842='Напрямки конкурса'!$L$17,'Напрямки конкурса'!$B$17,IF(D842='Напрямки конкурса'!$L$18,'Напрямки конкурса'!$B$18,IF(D842='Напрямки конкурса'!$L$19,'Напрямки конкурса'!$B$19,IF(D842='Напрямки конкурса'!$L$20,'Напрямки конкурса'!$B$20,IF(D842='Напрямки конкурса'!$L$21,'Напрямки конкурса'!$B$21,IF(D842='Напрямки конкурса'!$L$22,'Напрямки конкурса'!$B$22,IF(D842='Напрямки конкурса'!$L$23,'Напрямки конкурса'!$B$23,IF(D842='Напрямки конкурса'!$L$24,'Напрямки конкурса'!$B$24,IF(D842='Напрямки конкурса'!$L$25,'Напрямки конкурса'!$B$25,IF(D842='Напрямки конкурса'!$L$26,'Напрямки конкурса'!$B$26,IF(D842='Напрямки конкурса'!$L$27,'Напрямки конкурса'!$B$27,IF(D842='Напрямки конкурса'!$L$28,'Напрямки конкурса'!$B$28,"")))))))))))))))))))))))))))</f>
        <v/>
      </c>
      <c r="C842" s="59" t="str">
        <f>IF(D842='Напрямки конкурса'!$L$2,'Напрямки конкурса'!$K$2,IF(D842='Напрямки конкурса'!$L$3,'Напрямки конкурса'!$K$3,IF(D842='Напрямки конкурса'!$L$4,'Напрямки конкурса'!$K$4,IF(D842='Напрямки конкурса'!$L$5,'Напрямки конкурса'!$K$5,IF(D842='Напрямки конкурса'!$L$6,'Напрямки конкурса'!$K$6,IF(D842='Напрямки конкурса'!$L$7,'Напрямки конкурса'!$K$7,IF(D842='Напрямки конкурса'!$L$8,'Напрямки конкурса'!$K$8,IF(D842='Напрямки конкурса'!$L$9,'Напрямки конкурса'!$K$9,IF(D842='Напрямки конкурса'!$L$10,'Напрямки конкурса'!$K$10,IF(D842='Напрямки конкурса'!$L$11,'Напрямки конкурса'!$K$11,IF(D842='Напрямки конкурса'!$L$12,'Напрямки конкурса'!$K$12,IF(D842='Напрямки конкурса'!$L$13,'Напрямки конкурса'!$K$13,IF(D842='Напрямки конкурса'!$L$14,'Напрямки конкурса'!$K$14,IF(D842='Напрямки конкурса'!$L$15,'Напрямки конкурса'!$K$15,IF(D842='Напрямки конкурса'!$L$16,'Напрямки конкурса'!$K$16,IF(D842='Напрямки конкурса'!$L$17,'Напрямки конкурса'!$K$17,IF(D842='Напрямки конкурса'!$L$18,'Напрямки конкурса'!$K$18,IF(D842='Напрямки конкурса'!$L$19,'Напрямки конкурса'!$K$19,IF(D842='Напрямки конкурса'!$L$20,'Напрямки конкурса'!$K$20,IF(D842='Напрямки конкурса'!$L$21,'Напрямки конкурса'!$K$21,IF(D842='Напрямки конкурса'!$L$22,'Напрямки конкурса'!$K$22,IF(D842='Напрямки конкурса'!$L$23,'Напрямки конкурса'!$K$23,IF(D842='Напрямки конкурса'!$L$24,'Напрямки конкурса'!$K$24,IF(D842='Напрямки конкурса'!$L$25,'Напрямки конкурса'!$K$25,IF(D842='Напрямки конкурса'!$L$26,'Напрямки конкурса'!$K$26,IF(D842='Напрямки конкурса'!$L$27,'Напрямки конкурса'!$K$27,IF(D842='Напрямки конкурса'!$L$28,'Напрямки конкурса'!$K$28,"")))))))))))))))))))))))))))</f>
        <v/>
      </c>
      <c r="D842" s="50"/>
      <c r="E842" s="171"/>
      <c r="F842" s="171"/>
      <c r="G842" s="171"/>
      <c r="H842" s="150" t="str">
        <f>IF(I842='Категорія витрат'!$B$2,'Категорія витрат'!$A$2,IF(I842='Категорія витрат'!$B$3,'Категорія витрат'!$A$3,IF(I842='Категорія витрат'!$B$4,'Категорія витрат'!$A$4,IF(I842='Категорія витрат'!$B$5,'Категорія витрат'!$A$5,IF(I842='Категорія витрат'!$B$6,'Категорія витрат'!$A$6,IF(I842='Категорія витрат'!$B$7,'Категорія витрат'!$A$7,IF(I842='Категорія витрат'!$B$8,'Категорія витрат'!$A$8,IF(I842='Категорія витрат'!$B$9,'Категорія витрат'!$A$9,IF(I842='Категорія витрат'!$B$10,'Категорія витрат'!$A$10,IF(I842='Категорія витрат'!$B$11,'Категорія витрат'!$A$11,IF(I842='Категорія витрат'!$B$12,'Категорія витрат'!$A$12,IF(I842='Категорія витрат'!$B$13,'Категорія витрат'!$A$13,IF(I842='Категорія витрат'!$B$14,'Категорія витрат'!$A$14,IF(I842='Категорія витрат'!$B$15,'Категорія витрат'!$A$15,IF(I842='Категорія витрат'!$B$16,'Категорія витрат'!$A$16,IF(I842='Категорія витрат'!$B$17,'Категорія витрат'!$A$17,IF(I842='Категорія витрат'!$B$18,'Категорія витрат'!$A$18,IF(I842='Категорія витрат'!$B$19,'Категорія витрат'!$A$19,IF(I842='Категорія витрат'!$B$20,'Категорія витрат'!$A$20,IF(I842='Категорія витрат'!$B$21,'Категорія витрат'!$A$21,IF(I842='Категорія витрат'!$B$22,'Категорія витрат'!$A$22,IF(I842='Категорія витрат'!$B$23,'Категорія витрат'!$A$23,IF(I842='Категорія витрат'!$B$24,'Категорія витрат'!$A$24,IF(I842='Категорія витрат'!$B$25,'Категорія витрат'!$A$25,IF(I842='Категорія витрат'!$B$26,'Категорія витрат'!$A$26,IF(I842='Категорія витрат'!$B$27,'Категорія витрат'!$A$27,IF(I842='Категорія витрат'!$B$28,'Категорія витрат'!$A$28,IF(I842='Категорія витрат'!$B$29,'Категорія витрат'!$A$29,IF(I842='Категорія витрат'!$B$30,'Категорія витрат'!$A$30,"")))))))))))))))))))))))))))))</f>
        <v/>
      </c>
      <c r="I842" s="174"/>
      <c r="J842" s="173"/>
      <c r="K842" s="176"/>
      <c r="L842" s="87">
        <f t="shared" si="415"/>
        <v>0</v>
      </c>
      <c r="M842" s="176"/>
      <c r="N842" s="178"/>
      <c r="O842" s="171"/>
      <c r="P842" s="159">
        <f>IF(J842='Категорія витрат'!$F$2,ROUND('Додаток 3._Бюджет детальний ПР'!O842*0.3676,2),IF(J842='Категорія витрат'!$F$3,ROUND('Додаток 3._Бюджет детальний ПР'!O842*0.347,2),IF(J842='Категорія витрат'!$F$4,ROUND('Додаток 3._Бюджет детальний ПР'!O842*0.347,2),IF(J842='Категорія витрат'!$F$7,ROUND('Додаток 3._Бюджет детальний ПР'!O842*0.0841,2),0))))</f>
        <v>0</v>
      </c>
      <c r="Q842" s="153">
        <f t="shared" si="390"/>
        <v>0</v>
      </c>
      <c r="R842" s="181"/>
      <c r="S842" s="181"/>
      <c r="T842" s="181"/>
      <c r="U842" s="181"/>
      <c r="V842" s="181"/>
      <c r="W842" s="181"/>
      <c r="X842" s="181"/>
      <c r="Y842" s="181"/>
      <c r="Z842" s="181"/>
      <c r="AA842" s="181"/>
      <c r="AB842" s="181"/>
      <c r="AC842" s="181"/>
      <c r="AD842" s="48">
        <f t="shared" si="391"/>
        <v>0</v>
      </c>
      <c r="AE842" s="48">
        <f t="shared" si="392"/>
        <v>0</v>
      </c>
      <c r="AF842" s="48">
        <f t="shared" si="393"/>
        <v>0</v>
      </c>
      <c r="AG842" s="48">
        <f t="shared" si="394"/>
        <v>0</v>
      </c>
      <c r="AH842" s="48">
        <f t="shared" si="395"/>
        <v>0</v>
      </c>
      <c r="AI842" s="48">
        <f t="shared" si="396"/>
        <v>0</v>
      </c>
      <c r="AJ842" s="48">
        <f t="shared" si="397"/>
        <v>0</v>
      </c>
      <c r="AK842" s="48">
        <f t="shared" si="398"/>
        <v>0</v>
      </c>
      <c r="AL842" s="181"/>
      <c r="AM842" s="181"/>
      <c r="AN842" s="77"/>
      <c r="AO842" s="176"/>
      <c r="AP842" s="87">
        <f t="shared" si="416"/>
        <v>0</v>
      </c>
      <c r="AQ842" s="176"/>
      <c r="AR842" s="178"/>
      <c r="AS842" s="171"/>
      <c r="AT842" s="159">
        <f>IF(J842='Категорія витрат'!$F$2,ROUND('Додаток 3._Бюджет детальний ПР'!AS842*0.3676,2),IF(J842='Категорія витрат'!$F$3,ROUND('Додаток 3._Бюджет детальний ПР'!AS842*0.347,2),IF(J842='Категорія витрат'!$F$4,ROUND('Додаток 3._Бюджет детальний ПР'!AS842*0.347,2),IF(J842='Категорія витрат'!$F$7,ROUND('Додаток 3._Бюджет детальний ПР'!AS842*0.0841,2),0))))</f>
        <v>0</v>
      </c>
      <c r="AU842" s="153">
        <f t="shared" si="417"/>
        <v>0</v>
      </c>
      <c r="AV842" s="181"/>
      <c r="AW842" s="181"/>
      <c r="AX842" s="181"/>
      <c r="AY842" s="181"/>
      <c r="AZ842" s="181"/>
      <c r="BA842" s="181"/>
      <c r="BB842" s="181"/>
      <c r="BC842" s="181"/>
      <c r="BD842" s="181"/>
      <c r="BE842" s="181"/>
      <c r="BF842" s="181"/>
      <c r="BG842" s="181"/>
      <c r="BH842" s="48">
        <f t="shared" si="399"/>
        <v>0</v>
      </c>
      <c r="BI842" s="48">
        <f t="shared" si="400"/>
        <v>0</v>
      </c>
      <c r="BJ842" s="48">
        <f t="shared" si="401"/>
        <v>0</v>
      </c>
      <c r="BK842" s="48">
        <f t="shared" si="402"/>
        <v>0</v>
      </c>
      <c r="BL842" s="48">
        <f t="shared" si="403"/>
        <v>0</v>
      </c>
      <c r="BM842" s="48">
        <f t="shared" si="404"/>
        <v>0</v>
      </c>
      <c r="BN842" s="48">
        <f t="shared" si="405"/>
        <v>0</v>
      </c>
      <c r="BO842" s="48">
        <f t="shared" si="406"/>
        <v>0</v>
      </c>
      <c r="BP842" s="181"/>
      <c r="BQ842" s="181"/>
      <c r="BR842" s="191"/>
      <c r="BS842" s="176"/>
      <c r="BT842" s="87">
        <f t="shared" si="418"/>
        <v>0</v>
      </c>
      <c r="BU842" s="176"/>
      <c r="BV842" s="178"/>
      <c r="BW842" s="171"/>
      <c r="BX842" s="159">
        <f>IF(J842='Категорія витрат'!$F$2,ROUND('Додаток 3._Бюджет детальний ПР'!BW842*0.3676,2),IF(J842='Категорія витрат'!$F$3,ROUND('Додаток 3._Бюджет детальний ПР'!BW842*0.347,2),IF(J842='Категорія витрат'!$F$4,ROUND('Додаток 3._Бюджет детальний ПР'!BW842*0.347,2),IF(J842='Категорія витрат'!$F$7,ROUND('Додаток 3._Бюджет детальний ПР'!BW842*0.0841,2),0))))</f>
        <v>0</v>
      </c>
      <c r="BY842" s="153">
        <f t="shared" si="419"/>
        <v>0</v>
      </c>
      <c r="BZ842" s="181"/>
      <c r="CA842" s="181"/>
      <c r="CB842" s="181"/>
      <c r="CC842" s="181"/>
      <c r="CD842" s="181"/>
      <c r="CE842" s="181"/>
      <c r="CF842" s="181"/>
      <c r="CG842" s="181"/>
      <c r="CH842" s="181"/>
      <c r="CI842" s="181"/>
      <c r="CJ842" s="181"/>
      <c r="CK842" s="181"/>
      <c r="CL842" s="48">
        <f t="shared" si="407"/>
        <v>0</v>
      </c>
      <c r="CM842" s="48">
        <f t="shared" si="408"/>
        <v>0</v>
      </c>
      <c r="CN842" s="48">
        <f t="shared" si="409"/>
        <v>0</v>
      </c>
      <c r="CO842" s="48">
        <f t="shared" si="410"/>
        <v>0</v>
      </c>
      <c r="CP842" s="48">
        <f t="shared" si="411"/>
        <v>0</v>
      </c>
      <c r="CQ842" s="48">
        <f t="shared" si="412"/>
        <v>0</v>
      </c>
      <c r="CR842" s="48">
        <f t="shared" si="413"/>
        <v>0</v>
      </c>
      <c r="CS842" s="48">
        <f t="shared" si="414"/>
        <v>0</v>
      </c>
      <c r="CT842" s="181"/>
      <c r="CU842" s="181"/>
    </row>
    <row r="843" spans="1:99" ht="20.100000000000001" customHeight="1" x14ac:dyDescent="0.25">
      <c r="A843" s="58">
        <v>839</v>
      </c>
      <c r="B843" s="58" t="str">
        <f>IF(D843='Напрямки конкурса'!$L$2,'Напрямки конкурса'!$B$2,IF(D843='Напрямки конкурса'!$L$3,'Напрямки конкурса'!$B$3,IF(D843='Напрямки конкурса'!$L$4,'Напрямки конкурса'!$B$4,IF(D843='Напрямки конкурса'!$L$5,'Напрямки конкурса'!$B$5,IF(D843='Напрямки конкурса'!$L$6,'Напрямки конкурса'!$B$6,IF(D843='Напрямки конкурса'!$L$7,'Напрямки конкурса'!$B$7,IF(D843='Напрямки конкурса'!$L$8,'Напрямки конкурса'!$B$8,IF(D843='Напрямки конкурса'!$L$9,'Напрямки конкурса'!$B$9,IF(D843='Напрямки конкурса'!$L$10,'Напрямки конкурса'!$B$10,IF(D843='Напрямки конкурса'!$L$11,'Напрямки конкурса'!$B$11,IF(D843='Напрямки конкурса'!$L$12,'Напрямки конкурса'!$B$12,IF(D843='Напрямки конкурса'!$L$13,'Напрямки конкурса'!$B$13,IF(D843='Напрямки конкурса'!$L$14,'Напрямки конкурса'!$B$14,IF(D843='Напрямки конкурса'!$L$15,'Напрямки конкурса'!$B$15,IF(D843='Напрямки конкурса'!$L$16,'Напрямки конкурса'!$B$16,IF(D843='Напрямки конкурса'!$L$17,'Напрямки конкурса'!$B$17,IF(D843='Напрямки конкурса'!$L$18,'Напрямки конкурса'!$B$18,IF(D843='Напрямки конкурса'!$L$19,'Напрямки конкурса'!$B$19,IF(D843='Напрямки конкурса'!$L$20,'Напрямки конкурса'!$B$20,IF(D843='Напрямки конкурса'!$L$21,'Напрямки конкурса'!$B$21,IF(D843='Напрямки конкурса'!$L$22,'Напрямки конкурса'!$B$22,IF(D843='Напрямки конкурса'!$L$23,'Напрямки конкурса'!$B$23,IF(D843='Напрямки конкурса'!$L$24,'Напрямки конкурса'!$B$24,IF(D843='Напрямки конкурса'!$L$25,'Напрямки конкурса'!$B$25,IF(D843='Напрямки конкурса'!$L$26,'Напрямки конкурса'!$B$26,IF(D843='Напрямки конкурса'!$L$27,'Напрямки конкурса'!$B$27,IF(D843='Напрямки конкурса'!$L$28,'Напрямки конкурса'!$B$28,"")))))))))))))))))))))))))))</f>
        <v/>
      </c>
      <c r="C843" s="59" t="str">
        <f>IF(D843='Напрямки конкурса'!$L$2,'Напрямки конкурса'!$K$2,IF(D843='Напрямки конкурса'!$L$3,'Напрямки конкурса'!$K$3,IF(D843='Напрямки конкурса'!$L$4,'Напрямки конкурса'!$K$4,IF(D843='Напрямки конкурса'!$L$5,'Напрямки конкурса'!$K$5,IF(D843='Напрямки конкурса'!$L$6,'Напрямки конкурса'!$K$6,IF(D843='Напрямки конкурса'!$L$7,'Напрямки конкурса'!$K$7,IF(D843='Напрямки конкурса'!$L$8,'Напрямки конкурса'!$K$8,IF(D843='Напрямки конкурса'!$L$9,'Напрямки конкурса'!$K$9,IF(D843='Напрямки конкурса'!$L$10,'Напрямки конкурса'!$K$10,IF(D843='Напрямки конкурса'!$L$11,'Напрямки конкурса'!$K$11,IF(D843='Напрямки конкурса'!$L$12,'Напрямки конкурса'!$K$12,IF(D843='Напрямки конкурса'!$L$13,'Напрямки конкурса'!$K$13,IF(D843='Напрямки конкурса'!$L$14,'Напрямки конкурса'!$K$14,IF(D843='Напрямки конкурса'!$L$15,'Напрямки конкурса'!$K$15,IF(D843='Напрямки конкурса'!$L$16,'Напрямки конкурса'!$K$16,IF(D843='Напрямки конкурса'!$L$17,'Напрямки конкурса'!$K$17,IF(D843='Напрямки конкурса'!$L$18,'Напрямки конкурса'!$K$18,IF(D843='Напрямки конкурса'!$L$19,'Напрямки конкурса'!$K$19,IF(D843='Напрямки конкурса'!$L$20,'Напрямки конкурса'!$K$20,IF(D843='Напрямки конкурса'!$L$21,'Напрямки конкурса'!$K$21,IF(D843='Напрямки конкурса'!$L$22,'Напрямки конкурса'!$K$22,IF(D843='Напрямки конкурса'!$L$23,'Напрямки конкурса'!$K$23,IF(D843='Напрямки конкурса'!$L$24,'Напрямки конкурса'!$K$24,IF(D843='Напрямки конкурса'!$L$25,'Напрямки конкурса'!$K$25,IF(D843='Напрямки конкурса'!$L$26,'Напрямки конкурса'!$K$26,IF(D843='Напрямки конкурса'!$L$27,'Напрямки конкурса'!$K$27,IF(D843='Напрямки конкурса'!$L$28,'Напрямки конкурса'!$K$28,"")))))))))))))))))))))))))))</f>
        <v/>
      </c>
      <c r="D843" s="50"/>
      <c r="E843" s="171"/>
      <c r="F843" s="171"/>
      <c r="G843" s="171"/>
      <c r="H843" s="150" t="str">
        <f>IF(I843='Категорія витрат'!$B$2,'Категорія витрат'!$A$2,IF(I843='Категорія витрат'!$B$3,'Категорія витрат'!$A$3,IF(I843='Категорія витрат'!$B$4,'Категорія витрат'!$A$4,IF(I843='Категорія витрат'!$B$5,'Категорія витрат'!$A$5,IF(I843='Категорія витрат'!$B$6,'Категорія витрат'!$A$6,IF(I843='Категорія витрат'!$B$7,'Категорія витрат'!$A$7,IF(I843='Категорія витрат'!$B$8,'Категорія витрат'!$A$8,IF(I843='Категорія витрат'!$B$9,'Категорія витрат'!$A$9,IF(I843='Категорія витрат'!$B$10,'Категорія витрат'!$A$10,IF(I843='Категорія витрат'!$B$11,'Категорія витрат'!$A$11,IF(I843='Категорія витрат'!$B$12,'Категорія витрат'!$A$12,IF(I843='Категорія витрат'!$B$13,'Категорія витрат'!$A$13,IF(I843='Категорія витрат'!$B$14,'Категорія витрат'!$A$14,IF(I843='Категорія витрат'!$B$15,'Категорія витрат'!$A$15,IF(I843='Категорія витрат'!$B$16,'Категорія витрат'!$A$16,IF(I843='Категорія витрат'!$B$17,'Категорія витрат'!$A$17,IF(I843='Категорія витрат'!$B$18,'Категорія витрат'!$A$18,IF(I843='Категорія витрат'!$B$19,'Категорія витрат'!$A$19,IF(I843='Категорія витрат'!$B$20,'Категорія витрат'!$A$20,IF(I843='Категорія витрат'!$B$21,'Категорія витрат'!$A$21,IF(I843='Категорія витрат'!$B$22,'Категорія витрат'!$A$22,IF(I843='Категорія витрат'!$B$23,'Категорія витрат'!$A$23,IF(I843='Категорія витрат'!$B$24,'Категорія витрат'!$A$24,IF(I843='Категорія витрат'!$B$25,'Категорія витрат'!$A$25,IF(I843='Категорія витрат'!$B$26,'Категорія витрат'!$A$26,IF(I843='Категорія витрат'!$B$27,'Категорія витрат'!$A$27,IF(I843='Категорія витрат'!$B$28,'Категорія витрат'!$A$28,IF(I843='Категорія витрат'!$B$29,'Категорія витрат'!$A$29,IF(I843='Категорія витрат'!$B$30,'Категорія витрат'!$A$30,"")))))))))))))))))))))))))))))</f>
        <v/>
      </c>
      <c r="I843" s="174"/>
      <c r="J843" s="173"/>
      <c r="K843" s="176"/>
      <c r="L843" s="87">
        <f t="shared" si="415"/>
        <v>0</v>
      </c>
      <c r="M843" s="176"/>
      <c r="N843" s="178"/>
      <c r="O843" s="171"/>
      <c r="P843" s="159">
        <f>IF(J843='Категорія витрат'!$F$2,ROUND('Додаток 3._Бюджет детальний ПР'!O843*0.3676,2),IF(J843='Категорія витрат'!$F$3,ROUND('Додаток 3._Бюджет детальний ПР'!O843*0.347,2),IF(J843='Категорія витрат'!$F$4,ROUND('Додаток 3._Бюджет детальний ПР'!O843*0.347,2),IF(J843='Категорія витрат'!$F$7,ROUND('Додаток 3._Бюджет детальний ПР'!O843*0.0841,2),0))))</f>
        <v>0</v>
      </c>
      <c r="Q843" s="153">
        <f t="shared" si="390"/>
        <v>0</v>
      </c>
      <c r="R843" s="181"/>
      <c r="S843" s="181"/>
      <c r="T843" s="181"/>
      <c r="U843" s="181"/>
      <c r="V843" s="181"/>
      <c r="W843" s="181"/>
      <c r="X843" s="181"/>
      <c r="Y843" s="181"/>
      <c r="Z843" s="181"/>
      <c r="AA843" s="181"/>
      <c r="AB843" s="181"/>
      <c r="AC843" s="181"/>
      <c r="AD843" s="48">
        <f t="shared" si="391"/>
        <v>0</v>
      </c>
      <c r="AE843" s="48">
        <f t="shared" si="392"/>
        <v>0</v>
      </c>
      <c r="AF843" s="48">
        <f t="shared" si="393"/>
        <v>0</v>
      </c>
      <c r="AG843" s="48">
        <f t="shared" si="394"/>
        <v>0</v>
      </c>
      <c r="AH843" s="48">
        <f t="shared" si="395"/>
        <v>0</v>
      </c>
      <c r="AI843" s="48">
        <f t="shared" si="396"/>
        <v>0</v>
      </c>
      <c r="AJ843" s="48">
        <f t="shared" si="397"/>
        <v>0</v>
      </c>
      <c r="AK843" s="48">
        <f t="shared" si="398"/>
        <v>0</v>
      </c>
      <c r="AL843" s="181"/>
      <c r="AM843" s="181"/>
      <c r="AN843" s="77"/>
      <c r="AO843" s="176"/>
      <c r="AP843" s="87">
        <f t="shared" si="416"/>
        <v>0</v>
      </c>
      <c r="AQ843" s="176"/>
      <c r="AR843" s="178"/>
      <c r="AS843" s="171"/>
      <c r="AT843" s="159">
        <f>IF(J843='Категорія витрат'!$F$2,ROUND('Додаток 3._Бюджет детальний ПР'!AS843*0.3676,2),IF(J843='Категорія витрат'!$F$3,ROUND('Додаток 3._Бюджет детальний ПР'!AS843*0.347,2),IF(J843='Категорія витрат'!$F$4,ROUND('Додаток 3._Бюджет детальний ПР'!AS843*0.347,2),IF(J843='Категорія витрат'!$F$7,ROUND('Додаток 3._Бюджет детальний ПР'!AS843*0.0841,2),0))))</f>
        <v>0</v>
      </c>
      <c r="AU843" s="153">
        <f t="shared" si="417"/>
        <v>0</v>
      </c>
      <c r="AV843" s="181"/>
      <c r="AW843" s="181"/>
      <c r="AX843" s="181"/>
      <c r="AY843" s="181"/>
      <c r="AZ843" s="181"/>
      <c r="BA843" s="181"/>
      <c r="BB843" s="181"/>
      <c r="BC843" s="181"/>
      <c r="BD843" s="181"/>
      <c r="BE843" s="181"/>
      <c r="BF843" s="181"/>
      <c r="BG843" s="181"/>
      <c r="BH843" s="48">
        <f t="shared" si="399"/>
        <v>0</v>
      </c>
      <c r="BI843" s="48">
        <f t="shared" si="400"/>
        <v>0</v>
      </c>
      <c r="BJ843" s="48">
        <f t="shared" si="401"/>
        <v>0</v>
      </c>
      <c r="BK843" s="48">
        <f t="shared" si="402"/>
        <v>0</v>
      </c>
      <c r="BL843" s="48">
        <f t="shared" si="403"/>
        <v>0</v>
      </c>
      <c r="BM843" s="48">
        <f t="shared" si="404"/>
        <v>0</v>
      </c>
      <c r="BN843" s="48">
        <f t="shared" si="405"/>
        <v>0</v>
      </c>
      <c r="BO843" s="48">
        <f t="shared" si="406"/>
        <v>0</v>
      </c>
      <c r="BP843" s="181"/>
      <c r="BQ843" s="181"/>
      <c r="BR843" s="191"/>
      <c r="BS843" s="176"/>
      <c r="BT843" s="87">
        <f t="shared" si="418"/>
        <v>0</v>
      </c>
      <c r="BU843" s="176"/>
      <c r="BV843" s="178"/>
      <c r="BW843" s="171"/>
      <c r="BX843" s="159">
        <f>IF(J843='Категорія витрат'!$F$2,ROUND('Додаток 3._Бюджет детальний ПР'!BW843*0.3676,2),IF(J843='Категорія витрат'!$F$3,ROUND('Додаток 3._Бюджет детальний ПР'!BW843*0.347,2),IF(J843='Категорія витрат'!$F$4,ROUND('Додаток 3._Бюджет детальний ПР'!BW843*0.347,2),IF(J843='Категорія витрат'!$F$7,ROUND('Додаток 3._Бюджет детальний ПР'!BW843*0.0841,2),0))))</f>
        <v>0</v>
      </c>
      <c r="BY843" s="153">
        <f t="shared" si="419"/>
        <v>0</v>
      </c>
      <c r="BZ843" s="181"/>
      <c r="CA843" s="181"/>
      <c r="CB843" s="181"/>
      <c r="CC843" s="181"/>
      <c r="CD843" s="181"/>
      <c r="CE843" s="181"/>
      <c r="CF843" s="181"/>
      <c r="CG843" s="181"/>
      <c r="CH843" s="181"/>
      <c r="CI843" s="181"/>
      <c r="CJ843" s="181"/>
      <c r="CK843" s="181"/>
      <c r="CL843" s="48">
        <f t="shared" si="407"/>
        <v>0</v>
      </c>
      <c r="CM843" s="48">
        <f t="shared" si="408"/>
        <v>0</v>
      </c>
      <c r="CN843" s="48">
        <f t="shared" si="409"/>
        <v>0</v>
      </c>
      <c r="CO843" s="48">
        <f t="shared" si="410"/>
        <v>0</v>
      </c>
      <c r="CP843" s="48">
        <f t="shared" si="411"/>
        <v>0</v>
      </c>
      <c r="CQ843" s="48">
        <f t="shared" si="412"/>
        <v>0</v>
      </c>
      <c r="CR843" s="48">
        <f t="shared" si="413"/>
        <v>0</v>
      </c>
      <c r="CS843" s="48">
        <f t="shared" si="414"/>
        <v>0</v>
      </c>
      <c r="CT843" s="181"/>
      <c r="CU843" s="181"/>
    </row>
    <row r="844" spans="1:99" ht="20.100000000000001" customHeight="1" x14ac:dyDescent="0.25">
      <c r="A844" s="58">
        <v>840</v>
      </c>
      <c r="B844" s="58" t="str">
        <f>IF(D844='Напрямки конкурса'!$L$2,'Напрямки конкурса'!$B$2,IF(D844='Напрямки конкурса'!$L$3,'Напрямки конкурса'!$B$3,IF(D844='Напрямки конкурса'!$L$4,'Напрямки конкурса'!$B$4,IF(D844='Напрямки конкурса'!$L$5,'Напрямки конкурса'!$B$5,IF(D844='Напрямки конкурса'!$L$6,'Напрямки конкурса'!$B$6,IF(D844='Напрямки конкурса'!$L$7,'Напрямки конкурса'!$B$7,IF(D844='Напрямки конкурса'!$L$8,'Напрямки конкурса'!$B$8,IF(D844='Напрямки конкурса'!$L$9,'Напрямки конкурса'!$B$9,IF(D844='Напрямки конкурса'!$L$10,'Напрямки конкурса'!$B$10,IF(D844='Напрямки конкурса'!$L$11,'Напрямки конкурса'!$B$11,IF(D844='Напрямки конкурса'!$L$12,'Напрямки конкурса'!$B$12,IF(D844='Напрямки конкурса'!$L$13,'Напрямки конкурса'!$B$13,IF(D844='Напрямки конкурса'!$L$14,'Напрямки конкурса'!$B$14,IF(D844='Напрямки конкурса'!$L$15,'Напрямки конкурса'!$B$15,IF(D844='Напрямки конкурса'!$L$16,'Напрямки конкурса'!$B$16,IF(D844='Напрямки конкурса'!$L$17,'Напрямки конкурса'!$B$17,IF(D844='Напрямки конкурса'!$L$18,'Напрямки конкурса'!$B$18,IF(D844='Напрямки конкурса'!$L$19,'Напрямки конкурса'!$B$19,IF(D844='Напрямки конкурса'!$L$20,'Напрямки конкурса'!$B$20,IF(D844='Напрямки конкурса'!$L$21,'Напрямки конкурса'!$B$21,IF(D844='Напрямки конкурса'!$L$22,'Напрямки конкурса'!$B$22,IF(D844='Напрямки конкурса'!$L$23,'Напрямки конкурса'!$B$23,IF(D844='Напрямки конкурса'!$L$24,'Напрямки конкурса'!$B$24,IF(D844='Напрямки конкурса'!$L$25,'Напрямки конкурса'!$B$25,IF(D844='Напрямки конкурса'!$L$26,'Напрямки конкурса'!$B$26,IF(D844='Напрямки конкурса'!$L$27,'Напрямки конкурса'!$B$27,IF(D844='Напрямки конкурса'!$L$28,'Напрямки конкурса'!$B$28,"")))))))))))))))))))))))))))</f>
        <v/>
      </c>
      <c r="C844" s="59" t="str">
        <f>IF(D844='Напрямки конкурса'!$L$2,'Напрямки конкурса'!$K$2,IF(D844='Напрямки конкурса'!$L$3,'Напрямки конкурса'!$K$3,IF(D844='Напрямки конкурса'!$L$4,'Напрямки конкурса'!$K$4,IF(D844='Напрямки конкурса'!$L$5,'Напрямки конкурса'!$K$5,IF(D844='Напрямки конкурса'!$L$6,'Напрямки конкурса'!$K$6,IF(D844='Напрямки конкурса'!$L$7,'Напрямки конкурса'!$K$7,IF(D844='Напрямки конкурса'!$L$8,'Напрямки конкурса'!$K$8,IF(D844='Напрямки конкурса'!$L$9,'Напрямки конкурса'!$K$9,IF(D844='Напрямки конкурса'!$L$10,'Напрямки конкурса'!$K$10,IF(D844='Напрямки конкурса'!$L$11,'Напрямки конкурса'!$K$11,IF(D844='Напрямки конкурса'!$L$12,'Напрямки конкурса'!$K$12,IF(D844='Напрямки конкурса'!$L$13,'Напрямки конкурса'!$K$13,IF(D844='Напрямки конкурса'!$L$14,'Напрямки конкурса'!$K$14,IF(D844='Напрямки конкурса'!$L$15,'Напрямки конкурса'!$K$15,IF(D844='Напрямки конкурса'!$L$16,'Напрямки конкурса'!$K$16,IF(D844='Напрямки конкурса'!$L$17,'Напрямки конкурса'!$K$17,IF(D844='Напрямки конкурса'!$L$18,'Напрямки конкурса'!$K$18,IF(D844='Напрямки конкурса'!$L$19,'Напрямки конкурса'!$K$19,IF(D844='Напрямки конкурса'!$L$20,'Напрямки конкурса'!$K$20,IF(D844='Напрямки конкурса'!$L$21,'Напрямки конкурса'!$K$21,IF(D844='Напрямки конкурса'!$L$22,'Напрямки конкурса'!$K$22,IF(D844='Напрямки конкурса'!$L$23,'Напрямки конкурса'!$K$23,IF(D844='Напрямки конкурса'!$L$24,'Напрямки конкурса'!$K$24,IF(D844='Напрямки конкурса'!$L$25,'Напрямки конкурса'!$K$25,IF(D844='Напрямки конкурса'!$L$26,'Напрямки конкурса'!$K$26,IF(D844='Напрямки конкурса'!$L$27,'Напрямки конкурса'!$K$27,IF(D844='Напрямки конкурса'!$L$28,'Напрямки конкурса'!$K$28,"")))))))))))))))))))))))))))</f>
        <v/>
      </c>
      <c r="D844" s="50"/>
      <c r="E844" s="171"/>
      <c r="F844" s="171"/>
      <c r="G844" s="171"/>
      <c r="H844" s="150" t="str">
        <f>IF(I844='Категорія витрат'!$B$2,'Категорія витрат'!$A$2,IF(I844='Категорія витрат'!$B$3,'Категорія витрат'!$A$3,IF(I844='Категорія витрат'!$B$4,'Категорія витрат'!$A$4,IF(I844='Категорія витрат'!$B$5,'Категорія витрат'!$A$5,IF(I844='Категорія витрат'!$B$6,'Категорія витрат'!$A$6,IF(I844='Категорія витрат'!$B$7,'Категорія витрат'!$A$7,IF(I844='Категорія витрат'!$B$8,'Категорія витрат'!$A$8,IF(I844='Категорія витрат'!$B$9,'Категорія витрат'!$A$9,IF(I844='Категорія витрат'!$B$10,'Категорія витрат'!$A$10,IF(I844='Категорія витрат'!$B$11,'Категорія витрат'!$A$11,IF(I844='Категорія витрат'!$B$12,'Категорія витрат'!$A$12,IF(I844='Категорія витрат'!$B$13,'Категорія витрат'!$A$13,IF(I844='Категорія витрат'!$B$14,'Категорія витрат'!$A$14,IF(I844='Категорія витрат'!$B$15,'Категорія витрат'!$A$15,IF(I844='Категорія витрат'!$B$16,'Категорія витрат'!$A$16,IF(I844='Категорія витрат'!$B$17,'Категорія витрат'!$A$17,IF(I844='Категорія витрат'!$B$18,'Категорія витрат'!$A$18,IF(I844='Категорія витрат'!$B$19,'Категорія витрат'!$A$19,IF(I844='Категорія витрат'!$B$20,'Категорія витрат'!$A$20,IF(I844='Категорія витрат'!$B$21,'Категорія витрат'!$A$21,IF(I844='Категорія витрат'!$B$22,'Категорія витрат'!$A$22,IF(I844='Категорія витрат'!$B$23,'Категорія витрат'!$A$23,IF(I844='Категорія витрат'!$B$24,'Категорія витрат'!$A$24,IF(I844='Категорія витрат'!$B$25,'Категорія витрат'!$A$25,IF(I844='Категорія витрат'!$B$26,'Категорія витрат'!$A$26,IF(I844='Категорія витрат'!$B$27,'Категорія витрат'!$A$27,IF(I844='Категорія витрат'!$B$28,'Категорія витрат'!$A$28,IF(I844='Категорія витрат'!$B$29,'Категорія витрат'!$A$29,IF(I844='Категорія витрат'!$B$30,'Категорія витрат'!$A$30,"")))))))))))))))))))))))))))))</f>
        <v/>
      </c>
      <c r="I844" s="174"/>
      <c r="J844" s="173"/>
      <c r="K844" s="176"/>
      <c r="L844" s="87">
        <f t="shared" si="415"/>
        <v>0</v>
      </c>
      <c r="M844" s="176"/>
      <c r="N844" s="178"/>
      <c r="O844" s="171"/>
      <c r="P844" s="159">
        <f>IF(J844='Категорія витрат'!$F$2,ROUND('Додаток 3._Бюджет детальний ПР'!O844*0.3676,2),IF(J844='Категорія витрат'!$F$3,ROUND('Додаток 3._Бюджет детальний ПР'!O844*0.347,2),IF(J844='Категорія витрат'!$F$4,ROUND('Додаток 3._Бюджет детальний ПР'!O844*0.347,2),IF(J844='Категорія витрат'!$F$7,ROUND('Додаток 3._Бюджет детальний ПР'!O844*0.0841,2),0))))</f>
        <v>0</v>
      </c>
      <c r="Q844" s="153">
        <f t="shared" si="390"/>
        <v>0</v>
      </c>
      <c r="R844" s="181"/>
      <c r="S844" s="181"/>
      <c r="T844" s="181"/>
      <c r="U844" s="181"/>
      <c r="V844" s="181"/>
      <c r="W844" s="181"/>
      <c r="X844" s="181"/>
      <c r="Y844" s="181"/>
      <c r="Z844" s="181"/>
      <c r="AA844" s="181"/>
      <c r="AB844" s="181"/>
      <c r="AC844" s="181"/>
      <c r="AD844" s="48">
        <f t="shared" si="391"/>
        <v>0</v>
      </c>
      <c r="AE844" s="48">
        <f t="shared" si="392"/>
        <v>0</v>
      </c>
      <c r="AF844" s="48">
        <f t="shared" si="393"/>
        <v>0</v>
      </c>
      <c r="AG844" s="48">
        <f t="shared" si="394"/>
        <v>0</v>
      </c>
      <c r="AH844" s="48">
        <f t="shared" si="395"/>
        <v>0</v>
      </c>
      <c r="AI844" s="48">
        <f t="shared" si="396"/>
        <v>0</v>
      </c>
      <c r="AJ844" s="48">
        <f t="shared" si="397"/>
        <v>0</v>
      </c>
      <c r="AK844" s="48">
        <f t="shared" si="398"/>
        <v>0</v>
      </c>
      <c r="AL844" s="181"/>
      <c r="AM844" s="181"/>
      <c r="AN844" s="77"/>
      <c r="AO844" s="176"/>
      <c r="AP844" s="87">
        <f t="shared" si="416"/>
        <v>0</v>
      </c>
      <c r="AQ844" s="176"/>
      <c r="AR844" s="178"/>
      <c r="AS844" s="171"/>
      <c r="AT844" s="159">
        <f>IF(J844='Категорія витрат'!$F$2,ROUND('Додаток 3._Бюджет детальний ПР'!AS844*0.3676,2),IF(J844='Категорія витрат'!$F$3,ROUND('Додаток 3._Бюджет детальний ПР'!AS844*0.347,2),IF(J844='Категорія витрат'!$F$4,ROUND('Додаток 3._Бюджет детальний ПР'!AS844*0.347,2),IF(J844='Категорія витрат'!$F$7,ROUND('Додаток 3._Бюджет детальний ПР'!AS844*0.0841,2),0))))</f>
        <v>0</v>
      </c>
      <c r="AU844" s="153">
        <f t="shared" si="417"/>
        <v>0</v>
      </c>
      <c r="AV844" s="181"/>
      <c r="AW844" s="181"/>
      <c r="AX844" s="181"/>
      <c r="AY844" s="181"/>
      <c r="AZ844" s="181"/>
      <c r="BA844" s="181"/>
      <c r="BB844" s="181"/>
      <c r="BC844" s="181"/>
      <c r="BD844" s="181"/>
      <c r="BE844" s="181"/>
      <c r="BF844" s="181"/>
      <c r="BG844" s="181"/>
      <c r="BH844" s="48">
        <f t="shared" si="399"/>
        <v>0</v>
      </c>
      <c r="BI844" s="48">
        <f t="shared" si="400"/>
        <v>0</v>
      </c>
      <c r="BJ844" s="48">
        <f t="shared" si="401"/>
        <v>0</v>
      </c>
      <c r="BK844" s="48">
        <f t="shared" si="402"/>
        <v>0</v>
      </c>
      <c r="BL844" s="48">
        <f t="shared" si="403"/>
        <v>0</v>
      </c>
      <c r="BM844" s="48">
        <f t="shared" si="404"/>
        <v>0</v>
      </c>
      <c r="BN844" s="48">
        <f t="shared" si="405"/>
        <v>0</v>
      </c>
      <c r="BO844" s="48">
        <f t="shared" si="406"/>
        <v>0</v>
      </c>
      <c r="BP844" s="181"/>
      <c r="BQ844" s="181"/>
      <c r="BR844" s="191"/>
      <c r="BS844" s="176"/>
      <c r="BT844" s="87">
        <f t="shared" si="418"/>
        <v>0</v>
      </c>
      <c r="BU844" s="176"/>
      <c r="BV844" s="178"/>
      <c r="BW844" s="171"/>
      <c r="BX844" s="159">
        <f>IF(J844='Категорія витрат'!$F$2,ROUND('Додаток 3._Бюджет детальний ПР'!BW844*0.3676,2),IF(J844='Категорія витрат'!$F$3,ROUND('Додаток 3._Бюджет детальний ПР'!BW844*0.347,2),IF(J844='Категорія витрат'!$F$4,ROUND('Додаток 3._Бюджет детальний ПР'!BW844*0.347,2),IF(J844='Категорія витрат'!$F$7,ROUND('Додаток 3._Бюджет детальний ПР'!BW844*0.0841,2),0))))</f>
        <v>0</v>
      </c>
      <c r="BY844" s="153">
        <f t="shared" si="419"/>
        <v>0</v>
      </c>
      <c r="BZ844" s="181"/>
      <c r="CA844" s="181"/>
      <c r="CB844" s="181"/>
      <c r="CC844" s="181"/>
      <c r="CD844" s="181"/>
      <c r="CE844" s="181"/>
      <c r="CF844" s="181"/>
      <c r="CG844" s="181"/>
      <c r="CH844" s="181"/>
      <c r="CI844" s="181"/>
      <c r="CJ844" s="181"/>
      <c r="CK844" s="181"/>
      <c r="CL844" s="48">
        <f t="shared" si="407"/>
        <v>0</v>
      </c>
      <c r="CM844" s="48">
        <f t="shared" si="408"/>
        <v>0</v>
      </c>
      <c r="CN844" s="48">
        <f t="shared" si="409"/>
        <v>0</v>
      </c>
      <c r="CO844" s="48">
        <f t="shared" si="410"/>
        <v>0</v>
      </c>
      <c r="CP844" s="48">
        <f t="shared" si="411"/>
        <v>0</v>
      </c>
      <c r="CQ844" s="48">
        <f t="shared" si="412"/>
        <v>0</v>
      </c>
      <c r="CR844" s="48">
        <f t="shared" si="413"/>
        <v>0</v>
      </c>
      <c r="CS844" s="48">
        <f t="shared" si="414"/>
        <v>0</v>
      </c>
      <c r="CT844" s="181"/>
      <c r="CU844" s="181"/>
    </row>
    <row r="845" spans="1:99" ht="20.100000000000001" customHeight="1" x14ac:dyDescent="0.25">
      <c r="A845" s="58">
        <v>841</v>
      </c>
      <c r="B845" s="58" t="str">
        <f>IF(D845='Напрямки конкурса'!$L$2,'Напрямки конкурса'!$B$2,IF(D845='Напрямки конкурса'!$L$3,'Напрямки конкурса'!$B$3,IF(D845='Напрямки конкурса'!$L$4,'Напрямки конкурса'!$B$4,IF(D845='Напрямки конкурса'!$L$5,'Напрямки конкурса'!$B$5,IF(D845='Напрямки конкурса'!$L$6,'Напрямки конкурса'!$B$6,IF(D845='Напрямки конкурса'!$L$7,'Напрямки конкурса'!$B$7,IF(D845='Напрямки конкурса'!$L$8,'Напрямки конкурса'!$B$8,IF(D845='Напрямки конкурса'!$L$9,'Напрямки конкурса'!$B$9,IF(D845='Напрямки конкурса'!$L$10,'Напрямки конкурса'!$B$10,IF(D845='Напрямки конкурса'!$L$11,'Напрямки конкурса'!$B$11,IF(D845='Напрямки конкурса'!$L$12,'Напрямки конкурса'!$B$12,IF(D845='Напрямки конкурса'!$L$13,'Напрямки конкурса'!$B$13,IF(D845='Напрямки конкурса'!$L$14,'Напрямки конкурса'!$B$14,IF(D845='Напрямки конкурса'!$L$15,'Напрямки конкурса'!$B$15,IF(D845='Напрямки конкурса'!$L$16,'Напрямки конкурса'!$B$16,IF(D845='Напрямки конкурса'!$L$17,'Напрямки конкурса'!$B$17,IF(D845='Напрямки конкурса'!$L$18,'Напрямки конкурса'!$B$18,IF(D845='Напрямки конкурса'!$L$19,'Напрямки конкурса'!$B$19,IF(D845='Напрямки конкурса'!$L$20,'Напрямки конкурса'!$B$20,IF(D845='Напрямки конкурса'!$L$21,'Напрямки конкурса'!$B$21,IF(D845='Напрямки конкурса'!$L$22,'Напрямки конкурса'!$B$22,IF(D845='Напрямки конкурса'!$L$23,'Напрямки конкурса'!$B$23,IF(D845='Напрямки конкурса'!$L$24,'Напрямки конкурса'!$B$24,IF(D845='Напрямки конкурса'!$L$25,'Напрямки конкурса'!$B$25,IF(D845='Напрямки конкурса'!$L$26,'Напрямки конкурса'!$B$26,IF(D845='Напрямки конкурса'!$L$27,'Напрямки конкурса'!$B$27,IF(D845='Напрямки конкурса'!$L$28,'Напрямки конкурса'!$B$28,"")))))))))))))))))))))))))))</f>
        <v/>
      </c>
      <c r="C845" s="59" t="str">
        <f>IF(D845='Напрямки конкурса'!$L$2,'Напрямки конкурса'!$K$2,IF(D845='Напрямки конкурса'!$L$3,'Напрямки конкурса'!$K$3,IF(D845='Напрямки конкурса'!$L$4,'Напрямки конкурса'!$K$4,IF(D845='Напрямки конкурса'!$L$5,'Напрямки конкурса'!$K$5,IF(D845='Напрямки конкурса'!$L$6,'Напрямки конкурса'!$K$6,IF(D845='Напрямки конкурса'!$L$7,'Напрямки конкурса'!$K$7,IF(D845='Напрямки конкурса'!$L$8,'Напрямки конкурса'!$K$8,IF(D845='Напрямки конкурса'!$L$9,'Напрямки конкурса'!$K$9,IF(D845='Напрямки конкурса'!$L$10,'Напрямки конкурса'!$K$10,IF(D845='Напрямки конкурса'!$L$11,'Напрямки конкурса'!$K$11,IF(D845='Напрямки конкурса'!$L$12,'Напрямки конкурса'!$K$12,IF(D845='Напрямки конкурса'!$L$13,'Напрямки конкурса'!$K$13,IF(D845='Напрямки конкурса'!$L$14,'Напрямки конкурса'!$K$14,IF(D845='Напрямки конкурса'!$L$15,'Напрямки конкурса'!$K$15,IF(D845='Напрямки конкурса'!$L$16,'Напрямки конкурса'!$K$16,IF(D845='Напрямки конкурса'!$L$17,'Напрямки конкурса'!$K$17,IF(D845='Напрямки конкурса'!$L$18,'Напрямки конкурса'!$K$18,IF(D845='Напрямки конкурса'!$L$19,'Напрямки конкурса'!$K$19,IF(D845='Напрямки конкурса'!$L$20,'Напрямки конкурса'!$K$20,IF(D845='Напрямки конкурса'!$L$21,'Напрямки конкурса'!$K$21,IF(D845='Напрямки конкурса'!$L$22,'Напрямки конкурса'!$K$22,IF(D845='Напрямки конкурса'!$L$23,'Напрямки конкурса'!$K$23,IF(D845='Напрямки конкурса'!$L$24,'Напрямки конкурса'!$K$24,IF(D845='Напрямки конкурса'!$L$25,'Напрямки конкурса'!$K$25,IF(D845='Напрямки конкурса'!$L$26,'Напрямки конкурса'!$K$26,IF(D845='Напрямки конкурса'!$L$27,'Напрямки конкурса'!$K$27,IF(D845='Напрямки конкурса'!$L$28,'Напрямки конкурса'!$K$28,"")))))))))))))))))))))))))))</f>
        <v/>
      </c>
      <c r="D845" s="50"/>
      <c r="E845" s="171"/>
      <c r="F845" s="171"/>
      <c r="G845" s="171"/>
      <c r="H845" s="150" t="str">
        <f>IF(I845='Категорія витрат'!$B$2,'Категорія витрат'!$A$2,IF(I845='Категорія витрат'!$B$3,'Категорія витрат'!$A$3,IF(I845='Категорія витрат'!$B$4,'Категорія витрат'!$A$4,IF(I845='Категорія витрат'!$B$5,'Категорія витрат'!$A$5,IF(I845='Категорія витрат'!$B$6,'Категорія витрат'!$A$6,IF(I845='Категорія витрат'!$B$7,'Категорія витрат'!$A$7,IF(I845='Категорія витрат'!$B$8,'Категорія витрат'!$A$8,IF(I845='Категорія витрат'!$B$9,'Категорія витрат'!$A$9,IF(I845='Категорія витрат'!$B$10,'Категорія витрат'!$A$10,IF(I845='Категорія витрат'!$B$11,'Категорія витрат'!$A$11,IF(I845='Категорія витрат'!$B$12,'Категорія витрат'!$A$12,IF(I845='Категорія витрат'!$B$13,'Категорія витрат'!$A$13,IF(I845='Категорія витрат'!$B$14,'Категорія витрат'!$A$14,IF(I845='Категорія витрат'!$B$15,'Категорія витрат'!$A$15,IF(I845='Категорія витрат'!$B$16,'Категорія витрат'!$A$16,IF(I845='Категорія витрат'!$B$17,'Категорія витрат'!$A$17,IF(I845='Категорія витрат'!$B$18,'Категорія витрат'!$A$18,IF(I845='Категорія витрат'!$B$19,'Категорія витрат'!$A$19,IF(I845='Категорія витрат'!$B$20,'Категорія витрат'!$A$20,IF(I845='Категорія витрат'!$B$21,'Категорія витрат'!$A$21,IF(I845='Категорія витрат'!$B$22,'Категорія витрат'!$A$22,IF(I845='Категорія витрат'!$B$23,'Категорія витрат'!$A$23,IF(I845='Категорія витрат'!$B$24,'Категорія витрат'!$A$24,IF(I845='Категорія витрат'!$B$25,'Категорія витрат'!$A$25,IF(I845='Категорія витрат'!$B$26,'Категорія витрат'!$A$26,IF(I845='Категорія витрат'!$B$27,'Категорія витрат'!$A$27,IF(I845='Категорія витрат'!$B$28,'Категорія витрат'!$A$28,IF(I845='Категорія витрат'!$B$29,'Категорія витрат'!$A$29,IF(I845='Категорія витрат'!$B$30,'Категорія витрат'!$A$30,"")))))))))))))))))))))))))))))</f>
        <v/>
      </c>
      <c r="I845" s="174"/>
      <c r="J845" s="173"/>
      <c r="K845" s="176"/>
      <c r="L845" s="87">
        <f t="shared" si="415"/>
        <v>0</v>
      </c>
      <c r="M845" s="176"/>
      <c r="N845" s="178"/>
      <c r="O845" s="171"/>
      <c r="P845" s="159">
        <f>IF(J845='Категорія витрат'!$F$2,ROUND('Додаток 3._Бюджет детальний ПР'!O845*0.3676,2),IF(J845='Категорія витрат'!$F$3,ROUND('Додаток 3._Бюджет детальний ПР'!O845*0.347,2),IF(J845='Категорія витрат'!$F$4,ROUND('Додаток 3._Бюджет детальний ПР'!O845*0.347,2),IF(J845='Категорія витрат'!$F$7,ROUND('Додаток 3._Бюджет детальний ПР'!O845*0.0841,2),0))))</f>
        <v>0</v>
      </c>
      <c r="Q845" s="153">
        <f t="shared" si="390"/>
        <v>0</v>
      </c>
      <c r="R845" s="181"/>
      <c r="S845" s="181"/>
      <c r="T845" s="181"/>
      <c r="U845" s="181"/>
      <c r="V845" s="181"/>
      <c r="W845" s="181"/>
      <c r="X845" s="181"/>
      <c r="Y845" s="181"/>
      <c r="Z845" s="181"/>
      <c r="AA845" s="181"/>
      <c r="AB845" s="181"/>
      <c r="AC845" s="181"/>
      <c r="AD845" s="48">
        <f t="shared" si="391"/>
        <v>0</v>
      </c>
      <c r="AE845" s="48">
        <f t="shared" si="392"/>
        <v>0</v>
      </c>
      <c r="AF845" s="48">
        <f t="shared" si="393"/>
        <v>0</v>
      </c>
      <c r="AG845" s="48">
        <f t="shared" si="394"/>
        <v>0</v>
      </c>
      <c r="AH845" s="48">
        <f t="shared" si="395"/>
        <v>0</v>
      </c>
      <c r="AI845" s="48">
        <f t="shared" si="396"/>
        <v>0</v>
      </c>
      <c r="AJ845" s="48">
        <f t="shared" si="397"/>
        <v>0</v>
      </c>
      <c r="AK845" s="48">
        <f t="shared" si="398"/>
        <v>0</v>
      </c>
      <c r="AL845" s="181"/>
      <c r="AM845" s="181"/>
      <c r="AN845" s="77"/>
      <c r="AO845" s="176"/>
      <c r="AP845" s="87">
        <f t="shared" si="416"/>
        <v>0</v>
      </c>
      <c r="AQ845" s="176"/>
      <c r="AR845" s="178"/>
      <c r="AS845" s="171"/>
      <c r="AT845" s="159">
        <f>IF(J845='Категорія витрат'!$F$2,ROUND('Додаток 3._Бюджет детальний ПР'!AS845*0.3676,2),IF(J845='Категорія витрат'!$F$3,ROUND('Додаток 3._Бюджет детальний ПР'!AS845*0.347,2),IF(J845='Категорія витрат'!$F$4,ROUND('Додаток 3._Бюджет детальний ПР'!AS845*0.347,2),IF(J845='Категорія витрат'!$F$7,ROUND('Додаток 3._Бюджет детальний ПР'!AS845*0.0841,2),0))))</f>
        <v>0</v>
      </c>
      <c r="AU845" s="153">
        <f t="shared" si="417"/>
        <v>0</v>
      </c>
      <c r="AV845" s="181"/>
      <c r="AW845" s="181"/>
      <c r="AX845" s="181"/>
      <c r="AY845" s="181"/>
      <c r="AZ845" s="181"/>
      <c r="BA845" s="181"/>
      <c r="BB845" s="181"/>
      <c r="BC845" s="181"/>
      <c r="BD845" s="181"/>
      <c r="BE845" s="181"/>
      <c r="BF845" s="181"/>
      <c r="BG845" s="181"/>
      <c r="BH845" s="48">
        <f t="shared" si="399"/>
        <v>0</v>
      </c>
      <c r="BI845" s="48">
        <f t="shared" si="400"/>
        <v>0</v>
      </c>
      <c r="BJ845" s="48">
        <f t="shared" si="401"/>
        <v>0</v>
      </c>
      <c r="BK845" s="48">
        <f t="shared" si="402"/>
        <v>0</v>
      </c>
      <c r="BL845" s="48">
        <f t="shared" si="403"/>
        <v>0</v>
      </c>
      <c r="BM845" s="48">
        <f t="shared" si="404"/>
        <v>0</v>
      </c>
      <c r="BN845" s="48">
        <f t="shared" si="405"/>
        <v>0</v>
      </c>
      <c r="BO845" s="48">
        <f t="shared" si="406"/>
        <v>0</v>
      </c>
      <c r="BP845" s="181"/>
      <c r="BQ845" s="181"/>
      <c r="BR845" s="191"/>
      <c r="BS845" s="176"/>
      <c r="BT845" s="87">
        <f t="shared" si="418"/>
        <v>0</v>
      </c>
      <c r="BU845" s="176"/>
      <c r="BV845" s="178"/>
      <c r="BW845" s="171"/>
      <c r="BX845" s="159">
        <f>IF(J845='Категорія витрат'!$F$2,ROUND('Додаток 3._Бюджет детальний ПР'!BW845*0.3676,2),IF(J845='Категорія витрат'!$F$3,ROUND('Додаток 3._Бюджет детальний ПР'!BW845*0.347,2),IF(J845='Категорія витрат'!$F$4,ROUND('Додаток 3._Бюджет детальний ПР'!BW845*0.347,2),IF(J845='Категорія витрат'!$F$7,ROUND('Додаток 3._Бюджет детальний ПР'!BW845*0.0841,2),0))))</f>
        <v>0</v>
      </c>
      <c r="BY845" s="153">
        <f t="shared" si="419"/>
        <v>0</v>
      </c>
      <c r="BZ845" s="181"/>
      <c r="CA845" s="181"/>
      <c r="CB845" s="181"/>
      <c r="CC845" s="181"/>
      <c r="CD845" s="181"/>
      <c r="CE845" s="181"/>
      <c r="CF845" s="181"/>
      <c r="CG845" s="181"/>
      <c r="CH845" s="181"/>
      <c r="CI845" s="181"/>
      <c r="CJ845" s="181"/>
      <c r="CK845" s="181"/>
      <c r="CL845" s="48">
        <f t="shared" si="407"/>
        <v>0</v>
      </c>
      <c r="CM845" s="48">
        <f t="shared" si="408"/>
        <v>0</v>
      </c>
      <c r="CN845" s="48">
        <f t="shared" si="409"/>
        <v>0</v>
      </c>
      <c r="CO845" s="48">
        <f t="shared" si="410"/>
        <v>0</v>
      </c>
      <c r="CP845" s="48">
        <f t="shared" si="411"/>
        <v>0</v>
      </c>
      <c r="CQ845" s="48">
        <f t="shared" si="412"/>
        <v>0</v>
      </c>
      <c r="CR845" s="48">
        <f t="shared" si="413"/>
        <v>0</v>
      </c>
      <c r="CS845" s="48">
        <f t="shared" si="414"/>
        <v>0</v>
      </c>
      <c r="CT845" s="181"/>
      <c r="CU845" s="181"/>
    </row>
    <row r="846" spans="1:99" ht="20.100000000000001" customHeight="1" x14ac:dyDescent="0.25">
      <c r="A846" s="58">
        <v>842</v>
      </c>
      <c r="B846" s="58" t="str">
        <f>IF(D846='Напрямки конкурса'!$L$2,'Напрямки конкурса'!$B$2,IF(D846='Напрямки конкурса'!$L$3,'Напрямки конкурса'!$B$3,IF(D846='Напрямки конкурса'!$L$4,'Напрямки конкурса'!$B$4,IF(D846='Напрямки конкурса'!$L$5,'Напрямки конкурса'!$B$5,IF(D846='Напрямки конкурса'!$L$6,'Напрямки конкурса'!$B$6,IF(D846='Напрямки конкурса'!$L$7,'Напрямки конкурса'!$B$7,IF(D846='Напрямки конкурса'!$L$8,'Напрямки конкурса'!$B$8,IF(D846='Напрямки конкурса'!$L$9,'Напрямки конкурса'!$B$9,IF(D846='Напрямки конкурса'!$L$10,'Напрямки конкурса'!$B$10,IF(D846='Напрямки конкурса'!$L$11,'Напрямки конкурса'!$B$11,IF(D846='Напрямки конкурса'!$L$12,'Напрямки конкурса'!$B$12,IF(D846='Напрямки конкурса'!$L$13,'Напрямки конкурса'!$B$13,IF(D846='Напрямки конкурса'!$L$14,'Напрямки конкурса'!$B$14,IF(D846='Напрямки конкурса'!$L$15,'Напрямки конкурса'!$B$15,IF(D846='Напрямки конкурса'!$L$16,'Напрямки конкурса'!$B$16,IF(D846='Напрямки конкурса'!$L$17,'Напрямки конкурса'!$B$17,IF(D846='Напрямки конкурса'!$L$18,'Напрямки конкурса'!$B$18,IF(D846='Напрямки конкурса'!$L$19,'Напрямки конкурса'!$B$19,IF(D846='Напрямки конкурса'!$L$20,'Напрямки конкурса'!$B$20,IF(D846='Напрямки конкурса'!$L$21,'Напрямки конкурса'!$B$21,IF(D846='Напрямки конкурса'!$L$22,'Напрямки конкурса'!$B$22,IF(D846='Напрямки конкурса'!$L$23,'Напрямки конкурса'!$B$23,IF(D846='Напрямки конкурса'!$L$24,'Напрямки конкурса'!$B$24,IF(D846='Напрямки конкурса'!$L$25,'Напрямки конкурса'!$B$25,IF(D846='Напрямки конкурса'!$L$26,'Напрямки конкурса'!$B$26,IF(D846='Напрямки конкурса'!$L$27,'Напрямки конкурса'!$B$27,IF(D846='Напрямки конкурса'!$L$28,'Напрямки конкурса'!$B$28,"")))))))))))))))))))))))))))</f>
        <v/>
      </c>
      <c r="C846" s="59" t="str">
        <f>IF(D846='Напрямки конкурса'!$L$2,'Напрямки конкурса'!$K$2,IF(D846='Напрямки конкурса'!$L$3,'Напрямки конкурса'!$K$3,IF(D846='Напрямки конкурса'!$L$4,'Напрямки конкурса'!$K$4,IF(D846='Напрямки конкурса'!$L$5,'Напрямки конкурса'!$K$5,IF(D846='Напрямки конкурса'!$L$6,'Напрямки конкурса'!$K$6,IF(D846='Напрямки конкурса'!$L$7,'Напрямки конкурса'!$K$7,IF(D846='Напрямки конкурса'!$L$8,'Напрямки конкурса'!$K$8,IF(D846='Напрямки конкурса'!$L$9,'Напрямки конкурса'!$K$9,IF(D846='Напрямки конкурса'!$L$10,'Напрямки конкурса'!$K$10,IF(D846='Напрямки конкурса'!$L$11,'Напрямки конкурса'!$K$11,IF(D846='Напрямки конкурса'!$L$12,'Напрямки конкурса'!$K$12,IF(D846='Напрямки конкурса'!$L$13,'Напрямки конкурса'!$K$13,IF(D846='Напрямки конкурса'!$L$14,'Напрямки конкурса'!$K$14,IF(D846='Напрямки конкурса'!$L$15,'Напрямки конкурса'!$K$15,IF(D846='Напрямки конкурса'!$L$16,'Напрямки конкурса'!$K$16,IF(D846='Напрямки конкурса'!$L$17,'Напрямки конкурса'!$K$17,IF(D846='Напрямки конкурса'!$L$18,'Напрямки конкурса'!$K$18,IF(D846='Напрямки конкурса'!$L$19,'Напрямки конкурса'!$K$19,IF(D846='Напрямки конкурса'!$L$20,'Напрямки конкурса'!$K$20,IF(D846='Напрямки конкурса'!$L$21,'Напрямки конкурса'!$K$21,IF(D846='Напрямки конкурса'!$L$22,'Напрямки конкурса'!$K$22,IF(D846='Напрямки конкурса'!$L$23,'Напрямки конкурса'!$K$23,IF(D846='Напрямки конкурса'!$L$24,'Напрямки конкурса'!$K$24,IF(D846='Напрямки конкурса'!$L$25,'Напрямки конкурса'!$K$25,IF(D846='Напрямки конкурса'!$L$26,'Напрямки конкурса'!$K$26,IF(D846='Напрямки конкурса'!$L$27,'Напрямки конкурса'!$K$27,IF(D846='Напрямки конкурса'!$L$28,'Напрямки конкурса'!$K$28,"")))))))))))))))))))))))))))</f>
        <v/>
      </c>
      <c r="D846" s="50"/>
      <c r="E846" s="171"/>
      <c r="F846" s="171"/>
      <c r="G846" s="171"/>
      <c r="H846" s="150" t="str">
        <f>IF(I846='Категорія витрат'!$B$2,'Категорія витрат'!$A$2,IF(I846='Категорія витрат'!$B$3,'Категорія витрат'!$A$3,IF(I846='Категорія витрат'!$B$4,'Категорія витрат'!$A$4,IF(I846='Категорія витрат'!$B$5,'Категорія витрат'!$A$5,IF(I846='Категорія витрат'!$B$6,'Категорія витрат'!$A$6,IF(I846='Категорія витрат'!$B$7,'Категорія витрат'!$A$7,IF(I846='Категорія витрат'!$B$8,'Категорія витрат'!$A$8,IF(I846='Категорія витрат'!$B$9,'Категорія витрат'!$A$9,IF(I846='Категорія витрат'!$B$10,'Категорія витрат'!$A$10,IF(I846='Категорія витрат'!$B$11,'Категорія витрат'!$A$11,IF(I846='Категорія витрат'!$B$12,'Категорія витрат'!$A$12,IF(I846='Категорія витрат'!$B$13,'Категорія витрат'!$A$13,IF(I846='Категорія витрат'!$B$14,'Категорія витрат'!$A$14,IF(I846='Категорія витрат'!$B$15,'Категорія витрат'!$A$15,IF(I846='Категорія витрат'!$B$16,'Категорія витрат'!$A$16,IF(I846='Категорія витрат'!$B$17,'Категорія витрат'!$A$17,IF(I846='Категорія витрат'!$B$18,'Категорія витрат'!$A$18,IF(I846='Категорія витрат'!$B$19,'Категорія витрат'!$A$19,IF(I846='Категорія витрат'!$B$20,'Категорія витрат'!$A$20,IF(I846='Категорія витрат'!$B$21,'Категорія витрат'!$A$21,IF(I846='Категорія витрат'!$B$22,'Категорія витрат'!$A$22,IF(I846='Категорія витрат'!$B$23,'Категорія витрат'!$A$23,IF(I846='Категорія витрат'!$B$24,'Категорія витрат'!$A$24,IF(I846='Категорія витрат'!$B$25,'Категорія витрат'!$A$25,IF(I846='Категорія витрат'!$B$26,'Категорія витрат'!$A$26,IF(I846='Категорія витрат'!$B$27,'Категорія витрат'!$A$27,IF(I846='Категорія витрат'!$B$28,'Категорія витрат'!$A$28,IF(I846='Категорія витрат'!$B$29,'Категорія витрат'!$A$29,IF(I846='Категорія витрат'!$B$30,'Категорія витрат'!$A$30,"")))))))))))))))))))))))))))))</f>
        <v/>
      </c>
      <c r="I846" s="174"/>
      <c r="J846" s="173"/>
      <c r="K846" s="176"/>
      <c r="L846" s="87">
        <f t="shared" si="415"/>
        <v>0</v>
      </c>
      <c r="M846" s="176"/>
      <c r="N846" s="178"/>
      <c r="O846" s="171"/>
      <c r="P846" s="159">
        <f>IF(J846='Категорія витрат'!$F$2,ROUND('Додаток 3._Бюджет детальний ПР'!O846*0.3676,2),IF(J846='Категорія витрат'!$F$3,ROUND('Додаток 3._Бюджет детальний ПР'!O846*0.347,2),IF(J846='Категорія витрат'!$F$4,ROUND('Додаток 3._Бюджет детальний ПР'!O846*0.347,2),IF(J846='Категорія витрат'!$F$7,ROUND('Додаток 3._Бюджет детальний ПР'!O846*0.0841,2),0))))</f>
        <v>0</v>
      </c>
      <c r="Q846" s="153">
        <f t="shared" si="390"/>
        <v>0</v>
      </c>
      <c r="R846" s="181"/>
      <c r="S846" s="181"/>
      <c r="T846" s="181"/>
      <c r="U846" s="181"/>
      <c r="V846" s="181"/>
      <c r="W846" s="181"/>
      <c r="X846" s="181"/>
      <c r="Y846" s="181"/>
      <c r="Z846" s="181"/>
      <c r="AA846" s="181"/>
      <c r="AB846" s="181"/>
      <c r="AC846" s="181"/>
      <c r="AD846" s="48">
        <f t="shared" si="391"/>
        <v>0</v>
      </c>
      <c r="AE846" s="48">
        <f t="shared" si="392"/>
        <v>0</v>
      </c>
      <c r="AF846" s="48">
        <f t="shared" si="393"/>
        <v>0</v>
      </c>
      <c r="AG846" s="48">
        <f t="shared" si="394"/>
        <v>0</v>
      </c>
      <c r="AH846" s="48">
        <f t="shared" si="395"/>
        <v>0</v>
      </c>
      <c r="AI846" s="48">
        <f t="shared" si="396"/>
        <v>0</v>
      </c>
      <c r="AJ846" s="48">
        <f t="shared" si="397"/>
        <v>0</v>
      </c>
      <c r="AK846" s="48">
        <f t="shared" si="398"/>
        <v>0</v>
      </c>
      <c r="AL846" s="181"/>
      <c r="AM846" s="181"/>
      <c r="AN846" s="77"/>
      <c r="AO846" s="176"/>
      <c r="AP846" s="87">
        <f t="shared" si="416"/>
        <v>0</v>
      </c>
      <c r="AQ846" s="176"/>
      <c r="AR846" s="178"/>
      <c r="AS846" s="171"/>
      <c r="AT846" s="159">
        <f>IF(J846='Категорія витрат'!$F$2,ROUND('Додаток 3._Бюджет детальний ПР'!AS846*0.3676,2),IF(J846='Категорія витрат'!$F$3,ROUND('Додаток 3._Бюджет детальний ПР'!AS846*0.347,2),IF(J846='Категорія витрат'!$F$4,ROUND('Додаток 3._Бюджет детальний ПР'!AS846*0.347,2),IF(J846='Категорія витрат'!$F$7,ROUND('Додаток 3._Бюджет детальний ПР'!AS846*0.0841,2),0))))</f>
        <v>0</v>
      </c>
      <c r="AU846" s="153">
        <f t="shared" si="417"/>
        <v>0</v>
      </c>
      <c r="AV846" s="181"/>
      <c r="AW846" s="181"/>
      <c r="AX846" s="181"/>
      <c r="AY846" s="181"/>
      <c r="AZ846" s="181"/>
      <c r="BA846" s="181"/>
      <c r="BB846" s="181"/>
      <c r="BC846" s="181"/>
      <c r="BD846" s="181"/>
      <c r="BE846" s="181"/>
      <c r="BF846" s="181"/>
      <c r="BG846" s="181"/>
      <c r="BH846" s="48">
        <f t="shared" si="399"/>
        <v>0</v>
      </c>
      <c r="BI846" s="48">
        <f t="shared" si="400"/>
        <v>0</v>
      </c>
      <c r="BJ846" s="48">
        <f t="shared" si="401"/>
        <v>0</v>
      </c>
      <c r="BK846" s="48">
        <f t="shared" si="402"/>
        <v>0</v>
      </c>
      <c r="BL846" s="48">
        <f t="shared" si="403"/>
        <v>0</v>
      </c>
      <c r="BM846" s="48">
        <f t="shared" si="404"/>
        <v>0</v>
      </c>
      <c r="BN846" s="48">
        <f t="shared" si="405"/>
        <v>0</v>
      </c>
      <c r="BO846" s="48">
        <f t="shared" si="406"/>
        <v>0</v>
      </c>
      <c r="BP846" s="181"/>
      <c r="BQ846" s="181"/>
      <c r="BR846" s="191"/>
      <c r="BS846" s="176"/>
      <c r="BT846" s="87">
        <f t="shared" si="418"/>
        <v>0</v>
      </c>
      <c r="BU846" s="176"/>
      <c r="BV846" s="178"/>
      <c r="BW846" s="171"/>
      <c r="BX846" s="159">
        <f>IF(J846='Категорія витрат'!$F$2,ROUND('Додаток 3._Бюджет детальний ПР'!BW846*0.3676,2),IF(J846='Категорія витрат'!$F$3,ROUND('Додаток 3._Бюджет детальний ПР'!BW846*0.347,2),IF(J846='Категорія витрат'!$F$4,ROUND('Додаток 3._Бюджет детальний ПР'!BW846*0.347,2),IF(J846='Категорія витрат'!$F$7,ROUND('Додаток 3._Бюджет детальний ПР'!BW846*0.0841,2),0))))</f>
        <v>0</v>
      </c>
      <c r="BY846" s="153">
        <f t="shared" si="419"/>
        <v>0</v>
      </c>
      <c r="BZ846" s="181"/>
      <c r="CA846" s="181"/>
      <c r="CB846" s="181"/>
      <c r="CC846" s="181"/>
      <c r="CD846" s="181"/>
      <c r="CE846" s="181"/>
      <c r="CF846" s="181"/>
      <c r="CG846" s="181"/>
      <c r="CH846" s="181"/>
      <c r="CI846" s="181"/>
      <c r="CJ846" s="181"/>
      <c r="CK846" s="181"/>
      <c r="CL846" s="48">
        <f t="shared" si="407"/>
        <v>0</v>
      </c>
      <c r="CM846" s="48">
        <f t="shared" si="408"/>
        <v>0</v>
      </c>
      <c r="CN846" s="48">
        <f t="shared" si="409"/>
        <v>0</v>
      </c>
      <c r="CO846" s="48">
        <f t="shared" si="410"/>
        <v>0</v>
      </c>
      <c r="CP846" s="48">
        <f t="shared" si="411"/>
        <v>0</v>
      </c>
      <c r="CQ846" s="48">
        <f t="shared" si="412"/>
        <v>0</v>
      </c>
      <c r="CR846" s="48">
        <f t="shared" si="413"/>
        <v>0</v>
      </c>
      <c r="CS846" s="48">
        <f t="shared" si="414"/>
        <v>0</v>
      </c>
      <c r="CT846" s="181"/>
      <c r="CU846" s="181"/>
    </row>
    <row r="847" spans="1:99" ht="20.100000000000001" customHeight="1" x14ac:dyDescent="0.25">
      <c r="A847" s="58">
        <v>843</v>
      </c>
      <c r="B847" s="58" t="str">
        <f>IF(D847='Напрямки конкурса'!$L$2,'Напрямки конкурса'!$B$2,IF(D847='Напрямки конкурса'!$L$3,'Напрямки конкурса'!$B$3,IF(D847='Напрямки конкурса'!$L$4,'Напрямки конкурса'!$B$4,IF(D847='Напрямки конкурса'!$L$5,'Напрямки конкурса'!$B$5,IF(D847='Напрямки конкурса'!$L$6,'Напрямки конкурса'!$B$6,IF(D847='Напрямки конкурса'!$L$7,'Напрямки конкурса'!$B$7,IF(D847='Напрямки конкурса'!$L$8,'Напрямки конкурса'!$B$8,IF(D847='Напрямки конкурса'!$L$9,'Напрямки конкурса'!$B$9,IF(D847='Напрямки конкурса'!$L$10,'Напрямки конкурса'!$B$10,IF(D847='Напрямки конкурса'!$L$11,'Напрямки конкурса'!$B$11,IF(D847='Напрямки конкурса'!$L$12,'Напрямки конкурса'!$B$12,IF(D847='Напрямки конкурса'!$L$13,'Напрямки конкурса'!$B$13,IF(D847='Напрямки конкурса'!$L$14,'Напрямки конкурса'!$B$14,IF(D847='Напрямки конкурса'!$L$15,'Напрямки конкурса'!$B$15,IF(D847='Напрямки конкурса'!$L$16,'Напрямки конкурса'!$B$16,IF(D847='Напрямки конкурса'!$L$17,'Напрямки конкурса'!$B$17,IF(D847='Напрямки конкурса'!$L$18,'Напрямки конкурса'!$B$18,IF(D847='Напрямки конкурса'!$L$19,'Напрямки конкурса'!$B$19,IF(D847='Напрямки конкурса'!$L$20,'Напрямки конкурса'!$B$20,IF(D847='Напрямки конкурса'!$L$21,'Напрямки конкурса'!$B$21,IF(D847='Напрямки конкурса'!$L$22,'Напрямки конкурса'!$B$22,IF(D847='Напрямки конкурса'!$L$23,'Напрямки конкурса'!$B$23,IF(D847='Напрямки конкурса'!$L$24,'Напрямки конкурса'!$B$24,IF(D847='Напрямки конкурса'!$L$25,'Напрямки конкурса'!$B$25,IF(D847='Напрямки конкурса'!$L$26,'Напрямки конкурса'!$B$26,IF(D847='Напрямки конкурса'!$L$27,'Напрямки конкурса'!$B$27,IF(D847='Напрямки конкурса'!$L$28,'Напрямки конкурса'!$B$28,"")))))))))))))))))))))))))))</f>
        <v/>
      </c>
      <c r="C847" s="59" t="str">
        <f>IF(D847='Напрямки конкурса'!$L$2,'Напрямки конкурса'!$K$2,IF(D847='Напрямки конкурса'!$L$3,'Напрямки конкурса'!$K$3,IF(D847='Напрямки конкурса'!$L$4,'Напрямки конкурса'!$K$4,IF(D847='Напрямки конкурса'!$L$5,'Напрямки конкурса'!$K$5,IF(D847='Напрямки конкурса'!$L$6,'Напрямки конкурса'!$K$6,IF(D847='Напрямки конкурса'!$L$7,'Напрямки конкурса'!$K$7,IF(D847='Напрямки конкурса'!$L$8,'Напрямки конкурса'!$K$8,IF(D847='Напрямки конкурса'!$L$9,'Напрямки конкурса'!$K$9,IF(D847='Напрямки конкурса'!$L$10,'Напрямки конкурса'!$K$10,IF(D847='Напрямки конкурса'!$L$11,'Напрямки конкурса'!$K$11,IF(D847='Напрямки конкурса'!$L$12,'Напрямки конкурса'!$K$12,IF(D847='Напрямки конкурса'!$L$13,'Напрямки конкурса'!$K$13,IF(D847='Напрямки конкурса'!$L$14,'Напрямки конкурса'!$K$14,IF(D847='Напрямки конкурса'!$L$15,'Напрямки конкурса'!$K$15,IF(D847='Напрямки конкурса'!$L$16,'Напрямки конкурса'!$K$16,IF(D847='Напрямки конкурса'!$L$17,'Напрямки конкурса'!$K$17,IF(D847='Напрямки конкурса'!$L$18,'Напрямки конкурса'!$K$18,IF(D847='Напрямки конкурса'!$L$19,'Напрямки конкурса'!$K$19,IF(D847='Напрямки конкурса'!$L$20,'Напрямки конкурса'!$K$20,IF(D847='Напрямки конкурса'!$L$21,'Напрямки конкурса'!$K$21,IF(D847='Напрямки конкурса'!$L$22,'Напрямки конкурса'!$K$22,IF(D847='Напрямки конкурса'!$L$23,'Напрямки конкурса'!$K$23,IF(D847='Напрямки конкурса'!$L$24,'Напрямки конкурса'!$K$24,IF(D847='Напрямки конкурса'!$L$25,'Напрямки конкурса'!$K$25,IF(D847='Напрямки конкурса'!$L$26,'Напрямки конкурса'!$K$26,IF(D847='Напрямки конкурса'!$L$27,'Напрямки конкурса'!$K$27,IF(D847='Напрямки конкурса'!$L$28,'Напрямки конкурса'!$K$28,"")))))))))))))))))))))))))))</f>
        <v/>
      </c>
      <c r="D847" s="50"/>
      <c r="E847" s="171"/>
      <c r="F847" s="171"/>
      <c r="G847" s="171"/>
      <c r="H847" s="150" t="str">
        <f>IF(I847='Категорія витрат'!$B$2,'Категорія витрат'!$A$2,IF(I847='Категорія витрат'!$B$3,'Категорія витрат'!$A$3,IF(I847='Категорія витрат'!$B$4,'Категорія витрат'!$A$4,IF(I847='Категорія витрат'!$B$5,'Категорія витрат'!$A$5,IF(I847='Категорія витрат'!$B$6,'Категорія витрат'!$A$6,IF(I847='Категорія витрат'!$B$7,'Категорія витрат'!$A$7,IF(I847='Категорія витрат'!$B$8,'Категорія витрат'!$A$8,IF(I847='Категорія витрат'!$B$9,'Категорія витрат'!$A$9,IF(I847='Категорія витрат'!$B$10,'Категорія витрат'!$A$10,IF(I847='Категорія витрат'!$B$11,'Категорія витрат'!$A$11,IF(I847='Категорія витрат'!$B$12,'Категорія витрат'!$A$12,IF(I847='Категорія витрат'!$B$13,'Категорія витрат'!$A$13,IF(I847='Категорія витрат'!$B$14,'Категорія витрат'!$A$14,IF(I847='Категорія витрат'!$B$15,'Категорія витрат'!$A$15,IF(I847='Категорія витрат'!$B$16,'Категорія витрат'!$A$16,IF(I847='Категорія витрат'!$B$17,'Категорія витрат'!$A$17,IF(I847='Категорія витрат'!$B$18,'Категорія витрат'!$A$18,IF(I847='Категорія витрат'!$B$19,'Категорія витрат'!$A$19,IF(I847='Категорія витрат'!$B$20,'Категорія витрат'!$A$20,IF(I847='Категорія витрат'!$B$21,'Категорія витрат'!$A$21,IF(I847='Категорія витрат'!$B$22,'Категорія витрат'!$A$22,IF(I847='Категорія витрат'!$B$23,'Категорія витрат'!$A$23,IF(I847='Категорія витрат'!$B$24,'Категорія витрат'!$A$24,IF(I847='Категорія витрат'!$B$25,'Категорія витрат'!$A$25,IF(I847='Категорія витрат'!$B$26,'Категорія витрат'!$A$26,IF(I847='Категорія витрат'!$B$27,'Категорія витрат'!$A$27,IF(I847='Категорія витрат'!$B$28,'Категорія витрат'!$A$28,IF(I847='Категорія витрат'!$B$29,'Категорія витрат'!$A$29,IF(I847='Категорія витрат'!$B$30,'Категорія витрат'!$A$30,"")))))))))))))))))))))))))))))</f>
        <v/>
      </c>
      <c r="I847" s="174"/>
      <c r="J847" s="173"/>
      <c r="K847" s="176"/>
      <c r="L847" s="87">
        <f t="shared" si="415"/>
        <v>0</v>
      </c>
      <c r="M847" s="176"/>
      <c r="N847" s="178"/>
      <c r="O847" s="171"/>
      <c r="P847" s="159">
        <f>IF(J847='Категорія витрат'!$F$2,ROUND('Додаток 3._Бюджет детальний ПР'!O847*0.3676,2),IF(J847='Категорія витрат'!$F$3,ROUND('Додаток 3._Бюджет детальний ПР'!O847*0.347,2),IF(J847='Категорія витрат'!$F$4,ROUND('Додаток 3._Бюджет детальний ПР'!O847*0.347,2),IF(J847='Категорія витрат'!$F$7,ROUND('Додаток 3._Бюджет детальний ПР'!O847*0.0841,2),0))))</f>
        <v>0</v>
      </c>
      <c r="Q847" s="153">
        <f t="shared" si="390"/>
        <v>0</v>
      </c>
      <c r="R847" s="181"/>
      <c r="S847" s="181"/>
      <c r="T847" s="181"/>
      <c r="U847" s="181"/>
      <c r="V847" s="181"/>
      <c r="W847" s="181"/>
      <c r="X847" s="181"/>
      <c r="Y847" s="181"/>
      <c r="Z847" s="181"/>
      <c r="AA847" s="181"/>
      <c r="AB847" s="181"/>
      <c r="AC847" s="181"/>
      <c r="AD847" s="48">
        <f t="shared" si="391"/>
        <v>0</v>
      </c>
      <c r="AE847" s="48">
        <f t="shared" si="392"/>
        <v>0</v>
      </c>
      <c r="AF847" s="48">
        <f t="shared" si="393"/>
        <v>0</v>
      </c>
      <c r="AG847" s="48">
        <f t="shared" si="394"/>
        <v>0</v>
      </c>
      <c r="AH847" s="48">
        <f t="shared" si="395"/>
        <v>0</v>
      </c>
      <c r="AI847" s="48">
        <f t="shared" si="396"/>
        <v>0</v>
      </c>
      <c r="AJ847" s="48">
        <f t="shared" si="397"/>
        <v>0</v>
      </c>
      <c r="AK847" s="48">
        <f t="shared" si="398"/>
        <v>0</v>
      </c>
      <c r="AL847" s="181"/>
      <c r="AM847" s="181"/>
      <c r="AN847" s="77"/>
      <c r="AO847" s="176"/>
      <c r="AP847" s="87">
        <f t="shared" si="416"/>
        <v>0</v>
      </c>
      <c r="AQ847" s="176"/>
      <c r="AR847" s="178"/>
      <c r="AS847" s="171"/>
      <c r="AT847" s="159">
        <f>IF(J847='Категорія витрат'!$F$2,ROUND('Додаток 3._Бюджет детальний ПР'!AS847*0.3676,2),IF(J847='Категорія витрат'!$F$3,ROUND('Додаток 3._Бюджет детальний ПР'!AS847*0.347,2),IF(J847='Категорія витрат'!$F$4,ROUND('Додаток 3._Бюджет детальний ПР'!AS847*0.347,2),IF(J847='Категорія витрат'!$F$7,ROUND('Додаток 3._Бюджет детальний ПР'!AS847*0.0841,2),0))))</f>
        <v>0</v>
      </c>
      <c r="AU847" s="153">
        <f t="shared" si="417"/>
        <v>0</v>
      </c>
      <c r="AV847" s="181"/>
      <c r="AW847" s="181"/>
      <c r="AX847" s="181"/>
      <c r="AY847" s="181"/>
      <c r="AZ847" s="181"/>
      <c r="BA847" s="181"/>
      <c r="BB847" s="181"/>
      <c r="BC847" s="181"/>
      <c r="BD847" s="181"/>
      <c r="BE847" s="181"/>
      <c r="BF847" s="181"/>
      <c r="BG847" s="181"/>
      <c r="BH847" s="48">
        <f t="shared" si="399"/>
        <v>0</v>
      </c>
      <c r="BI847" s="48">
        <f t="shared" si="400"/>
        <v>0</v>
      </c>
      <c r="BJ847" s="48">
        <f t="shared" si="401"/>
        <v>0</v>
      </c>
      <c r="BK847" s="48">
        <f t="shared" si="402"/>
        <v>0</v>
      </c>
      <c r="BL847" s="48">
        <f t="shared" si="403"/>
        <v>0</v>
      </c>
      <c r="BM847" s="48">
        <f t="shared" si="404"/>
        <v>0</v>
      </c>
      <c r="BN847" s="48">
        <f t="shared" si="405"/>
        <v>0</v>
      </c>
      <c r="BO847" s="48">
        <f t="shared" si="406"/>
        <v>0</v>
      </c>
      <c r="BP847" s="181"/>
      <c r="BQ847" s="181"/>
      <c r="BR847" s="191"/>
      <c r="BS847" s="176"/>
      <c r="BT847" s="87">
        <f t="shared" si="418"/>
        <v>0</v>
      </c>
      <c r="BU847" s="176"/>
      <c r="BV847" s="178"/>
      <c r="BW847" s="171"/>
      <c r="BX847" s="159">
        <f>IF(J847='Категорія витрат'!$F$2,ROUND('Додаток 3._Бюджет детальний ПР'!BW847*0.3676,2),IF(J847='Категорія витрат'!$F$3,ROUND('Додаток 3._Бюджет детальний ПР'!BW847*0.347,2),IF(J847='Категорія витрат'!$F$4,ROUND('Додаток 3._Бюджет детальний ПР'!BW847*0.347,2),IF(J847='Категорія витрат'!$F$7,ROUND('Додаток 3._Бюджет детальний ПР'!BW847*0.0841,2),0))))</f>
        <v>0</v>
      </c>
      <c r="BY847" s="153">
        <f t="shared" si="419"/>
        <v>0</v>
      </c>
      <c r="BZ847" s="181"/>
      <c r="CA847" s="181"/>
      <c r="CB847" s="181"/>
      <c r="CC847" s="181"/>
      <c r="CD847" s="181"/>
      <c r="CE847" s="181"/>
      <c r="CF847" s="181"/>
      <c r="CG847" s="181"/>
      <c r="CH847" s="181"/>
      <c r="CI847" s="181"/>
      <c r="CJ847" s="181"/>
      <c r="CK847" s="181"/>
      <c r="CL847" s="48">
        <f t="shared" si="407"/>
        <v>0</v>
      </c>
      <c r="CM847" s="48">
        <f t="shared" si="408"/>
        <v>0</v>
      </c>
      <c r="CN847" s="48">
        <f t="shared" si="409"/>
        <v>0</v>
      </c>
      <c r="CO847" s="48">
        <f t="shared" si="410"/>
        <v>0</v>
      </c>
      <c r="CP847" s="48">
        <f t="shared" si="411"/>
        <v>0</v>
      </c>
      <c r="CQ847" s="48">
        <f t="shared" si="412"/>
        <v>0</v>
      </c>
      <c r="CR847" s="48">
        <f t="shared" si="413"/>
        <v>0</v>
      </c>
      <c r="CS847" s="48">
        <f t="shared" si="414"/>
        <v>0</v>
      </c>
      <c r="CT847" s="181"/>
      <c r="CU847" s="181"/>
    </row>
    <row r="848" spans="1:99" ht="20.100000000000001" customHeight="1" x14ac:dyDescent="0.25">
      <c r="A848" s="58">
        <v>844</v>
      </c>
      <c r="B848" s="58" t="str">
        <f>IF(D848='Напрямки конкурса'!$L$2,'Напрямки конкурса'!$B$2,IF(D848='Напрямки конкурса'!$L$3,'Напрямки конкурса'!$B$3,IF(D848='Напрямки конкурса'!$L$4,'Напрямки конкурса'!$B$4,IF(D848='Напрямки конкурса'!$L$5,'Напрямки конкурса'!$B$5,IF(D848='Напрямки конкурса'!$L$6,'Напрямки конкурса'!$B$6,IF(D848='Напрямки конкурса'!$L$7,'Напрямки конкурса'!$B$7,IF(D848='Напрямки конкурса'!$L$8,'Напрямки конкурса'!$B$8,IF(D848='Напрямки конкурса'!$L$9,'Напрямки конкурса'!$B$9,IF(D848='Напрямки конкурса'!$L$10,'Напрямки конкурса'!$B$10,IF(D848='Напрямки конкурса'!$L$11,'Напрямки конкурса'!$B$11,IF(D848='Напрямки конкурса'!$L$12,'Напрямки конкурса'!$B$12,IF(D848='Напрямки конкурса'!$L$13,'Напрямки конкурса'!$B$13,IF(D848='Напрямки конкурса'!$L$14,'Напрямки конкурса'!$B$14,IF(D848='Напрямки конкурса'!$L$15,'Напрямки конкурса'!$B$15,IF(D848='Напрямки конкурса'!$L$16,'Напрямки конкурса'!$B$16,IF(D848='Напрямки конкурса'!$L$17,'Напрямки конкурса'!$B$17,IF(D848='Напрямки конкурса'!$L$18,'Напрямки конкурса'!$B$18,IF(D848='Напрямки конкурса'!$L$19,'Напрямки конкурса'!$B$19,IF(D848='Напрямки конкурса'!$L$20,'Напрямки конкурса'!$B$20,IF(D848='Напрямки конкурса'!$L$21,'Напрямки конкурса'!$B$21,IF(D848='Напрямки конкурса'!$L$22,'Напрямки конкурса'!$B$22,IF(D848='Напрямки конкурса'!$L$23,'Напрямки конкурса'!$B$23,IF(D848='Напрямки конкурса'!$L$24,'Напрямки конкурса'!$B$24,IF(D848='Напрямки конкурса'!$L$25,'Напрямки конкурса'!$B$25,IF(D848='Напрямки конкурса'!$L$26,'Напрямки конкурса'!$B$26,IF(D848='Напрямки конкурса'!$L$27,'Напрямки конкурса'!$B$27,IF(D848='Напрямки конкурса'!$L$28,'Напрямки конкурса'!$B$28,"")))))))))))))))))))))))))))</f>
        <v/>
      </c>
      <c r="C848" s="59" t="str">
        <f>IF(D848='Напрямки конкурса'!$L$2,'Напрямки конкурса'!$K$2,IF(D848='Напрямки конкурса'!$L$3,'Напрямки конкурса'!$K$3,IF(D848='Напрямки конкурса'!$L$4,'Напрямки конкурса'!$K$4,IF(D848='Напрямки конкурса'!$L$5,'Напрямки конкурса'!$K$5,IF(D848='Напрямки конкурса'!$L$6,'Напрямки конкурса'!$K$6,IF(D848='Напрямки конкурса'!$L$7,'Напрямки конкурса'!$K$7,IF(D848='Напрямки конкурса'!$L$8,'Напрямки конкурса'!$K$8,IF(D848='Напрямки конкурса'!$L$9,'Напрямки конкурса'!$K$9,IF(D848='Напрямки конкурса'!$L$10,'Напрямки конкурса'!$K$10,IF(D848='Напрямки конкурса'!$L$11,'Напрямки конкурса'!$K$11,IF(D848='Напрямки конкурса'!$L$12,'Напрямки конкурса'!$K$12,IF(D848='Напрямки конкурса'!$L$13,'Напрямки конкурса'!$K$13,IF(D848='Напрямки конкурса'!$L$14,'Напрямки конкурса'!$K$14,IF(D848='Напрямки конкурса'!$L$15,'Напрямки конкурса'!$K$15,IF(D848='Напрямки конкурса'!$L$16,'Напрямки конкурса'!$K$16,IF(D848='Напрямки конкурса'!$L$17,'Напрямки конкурса'!$K$17,IF(D848='Напрямки конкурса'!$L$18,'Напрямки конкурса'!$K$18,IF(D848='Напрямки конкурса'!$L$19,'Напрямки конкурса'!$K$19,IF(D848='Напрямки конкурса'!$L$20,'Напрямки конкурса'!$K$20,IF(D848='Напрямки конкурса'!$L$21,'Напрямки конкурса'!$K$21,IF(D848='Напрямки конкурса'!$L$22,'Напрямки конкурса'!$K$22,IF(D848='Напрямки конкурса'!$L$23,'Напрямки конкурса'!$K$23,IF(D848='Напрямки конкурса'!$L$24,'Напрямки конкурса'!$K$24,IF(D848='Напрямки конкурса'!$L$25,'Напрямки конкурса'!$K$25,IF(D848='Напрямки конкурса'!$L$26,'Напрямки конкурса'!$K$26,IF(D848='Напрямки конкурса'!$L$27,'Напрямки конкурса'!$K$27,IF(D848='Напрямки конкурса'!$L$28,'Напрямки конкурса'!$K$28,"")))))))))))))))))))))))))))</f>
        <v/>
      </c>
      <c r="D848" s="50"/>
      <c r="E848" s="171"/>
      <c r="F848" s="171"/>
      <c r="G848" s="171"/>
      <c r="H848" s="150" t="str">
        <f>IF(I848='Категорія витрат'!$B$2,'Категорія витрат'!$A$2,IF(I848='Категорія витрат'!$B$3,'Категорія витрат'!$A$3,IF(I848='Категорія витрат'!$B$4,'Категорія витрат'!$A$4,IF(I848='Категорія витрат'!$B$5,'Категорія витрат'!$A$5,IF(I848='Категорія витрат'!$B$6,'Категорія витрат'!$A$6,IF(I848='Категорія витрат'!$B$7,'Категорія витрат'!$A$7,IF(I848='Категорія витрат'!$B$8,'Категорія витрат'!$A$8,IF(I848='Категорія витрат'!$B$9,'Категорія витрат'!$A$9,IF(I848='Категорія витрат'!$B$10,'Категорія витрат'!$A$10,IF(I848='Категорія витрат'!$B$11,'Категорія витрат'!$A$11,IF(I848='Категорія витрат'!$B$12,'Категорія витрат'!$A$12,IF(I848='Категорія витрат'!$B$13,'Категорія витрат'!$A$13,IF(I848='Категорія витрат'!$B$14,'Категорія витрат'!$A$14,IF(I848='Категорія витрат'!$B$15,'Категорія витрат'!$A$15,IF(I848='Категорія витрат'!$B$16,'Категорія витрат'!$A$16,IF(I848='Категорія витрат'!$B$17,'Категорія витрат'!$A$17,IF(I848='Категорія витрат'!$B$18,'Категорія витрат'!$A$18,IF(I848='Категорія витрат'!$B$19,'Категорія витрат'!$A$19,IF(I848='Категорія витрат'!$B$20,'Категорія витрат'!$A$20,IF(I848='Категорія витрат'!$B$21,'Категорія витрат'!$A$21,IF(I848='Категорія витрат'!$B$22,'Категорія витрат'!$A$22,IF(I848='Категорія витрат'!$B$23,'Категорія витрат'!$A$23,IF(I848='Категорія витрат'!$B$24,'Категорія витрат'!$A$24,IF(I848='Категорія витрат'!$B$25,'Категорія витрат'!$A$25,IF(I848='Категорія витрат'!$B$26,'Категорія витрат'!$A$26,IF(I848='Категорія витрат'!$B$27,'Категорія витрат'!$A$27,IF(I848='Категорія витрат'!$B$28,'Категорія витрат'!$A$28,IF(I848='Категорія витрат'!$B$29,'Категорія витрат'!$A$29,IF(I848='Категорія витрат'!$B$30,'Категорія витрат'!$A$30,"")))))))))))))))))))))))))))))</f>
        <v/>
      </c>
      <c r="I848" s="174"/>
      <c r="J848" s="173"/>
      <c r="K848" s="176"/>
      <c r="L848" s="87">
        <f t="shared" si="415"/>
        <v>0</v>
      </c>
      <c r="M848" s="176"/>
      <c r="N848" s="178"/>
      <c r="O848" s="171"/>
      <c r="P848" s="159">
        <f>IF(J848='Категорія витрат'!$F$2,ROUND('Додаток 3._Бюджет детальний ПР'!O848*0.3676,2),IF(J848='Категорія витрат'!$F$3,ROUND('Додаток 3._Бюджет детальний ПР'!O848*0.347,2),IF(J848='Категорія витрат'!$F$4,ROUND('Додаток 3._Бюджет детальний ПР'!O848*0.347,2),IF(J848='Категорія витрат'!$F$7,ROUND('Додаток 3._Бюджет детальний ПР'!O848*0.0841,2),0))))</f>
        <v>0</v>
      </c>
      <c r="Q848" s="153">
        <f t="shared" si="390"/>
        <v>0</v>
      </c>
      <c r="R848" s="181"/>
      <c r="S848" s="181"/>
      <c r="T848" s="181"/>
      <c r="U848" s="181"/>
      <c r="V848" s="181"/>
      <c r="W848" s="181"/>
      <c r="X848" s="181"/>
      <c r="Y848" s="181"/>
      <c r="Z848" s="181"/>
      <c r="AA848" s="181"/>
      <c r="AB848" s="181"/>
      <c r="AC848" s="181"/>
      <c r="AD848" s="48">
        <f t="shared" si="391"/>
        <v>0</v>
      </c>
      <c r="AE848" s="48">
        <f t="shared" si="392"/>
        <v>0</v>
      </c>
      <c r="AF848" s="48">
        <f t="shared" si="393"/>
        <v>0</v>
      </c>
      <c r="AG848" s="48">
        <f t="shared" si="394"/>
        <v>0</v>
      </c>
      <c r="AH848" s="48">
        <f t="shared" si="395"/>
        <v>0</v>
      </c>
      <c r="AI848" s="48">
        <f t="shared" si="396"/>
        <v>0</v>
      </c>
      <c r="AJ848" s="48">
        <f t="shared" si="397"/>
        <v>0</v>
      </c>
      <c r="AK848" s="48">
        <f t="shared" si="398"/>
        <v>0</v>
      </c>
      <c r="AL848" s="181"/>
      <c r="AM848" s="181"/>
      <c r="AN848" s="77"/>
      <c r="AO848" s="176"/>
      <c r="AP848" s="87">
        <f t="shared" si="416"/>
        <v>0</v>
      </c>
      <c r="AQ848" s="176"/>
      <c r="AR848" s="178"/>
      <c r="AS848" s="171"/>
      <c r="AT848" s="159">
        <f>IF(J848='Категорія витрат'!$F$2,ROUND('Додаток 3._Бюджет детальний ПР'!AS848*0.3676,2),IF(J848='Категорія витрат'!$F$3,ROUND('Додаток 3._Бюджет детальний ПР'!AS848*0.347,2),IF(J848='Категорія витрат'!$F$4,ROUND('Додаток 3._Бюджет детальний ПР'!AS848*0.347,2),IF(J848='Категорія витрат'!$F$7,ROUND('Додаток 3._Бюджет детальний ПР'!AS848*0.0841,2),0))))</f>
        <v>0</v>
      </c>
      <c r="AU848" s="153">
        <f t="shared" si="417"/>
        <v>0</v>
      </c>
      <c r="AV848" s="181"/>
      <c r="AW848" s="181"/>
      <c r="AX848" s="181"/>
      <c r="AY848" s="181"/>
      <c r="AZ848" s="181"/>
      <c r="BA848" s="181"/>
      <c r="BB848" s="181"/>
      <c r="BC848" s="181"/>
      <c r="BD848" s="181"/>
      <c r="BE848" s="181"/>
      <c r="BF848" s="181"/>
      <c r="BG848" s="181"/>
      <c r="BH848" s="48">
        <f t="shared" si="399"/>
        <v>0</v>
      </c>
      <c r="BI848" s="48">
        <f t="shared" si="400"/>
        <v>0</v>
      </c>
      <c r="BJ848" s="48">
        <f t="shared" si="401"/>
        <v>0</v>
      </c>
      <c r="BK848" s="48">
        <f t="shared" si="402"/>
        <v>0</v>
      </c>
      <c r="BL848" s="48">
        <f t="shared" si="403"/>
        <v>0</v>
      </c>
      <c r="BM848" s="48">
        <f t="shared" si="404"/>
        <v>0</v>
      </c>
      <c r="BN848" s="48">
        <f t="shared" si="405"/>
        <v>0</v>
      </c>
      <c r="BO848" s="48">
        <f t="shared" si="406"/>
        <v>0</v>
      </c>
      <c r="BP848" s="181"/>
      <c r="BQ848" s="181"/>
      <c r="BR848" s="191"/>
      <c r="BS848" s="176"/>
      <c r="BT848" s="87">
        <f t="shared" si="418"/>
        <v>0</v>
      </c>
      <c r="BU848" s="176"/>
      <c r="BV848" s="178"/>
      <c r="BW848" s="171"/>
      <c r="BX848" s="159">
        <f>IF(J848='Категорія витрат'!$F$2,ROUND('Додаток 3._Бюджет детальний ПР'!BW848*0.3676,2),IF(J848='Категорія витрат'!$F$3,ROUND('Додаток 3._Бюджет детальний ПР'!BW848*0.347,2),IF(J848='Категорія витрат'!$F$4,ROUND('Додаток 3._Бюджет детальний ПР'!BW848*0.347,2),IF(J848='Категорія витрат'!$F$7,ROUND('Додаток 3._Бюджет детальний ПР'!BW848*0.0841,2),0))))</f>
        <v>0</v>
      </c>
      <c r="BY848" s="153">
        <f t="shared" si="419"/>
        <v>0</v>
      </c>
      <c r="BZ848" s="181"/>
      <c r="CA848" s="181"/>
      <c r="CB848" s="181"/>
      <c r="CC848" s="181"/>
      <c r="CD848" s="181"/>
      <c r="CE848" s="181"/>
      <c r="CF848" s="181"/>
      <c r="CG848" s="181"/>
      <c r="CH848" s="181"/>
      <c r="CI848" s="181"/>
      <c r="CJ848" s="181"/>
      <c r="CK848" s="181"/>
      <c r="CL848" s="48">
        <f t="shared" si="407"/>
        <v>0</v>
      </c>
      <c r="CM848" s="48">
        <f t="shared" si="408"/>
        <v>0</v>
      </c>
      <c r="CN848" s="48">
        <f t="shared" si="409"/>
        <v>0</v>
      </c>
      <c r="CO848" s="48">
        <f t="shared" si="410"/>
        <v>0</v>
      </c>
      <c r="CP848" s="48">
        <f t="shared" si="411"/>
        <v>0</v>
      </c>
      <c r="CQ848" s="48">
        <f t="shared" si="412"/>
        <v>0</v>
      </c>
      <c r="CR848" s="48">
        <f t="shared" si="413"/>
        <v>0</v>
      </c>
      <c r="CS848" s="48">
        <f t="shared" si="414"/>
        <v>0</v>
      </c>
      <c r="CT848" s="181"/>
      <c r="CU848" s="181"/>
    </row>
    <row r="849" spans="1:99" ht="20.100000000000001" customHeight="1" x14ac:dyDescent="0.25">
      <c r="A849" s="58">
        <v>845</v>
      </c>
      <c r="B849" s="58" t="str">
        <f>IF(D849='Напрямки конкурса'!$L$2,'Напрямки конкурса'!$B$2,IF(D849='Напрямки конкурса'!$L$3,'Напрямки конкурса'!$B$3,IF(D849='Напрямки конкурса'!$L$4,'Напрямки конкурса'!$B$4,IF(D849='Напрямки конкурса'!$L$5,'Напрямки конкурса'!$B$5,IF(D849='Напрямки конкурса'!$L$6,'Напрямки конкурса'!$B$6,IF(D849='Напрямки конкурса'!$L$7,'Напрямки конкурса'!$B$7,IF(D849='Напрямки конкурса'!$L$8,'Напрямки конкурса'!$B$8,IF(D849='Напрямки конкурса'!$L$9,'Напрямки конкурса'!$B$9,IF(D849='Напрямки конкурса'!$L$10,'Напрямки конкурса'!$B$10,IF(D849='Напрямки конкурса'!$L$11,'Напрямки конкурса'!$B$11,IF(D849='Напрямки конкурса'!$L$12,'Напрямки конкурса'!$B$12,IF(D849='Напрямки конкурса'!$L$13,'Напрямки конкурса'!$B$13,IF(D849='Напрямки конкурса'!$L$14,'Напрямки конкурса'!$B$14,IF(D849='Напрямки конкурса'!$L$15,'Напрямки конкурса'!$B$15,IF(D849='Напрямки конкурса'!$L$16,'Напрямки конкурса'!$B$16,IF(D849='Напрямки конкурса'!$L$17,'Напрямки конкурса'!$B$17,IF(D849='Напрямки конкурса'!$L$18,'Напрямки конкурса'!$B$18,IF(D849='Напрямки конкурса'!$L$19,'Напрямки конкурса'!$B$19,IF(D849='Напрямки конкурса'!$L$20,'Напрямки конкурса'!$B$20,IF(D849='Напрямки конкурса'!$L$21,'Напрямки конкурса'!$B$21,IF(D849='Напрямки конкурса'!$L$22,'Напрямки конкурса'!$B$22,IF(D849='Напрямки конкурса'!$L$23,'Напрямки конкурса'!$B$23,IF(D849='Напрямки конкурса'!$L$24,'Напрямки конкурса'!$B$24,IF(D849='Напрямки конкурса'!$L$25,'Напрямки конкурса'!$B$25,IF(D849='Напрямки конкурса'!$L$26,'Напрямки конкурса'!$B$26,IF(D849='Напрямки конкурса'!$L$27,'Напрямки конкурса'!$B$27,IF(D849='Напрямки конкурса'!$L$28,'Напрямки конкурса'!$B$28,"")))))))))))))))))))))))))))</f>
        <v/>
      </c>
      <c r="C849" s="59" t="str">
        <f>IF(D849='Напрямки конкурса'!$L$2,'Напрямки конкурса'!$K$2,IF(D849='Напрямки конкурса'!$L$3,'Напрямки конкурса'!$K$3,IF(D849='Напрямки конкурса'!$L$4,'Напрямки конкурса'!$K$4,IF(D849='Напрямки конкурса'!$L$5,'Напрямки конкурса'!$K$5,IF(D849='Напрямки конкурса'!$L$6,'Напрямки конкурса'!$K$6,IF(D849='Напрямки конкурса'!$L$7,'Напрямки конкурса'!$K$7,IF(D849='Напрямки конкурса'!$L$8,'Напрямки конкурса'!$K$8,IF(D849='Напрямки конкурса'!$L$9,'Напрямки конкурса'!$K$9,IF(D849='Напрямки конкурса'!$L$10,'Напрямки конкурса'!$K$10,IF(D849='Напрямки конкурса'!$L$11,'Напрямки конкурса'!$K$11,IF(D849='Напрямки конкурса'!$L$12,'Напрямки конкурса'!$K$12,IF(D849='Напрямки конкурса'!$L$13,'Напрямки конкурса'!$K$13,IF(D849='Напрямки конкурса'!$L$14,'Напрямки конкурса'!$K$14,IF(D849='Напрямки конкурса'!$L$15,'Напрямки конкурса'!$K$15,IF(D849='Напрямки конкурса'!$L$16,'Напрямки конкурса'!$K$16,IF(D849='Напрямки конкурса'!$L$17,'Напрямки конкурса'!$K$17,IF(D849='Напрямки конкурса'!$L$18,'Напрямки конкурса'!$K$18,IF(D849='Напрямки конкурса'!$L$19,'Напрямки конкурса'!$K$19,IF(D849='Напрямки конкурса'!$L$20,'Напрямки конкурса'!$K$20,IF(D849='Напрямки конкурса'!$L$21,'Напрямки конкурса'!$K$21,IF(D849='Напрямки конкурса'!$L$22,'Напрямки конкурса'!$K$22,IF(D849='Напрямки конкурса'!$L$23,'Напрямки конкурса'!$K$23,IF(D849='Напрямки конкурса'!$L$24,'Напрямки конкурса'!$K$24,IF(D849='Напрямки конкурса'!$L$25,'Напрямки конкурса'!$K$25,IF(D849='Напрямки конкурса'!$L$26,'Напрямки конкурса'!$K$26,IF(D849='Напрямки конкурса'!$L$27,'Напрямки конкурса'!$K$27,IF(D849='Напрямки конкурса'!$L$28,'Напрямки конкурса'!$K$28,"")))))))))))))))))))))))))))</f>
        <v/>
      </c>
      <c r="D849" s="50"/>
      <c r="E849" s="171"/>
      <c r="F849" s="171"/>
      <c r="G849" s="171"/>
      <c r="H849" s="150" t="str">
        <f>IF(I849='Категорія витрат'!$B$2,'Категорія витрат'!$A$2,IF(I849='Категорія витрат'!$B$3,'Категорія витрат'!$A$3,IF(I849='Категорія витрат'!$B$4,'Категорія витрат'!$A$4,IF(I849='Категорія витрат'!$B$5,'Категорія витрат'!$A$5,IF(I849='Категорія витрат'!$B$6,'Категорія витрат'!$A$6,IF(I849='Категорія витрат'!$B$7,'Категорія витрат'!$A$7,IF(I849='Категорія витрат'!$B$8,'Категорія витрат'!$A$8,IF(I849='Категорія витрат'!$B$9,'Категорія витрат'!$A$9,IF(I849='Категорія витрат'!$B$10,'Категорія витрат'!$A$10,IF(I849='Категорія витрат'!$B$11,'Категорія витрат'!$A$11,IF(I849='Категорія витрат'!$B$12,'Категорія витрат'!$A$12,IF(I849='Категорія витрат'!$B$13,'Категорія витрат'!$A$13,IF(I849='Категорія витрат'!$B$14,'Категорія витрат'!$A$14,IF(I849='Категорія витрат'!$B$15,'Категорія витрат'!$A$15,IF(I849='Категорія витрат'!$B$16,'Категорія витрат'!$A$16,IF(I849='Категорія витрат'!$B$17,'Категорія витрат'!$A$17,IF(I849='Категорія витрат'!$B$18,'Категорія витрат'!$A$18,IF(I849='Категорія витрат'!$B$19,'Категорія витрат'!$A$19,IF(I849='Категорія витрат'!$B$20,'Категорія витрат'!$A$20,IF(I849='Категорія витрат'!$B$21,'Категорія витрат'!$A$21,IF(I849='Категорія витрат'!$B$22,'Категорія витрат'!$A$22,IF(I849='Категорія витрат'!$B$23,'Категорія витрат'!$A$23,IF(I849='Категорія витрат'!$B$24,'Категорія витрат'!$A$24,IF(I849='Категорія витрат'!$B$25,'Категорія витрат'!$A$25,IF(I849='Категорія витрат'!$B$26,'Категорія витрат'!$A$26,IF(I849='Категорія витрат'!$B$27,'Категорія витрат'!$A$27,IF(I849='Категорія витрат'!$B$28,'Категорія витрат'!$A$28,IF(I849='Категорія витрат'!$B$29,'Категорія витрат'!$A$29,IF(I849='Категорія витрат'!$B$30,'Категорія витрат'!$A$30,"")))))))))))))))))))))))))))))</f>
        <v/>
      </c>
      <c r="I849" s="174"/>
      <c r="J849" s="173"/>
      <c r="K849" s="176"/>
      <c r="L849" s="87">
        <f t="shared" si="415"/>
        <v>0</v>
      </c>
      <c r="M849" s="176"/>
      <c r="N849" s="178"/>
      <c r="O849" s="171"/>
      <c r="P849" s="159">
        <f>IF(J849='Категорія витрат'!$F$2,ROUND('Додаток 3._Бюджет детальний ПР'!O849*0.3676,2),IF(J849='Категорія витрат'!$F$3,ROUND('Додаток 3._Бюджет детальний ПР'!O849*0.347,2),IF(J849='Категорія витрат'!$F$4,ROUND('Додаток 3._Бюджет детальний ПР'!O849*0.347,2),IF(J849='Категорія витрат'!$F$7,ROUND('Додаток 3._Бюджет детальний ПР'!O849*0.0841,2),0))))</f>
        <v>0</v>
      </c>
      <c r="Q849" s="153">
        <f t="shared" si="390"/>
        <v>0</v>
      </c>
      <c r="R849" s="181"/>
      <c r="S849" s="181"/>
      <c r="T849" s="181"/>
      <c r="U849" s="181"/>
      <c r="V849" s="181"/>
      <c r="W849" s="181"/>
      <c r="X849" s="181"/>
      <c r="Y849" s="181"/>
      <c r="Z849" s="181"/>
      <c r="AA849" s="181"/>
      <c r="AB849" s="181"/>
      <c r="AC849" s="181"/>
      <c r="AD849" s="48">
        <f t="shared" si="391"/>
        <v>0</v>
      </c>
      <c r="AE849" s="48">
        <f t="shared" si="392"/>
        <v>0</v>
      </c>
      <c r="AF849" s="48">
        <f t="shared" si="393"/>
        <v>0</v>
      </c>
      <c r="AG849" s="48">
        <f t="shared" si="394"/>
        <v>0</v>
      </c>
      <c r="AH849" s="48">
        <f t="shared" si="395"/>
        <v>0</v>
      </c>
      <c r="AI849" s="48">
        <f t="shared" si="396"/>
        <v>0</v>
      </c>
      <c r="AJ849" s="48">
        <f t="shared" si="397"/>
        <v>0</v>
      </c>
      <c r="AK849" s="48">
        <f t="shared" si="398"/>
        <v>0</v>
      </c>
      <c r="AL849" s="181"/>
      <c r="AM849" s="181"/>
      <c r="AN849" s="77"/>
      <c r="AO849" s="176"/>
      <c r="AP849" s="87">
        <f t="shared" si="416"/>
        <v>0</v>
      </c>
      <c r="AQ849" s="176"/>
      <c r="AR849" s="178"/>
      <c r="AS849" s="171"/>
      <c r="AT849" s="159">
        <f>IF(J849='Категорія витрат'!$F$2,ROUND('Додаток 3._Бюджет детальний ПР'!AS849*0.3676,2),IF(J849='Категорія витрат'!$F$3,ROUND('Додаток 3._Бюджет детальний ПР'!AS849*0.347,2),IF(J849='Категорія витрат'!$F$4,ROUND('Додаток 3._Бюджет детальний ПР'!AS849*0.347,2),IF(J849='Категорія витрат'!$F$7,ROUND('Додаток 3._Бюджет детальний ПР'!AS849*0.0841,2),0))))</f>
        <v>0</v>
      </c>
      <c r="AU849" s="153">
        <f t="shared" si="417"/>
        <v>0</v>
      </c>
      <c r="AV849" s="181"/>
      <c r="AW849" s="181"/>
      <c r="AX849" s="181"/>
      <c r="AY849" s="181"/>
      <c r="AZ849" s="181"/>
      <c r="BA849" s="181"/>
      <c r="BB849" s="181"/>
      <c r="BC849" s="181"/>
      <c r="BD849" s="181"/>
      <c r="BE849" s="181"/>
      <c r="BF849" s="181"/>
      <c r="BG849" s="181"/>
      <c r="BH849" s="48">
        <f t="shared" si="399"/>
        <v>0</v>
      </c>
      <c r="BI849" s="48">
        <f t="shared" si="400"/>
        <v>0</v>
      </c>
      <c r="BJ849" s="48">
        <f t="shared" si="401"/>
        <v>0</v>
      </c>
      <c r="BK849" s="48">
        <f t="shared" si="402"/>
        <v>0</v>
      </c>
      <c r="BL849" s="48">
        <f t="shared" si="403"/>
        <v>0</v>
      </c>
      <c r="BM849" s="48">
        <f t="shared" si="404"/>
        <v>0</v>
      </c>
      <c r="BN849" s="48">
        <f t="shared" si="405"/>
        <v>0</v>
      </c>
      <c r="BO849" s="48">
        <f t="shared" si="406"/>
        <v>0</v>
      </c>
      <c r="BP849" s="181"/>
      <c r="BQ849" s="181"/>
      <c r="BR849" s="191"/>
      <c r="BS849" s="176"/>
      <c r="BT849" s="87">
        <f t="shared" si="418"/>
        <v>0</v>
      </c>
      <c r="BU849" s="176"/>
      <c r="BV849" s="178"/>
      <c r="BW849" s="171"/>
      <c r="BX849" s="159">
        <f>IF(J849='Категорія витрат'!$F$2,ROUND('Додаток 3._Бюджет детальний ПР'!BW849*0.3676,2),IF(J849='Категорія витрат'!$F$3,ROUND('Додаток 3._Бюджет детальний ПР'!BW849*0.347,2),IF(J849='Категорія витрат'!$F$4,ROUND('Додаток 3._Бюджет детальний ПР'!BW849*0.347,2),IF(J849='Категорія витрат'!$F$7,ROUND('Додаток 3._Бюджет детальний ПР'!BW849*0.0841,2),0))))</f>
        <v>0</v>
      </c>
      <c r="BY849" s="153">
        <f t="shared" si="419"/>
        <v>0</v>
      </c>
      <c r="BZ849" s="181"/>
      <c r="CA849" s="181"/>
      <c r="CB849" s="181"/>
      <c r="CC849" s="181"/>
      <c r="CD849" s="181"/>
      <c r="CE849" s="181"/>
      <c r="CF849" s="181"/>
      <c r="CG849" s="181"/>
      <c r="CH849" s="181"/>
      <c r="CI849" s="181"/>
      <c r="CJ849" s="181"/>
      <c r="CK849" s="181"/>
      <c r="CL849" s="48">
        <f t="shared" si="407"/>
        <v>0</v>
      </c>
      <c r="CM849" s="48">
        <f t="shared" si="408"/>
        <v>0</v>
      </c>
      <c r="CN849" s="48">
        <f t="shared" si="409"/>
        <v>0</v>
      </c>
      <c r="CO849" s="48">
        <f t="shared" si="410"/>
        <v>0</v>
      </c>
      <c r="CP849" s="48">
        <f t="shared" si="411"/>
        <v>0</v>
      </c>
      <c r="CQ849" s="48">
        <f t="shared" si="412"/>
        <v>0</v>
      </c>
      <c r="CR849" s="48">
        <f t="shared" si="413"/>
        <v>0</v>
      </c>
      <c r="CS849" s="48">
        <f t="shared" si="414"/>
        <v>0</v>
      </c>
      <c r="CT849" s="181"/>
      <c r="CU849" s="181"/>
    </row>
    <row r="850" spans="1:99" ht="20.100000000000001" customHeight="1" x14ac:dyDescent="0.25">
      <c r="A850" s="58">
        <v>846</v>
      </c>
      <c r="B850" s="58" t="str">
        <f>IF(D850='Напрямки конкурса'!$L$2,'Напрямки конкурса'!$B$2,IF(D850='Напрямки конкурса'!$L$3,'Напрямки конкурса'!$B$3,IF(D850='Напрямки конкурса'!$L$4,'Напрямки конкурса'!$B$4,IF(D850='Напрямки конкурса'!$L$5,'Напрямки конкурса'!$B$5,IF(D850='Напрямки конкурса'!$L$6,'Напрямки конкурса'!$B$6,IF(D850='Напрямки конкурса'!$L$7,'Напрямки конкурса'!$B$7,IF(D850='Напрямки конкурса'!$L$8,'Напрямки конкурса'!$B$8,IF(D850='Напрямки конкурса'!$L$9,'Напрямки конкурса'!$B$9,IF(D850='Напрямки конкурса'!$L$10,'Напрямки конкурса'!$B$10,IF(D850='Напрямки конкурса'!$L$11,'Напрямки конкурса'!$B$11,IF(D850='Напрямки конкурса'!$L$12,'Напрямки конкурса'!$B$12,IF(D850='Напрямки конкурса'!$L$13,'Напрямки конкурса'!$B$13,IF(D850='Напрямки конкурса'!$L$14,'Напрямки конкурса'!$B$14,IF(D850='Напрямки конкурса'!$L$15,'Напрямки конкурса'!$B$15,IF(D850='Напрямки конкурса'!$L$16,'Напрямки конкурса'!$B$16,IF(D850='Напрямки конкурса'!$L$17,'Напрямки конкурса'!$B$17,IF(D850='Напрямки конкурса'!$L$18,'Напрямки конкурса'!$B$18,IF(D850='Напрямки конкурса'!$L$19,'Напрямки конкурса'!$B$19,IF(D850='Напрямки конкурса'!$L$20,'Напрямки конкурса'!$B$20,IF(D850='Напрямки конкурса'!$L$21,'Напрямки конкурса'!$B$21,IF(D850='Напрямки конкурса'!$L$22,'Напрямки конкурса'!$B$22,IF(D850='Напрямки конкурса'!$L$23,'Напрямки конкурса'!$B$23,IF(D850='Напрямки конкурса'!$L$24,'Напрямки конкурса'!$B$24,IF(D850='Напрямки конкурса'!$L$25,'Напрямки конкурса'!$B$25,IF(D850='Напрямки конкурса'!$L$26,'Напрямки конкурса'!$B$26,IF(D850='Напрямки конкурса'!$L$27,'Напрямки конкурса'!$B$27,IF(D850='Напрямки конкурса'!$L$28,'Напрямки конкурса'!$B$28,"")))))))))))))))))))))))))))</f>
        <v/>
      </c>
      <c r="C850" s="59" t="str">
        <f>IF(D850='Напрямки конкурса'!$L$2,'Напрямки конкурса'!$K$2,IF(D850='Напрямки конкурса'!$L$3,'Напрямки конкурса'!$K$3,IF(D850='Напрямки конкурса'!$L$4,'Напрямки конкурса'!$K$4,IF(D850='Напрямки конкурса'!$L$5,'Напрямки конкурса'!$K$5,IF(D850='Напрямки конкурса'!$L$6,'Напрямки конкурса'!$K$6,IF(D850='Напрямки конкурса'!$L$7,'Напрямки конкурса'!$K$7,IF(D850='Напрямки конкурса'!$L$8,'Напрямки конкурса'!$K$8,IF(D850='Напрямки конкурса'!$L$9,'Напрямки конкурса'!$K$9,IF(D850='Напрямки конкурса'!$L$10,'Напрямки конкурса'!$K$10,IF(D850='Напрямки конкурса'!$L$11,'Напрямки конкурса'!$K$11,IF(D850='Напрямки конкурса'!$L$12,'Напрямки конкурса'!$K$12,IF(D850='Напрямки конкурса'!$L$13,'Напрямки конкурса'!$K$13,IF(D850='Напрямки конкурса'!$L$14,'Напрямки конкурса'!$K$14,IF(D850='Напрямки конкурса'!$L$15,'Напрямки конкурса'!$K$15,IF(D850='Напрямки конкурса'!$L$16,'Напрямки конкурса'!$K$16,IF(D850='Напрямки конкурса'!$L$17,'Напрямки конкурса'!$K$17,IF(D850='Напрямки конкурса'!$L$18,'Напрямки конкурса'!$K$18,IF(D850='Напрямки конкурса'!$L$19,'Напрямки конкурса'!$K$19,IF(D850='Напрямки конкурса'!$L$20,'Напрямки конкурса'!$K$20,IF(D850='Напрямки конкурса'!$L$21,'Напрямки конкурса'!$K$21,IF(D850='Напрямки конкурса'!$L$22,'Напрямки конкурса'!$K$22,IF(D850='Напрямки конкурса'!$L$23,'Напрямки конкурса'!$K$23,IF(D850='Напрямки конкурса'!$L$24,'Напрямки конкурса'!$K$24,IF(D850='Напрямки конкурса'!$L$25,'Напрямки конкурса'!$K$25,IF(D850='Напрямки конкурса'!$L$26,'Напрямки конкурса'!$K$26,IF(D850='Напрямки конкурса'!$L$27,'Напрямки конкурса'!$K$27,IF(D850='Напрямки конкурса'!$L$28,'Напрямки конкурса'!$K$28,"")))))))))))))))))))))))))))</f>
        <v/>
      </c>
      <c r="D850" s="50"/>
      <c r="E850" s="171"/>
      <c r="F850" s="171"/>
      <c r="G850" s="171"/>
      <c r="H850" s="150" t="str">
        <f>IF(I850='Категорія витрат'!$B$2,'Категорія витрат'!$A$2,IF(I850='Категорія витрат'!$B$3,'Категорія витрат'!$A$3,IF(I850='Категорія витрат'!$B$4,'Категорія витрат'!$A$4,IF(I850='Категорія витрат'!$B$5,'Категорія витрат'!$A$5,IF(I850='Категорія витрат'!$B$6,'Категорія витрат'!$A$6,IF(I850='Категорія витрат'!$B$7,'Категорія витрат'!$A$7,IF(I850='Категорія витрат'!$B$8,'Категорія витрат'!$A$8,IF(I850='Категорія витрат'!$B$9,'Категорія витрат'!$A$9,IF(I850='Категорія витрат'!$B$10,'Категорія витрат'!$A$10,IF(I850='Категорія витрат'!$B$11,'Категорія витрат'!$A$11,IF(I850='Категорія витрат'!$B$12,'Категорія витрат'!$A$12,IF(I850='Категорія витрат'!$B$13,'Категорія витрат'!$A$13,IF(I850='Категорія витрат'!$B$14,'Категорія витрат'!$A$14,IF(I850='Категорія витрат'!$B$15,'Категорія витрат'!$A$15,IF(I850='Категорія витрат'!$B$16,'Категорія витрат'!$A$16,IF(I850='Категорія витрат'!$B$17,'Категорія витрат'!$A$17,IF(I850='Категорія витрат'!$B$18,'Категорія витрат'!$A$18,IF(I850='Категорія витрат'!$B$19,'Категорія витрат'!$A$19,IF(I850='Категорія витрат'!$B$20,'Категорія витрат'!$A$20,IF(I850='Категорія витрат'!$B$21,'Категорія витрат'!$A$21,IF(I850='Категорія витрат'!$B$22,'Категорія витрат'!$A$22,IF(I850='Категорія витрат'!$B$23,'Категорія витрат'!$A$23,IF(I850='Категорія витрат'!$B$24,'Категорія витрат'!$A$24,IF(I850='Категорія витрат'!$B$25,'Категорія витрат'!$A$25,IF(I850='Категорія витрат'!$B$26,'Категорія витрат'!$A$26,IF(I850='Категорія витрат'!$B$27,'Категорія витрат'!$A$27,IF(I850='Категорія витрат'!$B$28,'Категорія витрат'!$A$28,IF(I850='Категорія витрат'!$B$29,'Категорія витрат'!$A$29,IF(I850='Категорія витрат'!$B$30,'Категорія витрат'!$A$30,"")))))))))))))))))))))))))))))</f>
        <v/>
      </c>
      <c r="I850" s="174"/>
      <c r="J850" s="173"/>
      <c r="K850" s="176"/>
      <c r="L850" s="87">
        <f t="shared" si="415"/>
        <v>0</v>
      </c>
      <c r="M850" s="176"/>
      <c r="N850" s="178"/>
      <c r="O850" s="171"/>
      <c r="P850" s="159">
        <f>IF(J850='Категорія витрат'!$F$2,ROUND('Додаток 3._Бюджет детальний ПР'!O850*0.3676,2),IF(J850='Категорія витрат'!$F$3,ROUND('Додаток 3._Бюджет детальний ПР'!O850*0.347,2),IF(J850='Категорія витрат'!$F$4,ROUND('Додаток 3._Бюджет детальний ПР'!O850*0.347,2),IF(J850='Категорія витрат'!$F$7,ROUND('Додаток 3._Бюджет детальний ПР'!O850*0.0841,2),0))))</f>
        <v>0</v>
      </c>
      <c r="Q850" s="153">
        <f t="shared" si="390"/>
        <v>0</v>
      </c>
      <c r="R850" s="181"/>
      <c r="S850" s="181"/>
      <c r="T850" s="181"/>
      <c r="U850" s="181"/>
      <c r="V850" s="181"/>
      <c r="W850" s="181"/>
      <c r="X850" s="181"/>
      <c r="Y850" s="181"/>
      <c r="Z850" s="181"/>
      <c r="AA850" s="181"/>
      <c r="AB850" s="181"/>
      <c r="AC850" s="181"/>
      <c r="AD850" s="48">
        <f t="shared" si="391"/>
        <v>0</v>
      </c>
      <c r="AE850" s="48">
        <f t="shared" si="392"/>
        <v>0</v>
      </c>
      <c r="AF850" s="48">
        <f t="shared" si="393"/>
        <v>0</v>
      </c>
      <c r="AG850" s="48">
        <f t="shared" si="394"/>
        <v>0</v>
      </c>
      <c r="AH850" s="48">
        <f t="shared" si="395"/>
        <v>0</v>
      </c>
      <c r="AI850" s="48">
        <f t="shared" si="396"/>
        <v>0</v>
      </c>
      <c r="AJ850" s="48">
        <f t="shared" si="397"/>
        <v>0</v>
      </c>
      <c r="AK850" s="48">
        <f t="shared" si="398"/>
        <v>0</v>
      </c>
      <c r="AL850" s="181"/>
      <c r="AM850" s="181"/>
      <c r="AN850" s="77"/>
      <c r="AO850" s="176"/>
      <c r="AP850" s="87">
        <f t="shared" si="416"/>
        <v>0</v>
      </c>
      <c r="AQ850" s="176"/>
      <c r="AR850" s="178"/>
      <c r="AS850" s="171"/>
      <c r="AT850" s="159">
        <f>IF(J850='Категорія витрат'!$F$2,ROUND('Додаток 3._Бюджет детальний ПР'!AS850*0.3676,2),IF(J850='Категорія витрат'!$F$3,ROUND('Додаток 3._Бюджет детальний ПР'!AS850*0.347,2),IF(J850='Категорія витрат'!$F$4,ROUND('Додаток 3._Бюджет детальний ПР'!AS850*0.347,2),IF(J850='Категорія витрат'!$F$7,ROUND('Додаток 3._Бюджет детальний ПР'!AS850*0.0841,2),0))))</f>
        <v>0</v>
      </c>
      <c r="AU850" s="153">
        <f t="shared" si="417"/>
        <v>0</v>
      </c>
      <c r="AV850" s="181"/>
      <c r="AW850" s="181"/>
      <c r="AX850" s="181"/>
      <c r="AY850" s="181"/>
      <c r="AZ850" s="181"/>
      <c r="BA850" s="181"/>
      <c r="BB850" s="181"/>
      <c r="BC850" s="181"/>
      <c r="BD850" s="181"/>
      <c r="BE850" s="181"/>
      <c r="BF850" s="181"/>
      <c r="BG850" s="181"/>
      <c r="BH850" s="48">
        <f t="shared" si="399"/>
        <v>0</v>
      </c>
      <c r="BI850" s="48">
        <f t="shared" si="400"/>
        <v>0</v>
      </c>
      <c r="BJ850" s="48">
        <f t="shared" si="401"/>
        <v>0</v>
      </c>
      <c r="BK850" s="48">
        <f t="shared" si="402"/>
        <v>0</v>
      </c>
      <c r="BL850" s="48">
        <f t="shared" si="403"/>
        <v>0</v>
      </c>
      <c r="BM850" s="48">
        <f t="shared" si="404"/>
        <v>0</v>
      </c>
      <c r="BN850" s="48">
        <f t="shared" si="405"/>
        <v>0</v>
      </c>
      <c r="BO850" s="48">
        <f t="shared" si="406"/>
        <v>0</v>
      </c>
      <c r="BP850" s="181"/>
      <c r="BQ850" s="181"/>
      <c r="BR850" s="191"/>
      <c r="BS850" s="176"/>
      <c r="BT850" s="87">
        <f t="shared" si="418"/>
        <v>0</v>
      </c>
      <c r="BU850" s="176"/>
      <c r="BV850" s="178"/>
      <c r="BW850" s="171"/>
      <c r="BX850" s="159">
        <f>IF(J850='Категорія витрат'!$F$2,ROUND('Додаток 3._Бюджет детальний ПР'!BW850*0.3676,2),IF(J850='Категорія витрат'!$F$3,ROUND('Додаток 3._Бюджет детальний ПР'!BW850*0.347,2),IF(J850='Категорія витрат'!$F$4,ROUND('Додаток 3._Бюджет детальний ПР'!BW850*0.347,2),IF(J850='Категорія витрат'!$F$7,ROUND('Додаток 3._Бюджет детальний ПР'!BW850*0.0841,2),0))))</f>
        <v>0</v>
      </c>
      <c r="BY850" s="153">
        <f t="shared" si="419"/>
        <v>0</v>
      </c>
      <c r="BZ850" s="181"/>
      <c r="CA850" s="181"/>
      <c r="CB850" s="181"/>
      <c r="CC850" s="181"/>
      <c r="CD850" s="181"/>
      <c r="CE850" s="181"/>
      <c r="CF850" s="181"/>
      <c r="CG850" s="181"/>
      <c r="CH850" s="181"/>
      <c r="CI850" s="181"/>
      <c r="CJ850" s="181"/>
      <c r="CK850" s="181"/>
      <c r="CL850" s="48">
        <f t="shared" si="407"/>
        <v>0</v>
      </c>
      <c r="CM850" s="48">
        <f t="shared" si="408"/>
        <v>0</v>
      </c>
      <c r="CN850" s="48">
        <f t="shared" si="409"/>
        <v>0</v>
      </c>
      <c r="CO850" s="48">
        <f t="shared" si="410"/>
        <v>0</v>
      </c>
      <c r="CP850" s="48">
        <f t="shared" si="411"/>
        <v>0</v>
      </c>
      <c r="CQ850" s="48">
        <f t="shared" si="412"/>
        <v>0</v>
      </c>
      <c r="CR850" s="48">
        <f t="shared" si="413"/>
        <v>0</v>
      </c>
      <c r="CS850" s="48">
        <f t="shared" si="414"/>
        <v>0</v>
      </c>
      <c r="CT850" s="181"/>
      <c r="CU850" s="181"/>
    </row>
    <row r="851" spans="1:99" ht="20.100000000000001" customHeight="1" x14ac:dyDescent="0.25">
      <c r="A851" s="58">
        <v>847</v>
      </c>
      <c r="B851" s="58" t="str">
        <f>IF(D851='Напрямки конкурса'!$L$2,'Напрямки конкурса'!$B$2,IF(D851='Напрямки конкурса'!$L$3,'Напрямки конкурса'!$B$3,IF(D851='Напрямки конкурса'!$L$4,'Напрямки конкурса'!$B$4,IF(D851='Напрямки конкурса'!$L$5,'Напрямки конкурса'!$B$5,IF(D851='Напрямки конкурса'!$L$6,'Напрямки конкурса'!$B$6,IF(D851='Напрямки конкурса'!$L$7,'Напрямки конкурса'!$B$7,IF(D851='Напрямки конкурса'!$L$8,'Напрямки конкурса'!$B$8,IF(D851='Напрямки конкурса'!$L$9,'Напрямки конкурса'!$B$9,IF(D851='Напрямки конкурса'!$L$10,'Напрямки конкурса'!$B$10,IF(D851='Напрямки конкурса'!$L$11,'Напрямки конкурса'!$B$11,IF(D851='Напрямки конкурса'!$L$12,'Напрямки конкурса'!$B$12,IF(D851='Напрямки конкурса'!$L$13,'Напрямки конкурса'!$B$13,IF(D851='Напрямки конкурса'!$L$14,'Напрямки конкурса'!$B$14,IF(D851='Напрямки конкурса'!$L$15,'Напрямки конкурса'!$B$15,IF(D851='Напрямки конкурса'!$L$16,'Напрямки конкурса'!$B$16,IF(D851='Напрямки конкурса'!$L$17,'Напрямки конкурса'!$B$17,IF(D851='Напрямки конкурса'!$L$18,'Напрямки конкурса'!$B$18,IF(D851='Напрямки конкурса'!$L$19,'Напрямки конкурса'!$B$19,IF(D851='Напрямки конкурса'!$L$20,'Напрямки конкурса'!$B$20,IF(D851='Напрямки конкурса'!$L$21,'Напрямки конкурса'!$B$21,IF(D851='Напрямки конкурса'!$L$22,'Напрямки конкурса'!$B$22,IF(D851='Напрямки конкурса'!$L$23,'Напрямки конкурса'!$B$23,IF(D851='Напрямки конкурса'!$L$24,'Напрямки конкурса'!$B$24,IF(D851='Напрямки конкурса'!$L$25,'Напрямки конкурса'!$B$25,IF(D851='Напрямки конкурса'!$L$26,'Напрямки конкурса'!$B$26,IF(D851='Напрямки конкурса'!$L$27,'Напрямки конкурса'!$B$27,IF(D851='Напрямки конкурса'!$L$28,'Напрямки конкурса'!$B$28,"")))))))))))))))))))))))))))</f>
        <v/>
      </c>
      <c r="C851" s="59" t="str">
        <f>IF(D851='Напрямки конкурса'!$L$2,'Напрямки конкурса'!$K$2,IF(D851='Напрямки конкурса'!$L$3,'Напрямки конкурса'!$K$3,IF(D851='Напрямки конкурса'!$L$4,'Напрямки конкурса'!$K$4,IF(D851='Напрямки конкурса'!$L$5,'Напрямки конкурса'!$K$5,IF(D851='Напрямки конкурса'!$L$6,'Напрямки конкурса'!$K$6,IF(D851='Напрямки конкурса'!$L$7,'Напрямки конкурса'!$K$7,IF(D851='Напрямки конкурса'!$L$8,'Напрямки конкурса'!$K$8,IF(D851='Напрямки конкурса'!$L$9,'Напрямки конкурса'!$K$9,IF(D851='Напрямки конкурса'!$L$10,'Напрямки конкурса'!$K$10,IF(D851='Напрямки конкурса'!$L$11,'Напрямки конкурса'!$K$11,IF(D851='Напрямки конкурса'!$L$12,'Напрямки конкурса'!$K$12,IF(D851='Напрямки конкурса'!$L$13,'Напрямки конкурса'!$K$13,IF(D851='Напрямки конкурса'!$L$14,'Напрямки конкурса'!$K$14,IF(D851='Напрямки конкурса'!$L$15,'Напрямки конкурса'!$K$15,IF(D851='Напрямки конкурса'!$L$16,'Напрямки конкурса'!$K$16,IF(D851='Напрямки конкурса'!$L$17,'Напрямки конкурса'!$K$17,IF(D851='Напрямки конкурса'!$L$18,'Напрямки конкурса'!$K$18,IF(D851='Напрямки конкурса'!$L$19,'Напрямки конкурса'!$K$19,IF(D851='Напрямки конкурса'!$L$20,'Напрямки конкурса'!$K$20,IF(D851='Напрямки конкурса'!$L$21,'Напрямки конкурса'!$K$21,IF(D851='Напрямки конкурса'!$L$22,'Напрямки конкурса'!$K$22,IF(D851='Напрямки конкурса'!$L$23,'Напрямки конкурса'!$K$23,IF(D851='Напрямки конкурса'!$L$24,'Напрямки конкурса'!$K$24,IF(D851='Напрямки конкурса'!$L$25,'Напрямки конкурса'!$K$25,IF(D851='Напрямки конкурса'!$L$26,'Напрямки конкурса'!$K$26,IF(D851='Напрямки конкурса'!$L$27,'Напрямки конкурса'!$K$27,IF(D851='Напрямки конкурса'!$L$28,'Напрямки конкурса'!$K$28,"")))))))))))))))))))))))))))</f>
        <v/>
      </c>
      <c r="D851" s="50"/>
      <c r="E851" s="171"/>
      <c r="F851" s="171"/>
      <c r="G851" s="171"/>
      <c r="H851" s="150" t="str">
        <f>IF(I851='Категорія витрат'!$B$2,'Категорія витрат'!$A$2,IF(I851='Категорія витрат'!$B$3,'Категорія витрат'!$A$3,IF(I851='Категорія витрат'!$B$4,'Категорія витрат'!$A$4,IF(I851='Категорія витрат'!$B$5,'Категорія витрат'!$A$5,IF(I851='Категорія витрат'!$B$6,'Категорія витрат'!$A$6,IF(I851='Категорія витрат'!$B$7,'Категорія витрат'!$A$7,IF(I851='Категорія витрат'!$B$8,'Категорія витрат'!$A$8,IF(I851='Категорія витрат'!$B$9,'Категорія витрат'!$A$9,IF(I851='Категорія витрат'!$B$10,'Категорія витрат'!$A$10,IF(I851='Категорія витрат'!$B$11,'Категорія витрат'!$A$11,IF(I851='Категорія витрат'!$B$12,'Категорія витрат'!$A$12,IF(I851='Категорія витрат'!$B$13,'Категорія витрат'!$A$13,IF(I851='Категорія витрат'!$B$14,'Категорія витрат'!$A$14,IF(I851='Категорія витрат'!$B$15,'Категорія витрат'!$A$15,IF(I851='Категорія витрат'!$B$16,'Категорія витрат'!$A$16,IF(I851='Категорія витрат'!$B$17,'Категорія витрат'!$A$17,IF(I851='Категорія витрат'!$B$18,'Категорія витрат'!$A$18,IF(I851='Категорія витрат'!$B$19,'Категорія витрат'!$A$19,IF(I851='Категорія витрат'!$B$20,'Категорія витрат'!$A$20,IF(I851='Категорія витрат'!$B$21,'Категорія витрат'!$A$21,IF(I851='Категорія витрат'!$B$22,'Категорія витрат'!$A$22,IF(I851='Категорія витрат'!$B$23,'Категорія витрат'!$A$23,IF(I851='Категорія витрат'!$B$24,'Категорія витрат'!$A$24,IF(I851='Категорія витрат'!$B$25,'Категорія витрат'!$A$25,IF(I851='Категорія витрат'!$B$26,'Категорія витрат'!$A$26,IF(I851='Категорія витрат'!$B$27,'Категорія витрат'!$A$27,IF(I851='Категорія витрат'!$B$28,'Категорія витрат'!$A$28,IF(I851='Категорія витрат'!$B$29,'Категорія витрат'!$A$29,IF(I851='Категорія витрат'!$B$30,'Категорія витрат'!$A$30,"")))))))))))))))))))))))))))))</f>
        <v/>
      </c>
      <c r="I851" s="174"/>
      <c r="J851" s="173"/>
      <c r="K851" s="176"/>
      <c r="L851" s="87">
        <f t="shared" si="415"/>
        <v>0</v>
      </c>
      <c r="M851" s="176"/>
      <c r="N851" s="178"/>
      <c r="O851" s="171"/>
      <c r="P851" s="159">
        <f>IF(J851='Категорія витрат'!$F$2,ROUND('Додаток 3._Бюджет детальний ПР'!O851*0.3676,2),IF(J851='Категорія витрат'!$F$3,ROUND('Додаток 3._Бюджет детальний ПР'!O851*0.347,2),IF(J851='Категорія витрат'!$F$4,ROUND('Додаток 3._Бюджет детальний ПР'!O851*0.347,2),IF(J851='Категорія витрат'!$F$7,ROUND('Додаток 3._Бюджет детальний ПР'!O851*0.0841,2),0))))</f>
        <v>0</v>
      </c>
      <c r="Q851" s="153">
        <f t="shared" si="390"/>
        <v>0</v>
      </c>
      <c r="R851" s="181"/>
      <c r="S851" s="181"/>
      <c r="T851" s="181"/>
      <c r="U851" s="181"/>
      <c r="V851" s="181"/>
      <c r="W851" s="181"/>
      <c r="X851" s="181"/>
      <c r="Y851" s="181"/>
      <c r="Z851" s="181"/>
      <c r="AA851" s="181"/>
      <c r="AB851" s="181"/>
      <c r="AC851" s="181"/>
      <c r="AD851" s="48">
        <f t="shared" si="391"/>
        <v>0</v>
      </c>
      <c r="AE851" s="48">
        <f t="shared" si="392"/>
        <v>0</v>
      </c>
      <c r="AF851" s="48">
        <f t="shared" si="393"/>
        <v>0</v>
      </c>
      <c r="AG851" s="48">
        <f t="shared" si="394"/>
        <v>0</v>
      </c>
      <c r="AH851" s="48">
        <f t="shared" si="395"/>
        <v>0</v>
      </c>
      <c r="AI851" s="48">
        <f t="shared" si="396"/>
        <v>0</v>
      </c>
      <c r="AJ851" s="48">
        <f t="shared" si="397"/>
        <v>0</v>
      </c>
      <c r="AK851" s="48">
        <f t="shared" si="398"/>
        <v>0</v>
      </c>
      <c r="AL851" s="181"/>
      <c r="AM851" s="181"/>
      <c r="AN851" s="77"/>
      <c r="AO851" s="176"/>
      <c r="AP851" s="87">
        <f t="shared" si="416"/>
        <v>0</v>
      </c>
      <c r="AQ851" s="176"/>
      <c r="AR851" s="178"/>
      <c r="AS851" s="171"/>
      <c r="AT851" s="159">
        <f>IF(J851='Категорія витрат'!$F$2,ROUND('Додаток 3._Бюджет детальний ПР'!AS851*0.3676,2),IF(J851='Категорія витрат'!$F$3,ROUND('Додаток 3._Бюджет детальний ПР'!AS851*0.347,2),IF(J851='Категорія витрат'!$F$4,ROUND('Додаток 3._Бюджет детальний ПР'!AS851*0.347,2),IF(J851='Категорія витрат'!$F$7,ROUND('Додаток 3._Бюджет детальний ПР'!AS851*0.0841,2),0))))</f>
        <v>0</v>
      </c>
      <c r="AU851" s="153">
        <f t="shared" si="417"/>
        <v>0</v>
      </c>
      <c r="AV851" s="181"/>
      <c r="AW851" s="181"/>
      <c r="AX851" s="181"/>
      <c r="AY851" s="181"/>
      <c r="AZ851" s="181"/>
      <c r="BA851" s="181"/>
      <c r="BB851" s="181"/>
      <c r="BC851" s="181"/>
      <c r="BD851" s="181"/>
      <c r="BE851" s="181"/>
      <c r="BF851" s="181"/>
      <c r="BG851" s="181"/>
      <c r="BH851" s="48">
        <f t="shared" si="399"/>
        <v>0</v>
      </c>
      <c r="BI851" s="48">
        <f t="shared" si="400"/>
        <v>0</v>
      </c>
      <c r="BJ851" s="48">
        <f t="shared" si="401"/>
        <v>0</v>
      </c>
      <c r="BK851" s="48">
        <f t="shared" si="402"/>
        <v>0</v>
      </c>
      <c r="BL851" s="48">
        <f t="shared" si="403"/>
        <v>0</v>
      </c>
      <c r="BM851" s="48">
        <f t="shared" si="404"/>
        <v>0</v>
      </c>
      <c r="BN851" s="48">
        <f t="shared" si="405"/>
        <v>0</v>
      </c>
      <c r="BO851" s="48">
        <f t="shared" si="406"/>
        <v>0</v>
      </c>
      <c r="BP851" s="181"/>
      <c r="BQ851" s="181"/>
      <c r="BR851" s="191"/>
      <c r="BS851" s="176"/>
      <c r="BT851" s="87">
        <f t="shared" si="418"/>
        <v>0</v>
      </c>
      <c r="BU851" s="176"/>
      <c r="BV851" s="178"/>
      <c r="BW851" s="171"/>
      <c r="BX851" s="159">
        <f>IF(J851='Категорія витрат'!$F$2,ROUND('Додаток 3._Бюджет детальний ПР'!BW851*0.3676,2),IF(J851='Категорія витрат'!$F$3,ROUND('Додаток 3._Бюджет детальний ПР'!BW851*0.347,2),IF(J851='Категорія витрат'!$F$4,ROUND('Додаток 3._Бюджет детальний ПР'!BW851*0.347,2),IF(J851='Категорія витрат'!$F$7,ROUND('Додаток 3._Бюджет детальний ПР'!BW851*0.0841,2),0))))</f>
        <v>0</v>
      </c>
      <c r="BY851" s="153">
        <f t="shared" si="419"/>
        <v>0</v>
      </c>
      <c r="BZ851" s="181"/>
      <c r="CA851" s="181"/>
      <c r="CB851" s="181"/>
      <c r="CC851" s="181"/>
      <c r="CD851" s="181"/>
      <c r="CE851" s="181"/>
      <c r="CF851" s="181"/>
      <c r="CG851" s="181"/>
      <c r="CH851" s="181"/>
      <c r="CI851" s="181"/>
      <c r="CJ851" s="181"/>
      <c r="CK851" s="181"/>
      <c r="CL851" s="48">
        <f t="shared" si="407"/>
        <v>0</v>
      </c>
      <c r="CM851" s="48">
        <f t="shared" si="408"/>
        <v>0</v>
      </c>
      <c r="CN851" s="48">
        <f t="shared" si="409"/>
        <v>0</v>
      </c>
      <c r="CO851" s="48">
        <f t="shared" si="410"/>
        <v>0</v>
      </c>
      <c r="CP851" s="48">
        <f t="shared" si="411"/>
        <v>0</v>
      </c>
      <c r="CQ851" s="48">
        <f t="shared" si="412"/>
        <v>0</v>
      </c>
      <c r="CR851" s="48">
        <f t="shared" si="413"/>
        <v>0</v>
      </c>
      <c r="CS851" s="48">
        <f t="shared" si="414"/>
        <v>0</v>
      </c>
      <c r="CT851" s="181"/>
      <c r="CU851" s="181"/>
    </row>
    <row r="852" spans="1:99" ht="20.100000000000001" customHeight="1" x14ac:dyDescent="0.25">
      <c r="A852" s="58">
        <v>848</v>
      </c>
      <c r="B852" s="58" t="str">
        <f>IF(D852='Напрямки конкурса'!$L$2,'Напрямки конкурса'!$B$2,IF(D852='Напрямки конкурса'!$L$3,'Напрямки конкурса'!$B$3,IF(D852='Напрямки конкурса'!$L$4,'Напрямки конкурса'!$B$4,IF(D852='Напрямки конкурса'!$L$5,'Напрямки конкурса'!$B$5,IF(D852='Напрямки конкурса'!$L$6,'Напрямки конкурса'!$B$6,IF(D852='Напрямки конкурса'!$L$7,'Напрямки конкурса'!$B$7,IF(D852='Напрямки конкурса'!$L$8,'Напрямки конкурса'!$B$8,IF(D852='Напрямки конкурса'!$L$9,'Напрямки конкурса'!$B$9,IF(D852='Напрямки конкурса'!$L$10,'Напрямки конкурса'!$B$10,IF(D852='Напрямки конкурса'!$L$11,'Напрямки конкурса'!$B$11,IF(D852='Напрямки конкурса'!$L$12,'Напрямки конкурса'!$B$12,IF(D852='Напрямки конкурса'!$L$13,'Напрямки конкурса'!$B$13,IF(D852='Напрямки конкурса'!$L$14,'Напрямки конкурса'!$B$14,IF(D852='Напрямки конкурса'!$L$15,'Напрямки конкурса'!$B$15,IF(D852='Напрямки конкурса'!$L$16,'Напрямки конкурса'!$B$16,IF(D852='Напрямки конкурса'!$L$17,'Напрямки конкурса'!$B$17,IF(D852='Напрямки конкурса'!$L$18,'Напрямки конкурса'!$B$18,IF(D852='Напрямки конкурса'!$L$19,'Напрямки конкурса'!$B$19,IF(D852='Напрямки конкурса'!$L$20,'Напрямки конкурса'!$B$20,IF(D852='Напрямки конкурса'!$L$21,'Напрямки конкурса'!$B$21,IF(D852='Напрямки конкурса'!$L$22,'Напрямки конкурса'!$B$22,IF(D852='Напрямки конкурса'!$L$23,'Напрямки конкурса'!$B$23,IF(D852='Напрямки конкурса'!$L$24,'Напрямки конкурса'!$B$24,IF(D852='Напрямки конкурса'!$L$25,'Напрямки конкурса'!$B$25,IF(D852='Напрямки конкурса'!$L$26,'Напрямки конкурса'!$B$26,IF(D852='Напрямки конкурса'!$L$27,'Напрямки конкурса'!$B$27,IF(D852='Напрямки конкурса'!$L$28,'Напрямки конкурса'!$B$28,"")))))))))))))))))))))))))))</f>
        <v/>
      </c>
      <c r="C852" s="59" t="str">
        <f>IF(D852='Напрямки конкурса'!$L$2,'Напрямки конкурса'!$K$2,IF(D852='Напрямки конкурса'!$L$3,'Напрямки конкурса'!$K$3,IF(D852='Напрямки конкурса'!$L$4,'Напрямки конкурса'!$K$4,IF(D852='Напрямки конкурса'!$L$5,'Напрямки конкурса'!$K$5,IF(D852='Напрямки конкурса'!$L$6,'Напрямки конкурса'!$K$6,IF(D852='Напрямки конкурса'!$L$7,'Напрямки конкурса'!$K$7,IF(D852='Напрямки конкурса'!$L$8,'Напрямки конкурса'!$K$8,IF(D852='Напрямки конкурса'!$L$9,'Напрямки конкурса'!$K$9,IF(D852='Напрямки конкурса'!$L$10,'Напрямки конкурса'!$K$10,IF(D852='Напрямки конкурса'!$L$11,'Напрямки конкурса'!$K$11,IF(D852='Напрямки конкурса'!$L$12,'Напрямки конкурса'!$K$12,IF(D852='Напрямки конкурса'!$L$13,'Напрямки конкурса'!$K$13,IF(D852='Напрямки конкурса'!$L$14,'Напрямки конкурса'!$K$14,IF(D852='Напрямки конкурса'!$L$15,'Напрямки конкурса'!$K$15,IF(D852='Напрямки конкурса'!$L$16,'Напрямки конкурса'!$K$16,IF(D852='Напрямки конкурса'!$L$17,'Напрямки конкурса'!$K$17,IF(D852='Напрямки конкурса'!$L$18,'Напрямки конкурса'!$K$18,IF(D852='Напрямки конкурса'!$L$19,'Напрямки конкурса'!$K$19,IF(D852='Напрямки конкурса'!$L$20,'Напрямки конкурса'!$K$20,IF(D852='Напрямки конкурса'!$L$21,'Напрямки конкурса'!$K$21,IF(D852='Напрямки конкурса'!$L$22,'Напрямки конкурса'!$K$22,IF(D852='Напрямки конкурса'!$L$23,'Напрямки конкурса'!$K$23,IF(D852='Напрямки конкурса'!$L$24,'Напрямки конкурса'!$K$24,IF(D852='Напрямки конкурса'!$L$25,'Напрямки конкурса'!$K$25,IF(D852='Напрямки конкурса'!$L$26,'Напрямки конкурса'!$K$26,IF(D852='Напрямки конкурса'!$L$27,'Напрямки конкурса'!$K$27,IF(D852='Напрямки конкурса'!$L$28,'Напрямки конкурса'!$K$28,"")))))))))))))))))))))))))))</f>
        <v/>
      </c>
      <c r="D852" s="50"/>
      <c r="E852" s="171"/>
      <c r="F852" s="171"/>
      <c r="G852" s="171"/>
      <c r="H852" s="150" t="str">
        <f>IF(I852='Категорія витрат'!$B$2,'Категорія витрат'!$A$2,IF(I852='Категорія витрат'!$B$3,'Категорія витрат'!$A$3,IF(I852='Категорія витрат'!$B$4,'Категорія витрат'!$A$4,IF(I852='Категорія витрат'!$B$5,'Категорія витрат'!$A$5,IF(I852='Категорія витрат'!$B$6,'Категорія витрат'!$A$6,IF(I852='Категорія витрат'!$B$7,'Категорія витрат'!$A$7,IF(I852='Категорія витрат'!$B$8,'Категорія витрат'!$A$8,IF(I852='Категорія витрат'!$B$9,'Категорія витрат'!$A$9,IF(I852='Категорія витрат'!$B$10,'Категорія витрат'!$A$10,IF(I852='Категорія витрат'!$B$11,'Категорія витрат'!$A$11,IF(I852='Категорія витрат'!$B$12,'Категорія витрат'!$A$12,IF(I852='Категорія витрат'!$B$13,'Категорія витрат'!$A$13,IF(I852='Категорія витрат'!$B$14,'Категорія витрат'!$A$14,IF(I852='Категорія витрат'!$B$15,'Категорія витрат'!$A$15,IF(I852='Категорія витрат'!$B$16,'Категорія витрат'!$A$16,IF(I852='Категорія витрат'!$B$17,'Категорія витрат'!$A$17,IF(I852='Категорія витрат'!$B$18,'Категорія витрат'!$A$18,IF(I852='Категорія витрат'!$B$19,'Категорія витрат'!$A$19,IF(I852='Категорія витрат'!$B$20,'Категорія витрат'!$A$20,IF(I852='Категорія витрат'!$B$21,'Категорія витрат'!$A$21,IF(I852='Категорія витрат'!$B$22,'Категорія витрат'!$A$22,IF(I852='Категорія витрат'!$B$23,'Категорія витрат'!$A$23,IF(I852='Категорія витрат'!$B$24,'Категорія витрат'!$A$24,IF(I852='Категорія витрат'!$B$25,'Категорія витрат'!$A$25,IF(I852='Категорія витрат'!$B$26,'Категорія витрат'!$A$26,IF(I852='Категорія витрат'!$B$27,'Категорія витрат'!$A$27,IF(I852='Категорія витрат'!$B$28,'Категорія витрат'!$A$28,IF(I852='Категорія витрат'!$B$29,'Категорія витрат'!$A$29,IF(I852='Категорія витрат'!$B$30,'Категорія витрат'!$A$30,"")))))))))))))))))))))))))))))</f>
        <v/>
      </c>
      <c r="I852" s="174"/>
      <c r="J852" s="173"/>
      <c r="K852" s="176"/>
      <c r="L852" s="87">
        <f t="shared" si="415"/>
        <v>0</v>
      </c>
      <c r="M852" s="176"/>
      <c r="N852" s="178"/>
      <c r="O852" s="171"/>
      <c r="P852" s="159">
        <f>IF(J852='Категорія витрат'!$F$2,ROUND('Додаток 3._Бюджет детальний ПР'!O852*0.3676,2),IF(J852='Категорія витрат'!$F$3,ROUND('Додаток 3._Бюджет детальний ПР'!O852*0.347,2),IF(J852='Категорія витрат'!$F$4,ROUND('Додаток 3._Бюджет детальний ПР'!O852*0.347,2),IF(J852='Категорія витрат'!$F$7,ROUND('Додаток 3._Бюджет детальний ПР'!O852*0.0841,2),0))))</f>
        <v>0</v>
      </c>
      <c r="Q852" s="153">
        <f t="shared" si="390"/>
        <v>0</v>
      </c>
      <c r="R852" s="181"/>
      <c r="S852" s="181"/>
      <c r="T852" s="181"/>
      <c r="U852" s="181"/>
      <c r="V852" s="181"/>
      <c r="W852" s="181"/>
      <c r="X852" s="181"/>
      <c r="Y852" s="181"/>
      <c r="Z852" s="181"/>
      <c r="AA852" s="181"/>
      <c r="AB852" s="181"/>
      <c r="AC852" s="181"/>
      <c r="AD852" s="48">
        <f t="shared" si="391"/>
        <v>0</v>
      </c>
      <c r="AE852" s="48">
        <f t="shared" si="392"/>
        <v>0</v>
      </c>
      <c r="AF852" s="48">
        <f t="shared" si="393"/>
        <v>0</v>
      </c>
      <c r="AG852" s="48">
        <f t="shared" si="394"/>
        <v>0</v>
      </c>
      <c r="AH852" s="48">
        <f t="shared" si="395"/>
        <v>0</v>
      </c>
      <c r="AI852" s="48">
        <f t="shared" si="396"/>
        <v>0</v>
      </c>
      <c r="AJ852" s="48">
        <f t="shared" si="397"/>
        <v>0</v>
      </c>
      <c r="AK852" s="48">
        <f t="shared" si="398"/>
        <v>0</v>
      </c>
      <c r="AL852" s="181"/>
      <c r="AM852" s="181"/>
      <c r="AN852" s="77"/>
      <c r="AO852" s="176"/>
      <c r="AP852" s="87">
        <f t="shared" si="416"/>
        <v>0</v>
      </c>
      <c r="AQ852" s="176"/>
      <c r="AR852" s="178"/>
      <c r="AS852" s="171"/>
      <c r="AT852" s="159">
        <f>IF(J852='Категорія витрат'!$F$2,ROUND('Додаток 3._Бюджет детальний ПР'!AS852*0.3676,2),IF(J852='Категорія витрат'!$F$3,ROUND('Додаток 3._Бюджет детальний ПР'!AS852*0.347,2),IF(J852='Категорія витрат'!$F$4,ROUND('Додаток 3._Бюджет детальний ПР'!AS852*0.347,2),IF(J852='Категорія витрат'!$F$7,ROUND('Додаток 3._Бюджет детальний ПР'!AS852*0.0841,2),0))))</f>
        <v>0</v>
      </c>
      <c r="AU852" s="153">
        <f t="shared" si="417"/>
        <v>0</v>
      </c>
      <c r="AV852" s="181"/>
      <c r="AW852" s="181"/>
      <c r="AX852" s="181"/>
      <c r="AY852" s="181"/>
      <c r="AZ852" s="181"/>
      <c r="BA852" s="181"/>
      <c r="BB852" s="181"/>
      <c r="BC852" s="181"/>
      <c r="BD852" s="181"/>
      <c r="BE852" s="181"/>
      <c r="BF852" s="181"/>
      <c r="BG852" s="181"/>
      <c r="BH852" s="48">
        <f t="shared" si="399"/>
        <v>0</v>
      </c>
      <c r="BI852" s="48">
        <f t="shared" si="400"/>
        <v>0</v>
      </c>
      <c r="BJ852" s="48">
        <f t="shared" si="401"/>
        <v>0</v>
      </c>
      <c r="BK852" s="48">
        <f t="shared" si="402"/>
        <v>0</v>
      </c>
      <c r="BL852" s="48">
        <f t="shared" si="403"/>
        <v>0</v>
      </c>
      <c r="BM852" s="48">
        <f t="shared" si="404"/>
        <v>0</v>
      </c>
      <c r="BN852" s="48">
        <f t="shared" si="405"/>
        <v>0</v>
      </c>
      <c r="BO852" s="48">
        <f t="shared" si="406"/>
        <v>0</v>
      </c>
      <c r="BP852" s="181"/>
      <c r="BQ852" s="181"/>
      <c r="BR852" s="191"/>
      <c r="BS852" s="176"/>
      <c r="BT852" s="87">
        <f t="shared" si="418"/>
        <v>0</v>
      </c>
      <c r="BU852" s="176"/>
      <c r="BV852" s="178"/>
      <c r="BW852" s="171"/>
      <c r="BX852" s="159">
        <f>IF(J852='Категорія витрат'!$F$2,ROUND('Додаток 3._Бюджет детальний ПР'!BW852*0.3676,2),IF(J852='Категорія витрат'!$F$3,ROUND('Додаток 3._Бюджет детальний ПР'!BW852*0.347,2),IF(J852='Категорія витрат'!$F$4,ROUND('Додаток 3._Бюджет детальний ПР'!BW852*0.347,2),IF(J852='Категорія витрат'!$F$7,ROUND('Додаток 3._Бюджет детальний ПР'!BW852*0.0841,2),0))))</f>
        <v>0</v>
      </c>
      <c r="BY852" s="153">
        <f t="shared" si="419"/>
        <v>0</v>
      </c>
      <c r="BZ852" s="181"/>
      <c r="CA852" s="181"/>
      <c r="CB852" s="181"/>
      <c r="CC852" s="181"/>
      <c r="CD852" s="181"/>
      <c r="CE852" s="181"/>
      <c r="CF852" s="181"/>
      <c r="CG852" s="181"/>
      <c r="CH852" s="181"/>
      <c r="CI852" s="181"/>
      <c r="CJ852" s="181"/>
      <c r="CK852" s="181"/>
      <c r="CL852" s="48">
        <f t="shared" si="407"/>
        <v>0</v>
      </c>
      <c r="CM852" s="48">
        <f t="shared" si="408"/>
        <v>0</v>
      </c>
      <c r="CN852" s="48">
        <f t="shared" si="409"/>
        <v>0</v>
      </c>
      <c r="CO852" s="48">
        <f t="shared" si="410"/>
        <v>0</v>
      </c>
      <c r="CP852" s="48">
        <f t="shared" si="411"/>
        <v>0</v>
      </c>
      <c r="CQ852" s="48">
        <f t="shared" si="412"/>
        <v>0</v>
      </c>
      <c r="CR852" s="48">
        <f t="shared" si="413"/>
        <v>0</v>
      </c>
      <c r="CS852" s="48">
        <f t="shared" si="414"/>
        <v>0</v>
      </c>
      <c r="CT852" s="181"/>
      <c r="CU852" s="181"/>
    </row>
    <row r="853" spans="1:99" ht="20.100000000000001" customHeight="1" x14ac:dyDescent="0.25">
      <c r="A853" s="58">
        <v>849</v>
      </c>
      <c r="B853" s="58" t="str">
        <f>IF(D853='Напрямки конкурса'!$L$2,'Напрямки конкурса'!$B$2,IF(D853='Напрямки конкурса'!$L$3,'Напрямки конкурса'!$B$3,IF(D853='Напрямки конкурса'!$L$4,'Напрямки конкурса'!$B$4,IF(D853='Напрямки конкурса'!$L$5,'Напрямки конкурса'!$B$5,IF(D853='Напрямки конкурса'!$L$6,'Напрямки конкурса'!$B$6,IF(D853='Напрямки конкурса'!$L$7,'Напрямки конкурса'!$B$7,IF(D853='Напрямки конкурса'!$L$8,'Напрямки конкурса'!$B$8,IF(D853='Напрямки конкурса'!$L$9,'Напрямки конкурса'!$B$9,IF(D853='Напрямки конкурса'!$L$10,'Напрямки конкурса'!$B$10,IF(D853='Напрямки конкурса'!$L$11,'Напрямки конкурса'!$B$11,IF(D853='Напрямки конкурса'!$L$12,'Напрямки конкурса'!$B$12,IF(D853='Напрямки конкурса'!$L$13,'Напрямки конкурса'!$B$13,IF(D853='Напрямки конкурса'!$L$14,'Напрямки конкурса'!$B$14,IF(D853='Напрямки конкурса'!$L$15,'Напрямки конкурса'!$B$15,IF(D853='Напрямки конкурса'!$L$16,'Напрямки конкурса'!$B$16,IF(D853='Напрямки конкурса'!$L$17,'Напрямки конкурса'!$B$17,IF(D853='Напрямки конкурса'!$L$18,'Напрямки конкурса'!$B$18,IF(D853='Напрямки конкурса'!$L$19,'Напрямки конкурса'!$B$19,IF(D853='Напрямки конкурса'!$L$20,'Напрямки конкурса'!$B$20,IF(D853='Напрямки конкурса'!$L$21,'Напрямки конкурса'!$B$21,IF(D853='Напрямки конкурса'!$L$22,'Напрямки конкурса'!$B$22,IF(D853='Напрямки конкурса'!$L$23,'Напрямки конкурса'!$B$23,IF(D853='Напрямки конкурса'!$L$24,'Напрямки конкурса'!$B$24,IF(D853='Напрямки конкурса'!$L$25,'Напрямки конкурса'!$B$25,IF(D853='Напрямки конкурса'!$L$26,'Напрямки конкурса'!$B$26,IF(D853='Напрямки конкурса'!$L$27,'Напрямки конкурса'!$B$27,IF(D853='Напрямки конкурса'!$L$28,'Напрямки конкурса'!$B$28,"")))))))))))))))))))))))))))</f>
        <v/>
      </c>
      <c r="C853" s="59" t="str">
        <f>IF(D853='Напрямки конкурса'!$L$2,'Напрямки конкурса'!$K$2,IF(D853='Напрямки конкурса'!$L$3,'Напрямки конкурса'!$K$3,IF(D853='Напрямки конкурса'!$L$4,'Напрямки конкурса'!$K$4,IF(D853='Напрямки конкурса'!$L$5,'Напрямки конкурса'!$K$5,IF(D853='Напрямки конкурса'!$L$6,'Напрямки конкурса'!$K$6,IF(D853='Напрямки конкурса'!$L$7,'Напрямки конкурса'!$K$7,IF(D853='Напрямки конкурса'!$L$8,'Напрямки конкурса'!$K$8,IF(D853='Напрямки конкурса'!$L$9,'Напрямки конкурса'!$K$9,IF(D853='Напрямки конкурса'!$L$10,'Напрямки конкурса'!$K$10,IF(D853='Напрямки конкурса'!$L$11,'Напрямки конкурса'!$K$11,IF(D853='Напрямки конкурса'!$L$12,'Напрямки конкурса'!$K$12,IF(D853='Напрямки конкурса'!$L$13,'Напрямки конкурса'!$K$13,IF(D853='Напрямки конкурса'!$L$14,'Напрямки конкурса'!$K$14,IF(D853='Напрямки конкурса'!$L$15,'Напрямки конкурса'!$K$15,IF(D853='Напрямки конкурса'!$L$16,'Напрямки конкурса'!$K$16,IF(D853='Напрямки конкурса'!$L$17,'Напрямки конкурса'!$K$17,IF(D853='Напрямки конкурса'!$L$18,'Напрямки конкурса'!$K$18,IF(D853='Напрямки конкурса'!$L$19,'Напрямки конкурса'!$K$19,IF(D853='Напрямки конкурса'!$L$20,'Напрямки конкурса'!$K$20,IF(D853='Напрямки конкурса'!$L$21,'Напрямки конкурса'!$K$21,IF(D853='Напрямки конкурса'!$L$22,'Напрямки конкурса'!$K$22,IF(D853='Напрямки конкурса'!$L$23,'Напрямки конкурса'!$K$23,IF(D853='Напрямки конкурса'!$L$24,'Напрямки конкурса'!$K$24,IF(D853='Напрямки конкурса'!$L$25,'Напрямки конкурса'!$K$25,IF(D853='Напрямки конкурса'!$L$26,'Напрямки конкурса'!$K$26,IF(D853='Напрямки конкурса'!$L$27,'Напрямки конкурса'!$K$27,IF(D853='Напрямки конкурса'!$L$28,'Напрямки конкурса'!$K$28,"")))))))))))))))))))))))))))</f>
        <v/>
      </c>
      <c r="D853" s="50"/>
      <c r="E853" s="171"/>
      <c r="F853" s="171"/>
      <c r="G853" s="171"/>
      <c r="H853" s="150" t="str">
        <f>IF(I853='Категорія витрат'!$B$2,'Категорія витрат'!$A$2,IF(I853='Категорія витрат'!$B$3,'Категорія витрат'!$A$3,IF(I853='Категорія витрат'!$B$4,'Категорія витрат'!$A$4,IF(I853='Категорія витрат'!$B$5,'Категорія витрат'!$A$5,IF(I853='Категорія витрат'!$B$6,'Категорія витрат'!$A$6,IF(I853='Категорія витрат'!$B$7,'Категорія витрат'!$A$7,IF(I853='Категорія витрат'!$B$8,'Категорія витрат'!$A$8,IF(I853='Категорія витрат'!$B$9,'Категорія витрат'!$A$9,IF(I853='Категорія витрат'!$B$10,'Категорія витрат'!$A$10,IF(I853='Категорія витрат'!$B$11,'Категорія витрат'!$A$11,IF(I853='Категорія витрат'!$B$12,'Категорія витрат'!$A$12,IF(I853='Категорія витрат'!$B$13,'Категорія витрат'!$A$13,IF(I853='Категорія витрат'!$B$14,'Категорія витрат'!$A$14,IF(I853='Категорія витрат'!$B$15,'Категорія витрат'!$A$15,IF(I853='Категорія витрат'!$B$16,'Категорія витрат'!$A$16,IF(I853='Категорія витрат'!$B$17,'Категорія витрат'!$A$17,IF(I853='Категорія витрат'!$B$18,'Категорія витрат'!$A$18,IF(I853='Категорія витрат'!$B$19,'Категорія витрат'!$A$19,IF(I853='Категорія витрат'!$B$20,'Категорія витрат'!$A$20,IF(I853='Категорія витрат'!$B$21,'Категорія витрат'!$A$21,IF(I853='Категорія витрат'!$B$22,'Категорія витрат'!$A$22,IF(I853='Категорія витрат'!$B$23,'Категорія витрат'!$A$23,IF(I853='Категорія витрат'!$B$24,'Категорія витрат'!$A$24,IF(I853='Категорія витрат'!$B$25,'Категорія витрат'!$A$25,IF(I853='Категорія витрат'!$B$26,'Категорія витрат'!$A$26,IF(I853='Категорія витрат'!$B$27,'Категорія витрат'!$A$27,IF(I853='Категорія витрат'!$B$28,'Категорія витрат'!$A$28,IF(I853='Категорія витрат'!$B$29,'Категорія витрат'!$A$29,IF(I853='Категорія витрат'!$B$30,'Категорія витрат'!$A$30,"")))))))))))))))))))))))))))))</f>
        <v/>
      </c>
      <c r="I853" s="174"/>
      <c r="J853" s="173"/>
      <c r="K853" s="176"/>
      <c r="L853" s="87">
        <f t="shared" si="415"/>
        <v>0</v>
      </c>
      <c r="M853" s="176"/>
      <c r="N853" s="178"/>
      <c r="O853" s="171"/>
      <c r="P853" s="159">
        <f>IF(J853='Категорія витрат'!$F$2,ROUND('Додаток 3._Бюджет детальний ПР'!O853*0.3676,2),IF(J853='Категорія витрат'!$F$3,ROUND('Додаток 3._Бюджет детальний ПР'!O853*0.347,2),IF(J853='Категорія витрат'!$F$4,ROUND('Додаток 3._Бюджет детальний ПР'!O853*0.347,2),IF(J853='Категорія витрат'!$F$7,ROUND('Додаток 3._Бюджет детальний ПР'!O853*0.0841,2),0))))</f>
        <v>0</v>
      </c>
      <c r="Q853" s="153">
        <f t="shared" si="390"/>
        <v>0</v>
      </c>
      <c r="R853" s="181"/>
      <c r="S853" s="181"/>
      <c r="T853" s="181"/>
      <c r="U853" s="181"/>
      <c r="V853" s="181"/>
      <c r="W853" s="181"/>
      <c r="X853" s="181"/>
      <c r="Y853" s="181"/>
      <c r="Z853" s="181"/>
      <c r="AA853" s="181"/>
      <c r="AB853" s="181"/>
      <c r="AC853" s="181"/>
      <c r="AD853" s="48">
        <f t="shared" si="391"/>
        <v>0</v>
      </c>
      <c r="AE853" s="48">
        <f t="shared" si="392"/>
        <v>0</v>
      </c>
      <c r="AF853" s="48">
        <f t="shared" si="393"/>
        <v>0</v>
      </c>
      <c r="AG853" s="48">
        <f t="shared" si="394"/>
        <v>0</v>
      </c>
      <c r="AH853" s="48">
        <f t="shared" si="395"/>
        <v>0</v>
      </c>
      <c r="AI853" s="48">
        <f t="shared" si="396"/>
        <v>0</v>
      </c>
      <c r="AJ853" s="48">
        <f t="shared" si="397"/>
        <v>0</v>
      </c>
      <c r="AK853" s="48">
        <f t="shared" si="398"/>
        <v>0</v>
      </c>
      <c r="AL853" s="181"/>
      <c r="AM853" s="181"/>
      <c r="AN853" s="77"/>
      <c r="AO853" s="176"/>
      <c r="AP853" s="87">
        <f t="shared" si="416"/>
        <v>0</v>
      </c>
      <c r="AQ853" s="176"/>
      <c r="AR853" s="178"/>
      <c r="AS853" s="171"/>
      <c r="AT853" s="159">
        <f>IF(J853='Категорія витрат'!$F$2,ROUND('Додаток 3._Бюджет детальний ПР'!AS853*0.3676,2),IF(J853='Категорія витрат'!$F$3,ROUND('Додаток 3._Бюджет детальний ПР'!AS853*0.347,2),IF(J853='Категорія витрат'!$F$4,ROUND('Додаток 3._Бюджет детальний ПР'!AS853*0.347,2),IF(J853='Категорія витрат'!$F$7,ROUND('Додаток 3._Бюджет детальний ПР'!AS853*0.0841,2),0))))</f>
        <v>0</v>
      </c>
      <c r="AU853" s="153">
        <f t="shared" si="417"/>
        <v>0</v>
      </c>
      <c r="AV853" s="181"/>
      <c r="AW853" s="181"/>
      <c r="AX853" s="181"/>
      <c r="AY853" s="181"/>
      <c r="AZ853" s="181"/>
      <c r="BA853" s="181"/>
      <c r="BB853" s="181"/>
      <c r="BC853" s="181"/>
      <c r="BD853" s="181"/>
      <c r="BE853" s="181"/>
      <c r="BF853" s="181"/>
      <c r="BG853" s="181"/>
      <c r="BH853" s="48">
        <f t="shared" si="399"/>
        <v>0</v>
      </c>
      <c r="BI853" s="48">
        <f t="shared" si="400"/>
        <v>0</v>
      </c>
      <c r="BJ853" s="48">
        <f t="shared" si="401"/>
        <v>0</v>
      </c>
      <c r="BK853" s="48">
        <f t="shared" si="402"/>
        <v>0</v>
      </c>
      <c r="BL853" s="48">
        <f t="shared" si="403"/>
        <v>0</v>
      </c>
      <c r="BM853" s="48">
        <f t="shared" si="404"/>
        <v>0</v>
      </c>
      <c r="BN853" s="48">
        <f t="shared" si="405"/>
        <v>0</v>
      </c>
      <c r="BO853" s="48">
        <f t="shared" si="406"/>
        <v>0</v>
      </c>
      <c r="BP853" s="181"/>
      <c r="BQ853" s="181"/>
      <c r="BR853" s="191"/>
      <c r="BS853" s="176"/>
      <c r="BT853" s="87">
        <f t="shared" si="418"/>
        <v>0</v>
      </c>
      <c r="BU853" s="176"/>
      <c r="BV853" s="178"/>
      <c r="BW853" s="171"/>
      <c r="BX853" s="159">
        <f>IF(J853='Категорія витрат'!$F$2,ROUND('Додаток 3._Бюджет детальний ПР'!BW853*0.3676,2),IF(J853='Категорія витрат'!$F$3,ROUND('Додаток 3._Бюджет детальний ПР'!BW853*0.347,2),IF(J853='Категорія витрат'!$F$4,ROUND('Додаток 3._Бюджет детальний ПР'!BW853*0.347,2),IF(J853='Категорія витрат'!$F$7,ROUND('Додаток 3._Бюджет детальний ПР'!BW853*0.0841,2),0))))</f>
        <v>0</v>
      </c>
      <c r="BY853" s="153">
        <f t="shared" si="419"/>
        <v>0</v>
      </c>
      <c r="BZ853" s="181"/>
      <c r="CA853" s="181"/>
      <c r="CB853" s="181"/>
      <c r="CC853" s="181"/>
      <c r="CD853" s="181"/>
      <c r="CE853" s="181"/>
      <c r="CF853" s="181"/>
      <c r="CG853" s="181"/>
      <c r="CH853" s="181"/>
      <c r="CI853" s="181"/>
      <c r="CJ853" s="181"/>
      <c r="CK853" s="181"/>
      <c r="CL853" s="48">
        <f t="shared" si="407"/>
        <v>0</v>
      </c>
      <c r="CM853" s="48">
        <f t="shared" si="408"/>
        <v>0</v>
      </c>
      <c r="CN853" s="48">
        <f t="shared" si="409"/>
        <v>0</v>
      </c>
      <c r="CO853" s="48">
        <f t="shared" si="410"/>
        <v>0</v>
      </c>
      <c r="CP853" s="48">
        <f t="shared" si="411"/>
        <v>0</v>
      </c>
      <c r="CQ853" s="48">
        <f t="shared" si="412"/>
        <v>0</v>
      </c>
      <c r="CR853" s="48">
        <f t="shared" si="413"/>
        <v>0</v>
      </c>
      <c r="CS853" s="48">
        <f t="shared" si="414"/>
        <v>0</v>
      </c>
      <c r="CT853" s="181"/>
      <c r="CU853" s="181"/>
    </row>
    <row r="854" spans="1:99" ht="20.100000000000001" customHeight="1" x14ac:dyDescent="0.25">
      <c r="A854" s="58">
        <v>850</v>
      </c>
      <c r="B854" s="58" t="str">
        <f>IF(D854='Напрямки конкурса'!$L$2,'Напрямки конкурса'!$B$2,IF(D854='Напрямки конкурса'!$L$3,'Напрямки конкурса'!$B$3,IF(D854='Напрямки конкурса'!$L$4,'Напрямки конкурса'!$B$4,IF(D854='Напрямки конкурса'!$L$5,'Напрямки конкурса'!$B$5,IF(D854='Напрямки конкурса'!$L$6,'Напрямки конкурса'!$B$6,IF(D854='Напрямки конкурса'!$L$7,'Напрямки конкурса'!$B$7,IF(D854='Напрямки конкурса'!$L$8,'Напрямки конкурса'!$B$8,IF(D854='Напрямки конкурса'!$L$9,'Напрямки конкурса'!$B$9,IF(D854='Напрямки конкурса'!$L$10,'Напрямки конкурса'!$B$10,IF(D854='Напрямки конкурса'!$L$11,'Напрямки конкурса'!$B$11,IF(D854='Напрямки конкурса'!$L$12,'Напрямки конкурса'!$B$12,IF(D854='Напрямки конкурса'!$L$13,'Напрямки конкурса'!$B$13,IF(D854='Напрямки конкурса'!$L$14,'Напрямки конкурса'!$B$14,IF(D854='Напрямки конкурса'!$L$15,'Напрямки конкурса'!$B$15,IF(D854='Напрямки конкурса'!$L$16,'Напрямки конкурса'!$B$16,IF(D854='Напрямки конкурса'!$L$17,'Напрямки конкурса'!$B$17,IF(D854='Напрямки конкурса'!$L$18,'Напрямки конкурса'!$B$18,IF(D854='Напрямки конкурса'!$L$19,'Напрямки конкурса'!$B$19,IF(D854='Напрямки конкурса'!$L$20,'Напрямки конкурса'!$B$20,IF(D854='Напрямки конкурса'!$L$21,'Напрямки конкурса'!$B$21,IF(D854='Напрямки конкурса'!$L$22,'Напрямки конкурса'!$B$22,IF(D854='Напрямки конкурса'!$L$23,'Напрямки конкурса'!$B$23,IF(D854='Напрямки конкурса'!$L$24,'Напрямки конкурса'!$B$24,IF(D854='Напрямки конкурса'!$L$25,'Напрямки конкурса'!$B$25,IF(D854='Напрямки конкурса'!$L$26,'Напрямки конкурса'!$B$26,IF(D854='Напрямки конкурса'!$L$27,'Напрямки конкурса'!$B$27,IF(D854='Напрямки конкурса'!$L$28,'Напрямки конкурса'!$B$28,"")))))))))))))))))))))))))))</f>
        <v/>
      </c>
      <c r="C854" s="59" t="str">
        <f>IF(D854='Напрямки конкурса'!$L$2,'Напрямки конкурса'!$K$2,IF(D854='Напрямки конкурса'!$L$3,'Напрямки конкурса'!$K$3,IF(D854='Напрямки конкурса'!$L$4,'Напрямки конкурса'!$K$4,IF(D854='Напрямки конкурса'!$L$5,'Напрямки конкурса'!$K$5,IF(D854='Напрямки конкурса'!$L$6,'Напрямки конкурса'!$K$6,IF(D854='Напрямки конкурса'!$L$7,'Напрямки конкурса'!$K$7,IF(D854='Напрямки конкурса'!$L$8,'Напрямки конкурса'!$K$8,IF(D854='Напрямки конкурса'!$L$9,'Напрямки конкурса'!$K$9,IF(D854='Напрямки конкурса'!$L$10,'Напрямки конкурса'!$K$10,IF(D854='Напрямки конкурса'!$L$11,'Напрямки конкурса'!$K$11,IF(D854='Напрямки конкурса'!$L$12,'Напрямки конкурса'!$K$12,IF(D854='Напрямки конкурса'!$L$13,'Напрямки конкурса'!$K$13,IF(D854='Напрямки конкурса'!$L$14,'Напрямки конкурса'!$K$14,IF(D854='Напрямки конкурса'!$L$15,'Напрямки конкурса'!$K$15,IF(D854='Напрямки конкурса'!$L$16,'Напрямки конкурса'!$K$16,IF(D854='Напрямки конкурса'!$L$17,'Напрямки конкурса'!$K$17,IF(D854='Напрямки конкурса'!$L$18,'Напрямки конкурса'!$K$18,IF(D854='Напрямки конкурса'!$L$19,'Напрямки конкурса'!$K$19,IF(D854='Напрямки конкурса'!$L$20,'Напрямки конкурса'!$K$20,IF(D854='Напрямки конкурса'!$L$21,'Напрямки конкурса'!$K$21,IF(D854='Напрямки конкурса'!$L$22,'Напрямки конкурса'!$K$22,IF(D854='Напрямки конкурса'!$L$23,'Напрямки конкурса'!$K$23,IF(D854='Напрямки конкурса'!$L$24,'Напрямки конкурса'!$K$24,IF(D854='Напрямки конкурса'!$L$25,'Напрямки конкурса'!$K$25,IF(D854='Напрямки конкурса'!$L$26,'Напрямки конкурса'!$K$26,IF(D854='Напрямки конкурса'!$L$27,'Напрямки конкурса'!$K$27,IF(D854='Напрямки конкурса'!$L$28,'Напрямки конкурса'!$K$28,"")))))))))))))))))))))))))))</f>
        <v/>
      </c>
      <c r="D854" s="50"/>
      <c r="E854" s="171"/>
      <c r="F854" s="171"/>
      <c r="G854" s="171"/>
      <c r="H854" s="150" t="str">
        <f>IF(I854='Категорія витрат'!$B$2,'Категорія витрат'!$A$2,IF(I854='Категорія витрат'!$B$3,'Категорія витрат'!$A$3,IF(I854='Категорія витрат'!$B$4,'Категорія витрат'!$A$4,IF(I854='Категорія витрат'!$B$5,'Категорія витрат'!$A$5,IF(I854='Категорія витрат'!$B$6,'Категорія витрат'!$A$6,IF(I854='Категорія витрат'!$B$7,'Категорія витрат'!$A$7,IF(I854='Категорія витрат'!$B$8,'Категорія витрат'!$A$8,IF(I854='Категорія витрат'!$B$9,'Категорія витрат'!$A$9,IF(I854='Категорія витрат'!$B$10,'Категорія витрат'!$A$10,IF(I854='Категорія витрат'!$B$11,'Категорія витрат'!$A$11,IF(I854='Категорія витрат'!$B$12,'Категорія витрат'!$A$12,IF(I854='Категорія витрат'!$B$13,'Категорія витрат'!$A$13,IF(I854='Категорія витрат'!$B$14,'Категорія витрат'!$A$14,IF(I854='Категорія витрат'!$B$15,'Категорія витрат'!$A$15,IF(I854='Категорія витрат'!$B$16,'Категорія витрат'!$A$16,IF(I854='Категорія витрат'!$B$17,'Категорія витрат'!$A$17,IF(I854='Категорія витрат'!$B$18,'Категорія витрат'!$A$18,IF(I854='Категорія витрат'!$B$19,'Категорія витрат'!$A$19,IF(I854='Категорія витрат'!$B$20,'Категорія витрат'!$A$20,IF(I854='Категорія витрат'!$B$21,'Категорія витрат'!$A$21,IF(I854='Категорія витрат'!$B$22,'Категорія витрат'!$A$22,IF(I854='Категорія витрат'!$B$23,'Категорія витрат'!$A$23,IF(I854='Категорія витрат'!$B$24,'Категорія витрат'!$A$24,IF(I854='Категорія витрат'!$B$25,'Категорія витрат'!$A$25,IF(I854='Категорія витрат'!$B$26,'Категорія витрат'!$A$26,IF(I854='Категорія витрат'!$B$27,'Категорія витрат'!$A$27,IF(I854='Категорія витрат'!$B$28,'Категорія витрат'!$A$28,IF(I854='Категорія витрат'!$B$29,'Категорія витрат'!$A$29,IF(I854='Категорія витрат'!$B$30,'Категорія витрат'!$A$30,"")))))))))))))))))))))))))))))</f>
        <v/>
      </c>
      <c r="I854" s="174"/>
      <c r="J854" s="173"/>
      <c r="K854" s="176"/>
      <c r="L854" s="87">
        <f t="shared" si="415"/>
        <v>0</v>
      </c>
      <c r="M854" s="176"/>
      <c r="N854" s="178"/>
      <c r="O854" s="171"/>
      <c r="P854" s="159">
        <f>IF(J854='Категорія витрат'!$F$2,ROUND('Додаток 3._Бюджет детальний ПР'!O854*0.3676,2),IF(J854='Категорія витрат'!$F$3,ROUND('Додаток 3._Бюджет детальний ПР'!O854*0.347,2),IF(J854='Категорія витрат'!$F$4,ROUND('Додаток 3._Бюджет детальний ПР'!O854*0.347,2),IF(J854='Категорія витрат'!$F$7,ROUND('Додаток 3._Бюджет детальний ПР'!O854*0.0841,2),0))))</f>
        <v>0</v>
      </c>
      <c r="Q854" s="153">
        <f t="shared" si="390"/>
        <v>0</v>
      </c>
      <c r="R854" s="181"/>
      <c r="S854" s="181"/>
      <c r="T854" s="181"/>
      <c r="U854" s="181"/>
      <c r="V854" s="181"/>
      <c r="W854" s="181"/>
      <c r="X854" s="181"/>
      <c r="Y854" s="181"/>
      <c r="Z854" s="181"/>
      <c r="AA854" s="181"/>
      <c r="AB854" s="181"/>
      <c r="AC854" s="181"/>
      <c r="AD854" s="48">
        <f t="shared" si="391"/>
        <v>0</v>
      </c>
      <c r="AE854" s="48">
        <f t="shared" si="392"/>
        <v>0</v>
      </c>
      <c r="AF854" s="48">
        <f t="shared" si="393"/>
        <v>0</v>
      </c>
      <c r="AG854" s="48">
        <f t="shared" si="394"/>
        <v>0</v>
      </c>
      <c r="AH854" s="48">
        <f t="shared" si="395"/>
        <v>0</v>
      </c>
      <c r="AI854" s="48">
        <f t="shared" si="396"/>
        <v>0</v>
      </c>
      <c r="AJ854" s="48">
        <f t="shared" si="397"/>
        <v>0</v>
      </c>
      <c r="AK854" s="48">
        <f t="shared" si="398"/>
        <v>0</v>
      </c>
      <c r="AL854" s="181"/>
      <c r="AM854" s="181"/>
      <c r="AN854" s="77"/>
      <c r="AO854" s="176"/>
      <c r="AP854" s="87">
        <f t="shared" si="416"/>
        <v>0</v>
      </c>
      <c r="AQ854" s="176"/>
      <c r="AR854" s="178"/>
      <c r="AS854" s="171"/>
      <c r="AT854" s="159">
        <f>IF(J854='Категорія витрат'!$F$2,ROUND('Додаток 3._Бюджет детальний ПР'!AS854*0.3676,2),IF(J854='Категорія витрат'!$F$3,ROUND('Додаток 3._Бюджет детальний ПР'!AS854*0.347,2),IF(J854='Категорія витрат'!$F$4,ROUND('Додаток 3._Бюджет детальний ПР'!AS854*0.347,2),IF(J854='Категорія витрат'!$F$7,ROUND('Додаток 3._Бюджет детальний ПР'!AS854*0.0841,2),0))))</f>
        <v>0</v>
      </c>
      <c r="AU854" s="153">
        <f t="shared" si="417"/>
        <v>0</v>
      </c>
      <c r="AV854" s="181"/>
      <c r="AW854" s="181"/>
      <c r="AX854" s="181"/>
      <c r="AY854" s="181"/>
      <c r="AZ854" s="181"/>
      <c r="BA854" s="181"/>
      <c r="BB854" s="181"/>
      <c r="BC854" s="181"/>
      <c r="BD854" s="181"/>
      <c r="BE854" s="181"/>
      <c r="BF854" s="181"/>
      <c r="BG854" s="181"/>
      <c r="BH854" s="48">
        <f t="shared" si="399"/>
        <v>0</v>
      </c>
      <c r="BI854" s="48">
        <f t="shared" si="400"/>
        <v>0</v>
      </c>
      <c r="BJ854" s="48">
        <f t="shared" si="401"/>
        <v>0</v>
      </c>
      <c r="BK854" s="48">
        <f t="shared" si="402"/>
        <v>0</v>
      </c>
      <c r="BL854" s="48">
        <f t="shared" si="403"/>
        <v>0</v>
      </c>
      <c r="BM854" s="48">
        <f t="shared" si="404"/>
        <v>0</v>
      </c>
      <c r="BN854" s="48">
        <f t="shared" si="405"/>
        <v>0</v>
      </c>
      <c r="BO854" s="48">
        <f t="shared" si="406"/>
        <v>0</v>
      </c>
      <c r="BP854" s="181"/>
      <c r="BQ854" s="181"/>
      <c r="BR854" s="191"/>
      <c r="BS854" s="176"/>
      <c r="BT854" s="87">
        <f t="shared" si="418"/>
        <v>0</v>
      </c>
      <c r="BU854" s="176"/>
      <c r="BV854" s="178"/>
      <c r="BW854" s="171"/>
      <c r="BX854" s="159">
        <f>IF(J854='Категорія витрат'!$F$2,ROUND('Додаток 3._Бюджет детальний ПР'!BW854*0.3676,2),IF(J854='Категорія витрат'!$F$3,ROUND('Додаток 3._Бюджет детальний ПР'!BW854*0.347,2),IF(J854='Категорія витрат'!$F$4,ROUND('Додаток 3._Бюджет детальний ПР'!BW854*0.347,2),IF(J854='Категорія витрат'!$F$7,ROUND('Додаток 3._Бюджет детальний ПР'!BW854*0.0841,2),0))))</f>
        <v>0</v>
      </c>
      <c r="BY854" s="153">
        <f t="shared" si="419"/>
        <v>0</v>
      </c>
      <c r="BZ854" s="181"/>
      <c r="CA854" s="181"/>
      <c r="CB854" s="181"/>
      <c r="CC854" s="181"/>
      <c r="CD854" s="181"/>
      <c r="CE854" s="181"/>
      <c r="CF854" s="181"/>
      <c r="CG854" s="181"/>
      <c r="CH854" s="181"/>
      <c r="CI854" s="181"/>
      <c r="CJ854" s="181"/>
      <c r="CK854" s="181"/>
      <c r="CL854" s="48">
        <f t="shared" si="407"/>
        <v>0</v>
      </c>
      <c r="CM854" s="48">
        <f t="shared" si="408"/>
        <v>0</v>
      </c>
      <c r="CN854" s="48">
        <f t="shared" si="409"/>
        <v>0</v>
      </c>
      <c r="CO854" s="48">
        <f t="shared" si="410"/>
        <v>0</v>
      </c>
      <c r="CP854" s="48">
        <f t="shared" si="411"/>
        <v>0</v>
      </c>
      <c r="CQ854" s="48">
        <f t="shared" si="412"/>
        <v>0</v>
      </c>
      <c r="CR854" s="48">
        <f t="shared" si="413"/>
        <v>0</v>
      </c>
      <c r="CS854" s="48">
        <f t="shared" si="414"/>
        <v>0</v>
      </c>
      <c r="CT854" s="181"/>
      <c r="CU854" s="181"/>
    </row>
    <row r="855" spans="1:99" ht="20.100000000000001" customHeight="1" x14ac:dyDescent="0.25">
      <c r="A855" s="58">
        <v>851</v>
      </c>
      <c r="B855" s="58" t="str">
        <f>IF(D855='Напрямки конкурса'!$L$2,'Напрямки конкурса'!$B$2,IF(D855='Напрямки конкурса'!$L$3,'Напрямки конкурса'!$B$3,IF(D855='Напрямки конкурса'!$L$4,'Напрямки конкурса'!$B$4,IF(D855='Напрямки конкурса'!$L$5,'Напрямки конкурса'!$B$5,IF(D855='Напрямки конкурса'!$L$6,'Напрямки конкурса'!$B$6,IF(D855='Напрямки конкурса'!$L$7,'Напрямки конкурса'!$B$7,IF(D855='Напрямки конкурса'!$L$8,'Напрямки конкурса'!$B$8,IF(D855='Напрямки конкурса'!$L$9,'Напрямки конкурса'!$B$9,IF(D855='Напрямки конкурса'!$L$10,'Напрямки конкурса'!$B$10,IF(D855='Напрямки конкурса'!$L$11,'Напрямки конкурса'!$B$11,IF(D855='Напрямки конкурса'!$L$12,'Напрямки конкурса'!$B$12,IF(D855='Напрямки конкурса'!$L$13,'Напрямки конкурса'!$B$13,IF(D855='Напрямки конкурса'!$L$14,'Напрямки конкурса'!$B$14,IF(D855='Напрямки конкурса'!$L$15,'Напрямки конкурса'!$B$15,IF(D855='Напрямки конкурса'!$L$16,'Напрямки конкурса'!$B$16,IF(D855='Напрямки конкурса'!$L$17,'Напрямки конкурса'!$B$17,IF(D855='Напрямки конкурса'!$L$18,'Напрямки конкурса'!$B$18,IF(D855='Напрямки конкурса'!$L$19,'Напрямки конкурса'!$B$19,IF(D855='Напрямки конкурса'!$L$20,'Напрямки конкурса'!$B$20,IF(D855='Напрямки конкурса'!$L$21,'Напрямки конкурса'!$B$21,IF(D855='Напрямки конкурса'!$L$22,'Напрямки конкурса'!$B$22,IF(D855='Напрямки конкурса'!$L$23,'Напрямки конкурса'!$B$23,IF(D855='Напрямки конкурса'!$L$24,'Напрямки конкурса'!$B$24,IF(D855='Напрямки конкурса'!$L$25,'Напрямки конкурса'!$B$25,IF(D855='Напрямки конкурса'!$L$26,'Напрямки конкурса'!$B$26,IF(D855='Напрямки конкурса'!$L$27,'Напрямки конкурса'!$B$27,IF(D855='Напрямки конкурса'!$L$28,'Напрямки конкурса'!$B$28,"")))))))))))))))))))))))))))</f>
        <v/>
      </c>
      <c r="C855" s="59" t="str">
        <f>IF(D855='Напрямки конкурса'!$L$2,'Напрямки конкурса'!$K$2,IF(D855='Напрямки конкурса'!$L$3,'Напрямки конкурса'!$K$3,IF(D855='Напрямки конкурса'!$L$4,'Напрямки конкурса'!$K$4,IF(D855='Напрямки конкурса'!$L$5,'Напрямки конкурса'!$K$5,IF(D855='Напрямки конкурса'!$L$6,'Напрямки конкурса'!$K$6,IF(D855='Напрямки конкурса'!$L$7,'Напрямки конкурса'!$K$7,IF(D855='Напрямки конкурса'!$L$8,'Напрямки конкурса'!$K$8,IF(D855='Напрямки конкурса'!$L$9,'Напрямки конкурса'!$K$9,IF(D855='Напрямки конкурса'!$L$10,'Напрямки конкурса'!$K$10,IF(D855='Напрямки конкурса'!$L$11,'Напрямки конкурса'!$K$11,IF(D855='Напрямки конкурса'!$L$12,'Напрямки конкурса'!$K$12,IF(D855='Напрямки конкурса'!$L$13,'Напрямки конкурса'!$K$13,IF(D855='Напрямки конкурса'!$L$14,'Напрямки конкурса'!$K$14,IF(D855='Напрямки конкурса'!$L$15,'Напрямки конкурса'!$K$15,IF(D855='Напрямки конкурса'!$L$16,'Напрямки конкурса'!$K$16,IF(D855='Напрямки конкурса'!$L$17,'Напрямки конкурса'!$K$17,IF(D855='Напрямки конкурса'!$L$18,'Напрямки конкурса'!$K$18,IF(D855='Напрямки конкурса'!$L$19,'Напрямки конкурса'!$K$19,IF(D855='Напрямки конкурса'!$L$20,'Напрямки конкурса'!$K$20,IF(D855='Напрямки конкурса'!$L$21,'Напрямки конкурса'!$K$21,IF(D855='Напрямки конкурса'!$L$22,'Напрямки конкурса'!$K$22,IF(D855='Напрямки конкурса'!$L$23,'Напрямки конкурса'!$K$23,IF(D855='Напрямки конкурса'!$L$24,'Напрямки конкурса'!$K$24,IF(D855='Напрямки конкурса'!$L$25,'Напрямки конкурса'!$K$25,IF(D855='Напрямки конкурса'!$L$26,'Напрямки конкурса'!$K$26,IF(D855='Напрямки конкурса'!$L$27,'Напрямки конкурса'!$K$27,IF(D855='Напрямки конкурса'!$L$28,'Напрямки конкурса'!$K$28,"")))))))))))))))))))))))))))</f>
        <v/>
      </c>
      <c r="D855" s="50"/>
      <c r="E855" s="171"/>
      <c r="F855" s="171"/>
      <c r="G855" s="171"/>
      <c r="H855" s="150" t="str">
        <f>IF(I855='Категорія витрат'!$B$2,'Категорія витрат'!$A$2,IF(I855='Категорія витрат'!$B$3,'Категорія витрат'!$A$3,IF(I855='Категорія витрат'!$B$4,'Категорія витрат'!$A$4,IF(I855='Категорія витрат'!$B$5,'Категорія витрат'!$A$5,IF(I855='Категорія витрат'!$B$6,'Категорія витрат'!$A$6,IF(I855='Категорія витрат'!$B$7,'Категорія витрат'!$A$7,IF(I855='Категорія витрат'!$B$8,'Категорія витрат'!$A$8,IF(I855='Категорія витрат'!$B$9,'Категорія витрат'!$A$9,IF(I855='Категорія витрат'!$B$10,'Категорія витрат'!$A$10,IF(I855='Категорія витрат'!$B$11,'Категорія витрат'!$A$11,IF(I855='Категорія витрат'!$B$12,'Категорія витрат'!$A$12,IF(I855='Категорія витрат'!$B$13,'Категорія витрат'!$A$13,IF(I855='Категорія витрат'!$B$14,'Категорія витрат'!$A$14,IF(I855='Категорія витрат'!$B$15,'Категорія витрат'!$A$15,IF(I855='Категорія витрат'!$B$16,'Категорія витрат'!$A$16,IF(I855='Категорія витрат'!$B$17,'Категорія витрат'!$A$17,IF(I855='Категорія витрат'!$B$18,'Категорія витрат'!$A$18,IF(I855='Категорія витрат'!$B$19,'Категорія витрат'!$A$19,IF(I855='Категорія витрат'!$B$20,'Категорія витрат'!$A$20,IF(I855='Категорія витрат'!$B$21,'Категорія витрат'!$A$21,IF(I855='Категорія витрат'!$B$22,'Категорія витрат'!$A$22,IF(I855='Категорія витрат'!$B$23,'Категорія витрат'!$A$23,IF(I855='Категорія витрат'!$B$24,'Категорія витрат'!$A$24,IF(I855='Категорія витрат'!$B$25,'Категорія витрат'!$A$25,IF(I855='Категорія витрат'!$B$26,'Категорія витрат'!$A$26,IF(I855='Категорія витрат'!$B$27,'Категорія витрат'!$A$27,IF(I855='Категорія витрат'!$B$28,'Категорія витрат'!$A$28,IF(I855='Категорія витрат'!$B$29,'Категорія витрат'!$A$29,IF(I855='Категорія витрат'!$B$30,'Категорія витрат'!$A$30,"")))))))))))))))))))))))))))))</f>
        <v/>
      </c>
      <c r="I855" s="174"/>
      <c r="J855" s="173"/>
      <c r="K855" s="176"/>
      <c r="L855" s="87">
        <f t="shared" si="415"/>
        <v>0</v>
      </c>
      <c r="M855" s="176"/>
      <c r="N855" s="178"/>
      <c r="O855" s="171"/>
      <c r="P855" s="159">
        <f>IF(J855='Категорія витрат'!$F$2,ROUND('Додаток 3._Бюджет детальний ПР'!O855*0.3676,2),IF(J855='Категорія витрат'!$F$3,ROUND('Додаток 3._Бюджет детальний ПР'!O855*0.347,2),IF(J855='Категорія витрат'!$F$4,ROUND('Додаток 3._Бюджет детальний ПР'!O855*0.347,2),IF(J855='Категорія витрат'!$F$7,ROUND('Додаток 3._Бюджет детальний ПР'!O855*0.0841,2),0))))</f>
        <v>0</v>
      </c>
      <c r="Q855" s="153">
        <f t="shared" si="390"/>
        <v>0</v>
      </c>
      <c r="R855" s="181"/>
      <c r="S855" s="181"/>
      <c r="T855" s="181"/>
      <c r="U855" s="181"/>
      <c r="V855" s="181"/>
      <c r="W855" s="181"/>
      <c r="X855" s="181"/>
      <c r="Y855" s="181"/>
      <c r="Z855" s="181"/>
      <c r="AA855" s="181"/>
      <c r="AB855" s="181"/>
      <c r="AC855" s="181"/>
      <c r="AD855" s="48">
        <f t="shared" si="391"/>
        <v>0</v>
      </c>
      <c r="AE855" s="48">
        <f t="shared" si="392"/>
        <v>0</v>
      </c>
      <c r="AF855" s="48">
        <f t="shared" si="393"/>
        <v>0</v>
      </c>
      <c r="AG855" s="48">
        <f t="shared" si="394"/>
        <v>0</v>
      </c>
      <c r="AH855" s="48">
        <f t="shared" si="395"/>
        <v>0</v>
      </c>
      <c r="AI855" s="48">
        <f t="shared" si="396"/>
        <v>0</v>
      </c>
      <c r="AJ855" s="48">
        <f t="shared" si="397"/>
        <v>0</v>
      </c>
      <c r="AK855" s="48">
        <f t="shared" si="398"/>
        <v>0</v>
      </c>
      <c r="AL855" s="181"/>
      <c r="AM855" s="181"/>
      <c r="AN855" s="77"/>
      <c r="AO855" s="176"/>
      <c r="AP855" s="87">
        <f t="shared" si="416"/>
        <v>0</v>
      </c>
      <c r="AQ855" s="176"/>
      <c r="AR855" s="178"/>
      <c r="AS855" s="171"/>
      <c r="AT855" s="159">
        <f>IF(J855='Категорія витрат'!$F$2,ROUND('Додаток 3._Бюджет детальний ПР'!AS855*0.3676,2),IF(J855='Категорія витрат'!$F$3,ROUND('Додаток 3._Бюджет детальний ПР'!AS855*0.347,2),IF(J855='Категорія витрат'!$F$4,ROUND('Додаток 3._Бюджет детальний ПР'!AS855*0.347,2),IF(J855='Категорія витрат'!$F$7,ROUND('Додаток 3._Бюджет детальний ПР'!AS855*0.0841,2),0))))</f>
        <v>0</v>
      </c>
      <c r="AU855" s="153">
        <f t="shared" si="417"/>
        <v>0</v>
      </c>
      <c r="AV855" s="181"/>
      <c r="AW855" s="181"/>
      <c r="AX855" s="181"/>
      <c r="AY855" s="181"/>
      <c r="AZ855" s="181"/>
      <c r="BA855" s="181"/>
      <c r="BB855" s="181"/>
      <c r="BC855" s="181"/>
      <c r="BD855" s="181"/>
      <c r="BE855" s="181"/>
      <c r="BF855" s="181"/>
      <c r="BG855" s="181"/>
      <c r="BH855" s="48">
        <f t="shared" si="399"/>
        <v>0</v>
      </c>
      <c r="BI855" s="48">
        <f t="shared" si="400"/>
        <v>0</v>
      </c>
      <c r="BJ855" s="48">
        <f t="shared" si="401"/>
        <v>0</v>
      </c>
      <c r="BK855" s="48">
        <f t="shared" si="402"/>
        <v>0</v>
      </c>
      <c r="BL855" s="48">
        <f t="shared" si="403"/>
        <v>0</v>
      </c>
      <c r="BM855" s="48">
        <f t="shared" si="404"/>
        <v>0</v>
      </c>
      <c r="BN855" s="48">
        <f t="shared" si="405"/>
        <v>0</v>
      </c>
      <c r="BO855" s="48">
        <f t="shared" si="406"/>
        <v>0</v>
      </c>
      <c r="BP855" s="181"/>
      <c r="BQ855" s="181"/>
      <c r="BR855" s="191"/>
      <c r="BS855" s="176"/>
      <c r="BT855" s="87">
        <f t="shared" si="418"/>
        <v>0</v>
      </c>
      <c r="BU855" s="176"/>
      <c r="BV855" s="178"/>
      <c r="BW855" s="171"/>
      <c r="BX855" s="159">
        <f>IF(J855='Категорія витрат'!$F$2,ROUND('Додаток 3._Бюджет детальний ПР'!BW855*0.3676,2),IF(J855='Категорія витрат'!$F$3,ROUND('Додаток 3._Бюджет детальний ПР'!BW855*0.347,2),IF(J855='Категорія витрат'!$F$4,ROUND('Додаток 3._Бюджет детальний ПР'!BW855*0.347,2),IF(J855='Категорія витрат'!$F$7,ROUND('Додаток 3._Бюджет детальний ПР'!BW855*0.0841,2),0))))</f>
        <v>0</v>
      </c>
      <c r="BY855" s="153">
        <f t="shared" si="419"/>
        <v>0</v>
      </c>
      <c r="BZ855" s="181"/>
      <c r="CA855" s="181"/>
      <c r="CB855" s="181"/>
      <c r="CC855" s="181"/>
      <c r="CD855" s="181"/>
      <c r="CE855" s="181"/>
      <c r="CF855" s="181"/>
      <c r="CG855" s="181"/>
      <c r="CH855" s="181"/>
      <c r="CI855" s="181"/>
      <c r="CJ855" s="181"/>
      <c r="CK855" s="181"/>
      <c r="CL855" s="48">
        <f t="shared" si="407"/>
        <v>0</v>
      </c>
      <c r="CM855" s="48">
        <f t="shared" si="408"/>
        <v>0</v>
      </c>
      <c r="CN855" s="48">
        <f t="shared" si="409"/>
        <v>0</v>
      </c>
      <c r="CO855" s="48">
        <f t="shared" si="410"/>
        <v>0</v>
      </c>
      <c r="CP855" s="48">
        <f t="shared" si="411"/>
        <v>0</v>
      </c>
      <c r="CQ855" s="48">
        <f t="shared" si="412"/>
        <v>0</v>
      </c>
      <c r="CR855" s="48">
        <f t="shared" si="413"/>
        <v>0</v>
      </c>
      <c r="CS855" s="48">
        <f t="shared" si="414"/>
        <v>0</v>
      </c>
      <c r="CT855" s="181"/>
      <c r="CU855" s="181"/>
    </row>
    <row r="856" spans="1:99" ht="20.100000000000001" customHeight="1" x14ac:dyDescent="0.25">
      <c r="A856" s="58">
        <v>852</v>
      </c>
      <c r="B856" s="58" t="str">
        <f>IF(D856='Напрямки конкурса'!$L$2,'Напрямки конкурса'!$B$2,IF(D856='Напрямки конкурса'!$L$3,'Напрямки конкурса'!$B$3,IF(D856='Напрямки конкурса'!$L$4,'Напрямки конкурса'!$B$4,IF(D856='Напрямки конкурса'!$L$5,'Напрямки конкурса'!$B$5,IF(D856='Напрямки конкурса'!$L$6,'Напрямки конкурса'!$B$6,IF(D856='Напрямки конкурса'!$L$7,'Напрямки конкурса'!$B$7,IF(D856='Напрямки конкурса'!$L$8,'Напрямки конкурса'!$B$8,IF(D856='Напрямки конкурса'!$L$9,'Напрямки конкурса'!$B$9,IF(D856='Напрямки конкурса'!$L$10,'Напрямки конкурса'!$B$10,IF(D856='Напрямки конкурса'!$L$11,'Напрямки конкурса'!$B$11,IF(D856='Напрямки конкурса'!$L$12,'Напрямки конкурса'!$B$12,IF(D856='Напрямки конкурса'!$L$13,'Напрямки конкурса'!$B$13,IF(D856='Напрямки конкурса'!$L$14,'Напрямки конкурса'!$B$14,IF(D856='Напрямки конкурса'!$L$15,'Напрямки конкурса'!$B$15,IF(D856='Напрямки конкурса'!$L$16,'Напрямки конкурса'!$B$16,IF(D856='Напрямки конкурса'!$L$17,'Напрямки конкурса'!$B$17,IF(D856='Напрямки конкурса'!$L$18,'Напрямки конкурса'!$B$18,IF(D856='Напрямки конкурса'!$L$19,'Напрямки конкурса'!$B$19,IF(D856='Напрямки конкурса'!$L$20,'Напрямки конкурса'!$B$20,IF(D856='Напрямки конкурса'!$L$21,'Напрямки конкурса'!$B$21,IF(D856='Напрямки конкурса'!$L$22,'Напрямки конкурса'!$B$22,IF(D856='Напрямки конкурса'!$L$23,'Напрямки конкурса'!$B$23,IF(D856='Напрямки конкурса'!$L$24,'Напрямки конкурса'!$B$24,IF(D856='Напрямки конкурса'!$L$25,'Напрямки конкурса'!$B$25,IF(D856='Напрямки конкурса'!$L$26,'Напрямки конкурса'!$B$26,IF(D856='Напрямки конкурса'!$L$27,'Напрямки конкурса'!$B$27,IF(D856='Напрямки конкурса'!$L$28,'Напрямки конкурса'!$B$28,"")))))))))))))))))))))))))))</f>
        <v/>
      </c>
      <c r="C856" s="59" t="str">
        <f>IF(D856='Напрямки конкурса'!$L$2,'Напрямки конкурса'!$K$2,IF(D856='Напрямки конкурса'!$L$3,'Напрямки конкурса'!$K$3,IF(D856='Напрямки конкурса'!$L$4,'Напрямки конкурса'!$K$4,IF(D856='Напрямки конкурса'!$L$5,'Напрямки конкурса'!$K$5,IF(D856='Напрямки конкурса'!$L$6,'Напрямки конкурса'!$K$6,IF(D856='Напрямки конкурса'!$L$7,'Напрямки конкурса'!$K$7,IF(D856='Напрямки конкурса'!$L$8,'Напрямки конкурса'!$K$8,IF(D856='Напрямки конкурса'!$L$9,'Напрямки конкурса'!$K$9,IF(D856='Напрямки конкурса'!$L$10,'Напрямки конкурса'!$K$10,IF(D856='Напрямки конкурса'!$L$11,'Напрямки конкурса'!$K$11,IF(D856='Напрямки конкурса'!$L$12,'Напрямки конкурса'!$K$12,IF(D856='Напрямки конкурса'!$L$13,'Напрямки конкурса'!$K$13,IF(D856='Напрямки конкурса'!$L$14,'Напрямки конкурса'!$K$14,IF(D856='Напрямки конкурса'!$L$15,'Напрямки конкурса'!$K$15,IF(D856='Напрямки конкурса'!$L$16,'Напрямки конкурса'!$K$16,IF(D856='Напрямки конкурса'!$L$17,'Напрямки конкурса'!$K$17,IF(D856='Напрямки конкурса'!$L$18,'Напрямки конкурса'!$K$18,IF(D856='Напрямки конкурса'!$L$19,'Напрямки конкурса'!$K$19,IF(D856='Напрямки конкурса'!$L$20,'Напрямки конкурса'!$K$20,IF(D856='Напрямки конкурса'!$L$21,'Напрямки конкурса'!$K$21,IF(D856='Напрямки конкурса'!$L$22,'Напрямки конкурса'!$K$22,IF(D856='Напрямки конкурса'!$L$23,'Напрямки конкурса'!$K$23,IF(D856='Напрямки конкурса'!$L$24,'Напрямки конкурса'!$K$24,IF(D856='Напрямки конкурса'!$L$25,'Напрямки конкурса'!$K$25,IF(D856='Напрямки конкурса'!$L$26,'Напрямки конкурса'!$K$26,IF(D856='Напрямки конкурса'!$L$27,'Напрямки конкурса'!$K$27,IF(D856='Напрямки конкурса'!$L$28,'Напрямки конкурса'!$K$28,"")))))))))))))))))))))))))))</f>
        <v/>
      </c>
      <c r="D856" s="50"/>
      <c r="E856" s="171"/>
      <c r="F856" s="171"/>
      <c r="G856" s="171"/>
      <c r="H856" s="150" t="str">
        <f>IF(I856='Категорія витрат'!$B$2,'Категорія витрат'!$A$2,IF(I856='Категорія витрат'!$B$3,'Категорія витрат'!$A$3,IF(I856='Категорія витрат'!$B$4,'Категорія витрат'!$A$4,IF(I856='Категорія витрат'!$B$5,'Категорія витрат'!$A$5,IF(I856='Категорія витрат'!$B$6,'Категорія витрат'!$A$6,IF(I856='Категорія витрат'!$B$7,'Категорія витрат'!$A$7,IF(I856='Категорія витрат'!$B$8,'Категорія витрат'!$A$8,IF(I856='Категорія витрат'!$B$9,'Категорія витрат'!$A$9,IF(I856='Категорія витрат'!$B$10,'Категорія витрат'!$A$10,IF(I856='Категорія витрат'!$B$11,'Категорія витрат'!$A$11,IF(I856='Категорія витрат'!$B$12,'Категорія витрат'!$A$12,IF(I856='Категорія витрат'!$B$13,'Категорія витрат'!$A$13,IF(I856='Категорія витрат'!$B$14,'Категорія витрат'!$A$14,IF(I856='Категорія витрат'!$B$15,'Категорія витрат'!$A$15,IF(I856='Категорія витрат'!$B$16,'Категорія витрат'!$A$16,IF(I856='Категорія витрат'!$B$17,'Категорія витрат'!$A$17,IF(I856='Категорія витрат'!$B$18,'Категорія витрат'!$A$18,IF(I856='Категорія витрат'!$B$19,'Категорія витрат'!$A$19,IF(I856='Категорія витрат'!$B$20,'Категорія витрат'!$A$20,IF(I856='Категорія витрат'!$B$21,'Категорія витрат'!$A$21,IF(I856='Категорія витрат'!$B$22,'Категорія витрат'!$A$22,IF(I856='Категорія витрат'!$B$23,'Категорія витрат'!$A$23,IF(I856='Категорія витрат'!$B$24,'Категорія витрат'!$A$24,IF(I856='Категорія витрат'!$B$25,'Категорія витрат'!$A$25,IF(I856='Категорія витрат'!$B$26,'Категорія витрат'!$A$26,IF(I856='Категорія витрат'!$B$27,'Категорія витрат'!$A$27,IF(I856='Категорія витрат'!$B$28,'Категорія витрат'!$A$28,IF(I856='Категорія витрат'!$B$29,'Категорія витрат'!$A$29,IF(I856='Категорія витрат'!$B$30,'Категорія витрат'!$A$30,"")))))))))))))))))))))))))))))</f>
        <v/>
      </c>
      <c r="I856" s="174"/>
      <c r="J856" s="173"/>
      <c r="K856" s="176"/>
      <c r="L856" s="87">
        <f t="shared" si="415"/>
        <v>0</v>
      </c>
      <c r="M856" s="176"/>
      <c r="N856" s="178"/>
      <c r="O856" s="171"/>
      <c r="P856" s="159">
        <f>IF(J856='Категорія витрат'!$F$2,ROUND('Додаток 3._Бюджет детальний ПР'!O856*0.3676,2),IF(J856='Категорія витрат'!$F$3,ROUND('Додаток 3._Бюджет детальний ПР'!O856*0.347,2),IF(J856='Категорія витрат'!$F$4,ROUND('Додаток 3._Бюджет детальний ПР'!O856*0.347,2),IF(J856='Категорія витрат'!$F$7,ROUND('Додаток 3._Бюджет детальний ПР'!O856*0.0841,2),0))))</f>
        <v>0</v>
      </c>
      <c r="Q856" s="153">
        <f t="shared" si="390"/>
        <v>0</v>
      </c>
      <c r="R856" s="181"/>
      <c r="S856" s="181"/>
      <c r="T856" s="181"/>
      <c r="U856" s="181"/>
      <c r="V856" s="181"/>
      <c r="W856" s="181"/>
      <c r="X856" s="181"/>
      <c r="Y856" s="181"/>
      <c r="Z856" s="181"/>
      <c r="AA856" s="181"/>
      <c r="AB856" s="181"/>
      <c r="AC856" s="181"/>
      <c r="AD856" s="48">
        <f t="shared" si="391"/>
        <v>0</v>
      </c>
      <c r="AE856" s="48">
        <f t="shared" si="392"/>
        <v>0</v>
      </c>
      <c r="AF856" s="48">
        <f t="shared" si="393"/>
        <v>0</v>
      </c>
      <c r="AG856" s="48">
        <f t="shared" si="394"/>
        <v>0</v>
      </c>
      <c r="AH856" s="48">
        <f t="shared" si="395"/>
        <v>0</v>
      </c>
      <c r="AI856" s="48">
        <f t="shared" si="396"/>
        <v>0</v>
      </c>
      <c r="AJ856" s="48">
        <f t="shared" si="397"/>
        <v>0</v>
      </c>
      <c r="AK856" s="48">
        <f t="shared" si="398"/>
        <v>0</v>
      </c>
      <c r="AL856" s="181"/>
      <c r="AM856" s="181"/>
      <c r="AN856" s="77"/>
      <c r="AO856" s="176"/>
      <c r="AP856" s="87">
        <f t="shared" si="416"/>
        <v>0</v>
      </c>
      <c r="AQ856" s="176"/>
      <c r="AR856" s="178"/>
      <c r="AS856" s="171"/>
      <c r="AT856" s="159">
        <f>IF(J856='Категорія витрат'!$F$2,ROUND('Додаток 3._Бюджет детальний ПР'!AS856*0.3676,2),IF(J856='Категорія витрат'!$F$3,ROUND('Додаток 3._Бюджет детальний ПР'!AS856*0.347,2),IF(J856='Категорія витрат'!$F$4,ROUND('Додаток 3._Бюджет детальний ПР'!AS856*0.347,2),IF(J856='Категорія витрат'!$F$7,ROUND('Додаток 3._Бюджет детальний ПР'!AS856*0.0841,2),0))))</f>
        <v>0</v>
      </c>
      <c r="AU856" s="153">
        <f t="shared" si="417"/>
        <v>0</v>
      </c>
      <c r="AV856" s="181"/>
      <c r="AW856" s="181"/>
      <c r="AX856" s="181"/>
      <c r="AY856" s="181"/>
      <c r="AZ856" s="181"/>
      <c r="BA856" s="181"/>
      <c r="BB856" s="181"/>
      <c r="BC856" s="181"/>
      <c r="BD856" s="181"/>
      <c r="BE856" s="181"/>
      <c r="BF856" s="181"/>
      <c r="BG856" s="181"/>
      <c r="BH856" s="48">
        <f t="shared" si="399"/>
        <v>0</v>
      </c>
      <c r="BI856" s="48">
        <f t="shared" si="400"/>
        <v>0</v>
      </c>
      <c r="BJ856" s="48">
        <f t="shared" si="401"/>
        <v>0</v>
      </c>
      <c r="BK856" s="48">
        <f t="shared" si="402"/>
        <v>0</v>
      </c>
      <c r="BL856" s="48">
        <f t="shared" si="403"/>
        <v>0</v>
      </c>
      <c r="BM856" s="48">
        <f t="shared" si="404"/>
        <v>0</v>
      </c>
      <c r="BN856" s="48">
        <f t="shared" si="405"/>
        <v>0</v>
      </c>
      <c r="BO856" s="48">
        <f t="shared" si="406"/>
        <v>0</v>
      </c>
      <c r="BP856" s="181"/>
      <c r="BQ856" s="181"/>
      <c r="BR856" s="191"/>
      <c r="BS856" s="176"/>
      <c r="BT856" s="87">
        <f t="shared" si="418"/>
        <v>0</v>
      </c>
      <c r="BU856" s="176"/>
      <c r="BV856" s="178"/>
      <c r="BW856" s="171"/>
      <c r="BX856" s="159">
        <f>IF(J856='Категорія витрат'!$F$2,ROUND('Додаток 3._Бюджет детальний ПР'!BW856*0.3676,2),IF(J856='Категорія витрат'!$F$3,ROUND('Додаток 3._Бюджет детальний ПР'!BW856*0.347,2),IF(J856='Категорія витрат'!$F$4,ROUND('Додаток 3._Бюджет детальний ПР'!BW856*0.347,2),IF(J856='Категорія витрат'!$F$7,ROUND('Додаток 3._Бюджет детальний ПР'!BW856*0.0841,2),0))))</f>
        <v>0</v>
      </c>
      <c r="BY856" s="153">
        <f t="shared" si="419"/>
        <v>0</v>
      </c>
      <c r="BZ856" s="181"/>
      <c r="CA856" s="181"/>
      <c r="CB856" s="181"/>
      <c r="CC856" s="181"/>
      <c r="CD856" s="181"/>
      <c r="CE856" s="181"/>
      <c r="CF856" s="181"/>
      <c r="CG856" s="181"/>
      <c r="CH856" s="181"/>
      <c r="CI856" s="181"/>
      <c r="CJ856" s="181"/>
      <c r="CK856" s="181"/>
      <c r="CL856" s="48">
        <f t="shared" si="407"/>
        <v>0</v>
      </c>
      <c r="CM856" s="48">
        <f t="shared" si="408"/>
        <v>0</v>
      </c>
      <c r="CN856" s="48">
        <f t="shared" si="409"/>
        <v>0</v>
      </c>
      <c r="CO856" s="48">
        <f t="shared" si="410"/>
        <v>0</v>
      </c>
      <c r="CP856" s="48">
        <f t="shared" si="411"/>
        <v>0</v>
      </c>
      <c r="CQ856" s="48">
        <f t="shared" si="412"/>
        <v>0</v>
      </c>
      <c r="CR856" s="48">
        <f t="shared" si="413"/>
        <v>0</v>
      </c>
      <c r="CS856" s="48">
        <f t="shared" si="414"/>
        <v>0</v>
      </c>
      <c r="CT856" s="181"/>
      <c r="CU856" s="181"/>
    </row>
    <row r="857" spans="1:99" ht="20.100000000000001" customHeight="1" x14ac:dyDescent="0.25">
      <c r="A857" s="58">
        <v>853</v>
      </c>
      <c r="B857" s="58" t="str">
        <f>IF(D857='Напрямки конкурса'!$L$2,'Напрямки конкурса'!$B$2,IF(D857='Напрямки конкурса'!$L$3,'Напрямки конкурса'!$B$3,IF(D857='Напрямки конкурса'!$L$4,'Напрямки конкурса'!$B$4,IF(D857='Напрямки конкурса'!$L$5,'Напрямки конкурса'!$B$5,IF(D857='Напрямки конкурса'!$L$6,'Напрямки конкурса'!$B$6,IF(D857='Напрямки конкурса'!$L$7,'Напрямки конкурса'!$B$7,IF(D857='Напрямки конкурса'!$L$8,'Напрямки конкурса'!$B$8,IF(D857='Напрямки конкурса'!$L$9,'Напрямки конкурса'!$B$9,IF(D857='Напрямки конкурса'!$L$10,'Напрямки конкурса'!$B$10,IF(D857='Напрямки конкурса'!$L$11,'Напрямки конкурса'!$B$11,IF(D857='Напрямки конкурса'!$L$12,'Напрямки конкурса'!$B$12,IF(D857='Напрямки конкурса'!$L$13,'Напрямки конкурса'!$B$13,IF(D857='Напрямки конкурса'!$L$14,'Напрямки конкурса'!$B$14,IF(D857='Напрямки конкурса'!$L$15,'Напрямки конкурса'!$B$15,IF(D857='Напрямки конкурса'!$L$16,'Напрямки конкурса'!$B$16,IF(D857='Напрямки конкурса'!$L$17,'Напрямки конкурса'!$B$17,IF(D857='Напрямки конкурса'!$L$18,'Напрямки конкурса'!$B$18,IF(D857='Напрямки конкурса'!$L$19,'Напрямки конкурса'!$B$19,IF(D857='Напрямки конкурса'!$L$20,'Напрямки конкурса'!$B$20,IF(D857='Напрямки конкурса'!$L$21,'Напрямки конкурса'!$B$21,IF(D857='Напрямки конкурса'!$L$22,'Напрямки конкурса'!$B$22,IF(D857='Напрямки конкурса'!$L$23,'Напрямки конкурса'!$B$23,IF(D857='Напрямки конкурса'!$L$24,'Напрямки конкурса'!$B$24,IF(D857='Напрямки конкурса'!$L$25,'Напрямки конкурса'!$B$25,IF(D857='Напрямки конкурса'!$L$26,'Напрямки конкурса'!$B$26,IF(D857='Напрямки конкурса'!$L$27,'Напрямки конкурса'!$B$27,IF(D857='Напрямки конкурса'!$L$28,'Напрямки конкурса'!$B$28,"")))))))))))))))))))))))))))</f>
        <v/>
      </c>
      <c r="C857" s="59" t="str">
        <f>IF(D857='Напрямки конкурса'!$L$2,'Напрямки конкурса'!$K$2,IF(D857='Напрямки конкурса'!$L$3,'Напрямки конкурса'!$K$3,IF(D857='Напрямки конкурса'!$L$4,'Напрямки конкурса'!$K$4,IF(D857='Напрямки конкурса'!$L$5,'Напрямки конкурса'!$K$5,IF(D857='Напрямки конкурса'!$L$6,'Напрямки конкурса'!$K$6,IF(D857='Напрямки конкурса'!$L$7,'Напрямки конкурса'!$K$7,IF(D857='Напрямки конкурса'!$L$8,'Напрямки конкурса'!$K$8,IF(D857='Напрямки конкурса'!$L$9,'Напрямки конкурса'!$K$9,IF(D857='Напрямки конкурса'!$L$10,'Напрямки конкурса'!$K$10,IF(D857='Напрямки конкурса'!$L$11,'Напрямки конкурса'!$K$11,IF(D857='Напрямки конкурса'!$L$12,'Напрямки конкурса'!$K$12,IF(D857='Напрямки конкурса'!$L$13,'Напрямки конкурса'!$K$13,IF(D857='Напрямки конкурса'!$L$14,'Напрямки конкурса'!$K$14,IF(D857='Напрямки конкурса'!$L$15,'Напрямки конкурса'!$K$15,IF(D857='Напрямки конкурса'!$L$16,'Напрямки конкурса'!$K$16,IF(D857='Напрямки конкурса'!$L$17,'Напрямки конкурса'!$K$17,IF(D857='Напрямки конкурса'!$L$18,'Напрямки конкурса'!$K$18,IF(D857='Напрямки конкурса'!$L$19,'Напрямки конкурса'!$K$19,IF(D857='Напрямки конкурса'!$L$20,'Напрямки конкурса'!$K$20,IF(D857='Напрямки конкурса'!$L$21,'Напрямки конкурса'!$K$21,IF(D857='Напрямки конкурса'!$L$22,'Напрямки конкурса'!$K$22,IF(D857='Напрямки конкурса'!$L$23,'Напрямки конкурса'!$K$23,IF(D857='Напрямки конкурса'!$L$24,'Напрямки конкурса'!$K$24,IF(D857='Напрямки конкурса'!$L$25,'Напрямки конкурса'!$K$25,IF(D857='Напрямки конкурса'!$L$26,'Напрямки конкурса'!$K$26,IF(D857='Напрямки конкурса'!$L$27,'Напрямки конкурса'!$K$27,IF(D857='Напрямки конкурса'!$L$28,'Напрямки конкурса'!$K$28,"")))))))))))))))))))))))))))</f>
        <v/>
      </c>
      <c r="D857" s="50"/>
      <c r="E857" s="171"/>
      <c r="F857" s="171"/>
      <c r="G857" s="171"/>
      <c r="H857" s="150" t="str">
        <f>IF(I857='Категорія витрат'!$B$2,'Категорія витрат'!$A$2,IF(I857='Категорія витрат'!$B$3,'Категорія витрат'!$A$3,IF(I857='Категорія витрат'!$B$4,'Категорія витрат'!$A$4,IF(I857='Категорія витрат'!$B$5,'Категорія витрат'!$A$5,IF(I857='Категорія витрат'!$B$6,'Категорія витрат'!$A$6,IF(I857='Категорія витрат'!$B$7,'Категорія витрат'!$A$7,IF(I857='Категорія витрат'!$B$8,'Категорія витрат'!$A$8,IF(I857='Категорія витрат'!$B$9,'Категорія витрат'!$A$9,IF(I857='Категорія витрат'!$B$10,'Категорія витрат'!$A$10,IF(I857='Категорія витрат'!$B$11,'Категорія витрат'!$A$11,IF(I857='Категорія витрат'!$B$12,'Категорія витрат'!$A$12,IF(I857='Категорія витрат'!$B$13,'Категорія витрат'!$A$13,IF(I857='Категорія витрат'!$B$14,'Категорія витрат'!$A$14,IF(I857='Категорія витрат'!$B$15,'Категорія витрат'!$A$15,IF(I857='Категорія витрат'!$B$16,'Категорія витрат'!$A$16,IF(I857='Категорія витрат'!$B$17,'Категорія витрат'!$A$17,IF(I857='Категорія витрат'!$B$18,'Категорія витрат'!$A$18,IF(I857='Категорія витрат'!$B$19,'Категорія витрат'!$A$19,IF(I857='Категорія витрат'!$B$20,'Категорія витрат'!$A$20,IF(I857='Категорія витрат'!$B$21,'Категорія витрат'!$A$21,IF(I857='Категорія витрат'!$B$22,'Категорія витрат'!$A$22,IF(I857='Категорія витрат'!$B$23,'Категорія витрат'!$A$23,IF(I857='Категорія витрат'!$B$24,'Категорія витрат'!$A$24,IF(I857='Категорія витрат'!$B$25,'Категорія витрат'!$A$25,IF(I857='Категорія витрат'!$B$26,'Категорія витрат'!$A$26,IF(I857='Категорія витрат'!$B$27,'Категорія витрат'!$A$27,IF(I857='Категорія витрат'!$B$28,'Категорія витрат'!$A$28,IF(I857='Категорія витрат'!$B$29,'Категорія витрат'!$A$29,IF(I857='Категорія витрат'!$B$30,'Категорія витрат'!$A$30,"")))))))))))))))))))))))))))))</f>
        <v/>
      </c>
      <c r="I857" s="174"/>
      <c r="J857" s="173"/>
      <c r="K857" s="176"/>
      <c r="L857" s="87">
        <f t="shared" si="415"/>
        <v>0</v>
      </c>
      <c r="M857" s="176"/>
      <c r="N857" s="178"/>
      <c r="O857" s="171"/>
      <c r="P857" s="159">
        <f>IF(J857='Категорія витрат'!$F$2,ROUND('Додаток 3._Бюджет детальний ПР'!O857*0.3676,2),IF(J857='Категорія витрат'!$F$3,ROUND('Додаток 3._Бюджет детальний ПР'!O857*0.347,2),IF(J857='Категорія витрат'!$F$4,ROUND('Додаток 3._Бюджет детальний ПР'!O857*0.347,2),IF(J857='Категорія витрат'!$F$7,ROUND('Додаток 3._Бюджет детальний ПР'!O857*0.0841,2),0))))</f>
        <v>0</v>
      </c>
      <c r="Q857" s="153">
        <f t="shared" si="390"/>
        <v>0</v>
      </c>
      <c r="R857" s="181"/>
      <c r="S857" s="181"/>
      <c r="T857" s="181"/>
      <c r="U857" s="181"/>
      <c r="V857" s="181"/>
      <c r="W857" s="181"/>
      <c r="X857" s="181"/>
      <c r="Y857" s="181"/>
      <c r="Z857" s="181"/>
      <c r="AA857" s="181"/>
      <c r="AB857" s="181"/>
      <c r="AC857" s="181"/>
      <c r="AD857" s="48">
        <f t="shared" si="391"/>
        <v>0</v>
      </c>
      <c r="AE857" s="48">
        <f t="shared" si="392"/>
        <v>0</v>
      </c>
      <c r="AF857" s="48">
        <f t="shared" si="393"/>
        <v>0</v>
      </c>
      <c r="AG857" s="48">
        <f t="shared" si="394"/>
        <v>0</v>
      </c>
      <c r="AH857" s="48">
        <f t="shared" si="395"/>
        <v>0</v>
      </c>
      <c r="AI857" s="48">
        <f t="shared" si="396"/>
        <v>0</v>
      </c>
      <c r="AJ857" s="48">
        <f t="shared" si="397"/>
        <v>0</v>
      </c>
      <c r="AK857" s="48">
        <f t="shared" si="398"/>
        <v>0</v>
      </c>
      <c r="AL857" s="181"/>
      <c r="AM857" s="181"/>
      <c r="AN857" s="77"/>
      <c r="AO857" s="176"/>
      <c r="AP857" s="87">
        <f t="shared" si="416"/>
        <v>0</v>
      </c>
      <c r="AQ857" s="176"/>
      <c r="AR857" s="178"/>
      <c r="AS857" s="171"/>
      <c r="AT857" s="159">
        <f>IF(J857='Категорія витрат'!$F$2,ROUND('Додаток 3._Бюджет детальний ПР'!AS857*0.3676,2),IF(J857='Категорія витрат'!$F$3,ROUND('Додаток 3._Бюджет детальний ПР'!AS857*0.347,2),IF(J857='Категорія витрат'!$F$4,ROUND('Додаток 3._Бюджет детальний ПР'!AS857*0.347,2),IF(J857='Категорія витрат'!$F$7,ROUND('Додаток 3._Бюджет детальний ПР'!AS857*0.0841,2),0))))</f>
        <v>0</v>
      </c>
      <c r="AU857" s="153">
        <f t="shared" si="417"/>
        <v>0</v>
      </c>
      <c r="AV857" s="181"/>
      <c r="AW857" s="181"/>
      <c r="AX857" s="181"/>
      <c r="AY857" s="181"/>
      <c r="AZ857" s="181"/>
      <c r="BA857" s="181"/>
      <c r="BB857" s="181"/>
      <c r="BC857" s="181"/>
      <c r="BD857" s="181"/>
      <c r="BE857" s="181"/>
      <c r="BF857" s="181"/>
      <c r="BG857" s="181"/>
      <c r="BH857" s="48">
        <f t="shared" si="399"/>
        <v>0</v>
      </c>
      <c r="BI857" s="48">
        <f t="shared" si="400"/>
        <v>0</v>
      </c>
      <c r="BJ857" s="48">
        <f t="shared" si="401"/>
        <v>0</v>
      </c>
      <c r="BK857" s="48">
        <f t="shared" si="402"/>
        <v>0</v>
      </c>
      <c r="BL857" s="48">
        <f t="shared" si="403"/>
        <v>0</v>
      </c>
      <c r="BM857" s="48">
        <f t="shared" si="404"/>
        <v>0</v>
      </c>
      <c r="BN857" s="48">
        <f t="shared" si="405"/>
        <v>0</v>
      </c>
      <c r="BO857" s="48">
        <f t="shared" si="406"/>
        <v>0</v>
      </c>
      <c r="BP857" s="181"/>
      <c r="BQ857" s="181"/>
      <c r="BR857" s="191"/>
      <c r="BS857" s="176"/>
      <c r="BT857" s="87">
        <f t="shared" si="418"/>
        <v>0</v>
      </c>
      <c r="BU857" s="176"/>
      <c r="BV857" s="178"/>
      <c r="BW857" s="171"/>
      <c r="BX857" s="159">
        <f>IF(J857='Категорія витрат'!$F$2,ROUND('Додаток 3._Бюджет детальний ПР'!BW857*0.3676,2),IF(J857='Категорія витрат'!$F$3,ROUND('Додаток 3._Бюджет детальний ПР'!BW857*0.347,2),IF(J857='Категорія витрат'!$F$4,ROUND('Додаток 3._Бюджет детальний ПР'!BW857*0.347,2),IF(J857='Категорія витрат'!$F$7,ROUND('Додаток 3._Бюджет детальний ПР'!BW857*0.0841,2),0))))</f>
        <v>0</v>
      </c>
      <c r="BY857" s="153">
        <f t="shared" si="419"/>
        <v>0</v>
      </c>
      <c r="BZ857" s="181"/>
      <c r="CA857" s="181"/>
      <c r="CB857" s="181"/>
      <c r="CC857" s="181"/>
      <c r="CD857" s="181"/>
      <c r="CE857" s="181"/>
      <c r="CF857" s="181"/>
      <c r="CG857" s="181"/>
      <c r="CH857" s="181"/>
      <c r="CI857" s="181"/>
      <c r="CJ857" s="181"/>
      <c r="CK857" s="181"/>
      <c r="CL857" s="48">
        <f t="shared" si="407"/>
        <v>0</v>
      </c>
      <c r="CM857" s="48">
        <f t="shared" si="408"/>
        <v>0</v>
      </c>
      <c r="CN857" s="48">
        <f t="shared" si="409"/>
        <v>0</v>
      </c>
      <c r="CO857" s="48">
        <f t="shared" si="410"/>
        <v>0</v>
      </c>
      <c r="CP857" s="48">
        <f t="shared" si="411"/>
        <v>0</v>
      </c>
      <c r="CQ857" s="48">
        <f t="shared" si="412"/>
        <v>0</v>
      </c>
      <c r="CR857" s="48">
        <f t="shared" si="413"/>
        <v>0</v>
      </c>
      <c r="CS857" s="48">
        <f t="shared" si="414"/>
        <v>0</v>
      </c>
      <c r="CT857" s="181"/>
      <c r="CU857" s="181"/>
    </row>
    <row r="858" spans="1:99" ht="20.100000000000001" customHeight="1" x14ac:dyDescent="0.25">
      <c r="A858" s="58">
        <v>854</v>
      </c>
      <c r="B858" s="58" t="str">
        <f>IF(D858='Напрямки конкурса'!$L$2,'Напрямки конкурса'!$B$2,IF(D858='Напрямки конкурса'!$L$3,'Напрямки конкурса'!$B$3,IF(D858='Напрямки конкурса'!$L$4,'Напрямки конкурса'!$B$4,IF(D858='Напрямки конкурса'!$L$5,'Напрямки конкурса'!$B$5,IF(D858='Напрямки конкурса'!$L$6,'Напрямки конкурса'!$B$6,IF(D858='Напрямки конкурса'!$L$7,'Напрямки конкурса'!$B$7,IF(D858='Напрямки конкурса'!$L$8,'Напрямки конкурса'!$B$8,IF(D858='Напрямки конкурса'!$L$9,'Напрямки конкурса'!$B$9,IF(D858='Напрямки конкурса'!$L$10,'Напрямки конкурса'!$B$10,IF(D858='Напрямки конкурса'!$L$11,'Напрямки конкурса'!$B$11,IF(D858='Напрямки конкурса'!$L$12,'Напрямки конкурса'!$B$12,IF(D858='Напрямки конкурса'!$L$13,'Напрямки конкурса'!$B$13,IF(D858='Напрямки конкурса'!$L$14,'Напрямки конкурса'!$B$14,IF(D858='Напрямки конкурса'!$L$15,'Напрямки конкурса'!$B$15,IF(D858='Напрямки конкурса'!$L$16,'Напрямки конкурса'!$B$16,IF(D858='Напрямки конкурса'!$L$17,'Напрямки конкурса'!$B$17,IF(D858='Напрямки конкурса'!$L$18,'Напрямки конкурса'!$B$18,IF(D858='Напрямки конкурса'!$L$19,'Напрямки конкурса'!$B$19,IF(D858='Напрямки конкурса'!$L$20,'Напрямки конкурса'!$B$20,IF(D858='Напрямки конкурса'!$L$21,'Напрямки конкурса'!$B$21,IF(D858='Напрямки конкурса'!$L$22,'Напрямки конкурса'!$B$22,IF(D858='Напрямки конкурса'!$L$23,'Напрямки конкурса'!$B$23,IF(D858='Напрямки конкурса'!$L$24,'Напрямки конкурса'!$B$24,IF(D858='Напрямки конкурса'!$L$25,'Напрямки конкурса'!$B$25,IF(D858='Напрямки конкурса'!$L$26,'Напрямки конкурса'!$B$26,IF(D858='Напрямки конкурса'!$L$27,'Напрямки конкурса'!$B$27,IF(D858='Напрямки конкурса'!$L$28,'Напрямки конкурса'!$B$28,"")))))))))))))))))))))))))))</f>
        <v/>
      </c>
      <c r="C858" s="59" t="str">
        <f>IF(D858='Напрямки конкурса'!$L$2,'Напрямки конкурса'!$K$2,IF(D858='Напрямки конкурса'!$L$3,'Напрямки конкурса'!$K$3,IF(D858='Напрямки конкурса'!$L$4,'Напрямки конкурса'!$K$4,IF(D858='Напрямки конкурса'!$L$5,'Напрямки конкурса'!$K$5,IF(D858='Напрямки конкурса'!$L$6,'Напрямки конкурса'!$K$6,IF(D858='Напрямки конкурса'!$L$7,'Напрямки конкурса'!$K$7,IF(D858='Напрямки конкурса'!$L$8,'Напрямки конкурса'!$K$8,IF(D858='Напрямки конкурса'!$L$9,'Напрямки конкурса'!$K$9,IF(D858='Напрямки конкурса'!$L$10,'Напрямки конкурса'!$K$10,IF(D858='Напрямки конкурса'!$L$11,'Напрямки конкурса'!$K$11,IF(D858='Напрямки конкурса'!$L$12,'Напрямки конкурса'!$K$12,IF(D858='Напрямки конкурса'!$L$13,'Напрямки конкурса'!$K$13,IF(D858='Напрямки конкурса'!$L$14,'Напрямки конкурса'!$K$14,IF(D858='Напрямки конкурса'!$L$15,'Напрямки конкурса'!$K$15,IF(D858='Напрямки конкурса'!$L$16,'Напрямки конкурса'!$K$16,IF(D858='Напрямки конкурса'!$L$17,'Напрямки конкурса'!$K$17,IF(D858='Напрямки конкурса'!$L$18,'Напрямки конкурса'!$K$18,IF(D858='Напрямки конкурса'!$L$19,'Напрямки конкурса'!$K$19,IF(D858='Напрямки конкурса'!$L$20,'Напрямки конкурса'!$K$20,IF(D858='Напрямки конкурса'!$L$21,'Напрямки конкурса'!$K$21,IF(D858='Напрямки конкурса'!$L$22,'Напрямки конкурса'!$K$22,IF(D858='Напрямки конкурса'!$L$23,'Напрямки конкурса'!$K$23,IF(D858='Напрямки конкурса'!$L$24,'Напрямки конкурса'!$K$24,IF(D858='Напрямки конкурса'!$L$25,'Напрямки конкурса'!$K$25,IF(D858='Напрямки конкурса'!$L$26,'Напрямки конкурса'!$K$26,IF(D858='Напрямки конкурса'!$L$27,'Напрямки конкурса'!$K$27,IF(D858='Напрямки конкурса'!$L$28,'Напрямки конкурса'!$K$28,"")))))))))))))))))))))))))))</f>
        <v/>
      </c>
      <c r="D858" s="50"/>
      <c r="E858" s="171"/>
      <c r="F858" s="171"/>
      <c r="G858" s="171"/>
      <c r="H858" s="150" t="str">
        <f>IF(I858='Категорія витрат'!$B$2,'Категорія витрат'!$A$2,IF(I858='Категорія витрат'!$B$3,'Категорія витрат'!$A$3,IF(I858='Категорія витрат'!$B$4,'Категорія витрат'!$A$4,IF(I858='Категорія витрат'!$B$5,'Категорія витрат'!$A$5,IF(I858='Категорія витрат'!$B$6,'Категорія витрат'!$A$6,IF(I858='Категорія витрат'!$B$7,'Категорія витрат'!$A$7,IF(I858='Категорія витрат'!$B$8,'Категорія витрат'!$A$8,IF(I858='Категорія витрат'!$B$9,'Категорія витрат'!$A$9,IF(I858='Категорія витрат'!$B$10,'Категорія витрат'!$A$10,IF(I858='Категорія витрат'!$B$11,'Категорія витрат'!$A$11,IF(I858='Категорія витрат'!$B$12,'Категорія витрат'!$A$12,IF(I858='Категорія витрат'!$B$13,'Категорія витрат'!$A$13,IF(I858='Категорія витрат'!$B$14,'Категорія витрат'!$A$14,IF(I858='Категорія витрат'!$B$15,'Категорія витрат'!$A$15,IF(I858='Категорія витрат'!$B$16,'Категорія витрат'!$A$16,IF(I858='Категорія витрат'!$B$17,'Категорія витрат'!$A$17,IF(I858='Категорія витрат'!$B$18,'Категорія витрат'!$A$18,IF(I858='Категорія витрат'!$B$19,'Категорія витрат'!$A$19,IF(I858='Категорія витрат'!$B$20,'Категорія витрат'!$A$20,IF(I858='Категорія витрат'!$B$21,'Категорія витрат'!$A$21,IF(I858='Категорія витрат'!$B$22,'Категорія витрат'!$A$22,IF(I858='Категорія витрат'!$B$23,'Категорія витрат'!$A$23,IF(I858='Категорія витрат'!$B$24,'Категорія витрат'!$A$24,IF(I858='Категорія витрат'!$B$25,'Категорія витрат'!$A$25,IF(I858='Категорія витрат'!$B$26,'Категорія витрат'!$A$26,IF(I858='Категорія витрат'!$B$27,'Категорія витрат'!$A$27,IF(I858='Категорія витрат'!$B$28,'Категорія витрат'!$A$28,IF(I858='Категорія витрат'!$B$29,'Категорія витрат'!$A$29,IF(I858='Категорія витрат'!$B$30,'Категорія витрат'!$A$30,"")))))))))))))))))))))))))))))</f>
        <v/>
      </c>
      <c r="I858" s="174"/>
      <c r="J858" s="173"/>
      <c r="K858" s="176"/>
      <c r="L858" s="87">
        <f t="shared" si="415"/>
        <v>0</v>
      </c>
      <c r="M858" s="176"/>
      <c r="N858" s="178"/>
      <c r="O858" s="171"/>
      <c r="P858" s="159">
        <f>IF(J858='Категорія витрат'!$F$2,ROUND('Додаток 3._Бюджет детальний ПР'!O858*0.3676,2),IF(J858='Категорія витрат'!$F$3,ROUND('Додаток 3._Бюджет детальний ПР'!O858*0.347,2),IF(J858='Категорія витрат'!$F$4,ROUND('Додаток 3._Бюджет детальний ПР'!O858*0.347,2),IF(J858='Категорія витрат'!$F$7,ROUND('Додаток 3._Бюджет детальний ПР'!O858*0.0841,2),0))))</f>
        <v>0</v>
      </c>
      <c r="Q858" s="153">
        <f t="shared" si="390"/>
        <v>0</v>
      </c>
      <c r="R858" s="181"/>
      <c r="S858" s="181"/>
      <c r="T858" s="181"/>
      <c r="U858" s="181"/>
      <c r="V858" s="181"/>
      <c r="W858" s="181"/>
      <c r="X858" s="181"/>
      <c r="Y858" s="181"/>
      <c r="Z858" s="181"/>
      <c r="AA858" s="181"/>
      <c r="AB858" s="181"/>
      <c r="AC858" s="181"/>
      <c r="AD858" s="48">
        <f t="shared" si="391"/>
        <v>0</v>
      </c>
      <c r="AE858" s="48">
        <f t="shared" si="392"/>
        <v>0</v>
      </c>
      <c r="AF858" s="48">
        <f t="shared" si="393"/>
        <v>0</v>
      </c>
      <c r="AG858" s="48">
        <f t="shared" si="394"/>
        <v>0</v>
      </c>
      <c r="AH858" s="48">
        <f t="shared" si="395"/>
        <v>0</v>
      </c>
      <c r="AI858" s="48">
        <f t="shared" si="396"/>
        <v>0</v>
      </c>
      <c r="AJ858" s="48">
        <f t="shared" si="397"/>
        <v>0</v>
      </c>
      <c r="AK858" s="48">
        <f t="shared" si="398"/>
        <v>0</v>
      </c>
      <c r="AL858" s="181"/>
      <c r="AM858" s="181"/>
      <c r="AN858" s="77"/>
      <c r="AO858" s="176"/>
      <c r="AP858" s="87">
        <f t="shared" si="416"/>
        <v>0</v>
      </c>
      <c r="AQ858" s="176"/>
      <c r="AR858" s="178"/>
      <c r="AS858" s="171"/>
      <c r="AT858" s="159">
        <f>IF(J858='Категорія витрат'!$F$2,ROUND('Додаток 3._Бюджет детальний ПР'!AS858*0.3676,2),IF(J858='Категорія витрат'!$F$3,ROUND('Додаток 3._Бюджет детальний ПР'!AS858*0.347,2),IF(J858='Категорія витрат'!$F$4,ROUND('Додаток 3._Бюджет детальний ПР'!AS858*0.347,2),IF(J858='Категорія витрат'!$F$7,ROUND('Додаток 3._Бюджет детальний ПР'!AS858*0.0841,2),0))))</f>
        <v>0</v>
      </c>
      <c r="AU858" s="153">
        <f t="shared" si="417"/>
        <v>0</v>
      </c>
      <c r="AV858" s="181"/>
      <c r="AW858" s="181"/>
      <c r="AX858" s="181"/>
      <c r="AY858" s="181"/>
      <c r="AZ858" s="181"/>
      <c r="BA858" s="181"/>
      <c r="BB858" s="181"/>
      <c r="BC858" s="181"/>
      <c r="BD858" s="181"/>
      <c r="BE858" s="181"/>
      <c r="BF858" s="181"/>
      <c r="BG858" s="181"/>
      <c r="BH858" s="48">
        <f t="shared" si="399"/>
        <v>0</v>
      </c>
      <c r="BI858" s="48">
        <f t="shared" si="400"/>
        <v>0</v>
      </c>
      <c r="BJ858" s="48">
        <f t="shared" si="401"/>
        <v>0</v>
      </c>
      <c r="BK858" s="48">
        <f t="shared" si="402"/>
        <v>0</v>
      </c>
      <c r="BL858" s="48">
        <f t="shared" si="403"/>
        <v>0</v>
      </c>
      <c r="BM858" s="48">
        <f t="shared" si="404"/>
        <v>0</v>
      </c>
      <c r="BN858" s="48">
        <f t="shared" si="405"/>
        <v>0</v>
      </c>
      <c r="BO858" s="48">
        <f t="shared" si="406"/>
        <v>0</v>
      </c>
      <c r="BP858" s="181"/>
      <c r="BQ858" s="181"/>
      <c r="BR858" s="191"/>
      <c r="BS858" s="176"/>
      <c r="BT858" s="87">
        <f t="shared" si="418"/>
        <v>0</v>
      </c>
      <c r="BU858" s="176"/>
      <c r="BV858" s="178"/>
      <c r="BW858" s="171"/>
      <c r="BX858" s="159">
        <f>IF(J858='Категорія витрат'!$F$2,ROUND('Додаток 3._Бюджет детальний ПР'!BW858*0.3676,2),IF(J858='Категорія витрат'!$F$3,ROUND('Додаток 3._Бюджет детальний ПР'!BW858*0.347,2),IF(J858='Категорія витрат'!$F$4,ROUND('Додаток 3._Бюджет детальний ПР'!BW858*0.347,2),IF(J858='Категорія витрат'!$F$7,ROUND('Додаток 3._Бюджет детальний ПР'!BW858*0.0841,2),0))))</f>
        <v>0</v>
      </c>
      <c r="BY858" s="153">
        <f t="shared" si="419"/>
        <v>0</v>
      </c>
      <c r="BZ858" s="181"/>
      <c r="CA858" s="181"/>
      <c r="CB858" s="181"/>
      <c r="CC858" s="181"/>
      <c r="CD858" s="181"/>
      <c r="CE858" s="181"/>
      <c r="CF858" s="181"/>
      <c r="CG858" s="181"/>
      <c r="CH858" s="181"/>
      <c r="CI858" s="181"/>
      <c r="CJ858" s="181"/>
      <c r="CK858" s="181"/>
      <c r="CL858" s="48">
        <f t="shared" si="407"/>
        <v>0</v>
      </c>
      <c r="CM858" s="48">
        <f t="shared" si="408"/>
        <v>0</v>
      </c>
      <c r="CN858" s="48">
        <f t="shared" si="409"/>
        <v>0</v>
      </c>
      <c r="CO858" s="48">
        <f t="shared" si="410"/>
        <v>0</v>
      </c>
      <c r="CP858" s="48">
        <f t="shared" si="411"/>
        <v>0</v>
      </c>
      <c r="CQ858" s="48">
        <f t="shared" si="412"/>
        <v>0</v>
      </c>
      <c r="CR858" s="48">
        <f t="shared" si="413"/>
        <v>0</v>
      </c>
      <c r="CS858" s="48">
        <f t="shared" si="414"/>
        <v>0</v>
      </c>
      <c r="CT858" s="181"/>
      <c r="CU858" s="181"/>
    </row>
    <row r="859" spans="1:99" ht="20.100000000000001" customHeight="1" x14ac:dyDescent="0.25">
      <c r="A859" s="58">
        <v>855</v>
      </c>
      <c r="B859" s="58" t="str">
        <f>IF(D859='Напрямки конкурса'!$L$2,'Напрямки конкурса'!$B$2,IF(D859='Напрямки конкурса'!$L$3,'Напрямки конкурса'!$B$3,IF(D859='Напрямки конкурса'!$L$4,'Напрямки конкурса'!$B$4,IF(D859='Напрямки конкурса'!$L$5,'Напрямки конкурса'!$B$5,IF(D859='Напрямки конкурса'!$L$6,'Напрямки конкурса'!$B$6,IF(D859='Напрямки конкурса'!$L$7,'Напрямки конкурса'!$B$7,IF(D859='Напрямки конкурса'!$L$8,'Напрямки конкурса'!$B$8,IF(D859='Напрямки конкурса'!$L$9,'Напрямки конкурса'!$B$9,IF(D859='Напрямки конкурса'!$L$10,'Напрямки конкурса'!$B$10,IF(D859='Напрямки конкурса'!$L$11,'Напрямки конкурса'!$B$11,IF(D859='Напрямки конкурса'!$L$12,'Напрямки конкурса'!$B$12,IF(D859='Напрямки конкурса'!$L$13,'Напрямки конкурса'!$B$13,IF(D859='Напрямки конкурса'!$L$14,'Напрямки конкурса'!$B$14,IF(D859='Напрямки конкурса'!$L$15,'Напрямки конкурса'!$B$15,IF(D859='Напрямки конкурса'!$L$16,'Напрямки конкурса'!$B$16,IF(D859='Напрямки конкурса'!$L$17,'Напрямки конкурса'!$B$17,IF(D859='Напрямки конкурса'!$L$18,'Напрямки конкурса'!$B$18,IF(D859='Напрямки конкурса'!$L$19,'Напрямки конкурса'!$B$19,IF(D859='Напрямки конкурса'!$L$20,'Напрямки конкурса'!$B$20,IF(D859='Напрямки конкурса'!$L$21,'Напрямки конкурса'!$B$21,IF(D859='Напрямки конкурса'!$L$22,'Напрямки конкурса'!$B$22,IF(D859='Напрямки конкурса'!$L$23,'Напрямки конкурса'!$B$23,IF(D859='Напрямки конкурса'!$L$24,'Напрямки конкурса'!$B$24,IF(D859='Напрямки конкурса'!$L$25,'Напрямки конкурса'!$B$25,IF(D859='Напрямки конкурса'!$L$26,'Напрямки конкурса'!$B$26,IF(D859='Напрямки конкурса'!$L$27,'Напрямки конкурса'!$B$27,IF(D859='Напрямки конкурса'!$L$28,'Напрямки конкурса'!$B$28,"")))))))))))))))))))))))))))</f>
        <v/>
      </c>
      <c r="C859" s="59" t="str">
        <f>IF(D859='Напрямки конкурса'!$L$2,'Напрямки конкурса'!$K$2,IF(D859='Напрямки конкурса'!$L$3,'Напрямки конкурса'!$K$3,IF(D859='Напрямки конкурса'!$L$4,'Напрямки конкурса'!$K$4,IF(D859='Напрямки конкурса'!$L$5,'Напрямки конкурса'!$K$5,IF(D859='Напрямки конкурса'!$L$6,'Напрямки конкурса'!$K$6,IF(D859='Напрямки конкурса'!$L$7,'Напрямки конкурса'!$K$7,IF(D859='Напрямки конкурса'!$L$8,'Напрямки конкурса'!$K$8,IF(D859='Напрямки конкурса'!$L$9,'Напрямки конкурса'!$K$9,IF(D859='Напрямки конкурса'!$L$10,'Напрямки конкурса'!$K$10,IF(D859='Напрямки конкурса'!$L$11,'Напрямки конкурса'!$K$11,IF(D859='Напрямки конкурса'!$L$12,'Напрямки конкурса'!$K$12,IF(D859='Напрямки конкурса'!$L$13,'Напрямки конкурса'!$K$13,IF(D859='Напрямки конкурса'!$L$14,'Напрямки конкурса'!$K$14,IF(D859='Напрямки конкурса'!$L$15,'Напрямки конкурса'!$K$15,IF(D859='Напрямки конкурса'!$L$16,'Напрямки конкурса'!$K$16,IF(D859='Напрямки конкурса'!$L$17,'Напрямки конкурса'!$K$17,IF(D859='Напрямки конкурса'!$L$18,'Напрямки конкурса'!$K$18,IF(D859='Напрямки конкурса'!$L$19,'Напрямки конкурса'!$K$19,IF(D859='Напрямки конкурса'!$L$20,'Напрямки конкурса'!$K$20,IF(D859='Напрямки конкурса'!$L$21,'Напрямки конкурса'!$K$21,IF(D859='Напрямки конкурса'!$L$22,'Напрямки конкурса'!$K$22,IF(D859='Напрямки конкурса'!$L$23,'Напрямки конкурса'!$K$23,IF(D859='Напрямки конкурса'!$L$24,'Напрямки конкурса'!$K$24,IF(D859='Напрямки конкурса'!$L$25,'Напрямки конкурса'!$K$25,IF(D859='Напрямки конкурса'!$L$26,'Напрямки конкурса'!$K$26,IF(D859='Напрямки конкурса'!$L$27,'Напрямки конкурса'!$K$27,IF(D859='Напрямки конкурса'!$L$28,'Напрямки конкурса'!$K$28,"")))))))))))))))))))))))))))</f>
        <v/>
      </c>
      <c r="D859" s="50"/>
      <c r="E859" s="171"/>
      <c r="F859" s="171"/>
      <c r="G859" s="171"/>
      <c r="H859" s="150" t="str">
        <f>IF(I859='Категорія витрат'!$B$2,'Категорія витрат'!$A$2,IF(I859='Категорія витрат'!$B$3,'Категорія витрат'!$A$3,IF(I859='Категорія витрат'!$B$4,'Категорія витрат'!$A$4,IF(I859='Категорія витрат'!$B$5,'Категорія витрат'!$A$5,IF(I859='Категорія витрат'!$B$6,'Категорія витрат'!$A$6,IF(I859='Категорія витрат'!$B$7,'Категорія витрат'!$A$7,IF(I859='Категорія витрат'!$B$8,'Категорія витрат'!$A$8,IF(I859='Категорія витрат'!$B$9,'Категорія витрат'!$A$9,IF(I859='Категорія витрат'!$B$10,'Категорія витрат'!$A$10,IF(I859='Категорія витрат'!$B$11,'Категорія витрат'!$A$11,IF(I859='Категорія витрат'!$B$12,'Категорія витрат'!$A$12,IF(I859='Категорія витрат'!$B$13,'Категорія витрат'!$A$13,IF(I859='Категорія витрат'!$B$14,'Категорія витрат'!$A$14,IF(I859='Категорія витрат'!$B$15,'Категорія витрат'!$A$15,IF(I859='Категорія витрат'!$B$16,'Категорія витрат'!$A$16,IF(I859='Категорія витрат'!$B$17,'Категорія витрат'!$A$17,IF(I859='Категорія витрат'!$B$18,'Категорія витрат'!$A$18,IF(I859='Категорія витрат'!$B$19,'Категорія витрат'!$A$19,IF(I859='Категорія витрат'!$B$20,'Категорія витрат'!$A$20,IF(I859='Категорія витрат'!$B$21,'Категорія витрат'!$A$21,IF(I859='Категорія витрат'!$B$22,'Категорія витрат'!$A$22,IF(I859='Категорія витрат'!$B$23,'Категорія витрат'!$A$23,IF(I859='Категорія витрат'!$B$24,'Категорія витрат'!$A$24,IF(I859='Категорія витрат'!$B$25,'Категорія витрат'!$A$25,IF(I859='Категорія витрат'!$B$26,'Категорія витрат'!$A$26,IF(I859='Категорія витрат'!$B$27,'Категорія витрат'!$A$27,IF(I859='Категорія витрат'!$B$28,'Категорія витрат'!$A$28,IF(I859='Категорія витрат'!$B$29,'Категорія витрат'!$A$29,IF(I859='Категорія витрат'!$B$30,'Категорія витрат'!$A$30,"")))))))))))))))))))))))))))))</f>
        <v/>
      </c>
      <c r="I859" s="174"/>
      <c r="J859" s="173"/>
      <c r="K859" s="176"/>
      <c r="L859" s="87">
        <f t="shared" si="415"/>
        <v>0</v>
      </c>
      <c r="M859" s="176"/>
      <c r="N859" s="178"/>
      <c r="O859" s="171"/>
      <c r="P859" s="159">
        <f>IF(J859='Категорія витрат'!$F$2,ROUND('Додаток 3._Бюджет детальний ПР'!O859*0.3676,2),IF(J859='Категорія витрат'!$F$3,ROUND('Додаток 3._Бюджет детальний ПР'!O859*0.347,2),IF(J859='Категорія витрат'!$F$4,ROUND('Додаток 3._Бюджет детальний ПР'!O859*0.347,2),IF(J859='Категорія витрат'!$F$7,ROUND('Додаток 3._Бюджет детальний ПР'!O859*0.0841,2),0))))</f>
        <v>0</v>
      </c>
      <c r="Q859" s="153">
        <f t="shared" si="390"/>
        <v>0</v>
      </c>
      <c r="R859" s="181"/>
      <c r="S859" s="181"/>
      <c r="T859" s="181"/>
      <c r="U859" s="181"/>
      <c r="V859" s="181"/>
      <c r="W859" s="181"/>
      <c r="X859" s="181"/>
      <c r="Y859" s="181"/>
      <c r="Z859" s="181"/>
      <c r="AA859" s="181"/>
      <c r="AB859" s="181"/>
      <c r="AC859" s="181"/>
      <c r="AD859" s="48">
        <f t="shared" si="391"/>
        <v>0</v>
      </c>
      <c r="AE859" s="48">
        <f t="shared" si="392"/>
        <v>0</v>
      </c>
      <c r="AF859" s="48">
        <f t="shared" si="393"/>
        <v>0</v>
      </c>
      <c r="AG859" s="48">
        <f t="shared" si="394"/>
        <v>0</v>
      </c>
      <c r="AH859" s="48">
        <f t="shared" si="395"/>
        <v>0</v>
      </c>
      <c r="AI859" s="48">
        <f t="shared" si="396"/>
        <v>0</v>
      </c>
      <c r="AJ859" s="48">
        <f t="shared" si="397"/>
        <v>0</v>
      </c>
      <c r="AK859" s="48">
        <f t="shared" si="398"/>
        <v>0</v>
      </c>
      <c r="AL859" s="181"/>
      <c r="AM859" s="181"/>
      <c r="AN859" s="77"/>
      <c r="AO859" s="176"/>
      <c r="AP859" s="87">
        <f t="shared" si="416"/>
        <v>0</v>
      </c>
      <c r="AQ859" s="176"/>
      <c r="AR859" s="178"/>
      <c r="AS859" s="171"/>
      <c r="AT859" s="159">
        <f>IF(J859='Категорія витрат'!$F$2,ROUND('Додаток 3._Бюджет детальний ПР'!AS859*0.3676,2),IF(J859='Категорія витрат'!$F$3,ROUND('Додаток 3._Бюджет детальний ПР'!AS859*0.347,2),IF(J859='Категорія витрат'!$F$4,ROUND('Додаток 3._Бюджет детальний ПР'!AS859*0.347,2),IF(J859='Категорія витрат'!$F$7,ROUND('Додаток 3._Бюджет детальний ПР'!AS859*0.0841,2),0))))</f>
        <v>0</v>
      </c>
      <c r="AU859" s="153">
        <f t="shared" si="417"/>
        <v>0</v>
      </c>
      <c r="AV859" s="181"/>
      <c r="AW859" s="181"/>
      <c r="AX859" s="181"/>
      <c r="AY859" s="181"/>
      <c r="AZ859" s="181"/>
      <c r="BA859" s="181"/>
      <c r="BB859" s="181"/>
      <c r="BC859" s="181"/>
      <c r="BD859" s="181"/>
      <c r="BE859" s="181"/>
      <c r="BF859" s="181"/>
      <c r="BG859" s="181"/>
      <c r="BH859" s="48">
        <f t="shared" si="399"/>
        <v>0</v>
      </c>
      <c r="BI859" s="48">
        <f t="shared" si="400"/>
        <v>0</v>
      </c>
      <c r="BJ859" s="48">
        <f t="shared" si="401"/>
        <v>0</v>
      </c>
      <c r="BK859" s="48">
        <f t="shared" si="402"/>
        <v>0</v>
      </c>
      <c r="BL859" s="48">
        <f t="shared" si="403"/>
        <v>0</v>
      </c>
      <c r="BM859" s="48">
        <f t="shared" si="404"/>
        <v>0</v>
      </c>
      <c r="BN859" s="48">
        <f t="shared" si="405"/>
        <v>0</v>
      </c>
      <c r="BO859" s="48">
        <f t="shared" si="406"/>
        <v>0</v>
      </c>
      <c r="BP859" s="181"/>
      <c r="BQ859" s="181"/>
      <c r="BR859" s="191"/>
      <c r="BS859" s="176"/>
      <c r="BT859" s="87">
        <f t="shared" si="418"/>
        <v>0</v>
      </c>
      <c r="BU859" s="176"/>
      <c r="BV859" s="178"/>
      <c r="BW859" s="171"/>
      <c r="BX859" s="159">
        <f>IF(J859='Категорія витрат'!$F$2,ROUND('Додаток 3._Бюджет детальний ПР'!BW859*0.3676,2),IF(J859='Категорія витрат'!$F$3,ROUND('Додаток 3._Бюджет детальний ПР'!BW859*0.347,2),IF(J859='Категорія витрат'!$F$4,ROUND('Додаток 3._Бюджет детальний ПР'!BW859*0.347,2),IF(J859='Категорія витрат'!$F$7,ROUND('Додаток 3._Бюджет детальний ПР'!BW859*0.0841,2),0))))</f>
        <v>0</v>
      </c>
      <c r="BY859" s="153">
        <f t="shared" si="419"/>
        <v>0</v>
      </c>
      <c r="BZ859" s="181"/>
      <c r="CA859" s="181"/>
      <c r="CB859" s="181"/>
      <c r="CC859" s="181"/>
      <c r="CD859" s="181"/>
      <c r="CE859" s="181"/>
      <c r="CF859" s="181"/>
      <c r="CG859" s="181"/>
      <c r="CH859" s="181"/>
      <c r="CI859" s="181"/>
      <c r="CJ859" s="181"/>
      <c r="CK859" s="181"/>
      <c r="CL859" s="48">
        <f t="shared" si="407"/>
        <v>0</v>
      </c>
      <c r="CM859" s="48">
        <f t="shared" si="408"/>
        <v>0</v>
      </c>
      <c r="CN859" s="48">
        <f t="shared" si="409"/>
        <v>0</v>
      </c>
      <c r="CO859" s="48">
        <f t="shared" si="410"/>
        <v>0</v>
      </c>
      <c r="CP859" s="48">
        <f t="shared" si="411"/>
        <v>0</v>
      </c>
      <c r="CQ859" s="48">
        <f t="shared" si="412"/>
        <v>0</v>
      </c>
      <c r="CR859" s="48">
        <f t="shared" si="413"/>
        <v>0</v>
      </c>
      <c r="CS859" s="48">
        <f t="shared" si="414"/>
        <v>0</v>
      </c>
      <c r="CT859" s="181"/>
      <c r="CU859" s="181"/>
    </row>
    <row r="860" spans="1:99" ht="20.100000000000001" customHeight="1" x14ac:dyDescent="0.25">
      <c r="A860" s="58">
        <v>856</v>
      </c>
      <c r="B860" s="58" t="str">
        <f>IF(D860='Напрямки конкурса'!$L$2,'Напрямки конкурса'!$B$2,IF(D860='Напрямки конкурса'!$L$3,'Напрямки конкурса'!$B$3,IF(D860='Напрямки конкурса'!$L$4,'Напрямки конкурса'!$B$4,IF(D860='Напрямки конкурса'!$L$5,'Напрямки конкурса'!$B$5,IF(D860='Напрямки конкурса'!$L$6,'Напрямки конкурса'!$B$6,IF(D860='Напрямки конкурса'!$L$7,'Напрямки конкурса'!$B$7,IF(D860='Напрямки конкурса'!$L$8,'Напрямки конкурса'!$B$8,IF(D860='Напрямки конкурса'!$L$9,'Напрямки конкурса'!$B$9,IF(D860='Напрямки конкурса'!$L$10,'Напрямки конкурса'!$B$10,IF(D860='Напрямки конкурса'!$L$11,'Напрямки конкурса'!$B$11,IF(D860='Напрямки конкурса'!$L$12,'Напрямки конкурса'!$B$12,IF(D860='Напрямки конкурса'!$L$13,'Напрямки конкурса'!$B$13,IF(D860='Напрямки конкурса'!$L$14,'Напрямки конкурса'!$B$14,IF(D860='Напрямки конкурса'!$L$15,'Напрямки конкурса'!$B$15,IF(D860='Напрямки конкурса'!$L$16,'Напрямки конкурса'!$B$16,IF(D860='Напрямки конкурса'!$L$17,'Напрямки конкурса'!$B$17,IF(D860='Напрямки конкурса'!$L$18,'Напрямки конкурса'!$B$18,IF(D860='Напрямки конкурса'!$L$19,'Напрямки конкурса'!$B$19,IF(D860='Напрямки конкурса'!$L$20,'Напрямки конкурса'!$B$20,IF(D860='Напрямки конкурса'!$L$21,'Напрямки конкурса'!$B$21,IF(D860='Напрямки конкурса'!$L$22,'Напрямки конкурса'!$B$22,IF(D860='Напрямки конкурса'!$L$23,'Напрямки конкурса'!$B$23,IF(D860='Напрямки конкурса'!$L$24,'Напрямки конкурса'!$B$24,IF(D860='Напрямки конкурса'!$L$25,'Напрямки конкурса'!$B$25,IF(D860='Напрямки конкурса'!$L$26,'Напрямки конкурса'!$B$26,IF(D860='Напрямки конкурса'!$L$27,'Напрямки конкурса'!$B$27,IF(D860='Напрямки конкурса'!$L$28,'Напрямки конкурса'!$B$28,"")))))))))))))))))))))))))))</f>
        <v/>
      </c>
      <c r="C860" s="59" t="str">
        <f>IF(D860='Напрямки конкурса'!$L$2,'Напрямки конкурса'!$K$2,IF(D860='Напрямки конкурса'!$L$3,'Напрямки конкурса'!$K$3,IF(D860='Напрямки конкурса'!$L$4,'Напрямки конкурса'!$K$4,IF(D860='Напрямки конкурса'!$L$5,'Напрямки конкурса'!$K$5,IF(D860='Напрямки конкурса'!$L$6,'Напрямки конкурса'!$K$6,IF(D860='Напрямки конкурса'!$L$7,'Напрямки конкурса'!$K$7,IF(D860='Напрямки конкурса'!$L$8,'Напрямки конкурса'!$K$8,IF(D860='Напрямки конкурса'!$L$9,'Напрямки конкурса'!$K$9,IF(D860='Напрямки конкурса'!$L$10,'Напрямки конкурса'!$K$10,IF(D860='Напрямки конкурса'!$L$11,'Напрямки конкурса'!$K$11,IF(D860='Напрямки конкурса'!$L$12,'Напрямки конкурса'!$K$12,IF(D860='Напрямки конкурса'!$L$13,'Напрямки конкурса'!$K$13,IF(D860='Напрямки конкурса'!$L$14,'Напрямки конкурса'!$K$14,IF(D860='Напрямки конкурса'!$L$15,'Напрямки конкурса'!$K$15,IF(D860='Напрямки конкурса'!$L$16,'Напрямки конкурса'!$K$16,IF(D860='Напрямки конкурса'!$L$17,'Напрямки конкурса'!$K$17,IF(D860='Напрямки конкурса'!$L$18,'Напрямки конкурса'!$K$18,IF(D860='Напрямки конкурса'!$L$19,'Напрямки конкурса'!$K$19,IF(D860='Напрямки конкурса'!$L$20,'Напрямки конкурса'!$K$20,IF(D860='Напрямки конкурса'!$L$21,'Напрямки конкурса'!$K$21,IF(D860='Напрямки конкурса'!$L$22,'Напрямки конкурса'!$K$22,IF(D860='Напрямки конкурса'!$L$23,'Напрямки конкурса'!$K$23,IF(D860='Напрямки конкурса'!$L$24,'Напрямки конкурса'!$K$24,IF(D860='Напрямки конкурса'!$L$25,'Напрямки конкурса'!$K$25,IF(D860='Напрямки конкурса'!$L$26,'Напрямки конкурса'!$K$26,IF(D860='Напрямки конкурса'!$L$27,'Напрямки конкурса'!$K$27,IF(D860='Напрямки конкурса'!$L$28,'Напрямки конкурса'!$K$28,"")))))))))))))))))))))))))))</f>
        <v/>
      </c>
      <c r="D860" s="50"/>
      <c r="E860" s="171"/>
      <c r="F860" s="171"/>
      <c r="G860" s="171"/>
      <c r="H860" s="150" t="str">
        <f>IF(I860='Категорія витрат'!$B$2,'Категорія витрат'!$A$2,IF(I860='Категорія витрат'!$B$3,'Категорія витрат'!$A$3,IF(I860='Категорія витрат'!$B$4,'Категорія витрат'!$A$4,IF(I860='Категорія витрат'!$B$5,'Категорія витрат'!$A$5,IF(I860='Категорія витрат'!$B$6,'Категорія витрат'!$A$6,IF(I860='Категорія витрат'!$B$7,'Категорія витрат'!$A$7,IF(I860='Категорія витрат'!$B$8,'Категорія витрат'!$A$8,IF(I860='Категорія витрат'!$B$9,'Категорія витрат'!$A$9,IF(I860='Категорія витрат'!$B$10,'Категорія витрат'!$A$10,IF(I860='Категорія витрат'!$B$11,'Категорія витрат'!$A$11,IF(I860='Категорія витрат'!$B$12,'Категорія витрат'!$A$12,IF(I860='Категорія витрат'!$B$13,'Категорія витрат'!$A$13,IF(I860='Категорія витрат'!$B$14,'Категорія витрат'!$A$14,IF(I860='Категорія витрат'!$B$15,'Категорія витрат'!$A$15,IF(I860='Категорія витрат'!$B$16,'Категорія витрат'!$A$16,IF(I860='Категорія витрат'!$B$17,'Категорія витрат'!$A$17,IF(I860='Категорія витрат'!$B$18,'Категорія витрат'!$A$18,IF(I860='Категорія витрат'!$B$19,'Категорія витрат'!$A$19,IF(I860='Категорія витрат'!$B$20,'Категорія витрат'!$A$20,IF(I860='Категорія витрат'!$B$21,'Категорія витрат'!$A$21,IF(I860='Категорія витрат'!$B$22,'Категорія витрат'!$A$22,IF(I860='Категорія витрат'!$B$23,'Категорія витрат'!$A$23,IF(I860='Категорія витрат'!$B$24,'Категорія витрат'!$A$24,IF(I860='Категорія витрат'!$B$25,'Категорія витрат'!$A$25,IF(I860='Категорія витрат'!$B$26,'Категорія витрат'!$A$26,IF(I860='Категорія витрат'!$B$27,'Категорія витрат'!$A$27,IF(I860='Категорія витрат'!$B$28,'Категорія витрат'!$A$28,IF(I860='Категорія витрат'!$B$29,'Категорія витрат'!$A$29,IF(I860='Категорія витрат'!$B$30,'Категорія витрат'!$A$30,"")))))))))))))))))))))))))))))</f>
        <v/>
      </c>
      <c r="I860" s="174"/>
      <c r="J860" s="173"/>
      <c r="K860" s="176"/>
      <c r="L860" s="87">
        <f t="shared" si="415"/>
        <v>0</v>
      </c>
      <c r="M860" s="176"/>
      <c r="N860" s="178"/>
      <c r="O860" s="171"/>
      <c r="P860" s="159">
        <f>IF(J860='Категорія витрат'!$F$2,ROUND('Додаток 3._Бюджет детальний ПР'!O860*0.3676,2),IF(J860='Категорія витрат'!$F$3,ROUND('Додаток 3._Бюджет детальний ПР'!O860*0.347,2),IF(J860='Категорія витрат'!$F$4,ROUND('Додаток 3._Бюджет детальний ПР'!O860*0.347,2),IF(J860='Категорія витрат'!$F$7,ROUND('Додаток 3._Бюджет детальний ПР'!O860*0.0841,2),0))))</f>
        <v>0</v>
      </c>
      <c r="Q860" s="153">
        <f t="shared" si="390"/>
        <v>0</v>
      </c>
      <c r="R860" s="181"/>
      <c r="S860" s="181"/>
      <c r="T860" s="181"/>
      <c r="U860" s="181"/>
      <c r="V860" s="181"/>
      <c r="W860" s="181"/>
      <c r="X860" s="181"/>
      <c r="Y860" s="181"/>
      <c r="Z860" s="181"/>
      <c r="AA860" s="181"/>
      <c r="AB860" s="181"/>
      <c r="AC860" s="181"/>
      <c r="AD860" s="48">
        <f t="shared" si="391"/>
        <v>0</v>
      </c>
      <c r="AE860" s="48">
        <f t="shared" si="392"/>
        <v>0</v>
      </c>
      <c r="AF860" s="48">
        <f t="shared" si="393"/>
        <v>0</v>
      </c>
      <c r="AG860" s="48">
        <f t="shared" si="394"/>
        <v>0</v>
      </c>
      <c r="AH860" s="48">
        <f t="shared" si="395"/>
        <v>0</v>
      </c>
      <c r="AI860" s="48">
        <f t="shared" si="396"/>
        <v>0</v>
      </c>
      <c r="AJ860" s="48">
        <f t="shared" si="397"/>
        <v>0</v>
      </c>
      <c r="AK860" s="48">
        <f t="shared" si="398"/>
        <v>0</v>
      </c>
      <c r="AL860" s="181"/>
      <c r="AM860" s="181"/>
      <c r="AN860" s="77"/>
      <c r="AO860" s="176"/>
      <c r="AP860" s="87">
        <f t="shared" si="416"/>
        <v>0</v>
      </c>
      <c r="AQ860" s="176"/>
      <c r="AR860" s="178"/>
      <c r="AS860" s="171"/>
      <c r="AT860" s="159">
        <f>IF(J860='Категорія витрат'!$F$2,ROUND('Додаток 3._Бюджет детальний ПР'!AS860*0.3676,2),IF(J860='Категорія витрат'!$F$3,ROUND('Додаток 3._Бюджет детальний ПР'!AS860*0.347,2),IF(J860='Категорія витрат'!$F$4,ROUND('Додаток 3._Бюджет детальний ПР'!AS860*0.347,2),IF(J860='Категорія витрат'!$F$7,ROUND('Додаток 3._Бюджет детальний ПР'!AS860*0.0841,2),0))))</f>
        <v>0</v>
      </c>
      <c r="AU860" s="153">
        <f t="shared" si="417"/>
        <v>0</v>
      </c>
      <c r="AV860" s="181"/>
      <c r="AW860" s="181"/>
      <c r="AX860" s="181"/>
      <c r="AY860" s="181"/>
      <c r="AZ860" s="181"/>
      <c r="BA860" s="181"/>
      <c r="BB860" s="181"/>
      <c r="BC860" s="181"/>
      <c r="BD860" s="181"/>
      <c r="BE860" s="181"/>
      <c r="BF860" s="181"/>
      <c r="BG860" s="181"/>
      <c r="BH860" s="48">
        <f t="shared" si="399"/>
        <v>0</v>
      </c>
      <c r="BI860" s="48">
        <f t="shared" si="400"/>
        <v>0</v>
      </c>
      <c r="BJ860" s="48">
        <f t="shared" si="401"/>
        <v>0</v>
      </c>
      <c r="BK860" s="48">
        <f t="shared" si="402"/>
        <v>0</v>
      </c>
      <c r="BL860" s="48">
        <f t="shared" si="403"/>
        <v>0</v>
      </c>
      <c r="BM860" s="48">
        <f t="shared" si="404"/>
        <v>0</v>
      </c>
      <c r="BN860" s="48">
        <f t="shared" si="405"/>
        <v>0</v>
      </c>
      <c r="BO860" s="48">
        <f t="shared" si="406"/>
        <v>0</v>
      </c>
      <c r="BP860" s="181"/>
      <c r="BQ860" s="181"/>
      <c r="BR860" s="191"/>
      <c r="BS860" s="176"/>
      <c r="BT860" s="87">
        <f t="shared" si="418"/>
        <v>0</v>
      </c>
      <c r="BU860" s="176"/>
      <c r="BV860" s="178"/>
      <c r="BW860" s="171"/>
      <c r="BX860" s="159">
        <f>IF(J860='Категорія витрат'!$F$2,ROUND('Додаток 3._Бюджет детальний ПР'!BW860*0.3676,2),IF(J860='Категорія витрат'!$F$3,ROUND('Додаток 3._Бюджет детальний ПР'!BW860*0.347,2),IF(J860='Категорія витрат'!$F$4,ROUND('Додаток 3._Бюджет детальний ПР'!BW860*0.347,2),IF(J860='Категорія витрат'!$F$7,ROUND('Додаток 3._Бюджет детальний ПР'!BW860*0.0841,2),0))))</f>
        <v>0</v>
      </c>
      <c r="BY860" s="153">
        <f t="shared" si="419"/>
        <v>0</v>
      </c>
      <c r="BZ860" s="181"/>
      <c r="CA860" s="181"/>
      <c r="CB860" s="181"/>
      <c r="CC860" s="181"/>
      <c r="CD860" s="181"/>
      <c r="CE860" s="181"/>
      <c r="CF860" s="181"/>
      <c r="CG860" s="181"/>
      <c r="CH860" s="181"/>
      <c r="CI860" s="181"/>
      <c r="CJ860" s="181"/>
      <c r="CK860" s="181"/>
      <c r="CL860" s="48">
        <f t="shared" si="407"/>
        <v>0</v>
      </c>
      <c r="CM860" s="48">
        <f t="shared" si="408"/>
        <v>0</v>
      </c>
      <c r="CN860" s="48">
        <f t="shared" si="409"/>
        <v>0</v>
      </c>
      <c r="CO860" s="48">
        <f t="shared" si="410"/>
        <v>0</v>
      </c>
      <c r="CP860" s="48">
        <f t="shared" si="411"/>
        <v>0</v>
      </c>
      <c r="CQ860" s="48">
        <f t="shared" si="412"/>
        <v>0</v>
      </c>
      <c r="CR860" s="48">
        <f t="shared" si="413"/>
        <v>0</v>
      </c>
      <c r="CS860" s="48">
        <f t="shared" si="414"/>
        <v>0</v>
      </c>
      <c r="CT860" s="181"/>
      <c r="CU860" s="181"/>
    </row>
    <row r="861" spans="1:99" ht="20.100000000000001" customHeight="1" x14ac:dyDescent="0.25">
      <c r="A861" s="58">
        <v>857</v>
      </c>
      <c r="B861" s="58" t="str">
        <f>IF(D861='Напрямки конкурса'!$L$2,'Напрямки конкурса'!$B$2,IF(D861='Напрямки конкурса'!$L$3,'Напрямки конкурса'!$B$3,IF(D861='Напрямки конкурса'!$L$4,'Напрямки конкурса'!$B$4,IF(D861='Напрямки конкурса'!$L$5,'Напрямки конкурса'!$B$5,IF(D861='Напрямки конкурса'!$L$6,'Напрямки конкурса'!$B$6,IF(D861='Напрямки конкурса'!$L$7,'Напрямки конкурса'!$B$7,IF(D861='Напрямки конкурса'!$L$8,'Напрямки конкурса'!$B$8,IF(D861='Напрямки конкурса'!$L$9,'Напрямки конкурса'!$B$9,IF(D861='Напрямки конкурса'!$L$10,'Напрямки конкурса'!$B$10,IF(D861='Напрямки конкурса'!$L$11,'Напрямки конкурса'!$B$11,IF(D861='Напрямки конкурса'!$L$12,'Напрямки конкурса'!$B$12,IF(D861='Напрямки конкурса'!$L$13,'Напрямки конкурса'!$B$13,IF(D861='Напрямки конкурса'!$L$14,'Напрямки конкурса'!$B$14,IF(D861='Напрямки конкурса'!$L$15,'Напрямки конкурса'!$B$15,IF(D861='Напрямки конкурса'!$L$16,'Напрямки конкурса'!$B$16,IF(D861='Напрямки конкурса'!$L$17,'Напрямки конкурса'!$B$17,IF(D861='Напрямки конкурса'!$L$18,'Напрямки конкурса'!$B$18,IF(D861='Напрямки конкурса'!$L$19,'Напрямки конкурса'!$B$19,IF(D861='Напрямки конкурса'!$L$20,'Напрямки конкурса'!$B$20,IF(D861='Напрямки конкурса'!$L$21,'Напрямки конкурса'!$B$21,IF(D861='Напрямки конкурса'!$L$22,'Напрямки конкурса'!$B$22,IF(D861='Напрямки конкурса'!$L$23,'Напрямки конкурса'!$B$23,IF(D861='Напрямки конкурса'!$L$24,'Напрямки конкурса'!$B$24,IF(D861='Напрямки конкурса'!$L$25,'Напрямки конкурса'!$B$25,IF(D861='Напрямки конкурса'!$L$26,'Напрямки конкурса'!$B$26,IF(D861='Напрямки конкурса'!$L$27,'Напрямки конкурса'!$B$27,IF(D861='Напрямки конкурса'!$L$28,'Напрямки конкурса'!$B$28,"")))))))))))))))))))))))))))</f>
        <v/>
      </c>
      <c r="C861" s="59" t="str">
        <f>IF(D861='Напрямки конкурса'!$L$2,'Напрямки конкурса'!$K$2,IF(D861='Напрямки конкурса'!$L$3,'Напрямки конкурса'!$K$3,IF(D861='Напрямки конкурса'!$L$4,'Напрямки конкурса'!$K$4,IF(D861='Напрямки конкурса'!$L$5,'Напрямки конкурса'!$K$5,IF(D861='Напрямки конкурса'!$L$6,'Напрямки конкурса'!$K$6,IF(D861='Напрямки конкурса'!$L$7,'Напрямки конкурса'!$K$7,IF(D861='Напрямки конкурса'!$L$8,'Напрямки конкурса'!$K$8,IF(D861='Напрямки конкурса'!$L$9,'Напрямки конкурса'!$K$9,IF(D861='Напрямки конкурса'!$L$10,'Напрямки конкурса'!$K$10,IF(D861='Напрямки конкурса'!$L$11,'Напрямки конкурса'!$K$11,IF(D861='Напрямки конкурса'!$L$12,'Напрямки конкурса'!$K$12,IF(D861='Напрямки конкурса'!$L$13,'Напрямки конкурса'!$K$13,IF(D861='Напрямки конкурса'!$L$14,'Напрямки конкурса'!$K$14,IF(D861='Напрямки конкурса'!$L$15,'Напрямки конкурса'!$K$15,IF(D861='Напрямки конкурса'!$L$16,'Напрямки конкурса'!$K$16,IF(D861='Напрямки конкурса'!$L$17,'Напрямки конкурса'!$K$17,IF(D861='Напрямки конкурса'!$L$18,'Напрямки конкурса'!$K$18,IF(D861='Напрямки конкурса'!$L$19,'Напрямки конкурса'!$K$19,IF(D861='Напрямки конкурса'!$L$20,'Напрямки конкурса'!$K$20,IF(D861='Напрямки конкурса'!$L$21,'Напрямки конкурса'!$K$21,IF(D861='Напрямки конкурса'!$L$22,'Напрямки конкурса'!$K$22,IF(D861='Напрямки конкурса'!$L$23,'Напрямки конкурса'!$K$23,IF(D861='Напрямки конкурса'!$L$24,'Напрямки конкурса'!$K$24,IF(D861='Напрямки конкурса'!$L$25,'Напрямки конкурса'!$K$25,IF(D861='Напрямки конкурса'!$L$26,'Напрямки конкурса'!$K$26,IF(D861='Напрямки конкурса'!$L$27,'Напрямки конкурса'!$K$27,IF(D861='Напрямки конкурса'!$L$28,'Напрямки конкурса'!$K$28,"")))))))))))))))))))))))))))</f>
        <v/>
      </c>
      <c r="D861" s="50"/>
      <c r="E861" s="171"/>
      <c r="F861" s="171"/>
      <c r="G861" s="171"/>
      <c r="H861" s="150" t="str">
        <f>IF(I861='Категорія витрат'!$B$2,'Категорія витрат'!$A$2,IF(I861='Категорія витрат'!$B$3,'Категорія витрат'!$A$3,IF(I861='Категорія витрат'!$B$4,'Категорія витрат'!$A$4,IF(I861='Категорія витрат'!$B$5,'Категорія витрат'!$A$5,IF(I861='Категорія витрат'!$B$6,'Категорія витрат'!$A$6,IF(I861='Категорія витрат'!$B$7,'Категорія витрат'!$A$7,IF(I861='Категорія витрат'!$B$8,'Категорія витрат'!$A$8,IF(I861='Категорія витрат'!$B$9,'Категорія витрат'!$A$9,IF(I861='Категорія витрат'!$B$10,'Категорія витрат'!$A$10,IF(I861='Категорія витрат'!$B$11,'Категорія витрат'!$A$11,IF(I861='Категорія витрат'!$B$12,'Категорія витрат'!$A$12,IF(I861='Категорія витрат'!$B$13,'Категорія витрат'!$A$13,IF(I861='Категорія витрат'!$B$14,'Категорія витрат'!$A$14,IF(I861='Категорія витрат'!$B$15,'Категорія витрат'!$A$15,IF(I861='Категорія витрат'!$B$16,'Категорія витрат'!$A$16,IF(I861='Категорія витрат'!$B$17,'Категорія витрат'!$A$17,IF(I861='Категорія витрат'!$B$18,'Категорія витрат'!$A$18,IF(I861='Категорія витрат'!$B$19,'Категорія витрат'!$A$19,IF(I861='Категорія витрат'!$B$20,'Категорія витрат'!$A$20,IF(I861='Категорія витрат'!$B$21,'Категорія витрат'!$A$21,IF(I861='Категорія витрат'!$B$22,'Категорія витрат'!$A$22,IF(I861='Категорія витрат'!$B$23,'Категорія витрат'!$A$23,IF(I861='Категорія витрат'!$B$24,'Категорія витрат'!$A$24,IF(I861='Категорія витрат'!$B$25,'Категорія витрат'!$A$25,IF(I861='Категорія витрат'!$B$26,'Категорія витрат'!$A$26,IF(I861='Категорія витрат'!$B$27,'Категорія витрат'!$A$27,IF(I861='Категорія витрат'!$B$28,'Категорія витрат'!$A$28,IF(I861='Категорія витрат'!$B$29,'Категорія витрат'!$A$29,IF(I861='Категорія витрат'!$B$30,'Категорія витрат'!$A$30,"")))))))))))))))))))))))))))))</f>
        <v/>
      </c>
      <c r="I861" s="174"/>
      <c r="J861" s="173"/>
      <c r="K861" s="176"/>
      <c r="L861" s="87">
        <f t="shared" si="415"/>
        <v>0</v>
      </c>
      <c r="M861" s="176"/>
      <c r="N861" s="178"/>
      <c r="O861" s="171"/>
      <c r="P861" s="159">
        <f>IF(J861='Категорія витрат'!$F$2,ROUND('Додаток 3._Бюджет детальний ПР'!O861*0.3676,2),IF(J861='Категорія витрат'!$F$3,ROUND('Додаток 3._Бюджет детальний ПР'!O861*0.347,2),IF(J861='Категорія витрат'!$F$4,ROUND('Додаток 3._Бюджет детальний ПР'!O861*0.347,2),IF(J861='Категорія витрат'!$F$7,ROUND('Додаток 3._Бюджет детальний ПР'!O861*0.0841,2),0))))</f>
        <v>0</v>
      </c>
      <c r="Q861" s="153">
        <f t="shared" si="390"/>
        <v>0</v>
      </c>
      <c r="R861" s="181"/>
      <c r="S861" s="181"/>
      <c r="T861" s="181"/>
      <c r="U861" s="181"/>
      <c r="V861" s="181"/>
      <c r="W861" s="181"/>
      <c r="X861" s="181"/>
      <c r="Y861" s="181"/>
      <c r="Z861" s="181"/>
      <c r="AA861" s="181"/>
      <c r="AB861" s="181"/>
      <c r="AC861" s="181"/>
      <c r="AD861" s="48">
        <f t="shared" si="391"/>
        <v>0</v>
      </c>
      <c r="AE861" s="48">
        <f t="shared" si="392"/>
        <v>0</v>
      </c>
      <c r="AF861" s="48">
        <f t="shared" si="393"/>
        <v>0</v>
      </c>
      <c r="AG861" s="48">
        <f t="shared" si="394"/>
        <v>0</v>
      </c>
      <c r="AH861" s="48">
        <f t="shared" si="395"/>
        <v>0</v>
      </c>
      <c r="AI861" s="48">
        <f t="shared" si="396"/>
        <v>0</v>
      </c>
      <c r="AJ861" s="48">
        <f t="shared" si="397"/>
        <v>0</v>
      </c>
      <c r="AK861" s="48">
        <f t="shared" si="398"/>
        <v>0</v>
      </c>
      <c r="AL861" s="181"/>
      <c r="AM861" s="181"/>
      <c r="AN861" s="77"/>
      <c r="AO861" s="176"/>
      <c r="AP861" s="87">
        <f t="shared" si="416"/>
        <v>0</v>
      </c>
      <c r="AQ861" s="176"/>
      <c r="AR861" s="178"/>
      <c r="AS861" s="171"/>
      <c r="AT861" s="159">
        <f>IF(J861='Категорія витрат'!$F$2,ROUND('Додаток 3._Бюджет детальний ПР'!AS861*0.3676,2),IF(J861='Категорія витрат'!$F$3,ROUND('Додаток 3._Бюджет детальний ПР'!AS861*0.347,2),IF(J861='Категорія витрат'!$F$4,ROUND('Додаток 3._Бюджет детальний ПР'!AS861*0.347,2),IF(J861='Категорія витрат'!$F$7,ROUND('Додаток 3._Бюджет детальний ПР'!AS861*0.0841,2),0))))</f>
        <v>0</v>
      </c>
      <c r="AU861" s="153">
        <f t="shared" si="417"/>
        <v>0</v>
      </c>
      <c r="AV861" s="181"/>
      <c r="AW861" s="181"/>
      <c r="AX861" s="181"/>
      <c r="AY861" s="181"/>
      <c r="AZ861" s="181"/>
      <c r="BA861" s="181"/>
      <c r="BB861" s="181"/>
      <c r="BC861" s="181"/>
      <c r="BD861" s="181"/>
      <c r="BE861" s="181"/>
      <c r="BF861" s="181"/>
      <c r="BG861" s="181"/>
      <c r="BH861" s="48">
        <f t="shared" si="399"/>
        <v>0</v>
      </c>
      <c r="BI861" s="48">
        <f t="shared" si="400"/>
        <v>0</v>
      </c>
      <c r="BJ861" s="48">
        <f t="shared" si="401"/>
        <v>0</v>
      </c>
      <c r="BK861" s="48">
        <f t="shared" si="402"/>
        <v>0</v>
      </c>
      <c r="BL861" s="48">
        <f t="shared" si="403"/>
        <v>0</v>
      </c>
      <c r="BM861" s="48">
        <f t="shared" si="404"/>
        <v>0</v>
      </c>
      <c r="BN861" s="48">
        <f t="shared" si="405"/>
        <v>0</v>
      </c>
      <c r="BO861" s="48">
        <f t="shared" si="406"/>
        <v>0</v>
      </c>
      <c r="BP861" s="181"/>
      <c r="BQ861" s="181"/>
      <c r="BR861" s="191"/>
      <c r="BS861" s="176"/>
      <c r="BT861" s="87">
        <f t="shared" si="418"/>
        <v>0</v>
      </c>
      <c r="BU861" s="176"/>
      <c r="BV861" s="178"/>
      <c r="BW861" s="171"/>
      <c r="BX861" s="159">
        <f>IF(J861='Категорія витрат'!$F$2,ROUND('Додаток 3._Бюджет детальний ПР'!BW861*0.3676,2),IF(J861='Категорія витрат'!$F$3,ROUND('Додаток 3._Бюджет детальний ПР'!BW861*0.347,2),IF(J861='Категорія витрат'!$F$4,ROUND('Додаток 3._Бюджет детальний ПР'!BW861*0.347,2),IF(J861='Категорія витрат'!$F$7,ROUND('Додаток 3._Бюджет детальний ПР'!BW861*0.0841,2),0))))</f>
        <v>0</v>
      </c>
      <c r="BY861" s="153">
        <f t="shared" si="419"/>
        <v>0</v>
      </c>
      <c r="BZ861" s="181"/>
      <c r="CA861" s="181"/>
      <c r="CB861" s="181"/>
      <c r="CC861" s="181"/>
      <c r="CD861" s="181"/>
      <c r="CE861" s="181"/>
      <c r="CF861" s="181"/>
      <c r="CG861" s="181"/>
      <c r="CH861" s="181"/>
      <c r="CI861" s="181"/>
      <c r="CJ861" s="181"/>
      <c r="CK861" s="181"/>
      <c r="CL861" s="48">
        <f t="shared" si="407"/>
        <v>0</v>
      </c>
      <c r="CM861" s="48">
        <f t="shared" si="408"/>
        <v>0</v>
      </c>
      <c r="CN861" s="48">
        <f t="shared" si="409"/>
        <v>0</v>
      </c>
      <c r="CO861" s="48">
        <f t="shared" si="410"/>
        <v>0</v>
      </c>
      <c r="CP861" s="48">
        <f t="shared" si="411"/>
        <v>0</v>
      </c>
      <c r="CQ861" s="48">
        <f t="shared" si="412"/>
        <v>0</v>
      </c>
      <c r="CR861" s="48">
        <f t="shared" si="413"/>
        <v>0</v>
      </c>
      <c r="CS861" s="48">
        <f t="shared" si="414"/>
        <v>0</v>
      </c>
      <c r="CT861" s="181"/>
      <c r="CU861" s="181"/>
    </row>
    <row r="862" spans="1:99" ht="20.100000000000001" customHeight="1" x14ac:dyDescent="0.25">
      <c r="A862" s="58">
        <v>858</v>
      </c>
      <c r="B862" s="58" t="str">
        <f>IF(D862='Напрямки конкурса'!$L$2,'Напрямки конкурса'!$B$2,IF(D862='Напрямки конкурса'!$L$3,'Напрямки конкурса'!$B$3,IF(D862='Напрямки конкурса'!$L$4,'Напрямки конкурса'!$B$4,IF(D862='Напрямки конкурса'!$L$5,'Напрямки конкурса'!$B$5,IF(D862='Напрямки конкурса'!$L$6,'Напрямки конкурса'!$B$6,IF(D862='Напрямки конкурса'!$L$7,'Напрямки конкурса'!$B$7,IF(D862='Напрямки конкурса'!$L$8,'Напрямки конкурса'!$B$8,IF(D862='Напрямки конкурса'!$L$9,'Напрямки конкурса'!$B$9,IF(D862='Напрямки конкурса'!$L$10,'Напрямки конкурса'!$B$10,IF(D862='Напрямки конкурса'!$L$11,'Напрямки конкурса'!$B$11,IF(D862='Напрямки конкурса'!$L$12,'Напрямки конкурса'!$B$12,IF(D862='Напрямки конкурса'!$L$13,'Напрямки конкурса'!$B$13,IF(D862='Напрямки конкурса'!$L$14,'Напрямки конкурса'!$B$14,IF(D862='Напрямки конкурса'!$L$15,'Напрямки конкурса'!$B$15,IF(D862='Напрямки конкурса'!$L$16,'Напрямки конкурса'!$B$16,IF(D862='Напрямки конкурса'!$L$17,'Напрямки конкурса'!$B$17,IF(D862='Напрямки конкурса'!$L$18,'Напрямки конкурса'!$B$18,IF(D862='Напрямки конкурса'!$L$19,'Напрямки конкурса'!$B$19,IF(D862='Напрямки конкурса'!$L$20,'Напрямки конкурса'!$B$20,IF(D862='Напрямки конкурса'!$L$21,'Напрямки конкурса'!$B$21,IF(D862='Напрямки конкурса'!$L$22,'Напрямки конкурса'!$B$22,IF(D862='Напрямки конкурса'!$L$23,'Напрямки конкурса'!$B$23,IF(D862='Напрямки конкурса'!$L$24,'Напрямки конкурса'!$B$24,IF(D862='Напрямки конкурса'!$L$25,'Напрямки конкурса'!$B$25,IF(D862='Напрямки конкурса'!$L$26,'Напрямки конкурса'!$B$26,IF(D862='Напрямки конкурса'!$L$27,'Напрямки конкурса'!$B$27,IF(D862='Напрямки конкурса'!$L$28,'Напрямки конкурса'!$B$28,"")))))))))))))))))))))))))))</f>
        <v/>
      </c>
      <c r="C862" s="59" t="str">
        <f>IF(D862='Напрямки конкурса'!$L$2,'Напрямки конкурса'!$K$2,IF(D862='Напрямки конкурса'!$L$3,'Напрямки конкурса'!$K$3,IF(D862='Напрямки конкурса'!$L$4,'Напрямки конкурса'!$K$4,IF(D862='Напрямки конкурса'!$L$5,'Напрямки конкурса'!$K$5,IF(D862='Напрямки конкурса'!$L$6,'Напрямки конкурса'!$K$6,IF(D862='Напрямки конкурса'!$L$7,'Напрямки конкурса'!$K$7,IF(D862='Напрямки конкурса'!$L$8,'Напрямки конкурса'!$K$8,IF(D862='Напрямки конкурса'!$L$9,'Напрямки конкурса'!$K$9,IF(D862='Напрямки конкурса'!$L$10,'Напрямки конкурса'!$K$10,IF(D862='Напрямки конкурса'!$L$11,'Напрямки конкурса'!$K$11,IF(D862='Напрямки конкурса'!$L$12,'Напрямки конкурса'!$K$12,IF(D862='Напрямки конкурса'!$L$13,'Напрямки конкурса'!$K$13,IF(D862='Напрямки конкурса'!$L$14,'Напрямки конкурса'!$K$14,IF(D862='Напрямки конкурса'!$L$15,'Напрямки конкурса'!$K$15,IF(D862='Напрямки конкурса'!$L$16,'Напрямки конкурса'!$K$16,IF(D862='Напрямки конкурса'!$L$17,'Напрямки конкурса'!$K$17,IF(D862='Напрямки конкурса'!$L$18,'Напрямки конкурса'!$K$18,IF(D862='Напрямки конкурса'!$L$19,'Напрямки конкурса'!$K$19,IF(D862='Напрямки конкурса'!$L$20,'Напрямки конкурса'!$K$20,IF(D862='Напрямки конкурса'!$L$21,'Напрямки конкурса'!$K$21,IF(D862='Напрямки конкурса'!$L$22,'Напрямки конкурса'!$K$22,IF(D862='Напрямки конкурса'!$L$23,'Напрямки конкурса'!$K$23,IF(D862='Напрямки конкурса'!$L$24,'Напрямки конкурса'!$K$24,IF(D862='Напрямки конкурса'!$L$25,'Напрямки конкурса'!$K$25,IF(D862='Напрямки конкурса'!$L$26,'Напрямки конкурса'!$K$26,IF(D862='Напрямки конкурса'!$L$27,'Напрямки конкурса'!$K$27,IF(D862='Напрямки конкурса'!$L$28,'Напрямки конкурса'!$K$28,"")))))))))))))))))))))))))))</f>
        <v/>
      </c>
      <c r="D862" s="50"/>
      <c r="E862" s="171"/>
      <c r="F862" s="171"/>
      <c r="G862" s="171"/>
      <c r="H862" s="150" t="str">
        <f>IF(I862='Категорія витрат'!$B$2,'Категорія витрат'!$A$2,IF(I862='Категорія витрат'!$B$3,'Категорія витрат'!$A$3,IF(I862='Категорія витрат'!$B$4,'Категорія витрат'!$A$4,IF(I862='Категорія витрат'!$B$5,'Категорія витрат'!$A$5,IF(I862='Категорія витрат'!$B$6,'Категорія витрат'!$A$6,IF(I862='Категорія витрат'!$B$7,'Категорія витрат'!$A$7,IF(I862='Категорія витрат'!$B$8,'Категорія витрат'!$A$8,IF(I862='Категорія витрат'!$B$9,'Категорія витрат'!$A$9,IF(I862='Категорія витрат'!$B$10,'Категорія витрат'!$A$10,IF(I862='Категорія витрат'!$B$11,'Категорія витрат'!$A$11,IF(I862='Категорія витрат'!$B$12,'Категорія витрат'!$A$12,IF(I862='Категорія витрат'!$B$13,'Категорія витрат'!$A$13,IF(I862='Категорія витрат'!$B$14,'Категорія витрат'!$A$14,IF(I862='Категорія витрат'!$B$15,'Категорія витрат'!$A$15,IF(I862='Категорія витрат'!$B$16,'Категорія витрат'!$A$16,IF(I862='Категорія витрат'!$B$17,'Категорія витрат'!$A$17,IF(I862='Категорія витрат'!$B$18,'Категорія витрат'!$A$18,IF(I862='Категорія витрат'!$B$19,'Категорія витрат'!$A$19,IF(I862='Категорія витрат'!$B$20,'Категорія витрат'!$A$20,IF(I862='Категорія витрат'!$B$21,'Категорія витрат'!$A$21,IF(I862='Категорія витрат'!$B$22,'Категорія витрат'!$A$22,IF(I862='Категорія витрат'!$B$23,'Категорія витрат'!$A$23,IF(I862='Категорія витрат'!$B$24,'Категорія витрат'!$A$24,IF(I862='Категорія витрат'!$B$25,'Категорія витрат'!$A$25,IF(I862='Категорія витрат'!$B$26,'Категорія витрат'!$A$26,IF(I862='Категорія витрат'!$B$27,'Категорія витрат'!$A$27,IF(I862='Категорія витрат'!$B$28,'Категорія витрат'!$A$28,IF(I862='Категорія витрат'!$B$29,'Категорія витрат'!$A$29,IF(I862='Категорія витрат'!$B$30,'Категорія витрат'!$A$30,"")))))))))))))))))))))))))))))</f>
        <v/>
      </c>
      <c r="I862" s="174"/>
      <c r="J862" s="173"/>
      <c r="K862" s="176"/>
      <c r="L862" s="87">
        <f t="shared" si="415"/>
        <v>0</v>
      </c>
      <c r="M862" s="176"/>
      <c r="N862" s="178"/>
      <c r="O862" s="171"/>
      <c r="P862" s="159">
        <f>IF(J862='Категорія витрат'!$F$2,ROUND('Додаток 3._Бюджет детальний ПР'!O862*0.3676,2),IF(J862='Категорія витрат'!$F$3,ROUND('Додаток 3._Бюджет детальний ПР'!O862*0.347,2),IF(J862='Категорія витрат'!$F$4,ROUND('Додаток 3._Бюджет детальний ПР'!O862*0.347,2),IF(J862='Категорія витрат'!$F$7,ROUND('Додаток 3._Бюджет детальний ПР'!O862*0.0841,2),0))))</f>
        <v>0</v>
      </c>
      <c r="Q862" s="153">
        <f t="shared" si="390"/>
        <v>0</v>
      </c>
      <c r="R862" s="181"/>
      <c r="S862" s="181"/>
      <c r="T862" s="181"/>
      <c r="U862" s="181"/>
      <c r="V862" s="181"/>
      <c r="W862" s="181"/>
      <c r="X862" s="181"/>
      <c r="Y862" s="181"/>
      <c r="Z862" s="181"/>
      <c r="AA862" s="181"/>
      <c r="AB862" s="181"/>
      <c r="AC862" s="181"/>
      <c r="AD862" s="48">
        <f t="shared" si="391"/>
        <v>0</v>
      </c>
      <c r="AE862" s="48">
        <f t="shared" si="392"/>
        <v>0</v>
      </c>
      <c r="AF862" s="48">
        <f t="shared" si="393"/>
        <v>0</v>
      </c>
      <c r="AG862" s="48">
        <f t="shared" si="394"/>
        <v>0</v>
      </c>
      <c r="AH862" s="48">
        <f t="shared" si="395"/>
        <v>0</v>
      </c>
      <c r="AI862" s="48">
        <f t="shared" si="396"/>
        <v>0</v>
      </c>
      <c r="AJ862" s="48">
        <f t="shared" si="397"/>
        <v>0</v>
      </c>
      <c r="AK862" s="48">
        <f t="shared" si="398"/>
        <v>0</v>
      </c>
      <c r="AL862" s="181"/>
      <c r="AM862" s="181"/>
      <c r="AN862" s="77"/>
      <c r="AO862" s="176"/>
      <c r="AP862" s="87">
        <f t="shared" si="416"/>
        <v>0</v>
      </c>
      <c r="AQ862" s="176"/>
      <c r="AR862" s="178"/>
      <c r="AS862" s="171"/>
      <c r="AT862" s="159">
        <f>IF(J862='Категорія витрат'!$F$2,ROUND('Додаток 3._Бюджет детальний ПР'!AS862*0.3676,2),IF(J862='Категорія витрат'!$F$3,ROUND('Додаток 3._Бюджет детальний ПР'!AS862*0.347,2),IF(J862='Категорія витрат'!$F$4,ROUND('Додаток 3._Бюджет детальний ПР'!AS862*0.347,2),IF(J862='Категорія витрат'!$F$7,ROUND('Додаток 3._Бюджет детальний ПР'!AS862*0.0841,2),0))))</f>
        <v>0</v>
      </c>
      <c r="AU862" s="153">
        <f t="shared" si="417"/>
        <v>0</v>
      </c>
      <c r="AV862" s="181"/>
      <c r="AW862" s="181"/>
      <c r="AX862" s="181"/>
      <c r="AY862" s="181"/>
      <c r="AZ862" s="181"/>
      <c r="BA862" s="181"/>
      <c r="BB862" s="181"/>
      <c r="BC862" s="181"/>
      <c r="BD862" s="181"/>
      <c r="BE862" s="181"/>
      <c r="BF862" s="181"/>
      <c r="BG862" s="181"/>
      <c r="BH862" s="48">
        <f t="shared" si="399"/>
        <v>0</v>
      </c>
      <c r="BI862" s="48">
        <f t="shared" si="400"/>
        <v>0</v>
      </c>
      <c r="BJ862" s="48">
        <f t="shared" si="401"/>
        <v>0</v>
      </c>
      <c r="BK862" s="48">
        <f t="shared" si="402"/>
        <v>0</v>
      </c>
      <c r="BL862" s="48">
        <f t="shared" si="403"/>
        <v>0</v>
      </c>
      <c r="BM862" s="48">
        <f t="shared" si="404"/>
        <v>0</v>
      </c>
      <c r="BN862" s="48">
        <f t="shared" si="405"/>
        <v>0</v>
      </c>
      <c r="BO862" s="48">
        <f t="shared" si="406"/>
        <v>0</v>
      </c>
      <c r="BP862" s="181"/>
      <c r="BQ862" s="181"/>
      <c r="BR862" s="191"/>
      <c r="BS862" s="176"/>
      <c r="BT862" s="87">
        <f t="shared" si="418"/>
        <v>0</v>
      </c>
      <c r="BU862" s="176"/>
      <c r="BV862" s="178"/>
      <c r="BW862" s="171"/>
      <c r="BX862" s="159">
        <f>IF(J862='Категорія витрат'!$F$2,ROUND('Додаток 3._Бюджет детальний ПР'!BW862*0.3676,2),IF(J862='Категорія витрат'!$F$3,ROUND('Додаток 3._Бюджет детальний ПР'!BW862*0.347,2),IF(J862='Категорія витрат'!$F$4,ROUND('Додаток 3._Бюджет детальний ПР'!BW862*0.347,2),IF(J862='Категорія витрат'!$F$7,ROUND('Додаток 3._Бюджет детальний ПР'!BW862*0.0841,2),0))))</f>
        <v>0</v>
      </c>
      <c r="BY862" s="153">
        <f t="shared" si="419"/>
        <v>0</v>
      </c>
      <c r="BZ862" s="181"/>
      <c r="CA862" s="181"/>
      <c r="CB862" s="181"/>
      <c r="CC862" s="181"/>
      <c r="CD862" s="181"/>
      <c r="CE862" s="181"/>
      <c r="CF862" s="181"/>
      <c r="CG862" s="181"/>
      <c r="CH862" s="181"/>
      <c r="CI862" s="181"/>
      <c r="CJ862" s="181"/>
      <c r="CK862" s="181"/>
      <c r="CL862" s="48">
        <f t="shared" si="407"/>
        <v>0</v>
      </c>
      <c r="CM862" s="48">
        <f t="shared" si="408"/>
        <v>0</v>
      </c>
      <c r="CN862" s="48">
        <f t="shared" si="409"/>
        <v>0</v>
      </c>
      <c r="CO862" s="48">
        <f t="shared" si="410"/>
        <v>0</v>
      </c>
      <c r="CP862" s="48">
        <f t="shared" si="411"/>
        <v>0</v>
      </c>
      <c r="CQ862" s="48">
        <f t="shared" si="412"/>
        <v>0</v>
      </c>
      <c r="CR862" s="48">
        <f t="shared" si="413"/>
        <v>0</v>
      </c>
      <c r="CS862" s="48">
        <f t="shared" si="414"/>
        <v>0</v>
      </c>
      <c r="CT862" s="181"/>
      <c r="CU862" s="181"/>
    </row>
    <row r="863" spans="1:99" ht="20.100000000000001" customHeight="1" x14ac:dyDescent="0.25">
      <c r="A863" s="58">
        <v>859</v>
      </c>
      <c r="B863" s="58" t="str">
        <f>IF(D863='Напрямки конкурса'!$L$2,'Напрямки конкурса'!$B$2,IF(D863='Напрямки конкурса'!$L$3,'Напрямки конкурса'!$B$3,IF(D863='Напрямки конкурса'!$L$4,'Напрямки конкурса'!$B$4,IF(D863='Напрямки конкурса'!$L$5,'Напрямки конкурса'!$B$5,IF(D863='Напрямки конкурса'!$L$6,'Напрямки конкурса'!$B$6,IF(D863='Напрямки конкурса'!$L$7,'Напрямки конкурса'!$B$7,IF(D863='Напрямки конкурса'!$L$8,'Напрямки конкурса'!$B$8,IF(D863='Напрямки конкурса'!$L$9,'Напрямки конкурса'!$B$9,IF(D863='Напрямки конкурса'!$L$10,'Напрямки конкурса'!$B$10,IF(D863='Напрямки конкурса'!$L$11,'Напрямки конкурса'!$B$11,IF(D863='Напрямки конкурса'!$L$12,'Напрямки конкурса'!$B$12,IF(D863='Напрямки конкурса'!$L$13,'Напрямки конкурса'!$B$13,IF(D863='Напрямки конкурса'!$L$14,'Напрямки конкурса'!$B$14,IF(D863='Напрямки конкурса'!$L$15,'Напрямки конкурса'!$B$15,IF(D863='Напрямки конкурса'!$L$16,'Напрямки конкурса'!$B$16,IF(D863='Напрямки конкурса'!$L$17,'Напрямки конкурса'!$B$17,IF(D863='Напрямки конкурса'!$L$18,'Напрямки конкурса'!$B$18,IF(D863='Напрямки конкурса'!$L$19,'Напрямки конкурса'!$B$19,IF(D863='Напрямки конкурса'!$L$20,'Напрямки конкурса'!$B$20,IF(D863='Напрямки конкурса'!$L$21,'Напрямки конкурса'!$B$21,IF(D863='Напрямки конкурса'!$L$22,'Напрямки конкурса'!$B$22,IF(D863='Напрямки конкурса'!$L$23,'Напрямки конкурса'!$B$23,IF(D863='Напрямки конкурса'!$L$24,'Напрямки конкурса'!$B$24,IF(D863='Напрямки конкурса'!$L$25,'Напрямки конкурса'!$B$25,IF(D863='Напрямки конкурса'!$L$26,'Напрямки конкурса'!$B$26,IF(D863='Напрямки конкурса'!$L$27,'Напрямки конкурса'!$B$27,IF(D863='Напрямки конкурса'!$L$28,'Напрямки конкурса'!$B$28,"")))))))))))))))))))))))))))</f>
        <v/>
      </c>
      <c r="C863" s="59" t="str">
        <f>IF(D863='Напрямки конкурса'!$L$2,'Напрямки конкурса'!$K$2,IF(D863='Напрямки конкурса'!$L$3,'Напрямки конкурса'!$K$3,IF(D863='Напрямки конкурса'!$L$4,'Напрямки конкурса'!$K$4,IF(D863='Напрямки конкурса'!$L$5,'Напрямки конкурса'!$K$5,IF(D863='Напрямки конкурса'!$L$6,'Напрямки конкурса'!$K$6,IF(D863='Напрямки конкурса'!$L$7,'Напрямки конкурса'!$K$7,IF(D863='Напрямки конкурса'!$L$8,'Напрямки конкурса'!$K$8,IF(D863='Напрямки конкурса'!$L$9,'Напрямки конкурса'!$K$9,IF(D863='Напрямки конкурса'!$L$10,'Напрямки конкурса'!$K$10,IF(D863='Напрямки конкурса'!$L$11,'Напрямки конкурса'!$K$11,IF(D863='Напрямки конкурса'!$L$12,'Напрямки конкурса'!$K$12,IF(D863='Напрямки конкурса'!$L$13,'Напрямки конкурса'!$K$13,IF(D863='Напрямки конкурса'!$L$14,'Напрямки конкурса'!$K$14,IF(D863='Напрямки конкурса'!$L$15,'Напрямки конкурса'!$K$15,IF(D863='Напрямки конкурса'!$L$16,'Напрямки конкурса'!$K$16,IF(D863='Напрямки конкурса'!$L$17,'Напрямки конкурса'!$K$17,IF(D863='Напрямки конкурса'!$L$18,'Напрямки конкурса'!$K$18,IF(D863='Напрямки конкурса'!$L$19,'Напрямки конкурса'!$K$19,IF(D863='Напрямки конкурса'!$L$20,'Напрямки конкурса'!$K$20,IF(D863='Напрямки конкурса'!$L$21,'Напрямки конкурса'!$K$21,IF(D863='Напрямки конкурса'!$L$22,'Напрямки конкурса'!$K$22,IF(D863='Напрямки конкурса'!$L$23,'Напрямки конкурса'!$K$23,IF(D863='Напрямки конкурса'!$L$24,'Напрямки конкурса'!$K$24,IF(D863='Напрямки конкурса'!$L$25,'Напрямки конкурса'!$K$25,IF(D863='Напрямки конкурса'!$L$26,'Напрямки конкурса'!$K$26,IF(D863='Напрямки конкурса'!$L$27,'Напрямки конкурса'!$K$27,IF(D863='Напрямки конкурса'!$L$28,'Напрямки конкурса'!$K$28,"")))))))))))))))))))))))))))</f>
        <v/>
      </c>
      <c r="D863" s="50"/>
      <c r="E863" s="171"/>
      <c r="F863" s="171"/>
      <c r="G863" s="171"/>
      <c r="H863" s="150" t="str">
        <f>IF(I863='Категорія витрат'!$B$2,'Категорія витрат'!$A$2,IF(I863='Категорія витрат'!$B$3,'Категорія витрат'!$A$3,IF(I863='Категорія витрат'!$B$4,'Категорія витрат'!$A$4,IF(I863='Категорія витрат'!$B$5,'Категорія витрат'!$A$5,IF(I863='Категорія витрат'!$B$6,'Категорія витрат'!$A$6,IF(I863='Категорія витрат'!$B$7,'Категорія витрат'!$A$7,IF(I863='Категорія витрат'!$B$8,'Категорія витрат'!$A$8,IF(I863='Категорія витрат'!$B$9,'Категорія витрат'!$A$9,IF(I863='Категорія витрат'!$B$10,'Категорія витрат'!$A$10,IF(I863='Категорія витрат'!$B$11,'Категорія витрат'!$A$11,IF(I863='Категорія витрат'!$B$12,'Категорія витрат'!$A$12,IF(I863='Категорія витрат'!$B$13,'Категорія витрат'!$A$13,IF(I863='Категорія витрат'!$B$14,'Категорія витрат'!$A$14,IF(I863='Категорія витрат'!$B$15,'Категорія витрат'!$A$15,IF(I863='Категорія витрат'!$B$16,'Категорія витрат'!$A$16,IF(I863='Категорія витрат'!$B$17,'Категорія витрат'!$A$17,IF(I863='Категорія витрат'!$B$18,'Категорія витрат'!$A$18,IF(I863='Категорія витрат'!$B$19,'Категорія витрат'!$A$19,IF(I863='Категорія витрат'!$B$20,'Категорія витрат'!$A$20,IF(I863='Категорія витрат'!$B$21,'Категорія витрат'!$A$21,IF(I863='Категорія витрат'!$B$22,'Категорія витрат'!$A$22,IF(I863='Категорія витрат'!$B$23,'Категорія витрат'!$A$23,IF(I863='Категорія витрат'!$B$24,'Категорія витрат'!$A$24,IF(I863='Категорія витрат'!$B$25,'Категорія витрат'!$A$25,IF(I863='Категорія витрат'!$B$26,'Категорія витрат'!$A$26,IF(I863='Категорія витрат'!$B$27,'Категорія витрат'!$A$27,IF(I863='Категорія витрат'!$B$28,'Категорія витрат'!$A$28,IF(I863='Категорія витрат'!$B$29,'Категорія витрат'!$A$29,IF(I863='Категорія витрат'!$B$30,'Категорія витрат'!$A$30,"")))))))))))))))))))))))))))))</f>
        <v/>
      </c>
      <c r="I863" s="174"/>
      <c r="J863" s="173"/>
      <c r="K863" s="176"/>
      <c r="L863" s="87">
        <f t="shared" si="415"/>
        <v>0</v>
      </c>
      <c r="M863" s="176"/>
      <c r="N863" s="178"/>
      <c r="O863" s="171"/>
      <c r="P863" s="159">
        <f>IF(J863='Категорія витрат'!$F$2,ROUND('Додаток 3._Бюджет детальний ПР'!O863*0.3676,2),IF(J863='Категорія витрат'!$F$3,ROUND('Додаток 3._Бюджет детальний ПР'!O863*0.347,2),IF(J863='Категорія витрат'!$F$4,ROUND('Додаток 3._Бюджет детальний ПР'!O863*0.347,2),IF(J863='Категорія витрат'!$F$7,ROUND('Додаток 3._Бюджет детальний ПР'!O863*0.0841,2),0))))</f>
        <v>0</v>
      </c>
      <c r="Q863" s="153">
        <f t="shared" si="390"/>
        <v>0</v>
      </c>
      <c r="R863" s="181"/>
      <c r="S863" s="181"/>
      <c r="T863" s="181"/>
      <c r="U863" s="181"/>
      <c r="V863" s="181"/>
      <c r="W863" s="181"/>
      <c r="X863" s="181"/>
      <c r="Y863" s="181"/>
      <c r="Z863" s="181"/>
      <c r="AA863" s="181"/>
      <c r="AB863" s="181"/>
      <c r="AC863" s="181"/>
      <c r="AD863" s="48">
        <f t="shared" si="391"/>
        <v>0</v>
      </c>
      <c r="AE863" s="48">
        <f t="shared" si="392"/>
        <v>0</v>
      </c>
      <c r="AF863" s="48">
        <f t="shared" si="393"/>
        <v>0</v>
      </c>
      <c r="AG863" s="48">
        <f t="shared" si="394"/>
        <v>0</v>
      </c>
      <c r="AH863" s="48">
        <f t="shared" si="395"/>
        <v>0</v>
      </c>
      <c r="AI863" s="48">
        <f t="shared" si="396"/>
        <v>0</v>
      </c>
      <c r="AJ863" s="48">
        <f t="shared" si="397"/>
        <v>0</v>
      </c>
      <c r="AK863" s="48">
        <f t="shared" si="398"/>
        <v>0</v>
      </c>
      <c r="AL863" s="181"/>
      <c r="AM863" s="181"/>
      <c r="AN863" s="77"/>
      <c r="AO863" s="176"/>
      <c r="AP863" s="87">
        <f t="shared" si="416"/>
        <v>0</v>
      </c>
      <c r="AQ863" s="176"/>
      <c r="AR863" s="178"/>
      <c r="AS863" s="171"/>
      <c r="AT863" s="159">
        <f>IF(J863='Категорія витрат'!$F$2,ROUND('Додаток 3._Бюджет детальний ПР'!AS863*0.3676,2),IF(J863='Категорія витрат'!$F$3,ROUND('Додаток 3._Бюджет детальний ПР'!AS863*0.347,2),IF(J863='Категорія витрат'!$F$4,ROUND('Додаток 3._Бюджет детальний ПР'!AS863*0.347,2),IF(J863='Категорія витрат'!$F$7,ROUND('Додаток 3._Бюджет детальний ПР'!AS863*0.0841,2),0))))</f>
        <v>0</v>
      </c>
      <c r="AU863" s="153">
        <f t="shared" si="417"/>
        <v>0</v>
      </c>
      <c r="AV863" s="181"/>
      <c r="AW863" s="181"/>
      <c r="AX863" s="181"/>
      <c r="AY863" s="181"/>
      <c r="AZ863" s="181"/>
      <c r="BA863" s="181"/>
      <c r="BB863" s="181"/>
      <c r="BC863" s="181"/>
      <c r="BD863" s="181"/>
      <c r="BE863" s="181"/>
      <c r="BF863" s="181"/>
      <c r="BG863" s="181"/>
      <c r="BH863" s="48">
        <f t="shared" si="399"/>
        <v>0</v>
      </c>
      <c r="BI863" s="48">
        <f t="shared" si="400"/>
        <v>0</v>
      </c>
      <c r="BJ863" s="48">
        <f t="shared" si="401"/>
        <v>0</v>
      </c>
      <c r="BK863" s="48">
        <f t="shared" si="402"/>
        <v>0</v>
      </c>
      <c r="BL863" s="48">
        <f t="shared" si="403"/>
        <v>0</v>
      </c>
      <c r="BM863" s="48">
        <f t="shared" si="404"/>
        <v>0</v>
      </c>
      <c r="BN863" s="48">
        <f t="shared" si="405"/>
        <v>0</v>
      </c>
      <c r="BO863" s="48">
        <f t="shared" si="406"/>
        <v>0</v>
      </c>
      <c r="BP863" s="181"/>
      <c r="BQ863" s="181"/>
      <c r="BR863" s="191"/>
      <c r="BS863" s="176"/>
      <c r="BT863" s="87">
        <f t="shared" si="418"/>
        <v>0</v>
      </c>
      <c r="BU863" s="176"/>
      <c r="BV863" s="178"/>
      <c r="BW863" s="171"/>
      <c r="BX863" s="159">
        <f>IF(J863='Категорія витрат'!$F$2,ROUND('Додаток 3._Бюджет детальний ПР'!BW863*0.3676,2),IF(J863='Категорія витрат'!$F$3,ROUND('Додаток 3._Бюджет детальний ПР'!BW863*0.347,2),IF(J863='Категорія витрат'!$F$4,ROUND('Додаток 3._Бюджет детальний ПР'!BW863*0.347,2),IF(J863='Категорія витрат'!$F$7,ROUND('Додаток 3._Бюджет детальний ПР'!BW863*0.0841,2),0))))</f>
        <v>0</v>
      </c>
      <c r="BY863" s="153">
        <f t="shared" si="419"/>
        <v>0</v>
      </c>
      <c r="BZ863" s="181"/>
      <c r="CA863" s="181"/>
      <c r="CB863" s="181"/>
      <c r="CC863" s="181"/>
      <c r="CD863" s="181"/>
      <c r="CE863" s="181"/>
      <c r="CF863" s="181"/>
      <c r="CG863" s="181"/>
      <c r="CH863" s="181"/>
      <c r="CI863" s="181"/>
      <c r="CJ863" s="181"/>
      <c r="CK863" s="181"/>
      <c r="CL863" s="48">
        <f t="shared" si="407"/>
        <v>0</v>
      </c>
      <c r="CM863" s="48">
        <f t="shared" si="408"/>
        <v>0</v>
      </c>
      <c r="CN863" s="48">
        <f t="shared" si="409"/>
        <v>0</v>
      </c>
      <c r="CO863" s="48">
        <f t="shared" si="410"/>
        <v>0</v>
      </c>
      <c r="CP863" s="48">
        <f t="shared" si="411"/>
        <v>0</v>
      </c>
      <c r="CQ863" s="48">
        <f t="shared" si="412"/>
        <v>0</v>
      </c>
      <c r="CR863" s="48">
        <f t="shared" si="413"/>
        <v>0</v>
      </c>
      <c r="CS863" s="48">
        <f t="shared" si="414"/>
        <v>0</v>
      </c>
      <c r="CT863" s="181"/>
      <c r="CU863" s="181"/>
    </row>
    <row r="864" spans="1:99" ht="20.100000000000001" customHeight="1" x14ac:dyDescent="0.25">
      <c r="A864" s="58">
        <v>860</v>
      </c>
      <c r="B864" s="58" t="str">
        <f>IF(D864='Напрямки конкурса'!$L$2,'Напрямки конкурса'!$B$2,IF(D864='Напрямки конкурса'!$L$3,'Напрямки конкурса'!$B$3,IF(D864='Напрямки конкурса'!$L$4,'Напрямки конкурса'!$B$4,IF(D864='Напрямки конкурса'!$L$5,'Напрямки конкурса'!$B$5,IF(D864='Напрямки конкурса'!$L$6,'Напрямки конкурса'!$B$6,IF(D864='Напрямки конкурса'!$L$7,'Напрямки конкурса'!$B$7,IF(D864='Напрямки конкурса'!$L$8,'Напрямки конкурса'!$B$8,IF(D864='Напрямки конкурса'!$L$9,'Напрямки конкурса'!$B$9,IF(D864='Напрямки конкурса'!$L$10,'Напрямки конкурса'!$B$10,IF(D864='Напрямки конкурса'!$L$11,'Напрямки конкурса'!$B$11,IF(D864='Напрямки конкурса'!$L$12,'Напрямки конкурса'!$B$12,IF(D864='Напрямки конкурса'!$L$13,'Напрямки конкурса'!$B$13,IF(D864='Напрямки конкурса'!$L$14,'Напрямки конкурса'!$B$14,IF(D864='Напрямки конкурса'!$L$15,'Напрямки конкурса'!$B$15,IF(D864='Напрямки конкурса'!$L$16,'Напрямки конкурса'!$B$16,IF(D864='Напрямки конкурса'!$L$17,'Напрямки конкурса'!$B$17,IF(D864='Напрямки конкурса'!$L$18,'Напрямки конкурса'!$B$18,IF(D864='Напрямки конкурса'!$L$19,'Напрямки конкурса'!$B$19,IF(D864='Напрямки конкурса'!$L$20,'Напрямки конкурса'!$B$20,IF(D864='Напрямки конкурса'!$L$21,'Напрямки конкурса'!$B$21,IF(D864='Напрямки конкурса'!$L$22,'Напрямки конкурса'!$B$22,IF(D864='Напрямки конкурса'!$L$23,'Напрямки конкурса'!$B$23,IF(D864='Напрямки конкурса'!$L$24,'Напрямки конкурса'!$B$24,IF(D864='Напрямки конкурса'!$L$25,'Напрямки конкурса'!$B$25,IF(D864='Напрямки конкурса'!$L$26,'Напрямки конкурса'!$B$26,IF(D864='Напрямки конкурса'!$L$27,'Напрямки конкурса'!$B$27,IF(D864='Напрямки конкурса'!$L$28,'Напрямки конкурса'!$B$28,"")))))))))))))))))))))))))))</f>
        <v/>
      </c>
      <c r="C864" s="59" t="str">
        <f>IF(D864='Напрямки конкурса'!$L$2,'Напрямки конкурса'!$K$2,IF(D864='Напрямки конкурса'!$L$3,'Напрямки конкурса'!$K$3,IF(D864='Напрямки конкурса'!$L$4,'Напрямки конкурса'!$K$4,IF(D864='Напрямки конкурса'!$L$5,'Напрямки конкурса'!$K$5,IF(D864='Напрямки конкурса'!$L$6,'Напрямки конкурса'!$K$6,IF(D864='Напрямки конкурса'!$L$7,'Напрямки конкурса'!$K$7,IF(D864='Напрямки конкурса'!$L$8,'Напрямки конкурса'!$K$8,IF(D864='Напрямки конкурса'!$L$9,'Напрямки конкурса'!$K$9,IF(D864='Напрямки конкурса'!$L$10,'Напрямки конкурса'!$K$10,IF(D864='Напрямки конкурса'!$L$11,'Напрямки конкурса'!$K$11,IF(D864='Напрямки конкурса'!$L$12,'Напрямки конкурса'!$K$12,IF(D864='Напрямки конкурса'!$L$13,'Напрямки конкурса'!$K$13,IF(D864='Напрямки конкурса'!$L$14,'Напрямки конкурса'!$K$14,IF(D864='Напрямки конкурса'!$L$15,'Напрямки конкурса'!$K$15,IF(D864='Напрямки конкурса'!$L$16,'Напрямки конкурса'!$K$16,IF(D864='Напрямки конкурса'!$L$17,'Напрямки конкурса'!$K$17,IF(D864='Напрямки конкурса'!$L$18,'Напрямки конкурса'!$K$18,IF(D864='Напрямки конкурса'!$L$19,'Напрямки конкурса'!$K$19,IF(D864='Напрямки конкурса'!$L$20,'Напрямки конкурса'!$K$20,IF(D864='Напрямки конкурса'!$L$21,'Напрямки конкурса'!$K$21,IF(D864='Напрямки конкурса'!$L$22,'Напрямки конкурса'!$K$22,IF(D864='Напрямки конкурса'!$L$23,'Напрямки конкурса'!$K$23,IF(D864='Напрямки конкурса'!$L$24,'Напрямки конкурса'!$K$24,IF(D864='Напрямки конкурса'!$L$25,'Напрямки конкурса'!$K$25,IF(D864='Напрямки конкурса'!$L$26,'Напрямки конкурса'!$K$26,IF(D864='Напрямки конкурса'!$L$27,'Напрямки конкурса'!$K$27,IF(D864='Напрямки конкурса'!$L$28,'Напрямки конкурса'!$K$28,"")))))))))))))))))))))))))))</f>
        <v/>
      </c>
      <c r="D864" s="50"/>
      <c r="E864" s="171"/>
      <c r="F864" s="171"/>
      <c r="G864" s="171"/>
      <c r="H864" s="150" t="str">
        <f>IF(I864='Категорія витрат'!$B$2,'Категорія витрат'!$A$2,IF(I864='Категорія витрат'!$B$3,'Категорія витрат'!$A$3,IF(I864='Категорія витрат'!$B$4,'Категорія витрат'!$A$4,IF(I864='Категорія витрат'!$B$5,'Категорія витрат'!$A$5,IF(I864='Категорія витрат'!$B$6,'Категорія витрат'!$A$6,IF(I864='Категорія витрат'!$B$7,'Категорія витрат'!$A$7,IF(I864='Категорія витрат'!$B$8,'Категорія витрат'!$A$8,IF(I864='Категорія витрат'!$B$9,'Категорія витрат'!$A$9,IF(I864='Категорія витрат'!$B$10,'Категорія витрат'!$A$10,IF(I864='Категорія витрат'!$B$11,'Категорія витрат'!$A$11,IF(I864='Категорія витрат'!$B$12,'Категорія витрат'!$A$12,IF(I864='Категорія витрат'!$B$13,'Категорія витрат'!$A$13,IF(I864='Категорія витрат'!$B$14,'Категорія витрат'!$A$14,IF(I864='Категорія витрат'!$B$15,'Категорія витрат'!$A$15,IF(I864='Категорія витрат'!$B$16,'Категорія витрат'!$A$16,IF(I864='Категорія витрат'!$B$17,'Категорія витрат'!$A$17,IF(I864='Категорія витрат'!$B$18,'Категорія витрат'!$A$18,IF(I864='Категорія витрат'!$B$19,'Категорія витрат'!$A$19,IF(I864='Категорія витрат'!$B$20,'Категорія витрат'!$A$20,IF(I864='Категорія витрат'!$B$21,'Категорія витрат'!$A$21,IF(I864='Категорія витрат'!$B$22,'Категорія витрат'!$A$22,IF(I864='Категорія витрат'!$B$23,'Категорія витрат'!$A$23,IF(I864='Категорія витрат'!$B$24,'Категорія витрат'!$A$24,IF(I864='Категорія витрат'!$B$25,'Категорія витрат'!$A$25,IF(I864='Категорія витрат'!$B$26,'Категорія витрат'!$A$26,IF(I864='Категорія витрат'!$B$27,'Категорія витрат'!$A$27,IF(I864='Категорія витрат'!$B$28,'Категорія витрат'!$A$28,IF(I864='Категорія витрат'!$B$29,'Категорія витрат'!$A$29,IF(I864='Категорія витрат'!$B$30,'Категорія витрат'!$A$30,"")))))))))))))))))))))))))))))</f>
        <v/>
      </c>
      <c r="I864" s="174"/>
      <c r="J864" s="173"/>
      <c r="K864" s="176"/>
      <c r="L864" s="87">
        <f t="shared" si="415"/>
        <v>0</v>
      </c>
      <c r="M864" s="176"/>
      <c r="N864" s="178"/>
      <c r="O864" s="171"/>
      <c r="P864" s="159">
        <f>IF(J864='Категорія витрат'!$F$2,ROUND('Додаток 3._Бюджет детальний ПР'!O864*0.3676,2),IF(J864='Категорія витрат'!$F$3,ROUND('Додаток 3._Бюджет детальний ПР'!O864*0.347,2),IF(J864='Категорія витрат'!$F$4,ROUND('Додаток 3._Бюджет детальний ПР'!O864*0.347,2),IF(J864='Категорія витрат'!$F$7,ROUND('Додаток 3._Бюджет детальний ПР'!O864*0.0841,2),0))))</f>
        <v>0</v>
      </c>
      <c r="Q864" s="153">
        <f t="shared" si="390"/>
        <v>0</v>
      </c>
      <c r="R864" s="181"/>
      <c r="S864" s="181"/>
      <c r="T864" s="181"/>
      <c r="U864" s="181"/>
      <c r="V864" s="181"/>
      <c r="W864" s="181"/>
      <c r="X864" s="181"/>
      <c r="Y864" s="181"/>
      <c r="Z864" s="181"/>
      <c r="AA864" s="181"/>
      <c r="AB864" s="181"/>
      <c r="AC864" s="181"/>
      <c r="AD864" s="48">
        <f t="shared" si="391"/>
        <v>0</v>
      </c>
      <c r="AE864" s="48">
        <f t="shared" si="392"/>
        <v>0</v>
      </c>
      <c r="AF864" s="48">
        <f t="shared" si="393"/>
        <v>0</v>
      </c>
      <c r="AG864" s="48">
        <f t="shared" si="394"/>
        <v>0</v>
      </c>
      <c r="AH864" s="48">
        <f t="shared" si="395"/>
        <v>0</v>
      </c>
      <c r="AI864" s="48">
        <f t="shared" si="396"/>
        <v>0</v>
      </c>
      <c r="AJ864" s="48">
        <f t="shared" si="397"/>
        <v>0</v>
      </c>
      <c r="AK864" s="48">
        <f t="shared" si="398"/>
        <v>0</v>
      </c>
      <c r="AL864" s="181"/>
      <c r="AM864" s="181"/>
      <c r="AN864" s="77"/>
      <c r="AO864" s="176"/>
      <c r="AP864" s="87">
        <f t="shared" si="416"/>
        <v>0</v>
      </c>
      <c r="AQ864" s="176"/>
      <c r="AR864" s="178"/>
      <c r="AS864" s="171"/>
      <c r="AT864" s="159">
        <f>IF(J864='Категорія витрат'!$F$2,ROUND('Додаток 3._Бюджет детальний ПР'!AS864*0.3676,2),IF(J864='Категорія витрат'!$F$3,ROUND('Додаток 3._Бюджет детальний ПР'!AS864*0.347,2),IF(J864='Категорія витрат'!$F$4,ROUND('Додаток 3._Бюджет детальний ПР'!AS864*0.347,2),IF(J864='Категорія витрат'!$F$7,ROUND('Додаток 3._Бюджет детальний ПР'!AS864*0.0841,2),0))))</f>
        <v>0</v>
      </c>
      <c r="AU864" s="153">
        <f t="shared" si="417"/>
        <v>0</v>
      </c>
      <c r="AV864" s="181"/>
      <c r="AW864" s="181"/>
      <c r="AX864" s="181"/>
      <c r="AY864" s="181"/>
      <c r="AZ864" s="181"/>
      <c r="BA864" s="181"/>
      <c r="BB864" s="181"/>
      <c r="BC864" s="181"/>
      <c r="BD864" s="181"/>
      <c r="BE864" s="181"/>
      <c r="BF864" s="181"/>
      <c r="BG864" s="181"/>
      <c r="BH864" s="48">
        <f t="shared" si="399"/>
        <v>0</v>
      </c>
      <c r="BI864" s="48">
        <f t="shared" si="400"/>
        <v>0</v>
      </c>
      <c r="BJ864" s="48">
        <f t="shared" si="401"/>
        <v>0</v>
      </c>
      <c r="BK864" s="48">
        <f t="shared" si="402"/>
        <v>0</v>
      </c>
      <c r="BL864" s="48">
        <f t="shared" si="403"/>
        <v>0</v>
      </c>
      <c r="BM864" s="48">
        <f t="shared" si="404"/>
        <v>0</v>
      </c>
      <c r="BN864" s="48">
        <f t="shared" si="405"/>
        <v>0</v>
      </c>
      <c r="BO864" s="48">
        <f t="shared" si="406"/>
        <v>0</v>
      </c>
      <c r="BP864" s="181"/>
      <c r="BQ864" s="181"/>
      <c r="BR864" s="191"/>
      <c r="BS864" s="176"/>
      <c r="BT864" s="87">
        <f t="shared" si="418"/>
        <v>0</v>
      </c>
      <c r="BU864" s="176"/>
      <c r="BV864" s="178"/>
      <c r="BW864" s="171"/>
      <c r="BX864" s="159">
        <f>IF(J864='Категорія витрат'!$F$2,ROUND('Додаток 3._Бюджет детальний ПР'!BW864*0.3676,2),IF(J864='Категорія витрат'!$F$3,ROUND('Додаток 3._Бюджет детальний ПР'!BW864*0.347,2),IF(J864='Категорія витрат'!$F$4,ROUND('Додаток 3._Бюджет детальний ПР'!BW864*0.347,2),IF(J864='Категорія витрат'!$F$7,ROUND('Додаток 3._Бюджет детальний ПР'!BW864*0.0841,2),0))))</f>
        <v>0</v>
      </c>
      <c r="BY864" s="153">
        <f t="shared" si="419"/>
        <v>0</v>
      </c>
      <c r="BZ864" s="181"/>
      <c r="CA864" s="181"/>
      <c r="CB864" s="181"/>
      <c r="CC864" s="181"/>
      <c r="CD864" s="181"/>
      <c r="CE864" s="181"/>
      <c r="CF864" s="181"/>
      <c r="CG864" s="181"/>
      <c r="CH864" s="181"/>
      <c r="CI864" s="181"/>
      <c r="CJ864" s="181"/>
      <c r="CK864" s="181"/>
      <c r="CL864" s="48">
        <f t="shared" si="407"/>
        <v>0</v>
      </c>
      <c r="CM864" s="48">
        <f t="shared" si="408"/>
        <v>0</v>
      </c>
      <c r="CN864" s="48">
        <f t="shared" si="409"/>
        <v>0</v>
      </c>
      <c r="CO864" s="48">
        <f t="shared" si="410"/>
        <v>0</v>
      </c>
      <c r="CP864" s="48">
        <f t="shared" si="411"/>
        <v>0</v>
      </c>
      <c r="CQ864" s="48">
        <f t="shared" si="412"/>
        <v>0</v>
      </c>
      <c r="CR864" s="48">
        <f t="shared" si="413"/>
        <v>0</v>
      </c>
      <c r="CS864" s="48">
        <f t="shared" si="414"/>
        <v>0</v>
      </c>
      <c r="CT864" s="181"/>
      <c r="CU864" s="181"/>
    </row>
    <row r="865" spans="1:99" ht="20.100000000000001" customHeight="1" x14ac:dyDescent="0.25">
      <c r="A865" s="58">
        <v>861</v>
      </c>
      <c r="B865" s="58" t="str">
        <f>IF(D865='Напрямки конкурса'!$L$2,'Напрямки конкурса'!$B$2,IF(D865='Напрямки конкурса'!$L$3,'Напрямки конкурса'!$B$3,IF(D865='Напрямки конкурса'!$L$4,'Напрямки конкурса'!$B$4,IF(D865='Напрямки конкурса'!$L$5,'Напрямки конкурса'!$B$5,IF(D865='Напрямки конкурса'!$L$6,'Напрямки конкурса'!$B$6,IF(D865='Напрямки конкурса'!$L$7,'Напрямки конкурса'!$B$7,IF(D865='Напрямки конкурса'!$L$8,'Напрямки конкурса'!$B$8,IF(D865='Напрямки конкурса'!$L$9,'Напрямки конкурса'!$B$9,IF(D865='Напрямки конкурса'!$L$10,'Напрямки конкурса'!$B$10,IF(D865='Напрямки конкурса'!$L$11,'Напрямки конкурса'!$B$11,IF(D865='Напрямки конкурса'!$L$12,'Напрямки конкурса'!$B$12,IF(D865='Напрямки конкурса'!$L$13,'Напрямки конкурса'!$B$13,IF(D865='Напрямки конкурса'!$L$14,'Напрямки конкурса'!$B$14,IF(D865='Напрямки конкурса'!$L$15,'Напрямки конкурса'!$B$15,IF(D865='Напрямки конкурса'!$L$16,'Напрямки конкурса'!$B$16,IF(D865='Напрямки конкурса'!$L$17,'Напрямки конкурса'!$B$17,IF(D865='Напрямки конкурса'!$L$18,'Напрямки конкурса'!$B$18,IF(D865='Напрямки конкурса'!$L$19,'Напрямки конкурса'!$B$19,IF(D865='Напрямки конкурса'!$L$20,'Напрямки конкурса'!$B$20,IF(D865='Напрямки конкурса'!$L$21,'Напрямки конкурса'!$B$21,IF(D865='Напрямки конкурса'!$L$22,'Напрямки конкурса'!$B$22,IF(D865='Напрямки конкурса'!$L$23,'Напрямки конкурса'!$B$23,IF(D865='Напрямки конкурса'!$L$24,'Напрямки конкурса'!$B$24,IF(D865='Напрямки конкурса'!$L$25,'Напрямки конкурса'!$B$25,IF(D865='Напрямки конкурса'!$L$26,'Напрямки конкурса'!$B$26,IF(D865='Напрямки конкурса'!$L$27,'Напрямки конкурса'!$B$27,IF(D865='Напрямки конкурса'!$L$28,'Напрямки конкурса'!$B$28,"")))))))))))))))))))))))))))</f>
        <v/>
      </c>
      <c r="C865" s="59" t="str">
        <f>IF(D865='Напрямки конкурса'!$L$2,'Напрямки конкурса'!$K$2,IF(D865='Напрямки конкурса'!$L$3,'Напрямки конкурса'!$K$3,IF(D865='Напрямки конкурса'!$L$4,'Напрямки конкурса'!$K$4,IF(D865='Напрямки конкурса'!$L$5,'Напрямки конкурса'!$K$5,IF(D865='Напрямки конкурса'!$L$6,'Напрямки конкурса'!$K$6,IF(D865='Напрямки конкурса'!$L$7,'Напрямки конкурса'!$K$7,IF(D865='Напрямки конкурса'!$L$8,'Напрямки конкурса'!$K$8,IF(D865='Напрямки конкурса'!$L$9,'Напрямки конкурса'!$K$9,IF(D865='Напрямки конкурса'!$L$10,'Напрямки конкурса'!$K$10,IF(D865='Напрямки конкурса'!$L$11,'Напрямки конкурса'!$K$11,IF(D865='Напрямки конкурса'!$L$12,'Напрямки конкурса'!$K$12,IF(D865='Напрямки конкурса'!$L$13,'Напрямки конкурса'!$K$13,IF(D865='Напрямки конкурса'!$L$14,'Напрямки конкурса'!$K$14,IF(D865='Напрямки конкурса'!$L$15,'Напрямки конкурса'!$K$15,IF(D865='Напрямки конкурса'!$L$16,'Напрямки конкурса'!$K$16,IF(D865='Напрямки конкурса'!$L$17,'Напрямки конкурса'!$K$17,IF(D865='Напрямки конкурса'!$L$18,'Напрямки конкурса'!$K$18,IF(D865='Напрямки конкурса'!$L$19,'Напрямки конкурса'!$K$19,IF(D865='Напрямки конкурса'!$L$20,'Напрямки конкурса'!$K$20,IF(D865='Напрямки конкурса'!$L$21,'Напрямки конкурса'!$K$21,IF(D865='Напрямки конкурса'!$L$22,'Напрямки конкурса'!$K$22,IF(D865='Напрямки конкурса'!$L$23,'Напрямки конкурса'!$K$23,IF(D865='Напрямки конкурса'!$L$24,'Напрямки конкурса'!$K$24,IF(D865='Напрямки конкурса'!$L$25,'Напрямки конкурса'!$K$25,IF(D865='Напрямки конкурса'!$L$26,'Напрямки конкурса'!$K$26,IF(D865='Напрямки конкурса'!$L$27,'Напрямки конкурса'!$K$27,IF(D865='Напрямки конкурса'!$L$28,'Напрямки конкурса'!$K$28,"")))))))))))))))))))))))))))</f>
        <v/>
      </c>
      <c r="D865" s="50"/>
      <c r="E865" s="171"/>
      <c r="F865" s="171"/>
      <c r="G865" s="171"/>
      <c r="H865" s="150" t="str">
        <f>IF(I865='Категорія витрат'!$B$2,'Категорія витрат'!$A$2,IF(I865='Категорія витрат'!$B$3,'Категорія витрат'!$A$3,IF(I865='Категорія витрат'!$B$4,'Категорія витрат'!$A$4,IF(I865='Категорія витрат'!$B$5,'Категорія витрат'!$A$5,IF(I865='Категорія витрат'!$B$6,'Категорія витрат'!$A$6,IF(I865='Категорія витрат'!$B$7,'Категорія витрат'!$A$7,IF(I865='Категорія витрат'!$B$8,'Категорія витрат'!$A$8,IF(I865='Категорія витрат'!$B$9,'Категорія витрат'!$A$9,IF(I865='Категорія витрат'!$B$10,'Категорія витрат'!$A$10,IF(I865='Категорія витрат'!$B$11,'Категорія витрат'!$A$11,IF(I865='Категорія витрат'!$B$12,'Категорія витрат'!$A$12,IF(I865='Категорія витрат'!$B$13,'Категорія витрат'!$A$13,IF(I865='Категорія витрат'!$B$14,'Категорія витрат'!$A$14,IF(I865='Категорія витрат'!$B$15,'Категорія витрат'!$A$15,IF(I865='Категорія витрат'!$B$16,'Категорія витрат'!$A$16,IF(I865='Категорія витрат'!$B$17,'Категорія витрат'!$A$17,IF(I865='Категорія витрат'!$B$18,'Категорія витрат'!$A$18,IF(I865='Категорія витрат'!$B$19,'Категорія витрат'!$A$19,IF(I865='Категорія витрат'!$B$20,'Категорія витрат'!$A$20,IF(I865='Категорія витрат'!$B$21,'Категорія витрат'!$A$21,IF(I865='Категорія витрат'!$B$22,'Категорія витрат'!$A$22,IF(I865='Категорія витрат'!$B$23,'Категорія витрат'!$A$23,IF(I865='Категорія витрат'!$B$24,'Категорія витрат'!$A$24,IF(I865='Категорія витрат'!$B$25,'Категорія витрат'!$A$25,IF(I865='Категорія витрат'!$B$26,'Категорія витрат'!$A$26,IF(I865='Категорія витрат'!$B$27,'Категорія витрат'!$A$27,IF(I865='Категорія витрат'!$B$28,'Категорія витрат'!$A$28,IF(I865='Категорія витрат'!$B$29,'Категорія витрат'!$A$29,IF(I865='Категорія витрат'!$B$30,'Категорія витрат'!$A$30,"")))))))))))))))))))))))))))))</f>
        <v/>
      </c>
      <c r="I865" s="174"/>
      <c r="J865" s="173"/>
      <c r="K865" s="176"/>
      <c r="L865" s="87">
        <f t="shared" si="415"/>
        <v>0</v>
      </c>
      <c r="M865" s="176"/>
      <c r="N865" s="178"/>
      <c r="O865" s="171"/>
      <c r="P865" s="159">
        <f>IF(J865='Категорія витрат'!$F$2,ROUND('Додаток 3._Бюджет детальний ПР'!O865*0.3676,2),IF(J865='Категорія витрат'!$F$3,ROUND('Додаток 3._Бюджет детальний ПР'!O865*0.347,2),IF(J865='Категорія витрат'!$F$4,ROUND('Додаток 3._Бюджет детальний ПР'!O865*0.347,2),IF(J865='Категорія витрат'!$F$7,ROUND('Додаток 3._Бюджет детальний ПР'!O865*0.0841,2),0))))</f>
        <v>0</v>
      </c>
      <c r="Q865" s="153">
        <f t="shared" si="390"/>
        <v>0</v>
      </c>
      <c r="R865" s="181"/>
      <c r="S865" s="181"/>
      <c r="T865" s="181"/>
      <c r="U865" s="181"/>
      <c r="V865" s="181"/>
      <c r="W865" s="181"/>
      <c r="X865" s="181"/>
      <c r="Y865" s="181"/>
      <c r="Z865" s="181"/>
      <c r="AA865" s="181"/>
      <c r="AB865" s="181"/>
      <c r="AC865" s="181"/>
      <c r="AD865" s="48">
        <f t="shared" si="391"/>
        <v>0</v>
      </c>
      <c r="AE865" s="48">
        <f t="shared" si="392"/>
        <v>0</v>
      </c>
      <c r="AF865" s="48">
        <f t="shared" si="393"/>
        <v>0</v>
      </c>
      <c r="AG865" s="48">
        <f t="shared" si="394"/>
        <v>0</v>
      </c>
      <c r="AH865" s="48">
        <f t="shared" si="395"/>
        <v>0</v>
      </c>
      <c r="AI865" s="48">
        <f t="shared" si="396"/>
        <v>0</v>
      </c>
      <c r="AJ865" s="48">
        <f t="shared" si="397"/>
        <v>0</v>
      </c>
      <c r="AK865" s="48">
        <f t="shared" si="398"/>
        <v>0</v>
      </c>
      <c r="AL865" s="181"/>
      <c r="AM865" s="181"/>
      <c r="AN865" s="77"/>
      <c r="AO865" s="176"/>
      <c r="AP865" s="87">
        <f t="shared" si="416"/>
        <v>0</v>
      </c>
      <c r="AQ865" s="176"/>
      <c r="AR865" s="178"/>
      <c r="AS865" s="171"/>
      <c r="AT865" s="159">
        <f>IF(J865='Категорія витрат'!$F$2,ROUND('Додаток 3._Бюджет детальний ПР'!AS865*0.3676,2),IF(J865='Категорія витрат'!$F$3,ROUND('Додаток 3._Бюджет детальний ПР'!AS865*0.347,2),IF(J865='Категорія витрат'!$F$4,ROUND('Додаток 3._Бюджет детальний ПР'!AS865*0.347,2),IF(J865='Категорія витрат'!$F$7,ROUND('Додаток 3._Бюджет детальний ПР'!AS865*0.0841,2),0))))</f>
        <v>0</v>
      </c>
      <c r="AU865" s="153">
        <f t="shared" si="417"/>
        <v>0</v>
      </c>
      <c r="AV865" s="181"/>
      <c r="AW865" s="181"/>
      <c r="AX865" s="181"/>
      <c r="AY865" s="181"/>
      <c r="AZ865" s="181"/>
      <c r="BA865" s="181"/>
      <c r="BB865" s="181"/>
      <c r="BC865" s="181"/>
      <c r="BD865" s="181"/>
      <c r="BE865" s="181"/>
      <c r="BF865" s="181"/>
      <c r="BG865" s="181"/>
      <c r="BH865" s="48">
        <f t="shared" si="399"/>
        <v>0</v>
      </c>
      <c r="BI865" s="48">
        <f t="shared" si="400"/>
        <v>0</v>
      </c>
      <c r="BJ865" s="48">
        <f t="shared" si="401"/>
        <v>0</v>
      </c>
      <c r="BK865" s="48">
        <f t="shared" si="402"/>
        <v>0</v>
      </c>
      <c r="BL865" s="48">
        <f t="shared" si="403"/>
        <v>0</v>
      </c>
      <c r="BM865" s="48">
        <f t="shared" si="404"/>
        <v>0</v>
      </c>
      <c r="BN865" s="48">
        <f t="shared" si="405"/>
        <v>0</v>
      </c>
      <c r="BO865" s="48">
        <f t="shared" si="406"/>
        <v>0</v>
      </c>
      <c r="BP865" s="181"/>
      <c r="BQ865" s="181"/>
      <c r="BR865" s="191"/>
      <c r="BS865" s="176"/>
      <c r="BT865" s="87">
        <f t="shared" si="418"/>
        <v>0</v>
      </c>
      <c r="BU865" s="176"/>
      <c r="BV865" s="178"/>
      <c r="BW865" s="171"/>
      <c r="BX865" s="159">
        <f>IF(J865='Категорія витрат'!$F$2,ROUND('Додаток 3._Бюджет детальний ПР'!BW865*0.3676,2),IF(J865='Категорія витрат'!$F$3,ROUND('Додаток 3._Бюджет детальний ПР'!BW865*0.347,2),IF(J865='Категорія витрат'!$F$4,ROUND('Додаток 3._Бюджет детальний ПР'!BW865*0.347,2),IF(J865='Категорія витрат'!$F$7,ROUND('Додаток 3._Бюджет детальний ПР'!BW865*0.0841,2),0))))</f>
        <v>0</v>
      </c>
      <c r="BY865" s="153">
        <f t="shared" si="419"/>
        <v>0</v>
      </c>
      <c r="BZ865" s="181"/>
      <c r="CA865" s="181"/>
      <c r="CB865" s="181"/>
      <c r="CC865" s="181"/>
      <c r="CD865" s="181"/>
      <c r="CE865" s="181"/>
      <c r="CF865" s="181"/>
      <c r="CG865" s="181"/>
      <c r="CH865" s="181"/>
      <c r="CI865" s="181"/>
      <c r="CJ865" s="181"/>
      <c r="CK865" s="181"/>
      <c r="CL865" s="48">
        <f t="shared" si="407"/>
        <v>0</v>
      </c>
      <c r="CM865" s="48">
        <f t="shared" si="408"/>
        <v>0</v>
      </c>
      <c r="CN865" s="48">
        <f t="shared" si="409"/>
        <v>0</v>
      </c>
      <c r="CO865" s="48">
        <f t="shared" si="410"/>
        <v>0</v>
      </c>
      <c r="CP865" s="48">
        <f t="shared" si="411"/>
        <v>0</v>
      </c>
      <c r="CQ865" s="48">
        <f t="shared" si="412"/>
        <v>0</v>
      </c>
      <c r="CR865" s="48">
        <f t="shared" si="413"/>
        <v>0</v>
      </c>
      <c r="CS865" s="48">
        <f t="shared" si="414"/>
        <v>0</v>
      </c>
      <c r="CT865" s="181"/>
      <c r="CU865" s="181"/>
    </row>
    <row r="866" spans="1:99" ht="20.100000000000001" customHeight="1" x14ac:dyDescent="0.25">
      <c r="A866" s="58">
        <v>862</v>
      </c>
      <c r="B866" s="58" t="str">
        <f>IF(D866='Напрямки конкурса'!$L$2,'Напрямки конкурса'!$B$2,IF(D866='Напрямки конкурса'!$L$3,'Напрямки конкурса'!$B$3,IF(D866='Напрямки конкурса'!$L$4,'Напрямки конкурса'!$B$4,IF(D866='Напрямки конкурса'!$L$5,'Напрямки конкурса'!$B$5,IF(D866='Напрямки конкурса'!$L$6,'Напрямки конкурса'!$B$6,IF(D866='Напрямки конкурса'!$L$7,'Напрямки конкурса'!$B$7,IF(D866='Напрямки конкурса'!$L$8,'Напрямки конкурса'!$B$8,IF(D866='Напрямки конкурса'!$L$9,'Напрямки конкурса'!$B$9,IF(D866='Напрямки конкурса'!$L$10,'Напрямки конкурса'!$B$10,IF(D866='Напрямки конкурса'!$L$11,'Напрямки конкурса'!$B$11,IF(D866='Напрямки конкурса'!$L$12,'Напрямки конкурса'!$B$12,IF(D866='Напрямки конкурса'!$L$13,'Напрямки конкурса'!$B$13,IF(D866='Напрямки конкурса'!$L$14,'Напрямки конкурса'!$B$14,IF(D866='Напрямки конкурса'!$L$15,'Напрямки конкурса'!$B$15,IF(D866='Напрямки конкурса'!$L$16,'Напрямки конкурса'!$B$16,IF(D866='Напрямки конкурса'!$L$17,'Напрямки конкурса'!$B$17,IF(D866='Напрямки конкурса'!$L$18,'Напрямки конкурса'!$B$18,IF(D866='Напрямки конкурса'!$L$19,'Напрямки конкурса'!$B$19,IF(D866='Напрямки конкурса'!$L$20,'Напрямки конкурса'!$B$20,IF(D866='Напрямки конкурса'!$L$21,'Напрямки конкурса'!$B$21,IF(D866='Напрямки конкурса'!$L$22,'Напрямки конкурса'!$B$22,IF(D866='Напрямки конкурса'!$L$23,'Напрямки конкурса'!$B$23,IF(D866='Напрямки конкурса'!$L$24,'Напрямки конкурса'!$B$24,IF(D866='Напрямки конкурса'!$L$25,'Напрямки конкурса'!$B$25,IF(D866='Напрямки конкурса'!$L$26,'Напрямки конкурса'!$B$26,IF(D866='Напрямки конкурса'!$L$27,'Напрямки конкурса'!$B$27,IF(D866='Напрямки конкурса'!$L$28,'Напрямки конкурса'!$B$28,"")))))))))))))))))))))))))))</f>
        <v/>
      </c>
      <c r="C866" s="59" t="str">
        <f>IF(D866='Напрямки конкурса'!$L$2,'Напрямки конкурса'!$K$2,IF(D866='Напрямки конкурса'!$L$3,'Напрямки конкурса'!$K$3,IF(D866='Напрямки конкурса'!$L$4,'Напрямки конкурса'!$K$4,IF(D866='Напрямки конкурса'!$L$5,'Напрямки конкурса'!$K$5,IF(D866='Напрямки конкурса'!$L$6,'Напрямки конкурса'!$K$6,IF(D866='Напрямки конкурса'!$L$7,'Напрямки конкурса'!$K$7,IF(D866='Напрямки конкурса'!$L$8,'Напрямки конкурса'!$K$8,IF(D866='Напрямки конкурса'!$L$9,'Напрямки конкурса'!$K$9,IF(D866='Напрямки конкурса'!$L$10,'Напрямки конкурса'!$K$10,IF(D866='Напрямки конкурса'!$L$11,'Напрямки конкурса'!$K$11,IF(D866='Напрямки конкурса'!$L$12,'Напрямки конкурса'!$K$12,IF(D866='Напрямки конкурса'!$L$13,'Напрямки конкурса'!$K$13,IF(D866='Напрямки конкурса'!$L$14,'Напрямки конкурса'!$K$14,IF(D866='Напрямки конкурса'!$L$15,'Напрямки конкурса'!$K$15,IF(D866='Напрямки конкурса'!$L$16,'Напрямки конкурса'!$K$16,IF(D866='Напрямки конкурса'!$L$17,'Напрямки конкурса'!$K$17,IF(D866='Напрямки конкурса'!$L$18,'Напрямки конкурса'!$K$18,IF(D866='Напрямки конкурса'!$L$19,'Напрямки конкурса'!$K$19,IF(D866='Напрямки конкурса'!$L$20,'Напрямки конкурса'!$K$20,IF(D866='Напрямки конкурса'!$L$21,'Напрямки конкурса'!$K$21,IF(D866='Напрямки конкурса'!$L$22,'Напрямки конкурса'!$K$22,IF(D866='Напрямки конкурса'!$L$23,'Напрямки конкурса'!$K$23,IF(D866='Напрямки конкурса'!$L$24,'Напрямки конкурса'!$K$24,IF(D866='Напрямки конкурса'!$L$25,'Напрямки конкурса'!$K$25,IF(D866='Напрямки конкурса'!$L$26,'Напрямки конкурса'!$K$26,IF(D866='Напрямки конкурса'!$L$27,'Напрямки конкурса'!$K$27,IF(D866='Напрямки конкурса'!$L$28,'Напрямки конкурса'!$K$28,"")))))))))))))))))))))))))))</f>
        <v/>
      </c>
      <c r="D866" s="50"/>
      <c r="E866" s="171"/>
      <c r="F866" s="171"/>
      <c r="G866" s="171"/>
      <c r="H866" s="150" t="str">
        <f>IF(I866='Категорія витрат'!$B$2,'Категорія витрат'!$A$2,IF(I866='Категорія витрат'!$B$3,'Категорія витрат'!$A$3,IF(I866='Категорія витрат'!$B$4,'Категорія витрат'!$A$4,IF(I866='Категорія витрат'!$B$5,'Категорія витрат'!$A$5,IF(I866='Категорія витрат'!$B$6,'Категорія витрат'!$A$6,IF(I866='Категорія витрат'!$B$7,'Категорія витрат'!$A$7,IF(I866='Категорія витрат'!$B$8,'Категорія витрат'!$A$8,IF(I866='Категорія витрат'!$B$9,'Категорія витрат'!$A$9,IF(I866='Категорія витрат'!$B$10,'Категорія витрат'!$A$10,IF(I866='Категорія витрат'!$B$11,'Категорія витрат'!$A$11,IF(I866='Категорія витрат'!$B$12,'Категорія витрат'!$A$12,IF(I866='Категорія витрат'!$B$13,'Категорія витрат'!$A$13,IF(I866='Категорія витрат'!$B$14,'Категорія витрат'!$A$14,IF(I866='Категорія витрат'!$B$15,'Категорія витрат'!$A$15,IF(I866='Категорія витрат'!$B$16,'Категорія витрат'!$A$16,IF(I866='Категорія витрат'!$B$17,'Категорія витрат'!$A$17,IF(I866='Категорія витрат'!$B$18,'Категорія витрат'!$A$18,IF(I866='Категорія витрат'!$B$19,'Категорія витрат'!$A$19,IF(I866='Категорія витрат'!$B$20,'Категорія витрат'!$A$20,IF(I866='Категорія витрат'!$B$21,'Категорія витрат'!$A$21,IF(I866='Категорія витрат'!$B$22,'Категорія витрат'!$A$22,IF(I866='Категорія витрат'!$B$23,'Категорія витрат'!$A$23,IF(I866='Категорія витрат'!$B$24,'Категорія витрат'!$A$24,IF(I866='Категорія витрат'!$B$25,'Категорія витрат'!$A$25,IF(I866='Категорія витрат'!$B$26,'Категорія витрат'!$A$26,IF(I866='Категорія витрат'!$B$27,'Категорія витрат'!$A$27,IF(I866='Категорія витрат'!$B$28,'Категорія витрат'!$A$28,IF(I866='Категорія витрат'!$B$29,'Категорія витрат'!$A$29,IF(I866='Категорія витрат'!$B$30,'Категорія витрат'!$A$30,"")))))))))))))))))))))))))))))</f>
        <v/>
      </c>
      <c r="I866" s="174"/>
      <c r="J866" s="173"/>
      <c r="K866" s="176"/>
      <c r="L866" s="87">
        <f t="shared" si="415"/>
        <v>0</v>
      </c>
      <c r="M866" s="176"/>
      <c r="N866" s="178"/>
      <c r="O866" s="171"/>
      <c r="P866" s="159">
        <f>IF(J866='Категорія витрат'!$F$2,ROUND('Додаток 3._Бюджет детальний ПР'!O866*0.3676,2),IF(J866='Категорія витрат'!$F$3,ROUND('Додаток 3._Бюджет детальний ПР'!O866*0.347,2),IF(J866='Категорія витрат'!$F$4,ROUND('Додаток 3._Бюджет детальний ПР'!O866*0.347,2),IF(J866='Категорія витрат'!$F$7,ROUND('Додаток 3._Бюджет детальний ПР'!O866*0.0841,2),0))))</f>
        <v>0</v>
      </c>
      <c r="Q866" s="153">
        <f t="shared" si="390"/>
        <v>0</v>
      </c>
      <c r="R866" s="181"/>
      <c r="S866" s="181"/>
      <c r="T866" s="181"/>
      <c r="U866" s="181"/>
      <c r="V866" s="181"/>
      <c r="W866" s="181"/>
      <c r="X866" s="181"/>
      <c r="Y866" s="181"/>
      <c r="Z866" s="181"/>
      <c r="AA866" s="181"/>
      <c r="AB866" s="181"/>
      <c r="AC866" s="181"/>
      <c r="AD866" s="48">
        <f t="shared" si="391"/>
        <v>0</v>
      </c>
      <c r="AE866" s="48">
        <f t="shared" si="392"/>
        <v>0</v>
      </c>
      <c r="AF866" s="48">
        <f t="shared" si="393"/>
        <v>0</v>
      </c>
      <c r="AG866" s="48">
        <f t="shared" si="394"/>
        <v>0</v>
      </c>
      <c r="AH866" s="48">
        <f t="shared" si="395"/>
        <v>0</v>
      </c>
      <c r="AI866" s="48">
        <f t="shared" si="396"/>
        <v>0</v>
      </c>
      <c r="AJ866" s="48">
        <f t="shared" si="397"/>
        <v>0</v>
      </c>
      <c r="AK866" s="48">
        <f t="shared" si="398"/>
        <v>0</v>
      </c>
      <c r="AL866" s="181"/>
      <c r="AM866" s="181"/>
      <c r="AN866" s="77"/>
      <c r="AO866" s="176"/>
      <c r="AP866" s="87">
        <f t="shared" si="416"/>
        <v>0</v>
      </c>
      <c r="AQ866" s="176"/>
      <c r="AR866" s="178"/>
      <c r="AS866" s="171"/>
      <c r="AT866" s="159">
        <f>IF(J866='Категорія витрат'!$F$2,ROUND('Додаток 3._Бюджет детальний ПР'!AS866*0.3676,2),IF(J866='Категорія витрат'!$F$3,ROUND('Додаток 3._Бюджет детальний ПР'!AS866*0.347,2),IF(J866='Категорія витрат'!$F$4,ROUND('Додаток 3._Бюджет детальний ПР'!AS866*0.347,2),IF(J866='Категорія витрат'!$F$7,ROUND('Додаток 3._Бюджет детальний ПР'!AS866*0.0841,2),0))))</f>
        <v>0</v>
      </c>
      <c r="AU866" s="153">
        <f t="shared" si="417"/>
        <v>0</v>
      </c>
      <c r="AV866" s="181"/>
      <c r="AW866" s="181"/>
      <c r="AX866" s="181"/>
      <c r="AY866" s="181"/>
      <c r="AZ866" s="181"/>
      <c r="BA866" s="181"/>
      <c r="BB866" s="181"/>
      <c r="BC866" s="181"/>
      <c r="BD866" s="181"/>
      <c r="BE866" s="181"/>
      <c r="BF866" s="181"/>
      <c r="BG866" s="181"/>
      <c r="BH866" s="48">
        <f t="shared" si="399"/>
        <v>0</v>
      </c>
      <c r="BI866" s="48">
        <f t="shared" si="400"/>
        <v>0</v>
      </c>
      <c r="BJ866" s="48">
        <f t="shared" si="401"/>
        <v>0</v>
      </c>
      <c r="BK866" s="48">
        <f t="shared" si="402"/>
        <v>0</v>
      </c>
      <c r="BL866" s="48">
        <f t="shared" si="403"/>
        <v>0</v>
      </c>
      <c r="BM866" s="48">
        <f t="shared" si="404"/>
        <v>0</v>
      </c>
      <c r="BN866" s="48">
        <f t="shared" si="405"/>
        <v>0</v>
      </c>
      <c r="BO866" s="48">
        <f t="shared" si="406"/>
        <v>0</v>
      </c>
      <c r="BP866" s="181"/>
      <c r="BQ866" s="181"/>
      <c r="BR866" s="191"/>
      <c r="BS866" s="176"/>
      <c r="BT866" s="87">
        <f t="shared" si="418"/>
        <v>0</v>
      </c>
      <c r="BU866" s="176"/>
      <c r="BV866" s="178"/>
      <c r="BW866" s="171"/>
      <c r="BX866" s="159">
        <f>IF(J866='Категорія витрат'!$F$2,ROUND('Додаток 3._Бюджет детальний ПР'!BW866*0.3676,2),IF(J866='Категорія витрат'!$F$3,ROUND('Додаток 3._Бюджет детальний ПР'!BW866*0.347,2),IF(J866='Категорія витрат'!$F$4,ROUND('Додаток 3._Бюджет детальний ПР'!BW866*0.347,2),IF(J866='Категорія витрат'!$F$7,ROUND('Додаток 3._Бюджет детальний ПР'!BW866*0.0841,2),0))))</f>
        <v>0</v>
      </c>
      <c r="BY866" s="153">
        <f t="shared" si="419"/>
        <v>0</v>
      </c>
      <c r="BZ866" s="181"/>
      <c r="CA866" s="181"/>
      <c r="CB866" s="181"/>
      <c r="CC866" s="181"/>
      <c r="CD866" s="181"/>
      <c r="CE866" s="181"/>
      <c r="CF866" s="181"/>
      <c r="CG866" s="181"/>
      <c r="CH866" s="181"/>
      <c r="CI866" s="181"/>
      <c r="CJ866" s="181"/>
      <c r="CK866" s="181"/>
      <c r="CL866" s="48">
        <f t="shared" si="407"/>
        <v>0</v>
      </c>
      <c r="CM866" s="48">
        <f t="shared" si="408"/>
        <v>0</v>
      </c>
      <c r="CN866" s="48">
        <f t="shared" si="409"/>
        <v>0</v>
      </c>
      <c r="CO866" s="48">
        <f t="shared" si="410"/>
        <v>0</v>
      </c>
      <c r="CP866" s="48">
        <f t="shared" si="411"/>
        <v>0</v>
      </c>
      <c r="CQ866" s="48">
        <f t="shared" si="412"/>
        <v>0</v>
      </c>
      <c r="CR866" s="48">
        <f t="shared" si="413"/>
        <v>0</v>
      </c>
      <c r="CS866" s="48">
        <f t="shared" si="414"/>
        <v>0</v>
      </c>
      <c r="CT866" s="181"/>
      <c r="CU866" s="181"/>
    </row>
    <row r="867" spans="1:99" ht="20.100000000000001" customHeight="1" x14ac:dyDescent="0.25">
      <c r="A867" s="58">
        <v>863</v>
      </c>
      <c r="B867" s="58" t="str">
        <f>IF(D867='Напрямки конкурса'!$L$2,'Напрямки конкурса'!$B$2,IF(D867='Напрямки конкурса'!$L$3,'Напрямки конкурса'!$B$3,IF(D867='Напрямки конкурса'!$L$4,'Напрямки конкурса'!$B$4,IF(D867='Напрямки конкурса'!$L$5,'Напрямки конкурса'!$B$5,IF(D867='Напрямки конкурса'!$L$6,'Напрямки конкурса'!$B$6,IF(D867='Напрямки конкурса'!$L$7,'Напрямки конкурса'!$B$7,IF(D867='Напрямки конкурса'!$L$8,'Напрямки конкурса'!$B$8,IF(D867='Напрямки конкурса'!$L$9,'Напрямки конкурса'!$B$9,IF(D867='Напрямки конкурса'!$L$10,'Напрямки конкурса'!$B$10,IF(D867='Напрямки конкурса'!$L$11,'Напрямки конкурса'!$B$11,IF(D867='Напрямки конкурса'!$L$12,'Напрямки конкурса'!$B$12,IF(D867='Напрямки конкурса'!$L$13,'Напрямки конкурса'!$B$13,IF(D867='Напрямки конкурса'!$L$14,'Напрямки конкурса'!$B$14,IF(D867='Напрямки конкурса'!$L$15,'Напрямки конкурса'!$B$15,IF(D867='Напрямки конкурса'!$L$16,'Напрямки конкурса'!$B$16,IF(D867='Напрямки конкурса'!$L$17,'Напрямки конкурса'!$B$17,IF(D867='Напрямки конкурса'!$L$18,'Напрямки конкурса'!$B$18,IF(D867='Напрямки конкурса'!$L$19,'Напрямки конкурса'!$B$19,IF(D867='Напрямки конкурса'!$L$20,'Напрямки конкурса'!$B$20,IF(D867='Напрямки конкурса'!$L$21,'Напрямки конкурса'!$B$21,IF(D867='Напрямки конкурса'!$L$22,'Напрямки конкурса'!$B$22,IF(D867='Напрямки конкурса'!$L$23,'Напрямки конкурса'!$B$23,IF(D867='Напрямки конкурса'!$L$24,'Напрямки конкурса'!$B$24,IF(D867='Напрямки конкурса'!$L$25,'Напрямки конкурса'!$B$25,IF(D867='Напрямки конкурса'!$L$26,'Напрямки конкурса'!$B$26,IF(D867='Напрямки конкурса'!$L$27,'Напрямки конкурса'!$B$27,IF(D867='Напрямки конкурса'!$L$28,'Напрямки конкурса'!$B$28,"")))))))))))))))))))))))))))</f>
        <v/>
      </c>
      <c r="C867" s="59" t="str">
        <f>IF(D867='Напрямки конкурса'!$L$2,'Напрямки конкурса'!$K$2,IF(D867='Напрямки конкурса'!$L$3,'Напрямки конкурса'!$K$3,IF(D867='Напрямки конкурса'!$L$4,'Напрямки конкурса'!$K$4,IF(D867='Напрямки конкурса'!$L$5,'Напрямки конкурса'!$K$5,IF(D867='Напрямки конкурса'!$L$6,'Напрямки конкурса'!$K$6,IF(D867='Напрямки конкурса'!$L$7,'Напрямки конкурса'!$K$7,IF(D867='Напрямки конкурса'!$L$8,'Напрямки конкурса'!$K$8,IF(D867='Напрямки конкурса'!$L$9,'Напрямки конкурса'!$K$9,IF(D867='Напрямки конкурса'!$L$10,'Напрямки конкурса'!$K$10,IF(D867='Напрямки конкурса'!$L$11,'Напрямки конкурса'!$K$11,IF(D867='Напрямки конкурса'!$L$12,'Напрямки конкурса'!$K$12,IF(D867='Напрямки конкурса'!$L$13,'Напрямки конкурса'!$K$13,IF(D867='Напрямки конкурса'!$L$14,'Напрямки конкурса'!$K$14,IF(D867='Напрямки конкурса'!$L$15,'Напрямки конкурса'!$K$15,IF(D867='Напрямки конкурса'!$L$16,'Напрямки конкурса'!$K$16,IF(D867='Напрямки конкурса'!$L$17,'Напрямки конкурса'!$K$17,IF(D867='Напрямки конкурса'!$L$18,'Напрямки конкурса'!$K$18,IF(D867='Напрямки конкурса'!$L$19,'Напрямки конкурса'!$K$19,IF(D867='Напрямки конкурса'!$L$20,'Напрямки конкурса'!$K$20,IF(D867='Напрямки конкурса'!$L$21,'Напрямки конкурса'!$K$21,IF(D867='Напрямки конкурса'!$L$22,'Напрямки конкурса'!$K$22,IF(D867='Напрямки конкурса'!$L$23,'Напрямки конкурса'!$K$23,IF(D867='Напрямки конкурса'!$L$24,'Напрямки конкурса'!$K$24,IF(D867='Напрямки конкурса'!$L$25,'Напрямки конкурса'!$K$25,IF(D867='Напрямки конкурса'!$L$26,'Напрямки конкурса'!$K$26,IF(D867='Напрямки конкурса'!$L$27,'Напрямки конкурса'!$K$27,IF(D867='Напрямки конкурса'!$L$28,'Напрямки конкурса'!$K$28,"")))))))))))))))))))))))))))</f>
        <v/>
      </c>
      <c r="D867" s="50"/>
      <c r="E867" s="171"/>
      <c r="F867" s="171"/>
      <c r="G867" s="171"/>
      <c r="H867" s="150" t="str">
        <f>IF(I867='Категорія витрат'!$B$2,'Категорія витрат'!$A$2,IF(I867='Категорія витрат'!$B$3,'Категорія витрат'!$A$3,IF(I867='Категорія витрат'!$B$4,'Категорія витрат'!$A$4,IF(I867='Категорія витрат'!$B$5,'Категорія витрат'!$A$5,IF(I867='Категорія витрат'!$B$6,'Категорія витрат'!$A$6,IF(I867='Категорія витрат'!$B$7,'Категорія витрат'!$A$7,IF(I867='Категорія витрат'!$B$8,'Категорія витрат'!$A$8,IF(I867='Категорія витрат'!$B$9,'Категорія витрат'!$A$9,IF(I867='Категорія витрат'!$B$10,'Категорія витрат'!$A$10,IF(I867='Категорія витрат'!$B$11,'Категорія витрат'!$A$11,IF(I867='Категорія витрат'!$B$12,'Категорія витрат'!$A$12,IF(I867='Категорія витрат'!$B$13,'Категорія витрат'!$A$13,IF(I867='Категорія витрат'!$B$14,'Категорія витрат'!$A$14,IF(I867='Категорія витрат'!$B$15,'Категорія витрат'!$A$15,IF(I867='Категорія витрат'!$B$16,'Категорія витрат'!$A$16,IF(I867='Категорія витрат'!$B$17,'Категорія витрат'!$A$17,IF(I867='Категорія витрат'!$B$18,'Категорія витрат'!$A$18,IF(I867='Категорія витрат'!$B$19,'Категорія витрат'!$A$19,IF(I867='Категорія витрат'!$B$20,'Категорія витрат'!$A$20,IF(I867='Категорія витрат'!$B$21,'Категорія витрат'!$A$21,IF(I867='Категорія витрат'!$B$22,'Категорія витрат'!$A$22,IF(I867='Категорія витрат'!$B$23,'Категорія витрат'!$A$23,IF(I867='Категорія витрат'!$B$24,'Категорія витрат'!$A$24,IF(I867='Категорія витрат'!$B$25,'Категорія витрат'!$A$25,IF(I867='Категорія витрат'!$B$26,'Категорія витрат'!$A$26,IF(I867='Категорія витрат'!$B$27,'Категорія витрат'!$A$27,IF(I867='Категорія витрат'!$B$28,'Категорія витрат'!$A$28,IF(I867='Категорія витрат'!$B$29,'Категорія витрат'!$A$29,IF(I867='Категорія витрат'!$B$30,'Категорія витрат'!$A$30,"")))))))))))))))))))))))))))))</f>
        <v/>
      </c>
      <c r="I867" s="174"/>
      <c r="J867" s="173"/>
      <c r="K867" s="176"/>
      <c r="L867" s="87">
        <f t="shared" si="415"/>
        <v>0</v>
      </c>
      <c r="M867" s="176"/>
      <c r="N867" s="178"/>
      <c r="O867" s="171"/>
      <c r="P867" s="159">
        <f>IF(J867='Категорія витрат'!$F$2,ROUND('Додаток 3._Бюджет детальний ПР'!O867*0.3676,2),IF(J867='Категорія витрат'!$F$3,ROUND('Додаток 3._Бюджет детальний ПР'!O867*0.347,2),IF(J867='Категорія витрат'!$F$4,ROUND('Додаток 3._Бюджет детальний ПР'!O867*0.347,2),IF(J867='Категорія витрат'!$F$7,ROUND('Додаток 3._Бюджет детальний ПР'!O867*0.0841,2),0))))</f>
        <v>0</v>
      </c>
      <c r="Q867" s="153">
        <f t="shared" si="390"/>
        <v>0</v>
      </c>
      <c r="R867" s="181"/>
      <c r="S867" s="181"/>
      <c r="T867" s="181"/>
      <c r="U867" s="181"/>
      <c r="V867" s="181"/>
      <c r="W867" s="181"/>
      <c r="X867" s="181"/>
      <c r="Y867" s="181"/>
      <c r="Z867" s="181"/>
      <c r="AA867" s="181"/>
      <c r="AB867" s="181"/>
      <c r="AC867" s="181"/>
      <c r="AD867" s="48">
        <f t="shared" si="391"/>
        <v>0</v>
      </c>
      <c r="AE867" s="48">
        <f t="shared" si="392"/>
        <v>0</v>
      </c>
      <c r="AF867" s="48">
        <f t="shared" si="393"/>
        <v>0</v>
      </c>
      <c r="AG867" s="48">
        <f t="shared" si="394"/>
        <v>0</v>
      </c>
      <c r="AH867" s="48">
        <f t="shared" si="395"/>
        <v>0</v>
      </c>
      <c r="AI867" s="48">
        <f t="shared" si="396"/>
        <v>0</v>
      </c>
      <c r="AJ867" s="48">
        <f t="shared" si="397"/>
        <v>0</v>
      </c>
      <c r="AK867" s="48">
        <f t="shared" si="398"/>
        <v>0</v>
      </c>
      <c r="AL867" s="181"/>
      <c r="AM867" s="181"/>
      <c r="AN867" s="77"/>
      <c r="AO867" s="176"/>
      <c r="AP867" s="87">
        <f t="shared" si="416"/>
        <v>0</v>
      </c>
      <c r="AQ867" s="176"/>
      <c r="AR867" s="178"/>
      <c r="AS867" s="171"/>
      <c r="AT867" s="159">
        <f>IF(J867='Категорія витрат'!$F$2,ROUND('Додаток 3._Бюджет детальний ПР'!AS867*0.3676,2),IF(J867='Категорія витрат'!$F$3,ROUND('Додаток 3._Бюджет детальний ПР'!AS867*0.347,2),IF(J867='Категорія витрат'!$F$4,ROUND('Додаток 3._Бюджет детальний ПР'!AS867*0.347,2),IF(J867='Категорія витрат'!$F$7,ROUND('Додаток 3._Бюджет детальний ПР'!AS867*0.0841,2),0))))</f>
        <v>0</v>
      </c>
      <c r="AU867" s="153">
        <f t="shared" si="417"/>
        <v>0</v>
      </c>
      <c r="AV867" s="181"/>
      <c r="AW867" s="181"/>
      <c r="AX867" s="181"/>
      <c r="AY867" s="181"/>
      <c r="AZ867" s="181"/>
      <c r="BA867" s="181"/>
      <c r="BB867" s="181"/>
      <c r="BC867" s="181"/>
      <c r="BD867" s="181"/>
      <c r="BE867" s="181"/>
      <c r="BF867" s="181"/>
      <c r="BG867" s="181"/>
      <c r="BH867" s="48">
        <f t="shared" si="399"/>
        <v>0</v>
      </c>
      <c r="BI867" s="48">
        <f t="shared" si="400"/>
        <v>0</v>
      </c>
      <c r="BJ867" s="48">
        <f t="shared" si="401"/>
        <v>0</v>
      </c>
      <c r="BK867" s="48">
        <f t="shared" si="402"/>
        <v>0</v>
      </c>
      <c r="BL867" s="48">
        <f t="shared" si="403"/>
        <v>0</v>
      </c>
      <c r="BM867" s="48">
        <f t="shared" si="404"/>
        <v>0</v>
      </c>
      <c r="BN867" s="48">
        <f t="shared" si="405"/>
        <v>0</v>
      </c>
      <c r="BO867" s="48">
        <f t="shared" si="406"/>
        <v>0</v>
      </c>
      <c r="BP867" s="181"/>
      <c r="BQ867" s="181"/>
      <c r="BR867" s="191"/>
      <c r="BS867" s="176"/>
      <c r="BT867" s="87">
        <f t="shared" si="418"/>
        <v>0</v>
      </c>
      <c r="BU867" s="176"/>
      <c r="BV867" s="178"/>
      <c r="BW867" s="171"/>
      <c r="BX867" s="159">
        <f>IF(J867='Категорія витрат'!$F$2,ROUND('Додаток 3._Бюджет детальний ПР'!BW867*0.3676,2),IF(J867='Категорія витрат'!$F$3,ROUND('Додаток 3._Бюджет детальний ПР'!BW867*0.347,2),IF(J867='Категорія витрат'!$F$4,ROUND('Додаток 3._Бюджет детальний ПР'!BW867*0.347,2),IF(J867='Категорія витрат'!$F$7,ROUND('Додаток 3._Бюджет детальний ПР'!BW867*0.0841,2),0))))</f>
        <v>0</v>
      </c>
      <c r="BY867" s="153">
        <f t="shared" si="419"/>
        <v>0</v>
      </c>
      <c r="BZ867" s="181"/>
      <c r="CA867" s="181"/>
      <c r="CB867" s="181"/>
      <c r="CC867" s="181"/>
      <c r="CD867" s="181"/>
      <c r="CE867" s="181"/>
      <c r="CF867" s="181"/>
      <c r="CG867" s="181"/>
      <c r="CH867" s="181"/>
      <c r="CI867" s="181"/>
      <c r="CJ867" s="181"/>
      <c r="CK867" s="181"/>
      <c r="CL867" s="48">
        <f t="shared" si="407"/>
        <v>0</v>
      </c>
      <c r="CM867" s="48">
        <f t="shared" si="408"/>
        <v>0</v>
      </c>
      <c r="CN867" s="48">
        <f t="shared" si="409"/>
        <v>0</v>
      </c>
      <c r="CO867" s="48">
        <f t="shared" si="410"/>
        <v>0</v>
      </c>
      <c r="CP867" s="48">
        <f t="shared" si="411"/>
        <v>0</v>
      </c>
      <c r="CQ867" s="48">
        <f t="shared" si="412"/>
        <v>0</v>
      </c>
      <c r="CR867" s="48">
        <f t="shared" si="413"/>
        <v>0</v>
      </c>
      <c r="CS867" s="48">
        <f t="shared" si="414"/>
        <v>0</v>
      </c>
      <c r="CT867" s="181"/>
      <c r="CU867" s="181"/>
    </row>
    <row r="868" spans="1:99" ht="20.100000000000001" customHeight="1" x14ac:dyDescent="0.25">
      <c r="A868" s="58">
        <v>864</v>
      </c>
      <c r="B868" s="58" t="str">
        <f>IF(D868='Напрямки конкурса'!$L$2,'Напрямки конкурса'!$B$2,IF(D868='Напрямки конкурса'!$L$3,'Напрямки конкурса'!$B$3,IF(D868='Напрямки конкурса'!$L$4,'Напрямки конкурса'!$B$4,IF(D868='Напрямки конкурса'!$L$5,'Напрямки конкурса'!$B$5,IF(D868='Напрямки конкурса'!$L$6,'Напрямки конкурса'!$B$6,IF(D868='Напрямки конкурса'!$L$7,'Напрямки конкурса'!$B$7,IF(D868='Напрямки конкурса'!$L$8,'Напрямки конкурса'!$B$8,IF(D868='Напрямки конкурса'!$L$9,'Напрямки конкурса'!$B$9,IF(D868='Напрямки конкурса'!$L$10,'Напрямки конкурса'!$B$10,IF(D868='Напрямки конкурса'!$L$11,'Напрямки конкурса'!$B$11,IF(D868='Напрямки конкурса'!$L$12,'Напрямки конкурса'!$B$12,IF(D868='Напрямки конкурса'!$L$13,'Напрямки конкурса'!$B$13,IF(D868='Напрямки конкурса'!$L$14,'Напрямки конкурса'!$B$14,IF(D868='Напрямки конкурса'!$L$15,'Напрямки конкурса'!$B$15,IF(D868='Напрямки конкурса'!$L$16,'Напрямки конкурса'!$B$16,IF(D868='Напрямки конкурса'!$L$17,'Напрямки конкурса'!$B$17,IF(D868='Напрямки конкурса'!$L$18,'Напрямки конкурса'!$B$18,IF(D868='Напрямки конкурса'!$L$19,'Напрямки конкурса'!$B$19,IF(D868='Напрямки конкурса'!$L$20,'Напрямки конкурса'!$B$20,IF(D868='Напрямки конкурса'!$L$21,'Напрямки конкурса'!$B$21,IF(D868='Напрямки конкурса'!$L$22,'Напрямки конкурса'!$B$22,IF(D868='Напрямки конкурса'!$L$23,'Напрямки конкурса'!$B$23,IF(D868='Напрямки конкурса'!$L$24,'Напрямки конкурса'!$B$24,IF(D868='Напрямки конкурса'!$L$25,'Напрямки конкурса'!$B$25,IF(D868='Напрямки конкурса'!$L$26,'Напрямки конкурса'!$B$26,IF(D868='Напрямки конкурса'!$L$27,'Напрямки конкурса'!$B$27,IF(D868='Напрямки конкурса'!$L$28,'Напрямки конкурса'!$B$28,"")))))))))))))))))))))))))))</f>
        <v/>
      </c>
      <c r="C868" s="59" t="str">
        <f>IF(D868='Напрямки конкурса'!$L$2,'Напрямки конкурса'!$K$2,IF(D868='Напрямки конкурса'!$L$3,'Напрямки конкурса'!$K$3,IF(D868='Напрямки конкурса'!$L$4,'Напрямки конкурса'!$K$4,IF(D868='Напрямки конкурса'!$L$5,'Напрямки конкурса'!$K$5,IF(D868='Напрямки конкурса'!$L$6,'Напрямки конкурса'!$K$6,IF(D868='Напрямки конкурса'!$L$7,'Напрямки конкурса'!$K$7,IF(D868='Напрямки конкурса'!$L$8,'Напрямки конкурса'!$K$8,IF(D868='Напрямки конкурса'!$L$9,'Напрямки конкурса'!$K$9,IF(D868='Напрямки конкурса'!$L$10,'Напрямки конкурса'!$K$10,IF(D868='Напрямки конкурса'!$L$11,'Напрямки конкурса'!$K$11,IF(D868='Напрямки конкурса'!$L$12,'Напрямки конкурса'!$K$12,IF(D868='Напрямки конкурса'!$L$13,'Напрямки конкурса'!$K$13,IF(D868='Напрямки конкурса'!$L$14,'Напрямки конкурса'!$K$14,IF(D868='Напрямки конкурса'!$L$15,'Напрямки конкурса'!$K$15,IF(D868='Напрямки конкурса'!$L$16,'Напрямки конкурса'!$K$16,IF(D868='Напрямки конкурса'!$L$17,'Напрямки конкурса'!$K$17,IF(D868='Напрямки конкурса'!$L$18,'Напрямки конкурса'!$K$18,IF(D868='Напрямки конкурса'!$L$19,'Напрямки конкурса'!$K$19,IF(D868='Напрямки конкурса'!$L$20,'Напрямки конкурса'!$K$20,IF(D868='Напрямки конкурса'!$L$21,'Напрямки конкурса'!$K$21,IF(D868='Напрямки конкурса'!$L$22,'Напрямки конкурса'!$K$22,IF(D868='Напрямки конкурса'!$L$23,'Напрямки конкурса'!$K$23,IF(D868='Напрямки конкурса'!$L$24,'Напрямки конкурса'!$K$24,IF(D868='Напрямки конкурса'!$L$25,'Напрямки конкурса'!$K$25,IF(D868='Напрямки конкурса'!$L$26,'Напрямки конкурса'!$K$26,IF(D868='Напрямки конкурса'!$L$27,'Напрямки конкурса'!$K$27,IF(D868='Напрямки конкурса'!$L$28,'Напрямки конкурса'!$K$28,"")))))))))))))))))))))))))))</f>
        <v/>
      </c>
      <c r="D868" s="50"/>
      <c r="E868" s="171"/>
      <c r="F868" s="171"/>
      <c r="G868" s="171"/>
      <c r="H868" s="150" t="str">
        <f>IF(I868='Категорія витрат'!$B$2,'Категорія витрат'!$A$2,IF(I868='Категорія витрат'!$B$3,'Категорія витрат'!$A$3,IF(I868='Категорія витрат'!$B$4,'Категорія витрат'!$A$4,IF(I868='Категорія витрат'!$B$5,'Категорія витрат'!$A$5,IF(I868='Категорія витрат'!$B$6,'Категорія витрат'!$A$6,IF(I868='Категорія витрат'!$B$7,'Категорія витрат'!$A$7,IF(I868='Категорія витрат'!$B$8,'Категорія витрат'!$A$8,IF(I868='Категорія витрат'!$B$9,'Категорія витрат'!$A$9,IF(I868='Категорія витрат'!$B$10,'Категорія витрат'!$A$10,IF(I868='Категорія витрат'!$B$11,'Категорія витрат'!$A$11,IF(I868='Категорія витрат'!$B$12,'Категорія витрат'!$A$12,IF(I868='Категорія витрат'!$B$13,'Категорія витрат'!$A$13,IF(I868='Категорія витрат'!$B$14,'Категорія витрат'!$A$14,IF(I868='Категорія витрат'!$B$15,'Категорія витрат'!$A$15,IF(I868='Категорія витрат'!$B$16,'Категорія витрат'!$A$16,IF(I868='Категорія витрат'!$B$17,'Категорія витрат'!$A$17,IF(I868='Категорія витрат'!$B$18,'Категорія витрат'!$A$18,IF(I868='Категорія витрат'!$B$19,'Категорія витрат'!$A$19,IF(I868='Категорія витрат'!$B$20,'Категорія витрат'!$A$20,IF(I868='Категорія витрат'!$B$21,'Категорія витрат'!$A$21,IF(I868='Категорія витрат'!$B$22,'Категорія витрат'!$A$22,IF(I868='Категорія витрат'!$B$23,'Категорія витрат'!$A$23,IF(I868='Категорія витрат'!$B$24,'Категорія витрат'!$A$24,IF(I868='Категорія витрат'!$B$25,'Категорія витрат'!$A$25,IF(I868='Категорія витрат'!$B$26,'Категорія витрат'!$A$26,IF(I868='Категорія витрат'!$B$27,'Категорія витрат'!$A$27,IF(I868='Категорія витрат'!$B$28,'Категорія витрат'!$A$28,IF(I868='Категорія витрат'!$B$29,'Категорія витрат'!$A$29,IF(I868='Категорія витрат'!$B$30,'Категорія витрат'!$A$30,"")))))))))))))))))))))))))))))</f>
        <v/>
      </c>
      <c r="I868" s="174"/>
      <c r="J868" s="173"/>
      <c r="K868" s="176"/>
      <c r="L868" s="87">
        <f t="shared" si="415"/>
        <v>0</v>
      </c>
      <c r="M868" s="176"/>
      <c r="N868" s="178"/>
      <c r="O868" s="171"/>
      <c r="P868" s="159">
        <f>IF(J868='Категорія витрат'!$F$2,ROUND('Додаток 3._Бюджет детальний ПР'!O868*0.3676,2),IF(J868='Категорія витрат'!$F$3,ROUND('Додаток 3._Бюджет детальний ПР'!O868*0.347,2),IF(J868='Категорія витрат'!$F$4,ROUND('Додаток 3._Бюджет детальний ПР'!O868*0.347,2),IF(J868='Категорія витрат'!$F$7,ROUND('Додаток 3._Бюджет детальний ПР'!O868*0.0841,2),0))))</f>
        <v>0</v>
      </c>
      <c r="Q868" s="153">
        <f t="shared" si="390"/>
        <v>0</v>
      </c>
      <c r="R868" s="181"/>
      <c r="S868" s="181"/>
      <c r="T868" s="181"/>
      <c r="U868" s="181"/>
      <c r="V868" s="181"/>
      <c r="W868" s="181"/>
      <c r="X868" s="181"/>
      <c r="Y868" s="181"/>
      <c r="Z868" s="181"/>
      <c r="AA868" s="181"/>
      <c r="AB868" s="181"/>
      <c r="AC868" s="181"/>
      <c r="AD868" s="48">
        <f t="shared" si="391"/>
        <v>0</v>
      </c>
      <c r="AE868" s="48">
        <f t="shared" si="392"/>
        <v>0</v>
      </c>
      <c r="AF868" s="48">
        <f t="shared" si="393"/>
        <v>0</v>
      </c>
      <c r="AG868" s="48">
        <f t="shared" si="394"/>
        <v>0</v>
      </c>
      <c r="AH868" s="48">
        <f t="shared" si="395"/>
        <v>0</v>
      </c>
      <c r="AI868" s="48">
        <f t="shared" si="396"/>
        <v>0</v>
      </c>
      <c r="AJ868" s="48">
        <f t="shared" si="397"/>
        <v>0</v>
      </c>
      <c r="AK868" s="48">
        <f t="shared" si="398"/>
        <v>0</v>
      </c>
      <c r="AL868" s="181"/>
      <c r="AM868" s="181"/>
      <c r="AN868" s="77"/>
      <c r="AO868" s="176"/>
      <c r="AP868" s="87">
        <f t="shared" si="416"/>
        <v>0</v>
      </c>
      <c r="AQ868" s="176"/>
      <c r="AR868" s="178"/>
      <c r="AS868" s="171"/>
      <c r="AT868" s="159">
        <f>IF(J868='Категорія витрат'!$F$2,ROUND('Додаток 3._Бюджет детальний ПР'!AS868*0.3676,2),IF(J868='Категорія витрат'!$F$3,ROUND('Додаток 3._Бюджет детальний ПР'!AS868*0.347,2),IF(J868='Категорія витрат'!$F$4,ROUND('Додаток 3._Бюджет детальний ПР'!AS868*0.347,2),IF(J868='Категорія витрат'!$F$7,ROUND('Додаток 3._Бюджет детальний ПР'!AS868*0.0841,2),0))))</f>
        <v>0</v>
      </c>
      <c r="AU868" s="153">
        <f t="shared" si="417"/>
        <v>0</v>
      </c>
      <c r="AV868" s="181"/>
      <c r="AW868" s="181"/>
      <c r="AX868" s="181"/>
      <c r="AY868" s="181"/>
      <c r="AZ868" s="181"/>
      <c r="BA868" s="181"/>
      <c r="BB868" s="181"/>
      <c r="BC868" s="181"/>
      <c r="BD868" s="181"/>
      <c r="BE868" s="181"/>
      <c r="BF868" s="181"/>
      <c r="BG868" s="181"/>
      <c r="BH868" s="48">
        <f t="shared" si="399"/>
        <v>0</v>
      </c>
      <c r="BI868" s="48">
        <f t="shared" si="400"/>
        <v>0</v>
      </c>
      <c r="BJ868" s="48">
        <f t="shared" si="401"/>
        <v>0</v>
      </c>
      <c r="BK868" s="48">
        <f t="shared" si="402"/>
        <v>0</v>
      </c>
      <c r="BL868" s="48">
        <f t="shared" si="403"/>
        <v>0</v>
      </c>
      <c r="BM868" s="48">
        <f t="shared" si="404"/>
        <v>0</v>
      </c>
      <c r="BN868" s="48">
        <f t="shared" si="405"/>
        <v>0</v>
      </c>
      <c r="BO868" s="48">
        <f t="shared" si="406"/>
        <v>0</v>
      </c>
      <c r="BP868" s="181"/>
      <c r="BQ868" s="181"/>
      <c r="BR868" s="191"/>
      <c r="BS868" s="176"/>
      <c r="BT868" s="87">
        <f t="shared" si="418"/>
        <v>0</v>
      </c>
      <c r="BU868" s="176"/>
      <c r="BV868" s="178"/>
      <c r="BW868" s="171"/>
      <c r="BX868" s="159">
        <f>IF(J868='Категорія витрат'!$F$2,ROUND('Додаток 3._Бюджет детальний ПР'!BW868*0.3676,2),IF(J868='Категорія витрат'!$F$3,ROUND('Додаток 3._Бюджет детальний ПР'!BW868*0.347,2),IF(J868='Категорія витрат'!$F$4,ROUND('Додаток 3._Бюджет детальний ПР'!BW868*0.347,2),IF(J868='Категорія витрат'!$F$7,ROUND('Додаток 3._Бюджет детальний ПР'!BW868*0.0841,2),0))))</f>
        <v>0</v>
      </c>
      <c r="BY868" s="153">
        <f t="shared" si="419"/>
        <v>0</v>
      </c>
      <c r="BZ868" s="181"/>
      <c r="CA868" s="181"/>
      <c r="CB868" s="181"/>
      <c r="CC868" s="181"/>
      <c r="CD868" s="181"/>
      <c r="CE868" s="181"/>
      <c r="CF868" s="181"/>
      <c r="CG868" s="181"/>
      <c r="CH868" s="181"/>
      <c r="CI868" s="181"/>
      <c r="CJ868" s="181"/>
      <c r="CK868" s="181"/>
      <c r="CL868" s="48">
        <f t="shared" si="407"/>
        <v>0</v>
      </c>
      <c r="CM868" s="48">
        <f t="shared" si="408"/>
        <v>0</v>
      </c>
      <c r="CN868" s="48">
        <f t="shared" si="409"/>
        <v>0</v>
      </c>
      <c r="CO868" s="48">
        <f t="shared" si="410"/>
        <v>0</v>
      </c>
      <c r="CP868" s="48">
        <f t="shared" si="411"/>
        <v>0</v>
      </c>
      <c r="CQ868" s="48">
        <f t="shared" si="412"/>
        <v>0</v>
      </c>
      <c r="CR868" s="48">
        <f t="shared" si="413"/>
        <v>0</v>
      </c>
      <c r="CS868" s="48">
        <f t="shared" si="414"/>
        <v>0</v>
      </c>
      <c r="CT868" s="181"/>
      <c r="CU868" s="181"/>
    </row>
    <row r="869" spans="1:99" ht="20.100000000000001" customHeight="1" x14ac:dyDescent="0.25">
      <c r="A869" s="58">
        <v>865</v>
      </c>
      <c r="B869" s="58" t="str">
        <f>IF(D869='Напрямки конкурса'!$L$2,'Напрямки конкурса'!$B$2,IF(D869='Напрямки конкурса'!$L$3,'Напрямки конкурса'!$B$3,IF(D869='Напрямки конкурса'!$L$4,'Напрямки конкурса'!$B$4,IF(D869='Напрямки конкурса'!$L$5,'Напрямки конкурса'!$B$5,IF(D869='Напрямки конкурса'!$L$6,'Напрямки конкурса'!$B$6,IF(D869='Напрямки конкурса'!$L$7,'Напрямки конкурса'!$B$7,IF(D869='Напрямки конкурса'!$L$8,'Напрямки конкурса'!$B$8,IF(D869='Напрямки конкурса'!$L$9,'Напрямки конкурса'!$B$9,IF(D869='Напрямки конкурса'!$L$10,'Напрямки конкурса'!$B$10,IF(D869='Напрямки конкурса'!$L$11,'Напрямки конкурса'!$B$11,IF(D869='Напрямки конкурса'!$L$12,'Напрямки конкурса'!$B$12,IF(D869='Напрямки конкурса'!$L$13,'Напрямки конкурса'!$B$13,IF(D869='Напрямки конкурса'!$L$14,'Напрямки конкурса'!$B$14,IF(D869='Напрямки конкурса'!$L$15,'Напрямки конкурса'!$B$15,IF(D869='Напрямки конкурса'!$L$16,'Напрямки конкурса'!$B$16,IF(D869='Напрямки конкурса'!$L$17,'Напрямки конкурса'!$B$17,IF(D869='Напрямки конкурса'!$L$18,'Напрямки конкурса'!$B$18,IF(D869='Напрямки конкурса'!$L$19,'Напрямки конкурса'!$B$19,IF(D869='Напрямки конкурса'!$L$20,'Напрямки конкурса'!$B$20,IF(D869='Напрямки конкурса'!$L$21,'Напрямки конкурса'!$B$21,IF(D869='Напрямки конкурса'!$L$22,'Напрямки конкурса'!$B$22,IF(D869='Напрямки конкурса'!$L$23,'Напрямки конкурса'!$B$23,IF(D869='Напрямки конкурса'!$L$24,'Напрямки конкурса'!$B$24,IF(D869='Напрямки конкурса'!$L$25,'Напрямки конкурса'!$B$25,IF(D869='Напрямки конкурса'!$L$26,'Напрямки конкурса'!$B$26,IF(D869='Напрямки конкурса'!$L$27,'Напрямки конкурса'!$B$27,IF(D869='Напрямки конкурса'!$L$28,'Напрямки конкурса'!$B$28,"")))))))))))))))))))))))))))</f>
        <v/>
      </c>
      <c r="C869" s="59" t="str">
        <f>IF(D869='Напрямки конкурса'!$L$2,'Напрямки конкурса'!$K$2,IF(D869='Напрямки конкурса'!$L$3,'Напрямки конкурса'!$K$3,IF(D869='Напрямки конкурса'!$L$4,'Напрямки конкурса'!$K$4,IF(D869='Напрямки конкурса'!$L$5,'Напрямки конкурса'!$K$5,IF(D869='Напрямки конкурса'!$L$6,'Напрямки конкурса'!$K$6,IF(D869='Напрямки конкурса'!$L$7,'Напрямки конкурса'!$K$7,IF(D869='Напрямки конкурса'!$L$8,'Напрямки конкурса'!$K$8,IF(D869='Напрямки конкурса'!$L$9,'Напрямки конкурса'!$K$9,IF(D869='Напрямки конкурса'!$L$10,'Напрямки конкурса'!$K$10,IF(D869='Напрямки конкурса'!$L$11,'Напрямки конкурса'!$K$11,IF(D869='Напрямки конкурса'!$L$12,'Напрямки конкурса'!$K$12,IF(D869='Напрямки конкурса'!$L$13,'Напрямки конкурса'!$K$13,IF(D869='Напрямки конкурса'!$L$14,'Напрямки конкурса'!$K$14,IF(D869='Напрямки конкурса'!$L$15,'Напрямки конкурса'!$K$15,IF(D869='Напрямки конкурса'!$L$16,'Напрямки конкурса'!$K$16,IF(D869='Напрямки конкурса'!$L$17,'Напрямки конкурса'!$K$17,IF(D869='Напрямки конкурса'!$L$18,'Напрямки конкурса'!$K$18,IF(D869='Напрямки конкурса'!$L$19,'Напрямки конкурса'!$K$19,IF(D869='Напрямки конкурса'!$L$20,'Напрямки конкурса'!$K$20,IF(D869='Напрямки конкурса'!$L$21,'Напрямки конкурса'!$K$21,IF(D869='Напрямки конкурса'!$L$22,'Напрямки конкурса'!$K$22,IF(D869='Напрямки конкурса'!$L$23,'Напрямки конкурса'!$K$23,IF(D869='Напрямки конкурса'!$L$24,'Напрямки конкурса'!$K$24,IF(D869='Напрямки конкурса'!$L$25,'Напрямки конкурса'!$K$25,IF(D869='Напрямки конкурса'!$L$26,'Напрямки конкурса'!$K$26,IF(D869='Напрямки конкурса'!$L$27,'Напрямки конкурса'!$K$27,IF(D869='Напрямки конкурса'!$L$28,'Напрямки конкурса'!$K$28,"")))))))))))))))))))))))))))</f>
        <v/>
      </c>
      <c r="D869" s="50"/>
      <c r="E869" s="171"/>
      <c r="F869" s="171"/>
      <c r="G869" s="171"/>
      <c r="H869" s="150" t="str">
        <f>IF(I869='Категорія витрат'!$B$2,'Категорія витрат'!$A$2,IF(I869='Категорія витрат'!$B$3,'Категорія витрат'!$A$3,IF(I869='Категорія витрат'!$B$4,'Категорія витрат'!$A$4,IF(I869='Категорія витрат'!$B$5,'Категорія витрат'!$A$5,IF(I869='Категорія витрат'!$B$6,'Категорія витрат'!$A$6,IF(I869='Категорія витрат'!$B$7,'Категорія витрат'!$A$7,IF(I869='Категорія витрат'!$B$8,'Категорія витрат'!$A$8,IF(I869='Категорія витрат'!$B$9,'Категорія витрат'!$A$9,IF(I869='Категорія витрат'!$B$10,'Категорія витрат'!$A$10,IF(I869='Категорія витрат'!$B$11,'Категорія витрат'!$A$11,IF(I869='Категорія витрат'!$B$12,'Категорія витрат'!$A$12,IF(I869='Категорія витрат'!$B$13,'Категорія витрат'!$A$13,IF(I869='Категорія витрат'!$B$14,'Категорія витрат'!$A$14,IF(I869='Категорія витрат'!$B$15,'Категорія витрат'!$A$15,IF(I869='Категорія витрат'!$B$16,'Категорія витрат'!$A$16,IF(I869='Категорія витрат'!$B$17,'Категорія витрат'!$A$17,IF(I869='Категорія витрат'!$B$18,'Категорія витрат'!$A$18,IF(I869='Категорія витрат'!$B$19,'Категорія витрат'!$A$19,IF(I869='Категорія витрат'!$B$20,'Категорія витрат'!$A$20,IF(I869='Категорія витрат'!$B$21,'Категорія витрат'!$A$21,IF(I869='Категорія витрат'!$B$22,'Категорія витрат'!$A$22,IF(I869='Категорія витрат'!$B$23,'Категорія витрат'!$A$23,IF(I869='Категорія витрат'!$B$24,'Категорія витрат'!$A$24,IF(I869='Категорія витрат'!$B$25,'Категорія витрат'!$A$25,IF(I869='Категорія витрат'!$B$26,'Категорія витрат'!$A$26,IF(I869='Категорія витрат'!$B$27,'Категорія витрат'!$A$27,IF(I869='Категорія витрат'!$B$28,'Категорія витрат'!$A$28,IF(I869='Категорія витрат'!$B$29,'Категорія витрат'!$A$29,IF(I869='Категорія витрат'!$B$30,'Категорія витрат'!$A$30,"")))))))))))))))))))))))))))))</f>
        <v/>
      </c>
      <c r="I869" s="174"/>
      <c r="J869" s="173"/>
      <c r="K869" s="176"/>
      <c r="L869" s="87">
        <f t="shared" si="415"/>
        <v>0</v>
      </c>
      <c r="M869" s="176"/>
      <c r="N869" s="178"/>
      <c r="O869" s="171"/>
      <c r="P869" s="159">
        <f>IF(J869='Категорія витрат'!$F$2,ROUND('Додаток 3._Бюджет детальний ПР'!O869*0.3676,2),IF(J869='Категорія витрат'!$F$3,ROUND('Додаток 3._Бюджет детальний ПР'!O869*0.347,2),IF(J869='Категорія витрат'!$F$4,ROUND('Додаток 3._Бюджет детальний ПР'!O869*0.347,2),IF(J869='Категорія витрат'!$F$7,ROUND('Додаток 3._Бюджет детальний ПР'!O869*0.0841,2),0))))</f>
        <v>0</v>
      </c>
      <c r="Q869" s="153">
        <f t="shared" si="390"/>
        <v>0</v>
      </c>
      <c r="R869" s="181"/>
      <c r="S869" s="181"/>
      <c r="T869" s="181"/>
      <c r="U869" s="181"/>
      <c r="V869" s="181"/>
      <c r="W869" s="181"/>
      <c r="X869" s="181"/>
      <c r="Y869" s="181"/>
      <c r="Z869" s="181"/>
      <c r="AA869" s="181"/>
      <c r="AB869" s="181"/>
      <c r="AC869" s="181"/>
      <c r="AD869" s="48">
        <f t="shared" si="391"/>
        <v>0</v>
      </c>
      <c r="AE869" s="48">
        <f t="shared" si="392"/>
        <v>0</v>
      </c>
      <c r="AF869" s="48">
        <f t="shared" si="393"/>
        <v>0</v>
      </c>
      <c r="AG869" s="48">
        <f t="shared" si="394"/>
        <v>0</v>
      </c>
      <c r="AH869" s="48">
        <f t="shared" si="395"/>
        <v>0</v>
      </c>
      <c r="AI869" s="48">
        <f t="shared" si="396"/>
        <v>0</v>
      </c>
      <c r="AJ869" s="48">
        <f t="shared" si="397"/>
        <v>0</v>
      </c>
      <c r="AK869" s="48">
        <f t="shared" si="398"/>
        <v>0</v>
      </c>
      <c r="AL869" s="181"/>
      <c r="AM869" s="181"/>
      <c r="AN869" s="77"/>
      <c r="AO869" s="176"/>
      <c r="AP869" s="87">
        <f t="shared" si="416"/>
        <v>0</v>
      </c>
      <c r="AQ869" s="176"/>
      <c r="AR869" s="178"/>
      <c r="AS869" s="171"/>
      <c r="AT869" s="159">
        <f>IF(J869='Категорія витрат'!$F$2,ROUND('Додаток 3._Бюджет детальний ПР'!AS869*0.3676,2),IF(J869='Категорія витрат'!$F$3,ROUND('Додаток 3._Бюджет детальний ПР'!AS869*0.347,2),IF(J869='Категорія витрат'!$F$4,ROUND('Додаток 3._Бюджет детальний ПР'!AS869*0.347,2),IF(J869='Категорія витрат'!$F$7,ROUND('Додаток 3._Бюджет детальний ПР'!AS869*0.0841,2),0))))</f>
        <v>0</v>
      </c>
      <c r="AU869" s="153">
        <f t="shared" si="417"/>
        <v>0</v>
      </c>
      <c r="AV869" s="181"/>
      <c r="AW869" s="181"/>
      <c r="AX869" s="181"/>
      <c r="AY869" s="181"/>
      <c r="AZ869" s="181"/>
      <c r="BA869" s="181"/>
      <c r="BB869" s="181"/>
      <c r="BC869" s="181"/>
      <c r="BD869" s="181"/>
      <c r="BE869" s="181"/>
      <c r="BF869" s="181"/>
      <c r="BG869" s="181"/>
      <c r="BH869" s="48">
        <f t="shared" si="399"/>
        <v>0</v>
      </c>
      <c r="BI869" s="48">
        <f t="shared" si="400"/>
        <v>0</v>
      </c>
      <c r="BJ869" s="48">
        <f t="shared" si="401"/>
        <v>0</v>
      </c>
      <c r="BK869" s="48">
        <f t="shared" si="402"/>
        <v>0</v>
      </c>
      <c r="BL869" s="48">
        <f t="shared" si="403"/>
        <v>0</v>
      </c>
      <c r="BM869" s="48">
        <f t="shared" si="404"/>
        <v>0</v>
      </c>
      <c r="BN869" s="48">
        <f t="shared" si="405"/>
        <v>0</v>
      </c>
      <c r="BO869" s="48">
        <f t="shared" si="406"/>
        <v>0</v>
      </c>
      <c r="BP869" s="181"/>
      <c r="BQ869" s="181"/>
      <c r="BR869" s="191"/>
      <c r="BS869" s="176"/>
      <c r="BT869" s="87">
        <f t="shared" si="418"/>
        <v>0</v>
      </c>
      <c r="BU869" s="176"/>
      <c r="BV869" s="178"/>
      <c r="BW869" s="171"/>
      <c r="BX869" s="159">
        <f>IF(J869='Категорія витрат'!$F$2,ROUND('Додаток 3._Бюджет детальний ПР'!BW869*0.3676,2),IF(J869='Категорія витрат'!$F$3,ROUND('Додаток 3._Бюджет детальний ПР'!BW869*0.347,2),IF(J869='Категорія витрат'!$F$4,ROUND('Додаток 3._Бюджет детальний ПР'!BW869*0.347,2),IF(J869='Категорія витрат'!$F$7,ROUND('Додаток 3._Бюджет детальний ПР'!BW869*0.0841,2),0))))</f>
        <v>0</v>
      </c>
      <c r="BY869" s="153">
        <f t="shared" si="419"/>
        <v>0</v>
      </c>
      <c r="BZ869" s="181"/>
      <c r="CA869" s="181"/>
      <c r="CB869" s="181"/>
      <c r="CC869" s="181"/>
      <c r="CD869" s="181"/>
      <c r="CE869" s="181"/>
      <c r="CF869" s="181"/>
      <c r="CG869" s="181"/>
      <c r="CH869" s="181"/>
      <c r="CI869" s="181"/>
      <c r="CJ869" s="181"/>
      <c r="CK869" s="181"/>
      <c r="CL869" s="48">
        <f t="shared" si="407"/>
        <v>0</v>
      </c>
      <c r="CM869" s="48">
        <f t="shared" si="408"/>
        <v>0</v>
      </c>
      <c r="CN869" s="48">
        <f t="shared" si="409"/>
        <v>0</v>
      </c>
      <c r="CO869" s="48">
        <f t="shared" si="410"/>
        <v>0</v>
      </c>
      <c r="CP869" s="48">
        <f t="shared" si="411"/>
        <v>0</v>
      </c>
      <c r="CQ869" s="48">
        <f t="shared" si="412"/>
        <v>0</v>
      </c>
      <c r="CR869" s="48">
        <f t="shared" si="413"/>
        <v>0</v>
      </c>
      <c r="CS869" s="48">
        <f t="shared" si="414"/>
        <v>0</v>
      </c>
      <c r="CT869" s="181"/>
      <c r="CU869" s="181"/>
    </row>
    <row r="870" spans="1:99" ht="20.100000000000001" customHeight="1" x14ac:dyDescent="0.25">
      <c r="A870" s="58">
        <v>866</v>
      </c>
      <c r="B870" s="58" t="str">
        <f>IF(D870='Напрямки конкурса'!$L$2,'Напрямки конкурса'!$B$2,IF(D870='Напрямки конкурса'!$L$3,'Напрямки конкурса'!$B$3,IF(D870='Напрямки конкурса'!$L$4,'Напрямки конкурса'!$B$4,IF(D870='Напрямки конкурса'!$L$5,'Напрямки конкурса'!$B$5,IF(D870='Напрямки конкурса'!$L$6,'Напрямки конкурса'!$B$6,IF(D870='Напрямки конкурса'!$L$7,'Напрямки конкурса'!$B$7,IF(D870='Напрямки конкурса'!$L$8,'Напрямки конкурса'!$B$8,IF(D870='Напрямки конкурса'!$L$9,'Напрямки конкурса'!$B$9,IF(D870='Напрямки конкурса'!$L$10,'Напрямки конкурса'!$B$10,IF(D870='Напрямки конкурса'!$L$11,'Напрямки конкурса'!$B$11,IF(D870='Напрямки конкурса'!$L$12,'Напрямки конкурса'!$B$12,IF(D870='Напрямки конкурса'!$L$13,'Напрямки конкурса'!$B$13,IF(D870='Напрямки конкурса'!$L$14,'Напрямки конкурса'!$B$14,IF(D870='Напрямки конкурса'!$L$15,'Напрямки конкурса'!$B$15,IF(D870='Напрямки конкурса'!$L$16,'Напрямки конкурса'!$B$16,IF(D870='Напрямки конкурса'!$L$17,'Напрямки конкурса'!$B$17,IF(D870='Напрямки конкурса'!$L$18,'Напрямки конкурса'!$B$18,IF(D870='Напрямки конкурса'!$L$19,'Напрямки конкурса'!$B$19,IF(D870='Напрямки конкурса'!$L$20,'Напрямки конкурса'!$B$20,IF(D870='Напрямки конкурса'!$L$21,'Напрямки конкурса'!$B$21,IF(D870='Напрямки конкурса'!$L$22,'Напрямки конкурса'!$B$22,IF(D870='Напрямки конкурса'!$L$23,'Напрямки конкурса'!$B$23,IF(D870='Напрямки конкурса'!$L$24,'Напрямки конкурса'!$B$24,IF(D870='Напрямки конкурса'!$L$25,'Напрямки конкурса'!$B$25,IF(D870='Напрямки конкурса'!$L$26,'Напрямки конкурса'!$B$26,IF(D870='Напрямки конкурса'!$L$27,'Напрямки конкурса'!$B$27,IF(D870='Напрямки конкурса'!$L$28,'Напрямки конкурса'!$B$28,"")))))))))))))))))))))))))))</f>
        <v/>
      </c>
      <c r="C870" s="59" t="str">
        <f>IF(D870='Напрямки конкурса'!$L$2,'Напрямки конкурса'!$K$2,IF(D870='Напрямки конкурса'!$L$3,'Напрямки конкурса'!$K$3,IF(D870='Напрямки конкурса'!$L$4,'Напрямки конкурса'!$K$4,IF(D870='Напрямки конкурса'!$L$5,'Напрямки конкурса'!$K$5,IF(D870='Напрямки конкурса'!$L$6,'Напрямки конкурса'!$K$6,IF(D870='Напрямки конкурса'!$L$7,'Напрямки конкурса'!$K$7,IF(D870='Напрямки конкурса'!$L$8,'Напрямки конкурса'!$K$8,IF(D870='Напрямки конкурса'!$L$9,'Напрямки конкурса'!$K$9,IF(D870='Напрямки конкурса'!$L$10,'Напрямки конкурса'!$K$10,IF(D870='Напрямки конкурса'!$L$11,'Напрямки конкурса'!$K$11,IF(D870='Напрямки конкурса'!$L$12,'Напрямки конкурса'!$K$12,IF(D870='Напрямки конкурса'!$L$13,'Напрямки конкурса'!$K$13,IF(D870='Напрямки конкурса'!$L$14,'Напрямки конкурса'!$K$14,IF(D870='Напрямки конкурса'!$L$15,'Напрямки конкурса'!$K$15,IF(D870='Напрямки конкурса'!$L$16,'Напрямки конкурса'!$K$16,IF(D870='Напрямки конкурса'!$L$17,'Напрямки конкурса'!$K$17,IF(D870='Напрямки конкурса'!$L$18,'Напрямки конкурса'!$K$18,IF(D870='Напрямки конкурса'!$L$19,'Напрямки конкурса'!$K$19,IF(D870='Напрямки конкурса'!$L$20,'Напрямки конкурса'!$K$20,IF(D870='Напрямки конкурса'!$L$21,'Напрямки конкурса'!$K$21,IF(D870='Напрямки конкурса'!$L$22,'Напрямки конкурса'!$K$22,IF(D870='Напрямки конкурса'!$L$23,'Напрямки конкурса'!$K$23,IF(D870='Напрямки конкурса'!$L$24,'Напрямки конкурса'!$K$24,IF(D870='Напрямки конкурса'!$L$25,'Напрямки конкурса'!$K$25,IF(D870='Напрямки конкурса'!$L$26,'Напрямки конкурса'!$K$26,IF(D870='Напрямки конкурса'!$L$27,'Напрямки конкурса'!$K$27,IF(D870='Напрямки конкурса'!$L$28,'Напрямки конкурса'!$K$28,"")))))))))))))))))))))))))))</f>
        <v/>
      </c>
      <c r="D870" s="50"/>
      <c r="E870" s="171"/>
      <c r="F870" s="171"/>
      <c r="G870" s="171"/>
      <c r="H870" s="150" t="str">
        <f>IF(I870='Категорія витрат'!$B$2,'Категорія витрат'!$A$2,IF(I870='Категорія витрат'!$B$3,'Категорія витрат'!$A$3,IF(I870='Категорія витрат'!$B$4,'Категорія витрат'!$A$4,IF(I870='Категорія витрат'!$B$5,'Категорія витрат'!$A$5,IF(I870='Категорія витрат'!$B$6,'Категорія витрат'!$A$6,IF(I870='Категорія витрат'!$B$7,'Категорія витрат'!$A$7,IF(I870='Категорія витрат'!$B$8,'Категорія витрат'!$A$8,IF(I870='Категорія витрат'!$B$9,'Категорія витрат'!$A$9,IF(I870='Категорія витрат'!$B$10,'Категорія витрат'!$A$10,IF(I870='Категорія витрат'!$B$11,'Категорія витрат'!$A$11,IF(I870='Категорія витрат'!$B$12,'Категорія витрат'!$A$12,IF(I870='Категорія витрат'!$B$13,'Категорія витрат'!$A$13,IF(I870='Категорія витрат'!$B$14,'Категорія витрат'!$A$14,IF(I870='Категорія витрат'!$B$15,'Категорія витрат'!$A$15,IF(I870='Категорія витрат'!$B$16,'Категорія витрат'!$A$16,IF(I870='Категорія витрат'!$B$17,'Категорія витрат'!$A$17,IF(I870='Категорія витрат'!$B$18,'Категорія витрат'!$A$18,IF(I870='Категорія витрат'!$B$19,'Категорія витрат'!$A$19,IF(I870='Категорія витрат'!$B$20,'Категорія витрат'!$A$20,IF(I870='Категорія витрат'!$B$21,'Категорія витрат'!$A$21,IF(I870='Категорія витрат'!$B$22,'Категорія витрат'!$A$22,IF(I870='Категорія витрат'!$B$23,'Категорія витрат'!$A$23,IF(I870='Категорія витрат'!$B$24,'Категорія витрат'!$A$24,IF(I870='Категорія витрат'!$B$25,'Категорія витрат'!$A$25,IF(I870='Категорія витрат'!$B$26,'Категорія витрат'!$A$26,IF(I870='Категорія витрат'!$B$27,'Категорія витрат'!$A$27,IF(I870='Категорія витрат'!$B$28,'Категорія витрат'!$A$28,IF(I870='Категорія витрат'!$B$29,'Категорія витрат'!$A$29,IF(I870='Категорія витрат'!$B$30,'Категорія витрат'!$A$30,"")))))))))))))))))))))))))))))</f>
        <v/>
      </c>
      <c r="I870" s="174"/>
      <c r="J870" s="173"/>
      <c r="K870" s="176"/>
      <c r="L870" s="87">
        <f t="shared" si="415"/>
        <v>0</v>
      </c>
      <c r="M870" s="176"/>
      <c r="N870" s="178"/>
      <c r="O870" s="171"/>
      <c r="P870" s="159">
        <f>IF(J870='Категорія витрат'!$F$2,ROUND('Додаток 3._Бюджет детальний ПР'!O870*0.3676,2),IF(J870='Категорія витрат'!$F$3,ROUND('Додаток 3._Бюджет детальний ПР'!O870*0.347,2),IF(J870='Категорія витрат'!$F$4,ROUND('Додаток 3._Бюджет детальний ПР'!O870*0.347,2),IF(J870='Категорія витрат'!$F$7,ROUND('Додаток 3._Бюджет детальний ПР'!O870*0.0841,2),0))))</f>
        <v>0</v>
      </c>
      <c r="Q870" s="153">
        <f t="shared" si="390"/>
        <v>0</v>
      </c>
      <c r="R870" s="181"/>
      <c r="S870" s="181"/>
      <c r="T870" s="181"/>
      <c r="U870" s="181"/>
      <c r="V870" s="181"/>
      <c r="W870" s="181"/>
      <c r="X870" s="181"/>
      <c r="Y870" s="181"/>
      <c r="Z870" s="181"/>
      <c r="AA870" s="181"/>
      <c r="AB870" s="181"/>
      <c r="AC870" s="181"/>
      <c r="AD870" s="48">
        <f t="shared" si="391"/>
        <v>0</v>
      </c>
      <c r="AE870" s="48">
        <f t="shared" si="392"/>
        <v>0</v>
      </c>
      <c r="AF870" s="48">
        <f t="shared" si="393"/>
        <v>0</v>
      </c>
      <c r="AG870" s="48">
        <f t="shared" si="394"/>
        <v>0</v>
      </c>
      <c r="AH870" s="48">
        <f t="shared" si="395"/>
        <v>0</v>
      </c>
      <c r="AI870" s="48">
        <f t="shared" si="396"/>
        <v>0</v>
      </c>
      <c r="AJ870" s="48">
        <f t="shared" si="397"/>
        <v>0</v>
      </c>
      <c r="AK870" s="48">
        <f t="shared" si="398"/>
        <v>0</v>
      </c>
      <c r="AL870" s="181"/>
      <c r="AM870" s="181"/>
      <c r="AN870" s="77"/>
      <c r="AO870" s="176"/>
      <c r="AP870" s="87">
        <f t="shared" si="416"/>
        <v>0</v>
      </c>
      <c r="AQ870" s="176"/>
      <c r="AR870" s="178"/>
      <c r="AS870" s="171"/>
      <c r="AT870" s="159">
        <f>IF(J870='Категорія витрат'!$F$2,ROUND('Додаток 3._Бюджет детальний ПР'!AS870*0.3676,2),IF(J870='Категорія витрат'!$F$3,ROUND('Додаток 3._Бюджет детальний ПР'!AS870*0.347,2),IF(J870='Категорія витрат'!$F$4,ROUND('Додаток 3._Бюджет детальний ПР'!AS870*0.347,2),IF(J870='Категорія витрат'!$F$7,ROUND('Додаток 3._Бюджет детальний ПР'!AS870*0.0841,2),0))))</f>
        <v>0</v>
      </c>
      <c r="AU870" s="153">
        <f t="shared" si="417"/>
        <v>0</v>
      </c>
      <c r="AV870" s="181"/>
      <c r="AW870" s="181"/>
      <c r="AX870" s="181"/>
      <c r="AY870" s="181"/>
      <c r="AZ870" s="181"/>
      <c r="BA870" s="181"/>
      <c r="BB870" s="181"/>
      <c r="BC870" s="181"/>
      <c r="BD870" s="181"/>
      <c r="BE870" s="181"/>
      <c r="BF870" s="181"/>
      <c r="BG870" s="181"/>
      <c r="BH870" s="48">
        <f t="shared" si="399"/>
        <v>0</v>
      </c>
      <c r="BI870" s="48">
        <f t="shared" si="400"/>
        <v>0</v>
      </c>
      <c r="BJ870" s="48">
        <f t="shared" si="401"/>
        <v>0</v>
      </c>
      <c r="BK870" s="48">
        <f t="shared" si="402"/>
        <v>0</v>
      </c>
      <c r="BL870" s="48">
        <f t="shared" si="403"/>
        <v>0</v>
      </c>
      <c r="BM870" s="48">
        <f t="shared" si="404"/>
        <v>0</v>
      </c>
      <c r="BN870" s="48">
        <f t="shared" si="405"/>
        <v>0</v>
      </c>
      <c r="BO870" s="48">
        <f t="shared" si="406"/>
        <v>0</v>
      </c>
      <c r="BP870" s="181"/>
      <c r="BQ870" s="181"/>
      <c r="BR870" s="191"/>
      <c r="BS870" s="176"/>
      <c r="BT870" s="87">
        <f t="shared" si="418"/>
        <v>0</v>
      </c>
      <c r="BU870" s="176"/>
      <c r="BV870" s="178"/>
      <c r="BW870" s="171"/>
      <c r="BX870" s="159">
        <f>IF(J870='Категорія витрат'!$F$2,ROUND('Додаток 3._Бюджет детальний ПР'!BW870*0.3676,2),IF(J870='Категорія витрат'!$F$3,ROUND('Додаток 3._Бюджет детальний ПР'!BW870*0.347,2),IF(J870='Категорія витрат'!$F$4,ROUND('Додаток 3._Бюджет детальний ПР'!BW870*0.347,2),IF(J870='Категорія витрат'!$F$7,ROUND('Додаток 3._Бюджет детальний ПР'!BW870*0.0841,2),0))))</f>
        <v>0</v>
      </c>
      <c r="BY870" s="153">
        <f t="shared" si="419"/>
        <v>0</v>
      </c>
      <c r="BZ870" s="181"/>
      <c r="CA870" s="181"/>
      <c r="CB870" s="181"/>
      <c r="CC870" s="181"/>
      <c r="CD870" s="181"/>
      <c r="CE870" s="181"/>
      <c r="CF870" s="181"/>
      <c r="CG870" s="181"/>
      <c r="CH870" s="181"/>
      <c r="CI870" s="181"/>
      <c r="CJ870" s="181"/>
      <c r="CK870" s="181"/>
      <c r="CL870" s="48">
        <f t="shared" si="407"/>
        <v>0</v>
      </c>
      <c r="CM870" s="48">
        <f t="shared" si="408"/>
        <v>0</v>
      </c>
      <c r="CN870" s="48">
        <f t="shared" si="409"/>
        <v>0</v>
      </c>
      <c r="CO870" s="48">
        <f t="shared" si="410"/>
        <v>0</v>
      </c>
      <c r="CP870" s="48">
        <f t="shared" si="411"/>
        <v>0</v>
      </c>
      <c r="CQ870" s="48">
        <f t="shared" si="412"/>
        <v>0</v>
      </c>
      <c r="CR870" s="48">
        <f t="shared" si="413"/>
        <v>0</v>
      </c>
      <c r="CS870" s="48">
        <f t="shared" si="414"/>
        <v>0</v>
      </c>
      <c r="CT870" s="181"/>
      <c r="CU870" s="181"/>
    </row>
    <row r="871" spans="1:99" ht="20.100000000000001" customHeight="1" x14ac:dyDescent="0.25">
      <c r="A871" s="58">
        <v>867</v>
      </c>
      <c r="B871" s="58" t="str">
        <f>IF(D871='Напрямки конкурса'!$L$2,'Напрямки конкурса'!$B$2,IF(D871='Напрямки конкурса'!$L$3,'Напрямки конкурса'!$B$3,IF(D871='Напрямки конкурса'!$L$4,'Напрямки конкурса'!$B$4,IF(D871='Напрямки конкурса'!$L$5,'Напрямки конкурса'!$B$5,IF(D871='Напрямки конкурса'!$L$6,'Напрямки конкурса'!$B$6,IF(D871='Напрямки конкурса'!$L$7,'Напрямки конкурса'!$B$7,IF(D871='Напрямки конкурса'!$L$8,'Напрямки конкурса'!$B$8,IF(D871='Напрямки конкурса'!$L$9,'Напрямки конкурса'!$B$9,IF(D871='Напрямки конкурса'!$L$10,'Напрямки конкурса'!$B$10,IF(D871='Напрямки конкурса'!$L$11,'Напрямки конкурса'!$B$11,IF(D871='Напрямки конкурса'!$L$12,'Напрямки конкурса'!$B$12,IF(D871='Напрямки конкурса'!$L$13,'Напрямки конкурса'!$B$13,IF(D871='Напрямки конкурса'!$L$14,'Напрямки конкурса'!$B$14,IF(D871='Напрямки конкурса'!$L$15,'Напрямки конкурса'!$B$15,IF(D871='Напрямки конкурса'!$L$16,'Напрямки конкурса'!$B$16,IF(D871='Напрямки конкурса'!$L$17,'Напрямки конкурса'!$B$17,IF(D871='Напрямки конкурса'!$L$18,'Напрямки конкурса'!$B$18,IF(D871='Напрямки конкурса'!$L$19,'Напрямки конкурса'!$B$19,IF(D871='Напрямки конкурса'!$L$20,'Напрямки конкурса'!$B$20,IF(D871='Напрямки конкурса'!$L$21,'Напрямки конкурса'!$B$21,IF(D871='Напрямки конкурса'!$L$22,'Напрямки конкурса'!$B$22,IF(D871='Напрямки конкурса'!$L$23,'Напрямки конкурса'!$B$23,IF(D871='Напрямки конкурса'!$L$24,'Напрямки конкурса'!$B$24,IF(D871='Напрямки конкурса'!$L$25,'Напрямки конкурса'!$B$25,IF(D871='Напрямки конкурса'!$L$26,'Напрямки конкурса'!$B$26,IF(D871='Напрямки конкурса'!$L$27,'Напрямки конкурса'!$B$27,IF(D871='Напрямки конкурса'!$L$28,'Напрямки конкурса'!$B$28,"")))))))))))))))))))))))))))</f>
        <v/>
      </c>
      <c r="C871" s="59" t="str">
        <f>IF(D871='Напрямки конкурса'!$L$2,'Напрямки конкурса'!$K$2,IF(D871='Напрямки конкурса'!$L$3,'Напрямки конкурса'!$K$3,IF(D871='Напрямки конкурса'!$L$4,'Напрямки конкурса'!$K$4,IF(D871='Напрямки конкурса'!$L$5,'Напрямки конкурса'!$K$5,IF(D871='Напрямки конкурса'!$L$6,'Напрямки конкурса'!$K$6,IF(D871='Напрямки конкурса'!$L$7,'Напрямки конкурса'!$K$7,IF(D871='Напрямки конкурса'!$L$8,'Напрямки конкурса'!$K$8,IF(D871='Напрямки конкурса'!$L$9,'Напрямки конкурса'!$K$9,IF(D871='Напрямки конкурса'!$L$10,'Напрямки конкурса'!$K$10,IF(D871='Напрямки конкурса'!$L$11,'Напрямки конкурса'!$K$11,IF(D871='Напрямки конкурса'!$L$12,'Напрямки конкурса'!$K$12,IF(D871='Напрямки конкурса'!$L$13,'Напрямки конкурса'!$K$13,IF(D871='Напрямки конкурса'!$L$14,'Напрямки конкурса'!$K$14,IF(D871='Напрямки конкурса'!$L$15,'Напрямки конкурса'!$K$15,IF(D871='Напрямки конкурса'!$L$16,'Напрямки конкурса'!$K$16,IF(D871='Напрямки конкурса'!$L$17,'Напрямки конкурса'!$K$17,IF(D871='Напрямки конкурса'!$L$18,'Напрямки конкурса'!$K$18,IF(D871='Напрямки конкурса'!$L$19,'Напрямки конкурса'!$K$19,IF(D871='Напрямки конкурса'!$L$20,'Напрямки конкурса'!$K$20,IF(D871='Напрямки конкурса'!$L$21,'Напрямки конкурса'!$K$21,IF(D871='Напрямки конкурса'!$L$22,'Напрямки конкурса'!$K$22,IF(D871='Напрямки конкурса'!$L$23,'Напрямки конкурса'!$K$23,IF(D871='Напрямки конкурса'!$L$24,'Напрямки конкурса'!$K$24,IF(D871='Напрямки конкурса'!$L$25,'Напрямки конкурса'!$K$25,IF(D871='Напрямки конкурса'!$L$26,'Напрямки конкурса'!$K$26,IF(D871='Напрямки конкурса'!$L$27,'Напрямки конкурса'!$K$27,IF(D871='Напрямки конкурса'!$L$28,'Напрямки конкурса'!$K$28,"")))))))))))))))))))))))))))</f>
        <v/>
      </c>
      <c r="D871" s="50"/>
      <c r="E871" s="171"/>
      <c r="F871" s="171"/>
      <c r="G871" s="171"/>
      <c r="H871" s="150" t="str">
        <f>IF(I871='Категорія витрат'!$B$2,'Категорія витрат'!$A$2,IF(I871='Категорія витрат'!$B$3,'Категорія витрат'!$A$3,IF(I871='Категорія витрат'!$B$4,'Категорія витрат'!$A$4,IF(I871='Категорія витрат'!$B$5,'Категорія витрат'!$A$5,IF(I871='Категорія витрат'!$B$6,'Категорія витрат'!$A$6,IF(I871='Категорія витрат'!$B$7,'Категорія витрат'!$A$7,IF(I871='Категорія витрат'!$B$8,'Категорія витрат'!$A$8,IF(I871='Категорія витрат'!$B$9,'Категорія витрат'!$A$9,IF(I871='Категорія витрат'!$B$10,'Категорія витрат'!$A$10,IF(I871='Категорія витрат'!$B$11,'Категорія витрат'!$A$11,IF(I871='Категорія витрат'!$B$12,'Категорія витрат'!$A$12,IF(I871='Категорія витрат'!$B$13,'Категорія витрат'!$A$13,IF(I871='Категорія витрат'!$B$14,'Категорія витрат'!$A$14,IF(I871='Категорія витрат'!$B$15,'Категорія витрат'!$A$15,IF(I871='Категорія витрат'!$B$16,'Категорія витрат'!$A$16,IF(I871='Категорія витрат'!$B$17,'Категорія витрат'!$A$17,IF(I871='Категорія витрат'!$B$18,'Категорія витрат'!$A$18,IF(I871='Категорія витрат'!$B$19,'Категорія витрат'!$A$19,IF(I871='Категорія витрат'!$B$20,'Категорія витрат'!$A$20,IF(I871='Категорія витрат'!$B$21,'Категорія витрат'!$A$21,IF(I871='Категорія витрат'!$B$22,'Категорія витрат'!$A$22,IF(I871='Категорія витрат'!$B$23,'Категорія витрат'!$A$23,IF(I871='Категорія витрат'!$B$24,'Категорія витрат'!$A$24,IF(I871='Категорія витрат'!$B$25,'Категорія витрат'!$A$25,IF(I871='Категорія витрат'!$B$26,'Категорія витрат'!$A$26,IF(I871='Категорія витрат'!$B$27,'Категорія витрат'!$A$27,IF(I871='Категорія витрат'!$B$28,'Категорія витрат'!$A$28,IF(I871='Категорія витрат'!$B$29,'Категорія витрат'!$A$29,IF(I871='Категорія витрат'!$B$30,'Категорія витрат'!$A$30,"")))))))))))))))))))))))))))))</f>
        <v/>
      </c>
      <c r="I871" s="174"/>
      <c r="J871" s="173"/>
      <c r="K871" s="176"/>
      <c r="L871" s="87">
        <f t="shared" si="415"/>
        <v>0</v>
      </c>
      <c r="M871" s="176"/>
      <c r="N871" s="178"/>
      <c r="O871" s="171"/>
      <c r="P871" s="159">
        <f>IF(J871='Категорія витрат'!$F$2,ROUND('Додаток 3._Бюджет детальний ПР'!O871*0.3676,2),IF(J871='Категорія витрат'!$F$3,ROUND('Додаток 3._Бюджет детальний ПР'!O871*0.347,2),IF(J871='Категорія витрат'!$F$4,ROUND('Додаток 3._Бюджет детальний ПР'!O871*0.347,2),IF(J871='Категорія витрат'!$F$7,ROUND('Додаток 3._Бюджет детальний ПР'!O871*0.0841,2),0))))</f>
        <v>0</v>
      </c>
      <c r="Q871" s="153">
        <f t="shared" si="390"/>
        <v>0</v>
      </c>
      <c r="R871" s="181"/>
      <c r="S871" s="181"/>
      <c r="T871" s="181"/>
      <c r="U871" s="181"/>
      <c r="V871" s="181"/>
      <c r="W871" s="181"/>
      <c r="X871" s="181"/>
      <c r="Y871" s="181"/>
      <c r="Z871" s="181"/>
      <c r="AA871" s="181"/>
      <c r="AB871" s="181"/>
      <c r="AC871" s="181"/>
      <c r="AD871" s="48">
        <f t="shared" si="391"/>
        <v>0</v>
      </c>
      <c r="AE871" s="48">
        <f t="shared" si="392"/>
        <v>0</v>
      </c>
      <c r="AF871" s="48">
        <f t="shared" si="393"/>
        <v>0</v>
      </c>
      <c r="AG871" s="48">
        <f t="shared" si="394"/>
        <v>0</v>
      </c>
      <c r="AH871" s="48">
        <f t="shared" si="395"/>
        <v>0</v>
      </c>
      <c r="AI871" s="48">
        <f t="shared" si="396"/>
        <v>0</v>
      </c>
      <c r="AJ871" s="48">
        <f t="shared" si="397"/>
        <v>0</v>
      </c>
      <c r="AK871" s="48">
        <f t="shared" si="398"/>
        <v>0</v>
      </c>
      <c r="AL871" s="181"/>
      <c r="AM871" s="181"/>
      <c r="AN871" s="77"/>
      <c r="AO871" s="176"/>
      <c r="AP871" s="87">
        <f t="shared" si="416"/>
        <v>0</v>
      </c>
      <c r="AQ871" s="176"/>
      <c r="AR871" s="178"/>
      <c r="AS871" s="171"/>
      <c r="AT871" s="159">
        <f>IF(J871='Категорія витрат'!$F$2,ROUND('Додаток 3._Бюджет детальний ПР'!AS871*0.3676,2),IF(J871='Категорія витрат'!$F$3,ROUND('Додаток 3._Бюджет детальний ПР'!AS871*0.347,2),IF(J871='Категорія витрат'!$F$4,ROUND('Додаток 3._Бюджет детальний ПР'!AS871*0.347,2),IF(J871='Категорія витрат'!$F$7,ROUND('Додаток 3._Бюджет детальний ПР'!AS871*0.0841,2),0))))</f>
        <v>0</v>
      </c>
      <c r="AU871" s="153">
        <f t="shared" si="417"/>
        <v>0</v>
      </c>
      <c r="AV871" s="181"/>
      <c r="AW871" s="181"/>
      <c r="AX871" s="181"/>
      <c r="AY871" s="181"/>
      <c r="AZ871" s="181"/>
      <c r="BA871" s="181"/>
      <c r="BB871" s="181"/>
      <c r="BC871" s="181"/>
      <c r="BD871" s="181"/>
      <c r="BE871" s="181"/>
      <c r="BF871" s="181"/>
      <c r="BG871" s="181"/>
      <c r="BH871" s="48">
        <f t="shared" si="399"/>
        <v>0</v>
      </c>
      <c r="BI871" s="48">
        <f t="shared" si="400"/>
        <v>0</v>
      </c>
      <c r="BJ871" s="48">
        <f t="shared" si="401"/>
        <v>0</v>
      </c>
      <c r="BK871" s="48">
        <f t="shared" si="402"/>
        <v>0</v>
      </c>
      <c r="BL871" s="48">
        <f t="shared" si="403"/>
        <v>0</v>
      </c>
      <c r="BM871" s="48">
        <f t="shared" si="404"/>
        <v>0</v>
      </c>
      <c r="BN871" s="48">
        <f t="shared" si="405"/>
        <v>0</v>
      </c>
      <c r="BO871" s="48">
        <f t="shared" si="406"/>
        <v>0</v>
      </c>
      <c r="BP871" s="181"/>
      <c r="BQ871" s="181"/>
      <c r="BR871" s="191"/>
      <c r="BS871" s="176"/>
      <c r="BT871" s="87">
        <f t="shared" si="418"/>
        <v>0</v>
      </c>
      <c r="BU871" s="176"/>
      <c r="BV871" s="178"/>
      <c r="BW871" s="171"/>
      <c r="BX871" s="159">
        <f>IF(J871='Категорія витрат'!$F$2,ROUND('Додаток 3._Бюджет детальний ПР'!BW871*0.3676,2),IF(J871='Категорія витрат'!$F$3,ROUND('Додаток 3._Бюджет детальний ПР'!BW871*0.347,2),IF(J871='Категорія витрат'!$F$4,ROUND('Додаток 3._Бюджет детальний ПР'!BW871*0.347,2),IF(J871='Категорія витрат'!$F$7,ROUND('Додаток 3._Бюджет детальний ПР'!BW871*0.0841,2),0))))</f>
        <v>0</v>
      </c>
      <c r="BY871" s="153">
        <f t="shared" si="419"/>
        <v>0</v>
      </c>
      <c r="BZ871" s="181"/>
      <c r="CA871" s="181"/>
      <c r="CB871" s="181"/>
      <c r="CC871" s="181"/>
      <c r="CD871" s="181"/>
      <c r="CE871" s="181"/>
      <c r="CF871" s="181"/>
      <c r="CG871" s="181"/>
      <c r="CH871" s="181"/>
      <c r="CI871" s="181"/>
      <c r="CJ871" s="181"/>
      <c r="CK871" s="181"/>
      <c r="CL871" s="48">
        <f t="shared" si="407"/>
        <v>0</v>
      </c>
      <c r="CM871" s="48">
        <f t="shared" si="408"/>
        <v>0</v>
      </c>
      <c r="CN871" s="48">
        <f t="shared" si="409"/>
        <v>0</v>
      </c>
      <c r="CO871" s="48">
        <f t="shared" si="410"/>
        <v>0</v>
      </c>
      <c r="CP871" s="48">
        <f t="shared" si="411"/>
        <v>0</v>
      </c>
      <c r="CQ871" s="48">
        <f t="shared" si="412"/>
        <v>0</v>
      </c>
      <c r="CR871" s="48">
        <f t="shared" si="413"/>
        <v>0</v>
      </c>
      <c r="CS871" s="48">
        <f t="shared" si="414"/>
        <v>0</v>
      </c>
      <c r="CT871" s="181"/>
      <c r="CU871" s="181"/>
    </row>
    <row r="872" spans="1:99" ht="20.100000000000001" customHeight="1" x14ac:dyDescent="0.25">
      <c r="A872" s="58">
        <v>868</v>
      </c>
      <c r="B872" s="58" t="str">
        <f>IF(D872='Напрямки конкурса'!$L$2,'Напрямки конкурса'!$B$2,IF(D872='Напрямки конкурса'!$L$3,'Напрямки конкурса'!$B$3,IF(D872='Напрямки конкурса'!$L$4,'Напрямки конкурса'!$B$4,IF(D872='Напрямки конкурса'!$L$5,'Напрямки конкурса'!$B$5,IF(D872='Напрямки конкурса'!$L$6,'Напрямки конкурса'!$B$6,IF(D872='Напрямки конкурса'!$L$7,'Напрямки конкурса'!$B$7,IF(D872='Напрямки конкурса'!$L$8,'Напрямки конкурса'!$B$8,IF(D872='Напрямки конкурса'!$L$9,'Напрямки конкурса'!$B$9,IF(D872='Напрямки конкурса'!$L$10,'Напрямки конкурса'!$B$10,IF(D872='Напрямки конкурса'!$L$11,'Напрямки конкурса'!$B$11,IF(D872='Напрямки конкурса'!$L$12,'Напрямки конкурса'!$B$12,IF(D872='Напрямки конкурса'!$L$13,'Напрямки конкурса'!$B$13,IF(D872='Напрямки конкурса'!$L$14,'Напрямки конкурса'!$B$14,IF(D872='Напрямки конкурса'!$L$15,'Напрямки конкурса'!$B$15,IF(D872='Напрямки конкурса'!$L$16,'Напрямки конкурса'!$B$16,IF(D872='Напрямки конкурса'!$L$17,'Напрямки конкурса'!$B$17,IF(D872='Напрямки конкурса'!$L$18,'Напрямки конкурса'!$B$18,IF(D872='Напрямки конкурса'!$L$19,'Напрямки конкурса'!$B$19,IF(D872='Напрямки конкурса'!$L$20,'Напрямки конкурса'!$B$20,IF(D872='Напрямки конкурса'!$L$21,'Напрямки конкурса'!$B$21,IF(D872='Напрямки конкурса'!$L$22,'Напрямки конкурса'!$B$22,IF(D872='Напрямки конкурса'!$L$23,'Напрямки конкурса'!$B$23,IF(D872='Напрямки конкурса'!$L$24,'Напрямки конкурса'!$B$24,IF(D872='Напрямки конкурса'!$L$25,'Напрямки конкурса'!$B$25,IF(D872='Напрямки конкурса'!$L$26,'Напрямки конкурса'!$B$26,IF(D872='Напрямки конкурса'!$L$27,'Напрямки конкурса'!$B$27,IF(D872='Напрямки конкурса'!$L$28,'Напрямки конкурса'!$B$28,"")))))))))))))))))))))))))))</f>
        <v/>
      </c>
      <c r="C872" s="59" t="str">
        <f>IF(D872='Напрямки конкурса'!$L$2,'Напрямки конкурса'!$K$2,IF(D872='Напрямки конкурса'!$L$3,'Напрямки конкурса'!$K$3,IF(D872='Напрямки конкурса'!$L$4,'Напрямки конкурса'!$K$4,IF(D872='Напрямки конкурса'!$L$5,'Напрямки конкурса'!$K$5,IF(D872='Напрямки конкурса'!$L$6,'Напрямки конкурса'!$K$6,IF(D872='Напрямки конкурса'!$L$7,'Напрямки конкурса'!$K$7,IF(D872='Напрямки конкурса'!$L$8,'Напрямки конкурса'!$K$8,IF(D872='Напрямки конкурса'!$L$9,'Напрямки конкурса'!$K$9,IF(D872='Напрямки конкурса'!$L$10,'Напрямки конкурса'!$K$10,IF(D872='Напрямки конкурса'!$L$11,'Напрямки конкурса'!$K$11,IF(D872='Напрямки конкурса'!$L$12,'Напрямки конкурса'!$K$12,IF(D872='Напрямки конкурса'!$L$13,'Напрямки конкурса'!$K$13,IF(D872='Напрямки конкурса'!$L$14,'Напрямки конкурса'!$K$14,IF(D872='Напрямки конкурса'!$L$15,'Напрямки конкурса'!$K$15,IF(D872='Напрямки конкурса'!$L$16,'Напрямки конкурса'!$K$16,IF(D872='Напрямки конкурса'!$L$17,'Напрямки конкурса'!$K$17,IF(D872='Напрямки конкурса'!$L$18,'Напрямки конкурса'!$K$18,IF(D872='Напрямки конкурса'!$L$19,'Напрямки конкурса'!$K$19,IF(D872='Напрямки конкурса'!$L$20,'Напрямки конкурса'!$K$20,IF(D872='Напрямки конкурса'!$L$21,'Напрямки конкурса'!$K$21,IF(D872='Напрямки конкурса'!$L$22,'Напрямки конкурса'!$K$22,IF(D872='Напрямки конкурса'!$L$23,'Напрямки конкурса'!$K$23,IF(D872='Напрямки конкурса'!$L$24,'Напрямки конкурса'!$K$24,IF(D872='Напрямки конкурса'!$L$25,'Напрямки конкурса'!$K$25,IF(D872='Напрямки конкурса'!$L$26,'Напрямки конкурса'!$K$26,IF(D872='Напрямки конкурса'!$L$27,'Напрямки конкурса'!$K$27,IF(D872='Напрямки конкурса'!$L$28,'Напрямки конкурса'!$K$28,"")))))))))))))))))))))))))))</f>
        <v/>
      </c>
      <c r="D872" s="50"/>
      <c r="E872" s="171"/>
      <c r="F872" s="171"/>
      <c r="G872" s="171"/>
      <c r="H872" s="150" t="str">
        <f>IF(I872='Категорія витрат'!$B$2,'Категорія витрат'!$A$2,IF(I872='Категорія витрат'!$B$3,'Категорія витрат'!$A$3,IF(I872='Категорія витрат'!$B$4,'Категорія витрат'!$A$4,IF(I872='Категорія витрат'!$B$5,'Категорія витрат'!$A$5,IF(I872='Категорія витрат'!$B$6,'Категорія витрат'!$A$6,IF(I872='Категорія витрат'!$B$7,'Категорія витрат'!$A$7,IF(I872='Категорія витрат'!$B$8,'Категорія витрат'!$A$8,IF(I872='Категорія витрат'!$B$9,'Категорія витрат'!$A$9,IF(I872='Категорія витрат'!$B$10,'Категорія витрат'!$A$10,IF(I872='Категорія витрат'!$B$11,'Категорія витрат'!$A$11,IF(I872='Категорія витрат'!$B$12,'Категорія витрат'!$A$12,IF(I872='Категорія витрат'!$B$13,'Категорія витрат'!$A$13,IF(I872='Категорія витрат'!$B$14,'Категорія витрат'!$A$14,IF(I872='Категорія витрат'!$B$15,'Категорія витрат'!$A$15,IF(I872='Категорія витрат'!$B$16,'Категорія витрат'!$A$16,IF(I872='Категорія витрат'!$B$17,'Категорія витрат'!$A$17,IF(I872='Категорія витрат'!$B$18,'Категорія витрат'!$A$18,IF(I872='Категорія витрат'!$B$19,'Категорія витрат'!$A$19,IF(I872='Категорія витрат'!$B$20,'Категорія витрат'!$A$20,IF(I872='Категорія витрат'!$B$21,'Категорія витрат'!$A$21,IF(I872='Категорія витрат'!$B$22,'Категорія витрат'!$A$22,IF(I872='Категорія витрат'!$B$23,'Категорія витрат'!$A$23,IF(I872='Категорія витрат'!$B$24,'Категорія витрат'!$A$24,IF(I872='Категорія витрат'!$B$25,'Категорія витрат'!$A$25,IF(I872='Категорія витрат'!$B$26,'Категорія витрат'!$A$26,IF(I872='Категорія витрат'!$B$27,'Категорія витрат'!$A$27,IF(I872='Категорія витрат'!$B$28,'Категорія витрат'!$A$28,IF(I872='Категорія витрат'!$B$29,'Категорія витрат'!$A$29,IF(I872='Категорія витрат'!$B$30,'Категорія витрат'!$A$30,"")))))))))))))))))))))))))))))</f>
        <v/>
      </c>
      <c r="I872" s="174"/>
      <c r="J872" s="173"/>
      <c r="K872" s="176"/>
      <c r="L872" s="87">
        <f t="shared" si="415"/>
        <v>0</v>
      </c>
      <c r="M872" s="176"/>
      <c r="N872" s="178"/>
      <c r="O872" s="171"/>
      <c r="P872" s="159">
        <f>IF(J872='Категорія витрат'!$F$2,ROUND('Додаток 3._Бюджет детальний ПР'!O872*0.3676,2),IF(J872='Категорія витрат'!$F$3,ROUND('Додаток 3._Бюджет детальний ПР'!O872*0.347,2),IF(J872='Категорія витрат'!$F$4,ROUND('Додаток 3._Бюджет детальний ПР'!O872*0.347,2),IF(J872='Категорія витрат'!$F$7,ROUND('Додаток 3._Бюджет детальний ПР'!O872*0.0841,2),0))))</f>
        <v>0</v>
      </c>
      <c r="Q872" s="153">
        <f t="shared" si="390"/>
        <v>0</v>
      </c>
      <c r="R872" s="181"/>
      <c r="S872" s="181"/>
      <c r="T872" s="181"/>
      <c r="U872" s="181"/>
      <c r="V872" s="181"/>
      <c r="W872" s="181"/>
      <c r="X872" s="181"/>
      <c r="Y872" s="181"/>
      <c r="Z872" s="181"/>
      <c r="AA872" s="181"/>
      <c r="AB872" s="181"/>
      <c r="AC872" s="181"/>
      <c r="AD872" s="48">
        <f t="shared" si="391"/>
        <v>0</v>
      </c>
      <c r="AE872" s="48">
        <f t="shared" si="392"/>
        <v>0</v>
      </c>
      <c r="AF872" s="48">
        <f t="shared" si="393"/>
        <v>0</v>
      </c>
      <c r="AG872" s="48">
        <f t="shared" si="394"/>
        <v>0</v>
      </c>
      <c r="AH872" s="48">
        <f t="shared" si="395"/>
        <v>0</v>
      </c>
      <c r="AI872" s="48">
        <f t="shared" si="396"/>
        <v>0</v>
      </c>
      <c r="AJ872" s="48">
        <f t="shared" si="397"/>
        <v>0</v>
      </c>
      <c r="AK872" s="48">
        <f t="shared" si="398"/>
        <v>0</v>
      </c>
      <c r="AL872" s="181"/>
      <c r="AM872" s="181"/>
      <c r="AN872" s="77"/>
      <c r="AO872" s="176"/>
      <c r="AP872" s="87">
        <f t="shared" si="416"/>
        <v>0</v>
      </c>
      <c r="AQ872" s="176"/>
      <c r="AR872" s="178"/>
      <c r="AS872" s="171"/>
      <c r="AT872" s="159">
        <f>IF(J872='Категорія витрат'!$F$2,ROUND('Додаток 3._Бюджет детальний ПР'!AS872*0.3676,2),IF(J872='Категорія витрат'!$F$3,ROUND('Додаток 3._Бюджет детальний ПР'!AS872*0.347,2),IF(J872='Категорія витрат'!$F$4,ROUND('Додаток 3._Бюджет детальний ПР'!AS872*0.347,2),IF(J872='Категорія витрат'!$F$7,ROUND('Додаток 3._Бюджет детальний ПР'!AS872*0.0841,2),0))))</f>
        <v>0</v>
      </c>
      <c r="AU872" s="153">
        <f t="shared" si="417"/>
        <v>0</v>
      </c>
      <c r="AV872" s="181"/>
      <c r="AW872" s="181"/>
      <c r="AX872" s="181"/>
      <c r="AY872" s="181"/>
      <c r="AZ872" s="181"/>
      <c r="BA872" s="181"/>
      <c r="BB872" s="181"/>
      <c r="BC872" s="181"/>
      <c r="BD872" s="181"/>
      <c r="BE872" s="181"/>
      <c r="BF872" s="181"/>
      <c r="BG872" s="181"/>
      <c r="BH872" s="48">
        <f t="shared" si="399"/>
        <v>0</v>
      </c>
      <c r="BI872" s="48">
        <f t="shared" si="400"/>
        <v>0</v>
      </c>
      <c r="BJ872" s="48">
        <f t="shared" si="401"/>
        <v>0</v>
      </c>
      <c r="BK872" s="48">
        <f t="shared" si="402"/>
        <v>0</v>
      </c>
      <c r="BL872" s="48">
        <f t="shared" si="403"/>
        <v>0</v>
      </c>
      <c r="BM872" s="48">
        <f t="shared" si="404"/>
        <v>0</v>
      </c>
      <c r="BN872" s="48">
        <f t="shared" si="405"/>
        <v>0</v>
      </c>
      <c r="BO872" s="48">
        <f t="shared" si="406"/>
        <v>0</v>
      </c>
      <c r="BP872" s="181"/>
      <c r="BQ872" s="181"/>
      <c r="BR872" s="191"/>
      <c r="BS872" s="176"/>
      <c r="BT872" s="87">
        <f t="shared" si="418"/>
        <v>0</v>
      </c>
      <c r="BU872" s="176"/>
      <c r="BV872" s="178"/>
      <c r="BW872" s="171"/>
      <c r="BX872" s="159">
        <f>IF(J872='Категорія витрат'!$F$2,ROUND('Додаток 3._Бюджет детальний ПР'!BW872*0.3676,2),IF(J872='Категорія витрат'!$F$3,ROUND('Додаток 3._Бюджет детальний ПР'!BW872*0.347,2),IF(J872='Категорія витрат'!$F$4,ROUND('Додаток 3._Бюджет детальний ПР'!BW872*0.347,2),IF(J872='Категорія витрат'!$F$7,ROUND('Додаток 3._Бюджет детальний ПР'!BW872*0.0841,2),0))))</f>
        <v>0</v>
      </c>
      <c r="BY872" s="153">
        <f t="shared" si="419"/>
        <v>0</v>
      </c>
      <c r="BZ872" s="181"/>
      <c r="CA872" s="181"/>
      <c r="CB872" s="181"/>
      <c r="CC872" s="181"/>
      <c r="CD872" s="181"/>
      <c r="CE872" s="181"/>
      <c r="CF872" s="181"/>
      <c r="CG872" s="181"/>
      <c r="CH872" s="181"/>
      <c r="CI872" s="181"/>
      <c r="CJ872" s="181"/>
      <c r="CK872" s="181"/>
      <c r="CL872" s="48">
        <f t="shared" si="407"/>
        <v>0</v>
      </c>
      <c r="CM872" s="48">
        <f t="shared" si="408"/>
        <v>0</v>
      </c>
      <c r="CN872" s="48">
        <f t="shared" si="409"/>
        <v>0</v>
      </c>
      <c r="CO872" s="48">
        <f t="shared" si="410"/>
        <v>0</v>
      </c>
      <c r="CP872" s="48">
        <f t="shared" si="411"/>
        <v>0</v>
      </c>
      <c r="CQ872" s="48">
        <f t="shared" si="412"/>
        <v>0</v>
      </c>
      <c r="CR872" s="48">
        <f t="shared" si="413"/>
        <v>0</v>
      </c>
      <c r="CS872" s="48">
        <f t="shared" si="414"/>
        <v>0</v>
      </c>
      <c r="CT872" s="181"/>
      <c r="CU872" s="181"/>
    </row>
    <row r="873" spans="1:99" ht="20.100000000000001" customHeight="1" x14ac:dyDescent="0.25">
      <c r="A873" s="58">
        <v>869</v>
      </c>
      <c r="B873" s="58" t="str">
        <f>IF(D873='Напрямки конкурса'!$L$2,'Напрямки конкурса'!$B$2,IF(D873='Напрямки конкурса'!$L$3,'Напрямки конкурса'!$B$3,IF(D873='Напрямки конкурса'!$L$4,'Напрямки конкурса'!$B$4,IF(D873='Напрямки конкурса'!$L$5,'Напрямки конкурса'!$B$5,IF(D873='Напрямки конкурса'!$L$6,'Напрямки конкурса'!$B$6,IF(D873='Напрямки конкурса'!$L$7,'Напрямки конкурса'!$B$7,IF(D873='Напрямки конкурса'!$L$8,'Напрямки конкурса'!$B$8,IF(D873='Напрямки конкурса'!$L$9,'Напрямки конкурса'!$B$9,IF(D873='Напрямки конкурса'!$L$10,'Напрямки конкурса'!$B$10,IF(D873='Напрямки конкурса'!$L$11,'Напрямки конкурса'!$B$11,IF(D873='Напрямки конкурса'!$L$12,'Напрямки конкурса'!$B$12,IF(D873='Напрямки конкурса'!$L$13,'Напрямки конкурса'!$B$13,IF(D873='Напрямки конкурса'!$L$14,'Напрямки конкурса'!$B$14,IF(D873='Напрямки конкурса'!$L$15,'Напрямки конкурса'!$B$15,IF(D873='Напрямки конкурса'!$L$16,'Напрямки конкурса'!$B$16,IF(D873='Напрямки конкурса'!$L$17,'Напрямки конкурса'!$B$17,IF(D873='Напрямки конкурса'!$L$18,'Напрямки конкурса'!$B$18,IF(D873='Напрямки конкурса'!$L$19,'Напрямки конкурса'!$B$19,IF(D873='Напрямки конкурса'!$L$20,'Напрямки конкурса'!$B$20,IF(D873='Напрямки конкурса'!$L$21,'Напрямки конкурса'!$B$21,IF(D873='Напрямки конкурса'!$L$22,'Напрямки конкурса'!$B$22,IF(D873='Напрямки конкурса'!$L$23,'Напрямки конкурса'!$B$23,IF(D873='Напрямки конкурса'!$L$24,'Напрямки конкурса'!$B$24,IF(D873='Напрямки конкурса'!$L$25,'Напрямки конкурса'!$B$25,IF(D873='Напрямки конкурса'!$L$26,'Напрямки конкурса'!$B$26,IF(D873='Напрямки конкурса'!$L$27,'Напрямки конкурса'!$B$27,IF(D873='Напрямки конкурса'!$L$28,'Напрямки конкурса'!$B$28,"")))))))))))))))))))))))))))</f>
        <v/>
      </c>
      <c r="C873" s="59" t="str">
        <f>IF(D873='Напрямки конкурса'!$L$2,'Напрямки конкурса'!$K$2,IF(D873='Напрямки конкурса'!$L$3,'Напрямки конкурса'!$K$3,IF(D873='Напрямки конкурса'!$L$4,'Напрямки конкурса'!$K$4,IF(D873='Напрямки конкурса'!$L$5,'Напрямки конкурса'!$K$5,IF(D873='Напрямки конкурса'!$L$6,'Напрямки конкурса'!$K$6,IF(D873='Напрямки конкурса'!$L$7,'Напрямки конкурса'!$K$7,IF(D873='Напрямки конкурса'!$L$8,'Напрямки конкурса'!$K$8,IF(D873='Напрямки конкурса'!$L$9,'Напрямки конкурса'!$K$9,IF(D873='Напрямки конкурса'!$L$10,'Напрямки конкурса'!$K$10,IF(D873='Напрямки конкурса'!$L$11,'Напрямки конкурса'!$K$11,IF(D873='Напрямки конкурса'!$L$12,'Напрямки конкурса'!$K$12,IF(D873='Напрямки конкурса'!$L$13,'Напрямки конкурса'!$K$13,IF(D873='Напрямки конкурса'!$L$14,'Напрямки конкурса'!$K$14,IF(D873='Напрямки конкурса'!$L$15,'Напрямки конкурса'!$K$15,IF(D873='Напрямки конкурса'!$L$16,'Напрямки конкурса'!$K$16,IF(D873='Напрямки конкурса'!$L$17,'Напрямки конкурса'!$K$17,IF(D873='Напрямки конкурса'!$L$18,'Напрямки конкурса'!$K$18,IF(D873='Напрямки конкурса'!$L$19,'Напрямки конкурса'!$K$19,IF(D873='Напрямки конкурса'!$L$20,'Напрямки конкурса'!$K$20,IF(D873='Напрямки конкурса'!$L$21,'Напрямки конкурса'!$K$21,IF(D873='Напрямки конкурса'!$L$22,'Напрямки конкурса'!$K$22,IF(D873='Напрямки конкурса'!$L$23,'Напрямки конкурса'!$K$23,IF(D873='Напрямки конкурса'!$L$24,'Напрямки конкурса'!$K$24,IF(D873='Напрямки конкурса'!$L$25,'Напрямки конкурса'!$K$25,IF(D873='Напрямки конкурса'!$L$26,'Напрямки конкурса'!$K$26,IF(D873='Напрямки конкурса'!$L$27,'Напрямки конкурса'!$K$27,IF(D873='Напрямки конкурса'!$L$28,'Напрямки конкурса'!$K$28,"")))))))))))))))))))))))))))</f>
        <v/>
      </c>
      <c r="D873" s="50"/>
      <c r="E873" s="171"/>
      <c r="F873" s="171"/>
      <c r="G873" s="171"/>
      <c r="H873" s="150" t="str">
        <f>IF(I873='Категорія витрат'!$B$2,'Категорія витрат'!$A$2,IF(I873='Категорія витрат'!$B$3,'Категорія витрат'!$A$3,IF(I873='Категорія витрат'!$B$4,'Категорія витрат'!$A$4,IF(I873='Категорія витрат'!$B$5,'Категорія витрат'!$A$5,IF(I873='Категорія витрат'!$B$6,'Категорія витрат'!$A$6,IF(I873='Категорія витрат'!$B$7,'Категорія витрат'!$A$7,IF(I873='Категорія витрат'!$B$8,'Категорія витрат'!$A$8,IF(I873='Категорія витрат'!$B$9,'Категорія витрат'!$A$9,IF(I873='Категорія витрат'!$B$10,'Категорія витрат'!$A$10,IF(I873='Категорія витрат'!$B$11,'Категорія витрат'!$A$11,IF(I873='Категорія витрат'!$B$12,'Категорія витрат'!$A$12,IF(I873='Категорія витрат'!$B$13,'Категорія витрат'!$A$13,IF(I873='Категорія витрат'!$B$14,'Категорія витрат'!$A$14,IF(I873='Категорія витрат'!$B$15,'Категорія витрат'!$A$15,IF(I873='Категорія витрат'!$B$16,'Категорія витрат'!$A$16,IF(I873='Категорія витрат'!$B$17,'Категорія витрат'!$A$17,IF(I873='Категорія витрат'!$B$18,'Категорія витрат'!$A$18,IF(I873='Категорія витрат'!$B$19,'Категорія витрат'!$A$19,IF(I873='Категорія витрат'!$B$20,'Категорія витрат'!$A$20,IF(I873='Категорія витрат'!$B$21,'Категорія витрат'!$A$21,IF(I873='Категорія витрат'!$B$22,'Категорія витрат'!$A$22,IF(I873='Категорія витрат'!$B$23,'Категорія витрат'!$A$23,IF(I873='Категорія витрат'!$B$24,'Категорія витрат'!$A$24,IF(I873='Категорія витрат'!$B$25,'Категорія витрат'!$A$25,IF(I873='Категорія витрат'!$B$26,'Категорія витрат'!$A$26,IF(I873='Категорія витрат'!$B$27,'Категорія витрат'!$A$27,IF(I873='Категорія витрат'!$B$28,'Категорія витрат'!$A$28,IF(I873='Категорія витрат'!$B$29,'Категорія витрат'!$A$29,IF(I873='Категорія витрат'!$B$30,'Категорія витрат'!$A$30,"")))))))))))))))))))))))))))))</f>
        <v/>
      </c>
      <c r="I873" s="174"/>
      <c r="J873" s="173"/>
      <c r="K873" s="176"/>
      <c r="L873" s="87">
        <f t="shared" si="415"/>
        <v>0</v>
      </c>
      <c r="M873" s="176"/>
      <c r="N873" s="178"/>
      <c r="O873" s="171"/>
      <c r="P873" s="159">
        <f>IF(J873='Категорія витрат'!$F$2,ROUND('Додаток 3._Бюджет детальний ПР'!O873*0.3676,2),IF(J873='Категорія витрат'!$F$3,ROUND('Додаток 3._Бюджет детальний ПР'!O873*0.347,2),IF(J873='Категорія витрат'!$F$4,ROUND('Додаток 3._Бюджет детальний ПР'!O873*0.347,2),IF(J873='Категорія витрат'!$F$7,ROUND('Додаток 3._Бюджет детальний ПР'!O873*0.0841,2),0))))</f>
        <v>0</v>
      </c>
      <c r="Q873" s="153">
        <f t="shared" si="390"/>
        <v>0</v>
      </c>
      <c r="R873" s="181"/>
      <c r="S873" s="181"/>
      <c r="T873" s="181"/>
      <c r="U873" s="181"/>
      <c r="V873" s="181"/>
      <c r="W873" s="181"/>
      <c r="X873" s="181"/>
      <c r="Y873" s="181"/>
      <c r="Z873" s="181"/>
      <c r="AA873" s="181"/>
      <c r="AB873" s="181"/>
      <c r="AC873" s="181"/>
      <c r="AD873" s="48">
        <f t="shared" si="391"/>
        <v>0</v>
      </c>
      <c r="AE873" s="48">
        <f t="shared" si="392"/>
        <v>0</v>
      </c>
      <c r="AF873" s="48">
        <f t="shared" si="393"/>
        <v>0</v>
      </c>
      <c r="AG873" s="48">
        <f t="shared" si="394"/>
        <v>0</v>
      </c>
      <c r="AH873" s="48">
        <f t="shared" si="395"/>
        <v>0</v>
      </c>
      <c r="AI873" s="48">
        <f t="shared" si="396"/>
        <v>0</v>
      </c>
      <c r="AJ873" s="48">
        <f t="shared" si="397"/>
        <v>0</v>
      </c>
      <c r="AK873" s="48">
        <f t="shared" si="398"/>
        <v>0</v>
      </c>
      <c r="AL873" s="181"/>
      <c r="AM873" s="181"/>
      <c r="AN873" s="77"/>
      <c r="AO873" s="176"/>
      <c r="AP873" s="87">
        <f t="shared" si="416"/>
        <v>0</v>
      </c>
      <c r="AQ873" s="176"/>
      <c r="AR873" s="178"/>
      <c r="AS873" s="171"/>
      <c r="AT873" s="159">
        <f>IF(J873='Категорія витрат'!$F$2,ROUND('Додаток 3._Бюджет детальний ПР'!AS873*0.3676,2),IF(J873='Категорія витрат'!$F$3,ROUND('Додаток 3._Бюджет детальний ПР'!AS873*0.347,2),IF(J873='Категорія витрат'!$F$4,ROUND('Додаток 3._Бюджет детальний ПР'!AS873*0.347,2),IF(J873='Категорія витрат'!$F$7,ROUND('Додаток 3._Бюджет детальний ПР'!AS873*0.0841,2),0))))</f>
        <v>0</v>
      </c>
      <c r="AU873" s="153">
        <f t="shared" si="417"/>
        <v>0</v>
      </c>
      <c r="AV873" s="181"/>
      <c r="AW873" s="181"/>
      <c r="AX873" s="181"/>
      <c r="AY873" s="181"/>
      <c r="AZ873" s="181"/>
      <c r="BA873" s="181"/>
      <c r="BB873" s="181"/>
      <c r="BC873" s="181"/>
      <c r="BD873" s="181"/>
      <c r="BE873" s="181"/>
      <c r="BF873" s="181"/>
      <c r="BG873" s="181"/>
      <c r="BH873" s="48">
        <f t="shared" si="399"/>
        <v>0</v>
      </c>
      <c r="BI873" s="48">
        <f t="shared" si="400"/>
        <v>0</v>
      </c>
      <c r="BJ873" s="48">
        <f t="shared" si="401"/>
        <v>0</v>
      </c>
      <c r="BK873" s="48">
        <f t="shared" si="402"/>
        <v>0</v>
      </c>
      <c r="BL873" s="48">
        <f t="shared" si="403"/>
        <v>0</v>
      </c>
      <c r="BM873" s="48">
        <f t="shared" si="404"/>
        <v>0</v>
      </c>
      <c r="BN873" s="48">
        <f t="shared" si="405"/>
        <v>0</v>
      </c>
      <c r="BO873" s="48">
        <f t="shared" si="406"/>
        <v>0</v>
      </c>
      <c r="BP873" s="181"/>
      <c r="BQ873" s="181"/>
      <c r="BR873" s="191"/>
      <c r="BS873" s="176"/>
      <c r="BT873" s="87">
        <f t="shared" si="418"/>
        <v>0</v>
      </c>
      <c r="BU873" s="176"/>
      <c r="BV873" s="178"/>
      <c r="BW873" s="171"/>
      <c r="BX873" s="159">
        <f>IF(J873='Категорія витрат'!$F$2,ROUND('Додаток 3._Бюджет детальний ПР'!BW873*0.3676,2),IF(J873='Категорія витрат'!$F$3,ROUND('Додаток 3._Бюджет детальний ПР'!BW873*0.347,2),IF(J873='Категорія витрат'!$F$4,ROUND('Додаток 3._Бюджет детальний ПР'!BW873*0.347,2),IF(J873='Категорія витрат'!$F$7,ROUND('Додаток 3._Бюджет детальний ПР'!BW873*0.0841,2),0))))</f>
        <v>0</v>
      </c>
      <c r="BY873" s="153">
        <f t="shared" si="419"/>
        <v>0</v>
      </c>
      <c r="BZ873" s="181"/>
      <c r="CA873" s="181"/>
      <c r="CB873" s="181"/>
      <c r="CC873" s="181"/>
      <c r="CD873" s="181"/>
      <c r="CE873" s="181"/>
      <c r="CF873" s="181"/>
      <c r="CG873" s="181"/>
      <c r="CH873" s="181"/>
      <c r="CI873" s="181"/>
      <c r="CJ873" s="181"/>
      <c r="CK873" s="181"/>
      <c r="CL873" s="48">
        <f t="shared" si="407"/>
        <v>0</v>
      </c>
      <c r="CM873" s="48">
        <f t="shared" si="408"/>
        <v>0</v>
      </c>
      <c r="CN873" s="48">
        <f t="shared" si="409"/>
        <v>0</v>
      </c>
      <c r="CO873" s="48">
        <f t="shared" si="410"/>
        <v>0</v>
      </c>
      <c r="CP873" s="48">
        <f t="shared" si="411"/>
        <v>0</v>
      </c>
      <c r="CQ873" s="48">
        <f t="shared" si="412"/>
        <v>0</v>
      </c>
      <c r="CR873" s="48">
        <f t="shared" si="413"/>
        <v>0</v>
      </c>
      <c r="CS873" s="48">
        <f t="shared" si="414"/>
        <v>0</v>
      </c>
      <c r="CT873" s="181"/>
      <c r="CU873" s="181"/>
    </row>
    <row r="874" spans="1:99" ht="20.100000000000001" customHeight="1" x14ac:dyDescent="0.25">
      <c r="A874" s="58">
        <v>870</v>
      </c>
      <c r="B874" s="58" t="str">
        <f>IF(D874='Напрямки конкурса'!$L$2,'Напрямки конкурса'!$B$2,IF(D874='Напрямки конкурса'!$L$3,'Напрямки конкурса'!$B$3,IF(D874='Напрямки конкурса'!$L$4,'Напрямки конкурса'!$B$4,IF(D874='Напрямки конкурса'!$L$5,'Напрямки конкурса'!$B$5,IF(D874='Напрямки конкурса'!$L$6,'Напрямки конкурса'!$B$6,IF(D874='Напрямки конкурса'!$L$7,'Напрямки конкурса'!$B$7,IF(D874='Напрямки конкурса'!$L$8,'Напрямки конкурса'!$B$8,IF(D874='Напрямки конкурса'!$L$9,'Напрямки конкурса'!$B$9,IF(D874='Напрямки конкурса'!$L$10,'Напрямки конкурса'!$B$10,IF(D874='Напрямки конкурса'!$L$11,'Напрямки конкурса'!$B$11,IF(D874='Напрямки конкурса'!$L$12,'Напрямки конкурса'!$B$12,IF(D874='Напрямки конкурса'!$L$13,'Напрямки конкурса'!$B$13,IF(D874='Напрямки конкурса'!$L$14,'Напрямки конкурса'!$B$14,IF(D874='Напрямки конкурса'!$L$15,'Напрямки конкурса'!$B$15,IF(D874='Напрямки конкурса'!$L$16,'Напрямки конкурса'!$B$16,IF(D874='Напрямки конкурса'!$L$17,'Напрямки конкурса'!$B$17,IF(D874='Напрямки конкурса'!$L$18,'Напрямки конкурса'!$B$18,IF(D874='Напрямки конкурса'!$L$19,'Напрямки конкурса'!$B$19,IF(D874='Напрямки конкурса'!$L$20,'Напрямки конкурса'!$B$20,IF(D874='Напрямки конкурса'!$L$21,'Напрямки конкурса'!$B$21,IF(D874='Напрямки конкурса'!$L$22,'Напрямки конкурса'!$B$22,IF(D874='Напрямки конкурса'!$L$23,'Напрямки конкурса'!$B$23,IF(D874='Напрямки конкурса'!$L$24,'Напрямки конкурса'!$B$24,IF(D874='Напрямки конкурса'!$L$25,'Напрямки конкурса'!$B$25,IF(D874='Напрямки конкурса'!$L$26,'Напрямки конкурса'!$B$26,IF(D874='Напрямки конкурса'!$L$27,'Напрямки конкурса'!$B$27,IF(D874='Напрямки конкурса'!$L$28,'Напрямки конкурса'!$B$28,"")))))))))))))))))))))))))))</f>
        <v/>
      </c>
      <c r="C874" s="59" t="str">
        <f>IF(D874='Напрямки конкурса'!$L$2,'Напрямки конкурса'!$K$2,IF(D874='Напрямки конкурса'!$L$3,'Напрямки конкурса'!$K$3,IF(D874='Напрямки конкурса'!$L$4,'Напрямки конкурса'!$K$4,IF(D874='Напрямки конкурса'!$L$5,'Напрямки конкурса'!$K$5,IF(D874='Напрямки конкурса'!$L$6,'Напрямки конкурса'!$K$6,IF(D874='Напрямки конкурса'!$L$7,'Напрямки конкурса'!$K$7,IF(D874='Напрямки конкурса'!$L$8,'Напрямки конкурса'!$K$8,IF(D874='Напрямки конкурса'!$L$9,'Напрямки конкурса'!$K$9,IF(D874='Напрямки конкурса'!$L$10,'Напрямки конкурса'!$K$10,IF(D874='Напрямки конкурса'!$L$11,'Напрямки конкурса'!$K$11,IF(D874='Напрямки конкурса'!$L$12,'Напрямки конкурса'!$K$12,IF(D874='Напрямки конкурса'!$L$13,'Напрямки конкурса'!$K$13,IF(D874='Напрямки конкурса'!$L$14,'Напрямки конкурса'!$K$14,IF(D874='Напрямки конкурса'!$L$15,'Напрямки конкурса'!$K$15,IF(D874='Напрямки конкурса'!$L$16,'Напрямки конкурса'!$K$16,IF(D874='Напрямки конкурса'!$L$17,'Напрямки конкурса'!$K$17,IF(D874='Напрямки конкурса'!$L$18,'Напрямки конкурса'!$K$18,IF(D874='Напрямки конкурса'!$L$19,'Напрямки конкурса'!$K$19,IF(D874='Напрямки конкурса'!$L$20,'Напрямки конкурса'!$K$20,IF(D874='Напрямки конкурса'!$L$21,'Напрямки конкурса'!$K$21,IF(D874='Напрямки конкурса'!$L$22,'Напрямки конкурса'!$K$22,IF(D874='Напрямки конкурса'!$L$23,'Напрямки конкурса'!$K$23,IF(D874='Напрямки конкурса'!$L$24,'Напрямки конкурса'!$K$24,IF(D874='Напрямки конкурса'!$L$25,'Напрямки конкурса'!$K$25,IF(D874='Напрямки конкурса'!$L$26,'Напрямки конкурса'!$K$26,IF(D874='Напрямки конкурса'!$L$27,'Напрямки конкурса'!$K$27,IF(D874='Напрямки конкурса'!$L$28,'Напрямки конкурса'!$K$28,"")))))))))))))))))))))))))))</f>
        <v/>
      </c>
      <c r="D874" s="50"/>
      <c r="E874" s="171"/>
      <c r="F874" s="171"/>
      <c r="G874" s="171"/>
      <c r="H874" s="150" t="str">
        <f>IF(I874='Категорія витрат'!$B$2,'Категорія витрат'!$A$2,IF(I874='Категорія витрат'!$B$3,'Категорія витрат'!$A$3,IF(I874='Категорія витрат'!$B$4,'Категорія витрат'!$A$4,IF(I874='Категорія витрат'!$B$5,'Категорія витрат'!$A$5,IF(I874='Категорія витрат'!$B$6,'Категорія витрат'!$A$6,IF(I874='Категорія витрат'!$B$7,'Категорія витрат'!$A$7,IF(I874='Категорія витрат'!$B$8,'Категорія витрат'!$A$8,IF(I874='Категорія витрат'!$B$9,'Категорія витрат'!$A$9,IF(I874='Категорія витрат'!$B$10,'Категорія витрат'!$A$10,IF(I874='Категорія витрат'!$B$11,'Категорія витрат'!$A$11,IF(I874='Категорія витрат'!$B$12,'Категорія витрат'!$A$12,IF(I874='Категорія витрат'!$B$13,'Категорія витрат'!$A$13,IF(I874='Категорія витрат'!$B$14,'Категорія витрат'!$A$14,IF(I874='Категорія витрат'!$B$15,'Категорія витрат'!$A$15,IF(I874='Категорія витрат'!$B$16,'Категорія витрат'!$A$16,IF(I874='Категорія витрат'!$B$17,'Категорія витрат'!$A$17,IF(I874='Категорія витрат'!$B$18,'Категорія витрат'!$A$18,IF(I874='Категорія витрат'!$B$19,'Категорія витрат'!$A$19,IF(I874='Категорія витрат'!$B$20,'Категорія витрат'!$A$20,IF(I874='Категорія витрат'!$B$21,'Категорія витрат'!$A$21,IF(I874='Категорія витрат'!$B$22,'Категорія витрат'!$A$22,IF(I874='Категорія витрат'!$B$23,'Категорія витрат'!$A$23,IF(I874='Категорія витрат'!$B$24,'Категорія витрат'!$A$24,IF(I874='Категорія витрат'!$B$25,'Категорія витрат'!$A$25,IF(I874='Категорія витрат'!$B$26,'Категорія витрат'!$A$26,IF(I874='Категорія витрат'!$B$27,'Категорія витрат'!$A$27,IF(I874='Категорія витрат'!$B$28,'Категорія витрат'!$A$28,IF(I874='Категорія витрат'!$B$29,'Категорія витрат'!$A$29,IF(I874='Категорія витрат'!$B$30,'Категорія витрат'!$A$30,"")))))))))))))))))))))))))))))</f>
        <v/>
      </c>
      <c r="I874" s="174"/>
      <c r="J874" s="173"/>
      <c r="K874" s="176"/>
      <c r="L874" s="87">
        <f t="shared" si="415"/>
        <v>0</v>
      </c>
      <c r="M874" s="176"/>
      <c r="N874" s="178"/>
      <c r="O874" s="171"/>
      <c r="P874" s="159">
        <f>IF(J874='Категорія витрат'!$F$2,ROUND('Додаток 3._Бюджет детальний ПР'!O874*0.3676,2),IF(J874='Категорія витрат'!$F$3,ROUND('Додаток 3._Бюджет детальний ПР'!O874*0.347,2),IF(J874='Категорія витрат'!$F$4,ROUND('Додаток 3._Бюджет детальний ПР'!O874*0.347,2),IF(J874='Категорія витрат'!$F$7,ROUND('Додаток 3._Бюджет детальний ПР'!O874*0.0841,2),0))))</f>
        <v>0</v>
      </c>
      <c r="Q874" s="153">
        <f t="shared" si="390"/>
        <v>0</v>
      </c>
      <c r="R874" s="181"/>
      <c r="S874" s="181"/>
      <c r="T874" s="181"/>
      <c r="U874" s="181"/>
      <c r="V874" s="181"/>
      <c r="W874" s="181"/>
      <c r="X874" s="181"/>
      <c r="Y874" s="181"/>
      <c r="Z874" s="181"/>
      <c r="AA874" s="181"/>
      <c r="AB874" s="181"/>
      <c r="AC874" s="181"/>
      <c r="AD874" s="48">
        <f t="shared" si="391"/>
        <v>0</v>
      </c>
      <c r="AE874" s="48">
        <f t="shared" si="392"/>
        <v>0</v>
      </c>
      <c r="AF874" s="48">
        <f t="shared" si="393"/>
        <v>0</v>
      </c>
      <c r="AG874" s="48">
        <f t="shared" si="394"/>
        <v>0</v>
      </c>
      <c r="AH874" s="48">
        <f t="shared" si="395"/>
        <v>0</v>
      </c>
      <c r="AI874" s="48">
        <f t="shared" si="396"/>
        <v>0</v>
      </c>
      <c r="AJ874" s="48">
        <f t="shared" si="397"/>
        <v>0</v>
      </c>
      <c r="AK874" s="48">
        <f t="shared" si="398"/>
        <v>0</v>
      </c>
      <c r="AL874" s="181"/>
      <c r="AM874" s="181"/>
      <c r="AN874" s="77"/>
      <c r="AO874" s="176"/>
      <c r="AP874" s="87">
        <f t="shared" si="416"/>
        <v>0</v>
      </c>
      <c r="AQ874" s="176"/>
      <c r="AR874" s="178"/>
      <c r="AS874" s="171"/>
      <c r="AT874" s="159">
        <f>IF(J874='Категорія витрат'!$F$2,ROUND('Додаток 3._Бюджет детальний ПР'!AS874*0.3676,2),IF(J874='Категорія витрат'!$F$3,ROUND('Додаток 3._Бюджет детальний ПР'!AS874*0.347,2),IF(J874='Категорія витрат'!$F$4,ROUND('Додаток 3._Бюджет детальний ПР'!AS874*0.347,2),IF(J874='Категорія витрат'!$F$7,ROUND('Додаток 3._Бюджет детальний ПР'!AS874*0.0841,2),0))))</f>
        <v>0</v>
      </c>
      <c r="AU874" s="153">
        <f t="shared" si="417"/>
        <v>0</v>
      </c>
      <c r="AV874" s="181"/>
      <c r="AW874" s="181"/>
      <c r="AX874" s="181"/>
      <c r="AY874" s="181"/>
      <c r="AZ874" s="181"/>
      <c r="BA874" s="181"/>
      <c r="BB874" s="181"/>
      <c r="BC874" s="181"/>
      <c r="BD874" s="181"/>
      <c r="BE874" s="181"/>
      <c r="BF874" s="181"/>
      <c r="BG874" s="181"/>
      <c r="BH874" s="48">
        <f t="shared" si="399"/>
        <v>0</v>
      </c>
      <c r="BI874" s="48">
        <f t="shared" si="400"/>
        <v>0</v>
      </c>
      <c r="BJ874" s="48">
        <f t="shared" si="401"/>
        <v>0</v>
      </c>
      <c r="BK874" s="48">
        <f t="shared" si="402"/>
        <v>0</v>
      </c>
      <c r="BL874" s="48">
        <f t="shared" si="403"/>
        <v>0</v>
      </c>
      <c r="BM874" s="48">
        <f t="shared" si="404"/>
        <v>0</v>
      </c>
      <c r="BN874" s="48">
        <f t="shared" si="405"/>
        <v>0</v>
      </c>
      <c r="BO874" s="48">
        <f t="shared" si="406"/>
        <v>0</v>
      </c>
      <c r="BP874" s="181"/>
      <c r="BQ874" s="181"/>
      <c r="BR874" s="191"/>
      <c r="BS874" s="176"/>
      <c r="BT874" s="87">
        <f t="shared" si="418"/>
        <v>0</v>
      </c>
      <c r="BU874" s="176"/>
      <c r="BV874" s="178"/>
      <c r="BW874" s="171"/>
      <c r="BX874" s="159">
        <f>IF(J874='Категорія витрат'!$F$2,ROUND('Додаток 3._Бюджет детальний ПР'!BW874*0.3676,2),IF(J874='Категорія витрат'!$F$3,ROUND('Додаток 3._Бюджет детальний ПР'!BW874*0.347,2),IF(J874='Категорія витрат'!$F$4,ROUND('Додаток 3._Бюджет детальний ПР'!BW874*0.347,2),IF(J874='Категорія витрат'!$F$7,ROUND('Додаток 3._Бюджет детальний ПР'!BW874*0.0841,2),0))))</f>
        <v>0</v>
      </c>
      <c r="BY874" s="153">
        <f t="shared" si="419"/>
        <v>0</v>
      </c>
      <c r="BZ874" s="181"/>
      <c r="CA874" s="181"/>
      <c r="CB874" s="181"/>
      <c r="CC874" s="181"/>
      <c r="CD874" s="181"/>
      <c r="CE874" s="181"/>
      <c r="CF874" s="181"/>
      <c r="CG874" s="181"/>
      <c r="CH874" s="181"/>
      <c r="CI874" s="181"/>
      <c r="CJ874" s="181"/>
      <c r="CK874" s="181"/>
      <c r="CL874" s="48">
        <f t="shared" si="407"/>
        <v>0</v>
      </c>
      <c r="CM874" s="48">
        <f t="shared" si="408"/>
        <v>0</v>
      </c>
      <c r="CN874" s="48">
        <f t="shared" si="409"/>
        <v>0</v>
      </c>
      <c r="CO874" s="48">
        <f t="shared" si="410"/>
        <v>0</v>
      </c>
      <c r="CP874" s="48">
        <f t="shared" si="411"/>
        <v>0</v>
      </c>
      <c r="CQ874" s="48">
        <f t="shared" si="412"/>
        <v>0</v>
      </c>
      <c r="CR874" s="48">
        <f t="shared" si="413"/>
        <v>0</v>
      </c>
      <c r="CS874" s="48">
        <f t="shared" si="414"/>
        <v>0</v>
      </c>
      <c r="CT874" s="181"/>
      <c r="CU874" s="181"/>
    </row>
    <row r="875" spans="1:99" ht="20.100000000000001" customHeight="1" x14ac:dyDescent="0.25">
      <c r="A875" s="58">
        <v>871</v>
      </c>
      <c r="B875" s="58" t="str">
        <f>IF(D875='Напрямки конкурса'!$L$2,'Напрямки конкурса'!$B$2,IF(D875='Напрямки конкурса'!$L$3,'Напрямки конкурса'!$B$3,IF(D875='Напрямки конкурса'!$L$4,'Напрямки конкурса'!$B$4,IF(D875='Напрямки конкурса'!$L$5,'Напрямки конкурса'!$B$5,IF(D875='Напрямки конкурса'!$L$6,'Напрямки конкурса'!$B$6,IF(D875='Напрямки конкурса'!$L$7,'Напрямки конкурса'!$B$7,IF(D875='Напрямки конкурса'!$L$8,'Напрямки конкурса'!$B$8,IF(D875='Напрямки конкурса'!$L$9,'Напрямки конкурса'!$B$9,IF(D875='Напрямки конкурса'!$L$10,'Напрямки конкурса'!$B$10,IF(D875='Напрямки конкурса'!$L$11,'Напрямки конкурса'!$B$11,IF(D875='Напрямки конкурса'!$L$12,'Напрямки конкурса'!$B$12,IF(D875='Напрямки конкурса'!$L$13,'Напрямки конкурса'!$B$13,IF(D875='Напрямки конкурса'!$L$14,'Напрямки конкурса'!$B$14,IF(D875='Напрямки конкурса'!$L$15,'Напрямки конкурса'!$B$15,IF(D875='Напрямки конкурса'!$L$16,'Напрямки конкурса'!$B$16,IF(D875='Напрямки конкурса'!$L$17,'Напрямки конкурса'!$B$17,IF(D875='Напрямки конкурса'!$L$18,'Напрямки конкурса'!$B$18,IF(D875='Напрямки конкурса'!$L$19,'Напрямки конкурса'!$B$19,IF(D875='Напрямки конкурса'!$L$20,'Напрямки конкурса'!$B$20,IF(D875='Напрямки конкурса'!$L$21,'Напрямки конкурса'!$B$21,IF(D875='Напрямки конкурса'!$L$22,'Напрямки конкурса'!$B$22,IF(D875='Напрямки конкурса'!$L$23,'Напрямки конкурса'!$B$23,IF(D875='Напрямки конкурса'!$L$24,'Напрямки конкурса'!$B$24,IF(D875='Напрямки конкурса'!$L$25,'Напрямки конкурса'!$B$25,IF(D875='Напрямки конкурса'!$L$26,'Напрямки конкурса'!$B$26,IF(D875='Напрямки конкурса'!$L$27,'Напрямки конкурса'!$B$27,IF(D875='Напрямки конкурса'!$L$28,'Напрямки конкурса'!$B$28,"")))))))))))))))))))))))))))</f>
        <v/>
      </c>
      <c r="C875" s="59" t="str">
        <f>IF(D875='Напрямки конкурса'!$L$2,'Напрямки конкурса'!$K$2,IF(D875='Напрямки конкурса'!$L$3,'Напрямки конкурса'!$K$3,IF(D875='Напрямки конкурса'!$L$4,'Напрямки конкурса'!$K$4,IF(D875='Напрямки конкурса'!$L$5,'Напрямки конкурса'!$K$5,IF(D875='Напрямки конкурса'!$L$6,'Напрямки конкурса'!$K$6,IF(D875='Напрямки конкурса'!$L$7,'Напрямки конкурса'!$K$7,IF(D875='Напрямки конкурса'!$L$8,'Напрямки конкурса'!$K$8,IF(D875='Напрямки конкурса'!$L$9,'Напрямки конкурса'!$K$9,IF(D875='Напрямки конкурса'!$L$10,'Напрямки конкурса'!$K$10,IF(D875='Напрямки конкурса'!$L$11,'Напрямки конкурса'!$K$11,IF(D875='Напрямки конкурса'!$L$12,'Напрямки конкурса'!$K$12,IF(D875='Напрямки конкурса'!$L$13,'Напрямки конкурса'!$K$13,IF(D875='Напрямки конкурса'!$L$14,'Напрямки конкурса'!$K$14,IF(D875='Напрямки конкурса'!$L$15,'Напрямки конкурса'!$K$15,IF(D875='Напрямки конкурса'!$L$16,'Напрямки конкурса'!$K$16,IF(D875='Напрямки конкурса'!$L$17,'Напрямки конкурса'!$K$17,IF(D875='Напрямки конкурса'!$L$18,'Напрямки конкурса'!$K$18,IF(D875='Напрямки конкурса'!$L$19,'Напрямки конкурса'!$K$19,IF(D875='Напрямки конкурса'!$L$20,'Напрямки конкурса'!$K$20,IF(D875='Напрямки конкурса'!$L$21,'Напрямки конкурса'!$K$21,IF(D875='Напрямки конкурса'!$L$22,'Напрямки конкурса'!$K$22,IF(D875='Напрямки конкурса'!$L$23,'Напрямки конкурса'!$K$23,IF(D875='Напрямки конкурса'!$L$24,'Напрямки конкурса'!$K$24,IF(D875='Напрямки конкурса'!$L$25,'Напрямки конкурса'!$K$25,IF(D875='Напрямки конкурса'!$L$26,'Напрямки конкурса'!$K$26,IF(D875='Напрямки конкурса'!$L$27,'Напрямки конкурса'!$K$27,IF(D875='Напрямки конкурса'!$L$28,'Напрямки конкурса'!$K$28,"")))))))))))))))))))))))))))</f>
        <v/>
      </c>
      <c r="D875" s="50"/>
      <c r="E875" s="171"/>
      <c r="F875" s="171"/>
      <c r="G875" s="171"/>
      <c r="H875" s="150" t="str">
        <f>IF(I875='Категорія витрат'!$B$2,'Категорія витрат'!$A$2,IF(I875='Категорія витрат'!$B$3,'Категорія витрат'!$A$3,IF(I875='Категорія витрат'!$B$4,'Категорія витрат'!$A$4,IF(I875='Категорія витрат'!$B$5,'Категорія витрат'!$A$5,IF(I875='Категорія витрат'!$B$6,'Категорія витрат'!$A$6,IF(I875='Категорія витрат'!$B$7,'Категорія витрат'!$A$7,IF(I875='Категорія витрат'!$B$8,'Категорія витрат'!$A$8,IF(I875='Категорія витрат'!$B$9,'Категорія витрат'!$A$9,IF(I875='Категорія витрат'!$B$10,'Категорія витрат'!$A$10,IF(I875='Категорія витрат'!$B$11,'Категорія витрат'!$A$11,IF(I875='Категорія витрат'!$B$12,'Категорія витрат'!$A$12,IF(I875='Категорія витрат'!$B$13,'Категорія витрат'!$A$13,IF(I875='Категорія витрат'!$B$14,'Категорія витрат'!$A$14,IF(I875='Категорія витрат'!$B$15,'Категорія витрат'!$A$15,IF(I875='Категорія витрат'!$B$16,'Категорія витрат'!$A$16,IF(I875='Категорія витрат'!$B$17,'Категорія витрат'!$A$17,IF(I875='Категорія витрат'!$B$18,'Категорія витрат'!$A$18,IF(I875='Категорія витрат'!$B$19,'Категорія витрат'!$A$19,IF(I875='Категорія витрат'!$B$20,'Категорія витрат'!$A$20,IF(I875='Категорія витрат'!$B$21,'Категорія витрат'!$A$21,IF(I875='Категорія витрат'!$B$22,'Категорія витрат'!$A$22,IF(I875='Категорія витрат'!$B$23,'Категорія витрат'!$A$23,IF(I875='Категорія витрат'!$B$24,'Категорія витрат'!$A$24,IF(I875='Категорія витрат'!$B$25,'Категорія витрат'!$A$25,IF(I875='Категорія витрат'!$B$26,'Категорія витрат'!$A$26,IF(I875='Категорія витрат'!$B$27,'Категорія витрат'!$A$27,IF(I875='Категорія витрат'!$B$28,'Категорія витрат'!$A$28,IF(I875='Категорія витрат'!$B$29,'Категорія витрат'!$A$29,IF(I875='Категорія витрат'!$B$30,'Категорія витрат'!$A$30,"")))))))))))))))))))))))))))))</f>
        <v/>
      </c>
      <c r="I875" s="174"/>
      <c r="J875" s="173"/>
      <c r="K875" s="176"/>
      <c r="L875" s="87">
        <f t="shared" si="415"/>
        <v>0</v>
      </c>
      <c r="M875" s="176"/>
      <c r="N875" s="178"/>
      <c r="O875" s="171"/>
      <c r="P875" s="159">
        <f>IF(J875='Категорія витрат'!$F$2,ROUND('Додаток 3._Бюджет детальний ПР'!O875*0.3676,2),IF(J875='Категорія витрат'!$F$3,ROUND('Додаток 3._Бюджет детальний ПР'!O875*0.347,2),IF(J875='Категорія витрат'!$F$4,ROUND('Додаток 3._Бюджет детальний ПР'!O875*0.347,2),IF(J875='Категорія витрат'!$F$7,ROUND('Додаток 3._Бюджет детальний ПР'!O875*0.0841,2),0))))</f>
        <v>0</v>
      </c>
      <c r="Q875" s="153">
        <f t="shared" si="390"/>
        <v>0</v>
      </c>
      <c r="R875" s="181"/>
      <c r="S875" s="181"/>
      <c r="T875" s="181"/>
      <c r="U875" s="181"/>
      <c r="V875" s="181"/>
      <c r="W875" s="181"/>
      <c r="X875" s="181"/>
      <c r="Y875" s="181"/>
      <c r="Z875" s="181"/>
      <c r="AA875" s="181"/>
      <c r="AB875" s="181"/>
      <c r="AC875" s="181"/>
      <c r="AD875" s="48">
        <f t="shared" si="391"/>
        <v>0</v>
      </c>
      <c r="AE875" s="48">
        <f t="shared" si="392"/>
        <v>0</v>
      </c>
      <c r="AF875" s="48">
        <f t="shared" si="393"/>
        <v>0</v>
      </c>
      <c r="AG875" s="48">
        <f t="shared" si="394"/>
        <v>0</v>
      </c>
      <c r="AH875" s="48">
        <f t="shared" si="395"/>
        <v>0</v>
      </c>
      <c r="AI875" s="48">
        <f t="shared" si="396"/>
        <v>0</v>
      </c>
      <c r="AJ875" s="48">
        <f t="shared" si="397"/>
        <v>0</v>
      </c>
      <c r="AK875" s="48">
        <f t="shared" si="398"/>
        <v>0</v>
      </c>
      <c r="AL875" s="181"/>
      <c r="AM875" s="181"/>
      <c r="AN875" s="77"/>
      <c r="AO875" s="176"/>
      <c r="AP875" s="87">
        <f t="shared" si="416"/>
        <v>0</v>
      </c>
      <c r="AQ875" s="176"/>
      <c r="AR875" s="178"/>
      <c r="AS875" s="171"/>
      <c r="AT875" s="159">
        <f>IF(J875='Категорія витрат'!$F$2,ROUND('Додаток 3._Бюджет детальний ПР'!AS875*0.3676,2),IF(J875='Категорія витрат'!$F$3,ROUND('Додаток 3._Бюджет детальний ПР'!AS875*0.347,2),IF(J875='Категорія витрат'!$F$4,ROUND('Додаток 3._Бюджет детальний ПР'!AS875*0.347,2),IF(J875='Категорія витрат'!$F$7,ROUND('Додаток 3._Бюджет детальний ПР'!AS875*0.0841,2),0))))</f>
        <v>0</v>
      </c>
      <c r="AU875" s="153">
        <f t="shared" si="417"/>
        <v>0</v>
      </c>
      <c r="AV875" s="181"/>
      <c r="AW875" s="181"/>
      <c r="AX875" s="181"/>
      <c r="AY875" s="181"/>
      <c r="AZ875" s="181"/>
      <c r="BA875" s="181"/>
      <c r="BB875" s="181"/>
      <c r="BC875" s="181"/>
      <c r="BD875" s="181"/>
      <c r="BE875" s="181"/>
      <c r="BF875" s="181"/>
      <c r="BG875" s="181"/>
      <c r="BH875" s="48">
        <f t="shared" si="399"/>
        <v>0</v>
      </c>
      <c r="BI875" s="48">
        <f t="shared" si="400"/>
        <v>0</v>
      </c>
      <c r="BJ875" s="48">
        <f t="shared" si="401"/>
        <v>0</v>
      </c>
      <c r="BK875" s="48">
        <f t="shared" si="402"/>
        <v>0</v>
      </c>
      <c r="BL875" s="48">
        <f t="shared" si="403"/>
        <v>0</v>
      </c>
      <c r="BM875" s="48">
        <f t="shared" si="404"/>
        <v>0</v>
      </c>
      <c r="BN875" s="48">
        <f t="shared" si="405"/>
        <v>0</v>
      </c>
      <c r="BO875" s="48">
        <f t="shared" si="406"/>
        <v>0</v>
      </c>
      <c r="BP875" s="181"/>
      <c r="BQ875" s="181"/>
      <c r="BR875" s="191"/>
      <c r="BS875" s="176"/>
      <c r="BT875" s="87">
        <f t="shared" si="418"/>
        <v>0</v>
      </c>
      <c r="BU875" s="176"/>
      <c r="BV875" s="178"/>
      <c r="BW875" s="171"/>
      <c r="BX875" s="159">
        <f>IF(J875='Категорія витрат'!$F$2,ROUND('Додаток 3._Бюджет детальний ПР'!BW875*0.3676,2),IF(J875='Категорія витрат'!$F$3,ROUND('Додаток 3._Бюджет детальний ПР'!BW875*0.347,2),IF(J875='Категорія витрат'!$F$4,ROUND('Додаток 3._Бюджет детальний ПР'!BW875*0.347,2),IF(J875='Категорія витрат'!$F$7,ROUND('Додаток 3._Бюджет детальний ПР'!BW875*0.0841,2),0))))</f>
        <v>0</v>
      </c>
      <c r="BY875" s="153">
        <f t="shared" si="419"/>
        <v>0</v>
      </c>
      <c r="BZ875" s="181"/>
      <c r="CA875" s="181"/>
      <c r="CB875" s="181"/>
      <c r="CC875" s="181"/>
      <c r="CD875" s="181"/>
      <c r="CE875" s="181"/>
      <c r="CF875" s="181"/>
      <c r="CG875" s="181"/>
      <c r="CH875" s="181"/>
      <c r="CI875" s="181"/>
      <c r="CJ875" s="181"/>
      <c r="CK875" s="181"/>
      <c r="CL875" s="48">
        <f t="shared" si="407"/>
        <v>0</v>
      </c>
      <c r="CM875" s="48">
        <f t="shared" si="408"/>
        <v>0</v>
      </c>
      <c r="CN875" s="48">
        <f t="shared" si="409"/>
        <v>0</v>
      </c>
      <c r="CO875" s="48">
        <f t="shared" si="410"/>
        <v>0</v>
      </c>
      <c r="CP875" s="48">
        <f t="shared" si="411"/>
        <v>0</v>
      </c>
      <c r="CQ875" s="48">
        <f t="shared" si="412"/>
        <v>0</v>
      </c>
      <c r="CR875" s="48">
        <f t="shared" si="413"/>
        <v>0</v>
      </c>
      <c r="CS875" s="48">
        <f t="shared" si="414"/>
        <v>0</v>
      </c>
      <c r="CT875" s="181"/>
      <c r="CU875" s="181"/>
    </row>
    <row r="876" spans="1:99" ht="20.100000000000001" customHeight="1" x14ac:dyDescent="0.25">
      <c r="A876" s="58">
        <v>872</v>
      </c>
      <c r="B876" s="58" t="str">
        <f>IF(D876='Напрямки конкурса'!$L$2,'Напрямки конкурса'!$B$2,IF(D876='Напрямки конкурса'!$L$3,'Напрямки конкурса'!$B$3,IF(D876='Напрямки конкурса'!$L$4,'Напрямки конкурса'!$B$4,IF(D876='Напрямки конкурса'!$L$5,'Напрямки конкурса'!$B$5,IF(D876='Напрямки конкурса'!$L$6,'Напрямки конкурса'!$B$6,IF(D876='Напрямки конкурса'!$L$7,'Напрямки конкурса'!$B$7,IF(D876='Напрямки конкурса'!$L$8,'Напрямки конкурса'!$B$8,IF(D876='Напрямки конкурса'!$L$9,'Напрямки конкурса'!$B$9,IF(D876='Напрямки конкурса'!$L$10,'Напрямки конкурса'!$B$10,IF(D876='Напрямки конкурса'!$L$11,'Напрямки конкурса'!$B$11,IF(D876='Напрямки конкурса'!$L$12,'Напрямки конкурса'!$B$12,IF(D876='Напрямки конкурса'!$L$13,'Напрямки конкурса'!$B$13,IF(D876='Напрямки конкурса'!$L$14,'Напрямки конкурса'!$B$14,IF(D876='Напрямки конкурса'!$L$15,'Напрямки конкурса'!$B$15,IF(D876='Напрямки конкурса'!$L$16,'Напрямки конкурса'!$B$16,IF(D876='Напрямки конкурса'!$L$17,'Напрямки конкурса'!$B$17,IF(D876='Напрямки конкурса'!$L$18,'Напрямки конкурса'!$B$18,IF(D876='Напрямки конкурса'!$L$19,'Напрямки конкурса'!$B$19,IF(D876='Напрямки конкурса'!$L$20,'Напрямки конкурса'!$B$20,IF(D876='Напрямки конкурса'!$L$21,'Напрямки конкурса'!$B$21,IF(D876='Напрямки конкурса'!$L$22,'Напрямки конкурса'!$B$22,IF(D876='Напрямки конкурса'!$L$23,'Напрямки конкурса'!$B$23,IF(D876='Напрямки конкурса'!$L$24,'Напрямки конкурса'!$B$24,IF(D876='Напрямки конкурса'!$L$25,'Напрямки конкурса'!$B$25,IF(D876='Напрямки конкурса'!$L$26,'Напрямки конкурса'!$B$26,IF(D876='Напрямки конкурса'!$L$27,'Напрямки конкурса'!$B$27,IF(D876='Напрямки конкурса'!$L$28,'Напрямки конкурса'!$B$28,"")))))))))))))))))))))))))))</f>
        <v/>
      </c>
      <c r="C876" s="59" t="str">
        <f>IF(D876='Напрямки конкурса'!$L$2,'Напрямки конкурса'!$K$2,IF(D876='Напрямки конкурса'!$L$3,'Напрямки конкурса'!$K$3,IF(D876='Напрямки конкурса'!$L$4,'Напрямки конкурса'!$K$4,IF(D876='Напрямки конкурса'!$L$5,'Напрямки конкурса'!$K$5,IF(D876='Напрямки конкурса'!$L$6,'Напрямки конкурса'!$K$6,IF(D876='Напрямки конкурса'!$L$7,'Напрямки конкурса'!$K$7,IF(D876='Напрямки конкурса'!$L$8,'Напрямки конкурса'!$K$8,IF(D876='Напрямки конкурса'!$L$9,'Напрямки конкурса'!$K$9,IF(D876='Напрямки конкурса'!$L$10,'Напрямки конкурса'!$K$10,IF(D876='Напрямки конкурса'!$L$11,'Напрямки конкурса'!$K$11,IF(D876='Напрямки конкурса'!$L$12,'Напрямки конкурса'!$K$12,IF(D876='Напрямки конкурса'!$L$13,'Напрямки конкурса'!$K$13,IF(D876='Напрямки конкурса'!$L$14,'Напрямки конкурса'!$K$14,IF(D876='Напрямки конкурса'!$L$15,'Напрямки конкурса'!$K$15,IF(D876='Напрямки конкурса'!$L$16,'Напрямки конкурса'!$K$16,IF(D876='Напрямки конкурса'!$L$17,'Напрямки конкурса'!$K$17,IF(D876='Напрямки конкурса'!$L$18,'Напрямки конкурса'!$K$18,IF(D876='Напрямки конкурса'!$L$19,'Напрямки конкурса'!$K$19,IF(D876='Напрямки конкурса'!$L$20,'Напрямки конкурса'!$K$20,IF(D876='Напрямки конкурса'!$L$21,'Напрямки конкурса'!$K$21,IF(D876='Напрямки конкурса'!$L$22,'Напрямки конкурса'!$K$22,IF(D876='Напрямки конкурса'!$L$23,'Напрямки конкурса'!$K$23,IF(D876='Напрямки конкурса'!$L$24,'Напрямки конкурса'!$K$24,IF(D876='Напрямки конкурса'!$L$25,'Напрямки конкурса'!$K$25,IF(D876='Напрямки конкурса'!$L$26,'Напрямки конкурса'!$K$26,IF(D876='Напрямки конкурса'!$L$27,'Напрямки конкурса'!$K$27,IF(D876='Напрямки конкурса'!$L$28,'Напрямки конкурса'!$K$28,"")))))))))))))))))))))))))))</f>
        <v/>
      </c>
      <c r="D876" s="50"/>
      <c r="E876" s="171"/>
      <c r="F876" s="171"/>
      <c r="G876" s="171"/>
      <c r="H876" s="150" t="str">
        <f>IF(I876='Категорія витрат'!$B$2,'Категорія витрат'!$A$2,IF(I876='Категорія витрат'!$B$3,'Категорія витрат'!$A$3,IF(I876='Категорія витрат'!$B$4,'Категорія витрат'!$A$4,IF(I876='Категорія витрат'!$B$5,'Категорія витрат'!$A$5,IF(I876='Категорія витрат'!$B$6,'Категорія витрат'!$A$6,IF(I876='Категорія витрат'!$B$7,'Категорія витрат'!$A$7,IF(I876='Категорія витрат'!$B$8,'Категорія витрат'!$A$8,IF(I876='Категорія витрат'!$B$9,'Категорія витрат'!$A$9,IF(I876='Категорія витрат'!$B$10,'Категорія витрат'!$A$10,IF(I876='Категорія витрат'!$B$11,'Категорія витрат'!$A$11,IF(I876='Категорія витрат'!$B$12,'Категорія витрат'!$A$12,IF(I876='Категорія витрат'!$B$13,'Категорія витрат'!$A$13,IF(I876='Категорія витрат'!$B$14,'Категорія витрат'!$A$14,IF(I876='Категорія витрат'!$B$15,'Категорія витрат'!$A$15,IF(I876='Категорія витрат'!$B$16,'Категорія витрат'!$A$16,IF(I876='Категорія витрат'!$B$17,'Категорія витрат'!$A$17,IF(I876='Категорія витрат'!$B$18,'Категорія витрат'!$A$18,IF(I876='Категорія витрат'!$B$19,'Категорія витрат'!$A$19,IF(I876='Категорія витрат'!$B$20,'Категорія витрат'!$A$20,IF(I876='Категорія витрат'!$B$21,'Категорія витрат'!$A$21,IF(I876='Категорія витрат'!$B$22,'Категорія витрат'!$A$22,IF(I876='Категорія витрат'!$B$23,'Категорія витрат'!$A$23,IF(I876='Категорія витрат'!$B$24,'Категорія витрат'!$A$24,IF(I876='Категорія витрат'!$B$25,'Категорія витрат'!$A$25,IF(I876='Категорія витрат'!$B$26,'Категорія витрат'!$A$26,IF(I876='Категорія витрат'!$B$27,'Категорія витрат'!$A$27,IF(I876='Категорія витрат'!$B$28,'Категорія витрат'!$A$28,IF(I876='Категорія витрат'!$B$29,'Категорія витрат'!$A$29,IF(I876='Категорія витрат'!$B$30,'Категорія витрат'!$A$30,"")))))))))))))))))))))))))))))</f>
        <v/>
      </c>
      <c r="I876" s="174"/>
      <c r="J876" s="173"/>
      <c r="K876" s="176"/>
      <c r="L876" s="87">
        <f t="shared" si="415"/>
        <v>0</v>
      </c>
      <c r="M876" s="176"/>
      <c r="N876" s="178"/>
      <c r="O876" s="171"/>
      <c r="P876" s="159">
        <f>IF(J876='Категорія витрат'!$F$2,ROUND('Додаток 3._Бюджет детальний ПР'!O876*0.3676,2),IF(J876='Категорія витрат'!$F$3,ROUND('Додаток 3._Бюджет детальний ПР'!O876*0.347,2),IF(J876='Категорія витрат'!$F$4,ROUND('Додаток 3._Бюджет детальний ПР'!O876*0.347,2),IF(J876='Категорія витрат'!$F$7,ROUND('Додаток 3._Бюджет детальний ПР'!O876*0.0841,2),0))))</f>
        <v>0</v>
      </c>
      <c r="Q876" s="153">
        <f t="shared" si="390"/>
        <v>0</v>
      </c>
      <c r="R876" s="181"/>
      <c r="S876" s="181"/>
      <c r="T876" s="181"/>
      <c r="U876" s="181"/>
      <c r="V876" s="181"/>
      <c r="W876" s="181"/>
      <c r="X876" s="181"/>
      <c r="Y876" s="181"/>
      <c r="Z876" s="181"/>
      <c r="AA876" s="181"/>
      <c r="AB876" s="181"/>
      <c r="AC876" s="181"/>
      <c r="AD876" s="48">
        <f t="shared" si="391"/>
        <v>0</v>
      </c>
      <c r="AE876" s="48">
        <f t="shared" si="392"/>
        <v>0</v>
      </c>
      <c r="AF876" s="48">
        <f t="shared" si="393"/>
        <v>0</v>
      </c>
      <c r="AG876" s="48">
        <f t="shared" si="394"/>
        <v>0</v>
      </c>
      <c r="AH876" s="48">
        <f t="shared" si="395"/>
        <v>0</v>
      </c>
      <c r="AI876" s="48">
        <f t="shared" si="396"/>
        <v>0</v>
      </c>
      <c r="AJ876" s="48">
        <f t="shared" si="397"/>
        <v>0</v>
      </c>
      <c r="AK876" s="48">
        <f t="shared" si="398"/>
        <v>0</v>
      </c>
      <c r="AL876" s="181"/>
      <c r="AM876" s="181"/>
      <c r="AN876" s="77"/>
      <c r="AO876" s="176"/>
      <c r="AP876" s="87">
        <f t="shared" si="416"/>
        <v>0</v>
      </c>
      <c r="AQ876" s="176"/>
      <c r="AR876" s="178"/>
      <c r="AS876" s="171"/>
      <c r="AT876" s="159">
        <f>IF(J876='Категорія витрат'!$F$2,ROUND('Додаток 3._Бюджет детальний ПР'!AS876*0.3676,2),IF(J876='Категорія витрат'!$F$3,ROUND('Додаток 3._Бюджет детальний ПР'!AS876*0.347,2),IF(J876='Категорія витрат'!$F$4,ROUND('Додаток 3._Бюджет детальний ПР'!AS876*0.347,2),IF(J876='Категорія витрат'!$F$7,ROUND('Додаток 3._Бюджет детальний ПР'!AS876*0.0841,2),0))))</f>
        <v>0</v>
      </c>
      <c r="AU876" s="153">
        <f t="shared" si="417"/>
        <v>0</v>
      </c>
      <c r="AV876" s="181"/>
      <c r="AW876" s="181"/>
      <c r="AX876" s="181"/>
      <c r="AY876" s="181"/>
      <c r="AZ876" s="181"/>
      <c r="BA876" s="181"/>
      <c r="BB876" s="181"/>
      <c r="BC876" s="181"/>
      <c r="BD876" s="181"/>
      <c r="BE876" s="181"/>
      <c r="BF876" s="181"/>
      <c r="BG876" s="181"/>
      <c r="BH876" s="48">
        <f t="shared" si="399"/>
        <v>0</v>
      </c>
      <c r="BI876" s="48">
        <f t="shared" si="400"/>
        <v>0</v>
      </c>
      <c r="BJ876" s="48">
        <f t="shared" si="401"/>
        <v>0</v>
      </c>
      <c r="BK876" s="48">
        <f t="shared" si="402"/>
        <v>0</v>
      </c>
      <c r="BL876" s="48">
        <f t="shared" si="403"/>
        <v>0</v>
      </c>
      <c r="BM876" s="48">
        <f t="shared" si="404"/>
        <v>0</v>
      </c>
      <c r="BN876" s="48">
        <f t="shared" si="405"/>
        <v>0</v>
      </c>
      <c r="BO876" s="48">
        <f t="shared" si="406"/>
        <v>0</v>
      </c>
      <c r="BP876" s="181"/>
      <c r="BQ876" s="181"/>
      <c r="BR876" s="191"/>
      <c r="BS876" s="176"/>
      <c r="BT876" s="87">
        <f t="shared" si="418"/>
        <v>0</v>
      </c>
      <c r="BU876" s="176"/>
      <c r="BV876" s="178"/>
      <c r="BW876" s="171"/>
      <c r="BX876" s="159">
        <f>IF(J876='Категорія витрат'!$F$2,ROUND('Додаток 3._Бюджет детальний ПР'!BW876*0.3676,2),IF(J876='Категорія витрат'!$F$3,ROUND('Додаток 3._Бюджет детальний ПР'!BW876*0.347,2),IF(J876='Категорія витрат'!$F$4,ROUND('Додаток 3._Бюджет детальний ПР'!BW876*0.347,2),IF(J876='Категорія витрат'!$F$7,ROUND('Додаток 3._Бюджет детальний ПР'!BW876*0.0841,2),0))))</f>
        <v>0</v>
      </c>
      <c r="BY876" s="153">
        <f t="shared" si="419"/>
        <v>0</v>
      </c>
      <c r="BZ876" s="181"/>
      <c r="CA876" s="181"/>
      <c r="CB876" s="181"/>
      <c r="CC876" s="181"/>
      <c r="CD876" s="181"/>
      <c r="CE876" s="181"/>
      <c r="CF876" s="181"/>
      <c r="CG876" s="181"/>
      <c r="CH876" s="181"/>
      <c r="CI876" s="181"/>
      <c r="CJ876" s="181"/>
      <c r="CK876" s="181"/>
      <c r="CL876" s="48">
        <f t="shared" si="407"/>
        <v>0</v>
      </c>
      <c r="CM876" s="48">
        <f t="shared" si="408"/>
        <v>0</v>
      </c>
      <c r="CN876" s="48">
        <f t="shared" si="409"/>
        <v>0</v>
      </c>
      <c r="CO876" s="48">
        <f t="shared" si="410"/>
        <v>0</v>
      </c>
      <c r="CP876" s="48">
        <f t="shared" si="411"/>
        <v>0</v>
      </c>
      <c r="CQ876" s="48">
        <f t="shared" si="412"/>
        <v>0</v>
      </c>
      <c r="CR876" s="48">
        <f t="shared" si="413"/>
        <v>0</v>
      </c>
      <c r="CS876" s="48">
        <f t="shared" si="414"/>
        <v>0</v>
      </c>
      <c r="CT876" s="181"/>
      <c r="CU876" s="181"/>
    </row>
    <row r="877" spans="1:99" ht="20.100000000000001" customHeight="1" x14ac:dyDescent="0.25">
      <c r="A877" s="58">
        <v>873</v>
      </c>
      <c r="B877" s="58" t="str">
        <f>IF(D877='Напрямки конкурса'!$L$2,'Напрямки конкурса'!$B$2,IF(D877='Напрямки конкурса'!$L$3,'Напрямки конкурса'!$B$3,IF(D877='Напрямки конкурса'!$L$4,'Напрямки конкурса'!$B$4,IF(D877='Напрямки конкурса'!$L$5,'Напрямки конкурса'!$B$5,IF(D877='Напрямки конкурса'!$L$6,'Напрямки конкурса'!$B$6,IF(D877='Напрямки конкурса'!$L$7,'Напрямки конкурса'!$B$7,IF(D877='Напрямки конкурса'!$L$8,'Напрямки конкурса'!$B$8,IF(D877='Напрямки конкурса'!$L$9,'Напрямки конкурса'!$B$9,IF(D877='Напрямки конкурса'!$L$10,'Напрямки конкурса'!$B$10,IF(D877='Напрямки конкурса'!$L$11,'Напрямки конкурса'!$B$11,IF(D877='Напрямки конкурса'!$L$12,'Напрямки конкурса'!$B$12,IF(D877='Напрямки конкурса'!$L$13,'Напрямки конкурса'!$B$13,IF(D877='Напрямки конкурса'!$L$14,'Напрямки конкурса'!$B$14,IF(D877='Напрямки конкурса'!$L$15,'Напрямки конкурса'!$B$15,IF(D877='Напрямки конкурса'!$L$16,'Напрямки конкурса'!$B$16,IF(D877='Напрямки конкурса'!$L$17,'Напрямки конкурса'!$B$17,IF(D877='Напрямки конкурса'!$L$18,'Напрямки конкурса'!$B$18,IF(D877='Напрямки конкурса'!$L$19,'Напрямки конкурса'!$B$19,IF(D877='Напрямки конкурса'!$L$20,'Напрямки конкурса'!$B$20,IF(D877='Напрямки конкурса'!$L$21,'Напрямки конкурса'!$B$21,IF(D877='Напрямки конкурса'!$L$22,'Напрямки конкурса'!$B$22,IF(D877='Напрямки конкурса'!$L$23,'Напрямки конкурса'!$B$23,IF(D877='Напрямки конкурса'!$L$24,'Напрямки конкурса'!$B$24,IF(D877='Напрямки конкурса'!$L$25,'Напрямки конкурса'!$B$25,IF(D877='Напрямки конкурса'!$L$26,'Напрямки конкурса'!$B$26,IF(D877='Напрямки конкурса'!$L$27,'Напрямки конкурса'!$B$27,IF(D877='Напрямки конкурса'!$L$28,'Напрямки конкурса'!$B$28,"")))))))))))))))))))))))))))</f>
        <v/>
      </c>
      <c r="C877" s="59" t="str">
        <f>IF(D877='Напрямки конкурса'!$L$2,'Напрямки конкурса'!$K$2,IF(D877='Напрямки конкурса'!$L$3,'Напрямки конкурса'!$K$3,IF(D877='Напрямки конкурса'!$L$4,'Напрямки конкурса'!$K$4,IF(D877='Напрямки конкурса'!$L$5,'Напрямки конкурса'!$K$5,IF(D877='Напрямки конкурса'!$L$6,'Напрямки конкурса'!$K$6,IF(D877='Напрямки конкурса'!$L$7,'Напрямки конкурса'!$K$7,IF(D877='Напрямки конкурса'!$L$8,'Напрямки конкурса'!$K$8,IF(D877='Напрямки конкурса'!$L$9,'Напрямки конкурса'!$K$9,IF(D877='Напрямки конкурса'!$L$10,'Напрямки конкурса'!$K$10,IF(D877='Напрямки конкурса'!$L$11,'Напрямки конкурса'!$K$11,IF(D877='Напрямки конкурса'!$L$12,'Напрямки конкурса'!$K$12,IF(D877='Напрямки конкурса'!$L$13,'Напрямки конкурса'!$K$13,IF(D877='Напрямки конкурса'!$L$14,'Напрямки конкурса'!$K$14,IF(D877='Напрямки конкурса'!$L$15,'Напрямки конкурса'!$K$15,IF(D877='Напрямки конкурса'!$L$16,'Напрямки конкурса'!$K$16,IF(D877='Напрямки конкурса'!$L$17,'Напрямки конкурса'!$K$17,IF(D877='Напрямки конкурса'!$L$18,'Напрямки конкурса'!$K$18,IF(D877='Напрямки конкурса'!$L$19,'Напрямки конкурса'!$K$19,IF(D877='Напрямки конкурса'!$L$20,'Напрямки конкурса'!$K$20,IF(D877='Напрямки конкурса'!$L$21,'Напрямки конкурса'!$K$21,IF(D877='Напрямки конкурса'!$L$22,'Напрямки конкурса'!$K$22,IF(D877='Напрямки конкурса'!$L$23,'Напрямки конкурса'!$K$23,IF(D877='Напрямки конкурса'!$L$24,'Напрямки конкурса'!$K$24,IF(D877='Напрямки конкурса'!$L$25,'Напрямки конкурса'!$K$25,IF(D877='Напрямки конкурса'!$L$26,'Напрямки конкурса'!$K$26,IF(D877='Напрямки конкурса'!$L$27,'Напрямки конкурса'!$K$27,IF(D877='Напрямки конкурса'!$L$28,'Напрямки конкурса'!$K$28,"")))))))))))))))))))))))))))</f>
        <v/>
      </c>
      <c r="D877" s="50"/>
      <c r="E877" s="171"/>
      <c r="F877" s="171"/>
      <c r="G877" s="171"/>
      <c r="H877" s="150" t="str">
        <f>IF(I877='Категорія витрат'!$B$2,'Категорія витрат'!$A$2,IF(I877='Категорія витрат'!$B$3,'Категорія витрат'!$A$3,IF(I877='Категорія витрат'!$B$4,'Категорія витрат'!$A$4,IF(I877='Категорія витрат'!$B$5,'Категорія витрат'!$A$5,IF(I877='Категорія витрат'!$B$6,'Категорія витрат'!$A$6,IF(I877='Категорія витрат'!$B$7,'Категорія витрат'!$A$7,IF(I877='Категорія витрат'!$B$8,'Категорія витрат'!$A$8,IF(I877='Категорія витрат'!$B$9,'Категорія витрат'!$A$9,IF(I877='Категорія витрат'!$B$10,'Категорія витрат'!$A$10,IF(I877='Категорія витрат'!$B$11,'Категорія витрат'!$A$11,IF(I877='Категорія витрат'!$B$12,'Категорія витрат'!$A$12,IF(I877='Категорія витрат'!$B$13,'Категорія витрат'!$A$13,IF(I877='Категорія витрат'!$B$14,'Категорія витрат'!$A$14,IF(I877='Категорія витрат'!$B$15,'Категорія витрат'!$A$15,IF(I877='Категорія витрат'!$B$16,'Категорія витрат'!$A$16,IF(I877='Категорія витрат'!$B$17,'Категорія витрат'!$A$17,IF(I877='Категорія витрат'!$B$18,'Категорія витрат'!$A$18,IF(I877='Категорія витрат'!$B$19,'Категорія витрат'!$A$19,IF(I877='Категорія витрат'!$B$20,'Категорія витрат'!$A$20,IF(I877='Категорія витрат'!$B$21,'Категорія витрат'!$A$21,IF(I877='Категорія витрат'!$B$22,'Категорія витрат'!$A$22,IF(I877='Категорія витрат'!$B$23,'Категорія витрат'!$A$23,IF(I877='Категорія витрат'!$B$24,'Категорія витрат'!$A$24,IF(I877='Категорія витрат'!$B$25,'Категорія витрат'!$A$25,IF(I877='Категорія витрат'!$B$26,'Категорія витрат'!$A$26,IF(I877='Категорія витрат'!$B$27,'Категорія витрат'!$A$27,IF(I877='Категорія витрат'!$B$28,'Категорія витрат'!$A$28,IF(I877='Категорія витрат'!$B$29,'Категорія витрат'!$A$29,IF(I877='Категорія витрат'!$B$30,'Категорія витрат'!$A$30,"")))))))))))))))))))))))))))))</f>
        <v/>
      </c>
      <c r="I877" s="174"/>
      <c r="J877" s="173"/>
      <c r="K877" s="176"/>
      <c r="L877" s="87">
        <f t="shared" si="415"/>
        <v>0</v>
      </c>
      <c r="M877" s="176"/>
      <c r="N877" s="178"/>
      <c r="O877" s="171"/>
      <c r="P877" s="159">
        <f>IF(J877='Категорія витрат'!$F$2,ROUND('Додаток 3._Бюджет детальний ПР'!O877*0.3676,2),IF(J877='Категорія витрат'!$F$3,ROUND('Додаток 3._Бюджет детальний ПР'!O877*0.347,2),IF(J877='Категорія витрат'!$F$4,ROUND('Додаток 3._Бюджет детальний ПР'!O877*0.347,2),IF(J877='Категорія витрат'!$F$7,ROUND('Додаток 3._Бюджет детальний ПР'!O877*0.0841,2),0))))</f>
        <v>0</v>
      </c>
      <c r="Q877" s="153">
        <f t="shared" ref="Q877:Q940" si="420">(O877+P877)*L877</f>
        <v>0</v>
      </c>
      <c r="R877" s="181"/>
      <c r="S877" s="181"/>
      <c r="T877" s="181"/>
      <c r="U877" s="181"/>
      <c r="V877" s="181"/>
      <c r="W877" s="181"/>
      <c r="X877" s="181"/>
      <c r="Y877" s="181"/>
      <c r="Z877" s="181"/>
      <c r="AA877" s="181"/>
      <c r="AB877" s="181"/>
      <c r="AC877" s="181"/>
      <c r="AD877" s="48">
        <f t="shared" si="391"/>
        <v>0</v>
      </c>
      <c r="AE877" s="48">
        <f t="shared" si="392"/>
        <v>0</v>
      </c>
      <c r="AF877" s="48">
        <f t="shared" si="393"/>
        <v>0</v>
      </c>
      <c r="AG877" s="48">
        <f t="shared" si="394"/>
        <v>0</v>
      </c>
      <c r="AH877" s="48">
        <f t="shared" si="395"/>
        <v>0</v>
      </c>
      <c r="AI877" s="48">
        <f t="shared" si="396"/>
        <v>0</v>
      </c>
      <c r="AJ877" s="48">
        <f t="shared" si="397"/>
        <v>0</v>
      </c>
      <c r="AK877" s="48">
        <f t="shared" si="398"/>
        <v>0</v>
      </c>
      <c r="AL877" s="181"/>
      <c r="AM877" s="181"/>
      <c r="AN877" s="77"/>
      <c r="AO877" s="176"/>
      <c r="AP877" s="87">
        <f t="shared" si="416"/>
        <v>0</v>
      </c>
      <c r="AQ877" s="176"/>
      <c r="AR877" s="178"/>
      <c r="AS877" s="171"/>
      <c r="AT877" s="159">
        <f>IF(J877='Категорія витрат'!$F$2,ROUND('Додаток 3._Бюджет детальний ПР'!AS877*0.3676,2),IF(J877='Категорія витрат'!$F$3,ROUND('Додаток 3._Бюджет детальний ПР'!AS877*0.347,2),IF(J877='Категорія витрат'!$F$4,ROUND('Додаток 3._Бюджет детальний ПР'!AS877*0.347,2),IF(J877='Категорія витрат'!$F$7,ROUND('Додаток 3._Бюджет детальний ПР'!AS877*0.0841,2),0))))</f>
        <v>0</v>
      </c>
      <c r="AU877" s="153">
        <f t="shared" si="417"/>
        <v>0</v>
      </c>
      <c r="AV877" s="181"/>
      <c r="AW877" s="181"/>
      <c r="AX877" s="181"/>
      <c r="AY877" s="181"/>
      <c r="AZ877" s="181"/>
      <c r="BA877" s="181"/>
      <c r="BB877" s="181"/>
      <c r="BC877" s="181"/>
      <c r="BD877" s="181"/>
      <c r="BE877" s="181"/>
      <c r="BF877" s="181"/>
      <c r="BG877" s="181"/>
      <c r="BH877" s="48">
        <f t="shared" si="399"/>
        <v>0</v>
      </c>
      <c r="BI877" s="48">
        <f t="shared" si="400"/>
        <v>0</v>
      </c>
      <c r="BJ877" s="48">
        <f t="shared" si="401"/>
        <v>0</v>
      </c>
      <c r="BK877" s="48">
        <f t="shared" si="402"/>
        <v>0</v>
      </c>
      <c r="BL877" s="48">
        <f t="shared" si="403"/>
        <v>0</v>
      </c>
      <c r="BM877" s="48">
        <f t="shared" si="404"/>
        <v>0</v>
      </c>
      <c r="BN877" s="48">
        <f t="shared" si="405"/>
        <v>0</v>
      </c>
      <c r="BO877" s="48">
        <f t="shared" si="406"/>
        <v>0</v>
      </c>
      <c r="BP877" s="181"/>
      <c r="BQ877" s="181"/>
      <c r="BR877" s="191"/>
      <c r="BS877" s="176"/>
      <c r="BT877" s="87">
        <f t="shared" si="418"/>
        <v>0</v>
      </c>
      <c r="BU877" s="176"/>
      <c r="BV877" s="178"/>
      <c r="BW877" s="171"/>
      <c r="BX877" s="159">
        <f>IF(J877='Категорія витрат'!$F$2,ROUND('Додаток 3._Бюджет детальний ПР'!BW877*0.3676,2),IF(J877='Категорія витрат'!$F$3,ROUND('Додаток 3._Бюджет детальний ПР'!BW877*0.347,2),IF(J877='Категорія витрат'!$F$4,ROUND('Додаток 3._Бюджет детальний ПР'!BW877*0.347,2),IF(J877='Категорія витрат'!$F$7,ROUND('Додаток 3._Бюджет детальний ПР'!BW877*0.0841,2),0))))</f>
        <v>0</v>
      </c>
      <c r="BY877" s="153">
        <f t="shared" si="419"/>
        <v>0</v>
      </c>
      <c r="BZ877" s="181"/>
      <c r="CA877" s="181"/>
      <c r="CB877" s="181"/>
      <c r="CC877" s="181"/>
      <c r="CD877" s="181"/>
      <c r="CE877" s="181"/>
      <c r="CF877" s="181"/>
      <c r="CG877" s="181"/>
      <c r="CH877" s="181"/>
      <c r="CI877" s="181"/>
      <c r="CJ877" s="181"/>
      <c r="CK877" s="181"/>
      <c r="CL877" s="48">
        <f t="shared" si="407"/>
        <v>0</v>
      </c>
      <c r="CM877" s="48">
        <f t="shared" si="408"/>
        <v>0</v>
      </c>
      <c r="CN877" s="48">
        <f t="shared" si="409"/>
        <v>0</v>
      </c>
      <c r="CO877" s="48">
        <f t="shared" si="410"/>
        <v>0</v>
      </c>
      <c r="CP877" s="48">
        <f t="shared" si="411"/>
        <v>0</v>
      </c>
      <c r="CQ877" s="48">
        <f t="shared" si="412"/>
        <v>0</v>
      </c>
      <c r="CR877" s="48">
        <f t="shared" si="413"/>
        <v>0</v>
      </c>
      <c r="CS877" s="48">
        <f t="shared" si="414"/>
        <v>0</v>
      </c>
      <c r="CT877" s="181"/>
      <c r="CU877" s="181"/>
    </row>
    <row r="878" spans="1:99" ht="20.100000000000001" customHeight="1" x14ac:dyDescent="0.25">
      <c r="A878" s="58">
        <v>874</v>
      </c>
      <c r="B878" s="58" t="str">
        <f>IF(D878='Напрямки конкурса'!$L$2,'Напрямки конкурса'!$B$2,IF(D878='Напрямки конкурса'!$L$3,'Напрямки конкурса'!$B$3,IF(D878='Напрямки конкурса'!$L$4,'Напрямки конкурса'!$B$4,IF(D878='Напрямки конкурса'!$L$5,'Напрямки конкурса'!$B$5,IF(D878='Напрямки конкурса'!$L$6,'Напрямки конкурса'!$B$6,IF(D878='Напрямки конкурса'!$L$7,'Напрямки конкурса'!$B$7,IF(D878='Напрямки конкурса'!$L$8,'Напрямки конкурса'!$B$8,IF(D878='Напрямки конкурса'!$L$9,'Напрямки конкурса'!$B$9,IF(D878='Напрямки конкурса'!$L$10,'Напрямки конкурса'!$B$10,IF(D878='Напрямки конкурса'!$L$11,'Напрямки конкурса'!$B$11,IF(D878='Напрямки конкурса'!$L$12,'Напрямки конкурса'!$B$12,IF(D878='Напрямки конкурса'!$L$13,'Напрямки конкурса'!$B$13,IF(D878='Напрямки конкурса'!$L$14,'Напрямки конкурса'!$B$14,IF(D878='Напрямки конкурса'!$L$15,'Напрямки конкурса'!$B$15,IF(D878='Напрямки конкурса'!$L$16,'Напрямки конкурса'!$B$16,IF(D878='Напрямки конкурса'!$L$17,'Напрямки конкурса'!$B$17,IF(D878='Напрямки конкурса'!$L$18,'Напрямки конкурса'!$B$18,IF(D878='Напрямки конкурса'!$L$19,'Напрямки конкурса'!$B$19,IF(D878='Напрямки конкурса'!$L$20,'Напрямки конкурса'!$B$20,IF(D878='Напрямки конкурса'!$L$21,'Напрямки конкурса'!$B$21,IF(D878='Напрямки конкурса'!$L$22,'Напрямки конкурса'!$B$22,IF(D878='Напрямки конкурса'!$L$23,'Напрямки конкурса'!$B$23,IF(D878='Напрямки конкурса'!$L$24,'Напрямки конкурса'!$B$24,IF(D878='Напрямки конкурса'!$L$25,'Напрямки конкурса'!$B$25,IF(D878='Напрямки конкурса'!$L$26,'Напрямки конкурса'!$B$26,IF(D878='Напрямки конкурса'!$L$27,'Напрямки конкурса'!$B$27,IF(D878='Напрямки конкурса'!$L$28,'Напрямки конкурса'!$B$28,"")))))))))))))))))))))))))))</f>
        <v/>
      </c>
      <c r="C878" s="59" t="str">
        <f>IF(D878='Напрямки конкурса'!$L$2,'Напрямки конкурса'!$K$2,IF(D878='Напрямки конкурса'!$L$3,'Напрямки конкурса'!$K$3,IF(D878='Напрямки конкурса'!$L$4,'Напрямки конкурса'!$K$4,IF(D878='Напрямки конкурса'!$L$5,'Напрямки конкурса'!$K$5,IF(D878='Напрямки конкурса'!$L$6,'Напрямки конкурса'!$K$6,IF(D878='Напрямки конкурса'!$L$7,'Напрямки конкурса'!$K$7,IF(D878='Напрямки конкурса'!$L$8,'Напрямки конкурса'!$K$8,IF(D878='Напрямки конкурса'!$L$9,'Напрямки конкурса'!$K$9,IF(D878='Напрямки конкурса'!$L$10,'Напрямки конкурса'!$K$10,IF(D878='Напрямки конкурса'!$L$11,'Напрямки конкурса'!$K$11,IF(D878='Напрямки конкурса'!$L$12,'Напрямки конкурса'!$K$12,IF(D878='Напрямки конкурса'!$L$13,'Напрямки конкурса'!$K$13,IF(D878='Напрямки конкурса'!$L$14,'Напрямки конкурса'!$K$14,IF(D878='Напрямки конкурса'!$L$15,'Напрямки конкурса'!$K$15,IF(D878='Напрямки конкурса'!$L$16,'Напрямки конкурса'!$K$16,IF(D878='Напрямки конкурса'!$L$17,'Напрямки конкурса'!$K$17,IF(D878='Напрямки конкурса'!$L$18,'Напрямки конкурса'!$K$18,IF(D878='Напрямки конкурса'!$L$19,'Напрямки конкурса'!$K$19,IF(D878='Напрямки конкурса'!$L$20,'Напрямки конкурса'!$K$20,IF(D878='Напрямки конкурса'!$L$21,'Напрямки конкурса'!$K$21,IF(D878='Напрямки конкурса'!$L$22,'Напрямки конкурса'!$K$22,IF(D878='Напрямки конкурса'!$L$23,'Напрямки конкурса'!$K$23,IF(D878='Напрямки конкурса'!$L$24,'Напрямки конкурса'!$K$24,IF(D878='Напрямки конкурса'!$L$25,'Напрямки конкурса'!$K$25,IF(D878='Напрямки конкурса'!$L$26,'Напрямки конкурса'!$K$26,IF(D878='Напрямки конкурса'!$L$27,'Напрямки конкурса'!$K$27,IF(D878='Напрямки конкурса'!$L$28,'Напрямки конкурса'!$K$28,"")))))))))))))))))))))))))))</f>
        <v/>
      </c>
      <c r="D878" s="50"/>
      <c r="E878" s="171"/>
      <c r="F878" s="171"/>
      <c r="G878" s="171"/>
      <c r="H878" s="150" t="str">
        <f>IF(I878='Категорія витрат'!$B$2,'Категорія витрат'!$A$2,IF(I878='Категорія витрат'!$B$3,'Категорія витрат'!$A$3,IF(I878='Категорія витрат'!$B$4,'Категорія витрат'!$A$4,IF(I878='Категорія витрат'!$B$5,'Категорія витрат'!$A$5,IF(I878='Категорія витрат'!$B$6,'Категорія витрат'!$A$6,IF(I878='Категорія витрат'!$B$7,'Категорія витрат'!$A$7,IF(I878='Категорія витрат'!$B$8,'Категорія витрат'!$A$8,IF(I878='Категорія витрат'!$B$9,'Категорія витрат'!$A$9,IF(I878='Категорія витрат'!$B$10,'Категорія витрат'!$A$10,IF(I878='Категорія витрат'!$B$11,'Категорія витрат'!$A$11,IF(I878='Категорія витрат'!$B$12,'Категорія витрат'!$A$12,IF(I878='Категорія витрат'!$B$13,'Категорія витрат'!$A$13,IF(I878='Категорія витрат'!$B$14,'Категорія витрат'!$A$14,IF(I878='Категорія витрат'!$B$15,'Категорія витрат'!$A$15,IF(I878='Категорія витрат'!$B$16,'Категорія витрат'!$A$16,IF(I878='Категорія витрат'!$B$17,'Категорія витрат'!$A$17,IF(I878='Категорія витрат'!$B$18,'Категорія витрат'!$A$18,IF(I878='Категорія витрат'!$B$19,'Категорія витрат'!$A$19,IF(I878='Категорія витрат'!$B$20,'Категорія витрат'!$A$20,IF(I878='Категорія витрат'!$B$21,'Категорія витрат'!$A$21,IF(I878='Категорія витрат'!$B$22,'Категорія витрат'!$A$22,IF(I878='Категорія витрат'!$B$23,'Категорія витрат'!$A$23,IF(I878='Категорія витрат'!$B$24,'Категорія витрат'!$A$24,IF(I878='Категорія витрат'!$B$25,'Категорія витрат'!$A$25,IF(I878='Категорія витрат'!$B$26,'Категорія витрат'!$A$26,IF(I878='Категорія витрат'!$B$27,'Категорія витрат'!$A$27,IF(I878='Категорія витрат'!$B$28,'Категорія витрат'!$A$28,IF(I878='Категорія витрат'!$B$29,'Категорія витрат'!$A$29,IF(I878='Категорія витрат'!$B$30,'Категорія витрат'!$A$30,"")))))))))))))))))))))))))))))</f>
        <v/>
      </c>
      <c r="I878" s="174"/>
      <c r="J878" s="173"/>
      <c r="K878" s="176"/>
      <c r="L878" s="87">
        <f t="shared" si="415"/>
        <v>0</v>
      </c>
      <c r="M878" s="176"/>
      <c r="N878" s="178"/>
      <c r="O878" s="171"/>
      <c r="P878" s="159">
        <f>IF(J878='Категорія витрат'!$F$2,ROUND('Додаток 3._Бюджет детальний ПР'!O878*0.3676,2),IF(J878='Категорія витрат'!$F$3,ROUND('Додаток 3._Бюджет детальний ПР'!O878*0.347,2),IF(J878='Категорія витрат'!$F$4,ROUND('Додаток 3._Бюджет детальний ПР'!O878*0.347,2),IF(J878='Категорія витрат'!$F$7,ROUND('Додаток 3._Бюджет детальний ПР'!O878*0.0841,2),0))))</f>
        <v>0</v>
      </c>
      <c r="Q878" s="153">
        <f t="shared" si="420"/>
        <v>0</v>
      </c>
      <c r="R878" s="181"/>
      <c r="S878" s="181"/>
      <c r="T878" s="181"/>
      <c r="U878" s="181"/>
      <c r="V878" s="181"/>
      <c r="W878" s="181"/>
      <c r="X878" s="181"/>
      <c r="Y878" s="181"/>
      <c r="Z878" s="181"/>
      <c r="AA878" s="181"/>
      <c r="AB878" s="181"/>
      <c r="AC878" s="181"/>
      <c r="AD878" s="48">
        <f t="shared" si="391"/>
        <v>0</v>
      </c>
      <c r="AE878" s="48">
        <f t="shared" si="392"/>
        <v>0</v>
      </c>
      <c r="AF878" s="48">
        <f t="shared" si="393"/>
        <v>0</v>
      </c>
      <c r="AG878" s="48">
        <f t="shared" si="394"/>
        <v>0</v>
      </c>
      <c r="AH878" s="48">
        <f t="shared" si="395"/>
        <v>0</v>
      </c>
      <c r="AI878" s="48">
        <f t="shared" si="396"/>
        <v>0</v>
      </c>
      <c r="AJ878" s="48">
        <f t="shared" si="397"/>
        <v>0</v>
      </c>
      <c r="AK878" s="48">
        <f t="shared" si="398"/>
        <v>0</v>
      </c>
      <c r="AL878" s="181"/>
      <c r="AM878" s="181"/>
      <c r="AN878" s="77"/>
      <c r="AO878" s="176"/>
      <c r="AP878" s="87">
        <f t="shared" si="416"/>
        <v>0</v>
      </c>
      <c r="AQ878" s="176"/>
      <c r="AR878" s="178"/>
      <c r="AS878" s="171"/>
      <c r="AT878" s="159">
        <f>IF(J878='Категорія витрат'!$F$2,ROUND('Додаток 3._Бюджет детальний ПР'!AS878*0.3676,2),IF(J878='Категорія витрат'!$F$3,ROUND('Додаток 3._Бюджет детальний ПР'!AS878*0.347,2),IF(J878='Категорія витрат'!$F$4,ROUND('Додаток 3._Бюджет детальний ПР'!AS878*0.347,2),IF(J878='Категорія витрат'!$F$7,ROUND('Додаток 3._Бюджет детальний ПР'!AS878*0.0841,2),0))))</f>
        <v>0</v>
      </c>
      <c r="AU878" s="153">
        <f t="shared" si="417"/>
        <v>0</v>
      </c>
      <c r="AV878" s="181"/>
      <c r="AW878" s="181"/>
      <c r="AX878" s="181"/>
      <c r="AY878" s="181"/>
      <c r="AZ878" s="181"/>
      <c r="BA878" s="181"/>
      <c r="BB878" s="181"/>
      <c r="BC878" s="181"/>
      <c r="BD878" s="181"/>
      <c r="BE878" s="181"/>
      <c r="BF878" s="181"/>
      <c r="BG878" s="181"/>
      <c r="BH878" s="48">
        <f t="shared" si="399"/>
        <v>0</v>
      </c>
      <c r="BI878" s="48">
        <f t="shared" si="400"/>
        <v>0</v>
      </c>
      <c r="BJ878" s="48">
        <f t="shared" si="401"/>
        <v>0</v>
      </c>
      <c r="BK878" s="48">
        <f t="shared" si="402"/>
        <v>0</v>
      </c>
      <c r="BL878" s="48">
        <f t="shared" si="403"/>
        <v>0</v>
      </c>
      <c r="BM878" s="48">
        <f t="shared" si="404"/>
        <v>0</v>
      </c>
      <c r="BN878" s="48">
        <f t="shared" si="405"/>
        <v>0</v>
      </c>
      <c r="BO878" s="48">
        <f t="shared" si="406"/>
        <v>0</v>
      </c>
      <c r="BP878" s="181"/>
      <c r="BQ878" s="181"/>
      <c r="BR878" s="191"/>
      <c r="BS878" s="176"/>
      <c r="BT878" s="87">
        <f t="shared" si="418"/>
        <v>0</v>
      </c>
      <c r="BU878" s="176"/>
      <c r="BV878" s="178"/>
      <c r="BW878" s="171"/>
      <c r="BX878" s="159">
        <f>IF(J878='Категорія витрат'!$F$2,ROUND('Додаток 3._Бюджет детальний ПР'!BW878*0.3676,2),IF(J878='Категорія витрат'!$F$3,ROUND('Додаток 3._Бюджет детальний ПР'!BW878*0.347,2),IF(J878='Категорія витрат'!$F$4,ROUND('Додаток 3._Бюджет детальний ПР'!BW878*0.347,2),IF(J878='Категорія витрат'!$F$7,ROUND('Додаток 3._Бюджет детальний ПР'!BW878*0.0841,2),0))))</f>
        <v>0</v>
      </c>
      <c r="BY878" s="153">
        <f t="shared" si="419"/>
        <v>0</v>
      </c>
      <c r="BZ878" s="181"/>
      <c r="CA878" s="181"/>
      <c r="CB878" s="181"/>
      <c r="CC878" s="181"/>
      <c r="CD878" s="181"/>
      <c r="CE878" s="181"/>
      <c r="CF878" s="181"/>
      <c r="CG878" s="181"/>
      <c r="CH878" s="181"/>
      <c r="CI878" s="181"/>
      <c r="CJ878" s="181"/>
      <c r="CK878" s="181"/>
      <c r="CL878" s="48">
        <f t="shared" si="407"/>
        <v>0</v>
      </c>
      <c r="CM878" s="48">
        <f t="shared" si="408"/>
        <v>0</v>
      </c>
      <c r="CN878" s="48">
        <f t="shared" si="409"/>
        <v>0</v>
      </c>
      <c r="CO878" s="48">
        <f t="shared" si="410"/>
        <v>0</v>
      </c>
      <c r="CP878" s="48">
        <f t="shared" si="411"/>
        <v>0</v>
      </c>
      <c r="CQ878" s="48">
        <f t="shared" si="412"/>
        <v>0</v>
      </c>
      <c r="CR878" s="48">
        <f t="shared" si="413"/>
        <v>0</v>
      </c>
      <c r="CS878" s="48">
        <f t="shared" si="414"/>
        <v>0</v>
      </c>
      <c r="CT878" s="181"/>
      <c r="CU878" s="181"/>
    </row>
    <row r="879" spans="1:99" ht="20.100000000000001" customHeight="1" x14ac:dyDescent="0.25">
      <c r="A879" s="58">
        <v>875</v>
      </c>
      <c r="B879" s="58" t="str">
        <f>IF(D879='Напрямки конкурса'!$L$2,'Напрямки конкурса'!$B$2,IF(D879='Напрямки конкурса'!$L$3,'Напрямки конкурса'!$B$3,IF(D879='Напрямки конкурса'!$L$4,'Напрямки конкурса'!$B$4,IF(D879='Напрямки конкурса'!$L$5,'Напрямки конкурса'!$B$5,IF(D879='Напрямки конкурса'!$L$6,'Напрямки конкурса'!$B$6,IF(D879='Напрямки конкурса'!$L$7,'Напрямки конкурса'!$B$7,IF(D879='Напрямки конкурса'!$L$8,'Напрямки конкурса'!$B$8,IF(D879='Напрямки конкурса'!$L$9,'Напрямки конкурса'!$B$9,IF(D879='Напрямки конкурса'!$L$10,'Напрямки конкурса'!$B$10,IF(D879='Напрямки конкурса'!$L$11,'Напрямки конкурса'!$B$11,IF(D879='Напрямки конкурса'!$L$12,'Напрямки конкурса'!$B$12,IF(D879='Напрямки конкурса'!$L$13,'Напрямки конкурса'!$B$13,IF(D879='Напрямки конкурса'!$L$14,'Напрямки конкурса'!$B$14,IF(D879='Напрямки конкурса'!$L$15,'Напрямки конкурса'!$B$15,IF(D879='Напрямки конкурса'!$L$16,'Напрямки конкурса'!$B$16,IF(D879='Напрямки конкурса'!$L$17,'Напрямки конкурса'!$B$17,IF(D879='Напрямки конкурса'!$L$18,'Напрямки конкурса'!$B$18,IF(D879='Напрямки конкурса'!$L$19,'Напрямки конкурса'!$B$19,IF(D879='Напрямки конкурса'!$L$20,'Напрямки конкурса'!$B$20,IF(D879='Напрямки конкурса'!$L$21,'Напрямки конкурса'!$B$21,IF(D879='Напрямки конкурса'!$L$22,'Напрямки конкурса'!$B$22,IF(D879='Напрямки конкурса'!$L$23,'Напрямки конкурса'!$B$23,IF(D879='Напрямки конкурса'!$L$24,'Напрямки конкурса'!$B$24,IF(D879='Напрямки конкурса'!$L$25,'Напрямки конкурса'!$B$25,IF(D879='Напрямки конкурса'!$L$26,'Напрямки конкурса'!$B$26,IF(D879='Напрямки конкурса'!$L$27,'Напрямки конкурса'!$B$27,IF(D879='Напрямки конкурса'!$L$28,'Напрямки конкурса'!$B$28,"")))))))))))))))))))))))))))</f>
        <v/>
      </c>
      <c r="C879" s="59" t="str">
        <f>IF(D879='Напрямки конкурса'!$L$2,'Напрямки конкурса'!$K$2,IF(D879='Напрямки конкурса'!$L$3,'Напрямки конкурса'!$K$3,IF(D879='Напрямки конкурса'!$L$4,'Напрямки конкурса'!$K$4,IF(D879='Напрямки конкурса'!$L$5,'Напрямки конкурса'!$K$5,IF(D879='Напрямки конкурса'!$L$6,'Напрямки конкурса'!$K$6,IF(D879='Напрямки конкурса'!$L$7,'Напрямки конкурса'!$K$7,IF(D879='Напрямки конкурса'!$L$8,'Напрямки конкурса'!$K$8,IF(D879='Напрямки конкурса'!$L$9,'Напрямки конкурса'!$K$9,IF(D879='Напрямки конкурса'!$L$10,'Напрямки конкурса'!$K$10,IF(D879='Напрямки конкурса'!$L$11,'Напрямки конкурса'!$K$11,IF(D879='Напрямки конкурса'!$L$12,'Напрямки конкурса'!$K$12,IF(D879='Напрямки конкурса'!$L$13,'Напрямки конкурса'!$K$13,IF(D879='Напрямки конкурса'!$L$14,'Напрямки конкурса'!$K$14,IF(D879='Напрямки конкурса'!$L$15,'Напрямки конкурса'!$K$15,IF(D879='Напрямки конкурса'!$L$16,'Напрямки конкурса'!$K$16,IF(D879='Напрямки конкурса'!$L$17,'Напрямки конкурса'!$K$17,IF(D879='Напрямки конкурса'!$L$18,'Напрямки конкурса'!$K$18,IF(D879='Напрямки конкурса'!$L$19,'Напрямки конкурса'!$K$19,IF(D879='Напрямки конкурса'!$L$20,'Напрямки конкурса'!$K$20,IF(D879='Напрямки конкурса'!$L$21,'Напрямки конкурса'!$K$21,IF(D879='Напрямки конкурса'!$L$22,'Напрямки конкурса'!$K$22,IF(D879='Напрямки конкурса'!$L$23,'Напрямки конкурса'!$K$23,IF(D879='Напрямки конкурса'!$L$24,'Напрямки конкурса'!$K$24,IF(D879='Напрямки конкурса'!$L$25,'Напрямки конкурса'!$K$25,IF(D879='Напрямки конкурса'!$L$26,'Напрямки конкурса'!$K$26,IF(D879='Напрямки конкурса'!$L$27,'Напрямки конкурса'!$K$27,IF(D879='Напрямки конкурса'!$L$28,'Напрямки конкурса'!$K$28,"")))))))))))))))))))))))))))</f>
        <v/>
      </c>
      <c r="D879" s="50"/>
      <c r="E879" s="171"/>
      <c r="F879" s="171"/>
      <c r="G879" s="171"/>
      <c r="H879" s="150" t="str">
        <f>IF(I879='Категорія витрат'!$B$2,'Категорія витрат'!$A$2,IF(I879='Категорія витрат'!$B$3,'Категорія витрат'!$A$3,IF(I879='Категорія витрат'!$B$4,'Категорія витрат'!$A$4,IF(I879='Категорія витрат'!$B$5,'Категорія витрат'!$A$5,IF(I879='Категорія витрат'!$B$6,'Категорія витрат'!$A$6,IF(I879='Категорія витрат'!$B$7,'Категорія витрат'!$A$7,IF(I879='Категорія витрат'!$B$8,'Категорія витрат'!$A$8,IF(I879='Категорія витрат'!$B$9,'Категорія витрат'!$A$9,IF(I879='Категорія витрат'!$B$10,'Категорія витрат'!$A$10,IF(I879='Категорія витрат'!$B$11,'Категорія витрат'!$A$11,IF(I879='Категорія витрат'!$B$12,'Категорія витрат'!$A$12,IF(I879='Категорія витрат'!$B$13,'Категорія витрат'!$A$13,IF(I879='Категорія витрат'!$B$14,'Категорія витрат'!$A$14,IF(I879='Категорія витрат'!$B$15,'Категорія витрат'!$A$15,IF(I879='Категорія витрат'!$B$16,'Категорія витрат'!$A$16,IF(I879='Категорія витрат'!$B$17,'Категорія витрат'!$A$17,IF(I879='Категорія витрат'!$B$18,'Категорія витрат'!$A$18,IF(I879='Категорія витрат'!$B$19,'Категорія витрат'!$A$19,IF(I879='Категорія витрат'!$B$20,'Категорія витрат'!$A$20,IF(I879='Категорія витрат'!$B$21,'Категорія витрат'!$A$21,IF(I879='Категорія витрат'!$B$22,'Категорія витрат'!$A$22,IF(I879='Категорія витрат'!$B$23,'Категорія витрат'!$A$23,IF(I879='Категорія витрат'!$B$24,'Категорія витрат'!$A$24,IF(I879='Категорія витрат'!$B$25,'Категорія витрат'!$A$25,IF(I879='Категорія витрат'!$B$26,'Категорія витрат'!$A$26,IF(I879='Категорія витрат'!$B$27,'Категорія витрат'!$A$27,IF(I879='Категорія витрат'!$B$28,'Категорія витрат'!$A$28,IF(I879='Категорія витрат'!$B$29,'Категорія витрат'!$A$29,IF(I879='Категорія витрат'!$B$30,'Категорія витрат'!$A$30,"")))))))))))))))))))))))))))))</f>
        <v/>
      </c>
      <c r="I879" s="174"/>
      <c r="J879" s="173"/>
      <c r="K879" s="176"/>
      <c r="L879" s="87">
        <f t="shared" si="415"/>
        <v>0</v>
      </c>
      <c r="M879" s="176"/>
      <c r="N879" s="178"/>
      <c r="O879" s="171"/>
      <c r="P879" s="159">
        <f>IF(J879='Категорія витрат'!$F$2,ROUND('Додаток 3._Бюджет детальний ПР'!O879*0.3676,2),IF(J879='Категорія витрат'!$F$3,ROUND('Додаток 3._Бюджет детальний ПР'!O879*0.347,2),IF(J879='Категорія витрат'!$F$4,ROUND('Додаток 3._Бюджет детальний ПР'!O879*0.347,2),IF(J879='Категорія витрат'!$F$7,ROUND('Додаток 3._Бюджет детальний ПР'!O879*0.0841,2),0))))</f>
        <v>0</v>
      </c>
      <c r="Q879" s="153">
        <f t="shared" si="420"/>
        <v>0</v>
      </c>
      <c r="R879" s="181"/>
      <c r="S879" s="181"/>
      <c r="T879" s="181"/>
      <c r="U879" s="181"/>
      <c r="V879" s="181"/>
      <c r="W879" s="181"/>
      <c r="X879" s="181"/>
      <c r="Y879" s="181"/>
      <c r="Z879" s="181"/>
      <c r="AA879" s="181"/>
      <c r="AB879" s="181"/>
      <c r="AC879" s="181"/>
      <c r="AD879" s="48">
        <f t="shared" si="391"/>
        <v>0</v>
      </c>
      <c r="AE879" s="48">
        <f t="shared" si="392"/>
        <v>0</v>
      </c>
      <c r="AF879" s="48">
        <f t="shared" si="393"/>
        <v>0</v>
      </c>
      <c r="AG879" s="48">
        <f t="shared" si="394"/>
        <v>0</v>
      </c>
      <c r="AH879" s="48">
        <f t="shared" si="395"/>
        <v>0</v>
      </c>
      <c r="AI879" s="48">
        <f t="shared" si="396"/>
        <v>0</v>
      </c>
      <c r="AJ879" s="48">
        <f t="shared" si="397"/>
        <v>0</v>
      </c>
      <c r="AK879" s="48">
        <f t="shared" si="398"/>
        <v>0</v>
      </c>
      <c r="AL879" s="181"/>
      <c r="AM879" s="181"/>
      <c r="AN879" s="77"/>
      <c r="AO879" s="176"/>
      <c r="AP879" s="87">
        <f t="shared" si="416"/>
        <v>0</v>
      </c>
      <c r="AQ879" s="176"/>
      <c r="AR879" s="178"/>
      <c r="AS879" s="171"/>
      <c r="AT879" s="159">
        <f>IF(J879='Категорія витрат'!$F$2,ROUND('Додаток 3._Бюджет детальний ПР'!AS879*0.3676,2),IF(J879='Категорія витрат'!$F$3,ROUND('Додаток 3._Бюджет детальний ПР'!AS879*0.347,2),IF(J879='Категорія витрат'!$F$4,ROUND('Додаток 3._Бюджет детальний ПР'!AS879*0.347,2),IF(J879='Категорія витрат'!$F$7,ROUND('Додаток 3._Бюджет детальний ПР'!AS879*0.0841,2),0))))</f>
        <v>0</v>
      </c>
      <c r="AU879" s="153">
        <f t="shared" si="417"/>
        <v>0</v>
      </c>
      <c r="AV879" s="181"/>
      <c r="AW879" s="181"/>
      <c r="AX879" s="181"/>
      <c r="AY879" s="181"/>
      <c r="AZ879" s="181"/>
      <c r="BA879" s="181"/>
      <c r="BB879" s="181"/>
      <c r="BC879" s="181"/>
      <c r="BD879" s="181"/>
      <c r="BE879" s="181"/>
      <c r="BF879" s="181"/>
      <c r="BG879" s="181"/>
      <c r="BH879" s="48">
        <f t="shared" si="399"/>
        <v>0</v>
      </c>
      <c r="BI879" s="48">
        <f t="shared" si="400"/>
        <v>0</v>
      </c>
      <c r="BJ879" s="48">
        <f t="shared" si="401"/>
        <v>0</v>
      </c>
      <c r="BK879" s="48">
        <f t="shared" si="402"/>
        <v>0</v>
      </c>
      <c r="BL879" s="48">
        <f t="shared" si="403"/>
        <v>0</v>
      </c>
      <c r="BM879" s="48">
        <f t="shared" si="404"/>
        <v>0</v>
      </c>
      <c r="BN879" s="48">
        <f t="shared" si="405"/>
        <v>0</v>
      </c>
      <c r="BO879" s="48">
        <f t="shared" si="406"/>
        <v>0</v>
      </c>
      <c r="BP879" s="181"/>
      <c r="BQ879" s="181"/>
      <c r="BR879" s="191"/>
      <c r="BS879" s="176"/>
      <c r="BT879" s="87">
        <f t="shared" si="418"/>
        <v>0</v>
      </c>
      <c r="BU879" s="176"/>
      <c r="BV879" s="178"/>
      <c r="BW879" s="171"/>
      <c r="BX879" s="159">
        <f>IF(J879='Категорія витрат'!$F$2,ROUND('Додаток 3._Бюджет детальний ПР'!BW879*0.3676,2),IF(J879='Категорія витрат'!$F$3,ROUND('Додаток 3._Бюджет детальний ПР'!BW879*0.347,2),IF(J879='Категорія витрат'!$F$4,ROUND('Додаток 3._Бюджет детальний ПР'!BW879*0.347,2),IF(J879='Категорія витрат'!$F$7,ROUND('Додаток 3._Бюджет детальний ПР'!BW879*0.0841,2),0))))</f>
        <v>0</v>
      </c>
      <c r="BY879" s="153">
        <f t="shared" si="419"/>
        <v>0</v>
      </c>
      <c r="BZ879" s="181"/>
      <c r="CA879" s="181"/>
      <c r="CB879" s="181"/>
      <c r="CC879" s="181"/>
      <c r="CD879" s="181"/>
      <c r="CE879" s="181"/>
      <c r="CF879" s="181"/>
      <c r="CG879" s="181"/>
      <c r="CH879" s="181"/>
      <c r="CI879" s="181"/>
      <c r="CJ879" s="181"/>
      <c r="CK879" s="181"/>
      <c r="CL879" s="48">
        <f t="shared" si="407"/>
        <v>0</v>
      </c>
      <c r="CM879" s="48">
        <f t="shared" si="408"/>
        <v>0</v>
      </c>
      <c r="CN879" s="48">
        <f t="shared" si="409"/>
        <v>0</v>
      </c>
      <c r="CO879" s="48">
        <f t="shared" si="410"/>
        <v>0</v>
      </c>
      <c r="CP879" s="48">
        <f t="shared" si="411"/>
        <v>0</v>
      </c>
      <c r="CQ879" s="48">
        <f t="shared" si="412"/>
        <v>0</v>
      </c>
      <c r="CR879" s="48">
        <f t="shared" si="413"/>
        <v>0</v>
      </c>
      <c r="CS879" s="48">
        <f t="shared" si="414"/>
        <v>0</v>
      </c>
      <c r="CT879" s="181"/>
      <c r="CU879" s="181"/>
    </row>
    <row r="880" spans="1:99" ht="20.100000000000001" customHeight="1" x14ac:dyDescent="0.25">
      <c r="A880" s="58">
        <v>876</v>
      </c>
      <c r="B880" s="58" t="str">
        <f>IF(D880='Напрямки конкурса'!$L$2,'Напрямки конкурса'!$B$2,IF(D880='Напрямки конкурса'!$L$3,'Напрямки конкурса'!$B$3,IF(D880='Напрямки конкурса'!$L$4,'Напрямки конкурса'!$B$4,IF(D880='Напрямки конкурса'!$L$5,'Напрямки конкурса'!$B$5,IF(D880='Напрямки конкурса'!$L$6,'Напрямки конкурса'!$B$6,IF(D880='Напрямки конкурса'!$L$7,'Напрямки конкурса'!$B$7,IF(D880='Напрямки конкурса'!$L$8,'Напрямки конкурса'!$B$8,IF(D880='Напрямки конкурса'!$L$9,'Напрямки конкурса'!$B$9,IF(D880='Напрямки конкурса'!$L$10,'Напрямки конкурса'!$B$10,IF(D880='Напрямки конкурса'!$L$11,'Напрямки конкурса'!$B$11,IF(D880='Напрямки конкурса'!$L$12,'Напрямки конкурса'!$B$12,IF(D880='Напрямки конкурса'!$L$13,'Напрямки конкурса'!$B$13,IF(D880='Напрямки конкурса'!$L$14,'Напрямки конкурса'!$B$14,IF(D880='Напрямки конкурса'!$L$15,'Напрямки конкурса'!$B$15,IF(D880='Напрямки конкурса'!$L$16,'Напрямки конкурса'!$B$16,IF(D880='Напрямки конкурса'!$L$17,'Напрямки конкурса'!$B$17,IF(D880='Напрямки конкурса'!$L$18,'Напрямки конкурса'!$B$18,IF(D880='Напрямки конкурса'!$L$19,'Напрямки конкурса'!$B$19,IF(D880='Напрямки конкурса'!$L$20,'Напрямки конкурса'!$B$20,IF(D880='Напрямки конкурса'!$L$21,'Напрямки конкурса'!$B$21,IF(D880='Напрямки конкурса'!$L$22,'Напрямки конкурса'!$B$22,IF(D880='Напрямки конкурса'!$L$23,'Напрямки конкурса'!$B$23,IF(D880='Напрямки конкурса'!$L$24,'Напрямки конкурса'!$B$24,IF(D880='Напрямки конкурса'!$L$25,'Напрямки конкурса'!$B$25,IF(D880='Напрямки конкурса'!$L$26,'Напрямки конкурса'!$B$26,IF(D880='Напрямки конкурса'!$L$27,'Напрямки конкурса'!$B$27,IF(D880='Напрямки конкурса'!$L$28,'Напрямки конкурса'!$B$28,"")))))))))))))))))))))))))))</f>
        <v/>
      </c>
      <c r="C880" s="59" t="str">
        <f>IF(D880='Напрямки конкурса'!$L$2,'Напрямки конкурса'!$K$2,IF(D880='Напрямки конкурса'!$L$3,'Напрямки конкурса'!$K$3,IF(D880='Напрямки конкурса'!$L$4,'Напрямки конкурса'!$K$4,IF(D880='Напрямки конкурса'!$L$5,'Напрямки конкурса'!$K$5,IF(D880='Напрямки конкурса'!$L$6,'Напрямки конкурса'!$K$6,IF(D880='Напрямки конкурса'!$L$7,'Напрямки конкурса'!$K$7,IF(D880='Напрямки конкурса'!$L$8,'Напрямки конкурса'!$K$8,IF(D880='Напрямки конкурса'!$L$9,'Напрямки конкурса'!$K$9,IF(D880='Напрямки конкурса'!$L$10,'Напрямки конкурса'!$K$10,IF(D880='Напрямки конкурса'!$L$11,'Напрямки конкурса'!$K$11,IF(D880='Напрямки конкурса'!$L$12,'Напрямки конкурса'!$K$12,IF(D880='Напрямки конкурса'!$L$13,'Напрямки конкурса'!$K$13,IF(D880='Напрямки конкурса'!$L$14,'Напрямки конкурса'!$K$14,IF(D880='Напрямки конкурса'!$L$15,'Напрямки конкурса'!$K$15,IF(D880='Напрямки конкурса'!$L$16,'Напрямки конкурса'!$K$16,IF(D880='Напрямки конкурса'!$L$17,'Напрямки конкурса'!$K$17,IF(D880='Напрямки конкурса'!$L$18,'Напрямки конкурса'!$K$18,IF(D880='Напрямки конкурса'!$L$19,'Напрямки конкурса'!$K$19,IF(D880='Напрямки конкурса'!$L$20,'Напрямки конкурса'!$K$20,IF(D880='Напрямки конкурса'!$L$21,'Напрямки конкурса'!$K$21,IF(D880='Напрямки конкурса'!$L$22,'Напрямки конкурса'!$K$22,IF(D880='Напрямки конкурса'!$L$23,'Напрямки конкурса'!$K$23,IF(D880='Напрямки конкурса'!$L$24,'Напрямки конкурса'!$K$24,IF(D880='Напрямки конкурса'!$L$25,'Напрямки конкурса'!$K$25,IF(D880='Напрямки конкурса'!$L$26,'Напрямки конкурса'!$K$26,IF(D880='Напрямки конкурса'!$L$27,'Напрямки конкурса'!$K$27,IF(D880='Напрямки конкурса'!$L$28,'Напрямки конкурса'!$K$28,"")))))))))))))))))))))))))))</f>
        <v/>
      </c>
      <c r="D880" s="50"/>
      <c r="E880" s="171"/>
      <c r="F880" s="171"/>
      <c r="G880" s="171"/>
      <c r="H880" s="150" t="str">
        <f>IF(I880='Категорія витрат'!$B$2,'Категорія витрат'!$A$2,IF(I880='Категорія витрат'!$B$3,'Категорія витрат'!$A$3,IF(I880='Категорія витрат'!$B$4,'Категорія витрат'!$A$4,IF(I880='Категорія витрат'!$B$5,'Категорія витрат'!$A$5,IF(I880='Категорія витрат'!$B$6,'Категорія витрат'!$A$6,IF(I880='Категорія витрат'!$B$7,'Категорія витрат'!$A$7,IF(I880='Категорія витрат'!$B$8,'Категорія витрат'!$A$8,IF(I880='Категорія витрат'!$B$9,'Категорія витрат'!$A$9,IF(I880='Категорія витрат'!$B$10,'Категорія витрат'!$A$10,IF(I880='Категорія витрат'!$B$11,'Категорія витрат'!$A$11,IF(I880='Категорія витрат'!$B$12,'Категорія витрат'!$A$12,IF(I880='Категорія витрат'!$B$13,'Категорія витрат'!$A$13,IF(I880='Категорія витрат'!$B$14,'Категорія витрат'!$A$14,IF(I880='Категорія витрат'!$B$15,'Категорія витрат'!$A$15,IF(I880='Категорія витрат'!$B$16,'Категорія витрат'!$A$16,IF(I880='Категорія витрат'!$B$17,'Категорія витрат'!$A$17,IF(I880='Категорія витрат'!$B$18,'Категорія витрат'!$A$18,IF(I880='Категорія витрат'!$B$19,'Категорія витрат'!$A$19,IF(I880='Категорія витрат'!$B$20,'Категорія витрат'!$A$20,IF(I880='Категорія витрат'!$B$21,'Категорія витрат'!$A$21,IF(I880='Категорія витрат'!$B$22,'Категорія витрат'!$A$22,IF(I880='Категорія витрат'!$B$23,'Категорія витрат'!$A$23,IF(I880='Категорія витрат'!$B$24,'Категорія витрат'!$A$24,IF(I880='Категорія витрат'!$B$25,'Категорія витрат'!$A$25,IF(I880='Категорія витрат'!$B$26,'Категорія витрат'!$A$26,IF(I880='Категорія витрат'!$B$27,'Категорія витрат'!$A$27,IF(I880='Категорія витрат'!$B$28,'Категорія витрат'!$A$28,IF(I880='Категорія витрат'!$B$29,'Категорія витрат'!$A$29,IF(I880='Категорія витрат'!$B$30,'Категорія витрат'!$A$30,"")))))))))))))))))))))))))))))</f>
        <v/>
      </c>
      <c r="I880" s="174"/>
      <c r="J880" s="173"/>
      <c r="K880" s="176"/>
      <c r="L880" s="87">
        <f t="shared" si="415"/>
        <v>0</v>
      </c>
      <c r="M880" s="176"/>
      <c r="N880" s="178"/>
      <c r="O880" s="171"/>
      <c r="P880" s="159">
        <f>IF(J880='Категорія витрат'!$F$2,ROUND('Додаток 3._Бюджет детальний ПР'!O880*0.3676,2),IF(J880='Категорія витрат'!$F$3,ROUND('Додаток 3._Бюджет детальний ПР'!O880*0.347,2),IF(J880='Категорія витрат'!$F$4,ROUND('Додаток 3._Бюджет детальний ПР'!O880*0.347,2),IF(J880='Категорія витрат'!$F$7,ROUND('Додаток 3._Бюджет детальний ПР'!O880*0.0841,2),0))))</f>
        <v>0</v>
      </c>
      <c r="Q880" s="153">
        <f t="shared" si="420"/>
        <v>0</v>
      </c>
      <c r="R880" s="181"/>
      <c r="S880" s="181"/>
      <c r="T880" s="181"/>
      <c r="U880" s="181"/>
      <c r="V880" s="181"/>
      <c r="W880" s="181"/>
      <c r="X880" s="181"/>
      <c r="Y880" s="181"/>
      <c r="Z880" s="181"/>
      <c r="AA880" s="181"/>
      <c r="AB880" s="181"/>
      <c r="AC880" s="181"/>
      <c r="AD880" s="48">
        <f t="shared" si="391"/>
        <v>0</v>
      </c>
      <c r="AE880" s="48">
        <f t="shared" si="392"/>
        <v>0</v>
      </c>
      <c r="AF880" s="48">
        <f t="shared" si="393"/>
        <v>0</v>
      </c>
      <c r="AG880" s="48">
        <f t="shared" si="394"/>
        <v>0</v>
      </c>
      <c r="AH880" s="48">
        <f t="shared" si="395"/>
        <v>0</v>
      </c>
      <c r="AI880" s="48">
        <f t="shared" si="396"/>
        <v>0</v>
      </c>
      <c r="AJ880" s="48">
        <f t="shared" si="397"/>
        <v>0</v>
      </c>
      <c r="AK880" s="48">
        <f t="shared" si="398"/>
        <v>0</v>
      </c>
      <c r="AL880" s="181"/>
      <c r="AM880" s="181"/>
      <c r="AN880" s="77"/>
      <c r="AO880" s="176"/>
      <c r="AP880" s="87">
        <f t="shared" si="416"/>
        <v>0</v>
      </c>
      <c r="AQ880" s="176"/>
      <c r="AR880" s="178"/>
      <c r="AS880" s="171"/>
      <c r="AT880" s="159">
        <f>IF(J880='Категорія витрат'!$F$2,ROUND('Додаток 3._Бюджет детальний ПР'!AS880*0.3676,2),IF(J880='Категорія витрат'!$F$3,ROUND('Додаток 3._Бюджет детальний ПР'!AS880*0.347,2),IF(J880='Категорія витрат'!$F$4,ROUND('Додаток 3._Бюджет детальний ПР'!AS880*0.347,2),IF(J880='Категорія витрат'!$F$7,ROUND('Додаток 3._Бюджет детальний ПР'!AS880*0.0841,2),0))))</f>
        <v>0</v>
      </c>
      <c r="AU880" s="153">
        <f t="shared" si="417"/>
        <v>0</v>
      </c>
      <c r="AV880" s="181"/>
      <c r="AW880" s="181"/>
      <c r="AX880" s="181"/>
      <c r="AY880" s="181"/>
      <c r="AZ880" s="181"/>
      <c r="BA880" s="181"/>
      <c r="BB880" s="181"/>
      <c r="BC880" s="181"/>
      <c r="BD880" s="181"/>
      <c r="BE880" s="181"/>
      <c r="BF880" s="181"/>
      <c r="BG880" s="181"/>
      <c r="BH880" s="48">
        <f t="shared" si="399"/>
        <v>0</v>
      </c>
      <c r="BI880" s="48">
        <f t="shared" si="400"/>
        <v>0</v>
      </c>
      <c r="BJ880" s="48">
        <f t="shared" si="401"/>
        <v>0</v>
      </c>
      <c r="BK880" s="48">
        <f t="shared" si="402"/>
        <v>0</v>
      </c>
      <c r="BL880" s="48">
        <f t="shared" si="403"/>
        <v>0</v>
      </c>
      <c r="BM880" s="48">
        <f t="shared" si="404"/>
        <v>0</v>
      </c>
      <c r="BN880" s="48">
        <f t="shared" si="405"/>
        <v>0</v>
      </c>
      <c r="BO880" s="48">
        <f t="shared" si="406"/>
        <v>0</v>
      </c>
      <c r="BP880" s="181"/>
      <c r="BQ880" s="181"/>
      <c r="BR880" s="191"/>
      <c r="BS880" s="176"/>
      <c r="BT880" s="87">
        <f t="shared" si="418"/>
        <v>0</v>
      </c>
      <c r="BU880" s="176"/>
      <c r="BV880" s="178"/>
      <c r="BW880" s="171"/>
      <c r="BX880" s="159">
        <f>IF(J880='Категорія витрат'!$F$2,ROUND('Додаток 3._Бюджет детальний ПР'!BW880*0.3676,2),IF(J880='Категорія витрат'!$F$3,ROUND('Додаток 3._Бюджет детальний ПР'!BW880*0.347,2),IF(J880='Категорія витрат'!$F$4,ROUND('Додаток 3._Бюджет детальний ПР'!BW880*0.347,2),IF(J880='Категорія витрат'!$F$7,ROUND('Додаток 3._Бюджет детальний ПР'!BW880*0.0841,2),0))))</f>
        <v>0</v>
      </c>
      <c r="BY880" s="153">
        <f t="shared" si="419"/>
        <v>0</v>
      </c>
      <c r="BZ880" s="181"/>
      <c r="CA880" s="181"/>
      <c r="CB880" s="181"/>
      <c r="CC880" s="181"/>
      <c r="CD880" s="181"/>
      <c r="CE880" s="181"/>
      <c r="CF880" s="181"/>
      <c r="CG880" s="181"/>
      <c r="CH880" s="181"/>
      <c r="CI880" s="181"/>
      <c r="CJ880" s="181"/>
      <c r="CK880" s="181"/>
      <c r="CL880" s="48">
        <f t="shared" si="407"/>
        <v>0</v>
      </c>
      <c r="CM880" s="48">
        <f t="shared" si="408"/>
        <v>0</v>
      </c>
      <c r="CN880" s="48">
        <f t="shared" si="409"/>
        <v>0</v>
      </c>
      <c r="CO880" s="48">
        <f t="shared" si="410"/>
        <v>0</v>
      </c>
      <c r="CP880" s="48">
        <f t="shared" si="411"/>
        <v>0</v>
      </c>
      <c r="CQ880" s="48">
        <f t="shared" si="412"/>
        <v>0</v>
      </c>
      <c r="CR880" s="48">
        <f t="shared" si="413"/>
        <v>0</v>
      </c>
      <c r="CS880" s="48">
        <f t="shared" si="414"/>
        <v>0</v>
      </c>
      <c r="CT880" s="181"/>
      <c r="CU880" s="181"/>
    </row>
    <row r="881" spans="1:99" ht="20.100000000000001" customHeight="1" x14ac:dyDescent="0.25">
      <c r="A881" s="58">
        <v>877</v>
      </c>
      <c r="B881" s="58" t="str">
        <f>IF(D881='Напрямки конкурса'!$L$2,'Напрямки конкурса'!$B$2,IF(D881='Напрямки конкурса'!$L$3,'Напрямки конкурса'!$B$3,IF(D881='Напрямки конкурса'!$L$4,'Напрямки конкурса'!$B$4,IF(D881='Напрямки конкурса'!$L$5,'Напрямки конкурса'!$B$5,IF(D881='Напрямки конкурса'!$L$6,'Напрямки конкурса'!$B$6,IF(D881='Напрямки конкурса'!$L$7,'Напрямки конкурса'!$B$7,IF(D881='Напрямки конкурса'!$L$8,'Напрямки конкурса'!$B$8,IF(D881='Напрямки конкурса'!$L$9,'Напрямки конкурса'!$B$9,IF(D881='Напрямки конкурса'!$L$10,'Напрямки конкурса'!$B$10,IF(D881='Напрямки конкурса'!$L$11,'Напрямки конкурса'!$B$11,IF(D881='Напрямки конкурса'!$L$12,'Напрямки конкурса'!$B$12,IF(D881='Напрямки конкурса'!$L$13,'Напрямки конкурса'!$B$13,IF(D881='Напрямки конкурса'!$L$14,'Напрямки конкурса'!$B$14,IF(D881='Напрямки конкурса'!$L$15,'Напрямки конкурса'!$B$15,IF(D881='Напрямки конкурса'!$L$16,'Напрямки конкурса'!$B$16,IF(D881='Напрямки конкурса'!$L$17,'Напрямки конкурса'!$B$17,IF(D881='Напрямки конкурса'!$L$18,'Напрямки конкурса'!$B$18,IF(D881='Напрямки конкурса'!$L$19,'Напрямки конкурса'!$B$19,IF(D881='Напрямки конкурса'!$L$20,'Напрямки конкурса'!$B$20,IF(D881='Напрямки конкурса'!$L$21,'Напрямки конкурса'!$B$21,IF(D881='Напрямки конкурса'!$L$22,'Напрямки конкурса'!$B$22,IF(D881='Напрямки конкурса'!$L$23,'Напрямки конкурса'!$B$23,IF(D881='Напрямки конкурса'!$L$24,'Напрямки конкурса'!$B$24,IF(D881='Напрямки конкурса'!$L$25,'Напрямки конкурса'!$B$25,IF(D881='Напрямки конкурса'!$L$26,'Напрямки конкурса'!$B$26,IF(D881='Напрямки конкурса'!$L$27,'Напрямки конкурса'!$B$27,IF(D881='Напрямки конкурса'!$L$28,'Напрямки конкурса'!$B$28,"")))))))))))))))))))))))))))</f>
        <v/>
      </c>
      <c r="C881" s="59" t="str">
        <f>IF(D881='Напрямки конкурса'!$L$2,'Напрямки конкурса'!$K$2,IF(D881='Напрямки конкурса'!$L$3,'Напрямки конкурса'!$K$3,IF(D881='Напрямки конкурса'!$L$4,'Напрямки конкурса'!$K$4,IF(D881='Напрямки конкурса'!$L$5,'Напрямки конкурса'!$K$5,IF(D881='Напрямки конкурса'!$L$6,'Напрямки конкурса'!$K$6,IF(D881='Напрямки конкурса'!$L$7,'Напрямки конкурса'!$K$7,IF(D881='Напрямки конкурса'!$L$8,'Напрямки конкурса'!$K$8,IF(D881='Напрямки конкурса'!$L$9,'Напрямки конкурса'!$K$9,IF(D881='Напрямки конкурса'!$L$10,'Напрямки конкурса'!$K$10,IF(D881='Напрямки конкурса'!$L$11,'Напрямки конкурса'!$K$11,IF(D881='Напрямки конкурса'!$L$12,'Напрямки конкурса'!$K$12,IF(D881='Напрямки конкурса'!$L$13,'Напрямки конкурса'!$K$13,IF(D881='Напрямки конкурса'!$L$14,'Напрямки конкурса'!$K$14,IF(D881='Напрямки конкурса'!$L$15,'Напрямки конкурса'!$K$15,IF(D881='Напрямки конкурса'!$L$16,'Напрямки конкурса'!$K$16,IF(D881='Напрямки конкурса'!$L$17,'Напрямки конкурса'!$K$17,IF(D881='Напрямки конкурса'!$L$18,'Напрямки конкурса'!$K$18,IF(D881='Напрямки конкурса'!$L$19,'Напрямки конкурса'!$K$19,IF(D881='Напрямки конкурса'!$L$20,'Напрямки конкурса'!$K$20,IF(D881='Напрямки конкурса'!$L$21,'Напрямки конкурса'!$K$21,IF(D881='Напрямки конкурса'!$L$22,'Напрямки конкурса'!$K$22,IF(D881='Напрямки конкурса'!$L$23,'Напрямки конкурса'!$K$23,IF(D881='Напрямки конкурса'!$L$24,'Напрямки конкурса'!$K$24,IF(D881='Напрямки конкурса'!$L$25,'Напрямки конкурса'!$K$25,IF(D881='Напрямки конкурса'!$L$26,'Напрямки конкурса'!$K$26,IF(D881='Напрямки конкурса'!$L$27,'Напрямки конкурса'!$K$27,IF(D881='Напрямки конкурса'!$L$28,'Напрямки конкурса'!$K$28,"")))))))))))))))))))))))))))</f>
        <v/>
      </c>
      <c r="D881" s="50"/>
      <c r="E881" s="171"/>
      <c r="F881" s="171"/>
      <c r="G881" s="171"/>
      <c r="H881" s="150" t="str">
        <f>IF(I881='Категорія витрат'!$B$2,'Категорія витрат'!$A$2,IF(I881='Категорія витрат'!$B$3,'Категорія витрат'!$A$3,IF(I881='Категорія витрат'!$B$4,'Категорія витрат'!$A$4,IF(I881='Категорія витрат'!$B$5,'Категорія витрат'!$A$5,IF(I881='Категорія витрат'!$B$6,'Категорія витрат'!$A$6,IF(I881='Категорія витрат'!$B$7,'Категорія витрат'!$A$7,IF(I881='Категорія витрат'!$B$8,'Категорія витрат'!$A$8,IF(I881='Категорія витрат'!$B$9,'Категорія витрат'!$A$9,IF(I881='Категорія витрат'!$B$10,'Категорія витрат'!$A$10,IF(I881='Категорія витрат'!$B$11,'Категорія витрат'!$A$11,IF(I881='Категорія витрат'!$B$12,'Категорія витрат'!$A$12,IF(I881='Категорія витрат'!$B$13,'Категорія витрат'!$A$13,IF(I881='Категорія витрат'!$B$14,'Категорія витрат'!$A$14,IF(I881='Категорія витрат'!$B$15,'Категорія витрат'!$A$15,IF(I881='Категорія витрат'!$B$16,'Категорія витрат'!$A$16,IF(I881='Категорія витрат'!$B$17,'Категорія витрат'!$A$17,IF(I881='Категорія витрат'!$B$18,'Категорія витрат'!$A$18,IF(I881='Категорія витрат'!$B$19,'Категорія витрат'!$A$19,IF(I881='Категорія витрат'!$B$20,'Категорія витрат'!$A$20,IF(I881='Категорія витрат'!$B$21,'Категорія витрат'!$A$21,IF(I881='Категорія витрат'!$B$22,'Категорія витрат'!$A$22,IF(I881='Категорія витрат'!$B$23,'Категорія витрат'!$A$23,IF(I881='Категорія витрат'!$B$24,'Категорія витрат'!$A$24,IF(I881='Категорія витрат'!$B$25,'Категорія витрат'!$A$25,IF(I881='Категорія витрат'!$B$26,'Категорія витрат'!$A$26,IF(I881='Категорія витрат'!$B$27,'Категорія витрат'!$A$27,IF(I881='Категорія витрат'!$B$28,'Категорія витрат'!$A$28,IF(I881='Категорія витрат'!$B$29,'Категорія витрат'!$A$29,IF(I881='Категорія витрат'!$B$30,'Категорія витрат'!$A$30,"")))))))))))))))))))))))))))))</f>
        <v/>
      </c>
      <c r="I881" s="174"/>
      <c r="J881" s="173"/>
      <c r="K881" s="176"/>
      <c r="L881" s="87">
        <f t="shared" si="415"/>
        <v>0</v>
      </c>
      <c r="M881" s="176"/>
      <c r="N881" s="178"/>
      <c r="O881" s="171"/>
      <c r="P881" s="159">
        <f>IF(J881='Категорія витрат'!$F$2,ROUND('Додаток 3._Бюджет детальний ПР'!O881*0.3676,2),IF(J881='Категорія витрат'!$F$3,ROUND('Додаток 3._Бюджет детальний ПР'!O881*0.347,2),IF(J881='Категорія витрат'!$F$4,ROUND('Додаток 3._Бюджет детальний ПР'!O881*0.347,2),IF(J881='Категорія витрат'!$F$7,ROUND('Додаток 3._Бюджет детальний ПР'!O881*0.0841,2),0))))</f>
        <v>0</v>
      </c>
      <c r="Q881" s="153">
        <f t="shared" si="420"/>
        <v>0</v>
      </c>
      <c r="R881" s="181"/>
      <c r="S881" s="181"/>
      <c r="T881" s="181"/>
      <c r="U881" s="181"/>
      <c r="V881" s="181"/>
      <c r="W881" s="181"/>
      <c r="X881" s="181"/>
      <c r="Y881" s="181"/>
      <c r="Z881" s="181"/>
      <c r="AA881" s="181"/>
      <c r="AB881" s="181"/>
      <c r="AC881" s="181"/>
      <c r="AD881" s="48">
        <f t="shared" si="391"/>
        <v>0</v>
      </c>
      <c r="AE881" s="48">
        <f t="shared" si="392"/>
        <v>0</v>
      </c>
      <c r="AF881" s="48">
        <f t="shared" si="393"/>
        <v>0</v>
      </c>
      <c r="AG881" s="48">
        <f t="shared" si="394"/>
        <v>0</v>
      </c>
      <c r="AH881" s="48">
        <f t="shared" si="395"/>
        <v>0</v>
      </c>
      <c r="AI881" s="48">
        <f t="shared" si="396"/>
        <v>0</v>
      </c>
      <c r="AJ881" s="48">
        <f t="shared" si="397"/>
        <v>0</v>
      </c>
      <c r="AK881" s="48">
        <f t="shared" si="398"/>
        <v>0</v>
      </c>
      <c r="AL881" s="181"/>
      <c r="AM881" s="181"/>
      <c r="AN881" s="77"/>
      <c r="AO881" s="176"/>
      <c r="AP881" s="87">
        <f t="shared" si="416"/>
        <v>0</v>
      </c>
      <c r="AQ881" s="176"/>
      <c r="AR881" s="178"/>
      <c r="AS881" s="171"/>
      <c r="AT881" s="159">
        <f>IF(J881='Категорія витрат'!$F$2,ROUND('Додаток 3._Бюджет детальний ПР'!AS881*0.3676,2),IF(J881='Категорія витрат'!$F$3,ROUND('Додаток 3._Бюджет детальний ПР'!AS881*0.347,2),IF(J881='Категорія витрат'!$F$4,ROUND('Додаток 3._Бюджет детальний ПР'!AS881*0.347,2),IF(J881='Категорія витрат'!$F$7,ROUND('Додаток 3._Бюджет детальний ПР'!AS881*0.0841,2),0))))</f>
        <v>0</v>
      </c>
      <c r="AU881" s="153">
        <f t="shared" si="417"/>
        <v>0</v>
      </c>
      <c r="AV881" s="181"/>
      <c r="AW881" s="181"/>
      <c r="AX881" s="181"/>
      <c r="AY881" s="181"/>
      <c r="AZ881" s="181"/>
      <c r="BA881" s="181"/>
      <c r="BB881" s="181"/>
      <c r="BC881" s="181"/>
      <c r="BD881" s="181"/>
      <c r="BE881" s="181"/>
      <c r="BF881" s="181"/>
      <c r="BG881" s="181"/>
      <c r="BH881" s="48">
        <f t="shared" si="399"/>
        <v>0</v>
      </c>
      <c r="BI881" s="48">
        <f t="shared" si="400"/>
        <v>0</v>
      </c>
      <c r="BJ881" s="48">
        <f t="shared" si="401"/>
        <v>0</v>
      </c>
      <c r="BK881" s="48">
        <f t="shared" si="402"/>
        <v>0</v>
      </c>
      <c r="BL881" s="48">
        <f t="shared" si="403"/>
        <v>0</v>
      </c>
      <c r="BM881" s="48">
        <f t="shared" si="404"/>
        <v>0</v>
      </c>
      <c r="BN881" s="48">
        <f t="shared" si="405"/>
        <v>0</v>
      </c>
      <c r="BO881" s="48">
        <f t="shared" si="406"/>
        <v>0</v>
      </c>
      <c r="BP881" s="181"/>
      <c r="BQ881" s="181"/>
      <c r="BR881" s="191"/>
      <c r="BS881" s="176"/>
      <c r="BT881" s="87">
        <f t="shared" si="418"/>
        <v>0</v>
      </c>
      <c r="BU881" s="176"/>
      <c r="BV881" s="178"/>
      <c r="BW881" s="171"/>
      <c r="BX881" s="159">
        <f>IF(J881='Категорія витрат'!$F$2,ROUND('Додаток 3._Бюджет детальний ПР'!BW881*0.3676,2),IF(J881='Категорія витрат'!$F$3,ROUND('Додаток 3._Бюджет детальний ПР'!BW881*0.347,2),IF(J881='Категорія витрат'!$F$4,ROUND('Додаток 3._Бюджет детальний ПР'!BW881*0.347,2),IF(J881='Категорія витрат'!$F$7,ROUND('Додаток 3._Бюджет детальний ПР'!BW881*0.0841,2),0))))</f>
        <v>0</v>
      </c>
      <c r="BY881" s="153">
        <f t="shared" si="419"/>
        <v>0</v>
      </c>
      <c r="BZ881" s="181"/>
      <c r="CA881" s="181"/>
      <c r="CB881" s="181"/>
      <c r="CC881" s="181"/>
      <c r="CD881" s="181"/>
      <c r="CE881" s="181"/>
      <c r="CF881" s="181"/>
      <c r="CG881" s="181"/>
      <c r="CH881" s="181"/>
      <c r="CI881" s="181"/>
      <c r="CJ881" s="181"/>
      <c r="CK881" s="181"/>
      <c r="CL881" s="48">
        <f t="shared" si="407"/>
        <v>0</v>
      </c>
      <c r="CM881" s="48">
        <f t="shared" si="408"/>
        <v>0</v>
      </c>
      <c r="CN881" s="48">
        <f t="shared" si="409"/>
        <v>0</v>
      </c>
      <c r="CO881" s="48">
        <f t="shared" si="410"/>
        <v>0</v>
      </c>
      <c r="CP881" s="48">
        <f t="shared" si="411"/>
        <v>0</v>
      </c>
      <c r="CQ881" s="48">
        <f t="shared" si="412"/>
        <v>0</v>
      </c>
      <c r="CR881" s="48">
        <f t="shared" si="413"/>
        <v>0</v>
      </c>
      <c r="CS881" s="48">
        <f t="shared" si="414"/>
        <v>0</v>
      </c>
      <c r="CT881" s="181"/>
      <c r="CU881" s="181"/>
    </row>
    <row r="882" spans="1:99" ht="20.100000000000001" customHeight="1" x14ac:dyDescent="0.25">
      <c r="A882" s="58">
        <v>878</v>
      </c>
      <c r="B882" s="58" t="str">
        <f>IF(D882='Напрямки конкурса'!$L$2,'Напрямки конкурса'!$B$2,IF(D882='Напрямки конкурса'!$L$3,'Напрямки конкурса'!$B$3,IF(D882='Напрямки конкурса'!$L$4,'Напрямки конкурса'!$B$4,IF(D882='Напрямки конкурса'!$L$5,'Напрямки конкурса'!$B$5,IF(D882='Напрямки конкурса'!$L$6,'Напрямки конкурса'!$B$6,IF(D882='Напрямки конкурса'!$L$7,'Напрямки конкурса'!$B$7,IF(D882='Напрямки конкурса'!$L$8,'Напрямки конкурса'!$B$8,IF(D882='Напрямки конкурса'!$L$9,'Напрямки конкурса'!$B$9,IF(D882='Напрямки конкурса'!$L$10,'Напрямки конкурса'!$B$10,IF(D882='Напрямки конкурса'!$L$11,'Напрямки конкурса'!$B$11,IF(D882='Напрямки конкурса'!$L$12,'Напрямки конкурса'!$B$12,IF(D882='Напрямки конкурса'!$L$13,'Напрямки конкурса'!$B$13,IF(D882='Напрямки конкурса'!$L$14,'Напрямки конкурса'!$B$14,IF(D882='Напрямки конкурса'!$L$15,'Напрямки конкурса'!$B$15,IF(D882='Напрямки конкурса'!$L$16,'Напрямки конкурса'!$B$16,IF(D882='Напрямки конкурса'!$L$17,'Напрямки конкурса'!$B$17,IF(D882='Напрямки конкурса'!$L$18,'Напрямки конкурса'!$B$18,IF(D882='Напрямки конкурса'!$L$19,'Напрямки конкурса'!$B$19,IF(D882='Напрямки конкурса'!$L$20,'Напрямки конкурса'!$B$20,IF(D882='Напрямки конкурса'!$L$21,'Напрямки конкурса'!$B$21,IF(D882='Напрямки конкурса'!$L$22,'Напрямки конкурса'!$B$22,IF(D882='Напрямки конкурса'!$L$23,'Напрямки конкурса'!$B$23,IF(D882='Напрямки конкурса'!$L$24,'Напрямки конкурса'!$B$24,IF(D882='Напрямки конкурса'!$L$25,'Напрямки конкурса'!$B$25,IF(D882='Напрямки конкурса'!$L$26,'Напрямки конкурса'!$B$26,IF(D882='Напрямки конкурса'!$L$27,'Напрямки конкурса'!$B$27,IF(D882='Напрямки конкурса'!$L$28,'Напрямки конкурса'!$B$28,"")))))))))))))))))))))))))))</f>
        <v/>
      </c>
      <c r="C882" s="59" t="str">
        <f>IF(D882='Напрямки конкурса'!$L$2,'Напрямки конкурса'!$K$2,IF(D882='Напрямки конкурса'!$L$3,'Напрямки конкурса'!$K$3,IF(D882='Напрямки конкурса'!$L$4,'Напрямки конкурса'!$K$4,IF(D882='Напрямки конкурса'!$L$5,'Напрямки конкурса'!$K$5,IF(D882='Напрямки конкурса'!$L$6,'Напрямки конкурса'!$K$6,IF(D882='Напрямки конкурса'!$L$7,'Напрямки конкурса'!$K$7,IF(D882='Напрямки конкурса'!$L$8,'Напрямки конкурса'!$K$8,IF(D882='Напрямки конкурса'!$L$9,'Напрямки конкурса'!$K$9,IF(D882='Напрямки конкурса'!$L$10,'Напрямки конкурса'!$K$10,IF(D882='Напрямки конкурса'!$L$11,'Напрямки конкурса'!$K$11,IF(D882='Напрямки конкурса'!$L$12,'Напрямки конкурса'!$K$12,IF(D882='Напрямки конкурса'!$L$13,'Напрямки конкурса'!$K$13,IF(D882='Напрямки конкурса'!$L$14,'Напрямки конкурса'!$K$14,IF(D882='Напрямки конкурса'!$L$15,'Напрямки конкурса'!$K$15,IF(D882='Напрямки конкурса'!$L$16,'Напрямки конкурса'!$K$16,IF(D882='Напрямки конкурса'!$L$17,'Напрямки конкурса'!$K$17,IF(D882='Напрямки конкурса'!$L$18,'Напрямки конкурса'!$K$18,IF(D882='Напрямки конкурса'!$L$19,'Напрямки конкурса'!$K$19,IF(D882='Напрямки конкурса'!$L$20,'Напрямки конкурса'!$K$20,IF(D882='Напрямки конкурса'!$L$21,'Напрямки конкурса'!$K$21,IF(D882='Напрямки конкурса'!$L$22,'Напрямки конкурса'!$K$22,IF(D882='Напрямки конкурса'!$L$23,'Напрямки конкурса'!$K$23,IF(D882='Напрямки конкурса'!$L$24,'Напрямки конкурса'!$K$24,IF(D882='Напрямки конкурса'!$L$25,'Напрямки конкурса'!$K$25,IF(D882='Напрямки конкурса'!$L$26,'Напрямки конкурса'!$K$26,IF(D882='Напрямки конкурса'!$L$27,'Напрямки конкурса'!$K$27,IF(D882='Напрямки конкурса'!$L$28,'Напрямки конкурса'!$K$28,"")))))))))))))))))))))))))))</f>
        <v/>
      </c>
      <c r="D882" s="50"/>
      <c r="E882" s="171"/>
      <c r="F882" s="171"/>
      <c r="G882" s="171"/>
      <c r="H882" s="150" t="str">
        <f>IF(I882='Категорія витрат'!$B$2,'Категорія витрат'!$A$2,IF(I882='Категорія витрат'!$B$3,'Категорія витрат'!$A$3,IF(I882='Категорія витрат'!$B$4,'Категорія витрат'!$A$4,IF(I882='Категорія витрат'!$B$5,'Категорія витрат'!$A$5,IF(I882='Категорія витрат'!$B$6,'Категорія витрат'!$A$6,IF(I882='Категорія витрат'!$B$7,'Категорія витрат'!$A$7,IF(I882='Категорія витрат'!$B$8,'Категорія витрат'!$A$8,IF(I882='Категорія витрат'!$B$9,'Категорія витрат'!$A$9,IF(I882='Категорія витрат'!$B$10,'Категорія витрат'!$A$10,IF(I882='Категорія витрат'!$B$11,'Категорія витрат'!$A$11,IF(I882='Категорія витрат'!$B$12,'Категорія витрат'!$A$12,IF(I882='Категорія витрат'!$B$13,'Категорія витрат'!$A$13,IF(I882='Категорія витрат'!$B$14,'Категорія витрат'!$A$14,IF(I882='Категорія витрат'!$B$15,'Категорія витрат'!$A$15,IF(I882='Категорія витрат'!$B$16,'Категорія витрат'!$A$16,IF(I882='Категорія витрат'!$B$17,'Категорія витрат'!$A$17,IF(I882='Категорія витрат'!$B$18,'Категорія витрат'!$A$18,IF(I882='Категорія витрат'!$B$19,'Категорія витрат'!$A$19,IF(I882='Категорія витрат'!$B$20,'Категорія витрат'!$A$20,IF(I882='Категорія витрат'!$B$21,'Категорія витрат'!$A$21,IF(I882='Категорія витрат'!$B$22,'Категорія витрат'!$A$22,IF(I882='Категорія витрат'!$B$23,'Категорія витрат'!$A$23,IF(I882='Категорія витрат'!$B$24,'Категорія витрат'!$A$24,IF(I882='Категорія витрат'!$B$25,'Категорія витрат'!$A$25,IF(I882='Категорія витрат'!$B$26,'Категорія витрат'!$A$26,IF(I882='Категорія витрат'!$B$27,'Категорія витрат'!$A$27,IF(I882='Категорія витрат'!$B$28,'Категорія витрат'!$A$28,IF(I882='Категорія витрат'!$B$29,'Категорія витрат'!$A$29,IF(I882='Категорія витрат'!$B$30,'Категорія витрат'!$A$30,"")))))))))))))))))))))))))))))</f>
        <v/>
      </c>
      <c r="I882" s="174"/>
      <c r="J882" s="173"/>
      <c r="K882" s="176"/>
      <c r="L882" s="87">
        <f t="shared" si="415"/>
        <v>0</v>
      </c>
      <c r="M882" s="176"/>
      <c r="N882" s="178"/>
      <c r="O882" s="171"/>
      <c r="P882" s="159">
        <f>IF(J882='Категорія витрат'!$F$2,ROUND('Додаток 3._Бюджет детальний ПР'!O882*0.3676,2),IF(J882='Категорія витрат'!$F$3,ROUND('Додаток 3._Бюджет детальний ПР'!O882*0.347,2),IF(J882='Категорія витрат'!$F$4,ROUND('Додаток 3._Бюджет детальний ПР'!O882*0.347,2),IF(J882='Категорія витрат'!$F$7,ROUND('Додаток 3._Бюджет детальний ПР'!O882*0.0841,2),0))))</f>
        <v>0</v>
      </c>
      <c r="Q882" s="153">
        <f t="shared" si="420"/>
        <v>0</v>
      </c>
      <c r="R882" s="181"/>
      <c r="S882" s="181"/>
      <c r="T882" s="181"/>
      <c r="U882" s="181"/>
      <c r="V882" s="181"/>
      <c r="W882" s="181"/>
      <c r="X882" s="181"/>
      <c r="Y882" s="181"/>
      <c r="Z882" s="181"/>
      <c r="AA882" s="181"/>
      <c r="AB882" s="181"/>
      <c r="AC882" s="181"/>
      <c r="AD882" s="48">
        <f t="shared" si="391"/>
        <v>0</v>
      </c>
      <c r="AE882" s="48">
        <f t="shared" si="392"/>
        <v>0</v>
      </c>
      <c r="AF882" s="48">
        <f t="shared" si="393"/>
        <v>0</v>
      </c>
      <c r="AG882" s="48">
        <f t="shared" si="394"/>
        <v>0</v>
      </c>
      <c r="AH882" s="48">
        <f t="shared" si="395"/>
        <v>0</v>
      </c>
      <c r="AI882" s="48">
        <f t="shared" si="396"/>
        <v>0</v>
      </c>
      <c r="AJ882" s="48">
        <f t="shared" si="397"/>
        <v>0</v>
      </c>
      <c r="AK882" s="48">
        <f t="shared" si="398"/>
        <v>0</v>
      </c>
      <c r="AL882" s="181"/>
      <c r="AM882" s="181"/>
      <c r="AN882" s="77"/>
      <c r="AO882" s="176"/>
      <c r="AP882" s="87">
        <f t="shared" si="416"/>
        <v>0</v>
      </c>
      <c r="AQ882" s="176"/>
      <c r="AR882" s="178"/>
      <c r="AS882" s="171"/>
      <c r="AT882" s="159">
        <f>IF(J882='Категорія витрат'!$F$2,ROUND('Додаток 3._Бюджет детальний ПР'!AS882*0.3676,2),IF(J882='Категорія витрат'!$F$3,ROUND('Додаток 3._Бюджет детальний ПР'!AS882*0.347,2),IF(J882='Категорія витрат'!$F$4,ROUND('Додаток 3._Бюджет детальний ПР'!AS882*0.347,2),IF(J882='Категорія витрат'!$F$7,ROUND('Додаток 3._Бюджет детальний ПР'!AS882*0.0841,2),0))))</f>
        <v>0</v>
      </c>
      <c r="AU882" s="153">
        <f t="shared" si="417"/>
        <v>0</v>
      </c>
      <c r="AV882" s="181"/>
      <c r="AW882" s="181"/>
      <c r="AX882" s="181"/>
      <c r="AY882" s="181"/>
      <c r="AZ882" s="181"/>
      <c r="BA882" s="181"/>
      <c r="BB882" s="181"/>
      <c r="BC882" s="181"/>
      <c r="BD882" s="181"/>
      <c r="BE882" s="181"/>
      <c r="BF882" s="181"/>
      <c r="BG882" s="181"/>
      <c r="BH882" s="48">
        <f t="shared" si="399"/>
        <v>0</v>
      </c>
      <c r="BI882" s="48">
        <f t="shared" si="400"/>
        <v>0</v>
      </c>
      <c r="BJ882" s="48">
        <f t="shared" si="401"/>
        <v>0</v>
      </c>
      <c r="BK882" s="48">
        <f t="shared" si="402"/>
        <v>0</v>
      </c>
      <c r="BL882" s="48">
        <f t="shared" si="403"/>
        <v>0</v>
      </c>
      <c r="BM882" s="48">
        <f t="shared" si="404"/>
        <v>0</v>
      </c>
      <c r="BN882" s="48">
        <f t="shared" si="405"/>
        <v>0</v>
      </c>
      <c r="BO882" s="48">
        <f t="shared" si="406"/>
        <v>0</v>
      </c>
      <c r="BP882" s="181"/>
      <c r="BQ882" s="181"/>
      <c r="BR882" s="191"/>
      <c r="BS882" s="176"/>
      <c r="BT882" s="87">
        <f t="shared" si="418"/>
        <v>0</v>
      </c>
      <c r="BU882" s="176"/>
      <c r="BV882" s="178"/>
      <c r="BW882" s="171"/>
      <c r="BX882" s="159">
        <f>IF(J882='Категорія витрат'!$F$2,ROUND('Додаток 3._Бюджет детальний ПР'!BW882*0.3676,2),IF(J882='Категорія витрат'!$F$3,ROUND('Додаток 3._Бюджет детальний ПР'!BW882*0.347,2),IF(J882='Категорія витрат'!$F$4,ROUND('Додаток 3._Бюджет детальний ПР'!BW882*0.347,2),IF(J882='Категорія витрат'!$F$7,ROUND('Додаток 3._Бюджет детальний ПР'!BW882*0.0841,2),0))))</f>
        <v>0</v>
      </c>
      <c r="BY882" s="153">
        <f t="shared" si="419"/>
        <v>0</v>
      </c>
      <c r="BZ882" s="181"/>
      <c r="CA882" s="181"/>
      <c r="CB882" s="181"/>
      <c r="CC882" s="181"/>
      <c r="CD882" s="181"/>
      <c r="CE882" s="181"/>
      <c r="CF882" s="181"/>
      <c r="CG882" s="181"/>
      <c r="CH882" s="181"/>
      <c r="CI882" s="181"/>
      <c r="CJ882" s="181"/>
      <c r="CK882" s="181"/>
      <c r="CL882" s="48">
        <f t="shared" si="407"/>
        <v>0</v>
      </c>
      <c r="CM882" s="48">
        <f t="shared" si="408"/>
        <v>0</v>
      </c>
      <c r="CN882" s="48">
        <f t="shared" si="409"/>
        <v>0</v>
      </c>
      <c r="CO882" s="48">
        <f t="shared" si="410"/>
        <v>0</v>
      </c>
      <c r="CP882" s="48">
        <f t="shared" si="411"/>
        <v>0</v>
      </c>
      <c r="CQ882" s="48">
        <f t="shared" si="412"/>
        <v>0</v>
      </c>
      <c r="CR882" s="48">
        <f t="shared" si="413"/>
        <v>0</v>
      </c>
      <c r="CS882" s="48">
        <f t="shared" si="414"/>
        <v>0</v>
      </c>
      <c r="CT882" s="181"/>
      <c r="CU882" s="181"/>
    </row>
    <row r="883" spans="1:99" ht="20.100000000000001" customHeight="1" x14ac:dyDescent="0.25">
      <c r="A883" s="58">
        <v>879</v>
      </c>
      <c r="B883" s="58" t="str">
        <f>IF(D883='Напрямки конкурса'!$L$2,'Напрямки конкурса'!$B$2,IF(D883='Напрямки конкурса'!$L$3,'Напрямки конкурса'!$B$3,IF(D883='Напрямки конкурса'!$L$4,'Напрямки конкурса'!$B$4,IF(D883='Напрямки конкурса'!$L$5,'Напрямки конкурса'!$B$5,IF(D883='Напрямки конкурса'!$L$6,'Напрямки конкурса'!$B$6,IF(D883='Напрямки конкурса'!$L$7,'Напрямки конкурса'!$B$7,IF(D883='Напрямки конкурса'!$L$8,'Напрямки конкурса'!$B$8,IF(D883='Напрямки конкурса'!$L$9,'Напрямки конкурса'!$B$9,IF(D883='Напрямки конкурса'!$L$10,'Напрямки конкурса'!$B$10,IF(D883='Напрямки конкурса'!$L$11,'Напрямки конкурса'!$B$11,IF(D883='Напрямки конкурса'!$L$12,'Напрямки конкурса'!$B$12,IF(D883='Напрямки конкурса'!$L$13,'Напрямки конкурса'!$B$13,IF(D883='Напрямки конкурса'!$L$14,'Напрямки конкурса'!$B$14,IF(D883='Напрямки конкурса'!$L$15,'Напрямки конкурса'!$B$15,IF(D883='Напрямки конкурса'!$L$16,'Напрямки конкурса'!$B$16,IF(D883='Напрямки конкурса'!$L$17,'Напрямки конкурса'!$B$17,IF(D883='Напрямки конкурса'!$L$18,'Напрямки конкурса'!$B$18,IF(D883='Напрямки конкурса'!$L$19,'Напрямки конкурса'!$B$19,IF(D883='Напрямки конкурса'!$L$20,'Напрямки конкурса'!$B$20,IF(D883='Напрямки конкурса'!$L$21,'Напрямки конкурса'!$B$21,IF(D883='Напрямки конкурса'!$L$22,'Напрямки конкурса'!$B$22,IF(D883='Напрямки конкурса'!$L$23,'Напрямки конкурса'!$B$23,IF(D883='Напрямки конкурса'!$L$24,'Напрямки конкурса'!$B$24,IF(D883='Напрямки конкурса'!$L$25,'Напрямки конкурса'!$B$25,IF(D883='Напрямки конкурса'!$L$26,'Напрямки конкурса'!$B$26,IF(D883='Напрямки конкурса'!$L$27,'Напрямки конкурса'!$B$27,IF(D883='Напрямки конкурса'!$L$28,'Напрямки конкурса'!$B$28,"")))))))))))))))))))))))))))</f>
        <v/>
      </c>
      <c r="C883" s="59" t="str">
        <f>IF(D883='Напрямки конкурса'!$L$2,'Напрямки конкурса'!$K$2,IF(D883='Напрямки конкурса'!$L$3,'Напрямки конкурса'!$K$3,IF(D883='Напрямки конкурса'!$L$4,'Напрямки конкурса'!$K$4,IF(D883='Напрямки конкурса'!$L$5,'Напрямки конкурса'!$K$5,IF(D883='Напрямки конкурса'!$L$6,'Напрямки конкурса'!$K$6,IF(D883='Напрямки конкурса'!$L$7,'Напрямки конкурса'!$K$7,IF(D883='Напрямки конкурса'!$L$8,'Напрямки конкурса'!$K$8,IF(D883='Напрямки конкурса'!$L$9,'Напрямки конкурса'!$K$9,IF(D883='Напрямки конкурса'!$L$10,'Напрямки конкурса'!$K$10,IF(D883='Напрямки конкурса'!$L$11,'Напрямки конкурса'!$K$11,IF(D883='Напрямки конкурса'!$L$12,'Напрямки конкурса'!$K$12,IF(D883='Напрямки конкурса'!$L$13,'Напрямки конкурса'!$K$13,IF(D883='Напрямки конкурса'!$L$14,'Напрямки конкурса'!$K$14,IF(D883='Напрямки конкурса'!$L$15,'Напрямки конкурса'!$K$15,IF(D883='Напрямки конкурса'!$L$16,'Напрямки конкурса'!$K$16,IF(D883='Напрямки конкурса'!$L$17,'Напрямки конкурса'!$K$17,IF(D883='Напрямки конкурса'!$L$18,'Напрямки конкурса'!$K$18,IF(D883='Напрямки конкурса'!$L$19,'Напрямки конкурса'!$K$19,IF(D883='Напрямки конкурса'!$L$20,'Напрямки конкурса'!$K$20,IF(D883='Напрямки конкурса'!$L$21,'Напрямки конкурса'!$K$21,IF(D883='Напрямки конкурса'!$L$22,'Напрямки конкурса'!$K$22,IF(D883='Напрямки конкурса'!$L$23,'Напрямки конкурса'!$K$23,IF(D883='Напрямки конкурса'!$L$24,'Напрямки конкурса'!$K$24,IF(D883='Напрямки конкурса'!$L$25,'Напрямки конкурса'!$K$25,IF(D883='Напрямки конкурса'!$L$26,'Напрямки конкурса'!$K$26,IF(D883='Напрямки конкурса'!$L$27,'Напрямки конкурса'!$K$27,IF(D883='Напрямки конкурса'!$L$28,'Напрямки конкурса'!$K$28,"")))))))))))))))))))))))))))</f>
        <v/>
      </c>
      <c r="D883" s="50"/>
      <c r="E883" s="171"/>
      <c r="F883" s="171"/>
      <c r="G883" s="171"/>
      <c r="H883" s="150" t="str">
        <f>IF(I883='Категорія витрат'!$B$2,'Категорія витрат'!$A$2,IF(I883='Категорія витрат'!$B$3,'Категорія витрат'!$A$3,IF(I883='Категорія витрат'!$B$4,'Категорія витрат'!$A$4,IF(I883='Категорія витрат'!$B$5,'Категорія витрат'!$A$5,IF(I883='Категорія витрат'!$B$6,'Категорія витрат'!$A$6,IF(I883='Категорія витрат'!$B$7,'Категорія витрат'!$A$7,IF(I883='Категорія витрат'!$B$8,'Категорія витрат'!$A$8,IF(I883='Категорія витрат'!$B$9,'Категорія витрат'!$A$9,IF(I883='Категорія витрат'!$B$10,'Категорія витрат'!$A$10,IF(I883='Категорія витрат'!$B$11,'Категорія витрат'!$A$11,IF(I883='Категорія витрат'!$B$12,'Категорія витрат'!$A$12,IF(I883='Категорія витрат'!$B$13,'Категорія витрат'!$A$13,IF(I883='Категорія витрат'!$B$14,'Категорія витрат'!$A$14,IF(I883='Категорія витрат'!$B$15,'Категорія витрат'!$A$15,IF(I883='Категорія витрат'!$B$16,'Категорія витрат'!$A$16,IF(I883='Категорія витрат'!$B$17,'Категорія витрат'!$A$17,IF(I883='Категорія витрат'!$B$18,'Категорія витрат'!$A$18,IF(I883='Категорія витрат'!$B$19,'Категорія витрат'!$A$19,IF(I883='Категорія витрат'!$B$20,'Категорія витрат'!$A$20,IF(I883='Категорія витрат'!$B$21,'Категорія витрат'!$A$21,IF(I883='Категорія витрат'!$B$22,'Категорія витрат'!$A$22,IF(I883='Категорія витрат'!$B$23,'Категорія витрат'!$A$23,IF(I883='Категорія витрат'!$B$24,'Категорія витрат'!$A$24,IF(I883='Категорія витрат'!$B$25,'Категорія витрат'!$A$25,IF(I883='Категорія витрат'!$B$26,'Категорія витрат'!$A$26,IF(I883='Категорія витрат'!$B$27,'Категорія витрат'!$A$27,IF(I883='Категорія витрат'!$B$28,'Категорія витрат'!$A$28,IF(I883='Категорія витрат'!$B$29,'Категорія витрат'!$A$29,IF(I883='Категорія витрат'!$B$30,'Категорія витрат'!$A$30,"")))))))))))))))))))))))))))))</f>
        <v/>
      </c>
      <c r="I883" s="174"/>
      <c r="J883" s="173"/>
      <c r="K883" s="176"/>
      <c r="L883" s="87">
        <f t="shared" si="415"/>
        <v>0</v>
      </c>
      <c r="M883" s="176"/>
      <c r="N883" s="178"/>
      <c r="O883" s="171"/>
      <c r="P883" s="159">
        <f>IF(J883='Категорія витрат'!$F$2,ROUND('Додаток 3._Бюджет детальний ПР'!O883*0.3676,2),IF(J883='Категорія витрат'!$F$3,ROUND('Додаток 3._Бюджет детальний ПР'!O883*0.347,2),IF(J883='Категорія витрат'!$F$4,ROUND('Додаток 3._Бюджет детальний ПР'!O883*0.347,2),IF(J883='Категорія витрат'!$F$7,ROUND('Додаток 3._Бюджет детальний ПР'!O883*0.0841,2),0))))</f>
        <v>0</v>
      </c>
      <c r="Q883" s="153">
        <f t="shared" si="420"/>
        <v>0</v>
      </c>
      <c r="R883" s="181"/>
      <c r="S883" s="181"/>
      <c r="T883" s="181"/>
      <c r="U883" s="181"/>
      <c r="V883" s="181"/>
      <c r="W883" s="181"/>
      <c r="X883" s="181"/>
      <c r="Y883" s="181"/>
      <c r="Z883" s="181"/>
      <c r="AA883" s="181"/>
      <c r="AB883" s="181"/>
      <c r="AC883" s="181"/>
      <c r="AD883" s="48">
        <f t="shared" si="391"/>
        <v>0</v>
      </c>
      <c r="AE883" s="48">
        <f t="shared" si="392"/>
        <v>0</v>
      </c>
      <c r="AF883" s="48">
        <f t="shared" si="393"/>
        <v>0</v>
      </c>
      <c r="AG883" s="48">
        <f t="shared" si="394"/>
        <v>0</v>
      </c>
      <c r="AH883" s="48">
        <f t="shared" si="395"/>
        <v>0</v>
      </c>
      <c r="AI883" s="48">
        <f t="shared" si="396"/>
        <v>0</v>
      </c>
      <c r="AJ883" s="48">
        <f t="shared" si="397"/>
        <v>0</v>
      </c>
      <c r="AK883" s="48">
        <f t="shared" si="398"/>
        <v>0</v>
      </c>
      <c r="AL883" s="181"/>
      <c r="AM883" s="181"/>
      <c r="AN883" s="77"/>
      <c r="AO883" s="176"/>
      <c r="AP883" s="87">
        <f t="shared" si="416"/>
        <v>0</v>
      </c>
      <c r="AQ883" s="176"/>
      <c r="AR883" s="178"/>
      <c r="AS883" s="171"/>
      <c r="AT883" s="159">
        <f>IF(J883='Категорія витрат'!$F$2,ROUND('Додаток 3._Бюджет детальний ПР'!AS883*0.3676,2),IF(J883='Категорія витрат'!$F$3,ROUND('Додаток 3._Бюджет детальний ПР'!AS883*0.347,2),IF(J883='Категорія витрат'!$F$4,ROUND('Додаток 3._Бюджет детальний ПР'!AS883*0.347,2),IF(J883='Категорія витрат'!$F$7,ROUND('Додаток 3._Бюджет детальний ПР'!AS883*0.0841,2),0))))</f>
        <v>0</v>
      </c>
      <c r="AU883" s="153">
        <f t="shared" si="417"/>
        <v>0</v>
      </c>
      <c r="AV883" s="181"/>
      <c r="AW883" s="181"/>
      <c r="AX883" s="181"/>
      <c r="AY883" s="181"/>
      <c r="AZ883" s="181"/>
      <c r="BA883" s="181"/>
      <c r="BB883" s="181"/>
      <c r="BC883" s="181"/>
      <c r="BD883" s="181"/>
      <c r="BE883" s="181"/>
      <c r="BF883" s="181"/>
      <c r="BG883" s="181"/>
      <c r="BH883" s="48">
        <f t="shared" si="399"/>
        <v>0</v>
      </c>
      <c r="BI883" s="48">
        <f t="shared" si="400"/>
        <v>0</v>
      </c>
      <c r="BJ883" s="48">
        <f t="shared" si="401"/>
        <v>0</v>
      </c>
      <c r="BK883" s="48">
        <f t="shared" si="402"/>
        <v>0</v>
      </c>
      <c r="BL883" s="48">
        <f t="shared" si="403"/>
        <v>0</v>
      </c>
      <c r="BM883" s="48">
        <f t="shared" si="404"/>
        <v>0</v>
      </c>
      <c r="BN883" s="48">
        <f t="shared" si="405"/>
        <v>0</v>
      </c>
      <c r="BO883" s="48">
        <f t="shared" si="406"/>
        <v>0</v>
      </c>
      <c r="BP883" s="181"/>
      <c r="BQ883" s="181"/>
      <c r="BR883" s="191"/>
      <c r="BS883" s="176"/>
      <c r="BT883" s="87">
        <f t="shared" si="418"/>
        <v>0</v>
      </c>
      <c r="BU883" s="176"/>
      <c r="BV883" s="178"/>
      <c r="BW883" s="171"/>
      <c r="BX883" s="159">
        <f>IF(J883='Категорія витрат'!$F$2,ROUND('Додаток 3._Бюджет детальний ПР'!BW883*0.3676,2),IF(J883='Категорія витрат'!$F$3,ROUND('Додаток 3._Бюджет детальний ПР'!BW883*0.347,2),IF(J883='Категорія витрат'!$F$4,ROUND('Додаток 3._Бюджет детальний ПР'!BW883*0.347,2),IF(J883='Категорія витрат'!$F$7,ROUND('Додаток 3._Бюджет детальний ПР'!BW883*0.0841,2),0))))</f>
        <v>0</v>
      </c>
      <c r="BY883" s="153">
        <f t="shared" si="419"/>
        <v>0</v>
      </c>
      <c r="BZ883" s="181"/>
      <c r="CA883" s="181"/>
      <c r="CB883" s="181"/>
      <c r="CC883" s="181"/>
      <c r="CD883" s="181"/>
      <c r="CE883" s="181"/>
      <c r="CF883" s="181"/>
      <c r="CG883" s="181"/>
      <c r="CH883" s="181"/>
      <c r="CI883" s="181"/>
      <c r="CJ883" s="181"/>
      <c r="CK883" s="181"/>
      <c r="CL883" s="48">
        <f t="shared" si="407"/>
        <v>0</v>
      </c>
      <c r="CM883" s="48">
        <f t="shared" si="408"/>
        <v>0</v>
      </c>
      <c r="CN883" s="48">
        <f t="shared" si="409"/>
        <v>0</v>
      </c>
      <c r="CO883" s="48">
        <f t="shared" si="410"/>
        <v>0</v>
      </c>
      <c r="CP883" s="48">
        <f t="shared" si="411"/>
        <v>0</v>
      </c>
      <c r="CQ883" s="48">
        <f t="shared" si="412"/>
        <v>0</v>
      </c>
      <c r="CR883" s="48">
        <f t="shared" si="413"/>
        <v>0</v>
      </c>
      <c r="CS883" s="48">
        <f t="shared" si="414"/>
        <v>0</v>
      </c>
      <c r="CT883" s="181"/>
      <c r="CU883" s="181"/>
    </row>
    <row r="884" spans="1:99" ht="20.100000000000001" customHeight="1" x14ac:dyDescent="0.25">
      <c r="A884" s="58">
        <v>880</v>
      </c>
      <c r="B884" s="58" t="str">
        <f>IF(D884='Напрямки конкурса'!$L$2,'Напрямки конкурса'!$B$2,IF(D884='Напрямки конкурса'!$L$3,'Напрямки конкурса'!$B$3,IF(D884='Напрямки конкурса'!$L$4,'Напрямки конкурса'!$B$4,IF(D884='Напрямки конкурса'!$L$5,'Напрямки конкурса'!$B$5,IF(D884='Напрямки конкурса'!$L$6,'Напрямки конкурса'!$B$6,IF(D884='Напрямки конкурса'!$L$7,'Напрямки конкурса'!$B$7,IF(D884='Напрямки конкурса'!$L$8,'Напрямки конкурса'!$B$8,IF(D884='Напрямки конкурса'!$L$9,'Напрямки конкурса'!$B$9,IF(D884='Напрямки конкурса'!$L$10,'Напрямки конкурса'!$B$10,IF(D884='Напрямки конкурса'!$L$11,'Напрямки конкурса'!$B$11,IF(D884='Напрямки конкурса'!$L$12,'Напрямки конкурса'!$B$12,IF(D884='Напрямки конкурса'!$L$13,'Напрямки конкурса'!$B$13,IF(D884='Напрямки конкурса'!$L$14,'Напрямки конкурса'!$B$14,IF(D884='Напрямки конкурса'!$L$15,'Напрямки конкурса'!$B$15,IF(D884='Напрямки конкурса'!$L$16,'Напрямки конкурса'!$B$16,IF(D884='Напрямки конкурса'!$L$17,'Напрямки конкурса'!$B$17,IF(D884='Напрямки конкурса'!$L$18,'Напрямки конкурса'!$B$18,IF(D884='Напрямки конкурса'!$L$19,'Напрямки конкурса'!$B$19,IF(D884='Напрямки конкурса'!$L$20,'Напрямки конкурса'!$B$20,IF(D884='Напрямки конкурса'!$L$21,'Напрямки конкурса'!$B$21,IF(D884='Напрямки конкурса'!$L$22,'Напрямки конкурса'!$B$22,IF(D884='Напрямки конкурса'!$L$23,'Напрямки конкурса'!$B$23,IF(D884='Напрямки конкурса'!$L$24,'Напрямки конкурса'!$B$24,IF(D884='Напрямки конкурса'!$L$25,'Напрямки конкурса'!$B$25,IF(D884='Напрямки конкурса'!$L$26,'Напрямки конкурса'!$B$26,IF(D884='Напрямки конкурса'!$L$27,'Напрямки конкурса'!$B$27,IF(D884='Напрямки конкурса'!$L$28,'Напрямки конкурса'!$B$28,"")))))))))))))))))))))))))))</f>
        <v/>
      </c>
      <c r="C884" s="59" t="str">
        <f>IF(D884='Напрямки конкурса'!$L$2,'Напрямки конкурса'!$K$2,IF(D884='Напрямки конкурса'!$L$3,'Напрямки конкурса'!$K$3,IF(D884='Напрямки конкурса'!$L$4,'Напрямки конкурса'!$K$4,IF(D884='Напрямки конкурса'!$L$5,'Напрямки конкурса'!$K$5,IF(D884='Напрямки конкурса'!$L$6,'Напрямки конкурса'!$K$6,IF(D884='Напрямки конкурса'!$L$7,'Напрямки конкурса'!$K$7,IF(D884='Напрямки конкурса'!$L$8,'Напрямки конкурса'!$K$8,IF(D884='Напрямки конкурса'!$L$9,'Напрямки конкурса'!$K$9,IF(D884='Напрямки конкурса'!$L$10,'Напрямки конкурса'!$K$10,IF(D884='Напрямки конкурса'!$L$11,'Напрямки конкурса'!$K$11,IF(D884='Напрямки конкурса'!$L$12,'Напрямки конкурса'!$K$12,IF(D884='Напрямки конкурса'!$L$13,'Напрямки конкурса'!$K$13,IF(D884='Напрямки конкурса'!$L$14,'Напрямки конкурса'!$K$14,IF(D884='Напрямки конкурса'!$L$15,'Напрямки конкурса'!$K$15,IF(D884='Напрямки конкурса'!$L$16,'Напрямки конкурса'!$K$16,IF(D884='Напрямки конкурса'!$L$17,'Напрямки конкурса'!$K$17,IF(D884='Напрямки конкурса'!$L$18,'Напрямки конкурса'!$K$18,IF(D884='Напрямки конкурса'!$L$19,'Напрямки конкурса'!$K$19,IF(D884='Напрямки конкурса'!$L$20,'Напрямки конкурса'!$K$20,IF(D884='Напрямки конкурса'!$L$21,'Напрямки конкурса'!$K$21,IF(D884='Напрямки конкурса'!$L$22,'Напрямки конкурса'!$K$22,IF(D884='Напрямки конкурса'!$L$23,'Напрямки конкурса'!$K$23,IF(D884='Напрямки конкурса'!$L$24,'Напрямки конкурса'!$K$24,IF(D884='Напрямки конкурса'!$L$25,'Напрямки конкурса'!$K$25,IF(D884='Напрямки конкурса'!$L$26,'Напрямки конкурса'!$K$26,IF(D884='Напрямки конкурса'!$L$27,'Напрямки конкурса'!$K$27,IF(D884='Напрямки конкурса'!$L$28,'Напрямки конкурса'!$K$28,"")))))))))))))))))))))))))))</f>
        <v/>
      </c>
      <c r="D884" s="50"/>
      <c r="E884" s="171"/>
      <c r="F884" s="171"/>
      <c r="G884" s="171"/>
      <c r="H884" s="150" t="str">
        <f>IF(I884='Категорія витрат'!$B$2,'Категорія витрат'!$A$2,IF(I884='Категорія витрат'!$B$3,'Категорія витрат'!$A$3,IF(I884='Категорія витрат'!$B$4,'Категорія витрат'!$A$4,IF(I884='Категорія витрат'!$B$5,'Категорія витрат'!$A$5,IF(I884='Категорія витрат'!$B$6,'Категорія витрат'!$A$6,IF(I884='Категорія витрат'!$B$7,'Категорія витрат'!$A$7,IF(I884='Категорія витрат'!$B$8,'Категорія витрат'!$A$8,IF(I884='Категорія витрат'!$B$9,'Категорія витрат'!$A$9,IF(I884='Категорія витрат'!$B$10,'Категорія витрат'!$A$10,IF(I884='Категорія витрат'!$B$11,'Категорія витрат'!$A$11,IF(I884='Категорія витрат'!$B$12,'Категорія витрат'!$A$12,IF(I884='Категорія витрат'!$B$13,'Категорія витрат'!$A$13,IF(I884='Категорія витрат'!$B$14,'Категорія витрат'!$A$14,IF(I884='Категорія витрат'!$B$15,'Категорія витрат'!$A$15,IF(I884='Категорія витрат'!$B$16,'Категорія витрат'!$A$16,IF(I884='Категорія витрат'!$B$17,'Категорія витрат'!$A$17,IF(I884='Категорія витрат'!$B$18,'Категорія витрат'!$A$18,IF(I884='Категорія витрат'!$B$19,'Категорія витрат'!$A$19,IF(I884='Категорія витрат'!$B$20,'Категорія витрат'!$A$20,IF(I884='Категорія витрат'!$B$21,'Категорія витрат'!$A$21,IF(I884='Категорія витрат'!$B$22,'Категорія витрат'!$A$22,IF(I884='Категорія витрат'!$B$23,'Категорія витрат'!$A$23,IF(I884='Категорія витрат'!$B$24,'Категорія витрат'!$A$24,IF(I884='Категорія витрат'!$B$25,'Категорія витрат'!$A$25,IF(I884='Категорія витрат'!$B$26,'Категорія витрат'!$A$26,IF(I884='Категорія витрат'!$B$27,'Категорія витрат'!$A$27,IF(I884='Категорія витрат'!$B$28,'Категорія витрат'!$A$28,IF(I884='Категорія витрат'!$B$29,'Категорія витрат'!$A$29,IF(I884='Категорія витрат'!$B$30,'Категорія витрат'!$A$30,"")))))))))))))))))))))))))))))</f>
        <v/>
      </c>
      <c r="I884" s="174"/>
      <c r="J884" s="173"/>
      <c r="K884" s="176"/>
      <c r="L884" s="87">
        <f t="shared" si="415"/>
        <v>0</v>
      </c>
      <c r="M884" s="176"/>
      <c r="N884" s="178"/>
      <c r="O884" s="171"/>
      <c r="P884" s="159">
        <f>IF(J884='Категорія витрат'!$F$2,ROUND('Додаток 3._Бюджет детальний ПР'!O884*0.3676,2),IF(J884='Категорія витрат'!$F$3,ROUND('Додаток 3._Бюджет детальний ПР'!O884*0.347,2),IF(J884='Категорія витрат'!$F$4,ROUND('Додаток 3._Бюджет детальний ПР'!O884*0.347,2),IF(J884='Категорія витрат'!$F$7,ROUND('Додаток 3._Бюджет детальний ПР'!O884*0.0841,2),0))))</f>
        <v>0</v>
      </c>
      <c r="Q884" s="153">
        <f t="shared" si="420"/>
        <v>0</v>
      </c>
      <c r="R884" s="181"/>
      <c r="S884" s="181"/>
      <c r="T884" s="181"/>
      <c r="U884" s="181"/>
      <c r="V884" s="181"/>
      <c r="W884" s="181"/>
      <c r="X884" s="181"/>
      <c r="Y884" s="181"/>
      <c r="Z884" s="181"/>
      <c r="AA884" s="181"/>
      <c r="AB884" s="181"/>
      <c r="AC884" s="181"/>
      <c r="AD884" s="48">
        <f t="shared" si="391"/>
        <v>0</v>
      </c>
      <c r="AE884" s="48">
        <f t="shared" si="392"/>
        <v>0</v>
      </c>
      <c r="AF884" s="48">
        <f t="shared" si="393"/>
        <v>0</v>
      </c>
      <c r="AG884" s="48">
        <f t="shared" si="394"/>
        <v>0</v>
      </c>
      <c r="AH884" s="48">
        <f t="shared" si="395"/>
        <v>0</v>
      </c>
      <c r="AI884" s="48">
        <f t="shared" si="396"/>
        <v>0</v>
      </c>
      <c r="AJ884" s="48">
        <f t="shared" si="397"/>
        <v>0</v>
      </c>
      <c r="AK884" s="48">
        <f t="shared" si="398"/>
        <v>0</v>
      </c>
      <c r="AL884" s="181"/>
      <c r="AM884" s="181"/>
      <c r="AN884" s="77"/>
      <c r="AO884" s="176"/>
      <c r="AP884" s="87">
        <f t="shared" si="416"/>
        <v>0</v>
      </c>
      <c r="AQ884" s="176"/>
      <c r="AR884" s="178"/>
      <c r="AS884" s="171"/>
      <c r="AT884" s="159">
        <f>IF(J884='Категорія витрат'!$F$2,ROUND('Додаток 3._Бюджет детальний ПР'!AS884*0.3676,2),IF(J884='Категорія витрат'!$F$3,ROUND('Додаток 3._Бюджет детальний ПР'!AS884*0.347,2),IF(J884='Категорія витрат'!$F$4,ROUND('Додаток 3._Бюджет детальний ПР'!AS884*0.347,2),IF(J884='Категорія витрат'!$F$7,ROUND('Додаток 3._Бюджет детальний ПР'!AS884*0.0841,2),0))))</f>
        <v>0</v>
      </c>
      <c r="AU884" s="153">
        <f t="shared" si="417"/>
        <v>0</v>
      </c>
      <c r="AV884" s="181"/>
      <c r="AW884" s="181"/>
      <c r="AX884" s="181"/>
      <c r="AY884" s="181"/>
      <c r="AZ884" s="181"/>
      <c r="BA884" s="181"/>
      <c r="BB884" s="181"/>
      <c r="BC884" s="181"/>
      <c r="BD884" s="181"/>
      <c r="BE884" s="181"/>
      <c r="BF884" s="181"/>
      <c r="BG884" s="181"/>
      <c r="BH884" s="48">
        <f t="shared" si="399"/>
        <v>0</v>
      </c>
      <c r="BI884" s="48">
        <f t="shared" si="400"/>
        <v>0</v>
      </c>
      <c r="BJ884" s="48">
        <f t="shared" si="401"/>
        <v>0</v>
      </c>
      <c r="BK884" s="48">
        <f t="shared" si="402"/>
        <v>0</v>
      </c>
      <c r="BL884" s="48">
        <f t="shared" si="403"/>
        <v>0</v>
      </c>
      <c r="BM884" s="48">
        <f t="shared" si="404"/>
        <v>0</v>
      </c>
      <c r="BN884" s="48">
        <f t="shared" si="405"/>
        <v>0</v>
      </c>
      <c r="BO884" s="48">
        <f t="shared" si="406"/>
        <v>0</v>
      </c>
      <c r="BP884" s="181"/>
      <c r="BQ884" s="181"/>
      <c r="BR884" s="191"/>
      <c r="BS884" s="176"/>
      <c r="BT884" s="87">
        <f t="shared" si="418"/>
        <v>0</v>
      </c>
      <c r="BU884" s="176"/>
      <c r="BV884" s="178"/>
      <c r="BW884" s="171"/>
      <c r="BX884" s="159">
        <f>IF(J884='Категорія витрат'!$F$2,ROUND('Додаток 3._Бюджет детальний ПР'!BW884*0.3676,2),IF(J884='Категорія витрат'!$F$3,ROUND('Додаток 3._Бюджет детальний ПР'!BW884*0.347,2),IF(J884='Категорія витрат'!$F$4,ROUND('Додаток 3._Бюджет детальний ПР'!BW884*0.347,2),IF(J884='Категорія витрат'!$F$7,ROUND('Додаток 3._Бюджет детальний ПР'!BW884*0.0841,2),0))))</f>
        <v>0</v>
      </c>
      <c r="BY884" s="153">
        <f t="shared" si="419"/>
        <v>0</v>
      </c>
      <c r="BZ884" s="181"/>
      <c r="CA884" s="181"/>
      <c r="CB884" s="181"/>
      <c r="CC884" s="181"/>
      <c r="CD884" s="181"/>
      <c r="CE884" s="181"/>
      <c r="CF884" s="181"/>
      <c r="CG884" s="181"/>
      <c r="CH884" s="181"/>
      <c r="CI884" s="181"/>
      <c r="CJ884" s="181"/>
      <c r="CK884" s="181"/>
      <c r="CL884" s="48">
        <f t="shared" si="407"/>
        <v>0</v>
      </c>
      <c r="CM884" s="48">
        <f t="shared" si="408"/>
        <v>0</v>
      </c>
      <c r="CN884" s="48">
        <f t="shared" si="409"/>
        <v>0</v>
      </c>
      <c r="CO884" s="48">
        <f t="shared" si="410"/>
        <v>0</v>
      </c>
      <c r="CP884" s="48">
        <f t="shared" si="411"/>
        <v>0</v>
      </c>
      <c r="CQ884" s="48">
        <f t="shared" si="412"/>
        <v>0</v>
      </c>
      <c r="CR884" s="48">
        <f t="shared" si="413"/>
        <v>0</v>
      </c>
      <c r="CS884" s="48">
        <f t="shared" si="414"/>
        <v>0</v>
      </c>
      <c r="CT884" s="181"/>
      <c r="CU884" s="181"/>
    </row>
    <row r="885" spans="1:99" ht="20.100000000000001" customHeight="1" x14ac:dyDescent="0.25">
      <c r="A885" s="58">
        <v>881</v>
      </c>
      <c r="B885" s="58" t="str">
        <f>IF(D885='Напрямки конкурса'!$L$2,'Напрямки конкурса'!$B$2,IF(D885='Напрямки конкурса'!$L$3,'Напрямки конкурса'!$B$3,IF(D885='Напрямки конкурса'!$L$4,'Напрямки конкурса'!$B$4,IF(D885='Напрямки конкурса'!$L$5,'Напрямки конкурса'!$B$5,IF(D885='Напрямки конкурса'!$L$6,'Напрямки конкурса'!$B$6,IF(D885='Напрямки конкурса'!$L$7,'Напрямки конкурса'!$B$7,IF(D885='Напрямки конкурса'!$L$8,'Напрямки конкурса'!$B$8,IF(D885='Напрямки конкурса'!$L$9,'Напрямки конкурса'!$B$9,IF(D885='Напрямки конкурса'!$L$10,'Напрямки конкурса'!$B$10,IF(D885='Напрямки конкурса'!$L$11,'Напрямки конкурса'!$B$11,IF(D885='Напрямки конкурса'!$L$12,'Напрямки конкурса'!$B$12,IF(D885='Напрямки конкурса'!$L$13,'Напрямки конкурса'!$B$13,IF(D885='Напрямки конкурса'!$L$14,'Напрямки конкурса'!$B$14,IF(D885='Напрямки конкурса'!$L$15,'Напрямки конкурса'!$B$15,IF(D885='Напрямки конкурса'!$L$16,'Напрямки конкурса'!$B$16,IF(D885='Напрямки конкурса'!$L$17,'Напрямки конкурса'!$B$17,IF(D885='Напрямки конкурса'!$L$18,'Напрямки конкурса'!$B$18,IF(D885='Напрямки конкурса'!$L$19,'Напрямки конкурса'!$B$19,IF(D885='Напрямки конкурса'!$L$20,'Напрямки конкурса'!$B$20,IF(D885='Напрямки конкурса'!$L$21,'Напрямки конкурса'!$B$21,IF(D885='Напрямки конкурса'!$L$22,'Напрямки конкурса'!$B$22,IF(D885='Напрямки конкурса'!$L$23,'Напрямки конкурса'!$B$23,IF(D885='Напрямки конкурса'!$L$24,'Напрямки конкурса'!$B$24,IF(D885='Напрямки конкурса'!$L$25,'Напрямки конкурса'!$B$25,IF(D885='Напрямки конкурса'!$L$26,'Напрямки конкурса'!$B$26,IF(D885='Напрямки конкурса'!$L$27,'Напрямки конкурса'!$B$27,IF(D885='Напрямки конкурса'!$L$28,'Напрямки конкурса'!$B$28,"")))))))))))))))))))))))))))</f>
        <v/>
      </c>
      <c r="C885" s="59" t="str">
        <f>IF(D885='Напрямки конкурса'!$L$2,'Напрямки конкурса'!$K$2,IF(D885='Напрямки конкурса'!$L$3,'Напрямки конкурса'!$K$3,IF(D885='Напрямки конкурса'!$L$4,'Напрямки конкурса'!$K$4,IF(D885='Напрямки конкурса'!$L$5,'Напрямки конкурса'!$K$5,IF(D885='Напрямки конкурса'!$L$6,'Напрямки конкурса'!$K$6,IF(D885='Напрямки конкурса'!$L$7,'Напрямки конкурса'!$K$7,IF(D885='Напрямки конкурса'!$L$8,'Напрямки конкурса'!$K$8,IF(D885='Напрямки конкурса'!$L$9,'Напрямки конкурса'!$K$9,IF(D885='Напрямки конкурса'!$L$10,'Напрямки конкурса'!$K$10,IF(D885='Напрямки конкурса'!$L$11,'Напрямки конкурса'!$K$11,IF(D885='Напрямки конкурса'!$L$12,'Напрямки конкурса'!$K$12,IF(D885='Напрямки конкурса'!$L$13,'Напрямки конкурса'!$K$13,IF(D885='Напрямки конкурса'!$L$14,'Напрямки конкурса'!$K$14,IF(D885='Напрямки конкурса'!$L$15,'Напрямки конкурса'!$K$15,IF(D885='Напрямки конкурса'!$L$16,'Напрямки конкурса'!$K$16,IF(D885='Напрямки конкурса'!$L$17,'Напрямки конкурса'!$K$17,IF(D885='Напрямки конкурса'!$L$18,'Напрямки конкурса'!$K$18,IF(D885='Напрямки конкурса'!$L$19,'Напрямки конкурса'!$K$19,IF(D885='Напрямки конкурса'!$L$20,'Напрямки конкурса'!$K$20,IF(D885='Напрямки конкурса'!$L$21,'Напрямки конкурса'!$K$21,IF(D885='Напрямки конкурса'!$L$22,'Напрямки конкурса'!$K$22,IF(D885='Напрямки конкурса'!$L$23,'Напрямки конкурса'!$K$23,IF(D885='Напрямки конкурса'!$L$24,'Напрямки конкурса'!$K$24,IF(D885='Напрямки конкурса'!$L$25,'Напрямки конкурса'!$K$25,IF(D885='Напрямки конкурса'!$L$26,'Напрямки конкурса'!$K$26,IF(D885='Напрямки конкурса'!$L$27,'Напрямки конкурса'!$K$27,IF(D885='Напрямки конкурса'!$L$28,'Напрямки конкурса'!$K$28,"")))))))))))))))))))))))))))</f>
        <v/>
      </c>
      <c r="D885" s="50"/>
      <c r="E885" s="171"/>
      <c r="F885" s="171"/>
      <c r="G885" s="171"/>
      <c r="H885" s="150" t="str">
        <f>IF(I885='Категорія витрат'!$B$2,'Категорія витрат'!$A$2,IF(I885='Категорія витрат'!$B$3,'Категорія витрат'!$A$3,IF(I885='Категорія витрат'!$B$4,'Категорія витрат'!$A$4,IF(I885='Категорія витрат'!$B$5,'Категорія витрат'!$A$5,IF(I885='Категорія витрат'!$B$6,'Категорія витрат'!$A$6,IF(I885='Категорія витрат'!$B$7,'Категорія витрат'!$A$7,IF(I885='Категорія витрат'!$B$8,'Категорія витрат'!$A$8,IF(I885='Категорія витрат'!$B$9,'Категорія витрат'!$A$9,IF(I885='Категорія витрат'!$B$10,'Категорія витрат'!$A$10,IF(I885='Категорія витрат'!$B$11,'Категорія витрат'!$A$11,IF(I885='Категорія витрат'!$B$12,'Категорія витрат'!$A$12,IF(I885='Категорія витрат'!$B$13,'Категорія витрат'!$A$13,IF(I885='Категорія витрат'!$B$14,'Категорія витрат'!$A$14,IF(I885='Категорія витрат'!$B$15,'Категорія витрат'!$A$15,IF(I885='Категорія витрат'!$B$16,'Категорія витрат'!$A$16,IF(I885='Категорія витрат'!$B$17,'Категорія витрат'!$A$17,IF(I885='Категорія витрат'!$B$18,'Категорія витрат'!$A$18,IF(I885='Категорія витрат'!$B$19,'Категорія витрат'!$A$19,IF(I885='Категорія витрат'!$B$20,'Категорія витрат'!$A$20,IF(I885='Категорія витрат'!$B$21,'Категорія витрат'!$A$21,IF(I885='Категорія витрат'!$B$22,'Категорія витрат'!$A$22,IF(I885='Категорія витрат'!$B$23,'Категорія витрат'!$A$23,IF(I885='Категорія витрат'!$B$24,'Категорія витрат'!$A$24,IF(I885='Категорія витрат'!$B$25,'Категорія витрат'!$A$25,IF(I885='Категорія витрат'!$B$26,'Категорія витрат'!$A$26,IF(I885='Категорія витрат'!$B$27,'Категорія витрат'!$A$27,IF(I885='Категорія витрат'!$B$28,'Категорія витрат'!$A$28,IF(I885='Категорія витрат'!$B$29,'Категорія витрат'!$A$29,IF(I885='Категорія витрат'!$B$30,'Категорія витрат'!$A$30,"")))))))))))))))))))))))))))))</f>
        <v/>
      </c>
      <c r="I885" s="174"/>
      <c r="J885" s="173"/>
      <c r="K885" s="176"/>
      <c r="L885" s="87">
        <f t="shared" si="415"/>
        <v>0</v>
      </c>
      <c r="M885" s="176"/>
      <c r="N885" s="178"/>
      <c r="O885" s="171"/>
      <c r="P885" s="159">
        <f>IF(J885='Категорія витрат'!$F$2,ROUND('Додаток 3._Бюджет детальний ПР'!O885*0.3676,2),IF(J885='Категорія витрат'!$F$3,ROUND('Додаток 3._Бюджет детальний ПР'!O885*0.347,2),IF(J885='Категорія витрат'!$F$4,ROUND('Додаток 3._Бюджет детальний ПР'!O885*0.347,2),IF(J885='Категорія витрат'!$F$7,ROUND('Додаток 3._Бюджет детальний ПР'!O885*0.0841,2),0))))</f>
        <v>0</v>
      </c>
      <c r="Q885" s="153">
        <f t="shared" si="420"/>
        <v>0</v>
      </c>
      <c r="R885" s="181"/>
      <c r="S885" s="181"/>
      <c r="T885" s="181"/>
      <c r="U885" s="181"/>
      <c r="V885" s="181"/>
      <c r="W885" s="181"/>
      <c r="X885" s="181"/>
      <c r="Y885" s="181"/>
      <c r="Z885" s="181"/>
      <c r="AA885" s="181"/>
      <c r="AB885" s="181"/>
      <c r="AC885" s="181"/>
      <c r="AD885" s="48">
        <f t="shared" si="391"/>
        <v>0</v>
      </c>
      <c r="AE885" s="48">
        <f t="shared" si="392"/>
        <v>0</v>
      </c>
      <c r="AF885" s="48">
        <f t="shared" si="393"/>
        <v>0</v>
      </c>
      <c r="AG885" s="48">
        <f t="shared" si="394"/>
        <v>0</v>
      </c>
      <c r="AH885" s="48">
        <f t="shared" si="395"/>
        <v>0</v>
      </c>
      <c r="AI885" s="48">
        <f t="shared" si="396"/>
        <v>0</v>
      </c>
      <c r="AJ885" s="48">
        <f t="shared" si="397"/>
        <v>0</v>
      </c>
      <c r="AK885" s="48">
        <f t="shared" si="398"/>
        <v>0</v>
      </c>
      <c r="AL885" s="181"/>
      <c r="AM885" s="181"/>
      <c r="AN885" s="77"/>
      <c r="AO885" s="176"/>
      <c r="AP885" s="87">
        <f t="shared" si="416"/>
        <v>0</v>
      </c>
      <c r="AQ885" s="176"/>
      <c r="AR885" s="178"/>
      <c r="AS885" s="171"/>
      <c r="AT885" s="159">
        <f>IF(J885='Категорія витрат'!$F$2,ROUND('Додаток 3._Бюджет детальний ПР'!AS885*0.3676,2),IF(J885='Категорія витрат'!$F$3,ROUND('Додаток 3._Бюджет детальний ПР'!AS885*0.347,2),IF(J885='Категорія витрат'!$F$4,ROUND('Додаток 3._Бюджет детальний ПР'!AS885*0.347,2),IF(J885='Категорія витрат'!$F$7,ROUND('Додаток 3._Бюджет детальний ПР'!AS885*0.0841,2),0))))</f>
        <v>0</v>
      </c>
      <c r="AU885" s="153">
        <f t="shared" si="417"/>
        <v>0</v>
      </c>
      <c r="AV885" s="181"/>
      <c r="AW885" s="181"/>
      <c r="AX885" s="181"/>
      <c r="AY885" s="181"/>
      <c r="AZ885" s="181"/>
      <c r="BA885" s="181"/>
      <c r="BB885" s="181"/>
      <c r="BC885" s="181"/>
      <c r="BD885" s="181"/>
      <c r="BE885" s="181"/>
      <c r="BF885" s="181"/>
      <c r="BG885" s="181"/>
      <c r="BH885" s="48">
        <f t="shared" si="399"/>
        <v>0</v>
      </c>
      <c r="BI885" s="48">
        <f t="shared" si="400"/>
        <v>0</v>
      </c>
      <c r="BJ885" s="48">
        <f t="shared" si="401"/>
        <v>0</v>
      </c>
      <c r="BK885" s="48">
        <f t="shared" si="402"/>
        <v>0</v>
      </c>
      <c r="BL885" s="48">
        <f t="shared" si="403"/>
        <v>0</v>
      </c>
      <c r="BM885" s="48">
        <f t="shared" si="404"/>
        <v>0</v>
      </c>
      <c r="BN885" s="48">
        <f t="shared" si="405"/>
        <v>0</v>
      </c>
      <c r="BO885" s="48">
        <f t="shared" si="406"/>
        <v>0</v>
      </c>
      <c r="BP885" s="181"/>
      <c r="BQ885" s="181"/>
      <c r="BR885" s="191"/>
      <c r="BS885" s="176"/>
      <c r="BT885" s="87">
        <f t="shared" si="418"/>
        <v>0</v>
      </c>
      <c r="BU885" s="176"/>
      <c r="BV885" s="178"/>
      <c r="BW885" s="171"/>
      <c r="BX885" s="159">
        <f>IF(J885='Категорія витрат'!$F$2,ROUND('Додаток 3._Бюджет детальний ПР'!BW885*0.3676,2),IF(J885='Категорія витрат'!$F$3,ROUND('Додаток 3._Бюджет детальний ПР'!BW885*0.347,2),IF(J885='Категорія витрат'!$F$4,ROUND('Додаток 3._Бюджет детальний ПР'!BW885*0.347,2),IF(J885='Категорія витрат'!$F$7,ROUND('Додаток 3._Бюджет детальний ПР'!BW885*0.0841,2),0))))</f>
        <v>0</v>
      </c>
      <c r="BY885" s="153">
        <f t="shared" si="419"/>
        <v>0</v>
      </c>
      <c r="BZ885" s="181"/>
      <c r="CA885" s="181"/>
      <c r="CB885" s="181"/>
      <c r="CC885" s="181"/>
      <c r="CD885" s="181"/>
      <c r="CE885" s="181"/>
      <c r="CF885" s="181"/>
      <c r="CG885" s="181"/>
      <c r="CH885" s="181"/>
      <c r="CI885" s="181"/>
      <c r="CJ885" s="181"/>
      <c r="CK885" s="181"/>
      <c r="CL885" s="48">
        <f t="shared" si="407"/>
        <v>0</v>
      </c>
      <c r="CM885" s="48">
        <f t="shared" si="408"/>
        <v>0</v>
      </c>
      <c r="CN885" s="48">
        <f t="shared" si="409"/>
        <v>0</v>
      </c>
      <c r="CO885" s="48">
        <f t="shared" si="410"/>
        <v>0</v>
      </c>
      <c r="CP885" s="48">
        <f t="shared" si="411"/>
        <v>0</v>
      </c>
      <c r="CQ885" s="48">
        <f t="shared" si="412"/>
        <v>0</v>
      </c>
      <c r="CR885" s="48">
        <f t="shared" si="413"/>
        <v>0</v>
      </c>
      <c r="CS885" s="48">
        <f t="shared" si="414"/>
        <v>0</v>
      </c>
      <c r="CT885" s="181"/>
      <c r="CU885" s="181"/>
    </row>
    <row r="886" spans="1:99" ht="20.100000000000001" customHeight="1" x14ac:dyDescent="0.25">
      <c r="A886" s="58">
        <v>882</v>
      </c>
      <c r="B886" s="58" t="str">
        <f>IF(D886='Напрямки конкурса'!$L$2,'Напрямки конкурса'!$B$2,IF(D886='Напрямки конкурса'!$L$3,'Напрямки конкурса'!$B$3,IF(D886='Напрямки конкурса'!$L$4,'Напрямки конкурса'!$B$4,IF(D886='Напрямки конкурса'!$L$5,'Напрямки конкурса'!$B$5,IF(D886='Напрямки конкурса'!$L$6,'Напрямки конкурса'!$B$6,IF(D886='Напрямки конкурса'!$L$7,'Напрямки конкурса'!$B$7,IF(D886='Напрямки конкурса'!$L$8,'Напрямки конкурса'!$B$8,IF(D886='Напрямки конкурса'!$L$9,'Напрямки конкурса'!$B$9,IF(D886='Напрямки конкурса'!$L$10,'Напрямки конкурса'!$B$10,IF(D886='Напрямки конкурса'!$L$11,'Напрямки конкурса'!$B$11,IF(D886='Напрямки конкурса'!$L$12,'Напрямки конкурса'!$B$12,IF(D886='Напрямки конкурса'!$L$13,'Напрямки конкурса'!$B$13,IF(D886='Напрямки конкурса'!$L$14,'Напрямки конкурса'!$B$14,IF(D886='Напрямки конкурса'!$L$15,'Напрямки конкурса'!$B$15,IF(D886='Напрямки конкурса'!$L$16,'Напрямки конкурса'!$B$16,IF(D886='Напрямки конкурса'!$L$17,'Напрямки конкурса'!$B$17,IF(D886='Напрямки конкурса'!$L$18,'Напрямки конкурса'!$B$18,IF(D886='Напрямки конкурса'!$L$19,'Напрямки конкурса'!$B$19,IF(D886='Напрямки конкурса'!$L$20,'Напрямки конкурса'!$B$20,IF(D886='Напрямки конкурса'!$L$21,'Напрямки конкурса'!$B$21,IF(D886='Напрямки конкурса'!$L$22,'Напрямки конкурса'!$B$22,IF(D886='Напрямки конкурса'!$L$23,'Напрямки конкурса'!$B$23,IF(D886='Напрямки конкурса'!$L$24,'Напрямки конкурса'!$B$24,IF(D886='Напрямки конкурса'!$L$25,'Напрямки конкурса'!$B$25,IF(D886='Напрямки конкурса'!$L$26,'Напрямки конкурса'!$B$26,IF(D886='Напрямки конкурса'!$L$27,'Напрямки конкурса'!$B$27,IF(D886='Напрямки конкурса'!$L$28,'Напрямки конкурса'!$B$28,"")))))))))))))))))))))))))))</f>
        <v/>
      </c>
      <c r="C886" s="59" t="str">
        <f>IF(D886='Напрямки конкурса'!$L$2,'Напрямки конкурса'!$K$2,IF(D886='Напрямки конкурса'!$L$3,'Напрямки конкурса'!$K$3,IF(D886='Напрямки конкурса'!$L$4,'Напрямки конкурса'!$K$4,IF(D886='Напрямки конкурса'!$L$5,'Напрямки конкурса'!$K$5,IF(D886='Напрямки конкурса'!$L$6,'Напрямки конкурса'!$K$6,IF(D886='Напрямки конкурса'!$L$7,'Напрямки конкурса'!$K$7,IF(D886='Напрямки конкурса'!$L$8,'Напрямки конкурса'!$K$8,IF(D886='Напрямки конкурса'!$L$9,'Напрямки конкурса'!$K$9,IF(D886='Напрямки конкурса'!$L$10,'Напрямки конкурса'!$K$10,IF(D886='Напрямки конкурса'!$L$11,'Напрямки конкурса'!$K$11,IF(D886='Напрямки конкурса'!$L$12,'Напрямки конкурса'!$K$12,IF(D886='Напрямки конкурса'!$L$13,'Напрямки конкурса'!$K$13,IF(D886='Напрямки конкурса'!$L$14,'Напрямки конкурса'!$K$14,IF(D886='Напрямки конкурса'!$L$15,'Напрямки конкурса'!$K$15,IF(D886='Напрямки конкурса'!$L$16,'Напрямки конкурса'!$K$16,IF(D886='Напрямки конкурса'!$L$17,'Напрямки конкурса'!$K$17,IF(D886='Напрямки конкурса'!$L$18,'Напрямки конкурса'!$K$18,IF(D886='Напрямки конкурса'!$L$19,'Напрямки конкурса'!$K$19,IF(D886='Напрямки конкурса'!$L$20,'Напрямки конкурса'!$K$20,IF(D886='Напрямки конкурса'!$L$21,'Напрямки конкурса'!$K$21,IF(D886='Напрямки конкурса'!$L$22,'Напрямки конкурса'!$K$22,IF(D886='Напрямки конкурса'!$L$23,'Напрямки конкурса'!$K$23,IF(D886='Напрямки конкурса'!$L$24,'Напрямки конкурса'!$K$24,IF(D886='Напрямки конкурса'!$L$25,'Напрямки конкурса'!$K$25,IF(D886='Напрямки конкурса'!$L$26,'Напрямки конкурса'!$K$26,IF(D886='Напрямки конкурса'!$L$27,'Напрямки конкурса'!$K$27,IF(D886='Напрямки конкурса'!$L$28,'Напрямки конкурса'!$K$28,"")))))))))))))))))))))))))))</f>
        <v/>
      </c>
      <c r="D886" s="50"/>
      <c r="E886" s="171"/>
      <c r="F886" s="171"/>
      <c r="G886" s="171"/>
      <c r="H886" s="150" t="str">
        <f>IF(I886='Категорія витрат'!$B$2,'Категорія витрат'!$A$2,IF(I886='Категорія витрат'!$B$3,'Категорія витрат'!$A$3,IF(I886='Категорія витрат'!$B$4,'Категорія витрат'!$A$4,IF(I886='Категорія витрат'!$B$5,'Категорія витрат'!$A$5,IF(I886='Категорія витрат'!$B$6,'Категорія витрат'!$A$6,IF(I886='Категорія витрат'!$B$7,'Категорія витрат'!$A$7,IF(I886='Категорія витрат'!$B$8,'Категорія витрат'!$A$8,IF(I886='Категорія витрат'!$B$9,'Категорія витрат'!$A$9,IF(I886='Категорія витрат'!$B$10,'Категорія витрат'!$A$10,IF(I886='Категорія витрат'!$B$11,'Категорія витрат'!$A$11,IF(I886='Категорія витрат'!$B$12,'Категорія витрат'!$A$12,IF(I886='Категорія витрат'!$B$13,'Категорія витрат'!$A$13,IF(I886='Категорія витрат'!$B$14,'Категорія витрат'!$A$14,IF(I886='Категорія витрат'!$B$15,'Категорія витрат'!$A$15,IF(I886='Категорія витрат'!$B$16,'Категорія витрат'!$A$16,IF(I886='Категорія витрат'!$B$17,'Категорія витрат'!$A$17,IF(I886='Категорія витрат'!$B$18,'Категорія витрат'!$A$18,IF(I886='Категорія витрат'!$B$19,'Категорія витрат'!$A$19,IF(I886='Категорія витрат'!$B$20,'Категорія витрат'!$A$20,IF(I886='Категорія витрат'!$B$21,'Категорія витрат'!$A$21,IF(I886='Категорія витрат'!$B$22,'Категорія витрат'!$A$22,IF(I886='Категорія витрат'!$B$23,'Категорія витрат'!$A$23,IF(I886='Категорія витрат'!$B$24,'Категорія витрат'!$A$24,IF(I886='Категорія витрат'!$B$25,'Категорія витрат'!$A$25,IF(I886='Категорія витрат'!$B$26,'Категорія витрат'!$A$26,IF(I886='Категорія витрат'!$B$27,'Категорія витрат'!$A$27,IF(I886='Категорія витрат'!$B$28,'Категорія витрат'!$A$28,IF(I886='Категорія витрат'!$B$29,'Категорія витрат'!$A$29,IF(I886='Категорія витрат'!$B$30,'Категорія витрат'!$A$30,"")))))))))))))))))))))))))))))</f>
        <v/>
      </c>
      <c r="I886" s="174"/>
      <c r="J886" s="173"/>
      <c r="K886" s="176"/>
      <c r="L886" s="87">
        <f t="shared" si="415"/>
        <v>0</v>
      </c>
      <c r="M886" s="176"/>
      <c r="N886" s="178"/>
      <c r="O886" s="171"/>
      <c r="P886" s="159">
        <f>IF(J886='Категорія витрат'!$F$2,ROUND('Додаток 3._Бюджет детальний ПР'!O886*0.3676,2),IF(J886='Категорія витрат'!$F$3,ROUND('Додаток 3._Бюджет детальний ПР'!O886*0.347,2),IF(J886='Категорія витрат'!$F$4,ROUND('Додаток 3._Бюджет детальний ПР'!O886*0.347,2),IF(J886='Категорія витрат'!$F$7,ROUND('Додаток 3._Бюджет детальний ПР'!O886*0.0841,2),0))))</f>
        <v>0</v>
      </c>
      <c r="Q886" s="153">
        <f t="shared" si="420"/>
        <v>0</v>
      </c>
      <c r="R886" s="181"/>
      <c r="S886" s="181"/>
      <c r="T886" s="181"/>
      <c r="U886" s="181"/>
      <c r="V886" s="181"/>
      <c r="W886" s="181"/>
      <c r="X886" s="181"/>
      <c r="Y886" s="181"/>
      <c r="Z886" s="181"/>
      <c r="AA886" s="181"/>
      <c r="AB886" s="181"/>
      <c r="AC886" s="181"/>
      <c r="AD886" s="48">
        <f t="shared" si="391"/>
        <v>0</v>
      </c>
      <c r="AE886" s="48">
        <f t="shared" si="392"/>
        <v>0</v>
      </c>
      <c r="AF886" s="48">
        <f t="shared" si="393"/>
        <v>0</v>
      </c>
      <c r="AG886" s="48">
        <f t="shared" si="394"/>
        <v>0</v>
      </c>
      <c r="AH886" s="48">
        <f t="shared" si="395"/>
        <v>0</v>
      </c>
      <c r="AI886" s="48">
        <f t="shared" si="396"/>
        <v>0</v>
      </c>
      <c r="AJ886" s="48">
        <f t="shared" si="397"/>
        <v>0</v>
      </c>
      <c r="AK886" s="48">
        <f t="shared" si="398"/>
        <v>0</v>
      </c>
      <c r="AL886" s="181"/>
      <c r="AM886" s="181"/>
      <c r="AN886" s="77"/>
      <c r="AO886" s="176"/>
      <c r="AP886" s="87">
        <f t="shared" si="416"/>
        <v>0</v>
      </c>
      <c r="AQ886" s="176"/>
      <c r="AR886" s="178"/>
      <c r="AS886" s="171"/>
      <c r="AT886" s="159">
        <f>IF(J886='Категорія витрат'!$F$2,ROUND('Додаток 3._Бюджет детальний ПР'!AS886*0.3676,2),IF(J886='Категорія витрат'!$F$3,ROUND('Додаток 3._Бюджет детальний ПР'!AS886*0.347,2),IF(J886='Категорія витрат'!$F$4,ROUND('Додаток 3._Бюджет детальний ПР'!AS886*0.347,2),IF(J886='Категорія витрат'!$F$7,ROUND('Додаток 3._Бюджет детальний ПР'!AS886*0.0841,2),0))))</f>
        <v>0</v>
      </c>
      <c r="AU886" s="153">
        <f t="shared" si="417"/>
        <v>0</v>
      </c>
      <c r="AV886" s="181"/>
      <c r="AW886" s="181"/>
      <c r="AX886" s="181"/>
      <c r="AY886" s="181"/>
      <c r="AZ886" s="181"/>
      <c r="BA886" s="181"/>
      <c r="BB886" s="181"/>
      <c r="BC886" s="181"/>
      <c r="BD886" s="181"/>
      <c r="BE886" s="181"/>
      <c r="BF886" s="181"/>
      <c r="BG886" s="181"/>
      <c r="BH886" s="48">
        <f t="shared" si="399"/>
        <v>0</v>
      </c>
      <c r="BI886" s="48">
        <f t="shared" si="400"/>
        <v>0</v>
      </c>
      <c r="BJ886" s="48">
        <f t="shared" si="401"/>
        <v>0</v>
      </c>
      <c r="BK886" s="48">
        <f t="shared" si="402"/>
        <v>0</v>
      </c>
      <c r="BL886" s="48">
        <f t="shared" si="403"/>
        <v>0</v>
      </c>
      <c r="BM886" s="48">
        <f t="shared" si="404"/>
        <v>0</v>
      </c>
      <c r="BN886" s="48">
        <f t="shared" si="405"/>
        <v>0</v>
      </c>
      <c r="BO886" s="48">
        <f t="shared" si="406"/>
        <v>0</v>
      </c>
      <c r="BP886" s="181"/>
      <c r="BQ886" s="181"/>
      <c r="BR886" s="191"/>
      <c r="BS886" s="176"/>
      <c r="BT886" s="87">
        <f t="shared" si="418"/>
        <v>0</v>
      </c>
      <c r="BU886" s="176"/>
      <c r="BV886" s="178"/>
      <c r="BW886" s="171"/>
      <c r="BX886" s="159">
        <f>IF(J886='Категорія витрат'!$F$2,ROUND('Додаток 3._Бюджет детальний ПР'!BW886*0.3676,2),IF(J886='Категорія витрат'!$F$3,ROUND('Додаток 3._Бюджет детальний ПР'!BW886*0.347,2),IF(J886='Категорія витрат'!$F$4,ROUND('Додаток 3._Бюджет детальний ПР'!BW886*0.347,2),IF(J886='Категорія витрат'!$F$7,ROUND('Додаток 3._Бюджет детальний ПР'!BW886*0.0841,2),0))))</f>
        <v>0</v>
      </c>
      <c r="BY886" s="153">
        <f t="shared" si="419"/>
        <v>0</v>
      </c>
      <c r="BZ886" s="181"/>
      <c r="CA886" s="181"/>
      <c r="CB886" s="181"/>
      <c r="CC886" s="181"/>
      <c r="CD886" s="181"/>
      <c r="CE886" s="181"/>
      <c r="CF886" s="181"/>
      <c r="CG886" s="181"/>
      <c r="CH886" s="181"/>
      <c r="CI886" s="181"/>
      <c r="CJ886" s="181"/>
      <c r="CK886" s="181"/>
      <c r="CL886" s="48">
        <f t="shared" si="407"/>
        <v>0</v>
      </c>
      <c r="CM886" s="48">
        <f t="shared" si="408"/>
        <v>0</v>
      </c>
      <c r="CN886" s="48">
        <f t="shared" si="409"/>
        <v>0</v>
      </c>
      <c r="CO886" s="48">
        <f t="shared" si="410"/>
        <v>0</v>
      </c>
      <c r="CP886" s="48">
        <f t="shared" si="411"/>
        <v>0</v>
      </c>
      <c r="CQ886" s="48">
        <f t="shared" si="412"/>
        <v>0</v>
      </c>
      <c r="CR886" s="48">
        <f t="shared" si="413"/>
        <v>0</v>
      </c>
      <c r="CS886" s="48">
        <f t="shared" si="414"/>
        <v>0</v>
      </c>
      <c r="CT886" s="181"/>
      <c r="CU886" s="181"/>
    </row>
    <row r="887" spans="1:99" ht="20.100000000000001" customHeight="1" x14ac:dyDescent="0.25">
      <c r="A887" s="58">
        <v>883</v>
      </c>
      <c r="B887" s="58" t="str">
        <f>IF(D887='Напрямки конкурса'!$L$2,'Напрямки конкурса'!$B$2,IF(D887='Напрямки конкурса'!$L$3,'Напрямки конкурса'!$B$3,IF(D887='Напрямки конкурса'!$L$4,'Напрямки конкурса'!$B$4,IF(D887='Напрямки конкурса'!$L$5,'Напрямки конкурса'!$B$5,IF(D887='Напрямки конкурса'!$L$6,'Напрямки конкурса'!$B$6,IF(D887='Напрямки конкурса'!$L$7,'Напрямки конкурса'!$B$7,IF(D887='Напрямки конкурса'!$L$8,'Напрямки конкурса'!$B$8,IF(D887='Напрямки конкурса'!$L$9,'Напрямки конкурса'!$B$9,IF(D887='Напрямки конкурса'!$L$10,'Напрямки конкурса'!$B$10,IF(D887='Напрямки конкурса'!$L$11,'Напрямки конкурса'!$B$11,IF(D887='Напрямки конкурса'!$L$12,'Напрямки конкурса'!$B$12,IF(D887='Напрямки конкурса'!$L$13,'Напрямки конкурса'!$B$13,IF(D887='Напрямки конкурса'!$L$14,'Напрямки конкурса'!$B$14,IF(D887='Напрямки конкурса'!$L$15,'Напрямки конкурса'!$B$15,IF(D887='Напрямки конкурса'!$L$16,'Напрямки конкурса'!$B$16,IF(D887='Напрямки конкурса'!$L$17,'Напрямки конкурса'!$B$17,IF(D887='Напрямки конкурса'!$L$18,'Напрямки конкурса'!$B$18,IF(D887='Напрямки конкурса'!$L$19,'Напрямки конкурса'!$B$19,IF(D887='Напрямки конкурса'!$L$20,'Напрямки конкурса'!$B$20,IF(D887='Напрямки конкурса'!$L$21,'Напрямки конкурса'!$B$21,IF(D887='Напрямки конкурса'!$L$22,'Напрямки конкурса'!$B$22,IF(D887='Напрямки конкурса'!$L$23,'Напрямки конкурса'!$B$23,IF(D887='Напрямки конкурса'!$L$24,'Напрямки конкурса'!$B$24,IF(D887='Напрямки конкурса'!$L$25,'Напрямки конкурса'!$B$25,IF(D887='Напрямки конкурса'!$L$26,'Напрямки конкурса'!$B$26,IF(D887='Напрямки конкурса'!$L$27,'Напрямки конкурса'!$B$27,IF(D887='Напрямки конкурса'!$L$28,'Напрямки конкурса'!$B$28,"")))))))))))))))))))))))))))</f>
        <v/>
      </c>
      <c r="C887" s="59" t="str">
        <f>IF(D887='Напрямки конкурса'!$L$2,'Напрямки конкурса'!$K$2,IF(D887='Напрямки конкурса'!$L$3,'Напрямки конкурса'!$K$3,IF(D887='Напрямки конкурса'!$L$4,'Напрямки конкурса'!$K$4,IF(D887='Напрямки конкурса'!$L$5,'Напрямки конкурса'!$K$5,IF(D887='Напрямки конкурса'!$L$6,'Напрямки конкурса'!$K$6,IF(D887='Напрямки конкурса'!$L$7,'Напрямки конкурса'!$K$7,IF(D887='Напрямки конкурса'!$L$8,'Напрямки конкурса'!$K$8,IF(D887='Напрямки конкурса'!$L$9,'Напрямки конкурса'!$K$9,IF(D887='Напрямки конкурса'!$L$10,'Напрямки конкурса'!$K$10,IF(D887='Напрямки конкурса'!$L$11,'Напрямки конкурса'!$K$11,IF(D887='Напрямки конкурса'!$L$12,'Напрямки конкурса'!$K$12,IF(D887='Напрямки конкурса'!$L$13,'Напрямки конкурса'!$K$13,IF(D887='Напрямки конкурса'!$L$14,'Напрямки конкурса'!$K$14,IF(D887='Напрямки конкурса'!$L$15,'Напрямки конкурса'!$K$15,IF(D887='Напрямки конкурса'!$L$16,'Напрямки конкурса'!$K$16,IF(D887='Напрямки конкурса'!$L$17,'Напрямки конкурса'!$K$17,IF(D887='Напрямки конкурса'!$L$18,'Напрямки конкурса'!$K$18,IF(D887='Напрямки конкурса'!$L$19,'Напрямки конкурса'!$K$19,IF(D887='Напрямки конкурса'!$L$20,'Напрямки конкурса'!$K$20,IF(D887='Напрямки конкурса'!$L$21,'Напрямки конкурса'!$K$21,IF(D887='Напрямки конкурса'!$L$22,'Напрямки конкурса'!$K$22,IF(D887='Напрямки конкурса'!$L$23,'Напрямки конкурса'!$K$23,IF(D887='Напрямки конкурса'!$L$24,'Напрямки конкурса'!$K$24,IF(D887='Напрямки конкурса'!$L$25,'Напрямки конкурса'!$K$25,IF(D887='Напрямки конкурса'!$L$26,'Напрямки конкурса'!$K$26,IF(D887='Напрямки конкурса'!$L$27,'Напрямки конкурса'!$K$27,IF(D887='Напрямки конкурса'!$L$28,'Напрямки конкурса'!$K$28,"")))))))))))))))))))))))))))</f>
        <v/>
      </c>
      <c r="D887" s="50"/>
      <c r="E887" s="171"/>
      <c r="F887" s="171"/>
      <c r="G887" s="171"/>
      <c r="H887" s="150" t="str">
        <f>IF(I887='Категорія витрат'!$B$2,'Категорія витрат'!$A$2,IF(I887='Категорія витрат'!$B$3,'Категорія витрат'!$A$3,IF(I887='Категорія витрат'!$B$4,'Категорія витрат'!$A$4,IF(I887='Категорія витрат'!$B$5,'Категорія витрат'!$A$5,IF(I887='Категорія витрат'!$B$6,'Категорія витрат'!$A$6,IF(I887='Категорія витрат'!$B$7,'Категорія витрат'!$A$7,IF(I887='Категорія витрат'!$B$8,'Категорія витрат'!$A$8,IF(I887='Категорія витрат'!$B$9,'Категорія витрат'!$A$9,IF(I887='Категорія витрат'!$B$10,'Категорія витрат'!$A$10,IF(I887='Категорія витрат'!$B$11,'Категорія витрат'!$A$11,IF(I887='Категорія витрат'!$B$12,'Категорія витрат'!$A$12,IF(I887='Категорія витрат'!$B$13,'Категорія витрат'!$A$13,IF(I887='Категорія витрат'!$B$14,'Категорія витрат'!$A$14,IF(I887='Категорія витрат'!$B$15,'Категорія витрат'!$A$15,IF(I887='Категорія витрат'!$B$16,'Категорія витрат'!$A$16,IF(I887='Категорія витрат'!$B$17,'Категорія витрат'!$A$17,IF(I887='Категорія витрат'!$B$18,'Категорія витрат'!$A$18,IF(I887='Категорія витрат'!$B$19,'Категорія витрат'!$A$19,IF(I887='Категорія витрат'!$B$20,'Категорія витрат'!$A$20,IF(I887='Категорія витрат'!$B$21,'Категорія витрат'!$A$21,IF(I887='Категорія витрат'!$B$22,'Категорія витрат'!$A$22,IF(I887='Категорія витрат'!$B$23,'Категорія витрат'!$A$23,IF(I887='Категорія витрат'!$B$24,'Категорія витрат'!$A$24,IF(I887='Категорія витрат'!$B$25,'Категорія витрат'!$A$25,IF(I887='Категорія витрат'!$B$26,'Категорія витрат'!$A$26,IF(I887='Категорія витрат'!$B$27,'Категорія витрат'!$A$27,IF(I887='Категорія витрат'!$B$28,'Категорія витрат'!$A$28,IF(I887='Категорія витрат'!$B$29,'Категорія витрат'!$A$29,IF(I887='Категорія витрат'!$B$30,'Категорія витрат'!$A$30,"")))))))))))))))))))))))))))))</f>
        <v/>
      </c>
      <c r="I887" s="174"/>
      <c r="J887" s="173"/>
      <c r="K887" s="176"/>
      <c r="L887" s="87">
        <f t="shared" si="415"/>
        <v>0</v>
      </c>
      <c r="M887" s="176"/>
      <c r="N887" s="178"/>
      <c r="O887" s="171"/>
      <c r="P887" s="159">
        <f>IF(J887='Категорія витрат'!$F$2,ROUND('Додаток 3._Бюджет детальний ПР'!O887*0.3676,2),IF(J887='Категорія витрат'!$F$3,ROUND('Додаток 3._Бюджет детальний ПР'!O887*0.347,2),IF(J887='Категорія витрат'!$F$4,ROUND('Додаток 3._Бюджет детальний ПР'!O887*0.347,2),IF(J887='Категорія витрат'!$F$7,ROUND('Додаток 3._Бюджет детальний ПР'!O887*0.0841,2),0))))</f>
        <v>0</v>
      </c>
      <c r="Q887" s="153">
        <f t="shared" si="420"/>
        <v>0</v>
      </c>
      <c r="R887" s="181"/>
      <c r="S887" s="181"/>
      <c r="T887" s="181"/>
      <c r="U887" s="181"/>
      <c r="V887" s="181"/>
      <c r="W887" s="181"/>
      <c r="X887" s="181"/>
      <c r="Y887" s="181"/>
      <c r="Z887" s="181"/>
      <c r="AA887" s="181"/>
      <c r="AB887" s="181"/>
      <c r="AC887" s="181"/>
      <c r="AD887" s="48">
        <f t="shared" si="391"/>
        <v>0</v>
      </c>
      <c r="AE887" s="48">
        <f t="shared" si="392"/>
        <v>0</v>
      </c>
      <c r="AF887" s="48">
        <f t="shared" si="393"/>
        <v>0</v>
      </c>
      <c r="AG887" s="48">
        <f t="shared" si="394"/>
        <v>0</v>
      </c>
      <c r="AH887" s="48">
        <f t="shared" si="395"/>
        <v>0</v>
      </c>
      <c r="AI887" s="48">
        <f t="shared" si="396"/>
        <v>0</v>
      </c>
      <c r="AJ887" s="48">
        <f t="shared" si="397"/>
        <v>0</v>
      </c>
      <c r="AK887" s="48">
        <f t="shared" si="398"/>
        <v>0</v>
      </c>
      <c r="AL887" s="181"/>
      <c r="AM887" s="181"/>
      <c r="AN887" s="77"/>
      <c r="AO887" s="176"/>
      <c r="AP887" s="87">
        <f t="shared" si="416"/>
        <v>0</v>
      </c>
      <c r="AQ887" s="176"/>
      <c r="AR887" s="178"/>
      <c r="AS887" s="171"/>
      <c r="AT887" s="159">
        <f>IF(J887='Категорія витрат'!$F$2,ROUND('Додаток 3._Бюджет детальний ПР'!AS887*0.3676,2),IF(J887='Категорія витрат'!$F$3,ROUND('Додаток 3._Бюджет детальний ПР'!AS887*0.347,2),IF(J887='Категорія витрат'!$F$4,ROUND('Додаток 3._Бюджет детальний ПР'!AS887*0.347,2),IF(J887='Категорія витрат'!$F$7,ROUND('Додаток 3._Бюджет детальний ПР'!AS887*0.0841,2),0))))</f>
        <v>0</v>
      </c>
      <c r="AU887" s="153">
        <f t="shared" si="417"/>
        <v>0</v>
      </c>
      <c r="AV887" s="181"/>
      <c r="AW887" s="181"/>
      <c r="AX887" s="181"/>
      <c r="AY887" s="181"/>
      <c r="AZ887" s="181"/>
      <c r="BA887" s="181"/>
      <c r="BB887" s="181"/>
      <c r="BC887" s="181"/>
      <c r="BD887" s="181"/>
      <c r="BE887" s="181"/>
      <c r="BF887" s="181"/>
      <c r="BG887" s="181"/>
      <c r="BH887" s="48">
        <f t="shared" si="399"/>
        <v>0</v>
      </c>
      <c r="BI887" s="48">
        <f t="shared" si="400"/>
        <v>0</v>
      </c>
      <c r="BJ887" s="48">
        <f t="shared" si="401"/>
        <v>0</v>
      </c>
      <c r="BK887" s="48">
        <f t="shared" si="402"/>
        <v>0</v>
      </c>
      <c r="BL887" s="48">
        <f t="shared" si="403"/>
        <v>0</v>
      </c>
      <c r="BM887" s="48">
        <f t="shared" si="404"/>
        <v>0</v>
      </c>
      <c r="BN887" s="48">
        <f t="shared" si="405"/>
        <v>0</v>
      </c>
      <c r="BO887" s="48">
        <f t="shared" si="406"/>
        <v>0</v>
      </c>
      <c r="BP887" s="181"/>
      <c r="BQ887" s="181"/>
      <c r="BR887" s="191"/>
      <c r="BS887" s="176"/>
      <c r="BT887" s="87">
        <f t="shared" si="418"/>
        <v>0</v>
      </c>
      <c r="BU887" s="176"/>
      <c r="BV887" s="178"/>
      <c r="BW887" s="171"/>
      <c r="BX887" s="159">
        <f>IF(J887='Категорія витрат'!$F$2,ROUND('Додаток 3._Бюджет детальний ПР'!BW887*0.3676,2),IF(J887='Категорія витрат'!$F$3,ROUND('Додаток 3._Бюджет детальний ПР'!BW887*0.347,2),IF(J887='Категорія витрат'!$F$4,ROUND('Додаток 3._Бюджет детальний ПР'!BW887*0.347,2),IF(J887='Категорія витрат'!$F$7,ROUND('Додаток 3._Бюджет детальний ПР'!BW887*0.0841,2),0))))</f>
        <v>0</v>
      </c>
      <c r="BY887" s="153">
        <f t="shared" si="419"/>
        <v>0</v>
      </c>
      <c r="BZ887" s="181"/>
      <c r="CA887" s="181"/>
      <c r="CB887" s="181"/>
      <c r="CC887" s="181"/>
      <c r="CD887" s="181"/>
      <c r="CE887" s="181"/>
      <c r="CF887" s="181"/>
      <c r="CG887" s="181"/>
      <c r="CH887" s="181"/>
      <c r="CI887" s="181"/>
      <c r="CJ887" s="181"/>
      <c r="CK887" s="181"/>
      <c r="CL887" s="48">
        <f t="shared" si="407"/>
        <v>0</v>
      </c>
      <c r="CM887" s="48">
        <f t="shared" si="408"/>
        <v>0</v>
      </c>
      <c r="CN887" s="48">
        <f t="shared" si="409"/>
        <v>0</v>
      </c>
      <c r="CO887" s="48">
        <f t="shared" si="410"/>
        <v>0</v>
      </c>
      <c r="CP887" s="48">
        <f t="shared" si="411"/>
        <v>0</v>
      </c>
      <c r="CQ887" s="48">
        <f t="shared" si="412"/>
        <v>0</v>
      </c>
      <c r="CR887" s="48">
        <f t="shared" si="413"/>
        <v>0</v>
      </c>
      <c r="CS887" s="48">
        <f t="shared" si="414"/>
        <v>0</v>
      </c>
      <c r="CT887" s="181"/>
      <c r="CU887" s="181"/>
    </row>
    <row r="888" spans="1:99" ht="20.100000000000001" customHeight="1" x14ac:dyDescent="0.25">
      <c r="A888" s="58">
        <v>884</v>
      </c>
      <c r="B888" s="58" t="str">
        <f>IF(D888='Напрямки конкурса'!$L$2,'Напрямки конкурса'!$B$2,IF(D888='Напрямки конкурса'!$L$3,'Напрямки конкурса'!$B$3,IF(D888='Напрямки конкурса'!$L$4,'Напрямки конкурса'!$B$4,IF(D888='Напрямки конкурса'!$L$5,'Напрямки конкурса'!$B$5,IF(D888='Напрямки конкурса'!$L$6,'Напрямки конкурса'!$B$6,IF(D888='Напрямки конкурса'!$L$7,'Напрямки конкурса'!$B$7,IF(D888='Напрямки конкурса'!$L$8,'Напрямки конкурса'!$B$8,IF(D888='Напрямки конкурса'!$L$9,'Напрямки конкурса'!$B$9,IF(D888='Напрямки конкурса'!$L$10,'Напрямки конкурса'!$B$10,IF(D888='Напрямки конкурса'!$L$11,'Напрямки конкурса'!$B$11,IF(D888='Напрямки конкурса'!$L$12,'Напрямки конкурса'!$B$12,IF(D888='Напрямки конкурса'!$L$13,'Напрямки конкурса'!$B$13,IF(D888='Напрямки конкурса'!$L$14,'Напрямки конкурса'!$B$14,IF(D888='Напрямки конкурса'!$L$15,'Напрямки конкурса'!$B$15,IF(D888='Напрямки конкурса'!$L$16,'Напрямки конкурса'!$B$16,IF(D888='Напрямки конкурса'!$L$17,'Напрямки конкурса'!$B$17,IF(D888='Напрямки конкурса'!$L$18,'Напрямки конкурса'!$B$18,IF(D888='Напрямки конкурса'!$L$19,'Напрямки конкурса'!$B$19,IF(D888='Напрямки конкурса'!$L$20,'Напрямки конкурса'!$B$20,IF(D888='Напрямки конкурса'!$L$21,'Напрямки конкурса'!$B$21,IF(D888='Напрямки конкурса'!$L$22,'Напрямки конкурса'!$B$22,IF(D888='Напрямки конкурса'!$L$23,'Напрямки конкурса'!$B$23,IF(D888='Напрямки конкурса'!$L$24,'Напрямки конкурса'!$B$24,IF(D888='Напрямки конкурса'!$L$25,'Напрямки конкурса'!$B$25,IF(D888='Напрямки конкурса'!$L$26,'Напрямки конкурса'!$B$26,IF(D888='Напрямки конкурса'!$L$27,'Напрямки конкурса'!$B$27,IF(D888='Напрямки конкурса'!$L$28,'Напрямки конкурса'!$B$28,"")))))))))))))))))))))))))))</f>
        <v/>
      </c>
      <c r="C888" s="59" t="str">
        <f>IF(D888='Напрямки конкурса'!$L$2,'Напрямки конкурса'!$K$2,IF(D888='Напрямки конкурса'!$L$3,'Напрямки конкурса'!$K$3,IF(D888='Напрямки конкурса'!$L$4,'Напрямки конкурса'!$K$4,IF(D888='Напрямки конкурса'!$L$5,'Напрямки конкурса'!$K$5,IF(D888='Напрямки конкурса'!$L$6,'Напрямки конкурса'!$K$6,IF(D888='Напрямки конкурса'!$L$7,'Напрямки конкурса'!$K$7,IF(D888='Напрямки конкурса'!$L$8,'Напрямки конкурса'!$K$8,IF(D888='Напрямки конкурса'!$L$9,'Напрямки конкурса'!$K$9,IF(D888='Напрямки конкурса'!$L$10,'Напрямки конкурса'!$K$10,IF(D888='Напрямки конкурса'!$L$11,'Напрямки конкурса'!$K$11,IF(D888='Напрямки конкурса'!$L$12,'Напрямки конкурса'!$K$12,IF(D888='Напрямки конкурса'!$L$13,'Напрямки конкурса'!$K$13,IF(D888='Напрямки конкурса'!$L$14,'Напрямки конкурса'!$K$14,IF(D888='Напрямки конкурса'!$L$15,'Напрямки конкурса'!$K$15,IF(D888='Напрямки конкурса'!$L$16,'Напрямки конкурса'!$K$16,IF(D888='Напрямки конкурса'!$L$17,'Напрямки конкурса'!$K$17,IF(D888='Напрямки конкурса'!$L$18,'Напрямки конкурса'!$K$18,IF(D888='Напрямки конкурса'!$L$19,'Напрямки конкурса'!$K$19,IF(D888='Напрямки конкурса'!$L$20,'Напрямки конкурса'!$K$20,IF(D888='Напрямки конкурса'!$L$21,'Напрямки конкурса'!$K$21,IF(D888='Напрямки конкурса'!$L$22,'Напрямки конкурса'!$K$22,IF(D888='Напрямки конкурса'!$L$23,'Напрямки конкурса'!$K$23,IF(D888='Напрямки конкурса'!$L$24,'Напрямки конкурса'!$K$24,IF(D888='Напрямки конкурса'!$L$25,'Напрямки конкурса'!$K$25,IF(D888='Напрямки конкурса'!$L$26,'Напрямки конкурса'!$K$26,IF(D888='Напрямки конкурса'!$L$27,'Напрямки конкурса'!$K$27,IF(D888='Напрямки конкурса'!$L$28,'Напрямки конкурса'!$K$28,"")))))))))))))))))))))))))))</f>
        <v/>
      </c>
      <c r="D888" s="50"/>
      <c r="E888" s="171"/>
      <c r="F888" s="171"/>
      <c r="G888" s="171"/>
      <c r="H888" s="150" t="str">
        <f>IF(I888='Категорія витрат'!$B$2,'Категорія витрат'!$A$2,IF(I888='Категорія витрат'!$B$3,'Категорія витрат'!$A$3,IF(I888='Категорія витрат'!$B$4,'Категорія витрат'!$A$4,IF(I888='Категорія витрат'!$B$5,'Категорія витрат'!$A$5,IF(I888='Категорія витрат'!$B$6,'Категорія витрат'!$A$6,IF(I888='Категорія витрат'!$B$7,'Категорія витрат'!$A$7,IF(I888='Категорія витрат'!$B$8,'Категорія витрат'!$A$8,IF(I888='Категорія витрат'!$B$9,'Категорія витрат'!$A$9,IF(I888='Категорія витрат'!$B$10,'Категорія витрат'!$A$10,IF(I888='Категорія витрат'!$B$11,'Категорія витрат'!$A$11,IF(I888='Категорія витрат'!$B$12,'Категорія витрат'!$A$12,IF(I888='Категорія витрат'!$B$13,'Категорія витрат'!$A$13,IF(I888='Категорія витрат'!$B$14,'Категорія витрат'!$A$14,IF(I888='Категорія витрат'!$B$15,'Категорія витрат'!$A$15,IF(I888='Категорія витрат'!$B$16,'Категорія витрат'!$A$16,IF(I888='Категорія витрат'!$B$17,'Категорія витрат'!$A$17,IF(I888='Категорія витрат'!$B$18,'Категорія витрат'!$A$18,IF(I888='Категорія витрат'!$B$19,'Категорія витрат'!$A$19,IF(I888='Категорія витрат'!$B$20,'Категорія витрат'!$A$20,IF(I888='Категорія витрат'!$B$21,'Категорія витрат'!$A$21,IF(I888='Категорія витрат'!$B$22,'Категорія витрат'!$A$22,IF(I888='Категорія витрат'!$B$23,'Категорія витрат'!$A$23,IF(I888='Категорія витрат'!$B$24,'Категорія витрат'!$A$24,IF(I888='Категорія витрат'!$B$25,'Категорія витрат'!$A$25,IF(I888='Категорія витрат'!$B$26,'Категорія витрат'!$A$26,IF(I888='Категорія витрат'!$B$27,'Категорія витрат'!$A$27,IF(I888='Категорія витрат'!$B$28,'Категорія витрат'!$A$28,IF(I888='Категорія витрат'!$B$29,'Категорія витрат'!$A$29,IF(I888='Категорія витрат'!$B$30,'Категорія витрат'!$A$30,"")))))))))))))))))))))))))))))</f>
        <v/>
      </c>
      <c r="I888" s="174"/>
      <c r="J888" s="173"/>
      <c r="K888" s="176"/>
      <c r="L888" s="87">
        <f t="shared" si="415"/>
        <v>0</v>
      </c>
      <c r="M888" s="176"/>
      <c r="N888" s="178"/>
      <c r="O888" s="171"/>
      <c r="P888" s="159">
        <f>IF(J888='Категорія витрат'!$F$2,ROUND('Додаток 3._Бюджет детальний ПР'!O888*0.3676,2),IF(J888='Категорія витрат'!$F$3,ROUND('Додаток 3._Бюджет детальний ПР'!O888*0.347,2),IF(J888='Категорія витрат'!$F$4,ROUND('Додаток 3._Бюджет детальний ПР'!O888*0.347,2),IF(J888='Категорія витрат'!$F$7,ROUND('Додаток 3._Бюджет детальний ПР'!O888*0.0841,2),0))))</f>
        <v>0</v>
      </c>
      <c r="Q888" s="153">
        <f t="shared" si="420"/>
        <v>0</v>
      </c>
      <c r="R888" s="181"/>
      <c r="S888" s="181"/>
      <c r="T888" s="181"/>
      <c r="U888" s="181"/>
      <c r="V888" s="181"/>
      <c r="W888" s="181"/>
      <c r="X888" s="181"/>
      <c r="Y888" s="181"/>
      <c r="Z888" s="181"/>
      <c r="AA888" s="181"/>
      <c r="AB888" s="181"/>
      <c r="AC888" s="181"/>
      <c r="AD888" s="48">
        <f t="shared" si="391"/>
        <v>0</v>
      </c>
      <c r="AE888" s="48">
        <f t="shared" si="392"/>
        <v>0</v>
      </c>
      <c r="AF888" s="48">
        <f t="shared" si="393"/>
        <v>0</v>
      </c>
      <c r="AG888" s="48">
        <f t="shared" si="394"/>
        <v>0</v>
      </c>
      <c r="AH888" s="48">
        <f t="shared" si="395"/>
        <v>0</v>
      </c>
      <c r="AI888" s="48">
        <f t="shared" si="396"/>
        <v>0</v>
      </c>
      <c r="AJ888" s="48">
        <f t="shared" si="397"/>
        <v>0</v>
      </c>
      <c r="AK888" s="48">
        <f t="shared" si="398"/>
        <v>0</v>
      </c>
      <c r="AL888" s="181"/>
      <c r="AM888" s="181"/>
      <c r="AN888" s="77"/>
      <c r="AO888" s="176"/>
      <c r="AP888" s="87">
        <f t="shared" si="416"/>
        <v>0</v>
      </c>
      <c r="AQ888" s="176"/>
      <c r="AR888" s="178"/>
      <c r="AS888" s="171"/>
      <c r="AT888" s="159">
        <f>IF(J888='Категорія витрат'!$F$2,ROUND('Додаток 3._Бюджет детальний ПР'!AS888*0.3676,2),IF(J888='Категорія витрат'!$F$3,ROUND('Додаток 3._Бюджет детальний ПР'!AS888*0.347,2),IF(J888='Категорія витрат'!$F$4,ROUND('Додаток 3._Бюджет детальний ПР'!AS888*0.347,2),IF(J888='Категорія витрат'!$F$7,ROUND('Додаток 3._Бюджет детальний ПР'!AS888*0.0841,2),0))))</f>
        <v>0</v>
      </c>
      <c r="AU888" s="153">
        <f t="shared" si="417"/>
        <v>0</v>
      </c>
      <c r="AV888" s="181"/>
      <c r="AW888" s="181"/>
      <c r="AX888" s="181"/>
      <c r="AY888" s="181"/>
      <c r="AZ888" s="181"/>
      <c r="BA888" s="181"/>
      <c r="BB888" s="181"/>
      <c r="BC888" s="181"/>
      <c r="BD888" s="181"/>
      <c r="BE888" s="181"/>
      <c r="BF888" s="181"/>
      <c r="BG888" s="181"/>
      <c r="BH888" s="48">
        <f t="shared" si="399"/>
        <v>0</v>
      </c>
      <c r="BI888" s="48">
        <f t="shared" si="400"/>
        <v>0</v>
      </c>
      <c r="BJ888" s="48">
        <f t="shared" si="401"/>
        <v>0</v>
      </c>
      <c r="BK888" s="48">
        <f t="shared" si="402"/>
        <v>0</v>
      </c>
      <c r="BL888" s="48">
        <f t="shared" si="403"/>
        <v>0</v>
      </c>
      <c r="BM888" s="48">
        <f t="shared" si="404"/>
        <v>0</v>
      </c>
      <c r="BN888" s="48">
        <f t="shared" si="405"/>
        <v>0</v>
      </c>
      <c r="BO888" s="48">
        <f t="shared" si="406"/>
        <v>0</v>
      </c>
      <c r="BP888" s="181"/>
      <c r="BQ888" s="181"/>
      <c r="BR888" s="191"/>
      <c r="BS888" s="176"/>
      <c r="BT888" s="87">
        <f t="shared" si="418"/>
        <v>0</v>
      </c>
      <c r="BU888" s="176"/>
      <c r="BV888" s="178"/>
      <c r="BW888" s="171"/>
      <c r="BX888" s="159">
        <f>IF(J888='Категорія витрат'!$F$2,ROUND('Додаток 3._Бюджет детальний ПР'!BW888*0.3676,2),IF(J888='Категорія витрат'!$F$3,ROUND('Додаток 3._Бюджет детальний ПР'!BW888*0.347,2),IF(J888='Категорія витрат'!$F$4,ROUND('Додаток 3._Бюджет детальний ПР'!BW888*0.347,2),IF(J888='Категорія витрат'!$F$7,ROUND('Додаток 3._Бюджет детальний ПР'!BW888*0.0841,2),0))))</f>
        <v>0</v>
      </c>
      <c r="BY888" s="153">
        <f t="shared" si="419"/>
        <v>0</v>
      </c>
      <c r="BZ888" s="181"/>
      <c r="CA888" s="181"/>
      <c r="CB888" s="181"/>
      <c r="CC888" s="181"/>
      <c r="CD888" s="181"/>
      <c r="CE888" s="181"/>
      <c r="CF888" s="181"/>
      <c r="CG888" s="181"/>
      <c r="CH888" s="181"/>
      <c r="CI888" s="181"/>
      <c r="CJ888" s="181"/>
      <c r="CK888" s="181"/>
      <c r="CL888" s="48">
        <f t="shared" si="407"/>
        <v>0</v>
      </c>
      <c r="CM888" s="48">
        <f t="shared" si="408"/>
        <v>0</v>
      </c>
      <c r="CN888" s="48">
        <f t="shared" si="409"/>
        <v>0</v>
      </c>
      <c r="CO888" s="48">
        <f t="shared" si="410"/>
        <v>0</v>
      </c>
      <c r="CP888" s="48">
        <f t="shared" si="411"/>
        <v>0</v>
      </c>
      <c r="CQ888" s="48">
        <f t="shared" si="412"/>
        <v>0</v>
      </c>
      <c r="CR888" s="48">
        <f t="shared" si="413"/>
        <v>0</v>
      </c>
      <c r="CS888" s="48">
        <f t="shared" si="414"/>
        <v>0</v>
      </c>
      <c r="CT888" s="181"/>
      <c r="CU888" s="181"/>
    </row>
    <row r="889" spans="1:99" ht="20.100000000000001" customHeight="1" x14ac:dyDescent="0.25">
      <c r="A889" s="58">
        <v>885</v>
      </c>
      <c r="B889" s="58" t="str">
        <f>IF(D889='Напрямки конкурса'!$L$2,'Напрямки конкурса'!$B$2,IF(D889='Напрямки конкурса'!$L$3,'Напрямки конкурса'!$B$3,IF(D889='Напрямки конкурса'!$L$4,'Напрямки конкурса'!$B$4,IF(D889='Напрямки конкурса'!$L$5,'Напрямки конкурса'!$B$5,IF(D889='Напрямки конкурса'!$L$6,'Напрямки конкурса'!$B$6,IF(D889='Напрямки конкурса'!$L$7,'Напрямки конкурса'!$B$7,IF(D889='Напрямки конкурса'!$L$8,'Напрямки конкурса'!$B$8,IF(D889='Напрямки конкурса'!$L$9,'Напрямки конкурса'!$B$9,IF(D889='Напрямки конкурса'!$L$10,'Напрямки конкурса'!$B$10,IF(D889='Напрямки конкурса'!$L$11,'Напрямки конкурса'!$B$11,IF(D889='Напрямки конкурса'!$L$12,'Напрямки конкурса'!$B$12,IF(D889='Напрямки конкурса'!$L$13,'Напрямки конкурса'!$B$13,IF(D889='Напрямки конкурса'!$L$14,'Напрямки конкурса'!$B$14,IF(D889='Напрямки конкурса'!$L$15,'Напрямки конкурса'!$B$15,IF(D889='Напрямки конкурса'!$L$16,'Напрямки конкурса'!$B$16,IF(D889='Напрямки конкурса'!$L$17,'Напрямки конкурса'!$B$17,IF(D889='Напрямки конкурса'!$L$18,'Напрямки конкурса'!$B$18,IF(D889='Напрямки конкурса'!$L$19,'Напрямки конкурса'!$B$19,IF(D889='Напрямки конкурса'!$L$20,'Напрямки конкурса'!$B$20,IF(D889='Напрямки конкурса'!$L$21,'Напрямки конкурса'!$B$21,IF(D889='Напрямки конкурса'!$L$22,'Напрямки конкурса'!$B$22,IF(D889='Напрямки конкурса'!$L$23,'Напрямки конкурса'!$B$23,IF(D889='Напрямки конкурса'!$L$24,'Напрямки конкурса'!$B$24,IF(D889='Напрямки конкурса'!$L$25,'Напрямки конкурса'!$B$25,IF(D889='Напрямки конкурса'!$L$26,'Напрямки конкурса'!$B$26,IF(D889='Напрямки конкурса'!$L$27,'Напрямки конкурса'!$B$27,IF(D889='Напрямки конкурса'!$L$28,'Напрямки конкурса'!$B$28,"")))))))))))))))))))))))))))</f>
        <v/>
      </c>
      <c r="C889" s="59" t="str">
        <f>IF(D889='Напрямки конкурса'!$L$2,'Напрямки конкурса'!$K$2,IF(D889='Напрямки конкурса'!$L$3,'Напрямки конкурса'!$K$3,IF(D889='Напрямки конкурса'!$L$4,'Напрямки конкурса'!$K$4,IF(D889='Напрямки конкурса'!$L$5,'Напрямки конкурса'!$K$5,IF(D889='Напрямки конкурса'!$L$6,'Напрямки конкурса'!$K$6,IF(D889='Напрямки конкурса'!$L$7,'Напрямки конкурса'!$K$7,IF(D889='Напрямки конкурса'!$L$8,'Напрямки конкурса'!$K$8,IF(D889='Напрямки конкурса'!$L$9,'Напрямки конкурса'!$K$9,IF(D889='Напрямки конкурса'!$L$10,'Напрямки конкурса'!$K$10,IF(D889='Напрямки конкурса'!$L$11,'Напрямки конкурса'!$K$11,IF(D889='Напрямки конкурса'!$L$12,'Напрямки конкурса'!$K$12,IF(D889='Напрямки конкурса'!$L$13,'Напрямки конкурса'!$K$13,IF(D889='Напрямки конкурса'!$L$14,'Напрямки конкурса'!$K$14,IF(D889='Напрямки конкурса'!$L$15,'Напрямки конкурса'!$K$15,IF(D889='Напрямки конкурса'!$L$16,'Напрямки конкурса'!$K$16,IF(D889='Напрямки конкурса'!$L$17,'Напрямки конкурса'!$K$17,IF(D889='Напрямки конкурса'!$L$18,'Напрямки конкурса'!$K$18,IF(D889='Напрямки конкурса'!$L$19,'Напрямки конкурса'!$K$19,IF(D889='Напрямки конкурса'!$L$20,'Напрямки конкурса'!$K$20,IF(D889='Напрямки конкурса'!$L$21,'Напрямки конкурса'!$K$21,IF(D889='Напрямки конкурса'!$L$22,'Напрямки конкурса'!$K$22,IF(D889='Напрямки конкурса'!$L$23,'Напрямки конкурса'!$K$23,IF(D889='Напрямки конкурса'!$L$24,'Напрямки конкурса'!$K$24,IF(D889='Напрямки конкурса'!$L$25,'Напрямки конкурса'!$K$25,IF(D889='Напрямки конкурса'!$L$26,'Напрямки конкурса'!$K$26,IF(D889='Напрямки конкурса'!$L$27,'Напрямки конкурса'!$K$27,IF(D889='Напрямки конкурса'!$L$28,'Напрямки конкурса'!$K$28,"")))))))))))))))))))))))))))</f>
        <v/>
      </c>
      <c r="D889" s="50"/>
      <c r="E889" s="171"/>
      <c r="F889" s="171"/>
      <c r="G889" s="171"/>
      <c r="H889" s="150" t="str">
        <f>IF(I889='Категорія витрат'!$B$2,'Категорія витрат'!$A$2,IF(I889='Категорія витрат'!$B$3,'Категорія витрат'!$A$3,IF(I889='Категорія витрат'!$B$4,'Категорія витрат'!$A$4,IF(I889='Категорія витрат'!$B$5,'Категорія витрат'!$A$5,IF(I889='Категорія витрат'!$B$6,'Категорія витрат'!$A$6,IF(I889='Категорія витрат'!$B$7,'Категорія витрат'!$A$7,IF(I889='Категорія витрат'!$B$8,'Категорія витрат'!$A$8,IF(I889='Категорія витрат'!$B$9,'Категорія витрат'!$A$9,IF(I889='Категорія витрат'!$B$10,'Категорія витрат'!$A$10,IF(I889='Категорія витрат'!$B$11,'Категорія витрат'!$A$11,IF(I889='Категорія витрат'!$B$12,'Категорія витрат'!$A$12,IF(I889='Категорія витрат'!$B$13,'Категорія витрат'!$A$13,IF(I889='Категорія витрат'!$B$14,'Категорія витрат'!$A$14,IF(I889='Категорія витрат'!$B$15,'Категорія витрат'!$A$15,IF(I889='Категорія витрат'!$B$16,'Категорія витрат'!$A$16,IF(I889='Категорія витрат'!$B$17,'Категорія витрат'!$A$17,IF(I889='Категорія витрат'!$B$18,'Категорія витрат'!$A$18,IF(I889='Категорія витрат'!$B$19,'Категорія витрат'!$A$19,IF(I889='Категорія витрат'!$B$20,'Категорія витрат'!$A$20,IF(I889='Категорія витрат'!$B$21,'Категорія витрат'!$A$21,IF(I889='Категорія витрат'!$B$22,'Категорія витрат'!$A$22,IF(I889='Категорія витрат'!$B$23,'Категорія витрат'!$A$23,IF(I889='Категорія витрат'!$B$24,'Категорія витрат'!$A$24,IF(I889='Категорія витрат'!$B$25,'Категорія витрат'!$A$25,IF(I889='Категорія витрат'!$B$26,'Категорія витрат'!$A$26,IF(I889='Категорія витрат'!$B$27,'Категорія витрат'!$A$27,IF(I889='Категорія витрат'!$B$28,'Категорія витрат'!$A$28,IF(I889='Категорія витрат'!$B$29,'Категорія витрат'!$A$29,IF(I889='Категорія витрат'!$B$30,'Категорія витрат'!$A$30,"")))))))))))))))))))))))))))))</f>
        <v/>
      </c>
      <c r="I889" s="174"/>
      <c r="J889" s="173"/>
      <c r="K889" s="176"/>
      <c r="L889" s="87">
        <f t="shared" si="415"/>
        <v>0</v>
      </c>
      <c r="M889" s="176"/>
      <c r="N889" s="178"/>
      <c r="O889" s="171"/>
      <c r="P889" s="159">
        <f>IF(J889='Категорія витрат'!$F$2,ROUND('Додаток 3._Бюджет детальний ПР'!O889*0.3676,2),IF(J889='Категорія витрат'!$F$3,ROUND('Додаток 3._Бюджет детальний ПР'!O889*0.347,2),IF(J889='Категорія витрат'!$F$4,ROUND('Додаток 3._Бюджет детальний ПР'!O889*0.347,2),IF(J889='Категорія витрат'!$F$7,ROUND('Додаток 3._Бюджет детальний ПР'!O889*0.0841,2),0))))</f>
        <v>0</v>
      </c>
      <c r="Q889" s="153">
        <f t="shared" si="420"/>
        <v>0</v>
      </c>
      <c r="R889" s="181"/>
      <c r="S889" s="181"/>
      <c r="T889" s="181"/>
      <c r="U889" s="181"/>
      <c r="V889" s="181"/>
      <c r="W889" s="181"/>
      <c r="X889" s="181"/>
      <c r="Y889" s="181"/>
      <c r="Z889" s="181"/>
      <c r="AA889" s="181"/>
      <c r="AB889" s="181"/>
      <c r="AC889" s="181"/>
      <c r="AD889" s="48">
        <f t="shared" si="391"/>
        <v>0</v>
      </c>
      <c r="AE889" s="48">
        <f t="shared" si="392"/>
        <v>0</v>
      </c>
      <c r="AF889" s="48">
        <f t="shared" si="393"/>
        <v>0</v>
      </c>
      <c r="AG889" s="48">
        <f t="shared" si="394"/>
        <v>0</v>
      </c>
      <c r="AH889" s="48">
        <f t="shared" si="395"/>
        <v>0</v>
      </c>
      <c r="AI889" s="48">
        <f t="shared" si="396"/>
        <v>0</v>
      </c>
      <c r="AJ889" s="48">
        <f t="shared" si="397"/>
        <v>0</v>
      </c>
      <c r="AK889" s="48">
        <f t="shared" si="398"/>
        <v>0</v>
      </c>
      <c r="AL889" s="181"/>
      <c r="AM889" s="181"/>
      <c r="AN889" s="77"/>
      <c r="AO889" s="176"/>
      <c r="AP889" s="87">
        <f t="shared" si="416"/>
        <v>0</v>
      </c>
      <c r="AQ889" s="176"/>
      <c r="AR889" s="178"/>
      <c r="AS889" s="171"/>
      <c r="AT889" s="159">
        <f>IF(J889='Категорія витрат'!$F$2,ROUND('Додаток 3._Бюджет детальний ПР'!AS889*0.3676,2),IF(J889='Категорія витрат'!$F$3,ROUND('Додаток 3._Бюджет детальний ПР'!AS889*0.347,2),IF(J889='Категорія витрат'!$F$4,ROUND('Додаток 3._Бюджет детальний ПР'!AS889*0.347,2),IF(J889='Категорія витрат'!$F$7,ROUND('Додаток 3._Бюджет детальний ПР'!AS889*0.0841,2),0))))</f>
        <v>0</v>
      </c>
      <c r="AU889" s="153">
        <f t="shared" si="417"/>
        <v>0</v>
      </c>
      <c r="AV889" s="181"/>
      <c r="AW889" s="181"/>
      <c r="AX889" s="181"/>
      <c r="AY889" s="181"/>
      <c r="AZ889" s="181"/>
      <c r="BA889" s="181"/>
      <c r="BB889" s="181"/>
      <c r="BC889" s="181"/>
      <c r="BD889" s="181"/>
      <c r="BE889" s="181"/>
      <c r="BF889" s="181"/>
      <c r="BG889" s="181"/>
      <c r="BH889" s="48">
        <f t="shared" si="399"/>
        <v>0</v>
      </c>
      <c r="BI889" s="48">
        <f t="shared" si="400"/>
        <v>0</v>
      </c>
      <c r="BJ889" s="48">
        <f t="shared" si="401"/>
        <v>0</v>
      </c>
      <c r="BK889" s="48">
        <f t="shared" si="402"/>
        <v>0</v>
      </c>
      <c r="BL889" s="48">
        <f t="shared" si="403"/>
        <v>0</v>
      </c>
      <c r="BM889" s="48">
        <f t="shared" si="404"/>
        <v>0</v>
      </c>
      <c r="BN889" s="48">
        <f t="shared" si="405"/>
        <v>0</v>
      </c>
      <c r="BO889" s="48">
        <f t="shared" si="406"/>
        <v>0</v>
      </c>
      <c r="BP889" s="181"/>
      <c r="BQ889" s="181"/>
      <c r="BR889" s="191"/>
      <c r="BS889" s="176"/>
      <c r="BT889" s="87">
        <f t="shared" si="418"/>
        <v>0</v>
      </c>
      <c r="BU889" s="176"/>
      <c r="BV889" s="178"/>
      <c r="BW889" s="171"/>
      <c r="BX889" s="159">
        <f>IF(J889='Категорія витрат'!$F$2,ROUND('Додаток 3._Бюджет детальний ПР'!BW889*0.3676,2),IF(J889='Категорія витрат'!$F$3,ROUND('Додаток 3._Бюджет детальний ПР'!BW889*0.347,2),IF(J889='Категорія витрат'!$F$4,ROUND('Додаток 3._Бюджет детальний ПР'!BW889*0.347,2),IF(J889='Категорія витрат'!$F$7,ROUND('Додаток 3._Бюджет детальний ПР'!BW889*0.0841,2),0))))</f>
        <v>0</v>
      </c>
      <c r="BY889" s="153">
        <f t="shared" si="419"/>
        <v>0</v>
      </c>
      <c r="BZ889" s="181"/>
      <c r="CA889" s="181"/>
      <c r="CB889" s="181"/>
      <c r="CC889" s="181"/>
      <c r="CD889" s="181"/>
      <c r="CE889" s="181"/>
      <c r="CF889" s="181"/>
      <c r="CG889" s="181"/>
      <c r="CH889" s="181"/>
      <c r="CI889" s="181"/>
      <c r="CJ889" s="181"/>
      <c r="CK889" s="181"/>
      <c r="CL889" s="48">
        <f t="shared" si="407"/>
        <v>0</v>
      </c>
      <c r="CM889" s="48">
        <f t="shared" si="408"/>
        <v>0</v>
      </c>
      <c r="CN889" s="48">
        <f t="shared" si="409"/>
        <v>0</v>
      </c>
      <c r="CO889" s="48">
        <f t="shared" si="410"/>
        <v>0</v>
      </c>
      <c r="CP889" s="48">
        <f t="shared" si="411"/>
        <v>0</v>
      </c>
      <c r="CQ889" s="48">
        <f t="shared" si="412"/>
        <v>0</v>
      </c>
      <c r="CR889" s="48">
        <f t="shared" si="413"/>
        <v>0</v>
      </c>
      <c r="CS889" s="48">
        <f t="shared" si="414"/>
        <v>0</v>
      </c>
      <c r="CT889" s="181"/>
      <c r="CU889" s="181"/>
    </row>
    <row r="890" spans="1:99" ht="20.100000000000001" customHeight="1" x14ac:dyDescent="0.25">
      <c r="A890" s="58">
        <v>886</v>
      </c>
      <c r="B890" s="58" t="str">
        <f>IF(D890='Напрямки конкурса'!$L$2,'Напрямки конкурса'!$B$2,IF(D890='Напрямки конкурса'!$L$3,'Напрямки конкурса'!$B$3,IF(D890='Напрямки конкурса'!$L$4,'Напрямки конкурса'!$B$4,IF(D890='Напрямки конкурса'!$L$5,'Напрямки конкурса'!$B$5,IF(D890='Напрямки конкурса'!$L$6,'Напрямки конкурса'!$B$6,IF(D890='Напрямки конкурса'!$L$7,'Напрямки конкурса'!$B$7,IF(D890='Напрямки конкурса'!$L$8,'Напрямки конкурса'!$B$8,IF(D890='Напрямки конкурса'!$L$9,'Напрямки конкурса'!$B$9,IF(D890='Напрямки конкурса'!$L$10,'Напрямки конкурса'!$B$10,IF(D890='Напрямки конкурса'!$L$11,'Напрямки конкурса'!$B$11,IF(D890='Напрямки конкурса'!$L$12,'Напрямки конкурса'!$B$12,IF(D890='Напрямки конкурса'!$L$13,'Напрямки конкурса'!$B$13,IF(D890='Напрямки конкурса'!$L$14,'Напрямки конкурса'!$B$14,IF(D890='Напрямки конкурса'!$L$15,'Напрямки конкурса'!$B$15,IF(D890='Напрямки конкурса'!$L$16,'Напрямки конкурса'!$B$16,IF(D890='Напрямки конкурса'!$L$17,'Напрямки конкурса'!$B$17,IF(D890='Напрямки конкурса'!$L$18,'Напрямки конкурса'!$B$18,IF(D890='Напрямки конкурса'!$L$19,'Напрямки конкурса'!$B$19,IF(D890='Напрямки конкурса'!$L$20,'Напрямки конкурса'!$B$20,IF(D890='Напрямки конкурса'!$L$21,'Напрямки конкурса'!$B$21,IF(D890='Напрямки конкурса'!$L$22,'Напрямки конкурса'!$B$22,IF(D890='Напрямки конкурса'!$L$23,'Напрямки конкурса'!$B$23,IF(D890='Напрямки конкурса'!$L$24,'Напрямки конкурса'!$B$24,IF(D890='Напрямки конкурса'!$L$25,'Напрямки конкурса'!$B$25,IF(D890='Напрямки конкурса'!$L$26,'Напрямки конкурса'!$B$26,IF(D890='Напрямки конкурса'!$L$27,'Напрямки конкурса'!$B$27,IF(D890='Напрямки конкурса'!$L$28,'Напрямки конкурса'!$B$28,"")))))))))))))))))))))))))))</f>
        <v/>
      </c>
      <c r="C890" s="59" t="str">
        <f>IF(D890='Напрямки конкурса'!$L$2,'Напрямки конкурса'!$K$2,IF(D890='Напрямки конкурса'!$L$3,'Напрямки конкурса'!$K$3,IF(D890='Напрямки конкурса'!$L$4,'Напрямки конкурса'!$K$4,IF(D890='Напрямки конкурса'!$L$5,'Напрямки конкурса'!$K$5,IF(D890='Напрямки конкурса'!$L$6,'Напрямки конкурса'!$K$6,IF(D890='Напрямки конкурса'!$L$7,'Напрямки конкурса'!$K$7,IF(D890='Напрямки конкурса'!$L$8,'Напрямки конкурса'!$K$8,IF(D890='Напрямки конкурса'!$L$9,'Напрямки конкурса'!$K$9,IF(D890='Напрямки конкурса'!$L$10,'Напрямки конкурса'!$K$10,IF(D890='Напрямки конкурса'!$L$11,'Напрямки конкурса'!$K$11,IF(D890='Напрямки конкурса'!$L$12,'Напрямки конкурса'!$K$12,IF(D890='Напрямки конкурса'!$L$13,'Напрямки конкурса'!$K$13,IF(D890='Напрямки конкурса'!$L$14,'Напрямки конкурса'!$K$14,IF(D890='Напрямки конкурса'!$L$15,'Напрямки конкурса'!$K$15,IF(D890='Напрямки конкурса'!$L$16,'Напрямки конкурса'!$K$16,IF(D890='Напрямки конкурса'!$L$17,'Напрямки конкурса'!$K$17,IF(D890='Напрямки конкурса'!$L$18,'Напрямки конкурса'!$K$18,IF(D890='Напрямки конкурса'!$L$19,'Напрямки конкурса'!$K$19,IF(D890='Напрямки конкурса'!$L$20,'Напрямки конкурса'!$K$20,IF(D890='Напрямки конкурса'!$L$21,'Напрямки конкурса'!$K$21,IF(D890='Напрямки конкурса'!$L$22,'Напрямки конкурса'!$K$22,IF(D890='Напрямки конкурса'!$L$23,'Напрямки конкурса'!$K$23,IF(D890='Напрямки конкурса'!$L$24,'Напрямки конкурса'!$K$24,IF(D890='Напрямки конкурса'!$L$25,'Напрямки конкурса'!$K$25,IF(D890='Напрямки конкурса'!$L$26,'Напрямки конкурса'!$K$26,IF(D890='Напрямки конкурса'!$L$27,'Напрямки конкурса'!$K$27,IF(D890='Напрямки конкурса'!$L$28,'Напрямки конкурса'!$K$28,"")))))))))))))))))))))))))))</f>
        <v/>
      </c>
      <c r="D890" s="50"/>
      <c r="E890" s="171"/>
      <c r="F890" s="171"/>
      <c r="G890" s="171"/>
      <c r="H890" s="150" t="str">
        <f>IF(I890='Категорія витрат'!$B$2,'Категорія витрат'!$A$2,IF(I890='Категорія витрат'!$B$3,'Категорія витрат'!$A$3,IF(I890='Категорія витрат'!$B$4,'Категорія витрат'!$A$4,IF(I890='Категорія витрат'!$B$5,'Категорія витрат'!$A$5,IF(I890='Категорія витрат'!$B$6,'Категорія витрат'!$A$6,IF(I890='Категорія витрат'!$B$7,'Категорія витрат'!$A$7,IF(I890='Категорія витрат'!$B$8,'Категорія витрат'!$A$8,IF(I890='Категорія витрат'!$B$9,'Категорія витрат'!$A$9,IF(I890='Категорія витрат'!$B$10,'Категорія витрат'!$A$10,IF(I890='Категорія витрат'!$B$11,'Категорія витрат'!$A$11,IF(I890='Категорія витрат'!$B$12,'Категорія витрат'!$A$12,IF(I890='Категорія витрат'!$B$13,'Категорія витрат'!$A$13,IF(I890='Категорія витрат'!$B$14,'Категорія витрат'!$A$14,IF(I890='Категорія витрат'!$B$15,'Категорія витрат'!$A$15,IF(I890='Категорія витрат'!$B$16,'Категорія витрат'!$A$16,IF(I890='Категорія витрат'!$B$17,'Категорія витрат'!$A$17,IF(I890='Категорія витрат'!$B$18,'Категорія витрат'!$A$18,IF(I890='Категорія витрат'!$B$19,'Категорія витрат'!$A$19,IF(I890='Категорія витрат'!$B$20,'Категорія витрат'!$A$20,IF(I890='Категорія витрат'!$B$21,'Категорія витрат'!$A$21,IF(I890='Категорія витрат'!$B$22,'Категорія витрат'!$A$22,IF(I890='Категорія витрат'!$B$23,'Категорія витрат'!$A$23,IF(I890='Категорія витрат'!$B$24,'Категорія витрат'!$A$24,IF(I890='Категорія витрат'!$B$25,'Категорія витрат'!$A$25,IF(I890='Категорія витрат'!$B$26,'Категорія витрат'!$A$26,IF(I890='Категорія витрат'!$B$27,'Категорія витрат'!$A$27,IF(I890='Категорія витрат'!$B$28,'Категорія витрат'!$A$28,IF(I890='Категорія витрат'!$B$29,'Категорія витрат'!$A$29,IF(I890='Категорія витрат'!$B$30,'Категорія витрат'!$A$30,"")))))))))))))))))))))))))))))</f>
        <v/>
      </c>
      <c r="I890" s="174"/>
      <c r="J890" s="173"/>
      <c r="K890" s="176"/>
      <c r="L890" s="87">
        <f t="shared" si="415"/>
        <v>0</v>
      </c>
      <c r="M890" s="176"/>
      <c r="N890" s="178"/>
      <c r="O890" s="171"/>
      <c r="P890" s="159">
        <f>IF(J890='Категорія витрат'!$F$2,ROUND('Додаток 3._Бюджет детальний ПР'!O890*0.3676,2),IF(J890='Категорія витрат'!$F$3,ROUND('Додаток 3._Бюджет детальний ПР'!O890*0.347,2),IF(J890='Категорія витрат'!$F$4,ROUND('Додаток 3._Бюджет детальний ПР'!O890*0.347,2),IF(J890='Категорія витрат'!$F$7,ROUND('Додаток 3._Бюджет детальний ПР'!O890*0.0841,2),0))))</f>
        <v>0</v>
      </c>
      <c r="Q890" s="153">
        <f t="shared" si="420"/>
        <v>0</v>
      </c>
      <c r="R890" s="181"/>
      <c r="S890" s="181"/>
      <c r="T890" s="181"/>
      <c r="U890" s="181"/>
      <c r="V890" s="181"/>
      <c r="W890" s="181"/>
      <c r="X890" s="181"/>
      <c r="Y890" s="181"/>
      <c r="Z890" s="181"/>
      <c r="AA890" s="181"/>
      <c r="AB890" s="181"/>
      <c r="AC890" s="181"/>
      <c r="AD890" s="48">
        <f t="shared" si="391"/>
        <v>0</v>
      </c>
      <c r="AE890" s="48">
        <f t="shared" si="392"/>
        <v>0</v>
      </c>
      <c r="AF890" s="48">
        <f t="shared" si="393"/>
        <v>0</v>
      </c>
      <c r="AG890" s="48">
        <f t="shared" si="394"/>
        <v>0</v>
      </c>
      <c r="AH890" s="48">
        <f t="shared" si="395"/>
        <v>0</v>
      </c>
      <c r="AI890" s="48">
        <f t="shared" si="396"/>
        <v>0</v>
      </c>
      <c r="AJ890" s="48">
        <f t="shared" si="397"/>
        <v>0</v>
      </c>
      <c r="AK890" s="48">
        <f t="shared" si="398"/>
        <v>0</v>
      </c>
      <c r="AL890" s="181"/>
      <c r="AM890" s="181"/>
      <c r="AN890" s="77"/>
      <c r="AO890" s="176"/>
      <c r="AP890" s="87">
        <f t="shared" si="416"/>
        <v>0</v>
      </c>
      <c r="AQ890" s="176"/>
      <c r="AR890" s="178"/>
      <c r="AS890" s="171"/>
      <c r="AT890" s="159">
        <f>IF(J890='Категорія витрат'!$F$2,ROUND('Додаток 3._Бюджет детальний ПР'!AS890*0.3676,2),IF(J890='Категорія витрат'!$F$3,ROUND('Додаток 3._Бюджет детальний ПР'!AS890*0.347,2),IF(J890='Категорія витрат'!$F$4,ROUND('Додаток 3._Бюджет детальний ПР'!AS890*0.347,2),IF(J890='Категорія витрат'!$F$7,ROUND('Додаток 3._Бюджет детальний ПР'!AS890*0.0841,2),0))))</f>
        <v>0</v>
      </c>
      <c r="AU890" s="153">
        <f t="shared" si="417"/>
        <v>0</v>
      </c>
      <c r="AV890" s="181"/>
      <c r="AW890" s="181"/>
      <c r="AX890" s="181"/>
      <c r="AY890" s="181"/>
      <c r="AZ890" s="181"/>
      <c r="BA890" s="181"/>
      <c r="BB890" s="181"/>
      <c r="BC890" s="181"/>
      <c r="BD890" s="181"/>
      <c r="BE890" s="181"/>
      <c r="BF890" s="181"/>
      <c r="BG890" s="181"/>
      <c r="BH890" s="48">
        <f t="shared" si="399"/>
        <v>0</v>
      </c>
      <c r="BI890" s="48">
        <f t="shared" si="400"/>
        <v>0</v>
      </c>
      <c r="BJ890" s="48">
        <f t="shared" si="401"/>
        <v>0</v>
      </c>
      <c r="BK890" s="48">
        <f t="shared" si="402"/>
        <v>0</v>
      </c>
      <c r="BL890" s="48">
        <f t="shared" si="403"/>
        <v>0</v>
      </c>
      <c r="BM890" s="48">
        <f t="shared" si="404"/>
        <v>0</v>
      </c>
      <c r="BN890" s="48">
        <f t="shared" si="405"/>
        <v>0</v>
      </c>
      <c r="BO890" s="48">
        <f t="shared" si="406"/>
        <v>0</v>
      </c>
      <c r="BP890" s="181"/>
      <c r="BQ890" s="181"/>
      <c r="BR890" s="191"/>
      <c r="BS890" s="176"/>
      <c r="BT890" s="87">
        <f t="shared" si="418"/>
        <v>0</v>
      </c>
      <c r="BU890" s="176"/>
      <c r="BV890" s="178"/>
      <c r="BW890" s="171"/>
      <c r="BX890" s="159">
        <f>IF(J890='Категорія витрат'!$F$2,ROUND('Додаток 3._Бюджет детальний ПР'!BW890*0.3676,2),IF(J890='Категорія витрат'!$F$3,ROUND('Додаток 3._Бюджет детальний ПР'!BW890*0.347,2),IF(J890='Категорія витрат'!$F$4,ROUND('Додаток 3._Бюджет детальний ПР'!BW890*0.347,2),IF(J890='Категорія витрат'!$F$7,ROUND('Додаток 3._Бюджет детальний ПР'!BW890*0.0841,2),0))))</f>
        <v>0</v>
      </c>
      <c r="BY890" s="153">
        <f t="shared" si="419"/>
        <v>0</v>
      </c>
      <c r="BZ890" s="181"/>
      <c r="CA890" s="181"/>
      <c r="CB890" s="181"/>
      <c r="CC890" s="181"/>
      <c r="CD890" s="181"/>
      <c r="CE890" s="181"/>
      <c r="CF890" s="181"/>
      <c r="CG890" s="181"/>
      <c r="CH890" s="181"/>
      <c r="CI890" s="181"/>
      <c r="CJ890" s="181"/>
      <c r="CK890" s="181"/>
      <c r="CL890" s="48">
        <f t="shared" si="407"/>
        <v>0</v>
      </c>
      <c r="CM890" s="48">
        <f t="shared" si="408"/>
        <v>0</v>
      </c>
      <c r="CN890" s="48">
        <f t="shared" si="409"/>
        <v>0</v>
      </c>
      <c r="CO890" s="48">
        <f t="shared" si="410"/>
        <v>0</v>
      </c>
      <c r="CP890" s="48">
        <f t="shared" si="411"/>
        <v>0</v>
      </c>
      <c r="CQ890" s="48">
        <f t="shared" si="412"/>
        <v>0</v>
      </c>
      <c r="CR890" s="48">
        <f t="shared" si="413"/>
        <v>0</v>
      </c>
      <c r="CS890" s="48">
        <f t="shared" si="414"/>
        <v>0</v>
      </c>
      <c r="CT890" s="181"/>
      <c r="CU890" s="181"/>
    </row>
    <row r="891" spans="1:99" ht="20.100000000000001" customHeight="1" x14ac:dyDescent="0.25">
      <c r="A891" s="58">
        <v>887</v>
      </c>
      <c r="B891" s="58" t="str">
        <f>IF(D891='Напрямки конкурса'!$L$2,'Напрямки конкурса'!$B$2,IF(D891='Напрямки конкурса'!$L$3,'Напрямки конкурса'!$B$3,IF(D891='Напрямки конкурса'!$L$4,'Напрямки конкурса'!$B$4,IF(D891='Напрямки конкурса'!$L$5,'Напрямки конкурса'!$B$5,IF(D891='Напрямки конкурса'!$L$6,'Напрямки конкурса'!$B$6,IF(D891='Напрямки конкурса'!$L$7,'Напрямки конкурса'!$B$7,IF(D891='Напрямки конкурса'!$L$8,'Напрямки конкурса'!$B$8,IF(D891='Напрямки конкурса'!$L$9,'Напрямки конкурса'!$B$9,IF(D891='Напрямки конкурса'!$L$10,'Напрямки конкурса'!$B$10,IF(D891='Напрямки конкурса'!$L$11,'Напрямки конкурса'!$B$11,IF(D891='Напрямки конкурса'!$L$12,'Напрямки конкурса'!$B$12,IF(D891='Напрямки конкурса'!$L$13,'Напрямки конкурса'!$B$13,IF(D891='Напрямки конкурса'!$L$14,'Напрямки конкурса'!$B$14,IF(D891='Напрямки конкурса'!$L$15,'Напрямки конкурса'!$B$15,IF(D891='Напрямки конкурса'!$L$16,'Напрямки конкурса'!$B$16,IF(D891='Напрямки конкурса'!$L$17,'Напрямки конкурса'!$B$17,IF(D891='Напрямки конкурса'!$L$18,'Напрямки конкурса'!$B$18,IF(D891='Напрямки конкурса'!$L$19,'Напрямки конкурса'!$B$19,IF(D891='Напрямки конкурса'!$L$20,'Напрямки конкурса'!$B$20,IF(D891='Напрямки конкурса'!$L$21,'Напрямки конкурса'!$B$21,IF(D891='Напрямки конкурса'!$L$22,'Напрямки конкурса'!$B$22,IF(D891='Напрямки конкурса'!$L$23,'Напрямки конкурса'!$B$23,IF(D891='Напрямки конкурса'!$L$24,'Напрямки конкурса'!$B$24,IF(D891='Напрямки конкурса'!$L$25,'Напрямки конкурса'!$B$25,IF(D891='Напрямки конкурса'!$L$26,'Напрямки конкурса'!$B$26,IF(D891='Напрямки конкурса'!$L$27,'Напрямки конкурса'!$B$27,IF(D891='Напрямки конкурса'!$L$28,'Напрямки конкурса'!$B$28,"")))))))))))))))))))))))))))</f>
        <v/>
      </c>
      <c r="C891" s="59" t="str">
        <f>IF(D891='Напрямки конкурса'!$L$2,'Напрямки конкурса'!$K$2,IF(D891='Напрямки конкурса'!$L$3,'Напрямки конкурса'!$K$3,IF(D891='Напрямки конкурса'!$L$4,'Напрямки конкурса'!$K$4,IF(D891='Напрямки конкурса'!$L$5,'Напрямки конкурса'!$K$5,IF(D891='Напрямки конкурса'!$L$6,'Напрямки конкурса'!$K$6,IF(D891='Напрямки конкурса'!$L$7,'Напрямки конкурса'!$K$7,IF(D891='Напрямки конкурса'!$L$8,'Напрямки конкурса'!$K$8,IF(D891='Напрямки конкурса'!$L$9,'Напрямки конкурса'!$K$9,IF(D891='Напрямки конкурса'!$L$10,'Напрямки конкурса'!$K$10,IF(D891='Напрямки конкурса'!$L$11,'Напрямки конкурса'!$K$11,IF(D891='Напрямки конкурса'!$L$12,'Напрямки конкурса'!$K$12,IF(D891='Напрямки конкурса'!$L$13,'Напрямки конкурса'!$K$13,IF(D891='Напрямки конкурса'!$L$14,'Напрямки конкурса'!$K$14,IF(D891='Напрямки конкурса'!$L$15,'Напрямки конкурса'!$K$15,IF(D891='Напрямки конкурса'!$L$16,'Напрямки конкурса'!$K$16,IF(D891='Напрямки конкурса'!$L$17,'Напрямки конкурса'!$K$17,IF(D891='Напрямки конкурса'!$L$18,'Напрямки конкурса'!$K$18,IF(D891='Напрямки конкурса'!$L$19,'Напрямки конкурса'!$K$19,IF(D891='Напрямки конкурса'!$L$20,'Напрямки конкурса'!$K$20,IF(D891='Напрямки конкурса'!$L$21,'Напрямки конкурса'!$K$21,IF(D891='Напрямки конкурса'!$L$22,'Напрямки конкурса'!$K$22,IF(D891='Напрямки конкурса'!$L$23,'Напрямки конкурса'!$K$23,IF(D891='Напрямки конкурса'!$L$24,'Напрямки конкурса'!$K$24,IF(D891='Напрямки конкурса'!$L$25,'Напрямки конкурса'!$K$25,IF(D891='Напрямки конкурса'!$L$26,'Напрямки конкурса'!$K$26,IF(D891='Напрямки конкурса'!$L$27,'Напрямки конкурса'!$K$27,IF(D891='Напрямки конкурса'!$L$28,'Напрямки конкурса'!$K$28,"")))))))))))))))))))))))))))</f>
        <v/>
      </c>
      <c r="D891" s="50"/>
      <c r="E891" s="171"/>
      <c r="F891" s="171"/>
      <c r="G891" s="171"/>
      <c r="H891" s="150" t="str">
        <f>IF(I891='Категорія витрат'!$B$2,'Категорія витрат'!$A$2,IF(I891='Категорія витрат'!$B$3,'Категорія витрат'!$A$3,IF(I891='Категорія витрат'!$B$4,'Категорія витрат'!$A$4,IF(I891='Категорія витрат'!$B$5,'Категорія витрат'!$A$5,IF(I891='Категорія витрат'!$B$6,'Категорія витрат'!$A$6,IF(I891='Категорія витрат'!$B$7,'Категорія витрат'!$A$7,IF(I891='Категорія витрат'!$B$8,'Категорія витрат'!$A$8,IF(I891='Категорія витрат'!$B$9,'Категорія витрат'!$A$9,IF(I891='Категорія витрат'!$B$10,'Категорія витрат'!$A$10,IF(I891='Категорія витрат'!$B$11,'Категорія витрат'!$A$11,IF(I891='Категорія витрат'!$B$12,'Категорія витрат'!$A$12,IF(I891='Категорія витрат'!$B$13,'Категорія витрат'!$A$13,IF(I891='Категорія витрат'!$B$14,'Категорія витрат'!$A$14,IF(I891='Категорія витрат'!$B$15,'Категорія витрат'!$A$15,IF(I891='Категорія витрат'!$B$16,'Категорія витрат'!$A$16,IF(I891='Категорія витрат'!$B$17,'Категорія витрат'!$A$17,IF(I891='Категорія витрат'!$B$18,'Категорія витрат'!$A$18,IF(I891='Категорія витрат'!$B$19,'Категорія витрат'!$A$19,IF(I891='Категорія витрат'!$B$20,'Категорія витрат'!$A$20,IF(I891='Категорія витрат'!$B$21,'Категорія витрат'!$A$21,IF(I891='Категорія витрат'!$B$22,'Категорія витрат'!$A$22,IF(I891='Категорія витрат'!$B$23,'Категорія витрат'!$A$23,IF(I891='Категорія витрат'!$B$24,'Категорія витрат'!$A$24,IF(I891='Категорія витрат'!$B$25,'Категорія витрат'!$A$25,IF(I891='Категорія витрат'!$B$26,'Категорія витрат'!$A$26,IF(I891='Категорія витрат'!$B$27,'Категорія витрат'!$A$27,IF(I891='Категорія витрат'!$B$28,'Категорія витрат'!$A$28,IF(I891='Категорія витрат'!$B$29,'Категорія витрат'!$A$29,IF(I891='Категорія витрат'!$B$30,'Категорія витрат'!$A$30,"")))))))))))))))))))))))))))))</f>
        <v/>
      </c>
      <c r="I891" s="174"/>
      <c r="J891" s="173"/>
      <c r="K891" s="176"/>
      <c r="L891" s="87">
        <f t="shared" si="415"/>
        <v>0</v>
      </c>
      <c r="M891" s="176"/>
      <c r="N891" s="178"/>
      <c r="O891" s="171"/>
      <c r="P891" s="159">
        <f>IF(J891='Категорія витрат'!$F$2,ROUND('Додаток 3._Бюджет детальний ПР'!O891*0.3676,2),IF(J891='Категорія витрат'!$F$3,ROUND('Додаток 3._Бюджет детальний ПР'!O891*0.347,2),IF(J891='Категорія витрат'!$F$4,ROUND('Додаток 3._Бюджет детальний ПР'!O891*0.347,2),IF(J891='Категорія витрат'!$F$7,ROUND('Додаток 3._Бюджет детальний ПР'!O891*0.0841,2),0))))</f>
        <v>0</v>
      </c>
      <c r="Q891" s="153">
        <f t="shared" si="420"/>
        <v>0</v>
      </c>
      <c r="R891" s="181"/>
      <c r="S891" s="181"/>
      <c r="T891" s="181"/>
      <c r="U891" s="181"/>
      <c r="V891" s="181"/>
      <c r="W891" s="181"/>
      <c r="X891" s="181"/>
      <c r="Y891" s="181"/>
      <c r="Z891" s="181"/>
      <c r="AA891" s="181"/>
      <c r="AB891" s="181"/>
      <c r="AC891" s="181"/>
      <c r="AD891" s="48">
        <f t="shared" si="391"/>
        <v>0</v>
      </c>
      <c r="AE891" s="48">
        <f t="shared" si="392"/>
        <v>0</v>
      </c>
      <c r="AF891" s="48">
        <f t="shared" si="393"/>
        <v>0</v>
      </c>
      <c r="AG891" s="48">
        <f t="shared" si="394"/>
        <v>0</v>
      </c>
      <c r="AH891" s="48">
        <f t="shared" si="395"/>
        <v>0</v>
      </c>
      <c r="AI891" s="48">
        <f t="shared" si="396"/>
        <v>0</v>
      </c>
      <c r="AJ891" s="48">
        <f t="shared" si="397"/>
        <v>0</v>
      </c>
      <c r="AK891" s="48">
        <f t="shared" si="398"/>
        <v>0</v>
      </c>
      <c r="AL891" s="181"/>
      <c r="AM891" s="181"/>
      <c r="AN891" s="77"/>
      <c r="AO891" s="176"/>
      <c r="AP891" s="87">
        <f t="shared" si="416"/>
        <v>0</v>
      </c>
      <c r="AQ891" s="176"/>
      <c r="AR891" s="178"/>
      <c r="AS891" s="171"/>
      <c r="AT891" s="159">
        <f>IF(J891='Категорія витрат'!$F$2,ROUND('Додаток 3._Бюджет детальний ПР'!AS891*0.3676,2),IF(J891='Категорія витрат'!$F$3,ROUND('Додаток 3._Бюджет детальний ПР'!AS891*0.347,2),IF(J891='Категорія витрат'!$F$4,ROUND('Додаток 3._Бюджет детальний ПР'!AS891*0.347,2),IF(J891='Категорія витрат'!$F$7,ROUND('Додаток 3._Бюджет детальний ПР'!AS891*0.0841,2),0))))</f>
        <v>0</v>
      </c>
      <c r="AU891" s="153">
        <f t="shared" si="417"/>
        <v>0</v>
      </c>
      <c r="AV891" s="181"/>
      <c r="AW891" s="181"/>
      <c r="AX891" s="181"/>
      <c r="AY891" s="181"/>
      <c r="AZ891" s="181"/>
      <c r="BA891" s="181"/>
      <c r="BB891" s="181"/>
      <c r="BC891" s="181"/>
      <c r="BD891" s="181"/>
      <c r="BE891" s="181"/>
      <c r="BF891" s="181"/>
      <c r="BG891" s="181"/>
      <c r="BH891" s="48">
        <f t="shared" si="399"/>
        <v>0</v>
      </c>
      <c r="BI891" s="48">
        <f t="shared" si="400"/>
        <v>0</v>
      </c>
      <c r="BJ891" s="48">
        <f t="shared" si="401"/>
        <v>0</v>
      </c>
      <c r="BK891" s="48">
        <f t="shared" si="402"/>
        <v>0</v>
      </c>
      <c r="BL891" s="48">
        <f t="shared" si="403"/>
        <v>0</v>
      </c>
      <c r="BM891" s="48">
        <f t="shared" si="404"/>
        <v>0</v>
      </c>
      <c r="BN891" s="48">
        <f t="shared" si="405"/>
        <v>0</v>
      </c>
      <c r="BO891" s="48">
        <f t="shared" si="406"/>
        <v>0</v>
      </c>
      <c r="BP891" s="181"/>
      <c r="BQ891" s="181"/>
      <c r="BR891" s="191"/>
      <c r="BS891" s="176"/>
      <c r="BT891" s="87">
        <f t="shared" si="418"/>
        <v>0</v>
      </c>
      <c r="BU891" s="176"/>
      <c r="BV891" s="178"/>
      <c r="BW891" s="171"/>
      <c r="BX891" s="159">
        <f>IF(J891='Категорія витрат'!$F$2,ROUND('Додаток 3._Бюджет детальний ПР'!BW891*0.3676,2),IF(J891='Категорія витрат'!$F$3,ROUND('Додаток 3._Бюджет детальний ПР'!BW891*0.347,2),IF(J891='Категорія витрат'!$F$4,ROUND('Додаток 3._Бюджет детальний ПР'!BW891*0.347,2),IF(J891='Категорія витрат'!$F$7,ROUND('Додаток 3._Бюджет детальний ПР'!BW891*0.0841,2),0))))</f>
        <v>0</v>
      </c>
      <c r="BY891" s="153">
        <f t="shared" si="419"/>
        <v>0</v>
      </c>
      <c r="BZ891" s="181"/>
      <c r="CA891" s="181"/>
      <c r="CB891" s="181"/>
      <c r="CC891" s="181"/>
      <c r="CD891" s="181"/>
      <c r="CE891" s="181"/>
      <c r="CF891" s="181"/>
      <c r="CG891" s="181"/>
      <c r="CH891" s="181"/>
      <c r="CI891" s="181"/>
      <c r="CJ891" s="181"/>
      <c r="CK891" s="181"/>
      <c r="CL891" s="48">
        <f t="shared" si="407"/>
        <v>0</v>
      </c>
      <c r="CM891" s="48">
        <f t="shared" si="408"/>
        <v>0</v>
      </c>
      <c r="CN891" s="48">
        <f t="shared" si="409"/>
        <v>0</v>
      </c>
      <c r="CO891" s="48">
        <f t="shared" si="410"/>
        <v>0</v>
      </c>
      <c r="CP891" s="48">
        <f t="shared" si="411"/>
        <v>0</v>
      </c>
      <c r="CQ891" s="48">
        <f t="shared" si="412"/>
        <v>0</v>
      </c>
      <c r="CR891" s="48">
        <f t="shared" si="413"/>
        <v>0</v>
      </c>
      <c r="CS891" s="48">
        <f t="shared" si="414"/>
        <v>0</v>
      </c>
      <c r="CT891" s="181"/>
      <c r="CU891" s="181"/>
    </row>
    <row r="892" spans="1:99" ht="20.100000000000001" customHeight="1" x14ac:dyDescent="0.25">
      <c r="A892" s="58">
        <v>888</v>
      </c>
      <c r="B892" s="58" t="str">
        <f>IF(D892='Напрямки конкурса'!$L$2,'Напрямки конкурса'!$B$2,IF(D892='Напрямки конкурса'!$L$3,'Напрямки конкурса'!$B$3,IF(D892='Напрямки конкурса'!$L$4,'Напрямки конкурса'!$B$4,IF(D892='Напрямки конкурса'!$L$5,'Напрямки конкурса'!$B$5,IF(D892='Напрямки конкурса'!$L$6,'Напрямки конкурса'!$B$6,IF(D892='Напрямки конкурса'!$L$7,'Напрямки конкурса'!$B$7,IF(D892='Напрямки конкурса'!$L$8,'Напрямки конкурса'!$B$8,IF(D892='Напрямки конкурса'!$L$9,'Напрямки конкурса'!$B$9,IF(D892='Напрямки конкурса'!$L$10,'Напрямки конкурса'!$B$10,IF(D892='Напрямки конкурса'!$L$11,'Напрямки конкурса'!$B$11,IF(D892='Напрямки конкурса'!$L$12,'Напрямки конкурса'!$B$12,IF(D892='Напрямки конкурса'!$L$13,'Напрямки конкурса'!$B$13,IF(D892='Напрямки конкурса'!$L$14,'Напрямки конкурса'!$B$14,IF(D892='Напрямки конкурса'!$L$15,'Напрямки конкурса'!$B$15,IF(D892='Напрямки конкурса'!$L$16,'Напрямки конкурса'!$B$16,IF(D892='Напрямки конкурса'!$L$17,'Напрямки конкурса'!$B$17,IF(D892='Напрямки конкурса'!$L$18,'Напрямки конкурса'!$B$18,IF(D892='Напрямки конкурса'!$L$19,'Напрямки конкурса'!$B$19,IF(D892='Напрямки конкурса'!$L$20,'Напрямки конкурса'!$B$20,IF(D892='Напрямки конкурса'!$L$21,'Напрямки конкурса'!$B$21,IF(D892='Напрямки конкурса'!$L$22,'Напрямки конкурса'!$B$22,IF(D892='Напрямки конкурса'!$L$23,'Напрямки конкурса'!$B$23,IF(D892='Напрямки конкурса'!$L$24,'Напрямки конкурса'!$B$24,IF(D892='Напрямки конкурса'!$L$25,'Напрямки конкурса'!$B$25,IF(D892='Напрямки конкурса'!$L$26,'Напрямки конкурса'!$B$26,IF(D892='Напрямки конкурса'!$L$27,'Напрямки конкурса'!$B$27,IF(D892='Напрямки конкурса'!$L$28,'Напрямки конкурса'!$B$28,"")))))))))))))))))))))))))))</f>
        <v/>
      </c>
      <c r="C892" s="59" t="str">
        <f>IF(D892='Напрямки конкурса'!$L$2,'Напрямки конкурса'!$K$2,IF(D892='Напрямки конкурса'!$L$3,'Напрямки конкурса'!$K$3,IF(D892='Напрямки конкурса'!$L$4,'Напрямки конкурса'!$K$4,IF(D892='Напрямки конкурса'!$L$5,'Напрямки конкурса'!$K$5,IF(D892='Напрямки конкурса'!$L$6,'Напрямки конкурса'!$K$6,IF(D892='Напрямки конкурса'!$L$7,'Напрямки конкурса'!$K$7,IF(D892='Напрямки конкурса'!$L$8,'Напрямки конкурса'!$K$8,IF(D892='Напрямки конкурса'!$L$9,'Напрямки конкурса'!$K$9,IF(D892='Напрямки конкурса'!$L$10,'Напрямки конкурса'!$K$10,IF(D892='Напрямки конкурса'!$L$11,'Напрямки конкурса'!$K$11,IF(D892='Напрямки конкурса'!$L$12,'Напрямки конкурса'!$K$12,IF(D892='Напрямки конкурса'!$L$13,'Напрямки конкурса'!$K$13,IF(D892='Напрямки конкурса'!$L$14,'Напрямки конкурса'!$K$14,IF(D892='Напрямки конкурса'!$L$15,'Напрямки конкурса'!$K$15,IF(D892='Напрямки конкурса'!$L$16,'Напрямки конкурса'!$K$16,IF(D892='Напрямки конкурса'!$L$17,'Напрямки конкурса'!$K$17,IF(D892='Напрямки конкурса'!$L$18,'Напрямки конкурса'!$K$18,IF(D892='Напрямки конкурса'!$L$19,'Напрямки конкурса'!$K$19,IF(D892='Напрямки конкурса'!$L$20,'Напрямки конкурса'!$K$20,IF(D892='Напрямки конкурса'!$L$21,'Напрямки конкурса'!$K$21,IF(D892='Напрямки конкурса'!$L$22,'Напрямки конкурса'!$K$22,IF(D892='Напрямки конкурса'!$L$23,'Напрямки конкурса'!$K$23,IF(D892='Напрямки конкурса'!$L$24,'Напрямки конкурса'!$K$24,IF(D892='Напрямки конкурса'!$L$25,'Напрямки конкурса'!$K$25,IF(D892='Напрямки конкурса'!$L$26,'Напрямки конкурса'!$K$26,IF(D892='Напрямки конкурса'!$L$27,'Напрямки конкурса'!$K$27,IF(D892='Напрямки конкурса'!$L$28,'Напрямки конкурса'!$K$28,"")))))))))))))))))))))))))))</f>
        <v/>
      </c>
      <c r="D892" s="50"/>
      <c r="E892" s="171"/>
      <c r="F892" s="171"/>
      <c r="G892" s="171"/>
      <c r="H892" s="150" t="str">
        <f>IF(I892='Категорія витрат'!$B$2,'Категорія витрат'!$A$2,IF(I892='Категорія витрат'!$B$3,'Категорія витрат'!$A$3,IF(I892='Категорія витрат'!$B$4,'Категорія витрат'!$A$4,IF(I892='Категорія витрат'!$B$5,'Категорія витрат'!$A$5,IF(I892='Категорія витрат'!$B$6,'Категорія витрат'!$A$6,IF(I892='Категорія витрат'!$B$7,'Категорія витрат'!$A$7,IF(I892='Категорія витрат'!$B$8,'Категорія витрат'!$A$8,IF(I892='Категорія витрат'!$B$9,'Категорія витрат'!$A$9,IF(I892='Категорія витрат'!$B$10,'Категорія витрат'!$A$10,IF(I892='Категорія витрат'!$B$11,'Категорія витрат'!$A$11,IF(I892='Категорія витрат'!$B$12,'Категорія витрат'!$A$12,IF(I892='Категорія витрат'!$B$13,'Категорія витрат'!$A$13,IF(I892='Категорія витрат'!$B$14,'Категорія витрат'!$A$14,IF(I892='Категорія витрат'!$B$15,'Категорія витрат'!$A$15,IF(I892='Категорія витрат'!$B$16,'Категорія витрат'!$A$16,IF(I892='Категорія витрат'!$B$17,'Категорія витрат'!$A$17,IF(I892='Категорія витрат'!$B$18,'Категорія витрат'!$A$18,IF(I892='Категорія витрат'!$B$19,'Категорія витрат'!$A$19,IF(I892='Категорія витрат'!$B$20,'Категорія витрат'!$A$20,IF(I892='Категорія витрат'!$B$21,'Категорія витрат'!$A$21,IF(I892='Категорія витрат'!$B$22,'Категорія витрат'!$A$22,IF(I892='Категорія витрат'!$B$23,'Категорія витрат'!$A$23,IF(I892='Категорія витрат'!$B$24,'Категорія витрат'!$A$24,IF(I892='Категорія витрат'!$B$25,'Категорія витрат'!$A$25,IF(I892='Категорія витрат'!$B$26,'Категорія витрат'!$A$26,IF(I892='Категорія витрат'!$B$27,'Категорія витрат'!$A$27,IF(I892='Категорія витрат'!$B$28,'Категорія витрат'!$A$28,IF(I892='Категорія витрат'!$B$29,'Категорія витрат'!$A$29,IF(I892='Категорія витрат'!$B$30,'Категорія витрат'!$A$30,"")))))))))))))))))))))))))))))</f>
        <v/>
      </c>
      <c r="I892" s="174"/>
      <c r="J892" s="173"/>
      <c r="K892" s="176"/>
      <c r="L892" s="87">
        <f t="shared" si="415"/>
        <v>0</v>
      </c>
      <c r="M892" s="176"/>
      <c r="N892" s="178"/>
      <c r="O892" s="171"/>
      <c r="P892" s="159">
        <f>IF(J892='Категорія витрат'!$F$2,ROUND('Додаток 3._Бюджет детальний ПР'!O892*0.3676,2),IF(J892='Категорія витрат'!$F$3,ROUND('Додаток 3._Бюджет детальний ПР'!O892*0.347,2),IF(J892='Категорія витрат'!$F$4,ROUND('Додаток 3._Бюджет детальний ПР'!O892*0.347,2),IF(J892='Категорія витрат'!$F$7,ROUND('Додаток 3._Бюджет детальний ПР'!O892*0.0841,2),0))))</f>
        <v>0</v>
      </c>
      <c r="Q892" s="153">
        <f t="shared" si="420"/>
        <v>0</v>
      </c>
      <c r="R892" s="181"/>
      <c r="S892" s="181"/>
      <c r="T892" s="181"/>
      <c r="U892" s="181"/>
      <c r="V892" s="181"/>
      <c r="W892" s="181"/>
      <c r="X892" s="181"/>
      <c r="Y892" s="181"/>
      <c r="Z892" s="181"/>
      <c r="AA892" s="181"/>
      <c r="AB892" s="181"/>
      <c r="AC892" s="181"/>
      <c r="AD892" s="48">
        <f t="shared" si="391"/>
        <v>0</v>
      </c>
      <c r="AE892" s="48">
        <f t="shared" si="392"/>
        <v>0</v>
      </c>
      <c r="AF892" s="48">
        <f t="shared" si="393"/>
        <v>0</v>
      </c>
      <c r="AG892" s="48">
        <f t="shared" si="394"/>
        <v>0</v>
      </c>
      <c r="AH892" s="48">
        <f t="shared" si="395"/>
        <v>0</v>
      </c>
      <c r="AI892" s="48">
        <f t="shared" si="396"/>
        <v>0</v>
      </c>
      <c r="AJ892" s="48">
        <f t="shared" si="397"/>
        <v>0</v>
      </c>
      <c r="AK892" s="48">
        <f t="shared" si="398"/>
        <v>0</v>
      </c>
      <c r="AL892" s="181"/>
      <c r="AM892" s="181"/>
      <c r="AN892" s="77"/>
      <c r="AO892" s="176"/>
      <c r="AP892" s="87">
        <f t="shared" si="416"/>
        <v>0</v>
      </c>
      <c r="AQ892" s="176"/>
      <c r="AR892" s="178"/>
      <c r="AS892" s="171"/>
      <c r="AT892" s="159">
        <f>IF(J892='Категорія витрат'!$F$2,ROUND('Додаток 3._Бюджет детальний ПР'!AS892*0.3676,2),IF(J892='Категорія витрат'!$F$3,ROUND('Додаток 3._Бюджет детальний ПР'!AS892*0.347,2),IF(J892='Категорія витрат'!$F$4,ROUND('Додаток 3._Бюджет детальний ПР'!AS892*0.347,2),IF(J892='Категорія витрат'!$F$7,ROUND('Додаток 3._Бюджет детальний ПР'!AS892*0.0841,2),0))))</f>
        <v>0</v>
      </c>
      <c r="AU892" s="153">
        <f t="shared" si="417"/>
        <v>0</v>
      </c>
      <c r="AV892" s="181"/>
      <c r="AW892" s="181"/>
      <c r="AX892" s="181"/>
      <c r="AY892" s="181"/>
      <c r="AZ892" s="181"/>
      <c r="BA892" s="181"/>
      <c r="BB892" s="181"/>
      <c r="BC892" s="181"/>
      <c r="BD892" s="181"/>
      <c r="BE892" s="181"/>
      <c r="BF892" s="181"/>
      <c r="BG892" s="181"/>
      <c r="BH892" s="48">
        <f t="shared" si="399"/>
        <v>0</v>
      </c>
      <c r="BI892" s="48">
        <f t="shared" si="400"/>
        <v>0</v>
      </c>
      <c r="BJ892" s="48">
        <f t="shared" si="401"/>
        <v>0</v>
      </c>
      <c r="BK892" s="48">
        <f t="shared" si="402"/>
        <v>0</v>
      </c>
      <c r="BL892" s="48">
        <f t="shared" si="403"/>
        <v>0</v>
      </c>
      <c r="BM892" s="48">
        <f t="shared" si="404"/>
        <v>0</v>
      </c>
      <c r="BN892" s="48">
        <f t="shared" si="405"/>
        <v>0</v>
      </c>
      <c r="BO892" s="48">
        <f t="shared" si="406"/>
        <v>0</v>
      </c>
      <c r="BP892" s="181"/>
      <c r="BQ892" s="181"/>
      <c r="BR892" s="191"/>
      <c r="BS892" s="176"/>
      <c r="BT892" s="87">
        <f t="shared" si="418"/>
        <v>0</v>
      </c>
      <c r="BU892" s="176"/>
      <c r="BV892" s="178"/>
      <c r="BW892" s="171"/>
      <c r="BX892" s="159">
        <f>IF(J892='Категорія витрат'!$F$2,ROUND('Додаток 3._Бюджет детальний ПР'!BW892*0.3676,2),IF(J892='Категорія витрат'!$F$3,ROUND('Додаток 3._Бюджет детальний ПР'!BW892*0.347,2),IF(J892='Категорія витрат'!$F$4,ROUND('Додаток 3._Бюджет детальний ПР'!BW892*0.347,2),IF(J892='Категорія витрат'!$F$7,ROUND('Додаток 3._Бюджет детальний ПР'!BW892*0.0841,2),0))))</f>
        <v>0</v>
      </c>
      <c r="BY892" s="153">
        <f t="shared" si="419"/>
        <v>0</v>
      </c>
      <c r="BZ892" s="181"/>
      <c r="CA892" s="181"/>
      <c r="CB892" s="181"/>
      <c r="CC892" s="181"/>
      <c r="CD892" s="181"/>
      <c r="CE892" s="181"/>
      <c r="CF892" s="181"/>
      <c r="CG892" s="181"/>
      <c r="CH892" s="181"/>
      <c r="CI892" s="181"/>
      <c r="CJ892" s="181"/>
      <c r="CK892" s="181"/>
      <c r="CL892" s="48">
        <f t="shared" si="407"/>
        <v>0</v>
      </c>
      <c r="CM892" s="48">
        <f t="shared" si="408"/>
        <v>0</v>
      </c>
      <c r="CN892" s="48">
        <f t="shared" si="409"/>
        <v>0</v>
      </c>
      <c r="CO892" s="48">
        <f t="shared" si="410"/>
        <v>0</v>
      </c>
      <c r="CP892" s="48">
        <f t="shared" si="411"/>
        <v>0</v>
      </c>
      <c r="CQ892" s="48">
        <f t="shared" si="412"/>
        <v>0</v>
      </c>
      <c r="CR892" s="48">
        <f t="shared" si="413"/>
        <v>0</v>
      </c>
      <c r="CS892" s="48">
        <f t="shared" si="414"/>
        <v>0</v>
      </c>
      <c r="CT892" s="181"/>
      <c r="CU892" s="181"/>
    </row>
    <row r="893" spans="1:99" ht="20.100000000000001" customHeight="1" x14ac:dyDescent="0.25">
      <c r="A893" s="58">
        <v>889</v>
      </c>
      <c r="B893" s="58" t="str">
        <f>IF(D893='Напрямки конкурса'!$L$2,'Напрямки конкурса'!$B$2,IF(D893='Напрямки конкурса'!$L$3,'Напрямки конкурса'!$B$3,IF(D893='Напрямки конкурса'!$L$4,'Напрямки конкурса'!$B$4,IF(D893='Напрямки конкурса'!$L$5,'Напрямки конкурса'!$B$5,IF(D893='Напрямки конкурса'!$L$6,'Напрямки конкурса'!$B$6,IF(D893='Напрямки конкурса'!$L$7,'Напрямки конкурса'!$B$7,IF(D893='Напрямки конкурса'!$L$8,'Напрямки конкурса'!$B$8,IF(D893='Напрямки конкурса'!$L$9,'Напрямки конкурса'!$B$9,IF(D893='Напрямки конкурса'!$L$10,'Напрямки конкурса'!$B$10,IF(D893='Напрямки конкурса'!$L$11,'Напрямки конкурса'!$B$11,IF(D893='Напрямки конкурса'!$L$12,'Напрямки конкурса'!$B$12,IF(D893='Напрямки конкурса'!$L$13,'Напрямки конкурса'!$B$13,IF(D893='Напрямки конкурса'!$L$14,'Напрямки конкурса'!$B$14,IF(D893='Напрямки конкурса'!$L$15,'Напрямки конкурса'!$B$15,IF(D893='Напрямки конкурса'!$L$16,'Напрямки конкурса'!$B$16,IF(D893='Напрямки конкурса'!$L$17,'Напрямки конкурса'!$B$17,IF(D893='Напрямки конкурса'!$L$18,'Напрямки конкурса'!$B$18,IF(D893='Напрямки конкурса'!$L$19,'Напрямки конкурса'!$B$19,IF(D893='Напрямки конкурса'!$L$20,'Напрямки конкурса'!$B$20,IF(D893='Напрямки конкурса'!$L$21,'Напрямки конкурса'!$B$21,IF(D893='Напрямки конкурса'!$L$22,'Напрямки конкурса'!$B$22,IF(D893='Напрямки конкурса'!$L$23,'Напрямки конкурса'!$B$23,IF(D893='Напрямки конкурса'!$L$24,'Напрямки конкурса'!$B$24,IF(D893='Напрямки конкурса'!$L$25,'Напрямки конкурса'!$B$25,IF(D893='Напрямки конкурса'!$L$26,'Напрямки конкурса'!$B$26,IF(D893='Напрямки конкурса'!$L$27,'Напрямки конкурса'!$B$27,IF(D893='Напрямки конкурса'!$L$28,'Напрямки конкурса'!$B$28,"")))))))))))))))))))))))))))</f>
        <v/>
      </c>
      <c r="C893" s="59" t="str">
        <f>IF(D893='Напрямки конкурса'!$L$2,'Напрямки конкурса'!$K$2,IF(D893='Напрямки конкурса'!$L$3,'Напрямки конкурса'!$K$3,IF(D893='Напрямки конкурса'!$L$4,'Напрямки конкурса'!$K$4,IF(D893='Напрямки конкурса'!$L$5,'Напрямки конкурса'!$K$5,IF(D893='Напрямки конкурса'!$L$6,'Напрямки конкурса'!$K$6,IF(D893='Напрямки конкурса'!$L$7,'Напрямки конкурса'!$K$7,IF(D893='Напрямки конкурса'!$L$8,'Напрямки конкурса'!$K$8,IF(D893='Напрямки конкурса'!$L$9,'Напрямки конкурса'!$K$9,IF(D893='Напрямки конкурса'!$L$10,'Напрямки конкурса'!$K$10,IF(D893='Напрямки конкурса'!$L$11,'Напрямки конкурса'!$K$11,IF(D893='Напрямки конкурса'!$L$12,'Напрямки конкурса'!$K$12,IF(D893='Напрямки конкурса'!$L$13,'Напрямки конкурса'!$K$13,IF(D893='Напрямки конкурса'!$L$14,'Напрямки конкурса'!$K$14,IF(D893='Напрямки конкурса'!$L$15,'Напрямки конкурса'!$K$15,IF(D893='Напрямки конкурса'!$L$16,'Напрямки конкурса'!$K$16,IF(D893='Напрямки конкурса'!$L$17,'Напрямки конкурса'!$K$17,IF(D893='Напрямки конкурса'!$L$18,'Напрямки конкурса'!$K$18,IF(D893='Напрямки конкурса'!$L$19,'Напрямки конкурса'!$K$19,IF(D893='Напрямки конкурса'!$L$20,'Напрямки конкурса'!$K$20,IF(D893='Напрямки конкурса'!$L$21,'Напрямки конкурса'!$K$21,IF(D893='Напрямки конкурса'!$L$22,'Напрямки конкурса'!$K$22,IF(D893='Напрямки конкурса'!$L$23,'Напрямки конкурса'!$K$23,IF(D893='Напрямки конкурса'!$L$24,'Напрямки конкурса'!$K$24,IF(D893='Напрямки конкурса'!$L$25,'Напрямки конкурса'!$K$25,IF(D893='Напрямки конкурса'!$L$26,'Напрямки конкурса'!$K$26,IF(D893='Напрямки конкурса'!$L$27,'Напрямки конкурса'!$K$27,IF(D893='Напрямки конкурса'!$L$28,'Напрямки конкурса'!$K$28,"")))))))))))))))))))))))))))</f>
        <v/>
      </c>
      <c r="D893" s="50"/>
      <c r="E893" s="171"/>
      <c r="F893" s="171"/>
      <c r="G893" s="171"/>
      <c r="H893" s="150" t="str">
        <f>IF(I893='Категорія витрат'!$B$2,'Категорія витрат'!$A$2,IF(I893='Категорія витрат'!$B$3,'Категорія витрат'!$A$3,IF(I893='Категорія витрат'!$B$4,'Категорія витрат'!$A$4,IF(I893='Категорія витрат'!$B$5,'Категорія витрат'!$A$5,IF(I893='Категорія витрат'!$B$6,'Категорія витрат'!$A$6,IF(I893='Категорія витрат'!$B$7,'Категорія витрат'!$A$7,IF(I893='Категорія витрат'!$B$8,'Категорія витрат'!$A$8,IF(I893='Категорія витрат'!$B$9,'Категорія витрат'!$A$9,IF(I893='Категорія витрат'!$B$10,'Категорія витрат'!$A$10,IF(I893='Категорія витрат'!$B$11,'Категорія витрат'!$A$11,IF(I893='Категорія витрат'!$B$12,'Категорія витрат'!$A$12,IF(I893='Категорія витрат'!$B$13,'Категорія витрат'!$A$13,IF(I893='Категорія витрат'!$B$14,'Категорія витрат'!$A$14,IF(I893='Категорія витрат'!$B$15,'Категорія витрат'!$A$15,IF(I893='Категорія витрат'!$B$16,'Категорія витрат'!$A$16,IF(I893='Категорія витрат'!$B$17,'Категорія витрат'!$A$17,IF(I893='Категорія витрат'!$B$18,'Категорія витрат'!$A$18,IF(I893='Категорія витрат'!$B$19,'Категорія витрат'!$A$19,IF(I893='Категорія витрат'!$B$20,'Категорія витрат'!$A$20,IF(I893='Категорія витрат'!$B$21,'Категорія витрат'!$A$21,IF(I893='Категорія витрат'!$B$22,'Категорія витрат'!$A$22,IF(I893='Категорія витрат'!$B$23,'Категорія витрат'!$A$23,IF(I893='Категорія витрат'!$B$24,'Категорія витрат'!$A$24,IF(I893='Категорія витрат'!$B$25,'Категорія витрат'!$A$25,IF(I893='Категорія витрат'!$B$26,'Категорія витрат'!$A$26,IF(I893='Категорія витрат'!$B$27,'Категорія витрат'!$A$27,IF(I893='Категорія витрат'!$B$28,'Категорія витрат'!$A$28,IF(I893='Категорія витрат'!$B$29,'Категорія витрат'!$A$29,IF(I893='Категорія витрат'!$B$30,'Категорія витрат'!$A$30,"")))))))))))))))))))))))))))))</f>
        <v/>
      </c>
      <c r="I893" s="174"/>
      <c r="J893" s="173"/>
      <c r="K893" s="176"/>
      <c r="L893" s="87">
        <f t="shared" si="415"/>
        <v>0</v>
      </c>
      <c r="M893" s="176"/>
      <c r="N893" s="178"/>
      <c r="O893" s="171"/>
      <c r="P893" s="159">
        <f>IF(J893='Категорія витрат'!$F$2,ROUND('Додаток 3._Бюджет детальний ПР'!O893*0.3676,2),IF(J893='Категорія витрат'!$F$3,ROUND('Додаток 3._Бюджет детальний ПР'!O893*0.347,2),IF(J893='Категорія витрат'!$F$4,ROUND('Додаток 3._Бюджет детальний ПР'!O893*0.347,2),IF(J893='Категорія витрат'!$F$7,ROUND('Додаток 3._Бюджет детальний ПР'!O893*0.0841,2),0))))</f>
        <v>0</v>
      </c>
      <c r="Q893" s="153">
        <f t="shared" si="420"/>
        <v>0</v>
      </c>
      <c r="R893" s="181"/>
      <c r="S893" s="181"/>
      <c r="T893" s="181"/>
      <c r="U893" s="181"/>
      <c r="V893" s="181"/>
      <c r="W893" s="181"/>
      <c r="X893" s="181"/>
      <c r="Y893" s="181"/>
      <c r="Z893" s="181"/>
      <c r="AA893" s="181"/>
      <c r="AB893" s="181"/>
      <c r="AC893" s="181"/>
      <c r="AD893" s="48">
        <f t="shared" si="391"/>
        <v>0</v>
      </c>
      <c r="AE893" s="48">
        <f t="shared" si="392"/>
        <v>0</v>
      </c>
      <c r="AF893" s="48">
        <f t="shared" si="393"/>
        <v>0</v>
      </c>
      <c r="AG893" s="48">
        <f t="shared" si="394"/>
        <v>0</v>
      </c>
      <c r="AH893" s="48">
        <f t="shared" si="395"/>
        <v>0</v>
      </c>
      <c r="AI893" s="48">
        <f t="shared" si="396"/>
        <v>0</v>
      </c>
      <c r="AJ893" s="48">
        <f t="shared" si="397"/>
        <v>0</v>
      </c>
      <c r="AK893" s="48">
        <f t="shared" si="398"/>
        <v>0</v>
      </c>
      <c r="AL893" s="181"/>
      <c r="AM893" s="181"/>
      <c r="AN893" s="77"/>
      <c r="AO893" s="176"/>
      <c r="AP893" s="87">
        <f t="shared" si="416"/>
        <v>0</v>
      </c>
      <c r="AQ893" s="176"/>
      <c r="AR893" s="178"/>
      <c r="AS893" s="171"/>
      <c r="AT893" s="159">
        <f>IF(J893='Категорія витрат'!$F$2,ROUND('Додаток 3._Бюджет детальний ПР'!AS893*0.3676,2),IF(J893='Категорія витрат'!$F$3,ROUND('Додаток 3._Бюджет детальний ПР'!AS893*0.347,2),IF(J893='Категорія витрат'!$F$4,ROUND('Додаток 3._Бюджет детальний ПР'!AS893*0.347,2),IF(J893='Категорія витрат'!$F$7,ROUND('Додаток 3._Бюджет детальний ПР'!AS893*0.0841,2),0))))</f>
        <v>0</v>
      </c>
      <c r="AU893" s="153">
        <f t="shared" si="417"/>
        <v>0</v>
      </c>
      <c r="AV893" s="181"/>
      <c r="AW893" s="181"/>
      <c r="AX893" s="181"/>
      <c r="AY893" s="181"/>
      <c r="AZ893" s="181"/>
      <c r="BA893" s="181"/>
      <c r="BB893" s="181"/>
      <c r="BC893" s="181"/>
      <c r="BD893" s="181"/>
      <c r="BE893" s="181"/>
      <c r="BF893" s="181"/>
      <c r="BG893" s="181"/>
      <c r="BH893" s="48">
        <f t="shared" si="399"/>
        <v>0</v>
      </c>
      <c r="BI893" s="48">
        <f t="shared" si="400"/>
        <v>0</v>
      </c>
      <c r="BJ893" s="48">
        <f t="shared" si="401"/>
        <v>0</v>
      </c>
      <c r="BK893" s="48">
        <f t="shared" si="402"/>
        <v>0</v>
      </c>
      <c r="BL893" s="48">
        <f t="shared" si="403"/>
        <v>0</v>
      </c>
      <c r="BM893" s="48">
        <f t="shared" si="404"/>
        <v>0</v>
      </c>
      <c r="BN893" s="48">
        <f t="shared" si="405"/>
        <v>0</v>
      </c>
      <c r="BO893" s="48">
        <f t="shared" si="406"/>
        <v>0</v>
      </c>
      <c r="BP893" s="181"/>
      <c r="BQ893" s="181"/>
      <c r="BR893" s="191"/>
      <c r="BS893" s="176"/>
      <c r="BT893" s="87">
        <f t="shared" si="418"/>
        <v>0</v>
      </c>
      <c r="BU893" s="176"/>
      <c r="BV893" s="178"/>
      <c r="BW893" s="171"/>
      <c r="BX893" s="159">
        <f>IF(J893='Категорія витрат'!$F$2,ROUND('Додаток 3._Бюджет детальний ПР'!BW893*0.3676,2),IF(J893='Категорія витрат'!$F$3,ROUND('Додаток 3._Бюджет детальний ПР'!BW893*0.347,2),IF(J893='Категорія витрат'!$F$4,ROUND('Додаток 3._Бюджет детальний ПР'!BW893*0.347,2),IF(J893='Категорія витрат'!$F$7,ROUND('Додаток 3._Бюджет детальний ПР'!BW893*0.0841,2),0))))</f>
        <v>0</v>
      </c>
      <c r="BY893" s="153">
        <f t="shared" si="419"/>
        <v>0</v>
      </c>
      <c r="BZ893" s="181"/>
      <c r="CA893" s="181"/>
      <c r="CB893" s="181"/>
      <c r="CC893" s="181"/>
      <c r="CD893" s="181"/>
      <c r="CE893" s="181"/>
      <c r="CF893" s="181"/>
      <c r="CG893" s="181"/>
      <c r="CH893" s="181"/>
      <c r="CI893" s="181"/>
      <c r="CJ893" s="181"/>
      <c r="CK893" s="181"/>
      <c r="CL893" s="48">
        <f t="shared" si="407"/>
        <v>0</v>
      </c>
      <c r="CM893" s="48">
        <f t="shared" si="408"/>
        <v>0</v>
      </c>
      <c r="CN893" s="48">
        <f t="shared" si="409"/>
        <v>0</v>
      </c>
      <c r="CO893" s="48">
        <f t="shared" si="410"/>
        <v>0</v>
      </c>
      <c r="CP893" s="48">
        <f t="shared" si="411"/>
        <v>0</v>
      </c>
      <c r="CQ893" s="48">
        <f t="shared" si="412"/>
        <v>0</v>
      </c>
      <c r="CR893" s="48">
        <f t="shared" si="413"/>
        <v>0</v>
      </c>
      <c r="CS893" s="48">
        <f t="shared" si="414"/>
        <v>0</v>
      </c>
      <c r="CT893" s="181"/>
      <c r="CU893" s="181"/>
    </row>
    <row r="894" spans="1:99" ht="20.100000000000001" customHeight="1" x14ac:dyDescent="0.25">
      <c r="A894" s="58">
        <v>890</v>
      </c>
      <c r="B894" s="58" t="str">
        <f>IF(D894='Напрямки конкурса'!$L$2,'Напрямки конкурса'!$B$2,IF(D894='Напрямки конкурса'!$L$3,'Напрямки конкурса'!$B$3,IF(D894='Напрямки конкурса'!$L$4,'Напрямки конкурса'!$B$4,IF(D894='Напрямки конкурса'!$L$5,'Напрямки конкурса'!$B$5,IF(D894='Напрямки конкурса'!$L$6,'Напрямки конкурса'!$B$6,IF(D894='Напрямки конкурса'!$L$7,'Напрямки конкурса'!$B$7,IF(D894='Напрямки конкурса'!$L$8,'Напрямки конкурса'!$B$8,IF(D894='Напрямки конкурса'!$L$9,'Напрямки конкурса'!$B$9,IF(D894='Напрямки конкурса'!$L$10,'Напрямки конкурса'!$B$10,IF(D894='Напрямки конкурса'!$L$11,'Напрямки конкурса'!$B$11,IF(D894='Напрямки конкурса'!$L$12,'Напрямки конкурса'!$B$12,IF(D894='Напрямки конкурса'!$L$13,'Напрямки конкурса'!$B$13,IF(D894='Напрямки конкурса'!$L$14,'Напрямки конкурса'!$B$14,IF(D894='Напрямки конкурса'!$L$15,'Напрямки конкурса'!$B$15,IF(D894='Напрямки конкурса'!$L$16,'Напрямки конкурса'!$B$16,IF(D894='Напрямки конкурса'!$L$17,'Напрямки конкурса'!$B$17,IF(D894='Напрямки конкурса'!$L$18,'Напрямки конкурса'!$B$18,IF(D894='Напрямки конкурса'!$L$19,'Напрямки конкурса'!$B$19,IF(D894='Напрямки конкурса'!$L$20,'Напрямки конкурса'!$B$20,IF(D894='Напрямки конкурса'!$L$21,'Напрямки конкурса'!$B$21,IF(D894='Напрямки конкурса'!$L$22,'Напрямки конкурса'!$B$22,IF(D894='Напрямки конкурса'!$L$23,'Напрямки конкурса'!$B$23,IF(D894='Напрямки конкурса'!$L$24,'Напрямки конкурса'!$B$24,IF(D894='Напрямки конкурса'!$L$25,'Напрямки конкурса'!$B$25,IF(D894='Напрямки конкурса'!$L$26,'Напрямки конкурса'!$B$26,IF(D894='Напрямки конкурса'!$L$27,'Напрямки конкурса'!$B$27,IF(D894='Напрямки конкурса'!$L$28,'Напрямки конкурса'!$B$28,"")))))))))))))))))))))))))))</f>
        <v/>
      </c>
      <c r="C894" s="59" t="str">
        <f>IF(D894='Напрямки конкурса'!$L$2,'Напрямки конкурса'!$K$2,IF(D894='Напрямки конкурса'!$L$3,'Напрямки конкурса'!$K$3,IF(D894='Напрямки конкурса'!$L$4,'Напрямки конкурса'!$K$4,IF(D894='Напрямки конкурса'!$L$5,'Напрямки конкурса'!$K$5,IF(D894='Напрямки конкурса'!$L$6,'Напрямки конкурса'!$K$6,IF(D894='Напрямки конкурса'!$L$7,'Напрямки конкурса'!$K$7,IF(D894='Напрямки конкурса'!$L$8,'Напрямки конкурса'!$K$8,IF(D894='Напрямки конкурса'!$L$9,'Напрямки конкурса'!$K$9,IF(D894='Напрямки конкурса'!$L$10,'Напрямки конкурса'!$K$10,IF(D894='Напрямки конкурса'!$L$11,'Напрямки конкурса'!$K$11,IF(D894='Напрямки конкурса'!$L$12,'Напрямки конкурса'!$K$12,IF(D894='Напрямки конкурса'!$L$13,'Напрямки конкурса'!$K$13,IF(D894='Напрямки конкурса'!$L$14,'Напрямки конкурса'!$K$14,IF(D894='Напрямки конкурса'!$L$15,'Напрямки конкурса'!$K$15,IF(D894='Напрямки конкурса'!$L$16,'Напрямки конкурса'!$K$16,IF(D894='Напрямки конкурса'!$L$17,'Напрямки конкурса'!$K$17,IF(D894='Напрямки конкурса'!$L$18,'Напрямки конкурса'!$K$18,IF(D894='Напрямки конкурса'!$L$19,'Напрямки конкурса'!$K$19,IF(D894='Напрямки конкурса'!$L$20,'Напрямки конкурса'!$K$20,IF(D894='Напрямки конкурса'!$L$21,'Напрямки конкурса'!$K$21,IF(D894='Напрямки конкурса'!$L$22,'Напрямки конкурса'!$K$22,IF(D894='Напрямки конкурса'!$L$23,'Напрямки конкурса'!$K$23,IF(D894='Напрямки конкурса'!$L$24,'Напрямки конкурса'!$K$24,IF(D894='Напрямки конкурса'!$L$25,'Напрямки конкурса'!$K$25,IF(D894='Напрямки конкурса'!$L$26,'Напрямки конкурса'!$K$26,IF(D894='Напрямки конкурса'!$L$27,'Напрямки конкурса'!$K$27,IF(D894='Напрямки конкурса'!$L$28,'Напрямки конкурса'!$K$28,"")))))))))))))))))))))))))))</f>
        <v/>
      </c>
      <c r="D894" s="50"/>
      <c r="E894" s="171"/>
      <c r="F894" s="171"/>
      <c r="G894" s="171"/>
      <c r="H894" s="150" t="str">
        <f>IF(I894='Категорія витрат'!$B$2,'Категорія витрат'!$A$2,IF(I894='Категорія витрат'!$B$3,'Категорія витрат'!$A$3,IF(I894='Категорія витрат'!$B$4,'Категорія витрат'!$A$4,IF(I894='Категорія витрат'!$B$5,'Категорія витрат'!$A$5,IF(I894='Категорія витрат'!$B$6,'Категорія витрат'!$A$6,IF(I894='Категорія витрат'!$B$7,'Категорія витрат'!$A$7,IF(I894='Категорія витрат'!$B$8,'Категорія витрат'!$A$8,IF(I894='Категорія витрат'!$B$9,'Категорія витрат'!$A$9,IF(I894='Категорія витрат'!$B$10,'Категорія витрат'!$A$10,IF(I894='Категорія витрат'!$B$11,'Категорія витрат'!$A$11,IF(I894='Категорія витрат'!$B$12,'Категорія витрат'!$A$12,IF(I894='Категорія витрат'!$B$13,'Категорія витрат'!$A$13,IF(I894='Категорія витрат'!$B$14,'Категорія витрат'!$A$14,IF(I894='Категорія витрат'!$B$15,'Категорія витрат'!$A$15,IF(I894='Категорія витрат'!$B$16,'Категорія витрат'!$A$16,IF(I894='Категорія витрат'!$B$17,'Категорія витрат'!$A$17,IF(I894='Категорія витрат'!$B$18,'Категорія витрат'!$A$18,IF(I894='Категорія витрат'!$B$19,'Категорія витрат'!$A$19,IF(I894='Категорія витрат'!$B$20,'Категорія витрат'!$A$20,IF(I894='Категорія витрат'!$B$21,'Категорія витрат'!$A$21,IF(I894='Категорія витрат'!$B$22,'Категорія витрат'!$A$22,IF(I894='Категорія витрат'!$B$23,'Категорія витрат'!$A$23,IF(I894='Категорія витрат'!$B$24,'Категорія витрат'!$A$24,IF(I894='Категорія витрат'!$B$25,'Категорія витрат'!$A$25,IF(I894='Категорія витрат'!$B$26,'Категорія витрат'!$A$26,IF(I894='Категорія витрат'!$B$27,'Категорія витрат'!$A$27,IF(I894='Категорія витрат'!$B$28,'Категорія витрат'!$A$28,IF(I894='Категорія витрат'!$B$29,'Категорія витрат'!$A$29,IF(I894='Категорія витрат'!$B$30,'Категорія витрат'!$A$30,"")))))))))))))))))))))))))))))</f>
        <v/>
      </c>
      <c r="I894" s="174"/>
      <c r="J894" s="173"/>
      <c r="K894" s="176"/>
      <c r="L894" s="87">
        <f t="shared" si="415"/>
        <v>0</v>
      </c>
      <c r="M894" s="176"/>
      <c r="N894" s="178"/>
      <c r="O894" s="171"/>
      <c r="P894" s="159">
        <f>IF(J894='Категорія витрат'!$F$2,ROUND('Додаток 3._Бюджет детальний ПР'!O894*0.3676,2),IF(J894='Категорія витрат'!$F$3,ROUND('Додаток 3._Бюджет детальний ПР'!O894*0.347,2),IF(J894='Категорія витрат'!$F$4,ROUND('Додаток 3._Бюджет детальний ПР'!O894*0.347,2),IF(J894='Категорія витрат'!$F$7,ROUND('Додаток 3._Бюджет детальний ПР'!O894*0.0841,2),0))))</f>
        <v>0</v>
      </c>
      <c r="Q894" s="153">
        <f t="shared" si="420"/>
        <v>0</v>
      </c>
      <c r="R894" s="181"/>
      <c r="S894" s="181"/>
      <c r="T894" s="181"/>
      <c r="U894" s="181"/>
      <c r="V894" s="181"/>
      <c r="W894" s="181"/>
      <c r="X894" s="181"/>
      <c r="Y894" s="181"/>
      <c r="Z894" s="181"/>
      <c r="AA894" s="181"/>
      <c r="AB894" s="181"/>
      <c r="AC894" s="181"/>
      <c r="AD894" s="48">
        <f t="shared" si="391"/>
        <v>0</v>
      </c>
      <c r="AE894" s="48">
        <f t="shared" si="392"/>
        <v>0</v>
      </c>
      <c r="AF894" s="48">
        <f t="shared" si="393"/>
        <v>0</v>
      </c>
      <c r="AG894" s="48">
        <f t="shared" si="394"/>
        <v>0</v>
      </c>
      <c r="AH894" s="48">
        <f t="shared" si="395"/>
        <v>0</v>
      </c>
      <c r="AI894" s="48">
        <f t="shared" si="396"/>
        <v>0</v>
      </c>
      <c r="AJ894" s="48">
        <f t="shared" si="397"/>
        <v>0</v>
      </c>
      <c r="AK894" s="48">
        <f t="shared" si="398"/>
        <v>0</v>
      </c>
      <c r="AL894" s="181"/>
      <c r="AM894" s="181"/>
      <c r="AN894" s="77"/>
      <c r="AO894" s="176"/>
      <c r="AP894" s="87">
        <f t="shared" si="416"/>
        <v>0</v>
      </c>
      <c r="AQ894" s="176"/>
      <c r="AR894" s="178"/>
      <c r="AS894" s="171"/>
      <c r="AT894" s="159">
        <f>IF(J894='Категорія витрат'!$F$2,ROUND('Додаток 3._Бюджет детальний ПР'!AS894*0.3676,2),IF(J894='Категорія витрат'!$F$3,ROUND('Додаток 3._Бюджет детальний ПР'!AS894*0.347,2),IF(J894='Категорія витрат'!$F$4,ROUND('Додаток 3._Бюджет детальний ПР'!AS894*0.347,2),IF(J894='Категорія витрат'!$F$7,ROUND('Додаток 3._Бюджет детальний ПР'!AS894*0.0841,2),0))))</f>
        <v>0</v>
      </c>
      <c r="AU894" s="153">
        <f t="shared" si="417"/>
        <v>0</v>
      </c>
      <c r="AV894" s="181"/>
      <c r="AW894" s="181"/>
      <c r="AX894" s="181"/>
      <c r="AY894" s="181"/>
      <c r="AZ894" s="181"/>
      <c r="BA894" s="181"/>
      <c r="BB894" s="181"/>
      <c r="BC894" s="181"/>
      <c r="BD894" s="181"/>
      <c r="BE894" s="181"/>
      <c r="BF894" s="181"/>
      <c r="BG894" s="181"/>
      <c r="BH894" s="48">
        <f t="shared" si="399"/>
        <v>0</v>
      </c>
      <c r="BI894" s="48">
        <f t="shared" si="400"/>
        <v>0</v>
      </c>
      <c r="BJ894" s="48">
        <f t="shared" si="401"/>
        <v>0</v>
      </c>
      <c r="BK894" s="48">
        <f t="shared" si="402"/>
        <v>0</v>
      </c>
      <c r="BL894" s="48">
        <f t="shared" si="403"/>
        <v>0</v>
      </c>
      <c r="BM894" s="48">
        <f t="shared" si="404"/>
        <v>0</v>
      </c>
      <c r="BN894" s="48">
        <f t="shared" si="405"/>
        <v>0</v>
      </c>
      <c r="BO894" s="48">
        <f t="shared" si="406"/>
        <v>0</v>
      </c>
      <c r="BP894" s="181"/>
      <c r="BQ894" s="181"/>
      <c r="BR894" s="191"/>
      <c r="BS894" s="176"/>
      <c r="BT894" s="87">
        <f t="shared" si="418"/>
        <v>0</v>
      </c>
      <c r="BU894" s="176"/>
      <c r="BV894" s="178"/>
      <c r="BW894" s="171"/>
      <c r="BX894" s="159">
        <f>IF(J894='Категорія витрат'!$F$2,ROUND('Додаток 3._Бюджет детальний ПР'!BW894*0.3676,2),IF(J894='Категорія витрат'!$F$3,ROUND('Додаток 3._Бюджет детальний ПР'!BW894*0.347,2),IF(J894='Категорія витрат'!$F$4,ROUND('Додаток 3._Бюджет детальний ПР'!BW894*0.347,2),IF(J894='Категорія витрат'!$F$7,ROUND('Додаток 3._Бюджет детальний ПР'!BW894*0.0841,2),0))))</f>
        <v>0</v>
      </c>
      <c r="BY894" s="153">
        <f t="shared" si="419"/>
        <v>0</v>
      </c>
      <c r="BZ894" s="181"/>
      <c r="CA894" s="181"/>
      <c r="CB894" s="181"/>
      <c r="CC894" s="181"/>
      <c r="CD894" s="181"/>
      <c r="CE894" s="181"/>
      <c r="CF894" s="181"/>
      <c r="CG894" s="181"/>
      <c r="CH894" s="181"/>
      <c r="CI894" s="181"/>
      <c r="CJ894" s="181"/>
      <c r="CK894" s="181"/>
      <c r="CL894" s="48">
        <f t="shared" si="407"/>
        <v>0</v>
      </c>
      <c r="CM894" s="48">
        <f t="shared" si="408"/>
        <v>0</v>
      </c>
      <c r="CN894" s="48">
        <f t="shared" si="409"/>
        <v>0</v>
      </c>
      <c r="CO894" s="48">
        <f t="shared" si="410"/>
        <v>0</v>
      </c>
      <c r="CP894" s="48">
        <f t="shared" si="411"/>
        <v>0</v>
      </c>
      <c r="CQ894" s="48">
        <f t="shared" si="412"/>
        <v>0</v>
      </c>
      <c r="CR894" s="48">
        <f t="shared" si="413"/>
        <v>0</v>
      </c>
      <c r="CS894" s="48">
        <f t="shared" si="414"/>
        <v>0</v>
      </c>
      <c r="CT894" s="181"/>
      <c r="CU894" s="181"/>
    </row>
    <row r="895" spans="1:99" ht="20.100000000000001" customHeight="1" x14ac:dyDescent="0.25">
      <c r="A895" s="58">
        <v>891</v>
      </c>
      <c r="B895" s="58" t="str">
        <f>IF(D895='Напрямки конкурса'!$L$2,'Напрямки конкурса'!$B$2,IF(D895='Напрямки конкурса'!$L$3,'Напрямки конкурса'!$B$3,IF(D895='Напрямки конкурса'!$L$4,'Напрямки конкурса'!$B$4,IF(D895='Напрямки конкурса'!$L$5,'Напрямки конкурса'!$B$5,IF(D895='Напрямки конкурса'!$L$6,'Напрямки конкурса'!$B$6,IF(D895='Напрямки конкурса'!$L$7,'Напрямки конкурса'!$B$7,IF(D895='Напрямки конкурса'!$L$8,'Напрямки конкурса'!$B$8,IF(D895='Напрямки конкурса'!$L$9,'Напрямки конкурса'!$B$9,IF(D895='Напрямки конкурса'!$L$10,'Напрямки конкурса'!$B$10,IF(D895='Напрямки конкурса'!$L$11,'Напрямки конкурса'!$B$11,IF(D895='Напрямки конкурса'!$L$12,'Напрямки конкурса'!$B$12,IF(D895='Напрямки конкурса'!$L$13,'Напрямки конкурса'!$B$13,IF(D895='Напрямки конкурса'!$L$14,'Напрямки конкурса'!$B$14,IF(D895='Напрямки конкурса'!$L$15,'Напрямки конкурса'!$B$15,IF(D895='Напрямки конкурса'!$L$16,'Напрямки конкурса'!$B$16,IF(D895='Напрямки конкурса'!$L$17,'Напрямки конкурса'!$B$17,IF(D895='Напрямки конкурса'!$L$18,'Напрямки конкурса'!$B$18,IF(D895='Напрямки конкурса'!$L$19,'Напрямки конкурса'!$B$19,IF(D895='Напрямки конкурса'!$L$20,'Напрямки конкурса'!$B$20,IF(D895='Напрямки конкурса'!$L$21,'Напрямки конкурса'!$B$21,IF(D895='Напрямки конкурса'!$L$22,'Напрямки конкурса'!$B$22,IF(D895='Напрямки конкурса'!$L$23,'Напрямки конкурса'!$B$23,IF(D895='Напрямки конкурса'!$L$24,'Напрямки конкурса'!$B$24,IF(D895='Напрямки конкурса'!$L$25,'Напрямки конкурса'!$B$25,IF(D895='Напрямки конкурса'!$L$26,'Напрямки конкурса'!$B$26,IF(D895='Напрямки конкурса'!$L$27,'Напрямки конкурса'!$B$27,IF(D895='Напрямки конкурса'!$L$28,'Напрямки конкурса'!$B$28,"")))))))))))))))))))))))))))</f>
        <v/>
      </c>
      <c r="C895" s="59" t="str">
        <f>IF(D895='Напрямки конкурса'!$L$2,'Напрямки конкурса'!$K$2,IF(D895='Напрямки конкурса'!$L$3,'Напрямки конкурса'!$K$3,IF(D895='Напрямки конкурса'!$L$4,'Напрямки конкурса'!$K$4,IF(D895='Напрямки конкурса'!$L$5,'Напрямки конкурса'!$K$5,IF(D895='Напрямки конкурса'!$L$6,'Напрямки конкурса'!$K$6,IF(D895='Напрямки конкурса'!$L$7,'Напрямки конкурса'!$K$7,IF(D895='Напрямки конкурса'!$L$8,'Напрямки конкурса'!$K$8,IF(D895='Напрямки конкурса'!$L$9,'Напрямки конкурса'!$K$9,IF(D895='Напрямки конкурса'!$L$10,'Напрямки конкурса'!$K$10,IF(D895='Напрямки конкурса'!$L$11,'Напрямки конкурса'!$K$11,IF(D895='Напрямки конкурса'!$L$12,'Напрямки конкурса'!$K$12,IF(D895='Напрямки конкурса'!$L$13,'Напрямки конкурса'!$K$13,IF(D895='Напрямки конкурса'!$L$14,'Напрямки конкурса'!$K$14,IF(D895='Напрямки конкурса'!$L$15,'Напрямки конкурса'!$K$15,IF(D895='Напрямки конкурса'!$L$16,'Напрямки конкурса'!$K$16,IF(D895='Напрямки конкурса'!$L$17,'Напрямки конкурса'!$K$17,IF(D895='Напрямки конкурса'!$L$18,'Напрямки конкурса'!$K$18,IF(D895='Напрямки конкурса'!$L$19,'Напрямки конкурса'!$K$19,IF(D895='Напрямки конкурса'!$L$20,'Напрямки конкурса'!$K$20,IF(D895='Напрямки конкурса'!$L$21,'Напрямки конкурса'!$K$21,IF(D895='Напрямки конкурса'!$L$22,'Напрямки конкурса'!$K$22,IF(D895='Напрямки конкурса'!$L$23,'Напрямки конкурса'!$K$23,IF(D895='Напрямки конкурса'!$L$24,'Напрямки конкурса'!$K$24,IF(D895='Напрямки конкурса'!$L$25,'Напрямки конкурса'!$K$25,IF(D895='Напрямки конкурса'!$L$26,'Напрямки конкурса'!$K$26,IF(D895='Напрямки конкурса'!$L$27,'Напрямки конкурса'!$K$27,IF(D895='Напрямки конкурса'!$L$28,'Напрямки конкурса'!$K$28,"")))))))))))))))))))))))))))</f>
        <v/>
      </c>
      <c r="D895" s="50"/>
      <c r="E895" s="171"/>
      <c r="F895" s="171"/>
      <c r="G895" s="171"/>
      <c r="H895" s="150" t="str">
        <f>IF(I895='Категорія витрат'!$B$2,'Категорія витрат'!$A$2,IF(I895='Категорія витрат'!$B$3,'Категорія витрат'!$A$3,IF(I895='Категорія витрат'!$B$4,'Категорія витрат'!$A$4,IF(I895='Категорія витрат'!$B$5,'Категорія витрат'!$A$5,IF(I895='Категорія витрат'!$B$6,'Категорія витрат'!$A$6,IF(I895='Категорія витрат'!$B$7,'Категорія витрат'!$A$7,IF(I895='Категорія витрат'!$B$8,'Категорія витрат'!$A$8,IF(I895='Категорія витрат'!$B$9,'Категорія витрат'!$A$9,IF(I895='Категорія витрат'!$B$10,'Категорія витрат'!$A$10,IF(I895='Категорія витрат'!$B$11,'Категорія витрат'!$A$11,IF(I895='Категорія витрат'!$B$12,'Категорія витрат'!$A$12,IF(I895='Категорія витрат'!$B$13,'Категорія витрат'!$A$13,IF(I895='Категорія витрат'!$B$14,'Категорія витрат'!$A$14,IF(I895='Категорія витрат'!$B$15,'Категорія витрат'!$A$15,IF(I895='Категорія витрат'!$B$16,'Категорія витрат'!$A$16,IF(I895='Категорія витрат'!$B$17,'Категорія витрат'!$A$17,IF(I895='Категорія витрат'!$B$18,'Категорія витрат'!$A$18,IF(I895='Категорія витрат'!$B$19,'Категорія витрат'!$A$19,IF(I895='Категорія витрат'!$B$20,'Категорія витрат'!$A$20,IF(I895='Категорія витрат'!$B$21,'Категорія витрат'!$A$21,IF(I895='Категорія витрат'!$B$22,'Категорія витрат'!$A$22,IF(I895='Категорія витрат'!$B$23,'Категорія витрат'!$A$23,IF(I895='Категорія витрат'!$B$24,'Категорія витрат'!$A$24,IF(I895='Категорія витрат'!$B$25,'Категорія витрат'!$A$25,IF(I895='Категорія витрат'!$B$26,'Категорія витрат'!$A$26,IF(I895='Категорія витрат'!$B$27,'Категорія витрат'!$A$27,IF(I895='Категорія витрат'!$B$28,'Категорія витрат'!$A$28,IF(I895='Категорія витрат'!$B$29,'Категорія витрат'!$A$29,IF(I895='Категорія витрат'!$B$30,'Категорія витрат'!$A$30,"")))))))))))))))))))))))))))))</f>
        <v/>
      </c>
      <c r="I895" s="174"/>
      <c r="J895" s="173"/>
      <c r="K895" s="176"/>
      <c r="L895" s="87">
        <f t="shared" si="415"/>
        <v>0</v>
      </c>
      <c r="M895" s="176"/>
      <c r="N895" s="178"/>
      <c r="O895" s="171"/>
      <c r="P895" s="159">
        <f>IF(J895='Категорія витрат'!$F$2,ROUND('Додаток 3._Бюджет детальний ПР'!O895*0.3676,2),IF(J895='Категорія витрат'!$F$3,ROUND('Додаток 3._Бюджет детальний ПР'!O895*0.347,2),IF(J895='Категорія витрат'!$F$4,ROUND('Додаток 3._Бюджет детальний ПР'!O895*0.347,2),IF(J895='Категорія витрат'!$F$7,ROUND('Додаток 3._Бюджет детальний ПР'!O895*0.0841,2),0))))</f>
        <v>0</v>
      </c>
      <c r="Q895" s="153">
        <f t="shared" si="420"/>
        <v>0</v>
      </c>
      <c r="R895" s="181"/>
      <c r="S895" s="181"/>
      <c r="T895" s="181"/>
      <c r="U895" s="181"/>
      <c r="V895" s="181"/>
      <c r="W895" s="181"/>
      <c r="X895" s="181"/>
      <c r="Y895" s="181"/>
      <c r="Z895" s="181"/>
      <c r="AA895" s="181"/>
      <c r="AB895" s="181"/>
      <c r="AC895" s="181"/>
      <c r="AD895" s="48">
        <f t="shared" si="391"/>
        <v>0</v>
      </c>
      <c r="AE895" s="48">
        <f t="shared" si="392"/>
        <v>0</v>
      </c>
      <c r="AF895" s="48">
        <f t="shared" si="393"/>
        <v>0</v>
      </c>
      <c r="AG895" s="48">
        <f t="shared" si="394"/>
        <v>0</v>
      </c>
      <c r="AH895" s="48">
        <f t="shared" si="395"/>
        <v>0</v>
      </c>
      <c r="AI895" s="48">
        <f t="shared" si="396"/>
        <v>0</v>
      </c>
      <c r="AJ895" s="48">
        <f t="shared" si="397"/>
        <v>0</v>
      </c>
      <c r="AK895" s="48">
        <f t="shared" si="398"/>
        <v>0</v>
      </c>
      <c r="AL895" s="181"/>
      <c r="AM895" s="181"/>
      <c r="AN895" s="77"/>
      <c r="AO895" s="176"/>
      <c r="AP895" s="87">
        <f t="shared" si="416"/>
        <v>0</v>
      </c>
      <c r="AQ895" s="176"/>
      <c r="AR895" s="178"/>
      <c r="AS895" s="171"/>
      <c r="AT895" s="159">
        <f>IF(J895='Категорія витрат'!$F$2,ROUND('Додаток 3._Бюджет детальний ПР'!AS895*0.3676,2),IF(J895='Категорія витрат'!$F$3,ROUND('Додаток 3._Бюджет детальний ПР'!AS895*0.347,2),IF(J895='Категорія витрат'!$F$4,ROUND('Додаток 3._Бюджет детальний ПР'!AS895*0.347,2),IF(J895='Категорія витрат'!$F$7,ROUND('Додаток 3._Бюджет детальний ПР'!AS895*0.0841,2),0))))</f>
        <v>0</v>
      </c>
      <c r="AU895" s="153">
        <f t="shared" si="417"/>
        <v>0</v>
      </c>
      <c r="AV895" s="181"/>
      <c r="AW895" s="181"/>
      <c r="AX895" s="181"/>
      <c r="AY895" s="181"/>
      <c r="AZ895" s="181"/>
      <c r="BA895" s="181"/>
      <c r="BB895" s="181"/>
      <c r="BC895" s="181"/>
      <c r="BD895" s="181"/>
      <c r="BE895" s="181"/>
      <c r="BF895" s="181"/>
      <c r="BG895" s="181"/>
      <c r="BH895" s="48">
        <f t="shared" si="399"/>
        <v>0</v>
      </c>
      <c r="BI895" s="48">
        <f t="shared" si="400"/>
        <v>0</v>
      </c>
      <c r="BJ895" s="48">
        <f t="shared" si="401"/>
        <v>0</v>
      </c>
      <c r="BK895" s="48">
        <f t="shared" si="402"/>
        <v>0</v>
      </c>
      <c r="BL895" s="48">
        <f t="shared" si="403"/>
        <v>0</v>
      </c>
      <c r="BM895" s="48">
        <f t="shared" si="404"/>
        <v>0</v>
      </c>
      <c r="BN895" s="48">
        <f t="shared" si="405"/>
        <v>0</v>
      </c>
      <c r="BO895" s="48">
        <f t="shared" si="406"/>
        <v>0</v>
      </c>
      <c r="BP895" s="181"/>
      <c r="BQ895" s="181"/>
      <c r="BR895" s="191"/>
      <c r="BS895" s="176"/>
      <c r="BT895" s="87">
        <f t="shared" si="418"/>
        <v>0</v>
      </c>
      <c r="BU895" s="176"/>
      <c r="BV895" s="178"/>
      <c r="BW895" s="171"/>
      <c r="BX895" s="159">
        <f>IF(J895='Категорія витрат'!$F$2,ROUND('Додаток 3._Бюджет детальний ПР'!BW895*0.3676,2),IF(J895='Категорія витрат'!$F$3,ROUND('Додаток 3._Бюджет детальний ПР'!BW895*0.347,2),IF(J895='Категорія витрат'!$F$4,ROUND('Додаток 3._Бюджет детальний ПР'!BW895*0.347,2),IF(J895='Категорія витрат'!$F$7,ROUND('Додаток 3._Бюджет детальний ПР'!BW895*0.0841,2),0))))</f>
        <v>0</v>
      </c>
      <c r="BY895" s="153">
        <f t="shared" si="419"/>
        <v>0</v>
      </c>
      <c r="BZ895" s="181"/>
      <c r="CA895" s="181"/>
      <c r="CB895" s="181"/>
      <c r="CC895" s="181"/>
      <c r="CD895" s="181"/>
      <c r="CE895" s="181"/>
      <c r="CF895" s="181"/>
      <c r="CG895" s="181"/>
      <c r="CH895" s="181"/>
      <c r="CI895" s="181"/>
      <c r="CJ895" s="181"/>
      <c r="CK895" s="181"/>
      <c r="CL895" s="48">
        <f t="shared" si="407"/>
        <v>0</v>
      </c>
      <c r="CM895" s="48">
        <f t="shared" si="408"/>
        <v>0</v>
      </c>
      <c r="CN895" s="48">
        <f t="shared" si="409"/>
        <v>0</v>
      </c>
      <c r="CO895" s="48">
        <f t="shared" si="410"/>
        <v>0</v>
      </c>
      <c r="CP895" s="48">
        <f t="shared" si="411"/>
        <v>0</v>
      </c>
      <c r="CQ895" s="48">
        <f t="shared" si="412"/>
        <v>0</v>
      </c>
      <c r="CR895" s="48">
        <f t="shared" si="413"/>
        <v>0</v>
      </c>
      <c r="CS895" s="48">
        <f t="shared" si="414"/>
        <v>0</v>
      </c>
      <c r="CT895" s="181"/>
      <c r="CU895" s="181"/>
    </row>
    <row r="896" spans="1:99" ht="20.100000000000001" customHeight="1" x14ac:dyDescent="0.25">
      <c r="A896" s="58">
        <v>892</v>
      </c>
      <c r="B896" s="58" t="str">
        <f>IF(D896='Напрямки конкурса'!$L$2,'Напрямки конкурса'!$B$2,IF(D896='Напрямки конкурса'!$L$3,'Напрямки конкурса'!$B$3,IF(D896='Напрямки конкурса'!$L$4,'Напрямки конкурса'!$B$4,IF(D896='Напрямки конкурса'!$L$5,'Напрямки конкурса'!$B$5,IF(D896='Напрямки конкурса'!$L$6,'Напрямки конкурса'!$B$6,IF(D896='Напрямки конкурса'!$L$7,'Напрямки конкурса'!$B$7,IF(D896='Напрямки конкурса'!$L$8,'Напрямки конкурса'!$B$8,IF(D896='Напрямки конкурса'!$L$9,'Напрямки конкурса'!$B$9,IF(D896='Напрямки конкурса'!$L$10,'Напрямки конкурса'!$B$10,IF(D896='Напрямки конкурса'!$L$11,'Напрямки конкурса'!$B$11,IF(D896='Напрямки конкурса'!$L$12,'Напрямки конкурса'!$B$12,IF(D896='Напрямки конкурса'!$L$13,'Напрямки конкурса'!$B$13,IF(D896='Напрямки конкурса'!$L$14,'Напрямки конкурса'!$B$14,IF(D896='Напрямки конкурса'!$L$15,'Напрямки конкурса'!$B$15,IF(D896='Напрямки конкурса'!$L$16,'Напрямки конкурса'!$B$16,IF(D896='Напрямки конкурса'!$L$17,'Напрямки конкурса'!$B$17,IF(D896='Напрямки конкурса'!$L$18,'Напрямки конкурса'!$B$18,IF(D896='Напрямки конкурса'!$L$19,'Напрямки конкурса'!$B$19,IF(D896='Напрямки конкурса'!$L$20,'Напрямки конкурса'!$B$20,IF(D896='Напрямки конкурса'!$L$21,'Напрямки конкурса'!$B$21,IF(D896='Напрямки конкурса'!$L$22,'Напрямки конкурса'!$B$22,IF(D896='Напрямки конкурса'!$L$23,'Напрямки конкурса'!$B$23,IF(D896='Напрямки конкурса'!$L$24,'Напрямки конкурса'!$B$24,IF(D896='Напрямки конкурса'!$L$25,'Напрямки конкурса'!$B$25,IF(D896='Напрямки конкурса'!$L$26,'Напрямки конкурса'!$B$26,IF(D896='Напрямки конкурса'!$L$27,'Напрямки конкурса'!$B$27,IF(D896='Напрямки конкурса'!$L$28,'Напрямки конкурса'!$B$28,"")))))))))))))))))))))))))))</f>
        <v/>
      </c>
      <c r="C896" s="59" t="str">
        <f>IF(D896='Напрямки конкурса'!$L$2,'Напрямки конкурса'!$K$2,IF(D896='Напрямки конкурса'!$L$3,'Напрямки конкурса'!$K$3,IF(D896='Напрямки конкурса'!$L$4,'Напрямки конкурса'!$K$4,IF(D896='Напрямки конкурса'!$L$5,'Напрямки конкурса'!$K$5,IF(D896='Напрямки конкурса'!$L$6,'Напрямки конкурса'!$K$6,IF(D896='Напрямки конкурса'!$L$7,'Напрямки конкурса'!$K$7,IF(D896='Напрямки конкурса'!$L$8,'Напрямки конкурса'!$K$8,IF(D896='Напрямки конкурса'!$L$9,'Напрямки конкурса'!$K$9,IF(D896='Напрямки конкурса'!$L$10,'Напрямки конкурса'!$K$10,IF(D896='Напрямки конкурса'!$L$11,'Напрямки конкурса'!$K$11,IF(D896='Напрямки конкурса'!$L$12,'Напрямки конкурса'!$K$12,IF(D896='Напрямки конкурса'!$L$13,'Напрямки конкурса'!$K$13,IF(D896='Напрямки конкурса'!$L$14,'Напрямки конкурса'!$K$14,IF(D896='Напрямки конкурса'!$L$15,'Напрямки конкурса'!$K$15,IF(D896='Напрямки конкурса'!$L$16,'Напрямки конкурса'!$K$16,IF(D896='Напрямки конкурса'!$L$17,'Напрямки конкурса'!$K$17,IF(D896='Напрямки конкурса'!$L$18,'Напрямки конкурса'!$K$18,IF(D896='Напрямки конкурса'!$L$19,'Напрямки конкурса'!$K$19,IF(D896='Напрямки конкурса'!$L$20,'Напрямки конкурса'!$K$20,IF(D896='Напрямки конкурса'!$L$21,'Напрямки конкурса'!$K$21,IF(D896='Напрямки конкурса'!$L$22,'Напрямки конкурса'!$K$22,IF(D896='Напрямки конкурса'!$L$23,'Напрямки конкурса'!$K$23,IF(D896='Напрямки конкурса'!$L$24,'Напрямки конкурса'!$K$24,IF(D896='Напрямки конкурса'!$L$25,'Напрямки конкурса'!$K$25,IF(D896='Напрямки конкурса'!$L$26,'Напрямки конкурса'!$K$26,IF(D896='Напрямки конкурса'!$L$27,'Напрямки конкурса'!$K$27,IF(D896='Напрямки конкурса'!$L$28,'Напрямки конкурса'!$K$28,"")))))))))))))))))))))))))))</f>
        <v/>
      </c>
      <c r="D896" s="50"/>
      <c r="E896" s="171"/>
      <c r="F896" s="171"/>
      <c r="G896" s="171"/>
      <c r="H896" s="150" t="str">
        <f>IF(I896='Категорія витрат'!$B$2,'Категорія витрат'!$A$2,IF(I896='Категорія витрат'!$B$3,'Категорія витрат'!$A$3,IF(I896='Категорія витрат'!$B$4,'Категорія витрат'!$A$4,IF(I896='Категорія витрат'!$B$5,'Категорія витрат'!$A$5,IF(I896='Категорія витрат'!$B$6,'Категорія витрат'!$A$6,IF(I896='Категорія витрат'!$B$7,'Категорія витрат'!$A$7,IF(I896='Категорія витрат'!$B$8,'Категорія витрат'!$A$8,IF(I896='Категорія витрат'!$B$9,'Категорія витрат'!$A$9,IF(I896='Категорія витрат'!$B$10,'Категорія витрат'!$A$10,IF(I896='Категорія витрат'!$B$11,'Категорія витрат'!$A$11,IF(I896='Категорія витрат'!$B$12,'Категорія витрат'!$A$12,IF(I896='Категорія витрат'!$B$13,'Категорія витрат'!$A$13,IF(I896='Категорія витрат'!$B$14,'Категорія витрат'!$A$14,IF(I896='Категорія витрат'!$B$15,'Категорія витрат'!$A$15,IF(I896='Категорія витрат'!$B$16,'Категорія витрат'!$A$16,IF(I896='Категорія витрат'!$B$17,'Категорія витрат'!$A$17,IF(I896='Категорія витрат'!$B$18,'Категорія витрат'!$A$18,IF(I896='Категорія витрат'!$B$19,'Категорія витрат'!$A$19,IF(I896='Категорія витрат'!$B$20,'Категорія витрат'!$A$20,IF(I896='Категорія витрат'!$B$21,'Категорія витрат'!$A$21,IF(I896='Категорія витрат'!$B$22,'Категорія витрат'!$A$22,IF(I896='Категорія витрат'!$B$23,'Категорія витрат'!$A$23,IF(I896='Категорія витрат'!$B$24,'Категорія витрат'!$A$24,IF(I896='Категорія витрат'!$B$25,'Категорія витрат'!$A$25,IF(I896='Категорія витрат'!$B$26,'Категорія витрат'!$A$26,IF(I896='Категорія витрат'!$B$27,'Категорія витрат'!$A$27,IF(I896='Категорія витрат'!$B$28,'Категорія витрат'!$A$28,IF(I896='Категорія витрат'!$B$29,'Категорія витрат'!$A$29,IF(I896='Категорія витрат'!$B$30,'Категорія витрат'!$A$30,"")))))))))))))))))))))))))))))</f>
        <v/>
      </c>
      <c r="I896" s="174"/>
      <c r="J896" s="173"/>
      <c r="K896" s="176"/>
      <c r="L896" s="87">
        <f t="shared" si="415"/>
        <v>0</v>
      </c>
      <c r="M896" s="176"/>
      <c r="N896" s="178"/>
      <c r="O896" s="171"/>
      <c r="P896" s="159">
        <f>IF(J896='Категорія витрат'!$F$2,ROUND('Додаток 3._Бюджет детальний ПР'!O896*0.3676,2),IF(J896='Категорія витрат'!$F$3,ROUND('Додаток 3._Бюджет детальний ПР'!O896*0.347,2),IF(J896='Категорія витрат'!$F$4,ROUND('Додаток 3._Бюджет детальний ПР'!O896*0.347,2),IF(J896='Категорія витрат'!$F$7,ROUND('Додаток 3._Бюджет детальний ПР'!O896*0.0841,2),0))))</f>
        <v>0</v>
      </c>
      <c r="Q896" s="153">
        <f t="shared" si="420"/>
        <v>0</v>
      </c>
      <c r="R896" s="181"/>
      <c r="S896" s="181"/>
      <c r="T896" s="181"/>
      <c r="U896" s="181"/>
      <c r="V896" s="181"/>
      <c r="W896" s="181"/>
      <c r="X896" s="181"/>
      <c r="Y896" s="181"/>
      <c r="Z896" s="181"/>
      <c r="AA896" s="181"/>
      <c r="AB896" s="181"/>
      <c r="AC896" s="181"/>
      <c r="AD896" s="48">
        <f t="shared" si="391"/>
        <v>0</v>
      </c>
      <c r="AE896" s="48">
        <f t="shared" si="392"/>
        <v>0</v>
      </c>
      <c r="AF896" s="48">
        <f t="shared" si="393"/>
        <v>0</v>
      </c>
      <c r="AG896" s="48">
        <f t="shared" si="394"/>
        <v>0</v>
      </c>
      <c r="AH896" s="48">
        <f t="shared" si="395"/>
        <v>0</v>
      </c>
      <c r="AI896" s="48">
        <f t="shared" si="396"/>
        <v>0</v>
      </c>
      <c r="AJ896" s="48">
        <f t="shared" si="397"/>
        <v>0</v>
      </c>
      <c r="AK896" s="48">
        <f t="shared" si="398"/>
        <v>0</v>
      </c>
      <c r="AL896" s="181"/>
      <c r="AM896" s="181"/>
      <c r="AN896" s="77"/>
      <c r="AO896" s="176"/>
      <c r="AP896" s="87">
        <f t="shared" si="416"/>
        <v>0</v>
      </c>
      <c r="AQ896" s="176"/>
      <c r="AR896" s="178"/>
      <c r="AS896" s="171"/>
      <c r="AT896" s="159">
        <f>IF(J896='Категорія витрат'!$F$2,ROUND('Додаток 3._Бюджет детальний ПР'!AS896*0.3676,2),IF(J896='Категорія витрат'!$F$3,ROUND('Додаток 3._Бюджет детальний ПР'!AS896*0.347,2),IF(J896='Категорія витрат'!$F$4,ROUND('Додаток 3._Бюджет детальний ПР'!AS896*0.347,2),IF(J896='Категорія витрат'!$F$7,ROUND('Додаток 3._Бюджет детальний ПР'!AS896*0.0841,2),0))))</f>
        <v>0</v>
      </c>
      <c r="AU896" s="153">
        <f t="shared" si="417"/>
        <v>0</v>
      </c>
      <c r="AV896" s="181"/>
      <c r="AW896" s="181"/>
      <c r="AX896" s="181"/>
      <c r="AY896" s="181"/>
      <c r="AZ896" s="181"/>
      <c r="BA896" s="181"/>
      <c r="BB896" s="181"/>
      <c r="BC896" s="181"/>
      <c r="BD896" s="181"/>
      <c r="BE896" s="181"/>
      <c r="BF896" s="181"/>
      <c r="BG896" s="181"/>
      <c r="BH896" s="48">
        <f t="shared" si="399"/>
        <v>0</v>
      </c>
      <c r="BI896" s="48">
        <f t="shared" si="400"/>
        <v>0</v>
      </c>
      <c r="BJ896" s="48">
        <f t="shared" si="401"/>
        <v>0</v>
      </c>
      <c r="BK896" s="48">
        <f t="shared" si="402"/>
        <v>0</v>
      </c>
      <c r="BL896" s="48">
        <f t="shared" si="403"/>
        <v>0</v>
      </c>
      <c r="BM896" s="48">
        <f t="shared" si="404"/>
        <v>0</v>
      </c>
      <c r="BN896" s="48">
        <f t="shared" si="405"/>
        <v>0</v>
      </c>
      <c r="BO896" s="48">
        <f t="shared" si="406"/>
        <v>0</v>
      </c>
      <c r="BP896" s="181"/>
      <c r="BQ896" s="181"/>
      <c r="BR896" s="191"/>
      <c r="BS896" s="176"/>
      <c r="BT896" s="87">
        <f t="shared" si="418"/>
        <v>0</v>
      </c>
      <c r="BU896" s="176"/>
      <c r="BV896" s="178"/>
      <c r="BW896" s="171"/>
      <c r="BX896" s="159">
        <f>IF(J896='Категорія витрат'!$F$2,ROUND('Додаток 3._Бюджет детальний ПР'!BW896*0.3676,2),IF(J896='Категорія витрат'!$F$3,ROUND('Додаток 3._Бюджет детальний ПР'!BW896*0.347,2),IF(J896='Категорія витрат'!$F$4,ROUND('Додаток 3._Бюджет детальний ПР'!BW896*0.347,2),IF(J896='Категорія витрат'!$F$7,ROUND('Додаток 3._Бюджет детальний ПР'!BW896*0.0841,2),0))))</f>
        <v>0</v>
      </c>
      <c r="BY896" s="153">
        <f t="shared" si="419"/>
        <v>0</v>
      </c>
      <c r="BZ896" s="181"/>
      <c r="CA896" s="181"/>
      <c r="CB896" s="181"/>
      <c r="CC896" s="181"/>
      <c r="CD896" s="181"/>
      <c r="CE896" s="181"/>
      <c r="CF896" s="181"/>
      <c r="CG896" s="181"/>
      <c r="CH896" s="181"/>
      <c r="CI896" s="181"/>
      <c r="CJ896" s="181"/>
      <c r="CK896" s="181"/>
      <c r="CL896" s="48">
        <f t="shared" si="407"/>
        <v>0</v>
      </c>
      <c r="CM896" s="48">
        <f t="shared" si="408"/>
        <v>0</v>
      </c>
      <c r="CN896" s="48">
        <f t="shared" si="409"/>
        <v>0</v>
      </c>
      <c r="CO896" s="48">
        <f t="shared" si="410"/>
        <v>0</v>
      </c>
      <c r="CP896" s="48">
        <f t="shared" si="411"/>
        <v>0</v>
      </c>
      <c r="CQ896" s="48">
        <f t="shared" si="412"/>
        <v>0</v>
      </c>
      <c r="CR896" s="48">
        <f t="shared" si="413"/>
        <v>0</v>
      </c>
      <c r="CS896" s="48">
        <f t="shared" si="414"/>
        <v>0</v>
      </c>
      <c r="CT896" s="181"/>
      <c r="CU896" s="181"/>
    </row>
    <row r="897" spans="1:99" ht="20.100000000000001" customHeight="1" x14ac:dyDescent="0.25">
      <c r="A897" s="58">
        <v>893</v>
      </c>
      <c r="B897" s="58" t="str">
        <f>IF(D897='Напрямки конкурса'!$L$2,'Напрямки конкурса'!$B$2,IF(D897='Напрямки конкурса'!$L$3,'Напрямки конкурса'!$B$3,IF(D897='Напрямки конкурса'!$L$4,'Напрямки конкурса'!$B$4,IF(D897='Напрямки конкурса'!$L$5,'Напрямки конкурса'!$B$5,IF(D897='Напрямки конкурса'!$L$6,'Напрямки конкурса'!$B$6,IF(D897='Напрямки конкурса'!$L$7,'Напрямки конкурса'!$B$7,IF(D897='Напрямки конкурса'!$L$8,'Напрямки конкурса'!$B$8,IF(D897='Напрямки конкурса'!$L$9,'Напрямки конкурса'!$B$9,IF(D897='Напрямки конкурса'!$L$10,'Напрямки конкурса'!$B$10,IF(D897='Напрямки конкурса'!$L$11,'Напрямки конкурса'!$B$11,IF(D897='Напрямки конкурса'!$L$12,'Напрямки конкурса'!$B$12,IF(D897='Напрямки конкурса'!$L$13,'Напрямки конкурса'!$B$13,IF(D897='Напрямки конкурса'!$L$14,'Напрямки конкурса'!$B$14,IF(D897='Напрямки конкурса'!$L$15,'Напрямки конкурса'!$B$15,IF(D897='Напрямки конкурса'!$L$16,'Напрямки конкурса'!$B$16,IF(D897='Напрямки конкурса'!$L$17,'Напрямки конкурса'!$B$17,IF(D897='Напрямки конкурса'!$L$18,'Напрямки конкурса'!$B$18,IF(D897='Напрямки конкурса'!$L$19,'Напрямки конкурса'!$B$19,IF(D897='Напрямки конкурса'!$L$20,'Напрямки конкурса'!$B$20,IF(D897='Напрямки конкурса'!$L$21,'Напрямки конкурса'!$B$21,IF(D897='Напрямки конкурса'!$L$22,'Напрямки конкурса'!$B$22,IF(D897='Напрямки конкурса'!$L$23,'Напрямки конкурса'!$B$23,IF(D897='Напрямки конкурса'!$L$24,'Напрямки конкурса'!$B$24,IF(D897='Напрямки конкурса'!$L$25,'Напрямки конкурса'!$B$25,IF(D897='Напрямки конкурса'!$L$26,'Напрямки конкурса'!$B$26,IF(D897='Напрямки конкурса'!$L$27,'Напрямки конкурса'!$B$27,IF(D897='Напрямки конкурса'!$L$28,'Напрямки конкурса'!$B$28,"")))))))))))))))))))))))))))</f>
        <v/>
      </c>
      <c r="C897" s="59" t="str">
        <f>IF(D897='Напрямки конкурса'!$L$2,'Напрямки конкурса'!$K$2,IF(D897='Напрямки конкурса'!$L$3,'Напрямки конкурса'!$K$3,IF(D897='Напрямки конкурса'!$L$4,'Напрямки конкурса'!$K$4,IF(D897='Напрямки конкурса'!$L$5,'Напрямки конкурса'!$K$5,IF(D897='Напрямки конкурса'!$L$6,'Напрямки конкурса'!$K$6,IF(D897='Напрямки конкурса'!$L$7,'Напрямки конкурса'!$K$7,IF(D897='Напрямки конкурса'!$L$8,'Напрямки конкурса'!$K$8,IF(D897='Напрямки конкурса'!$L$9,'Напрямки конкурса'!$K$9,IF(D897='Напрямки конкурса'!$L$10,'Напрямки конкурса'!$K$10,IF(D897='Напрямки конкурса'!$L$11,'Напрямки конкурса'!$K$11,IF(D897='Напрямки конкурса'!$L$12,'Напрямки конкурса'!$K$12,IF(D897='Напрямки конкурса'!$L$13,'Напрямки конкурса'!$K$13,IF(D897='Напрямки конкурса'!$L$14,'Напрямки конкурса'!$K$14,IF(D897='Напрямки конкурса'!$L$15,'Напрямки конкурса'!$K$15,IF(D897='Напрямки конкурса'!$L$16,'Напрямки конкурса'!$K$16,IF(D897='Напрямки конкурса'!$L$17,'Напрямки конкурса'!$K$17,IF(D897='Напрямки конкурса'!$L$18,'Напрямки конкурса'!$K$18,IF(D897='Напрямки конкурса'!$L$19,'Напрямки конкурса'!$K$19,IF(D897='Напрямки конкурса'!$L$20,'Напрямки конкурса'!$K$20,IF(D897='Напрямки конкурса'!$L$21,'Напрямки конкурса'!$K$21,IF(D897='Напрямки конкурса'!$L$22,'Напрямки конкурса'!$K$22,IF(D897='Напрямки конкурса'!$L$23,'Напрямки конкурса'!$K$23,IF(D897='Напрямки конкурса'!$L$24,'Напрямки конкурса'!$K$24,IF(D897='Напрямки конкурса'!$L$25,'Напрямки конкурса'!$K$25,IF(D897='Напрямки конкурса'!$L$26,'Напрямки конкурса'!$K$26,IF(D897='Напрямки конкурса'!$L$27,'Напрямки конкурса'!$K$27,IF(D897='Напрямки конкурса'!$L$28,'Напрямки конкурса'!$K$28,"")))))))))))))))))))))))))))</f>
        <v/>
      </c>
      <c r="D897" s="50"/>
      <c r="E897" s="171"/>
      <c r="F897" s="171"/>
      <c r="G897" s="171"/>
      <c r="H897" s="150" t="str">
        <f>IF(I897='Категорія витрат'!$B$2,'Категорія витрат'!$A$2,IF(I897='Категорія витрат'!$B$3,'Категорія витрат'!$A$3,IF(I897='Категорія витрат'!$B$4,'Категорія витрат'!$A$4,IF(I897='Категорія витрат'!$B$5,'Категорія витрат'!$A$5,IF(I897='Категорія витрат'!$B$6,'Категорія витрат'!$A$6,IF(I897='Категорія витрат'!$B$7,'Категорія витрат'!$A$7,IF(I897='Категорія витрат'!$B$8,'Категорія витрат'!$A$8,IF(I897='Категорія витрат'!$B$9,'Категорія витрат'!$A$9,IF(I897='Категорія витрат'!$B$10,'Категорія витрат'!$A$10,IF(I897='Категорія витрат'!$B$11,'Категорія витрат'!$A$11,IF(I897='Категорія витрат'!$B$12,'Категорія витрат'!$A$12,IF(I897='Категорія витрат'!$B$13,'Категорія витрат'!$A$13,IF(I897='Категорія витрат'!$B$14,'Категорія витрат'!$A$14,IF(I897='Категорія витрат'!$B$15,'Категорія витрат'!$A$15,IF(I897='Категорія витрат'!$B$16,'Категорія витрат'!$A$16,IF(I897='Категорія витрат'!$B$17,'Категорія витрат'!$A$17,IF(I897='Категорія витрат'!$B$18,'Категорія витрат'!$A$18,IF(I897='Категорія витрат'!$B$19,'Категорія витрат'!$A$19,IF(I897='Категорія витрат'!$B$20,'Категорія витрат'!$A$20,IF(I897='Категорія витрат'!$B$21,'Категорія витрат'!$A$21,IF(I897='Категорія витрат'!$B$22,'Категорія витрат'!$A$22,IF(I897='Категорія витрат'!$B$23,'Категорія витрат'!$A$23,IF(I897='Категорія витрат'!$B$24,'Категорія витрат'!$A$24,IF(I897='Категорія витрат'!$B$25,'Категорія витрат'!$A$25,IF(I897='Категорія витрат'!$B$26,'Категорія витрат'!$A$26,IF(I897='Категорія витрат'!$B$27,'Категорія витрат'!$A$27,IF(I897='Категорія витрат'!$B$28,'Категорія витрат'!$A$28,IF(I897='Категорія витрат'!$B$29,'Категорія витрат'!$A$29,IF(I897='Категорія витрат'!$B$30,'Категорія витрат'!$A$30,"")))))))))))))))))))))))))))))</f>
        <v/>
      </c>
      <c r="I897" s="174"/>
      <c r="J897" s="173"/>
      <c r="K897" s="176"/>
      <c r="L897" s="87">
        <f t="shared" si="415"/>
        <v>0</v>
      </c>
      <c r="M897" s="176"/>
      <c r="N897" s="178"/>
      <c r="O897" s="171"/>
      <c r="P897" s="159">
        <f>IF(J897='Категорія витрат'!$F$2,ROUND('Додаток 3._Бюджет детальний ПР'!O897*0.3676,2),IF(J897='Категорія витрат'!$F$3,ROUND('Додаток 3._Бюджет детальний ПР'!O897*0.347,2),IF(J897='Категорія витрат'!$F$4,ROUND('Додаток 3._Бюджет детальний ПР'!O897*0.347,2),IF(J897='Категорія витрат'!$F$7,ROUND('Додаток 3._Бюджет детальний ПР'!O897*0.0841,2),0))))</f>
        <v>0</v>
      </c>
      <c r="Q897" s="153">
        <f t="shared" si="420"/>
        <v>0</v>
      </c>
      <c r="R897" s="181"/>
      <c r="S897" s="181"/>
      <c r="T897" s="181"/>
      <c r="U897" s="181"/>
      <c r="V897" s="181"/>
      <c r="W897" s="181"/>
      <c r="X897" s="181"/>
      <c r="Y897" s="181"/>
      <c r="Z897" s="181"/>
      <c r="AA897" s="181"/>
      <c r="AB897" s="181"/>
      <c r="AC897" s="181"/>
      <c r="AD897" s="48">
        <f t="shared" si="391"/>
        <v>0</v>
      </c>
      <c r="AE897" s="48">
        <f t="shared" si="392"/>
        <v>0</v>
      </c>
      <c r="AF897" s="48">
        <f t="shared" si="393"/>
        <v>0</v>
      </c>
      <c r="AG897" s="48">
        <f t="shared" si="394"/>
        <v>0</v>
      </c>
      <c r="AH897" s="48">
        <f t="shared" si="395"/>
        <v>0</v>
      </c>
      <c r="AI897" s="48">
        <f t="shared" si="396"/>
        <v>0</v>
      </c>
      <c r="AJ897" s="48">
        <f t="shared" si="397"/>
        <v>0</v>
      </c>
      <c r="AK897" s="48">
        <f t="shared" si="398"/>
        <v>0</v>
      </c>
      <c r="AL897" s="181"/>
      <c r="AM897" s="181"/>
      <c r="AN897" s="77"/>
      <c r="AO897" s="176"/>
      <c r="AP897" s="87">
        <f t="shared" si="416"/>
        <v>0</v>
      </c>
      <c r="AQ897" s="176"/>
      <c r="AR897" s="178"/>
      <c r="AS897" s="171"/>
      <c r="AT897" s="159">
        <f>IF(J897='Категорія витрат'!$F$2,ROUND('Додаток 3._Бюджет детальний ПР'!AS897*0.3676,2),IF(J897='Категорія витрат'!$F$3,ROUND('Додаток 3._Бюджет детальний ПР'!AS897*0.347,2),IF(J897='Категорія витрат'!$F$4,ROUND('Додаток 3._Бюджет детальний ПР'!AS897*0.347,2),IF(J897='Категорія витрат'!$F$7,ROUND('Додаток 3._Бюджет детальний ПР'!AS897*0.0841,2),0))))</f>
        <v>0</v>
      </c>
      <c r="AU897" s="153">
        <f t="shared" si="417"/>
        <v>0</v>
      </c>
      <c r="AV897" s="181"/>
      <c r="AW897" s="181"/>
      <c r="AX897" s="181"/>
      <c r="AY897" s="181"/>
      <c r="AZ897" s="181"/>
      <c r="BA897" s="181"/>
      <c r="BB897" s="181"/>
      <c r="BC897" s="181"/>
      <c r="BD897" s="181"/>
      <c r="BE897" s="181"/>
      <c r="BF897" s="181"/>
      <c r="BG897" s="181"/>
      <c r="BH897" s="48">
        <f t="shared" si="399"/>
        <v>0</v>
      </c>
      <c r="BI897" s="48">
        <f t="shared" si="400"/>
        <v>0</v>
      </c>
      <c r="BJ897" s="48">
        <f t="shared" si="401"/>
        <v>0</v>
      </c>
      <c r="BK897" s="48">
        <f t="shared" si="402"/>
        <v>0</v>
      </c>
      <c r="BL897" s="48">
        <f t="shared" si="403"/>
        <v>0</v>
      </c>
      <c r="BM897" s="48">
        <f t="shared" si="404"/>
        <v>0</v>
      </c>
      <c r="BN897" s="48">
        <f t="shared" si="405"/>
        <v>0</v>
      </c>
      <c r="BO897" s="48">
        <f t="shared" si="406"/>
        <v>0</v>
      </c>
      <c r="BP897" s="181"/>
      <c r="BQ897" s="181"/>
      <c r="BR897" s="191"/>
      <c r="BS897" s="176"/>
      <c r="BT897" s="87">
        <f t="shared" si="418"/>
        <v>0</v>
      </c>
      <c r="BU897" s="176"/>
      <c r="BV897" s="178"/>
      <c r="BW897" s="171"/>
      <c r="BX897" s="159">
        <f>IF(J897='Категорія витрат'!$F$2,ROUND('Додаток 3._Бюджет детальний ПР'!BW897*0.3676,2),IF(J897='Категорія витрат'!$F$3,ROUND('Додаток 3._Бюджет детальний ПР'!BW897*0.347,2),IF(J897='Категорія витрат'!$F$4,ROUND('Додаток 3._Бюджет детальний ПР'!BW897*0.347,2),IF(J897='Категорія витрат'!$F$7,ROUND('Додаток 3._Бюджет детальний ПР'!BW897*0.0841,2),0))))</f>
        <v>0</v>
      </c>
      <c r="BY897" s="153">
        <f t="shared" si="419"/>
        <v>0</v>
      </c>
      <c r="BZ897" s="181"/>
      <c r="CA897" s="181"/>
      <c r="CB897" s="181"/>
      <c r="CC897" s="181"/>
      <c r="CD897" s="181"/>
      <c r="CE897" s="181"/>
      <c r="CF897" s="181"/>
      <c r="CG897" s="181"/>
      <c r="CH897" s="181"/>
      <c r="CI897" s="181"/>
      <c r="CJ897" s="181"/>
      <c r="CK897" s="181"/>
      <c r="CL897" s="48">
        <f t="shared" si="407"/>
        <v>0</v>
      </c>
      <c r="CM897" s="48">
        <f t="shared" si="408"/>
        <v>0</v>
      </c>
      <c r="CN897" s="48">
        <f t="shared" si="409"/>
        <v>0</v>
      </c>
      <c r="CO897" s="48">
        <f t="shared" si="410"/>
        <v>0</v>
      </c>
      <c r="CP897" s="48">
        <f t="shared" si="411"/>
        <v>0</v>
      </c>
      <c r="CQ897" s="48">
        <f t="shared" si="412"/>
        <v>0</v>
      </c>
      <c r="CR897" s="48">
        <f t="shared" si="413"/>
        <v>0</v>
      </c>
      <c r="CS897" s="48">
        <f t="shared" si="414"/>
        <v>0</v>
      </c>
      <c r="CT897" s="181"/>
      <c r="CU897" s="181"/>
    </row>
    <row r="898" spans="1:99" ht="20.100000000000001" customHeight="1" x14ac:dyDescent="0.25">
      <c r="A898" s="58">
        <v>894</v>
      </c>
      <c r="B898" s="58" t="str">
        <f>IF(D898='Напрямки конкурса'!$L$2,'Напрямки конкурса'!$B$2,IF(D898='Напрямки конкурса'!$L$3,'Напрямки конкурса'!$B$3,IF(D898='Напрямки конкурса'!$L$4,'Напрямки конкурса'!$B$4,IF(D898='Напрямки конкурса'!$L$5,'Напрямки конкурса'!$B$5,IF(D898='Напрямки конкурса'!$L$6,'Напрямки конкурса'!$B$6,IF(D898='Напрямки конкурса'!$L$7,'Напрямки конкурса'!$B$7,IF(D898='Напрямки конкурса'!$L$8,'Напрямки конкурса'!$B$8,IF(D898='Напрямки конкурса'!$L$9,'Напрямки конкурса'!$B$9,IF(D898='Напрямки конкурса'!$L$10,'Напрямки конкурса'!$B$10,IF(D898='Напрямки конкурса'!$L$11,'Напрямки конкурса'!$B$11,IF(D898='Напрямки конкурса'!$L$12,'Напрямки конкурса'!$B$12,IF(D898='Напрямки конкурса'!$L$13,'Напрямки конкурса'!$B$13,IF(D898='Напрямки конкурса'!$L$14,'Напрямки конкурса'!$B$14,IF(D898='Напрямки конкурса'!$L$15,'Напрямки конкурса'!$B$15,IF(D898='Напрямки конкурса'!$L$16,'Напрямки конкурса'!$B$16,IF(D898='Напрямки конкурса'!$L$17,'Напрямки конкурса'!$B$17,IF(D898='Напрямки конкурса'!$L$18,'Напрямки конкурса'!$B$18,IF(D898='Напрямки конкурса'!$L$19,'Напрямки конкурса'!$B$19,IF(D898='Напрямки конкурса'!$L$20,'Напрямки конкурса'!$B$20,IF(D898='Напрямки конкурса'!$L$21,'Напрямки конкурса'!$B$21,IF(D898='Напрямки конкурса'!$L$22,'Напрямки конкурса'!$B$22,IF(D898='Напрямки конкурса'!$L$23,'Напрямки конкурса'!$B$23,IF(D898='Напрямки конкурса'!$L$24,'Напрямки конкурса'!$B$24,IF(D898='Напрямки конкурса'!$L$25,'Напрямки конкурса'!$B$25,IF(D898='Напрямки конкурса'!$L$26,'Напрямки конкурса'!$B$26,IF(D898='Напрямки конкурса'!$L$27,'Напрямки конкурса'!$B$27,IF(D898='Напрямки конкурса'!$L$28,'Напрямки конкурса'!$B$28,"")))))))))))))))))))))))))))</f>
        <v/>
      </c>
      <c r="C898" s="59" t="str">
        <f>IF(D898='Напрямки конкурса'!$L$2,'Напрямки конкурса'!$K$2,IF(D898='Напрямки конкурса'!$L$3,'Напрямки конкурса'!$K$3,IF(D898='Напрямки конкурса'!$L$4,'Напрямки конкурса'!$K$4,IF(D898='Напрямки конкурса'!$L$5,'Напрямки конкурса'!$K$5,IF(D898='Напрямки конкурса'!$L$6,'Напрямки конкурса'!$K$6,IF(D898='Напрямки конкурса'!$L$7,'Напрямки конкурса'!$K$7,IF(D898='Напрямки конкурса'!$L$8,'Напрямки конкурса'!$K$8,IF(D898='Напрямки конкурса'!$L$9,'Напрямки конкурса'!$K$9,IF(D898='Напрямки конкурса'!$L$10,'Напрямки конкурса'!$K$10,IF(D898='Напрямки конкурса'!$L$11,'Напрямки конкурса'!$K$11,IF(D898='Напрямки конкурса'!$L$12,'Напрямки конкурса'!$K$12,IF(D898='Напрямки конкурса'!$L$13,'Напрямки конкурса'!$K$13,IF(D898='Напрямки конкурса'!$L$14,'Напрямки конкурса'!$K$14,IF(D898='Напрямки конкурса'!$L$15,'Напрямки конкурса'!$K$15,IF(D898='Напрямки конкурса'!$L$16,'Напрямки конкурса'!$K$16,IF(D898='Напрямки конкурса'!$L$17,'Напрямки конкурса'!$K$17,IF(D898='Напрямки конкурса'!$L$18,'Напрямки конкурса'!$K$18,IF(D898='Напрямки конкурса'!$L$19,'Напрямки конкурса'!$K$19,IF(D898='Напрямки конкурса'!$L$20,'Напрямки конкурса'!$K$20,IF(D898='Напрямки конкурса'!$L$21,'Напрямки конкурса'!$K$21,IF(D898='Напрямки конкурса'!$L$22,'Напрямки конкурса'!$K$22,IF(D898='Напрямки конкурса'!$L$23,'Напрямки конкурса'!$K$23,IF(D898='Напрямки конкурса'!$L$24,'Напрямки конкурса'!$K$24,IF(D898='Напрямки конкурса'!$L$25,'Напрямки конкурса'!$K$25,IF(D898='Напрямки конкурса'!$L$26,'Напрямки конкурса'!$K$26,IF(D898='Напрямки конкурса'!$L$27,'Напрямки конкурса'!$K$27,IF(D898='Напрямки конкурса'!$L$28,'Напрямки конкурса'!$K$28,"")))))))))))))))))))))))))))</f>
        <v/>
      </c>
      <c r="D898" s="50"/>
      <c r="E898" s="171"/>
      <c r="F898" s="171"/>
      <c r="G898" s="171"/>
      <c r="H898" s="150" t="str">
        <f>IF(I898='Категорія витрат'!$B$2,'Категорія витрат'!$A$2,IF(I898='Категорія витрат'!$B$3,'Категорія витрат'!$A$3,IF(I898='Категорія витрат'!$B$4,'Категорія витрат'!$A$4,IF(I898='Категорія витрат'!$B$5,'Категорія витрат'!$A$5,IF(I898='Категорія витрат'!$B$6,'Категорія витрат'!$A$6,IF(I898='Категорія витрат'!$B$7,'Категорія витрат'!$A$7,IF(I898='Категорія витрат'!$B$8,'Категорія витрат'!$A$8,IF(I898='Категорія витрат'!$B$9,'Категорія витрат'!$A$9,IF(I898='Категорія витрат'!$B$10,'Категорія витрат'!$A$10,IF(I898='Категорія витрат'!$B$11,'Категорія витрат'!$A$11,IF(I898='Категорія витрат'!$B$12,'Категорія витрат'!$A$12,IF(I898='Категорія витрат'!$B$13,'Категорія витрат'!$A$13,IF(I898='Категорія витрат'!$B$14,'Категорія витрат'!$A$14,IF(I898='Категорія витрат'!$B$15,'Категорія витрат'!$A$15,IF(I898='Категорія витрат'!$B$16,'Категорія витрат'!$A$16,IF(I898='Категорія витрат'!$B$17,'Категорія витрат'!$A$17,IF(I898='Категорія витрат'!$B$18,'Категорія витрат'!$A$18,IF(I898='Категорія витрат'!$B$19,'Категорія витрат'!$A$19,IF(I898='Категорія витрат'!$B$20,'Категорія витрат'!$A$20,IF(I898='Категорія витрат'!$B$21,'Категорія витрат'!$A$21,IF(I898='Категорія витрат'!$B$22,'Категорія витрат'!$A$22,IF(I898='Категорія витрат'!$B$23,'Категорія витрат'!$A$23,IF(I898='Категорія витрат'!$B$24,'Категорія витрат'!$A$24,IF(I898='Категорія витрат'!$B$25,'Категорія витрат'!$A$25,IF(I898='Категорія витрат'!$B$26,'Категорія витрат'!$A$26,IF(I898='Категорія витрат'!$B$27,'Категорія витрат'!$A$27,IF(I898='Категорія витрат'!$B$28,'Категорія витрат'!$A$28,IF(I898='Категорія витрат'!$B$29,'Категорія витрат'!$A$29,IF(I898='Категорія витрат'!$B$30,'Категорія витрат'!$A$30,"")))))))))))))))))))))))))))))</f>
        <v/>
      </c>
      <c r="I898" s="174"/>
      <c r="J898" s="173"/>
      <c r="K898" s="176"/>
      <c r="L898" s="87">
        <f t="shared" si="415"/>
        <v>0</v>
      </c>
      <c r="M898" s="176"/>
      <c r="N898" s="178"/>
      <c r="O898" s="171"/>
      <c r="P898" s="159">
        <f>IF(J898='Категорія витрат'!$F$2,ROUND('Додаток 3._Бюджет детальний ПР'!O898*0.3676,2),IF(J898='Категорія витрат'!$F$3,ROUND('Додаток 3._Бюджет детальний ПР'!O898*0.347,2),IF(J898='Категорія витрат'!$F$4,ROUND('Додаток 3._Бюджет детальний ПР'!O898*0.347,2),IF(J898='Категорія витрат'!$F$7,ROUND('Додаток 3._Бюджет детальний ПР'!O898*0.0841,2),0))))</f>
        <v>0</v>
      </c>
      <c r="Q898" s="153">
        <f t="shared" si="420"/>
        <v>0</v>
      </c>
      <c r="R898" s="181"/>
      <c r="S898" s="181"/>
      <c r="T898" s="181"/>
      <c r="U898" s="181"/>
      <c r="V898" s="181"/>
      <c r="W898" s="181"/>
      <c r="X898" s="181"/>
      <c r="Y898" s="181"/>
      <c r="Z898" s="181"/>
      <c r="AA898" s="181"/>
      <c r="AB898" s="181"/>
      <c r="AC898" s="181"/>
      <c r="AD898" s="48">
        <f t="shared" si="391"/>
        <v>0</v>
      </c>
      <c r="AE898" s="48">
        <f t="shared" si="392"/>
        <v>0</v>
      </c>
      <c r="AF898" s="48">
        <f t="shared" si="393"/>
        <v>0</v>
      </c>
      <c r="AG898" s="48">
        <f t="shared" si="394"/>
        <v>0</v>
      </c>
      <c r="AH898" s="48">
        <f t="shared" si="395"/>
        <v>0</v>
      </c>
      <c r="AI898" s="48">
        <f t="shared" si="396"/>
        <v>0</v>
      </c>
      <c r="AJ898" s="48">
        <f t="shared" si="397"/>
        <v>0</v>
      </c>
      <c r="AK898" s="48">
        <f t="shared" si="398"/>
        <v>0</v>
      </c>
      <c r="AL898" s="181"/>
      <c r="AM898" s="181"/>
      <c r="AN898" s="77"/>
      <c r="AO898" s="176"/>
      <c r="AP898" s="87">
        <f t="shared" si="416"/>
        <v>0</v>
      </c>
      <c r="AQ898" s="176"/>
      <c r="AR898" s="178"/>
      <c r="AS898" s="171"/>
      <c r="AT898" s="159">
        <f>IF(J898='Категорія витрат'!$F$2,ROUND('Додаток 3._Бюджет детальний ПР'!AS898*0.3676,2),IF(J898='Категорія витрат'!$F$3,ROUND('Додаток 3._Бюджет детальний ПР'!AS898*0.347,2),IF(J898='Категорія витрат'!$F$4,ROUND('Додаток 3._Бюджет детальний ПР'!AS898*0.347,2),IF(J898='Категорія витрат'!$F$7,ROUND('Додаток 3._Бюджет детальний ПР'!AS898*0.0841,2),0))))</f>
        <v>0</v>
      </c>
      <c r="AU898" s="153">
        <f t="shared" si="417"/>
        <v>0</v>
      </c>
      <c r="AV898" s="181"/>
      <c r="AW898" s="181"/>
      <c r="AX898" s="181"/>
      <c r="AY898" s="181"/>
      <c r="AZ898" s="181"/>
      <c r="BA898" s="181"/>
      <c r="BB898" s="181"/>
      <c r="BC898" s="181"/>
      <c r="BD898" s="181"/>
      <c r="BE898" s="181"/>
      <c r="BF898" s="181"/>
      <c r="BG898" s="181"/>
      <c r="BH898" s="48">
        <f t="shared" si="399"/>
        <v>0</v>
      </c>
      <c r="BI898" s="48">
        <f t="shared" si="400"/>
        <v>0</v>
      </c>
      <c r="BJ898" s="48">
        <f t="shared" si="401"/>
        <v>0</v>
      </c>
      <c r="BK898" s="48">
        <f t="shared" si="402"/>
        <v>0</v>
      </c>
      <c r="BL898" s="48">
        <f t="shared" si="403"/>
        <v>0</v>
      </c>
      <c r="BM898" s="48">
        <f t="shared" si="404"/>
        <v>0</v>
      </c>
      <c r="BN898" s="48">
        <f t="shared" si="405"/>
        <v>0</v>
      </c>
      <c r="BO898" s="48">
        <f t="shared" si="406"/>
        <v>0</v>
      </c>
      <c r="BP898" s="181"/>
      <c r="BQ898" s="181"/>
      <c r="BR898" s="191"/>
      <c r="BS898" s="176"/>
      <c r="BT898" s="87">
        <f t="shared" si="418"/>
        <v>0</v>
      </c>
      <c r="BU898" s="176"/>
      <c r="BV898" s="178"/>
      <c r="BW898" s="171"/>
      <c r="BX898" s="159">
        <f>IF(J898='Категорія витрат'!$F$2,ROUND('Додаток 3._Бюджет детальний ПР'!BW898*0.3676,2),IF(J898='Категорія витрат'!$F$3,ROUND('Додаток 3._Бюджет детальний ПР'!BW898*0.347,2),IF(J898='Категорія витрат'!$F$4,ROUND('Додаток 3._Бюджет детальний ПР'!BW898*0.347,2),IF(J898='Категорія витрат'!$F$7,ROUND('Додаток 3._Бюджет детальний ПР'!BW898*0.0841,2),0))))</f>
        <v>0</v>
      </c>
      <c r="BY898" s="153">
        <f t="shared" si="419"/>
        <v>0</v>
      </c>
      <c r="BZ898" s="181"/>
      <c r="CA898" s="181"/>
      <c r="CB898" s="181"/>
      <c r="CC898" s="181"/>
      <c r="CD898" s="181"/>
      <c r="CE898" s="181"/>
      <c r="CF898" s="181"/>
      <c r="CG898" s="181"/>
      <c r="CH898" s="181"/>
      <c r="CI898" s="181"/>
      <c r="CJ898" s="181"/>
      <c r="CK898" s="181"/>
      <c r="CL898" s="48">
        <f t="shared" si="407"/>
        <v>0</v>
      </c>
      <c r="CM898" s="48">
        <f t="shared" si="408"/>
        <v>0</v>
      </c>
      <c r="CN898" s="48">
        <f t="shared" si="409"/>
        <v>0</v>
      </c>
      <c r="CO898" s="48">
        <f t="shared" si="410"/>
        <v>0</v>
      </c>
      <c r="CP898" s="48">
        <f t="shared" si="411"/>
        <v>0</v>
      </c>
      <c r="CQ898" s="48">
        <f t="shared" si="412"/>
        <v>0</v>
      </c>
      <c r="CR898" s="48">
        <f t="shared" si="413"/>
        <v>0</v>
      </c>
      <c r="CS898" s="48">
        <f t="shared" si="414"/>
        <v>0</v>
      </c>
      <c r="CT898" s="181"/>
      <c r="CU898" s="181"/>
    </row>
    <row r="899" spans="1:99" ht="20.100000000000001" customHeight="1" x14ac:dyDescent="0.25">
      <c r="A899" s="58">
        <v>895</v>
      </c>
      <c r="B899" s="58" t="str">
        <f>IF(D899='Напрямки конкурса'!$L$2,'Напрямки конкурса'!$B$2,IF(D899='Напрямки конкурса'!$L$3,'Напрямки конкурса'!$B$3,IF(D899='Напрямки конкурса'!$L$4,'Напрямки конкурса'!$B$4,IF(D899='Напрямки конкурса'!$L$5,'Напрямки конкурса'!$B$5,IF(D899='Напрямки конкурса'!$L$6,'Напрямки конкурса'!$B$6,IF(D899='Напрямки конкурса'!$L$7,'Напрямки конкурса'!$B$7,IF(D899='Напрямки конкурса'!$L$8,'Напрямки конкурса'!$B$8,IF(D899='Напрямки конкурса'!$L$9,'Напрямки конкурса'!$B$9,IF(D899='Напрямки конкурса'!$L$10,'Напрямки конкурса'!$B$10,IF(D899='Напрямки конкурса'!$L$11,'Напрямки конкурса'!$B$11,IF(D899='Напрямки конкурса'!$L$12,'Напрямки конкурса'!$B$12,IF(D899='Напрямки конкурса'!$L$13,'Напрямки конкурса'!$B$13,IF(D899='Напрямки конкурса'!$L$14,'Напрямки конкурса'!$B$14,IF(D899='Напрямки конкурса'!$L$15,'Напрямки конкурса'!$B$15,IF(D899='Напрямки конкурса'!$L$16,'Напрямки конкурса'!$B$16,IF(D899='Напрямки конкурса'!$L$17,'Напрямки конкурса'!$B$17,IF(D899='Напрямки конкурса'!$L$18,'Напрямки конкурса'!$B$18,IF(D899='Напрямки конкурса'!$L$19,'Напрямки конкурса'!$B$19,IF(D899='Напрямки конкурса'!$L$20,'Напрямки конкурса'!$B$20,IF(D899='Напрямки конкурса'!$L$21,'Напрямки конкурса'!$B$21,IF(D899='Напрямки конкурса'!$L$22,'Напрямки конкурса'!$B$22,IF(D899='Напрямки конкурса'!$L$23,'Напрямки конкурса'!$B$23,IF(D899='Напрямки конкурса'!$L$24,'Напрямки конкурса'!$B$24,IF(D899='Напрямки конкурса'!$L$25,'Напрямки конкурса'!$B$25,IF(D899='Напрямки конкурса'!$L$26,'Напрямки конкурса'!$B$26,IF(D899='Напрямки конкурса'!$L$27,'Напрямки конкурса'!$B$27,IF(D899='Напрямки конкурса'!$L$28,'Напрямки конкурса'!$B$28,"")))))))))))))))))))))))))))</f>
        <v/>
      </c>
      <c r="C899" s="59" t="str">
        <f>IF(D899='Напрямки конкурса'!$L$2,'Напрямки конкурса'!$K$2,IF(D899='Напрямки конкурса'!$L$3,'Напрямки конкурса'!$K$3,IF(D899='Напрямки конкурса'!$L$4,'Напрямки конкурса'!$K$4,IF(D899='Напрямки конкурса'!$L$5,'Напрямки конкурса'!$K$5,IF(D899='Напрямки конкурса'!$L$6,'Напрямки конкурса'!$K$6,IF(D899='Напрямки конкурса'!$L$7,'Напрямки конкурса'!$K$7,IF(D899='Напрямки конкурса'!$L$8,'Напрямки конкурса'!$K$8,IF(D899='Напрямки конкурса'!$L$9,'Напрямки конкурса'!$K$9,IF(D899='Напрямки конкурса'!$L$10,'Напрямки конкурса'!$K$10,IF(D899='Напрямки конкурса'!$L$11,'Напрямки конкурса'!$K$11,IF(D899='Напрямки конкурса'!$L$12,'Напрямки конкурса'!$K$12,IF(D899='Напрямки конкурса'!$L$13,'Напрямки конкурса'!$K$13,IF(D899='Напрямки конкурса'!$L$14,'Напрямки конкурса'!$K$14,IF(D899='Напрямки конкурса'!$L$15,'Напрямки конкурса'!$K$15,IF(D899='Напрямки конкурса'!$L$16,'Напрямки конкурса'!$K$16,IF(D899='Напрямки конкурса'!$L$17,'Напрямки конкурса'!$K$17,IF(D899='Напрямки конкурса'!$L$18,'Напрямки конкурса'!$K$18,IF(D899='Напрямки конкурса'!$L$19,'Напрямки конкурса'!$K$19,IF(D899='Напрямки конкурса'!$L$20,'Напрямки конкурса'!$K$20,IF(D899='Напрямки конкурса'!$L$21,'Напрямки конкурса'!$K$21,IF(D899='Напрямки конкурса'!$L$22,'Напрямки конкурса'!$K$22,IF(D899='Напрямки конкурса'!$L$23,'Напрямки конкурса'!$K$23,IF(D899='Напрямки конкурса'!$L$24,'Напрямки конкурса'!$K$24,IF(D899='Напрямки конкурса'!$L$25,'Напрямки конкурса'!$K$25,IF(D899='Напрямки конкурса'!$L$26,'Напрямки конкурса'!$K$26,IF(D899='Напрямки конкурса'!$L$27,'Напрямки конкурса'!$K$27,IF(D899='Напрямки конкурса'!$L$28,'Напрямки конкурса'!$K$28,"")))))))))))))))))))))))))))</f>
        <v/>
      </c>
      <c r="D899" s="50"/>
      <c r="E899" s="171"/>
      <c r="F899" s="171"/>
      <c r="G899" s="171"/>
      <c r="H899" s="150" t="str">
        <f>IF(I899='Категорія витрат'!$B$2,'Категорія витрат'!$A$2,IF(I899='Категорія витрат'!$B$3,'Категорія витрат'!$A$3,IF(I899='Категорія витрат'!$B$4,'Категорія витрат'!$A$4,IF(I899='Категорія витрат'!$B$5,'Категорія витрат'!$A$5,IF(I899='Категорія витрат'!$B$6,'Категорія витрат'!$A$6,IF(I899='Категорія витрат'!$B$7,'Категорія витрат'!$A$7,IF(I899='Категорія витрат'!$B$8,'Категорія витрат'!$A$8,IF(I899='Категорія витрат'!$B$9,'Категорія витрат'!$A$9,IF(I899='Категорія витрат'!$B$10,'Категорія витрат'!$A$10,IF(I899='Категорія витрат'!$B$11,'Категорія витрат'!$A$11,IF(I899='Категорія витрат'!$B$12,'Категорія витрат'!$A$12,IF(I899='Категорія витрат'!$B$13,'Категорія витрат'!$A$13,IF(I899='Категорія витрат'!$B$14,'Категорія витрат'!$A$14,IF(I899='Категорія витрат'!$B$15,'Категорія витрат'!$A$15,IF(I899='Категорія витрат'!$B$16,'Категорія витрат'!$A$16,IF(I899='Категорія витрат'!$B$17,'Категорія витрат'!$A$17,IF(I899='Категорія витрат'!$B$18,'Категорія витрат'!$A$18,IF(I899='Категорія витрат'!$B$19,'Категорія витрат'!$A$19,IF(I899='Категорія витрат'!$B$20,'Категорія витрат'!$A$20,IF(I899='Категорія витрат'!$B$21,'Категорія витрат'!$A$21,IF(I899='Категорія витрат'!$B$22,'Категорія витрат'!$A$22,IF(I899='Категорія витрат'!$B$23,'Категорія витрат'!$A$23,IF(I899='Категорія витрат'!$B$24,'Категорія витрат'!$A$24,IF(I899='Категорія витрат'!$B$25,'Категорія витрат'!$A$25,IF(I899='Категорія витрат'!$B$26,'Категорія витрат'!$A$26,IF(I899='Категорія витрат'!$B$27,'Категорія витрат'!$A$27,IF(I899='Категорія витрат'!$B$28,'Категорія витрат'!$A$28,IF(I899='Категорія витрат'!$B$29,'Категорія витрат'!$A$29,IF(I899='Категорія витрат'!$B$30,'Категорія витрат'!$A$30,"")))))))))))))))))))))))))))))</f>
        <v/>
      </c>
      <c r="I899" s="174"/>
      <c r="J899" s="173"/>
      <c r="K899" s="176"/>
      <c r="L899" s="87">
        <f t="shared" si="415"/>
        <v>0</v>
      </c>
      <c r="M899" s="176"/>
      <c r="N899" s="178"/>
      <c r="O899" s="171"/>
      <c r="P899" s="159">
        <f>IF(J899='Категорія витрат'!$F$2,ROUND('Додаток 3._Бюджет детальний ПР'!O899*0.3676,2),IF(J899='Категорія витрат'!$F$3,ROUND('Додаток 3._Бюджет детальний ПР'!O899*0.347,2),IF(J899='Категорія витрат'!$F$4,ROUND('Додаток 3._Бюджет детальний ПР'!O899*0.347,2),IF(J899='Категорія витрат'!$F$7,ROUND('Додаток 3._Бюджет детальний ПР'!O899*0.0841,2),0))))</f>
        <v>0</v>
      </c>
      <c r="Q899" s="153">
        <f t="shared" si="420"/>
        <v>0</v>
      </c>
      <c r="R899" s="181"/>
      <c r="S899" s="181"/>
      <c r="T899" s="181"/>
      <c r="U899" s="181"/>
      <c r="V899" s="181"/>
      <c r="W899" s="181"/>
      <c r="X899" s="181"/>
      <c r="Y899" s="181"/>
      <c r="Z899" s="181"/>
      <c r="AA899" s="181"/>
      <c r="AB899" s="181"/>
      <c r="AC899" s="181"/>
      <c r="AD899" s="48">
        <f t="shared" si="391"/>
        <v>0</v>
      </c>
      <c r="AE899" s="48">
        <f t="shared" si="392"/>
        <v>0</v>
      </c>
      <c r="AF899" s="48">
        <f t="shared" si="393"/>
        <v>0</v>
      </c>
      <c r="AG899" s="48">
        <f t="shared" si="394"/>
        <v>0</v>
      </c>
      <c r="AH899" s="48">
        <f t="shared" si="395"/>
        <v>0</v>
      </c>
      <c r="AI899" s="48">
        <f t="shared" si="396"/>
        <v>0</v>
      </c>
      <c r="AJ899" s="48">
        <f t="shared" si="397"/>
        <v>0</v>
      </c>
      <c r="AK899" s="48">
        <f t="shared" si="398"/>
        <v>0</v>
      </c>
      <c r="AL899" s="181"/>
      <c r="AM899" s="181"/>
      <c r="AN899" s="77"/>
      <c r="AO899" s="176"/>
      <c r="AP899" s="87">
        <f t="shared" si="416"/>
        <v>0</v>
      </c>
      <c r="AQ899" s="176"/>
      <c r="AR899" s="178"/>
      <c r="AS899" s="171"/>
      <c r="AT899" s="159">
        <f>IF(J899='Категорія витрат'!$F$2,ROUND('Додаток 3._Бюджет детальний ПР'!AS899*0.3676,2),IF(J899='Категорія витрат'!$F$3,ROUND('Додаток 3._Бюджет детальний ПР'!AS899*0.347,2),IF(J899='Категорія витрат'!$F$4,ROUND('Додаток 3._Бюджет детальний ПР'!AS899*0.347,2),IF(J899='Категорія витрат'!$F$7,ROUND('Додаток 3._Бюджет детальний ПР'!AS899*0.0841,2),0))))</f>
        <v>0</v>
      </c>
      <c r="AU899" s="153">
        <f t="shared" si="417"/>
        <v>0</v>
      </c>
      <c r="AV899" s="181"/>
      <c r="AW899" s="181"/>
      <c r="AX899" s="181"/>
      <c r="AY899" s="181"/>
      <c r="AZ899" s="181"/>
      <c r="BA899" s="181"/>
      <c r="BB899" s="181"/>
      <c r="BC899" s="181"/>
      <c r="BD899" s="181"/>
      <c r="BE899" s="181"/>
      <c r="BF899" s="181"/>
      <c r="BG899" s="181"/>
      <c r="BH899" s="48">
        <f t="shared" si="399"/>
        <v>0</v>
      </c>
      <c r="BI899" s="48">
        <f t="shared" si="400"/>
        <v>0</v>
      </c>
      <c r="BJ899" s="48">
        <f t="shared" si="401"/>
        <v>0</v>
      </c>
      <c r="BK899" s="48">
        <f t="shared" si="402"/>
        <v>0</v>
      </c>
      <c r="BL899" s="48">
        <f t="shared" si="403"/>
        <v>0</v>
      </c>
      <c r="BM899" s="48">
        <f t="shared" si="404"/>
        <v>0</v>
      </c>
      <c r="BN899" s="48">
        <f t="shared" si="405"/>
        <v>0</v>
      </c>
      <c r="BO899" s="48">
        <f t="shared" si="406"/>
        <v>0</v>
      </c>
      <c r="BP899" s="181"/>
      <c r="BQ899" s="181"/>
      <c r="BR899" s="191"/>
      <c r="BS899" s="176"/>
      <c r="BT899" s="87">
        <f t="shared" si="418"/>
        <v>0</v>
      </c>
      <c r="BU899" s="176"/>
      <c r="BV899" s="178"/>
      <c r="BW899" s="171"/>
      <c r="BX899" s="159">
        <f>IF(J899='Категорія витрат'!$F$2,ROUND('Додаток 3._Бюджет детальний ПР'!BW899*0.3676,2),IF(J899='Категорія витрат'!$F$3,ROUND('Додаток 3._Бюджет детальний ПР'!BW899*0.347,2),IF(J899='Категорія витрат'!$F$4,ROUND('Додаток 3._Бюджет детальний ПР'!BW899*0.347,2),IF(J899='Категорія витрат'!$F$7,ROUND('Додаток 3._Бюджет детальний ПР'!BW899*0.0841,2),0))))</f>
        <v>0</v>
      </c>
      <c r="BY899" s="153">
        <f t="shared" si="419"/>
        <v>0</v>
      </c>
      <c r="BZ899" s="181"/>
      <c r="CA899" s="181"/>
      <c r="CB899" s="181"/>
      <c r="CC899" s="181"/>
      <c r="CD899" s="181"/>
      <c r="CE899" s="181"/>
      <c r="CF899" s="181"/>
      <c r="CG899" s="181"/>
      <c r="CH899" s="181"/>
      <c r="CI899" s="181"/>
      <c r="CJ899" s="181"/>
      <c r="CK899" s="181"/>
      <c r="CL899" s="48">
        <f t="shared" si="407"/>
        <v>0</v>
      </c>
      <c r="CM899" s="48">
        <f t="shared" si="408"/>
        <v>0</v>
      </c>
      <c r="CN899" s="48">
        <f t="shared" si="409"/>
        <v>0</v>
      </c>
      <c r="CO899" s="48">
        <f t="shared" si="410"/>
        <v>0</v>
      </c>
      <c r="CP899" s="48">
        <f t="shared" si="411"/>
        <v>0</v>
      </c>
      <c r="CQ899" s="48">
        <f t="shared" si="412"/>
        <v>0</v>
      </c>
      <c r="CR899" s="48">
        <f t="shared" si="413"/>
        <v>0</v>
      </c>
      <c r="CS899" s="48">
        <f t="shared" si="414"/>
        <v>0</v>
      </c>
      <c r="CT899" s="181"/>
      <c r="CU899" s="181"/>
    </row>
    <row r="900" spans="1:99" ht="20.100000000000001" customHeight="1" x14ac:dyDescent="0.25">
      <c r="A900" s="58">
        <v>896</v>
      </c>
      <c r="B900" s="58" t="str">
        <f>IF(D900='Напрямки конкурса'!$L$2,'Напрямки конкурса'!$B$2,IF(D900='Напрямки конкурса'!$L$3,'Напрямки конкурса'!$B$3,IF(D900='Напрямки конкурса'!$L$4,'Напрямки конкурса'!$B$4,IF(D900='Напрямки конкурса'!$L$5,'Напрямки конкурса'!$B$5,IF(D900='Напрямки конкурса'!$L$6,'Напрямки конкурса'!$B$6,IF(D900='Напрямки конкурса'!$L$7,'Напрямки конкурса'!$B$7,IF(D900='Напрямки конкурса'!$L$8,'Напрямки конкурса'!$B$8,IF(D900='Напрямки конкурса'!$L$9,'Напрямки конкурса'!$B$9,IF(D900='Напрямки конкурса'!$L$10,'Напрямки конкурса'!$B$10,IF(D900='Напрямки конкурса'!$L$11,'Напрямки конкурса'!$B$11,IF(D900='Напрямки конкурса'!$L$12,'Напрямки конкурса'!$B$12,IF(D900='Напрямки конкурса'!$L$13,'Напрямки конкурса'!$B$13,IF(D900='Напрямки конкурса'!$L$14,'Напрямки конкурса'!$B$14,IF(D900='Напрямки конкурса'!$L$15,'Напрямки конкурса'!$B$15,IF(D900='Напрямки конкурса'!$L$16,'Напрямки конкурса'!$B$16,IF(D900='Напрямки конкурса'!$L$17,'Напрямки конкурса'!$B$17,IF(D900='Напрямки конкурса'!$L$18,'Напрямки конкурса'!$B$18,IF(D900='Напрямки конкурса'!$L$19,'Напрямки конкурса'!$B$19,IF(D900='Напрямки конкурса'!$L$20,'Напрямки конкурса'!$B$20,IF(D900='Напрямки конкурса'!$L$21,'Напрямки конкурса'!$B$21,IF(D900='Напрямки конкурса'!$L$22,'Напрямки конкурса'!$B$22,IF(D900='Напрямки конкурса'!$L$23,'Напрямки конкурса'!$B$23,IF(D900='Напрямки конкурса'!$L$24,'Напрямки конкурса'!$B$24,IF(D900='Напрямки конкурса'!$L$25,'Напрямки конкурса'!$B$25,IF(D900='Напрямки конкурса'!$L$26,'Напрямки конкурса'!$B$26,IF(D900='Напрямки конкурса'!$L$27,'Напрямки конкурса'!$B$27,IF(D900='Напрямки конкурса'!$L$28,'Напрямки конкурса'!$B$28,"")))))))))))))))))))))))))))</f>
        <v/>
      </c>
      <c r="C900" s="59" t="str">
        <f>IF(D900='Напрямки конкурса'!$L$2,'Напрямки конкурса'!$K$2,IF(D900='Напрямки конкурса'!$L$3,'Напрямки конкурса'!$K$3,IF(D900='Напрямки конкурса'!$L$4,'Напрямки конкурса'!$K$4,IF(D900='Напрямки конкурса'!$L$5,'Напрямки конкурса'!$K$5,IF(D900='Напрямки конкурса'!$L$6,'Напрямки конкурса'!$K$6,IF(D900='Напрямки конкурса'!$L$7,'Напрямки конкурса'!$K$7,IF(D900='Напрямки конкурса'!$L$8,'Напрямки конкурса'!$K$8,IF(D900='Напрямки конкурса'!$L$9,'Напрямки конкурса'!$K$9,IF(D900='Напрямки конкурса'!$L$10,'Напрямки конкурса'!$K$10,IF(D900='Напрямки конкурса'!$L$11,'Напрямки конкурса'!$K$11,IF(D900='Напрямки конкурса'!$L$12,'Напрямки конкурса'!$K$12,IF(D900='Напрямки конкурса'!$L$13,'Напрямки конкурса'!$K$13,IF(D900='Напрямки конкурса'!$L$14,'Напрямки конкурса'!$K$14,IF(D900='Напрямки конкурса'!$L$15,'Напрямки конкурса'!$K$15,IF(D900='Напрямки конкурса'!$L$16,'Напрямки конкурса'!$K$16,IF(D900='Напрямки конкурса'!$L$17,'Напрямки конкурса'!$K$17,IF(D900='Напрямки конкурса'!$L$18,'Напрямки конкурса'!$K$18,IF(D900='Напрямки конкурса'!$L$19,'Напрямки конкурса'!$K$19,IF(D900='Напрямки конкурса'!$L$20,'Напрямки конкурса'!$K$20,IF(D900='Напрямки конкурса'!$L$21,'Напрямки конкурса'!$K$21,IF(D900='Напрямки конкурса'!$L$22,'Напрямки конкурса'!$K$22,IF(D900='Напрямки конкурса'!$L$23,'Напрямки конкурса'!$K$23,IF(D900='Напрямки конкурса'!$L$24,'Напрямки конкурса'!$K$24,IF(D900='Напрямки конкурса'!$L$25,'Напрямки конкурса'!$K$25,IF(D900='Напрямки конкурса'!$L$26,'Напрямки конкурса'!$K$26,IF(D900='Напрямки конкурса'!$L$27,'Напрямки конкурса'!$K$27,IF(D900='Напрямки конкурса'!$L$28,'Напрямки конкурса'!$K$28,"")))))))))))))))))))))))))))</f>
        <v/>
      </c>
      <c r="D900" s="50"/>
      <c r="E900" s="171"/>
      <c r="F900" s="171"/>
      <c r="G900" s="171"/>
      <c r="H900" s="150" t="str">
        <f>IF(I900='Категорія витрат'!$B$2,'Категорія витрат'!$A$2,IF(I900='Категорія витрат'!$B$3,'Категорія витрат'!$A$3,IF(I900='Категорія витрат'!$B$4,'Категорія витрат'!$A$4,IF(I900='Категорія витрат'!$B$5,'Категорія витрат'!$A$5,IF(I900='Категорія витрат'!$B$6,'Категорія витрат'!$A$6,IF(I900='Категорія витрат'!$B$7,'Категорія витрат'!$A$7,IF(I900='Категорія витрат'!$B$8,'Категорія витрат'!$A$8,IF(I900='Категорія витрат'!$B$9,'Категорія витрат'!$A$9,IF(I900='Категорія витрат'!$B$10,'Категорія витрат'!$A$10,IF(I900='Категорія витрат'!$B$11,'Категорія витрат'!$A$11,IF(I900='Категорія витрат'!$B$12,'Категорія витрат'!$A$12,IF(I900='Категорія витрат'!$B$13,'Категорія витрат'!$A$13,IF(I900='Категорія витрат'!$B$14,'Категорія витрат'!$A$14,IF(I900='Категорія витрат'!$B$15,'Категорія витрат'!$A$15,IF(I900='Категорія витрат'!$B$16,'Категорія витрат'!$A$16,IF(I900='Категорія витрат'!$B$17,'Категорія витрат'!$A$17,IF(I900='Категорія витрат'!$B$18,'Категорія витрат'!$A$18,IF(I900='Категорія витрат'!$B$19,'Категорія витрат'!$A$19,IF(I900='Категорія витрат'!$B$20,'Категорія витрат'!$A$20,IF(I900='Категорія витрат'!$B$21,'Категорія витрат'!$A$21,IF(I900='Категорія витрат'!$B$22,'Категорія витрат'!$A$22,IF(I900='Категорія витрат'!$B$23,'Категорія витрат'!$A$23,IF(I900='Категорія витрат'!$B$24,'Категорія витрат'!$A$24,IF(I900='Категорія витрат'!$B$25,'Категорія витрат'!$A$25,IF(I900='Категорія витрат'!$B$26,'Категорія витрат'!$A$26,IF(I900='Категорія витрат'!$B$27,'Категорія витрат'!$A$27,IF(I900='Категорія витрат'!$B$28,'Категорія витрат'!$A$28,IF(I900='Категорія витрат'!$B$29,'Категорія витрат'!$A$29,IF(I900='Категорія витрат'!$B$30,'Категорія витрат'!$A$30,"")))))))))))))))))))))))))))))</f>
        <v/>
      </c>
      <c r="I900" s="174"/>
      <c r="J900" s="173"/>
      <c r="K900" s="176"/>
      <c r="L900" s="87">
        <f t="shared" si="415"/>
        <v>0</v>
      </c>
      <c r="M900" s="176"/>
      <c r="N900" s="178"/>
      <c r="O900" s="171"/>
      <c r="P900" s="159">
        <f>IF(J900='Категорія витрат'!$F$2,ROUND('Додаток 3._Бюджет детальний ПР'!O900*0.3676,2),IF(J900='Категорія витрат'!$F$3,ROUND('Додаток 3._Бюджет детальний ПР'!O900*0.347,2),IF(J900='Категорія витрат'!$F$4,ROUND('Додаток 3._Бюджет детальний ПР'!O900*0.347,2),IF(J900='Категорія витрат'!$F$7,ROUND('Додаток 3._Бюджет детальний ПР'!O900*0.0841,2),0))))</f>
        <v>0</v>
      </c>
      <c r="Q900" s="153">
        <f t="shared" si="420"/>
        <v>0</v>
      </c>
      <c r="R900" s="181"/>
      <c r="S900" s="181"/>
      <c r="T900" s="181"/>
      <c r="U900" s="181"/>
      <c r="V900" s="181"/>
      <c r="W900" s="181"/>
      <c r="X900" s="181"/>
      <c r="Y900" s="181"/>
      <c r="Z900" s="181"/>
      <c r="AA900" s="181"/>
      <c r="AB900" s="181"/>
      <c r="AC900" s="181"/>
      <c r="AD900" s="48">
        <f t="shared" si="391"/>
        <v>0</v>
      </c>
      <c r="AE900" s="48">
        <f t="shared" si="392"/>
        <v>0</v>
      </c>
      <c r="AF900" s="48">
        <f t="shared" si="393"/>
        <v>0</v>
      </c>
      <c r="AG900" s="48">
        <f t="shared" si="394"/>
        <v>0</v>
      </c>
      <c r="AH900" s="48">
        <f t="shared" si="395"/>
        <v>0</v>
      </c>
      <c r="AI900" s="48">
        <f t="shared" si="396"/>
        <v>0</v>
      </c>
      <c r="AJ900" s="48">
        <f t="shared" si="397"/>
        <v>0</v>
      </c>
      <c r="AK900" s="48">
        <f t="shared" si="398"/>
        <v>0</v>
      </c>
      <c r="AL900" s="181"/>
      <c r="AM900" s="181"/>
      <c r="AN900" s="77"/>
      <c r="AO900" s="176"/>
      <c r="AP900" s="87">
        <f t="shared" si="416"/>
        <v>0</v>
      </c>
      <c r="AQ900" s="176"/>
      <c r="AR900" s="178"/>
      <c r="AS900" s="171"/>
      <c r="AT900" s="159">
        <f>IF(J900='Категорія витрат'!$F$2,ROUND('Додаток 3._Бюджет детальний ПР'!AS900*0.3676,2),IF(J900='Категорія витрат'!$F$3,ROUND('Додаток 3._Бюджет детальний ПР'!AS900*0.347,2),IF(J900='Категорія витрат'!$F$4,ROUND('Додаток 3._Бюджет детальний ПР'!AS900*0.347,2),IF(J900='Категорія витрат'!$F$7,ROUND('Додаток 3._Бюджет детальний ПР'!AS900*0.0841,2),0))))</f>
        <v>0</v>
      </c>
      <c r="AU900" s="153">
        <f t="shared" si="417"/>
        <v>0</v>
      </c>
      <c r="AV900" s="181"/>
      <c r="AW900" s="181"/>
      <c r="AX900" s="181"/>
      <c r="AY900" s="181"/>
      <c r="AZ900" s="181"/>
      <c r="BA900" s="181"/>
      <c r="BB900" s="181"/>
      <c r="BC900" s="181"/>
      <c r="BD900" s="181"/>
      <c r="BE900" s="181"/>
      <c r="BF900" s="181"/>
      <c r="BG900" s="181"/>
      <c r="BH900" s="48">
        <f t="shared" si="399"/>
        <v>0</v>
      </c>
      <c r="BI900" s="48">
        <f t="shared" si="400"/>
        <v>0</v>
      </c>
      <c r="BJ900" s="48">
        <f t="shared" si="401"/>
        <v>0</v>
      </c>
      <c r="BK900" s="48">
        <f t="shared" si="402"/>
        <v>0</v>
      </c>
      <c r="BL900" s="48">
        <f t="shared" si="403"/>
        <v>0</v>
      </c>
      <c r="BM900" s="48">
        <f t="shared" si="404"/>
        <v>0</v>
      </c>
      <c r="BN900" s="48">
        <f t="shared" si="405"/>
        <v>0</v>
      </c>
      <c r="BO900" s="48">
        <f t="shared" si="406"/>
        <v>0</v>
      </c>
      <c r="BP900" s="181"/>
      <c r="BQ900" s="181"/>
      <c r="BR900" s="191"/>
      <c r="BS900" s="176"/>
      <c r="BT900" s="87">
        <f t="shared" si="418"/>
        <v>0</v>
      </c>
      <c r="BU900" s="176"/>
      <c r="BV900" s="178"/>
      <c r="BW900" s="171"/>
      <c r="BX900" s="159">
        <f>IF(J900='Категорія витрат'!$F$2,ROUND('Додаток 3._Бюджет детальний ПР'!BW900*0.3676,2),IF(J900='Категорія витрат'!$F$3,ROUND('Додаток 3._Бюджет детальний ПР'!BW900*0.347,2),IF(J900='Категорія витрат'!$F$4,ROUND('Додаток 3._Бюджет детальний ПР'!BW900*0.347,2),IF(J900='Категорія витрат'!$F$7,ROUND('Додаток 3._Бюджет детальний ПР'!BW900*0.0841,2),0))))</f>
        <v>0</v>
      </c>
      <c r="BY900" s="153">
        <f t="shared" si="419"/>
        <v>0</v>
      </c>
      <c r="BZ900" s="181"/>
      <c r="CA900" s="181"/>
      <c r="CB900" s="181"/>
      <c r="CC900" s="181"/>
      <c r="CD900" s="181"/>
      <c r="CE900" s="181"/>
      <c r="CF900" s="181"/>
      <c r="CG900" s="181"/>
      <c r="CH900" s="181"/>
      <c r="CI900" s="181"/>
      <c r="CJ900" s="181"/>
      <c r="CK900" s="181"/>
      <c r="CL900" s="48">
        <f t="shared" si="407"/>
        <v>0</v>
      </c>
      <c r="CM900" s="48">
        <f t="shared" si="408"/>
        <v>0</v>
      </c>
      <c r="CN900" s="48">
        <f t="shared" si="409"/>
        <v>0</v>
      </c>
      <c r="CO900" s="48">
        <f t="shared" si="410"/>
        <v>0</v>
      </c>
      <c r="CP900" s="48">
        <f t="shared" si="411"/>
        <v>0</v>
      </c>
      <c r="CQ900" s="48">
        <f t="shared" si="412"/>
        <v>0</v>
      </c>
      <c r="CR900" s="48">
        <f t="shared" si="413"/>
        <v>0</v>
      </c>
      <c r="CS900" s="48">
        <f t="shared" si="414"/>
        <v>0</v>
      </c>
      <c r="CT900" s="181"/>
      <c r="CU900" s="181"/>
    </row>
    <row r="901" spans="1:99" ht="20.100000000000001" customHeight="1" x14ac:dyDescent="0.25">
      <c r="A901" s="58">
        <v>897</v>
      </c>
      <c r="B901" s="58" t="str">
        <f>IF(D901='Напрямки конкурса'!$L$2,'Напрямки конкурса'!$B$2,IF(D901='Напрямки конкурса'!$L$3,'Напрямки конкурса'!$B$3,IF(D901='Напрямки конкурса'!$L$4,'Напрямки конкурса'!$B$4,IF(D901='Напрямки конкурса'!$L$5,'Напрямки конкурса'!$B$5,IF(D901='Напрямки конкурса'!$L$6,'Напрямки конкурса'!$B$6,IF(D901='Напрямки конкурса'!$L$7,'Напрямки конкурса'!$B$7,IF(D901='Напрямки конкурса'!$L$8,'Напрямки конкурса'!$B$8,IF(D901='Напрямки конкурса'!$L$9,'Напрямки конкурса'!$B$9,IF(D901='Напрямки конкурса'!$L$10,'Напрямки конкурса'!$B$10,IF(D901='Напрямки конкурса'!$L$11,'Напрямки конкурса'!$B$11,IF(D901='Напрямки конкурса'!$L$12,'Напрямки конкурса'!$B$12,IF(D901='Напрямки конкурса'!$L$13,'Напрямки конкурса'!$B$13,IF(D901='Напрямки конкурса'!$L$14,'Напрямки конкурса'!$B$14,IF(D901='Напрямки конкурса'!$L$15,'Напрямки конкурса'!$B$15,IF(D901='Напрямки конкурса'!$L$16,'Напрямки конкурса'!$B$16,IF(D901='Напрямки конкурса'!$L$17,'Напрямки конкурса'!$B$17,IF(D901='Напрямки конкурса'!$L$18,'Напрямки конкурса'!$B$18,IF(D901='Напрямки конкурса'!$L$19,'Напрямки конкурса'!$B$19,IF(D901='Напрямки конкурса'!$L$20,'Напрямки конкурса'!$B$20,IF(D901='Напрямки конкурса'!$L$21,'Напрямки конкурса'!$B$21,IF(D901='Напрямки конкурса'!$L$22,'Напрямки конкурса'!$B$22,IF(D901='Напрямки конкурса'!$L$23,'Напрямки конкурса'!$B$23,IF(D901='Напрямки конкурса'!$L$24,'Напрямки конкурса'!$B$24,IF(D901='Напрямки конкурса'!$L$25,'Напрямки конкурса'!$B$25,IF(D901='Напрямки конкурса'!$L$26,'Напрямки конкурса'!$B$26,IF(D901='Напрямки конкурса'!$L$27,'Напрямки конкурса'!$B$27,IF(D901='Напрямки конкурса'!$L$28,'Напрямки конкурса'!$B$28,"")))))))))))))))))))))))))))</f>
        <v/>
      </c>
      <c r="C901" s="59" t="str">
        <f>IF(D901='Напрямки конкурса'!$L$2,'Напрямки конкурса'!$K$2,IF(D901='Напрямки конкурса'!$L$3,'Напрямки конкурса'!$K$3,IF(D901='Напрямки конкурса'!$L$4,'Напрямки конкурса'!$K$4,IF(D901='Напрямки конкурса'!$L$5,'Напрямки конкурса'!$K$5,IF(D901='Напрямки конкурса'!$L$6,'Напрямки конкурса'!$K$6,IF(D901='Напрямки конкурса'!$L$7,'Напрямки конкурса'!$K$7,IF(D901='Напрямки конкурса'!$L$8,'Напрямки конкурса'!$K$8,IF(D901='Напрямки конкурса'!$L$9,'Напрямки конкурса'!$K$9,IF(D901='Напрямки конкурса'!$L$10,'Напрямки конкурса'!$K$10,IF(D901='Напрямки конкурса'!$L$11,'Напрямки конкурса'!$K$11,IF(D901='Напрямки конкурса'!$L$12,'Напрямки конкурса'!$K$12,IF(D901='Напрямки конкурса'!$L$13,'Напрямки конкурса'!$K$13,IF(D901='Напрямки конкурса'!$L$14,'Напрямки конкурса'!$K$14,IF(D901='Напрямки конкурса'!$L$15,'Напрямки конкурса'!$K$15,IF(D901='Напрямки конкурса'!$L$16,'Напрямки конкурса'!$K$16,IF(D901='Напрямки конкурса'!$L$17,'Напрямки конкурса'!$K$17,IF(D901='Напрямки конкурса'!$L$18,'Напрямки конкурса'!$K$18,IF(D901='Напрямки конкурса'!$L$19,'Напрямки конкурса'!$K$19,IF(D901='Напрямки конкурса'!$L$20,'Напрямки конкурса'!$K$20,IF(D901='Напрямки конкурса'!$L$21,'Напрямки конкурса'!$K$21,IF(D901='Напрямки конкурса'!$L$22,'Напрямки конкурса'!$K$22,IF(D901='Напрямки конкурса'!$L$23,'Напрямки конкурса'!$K$23,IF(D901='Напрямки конкурса'!$L$24,'Напрямки конкурса'!$K$24,IF(D901='Напрямки конкурса'!$L$25,'Напрямки конкурса'!$K$25,IF(D901='Напрямки конкурса'!$L$26,'Напрямки конкурса'!$K$26,IF(D901='Напрямки конкурса'!$L$27,'Напрямки конкурса'!$K$27,IF(D901='Напрямки конкурса'!$L$28,'Напрямки конкурса'!$K$28,"")))))))))))))))))))))))))))</f>
        <v/>
      </c>
      <c r="D901" s="50"/>
      <c r="E901" s="171"/>
      <c r="F901" s="171"/>
      <c r="G901" s="171"/>
      <c r="H901" s="150" t="str">
        <f>IF(I901='Категорія витрат'!$B$2,'Категорія витрат'!$A$2,IF(I901='Категорія витрат'!$B$3,'Категорія витрат'!$A$3,IF(I901='Категорія витрат'!$B$4,'Категорія витрат'!$A$4,IF(I901='Категорія витрат'!$B$5,'Категорія витрат'!$A$5,IF(I901='Категорія витрат'!$B$6,'Категорія витрат'!$A$6,IF(I901='Категорія витрат'!$B$7,'Категорія витрат'!$A$7,IF(I901='Категорія витрат'!$B$8,'Категорія витрат'!$A$8,IF(I901='Категорія витрат'!$B$9,'Категорія витрат'!$A$9,IF(I901='Категорія витрат'!$B$10,'Категорія витрат'!$A$10,IF(I901='Категорія витрат'!$B$11,'Категорія витрат'!$A$11,IF(I901='Категорія витрат'!$B$12,'Категорія витрат'!$A$12,IF(I901='Категорія витрат'!$B$13,'Категорія витрат'!$A$13,IF(I901='Категорія витрат'!$B$14,'Категорія витрат'!$A$14,IF(I901='Категорія витрат'!$B$15,'Категорія витрат'!$A$15,IF(I901='Категорія витрат'!$B$16,'Категорія витрат'!$A$16,IF(I901='Категорія витрат'!$B$17,'Категорія витрат'!$A$17,IF(I901='Категорія витрат'!$B$18,'Категорія витрат'!$A$18,IF(I901='Категорія витрат'!$B$19,'Категорія витрат'!$A$19,IF(I901='Категорія витрат'!$B$20,'Категорія витрат'!$A$20,IF(I901='Категорія витрат'!$B$21,'Категорія витрат'!$A$21,IF(I901='Категорія витрат'!$B$22,'Категорія витрат'!$A$22,IF(I901='Категорія витрат'!$B$23,'Категорія витрат'!$A$23,IF(I901='Категорія витрат'!$B$24,'Категорія витрат'!$A$24,IF(I901='Категорія витрат'!$B$25,'Категорія витрат'!$A$25,IF(I901='Категорія витрат'!$B$26,'Категорія витрат'!$A$26,IF(I901='Категорія витрат'!$B$27,'Категорія витрат'!$A$27,IF(I901='Категорія витрат'!$B$28,'Категорія витрат'!$A$28,IF(I901='Категорія витрат'!$B$29,'Категорія витрат'!$A$29,IF(I901='Категорія витрат'!$B$30,'Категорія витрат'!$A$30,"")))))))))))))))))))))))))))))</f>
        <v/>
      </c>
      <c r="I901" s="174"/>
      <c r="J901" s="173"/>
      <c r="K901" s="176"/>
      <c r="L901" s="87">
        <f t="shared" si="415"/>
        <v>0</v>
      </c>
      <c r="M901" s="176"/>
      <c r="N901" s="178"/>
      <c r="O901" s="171"/>
      <c r="P901" s="159">
        <f>IF(J901='Категорія витрат'!$F$2,ROUND('Додаток 3._Бюджет детальний ПР'!O901*0.3676,2),IF(J901='Категорія витрат'!$F$3,ROUND('Додаток 3._Бюджет детальний ПР'!O901*0.347,2),IF(J901='Категорія витрат'!$F$4,ROUND('Додаток 3._Бюджет детальний ПР'!O901*0.347,2),IF(J901='Категорія витрат'!$F$7,ROUND('Додаток 3._Бюджет детальний ПР'!O901*0.0841,2),0))))</f>
        <v>0</v>
      </c>
      <c r="Q901" s="153">
        <f t="shared" si="420"/>
        <v>0</v>
      </c>
      <c r="R901" s="181"/>
      <c r="S901" s="181"/>
      <c r="T901" s="181"/>
      <c r="U901" s="181"/>
      <c r="V901" s="181"/>
      <c r="W901" s="181"/>
      <c r="X901" s="181"/>
      <c r="Y901" s="181"/>
      <c r="Z901" s="181"/>
      <c r="AA901" s="181"/>
      <c r="AB901" s="181"/>
      <c r="AC901" s="181"/>
      <c r="AD901" s="48">
        <f t="shared" ref="AD901:AD964" si="421">(O901+P901)*AH901</f>
        <v>0</v>
      </c>
      <c r="AE901" s="48">
        <f t="shared" ref="AE901:AE964" si="422">(O901+P901)*AI901</f>
        <v>0</v>
      </c>
      <c r="AF901" s="48">
        <f t="shared" ref="AF901:AF964" si="423">(O901+P901)*AJ901</f>
        <v>0</v>
      </c>
      <c r="AG901" s="48">
        <f t="shared" ref="AG901:AG964" si="424">(O901+P901)*AK901</f>
        <v>0</v>
      </c>
      <c r="AH901" s="48">
        <f t="shared" ref="AH901:AH964" si="425">R901+S901+T901</f>
        <v>0</v>
      </c>
      <c r="AI901" s="48">
        <f t="shared" ref="AI901:AI964" si="426">U901+V901+W901</f>
        <v>0</v>
      </c>
      <c r="AJ901" s="48">
        <f t="shared" ref="AJ901:AJ964" si="427">X901+Y901+Z901</f>
        <v>0</v>
      </c>
      <c r="AK901" s="48">
        <f t="shared" ref="AK901:AK964" si="428">AA901+AB901+AC901</f>
        <v>0</v>
      </c>
      <c r="AL901" s="181"/>
      <c r="AM901" s="181"/>
      <c r="AN901" s="77"/>
      <c r="AO901" s="176"/>
      <c r="AP901" s="87">
        <f t="shared" si="416"/>
        <v>0</v>
      </c>
      <c r="AQ901" s="176"/>
      <c r="AR901" s="178"/>
      <c r="AS901" s="171"/>
      <c r="AT901" s="159">
        <f>IF(J901='Категорія витрат'!$F$2,ROUND('Додаток 3._Бюджет детальний ПР'!AS901*0.3676,2),IF(J901='Категорія витрат'!$F$3,ROUND('Додаток 3._Бюджет детальний ПР'!AS901*0.347,2),IF(J901='Категорія витрат'!$F$4,ROUND('Додаток 3._Бюджет детальний ПР'!AS901*0.347,2),IF(J901='Категорія витрат'!$F$7,ROUND('Додаток 3._Бюджет детальний ПР'!AS901*0.0841,2),0))))</f>
        <v>0</v>
      </c>
      <c r="AU901" s="153">
        <f t="shared" si="417"/>
        <v>0</v>
      </c>
      <c r="AV901" s="181"/>
      <c r="AW901" s="181"/>
      <c r="AX901" s="181"/>
      <c r="AY901" s="181"/>
      <c r="AZ901" s="181"/>
      <c r="BA901" s="181"/>
      <c r="BB901" s="181"/>
      <c r="BC901" s="181"/>
      <c r="BD901" s="181"/>
      <c r="BE901" s="181"/>
      <c r="BF901" s="181"/>
      <c r="BG901" s="181"/>
      <c r="BH901" s="48">
        <f t="shared" ref="BH901:BH964" si="429">(AS901+AT901)*BL901</f>
        <v>0</v>
      </c>
      <c r="BI901" s="48">
        <f t="shared" ref="BI901:BI964" si="430">(AS901+AT901)*BM901</f>
        <v>0</v>
      </c>
      <c r="BJ901" s="48">
        <f t="shared" ref="BJ901:BJ964" si="431">(AS901+AT901)*BN901</f>
        <v>0</v>
      </c>
      <c r="BK901" s="48">
        <f t="shared" ref="BK901:BK964" si="432">(AS901+AT901)*BO901</f>
        <v>0</v>
      </c>
      <c r="BL901" s="48">
        <f t="shared" ref="BL901:BL964" si="433">AV901+AW901+AX901</f>
        <v>0</v>
      </c>
      <c r="BM901" s="48">
        <f t="shared" ref="BM901:BM964" si="434">AY901+AZ901+BA901</f>
        <v>0</v>
      </c>
      <c r="BN901" s="48">
        <f t="shared" ref="BN901:BN964" si="435">BB901+BC901+BD901</f>
        <v>0</v>
      </c>
      <c r="BO901" s="48">
        <f t="shared" ref="BO901:BO964" si="436">BE901+BF901+BG901</f>
        <v>0</v>
      </c>
      <c r="BP901" s="181"/>
      <c r="BQ901" s="181"/>
      <c r="BR901" s="191"/>
      <c r="BS901" s="176"/>
      <c r="BT901" s="87">
        <f t="shared" si="418"/>
        <v>0</v>
      </c>
      <c r="BU901" s="176"/>
      <c r="BV901" s="178"/>
      <c r="BW901" s="171"/>
      <c r="BX901" s="159">
        <f>IF(J901='Категорія витрат'!$F$2,ROUND('Додаток 3._Бюджет детальний ПР'!BW901*0.3676,2),IF(J901='Категорія витрат'!$F$3,ROUND('Додаток 3._Бюджет детальний ПР'!BW901*0.347,2),IF(J901='Категорія витрат'!$F$4,ROUND('Додаток 3._Бюджет детальний ПР'!BW901*0.347,2),IF(J901='Категорія витрат'!$F$7,ROUND('Додаток 3._Бюджет детальний ПР'!BW901*0.0841,2),0))))</f>
        <v>0</v>
      </c>
      <c r="BY901" s="153">
        <f t="shared" si="419"/>
        <v>0</v>
      </c>
      <c r="BZ901" s="181"/>
      <c r="CA901" s="181"/>
      <c r="CB901" s="181"/>
      <c r="CC901" s="181"/>
      <c r="CD901" s="181"/>
      <c r="CE901" s="181"/>
      <c r="CF901" s="181"/>
      <c r="CG901" s="181"/>
      <c r="CH901" s="181"/>
      <c r="CI901" s="181"/>
      <c r="CJ901" s="181"/>
      <c r="CK901" s="181"/>
      <c r="CL901" s="48">
        <f t="shared" ref="CL901:CL964" si="437">(BW901+BX901)*CP901</f>
        <v>0</v>
      </c>
      <c r="CM901" s="48">
        <f t="shared" ref="CM901:CM964" si="438">(BW901+BX901)*CQ901</f>
        <v>0</v>
      </c>
      <c r="CN901" s="48">
        <f t="shared" ref="CN901:CN964" si="439">(BW901+BX901)*CR901</f>
        <v>0</v>
      </c>
      <c r="CO901" s="48">
        <f t="shared" ref="CO901:CO964" si="440">(BW901+BX901)*CS901</f>
        <v>0</v>
      </c>
      <c r="CP901" s="48">
        <f t="shared" ref="CP901:CP964" si="441">BZ901+CA901+CB901</f>
        <v>0</v>
      </c>
      <c r="CQ901" s="48">
        <f t="shared" ref="CQ901:CQ964" si="442">CC901+CD901+CE901</f>
        <v>0</v>
      </c>
      <c r="CR901" s="48">
        <f t="shared" ref="CR901:CR964" si="443">CF901+CG901+CH901</f>
        <v>0</v>
      </c>
      <c r="CS901" s="48">
        <f t="shared" ref="CS901:CS964" si="444">CI901+CJ901+CK901</f>
        <v>0</v>
      </c>
      <c r="CT901" s="181"/>
      <c r="CU901" s="181"/>
    </row>
    <row r="902" spans="1:99" ht="20.100000000000001" customHeight="1" x14ac:dyDescent="0.25">
      <c r="A902" s="58">
        <v>898</v>
      </c>
      <c r="B902" s="58" t="str">
        <f>IF(D902='Напрямки конкурса'!$L$2,'Напрямки конкурса'!$B$2,IF(D902='Напрямки конкурса'!$L$3,'Напрямки конкурса'!$B$3,IF(D902='Напрямки конкурса'!$L$4,'Напрямки конкурса'!$B$4,IF(D902='Напрямки конкурса'!$L$5,'Напрямки конкурса'!$B$5,IF(D902='Напрямки конкурса'!$L$6,'Напрямки конкурса'!$B$6,IF(D902='Напрямки конкурса'!$L$7,'Напрямки конкурса'!$B$7,IF(D902='Напрямки конкурса'!$L$8,'Напрямки конкурса'!$B$8,IF(D902='Напрямки конкурса'!$L$9,'Напрямки конкурса'!$B$9,IF(D902='Напрямки конкурса'!$L$10,'Напрямки конкурса'!$B$10,IF(D902='Напрямки конкурса'!$L$11,'Напрямки конкурса'!$B$11,IF(D902='Напрямки конкурса'!$L$12,'Напрямки конкурса'!$B$12,IF(D902='Напрямки конкурса'!$L$13,'Напрямки конкурса'!$B$13,IF(D902='Напрямки конкурса'!$L$14,'Напрямки конкурса'!$B$14,IF(D902='Напрямки конкурса'!$L$15,'Напрямки конкурса'!$B$15,IF(D902='Напрямки конкурса'!$L$16,'Напрямки конкурса'!$B$16,IF(D902='Напрямки конкурса'!$L$17,'Напрямки конкурса'!$B$17,IF(D902='Напрямки конкурса'!$L$18,'Напрямки конкурса'!$B$18,IF(D902='Напрямки конкурса'!$L$19,'Напрямки конкурса'!$B$19,IF(D902='Напрямки конкурса'!$L$20,'Напрямки конкурса'!$B$20,IF(D902='Напрямки конкурса'!$L$21,'Напрямки конкурса'!$B$21,IF(D902='Напрямки конкурса'!$L$22,'Напрямки конкурса'!$B$22,IF(D902='Напрямки конкурса'!$L$23,'Напрямки конкурса'!$B$23,IF(D902='Напрямки конкурса'!$L$24,'Напрямки конкурса'!$B$24,IF(D902='Напрямки конкурса'!$L$25,'Напрямки конкурса'!$B$25,IF(D902='Напрямки конкурса'!$L$26,'Напрямки конкурса'!$B$26,IF(D902='Напрямки конкурса'!$L$27,'Напрямки конкурса'!$B$27,IF(D902='Напрямки конкурса'!$L$28,'Напрямки конкурса'!$B$28,"")))))))))))))))))))))))))))</f>
        <v/>
      </c>
      <c r="C902" s="59" t="str">
        <f>IF(D902='Напрямки конкурса'!$L$2,'Напрямки конкурса'!$K$2,IF(D902='Напрямки конкурса'!$L$3,'Напрямки конкурса'!$K$3,IF(D902='Напрямки конкурса'!$L$4,'Напрямки конкурса'!$K$4,IF(D902='Напрямки конкурса'!$L$5,'Напрямки конкурса'!$K$5,IF(D902='Напрямки конкурса'!$L$6,'Напрямки конкурса'!$K$6,IF(D902='Напрямки конкурса'!$L$7,'Напрямки конкурса'!$K$7,IF(D902='Напрямки конкурса'!$L$8,'Напрямки конкурса'!$K$8,IF(D902='Напрямки конкурса'!$L$9,'Напрямки конкурса'!$K$9,IF(D902='Напрямки конкурса'!$L$10,'Напрямки конкурса'!$K$10,IF(D902='Напрямки конкурса'!$L$11,'Напрямки конкурса'!$K$11,IF(D902='Напрямки конкурса'!$L$12,'Напрямки конкурса'!$K$12,IF(D902='Напрямки конкурса'!$L$13,'Напрямки конкурса'!$K$13,IF(D902='Напрямки конкурса'!$L$14,'Напрямки конкурса'!$K$14,IF(D902='Напрямки конкурса'!$L$15,'Напрямки конкурса'!$K$15,IF(D902='Напрямки конкурса'!$L$16,'Напрямки конкурса'!$K$16,IF(D902='Напрямки конкурса'!$L$17,'Напрямки конкурса'!$K$17,IF(D902='Напрямки конкурса'!$L$18,'Напрямки конкурса'!$K$18,IF(D902='Напрямки конкурса'!$L$19,'Напрямки конкурса'!$K$19,IF(D902='Напрямки конкурса'!$L$20,'Напрямки конкурса'!$K$20,IF(D902='Напрямки конкурса'!$L$21,'Напрямки конкурса'!$K$21,IF(D902='Напрямки конкурса'!$L$22,'Напрямки конкурса'!$K$22,IF(D902='Напрямки конкурса'!$L$23,'Напрямки конкурса'!$K$23,IF(D902='Напрямки конкурса'!$L$24,'Напрямки конкурса'!$K$24,IF(D902='Напрямки конкурса'!$L$25,'Напрямки конкурса'!$K$25,IF(D902='Напрямки конкурса'!$L$26,'Напрямки конкурса'!$K$26,IF(D902='Напрямки конкурса'!$L$27,'Напрямки конкурса'!$K$27,IF(D902='Напрямки конкурса'!$L$28,'Напрямки конкурса'!$K$28,"")))))))))))))))))))))))))))</f>
        <v/>
      </c>
      <c r="D902" s="50"/>
      <c r="E902" s="171"/>
      <c r="F902" s="171"/>
      <c r="G902" s="171"/>
      <c r="H902" s="150" t="str">
        <f>IF(I902='Категорія витрат'!$B$2,'Категорія витрат'!$A$2,IF(I902='Категорія витрат'!$B$3,'Категорія витрат'!$A$3,IF(I902='Категорія витрат'!$B$4,'Категорія витрат'!$A$4,IF(I902='Категорія витрат'!$B$5,'Категорія витрат'!$A$5,IF(I902='Категорія витрат'!$B$6,'Категорія витрат'!$A$6,IF(I902='Категорія витрат'!$B$7,'Категорія витрат'!$A$7,IF(I902='Категорія витрат'!$B$8,'Категорія витрат'!$A$8,IF(I902='Категорія витрат'!$B$9,'Категорія витрат'!$A$9,IF(I902='Категорія витрат'!$B$10,'Категорія витрат'!$A$10,IF(I902='Категорія витрат'!$B$11,'Категорія витрат'!$A$11,IF(I902='Категорія витрат'!$B$12,'Категорія витрат'!$A$12,IF(I902='Категорія витрат'!$B$13,'Категорія витрат'!$A$13,IF(I902='Категорія витрат'!$B$14,'Категорія витрат'!$A$14,IF(I902='Категорія витрат'!$B$15,'Категорія витрат'!$A$15,IF(I902='Категорія витрат'!$B$16,'Категорія витрат'!$A$16,IF(I902='Категорія витрат'!$B$17,'Категорія витрат'!$A$17,IF(I902='Категорія витрат'!$B$18,'Категорія витрат'!$A$18,IF(I902='Категорія витрат'!$B$19,'Категорія витрат'!$A$19,IF(I902='Категорія витрат'!$B$20,'Категорія витрат'!$A$20,IF(I902='Категорія витрат'!$B$21,'Категорія витрат'!$A$21,IF(I902='Категорія витрат'!$B$22,'Категорія витрат'!$A$22,IF(I902='Категорія витрат'!$B$23,'Категорія витрат'!$A$23,IF(I902='Категорія витрат'!$B$24,'Категорія витрат'!$A$24,IF(I902='Категорія витрат'!$B$25,'Категорія витрат'!$A$25,IF(I902='Категорія витрат'!$B$26,'Категорія витрат'!$A$26,IF(I902='Категорія витрат'!$B$27,'Категорія витрат'!$A$27,IF(I902='Категорія витрат'!$B$28,'Категорія витрат'!$A$28,IF(I902='Категорія витрат'!$B$29,'Категорія витрат'!$A$29,IF(I902='Категорія витрат'!$B$30,'Категорія витрат'!$A$30,"")))))))))))))))))))))))))))))</f>
        <v/>
      </c>
      <c r="I902" s="174"/>
      <c r="J902" s="173"/>
      <c r="K902" s="176"/>
      <c r="L902" s="87">
        <f t="shared" ref="L902:L965" si="445">SUM(R902:AC902)</f>
        <v>0</v>
      </c>
      <c r="M902" s="176"/>
      <c r="N902" s="178"/>
      <c r="O902" s="171"/>
      <c r="P902" s="159">
        <f>IF(J902='Категорія витрат'!$F$2,ROUND('Додаток 3._Бюджет детальний ПР'!O902*0.3676,2),IF(J902='Категорія витрат'!$F$3,ROUND('Додаток 3._Бюджет детальний ПР'!O902*0.347,2),IF(J902='Категорія витрат'!$F$4,ROUND('Додаток 3._Бюджет детальний ПР'!O902*0.347,2),IF(J902='Категорія витрат'!$F$7,ROUND('Додаток 3._Бюджет детальний ПР'!O902*0.0841,2),0))))</f>
        <v>0</v>
      </c>
      <c r="Q902" s="153">
        <f t="shared" si="420"/>
        <v>0</v>
      </c>
      <c r="R902" s="181"/>
      <c r="S902" s="181"/>
      <c r="T902" s="181"/>
      <c r="U902" s="181"/>
      <c r="V902" s="181"/>
      <c r="W902" s="181"/>
      <c r="X902" s="181"/>
      <c r="Y902" s="181"/>
      <c r="Z902" s="181"/>
      <c r="AA902" s="181"/>
      <c r="AB902" s="181"/>
      <c r="AC902" s="181"/>
      <c r="AD902" s="48">
        <f t="shared" si="421"/>
        <v>0</v>
      </c>
      <c r="AE902" s="48">
        <f t="shared" si="422"/>
        <v>0</v>
      </c>
      <c r="AF902" s="48">
        <f t="shared" si="423"/>
        <v>0</v>
      </c>
      <c r="AG902" s="48">
        <f t="shared" si="424"/>
        <v>0</v>
      </c>
      <c r="AH902" s="48">
        <f t="shared" si="425"/>
        <v>0</v>
      </c>
      <c r="AI902" s="48">
        <f t="shared" si="426"/>
        <v>0</v>
      </c>
      <c r="AJ902" s="48">
        <f t="shared" si="427"/>
        <v>0</v>
      </c>
      <c r="AK902" s="48">
        <f t="shared" si="428"/>
        <v>0</v>
      </c>
      <c r="AL902" s="181"/>
      <c r="AM902" s="181"/>
      <c r="AN902" s="77"/>
      <c r="AO902" s="176"/>
      <c r="AP902" s="87">
        <f t="shared" ref="AP902:AP965" si="446">SUM(AV902:BG902)</f>
        <v>0</v>
      </c>
      <c r="AQ902" s="176"/>
      <c r="AR902" s="178"/>
      <c r="AS902" s="171"/>
      <c r="AT902" s="159">
        <f>IF(J902='Категорія витрат'!$F$2,ROUND('Додаток 3._Бюджет детальний ПР'!AS902*0.3676,2),IF(J902='Категорія витрат'!$F$3,ROUND('Додаток 3._Бюджет детальний ПР'!AS902*0.347,2),IF(J902='Категорія витрат'!$F$4,ROUND('Додаток 3._Бюджет детальний ПР'!AS902*0.347,2),IF(J902='Категорія витрат'!$F$7,ROUND('Додаток 3._Бюджет детальний ПР'!AS902*0.0841,2),0))))</f>
        <v>0</v>
      </c>
      <c r="AU902" s="153">
        <f t="shared" ref="AU902:AU965" si="447">(AS902+AT902)*AP902</f>
        <v>0</v>
      </c>
      <c r="AV902" s="181"/>
      <c r="AW902" s="181"/>
      <c r="AX902" s="181"/>
      <c r="AY902" s="181"/>
      <c r="AZ902" s="181"/>
      <c r="BA902" s="181"/>
      <c r="BB902" s="181"/>
      <c r="BC902" s="181"/>
      <c r="BD902" s="181"/>
      <c r="BE902" s="181"/>
      <c r="BF902" s="181"/>
      <c r="BG902" s="181"/>
      <c r="BH902" s="48">
        <f t="shared" si="429"/>
        <v>0</v>
      </c>
      <c r="BI902" s="48">
        <f t="shared" si="430"/>
        <v>0</v>
      </c>
      <c r="BJ902" s="48">
        <f t="shared" si="431"/>
        <v>0</v>
      </c>
      <c r="BK902" s="48">
        <f t="shared" si="432"/>
        <v>0</v>
      </c>
      <c r="BL902" s="48">
        <f t="shared" si="433"/>
        <v>0</v>
      </c>
      <c r="BM902" s="48">
        <f t="shared" si="434"/>
        <v>0</v>
      </c>
      <c r="BN902" s="48">
        <f t="shared" si="435"/>
        <v>0</v>
      </c>
      <c r="BO902" s="48">
        <f t="shared" si="436"/>
        <v>0</v>
      </c>
      <c r="BP902" s="181"/>
      <c r="BQ902" s="181"/>
      <c r="BR902" s="191"/>
      <c r="BS902" s="176"/>
      <c r="BT902" s="87">
        <f t="shared" ref="BT902:BT965" si="448">SUM(BZ902:CK902)</f>
        <v>0</v>
      </c>
      <c r="BU902" s="176"/>
      <c r="BV902" s="178"/>
      <c r="BW902" s="171"/>
      <c r="BX902" s="159">
        <f>IF(J902='Категорія витрат'!$F$2,ROUND('Додаток 3._Бюджет детальний ПР'!BW902*0.3676,2),IF(J902='Категорія витрат'!$F$3,ROUND('Додаток 3._Бюджет детальний ПР'!BW902*0.347,2),IF(J902='Категорія витрат'!$F$4,ROUND('Додаток 3._Бюджет детальний ПР'!BW902*0.347,2),IF(J902='Категорія витрат'!$F$7,ROUND('Додаток 3._Бюджет детальний ПР'!BW902*0.0841,2),0))))</f>
        <v>0</v>
      </c>
      <c r="BY902" s="153">
        <f t="shared" ref="BY902:BY965" si="449">(BW902+BX902)*BT902</f>
        <v>0</v>
      </c>
      <c r="BZ902" s="181"/>
      <c r="CA902" s="181"/>
      <c r="CB902" s="181"/>
      <c r="CC902" s="181"/>
      <c r="CD902" s="181"/>
      <c r="CE902" s="181"/>
      <c r="CF902" s="181"/>
      <c r="CG902" s="181"/>
      <c r="CH902" s="181"/>
      <c r="CI902" s="181"/>
      <c r="CJ902" s="181"/>
      <c r="CK902" s="181"/>
      <c r="CL902" s="48">
        <f t="shared" si="437"/>
        <v>0</v>
      </c>
      <c r="CM902" s="48">
        <f t="shared" si="438"/>
        <v>0</v>
      </c>
      <c r="CN902" s="48">
        <f t="shared" si="439"/>
        <v>0</v>
      </c>
      <c r="CO902" s="48">
        <f t="shared" si="440"/>
        <v>0</v>
      </c>
      <c r="CP902" s="48">
        <f t="shared" si="441"/>
        <v>0</v>
      </c>
      <c r="CQ902" s="48">
        <f t="shared" si="442"/>
        <v>0</v>
      </c>
      <c r="CR902" s="48">
        <f t="shared" si="443"/>
        <v>0</v>
      </c>
      <c r="CS902" s="48">
        <f t="shared" si="444"/>
        <v>0</v>
      </c>
      <c r="CT902" s="181"/>
      <c r="CU902" s="181"/>
    </row>
    <row r="903" spans="1:99" ht="20.100000000000001" customHeight="1" x14ac:dyDescent="0.25">
      <c r="A903" s="58">
        <v>899</v>
      </c>
      <c r="B903" s="58" t="str">
        <f>IF(D903='Напрямки конкурса'!$L$2,'Напрямки конкурса'!$B$2,IF(D903='Напрямки конкурса'!$L$3,'Напрямки конкурса'!$B$3,IF(D903='Напрямки конкурса'!$L$4,'Напрямки конкурса'!$B$4,IF(D903='Напрямки конкурса'!$L$5,'Напрямки конкурса'!$B$5,IF(D903='Напрямки конкурса'!$L$6,'Напрямки конкурса'!$B$6,IF(D903='Напрямки конкурса'!$L$7,'Напрямки конкурса'!$B$7,IF(D903='Напрямки конкурса'!$L$8,'Напрямки конкурса'!$B$8,IF(D903='Напрямки конкурса'!$L$9,'Напрямки конкурса'!$B$9,IF(D903='Напрямки конкурса'!$L$10,'Напрямки конкурса'!$B$10,IF(D903='Напрямки конкурса'!$L$11,'Напрямки конкурса'!$B$11,IF(D903='Напрямки конкурса'!$L$12,'Напрямки конкурса'!$B$12,IF(D903='Напрямки конкурса'!$L$13,'Напрямки конкурса'!$B$13,IF(D903='Напрямки конкурса'!$L$14,'Напрямки конкурса'!$B$14,IF(D903='Напрямки конкурса'!$L$15,'Напрямки конкурса'!$B$15,IF(D903='Напрямки конкурса'!$L$16,'Напрямки конкурса'!$B$16,IF(D903='Напрямки конкурса'!$L$17,'Напрямки конкурса'!$B$17,IF(D903='Напрямки конкурса'!$L$18,'Напрямки конкурса'!$B$18,IF(D903='Напрямки конкурса'!$L$19,'Напрямки конкурса'!$B$19,IF(D903='Напрямки конкурса'!$L$20,'Напрямки конкурса'!$B$20,IF(D903='Напрямки конкурса'!$L$21,'Напрямки конкурса'!$B$21,IF(D903='Напрямки конкурса'!$L$22,'Напрямки конкурса'!$B$22,IF(D903='Напрямки конкурса'!$L$23,'Напрямки конкурса'!$B$23,IF(D903='Напрямки конкурса'!$L$24,'Напрямки конкурса'!$B$24,IF(D903='Напрямки конкурса'!$L$25,'Напрямки конкурса'!$B$25,IF(D903='Напрямки конкурса'!$L$26,'Напрямки конкурса'!$B$26,IF(D903='Напрямки конкурса'!$L$27,'Напрямки конкурса'!$B$27,IF(D903='Напрямки конкурса'!$L$28,'Напрямки конкурса'!$B$28,"")))))))))))))))))))))))))))</f>
        <v/>
      </c>
      <c r="C903" s="59" t="str">
        <f>IF(D903='Напрямки конкурса'!$L$2,'Напрямки конкурса'!$K$2,IF(D903='Напрямки конкурса'!$L$3,'Напрямки конкурса'!$K$3,IF(D903='Напрямки конкурса'!$L$4,'Напрямки конкурса'!$K$4,IF(D903='Напрямки конкурса'!$L$5,'Напрямки конкурса'!$K$5,IF(D903='Напрямки конкурса'!$L$6,'Напрямки конкурса'!$K$6,IF(D903='Напрямки конкурса'!$L$7,'Напрямки конкурса'!$K$7,IF(D903='Напрямки конкурса'!$L$8,'Напрямки конкурса'!$K$8,IF(D903='Напрямки конкурса'!$L$9,'Напрямки конкурса'!$K$9,IF(D903='Напрямки конкурса'!$L$10,'Напрямки конкурса'!$K$10,IF(D903='Напрямки конкурса'!$L$11,'Напрямки конкурса'!$K$11,IF(D903='Напрямки конкурса'!$L$12,'Напрямки конкурса'!$K$12,IF(D903='Напрямки конкурса'!$L$13,'Напрямки конкурса'!$K$13,IF(D903='Напрямки конкурса'!$L$14,'Напрямки конкурса'!$K$14,IF(D903='Напрямки конкурса'!$L$15,'Напрямки конкурса'!$K$15,IF(D903='Напрямки конкурса'!$L$16,'Напрямки конкурса'!$K$16,IF(D903='Напрямки конкурса'!$L$17,'Напрямки конкурса'!$K$17,IF(D903='Напрямки конкурса'!$L$18,'Напрямки конкурса'!$K$18,IF(D903='Напрямки конкурса'!$L$19,'Напрямки конкурса'!$K$19,IF(D903='Напрямки конкурса'!$L$20,'Напрямки конкурса'!$K$20,IF(D903='Напрямки конкурса'!$L$21,'Напрямки конкурса'!$K$21,IF(D903='Напрямки конкурса'!$L$22,'Напрямки конкурса'!$K$22,IF(D903='Напрямки конкурса'!$L$23,'Напрямки конкурса'!$K$23,IF(D903='Напрямки конкурса'!$L$24,'Напрямки конкурса'!$K$24,IF(D903='Напрямки конкурса'!$L$25,'Напрямки конкурса'!$K$25,IF(D903='Напрямки конкурса'!$L$26,'Напрямки конкурса'!$K$26,IF(D903='Напрямки конкурса'!$L$27,'Напрямки конкурса'!$K$27,IF(D903='Напрямки конкурса'!$L$28,'Напрямки конкурса'!$K$28,"")))))))))))))))))))))))))))</f>
        <v/>
      </c>
      <c r="D903" s="50"/>
      <c r="E903" s="171"/>
      <c r="F903" s="171"/>
      <c r="G903" s="171"/>
      <c r="H903" s="150" t="str">
        <f>IF(I903='Категорія витрат'!$B$2,'Категорія витрат'!$A$2,IF(I903='Категорія витрат'!$B$3,'Категорія витрат'!$A$3,IF(I903='Категорія витрат'!$B$4,'Категорія витрат'!$A$4,IF(I903='Категорія витрат'!$B$5,'Категорія витрат'!$A$5,IF(I903='Категорія витрат'!$B$6,'Категорія витрат'!$A$6,IF(I903='Категорія витрат'!$B$7,'Категорія витрат'!$A$7,IF(I903='Категорія витрат'!$B$8,'Категорія витрат'!$A$8,IF(I903='Категорія витрат'!$B$9,'Категорія витрат'!$A$9,IF(I903='Категорія витрат'!$B$10,'Категорія витрат'!$A$10,IF(I903='Категорія витрат'!$B$11,'Категорія витрат'!$A$11,IF(I903='Категорія витрат'!$B$12,'Категорія витрат'!$A$12,IF(I903='Категорія витрат'!$B$13,'Категорія витрат'!$A$13,IF(I903='Категорія витрат'!$B$14,'Категорія витрат'!$A$14,IF(I903='Категорія витрат'!$B$15,'Категорія витрат'!$A$15,IF(I903='Категорія витрат'!$B$16,'Категорія витрат'!$A$16,IF(I903='Категорія витрат'!$B$17,'Категорія витрат'!$A$17,IF(I903='Категорія витрат'!$B$18,'Категорія витрат'!$A$18,IF(I903='Категорія витрат'!$B$19,'Категорія витрат'!$A$19,IF(I903='Категорія витрат'!$B$20,'Категорія витрат'!$A$20,IF(I903='Категорія витрат'!$B$21,'Категорія витрат'!$A$21,IF(I903='Категорія витрат'!$B$22,'Категорія витрат'!$A$22,IF(I903='Категорія витрат'!$B$23,'Категорія витрат'!$A$23,IF(I903='Категорія витрат'!$B$24,'Категорія витрат'!$A$24,IF(I903='Категорія витрат'!$B$25,'Категорія витрат'!$A$25,IF(I903='Категорія витрат'!$B$26,'Категорія витрат'!$A$26,IF(I903='Категорія витрат'!$B$27,'Категорія витрат'!$A$27,IF(I903='Категорія витрат'!$B$28,'Категорія витрат'!$A$28,IF(I903='Категорія витрат'!$B$29,'Категорія витрат'!$A$29,IF(I903='Категорія витрат'!$B$30,'Категорія витрат'!$A$30,"")))))))))))))))))))))))))))))</f>
        <v/>
      </c>
      <c r="I903" s="174"/>
      <c r="J903" s="173"/>
      <c r="K903" s="176"/>
      <c r="L903" s="87">
        <f t="shared" si="445"/>
        <v>0</v>
      </c>
      <c r="M903" s="176"/>
      <c r="N903" s="178"/>
      <c r="O903" s="171"/>
      <c r="P903" s="159">
        <f>IF(J903='Категорія витрат'!$F$2,ROUND('Додаток 3._Бюджет детальний ПР'!O903*0.3676,2),IF(J903='Категорія витрат'!$F$3,ROUND('Додаток 3._Бюджет детальний ПР'!O903*0.347,2),IF(J903='Категорія витрат'!$F$4,ROUND('Додаток 3._Бюджет детальний ПР'!O903*0.347,2),IF(J903='Категорія витрат'!$F$7,ROUND('Додаток 3._Бюджет детальний ПР'!O903*0.0841,2),0))))</f>
        <v>0</v>
      </c>
      <c r="Q903" s="153">
        <f t="shared" si="420"/>
        <v>0</v>
      </c>
      <c r="R903" s="181"/>
      <c r="S903" s="181"/>
      <c r="T903" s="181"/>
      <c r="U903" s="181"/>
      <c r="V903" s="181"/>
      <c r="W903" s="181"/>
      <c r="X903" s="181"/>
      <c r="Y903" s="181"/>
      <c r="Z903" s="181"/>
      <c r="AA903" s="181"/>
      <c r="AB903" s="181"/>
      <c r="AC903" s="181"/>
      <c r="AD903" s="48">
        <f t="shared" si="421"/>
        <v>0</v>
      </c>
      <c r="AE903" s="48">
        <f t="shared" si="422"/>
        <v>0</v>
      </c>
      <c r="AF903" s="48">
        <f t="shared" si="423"/>
        <v>0</v>
      </c>
      <c r="AG903" s="48">
        <f t="shared" si="424"/>
        <v>0</v>
      </c>
      <c r="AH903" s="48">
        <f t="shared" si="425"/>
        <v>0</v>
      </c>
      <c r="AI903" s="48">
        <f t="shared" si="426"/>
        <v>0</v>
      </c>
      <c r="AJ903" s="48">
        <f t="shared" si="427"/>
        <v>0</v>
      </c>
      <c r="AK903" s="48">
        <f t="shared" si="428"/>
        <v>0</v>
      </c>
      <c r="AL903" s="181"/>
      <c r="AM903" s="181"/>
      <c r="AN903" s="77"/>
      <c r="AO903" s="176"/>
      <c r="AP903" s="87">
        <f t="shared" si="446"/>
        <v>0</v>
      </c>
      <c r="AQ903" s="176"/>
      <c r="AR903" s="178"/>
      <c r="AS903" s="171"/>
      <c r="AT903" s="159">
        <f>IF(J903='Категорія витрат'!$F$2,ROUND('Додаток 3._Бюджет детальний ПР'!AS903*0.3676,2),IF(J903='Категорія витрат'!$F$3,ROUND('Додаток 3._Бюджет детальний ПР'!AS903*0.347,2),IF(J903='Категорія витрат'!$F$4,ROUND('Додаток 3._Бюджет детальний ПР'!AS903*0.347,2),IF(J903='Категорія витрат'!$F$7,ROUND('Додаток 3._Бюджет детальний ПР'!AS903*0.0841,2),0))))</f>
        <v>0</v>
      </c>
      <c r="AU903" s="153">
        <f t="shared" si="447"/>
        <v>0</v>
      </c>
      <c r="AV903" s="181"/>
      <c r="AW903" s="181"/>
      <c r="AX903" s="181"/>
      <c r="AY903" s="181"/>
      <c r="AZ903" s="181"/>
      <c r="BA903" s="181"/>
      <c r="BB903" s="181"/>
      <c r="BC903" s="181"/>
      <c r="BD903" s="181"/>
      <c r="BE903" s="181"/>
      <c r="BF903" s="181"/>
      <c r="BG903" s="181"/>
      <c r="BH903" s="48">
        <f t="shared" si="429"/>
        <v>0</v>
      </c>
      <c r="BI903" s="48">
        <f t="shared" si="430"/>
        <v>0</v>
      </c>
      <c r="BJ903" s="48">
        <f t="shared" si="431"/>
        <v>0</v>
      </c>
      <c r="BK903" s="48">
        <f t="shared" si="432"/>
        <v>0</v>
      </c>
      <c r="BL903" s="48">
        <f t="shared" si="433"/>
        <v>0</v>
      </c>
      <c r="BM903" s="48">
        <f t="shared" si="434"/>
        <v>0</v>
      </c>
      <c r="BN903" s="48">
        <f t="shared" si="435"/>
        <v>0</v>
      </c>
      <c r="BO903" s="48">
        <f t="shared" si="436"/>
        <v>0</v>
      </c>
      <c r="BP903" s="181"/>
      <c r="BQ903" s="181"/>
      <c r="BR903" s="191"/>
      <c r="BS903" s="176"/>
      <c r="BT903" s="87">
        <f t="shared" si="448"/>
        <v>0</v>
      </c>
      <c r="BU903" s="176"/>
      <c r="BV903" s="178"/>
      <c r="BW903" s="171"/>
      <c r="BX903" s="159">
        <f>IF(J903='Категорія витрат'!$F$2,ROUND('Додаток 3._Бюджет детальний ПР'!BW903*0.3676,2),IF(J903='Категорія витрат'!$F$3,ROUND('Додаток 3._Бюджет детальний ПР'!BW903*0.347,2),IF(J903='Категорія витрат'!$F$4,ROUND('Додаток 3._Бюджет детальний ПР'!BW903*0.347,2),IF(J903='Категорія витрат'!$F$7,ROUND('Додаток 3._Бюджет детальний ПР'!BW903*0.0841,2),0))))</f>
        <v>0</v>
      </c>
      <c r="BY903" s="153">
        <f t="shared" si="449"/>
        <v>0</v>
      </c>
      <c r="BZ903" s="181"/>
      <c r="CA903" s="181"/>
      <c r="CB903" s="181"/>
      <c r="CC903" s="181"/>
      <c r="CD903" s="181"/>
      <c r="CE903" s="181"/>
      <c r="CF903" s="181"/>
      <c r="CG903" s="181"/>
      <c r="CH903" s="181"/>
      <c r="CI903" s="181"/>
      <c r="CJ903" s="181"/>
      <c r="CK903" s="181"/>
      <c r="CL903" s="48">
        <f t="shared" si="437"/>
        <v>0</v>
      </c>
      <c r="CM903" s="48">
        <f t="shared" si="438"/>
        <v>0</v>
      </c>
      <c r="CN903" s="48">
        <f t="shared" si="439"/>
        <v>0</v>
      </c>
      <c r="CO903" s="48">
        <f t="shared" si="440"/>
        <v>0</v>
      </c>
      <c r="CP903" s="48">
        <f t="shared" si="441"/>
        <v>0</v>
      </c>
      <c r="CQ903" s="48">
        <f t="shared" si="442"/>
        <v>0</v>
      </c>
      <c r="CR903" s="48">
        <f t="shared" si="443"/>
        <v>0</v>
      </c>
      <c r="CS903" s="48">
        <f t="shared" si="444"/>
        <v>0</v>
      </c>
      <c r="CT903" s="181"/>
      <c r="CU903" s="181"/>
    </row>
    <row r="904" spans="1:99" ht="20.100000000000001" customHeight="1" x14ac:dyDescent="0.25">
      <c r="A904" s="58">
        <v>900</v>
      </c>
      <c r="B904" s="58" t="str">
        <f>IF(D904='Напрямки конкурса'!$L$2,'Напрямки конкурса'!$B$2,IF(D904='Напрямки конкурса'!$L$3,'Напрямки конкурса'!$B$3,IF(D904='Напрямки конкурса'!$L$4,'Напрямки конкурса'!$B$4,IF(D904='Напрямки конкурса'!$L$5,'Напрямки конкурса'!$B$5,IF(D904='Напрямки конкурса'!$L$6,'Напрямки конкурса'!$B$6,IF(D904='Напрямки конкурса'!$L$7,'Напрямки конкурса'!$B$7,IF(D904='Напрямки конкурса'!$L$8,'Напрямки конкурса'!$B$8,IF(D904='Напрямки конкурса'!$L$9,'Напрямки конкурса'!$B$9,IF(D904='Напрямки конкурса'!$L$10,'Напрямки конкурса'!$B$10,IF(D904='Напрямки конкурса'!$L$11,'Напрямки конкурса'!$B$11,IF(D904='Напрямки конкурса'!$L$12,'Напрямки конкурса'!$B$12,IF(D904='Напрямки конкурса'!$L$13,'Напрямки конкурса'!$B$13,IF(D904='Напрямки конкурса'!$L$14,'Напрямки конкурса'!$B$14,IF(D904='Напрямки конкурса'!$L$15,'Напрямки конкурса'!$B$15,IF(D904='Напрямки конкурса'!$L$16,'Напрямки конкурса'!$B$16,IF(D904='Напрямки конкурса'!$L$17,'Напрямки конкурса'!$B$17,IF(D904='Напрямки конкурса'!$L$18,'Напрямки конкурса'!$B$18,IF(D904='Напрямки конкурса'!$L$19,'Напрямки конкурса'!$B$19,IF(D904='Напрямки конкурса'!$L$20,'Напрямки конкурса'!$B$20,IF(D904='Напрямки конкурса'!$L$21,'Напрямки конкурса'!$B$21,IF(D904='Напрямки конкурса'!$L$22,'Напрямки конкурса'!$B$22,IF(D904='Напрямки конкурса'!$L$23,'Напрямки конкурса'!$B$23,IF(D904='Напрямки конкурса'!$L$24,'Напрямки конкурса'!$B$24,IF(D904='Напрямки конкурса'!$L$25,'Напрямки конкурса'!$B$25,IF(D904='Напрямки конкурса'!$L$26,'Напрямки конкурса'!$B$26,IF(D904='Напрямки конкурса'!$L$27,'Напрямки конкурса'!$B$27,IF(D904='Напрямки конкурса'!$L$28,'Напрямки конкурса'!$B$28,"")))))))))))))))))))))))))))</f>
        <v/>
      </c>
      <c r="C904" s="59" t="str">
        <f>IF(D904='Напрямки конкурса'!$L$2,'Напрямки конкурса'!$K$2,IF(D904='Напрямки конкурса'!$L$3,'Напрямки конкурса'!$K$3,IF(D904='Напрямки конкурса'!$L$4,'Напрямки конкурса'!$K$4,IF(D904='Напрямки конкурса'!$L$5,'Напрямки конкурса'!$K$5,IF(D904='Напрямки конкурса'!$L$6,'Напрямки конкурса'!$K$6,IF(D904='Напрямки конкурса'!$L$7,'Напрямки конкурса'!$K$7,IF(D904='Напрямки конкурса'!$L$8,'Напрямки конкурса'!$K$8,IF(D904='Напрямки конкурса'!$L$9,'Напрямки конкурса'!$K$9,IF(D904='Напрямки конкурса'!$L$10,'Напрямки конкурса'!$K$10,IF(D904='Напрямки конкурса'!$L$11,'Напрямки конкурса'!$K$11,IF(D904='Напрямки конкурса'!$L$12,'Напрямки конкурса'!$K$12,IF(D904='Напрямки конкурса'!$L$13,'Напрямки конкурса'!$K$13,IF(D904='Напрямки конкурса'!$L$14,'Напрямки конкурса'!$K$14,IF(D904='Напрямки конкурса'!$L$15,'Напрямки конкурса'!$K$15,IF(D904='Напрямки конкурса'!$L$16,'Напрямки конкурса'!$K$16,IF(D904='Напрямки конкурса'!$L$17,'Напрямки конкурса'!$K$17,IF(D904='Напрямки конкурса'!$L$18,'Напрямки конкурса'!$K$18,IF(D904='Напрямки конкурса'!$L$19,'Напрямки конкурса'!$K$19,IF(D904='Напрямки конкурса'!$L$20,'Напрямки конкурса'!$K$20,IF(D904='Напрямки конкурса'!$L$21,'Напрямки конкурса'!$K$21,IF(D904='Напрямки конкурса'!$L$22,'Напрямки конкурса'!$K$22,IF(D904='Напрямки конкурса'!$L$23,'Напрямки конкурса'!$K$23,IF(D904='Напрямки конкурса'!$L$24,'Напрямки конкурса'!$K$24,IF(D904='Напрямки конкурса'!$L$25,'Напрямки конкурса'!$K$25,IF(D904='Напрямки конкурса'!$L$26,'Напрямки конкурса'!$K$26,IF(D904='Напрямки конкурса'!$L$27,'Напрямки конкурса'!$K$27,IF(D904='Напрямки конкурса'!$L$28,'Напрямки конкурса'!$K$28,"")))))))))))))))))))))))))))</f>
        <v/>
      </c>
      <c r="D904" s="50"/>
      <c r="E904" s="171"/>
      <c r="F904" s="171"/>
      <c r="G904" s="171"/>
      <c r="H904" s="150" t="str">
        <f>IF(I904='Категорія витрат'!$B$2,'Категорія витрат'!$A$2,IF(I904='Категорія витрат'!$B$3,'Категорія витрат'!$A$3,IF(I904='Категорія витрат'!$B$4,'Категорія витрат'!$A$4,IF(I904='Категорія витрат'!$B$5,'Категорія витрат'!$A$5,IF(I904='Категорія витрат'!$B$6,'Категорія витрат'!$A$6,IF(I904='Категорія витрат'!$B$7,'Категорія витрат'!$A$7,IF(I904='Категорія витрат'!$B$8,'Категорія витрат'!$A$8,IF(I904='Категорія витрат'!$B$9,'Категорія витрат'!$A$9,IF(I904='Категорія витрат'!$B$10,'Категорія витрат'!$A$10,IF(I904='Категорія витрат'!$B$11,'Категорія витрат'!$A$11,IF(I904='Категорія витрат'!$B$12,'Категорія витрат'!$A$12,IF(I904='Категорія витрат'!$B$13,'Категорія витрат'!$A$13,IF(I904='Категорія витрат'!$B$14,'Категорія витрат'!$A$14,IF(I904='Категорія витрат'!$B$15,'Категорія витрат'!$A$15,IF(I904='Категорія витрат'!$B$16,'Категорія витрат'!$A$16,IF(I904='Категорія витрат'!$B$17,'Категорія витрат'!$A$17,IF(I904='Категорія витрат'!$B$18,'Категорія витрат'!$A$18,IF(I904='Категорія витрат'!$B$19,'Категорія витрат'!$A$19,IF(I904='Категорія витрат'!$B$20,'Категорія витрат'!$A$20,IF(I904='Категорія витрат'!$B$21,'Категорія витрат'!$A$21,IF(I904='Категорія витрат'!$B$22,'Категорія витрат'!$A$22,IF(I904='Категорія витрат'!$B$23,'Категорія витрат'!$A$23,IF(I904='Категорія витрат'!$B$24,'Категорія витрат'!$A$24,IF(I904='Категорія витрат'!$B$25,'Категорія витрат'!$A$25,IF(I904='Категорія витрат'!$B$26,'Категорія витрат'!$A$26,IF(I904='Категорія витрат'!$B$27,'Категорія витрат'!$A$27,IF(I904='Категорія витрат'!$B$28,'Категорія витрат'!$A$28,IF(I904='Категорія витрат'!$B$29,'Категорія витрат'!$A$29,IF(I904='Категорія витрат'!$B$30,'Категорія витрат'!$A$30,"")))))))))))))))))))))))))))))</f>
        <v/>
      </c>
      <c r="I904" s="174"/>
      <c r="J904" s="173"/>
      <c r="K904" s="176"/>
      <c r="L904" s="87">
        <f t="shared" si="445"/>
        <v>0</v>
      </c>
      <c r="M904" s="176"/>
      <c r="N904" s="178"/>
      <c r="O904" s="171"/>
      <c r="P904" s="159">
        <f>IF(J904='Категорія витрат'!$F$2,ROUND('Додаток 3._Бюджет детальний ПР'!O904*0.3676,2),IF(J904='Категорія витрат'!$F$3,ROUND('Додаток 3._Бюджет детальний ПР'!O904*0.347,2),IF(J904='Категорія витрат'!$F$4,ROUND('Додаток 3._Бюджет детальний ПР'!O904*0.347,2),IF(J904='Категорія витрат'!$F$7,ROUND('Додаток 3._Бюджет детальний ПР'!O904*0.0841,2),0))))</f>
        <v>0</v>
      </c>
      <c r="Q904" s="153">
        <f t="shared" si="420"/>
        <v>0</v>
      </c>
      <c r="R904" s="181"/>
      <c r="S904" s="181"/>
      <c r="T904" s="181"/>
      <c r="U904" s="181"/>
      <c r="V904" s="181"/>
      <c r="W904" s="181"/>
      <c r="X904" s="181"/>
      <c r="Y904" s="181"/>
      <c r="Z904" s="181"/>
      <c r="AA904" s="181"/>
      <c r="AB904" s="181"/>
      <c r="AC904" s="181"/>
      <c r="AD904" s="48">
        <f t="shared" si="421"/>
        <v>0</v>
      </c>
      <c r="AE904" s="48">
        <f t="shared" si="422"/>
        <v>0</v>
      </c>
      <c r="AF904" s="48">
        <f t="shared" si="423"/>
        <v>0</v>
      </c>
      <c r="AG904" s="48">
        <f t="shared" si="424"/>
        <v>0</v>
      </c>
      <c r="AH904" s="48">
        <f t="shared" si="425"/>
        <v>0</v>
      </c>
      <c r="AI904" s="48">
        <f t="shared" si="426"/>
        <v>0</v>
      </c>
      <c r="AJ904" s="48">
        <f t="shared" si="427"/>
        <v>0</v>
      </c>
      <c r="AK904" s="48">
        <f t="shared" si="428"/>
        <v>0</v>
      </c>
      <c r="AL904" s="181"/>
      <c r="AM904" s="181"/>
      <c r="AN904" s="77"/>
      <c r="AO904" s="176"/>
      <c r="AP904" s="87">
        <f t="shared" si="446"/>
        <v>0</v>
      </c>
      <c r="AQ904" s="176"/>
      <c r="AR904" s="178"/>
      <c r="AS904" s="171"/>
      <c r="AT904" s="159">
        <f>IF(J904='Категорія витрат'!$F$2,ROUND('Додаток 3._Бюджет детальний ПР'!AS904*0.3676,2),IF(J904='Категорія витрат'!$F$3,ROUND('Додаток 3._Бюджет детальний ПР'!AS904*0.347,2),IF(J904='Категорія витрат'!$F$4,ROUND('Додаток 3._Бюджет детальний ПР'!AS904*0.347,2),IF(J904='Категорія витрат'!$F$7,ROUND('Додаток 3._Бюджет детальний ПР'!AS904*0.0841,2),0))))</f>
        <v>0</v>
      </c>
      <c r="AU904" s="153">
        <f t="shared" si="447"/>
        <v>0</v>
      </c>
      <c r="AV904" s="181"/>
      <c r="AW904" s="181"/>
      <c r="AX904" s="181"/>
      <c r="AY904" s="181"/>
      <c r="AZ904" s="181"/>
      <c r="BA904" s="181"/>
      <c r="BB904" s="181"/>
      <c r="BC904" s="181"/>
      <c r="BD904" s="181"/>
      <c r="BE904" s="181"/>
      <c r="BF904" s="181"/>
      <c r="BG904" s="181"/>
      <c r="BH904" s="48">
        <f t="shared" si="429"/>
        <v>0</v>
      </c>
      <c r="BI904" s="48">
        <f t="shared" si="430"/>
        <v>0</v>
      </c>
      <c r="BJ904" s="48">
        <f t="shared" si="431"/>
        <v>0</v>
      </c>
      <c r="BK904" s="48">
        <f t="shared" si="432"/>
        <v>0</v>
      </c>
      <c r="BL904" s="48">
        <f t="shared" si="433"/>
        <v>0</v>
      </c>
      <c r="BM904" s="48">
        <f t="shared" si="434"/>
        <v>0</v>
      </c>
      <c r="BN904" s="48">
        <f t="shared" si="435"/>
        <v>0</v>
      </c>
      <c r="BO904" s="48">
        <f t="shared" si="436"/>
        <v>0</v>
      </c>
      <c r="BP904" s="181"/>
      <c r="BQ904" s="181"/>
      <c r="BR904" s="191"/>
      <c r="BS904" s="176"/>
      <c r="BT904" s="87">
        <f t="shared" si="448"/>
        <v>0</v>
      </c>
      <c r="BU904" s="176"/>
      <c r="BV904" s="178"/>
      <c r="BW904" s="171"/>
      <c r="BX904" s="159">
        <f>IF(J904='Категорія витрат'!$F$2,ROUND('Додаток 3._Бюджет детальний ПР'!BW904*0.3676,2),IF(J904='Категорія витрат'!$F$3,ROUND('Додаток 3._Бюджет детальний ПР'!BW904*0.347,2),IF(J904='Категорія витрат'!$F$4,ROUND('Додаток 3._Бюджет детальний ПР'!BW904*0.347,2),IF(J904='Категорія витрат'!$F$7,ROUND('Додаток 3._Бюджет детальний ПР'!BW904*0.0841,2),0))))</f>
        <v>0</v>
      </c>
      <c r="BY904" s="153">
        <f t="shared" si="449"/>
        <v>0</v>
      </c>
      <c r="BZ904" s="181"/>
      <c r="CA904" s="181"/>
      <c r="CB904" s="181"/>
      <c r="CC904" s="181"/>
      <c r="CD904" s="181"/>
      <c r="CE904" s="181"/>
      <c r="CF904" s="181"/>
      <c r="CG904" s="181"/>
      <c r="CH904" s="181"/>
      <c r="CI904" s="181"/>
      <c r="CJ904" s="181"/>
      <c r="CK904" s="181"/>
      <c r="CL904" s="48">
        <f t="shared" si="437"/>
        <v>0</v>
      </c>
      <c r="CM904" s="48">
        <f t="shared" si="438"/>
        <v>0</v>
      </c>
      <c r="CN904" s="48">
        <f t="shared" si="439"/>
        <v>0</v>
      </c>
      <c r="CO904" s="48">
        <f t="shared" si="440"/>
        <v>0</v>
      </c>
      <c r="CP904" s="48">
        <f t="shared" si="441"/>
        <v>0</v>
      </c>
      <c r="CQ904" s="48">
        <f t="shared" si="442"/>
        <v>0</v>
      </c>
      <c r="CR904" s="48">
        <f t="shared" si="443"/>
        <v>0</v>
      </c>
      <c r="CS904" s="48">
        <f t="shared" si="444"/>
        <v>0</v>
      </c>
      <c r="CT904" s="181"/>
      <c r="CU904" s="181"/>
    </row>
    <row r="905" spans="1:99" ht="20.100000000000001" customHeight="1" x14ac:dyDescent="0.25">
      <c r="A905" s="58">
        <v>901</v>
      </c>
      <c r="B905" s="58" t="str">
        <f>IF(D905='Напрямки конкурса'!$L$2,'Напрямки конкурса'!$B$2,IF(D905='Напрямки конкурса'!$L$3,'Напрямки конкурса'!$B$3,IF(D905='Напрямки конкурса'!$L$4,'Напрямки конкурса'!$B$4,IF(D905='Напрямки конкурса'!$L$5,'Напрямки конкурса'!$B$5,IF(D905='Напрямки конкурса'!$L$6,'Напрямки конкурса'!$B$6,IF(D905='Напрямки конкурса'!$L$7,'Напрямки конкурса'!$B$7,IF(D905='Напрямки конкурса'!$L$8,'Напрямки конкурса'!$B$8,IF(D905='Напрямки конкурса'!$L$9,'Напрямки конкурса'!$B$9,IF(D905='Напрямки конкурса'!$L$10,'Напрямки конкурса'!$B$10,IF(D905='Напрямки конкурса'!$L$11,'Напрямки конкурса'!$B$11,IF(D905='Напрямки конкурса'!$L$12,'Напрямки конкурса'!$B$12,IF(D905='Напрямки конкурса'!$L$13,'Напрямки конкурса'!$B$13,IF(D905='Напрямки конкурса'!$L$14,'Напрямки конкурса'!$B$14,IF(D905='Напрямки конкурса'!$L$15,'Напрямки конкурса'!$B$15,IF(D905='Напрямки конкурса'!$L$16,'Напрямки конкурса'!$B$16,IF(D905='Напрямки конкурса'!$L$17,'Напрямки конкурса'!$B$17,IF(D905='Напрямки конкурса'!$L$18,'Напрямки конкурса'!$B$18,IF(D905='Напрямки конкурса'!$L$19,'Напрямки конкурса'!$B$19,IF(D905='Напрямки конкурса'!$L$20,'Напрямки конкурса'!$B$20,IF(D905='Напрямки конкурса'!$L$21,'Напрямки конкурса'!$B$21,IF(D905='Напрямки конкурса'!$L$22,'Напрямки конкурса'!$B$22,IF(D905='Напрямки конкурса'!$L$23,'Напрямки конкурса'!$B$23,IF(D905='Напрямки конкурса'!$L$24,'Напрямки конкурса'!$B$24,IF(D905='Напрямки конкурса'!$L$25,'Напрямки конкурса'!$B$25,IF(D905='Напрямки конкурса'!$L$26,'Напрямки конкурса'!$B$26,IF(D905='Напрямки конкурса'!$L$27,'Напрямки конкурса'!$B$27,IF(D905='Напрямки конкурса'!$L$28,'Напрямки конкурса'!$B$28,"")))))))))))))))))))))))))))</f>
        <v/>
      </c>
      <c r="C905" s="59" t="str">
        <f>IF(D905='Напрямки конкурса'!$L$2,'Напрямки конкурса'!$K$2,IF(D905='Напрямки конкурса'!$L$3,'Напрямки конкурса'!$K$3,IF(D905='Напрямки конкурса'!$L$4,'Напрямки конкурса'!$K$4,IF(D905='Напрямки конкурса'!$L$5,'Напрямки конкурса'!$K$5,IF(D905='Напрямки конкурса'!$L$6,'Напрямки конкурса'!$K$6,IF(D905='Напрямки конкурса'!$L$7,'Напрямки конкурса'!$K$7,IF(D905='Напрямки конкурса'!$L$8,'Напрямки конкурса'!$K$8,IF(D905='Напрямки конкурса'!$L$9,'Напрямки конкурса'!$K$9,IF(D905='Напрямки конкурса'!$L$10,'Напрямки конкурса'!$K$10,IF(D905='Напрямки конкурса'!$L$11,'Напрямки конкурса'!$K$11,IF(D905='Напрямки конкурса'!$L$12,'Напрямки конкурса'!$K$12,IF(D905='Напрямки конкурса'!$L$13,'Напрямки конкурса'!$K$13,IF(D905='Напрямки конкурса'!$L$14,'Напрямки конкурса'!$K$14,IF(D905='Напрямки конкурса'!$L$15,'Напрямки конкурса'!$K$15,IF(D905='Напрямки конкурса'!$L$16,'Напрямки конкурса'!$K$16,IF(D905='Напрямки конкурса'!$L$17,'Напрямки конкурса'!$K$17,IF(D905='Напрямки конкурса'!$L$18,'Напрямки конкурса'!$K$18,IF(D905='Напрямки конкурса'!$L$19,'Напрямки конкурса'!$K$19,IF(D905='Напрямки конкурса'!$L$20,'Напрямки конкурса'!$K$20,IF(D905='Напрямки конкурса'!$L$21,'Напрямки конкурса'!$K$21,IF(D905='Напрямки конкурса'!$L$22,'Напрямки конкурса'!$K$22,IF(D905='Напрямки конкурса'!$L$23,'Напрямки конкурса'!$K$23,IF(D905='Напрямки конкурса'!$L$24,'Напрямки конкурса'!$K$24,IF(D905='Напрямки конкурса'!$L$25,'Напрямки конкурса'!$K$25,IF(D905='Напрямки конкурса'!$L$26,'Напрямки конкурса'!$K$26,IF(D905='Напрямки конкурса'!$L$27,'Напрямки конкурса'!$K$27,IF(D905='Напрямки конкурса'!$L$28,'Напрямки конкурса'!$K$28,"")))))))))))))))))))))))))))</f>
        <v/>
      </c>
      <c r="D905" s="50"/>
      <c r="E905" s="171"/>
      <c r="F905" s="171"/>
      <c r="G905" s="171"/>
      <c r="H905" s="150" t="str">
        <f>IF(I905='Категорія витрат'!$B$2,'Категорія витрат'!$A$2,IF(I905='Категорія витрат'!$B$3,'Категорія витрат'!$A$3,IF(I905='Категорія витрат'!$B$4,'Категорія витрат'!$A$4,IF(I905='Категорія витрат'!$B$5,'Категорія витрат'!$A$5,IF(I905='Категорія витрат'!$B$6,'Категорія витрат'!$A$6,IF(I905='Категорія витрат'!$B$7,'Категорія витрат'!$A$7,IF(I905='Категорія витрат'!$B$8,'Категорія витрат'!$A$8,IF(I905='Категорія витрат'!$B$9,'Категорія витрат'!$A$9,IF(I905='Категорія витрат'!$B$10,'Категорія витрат'!$A$10,IF(I905='Категорія витрат'!$B$11,'Категорія витрат'!$A$11,IF(I905='Категорія витрат'!$B$12,'Категорія витрат'!$A$12,IF(I905='Категорія витрат'!$B$13,'Категорія витрат'!$A$13,IF(I905='Категорія витрат'!$B$14,'Категорія витрат'!$A$14,IF(I905='Категорія витрат'!$B$15,'Категорія витрат'!$A$15,IF(I905='Категорія витрат'!$B$16,'Категорія витрат'!$A$16,IF(I905='Категорія витрат'!$B$17,'Категорія витрат'!$A$17,IF(I905='Категорія витрат'!$B$18,'Категорія витрат'!$A$18,IF(I905='Категорія витрат'!$B$19,'Категорія витрат'!$A$19,IF(I905='Категорія витрат'!$B$20,'Категорія витрат'!$A$20,IF(I905='Категорія витрат'!$B$21,'Категорія витрат'!$A$21,IF(I905='Категорія витрат'!$B$22,'Категорія витрат'!$A$22,IF(I905='Категорія витрат'!$B$23,'Категорія витрат'!$A$23,IF(I905='Категорія витрат'!$B$24,'Категорія витрат'!$A$24,IF(I905='Категорія витрат'!$B$25,'Категорія витрат'!$A$25,IF(I905='Категорія витрат'!$B$26,'Категорія витрат'!$A$26,IF(I905='Категорія витрат'!$B$27,'Категорія витрат'!$A$27,IF(I905='Категорія витрат'!$B$28,'Категорія витрат'!$A$28,IF(I905='Категорія витрат'!$B$29,'Категорія витрат'!$A$29,IF(I905='Категорія витрат'!$B$30,'Категорія витрат'!$A$30,"")))))))))))))))))))))))))))))</f>
        <v/>
      </c>
      <c r="I905" s="174"/>
      <c r="J905" s="173"/>
      <c r="K905" s="176"/>
      <c r="L905" s="87">
        <f t="shared" si="445"/>
        <v>0</v>
      </c>
      <c r="M905" s="176"/>
      <c r="N905" s="178"/>
      <c r="O905" s="171"/>
      <c r="P905" s="159">
        <f>IF(J905='Категорія витрат'!$F$2,ROUND('Додаток 3._Бюджет детальний ПР'!O905*0.3676,2),IF(J905='Категорія витрат'!$F$3,ROUND('Додаток 3._Бюджет детальний ПР'!O905*0.347,2),IF(J905='Категорія витрат'!$F$4,ROUND('Додаток 3._Бюджет детальний ПР'!O905*0.347,2),IF(J905='Категорія витрат'!$F$7,ROUND('Додаток 3._Бюджет детальний ПР'!O905*0.0841,2),0))))</f>
        <v>0</v>
      </c>
      <c r="Q905" s="153">
        <f t="shared" si="420"/>
        <v>0</v>
      </c>
      <c r="R905" s="181"/>
      <c r="S905" s="181"/>
      <c r="T905" s="181"/>
      <c r="U905" s="181"/>
      <c r="V905" s="181"/>
      <c r="W905" s="181"/>
      <c r="X905" s="181"/>
      <c r="Y905" s="181"/>
      <c r="Z905" s="181"/>
      <c r="AA905" s="181"/>
      <c r="AB905" s="181"/>
      <c r="AC905" s="181"/>
      <c r="AD905" s="48">
        <f t="shared" si="421"/>
        <v>0</v>
      </c>
      <c r="AE905" s="48">
        <f t="shared" si="422"/>
        <v>0</v>
      </c>
      <c r="AF905" s="48">
        <f t="shared" si="423"/>
        <v>0</v>
      </c>
      <c r="AG905" s="48">
        <f t="shared" si="424"/>
        <v>0</v>
      </c>
      <c r="AH905" s="48">
        <f t="shared" si="425"/>
        <v>0</v>
      </c>
      <c r="AI905" s="48">
        <f t="shared" si="426"/>
        <v>0</v>
      </c>
      <c r="AJ905" s="48">
        <f t="shared" si="427"/>
        <v>0</v>
      </c>
      <c r="AK905" s="48">
        <f t="shared" si="428"/>
        <v>0</v>
      </c>
      <c r="AL905" s="181"/>
      <c r="AM905" s="181"/>
      <c r="AN905" s="77"/>
      <c r="AO905" s="176"/>
      <c r="AP905" s="87">
        <f t="shared" si="446"/>
        <v>0</v>
      </c>
      <c r="AQ905" s="176"/>
      <c r="AR905" s="178"/>
      <c r="AS905" s="171"/>
      <c r="AT905" s="159">
        <f>IF(J905='Категорія витрат'!$F$2,ROUND('Додаток 3._Бюджет детальний ПР'!AS905*0.3676,2),IF(J905='Категорія витрат'!$F$3,ROUND('Додаток 3._Бюджет детальний ПР'!AS905*0.347,2),IF(J905='Категорія витрат'!$F$4,ROUND('Додаток 3._Бюджет детальний ПР'!AS905*0.347,2),IF(J905='Категорія витрат'!$F$7,ROUND('Додаток 3._Бюджет детальний ПР'!AS905*0.0841,2),0))))</f>
        <v>0</v>
      </c>
      <c r="AU905" s="153">
        <f t="shared" si="447"/>
        <v>0</v>
      </c>
      <c r="AV905" s="181"/>
      <c r="AW905" s="181"/>
      <c r="AX905" s="181"/>
      <c r="AY905" s="181"/>
      <c r="AZ905" s="181"/>
      <c r="BA905" s="181"/>
      <c r="BB905" s="181"/>
      <c r="BC905" s="181"/>
      <c r="BD905" s="181"/>
      <c r="BE905" s="181"/>
      <c r="BF905" s="181"/>
      <c r="BG905" s="181"/>
      <c r="BH905" s="48">
        <f t="shared" si="429"/>
        <v>0</v>
      </c>
      <c r="BI905" s="48">
        <f t="shared" si="430"/>
        <v>0</v>
      </c>
      <c r="BJ905" s="48">
        <f t="shared" si="431"/>
        <v>0</v>
      </c>
      <c r="BK905" s="48">
        <f t="shared" si="432"/>
        <v>0</v>
      </c>
      <c r="BL905" s="48">
        <f t="shared" si="433"/>
        <v>0</v>
      </c>
      <c r="BM905" s="48">
        <f t="shared" si="434"/>
        <v>0</v>
      </c>
      <c r="BN905" s="48">
        <f t="shared" si="435"/>
        <v>0</v>
      </c>
      <c r="BO905" s="48">
        <f t="shared" si="436"/>
        <v>0</v>
      </c>
      <c r="BP905" s="181"/>
      <c r="BQ905" s="181"/>
      <c r="BR905" s="191"/>
      <c r="BS905" s="176"/>
      <c r="BT905" s="87">
        <f t="shared" si="448"/>
        <v>0</v>
      </c>
      <c r="BU905" s="176"/>
      <c r="BV905" s="178"/>
      <c r="BW905" s="171"/>
      <c r="BX905" s="159">
        <f>IF(J905='Категорія витрат'!$F$2,ROUND('Додаток 3._Бюджет детальний ПР'!BW905*0.3676,2),IF(J905='Категорія витрат'!$F$3,ROUND('Додаток 3._Бюджет детальний ПР'!BW905*0.347,2),IF(J905='Категорія витрат'!$F$4,ROUND('Додаток 3._Бюджет детальний ПР'!BW905*0.347,2),IF(J905='Категорія витрат'!$F$7,ROUND('Додаток 3._Бюджет детальний ПР'!BW905*0.0841,2),0))))</f>
        <v>0</v>
      </c>
      <c r="BY905" s="153">
        <f t="shared" si="449"/>
        <v>0</v>
      </c>
      <c r="BZ905" s="181"/>
      <c r="CA905" s="181"/>
      <c r="CB905" s="181"/>
      <c r="CC905" s="181"/>
      <c r="CD905" s="181"/>
      <c r="CE905" s="181"/>
      <c r="CF905" s="181"/>
      <c r="CG905" s="181"/>
      <c r="CH905" s="181"/>
      <c r="CI905" s="181"/>
      <c r="CJ905" s="181"/>
      <c r="CK905" s="181"/>
      <c r="CL905" s="48">
        <f t="shared" si="437"/>
        <v>0</v>
      </c>
      <c r="CM905" s="48">
        <f t="shared" si="438"/>
        <v>0</v>
      </c>
      <c r="CN905" s="48">
        <f t="shared" si="439"/>
        <v>0</v>
      </c>
      <c r="CO905" s="48">
        <f t="shared" si="440"/>
        <v>0</v>
      </c>
      <c r="CP905" s="48">
        <f t="shared" si="441"/>
        <v>0</v>
      </c>
      <c r="CQ905" s="48">
        <f t="shared" si="442"/>
        <v>0</v>
      </c>
      <c r="CR905" s="48">
        <f t="shared" si="443"/>
        <v>0</v>
      </c>
      <c r="CS905" s="48">
        <f t="shared" si="444"/>
        <v>0</v>
      </c>
      <c r="CT905" s="181"/>
      <c r="CU905" s="181"/>
    </row>
    <row r="906" spans="1:99" ht="20.100000000000001" customHeight="1" x14ac:dyDescent="0.25">
      <c r="A906" s="58">
        <v>902</v>
      </c>
      <c r="B906" s="58" t="str">
        <f>IF(D906='Напрямки конкурса'!$L$2,'Напрямки конкурса'!$B$2,IF(D906='Напрямки конкурса'!$L$3,'Напрямки конкурса'!$B$3,IF(D906='Напрямки конкурса'!$L$4,'Напрямки конкурса'!$B$4,IF(D906='Напрямки конкурса'!$L$5,'Напрямки конкурса'!$B$5,IF(D906='Напрямки конкурса'!$L$6,'Напрямки конкурса'!$B$6,IF(D906='Напрямки конкурса'!$L$7,'Напрямки конкурса'!$B$7,IF(D906='Напрямки конкурса'!$L$8,'Напрямки конкурса'!$B$8,IF(D906='Напрямки конкурса'!$L$9,'Напрямки конкурса'!$B$9,IF(D906='Напрямки конкурса'!$L$10,'Напрямки конкурса'!$B$10,IF(D906='Напрямки конкурса'!$L$11,'Напрямки конкурса'!$B$11,IF(D906='Напрямки конкурса'!$L$12,'Напрямки конкурса'!$B$12,IF(D906='Напрямки конкурса'!$L$13,'Напрямки конкурса'!$B$13,IF(D906='Напрямки конкурса'!$L$14,'Напрямки конкурса'!$B$14,IF(D906='Напрямки конкурса'!$L$15,'Напрямки конкурса'!$B$15,IF(D906='Напрямки конкурса'!$L$16,'Напрямки конкурса'!$B$16,IF(D906='Напрямки конкурса'!$L$17,'Напрямки конкурса'!$B$17,IF(D906='Напрямки конкурса'!$L$18,'Напрямки конкурса'!$B$18,IF(D906='Напрямки конкурса'!$L$19,'Напрямки конкурса'!$B$19,IF(D906='Напрямки конкурса'!$L$20,'Напрямки конкурса'!$B$20,IF(D906='Напрямки конкурса'!$L$21,'Напрямки конкурса'!$B$21,IF(D906='Напрямки конкурса'!$L$22,'Напрямки конкурса'!$B$22,IF(D906='Напрямки конкурса'!$L$23,'Напрямки конкурса'!$B$23,IF(D906='Напрямки конкурса'!$L$24,'Напрямки конкурса'!$B$24,IF(D906='Напрямки конкурса'!$L$25,'Напрямки конкурса'!$B$25,IF(D906='Напрямки конкурса'!$L$26,'Напрямки конкурса'!$B$26,IF(D906='Напрямки конкурса'!$L$27,'Напрямки конкурса'!$B$27,IF(D906='Напрямки конкурса'!$L$28,'Напрямки конкурса'!$B$28,"")))))))))))))))))))))))))))</f>
        <v/>
      </c>
      <c r="C906" s="59" t="str">
        <f>IF(D906='Напрямки конкурса'!$L$2,'Напрямки конкурса'!$K$2,IF(D906='Напрямки конкурса'!$L$3,'Напрямки конкурса'!$K$3,IF(D906='Напрямки конкурса'!$L$4,'Напрямки конкурса'!$K$4,IF(D906='Напрямки конкурса'!$L$5,'Напрямки конкурса'!$K$5,IF(D906='Напрямки конкурса'!$L$6,'Напрямки конкурса'!$K$6,IF(D906='Напрямки конкурса'!$L$7,'Напрямки конкурса'!$K$7,IF(D906='Напрямки конкурса'!$L$8,'Напрямки конкурса'!$K$8,IF(D906='Напрямки конкурса'!$L$9,'Напрямки конкурса'!$K$9,IF(D906='Напрямки конкурса'!$L$10,'Напрямки конкурса'!$K$10,IF(D906='Напрямки конкурса'!$L$11,'Напрямки конкурса'!$K$11,IF(D906='Напрямки конкурса'!$L$12,'Напрямки конкурса'!$K$12,IF(D906='Напрямки конкурса'!$L$13,'Напрямки конкурса'!$K$13,IF(D906='Напрямки конкурса'!$L$14,'Напрямки конкурса'!$K$14,IF(D906='Напрямки конкурса'!$L$15,'Напрямки конкурса'!$K$15,IF(D906='Напрямки конкурса'!$L$16,'Напрямки конкурса'!$K$16,IF(D906='Напрямки конкурса'!$L$17,'Напрямки конкурса'!$K$17,IF(D906='Напрямки конкурса'!$L$18,'Напрямки конкурса'!$K$18,IF(D906='Напрямки конкурса'!$L$19,'Напрямки конкурса'!$K$19,IF(D906='Напрямки конкурса'!$L$20,'Напрямки конкурса'!$K$20,IF(D906='Напрямки конкурса'!$L$21,'Напрямки конкурса'!$K$21,IF(D906='Напрямки конкурса'!$L$22,'Напрямки конкурса'!$K$22,IF(D906='Напрямки конкурса'!$L$23,'Напрямки конкурса'!$K$23,IF(D906='Напрямки конкурса'!$L$24,'Напрямки конкурса'!$K$24,IF(D906='Напрямки конкурса'!$L$25,'Напрямки конкурса'!$K$25,IF(D906='Напрямки конкурса'!$L$26,'Напрямки конкурса'!$K$26,IF(D906='Напрямки конкурса'!$L$27,'Напрямки конкурса'!$K$27,IF(D906='Напрямки конкурса'!$L$28,'Напрямки конкурса'!$K$28,"")))))))))))))))))))))))))))</f>
        <v/>
      </c>
      <c r="D906" s="50"/>
      <c r="E906" s="171"/>
      <c r="F906" s="171"/>
      <c r="G906" s="171"/>
      <c r="H906" s="150" t="str">
        <f>IF(I906='Категорія витрат'!$B$2,'Категорія витрат'!$A$2,IF(I906='Категорія витрат'!$B$3,'Категорія витрат'!$A$3,IF(I906='Категорія витрат'!$B$4,'Категорія витрат'!$A$4,IF(I906='Категорія витрат'!$B$5,'Категорія витрат'!$A$5,IF(I906='Категорія витрат'!$B$6,'Категорія витрат'!$A$6,IF(I906='Категорія витрат'!$B$7,'Категорія витрат'!$A$7,IF(I906='Категорія витрат'!$B$8,'Категорія витрат'!$A$8,IF(I906='Категорія витрат'!$B$9,'Категорія витрат'!$A$9,IF(I906='Категорія витрат'!$B$10,'Категорія витрат'!$A$10,IF(I906='Категорія витрат'!$B$11,'Категорія витрат'!$A$11,IF(I906='Категорія витрат'!$B$12,'Категорія витрат'!$A$12,IF(I906='Категорія витрат'!$B$13,'Категорія витрат'!$A$13,IF(I906='Категорія витрат'!$B$14,'Категорія витрат'!$A$14,IF(I906='Категорія витрат'!$B$15,'Категорія витрат'!$A$15,IF(I906='Категорія витрат'!$B$16,'Категорія витрат'!$A$16,IF(I906='Категорія витрат'!$B$17,'Категорія витрат'!$A$17,IF(I906='Категорія витрат'!$B$18,'Категорія витрат'!$A$18,IF(I906='Категорія витрат'!$B$19,'Категорія витрат'!$A$19,IF(I906='Категорія витрат'!$B$20,'Категорія витрат'!$A$20,IF(I906='Категорія витрат'!$B$21,'Категорія витрат'!$A$21,IF(I906='Категорія витрат'!$B$22,'Категорія витрат'!$A$22,IF(I906='Категорія витрат'!$B$23,'Категорія витрат'!$A$23,IF(I906='Категорія витрат'!$B$24,'Категорія витрат'!$A$24,IF(I906='Категорія витрат'!$B$25,'Категорія витрат'!$A$25,IF(I906='Категорія витрат'!$B$26,'Категорія витрат'!$A$26,IF(I906='Категорія витрат'!$B$27,'Категорія витрат'!$A$27,IF(I906='Категорія витрат'!$B$28,'Категорія витрат'!$A$28,IF(I906='Категорія витрат'!$B$29,'Категорія витрат'!$A$29,IF(I906='Категорія витрат'!$B$30,'Категорія витрат'!$A$30,"")))))))))))))))))))))))))))))</f>
        <v/>
      </c>
      <c r="I906" s="174"/>
      <c r="J906" s="173"/>
      <c r="K906" s="176"/>
      <c r="L906" s="87">
        <f t="shared" si="445"/>
        <v>0</v>
      </c>
      <c r="M906" s="176"/>
      <c r="N906" s="178"/>
      <c r="O906" s="171"/>
      <c r="P906" s="159">
        <f>IF(J906='Категорія витрат'!$F$2,ROUND('Додаток 3._Бюджет детальний ПР'!O906*0.3676,2),IF(J906='Категорія витрат'!$F$3,ROUND('Додаток 3._Бюджет детальний ПР'!O906*0.347,2),IF(J906='Категорія витрат'!$F$4,ROUND('Додаток 3._Бюджет детальний ПР'!O906*0.347,2),IF(J906='Категорія витрат'!$F$7,ROUND('Додаток 3._Бюджет детальний ПР'!O906*0.0841,2),0))))</f>
        <v>0</v>
      </c>
      <c r="Q906" s="153">
        <f t="shared" si="420"/>
        <v>0</v>
      </c>
      <c r="R906" s="181"/>
      <c r="S906" s="181"/>
      <c r="T906" s="181"/>
      <c r="U906" s="181"/>
      <c r="V906" s="181"/>
      <c r="W906" s="181"/>
      <c r="X906" s="181"/>
      <c r="Y906" s="181"/>
      <c r="Z906" s="181"/>
      <c r="AA906" s="181"/>
      <c r="AB906" s="181"/>
      <c r="AC906" s="181"/>
      <c r="AD906" s="48">
        <f t="shared" si="421"/>
        <v>0</v>
      </c>
      <c r="AE906" s="48">
        <f t="shared" si="422"/>
        <v>0</v>
      </c>
      <c r="AF906" s="48">
        <f t="shared" si="423"/>
        <v>0</v>
      </c>
      <c r="AG906" s="48">
        <f t="shared" si="424"/>
        <v>0</v>
      </c>
      <c r="AH906" s="48">
        <f t="shared" si="425"/>
        <v>0</v>
      </c>
      <c r="AI906" s="48">
        <f t="shared" si="426"/>
        <v>0</v>
      </c>
      <c r="AJ906" s="48">
        <f t="shared" si="427"/>
        <v>0</v>
      </c>
      <c r="AK906" s="48">
        <f t="shared" si="428"/>
        <v>0</v>
      </c>
      <c r="AL906" s="181"/>
      <c r="AM906" s="181"/>
      <c r="AN906" s="77"/>
      <c r="AO906" s="176"/>
      <c r="AP906" s="87">
        <f t="shared" si="446"/>
        <v>0</v>
      </c>
      <c r="AQ906" s="176"/>
      <c r="AR906" s="178"/>
      <c r="AS906" s="171"/>
      <c r="AT906" s="159">
        <f>IF(J906='Категорія витрат'!$F$2,ROUND('Додаток 3._Бюджет детальний ПР'!AS906*0.3676,2),IF(J906='Категорія витрат'!$F$3,ROUND('Додаток 3._Бюджет детальний ПР'!AS906*0.347,2),IF(J906='Категорія витрат'!$F$4,ROUND('Додаток 3._Бюджет детальний ПР'!AS906*0.347,2),IF(J906='Категорія витрат'!$F$7,ROUND('Додаток 3._Бюджет детальний ПР'!AS906*0.0841,2),0))))</f>
        <v>0</v>
      </c>
      <c r="AU906" s="153">
        <f t="shared" si="447"/>
        <v>0</v>
      </c>
      <c r="AV906" s="181"/>
      <c r="AW906" s="181"/>
      <c r="AX906" s="181"/>
      <c r="AY906" s="181"/>
      <c r="AZ906" s="181"/>
      <c r="BA906" s="181"/>
      <c r="BB906" s="181"/>
      <c r="BC906" s="181"/>
      <c r="BD906" s="181"/>
      <c r="BE906" s="181"/>
      <c r="BF906" s="181"/>
      <c r="BG906" s="181"/>
      <c r="BH906" s="48">
        <f t="shared" si="429"/>
        <v>0</v>
      </c>
      <c r="BI906" s="48">
        <f t="shared" si="430"/>
        <v>0</v>
      </c>
      <c r="BJ906" s="48">
        <f t="shared" si="431"/>
        <v>0</v>
      </c>
      <c r="BK906" s="48">
        <f t="shared" si="432"/>
        <v>0</v>
      </c>
      <c r="BL906" s="48">
        <f t="shared" si="433"/>
        <v>0</v>
      </c>
      <c r="BM906" s="48">
        <f t="shared" si="434"/>
        <v>0</v>
      </c>
      <c r="BN906" s="48">
        <f t="shared" si="435"/>
        <v>0</v>
      </c>
      <c r="BO906" s="48">
        <f t="shared" si="436"/>
        <v>0</v>
      </c>
      <c r="BP906" s="181"/>
      <c r="BQ906" s="181"/>
      <c r="BR906" s="191"/>
      <c r="BS906" s="176"/>
      <c r="BT906" s="87">
        <f t="shared" si="448"/>
        <v>0</v>
      </c>
      <c r="BU906" s="176"/>
      <c r="BV906" s="178"/>
      <c r="BW906" s="171"/>
      <c r="BX906" s="159">
        <f>IF(J906='Категорія витрат'!$F$2,ROUND('Додаток 3._Бюджет детальний ПР'!BW906*0.3676,2),IF(J906='Категорія витрат'!$F$3,ROUND('Додаток 3._Бюджет детальний ПР'!BW906*0.347,2),IF(J906='Категорія витрат'!$F$4,ROUND('Додаток 3._Бюджет детальний ПР'!BW906*0.347,2),IF(J906='Категорія витрат'!$F$7,ROUND('Додаток 3._Бюджет детальний ПР'!BW906*0.0841,2),0))))</f>
        <v>0</v>
      </c>
      <c r="BY906" s="153">
        <f t="shared" si="449"/>
        <v>0</v>
      </c>
      <c r="BZ906" s="181"/>
      <c r="CA906" s="181"/>
      <c r="CB906" s="181"/>
      <c r="CC906" s="181"/>
      <c r="CD906" s="181"/>
      <c r="CE906" s="181"/>
      <c r="CF906" s="181"/>
      <c r="CG906" s="181"/>
      <c r="CH906" s="181"/>
      <c r="CI906" s="181"/>
      <c r="CJ906" s="181"/>
      <c r="CK906" s="181"/>
      <c r="CL906" s="48">
        <f t="shared" si="437"/>
        <v>0</v>
      </c>
      <c r="CM906" s="48">
        <f t="shared" si="438"/>
        <v>0</v>
      </c>
      <c r="CN906" s="48">
        <f t="shared" si="439"/>
        <v>0</v>
      </c>
      <c r="CO906" s="48">
        <f t="shared" si="440"/>
        <v>0</v>
      </c>
      <c r="CP906" s="48">
        <f t="shared" si="441"/>
        <v>0</v>
      </c>
      <c r="CQ906" s="48">
        <f t="shared" si="442"/>
        <v>0</v>
      </c>
      <c r="CR906" s="48">
        <f t="shared" si="443"/>
        <v>0</v>
      </c>
      <c r="CS906" s="48">
        <f t="shared" si="444"/>
        <v>0</v>
      </c>
      <c r="CT906" s="181"/>
      <c r="CU906" s="181"/>
    </row>
    <row r="907" spans="1:99" ht="20.100000000000001" customHeight="1" x14ac:dyDescent="0.25">
      <c r="A907" s="58">
        <v>903</v>
      </c>
      <c r="B907" s="58" t="str">
        <f>IF(D907='Напрямки конкурса'!$L$2,'Напрямки конкурса'!$B$2,IF(D907='Напрямки конкурса'!$L$3,'Напрямки конкурса'!$B$3,IF(D907='Напрямки конкурса'!$L$4,'Напрямки конкурса'!$B$4,IF(D907='Напрямки конкурса'!$L$5,'Напрямки конкурса'!$B$5,IF(D907='Напрямки конкурса'!$L$6,'Напрямки конкурса'!$B$6,IF(D907='Напрямки конкурса'!$L$7,'Напрямки конкурса'!$B$7,IF(D907='Напрямки конкурса'!$L$8,'Напрямки конкурса'!$B$8,IF(D907='Напрямки конкурса'!$L$9,'Напрямки конкурса'!$B$9,IF(D907='Напрямки конкурса'!$L$10,'Напрямки конкурса'!$B$10,IF(D907='Напрямки конкурса'!$L$11,'Напрямки конкурса'!$B$11,IF(D907='Напрямки конкурса'!$L$12,'Напрямки конкурса'!$B$12,IF(D907='Напрямки конкурса'!$L$13,'Напрямки конкурса'!$B$13,IF(D907='Напрямки конкурса'!$L$14,'Напрямки конкурса'!$B$14,IF(D907='Напрямки конкурса'!$L$15,'Напрямки конкурса'!$B$15,IF(D907='Напрямки конкурса'!$L$16,'Напрямки конкурса'!$B$16,IF(D907='Напрямки конкурса'!$L$17,'Напрямки конкурса'!$B$17,IF(D907='Напрямки конкурса'!$L$18,'Напрямки конкурса'!$B$18,IF(D907='Напрямки конкурса'!$L$19,'Напрямки конкурса'!$B$19,IF(D907='Напрямки конкурса'!$L$20,'Напрямки конкурса'!$B$20,IF(D907='Напрямки конкурса'!$L$21,'Напрямки конкурса'!$B$21,IF(D907='Напрямки конкурса'!$L$22,'Напрямки конкурса'!$B$22,IF(D907='Напрямки конкурса'!$L$23,'Напрямки конкурса'!$B$23,IF(D907='Напрямки конкурса'!$L$24,'Напрямки конкурса'!$B$24,IF(D907='Напрямки конкурса'!$L$25,'Напрямки конкурса'!$B$25,IF(D907='Напрямки конкурса'!$L$26,'Напрямки конкурса'!$B$26,IF(D907='Напрямки конкурса'!$L$27,'Напрямки конкурса'!$B$27,IF(D907='Напрямки конкурса'!$L$28,'Напрямки конкурса'!$B$28,"")))))))))))))))))))))))))))</f>
        <v/>
      </c>
      <c r="C907" s="59" t="str">
        <f>IF(D907='Напрямки конкурса'!$L$2,'Напрямки конкурса'!$K$2,IF(D907='Напрямки конкурса'!$L$3,'Напрямки конкурса'!$K$3,IF(D907='Напрямки конкурса'!$L$4,'Напрямки конкурса'!$K$4,IF(D907='Напрямки конкурса'!$L$5,'Напрямки конкурса'!$K$5,IF(D907='Напрямки конкурса'!$L$6,'Напрямки конкурса'!$K$6,IF(D907='Напрямки конкурса'!$L$7,'Напрямки конкурса'!$K$7,IF(D907='Напрямки конкурса'!$L$8,'Напрямки конкурса'!$K$8,IF(D907='Напрямки конкурса'!$L$9,'Напрямки конкурса'!$K$9,IF(D907='Напрямки конкурса'!$L$10,'Напрямки конкурса'!$K$10,IF(D907='Напрямки конкурса'!$L$11,'Напрямки конкурса'!$K$11,IF(D907='Напрямки конкурса'!$L$12,'Напрямки конкурса'!$K$12,IF(D907='Напрямки конкурса'!$L$13,'Напрямки конкурса'!$K$13,IF(D907='Напрямки конкурса'!$L$14,'Напрямки конкурса'!$K$14,IF(D907='Напрямки конкурса'!$L$15,'Напрямки конкурса'!$K$15,IF(D907='Напрямки конкурса'!$L$16,'Напрямки конкурса'!$K$16,IF(D907='Напрямки конкурса'!$L$17,'Напрямки конкурса'!$K$17,IF(D907='Напрямки конкурса'!$L$18,'Напрямки конкурса'!$K$18,IF(D907='Напрямки конкурса'!$L$19,'Напрямки конкурса'!$K$19,IF(D907='Напрямки конкурса'!$L$20,'Напрямки конкурса'!$K$20,IF(D907='Напрямки конкурса'!$L$21,'Напрямки конкурса'!$K$21,IF(D907='Напрямки конкурса'!$L$22,'Напрямки конкурса'!$K$22,IF(D907='Напрямки конкурса'!$L$23,'Напрямки конкурса'!$K$23,IF(D907='Напрямки конкурса'!$L$24,'Напрямки конкурса'!$K$24,IF(D907='Напрямки конкурса'!$L$25,'Напрямки конкурса'!$K$25,IF(D907='Напрямки конкурса'!$L$26,'Напрямки конкурса'!$K$26,IF(D907='Напрямки конкурса'!$L$27,'Напрямки конкурса'!$K$27,IF(D907='Напрямки конкурса'!$L$28,'Напрямки конкурса'!$K$28,"")))))))))))))))))))))))))))</f>
        <v/>
      </c>
      <c r="D907" s="50"/>
      <c r="E907" s="171"/>
      <c r="F907" s="171"/>
      <c r="G907" s="171"/>
      <c r="H907" s="150" t="str">
        <f>IF(I907='Категорія витрат'!$B$2,'Категорія витрат'!$A$2,IF(I907='Категорія витрат'!$B$3,'Категорія витрат'!$A$3,IF(I907='Категорія витрат'!$B$4,'Категорія витрат'!$A$4,IF(I907='Категорія витрат'!$B$5,'Категорія витрат'!$A$5,IF(I907='Категорія витрат'!$B$6,'Категорія витрат'!$A$6,IF(I907='Категорія витрат'!$B$7,'Категорія витрат'!$A$7,IF(I907='Категорія витрат'!$B$8,'Категорія витрат'!$A$8,IF(I907='Категорія витрат'!$B$9,'Категорія витрат'!$A$9,IF(I907='Категорія витрат'!$B$10,'Категорія витрат'!$A$10,IF(I907='Категорія витрат'!$B$11,'Категорія витрат'!$A$11,IF(I907='Категорія витрат'!$B$12,'Категорія витрат'!$A$12,IF(I907='Категорія витрат'!$B$13,'Категорія витрат'!$A$13,IF(I907='Категорія витрат'!$B$14,'Категорія витрат'!$A$14,IF(I907='Категорія витрат'!$B$15,'Категорія витрат'!$A$15,IF(I907='Категорія витрат'!$B$16,'Категорія витрат'!$A$16,IF(I907='Категорія витрат'!$B$17,'Категорія витрат'!$A$17,IF(I907='Категорія витрат'!$B$18,'Категорія витрат'!$A$18,IF(I907='Категорія витрат'!$B$19,'Категорія витрат'!$A$19,IF(I907='Категорія витрат'!$B$20,'Категорія витрат'!$A$20,IF(I907='Категорія витрат'!$B$21,'Категорія витрат'!$A$21,IF(I907='Категорія витрат'!$B$22,'Категорія витрат'!$A$22,IF(I907='Категорія витрат'!$B$23,'Категорія витрат'!$A$23,IF(I907='Категорія витрат'!$B$24,'Категорія витрат'!$A$24,IF(I907='Категорія витрат'!$B$25,'Категорія витрат'!$A$25,IF(I907='Категорія витрат'!$B$26,'Категорія витрат'!$A$26,IF(I907='Категорія витрат'!$B$27,'Категорія витрат'!$A$27,IF(I907='Категорія витрат'!$B$28,'Категорія витрат'!$A$28,IF(I907='Категорія витрат'!$B$29,'Категорія витрат'!$A$29,IF(I907='Категорія витрат'!$B$30,'Категорія витрат'!$A$30,"")))))))))))))))))))))))))))))</f>
        <v/>
      </c>
      <c r="I907" s="174"/>
      <c r="J907" s="173"/>
      <c r="K907" s="176"/>
      <c r="L907" s="87">
        <f t="shared" si="445"/>
        <v>0</v>
      </c>
      <c r="M907" s="176"/>
      <c r="N907" s="178"/>
      <c r="O907" s="171"/>
      <c r="P907" s="159">
        <f>IF(J907='Категорія витрат'!$F$2,ROUND('Додаток 3._Бюджет детальний ПР'!O907*0.3676,2),IF(J907='Категорія витрат'!$F$3,ROUND('Додаток 3._Бюджет детальний ПР'!O907*0.347,2),IF(J907='Категорія витрат'!$F$4,ROUND('Додаток 3._Бюджет детальний ПР'!O907*0.347,2),IF(J907='Категорія витрат'!$F$7,ROUND('Додаток 3._Бюджет детальний ПР'!O907*0.0841,2),0))))</f>
        <v>0</v>
      </c>
      <c r="Q907" s="153">
        <f t="shared" si="420"/>
        <v>0</v>
      </c>
      <c r="R907" s="181"/>
      <c r="S907" s="181"/>
      <c r="T907" s="181"/>
      <c r="U907" s="181"/>
      <c r="V907" s="181"/>
      <c r="W907" s="181"/>
      <c r="X907" s="181"/>
      <c r="Y907" s="181"/>
      <c r="Z907" s="181"/>
      <c r="AA907" s="181"/>
      <c r="AB907" s="181"/>
      <c r="AC907" s="181"/>
      <c r="AD907" s="48">
        <f t="shared" si="421"/>
        <v>0</v>
      </c>
      <c r="AE907" s="48">
        <f t="shared" si="422"/>
        <v>0</v>
      </c>
      <c r="AF907" s="48">
        <f t="shared" si="423"/>
        <v>0</v>
      </c>
      <c r="AG907" s="48">
        <f t="shared" si="424"/>
        <v>0</v>
      </c>
      <c r="AH907" s="48">
        <f t="shared" si="425"/>
        <v>0</v>
      </c>
      <c r="AI907" s="48">
        <f t="shared" si="426"/>
        <v>0</v>
      </c>
      <c r="AJ907" s="48">
        <f t="shared" si="427"/>
        <v>0</v>
      </c>
      <c r="AK907" s="48">
        <f t="shared" si="428"/>
        <v>0</v>
      </c>
      <c r="AL907" s="181"/>
      <c r="AM907" s="181"/>
      <c r="AN907" s="77"/>
      <c r="AO907" s="176"/>
      <c r="AP907" s="87">
        <f t="shared" si="446"/>
        <v>0</v>
      </c>
      <c r="AQ907" s="176"/>
      <c r="AR907" s="178"/>
      <c r="AS907" s="171"/>
      <c r="AT907" s="159">
        <f>IF(J907='Категорія витрат'!$F$2,ROUND('Додаток 3._Бюджет детальний ПР'!AS907*0.3676,2),IF(J907='Категорія витрат'!$F$3,ROUND('Додаток 3._Бюджет детальний ПР'!AS907*0.347,2),IF(J907='Категорія витрат'!$F$4,ROUND('Додаток 3._Бюджет детальний ПР'!AS907*0.347,2),IF(J907='Категорія витрат'!$F$7,ROUND('Додаток 3._Бюджет детальний ПР'!AS907*0.0841,2),0))))</f>
        <v>0</v>
      </c>
      <c r="AU907" s="153">
        <f t="shared" si="447"/>
        <v>0</v>
      </c>
      <c r="AV907" s="181"/>
      <c r="AW907" s="181"/>
      <c r="AX907" s="181"/>
      <c r="AY907" s="181"/>
      <c r="AZ907" s="181"/>
      <c r="BA907" s="181"/>
      <c r="BB907" s="181"/>
      <c r="BC907" s="181"/>
      <c r="BD907" s="181"/>
      <c r="BE907" s="181"/>
      <c r="BF907" s="181"/>
      <c r="BG907" s="181"/>
      <c r="BH907" s="48">
        <f t="shared" si="429"/>
        <v>0</v>
      </c>
      <c r="BI907" s="48">
        <f t="shared" si="430"/>
        <v>0</v>
      </c>
      <c r="BJ907" s="48">
        <f t="shared" si="431"/>
        <v>0</v>
      </c>
      <c r="BK907" s="48">
        <f t="shared" si="432"/>
        <v>0</v>
      </c>
      <c r="BL907" s="48">
        <f t="shared" si="433"/>
        <v>0</v>
      </c>
      <c r="BM907" s="48">
        <f t="shared" si="434"/>
        <v>0</v>
      </c>
      <c r="BN907" s="48">
        <f t="shared" si="435"/>
        <v>0</v>
      </c>
      <c r="BO907" s="48">
        <f t="shared" si="436"/>
        <v>0</v>
      </c>
      <c r="BP907" s="181"/>
      <c r="BQ907" s="181"/>
      <c r="BR907" s="191"/>
      <c r="BS907" s="176"/>
      <c r="BT907" s="87">
        <f t="shared" si="448"/>
        <v>0</v>
      </c>
      <c r="BU907" s="176"/>
      <c r="BV907" s="178"/>
      <c r="BW907" s="171"/>
      <c r="BX907" s="159">
        <f>IF(J907='Категорія витрат'!$F$2,ROUND('Додаток 3._Бюджет детальний ПР'!BW907*0.3676,2),IF(J907='Категорія витрат'!$F$3,ROUND('Додаток 3._Бюджет детальний ПР'!BW907*0.347,2),IF(J907='Категорія витрат'!$F$4,ROUND('Додаток 3._Бюджет детальний ПР'!BW907*0.347,2),IF(J907='Категорія витрат'!$F$7,ROUND('Додаток 3._Бюджет детальний ПР'!BW907*0.0841,2),0))))</f>
        <v>0</v>
      </c>
      <c r="BY907" s="153">
        <f t="shared" si="449"/>
        <v>0</v>
      </c>
      <c r="BZ907" s="181"/>
      <c r="CA907" s="181"/>
      <c r="CB907" s="181"/>
      <c r="CC907" s="181"/>
      <c r="CD907" s="181"/>
      <c r="CE907" s="181"/>
      <c r="CF907" s="181"/>
      <c r="CG907" s="181"/>
      <c r="CH907" s="181"/>
      <c r="CI907" s="181"/>
      <c r="CJ907" s="181"/>
      <c r="CK907" s="181"/>
      <c r="CL907" s="48">
        <f t="shared" si="437"/>
        <v>0</v>
      </c>
      <c r="CM907" s="48">
        <f t="shared" si="438"/>
        <v>0</v>
      </c>
      <c r="CN907" s="48">
        <f t="shared" si="439"/>
        <v>0</v>
      </c>
      <c r="CO907" s="48">
        <f t="shared" si="440"/>
        <v>0</v>
      </c>
      <c r="CP907" s="48">
        <f t="shared" si="441"/>
        <v>0</v>
      </c>
      <c r="CQ907" s="48">
        <f t="shared" si="442"/>
        <v>0</v>
      </c>
      <c r="CR907" s="48">
        <f t="shared" si="443"/>
        <v>0</v>
      </c>
      <c r="CS907" s="48">
        <f t="shared" si="444"/>
        <v>0</v>
      </c>
      <c r="CT907" s="181"/>
      <c r="CU907" s="181"/>
    </row>
    <row r="908" spans="1:99" ht="20.100000000000001" customHeight="1" x14ac:dyDescent="0.25">
      <c r="A908" s="58">
        <v>904</v>
      </c>
      <c r="B908" s="58" t="str">
        <f>IF(D908='Напрямки конкурса'!$L$2,'Напрямки конкурса'!$B$2,IF(D908='Напрямки конкурса'!$L$3,'Напрямки конкурса'!$B$3,IF(D908='Напрямки конкурса'!$L$4,'Напрямки конкурса'!$B$4,IF(D908='Напрямки конкурса'!$L$5,'Напрямки конкурса'!$B$5,IF(D908='Напрямки конкурса'!$L$6,'Напрямки конкурса'!$B$6,IF(D908='Напрямки конкурса'!$L$7,'Напрямки конкурса'!$B$7,IF(D908='Напрямки конкурса'!$L$8,'Напрямки конкурса'!$B$8,IF(D908='Напрямки конкурса'!$L$9,'Напрямки конкурса'!$B$9,IF(D908='Напрямки конкурса'!$L$10,'Напрямки конкурса'!$B$10,IF(D908='Напрямки конкурса'!$L$11,'Напрямки конкурса'!$B$11,IF(D908='Напрямки конкурса'!$L$12,'Напрямки конкурса'!$B$12,IF(D908='Напрямки конкурса'!$L$13,'Напрямки конкурса'!$B$13,IF(D908='Напрямки конкурса'!$L$14,'Напрямки конкурса'!$B$14,IF(D908='Напрямки конкурса'!$L$15,'Напрямки конкурса'!$B$15,IF(D908='Напрямки конкурса'!$L$16,'Напрямки конкурса'!$B$16,IF(D908='Напрямки конкурса'!$L$17,'Напрямки конкурса'!$B$17,IF(D908='Напрямки конкурса'!$L$18,'Напрямки конкурса'!$B$18,IF(D908='Напрямки конкурса'!$L$19,'Напрямки конкурса'!$B$19,IF(D908='Напрямки конкурса'!$L$20,'Напрямки конкурса'!$B$20,IF(D908='Напрямки конкурса'!$L$21,'Напрямки конкурса'!$B$21,IF(D908='Напрямки конкурса'!$L$22,'Напрямки конкурса'!$B$22,IF(D908='Напрямки конкурса'!$L$23,'Напрямки конкурса'!$B$23,IF(D908='Напрямки конкурса'!$L$24,'Напрямки конкурса'!$B$24,IF(D908='Напрямки конкурса'!$L$25,'Напрямки конкурса'!$B$25,IF(D908='Напрямки конкурса'!$L$26,'Напрямки конкурса'!$B$26,IF(D908='Напрямки конкурса'!$L$27,'Напрямки конкурса'!$B$27,IF(D908='Напрямки конкурса'!$L$28,'Напрямки конкурса'!$B$28,"")))))))))))))))))))))))))))</f>
        <v/>
      </c>
      <c r="C908" s="59" t="str">
        <f>IF(D908='Напрямки конкурса'!$L$2,'Напрямки конкурса'!$K$2,IF(D908='Напрямки конкурса'!$L$3,'Напрямки конкурса'!$K$3,IF(D908='Напрямки конкурса'!$L$4,'Напрямки конкурса'!$K$4,IF(D908='Напрямки конкурса'!$L$5,'Напрямки конкурса'!$K$5,IF(D908='Напрямки конкурса'!$L$6,'Напрямки конкурса'!$K$6,IF(D908='Напрямки конкурса'!$L$7,'Напрямки конкурса'!$K$7,IF(D908='Напрямки конкурса'!$L$8,'Напрямки конкурса'!$K$8,IF(D908='Напрямки конкурса'!$L$9,'Напрямки конкурса'!$K$9,IF(D908='Напрямки конкурса'!$L$10,'Напрямки конкурса'!$K$10,IF(D908='Напрямки конкурса'!$L$11,'Напрямки конкурса'!$K$11,IF(D908='Напрямки конкурса'!$L$12,'Напрямки конкурса'!$K$12,IF(D908='Напрямки конкурса'!$L$13,'Напрямки конкурса'!$K$13,IF(D908='Напрямки конкурса'!$L$14,'Напрямки конкурса'!$K$14,IF(D908='Напрямки конкурса'!$L$15,'Напрямки конкурса'!$K$15,IF(D908='Напрямки конкурса'!$L$16,'Напрямки конкурса'!$K$16,IF(D908='Напрямки конкурса'!$L$17,'Напрямки конкурса'!$K$17,IF(D908='Напрямки конкурса'!$L$18,'Напрямки конкурса'!$K$18,IF(D908='Напрямки конкурса'!$L$19,'Напрямки конкурса'!$K$19,IF(D908='Напрямки конкурса'!$L$20,'Напрямки конкурса'!$K$20,IF(D908='Напрямки конкурса'!$L$21,'Напрямки конкурса'!$K$21,IF(D908='Напрямки конкурса'!$L$22,'Напрямки конкурса'!$K$22,IF(D908='Напрямки конкурса'!$L$23,'Напрямки конкурса'!$K$23,IF(D908='Напрямки конкурса'!$L$24,'Напрямки конкурса'!$K$24,IF(D908='Напрямки конкурса'!$L$25,'Напрямки конкурса'!$K$25,IF(D908='Напрямки конкурса'!$L$26,'Напрямки конкурса'!$K$26,IF(D908='Напрямки конкурса'!$L$27,'Напрямки конкурса'!$K$27,IF(D908='Напрямки конкурса'!$L$28,'Напрямки конкурса'!$K$28,"")))))))))))))))))))))))))))</f>
        <v/>
      </c>
      <c r="D908" s="50"/>
      <c r="E908" s="171"/>
      <c r="F908" s="171"/>
      <c r="G908" s="171"/>
      <c r="H908" s="150" t="str">
        <f>IF(I908='Категорія витрат'!$B$2,'Категорія витрат'!$A$2,IF(I908='Категорія витрат'!$B$3,'Категорія витрат'!$A$3,IF(I908='Категорія витрат'!$B$4,'Категорія витрат'!$A$4,IF(I908='Категорія витрат'!$B$5,'Категорія витрат'!$A$5,IF(I908='Категорія витрат'!$B$6,'Категорія витрат'!$A$6,IF(I908='Категорія витрат'!$B$7,'Категорія витрат'!$A$7,IF(I908='Категорія витрат'!$B$8,'Категорія витрат'!$A$8,IF(I908='Категорія витрат'!$B$9,'Категорія витрат'!$A$9,IF(I908='Категорія витрат'!$B$10,'Категорія витрат'!$A$10,IF(I908='Категорія витрат'!$B$11,'Категорія витрат'!$A$11,IF(I908='Категорія витрат'!$B$12,'Категорія витрат'!$A$12,IF(I908='Категорія витрат'!$B$13,'Категорія витрат'!$A$13,IF(I908='Категорія витрат'!$B$14,'Категорія витрат'!$A$14,IF(I908='Категорія витрат'!$B$15,'Категорія витрат'!$A$15,IF(I908='Категорія витрат'!$B$16,'Категорія витрат'!$A$16,IF(I908='Категорія витрат'!$B$17,'Категорія витрат'!$A$17,IF(I908='Категорія витрат'!$B$18,'Категорія витрат'!$A$18,IF(I908='Категорія витрат'!$B$19,'Категорія витрат'!$A$19,IF(I908='Категорія витрат'!$B$20,'Категорія витрат'!$A$20,IF(I908='Категорія витрат'!$B$21,'Категорія витрат'!$A$21,IF(I908='Категорія витрат'!$B$22,'Категорія витрат'!$A$22,IF(I908='Категорія витрат'!$B$23,'Категорія витрат'!$A$23,IF(I908='Категорія витрат'!$B$24,'Категорія витрат'!$A$24,IF(I908='Категорія витрат'!$B$25,'Категорія витрат'!$A$25,IF(I908='Категорія витрат'!$B$26,'Категорія витрат'!$A$26,IF(I908='Категорія витрат'!$B$27,'Категорія витрат'!$A$27,IF(I908='Категорія витрат'!$B$28,'Категорія витрат'!$A$28,IF(I908='Категорія витрат'!$B$29,'Категорія витрат'!$A$29,IF(I908='Категорія витрат'!$B$30,'Категорія витрат'!$A$30,"")))))))))))))))))))))))))))))</f>
        <v/>
      </c>
      <c r="I908" s="174"/>
      <c r="J908" s="173"/>
      <c r="K908" s="176"/>
      <c r="L908" s="87">
        <f t="shared" si="445"/>
        <v>0</v>
      </c>
      <c r="M908" s="176"/>
      <c r="N908" s="178"/>
      <c r="O908" s="171"/>
      <c r="P908" s="159">
        <f>IF(J908='Категорія витрат'!$F$2,ROUND('Додаток 3._Бюджет детальний ПР'!O908*0.3676,2),IF(J908='Категорія витрат'!$F$3,ROUND('Додаток 3._Бюджет детальний ПР'!O908*0.347,2),IF(J908='Категорія витрат'!$F$4,ROUND('Додаток 3._Бюджет детальний ПР'!O908*0.347,2),IF(J908='Категорія витрат'!$F$7,ROUND('Додаток 3._Бюджет детальний ПР'!O908*0.0841,2),0))))</f>
        <v>0</v>
      </c>
      <c r="Q908" s="153">
        <f t="shared" si="420"/>
        <v>0</v>
      </c>
      <c r="R908" s="181"/>
      <c r="S908" s="181"/>
      <c r="T908" s="181"/>
      <c r="U908" s="181"/>
      <c r="V908" s="181"/>
      <c r="W908" s="181"/>
      <c r="X908" s="181"/>
      <c r="Y908" s="181"/>
      <c r="Z908" s="181"/>
      <c r="AA908" s="181"/>
      <c r="AB908" s="181"/>
      <c r="AC908" s="181"/>
      <c r="AD908" s="48">
        <f t="shared" si="421"/>
        <v>0</v>
      </c>
      <c r="AE908" s="48">
        <f t="shared" si="422"/>
        <v>0</v>
      </c>
      <c r="AF908" s="48">
        <f t="shared" si="423"/>
        <v>0</v>
      </c>
      <c r="AG908" s="48">
        <f t="shared" si="424"/>
        <v>0</v>
      </c>
      <c r="AH908" s="48">
        <f t="shared" si="425"/>
        <v>0</v>
      </c>
      <c r="AI908" s="48">
        <f t="shared" si="426"/>
        <v>0</v>
      </c>
      <c r="AJ908" s="48">
        <f t="shared" si="427"/>
        <v>0</v>
      </c>
      <c r="AK908" s="48">
        <f t="shared" si="428"/>
        <v>0</v>
      </c>
      <c r="AL908" s="181"/>
      <c r="AM908" s="181"/>
      <c r="AN908" s="77"/>
      <c r="AO908" s="176"/>
      <c r="AP908" s="87">
        <f t="shared" si="446"/>
        <v>0</v>
      </c>
      <c r="AQ908" s="176"/>
      <c r="AR908" s="178"/>
      <c r="AS908" s="171"/>
      <c r="AT908" s="159">
        <f>IF(J908='Категорія витрат'!$F$2,ROUND('Додаток 3._Бюджет детальний ПР'!AS908*0.3676,2),IF(J908='Категорія витрат'!$F$3,ROUND('Додаток 3._Бюджет детальний ПР'!AS908*0.347,2),IF(J908='Категорія витрат'!$F$4,ROUND('Додаток 3._Бюджет детальний ПР'!AS908*0.347,2),IF(J908='Категорія витрат'!$F$7,ROUND('Додаток 3._Бюджет детальний ПР'!AS908*0.0841,2),0))))</f>
        <v>0</v>
      </c>
      <c r="AU908" s="153">
        <f t="shared" si="447"/>
        <v>0</v>
      </c>
      <c r="AV908" s="181"/>
      <c r="AW908" s="181"/>
      <c r="AX908" s="181"/>
      <c r="AY908" s="181"/>
      <c r="AZ908" s="181"/>
      <c r="BA908" s="181"/>
      <c r="BB908" s="181"/>
      <c r="BC908" s="181"/>
      <c r="BD908" s="181"/>
      <c r="BE908" s="181"/>
      <c r="BF908" s="181"/>
      <c r="BG908" s="181"/>
      <c r="BH908" s="48">
        <f t="shared" si="429"/>
        <v>0</v>
      </c>
      <c r="BI908" s="48">
        <f t="shared" si="430"/>
        <v>0</v>
      </c>
      <c r="BJ908" s="48">
        <f t="shared" si="431"/>
        <v>0</v>
      </c>
      <c r="BK908" s="48">
        <f t="shared" si="432"/>
        <v>0</v>
      </c>
      <c r="BL908" s="48">
        <f t="shared" si="433"/>
        <v>0</v>
      </c>
      <c r="BM908" s="48">
        <f t="shared" si="434"/>
        <v>0</v>
      </c>
      <c r="BN908" s="48">
        <f t="shared" si="435"/>
        <v>0</v>
      </c>
      <c r="BO908" s="48">
        <f t="shared" si="436"/>
        <v>0</v>
      </c>
      <c r="BP908" s="181"/>
      <c r="BQ908" s="181"/>
      <c r="BR908" s="191"/>
      <c r="BS908" s="176"/>
      <c r="BT908" s="87">
        <f t="shared" si="448"/>
        <v>0</v>
      </c>
      <c r="BU908" s="176"/>
      <c r="BV908" s="178"/>
      <c r="BW908" s="171"/>
      <c r="BX908" s="159">
        <f>IF(J908='Категорія витрат'!$F$2,ROUND('Додаток 3._Бюджет детальний ПР'!BW908*0.3676,2),IF(J908='Категорія витрат'!$F$3,ROUND('Додаток 3._Бюджет детальний ПР'!BW908*0.347,2),IF(J908='Категорія витрат'!$F$4,ROUND('Додаток 3._Бюджет детальний ПР'!BW908*0.347,2),IF(J908='Категорія витрат'!$F$7,ROUND('Додаток 3._Бюджет детальний ПР'!BW908*0.0841,2),0))))</f>
        <v>0</v>
      </c>
      <c r="BY908" s="153">
        <f t="shared" si="449"/>
        <v>0</v>
      </c>
      <c r="BZ908" s="181"/>
      <c r="CA908" s="181"/>
      <c r="CB908" s="181"/>
      <c r="CC908" s="181"/>
      <c r="CD908" s="181"/>
      <c r="CE908" s="181"/>
      <c r="CF908" s="181"/>
      <c r="CG908" s="181"/>
      <c r="CH908" s="181"/>
      <c r="CI908" s="181"/>
      <c r="CJ908" s="181"/>
      <c r="CK908" s="181"/>
      <c r="CL908" s="48">
        <f t="shared" si="437"/>
        <v>0</v>
      </c>
      <c r="CM908" s="48">
        <f t="shared" si="438"/>
        <v>0</v>
      </c>
      <c r="CN908" s="48">
        <f t="shared" si="439"/>
        <v>0</v>
      </c>
      <c r="CO908" s="48">
        <f t="shared" si="440"/>
        <v>0</v>
      </c>
      <c r="CP908" s="48">
        <f t="shared" si="441"/>
        <v>0</v>
      </c>
      <c r="CQ908" s="48">
        <f t="shared" si="442"/>
        <v>0</v>
      </c>
      <c r="CR908" s="48">
        <f t="shared" si="443"/>
        <v>0</v>
      </c>
      <c r="CS908" s="48">
        <f t="shared" si="444"/>
        <v>0</v>
      </c>
      <c r="CT908" s="181"/>
      <c r="CU908" s="181"/>
    </row>
    <row r="909" spans="1:99" ht="20.100000000000001" customHeight="1" x14ac:dyDescent="0.25">
      <c r="A909" s="58">
        <v>905</v>
      </c>
      <c r="B909" s="58" t="str">
        <f>IF(D909='Напрямки конкурса'!$L$2,'Напрямки конкурса'!$B$2,IF(D909='Напрямки конкурса'!$L$3,'Напрямки конкурса'!$B$3,IF(D909='Напрямки конкурса'!$L$4,'Напрямки конкурса'!$B$4,IF(D909='Напрямки конкурса'!$L$5,'Напрямки конкурса'!$B$5,IF(D909='Напрямки конкурса'!$L$6,'Напрямки конкурса'!$B$6,IF(D909='Напрямки конкурса'!$L$7,'Напрямки конкурса'!$B$7,IF(D909='Напрямки конкурса'!$L$8,'Напрямки конкурса'!$B$8,IF(D909='Напрямки конкурса'!$L$9,'Напрямки конкурса'!$B$9,IF(D909='Напрямки конкурса'!$L$10,'Напрямки конкурса'!$B$10,IF(D909='Напрямки конкурса'!$L$11,'Напрямки конкурса'!$B$11,IF(D909='Напрямки конкурса'!$L$12,'Напрямки конкурса'!$B$12,IF(D909='Напрямки конкурса'!$L$13,'Напрямки конкурса'!$B$13,IF(D909='Напрямки конкурса'!$L$14,'Напрямки конкурса'!$B$14,IF(D909='Напрямки конкурса'!$L$15,'Напрямки конкурса'!$B$15,IF(D909='Напрямки конкурса'!$L$16,'Напрямки конкурса'!$B$16,IF(D909='Напрямки конкурса'!$L$17,'Напрямки конкурса'!$B$17,IF(D909='Напрямки конкурса'!$L$18,'Напрямки конкурса'!$B$18,IF(D909='Напрямки конкурса'!$L$19,'Напрямки конкурса'!$B$19,IF(D909='Напрямки конкурса'!$L$20,'Напрямки конкурса'!$B$20,IF(D909='Напрямки конкурса'!$L$21,'Напрямки конкурса'!$B$21,IF(D909='Напрямки конкурса'!$L$22,'Напрямки конкурса'!$B$22,IF(D909='Напрямки конкурса'!$L$23,'Напрямки конкурса'!$B$23,IF(D909='Напрямки конкурса'!$L$24,'Напрямки конкурса'!$B$24,IF(D909='Напрямки конкурса'!$L$25,'Напрямки конкурса'!$B$25,IF(D909='Напрямки конкурса'!$L$26,'Напрямки конкурса'!$B$26,IF(D909='Напрямки конкурса'!$L$27,'Напрямки конкурса'!$B$27,IF(D909='Напрямки конкурса'!$L$28,'Напрямки конкурса'!$B$28,"")))))))))))))))))))))))))))</f>
        <v/>
      </c>
      <c r="C909" s="59" t="str">
        <f>IF(D909='Напрямки конкурса'!$L$2,'Напрямки конкурса'!$K$2,IF(D909='Напрямки конкурса'!$L$3,'Напрямки конкурса'!$K$3,IF(D909='Напрямки конкурса'!$L$4,'Напрямки конкурса'!$K$4,IF(D909='Напрямки конкурса'!$L$5,'Напрямки конкурса'!$K$5,IF(D909='Напрямки конкурса'!$L$6,'Напрямки конкурса'!$K$6,IF(D909='Напрямки конкурса'!$L$7,'Напрямки конкурса'!$K$7,IF(D909='Напрямки конкурса'!$L$8,'Напрямки конкурса'!$K$8,IF(D909='Напрямки конкурса'!$L$9,'Напрямки конкурса'!$K$9,IF(D909='Напрямки конкурса'!$L$10,'Напрямки конкурса'!$K$10,IF(D909='Напрямки конкурса'!$L$11,'Напрямки конкурса'!$K$11,IF(D909='Напрямки конкурса'!$L$12,'Напрямки конкурса'!$K$12,IF(D909='Напрямки конкурса'!$L$13,'Напрямки конкурса'!$K$13,IF(D909='Напрямки конкурса'!$L$14,'Напрямки конкурса'!$K$14,IF(D909='Напрямки конкурса'!$L$15,'Напрямки конкурса'!$K$15,IF(D909='Напрямки конкурса'!$L$16,'Напрямки конкурса'!$K$16,IF(D909='Напрямки конкурса'!$L$17,'Напрямки конкурса'!$K$17,IF(D909='Напрямки конкурса'!$L$18,'Напрямки конкурса'!$K$18,IF(D909='Напрямки конкурса'!$L$19,'Напрямки конкурса'!$K$19,IF(D909='Напрямки конкурса'!$L$20,'Напрямки конкурса'!$K$20,IF(D909='Напрямки конкурса'!$L$21,'Напрямки конкурса'!$K$21,IF(D909='Напрямки конкурса'!$L$22,'Напрямки конкурса'!$K$22,IF(D909='Напрямки конкурса'!$L$23,'Напрямки конкурса'!$K$23,IF(D909='Напрямки конкурса'!$L$24,'Напрямки конкурса'!$K$24,IF(D909='Напрямки конкурса'!$L$25,'Напрямки конкурса'!$K$25,IF(D909='Напрямки конкурса'!$L$26,'Напрямки конкурса'!$K$26,IF(D909='Напрямки конкурса'!$L$27,'Напрямки конкурса'!$K$27,IF(D909='Напрямки конкурса'!$L$28,'Напрямки конкурса'!$K$28,"")))))))))))))))))))))))))))</f>
        <v/>
      </c>
      <c r="D909" s="50"/>
      <c r="E909" s="171"/>
      <c r="F909" s="171"/>
      <c r="G909" s="171"/>
      <c r="H909" s="150" t="str">
        <f>IF(I909='Категорія витрат'!$B$2,'Категорія витрат'!$A$2,IF(I909='Категорія витрат'!$B$3,'Категорія витрат'!$A$3,IF(I909='Категорія витрат'!$B$4,'Категорія витрат'!$A$4,IF(I909='Категорія витрат'!$B$5,'Категорія витрат'!$A$5,IF(I909='Категорія витрат'!$B$6,'Категорія витрат'!$A$6,IF(I909='Категорія витрат'!$B$7,'Категорія витрат'!$A$7,IF(I909='Категорія витрат'!$B$8,'Категорія витрат'!$A$8,IF(I909='Категорія витрат'!$B$9,'Категорія витрат'!$A$9,IF(I909='Категорія витрат'!$B$10,'Категорія витрат'!$A$10,IF(I909='Категорія витрат'!$B$11,'Категорія витрат'!$A$11,IF(I909='Категорія витрат'!$B$12,'Категорія витрат'!$A$12,IF(I909='Категорія витрат'!$B$13,'Категорія витрат'!$A$13,IF(I909='Категорія витрат'!$B$14,'Категорія витрат'!$A$14,IF(I909='Категорія витрат'!$B$15,'Категорія витрат'!$A$15,IF(I909='Категорія витрат'!$B$16,'Категорія витрат'!$A$16,IF(I909='Категорія витрат'!$B$17,'Категорія витрат'!$A$17,IF(I909='Категорія витрат'!$B$18,'Категорія витрат'!$A$18,IF(I909='Категорія витрат'!$B$19,'Категорія витрат'!$A$19,IF(I909='Категорія витрат'!$B$20,'Категорія витрат'!$A$20,IF(I909='Категорія витрат'!$B$21,'Категорія витрат'!$A$21,IF(I909='Категорія витрат'!$B$22,'Категорія витрат'!$A$22,IF(I909='Категорія витрат'!$B$23,'Категорія витрат'!$A$23,IF(I909='Категорія витрат'!$B$24,'Категорія витрат'!$A$24,IF(I909='Категорія витрат'!$B$25,'Категорія витрат'!$A$25,IF(I909='Категорія витрат'!$B$26,'Категорія витрат'!$A$26,IF(I909='Категорія витрат'!$B$27,'Категорія витрат'!$A$27,IF(I909='Категорія витрат'!$B$28,'Категорія витрат'!$A$28,IF(I909='Категорія витрат'!$B$29,'Категорія витрат'!$A$29,IF(I909='Категорія витрат'!$B$30,'Категорія витрат'!$A$30,"")))))))))))))))))))))))))))))</f>
        <v/>
      </c>
      <c r="I909" s="174"/>
      <c r="J909" s="173"/>
      <c r="K909" s="176"/>
      <c r="L909" s="87">
        <f t="shared" si="445"/>
        <v>0</v>
      </c>
      <c r="M909" s="176"/>
      <c r="N909" s="178"/>
      <c r="O909" s="171"/>
      <c r="P909" s="159">
        <f>IF(J909='Категорія витрат'!$F$2,ROUND('Додаток 3._Бюджет детальний ПР'!O909*0.3676,2),IF(J909='Категорія витрат'!$F$3,ROUND('Додаток 3._Бюджет детальний ПР'!O909*0.347,2),IF(J909='Категорія витрат'!$F$4,ROUND('Додаток 3._Бюджет детальний ПР'!O909*0.347,2),IF(J909='Категорія витрат'!$F$7,ROUND('Додаток 3._Бюджет детальний ПР'!O909*0.0841,2),0))))</f>
        <v>0</v>
      </c>
      <c r="Q909" s="153">
        <f t="shared" si="420"/>
        <v>0</v>
      </c>
      <c r="R909" s="181"/>
      <c r="S909" s="181"/>
      <c r="T909" s="181"/>
      <c r="U909" s="181"/>
      <c r="V909" s="181"/>
      <c r="W909" s="181"/>
      <c r="X909" s="181"/>
      <c r="Y909" s="181"/>
      <c r="Z909" s="181"/>
      <c r="AA909" s="181"/>
      <c r="AB909" s="181"/>
      <c r="AC909" s="181"/>
      <c r="AD909" s="48">
        <f t="shared" si="421"/>
        <v>0</v>
      </c>
      <c r="AE909" s="48">
        <f t="shared" si="422"/>
        <v>0</v>
      </c>
      <c r="AF909" s="48">
        <f t="shared" si="423"/>
        <v>0</v>
      </c>
      <c r="AG909" s="48">
        <f t="shared" si="424"/>
        <v>0</v>
      </c>
      <c r="AH909" s="48">
        <f t="shared" si="425"/>
        <v>0</v>
      </c>
      <c r="AI909" s="48">
        <f t="shared" si="426"/>
        <v>0</v>
      </c>
      <c r="AJ909" s="48">
        <f t="shared" si="427"/>
        <v>0</v>
      </c>
      <c r="AK909" s="48">
        <f t="shared" si="428"/>
        <v>0</v>
      </c>
      <c r="AL909" s="181"/>
      <c r="AM909" s="181"/>
      <c r="AN909" s="77"/>
      <c r="AO909" s="176"/>
      <c r="AP909" s="87">
        <f t="shared" si="446"/>
        <v>0</v>
      </c>
      <c r="AQ909" s="176"/>
      <c r="AR909" s="178"/>
      <c r="AS909" s="171"/>
      <c r="AT909" s="159">
        <f>IF(J909='Категорія витрат'!$F$2,ROUND('Додаток 3._Бюджет детальний ПР'!AS909*0.3676,2),IF(J909='Категорія витрат'!$F$3,ROUND('Додаток 3._Бюджет детальний ПР'!AS909*0.347,2),IF(J909='Категорія витрат'!$F$4,ROUND('Додаток 3._Бюджет детальний ПР'!AS909*0.347,2),IF(J909='Категорія витрат'!$F$7,ROUND('Додаток 3._Бюджет детальний ПР'!AS909*0.0841,2),0))))</f>
        <v>0</v>
      </c>
      <c r="AU909" s="153">
        <f t="shared" si="447"/>
        <v>0</v>
      </c>
      <c r="AV909" s="181"/>
      <c r="AW909" s="181"/>
      <c r="AX909" s="181"/>
      <c r="AY909" s="181"/>
      <c r="AZ909" s="181"/>
      <c r="BA909" s="181"/>
      <c r="BB909" s="181"/>
      <c r="BC909" s="181"/>
      <c r="BD909" s="181"/>
      <c r="BE909" s="181"/>
      <c r="BF909" s="181"/>
      <c r="BG909" s="181"/>
      <c r="BH909" s="48">
        <f t="shared" si="429"/>
        <v>0</v>
      </c>
      <c r="BI909" s="48">
        <f t="shared" si="430"/>
        <v>0</v>
      </c>
      <c r="BJ909" s="48">
        <f t="shared" si="431"/>
        <v>0</v>
      </c>
      <c r="BK909" s="48">
        <f t="shared" si="432"/>
        <v>0</v>
      </c>
      <c r="BL909" s="48">
        <f t="shared" si="433"/>
        <v>0</v>
      </c>
      <c r="BM909" s="48">
        <f t="shared" si="434"/>
        <v>0</v>
      </c>
      <c r="BN909" s="48">
        <f t="shared" si="435"/>
        <v>0</v>
      </c>
      <c r="BO909" s="48">
        <f t="shared" si="436"/>
        <v>0</v>
      </c>
      <c r="BP909" s="181"/>
      <c r="BQ909" s="181"/>
      <c r="BR909" s="191"/>
      <c r="BS909" s="176"/>
      <c r="BT909" s="87">
        <f t="shared" si="448"/>
        <v>0</v>
      </c>
      <c r="BU909" s="176"/>
      <c r="BV909" s="178"/>
      <c r="BW909" s="171"/>
      <c r="BX909" s="159">
        <f>IF(J909='Категорія витрат'!$F$2,ROUND('Додаток 3._Бюджет детальний ПР'!BW909*0.3676,2),IF(J909='Категорія витрат'!$F$3,ROUND('Додаток 3._Бюджет детальний ПР'!BW909*0.347,2),IF(J909='Категорія витрат'!$F$4,ROUND('Додаток 3._Бюджет детальний ПР'!BW909*0.347,2),IF(J909='Категорія витрат'!$F$7,ROUND('Додаток 3._Бюджет детальний ПР'!BW909*0.0841,2),0))))</f>
        <v>0</v>
      </c>
      <c r="BY909" s="153">
        <f t="shared" si="449"/>
        <v>0</v>
      </c>
      <c r="BZ909" s="181"/>
      <c r="CA909" s="181"/>
      <c r="CB909" s="181"/>
      <c r="CC909" s="181"/>
      <c r="CD909" s="181"/>
      <c r="CE909" s="181"/>
      <c r="CF909" s="181"/>
      <c r="CG909" s="181"/>
      <c r="CH909" s="181"/>
      <c r="CI909" s="181"/>
      <c r="CJ909" s="181"/>
      <c r="CK909" s="181"/>
      <c r="CL909" s="48">
        <f t="shared" si="437"/>
        <v>0</v>
      </c>
      <c r="CM909" s="48">
        <f t="shared" si="438"/>
        <v>0</v>
      </c>
      <c r="CN909" s="48">
        <f t="shared" si="439"/>
        <v>0</v>
      </c>
      <c r="CO909" s="48">
        <f t="shared" si="440"/>
        <v>0</v>
      </c>
      <c r="CP909" s="48">
        <f t="shared" si="441"/>
        <v>0</v>
      </c>
      <c r="CQ909" s="48">
        <f t="shared" si="442"/>
        <v>0</v>
      </c>
      <c r="CR909" s="48">
        <f t="shared" si="443"/>
        <v>0</v>
      </c>
      <c r="CS909" s="48">
        <f t="shared" si="444"/>
        <v>0</v>
      </c>
      <c r="CT909" s="181"/>
      <c r="CU909" s="181"/>
    </row>
    <row r="910" spans="1:99" ht="20.100000000000001" customHeight="1" x14ac:dyDescent="0.25">
      <c r="A910" s="58">
        <v>906</v>
      </c>
      <c r="B910" s="58" t="str">
        <f>IF(D910='Напрямки конкурса'!$L$2,'Напрямки конкурса'!$B$2,IF(D910='Напрямки конкурса'!$L$3,'Напрямки конкурса'!$B$3,IF(D910='Напрямки конкурса'!$L$4,'Напрямки конкурса'!$B$4,IF(D910='Напрямки конкурса'!$L$5,'Напрямки конкурса'!$B$5,IF(D910='Напрямки конкурса'!$L$6,'Напрямки конкурса'!$B$6,IF(D910='Напрямки конкурса'!$L$7,'Напрямки конкурса'!$B$7,IF(D910='Напрямки конкурса'!$L$8,'Напрямки конкурса'!$B$8,IF(D910='Напрямки конкурса'!$L$9,'Напрямки конкурса'!$B$9,IF(D910='Напрямки конкурса'!$L$10,'Напрямки конкурса'!$B$10,IF(D910='Напрямки конкурса'!$L$11,'Напрямки конкурса'!$B$11,IF(D910='Напрямки конкурса'!$L$12,'Напрямки конкурса'!$B$12,IF(D910='Напрямки конкурса'!$L$13,'Напрямки конкурса'!$B$13,IF(D910='Напрямки конкурса'!$L$14,'Напрямки конкурса'!$B$14,IF(D910='Напрямки конкурса'!$L$15,'Напрямки конкурса'!$B$15,IF(D910='Напрямки конкурса'!$L$16,'Напрямки конкурса'!$B$16,IF(D910='Напрямки конкурса'!$L$17,'Напрямки конкурса'!$B$17,IF(D910='Напрямки конкурса'!$L$18,'Напрямки конкурса'!$B$18,IF(D910='Напрямки конкурса'!$L$19,'Напрямки конкурса'!$B$19,IF(D910='Напрямки конкурса'!$L$20,'Напрямки конкурса'!$B$20,IF(D910='Напрямки конкурса'!$L$21,'Напрямки конкурса'!$B$21,IF(D910='Напрямки конкурса'!$L$22,'Напрямки конкурса'!$B$22,IF(D910='Напрямки конкурса'!$L$23,'Напрямки конкурса'!$B$23,IF(D910='Напрямки конкурса'!$L$24,'Напрямки конкурса'!$B$24,IF(D910='Напрямки конкурса'!$L$25,'Напрямки конкурса'!$B$25,IF(D910='Напрямки конкурса'!$L$26,'Напрямки конкурса'!$B$26,IF(D910='Напрямки конкурса'!$L$27,'Напрямки конкурса'!$B$27,IF(D910='Напрямки конкурса'!$L$28,'Напрямки конкурса'!$B$28,"")))))))))))))))))))))))))))</f>
        <v/>
      </c>
      <c r="C910" s="59" t="str">
        <f>IF(D910='Напрямки конкурса'!$L$2,'Напрямки конкурса'!$K$2,IF(D910='Напрямки конкурса'!$L$3,'Напрямки конкурса'!$K$3,IF(D910='Напрямки конкурса'!$L$4,'Напрямки конкурса'!$K$4,IF(D910='Напрямки конкурса'!$L$5,'Напрямки конкурса'!$K$5,IF(D910='Напрямки конкурса'!$L$6,'Напрямки конкурса'!$K$6,IF(D910='Напрямки конкурса'!$L$7,'Напрямки конкурса'!$K$7,IF(D910='Напрямки конкурса'!$L$8,'Напрямки конкурса'!$K$8,IF(D910='Напрямки конкурса'!$L$9,'Напрямки конкурса'!$K$9,IF(D910='Напрямки конкурса'!$L$10,'Напрямки конкурса'!$K$10,IF(D910='Напрямки конкурса'!$L$11,'Напрямки конкурса'!$K$11,IF(D910='Напрямки конкурса'!$L$12,'Напрямки конкурса'!$K$12,IF(D910='Напрямки конкурса'!$L$13,'Напрямки конкурса'!$K$13,IF(D910='Напрямки конкурса'!$L$14,'Напрямки конкурса'!$K$14,IF(D910='Напрямки конкурса'!$L$15,'Напрямки конкурса'!$K$15,IF(D910='Напрямки конкурса'!$L$16,'Напрямки конкурса'!$K$16,IF(D910='Напрямки конкурса'!$L$17,'Напрямки конкурса'!$K$17,IF(D910='Напрямки конкурса'!$L$18,'Напрямки конкурса'!$K$18,IF(D910='Напрямки конкурса'!$L$19,'Напрямки конкурса'!$K$19,IF(D910='Напрямки конкурса'!$L$20,'Напрямки конкурса'!$K$20,IF(D910='Напрямки конкурса'!$L$21,'Напрямки конкурса'!$K$21,IF(D910='Напрямки конкурса'!$L$22,'Напрямки конкурса'!$K$22,IF(D910='Напрямки конкурса'!$L$23,'Напрямки конкурса'!$K$23,IF(D910='Напрямки конкурса'!$L$24,'Напрямки конкурса'!$K$24,IF(D910='Напрямки конкурса'!$L$25,'Напрямки конкурса'!$K$25,IF(D910='Напрямки конкурса'!$L$26,'Напрямки конкурса'!$K$26,IF(D910='Напрямки конкурса'!$L$27,'Напрямки конкурса'!$K$27,IF(D910='Напрямки конкурса'!$L$28,'Напрямки конкурса'!$K$28,"")))))))))))))))))))))))))))</f>
        <v/>
      </c>
      <c r="D910" s="50"/>
      <c r="E910" s="171"/>
      <c r="F910" s="171"/>
      <c r="G910" s="171"/>
      <c r="H910" s="150" t="str">
        <f>IF(I910='Категорія витрат'!$B$2,'Категорія витрат'!$A$2,IF(I910='Категорія витрат'!$B$3,'Категорія витрат'!$A$3,IF(I910='Категорія витрат'!$B$4,'Категорія витрат'!$A$4,IF(I910='Категорія витрат'!$B$5,'Категорія витрат'!$A$5,IF(I910='Категорія витрат'!$B$6,'Категорія витрат'!$A$6,IF(I910='Категорія витрат'!$B$7,'Категорія витрат'!$A$7,IF(I910='Категорія витрат'!$B$8,'Категорія витрат'!$A$8,IF(I910='Категорія витрат'!$B$9,'Категорія витрат'!$A$9,IF(I910='Категорія витрат'!$B$10,'Категорія витрат'!$A$10,IF(I910='Категорія витрат'!$B$11,'Категорія витрат'!$A$11,IF(I910='Категорія витрат'!$B$12,'Категорія витрат'!$A$12,IF(I910='Категорія витрат'!$B$13,'Категорія витрат'!$A$13,IF(I910='Категорія витрат'!$B$14,'Категорія витрат'!$A$14,IF(I910='Категорія витрат'!$B$15,'Категорія витрат'!$A$15,IF(I910='Категорія витрат'!$B$16,'Категорія витрат'!$A$16,IF(I910='Категорія витрат'!$B$17,'Категорія витрат'!$A$17,IF(I910='Категорія витрат'!$B$18,'Категорія витрат'!$A$18,IF(I910='Категорія витрат'!$B$19,'Категорія витрат'!$A$19,IF(I910='Категорія витрат'!$B$20,'Категорія витрат'!$A$20,IF(I910='Категорія витрат'!$B$21,'Категорія витрат'!$A$21,IF(I910='Категорія витрат'!$B$22,'Категорія витрат'!$A$22,IF(I910='Категорія витрат'!$B$23,'Категорія витрат'!$A$23,IF(I910='Категорія витрат'!$B$24,'Категорія витрат'!$A$24,IF(I910='Категорія витрат'!$B$25,'Категорія витрат'!$A$25,IF(I910='Категорія витрат'!$B$26,'Категорія витрат'!$A$26,IF(I910='Категорія витрат'!$B$27,'Категорія витрат'!$A$27,IF(I910='Категорія витрат'!$B$28,'Категорія витрат'!$A$28,IF(I910='Категорія витрат'!$B$29,'Категорія витрат'!$A$29,IF(I910='Категорія витрат'!$B$30,'Категорія витрат'!$A$30,"")))))))))))))))))))))))))))))</f>
        <v/>
      </c>
      <c r="I910" s="174"/>
      <c r="J910" s="173"/>
      <c r="K910" s="176"/>
      <c r="L910" s="87">
        <f t="shared" si="445"/>
        <v>0</v>
      </c>
      <c r="M910" s="176"/>
      <c r="N910" s="178"/>
      <c r="O910" s="171"/>
      <c r="P910" s="159">
        <f>IF(J910='Категорія витрат'!$F$2,ROUND('Додаток 3._Бюджет детальний ПР'!O910*0.3676,2),IF(J910='Категорія витрат'!$F$3,ROUND('Додаток 3._Бюджет детальний ПР'!O910*0.347,2),IF(J910='Категорія витрат'!$F$4,ROUND('Додаток 3._Бюджет детальний ПР'!O910*0.347,2),IF(J910='Категорія витрат'!$F$7,ROUND('Додаток 3._Бюджет детальний ПР'!O910*0.0841,2),0))))</f>
        <v>0</v>
      </c>
      <c r="Q910" s="153">
        <f t="shared" si="420"/>
        <v>0</v>
      </c>
      <c r="R910" s="181"/>
      <c r="S910" s="181"/>
      <c r="T910" s="181"/>
      <c r="U910" s="181"/>
      <c r="V910" s="181"/>
      <c r="W910" s="181"/>
      <c r="X910" s="181"/>
      <c r="Y910" s="181"/>
      <c r="Z910" s="181"/>
      <c r="AA910" s="181"/>
      <c r="AB910" s="181"/>
      <c r="AC910" s="181"/>
      <c r="AD910" s="48">
        <f t="shared" si="421"/>
        <v>0</v>
      </c>
      <c r="AE910" s="48">
        <f t="shared" si="422"/>
        <v>0</v>
      </c>
      <c r="AF910" s="48">
        <f t="shared" si="423"/>
        <v>0</v>
      </c>
      <c r="AG910" s="48">
        <f t="shared" si="424"/>
        <v>0</v>
      </c>
      <c r="AH910" s="48">
        <f t="shared" si="425"/>
        <v>0</v>
      </c>
      <c r="AI910" s="48">
        <f t="shared" si="426"/>
        <v>0</v>
      </c>
      <c r="AJ910" s="48">
        <f t="shared" si="427"/>
        <v>0</v>
      </c>
      <c r="AK910" s="48">
        <f t="shared" si="428"/>
        <v>0</v>
      </c>
      <c r="AL910" s="181"/>
      <c r="AM910" s="181"/>
      <c r="AN910" s="77"/>
      <c r="AO910" s="176"/>
      <c r="AP910" s="87">
        <f t="shared" si="446"/>
        <v>0</v>
      </c>
      <c r="AQ910" s="176"/>
      <c r="AR910" s="178"/>
      <c r="AS910" s="171"/>
      <c r="AT910" s="159">
        <f>IF(J910='Категорія витрат'!$F$2,ROUND('Додаток 3._Бюджет детальний ПР'!AS910*0.3676,2),IF(J910='Категорія витрат'!$F$3,ROUND('Додаток 3._Бюджет детальний ПР'!AS910*0.347,2),IF(J910='Категорія витрат'!$F$4,ROUND('Додаток 3._Бюджет детальний ПР'!AS910*0.347,2),IF(J910='Категорія витрат'!$F$7,ROUND('Додаток 3._Бюджет детальний ПР'!AS910*0.0841,2),0))))</f>
        <v>0</v>
      </c>
      <c r="AU910" s="153">
        <f t="shared" si="447"/>
        <v>0</v>
      </c>
      <c r="AV910" s="181"/>
      <c r="AW910" s="181"/>
      <c r="AX910" s="181"/>
      <c r="AY910" s="181"/>
      <c r="AZ910" s="181"/>
      <c r="BA910" s="181"/>
      <c r="BB910" s="181"/>
      <c r="BC910" s="181"/>
      <c r="BD910" s="181"/>
      <c r="BE910" s="181"/>
      <c r="BF910" s="181"/>
      <c r="BG910" s="181"/>
      <c r="BH910" s="48">
        <f t="shared" si="429"/>
        <v>0</v>
      </c>
      <c r="BI910" s="48">
        <f t="shared" si="430"/>
        <v>0</v>
      </c>
      <c r="BJ910" s="48">
        <f t="shared" si="431"/>
        <v>0</v>
      </c>
      <c r="BK910" s="48">
        <f t="shared" si="432"/>
        <v>0</v>
      </c>
      <c r="BL910" s="48">
        <f t="shared" si="433"/>
        <v>0</v>
      </c>
      <c r="BM910" s="48">
        <f t="shared" si="434"/>
        <v>0</v>
      </c>
      <c r="BN910" s="48">
        <f t="shared" si="435"/>
        <v>0</v>
      </c>
      <c r="BO910" s="48">
        <f t="shared" si="436"/>
        <v>0</v>
      </c>
      <c r="BP910" s="181"/>
      <c r="BQ910" s="181"/>
      <c r="BR910" s="191"/>
      <c r="BS910" s="176"/>
      <c r="BT910" s="87">
        <f t="shared" si="448"/>
        <v>0</v>
      </c>
      <c r="BU910" s="176"/>
      <c r="BV910" s="178"/>
      <c r="BW910" s="171"/>
      <c r="BX910" s="159">
        <f>IF(J910='Категорія витрат'!$F$2,ROUND('Додаток 3._Бюджет детальний ПР'!BW910*0.3676,2),IF(J910='Категорія витрат'!$F$3,ROUND('Додаток 3._Бюджет детальний ПР'!BW910*0.347,2),IF(J910='Категорія витрат'!$F$4,ROUND('Додаток 3._Бюджет детальний ПР'!BW910*0.347,2),IF(J910='Категорія витрат'!$F$7,ROUND('Додаток 3._Бюджет детальний ПР'!BW910*0.0841,2),0))))</f>
        <v>0</v>
      </c>
      <c r="BY910" s="153">
        <f t="shared" si="449"/>
        <v>0</v>
      </c>
      <c r="BZ910" s="181"/>
      <c r="CA910" s="181"/>
      <c r="CB910" s="181"/>
      <c r="CC910" s="181"/>
      <c r="CD910" s="181"/>
      <c r="CE910" s="181"/>
      <c r="CF910" s="181"/>
      <c r="CG910" s="181"/>
      <c r="CH910" s="181"/>
      <c r="CI910" s="181"/>
      <c r="CJ910" s="181"/>
      <c r="CK910" s="181"/>
      <c r="CL910" s="48">
        <f t="shared" si="437"/>
        <v>0</v>
      </c>
      <c r="CM910" s="48">
        <f t="shared" si="438"/>
        <v>0</v>
      </c>
      <c r="CN910" s="48">
        <f t="shared" si="439"/>
        <v>0</v>
      </c>
      <c r="CO910" s="48">
        <f t="shared" si="440"/>
        <v>0</v>
      </c>
      <c r="CP910" s="48">
        <f t="shared" si="441"/>
        <v>0</v>
      </c>
      <c r="CQ910" s="48">
        <f t="shared" si="442"/>
        <v>0</v>
      </c>
      <c r="CR910" s="48">
        <f t="shared" si="443"/>
        <v>0</v>
      </c>
      <c r="CS910" s="48">
        <f t="shared" si="444"/>
        <v>0</v>
      </c>
      <c r="CT910" s="181"/>
      <c r="CU910" s="181"/>
    </row>
    <row r="911" spans="1:99" ht="20.100000000000001" customHeight="1" x14ac:dyDescent="0.25">
      <c r="A911" s="58">
        <v>907</v>
      </c>
      <c r="B911" s="58" t="str">
        <f>IF(D911='Напрямки конкурса'!$L$2,'Напрямки конкурса'!$B$2,IF(D911='Напрямки конкурса'!$L$3,'Напрямки конкурса'!$B$3,IF(D911='Напрямки конкурса'!$L$4,'Напрямки конкурса'!$B$4,IF(D911='Напрямки конкурса'!$L$5,'Напрямки конкурса'!$B$5,IF(D911='Напрямки конкурса'!$L$6,'Напрямки конкурса'!$B$6,IF(D911='Напрямки конкурса'!$L$7,'Напрямки конкурса'!$B$7,IF(D911='Напрямки конкурса'!$L$8,'Напрямки конкурса'!$B$8,IF(D911='Напрямки конкурса'!$L$9,'Напрямки конкурса'!$B$9,IF(D911='Напрямки конкурса'!$L$10,'Напрямки конкурса'!$B$10,IF(D911='Напрямки конкурса'!$L$11,'Напрямки конкурса'!$B$11,IF(D911='Напрямки конкурса'!$L$12,'Напрямки конкурса'!$B$12,IF(D911='Напрямки конкурса'!$L$13,'Напрямки конкурса'!$B$13,IF(D911='Напрямки конкурса'!$L$14,'Напрямки конкурса'!$B$14,IF(D911='Напрямки конкурса'!$L$15,'Напрямки конкурса'!$B$15,IF(D911='Напрямки конкурса'!$L$16,'Напрямки конкурса'!$B$16,IF(D911='Напрямки конкурса'!$L$17,'Напрямки конкурса'!$B$17,IF(D911='Напрямки конкурса'!$L$18,'Напрямки конкурса'!$B$18,IF(D911='Напрямки конкурса'!$L$19,'Напрямки конкурса'!$B$19,IF(D911='Напрямки конкурса'!$L$20,'Напрямки конкурса'!$B$20,IF(D911='Напрямки конкурса'!$L$21,'Напрямки конкурса'!$B$21,IF(D911='Напрямки конкурса'!$L$22,'Напрямки конкурса'!$B$22,IF(D911='Напрямки конкурса'!$L$23,'Напрямки конкурса'!$B$23,IF(D911='Напрямки конкурса'!$L$24,'Напрямки конкурса'!$B$24,IF(D911='Напрямки конкурса'!$L$25,'Напрямки конкурса'!$B$25,IF(D911='Напрямки конкурса'!$L$26,'Напрямки конкурса'!$B$26,IF(D911='Напрямки конкурса'!$L$27,'Напрямки конкурса'!$B$27,IF(D911='Напрямки конкурса'!$L$28,'Напрямки конкурса'!$B$28,"")))))))))))))))))))))))))))</f>
        <v/>
      </c>
      <c r="C911" s="59" t="str">
        <f>IF(D911='Напрямки конкурса'!$L$2,'Напрямки конкурса'!$K$2,IF(D911='Напрямки конкурса'!$L$3,'Напрямки конкурса'!$K$3,IF(D911='Напрямки конкурса'!$L$4,'Напрямки конкурса'!$K$4,IF(D911='Напрямки конкурса'!$L$5,'Напрямки конкурса'!$K$5,IF(D911='Напрямки конкурса'!$L$6,'Напрямки конкурса'!$K$6,IF(D911='Напрямки конкурса'!$L$7,'Напрямки конкурса'!$K$7,IF(D911='Напрямки конкурса'!$L$8,'Напрямки конкурса'!$K$8,IF(D911='Напрямки конкурса'!$L$9,'Напрямки конкурса'!$K$9,IF(D911='Напрямки конкурса'!$L$10,'Напрямки конкурса'!$K$10,IF(D911='Напрямки конкурса'!$L$11,'Напрямки конкурса'!$K$11,IF(D911='Напрямки конкурса'!$L$12,'Напрямки конкурса'!$K$12,IF(D911='Напрямки конкурса'!$L$13,'Напрямки конкурса'!$K$13,IF(D911='Напрямки конкурса'!$L$14,'Напрямки конкурса'!$K$14,IF(D911='Напрямки конкурса'!$L$15,'Напрямки конкурса'!$K$15,IF(D911='Напрямки конкурса'!$L$16,'Напрямки конкурса'!$K$16,IF(D911='Напрямки конкурса'!$L$17,'Напрямки конкурса'!$K$17,IF(D911='Напрямки конкурса'!$L$18,'Напрямки конкурса'!$K$18,IF(D911='Напрямки конкурса'!$L$19,'Напрямки конкурса'!$K$19,IF(D911='Напрямки конкурса'!$L$20,'Напрямки конкурса'!$K$20,IF(D911='Напрямки конкурса'!$L$21,'Напрямки конкурса'!$K$21,IF(D911='Напрямки конкурса'!$L$22,'Напрямки конкурса'!$K$22,IF(D911='Напрямки конкурса'!$L$23,'Напрямки конкурса'!$K$23,IF(D911='Напрямки конкурса'!$L$24,'Напрямки конкурса'!$K$24,IF(D911='Напрямки конкурса'!$L$25,'Напрямки конкурса'!$K$25,IF(D911='Напрямки конкурса'!$L$26,'Напрямки конкурса'!$K$26,IF(D911='Напрямки конкурса'!$L$27,'Напрямки конкурса'!$K$27,IF(D911='Напрямки конкурса'!$L$28,'Напрямки конкурса'!$K$28,"")))))))))))))))))))))))))))</f>
        <v/>
      </c>
      <c r="D911" s="50"/>
      <c r="E911" s="171"/>
      <c r="F911" s="171"/>
      <c r="G911" s="171"/>
      <c r="H911" s="150" t="str">
        <f>IF(I911='Категорія витрат'!$B$2,'Категорія витрат'!$A$2,IF(I911='Категорія витрат'!$B$3,'Категорія витрат'!$A$3,IF(I911='Категорія витрат'!$B$4,'Категорія витрат'!$A$4,IF(I911='Категорія витрат'!$B$5,'Категорія витрат'!$A$5,IF(I911='Категорія витрат'!$B$6,'Категорія витрат'!$A$6,IF(I911='Категорія витрат'!$B$7,'Категорія витрат'!$A$7,IF(I911='Категорія витрат'!$B$8,'Категорія витрат'!$A$8,IF(I911='Категорія витрат'!$B$9,'Категорія витрат'!$A$9,IF(I911='Категорія витрат'!$B$10,'Категорія витрат'!$A$10,IF(I911='Категорія витрат'!$B$11,'Категорія витрат'!$A$11,IF(I911='Категорія витрат'!$B$12,'Категорія витрат'!$A$12,IF(I911='Категорія витрат'!$B$13,'Категорія витрат'!$A$13,IF(I911='Категорія витрат'!$B$14,'Категорія витрат'!$A$14,IF(I911='Категорія витрат'!$B$15,'Категорія витрат'!$A$15,IF(I911='Категорія витрат'!$B$16,'Категорія витрат'!$A$16,IF(I911='Категорія витрат'!$B$17,'Категорія витрат'!$A$17,IF(I911='Категорія витрат'!$B$18,'Категорія витрат'!$A$18,IF(I911='Категорія витрат'!$B$19,'Категорія витрат'!$A$19,IF(I911='Категорія витрат'!$B$20,'Категорія витрат'!$A$20,IF(I911='Категорія витрат'!$B$21,'Категорія витрат'!$A$21,IF(I911='Категорія витрат'!$B$22,'Категорія витрат'!$A$22,IF(I911='Категорія витрат'!$B$23,'Категорія витрат'!$A$23,IF(I911='Категорія витрат'!$B$24,'Категорія витрат'!$A$24,IF(I911='Категорія витрат'!$B$25,'Категорія витрат'!$A$25,IF(I911='Категорія витрат'!$B$26,'Категорія витрат'!$A$26,IF(I911='Категорія витрат'!$B$27,'Категорія витрат'!$A$27,IF(I911='Категорія витрат'!$B$28,'Категорія витрат'!$A$28,IF(I911='Категорія витрат'!$B$29,'Категорія витрат'!$A$29,IF(I911='Категорія витрат'!$B$30,'Категорія витрат'!$A$30,"")))))))))))))))))))))))))))))</f>
        <v/>
      </c>
      <c r="I911" s="174"/>
      <c r="J911" s="173"/>
      <c r="K911" s="176"/>
      <c r="L911" s="87">
        <f t="shared" si="445"/>
        <v>0</v>
      </c>
      <c r="M911" s="176"/>
      <c r="N911" s="178"/>
      <c r="O911" s="171"/>
      <c r="P911" s="159">
        <f>IF(J911='Категорія витрат'!$F$2,ROUND('Додаток 3._Бюджет детальний ПР'!O911*0.3676,2),IF(J911='Категорія витрат'!$F$3,ROUND('Додаток 3._Бюджет детальний ПР'!O911*0.347,2),IF(J911='Категорія витрат'!$F$4,ROUND('Додаток 3._Бюджет детальний ПР'!O911*0.347,2),IF(J911='Категорія витрат'!$F$7,ROUND('Додаток 3._Бюджет детальний ПР'!O911*0.0841,2),0))))</f>
        <v>0</v>
      </c>
      <c r="Q911" s="153">
        <f t="shared" si="420"/>
        <v>0</v>
      </c>
      <c r="R911" s="181"/>
      <c r="S911" s="181"/>
      <c r="T911" s="181"/>
      <c r="U911" s="181"/>
      <c r="V911" s="181"/>
      <c r="W911" s="181"/>
      <c r="X911" s="181"/>
      <c r="Y911" s="181"/>
      <c r="Z911" s="181"/>
      <c r="AA911" s="181"/>
      <c r="AB911" s="181"/>
      <c r="AC911" s="181"/>
      <c r="AD911" s="48">
        <f t="shared" si="421"/>
        <v>0</v>
      </c>
      <c r="AE911" s="48">
        <f t="shared" si="422"/>
        <v>0</v>
      </c>
      <c r="AF911" s="48">
        <f t="shared" si="423"/>
        <v>0</v>
      </c>
      <c r="AG911" s="48">
        <f t="shared" si="424"/>
        <v>0</v>
      </c>
      <c r="AH911" s="48">
        <f t="shared" si="425"/>
        <v>0</v>
      </c>
      <c r="AI911" s="48">
        <f t="shared" si="426"/>
        <v>0</v>
      </c>
      <c r="AJ911" s="48">
        <f t="shared" si="427"/>
        <v>0</v>
      </c>
      <c r="AK911" s="48">
        <f t="shared" si="428"/>
        <v>0</v>
      </c>
      <c r="AL911" s="181"/>
      <c r="AM911" s="181"/>
      <c r="AN911" s="77"/>
      <c r="AO911" s="176"/>
      <c r="AP911" s="87">
        <f t="shared" si="446"/>
        <v>0</v>
      </c>
      <c r="AQ911" s="176"/>
      <c r="AR911" s="178"/>
      <c r="AS911" s="171"/>
      <c r="AT911" s="159">
        <f>IF(J911='Категорія витрат'!$F$2,ROUND('Додаток 3._Бюджет детальний ПР'!AS911*0.3676,2),IF(J911='Категорія витрат'!$F$3,ROUND('Додаток 3._Бюджет детальний ПР'!AS911*0.347,2),IF(J911='Категорія витрат'!$F$4,ROUND('Додаток 3._Бюджет детальний ПР'!AS911*0.347,2),IF(J911='Категорія витрат'!$F$7,ROUND('Додаток 3._Бюджет детальний ПР'!AS911*0.0841,2),0))))</f>
        <v>0</v>
      </c>
      <c r="AU911" s="153">
        <f t="shared" si="447"/>
        <v>0</v>
      </c>
      <c r="AV911" s="181"/>
      <c r="AW911" s="181"/>
      <c r="AX911" s="181"/>
      <c r="AY911" s="181"/>
      <c r="AZ911" s="181"/>
      <c r="BA911" s="181"/>
      <c r="BB911" s="181"/>
      <c r="BC911" s="181"/>
      <c r="BD911" s="181"/>
      <c r="BE911" s="181"/>
      <c r="BF911" s="181"/>
      <c r="BG911" s="181"/>
      <c r="BH911" s="48">
        <f t="shared" si="429"/>
        <v>0</v>
      </c>
      <c r="BI911" s="48">
        <f t="shared" si="430"/>
        <v>0</v>
      </c>
      <c r="BJ911" s="48">
        <f t="shared" si="431"/>
        <v>0</v>
      </c>
      <c r="BK911" s="48">
        <f t="shared" si="432"/>
        <v>0</v>
      </c>
      <c r="BL911" s="48">
        <f t="shared" si="433"/>
        <v>0</v>
      </c>
      <c r="BM911" s="48">
        <f t="shared" si="434"/>
        <v>0</v>
      </c>
      <c r="BN911" s="48">
        <f t="shared" si="435"/>
        <v>0</v>
      </c>
      <c r="BO911" s="48">
        <f t="shared" si="436"/>
        <v>0</v>
      </c>
      <c r="BP911" s="181"/>
      <c r="BQ911" s="181"/>
      <c r="BR911" s="191"/>
      <c r="BS911" s="176"/>
      <c r="BT911" s="87">
        <f t="shared" si="448"/>
        <v>0</v>
      </c>
      <c r="BU911" s="176"/>
      <c r="BV911" s="178"/>
      <c r="BW911" s="171"/>
      <c r="BX911" s="159">
        <f>IF(J911='Категорія витрат'!$F$2,ROUND('Додаток 3._Бюджет детальний ПР'!BW911*0.3676,2),IF(J911='Категорія витрат'!$F$3,ROUND('Додаток 3._Бюджет детальний ПР'!BW911*0.347,2),IF(J911='Категорія витрат'!$F$4,ROUND('Додаток 3._Бюджет детальний ПР'!BW911*0.347,2),IF(J911='Категорія витрат'!$F$7,ROUND('Додаток 3._Бюджет детальний ПР'!BW911*0.0841,2),0))))</f>
        <v>0</v>
      </c>
      <c r="BY911" s="153">
        <f t="shared" si="449"/>
        <v>0</v>
      </c>
      <c r="BZ911" s="181"/>
      <c r="CA911" s="181"/>
      <c r="CB911" s="181"/>
      <c r="CC911" s="181"/>
      <c r="CD911" s="181"/>
      <c r="CE911" s="181"/>
      <c r="CF911" s="181"/>
      <c r="CG911" s="181"/>
      <c r="CH911" s="181"/>
      <c r="CI911" s="181"/>
      <c r="CJ911" s="181"/>
      <c r="CK911" s="181"/>
      <c r="CL911" s="48">
        <f t="shared" si="437"/>
        <v>0</v>
      </c>
      <c r="CM911" s="48">
        <f t="shared" si="438"/>
        <v>0</v>
      </c>
      <c r="CN911" s="48">
        <f t="shared" si="439"/>
        <v>0</v>
      </c>
      <c r="CO911" s="48">
        <f t="shared" si="440"/>
        <v>0</v>
      </c>
      <c r="CP911" s="48">
        <f t="shared" si="441"/>
        <v>0</v>
      </c>
      <c r="CQ911" s="48">
        <f t="shared" si="442"/>
        <v>0</v>
      </c>
      <c r="CR911" s="48">
        <f t="shared" si="443"/>
        <v>0</v>
      </c>
      <c r="CS911" s="48">
        <f t="shared" si="444"/>
        <v>0</v>
      </c>
      <c r="CT911" s="181"/>
      <c r="CU911" s="181"/>
    </row>
    <row r="912" spans="1:99" ht="20.100000000000001" customHeight="1" x14ac:dyDescent="0.25">
      <c r="A912" s="58">
        <v>908</v>
      </c>
      <c r="B912" s="58" t="str">
        <f>IF(D912='Напрямки конкурса'!$L$2,'Напрямки конкурса'!$B$2,IF(D912='Напрямки конкурса'!$L$3,'Напрямки конкурса'!$B$3,IF(D912='Напрямки конкурса'!$L$4,'Напрямки конкурса'!$B$4,IF(D912='Напрямки конкурса'!$L$5,'Напрямки конкурса'!$B$5,IF(D912='Напрямки конкурса'!$L$6,'Напрямки конкурса'!$B$6,IF(D912='Напрямки конкурса'!$L$7,'Напрямки конкурса'!$B$7,IF(D912='Напрямки конкурса'!$L$8,'Напрямки конкурса'!$B$8,IF(D912='Напрямки конкурса'!$L$9,'Напрямки конкурса'!$B$9,IF(D912='Напрямки конкурса'!$L$10,'Напрямки конкурса'!$B$10,IF(D912='Напрямки конкурса'!$L$11,'Напрямки конкурса'!$B$11,IF(D912='Напрямки конкурса'!$L$12,'Напрямки конкурса'!$B$12,IF(D912='Напрямки конкурса'!$L$13,'Напрямки конкурса'!$B$13,IF(D912='Напрямки конкурса'!$L$14,'Напрямки конкурса'!$B$14,IF(D912='Напрямки конкурса'!$L$15,'Напрямки конкурса'!$B$15,IF(D912='Напрямки конкурса'!$L$16,'Напрямки конкурса'!$B$16,IF(D912='Напрямки конкурса'!$L$17,'Напрямки конкурса'!$B$17,IF(D912='Напрямки конкурса'!$L$18,'Напрямки конкурса'!$B$18,IF(D912='Напрямки конкурса'!$L$19,'Напрямки конкурса'!$B$19,IF(D912='Напрямки конкурса'!$L$20,'Напрямки конкурса'!$B$20,IF(D912='Напрямки конкурса'!$L$21,'Напрямки конкурса'!$B$21,IF(D912='Напрямки конкурса'!$L$22,'Напрямки конкурса'!$B$22,IF(D912='Напрямки конкурса'!$L$23,'Напрямки конкурса'!$B$23,IF(D912='Напрямки конкурса'!$L$24,'Напрямки конкурса'!$B$24,IF(D912='Напрямки конкурса'!$L$25,'Напрямки конкурса'!$B$25,IF(D912='Напрямки конкурса'!$L$26,'Напрямки конкурса'!$B$26,IF(D912='Напрямки конкурса'!$L$27,'Напрямки конкурса'!$B$27,IF(D912='Напрямки конкурса'!$L$28,'Напрямки конкурса'!$B$28,"")))))))))))))))))))))))))))</f>
        <v/>
      </c>
      <c r="C912" s="59" t="str">
        <f>IF(D912='Напрямки конкурса'!$L$2,'Напрямки конкурса'!$K$2,IF(D912='Напрямки конкурса'!$L$3,'Напрямки конкурса'!$K$3,IF(D912='Напрямки конкурса'!$L$4,'Напрямки конкурса'!$K$4,IF(D912='Напрямки конкурса'!$L$5,'Напрямки конкурса'!$K$5,IF(D912='Напрямки конкурса'!$L$6,'Напрямки конкурса'!$K$6,IF(D912='Напрямки конкурса'!$L$7,'Напрямки конкурса'!$K$7,IF(D912='Напрямки конкурса'!$L$8,'Напрямки конкурса'!$K$8,IF(D912='Напрямки конкурса'!$L$9,'Напрямки конкурса'!$K$9,IF(D912='Напрямки конкурса'!$L$10,'Напрямки конкурса'!$K$10,IF(D912='Напрямки конкурса'!$L$11,'Напрямки конкурса'!$K$11,IF(D912='Напрямки конкурса'!$L$12,'Напрямки конкурса'!$K$12,IF(D912='Напрямки конкурса'!$L$13,'Напрямки конкурса'!$K$13,IF(D912='Напрямки конкурса'!$L$14,'Напрямки конкурса'!$K$14,IF(D912='Напрямки конкурса'!$L$15,'Напрямки конкурса'!$K$15,IF(D912='Напрямки конкурса'!$L$16,'Напрямки конкурса'!$K$16,IF(D912='Напрямки конкурса'!$L$17,'Напрямки конкурса'!$K$17,IF(D912='Напрямки конкурса'!$L$18,'Напрямки конкурса'!$K$18,IF(D912='Напрямки конкурса'!$L$19,'Напрямки конкурса'!$K$19,IF(D912='Напрямки конкурса'!$L$20,'Напрямки конкурса'!$K$20,IF(D912='Напрямки конкурса'!$L$21,'Напрямки конкурса'!$K$21,IF(D912='Напрямки конкурса'!$L$22,'Напрямки конкурса'!$K$22,IF(D912='Напрямки конкурса'!$L$23,'Напрямки конкурса'!$K$23,IF(D912='Напрямки конкурса'!$L$24,'Напрямки конкурса'!$K$24,IF(D912='Напрямки конкурса'!$L$25,'Напрямки конкурса'!$K$25,IF(D912='Напрямки конкурса'!$L$26,'Напрямки конкурса'!$K$26,IF(D912='Напрямки конкурса'!$L$27,'Напрямки конкурса'!$K$27,IF(D912='Напрямки конкурса'!$L$28,'Напрямки конкурса'!$K$28,"")))))))))))))))))))))))))))</f>
        <v/>
      </c>
      <c r="D912" s="50"/>
      <c r="E912" s="171"/>
      <c r="F912" s="171"/>
      <c r="G912" s="171"/>
      <c r="H912" s="150" t="str">
        <f>IF(I912='Категорія витрат'!$B$2,'Категорія витрат'!$A$2,IF(I912='Категорія витрат'!$B$3,'Категорія витрат'!$A$3,IF(I912='Категорія витрат'!$B$4,'Категорія витрат'!$A$4,IF(I912='Категорія витрат'!$B$5,'Категорія витрат'!$A$5,IF(I912='Категорія витрат'!$B$6,'Категорія витрат'!$A$6,IF(I912='Категорія витрат'!$B$7,'Категорія витрат'!$A$7,IF(I912='Категорія витрат'!$B$8,'Категорія витрат'!$A$8,IF(I912='Категорія витрат'!$B$9,'Категорія витрат'!$A$9,IF(I912='Категорія витрат'!$B$10,'Категорія витрат'!$A$10,IF(I912='Категорія витрат'!$B$11,'Категорія витрат'!$A$11,IF(I912='Категорія витрат'!$B$12,'Категорія витрат'!$A$12,IF(I912='Категорія витрат'!$B$13,'Категорія витрат'!$A$13,IF(I912='Категорія витрат'!$B$14,'Категорія витрат'!$A$14,IF(I912='Категорія витрат'!$B$15,'Категорія витрат'!$A$15,IF(I912='Категорія витрат'!$B$16,'Категорія витрат'!$A$16,IF(I912='Категорія витрат'!$B$17,'Категорія витрат'!$A$17,IF(I912='Категорія витрат'!$B$18,'Категорія витрат'!$A$18,IF(I912='Категорія витрат'!$B$19,'Категорія витрат'!$A$19,IF(I912='Категорія витрат'!$B$20,'Категорія витрат'!$A$20,IF(I912='Категорія витрат'!$B$21,'Категорія витрат'!$A$21,IF(I912='Категорія витрат'!$B$22,'Категорія витрат'!$A$22,IF(I912='Категорія витрат'!$B$23,'Категорія витрат'!$A$23,IF(I912='Категорія витрат'!$B$24,'Категорія витрат'!$A$24,IF(I912='Категорія витрат'!$B$25,'Категорія витрат'!$A$25,IF(I912='Категорія витрат'!$B$26,'Категорія витрат'!$A$26,IF(I912='Категорія витрат'!$B$27,'Категорія витрат'!$A$27,IF(I912='Категорія витрат'!$B$28,'Категорія витрат'!$A$28,IF(I912='Категорія витрат'!$B$29,'Категорія витрат'!$A$29,IF(I912='Категорія витрат'!$B$30,'Категорія витрат'!$A$30,"")))))))))))))))))))))))))))))</f>
        <v/>
      </c>
      <c r="I912" s="174"/>
      <c r="J912" s="173"/>
      <c r="K912" s="176"/>
      <c r="L912" s="87">
        <f t="shared" si="445"/>
        <v>0</v>
      </c>
      <c r="M912" s="176"/>
      <c r="N912" s="178"/>
      <c r="O912" s="171"/>
      <c r="P912" s="159">
        <f>IF(J912='Категорія витрат'!$F$2,ROUND('Додаток 3._Бюджет детальний ПР'!O912*0.3676,2),IF(J912='Категорія витрат'!$F$3,ROUND('Додаток 3._Бюджет детальний ПР'!O912*0.347,2),IF(J912='Категорія витрат'!$F$4,ROUND('Додаток 3._Бюджет детальний ПР'!O912*0.347,2),IF(J912='Категорія витрат'!$F$7,ROUND('Додаток 3._Бюджет детальний ПР'!O912*0.0841,2),0))))</f>
        <v>0</v>
      </c>
      <c r="Q912" s="153">
        <f t="shared" si="420"/>
        <v>0</v>
      </c>
      <c r="R912" s="181"/>
      <c r="S912" s="181"/>
      <c r="T912" s="181"/>
      <c r="U912" s="181"/>
      <c r="V912" s="181"/>
      <c r="W912" s="181"/>
      <c r="X912" s="181"/>
      <c r="Y912" s="181"/>
      <c r="Z912" s="181"/>
      <c r="AA912" s="181"/>
      <c r="AB912" s="181"/>
      <c r="AC912" s="181"/>
      <c r="AD912" s="48">
        <f t="shared" si="421"/>
        <v>0</v>
      </c>
      <c r="AE912" s="48">
        <f t="shared" si="422"/>
        <v>0</v>
      </c>
      <c r="AF912" s="48">
        <f t="shared" si="423"/>
        <v>0</v>
      </c>
      <c r="AG912" s="48">
        <f t="shared" si="424"/>
        <v>0</v>
      </c>
      <c r="AH912" s="48">
        <f t="shared" si="425"/>
        <v>0</v>
      </c>
      <c r="AI912" s="48">
        <f t="shared" si="426"/>
        <v>0</v>
      </c>
      <c r="AJ912" s="48">
        <f t="shared" si="427"/>
        <v>0</v>
      </c>
      <c r="AK912" s="48">
        <f t="shared" si="428"/>
        <v>0</v>
      </c>
      <c r="AL912" s="181"/>
      <c r="AM912" s="181"/>
      <c r="AN912" s="77"/>
      <c r="AO912" s="176"/>
      <c r="AP912" s="87">
        <f t="shared" si="446"/>
        <v>0</v>
      </c>
      <c r="AQ912" s="176"/>
      <c r="AR912" s="178"/>
      <c r="AS912" s="171"/>
      <c r="AT912" s="159">
        <f>IF(J912='Категорія витрат'!$F$2,ROUND('Додаток 3._Бюджет детальний ПР'!AS912*0.3676,2),IF(J912='Категорія витрат'!$F$3,ROUND('Додаток 3._Бюджет детальний ПР'!AS912*0.347,2),IF(J912='Категорія витрат'!$F$4,ROUND('Додаток 3._Бюджет детальний ПР'!AS912*0.347,2),IF(J912='Категорія витрат'!$F$7,ROUND('Додаток 3._Бюджет детальний ПР'!AS912*0.0841,2),0))))</f>
        <v>0</v>
      </c>
      <c r="AU912" s="153">
        <f t="shared" si="447"/>
        <v>0</v>
      </c>
      <c r="AV912" s="181"/>
      <c r="AW912" s="181"/>
      <c r="AX912" s="181"/>
      <c r="AY912" s="181"/>
      <c r="AZ912" s="181"/>
      <c r="BA912" s="181"/>
      <c r="BB912" s="181"/>
      <c r="BC912" s="181"/>
      <c r="BD912" s="181"/>
      <c r="BE912" s="181"/>
      <c r="BF912" s="181"/>
      <c r="BG912" s="181"/>
      <c r="BH912" s="48">
        <f t="shared" si="429"/>
        <v>0</v>
      </c>
      <c r="BI912" s="48">
        <f t="shared" si="430"/>
        <v>0</v>
      </c>
      <c r="BJ912" s="48">
        <f t="shared" si="431"/>
        <v>0</v>
      </c>
      <c r="BK912" s="48">
        <f t="shared" si="432"/>
        <v>0</v>
      </c>
      <c r="BL912" s="48">
        <f t="shared" si="433"/>
        <v>0</v>
      </c>
      <c r="BM912" s="48">
        <f t="shared" si="434"/>
        <v>0</v>
      </c>
      <c r="BN912" s="48">
        <f t="shared" si="435"/>
        <v>0</v>
      </c>
      <c r="BO912" s="48">
        <f t="shared" si="436"/>
        <v>0</v>
      </c>
      <c r="BP912" s="181"/>
      <c r="BQ912" s="181"/>
      <c r="BR912" s="191"/>
      <c r="BS912" s="176"/>
      <c r="BT912" s="87">
        <f t="shared" si="448"/>
        <v>0</v>
      </c>
      <c r="BU912" s="176"/>
      <c r="BV912" s="178"/>
      <c r="BW912" s="171"/>
      <c r="BX912" s="159">
        <f>IF(J912='Категорія витрат'!$F$2,ROUND('Додаток 3._Бюджет детальний ПР'!BW912*0.3676,2),IF(J912='Категорія витрат'!$F$3,ROUND('Додаток 3._Бюджет детальний ПР'!BW912*0.347,2),IF(J912='Категорія витрат'!$F$4,ROUND('Додаток 3._Бюджет детальний ПР'!BW912*0.347,2),IF(J912='Категорія витрат'!$F$7,ROUND('Додаток 3._Бюджет детальний ПР'!BW912*0.0841,2),0))))</f>
        <v>0</v>
      </c>
      <c r="BY912" s="153">
        <f t="shared" si="449"/>
        <v>0</v>
      </c>
      <c r="BZ912" s="181"/>
      <c r="CA912" s="181"/>
      <c r="CB912" s="181"/>
      <c r="CC912" s="181"/>
      <c r="CD912" s="181"/>
      <c r="CE912" s="181"/>
      <c r="CF912" s="181"/>
      <c r="CG912" s="181"/>
      <c r="CH912" s="181"/>
      <c r="CI912" s="181"/>
      <c r="CJ912" s="181"/>
      <c r="CK912" s="181"/>
      <c r="CL912" s="48">
        <f t="shared" si="437"/>
        <v>0</v>
      </c>
      <c r="CM912" s="48">
        <f t="shared" si="438"/>
        <v>0</v>
      </c>
      <c r="CN912" s="48">
        <f t="shared" si="439"/>
        <v>0</v>
      </c>
      <c r="CO912" s="48">
        <f t="shared" si="440"/>
        <v>0</v>
      </c>
      <c r="CP912" s="48">
        <f t="shared" si="441"/>
        <v>0</v>
      </c>
      <c r="CQ912" s="48">
        <f t="shared" si="442"/>
        <v>0</v>
      </c>
      <c r="CR912" s="48">
        <f t="shared" si="443"/>
        <v>0</v>
      </c>
      <c r="CS912" s="48">
        <f t="shared" si="444"/>
        <v>0</v>
      </c>
      <c r="CT912" s="181"/>
      <c r="CU912" s="181"/>
    </row>
    <row r="913" spans="1:99" ht="20.100000000000001" customHeight="1" x14ac:dyDescent="0.25">
      <c r="A913" s="58">
        <v>909</v>
      </c>
      <c r="B913" s="58" t="str">
        <f>IF(D913='Напрямки конкурса'!$L$2,'Напрямки конкурса'!$B$2,IF(D913='Напрямки конкурса'!$L$3,'Напрямки конкурса'!$B$3,IF(D913='Напрямки конкурса'!$L$4,'Напрямки конкурса'!$B$4,IF(D913='Напрямки конкурса'!$L$5,'Напрямки конкурса'!$B$5,IF(D913='Напрямки конкурса'!$L$6,'Напрямки конкурса'!$B$6,IF(D913='Напрямки конкурса'!$L$7,'Напрямки конкурса'!$B$7,IF(D913='Напрямки конкурса'!$L$8,'Напрямки конкурса'!$B$8,IF(D913='Напрямки конкурса'!$L$9,'Напрямки конкурса'!$B$9,IF(D913='Напрямки конкурса'!$L$10,'Напрямки конкурса'!$B$10,IF(D913='Напрямки конкурса'!$L$11,'Напрямки конкурса'!$B$11,IF(D913='Напрямки конкурса'!$L$12,'Напрямки конкурса'!$B$12,IF(D913='Напрямки конкурса'!$L$13,'Напрямки конкурса'!$B$13,IF(D913='Напрямки конкурса'!$L$14,'Напрямки конкурса'!$B$14,IF(D913='Напрямки конкурса'!$L$15,'Напрямки конкурса'!$B$15,IF(D913='Напрямки конкурса'!$L$16,'Напрямки конкурса'!$B$16,IF(D913='Напрямки конкурса'!$L$17,'Напрямки конкурса'!$B$17,IF(D913='Напрямки конкурса'!$L$18,'Напрямки конкурса'!$B$18,IF(D913='Напрямки конкурса'!$L$19,'Напрямки конкурса'!$B$19,IF(D913='Напрямки конкурса'!$L$20,'Напрямки конкурса'!$B$20,IF(D913='Напрямки конкурса'!$L$21,'Напрямки конкурса'!$B$21,IF(D913='Напрямки конкурса'!$L$22,'Напрямки конкурса'!$B$22,IF(D913='Напрямки конкурса'!$L$23,'Напрямки конкурса'!$B$23,IF(D913='Напрямки конкурса'!$L$24,'Напрямки конкурса'!$B$24,IF(D913='Напрямки конкурса'!$L$25,'Напрямки конкурса'!$B$25,IF(D913='Напрямки конкурса'!$L$26,'Напрямки конкурса'!$B$26,IF(D913='Напрямки конкурса'!$L$27,'Напрямки конкурса'!$B$27,IF(D913='Напрямки конкурса'!$L$28,'Напрямки конкурса'!$B$28,"")))))))))))))))))))))))))))</f>
        <v/>
      </c>
      <c r="C913" s="59" t="str">
        <f>IF(D913='Напрямки конкурса'!$L$2,'Напрямки конкурса'!$K$2,IF(D913='Напрямки конкурса'!$L$3,'Напрямки конкурса'!$K$3,IF(D913='Напрямки конкурса'!$L$4,'Напрямки конкурса'!$K$4,IF(D913='Напрямки конкурса'!$L$5,'Напрямки конкурса'!$K$5,IF(D913='Напрямки конкурса'!$L$6,'Напрямки конкурса'!$K$6,IF(D913='Напрямки конкурса'!$L$7,'Напрямки конкурса'!$K$7,IF(D913='Напрямки конкурса'!$L$8,'Напрямки конкурса'!$K$8,IF(D913='Напрямки конкурса'!$L$9,'Напрямки конкурса'!$K$9,IF(D913='Напрямки конкурса'!$L$10,'Напрямки конкурса'!$K$10,IF(D913='Напрямки конкурса'!$L$11,'Напрямки конкурса'!$K$11,IF(D913='Напрямки конкурса'!$L$12,'Напрямки конкурса'!$K$12,IF(D913='Напрямки конкурса'!$L$13,'Напрямки конкурса'!$K$13,IF(D913='Напрямки конкурса'!$L$14,'Напрямки конкурса'!$K$14,IF(D913='Напрямки конкурса'!$L$15,'Напрямки конкурса'!$K$15,IF(D913='Напрямки конкурса'!$L$16,'Напрямки конкурса'!$K$16,IF(D913='Напрямки конкурса'!$L$17,'Напрямки конкурса'!$K$17,IF(D913='Напрямки конкурса'!$L$18,'Напрямки конкурса'!$K$18,IF(D913='Напрямки конкурса'!$L$19,'Напрямки конкурса'!$K$19,IF(D913='Напрямки конкурса'!$L$20,'Напрямки конкурса'!$K$20,IF(D913='Напрямки конкурса'!$L$21,'Напрямки конкурса'!$K$21,IF(D913='Напрямки конкурса'!$L$22,'Напрямки конкурса'!$K$22,IF(D913='Напрямки конкурса'!$L$23,'Напрямки конкурса'!$K$23,IF(D913='Напрямки конкурса'!$L$24,'Напрямки конкурса'!$K$24,IF(D913='Напрямки конкурса'!$L$25,'Напрямки конкурса'!$K$25,IF(D913='Напрямки конкурса'!$L$26,'Напрямки конкурса'!$K$26,IF(D913='Напрямки конкурса'!$L$27,'Напрямки конкурса'!$K$27,IF(D913='Напрямки конкурса'!$L$28,'Напрямки конкурса'!$K$28,"")))))))))))))))))))))))))))</f>
        <v/>
      </c>
      <c r="D913" s="50"/>
      <c r="E913" s="171"/>
      <c r="F913" s="171"/>
      <c r="G913" s="171"/>
      <c r="H913" s="150" t="str">
        <f>IF(I913='Категорія витрат'!$B$2,'Категорія витрат'!$A$2,IF(I913='Категорія витрат'!$B$3,'Категорія витрат'!$A$3,IF(I913='Категорія витрат'!$B$4,'Категорія витрат'!$A$4,IF(I913='Категорія витрат'!$B$5,'Категорія витрат'!$A$5,IF(I913='Категорія витрат'!$B$6,'Категорія витрат'!$A$6,IF(I913='Категорія витрат'!$B$7,'Категорія витрат'!$A$7,IF(I913='Категорія витрат'!$B$8,'Категорія витрат'!$A$8,IF(I913='Категорія витрат'!$B$9,'Категорія витрат'!$A$9,IF(I913='Категорія витрат'!$B$10,'Категорія витрат'!$A$10,IF(I913='Категорія витрат'!$B$11,'Категорія витрат'!$A$11,IF(I913='Категорія витрат'!$B$12,'Категорія витрат'!$A$12,IF(I913='Категорія витрат'!$B$13,'Категорія витрат'!$A$13,IF(I913='Категорія витрат'!$B$14,'Категорія витрат'!$A$14,IF(I913='Категорія витрат'!$B$15,'Категорія витрат'!$A$15,IF(I913='Категорія витрат'!$B$16,'Категорія витрат'!$A$16,IF(I913='Категорія витрат'!$B$17,'Категорія витрат'!$A$17,IF(I913='Категорія витрат'!$B$18,'Категорія витрат'!$A$18,IF(I913='Категорія витрат'!$B$19,'Категорія витрат'!$A$19,IF(I913='Категорія витрат'!$B$20,'Категорія витрат'!$A$20,IF(I913='Категорія витрат'!$B$21,'Категорія витрат'!$A$21,IF(I913='Категорія витрат'!$B$22,'Категорія витрат'!$A$22,IF(I913='Категорія витрат'!$B$23,'Категорія витрат'!$A$23,IF(I913='Категорія витрат'!$B$24,'Категорія витрат'!$A$24,IF(I913='Категорія витрат'!$B$25,'Категорія витрат'!$A$25,IF(I913='Категорія витрат'!$B$26,'Категорія витрат'!$A$26,IF(I913='Категорія витрат'!$B$27,'Категорія витрат'!$A$27,IF(I913='Категорія витрат'!$B$28,'Категорія витрат'!$A$28,IF(I913='Категорія витрат'!$B$29,'Категорія витрат'!$A$29,IF(I913='Категорія витрат'!$B$30,'Категорія витрат'!$A$30,"")))))))))))))))))))))))))))))</f>
        <v/>
      </c>
      <c r="I913" s="174"/>
      <c r="J913" s="173"/>
      <c r="K913" s="176"/>
      <c r="L913" s="87">
        <f t="shared" si="445"/>
        <v>0</v>
      </c>
      <c r="M913" s="176"/>
      <c r="N913" s="178"/>
      <c r="O913" s="171"/>
      <c r="P913" s="159">
        <f>IF(J913='Категорія витрат'!$F$2,ROUND('Додаток 3._Бюджет детальний ПР'!O913*0.3676,2),IF(J913='Категорія витрат'!$F$3,ROUND('Додаток 3._Бюджет детальний ПР'!O913*0.347,2),IF(J913='Категорія витрат'!$F$4,ROUND('Додаток 3._Бюджет детальний ПР'!O913*0.347,2),IF(J913='Категорія витрат'!$F$7,ROUND('Додаток 3._Бюджет детальний ПР'!O913*0.0841,2),0))))</f>
        <v>0</v>
      </c>
      <c r="Q913" s="153">
        <f t="shared" si="420"/>
        <v>0</v>
      </c>
      <c r="R913" s="181"/>
      <c r="S913" s="181"/>
      <c r="T913" s="181"/>
      <c r="U913" s="181"/>
      <c r="V913" s="181"/>
      <c r="W913" s="181"/>
      <c r="X913" s="181"/>
      <c r="Y913" s="181"/>
      <c r="Z913" s="181"/>
      <c r="AA913" s="181"/>
      <c r="AB913" s="181"/>
      <c r="AC913" s="181"/>
      <c r="AD913" s="48">
        <f t="shared" si="421"/>
        <v>0</v>
      </c>
      <c r="AE913" s="48">
        <f t="shared" si="422"/>
        <v>0</v>
      </c>
      <c r="AF913" s="48">
        <f t="shared" si="423"/>
        <v>0</v>
      </c>
      <c r="AG913" s="48">
        <f t="shared" si="424"/>
        <v>0</v>
      </c>
      <c r="AH913" s="48">
        <f t="shared" si="425"/>
        <v>0</v>
      </c>
      <c r="AI913" s="48">
        <f t="shared" si="426"/>
        <v>0</v>
      </c>
      <c r="AJ913" s="48">
        <f t="shared" si="427"/>
        <v>0</v>
      </c>
      <c r="AK913" s="48">
        <f t="shared" si="428"/>
        <v>0</v>
      </c>
      <c r="AL913" s="181"/>
      <c r="AM913" s="181"/>
      <c r="AN913" s="77"/>
      <c r="AO913" s="176"/>
      <c r="AP913" s="87">
        <f t="shared" si="446"/>
        <v>0</v>
      </c>
      <c r="AQ913" s="176"/>
      <c r="AR913" s="178"/>
      <c r="AS913" s="171"/>
      <c r="AT913" s="159">
        <f>IF(J913='Категорія витрат'!$F$2,ROUND('Додаток 3._Бюджет детальний ПР'!AS913*0.3676,2),IF(J913='Категорія витрат'!$F$3,ROUND('Додаток 3._Бюджет детальний ПР'!AS913*0.347,2),IF(J913='Категорія витрат'!$F$4,ROUND('Додаток 3._Бюджет детальний ПР'!AS913*0.347,2),IF(J913='Категорія витрат'!$F$7,ROUND('Додаток 3._Бюджет детальний ПР'!AS913*0.0841,2),0))))</f>
        <v>0</v>
      </c>
      <c r="AU913" s="153">
        <f t="shared" si="447"/>
        <v>0</v>
      </c>
      <c r="AV913" s="181"/>
      <c r="AW913" s="181"/>
      <c r="AX913" s="181"/>
      <c r="AY913" s="181"/>
      <c r="AZ913" s="181"/>
      <c r="BA913" s="181"/>
      <c r="BB913" s="181"/>
      <c r="BC913" s="181"/>
      <c r="BD913" s="181"/>
      <c r="BE913" s="181"/>
      <c r="BF913" s="181"/>
      <c r="BG913" s="181"/>
      <c r="BH913" s="48">
        <f t="shared" si="429"/>
        <v>0</v>
      </c>
      <c r="BI913" s="48">
        <f t="shared" si="430"/>
        <v>0</v>
      </c>
      <c r="BJ913" s="48">
        <f t="shared" si="431"/>
        <v>0</v>
      </c>
      <c r="BK913" s="48">
        <f t="shared" si="432"/>
        <v>0</v>
      </c>
      <c r="BL913" s="48">
        <f t="shared" si="433"/>
        <v>0</v>
      </c>
      <c r="BM913" s="48">
        <f t="shared" si="434"/>
        <v>0</v>
      </c>
      <c r="BN913" s="48">
        <f t="shared" si="435"/>
        <v>0</v>
      </c>
      <c r="BO913" s="48">
        <f t="shared" si="436"/>
        <v>0</v>
      </c>
      <c r="BP913" s="181"/>
      <c r="BQ913" s="181"/>
      <c r="BR913" s="191"/>
      <c r="BS913" s="176"/>
      <c r="BT913" s="87">
        <f t="shared" si="448"/>
        <v>0</v>
      </c>
      <c r="BU913" s="176"/>
      <c r="BV913" s="178"/>
      <c r="BW913" s="171"/>
      <c r="BX913" s="159">
        <f>IF(J913='Категорія витрат'!$F$2,ROUND('Додаток 3._Бюджет детальний ПР'!BW913*0.3676,2),IF(J913='Категорія витрат'!$F$3,ROUND('Додаток 3._Бюджет детальний ПР'!BW913*0.347,2),IF(J913='Категорія витрат'!$F$4,ROUND('Додаток 3._Бюджет детальний ПР'!BW913*0.347,2),IF(J913='Категорія витрат'!$F$7,ROUND('Додаток 3._Бюджет детальний ПР'!BW913*0.0841,2),0))))</f>
        <v>0</v>
      </c>
      <c r="BY913" s="153">
        <f t="shared" si="449"/>
        <v>0</v>
      </c>
      <c r="BZ913" s="181"/>
      <c r="CA913" s="181"/>
      <c r="CB913" s="181"/>
      <c r="CC913" s="181"/>
      <c r="CD913" s="181"/>
      <c r="CE913" s="181"/>
      <c r="CF913" s="181"/>
      <c r="CG913" s="181"/>
      <c r="CH913" s="181"/>
      <c r="CI913" s="181"/>
      <c r="CJ913" s="181"/>
      <c r="CK913" s="181"/>
      <c r="CL913" s="48">
        <f t="shared" si="437"/>
        <v>0</v>
      </c>
      <c r="CM913" s="48">
        <f t="shared" si="438"/>
        <v>0</v>
      </c>
      <c r="CN913" s="48">
        <f t="shared" si="439"/>
        <v>0</v>
      </c>
      <c r="CO913" s="48">
        <f t="shared" si="440"/>
        <v>0</v>
      </c>
      <c r="CP913" s="48">
        <f t="shared" si="441"/>
        <v>0</v>
      </c>
      <c r="CQ913" s="48">
        <f t="shared" si="442"/>
        <v>0</v>
      </c>
      <c r="CR913" s="48">
        <f t="shared" si="443"/>
        <v>0</v>
      </c>
      <c r="CS913" s="48">
        <f t="shared" si="444"/>
        <v>0</v>
      </c>
      <c r="CT913" s="181"/>
      <c r="CU913" s="181"/>
    </row>
    <row r="914" spans="1:99" ht="20.100000000000001" customHeight="1" x14ac:dyDescent="0.25">
      <c r="A914" s="58">
        <v>910</v>
      </c>
      <c r="B914" s="58" t="str">
        <f>IF(D914='Напрямки конкурса'!$L$2,'Напрямки конкурса'!$B$2,IF(D914='Напрямки конкурса'!$L$3,'Напрямки конкурса'!$B$3,IF(D914='Напрямки конкурса'!$L$4,'Напрямки конкурса'!$B$4,IF(D914='Напрямки конкурса'!$L$5,'Напрямки конкурса'!$B$5,IF(D914='Напрямки конкурса'!$L$6,'Напрямки конкурса'!$B$6,IF(D914='Напрямки конкурса'!$L$7,'Напрямки конкурса'!$B$7,IF(D914='Напрямки конкурса'!$L$8,'Напрямки конкурса'!$B$8,IF(D914='Напрямки конкурса'!$L$9,'Напрямки конкурса'!$B$9,IF(D914='Напрямки конкурса'!$L$10,'Напрямки конкурса'!$B$10,IF(D914='Напрямки конкурса'!$L$11,'Напрямки конкурса'!$B$11,IF(D914='Напрямки конкурса'!$L$12,'Напрямки конкурса'!$B$12,IF(D914='Напрямки конкурса'!$L$13,'Напрямки конкурса'!$B$13,IF(D914='Напрямки конкурса'!$L$14,'Напрямки конкурса'!$B$14,IF(D914='Напрямки конкурса'!$L$15,'Напрямки конкурса'!$B$15,IF(D914='Напрямки конкурса'!$L$16,'Напрямки конкурса'!$B$16,IF(D914='Напрямки конкурса'!$L$17,'Напрямки конкурса'!$B$17,IF(D914='Напрямки конкурса'!$L$18,'Напрямки конкурса'!$B$18,IF(D914='Напрямки конкурса'!$L$19,'Напрямки конкурса'!$B$19,IF(D914='Напрямки конкурса'!$L$20,'Напрямки конкурса'!$B$20,IF(D914='Напрямки конкурса'!$L$21,'Напрямки конкурса'!$B$21,IF(D914='Напрямки конкурса'!$L$22,'Напрямки конкурса'!$B$22,IF(D914='Напрямки конкурса'!$L$23,'Напрямки конкурса'!$B$23,IF(D914='Напрямки конкурса'!$L$24,'Напрямки конкурса'!$B$24,IF(D914='Напрямки конкурса'!$L$25,'Напрямки конкурса'!$B$25,IF(D914='Напрямки конкурса'!$L$26,'Напрямки конкурса'!$B$26,IF(D914='Напрямки конкурса'!$L$27,'Напрямки конкурса'!$B$27,IF(D914='Напрямки конкурса'!$L$28,'Напрямки конкурса'!$B$28,"")))))))))))))))))))))))))))</f>
        <v/>
      </c>
      <c r="C914" s="59" t="str">
        <f>IF(D914='Напрямки конкурса'!$L$2,'Напрямки конкурса'!$K$2,IF(D914='Напрямки конкурса'!$L$3,'Напрямки конкурса'!$K$3,IF(D914='Напрямки конкурса'!$L$4,'Напрямки конкурса'!$K$4,IF(D914='Напрямки конкурса'!$L$5,'Напрямки конкурса'!$K$5,IF(D914='Напрямки конкурса'!$L$6,'Напрямки конкурса'!$K$6,IF(D914='Напрямки конкурса'!$L$7,'Напрямки конкурса'!$K$7,IF(D914='Напрямки конкурса'!$L$8,'Напрямки конкурса'!$K$8,IF(D914='Напрямки конкурса'!$L$9,'Напрямки конкурса'!$K$9,IF(D914='Напрямки конкурса'!$L$10,'Напрямки конкурса'!$K$10,IF(D914='Напрямки конкурса'!$L$11,'Напрямки конкурса'!$K$11,IF(D914='Напрямки конкурса'!$L$12,'Напрямки конкурса'!$K$12,IF(D914='Напрямки конкурса'!$L$13,'Напрямки конкурса'!$K$13,IF(D914='Напрямки конкурса'!$L$14,'Напрямки конкурса'!$K$14,IF(D914='Напрямки конкурса'!$L$15,'Напрямки конкурса'!$K$15,IF(D914='Напрямки конкурса'!$L$16,'Напрямки конкурса'!$K$16,IF(D914='Напрямки конкурса'!$L$17,'Напрямки конкурса'!$K$17,IF(D914='Напрямки конкурса'!$L$18,'Напрямки конкурса'!$K$18,IF(D914='Напрямки конкурса'!$L$19,'Напрямки конкурса'!$K$19,IF(D914='Напрямки конкурса'!$L$20,'Напрямки конкурса'!$K$20,IF(D914='Напрямки конкурса'!$L$21,'Напрямки конкурса'!$K$21,IF(D914='Напрямки конкурса'!$L$22,'Напрямки конкурса'!$K$22,IF(D914='Напрямки конкурса'!$L$23,'Напрямки конкурса'!$K$23,IF(D914='Напрямки конкурса'!$L$24,'Напрямки конкурса'!$K$24,IF(D914='Напрямки конкурса'!$L$25,'Напрямки конкурса'!$K$25,IF(D914='Напрямки конкурса'!$L$26,'Напрямки конкурса'!$K$26,IF(D914='Напрямки конкурса'!$L$27,'Напрямки конкурса'!$K$27,IF(D914='Напрямки конкурса'!$L$28,'Напрямки конкурса'!$K$28,"")))))))))))))))))))))))))))</f>
        <v/>
      </c>
      <c r="D914" s="50"/>
      <c r="E914" s="171"/>
      <c r="F914" s="171"/>
      <c r="G914" s="171"/>
      <c r="H914" s="150" t="str">
        <f>IF(I914='Категорія витрат'!$B$2,'Категорія витрат'!$A$2,IF(I914='Категорія витрат'!$B$3,'Категорія витрат'!$A$3,IF(I914='Категорія витрат'!$B$4,'Категорія витрат'!$A$4,IF(I914='Категорія витрат'!$B$5,'Категорія витрат'!$A$5,IF(I914='Категорія витрат'!$B$6,'Категорія витрат'!$A$6,IF(I914='Категорія витрат'!$B$7,'Категорія витрат'!$A$7,IF(I914='Категорія витрат'!$B$8,'Категорія витрат'!$A$8,IF(I914='Категорія витрат'!$B$9,'Категорія витрат'!$A$9,IF(I914='Категорія витрат'!$B$10,'Категорія витрат'!$A$10,IF(I914='Категорія витрат'!$B$11,'Категорія витрат'!$A$11,IF(I914='Категорія витрат'!$B$12,'Категорія витрат'!$A$12,IF(I914='Категорія витрат'!$B$13,'Категорія витрат'!$A$13,IF(I914='Категорія витрат'!$B$14,'Категорія витрат'!$A$14,IF(I914='Категорія витрат'!$B$15,'Категорія витрат'!$A$15,IF(I914='Категорія витрат'!$B$16,'Категорія витрат'!$A$16,IF(I914='Категорія витрат'!$B$17,'Категорія витрат'!$A$17,IF(I914='Категорія витрат'!$B$18,'Категорія витрат'!$A$18,IF(I914='Категорія витрат'!$B$19,'Категорія витрат'!$A$19,IF(I914='Категорія витрат'!$B$20,'Категорія витрат'!$A$20,IF(I914='Категорія витрат'!$B$21,'Категорія витрат'!$A$21,IF(I914='Категорія витрат'!$B$22,'Категорія витрат'!$A$22,IF(I914='Категорія витрат'!$B$23,'Категорія витрат'!$A$23,IF(I914='Категорія витрат'!$B$24,'Категорія витрат'!$A$24,IF(I914='Категорія витрат'!$B$25,'Категорія витрат'!$A$25,IF(I914='Категорія витрат'!$B$26,'Категорія витрат'!$A$26,IF(I914='Категорія витрат'!$B$27,'Категорія витрат'!$A$27,IF(I914='Категорія витрат'!$B$28,'Категорія витрат'!$A$28,IF(I914='Категорія витрат'!$B$29,'Категорія витрат'!$A$29,IF(I914='Категорія витрат'!$B$30,'Категорія витрат'!$A$30,"")))))))))))))))))))))))))))))</f>
        <v/>
      </c>
      <c r="I914" s="174"/>
      <c r="J914" s="173"/>
      <c r="K914" s="176"/>
      <c r="L914" s="87">
        <f t="shared" si="445"/>
        <v>0</v>
      </c>
      <c r="M914" s="176"/>
      <c r="N914" s="178"/>
      <c r="O914" s="171"/>
      <c r="P914" s="159">
        <f>IF(J914='Категорія витрат'!$F$2,ROUND('Додаток 3._Бюджет детальний ПР'!O914*0.3676,2),IF(J914='Категорія витрат'!$F$3,ROUND('Додаток 3._Бюджет детальний ПР'!O914*0.347,2),IF(J914='Категорія витрат'!$F$4,ROUND('Додаток 3._Бюджет детальний ПР'!O914*0.347,2),IF(J914='Категорія витрат'!$F$7,ROUND('Додаток 3._Бюджет детальний ПР'!O914*0.0841,2),0))))</f>
        <v>0</v>
      </c>
      <c r="Q914" s="153">
        <f t="shared" si="420"/>
        <v>0</v>
      </c>
      <c r="R914" s="181"/>
      <c r="S914" s="181"/>
      <c r="T914" s="181"/>
      <c r="U914" s="181"/>
      <c r="V914" s="181"/>
      <c r="W914" s="181"/>
      <c r="X914" s="181"/>
      <c r="Y914" s="181"/>
      <c r="Z914" s="181"/>
      <c r="AA914" s="181"/>
      <c r="AB914" s="181"/>
      <c r="AC914" s="181"/>
      <c r="AD914" s="48">
        <f t="shared" si="421"/>
        <v>0</v>
      </c>
      <c r="AE914" s="48">
        <f t="shared" si="422"/>
        <v>0</v>
      </c>
      <c r="AF914" s="48">
        <f t="shared" si="423"/>
        <v>0</v>
      </c>
      <c r="AG914" s="48">
        <f t="shared" si="424"/>
        <v>0</v>
      </c>
      <c r="AH914" s="48">
        <f t="shared" si="425"/>
        <v>0</v>
      </c>
      <c r="AI914" s="48">
        <f t="shared" si="426"/>
        <v>0</v>
      </c>
      <c r="AJ914" s="48">
        <f t="shared" si="427"/>
        <v>0</v>
      </c>
      <c r="AK914" s="48">
        <f t="shared" si="428"/>
        <v>0</v>
      </c>
      <c r="AL914" s="181"/>
      <c r="AM914" s="181"/>
      <c r="AN914" s="77"/>
      <c r="AO914" s="176"/>
      <c r="AP914" s="87">
        <f t="shared" si="446"/>
        <v>0</v>
      </c>
      <c r="AQ914" s="176"/>
      <c r="AR914" s="178"/>
      <c r="AS914" s="171"/>
      <c r="AT914" s="159">
        <f>IF(J914='Категорія витрат'!$F$2,ROUND('Додаток 3._Бюджет детальний ПР'!AS914*0.3676,2),IF(J914='Категорія витрат'!$F$3,ROUND('Додаток 3._Бюджет детальний ПР'!AS914*0.347,2),IF(J914='Категорія витрат'!$F$4,ROUND('Додаток 3._Бюджет детальний ПР'!AS914*0.347,2),IF(J914='Категорія витрат'!$F$7,ROUND('Додаток 3._Бюджет детальний ПР'!AS914*0.0841,2),0))))</f>
        <v>0</v>
      </c>
      <c r="AU914" s="153">
        <f t="shared" si="447"/>
        <v>0</v>
      </c>
      <c r="AV914" s="181"/>
      <c r="AW914" s="181"/>
      <c r="AX914" s="181"/>
      <c r="AY914" s="181"/>
      <c r="AZ914" s="181"/>
      <c r="BA914" s="181"/>
      <c r="BB914" s="181"/>
      <c r="BC914" s="181"/>
      <c r="BD914" s="181"/>
      <c r="BE914" s="181"/>
      <c r="BF914" s="181"/>
      <c r="BG914" s="181"/>
      <c r="BH914" s="48">
        <f t="shared" si="429"/>
        <v>0</v>
      </c>
      <c r="BI914" s="48">
        <f t="shared" si="430"/>
        <v>0</v>
      </c>
      <c r="BJ914" s="48">
        <f t="shared" si="431"/>
        <v>0</v>
      </c>
      <c r="BK914" s="48">
        <f t="shared" si="432"/>
        <v>0</v>
      </c>
      <c r="BL914" s="48">
        <f t="shared" si="433"/>
        <v>0</v>
      </c>
      <c r="BM914" s="48">
        <f t="shared" si="434"/>
        <v>0</v>
      </c>
      <c r="BN914" s="48">
        <f t="shared" si="435"/>
        <v>0</v>
      </c>
      <c r="BO914" s="48">
        <f t="shared" si="436"/>
        <v>0</v>
      </c>
      <c r="BP914" s="181"/>
      <c r="BQ914" s="181"/>
      <c r="BR914" s="191"/>
      <c r="BS914" s="176"/>
      <c r="BT914" s="87">
        <f t="shared" si="448"/>
        <v>0</v>
      </c>
      <c r="BU914" s="176"/>
      <c r="BV914" s="178"/>
      <c r="BW914" s="171"/>
      <c r="BX914" s="159">
        <f>IF(J914='Категорія витрат'!$F$2,ROUND('Додаток 3._Бюджет детальний ПР'!BW914*0.3676,2),IF(J914='Категорія витрат'!$F$3,ROUND('Додаток 3._Бюджет детальний ПР'!BW914*0.347,2),IF(J914='Категорія витрат'!$F$4,ROUND('Додаток 3._Бюджет детальний ПР'!BW914*0.347,2),IF(J914='Категорія витрат'!$F$7,ROUND('Додаток 3._Бюджет детальний ПР'!BW914*0.0841,2),0))))</f>
        <v>0</v>
      </c>
      <c r="BY914" s="153">
        <f t="shared" si="449"/>
        <v>0</v>
      </c>
      <c r="BZ914" s="181"/>
      <c r="CA914" s="181"/>
      <c r="CB914" s="181"/>
      <c r="CC914" s="181"/>
      <c r="CD914" s="181"/>
      <c r="CE914" s="181"/>
      <c r="CF914" s="181"/>
      <c r="CG914" s="181"/>
      <c r="CH914" s="181"/>
      <c r="CI914" s="181"/>
      <c r="CJ914" s="181"/>
      <c r="CK914" s="181"/>
      <c r="CL914" s="48">
        <f t="shared" si="437"/>
        <v>0</v>
      </c>
      <c r="CM914" s="48">
        <f t="shared" si="438"/>
        <v>0</v>
      </c>
      <c r="CN914" s="48">
        <f t="shared" si="439"/>
        <v>0</v>
      </c>
      <c r="CO914" s="48">
        <f t="shared" si="440"/>
        <v>0</v>
      </c>
      <c r="CP914" s="48">
        <f t="shared" si="441"/>
        <v>0</v>
      </c>
      <c r="CQ914" s="48">
        <f t="shared" si="442"/>
        <v>0</v>
      </c>
      <c r="CR914" s="48">
        <f t="shared" si="443"/>
        <v>0</v>
      </c>
      <c r="CS914" s="48">
        <f t="shared" si="444"/>
        <v>0</v>
      </c>
      <c r="CT914" s="181"/>
      <c r="CU914" s="181"/>
    </row>
    <row r="915" spans="1:99" ht="20.100000000000001" customHeight="1" x14ac:dyDescent="0.25">
      <c r="A915" s="58">
        <v>911</v>
      </c>
      <c r="B915" s="58" t="str">
        <f>IF(D915='Напрямки конкурса'!$L$2,'Напрямки конкурса'!$B$2,IF(D915='Напрямки конкурса'!$L$3,'Напрямки конкурса'!$B$3,IF(D915='Напрямки конкурса'!$L$4,'Напрямки конкурса'!$B$4,IF(D915='Напрямки конкурса'!$L$5,'Напрямки конкурса'!$B$5,IF(D915='Напрямки конкурса'!$L$6,'Напрямки конкурса'!$B$6,IF(D915='Напрямки конкурса'!$L$7,'Напрямки конкурса'!$B$7,IF(D915='Напрямки конкурса'!$L$8,'Напрямки конкурса'!$B$8,IF(D915='Напрямки конкурса'!$L$9,'Напрямки конкурса'!$B$9,IF(D915='Напрямки конкурса'!$L$10,'Напрямки конкурса'!$B$10,IF(D915='Напрямки конкурса'!$L$11,'Напрямки конкурса'!$B$11,IF(D915='Напрямки конкурса'!$L$12,'Напрямки конкурса'!$B$12,IF(D915='Напрямки конкурса'!$L$13,'Напрямки конкурса'!$B$13,IF(D915='Напрямки конкурса'!$L$14,'Напрямки конкурса'!$B$14,IF(D915='Напрямки конкурса'!$L$15,'Напрямки конкурса'!$B$15,IF(D915='Напрямки конкурса'!$L$16,'Напрямки конкурса'!$B$16,IF(D915='Напрямки конкурса'!$L$17,'Напрямки конкурса'!$B$17,IF(D915='Напрямки конкурса'!$L$18,'Напрямки конкурса'!$B$18,IF(D915='Напрямки конкурса'!$L$19,'Напрямки конкурса'!$B$19,IF(D915='Напрямки конкурса'!$L$20,'Напрямки конкурса'!$B$20,IF(D915='Напрямки конкурса'!$L$21,'Напрямки конкурса'!$B$21,IF(D915='Напрямки конкурса'!$L$22,'Напрямки конкурса'!$B$22,IF(D915='Напрямки конкурса'!$L$23,'Напрямки конкурса'!$B$23,IF(D915='Напрямки конкурса'!$L$24,'Напрямки конкурса'!$B$24,IF(D915='Напрямки конкурса'!$L$25,'Напрямки конкурса'!$B$25,IF(D915='Напрямки конкурса'!$L$26,'Напрямки конкурса'!$B$26,IF(D915='Напрямки конкурса'!$L$27,'Напрямки конкурса'!$B$27,IF(D915='Напрямки конкурса'!$L$28,'Напрямки конкурса'!$B$28,"")))))))))))))))))))))))))))</f>
        <v/>
      </c>
      <c r="C915" s="59" t="str">
        <f>IF(D915='Напрямки конкурса'!$L$2,'Напрямки конкурса'!$K$2,IF(D915='Напрямки конкурса'!$L$3,'Напрямки конкурса'!$K$3,IF(D915='Напрямки конкурса'!$L$4,'Напрямки конкурса'!$K$4,IF(D915='Напрямки конкурса'!$L$5,'Напрямки конкурса'!$K$5,IF(D915='Напрямки конкурса'!$L$6,'Напрямки конкурса'!$K$6,IF(D915='Напрямки конкурса'!$L$7,'Напрямки конкурса'!$K$7,IF(D915='Напрямки конкурса'!$L$8,'Напрямки конкурса'!$K$8,IF(D915='Напрямки конкурса'!$L$9,'Напрямки конкурса'!$K$9,IF(D915='Напрямки конкурса'!$L$10,'Напрямки конкурса'!$K$10,IF(D915='Напрямки конкурса'!$L$11,'Напрямки конкурса'!$K$11,IF(D915='Напрямки конкурса'!$L$12,'Напрямки конкурса'!$K$12,IF(D915='Напрямки конкурса'!$L$13,'Напрямки конкурса'!$K$13,IF(D915='Напрямки конкурса'!$L$14,'Напрямки конкурса'!$K$14,IF(D915='Напрямки конкурса'!$L$15,'Напрямки конкурса'!$K$15,IF(D915='Напрямки конкурса'!$L$16,'Напрямки конкурса'!$K$16,IF(D915='Напрямки конкурса'!$L$17,'Напрямки конкурса'!$K$17,IF(D915='Напрямки конкурса'!$L$18,'Напрямки конкурса'!$K$18,IF(D915='Напрямки конкурса'!$L$19,'Напрямки конкурса'!$K$19,IF(D915='Напрямки конкурса'!$L$20,'Напрямки конкурса'!$K$20,IF(D915='Напрямки конкурса'!$L$21,'Напрямки конкурса'!$K$21,IF(D915='Напрямки конкурса'!$L$22,'Напрямки конкурса'!$K$22,IF(D915='Напрямки конкурса'!$L$23,'Напрямки конкурса'!$K$23,IF(D915='Напрямки конкурса'!$L$24,'Напрямки конкурса'!$K$24,IF(D915='Напрямки конкурса'!$L$25,'Напрямки конкурса'!$K$25,IF(D915='Напрямки конкурса'!$L$26,'Напрямки конкурса'!$K$26,IF(D915='Напрямки конкурса'!$L$27,'Напрямки конкурса'!$K$27,IF(D915='Напрямки конкурса'!$L$28,'Напрямки конкурса'!$K$28,"")))))))))))))))))))))))))))</f>
        <v/>
      </c>
      <c r="D915" s="50"/>
      <c r="E915" s="171"/>
      <c r="F915" s="171"/>
      <c r="G915" s="171"/>
      <c r="H915" s="150" t="str">
        <f>IF(I915='Категорія витрат'!$B$2,'Категорія витрат'!$A$2,IF(I915='Категорія витрат'!$B$3,'Категорія витрат'!$A$3,IF(I915='Категорія витрат'!$B$4,'Категорія витрат'!$A$4,IF(I915='Категорія витрат'!$B$5,'Категорія витрат'!$A$5,IF(I915='Категорія витрат'!$B$6,'Категорія витрат'!$A$6,IF(I915='Категорія витрат'!$B$7,'Категорія витрат'!$A$7,IF(I915='Категорія витрат'!$B$8,'Категорія витрат'!$A$8,IF(I915='Категорія витрат'!$B$9,'Категорія витрат'!$A$9,IF(I915='Категорія витрат'!$B$10,'Категорія витрат'!$A$10,IF(I915='Категорія витрат'!$B$11,'Категорія витрат'!$A$11,IF(I915='Категорія витрат'!$B$12,'Категорія витрат'!$A$12,IF(I915='Категорія витрат'!$B$13,'Категорія витрат'!$A$13,IF(I915='Категорія витрат'!$B$14,'Категорія витрат'!$A$14,IF(I915='Категорія витрат'!$B$15,'Категорія витрат'!$A$15,IF(I915='Категорія витрат'!$B$16,'Категорія витрат'!$A$16,IF(I915='Категорія витрат'!$B$17,'Категорія витрат'!$A$17,IF(I915='Категорія витрат'!$B$18,'Категорія витрат'!$A$18,IF(I915='Категорія витрат'!$B$19,'Категорія витрат'!$A$19,IF(I915='Категорія витрат'!$B$20,'Категорія витрат'!$A$20,IF(I915='Категорія витрат'!$B$21,'Категорія витрат'!$A$21,IF(I915='Категорія витрат'!$B$22,'Категорія витрат'!$A$22,IF(I915='Категорія витрат'!$B$23,'Категорія витрат'!$A$23,IF(I915='Категорія витрат'!$B$24,'Категорія витрат'!$A$24,IF(I915='Категорія витрат'!$B$25,'Категорія витрат'!$A$25,IF(I915='Категорія витрат'!$B$26,'Категорія витрат'!$A$26,IF(I915='Категорія витрат'!$B$27,'Категорія витрат'!$A$27,IF(I915='Категорія витрат'!$B$28,'Категорія витрат'!$A$28,IF(I915='Категорія витрат'!$B$29,'Категорія витрат'!$A$29,IF(I915='Категорія витрат'!$B$30,'Категорія витрат'!$A$30,"")))))))))))))))))))))))))))))</f>
        <v/>
      </c>
      <c r="I915" s="174"/>
      <c r="J915" s="173"/>
      <c r="K915" s="176"/>
      <c r="L915" s="87">
        <f t="shared" si="445"/>
        <v>0</v>
      </c>
      <c r="M915" s="176"/>
      <c r="N915" s="178"/>
      <c r="O915" s="171"/>
      <c r="P915" s="159">
        <f>IF(J915='Категорія витрат'!$F$2,ROUND('Додаток 3._Бюджет детальний ПР'!O915*0.3676,2),IF(J915='Категорія витрат'!$F$3,ROUND('Додаток 3._Бюджет детальний ПР'!O915*0.347,2),IF(J915='Категорія витрат'!$F$4,ROUND('Додаток 3._Бюджет детальний ПР'!O915*0.347,2),IF(J915='Категорія витрат'!$F$7,ROUND('Додаток 3._Бюджет детальний ПР'!O915*0.0841,2),0))))</f>
        <v>0</v>
      </c>
      <c r="Q915" s="153">
        <f t="shared" si="420"/>
        <v>0</v>
      </c>
      <c r="R915" s="181"/>
      <c r="S915" s="181"/>
      <c r="T915" s="181"/>
      <c r="U915" s="181"/>
      <c r="V915" s="181"/>
      <c r="W915" s="181"/>
      <c r="X915" s="181"/>
      <c r="Y915" s="181"/>
      <c r="Z915" s="181"/>
      <c r="AA915" s="181"/>
      <c r="AB915" s="181"/>
      <c r="AC915" s="181"/>
      <c r="AD915" s="48">
        <f t="shared" si="421"/>
        <v>0</v>
      </c>
      <c r="AE915" s="48">
        <f t="shared" si="422"/>
        <v>0</v>
      </c>
      <c r="AF915" s="48">
        <f t="shared" si="423"/>
        <v>0</v>
      </c>
      <c r="AG915" s="48">
        <f t="shared" si="424"/>
        <v>0</v>
      </c>
      <c r="AH915" s="48">
        <f t="shared" si="425"/>
        <v>0</v>
      </c>
      <c r="AI915" s="48">
        <f t="shared" si="426"/>
        <v>0</v>
      </c>
      <c r="AJ915" s="48">
        <f t="shared" si="427"/>
        <v>0</v>
      </c>
      <c r="AK915" s="48">
        <f t="shared" si="428"/>
        <v>0</v>
      </c>
      <c r="AL915" s="181"/>
      <c r="AM915" s="181"/>
      <c r="AN915" s="77"/>
      <c r="AO915" s="176"/>
      <c r="AP915" s="87">
        <f t="shared" si="446"/>
        <v>0</v>
      </c>
      <c r="AQ915" s="176"/>
      <c r="AR915" s="178"/>
      <c r="AS915" s="171"/>
      <c r="AT915" s="159">
        <f>IF(J915='Категорія витрат'!$F$2,ROUND('Додаток 3._Бюджет детальний ПР'!AS915*0.3676,2),IF(J915='Категорія витрат'!$F$3,ROUND('Додаток 3._Бюджет детальний ПР'!AS915*0.347,2),IF(J915='Категорія витрат'!$F$4,ROUND('Додаток 3._Бюджет детальний ПР'!AS915*0.347,2),IF(J915='Категорія витрат'!$F$7,ROUND('Додаток 3._Бюджет детальний ПР'!AS915*0.0841,2),0))))</f>
        <v>0</v>
      </c>
      <c r="AU915" s="153">
        <f t="shared" si="447"/>
        <v>0</v>
      </c>
      <c r="AV915" s="181"/>
      <c r="AW915" s="181"/>
      <c r="AX915" s="181"/>
      <c r="AY915" s="181"/>
      <c r="AZ915" s="181"/>
      <c r="BA915" s="181"/>
      <c r="BB915" s="181"/>
      <c r="BC915" s="181"/>
      <c r="BD915" s="181"/>
      <c r="BE915" s="181"/>
      <c r="BF915" s="181"/>
      <c r="BG915" s="181"/>
      <c r="BH915" s="48">
        <f t="shared" si="429"/>
        <v>0</v>
      </c>
      <c r="BI915" s="48">
        <f t="shared" si="430"/>
        <v>0</v>
      </c>
      <c r="BJ915" s="48">
        <f t="shared" si="431"/>
        <v>0</v>
      </c>
      <c r="BK915" s="48">
        <f t="shared" si="432"/>
        <v>0</v>
      </c>
      <c r="BL915" s="48">
        <f t="shared" si="433"/>
        <v>0</v>
      </c>
      <c r="BM915" s="48">
        <f t="shared" si="434"/>
        <v>0</v>
      </c>
      <c r="BN915" s="48">
        <f t="shared" si="435"/>
        <v>0</v>
      </c>
      <c r="BO915" s="48">
        <f t="shared" si="436"/>
        <v>0</v>
      </c>
      <c r="BP915" s="181"/>
      <c r="BQ915" s="181"/>
      <c r="BR915" s="191"/>
      <c r="BS915" s="176"/>
      <c r="BT915" s="87">
        <f t="shared" si="448"/>
        <v>0</v>
      </c>
      <c r="BU915" s="176"/>
      <c r="BV915" s="178"/>
      <c r="BW915" s="171"/>
      <c r="BX915" s="159">
        <f>IF(J915='Категорія витрат'!$F$2,ROUND('Додаток 3._Бюджет детальний ПР'!BW915*0.3676,2),IF(J915='Категорія витрат'!$F$3,ROUND('Додаток 3._Бюджет детальний ПР'!BW915*0.347,2),IF(J915='Категорія витрат'!$F$4,ROUND('Додаток 3._Бюджет детальний ПР'!BW915*0.347,2),IF(J915='Категорія витрат'!$F$7,ROUND('Додаток 3._Бюджет детальний ПР'!BW915*0.0841,2),0))))</f>
        <v>0</v>
      </c>
      <c r="BY915" s="153">
        <f t="shared" si="449"/>
        <v>0</v>
      </c>
      <c r="BZ915" s="181"/>
      <c r="CA915" s="181"/>
      <c r="CB915" s="181"/>
      <c r="CC915" s="181"/>
      <c r="CD915" s="181"/>
      <c r="CE915" s="181"/>
      <c r="CF915" s="181"/>
      <c r="CG915" s="181"/>
      <c r="CH915" s="181"/>
      <c r="CI915" s="181"/>
      <c r="CJ915" s="181"/>
      <c r="CK915" s="181"/>
      <c r="CL915" s="48">
        <f t="shared" si="437"/>
        <v>0</v>
      </c>
      <c r="CM915" s="48">
        <f t="shared" si="438"/>
        <v>0</v>
      </c>
      <c r="CN915" s="48">
        <f t="shared" si="439"/>
        <v>0</v>
      </c>
      <c r="CO915" s="48">
        <f t="shared" si="440"/>
        <v>0</v>
      </c>
      <c r="CP915" s="48">
        <f t="shared" si="441"/>
        <v>0</v>
      </c>
      <c r="CQ915" s="48">
        <f t="shared" si="442"/>
        <v>0</v>
      </c>
      <c r="CR915" s="48">
        <f t="shared" si="443"/>
        <v>0</v>
      </c>
      <c r="CS915" s="48">
        <f t="shared" si="444"/>
        <v>0</v>
      </c>
      <c r="CT915" s="181"/>
      <c r="CU915" s="181"/>
    </row>
    <row r="916" spans="1:99" ht="20.100000000000001" customHeight="1" x14ac:dyDescent="0.25">
      <c r="A916" s="58">
        <v>912</v>
      </c>
      <c r="B916" s="58" t="str">
        <f>IF(D916='Напрямки конкурса'!$L$2,'Напрямки конкурса'!$B$2,IF(D916='Напрямки конкурса'!$L$3,'Напрямки конкурса'!$B$3,IF(D916='Напрямки конкурса'!$L$4,'Напрямки конкурса'!$B$4,IF(D916='Напрямки конкурса'!$L$5,'Напрямки конкурса'!$B$5,IF(D916='Напрямки конкурса'!$L$6,'Напрямки конкурса'!$B$6,IF(D916='Напрямки конкурса'!$L$7,'Напрямки конкурса'!$B$7,IF(D916='Напрямки конкурса'!$L$8,'Напрямки конкурса'!$B$8,IF(D916='Напрямки конкурса'!$L$9,'Напрямки конкурса'!$B$9,IF(D916='Напрямки конкурса'!$L$10,'Напрямки конкурса'!$B$10,IF(D916='Напрямки конкурса'!$L$11,'Напрямки конкурса'!$B$11,IF(D916='Напрямки конкурса'!$L$12,'Напрямки конкурса'!$B$12,IF(D916='Напрямки конкурса'!$L$13,'Напрямки конкурса'!$B$13,IF(D916='Напрямки конкурса'!$L$14,'Напрямки конкурса'!$B$14,IF(D916='Напрямки конкурса'!$L$15,'Напрямки конкурса'!$B$15,IF(D916='Напрямки конкурса'!$L$16,'Напрямки конкурса'!$B$16,IF(D916='Напрямки конкурса'!$L$17,'Напрямки конкурса'!$B$17,IF(D916='Напрямки конкурса'!$L$18,'Напрямки конкурса'!$B$18,IF(D916='Напрямки конкурса'!$L$19,'Напрямки конкурса'!$B$19,IF(D916='Напрямки конкурса'!$L$20,'Напрямки конкурса'!$B$20,IF(D916='Напрямки конкурса'!$L$21,'Напрямки конкурса'!$B$21,IF(D916='Напрямки конкурса'!$L$22,'Напрямки конкурса'!$B$22,IF(D916='Напрямки конкурса'!$L$23,'Напрямки конкурса'!$B$23,IF(D916='Напрямки конкурса'!$L$24,'Напрямки конкурса'!$B$24,IF(D916='Напрямки конкурса'!$L$25,'Напрямки конкурса'!$B$25,IF(D916='Напрямки конкурса'!$L$26,'Напрямки конкурса'!$B$26,IF(D916='Напрямки конкурса'!$L$27,'Напрямки конкурса'!$B$27,IF(D916='Напрямки конкурса'!$L$28,'Напрямки конкурса'!$B$28,"")))))))))))))))))))))))))))</f>
        <v/>
      </c>
      <c r="C916" s="59" t="str">
        <f>IF(D916='Напрямки конкурса'!$L$2,'Напрямки конкурса'!$K$2,IF(D916='Напрямки конкурса'!$L$3,'Напрямки конкурса'!$K$3,IF(D916='Напрямки конкурса'!$L$4,'Напрямки конкурса'!$K$4,IF(D916='Напрямки конкурса'!$L$5,'Напрямки конкурса'!$K$5,IF(D916='Напрямки конкурса'!$L$6,'Напрямки конкурса'!$K$6,IF(D916='Напрямки конкурса'!$L$7,'Напрямки конкурса'!$K$7,IF(D916='Напрямки конкурса'!$L$8,'Напрямки конкурса'!$K$8,IF(D916='Напрямки конкурса'!$L$9,'Напрямки конкурса'!$K$9,IF(D916='Напрямки конкурса'!$L$10,'Напрямки конкурса'!$K$10,IF(D916='Напрямки конкурса'!$L$11,'Напрямки конкурса'!$K$11,IF(D916='Напрямки конкурса'!$L$12,'Напрямки конкурса'!$K$12,IF(D916='Напрямки конкурса'!$L$13,'Напрямки конкурса'!$K$13,IF(D916='Напрямки конкурса'!$L$14,'Напрямки конкурса'!$K$14,IF(D916='Напрямки конкурса'!$L$15,'Напрямки конкурса'!$K$15,IF(D916='Напрямки конкурса'!$L$16,'Напрямки конкурса'!$K$16,IF(D916='Напрямки конкурса'!$L$17,'Напрямки конкурса'!$K$17,IF(D916='Напрямки конкурса'!$L$18,'Напрямки конкурса'!$K$18,IF(D916='Напрямки конкурса'!$L$19,'Напрямки конкурса'!$K$19,IF(D916='Напрямки конкурса'!$L$20,'Напрямки конкурса'!$K$20,IF(D916='Напрямки конкурса'!$L$21,'Напрямки конкурса'!$K$21,IF(D916='Напрямки конкурса'!$L$22,'Напрямки конкурса'!$K$22,IF(D916='Напрямки конкурса'!$L$23,'Напрямки конкурса'!$K$23,IF(D916='Напрямки конкурса'!$L$24,'Напрямки конкурса'!$K$24,IF(D916='Напрямки конкурса'!$L$25,'Напрямки конкурса'!$K$25,IF(D916='Напрямки конкурса'!$L$26,'Напрямки конкурса'!$K$26,IF(D916='Напрямки конкурса'!$L$27,'Напрямки конкурса'!$K$27,IF(D916='Напрямки конкурса'!$L$28,'Напрямки конкурса'!$K$28,"")))))))))))))))))))))))))))</f>
        <v/>
      </c>
      <c r="D916" s="50"/>
      <c r="E916" s="171"/>
      <c r="F916" s="171"/>
      <c r="G916" s="171"/>
      <c r="H916" s="150" t="str">
        <f>IF(I916='Категорія витрат'!$B$2,'Категорія витрат'!$A$2,IF(I916='Категорія витрат'!$B$3,'Категорія витрат'!$A$3,IF(I916='Категорія витрат'!$B$4,'Категорія витрат'!$A$4,IF(I916='Категорія витрат'!$B$5,'Категорія витрат'!$A$5,IF(I916='Категорія витрат'!$B$6,'Категорія витрат'!$A$6,IF(I916='Категорія витрат'!$B$7,'Категорія витрат'!$A$7,IF(I916='Категорія витрат'!$B$8,'Категорія витрат'!$A$8,IF(I916='Категорія витрат'!$B$9,'Категорія витрат'!$A$9,IF(I916='Категорія витрат'!$B$10,'Категорія витрат'!$A$10,IF(I916='Категорія витрат'!$B$11,'Категорія витрат'!$A$11,IF(I916='Категорія витрат'!$B$12,'Категорія витрат'!$A$12,IF(I916='Категорія витрат'!$B$13,'Категорія витрат'!$A$13,IF(I916='Категорія витрат'!$B$14,'Категорія витрат'!$A$14,IF(I916='Категорія витрат'!$B$15,'Категорія витрат'!$A$15,IF(I916='Категорія витрат'!$B$16,'Категорія витрат'!$A$16,IF(I916='Категорія витрат'!$B$17,'Категорія витрат'!$A$17,IF(I916='Категорія витрат'!$B$18,'Категорія витрат'!$A$18,IF(I916='Категорія витрат'!$B$19,'Категорія витрат'!$A$19,IF(I916='Категорія витрат'!$B$20,'Категорія витрат'!$A$20,IF(I916='Категорія витрат'!$B$21,'Категорія витрат'!$A$21,IF(I916='Категорія витрат'!$B$22,'Категорія витрат'!$A$22,IF(I916='Категорія витрат'!$B$23,'Категорія витрат'!$A$23,IF(I916='Категорія витрат'!$B$24,'Категорія витрат'!$A$24,IF(I916='Категорія витрат'!$B$25,'Категорія витрат'!$A$25,IF(I916='Категорія витрат'!$B$26,'Категорія витрат'!$A$26,IF(I916='Категорія витрат'!$B$27,'Категорія витрат'!$A$27,IF(I916='Категорія витрат'!$B$28,'Категорія витрат'!$A$28,IF(I916='Категорія витрат'!$B$29,'Категорія витрат'!$A$29,IF(I916='Категорія витрат'!$B$30,'Категорія витрат'!$A$30,"")))))))))))))))))))))))))))))</f>
        <v/>
      </c>
      <c r="I916" s="174"/>
      <c r="J916" s="173"/>
      <c r="K916" s="176"/>
      <c r="L916" s="87">
        <f t="shared" si="445"/>
        <v>0</v>
      </c>
      <c r="M916" s="176"/>
      <c r="N916" s="178"/>
      <c r="O916" s="171"/>
      <c r="P916" s="159">
        <f>IF(J916='Категорія витрат'!$F$2,ROUND('Додаток 3._Бюджет детальний ПР'!O916*0.3676,2),IF(J916='Категорія витрат'!$F$3,ROUND('Додаток 3._Бюджет детальний ПР'!O916*0.347,2),IF(J916='Категорія витрат'!$F$4,ROUND('Додаток 3._Бюджет детальний ПР'!O916*0.347,2),IF(J916='Категорія витрат'!$F$7,ROUND('Додаток 3._Бюджет детальний ПР'!O916*0.0841,2),0))))</f>
        <v>0</v>
      </c>
      <c r="Q916" s="153">
        <f t="shared" si="420"/>
        <v>0</v>
      </c>
      <c r="R916" s="181"/>
      <c r="S916" s="181"/>
      <c r="T916" s="181"/>
      <c r="U916" s="181"/>
      <c r="V916" s="181"/>
      <c r="W916" s="181"/>
      <c r="X916" s="181"/>
      <c r="Y916" s="181"/>
      <c r="Z916" s="181"/>
      <c r="AA916" s="181"/>
      <c r="AB916" s="181"/>
      <c r="AC916" s="181"/>
      <c r="AD916" s="48">
        <f t="shared" si="421"/>
        <v>0</v>
      </c>
      <c r="AE916" s="48">
        <f t="shared" si="422"/>
        <v>0</v>
      </c>
      <c r="AF916" s="48">
        <f t="shared" si="423"/>
        <v>0</v>
      </c>
      <c r="AG916" s="48">
        <f t="shared" si="424"/>
        <v>0</v>
      </c>
      <c r="AH916" s="48">
        <f t="shared" si="425"/>
        <v>0</v>
      </c>
      <c r="AI916" s="48">
        <f t="shared" si="426"/>
        <v>0</v>
      </c>
      <c r="AJ916" s="48">
        <f t="shared" si="427"/>
        <v>0</v>
      </c>
      <c r="AK916" s="48">
        <f t="shared" si="428"/>
        <v>0</v>
      </c>
      <c r="AL916" s="181"/>
      <c r="AM916" s="181"/>
      <c r="AN916" s="77"/>
      <c r="AO916" s="176"/>
      <c r="AP916" s="87">
        <f t="shared" si="446"/>
        <v>0</v>
      </c>
      <c r="AQ916" s="176"/>
      <c r="AR916" s="178"/>
      <c r="AS916" s="171"/>
      <c r="AT916" s="159">
        <f>IF(J916='Категорія витрат'!$F$2,ROUND('Додаток 3._Бюджет детальний ПР'!AS916*0.3676,2),IF(J916='Категорія витрат'!$F$3,ROUND('Додаток 3._Бюджет детальний ПР'!AS916*0.347,2),IF(J916='Категорія витрат'!$F$4,ROUND('Додаток 3._Бюджет детальний ПР'!AS916*0.347,2),IF(J916='Категорія витрат'!$F$7,ROUND('Додаток 3._Бюджет детальний ПР'!AS916*0.0841,2),0))))</f>
        <v>0</v>
      </c>
      <c r="AU916" s="153">
        <f t="shared" si="447"/>
        <v>0</v>
      </c>
      <c r="AV916" s="181"/>
      <c r="AW916" s="181"/>
      <c r="AX916" s="181"/>
      <c r="AY916" s="181"/>
      <c r="AZ916" s="181"/>
      <c r="BA916" s="181"/>
      <c r="BB916" s="181"/>
      <c r="BC916" s="181"/>
      <c r="BD916" s="181"/>
      <c r="BE916" s="181"/>
      <c r="BF916" s="181"/>
      <c r="BG916" s="181"/>
      <c r="BH916" s="48">
        <f t="shared" si="429"/>
        <v>0</v>
      </c>
      <c r="BI916" s="48">
        <f t="shared" si="430"/>
        <v>0</v>
      </c>
      <c r="BJ916" s="48">
        <f t="shared" si="431"/>
        <v>0</v>
      </c>
      <c r="BK916" s="48">
        <f t="shared" si="432"/>
        <v>0</v>
      </c>
      <c r="BL916" s="48">
        <f t="shared" si="433"/>
        <v>0</v>
      </c>
      <c r="BM916" s="48">
        <f t="shared" si="434"/>
        <v>0</v>
      </c>
      <c r="BN916" s="48">
        <f t="shared" si="435"/>
        <v>0</v>
      </c>
      <c r="BO916" s="48">
        <f t="shared" si="436"/>
        <v>0</v>
      </c>
      <c r="BP916" s="181"/>
      <c r="BQ916" s="181"/>
      <c r="BR916" s="191"/>
      <c r="BS916" s="176"/>
      <c r="BT916" s="87">
        <f t="shared" si="448"/>
        <v>0</v>
      </c>
      <c r="BU916" s="176"/>
      <c r="BV916" s="178"/>
      <c r="BW916" s="171"/>
      <c r="BX916" s="159">
        <f>IF(J916='Категорія витрат'!$F$2,ROUND('Додаток 3._Бюджет детальний ПР'!BW916*0.3676,2),IF(J916='Категорія витрат'!$F$3,ROUND('Додаток 3._Бюджет детальний ПР'!BW916*0.347,2),IF(J916='Категорія витрат'!$F$4,ROUND('Додаток 3._Бюджет детальний ПР'!BW916*0.347,2),IF(J916='Категорія витрат'!$F$7,ROUND('Додаток 3._Бюджет детальний ПР'!BW916*0.0841,2),0))))</f>
        <v>0</v>
      </c>
      <c r="BY916" s="153">
        <f t="shared" si="449"/>
        <v>0</v>
      </c>
      <c r="BZ916" s="181"/>
      <c r="CA916" s="181"/>
      <c r="CB916" s="181"/>
      <c r="CC916" s="181"/>
      <c r="CD916" s="181"/>
      <c r="CE916" s="181"/>
      <c r="CF916" s="181"/>
      <c r="CG916" s="181"/>
      <c r="CH916" s="181"/>
      <c r="CI916" s="181"/>
      <c r="CJ916" s="181"/>
      <c r="CK916" s="181"/>
      <c r="CL916" s="48">
        <f t="shared" si="437"/>
        <v>0</v>
      </c>
      <c r="CM916" s="48">
        <f t="shared" si="438"/>
        <v>0</v>
      </c>
      <c r="CN916" s="48">
        <f t="shared" si="439"/>
        <v>0</v>
      </c>
      <c r="CO916" s="48">
        <f t="shared" si="440"/>
        <v>0</v>
      </c>
      <c r="CP916" s="48">
        <f t="shared" si="441"/>
        <v>0</v>
      </c>
      <c r="CQ916" s="48">
        <f t="shared" si="442"/>
        <v>0</v>
      </c>
      <c r="CR916" s="48">
        <f t="shared" si="443"/>
        <v>0</v>
      </c>
      <c r="CS916" s="48">
        <f t="shared" si="444"/>
        <v>0</v>
      </c>
      <c r="CT916" s="181"/>
      <c r="CU916" s="181"/>
    </row>
    <row r="917" spans="1:99" ht="20.100000000000001" customHeight="1" x14ac:dyDescent="0.25">
      <c r="A917" s="58">
        <v>913</v>
      </c>
      <c r="B917" s="58" t="str">
        <f>IF(D917='Напрямки конкурса'!$L$2,'Напрямки конкурса'!$B$2,IF(D917='Напрямки конкурса'!$L$3,'Напрямки конкурса'!$B$3,IF(D917='Напрямки конкурса'!$L$4,'Напрямки конкурса'!$B$4,IF(D917='Напрямки конкурса'!$L$5,'Напрямки конкурса'!$B$5,IF(D917='Напрямки конкурса'!$L$6,'Напрямки конкурса'!$B$6,IF(D917='Напрямки конкурса'!$L$7,'Напрямки конкурса'!$B$7,IF(D917='Напрямки конкурса'!$L$8,'Напрямки конкурса'!$B$8,IF(D917='Напрямки конкурса'!$L$9,'Напрямки конкурса'!$B$9,IF(D917='Напрямки конкурса'!$L$10,'Напрямки конкурса'!$B$10,IF(D917='Напрямки конкурса'!$L$11,'Напрямки конкурса'!$B$11,IF(D917='Напрямки конкурса'!$L$12,'Напрямки конкурса'!$B$12,IF(D917='Напрямки конкурса'!$L$13,'Напрямки конкурса'!$B$13,IF(D917='Напрямки конкурса'!$L$14,'Напрямки конкурса'!$B$14,IF(D917='Напрямки конкурса'!$L$15,'Напрямки конкурса'!$B$15,IF(D917='Напрямки конкурса'!$L$16,'Напрямки конкурса'!$B$16,IF(D917='Напрямки конкурса'!$L$17,'Напрямки конкурса'!$B$17,IF(D917='Напрямки конкурса'!$L$18,'Напрямки конкурса'!$B$18,IF(D917='Напрямки конкурса'!$L$19,'Напрямки конкурса'!$B$19,IF(D917='Напрямки конкурса'!$L$20,'Напрямки конкурса'!$B$20,IF(D917='Напрямки конкурса'!$L$21,'Напрямки конкурса'!$B$21,IF(D917='Напрямки конкурса'!$L$22,'Напрямки конкурса'!$B$22,IF(D917='Напрямки конкурса'!$L$23,'Напрямки конкурса'!$B$23,IF(D917='Напрямки конкурса'!$L$24,'Напрямки конкурса'!$B$24,IF(D917='Напрямки конкурса'!$L$25,'Напрямки конкурса'!$B$25,IF(D917='Напрямки конкурса'!$L$26,'Напрямки конкурса'!$B$26,IF(D917='Напрямки конкурса'!$L$27,'Напрямки конкурса'!$B$27,IF(D917='Напрямки конкурса'!$L$28,'Напрямки конкурса'!$B$28,"")))))))))))))))))))))))))))</f>
        <v/>
      </c>
      <c r="C917" s="59" t="str">
        <f>IF(D917='Напрямки конкурса'!$L$2,'Напрямки конкурса'!$K$2,IF(D917='Напрямки конкурса'!$L$3,'Напрямки конкурса'!$K$3,IF(D917='Напрямки конкурса'!$L$4,'Напрямки конкурса'!$K$4,IF(D917='Напрямки конкурса'!$L$5,'Напрямки конкурса'!$K$5,IF(D917='Напрямки конкурса'!$L$6,'Напрямки конкурса'!$K$6,IF(D917='Напрямки конкурса'!$L$7,'Напрямки конкурса'!$K$7,IF(D917='Напрямки конкурса'!$L$8,'Напрямки конкурса'!$K$8,IF(D917='Напрямки конкурса'!$L$9,'Напрямки конкурса'!$K$9,IF(D917='Напрямки конкурса'!$L$10,'Напрямки конкурса'!$K$10,IF(D917='Напрямки конкурса'!$L$11,'Напрямки конкурса'!$K$11,IF(D917='Напрямки конкурса'!$L$12,'Напрямки конкурса'!$K$12,IF(D917='Напрямки конкурса'!$L$13,'Напрямки конкурса'!$K$13,IF(D917='Напрямки конкурса'!$L$14,'Напрямки конкурса'!$K$14,IF(D917='Напрямки конкурса'!$L$15,'Напрямки конкурса'!$K$15,IF(D917='Напрямки конкурса'!$L$16,'Напрямки конкурса'!$K$16,IF(D917='Напрямки конкурса'!$L$17,'Напрямки конкурса'!$K$17,IF(D917='Напрямки конкурса'!$L$18,'Напрямки конкурса'!$K$18,IF(D917='Напрямки конкурса'!$L$19,'Напрямки конкурса'!$K$19,IF(D917='Напрямки конкурса'!$L$20,'Напрямки конкурса'!$K$20,IF(D917='Напрямки конкурса'!$L$21,'Напрямки конкурса'!$K$21,IF(D917='Напрямки конкурса'!$L$22,'Напрямки конкурса'!$K$22,IF(D917='Напрямки конкурса'!$L$23,'Напрямки конкурса'!$K$23,IF(D917='Напрямки конкурса'!$L$24,'Напрямки конкурса'!$K$24,IF(D917='Напрямки конкурса'!$L$25,'Напрямки конкурса'!$K$25,IF(D917='Напрямки конкурса'!$L$26,'Напрямки конкурса'!$K$26,IF(D917='Напрямки конкурса'!$L$27,'Напрямки конкурса'!$K$27,IF(D917='Напрямки конкурса'!$L$28,'Напрямки конкурса'!$K$28,"")))))))))))))))))))))))))))</f>
        <v/>
      </c>
      <c r="D917" s="50"/>
      <c r="E917" s="171"/>
      <c r="F917" s="171"/>
      <c r="G917" s="171"/>
      <c r="H917" s="150" t="str">
        <f>IF(I917='Категорія витрат'!$B$2,'Категорія витрат'!$A$2,IF(I917='Категорія витрат'!$B$3,'Категорія витрат'!$A$3,IF(I917='Категорія витрат'!$B$4,'Категорія витрат'!$A$4,IF(I917='Категорія витрат'!$B$5,'Категорія витрат'!$A$5,IF(I917='Категорія витрат'!$B$6,'Категорія витрат'!$A$6,IF(I917='Категорія витрат'!$B$7,'Категорія витрат'!$A$7,IF(I917='Категорія витрат'!$B$8,'Категорія витрат'!$A$8,IF(I917='Категорія витрат'!$B$9,'Категорія витрат'!$A$9,IF(I917='Категорія витрат'!$B$10,'Категорія витрат'!$A$10,IF(I917='Категорія витрат'!$B$11,'Категорія витрат'!$A$11,IF(I917='Категорія витрат'!$B$12,'Категорія витрат'!$A$12,IF(I917='Категорія витрат'!$B$13,'Категорія витрат'!$A$13,IF(I917='Категорія витрат'!$B$14,'Категорія витрат'!$A$14,IF(I917='Категорія витрат'!$B$15,'Категорія витрат'!$A$15,IF(I917='Категорія витрат'!$B$16,'Категорія витрат'!$A$16,IF(I917='Категорія витрат'!$B$17,'Категорія витрат'!$A$17,IF(I917='Категорія витрат'!$B$18,'Категорія витрат'!$A$18,IF(I917='Категорія витрат'!$B$19,'Категорія витрат'!$A$19,IF(I917='Категорія витрат'!$B$20,'Категорія витрат'!$A$20,IF(I917='Категорія витрат'!$B$21,'Категорія витрат'!$A$21,IF(I917='Категорія витрат'!$B$22,'Категорія витрат'!$A$22,IF(I917='Категорія витрат'!$B$23,'Категорія витрат'!$A$23,IF(I917='Категорія витрат'!$B$24,'Категорія витрат'!$A$24,IF(I917='Категорія витрат'!$B$25,'Категорія витрат'!$A$25,IF(I917='Категорія витрат'!$B$26,'Категорія витрат'!$A$26,IF(I917='Категорія витрат'!$B$27,'Категорія витрат'!$A$27,IF(I917='Категорія витрат'!$B$28,'Категорія витрат'!$A$28,IF(I917='Категорія витрат'!$B$29,'Категорія витрат'!$A$29,IF(I917='Категорія витрат'!$B$30,'Категорія витрат'!$A$30,"")))))))))))))))))))))))))))))</f>
        <v/>
      </c>
      <c r="I917" s="174"/>
      <c r="J917" s="173"/>
      <c r="K917" s="176"/>
      <c r="L917" s="87">
        <f t="shared" si="445"/>
        <v>0</v>
      </c>
      <c r="M917" s="176"/>
      <c r="N917" s="178"/>
      <c r="O917" s="171"/>
      <c r="P917" s="159">
        <f>IF(J917='Категорія витрат'!$F$2,ROUND('Додаток 3._Бюджет детальний ПР'!O917*0.3676,2),IF(J917='Категорія витрат'!$F$3,ROUND('Додаток 3._Бюджет детальний ПР'!O917*0.347,2),IF(J917='Категорія витрат'!$F$4,ROUND('Додаток 3._Бюджет детальний ПР'!O917*0.347,2),IF(J917='Категорія витрат'!$F$7,ROUND('Додаток 3._Бюджет детальний ПР'!O917*0.0841,2),0))))</f>
        <v>0</v>
      </c>
      <c r="Q917" s="153">
        <f t="shared" si="420"/>
        <v>0</v>
      </c>
      <c r="R917" s="181"/>
      <c r="S917" s="181"/>
      <c r="T917" s="181"/>
      <c r="U917" s="181"/>
      <c r="V917" s="181"/>
      <c r="W917" s="181"/>
      <c r="X917" s="181"/>
      <c r="Y917" s="181"/>
      <c r="Z917" s="181"/>
      <c r="AA917" s="181"/>
      <c r="AB917" s="181"/>
      <c r="AC917" s="181"/>
      <c r="AD917" s="48">
        <f t="shared" si="421"/>
        <v>0</v>
      </c>
      <c r="AE917" s="48">
        <f t="shared" si="422"/>
        <v>0</v>
      </c>
      <c r="AF917" s="48">
        <f t="shared" si="423"/>
        <v>0</v>
      </c>
      <c r="AG917" s="48">
        <f t="shared" si="424"/>
        <v>0</v>
      </c>
      <c r="AH917" s="48">
        <f t="shared" si="425"/>
        <v>0</v>
      </c>
      <c r="AI917" s="48">
        <f t="shared" si="426"/>
        <v>0</v>
      </c>
      <c r="AJ917" s="48">
        <f t="shared" si="427"/>
        <v>0</v>
      </c>
      <c r="AK917" s="48">
        <f t="shared" si="428"/>
        <v>0</v>
      </c>
      <c r="AL917" s="181"/>
      <c r="AM917" s="181"/>
      <c r="AN917" s="77"/>
      <c r="AO917" s="176"/>
      <c r="AP917" s="87">
        <f t="shared" si="446"/>
        <v>0</v>
      </c>
      <c r="AQ917" s="176"/>
      <c r="AR917" s="178"/>
      <c r="AS917" s="171"/>
      <c r="AT917" s="159">
        <f>IF(J917='Категорія витрат'!$F$2,ROUND('Додаток 3._Бюджет детальний ПР'!AS917*0.3676,2),IF(J917='Категорія витрат'!$F$3,ROUND('Додаток 3._Бюджет детальний ПР'!AS917*0.347,2),IF(J917='Категорія витрат'!$F$4,ROUND('Додаток 3._Бюджет детальний ПР'!AS917*0.347,2),IF(J917='Категорія витрат'!$F$7,ROUND('Додаток 3._Бюджет детальний ПР'!AS917*0.0841,2),0))))</f>
        <v>0</v>
      </c>
      <c r="AU917" s="153">
        <f t="shared" si="447"/>
        <v>0</v>
      </c>
      <c r="AV917" s="181"/>
      <c r="AW917" s="181"/>
      <c r="AX917" s="181"/>
      <c r="AY917" s="181"/>
      <c r="AZ917" s="181"/>
      <c r="BA917" s="181"/>
      <c r="BB917" s="181"/>
      <c r="BC917" s="181"/>
      <c r="BD917" s="181"/>
      <c r="BE917" s="181"/>
      <c r="BF917" s="181"/>
      <c r="BG917" s="181"/>
      <c r="BH917" s="48">
        <f t="shared" si="429"/>
        <v>0</v>
      </c>
      <c r="BI917" s="48">
        <f t="shared" si="430"/>
        <v>0</v>
      </c>
      <c r="BJ917" s="48">
        <f t="shared" si="431"/>
        <v>0</v>
      </c>
      <c r="BK917" s="48">
        <f t="shared" si="432"/>
        <v>0</v>
      </c>
      <c r="BL917" s="48">
        <f t="shared" si="433"/>
        <v>0</v>
      </c>
      <c r="BM917" s="48">
        <f t="shared" si="434"/>
        <v>0</v>
      </c>
      <c r="BN917" s="48">
        <f t="shared" si="435"/>
        <v>0</v>
      </c>
      <c r="BO917" s="48">
        <f t="shared" si="436"/>
        <v>0</v>
      </c>
      <c r="BP917" s="181"/>
      <c r="BQ917" s="181"/>
      <c r="BR917" s="191"/>
      <c r="BS917" s="176"/>
      <c r="BT917" s="87">
        <f t="shared" si="448"/>
        <v>0</v>
      </c>
      <c r="BU917" s="176"/>
      <c r="BV917" s="178"/>
      <c r="BW917" s="171"/>
      <c r="BX917" s="159">
        <f>IF(J917='Категорія витрат'!$F$2,ROUND('Додаток 3._Бюджет детальний ПР'!BW917*0.3676,2),IF(J917='Категорія витрат'!$F$3,ROUND('Додаток 3._Бюджет детальний ПР'!BW917*0.347,2),IF(J917='Категорія витрат'!$F$4,ROUND('Додаток 3._Бюджет детальний ПР'!BW917*0.347,2),IF(J917='Категорія витрат'!$F$7,ROUND('Додаток 3._Бюджет детальний ПР'!BW917*0.0841,2),0))))</f>
        <v>0</v>
      </c>
      <c r="BY917" s="153">
        <f t="shared" si="449"/>
        <v>0</v>
      </c>
      <c r="BZ917" s="181"/>
      <c r="CA917" s="181"/>
      <c r="CB917" s="181"/>
      <c r="CC917" s="181"/>
      <c r="CD917" s="181"/>
      <c r="CE917" s="181"/>
      <c r="CF917" s="181"/>
      <c r="CG917" s="181"/>
      <c r="CH917" s="181"/>
      <c r="CI917" s="181"/>
      <c r="CJ917" s="181"/>
      <c r="CK917" s="181"/>
      <c r="CL917" s="48">
        <f t="shared" si="437"/>
        <v>0</v>
      </c>
      <c r="CM917" s="48">
        <f t="shared" si="438"/>
        <v>0</v>
      </c>
      <c r="CN917" s="48">
        <f t="shared" si="439"/>
        <v>0</v>
      </c>
      <c r="CO917" s="48">
        <f t="shared" si="440"/>
        <v>0</v>
      </c>
      <c r="CP917" s="48">
        <f t="shared" si="441"/>
        <v>0</v>
      </c>
      <c r="CQ917" s="48">
        <f t="shared" si="442"/>
        <v>0</v>
      </c>
      <c r="CR917" s="48">
        <f t="shared" si="443"/>
        <v>0</v>
      </c>
      <c r="CS917" s="48">
        <f t="shared" si="444"/>
        <v>0</v>
      </c>
      <c r="CT917" s="181"/>
      <c r="CU917" s="181"/>
    </row>
    <row r="918" spans="1:99" ht="20.100000000000001" customHeight="1" x14ac:dyDescent="0.25">
      <c r="A918" s="58">
        <v>914</v>
      </c>
      <c r="B918" s="58" t="str">
        <f>IF(D918='Напрямки конкурса'!$L$2,'Напрямки конкурса'!$B$2,IF(D918='Напрямки конкурса'!$L$3,'Напрямки конкурса'!$B$3,IF(D918='Напрямки конкурса'!$L$4,'Напрямки конкурса'!$B$4,IF(D918='Напрямки конкурса'!$L$5,'Напрямки конкурса'!$B$5,IF(D918='Напрямки конкурса'!$L$6,'Напрямки конкурса'!$B$6,IF(D918='Напрямки конкурса'!$L$7,'Напрямки конкурса'!$B$7,IF(D918='Напрямки конкурса'!$L$8,'Напрямки конкурса'!$B$8,IF(D918='Напрямки конкурса'!$L$9,'Напрямки конкурса'!$B$9,IF(D918='Напрямки конкурса'!$L$10,'Напрямки конкурса'!$B$10,IF(D918='Напрямки конкурса'!$L$11,'Напрямки конкурса'!$B$11,IF(D918='Напрямки конкурса'!$L$12,'Напрямки конкурса'!$B$12,IF(D918='Напрямки конкурса'!$L$13,'Напрямки конкурса'!$B$13,IF(D918='Напрямки конкурса'!$L$14,'Напрямки конкурса'!$B$14,IF(D918='Напрямки конкурса'!$L$15,'Напрямки конкурса'!$B$15,IF(D918='Напрямки конкурса'!$L$16,'Напрямки конкурса'!$B$16,IF(D918='Напрямки конкурса'!$L$17,'Напрямки конкурса'!$B$17,IF(D918='Напрямки конкурса'!$L$18,'Напрямки конкурса'!$B$18,IF(D918='Напрямки конкурса'!$L$19,'Напрямки конкурса'!$B$19,IF(D918='Напрямки конкурса'!$L$20,'Напрямки конкурса'!$B$20,IF(D918='Напрямки конкурса'!$L$21,'Напрямки конкурса'!$B$21,IF(D918='Напрямки конкурса'!$L$22,'Напрямки конкурса'!$B$22,IF(D918='Напрямки конкурса'!$L$23,'Напрямки конкурса'!$B$23,IF(D918='Напрямки конкурса'!$L$24,'Напрямки конкурса'!$B$24,IF(D918='Напрямки конкурса'!$L$25,'Напрямки конкурса'!$B$25,IF(D918='Напрямки конкурса'!$L$26,'Напрямки конкурса'!$B$26,IF(D918='Напрямки конкурса'!$L$27,'Напрямки конкурса'!$B$27,IF(D918='Напрямки конкурса'!$L$28,'Напрямки конкурса'!$B$28,"")))))))))))))))))))))))))))</f>
        <v/>
      </c>
      <c r="C918" s="59" t="str">
        <f>IF(D918='Напрямки конкурса'!$L$2,'Напрямки конкурса'!$K$2,IF(D918='Напрямки конкурса'!$L$3,'Напрямки конкурса'!$K$3,IF(D918='Напрямки конкурса'!$L$4,'Напрямки конкурса'!$K$4,IF(D918='Напрямки конкурса'!$L$5,'Напрямки конкурса'!$K$5,IF(D918='Напрямки конкурса'!$L$6,'Напрямки конкурса'!$K$6,IF(D918='Напрямки конкурса'!$L$7,'Напрямки конкурса'!$K$7,IF(D918='Напрямки конкурса'!$L$8,'Напрямки конкурса'!$K$8,IF(D918='Напрямки конкурса'!$L$9,'Напрямки конкурса'!$K$9,IF(D918='Напрямки конкурса'!$L$10,'Напрямки конкурса'!$K$10,IF(D918='Напрямки конкурса'!$L$11,'Напрямки конкурса'!$K$11,IF(D918='Напрямки конкурса'!$L$12,'Напрямки конкурса'!$K$12,IF(D918='Напрямки конкурса'!$L$13,'Напрямки конкурса'!$K$13,IF(D918='Напрямки конкурса'!$L$14,'Напрямки конкурса'!$K$14,IF(D918='Напрямки конкурса'!$L$15,'Напрямки конкурса'!$K$15,IF(D918='Напрямки конкурса'!$L$16,'Напрямки конкурса'!$K$16,IF(D918='Напрямки конкурса'!$L$17,'Напрямки конкурса'!$K$17,IF(D918='Напрямки конкурса'!$L$18,'Напрямки конкурса'!$K$18,IF(D918='Напрямки конкурса'!$L$19,'Напрямки конкурса'!$K$19,IF(D918='Напрямки конкурса'!$L$20,'Напрямки конкурса'!$K$20,IF(D918='Напрямки конкурса'!$L$21,'Напрямки конкурса'!$K$21,IF(D918='Напрямки конкурса'!$L$22,'Напрямки конкурса'!$K$22,IF(D918='Напрямки конкурса'!$L$23,'Напрямки конкурса'!$K$23,IF(D918='Напрямки конкурса'!$L$24,'Напрямки конкурса'!$K$24,IF(D918='Напрямки конкурса'!$L$25,'Напрямки конкурса'!$K$25,IF(D918='Напрямки конкурса'!$L$26,'Напрямки конкурса'!$K$26,IF(D918='Напрямки конкурса'!$L$27,'Напрямки конкурса'!$K$27,IF(D918='Напрямки конкурса'!$L$28,'Напрямки конкурса'!$K$28,"")))))))))))))))))))))))))))</f>
        <v/>
      </c>
      <c r="D918" s="50"/>
      <c r="E918" s="171"/>
      <c r="F918" s="171"/>
      <c r="G918" s="171"/>
      <c r="H918" s="150" t="str">
        <f>IF(I918='Категорія витрат'!$B$2,'Категорія витрат'!$A$2,IF(I918='Категорія витрат'!$B$3,'Категорія витрат'!$A$3,IF(I918='Категорія витрат'!$B$4,'Категорія витрат'!$A$4,IF(I918='Категорія витрат'!$B$5,'Категорія витрат'!$A$5,IF(I918='Категорія витрат'!$B$6,'Категорія витрат'!$A$6,IF(I918='Категорія витрат'!$B$7,'Категорія витрат'!$A$7,IF(I918='Категорія витрат'!$B$8,'Категорія витрат'!$A$8,IF(I918='Категорія витрат'!$B$9,'Категорія витрат'!$A$9,IF(I918='Категорія витрат'!$B$10,'Категорія витрат'!$A$10,IF(I918='Категорія витрат'!$B$11,'Категорія витрат'!$A$11,IF(I918='Категорія витрат'!$B$12,'Категорія витрат'!$A$12,IF(I918='Категорія витрат'!$B$13,'Категорія витрат'!$A$13,IF(I918='Категорія витрат'!$B$14,'Категорія витрат'!$A$14,IF(I918='Категорія витрат'!$B$15,'Категорія витрат'!$A$15,IF(I918='Категорія витрат'!$B$16,'Категорія витрат'!$A$16,IF(I918='Категорія витрат'!$B$17,'Категорія витрат'!$A$17,IF(I918='Категорія витрат'!$B$18,'Категорія витрат'!$A$18,IF(I918='Категорія витрат'!$B$19,'Категорія витрат'!$A$19,IF(I918='Категорія витрат'!$B$20,'Категорія витрат'!$A$20,IF(I918='Категорія витрат'!$B$21,'Категорія витрат'!$A$21,IF(I918='Категорія витрат'!$B$22,'Категорія витрат'!$A$22,IF(I918='Категорія витрат'!$B$23,'Категорія витрат'!$A$23,IF(I918='Категорія витрат'!$B$24,'Категорія витрат'!$A$24,IF(I918='Категорія витрат'!$B$25,'Категорія витрат'!$A$25,IF(I918='Категорія витрат'!$B$26,'Категорія витрат'!$A$26,IF(I918='Категорія витрат'!$B$27,'Категорія витрат'!$A$27,IF(I918='Категорія витрат'!$B$28,'Категорія витрат'!$A$28,IF(I918='Категорія витрат'!$B$29,'Категорія витрат'!$A$29,IF(I918='Категорія витрат'!$B$30,'Категорія витрат'!$A$30,"")))))))))))))))))))))))))))))</f>
        <v/>
      </c>
      <c r="I918" s="174"/>
      <c r="J918" s="173"/>
      <c r="K918" s="176"/>
      <c r="L918" s="87">
        <f t="shared" si="445"/>
        <v>0</v>
      </c>
      <c r="M918" s="176"/>
      <c r="N918" s="178"/>
      <c r="O918" s="171"/>
      <c r="P918" s="159">
        <f>IF(J918='Категорія витрат'!$F$2,ROUND('Додаток 3._Бюджет детальний ПР'!O918*0.3676,2),IF(J918='Категорія витрат'!$F$3,ROUND('Додаток 3._Бюджет детальний ПР'!O918*0.347,2),IF(J918='Категорія витрат'!$F$4,ROUND('Додаток 3._Бюджет детальний ПР'!O918*0.347,2),IF(J918='Категорія витрат'!$F$7,ROUND('Додаток 3._Бюджет детальний ПР'!O918*0.0841,2),0))))</f>
        <v>0</v>
      </c>
      <c r="Q918" s="153">
        <f t="shared" si="420"/>
        <v>0</v>
      </c>
      <c r="R918" s="181"/>
      <c r="S918" s="181"/>
      <c r="T918" s="181"/>
      <c r="U918" s="181"/>
      <c r="V918" s="181"/>
      <c r="W918" s="181"/>
      <c r="X918" s="181"/>
      <c r="Y918" s="181"/>
      <c r="Z918" s="181"/>
      <c r="AA918" s="181"/>
      <c r="AB918" s="181"/>
      <c r="AC918" s="181"/>
      <c r="AD918" s="48">
        <f t="shared" si="421"/>
        <v>0</v>
      </c>
      <c r="AE918" s="48">
        <f t="shared" si="422"/>
        <v>0</v>
      </c>
      <c r="AF918" s="48">
        <f t="shared" si="423"/>
        <v>0</v>
      </c>
      <c r="AG918" s="48">
        <f t="shared" si="424"/>
        <v>0</v>
      </c>
      <c r="AH918" s="48">
        <f t="shared" si="425"/>
        <v>0</v>
      </c>
      <c r="AI918" s="48">
        <f t="shared" si="426"/>
        <v>0</v>
      </c>
      <c r="AJ918" s="48">
        <f t="shared" si="427"/>
        <v>0</v>
      </c>
      <c r="AK918" s="48">
        <f t="shared" si="428"/>
        <v>0</v>
      </c>
      <c r="AL918" s="181"/>
      <c r="AM918" s="181"/>
      <c r="AN918" s="77"/>
      <c r="AO918" s="176"/>
      <c r="AP918" s="87">
        <f t="shared" si="446"/>
        <v>0</v>
      </c>
      <c r="AQ918" s="176"/>
      <c r="AR918" s="178"/>
      <c r="AS918" s="171"/>
      <c r="AT918" s="159">
        <f>IF(J918='Категорія витрат'!$F$2,ROUND('Додаток 3._Бюджет детальний ПР'!AS918*0.3676,2),IF(J918='Категорія витрат'!$F$3,ROUND('Додаток 3._Бюджет детальний ПР'!AS918*0.347,2),IF(J918='Категорія витрат'!$F$4,ROUND('Додаток 3._Бюджет детальний ПР'!AS918*0.347,2),IF(J918='Категорія витрат'!$F$7,ROUND('Додаток 3._Бюджет детальний ПР'!AS918*0.0841,2),0))))</f>
        <v>0</v>
      </c>
      <c r="AU918" s="153">
        <f t="shared" si="447"/>
        <v>0</v>
      </c>
      <c r="AV918" s="181"/>
      <c r="AW918" s="181"/>
      <c r="AX918" s="181"/>
      <c r="AY918" s="181"/>
      <c r="AZ918" s="181"/>
      <c r="BA918" s="181"/>
      <c r="BB918" s="181"/>
      <c r="BC918" s="181"/>
      <c r="BD918" s="181"/>
      <c r="BE918" s="181"/>
      <c r="BF918" s="181"/>
      <c r="BG918" s="181"/>
      <c r="BH918" s="48">
        <f t="shared" si="429"/>
        <v>0</v>
      </c>
      <c r="BI918" s="48">
        <f t="shared" si="430"/>
        <v>0</v>
      </c>
      <c r="BJ918" s="48">
        <f t="shared" si="431"/>
        <v>0</v>
      </c>
      <c r="BK918" s="48">
        <f t="shared" si="432"/>
        <v>0</v>
      </c>
      <c r="BL918" s="48">
        <f t="shared" si="433"/>
        <v>0</v>
      </c>
      <c r="BM918" s="48">
        <f t="shared" si="434"/>
        <v>0</v>
      </c>
      <c r="BN918" s="48">
        <f t="shared" si="435"/>
        <v>0</v>
      </c>
      <c r="BO918" s="48">
        <f t="shared" si="436"/>
        <v>0</v>
      </c>
      <c r="BP918" s="181"/>
      <c r="BQ918" s="181"/>
      <c r="BR918" s="191"/>
      <c r="BS918" s="176"/>
      <c r="BT918" s="87">
        <f t="shared" si="448"/>
        <v>0</v>
      </c>
      <c r="BU918" s="176"/>
      <c r="BV918" s="178"/>
      <c r="BW918" s="171"/>
      <c r="BX918" s="159">
        <f>IF(J918='Категорія витрат'!$F$2,ROUND('Додаток 3._Бюджет детальний ПР'!BW918*0.3676,2),IF(J918='Категорія витрат'!$F$3,ROUND('Додаток 3._Бюджет детальний ПР'!BW918*0.347,2),IF(J918='Категорія витрат'!$F$4,ROUND('Додаток 3._Бюджет детальний ПР'!BW918*0.347,2),IF(J918='Категорія витрат'!$F$7,ROUND('Додаток 3._Бюджет детальний ПР'!BW918*0.0841,2),0))))</f>
        <v>0</v>
      </c>
      <c r="BY918" s="153">
        <f t="shared" si="449"/>
        <v>0</v>
      </c>
      <c r="BZ918" s="181"/>
      <c r="CA918" s="181"/>
      <c r="CB918" s="181"/>
      <c r="CC918" s="181"/>
      <c r="CD918" s="181"/>
      <c r="CE918" s="181"/>
      <c r="CF918" s="181"/>
      <c r="CG918" s="181"/>
      <c r="CH918" s="181"/>
      <c r="CI918" s="181"/>
      <c r="CJ918" s="181"/>
      <c r="CK918" s="181"/>
      <c r="CL918" s="48">
        <f t="shared" si="437"/>
        <v>0</v>
      </c>
      <c r="CM918" s="48">
        <f t="shared" si="438"/>
        <v>0</v>
      </c>
      <c r="CN918" s="48">
        <f t="shared" si="439"/>
        <v>0</v>
      </c>
      <c r="CO918" s="48">
        <f t="shared" si="440"/>
        <v>0</v>
      </c>
      <c r="CP918" s="48">
        <f t="shared" si="441"/>
        <v>0</v>
      </c>
      <c r="CQ918" s="48">
        <f t="shared" si="442"/>
        <v>0</v>
      </c>
      <c r="CR918" s="48">
        <f t="shared" si="443"/>
        <v>0</v>
      </c>
      <c r="CS918" s="48">
        <f t="shared" si="444"/>
        <v>0</v>
      </c>
      <c r="CT918" s="181"/>
      <c r="CU918" s="181"/>
    </row>
    <row r="919" spans="1:99" ht="20.100000000000001" customHeight="1" x14ac:dyDescent="0.25">
      <c r="A919" s="58">
        <v>915</v>
      </c>
      <c r="B919" s="58" t="str">
        <f>IF(D919='Напрямки конкурса'!$L$2,'Напрямки конкурса'!$B$2,IF(D919='Напрямки конкурса'!$L$3,'Напрямки конкурса'!$B$3,IF(D919='Напрямки конкурса'!$L$4,'Напрямки конкурса'!$B$4,IF(D919='Напрямки конкурса'!$L$5,'Напрямки конкурса'!$B$5,IF(D919='Напрямки конкурса'!$L$6,'Напрямки конкурса'!$B$6,IF(D919='Напрямки конкурса'!$L$7,'Напрямки конкурса'!$B$7,IF(D919='Напрямки конкурса'!$L$8,'Напрямки конкурса'!$B$8,IF(D919='Напрямки конкурса'!$L$9,'Напрямки конкурса'!$B$9,IF(D919='Напрямки конкурса'!$L$10,'Напрямки конкурса'!$B$10,IF(D919='Напрямки конкурса'!$L$11,'Напрямки конкурса'!$B$11,IF(D919='Напрямки конкурса'!$L$12,'Напрямки конкурса'!$B$12,IF(D919='Напрямки конкурса'!$L$13,'Напрямки конкурса'!$B$13,IF(D919='Напрямки конкурса'!$L$14,'Напрямки конкурса'!$B$14,IF(D919='Напрямки конкурса'!$L$15,'Напрямки конкурса'!$B$15,IF(D919='Напрямки конкурса'!$L$16,'Напрямки конкурса'!$B$16,IF(D919='Напрямки конкурса'!$L$17,'Напрямки конкурса'!$B$17,IF(D919='Напрямки конкурса'!$L$18,'Напрямки конкурса'!$B$18,IF(D919='Напрямки конкурса'!$L$19,'Напрямки конкурса'!$B$19,IF(D919='Напрямки конкурса'!$L$20,'Напрямки конкурса'!$B$20,IF(D919='Напрямки конкурса'!$L$21,'Напрямки конкурса'!$B$21,IF(D919='Напрямки конкурса'!$L$22,'Напрямки конкурса'!$B$22,IF(D919='Напрямки конкурса'!$L$23,'Напрямки конкурса'!$B$23,IF(D919='Напрямки конкурса'!$L$24,'Напрямки конкурса'!$B$24,IF(D919='Напрямки конкурса'!$L$25,'Напрямки конкурса'!$B$25,IF(D919='Напрямки конкурса'!$L$26,'Напрямки конкурса'!$B$26,IF(D919='Напрямки конкурса'!$L$27,'Напрямки конкурса'!$B$27,IF(D919='Напрямки конкурса'!$L$28,'Напрямки конкурса'!$B$28,"")))))))))))))))))))))))))))</f>
        <v/>
      </c>
      <c r="C919" s="59" t="str">
        <f>IF(D919='Напрямки конкурса'!$L$2,'Напрямки конкурса'!$K$2,IF(D919='Напрямки конкурса'!$L$3,'Напрямки конкурса'!$K$3,IF(D919='Напрямки конкурса'!$L$4,'Напрямки конкурса'!$K$4,IF(D919='Напрямки конкурса'!$L$5,'Напрямки конкурса'!$K$5,IF(D919='Напрямки конкурса'!$L$6,'Напрямки конкурса'!$K$6,IF(D919='Напрямки конкурса'!$L$7,'Напрямки конкурса'!$K$7,IF(D919='Напрямки конкурса'!$L$8,'Напрямки конкурса'!$K$8,IF(D919='Напрямки конкурса'!$L$9,'Напрямки конкурса'!$K$9,IF(D919='Напрямки конкурса'!$L$10,'Напрямки конкурса'!$K$10,IF(D919='Напрямки конкурса'!$L$11,'Напрямки конкурса'!$K$11,IF(D919='Напрямки конкурса'!$L$12,'Напрямки конкурса'!$K$12,IF(D919='Напрямки конкурса'!$L$13,'Напрямки конкурса'!$K$13,IF(D919='Напрямки конкурса'!$L$14,'Напрямки конкурса'!$K$14,IF(D919='Напрямки конкурса'!$L$15,'Напрямки конкурса'!$K$15,IF(D919='Напрямки конкурса'!$L$16,'Напрямки конкурса'!$K$16,IF(D919='Напрямки конкурса'!$L$17,'Напрямки конкурса'!$K$17,IF(D919='Напрямки конкурса'!$L$18,'Напрямки конкурса'!$K$18,IF(D919='Напрямки конкурса'!$L$19,'Напрямки конкурса'!$K$19,IF(D919='Напрямки конкурса'!$L$20,'Напрямки конкурса'!$K$20,IF(D919='Напрямки конкурса'!$L$21,'Напрямки конкурса'!$K$21,IF(D919='Напрямки конкурса'!$L$22,'Напрямки конкурса'!$K$22,IF(D919='Напрямки конкурса'!$L$23,'Напрямки конкурса'!$K$23,IF(D919='Напрямки конкурса'!$L$24,'Напрямки конкурса'!$K$24,IF(D919='Напрямки конкурса'!$L$25,'Напрямки конкурса'!$K$25,IF(D919='Напрямки конкурса'!$L$26,'Напрямки конкурса'!$K$26,IF(D919='Напрямки конкурса'!$L$27,'Напрямки конкурса'!$K$27,IF(D919='Напрямки конкурса'!$L$28,'Напрямки конкурса'!$K$28,"")))))))))))))))))))))))))))</f>
        <v/>
      </c>
      <c r="D919" s="50"/>
      <c r="E919" s="171"/>
      <c r="F919" s="171"/>
      <c r="G919" s="171"/>
      <c r="H919" s="150" t="str">
        <f>IF(I919='Категорія витрат'!$B$2,'Категорія витрат'!$A$2,IF(I919='Категорія витрат'!$B$3,'Категорія витрат'!$A$3,IF(I919='Категорія витрат'!$B$4,'Категорія витрат'!$A$4,IF(I919='Категорія витрат'!$B$5,'Категорія витрат'!$A$5,IF(I919='Категорія витрат'!$B$6,'Категорія витрат'!$A$6,IF(I919='Категорія витрат'!$B$7,'Категорія витрат'!$A$7,IF(I919='Категорія витрат'!$B$8,'Категорія витрат'!$A$8,IF(I919='Категорія витрат'!$B$9,'Категорія витрат'!$A$9,IF(I919='Категорія витрат'!$B$10,'Категорія витрат'!$A$10,IF(I919='Категорія витрат'!$B$11,'Категорія витрат'!$A$11,IF(I919='Категорія витрат'!$B$12,'Категорія витрат'!$A$12,IF(I919='Категорія витрат'!$B$13,'Категорія витрат'!$A$13,IF(I919='Категорія витрат'!$B$14,'Категорія витрат'!$A$14,IF(I919='Категорія витрат'!$B$15,'Категорія витрат'!$A$15,IF(I919='Категорія витрат'!$B$16,'Категорія витрат'!$A$16,IF(I919='Категорія витрат'!$B$17,'Категорія витрат'!$A$17,IF(I919='Категорія витрат'!$B$18,'Категорія витрат'!$A$18,IF(I919='Категорія витрат'!$B$19,'Категорія витрат'!$A$19,IF(I919='Категорія витрат'!$B$20,'Категорія витрат'!$A$20,IF(I919='Категорія витрат'!$B$21,'Категорія витрат'!$A$21,IF(I919='Категорія витрат'!$B$22,'Категорія витрат'!$A$22,IF(I919='Категорія витрат'!$B$23,'Категорія витрат'!$A$23,IF(I919='Категорія витрат'!$B$24,'Категорія витрат'!$A$24,IF(I919='Категорія витрат'!$B$25,'Категорія витрат'!$A$25,IF(I919='Категорія витрат'!$B$26,'Категорія витрат'!$A$26,IF(I919='Категорія витрат'!$B$27,'Категорія витрат'!$A$27,IF(I919='Категорія витрат'!$B$28,'Категорія витрат'!$A$28,IF(I919='Категорія витрат'!$B$29,'Категорія витрат'!$A$29,IF(I919='Категорія витрат'!$B$30,'Категорія витрат'!$A$30,"")))))))))))))))))))))))))))))</f>
        <v/>
      </c>
      <c r="I919" s="174"/>
      <c r="J919" s="173"/>
      <c r="K919" s="176"/>
      <c r="L919" s="87">
        <f t="shared" si="445"/>
        <v>0</v>
      </c>
      <c r="M919" s="176"/>
      <c r="N919" s="178"/>
      <c r="O919" s="171"/>
      <c r="P919" s="159">
        <f>IF(J919='Категорія витрат'!$F$2,ROUND('Додаток 3._Бюджет детальний ПР'!O919*0.3676,2),IF(J919='Категорія витрат'!$F$3,ROUND('Додаток 3._Бюджет детальний ПР'!O919*0.347,2),IF(J919='Категорія витрат'!$F$4,ROUND('Додаток 3._Бюджет детальний ПР'!O919*0.347,2),IF(J919='Категорія витрат'!$F$7,ROUND('Додаток 3._Бюджет детальний ПР'!O919*0.0841,2),0))))</f>
        <v>0</v>
      </c>
      <c r="Q919" s="153">
        <f t="shared" si="420"/>
        <v>0</v>
      </c>
      <c r="R919" s="181"/>
      <c r="S919" s="181"/>
      <c r="T919" s="181"/>
      <c r="U919" s="181"/>
      <c r="V919" s="181"/>
      <c r="W919" s="181"/>
      <c r="X919" s="181"/>
      <c r="Y919" s="181"/>
      <c r="Z919" s="181"/>
      <c r="AA919" s="181"/>
      <c r="AB919" s="181"/>
      <c r="AC919" s="181"/>
      <c r="AD919" s="48">
        <f t="shared" si="421"/>
        <v>0</v>
      </c>
      <c r="AE919" s="48">
        <f t="shared" si="422"/>
        <v>0</v>
      </c>
      <c r="AF919" s="48">
        <f t="shared" si="423"/>
        <v>0</v>
      </c>
      <c r="AG919" s="48">
        <f t="shared" si="424"/>
        <v>0</v>
      </c>
      <c r="AH919" s="48">
        <f t="shared" si="425"/>
        <v>0</v>
      </c>
      <c r="AI919" s="48">
        <f t="shared" si="426"/>
        <v>0</v>
      </c>
      <c r="AJ919" s="48">
        <f t="shared" si="427"/>
        <v>0</v>
      </c>
      <c r="AK919" s="48">
        <f t="shared" si="428"/>
        <v>0</v>
      </c>
      <c r="AL919" s="181"/>
      <c r="AM919" s="181"/>
      <c r="AN919" s="77"/>
      <c r="AO919" s="176"/>
      <c r="AP919" s="87">
        <f t="shared" si="446"/>
        <v>0</v>
      </c>
      <c r="AQ919" s="176"/>
      <c r="AR919" s="178"/>
      <c r="AS919" s="171"/>
      <c r="AT919" s="159">
        <f>IF(J919='Категорія витрат'!$F$2,ROUND('Додаток 3._Бюджет детальний ПР'!AS919*0.3676,2),IF(J919='Категорія витрат'!$F$3,ROUND('Додаток 3._Бюджет детальний ПР'!AS919*0.347,2),IF(J919='Категорія витрат'!$F$4,ROUND('Додаток 3._Бюджет детальний ПР'!AS919*0.347,2),IF(J919='Категорія витрат'!$F$7,ROUND('Додаток 3._Бюджет детальний ПР'!AS919*0.0841,2),0))))</f>
        <v>0</v>
      </c>
      <c r="AU919" s="153">
        <f t="shared" si="447"/>
        <v>0</v>
      </c>
      <c r="AV919" s="181"/>
      <c r="AW919" s="181"/>
      <c r="AX919" s="181"/>
      <c r="AY919" s="181"/>
      <c r="AZ919" s="181"/>
      <c r="BA919" s="181"/>
      <c r="BB919" s="181"/>
      <c r="BC919" s="181"/>
      <c r="BD919" s="181"/>
      <c r="BE919" s="181"/>
      <c r="BF919" s="181"/>
      <c r="BG919" s="181"/>
      <c r="BH919" s="48">
        <f t="shared" si="429"/>
        <v>0</v>
      </c>
      <c r="BI919" s="48">
        <f t="shared" si="430"/>
        <v>0</v>
      </c>
      <c r="BJ919" s="48">
        <f t="shared" si="431"/>
        <v>0</v>
      </c>
      <c r="BK919" s="48">
        <f t="shared" si="432"/>
        <v>0</v>
      </c>
      <c r="BL919" s="48">
        <f t="shared" si="433"/>
        <v>0</v>
      </c>
      <c r="BM919" s="48">
        <f t="shared" si="434"/>
        <v>0</v>
      </c>
      <c r="BN919" s="48">
        <f t="shared" si="435"/>
        <v>0</v>
      </c>
      <c r="BO919" s="48">
        <f t="shared" si="436"/>
        <v>0</v>
      </c>
      <c r="BP919" s="181"/>
      <c r="BQ919" s="181"/>
      <c r="BR919" s="191"/>
      <c r="BS919" s="176"/>
      <c r="BT919" s="87">
        <f t="shared" si="448"/>
        <v>0</v>
      </c>
      <c r="BU919" s="176"/>
      <c r="BV919" s="178"/>
      <c r="BW919" s="171"/>
      <c r="BX919" s="159">
        <f>IF(J919='Категорія витрат'!$F$2,ROUND('Додаток 3._Бюджет детальний ПР'!BW919*0.3676,2),IF(J919='Категорія витрат'!$F$3,ROUND('Додаток 3._Бюджет детальний ПР'!BW919*0.347,2),IF(J919='Категорія витрат'!$F$4,ROUND('Додаток 3._Бюджет детальний ПР'!BW919*0.347,2),IF(J919='Категорія витрат'!$F$7,ROUND('Додаток 3._Бюджет детальний ПР'!BW919*0.0841,2),0))))</f>
        <v>0</v>
      </c>
      <c r="BY919" s="153">
        <f t="shared" si="449"/>
        <v>0</v>
      </c>
      <c r="BZ919" s="181"/>
      <c r="CA919" s="181"/>
      <c r="CB919" s="181"/>
      <c r="CC919" s="181"/>
      <c r="CD919" s="181"/>
      <c r="CE919" s="181"/>
      <c r="CF919" s="181"/>
      <c r="CG919" s="181"/>
      <c r="CH919" s="181"/>
      <c r="CI919" s="181"/>
      <c r="CJ919" s="181"/>
      <c r="CK919" s="181"/>
      <c r="CL919" s="48">
        <f t="shared" si="437"/>
        <v>0</v>
      </c>
      <c r="CM919" s="48">
        <f t="shared" si="438"/>
        <v>0</v>
      </c>
      <c r="CN919" s="48">
        <f t="shared" si="439"/>
        <v>0</v>
      </c>
      <c r="CO919" s="48">
        <f t="shared" si="440"/>
        <v>0</v>
      </c>
      <c r="CP919" s="48">
        <f t="shared" si="441"/>
        <v>0</v>
      </c>
      <c r="CQ919" s="48">
        <f t="shared" si="442"/>
        <v>0</v>
      </c>
      <c r="CR919" s="48">
        <f t="shared" si="443"/>
        <v>0</v>
      </c>
      <c r="CS919" s="48">
        <f t="shared" si="444"/>
        <v>0</v>
      </c>
      <c r="CT919" s="181"/>
      <c r="CU919" s="181"/>
    </row>
    <row r="920" spans="1:99" ht="20.100000000000001" customHeight="1" x14ac:dyDescent="0.25">
      <c r="A920" s="58">
        <v>916</v>
      </c>
      <c r="B920" s="58" t="str">
        <f>IF(D920='Напрямки конкурса'!$L$2,'Напрямки конкурса'!$B$2,IF(D920='Напрямки конкурса'!$L$3,'Напрямки конкурса'!$B$3,IF(D920='Напрямки конкурса'!$L$4,'Напрямки конкурса'!$B$4,IF(D920='Напрямки конкурса'!$L$5,'Напрямки конкурса'!$B$5,IF(D920='Напрямки конкурса'!$L$6,'Напрямки конкурса'!$B$6,IF(D920='Напрямки конкурса'!$L$7,'Напрямки конкурса'!$B$7,IF(D920='Напрямки конкурса'!$L$8,'Напрямки конкурса'!$B$8,IF(D920='Напрямки конкурса'!$L$9,'Напрямки конкурса'!$B$9,IF(D920='Напрямки конкурса'!$L$10,'Напрямки конкурса'!$B$10,IF(D920='Напрямки конкурса'!$L$11,'Напрямки конкурса'!$B$11,IF(D920='Напрямки конкурса'!$L$12,'Напрямки конкурса'!$B$12,IF(D920='Напрямки конкурса'!$L$13,'Напрямки конкурса'!$B$13,IF(D920='Напрямки конкурса'!$L$14,'Напрямки конкурса'!$B$14,IF(D920='Напрямки конкурса'!$L$15,'Напрямки конкурса'!$B$15,IF(D920='Напрямки конкурса'!$L$16,'Напрямки конкурса'!$B$16,IF(D920='Напрямки конкурса'!$L$17,'Напрямки конкурса'!$B$17,IF(D920='Напрямки конкурса'!$L$18,'Напрямки конкурса'!$B$18,IF(D920='Напрямки конкурса'!$L$19,'Напрямки конкурса'!$B$19,IF(D920='Напрямки конкурса'!$L$20,'Напрямки конкурса'!$B$20,IF(D920='Напрямки конкурса'!$L$21,'Напрямки конкурса'!$B$21,IF(D920='Напрямки конкурса'!$L$22,'Напрямки конкурса'!$B$22,IF(D920='Напрямки конкурса'!$L$23,'Напрямки конкурса'!$B$23,IF(D920='Напрямки конкурса'!$L$24,'Напрямки конкурса'!$B$24,IF(D920='Напрямки конкурса'!$L$25,'Напрямки конкурса'!$B$25,IF(D920='Напрямки конкурса'!$L$26,'Напрямки конкурса'!$B$26,IF(D920='Напрямки конкурса'!$L$27,'Напрямки конкурса'!$B$27,IF(D920='Напрямки конкурса'!$L$28,'Напрямки конкурса'!$B$28,"")))))))))))))))))))))))))))</f>
        <v/>
      </c>
      <c r="C920" s="59" t="str">
        <f>IF(D920='Напрямки конкурса'!$L$2,'Напрямки конкурса'!$K$2,IF(D920='Напрямки конкурса'!$L$3,'Напрямки конкурса'!$K$3,IF(D920='Напрямки конкурса'!$L$4,'Напрямки конкурса'!$K$4,IF(D920='Напрямки конкурса'!$L$5,'Напрямки конкурса'!$K$5,IF(D920='Напрямки конкурса'!$L$6,'Напрямки конкурса'!$K$6,IF(D920='Напрямки конкурса'!$L$7,'Напрямки конкурса'!$K$7,IF(D920='Напрямки конкурса'!$L$8,'Напрямки конкурса'!$K$8,IF(D920='Напрямки конкурса'!$L$9,'Напрямки конкурса'!$K$9,IF(D920='Напрямки конкурса'!$L$10,'Напрямки конкурса'!$K$10,IF(D920='Напрямки конкурса'!$L$11,'Напрямки конкурса'!$K$11,IF(D920='Напрямки конкурса'!$L$12,'Напрямки конкурса'!$K$12,IF(D920='Напрямки конкурса'!$L$13,'Напрямки конкурса'!$K$13,IF(D920='Напрямки конкурса'!$L$14,'Напрямки конкурса'!$K$14,IF(D920='Напрямки конкурса'!$L$15,'Напрямки конкурса'!$K$15,IF(D920='Напрямки конкурса'!$L$16,'Напрямки конкурса'!$K$16,IF(D920='Напрямки конкурса'!$L$17,'Напрямки конкурса'!$K$17,IF(D920='Напрямки конкурса'!$L$18,'Напрямки конкурса'!$K$18,IF(D920='Напрямки конкурса'!$L$19,'Напрямки конкурса'!$K$19,IF(D920='Напрямки конкурса'!$L$20,'Напрямки конкурса'!$K$20,IF(D920='Напрямки конкурса'!$L$21,'Напрямки конкурса'!$K$21,IF(D920='Напрямки конкурса'!$L$22,'Напрямки конкурса'!$K$22,IF(D920='Напрямки конкурса'!$L$23,'Напрямки конкурса'!$K$23,IF(D920='Напрямки конкурса'!$L$24,'Напрямки конкурса'!$K$24,IF(D920='Напрямки конкурса'!$L$25,'Напрямки конкурса'!$K$25,IF(D920='Напрямки конкурса'!$L$26,'Напрямки конкурса'!$K$26,IF(D920='Напрямки конкурса'!$L$27,'Напрямки конкурса'!$K$27,IF(D920='Напрямки конкурса'!$L$28,'Напрямки конкурса'!$K$28,"")))))))))))))))))))))))))))</f>
        <v/>
      </c>
      <c r="D920" s="50"/>
      <c r="E920" s="171"/>
      <c r="F920" s="171"/>
      <c r="G920" s="171"/>
      <c r="H920" s="150" t="str">
        <f>IF(I920='Категорія витрат'!$B$2,'Категорія витрат'!$A$2,IF(I920='Категорія витрат'!$B$3,'Категорія витрат'!$A$3,IF(I920='Категорія витрат'!$B$4,'Категорія витрат'!$A$4,IF(I920='Категорія витрат'!$B$5,'Категорія витрат'!$A$5,IF(I920='Категорія витрат'!$B$6,'Категорія витрат'!$A$6,IF(I920='Категорія витрат'!$B$7,'Категорія витрат'!$A$7,IF(I920='Категорія витрат'!$B$8,'Категорія витрат'!$A$8,IF(I920='Категорія витрат'!$B$9,'Категорія витрат'!$A$9,IF(I920='Категорія витрат'!$B$10,'Категорія витрат'!$A$10,IF(I920='Категорія витрат'!$B$11,'Категорія витрат'!$A$11,IF(I920='Категорія витрат'!$B$12,'Категорія витрат'!$A$12,IF(I920='Категорія витрат'!$B$13,'Категорія витрат'!$A$13,IF(I920='Категорія витрат'!$B$14,'Категорія витрат'!$A$14,IF(I920='Категорія витрат'!$B$15,'Категорія витрат'!$A$15,IF(I920='Категорія витрат'!$B$16,'Категорія витрат'!$A$16,IF(I920='Категорія витрат'!$B$17,'Категорія витрат'!$A$17,IF(I920='Категорія витрат'!$B$18,'Категорія витрат'!$A$18,IF(I920='Категорія витрат'!$B$19,'Категорія витрат'!$A$19,IF(I920='Категорія витрат'!$B$20,'Категорія витрат'!$A$20,IF(I920='Категорія витрат'!$B$21,'Категорія витрат'!$A$21,IF(I920='Категорія витрат'!$B$22,'Категорія витрат'!$A$22,IF(I920='Категорія витрат'!$B$23,'Категорія витрат'!$A$23,IF(I920='Категорія витрат'!$B$24,'Категорія витрат'!$A$24,IF(I920='Категорія витрат'!$B$25,'Категорія витрат'!$A$25,IF(I920='Категорія витрат'!$B$26,'Категорія витрат'!$A$26,IF(I920='Категорія витрат'!$B$27,'Категорія витрат'!$A$27,IF(I920='Категорія витрат'!$B$28,'Категорія витрат'!$A$28,IF(I920='Категорія витрат'!$B$29,'Категорія витрат'!$A$29,IF(I920='Категорія витрат'!$B$30,'Категорія витрат'!$A$30,"")))))))))))))))))))))))))))))</f>
        <v/>
      </c>
      <c r="I920" s="174"/>
      <c r="J920" s="173"/>
      <c r="K920" s="176"/>
      <c r="L920" s="87">
        <f t="shared" si="445"/>
        <v>0</v>
      </c>
      <c r="M920" s="176"/>
      <c r="N920" s="178"/>
      <c r="O920" s="171"/>
      <c r="P920" s="159">
        <f>IF(J920='Категорія витрат'!$F$2,ROUND('Додаток 3._Бюджет детальний ПР'!O920*0.3676,2),IF(J920='Категорія витрат'!$F$3,ROUND('Додаток 3._Бюджет детальний ПР'!O920*0.347,2),IF(J920='Категорія витрат'!$F$4,ROUND('Додаток 3._Бюджет детальний ПР'!O920*0.347,2),IF(J920='Категорія витрат'!$F$7,ROUND('Додаток 3._Бюджет детальний ПР'!O920*0.0841,2),0))))</f>
        <v>0</v>
      </c>
      <c r="Q920" s="153">
        <f t="shared" si="420"/>
        <v>0</v>
      </c>
      <c r="R920" s="181"/>
      <c r="S920" s="181"/>
      <c r="T920" s="181"/>
      <c r="U920" s="181"/>
      <c r="V920" s="181"/>
      <c r="W920" s="181"/>
      <c r="X920" s="181"/>
      <c r="Y920" s="181"/>
      <c r="Z920" s="181"/>
      <c r="AA920" s="181"/>
      <c r="AB920" s="181"/>
      <c r="AC920" s="181"/>
      <c r="AD920" s="48">
        <f t="shared" si="421"/>
        <v>0</v>
      </c>
      <c r="AE920" s="48">
        <f t="shared" si="422"/>
        <v>0</v>
      </c>
      <c r="AF920" s="48">
        <f t="shared" si="423"/>
        <v>0</v>
      </c>
      <c r="AG920" s="48">
        <f t="shared" si="424"/>
        <v>0</v>
      </c>
      <c r="AH920" s="48">
        <f t="shared" si="425"/>
        <v>0</v>
      </c>
      <c r="AI920" s="48">
        <f t="shared" si="426"/>
        <v>0</v>
      </c>
      <c r="AJ920" s="48">
        <f t="shared" si="427"/>
        <v>0</v>
      </c>
      <c r="AK920" s="48">
        <f t="shared" si="428"/>
        <v>0</v>
      </c>
      <c r="AL920" s="181"/>
      <c r="AM920" s="181"/>
      <c r="AN920" s="77"/>
      <c r="AO920" s="176"/>
      <c r="AP920" s="87">
        <f t="shared" si="446"/>
        <v>0</v>
      </c>
      <c r="AQ920" s="176"/>
      <c r="AR920" s="178"/>
      <c r="AS920" s="171"/>
      <c r="AT920" s="159">
        <f>IF(J920='Категорія витрат'!$F$2,ROUND('Додаток 3._Бюджет детальний ПР'!AS920*0.3676,2),IF(J920='Категорія витрат'!$F$3,ROUND('Додаток 3._Бюджет детальний ПР'!AS920*0.347,2),IF(J920='Категорія витрат'!$F$4,ROUND('Додаток 3._Бюджет детальний ПР'!AS920*0.347,2),IF(J920='Категорія витрат'!$F$7,ROUND('Додаток 3._Бюджет детальний ПР'!AS920*0.0841,2),0))))</f>
        <v>0</v>
      </c>
      <c r="AU920" s="153">
        <f t="shared" si="447"/>
        <v>0</v>
      </c>
      <c r="AV920" s="181"/>
      <c r="AW920" s="181"/>
      <c r="AX920" s="181"/>
      <c r="AY920" s="181"/>
      <c r="AZ920" s="181"/>
      <c r="BA920" s="181"/>
      <c r="BB920" s="181"/>
      <c r="BC920" s="181"/>
      <c r="BD920" s="181"/>
      <c r="BE920" s="181"/>
      <c r="BF920" s="181"/>
      <c r="BG920" s="181"/>
      <c r="BH920" s="48">
        <f t="shared" si="429"/>
        <v>0</v>
      </c>
      <c r="BI920" s="48">
        <f t="shared" si="430"/>
        <v>0</v>
      </c>
      <c r="BJ920" s="48">
        <f t="shared" si="431"/>
        <v>0</v>
      </c>
      <c r="BK920" s="48">
        <f t="shared" si="432"/>
        <v>0</v>
      </c>
      <c r="BL920" s="48">
        <f t="shared" si="433"/>
        <v>0</v>
      </c>
      <c r="BM920" s="48">
        <f t="shared" si="434"/>
        <v>0</v>
      </c>
      <c r="BN920" s="48">
        <f t="shared" si="435"/>
        <v>0</v>
      </c>
      <c r="BO920" s="48">
        <f t="shared" si="436"/>
        <v>0</v>
      </c>
      <c r="BP920" s="181"/>
      <c r="BQ920" s="181"/>
      <c r="BR920" s="191"/>
      <c r="BS920" s="176"/>
      <c r="BT920" s="87">
        <f t="shared" si="448"/>
        <v>0</v>
      </c>
      <c r="BU920" s="176"/>
      <c r="BV920" s="178"/>
      <c r="BW920" s="171"/>
      <c r="BX920" s="159">
        <f>IF(J920='Категорія витрат'!$F$2,ROUND('Додаток 3._Бюджет детальний ПР'!BW920*0.3676,2),IF(J920='Категорія витрат'!$F$3,ROUND('Додаток 3._Бюджет детальний ПР'!BW920*0.347,2),IF(J920='Категорія витрат'!$F$4,ROUND('Додаток 3._Бюджет детальний ПР'!BW920*0.347,2),IF(J920='Категорія витрат'!$F$7,ROUND('Додаток 3._Бюджет детальний ПР'!BW920*0.0841,2),0))))</f>
        <v>0</v>
      </c>
      <c r="BY920" s="153">
        <f t="shared" si="449"/>
        <v>0</v>
      </c>
      <c r="BZ920" s="181"/>
      <c r="CA920" s="181"/>
      <c r="CB920" s="181"/>
      <c r="CC920" s="181"/>
      <c r="CD920" s="181"/>
      <c r="CE920" s="181"/>
      <c r="CF920" s="181"/>
      <c r="CG920" s="181"/>
      <c r="CH920" s="181"/>
      <c r="CI920" s="181"/>
      <c r="CJ920" s="181"/>
      <c r="CK920" s="181"/>
      <c r="CL920" s="48">
        <f t="shared" si="437"/>
        <v>0</v>
      </c>
      <c r="CM920" s="48">
        <f t="shared" si="438"/>
        <v>0</v>
      </c>
      <c r="CN920" s="48">
        <f t="shared" si="439"/>
        <v>0</v>
      </c>
      <c r="CO920" s="48">
        <f t="shared" si="440"/>
        <v>0</v>
      </c>
      <c r="CP920" s="48">
        <f t="shared" si="441"/>
        <v>0</v>
      </c>
      <c r="CQ920" s="48">
        <f t="shared" si="442"/>
        <v>0</v>
      </c>
      <c r="CR920" s="48">
        <f t="shared" si="443"/>
        <v>0</v>
      </c>
      <c r="CS920" s="48">
        <f t="shared" si="444"/>
        <v>0</v>
      </c>
      <c r="CT920" s="181"/>
      <c r="CU920" s="181"/>
    </row>
    <row r="921" spans="1:99" ht="20.100000000000001" customHeight="1" x14ac:dyDescent="0.25">
      <c r="A921" s="58">
        <v>917</v>
      </c>
      <c r="B921" s="58" t="str">
        <f>IF(D921='Напрямки конкурса'!$L$2,'Напрямки конкурса'!$B$2,IF(D921='Напрямки конкурса'!$L$3,'Напрямки конкурса'!$B$3,IF(D921='Напрямки конкурса'!$L$4,'Напрямки конкурса'!$B$4,IF(D921='Напрямки конкурса'!$L$5,'Напрямки конкурса'!$B$5,IF(D921='Напрямки конкурса'!$L$6,'Напрямки конкурса'!$B$6,IF(D921='Напрямки конкурса'!$L$7,'Напрямки конкурса'!$B$7,IF(D921='Напрямки конкурса'!$L$8,'Напрямки конкурса'!$B$8,IF(D921='Напрямки конкурса'!$L$9,'Напрямки конкурса'!$B$9,IF(D921='Напрямки конкурса'!$L$10,'Напрямки конкурса'!$B$10,IF(D921='Напрямки конкурса'!$L$11,'Напрямки конкурса'!$B$11,IF(D921='Напрямки конкурса'!$L$12,'Напрямки конкурса'!$B$12,IF(D921='Напрямки конкурса'!$L$13,'Напрямки конкурса'!$B$13,IF(D921='Напрямки конкурса'!$L$14,'Напрямки конкурса'!$B$14,IF(D921='Напрямки конкурса'!$L$15,'Напрямки конкурса'!$B$15,IF(D921='Напрямки конкурса'!$L$16,'Напрямки конкурса'!$B$16,IF(D921='Напрямки конкурса'!$L$17,'Напрямки конкурса'!$B$17,IF(D921='Напрямки конкурса'!$L$18,'Напрямки конкурса'!$B$18,IF(D921='Напрямки конкурса'!$L$19,'Напрямки конкурса'!$B$19,IF(D921='Напрямки конкурса'!$L$20,'Напрямки конкурса'!$B$20,IF(D921='Напрямки конкурса'!$L$21,'Напрямки конкурса'!$B$21,IF(D921='Напрямки конкурса'!$L$22,'Напрямки конкурса'!$B$22,IF(D921='Напрямки конкурса'!$L$23,'Напрямки конкурса'!$B$23,IF(D921='Напрямки конкурса'!$L$24,'Напрямки конкурса'!$B$24,IF(D921='Напрямки конкурса'!$L$25,'Напрямки конкурса'!$B$25,IF(D921='Напрямки конкурса'!$L$26,'Напрямки конкурса'!$B$26,IF(D921='Напрямки конкурса'!$L$27,'Напрямки конкурса'!$B$27,IF(D921='Напрямки конкурса'!$L$28,'Напрямки конкурса'!$B$28,"")))))))))))))))))))))))))))</f>
        <v/>
      </c>
      <c r="C921" s="59" t="str">
        <f>IF(D921='Напрямки конкурса'!$L$2,'Напрямки конкурса'!$K$2,IF(D921='Напрямки конкурса'!$L$3,'Напрямки конкурса'!$K$3,IF(D921='Напрямки конкурса'!$L$4,'Напрямки конкурса'!$K$4,IF(D921='Напрямки конкурса'!$L$5,'Напрямки конкурса'!$K$5,IF(D921='Напрямки конкурса'!$L$6,'Напрямки конкурса'!$K$6,IF(D921='Напрямки конкурса'!$L$7,'Напрямки конкурса'!$K$7,IF(D921='Напрямки конкурса'!$L$8,'Напрямки конкурса'!$K$8,IF(D921='Напрямки конкурса'!$L$9,'Напрямки конкурса'!$K$9,IF(D921='Напрямки конкурса'!$L$10,'Напрямки конкурса'!$K$10,IF(D921='Напрямки конкурса'!$L$11,'Напрямки конкурса'!$K$11,IF(D921='Напрямки конкурса'!$L$12,'Напрямки конкурса'!$K$12,IF(D921='Напрямки конкурса'!$L$13,'Напрямки конкурса'!$K$13,IF(D921='Напрямки конкурса'!$L$14,'Напрямки конкурса'!$K$14,IF(D921='Напрямки конкурса'!$L$15,'Напрямки конкурса'!$K$15,IF(D921='Напрямки конкурса'!$L$16,'Напрямки конкурса'!$K$16,IF(D921='Напрямки конкурса'!$L$17,'Напрямки конкурса'!$K$17,IF(D921='Напрямки конкурса'!$L$18,'Напрямки конкурса'!$K$18,IF(D921='Напрямки конкурса'!$L$19,'Напрямки конкурса'!$K$19,IF(D921='Напрямки конкурса'!$L$20,'Напрямки конкурса'!$K$20,IF(D921='Напрямки конкурса'!$L$21,'Напрямки конкурса'!$K$21,IF(D921='Напрямки конкурса'!$L$22,'Напрямки конкурса'!$K$22,IF(D921='Напрямки конкурса'!$L$23,'Напрямки конкурса'!$K$23,IF(D921='Напрямки конкурса'!$L$24,'Напрямки конкурса'!$K$24,IF(D921='Напрямки конкурса'!$L$25,'Напрямки конкурса'!$K$25,IF(D921='Напрямки конкурса'!$L$26,'Напрямки конкурса'!$K$26,IF(D921='Напрямки конкурса'!$L$27,'Напрямки конкурса'!$K$27,IF(D921='Напрямки конкурса'!$L$28,'Напрямки конкурса'!$K$28,"")))))))))))))))))))))))))))</f>
        <v/>
      </c>
      <c r="D921" s="50"/>
      <c r="E921" s="171"/>
      <c r="F921" s="171"/>
      <c r="G921" s="171"/>
      <c r="H921" s="150" t="str">
        <f>IF(I921='Категорія витрат'!$B$2,'Категорія витрат'!$A$2,IF(I921='Категорія витрат'!$B$3,'Категорія витрат'!$A$3,IF(I921='Категорія витрат'!$B$4,'Категорія витрат'!$A$4,IF(I921='Категорія витрат'!$B$5,'Категорія витрат'!$A$5,IF(I921='Категорія витрат'!$B$6,'Категорія витрат'!$A$6,IF(I921='Категорія витрат'!$B$7,'Категорія витрат'!$A$7,IF(I921='Категорія витрат'!$B$8,'Категорія витрат'!$A$8,IF(I921='Категорія витрат'!$B$9,'Категорія витрат'!$A$9,IF(I921='Категорія витрат'!$B$10,'Категорія витрат'!$A$10,IF(I921='Категорія витрат'!$B$11,'Категорія витрат'!$A$11,IF(I921='Категорія витрат'!$B$12,'Категорія витрат'!$A$12,IF(I921='Категорія витрат'!$B$13,'Категорія витрат'!$A$13,IF(I921='Категорія витрат'!$B$14,'Категорія витрат'!$A$14,IF(I921='Категорія витрат'!$B$15,'Категорія витрат'!$A$15,IF(I921='Категорія витрат'!$B$16,'Категорія витрат'!$A$16,IF(I921='Категорія витрат'!$B$17,'Категорія витрат'!$A$17,IF(I921='Категорія витрат'!$B$18,'Категорія витрат'!$A$18,IF(I921='Категорія витрат'!$B$19,'Категорія витрат'!$A$19,IF(I921='Категорія витрат'!$B$20,'Категорія витрат'!$A$20,IF(I921='Категорія витрат'!$B$21,'Категорія витрат'!$A$21,IF(I921='Категорія витрат'!$B$22,'Категорія витрат'!$A$22,IF(I921='Категорія витрат'!$B$23,'Категорія витрат'!$A$23,IF(I921='Категорія витрат'!$B$24,'Категорія витрат'!$A$24,IF(I921='Категорія витрат'!$B$25,'Категорія витрат'!$A$25,IF(I921='Категорія витрат'!$B$26,'Категорія витрат'!$A$26,IF(I921='Категорія витрат'!$B$27,'Категорія витрат'!$A$27,IF(I921='Категорія витрат'!$B$28,'Категорія витрат'!$A$28,IF(I921='Категорія витрат'!$B$29,'Категорія витрат'!$A$29,IF(I921='Категорія витрат'!$B$30,'Категорія витрат'!$A$30,"")))))))))))))))))))))))))))))</f>
        <v/>
      </c>
      <c r="I921" s="174"/>
      <c r="J921" s="173"/>
      <c r="K921" s="176"/>
      <c r="L921" s="87">
        <f t="shared" si="445"/>
        <v>0</v>
      </c>
      <c r="M921" s="176"/>
      <c r="N921" s="178"/>
      <c r="O921" s="171"/>
      <c r="P921" s="159">
        <f>IF(J921='Категорія витрат'!$F$2,ROUND('Додаток 3._Бюджет детальний ПР'!O921*0.3676,2),IF(J921='Категорія витрат'!$F$3,ROUND('Додаток 3._Бюджет детальний ПР'!O921*0.347,2),IF(J921='Категорія витрат'!$F$4,ROUND('Додаток 3._Бюджет детальний ПР'!O921*0.347,2),IF(J921='Категорія витрат'!$F$7,ROUND('Додаток 3._Бюджет детальний ПР'!O921*0.0841,2),0))))</f>
        <v>0</v>
      </c>
      <c r="Q921" s="153">
        <f t="shared" si="420"/>
        <v>0</v>
      </c>
      <c r="R921" s="181"/>
      <c r="S921" s="181"/>
      <c r="T921" s="181"/>
      <c r="U921" s="181"/>
      <c r="V921" s="181"/>
      <c r="W921" s="181"/>
      <c r="X921" s="181"/>
      <c r="Y921" s="181"/>
      <c r="Z921" s="181"/>
      <c r="AA921" s="181"/>
      <c r="AB921" s="181"/>
      <c r="AC921" s="181"/>
      <c r="AD921" s="48">
        <f t="shared" si="421"/>
        <v>0</v>
      </c>
      <c r="AE921" s="48">
        <f t="shared" si="422"/>
        <v>0</v>
      </c>
      <c r="AF921" s="48">
        <f t="shared" si="423"/>
        <v>0</v>
      </c>
      <c r="AG921" s="48">
        <f t="shared" si="424"/>
        <v>0</v>
      </c>
      <c r="AH921" s="48">
        <f t="shared" si="425"/>
        <v>0</v>
      </c>
      <c r="AI921" s="48">
        <f t="shared" si="426"/>
        <v>0</v>
      </c>
      <c r="AJ921" s="48">
        <f t="shared" si="427"/>
        <v>0</v>
      </c>
      <c r="AK921" s="48">
        <f t="shared" si="428"/>
        <v>0</v>
      </c>
      <c r="AL921" s="181"/>
      <c r="AM921" s="181"/>
      <c r="AN921" s="77"/>
      <c r="AO921" s="176"/>
      <c r="AP921" s="87">
        <f t="shared" si="446"/>
        <v>0</v>
      </c>
      <c r="AQ921" s="176"/>
      <c r="AR921" s="178"/>
      <c r="AS921" s="171"/>
      <c r="AT921" s="159">
        <f>IF(J921='Категорія витрат'!$F$2,ROUND('Додаток 3._Бюджет детальний ПР'!AS921*0.3676,2),IF(J921='Категорія витрат'!$F$3,ROUND('Додаток 3._Бюджет детальний ПР'!AS921*0.347,2),IF(J921='Категорія витрат'!$F$4,ROUND('Додаток 3._Бюджет детальний ПР'!AS921*0.347,2),IF(J921='Категорія витрат'!$F$7,ROUND('Додаток 3._Бюджет детальний ПР'!AS921*0.0841,2),0))))</f>
        <v>0</v>
      </c>
      <c r="AU921" s="153">
        <f t="shared" si="447"/>
        <v>0</v>
      </c>
      <c r="AV921" s="181"/>
      <c r="AW921" s="181"/>
      <c r="AX921" s="181"/>
      <c r="AY921" s="181"/>
      <c r="AZ921" s="181"/>
      <c r="BA921" s="181"/>
      <c r="BB921" s="181"/>
      <c r="BC921" s="181"/>
      <c r="BD921" s="181"/>
      <c r="BE921" s="181"/>
      <c r="BF921" s="181"/>
      <c r="BG921" s="181"/>
      <c r="BH921" s="48">
        <f t="shared" si="429"/>
        <v>0</v>
      </c>
      <c r="BI921" s="48">
        <f t="shared" si="430"/>
        <v>0</v>
      </c>
      <c r="BJ921" s="48">
        <f t="shared" si="431"/>
        <v>0</v>
      </c>
      <c r="BK921" s="48">
        <f t="shared" si="432"/>
        <v>0</v>
      </c>
      <c r="BL921" s="48">
        <f t="shared" si="433"/>
        <v>0</v>
      </c>
      <c r="BM921" s="48">
        <f t="shared" si="434"/>
        <v>0</v>
      </c>
      <c r="BN921" s="48">
        <f t="shared" si="435"/>
        <v>0</v>
      </c>
      <c r="BO921" s="48">
        <f t="shared" si="436"/>
        <v>0</v>
      </c>
      <c r="BP921" s="181"/>
      <c r="BQ921" s="181"/>
      <c r="BR921" s="191"/>
      <c r="BS921" s="176"/>
      <c r="BT921" s="87">
        <f t="shared" si="448"/>
        <v>0</v>
      </c>
      <c r="BU921" s="176"/>
      <c r="BV921" s="178"/>
      <c r="BW921" s="171"/>
      <c r="BX921" s="159">
        <f>IF(J921='Категорія витрат'!$F$2,ROUND('Додаток 3._Бюджет детальний ПР'!BW921*0.3676,2),IF(J921='Категорія витрат'!$F$3,ROUND('Додаток 3._Бюджет детальний ПР'!BW921*0.347,2),IF(J921='Категорія витрат'!$F$4,ROUND('Додаток 3._Бюджет детальний ПР'!BW921*0.347,2),IF(J921='Категорія витрат'!$F$7,ROUND('Додаток 3._Бюджет детальний ПР'!BW921*0.0841,2),0))))</f>
        <v>0</v>
      </c>
      <c r="BY921" s="153">
        <f t="shared" si="449"/>
        <v>0</v>
      </c>
      <c r="BZ921" s="181"/>
      <c r="CA921" s="181"/>
      <c r="CB921" s="181"/>
      <c r="CC921" s="181"/>
      <c r="CD921" s="181"/>
      <c r="CE921" s="181"/>
      <c r="CF921" s="181"/>
      <c r="CG921" s="181"/>
      <c r="CH921" s="181"/>
      <c r="CI921" s="181"/>
      <c r="CJ921" s="181"/>
      <c r="CK921" s="181"/>
      <c r="CL921" s="48">
        <f t="shared" si="437"/>
        <v>0</v>
      </c>
      <c r="CM921" s="48">
        <f t="shared" si="438"/>
        <v>0</v>
      </c>
      <c r="CN921" s="48">
        <f t="shared" si="439"/>
        <v>0</v>
      </c>
      <c r="CO921" s="48">
        <f t="shared" si="440"/>
        <v>0</v>
      </c>
      <c r="CP921" s="48">
        <f t="shared" si="441"/>
        <v>0</v>
      </c>
      <c r="CQ921" s="48">
        <f t="shared" si="442"/>
        <v>0</v>
      </c>
      <c r="CR921" s="48">
        <f t="shared" si="443"/>
        <v>0</v>
      </c>
      <c r="CS921" s="48">
        <f t="shared" si="444"/>
        <v>0</v>
      </c>
      <c r="CT921" s="181"/>
      <c r="CU921" s="181"/>
    </row>
    <row r="922" spans="1:99" ht="20.100000000000001" customHeight="1" x14ac:dyDescent="0.25">
      <c r="A922" s="58">
        <v>918</v>
      </c>
      <c r="B922" s="58" t="str">
        <f>IF(D922='Напрямки конкурса'!$L$2,'Напрямки конкурса'!$B$2,IF(D922='Напрямки конкурса'!$L$3,'Напрямки конкурса'!$B$3,IF(D922='Напрямки конкурса'!$L$4,'Напрямки конкурса'!$B$4,IF(D922='Напрямки конкурса'!$L$5,'Напрямки конкурса'!$B$5,IF(D922='Напрямки конкурса'!$L$6,'Напрямки конкурса'!$B$6,IF(D922='Напрямки конкурса'!$L$7,'Напрямки конкурса'!$B$7,IF(D922='Напрямки конкурса'!$L$8,'Напрямки конкурса'!$B$8,IF(D922='Напрямки конкурса'!$L$9,'Напрямки конкурса'!$B$9,IF(D922='Напрямки конкурса'!$L$10,'Напрямки конкурса'!$B$10,IF(D922='Напрямки конкурса'!$L$11,'Напрямки конкурса'!$B$11,IF(D922='Напрямки конкурса'!$L$12,'Напрямки конкурса'!$B$12,IF(D922='Напрямки конкурса'!$L$13,'Напрямки конкурса'!$B$13,IF(D922='Напрямки конкурса'!$L$14,'Напрямки конкурса'!$B$14,IF(D922='Напрямки конкурса'!$L$15,'Напрямки конкурса'!$B$15,IF(D922='Напрямки конкурса'!$L$16,'Напрямки конкурса'!$B$16,IF(D922='Напрямки конкурса'!$L$17,'Напрямки конкурса'!$B$17,IF(D922='Напрямки конкурса'!$L$18,'Напрямки конкурса'!$B$18,IF(D922='Напрямки конкурса'!$L$19,'Напрямки конкурса'!$B$19,IF(D922='Напрямки конкурса'!$L$20,'Напрямки конкурса'!$B$20,IF(D922='Напрямки конкурса'!$L$21,'Напрямки конкурса'!$B$21,IF(D922='Напрямки конкурса'!$L$22,'Напрямки конкурса'!$B$22,IF(D922='Напрямки конкурса'!$L$23,'Напрямки конкурса'!$B$23,IF(D922='Напрямки конкурса'!$L$24,'Напрямки конкурса'!$B$24,IF(D922='Напрямки конкурса'!$L$25,'Напрямки конкурса'!$B$25,IF(D922='Напрямки конкурса'!$L$26,'Напрямки конкурса'!$B$26,IF(D922='Напрямки конкурса'!$L$27,'Напрямки конкурса'!$B$27,IF(D922='Напрямки конкурса'!$L$28,'Напрямки конкурса'!$B$28,"")))))))))))))))))))))))))))</f>
        <v/>
      </c>
      <c r="C922" s="59" t="str">
        <f>IF(D922='Напрямки конкурса'!$L$2,'Напрямки конкурса'!$K$2,IF(D922='Напрямки конкурса'!$L$3,'Напрямки конкурса'!$K$3,IF(D922='Напрямки конкурса'!$L$4,'Напрямки конкурса'!$K$4,IF(D922='Напрямки конкурса'!$L$5,'Напрямки конкурса'!$K$5,IF(D922='Напрямки конкурса'!$L$6,'Напрямки конкурса'!$K$6,IF(D922='Напрямки конкурса'!$L$7,'Напрямки конкурса'!$K$7,IF(D922='Напрямки конкурса'!$L$8,'Напрямки конкурса'!$K$8,IF(D922='Напрямки конкурса'!$L$9,'Напрямки конкурса'!$K$9,IF(D922='Напрямки конкурса'!$L$10,'Напрямки конкурса'!$K$10,IF(D922='Напрямки конкурса'!$L$11,'Напрямки конкурса'!$K$11,IF(D922='Напрямки конкурса'!$L$12,'Напрямки конкурса'!$K$12,IF(D922='Напрямки конкурса'!$L$13,'Напрямки конкурса'!$K$13,IF(D922='Напрямки конкурса'!$L$14,'Напрямки конкурса'!$K$14,IF(D922='Напрямки конкурса'!$L$15,'Напрямки конкурса'!$K$15,IF(D922='Напрямки конкурса'!$L$16,'Напрямки конкурса'!$K$16,IF(D922='Напрямки конкурса'!$L$17,'Напрямки конкурса'!$K$17,IF(D922='Напрямки конкурса'!$L$18,'Напрямки конкурса'!$K$18,IF(D922='Напрямки конкурса'!$L$19,'Напрямки конкурса'!$K$19,IF(D922='Напрямки конкурса'!$L$20,'Напрямки конкурса'!$K$20,IF(D922='Напрямки конкурса'!$L$21,'Напрямки конкурса'!$K$21,IF(D922='Напрямки конкурса'!$L$22,'Напрямки конкурса'!$K$22,IF(D922='Напрямки конкурса'!$L$23,'Напрямки конкурса'!$K$23,IF(D922='Напрямки конкурса'!$L$24,'Напрямки конкурса'!$K$24,IF(D922='Напрямки конкурса'!$L$25,'Напрямки конкурса'!$K$25,IF(D922='Напрямки конкурса'!$L$26,'Напрямки конкурса'!$K$26,IF(D922='Напрямки конкурса'!$L$27,'Напрямки конкурса'!$K$27,IF(D922='Напрямки конкурса'!$L$28,'Напрямки конкурса'!$K$28,"")))))))))))))))))))))))))))</f>
        <v/>
      </c>
      <c r="D922" s="50"/>
      <c r="E922" s="171"/>
      <c r="F922" s="171"/>
      <c r="G922" s="171"/>
      <c r="H922" s="150" t="str">
        <f>IF(I922='Категорія витрат'!$B$2,'Категорія витрат'!$A$2,IF(I922='Категорія витрат'!$B$3,'Категорія витрат'!$A$3,IF(I922='Категорія витрат'!$B$4,'Категорія витрат'!$A$4,IF(I922='Категорія витрат'!$B$5,'Категорія витрат'!$A$5,IF(I922='Категорія витрат'!$B$6,'Категорія витрат'!$A$6,IF(I922='Категорія витрат'!$B$7,'Категорія витрат'!$A$7,IF(I922='Категорія витрат'!$B$8,'Категорія витрат'!$A$8,IF(I922='Категорія витрат'!$B$9,'Категорія витрат'!$A$9,IF(I922='Категорія витрат'!$B$10,'Категорія витрат'!$A$10,IF(I922='Категорія витрат'!$B$11,'Категорія витрат'!$A$11,IF(I922='Категорія витрат'!$B$12,'Категорія витрат'!$A$12,IF(I922='Категорія витрат'!$B$13,'Категорія витрат'!$A$13,IF(I922='Категорія витрат'!$B$14,'Категорія витрат'!$A$14,IF(I922='Категорія витрат'!$B$15,'Категорія витрат'!$A$15,IF(I922='Категорія витрат'!$B$16,'Категорія витрат'!$A$16,IF(I922='Категорія витрат'!$B$17,'Категорія витрат'!$A$17,IF(I922='Категорія витрат'!$B$18,'Категорія витрат'!$A$18,IF(I922='Категорія витрат'!$B$19,'Категорія витрат'!$A$19,IF(I922='Категорія витрат'!$B$20,'Категорія витрат'!$A$20,IF(I922='Категорія витрат'!$B$21,'Категорія витрат'!$A$21,IF(I922='Категорія витрат'!$B$22,'Категорія витрат'!$A$22,IF(I922='Категорія витрат'!$B$23,'Категорія витрат'!$A$23,IF(I922='Категорія витрат'!$B$24,'Категорія витрат'!$A$24,IF(I922='Категорія витрат'!$B$25,'Категорія витрат'!$A$25,IF(I922='Категорія витрат'!$B$26,'Категорія витрат'!$A$26,IF(I922='Категорія витрат'!$B$27,'Категорія витрат'!$A$27,IF(I922='Категорія витрат'!$B$28,'Категорія витрат'!$A$28,IF(I922='Категорія витрат'!$B$29,'Категорія витрат'!$A$29,IF(I922='Категорія витрат'!$B$30,'Категорія витрат'!$A$30,"")))))))))))))))))))))))))))))</f>
        <v/>
      </c>
      <c r="I922" s="174"/>
      <c r="J922" s="173"/>
      <c r="K922" s="176"/>
      <c r="L922" s="87">
        <f t="shared" si="445"/>
        <v>0</v>
      </c>
      <c r="M922" s="176"/>
      <c r="N922" s="178"/>
      <c r="O922" s="171"/>
      <c r="P922" s="159">
        <f>IF(J922='Категорія витрат'!$F$2,ROUND('Додаток 3._Бюджет детальний ПР'!O922*0.3676,2),IF(J922='Категорія витрат'!$F$3,ROUND('Додаток 3._Бюджет детальний ПР'!O922*0.347,2),IF(J922='Категорія витрат'!$F$4,ROUND('Додаток 3._Бюджет детальний ПР'!O922*0.347,2),IF(J922='Категорія витрат'!$F$7,ROUND('Додаток 3._Бюджет детальний ПР'!O922*0.0841,2),0))))</f>
        <v>0</v>
      </c>
      <c r="Q922" s="153">
        <f t="shared" si="420"/>
        <v>0</v>
      </c>
      <c r="R922" s="181"/>
      <c r="S922" s="181"/>
      <c r="T922" s="181"/>
      <c r="U922" s="181"/>
      <c r="V922" s="181"/>
      <c r="W922" s="181"/>
      <c r="X922" s="181"/>
      <c r="Y922" s="181"/>
      <c r="Z922" s="181"/>
      <c r="AA922" s="181"/>
      <c r="AB922" s="181"/>
      <c r="AC922" s="181"/>
      <c r="AD922" s="48">
        <f t="shared" si="421"/>
        <v>0</v>
      </c>
      <c r="AE922" s="48">
        <f t="shared" si="422"/>
        <v>0</v>
      </c>
      <c r="AF922" s="48">
        <f t="shared" si="423"/>
        <v>0</v>
      </c>
      <c r="AG922" s="48">
        <f t="shared" si="424"/>
        <v>0</v>
      </c>
      <c r="AH922" s="48">
        <f t="shared" si="425"/>
        <v>0</v>
      </c>
      <c r="AI922" s="48">
        <f t="shared" si="426"/>
        <v>0</v>
      </c>
      <c r="AJ922" s="48">
        <f t="shared" si="427"/>
        <v>0</v>
      </c>
      <c r="AK922" s="48">
        <f t="shared" si="428"/>
        <v>0</v>
      </c>
      <c r="AL922" s="181"/>
      <c r="AM922" s="181"/>
      <c r="AN922" s="77"/>
      <c r="AO922" s="176"/>
      <c r="AP922" s="87">
        <f t="shared" si="446"/>
        <v>0</v>
      </c>
      <c r="AQ922" s="176"/>
      <c r="AR922" s="178"/>
      <c r="AS922" s="171"/>
      <c r="AT922" s="159">
        <f>IF(J922='Категорія витрат'!$F$2,ROUND('Додаток 3._Бюджет детальний ПР'!AS922*0.3676,2),IF(J922='Категорія витрат'!$F$3,ROUND('Додаток 3._Бюджет детальний ПР'!AS922*0.347,2),IF(J922='Категорія витрат'!$F$4,ROUND('Додаток 3._Бюджет детальний ПР'!AS922*0.347,2),IF(J922='Категорія витрат'!$F$7,ROUND('Додаток 3._Бюджет детальний ПР'!AS922*0.0841,2),0))))</f>
        <v>0</v>
      </c>
      <c r="AU922" s="153">
        <f t="shared" si="447"/>
        <v>0</v>
      </c>
      <c r="AV922" s="181"/>
      <c r="AW922" s="181"/>
      <c r="AX922" s="181"/>
      <c r="AY922" s="181"/>
      <c r="AZ922" s="181"/>
      <c r="BA922" s="181"/>
      <c r="BB922" s="181"/>
      <c r="BC922" s="181"/>
      <c r="BD922" s="181"/>
      <c r="BE922" s="181"/>
      <c r="BF922" s="181"/>
      <c r="BG922" s="181"/>
      <c r="BH922" s="48">
        <f t="shared" si="429"/>
        <v>0</v>
      </c>
      <c r="BI922" s="48">
        <f t="shared" si="430"/>
        <v>0</v>
      </c>
      <c r="BJ922" s="48">
        <f t="shared" si="431"/>
        <v>0</v>
      </c>
      <c r="BK922" s="48">
        <f t="shared" si="432"/>
        <v>0</v>
      </c>
      <c r="BL922" s="48">
        <f t="shared" si="433"/>
        <v>0</v>
      </c>
      <c r="BM922" s="48">
        <f t="shared" si="434"/>
        <v>0</v>
      </c>
      <c r="BN922" s="48">
        <f t="shared" si="435"/>
        <v>0</v>
      </c>
      <c r="BO922" s="48">
        <f t="shared" si="436"/>
        <v>0</v>
      </c>
      <c r="BP922" s="181"/>
      <c r="BQ922" s="181"/>
      <c r="BR922" s="191"/>
      <c r="BS922" s="176"/>
      <c r="BT922" s="87">
        <f t="shared" si="448"/>
        <v>0</v>
      </c>
      <c r="BU922" s="176"/>
      <c r="BV922" s="178"/>
      <c r="BW922" s="171"/>
      <c r="BX922" s="159">
        <f>IF(J922='Категорія витрат'!$F$2,ROUND('Додаток 3._Бюджет детальний ПР'!BW922*0.3676,2),IF(J922='Категорія витрат'!$F$3,ROUND('Додаток 3._Бюджет детальний ПР'!BW922*0.347,2),IF(J922='Категорія витрат'!$F$4,ROUND('Додаток 3._Бюджет детальний ПР'!BW922*0.347,2),IF(J922='Категорія витрат'!$F$7,ROUND('Додаток 3._Бюджет детальний ПР'!BW922*0.0841,2),0))))</f>
        <v>0</v>
      </c>
      <c r="BY922" s="153">
        <f t="shared" si="449"/>
        <v>0</v>
      </c>
      <c r="BZ922" s="181"/>
      <c r="CA922" s="181"/>
      <c r="CB922" s="181"/>
      <c r="CC922" s="181"/>
      <c r="CD922" s="181"/>
      <c r="CE922" s="181"/>
      <c r="CF922" s="181"/>
      <c r="CG922" s="181"/>
      <c r="CH922" s="181"/>
      <c r="CI922" s="181"/>
      <c r="CJ922" s="181"/>
      <c r="CK922" s="181"/>
      <c r="CL922" s="48">
        <f t="shared" si="437"/>
        <v>0</v>
      </c>
      <c r="CM922" s="48">
        <f t="shared" si="438"/>
        <v>0</v>
      </c>
      <c r="CN922" s="48">
        <f t="shared" si="439"/>
        <v>0</v>
      </c>
      <c r="CO922" s="48">
        <f t="shared" si="440"/>
        <v>0</v>
      </c>
      <c r="CP922" s="48">
        <f t="shared" si="441"/>
        <v>0</v>
      </c>
      <c r="CQ922" s="48">
        <f t="shared" si="442"/>
        <v>0</v>
      </c>
      <c r="CR922" s="48">
        <f t="shared" si="443"/>
        <v>0</v>
      </c>
      <c r="CS922" s="48">
        <f t="shared" si="444"/>
        <v>0</v>
      </c>
      <c r="CT922" s="181"/>
      <c r="CU922" s="181"/>
    </row>
    <row r="923" spans="1:99" ht="20.100000000000001" customHeight="1" x14ac:dyDescent="0.25">
      <c r="A923" s="58">
        <v>919</v>
      </c>
      <c r="B923" s="58" t="str">
        <f>IF(D923='Напрямки конкурса'!$L$2,'Напрямки конкурса'!$B$2,IF(D923='Напрямки конкурса'!$L$3,'Напрямки конкурса'!$B$3,IF(D923='Напрямки конкурса'!$L$4,'Напрямки конкурса'!$B$4,IF(D923='Напрямки конкурса'!$L$5,'Напрямки конкурса'!$B$5,IF(D923='Напрямки конкурса'!$L$6,'Напрямки конкурса'!$B$6,IF(D923='Напрямки конкурса'!$L$7,'Напрямки конкурса'!$B$7,IF(D923='Напрямки конкурса'!$L$8,'Напрямки конкурса'!$B$8,IF(D923='Напрямки конкурса'!$L$9,'Напрямки конкурса'!$B$9,IF(D923='Напрямки конкурса'!$L$10,'Напрямки конкурса'!$B$10,IF(D923='Напрямки конкурса'!$L$11,'Напрямки конкурса'!$B$11,IF(D923='Напрямки конкурса'!$L$12,'Напрямки конкурса'!$B$12,IF(D923='Напрямки конкурса'!$L$13,'Напрямки конкурса'!$B$13,IF(D923='Напрямки конкурса'!$L$14,'Напрямки конкурса'!$B$14,IF(D923='Напрямки конкурса'!$L$15,'Напрямки конкурса'!$B$15,IF(D923='Напрямки конкурса'!$L$16,'Напрямки конкурса'!$B$16,IF(D923='Напрямки конкурса'!$L$17,'Напрямки конкурса'!$B$17,IF(D923='Напрямки конкурса'!$L$18,'Напрямки конкурса'!$B$18,IF(D923='Напрямки конкурса'!$L$19,'Напрямки конкурса'!$B$19,IF(D923='Напрямки конкурса'!$L$20,'Напрямки конкурса'!$B$20,IF(D923='Напрямки конкурса'!$L$21,'Напрямки конкурса'!$B$21,IF(D923='Напрямки конкурса'!$L$22,'Напрямки конкурса'!$B$22,IF(D923='Напрямки конкурса'!$L$23,'Напрямки конкурса'!$B$23,IF(D923='Напрямки конкурса'!$L$24,'Напрямки конкурса'!$B$24,IF(D923='Напрямки конкурса'!$L$25,'Напрямки конкурса'!$B$25,IF(D923='Напрямки конкурса'!$L$26,'Напрямки конкурса'!$B$26,IF(D923='Напрямки конкурса'!$L$27,'Напрямки конкурса'!$B$27,IF(D923='Напрямки конкурса'!$L$28,'Напрямки конкурса'!$B$28,"")))))))))))))))))))))))))))</f>
        <v/>
      </c>
      <c r="C923" s="59" t="str">
        <f>IF(D923='Напрямки конкурса'!$L$2,'Напрямки конкурса'!$K$2,IF(D923='Напрямки конкурса'!$L$3,'Напрямки конкурса'!$K$3,IF(D923='Напрямки конкурса'!$L$4,'Напрямки конкурса'!$K$4,IF(D923='Напрямки конкурса'!$L$5,'Напрямки конкурса'!$K$5,IF(D923='Напрямки конкурса'!$L$6,'Напрямки конкурса'!$K$6,IF(D923='Напрямки конкурса'!$L$7,'Напрямки конкурса'!$K$7,IF(D923='Напрямки конкурса'!$L$8,'Напрямки конкурса'!$K$8,IF(D923='Напрямки конкурса'!$L$9,'Напрямки конкурса'!$K$9,IF(D923='Напрямки конкурса'!$L$10,'Напрямки конкурса'!$K$10,IF(D923='Напрямки конкурса'!$L$11,'Напрямки конкурса'!$K$11,IF(D923='Напрямки конкурса'!$L$12,'Напрямки конкурса'!$K$12,IF(D923='Напрямки конкурса'!$L$13,'Напрямки конкурса'!$K$13,IF(D923='Напрямки конкурса'!$L$14,'Напрямки конкурса'!$K$14,IF(D923='Напрямки конкурса'!$L$15,'Напрямки конкурса'!$K$15,IF(D923='Напрямки конкурса'!$L$16,'Напрямки конкурса'!$K$16,IF(D923='Напрямки конкурса'!$L$17,'Напрямки конкурса'!$K$17,IF(D923='Напрямки конкурса'!$L$18,'Напрямки конкурса'!$K$18,IF(D923='Напрямки конкурса'!$L$19,'Напрямки конкурса'!$K$19,IF(D923='Напрямки конкурса'!$L$20,'Напрямки конкурса'!$K$20,IF(D923='Напрямки конкурса'!$L$21,'Напрямки конкурса'!$K$21,IF(D923='Напрямки конкурса'!$L$22,'Напрямки конкурса'!$K$22,IF(D923='Напрямки конкурса'!$L$23,'Напрямки конкурса'!$K$23,IF(D923='Напрямки конкурса'!$L$24,'Напрямки конкурса'!$K$24,IF(D923='Напрямки конкурса'!$L$25,'Напрямки конкурса'!$K$25,IF(D923='Напрямки конкурса'!$L$26,'Напрямки конкурса'!$K$26,IF(D923='Напрямки конкурса'!$L$27,'Напрямки конкурса'!$K$27,IF(D923='Напрямки конкурса'!$L$28,'Напрямки конкурса'!$K$28,"")))))))))))))))))))))))))))</f>
        <v/>
      </c>
      <c r="D923" s="50"/>
      <c r="E923" s="171"/>
      <c r="F923" s="171"/>
      <c r="G923" s="171"/>
      <c r="H923" s="150" t="str">
        <f>IF(I923='Категорія витрат'!$B$2,'Категорія витрат'!$A$2,IF(I923='Категорія витрат'!$B$3,'Категорія витрат'!$A$3,IF(I923='Категорія витрат'!$B$4,'Категорія витрат'!$A$4,IF(I923='Категорія витрат'!$B$5,'Категорія витрат'!$A$5,IF(I923='Категорія витрат'!$B$6,'Категорія витрат'!$A$6,IF(I923='Категорія витрат'!$B$7,'Категорія витрат'!$A$7,IF(I923='Категорія витрат'!$B$8,'Категорія витрат'!$A$8,IF(I923='Категорія витрат'!$B$9,'Категорія витрат'!$A$9,IF(I923='Категорія витрат'!$B$10,'Категорія витрат'!$A$10,IF(I923='Категорія витрат'!$B$11,'Категорія витрат'!$A$11,IF(I923='Категорія витрат'!$B$12,'Категорія витрат'!$A$12,IF(I923='Категорія витрат'!$B$13,'Категорія витрат'!$A$13,IF(I923='Категорія витрат'!$B$14,'Категорія витрат'!$A$14,IF(I923='Категорія витрат'!$B$15,'Категорія витрат'!$A$15,IF(I923='Категорія витрат'!$B$16,'Категорія витрат'!$A$16,IF(I923='Категорія витрат'!$B$17,'Категорія витрат'!$A$17,IF(I923='Категорія витрат'!$B$18,'Категорія витрат'!$A$18,IF(I923='Категорія витрат'!$B$19,'Категорія витрат'!$A$19,IF(I923='Категорія витрат'!$B$20,'Категорія витрат'!$A$20,IF(I923='Категорія витрат'!$B$21,'Категорія витрат'!$A$21,IF(I923='Категорія витрат'!$B$22,'Категорія витрат'!$A$22,IF(I923='Категорія витрат'!$B$23,'Категорія витрат'!$A$23,IF(I923='Категорія витрат'!$B$24,'Категорія витрат'!$A$24,IF(I923='Категорія витрат'!$B$25,'Категорія витрат'!$A$25,IF(I923='Категорія витрат'!$B$26,'Категорія витрат'!$A$26,IF(I923='Категорія витрат'!$B$27,'Категорія витрат'!$A$27,IF(I923='Категорія витрат'!$B$28,'Категорія витрат'!$A$28,IF(I923='Категорія витрат'!$B$29,'Категорія витрат'!$A$29,IF(I923='Категорія витрат'!$B$30,'Категорія витрат'!$A$30,"")))))))))))))))))))))))))))))</f>
        <v/>
      </c>
      <c r="I923" s="174"/>
      <c r="J923" s="173"/>
      <c r="K923" s="176"/>
      <c r="L923" s="87">
        <f t="shared" si="445"/>
        <v>0</v>
      </c>
      <c r="M923" s="176"/>
      <c r="N923" s="178"/>
      <c r="O923" s="171"/>
      <c r="P923" s="159">
        <f>IF(J923='Категорія витрат'!$F$2,ROUND('Додаток 3._Бюджет детальний ПР'!O923*0.3676,2),IF(J923='Категорія витрат'!$F$3,ROUND('Додаток 3._Бюджет детальний ПР'!O923*0.347,2),IF(J923='Категорія витрат'!$F$4,ROUND('Додаток 3._Бюджет детальний ПР'!O923*0.347,2),IF(J923='Категорія витрат'!$F$7,ROUND('Додаток 3._Бюджет детальний ПР'!O923*0.0841,2),0))))</f>
        <v>0</v>
      </c>
      <c r="Q923" s="153">
        <f t="shared" si="420"/>
        <v>0</v>
      </c>
      <c r="R923" s="181"/>
      <c r="S923" s="181"/>
      <c r="T923" s="181"/>
      <c r="U923" s="181"/>
      <c r="V923" s="181"/>
      <c r="W923" s="181"/>
      <c r="X923" s="181"/>
      <c r="Y923" s="181"/>
      <c r="Z923" s="181"/>
      <c r="AA923" s="181"/>
      <c r="AB923" s="181"/>
      <c r="AC923" s="181"/>
      <c r="AD923" s="48">
        <f t="shared" si="421"/>
        <v>0</v>
      </c>
      <c r="AE923" s="48">
        <f t="shared" si="422"/>
        <v>0</v>
      </c>
      <c r="AF923" s="48">
        <f t="shared" si="423"/>
        <v>0</v>
      </c>
      <c r="AG923" s="48">
        <f t="shared" si="424"/>
        <v>0</v>
      </c>
      <c r="AH923" s="48">
        <f t="shared" si="425"/>
        <v>0</v>
      </c>
      <c r="AI923" s="48">
        <f t="shared" si="426"/>
        <v>0</v>
      </c>
      <c r="AJ923" s="48">
        <f t="shared" si="427"/>
        <v>0</v>
      </c>
      <c r="AK923" s="48">
        <f t="shared" si="428"/>
        <v>0</v>
      </c>
      <c r="AL923" s="181"/>
      <c r="AM923" s="181"/>
      <c r="AN923" s="77"/>
      <c r="AO923" s="176"/>
      <c r="AP923" s="87">
        <f t="shared" si="446"/>
        <v>0</v>
      </c>
      <c r="AQ923" s="176"/>
      <c r="AR923" s="178"/>
      <c r="AS923" s="171"/>
      <c r="AT923" s="159">
        <f>IF(J923='Категорія витрат'!$F$2,ROUND('Додаток 3._Бюджет детальний ПР'!AS923*0.3676,2),IF(J923='Категорія витрат'!$F$3,ROUND('Додаток 3._Бюджет детальний ПР'!AS923*0.347,2),IF(J923='Категорія витрат'!$F$4,ROUND('Додаток 3._Бюджет детальний ПР'!AS923*0.347,2),IF(J923='Категорія витрат'!$F$7,ROUND('Додаток 3._Бюджет детальний ПР'!AS923*0.0841,2),0))))</f>
        <v>0</v>
      </c>
      <c r="AU923" s="153">
        <f t="shared" si="447"/>
        <v>0</v>
      </c>
      <c r="AV923" s="181"/>
      <c r="AW923" s="181"/>
      <c r="AX923" s="181"/>
      <c r="AY923" s="181"/>
      <c r="AZ923" s="181"/>
      <c r="BA923" s="181"/>
      <c r="BB923" s="181"/>
      <c r="BC923" s="181"/>
      <c r="BD923" s="181"/>
      <c r="BE923" s="181"/>
      <c r="BF923" s="181"/>
      <c r="BG923" s="181"/>
      <c r="BH923" s="48">
        <f t="shared" si="429"/>
        <v>0</v>
      </c>
      <c r="BI923" s="48">
        <f t="shared" si="430"/>
        <v>0</v>
      </c>
      <c r="BJ923" s="48">
        <f t="shared" si="431"/>
        <v>0</v>
      </c>
      <c r="BK923" s="48">
        <f t="shared" si="432"/>
        <v>0</v>
      </c>
      <c r="BL923" s="48">
        <f t="shared" si="433"/>
        <v>0</v>
      </c>
      <c r="BM923" s="48">
        <f t="shared" si="434"/>
        <v>0</v>
      </c>
      <c r="BN923" s="48">
        <f t="shared" si="435"/>
        <v>0</v>
      </c>
      <c r="BO923" s="48">
        <f t="shared" si="436"/>
        <v>0</v>
      </c>
      <c r="BP923" s="181"/>
      <c r="BQ923" s="181"/>
      <c r="BR923" s="191"/>
      <c r="BS923" s="176"/>
      <c r="BT923" s="87">
        <f t="shared" si="448"/>
        <v>0</v>
      </c>
      <c r="BU923" s="176"/>
      <c r="BV923" s="178"/>
      <c r="BW923" s="171"/>
      <c r="BX923" s="159">
        <f>IF(J923='Категорія витрат'!$F$2,ROUND('Додаток 3._Бюджет детальний ПР'!BW923*0.3676,2),IF(J923='Категорія витрат'!$F$3,ROUND('Додаток 3._Бюджет детальний ПР'!BW923*0.347,2),IF(J923='Категорія витрат'!$F$4,ROUND('Додаток 3._Бюджет детальний ПР'!BW923*0.347,2),IF(J923='Категорія витрат'!$F$7,ROUND('Додаток 3._Бюджет детальний ПР'!BW923*0.0841,2),0))))</f>
        <v>0</v>
      </c>
      <c r="BY923" s="153">
        <f t="shared" si="449"/>
        <v>0</v>
      </c>
      <c r="BZ923" s="181"/>
      <c r="CA923" s="181"/>
      <c r="CB923" s="181"/>
      <c r="CC923" s="181"/>
      <c r="CD923" s="181"/>
      <c r="CE923" s="181"/>
      <c r="CF923" s="181"/>
      <c r="CG923" s="181"/>
      <c r="CH923" s="181"/>
      <c r="CI923" s="181"/>
      <c r="CJ923" s="181"/>
      <c r="CK923" s="181"/>
      <c r="CL923" s="48">
        <f t="shared" si="437"/>
        <v>0</v>
      </c>
      <c r="CM923" s="48">
        <f t="shared" si="438"/>
        <v>0</v>
      </c>
      <c r="CN923" s="48">
        <f t="shared" si="439"/>
        <v>0</v>
      </c>
      <c r="CO923" s="48">
        <f t="shared" si="440"/>
        <v>0</v>
      </c>
      <c r="CP923" s="48">
        <f t="shared" si="441"/>
        <v>0</v>
      </c>
      <c r="CQ923" s="48">
        <f t="shared" si="442"/>
        <v>0</v>
      </c>
      <c r="CR923" s="48">
        <f t="shared" si="443"/>
        <v>0</v>
      </c>
      <c r="CS923" s="48">
        <f t="shared" si="444"/>
        <v>0</v>
      </c>
      <c r="CT923" s="181"/>
      <c r="CU923" s="181"/>
    </row>
    <row r="924" spans="1:99" ht="20.100000000000001" customHeight="1" x14ac:dyDescent="0.25">
      <c r="A924" s="58">
        <v>920</v>
      </c>
      <c r="B924" s="58" t="str">
        <f>IF(D924='Напрямки конкурса'!$L$2,'Напрямки конкурса'!$B$2,IF(D924='Напрямки конкурса'!$L$3,'Напрямки конкурса'!$B$3,IF(D924='Напрямки конкурса'!$L$4,'Напрямки конкурса'!$B$4,IF(D924='Напрямки конкурса'!$L$5,'Напрямки конкурса'!$B$5,IF(D924='Напрямки конкурса'!$L$6,'Напрямки конкурса'!$B$6,IF(D924='Напрямки конкурса'!$L$7,'Напрямки конкурса'!$B$7,IF(D924='Напрямки конкурса'!$L$8,'Напрямки конкурса'!$B$8,IF(D924='Напрямки конкурса'!$L$9,'Напрямки конкурса'!$B$9,IF(D924='Напрямки конкурса'!$L$10,'Напрямки конкурса'!$B$10,IF(D924='Напрямки конкурса'!$L$11,'Напрямки конкурса'!$B$11,IF(D924='Напрямки конкурса'!$L$12,'Напрямки конкурса'!$B$12,IF(D924='Напрямки конкурса'!$L$13,'Напрямки конкурса'!$B$13,IF(D924='Напрямки конкурса'!$L$14,'Напрямки конкурса'!$B$14,IF(D924='Напрямки конкурса'!$L$15,'Напрямки конкурса'!$B$15,IF(D924='Напрямки конкурса'!$L$16,'Напрямки конкурса'!$B$16,IF(D924='Напрямки конкурса'!$L$17,'Напрямки конкурса'!$B$17,IF(D924='Напрямки конкурса'!$L$18,'Напрямки конкурса'!$B$18,IF(D924='Напрямки конкурса'!$L$19,'Напрямки конкурса'!$B$19,IF(D924='Напрямки конкурса'!$L$20,'Напрямки конкурса'!$B$20,IF(D924='Напрямки конкурса'!$L$21,'Напрямки конкурса'!$B$21,IF(D924='Напрямки конкурса'!$L$22,'Напрямки конкурса'!$B$22,IF(D924='Напрямки конкурса'!$L$23,'Напрямки конкурса'!$B$23,IF(D924='Напрямки конкурса'!$L$24,'Напрямки конкурса'!$B$24,IF(D924='Напрямки конкурса'!$L$25,'Напрямки конкурса'!$B$25,IF(D924='Напрямки конкурса'!$L$26,'Напрямки конкурса'!$B$26,IF(D924='Напрямки конкурса'!$L$27,'Напрямки конкурса'!$B$27,IF(D924='Напрямки конкурса'!$L$28,'Напрямки конкурса'!$B$28,"")))))))))))))))))))))))))))</f>
        <v/>
      </c>
      <c r="C924" s="59" t="str">
        <f>IF(D924='Напрямки конкурса'!$L$2,'Напрямки конкурса'!$K$2,IF(D924='Напрямки конкурса'!$L$3,'Напрямки конкурса'!$K$3,IF(D924='Напрямки конкурса'!$L$4,'Напрямки конкурса'!$K$4,IF(D924='Напрямки конкурса'!$L$5,'Напрямки конкурса'!$K$5,IF(D924='Напрямки конкурса'!$L$6,'Напрямки конкурса'!$K$6,IF(D924='Напрямки конкурса'!$L$7,'Напрямки конкурса'!$K$7,IF(D924='Напрямки конкурса'!$L$8,'Напрямки конкурса'!$K$8,IF(D924='Напрямки конкурса'!$L$9,'Напрямки конкурса'!$K$9,IF(D924='Напрямки конкурса'!$L$10,'Напрямки конкурса'!$K$10,IF(D924='Напрямки конкурса'!$L$11,'Напрямки конкурса'!$K$11,IF(D924='Напрямки конкурса'!$L$12,'Напрямки конкурса'!$K$12,IF(D924='Напрямки конкурса'!$L$13,'Напрямки конкурса'!$K$13,IF(D924='Напрямки конкурса'!$L$14,'Напрямки конкурса'!$K$14,IF(D924='Напрямки конкурса'!$L$15,'Напрямки конкурса'!$K$15,IF(D924='Напрямки конкурса'!$L$16,'Напрямки конкурса'!$K$16,IF(D924='Напрямки конкурса'!$L$17,'Напрямки конкурса'!$K$17,IF(D924='Напрямки конкурса'!$L$18,'Напрямки конкурса'!$K$18,IF(D924='Напрямки конкурса'!$L$19,'Напрямки конкурса'!$K$19,IF(D924='Напрямки конкурса'!$L$20,'Напрямки конкурса'!$K$20,IF(D924='Напрямки конкурса'!$L$21,'Напрямки конкурса'!$K$21,IF(D924='Напрямки конкурса'!$L$22,'Напрямки конкурса'!$K$22,IF(D924='Напрямки конкурса'!$L$23,'Напрямки конкурса'!$K$23,IF(D924='Напрямки конкурса'!$L$24,'Напрямки конкурса'!$K$24,IF(D924='Напрямки конкурса'!$L$25,'Напрямки конкурса'!$K$25,IF(D924='Напрямки конкурса'!$L$26,'Напрямки конкурса'!$K$26,IF(D924='Напрямки конкурса'!$L$27,'Напрямки конкурса'!$K$27,IF(D924='Напрямки конкурса'!$L$28,'Напрямки конкурса'!$K$28,"")))))))))))))))))))))))))))</f>
        <v/>
      </c>
      <c r="D924" s="50"/>
      <c r="E924" s="171"/>
      <c r="F924" s="171"/>
      <c r="G924" s="171"/>
      <c r="H924" s="150" t="str">
        <f>IF(I924='Категорія витрат'!$B$2,'Категорія витрат'!$A$2,IF(I924='Категорія витрат'!$B$3,'Категорія витрат'!$A$3,IF(I924='Категорія витрат'!$B$4,'Категорія витрат'!$A$4,IF(I924='Категорія витрат'!$B$5,'Категорія витрат'!$A$5,IF(I924='Категорія витрат'!$B$6,'Категорія витрат'!$A$6,IF(I924='Категорія витрат'!$B$7,'Категорія витрат'!$A$7,IF(I924='Категорія витрат'!$B$8,'Категорія витрат'!$A$8,IF(I924='Категорія витрат'!$B$9,'Категорія витрат'!$A$9,IF(I924='Категорія витрат'!$B$10,'Категорія витрат'!$A$10,IF(I924='Категорія витрат'!$B$11,'Категорія витрат'!$A$11,IF(I924='Категорія витрат'!$B$12,'Категорія витрат'!$A$12,IF(I924='Категорія витрат'!$B$13,'Категорія витрат'!$A$13,IF(I924='Категорія витрат'!$B$14,'Категорія витрат'!$A$14,IF(I924='Категорія витрат'!$B$15,'Категорія витрат'!$A$15,IF(I924='Категорія витрат'!$B$16,'Категорія витрат'!$A$16,IF(I924='Категорія витрат'!$B$17,'Категорія витрат'!$A$17,IF(I924='Категорія витрат'!$B$18,'Категорія витрат'!$A$18,IF(I924='Категорія витрат'!$B$19,'Категорія витрат'!$A$19,IF(I924='Категорія витрат'!$B$20,'Категорія витрат'!$A$20,IF(I924='Категорія витрат'!$B$21,'Категорія витрат'!$A$21,IF(I924='Категорія витрат'!$B$22,'Категорія витрат'!$A$22,IF(I924='Категорія витрат'!$B$23,'Категорія витрат'!$A$23,IF(I924='Категорія витрат'!$B$24,'Категорія витрат'!$A$24,IF(I924='Категорія витрат'!$B$25,'Категорія витрат'!$A$25,IF(I924='Категорія витрат'!$B$26,'Категорія витрат'!$A$26,IF(I924='Категорія витрат'!$B$27,'Категорія витрат'!$A$27,IF(I924='Категорія витрат'!$B$28,'Категорія витрат'!$A$28,IF(I924='Категорія витрат'!$B$29,'Категорія витрат'!$A$29,IF(I924='Категорія витрат'!$B$30,'Категорія витрат'!$A$30,"")))))))))))))))))))))))))))))</f>
        <v/>
      </c>
      <c r="I924" s="174"/>
      <c r="J924" s="173"/>
      <c r="K924" s="176"/>
      <c r="L924" s="87">
        <f t="shared" si="445"/>
        <v>0</v>
      </c>
      <c r="M924" s="176"/>
      <c r="N924" s="178"/>
      <c r="O924" s="171"/>
      <c r="P924" s="159">
        <f>IF(J924='Категорія витрат'!$F$2,ROUND('Додаток 3._Бюджет детальний ПР'!O924*0.3676,2),IF(J924='Категорія витрат'!$F$3,ROUND('Додаток 3._Бюджет детальний ПР'!O924*0.347,2),IF(J924='Категорія витрат'!$F$4,ROUND('Додаток 3._Бюджет детальний ПР'!O924*0.347,2),IF(J924='Категорія витрат'!$F$7,ROUND('Додаток 3._Бюджет детальний ПР'!O924*0.0841,2),0))))</f>
        <v>0</v>
      </c>
      <c r="Q924" s="153">
        <f t="shared" si="420"/>
        <v>0</v>
      </c>
      <c r="R924" s="181"/>
      <c r="S924" s="181"/>
      <c r="T924" s="181"/>
      <c r="U924" s="181"/>
      <c r="V924" s="181"/>
      <c r="W924" s="181"/>
      <c r="X924" s="181"/>
      <c r="Y924" s="181"/>
      <c r="Z924" s="181"/>
      <c r="AA924" s="181"/>
      <c r="AB924" s="181"/>
      <c r="AC924" s="181"/>
      <c r="AD924" s="48">
        <f t="shared" si="421"/>
        <v>0</v>
      </c>
      <c r="AE924" s="48">
        <f t="shared" si="422"/>
        <v>0</v>
      </c>
      <c r="AF924" s="48">
        <f t="shared" si="423"/>
        <v>0</v>
      </c>
      <c r="AG924" s="48">
        <f t="shared" si="424"/>
        <v>0</v>
      </c>
      <c r="AH924" s="48">
        <f t="shared" si="425"/>
        <v>0</v>
      </c>
      <c r="AI924" s="48">
        <f t="shared" si="426"/>
        <v>0</v>
      </c>
      <c r="AJ924" s="48">
        <f t="shared" si="427"/>
        <v>0</v>
      </c>
      <c r="AK924" s="48">
        <f t="shared" si="428"/>
        <v>0</v>
      </c>
      <c r="AL924" s="181"/>
      <c r="AM924" s="181"/>
      <c r="AN924" s="77"/>
      <c r="AO924" s="176"/>
      <c r="AP924" s="87">
        <f t="shared" si="446"/>
        <v>0</v>
      </c>
      <c r="AQ924" s="176"/>
      <c r="AR924" s="178"/>
      <c r="AS924" s="171"/>
      <c r="AT924" s="159">
        <f>IF(J924='Категорія витрат'!$F$2,ROUND('Додаток 3._Бюджет детальний ПР'!AS924*0.3676,2),IF(J924='Категорія витрат'!$F$3,ROUND('Додаток 3._Бюджет детальний ПР'!AS924*0.347,2),IF(J924='Категорія витрат'!$F$4,ROUND('Додаток 3._Бюджет детальний ПР'!AS924*0.347,2),IF(J924='Категорія витрат'!$F$7,ROUND('Додаток 3._Бюджет детальний ПР'!AS924*0.0841,2),0))))</f>
        <v>0</v>
      </c>
      <c r="AU924" s="153">
        <f t="shared" si="447"/>
        <v>0</v>
      </c>
      <c r="AV924" s="181"/>
      <c r="AW924" s="181"/>
      <c r="AX924" s="181"/>
      <c r="AY924" s="181"/>
      <c r="AZ924" s="181"/>
      <c r="BA924" s="181"/>
      <c r="BB924" s="181"/>
      <c r="BC924" s="181"/>
      <c r="BD924" s="181"/>
      <c r="BE924" s="181"/>
      <c r="BF924" s="181"/>
      <c r="BG924" s="181"/>
      <c r="BH924" s="48">
        <f t="shared" si="429"/>
        <v>0</v>
      </c>
      <c r="BI924" s="48">
        <f t="shared" si="430"/>
        <v>0</v>
      </c>
      <c r="BJ924" s="48">
        <f t="shared" si="431"/>
        <v>0</v>
      </c>
      <c r="BK924" s="48">
        <f t="shared" si="432"/>
        <v>0</v>
      </c>
      <c r="BL924" s="48">
        <f t="shared" si="433"/>
        <v>0</v>
      </c>
      <c r="BM924" s="48">
        <f t="shared" si="434"/>
        <v>0</v>
      </c>
      <c r="BN924" s="48">
        <f t="shared" si="435"/>
        <v>0</v>
      </c>
      <c r="BO924" s="48">
        <f t="shared" si="436"/>
        <v>0</v>
      </c>
      <c r="BP924" s="181"/>
      <c r="BQ924" s="181"/>
      <c r="BR924" s="191"/>
      <c r="BS924" s="176"/>
      <c r="BT924" s="87">
        <f t="shared" si="448"/>
        <v>0</v>
      </c>
      <c r="BU924" s="176"/>
      <c r="BV924" s="178"/>
      <c r="BW924" s="171"/>
      <c r="BX924" s="159">
        <f>IF(J924='Категорія витрат'!$F$2,ROUND('Додаток 3._Бюджет детальний ПР'!BW924*0.3676,2),IF(J924='Категорія витрат'!$F$3,ROUND('Додаток 3._Бюджет детальний ПР'!BW924*0.347,2),IF(J924='Категорія витрат'!$F$4,ROUND('Додаток 3._Бюджет детальний ПР'!BW924*0.347,2),IF(J924='Категорія витрат'!$F$7,ROUND('Додаток 3._Бюджет детальний ПР'!BW924*0.0841,2),0))))</f>
        <v>0</v>
      </c>
      <c r="BY924" s="153">
        <f t="shared" si="449"/>
        <v>0</v>
      </c>
      <c r="BZ924" s="181"/>
      <c r="CA924" s="181"/>
      <c r="CB924" s="181"/>
      <c r="CC924" s="181"/>
      <c r="CD924" s="181"/>
      <c r="CE924" s="181"/>
      <c r="CF924" s="181"/>
      <c r="CG924" s="181"/>
      <c r="CH924" s="181"/>
      <c r="CI924" s="181"/>
      <c r="CJ924" s="181"/>
      <c r="CK924" s="181"/>
      <c r="CL924" s="48">
        <f t="shared" si="437"/>
        <v>0</v>
      </c>
      <c r="CM924" s="48">
        <f t="shared" si="438"/>
        <v>0</v>
      </c>
      <c r="CN924" s="48">
        <f t="shared" si="439"/>
        <v>0</v>
      </c>
      <c r="CO924" s="48">
        <f t="shared" si="440"/>
        <v>0</v>
      </c>
      <c r="CP924" s="48">
        <f t="shared" si="441"/>
        <v>0</v>
      </c>
      <c r="CQ924" s="48">
        <f t="shared" si="442"/>
        <v>0</v>
      </c>
      <c r="CR924" s="48">
        <f t="shared" si="443"/>
        <v>0</v>
      </c>
      <c r="CS924" s="48">
        <f t="shared" si="444"/>
        <v>0</v>
      </c>
      <c r="CT924" s="181"/>
      <c r="CU924" s="181"/>
    </row>
    <row r="925" spans="1:99" ht="20.100000000000001" customHeight="1" x14ac:dyDescent="0.25">
      <c r="A925" s="58">
        <v>921</v>
      </c>
      <c r="B925" s="58" t="str">
        <f>IF(D925='Напрямки конкурса'!$L$2,'Напрямки конкурса'!$B$2,IF(D925='Напрямки конкурса'!$L$3,'Напрямки конкурса'!$B$3,IF(D925='Напрямки конкурса'!$L$4,'Напрямки конкурса'!$B$4,IF(D925='Напрямки конкурса'!$L$5,'Напрямки конкурса'!$B$5,IF(D925='Напрямки конкурса'!$L$6,'Напрямки конкурса'!$B$6,IF(D925='Напрямки конкурса'!$L$7,'Напрямки конкурса'!$B$7,IF(D925='Напрямки конкурса'!$L$8,'Напрямки конкурса'!$B$8,IF(D925='Напрямки конкурса'!$L$9,'Напрямки конкурса'!$B$9,IF(D925='Напрямки конкурса'!$L$10,'Напрямки конкурса'!$B$10,IF(D925='Напрямки конкурса'!$L$11,'Напрямки конкурса'!$B$11,IF(D925='Напрямки конкурса'!$L$12,'Напрямки конкурса'!$B$12,IF(D925='Напрямки конкурса'!$L$13,'Напрямки конкурса'!$B$13,IF(D925='Напрямки конкурса'!$L$14,'Напрямки конкурса'!$B$14,IF(D925='Напрямки конкурса'!$L$15,'Напрямки конкурса'!$B$15,IF(D925='Напрямки конкурса'!$L$16,'Напрямки конкурса'!$B$16,IF(D925='Напрямки конкурса'!$L$17,'Напрямки конкурса'!$B$17,IF(D925='Напрямки конкурса'!$L$18,'Напрямки конкурса'!$B$18,IF(D925='Напрямки конкурса'!$L$19,'Напрямки конкурса'!$B$19,IF(D925='Напрямки конкурса'!$L$20,'Напрямки конкурса'!$B$20,IF(D925='Напрямки конкурса'!$L$21,'Напрямки конкурса'!$B$21,IF(D925='Напрямки конкурса'!$L$22,'Напрямки конкурса'!$B$22,IF(D925='Напрямки конкурса'!$L$23,'Напрямки конкурса'!$B$23,IF(D925='Напрямки конкурса'!$L$24,'Напрямки конкурса'!$B$24,IF(D925='Напрямки конкурса'!$L$25,'Напрямки конкурса'!$B$25,IF(D925='Напрямки конкурса'!$L$26,'Напрямки конкурса'!$B$26,IF(D925='Напрямки конкурса'!$L$27,'Напрямки конкурса'!$B$27,IF(D925='Напрямки конкурса'!$L$28,'Напрямки конкурса'!$B$28,"")))))))))))))))))))))))))))</f>
        <v/>
      </c>
      <c r="C925" s="59" t="str">
        <f>IF(D925='Напрямки конкурса'!$L$2,'Напрямки конкурса'!$K$2,IF(D925='Напрямки конкурса'!$L$3,'Напрямки конкурса'!$K$3,IF(D925='Напрямки конкурса'!$L$4,'Напрямки конкурса'!$K$4,IF(D925='Напрямки конкурса'!$L$5,'Напрямки конкурса'!$K$5,IF(D925='Напрямки конкурса'!$L$6,'Напрямки конкурса'!$K$6,IF(D925='Напрямки конкурса'!$L$7,'Напрямки конкурса'!$K$7,IF(D925='Напрямки конкурса'!$L$8,'Напрямки конкурса'!$K$8,IF(D925='Напрямки конкурса'!$L$9,'Напрямки конкурса'!$K$9,IF(D925='Напрямки конкурса'!$L$10,'Напрямки конкурса'!$K$10,IF(D925='Напрямки конкурса'!$L$11,'Напрямки конкурса'!$K$11,IF(D925='Напрямки конкурса'!$L$12,'Напрямки конкурса'!$K$12,IF(D925='Напрямки конкурса'!$L$13,'Напрямки конкурса'!$K$13,IF(D925='Напрямки конкурса'!$L$14,'Напрямки конкурса'!$K$14,IF(D925='Напрямки конкурса'!$L$15,'Напрямки конкурса'!$K$15,IF(D925='Напрямки конкурса'!$L$16,'Напрямки конкурса'!$K$16,IF(D925='Напрямки конкурса'!$L$17,'Напрямки конкурса'!$K$17,IF(D925='Напрямки конкурса'!$L$18,'Напрямки конкурса'!$K$18,IF(D925='Напрямки конкурса'!$L$19,'Напрямки конкурса'!$K$19,IF(D925='Напрямки конкурса'!$L$20,'Напрямки конкурса'!$K$20,IF(D925='Напрямки конкурса'!$L$21,'Напрямки конкурса'!$K$21,IF(D925='Напрямки конкурса'!$L$22,'Напрямки конкурса'!$K$22,IF(D925='Напрямки конкурса'!$L$23,'Напрямки конкурса'!$K$23,IF(D925='Напрямки конкурса'!$L$24,'Напрямки конкурса'!$K$24,IF(D925='Напрямки конкурса'!$L$25,'Напрямки конкурса'!$K$25,IF(D925='Напрямки конкурса'!$L$26,'Напрямки конкурса'!$K$26,IF(D925='Напрямки конкурса'!$L$27,'Напрямки конкурса'!$K$27,IF(D925='Напрямки конкурса'!$L$28,'Напрямки конкурса'!$K$28,"")))))))))))))))))))))))))))</f>
        <v/>
      </c>
      <c r="D925" s="50"/>
      <c r="E925" s="171"/>
      <c r="F925" s="171"/>
      <c r="G925" s="171"/>
      <c r="H925" s="150" t="str">
        <f>IF(I925='Категорія витрат'!$B$2,'Категорія витрат'!$A$2,IF(I925='Категорія витрат'!$B$3,'Категорія витрат'!$A$3,IF(I925='Категорія витрат'!$B$4,'Категорія витрат'!$A$4,IF(I925='Категорія витрат'!$B$5,'Категорія витрат'!$A$5,IF(I925='Категорія витрат'!$B$6,'Категорія витрат'!$A$6,IF(I925='Категорія витрат'!$B$7,'Категорія витрат'!$A$7,IF(I925='Категорія витрат'!$B$8,'Категорія витрат'!$A$8,IF(I925='Категорія витрат'!$B$9,'Категорія витрат'!$A$9,IF(I925='Категорія витрат'!$B$10,'Категорія витрат'!$A$10,IF(I925='Категорія витрат'!$B$11,'Категорія витрат'!$A$11,IF(I925='Категорія витрат'!$B$12,'Категорія витрат'!$A$12,IF(I925='Категорія витрат'!$B$13,'Категорія витрат'!$A$13,IF(I925='Категорія витрат'!$B$14,'Категорія витрат'!$A$14,IF(I925='Категорія витрат'!$B$15,'Категорія витрат'!$A$15,IF(I925='Категорія витрат'!$B$16,'Категорія витрат'!$A$16,IF(I925='Категорія витрат'!$B$17,'Категорія витрат'!$A$17,IF(I925='Категорія витрат'!$B$18,'Категорія витрат'!$A$18,IF(I925='Категорія витрат'!$B$19,'Категорія витрат'!$A$19,IF(I925='Категорія витрат'!$B$20,'Категорія витрат'!$A$20,IF(I925='Категорія витрат'!$B$21,'Категорія витрат'!$A$21,IF(I925='Категорія витрат'!$B$22,'Категорія витрат'!$A$22,IF(I925='Категорія витрат'!$B$23,'Категорія витрат'!$A$23,IF(I925='Категорія витрат'!$B$24,'Категорія витрат'!$A$24,IF(I925='Категорія витрат'!$B$25,'Категорія витрат'!$A$25,IF(I925='Категорія витрат'!$B$26,'Категорія витрат'!$A$26,IF(I925='Категорія витрат'!$B$27,'Категорія витрат'!$A$27,IF(I925='Категорія витрат'!$B$28,'Категорія витрат'!$A$28,IF(I925='Категорія витрат'!$B$29,'Категорія витрат'!$A$29,IF(I925='Категорія витрат'!$B$30,'Категорія витрат'!$A$30,"")))))))))))))))))))))))))))))</f>
        <v/>
      </c>
      <c r="I925" s="174"/>
      <c r="J925" s="173"/>
      <c r="K925" s="176"/>
      <c r="L925" s="87">
        <f t="shared" si="445"/>
        <v>0</v>
      </c>
      <c r="M925" s="176"/>
      <c r="N925" s="178"/>
      <c r="O925" s="171"/>
      <c r="P925" s="159">
        <f>IF(J925='Категорія витрат'!$F$2,ROUND('Додаток 3._Бюджет детальний ПР'!O925*0.3676,2),IF(J925='Категорія витрат'!$F$3,ROUND('Додаток 3._Бюджет детальний ПР'!O925*0.347,2),IF(J925='Категорія витрат'!$F$4,ROUND('Додаток 3._Бюджет детальний ПР'!O925*0.347,2),IF(J925='Категорія витрат'!$F$7,ROUND('Додаток 3._Бюджет детальний ПР'!O925*0.0841,2),0))))</f>
        <v>0</v>
      </c>
      <c r="Q925" s="153">
        <f t="shared" si="420"/>
        <v>0</v>
      </c>
      <c r="R925" s="181"/>
      <c r="S925" s="181"/>
      <c r="T925" s="181"/>
      <c r="U925" s="181"/>
      <c r="V925" s="181"/>
      <c r="W925" s="181"/>
      <c r="X925" s="181"/>
      <c r="Y925" s="181"/>
      <c r="Z925" s="181"/>
      <c r="AA925" s="181"/>
      <c r="AB925" s="181"/>
      <c r="AC925" s="181"/>
      <c r="AD925" s="48">
        <f t="shared" si="421"/>
        <v>0</v>
      </c>
      <c r="AE925" s="48">
        <f t="shared" si="422"/>
        <v>0</v>
      </c>
      <c r="AF925" s="48">
        <f t="shared" si="423"/>
        <v>0</v>
      </c>
      <c r="AG925" s="48">
        <f t="shared" si="424"/>
        <v>0</v>
      </c>
      <c r="AH925" s="48">
        <f t="shared" si="425"/>
        <v>0</v>
      </c>
      <c r="AI925" s="48">
        <f t="shared" si="426"/>
        <v>0</v>
      </c>
      <c r="AJ925" s="48">
        <f t="shared" si="427"/>
        <v>0</v>
      </c>
      <c r="AK925" s="48">
        <f t="shared" si="428"/>
        <v>0</v>
      </c>
      <c r="AL925" s="181"/>
      <c r="AM925" s="181"/>
      <c r="AN925" s="77"/>
      <c r="AO925" s="176"/>
      <c r="AP925" s="87">
        <f t="shared" si="446"/>
        <v>0</v>
      </c>
      <c r="AQ925" s="176"/>
      <c r="AR925" s="178"/>
      <c r="AS925" s="171"/>
      <c r="AT925" s="159">
        <f>IF(J925='Категорія витрат'!$F$2,ROUND('Додаток 3._Бюджет детальний ПР'!AS925*0.3676,2),IF(J925='Категорія витрат'!$F$3,ROUND('Додаток 3._Бюджет детальний ПР'!AS925*0.347,2),IF(J925='Категорія витрат'!$F$4,ROUND('Додаток 3._Бюджет детальний ПР'!AS925*0.347,2),IF(J925='Категорія витрат'!$F$7,ROUND('Додаток 3._Бюджет детальний ПР'!AS925*0.0841,2),0))))</f>
        <v>0</v>
      </c>
      <c r="AU925" s="153">
        <f t="shared" si="447"/>
        <v>0</v>
      </c>
      <c r="AV925" s="181"/>
      <c r="AW925" s="181"/>
      <c r="AX925" s="181"/>
      <c r="AY925" s="181"/>
      <c r="AZ925" s="181"/>
      <c r="BA925" s="181"/>
      <c r="BB925" s="181"/>
      <c r="BC925" s="181"/>
      <c r="BD925" s="181"/>
      <c r="BE925" s="181"/>
      <c r="BF925" s="181"/>
      <c r="BG925" s="181"/>
      <c r="BH925" s="48">
        <f t="shared" si="429"/>
        <v>0</v>
      </c>
      <c r="BI925" s="48">
        <f t="shared" si="430"/>
        <v>0</v>
      </c>
      <c r="BJ925" s="48">
        <f t="shared" si="431"/>
        <v>0</v>
      </c>
      <c r="BK925" s="48">
        <f t="shared" si="432"/>
        <v>0</v>
      </c>
      <c r="BL925" s="48">
        <f t="shared" si="433"/>
        <v>0</v>
      </c>
      <c r="BM925" s="48">
        <f t="shared" si="434"/>
        <v>0</v>
      </c>
      <c r="BN925" s="48">
        <f t="shared" si="435"/>
        <v>0</v>
      </c>
      <c r="BO925" s="48">
        <f t="shared" si="436"/>
        <v>0</v>
      </c>
      <c r="BP925" s="181"/>
      <c r="BQ925" s="181"/>
      <c r="BR925" s="191"/>
      <c r="BS925" s="176"/>
      <c r="BT925" s="87">
        <f t="shared" si="448"/>
        <v>0</v>
      </c>
      <c r="BU925" s="176"/>
      <c r="BV925" s="178"/>
      <c r="BW925" s="171"/>
      <c r="BX925" s="159">
        <f>IF(J925='Категорія витрат'!$F$2,ROUND('Додаток 3._Бюджет детальний ПР'!BW925*0.3676,2),IF(J925='Категорія витрат'!$F$3,ROUND('Додаток 3._Бюджет детальний ПР'!BW925*0.347,2),IF(J925='Категорія витрат'!$F$4,ROUND('Додаток 3._Бюджет детальний ПР'!BW925*0.347,2),IF(J925='Категорія витрат'!$F$7,ROUND('Додаток 3._Бюджет детальний ПР'!BW925*0.0841,2),0))))</f>
        <v>0</v>
      </c>
      <c r="BY925" s="153">
        <f t="shared" si="449"/>
        <v>0</v>
      </c>
      <c r="BZ925" s="181"/>
      <c r="CA925" s="181"/>
      <c r="CB925" s="181"/>
      <c r="CC925" s="181"/>
      <c r="CD925" s="181"/>
      <c r="CE925" s="181"/>
      <c r="CF925" s="181"/>
      <c r="CG925" s="181"/>
      <c r="CH925" s="181"/>
      <c r="CI925" s="181"/>
      <c r="CJ925" s="181"/>
      <c r="CK925" s="181"/>
      <c r="CL925" s="48">
        <f t="shared" si="437"/>
        <v>0</v>
      </c>
      <c r="CM925" s="48">
        <f t="shared" si="438"/>
        <v>0</v>
      </c>
      <c r="CN925" s="48">
        <f t="shared" si="439"/>
        <v>0</v>
      </c>
      <c r="CO925" s="48">
        <f t="shared" si="440"/>
        <v>0</v>
      </c>
      <c r="CP925" s="48">
        <f t="shared" si="441"/>
        <v>0</v>
      </c>
      <c r="CQ925" s="48">
        <f t="shared" si="442"/>
        <v>0</v>
      </c>
      <c r="CR925" s="48">
        <f t="shared" si="443"/>
        <v>0</v>
      </c>
      <c r="CS925" s="48">
        <f t="shared" si="444"/>
        <v>0</v>
      </c>
      <c r="CT925" s="181"/>
      <c r="CU925" s="181"/>
    </row>
    <row r="926" spans="1:99" ht="20.100000000000001" customHeight="1" x14ac:dyDescent="0.25">
      <c r="A926" s="58">
        <v>922</v>
      </c>
      <c r="B926" s="58" t="str">
        <f>IF(D926='Напрямки конкурса'!$L$2,'Напрямки конкурса'!$B$2,IF(D926='Напрямки конкурса'!$L$3,'Напрямки конкурса'!$B$3,IF(D926='Напрямки конкурса'!$L$4,'Напрямки конкурса'!$B$4,IF(D926='Напрямки конкурса'!$L$5,'Напрямки конкурса'!$B$5,IF(D926='Напрямки конкурса'!$L$6,'Напрямки конкурса'!$B$6,IF(D926='Напрямки конкурса'!$L$7,'Напрямки конкурса'!$B$7,IF(D926='Напрямки конкурса'!$L$8,'Напрямки конкурса'!$B$8,IF(D926='Напрямки конкурса'!$L$9,'Напрямки конкурса'!$B$9,IF(D926='Напрямки конкурса'!$L$10,'Напрямки конкурса'!$B$10,IF(D926='Напрямки конкурса'!$L$11,'Напрямки конкурса'!$B$11,IF(D926='Напрямки конкурса'!$L$12,'Напрямки конкурса'!$B$12,IF(D926='Напрямки конкурса'!$L$13,'Напрямки конкурса'!$B$13,IF(D926='Напрямки конкурса'!$L$14,'Напрямки конкурса'!$B$14,IF(D926='Напрямки конкурса'!$L$15,'Напрямки конкурса'!$B$15,IF(D926='Напрямки конкурса'!$L$16,'Напрямки конкурса'!$B$16,IF(D926='Напрямки конкурса'!$L$17,'Напрямки конкурса'!$B$17,IF(D926='Напрямки конкурса'!$L$18,'Напрямки конкурса'!$B$18,IF(D926='Напрямки конкурса'!$L$19,'Напрямки конкурса'!$B$19,IF(D926='Напрямки конкурса'!$L$20,'Напрямки конкурса'!$B$20,IF(D926='Напрямки конкурса'!$L$21,'Напрямки конкурса'!$B$21,IF(D926='Напрямки конкурса'!$L$22,'Напрямки конкурса'!$B$22,IF(D926='Напрямки конкурса'!$L$23,'Напрямки конкурса'!$B$23,IF(D926='Напрямки конкурса'!$L$24,'Напрямки конкурса'!$B$24,IF(D926='Напрямки конкурса'!$L$25,'Напрямки конкурса'!$B$25,IF(D926='Напрямки конкурса'!$L$26,'Напрямки конкурса'!$B$26,IF(D926='Напрямки конкурса'!$L$27,'Напрямки конкурса'!$B$27,IF(D926='Напрямки конкурса'!$L$28,'Напрямки конкурса'!$B$28,"")))))))))))))))))))))))))))</f>
        <v/>
      </c>
      <c r="C926" s="59" t="str">
        <f>IF(D926='Напрямки конкурса'!$L$2,'Напрямки конкурса'!$K$2,IF(D926='Напрямки конкурса'!$L$3,'Напрямки конкурса'!$K$3,IF(D926='Напрямки конкурса'!$L$4,'Напрямки конкурса'!$K$4,IF(D926='Напрямки конкурса'!$L$5,'Напрямки конкурса'!$K$5,IF(D926='Напрямки конкурса'!$L$6,'Напрямки конкурса'!$K$6,IF(D926='Напрямки конкурса'!$L$7,'Напрямки конкурса'!$K$7,IF(D926='Напрямки конкурса'!$L$8,'Напрямки конкурса'!$K$8,IF(D926='Напрямки конкурса'!$L$9,'Напрямки конкурса'!$K$9,IF(D926='Напрямки конкурса'!$L$10,'Напрямки конкурса'!$K$10,IF(D926='Напрямки конкурса'!$L$11,'Напрямки конкурса'!$K$11,IF(D926='Напрямки конкурса'!$L$12,'Напрямки конкурса'!$K$12,IF(D926='Напрямки конкурса'!$L$13,'Напрямки конкурса'!$K$13,IF(D926='Напрямки конкурса'!$L$14,'Напрямки конкурса'!$K$14,IF(D926='Напрямки конкурса'!$L$15,'Напрямки конкурса'!$K$15,IF(D926='Напрямки конкурса'!$L$16,'Напрямки конкурса'!$K$16,IF(D926='Напрямки конкурса'!$L$17,'Напрямки конкурса'!$K$17,IF(D926='Напрямки конкурса'!$L$18,'Напрямки конкурса'!$K$18,IF(D926='Напрямки конкурса'!$L$19,'Напрямки конкурса'!$K$19,IF(D926='Напрямки конкурса'!$L$20,'Напрямки конкурса'!$K$20,IF(D926='Напрямки конкурса'!$L$21,'Напрямки конкурса'!$K$21,IF(D926='Напрямки конкурса'!$L$22,'Напрямки конкурса'!$K$22,IF(D926='Напрямки конкурса'!$L$23,'Напрямки конкурса'!$K$23,IF(D926='Напрямки конкурса'!$L$24,'Напрямки конкурса'!$K$24,IF(D926='Напрямки конкурса'!$L$25,'Напрямки конкурса'!$K$25,IF(D926='Напрямки конкурса'!$L$26,'Напрямки конкурса'!$K$26,IF(D926='Напрямки конкурса'!$L$27,'Напрямки конкурса'!$K$27,IF(D926='Напрямки конкурса'!$L$28,'Напрямки конкурса'!$K$28,"")))))))))))))))))))))))))))</f>
        <v/>
      </c>
      <c r="D926" s="50"/>
      <c r="E926" s="171"/>
      <c r="F926" s="171"/>
      <c r="G926" s="171"/>
      <c r="H926" s="150" t="str">
        <f>IF(I926='Категорія витрат'!$B$2,'Категорія витрат'!$A$2,IF(I926='Категорія витрат'!$B$3,'Категорія витрат'!$A$3,IF(I926='Категорія витрат'!$B$4,'Категорія витрат'!$A$4,IF(I926='Категорія витрат'!$B$5,'Категорія витрат'!$A$5,IF(I926='Категорія витрат'!$B$6,'Категорія витрат'!$A$6,IF(I926='Категорія витрат'!$B$7,'Категорія витрат'!$A$7,IF(I926='Категорія витрат'!$B$8,'Категорія витрат'!$A$8,IF(I926='Категорія витрат'!$B$9,'Категорія витрат'!$A$9,IF(I926='Категорія витрат'!$B$10,'Категорія витрат'!$A$10,IF(I926='Категорія витрат'!$B$11,'Категорія витрат'!$A$11,IF(I926='Категорія витрат'!$B$12,'Категорія витрат'!$A$12,IF(I926='Категорія витрат'!$B$13,'Категорія витрат'!$A$13,IF(I926='Категорія витрат'!$B$14,'Категорія витрат'!$A$14,IF(I926='Категорія витрат'!$B$15,'Категорія витрат'!$A$15,IF(I926='Категорія витрат'!$B$16,'Категорія витрат'!$A$16,IF(I926='Категорія витрат'!$B$17,'Категорія витрат'!$A$17,IF(I926='Категорія витрат'!$B$18,'Категорія витрат'!$A$18,IF(I926='Категорія витрат'!$B$19,'Категорія витрат'!$A$19,IF(I926='Категорія витрат'!$B$20,'Категорія витрат'!$A$20,IF(I926='Категорія витрат'!$B$21,'Категорія витрат'!$A$21,IF(I926='Категорія витрат'!$B$22,'Категорія витрат'!$A$22,IF(I926='Категорія витрат'!$B$23,'Категорія витрат'!$A$23,IF(I926='Категорія витрат'!$B$24,'Категорія витрат'!$A$24,IF(I926='Категорія витрат'!$B$25,'Категорія витрат'!$A$25,IF(I926='Категорія витрат'!$B$26,'Категорія витрат'!$A$26,IF(I926='Категорія витрат'!$B$27,'Категорія витрат'!$A$27,IF(I926='Категорія витрат'!$B$28,'Категорія витрат'!$A$28,IF(I926='Категорія витрат'!$B$29,'Категорія витрат'!$A$29,IF(I926='Категорія витрат'!$B$30,'Категорія витрат'!$A$30,"")))))))))))))))))))))))))))))</f>
        <v/>
      </c>
      <c r="I926" s="174"/>
      <c r="J926" s="173"/>
      <c r="K926" s="176"/>
      <c r="L926" s="87">
        <f t="shared" si="445"/>
        <v>0</v>
      </c>
      <c r="M926" s="176"/>
      <c r="N926" s="178"/>
      <c r="O926" s="171"/>
      <c r="P926" s="159">
        <f>IF(J926='Категорія витрат'!$F$2,ROUND('Додаток 3._Бюджет детальний ПР'!O926*0.3676,2),IF(J926='Категорія витрат'!$F$3,ROUND('Додаток 3._Бюджет детальний ПР'!O926*0.347,2),IF(J926='Категорія витрат'!$F$4,ROUND('Додаток 3._Бюджет детальний ПР'!O926*0.347,2),IF(J926='Категорія витрат'!$F$7,ROUND('Додаток 3._Бюджет детальний ПР'!O926*0.0841,2),0))))</f>
        <v>0</v>
      </c>
      <c r="Q926" s="153">
        <f t="shared" si="420"/>
        <v>0</v>
      </c>
      <c r="R926" s="181"/>
      <c r="S926" s="181"/>
      <c r="T926" s="181"/>
      <c r="U926" s="181"/>
      <c r="V926" s="181"/>
      <c r="W926" s="181"/>
      <c r="X926" s="181"/>
      <c r="Y926" s="181"/>
      <c r="Z926" s="181"/>
      <c r="AA926" s="181"/>
      <c r="AB926" s="181"/>
      <c r="AC926" s="181"/>
      <c r="AD926" s="48">
        <f t="shared" si="421"/>
        <v>0</v>
      </c>
      <c r="AE926" s="48">
        <f t="shared" si="422"/>
        <v>0</v>
      </c>
      <c r="AF926" s="48">
        <f t="shared" si="423"/>
        <v>0</v>
      </c>
      <c r="AG926" s="48">
        <f t="shared" si="424"/>
        <v>0</v>
      </c>
      <c r="AH926" s="48">
        <f t="shared" si="425"/>
        <v>0</v>
      </c>
      <c r="AI926" s="48">
        <f t="shared" si="426"/>
        <v>0</v>
      </c>
      <c r="AJ926" s="48">
        <f t="shared" si="427"/>
        <v>0</v>
      </c>
      <c r="AK926" s="48">
        <f t="shared" si="428"/>
        <v>0</v>
      </c>
      <c r="AL926" s="181"/>
      <c r="AM926" s="181"/>
      <c r="AN926" s="77"/>
      <c r="AO926" s="176"/>
      <c r="AP926" s="87">
        <f t="shared" si="446"/>
        <v>0</v>
      </c>
      <c r="AQ926" s="176"/>
      <c r="AR926" s="178"/>
      <c r="AS926" s="171"/>
      <c r="AT926" s="159">
        <f>IF(J926='Категорія витрат'!$F$2,ROUND('Додаток 3._Бюджет детальний ПР'!AS926*0.3676,2),IF(J926='Категорія витрат'!$F$3,ROUND('Додаток 3._Бюджет детальний ПР'!AS926*0.347,2),IF(J926='Категорія витрат'!$F$4,ROUND('Додаток 3._Бюджет детальний ПР'!AS926*0.347,2),IF(J926='Категорія витрат'!$F$7,ROUND('Додаток 3._Бюджет детальний ПР'!AS926*0.0841,2),0))))</f>
        <v>0</v>
      </c>
      <c r="AU926" s="153">
        <f t="shared" si="447"/>
        <v>0</v>
      </c>
      <c r="AV926" s="181"/>
      <c r="AW926" s="181"/>
      <c r="AX926" s="181"/>
      <c r="AY926" s="181"/>
      <c r="AZ926" s="181"/>
      <c r="BA926" s="181"/>
      <c r="BB926" s="181"/>
      <c r="BC926" s="181"/>
      <c r="BD926" s="181"/>
      <c r="BE926" s="181"/>
      <c r="BF926" s="181"/>
      <c r="BG926" s="181"/>
      <c r="BH926" s="48">
        <f t="shared" si="429"/>
        <v>0</v>
      </c>
      <c r="BI926" s="48">
        <f t="shared" si="430"/>
        <v>0</v>
      </c>
      <c r="BJ926" s="48">
        <f t="shared" si="431"/>
        <v>0</v>
      </c>
      <c r="BK926" s="48">
        <f t="shared" si="432"/>
        <v>0</v>
      </c>
      <c r="BL926" s="48">
        <f t="shared" si="433"/>
        <v>0</v>
      </c>
      <c r="BM926" s="48">
        <f t="shared" si="434"/>
        <v>0</v>
      </c>
      <c r="BN926" s="48">
        <f t="shared" si="435"/>
        <v>0</v>
      </c>
      <c r="BO926" s="48">
        <f t="shared" si="436"/>
        <v>0</v>
      </c>
      <c r="BP926" s="181"/>
      <c r="BQ926" s="181"/>
      <c r="BR926" s="191"/>
      <c r="BS926" s="176"/>
      <c r="BT926" s="87">
        <f t="shared" si="448"/>
        <v>0</v>
      </c>
      <c r="BU926" s="176"/>
      <c r="BV926" s="178"/>
      <c r="BW926" s="171"/>
      <c r="BX926" s="159">
        <f>IF(J926='Категорія витрат'!$F$2,ROUND('Додаток 3._Бюджет детальний ПР'!BW926*0.3676,2),IF(J926='Категорія витрат'!$F$3,ROUND('Додаток 3._Бюджет детальний ПР'!BW926*0.347,2),IF(J926='Категорія витрат'!$F$4,ROUND('Додаток 3._Бюджет детальний ПР'!BW926*0.347,2),IF(J926='Категорія витрат'!$F$7,ROUND('Додаток 3._Бюджет детальний ПР'!BW926*0.0841,2),0))))</f>
        <v>0</v>
      </c>
      <c r="BY926" s="153">
        <f t="shared" si="449"/>
        <v>0</v>
      </c>
      <c r="BZ926" s="181"/>
      <c r="CA926" s="181"/>
      <c r="CB926" s="181"/>
      <c r="CC926" s="181"/>
      <c r="CD926" s="181"/>
      <c r="CE926" s="181"/>
      <c r="CF926" s="181"/>
      <c r="CG926" s="181"/>
      <c r="CH926" s="181"/>
      <c r="CI926" s="181"/>
      <c r="CJ926" s="181"/>
      <c r="CK926" s="181"/>
      <c r="CL926" s="48">
        <f t="shared" si="437"/>
        <v>0</v>
      </c>
      <c r="CM926" s="48">
        <f t="shared" si="438"/>
        <v>0</v>
      </c>
      <c r="CN926" s="48">
        <f t="shared" si="439"/>
        <v>0</v>
      </c>
      <c r="CO926" s="48">
        <f t="shared" si="440"/>
        <v>0</v>
      </c>
      <c r="CP926" s="48">
        <f t="shared" si="441"/>
        <v>0</v>
      </c>
      <c r="CQ926" s="48">
        <f t="shared" si="442"/>
        <v>0</v>
      </c>
      <c r="CR926" s="48">
        <f t="shared" si="443"/>
        <v>0</v>
      </c>
      <c r="CS926" s="48">
        <f t="shared" si="444"/>
        <v>0</v>
      </c>
      <c r="CT926" s="181"/>
      <c r="CU926" s="181"/>
    </row>
    <row r="927" spans="1:99" ht="20.100000000000001" customHeight="1" x14ac:dyDescent="0.25">
      <c r="A927" s="58">
        <v>923</v>
      </c>
      <c r="B927" s="58" t="str">
        <f>IF(D927='Напрямки конкурса'!$L$2,'Напрямки конкурса'!$B$2,IF(D927='Напрямки конкурса'!$L$3,'Напрямки конкурса'!$B$3,IF(D927='Напрямки конкурса'!$L$4,'Напрямки конкурса'!$B$4,IF(D927='Напрямки конкурса'!$L$5,'Напрямки конкурса'!$B$5,IF(D927='Напрямки конкурса'!$L$6,'Напрямки конкурса'!$B$6,IF(D927='Напрямки конкурса'!$L$7,'Напрямки конкурса'!$B$7,IF(D927='Напрямки конкурса'!$L$8,'Напрямки конкурса'!$B$8,IF(D927='Напрямки конкурса'!$L$9,'Напрямки конкурса'!$B$9,IF(D927='Напрямки конкурса'!$L$10,'Напрямки конкурса'!$B$10,IF(D927='Напрямки конкурса'!$L$11,'Напрямки конкурса'!$B$11,IF(D927='Напрямки конкурса'!$L$12,'Напрямки конкурса'!$B$12,IF(D927='Напрямки конкурса'!$L$13,'Напрямки конкурса'!$B$13,IF(D927='Напрямки конкурса'!$L$14,'Напрямки конкурса'!$B$14,IF(D927='Напрямки конкурса'!$L$15,'Напрямки конкурса'!$B$15,IF(D927='Напрямки конкурса'!$L$16,'Напрямки конкурса'!$B$16,IF(D927='Напрямки конкурса'!$L$17,'Напрямки конкурса'!$B$17,IF(D927='Напрямки конкурса'!$L$18,'Напрямки конкурса'!$B$18,IF(D927='Напрямки конкурса'!$L$19,'Напрямки конкурса'!$B$19,IF(D927='Напрямки конкурса'!$L$20,'Напрямки конкурса'!$B$20,IF(D927='Напрямки конкурса'!$L$21,'Напрямки конкурса'!$B$21,IF(D927='Напрямки конкурса'!$L$22,'Напрямки конкурса'!$B$22,IF(D927='Напрямки конкурса'!$L$23,'Напрямки конкурса'!$B$23,IF(D927='Напрямки конкурса'!$L$24,'Напрямки конкурса'!$B$24,IF(D927='Напрямки конкурса'!$L$25,'Напрямки конкурса'!$B$25,IF(D927='Напрямки конкурса'!$L$26,'Напрямки конкурса'!$B$26,IF(D927='Напрямки конкурса'!$L$27,'Напрямки конкурса'!$B$27,IF(D927='Напрямки конкурса'!$L$28,'Напрямки конкурса'!$B$28,"")))))))))))))))))))))))))))</f>
        <v/>
      </c>
      <c r="C927" s="59" t="str">
        <f>IF(D927='Напрямки конкурса'!$L$2,'Напрямки конкурса'!$K$2,IF(D927='Напрямки конкурса'!$L$3,'Напрямки конкурса'!$K$3,IF(D927='Напрямки конкурса'!$L$4,'Напрямки конкурса'!$K$4,IF(D927='Напрямки конкурса'!$L$5,'Напрямки конкурса'!$K$5,IF(D927='Напрямки конкурса'!$L$6,'Напрямки конкурса'!$K$6,IF(D927='Напрямки конкурса'!$L$7,'Напрямки конкурса'!$K$7,IF(D927='Напрямки конкурса'!$L$8,'Напрямки конкурса'!$K$8,IF(D927='Напрямки конкурса'!$L$9,'Напрямки конкурса'!$K$9,IF(D927='Напрямки конкурса'!$L$10,'Напрямки конкурса'!$K$10,IF(D927='Напрямки конкурса'!$L$11,'Напрямки конкурса'!$K$11,IF(D927='Напрямки конкурса'!$L$12,'Напрямки конкурса'!$K$12,IF(D927='Напрямки конкурса'!$L$13,'Напрямки конкурса'!$K$13,IF(D927='Напрямки конкурса'!$L$14,'Напрямки конкурса'!$K$14,IF(D927='Напрямки конкурса'!$L$15,'Напрямки конкурса'!$K$15,IF(D927='Напрямки конкурса'!$L$16,'Напрямки конкурса'!$K$16,IF(D927='Напрямки конкурса'!$L$17,'Напрямки конкурса'!$K$17,IF(D927='Напрямки конкурса'!$L$18,'Напрямки конкурса'!$K$18,IF(D927='Напрямки конкурса'!$L$19,'Напрямки конкурса'!$K$19,IF(D927='Напрямки конкурса'!$L$20,'Напрямки конкурса'!$K$20,IF(D927='Напрямки конкурса'!$L$21,'Напрямки конкурса'!$K$21,IF(D927='Напрямки конкурса'!$L$22,'Напрямки конкурса'!$K$22,IF(D927='Напрямки конкурса'!$L$23,'Напрямки конкурса'!$K$23,IF(D927='Напрямки конкурса'!$L$24,'Напрямки конкурса'!$K$24,IF(D927='Напрямки конкурса'!$L$25,'Напрямки конкурса'!$K$25,IF(D927='Напрямки конкурса'!$L$26,'Напрямки конкурса'!$K$26,IF(D927='Напрямки конкурса'!$L$27,'Напрямки конкурса'!$K$27,IF(D927='Напрямки конкурса'!$L$28,'Напрямки конкурса'!$K$28,"")))))))))))))))))))))))))))</f>
        <v/>
      </c>
      <c r="D927" s="50"/>
      <c r="E927" s="171"/>
      <c r="F927" s="171"/>
      <c r="G927" s="171"/>
      <c r="H927" s="150" t="str">
        <f>IF(I927='Категорія витрат'!$B$2,'Категорія витрат'!$A$2,IF(I927='Категорія витрат'!$B$3,'Категорія витрат'!$A$3,IF(I927='Категорія витрат'!$B$4,'Категорія витрат'!$A$4,IF(I927='Категорія витрат'!$B$5,'Категорія витрат'!$A$5,IF(I927='Категорія витрат'!$B$6,'Категорія витрат'!$A$6,IF(I927='Категорія витрат'!$B$7,'Категорія витрат'!$A$7,IF(I927='Категорія витрат'!$B$8,'Категорія витрат'!$A$8,IF(I927='Категорія витрат'!$B$9,'Категорія витрат'!$A$9,IF(I927='Категорія витрат'!$B$10,'Категорія витрат'!$A$10,IF(I927='Категорія витрат'!$B$11,'Категорія витрат'!$A$11,IF(I927='Категорія витрат'!$B$12,'Категорія витрат'!$A$12,IF(I927='Категорія витрат'!$B$13,'Категорія витрат'!$A$13,IF(I927='Категорія витрат'!$B$14,'Категорія витрат'!$A$14,IF(I927='Категорія витрат'!$B$15,'Категорія витрат'!$A$15,IF(I927='Категорія витрат'!$B$16,'Категорія витрат'!$A$16,IF(I927='Категорія витрат'!$B$17,'Категорія витрат'!$A$17,IF(I927='Категорія витрат'!$B$18,'Категорія витрат'!$A$18,IF(I927='Категорія витрат'!$B$19,'Категорія витрат'!$A$19,IF(I927='Категорія витрат'!$B$20,'Категорія витрат'!$A$20,IF(I927='Категорія витрат'!$B$21,'Категорія витрат'!$A$21,IF(I927='Категорія витрат'!$B$22,'Категорія витрат'!$A$22,IF(I927='Категорія витрат'!$B$23,'Категорія витрат'!$A$23,IF(I927='Категорія витрат'!$B$24,'Категорія витрат'!$A$24,IF(I927='Категорія витрат'!$B$25,'Категорія витрат'!$A$25,IF(I927='Категорія витрат'!$B$26,'Категорія витрат'!$A$26,IF(I927='Категорія витрат'!$B$27,'Категорія витрат'!$A$27,IF(I927='Категорія витрат'!$B$28,'Категорія витрат'!$A$28,IF(I927='Категорія витрат'!$B$29,'Категорія витрат'!$A$29,IF(I927='Категорія витрат'!$B$30,'Категорія витрат'!$A$30,"")))))))))))))))))))))))))))))</f>
        <v/>
      </c>
      <c r="I927" s="174"/>
      <c r="J927" s="173"/>
      <c r="K927" s="176"/>
      <c r="L927" s="87">
        <f t="shared" si="445"/>
        <v>0</v>
      </c>
      <c r="M927" s="176"/>
      <c r="N927" s="178"/>
      <c r="O927" s="171"/>
      <c r="P927" s="159">
        <f>IF(J927='Категорія витрат'!$F$2,ROUND('Додаток 3._Бюджет детальний ПР'!O927*0.3676,2),IF(J927='Категорія витрат'!$F$3,ROUND('Додаток 3._Бюджет детальний ПР'!O927*0.347,2),IF(J927='Категорія витрат'!$F$4,ROUND('Додаток 3._Бюджет детальний ПР'!O927*0.347,2),IF(J927='Категорія витрат'!$F$7,ROUND('Додаток 3._Бюджет детальний ПР'!O927*0.0841,2),0))))</f>
        <v>0</v>
      </c>
      <c r="Q927" s="153">
        <f t="shared" si="420"/>
        <v>0</v>
      </c>
      <c r="R927" s="181"/>
      <c r="S927" s="181"/>
      <c r="T927" s="181"/>
      <c r="U927" s="181"/>
      <c r="V927" s="181"/>
      <c r="W927" s="181"/>
      <c r="X927" s="181"/>
      <c r="Y927" s="181"/>
      <c r="Z927" s="181"/>
      <c r="AA927" s="181"/>
      <c r="AB927" s="181"/>
      <c r="AC927" s="181"/>
      <c r="AD927" s="48">
        <f t="shared" si="421"/>
        <v>0</v>
      </c>
      <c r="AE927" s="48">
        <f t="shared" si="422"/>
        <v>0</v>
      </c>
      <c r="AF927" s="48">
        <f t="shared" si="423"/>
        <v>0</v>
      </c>
      <c r="AG927" s="48">
        <f t="shared" si="424"/>
        <v>0</v>
      </c>
      <c r="AH927" s="48">
        <f t="shared" si="425"/>
        <v>0</v>
      </c>
      <c r="AI927" s="48">
        <f t="shared" si="426"/>
        <v>0</v>
      </c>
      <c r="AJ927" s="48">
        <f t="shared" si="427"/>
        <v>0</v>
      </c>
      <c r="AK927" s="48">
        <f t="shared" si="428"/>
        <v>0</v>
      </c>
      <c r="AL927" s="181"/>
      <c r="AM927" s="181"/>
      <c r="AN927" s="77"/>
      <c r="AO927" s="176"/>
      <c r="AP927" s="87">
        <f t="shared" si="446"/>
        <v>0</v>
      </c>
      <c r="AQ927" s="176"/>
      <c r="AR927" s="178"/>
      <c r="AS927" s="171"/>
      <c r="AT927" s="159">
        <f>IF(J927='Категорія витрат'!$F$2,ROUND('Додаток 3._Бюджет детальний ПР'!AS927*0.3676,2),IF(J927='Категорія витрат'!$F$3,ROUND('Додаток 3._Бюджет детальний ПР'!AS927*0.347,2),IF(J927='Категорія витрат'!$F$4,ROUND('Додаток 3._Бюджет детальний ПР'!AS927*0.347,2),IF(J927='Категорія витрат'!$F$7,ROUND('Додаток 3._Бюджет детальний ПР'!AS927*0.0841,2),0))))</f>
        <v>0</v>
      </c>
      <c r="AU927" s="153">
        <f t="shared" si="447"/>
        <v>0</v>
      </c>
      <c r="AV927" s="181"/>
      <c r="AW927" s="181"/>
      <c r="AX927" s="181"/>
      <c r="AY927" s="181"/>
      <c r="AZ927" s="181"/>
      <c r="BA927" s="181"/>
      <c r="BB927" s="181"/>
      <c r="BC927" s="181"/>
      <c r="BD927" s="181"/>
      <c r="BE927" s="181"/>
      <c r="BF927" s="181"/>
      <c r="BG927" s="181"/>
      <c r="BH927" s="48">
        <f t="shared" si="429"/>
        <v>0</v>
      </c>
      <c r="BI927" s="48">
        <f t="shared" si="430"/>
        <v>0</v>
      </c>
      <c r="BJ927" s="48">
        <f t="shared" si="431"/>
        <v>0</v>
      </c>
      <c r="BK927" s="48">
        <f t="shared" si="432"/>
        <v>0</v>
      </c>
      <c r="BL927" s="48">
        <f t="shared" si="433"/>
        <v>0</v>
      </c>
      <c r="BM927" s="48">
        <f t="shared" si="434"/>
        <v>0</v>
      </c>
      <c r="BN927" s="48">
        <f t="shared" si="435"/>
        <v>0</v>
      </c>
      <c r="BO927" s="48">
        <f t="shared" si="436"/>
        <v>0</v>
      </c>
      <c r="BP927" s="181"/>
      <c r="BQ927" s="181"/>
      <c r="BR927" s="191"/>
      <c r="BS927" s="176"/>
      <c r="BT927" s="87">
        <f t="shared" si="448"/>
        <v>0</v>
      </c>
      <c r="BU927" s="176"/>
      <c r="BV927" s="178"/>
      <c r="BW927" s="171"/>
      <c r="BX927" s="159">
        <f>IF(J927='Категорія витрат'!$F$2,ROUND('Додаток 3._Бюджет детальний ПР'!BW927*0.3676,2),IF(J927='Категорія витрат'!$F$3,ROUND('Додаток 3._Бюджет детальний ПР'!BW927*0.347,2),IF(J927='Категорія витрат'!$F$4,ROUND('Додаток 3._Бюджет детальний ПР'!BW927*0.347,2),IF(J927='Категорія витрат'!$F$7,ROUND('Додаток 3._Бюджет детальний ПР'!BW927*0.0841,2),0))))</f>
        <v>0</v>
      </c>
      <c r="BY927" s="153">
        <f t="shared" si="449"/>
        <v>0</v>
      </c>
      <c r="BZ927" s="181"/>
      <c r="CA927" s="181"/>
      <c r="CB927" s="181"/>
      <c r="CC927" s="181"/>
      <c r="CD927" s="181"/>
      <c r="CE927" s="181"/>
      <c r="CF927" s="181"/>
      <c r="CG927" s="181"/>
      <c r="CH927" s="181"/>
      <c r="CI927" s="181"/>
      <c r="CJ927" s="181"/>
      <c r="CK927" s="181"/>
      <c r="CL927" s="48">
        <f t="shared" si="437"/>
        <v>0</v>
      </c>
      <c r="CM927" s="48">
        <f t="shared" si="438"/>
        <v>0</v>
      </c>
      <c r="CN927" s="48">
        <f t="shared" si="439"/>
        <v>0</v>
      </c>
      <c r="CO927" s="48">
        <f t="shared" si="440"/>
        <v>0</v>
      </c>
      <c r="CP927" s="48">
        <f t="shared" si="441"/>
        <v>0</v>
      </c>
      <c r="CQ927" s="48">
        <f t="shared" si="442"/>
        <v>0</v>
      </c>
      <c r="CR927" s="48">
        <f t="shared" si="443"/>
        <v>0</v>
      </c>
      <c r="CS927" s="48">
        <f t="shared" si="444"/>
        <v>0</v>
      </c>
      <c r="CT927" s="181"/>
      <c r="CU927" s="181"/>
    </row>
    <row r="928" spans="1:99" ht="20.100000000000001" customHeight="1" x14ac:dyDescent="0.25">
      <c r="A928" s="58">
        <v>924</v>
      </c>
      <c r="B928" s="58" t="str">
        <f>IF(D928='Напрямки конкурса'!$L$2,'Напрямки конкурса'!$B$2,IF(D928='Напрямки конкурса'!$L$3,'Напрямки конкурса'!$B$3,IF(D928='Напрямки конкурса'!$L$4,'Напрямки конкурса'!$B$4,IF(D928='Напрямки конкурса'!$L$5,'Напрямки конкурса'!$B$5,IF(D928='Напрямки конкурса'!$L$6,'Напрямки конкурса'!$B$6,IF(D928='Напрямки конкурса'!$L$7,'Напрямки конкурса'!$B$7,IF(D928='Напрямки конкурса'!$L$8,'Напрямки конкурса'!$B$8,IF(D928='Напрямки конкурса'!$L$9,'Напрямки конкурса'!$B$9,IF(D928='Напрямки конкурса'!$L$10,'Напрямки конкурса'!$B$10,IF(D928='Напрямки конкурса'!$L$11,'Напрямки конкурса'!$B$11,IF(D928='Напрямки конкурса'!$L$12,'Напрямки конкурса'!$B$12,IF(D928='Напрямки конкурса'!$L$13,'Напрямки конкурса'!$B$13,IF(D928='Напрямки конкурса'!$L$14,'Напрямки конкурса'!$B$14,IF(D928='Напрямки конкурса'!$L$15,'Напрямки конкурса'!$B$15,IF(D928='Напрямки конкурса'!$L$16,'Напрямки конкурса'!$B$16,IF(D928='Напрямки конкурса'!$L$17,'Напрямки конкурса'!$B$17,IF(D928='Напрямки конкурса'!$L$18,'Напрямки конкурса'!$B$18,IF(D928='Напрямки конкурса'!$L$19,'Напрямки конкурса'!$B$19,IF(D928='Напрямки конкурса'!$L$20,'Напрямки конкурса'!$B$20,IF(D928='Напрямки конкурса'!$L$21,'Напрямки конкурса'!$B$21,IF(D928='Напрямки конкурса'!$L$22,'Напрямки конкурса'!$B$22,IF(D928='Напрямки конкурса'!$L$23,'Напрямки конкурса'!$B$23,IF(D928='Напрямки конкурса'!$L$24,'Напрямки конкурса'!$B$24,IF(D928='Напрямки конкурса'!$L$25,'Напрямки конкурса'!$B$25,IF(D928='Напрямки конкурса'!$L$26,'Напрямки конкурса'!$B$26,IF(D928='Напрямки конкурса'!$L$27,'Напрямки конкурса'!$B$27,IF(D928='Напрямки конкурса'!$L$28,'Напрямки конкурса'!$B$28,"")))))))))))))))))))))))))))</f>
        <v/>
      </c>
      <c r="C928" s="59" t="str">
        <f>IF(D928='Напрямки конкурса'!$L$2,'Напрямки конкурса'!$K$2,IF(D928='Напрямки конкурса'!$L$3,'Напрямки конкурса'!$K$3,IF(D928='Напрямки конкурса'!$L$4,'Напрямки конкурса'!$K$4,IF(D928='Напрямки конкурса'!$L$5,'Напрямки конкурса'!$K$5,IF(D928='Напрямки конкурса'!$L$6,'Напрямки конкурса'!$K$6,IF(D928='Напрямки конкурса'!$L$7,'Напрямки конкурса'!$K$7,IF(D928='Напрямки конкурса'!$L$8,'Напрямки конкурса'!$K$8,IF(D928='Напрямки конкурса'!$L$9,'Напрямки конкурса'!$K$9,IF(D928='Напрямки конкурса'!$L$10,'Напрямки конкурса'!$K$10,IF(D928='Напрямки конкурса'!$L$11,'Напрямки конкурса'!$K$11,IF(D928='Напрямки конкурса'!$L$12,'Напрямки конкурса'!$K$12,IF(D928='Напрямки конкурса'!$L$13,'Напрямки конкурса'!$K$13,IF(D928='Напрямки конкурса'!$L$14,'Напрямки конкурса'!$K$14,IF(D928='Напрямки конкурса'!$L$15,'Напрямки конкурса'!$K$15,IF(D928='Напрямки конкурса'!$L$16,'Напрямки конкурса'!$K$16,IF(D928='Напрямки конкурса'!$L$17,'Напрямки конкурса'!$K$17,IF(D928='Напрямки конкурса'!$L$18,'Напрямки конкурса'!$K$18,IF(D928='Напрямки конкурса'!$L$19,'Напрямки конкурса'!$K$19,IF(D928='Напрямки конкурса'!$L$20,'Напрямки конкурса'!$K$20,IF(D928='Напрямки конкурса'!$L$21,'Напрямки конкурса'!$K$21,IF(D928='Напрямки конкурса'!$L$22,'Напрямки конкурса'!$K$22,IF(D928='Напрямки конкурса'!$L$23,'Напрямки конкурса'!$K$23,IF(D928='Напрямки конкурса'!$L$24,'Напрямки конкурса'!$K$24,IF(D928='Напрямки конкурса'!$L$25,'Напрямки конкурса'!$K$25,IF(D928='Напрямки конкурса'!$L$26,'Напрямки конкурса'!$K$26,IF(D928='Напрямки конкурса'!$L$27,'Напрямки конкурса'!$K$27,IF(D928='Напрямки конкурса'!$L$28,'Напрямки конкурса'!$K$28,"")))))))))))))))))))))))))))</f>
        <v/>
      </c>
      <c r="D928" s="50"/>
      <c r="E928" s="171"/>
      <c r="F928" s="171"/>
      <c r="G928" s="171"/>
      <c r="H928" s="150" t="str">
        <f>IF(I928='Категорія витрат'!$B$2,'Категорія витрат'!$A$2,IF(I928='Категорія витрат'!$B$3,'Категорія витрат'!$A$3,IF(I928='Категорія витрат'!$B$4,'Категорія витрат'!$A$4,IF(I928='Категорія витрат'!$B$5,'Категорія витрат'!$A$5,IF(I928='Категорія витрат'!$B$6,'Категорія витрат'!$A$6,IF(I928='Категорія витрат'!$B$7,'Категорія витрат'!$A$7,IF(I928='Категорія витрат'!$B$8,'Категорія витрат'!$A$8,IF(I928='Категорія витрат'!$B$9,'Категорія витрат'!$A$9,IF(I928='Категорія витрат'!$B$10,'Категорія витрат'!$A$10,IF(I928='Категорія витрат'!$B$11,'Категорія витрат'!$A$11,IF(I928='Категорія витрат'!$B$12,'Категорія витрат'!$A$12,IF(I928='Категорія витрат'!$B$13,'Категорія витрат'!$A$13,IF(I928='Категорія витрат'!$B$14,'Категорія витрат'!$A$14,IF(I928='Категорія витрат'!$B$15,'Категорія витрат'!$A$15,IF(I928='Категорія витрат'!$B$16,'Категорія витрат'!$A$16,IF(I928='Категорія витрат'!$B$17,'Категорія витрат'!$A$17,IF(I928='Категорія витрат'!$B$18,'Категорія витрат'!$A$18,IF(I928='Категорія витрат'!$B$19,'Категорія витрат'!$A$19,IF(I928='Категорія витрат'!$B$20,'Категорія витрат'!$A$20,IF(I928='Категорія витрат'!$B$21,'Категорія витрат'!$A$21,IF(I928='Категорія витрат'!$B$22,'Категорія витрат'!$A$22,IF(I928='Категорія витрат'!$B$23,'Категорія витрат'!$A$23,IF(I928='Категорія витрат'!$B$24,'Категорія витрат'!$A$24,IF(I928='Категорія витрат'!$B$25,'Категорія витрат'!$A$25,IF(I928='Категорія витрат'!$B$26,'Категорія витрат'!$A$26,IF(I928='Категорія витрат'!$B$27,'Категорія витрат'!$A$27,IF(I928='Категорія витрат'!$B$28,'Категорія витрат'!$A$28,IF(I928='Категорія витрат'!$B$29,'Категорія витрат'!$A$29,IF(I928='Категорія витрат'!$B$30,'Категорія витрат'!$A$30,"")))))))))))))))))))))))))))))</f>
        <v/>
      </c>
      <c r="I928" s="174"/>
      <c r="J928" s="173"/>
      <c r="K928" s="176"/>
      <c r="L928" s="87">
        <f t="shared" si="445"/>
        <v>0</v>
      </c>
      <c r="M928" s="176"/>
      <c r="N928" s="178"/>
      <c r="O928" s="171"/>
      <c r="P928" s="159">
        <f>IF(J928='Категорія витрат'!$F$2,ROUND('Додаток 3._Бюджет детальний ПР'!O928*0.3676,2),IF(J928='Категорія витрат'!$F$3,ROUND('Додаток 3._Бюджет детальний ПР'!O928*0.347,2),IF(J928='Категорія витрат'!$F$4,ROUND('Додаток 3._Бюджет детальний ПР'!O928*0.347,2),IF(J928='Категорія витрат'!$F$7,ROUND('Додаток 3._Бюджет детальний ПР'!O928*0.0841,2),0))))</f>
        <v>0</v>
      </c>
      <c r="Q928" s="153">
        <f t="shared" si="420"/>
        <v>0</v>
      </c>
      <c r="R928" s="181"/>
      <c r="S928" s="181"/>
      <c r="T928" s="181"/>
      <c r="U928" s="181"/>
      <c r="V928" s="181"/>
      <c r="W928" s="181"/>
      <c r="X928" s="181"/>
      <c r="Y928" s="181"/>
      <c r="Z928" s="181"/>
      <c r="AA928" s="181"/>
      <c r="AB928" s="181"/>
      <c r="AC928" s="181"/>
      <c r="AD928" s="48">
        <f t="shared" si="421"/>
        <v>0</v>
      </c>
      <c r="AE928" s="48">
        <f t="shared" si="422"/>
        <v>0</v>
      </c>
      <c r="AF928" s="48">
        <f t="shared" si="423"/>
        <v>0</v>
      </c>
      <c r="AG928" s="48">
        <f t="shared" si="424"/>
        <v>0</v>
      </c>
      <c r="AH928" s="48">
        <f t="shared" si="425"/>
        <v>0</v>
      </c>
      <c r="AI928" s="48">
        <f t="shared" si="426"/>
        <v>0</v>
      </c>
      <c r="AJ928" s="48">
        <f t="shared" si="427"/>
        <v>0</v>
      </c>
      <c r="AK928" s="48">
        <f t="shared" si="428"/>
        <v>0</v>
      </c>
      <c r="AL928" s="181"/>
      <c r="AM928" s="181"/>
      <c r="AN928" s="77"/>
      <c r="AO928" s="176"/>
      <c r="AP928" s="87">
        <f t="shared" si="446"/>
        <v>0</v>
      </c>
      <c r="AQ928" s="176"/>
      <c r="AR928" s="178"/>
      <c r="AS928" s="171"/>
      <c r="AT928" s="159">
        <f>IF(J928='Категорія витрат'!$F$2,ROUND('Додаток 3._Бюджет детальний ПР'!AS928*0.3676,2),IF(J928='Категорія витрат'!$F$3,ROUND('Додаток 3._Бюджет детальний ПР'!AS928*0.347,2),IF(J928='Категорія витрат'!$F$4,ROUND('Додаток 3._Бюджет детальний ПР'!AS928*0.347,2),IF(J928='Категорія витрат'!$F$7,ROUND('Додаток 3._Бюджет детальний ПР'!AS928*0.0841,2),0))))</f>
        <v>0</v>
      </c>
      <c r="AU928" s="153">
        <f t="shared" si="447"/>
        <v>0</v>
      </c>
      <c r="AV928" s="181"/>
      <c r="AW928" s="181"/>
      <c r="AX928" s="181"/>
      <c r="AY928" s="181"/>
      <c r="AZ928" s="181"/>
      <c r="BA928" s="181"/>
      <c r="BB928" s="181"/>
      <c r="BC928" s="181"/>
      <c r="BD928" s="181"/>
      <c r="BE928" s="181"/>
      <c r="BF928" s="181"/>
      <c r="BG928" s="181"/>
      <c r="BH928" s="48">
        <f t="shared" si="429"/>
        <v>0</v>
      </c>
      <c r="BI928" s="48">
        <f t="shared" si="430"/>
        <v>0</v>
      </c>
      <c r="BJ928" s="48">
        <f t="shared" si="431"/>
        <v>0</v>
      </c>
      <c r="BK928" s="48">
        <f t="shared" si="432"/>
        <v>0</v>
      </c>
      <c r="BL928" s="48">
        <f t="shared" si="433"/>
        <v>0</v>
      </c>
      <c r="BM928" s="48">
        <f t="shared" si="434"/>
        <v>0</v>
      </c>
      <c r="BN928" s="48">
        <f t="shared" si="435"/>
        <v>0</v>
      </c>
      <c r="BO928" s="48">
        <f t="shared" si="436"/>
        <v>0</v>
      </c>
      <c r="BP928" s="181"/>
      <c r="BQ928" s="181"/>
      <c r="BR928" s="191"/>
      <c r="BS928" s="176"/>
      <c r="BT928" s="87">
        <f t="shared" si="448"/>
        <v>0</v>
      </c>
      <c r="BU928" s="176"/>
      <c r="BV928" s="178"/>
      <c r="BW928" s="171"/>
      <c r="BX928" s="159">
        <f>IF(J928='Категорія витрат'!$F$2,ROUND('Додаток 3._Бюджет детальний ПР'!BW928*0.3676,2),IF(J928='Категорія витрат'!$F$3,ROUND('Додаток 3._Бюджет детальний ПР'!BW928*0.347,2),IF(J928='Категорія витрат'!$F$4,ROUND('Додаток 3._Бюджет детальний ПР'!BW928*0.347,2),IF(J928='Категорія витрат'!$F$7,ROUND('Додаток 3._Бюджет детальний ПР'!BW928*0.0841,2),0))))</f>
        <v>0</v>
      </c>
      <c r="BY928" s="153">
        <f t="shared" si="449"/>
        <v>0</v>
      </c>
      <c r="BZ928" s="181"/>
      <c r="CA928" s="181"/>
      <c r="CB928" s="181"/>
      <c r="CC928" s="181"/>
      <c r="CD928" s="181"/>
      <c r="CE928" s="181"/>
      <c r="CF928" s="181"/>
      <c r="CG928" s="181"/>
      <c r="CH928" s="181"/>
      <c r="CI928" s="181"/>
      <c r="CJ928" s="181"/>
      <c r="CK928" s="181"/>
      <c r="CL928" s="48">
        <f t="shared" si="437"/>
        <v>0</v>
      </c>
      <c r="CM928" s="48">
        <f t="shared" si="438"/>
        <v>0</v>
      </c>
      <c r="CN928" s="48">
        <f t="shared" si="439"/>
        <v>0</v>
      </c>
      <c r="CO928" s="48">
        <f t="shared" si="440"/>
        <v>0</v>
      </c>
      <c r="CP928" s="48">
        <f t="shared" si="441"/>
        <v>0</v>
      </c>
      <c r="CQ928" s="48">
        <f t="shared" si="442"/>
        <v>0</v>
      </c>
      <c r="CR928" s="48">
        <f t="shared" si="443"/>
        <v>0</v>
      </c>
      <c r="CS928" s="48">
        <f t="shared" si="444"/>
        <v>0</v>
      </c>
      <c r="CT928" s="181"/>
      <c r="CU928" s="181"/>
    </row>
    <row r="929" spans="1:99" ht="20.100000000000001" customHeight="1" x14ac:dyDescent="0.25">
      <c r="A929" s="58">
        <v>925</v>
      </c>
      <c r="B929" s="58" t="str">
        <f>IF(D929='Напрямки конкурса'!$L$2,'Напрямки конкурса'!$B$2,IF(D929='Напрямки конкурса'!$L$3,'Напрямки конкурса'!$B$3,IF(D929='Напрямки конкурса'!$L$4,'Напрямки конкурса'!$B$4,IF(D929='Напрямки конкурса'!$L$5,'Напрямки конкурса'!$B$5,IF(D929='Напрямки конкурса'!$L$6,'Напрямки конкурса'!$B$6,IF(D929='Напрямки конкурса'!$L$7,'Напрямки конкурса'!$B$7,IF(D929='Напрямки конкурса'!$L$8,'Напрямки конкурса'!$B$8,IF(D929='Напрямки конкурса'!$L$9,'Напрямки конкурса'!$B$9,IF(D929='Напрямки конкурса'!$L$10,'Напрямки конкурса'!$B$10,IF(D929='Напрямки конкурса'!$L$11,'Напрямки конкурса'!$B$11,IF(D929='Напрямки конкурса'!$L$12,'Напрямки конкурса'!$B$12,IF(D929='Напрямки конкурса'!$L$13,'Напрямки конкурса'!$B$13,IF(D929='Напрямки конкурса'!$L$14,'Напрямки конкурса'!$B$14,IF(D929='Напрямки конкурса'!$L$15,'Напрямки конкурса'!$B$15,IF(D929='Напрямки конкурса'!$L$16,'Напрямки конкурса'!$B$16,IF(D929='Напрямки конкурса'!$L$17,'Напрямки конкурса'!$B$17,IF(D929='Напрямки конкурса'!$L$18,'Напрямки конкурса'!$B$18,IF(D929='Напрямки конкурса'!$L$19,'Напрямки конкурса'!$B$19,IF(D929='Напрямки конкурса'!$L$20,'Напрямки конкурса'!$B$20,IF(D929='Напрямки конкурса'!$L$21,'Напрямки конкурса'!$B$21,IF(D929='Напрямки конкурса'!$L$22,'Напрямки конкурса'!$B$22,IF(D929='Напрямки конкурса'!$L$23,'Напрямки конкурса'!$B$23,IF(D929='Напрямки конкурса'!$L$24,'Напрямки конкурса'!$B$24,IF(D929='Напрямки конкурса'!$L$25,'Напрямки конкурса'!$B$25,IF(D929='Напрямки конкурса'!$L$26,'Напрямки конкурса'!$B$26,IF(D929='Напрямки конкурса'!$L$27,'Напрямки конкурса'!$B$27,IF(D929='Напрямки конкурса'!$L$28,'Напрямки конкурса'!$B$28,"")))))))))))))))))))))))))))</f>
        <v/>
      </c>
      <c r="C929" s="59" t="str">
        <f>IF(D929='Напрямки конкурса'!$L$2,'Напрямки конкурса'!$K$2,IF(D929='Напрямки конкурса'!$L$3,'Напрямки конкурса'!$K$3,IF(D929='Напрямки конкурса'!$L$4,'Напрямки конкурса'!$K$4,IF(D929='Напрямки конкурса'!$L$5,'Напрямки конкурса'!$K$5,IF(D929='Напрямки конкурса'!$L$6,'Напрямки конкурса'!$K$6,IF(D929='Напрямки конкурса'!$L$7,'Напрямки конкурса'!$K$7,IF(D929='Напрямки конкурса'!$L$8,'Напрямки конкурса'!$K$8,IF(D929='Напрямки конкурса'!$L$9,'Напрямки конкурса'!$K$9,IF(D929='Напрямки конкурса'!$L$10,'Напрямки конкурса'!$K$10,IF(D929='Напрямки конкурса'!$L$11,'Напрямки конкурса'!$K$11,IF(D929='Напрямки конкурса'!$L$12,'Напрямки конкурса'!$K$12,IF(D929='Напрямки конкурса'!$L$13,'Напрямки конкурса'!$K$13,IF(D929='Напрямки конкурса'!$L$14,'Напрямки конкурса'!$K$14,IF(D929='Напрямки конкурса'!$L$15,'Напрямки конкурса'!$K$15,IF(D929='Напрямки конкурса'!$L$16,'Напрямки конкурса'!$K$16,IF(D929='Напрямки конкурса'!$L$17,'Напрямки конкурса'!$K$17,IF(D929='Напрямки конкурса'!$L$18,'Напрямки конкурса'!$K$18,IF(D929='Напрямки конкурса'!$L$19,'Напрямки конкурса'!$K$19,IF(D929='Напрямки конкурса'!$L$20,'Напрямки конкурса'!$K$20,IF(D929='Напрямки конкурса'!$L$21,'Напрямки конкурса'!$K$21,IF(D929='Напрямки конкурса'!$L$22,'Напрямки конкурса'!$K$22,IF(D929='Напрямки конкурса'!$L$23,'Напрямки конкурса'!$K$23,IF(D929='Напрямки конкурса'!$L$24,'Напрямки конкурса'!$K$24,IF(D929='Напрямки конкурса'!$L$25,'Напрямки конкурса'!$K$25,IF(D929='Напрямки конкурса'!$L$26,'Напрямки конкурса'!$K$26,IF(D929='Напрямки конкурса'!$L$27,'Напрямки конкурса'!$K$27,IF(D929='Напрямки конкурса'!$L$28,'Напрямки конкурса'!$K$28,"")))))))))))))))))))))))))))</f>
        <v/>
      </c>
      <c r="D929" s="50"/>
      <c r="E929" s="171"/>
      <c r="F929" s="171"/>
      <c r="G929" s="171"/>
      <c r="H929" s="150" t="str">
        <f>IF(I929='Категорія витрат'!$B$2,'Категорія витрат'!$A$2,IF(I929='Категорія витрат'!$B$3,'Категорія витрат'!$A$3,IF(I929='Категорія витрат'!$B$4,'Категорія витрат'!$A$4,IF(I929='Категорія витрат'!$B$5,'Категорія витрат'!$A$5,IF(I929='Категорія витрат'!$B$6,'Категорія витрат'!$A$6,IF(I929='Категорія витрат'!$B$7,'Категорія витрат'!$A$7,IF(I929='Категорія витрат'!$B$8,'Категорія витрат'!$A$8,IF(I929='Категорія витрат'!$B$9,'Категорія витрат'!$A$9,IF(I929='Категорія витрат'!$B$10,'Категорія витрат'!$A$10,IF(I929='Категорія витрат'!$B$11,'Категорія витрат'!$A$11,IF(I929='Категорія витрат'!$B$12,'Категорія витрат'!$A$12,IF(I929='Категорія витрат'!$B$13,'Категорія витрат'!$A$13,IF(I929='Категорія витрат'!$B$14,'Категорія витрат'!$A$14,IF(I929='Категорія витрат'!$B$15,'Категорія витрат'!$A$15,IF(I929='Категорія витрат'!$B$16,'Категорія витрат'!$A$16,IF(I929='Категорія витрат'!$B$17,'Категорія витрат'!$A$17,IF(I929='Категорія витрат'!$B$18,'Категорія витрат'!$A$18,IF(I929='Категорія витрат'!$B$19,'Категорія витрат'!$A$19,IF(I929='Категорія витрат'!$B$20,'Категорія витрат'!$A$20,IF(I929='Категорія витрат'!$B$21,'Категорія витрат'!$A$21,IF(I929='Категорія витрат'!$B$22,'Категорія витрат'!$A$22,IF(I929='Категорія витрат'!$B$23,'Категорія витрат'!$A$23,IF(I929='Категорія витрат'!$B$24,'Категорія витрат'!$A$24,IF(I929='Категорія витрат'!$B$25,'Категорія витрат'!$A$25,IF(I929='Категорія витрат'!$B$26,'Категорія витрат'!$A$26,IF(I929='Категорія витрат'!$B$27,'Категорія витрат'!$A$27,IF(I929='Категорія витрат'!$B$28,'Категорія витрат'!$A$28,IF(I929='Категорія витрат'!$B$29,'Категорія витрат'!$A$29,IF(I929='Категорія витрат'!$B$30,'Категорія витрат'!$A$30,"")))))))))))))))))))))))))))))</f>
        <v/>
      </c>
      <c r="I929" s="174"/>
      <c r="J929" s="173"/>
      <c r="K929" s="176"/>
      <c r="L929" s="87">
        <f t="shared" si="445"/>
        <v>0</v>
      </c>
      <c r="M929" s="176"/>
      <c r="N929" s="178"/>
      <c r="O929" s="171"/>
      <c r="P929" s="159">
        <f>IF(J929='Категорія витрат'!$F$2,ROUND('Додаток 3._Бюджет детальний ПР'!O929*0.3676,2),IF(J929='Категорія витрат'!$F$3,ROUND('Додаток 3._Бюджет детальний ПР'!O929*0.347,2),IF(J929='Категорія витрат'!$F$4,ROUND('Додаток 3._Бюджет детальний ПР'!O929*0.347,2),IF(J929='Категорія витрат'!$F$7,ROUND('Додаток 3._Бюджет детальний ПР'!O929*0.0841,2),0))))</f>
        <v>0</v>
      </c>
      <c r="Q929" s="153">
        <f t="shared" si="420"/>
        <v>0</v>
      </c>
      <c r="R929" s="181"/>
      <c r="S929" s="181"/>
      <c r="T929" s="181"/>
      <c r="U929" s="181"/>
      <c r="V929" s="181"/>
      <c r="W929" s="181"/>
      <c r="X929" s="181"/>
      <c r="Y929" s="181"/>
      <c r="Z929" s="181"/>
      <c r="AA929" s="181"/>
      <c r="AB929" s="181"/>
      <c r="AC929" s="181"/>
      <c r="AD929" s="48">
        <f t="shared" si="421"/>
        <v>0</v>
      </c>
      <c r="AE929" s="48">
        <f t="shared" si="422"/>
        <v>0</v>
      </c>
      <c r="AF929" s="48">
        <f t="shared" si="423"/>
        <v>0</v>
      </c>
      <c r="AG929" s="48">
        <f t="shared" si="424"/>
        <v>0</v>
      </c>
      <c r="AH929" s="48">
        <f t="shared" si="425"/>
        <v>0</v>
      </c>
      <c r="AI929" s="48">
        <f t="shared" si="426"/>
        <v>0</v>
      </c>
      <c r="AJ929" s="48">
        <f t="shared" si="427"/>
        <v>0</v>
      </c>
      <c r="AK929" s="48">
        <f t="shared" si="428"/>
        <v>0</v>
      </c>
      <c r="AL929" s="181"/>
      <c r="AM929" s="181"/>
      <c r="AN929" s="77"/>
      <c r="AO929" s="176"/>
      <c r="AP929" s="87">
        <f t="shared" si="446"/>
        <v>0</v>
      </c>
      <c r="AQ929" s="176"/>
      <c r="AR929" s="178"/>
      <c r="AS929" s="171"/>
      <c r="AT929" s="159">
        <f>IF(J929='Категорія витрат'!$F$2,ROUND('Додаток 3._Бюджет детальний ПР'!AS929*0.3676,2),IF(J929='Категорія витрат'!$F$3,ROUND('Додаток 3._Бюджет детальний ПР'!AS929*0.347,2),IF(J929='Категорія витрат'!$F$4,ROUND('Додаток 3._Бюджет детальний ПР'!AS929*0.347,2),IF(J929='Категорія витрат'!$F$7,ROUND('Додаток 3._Бюджет детальний ПР'!AS929*0.0841,2),0))))</f>
        <v>0</v>
      </c>
      <c r="AU929" s="153">
        <f t="shared" si="447"/>
        <v>0</v>
      </c>
      <c r="AV929" s="181"/>
      <c r="AW929" s="181"/>
      <c r="AX929" s="181"/>
      <c r="AY929" s="181"/>
      <c r="AZ929" s="181"/>
      <c r="BA929" s="181"/>
      <c r="BB929" s="181"/>
      <c r="BC929" s="181"/>
      <c r="BD929" s="181"/>
      <c r="BE929" s="181"/>
      <c r="BF929" s="181"/>
      <c r="BG929" s="181"/>
      <c r="BH929" s="48">
        <f t="shared" si="429"/>
        <v>0</v>
      </c>
      <c r="BI929" s="48">
        <f t="shared" si="430"/>
        <v>0</v>
      </c>
      <c r="BJ929" s="48">
        <f t="shared" si="431"/>
        <v>0</v>
      </c>
      <c r="BK929" s="48">
        <f t="shared" si="432"/>
        <v>0</v>
      </c>
      <c r="BL929" s="48">
        <f t="shared" si="433"/>
        <v>0</v>
      </c>
      <c r="BM929" s="48">
        <f t="shared" si="434"/>
        <v>0</v>
      </c>
      <c r="BN929" s="48">
        <f t="shared" si="435"/>
        <v>0</v>
      </c>
      <c r="BO929" s="48">
        <f t="shared" si="436"/>
        <v>0</v>
      </c>
      <c r="BP929" s="181"/>
      <c r="BQ929" s="181"/>
      <c r="BR929" s="191"/>
      <c r="BS929" s="176"/>
      <c r="BT929" s="87">
        <f t="shared" si="448"/>
        <v>0</v>
      </c>
      <c r="BU929" s="176"/>
      <c r="BV929" s="178"/>
      <c r="BW929" s="171"/>
      <c r="BX929" s="159">
        <f>IF(J929='Категорія витрат'!$F$2,ROUND('Додаток 3._Бюджет детальний ПР'!BW929*0.3676,2),IF(J929='Категорія витрат'!$F$3,ROUND('Додаток 3._Бюджет детальний ПР'!BW929*0.347,2),IF(J929='Категорія витрат'!$F$4,ROUND('Додаток 3._Бюджет детальний ПР'!BW929*0.347,2),IF(J929='Категорія витрат'!$F$7,ROUND('Додаток 3._Бюджет детальний ПР'!BW929*0.0841,2),0))))</f>
        <v>0</v>
      </c>
      <c r="BY929" s="153">
        <f t="shared" si="449"/>
        <v>0</v>
      </c>
      <c r="BZ929" s="181"/>
      <c r="CA929" s="181"/>
      <c r="CB929" s="181"/>
      <c r="CC929" s="181"/>
      <c r="CD929" s="181"/>
      <c r="CE929" s="181"/>
      <c r="CF929" s="181"/>
      <c r="CG929" s="181"/>
      <c r="CH929" s="181"/>
      <c r="CI929" s="181"/>
      <c r="CJ929" s="181"/>
      <c r="CK929" s="181"/>
      <c r="CL929" s="48">
        <f t="shared" si="437"/>
        <v>0</v>
      </c>
      <c r="CM929" s="48">
        <f t="shared" si="438"/>
        <v>0</v>
      </c>
      <c r="CN929" s="48">
        <f t="shared" si="439"/>
        <v>0</v>
      </c>
      <c r="CO929" s="48">
        <f t="shared" si="440"/>
        <v>0</v>
      </c>
      <c r="CP929" s="48">
        <f t="shared" si="441"/>
        <v>0</v>
      </c>
      <c r="CQ929" s="48">
        <f t="shared" si="442"/>
        <v>0</v>
      </c>
      <c r="CR929" s="48">
        <f t="shared" si="443"/>
        <v>0</v>
      </c>
      <c r="CS929" s="48">
        <f t="shared" si="444"/>
        <v>0</v>
      </c>
      <c r="CT929" s="181"/>
      <c r="CU929" s="181"/>
    </row>
    <row r="930" spans="1:99" ht="20.100000000000001" customHeight="1" x14ac:dyDescent="0.25">
      <c r="A930" s="58">
        <v>926</v>
      </c>
      <c r="B930" s="58" t="str">
        <f>IF(D930='Напрямки конкурса'!$L$2,'Напрямки конкурса'!$B$2,IF(D930='Напрямки конкурса'!$L$3,'Напрямки конкурса'!$B$3,IF(D930='Напрямки конкурса'!$L$4,'Напрямки конкурса'!$B$4,IF(D930='Напрямки конкурса'!$L$5,'Напрямки конкурса'!$B$5,IF(D930='Напрямки конкурса'!$L$6,'Напрямки конкурса'!$B$6,IF(D930='Напрямки конкурса'!$L$7,'Напрямки конкурса'!$B$7,IF(D930='Напрямки конкурса'!$L$8,'Напрямки конкурса'!$B$8,IF(D930='Напрямки конкурса'!$L$9,'Напрямки конкурса'!$B$9,IF(D930='Напрямки конкурса'!$L$10,'Напрямки конкурса'!$B$10,IF(D930='Напрямки конкурса'!$L$11,'Напрямки конкурса'!$B$11,IF(D930='Напрямки конкурса'!$L$12,'Напрямки конкурса'!$B$12,IF(D930='Напрямки конкурса'!$L$13,'Напрямки конкурса'!$B$13,IF(D930='Напрямки конкурса'!$L$14,'Напрямки конкурса'!$B$14,IF(D930='Напрямки конкурса'!$L$15,'Напрямки конкурса'!$B$15,IF(D930='Напрямки конкурса'!$L$16,'Напрямки конкурса'!$B$16,IF(D930='Напрямки конкурса'!$L$17,'Напрямки конкурса'!$B$17,IF(D930='Напрямки конкурса'!$L$18,'Напрямки конкурса'!$B$18,IF(D930='Напрямки конкурса'!$L$19,'Напрямки конкурса'!$B$19,IF(D930='Напрямки конкурса'!$L$20,'Напрямки конкурса'!$B$20,IF(D930='Напрямки конкурса'!$L$21,'Напрямки конкурса'!$B$21,IF(D930='Напрямки конкурса'!$L$22,'Напрямки конкурса'!$B$22,IF(D930='Напрямки конкурса'!$L$23,'Напрямки конкурса'!$B$23,IF(D930='Напрямки конкурса'!$L$24,'Напрямки конкурса'!$B$24,IF(D930='Напрямки конкурса'!$L$25,'Напрямки конкурса'!$B$25,IF(D930='Напрямки конкурса'!$L$26,'Напрямки конкурса'!$B$26,IF(D930='Напрямки конкурса'!$L$27,'Напрямки конкурса'!$B$27,IF(D930='Напрямки конкурса'!$L$28,'Напрямки конкурса'!$B$28,"")))))))))))))))))))))))))))</f>
        <v/>
      </c>
      <c r="C930" s="59" t="str">
        <f>IF(D930='Напрямки конкурса'!$L$2,'Напрямки конкурса'!$K$2,IF(D930='Напрямки конкурса'!$L$3,'Напрямки конкурса'!$K$3,IF(D930='Напрямки конкурса'!$L$4,'Напрямки конкурса'!$K$4,IF(D930='Напрямки конкурса'!$L$5,'Напрямки конкурса'!$K$5,IF(D930='Напрямки конкурса'!$L$6,'Напрямки конкурса'!$K$6,IF(D930='Напрямки конкурса'!$L$7,'Напрямки конкурса'!$K$7,IF(D930='Напрямки конкурса'!$L$8,'Напрямки конкурса'!$K$8,IF(D930='Напрямки конкурса'!$L$9,'Напрямки конкурса'!$K$9,IF(D930='Напрямки конкурса'!$L$10,'Напрямки конкурса'!$K$10,IF(D930='Напрямки конкурса'!$L$11,'Напрямки конкурса'!$K$11,IF(D930='Напрямки конкурса'!$L$12,'Напрямки конкурса'!$K$12,IF(D930='Напрямки конкурса'!$L$13,'Напрямки конкурса'!$K$13,IF(D930='Напрямки конкурса'!$L$14,'Напрямки конкурса'!$K$14,IF(D930='Напрямки конкурса'!$L$15,'Напрямки конкурса'!$K$15,IF(D930='Напрямки конкурса'!$L$16,'Напрямки конкурса'!$K$16,IF(D930='Напрямки конкурса'!$L$17,'Напрямки конкурса'!$K$17,IF(D930='Напрямки конкурса'!$L$18,'Напрямки конкурса'!$K$18,IF(D930='Напрямки конкурса'!$L$19,'Напрямки конкурса'!$K$19,IF(D930='Напрямки конкурса'!$L$20,'Напрямки конкурса'!$K$20,IF(D930='Напрямки конкурса'!$L$21,'Напрямки конкурса'!$K$21,IF(D930='Напрямки конкурса'!$L$22,'Напрямки конкурса'!$K$22,IF(D930='Напрямки конкурса'!$L$23,'Напрямки конкурса'!$K$23,IF(D930='Напрямки конкурса'!$L$24,'Напрямки конкурса'!$K$24,IF(D930='Напрямки конкурса'!$L$25,'Напрямки конкурса'!$K$25,IF(D930='Напрямки конкурса'!$L$26,'Напрямки конкурса'!$K$26,IF(D930='Напрямки конкурса'!$L$27,'Напрямки конкурса'!$K$27,IF(D930='Напрямки конкурса'!$L$28,'Напрямки конкурса'!$K$28,"")))))))))))))))))))))))))))</f>
        <v/>
      </c>
      <c r="D930" s="50"/>
      <c r="E930" s="171"/>
      <c r="F930" s="171"/>
      <c r="G930" s="171"/>
      <c r="H930" s="150" t="str">
        <f>IF(I930='Категорія витрат'!$B$2,'Категорія витрат'!$A$2,IF(I930='Категорія витрат'!$B$3,'Категорія витрат'!$A$3,IF(I930='Категорія витрат'!$B$4,'Категорія витрат'!$A$4,IF(I930='Категорія витрат'!$B$5,'Категорія витрат'!$A$5,IF(I930='Категорія витрат'!$B$6,'Категорія витрат'!$A$6,IF(I930='Категорія витрат'!$B$7,'Категорія витрат'!$A$7,IF(I930='Категорія витрат'!$B$8,'Категорія витрат'!$A$8,IF(I930='Категорія витрат'!$B$9,'Категорія витрат'!$A$9,IF(I930='Категорія витрат'!$B$10,'Категорія витрат'!$A$10,IF(I930='Категорія витрат'!$B$11,'Категорія витрат'!$A$11,IF(I930='Категорія витрат'!$B$12,'Категорія витрат'!$A$12,IF(I930='Категорія витрат'!$B$13,'Категорія витрат'!$A$13,IF(I930='Категорія витрат'!$B$14,'Категорія витрат'!$A$14,IF(I930='Категорія витрат'!$B$15,'Категорія витрат'!$A$15,IF(I930='Категорія витрат'!$B$16,'Категорія витрат'!$A$16,IF(I930='Категорія витрат'!$B$17,'Категорія витрат'!$A$17,IF(I930='Категорія витрат'!$B$18,'Категорія витрат'!$A$18,IF(I930='Категорія витрат'!$B$19,'Категорія витрат'!$A$19,IF(I930='Категорія витрат'!$B$20,'Категорія витрат'!$A$20,IF(I930='Категорія витрат'!$B$21,'Категорія витрат'!$A$21,IF(I930='Категорія витрат'!$B$22,'Категорія витрат'!$A$22,IF(I930='Категорія витрат'!$B$23,'Категорія витрат'!$A$23,IF(I930='Категорія витрат'!$B$24,'Категорія витрат'!$A$24,IF(I930='Категорія витрат'!$B$25,'Категорія витрат'!$A$25,IF(I930='Категорія витрат'!$B$26,'Категорія витрат'!$A$26,IF(I930='Категорія витрат'!$B$27,'Категорія витрат'!$A$27,IF(I930='Категорія витрат'!$B$28,'Категорія витрат'!$A$28,IF(I930='Категорія витрат'!$B$29,'Категорія витрат'!$A$29,IF(I930='Категорія витрат'!$B$30,'Категорія витрат'!$A$30,"")))))))))))))))))))))))))))))</f>
        <v/>
      </c>
      <c r="I930" s="174"/>
      <c r="J930" s="173"/>
      <c r="K930" s="176"/>
      <c r="L930" s="87">
        <f t="shared" si="445"/>
        <v>0</v>
      </c>
      <c r="M930" s="176"/>
      <c r="N930" s="178"/>
      <c r="O930" s="171"/>
      <c r="P930" s="159">
        <f>IF(J930='Категорія витрат'!$F$2,ROUND('Додаток 3._Бюджет детальний ПР'!O930*0.3676,2),IF(J930='Категорія витрат'!$F$3,ROUND('Додаток 3._Бюджет детальний ПР'!O930*0.347,2),IF(J930='Категорія витрат'!$F$4,ROUND('Додаток 3._Бюджет детальний ПР'!O930*0.347,2),IF(J930='Категорія витрат'!$F$7,ROUND('Додаток 3._Бюджет детальний ПР'!O930*0.0841,2),0))))</f>
        <v>0</v>
      </c>
      <c r="Q930" s="153">
        <f t="shared" si="420"/>
        <v>0</v>
      </c>
      <c r="R930" s="181"/>
      <c r="S930" s="181"/>
      <c r="T930" s="181"/>
      <c r="U930" s="181"/>
      <c r="V930" s="181"/>
      <c r="W930" s="181"/>
      <c r="X930" s="181"/>
      <c r="Y930" s="181"/>
      <c r="Z930" s="181"/>
      <c r="AA930" s="181"/>
      <c r="AB930" s="181"/>
      <c r="AC930" s="181"/>
      <c r="AD930" s="48">
        <f t="shared" si="421"/>
        <v>0</v>
      </c>
      <c r="AE930" s="48">
        <f t="shared" si="422"/>
        <v>0</v>
      </c>
      <c r="AF930" s="48">
        <f t="shared" si="423"/>
        <v>0</v>
      </c>
      <c r="AG930" s="48">
        <f t="shared" si="424"/>
        <v>0</v>
      </c>
      <c r="AH930" s="48">
        <f t="shared" si="425"/>
        <v>0</v>
      </c>
      <c r="AI930" s="48">
        <f t="shared" si="426"/>
        <v>0</v>
      </c>
      <c r="AJ930" s="48">
        <f t="shared" si="427"/>
        <v>0</v>
      </c>
      <c r="AK930" s="48">
        <f t="shared" si="428"/>
        <v>0</v>
      </c>
      <c r="AL930" s="181"/>
      <c r="AM930" s="181"/>
      <c r="AN930" s="77"/>
      <c r="AO930" s="176"/>
      <c r="AP930" s="87">
        <f t="shared" si="446"/>
        <v>0</v>
      </c>
      <c r="AQ930" s="176"/>
      <c r="AR930" s="178"/>
      <c r="AS930" s="171"/>
      <c r="AT930" s="159">
        <f>IF(J930='Категорія витрат'!$F$2,ROUND('Додаток 3._Бюджет детальний ПР'!AS930*0.3676,2),IF(J930='Категорія витрат'!$F$3,ROUND('Додаток 3._Бюджет детальний ПР'!AS930*0.347,2),IF(J930='Категорія витрат'!$F$4,ROUND('Додаток 3._Бюджет детальний ПР'!AS930*0.347,2),IF(J930='Категорія витрат'!$F$7,ROUND('Додаток 3._Бюджет детальний ПР'!AS930*0.0841,2),0))))</f>
        <v>0</v>
      </c>
      <c r="AU930" s="153">
        <f t="shared" si="447"/>
        <v>0</v>
      </c>
      <c r="AV930" s="181"/>
      <c r="AW930" s="181"/>
      <c r="AX930" s="181"/>
      <c r="AY930" s="181"/>
      <c r="AZ930" s="181"/>
      <c r="BA930" s="181"/>
      <c r="BB930" s="181"/>
      <c r="BC930" s="181"/>
      <c r="BD930" s="181"/>
      <c r="BE930" s="181"/>
      <c r="BF930" s="181"/>
      <c r="BG930" s="181"/>
      <c r="BH930" s="48">
        <f t="shared" si="429"/>
        <v>0</v>
      </c>
      <c r="BI930" s="48">
        <f t="shared" si="430"/>
        <v>0</v>
      </c>
      <c r="BJ930" s="48">
        <f t="shared" si="431"/>
        <v>0</v>
      </c>
      <c r="BK930" s="48">
        <f t="shared" si="432"/>
        <v>0</v>
      </c>
      <c r="BL930" s="48">
        <f t="shared" si="433"/>
        <v>0</v>
      </c>
      <c r="BM930" s="48">
        <f t="shared" si="434"/>
        <v>0</v>
      </c>
      <c r="BN930" s="48">
        <f t="shared" si="435"/>
        <v>0</v>
      </c>
      <c r="BO930" s="48">
        <f t="shared" si="436"/>
        <v>0</v>
      </c>
      <c r="BP930" s="181"/>
      <c r="BQ930" s="181"/>
      <c r="BR930" s="191"/>
      <c r="BS930" s="176"/>
      <c r="BT930" s="87">
        <f t="shared" si="448"/>
        <v>0</v>
      </c>
      <c r="BU930" s="176"/>
      <c r="BV930" s="178"/>
      <c r="BW930" s="171"/>
      <c r="BX930" s="159">
        <f>IF(J930='Категорія витрат'!$F$2,ROUND('Додаток 3._Бюджет детальний ПР'!BW930*0.3676,2),IF(J930='Категорія витрат'!$F$3,ROUND('Додаток 3._Бюджет детальний ПР'!BW930*0.347,2),IF(J930='Категорія витрат'!$F$4,ROUND('Додаток 3._Бюджет детальний ПР'!BW930*0.347,2),IF(J930='Категорія витрат'!$F$7,ROUND('Додаток 3._Бюджет детальний ПР'!BW930*0.0841,2),0))))</f>
        <v>0</v>
      </c>
      <c r="BY930" s="153">
        <f t="shared" si="449"/>
        <v>0</v>
      </c>
      <c r="BZ930" s="181"/>
      <c r="CA930" s="181"/>
      <c r="CB930" s="181"/>
      <c r="CC930" s="181"/>
      <c r="CD930" s="181"/>
      <c r="CE930" s="181"/>
      <c r="CF930" s="181"/>
      <c r="CG930" s="181"/>
      <c r="CH930" s="181"/>
      <c r="CI930" s="181"/>
      <c r="CJ930" s="181"/>
      <c r="CK930" s="181"/>
      <c r="CL930" s="48">
        <f t="shared" si="437"/>
        <v>0</v>
      </c>
      <c r="CM930" s="48">
        <f t="shared" si="438"/>
        <v>0</v>
      </c>
      <c r="CN930" s="48">
        <f t="shared" si="439"/>
        <v>0</v>
      </c>
      <c r="CO930" s="48">
        <f t="shared" si="440"/>
        <v>0</v>
      </c>
      <c r="CP930" s="48">
        <f t="shared" si="441"/>
        <v>0</v>
      </c>
      <c r="CQ930" s="48">
        <f t="shared" si="442"/>
        <v>0</v>
      </c>
      <c r="CR930" s="48">
        <f t="shared" si="443"/>
        <v>0</v>
      </c>
      <c r="CS930" s="48">
        <f t="shared" si="444"/>
        <v>0</v>
      </c>
      <c r="CT930" s="181"/>
      <c r="CU930" s="181"/>
    </row>
    <row r="931" spans="1:99" ht="20.100000000000001" customHeight="1" x14ac:dyDescent="0.25">
      <c r="A931" s="58">
        <v>927</v>
      </c>
      <c r="B931" s="58" t="str">
        <f>IF(D931='Напрямки конкурса'!$L$2,'Напрямки конкурса'!$B$2,IF(D931='Напрямки конкурса'!$L$3,'Напрямки конкурса'!$B$3,IF(D931='Напрямки конкурса'!$L$4,'Напрямки конкурса'!$B$4,IF(D931='Напрямки конкурса'!$L$5,'Напрямки конкурса'!$B$5,IF(D931='Напрямки конкурса'!$L$6,'Напрямки конкурса'!$B$6,IF(D931='Напрямки конкурса'!$L$7,'Напрямки конкурса'!$B$7,IF(D931='Напрямки конкурса'!$L$8,'Напрямки конкурса'!$B$8,IF(D931='Напрямки конкурса'!$L$9,'Напрямки конкурса'!$B$9,IF(D931='Напрямки конкурса'!$L$10,'Напрямки конкурса'!$B$10,IF(D931='Напрямки конкурса'!$L$11,'Напрямки конкурса'!$B$11,IF(D931='Напрямки конкурса'!$L$12,'Напрямки конкурса'!$B$12,IF(D931='Напрямки конкурса'!$L$13,'Напрямки конкурса'!$B$13,IF(D931='Напрямки конкурса'!$L$14,'Напрямки конкурса'!$B$14,IF(D931='Напрямки конкурса'!$L$15,'Напрямки конкурса'!$B$15,IF(D931='Напрямки конкурса'!$L$16,'Напрямки конкурса'!$B$16,IF(D931='Напрямки конкурса'!$L$17,'Напрямки конкурса'!$B$17,IF(D931='Напрямки конкурса'!$L$18,'Напрямки конкурса'!$B$18,IF(D931='Напрямки конкурса'!$L$19,'Напрямки конкурса'!$B$19,IF(D931='Напрямки конкурса'!$L$20,'Напрямки конкурса'!$B$20,IF(D931='Напрямки конкурса'!$L$21,'Напрямки конкурса'!$B$21,IF(D931='Напрямки конкурса'!$L$22,'Напрямки конкурса'!$B$22,IF(D931='Напрямки конкурса'!$L$23,'Напрямки конкурса'!$B$23,IF(D931='Напрямки конкурса'!$L$24,'Напрямки конкурса'!$B$24,IF(D931='Напрямки конкурса'!$L$25,'Напрямки конкурса'!$B$25,IF(D931='Напрямки конкурса'!$L$26,'Напрямки конкурса'!$B$26,IF(D931='Напрямки конкурса'!$L$27,'Напрямки конкурса'!$B$27,IF(D931='Напрямки конкурса'!$L$28,'Напрямки конкурса'!$B$28,"")))))))))))))))))))))))))))</f>
        <v/>
      </c>
      <c r="C931" s="59" t="str">
        <f>IF(D931='Напрямки конкурса'!$L$2,'Напрямки конкурса'!$K$2,IF(D931='Напрямки конкурса'!$L$3,'Напрямки конкурса'!$K$3,IF(D931='Напрямки конкурса'!$L$4,'Напрямки конкурса'!$K$4,IF(D931='Напрямки конкурса'!$L$5,'Напрямки конкурса'!$K$5,IF(D931='Напрямки конкурса'!$L$6,'Напрямки конкурса'!$K$6,IF(D931='Напрямки конкурса'!$L$7,'Напрямки конкурса'!$K$7,IF(D931='Напрямки конкурса'!$L$8,'Напрямки конкурса'!$K$8,IF(D931='Напрямки конкурса'!$L$9,'Напрямки конкурса'!$K$9,IF(D931='Напрямки конкурса'!$L$10,'Напрямки конкурса'!$K$10,IF(D931='Напрямки конкурса'!$L$11,'Напрямки конкурса'!$K$11,IF(D931='Напрямки конкурса'!$L$12,'Напрямки конкурса'!$K$12,IF(D931='Напрямки конкурса'!$L$13,'Напрямки конкурса'!$K$13,IF(D931='Напрямки конкурса'!$L$14,'Напрямки конкурса'!$K$14,IF(D931='Напрямки конкурса'!$L$15,'Напрямки конкурса'!$K$15,IF(D931='Напрямки конкурса'!$L$16,'Напрямки конкурса'!$K$16,IF(D931='Напрямки конкурса'!$L$17,'Напрямки конкурса'!$K$17,IF(D931='Напрямки конкурса'!$L$18,'Напрямки конкурса'!$K$18,IF(D931='Напрямки конкурса'!$L$19,'Напрямки конкурса'!$K$19,IF(D931='Напрямки конкурса'!$L$20,'Напрямки конкурса'!$K$20,IF(D931='Напрямки конкурса'!$L$21,'Напрямки конкурса'!$K$21,IF(D931='Напрямки конкурса'!$L$22,'Напрямки конкурса'!$K$22,IF(D931='Напрямки конкурса'!$L$23,'Напрямки конкурса'!$K$23,IF(D931='Напрямки конкурса'!$L$24,'Напрямки конкурса'!$K$24,IF(D931='Напрямки конкурса'!$L$25,'Напрямки конкурса'!$K$25,IF(D931='Напрямки конкурса'!$L$26,'Напрямки конкурса'!$K$26,IF(D931='Напрямки конкурса'!$L$27,'Напрямки конкурса'!$K$27,IF(D931='Напрямки конкурса'!$L$28,'Напрямки конкурса'!$K$28,"")))))))))))))))))))))))))))</f>
        <v/>
      </c>
      <c r="D931" s="50"/>
      <c r="E931" s="171"/>
      <c r="F931" s="171"/>
      <c r="G931" s="171"/>
      <c r="H931" s="150" t="str">
        <f>IF(I931='Категорія витрат'!$B$2,'Категорія витрат'!$A$2,IF(I931='Категорія витрат'!$B$3,'Категорія витрат'!$A$3,IF(I931='Категорія витрат'!$B$4,'Категорія витрат'!$A$4,IF(I931='Категорія витрат'!$B$5,'Категорія витрат'!$A$5,IF(I931='Категорія витрат'!$B$6,'Категорія витрат'!$A$6,IF(I931='Категорія витрат'!$B$7,'Категорія витрат'!$A$7,IF(I931='Категорія витрат'!$B$8,'Категорія витрат'!$A$8,IF(I931='Категорія витрат'!$B$9,'Категорія витрат'!$A$9,IF(I931='Категорія витрат'!$B$10,'Категорія витрат'!$A$10,IF(I931='Категорія витрат'!$B$11,'Категорія витрат'!$A$11,IF(I931='Категорія витрат'!$B$12,'Категорія витрат'!$A$12,IF(I931='Категорія витрат'!$B$13,'Категорія витрат'!$A$13,IF(I931='Категорія витрат'!$B$14,'Категорія витрат'!$A$14,IF(I931='Категорія витрат'!$B$15,'Категорія витрат'!$A$15,IF(I931='Категорія витрат'!$B$16,'Категорія витрат'!$A$16,IF(I931='Категорія витрат'!$B$17,'Категорія витрат'!$A$17,IF(I931='Категорія витрат'!$B$18,'Категорія витрат'!$A$18,IF(I931='Категорія витрат'!$B$19,'Категорія витрат'!$A$19,IF(I931='Категорія витрат'!$B$20,'Категорія витрат'!$A$20,IF(I931='Категорія витрат'!$B$21,'Категорія витрат'!$A$21,IF(I931='Категорія витрат'!$B$22,'Категорія витрат'!$A$22,IF(I931='Категорія витрат'!$B$23,'Категорія витрат'!$A$23,IF(I931='Категорія витрат'!$B$24,'Категорія витрат'!$A$24,IF(I931='Категорія витрат'!$B$25,'Категорія витрат'!$A$25,IF(I931='Категорія витрат'!$B$26,'Категорія витрат'!$A$26,IF(I931='Категорія витрат'!$B$27,'Категорія витрат'!$A$27,IF(I931='Категорія витрат'!$B$28,'Категорія витрат'!$A$28,IF(I931='Категорія витрат'!$B$29,'Категорія витрат'!$A$29,IF(I931='Категорія витрат'!$B$30,'Категорія витрат'!$A$30,"")))))))))))))))))))))))))))))</f>
        <v/>
      </c>
      <c r="I931" s="174"/>
      <c r="J931" s="173"/>
      <c r="K931" s="176"/>
      <c r="L931" s="87">
        <f t="shared" si="445"/>
        <v>0</v>
      </c>
      <c r="M931" s="176"/>
      <c r="N931" s="178"/>
      <c r="O931" s="171"/>
      <c r="P931" s="159">
        <f>IF(J931='Категорія витрат'!$F$2,ROUND('Додаток 3._Бюджет детальний ПР'!O931*0.3676,2),IF(J931='Категорія витрат'!$F$3,ROUND('Додаток 3._Бюджет детальний ПР'!O931*0.347,2),IF(J931='Категорія витрат'!$F$4,ROUND('Додаток 3._Бюджет детальний ПР'!O931*0.347,2),IF(J931='Категорія витрат'!$F$7,ROUND('Додаток 3._Бюджет детальний ПР'!O931*0.0841,2),0))))</f>
        <v>0</v>
      </c>
      <c r="Q931" s="153">
        <f t="shared" si="420"/>
        <v>0</v>
      </c>
      <c r="R931" s="181"/>
      <c r="S931" s="181"/>
      <c r="T931" s="181"/>
      <c r="U931" s="181"/>
      <c r="V931" s="181"/>
      <c r="W931" s="181"/>
      <c r="X931" s="181"/>
      <c r="Y931" s="181"/>
      <c r="Z931" s="181"/>
      <c r="AA931" s="181"/>
      <c r="AB931" s="181"/>
      <c r="AC931" s="181"/>
      <c r="AD931" s="48">
        <f t="shared" si="421"/>
        <v>0</v>
      </c>
      <c r="AE931" s="48">
        <f t="shared" si="422"/>
        <v>0</v>
      </c>
      <c r="AF931" s="48">
        <f t="shared" si="423"/>
        <v>0</v>
      </c>
      <c r="AG931" s="48">
        <f t="shared" si="424"/>
        <v>0</v>
      </c>
      <c r="AH931" s="48">
        <f t="shared" si="425"/>
        <v>0</v>
      </c>
      <c r="AI931" s="48">
        <f t="shared" si="426"/>
        <v>0</v>
      </c>
      <c r="AJ931" s="48">
        <f t="shared" si="427"/>
        <v>0</v>
      </c>
      <c r="AK931" s="48">
        <f t="shared" si="428"/>
        <v>0</v>
      </c>
      <c r="AL931" s="181"/>
      <c r="AM931" s="181"/>
      <c r="AN931" s="77"/>
      <c r="AO931" s="176"/>
      <c r="AP931" s="87">
        <f t="shared" si="446"/>
        <v>0</v>
      </c>
      <c r="AQ931" s="176"/>
      <c r="AR931" s="178"/>
      <c r="AS931" s="171"/>
      <c r="AT931" s="159">
        <f>IF(J931='Категорія витрат'!$F$2,ROUND('Додаток 3._Бюджет детальний ПР'!AS931*0.3676,2),IF(J931='Категорія витрат'!$F$3,ROUND('Додаток 3._Бюджет детальний ПР'!AS931*0.347,2),IF(J931='Категорія витрат'!$F$4,ROUND('Додаток 3._Бюджет детальний ПР'!AS931*0.347,2),IF(J931='Категорія витрат'!$F$7,ROUND('Додаток 3._Бюджет детальний ПР'!AS931*0.0841,2),0))))</f>
        <v>0</v>
      </c>
      <c r="AU931" s="153">
        <f t="shared" si="447"/>
        <v>0</v>
      </c>
      <c r="AV931" s="181"/>
      <c r="AW931" s="181"/>
      <c r="AX931" s="181"/>
      <c r="AY931" s="181"/>
      <c r="AZ931" s="181"/>
      <c r="BA931" s="181"/>
      <c r="BB931" s="181"/>
      <c r="BC931" s="181"/>
      <c r="BD931" s="181"/>
      <c r="BE931" s="181"/>
      <c r="BF931" s="181"/>
      <c r="BG931" s="181"/>
      <c r="BH931" s="48">
        <f t="shared" si="429"/>
        <v>0</v>
      </c>
      <c r="BI931" s="48">
        <f t="shared" si="430"/>
        <v>0</v>
      </c>
      <c r="BJ931" s="48">
        <f t="shared" si="431"/>
        <v>0</v>
      </c>
      <c r="BK931" s="48">
        <f t="shared" si="432"/>
        <v>0</v>
      </c>
      <c r="BL931" s="48">
        <f t="shared" si="433"/>
        <v>0</v>
      </c>
      <c r="BM931" s="48">
        <f t="shared" si="434"/>
        <v>0</v>
      </c>
      <c r="BN931" s="48">
        <f t="shared" si="435"/>
        <v>0</v>
      </c>
      <c r="BO931" s="48">
        <f t="shared" si="436"/>
        <v>0</v>
      </c>
      <c r="BP931" s="181"/>
      <c r="BQ931" s="181"/>
      <c r="BR931" s="191"/>
      <c r="BS931" s="176"/>
      <c r="BT931" s="87">
        <f t="shared" si="448"/>
        <v>0</v>
      </c>
      <c r="BU931" s="176"/>
      <c r="BV931" s="178"/>
      <c r="BW931" s="171"/>
      <c r="BX931" s="159">
        <f>IF(J931='Категорія витрат'!$F$2,ROUND('Додаток 3._Бюджет детальний ПР'!BW931*0.3676,2),IF(J931='Категорія витрат'!$F$3,ROUND('Додаток 3._Бюджет детальний ПР'!BW931*0.347,2),IF(J931='Категорія витрат'!$F$4,ROUND('Додаток 3._Бюджет детальний ПР'!BW931*0.347,2),IF(J931='Категорія витрат'!$F$7,ROUND('Додаток 3._Бюджет детальний ПР'!BW931*0.0841,2),0))))</f>
        <v>0</v>
      </c>
      <c r="BY931" s="153">
        <f t="shared" si="449"/>
        <v>0</v>
      </c>
      <c r="BZ931" s="181"/>
      <c r="CA931" s="181"/>
      <c r="CB931" s="181"/>
      <c r="CC931" s="181"/>
      <c r="CD931" s="181"/>
      <c r="CE931" s="181"/>
      <c r="CF931" s="181"/>
      <c r="CG931" s="181"/>
      <c r="CH931" s="181"/>
      <c r="CI931" s="181"/>
      <c r="CJ931" s="181"/>
      <c r="CK931" s="181"/>
      <c r="CL931" s="48">
        <f t="shared" si="437"/>
        <v>0</v>
      </c>
      <c r="CM931" s="48">
        <f t="shared" si="438"/>
        <v>0</v>
      </c>
      <c r="CN931" s="48">
        <f t="shared" si="439"/>
        <v>0</v>
      </c>
      <c r="CO931" s="48">
        <f t="shared" si="440"/>
        <v>0</v>
      </c>
      <c r="CP931" s="48">
        <f t="shared" si="441"/>
        <v>0</v>
      </c>
      <c r="CQ931" s="48">
        <f t="shared" si="442"/>
        <v>0</v>
      </c>
      <c r="CR931" s="48">
        <f t="shared" si="443"/>
        <v>0</v>
      </c>
      <c r="CS931" s="48">
        <f t="shared" si="444"/>
        <v>0</v>
      </c>
      <c r="CT931" s="181"/>
      <c r="CU931" s="181"/>
    </row>
    <row r="932" spans="1:99" ht="20.100000000000001" customHeight="1" x14ac:dyDescent="0.25">
      <c r="A932" s="58">
        <v>928</v>
      </c>
      <c r="B932" s="58" t="str">
        <f>IF(D932='Напрямки конкурса'!$L$2,'Напрямки конкурса'!$B$2,IF(D932='Напрямки конкурса'!$L$3,'Напрямки конкурса'!$B$3,IF(D932='Напрямки конкурса'!$L$4,'Напрямки конкурса'!$B$4,IF(D932='Напрямки конкурса'!$L$5,'Напрямки конкурса'!$B$5,IF(D932='Напрямки конкурса'!$L$6,'Напрямки конкурса'!$B$6,IF(D932='Напрямки конкурса'!$L$7,'Напрямки конкурса'!$B$7,IF(D932='Напрямки конкурса'!$L$8,'Напрямки конкурса'!$B$8,IF(D932='Напрямки конкурса'!$L$9,'Напрямки конкурса'!$B$9,IF(D932='Напрямки конкурса'!$L$10,'Напрямки конкурса'!$B$10,IF(D932='Напрямки конкурса'!$L$11,'Напрямки конкурса'!$B$11,IF(D932='Напрямки конкурса'!$L$12,'Напрямки конкурса'!$B$12,IF(D932='Напрямки конкурса'!$L$13,'Напрямки конкурса'!$B$13,IF(D932='Напрямки конкурса'!$L$14,'Напрямки конкурса'!$B$14,IF(D932='Напрямки конкурса'!$L$15,'Напрямки конкурса'!$B$15,IF(D932='Напрямки конкурса'!$L$16,'Напрямки конкурса'!$B$16,IF(D932='Напрямки конкурса'!$L$17,'Напрямки конкурса'!$B$17,IF(D932='Напрямки конкурса'!$L$18,'Напрямки конкурса'!$B$18,IF(D932='Напрямки конкурса'!$L$19,'Напрямки конкурса'!$B$19,IF(D932='Напрямки конкурса'!$L$20,'Напрямки конкурса'!$B$20,IF(D932='Напрямки конкурса'!$L$21,'Напрямки конкурса'!$B$21,IF(D932='Напрямки конкурса'!$L$22,'Напрямки конкурса'!$B$22,IF(D932='Напрямки конкурса'!$L$23,'Напрямки конкурса'!$B$23,IF(D932='Напрямки конкурса'!$L$24,'Напрямки конкурса'!$B$24,IF(D932='Напрямки конкурса'!$L$25,'Напрямки конкурса'!$B$25,IF(D932='Напрямки конкурса'!$L$26,'Напрямки конкурса'!$B$26,IF(D932='Напрямки конкурса'!$L$27,'Напрямки конкурса'!$B$27,IF(D932='Напрямки конкурса'!$L$28,'Напрямки конкурса'!$B$28,"")))))))))))))))))))))))))))</f>
        <v/>
      </c>
      <c r="C932" s="59" t="str">
        <f>IF(D932='Напрямки конкурса'!$L$2,'Напрямки конкурса'!$K$2,IF(D932='Напрямки конкурса'!$L$3,'Напрямки конкурса'!$K$3,IF(D932='Напрямки конкурса'!$L$4,'Напрямки конкурса'!$K$4,IF(D932='Напрямки конкурса'!$L$5,'Напрямки конкурса'!$K$5,IF(D932='Напрямки конкурса'!$L$6,'Напрямки конкурса'!$K$6,IF(D932='Напрямки конкурса'!$L$7,'Напрямки конкурса'!$K$7,IF(D932='Напрямки конкурса'!$L$8,'Напрямки конкурса'!$K$8,IF(D932='Напрямки конкурса'!$L$9,'Напрямки конкурса'!$K$9,IF(D932='Напрямки конкурса'!$L$10,'Напрямки конкурса'!$K$10,IF(D932='Напрямки конкурса'!$L$11,'Напрямки конкурса'!$K$11,IF(D932='Напрямки конкурса'!$L$12,'Напрямки конкурса'!$K$12,IF(D932='Напрямки конкурса'!$L$13,'Напрямки конкурса'!$K$13,IF(D932='Напрямки конкурса'!$L$14,'Напрямки конкурса'!$K$14,IF(D932='Напрямки конкурса'!$L$15,'Напрямки конкурса'!$K$15,IF(D932='Напрямки конкурса'!$L$16,'Напрямки конкурса'!$K$16,IF(D932='Напрямки конкурса'!$L$17,'Напрямки конкурса'!$K$17,IF(D932='Напрямки конкурса'!$L$18,'Напрямки конкурса'!$K$18,IF(D932='Напрямки конкурса'!$L$19,'Напрямки конкурса'!$K$19,IF(D932='Напрямки конкурса'!$L$20,'Напрямки конкурса'!$K$20,IF(D932='Напрямки конкурса'!$L$21,'Напрямки конкурса'!$K$21,IF(D932='Напрямки конкурса'!$L$22,'Напрямки конкурса'!$K$22,IF(D932='Напрямки конкурса'!$L$23,'Напрямки конкурса'!$K$23,IF(D932='Напрямки конкурса'!$L$24,'Напрямки конкурса'!$K$24,IF(D932='Напрямки конкурса'!$L$25,'Напрямки конкурса'!$K$25,IF(D932='Напрямки конкурса'!$L$26,'Напрямки конкурса'!$K$26,IF(D932='Напрямки конкурса'!$L$27,'Напрямки конкурса'!$K$27,IF(D932='Напрямки конкурса'!$L$28,'Напрямки конкурса'!$K$28,"")))))))))))))))))))))))))))</f>
        <v/>
      </c>
      <c r="D932" s="50"/>
      <c r="E932" s="171"/>
      <c r="F932" s="171"/>
      <c r="G932" s="171"/>
      <c r="H932" s="150" t="str">
        <f>IF(I932='Категорія витрат'!$B$2,'Категорія витрат'!$A$2,IF(I932='Категорія витрат'!$B$3,'Категорія витрат'!$A$3,IF(I932='Категорія витрат'!$B$4,'Категорія витрат'!$A$4,IF(I932='Категорія витрат'!$B$5,'Категорія витрат'!$A$5,IF(I932='Категорія витрат'!$B$6,'Категорія витрат'!$A$6,IF(I932='Категорія витрат'!$B$7,'Категорія витрат'!$A$7,IF(I932='Категорія витрат'!$B$8,'Категорія витрат'!$A$8,IF(I932='Категорія витрат'!$B$9,'Категорія витрат'!$A$9,IF(I932='Категорія витрат'!$B$10,'Категорія витрат'!$A$10,IF(I932='Категорія витрат'!$B$11,'Категорія витрат'!$A$11,IF(I932='Категорія витрат'!$B$12,'Категорія витрат'!$A$12,IF(I932='Категорія витрат'!$B$13,'Категорія витрат'!$A$13,IF(I932='Категорія витрат'!$B$14,'Категорія витрат'!$A$14,IF(I932='Категорія витрат'!$B$15,'Категорія витрат'!$A$15,IF(I932='Категорія витрат'!$B$16,'Категорія витрат'!$A$16,IF(I932='Категорія витрат'!$B$17,'Категорія витрат'!$A$17,IF(I932='Категорія витрат'!$B$18,'Категорія витрат'!$A$18,IF(I932='Категорія витрат'!$B$19,'Категорія витрат'!$A$19,IF(I932='Категорія витрат'!$B$20,'Категорія витрат'!$A$20,IF(I932='Категорія витрат'!$B$21,'Категорія витрат'!$A$21,IF(I932='Категорія витрат'!$B$22,'Категорія витрат'!$A$22,IF(I932='Категорія витрат'!$B$23,'Категорія витрат'!$A$23,IF(I932='Категорія витрат'!$B$24,'Категорія витрат'!$A$24,IF(I932='Категорія витрат'!$B$25,'Категорія витрат'!$A$25,IF(I932='Категорія витрат'!$B$26,'Категорія витрат'!$A$26,IF(I932='Категорія витрат'!$B$27,'Категорія витрат'!$A$27,IF(I932='Категорія витрат'!$B$28,'Категорія витрат'!$A$28,IF(I932='Категорія витрат'!$B$29,'Категорія витрат'!$A$29,IF(I932='Категорія витрат'!$B$30,'Категорія витрат'!$A$30,"")))))))))))))))))))))))))))))</f>
        <v/>
      </c>
      <c r="I932" s="174"/>
      <c r="J932" s="173"/>
      <c r="K932" s="176"/>
      <c r="L932" s="87">
        <f t="shared" si="445"/>
        <v>0</v>
      </c>
      <c r="M932" s="176"/>
      <c r="N932" s="178"/>
      <c r="O932" s="171"/>
      <c r="P932" s="159">
        <f>IF(J932='Категорія витрат'!$F$2,ROUND('Додаток 3._Бюджет детальний ПР'!O932*0.3676,2),IF(J932='Категорія витрат'!$F$3,ROUND('Додаток 3._Бюджет детальний ПР'!O932*0.347,2),IF(J932='Категорія витрат'!$F$4,ROUND('Додаток 3._Бюджет детальний ПР'!O932*0.347,2),IF(J932='Категорія витрат'!$F$7,ROUND('Додаток 3._Бюджет детальний ПР'!O932*0.0841,2),0))))</f>
        <v>0</v>
      </c>
      <c r="Q932" s="153">
        <f t="shared" si="420"/>
        <v>0</v>
      </c>
      <c r="R932" s="181"/>
      <c r="S932" s="181"/>
      <c r="T932" s="181"/>
      <c r="U932" s="181"/>
      <c r="V932" s="181"/>
      <c r="W932" s="181"/>
      <c r="X932" s="181"/>
      <c r="Y932" s="181"/>
      <c r="Z932" s="181"/>
      <c r="AA932" s="181"/>
      <c r="AB932" s="181"/>
      <c r="AC932" s="181"/>
      <c r="AD932" s="48">
        <f t="shared" si="421"/>
        <v>0</v>
      </c>
      <c r="AE932" s="48">
        <f t="shared" si="422"/>
        <v>0</v>
      </c>
      <c r="AF932" s="48">
        <f t="shared" si="423"/>
        <v>0</v>
      </c>
      <c r="AG932" s="48">
        <f t="shared" si="424"/>
        <v>0</v>
      </c>
      <c r="AH932" s="48">
        <f t="shared" si="425"/>
        <v>0</v>
      </c>
      <c r="AI932" s="48">
        <f t="shared" si="426"/>
        <v>0</v>
      </c>
      <c r="AJ932" s="48">
        <f t="shared" si="427"/>
        <v>0</v>
      </c>
      <c r="AK932" s="48">
        <f t="shared" si="428"/>
        <v>0</v>
      </c>
      <c r="AL932" s="181"/>
      <c r="AM932" s="181"/>
      <c r="AN932" s="77"/>
      <c r="AO932" s="176"/>
      <c r="AP932" s="87">
        <f t="shared" si="446"/>
        <v>0</v>
      </c>
      <c r="AQ932" s="176"/>
      <c r="AR932" s="178"/>
      <c r="AS932" s="171"/>
      <c r="AT932" s="159">
        <f>IF(J932='Категорія витрат'!$F$2,ROUND('Додаток 3._Бюджет детальний ПР'!AS932*0.3676,2),IF(J932='Категорія витрат'!$F$3,ROUND('Додаток 3._Бюджет детальний ПР'!AS932*0.347,2),IF(J932='Категорія витрат'!$F$4,ROUND('Додаток 3._Бюджет детальний ПР'!AS932*0.347,2),IF(J932='Категорія витрат'!$F$7,ROUND('Додаток 3._Бюджет детальний ПР'!AS932*0.0841,2),0))))</f>
        <v>0</v>
      </c>
      <c r="AU932" s="153">
        <f t="shared" si="447"/>
        <v>0</v>
      </c>
      <c r="AV932" s="181"/>
      <c r="AW932" s="181"/>
      <c r="AX932" s="181"/>
      <c r="AY932" s="181"/>
      <c r="AZ932" s="181"/>
      <c r="BA932" s="181"/>
      <c r="BB932" s="181"/>
      <c r="BC932" s="181"/>
      <c r="BD932" s="181"/>
      <c r="BE932" s="181"/>
      <c r="BF932" s="181"/>
      <c r="BG932" s="181"/>
      <c r="BH932" s="48">
        <f t="shared" si="429"/>
        <v>0</v>
      </c>
      <c r="BI932" s="48">
        <f t="shared" si="430"/>
        <v>0</v>
      </c>
      <c r="BJ932" s="48">
        <f t="shared" si="431"/>
        <v>0</v>
      </c>
      <c r="BK932" s="48">
        <f t="shared" si="432"/>
        <v>0</v>
      </c>
      <c r="BL932" s="48">
        <f t="shared" si="433"/>
        <v>0</v>
      </c>
      <c r="BM932" s="48">
        <f t="shared" si="434"/>
        <v>0</v>
      </c>
      <c r="BN932" s="48">
        <f t="shared" si="435"/>
        <v>0</v>
      </c>
      <c r="BO932" s="48">
        <f t="shared" si="436"/>
        <v>0</v>
      </c>
      <c r="BP932" s="181"/>
      <c r="BQ932" s="181"/>
      <c r="BR932" s="191"/>
      <c r="BS932" s="176"/>
      <c r="BT932" s="87">
        <f t="shared" si="448"/>
        <v>0</v>
      </c>
      <c r="BU932" s="176"/>
      <c r="BV932" s="178"/>
      <c r="BW932" s="171"/>
      <c r="BX932" s="159">
        <f>IF(J932='Категорія витрат'!$F$2,ROUND('Додаток 3._Бюджет детальний ПР'!BW932*0.3676,2),IF(J932='Категорія витрат'!$F$3,ROUND('Додаток 3._Бюджет детальний ПР'!BW932*0.347,2),IF(J932='Категорія витрат'!$F$4,ROUND('Додаток 3._Бюджет детальний ПР'!BW932*0.347,2),IF(J932='Категорія витрат'!$F$7,ROUND('Додаток 3._Бюджет детальний ПР'!BW932*0.0841,2),0))))</f>
        <v>0</v>
      </c>
      <c r="BY932" s="153">
        <f t="shared" si="449"/>
        <v>0</v>
      </c>
      <c r="BZ932" s="181"/>
      <c r="CA932" s="181"/>
      <c r="CB932" s="181"/>
      <c r="CC932" s="181"/>
      <c r="CD932" s="181"/>
      <c r="CE932" s="181"/>
      <c r="CF932" s="181"/>
      <c r="CG932" s="181"/>
      <c r="CH932" s="181"/>
      <c r="CI932" s="181"/>
      <c r="CJ932" s="181"/>
      <c r="CK932" s="181"/>
      <c r="CL932" s="48">
        <f t="shared" si="437"/>
        <v>0</v>
      </c>
      <c r="CM932" s="48">
        <f t="shared" si="438"/>
        <v>0</v>
      </c>
      <c r="CN932" s="48">
        <f t="shared" si="439"/>
        <v>0</v>
      </c>
      <c r="CO932" s="48">
        <f t="shared" si="440"/>
        <v>0</v>
      </c>
      <c r="CP932" s="48">
        <f t="shared" si="441"/>
        <v>0</v>
      </c>
      <c r="CQ932" s="48">
        <f t="shared" si="442"/>
        <v>0</v>
      </c>
      <c r="CR932" s="48">
        <f t="shared" si="443"/>
        <v>0</v>
      </c>
      <c r="CS932" s="48">
        <f t="shared" si="444"/>
        <v>0</v>
      </c>
      <c r="CT932" s="181"/>
      <c r="CU932" s="181"/>
    </row>
    <row r="933" spans="1:99" ht="20.100000000000001" customHeight="1" x14ac:dyDescent="0.25">
      <c r="A933" s="58">
        <v>929</v>
      </c>
      <c r="B933" s="58" t="str">
        <f>IF(D933='Напрямки конкурса'!$L$2,'Напрямки конкурса'!$B$2,IF(D933='Напрямки конкурса'!$L$3,'Напрямки конкурса'!$B$3,IF(D933='Напрямки конкурса'!$L$4,'Напрямки конкурса'!$B$4,IF(D933='Напрямки конкурса'!$L$5,'Напрямки конкурса'!$B$5,IF(D933='Напрямки конкурса'!$L$6,'Напрямки конкурса'!$B$6,IF(D933='Напрямки конкурса'!$L$7,'Напрямки конкурса'!$B$7,IF(D933='Напрямки конкурса'!$L$8,'Напрямки конкурса'!$B$8,IF(D933='Напрямки конкурса'!$L$9,'Напрямки конкурса'!$B$9,IF(D933='Напрямки конкурса'!$L$10,'Напрямки конкурса'!$B$10,IF(D933='Напрямки конкурса'!$L$11,'Напрямки конкурса'!$B$11,IF(D933='Напрямки конкурса'!$L$12,'Напрямки конкурса'!$B$12,IF(D933='Напрямки конкурса'!$L$13,'Напрямки конкурса'!$B$13,IF(D933='Напрямки конкурса'!$L$14,'Напрямки конкурса'!$B$14,IF(D933='Напрямки конкурса'!$L$15,'Напрямки конкурса'!$B$15,IF(D933='Напрямки конкурса'!$L$16,'Напрямки конкурса'!$B$16,IF(D933='Напрямки конкурса'!$L$17,'Напрямки конкурса'!$B$17,IF(D933='Напрямки конкурса'!$L$18,'Напрямки конкурса'!$B$18,IF(D933='Напрямки конкурса'!$L$19,'Напрямки конкурса'!$B$19,IF(D933='Напрямки конкурса'!$L$20,'Напрямки конкурса'!$B$20,IF(D933='Напрямки конкурса'!$L$21,'Напрямки конкурса'!$B$21,IF(D933='Напрямки конкурса'!$L$22,'Напрямки конкурса'!$B$22,IF(D933='Напрямки конкурса'!$L$23,'Напрямки конкурса'!$B$23,IF(D933='Напрямки конкурса'!$L$24,'Напрямки конкурса'!$B$24,IF(D933='Напрямки конкурса'!$L$25,'Напрямки конкурса'!$B$25,IF(D933='Напрямки конкурса'!$L$26,'Напрямки конкурса'!$B$26,IF(D933='Напрямки конкурса'!$L$27,'Напрямки конкурса'!$B$27,IF(D933='Напрямки конкурса'!$L$28,'Напрямки конкурса'!$B$28,"")))))))))))))))))))))))))))</f>
        <v/>
      </c>
      <c r="C933" s="59" t="str">
        <f>IF(D933='Напрямки конкурса'!$L$2,'Напрямки конкурса'!$K$2,IF(D933='Напрямки конкурса'!$L$3,'Напрямки конкурса'!$K$3,IF(D933='Напрямки конкурса'!$L$4,'Напрямки конкурса'!$K$4,IF(D933='Напрямки конкурса'!$L$5,'Напрямки конкурса'!$K$5,IF(D933='Напрямки конкурса'!$L$6,'Напрямки конкурса'!$K$6,IF(D933='Напрямки конкурса'!$L$7,'Напрямки конкурса'!$K$7,IF(D933='Напрямки конкурса'!$L$8,'Напрямки конкурса'!$K$8,IF(D933='Напрямки конкурса'!$L$9,'Напрямки конкурса'!$K$9,IF(D933='Напрямки конкурса'!$L$10,'Напрямки конкурса'!$K$10,IF(D933='Напрямки конкурса'!$L$11,'Напрямки конкурса'!$K$11,IF(D933='Напрямки конкурса'!$L$12,'Напрямки конкурса'!$K$12,IF(D933='Напрямки конкурса'!$L$13,'Напрямки конкурса'!$K$13,IF(D933='Напрямки конкурса'!$L$14,'Напрямки конкурса'!$K$14,IF(D933='Напрямки конкурса'!$L$15,'Напрямки конкурса'!$K$15,IF(D933='Напрямки конкурса'!$L$16,'Напрямки конкурса'!$K$16,IF(D933='Напрямки конкурса'!$L$17,'Напрямки конкурса'!$K$17,IF(D933='Напрямки конкурса'!$L$18,'Напрямки конкурса'!$K$18,IF(D933='Напрямки конкурса'!$L$19,'Напрямки конкурса'!$K$19,IF(D933='Напрямки конкурса'!$L$20,'Напрямки конкурса'!$K$20,IF(D933='Напрямки конкурса'!$L$21,'Напрямки конкурса'!$K$21,IF(D933='Напрямки конкурса'!$L$22,'Напрямки конкурса'!$K$22,IF(D933='Напрямки конкурса'!$L$23,'Напрямки конкурса'!$K$23,IF(D933='Напрямки конкурса'!$L$24,'Напрямки конкурса'!$K$24,IF(D933='Напрямки конкурса'!$L$25,'Напрямки конкурса'!$K$25,IF(D933='Напрямки конкурса'!$L$26,'Напрямки конкурса'!$K$26,IF(D933='Напрямки конкурса'!$L$27,'Напрямки конкурса'!$K$27,IF(D933='Напрямки конкурса'!$L$28,'Напрямки конкурса'!$K$28,"")))))))))))))))))))))))))))</f>
        <v/>
      </c>
      <c r="D933" s="50"/>
      <c r="E933" s="171"/>
      <c r="F933" s="171"/>
      <c r="G933" s="171"/>
      <c r="H933" s="150" t="str">
        <f>IF(I933='Категорія витрат'!$B$2,'Категорія витрат'!$A$2,IF(I933='Категорія витрат'!$B$3,'Категорія витрат'!$A$3,IF(I933='Категорія витрат'!$B$4,'Категорія витрат'!$A$4,IF(I933='Категорія витрат'!$B$5,'Категорія витрат'!$A$5,IF(I933='Категорія витрат'!$B$6,'Категорія витрат'!$A$6,IF(I933='Категорія витрат'!$B$7,'Категорія витрат'!$A$7,IF(I933='Категорія витрат'!$B$8,'Категорія витрат'!$A$8,IF(I933='Категорія витрат'!$B$9,'Категорія витрат'!$A$9,IF(I933='Категорія витрат'!$B$10,'Категорія витрат'!$A$10,IF(I933='Категорія витрат'!$B$11,'Категорія витрат'!$A$11,IF(I933='Категорія витрат'!$B$12,'Категорія витрат'!$A$12,IF(I933='Категорія витрат'!$B$13,'Категорія витрат'!$A$13,IF(I933='Категорія витрат'!$B$14,'Категорія витрат'!$A$14,IF(I933='Категорія витрат'!$B$15,'Категорія витрат'!$A$15,IF(I933='Категорія витрат'!$B$16,'Категорія витрат'!$A$16,IF(I933='Категорія витрат'!$B$17,'Категорія витрат'!$A$17,IF(I933='Категорія витрат'!$B$18,'Категорія витрат'!$A$18,IF(I933='Категорія витрат'!$B$19,'Категорія витрат'!$A$19,IF(I933='Категорія витрат'!$B$20,'Категорія витрат'!$A$20,IF(I933='Категорія витрат'!$B$21,'Категорія витрат'!$A$21,IF(I933='Категорія витрат'!$B$22,'Категорія витрат'!$A$22,IF(I933='Категорія витрат'!$B$23,'Категорія витрат'!$A$23,IF(I933='Категорія витрат'!$B$24,'Категорія витрат'!$A$24,IF(I933='Категорія витрат'!$B$25,'Категорія витрат'!$A$25,IF(I933='Категорія витрат'!$B$26,'Категорія витрат'!$A$26,IF(I933='Категорія витрат'!$B$27,'Категорія витрат'!$A$27,IF(I933='Категорія витрат'!$B$28,'Категорія витрат'!$A$28,IF(I933='Категорія витрат'!$B$29,'Категорія витрат'!$A$29,IF(I933='Категорія витрат'!$B$30,'Категорія витрат'!$A$30,"")))))))))))))))))))))))))))))</f>
        <v/>
      </c>
      <c r="I933" s="174"/>
      <c r="J933" s="173"/>
      <c r="K933" s="176"/>
      <c r="L933" s="87">
        <f t="shared" si="445"/>
        <v>0</v>
      </c>
      <c r="M933" s="176"/>
      <c r="N933" s="178"/>
      <c r="O933" s="171"/>
      <c r="P933" s="159">
        <f>IF(J933='Категорія витрат'!$F$2,ROUND('Додаток 3._Бюджет детальний ПР'!O933*0.3676,2),IF(J933='Категорія витрат'!$F$3,ROUND('Додаток 3._Бюджет детальний ПР'!O933*0.347,2),IF(J933='Категорія витрат'!$F$4,ROUND('Додаток 3._Бюджет детальний ПР'!O933*0.347,2),IF(J933='Категорія витрат'!$F$7,ROUND('Додаток 3._Бюджет детальний ПР'!O933*0.0841,2),0))))</f>
        <v>0</v>
      </c>
      <c r="Q933" s="153">
        <f t="shared" si="420"/>
        <v>0</v>
      </c>
      <c r="R933" s="181"/>
      <c r="S933" s="181"/>
      <c r="T933" s="181"/>
      <c r="U933" s="181"/>
      <c r="V933" s="181"/>
      <c r="W933" s="181"/>
      <c r="X933" s="181"/>
      <c r="Y933" s="181"/>
      <c r="Z933" s="181"/>
      <c r="AA933" s="181"/>
      <c r="AB933" s="181"/>
      <c r="AC933" s="181"/>
      <c r="AD933" s="48">
        <f t="shared" si="421"/>
        <v>0</v>
      </c>
      <c r="AE933" s="48">
        <f t="shared" si="422"/>
        <v>0</v>
      </c>
      <c r="AF933" s="48">
        <f t="shared" si="423"/>
        <v>0</v>
      </c>
      <c r="AG933" s="48">
        <f t="shared" si="424"/>
        <v>0</v>
      </c>
      <c r="AH933" s="48">
        <f t="shared" si="425"/>
        <v>0</v>
      </c>
      <c r="AI933" s="48">
        <f t="shared" si="426"/>
        <v>0</v>
      </c>
      <c r="AJ933" s="48">
        <f t="shared" si="427"/>
        <v>0</v>
      </c>
      <c r="AK933" s="48">
        <f t="shared" si="428"/>
        <v>0</v>
      </c>
      <c r="AL933" s="181"/>
      <c r="AM933" s="181"/>
      <c r="AN933" s="77"/>
      <c r="AO933" s="176"/>
      <c r="AP933" s="87">
        <f t="shared" si="446"/>
        <v>0</v>
      </c>
      <c r="AQ933" s="176"/>
      <c r="AR933" s="178"/>
      <c r="AS933" s="171"/>
      <c r="AT933" s="159">
        <f>IF(J933='Категорія витрат'!$F$2,ROUND('Додаток 3._Бюджет детальний ПР'!AS933*0.3676,2),IF(J933='Категорія витрат'!$F$3,ROUND('Додаток 3._Бюджет детальний ПР'!AS933*0.347,2),IF(J933='Категорія витрат'!$F$4,ROUND('Додаток 3._Бюджет детальний ПР'!AS933*0.347,2),IF(J933='Категорія витрат'!$F$7,ROUND('Додаток 3._Бюджет детальний ПР'!AS933*0.0841,2),0))))</f>
        <v>0</v>
      </c>
      <c r="AU933" s="153">
        <f t="shared" si="447"/>
        <v>0</v>
      </c>
      <c r="AV933" s="181"/>
      <c r="AW933" s="181"/>
      <c r="AX933" s="181"/>
      <c r="AY933" s="181"/>
      <c r="AZ933" s="181"/>
      <c r="BA933" s="181"/>
      <c r="BB933" s="181"/>
      <c r="BC933" s="181"/>
      <c r="BD933" s="181"/>
      <c r="BE933" s="181"/>
      <c r="BF933" s="181"/>
      <c r="BG933" s="181"/>
      <c r="BH933" s="48">
        <f t="shared" si="429"/>
        <v>0</v>
      </c>
      <c r="BI933" s="48">
        <f t="shared" si="430"/>
        <v>0</v>
      </c>
      <c r="BJ933" s="48">
        <f t="shared" si="431"/>
        <v>0</v>
      </c>
      <c r="BK933" s="48">
        <f t="shared" si="432"/>
        <v>0</v>
      </c>
      <c r="BL933" s="48">
        <f t="shared" si="433"/>
        <v>0</v>
      </c>
      <c r="BM933" s="48">
        <f t="shared" si="434"/>
        <v>0</v>
      </c>
      <c r="BN933" s="48">
        <f t="shared" si="435"/>
        <v>0</v>
      </c>
      <c r="BO933" s="48">
        <f t="shared" si="436"/>
        <v>0</v>
      </c>
      <c r="BP933" s="181"/>
      <c r="BQ933" s="181"/>
      <c r="BR933" s="191"/>
      <c r="BS933" s="176"/>
      <c r="BT933" s="87">
        <f t="shared" si="448"/>
        <v>0</v>
      </c>
      <c r="BU933" s="176"/>
      <c r="BV933" s="178"/>
      <c r="BW933" s="171"/>
      <c r="BX933" s="159">
        <f>IF(J933='Категорія витрат'!$F$2,ROUND('Додаток 3._Бюджет детальний ПР'!BW933*0.3676,2),IF(J933='Категорія витрат'!$F$3,ROUND('Додаток 3._Бюджет детальний ПР'!BW933*0.347,2),IF(J933='Категорія витрат'!$F$4,ROUND('Додаток 3._Бюджет детальний ПР'!BW933*0.347,2),IF(J933='Категорія витрат'!$F$7,ROUND('Додаток 3._Бюджет детальний ПР'!BW933*0.0841,2),0))))</f>
        <v>0</v>
      </c>
      <c r="BY933" s="153">
        <f t="shared" si="449"/>
        <v>0</v>
      </c>
      <c r="BZ933" s="181"/>
      <c r="CA933" s="181"/>
      <c r="CB933" s="181"/>
      <c r="CC933" s="181"/>
      <c r="CD933" s="181"/>
      <c r="CE933" s="181"/>
      <c r="CF933" s="181"/>
      <c r="CG933" s="181"/>
      <c r="CH933" s="181"/>
      <c r="CI933" s="181"/>
      <c r="CJ933" s="181"/>
      <c r="CK933" s="181"/>
      <c r="CL933" s="48">
        <f t="shared" si="437"/>
        <v>0</v>
      </c>
      <c r="CM933" s="48">
        <f t="shared" si="438"/>
        <v>0</v>
      </c>
      <c r="CN933" s="48">
        <f t="shared" si="439"/>
        <v>0</v>
      </c>
      <c r="CO933" s="48">
        <f t="shared" si="440"/>
        <v>0</v>
      </c>
      <c r="CP933" s="48">
        <f t="shared" si="441"/>
        <v>0</v>
      </c>
      <c r="CQ933" s="48">
        <f t="shared" si="442"/>
        <v>0</v>
      </c>
      <c r="CR933" s="48">
        <f t="shared" si="443"/>
        <v>0</v>
      </c>
      <c r="CS933" s="48">
        <f t="shared" si="444"/>
        <v>0</v>
      </c>
      <c r="CT933" s="181"/>
      <c r="CU933" s="181"/>
    </row>
    <row r="934" spans="1:99" ht="20.100000000000001" customHeight="1" x14ac:dyDescent="0.25">
      <c r="A934" s="58">
        <v>930</v>
      </c>
      <c r="B934" s="58" t="str">
        <f>IF(D934='Напрямки конкурса'!$L$2,'Напрямки конкурса'!$B$2,IF(D934='Напрямки конкурса'!$L$3,'Напрямки конкурса'!$B$3,IF(D934='Напрямки конкурса'!$L$4,'Напрямки конкурса'!$B$4,IF(D934='Напрямки конкурса'!$L$5,'Напрямки конкурса'!$B$5,IF(D934='Напрямки конкурса'!$L$6,'Напрямки конкурса'!$B$6,IF(D934='Напрямки конкурса'!$L$7,'Напрямки конкурса'!$B$7,IF(D934='Напрямки конкурса'!$L$8,'Напрямки конкурса'!$B$8,IF(D934='Напрямки конкурса'!$L$9,'Напрямки конкурса'!$B$9,IF(D934='Напрямки конкурса'!$L$10,'Напрямки конкурса'!$B$10,IF(D934='Напрямки конкурса'!$L$11,'Напрямки конкурса'!$B$11,IF(D934='Напрямки конкурса'!$L$12,'Напрямки конкурса'!$B$12,IF(D934='Напрямки конкурса'!$L$13,'Напрямки конкурса'!$B$13,IF(D934='Напрямки конкурса'!$L$14,'Напрямки конкурса'!$B$14,IF(D934='Напрямки конкурса'!$L$15,'Напрямки конкурса'!$B$15,IF(D934='Напрямки конкурса'!$L$16,'Напрямки конкурса'!$B$16,IF(D934='Напрямки конкурса'!$L$17,'Напрямки конкурса'!$B$17,IF(D934='Напрямки конкурса'!$L$18,'Напрямки конкурса'!$B$18,IF(D934='Напрямки конкурса'!$L$19,'Напрямки конкурса'!$B$19,IF(D934='Напрямки конкурса'!$L$20,'Напрямки конкурса'!$B$20,IF(D934='Напрямки конкурса'!$L$21,'Напрямки конкурса'!$B$21,IF(D934='Напрямки конкурса'!$L$22,'Напрямки конкурса'!$B$22,IF(D934='Напрямки конкурса'!$L$23,'Напрямки конкурса'!$B$23,IF(D934='Напрямки конкурса'!$L$24,'Напрямки конкурса'!$B$24,IF(D934='Напрямки конкурса'!$L$25,'Напрямки конкурса'!$B$25,IF(D934='Напрямки конкурса'!$L$26,'Напрямки конкурса'!$B$26,IF(D934='Напрямки конкурса'!$L$27,'Напрямки конкурса'!$B$27,IF(D934='Напрямки конкурса'!$L$28,'Напрямки конкурса'!$B$28,"")))))))))))))))))))))))))))</f>
        <v/>
      </c>
      <c r="C934" s="59" t="str">
        <f>IF(D934='Напрямки конкурса'!$L$2,'Напрямки конкурса'!$K$2,IF(D934='Напрямки конкурса'!$L$3,'Напрямки конкурса'!$K$3,IF(D934='Напрямки конкурса'!$L$4,'Напрямки конкурса'!$K$4,IF(D934='Напрямки конкурса'!$L$5,'Напрямки конкурса'!$K$5,IF(D934='Напрямки конкурса'!$L$6,'Напрямки конкурса'!$K$6,IF(D934='Напрямки конкурса'!$L$7,'Напрямки конкурса'!$K$7,IF(D934='Напрямки конкурса'!$L$8,'Напрямки конкурса'!$K$8,IF(D934='Напрямки конкурса'!$L$9,'Напрямки конкурса'!$K$9,IF(D934='Напрямки конкурса'!$L$10,'Напрямки конкурса'!$K$10,IF(D934='Напрямки конкурса'!$L$11,'Напрямки конкурса'!$K$11,IF(D934='Напрямки конкурса'!$L$12,'Напрямки конкурса'!$K$12,IF(D934='Напрямки конкурса'!$L$13,'Напрямки конкурса'!$K$13,IF(D934='Напрямки конкурса'!$L$14,'Напрямки конкурса'!$K$14,IF(D934='Напрямки конкурса'!$L$15,'Напрямки конкурса'!$K$15,IF(D934='Напрямки конкурса'!$L$16,'Напрямки конкурса'!$K$16,IF(D934='Напрямки конкурса'!$L$17,'Напрямки конкурса'!$K$17,IF(D934='Напрямки конкурса'!$L$18,'Напрямки конкурса'!$K$18,IF(D934='Напрямки конкурса'!$L$19,'Напрямки конкурса'!$K$19,IF(D934='Напрямки конкурса'!$L$20,'Напрямки конкурса'!$K$20,IF(D934='Напрямки конкурса'!$L$21,'Напрямки конкурса'!$K$21,IF(D934='Напрямки конкурса'!$L$22,'Напрямки конкурса'!$K$22,IF(D934='Напрямки конкурса'!$L$23,'Напрямки конкурса'!$K$23,IF(D934='Напрямки конкурса'!$L$24,'Напрямки конкурса'!$K$24,IF(D934='Напрямки конкурса'!$L$25,'Напрямки конкурса'!$K$25,IF(D934='Напрямки конкурса'!$L$26,'Напрямки конкурса'!$K$26,IF(D934='Напрямки конкурса'!$L$27,'Напрямки конкурса'!$K$27,IF(D934='Напрямки конкурса'!$L$28,'Напрямки конкурса'!$K$28,"")))))))))))))))))))))))))))</f>
        <v/>
      </c>
      <c r="D934" s="50"/>
      <c r="E934" s="171"/>
      <c r="F934" s="171"/>
      <c r="G934" s="171"/>
      <c r="H934" s="150" t="str">
        <f>IF(I934='Категорія витрат'!$B$2,'Категорія витрат'!$A$2,IF(I934='Категорія витрат'!$B$3,'Категорія витрат'!$A$3,IF(I934='Категорія витрат'!$B$4,'Категорія витрат'!$A$4,IF(I934='Категорія витрат'!$B$5,'Категорія витрат'!$A$5,IF(I934='Категорія витрат'!$B$6,'Категорія витрат'!$A$6,IF(I934='Категорія витрат'!$B$7,'Категорія витрат'!$A$7,IF(I934='Категорія витрат'!$B$8,'Категорія витрат'!$A$8,IF(I934='Категорія витрат'!$B$9,'Категорія витрат'!$A$9,IF(I934='Категорія витрат'!$B$10,'Категорія витрат'!$A$10,IF(I934='Категорія витрат'!$B$11,'Категорія витрат'!$A$11,IF(I934='Категорія витрат'!$B$12,'Категорія витрат'!$A$12,IF(I934='Категорія витрат'!$B$13,'Категорія витрат'!$A$13,IF(I934='Категорія витрат'!$B$14,'Категорія витрат'!$A$14,IF(I934='Категорія витрат'!$B$15,'Категорія витрат'!$A$15,IF(I934='Категорія витрат'!$B$16,'Категорія витрат'!$A$16,IF(I934='Категорія витрат'!$B$17,'Категорія витрат'!$A$17,IF(I934='Категорія витрат'!$B$18,'Категорія витрат'!$A$18,IF(I934='Категорія витрат'!$B$19,'Категорія витрат'!$A$19,IF(I934='Категорія витрат'!$B$20,'Категорія витрат'!$A$20,IF(I934='Категорія витрат'!$B$21,'Категорія витрат'!$A$21,IF(I934='Категорія витрат'!$B$22,'Категорія витрат'!$A$22,IF(I934='Категорія витрат'!$B$23,'Категорія витрат'!$A$23,IF(I934='Категорія витрат'!$B$24,'Категорія витрат'!$A$24,IF(I934='Категорія витрат'!$B$25,'Категорія витрат'!$A$25,IF(I934='Категорія витрат'!$B$26,'Категорія витрат'!$A$26,IF(I934='Категорія витрат'!$B$27,'Категорія витрат'!$A$27,IF(I934='Категорія витрат'!$B$28,'Категорія витрат'!$A$28,IF(I934='Категорія витрат'!$B$29,'Категорія витрат'!$A$29,IF(I934='Категорія витрат'!$B$30,'Категорія витрат'!$A$30,"")))))))))))))))))))))))))))))</f>
        <v/>
      </c>
      <c r="I934" s="174"/>
      <c r="J934" s="173"/>
      <c r="K934" s="176"/>
      <c r="L934" s="87">
        <f t="shared" si="445"/>
        <v>0</v>
      </c>
      <c r="M934" s="176"/>
      <c r="N934" s="178"/>
      <c r="O934" s="171"/>
      <c r="P934" s="159">
        <f>IF(J934='Категорія витрат'!$F$2,ROUND('Додаток 3._Бюджет детальний ПР'!O934*0.3676,2),IF(J934='Категорія витрат'!$F$3,ROUND('Додаток 3._Бюджет детальний ПР'!O934*0.347,2),IF(J934='Категорія витрат'!$F$4,ROUND('Додаток 3._Бюджет детальний ПР'!O934*0.347,2),IF(J934='Категорія витрат'!$F$7,ROUND('Додаток 3._Бюджет детальний ПР'!O934*0.0841,2),0))))</f>
        <v>0</v>
      </c>
      <c r="Q934" s="153">
        <f t="shared" si="420"/>
        <v>0</v>
      </c>
      <c r="R934" s="181"/>
      <c r="S934" s="181"/>
      <c r="T934" s="181"/>
      <c r="U934" s="181"/>
      <c r="V934" s="181"/>
      <c r="W934" s="181"/>
      <c r="X934" s="181"/>
      <c r="Y934" s="181"/>
      <c r="Z934" s="181"/>
      <c r="AA934" s="181"/>
      <c r="AB934" s="181"/>
      <c r="AC934" s="181"/>
      <c r="AD934" s="48">
        <f t="shared" si="421"/>
        <v>0</v>
      </c>
      <c r="AE934" s="48">
        <f t="shared" si="422"/>
        <v>0</v>
      </c>
      <c r="AF934" s="48">
        <f t="shared" si="423"/>
        <v>0</v>
      </c>
      <c r="AG934" s="48">
        <f t="shared" si="424"/>
        <v>0</v>
      </c>
      <c r="AH934" s="48">
        <f t="shared" si="425"/>
        <v>0</v>
      </c>
      <c r="AI934" s="48">
        <f t="shared" si="426"/>
        <v>0</v>
      </c>
      <c r="AJ934" s="48">
        <f t="shared" si="427"/>
        <v>0</v>
      </c>
      <c r="AK934" s="48">
        <f t="shared" si="428"/>
        <v>0</v>
      </c>
      <c r="AL934" s="181"/>
      <c r="AM934" s="181"/>
      <c r="AN934" s="77"/>
      <c r="AO934" s="176"/>
      <c r="AP934" s="87">
        <f t="shared" si="446"/>
        <v>0</v>
      </c>
      <c r="AQ934" s="176"/>
      <c r="AR934" s="178"/>
      <c r="AS934" s="171"/>
      <c r="AT934" s="159">
        <f>IF(J934='Категорія витрат'!$F$2,ROUND('Додаток 3._Бюджет детальний ПР'!AS934*0.3676,2),IF(J934='Категорія витрат'!$F$3,ROUND('Додаток 3._Бюджет детальний ПР'!AS934*0.347,2),IF(J934='Категорія витрат'!$F$4,ROUND('Додаток 3._Бюджет детальний ПР'!AS934*0.347,2),IF(J934='Категорія витрат'!$F$7,ROUND('Додаток 3._Бюджет детальний ПР'!AS934*0.0841,2),0))))</f>
        <v>0</v>
      </c>
      <c r="AU934" s="153">
        <f t="shared" si="447"/>
        <v>0</v>
      </c>
      <c r="AV934" s="181"/>
      <c r="AW934" s="181"/>
      <c r="AX934" s="181"/>
      <c r="AY934" s="181"/>
      <c r="AZ934" s="181"/>
      <c r="BA934" s="181"/>
      <c r="BB934" s="181"/>
      <c r="BC934" s="181"/>
      <c r="BD934" s="181"/>
      <c r="BE934" s="181"/>
      <c r="BF934" s="181"/>
      <c r="BG934" s="181"/>
      <c r="BH934" s="48">
        <f t="shared" si="429"/>
        <v>0</v>
      </c>
      <c r="BI934" s="48">
        <f t="shared" si="430"/>
        <v>0</v>
      </c>
      <c r="BJ934" s="48">
        <f t="shared" si="431"/>
        <v>0</v>
      </c>
      <c r="BK934" s="48">
        <f t="shared" si="432"/>
        <v>0</v>
      </c>
      <c r="BL934" s="48">
        <f t="shared" si="433"/>
        <v>0</v>
      </c>
      <c r="BM934" s="48">
        <f t="shared" si="434"/>
        <v>0</v>
      </c>
      <c r="BN934" s="48">
        <f t="shared" si="435"/>
        <v>0</v>
      </c>
      <c r="BO934" s="48">
        <f t="shared" si="436"/>
        <v>0</v>
      </c>
      <c r="BP934" s="181"/>
      <c r="BQ934" s="181"/>
      <c r="BR934" s="191"/>
      <c r="BS934" s="176"/>
      <c r="BT934" s="87">
        <f t="shared" si="448"/>
        <v>0</v>
      </c>
      <c r="BU934" s="176"/>
      <c r="BV934" s="178"/>
      <c r="BW934" s="171"/>
      <c r="BX934" s="159">
        <f>IF(J934='Категорія витрат'!$F$2,ROUND('Додаток 3._Бюджет детальний ПР'!BW934*0.3676,2),IF(J934='Категорія витрат'!$F$3,ROUND('Додаток 3._Бюджет детальний ПР'!BW934*0.347,2),IF(J934='Категорія витрат'!$F$4,ROUND('Додаток 3._Бюджет детальний ПР'!BW934*0.347,2),IF(J934='Категорія витрат'!$F$7,ROUND('Додаток 3._Бюджет детальний ПР'!BW934*0.0841,2),0))))</f>
        <v>0</v>
      </c>
      <c r="BY934" s="153">
        <f t="shared" si="449"/>
        <v>0</v>
      </c>
      <c r="BZ934" s="181"/>
      <c r="CA934" s="181"/>
      <c r="CB934" s="181"/>
      <c r="CC934" s="181"/>
      <c r="CD934" s="181"/>
      <c r="CE934" s="181"/>
      <c r="CF934" s="181"/>
      <c r="CG934" s="181"/>
      <c r="CH934" s="181"/>
      <c r="CI934" s="181"/>
      <c r="CJ934" s="181"/>
      <c r="CK934" s="181"/>
      <c r="CL934" s="48">
        <f t="shared" si="437"/>
        <v>0</v>
      </c>
      <c r="CM934" s="48">
        <f t="shared" si="438"/>
        <v>0</v>
      </c>
      <c r="CN934" s="48">
        <f t="shared" si="439"/>
        <v>0</v>
      </c>
      <c r="CO934" s="48">
        <f t="shared" si="440"/>
        <v>0</v>
      </c>
      <c r="CP934" s="48">
        <f t="shared" si="441"/>
        <v>0</v>
      </c>
      <c r="CQ934" s="48">
        <f t="shared" si="442"/>
        <v>0</v>
      </c>
      <c r="CR934" s="48">
        <f t="shared" si="443"/>
        <v>0</v>
      </c>
      <c r="CS934" s="48">
        <f t="shared" si="444"/>
        <v>0</v>
      </c>
      <c r="CT934" s="181"/>
      <c r="CU934" s="181"/>
    </row>
    <row r="935" spans="1:99" ht="20.100000000000001" customHeight="1" x14ac:dyDescent="0.25">
      <c r="A935" s="58">
        <v>931</v>
      </c>
      <c r="B935" s="58" t="str">
        <f>IF(D935='Напрямки конкурса'!$L$2,'Напрямки конкурса'!$B$2,IF(D935='Напрямки конкурса'!$L$3,'Напрямки конкурса'!$B$3,IF(D935='Напрямки конкурса'!$L$4,'Напрямки конкурса'!$B$4,IF(D935='Напрямки конкурса'!$L$5,'Напрямки конкурса'!$B$5,IF(D935='Напрямки конкурса'!$L$6,'Напрямки конкурса'!$B$6,IF(D935='Напрямки конкурса'!$L$7,'Напрямки конкурса'!$B$7,IF(D935='Напрямки конкурса'!$L$8,'Напрямки конкурса'!$B$8,IF(D935='Напрямки конкурса'!$L$9,'Напрямки конкурса'!$B$9,IF(D935='Напрямки конкурса'!$L$10,'Напрямки конкурса'!$B$10,IF(D935='Напрямки конкурса'!$L$11,'Напрямки конкурса'!$B$11,IF(D935='Напрямки конкурса'!$L$12,'Напрямки конкурса'!$B$12,IF(D935='Напрямки конкурса'!$L$13,'Напрямки конкурса'!$B$13,IF(D935='Напрямки конкурса'!$L$14,'Напрямки конкурса'!$B$14,IF(D935='Напрямки конкурса'!$L$15,'Напрямки конкурса'!$B$15,IF(D935='Напрямки конкурса'!$L$16,'Напрямки конкурса'!$B$16,IF(D935='Напрямки конкурса'!$L$17,'Напрямки конкурса'!$B$17,IF(D935='Напрямки конкурса'!$L$18,'Напрямки конкурса'!$B$18,IF(D935='Напрямки конкурса'!$L$19,'Напрямки конкурса'!$B$19,IF(D935='Напрямки конкурса'!$L$20,'Напрямки конкурса'!$B$20,IF(D935='Напрямки конкурса'!$L$21,'Напрямки конкурса'!$B$21,IF(D935='Напрямки конкурса'!$L$22,'Напрямки конкурса'!$B$22,IF(D935='Напрямки конкурса'!$L$23,'Напрямки конкурса'!$B$23,IF(D935='Напрямки конкурса'!$L$24,'Напрямки конкурса'!$B$24,IF(D935='Напрямки конкурса'!$L$25,'Напрямки конкурса'!$B$25,IF(D935='Напрямки конкурса'!$L$26,'Напрямки конкурса'!$B$26,IF(D935='Напрямки конкурса'!$L$27,'Напрямки конкурса'!$B$27,IF(D935='Напрямки конкурса'!$L$28,'Напрямки конкурса'!$B$28,"")))))))))))))))))))))))))))</f>
        <v/>
      </c>
      <c r="C935" s="59" t="str">
        <f>IF(D935='Напрямки конкурса'!$L$2,'Напрямки конкурса'!$K$2,IF(D935='Напрямки конкурса'!$L$3,'Напрямки конкурса'!$K$3,IF(D935='Напрямки конкурса'!$L$4,'Напрямки конкурса'!$K$4,IF(D935='Напрямки конкурса'!$L$5,'Напрямки конкурса'!$K$5,IF(D935='Напрямки конкурса'!$L$6,'Напрямки конкурса'!$K$6,IF(D935='Напрямки конкурса'!$L$7,'Напрямки конкурса'!$K$7,IF(D935='Напрямки конкурса'!$L$8,'Напрямки конкурса'!$K$8,IF(D935='Напрямки конкурса'!$L$9,'Напрямки конкурса'!$K$9,IF(D935='Напрямки конкурса'!$L$10,'Напрямки конкурса'!$K$10,IF(D935='Напрямки конкурса'!$L$11,'Напрямки конкурса'!$K$11,IF(D935='Напрямки конкурса'!$L$12,'Напрямки конкурса'!$K$12,IF(D935='Напрямки конкурса'!$L$13,'Напрямки конкурса'!$K$13,IF(D935='Напрямки конкурса'!$L$14,'Напрямки конкурса'!$K$14,IF(D935='Напрямки конкурса'!$L$15,'Напрямки конкурса'!$K$15,IF(D935='Напрямки конкурса'!$L$16,'Напрямки конкурса'!$K$16,IF(D935='Напрямки конкурса'!$L$17,'Напрямки конкурса'!$K$17,IF(D935='Напрямки конкурса'!$L$18,'Напрямки конкурса'!$K$18,IF(D935='Напрямки конкурса'!$L$19,'Напрямки конкурса'!$K$19,IF(D935='Напрямки конкурса'!$L$20,'Напрямки конкурса'!$K$20,IF(D935='Напрямки конкурса'!$L$21,'Напрямки конкурса'!$K$21,IF(D935='Напрямки конкурса'!$L$22,'Напрямки конкурса'!$K$22,IF(D935='Напрямки конкурса'!$L$23,'Напрямки конкурса'!$K$23,IF(D935='Напрямки конкурса'!$L$24,'Напрямки конкурса'!$K$24,IF(D935='Напрямки конкурса'!$L$25,'Напрямки конкурса'!$K$25,IF(D935='Напрямки конкурса'!$L$26,'Напрямки конкурса'!$K$26,IF(D935='Напрямки конкурса'!$L$27,'Напрямки конкурса'!$K$27,IF(D935='Напрямки конкурса'!$L$28,'Напрямки конкурса'!$K$28,"")))))))))))))))))))))))))))</f>
        <v/>
      </c>
      <c r="D935" s="50"/>
      <c r="E935" s="171"/>
      <c r="F935" s="171"/>
      <c r="G935" s="171"/>
      <c r="H935" s="150" t="str">
        <f>IF(I935='Категорія витрат'!$B$2,'Категорія витрат'!$A$2,IF(I935='Категорія витрат'!$B$3,'Категорія витрат'!$A$3,IF(I935='Категорія витрат'!$B$4,'Категорія витрат'!$A$4,IF(I935='Категорія витрат'!$B$5,'Категорія витрат'!$A$5,IF(I935='Категорія витрат'!$B$6,'Категорія витрат'!$A$6,IF(I935='Категорія витрат'!$B$7,'Категорія витрат'!$A$7,IF(I935='Категорія витрат'!$B$8,'Категорія витрат'!$A$8,IF(I935='Категорія витрат'!$B$9,'Категорія витрат'!$A$9,IF(I935='Категорія витрат'!$B$10,'Категорія витрат'!$A$10,IF(I935='Категорія витрат'!$B$11,'Категорія витрат'!$A$11,IF(I935='Категорія витрат'!$B$12,'Категорія витрат'!$A$12,IF(I935='Категорія витрат'!$B$13,'Категорія витрат'!$A$13,IF(I935='Категорія витрат'!$B$14,'Категорія витрат'!$A$14,IF(I935='Категорія витрат'!$B$15,'Категорія витрат'!$A$15,IF(I935='Категорія витрат'!$B$16,'Категорія витрат'!$A$16,IF(I935='Категорія витрат'!$B$17,'Категорія витрат'!$A$17,IF(I935='Категорія витрат'!$B$18,'Категорія витрат'!$A$18,IF(I935='Категорія витрат'!$B$19,'Категорія витрат'!$A$19,IF(I935='Категорія витрат'!$B$20,'Категорія витрат'!$A$20,IF(I935='Категорія витрат'!$B$21,'Категорія витрат'!$A$21,IF(I935='Категорія витрат'!$B$22,'Категорія витрат'!$A$22,IF(I935='Категорія витрат'!$B$23,'Категорія витрат'!$A$23,IF(I935='Категорія витрат'!$B$24,'Категорія витрат'!$A$24,IF(I935='Категорія витрат'!$B$25,'Категорія витрат'!$A$25,IF(I935='Категорія витрат'!$B$26,'Категорія витрат'!$A$26,IF(I935='Категорія витрат'!$B$27,'Категорія витрат'!$A$27,IF(I935='Категорія витрат'!$B$28,'Категорія витрат'!$A$28,IF(I935='Категорія витрат'!$B$29,'Категорія витрат'!$A$29,IF(I935='Категорія витрат'!$B$30,'Категорія витрат'!$A$30,"")))))))))))))))))))))))))))))</f>
        <v/>
      </c>
      <c r="I935" s="174"/>
      <c r="J935" s="173"/>
      <c r="K935" s="176"/>
      <c r="L935" s="87">
        <f t="shared" si="445"/>
        <v>0</v>
      </c>
      <c r="M935" s="176"/>
      <c r="N935" s="178"/>
      <c r="O935" s="171"/>
      <c r="P935" s="159">
        <f>IF(J935='Категорія витрат'!$F$2,ROUND('Додаток 3._Бюджет детальний ПР'!O935*0.3676,2),IF(J935='Категорія витрат'!$F$3,ROUND('Додаток 3._Бюджет детальний ПР'!O935*0.347,2),IF(J935='Категорія витрат'!$F$4,ROUND('Додаток 3._Бюджет детальний ПР'!O935*0.347,2),IF(J935='Категорія витрат'!$F$7,ROUND('Додаток 3._Бюджет детальний ПР'!O935*0.0841,2),0))))</f>
        <v>0</v>
      </c>
      <c r="Q935" s="153">
        <f t="shared" si="420"/>
        <v>0</v>
      </c>
      <c r="R935" s="181"/>
      <c r="S935" s="181"/>
      <c r="T935" s="181"/>
      <c r="U935" s="181"/>
      <c r="V935" s="181"/>
      <c r="W935" s="181"/>
      <c r="X935" s="181"/>
      <c r="Y935" s="181"/>
      <c r="Z935" s="181"/>
      <c r="AA935" s="181"/>
      <c r="AB935" s="181"/>
      <c r="AC935" s="181"/>
      <c r="AD935" s="48">
        <f t="shared" si="421"/>
        <v>0</v>
      </c>
      <c r="AE935" s="48">
        <f t="shared" si="422"/>
        <v>0</v>
      </c>
      <c r="AF935" s="48">
        <f t="shared" si="423"/>
        <v>0</v>
      </c>
      <c r="AG935" s="48">
        <f t="shared" si="424"/>
        <v>0</v>
      </c>
      <c r="AH935" s="48">
        <f t="shared" si="425"/>
        <v>0</v>
      </c>
      <c r="AI935" s="48">
        <f t="shared" si="426"/>
        <v>0</v>
      </c>
      <c r="AJ935" s="48">
        <f t="shared" si="427"/>
        <v>0</v>
      </c>
      <c r="AK935" s="48">
        <f t="shared" si="428"/>
        <v>0</v>
      </c>
      <c r="AL935" s="181"/>
      <c r="AM935" s="181"/>
      <c r="AN935" s="77"/>
      <c r="AO935" s="176"/>
      <c r="AP935" s="87">
        <f t="shared" si="446"/>
        <v>0</v>
      </c>
      <c r="AQ935" s="176"/>
      <c r="AR935" s="178"/>
      <c r="AS935" s="171"/>
      <c r="AT935" s="159">
        <f>IF(J935='Категорія витрат'!$F$2,ROUND('Додаток 3._Бюджет детальний ПР'!AS935*0.3676,2),IF(J935='Категорія витрат'!$F$3,ROUND('Додаток 3._Бюджет детальний ПР'!AS935*0.347,2),IF(J935='Категорія витрат'!$F$4,ROUND('Додаток 3._Бюджет детальний ПР'!AS935*0.347,2),IF(J935='Категорія витрат'!$F$7,ROUND('Додаток 3._Бюджет детальний ПР'!AS935*0.0841,2),0))))</f>
        <v>0</v>
      </c>
      <c r="AU935" s="153">
        <f t="shared" si="447"/>
        <v>0</v>
      </c>
      <c r="AV935" s="181"/>
      <c r="AW935" s="181"/>
      <c r="AX935" s="181"/>
      <c r="AY935" s="181"/>
      <c r="AZ935" s="181"/>
      <c r="BA935" s="181"/>
      <c r="BB935" s="181"/>
      <c r="BC935" s="181"/>
      <c r="BD935" s="181"/>
      <c r="BE935" s="181"/>
      <c r="BF935" s="181"/>
      <c r="BG935" s="181"/>
      <c r="BH935" s="48">
        <f t="shared" si="429"/>
        <v>0</v>
      </c>
      <c r="BI935" s="48">
        <f t="shared" si="430"/>
        <v>0</v>
      </c>
      <c r="BJ935" s="48">
        <f t="shared" si="431"/>
        <v>0</v>
      </c>
      <c r="BK935" s="48">
        <f t="shared" si="432"/>
        <v>0</v>
      </c>
      <c r="BL935" s="48">
        <f t="shared" si="433"/>
        <v>0</v>
      </c>
      <c r="BM935" s="48">
        <f t="shared" si="434"/>
        <v>0</v>
      </c>
      <c r="BN935" s="48">
        <f t="shared" si="435"/>
        <v>0</v>
      </c>
      <c r="BO935" s="48">
        <f t="shared" si="436"/>
        <v>0</v>
      </c>
      <c r="BP935" s="181"/>
      <c r="BQ935" s="181"/>
      <c r="BR935" s="191"/>
      <c r="BS935" s="176"/>
      <c r="BT935" s="87">
        <f t="shared" si="448"/>
        <v>0</v>
      </c>
      <c r="BU935" s="176"/>
      <c r="BV935" s="178"/>
      <c r="BW935" s="171"/>
      <c r="BX935" s="159">
        <f>IF(J935='Категорія витрат'!$F$2,ROUND('Додаток 3._Бюджет детальний ПР'!BW935*0.3676,2),IF(J935='Категорія витрат'!$F$3,ROUND('Додаток 3._Бюджет детальний ПР'!BW935*0.347,2),IF(J935='Категорія витрат'!$F$4,ROUND('Додаток 3._Бюджет детальний ПР'!BW935*0.347,2),IF(J935='Категорія витрат'!$F$7,ROUND('Додаток 3._Бюджет детальний ПР'!BW935*0.0841,2),0))))</f>
        <v>0</v>
      </c>
      <c r="BY935" s="153">
        <f t="shared" si="449"/>
        <v>0</v>
      </c>
      <c r="BZ935" s="181"/>
      <c r="CA935" s="181"/>
      <c r="CB935" s="181"/>
      <c r="CC935" s="181"/>
      <c r="CD935" s="181"/>
      <c r="CE935" s="181"/>
      <c r="CF935" s="181"/>
      <c r="CG935" s="181"/>
      <c r="CH935" s="181"/>
      <c r="CI935" s="181"/>
      <c r="CJ935" s="181"/>
      <c r="CK935" s="181"/>
      <c r="CL935" s="48">
        <f t="shared" si="437"/>
        <v>0</v>
      </c>
      <c r="CM935" s="48">
        <f t="shared" si="438"/>
        <v>0</v>
      </c>
      <c r="CN935" s="48">
        <f t="shared" si="439"/>
        <v>0</v>
      </c>
      <c r="CO935" s="48">
        <f t="shared" si="440"/>
        <v>0</v>
      </c>
      <c r="CP935" s="48">
        <f t="shared" si="441"/>
        <v>0</v>
      </c>
      <c r="CQ935" s="48">
        <f t="shared" si="442"/>
        <v>0</v>
      </c>
      <c r="CR935" s="48">
        <f t="shared" si="443"/>
        <v>0</v>
      </c>
      <c r="CS935" s="48">
        <f t="shared" si="444"/>
        <v>0</v>
      </c>
      <c r="CT935" s="181"/>
      <c r="CU935" s="181"/>
    </row>
    <row r="936" spans="1:99" ht="20.100000000000001" customHeight="1" x14ac:dyDescent="0.25">
      <c r="A936" s="58">
        <v>932</v>
      </c>
      <c r="B936" s="58" t="str">
        <f>IF(D936='Напрямки конкурса'!$L$2,'Напрямки конкурса'!$B$2,IF(D936='Напрямки конкурса'!$L$3,'Напрямки конкурса'!$B$3,IF(D936='Напрямки конкурса'!$L$4,'Напрямки конкурса'!$B$4,IF(D936='Напрямки конкурса'!$L$5,'Напрямки конкурса'!$B$5,IF(D936='Напрямки конкурса'!$L$6,'Напрямки конкурса'!$B$6,IF(D936='Напрямки конкурса'!$L$7,'Напрямки конкурса'!$B$7,IF(D936='Напрямки конкурса'!$L$8,'Напрямки конкурса'!$B$8,IF(D936='Напрямки конкурса'!$L$9,'Напрямки конкурса'!$B$9,IF(D936='Напрямки конкурса'!$L$10,'Напрямки конкурса'!$B$10,IF(D936='Напрямки конкурса'!$L$11,'Напрямки конкурса'!$B$11,IF(D936='Напрямки конкурса'!$L$12,'Напрямки конкурса'!$B$12,IF(D936='Напрямки конкурса'!$L$13,'Напрямки конкурса'!$B$13,IF(D936='Напрямки конкурса'!$L$14,'Напрямки конкурса'!$B$14,IF(D936='Напрямки конкурса'!$L$15,'Напрямки конкурса'!$B$15,IF(D936='Напрямки конкурса'!$L$16,'Напрямки конкурса'!$B$16,IF(D936='Напрямки конкурса'!$L$17,'Напрямки конкурса'!$B$17,IF(D936='Напрямки конкурса'!$L$18,'Напрямки конкурса'!$B$18,IF(D936='Напрямки конкурса'!$L$19,'Напрямки конкурса'!$B$19,IF(D936='Напрямки конкурса'!$L$20,'Напрямки конкурса'!$B$20,IF(D936='Напрямки конкурса'!$L$21,'Напрямки конкурса'!$B$21,IF(D936='Напрямки конкурса'!$L$22,'Напрямки конкурса'!$B$22,IF(D936='Напрямки конкурса'!$L$23,'Напрямки конкурса'!$B$23,IF(D936='Напрямки конкурса'!$L$24,'Напрямки конкурса'!$B$24,IF(D936='Напрямки конкурса'!$L$25,'Напрямки конкурса'!$B$25,IF(D936='Напрямки конкурса'!$L$26,'Напрямки конкурса'!$B$26,IF(D936='Напрямки конкурса'!$L$27,'Напрямки конкурса'!$B$27,IF(D936='Напрямки конкурса'!$L$28,'Напрямки конкурса'!$B$28,"")))))))))))))))))))))))))))</f>
        <v/>
      </c>
      <c r="C936" s="59" t="str">
        <f>IF(D936='Напрямки конкурса'!$L$2,'Напрямки конкурса'!$K$2,IF(D936='Напрямки конкурса'!$L$3,'Напрямки конкурса'!$K$3,IF(D936='Напрямки конкурса'!$L$4,'Напрямки конкурса'!$K$4,IF(D936='Напрямки конкурса'!$L$5,'Напрямки конкурса'!$K$5,IF(D936='Напрямки конкурса'!$L$6,'Напрямки конкурса'!$K$6,IF(D936='Напрямки конкурса'!$L$7,'Напрямки конкурса'!$K$7,IF(D936='Напрямки конкурса'!$L$8,'Напрямки конкурса'!$K$8,IF(D936='Напрямки конкурса'!$L$9,'Напрямки конкурса'!$K$9,IF(D936='Напрямки конкурса'!$L$10,'Напрямки конкурса'!$K$10,IF(D936='Напрямки конкурса'!$L$11,'Напрямки конкурса'!$K$11,IF(D936='Напрямки конкурса'!$L$12,'Напрямки конкурса'!$K$12,IF(D936='Напрямки конкурса'!$L$13,'Напрямки конкурса'!$K$13,IF(D936='Напрямки конкурса'!$L$14,'Напрямки конкурса'!$K$14,IF(D936='Напрямки конкурса'!$L$15,'Напрямки конкурса'!$K$15,IF(D936='Напрямки конкурса'!$L$16,'Напрямки конкурса'!$K$16,IF(D936='Напрямки конкурса'!$L$17,'Напрямки конкурса'!$K$17,IF(D936='Напрямки конкурса'!$L$18,'Напрямки конкурса'!$K$18,IF(D936='Напрямки конкурса'!$L$19,'Напрямки конкурса'!$K$19,IF(D936='Напрямки конкурса'!$L$20,'Напрямки конкурса'!$K$20,IF(D936='Напрямки конкурса'!$L$21,'Напрямки конкурса'!$K$21,IF(D936='Напрямки конкурса'!$L$22,'Напрямки конкурса'!$K$22,IF(D936='Напрямки конкурса'!$L$23,'Напрямки конкурса'!$K$23,IF(D936='Напрямки конкурса'!$L$24,'Напрямки конкурса'!$K$24,IF(D936='Напрямки конкурса'!$L$25,'Напрямки конкурса'!$K$25,IF(D936='Напрямки конкурса'!$L$26,'Напрямки конкурса'!$K$26,IF(D936='Напрямки конкурса'!$L$27,'Напрямки конкурса'!$K$27,IF(D936='Напрямки конкурса'!$L$28,'Напрямки конкурса'!$K$28,"")))))))))))))))))))))))))))</f>
        <v/>
      </c>
      <c r="D936" s="50"/>
      <c r="E936" s="171"/>
      <c r="F936" s="171"/>
      <c r="G936" s="171"/>
      <c r="H936" s="150" t="str">
        <f>IF(I936='Категорія витрат'!$B$2,'Категорія витрат'!$A$2,IF(I936='Категорія витрат'!$B$3,'Категорія витрат'!$A$3,IF(I936='Категорія витрат'!$B$4,'Категорія витрат'!$A$4,IF(I936='Категорія витрат'!$B$5,'Категорія витрат'!$A$5,IF(I936='Категорія витрат'!$B$6,'Категорія витрат'!$A$6,IF(I936='Категорія витрат'!$B$7,'Категорія витрат'!$A$7,IF(I936='Категорія витрат'!$B$8,'Категорія витрат'!$A$8,IF(I936='Категорія витрат'!$B$9,'Категорія витрат'!$A$9,IF(I936='Категорія витрат'!$B$10,'Категорія витрат'!$A$10,IF(I936='Категорія витрат'!$B$11,'Категорія витрат'!$A$11,IF(I936='Категорія витрат'!$B$12,'Категорія витрат'!$A$12,IF(I936='Категорія витрат'!$B$13,'Категорія витрат'!$A$13,IF(I936='Категорія витрат'!$B$14,'Категорія витрат'!$A$14,IF(I936='Категорія витрат'!$B$15,'Категорія витрат'!$A$15,IF(I936='Категорія витрат'!$B$16,'Категорія витрат'!$A$16,IF(I936='Категорія витрат'!$B$17,'Категорія витрат'!$A$17,IF(I936='Категорія витрат'!$B$18,'Категорія витрат'!$A$18,IF(I936='Категорія витрат'!$B$19,'Категорія витрат'!$A$19,IF(I936='Категорія витрат'!$B$20,'Категорія витрат'!$A$20,IF(I936='Категорія витрат'!$B$21,'Категорія витрат'!$A$21,IF(I936='Категорія витрат'!$B$22,'Категорія витрат'!$A$22,IF(I936='Категорія витрат'!$B$23,'Категорія витрат'!$A$23,IF(I936='Категорія витрат'!$B$24,'Категорія витрат'!$A$24,IF(I936='Категорія витрат'!$B$25,'Категорія витрат'!$A$25,IF(I936='Категорія витрат'!$B$26,'Категорія витрат'!$A$26,IF(I936='Категорія витрат'!$B$27,'Категорія витрат'!$A$27,IF(I936='Категорія витрат'!$B$28,'Категорія витрат'!$A$28,IF(I936='Категорія витрат'!$B$29,'Категорія витрат'!$A$29,IF(I936='Категорія витрат'!$B$30,'Категорія витрат'!$A$30,"")))))))))))))))))))))))))))))</f>
        <v/>
      </c>
      <c r="I936" s="174"/>
      <c r="J936" s="173"/>
      <c r="K936" s="176"/>
      <c r="L936" s="87">
        <f t="shared" si="445"/>
        <v>0</v>
      </c>
      <c r="M936" s="176"/>
      <c r="N936" s="178"/>
      <c r="O936" s="171"/>
      <c r="P936" s="159">
        <f>IF(J936='Категорія витрат'!$F$2,ROUND('Додаток 3._Бюджет детальний ПР'!O936*0.3676,2),IF(J936='Категорія витрат'!$F$3,ROUND('Додаток 3._Бюджет детальний ПР'!O936*0.347,2),IF(J936='Категорія витрат'!$F$4,ROUND('Додаток 3._Бюджет детальний ПР'!O936*0.347,2),IF(J936='Категорія витрат'!$F$7,ROUND('Додаток 3._Бюджет детальний ПР'!O936*0.0841,2),0))))</f>
        <v>0</v>
      </c>
      <c r="Q936" s="153">
        <f t="shared" si="420"/>
        <v>0</v>
      </c>
      <c r="R936" s="181"/>
      <c r="S936" s="181"/>
      <c r="T936" s="181"/>
      <c r="U936" s="181"/>
      <c r="V936" s="181"/>
      <c r="W936" s="181"/>
      <c r="X936" s="181"/>
      <c r="Y936" s="181"/>
      <c r="Z936" s="181"/>
      <c r="AA936" s="181"/>
      <c r="AB936" s="181"/>
      <c r="AC936" s="181"/>
      <c r="AD936" s="48">
        <f t="shared" si="421"/>
        <v>0</v>
      </c>
      <c r="AE936" s="48">
        <f t="shared" si="422"/>
        <v>0</v>
      </c>
      <c r="AF936" s="48">
        <f t="shared" si="423"/>
        <v>0</v>
      </c>
      <c r="AG936" s="48">
        <f t="shared" si="424"/>
        <v>0</v>
      </c>
      <c r="AH936" s="48">
        <f t="shared" si="425"/>
        <v>0</v>
      </c>
      <c r="AI936" s="48">
        <f t="shared" si="426"/>
        <v>0</v>
      </c>
      <c r="AJ936" s="48">
        <f t="shared" si="427"/>
        <v>0</v>
      </c>
      <c r="AK936" s="48">
        <f t="shared" si="428"/>
        <v>0</v>
      </c>
      <c r="AL936" s="181"/>
      <c r="AM936" s="181"/>
      <c r="AN936" s="77"/>
      <c r="AO936" s="176"/>
      <c r="AP936" s="87">
        <f t="shared" si="446"/>
        <v>0</v>
      </c>
      <c r="AQ936" s="176"/>
      <c r="AR936" s="178"/>
      <c r="AS936" s="171"/>
      <c r="AT936" s="159">
        <f>IF(J936='Категорія витрат'!$F$2,ROUND('Додаток 3._Бюджет детальний ПР'!AS936*0.3676,2),IF(J936='Категорія витрат'!$F$3,ROUND('Додаток 3._Бюджет детальний ПР'!AS936*0.347,2),IF(J936='Категорія витрат'!$F$4,ROUND('Додаток 3._Бюджет детальний ПР'!AS936*0.347,2),IF(J936='Категорія витрат'!$F$7,ROUND('Додаток 3._Бюджет детальний ПР'!AS936*0.0841,2),0))))</f>
        <v>0</v>
      </c>
      <c r="AU936" s="153">
        <f t="shared" si="447"/>
        <v>0</v>
      </c>
      <c r="AV936" s="181"/>
      <c r="AW936" s="181"/>
      <c r="AX936" s="181"/>
      <c r="AY936" s="181"/>
      <c r="AZ936" s="181"/>
      <c r="BA936" s="181"/>
      <c r="BB936" s="181"/>
      <c r="BC936" s="181"/>
      <c r="BD936" s="181"/>
      <c r="BE936" s="181"/>
      <c r="BF936" s="181"/>
      <c r="BG936" s="181"/>
      <c r="BH936" s="48">
        <f t="shared" si="429"/>
        <v>0</v>
      </c>
      <c r="BI936" s="48">
        <f t="shared" si="430"/>
        <v>0</v>
      </c>
      <c r="BJ936" s="48">
        <f t="shared" si="431"/>
        <v>0</v>
      </c>
      <c r="BK936" s="48">
        <f t="shared" si="432"/>
        <v>0</v>
      </c>
      <c r="BL936" s="48">
        <f t="shared" si="433"/>
        <v>0</v>
      </c>
      <c r="BM936" s="48">
        <f t="shared" si="434"/>
        <v>0</v>
      </c>
      <c r="BN936" s="48">
        <f t="shared" si="435"/>
        <v>0</v>
      </c>
      <c r="BO936" s="48">
        <f t="shared" si="436"/>
        <v>0</v>
      </c>
      <c r="BP936" s="181"/>
      <c r="BQ936" s="181"/>
      <c r="BR936" s="191"/>
      <c r="BS936" s="176"/>
      <c r="BT936" s="87">
        <f t="shared" si="448"/>
        <v>0</v>
      </c>
      <c r="BU936" s="176"/>
      <c r="BV936" s="178"/>
      <c r="BW936" s="171"/>
      <c r="BX936" s="159">
        <f>IF(J936='Категорія витрат'!$F$2,ROUND('Додаток 3._Бюджет детальний ПР'!BW936*0.3676,2),IF(J936='Категорія витрат'!$F$3,ROUND('Додаток 3._Бюджет детальний ПР'!BW936*0.347,2),IF(J936='Категорія витрат'!$F$4,ROUND('Додаток 3._Бюджет детальний ПР'!BW936*0.347,2),IF(J936='Категорія витрат'!$F$7,ROUND('Додаток 3._Бюджет детальний ПР'!BW936*0.0841,2),0))))</f>
        <v>0</v>
      </c>
      <c r="BY936" s="153">
        <f t="shared" si="449"/>
        <v>0</v>
      </c>
      <c r="BZ936" s="181"/>
      <c r="CA936" s="181"/>
      <c r="CB936" s="181"/>
      <c r="CC936" s="181"/>
      <c r="CD936" s="181"/>
      <c r="CE936" s="181"/>
      <c r="CF936" s="181"/>
      <c r="CG936" s="181"/>
      <c r="CH936" s="181"/>
      <c r="CI936" s="181"/>
      <c r="CJ936" s="181"/>
      <c r="CK936" s="181"/>
      <c r="CL936" s="48">
        <f t="shared" si="437"/>
        <v>0</v>
      </c>
      <c r="CM936" s="48">
        <f t="shared" si="438"/>
        <v>0</v>
      </c>
      <c r="CN936" s="48">
        <f t="shared" si="439"/>
        <v>0</v>
      </c>
      <c r="CO936" s="48">
        <f t="shared" si="440"/>
        <v>0</v>
      </c>
      <c r="CP936" s="48">
        <f t="shared" si="441"/>
        <v>0</v>
      </c>
      <c r="CQ936" s="48">
        <f t="shared" si="442"/>
        <v>0</v>
      </c>
      <c r="CR936" s="48">
        <f t="shared" si="443"/>
        <v>0</v>
      </c>
      <c r="CS936" s="48">
        <f t="shared" si="444"/>
        <v>0</v>
      </c>
      <c r="CT936" s="181"/>
      <c r="CU936" s="181"/>
    </row>
    <row r="937" spans="1:99" ht="20.100000000000001" customHeight="1" x14ac:dyDescent="0.25">
      <c r="A937" s="58">
        <v>933</v>
      </c>
      <c r="B937" s="58" t="str">
        <f>IF(D937='Напрямки конкурса'!$L$2,'Напрямки конкурса'!$B$2,IF(D937='Напрямки конкурса'!$L$3,'Напрямки конкурса'!$B$3,IF(D937='Напрямки конкурса'!$L$4,'Напрямки конкурса'!$B$4,IF(D937='Напрямки конкурса'!$L$5,'Напрямки конкурса'!$B$5,IF(D937='Напрямки конкурса'!$L$6,'Напрямки конкурса'!$B$6,IF(D937='Напрямки конкурса'!$L$7,'Напрямки конкурса'!$B$7,IF(D937='Напрямки конкурса'!$L$8,'Напрямки конкурса'!$B$8,IF(D937='Напрямки конкурса'!$L$9,'Напрямки конкурса'!$B$9,IF(D937='Напрямки конкурса'!$L$10,'Напрямки конкурса'!$B$10,IF(D937='Напрямки конкурса'!$L$11,'Напрямки конкурса'!$B$11,IF(D937='Напрямки конкурса'!$L$12,'Напрямки конкурса'!$B$12,IF(D937='Напрямки конкурса'!$L$13,'Напрямки конкурса'!$B$13,IF(D937='Напрямки конкурса'!$L$14,'Напрямки конкурса'!$B$14,IF(D937='Напрямки конкурса'!$L$15,'Напрямки конкурса'!$B$15,IF(D937='Напрямки конкурса'!$L$16,'Напрямки конкурса'!$B$16,IF(D937='Напрямки конкурса'!$L$17,'Напрямки конкурса'!$B$17,IF(D937='Напрямки конкурса'!$L$18,'Напрямки конкурса'!$B$18,IF(D937='Напрямки конкурса'!$L$19,'Напрямки конкурса'!$B$19,IF(D937='Напрямки конкурса'!$L$20,'Напрямки конкурса'!$B$20,IF(D937='Напрямки конкурса'!$L$21,'Напрямки конкурса'!$B$21,IF(D937='Напрямки конкурса'!$L$22,'Напрямки конкурса'!$B$22,IF(D937='Напрямки конкурса'!$L$23,'Напрямки конкурса'!$B$23,IF(D937='Напрямки конкурса'!$L$24,'Напрямки конкурса'!$B$24,IF(D937='Напрямки конкурса'!$L$25,'Напрямки конкурса'!$B$25,IF(D937='Напрямки конкурса'!$L$26,'Напрямки конкурса'!$B$26,IF(D937='Напрямки конкурса'!$L$27,'Напрямки конкурса'!$B$27,IF(D937='Напрямки конкурса'!$L$28,'Напрямки конкурса'!$B$28,"")))))))))))))))))))))))))))</f>
        <v/>
      </c>
      <c r="C937" s="59" t="str">
        <f>IF(D937='Напрямки конкурса'!$L$2,'Напрямки конкурса'!$K$2,IF(D937='Напрямки конкурса'!$L$3,'Напрямки конкурса'!$K$3,IF(D937='Напрямки конкурса'!$L$4,'Напрямки конкурса'!$K$4,IF(D937='Напрямки конкурса'!$L$5,'Напрямки конкурса'!$K$5,IF(D937='Напрямки конкурса'!$L$6,'Напрямки конкурса'!$K$6,IF(D937='Напрямки конкурса'!$L$7,'Напрямки конкурса'!$K$7,IF(D937='Напрямки конкурса'!$L$8,'Напрямки конкурса'!$K$8,IF(D937='Напрямки конкурса'!$L$9,'Напрямки конкурса'!$K$9,IF(D937='Напрямки конкурса'!$L$10,'Напрямки конкурса'!$K$10,IF(D937='Напрямки конкурса'!$L$11,'Напрямки конкурса'!$K$11,IF(D937='Напрямки конкурса'!$L$12,'Напрямки конкурса'!$K$12,IF(D937='Напрямки конкурса'!$L$13,'Напрямки конкурса'!$K$13,IF(D937='Напрямки конкурса'!$L$14,'Напрямки конкурса'!$K$14,IF(D937='Напрямки конкурса'!$L$15,'Напрямки конкурса'!$K$15,IF(D937='Напрямки конкурса'!$L$16,'Напрямки конкурса'!$K$16,IF(D937='Напрямки конкурса'!$L$17,'Напрямки конкурса'!$K$17,IF(D937='Напрямки конкурса'!$L$18,'Напрямки конкурса'!$K$18,IF(D937='Напрямки конкурса'!$L$19,'Напрямки конкурса'!$K$19,IF(D937='Напрямки конкурса'!$L$20,'Напрямки конкурса'!$K$20,IF(D937='Напрямки конкурса'!$L$21,'Напрямки конкурса'!$K$21,IF(D937='Напрямки конкурса'!$L$22,'Напрямки конкурса'!$K$22,IF(D937='Напрямки конкурса'!$L$23,'Напрямки конкурса'!$K$23,IF(D937='Напрямки конкурса'!$L$24,'Напрямки конкурса'!$K$24,IF(D937='Напрямки конкурса'!$L$25,'Напрямки конкурса'!$K$25,IF(D937='Напрямки конкурса'!$L$26,'Напрямки конкурса'!$K$26,IF(D937='Напрямки конкурса'!$L$27,'Напрямки конкурса'!$K$27,IF(D937='Напрямки конкурса'!$L$28,'Напрямки конкурса'!$K$28,"")))))))))))))))))))))))))))</f>
        <v/>
      </c>
      <c r="D937" s="50"/>
      <c r="E937" s="171"/>
      <c r="F937" s="171"/>
      <c r="G937" s="171"/>
      <c r="H937" s="150" t="str">
        <f>IF(I937='Категорія витрат'!$B$2,'Категорія витрат'!$A$2,IF(I937='Категорія витрат'!$B$3,'Категорія витрат'!$A$3,IF(I937='Категорія витрат'!$B$4,'Категорія витрат'!$A$4,IF(I937='Категорія витрат'!$B$5,'Категорія витрат'!$A$5,IF(I937='Категорія витрат'!$B$6,'Категорія витрат'!$A$6,IF(I937='Категорія витрат'!$B$7,'Категорія витрат'!$A$7,IF(I937='Категорія витрат'!$B$8,'Категорія витрат'!$A$8,IF(I937='Категорія витрат'!$B$9,'Категорія витрат'!$A$9,IF(I937='Категорія витрат'!$B$10,'Категорія витрат'!$A$10,IF(I937='Категорія витрат'!$B$11,'Категорія витрат'!$A$11,IF(I937='Категорія витрат'!$B$12,'Категорія витрат'!$A$12,IF(I937='Категорія витрат'!$B$13,'Категорія витрат'!$A$13,IF(I937='Категорія витрат'!$B$14,'Категорія витрат'!$A$14,IF(I937='Категорія витрат'!$B$15,'Категорія витрат'!$A$15,IF(I937='Категорія витрат'!$B$16,'Категорія витрат'!$A$16,IF(I937='Категорія витрат'!$B$17,'Категорія витрат'!$A$17,IF(I937='Категорія витрат'!$B$18,'Категорія витрат'!$A$18,IF(I937='Категорія витрат'!$B$19,'Категорія витрат'!$A$19,IF(I937='Категорія витрат'!$B$20,'Категорія витрат'!$A$20,IF(I937='Категорія витрат'!$B$21,'Категорія витрат'!$A$21,IF(I937='Категорія витрат'!$B$22,'Категорія витрат'!$A$22,IF(I937='Категорія витрат'!$B$23,'Категорія витрат'!$A$23,IF(I937='Категорія витрат'!$B$24,'Категорія витрат'!$A$24,IF(I937='Категорія витрат'!$B$25,'Категорія витрат'!$A$25,IF(I937='Категорія витрат'!$B$26,'Категорія витрат'!$A$26,IF(I937='Категорія витрат'!$B$27,'Категорія витрат'!$A$27,IF(I937='Категорія витрат'!$B$28,'Категорія витрат'!$A$28,IF(I937='Категорія витрат'!$B$29,'Категорія витрат'!$A$29,IF(I937='Категорія витрат'!$B$30,'Категорія витрат'!$A$30,"")))))))))))))))))))))))))))))</f>
        <v/>
      </c>
      <c r="I937" s="174"/>
      <c r="J937" s="173"/>
      <c r="K937" s="176"/>
      <c r="L937" s="87">
        <f t="shared" si="445"/>
        <v>0</v>
      </c>
      <c r="M937" s="176"/>
      <c r="N937" s="178"/>
      <c r="O937" s="171"/>
      <c r="P937" s="159">
        <f>IF(J937='Категорія витрат'!$F$2,ROUND('Додаток 3._Бюджет детальний ПР'!O937*0.3676,2),IF(J937='Категорія витрат'!$F$3,ROUND('Додаток 3._Бюджет детальний ПР'!O937*0.347,2),IF(J937='Категорія витрат'!$F$4,ROUND('Додаток 3._Бюджет детальний ПР'!O937*0.347,2),IF(J937='Категорія витрат'!$F$7,ROUND('Додаток 3._Бюджет детальний ПР'!O937*0.0841,2),0))))</f>
        <v>0</v>
      </c>
      <c r="Q937" s="153">
        <f t="shared" si="420"/>
        <v>0</v>
      </c>
      <c r="R937" s="181"/>
      <c r="S937" s="181"/>
      <c r="T937" s="181"/>
      <c r="U937" s="181"/>
      <c r="V937" s="181"/>
      <c r="W937" s="181"/>
      <c r="X937" s="181"/>
      <c r="Y937" s="181"/>
      <c r="Z937" s="181"/>
      <c r="AA937" s="181"/>
      <c r="AB937" s="181"/>
      <c r="AC937" s="181"/>
      <c r="AD937" s="48">
        <f t="shared" si="421"/>
        <v>0</v>
      </c>
      <c r="AE937" s="48">
        <f t="shared" si="422"/>
        <v>0</v>
      </c>
      <c r="AF937" s="48">
        <f t="shared" si="423"/>
        <v>0</v>
      </c>
      <c r="AG937" s="48">
        <f t="shared" si="424"/>
        <v>0</v>
      </c>
      <c r="AH937" s="48">
        <f t="shared" si="425"/>
        <v>0</v>
      </c>
      <c r="AI937" s="48">
        <f t="shared" si="426"/>
        <v>0</v>
      </c>
      <c r="AJ937" s="48">
        <f t="shared" si="427"/>
        <v>0</v>
      </c>
      <c r="AK937" s="48">
        <f t="shared" si="428"/>
        <v>0</v>
      </c>
      <c r="AL937" s="181"/>
      <c r="AM937" s="181"/>
      <c r="AN937" s="77"/>
      <c r="AO937" s="176"/>
      <c r="AP937" s="87">
        <f t="shared" si="446"/>
        <v>0</v>
      </c>
      <c r="AQ937" s="176"/>
      <c r="AR937" s="178"/>
      <c r="AS937" s="171"/>
      <c r="AT937" s="159">
        <f>IF(J937='Категорія витрат'!$F$2,ROUND('Додаток 3._Бюджет детальний ПР'!AS937*0.3676,2),IF(J937='Категорія витрат'!$F$3,ROUND('Додаток 3._Бюджет детальний ПР'!AS937*0.347,2),IF(J937='Категорія витрат'!$F$4,ROUND('Додаток 3._Бюджет детальний ПР'!AS937*0.347,2),IF(J937='Категорія витрат'!$F$7,ROUND('Додаток 3._Бюджет детальний ПР'!AS937*0.0841,2),0))))</f>
        <v>0</v>
      </c>
      <c r="AU937" s="153">
        <f t="shared" si="447"/>
        <v>0</v>
      </c>
      <c r="AV937" s="181"/>
      <c r="AW937" s="181"/>
      <c r="AX937" s="181"/>
      <c r="AY937" s="181"/>
      <c r="AZ937" s="181"/>
      <c r="BA937" s="181"/>
      <c r="BB937" s="181"/>
      <c r="BC937" s="181"/>
      <c r="BD937" s="181"/>
      <c r="BE937" s="181"/>
      <c r="BF937" s="181"/>
      <c r="BG937" s="181"/>
      <c r="BH937" s="48">
        <f t="shared" si="429"/>
        <v>0</v>
      </c>
      <c r="BI937" s="48">
        <f t="shared" si="430"/>
        <v>0</v>
      </c>
      <c r="BJ937" s="48">
        <f t="shared" si="431"/>
        <v>0</v>
      </c>
      <c r="BK937" s="48">
        <f t="shared" si="432"/>
        <v>0</v>
      </c>
      <c r="BL937" s="48">
        <f t="shared" si="433"/>
        <v>0</v>
      </c>
      <c r="BM937" s="48">
        <f t="shared" si="434"/>
        <v>0</v>
      </c>
      <c r="BN937" s="48">
        <f t="shared" si="435"/>
        <v>0</v>
      </c>
      <c r="BO937" s="48">
        <f t="shared" si="436"/>
        <v>0</v>
      </c>
      <c r="BP937" s="181"/>
      <c r="BQ937" s="181"/>
      <c r="BR937" s="191"/>
      <c r="BS937" s="176"/>
      <c r="BT937" s="87">
        <f t="shared" si="448"/>
        <v>0</v>
      </c>
      <c r="BU937" s="176"/>
      <c r="BV937" s="178"/>
      <c r="BW937" s="171"/>
      <c r="BX937" s="159">
        <f>IF(J937='Категорія витрат'!$F$2,ROUND('Додаток 3._Бюджет детальний ПР'!BW937*0.3676,2),IF(J937='Категорія витрат'!$F$3,ROUND('Додаток 3._Бюджет детальний ПР'!BW937*0.347,2),IF(J937='Категорія витрат'!$F$4,ROUND('Додаток 3._Бюджет детальний ПР'!BW937*0.347,2),IF(J937='Категорія витрат'!$F$7,ROUND('Додаток 3._Бюджет детальний ПР'!BW937*0.0841,2),0))))</f>
        <v>0</v>
      </c>
      <c r="BY937" s="153">
        <f t="shared" si="449"/>
        <v>0</v>
      </c>
      <c r="BZ937" s="181"/>
      <c r="CA937" s="181"/>
      <c r="CB937" s="181"/>
      <c r="CC937" s="181"/>
      <c r="CD937" s="181"/>
      <c r="CE937" s="181"/>
      <c r="CF937" s="181"/>
      <c r="CG937" s="181"/>
      <c r="CH937" s="181"/>
      <c r="CI937" s="181"/>
      <c r="CJ937" s="181"/>
      <c r="CK937" s="181"/>
      <c r="CL937" s="48">
        <f t="shared" si="437"/>
        <v>0</v>
      </c>
      <c r="CM937" s="48">
        <f t="shared" si="438"/>
        <v>0</v>
      </c>
      <c r="CN937" s="48">
        <f t="shared" si="439"/>
        <v>0</v>
      </c>
      <c r="CO937" s="48">
        <f t="shared" si="440"/>
        <v>0</v>
      </c>
      <c r="CP937" s="48">
        <f t="shared" si="441"/>
        <v>0</v>
      </c>
      <c r="CQ937" s="48">
        <f t="shared" si="442"/>
        <v>0</v>
      </c>
      <c r="CR937" s="48">
        <f t="shared" si="443"/>
        <v>0</v>
      </c>
      <c r="CS937" s="48">
        <f t="shared" si="444"/>
        <v>0</v>
      </c>
      <c r="CT937" s="181"/>
      <c r="CU937" s="181"/>
    </row>
    <row r="938" spans="1:99" ht="20.100000000000001" customHeight="1" x14ac:dyDescent="0.25">
      <c r="A938" s="58">
        <v>934</v>
      </c>
      <c r="B938" s="58" t="str">
        <f>IF(D938='Напрямки конкурса'!$L$2,'Напрямки конкурса'!$B$2,IF(D938='Напрямки конкурса'!$L$3,'Напрямки конкурса'!$B$3,IF(D938='Напрямки конкурса'!$L$4,'Напрямки конкурса'!$B$4,IF(D938='Напрямки конкурса'!$L$5,'Напрямки конкурса'!$B$5,IF(D938='Напрямки конкурса'!$L$6,'Напрямки конкурса'!$B$6,IF(D938='Напрямки конкурса'!$L$7,'Напрямки конкурса'!$B$7,IF(D938='Напрямки конкурса'!$L$8,'Напрямки конкурса'!$B$8,IF(D938='Напрямки конкурса'!$L$9,'Напрямки конкурса'!$B$9,IF(D938='Напрямки конкурса'!$L$10,'Напрямки конкурса'!$B$10,IF(D938='Напрямки конкурса'!$L$11,'Напрямки конкурса'!$B$11,IF(D938='Напрямки конкурса'!$L$12,'Напрямки конкурса'!$B$12,IF(D938='Напрямки конкурса'!$L$13,'Напрямки конкурса'!$B$13,IF(D938='Напрямки конкурса'!$L$14,'Напрямки конкурса'!$B$14,IF(D938='Напрямки конкурса'!$L$15,'Напрямки конкурса'!$B$15,IF(D938='Напрямки конкурса'!$L$16,'Напрямки конкурса'!$B$16,IF(D938='Напрямки конкурса'!$L$17,'Напрямки конкурса'!$B$17,IF(D938='Напрямки конкурса'!$L$18,'Напрямки конкурса'!$B$18,IF(D938='Напрямки конкурса'!$L$19,'Напрямки конкурса'!$B$19,IF(D938='Напрямки конкурса'!$L$20,'Напрямки конкурса'!$B$20,IF(D938='Напрямки конкурса'!$L$21,'Напрямки конкурса'!$B$21,IF(D938='Напрямки конкурса'!$L$22,'Напрямки конкурса'!$B$22,IF(D938='Напрямки конкурса'!$L$23,'Напрямки конкурса'!$B$23,IF(D938='Напрямки конкурса'!$L$24,'Напрямки конкурса'!$B$24,IF(D938='Напрямки конкурса'!$L$25,'Напрямки конкурса'!$B$25,IF(D938='Напрямки конкурса'!$L$26,'Напрямки конкурса'!$B$26,IF(D938='Напрямки конкурса'!$L$27,'Напрямки конкурса'!$B$27,IF(D938='Напрямки конкурса'!$L$28,'Напрямки конкурса'!$B$28,"")))))))))))))))))))))))))))</f>
        <v/>
      </c>
      <c r="C938" s="59" t="str">
        <f>IF(D938='Напрямки конкурса'!$L$2,'Напрямки конкурса'!$K$2,IF(D938='Напрямки конкурса'!$L$3,'Напрямки конкурса'!$K$3,IF(D938='Напрямки конкурса'!$L$4,'Напрямки конкурса'!$K$4,IF(D938='Напрямки конкурса'!$L$5,'Напрямки конкурса'!$K$5,IF(D938='Напрямки конкурса'!$L$6,'Напрямки конкурса'!$K$6,IF(D938='Напрямки конкурса'!$L$7,'Напрямки конкурса'!$K$7,IF(D938='Напрямки конкурса'!$L$8,'Напрямки конкурса'!$K$8,IF(D938='Напрямки конкурса'!$L$9,'Напрямки конкурса'!$K$9,IF(D938='Напрямки конкурса'!$L$10,'Напрямки конкурса'!$K$10,IF(D938='Напрямки конкурса'!$L$11,'Напрямки конкурса'!$K$11,IF(D938='Напрямки конкурса'!$L$12,'Напрямки конкурса'!$K$12,IF(D938='Напрямки конкурса'!$L$13,'Напрямки конкурса'!$K$13,IF(D938='Напрямки конкурса'!$L$14,'Напрямки конкурса'!$K$14,IF(D938='Напрямки конкурса'!$L$15,'Напрямки конкурса'!$K$15,IF(D938='Напрямки конкурса'!$L$16,'Напрямки конкурса'!$K$16,IF(D938='Напрямки конкурса'!$L$17,'Напрямки конкурса'!$K$17,IF(D938='Напрямки конкурса'!$L$18,'Напрямки конкурса'!$K$18,IF(D938='Напрямки конкурса'!$L$19,'Напрямки конкурса'!$K$19,IF(D938='Напрямки конкурса'!$L$20,'Напрямки конкурса'!$K$20,IF(D938='Напрямки конкурса'!$L$21,'Напрямки конкурса'!$K$21,IF(D938='Напрямки конкурса'!$L$22,'Напрямки конкурса'!$K$22,IF(D938='Напрямки конкурса'!$L$23,'Напрямки конкурса'!$K$23,IF(D938='Напрямки конкурса'!$L$24,'Напрямки конкурса'!$K$24,IF(D938='Напрямки конкурса'!$L$25,'Напрямки конкурса'!$K$25,IF(D938='Напрямки конкурса'!$L$26,'Напрямки конкурса'!$K$26,IF(D938='Напрямки конкурса'!$L$27,'Напрямки конкурса'!$K$27,IF(D938='Напрямки конкурса'!$L$28,'Напрямки конкурса'!$K$28,"")))))))))))))))))))))))))))</f>
        <v/>
      </c>
      <c r="D938" s="50"/>
      <c r="E938" s="171"/>
      <c r="F938" s="171"/>
      <c r="G938" s="171"/>
      <c r="H938" s="150" t="str">
        <f>IF(I938='Категорія витрат'!$B$2,'Категорія витрат'!$A$2,IF(I938='Категорія витрат'!$B$3,'Категорія витрат'!$A$3,IF(I938='Категорія витрат'!$B$4,'Категорія витрат'!$A$4,IF(I938='Категорія витрат'!$B$5,'Категорія витрат'!$A$5,IF(I938='Категорія витрат'!$B$6,'Категорія витрат'!$A$6,IF(I938='Категорія витрат'!$B$7,'Категорія витрат'!$A$7,IF(I938='Категорія витрат'!$B$8,'Категорія витрат'!$A$8,IF(I938='Категорія витрат'!$B$9,'Категорія витрат'!$A$9,IF(I938='Категорія витрат'!$B$10,'Категорія витрат'!$A$10,IF(I938='Категорія витрат'!$B$11,'Категорія витрат'!$A$11,IF(I938='Категорія витрат'!$B$12,'Категорія витрат'!$A$12,IF(I938='Категорія витрат'!$B$13,'Категорія витрат'!$A$13,IF(I938='Категорія витрат'!$B$14,'Категорія витрат'!$A$14,IF(I938='Категорія витрат'!$B$15,'Категорія витрат'!$A$15,IF(I938='Категорія витрат'!$B$16,'Категорія витрат'!$A$16,IF(I938='Категорія витрат'!$B$17,'Категорія витрат'!$A$17,IF(I938='Категорія витрат'!$B$18,'Категорія витрат'!$A$18,IF(I938='Категорія витрат'!$B$19,'Категорія витрат'!$A$19,IF(I938='Категорія витрат'!$B$20,'Категорія витрат'!$A$20,IF(I938='Категорія витрат'!$B$21,'Категорія витрат'!$A$21,IF(I938='Категорія витрат'!$B$22,'Категорія витрат'!$A$22,IF(I938='Категорія витрат'!$B$23,'Категорія витрат'!$A$23,IF(I938='Категорія витрат'!$B$24,'Категорія витрат'!$A$24,IF(I938='Категорія витрат'!$B$25,'Категорія витрат'!$A$25,IF(I938='Категорія витрат'!$B$26,'Категорія витрат'!$A$26,IF(I938='Категорія витрат'!$B$27,'Категорія витрат'!$A$27,IF(I938='Категорія витрат'!$B$28,'Категорія витрат'!$A$28,IF(I938='Категорія витрат'!$B$29,'Категорія витрат'!$A$29,IF(I938='Категорія витрат'!$B$30,'Категорія витрат'!$A$30,"")))))))))))))))))))))))))))))</f>
        <v/>
      </c>
      <c r="I938" s="174"/>
      <c r="J938" s="173"/>
      <c r="K938" s="176"/>
      <c r="L938" s="87">
        <f t="shared" si="445"/>
        <v>0</v>
      </c>
      <c r="M938" s="176"/>
      <c r="N938" s="178"/>
      <c r="O938" s="171"/>
      <c r="P938" s="159">
        <f>IF(J938='Категорія витрат'!$F$2,ROUND('Додаток 3._Бюджет детальний ПР'!O938*0.3676,2),IF(J938='Категорія витрат'!$F$3,ROUND('Додаток 3._Бюджет детальний ПР'!O938*0.347,2),IF(J938='Категорія витрат'!$F$4,ROUND('Додаток 3._Бюджет детальний ПР'!O938*0.347,2),IF(J938='Категорія витрат'!$F$7,ROUND('Додаток 3._Бюджет детальний ПР'!O938*0.0841,2),0))))</f>
        <v>0</v>
      </c>
      <c r="Q938" s="153">
        <f t="shared" si="420"/>
        <v>0</v>
      </c>
      <c r="R938" s="181"/>
      <c r="S938" s="181"/>
      <c r="T938" s="181"/>
      <c r="U938" s="181"/>
      <c r="V938" s="181"/>
      <c r="W938" s="181"/>
      <c r="X938" s="181"/>
      <c r="Y938" s="181"/>
      <c r="Z938" s="181"/>
      <c r="AA938" s="181"/>
      <c r="AB938" s="181"/>
      <c r="AC938" s="181"/>
      <c r="AD938" s="48">
        <f t="shared" si="421"/>
        <v>0</v>
      </c>
      <c r="AE938" s="48">
        <f t="shared" si="422"/>
        <v>0</v>
      </c>
      <c r="AF938" s="48">
        <f t="shared" si="423"/>
        <v>0</v>
      </c>
      <c r="AG938" s="48">
        <f t="shared" si="424"/>
        <v>0</v>
      </c>
      <c r="AH938" s="48">
        <f t="shared" si="425"/>
        <v>0</v>
      </c>
      <c r="AI938" s="48">
        <f t="shared" si="426"/>
        <v>0</v>
      </c>
      <c r="AJ938" s="48">
        <f t="shared" si="427"/>
        <v>0</v>
      </c>
      <c r="AK938" s="48">
        <f t="shared" si="428"/>
        <v>0</v>
      </c>
      <c r="AL938" s="181"/>
      <c r="AM938" s="181"/>
      <c r="AN938" s="77"/>
      <c r="AO938" s="176"/>
      <c r="AP938" s="87">
        <f t="shared" si="446"/>
        <v>0</v>
      </c>
      <c r="AQ938" s="176"/>
      <c r="AR938" s="178"/>
      <c r="AS938" s="171"/>
      <c r="AT938" s="159">
        <f>IF(J938='Категорія витрат'!$F$2,ROUND('Додаток 3._Бюджет детальний ПР'!AS938*0.3676,2),IF(J938='Категорія витрат'!$F$3,ROUND('Додаток 3._Бюджет детальний ПР'!AS938*0.347,2),IF(J938='Категорія витрат'!$F$4,ROUND('Додаток 3._Бюджет детальний ПР'!AS938*0.347,2),IF(J938='Категорія витрат'!$F$7,ROUND('Додаток 3._Бюджет детальний ПР'!AS938*0.0841,2),0))))</f>
        <v>0</v>
      </c>
      <c r="AU938" s="153">
        <f t="shared" si="447"/>
        <v>0</v>
      </c>
      <c r="AV938" s="181"/>
      <c r="AW938" s="181"/>
      <c r="AX938" s="181"/>
      <c r="AY938" s="181"/>
      <c r="AZ938" s="181"/>
      <c r="BA938" s="181"/>
      <c r="BB938" s="181"/>
      <c r="BC938" s="181"/>
      <c r="BD938" s="181"/>
      <c r="BE938" s="181"/>
      <c r="BF938" s="181"/>
      <c r="BG938" s="181"/>
      <c r="BH938" s="48">
        <f t="shared" si="429"/>
        <v>0</v>
      </c>
      <c r="BI938" s="48">
        <f t="shared" si="430"/>
        <v>0</v>
      </c>
      <c r="BJ938" s="48">
        <f t="shared" si="431"/>
        <v>0</v>
      </c>
      <c r="BK938" s="48">
        <f t="shared" si="432"/>
        <v>0</v>
      </c>
      <c r="BL938" s="48">
        <f t="shared" si="433"/>
        <v>0</v>
      </c>
      <c r="BM938" s="48">
        <f t="shared" si="434"/>
        <v>0</v>
      </c>
      <c r="BN938" s="48">
        <f t="shared" si="435"/>
        <v>0</v>
      </c>
      <c r="BO938" s="48">
        <f t="shared" si="436"/>
        <v>0</v>
      </c>
      <c r="BP938" s="181"/>
      <c r="BQ938" s="181"/>
      <c r="BR938" s="191"/>
      <c r="BS938" s="176"/>
      <c r="BT938" s="87">
        <f t="shared" si="448"/>
        <v>0</v>
      </c>
      <c r="BU938" s="176"/>
      <c r="BV938" s="178"/>
      <c r="BW938" s="171"/>
      <c r="BX938" s="159">
        <f>IF(J938='Категорія витрат'!$F$2,ROUND('Додаток 3._Бюджет детальний ПР'!BW938*0.3676,2),IF(J938='Категорія витрат'!$F$3,ROUND('Додаток 3._Бюджет детальний ПР'!BW938*0.347,2),IF(J938='Категорія витрат'!$F$4,ROUND('Додаток 3._Бюджет детальний ПР'!BW938*0.347,2),IF(J938='Категорія витрат'!$F$7,ROUND('Додаток 3._Бюджет детальний ПР'!BW938*0.0841,2),0))))</f>
        <v>0</v>
      </c>
      <c r="BY938" s="153">
        <f t="shared" si="449"/>
        <v>0</v>
      </c>
      <c r="BZ938" s="181"/>
      <c r="CA938" s="181"/>
      <c r="CB938" s="181"/>
      <c r="CC938" s="181"/>
      <c r="CD938" s="181"/>
      <c r="CE938" s="181"/>
      <c r="CF938" s="181"/>
      <c r="CG938" s="181"/>
      <c r="CH938" s="181"/>
      <c r="CI938" s="181"/>
      <c r="CJ938" s="181"/>
      <c r="CK938" s="181"/>
      <c r="CL938" s="48">
        <f t="shared" si="437"/>
        <v>0</v>
      </c>
      <c r="CM938" s="48">
        <f t="shared" si="438"/>
        <v>0</v>
      </c>
      <c r="CN938" s="48">
        <f t="shared" si="439"/>
        <v>0</v>
      </c>
      <c r="CO938" s="48">
        <f t="shared" si="440"/>
        <v>0</v>
      </c>
      <c r="CP938" s="48">
        <f t="shared" si="441"/>
        <v>0</v>
      </c>
      <c r="CQ938" s="48">
        <f t="shared" si="442"/>
        <v>0</v>
      </c>
      <c r="CR938" s="48">
        <f t="shared" si="443"/>
        <v>0</v>
      </c>
      <c r="CS938" s="48">
        <f t="shared" si="444"/>
        <v>0</v>
      </c>
      <c r="CT938" s="181"/>
      <c r="CU938" s="181"/>
    </row>
    <row r="939" spans="1:99" ht="20.100000000000001" customHeight="1" x14ac:dyDescent="0.25">
      <c r="A939" s="58">
        <v>935</v>
      </c>
      <c r="B939" s="58" t="str">
        <f>IF(D939='Напрямки конкурса'!$L$2,'Напрямки конкурса'!$B$2,IF(D939='Напрямки конкурса'!$L$3,'Напрямки конкурса'!$B$3,IF(D939='Напрямки конкурса'!$L$4,'Напрямки конкурса'!$B$4,IF(D939='Напрямки конкурса'!$L$5,'Напрямки конкурса'!$B$5,IF(D939='Напрямки конкурса'!$L$6,'Напрямки конкурса'!$B$6,IF(D939='Напрямки конкурса'!$L$7,'Напрямки конкурса'!$B$7,IF(D939='Напрямки конкурса'!$L$8,'Напрямки конкурса'!$B$8,IF(D939='Напрямки конкурса'!$L$9,'Напрямки конкурса'!$B$9,IF(D939='Напрямки конкурса'!$L$10,'Напрямки конкурса'!$B$10,IF(D939='Напрямки конкурса'!$L$11,'Напрямки конкурса'!$B$11,IF(D939='Напрямки конкурса'!$L$12,'Напрямки конкурса'!$B$12,IF(D939='Напрямки конкурса'!$L$13,'Напрямки конкурса'!$B$13,IF(D939='Напрямки конкурса'!$L$14,'Напрямки конкурса'!$B$14,IF(D939='Напрямки конкурса'!$L$15,'Напрямки конкурса'!$B$15,IF(D939='Напрямки конкурса'!$L$16,'Напрямки конкурса'!$B$16,IF(D939='Напрямки конкурса'!$L$17,'Напрямки конкурса'!$B$17,IF(D939='Напрямки конкурса'!$L$18,'Напрямки конкурса'!$B$18,IF(D939='Напрямки конкурса'!$L$19,'Напрямки конкурса'!$B$19,IF(D939='Напрямки конкурса'!$L$20,'Напрямки конкурса'!$B$20,IF(D939='Напрямки конкурса'!$L$21,'Напрямки конкурса'!$B$21,IF(D939='Напрямки конкурса'!$L$22,'Напрямки конкурса'!$B$22,IF(D939='Напрямки конкурса'!$L$23,'Напрямки конкурса'!$B$23,IF(D939='Напрямки конкурса'!$L$24,'Напрямки конкурса'!$B$24,IF(D939='Напрямки конкурса'!$L$25,'Напрямки конкурса'!$B$25,IF(D939='Напрямки конкурса'!$L$26,'Напрямки конкурса'!$B$26,IF(D939='Напрямки конкурса'!$L$27,'Напрямки конкурса'!$B$27,IF(D939='Напрямки конкурса'!$L$28,'Напрямки конкурса'!$B$28,"")))))))))))))))))))))))))))</f>
        <v/>
      </c>
      <c r="C939" s="59" t="str">
        <f>IF(D939='Напрямки конкурса'!$L$2,'Напрямки конкурса'!$K$2,IF(D939='Напрямки конкурса'!$L$3,'Напрямки конкурса'!$K$3,IF(D939='Напрямки конкурса'!$L$4,'Напрямки конкурса'!$K$4,IF(D939='Напрямки конкурса'!$L$5,'Напрямки конкурса'!$K$5,IF(D939='Напрямки конкурса'!$L$6,'Напрямки конкурса'!$K$6,IF(D939='Напрямки конкурса'!$L$7,'Напрямки конкурса'!$K$7,IF(D939='Напрямки конкурса'!$L$8,'Напрямки конкурса'!$K$8,IF(D939='Напрямки конкурса'!$L$9,'Напрямки конкурса'!$K$9,IF(D939='Напрямки конкурса'!$L$10,'Напрямки конкурса'!$K$10,IF(D939='Напрямки конкурса'!$L$11,'Напрямки конкурса'!$K$11,IF(D939='Напрямки конкурса'!$L$12,'Напрямки конкурса'!$K$12,IF(D939='Напрямки конкурса'!$L$13,'Напрямки конкурса'!$K$13,IF(D939='Напрямки конкурса'!$L$14,'Напрямки конкурса'!$K$14,IF(D939='Напрямки конкурса'!$L$15,'Напрямки конкурса'!$K$15,IF(D939='Напрямки конкурса'!$L$16,'Напрямки конкурса'!$K$16,IF(D939='Напрямки конкурса'!$L$17,'Напрямки конкурса'!$K$17,IF(D939='Напрямки конкурса'!$L$18,'Напрямки конкурса'!$K$18,IF(D939='Напрямки конкурса'!$L$19,'Напрямки конкурса'!$K$19,IF(D939='Напрямки конкурса'!$L$20,'Напрямки конкурса'!$K$20,IF(D939='Напрямки конкурса'!$L$21,'Напрямки конкурса'!$K$21,IF(D939='Напрямки конкурса'!$L$22,'Напрямки конкурса'!$K$22,IF(D939='Напрямки конкурса'!$L$23,'Напрямки конкурса'!$K$23,IF(D939='Напрямки конкурса'!$L$24,'Напрямки конкурса'!$K$24,IF(D939='Напрямки конкурса'!$L$25,'Напрямки конкурса'!$K$25,IF(D939='Напрямки конкурса'!$L$26,'Напрямки конкурса'!$K$26,IF(D939='Напрямки конкурса'!$L$27,'Напрямки конкурса'!$K$27,IF(D939='Напрямки конкурса'!$L$28,'Напрямки конкурса'!$K$28,"")))))))))))))))))))))))))))</f>
        <v/>
      </c>
      <c r="D939" s="50"/>
      <c r="E939" s="171"/>
      <c r="F939" s="171"/>
      <c r="G939" s="171"/>
      <c r="H939" s="150" t="str">
        <f>IF(I939='Категорія витрат'!$B$2,'Категорія витрат'!$A$2,IF(I939='Категорія витрат'!$B$3,'Категорія витрат'!$A$3,IF(I939='Категорія витрат'!$B$4,'Категорія витрат'!$A$4,IF(I939='Категорія витрат'!$B$5,'Категорія витрат'!$A$5,IF(I939='Категорія витрат'!$B$6,'Категорія витрат'!$A$6,IF(I939='Категорія витрат'!$B$7,'Категорія витрат'!$A$7,IF(I939='Категорія витрат'!$B$8,'Категорія витрат'!$A$8,IF(I939='Категорія витрат'!$B$9,'Категорія витрат'!$A$9,IF(I939='Категорія витрат'!$B$10,'Категорія витрат'!$A$10,IF(I939='Категорія витрат'!$B$11,'Категорія витрат'!$A$11,IF(I939='Категорія витрат'!$B$12,'Категорія витрат'!$A$12,IF(I939='Категорія витрат'!$B$13,'Категорія витрат'!$A$13,IF(I939='Категорія витрат'!$B$14,'Категорія витрат'!$A$14,IF(I939='Категорія витрат'!$B$15,'Категорія витрат'!$A$15,IF(I939='Категорія витрат'!$B$16,'Категорія витрат'!$A$16,IF(I939='Категорія витрат'!$B$17,'Категорія витрат'!$A$17,IF(I939='Категорія витрат'!$B$18,'Категорія витрат'!$A$18,IF(I939='Категорія витрат'!$B$19,'Категорія витрат'!$A$19,IF(I939='Категорія витрат'!$B$20,'Категорія витрат'!$A$20,IF(I939='Категорія витрат'!$B$21,'Категорія витрат'!$A$21,IF(I939='Категорія витрат'!$B$22,'Категорія витрат'!$A$22,IF(I939='Категорія витрат'!$B$23,'Категорія витрат'!$A$23,IF(I939='Категорія витрат'!$B$24,'Категорія витрат'!$A$24,IF(I939='Категорія витрат'!$B$25,'Категорія витрат'!$A$25,IF(I939='Категорія витрат'!$B$26,'Категорія витрат'!$A$26,IF(I939='Категорія витрат'!$B$27,'Категорія витрат'!$A$27,IF(I939='Категорія витрат'!$B$28,'Категорія витрат'!$A$28,IF(I939='Категорія витрат'!$B$29,'Категорія витрат'!$A$29,IF(I939='Категорія витрат'!$B$30,'Категорія витрат'!$A$30,"")))))))))))))))))))))))))))))</f>
        <v/>
      </c>
      <c r="I939" s="174"/>
      <c r="J939" s="173"/>
      <c r="K939" s="176"/>
      <c r="L939" s="87">
        <f t="shared" si="445"/>
        <v>0</v>
      </c>
      <c r="M939" s="176"/>
      <c r="N939" s="178"/>
      <c r="O939" s="171"/>
      <c r="P939" s="159">
        <f>IF(J939='Категорія витрат'!$F$2,ROUND('Додаток 3._Бюджет детальний ПР'!O939*0.3676,2),IF(J939='Категорія витрат'!$F$3,ROUND('Додаток 3._Бюджет детальний ПР'!O939*0.347,2),IF(J939='Категорія витрат'!$F$4,ROUND('Додаток 3._Бюджет детальний ПР'!O939*0.347,2),IF(J939='Категорія витрат'!$F$7,ROUND('Додаток 3._Бюджет детальний ПР'!O939*0.0841,2),0))))</f>
        <v>0</v>
      </c>
      <c r="Q939" s="153">
        <f t="shared" si="420"/>
        <v>0</v>
      </c>
      <c r="R939" s="181"/>
      <c r="S939" s="181"/>
      <c r="T939" s="181"/>
      <c r="U939" s="181"/>
      <c r="V939" s="181"/>
      <c r="W939" s="181"/>
      <c r="X939" s="181"/>
      <c r="Y939" s="181"/>
      <c r="Z939" s="181"/>
      <c r="AA939" s="181"/>
      <c r="AB939" s="181"/>
      <c r="AC939" s="181"/>
      <c r="AD939" s="48">
        <f t="shared" si="421"/>
        <v>0</v>
      </c>
      <c r="AE939" s="48">
        <f t="shared" si="422"/>
        <v>0</v>
      </c>
      <c r="AF939" s="48">
        <f t="shared" si="423"/>
        <v>0</v>
      </c>
      <c r="AG939" s="48">
        <f t="shared" si="424"/>
        <v>0</v>
      </c>
      <c r="AH939" s="48">
        <f t="shared" si="425"/>
        <v>0</v>
      </c>
      <c r="AI939" s="48">
        <f t="shared" si="426"/>
        <v>0</v>
      </c>
      <c r="AJ939" s="48">
        <f t="shared" si="427"/>
        <v>0</v>
      </c>
      <c r="AK939" s="48">
        <f t="shared" si="428"/>
        <v>0</v>
      </c>
      <c r="AL939" s="181"/>
      <c r="AM939" s="181"/>
      <c r="AN939" s="77"/>
      <c r="AO939" s="176"/>
      <c r="AP939" s="87">
        <f t="shared" si="446"/>
        <v>0</v>
      </c>
      <c r="AQ939" s="176"/>
      <c r="AR939" s="178"/>
      <c r="AS939" s="171"/>
      <c r="AT939" s="159">
        <f>IF(J939='Категорія витрат'!$F$2,ROUND('Додаток 3._Бюджет детальний ПР'!AS939*0.3676,2),IF(J939='Категорія витрат'!$F$3,ROUND('Додаток 3._Бюджет детальний ПР'!AS939*0.347,2),IF(J939='Категорія витрат'!$F$4,ROUND('Додаток 3._Бюджет детальний ПР'!AS939*0.347,2),IF(J939='Категорія витрат'!$F$7,ROUND('Додаток 3._Бюджет детальний ПР'!AS939*0.0841,2),0))))</f>
        <v>0</v>
      </c>
      <c r="AU939" s="153">
        <f t="shared" si="447"/>
        <v>0</v>
      </c>
      <c r="AV939" s="181"/>
      <c r="AW939" s="181"/>
      <c r="AX939" s="181"/>
      <c r="AY939" s="181"/>
      <c r="AZ939" s="181"/>
      <c r="BA939" s="181"/>
      <c r="BB939" s="181"/>
      <c r="BC939" s="181"/>
      <c r="BD939" s="181"/>
      <c r="BE939" s="181"/>
      <c r="BF939" s="181"/>
      <c r="BG939" s="181"/>
      <c r="BH939" s="48">
        <f t="shared" si="429"/>
        <v>0</v>
      </c>
      <c r="BI939" s="48">
        <f t="shared" si="430"/>
        <v>0</v>
      </c>
      <c r="BJ939" s="48">
        <f t="shared" si="431"/>
        <v>0</v>
      </c>
      <c r="BK939" s="48">
        <f t="shared" si="432"/>
        <v>0</v>
      </c>
      <c r="BL939" s="48">
        <f t="shared" si="433"/>
        <v>0</v>
      </c>
      <c r="BM939" s="48">
        <f t="shared" si="434"/>
        <v>0</v>
      </c>
      <c r="BN939" s="48">
        <f t="shared" si="435"/>
        <v>0</v>
      </c>
      <c r="BO939" s="48">
        <f t="shared" si="436"/>
        <v>0</v>
      </c>
      <c r="BP939" s="181"/>
      <c r="BQ939" s="181"/>
      <c r="BR939" s="191"/>
      <c r="BS939" s="176"/>
      <c r="BT939" s="87">
        <f t="shared" si="448"/>
        <v>0</v>
      </c>
      <c r="BU939" s="176"/>
      <c r="BV939" s="178"/>
      <c r="BW939" s="171"/>
      <c r="BX939" s="159">
        <f>IF(J939='Категорія витрат'!$F$2,ROUND('Додаток 3._Бюджет детальний ПР'!BW939*0.3676,2),IF(J939='Категорія витрат'!$F$3,ROUND('Додаток 3._Бюджет детальний ПР'!BW939*0.347,2),IF(J939='Категорія витрат'!$F$4,ROUND('Додаток 3._Бюджет детальний ПР'!BW939*0.347,2),IF(J939='Категорія витрат'!$F$7,ROUND('Додаток 3._Бюджет детальний ПР'!BW939*0.0841,2),0))))</f>
        <v>0</v>
      </c>
      <c r="BY939" s="153">
        <f t="shared" si="449"/>
        <v>0</v>
      </c>
      <c r="BZ939" s="181"/>
      <c r="CA939" s="181"/>
      <c r="CB939" s="181"/>
      <c r="CC939" s="181"/>
      <c r="CD939" s="181"/>
      <c r="CE939" s="181"/>
      <c r="CF939" s="181"/>
      <c r="CG939" s="181"/>
      <c r="CH939" s="181"/>
      <c r="CI939" s="181"/>
      <c r="CJ939" s="181"/>
      <c r="CK939" s="181"/>
      <c r="CL939" s="48">
        <f t="shared" si="437"/>
        <v>0</v>
      </c>
      <c r="CM939" s="48">
        <f t="shared" si="438"/>
        <v>0</v>
      </c>
      <c r="CN939" s="48">
        <f t="shared" si="439"/>
        <v>0</v>
      </c>
      <c r="CO939" s="48">
        <f t="shared" si="440"/>
        <v>0</v>
      </c>
      <c r="CP939" s="48">
        <f t="shared" si="441"/>
        <v>0</v>
      </c>
      <c r="CQ939" s="48">
        <f t="shared" si="442"/>
        <v>0</v>
      </c>
      <c r="CR939" s="48">
        <f t="shared" si="443"/>
        <v>0</v>
      </c>
      <c r="CS939" s="48">
        <f t="shared" si="444"/>
        <v>0</v>
      </c>
      <c r="CT939" s="181"/>
      <c r="CU939" s="181"/>
    </row>
    <row r="940" spans="1:99" ht="20.100000000000001" customHeight="1" x14ac:dyDescent="0.25">
      <c r="A940" s="58">
        <v>936</v>
      </c>
      <c r="B940" s="58" t="str">
        <f>IF(D940='Напрямки конкурса'!$L$2,'Напрямки конкурса'!$B$2,IF(D940='Напрямки конкурса'!$L$3,'Напрямки конкурса'!$B$3,IF(D940='Напрямки конкурса'!$L$4,'Напрямки конкурса'!$B$4,IF(D940='Напрямки конкурса'!$L$5,'Напрямки конкурса'!$B$5,IF(D940='Напрямки конкурса'!$L$6,'Напрямки конкурса'!$B$6,IF(D940='Напрямки конкурса'!$L$7,'Напрямки конкурса'!$B$7,IF(D940='Напрямки конкурса'!$L$8,'Напрямки конкурса'!$B$8,IF(D940='Напрямки конкурса'!$L$9,'Напрямки конкурса'!$B$9,IF(D940='Напрямки конкурса'!$L$10,'Напрямки конкурса'!$B$10,IF(D940='Напрямки конкурса'!$L$11,'Напрямки конкурса'!$B$11,IF(D940='Напрямки конкурса'!$L$12,'Напрямки конкурса'!$B$12,IF(D940='Напрямки конкурса'!$L$13,'Напрямки конкурса'!$B$13,IF(D940='Напрямки конкурса'!$L$14,'Напрямки конкурса'!$B$14,IF(D940='Напрямки конкурса'!$L$15,'Напрямки конкурса'!$B$15,IF(D940='Напрямки конкурса'!$L$16,'Напрямки конкурса'!$B$16,IF(D940='Напрямки конкурса'!$L$17,'Напрямки конкурса'!$B$17,IF(D940='Напрямки конкурса'!$L$18,'Напрямки конкурса'!$B$18,IF(D940='Напрямки конкурса'!$L$19,'Напрямки конкурса'!$B$19,IF(D940='Напрямки конкурса'!$L$20,'Напрямки конкурса'!$B$20,IF(D940='Напрямки конкурса'!$L$21,'Напрямки конкурса'!$B$21,IF(D940='Напрямки конкурса'!$L$22,'Напрямки конкурса'!$B$22,IF(D940='Напрямки конкурса'!$L$23,'Напрямки конкурса'!$B$23,IF(D940='Напрямки конкурса'!$L$24,'Напрямки конкурса'!$B$24,IF(D940='Напрямки конкурса'!$L$25,'Напрямки конкурса'!$B$25,IF(D940='Напрямки конкурса'!$L$26,'Напрямки конкурса'!$B$26,IF(D940='Напрямки конкурса'!$L$27,'Напрямки конкурса'!$B$27,IF(D940='Напрямки конкурса'!$L$28,'Напрямки конкурса'!$B$28,"")))))))))))))))))))))))))))</f>
        <v/>
      </c>
      <c r="C940" s="59" t="str">
        <f>IF(D940='Напрямки конкурса'!$L$2,'Напрямки конкурса'!$K$2,IF(D940='Напрямки конкурса'!$L$3,'Напрямки конкурса'!$K$3,IF(D940='Напрямки конкурса'!$L$4,'Напрямки конкурса'!$K$4,IF(D940='Напрямки конкурса'!$L$5,'Напрямки конкурса'!$K$5,IF(D940='Напрямки конкурса'!$L$6,'Напрямки конкурса'!$K$6,IF(D940='Напрямки конкурса'!$L$7,'Напрямки конкурса'!$K$7,IF(D940='Напрямки конкурса'!$L$8,'Напрямки конкурса'!$K$8,IF(D940='Напрямки конкурса'!$L$9,'Напрямки конкурса'!$K$9,IF(D940='Напрямки конкурса'!$L$10,'Напрямки конкурса'!$K$10,IF(D940='Напрямки конкурса'!$L$11,'Напрямки конкурса'!$K$11,IF(D940='Напрямки конкурса'!$L$12,'Напрямки конкурса'!$K$12,IF(D940='Напрямки конкурса'!$L$13,'Напрямки конкурса'!$K$13,IF(D940='Напрямки конкурса'!$L$14,'Напрямки конкурса'!$K$14,IF(D940='Напрямки конкурса'!$L$15,'Напрямки конкурса'!$K$15,IF(D940='Напрямки конкурса'!$L$16,'Напрямки конкурса'!$K$16,IF(D940='Напрямки конкурса'!$L$17,'Напрямки конкурса'!$K$17,IF(D940='Напрямки конкурса'!$L$18,'Напрямки конкурса'!$K$18,IF(D940='Напрямки конкурса'!$L$19,'Напрямки конкурса'!$K$19,IF(D940='Напрямки конкурса'!$L$20,'Напрямки конкурса'!$K$20,IF(D940='Напрямки конкурса'!$L$21,'Напрямки конкурса'!$K$21,IF(D940='Напрямки конкурса'!$L$22,'Напрямки конкурса'!$K$22,IF(D940='Напрямки конкурса'!$L$23,'Напрямки конкурса'!$K$23,IF(D940='Напрямки конкурса'!$L$24,'Напрямки конкурса'!$K$24,IF(D940='Напрямки конкурса'!$L$25,'Напрямки конкурса'!$K$25,IF(D940='Напрямки конкурса'!$L$26,'Напрямки конкурса'!$K$26,IF(D940='Напрямки конкурса'!$L$27,'Напрямки конкурса'!$K$27,IF(D940='Напрямки конкурса'!$L$28,'Напрямки конкурса'!$K$28,"")))))))))))))))))))))))))))</f>
        <v/>
      </c>
      <c r="D940" s="50"/>
      <c r="E940" s="171"/>
      <c r="F940" s="171"/>
      <c r="G940" s="171"/>
      <c r="H940" s="150" t="str">
        <f>IF(I940='Категорія витрат'!$B$2,'Категорія витрат'!$A$2,IF(I940='Категорія витрат'!$B$3,'Категорія витрат'!$A$3,IF(I940='Категорія витрат'!$B$4,'Категорія витрат'!$A$4,IF(I940='Категорія витрат'!$B$5,'Категорія витрат'!$A$5,IF(I940='Категорія витрат'!$B$6,'Категорія витрат'!$A$6,IF(I940='Категорія витрат'!$B$7,'Категорія витрат'!$A$7,IF(I940='Категорія витрат'!$B$8,'Категорія витрат'!$A$8,IF(I940='Категорія витрат'!$B$9,'Категорія витрат'!$A$9,IF(I940='Категорія витрат'!$B$10,'Категорія витрат'!$A$10,IF(I940='Категорія витрат'!$B$11,'Категорія витрат'!$A$11,IF(I940='Категорія витрат'!$B$12,'Категорія витрат'!$A$12,IF(I940='Категорія витрат'!$B$13,'Категорія витрат'!$A$13,IF(I940='Категорія витрат'!$B$14,'Категорія витрат'!$A$14,IF(I940='Категорія витрат'!$B$15,'Категорія витрат'!$A$15,IF(I940='Категорія витрат'!$B$16,'Категорія витрат'!$A$16,IF(I940='Категорія витрат'!$B$17,'Категорія витрат'!$A$17,IF(I940='Категорія витрат'!$B$18,'Категорія витрат'!$A$18,IF(I940='Категорія витрат'!$B$19,'Категорія витрат'!$A$19,IF(I940='Категорія витрат'!$B$20,'Категорія витрат'!$A$20,IF(I940='Категорія витрат'!$B$21,'Категорія витрат'!$A$21,IF(I940='Категорія витрат'!$B$22,'Категорія витрат'!$A$22,IF(I940='Категорія витрат'!$B$23,'Категорія витрат'!$A$23,IF(I940='Категорія витрат'!$B$24,'Категорія витрат'!$A$24,IF(I940='Категорія витрат'!$B$25,'Категорія витрат'!$A$25,IF(I940='Категорія витрат'!$B$26,'Категорія витрат'!$A$26,IF(I940='Категорія витрат'!$B$27,'Категорія витрат'!$A$27,IF(I940='Категорія витрат'!$B$28,'Категорія витрат'!$A$28,IF(I940='Категорія витрат'!$B$29,'Категорія витрат'!$A$29,IF(I940='Категорія витрат'!$B$30,'Категорія витрат'!$A$30,"")))))))))))))))))))))))))))))</f>
        <v/>
      </c>
      <c r="I940" s="174"/>
      <c r="J940" s="173"/>
      <c r="K940" s="176"/>
      <c r="L940" s="87">
        <f t="shared" si="445"/>
        <v>0</v>
      </c>
      <c r="M940" s="176"/>
      <c r="N940" s="178"/>
      <c r="O940" s="171"/>
      <c r="P940" s="159">
        <f>IF(J940='Категорія витрат'!$F$2,ROUND('Додаток 3._Бюджет детальний ПР'!O940*0.3676,2),IF(J940='Категорія витрат'!$F$3,ROUND('Додаток 3._Бюджет детальний ПР'!O940*0.347,2),IF(J940='Категорія витрат'!$F$4,ROUND('Додаток 3._Бюджет детальний ПР'!O940*0.347,2),IF(J940='Категорія витрат'!$F$7,ROUND('Додаток 3._Бюджет детальний ПР'!O940*0.0841,2),0))))</f>
        <v>0</v>
      </c>
      <c r="Q940" s="153">
        <f t="shared" si="420"/>
        <v>0</v>
      </c>
      <c r="R940" s="181"/>
      <c r="S940" s="181"/>
      <c r="T940" s="181"/>
      <c r="U940" s="181"/>
      <c r="V940" s="181"/>
      <c r="W940" s="181"/>
      <c r="X940" s="181"/>
      <c r="Y940" s="181"/>
      <c r="Z940" s="181"/>
      <c r="AA940" s="181"/>
      <c r="AB940" s="181"/>
      <c r="AC940" s="181"/>
      <c r="AD940" s="48">
        <f t="shared" si="421"/>
        <v>0</v>
      </c>
      <c r="AE940" s="48">
        <f t="shared" si="422"/>
        <v>0</v>
      </c>
      <c r="AF940" s="48">
        <f t="shared" si="423"/>
        <v>0</v>
      </c>
      <c r="AG940" s="48">
        <f t="shared" si="424"/>
        <v>0</v>
      </c>
      <c r="AH940" s="48">
        <f t="shared" si="425"/>
        <v>0</v>
      </c>
      <c r="AI940" s="48">
        <f t="shared" si="426"/>
        <v>0</v>
      </c>
      <c r="AJ940" s="48">
        <f t="shared" si="427"/>
        <v>0</v>
      </c>
      <c r="AK940" s="48">
        <f t="shared" si="428"/>
        <v>0</v>
      </c>
      <c r="AL940" s="181"/>
      <c r="AM940" s="181"/>
      <c r="AN940" s="77"/>
      <c r="AO940" s="176"/>
      <c r="AP940" s="87">
        <f t="shared" si="446"/>
        <v>0</v>
      </c>
      <c r="AQ940" s="176"/>
      <c r="AR940" s="178"/>
      <c r="AS940" s="171"/>
      <c r="AT940" s="159">
        <f>IF(J940='Категорія витрат'!$F$2,ROUND('Додаток 3._Бюджет детальний ПР'!AS940*0.3676,2),IF(J940='Категорія витрат'!$F$3,ROUND('Додаток 3._Бюджет детальний ПР'!AS940*0.347,2),IF(J940='Категорія витрат'!$F$4,ROUND('Додаток 3._Бюджет детальний ПР'!AS940*0.347,2),IF(J940='Категорія витрат'!$F$7,ROUND('Додаток 3._Бюджет детальний ПР'!AS940*0.0841,2),0))))</f>
        <v>0</v>
      </c>
      <c r="AU940" s="153">
        <f t="shared" si="447"/>
        <v>0</v>
      </c>
      <c r="AV940" s="181"/>
      <c r="AW940" s="181"/>
      <c r="AX940" s="181"/>
      <c r="AY940" s="181"/>
      <c r="AZ940" s="181"/>
      <c r="BA940" s="181"/>
      <c r="BB940" s="181"/>
      <c r="BC940" s="181"/>
      <c r="BD940" s="181"/>
      <c r="BE940" s="181"/>
      <c r="BF940" s="181"/>
      <c r="BG940" s="181"/>
      <c r="BH940" s="48">
        <f t="shared" si="429"/>
        <v>0</v>
      </c>
      <c r="BI940" s="48">
        <f t="shared" si="430"/>
        <v>0</v>
      </c>
      <c r="BJ940" s="48">
        <f t="shared" si="431"/>
        <v>0</v>
      </c>
      <c r="BK940" s="48">
        <f t="shared" si="432"/>
        <v>0</v>
      </c>
      <c r="BL940" s="48">
        <f t="shared" si="433"/>
        <v>0</v>
      </c>
      <c r="BM940" s="48">
        <f t="shared" si="434"/>
        <v>0</v>
      </c>
      <c r="BN940" s="48">
        <f t="shared" si="435"/>
        <v>0</v>
      </c>
      <c r="BO940" s="48">
        <f t="shared" si="436"/>
        <v>0</v>
      </c>
      <c r="BP940" s="181"/>
      <c r="BQ940" s="181"/>
      <c r="BR940" s="191"/>
      <c r="BS940" s="176"/>
      <c r="BT940" s="87">
        <f t="shared" si="448"/>
        <v>0</v>
      </c>
      <c r="BU940" s="176"/>
      <c r="BV940" s="178"/>
      <c r="BW940" s="171"/>
      <c r="BX940" s="159">
        <f>IF(J940='Категорія витрат'!$F$2,ROUND('Додаток 3._Бюджет детальний ПР'!BW940*0.3676,2),IF(J940='Категорія витрат'!$F$3,ROUND('Додаток 3._Бюджет детальний ПР'!BW940*0.347,2),IF(J940='Категорія витрат'!$F$4,ROUND('Додаток 3._Бюджет детальний ПР'!BW940*0.347,2),IF(J940='Категорія витрат'!$F$7,ROUND('Додаток 3._Бюджет детальний ПР'!BW940*0.0841,2),0))))</f>
        <v>0</v>
      </c>
      <c r="BY940" s="153">
        <f t="shared" si="449"/>
        <v>0</v>
      </c>
      <c r="BZ940" s="181"/>
      <c r="CA940" s="181"/>
      <c r="CB940" s="181"/>
      <c r="CC940" s="181"/>
      <c r="CD940" s="181"/>
      <c r="CE940" s="181"/>
      <c r="CF940" s="181"/>
      <c r="CG940" s="181"/>
      <c r="CH940" s="181"/>
      <c r="CI940" s="181"/>
      <c r="CJ940" s="181"/>
      <c r="CK940" s="181"/>
      <c r="CL940" s="48">
        <f t="shared" si="437"/>
        <v>0</v>
      </c>
      <c r="CM940" s="48">
        <f t="shared" si="438"/>
        <v>0</v>
      </c>
      <c r="CN940" s="48">
        <f t="shared" si="439"/>
        <v>0</v>
      </c>
      <c r="CO940" s="48">
        <f t="shared" si="440"/>
        <v>0</v>
      </c>
      <c r="CP940" s="48">
        <f t="shared" si="441"/>
        <v>0</v>
      </c>
      <c r="CQ940" s="48">
        <f t="shared" si="442"/>
        <v>0</v>
      </c>
      <c r="CR940" s="48">
        <f t="shared" si="443"/>
        <v>0</v>
      </c>
      <c r="CS940" s="48">
        <f t="shared" si="444"/>
        <v>0</v>
      </c>
      <c r="CT940" s="181"/>
      <c r="CU940" s="181"/>
    </row>
    <row r="941" spans="1:99" ht="20.100000000000001" customHeight="1" x14ac:dyDescent="0.25">
      <c r="A941" s="58">
        <v>937</v>
      </c>
      <c r="B941" s="58" t="str">
        <f>IF(D941='Напрямки конкурса'!$L$2,'Напрямки конкурса'!$B$2,IF(D941='Напрямки конкурса'!$L$3,'Напрямки конкурса'!$B$3,IF(D941='Напрямки конкурса'!$L$4,'Напрямки конкурса'!$B$4,IF(D941='Напрямки конкурса'!$L$5,'Напрямки конкурса'!$B$5,IF(D941='Напрямки конкурса'!$L$6,'Напрямки конкурса'!$B$6,IF(D941='Напрямки конкурса'!$L$7,'Напрямки конкурса'!$B$7,IF(D941='Напрямки конкурса'!$L$8,'Напрямки конкурса'!$B$8,IF(D941='Напрямки конкурса'!$L$9,'Напрямки конкурса'!$B$9,IF(D941='Напрямки конкурса'!$L$10,'Напрямки конкурса'!$B$10,IF(D941='Напрямки конкурса'!$L$11,'Напрямки конкурса'!$B$11,IF(D941='Напрямки конкурса'!$L$12,'Напрямки конкурса'!$B$12,IF(D941='Напрямки конкурса'!$L$13,'Напрямки конкурса'!$B$13,IF(D941='Напрямки конкурса'!$L$14,'Напрямки конкурса'!$B$14,IF(D941='Напрямки конкурса'!$L$15,'Напрямки конкурса'!$B$15,IF(D941='Напрямки конкурса'!$L$16,'Напрямки конкурса'!$B$16,IF(D941='Напрямки конкурса'!$L$17,'Напрямки конкурса'!$B$17,IF(D941='Напрямки конкурса'!$L$18,'Напрямки конкурса'!$B$18,IF(D941='Напрямки конкурса'!$L$19,'Напрямки конкурса'!$B$19,IF(D941='Напрямки конкурса'!$L$20,'Напрямки конкурса'!$B$20,IF(D941='Напрямки конкурса'!$L$21,'Напрямки конкурса'!$B$21,IF(D941='Напрямки конкурса'!$L$22,'Напрямки конкурса'!$B$22,IF(D941='Напрямки конкурса'!$L$23,'Напрямки конкурса'!$B$23,IF(D941='Напрямки конкурса'!$L$24,'Напрямки конкурса'!$B$24,IF(D941='Напрямки конкурса'!$L$25,'Напрямки конкурса'!$B$25,IF(D941='Напрямки конкурса'!$L$26,'Напрямки конкурса'!$B$26,IF(D941='Напрямки конкурса'!$L$27,'Напрямки конкурса'!$B$27,IF(D941='Напрямки конкурса'!$L$28,'Напрямки конкурса'!$B$28,"")))))))))))))))))))))))))))</f>
        <v/>
      </c>
      <c r="C941" s="59" t="str">
        <f>IF(D941='Напрямки конкурса'!$L$2,'Напрямки конкурса'!$K$2,IF(D941='Напрямки конкурса'!$L$3,'Напрямки конкурса'!$K$3,IF(D941='Напрямки конкурса'!$L$4,'Напрямки конкурса'!$K$4,IF(D941='Напрямки конкурса'!$L$5,'Напрямки конкурса'!$K$5,IF(D941='Напрямки конкурса'!$L$6,'Напрямки конкурса'!$K$6,IF(D941='Напрямки конкурса'!$L$7,'Напрямки конкурса'!$K$7,IF(D941='Напрямки конкурса'!$L$8,'Напрямки конкурса'!$K$8,IF(D941='Напрямки конкурса'!$L$9,'Напрямки конкурса'!$K$9,IF(D941='Напрямки конкурса'!$L$10,'Напрямки конкурса'!$K$10,IF(D941='Напрямки конкурса'!$L$11,'Напрямки конкурса'!$K$11,IF(D941='Напрямки конкурса'!$L$12,'Напрямки конкурса'!$K$12,IF(D941='Напрямки конкурса'!$L$13,'Напрямки конкурса'!$K$13,IF(D941='Напрямки конкурса'!$L$14,'Напрямки конкурса'!$K$14,IF(D941='Напрямки конкурса'!$L$15,'Напрямки конкурса'!$K$15,IF(D941='Напрямки конкурса'!$L$16,'Напрямки конкурса'!$K$16,IF(D941='Напрямки конкурса'!$L$17,'Напрямки конкурса'!$K$17,IF(D941='Напрямки конкурса'!$L$18,'Напрямки конкурса'!$K$18,IF(D941='Напрямки конкурса'!$L$19,'Напрямки конкурса'!$K$19,IF(D941='Напрямки конкурса'!$L$20,'Напрямки конкурса'!$K$20,IF(D941='Напрямки конкурса'!$L$21,'Напрямки конкурса'!$K$21,IF(D941='Напрямки конкурса'!$L$22,'Напрямки конкурса'!$K$22,IF(D941='Напрямки конкурса'!$L$23,'Напрямки конкурса'!$K$23,IF(D941='Напрямки конкурса'!$L$24,'Напрямки конкурса'!$K$24,IF(D941='Напрямки конкурса'!$L$25,'Напрямки конкурса'!$K$25,IF(D941='Напрямки конкурса'!$L$26,'Напрямки конкурса'!$K$26,IF(D941='Напрямки конкурса'!$L$27,'Напрямки конкурса'!$K$27,IF(D941='Напрямки конкурса'!$L$28,'Напрямки конкурса'!$K$28,"")))))))))))))))))))))))))))</f>
        <v/>
      </c>
      <c r="D941" s="50"/>
      <c r="E941" s="171"/>
      <c r="F941" s="171"/>
      <c r="G941" s="171"/>
      <c r="H941" s="150" t="str">
        <f>IF(I941='Категорія витрат'!$B$2,'Категорія витрат'!$A$2,IF(I941='Категорія витрат'!$B$3,'Категорія витрат'!$A$3,IF(I941='Категорія витрат'!$B$4,'Категорія витрат'!$A$4,IF(I941='Категорія витрат'!$B$5,'Категорія витрат'!$A$5,IF(I941='Категорія витрат'!$B$6,'Категорія витрат'!$A$6,IF(I941='Категорія витрат'!$B$7,'Категорія витрат'!$A$7,IF(I941='Категорія витрат'!$B$8,'Категорія витрат'!$A$8,IF(I941='Категорія витрат'!$B$9,'Категорія витрат'!$A$9,IF(I941='Категорія витрат'!$B$10,'Категорія витрат'!$A$10,IF(I941='Категорія витрат'!$B$11,'Категорія витрат'!$A$11,IF(I941='Категорія витрат'!$B$12,'Категорія витрат'!$A$12,IF(I941='Категорія витрат'!$B$13,'Категорія витрат'!$A$13,IF(I941='Категорія витрат'!$B$14,'Категорія витрат'!$A$14,IF(I941='Категорія витрат'!$B$15,'Категорія витрат'!$A$15,IF(I941='Категорія витрат'!$B$16,'Категорія витрат'!$A$16,IF(I941='Категорія витрат'!$B$17,'Категорія витрат'!$A$17,IF(I941='Категорія витрат'!$B$18,'Категорія витрат'!$A$18,IF(I941='Категорія витрат'!$B$19,'Категорія витрат'!$A$19,IF(I941='Категорія витрат'!$B$20,'Категорія витрат'!$A$20,IF(I941='Категорія витрат'!$B$21,'Категорія витрат'!$A$21,IF(I941='Категорія витрат'!$B$22,'Категорія витрат'!$A$22,IF(I941='Категорія витрат'!$B$23,'Категорія витрат'!$A$23,IF(I941='Категорія витрат'!$B$24,'Категорія витрат'!$A$24,IF(I941='Категорія витрат'!$B$25,'Категорія витрат'!$A$25,IF(I941='Категорія витрат'!$B$26,'Категорія витрат'!$A$26,IF(I941='Категорія витрат'!$B$27,'Категорія витрат'!$A$27,IF(I941='Категорія витрат'!$B$28,'Категорія витрат'!$A$28,IF(I941='Категорія витрат'!$B$29,'Категорія витрат'!$A$29,IF(I941='Категорія витрат'!$B$30,'Категорія витрат'!$A$30,"")))))))))))))))))))))))))))))</f>
        <v/>
      </c>
      <c r="I941" s="174"/>
      <c r="J941" s="173"/>
      <c r="K941" s="176"/>
      <c r="L941" s="87">
        <f t="shared" si="445"/>
        <v>0</v>
      </c>
      <c r="M941" s="176"/>
      <c r="N941" s="178"/>
      <c r="O941" s="171"/>
      <c r="P941" s="159">
        <f>IF(J941='Категорія витрат'!$F$2,ROUND('Додаток 3._Бюджет детальний ПР'!O941*0.3676,2),IF(J941='Категорія витрат'!$F$3,ROUND('Додаток 3._Бюджет детальний ПР'!O941*0.347,2),IF(J941='Категорія витрат'!$F$4,ROUND('Додаток 3._Бюджет детальний ПР'!O941*0.347,2),IF(J941='Категорія витрат'!$F$7,ROUND('Додаток 3._Бюджет детальний ПР'!O941*0.0841,2),0))))</f>
        <v>0</v>
      </c>
      <c r="Q941" s="153">
        <f t="shared" ref="Q941:Q1004" si="450">(O941+P941)*L941</f>
        <v>0</v>
      </c>
      <c r="R941" s="181"/>
      <c r="S941" s="181"/>
      <c r="T941" s="181"/>
      <c r="U941" s="181"/>
      <c r="V941" s="181"/>
      <c r="W941" s="181"/>
      <c r="X941" s="181"/>
      <c r="Y941" s="181"/>
      <c r="Z941" s="181"/>
      <c r="AA941" s="181"/>
      <c r="AB941" s="181"/>
      <c r="AC941" s="181"/>
      <c r="AD941" s="48">
        <f t="shared" si="421"/>
        <v>0</v>
      </c>
      <c r="AE941" s="48">
        <f t="shared" si="422"/>
        <v>0</v>
      </c>
      <c r="AF941" s="48">
        <f t="shared" si="423"/>
        <v>0</v>
      </c>
      <c r="AG941" s="48">
        <f t="shared" si="424"/>
        <v>0</v>
      </c>
      <c r="AH941" s="48">
        <f t="shared" si="425"/>
        <v>0</v>
      </c>
      <c r="AI941" s="48">
        <f t="shared" si="426"/>
        <v>0</v>
      </c>
      <c r="AJ941" s="48">
        <f t="shared" si="427"/>
        <v>0</v>
      </c>
      <c r="AK941" s="48">
        <f t="shared" si="428"/>
        <v>0</v>
      </c>
      <c r="AL941" s="181"/>
      <c r="AM941" s="181"/>
      <c r="AN941" s="77"/>
      <c r="AO941" s="176"/>
      <c r="AP941" s="87">
        <f t="shared" si="446"/>
        <v>0</v>
      </c>
      <c r="AQ941" s="176"/>
      <c r="AR941" s="178"/>
      <c r="AS941" s="171"/>
      <c r="AT941" s="159">
        <f>IF(J941='Категорія витрат'!$F$2,ROUND('Додаток 3._Бюджет детальний ПР'!AS941*0.3676,2),IF(J941='Категорія витрат'!$F$3,ROUND('Додаток 3._Бюджет детальний ПР'!AS941*0.347,2),IF(J941='Категорія витрат'!$F$4,ROUND('Додаток 3._Бюджет детальний ПР'!AS941*0.347,2),IF(J941='Категорія витрат'!$F$7,ROUND('Додаток 3._Бюджет детальний ПР'!AS941*0.0841,2),0))))</f>
        <v>0</v>
      </c>
      <c r="AU941" s="153">
        <f t="shared" si="447"/>
        <v>0</v>
      </c>
      <c r="AV941" s="181"/>
      <c r="AW941" s="181"/>
      <c r="AX941" s="181"/>
      <c r="AY941" s="181"/>
      <c r="AZ941" s="181"/>
      <c r="BA941" s="181"/>
      <c r="BB941" s="181"/>
      <c r="BC941" s="181"/>
      <c r="BD941" s="181"/>
      <c r="BE941" s="181"/>
      <c r="BF941" s="181"/>
      <c r="BG941" s="181"/>
      <c r="BH941" s="48">
        <f t="shared" si="429"/>
        <v>0</v>
      </c>
      <c r="BI941" s="48">
        <f t="shared" si="430"/>
        <v>0</v>
      </c>
      <c r="BJ941" s="48">
        <f t="shared" si="431"/>
        <v>0</v>
      </c>
      <c r="BK941" s="48">
        <f t="shared" si="432"/>
        <v>0</v>
      </c>
      <c r="BL941" s="48">
        <f t="shared" si="433"/>
        <v>0</v>
      </c>
      <c r="BM941" s="48">
        <f t="shared" si="434"/>
        <v>0</v>
      </c>
      <c r="BN941" s="48">
        <f t="shared" si="435"/>
        <v>0</v>
      </c>
      <c r="BO941" s="48">
        <f t="shared" si="436"/>
        <v>0</v>
      </c>
      <c r="BP941" s="181"/>
      <c r="BQ941" s="181"/>
      <c r="BR941" s="191"/>
      <c r="BS941" s="176"/>
      <c r="BT941" s="87">
        <f t="shared" si="448"/>
        <v>0</v>
      </c>
      <c r="BU941" s="176"/>
      <c r="BV941" s="178"/>
      <c r="BW941" s="171"/>
      <c r="BX941" s="159">
        <f>IF(J941='Категорія витрат'!$F$2,ROUND('Додаток 3._Бюджет детальний ПР'!BW941*0.3676,2),IF(J941='Категорія витрат'!$F$3,ROUND('Додаток 3._Бюджет детальний ПР'!BW941*0.347,2),IF(J941='Категорія витрат'!$F$4,ROUND('Додаток 3._Бюджет детальний ПР'!BW941*0.347,2),IF(J941='Категорія витрат'!$F$7,ROUND('Додаток 3._Бюджет детальний ПР'!BW941*0.0841,2),0))))</f>
        <v>0</v>
      </c>
      <c r="BY941" s="153">
        <f t="shared" si="449"/>
        <v>0</v>
      </c>
      <c r="BZ941" s="181"/>
      <c r="CA941" s="181"/>
      <c r="CB941" s="181"/>
      <c r="CC941" s="181"/>
      <c r="CD941" s="181"/>
      <c r="CE941" s="181"/>
      <c r="CF941" s="181"/>
      <c r="CG941" s="181"/>
      <c r="CH941" s="181"/>
      <c r="CI941" s="181"/>
      <c r="CJ941" s="181"/>
      <c r="CK941" s="181"/>
      <c r="CL941" s="48">
        <f t="shared" si="437"/>
        <v>0</v>
      </c>
      <c r="CM941" s="48">
        <f t="shared" si="438"/>
        <v>0</v>
      </c>
      <c r="CN941" s="48">
        <f t="shared" si="439"/>
        <v>0</v>
      </c>
      <c r="CO941" s="48">
        <f t="shared" si="440"/>
        <v>0</v>
      </c>
      <c r="CP941" s="48">
        <f t="shared" si="441"/>
        <v>0</v>
      </c>
      <c r="CQ941" s="48">
        <f t="shared" si="442"/>
        <v>0</v>
      </c>
      <c r="CR941" s="48">
        <f t="shared" si="443"/>
        <v>0</v>
      </c>
      <c r="CS941" s="48">
        <f t="shared" si="444"/>
        <v>0</v>
      </c>
      <c r="CT941" s="181"/>
      <c r="CU941" s="181"/>
    </row>
    <row r="942" spans="1:99" ht="20.100000000000001" customHeight="1" x14ac:dyDescent="0.25">
      <c r="A942" s="58">
        <v>938</v>
      </c>
      <c r="B942" s="58" t="str">
        <f>IF(D942='Напрямки конкурса'!$L$2,'Напрямки конкурса'!$B$2,IF(D942='Напрямки конкурса'!$L$3,'Напрямки конкурса'!$B$3,IF(D942='Напрямки конкурса'!$L$4,'Напрямки конкурса'!$B$4,IF(D942='Напрямки конкурса'!$L$5,'Напрямки конкурса'!$B$5,IF(D942='Напрямки конкурса'!$L$6,'Напрямки конкурса'!$B$6,IF(D942='Напрямки конкурса'!$L$7,'Напрямки конкурса'!$B$7,IF(D942='Напрямки конкурса'!$L$8,'Напрямки конкурса'!$B$8,IF(D942='Напрямки конкурса'!$L$9,'Напрямки конкурса'!$B$9,IF(D942='Напрямки конкурса'!$L$10,'Напрямки конкурса'!$B$10,IF(D942='Напрямки конкурса'!$L$11,'Напрямки конкурса'!$B$11,IF(D942='Напрямки конкурса'!$L$12,'Напрямки конкурса'!$B$12,IF(D942='Напрямки конкурса'!$L$13,'Напрямки конкурса'!$B$13,IF(D942='Напрямки конкурса'!$L$14,'Напрямки конкурса'!$B$14,IF(D942='Напрямки конкурса'!$L$15,'Напрямки конкурса'!$B$15,IF(D942='Напрямки конкурса'!$L$16,'Напрямки конкурса'!$B$16,IF(D942='Напрямки конкурса'!$L$17,'Напрямки конкурса'!$B$17,IF(D942='Напрямки конкурса'!$L$18,'Напрямки конкурса'!$B$18,IF(D942='Напрямки конкурса'!$L$19,'Напрямки конкурса'!$B$19,IF(D942='Напрямки конкурса'!$L$20,'Напрямки конкурса'!$B$20,IF(D942='Напрямки конкурса'!$L$21,'Напрямки конкурса'!$B$21,IF(D942='Напрямки конкурса'!$L$22,'Напрямки конкурса'!$B$22,IF(D942='Напрямки конкурса'!$L$23,'Напрямки конкурса'!$B$23,IF(D942='Напрямки конкурса'!$L$24,'Напрямки конкурса'!$B$24,IF(D942='Напрямки конкурса'!$L$25,'Напрямки конкурса'!$B$25,IF(D942='Напрямки конкурса'!$L$26,'Напрямки конкурса'!$B$26,IF(D942='Напрямки конкурса'!$L$27,'Напрямки конкурса'!$B$27,IF(D942='Напрямки конкурса'!$L$28,'Напрямки конкурса'!$B$28,"")))))))))))))))))))))))))))</f>
        <v/>
      </c>
      <c r="C942" s="59" t="str">
        <f>IF(D942='Напрямки конкурса'!$L$2,'Напрямки конкурса'!$K$2,IF(D942='Напрямки конкурса'!$L$3,'Напрямки конкурса'!$K$3,IF(D942='Напрямки конкурса'!$L$4,'Напрямки конкурса'!$K$4,IF(D942='Напрямки конкурса'!$L$5,'Напрямки конкурса'!$K$5,IF(D942='Напрямки конкурса'!$L$6,'Напрямки конкурса'!$K$6,IF(D942='Напрямки конкурса'!$L$7,'Напрямки конкурса'!$K$7,IF(D942='Напрямки конкурса'!$L$8,'Напрямки конкурса'!$K$8,IF(D942='Напрямки конкурса'!$L$9,'Напрямки конкурса'!$K$9,IF(D942='Напрямки конкурса'!$L$10,'Напрямки конкурса'!$K$10,IF(D942='Напрямки конкурса'!$L$11,'Напрямки конкурса'!$K$11,IF(D942='Напрямки конкурса'!$L$12,'Напрямки конкурса'!$K$12,IF(D942='Напрямки конкурса'!$L$13,'Напрямки конкурса'!$K$13,IF(D942='Напрямки конкурса'!$L$14,'Напрямки конкурса'!$K$14,IF(D942='Напрямки конкурса'!$L$15,'Напрямки конкурса'!$K$15,IF(D942='Напрямки конкурса'!$L$16,'Напрямки конкурса'!$K$16,IF(D942='Напрямки конкурса'!$L$17,'Напрямки конкурса'!$K$17,IF(D942='Напрямки конкурса'!$L$18,'Напрямки конкурса'!$K$18,IF(D942='Напрямки конкурса'!$L$19,'Напрямки конкурса'!$K$19,IF(D942='Напрямки конкурса'!$L$20,'Напрямки конкурса'!$K$20,IF(D942='Напрямки конкурса'!$L$21,'Напрямки конкурса'!$K$21,IF(D942='Напрямки конкурса'!$L$22,'Напрямки конкурса'!$K$22,IF(D942='Напрямки конкурса'!$L$23,'Напрямки конкурса'!$K$23,IF(D942='Напрямки конкурса'!$L$24,'Напрямки конкурса'!$K$24,IF(D942='Напрямки конкурса'!$L$25,'Напрямки конкурса'!$K$25,IF(D942='Напрямки конкурса'!$L$26,'Напрямки конкурса'!$K$26,IF(D942='Напрямки конкурса'!$L$27,'Напрямки конкурса'!$K$27,IF(D942='Напрямки конкурса'!$L$28,'Напрямки конкурса'!$K$28,"")))))))))))))))))))))))))))</f>
        <v/>
      </c>
      <c r="D942" s="50"/>
      <c r="E942" s="171"/>
      <c r="F942" s="171"/>
      <c r="G942" s="171"/>
      <c r="H942" s="150" t="str">
        <f>IF(I942='Категорія витрат'!$B$2,'Категорія витрат'!$A$2,IF(I942='Категорія витрат'!$B$3,'Категорія витрат'!$A$3,IF(I942='Категорія витрат'!$B$4,'Категорія витрат'!$A$4,IF(I942='Категорія витрат'!$B$5,'Категорія витрат'!$A$5,IF(I942='Категорія витрат'!$B$6,'Категорія витрат'!$A$6,IF(I942='Категорія витрат'!$B$7,'Категорія витрат'!$A$7,IF(I942='Категорія витрат'!$B$8,'Категорія витрат'!$A$8,IF(I942='Категорія витрат'!$B$9,'Категорія витрат'!$A$9,IF(I942='Категорія витрат'!$B$10,'Категорія витрат'!$A$10,IF(I942='Категорія витрат'!$B$11,'Категорія витрат'!$A$11,IF(I942='Категорія витрат'!$B$12,'Категорія витрат'!$A$12,IF(I942='Категорія витрат'!$B$13,'Категорія витрат'!$A$13,IF(I942='Категорія витрат'!$B$14,'Категорія витрат'!$A$14,IF(I942='Категорія витрат'!$B$15,'Категорія витрат'!$A$15,IF(I942='Категорія витрат'!$B$16,'Категорія витрат'!$A$16,IF(I942='Категорія витрат'!$B$17,'Категорія витрат'!$A$17,IF(I942='Категорія витрат'!$B$18,'Категорія витрат'!$A$18,IF(I942='Категорія витрат'!$B$19,'Категорія витрат'!$A$19,IF(I942='Категорія витрат'!$B$20,'Категорія витрат'!$A$20,IF(I942='Категорія витрат'!$B$21,'Категорія витрат'!$A$21,IF(I942='Категорія витрат'!$B$22,'Категорія витрат'!$A$22,IF(I942='Категорія витрат'!$B$23,'Категорія витрат'!$A$23,IF(I942='Категорія витрат'!$B$24,'Категорія витрат'!$A$24,IF(I942='Категорія витрат'!$B$25,'Категорія витрат'!$A$25,IF(I942='Категорія витрат'!$B$26,'Категорія витрат'!$A$26,IF(I942='Категорія витрат'!$B$27,'Категорія витрат'!$A$27,IF(I942='Категорія витрат'!$B$28,'Категорія витрат'!$A$28,IF(I942='Категорія витрат'!$B$29,'Категорія витрат'!$A$29,IF(I942='Категорія витрат'!$B$30,'Категорія витрат'!$A$30,"")))))))))))))))))))))))))))))</f>
        <v/>
      </c>
      <c r="I942" s="174"/>
      <c r="J942" s="173"/>
      <c r="K942" s="176"/>
      <c r="L942" s="87">
        <f t="shared" si="445"/>
        <v>0</v>
      </c>
      <c r="M942" s="176"/>
      <c r="N942" s="178"/>
      <c r="O942" s="171"/>
      <c r="P942" s="159">
        <f>IF(J942='Категорія витрат'!$F$2,ROUND('Додаток 3._Бюджет детальний ПР'!O942*0.3676,2),IF(J942='Категорія витрат'!$F$3,ROUND('Додаток 3._Бюджет детальний ПР'!O942*0.347,2),IF(J942='Категорія витрат'!$F$4,ROUND('Додаток 3._Бюджет детальний ПР'!O942*0.347,2),IF(J942='Категорія витрат'!$F$7,ROUND('Додаток 3._Бюджет детальний ПР'!O942*0.0841,2),0))))</f>
        <v>0</v>
      </c>
      <c r="Q942" s="153">
        <f t="shared" si="450"/>
        <v>0</v>
      </c>
      <c r="R942" s="181"/>
      <c r="S942" s="181"/>
      <c r="T942" s="181"/>
      <c r="U942" s="181"/>
      <c r="V942" s="181"/>
      <c r="W942" s="181"/>
      <c r="X942" s="181"/>
      <c r="Y942" s="181"/>
      <c r="Z942" s="181"/>
      <c r="AA942" s="181"/>
      <c r="AB942" s="181"/>
      <c r="AC942" s="181"/>
      <c r="AD942" s="48">
        <f t="shared" si="421"/>
        <v>0</v>
      </c>
      <c r="AE942" s="48">
        <f t="shared" si="422"/>
        <v>0</v>
      </c>
      <c r="AF942" s="48">
        <f t="shared" si="423"/>
        <v>0</v>
      </c>
      <c r="AG942" s="48">
        <f t="shared" si="424"/>
        <v>0</v>
      </c>
      <c r="AH942" s="48">
        <f t="shared" si="425"/>
        <v>0</v>
      </c>
      <c r="AI942" s="48">
        <f t="shared" si="426"/>
        <v>0</v>
      </c>
      <c r="AJ942" s="48">
        <f t="shared" si="427"/>
        <v>0</v>
      </c>
      <c r="AK942" s="48">
        <f t="shared" si="428"/>
        <v>0</v>
      </c>
      <c r="AL942" s="181"/>
      <c r="AM942" s="181"/>
      <c r="AN942" s="77"/>
      <c r="AO942" s="176"/>
      <c r="AP942" s="87">
        <f t="shared" si="446"/>
        <v>0</v>
      </c>
      <c r="AQ942" s="176"/>
      <c r="AR942" s="178"/>
      <c r="AS942" s="171"/>
      <c r="AT942" s="159">
        <f>IF(J942='Категорія витрат'!$F$2,ROUND('Додаток 3._Бюджет детальний ПР'!AS942*0.3676,2),IF(J942='Категорія витрат'!$F$3,ROUND('Додаток 3._Бюджет детальний ПР'!AS942*0.347,2),IF(J942='Категорія витрат'!$F$4,ROUND('Додаток 3._Бюджет детальний ПР'!AS942*0.347,2),IF(J942='Категорія витрат'!$F$7,ROUND('Додаток 3._Бюджет детальний ПР'!AS942*0.0841,2),0))))</f>
        <v>0</v>
      </c>
      <c r="AU942" s="153">
        <f t="shared" si="447"/>
        <v>0</v>
      </c>
      <c r="AV942" s="181"/>
      <c r="AW942" s="181"/>
      <c r="AX942" s="181"/>
      <c r="AY942" s="181"/>
      <c r="AZ942" s="181"/>
      <c r="BA942" s="181"/>
      <c r="BB942" s="181"/>
      <c r="BC942" s="181"/>
      <c r="BD942" s="181"/>
      <c r="BE942" s="181"/>
      <c r="BF942" s="181"/>
      <c r="BG942" s="181"/>
      <c r="BH942" s="48">
        <f t="shared" si="429"/>
        <v>0</v>
      </c>
      <c r="BI942" s="48">
        <f t="shared" si="430"/>
        <v>0</v>
      </c>
      <c r="BJ942" s="48">
        <f t="shared" si="431"/>
        <v>0</v>
      </c>
      <c r="BK942" s="48">
        <f t="shared" si="432"/>
        <v>0</v>
      </c>
      <c r="BL942" s="48">
        <f t="shared" si="433"/>
        <v>0</v>
      </c>
      <c r="BM942" s="48">
        <f t="shared" si="434"/>
        <v>0</v>
      </c>
      <c r="BN942" s="48">
        <f t="shared" si="435"/>
        <v>0</v>
      </c>
      <c r="BO942" s="48">
        <f t="shared" si="436"/>
        <v>0</v>
      </c>
      <c r="BP942" s="181"/>
      <c r="BQ942" s="181"/>
      <c r="BR942" s="191"/>
      <c r="BS942" s="176"/>
      <c r="BT942" s="87">
        <f t="shared" si="448"/>
        <v>0</v>
      </c>
      <c r="BU942" s="176"/>
      <c r="BV942" s="178"/>
      <c r="BW942" s="171"/>
      <c r="BX942" s="159">
        <f>IF(J942='Категорія витрат'!$F$2,ROUND('Додаток 3._Бюджет детальний ПР'!BW942*0.3676,2),IF(J942='Категорія витрат'!$F$3,ROUND('Додаток 3._Бюджет детальний ПР'!BW942*0.347,2),IF(J942='Категорія витрат'!$F$4,ROUND('Додаток 3._Бюджет детальний ПР'!BW942*0.347,2),IF(J942='Категорія витрат'!$F$7,ROUND('Додаток 3._Бюджет детальний ПР'!BW942*0.0841,2),0))))</f>
        <v>0</v>
      </c>
      <c r="BY942" s="153">
        <f t="shared" si="449"/>
        <v>0</v>
      </c>
      <c r="BZ942" s="181"/>
      <c r="CA942" s="181"/>
      <c r="CB942" s="181"/>
      <c r="CC942" s="181"/>
      <c r="CD942" s="181"/>
      <c r="CE942" s="181"/>
      <c r="CF942" s="181"/>
      <c r="CG942" s="181"/>
      <c r="CH942" s="181"/>
      <c r="CI942" s="181"/>
      <c r="CJ942" s="181"/>
      <c r="CK942" s="181"/>
      <c r="CL942" s="48">
        <f t="shared" si="437"/>
        <v>0</v>
      </c>
      <c r="CM942" s="48">
        <f t="shared" si="438"/>
        <v>0</v>
      </c>
      <c r="CN942" s="48">
        <f t="shared" si="439"/>
        <v>0</v>
      </c>
      <c r="CO942" s="48">
        <f t="shared" si="440"/>
        <v>0</v>
      </c>
      <c r="CP942" s="48">
        <f t="shared" si="441"/>
        <v>0</v>
      </c>
      <c r="CQ942" s="48">
        <f t="shared" si="442"/>
        <v>0</v>
      </c>
      <c r="CR942" s="48">
        <f t="shared" si="443"/>
        <v>0</v>
      </c>
      <c r="CS942" s="48">
        <f t="shared" si="444"/>
        <v>0</v>
      </c>
      <c r="CT942" s="181"/>
      <c r="CU942" s="181"/>
    </row>
    <row r="943" spans="1:99" ht="20.100000000000001" customHeight="1" x14ac:dyDescent="0.25">
      <c r="A943" s="58">
        <v>939</v>
      </c>
      <c r="B943" s="58" t="str">
        <f>IF(D943='Напрямки конкурса'!$L$2,'Напрямки конкурса'!$B$2,IF(D943='Напрямки конкурса'!$L$3,'Напрямки конкурса'!$B$3,IF(D943='Напрямки конкурса'!$L$4,'Напрямки конкурса'!$B$4,IF(D943='Напрямки конкурса'!$L$5,'Напрямки конкурса'!$B$5,IF(D943='Напрямки конкурса'!$L$6,'Напрямки конкурса'!$B$6,IF(D943='Напрямки конкурса'!$L$7,'Напрямки конкурса'!$B$7,IF(D943='Напрямки конкурса'!$L$8,'Напрямки конкурса'!$B$8,IF(D943='Напрямки конкурса'!$L$9,'Напрямки конкурса'!$B$9,IF(D943='Напрямки конкурса'!$L$10,'Напрямки конкурса'!$B$10,IF(D943='Напрямки конкурса'!$L$11,'Напрямки конкурса'!$B$11,IF(D943='Напрямки конкурса'!$L$12,'Напрямки конкурса'!$B$12,IF(D943='Напрямки конкурса'!$L$13,'Напрямки конкурса'!$B$13,IF(D943='Напрямки конкурса'!$L$14,'Напрямки конкурса'!$B$14,IF(D943='Напрямки конкурса'!$L$15,'Напрямки конкурса'!$B$15,IF(D943='Напрямки конкурса'!$L$16,'Напрямки конкурса'!$B$16,IF(D943='Напрямки конкурса'!$L$17,'Напрямки конкурса'!$B$17,IF(D943='Напрямки конкурса'!$L$18,'Напрямки конкурса'!$B$18,IF(D943='Напрямки конкурса'!$L$19,'Напрямки конкурса'!$B$19,IF(D943='Напрямки конкурса'!$L$20,'Напрямки конкурса'!$B$20,IF(D943='Напрямки конкурса'!$L$21,'Напрямки конкурса'!$B$21,IF(D943='Напрямки конкурса'!$L$22,'Напрямки конкурса'!$B$22,IF(D943='Напрямки конкурса'!$L$23,'Напрямки конкурса'!$B$23,IF(D943='Напрямки конкурса'!$L$24,'Напрямки конкурса'!$B$24,IF(D943='Напрямки конкурса'!$L$25,'Напрямки конкурса'!$B$25,IF(D943='Напрямки конкурса'!$L$26,'Напрямки конкурса'!$B$26,IF(D943='Напрямки конкурса'!$L$27,'Напрямки конкурса'!$B$27,IF(D943='Напрямки конкурса'!$L$28,'Напрямки конкурса'!$B$28,"")))))))))))))))))))))))))))</f>
        <v/>
      </c>
      <c r="C943" s="59" t="str">
        <f>IF(D943='Напрямки конкурса'!$L$2,'Напрямки конкурса'!$K$2,IF(D943='Напрямки конкурса'!$L$3,'Напрямки конкурса'!$K$3,IF(D943='Напрямки конкурса'!$L$4,'Напрямки конкурса'!$K$4,IF(D943='Напрямки конкурса'!$L$5,'Напрямки конкурса'!$K$5,IF(D943='Напрямки конкурса'!$L$6,'Напрямки конкурса'!$K$6,IF(D943='Напрямки конкурса'!$L$7,'Напрямки конкурса'!$K$7,IF(D943='Напрямки конкурса'!$L$8,'Напрямки конкурса'!$K$8,IF(D943='Напрямки конкурса'!$L$9,'Напрямки конкурса'!$K$9,IF(D943='Напрямки конкурса'!$L$10,'Напрямки конкурса'!$K$10,IF(D943='Напрямки конкурса'!$L$11,'Напрямки конкурса'!$K$11,IF(D943='Напрямки конкурса'!$L$12,'Напрямки конкурса'!$K$12,IF(D943='Напрямки конкурса'!$L$13,'Напрямки конкурса'!$K$13,IF(D943='Напрямки конкурса'!$L$14,'Напрямки конкурса'!$K$14,IF(D943='Напрямки конкурса'!$L$15,'Напрямки конкурса'!$K$15,IF(D943='Напрямки конкурса'!$L$16,'Напрямки конкурса'!$K$16,IF(D943='Напрямки конкурса'!$L$17,'Напрямки конкурса'!$K$17,IF(D943='Напрямки конкурса'!$L$18,'Напрямки конкурса'!$K$18,IF(D943='Напрямки конкурса'!$L$19,'Напрямки конкурса'!$K$19,IF(D943='Напрямки конкурса'!$L$20,'Напрямки конкурса'!$K$20,IF(D943='Напрямки конкурса'!$L$21,'Напрямки конкурса'!$K$21,IF(D943='Напрямки конкурса'!$L$22,'Напрямки конкурса'!$K$22,IF(D943='Напрямки конкурса'!$L$23,'Напрямки конкурса'!$K$23,IF(D943='Напрямки конкурса'!$L$24,'Напрямки конкурса'!$K$24,IF(D943='Напрямки конкурса'!$L$25,'Напрямки конкурса'!$K$25,IF(D943='Напрямки конкурса'!$L$26,'Напрямки конкурса'!$K$26,IF(D943='Напрямки конкурса'!$L$27,'Напрямки конкурса'!$K$27,IF(D943='Напрямки конкурса'!$L$28,'Напрямки конкурса'!$K$28,"")))))))))))))))))))))))))))</f>
        <v/>
      </c>
      <c r="D943" s="50"/>
      <c r="E943" s="171"/>
      <c r="F943" s="171"/>
      <c r="G943" s="171"/>
      <c r="H943" s="150" t="str">
        <f>IF(I943='Категорія витрат'!$B$2,'Категорія витрат'!$A$2,IF(I943='Категорія витрат'!$B$3,'Категорія витрат'!$A$3,IF(I943='Категорія витрат'!$B$4,'Категорія витрат'!$A$4,IF(I943='Категорія витрат'!$B$5,'Категорія витрат'!$A$5,IF(I943='Категорія витрат'!$B$6,'Категорія витрат'!$A$6,IF(I943='Категорія витрат'!$B$7,'Категорія витрат'!$A$7,IF(I943='Категорія витрат'!$B$8,'Категорія витрат'!$A$8,IF(I943='Категорія витрат'!$B$9,'Категорія витрат'!$A$9,IF(I943='Категорія витрат'!$B$10,'Категорія витрат'!$A$10,IF(I943='Категорія витрат'!$B$11,'Категорія витрат'!$A$11,IF(I943='Категорія витрат'!$B$12,'Категорія витрат'!$A$12,IF(I943='Категорія витрат'!$B$13,'Категорія витрат'!$A$13,IF(I943='Категорія витрат'!$B$14,'Категорія витрат'!$A$14,IF(I943='Категорія витрат'!$B$15,'Категорія витрат'!$A$15,IF(I943='Категорія витрат'!$B$16,'Категорія витрат'!$A$16,IF(I943='Категорія витрат'!$B$17,'Категорія витрат'!$A$17,IF(I943='Категорія витрат'!$B$18,'Категорія витрат'!$A$18,IF(I943='Категорія витрат'!$B$19,'Категорія витрат'!$A$19,IF(I943='Категорія витрат'!$B$20,'Категорія витрат'!$A$20,IF(I943='Категорія витрат'!$B$21,'Категорія витрат'!$A$21,IF(I943='Категорія витрат'!$B$22,'Категорія витрат'!$A$22,IF(I943='Категорія витрат'!$B$23,'Категорія витрат'!$A$23,IF(I943='Категорія витрат'!$B$24,'Категорія витрат'!$A$24,IF(I943='Категорія витрат'!$B$25,'Категорія витрат'!$A$25,IF(I943='Категорія витрат'!$B$26,'Категорія витрат'!$A$26,IF(I943='Категорія витрат'!$B$27,'Категорія витрат'!$A$27,IF(I943='Категорія витрат'!$B$28,'Категорія витрат'!$A$28,IF(I943='Категорія витрат'!$B$29,'Категорія витрат'!$A$29,IF(I943='Категорія витрат'!$B$30,'Категорія витрат'!$A$30,"")))))))))))))))))))))))))))))</f>
        <v/>
      </c>
      <c r="I943" s="174"/>
      <c r="J943" s="173"/>
      <c r="K943" s="176"/>
      <c r="L943" s="87">
        <f t="shared" si="445"/>
        <v>0</v>
      </c>
      <c r="M943" s="176"/>
      <c r="N943" s="178"/>
      <c r="O943" s="171"/>
      <c r="P943" s="159">
        <f>IF(J943='Категорія витрат'!$F$2,ROUND('Додаток 3._Бюджет детальний ПР'!O943*0.3676,2),IF(J943='Категорія витрат'!$F$3,ROUND('Додаток 3._Бюджет детальний ПР'!O943*0.347,2),IF(J943='Категорія витрат'!$F$4,ROUND('Додаток 3._Бюджет детальний ПР'!O943*0.347,2),IF(J943='Категорія витрат'!$F$7,ROUND('Додаток 3._Бюджет детальний ПР'!O943*0.0841,2),0))))</f>
        <v>0</v>
      </c>
      <c r="Q943" s="153">
        <f t="shared" si="450"/>
        <v>0</v>
      </c>
      <c r="R943" s="181"/>
      <c r="S943" s="181"/>
      <c r="T943" s="181"/>
      <c r="U943" s="181"/>
      <c r="V943" s="181"/>
      <c r="W943" s="181"/>
      <c r="X943" s="181"/>
      <c r="Y943" s="181"/>
      <c r="Z943" s="181"/>
      <c r="AA943" s="181"/>
      <c r="AB943" s="181"/>
      <c r="AC943" s="181"/>
      <c r="AD943" s="48">
        <f t="shared" si="421"/>
        <v>0</v>
      </c>
      <c r="AE943" s="48">
        <f t="shared" si="422"/>
        <v>0</v>
      </c>
      <c r="AF943" s="48">
        <f t="shared" si="423"/>
        <v>0</v>
      </c>
      <c r="AG943" s="48">
        <f t="shared" si="424"/>
        <v>0</v>
      </c>
      <c r="AH943" s="48">
        <f t="shared" si="425"/>
        <v>0</v>
      </c>
      <c r="AI943" s="48">
        <f t="shared" si="426"/>
        <v>0</v>
      </c>
      <c r="AJ943" s="48">
        <f t="shared" si="427"/>
        <v>0</v>
      </c>
      <c r="AK943" s="48">
        <f t="shared" si="428"/>
        <v>0</v>
      </c>
      <c r="AL943" s="181"/>
      <c r="AM943" s="181"/>
      <c r="AN943" s="77"/>
      <c r="AO943" s="176"/>
      <c r="AP943" s="87">
        <f t="shared" si="446"/>
        <v>0</v>
      </c>
      <c r="AQ943" s="176"/>
      <c r="AR943" s="178"/>
      <c r="AS943" s="171"/>
      <c r="AT943" s="159">
        <f>IF(J943='Категорія витрат'!$F$2,ROUND('Додаток 3._Бюджет детальний ПР'!AS943*0.3676,2),IF(J943='Категорія витрат'!$F$3,ROUND('Додаток 3._Бюджет детальний ПР'!AS943*0.347,2),IF(J943='Категорія витрат'!$F$4,ROUND('Додаток 3._Бюджет детальний ПР'!AS943*0.347,2),IF(J943='Категорія витрат'!$F$7,ROUND('Додаток 3._Бюджет детальний ПР'!AS943*0.0841,2),0))))</f>
        <v>0</v>
      </c>
      <c r="AU943" s="153">
        <f t="shared" si="447"/>
        <v>0</v>
      </c>
      <c r="AV943" s="181"/>
      <c r="AW943" s="181"/>
      <c r="AX943" s="181"/>
      <c r="AY943" s="181"/>
      <c r="AZ943" s="181"/>
      <c r="BA943" s="181"/>
      <c r="BB943" s="181"/>
      <c r="BC943" s="181"/>
      <c r="BD943" s="181"/>
      <c r="BE943" s="181"/>
      <c r="BF943" s="181"/>
      <c r="BG943" s="181"/>
      <c r="BH943" s="48">
        <f t="shared" si="429"/>
        <v>0</v>
      </c>
      <c r="BI943" s="48">
        <f t="shared" si="430"/>
        <v>0</v>
      </c>
      <c r="BJ943" s="48">
        <f t="shared" si="431"/>
        <v>0</v>
      </c>
      <c r="BK943" s="48">
        <f t="shared" si="432"/>
        <v>0</v>
      </c>
      <c r="BL943" s="48">
        <f t="shared" si="433"/>
        <v>0</v>
      </c>
      <c r="BM943" s="48">
        <f t="shared" si="434"/>
        <v>0</v>
      </c>
      <c r="BN943" s="48">
        <f t="shared" si="435"/>
        <v>0</v>
      </c>
      <c r="BO943" s="48">
        <f t="shared" si="436"/>
        <v>0</v>
      </c>
      <c r="BP943" s="181"/>
      <c r="BQ943" s="181"/>
      <c r="BR943" s="191"/>
      <c r="BS943" s="176"/>
      <c r="BT943" s="87">
        <f t="shared" si="448"/>
        <v>0</v>
      </c>
      <c r="BU943" s="176"/>
      <c r="BV943" s="178"/>
      <c r="BW943" s="171"/>
      <c r="BX943" s="159">
        <f>IF(J943='Категорія витрат'!$F$2,ROUND('Додаток 3._Бюджет детальний ПР'!BW943*0.3676,2),IF(J943='Категорія витрат'!$F$3,ROUND('Додаток 3._Бюджет детальний ПР'!BW943*0.347,2),IF(J943='Категорія витрат'!$F$4,ROUND('Додаток 3._Бюджет детальний ПР'!BW943*0.347,2),IF(J943='Категорія витрат'!$F$7,ROUND('Додаток 3._Бюджет детальний ПР'!BW943*0.0841,2),0))))</f>
        <v>0</v>
      </c>
      <c r="BY943" s="153">
        <f t="shared" si="449"/>
        <v>0</v>
      </c>
      <c r="BZ943" s="181"/>
      <c r="CA943" s="181"/>
      <c r="CB943" s="181"/>
      <c r="CC943" s="181"/>
      <c r="CD943" s="181"/>
      <c r="CE943" s="181"/>
      <c r="CF943" s="181"/>
      <c r="CG943" s="181"/>
      <c r="CH943" s="181"/>
      <c r="CI943" s="181"/>
      <c r="CJ943" s="181"/>
      <c r="CK943" s="181"/>
      <c r="CL943" s="48">
        <f t="shared" si="437"/>
        <v>0</v>
      </c>
      <c r="CM943" s="48">
        <f t="shared" si="438"/>
        <v>0</v>
      </c>
      <c r="CN943" s="48">
        <f t="shared" si="439"/>
        <v>0</v>
      </c>
      <c r="CO943" s="48">
        <f t="shared" si="440"/>
        <v>0</v>
      </c>
      <c r="CP943" s="48">
        <f t="shared" si="441"/>
        <v>0</v>
      </c>
      <c r="CQ943" s="48">
        <f t="shared" si="442"/>
        <v>0</v>
      </c>
      <c r="CR943" s="48">
        <f t="shared" si="443"/>
        <v>0</v>
      </c>
      <c r="CS943" s="48">
        <f t="shared" si="444"/>
        <v>0</v>
      </c>
      <c r="CT943" s="181"/>
      <c r="CU943" s="181"/>
    </row>
    <row r="944" spans="1:99" ht="20.100000000000001" customHeight="1" x14ac:dyDescent="0.25">
      <c r="A944" s="58">
        <v>940</v>
      </c>
      <c r="B944" s="58" t="str">
        <f>IF(D944='Напрямки конкурса'!$L$2,'Напрямки конкурса'!$B$2,IF(D944='Напрямки конкурса'!$L$3,'Напрямки конкурса'!$B$3,IF(D944='Напрямки конкурса'!$L$4,'Напрямки конкурса'!$B$4,IF(D944='Напрямки конкурса'!$L$5,'Напрямки конкурса'!$B$5,IF(D944='Напрямки конкурса'!$L$6,'Напрямки конкурса'!$B$6,IF(D944='Напрямки конкурса'!$L$7,'Напрямки конкурса'!$B$7,IF(D944='Напрямки конкурса'!$L$8,'Напрямки конкурса'!$B$8,IF(D944='Напрямки конкурса'!$L$9,'Напрямки конкурса'!$B$9,IF(D944='Напрямки конкурса'!$L$10,'Напрямки конкурса'!$B$10,IF(D944='Напрямки конкурса'!$L$11,'Напрямки конкурса'!$B$11,IF(D944='Напрямки конкурса'!$L$12,'Напрямки конкурса'!$B$12,IF(D944='Напрямки конкурса'!$L$13,'Напрямки конкурса'!$B$13,IF(D944='Напрямки конкурса'!$L$14,'Напрямки конкурса'!$B$14,IF(D944='Напрямки конкурса'!$L$15,'Напрямки конкурса'!$B$15,IF(D944='Напрямки конкурса'!$L$16,'Напрямки конкурса'!$B$16,IF(D944='Напрямки конкурса'!$L$17,'Напрямки конкурса'!$B$17,IF(D944='Напрямки конкурса'!$L$18,'Напрямки конкурса'!$B$18,IF(D944='Напрямки конкурса'!$L$19,'Напрямки конкурса'!$B$19,IF(D944='Напрямки конкурса'!$L$20,'Напрямки конкурса'!$B$20,IF(D944='Напрямки конкурса'!$L$21,'Напрямки конкурса'!$B$21,IF(D944='Напрямки конкурса'!$L$22,'Напрямки конкурса'!$B$22,IF(D944='Напрямки конкурса'!$L$23,'Напрямки конкурса'!$B$23,IF(D944='Напрямки конкурса'!$L$24,'Напрямки конкурса'!$B$24,IF(D944='Напрямки конкурса'!$L$25,'Напрямки конкурса'!$B$25,IF(D944='Напрямки конкурса'!$L$26,'Напрямки конкурса'!$B$26,IF(D944='Напрямки конкурса'!$L$27,'Напрямки конкурса'!$B$27,IF(D944='Напрямки конкурса'!$L$28,'Напрямки конкурса'!$B$28,"")))))))))))))))))))))))))))</f>
        <v/>
      </c>
      <c r="C944" s="59" t="str">
        <f>IF(D944='Напрямки конкурса'!$L$2,'Напрямки конкурса'!$K$2,IF(D944='Напрямки конкурса'!$L$3,'Напрямки конкурса'!$K$3,IF(D944='Напрямки конкурса'!$L$4,'Напрямки конкурса'!$K$4,IF(D944='Напрямки конкурса'!$L$5,'Напрямки конкурса'!$K$5,IF(D944='Напрямки конкурса'!$L$6,'Напрямки конкурса'!$K$6,IF(D944='Напрямки конкурса'!$L$7,'Напрямки конкурса'!$K$7,IF(D944='Напрямки конкурса'!$L$8,'Напрямки конкурса'!$K$8,IF(D944='Напрямки конкурса'!$L$9,'Напрямки конкурса'!$K$9,IF(D944='Напрямки конкурса'!$L$10,'Напрямки конкурса'!$K$10,IF(D944='Напрямки конкурса'!$L$11,'Напрямки конкурса'!$K$11,IF(D944='Напрямки конкурса'!$L$12,'Напрямки конкурса'!$K$12,IF(D944='Напрямки конкурса'!$L$13,'Напрямки конкурса'!$K$13,IF(D944='Напрямки конкурса'!$L$14,'Напрямки конкурса'!$K$14,IF(D944='Напрямки конкурса'!$L$15,'Напрямки конкурса'!$K$15,IF(D944='Напрямки конкурса'!$L$16,'Напрямки конкурса'!$K$16,IF(D944='Напрямки конкурса'!$L$17,'Напрямки конкурса'!$K$17,IF(D944='Напрямки конкурса'!$L$18,'Напрямки конкурса'!$K$18,IF(D944='Напрямки конкурса'!$L$19,'Напрямки конкурса'!$K$19,IF(D944='Напрямки конкурса'!$L$20,'Напрямки конкурса'!$K$20,IF(D944='Напрямки конкурса'!$L$21,'Напрямки конкурса'!$K$21,IF(D944='Напрямки конкурса'!$L$22,'Напрямки конкурса'!$K$22,IF(D944='Напрямки конкурса'!$L$23,'Напрямки конкурса'!$K$23,IF(D944='Напрямки конкурса'!$L$24,'Напрямки конкурса'!$K$24,IF(D944='Напрямки конкурса'!$L$25,'Напрямки конкурса'!$K$25,IF(D944='Напрямки конкурса'!$L$26,'Напрямки конкурса'!$K$26,IF(D944='Напрямки конкурса'!$L$27,'Напрямки конкурса'!$K$27,IF(D944='Напрямки конкурса'!$L$28,'Напрямки конкурса'!$K$28,"")))))))))))))))))))))))))))</f>
        <v/>
      </c>
      <c r="D944" s="50"/>
      <c r="E944" s="171"/>
      <c r="F944" s="171"/>
      <c r="G944" s="171"/>
      <c r="H944" s="150" t="str">
        <f>IF(I944='Категорія витрат'!$B$2,'Категорія витрат'!$A$2,IF(I944='Категорія витрат'!$B$3,'Категорія витрат'!$A$3,IF(I944='Категорія витрат'!$B$4,'Категорія витрат'!$A$4,IF(I944='Категорія витрат'!$B$5,'Категорія витрат'!$A$5,IF(I944='Категорія витрат'!$B$6,'Категорія витрат'!$A$6,IF(I944='Категорія витрат'!$B$7,'Категорія витрат'!$A$7,IF(I944='Категорія витрат'!$B$8,'Категорія витрат'!$A$8,IF(I944='Категорія витрат'!$B$9,'Категорія витрат'!$A$9,IF(I944='Категорія витрат'!$B$10,'Категорія витрат'!$A$10,IF(I944='Категорія витрат'!$B$11,'Категорія витрат'!$A$11,IF(I944='Категорія витрат'!$B$12,'Категорія витрат'!$A$12,IF(I944='Категорія витрат'!$B$13,'Категорія витрат'!$A$13,IF(I944='Категорія витрат'!$B$14,'Категорія витрат'!$A$14,IF(I944='Категорія витрат'!$B$15,'Категорія витрат'!$A$15,IF(I944='Категорія витрат'!$B$16,'Категорія витрат'!$A$16,IF(I944='Категорія витрат'!$B$17,'Категорія витрат'!$A$17,IF(I944='Категорія витрат'!$B$18,'Категорія витрат'!$A$18,IF(I944='Категорія витрат'!$B$19,'Категорія витрат'!$A$19,IF(I944='Категорія витрат'!$B$20,'Категорія витрат'!$A$20,IF(I944='Категорія витрат'!$B$21,'Категорія витрат'!$A$21,IF(I944='Категорія витрат'!$B$22,'Категорія витрат'!$A$22,IF(I944='Категорія витрат'!$B$23,'Категорія витрат'!$A$23,IF(I944='Категорія витрат'!$B$24,'Категорія витрат'!$A$24,IF(I944='Категорія витрат'!$B$25,'Категорія витрат'!$A$25,IF(I944='Категорія витрат'!$B$26,'Категорія витрат'!$A$26,IF(I944='Категорія витрат'!$B$27,'Категорія витрат'!$A$27,IF(I944='Категорія витрат'!$B$28,'Категорія витрат'!$A$28,IF(I944='Категорія витрат'!$B$29,'Категорія витрат'!$A$29,IF(I944='Категорія витрат'!$B$30,'Категорія витрат'!$A$30,"")))))))))))))))))))))))))))))</f>
        <v/>
      </c>
      <c r="I944" s="174"/>
      <c r="J944" s="173"/>
      <c r="K944" s="176"/>
      <c r="L944" s="87">
        <f t="shared" si="445"/>
        <v>0</v>
      </c>
      <c r="M944" s="176"/>
      <c r="N944" s="178"/>
      <c r="O944" s="171"/>
      <c r="P944" s="159">
        <f>IF(J944='Категорія витрат'!$F$2,ROUND('Додаток 3._Бюджет детальний ПР'!O944*0.3676,2),IF(J944='Категорія витрат'!$F$3,ROUND('Додаток 3._Бюджет детальний ПР'!O944*0.347,2),IF(J944='Категорія витрат'!$F$4,ROUND('Додаток 3._Бюджет детальний ПР'!O944*0.347,2),IF(J944='Категорія витрат'!$F$7,ROUND('Додаток 3._Бюджет детальний ПР'!O944*0.0841,2),0))))</f>
        <v>0</v>
      </c>
      <c r="Q944" s="153">
        <f t="shared" si="450"/>
        <v>0</v>
      </c>
      <c r="R944" s="181"/>
      <c r="S944" s="181"/>
      <c r="T944" s="181"/>
      <c r="U944" s="181"/>
      <c r="V944" s="181"/>
      <c r="W944" s="181"/>
      <c r="X944" s="181"/>
      <c r="Y944" s="181"/>
      <c r="Z944" s="181"/>
      <c r="AA944" s="181"/>
      <c r="AB944" s="181"/>
      <c r="AC944" s="181"/>
      <c r="AD944" s="48">
        <f t="shared" si="421"/>
        <v>0</v>
      </c>
      <c r="AE944" s="48">
        <f t="shared" si="422"/>
        <v>0</v>
      </c>
      <c r="AF944" s="48">
        <f t="shared" si="423"/>
        <v>0</v>
      </c>
      <c r="AG944" s="48">
        <f t="shared" si="424"/>
        <v>0</v>
      </c>
      <c r="AH944" s="48">
        <f t="shared" si="425"/>
        <v>0</v>
      </c>
      <c r="AI944" s="48">
        <f t="shared" si="426"/>
        <v>0</v>
      </c>
      <c r="AJ944" s="48">
        <f t="shared" si="427"/>
        <v>0</v>
      </c>
      <c r="AK944" s="48">
        <f t="shared" si="428"/>
        <v>0</v>
      </c>
      <c r="AL944" s="181"/>
      <c r="AM944" s="181"/>
      <c r="AN944" s="77"/>
      <c r="AO944" s="176"/>
      <c r="AP944" s="87">
        <f t="shared" si="446"/>
        <v>0</v>
      </c>
      <c r="AQ944" s="176"/>
      <c r="AR944" s="178"/>
      <c r="AS944" s="171"/>
      <c r="AT944" s="159">
        <f>IF(J944='Категорія витрат'!$F$2,ROUND('Додаток 3._Бюджет детальний ПР'!AS944*0.3676,2),IF(J944='Категорія витрат'!$F$3,ROUND('Додаток 3._Бюджет детальний ПР'!AS944*0.347,2),IF(J944='Категорія витрат'!$F$4,ROUND('Додаток 3._Бюджет детальний ПР'!AS944*0.347,2),IF(J944='Категорія витрат'!$F$7,ROUND('Додаток 3._Бюджет детальний ПР'!AS944*0.0841,2),0))))</f>
        <v>0</v>
      </c>
      <c r="AU944" s="153">
        <f t="shared" si="447"/>
        <v>0</v>
      </c>
      <c r="AV944" s="181"/>
      <c r="AW944" s="181"/>
      <c r="AX944" s="181"/>
      <c r="AY944" s="181"/>
      <c r="AZ944" s="181"/>
      <c r="BA944" s="181"/>
      <c r="BB944" s="181"/>
      <c r="BC944" s="181"/>
      <c r="BD944" s="181"/>
      <c r="BE944" s="181"/>
      <c r="BF944" s="181"/>
      <c r="BG944" s="181"/>
      <c r="BH944" s="48">
        <f t="shared" si="429"/>
        <v>0</v>
      </c>
      <c r="BI944" s="48">
        <f t="shared" si="430"/>
        <v>0</v>
      </c>
      <c r="BJ944" s="48">
        <f t="shared" si="431"/>
        <v>0</v>
      </c>
      <c r="BK944" s="48">
        <f t="shared" si="432"/>
        <v>0</v>
      </c>
      <c r="BL944" s="48">
        <f t="shared" si="433"/>
        <v>0</v>
      </c>
      <c r="BM944" s="48">
        <f t="shared" si="434"/>
        <v>0</v>
      </c>
      <c r="BN944" s="48">
        <f t="shared" si="435"/>
        <v>0</v>
      </c>
      <c r="BO944" s="48">
        <f t="shared" si="436"/>
        <v>0</v>
      </c>
      <c r="BP944" s="181"/>
      <c r="BQ944" s="181"/>
      <c r="BR944" s="191"/>
      <c r="BS944" s="176"/>
      <c r="BT944" s="87">
        <f t="shared" si="448"/>
        <v>0</v>
      </c>
      <c r="BU944" s="176"/>
      <c r="BV944" s="178"/>
      <c r="BW944" s="171"/>
      <c r="BX944" s="159">
        <f>IF(J944='Категорія витрат'!$F$2,ROUND('Додаток 3._Бюджет детальний ПР'!BW944*0.3676,2),IF(J944='Категорія витрат'!$F$3,ROUND('Додаток 3._Бюджет детальний ПР'!BW944*0.347,2),IF(J944='Категорія витрат'!$F$4,ROUND('Додаток 3._Бюджет детальний ПР'!BW944*0.347,2),IF(J944='Категорія витрат'!$F$7,ROUND('Додаток 3._Бюджет детальний ПР'!BW944*0.0841,2),0))))</f>
        <v>0</v>
      </c>
      <c r="BY944" s="153">
        <f t="shared" si="449"/>
        <v>0</v>
      </c>
      <c r="BZ944" s="181"/>
      <c r="CA944" s="181"/>
      <c r="CB944" s="181"/>
      <c r="CC944" s="181"/>
      <c r="CD944" s="181"/>
      <c r="CE944" s="181"/>
      <c r="CF944" s="181"/>
      <c r="CG944" s="181"/>
      <c r="CH944" s="181"/>
      <c r="CI944" s="181"/>
      <c r="CJ944" s="181"/>
      <c r="CK944" s="181"/>
      <c r="CL944" s="48">
        <f t="shared" si="437"/>
        <v>0</v>
      </c>
      <c r="CM944" s="48">
        <f t="shared" si="438"/>
        <v>0</v>
      </c>
      <c r="CN944" s="48">
        <f t="shared" si="439"/>
        <v>0</v>
      </c>
      <c r="CO944" s="48">
        <f t="shared" si="440"/>
        <v>0</v>
      </c>
      <c r="CP944" s="48">
        <f t="shared" si="441"/>
        <v>0</v>
      </c>
      <c r="CQ944" s="48">
        <f t="shared" si="442"/>
        <v>0</v>
      </c>
      <c r="CR944" s="48">
        <f t="shared" si="443"/>
        <v>0</v>
      </c>
      <c r="CS944" s="48">
        <f t="shared" si="444"/>
        <v>0</v>
      </c>
      <c r="CT944" s="181"/>
      <c r="CU944" s="181"/>
    </row>
    <row r="945" spans="1:99" ht="20.100000000000001" customHeight="1" x14ac:dyDescent="0.25">
      <c r="A945" s="58">
        <v>941</v>
      </c>
      <c r="B945" s="58" t="str">
        <f>IF(D945='Напрямки конкурса'!$L$2,'Напрямки конкурса'!$B$2,IF(D945='Напрямки конкурса'!$L$3,'Напрямки конкурса'!$B$3,IF(D945='Напрямки конкурса'!$L$4,'Напрямки конкурса'!$B$4,IF(D945='Напрямки конкурса'!$L$5,'Напрямки конкурса'!$B$5,IF(D945='Напрямки конкурса'!$L$6,'Напрямки конкурса'!$B$6,IF(D945='Напрямки конкурса'!$L$7,'Напрямки конкурса'!$B$7,IF(D945='Напрямки конкурса'!$L$8,'Напрямки конкурса'!$B$8,IF(D945='Напрямки конкурса'!$L$9,'Напрямки конкурса'!$B$9,IF(D945='Напрямки конкурса'!$L$10,'Напрямки конкурса'!$B$10,IF(D945='Напрямки конкурса'!$L$11,'Напрямки конкурса'!$B$11,IF(D945='Напрямки конкурса'!$L$12,'Напрямки конкурса'!$B$12,IF(D945='Напрямки конкурса'!$L$13,'Напрямки конкурса'!$B$13,IF(D945='Напрямки конкурса'!$L$14,'Напрямки конкурса'!$B$14,IF(D945='Напрямки конкурса'!$L$15,'Напрямки конкурса'!$B$15,IF(D945='Напрямки конкурса'!$L$16,'Напрямки конкурса'!$B$16,IF(D945='Напрямки конкурса'!$L$17,'Напрямки конкурса'!$B$17,IF(D945='Напрямки конкурса'!$L$18,'Напрямки конкурса'!$B$18,IF(D945='Напрямки конкурса'!$L$19,'Напрямки конкурса'!$B$19,IF(D945='Напрямки конкурса'!$L$20,'Напрямки конкурса'!$B$20,IF(D945='Напрямки конкурса'!$L$21,'Напрямки конкурса'!$B$21,IF(D945='Напрямки конкурса'!$L$22,'Напрямки конкурса'!$B$22,IF(D945='Напрямки конкурса'!$L$23,'Напрямки конкурса'!$B$23,IF(D945='Напрямки конкурса'!$L$24,'Напрямки конкурса'!$B$24,IF(D945='Напрямки конкурса'!$L$25,'Напрямки конкурса'!$B$25,IF(D945='Напрямки конкурса'!$L$26,'Напрямки конкурса'!$B$26,IF(D945='Напрямки конкурса'!$L$27,'Напрямки конкурса'!$B$27,IF(D945='Напрямки конкурса'!$L$28,'Напрямки конкурса'!$B$28,"")))))))))))))))))))))))))))</f>
        <v/>
      </c>
      <c r="C945" s="59" t="str">
        <f>IF(D945='Напрямки конкурса'!$L$2,'Напрямки конкурса'!$K$2,IF(D945='Напрямки конкурса'!$L$3,'Напрямки конкурса'!$K$3,IF(D945='Напрямки конкурса'!$L$4,'Напрямки конкурса'!$K$4,IF(D945='Напрямки конкурса'!$L$5,'Напрямки конкурса'!$K$5,IF(D945='Напрямки конкурса'!$L$6,'Напрямки конкурса'!$K$6,IF(D945='Напрямки конкурса'!$L$7,'Напрямки конкурса'!$K$7,IF(D945='Напрямки конкурса'!$L$8,'Напрямки конкурса'!$K$8,IF(D945='Напрямки конкурса'!$L$9,'Напрямки конкурса'!$K$9,IF(D945='Напрямки конкурса'!$L$10,'Напрямки конкурса'!$K$10,IF(D945='Напрямки конкурса'!$L$11,'Напрямки конкурса'!$K$11,IF(D945='Напрямки конкурса'!$L$12,'Напрямки конкурса'!$K$12,IF(D945='Напрямки конкурса'!$L$13,'Напрямки конкурса'!$K$13,IF(D945='Напрямки конкурса'!$L$14,'Напрямки конкурса'!$K$14,IF(D945='Напрямки конкурса'!$L$15,'Напрямки конкурса'!$K$15,IF(D945='Напрямки конкурса'!$L$16,'Напрямки конкурса'!$K$16,IF(D945='Напрямки конкурса'!$L$17,'Напрямки конкурса'!$K$17,IF(D945='Напрямки конкурса'!$L$18,'Напрямки конкурса'!$K$18,IF(D945='Напрямки конкурса'!$L$19,'Напрямки конкурса'!$K$19,IF(D945='Напрямки конкурса'!$L$20,'Напрямки конкурса'!$K$20,IF(D945='Напрямки конкурса'!$L$21,'Напрямки конкурса'!$K$21,IF(D945='Напрямки конкурса'!$L$22,'Напрямки конкурса'!$K$22,IF(D945='Напрямки конкурса'!$L$23,'Напрямки конкурса'!$K$23,IF(D945='Напрямки конкурса'!$L$24,'Напрямки конкурса'!$K$24,IF(D945='Напрямки конкурса'!$L$25,'Напрямки конкурса'!$K$25,IF(D945='Напрямки конкурса'!$L$26,'Напрямки конкурса'!$K$26,IF(D945='Напрямки конкурса'!$L$27,'Напрямки конкурса'!$K$27,IF(D945='Напрямки конкурса'!$L$28,'Напрямки конкурса'!$K$28,"")))))))))))))))))))))))))))</f>
        <v/>
      </c>
      <c r="D945" s="50"/>
      <c r="E945" s="171"/>
      <c r="F945" s="171"/>
      <c r="G945" s="171"/>
      <c r="H945" s="150" t="str">
        <f>IF(I945='Категорія витрат'!$B$2,'Категорія витрат'!$A$2,IF(I945='Категорія витрат'!$B$3,'Категорія витрат'!$A$3,IF(I945='Категорія витрат'!$B$4,'Категорія витрат'!$A$4,IF(I945='Категорія витрат'!$B$5,'Категорія витрат'!$A$5,IF(I945='Категорія витрат'!$B$6,'Категорія витрат'!$A$6,IF(I945='Категорія витрат'!$B$7,'Категорія витрат'!$A$7,IF(I945='Категорія витрат'!$B$8,'Категорія витрат'!$A$8,IF(I945='Категорія витрат'!$B$9,'Категорія витрат'!$A$9,IF(I945='Категорія витрат'!$B$10,'Категорія витрат'!$A$10,IF(I945='Категорія витрат'!$B$11,'Категорія витрат'!$A$11,IF(I945='Категорія витрат'!$B$12,'Категорія витрат'!$A$12,IF(I945='Категорія витрат'!$B$13,'Категорія витрат'!$A$13,IF(I945='Категорія витрат'!$B$14,'Категорія витрат'!$A$14,IF(I945='Категорія витрат'!$B$15,'Категорія витрат'!$A$15,IF(I945='Категорія витрат'!$B$16,'Категорія витрат'!$A$16,IF(I945='Категорія витрат'!$B$17,'Категорія витрат'!$A$17,IF(I945='Категорія витрат'!$B$18,'Категорія витрат'!$A$18,IF(I945='Категорія витрат'!$B$19,'Категорія витрат'!$A$19,IF(I945='Категорія витрат'!$B$20,'Категорія витрат'!$A$20,IF(I945='Категорія витрат'!$B$21,'Категорія витрат'!$A$21,IF(I945='Категорія витрат'!$B$22,'Категорія витрат'!$A$22,IF(I945='Категорія витрат'!$B$23,'Категорія витрат'!$A$23,IF(I945='Категорія витрат'!$B$24,'Категорія витрат'!$A$24,IF(I945='Категорія витрат'!$B$25,'Категорія витрат'!$A$25,IF(I945='Категорія витрат'!$B$26,'Категорія витрат'!$A$26,IF(I945='Категорія витрат'!$B$27,'Категорія витрат'!$A$27,IF(I945='Категорія витрат'!$B$28,'Категорія витрат'!$A$28,IF(I945='Категорія витрат'!$B$29,'Категорія витрат'!$A$29,IF(I945='Категорія витрат'!$B$30,'Категорія витрат'!$A$30,"")))))))))))))))))))))))))))))</f>
        <v/>
      </c>
      <c r="I945" s="174"/>
      <c r="J945" s="173"/>
      <c r="K945" s="176"/>
      <c r="L945" s="87">
        <f t="shared" si="445"/>
        <v>0</v>
      </c>
      <c r="M945" s="176"/>
      <c r="N945" s="178"/>
      <c r="O945" s="171"/>
      <c r="P945" s="159">
        <f>IF(J945='Категорія витрат'!$F$2,ROUND('Додаток 3._Бюджет детальний ПР'!O945*0.3676,2),IF(J945='Категорія витрат'!$F$3,ROUND('Додаток 3._Бюджет детальний ПР'!O945*0.347,2),IF(J945='Категорія витрат'!$F$4,ROUND('Додаток 3._Бюджет детальний ПР'!O945*0.347,2),IF(J945='Категорія витрат'!$F$7,ROUND('Додаток 3._Бюджет детальний ПР'!O945*0.0841,2),0))))</f>
        <v>0</v>
      </c>
      <c r="Q945" s="153">
        <f t="shared" si="450"/>
        <v>0</v>
      </c>
      <c r="R945" s="181"/>
      <c r="S945" s="181"/>
      <c r="T945" s="181"/>
      <c r="U945" s="181"/>
      <c r="V945" s="181"/>
      <c r="W945" s="181"/>
      <c r="X945" s="181"/>
      <c r="Y945" s="181"/>
      <c r="Z945" s="181"/>
      <c r="AA945" s="181"/>
      <c r="AB945" s="181"/>
      <c r="AC945" s="181"/>
      <c r="AD945" s="48">
        <f t="shared" si="421"/>
        <v>0</v>
      </c>
      <c r="AE945" s="48">
        <f t="shared" si="422"/>
        <v>0</v>
      </c>
      <c r="AF945" s="48">
        <f t="shared" si="423"/>
        <v>0</v>
      </c>
      <c r="AG945" s="48">
        <f t="shared" si="424"/>
        <v>0</v>
      </c>
      <c r="AH945" s="48">
        <f t="shared" si="425"/>
        <v>0</v>
      </c>
      <c r="AI945" s="48">
        <f t="shared" si="426"/>
        <v>0</v>
      </c>
      <c r="AJ945" s="48">
        <f t="shared" si="427"/>
        <v>0</v>
      </c>
      <c r="AK945" s="48">
        <f t="shared" si="428"/>
        <v>0</v>
      </c>
      <c r="AL945" s="181"/>
      <c r="AM945" s="181"/>
      <c r="AN945" s="77"/>
      <c r="AO945" s="176"/>
      <c r="AP945" s="87">
        <f t="shared" si="446"/>
        <v>0</v>
      </c>
      <c r="AQ945" s="176"/>
      <c r="AR945" s="178"/>
      <c r="AS945" s="171"/>
      <c r="AT945" s="159">
        <f>IF(J945='Категорія витрат'!$F$2,ROUND('Додаток 3._Бюджет детальний ПР'!AS945*0.3676,2),IF(J945='Категорія витрат'!$F$3,ROUND('Додаток 3._Бюджет детальний ПР'!AS945*0.347,2),IF(J945='Категорія витрат'!$F$4,ROUND('Додаток 3._Бюджет детальний ПР'!AS945*0.347,2),IF(J945='Категорія витрат'!$F$7,ROUND('Додаток 3._Бюджет детальний ПР'!AS945*0.0841,2),0))))</f>
        <v>0</v>
      </c>
      <c r="AU945" s="153">
        <f t="shared" si="447"/>
        <v>0</v>
      </c>
      <c r="AV945" s="181"/>
      <c r="AW945" s="181"/>
      <c r="AX945" s="181"/>
      <c r="AY945" s="181"/>
      <c r="AZ945" s="181"/>
      <c r="BA945" s="181"/>
      <c r="BB945" s="181"/>
      <c r="BC945" s="181"/>
      <c r="BD945" s="181"/>
      <c r="BE945" s="181"/>
      <c r="BF945" s="181"/>
      <c r="BG945" s="181"/>
      <c r="BH945" s="48">
        <f t="shared" si="429"/>
        <v>0</v>
      </c>
      <c r="BI945" s="48">
        <f t="shared" si="430"/>
        <v>0</v>
      </c>
      <c r="BJ945" s="48">
        <f t="shared" si="431"/>
        <v>0</v>
      </c>
      <c r="BK945" s="48">
        <f t="shared" si="432"/>
        <v>0</v>
      </c>
      <c r="BL945" s="48">
        <f t="shared" si="433"/>
        <v>0</v>
      </c>
      <c r="BM945" s="48">
        <f t="shared" si="434"/>
        <v>0</v>
      </c>
      <c r="BN945" s="48">
        <f t="shared" si="435"/>
        <v>0</v>
      </c>
      <c r="BO945" s="48">
        <f t="shared" si="436"/>
        <v>0</v>
      </c>
      <c r="BP945" s="181"/>
      <c r="BQ945" s="181"/>
      <c r="BR945" s="191"/>
      <c r="BS945" s="176"/>
      <c r="BT945" s="87">
        <f t="shared" si="448"/>
        <v>0</v>
      </c>
      <c r="BU945" s="176"/>
      <c r="BV945" s="178"/>
      <c r="BW945" s="171"/>
      <c r="BX945" s="159">
        <f>IF(J945='Категорія витрат'!$F$2,ROUND('Додаток 3._Бюджет детальний ПР'!BW945*0.3676,2),IF(J945='Категорія витрат'!$F$3,ROUND('Додаток 3._Бюджет детальний ПР'!BW945*0.347,2),IF(J945='Категорія витрат'!$F$4,ROUND('Додаток 3._Бюджет детальний ПР'!BW945*0.347,2),IF(J945='Категорія витрат'!$F$7,ROUND('Додаток 3._Бюджет детальний ПР'!BW945*0.0841,2),0))))</f>
        <v>0</v>
      </c>
      <c r="BY945" s="153">
        <f t="shared" si="449"/>
        <v>0</v>
      </c>
      <c r="BZ945" s="181"/>
      <c r="CA945" s="181"/>
      <c r="CB945" s="181"/>
      <c r="CC945" s="181"/>
      <c r="CD945" s="181"/>
      <c r="CE945" s="181"/>
      <c r="CF945" s="181"/>
      <c r="CG945" s="181"/>
      <c r="CH945" s="181"/>
      <c r="CI945" s="181"/>
      <c r="CJ945" s="181"/>
      <c r="CK945" s="181"/>
      <c r="CL945" s="48">
        <f t="shared" si="437"/>
        <v>0</v>
      </c>
      <c r="CM945" s="48">
        <f t="shared" si="438"/>
        <v>0</v>
      </c>
      <c r="CN945" s="48">
        <f t="shared" si="439"/>
        <v>0</v>
      </c>
      <c r="CO945" s="48">
        <f t="shared" si="440"/>
        <v>0</v>
      </c>
      <c r="CP945" s="48">
        <f t="shared" si="441"/>
        <v>0</v>
      </c>
      <c r="CQ945" s="48">
        <f t="shared" si="442"/>
        <v>0</v>
      </c>
      <c r="CR945" s="48">
        <f t="shared" si="443"/>
        <v>0</v>
      </c>
      <c r="CS945" s="48">
        <f t="shared" si="444"/>
        <v>0</v>
      </c>
      <c r="CT945" s="181"/>
      <c r="CU945" s="181"/>
    </row>
    <row r="946" spans="1:99" ht="20.100000000000001" customHeight="1" x14ac:dyDescent="0.25">
      <c r="A946" s="58">
        <v>942</v>
      </c>
      <c r="B946" s="58" t="str">
        <f>IF(D946='Напрямки конкурса'!$L$2,'Напрямки конкурса'!$B$2,IF(D946='Напрямки конкурса'!$L$3,'Напрямки конкурса'!$B$3,IF(D946='Напрямки конкурса'!$L$4,'Напрямки конкурса'!$B$4,IF(D946='Напрямки конкурса'!$L$5,'Напрямки конкурса'!$B$5,IF(D946='Напрямки конкурса'!$L$6,'Напрямки конкурса'!$B$6,IF(D946='Напрямки конкурса'!$L$7,'Напрямки конкурса'!$B$7,IF(D946='Напрямки конкурса'!$L$8,'Напрямки конкурса'!$B$8,IF(D946='Напрямки конкурса'!$L$9,'Напрямки конкурса'!$B$9,IF(D946='Напрямки конкурса'!$L$10,'Напрямки конкурса'!$B$10,IF(D946='Напрямки конкурса'!$L$11,'Напрямки конкурса'!$B$11,IF(D946='Напрямки конкурса'!$L$12,'Напрямки конкурса'!$B$12,IF(D946='Напрямки конкурса'!$L$13,'Напрямки конкурса'!$B$13,IF(D946='Напрямки конкурса'!$L$14,'Напрямки конкурса'!$B$14,IF(D946='Напрямки конкурса'!$L$15,'Напрямки конкурса'!$B$15,IF(D946='Напрямки конкурса'!$L$16,'Напрямки конкурса'!$B$16,IF(D946='Напрямки конкурса'!$L$17,'Напрямки конкурса'!$B$17,IF(D946='Напрямки конкурса'!$L$18,'Напрямки конкурса'!$B$18,IF(D946='Напрямки конкурса'!$L$19,'Напрямки конкурса'!$B$19,IF(D946='Напрямки конкурса'!$L$20,'Напрямки конкурса'!$B$20,IF(D946='Напрямки конкурса'!$L$21,'Напрямки конкурса'!$B$21,IF(D946='Напрямки конкурса'!$L$22,'Напрямки конкурса'!$B$22,IF(D946='Напрямки конкурса'!$L$23,'Напрямки конкурса'!$B$23,IF(D946='Напрямки конкурса'!$L$24,'Напрямки конкурса'!$B$24,IF(D946='Напрямки конкурса'!$L$25,'Напрямки конкурса'!$B$25,IF(D946='Напрямки конкурса'!$L$26,'Напрямки конкурса'!$B$26,IF(D946='Напрямки конкурса'!$L$27,'Напрямки конкурса'!$B$27,IF(D946='Напрямки конкурса'!$L$28,'Напрямки конкурса'!$B$28,"")))))))))))))))))))))))))))</f>
        <v/>
      </c>
      <c r="C946" s="59" t="str">
        <f>IF(D946='Напрямки конкурса'!$L$2,'Напрямки конкурса'!$K$2,IF(D946='Напрямки конкурса'!$L$3,'Напрямки конкурса'!$K$3,IF(D946='Напрямки конкурса'!$L$4,'Напрямки конкурса'!$K$4,IF(D946='Напрямки конкурса'!$L$5,'Напрямки конкурса'!$K$5,IF(D946='Напрямки конкурса'!$L$6,'Напрямки конкурса'!$K$6,IF(D946='Напрямки конкурса'!$L$7,'Напрямки конкурса'!$K$7,IF(D946='Напрямки конкурса'!$L$8,'Напрямки конкурса'!$K$8,IF(D946='Напрямки конкурса'!$L$9,'Напрямки конкурса'!$K$9,IF(D946='Напрямки конкурса'!$L$10,'Напрямки конкурса'!$K$10,IF(D946='Напрямки конкурса'!$L$11,'Напрямки конкурса'!$K$11,IF(D946='Напрямки конкурса'!$L$12,'Напрямки конкурса'!$K$12,IF(D946='Напрямки конкурса'!$L$13,'Напрямки конкурса'!$K$13,IF(D946='Напрямки конкурса'!$L$14,'Напрямки конкурса'!$K$14,IF(D946='Напрямки конкурса'!$L$15,'Напрямки конкурса'!$K$15,IF(D946='Напрямки конкурса'!$L$16,'Напрямки конкурса'!$K$16,IF(D946='Напрямки конкурса'!$L$17,'Напрямки конкурса'!$K$17,IF(D946='Напрямки конкурса'!$L$18,'Напрямки конкурса'!$K$18,IF(D946='Напрямки конкурса'!$L$19,'Напрямки конкурса'!$K$19,IF(D946='Напрямки конкурса'!$L$20,'Напрямки конкурса'!$K$20,IF(D946='Напрямки конкурса'!$L$21,'Напрямки конкурса'!$K$21,IF(D946='Напрямки конкурса'!$L$22,'Напрямки конкурса'!$K$22,IF(D946='Напрямки конкурса'!$L$23,'Напрямки конкурса'!$K$23,IF(D946='Напрямки конкурса'!$L$24,'Напрямки конкурса'!$K$24,IF(D946='Напрямки конкурса'!$L$25,'Напрямки конкурса'!$K$25,IF(D946='Напрямки конкурса'!$L$26,'Напрямки конкурса'!$K$26,IF(D946='Напрямки конкурса'!$L$27,'Напрямки конкурса'!$K$27,IF(D946='Напрямки конкурса'!$L$28,'Напрямки конкурса'!$K$28,"")))))))))))))))))))))))))))</f>
        <v/>
      </c>
      <c r="D946" s="50"/>
      <c r="E946" s="171"/>
      <c r="F946" s="171"/>
      <c r="G946" s="171"/>
      <c r="H946" s="150" t="str">
        <f>IF(I946='Категорія витрат'!$B$2,'Категорія витрат'!$A$2,IF(I946='Категорія витрат'!$B$3,'Категорія витрат'!$A$3,IF(I946='Категорія витрат'!$B$4,'Категорія витрат'!$A$4,IF(I946='Категорія витрат'!$B$5,'Категорія витрат'!$A$5,IF(I946='Категорія витрат'!$B$6,'Категорія витрат'!$A$6,IF(I946='Категорія витрат'!$B$7,'Категорія витрат'!$A$7,IF(I946='Категорія витрат'!$B$8,'Категорія витрат'!$A$8,IF(I946='Категорія витрат'!$B$9,'Категорія витрат'!$A$9,IF(I946='Категорія витрат'!$B$10,'Категорія витрат'!$A$10,IF(I946='Категорія витрат'!$B$11,'Категорія витрат'!$A$11,IF(I946='Категорія витрат'!$B$12,'Категорія витрат'!$A$12,IF(I946='Категорія витрат'!$B$13,'Категорія витрат'!$A$13,IF(I946='Категорія витрат'!$B$14,'Категорія витрат'!$A$14,IF(I946='Категорія витрат'!$B$15,'Категорія витрат'!$A$15,IF(I946='Категорія витрат'!$B$16,'Категорія витрат'!$A$16,IF(I946='Категорія витрат'!$B$17,'Категорія витрат'!$A$17,IF(I946='Категорія витрат'!$B$18,'Категорія витрат'!$A$18,IF(I946='Категорія витрат'!$B$19,'Категорія витрат'!$A$19,IF(I946='Категорія витрат'!$B$20,'Категорія витрат'!$A$20,IF(I946='Категорія витрат'!$B$21,'Категорія витрат'!$A$21,IF(I946='Категорія витрат'!$B$22,'Категорія витрат'!$A$22,IF(I946='Категорія витрат'!$B$23,'Категорія витрат'!$A$23,IF(I946='Категорія витрат'!$B$24,'Категорія витрат'!$A$24,IF(I946='Категорія витрат'!$B$25,'Категорія витрат'!$A$25,IF(I946='Категорія витрат'!$B$26,'Категорія витрат'!$A$26,IF(I946='Категорія витрат'!$B$27,'Категорія витрат'!$A$27,IF(I946='Категорія витрат'!$B$28,'Категорія витрат'!$A$28,IF(I946='Категорія витрат'!$B$29,'Категорія витрат'!$A$29,IF(I946='Категорія витрат'!$B$30,'Категорія витрат'!$A$30,"")))))))))))))))))))))))))))))</f>
        <v/>
      </c>
      <c r="I946" s="174"/>
      <c r="J946" s="173"/>
      <c r="K946" s="176"/>
      <c r="L946" s="87">
        <f t="shared" si="445"/>
        <v>0</v>
      </c>
      <c r="M946" s="176"/>
      <c r="N946" s="178"/>
      <c r="O946" s="171"/>
      <c r="P946" s="159">
        <f>IF(J946='Категорія витрат'!$F$2,ROUND('Додаток 3._Бюджет детальний ПР'!O946*0.3676,2),IF(J946='Категорія витрат'!$F$3,ROUND('Додаток 3._Бюджет детальний ПР'!O946*0.347,2),IF(J946='Категорія витрат'!$F$4,ROUND('Додаток 3._Бюджет детальний ПР'!O946*0.347,2),IF(J946='Категорія витрат'!$F$7,ROUND('Додаток 3._Бюджет детальний ПР'!O946*0.0841,2),0))))</f>
        <v>0</v>
      </c>
      <c r="Q946" s="153">
        <f t="shared" si="450"/>
        <v>0</v>
      </c>
      <c r="R946" s="181"/>
      <c r="S946" s="181"/>
      <c r="T946" s="181"/>
      <c r="U946" s="181"/>
      <c r="V946" s="181"/>
      <c r="W946" s="181"/>
      <c r="X946" s="181"/>
      <c r="Y946" s="181"/>
      <c r="Z946" s="181"/>
      <c r="AA946" s="181"/>
      <c r="AB946" s="181"/>
      <c r="AC946" s="181"/>
      <c r="AD946" s="48">
        <f t="shared" si="421"/>
        <v>0</v>
      </c>
      <c r="AE946" s="48">
        <f t="shared" si="422"/>
        <v>0</v>
      </c>
      <c r="AF946" s="48">
        <f t="shared" si="423"/>
        <v>0</v>
      </c>
      <c r="AG946" s="48">
        <f t="shared" si="424"/>
        <v>0</v>
      </c>
      <c r="AH946" s="48">
        <f t="shared" si="425"/>
        <v>0</v>
      </c>
      <c r="AI946" s="48">
        <f t="shared" si="426"/>
        <v>0</v>
      </c>
      <c r="AJ946" s="48">
        <f t="shared" si="427"/>
        <v>0</v>
      </c>
      <c r="AK946" s="48">
        <f t="shared" si="428"/>
        <v>0</v>
      </c>
      <c r="AL946" s="181"/>
      <c r="AM946" s="181"/>
      <c r="AN946" s="77"/>
      <c r="AO946" s="176"/>
      <c r="AP946" s="87">
        <f t="shared" si="446"/>
        <v>0</v>
      </c>
      <c r="AQ946" s="176"/>
      <c r="AR946" s="178"/>
      <c r="AS946" s="171"/>
      <c r="AT946" s="159">
        <f>IF(J946='Категорія витрат'!$F$2,ROUND('Додаток 3._Бюджет детальний ПР'!AS946*0.3676,2),IF(J946='Категорія витрат'!$F$3,ROUND('Додаток 3._Бюджет детальний ПР'!AS946*0.347,2),IF(J946='Категорія витрат'!$F$4,ROUND('Додаток 3._Бюджет детальний ПР'!AS946*0.347,2),IF(J946='Категорія витрат'!$F$7,ROUND('Додаток 3._Бюджет детальний ПР'!AS946*0.0841,2),0))))</f>
        <v>0</v>
      </c>
      <c r="AU946" s="153">
        <f t="shared" si="447"/>
        <v>0</v>
      </c>
      <c r="AV946" s="181"/>
      <c r="AW946" s="181"/>
      <c r="AX946" s="181"/>
      <c r="AY946" s="181"/>
      <c r="AZ946" s="181"/>
      <c r="BA946" s="181"/>
      <c r="BB946" s="181"/>
      <c r="BC946" s="181"/>
      <c r="BD946" s="181"/>
      <c r="BE946" s="181"/>
      <c r="BF946" s="181"/>
      <c r="BG946" s="181"/>
      <c r="BH946" s="48">
        <f t="shared" si="429"/>
        <v>0</v>
      </c>
      <c r="BI946" s="48">
        <f t="shared" si="430"/>
        <v>0</v>
      </c>
      <c r="BJ946" s="48">
        <f t="shared" si="431"/>
        <v>0</v>
      </c>
      <c r="BK946" s="48">
        <f t="shared" si="432"/>
        <v>0</v>
      </c>
      <c r="BL946" s="48">
        <f t="shared" si="433"/>
        <v>0</v>
      </c>
      <c r="BM946" s="48">
        <f t="shared" si="434"/>
        <v>0</v>
      </c>
      <c r="BN946" s="48">
        <f t="shared" si="435"/>
        <v>0</v>
      </c>
      <c r="BO946" s="48">
        <f t="shared" si="436"/>
        <v>0</v>
      </c>
      <c r="BP946" s="181"/>
      <c r="BQ946" s="181"/>
      <c r="BR946" s="191"/>
      <c r="BS946" s="176"/>
      <c r="BT946" s="87">
        <f t="shared" si="448"/>
        <v>0</v>
      </c>
      <c r="BU946" s="176"/>
      <c r="BV946" s="178"/>
      <c r="BW946" s="171"/>
      <c r="BX946" s="159">
        <f>IF(J946='Категорія витрат'!$F$2,ROUND('Додаток 3._Бюджет детальний ПР'!BW946*0.3676,2),IF(J946='Категорія витрат'!$F$3,ROUND('Додаток 3._Бюджет детальний ПР'!BW946*0.347,2),IF(J946='Категорія витрат'!$F$4,ROUND('Додаток 3._Бюджет детальний ПР'!BW946*0.347,2),IF(J946='Категорія витрат'!$F$7,ROUND('Додаток 3._Бюджет детальний ПР'!BW946*0.0841,2),0))))</f>
        <v>0</v>
      </c>
      <c r="BY946" s="153">
        <f t="shared" si="449"/>
        <v>0</v>
      </c>
      <c r="BZ946" s="181"/>
      <c r="CA946" s="181"/>
      <c r="CB946" s="181"/>
      <c r="CC946" s="181"/>
      <c r="CD946" s="181"/>
      <c r="CE946" s="181"/>
      <c r="CF946" s="181"/>
      <c r="CG946" s="181"/>
      <c r="CH946" s="181"/>
      <c r="CI946" s="181"/>
      <c r="CJ946" s="181"/>
      <c r="CK946" s="181"/>
      <c r="CL946" s="48">
        <f t="shared" si="437"/>
        <v>0</v>
      </c>
      <c r="CM946" s="48">
        <f t="shared" si="438"/>
        <v>0</v>
      </c>
      <c r="CN946" s="48">
        <f t="shared" si="439"/>
        <v>0</v>
      </c>
      <c r="CO946" s="48">
        <f t="shared" si="440"/>
        <v>0</v>
      </c>
      <c r="CP946" s="48">
        <f t="shared" si="441"/>
        <v>0</v>
      </c>
      <c r="CQ946" s="48">
        <f t="shared" si="442"/>
        <v>0</v>
      </c>
      <c r="CR946" s="48">
        <f t="shared" si="443"/>
        <v>0</v>
      </c>
      <c r="CS946" s="48">
        <f t="shared" si="444"/>
        <v>0</v>
      </c>
      <c r="CT946" s="181"/>
      <c r="CU946" s="181"/>
    </row>
    <row r="947" spans="1:99" ht="20.100000000000001" customHeight="1" x14ac:dyDescent="0.25">
      <c r="A947" s="58">
        <v>943</v>
      </c>
      <c r="B947" s="58" t="str">
        <f>IF(D947='Напрямки конкурса'!$L$2,'Напрямки конкурса'!$B$2,IF(D947='Напрямки конкурса'!$L$3,'Напрямки конкурса'!$B$3,IF(D947='Напрямки конкурса'!$L$4,'Напрямки конкурса'!$B$4,IF(D947='Напрямки конкурса'!$L$5,'Напрямки конкурса'!$B$5,IF(D947='Напрямки конкурса'!$L$6,'Напрямки конкурса'!$B$6,IF(D947='Напрямки конкурса'!$L$7,'Напрямки конкурса'!$B$7,IF(D947='Напрямки конкурса'!$L$8,'Напрямки конкурса'!$B$8,IF(D947='Напрямки конкурса'!$L$9,'Напрямки конкурса'!$B$9,IF(D947='Напрямки конкурса'!$L$10,'Напрямки конкурса'!$B$10,IF(D947='Напрямки конкурса'!$L$11,'Напрямки конкурса'!$B$11,IF(D947='Напрямки конкурса'!$L$12,'Напрямки конкурса'!$B$12,IF(D947='Напрямки конкурса'!$L$13,'Напрямки конкурса'!$B$13,IF(D947='Напрямки конкурса'!$L$14,'Напрямки конкурса'!$B$14,IF(D947='Напрямки конкурса'!$L$15,'Напрямки конкурса'!$B$15,IF(D947='Напрямки конкурса'!$L$16,'Напрямки конкурса'!$B$16,IF(D947='Напрямки конкурса'!$L$17,'Напрямки конкурса'!$B$17,IF(D947='Напрямки конкурса'!$L$18,'Напрямки конкурса'!$B$18,IF(D947='Напрямки конкурса'!$L$19,'Напрямки конкурса'!$B$19,IF(D947='Напрямки конкурса'!$L$20,'Напрямки конкурса'!$B$20,IF(D947='Напрямки конкурса'!$L$21,'Напрямки конкурса'!$B$21,IF(D947='Напрямки конкурса'!$L$22,'Напрямки конкурса'!$B$22,IF(D947='Напрямки конкурса'!$L$23,'Напрямки конкурса'!$B$23,IF(D947='Напрямки конкурса'!$L$24,'Напрямки конкурса'!$B$24,IF(D947='Напрямки конкурса'!$L$25,'Напрямки конкурса'!$B$25,IF(D947='Напрямки конкурса'!$L$26,'Напрямки конкурса'!$B$26,IF(D947='Напрямки конкурса'!$L$27,'Напрямки конкурса'!$B$27,IF(D947='Напрямки конкурса'!$L$28,'Напрямки конкурса'!$B$28,"")))))))))))))))))))))))))))</f>
        <v/>
      </c>
      <c r="C947" s="59" t="str">
        <f>IF(D947='Напрямки конкурса'!$L$2,'Напрямки конкурса'!$K$2,IF(D947='Напрямки конкурса'!$L$3,'Напрямки конкурса'!$K$3,IF(D947='Напрямки конкурса'!$L$4,'Напрямки конкурса'!$K$4,IF(D947='Напрямки конкурса'!$L$5,'Напрямки конкурса'!$K$5,IF(D947='Напрямки конкурса'!$L$6,'Напрямки конкурса'!$K$6,IF(D947='Напрямки конкурса'!$L$7,'Напрямки конкурса'!$K$7,IF(D947='Напрямки конкурса'!$L$8,'Напрямки конкурса'!$K$8,IF(D947='Напрямки конкурса'!$L$9,'Напрямки конкурса'!$K$9,IF(D947='Напрямки конкурса'!$L$10,'Напрямки конкурса'!$K$10,IF(D947='Напрямки конкурса'!$L$11,'Напрямки конкурса'!$K$11,IF(D947='Напрямки конкурса'!$L$12,'Напрямки конкурса'!$K$12,IF(D947='Напрямки конкурса'!$L$13,'Напрямки конкурса'!$K$13,IF(D947='Напрямки конкурса'!$L$14,'Напрямки конкурса'!$K$14,IF(D947='Напрямки конкурса'!$L$15,'Напрямки конкурса'!$K$15,IF(D947='Напрямки конкурса'!$L$16,'Напрямки конкурса'!$K$16,IF(D947='Напрямки конкурса'!$L$17,'Напрямки конкурса'!$K$17,IF(D947='Напрямки конкурса'!$L$18,'Напрямки конкурса'!$K$18,IF(D947='Напрямки конкурса'!$L$19,'Напрямки конкурса'!$K$19,IF(D947='Напрямки конкурса'!$L$20,'Напрямки конкурса'!$K$20,IF(D947='Напрямки конкурса'!$L$21,'Напрямки конкурса'!$K$21,IF(D947='Напрямки конкурса'!$L$22,'Напрямки конкурса'!$K$22,IF(D947='Напрямки конкурса'!$L$23,'Напрямки конкурса'!$K$23,IF(D947='Напрямки конкурса'!$L$24,'Напрямки конкурса'!$K$24,IF(D947='Напрямки конкурса'!$L$25,'Напрямки конкурса'!$K$25,IF(D947='Напрямки конкурса'!$L$26,'Напрямки конкурса'!$K$26,IF(D947='Напрямки конкурса'!$L$27,'Напрямки конкурса'!$K$27,IF(D947='Напрямки конкурса'!$L$28,'Напрямки конкурса'!$K$28,"")))))))))))))))))))))))))))</f>
        <v/>
      </c>
      <c r="D947" s="50"/>
      <c r="E947" s="171"/>
      <c r="F947" s="171"/>
      <c r="G947" s="171"/>
      <c r="H947" s="150" t="str">
        <f>IF(I947='Категорія витрат'!$B$2,'Категорія витрат'!$A$2,IF(I947='Категорія витрат'!$B$3,'Категорія витрат'!$A$3,IF(I947='Категорія витрат'!$B$4,'Категорія витрат'!$A$4,IF(I947='Категорія витрат'!$B$5,'Категорія витрат'!$A$5,IF(I947='Категорія витрат'!$B$6,'Категорія витрат'!$A$6,IF(I947='Категорія витрат'!$B$7,'Категорія витрат'!$A$7,IF(I947='Категорія витрат'!$B$8,'Категорія витрат'!$A$8,IF(I947='Категорія витрат'!$B$9,'Категорія витрат'!$A$9,IF(I947='Категорія витрат'!$B$10,'Категорія витрат'!$A$10,IF(I947='Категорія витрат'!$B$11,'Категорія витрат'!$A$11,IF(I947='Категорія витрат'!$B$12,'Категорія витрат'!$A$12,IF(I947='Категорія витрат'!$B$13,'Категорія витрат'!$A$13,IF(I947='Категорія витрат'!$B$14,'Категорія витрат'!$A$14,IF(I947='Категорія витрат'!$B$15,'Категорія витрат'!$A$15,IF(I947='Категорія витрат'!$B$16,'Категорія витрат'!$A$16,IF(I947='Категорія витрат'!$B$17,'Категорія витрат'!$A$17,IF(I947='Категорія витрат'!$B$18,'Категорія витрат'!$A$18,IF(I947='Категорія витрат'!$B$19,'Категорія витрат'!$A$19,IF(I947='Категорія витрат'!$B$20,'Категорія витрат'!$A$20,IF(I947='Категорія витрат'!$B$21,'Категорія витрат'!$A$21,IF(I947='Категорія витрат'!$B$22,'Категорія витрат'!$A$22,IF(I947='Категорія витрат'!$B$23,'Категорія витрат'!$A$23,IF(I947='Категорія витрат'!$B$24,'Категорія витрат'!$A$24,IF(I947='Категорія витрат'!$B$25,'Категорія витрат'!$A$25,IF(I947='Категорія витрат'!$B$26,'Категорія витрат'!$A$26,IF(I947='Категорія витрат'!$B$27,'Категорія витрат'!$A$27,IF(I947='Категорія витрат'!$B$28,'Категорія витрат'!$A$28,IF(I947='Категорія витрат'!$B$29,'Категорія витрат'!$A$29,IF(I947='Категорія витрат'!$B$30,'Категорія витрат'!$A$30,"")))))))))))))))))))))))))))))</f>
        <v/>
      </c>
      <c r="I947" s="174"/>
      <c r="J947" s="173"/>
      <c r="K947" s="176"/>
      <c r="L947" s="87">
        <f t="shared" si="445"/>
        <v>0</v>
      </c>
      <c r="M947" s="176"/>
      <c r="N947" s="178"/>
      <c r="O947" s="171"/>
      <c r="P947" s="159">
        <f>IF(J947='Категорія витрат'!$F$2,ROUND('Додаток 3._Бюджет детальний ПР'!O947*0.3676,2),IF(J947='Категорія витрат'!$F$3,ROUND('Додаток 3._Бюджет детальний ПР'!O947*0.347,2),IF(J947='Категорія витрат'!$F$4,ROUND('Додаток 3._Бюджет детальний ПР'!O947*0.347,2),IF(J947='Категорія витрат'!$F$7,ROUND('Додаток 3._Бюджет детальний ПР'!O947*0.0841,2),0))))</f>
        <v>0</v>
      </c>
      <c r="Q947" s="153">
        <f t="shared" si="450"/>
        <v>0</v>
      </c>
      <c r="R947" s="181"/>
      <c r="S947" s="181"/>
      <c r="T947" s="181"/>
      <c r="U947" s="181"/>
      <c r="V947" s="181"/>
      <c r="W947" s="181"/>
      <c r="X947" s="181"/>
      <c r="Y947" s="181"/>
      <c r="Z947" s="181"/>
      <c r="AA947" s="181"/>
      <c r="AB947" s="181"/>
      <c r="AC947" s="181"/>
      <c r="AD947" s="48">
        <f t="shared" si="421"/>
        <v>0</v>
      </c>
      <c r="AE947" s="48">
        <f t="shared" si="422"/>
        <v>0</v>
      </c>
      <c r="AF947" s="48">
        <f t="shared" si="423"/>
        <v>0</v>
      </c>
      <c r="AG947" s="48">
        <f t="shared" si="424"/>
        <v>0</v>
      </c>
      <c r="AH947" s="48">
        <f t="shared" si="425"/>
        <v>0</v>
      </c>
      <c r="AI947" s="48">
        <f t="shared" si="426"/>
        <v>0</v>
      </c>
      <c r="AJ947" s="48">
        <f t="shared" si="427"/>
        <v>0</v>
      </c>
      <c r="AK947" s="48">
        <f t="shared" si="428"/>
        <v>0</v>
      </c>
      <c r="AL947" s="181"/>
      <c r="AM947" s="181"/>
      <c r="AN947" s="77"/>
      <c r="AO947" s="176"/>
      <c r="AP947" s="87">
        <f t="shared" si="446"/>
        <v>0</v>
      </c>
      <c r="AQ947" s="176"/>
      <c r="AR947" s="178"/>
      <c r="AS947" s="171"/>
      <c r="AT947" s="159">
        <f>IF(J947='Категорія витрат'!$F$2,ROUND('Додаток 3._Бюджет детальний ПР'!AS947*0.3676,2),IF(J947='Категорія витрат'!$F$3,ROUND('Додаток 3._Бюджет детальний ПР'!AS947*0.347,2),IF(J947='Категорія витрат'!$F$4,ROUND('Додаток 3._Бюджет детальний ПР'!AS947*0.347,2),IF(J947='Категорія витрат'!$F$7,ROUND('Додаток 3._Бюджет детальний ПР'!AS947*0.0841,2),0))))</f>
        <v>0</v>
      </c>
      <c r="AU947" s="153">
        <f t="shared" si="447"/>
        <v>0</v>
      </c>
      <c r="AV947" s="181"/>
      <c r="AW947" s="181"/>
      <c r="AX947" s="181"/>
      <c r="AY947" s="181"/>
      <c r="AZ947" s="181"/>
      <c r="BA947" s="181"/>
      <c r="BB947" s="181"/>
      <c r="BC947" s="181"/>
      <c r="BD947" s="181"/>
      <c r="BE947" s="181"/>
      <c r="BF947" s="181"/>
      <c r="BG947" s="181"/>
      <c r="BH947" s="48">
        <f t="shared" si="429"/>
        <v>0</v>
      </c>
      <c r="BI947" s="48">
        <f t="shared" si="430"/>
        <v>0</v>
      </c>
      <c r="BJ947" s="48">
        <f t="shared" si="431"/>
        <v>0</v>
      </c>
      <c r="BK947" s="48">
        <f t="shared" si="432"/>
        <v>0</v>
      </c>
      <c r="BL947" s="48">
        <f t="shared" si="433"/>
        <v>0</v>
      </c>
      <c r="BM947" s="48">
        <f t="shared" si="434"/>
        <v>0</v>
      </c>
      <c r="BN947" s="48">
        <f t="shared" si="435"/>
        <v>0</v>
      </c>
      <c r="BO947" s="48">
        <f t="shared" si="436"/>
        <v>0</v>
      </c>
      <c r="BP947" s="181"/>
      <c r="BQ947" s="181"/>
      <c r="BR947" s="191"/>
      <c r="BS947" s="176"/>
      <c r="BT947" s="87">
        <f t="shared" si="448"/>
        <v>0</v>
      </c>
      <c r="BU947" s="176"/>
      <c r="BV947" s="178"/>
      <c r="BW947" s="171"/>
      <c r="BX947" s="159">
        <f>IF(J947='Категорія витрат'!$F$2,ROUND('Додаток 3._Бюджет детальний ПР'!BW947*0.3676,2),IF(J947='Категорія витрат'!$F$3,ROUND('Додаток 3._Бюджет детальний ПР'!BW947*0.347,2),IF(J947='Категорія витрат'!$F$4,ROUND('Додаток 3._Бюджет детальний ПР'!BW947*0.347,2),IF(J947='Категорія витрат'!$F$7,ROUND('Додаток 3._Бюджет детальний ПР'!BW947*0.0841,2),0))))</f>
        <v>0</v>
      </c>
      <c r="BY947" s="153">
        <f t="shared" si="449"/>
        <v>0</v>
      </c>
      <c r="BZ947" s="181"/>
      <c r="CA947" s="181"/>
      <c r="CB947" s="181"/>
      <c r="CC947" s="181"/>
      <c r="CD947" s="181"/>
      <c r="CE947" s="181"/>
      <c r="CF947" s="181"/>
      <c r="CG947" s="181"/>
      <c r="CH947" s="181"/>
      <c r="CI947" s="181"/>
      <c r="CJ947" s="181"/>
      <c r="CK947" s="181"/>
      <c r="CL947" s="48">
        <f t="shared" si="437"/>
        <v>0</v>
      </c>
      <c r="CM947" s="48">
        <f t="shared" si="438"/>
        <v>0</v>
      </c>
      <c r="CN947" s="48">
        <f t="shared" si="439"/>
        <v>0</v>
      </c>
      <c r="CO947" s="48">
        <f t="shared" si="440"/>
        <v>0</v>
      </c>
      <c r="CP947" s="48">
        <f t="shared" si="441"/>
        <v>0</v>
      </c>
      <c r="CQ947" s="48">
        <f t="shared" si="442"/>
        <v>0</v>
      </c>
      <c r="CR947" s="48">
        <f t="shared" si="443"/>
        <v>0</v>
      </c>
      <c r="CS947" s="48">
        <f t="shared" si="444"/>
        <v>0</v>
      </c>
      <c r="CT947" s="181"/>
      <c r="CU947" s="181"/>
    </row>
    <row r="948" spans="1:99" ht="20.100000000000001" customHeight="1" x14ac:dyDescent="0.25">
      <c r="A948" s="58">
        <v>944</v>
      </c>
      <c r="B948" s="58" t="str">
        <f>IF(D948='Напрямки конкурса'!$L$2,'Напрямки конкурса'!$B$2,IF(D948='Напрямки конкурса'!$L$3,'Напрямки конкурса'!$B$3,IF(D948='Напрямки конкурса'!$L$4,'Напрямки конкурса'!$B$4,IF(D948='Напрямки конкурса'!$L$5,'Напрямки конкурса'!$B$5,IF(D948='Напрямки конкурса'!$L$6,'Напрямки конкурса'!$B$6,IF(D948='Напрямки конкурса'!$L$7,'Напрямки конкурса'!$B$7,IF(D948='Напрямки конкурса'!$L$8,'Напрямки конкурса'!$B$8,IF(D948='Напрямки конкурса'!$L$9,'Напрямки конкурса'!$B$9,IF(D948='Напрямки конкурса'!$L$10,'Напрямки конкурса'!$B$10,IF(D948='Напрямки конкурса'!$L$11,'Напрямки конкурса'!$B$11,IF(D948='Напрямки конкурса'!$L$12,'Напрямки конкурса'!$B$12,IF(D948='Напрямки конкурса'!$L$13,'Напрямки конкурса'!$B$13,IF(D948='Напрямки конкурса'!$L$14,'Напрямки конкурса'!$B$14,IF(D948='Напрямки конкурса'!$L$15,'Напрямки конкурса'!$B$15,IF(D948='Напрямки конкурса'!$L$16,'Напрямки конкурса'!$B$16,IF(D948='Напрямки конкурса'!$L$17,'Напрямки конкурса'!$B$17,IF(D948='Напрямки конкурса'!$L$18,'Напрямки конкурса'!$B$18,IF(D948='Напрямки конкурса'!$L$19,'Напрямки конкурса'!$B$19,IF(D948='Напрямки конкурса'!$L$20,'Напрямки конкурса'!$B$20,IF(D948='Напрямки конкурса'!$L$21,'Напрямки конкурса'!$B$21,IF(D948='Напрямки конкурса'!$L$22,'Напрямки конкурса'!$B$22,IF(D948='Напрямки конкурса'!$L$23,'Напрямки конкурса'!$B$23,IF(D948='Напрямки конкурса'!$L$24,'Напрямки конкурса'!$B$24,IF(D948='Напрямки конкурса'!$L$25,'Напрямки конкурса'!$B$25,IF(D948='Напрямки конкурса'!$L$26,'Напрямки конкурса'!$B$26,IF(D948='Напрямки конкурса'!$L$27,'Напрямки конкурса'!$B$27,IF(D948='Напрямки конкурса'!$L$28,'Напрямки конкурса'!$B$28,"")))))))))))))))))))))))))))</f>
        <v/>
      </c>
      <c r="C948" s="59" t="str">
        <f>IF(D948='Напрямки конкурса'!$L$2,'Напрямки конкурса'!$K$2,IF(D948='Напрямки конкурса'!$L$3,'Напрямки конкурса'!$K$3,IF(D948='Напрямки конкурса'!$L$4,'Напрямки конкурса'!$K$4,IF(D948='Напрямки конкурса'!$L$5,'Напрямки конкурса'!$K$5,IF(D948='Напрямки конкурса'!$L$6,'Напрямки конкурса'!$K$6,IF(D948='Напрямки конкурса'!$L$7,'Напрямки конкурса'!$K$7,IF(D948='Напрямки конкурса'!$L$8,'Напрямки конкурса'!$K$8,IF(D948='Напрямки конкурса'!$L$9,'Напрямки конкурса'!$K$9,IF(D948='Напрямки конкурса'!$L$10,'Напрямки конкурса'!$K$10,IF(D948='Напрямки конкурса'!$L$11,'Напрямки конкурса'!$K$11,IF(D948='Напрямки конкурса'!$L$12,'Напрямки конкурса'!$K$12,IF(D948='Напрямки конкурса'!$L$13,'Напрямки конкурса'!$K$13,IF(D948='Напрямки конкурса'!$L$14,'Напрямки конкурса'!$K$14,IF(D948='Напрямки конкурса'!$L$15,'Напрямки конкурса'!$K$15,IF(D948='Напрямки конкурса'!$L$16,'Напрямки конкурса'!$K$16,IF(D948='Напрямки конкурса'!$L$17,'Напрямки конкурса'!$K$17,IF(D948='Напрямки конкурса'!$L$18,'Напрямки конкурса'!$K$18,IF(D948='Напрямки конкурса'!$L$19,'Напрямки конкурса'!$K$19,IF(D948='Напрямки конкурса'!$L$20,'Напрямки конкурса'!$K$20,IF(D948='Напрямки конкурса'!$L$21,'Напрямки конкурса'!$K$21,IF(D948='Напрямки конкурса'!$L$22,'Напрямки конкурса'!$K$22,IF(D948='Напрямки конкурса'!$L$23,'Напрямки конкурса'!$K$23,IF(D948='Напрямки конкурса'!$L$24,'Напрямки конкурса'!$K$24,IF(D948='Напрямки конкурса'!$L$25,'Напрямки конкурса'!$K$25,IF(D948='Напрямки конкурса'!$L$26,'Напрямки конкурса'!$K$26,IF(D948='Напрямки конкурса'!$L$27,'Напрямки конкурса'!$K$27,IF(D948='Напрямки конкурса'!$L$28,'Напрямки конкурса'!$K$28,"")))))))))))))))))))))))))))</f>
        <v/>
      </c>
      <c r="D948" s="50"/>
      <c r="E948" s="171"/>
      <c r="F948" s="171"/>
      <c r="G948" s="171"/>
      <c r="H948" s="150" t="str">
        <f>IF(I948='Категорія витрат'!$B$2,'Категорія витрат'!$A$2,IF(I948='Категорія витрат'!$B$3,'Категорія витрат'!$A$3,IF(I948='Категорія витрат'!$B$4,'Категорія витрат'!$A$4,IF(I948='Категорія витрат'!$B$5,'Категорія витрат'!$A$5,IF(I948='Категорія витрат'!$B$6,'Категорія витрат'!$A$6,IF(I948='Категорія витрат'!$B$7,'Категорія витрат'!$A$7,IF(I948='Категорія витрат'!$B$8,'Категорія витрат'!$A$8,IF(I948='Категорія витрат'!$B$9,'Категорія витрат'!$A$9,IF(I948='Категорія витрат'!$B$10,'Категорія витрат'!$A$10,IF(I948='Категорія витрат'!$B$11,'Категорія витрат'!$A$11,IF(I948='Категорія витрат'!$B$12,'Категорія витрат'!$A$12,IF(I948='Категорія витрат'!$B$13,'Категорія витрат'!$A$13,IF(I948='Категорія витрат'!$B$14,'Категорія витрат'!$A$14,IF(I948='Категорія витрат'!$B$15,'Категорія витрат'!$A$15,IF(I948='Категорія витрат'!$B$16,'Категорія витрат'!$A$16,IF(I948='Категорія витрат'!$B$17,'Категорія витрат'!$A$17,IF(I948='Категорія витрат'!$B$18,'Категорія витрат'!$A$18,IF(I948='Категорія витрат'!$B$19,'Категорія витрат'!$A$19,IF(I948='Категорія витрат'!$B$20,'Категорія витрат'!$A$20,IF(I948='Категорія витрат'!$B$21,'Категорія витрат'!$A$21,IF(I948='Категорія витрат'!$B$22,'Категорія витрат'!$A$22,IF(I948='Категорія витрат'!$B$23,'Категорія витрат'!$A$23,IF(I948='Категорія витрат'!$B$24,'Категорія витрат'!$A$24,IF(I948='Категорія витрат'!$B$25,'Категорія витрат'!$A$25,IF(I948='Категорія витрат'!$B$26,'Категорія витрат'!$A$26,IF(I948='Категорія витрат'!$B$27,'Категорія витрат'!$A$27,IF(I948='Категорія витрат'!$B$28,'Категорія витрат'!$A$28,IF(I948='Категорія витрат'!$B$29,'Категорія витрат'!$A$29,IF(I948='Категорія витрат'!$B$30,'Категорія витрат'!$A$30,"")))))))))))))))))))))))))))))</f>
        <v/>
      </c>
      <c r="I948" s="174"/>
      <c r="J948" s="173"/>
      <c r="K948" s="176"/>
      <c r="L948" s="87">
        <f t="shared" si="445"/>
        <v>0</v>
      </c>
      <c r="M948" s="176"/>
      <c r="N948" s="178"/>
      <c r="O948" s="171"/>
      <c r="P948" s="159">
        <f>IF(J948='Категорія витрат'!$F$2,ROUND('Додаток 3._Бюджет детальний ПР'!O948*0.3676,2),IF(J948='Категорія витрат'!$F$3,ROUND('Додаток 3._Бюджет детальний ПР'!O948*0.347,2),IF(J948='Категорія витрат'!$F$4,ROUND('Додаток 3._Бюджет детальний ПР'!O948*0.347,2),IF(J948='Категорія витрат'!$F$7,ROUND('Додаток 3._Бюджет детальний ПР'!O948*0.0841,2),0))))</f>
        <v>0</v>
      </c>
      <c r="Q948" s="153">
        <f t="shared" si="450"/>
        <v>0</v>
      </c>
      <c r="R948" s="181"/>
      <c r="S948" s="181"/>
      <c r="T948" s="181"/>
      <c r="U948" s="181"/>
      <c r="V948" s="181"/>
      <c r="W948" s="181"/>
      <c r="X948" s="181"/>
      <c r="Y948" s="181"/>
      <c r="Z948" s="181"/>
      <c r="AA948" s="181"/>
      <c r="AB948" s="181"/>
      <c r="AC948" s="181"/>
      <c r="AD948" s="48">
        <f t="shared" si="421"/>
        <v>0</v>
      </c>
      <c r="AE948" s="48">
        <f t="shared" si="422"/>
        <v>0</v>
      </c>
      <c r="AF948" s="48">
        <f t="shared" si="423"/>
        <v>0</v>
      </c>
      <c r="AG948" s="48">
        <f t="shared" si="424"/>
        <v>0</v>
      </c>
      <c r="AH948" s="48">
        <f t="shared" si="425"/>
        <v>0</v>
      </c>
      <c r="AI948" s="48">
        <f t="shared" si="426"/>
        <v>0</v>
      </c>
      <c r="AJ948" s="48">
        <f t="shared" si="427"/>
        <v>0</v>
      </c>
      <c r="AK948" s="48">
        <f t="shared" si="428"/>
        <v>0</v>
      </c>
      <c r="AL948" s="181"/>
      <c r="AM948" s="181"/>
      <c r="AN948" s="77"/>
      <c r="AO948" s="176"/>
      <c r="AP948" s="87">
        <f t="shared" si="446"/>
        <v>0</v>
      </c>
      <c r="AQ948" s="176"/>
      <c r="AR948" s="178"/>
      <c r="AS948" s="171"/>
      <c r="AT948" s="159">
        <f>IF(J948='Категорія витрат'!$F$2,ROUND('Додаток 3._Бюджет детальний ПР'!AS948*0.3676,2),IF(J948='Категорія витрат'!$F$3,ROUND('Додаток 3._Бюджет детальний ПР'!AS948*0.347,2),IF(J948='Категорія витрат'!$F$4,ROUND('Додаток 3._Бюджет детальний ПР'!AS948*0.347,2),IF(J948='Категорія витрат'!$F$7,ROUND('Додаток 3._Бюджет детальний ПР'!AS948*0.0841,2),0))))</f>
        <v>0</v>
      </c>
      <c r="AU948" s="153">
        <f t="shared" si="447"/>
        <v>0</v>
      </c>
      <c r="AV948" s="181"/>
      <c r="AW948" s="181"/>
      <c r="AX948" s="181"/>
      <c r="AY948" s="181"/>
      <c r="AZ948" s="181"/>
      <c r="BA948" s="181"/>
      <c r="BB948" s="181"/>
      <c r="BC948" s="181"/>
      <c r="BD948" s="181"/>
      <c r="BE948" s="181"/>
      <c r="BF948" s="181"/>
      <c r="BG948" s="181"/>
      <c r="BH948" s="48">
        <f t="shared" si="429"/>
        <v>0</v>
      </c>
      <c r="BI948" s="48">
        <f t="shared" si="430"/>
        <v>0</v>
      </c>
      <c r="BJ948" s="48">
        <f t="shared" si="431"/>
        <v>0</v>
      </c>
      <c r="BK948" s="48">
        <f t="shared" si="432"/>
        <v>0</v>
      </c>
      <c r="BL948" s="48">
        <f t="shared" si="433"/>
        <v>0</v>
      </c>
      <c r="BM948" s="48">
        <f t="shared" si="434"/>
        <v>0</v>
      </c>
      <c r="BN948" s="48">
        <f t="shared" si="435"/>
        <v>0</v>
      </c>
      <c r="BO948" s="48">
        <f t="shared" si="436"/>
        <v>0</v>
      </c>
      <c r="BP948" s="181"/>
      <c r="BQ948" s="181"/>
      <c r="BR948" s="191"/>
      <c r="BS948" s="176"/>
      <c r="BT948" s="87">
        <f t="shared" si="448"/>
        <v>0</v>
      </c>
      <c r="BU948" s="176"/>
      <c r="BV948" s="178"/>
      <c r="BW948" s="171"/>
      <c r="BX948" s="159">
        <f>IF(J948='Категорія витрат'!$F$2,ROUND('Додаток 3._Бюджет детальний ПР'!BW948*0.3676,2),IF(J948='Категорія витрат'!$F$3,ROUND('Додаток 3._Бюджет детальний ПР'!BW948*0.347,2),IF(J948='Категорія витрат'!$F$4,ROUND('Додаток 3._Бюджет детальний ПР'!BW948*0.347,2),IF(J948='Категорія витрат'!$F$7,ROUND('Додаток 3._Бюджет детальний ПР'!BW948*0.0841,2),0))))</f>
        <v>0</v>
      </c>
      <c r="BY948" s="153">
        <f t="shared" si="449"/>
        <v>0</v>
      </c>
      <c r="BZ948" s="181"/>
      <c r="CA948" s="181"/>
      <c r="CB948" s="181"/>
      <c r="CC948" s="181"/>
      <c r="CD948" s="181"/>
      <c r="CE948" s="181"/>
      <c r="CF948" s="181"/>
      <c r="CG948" s="181"/>
      <c r="CH948" s="181"/>
      <c r="CI948" s="181"/>
      <c r="CJ948" s="181"/>
      <c r="CK948" s="181"/>
      <c r="CL948" s="48">
        <f t="shared" si="437"/>
        <v>0</v>
      </c>
      <c r="CM948" s="48">
        <f t="shared" si="438"/>
        <v>0</v>
      </c>
      <c r="CN948" s="48">
        <f t="shared" si="439"/>
        <v>0</v>
      </c>
      <c r="CO948" s="48">
        <f t="shared" si="440"/>
        <v>0</v>
      </c>
      <c r="CP948" s="48">
        <f t="shared" si="441"/>
        <v>0</v>
      </c>
      <c r="CQ948" s="48">
        <f t="shared" si="442"/>
        <v>0</v>
      </c>
      <c r="CR948" s="48">
        <f t="shared" si="443"/>
        <v>0</v>
      </c>
      <c r="CS948" s="48">
        <f t="shared" si="444"/>
        <v>0</v>
      </c>
      <c r="CT948" s="181"/>
      <c r="CU948" s="181"/>
    </row>
    <row r="949" spans="1:99" ht="20.100000000000001" customHeight="1" x14ac:dyDescent="0.25">
      <c r="A949" s="58">
        <v>945</v>
      </c>
      <c r="B949" s="58" t="str">
        <f>IF(D949='Напрямки конкурса'!$L$2,'Напрямки конкурса'!$B$2,IF(D949='Напрямки конкурса'!$L$3,'Напрямки конкурса'!$B$3,IF(D949='Напрямки конкурса'!$L$4,'Напрямки конкурса'!$B$4,IF(D949='Напрямки конкурса'!$L$5,'Напрямки конкурса'!$B$5,IF(D949='Напрямки конкурса'!$L$6,'Напрямки конкурса'!$B$6,IF(D949='Напрямки конкурса'!$L$7,'Напрямки конкурса'!$B$7,IF(D949='Напрямки конкурса'!$L$8,'Напрямки конкурса'!$B$8,IF(D949='Напрямки конкурса'!$L$9,'Напрямки конкурса'!$B$9,IF(D949='Напрямки конкурса'!$L$10,'Напрямки конкурса'!$B$10,IF(D949='Напрямки конкурса'!$L$11,'Напрямки конкурса'!$B$11,IF(D949='Напрямки конкурса'!$L$12,'Напрямки конкурса'!$B$12,IF(D949='Напрямки конкурса'!$L$13,'Напрямки конкурса'!$B$13,IF(D949='Напрямки конкурса'!$L$14,'Напрямки конкурса'!$B$14,IF(D949='Напрямки конкурса'!$L$15,'Напрямки конкурса'!$B$15,IF(D949='Напрямки конкурса'!$L$16,'Напрямки конкурса'!$B$16,IF(D949='Напрямки конкурса'!$L$17,'Напрямки конкурса'!$B$17,IF(D949='Напрямки конкурса'!$L$18,'Напрямки конкурса'!$B$18,IF(D949='Напрямки конкурса'!$L$19,'Напрямки конкурса'!$B$19,IF(D949='Напрямки конкурса'!$L$20,'Напрямки конкурса'!$B$20,IF(D949='Напрямки конкурса'!$L$21,'Напрямки конкурса'!$B$21,IF(D949='Напрямки конкурса'!$L$22,'Напрямки конкурса'!$B$22,IF(D949='Напрямки конкурса'!$L$23,'Напрямки конкурса'!$B$23,IF(D949='Напрямки конкурса'!$L$24,'Напрямки конкурса'!$B$24,IF(D949='Напрямки конкурса'!$L$25,'Напрямки конкурса'!$B$25,IF(D949='Напрямки конкурса'!$L$26,'Напрямки конкурса'!$B$26,IF(D949='Напрямки конкурса'!$L$27,'Напрямки конкурса'!$B$27,IF(D949='Напрямки конкурса'!$L$28,'Напрямки конкурса'!$B$28,"")))))))))))))))))))))))))))</f>
        <v/>
      </c>
      <c r="C949" s="59" t="str">
        <f>IF(D949='Напрямки конкурса'!$L$2,'Напрямки конкурса'!$K$2,IF(D949='Напрямки конкурса'!$L$3,'Напрямки конкурса'!$K$3,IF(D949='Напрямки конкурса'!$L$4,'Напрямки конкурса'!$K$4,IF(D949='Напрямки конкурса'!$L$5,'Напрямки конкурса'!$K$5,IF(D949='Напрямки конкурса'!$L$6,'Напрямки конкурса'!$K$6,IF(D949='Напрямки конкурса'!$L$7,'Напрямки конкурса'!$K$7,IF(D949='Напрямки конкурса'!$L$8,'Напрямки конкурса'!$K$8,IF(D949='Напрямки конкурса'!$L$9,'Напрямки конкурса'!$K$9,IF(D949='Напрямки конкурса'!$L$10,'Напрямки конкурса'!$K$10,IF(D949='Напрямки конкурса'!$L$11,'Напрямки конкурса'!$K$11,IF(D949='Напрямки конкурса'!$L$12,'Напрямки конкурса'!$K$12,IF(D949='Напрямки конкурса'!$L$13,'Напрямки конкурса'!$K$13,IF(D949='Напрямки конкурса'!$L$14,'Напрямки конкурса'!$K$14,IF(D949='Напрямки конкурса'!$L$15,'Напрямки конкурса'!$K$15,IF(D949='Напрямки конкурса'!$L$16,'Напрямки конкурса'!$K$16,IF(D949='Напрямки конкурса'!$L$17,'Напрямки конкурса'!$K$17,IF(D949='Напрямки конкурса'!$L$18,'Напрямки конкурса'!$K$18,IF(D949='Напрямки конкурса'!$L$19,'Напрямки конкурса'!$K$19,IF(D949='Напрямки конкурса'!$L$20,'Напрямки конкурса'!$K$20,IF(D949='Напрямки конкурса'!$L$21,'Напрямки конкурса'!$K$21,IF(D949='Напрямки конкурса'!$L$22,'Напрямки конкурса'!$K$22,IF(D949='Напрямки конкурса'!$L$23,'Напрямки конкурса'!$K$23,IF(D949='Напрямки конкурса'!$L$24,'Напрямки конкурса'!$K$24,IF(D949='Напрямки конкурса'!$L$25,'Напрямки конкурса'!$K$25,IF(D949='Напрямки конкурса'!$L$26,'Напрямки конкурса'!$K$26,IF(D949='Напрямки конкурса'!$L$27,'Напрямки конкурса'!$K$27,IF(D949='Напрямки конкурса'!$L$28,'Напрямки конкурса'!$K$28,"")))))))))))))))))))))))))))</f>
        <v/>
      </c>
      <c r="D949" s="50"/>
      <c r="E949" s="171"/>
      <c r="F949" s="171"/>
      <c r="G949" s="171"/>
      <c r="H949" s="150" t="str">
        <f>IF(I949='Категорія витрат'!$B$2,'Категорія витрат'!$A$2,IF(I949='Категорія витрат'!$B$3,'Категорія витрат'!$A$3,IF(I949='Категорія витрат'!$B$4,'Категорія витрат'!$A$4,IF(I949='Категорія витрат'!$B$5,'Категорія витрат'!$A$5,IF(I949='Категорія витрат'!$B$6,'Категорія витрат'!$A$6,IF(I949='Категорія витрат'!$B$7,'Категорія витрат'!$A$7,IF(I949='Категорія витрат'!$B$8,'Категорія витрат'!$A$8,IF(I949='Категорія витрат'!$B$9,'Категорія витрат'!$A$9,IF(I949='Категорія витрат'!$B$10,'Категорія витрат'!$A$10,IF(I949='Категорія витрат'!$B$11,'Категорія витрат'!$A$11,IF(I949='Категорія витрат'!$B$12,'Категорія витрат'!$A$12,IF(I949='Категорія витрат'!$B$13,'Категорія витрат'!$A$13,IF(I949='Категорія витрат'!$B$14,'Категорія витрат'!$A$14,IF(I949='Категорія витрат'!$B$15,'Категорія витрат'!$A$15,IF(I949='Категорія витрат'!$B$16,'Категорія витрат'!$A$16,IF(I949='Категорія витрат'!$B$17,'Категорія витрат'!$A$17,IF(I949='Категорія витрат'!$B$18,'Категорія витрат'!$A$18,IF(I949='Категорія витрат'!$B$19,'Категорія витрат'!$A$19,IF(I949='Категорія витрат'!$B$20,'Категорія витрат'!$A$20,IF(I949='Категорія витрат'!$B$21,'Категорія витрат'!$A$21,IF(I949='Категорія витрат'!$B$22,'Категорія витрат'!$A$22,IF(I949='Категорія витрат'!$B$23,'Категорія витрат'!$A$23,IF(I949='Категорія витрат'!$B$24,'Категорія витрат'!$A$24,IF(I949='Категорія витрат'!$B$25,'Категорія витрат'!$A$25,IF(I949='Категорія витрат'!$B$26,'Категорія витрат'!$A$26,IF(I949='Категорія витрат'!$B$27,'Категорія витрат'!$A$27,IF(I949='Категорія витрат'!$B$28,'Категорія витрат'!$A$28,IF(I949='Категорія витрат'!$B$29,'Категорія витрат'!$A$29,IF(I949='Категорія витрат'!$B$30,'Категорія витрат'!$A$30,"")))))))))))))))))))))))))))))</f>
        <v/>
      </c>
      <c r="I949" s="174"/>
      <c r="J949" s="173"/>
      <c r="K949" s="176"/>
      <c r="L949" s="87">
        <f t="shared" si="445"/>
        <v>0</v>
      </c>
      <c r="M949" s="176"/>
      <c r="N949" s="178"/>
      <c r="O949" s="171"/>
      <c r="P949" s="159">
        <f>IF(J949='Категорія витрат'!$F$2,ROUND('Додаток 3._Бюджет детальний ПР'!O949*0.3676,2),IF(J949='Категорія витрат'!$F$3,ROUND('Додаток 3._Бюджет детальний ПР'!O949*0.347,2),IF(J949='Категорія витрат'!$F$4,ROUND('Додаток 3._Бюджет детальний ПР'!O949*0.347,2),IF(J949='Категорія витрат'!$F$7,ROUND('Додаток 3._Бюджет детальний ПР'!O949*0.0841,2),0))))</f>
        <v>0</v>
      </c>
      <c r="Q949" s="153">
        <f t="shared" si="450"/>
        <v>0</v>
      </c>
      <c r="R949" s="181"/>
      <c r="S949" s="181"/>
      <c r="T949" s="181"/>
      <c r="U949" s="181"/>
      <c r="V949" s="181"/>
      <c r="W949" s="181"/>
      <c r="X949" s="181"/>
      <c r="Y949" s="181"/>
      <c r="Z949" s="181"/>
      <c r="AA949" s="181"/>
      <c r="AB949" s="181"/>
      <c r="AC949" s="181"/>
      <c r="AD949" s="48">
        <f t="shared" si="421"/>
        <v>0</v>
      </c>
      <c r="AE949" s="48">
        <f t="shared" si="422"/>
        <v>0</v>
      </c>
      <c r="AF949" s="48">
        <f t="shared" si="423"/>
        <v>0</v>
      </c>
      <c r="AG949" s="48">
        <f t="shared" si="424"/>
        <v>0</v>
      </c>
      <c r="AH949" s="48">
        <f t="shared" si="425"/>
        <v>0</v>
      </c>
      <c r="AI949" s="48">
        <f t="shared" si="426"/>
        <v>0</v>
      </c>
      <c r="AJ949" s="48">
        <f t="shared" si="427"/>
        <v>0</v>
      </c>
      <c r="AK949" s="48">
        <f t="shared" si="428"/>
        <v>0</v>
      </c>
      <c r="AL949" s="181"/>
      <c r="AM949" s="181"/>
      <c r="AN949" s="77"/>
      <c r="AO949" s="176"/>
      <c r="AP949" s="87">
        <f t="shared" si="446"/>
        <v>0</v>
      </c>
      <c r="AQ949" s="176"/>
      <c r="AR949" s="178"/>
      <c r="AS949" s="171"/>
      <c r="AT949" s="159">
        <f>IF(J949='Категорія витрат'!$F$2,ROUND('Додаток 3._Бюджет детальний ПР'!AS949*0.3676,2),IF(J949='Категорія витрат'!$F$3,ROUND('Додаток 3._Бюджет детальний ПР'!AS949*0.347,2),IF(J949='Категорія витрат'!$F$4,ROUND('Додаток 3._Бюджет детальний ПР'!AS949*0.347,2),IF(J949='Категорія витрат'!$F$7,ROUND('Додаток 3._Бюджет детальний ПР'!AS949*0.0841,2),0))))</f>
        <v>0</v>
      </c>
      <c r="AU949" s="153">
        <f t="shared" si="447"/>
        <v>0</v>
      </c>
      <c r="AV949" s="181"/>
      <c r="AW949" s="181"/>
      <c r="AX949" s="181"/>
      <c r="AY949" s="181"/>
      <c r="AZ949" s="181"/>
      <c r="BA949" s="181"/>
      <c r="BB949" s="181"/>
      <c r="BC949" s="181"/>
      <c r="BD949" s="181"/>
      <c r="BE949" s="181"/>
      <c r="BF949" s="181"/>
      <c r="BG949" s="181"/>
      <c r="BH949" s="48">
        <f t="shared" si="429"/>
        <v>0</v>
      </c>
      <c r="BI949" s="48">
        <f t="shared" si="430"/>
        <v>0</v>
      </c>
      <c r="BJ949" s="48">
        <f t="shared" si="431"/>
        <v>0</v>
      </c>
      <c r="BK949" s="48">
        <f t="shared" si="432"/>
        <v>0</v>
      </c>
      <c r="BL949" s="48">
        <f t="shared" si="433"/>
        <v>0</v>
      </c>
      <c r="BM949" s="48">
        <f t="shared" si="434"/>
        <v>0</v>
      </c>
      <c r="BN949" s="48">
        <f t="shared" si="435"/>
        <v>0</v>
      </c>
      <c r="BO949" s="48">
        <f t="shared" si="436"/>
        <v>0</v>
      </c>
      <c r="BP949" s="181"/>
      <c r="BQ949" s="181"/>
      <c r="BR949" s="191"/>
      <c r="BS949" s="176"/>
      <c r="BT949" s="87">
        <f t="shared" si="448"/>
        <v>0</v>
      </c>
      <c r="BU949" s="176"/>
      <c r="BV949" s="178"/>
      <c r="BW949" s="171"/>
      <c r="BX949" s="159">
        <f>IF(J949='Категорія витрат'!$F$2,ROUND('Додаток 3._Бюджет детальний ПР'!BW949*0.3676,2),IF(J949='Категорія витрат'!$F$3,ROUND('Додаток 3._Бюджет детальний ПР'!BW949*0.347,2),IF(J949='Категорія витрат'!$F$4,ROUND('Додаток 3._Бюджет детальний ПР'!BW949*0.347,2),IF(J949='Категорія витрат'!$F$7,ROUND('Додаток 3._Бюджет детальний ПР'!BW949*0.0841,2),0))))</f>
        <v>0</v>
      </c>
      <c r="BY949" s="153">
        <f t="shared" si="449"/>
        <v>0</v>
      </c>
      <c r="BZ949" s="181"/>
      <c r="CA949" s="181"/>
      <c r="CB949" s="181"/>
      <c r="CC949" s="181"/>
      <c r="CD949" s="181"/>
      <c r="CE949" s="181"/>
      <c r="CF949" s="181"/>
      <c r="CG949" s="181"/>
      <c r="CH949" s="181"/>
      <c r="CI949" s="181"/>
      <c r="CJ949" s="181"/>
      <c r="CK949" s="181"/>
      <c r="CL949" s="48">
        <f t="shared" si="437"/>
        <v>0</v>
      </c>
      <c r="CM949" s="48">
        <f t="shared" si="438"/>
        <v>0</v>
      </c>
      <c r="CN949" s="48">
        <f t="shared" si="439"/>
        <v>0</v>
      </c>
      <c r="CO949" s="48">
        <f t="shared" si="440"/>
        <v>0</v>
      </c>
      <c r="CP949" s="48">
        <f t="shared" si="441"/>
        <v>0</v>
      </c>
      <c r="CQ949" s="48">
        <f t="shared" si="442"/>
        <v>0</v>
      </c>
      <c r="CR949" s="48">
        <f t="shared" si="443"/>
        <v>0</v>
      </c>
      <c r="CS949" s="48">
        <f t="shared" si="444"/>
        <v>0</v>
      </c>
      <c r="CT949" s="181"/>
      <c r="CU949" s="181"/>
    </row>
    <row r="950" spans="1:99" ht="20.100000000000001" customHeight="1" x14ac:dyDescent="0.25">
      <c r="A950" s="58">
        <v>946</v>
      </c>
      <c r="B950" s="58" t="str">
        <f>IF(D950='Напрямки конкурса'!$L$2,'Напрямки конкурса'!$B$2,IF(D950='Напрямки конкурса'!$L$3,'Напрямки конкурса'!$B$3,IF(D950='Напрямки конкурса'!$L$4,'Напрямки конкурса'!$B$4,IF(D950='Напрямки конкурса'!$L$5,'Напрямки конкурса'!$B$5,IF(D950='Напрямки конкурса'!$L$6,'Напрямки конкурса'!$B$6,IF(D950='Напрямки конкурса'!$L$7,'Напрямки конкурса'!$B$7,IF(D950='Напрямки конкурса'!$L$8,'Напрямки конкурса'!$B$8,IF(D950='Напрямки конкурса'!$L$9,'Напрямки конкурса'!$B$9,IF(D950='Напрямки конкурса'!$L$10,'Напрямки конкурса'!$B$10,IF(D950='Напрямки конкурса'!$L$11,'Напрямки конкурса'!$B$11,IF(D950='Напрямки конкурса'!$L$12,'Напрямки конкурса'!$B$12,IF(D950='Напрямки конкурса'!$L$13,'Напрямки конкурса'!$B$13,IF(D950='Напрямки конкурса'!$L$14,'Напрямки конкурса'!$B$14,IF(D950='Напрямки конкурса'!$L$15,'Напрямки конкурса'!$B$15,IF(D950='Напрямки конкурса'!$L$16,'Напрямки конкурса'!$B$16,IF(D950='Напрямки конкурса'!$L$17,'Напрямки конкурса'!$B$17,IF(D950='Напрямки конкурса'!$L$18,'Напрямки конкурса'!$B$18,IF(D950='Напрямки конкурса'!$L$19,'Напрямки конкурса'!$B$19,IF(D950='Напрямки конкурса'!$L$20,'Напрямки конкурса'!$B$20,IF(D950='Напрямки конкурса'!$L$21,'Напрямки конкурса'!$B$21,IF(D950='Напрямки конкурса'!$L$22,'Напрямки конкурса'!$B$22,IF(D950='Напрямки конкурса'!$L$23,'Напрямки конкурса'!$B$23,IF(D950='Напрямки конкурса'!$L$24,'Напрямки конкурса'!$B$24,IF(D950='Напрямки конкурса'!$L$25,'Напрямки конкурса'!$B$25,IF(D950='Напрямки конкурса'!$L$26,'Напрямки конкурса'!$B$26,IF(D950='Напрямки конкурса'!$L$27,'Напрямки конкурса'!$B$27,IF(D950='Напрямки конкурса'!$L$28,'Напрямки конкурса'!$B$28,"")))))))))))))))))))))))))))</f>
        <v/>
      </c>
      <c r="C950" s="59" t="str">
        <f>IF(D950='Напрямки конкурса'!$L$2,'Напрямки конкурса'!$K$2,IF(D950='Напрямки конкурса'!$L$3,'Напрямки конкурса'!$K$3,IF(D950='Напрямки конкурса'!$L$4,'Напрямки конкурса'!$K$4,IF(D950='Напрямки конкурса'!$L$5,'Напрямки конкурса'!$K$5,IF(D950='Напрямки конкурса'!$L$6,'Напрямки конкурса'!$K$6,IF(D950='Напрямки конкурса'!$L$7,'Напрямки конкурса'!$K$7,IF(D950='Напрямки конкурса'!$L$8,'Напрямки конкурса'!$K$8,IF(D950='Напрямки конкурса'!$L$9,'Напрямки конкурса'!$K$9,IF(D950='Напрямки конкурса'!$L$10,'Напрямки конкурса'!$K$10,IF(D950='Напрямки конкурса'!$L$11,'Напрямки конкурса'!$K$11,IF(D950='Напрямки конкурса'!$L$12,'Напрямки конкурса'!$K$12,IF(D950='Напрямки конкурса'!$L$13,'Напрямки конкурса'!$K$13,IF(D950='Напрямки конкурса'!$L$14,'Напрямки конкурса'!$K$14,IF(D950='Напрямки конкурса'!$L$15,'Напрямки конкурса'!$K$15,IF(D950='Напрямки конкурса'!$L$16,'Напрямки конкурса'!$K$16,IF(D950='Напрямки конкурса'!$L$17,'Напрямки конкурса'!$K$17,IF(D950='Напрямки конкурса'!$L$18,'Напрямки конкурса'!$K$18,IF(D950='Напрямки конкурса'!$L$19,'Напрямки конкурса'!$K$19,IF(D950='Напрямки конкурса'!$L$20,'Напрямки конкурса'!$K$20,IF(D950='Напрямки конкурса'!$L$21,'Напрямки конкурса'!$K$21,IF(D950='Напрямки конкурса'!$L$22,'Напрямки конкурса'!$K$22,IF(D950='Напрямки конкурса'!$L$23,'Напрямки конкурса'!$K$23,IF(D950='Напрямки конкурса'!$L$24,'Напрямки конкурса'!$K$24,IF(D950='Напрямки конкурса'!$L$25,'Напрямки конкурса'!$K$25,IF(D950='Напрямки конкурса'!$L$26,'Напрямки конкурса'!$K$26,IF(D950='Напрямки конкурса'!$L$27,'Напрямки конкурса'!$K$27,IF(D950='Напрямки конкурса'!$L$28,'Напрямки конкурса'!$K$28,"")))))))))))))))))))))))))))</f>
        <v/>
      </c>
      <c r="D950" s="50"/>
      <c r="E950" s="171"/>
      <c r="F950" s="171"/>
      <c r="G950" s="171"/>
      <c r="H950" s="150" t="str">
        <f>IF(I950='Категорія витрат'!$B$2,'Категорія витрат'!$A$2,IF(I950='Категорія витрат'!$B$3,'Категорія витрат'!$A$3,IF(I950='Категорія витрат'!$B$4,'Категорія витрат'!$A$4,IF(I950='Категорія витрат'!$B$5,'Категорія витрат'!$A$5,IF(I950='Категорія витрат'!$B$6,'Категорія витрат'!$A$6,IF(I950='Категорія витрат'!$B$7,'Категорія витрат'!$A$7,IF(I950='Категорія витрат'!$B$8,'Категорія витрат'!$A$8,IF(I950='Категорія витрат'!$B$9,'Категорія витрат'!$A$9,IF(I950='Категорія витрат'!$B$10,'Категорія витрат'!$A$10,IF(I950='Категорія витрат'!$B$11,'Категорія витрат'!$A$11,IF(I950='Категорія витрат'!$B$12,'Категорія витрат'!$A$12,IF(I950='Категорія витрат'!$B$13,'Категорія витрат'!$A$13,IF(I950='Категорія витрат'!$B$14,'Категорія витрат'!$A$14,IF(I950='Категорія витрат'!$B$15,'Категорія витрат'!$A$15,IF(I950='Категорія витрат'!$B$16,'Категорія витрат'!$A$16,IF(I950='Категорія витрат'!$B$17,'Категорія витрат'!$A$17,IF(I950='Категорія витрат'!$B$18,'Категорія витрат'!$A$18,IF(I950='Категорія витрат'!$B$19,'Категорія витрат'!$A$19,IF(I950='Категорія витрат'!$B$20,'Категорія витрат'!$A$20,IF(I950='Категорія витрат'!$B$21,'Категорія витрат'!$A$21,IF(I950='Категорія витрат'!$B$22,'Категорія витрат'!$A$22,IF(I950='Категорія витрат'!$B$23,'Категорія витрат'!$A$23,IF(I950='Категорія витрат'!$B$24,'Категорія витрат'!$A$24,IF(I950='Категорія витрат'!$B$25,'Категорія витрат'!$A$25,IF(I950='Категорія витрат'!$B$26,'Категорія витрат'!$A$26,IF(I950='Категорія витрат'!$B$27,'Категорія витрат'!$A$27,IF(I950='Категорія витрат'!$B$28,'Категорія витрат'!$A$28,IF(I950='Категорія витрат'!$B$29,'Категорія витрат'!$A$29,IF(I950='Категорія витрат'!$B$30,'Категорія витрат'!$A$30,"")))))))))))))))))))))))))))))</f>
        <v/>
      </c>
      <c r="I950" s="174"/>
      <c r="J950" s="173"/>
      <c r="K950" s="176"/>
      <c r="L950" s="87">
        <f t="shared" si="445"/>
        <v>0</v>
      </c>
      <c r="M950" s="176"/>
      <c r="N950" s="178"/>
      <c r="O950" s="171"/>
      <c r="P950" s="159">
        <f>IF(J950='Категорія витрат'!$F$2,ROUND('Додаток 3._Бюджет детальний ПР'!O950*0.3676,2),IF(J950='Категорія витрат'!$F$3,ROUND('Додаток 3._Бюджет детальний ПР'!O950*0.347,2),IF(J950='Категорія витрат'!$F$4,ROUND('Додаток 3._Бюджет детальний ПР'!O950*0.347,2),IF(J950='Категорія витрат'!$F$7,ROUND('Додаток 3._Бюджет детальний ПР'!O950*0.0841,2),0))))</f>
        <v>0</v>
      </c>
      <c r="Q950" s="153">
        <f t="shared" si="450"/>
        <v>0</v>
      </c>
      <c r="R950" s="181"/>
      <c r="S950" s="181"/>
      <c r="T950" s="181"/>
      <c r="U950" s="181"/>
      <c r="V950" s="181"/>
      <c r="W950" s="181"/>
      <c r="X950" s="181"/>
      <c r="Y950" s="181"/>
      <c r="Z950" s="181"/>
      <c r="AA950" s="181"/>
      <c r="AB950" s="181"/>
      <c r="AC950" s="181"/>
      <c r="AD950" s="48">
        <f t="shared" si="421"/>
        <v>0</v>
      </c>
      <c r="AE950" s="48">
        <f t="shared" si="422"/>
        <v>0</v>
      </c>
      <c r="AF950" s="48">
        <f t="shared" si="423"/>
        <v>0</v>
      </c>
      <c r="AG950" s="48">
        <f t="shared" si="424"/>
        <v>0</v>
      </c>
      <c r="AH950" s="48">
        <f t="shared" si="425"/>
        <v>0</v>
      </c>
      <c r="AI950" s="48">
        <f t="shared" si="426"/>
        <v>0</v>
      </c>
      <c r="AJ950" s="48">
        <f t="shared" si="427"/>
        <v>0</v>
      </c>
      <c r="AK950" s="48">
        <f t="shared" si="428"/>
        <v>0</v>
      </c>
      <c r="AL950" s="181"/>
      <c r="AM950" s="181"/>
      <c r="AN950" s="77"/>
      <c r="AO950" s="176"/>
      <c r="AP950" s="87">
        <f t="shared" si="446"/>
        <v>0</v>
      </c>
      <c r="AQ950" s="176"/>
      <c r="AR950" s="178"/>
      <c r="AS950" s="171"/>
      <c r="AT950" s="159">
        <f>IF(J950='Категорія витрат'!$F$2,ROUND('Додаток 3._Бюджет детальний ПР'!AS950*0.3676,2),IF(J950='Категорія витрат'!$F$3,ROUND('Додаток 3._Бюджет детальний ПР'!AS950*0.347,2),IF(J950='Категорія витрат'!$F$4,ROUND('Додаток 3._Бюджет детальний ПР'!AS950*0.347,2),IF(J950='Категорія витрат'!$F$7,ROUND('Додаток 3._Бюджет детальний ПР'!AS950*0.0841,2),0))))</f>
        <v>0</v>
      </c>
      <c r="AU950" s="153">
        <f t="shared" si="447"/>
        <v>0</v>
      </c>
      <c r="AV950" s="181"/>
      <c r="AW950" s="181"/>
      <c r="AX950" s="181"/>
      <c r="AY950" s="181"/>
      <c r="AZ950" s="181"/>
      <c r="BA950" s="181"/>
      <c r="BB950" s="181"/>
      <c r="BC950" s="181"/>
      <c r="BD950" s="181"/>
      <c r="BE950" s="181"/>
      <c r="BF950" s="181"/>
      <c r="BG950" s="181"/>
      <c r="BH950" s="48">
        <f t="shared" si="429"/>
        <v>0</v>
      </c>
      <c r="BI950" s="48">
        <f t="shared" si="430"/>
        <v>0</v>
      </c>
      <c r="BJ950" s="48">
        <f t="shared" si="431"/>
        <v>0</v>
      </c>
      <c r="BK950" s="48">
        <f t="shared" si="432"/>
        <v>0</v>
      </c>
      <c r="BL950" s="48">
        <f t="shared" si="433"/>
        <v>0</v>
      </c>
      <c r="BM950" s="48">
        <f t="shared" si="434"/>
        <v>0</v>
      </c>
      <c r="BN950" s="48">
        <f t="shared" si="435"/>
        <v>0</v>
      </c>
      <c r="BO950" s="48">
        <f t="shared" si="436"/>
        <v>0</v>
      </c>
      <c r="BP950" s="181"/>
      <c r="BQ950" s="181"/>
      <c r="BR950" s="191"/>
      <c r="BS950" s="176"/>
      <c r="BT950" s="87">
        <f t="shared" si="448"/>
        <v>0</v>
      </c>
      <c r="BU950" s="176"/>
      <c r="BV950" s="178"/>
      <c r="BW950" s="171"/>
      <c r="BX950" s="159">
        <f>IF(J950='Категорія витрат'!$F$2,ROUND('Додаток 3._Бюджет детальний ПР'!BW950*0.3676,2),IF(J950='Категорія витрат'!$F$3,ROUND('Додаток 3._Бюджет детальний ПР'!BW950*0.347,2),IF(J950='Категорія витрат'!$F$4,ROUND('Додаток 3._Бюджет детальний ПР'!BW950*0.347,2),IF(J950='Категорія витрат'!$F$7,ROUND('Додаток 3._Бюджет детальний ПР'!BW950*0.0841,2),0))))</f>
        <v>0</v>
      </c>
      <c r="BY950" s="153">
        <f t="shared" si="449"/>
        <v>0</v>
      </c>
      <c r="BZ950" s="181"/>
      <c r="CA950" s="181"/>
      <c r="CB950" s="181"/>
      <c r="CC950" s="181"/>
      <c r="CD950" s="181"/>
      <c r="CE950" s="181"/>
      <c r="CF950" s="181"/>
      <c r="CG950" s="181"/>
      <c r="CH950" s="181"/>
      <c r="CI950" s="181"/>
      <c r="CJ950" s="181"/>
      <c r="CK950" s="181"/>
      <c r="CL950" s="48">
        <f t="shared" si="437"/>
        <v>0</v>
      </c>
      <c r="CM950" s="48">
        <f t="shared" si="438"/>
        <v>0</v>
      </c>
      <c r="CN950" s="48">
        <f t="shared" si="439"/>
        <v>0</v>
      </c>
      <c r="CO950" s="48">
        <f t="shared" si="440"/>
        <v>0</v>
      </c>
      <c r="CP950" s="48">
        <f t="shared" si="441"/>
        <v>0</v>
      </c>
      <c r="CQ950" s="48">
        <f t="shared" si="442"/>
        <v>0</v>
      </c>
      <c r="CR950" s="48">
        <f t="shared" si="443"/>
        <v>0</v>
      </c>
      <c r="CS950" s="48">
        <f t="shared" si="444"/>
        <v>0</v>
      </c>
      <c r="CT950" s="181"/>
      <c r="CU950" s="181"/>
    </row>
    <row r="951" spans="1:99" ht="20.100000000000001" customHeight="1" x14ac:dyDescent="0.25">
      <c r="A951" s="58">
        <v>947</v>
      </c>
      <c r="B951" s="58" t="str">
        <f>IF(D951='Напрямки конкурса'!$L$2,'Напрямки конкурса'!$B$2,IF(D951='Напрямки конкурса'!$L$3,'Напрямки конкурса'!$B$3,IF(D951='Напрямки конкурса'!$L$4,'Напрямки конкурса'!$B$4,IF(D951='Напрямки конкурса'!$L$5,'Напрямки конкурса'!$B$5,IF(D951='Напрямки конкурса'!$L$6,'Напрямки конкурса'!$B$6,IF(D951='Напрямки конкурса'!$L$7,'Напрямки конкурса'!$B$7,IF(D951='Напрямки конкурса'!$L$8,'Напрямки конкурса'!$B$8,IF(D951='Напрямки конкурса'!$L$9,'Напрямки конкурса'!$B$9,IF(D951='Напрямки конкурса'!$L$10,'Напрямки конкурса'!$B$10,IF(D951='Напрямки конкурса'!$L$11,'Напрямки конкурса'!$B$11,IF(D951='Напрямки конкурса'!$L$12,'Напрямки конкурса'!$B$12,IF(D951='Напрямки конкурса'!$L$13,'Напрямки конкурса'!$B$13,IF(D951='Напрямки конкурса'!$L$14,'Напрямки конкурса'!$B$14,IF(D951='Напрямки конкурса'!$L$15,'Напрямки конкурса'!$B$15,IF(D951='Напрямки конкурса'!$L$16,'Напрямки конкурса'!$B$16,IF(D951='Напрямки конкурса'!$L$17,'Напрямки конкурса'!$B$17,IF(D951='Напрямки конкурса'!$L$18,'Напрямки конкурса'!$B$18,IF(D951='Напрямки конкурса'!$L$19,'Напрямки конкурса'!$B$19,IF(D951='Напрямки конкурса'!$L$20,'Напрямки конкурса'!$B$20,IF(D951='Напрямки конкурса'!$L$21,'Напрямки конкурса'!$B$21,IF(D951='Напрямки конкурса'!$L$22,'Напрямки конкурса'!$B$22,IF(D951='Напрямки конкурса'!$L$23,'Напрямки конкурса'!$B$23,IF(D951='Напрямки конкурса'!$L$24,'Напрямки конкурса'!$B$24,IF(D951='Напрямки конкурса'!$L$25,'Напрямки конкурса'!$B$25,IF(D951='Напрямки конкурса'!$L$26,'Напрямки конкурса'!$B$26,IF(D951='Напрямки конкурса'!$L$27,'Напрямки конкурса'!$B$27,IF(D951='Напрямки конкурса'!$L$28,'Напрямки конкурса'!$B$28,"")))))))))))))))))))))))))))</f>
        <v/>
      </c>
      <c r="C951" s="59" t="str">
        <f>IF(D951='Напрямки конкурса'!$L$2,'Напрямки конкурса'!$K$2,IF(D951='Напрямки конкурса'!$L$3,'Напрямки конкурса'!$K$3,IF(D951='Напрямки конкурса'!$L$4,'Напрямки конкурса'!$K$4,IF(D951='Напрямки конкурса'!$L$5,'Напрямки конкурса'!$K$5,IF(D951='Напрямки конкурса'!$L$6,'Напрямки конкурса'!$K$6,IF(D951='Напрямки конкурса'!$L$7,'Напрямки конкурса'!$K$7,IF(D951='Напрямки конкурса'!$L$8,'Напрямки конкурса'!$K$8,IF(D951='Напрямки конкурса'!$L$9,'Напрямки конкурса'!$K$9,IF(D951='Напрямки конкурса'!$L$10,'Напрямки конкурса'!$K$10,IF(D951='Напрямки конкурса'!$L$11,'Напрямки конкурса'!$K$11,IF(D951='Напрямки конкурса'!$L$12,'Напрямки конкурса'!$K$12,IF(D951='Напрямки конкурса'!$L$13,'Напрямки конкурса'!$K$13,IF(D951='Напрямки конкурса'!$L$14,'Напрямки конкурса'!$K$14,IF(D951='Напрямки конкурса'!$L$15,'Напрямки конкурса'!$K$15,IF(D951='Напрямки конкурса'!$L$16,'Напрямки конкурса'!$K$16,IF(D951='Напрямки конкурса'!$L$17,'Напрямки конкурса'!$K$17,IF(D951='Напрямки конкурса'!$L$18,'Напрямки конкурса'!$K$18,IF(D951='Напрямки конкурса'!$L$19,'Напрямки конкурса'!$K$19,IF(D951='Напрямки конкурса'!$L$20,'Напрямки конкурса'!$K$20,IF(D951='Напрямки конкурса'!$L$21,'Напрямки конкурса'!$K$21,IF(D951='Напрямки конкурса'!$L$22,'Напрямки конкурса'!$K$22,IF(D951='Напрямки конкурса'!$L$23,'Напрямки конкурса'!$K$23,IF(D951='Напрямки конкурса'!$L$24,'Напрямки конкурса'!$K$24,IF(D951='Напрямки конкурса'!$L$25,'Напрямки конкурса'!$K$25,IF(D951='Напрямки конкурса'!$L$26,'Напрямки конкурса'!$K$26,IF(D951='Напрямки конкурса'!$L$27,'Напрямки конкурса'!$K$27,IF(D951='Напрямки конкурса'!$L$28,'Напрямки конкурса'!$K$28,"")))))))))))))))))))))))))))</f>
        <v/>
      </c>
      <c r="D951" s="50"/>
      <c r="E951" s="171"/>
      <c r="F951" s="171"/>
      <c r="G951" s="171"/>
      <c r="H951" s="150" t="str">
        <f>IF(I951='Категорія витрат'!$B$2,'Категорія витрат'!$A$2,IF(I951='Категорія витрат'!$B$3,'Категорія витрат'!$A$3,IF(I951='Категорія витрат'!$B$4,'Категорія витрат'!$A$4,IF(I951='Категорія витрат'!$B$5,'Категорія витрат'!$A$5,IF(I951='Категорія витрат'!$B$6,'Категорія витрат'!$A$6,IF(I951='Категорія витрат'!$B$7,'Категорія витрат'!$A$7,IF(I951='Категорія витрат'!$B$8,'Категорія витрат'!$A$8,IF(I951='Категорія витрат'!$B$9,'Категорія витрат'!$A$9,IF(I951='Категорія витрат'!$B$10,'Категорія витрат'!$A$10,IF(I951='Категорія витрат'!$B$11,'Категорія витрат'!$A$11,IF(I951='Категорія витрат'!$B$12,'Категорія витрат'!$A$12,IF(I951='Категорія витрат'!$B$13,'Категорія витрат'!$A$13,IF(I951='Категорія витрат'!$B$14,'Категорія витрат'!$A$14,IF(I951='Категорія витрат'!$B$15,'Категорія витрат'!$A$15,IF(I951='Категорія витрат'!$B$16,'Категорія витрат'!$A$16,IF(I951='Категорія витрат'!$B$17,'Категорія витрат'!$A$17,IF(I951='Категорія витрат'!$B$18,'Категорія витрат'!$A$18,IF(I951='Категорія витрат'!$B$19,'Категорія витрат'!$A$19,IF(I951='Категорія витрат'!$B$20,'Категорія витрат'!$A$20,IF(I951='Категорія витрат'!$B$21,'Категорія витрат'!$A$21,IF(I951='Категорія витрат'!$B$22,'Категорія витрат'!$A$22,IF(I951='Категорія витрат'!$B$23,'Категорія витрат'!$A$23,IF(I951='Категорія витрат'!$B$24,'Категорія витрат'!$A$24,IF(I951='Категорія витрат'!$B$25,'Категорія витрат'!$A$25,IF(I951='Категорія витрат'!$B$26,'Категорія витрат'!$A$26,IF(I951='Категорія витрат'!$B$27,'Категорія витрат'!$A$27,IF(I951='Категорія витрат'!$B$28,'Категорія витрат'!$A$28,IF(I951='Категорія витрат'!$B$29,'Категорія витрат'!$A$29,IF(I951='Категорія витрат'!$B$30,'Категорія витрат'!$A$30,"")))))))))))))))))))))))))))))</f>
        <v/>
      </c>
      <c r="I951" s="174"/>
      <c r="J951" s="173"/>
      <c r="K951" s="176"/>
      <c r="L951" s="87">
        <f t="shared" si="445"/>
        <v>0</v>
      </c>
      <c r="M951" s="176"/>
      <c r="N951" s="178"/>
      <c r="O951" s="171"/>
      <c r="P951" s="159">
        <f>IF(J951='Категорія витрат'!$F$2,ROUND('Додаток 3._Бюджет детальний ПР'!O951*0.3676,2),IF(J951='Категорія витрат'!$F$3,ROUND('Додаток 3._Бюджет детальний ПР'!O951*0.347,2),IF(J951='Категорія витрат'!$F$4,ROUND('Додаток 3._Бюджет детальний ПР'!O951*0.347,2),IF(J951='Категорія витрат'!$F$7,ROUND('Додаток 3._Бюджет детальний ПР'!O951*0.0841,2),0))))</f>
        <v>0</v>
      </c>
      <c r="Q951" s="153">
        <f t="shared" si="450"/>
        <v>0</v>
      </c>
      <c r="R951" s="181"/>
      <c r="S951" s="181"/>
      <c r="T951" s="181"/>
      <c r="U951" s="181"/>
      <c r="V951" s="181"/>
      <c r="W951" s="181"/>
      <c r="X951" s="181"/>
      <c r="Y951" s="181"/>
      <c r="Z951" s="181"/>
      <c r="AA951" s="181"/>
      <c r="AB951" s="181"/>
      <c r="AC951" s="181"/>
      <c r="AD951" s="48">
        <f t="shared" si="421"/>
        <v>0</v>
      </c>
      <c r="AE951" s="48">
        <f t="shared" si="422"/>
        <v>0</v>
      </c>
      <c r="AF951" s="48">
        <f t="shared" si="423"/>
        <v>0</v>
      </c>
      <c r="AG951" s="48">
        <f t="shared" si="424"/>
        <v>0</v>
      </c>
      <c r="AH951" s="48">
        <f t="shared" si="425"/>
        <v>0</v>
      </c>
      <c r="AI951" s="48">
        <f t="shared" si="426"/>
        <v>0</v>
      </c>
      <c r="AJ951" s="48">
        <f t="shared" si="427"/>
        <v>0</v>
      </c>
      <c r="AK951" s="48">
        <f t="shared" si="428"/>
        <v>0</v>
      </c>
      <c r="AL951" s="181"/>
      <c r="AM951" s="181"/>
      <c r="AN951" s="77"/>
      <c r="AO951" s="176"/>
      <c r="AP951" s="87">
        <f t="shared" si="446"/>
        <v>0</v>
      </c>
      <c r="AQ951" s="176"/>
      <c r="AR951" s="178"/>
      <c r="AS951" s="171"/>
      <c r="AT951" s="159">
        <f>IF(J951='Категорія витрат'!$F$2,ROUND('Додаток 3._Бюджет детальний ПР'!AS951*0.3676,2),IF(J951='Категорія витрат'!$F$3,ROUND('Додаток 3._Бюджет детальний ПР'!AS951*0.347,2),IF(J951='Категорія витрат'!$F$4,ROUND('Додаток 3._Бюджет детальний ПР'!AS951*0.347,2),IF(J951='Категорія витрат'!$F$7,ROUND('Додаток 3._Бюджет детальний ПР'!AS951*0.0841,2),0))))</f>
        <v>0</v>
      </c>
      <c r="AU951" s="153">
        <f t="shared" si="447"/>
        <v>0</v>
      </c>
      <c r="AV951" s="181"/>
      <c r="AW951" s="181"/>
      <c r="AX951" s="181"/>
      <c r="AY951" s="181"/>
      <c r="AZ951" s="181"/>
      <c r="BA951" s="181"/>
      <c r="BB951" s="181"/>
      <c r="BC951" s="181"/>
      <c r="BD951" s="181"/>
      <c r="BE951" s="181"/>
      <c r="BF951" s="181"/>
      <c r="BG951" s="181"/>
      <c r="BH951" s="48">
        <f t="shared" si="429"/>
        <v>0</v>
      </c>
      <c r="BI951" s="48">
        <f t="shared" si="430"/>
        <v>0</v>
      </c>
      <c r="BJ951" s="48">
        <f t="shared" si="431"/>
        <v>0</v>
      </c>
      <c r="BK951" s="48">
        <f t="shared" si="432"/>
        <v>0</v>
      </c>
      <c r="BL951" s="48">
        <f t="shared" si="433"/>
        <v>0</v>
      </c>
      <c r="BM951" s="48">
        <f t="shared" si="434"/>
        <v>0</v>
      </c>
      <c r="BN951" s="48">
        <f t="shared" si="435"/>
        <v>0</v>
      </c>
      <c r="BO951" s="48">
        <f t="shared" si="436"/>
        <v>0</v>
      </c>
      <c r="BP951" s="181"/>
      <c r="BQ951" s="181"/>
      <c r="BR951" s="191"/>
      <c r="BS951" s="176"/>
      <c r="BT951" s="87">
        <f t="shared" si="448"/>
        <v>0</v>
      </c>
      <c r="BU951" s="176"/>
      <c r="BV951" s="178"/>
      <c r="BW951" s="171"/>
      <c r="BX951" s="159">
        <f>IF(J951='Категорія витрат'!$F$2,ROUND('Додаток 3._Бюджет детальний ПР'!BW951*0.3676,2),IF(J951='Категорія витрат'!$F$3,ROUND('Додаток 3._Бюджет детальний ПР'!BW951*0.347,2),IF(J951='Категорія витрат'!$F$4,ROUND('Додаток 3._Бюджет детальний ПР'!BW951*0.347,2),IF(J951='Категорія витрат'!$F$7,ROUND('Додаток 3._Бюджет детальний ПР'!BW951*0.0841,2),0))))</f>
        <v>0</v>
      </c>
      <c r="BY951" s="153">
        <f t="shared" si="449"/>
        <v>0</v>
      </c>
      <c r="BZ951" s="181"/>
      <c r="CA951" s="181"/>
      <c r="CB951" s="181"/>
      <c r="CC951" s="181"/>
      <c r="CD951" s="181"/>
      <c r="CE951" s="181"/>
      <c r="CF951" s="181"/>
      <c r="CG951" s="181"/>
      <c r="CH951" s="181"/>
      <c r="CI951" s="181"/>
      <c r="CJ951" s="181"/>
      <c r="CK951" s="181"/>
      <c r="CL951" s="48">
        <f t="shared" si="437"/>
        <v>0</v>
      </c>
      <c r="CM951" s="48">
        <f t="shared" si="438"/>
        <v>0</v>
      </c>
      <c r="CN951" s="48">
        <f t="shared" si="439"/>
        <v>0</v>
      </c>
      <c r="CO951" s="48">
        <f t="shared" si="440"/>
        <v>0</v>
      </c>
      <c r="CP951" s="48">
        <f t="shared" si="441"/>
        <v>0</v>
      </c>
      <c r="CQ951" s="48">
        <f t="shared" si="442"/>
        <v>0</v>
      </c>
      <c r="CR951" s="48">
        <f t="shared" si="443"/>
        <v>0</v>
      </c>
      <c r="CS951" s="48">
        <f t="shared" si="444"/>
        <v>0</v>
      </c>
      <c r="CT951" s="181"/>
      <c r="CU951" s="181"/>
    </row>
    <row r="952" spans="1:99" ht="20.100000000000001" customHeight="1" x14ac:dyDescent="0.25">
      <c r="A952" s="58">
        <v>948</v>
      </c>
      <c r="B952" s="58" t="str">
        <f>IF(D952='Напрямки конкурса'!$L$2,'Напрямки конкурса'!$B$2,IF(D952='Напрямки конкурса'!$L$3,'Напрямки конкурса'!$B$3,IF(D952='Напрямки конкурса'!$L$4,'Напрямки конкурса'!$B$4,IF(D952='Напрямки конкурса'!$L$5,'Напрямки конкурса'!$B$5,IF(D952='Напрямки конкурса'!$L$6,'Напрямки конкурса'!$B$6,IF(D952='Напрямки конкурса'!$L$7,'Напрямки конкурса'!$B$7,IF(D952='Напрямки конкурса'!$L$8,'Напрямки конкурса'!$B$8,IF(D952='Напрямки конкурса'!$L$9,'Напрямки конкурса'!$B$9,IF(D952='Напрямки конкурса'!$L$10,'Напрямки конкурса'!$B$10,IF(D952='Напрямки конкурса'!$L$11,'Напрямки конкурса'!$B$11,IF(D952='Напрямки конкурса'!$L$12,'Напрямки конкурса'!$B$12,IF(D952='Напрямки конкурса'!$L$13,'Напрямки конкурса'!$B$13,IF(D952='Напрямки конкурса'!$L$14,'Напрямки конкурса'!$B$14,IF(D952='Напрямки конкурса'!$L$15,'Напрямки конкурса'!$B$15,IF(D952='Напрямки конкурса'!$L$16,'Напрямки конкурса'!$B$16,IF(D952='Напрямки конкурса'!$L$17,'Напрямки конкурса'!$B$17,IF(D952='Напрямки конкурса'!$L$18,'Напрямки конкурса'!$B$18,IF(D952='Напрямки конкурса'!$L$19,'Напрямки конкурса'!$B$19,IF(D952='Напрямки конкурса'!$L$20,'Напрямки конкурса'!$B$20,IF(D952='Напрямки конкурса'!$L$21,'Напрямки конкурса'!$B$21,IF(D952='Напрямки конкурса'!$L$22,'Напрямки конкурса'!$B$22,IF(D952='Напрямки конкурса'!$L$23,'Напрямки конкурса'!$B$23,IF(D952='Напрямки конкурса'!$L$24,'Напрямки конкурса'!$B$24,IF(D952='Напрямки конкурса'!$L$25,'Напрямки конкурса'!$B$25,IF(D952='Напрямки конкурса'!$L$26,'Напрямки конкурса'!$B$26,IF(D952='Напрямки конкурса'!$L$27,'Напрямки конкурса'!$B$27,IF(D952='Напрямки конкурса'!$L$28,'Напрямки конкурса'!$B$28,"")))))))))))))))))))))))))))</f>
        <v/>
      </c>
      <c r="C952" s="59" t="str">
        <f>IF(D952='Напрямки конкурса'!$L$2,'Напрямки конкурса'!$K$2,IF(D952='Напрямки конкурса'!$L$3,'Напрямки конкурса'!$K$3,IF(D952='Напрямки конкурса'!$L$4,'Напрямки конкурса'!$K$4,IF(D952='Напрямки конкурса'!$L$5,'Напрямки конкурса'!$K$5,IF(D952='Напрямки конкурса'!$L$6,'Напрямки конкурса'!$K$6,IF(D952='Напрямки конкурса'!$L$7,'Напрямки конкурса'!$K$7,IF(D952='Напрямки конкурса'!$L$8,'Напрямки конкурса'!$K$8,IF(D952='Напрямки конкурса'!$L$9,'Напрямки конкурса'!$K$9,IF(D952='Напрямки конкурса'!$L$10,'Напрямки конкурса'!$K$10,IF(D952='Напрямки конкурса'!$L$11,'Напрямки конкурса'!$K$11,IF(D952='Напрямки конкурса'!$L$12,'Напрямки конкурса'!$K$12,IF(D952='Напрямки конкурса'!$L$13,'Напрямки конкурса'!$K$13,IF(D952='Напрямки конкурса'!$L$14,'Напрямки конкурса'!$K$14,IF(D952='Напрямки конкурса'!$L$15,'Напрямки конкурса'!$K$15,IF(D952='Напрямки конкурса'!$L$16,'Напрямки конкурса'!$K$16,IF(D952='Напрямки конкурса'!$L$17,'Напрямки конкурса'!$K$17,IF(D952='Напрямки конкурса'!$L$18,'Напрямки конкурса'!$K$18,IF(D952='Напрямки конкурса'!$L$19,'Напрямки конкурса'!$K$19,IF(D952='Напрямки конкурса'!$L$20,'Напрямки конкурса'!$K$20,IF(D952='Напрямки конкурса'!$L$21,'Напрямки конкурса'!$K$21,IF(D952='Напрямки конкурса'!$L$22,'Напрямки конкурса'!$K$22,IF(D952='Напрямки конкурса'!$L$23,'Напрямки конкурса'!$K$23,IF(D952='Напрямки конкурса'!$L$24,'Напрямки конкурса'!$K$24,IF(D952='Напрямки конкурса'!$L$25,'Напрямки конкурса'!$K$25,IF(D952='Напрямки конкурса'!$L$26,'Напрямки конкурса'!$K$26,IF(D952='Напрямки конкурса'!$L$27,'Напрямки конкурса'!$K$27,IF(D952='Напрямки конкурса'!$L$28,'Напрямки конкурса'!$K$28,"")))))))))))))))))))))))))))</f>
        <v/>
      </c>
      <c r="D952" s="50"/>
      <c r="E952" s="171"/>
      <c r="F952" s="171"/>
      <c r="G952" s="171"/>
      <c r="H952" s="150" t="str">
        <f>IF(I952='Категорія витрат'!$B$2,'Категорія витрат'!$A$2,IF(I952='Категорія витрат'!$B$3,'Категорія витрат'!$A$3,IF(I952='Категорія витрат'!$B$4,'Категорія витрат'!$A$4,IF(I952='Категорія витрат'!$B$5,'Категорія витрат'!$A$5,IF(I952='Категорія витрат'!$B$6,'Категорія витрат'!$A$6,IF(I952='Категорія витрат'!$B$7,'Категорія витрат'!$A$7,IF(I952='Категорія витрат'!$B$8,'Категорія витрат'!$A$8,IF(I952='Категорія витрат'!$B$9,'Категорія витрат'!$A$9,IF(I952='Категорія витрат'!$B$10,'Категорія витрат'!$A$10,IF(I952='Категорія витрат'!$B$11,'Категорія витрат'!$A$11,IF(I952='Категорія витрат'!$B$12,'Категорія витрат'!$A$12,IF(I952='Категорія витрат'!$B$13,'Категорія витрат'!$A$13,IF(I952='Категорія витрат'!$B$14,'Категорія витрат'!$A$14,IF(I952='Категорія витрат'!$B$15,'Категорія витрат'!$A$15,IF(I952='Категорія витрат'!$B$16,'Категорія витрат'!$A$16,IF(I952='Категорія витрат'!$B$17,'Категорія витрат'!$A$17,IF(I952='Категорія витрат'!$B$18,'Категорія витрат'!$A$18,IF(I952='Категорія витрат'!$B$19,'Категорія витрат'!$A$19,IF(I952='Категорія витрат'!$B$20,'Категорія витрат'!$A$20,IF(I952='Категорія витрат'!$B$21,'Категорія витрат'!$A$21,IF(I952='Категорія витрат'!$B$22,'Категорія витрат'!$A$22,IF(I952='Категорія витрат'!$B$23,'Категорія витрат'!$A$23,IF(I952='Категорія витрат'!$B$24,'Категорія витрат'!$A$24,IF(I952='Категорія витрат'!$B$25,'Категорія витрат'!$A$25,IF(I952='Категорія витрат'!$B$26,'Категорія витрат'!$A$26,IF(I952='Категорія витрат'!$B$27,'Категорія витрат'!$A$27,IF(I952='Категорія витрат'!$B$28,'Категорія витрат'!$A$28,IF(I952='Категорія витрат'!$B$29,'Категорія витрат'!$A$29,IF(I952='Категорія витрат'!$B$30,'Категорія витрат'!$A$30,"")))))))))))))))))))))))))))))</f>
        <v/>
      </c>
      <c r="I952" s="174"/>
      <c r="J952" s="173"/>
      <c r="K952" s="176"/>
      <c r="L952" s="87">
        <f t="shared" si="445"/>
        <v>0</v>
      </c>
      <c r="M952" s="176"/>
      <c r="N952" s="178"/>
      <c r="O952" s="171"/>
      <c r="P952" s="159">
        <f>IF(J952='Категорія витрат'!$F$2,ROUND('Додаток 3._Бюджет детальний ПР'!O952*0.3676,2),IF(J952='Категорія витрат'!$F$3,ROUND('Додаток 3._Бюджет детальний ПР'!O952*0.347,2),IF(J952='Категорія витрат'!$F$4,ROUND('Додаток 3._Бюджет детальний ПР'!O952*0.347,2),IF(J952='Категорія витрат'!$F$7,ROUND('Додаток 3._Бюджет детальний ПР'!O952*0.0841,2),0))))</f>
        <v>0</v>
      </c>
      <c r="Q952" s="153">
        <f t="shared" si="450"/>
        <v>0</v>
      </c>
      <c r="R952" s="181"/>
      <c r="S952" s="181"/>
      <c r="T952" s="181"/>
      <c r="U952" s="181"/>
      <c r="V952" s="181"/>
      <c r="W952" s="181"/>
      <c r="X952" s="181"/>
      <c r="Y952" s="181"/>
      <c r="Z952" s="181"/>
      <c r="AA952" s="181"/>
      <c r="AB952" s="181"/>
      <c r="AC952" s="181"/>
      <c r="AD952" s="48">
        <f t="shared" si="421"/>
        <v>0</v>
      </c>
      <c r="AE952" s="48">
        <f t="shared" si="422"/>
        <v>0</v>
      </c>
      <c r="AF952" s="48">
        <f t="shared" si="423"/>
        <v>0</v>
      </c>
      <c r="AG952" s="48">
        <f t="shared" si="424"/>
        <v>0</v>
      </c>
      <c r="AH952" s="48">
        <f t="shared" si="425"/>
        <v>0</v>
      </c>
      <c r="AI952" s="48">
        <f t="shared" si="426"/>
        <v>0</v>
      </c>
      <c r="AJ952" s="48">
        <f t="shared" si="427"/>
        <v>0</v>
      </c>
      <c r="AK952" s="48">
        <f t="shared" si="428"/>
        <v>0</v>
      </c>
      <c r="AL952" s="181"/>
      <c r="AM952" s="181"/>
      <c r="AN952" s="77"/>
      <c r="AO952" s="176"/>
      <c r="AP952" s="87">
        <f t="shared" si="446"/>
        <v>0</v>
      </c>
      <c r="AQ952" s="176"/>
      <c r="AR952" s="178"/>
      <c r="AS952" s="171"/>
      <c r="AT952" s="159">
        <f>IF(J952='Категорія витрат'!$F$2,ROUND('Додаток 3._Бюджет детальний ПР'!AS952*0.3676,2),IF(J952='Категорія витрат'!$F$3,ROUND('Додаток 3._Бюджет детальний ПР'!AS952*0.347,2),IF(J952='Категорія витрат'!$F$4,ROUND('Додаток 3._Бюджет детальний ПР'!AS952*0.347,2),IF(J952='Категорія витрат'!$F$7,ROUND('Додаток 3._Бюджет детальний ПР'!AS952*0.0841,2),0))))</f>
        <v>0</v>
      </c>
      <c r="AU952" s="153">
        <f t="shared" si="447"/>
        <v>0</v>
      </c>
      <c r="AV952" s="181"/>
      <c r="AW952" s="181"/>
      <c r="AX952" s="181"/>
      <c r="AY952" s="181"/>
      <c r="AZ952" s="181"/>
      <c r="BA952" s="181"/>
      <c r="BB952" s="181"/>
      <c r="BC952" s="181"/>
      <c r="BD952" s="181"/>
      <c r="BE952" s="181"/>
      <c r="BF952" s="181"/>
      <c r="BG952" s="181"/>
      <c r="BH952" s="48">
        <f t="shared" si="429"/>
        <v>0</v>
      </c>
      <c r="BI952" s="48">
        <f t="shared" si="430"/>
        <v>0</v>
      </c>
      <c r="BJ952" s="48">
        <f t="shared" si="431"/>
        <v>0</v>
      </c>
      <c r="BK952" s="48">
        <f t="shared" si="432"/>
        <v>0</v>
      </c>
      <c r="BL952" s="48">
        <f t="shared" si="433"/>
        <v>0</v>
      </c>
      <c r="BM952" s="48">
        <f t="shared" si="434"/>
        <v>0</v>
      </c>
      <c r="BN952" s="48">
        <f t="shared" si="435"/>
        <v>0</v>
      </c>
      <c r="BO952" s="48">
        <f t="shared" si="436"/>
        <v>0</v>
      </c>
      <c r="BP952" s="181"/>
      <c r="BQ952" s="181"/>
      <c r="BR952" s="191"/>
      <c r="BS952" s="176"/>
      <c r="BT952" s="87">
        <f t="shared" si="448"/>
        <v>0</v>
      </c>
      <c r="BU952" s="176"/>
      <c r="BV952" s="178"/>
      <c r="BW952" s="171"/>
      <c r="BX952" s="159">
        <f>IF(J952='Категорія витрат'!$F$2,ROUND('Додаток 3._Бюджет детальний ПР'!BW952*0.3676,2),IF(J952='Категорія витрат'!$F$3,ROUND('Додаток 3._Бюджет детальний ПР'!BW952*0.347,2),IF(J952='Категорія витрат'!$F$4,ROUND('Додаток 3._Бюджет детальний ПР'!BW952*0.347,2),IF(J952='Категорія витрат'!$F$7,ROUND('Додаток 3._Бюджет детальний ПР'!BW952*0.0841,2),0))))</f>
        <v>0</v>
      </c>
      <c r="BY952" s="153">
        <f t="shared" si="449"/>
        <v>0</v>
      </c>
      <c r="BZ952" s="181"/>
      <c r="CA952" s="181"/>
      <c r="CB952" s="181"/>
      <c r="CC952" s="181"/>
      <c r="CD952" s="181"/>
      <c r="CE952" s="181"/>
      <c r="CF952" s="181"/>
      <c r="CG952" s="181"/>
      <c r="CH952" s="181"/>
      <c r="CI952" s="181"/>
      <c r="CJ952" s="181"/>
      <c r="CK952" s="181"/>
      <c r="CL952" s="48">
        <f t="shared" si="437"/>
        <v>0</v>
      </c>
      <c r="CM952" s="48">
        <f t="shared" si="438"/>
        <v>0</v>
      </c>
      <c r="CN952" s="48">
        <f t="shared" si="439"/>
        <v>0</v>
      </c>
      <c r="CO952" s="48">
        <f t="shared" si="440"/>
        <v>0</v>
      </c>
      <c r="CP952" s="48">
        <f t="shared" si="441"/>
        <v>0</v>
      </c>
      <c r="CQ952" s="48">
        <f t="shared" si="442"/>
        <v>0</v>
      </c>
      <c r="CR952" s="48">
        <f t="shared" si="443"/>
        <v>0</v>
      </c>
      <c r="CS952" s="48">
        <f t="shared" si="444"/>
        <v>0</v>
      </c>
      <c r="CT952" s="181"/>
      <c r="CU952" s="181"/>
    </row>
    <row r="953" spans="1:99" ht="20.100000000000001" customHeight="1" x14ac:dyDescent="0.25">
      <c r="A953" s="58">
        <v>949</v>
      </c>
      <c r="B953" s="58" t="str">
        <f>IF(D953='Напрямки конкурса'!$L$2,'Напрямки конкурса'!$B$2,IF(D953='Напрямки конкурса'!$L$3,'Напрямки конкурса'!$B$3,IF(D953='Напрямки конкурса'!$L$4,'Напрямки конкурса'!$B$4,IF(D953='Напрямки конкурса'!$L$5,'Напрямки конкурса'!$B$5,IF(D953='Напрямки конкурса'!$L$6,'Напрямки конкурса'!$B$6,IF(D953='Напрямки конкурса'!$L$7,'Напрямки конкурса'!$B$7,IF(D953='Напрямки конкурса'!$L$8,'Напрямки конкурса'!$B$8,IF(D953='Напрямки конкурса'!$L$9,'Напрямки конкурса'!$B$9,IF(D953='Напрямки конкурса'!$L$10,'Напрямки конкурса'!$B$10,IF(D953='Напрямки конкурса'!$L$11,'Напрямки конкурса'!$B$11,IF(D953='Напрямки конкурса'!$L$12,'Напрямки конкурса'!$B$12,IF(D953='Напрямки конкурса'!$L$13,'Напрямки конкурса'!$B$13,IF(D953='Напрямки конкурса'!$L$14,'Напрямки конкурса'!$B$14,IF(D953='Напрямки конкурса'!$L$15,'Напрямки конкурса'!$B$15,IF(D953='Напрямки конкурса'!$L$16,'Напрямки конкурса'!$B$16,IF(D953='Напрямки конкурса'!$L$17,'Напрямки конкурса'!$B$17,IF(D953='Напрямки конкурса'!$L$18,'Напрямки конкурса'!$B$18,IF(D953='Напрямки конкурса'!$L$19,'Напрямки конкурса'!$B$19,IF(D953='Напрямки конкурса'!$L$20,'Напрямки конкурса'!$B$20,IF(D953='Напрямки конкурса'!$L$21,'Напрямки конкурса'!$B$21,IF(D953='Напрямки конкурса'!$L$22,'Напрямки конкурса'!$B$22,IF(D953='Напрямки конкурса'!$L$23,'Напрямки конкурса'!$B$23,IF(D953='Напрямки конкурса'!$L$24,'Напрямки конкурса'!$B$24,IF(D953='Напрямки конкурса'!$L$25,'Напрямки конкурса'!$B$25,IF(D953='Напрямки конкурса'!$L$26,'Напрямки конкурса'!$B$26,IF(D953='Напрямки конкурса'!$L$27,'Напрямки конкурса'!$B$27,IF(D953='Напрямки конкурса'!$L$28,'Напрямки конкурса'!$B$28,"")))))))))))))))))))))))))))</f>
        <v/>
      </c>
      <c r="C953" s="59" t="str">
        <f>IF(D953='Напрямки конкурса'!$L$2,'Напрямки конкурса'!$K$2,IF(D953='Напрямки конкурса'!$L$3,'Напрямки конкурса'!$K$3,IF(D953='Напрямки конкурса'!$L$4,'Напрямки конкурса'!$K$4,IF(D953='Напрямки конкурса'!$L$5,'Напрямки конкурса'!$K$5,IF(D953='Напрямки конкурса'!$L$6,'Напрямки конкурса'!$K$6,IF(D953='Напрямки конкурса'!$L$7,'Напрямки конкурса'!$K$7,IF(D953='Напрямки конкурса'!$L$8,'Напрямки конкурса'!$K$8,IF(D953='Напрямки конкурса'!$L$9,'Напрямки конкурса'!$K$9,IF(D953='Напрямки конкурса'!$L$10,'Напрямки конкурса'!$K$10,IF(D953='Напрямки конкурса'!$L$11,'Напрямки конкурса'!$K$11,IF(D953='Напрямки конкурса'!$L$12,'Напрямки конкурса'!$K$12,IF(D953='Напрямки конкурса'!$L$13,'Напрямки конкурса'!$K$13,IF(D953='Напрямки конкурса'!$L$14,'Напрямки конкурса'!$K$14,IF(D953='Напрямки конкурса'!$L$15,'Напрямки конкурса'!$K$15,IF(D953='Напрямки конкурса'!$L$16,'Напрямки конкурса'!$K$16,IF(D953='Напрямки конкурса'!$L$17,'Напрямки конкурса'!$K$17,IF(D953='Напрямки конкурса'!$L$18,'Напрямки конкурса'!$K$18,IF(D953='Напрямки конкурса'!$L$19,'Напрямки конкурса'!$K$19,IF(D953='Напрямки конкурса'!$L$20,'Напрямки конкурса'!$K$20,IF(D953='Напрямки конкурса'!$L$21,'Напрямки конкурса'!$K$21,IF(D953='Напрямки конкурса'!$L$22,'Напрямки конкурса'!$K$22,IF(D953='Напрямки конкурса'!$L$23,'Напрямки конкурса'!$K$23,IF(D953='Напрямки конкурса'!$L$24,'Напрямки конкурса'!$K$24,IF(D953='Напрямки конкурса'!$L$25,'Напрямки конкурса'!$K$25,IF(D953='Напрямки конкурса'!$L$26,'Напрямки конкурса'!$K$26,IF(D953='Напрямки конкурса'!$L$27,'Напрямки конкурса'!$K$27,IF(D953='Напрямки конкурса'!$L$28,'Напрямки конкурса'!$K$28,"")))))))))))))))))))))))))))</f>
        <v/>
      </c>
      <c r="D953" s="50"/>
      <c r="E953" s="171"/>
      <c r="F953" s="171"/>
      <c r="G953" s="171"/>
      <c r="H953" s="150" t="str">
        <f>IF(I953='Категорія витрат'!$B$2,'Категорія витрат'!$A$2,IF(I953='Категорія витрат'!$B$3,'Категорія витрат'!$A$3,IF(I953='Категорія витрат'!$B$4,'Категорія витрат'!$A$4,IF(I953='Категорія витрат'!$B$5,'Категорія витрат'!$A$5,IF(I953='Категорія витрат'!$B$6,'Категорія витрат'!$A$6,IF(I953='Категорія витрат'!$B$7,'Категорія витрат'!$A$7,IF(I953='Категорія витрат'!$B$8,'Категорія витрат'!$A$8,IF(I953='Категорія витрат'!$B$9,'Категорія витрат'!$A$9,IF(I953='Категорія витрат'!$B$10,'Категорія витрат'!$A$10,IF(I953='Категорія витрат'!$B$11,'Категорія витрат'!$A$11,IF(I953='Категорія витрат'!$B$12,'Категорія витрат'!$A$12,IF(I953='Категорія витрат'!$B$13,'Категорія витрат'!$A$13,IF(I953='Категорія витрат'!$B$14,'Категорія витрат'!$A$14,IF(I953='Категорія витрат'!$B$15,'Категорія витрат'!$A$15,IF(I953='Категорія витрат'!$B$16,'Категорія витрат'!$A$16,IF(I953='Категорія витрат'!$B$17,'Категорія витрат'!$A$17,IF(I953='Категорія витрат'!$B$18,'Категорія витрат'!$A$18,IF(I953='Категорія витрат'!$B$19,'Категорія витрат'!$A$19,IF(I953='Категорія витрат'!$B$20,'Категорія витрат'!$A$20,IF(I953='Категорія витрат'!$B$21,'Категорія витрат'!$A$21,IF(I953='Категорія витрат'!$B$22,'Категорія витрат'!$A$22,IF(I953='Категорія витрат'!$B$23,'Категорія витрат'!$A$23,IF(I953='Категорія витрат'!$B$24,'Категорія витрат'!$A$24,IF(I953='Категорія витрат'!$B$25,'Категорія витрат'!$A$25,IF(I953='Категорія витрат'!$B$26,'Категорія витрат'!$A$26,IF(I953='Категорія витрат'!$B$27,'Категорія витрат'!$A$27,IF(I953='Категорія витрат'!$B$28,'Категорія витрат'!$A$28,IF(I953='Категорія витрат'!$B$29,'Категорія витрат'!$A$29,IF(I953='Категорія витрат'!$B$30,'Категорія витрат'!$A$30,"")))))))))))))))))))))))))))))</f>
        <v/>
      </c>
      <c r="I953" s="174"/>
      <c r="J953" s="173"/>
      <c r="K953" s="176"/>
      <c r="L953" s="87">
        <f t="shared" si="445"/>
        <v>0</v>
      </c>
      <c r="M953" s="176"/>
      <c r="N953" s="178"/>
      <c r="O953" s="171"/>
      <c r="P953" s="159">
        <f>IF(J953='Категорія витрат'!$F$2,ROUND('Додаток 3._Бюджет детальний ПР'!O953*0.3676,2),IF(J953='Категорія витрат'!$F$3,ROUND('Додаток 3._Бюджет детальний ПР'!O953*0.347,2),IF(J953='Категорія витрат'!$F$4,ROUND('Додаток 3._Бюджет детальний ПР'!O953*0.347,2),IF(J953='Категорія витрат'!$F$7,ROUND('Додаток 3._Бюджет детальний ПР'!O953*0.0841,2),0))))</f>
        <v>0</v>
      </c>
      <c r="Q953" s="153">
        <f t="shared" si="450"/>
        <v>0</v>
      </c>
      <c r="R953" s="181"/>
      <c r="S953" s="181"/>
      <c r="T953" s="181"/>
      <c r="U953" s="181"/>
      <c r="V953" s="181"/>
      <c r="W953" s="181"/>
      <c r="X953" s="181"/>
      <c r="Y953" s="181"/>
      <c r="Z953" s="181"/>
      <c r="AA953" s="181"/>
      <c r="AB953" s="181"/>
      <c r="AC953" s="181"/>
      <c r="AD953" s="48">
        <f t="shared" si="421"/>
        <v>0</v>
      </c>
      <c r="AE953" s="48">
        <f t="shared" si="422"/>
        <v>0</v>
      </c>
      <c r="AF953" s="48">
        <f t="shared" si="423"/>
        <v>0</v>
      </c>
      <c r="AG953" s="48">
        <f t="shared" si="424"/>
        <v>0</v>
      </c>
      <c r="AH953" s="48">
        <f t="shared" si="425"/>
        <v>0</v>
      </c>
      <c r="AI953" s="48">
        <f t="shared" si="426"/>
        <v>0</v>
      </c>
      <c r="AJ953" s="48">
        <f t="shared" si="427"/>
        <v>0</v>
      </c>
      <c r="AK953" s="48">
        <f t="shared" si="428"/>
        <v>0</v>
      </c>
      <c r="AL953" s="181"/>
      <c r="AM953" s="181"/>
      <c r="AN953" s="77"/>
      <c r="AO953" s="176"/>
      <c r="AP953" s="87">
        <f t="shared" si="446"/>
        <v>0</v>
      </c>
      <c r="AQ953" s="176"/>
      <c r="AR953" s="178"/>
      <c r="AS953" s="171"/>
      <c r="AT953" s="159">
        <f>IF(J953='Категорія витрат'!$F$2,ROUND('Додаток 3._Бюджет детальний ПР'!AS953*0.3676,2),IF(J953='Категорія витрат'!$F$3,ROUND('Додаток 3._Бюджет детальний ПР'!AS953*0.347,2),IF(J953='Категорія витрат'!$F$4,ROUND('Додаток 3._Бюджет детальний ПР'!AS953*0.347,2),IF(J953='Категорія витрат'!$F$7,ROUND('Додаток 3._Бюджет детальний ПР'!AS953*0.0841,2),0))))</f>
        <v>0</v>
      </c>
      <c r="AU953" s="153">
        <f t="shared" si="447"/>
        <v>0</v>
      </c>
      <c r="AV953" s="181"/>
      <c r="AW953" s="181"/>
      <c r="AX953" s="181"/>
      <c r="AY953" s="181"/>
      <c r="AZ953" s="181"/>
      <c r="BA953" s="181"/>
      <c r="BB953" s="181"/>
      <c r="BC953" s="181"/>
      <c r="BD953" s="181"/>
      <c r="BE953" s="181"/>
      <c r="BF953" s="181"/>
      <c r="BG953" s="181"/>
      <c r="BH953" s="48">
        <f t="shared" si="429"/>
        <v>0</v>
      </c>
      <c r="BI953" s="48">
        <f t="shared" si="430"/>
        <v>0</v>
      </c>
      <c r="BJ953" s="48">
        <f t="shared" si="431"/>
        <v>0</v>
      </c>
      <c r="BK953" s="48">
        <f t="shared" si="432"/>
        <v>0</v>
      </c>
      <c r="BL953" s="48">
        <f t="shared" si="433"/>
        <v>0</v>
      </c>
      <c r="BM953" s="48">
        <f t="shared" si="434"/>
        <v>0</v>
      </c>
      <c r="BN953" s="48">
        <f t="shared" si="435"/>
        <v>0</v>
      </c>
      <c r="BO953" s="48">
        <f t="shared" si="436"/>
        <v>0</v>
      </c>
      <c r="BP953" s="181"/>
      <c r="BQ953" s="181"/>
      <c r="BR953" s="191"/>
      <c r="BS953" s="176"/>
      <c r="BT953" s="87">
        <f t="shared" si="448"/>
        <v>0</v>
      </c>
      <c r="BU953" s="176"/>
      <c r="BV953" s="178"/>
      <c r="BW953" s="171"/>
      <c r="BX953" s="159">
        <f>IF(J953='Категорія витрат'!$F$2,ROUND('Додаток 3._Бюджет детальний ПР'!BW953*0.3676,2),IF(J953='Категорія витрат'!$F$3,ROUND('Додаток 3._Бюджет детальний ПР'!BW953*0.347,2),IF(J953='Категорія витрат'!$F$4,ROUND('Додаток 3._Бюджет детальний ПР'!BW953*0.347,2),IF(J953='Категорія витрат'!$F$7,ROUND('Додаток 3._Бюджет детальний ПР'!BW953*0.0841,2),0))))</f>
        <v>0</v>
      </c>
      <c r="BY953" s="153">
        <f t="shared" si="449"/>
        <v>0</v>
      </c>
      <c r="BZ953" s="181"/>
      <c r="CA953" s="181"/>
      <c r="CB953" s="181"/>
      <c r="CC953" s="181"/>
      <c r="CD953" s="181"/>
      <c r="CE953" s="181"/>
      <c r="CF953" s="181"/>
      <c r="CG953" s="181"/>
      <c r="CH953" s="181"/>
      <c r="CI953" s="181"/>
      <c r="CJ953" s="181"/>
      <c r="CK953" s="181"/>
      <c r="CL953" s="48">
        <f t="shared" si="437"/>
        <v>0</v>
      </c>
      <c r="CM953" s="48">
        <f t="shared" si="438"/>
        <v>0</v>
      </c>
      <c r="CN953" s="48">
        <f t="shared" si="439"/>
        <v>0</v>
      </c>
      <c r="CO953" s="48">
        <f t="shared" si="440"/>
        <v>0</v>
      </c>
      <c r="CP953" s="48">
        <f t="shared" si="441"/>
        <v>0</v>
      </c>
      <c r="CQ953" s="48">
        <f t="shared" si="442"/>
        <v>0</v>
      </c>
      <c r="CR953" s="48">
        <f t="shared" si="443"/>
        <v>0</v>
      </c>
      <c r="CS953" s="48">
        <f t="shared" si="444"/>
        <v>0</v>
      </c>
      <c r="CT953" s="181"/>
      <c r="CU953" s="181"/>
    </row>
    <row r="954" spans="1:99" ht="20.100000000000001" customHeight="1" x14ac:dyDescent="0.25">
      <c r="A954" s="58">
        <v>950</v>
      </c>
      <c r="B954" s="58" t="str">
        <f>IF(D954='Напрямки конкурса'!$L$2,'Напрямки конкурса'!$B$2,IF(D954='Напрямки конкурса'!$L$3,'Напрямки конкурса'!$B$3,IF(D954='Напрямки конкурса'!$L$4,'Напрямки конкурса'!$B$4,IF(D954='Напрямки конкурса'!$L$5,'Напрямки конкурса'!$B$5,IF(D954='Напрямки конкурса'!$L$6,'Напрямки конкурса'!$B$6,IF(D954='Напрямки конкурса'!$L$7,'Напрямки конкурса'!$B$7,IF(D954='Напрямки конкурса'!$L$8,'Напрямки конкурса'!$B$8,IF(D954='Напрямки конкурса'!$L$9,'Напрямки конкурса'!$B$9,IF(D954='Напрямки конкурса'!$L$10,'Напрямки конкурса'!$B$10,IF(D954='Напрямки конкурса'!$L$11,'Напрямки конкурса'!$B$11,IF(D954='Напрямки конкурса'!$L$12,'Напрямки конкурса'!$B$12,IF(D954='Напрямки конкурса'!$L$13,'Напрямки конкурса'!$B$13,IF(D954='Напрямки конкурса'!$L$14,'Напрямки конкурса'!$B$14,IF(D954='Напрямки конкурса'!$L$15,'Напрямки конкурса'!$B$15,IF(D954='Напрямки конкурса'!$L$16,'Напрямки конкурса'!$B$16,IF(D954='Напрямки конкурса'!$L$17,'Напрямки конкурса'!$B$17,IF(D954='Напрямки конкурса'!$L$18,'Напрямки конкурса'!$B$18,IF(D954='Напрямки конкурса'!$L$19,'Напрямки конкурса'!$B$19,IF(D954='Напрямки конкурса'!$L$20,'Напрямки конкурса'!$B$20,IF(D954='Напрямки конкурса'!$L$21,'Напрямки конкурса'!$B$21,IF(D954='Напрямки конкурса'!$L$22,'Напрямки конкурса'!$B$22,IF(D954='Напрямки конкурса'!$L$23,'Напрямки конкурса'!$B$23,IF(D954='Напрямки конкурса'!$L$24,'Напрямки конкурса'!$B$24,IF(D954='Напрямки конкурса'!$L$25,'Напрямки конкурса'!$B$25,IF(D954='Напрямки конкурса'!$L$26,'Напрямки конкурса'!$B$26,IF(D954='Напрямки конкурса'!$L$27,'Напрямки конкурса'!$B$27,IF(D954='Напрямки конкурса'!$L$28,'Напрямки конкурса'!$B$28,"")))))))))))))))))))))))))))</f>
        <v/>
      </c>
      <c r="C954" s="59" t="str">
        <f>IF(D954='Напрямки конкурса'!$L$2,'Напрямки конкурса'!$K$2,IF(D954='Напрямки конкурса'!$L$3,'Напрямки конкурса'!$K$3,IF(D954='Напрямки конкурса'!$L$4,'Напрямки конкурса'!$K$4,IF(D954='Напрямки конкурса'!$L$5,'Напрямки конкурса'!$K$5,IF(D954='Напрямки конкурса'!$L$6,'Напрямки конкурса'!$K$6,IF(D954='Напрямки конкурса'!$L$7,'Напрямки конкурса'!$K$7,IF(D954='Напрямки конкурса'!$L$8,'Напрямки конкурса'!$K$8,IF(D954='Напрямки конкурса'!$L$9,'Напрямки конкурса'!$K$9,IF(D954='Напрямки конкурса'!$L$10,'Напрямки конкурса'!$K$10,IF(D954='Напрямки конкурса'!$L$11,'Напрямки конкурса'!$K$11,IF(D954='Напрямки конкурса'!$L$12,'Напрямки конкурса'!$K$12,IF(D954='Напрямки конкурса'!$L$13,'Напрямки конкурса'!$K$13,IF(D954='Напрямки конкурса'!$L$14,'Напрямки конкурса'!$K$14,IF(D954='Напрямки конкурса'!$L$15,'Напрямки конкурса'!$K$15,IF(D954='Напрямки конкурса'!$L$16,'Напрямки конкурса'!$K$16,IF(D954='Напрямки конкурса'!$L$17,'Напрямки конкурса'!$K$17,IF(D954='Напрямки конкурса'!$L$18,'Напрямки конкурса'!$K$18,IF(D954='Напрямки конкурса'!$L$19,'Напрямки конкурса'!$K$19,IF(D954='Напрямки конкурса'!$L$20,'Напрямки конкурса'!$K$20,IF(D954='Напрямки конкурса'!$L$21,'Напрямки конкурса'!$K$21,IF(D954='Напрямки конкурса'!$L$22,'Напрямки конкурса'!$K$22,IF(D954='Напрямки конкурса'!$L$23,'Напрямки конкурса'!$K$23,IF(D954='Напрямки конкурса'!$L$24,'Напрямки конкурса'!$K$24,IF(D954='Напрямки конкурса'!$L$25,'Напрямки конкурса'!$K$25,IF(D954='Напрямки конкурса'!$L$26,'Напрямки конкурса'!$K$26,IF(D954='Напрямки конкурса'!$L$27,'Напрямки конкурса'!$K$27,IF(D954='Напрямки конкурса'!$L$28,'Напрямки конкурса'!$K$28,"")))))))))))))))))))))))))))</f>
        <v/>
      </c>
      <c r="D954" s="50"/>
      <c r="E954" s="171"/>
      <c r="F954" s="171"/>
      <c r="G954" s="171"/>
      <c r="H954" s="150" t="str">
        <f>IF(I954='Категорія витрат'!$B$2,'Категорія витрат'!$A$2,IF(I954='Категорія витрат'!$B$3,'Категорія витрат'!$A$3,IF(I954='Категорія витрат'!$B$4,'Категорія витрат'!$A$4,IF(I954='Категорія витрат'!$B$5,'Категорія витрат'!$A$5,IF(I954='Категорія витрат'!$B$6,'Категорія витрат'!$A$6,IF(I954='Категорія витрат'!$B$7,'Категорія витрат'!$A$7,IF(I954='Категорія витрат'!$B$8,'Категорія витрат'!$A$8,IF(I954='Категорія витрат'!$B$9,'Категорія витрат'!$A$9,IF(I954='Категорія витрат'!$B$10,'Категорія витрат'!$A$10,IF(I954='Категорія витрат'!$B$11,'Категорія витрат'!$A$11,IF(I954='Категорія витрат'!$B$12,'Категорія витрат'!$A$12,IF(I954='Категорія витрат'!$B$13,'Категорія витрат'!$A$13,IF(I954='Категорія витрат'!$B$14,'Категорія витрат'!$A$14,IF(I954='Категорія витрат'!$B$15,'Категорія витрат'!$A$15,IF(I954='Категорія витрат'!$B$16,'Категорія витрат'!$A$16,IF(I954='Категорія витрат'!$B$17,'Категорія витрат'!$A$17,IF(I954='Категорія витрат'!$B$18,'Категорія витрат'!$A$18,IF(I954='Категорія витрат'!$B$19,'Категорія витрат'!$A$19,IF(I954='Категорія витрат'!$B$20,'Категорія витрат'!$A$20,IF(I954='Категорія витрат'!$B$21,'Категорія витрат'!$A$21,IF(I954='Категорія витрат'!$B$22,'Категорія витрат'!$A$22,IF(I954='Категорія витрат'!$B$23,'Категорія витрат'!$A$23,IF(I954='Категорія витрат'!$B$24,'Категорія витрат'!$A$24,IF(I954='Категорія витрат'!$B$25,'Категорія витрат'!$A$25,IF(I954='Категорія витрат'!$B$26,'Категорія витрат'!$A$26,IF(I954='Категорія витрат'!$B$27,'Категорія витрат'!$A$27,IF(I954='Категорія витрат'!$B$28,'Категорія витрат'!$A$28,IF(I954='Категорія витрат'!$B$29,'Категорія витрат'!$A$29,IF(I954='Категорія витрат'!$B$30,'Категорія витрат'!$A$30,"")))))))))))))))))))))))))))))</f>
        <v/>
      </c>
      <c r="I954" s="174"/>
      <c r="J954" s="173"/>
      <c r="K954" s="176"/>
      <c r="L954" s="87">
        <f t="shared" si="445"/>
        <v>0</v>
      </c>
      <c r="M954" s="176"/>
      <c r="N954" s="178"/>
      <c r="O954" s="171"/>
      <c r="P954" s="159">
        <f>IF(J954='Категорія витрат'!$F$2,ROUND('Додаток 3._Бюджет детальний ПР'!O954*0.3676,2),IF(J954='Категорія витрат'!$F$3,ROUND('Додаток 3._Бюджет детальний ПР'!O954*0.347,2),IF(J954='Категорія витрат'!$F$4,ROUND('Додаток 3._Бюджет детальний ПР'!O954*0.347,2),IF(J954='Категорія витрат'!$F$7,ROUND('Додаток 3._Бюджет детальний ПР'!O954*0.0841,2),0))))</f>
        <v>0</v>
      </c>
      <c r="Q954" s="153">
        <f t="shared" si="450"/>
        <v>0</v>
      </c>
      <c r="R954" s="181"/>
      <c r="S954" s="181"/>
      <c r="T954" s="181"/>
      <c r="U954" s="181"/>
      <c r="V954" s="181"/>
      <c r="W954" s="181"/>
      <c r="X954" s="181"/>
      <c r="Y954" s="181"/>
      <c r="Z954" s="181"/>
      <c r="AA954" s="181"/>
      <c r="AB954" s="181"/>
      <c r="AC954" s="181"/>
      <c r="AD954" s="48">
        <f t="shared" si="421"/>
        <v>0</v>
      </c>
      <c r="AE954" s="48">
        <f t="shared" si="422"/>
        <v>0</v>
      </c>
      <c r="AF954" s="48">
        <f t="shared" si="423"/>
        <v>0</v>
      </c>
      <c r="AG954" s="48">
        <f t="shared" si="424"/>
        <v>0</v>
      </c>
      <c r="AH954" s="48">
        <f t="shared" si="425"/>
        <v>0</v>
      </c>
      <c r="AI954" s="48">
        <f t="shared" si="426"/>
        <v>0</v>
      </c>
      <c r="AJ954" s="48">
        <f t="shared" si="427"/>
        <v>0</v>
      </c>
      <c r="AK954" s="48">
        <f t="shared" si="428"/>
        <v>0</v>
      </c>
      <c r="AL954" s="181"/>
      <c r="AM954" s="181"/>
      <c r="AN954" s="77"/>
      <c r="AO954" s="176"/>
      <c r="AP954" s="87">
        <f t="shared" si="446"/>
        <v>0</v>
      </c>
      <c r="AQ954" s="176"/>
      <c r="AR954" s="178"/>
      <c r="AS954" s="171"/>
      <c r="AT954" s="159">
        <f>IF(J954='Категорія витрат'!$F$2,ROUND('Додаток 3._Бюджет детальний ПР'!AS954*0.3676,2),IF(J954='Категорія витрат'!$F$3,ROUND('Додаток 3._Бюджет детальний ПР'!AS954*0.347,2),IF(J954='Категорія витрат'!$F$4,ROUND('Додаток 3._Бюджет детальний ПР'!AS954*0.347,2),IF(J954='Категорія витрат'!$F$7,ROUND('Додаток 3._Бюджет детальний ПР'!AS954*0.0841,2),0))))</f>
        <v>0</v>
      </c>
      <c r="AU954" s="153">
        <f t="shared" si="447"/>
        <v>0</v>
      </c>
      <c r="AV954" s="181"/>
      <c r="AW954" s="181"/>
      <c r="AX954" s="181"/>
      <c r="AY954" s="181"/>
      <c r="AZ954" s="181"/>
      <c r="BA954" s="181"/>
      <c r="BB954" s="181"/>
      <c r="BC954" s="181"/>
      <c r="BD954" s="181"/>
      <c r="BE954" s="181"/>
      <c r="BF954" s="181"/>
      <c r="BG954" s="181"/>
      <c r="BH954" s="48">
        <f t="shared" si="429"/>
        <v>0</v>
      </c>
      <c r="BI954" s="48">
        <f t="shared" si="430"/>
        <v>0</v>
      </c>
      <c r="BJ954" s="48">
        <f t="shared" si="431"/>
        <v>0</v>
      </c>
      <c r="BK954" s="48">
        <f t="shared" si="432"/>
        <v>0</v>
      </c>
      <c r="BL954" s="48">
        <f t="shared" si="433"/>
        <v>0</v>
      </c>
      <c r="BM954" s="48">
        <f t="shared" si="434"/>
        <v>0</v>
      </c>
      <c r="BN954" s="48">
        <f t="shared" si="435"/>
        <v>0</v>
      </c>
      <c r="BO954" s="48">
        <f t="shared" si="436"/>
        <v>0</v>
      </c>
      <c r="BP954" s="181"/>
      <c r="BQ954" s="181"/>
      <c r="BR954" s="191"/>
      <c r="BS954" s="176"/>
      <c r="BT954" s="87">
        <f t="shared" si="448"/>
        <v>0</v>
      </c>
      <c r="BU954" s="176"/>
      <c r="BV954" s="178"/>
      <c r="BW954" s="171"/>
      <c r="BX954" s="159">
        <f>IF(J954='Категорія витрат'!$F$2,ROUND('Додаток 3._Бюджет детальний ПР'!BW954*0.3676,2),IF(J954='Категорія витрат'!$F$3,ROUND('Додаток 3._Бюджет детальний ПР'!BW954*0.347,2),IF(J954='Категорія витрат'!$F$4,ROUND('Додаток 3._Бюджет детальний ПР'!BW954*0.347,2),IF(J954='Категорія витрат'!$F$7,ROUND('Додаток 3._Бюджет детальний ПР'!BW954*0.0841,2),0))))</f>
        <v>0</v>
      </c>
      <c r="BY954" s="153">
        <f t="shared" si="449"/>
        <v>0</v>
      </c>
      <c r="BZ954" s="181"/>
      <c r="CA954" s="181"/>
      <c r="CB954" s="181"/>
      <c r="CC954" s="181"/>
      <c r="CD954" s="181"/>
      <c r="CE954" s="181"/>
      <c r="CF954" s="181"/>
      <c r="CG954" s="181"/>
      <c r="CH954" s="181"/>
      <c r="CI954" s="181"/>
      <c r="CJ954" s="181"/>
      <c r="CK954" s="181"/>
      <c r="CL954" s="48">
        <f t="shared" si="437"/>
        <v>0</v>
      </c>
      <c r="CM954" s="48">
        <f t="shared" si="438"/>
        <v>0</v>
      </c>
      <c r="CN954" s="48">
        <f t="shared" si="439"/>
        <v>0</v>
      </c>
      <c r="CO954" s="48">
        <f t="shared" si="440"/>
        <v>0</v>
      </c>
      <c r="CP954" s="48">
        <f t="shared" si="441"/>
        <v>0</v>
      </c>
      <c r="CQ954" s="48">
        <f t="shared" si="442"/>
        <v>0</v>
      </c>
      <c r="CR954" s="48">
        <f t="shared" si="443"/>
        <v>0</v>
      </c>
      <c r="CS954" s="48">
        <f t="shared" si="444"/>
        <v>0</v>
      </c>
      <c r="CT954" s="181"/>
      <c r="CU954" s="181"/>
    </row>
    <row r="955" spans="1:99" ht="20.100000000000001" customHeight="1" x14ac:dyDescent="0.25">
      <c r="A955" s="58">
        <v>951</v>
      </c>
      <c r="B955" s="58" t="str">
        <f>IF(D955='Напрямки конкурса'!$L$2,'Напрямки конкурса'!$B$2,IF(D955='Напрямки конкурса'!$L$3,'Напрямки конкурса'!$B$3,IF(D955='Напрямки конкурса'!$L$4,'Напрямки конкурса'!$B$4,IF(D955='Напрямки конкурса'!$L$5,'Напрямки конкурса'!$B$5,IF(D955='Напрямки конкурса'!$L$6,'Напрямки конкурса'!$B$6,IF(D955='Напрямки конкурса'!$L$7,'Напрямки конкурса'!$B$7,IF(D955='Напрямки конкурса'!$L$8,'Напрямки конкурса'!$B$8,IF(D955='Напрямки конкурса'!$L$9,'Напрямки конкурса'!$B$9,IF(D955='Напрямки конкурса'!$L$10,'Напрямки конкурса'!$B$10,IF(D955='Напрямки конкурса'!$L$11,'Напрямки конкурса'!$B$11,IF(D955='Напрямки конкурса'!$L$12,'Напрямки конкурса'!$B$12,IF(D955='Напрямки конкурса'!$L$13,'Напрямки конкурса'!$B$13,IF(D955='Напрямки конкурса'!$L$14,'Напрямки конкурса'!$B$14,IF(D955='Напрямки конкурса'!$L$15,'Напрямки конкурса'!$B$15,IF(D955='Напрямки конкурса'!$L$16,'Напрямки конкурса'!$B$16,IF(D955='Напрямки конкурса'!$L$17,'Напрямки конкурса'!$B$17,IF(D955='Напрямки конкурса'!$L$18,'Напрямки конкурса'!$B$18,IF(D955='Напрямки конкурса'!$L$19,'Напрямки конкурса'!$B$19,IF(D955='Напрямки конкурса'!$L$20,'Напрямки конкурса'!$B$20,IF(D955='Напрямки конкурса'!$L$21,'Напрямки конкурса'!$B$21,IF(D955='Напрямки конкурса'!$L$22,'Напрямки конкурса'!$B$22,IF(D955='Напрямки конкурса'!$L$23,'Напрямки конкурса'!$B$23,IF(D955='Напрямки конкурса'!$L$24,'Напрямки конкурса'!$B$24,IF(D955='Напрямки конкурса'!$L$25,'Напрямки конкурса'!$B$25,IF(D955='Напрямки конкурса'!$L$26,'Напрямки конкурса'!$B$26,IF(D955='Напрямки конкурса'!$L$27,'Напрямки конкурса'!$B$27,IF(D955='Напрямки конкурса'!$L$28,'Напрямки конкурса'!$B$28,"")))))))))))))))))))))))))))</f>
        <v/>
      </c>
      <c r="C955" s="59" t="str">
        <f>IF(D955='Напрямки конкурса'!$L$2,'Напрямки конкурса'!$K$2,IF(D955='Напрямки конкурса'!$L$3,'Напрямки конкурса'!$K$3,IF(D955='Напрямки конкурса'!$L$4,'Напрямки конкурса'!$K$4,IF(D955='Напрямки конкурса'!$L$5,'Напрямки конкурса'!$K$5,IF(D955='Напрямки конкурса'!$L$6,'Напрямки конкурса'!$K$6,IF(D955='Напрямки конкурса'!$L$7,'Напрямки конкурса'!$K$7,IF(D955='Напрямки конкурса'!$L$8,'Напрямки конкурса'!$K$8,IF(D955='Напрямки конкурса'!$L$9,'Напрямки конкурса'!$K$9,IF(D955='Напрямки конкурса'!$L$10,'Напрямки конкурса'!$K$10,IF(D955='Напрямки конкурса'!$L$11,'Напрямки конкурса'!$K$11,IF(D955='Напрямки конкурса'!$L$12,'Напрямки конкурса'!$K$12,IF(D955='Напрямки конкурса'!$L$13,'Напрямки конкурса'!$K$13,IF(D955='Напрямки конкурса'!$L$14,'Напрямки конкурса'!$K$14,IF(D955='Напрямки конкурса'!$L$15,'Напрямки конкурса'!$K$15,IF(D955='Напрямки конкурса'!$L$16,'Напрямки конкурса'!$K$16,IF(D955='Напрямки конкурса'!$L$17,'Напрямки конкурса'!$K$17,IF(D955='Напрямки конкурса'!$L$18,'Напрямки конкурса'!$K$18,IF(D955='Напрямки конкурса'!$L$19,'Напрямки конкурса'!$K$19,IF(D955='Напрямки конкурса'!$L$20,'Напрямки конкурса'!$K$20,IF(D955='Напрямки конкурса'!$L$21,'Напрямки конкурса'!$K$21,IF(D955='Напрямки конкурса'!$L$22,'Напрямки конкурса'!$K$22,IF(D955='Напрямки конкурса'!$L$23,'Напрямки конкурса'!$K$23,IF(D955='Напрямки конкурса'!$L$24,'Напрямки конкурса'!$K$24,IF(D955='Напрямки конкурса'!$L$25,'Напрямки конкурса'!$K$25,IF(D955='Напрямки конкурса'!$L$26,'Напрямки конкурса'!$K$26,IF(D955='Напрямки конкурса'!$L$27,'Напрямки конкурса'!$K$27,IF(D955='Напрямки конкурса'!$L$28,'Напрямки конкурса'!$K$28,"")))))))))))))))))))))))))))</f>
        <v/>
      </c>
      <c r="D955" s="50"/>
      <c r="E955" s="171"/>
      <c r="F955" s="171"/>
      <c r="G955" s="171"/>
      <c r="H955" s="150" t="str">
        <f>IF(I955='Категорія витрат'!$B$2,'Категорія витрат'!$A$2,IF(I955='Категорія витрат'!$B$3,'Категорія витрат'!$A$3,IF(I955='Категорія витрат'!$B$4,'Категорія витрат'!$A$4,IF(I955='Категорія витрат'!$B$5,'Категорія витрат'!$A$5,IF(I955='Категорія витрат'!$B$6,'Категорія витрат'!$A$6,IF(I955='Категорія витрат'!$B$7,'Категорія витрат'!$A$7,IF(I955='Категорія витрат'!$B$8,'Категорія витрат'!$A$8,IF(I955='Категорія витрат'!$B$9,'Категорія витрат'!$A$9,IF(I955='Категорія витрат'!$B$10,'Категорія витрат'!$A$10,IF(I955='Категорія витрат'!$B$11,'Категорія витрат'!$A$11,IF(I955='Категорія витрат'!$B$12,'Категорія витрат'!$A$12,IF(I955='Категорія витрат'!$B$13,'Категорія витрат'!$A$13,IF(I955='Категорія витрат'!$B$14,'Категорія витрат'!$A$14,IF(I955='Категорія витрат'!$B$15,'Категорія витрат'!$A$15,IF(I955='Категорія витрат'!$B$16,'Категорія витрат'!$A$16,IF(I955='Категорія витрат'!$B$17,'Категорія витрат'!$A$17,IF(I955='Категорія витрат'!$B$18,'Категорія витрат'!$A$18,IF(I955='Категорія витрат'!$B$19,'Категорія витрат'!$A$19,IF(I955='Категорія витрат'!$B$20,'Категорія витрат'!$A$20,IF(I955='Категорія витрат'!$B$21,'Категорія витрат'!$A$21,IF(I955='Категорія витрат'!$B$22,'Категорія витрат'!$A$22,IF(I955='Категорія витрат'!$B$23,'Категорія витрат'!$A$23,IF(I955='Категорія витрат'!$B$24,'Категорія витрат'!$A$24,IF(I955='Категорія витрат'!$B$25,'Категорія витрат'!$A$25,IF(I955='Категорія витрат'!$B$26,'Категорія витрат'!$A$26,IF(I955='Категорія витрат'!$B$27,'Категорія витрат'!$A$27,IF(I955='Категорія витрат'!$B$28,'Категорія витрат'!$A$28,IF(I955='Категорія витрат'!$B$29,'Категорія витрат'!$A$29,IF(I955='Категорія витрат'!$B$30,'Категорія витрат'!$A$30,"")))))))))))))))))))))))))))))</f>
        <v/>
      </c>
      <c r="I955" s="174"/>
      <c r="J955" s="173"/>
      <c r="K955" s="176"/>
      <c r="L955" s="87">
        <f t="shared" si="445"/>
        <v>0</v>
      </c>
      <c r="M955" s="176"/>
      <c r="N955" s="178"/>
      <c r="O955" s="171"/>
      <c r="P955" s="159">
        <f>IF(J955='Категорія витрат'!$F$2,ROUND('Додаток 3._Бюджет детальний ПР'!O955*0.3676,2),IF(J955='Категорія витрат'!$F$3,ROUND('Додаток 3._Бюджет детальний ПР'!O955*0.347,2),IF(J955='Категорія витрат'!$F$4,ROUND('Додаток 3._Бюджет детальний ПР'!O955*0.347,2),IF(J955='Категорія витрат'!$F$7,ROUND('Додаток 3._Бюджет детальний ПР'!O955*0.0841,2),0))))</f>
        <v>0</v>
      </c>
      <c r="Q955" s="153">
        <f t="shared" si="450"/>
        <v>0</v>
      </c>
      <c r="R955" s="181"/>
      <c r="S955" s="181"/>
      <c r="T955" s="181"/>
      <c r="U955" s="181"/>
      <c r="V955" s="181"/>
      <c r="W955" s="181"/>
      <c r="X955" s="181"/>
      <c r="Y955" s="181"/>
      <c r="Z955" s="181"/>
      <c r="AA955" s="181"/>
      <c r="AB955" s="181"/>
      <c r="AC955" s="181"/>
      <c r="AD955" s="48">
        <f t="shared" si="421"/>
        <v>0</v>
      </c>
      <c r="AE955" s="48">
        <f t="shared" si="422"/>
        <v>0</v>
      </c>
      <c r="AF955" s="48">
        <f t="shared" si="423"/>
        <v>0</v>
      </c>
      <c r="AG955" s="48">
        <f t="shared" si="424"/>
        <v>0</v>
      </c>
      <c r="AH955" s="48">
        <f t="shared" si="425"/>
        <v>0</v>
      </c>
      <c r="AI955" s="48">
        <f t="shared" si="426"/>
        <v>0</v>
      </c>
      <c r="AJ955" s="48">
        <f t="shared" si="427"/>
        <v>0</v>
      </c>
      <c r="AK955" s="48">
        <f t="shared" si="428"/>
        <v>0</v>
      </c>
      <c r="AL955" s="181"/>
      <c r="AM955" s="181"/>
      <c r="AN955" s="77"/>
      <c r="AO955" s="176"/>
      <c r="AP955" s="87">
        <f t="shared" si="446"/>
        <v>0</v>
      </c>
      <c r="AQ955" s="176"/>
      <c r="AR955" s="178"/>
      <c r="AS955" s="171"/>
      <c r="AT955" s="159">
        <f>IF(J955='Категорія витрат'!$F$2,ROUND('Додаток 3._Бюджет детальний ПР'!AS955*0.3676,2),IF(J955='Категорія витрат'!$F$3,ROUND('Додаток 3._Бюджет детальний ПР'!AS955*0.347,2),IF(J955='Категорія витрат'!$F$4,ROUND('Додаток 3._Бюджет детальний ПР'!AS955*0.347,2),IF(J955='Категорія витрат'!$F$7,ROUND('Додаток 3._Бюджет детальний ПР'!AS955*0.0841,2),0))))</f>
        <v>0</v>
      </c>
      <c r="AU955" s="153">
        <f t="shared" si="447"/>
        <v>0</v>
      </c>
      <c r="AV955" s="181"/>
      <c r="AW955" s="181"/>
      <c r="AX955" s="181"/>
      <c r="AY955" s="181"/>
      <c r="AZ955" s="181"/>
      <c r="BA955" s="181"/>
      <c r="BB955" s="181"/>
      <c r="BC955" s="181"/>
      <c r="BD955" s="181"/>
      <c r="BE955" s="181"/>
      <c r="BF955" s="181"/>
      <c r="BG955" s="181"/>
      <c r="BH955" s="48">
        <f t="shared" si="429"/>
        <v>0</v>
      </c>
      <c r="BI955" s="48">
        <f t="shared" si="430"/>
        <v>0</v>
      </c>
      <c r="BJ955" s="48">
        <f t="shared" si="431"/>
        <v>0</v>
      </c>
      <c r="BK955" s="48">
        <f t="shared" si="432"/>
        <v>0</v>
      </c>
      <c r="BL955" s="48">
        <f t="shared" si="433"/>
        <v>0</v>
      </c>
      <c r="BM955" s="48">
        <f t="shared" si="434"/>
        <v>0</v>
      </c>
      <c r="BN955" s="48">
        <f t="shared" si="435"/>
        <v>0</v>
      </c>
      <c r="BO955" s="48">
        <f t="shared" si="436"/>
        <v>0</v>
      </c>
      <c r="BP955" s="181"/>
      <c r="BQ955" s="181"/>
      <c r="BR955" s="191"/>
      <c r="BS955" s="176"/>
      <c r="BT955" s="87">
        <f t="shared" si="448"/>
        <v>0</v>
      </c>
      <c r="BU955" s="176"/>
      <c r="BV955" s="178"/>
      <c r="BW955" s="171"/>
      <c r="BX955" s="159">
        <f>IF(J955='Категорія витрат'!$F$2,ROUND('Додаток 3._Бюджет детальний ПР'!BW955*0.3676,2),IF(J955='Категорія витрат'!$F$3,ROUND('Додаток 3._Бюджет детальний ПР'!BW955*0.347,2),IF(J955='Категорія витрат'!$F$4,ROUND('Додаток 3._Бюджет детальний ПР'!BW955*0.347,2),IF(J955='Категорія витрат'!$F$7,ROUND('Додаток 3._Бюджет детальний ПР'!BW955*0.0841,2),0))))</f>
        <v>0</v>
      </c>
      <c r="BY955" s="153">
        <f t="shared" si="449"/>
        <v>0</v>
      </c>
      <c r="BZ955" s="181"/>
      <c r="CA955" s="181"/>
      <c r="CB955" s="181"/>
      <c r="CC955" s="181"/>
      <c r="CD955" s="181"/>
      <c r="CE955" s="181"/>
      <c r="CF955" s="181"/>
      <c r="CG955" s="181"/>
      <c r="CH955" s="181"/>
      <c r="CI955" s="181"/>
      <c r="CJ955" s="181"/>
      <c r="CK955" s="181"/>
      <c r="CL955" s="48">
        <f t="shared" si="437"/>
        <v>0</v>
      </c>
      <c r="CM955" s="48">
        <f t="shared" si="438"/>
        <v>0</v>
      </c>
      <c r="CN955" s="48">
        <f t="shared" si="439"/>
        <v>0</v>
      </c>
      <c r="CO955" s="48">
        <f t="shared" si="440"/>
        <v>0</v>
      </c>
      <c r="CP955" s="48">
        <f t="shared" si="441"/>
        <v>0</v>
      </c>
      <c r="CQ955" s="48">
        <f t="shared" si="442"/>
        <v>0</v>
      </c>
      <c r="CR955" s="48">
        <f t="shared" si="443"/>
        <v>0</v>
      </c>
      <c r="CS955" s="48">
        <f t="shared" si="444"/>
        <v>0</v>
      </c>
      <c r="CT955" s="181"/>
      <c r="CU955" s="181"/>
    </row>
    <row r="956" spans="1:99" ht="20.100000000000001" customHeight="1" x14ac:dyDescent="0.25">
      <c r="A956" s="58">
        <v>952</v>
      </c>
      <c r="B956" s="58" t="str">
        <f>IF(D956='Напрямки конкурса'!$L$2,'Напрямки конкурса'!$B$2,IF(D956='Напрямки конкурса'!$L$3,'Напрямки конкурса'!$B$3,IF(D956='Напрямки конкурса'!$L$4,'Напрямки конкурса'!$B$4,IF(D956='Напрямки конкурса'!$L$5,'Напрямки конкурса'!$B$5,IF(D956='Напрямки конкурса'!$L$6,'Напрямки конкурса'!$B$6,IF(D956='Напрямки конкурса'!$L$7,'Напрямки конкурса'!$B$7,IF(D956='Напрямки конкурса'!$L$8,'Напрямки конкурса'!$B$8,IF(D956='Напрямки конкурса'!$L$9,'Напрямки конкурса'!$B$9,IF(D956='Напрямки конкурса'!$L$10,'Напрямки конкурса'!$B$10,IF(D956='Напрямки конкурса'!$L$11,'Напрямки конкурса'!$B$11,IF(D956='Напрямки конкурса'!$L$12,'Напрямки конкурса'!$B$12,IF(D956='Напрямки конкурса'!$L$13,'Напрямки конкурса'!$B$13,IF(D956='Напрямки конкурса'!$L$14,'Напрямки конкурса'!$B$14,IF(D956='Напрямки конкурса'!$L$15,'Напрямки конкурса'!$B$15,IF(D956='Напрямки конкурса'!$L$16,'Напрямки конкурса'!$B$16,IF(D956='Напрямки конкурса'!$L$17,'Напрямки конкурса'!$B$17,IF(D956='Напрямки конкурса'!$L$18,'Напрямки конкурса'!$B$18,IF(D956='Напрямки конкурса'!$L$19,'Напрямки конкурса'!$B$19,IF(D956='Напрямки конкурса'!$L$20,'Напрямки конкурса'!$B$20,IF(D956='Напрямки конкурса'!$L$21,'Напрямки конкурса'!$B$21,IF(D956='Напрямки конкурса'!$L$22,'Напрямки конкурса'!$B$22,IF(D956='Напрямки конкурса'!$L$23,'Напрямки конкурса'!$B$23,IF(D956='Напрямки конкурса'!$L$24,'Напрямки конкурса'!$B$24,IF(D956='Напрямки конкурса'!$L$25,'Напрямки конкурса'!$B$25,IF(D956='Напрямки конкурса'!$L$26,'Напрямки конкурса'!$B$26,IF(D956='Напрямки конкурса'!$L$27,'Напрямки конкурса'!$B$27,IF(D956='Напрямки конкурса'!$L$28,'Напрямки конкурса'!$B$28,"")))))))))))))))))))))))))))</f>
        <v/>
      </c>
      <c r="C956" s="59" t="str">
        <f>IF(D956='Напрямки конкурса'!$L$2,'Напрямки конкурса'!$K$2,IF(D956='Напрямки конкурса'!$L$3,'Напрямки конкурса'!$K$3,IF(D956='Напрямки конкурса'!$L$4,'Напрямки конкурса'!$K$4,IF(D956='Напрямки конкурса'!$L$5,'Напрямки конкурса'!$K$5,IF(D956='Напрямки конкурса'!$L$6,'Напрямки конкурса'!$K$6,IF(D956='Напрямки конкурса'!$L$7,'Напрямки конкурса'!$K$7,IF(D956='Напрямки конкурса'!$L$8,'Напрямки конкурса'!$K$8,IF(D956='Напрямки конкурса'!$L$9,'Напрямки конкурса'!$K$9,IF(D956='Напрямки конкурса'!$L$10,'Напрямки конкурса'!$K$10,IF(D956='Напрямки конкурса'!$L$11,'Напрямки конкурса'!$K$11,IF(D956='Напрямки конкурса'!$L$12,'Напрямки конкурса'!$K$12,IF(D956='Напрямки конкурса'!$L$13,'Напрямки конкурса'!$K$13,IF(D956='Напрямки конкурса'!$L$14,'Напрямки конкурса'!$K$14,IF(D956='Напрямки конкурса'!$L$15,'Напрямки конкурса'!$K$15,IF(D956='Напрямки конкурса'!$L$16,'Напрямки конкурса'!$K$16,IF(D956='Напрямки конкурса'!$L$17,'Напрямки конкурса'!$K$17,IF(D956='Напрямки конкурса'!$L$18,'Напрямки конкурса'!$K$18,IF(D956='Напрямки конкурса'!$L$19,'Напрямки конкурса'!$K$19,IF(D956='Напрямки конкурса'!$L$20,'Напрямки конкурса'!$K$20,IF(D956='Напрямки конкурса'!$L$21,'Напрямки конкурса'!$K$21,IF(D956='Напрямки конкурса'!$L$22,'Напрямки конкурса'!$K$22,IF(D956='Напрямки конкурса'!$L$23,'Напрямки конкурса'!$K$23,IF(D956='Напрямки конкурса'!$L$24,'Напрямки конкурса'!$K$24,IF(D956='Напрямки конкурса'!$L$25,'Напрямки конкурса'!$K$25,IF(D956='Напрямки конкурса'!$L$26,'Напрямки конкурса'!$K$26,IF(D956='Напрямки конкурса'!$L$27,'Напрямки конкурса'!$K$27,IF(D956='Напрямки конкурса'!$L$28,'Напрямки конкурса'!$K$28,"")))))))))))))))))))))))))))</f>
        <v/>
      </c>
      <c r="D956" s="50"/>
      <c r="E956" s="171"/>
      <c r="F956" s="171"/>
      <c r="G956" s="171"/>
      <c r="H956" s="150" t="str">
        <f>IF(I956='Категорія витрат'!$B$2,'Категорія витрат'!$A$2,IF(I956='Категорія витрат'!$B$3,'Категорія витрат'!$A$3,IF(I956='Категорія витрат'!$B$4,'Категорія витрат'!$A$4,IF(I956='Категорія витрат'!$B$5,'Категорія витрат'!$A$5,IF(I956='Категорія витрат'!$B$6,'Категорія витрат'!$A$6,IF(I956='Категорія витрат'!$B$7,'Категорія витрат'!$A$7,IF(I956='Категорія витрат'!$B$8,'Категорія витрат'!$A$8,IF(I956='Категорія витрат'!$B$9,'Категорія витрат'!$A$9,IF(I956='Категорія витрат'!$B$10,'Категорія витрат'!$A$10,IF(I956='Категорія витрат'!$B$11,'Категорія витрат'!$A$11,IF(I956='Категорія витрат'!$B$12,'Категорія витрат'!$A$12,IF(I956='Категорія витрат'!$B$13,'Категорія витрат'!$A$13,IF(I956='Категорія витрат'!$B$14,'Категорія витрат'!$A$14,IF(I956='Категорія витрат'!$B$15,'Категорія витрат'!$A$15,IF(I956='Категорія витрат'!$B$16,'Категорія витрат'!$A$16,IF(I956='Категорія витрат'!$B$17,'Категорія витрат'!$A$17,IF(I956='Категорія витрат'!$B$18,'Категорія витрат'!$A$18,IF(I956='Категорія витрат'!$B$19,'Категорія витрат'!$A$19,IF(I956='Категорія витрат'!$B$20,'Категорія витрат'!$A$20,IF(I956='Категорія витрат'!$B$21,'Категорія витрат'!$A$21,IF(I956='Категорія витрат'!$B$22,'Категорія витрат'!$A$22,IF(I956='Категорія витрат'!$B$23,'Категорія витрат'!$A$23,IF(I956='Категорія витрат'!$B$24,'Категорія витрат'!$A$24,IF(I956='Категорія витрат'!$B$25,'Категорія витрат'!$A$25,IF(I956='Категорія витрат'!$B$26,'Категорія витрат'!$A$26,IF(I956='Категорія витрат'!$B$27,'Категорія витрат'!$A$27,IF(I956='Категорія витрат'!$B$28,'Категорія витрат'!$A$28,IF(I956='Категорія витрат'!$B$29,'Категорія витрат'!$A$29,IF(I956='Категорія витрат'!$B$30,'Категорія витрат'!$A$30,"")))))))))))))))))))))))))))))</f>
        <v/>
      </c>
      <c r="I956" s="174"/>
      <c r="J956" s="173"/>
      <c r="K956" s="176"/>
      <c r="L956" s="87">
        <f t="shared" si="445"/>
        <v>0</v>
      </c>
      <c r="M956" s="176"/>
      <c r="N956" s="178"/>
      <c r="O956" s="171"/>
      <c r="P956" s="159">
        <f>IF(J956='Категорія витрат'!$F$2,ROUND('Додаток 3._Бюджет детальний ПР'!O956*0.3676,2),IF(J956='Категорія витрат'!$F$3,ROUND('Додаток 3._Бюджет детальний ПР'!O956*0.347,2),IF(J956='Категорія витрат'!$F$4,ROUND('Додаток 3._Бюджет детальний ПР'!O956*0.347,2),IF(J956='Категорія витрат'!$F$7,ROUND('Додаток 3._Бюджет детальний ПР'!O956*0.0841,2),0))))</f>
        <v>0</v>
      </c>
      <c r="Q956" s="153">
        <f t="shared" si="450"/>
        <v>0</v>
      </c>
      <c r="R956" s="181"/>
      <c r="S956" s="181"/>
      <c r="T956" s="181"/>
      <c r="U956" s="181"/>
      <c r="V956" s="181"/>
      <c r="W956" s="181"/>
      <c r="X956" s="181"/>
      <c r="Y956" s="181"/>
      <c r="Z956" s="181"/>
      <c r="AA956" s="181"/>
      <c r="AB956" s="181"/>
      <c r="AC956" s="181"/>
      <c r="AD956" s="48">
        <f t="shared" si="421"/>
        <v>0</v>
      </c>
      <c r="AE956" s="48">
        <f t="shared" si="422"/>
        <v>0</v>
      </c>
      <c r="AF956" s="48">
        <f t="shared" si="423"/>
        <v>0</v>
      </c>
      <c r="AG956" s="48">
        <f t="shared" si="424"/>
        <v>0</v>
      </c>
      <c r="AH956" s="48">
        <f t="shared" si="425"/>
        <v>0</v>
      </c>
      <c r="AI956" s="48">
        <f t="shared" si="426"/>
        <v>0</v>
      </c>
      <c r="AJ956" s="48">
        <f t="shared" si="427"/>
        <v>0</v>
      </c>
      <c r="AK956" s="48">
        <f t="shared" si="428"/>
        <v>0</v>
      </c>
      <c r="AL956" s="181"/>
      <c r="AM956" s="181"/>
      <c r="AN956" s="77"/>
      <c r="AO956" s="176"/>
      <c r="AP956" s="87">
        <f t="shared" si="446"/>
        <v>0</v>
      </c>
      <c r="AQ956" s="176"/>
      <c r="AR956" s="178"/>
      <c r="AS956" s="171"/>
      <c r="AT956" s="159">
        <f>IF(J956='Категорія витрат'!$F$2,ROUND('Додаток 3._Бюджет детальний ПР'!AS956*0.3676,2),IF(J956='Категорія витрат'!$F$3,ROUND('Додаток 3._Бюджет детальний ПР'!AS956*0.347,2),IF(J956='Категорія витрат'!$F$4,ROUND('Додаток 3._Бюджет детальний ПР'!AS956*0.347,2),IF(J956='Категорія витрат'!$F$7,ROUND('Додаток 3._Бюджет детальний ПР'!AS956*0.0841,2),0))))</f>
        <v>0</v>
      </c>
      <c r="AU956" s="153">
        <f t="shared" si="447"/>
        <v>0</v>
      </c>
      <c r="AV956" s="181"/>
      <c r="AW956" s="181"/>
      <c r="AX956" s="181"/>
      <c r="AY956" s="181"/>
      <c r="AZ956" s="181"/>
      <c r="BA956" s="181"/>
      <c r="BB956" s="181"/>
      <c r="BC956" s="181"/>
      <c r="BD956" s="181"/>
      <c r="BE956" s="181"/>
      <c r="BF956" s="181"/>
      <c r="BG956" s="181"/>
      <c r="BH956" s="48">
        <f t="shared" si="429"/>
        <v>0</v>
      </c>
      <c r="BI956" s="48">
        <f t="shared" si="430"/>
        <v>0</v>
      </c>
      <c r="BJ956" s="48">
        <f t="shared" si="431"/>
        <v>0</v>
      </c>
      <c r="BK956" s="48">
        <f t="shared" si="432"/>
        <v>0</v>
      </c>
      <c r="BL956" s="48">
        <f t="shared" si="433"/>
        <v>0</v>
      </c>
      <c r="BM956" s="48">
        <f t="shared" si="434"/>
        <v>0</v>
      </c>
      <c r="BN956" s="48">
        <f t="shared" si="435"/>
        <v>0</v>
      </c>
      <c r="BO956" s="48">
        <f t="shared" si="436"/>
        <v>0</v>
      </c>
      <c r="BP956" s="181"/>
      <c r="BQ956" s="181"/>
      <c r="BR956" s="191"/>
      <c r="BS956" s="176"/>
      <c r="BT956" s="87">
        <f t="shared" si="448"/>
        <v>0</v>
      </c>
      <c r="BU956" s="176"/>
      <c r="BV956" s="178"/>
      <c r="BW956" s="171"/>
      <c r="BX956" s="159">
        <f>IF(J956='Категорія витрат'!$F$2,ROUND('Додаток 3._Бюджет детальний ПР'!BW956*0.3676,2),IF(J956='Категорія витрат'!$F$3,ROUND('Додаток 3._Бюджет детальний ПР'!BW956*0.347,2),IF(J956='Категорія витрат'!$F$4,ROUND('Додаток 3._Бюджет детальний ПР'!BW956*0.347,2),IF(J956='Категорія витрат'!$F$7,ROUND('Додаток 3._Бюджет детальний ПР'!BW956*0.0841,2),0))))</f>
        <v>0</v>
      </c>
      <c r="BY956" s="153">
        <f t="shared" si="449"/>
        <v>0</v>
      </c>
      <c r="BZ956" s="181"/>
      <c r="CA956" s="181"/>
      <c r="CB956" s="181"/>
      <c r="CC956" s="181"/>
      <c r="CD956" s="181"/>
      <c r="CE956" s="181"/>
      <c r="CF956" s="181"/>
      <c r="CG956" s="181"/>
      <c r="CH956" s="181"/>
      <c r="CI956" s="181"/>
      <c r="CJ956" s="181"/>
      <c r="CK956" s="181"/>
      <c r="CL956" s="48">
        <f t="shared" si="437"/>
        <v>0</v>
      </c>
      <c r="CM956" s="48">
        <f t="shared" si="438"/>
        <v>0</v>
      </c>
      <c r="CN956" s="48">
        <f t="shared" si="439"/>
        <v>0</v>
      </c>
      <c r="CO956" s="48">
        <f t="shared" si="440"/>
        <v>0</v>
      </c>
      <c r="CP956" s="48">
        <f t="shared" si="441"/>
        <v>0</v>
      </c>
      <c r="CQ956" s="48">
        <f t="shared" si="442"/>
        <v>0</v>
      </c>
      <c r="CR956" s="48">
        <f t="shared" si="443"/>
        <v>0</v>
      </c>
      <c r="CS956" s="48">
        <f t="shared" si="444"/>
        <v>0</v>
      </c>
      <c r="CT956" s="181"/>
      <c r="CU956" s="181"/>
    </row>
    <row r="957" spans="1:99" ht="20.100000000000001" customHeight="1" x14ac:dyDescent="0.25">
      <c r="A957" s="58">
        <v>953</v>
      </c>
      <c r="B957" s="58" t="str">
        <f>IF(D957='Напрямки конкурса'!$L$2,'Напрямки конкурса'!$B$2,IF(D957='Напрямки конкурса'!$L$3,'Напрямки конкурса'!$B$3,IF(D957='Напрямки конкурса'!$L$4,'Напрямки конкурса'!$B$4,IF(D957='Напрямки конкурса'!$L$5,'Напрямки конкурса'!$B$5,IF(D957='Напрямки конкурса'!$L$6,'Напрямки конкурса'!$B$6,IF(D957='Напрямки конкурса'!$L$7,'Напрямки конкурса'!$B$7,IF(D957='Напрямки конкурса'!$L$8,'Напрямки конкурса'!$B$8,IF(D957='Напрямки конкурса'!$L$9,'Напрямки конкурса'!$B$9,IF(D957='Напрямки конкурса'!$L$10,'Напрямки конкурса'!$B$10,IF(D957='Напрямки конкурса'!$L$11,'Напрямки конкурса'!$B$11,IF(D957='Напрямки конкурса'!$L$12,'Напрямки конкурса'!$B$12,IF(D957='Напрямки конкурса'!$L$13,'Напрямки конкурса'!$B$13,IF(D957='Напрямки конкурса'!$L$14,'Напрямки конкурса'!$B$14,IF(D957='Напрямки конкурса'!$L$15,'Напрямки конкурса'!$B$15,IF(D957='Напрямки конкурса'!$L$16,'Напрямки конкурса'!$B$16,IF(D957='Напрямки конкурса'!$L$17,'Напрямки конкурса'!$B$17,IF(D957='Напрямки конкурса'!$L$18,'Напрямки конкурса'!$B$18,IF(D957='Напрямки конкурса'!$L$19,'Напрямки конкурса'!$B$19,IF(D957='Напрямки конкурса'!$L$20,'Напрямки конкурса'!$B$20,IF(D957='Напрямки конкурса'!$L$21,'Напрямки конкурса'!$B$21,IF(D957='Напрямки конкурса'!$L$22,'Напрямки конкурса'!$B$22,IF(D957='Напрямки конкурса'!$L$23,'Напрямки конкурса'!$B$23,IF(D957='Напрямки конкурса'!$L$24,'Напрямки конкурса'!$B$24,IF(D957='Напрямки конкурса'!$L$25,'Напрямки конкурса'!$B$25,IF(D957='Напрямки конкурса'!$L$26,'Напрямки конкурса'!$B$26,IF(D957='Напрямки конкурса'!$L$27,'Напрямки конкурса'!$B$27,IF(D957='Напрямки конкурса'!$L$28,'Напрямки конкурса'!$B$28,"")))))))))))))))))))))))))))</f>
        <v/>
      </c>
      <c r="C957" s="59" t="str">
        <f>IF(D957='Напрямки конкурса'!$L$2,'Напрямки конкурса'!$K$2,IF(D957='Напрямки конкурса'!$L$3,'Напрямки конкурса'!$K$3,IF(D957='Напрямки конкурса'!$L$4,'Напрямки конкурса'!$K$4,IF(D957='Напрямки конкурса'!$L$5,'Напрямки конкурса'!$K$5,IF(D957='Напрямки конкурса'!$L$6,'Напрямки конкурса'!$K$6,IF(D957='Напрямки конкурса'!$L$7,'Напрямки конкурса'!$K$7,IF(D957='Напрямки конкурса'!$L$8,'Напрямки конкурса'!$K$8,IF(D957='Напрямки конкурса'!$L$9,'Напрямки конкурса'!$K$9,IF(D957='Напрямки конкурса'!$L$10,'Напрямки конкурса'!$K$10,IF(D957='Напрямки конкурса'!$L$11,'Напрямки конкурса'!$K$11,IF(D957='Напрямки конкурса'!$L$12,'Напрямки конкурса'!$K$12,IF(D957='Напрямки конкурса'!$L$13,'Напрямки конкурса'!$K$13,IF(D957='Напрямки конкурса'!$L$14,'Напрямки конкурса'!$K$14,IF(D957='Напрямки конкурса'!$L$15,'Напрямки конкурса'!$K$15,IF(D957='Напрямки конкурса'!$L$16,'Напрямки конкурса'!$K$16,IF(D957='Напрямки конкурса'!$L$17,'Напрямки конкурса'!$K$17,IF(D957='Напрямки конкурса'!$L$18,'Напрямки конкурса'!$K$18,IF(D957='Напрямки конкурса'!$L$19,'Напрямки конкурса'!$K$19,IF(D957='Напрямки конкурса'!$L$20,'Напрямки конкурса'!$K$20,IF(D957='Напрямки конкурса'!$L$21,'Напрямки конкурса'!$K$21,IF(D957='Напрямки конкурса'!$L$22,'Напрямки конкурса'!$K$22,IF(D957='Напрямки конкурса'!$L$23,'Напрямки конкурса'!$K$23,IF(D957='Напрямки конкурса'!$L$24,'Напрямки конкурса'!$K$24,IF(D957='Напрямки конкурса'!$L$25,'Напрямки конкурса'!$K$25,IF(D957='Напрямки конкурса'!$L$26,'Напрямки конкурса'!$K$26,IF(D957='Напрямки конкурса'!$L$27,'Напрямки конкурса'!$K$27,IF(D957='Напрямки конкурса'!$L$28,'Напрямки конкурса'!$K$28,"")))))))))))))))))))))))))))</f>
        <v/>
      </c>
      <c r="D957" s="50"/>
      <c r="E957" s="171"/>
      <c r="F957" s="171"/>
      <c r="G957" s="171"/>
      <c r="H957" s="150" t="str">
        <f>IF(I957='Категорія витрат'!$B$2,'Категорія витрат'!$A$2,IF(I957='Категорія витрат'!$B$3,'Категорія витрат'!$A$3,IF(I957='Категорія витрат'!$B$4,'Категорія витрат'!$A$4,IF(I957='Категорія витрат'!$B$5,'Категорія витрат'!$A$5,IF(I957='Категорія витрат'!$B$6,'Категорія витрат'!$A$6,IF(I957='Категорія витрат'!$B$7,'Категорія витрат'!$A$7,IF(I957='Категорія витрат'!$B$8,'Категорія витрат'!$A$8,IF(I957='Категорія витрат'!$B$9,'Категорія витрат'!$A$9,IF(I957='Категорія витрат'!$B$10,'Категорія витрат'!$A$10,IF(I957='Категорія витрат'!$B$11,'Категорія витрат'!$A$11,IF(I957='Категорія витрат'!$B$12,'Категорія витрат'!$A$12,IF(I957='Категорія витрат'!$B$13,'Категорія витрат'!$A$13,IF(I957='Категорія витрат'!$B$14,'Категорія витрат'!$A$14,IF(I957='Категорія витрат'!$B$15,'Категорія витрат'!$A$15,IF(I957='Категорія витрат'!$B$16,'Категорія витрат'!$A$16,IF(I957='Категорія витрат'!$B$17,'Категорія витрат'!$A$17,IF(I957='Категорія витрат'!$B$18,'Категорія витрат'!$A$18,IF(I957='Категорія витрат'!$B$19,'Категорія витрат'!$A$19,IF(I957='Категорія витрат'!$B$20,'Категорія витрат'!$A$20,IF(I957='Категорія витрат'!$B$21,'Категорія витрат'!$A$21,IF(I957='Категорія витрат'!$B$22,'Категорія витрат'!$A$22,IF(I957='Категорія витрат'!$B$23,'Категорія витрат'!$A$23,IF(I957='Категорія витрат'!$B$24,'Категорія витрат'!$A$24,IF(I957='Категорія витрат'!$B$25,'Категорія витрат'!$A$25,IF(I957='Категорія витрат'!$B$26,'Категорія витрат'!$A$26,IF(I957='Категорія витрат'!$B$27,'Категорія витрат'!$A$27,IF(I957='Категорія витрат'!$B$28,'Категорія витрат'!$A$28,IF(I957='Категорія витрат'!$B$29,'Категорія витрат'!$A$29,IF(I957='Категорія витрат'!$B$30,'Категорія витрат'!$A$30,"")))))))))))))))))))))))))))))</f>
        <v/>
      </c>
      <c r="I957" s="174"/>
      <c r="J957" s="173"/>
      <c r="K957" s="176"/>
      <c r="L957" s="87">
        <f t="shared" si="445"/>
        <v>0</v>
      </c>
      <c r="M957" s="176"/>
      <c r="N957" s="178"/>
      <c r="O957" s="171"/>
      <c r="P957" s="159">
        <f>IF(J957='Категорія витрат'!$F$2,ROUND('Додаток 3._Бюджет детальний ПР'!O957*0.3676,2),IF(J957='Категорія витрат'!$F$3,ROUND('Додаток 3._Бюджет детальний ПР'!O957*0.347,2),IF(J957='Категорія витрат'!$F$4,ROUND('Додаток 3._Бюджет детальний ПР'!O957*0.347,2),IF(J957='Категорія витрат'!$F$7,ROUND('Додаток 3._Бюджет детальний ПР'!O957*0.0841,2),0))))</f>
        <v>0</v>
      </c>
      <c r="Q957" s="153">
        <f t="shared" si="450"/>
        <v>0</v>
      </c>
      <c r="R957" s="181"/>
      <c r="S957" s="181"/>
      <c r="T957" s="181"/>
      <c r="U957" s="181"/>
      <c r="V957" s="181"/>
      <c r="W957" s="181"/>
      <c r="X957" s="181"/>
      <c r="Y957" s="181"/>
      <c r="Z957" s="181"/>
      <c r="AA957" s="181"/>
      <c r="AB957" s="181"/>
      <c r="AC957" s="181"/>
      <c r="AD957" s="48">
        <f t="shared" si="421"/>
        <v>0</v>
      </c>
      <c r="AE957" s="48">
        <f t="shared" si="422"/>
        <v>0</v>
      </c>
      <c r="AF957" s="48">
        <f t="shared" si="423"/>
        <v>0</v>
      </c>
      <c r="AG957" s="48">
        <f t="shared" si="424"/>
        <v>0</v>
      </c>
      <c r="AH957" s="48">
        <f t="shared" si="425"/>
        <v>0</v>
      </c>
      <c r="AI957" s="48">
        <f t="shared" si="426"/>
        <v>0</v>
      </c>
      <c r="AJ957" s="48">
        <f t="shared" si="427"/>
        <v>0</v>
      </c>
      <c r="AK957" s="48">
        <f t="shared" si="428"/>
        <v>0</v>
      </c>
      <c r="AL957" s="181"/>
      <c r="AM957" s="181"/>
      <c r="AN957" s="77"/>
      <c r="AO957" s="176"/>
      <c r="AP957" s="87">
        <f t="shared" si="446"/>
        <v>0</v>
      </c>
      <c r="AQ957" s="176"/>
      <c r="AR957" s="178"/>
      <c r="AS957" s="171"/>
      <c r="AT957" s="159">
        <f>IF(J957='Категорія витрат'!$F$2,ROUND('Додаток 3._Бюджет детальний ПР'!AS957*0.3676,2),IF(J957='Категорія витрат'!$F$3,ROUND('Додаток 3._Бюджет детальний ПР'!AS957*0.347,2),IF(J957='Категорія витрат'!$F$4,ROUND('Додаток 3._Бюджет детальний ПР'!AS957*0.347,2),IF(J957='Категорія витрат'!$F$7,ROUND('Додаток 3._Бюджет детальний ПР'!AS957*0.0841,2),0))))</f>
        <v>0</v>
      </c>
      <c r="AU957" s="153">
        <f t="shared" si="447"/>
        <v>0</v>
      </c>
      <c r="AV957" s="181"/>
      <c r="AW957" s="181"/>
      <c r="AX957" s="181"/>
      <c r="AY957" s="181"/>
      <c r="AZ957" s="181"/>
      <c r="BA957" s="181"/>
      <c r="BB957" s="181"/>
      <c r="BC957" s="181"/>
      <c r="BD957" s="181"/>
      <c r="BE957" s="181"/>
      <c r="BF957" s="181"/>
      <c r="BG957" s="181"/>
      <c r="BH957" s="48">
        <f t="shared" si="429"/>
        <v>0</v>
      </c>
      <c r="BI957" s="48">
        <f t="shared" si="430"/>
        <v>0</v>
      </c>
      <c r="BJ957" s="48">
        <f t="shared" si="431"/>
        <v>0</v>
      </c>
      <c r="BK957" s="48">
        <f t="shared" si="432"/>
        <v>0</v>
      </c>
      <c r="BL957" s="48">
        <f t="shared" si="433"/>
        <v>0</v>
      </c>
      <c r="BM957" s="48">
        <f t="shared" si="434"/>
        <v>0</v>
      </c>
      <c r="BN957" s="48">
        <f t="shared" si="435"/>
        <v>0</v>
      </c>
      <c r="BO957" s="48">
        <f t="shared" si="436"/>
        <v>0</v>
      </c>
      <c r="BP957" s="181"/>
      <c r="BQ957" s="181"/>
      <c r="BR957" s="191"/>
      <c r="BS957" s="176"/>
      <c r="BT957" s="87">
        <f t="shared" si="448"/>
        <v>0</v>
      </c>
      <c r="BU957" s="176"/>
      <c r="BV957" s="178"/>
      <c r="BW957" s="171"/>
      <c r="BX957" s="159">
        <f>IF(J957='Категорія витрат'!$F$2,ROUND('Додаток 3._Бюджет детальний ПР'!BW957*0.3676,2),IF(J957='Категорія витрат'!$F$3,ROUND('Додаток 3._Бюджет детальний ПР'!BW957*0.347,2),IF(J957='Категорія витрат'!$F$4,ROUND('Додаток 3._Бюджет детальний ПР'!BW957*0.347,2),IF(J957='Категорія витрат'!$F$7,ROUND('Додаток 3._Бюджет детальний ПР'!BW957*0.0841,2),0))))</f>
        <v>0</v>
      </c>
      <c r="BY957" s="153">
        <f t="shared" si="449"/>
        <v>0</v>
      </c>
      <c r="BZ957" s="181"/>
      <c r="CA957" s="181"/>
      <c r="CB957" s="181"/>
      <c r="CC957" s="181"/>
      <c r="CD957" s="181"/>
      <c r="CE957" s="181"/>
      <c r="CF957" s="181"/>
      <c r="CG957" s="181"/>
      <c r="CH957" s="181"/>
      <c r="CI957" s="181"/>
      <c r="CJ957" s="181"/>
      <c r="CK957" s="181"/>
      <c r="CL957" s="48">
        <f t="shared" si="437"/>
        <v>0</v>
      </c>
      <c r="CM957" s="48">
        <f t="shared" si="438"/>
        <v>0</v>
      </c>
      <c r="CN957" s="48">
        <f t="shared" si="439"/>
        <v>0</v>
      </c>
      <c r="CO957" s="48">
        <f t="shared" si="440"/>
        <v>0</v>
      </c>
      <c r="CP957" s="48">
        <f t="shared" si="441"/>
        <v>0</v>
      </c>
      <c r="CQ957" s="48">
        <f t="shared" si="442"/>
        <v>0</v>
      </c>
      <c r="CR957" s="48">
        <f t="shared" si="443"/>
        <v>0</v>
      </c>
      <c r="CS957" s="48">
        <f t="shared" si="444"/>
        <v>0</v>
      </c>
      <c r="CT957" s="181"/>
      <c r="CU957" s="181"/>
    </row>
    <row r="958" spans="1:99" ht="20.100000000000001" customHeight="1" x14ac:dyDescent="0.25">
      <c r="A958" s="58">
        <v>954</v>
      </c>
      <c r="B958" s="58" t="str">
        <f>IF(D958='Напрямки конкурса'!$L$2,'Напрямки конкурса'!$B$2,IF(D958='Напрямки конкурса'!$L$3,'Напрямки конкурса'!$B$3,IF(D958='Напрямки конкурса'!$L$4,'Напрямки конкурса'!$B$4,IF(D958='Напрямки конкурса'!$L$5,'Напрямки конкурса'!$B$5,IF(D958='Напрямки конкурса'!$L$6,'Напрямки конкурса'!$B$6,IF(D958='Напрямки конкурса'!$L$7,'Напрямки конкурса'!$B$7,IF(D958='Напрямки конкурса'!$L$8,'Напрямки конкурса'!$B$8,IF(D958='Напрямки конкурса'!$L$9,'Напрямки конкурса'!$B$9,IF(D958='Напрямки конкурса'!$L$10,'Напрямки конкурса'!$B$10,IF(D958='Напрямки конкурса'!$L$11,'Напрямки конкурса'!$B$11,IF(D958='Напрямки конкурса'!$L$12,'Напрямки конкурса'!$B$12,IF(D958='Напрямки конкурса'!$L$13,'Напрямки конкурса'!$B$13,IF(D958='Напрямки конкурса'!$L$14,'Напрямки конкурса'!$B$14,IF(D958='Напрямки конкурса'!$L$15,'Напрямки конкурса'!$B$15,IF(D958='Напрямки конкурса'!$L$16,'Напрямки конкурса'!$B$16,IF(D958='Напрямки конкурса'!$L$17,'Напрямки конкурса'!$B$17,IF(D958='Напрямки конкурса'!$L$18,'Напрямки конкурса'!$B$18,IF(D958='Напрямки конкурса'!$L$19,'Напрямки конкурса'!$B$19,IF(D958='Напрямки конкурса'!$L$20,'Напрямки конкурса'!$B$20,IF(D958='Напрямки конкурса'!$L$21,'Напрямки конкурса'!$B$21,IF(D958='Напрямки конкурса'!$L$22,'Напрямки конкурса'!$B$22,IF(D958='Напрямки конкурса'!$L$23,'Напрямки конкурса'!$B$23,IF(D958='Напрямки конкурса'!$L$24,'Напрямки конкурса'!$B$24,IF(D958='Напрямки конкурса'!$L$25,'Напрямки конкурса'!$B$25,IF(D958='Напрямки конкурса'!$L$26,'Напрямки конкурса'!$B$26,IF(D958='Напрямки конкурса'!$L$27,'Напрямки конкурса'!$B$27,IF(D958='Напрямки конкурса'!$L$28,'Напрямки конкурса'!$B$28,"")))))))))))))))))))))))))))</f>
        <v/>
      </c>
      <c r="C958" s="59" t="str">
        <f>IF(D958='Напрямки конкурса'!$L$2,'Напрямки конкурса'!$K$2,IF(D958='Напрямки конкурса'!$L$3,'Напрямки конкурса'!$K$3,IF(D958='Напрямки конкурса'!$L$4,'Напрямки конкурса'!$K$4,IF(D958='Напрямки конкурса'!$L$5,'Напрямки конкурса'!$K$5,IF(D958='Напрямки конкурса'!$L$6,'Напрямки конкурса'!$K$6,IF(D958='Напрямки конкурса'!$L$7,'Напрямки конкурса'!$K$7,IF(D958='Напрямки конкурса'!$L$8,'Напрямки конкурса'!$K$8,IF(D958='Напрямки конкурса'!$L$9,'Напрямки конкурса'!$K$9,IF(D958='Напрямки конкурса'!$L$10,'Напрямки конкурса'!$K$10,IF(D958='Напрямки конкурса'!$L$11,'Напрямки конкурса'!$K$11,IF(D958='Напрямки конкурса'!$L$12,'Напрямки конкурса'!$K$12,IF(D958='Напрямки конкурса'!$L$13,'Напрямки конкурса'!$K$13,IF(D958='Напрямки конкурса'!$L$14,'Напрямки конкурса'!$K$14,IF(D958='Напрямки конкурса'!$L$15,'Напрямки конкурса'!$K$15,IF(D958='Напрямки конкурса'!$L$16,'Напрямки конкурса'!$K$16,IF(D958='Напрямки конкурса'!$L$17,'Напрямки конкурса'!$K$17,IF(D958='Напрямки конкурса'!$L$18,'Напрямки конкурса'!$K$18,IF(D958='Напрямки конкурса'!$L$19,'Напрямки конкурса'!$K$19,IF(D958='Напрямки конкурса'!$L$20,'Напрямки конкурса'!$K$20,IF(D958='Напрямки конкурса'!$L$21,'Напрямки конкурса'!$K$21,IF(D958='Напрямки конкурса'!$L$22,'Напрямки конкурса'!$K$22,IF(D958='Напрямки конкурса'!$L$23,'Напрямки конкурса'!$K$23,IF(D958='Напрямки конкурса'!$L$24,'Напрямки конкурса'!$K$24,IF(D958='Напрямки конкурса'!$L$25,'Напрямки конкурса'!$K$25,IF(D958='Напрямки конкурса'!$L$26,'Напрямки конкурса'!$K$26,IF(D958='Напрямки конкурса'!$L$27,'Напрямки конкурса'!$K$27,IF(D958='Напрямки конкурса'!$L$28,'Напрямки конкурса'!$K$28,"")))))))))))))))))))))))))))</f>
        <v/>
      </c>
      <c r="D958" s="50"/>
      <c r="E958" s="171"/>
      <c r="F958" s="171"/>
      <c r="G958" s="171"/>
      <c r="H958" s="150" t="str">
        <f>IF(I958='Категорія витрат'!$B$2,'Категорія витрат'!$A$2,IF(I958='Категорія витрат'!$B$3,'Категорія витрат'!$A$3,IF(I958='Категорія витрат'!$B$4,'Категорія витрат'!$A$4,IF(I958='Категорія витрат'!$B$5,'Категорія витрат'!$A$5,IF(I958='Категорія витрат'!$B$6,'Категорія витрат'!$A$6,IF(I958='Категорія витрат'!$B$7,'Категорія витрат'!$A$7,IF(I958='Категорія витрат'!$B$8,'Категорія витрат'!$A$8,IF(I958='Категорія витрат'!$B$9,'Категорія витрат'!$A$9,IF(I958='Категорія витрат'!$B$10,'Категорія витрат'!$A$10,IF(I958='Категорія витрат'!$B$11,'Категорія витрат'!$A$11,IF(I958='Категорія витрат'!$B$12,'Категорія витрат'!$A$12,IF(I958='Категорія витрат'!$B$13,'Категорія витрат'!$A$13,IF(I958='Категорія витрат'!$B$14,'Категорія витрат'!$A$14,IF(I958='Категорія витрат'!$B$15,'Категорія витрат'!$A$15,IF(I958='Категорія витрат'!$B$16,'Категорія витрат'!$A$16,IF(I958='Категорія витрат'!$B$17,'Категорія витрат'!$A$17,IF(I958='Категорія витрат'!$B$18,'Категорія витрат'!$A$18,IF(I958='Категорія витрат'!$B$19,'Категорія витрат'!$A$19,IF(I958='Категорія витрат'!$B$20,'Категорія витрат'!$A$20,IF(I958='Категорія витрат'!$B$21,'Категорія витрат'!$A$21,IF(I958='Категорія витрат'!$B$22,'Категорія витрат'!$A$22,IF(I958='Категорія витрат'!$B$23,'Категорія витрат'!$A$23,IF(I958='Категорія витрат'!$B$24,'Категорія витрат'!$A$24,IF(I958='Категорія витрат'!$B$25,'Категорія витрат'!$A$25,IF(I958='Категорія витрат'!$B$26,'Категорія витрат'!$A$26,IF(I958='Категорія витрат'!$B$27,'Категорія витрат'!$A$27,IF(I958='Категорія витрат'!$B$28,'Категорія витрат'!$A$28,IF(I958='Категорія витрат'!$B$29,'Категорія витрат'!$A$29,IF(I958='Категорія витрат'!$B$30,'Категорія витрат'!$A$30,"")))))))))))))))))))))))))))))</f>
        <v/>
      </c>
      <c r="I958" s="174"/>
      <c r="J958" s="173"/>
      <c r="K958" s="176"/>
      <c r="L958" s="87">
        <f t="shared" si="445"/>
        <v>0</v>
      </c>
      <c r="M958" s="176"/>
      <c r="N958" s="178"/>
      <c r="O958" s="171"/>
      <c r="P958" s="159">
        <f>IF(J958='Категорія витрат'!$F$2,ROUND('Додаток 3._Бюджет детальний ПР'!O958*0.3676,2),IF(J958='Категорія витрат'!$F$3,ROUND('Додаток 3._Бюджет детальний ПР'!O958*0.347,2),IF(J958='Категорія витрат'!$F$4,ROUND('Додаток 3._Бюджет детальний ПР'!O958*0.347,2),IF(J958='Категорія витрат'!$F$7,ROUND('Додаток 3._Бюджет детальний ПР'!O958*0.0841,2),0))))</f>
        <v>0</v>
      </c>
      <c r="Q958" s="153">
        <f t="shared" si="450"/>
        <v>0</v>
      </c>
      <c r="R958" s="181"/>
      <c r="S958" s="181"/>
      <c r="T958" s="181"/>
      <c r="U958" s="181"/>
      <c r="V958" s="181"/>
      <c r="W958" s="181"/>
      <c r="X958" s="181"/>
      <c r="Y958" s="181"/>
      <c r="Z958" s="181"/>
      <c r="AA958" s="181"/>
      <c r="AB958" s="181"/>
      <c r="AC958" s="181"/>
      <c r="AD958" s="48">
        <f t="shared" si="421"/>
        <v>0</v>
      </c>
      <c r="AE958" s="48">
        <f t="shared" si="422"/>
        <v>0</v>
      </c>
      <c r="AF958" s="48">
        <f t="shared" si="423"/>
        <v>0</v>
      </c>
      <c r="AG958" s="48">
        <f t="shared" si="424"/>
        <v>0</v>
      </c>
      <c r="AH958" s="48">
        <f t="shared" si="425"/>
        <v>0</v>
      </c>
      <c r="AI958" s="48">
        <f t="shared" si="426"/>
        <v>0</v>
      </c>
      <c r="AJ958" s="48">
        <f t="shared" si="427"/>
        <v>0</v>
      </c>
      <c r="AK958" s="48">
        <f t="shared" si="428"/>
        <v>0</v>
      </c>
      <c r="AL958" s="181"/>
      <c r="AM958" s="181"/>
      <c r="AN958" s="77"/>
      <c r="AO958" s="176"/>
      <c r="AP958" s="87">
        <f t="shared" si="446"/>
        <v>0</v>
      </c>
      <c r="AQ958" s="176"/>
      <c r="AR958" s="178"/>
      <c r="AS958" s="171"/>
      <c r="AT958" s="159">
        <f>IF(J958='Категорія витрат'!$F$2,ROUND('Додаток 3._Бюджет детальний ПР'!AS958*0.3676,2),IF(J958='Категорія витрат'!$F$3,ROUND('Додаток 3._Бюджет детальний ПР'!AS958*0.347,2),IF(J958='Категорія витрат'!$F$4,ROUND('Додаток 3._Бюджет детальний ПР'!AS958*0.347,2),IF(J958='Категорія витрат'!$F$7,ROUND('Додаток 3._Бюджет детальний ПР'!AS958*0.0841,2),0))))</f>
        <v>0</v>
      </c>
      <c r="AU958" s="153">
        <f t="shared" si="447"/>
        <v>0</v>
      </c>
      <c r="AV958" s="181"/>
      <c r="AW958" s="181"/>
      <c r="AX958" s="181"/>
      <c r="AY958" s="181"/>
      <c r="AZ958" s="181"/>
      <c r="BA958" s="181"/>
      <c r="BB958" s="181"/>
      <c r="BC958" s="181"/>
      <c r="BD958" s="181"/>
      <c r="BE958" s="181"/>
      <c r="BF958" s="181"/>
      <c r="BG958" s="181"/>
      <c r="BH958" s="48">
        <f t="shared" si="429"/>
        <v>0</v>
      </c>
      <c r="BI958" s="48">
        <f t="shared" si="430"/>
        <v>0</v>
      </c>
      <c r="BJ958" s="48">
        <f t="shared" si="431"/>
        <v>0</v>
      </c>
      <c r="BK958" s="48">
        <f t="shared" si="432"/>
        <v>0</v>
      </c>
      <c r="BL958" s="48">
        <f t="shared" si="433"/>
        <v>0</v>
      </c>
      <c r="BM958" s="48">
        <f t="shared" si="434"/>
        <v>0</v>
      </c>
      <c r="BN958" s="48">
        <f t="shared" si="435"/>
        <v>0</v>
      </c>
      <c r="BO958" s="48">
        <f t="shared" si="436"/>
        <v>0</v>
      </c>
      <c r="BP958" s="181"/>
      <c r="BQ958" s="181"/>
      <c r="BR958" s="191"/>
      <c r="BS958" s="176"/>
      <c r="BT958" s="87">
        <f t="shared" si="448"/>
        <v>0</v>
      </c>
      <c r="BU958" s="176"/>
      <c r="BV958" s="178"/>
      <c r="BW958" s="171"/>
      <c r="BX958" s="159">
        <f>IF(J958='Категорія витрат'!$F$2,ROUND('Додаток 3._Бюджет детальний ПР'!BW958*0.3676,2),IF(J958='Категорія витрат'!$F$3,ROUND('Додаток 3._Бюджет детальний ПР'!BW958*0.347,2),IF(J958='Категорія витрат'!$F$4,ROUND('Додаток 3._Бюджет детальний ПР'!BW958*0.347,2),IF(J958='Категорія витрат'!$F$7,ROUND('Додаток 3._Бюджет детальний ПР'!BW958*0.0841,2),0))))</f>
        <v>0</v>
      </c>
      <c r="BY958" s="153">
        <f t="shared" si="449"/>
        <v>0</v>
      </c>
      <c r="BZ958" s="181"/>
      <c r="CA958" s="181"/>
      <c r="CB958" s="181"/>
      <c r="CC958" s="181"/>
      <c r="CD958" s="181"/>
      <c r="CE958" s="181"/>
      <c r="CF958" s="181"/>
      <c r="CG958" s="181"/>
      <c r="CH958" s="181"/>
      <c r="CI958" s="181"/>
      <c r="CJ958" s="181"/>
      <c r="CK958" s="181"/>
      <c r="CL958" s="48">
        <f t="shared" si="437"/>
        <v>0</v>
      </c>
      <c r="CM958" s="48">
        <f t="shared" si="438"/>
        <v>0</v>
      </c>
      <c r="CN958" s="48">
        <f t="shared" si="439"/>
        <v>0</v>
      </c>
      <c r="CO958" s="48">
        <f t="shared" si="440"/>
        <v>0</v>
      </c>
      <c r="CP958" s="48">
        <f t="shared" si="441"/>
        <v>0</v>
      </c>
      <c r="CQ958" s="48">
        <f t="shared" si="442"/>
        <v>0</v>
      </c>
      <c r="CR958" s="48">
        <f t="shared" si="443"/>
        <v>0</v>
      </c>
      <c r="CS958" s="48">
        <f t="shared" si="444"/>
        <v>0</v>
      </c>
      <c r="CT958" s="181"/>
      <c r="CU958" s="181"/>
    </row>
    <row r="959" spans="1:99" ht="20.100000000000001" customHeight="1" x14ac:dyDescent="0.25">
      <c r="A959" s="58">
        <v>955</v>
      </c>
      <c r="B959" s="58" t="str">
        <f>IF(D959='Напрямки конкурса'!$L$2,'Напрямки конкурса'!$B$2,IF(D959='Напрямки конкурса'!$L$3,'Напрямки конкурса'!$B$3,IF(D959='Напрямки конкурса'!$L$4,'Напрямки конкурса'!$B$4,IF(D959='Напрямки конкурса'!$L$5,'Напрямки конкурса'!$B$5,IF(D959='Напрямки конкурса'!$L$6,'Напрямки конкурса'!$B$6,IF(D959='Напрямки конкурса'!$L$7,'Напрямки конкурса'!$B$7,IF(D959='Напрямки конкурса'!$L$8,'Напрямки конкурса'!$B$8,IF(D959='Напрямки конкурса'!$L$9,'Напрямки конкурса'!$B$9,IF(D959='Напрямки конкурса'!$L$10,'Напрямки конкурса'!$B$10,IF(D959='Напрямки конкурса'!$L$11,'Напрямки конкурса'!$B$11,IF(D959='Напрямки конкурса'!$L$12,'Напрямки конкурса'!$B$12,IF(D959='Напрямки конкурса'!$L$13,'Напрямки конкурса'!$B$13,IF(D959='Напрямки конкурса'!$L$14,'Напрямки конкурса'!$B$14,IF(D959='Напрямки конкурса'!$L$15,'Напрямки конкурса'!$B$15,IF(D959='Напрямки конкурса'!$L$16,'Напрямки конкурса'!$B$16,IF(D959='Напрямки конкурса'!$L$17,'Напрямки конкурса'!$B$17,IF(D959='Напрямки конкурса'!$L$18,'Напрямки конкурса'!$B$18,IF(D959='Напрямки конкурса'!$L$19,'Напрямки конкурса'!$B$19,IF(D959='Напрямки конкурса'!$L$20,'Напрямки конкурса'!$B$20,IF(D959='Напрямки конкурса'!$L$21,'Напрямки конкурса'!$B$21,IF(D959='Напрямки конкурса'!$L$22,'Напрямки конкурса'!$B$22,IF(D959='Напрямки конкурса'!$L$23,'Напрямки конкурса'!$B$23,IF(D959='Напрямки конкурса'!$L$24,'Напрямки конкурса'!$B$24,IF(D959='Напрямки конкурса'!$L$25,'Напрямки конкурса'!$B$25,IF(D959='Напрямки конкурса'!$L$26,'Напрямки конкурса'!$B$26,IF(D959='Напрямки конкурса'!$L$27,'Напрямки конкурса'!$B$27,IF(D959='Напрямки конкурса'!$L$28,'Напрямки конкурса'!$B$28,"")))))))))))))))))))))))))))</f>
        <v/>
      </c>
      <c r="C959" s="59" t="str">
        <f>IF(D959='Напрямки конкурса'!$L$2,'Напрямки конкурса'!$K$2,IF(D959='Напрямки конкурса'!$L$3,'Напрямки конкурса'!$K$3,IF(D959='Напрямки конкурса'!$L$4,'Напрямки конкурса'!$K$4,IF(D959='Напрямки конкурса'!$L$5,'Напрямки конкурса'!$K$5,IF(D959='Напрямки конкурса'!$L$6,'Напрямки конкурса'!$K$6,IF(D959='Напрямки конкурса'!$L$7,'Напрямки конкурса'!$K$7,IF(D959='Напрямки конкурса'!$L$8,'Напрямки конкурса'!$K$8,IF(D959='Напрямки конкурса'!$L$9,'Напрямки конкурса'!$K$9,IF(D959='Напрямки конкурса'!$L$10,'Напрямки конкурса'!$K$10,IF(D959='Напрямки конкурса'!$L$11,'Напрямки конкурса'!$K$11,IF(D959='Напрямки конкурса'!$L$12,'Напрямки конкурса'!$K$12,IF(D959='Напрямки конкурса'!$L$13,'Напрямки конкурса'!$K$13,IF(D959='Напрямки конкурса'!$L$14,'Напрямки конкурса'!$K$14,IF(D959='Напрямки конкурса'!$L$15,'Напрямки конкурса'!$K$15,IF(D959='Напрямки конкурса'!$L$16,'Напрямки конкурса'!$K$16,IF(D959='Напрямки конкурса'!$L$17,'Напрямки конкурса'!$K$17,IF(D959='Напрямки конкурса'!$L$18,'Напрямки конкурса'!$K$18,IF(D959='Напрямки конкурса'!$L$19,'Напрямки конкурса'!$K$19,IF(D959='Напрямки конкурса'!$L$20,'Напрямки конкурса'!$K$20,IF(D959='Напрямки конкурса'!$L$21,'Напрямки конкурса'!$K$21,IF(D959='Напрямки конкурса'!$L$22,'Напрямки конкурса'!$K$22,IF(D959='Напрямки конкурса'!$L$23,'Напрямки конкурса'!$K$23,IF(D959='Напрямки конкурса'!$L$24,'Напрямки конкурса'!$K$24,IF(D959='Напрямки конкурса'!$L$25,'Напрямки конкурса'!$K$25,IF(D959='Напрямки конкурса'!$L$26,'Напрямки конкурса'!$K$26,IF(D959='Напрямки конкурса'!$L$27,'Напрямки конкурса'!$K$27,IF(D959='Напрямки конкурса'!$L$28,'Напрямки конкурса'!$K$28,"")))))))))))))))))))))))))))</f>
        <v/>
      </c>
      <c r="D959" s="50"/>
      <c r="E959" s="171"/>
      <c r="F959" s="171"/>
      <c r="G959" s="171"/>
      <c r="H959" s="150" t="str">
        <f>IF(I959='Категорія витрат'!$B$2,'Категорія витрат'!$A$2,IF(I959='Категорія витрат'!$B$3,'Категорія витрат'!$A$3,IF(I959='Категорія витрат'!$B$4,'Категорія витрат'!$A$4,IF(I959='Категорія витрат'!$B$5,'Категорія витрат'!$A$5,IF(I959='Категорія витрат'!$B$6,'Категорія витрат'!$A$6,IF(I959='Категорія витрат'!$B$7,'Категорія витрат'!$A$7,IF(I959='Категорія витрат'!$B$8,'Категорія витрат'!$A$8,IF(I959='Категорія витрат'!$B$9,'Категорія витрат'!$A$9,IF(I959='Категорія витрат'!$B$10,'Категорія витрат'!$A$10,IF(I959='Категорія витрат'!$B$11,'Категорія витрат'!$A$11,IF(I959='Категорія витрат'!$B$12,'Категорія витрат'!$A$12,IF(I959='Категорія витрат'!$B$13,'Категорія витрат'!$A$13,IF(I959='Категорія витрат'!$B$14,'Категорія витрат'!$A$14,IF(I959='Категорія витрат'!$B$15,'Категорія витрат'!$A$15,IF(I959='Категорія витрат'!$B$16,'Категорія витрат'!$A$16,IF(I959='Категорія витрат'!$B$17,'Категорія витрат'!$A$17,IF(I959='Категорія витрат'!$B$18,'Категорія витрат'!$A$18,IF(I959='Категорія витрат'!$B$19,'Категорія витрат'!$A$19,IF(I959='Категорія витрат'!$B$20,'Категорія витрат'!$A$20,IF(I959='Категорія витрат'!$B$21,'Категорія витрат'!$A$21,IF(I959='Категорія витрат'!$B$22,'Категорія витрат'!$A$22,IF(I959='Категорія витрат'!$B$23,'Категорія витрат'!$A$23,IF(I959='Категорія витрат'!$B$24,'Категорія витрат'!$A$24,IF(I959='Категорія витрат'!$B$25,'Категорія витрат'!$A$25,IF(I959='Категорія витрат'!$B$26,'Категорія витрат'!$A$26,IF(I959='Категорія витрат'!$B$27,'Категорія витрат'!$A$27,IF(I959='Категорія витрат'!$B$28,'Категорія витрат'!$A$28,IF(I959='Категорія витрат'!$B$29,'Категорія витрат'!$A$29,IF(I959='Категорія витрат'!$B$30,'Категорія витрат'!$A$30,"")))))))))))))))))))))))))))))</f>
        <v/>
      </c>
      <c r="I959" s="174"/>
      <c r="J959" s="173"/>
      <c r="K959" s="176"/>
      <c r="L959" s="87">
        <f t="shared" si="445"/>
        <v>0</v>
      </c>
      <c r="M959" s="176"/>
      <c r="N959" s="178"/>
      <c r="O959" s="171"/>
      <c r="P959" s="159">
        <f>IF(J959='Категорія витрат'!$F$2,ROUND('Додаток 3._Бюджет детальний ПР'!O959*0.3676,2),IF(J959='Категорія витрат'!$F$3,ROUND('Додаток 3._Бюджет детальний ПР'!O959*0.347,2),IF(J959='Категорія витрат'!$F$4,ROUND('Додаток 3._Бюджет детальний ПР'!O959*0.347,2),IF(J959='Категорія витрат'!$F$7,ROUND('Додаток 3._Бюджет детальний ПР'!O959*0.0841,2),0))))</f>
        <v>0</v>
      </c>
      <c r="Q959" s="153">
        <f t="shared" si="450"/>
        <v>0</v>
      </c>
      <c r="R959" s="181"/>
      <c r="S959" s="181"/>
      <c r="T959" s="181"/>
      <c r="U959" s="181"/>
      <c r="V959" s="181"/>
      <c r="W959" s="181"/>
      <c r="X959" s="181"/>
      <c r="Y959" s="181"/>
      <c r="Z959" s="181"/>
      <c r="AA959" s="181"/>
      <c r="AB959" s="181"/>
      <c r="AC959" s="181"/>
      <c r="AD959" s="48">
        <f t="shared" si="421"/>
        <v>0</v>
      </c>
      <c r="AE959" s="48">
        <f t="shared" si="422"/>
        <v>0</v>
      </c>
      <c r="AF959" s="48">
        <f t="shared" si="423"/>
        <v>0</v>
      </c>
      <c r="AG959" s="48">
        <f t="shared" si="424"/>
        <v>0</v>
      </c>
      <c r="AH959" s="48">
        <f t="shared" si="425"/>
        <v>0</v>
      </c>
      <c r="AI959" s="48">
        <f t="shared" si="426"/>
        <v>0</v>
      </c>
      <c r="AJ959" s="48">
        <f t="shared" si="427"/>
        <v>0</v>
      </c>
      <c r="AK959" s="48">
        <f t="shared" si="428"/>
        <v>0</v>
      </c>
      <c r="AL959" s="181"/>
      <c r="AM959" s="181"/>
      <c r="AN959" s="77"/>
      <c r="AO959" s="176"/>
      <c r="AP959" s="87">
        <f t="shared" si="446"/>
        <v>0</v>
      </c>
      <c r="AQ959" s="176"/>
      <c r="AR959" s="178"/>
      <c r="AS959" s="171"/>
      <c r="AT959" s="159">
        <f>IF(J959='Категорія витрат'!$F$2,ROUND('Додаток 3._Бюджет детальний ПР'!AS959*0.3676,2),IF(J959='Категорія витрат'!$F$3,ROUND('Додаток 3._Бюджет детальний ПР'!AS959*0.347,2),IF(J959='Категорія витрат'!$F$4,ROUND('Додаток 3._Бюджет детальний ПР'!AS959*0.347,2),IF(J959='Категорія витрат'!$F$7,ROUND('Додаток 3._Бюджет детальний ПР'!AS959*0.0841,2),0))))</f>
        <v>0</v>
      </c>
      <c r="AU959" s="153">
        <f t="shared" si="447"/>
        <v>0</v>
      </c>
      <c r="AV959" s="181"/>
      <c r="AW959" s="181"/>
      <c r="AX959" s="181"/>
      <c r="AY959" s="181"/>
      <c r="AZ959" s="181"/>
      <c r="BA959" s="181"/>
      <c r="BB959" s="181"/>
      <c r="BC959" s="181"/>
      <c r="BD959" s="181"/>
      <c r="BE959" s="181"/>
      <c r="BF959" s="181"/>
      <c r="BG959" s="181"/>
      <c r="BH959" s="48">
        <f t="shared" si="429"/>
        <v>0</v>
      </c>
      <c r="BI959" s="48">
        <f t="shared" si="430"/>
        <v>0</v>
      </c>
      <c r="BJ959" s="48">
        <f t="shared" si="431"/>
        <v>0</v>
      </c>
      <c r="BK959" s="48">
        <f t="shared" si="432"/>
        <v>0</v>
      </c>
      <c r="BL959" s="48">
        <f t="shared" si="433"/>
        <v>0</v>
      </c>
      <c r="BM959" s="48">
        <f t="shared" si="434"/>
        <v>0</v>
      </c>
      <c r="BN959" s="48">
        <f t="shared" si="435"/>
        <v>0</v>
      </c>
      <c r="BO959" s="48">
        <f t="shared" si="436"/>
        <v>0</v>
      </c>
      <c r="BP959" s="181"/>
      <c r="BQ959" s="181"/>
      <c r="BR959" s="191"/>
      <c r="BS959" s="176"/>
      <c r="BT959" s="87">
        <f t="shared" si="448"/>
        <v>0</v>
      </c>
      <c r="BU959" s="176"/>
      <c r="BV959" s="178"/>
      <c r="BW959" s="171"/>
      <c r="BX959" s="159">
        <f>IF(J959='Категорія витрат'!$F$2,ROUND('Додаток 3._Бюджет детальний ПР'!BW959*0.3676,2),IF(J959='Категорія витрат'!$F$3,ROUND('Додаток 3._Бюджет детальний ПР'!BW959*0.347,2),IF(J959='Категорія витрат'!$F$4,ROUND('Додаток 3._Бюджет детальний ПР'!BW959*0.347,2),IF(J959='Категорія витрат'!$F$7,ROUND('Додаток 3._Бюджет детальний ПР'!BW959*0.0841,2),0))))</f>
        <v>0</v>
      </c>
      <c r="BY959" s="153">
        <f t="shared" si="449"/>
        <v>0</v>
      </c>
      <c r="BZ959" s="181"/>
      <c r="CA959" s="181"/>
      <c r="CB959" s="181"/>
      <c r="CC959" s="181"/>
      <c r="CD959" s="181"/>
      <c r="CE959" s="181"/>
      <c r="CF959" s="181"/>
      <c r="CG959" s="181"/>
      <c r="CH959" s="181"/>
      <c r="CI959" s="181"/>
      <c r="CJ959" s="181"/>
      <c r="CK959" s="181"/>
      <c r="CL959" s="48">
        <f t="shared" si="437"/>
        <v>0</v>
      </c>
      <c r="CM959" s="48">
        <f t="shared" si="438"/>
        <v>0</v>
      </c>
      <c r="CN959" s="48">
        <f t="shared" si="439"/>
        <v>0</v>
      </c>
      <c r="CO959" s="48">
        <f t="shared" si="440"/>
        <v>0</v>
      </c>
      <c r="CP959" s="48">
        <f t="shared" si="441"/>
        <v>0</v>
      </c>
      <c r="CQ959" s="48">
        <f t="shared" si="442"/>
        <v>0</v>
      </c>
      <c r="CR959" s="48">
        <f t="shared" si="443"/>
        <v>0</v>
      </c>
      <c r="CS959" s="48">
        <f t="shared" si="444"/>
        <v>0</v>
      </c>
      <c r="CT959" s="181"/>
      <c r="CU959" s="181"/>
    </row>
    <row r="960" spans="1:99" ht="20.100000000000001" customHeight="1" x14ac:dyDescent="0.25">
      <c r="A960" s="58">
        <v>956</v>
      </c>
      <c r="B960" s="58" t="str">
        <f>IF(D960='Напрямки конкурса'!$L$2,'Напрямки конкурса'!$B$2,IF(D960='Напрямки конкурса'!$L$3,'Напрямки конкурса'!$B$3,IF(D960='Напрямки конкурса'!$L$4,'Напрямки конкурса'!$B$4,IF(D960='Напрямки конкурса'!$L$5,'Напрямки конкурса'!$B$5,IF(D960='Напрямки конкурса'!$L$6,'Напрямки конкурса'!$B$6,IF(D960='Напрямки конкурса'!$L$7,'Напрямки конкурса'!$B$7,IF(D960='Напрямки конкурса'!$L$8,'Напрямки конкурса'!$B$8,IF(D960='Напрямки конкурса'!$L$9,'Напрямки конкурса'!$B$9,IF(D960='Напрямки конкурса'!$L$10,'Напрямки конкурса'!$B$10,IF(D960='Напрямки конкурса'!$L$11,'Напрямки конкурса'!$B$11,IF(D960='Напрямки конкурса'!$L$12,'Напрямки конкурса'!$B$12,IF(D960='Напрямки конкурса'!$L$13,'Напрямки конкурса'!$B$13,IF(D960='Напрямки конкурса'!$L$14,'Напрямки конкурса'!$B$14,IF(D960='Напрямки конкурса'!$L$15,'Напрямки конкурса'!$B$15,IF(D960='Напрямки конкурса'!$L$16,'Напрямки конкурса'!$B$16,IF(D960='Напрямки конкурса'!$L$17,'Напрямки конкурса'!$B$17,IF(D960='Напрямки конкурса'!$L$18,'Напрямки конкурса'!$B$18,IF(D960='Напрямки конкурса'!$L$19,'Напрямки конкурса'!$B$19,IF(D960='Напрямки конкурса'!$L$20,'Напрямки конкурса'!$B$20,IF(D960='Напрямки конкурса'!$L$21,'Напрямки конкурса'!$B$21,IF(D960='Напрямки конкурса'!$L$22,'Напрямки конкурса'!$B$22,IF(D960='Напрямки конкурса'!$L$23,'Напрямки конкурса'!$B$23,IF(D960='Напрямки конкурса'!$L$24,'Напрямки конкурса'!$B$24,IF(D960='Напрямки конкурса'!$L$25,'Напрямки конкурса'!$B$25,IF(D960='Напрямки конкурса'!$L$26,'Напрямки конкурса'!$B$26,IF(D960='Напрямки конкурса'!$L$27,'Напрямки конкурса'!$B$27,IF(D960='Напрямки конкурса'!$L$28,'Напрямки конкурса'!$B$28,"")))))))))))))))))))))))))))</f>
        <v/>
      </c>
      <c r="C960" s="59" t="str">
        <f>IF(D960='Напрямки конкурса'!$L$2,'Напрямки конкурса'!$K$2,IF(D960='Напрямки конкурса'!$L$3,'Напрямки конкурса'!$K$3,IF(D960='Напрямки конкурса'!$L$4,'Напрямки конкурса'!$K$4,IF(D960='Напрямки конкурса'!$L$5,'Напрямки конкурса'!$K$5,IF(D960='Напрямки конкурса'!$L$6,'Напрямки конкурса'!$K$6,IF(D960='Напрямки конкурса'!$L$7,'Напрямки конкурса'!$K$7,IF(D960='Напрямки конкурса'!$L$8,'Напрямки конкурса'!$K$8,IF(D960='Напрямки конкурса'!$L$9,'Напрямки конкурса'!$K$9,IF(D960='Напрямки конкурса'!$L$10,'Напрямки конкурса'!$K$10,IF(D960='Напрямки конкурса'!$L$11,'Напрямки конкурса'!$K$11,IF(D960='Напрямки конкурса'!$L$12,'Напрямки конкурса'!$K$12,IF(D960='Напрямки конкурса'!$L$13,'Напрямки конкурса'!$K$13,IF(D960='Напрямки конкурса'!$L$14,'Напрямки конкурса'!$K$14,IF(D960='Напрямки конкурса'!$L$15,'Напрямки конкурса'!$K$15,IF(D960='Напрямки конкурса'!$L$16,'Напрямки конкурса'!$K$16,IF(D960='Напрямки конкурса'!$L$17,'Напрямки конкурса'!$K$17,IF(D960='Напрямки конкурса'!$L$18,'Напрямки конкурса'!$K$18,IF(D960='Напрямки конкурса'!$L$19,'Напрямки конкурса'!$K$19,IF(D960='Напрямки конкурса'!$L$20,'Напрямки конкурса'!$K$20,IF(D960='Напрямки конкурса'!$L$21,'Напрямки конкурса'!$K$21,IF(D960='Напрямки конкурса'!$L$22,'Напрямки конкурса'!$K$22,IF(D960='Напрямки конкурса'!$L$23,'Напрямки конкурса'!$K$23,IF(D960='Напрямки конкурса'!$L$24,'Напрямки конкурса'!$K$24,IF(D960='Напрямки конкурса'!$L$25,'Напрямки конкурса'!$K$25,IF(D960='Напрямки конкурса'!$L$26,'Напрямки конкурса'!$K$26,IF(D960='Напрямки конкурса'!$L$27,'Напрямки конкурса'!$K$27,IF(D960='Напрямки конкурса'!$L$28,'Напрямки конкурса'!$K$28,"")))))))))))))))))))))))))))</f>
        <v/>
      </c>
      <c r="D960" s="50"/>
      <c r="E960" s="171"/>
      <c r="F960" s="171"/>
      <c r="G960" s="171"/>
      <c r="H960" s="150" t="str">
        <f>IF(I960='Категорія витрат'!$B$2,'Категорія витрат'!$A$2,IF(I960='Категорія витрат'!$B$3,'Категорія витрат'!$A$3,IF(I960='Категорія витрат'!$B$4,'Категорія витрат'!$A$4,IF(I960='Категорія витрат'!$B$5,'Категорія витрат'!$A$5,IF(I960='Категорія витрат'!$B$6,'Категорія витрат'!$A$6,IF(I960='Категорія витрат'!$B$7,'Категорія витрат'!$A$7,IF(I960='Категорія витрат'!$B$8,'Категорія витрат'!$A$8,IF(I960='Категорія витрат'!$B$9,'Категорія витрат'!$A$9,IF(I960='Категорія витрат'!$B$10,'Категорія витрат'!$A$10,IF(I960='Категорія витрат'!$B$11,'Категорія витрат'!$A$11,IF(I960='Категорія витрат'!$B$12,'Категорія витрат'!$A$12,IF(I960='Категорія витрат'!$B$13,'Категорія витрат'!$A$13,IF(I960='Категорія витрат'!$B$14,'Категорія витрат'!$A$14,IF(I960='Категорія витрат'!$B$15,'Категорія витрат'!$A$15,IF(I960='Категорія витрат'!$B$16,'Категорія витрат'!$A$16,IF(I960='Категорія витрат'!$B$17,'Категорія витрат'!$A$17,IF(I960='Категорія витрат'!$B$18,'Категорія витрат'!$A$18,IF(I960='Категорія витрат'!$B$19,'Категорія витрат'!$A$19,IF(I960='Категорія витрат'!$B$20,'Категорія витрат'!$A$20,IF(I960='Категорія витрат'!$B$21,'Категорія витрат'!$A$21,IF(I960='Категорія витрат'!$B$22,'Категорія витрат'!$A$22,IF(I960='Категорія витрат'!$B$23,'Категорія витрат'!$A$23,IF(I960='Категорія витрат'!$B$24,'Категорія витрат'!$A$24,IF(I960='Категорія витрат'!$B$25,'Категорія витрат'!$A$25,IF(I960='Категорія витрат'!$B$26,'Категорія витрат'!$A$26,IF(I960='Категорія витрат'!$B$27,'Категорія витрат'!$A$27,IF(I960='Категорія витрат'!$B$28,'Категорія витрат'!$A$28,IF(I960='Категорія витрат'!$B$29,'Категорія витрат'!$A$29,IF(I960='Категорія витрат'!$B$30,'Категорія витрат'!$A$30,"")))))))))))))))))))))))))))))</f>
        <v/>
      </c>
      <c r="I960" s="174"/>
      <c r="J960" s="173"/>
      <c r="K960" s="176"/>
      <c r="L960" s="87">
        <f t="shared" si="445"/>
        <v>0</v>
      </c>
      <c r="M960" s="176"/>
      <c r="N960" s="178"/>
      <c r="O960" s="171"/>
      <c r="P960" s="159">
        <f>IF(J960='Категорія витрат'!$F$2,ROUND('Додаток 3._Бюджет детальний ПР'!O960*0.3676,2),IF(J960='Категорія витрат'!$F$3,ROUND('Додаток 3._Бюджет детальний ПР'!O960*0.347,2),IF(J960='Категорія витрат'!$F$4,ROUND('Додаток 3._Бюджет детальний ПР'!O960*0.347,2),IF(J960='Категорія витрат'!$F$7,ROUND('Додаток 3._Бюджет детальний ПР'!O960*0.0841,2),0))))</f>
        <v>0</v>
      </c>
      <c r="Q960" s="153">
        <f t="shared" si="450"/>
        <v>0</v>
      </c>
      <c r="R960" s="181"/>
      <c r="S960" s="181"/>
      <c r="T960" s="181"/>
      <c r="U960" s="181"/>
      <c r="V960" s="181"/>
      <c r="W960" s="181"/>
      <c r="X960" s="181"/>
      <c r="Y960" s="181"/>
      <c r="Z960" s="181"/>
      <c r="AA960" s="181"/>
      <c r="AB960" s="181"/>
      <c r="AC960" s="181"/>
      <c r="AD960" s="48">
        <f t="shared" si="421"/>
        <v>0</v>
      </c>
      <c r="AE960" s="48">
        <f t="shared" si="422"/>
        <v>0</v>
      </c>
      <c r="AF960" s="48">
        <f t="shared" si="423"/>
        <v>0</v>
      </c>
      <c r="AG960" s="48">
        <f t="shared" si="424"/>
        <v>0</v>
      </c>
      <c r="AH960" s="48">
        <f t="shared" si="425"/>
        <v>0</v>
      </c>
      <c r="AI960" s="48">
        <f t="shared" si="426"/>
        <v>0</v>
      </c>
      <c r="AJ960" s="48">
        <f t="shared" si="427"/>
        <v>0</v>
      </c>
      <c r="AK960" s="48">
        <f t="shared" si="428"/>
        <v>0</v>
      </c>
      <c r="AL960" s="181"/>
      <c r="AM960" s="181"/>
      <c r="AN960" s="77"/>
      <c r="AO960" s="176"/>
      <c r="AP960" s="87">
        <f t="shared" si="446"/>
        <v>0</v>
      </c>
      <c r="AQ960" s="176"/>
      <c r="AR960" s="178"/>
      <c r="AS960" s="171"/>
      <c r="AT960" s="159">
        <f>IF(J960='Категорія витрат'!$F$2,ROUND('Додаток 3._Бюджет детальний ПР'!AS960*0.3676,2),IF(J960='Категорія витрат'!$F$3,ROUND('Додаток 3._Бюджет детальний ПР'!AS960*0.347,2),IF(J960='Категорія витрат'!$F$4,ROUND('Додаток 3._Бюджет детальний ПР'!AS960*0.347,2),IF(J960='Категорія витрат'!$F$7,ROUND('Додаток 3._Бюджет детальний ПР'!AS960*0.0841,2),0))))</f>
        <v>0</v>
      </c>
      <c r="AU960" s="153">
        <f t="shared" si="447"/>
        <v>0</v>
      </c>
      <c r="AV960" s="181"/>
      <c r="AW960" s="181"/>
      <c r="AX960" s="181"/>
      <c r="AY960" s="181"/>
      <c r="AZ960" s="181"/>
      <c r="BA960" s="181"/>
      <c r="BB960" s="181"/>
      <c r="BC960" s="181"/>
      <c r="BD960" s="181"/>
      <c r="BE960" s="181"/>
      <c r="BF960" s="181"/>
      <c r="BG960" s="181"/>
      <c r="BH960" s="48">
        <f t="shared" si="429"/>
        <v>0</v>
      </c>
      <c r="BI960" s="48">
        <f t="shared" si="430"/>
        <v>0</v>
      </c>
      <c r="BJ960" s="48">
        <f t="shared" si="431"/>
        <v>0</v>
      </c>
      <c r="BK960" s="48">
        <f t="shared" si="432"/>
        <v>0</v>
      </c>
      <c r="BL960" s="48">
        <f t="shared" si="433"/>
        <v>0</v>
      </c>
      <c r="BM960" s="48">
        <f t="shared" si="434"/>
        <v>0</v>
      </c>
      <c r="BN960" s="48">
        <f t="shared" si="435"/>
        <v>0</v>
      </c>
      <c r="BO960" s="48">
        <f t="shared" si="436"/>
        <v>0</v>
      </c>
      <c r="BP960" s="181"/>
      <c r="BQ960" s="181"/>
      <c r="BR960" s="191"/>
      <c r="BS960" s="176"/>
      <c r="BT960" s="87">
        <f t="shared" si="448"/>
        <v>0</v>
      </c>
      <c r="BU960" s="176"/>
      <c r="BV960" s="178"/>
      <c r="BW960" s="171"/>
      <c r="BX960" s="159">
        <f>IF(J960='Категорія витрат'!$F$2,ROUND('Додаток 3._Бюджет детальний ПР'!BW960*0.3676,2),IF(J960='Категорія витрат'!$F$3,ROUND('Додаток 3._Бюджет детальний ПР'!BW960*0.347,2),IF(J960='Категорія витрат'!$F$4,ROUND('Додаток 3._Бюджет детальний ПР'!BW960*0.347,2),IF(J960='Категорія витрат'!$F$7,ROUND('Додаток 3._Бюджет детальний ПР'!BW960*0.0841,2),0))))</f>
        <v>0</v>
      </c>
      <c r="BY960" s="153">
        <f t="shared" si="449"/>
        <v>0</v>
      </c>
      <c r="BZ960" s="181"/>
      <c r="CA960" s="181"/>
      <c r="CB960" s="181"/>
      <c r="CC960" s="181"/>
      <c r="CD960" s="181"/>
      <c r="CE960" s="181"/>
      <c r="CF960" s="181"/>
      <c r="CG960" s="181"/>
      <c r="CH960" s="181"/>
      <c r="CI960" s="181"/>
      <c r="CJ960" s="181"/>
      <c r="CK960" s="181"/>
      <c r="CL960" s="48">
        <f t="shared" si="437"/>
        <v>0</v>
      </c>
      <c r="CM960" s="48">
        <f t="shared" si="438"/>
        <v>0</v>
      </c>
      <c r="CN960" s="48">
        <f t="shared" si="439"/>
        <v>0</v>
      </c>
      <c r="CO960" s="48">
        <f t="shared" si="440"/>
        <v>0</v>
      </c>
      <c r="CP960" s="48">
        <f t="shared" si="441"/>
        <v>0</v>
      </c>
      <c r="CQ960" s="48">
        <f t="shared" si="442"/>
        <v>0</v>
      </c>
      <c r="CR960" s="48">
        <f t="shared" si="443"/>
        <v>0</v>
      </c>
      <c r="CS960" s="48">
        <f t="shared" si="444"/>
        <v>0</v>
      </c>
      <c r="CT960" s="181"/>
      <c r="CU960" s="181"/>
    </row>
    <row r="961" spans="1:99" ht="20.100000000000001" customHeight="1" x14ac:dyDescent="0.25">
      <c r="A961" s="58">
        <v>957</v>
      </c>
      <c r="B961" s="58" t="str">
        <f>IF(D961='Напрямки конкурса'!$L$2,'Напрямки конкурса'!$B$2,IF(D961='Напрямки конкурса'!$L$3,'Напрямки конкурса'!$B$3,IF(D961='Напрямки конкурса'!$L$4,'Напрямки конкурса'!$B$4,IF(D961='Напрямки конкурса'!$L$5,'Напрямки конкурса'!$B$5,IF(D961='Напрямки конкурса'!$L$6,'Напрямки конкурса'!$B$6,IF(D961='Напрямки конкурса'!$L$7,'Напрямки конкурса'!$B$7,IF(D961='Напрямки конкурса'!$L$8,'Напрямки конкурса'!$B$8,IF(D961='Напрямки конкурса'!$L$9,'Напрямки конкурса'!$B$9,IF(D961='Напрямки конкурса'!$L$10,'Напрямки конкурса'!$B$10,IF(D961='Напрямки конкурса'!$L$11,'Напрямки конкурса'!$B$11,IF(D961='Напрямки конкурса'!$L$12,'Напрямки конкурса'!$B$12,IF(D961='Напрямки конкурса'!$L$13,'Напрямки конкурса'!$B$13,IF(D961='Напрямки конкурса'!$L$14,'Напрямки конкурса'!$B$14,IF(D961='Напрямки конкурса'!$L$15,'Напрямки конкурса'!$B$15,IF(D961='Напрямки конкурса'!$L$16,'Напрямки конкурса'!$B$16,IF(D961='Напрямки конкурса'!$L$17,'Напрямки конкурса'!$B$17,IF(D961='Напрямки конкурса'!$L$18,'Напрямки конкурса'!$B$18,IF(D961='Напрямки конкурса'!$L$19,'Напрямки конкурса'!$B$19,IF(D961='Напрямки конкурса'!$L$20,'Напрямки конкурса'!$B$20,IF(D961='Напрямки конкурса'!$L$21,'Напрямки конкурса'!$B$21,IF(D961='Напрямки конкурса'!$L$22,'Напрямки конкурса'!$B$22,IF(D961='Напрямки конкурса'!$L$23,'Напрямки конкурса'!$B$23,IF(D961='Напрямки конкурса'!$L$24,'Напрямки конкурса'!$B$24,IF(D961='Напрямки конкурса'!$L$25,'Напрямки конкурса'!$B$25,IF(D961='Напрямки конкурса'!$L$26,'Напрямки конкурса'!$B$26,IF(D961='Напрямки конкурса'!$L$27,'Напрямки конкурса'!$B$27,IF(D961='Напрямки конкурса'!$L$28,'Напрямки конкурса'!$B$28,"")))))))))))))))))))))))))))</f>
        <v/>
      </c>
      <c r="C961" s="59" t="str">
        <f>IF(D961='Напрямки конкурса'!$L$2,'Напрямки конкурса'!$K$2,IF(D961='Напрямки конкурса'!$L$3,'Напрямки конкурса'!$K$3,IF(D961='Напрямки конкурса'!$L$4,'Напрямки конкурса'!$K$4,IF(D961='Напрямки конкурса'!$L$5,'Напрямки конкурса'!$K$5,IF(D961='Напрямки конкурса'!$L$6,'Напрямки конкурса'!$K$6,IF(D961='Напрямки конкурса'!$L$7,'Напрямки конкурса'!$K$7,IF(D961='Напрямки конкурса'!$L$8,'Напрямки конкурса'!$K$8,IF(D961='Напрямки конкурса'!$L$9,'Напрямки конкурса'!$K$9,IF(D961='Напрямки конкурса'!$L$10,'Напрямки конкурса'!$K$10,IF(D961='Напрямки конкурса'!$L$11,'Напрямки конкурса'!$K$11,IF(D961='Напрямки конкурса'!$L$12,'Напрямки конкурса'!$K$12,IF(D961='Напрямки конкурса'!$L$13,'Напрямки конкурса'!$K$13,IF(D961='Напрямки конкурса'!$L$14,'Напрямки конкурса'!$K$14,IF(D961='Напрямки конкурса'!$L$15,'Напрямки конкурса'!$K$15,IF(D961='Напрямки конкурса'!$L$16,'Напрямки конкурса'!$K$16,IF(D961='Напрямки конкурса'!$L$17,'Напрямки конкурса'!$K$17,IF(D961='Напрямки конкурса'!$L$18,'Напрямки конкурса'!$K$18,IF(D961='Напрямки конкурса'!$L$19,'Напрямки конкурса'!$K$19,IF(D961='Напрямки конкурса'!$L$20,'Напрямки конкурса'!$K$20,IF(D961='Напрямки конкурса'!$L$21,'Напрямки конкурса'!$K$21,IF(D961='Напрямки конкурса'!$L$22,'Напрямки конкурса'!$K$22,IF(D961='Напрямки конкурса'!$L$23,'Напрямки конкурса'!$K$23,IF(D961='Напрямки конкурса'!$L$24,'Напрямки конкурса'!$K$24,IF(D961='Напрямки конкурса'!$L$25,'Напрямки конкурса'!$K$25,IF(D961='Напрямки конкурса'!$L$26,'Напрямки конкурса'!$K$26,IF(D961='Напрямки конкурса'!$L$27,'Напрямки конкурса'!$K$27,IF(D961='Напрямки конкурса'!$L$28,'Напрямки конкурса'!$K$28,"")))))))))))))))))))))))))))</f>
        <v/>
      </c>
      <c r="D961" s="50"/>
      <c r="E961" s="171"/>
      <c r="F961" s="171"/>
      <c r="G961" s="171"/>
      <c r="H961" s="150" t="str">
        <f>IF(I961='Категорія витрат'!$B$2,'Категорія витрат'!$A$2,IF(I961='Категорія витрат'!$B$3,'Категорія витрат'!$A$3,IF(I961='Категорія витрат'!$B$4,'Категорія витрат'!$A$4,IF(I961='Категорія витрат'!$B$5,'Категорія витрат'!$A$5,IF(I961='Категорія витрат'!$B$6,'Категорія витрат'!$A$6,IF(I961='Категорія витрат'!$B$7,'Категорія витрат'!$A$7,IF(I961='Категорія витрат'!$B$8,'Категорія витрат'!$A$8,IF(I961='Категорія витрат'!$B$9,'Категорія витрат'!$A$9,IF(I961='Категорія витрат'!$B$10,'Категорія витрат'!$A$10,IF(I961='Категорія витрат'!$B$11,'Категорія витрат'!$A$11,IF(I961='Категорія витрат'!$B$12,'Категорія витрат'!$A$12,IF(I961='Категорія витрат'!$B$13,'Категорія витрат'!$A$13,IF(I961='Категорія витрат'!$B$14,'Категорія витрат'!$A$14,IF(I961='Категорія витрат'!$B$15,'Категорія витрат'!$A$15,IF(I961='Категорія витрат'!$B$16,'Категорія витрат'!$A$16,IF(I961='Категорія витрат'!$B$17,'Категорія витрат'!$A$17,IF(I961='Категорія витрат'!$B$18,'Категорія витрат'!$A$18,IF(I961='Категорія витрат'!$B$19,'Категорія витрат'!$A$19,IF(I961='Категорія витрат'!$B$20,'Категорія витрат'!$A$20,IF(I961='Категорія витрат'!$B$21,'Категорія витрат'!$A$21,IF(I961='Категорія витрат'!$B$22,'Категорія витрат'!$A$22,IF(I961='Категорія витрат'!$B$23,'Категорія витрат'!$A$23,IF(I961='Категорія витрат'!$B$24,'Категорія витрат'!$A$24,IF(I961='Категорія витрат'!$B$25,'Категорія витрат'!$A$25,IF(I961='Категорія витрат'!$B$26,'Категорія витрат'!$A$26,IF(I961='Категорія витрат'!$B$27,'Категорія витрат'!$A$27,IF(I961='Категорія витрат'!$B$28,'Категорія витрат'!$A$28,IF(I961='Категорія витрат'!$B$29,'Категорія витрат'!$A$29,IF(I961='Категорія витрат'!$B$30,'Категорія витрат'!$A$30,"")))))))))))))))))))))))))))))</f>
        <v/>
      </c>
      <c r="I961" s="174"/>
      <c r="J961" s="173"/>
      <c r="K961" s="176"/>
      <c r="L961" s="87">
        <f t="shared" si="445"/>
        <v>0</v>
      </c>
      <c r="M961" s="176"/>
      <c r="N961" s="178"/>
      <c r="O961" s="171"/>
      <c r="P961" s="159">
        <f>IF(J961='Категорія витрат'!$F$2,ROUND('Додаток 3._Бюджет детальний ПР'!O961*0.3676,2),IF(J961='Категорія витрат'!$F$3,ROUND('Додаток 3._Бюджет детальний ПР'!O961*0.347,2),IF(J961='Категорія витрат'!$F$4,ROUND('Додаток 3._Бюджет детальний ПР'!O961*0.347,2),IF(J961='Категорія витрат'!$F$7,ROUND('Додаток 3._Бюджет детальний ПР'!O961*0.0841,2),0))))</f>
        <v>0</v>
      </c>
      <c r="Q961" s="153">
        <f t="shared" si="450"/>
        <v>0</v>
      </c>
      <c r="R961" s="181"/>
      <c r="S961" s="181"/>
      <c r="T961" s="181"/>
      <c r="U961" s="181"/>
      <c r="V961" s="181"/>
      <c r="W961" s="181"/>
      <c r="X961" s="181"/>
      <c r="Y961" s="181"/>
      <c r="Z961" s="181"/>
      <c r="AA961" s="181"/>
      <c r="AB961" s="181"/>
      <c r="AC961" s="181"/>
      <c r="AD961" s="48">
        <f t="shared" si="421"/>
        <v>0</v>
      </c>
      <c r="AE961" s="48">
        <f t="shared" si="422"/>
        <v>0</v>
      </c>
      <c r="AF961" s="48">
        <f t="shared" si="423"/>
        <v>0</v>
      </c>
      <c r="AG961" s="48">
        <f t="shared" si="424"/>
        <v>0</v>
      </c>
      <c r="AH961" s="48">
        <f t="shared" si="425"/>
        <v>0</v>
      </c>
      <c r="AI961" s="48">
        <f t="shared" si="426"/>
        <v>0</v>
      </c>
      <c r="AJ961" s="48">
        <f t="shared" si="427"/>
        <v>0</v>
      </c>
      <c r="AK961" s="48">
        <f t="shared" si="428"/>
        <v>0</v>
      </c>
      <c r="AL961" s="181"/>
      <c r="AM961" s="181"/>
      <c r="AN961" s="77"/>
      <c r="AO961" s="176"/>
      <c r="AP961" s="87">
        <f t="shared" si="446"/>
        <v>0</v>
      </c>
      <c r="AQ961" s="176"/>
      <c r="AR961" s="178"/>
      <c r="AS961" s="171"/>
      <c r="AT961" s="159">
        <f>IF(J961='Категорія витрат'!$F$2,ROUND('Додаток 3._Бюджет детальний ПР'!AS961*0.3676,2),IF(J961='Категорія витрат'!$F$3,ROUND('Додаток 3._Бюджет детальний ПР'!AS961*0.347,2),IF(J961='Категорія витрат'!$F$4,ROUND('Додаток 3._Бюджет детальний ПР'!AS961*0.347,2),IF(J961='Категорія витрат'!$F$7,ROUND('Додаток 3._Бюджет детальний ПР'!AS961*0.0841,2),0))))</f>
        <v>0</v>
      </c>
      <c r="AU961" s="153">
        <f t="shared" si="447"/>
        <v>0</v>
      </c>
      <c r="AV961" s="181"/>
      <c r="AW961" s="181"/>
      <c r="AX961" s="181"/>
      <c r="AY961" s="181"/>
      <c r="AZ961" s="181"/>
      <c r="BA961" s="181"/>
      <c r="BB961" s="181"/>
      <c r="BC961" s="181"/>
      <c r="BD961" s="181"/>
      <c r="BE961" s="181"/>
      <c r="BF961" s="181"/>
      <c r="BG961" s="181"/>
      <c r="BH961" s="48">
        <f t="shared" si="429"/>
        <v>0</v>
      </c>
      <c r="BI961" s="48">
        <f t="shared" si="430"/>
        <v>0</v>
      </c>
      <c r="BJ961" s="48">
        <f t="shared" si="431"/>
        <v>0</v>
      </c>
      <c r="BK961" s="48">
        <f t="shared" si="432"/>
        <v>0</v>
      </c>
      <c r="BL961" s="48">
        <f t="shared" si="433"/>
        <v>0</v>
      </c>
      <c r="BM961" s="48">
        <f t="shared" si="434"/>
        <v>0</v>
      </c>
      <c r="BN961" s="48">
        <f t="shared" si="435"/>
        <v>0</v>
      </c>
      <c r="BO961" s="48">
        <f t="shared" si="436"/>
        <v>0</v>
      </c>
      <c r="BP961" s="181"/>
      <c r="BQ961" s="181"/>
      <c r="BR961" s="191"/>
      <c r="BS961" s="176"/>
      <c r="BT961" s="87">
        <f t="shared" si="448"/>
        <v>0</v>
      </c>
      <c r="BU961" s="176"/>
      <c r="BV961" s="178"/>
      <c r="BW961" s="171"/>
      <c r="BX961" s="159">
        <f>IF(J961='Категорія витрат'!$F$2,ROUND('Додаток 3._Бюджет детальний ПР'!BW961*0.3676,2),IF(J961='Категорія витрат'!$F$3,ROUND('Додаток 3._Бюджет детальний ПР'!BW961*0.347,2),IF(J961='Категорія витрат'!$F$4,ROUND('Додаток 3._Бюджет детальний ПР'!BW961*0.347,2),IF(J961='Категорія витрат'!$F$7,ROUND('Додаток 3._Бюджет детальний ПР'!BW961*0.0841,2),0))))</f>
        <v>0</v>
      </c>
      <c r="BY961" s="153">
        <f t="shared" si="449"/>
        <v>0</v>
      </c>
      <c r="BZ961" s="181"/>
      <c r="CA961" s="181"/>
      <c r="CB961" s="181"/>
      <c r="CC961" s="181"/>
      <c r="CD961" s="181"/>
      <c r="CE961" s="181"/>
      <c r="CF961" s="181"/>
      <c r="CG961" s="181"/>
      <c r="CH961" s="181"/>
      <c r="CI961" s="181"/>
      <c r="CJ961" s="181"/>
      <c r="CK961" s="181"/>
      <c r="CL961" s="48">
        <f t="shared" si="437"/>
        <v>0</v>
      </c>
      <c r="CM961" s="48">
        <f t="shared" si="438"/>
        <v>0</v>
      </c>
      <c r="CN961" s="48">
        <f t="shared" si="439"/>
        <v>0</v>
      </c>
      <c r="CO961" s="48">
        <f t="shared" si="440"/>
        <v>0</v>
      </c>
      <c r="CP961" s="48">
        <f t="shared" si="441"/>
        <v>0</v>
      </c>
      <c r="CQ961" s="48">
        <f t="shared" si="442"/>
        <v>0</v>
      </c>
      <c r="CR961" s="48">
        <f t="shared" si="443"/>
        <v>0</v>
      </c>
      <c r="CS961" s="48">
        <f t="shared" si="444"/>
        <v>0</v>
      </c>
      <c r="CT961" s="181"/>
      <c r="CU961" s="181"/>
    </row>
    <row r="962" spans="1:99" ht="20.100000000000001" customHeight="1" x14ac:dyDescent="0.25">
      <c r="A962" s="58">
        <v>958</v>
      </c>
      <c r="B962" s="58" t="str">
        <f>IF(D962='Напрямки конкурса'!$L$2,'Напрямки конкурса'!$B$2,IF(D962='Напрямки конкурса'!$L$3,'Напрямки конкурса'!$B$3,IF(D962='Напрямки конкурса'!$L$4,'Напрямки конкурса'!$B$4,IF(D962='Напрямки конкурса'!$L$5,'Напрямки конкурса'!$B$5,IF(D962='Напрямки конкурса'!$L$6,'Напрямки конкурса'!$B$6,IF(D962='Напрямки конкурса'!$L$7,'Напрямки конкурса'!$B$7,IF(D962='Напрямки конкурса'!$L$8,'Напрямки конкурса'!$B$8,IF(D962='Напрямки конкурса'!$L$9,'Напрямки конкурса'!$B$9,IF(D962='Напрямки конкурса'!$L$10,'Напрямки конкурса'!$B$10,IF(D962='Напрямки конкурса'!$L$11,'Напрямки конкурса'!$B$11,IF(D962='Напрямки конкурса'!$L$12,'Напрямки конкурса'!$B$12,IF(D962='Напрямки конкурса'!$L$13,'Напрямки конкурса'!$B$13,IF(D962='Напрямки конкурса'!$L$14,'Напрямки конкурса'!$B$14,IF(D962='Напрямки конкурса'!$L$15,'Напрямки конкурса'!$B$15,IF(D962='Напрямки конкурса'!$L$16,'Напрямки конкурса'!$B$16,IF(D962='Напрямки конкурса'!$L$17,'Напрямки конкурса'!$B$17,IF(D962='Напрямки конкурса'!$L$18,'Напрямки конкурса'!$B$18,IF(D962='Напрямки конкурса'!$L$19,'Напрямки конкурса'!$B$19,IF(D962='Напрямки конкурса'!$L$20,'Напрямки конкурса'!$B$20,IF(D962='Напрямки конкурса'!$L$21,'Напрямки конкурса'!$B$21,IF(D962='Напрямки конкурса'!$L$22,'Напрямки конкурса'!$B$22,IF(D962='Напрямки конкурса'!$L$23,'Напрямки конкурса'!$B$23,IF(D962='Напрямки конкурса'!$L$24,'Напрямки конкурса'!$B$24,IF(D962='Напрямки конкурса'!$L$25,'Напрямки конкурса'!$B$25,IF(D962='Напрямки конкурса'!$L$26,'Напрямки конкурса'!$B$26,IF(D962='Напрямки конкурса'!$L$27,'Напрямки конкурса'!$B$27,IF(D962='Напрямки конкурса'!$L$28,'Напрямки конкурса'!$B$28,"")))))))))))))))))))))))))))</f>
        <v/>
      </c>
      <c r="C962" s="59" t="str">
        <f>IF(D962='Напрямки конкурса'!$L$2,'Напрямки конкурса'!$K$2,IF(D962='Напрямки конкурса'!$L$3,'Напрямки конкурса'!$K$3,IF(D962='Напрямки конкурса'!$L$4,'Напрямки конкурса'!$K$4,IF(D962='Напрямки конкурса'!$L$5,'Напрямки конкурса'!$K$5,IF(D962='Напрямки конкурса'!$L$6,'Напрямки конкурса'!$K$6,IF(D962='Напрямки конкурса'!$L$7,'Напрямки конкурса'!$K$7,IF(D962='Напрямки конкурса'!$L$8,'Напрямки конкурса'!$K$8,IF(D962='Напрямки конкурса'!$L$9,'Напрямки конкурса'!$K$9,IF(D962='Напрямки конкурса'!$L$10,'Напрямки конкурса'!$K$10,IF(D962='Напрямки конкурса'!$L$11,'Напрямки конкурса'!$K$11,IF(D962='Напрямки конкурса'!$L$12,'Напрямки конкурса'!$K$12,IF(D962='Напрямки конкурса'!$L$13,'Напрямки конкурса'!$K$13,IF(D962='Напрямки конкурса'!$L$14,'Напрямки конкурса'!$K$14,IF(D962='Напрямки конкурса'!$L$15,'Напрямки конкурса'!$K$15,IF(D962='Напрямки конкурса'!$L$16,'Напрямки конкурса'!$K$16,IF(D962='Напрямки конкурса'!$L$17,'Напрямки конкурса'!$K$17,IF(D962='Напрямки конкурса'!$L$18,'Напрямки конкурса'!$K$18,IF(D962='Напрямки конкурса'!$L$19,'Напрямки конкурса'!$K$19,IF(D962='Напрямки конкурса'!$L$20,'Напрямки конкурса'!$K$20,IF(D962='Напрямки конкурса'!$L$21,'Напрямки конкурса'!$K$21,IF(D962='Напрямки конкурса'!$L$22,'Напрямки конкурса'!$K$22,IF(D962='Напрямки конкурса'!$L$23,'Напрямки конкурса'!$K$23,IF(D962='Напрямки конкурса'!$L$24,'Напрямки конкурса'!$K$24,IF(D962='Напрямки конкурса'!$L$25,'Напрямки конкурса'!$K$25,IF(D962='Напрямки конкурса'!$L$26,'Напрямки конкурса'!$K$26,IF(D962='Напрямки конкурса'!$L$27,'Напрямки конкурса'!$K$27,IF(D962='Напрямки конкурса'!$L$28,'Напрямки конкурса'!$K$28,"")))))))))))))))))))))))))))</f>
        <v/>
      </c>
      <c r="D962" s="50"/>
      <c r="E962" s="171"/>
      <c r="F962" s="171"/>
      <c r="G962" s="171"/>
      <c r="H962" s="150" t="str">
        <f>IF(I962='Категорія витрат'!$B$2,'Категорія витрат'!$A$2,IF(I962='Категорія витрат'!$B$3,'Категорія витрат'!$A$3,IF(I962='Категорія витрат'!$B$4,'Категорія витрат'!$A$4,IF(I962='Категорія витрат'!$B$5,'Категорія витрат'!$A$5,IF(I962='Категорія витрат'!$B$6,'Категорія витрат'!$A$6,IF(I962='Категорія витрат'!$B$7,'Категорія витрат'!$A$7,IF(I962='Категорія витрат'!$B$8,'Категорія витрат'!$A$8,IF(I962='Категорія витрат'!$B$9,'Категорія витрат'!$A$9,IF(I962='Категорія витрат'!$B$10,'Категорія витрат'!$A$10,IF(I962='Категорія витрат'!$B$11,'Категорія витрат'!$A$11,IF(I962='Категорія витрат'!$B$12,'Категорія витрат'!$A$12,IF(I962='Категорія витрат'!$B$13,'Категорія витрат'!$A$13,IF(I962='Категорія витрат'!$B$14,'Категорія витрат'!$A$14,IF(I962='Категорія витрат'!$B$15,'Категорія витрат'!$A$15,IF(I962='Категорія витрат'!$B$16,'Категорія витрат'!$A$16,IF(I962='Категорія витрат'!$B$17,'Категорія витрат'!$A$17,IF(I962='Категорія витрат'!$B$18,'Категорія витрат'!$A$18,IF(I962='Категорія витрат'!$B$19,'Категорія витрат'!$A$19,IF(I962='Категорія витрат'!$B$20,'Категорія витрат'!$A$20,IF(I962='Категорія витрат'!$B$21,'Категорія витрат'!$A$21,IF(I962='Категорія витрат'!$B$22,'Категорія витрат'!$A$22,IF(I962='Категорія витрат'!$B$23,'Категорія витрат'!$A$23,IF(I962='Категорія витрат'!$B$24,'Категорія витрат'!$A$24,IF(I962='Категорія витрат'!$B$25,'Категорія витрат'!$A$25,IF(I962='Категорія витрат'!$B$26,'Категорія витрат'!$A$26,IF(I962='Категорія витрат'!$B$27,'Категорія витрат'!$A$27,IF(I962='Категорія витрат'!$B$28,'Категорія витрат'!$A$28,IF(I962='Категорія витрат'!$B$29,'Категорія витрат'!$A$29,IF(I962='Категорія витрат'!$B$30,'Категорія витрат'!$A$30,"")))))))))))))))))))))))))))))</f>
        <v/>
      </c>
      <c r="I962" s="174"/>
      <c r="J962" s="173"/>
      <c r="K962" s="176"/>
      <c r="L962" s="87">
        <f t="shared" si="445"/>
        <v>0</v>
      </c>
      <c r="M962" s="176"/>
      <c r="N962" s="178"/>
      <c r="O962" s="171"/>
      <c r="P962" s="159">
        <f>IF(J962='Категорія витрат'!$F$2,ROUND('Додаток 3._Бюджет детальний ПР'!O962*0.3676,2),IF(J962='Категорія витрат'!$F$3,ROUND('Додаток 3._Бюджет детальний ПР'!O962*0.347,2),IF(J962='Категорія витрат'!$F$4,ROUND('Додаток 3._Бюджет детальний ПР'!O962*0.347,2),IF(J962='Категорія витрат'!$F$7,ROUND('Додаток 3._Бюджет детальний ПР'!O962*0.0841,2),0))))</f>
        <v>0</v>
      </c>
      <c r="Q962" s="153">
        <f t="shared" si="450"/>
        <v>0</v>
      </c>
      <c r="R962" s="181"/>
      <c r="S962" s="181"/>
      <c r="T962" s="181"/>
      <c r="U962" s="181"/>
      <c r="V962" s="181"/>
      <c r="W962" s="181"/>
      <c r="X962" s="181"/>
      <c r="Y962" s="181"/>
      <c r="Z962" s="181"/>
      <c r="AA962" s="181"/>
      <c r="AB962" s="181"/>
      <c r="AC962" s="181"/>
      <c r="AD962" s="48">
        <f t="shared" si="421"/>
        <v>0</v>
      </c>
      <c r="AE962" s="48">
        <f t="shared" si="422"/>
        <v>0</v>
      </c>
      <c r="AF962" s="48">
        <f t="shared" si="423"/>
        <v>0</v>
      </c>
      <c r="AG962" s="48">
        <f t="shared" si="424"/>
        <v>0</v>
      </c>
      <c r="AH962" s="48">
        <f t="shared" si="425"/>
        <v>0</v>
      </c>
      <c r="AI962" s="48">
        <f t="shared" si="426"/>
        <v>0</v>
      </c>
      <c r="AJ962" s="48">
        <f t="shared" si="427"/>
        <v>0</v>
      </c>
      <c r="AK962" s="48">
        <f t="shared" si="428"/>
        <v>0</v>
      </c>
      <c r="AL962" s="181"/>
      <c r="AM962" s="181"/>
      <c r="AN962" s="77"/>
      <c r="AO962" s="176"/>
      <c r="AP962" s="87">
        <f t="shared" si="446"/>
        <v>0</v>
      </c>
      <c r="AQ962" s="176"/>
      <c r="AR962" s="178"/>
      <c r="AS962" s="171"/>
      <c r="AT962" s="159">
        <f>IF(J962='Категорія витрат'!$F$2,ROUND('Додаток 3._Бюджет детальний ПР'!AS962*0.3676,2),IF(J962='Категорія витрат'!$F$3,ROUND('Додаток 3._Бюджет детальний ПР'!AS962*0.347,2),IF(J962='Категорія витрат'!$F$4,ROUND('Додаток 3._Бюджет детальний ПР'!AS962*0.347,2),IF(J962='Категорія витрат'!$F$7,ROUND('Додаток 3._Бюджет детальний ПР'!AS962*0.0841,2),0))))</f>
        <v>0</v>
      </c>
      <c r="AU962" s="153">
        <f t="shared" si="447"/>
        <v>0</v>
      </c>
      <c r="AV962" s="181"/>
      <c r="AW962" s="181"/>
      <c r="AX962" s="181"/>
      <c r="AY962" s="181"/>
      <c r="AZ962" s="181"/>
      <c r="BA962" s="181"/>
      <c r="BB962" s="181"/>
      <c r="BC962" s="181"/>
      <c r="BD962" s="181"/>
      <c r="BE962" s="181"/>
      <c r="BF962" s="181"/>
      <c r="BG962" s="181"/>
      <c r="BH962" s="48">
        <f t="shared" si="429"/>
        <v>0</v>
      </c>
      <c r="BI962" s="48">
        <f t="shared" si="430"/>
        <v>0</v>
      </c>
      <c r="BJ962" s="48">
        <f t="shared" si="431"/>
        <v>0</v>
      </c>
      <c r="BK962" s="48">
        <f t="shared" si="432"/>
        <v>0</v>
      </c>
      <c r="BL962" s="48">
        <f t="shared" si="433"/>
        <v>0</v>
      </c>
      <c r="BM962" s="48">
        <f t="shared" si="434"/>
        <v>0</v>
      </c>
      <c r="BN962" s="48">
        <f t="shared" si="435"/>
        <v>0</v>
      </c>
      <c r="BO962" s="48">
        <f t="shared" si="436"/>
        <v>0</v>
      </c>
      <c r="BP962" s="181"/>
      <c r="BQ962" s="181"/>
      <c r="BR962" s="191"/>
      <c r="BS962" s="176"/>
      <c r="BT962" s="87">
        <f t="shared" si="448"/>
        <v>0</v>
      </c>
      <c r="BU962" s="176"/>
      <c r="BV962" s="178"/>
      <c r="BW962" s="171"/>
      <c r="BX962" s="159">
        <f>IF(J962='Категорія витрат'!$F$2,ROUND('Додаток 3._Бюджет детальний ПР'!BW962*0.3676,2),IF(J962='Категорія витрат'!$F$3,ROUND('Додаток 3._Бюджет детальний ПР'!BW962*0.347,2),IF(J962='Категорія витрат'!$F$4,ROUND('Додаток 3._Бюджет детальний ПР'!BW962*0.347,2),IF(J962='Категорія витрат'!$F$7,ROUND('Додаток 3._Бюджет детальний ПР'!BW962*0.0841,2),0))))</f>
        <v>0</v>
      </c>
      <c r="BY962" s="153">
        <f t="shared" si="449"/>
        <v>0</v>
      </c>
      <c r="BZ962" s="181"/>
      <c r="CA962" s="181"/>
      <c r="CB962" s="181"/>
      <c r="CC962" s="181"/>
      <c r="CD962" s="181"/>
      <c r="CE962" s="181"/>
      <c r="CF962" s="181"/>
      <c r="CG962" s="181"/>
      <c r="CH962" s="181"/>
      <c r="CI962" s="181"/>
      <c r="CJ962" s="181"/>
      <c r="CK962" s="181"/>
      <c r="CL962" s="48">
        <f t="shared" si="437"/>
        <v>0</v>
      </c>
      <c r="CM962" s="48">
        <f t="shared" si="438"/>
        <v>0</v>
      </c>
      <c r="CN962" s="48">
        <f t="shared" si="439"/>
        <v>0</v>
      </c>
      <c r="CO962" s="48">
        <f t="shared" si="440"/>
        <v>0</v>
      </c>
      <c r="CP962" s="48">
        <f t="shared" si="441"/>
        <v>0</v>
      </c>
      <c r="CQ962" s="48">
        <f t="shared" si="442"/>
        <v>0</v>
      </c>
      <c r="CR962" s="48">
        <f t="shared" si="443"/>
        <v>0</v>
      </c>
      <c r="CS962" s="48">
        <f t="shared" si="444"/>
        <v>0</v>
      </c>
      <c r="CT962" s="181"/>
      <c r="CU962" s="181"/>
    </row>
    <row r="963" spans="1:99" ht="20.100000000000001" customHeight="1" x14ac:dyDescent="0.25">
      <c r="A963" s="58">
        <v>959</v>
      </c>
      <c r="B963" s="58" t="str">
        <f>IF(D963='Напрямки конкурса'!$L$2,'Напрямки конкурса'!$B$2,IF(D963='Напрямки конкурса'!$L$3,'Напрямки конкурса'!$B$3,IF(D963='Напрямки конкурса'!$L$4,'Напрямки конкурса'!$B$4,IF(D963='Напрямки конкурса'!$L$5,'Напрямки конкурса'!$B$5,IF(D963='Напрямки конкурса'!$L$6,'Напрямки конкурса'!$B$6,IF(D963='Напрямки конкурса'!$L$7,'Напрямки конкурса'!$B$7,IF(D963='Напрямки конкурса'!$L$8,'Напрямки конкурса'!$B$8,IF(D963='Напрямки конкурса'!$L$9,'Напрямки конкурса'!$B$9,IF(D963='Напрямки конкурса'!$L$10,'Напрямки конкурса'!$B$10,IF(D963='Напрямки конкурса'!$L$11,'Напрямки конкурса'!$B$11,IF(D963='Напрямки конкурса'!$L$12,'Напрямки конкурса'!$B$12,IF(D963='Напрямки конкурса'!$L$13,'Напрямки конкурса'!$B$13,IF(D963='Напрямки конкурса'!$L$14,'Напрямки конкурса'!$B$14,IF(D963='Напрямки конкурса'!$L$15,'Напрямки конкурса'!$B$15,IF(D963='Напрямки конкурса'!$L$16,'Напрямки конкурса'!$B$16,IF(D963='Напрямки конкурса'!$L$17,'Напрямки конкурса'!$B$17,IF(D963='Напрямки конкурса'!$L$18,'Напрямки конкурса'!$B$18,IF(D963='Напрямки конкурса'!$L$19,'Напрямки конкурса'!$B$19,IF(D963='Напрямки конкурса'!$L$20,'Напрямки конкурса'!$B$20,IF(D963='Напрямки конкурса'!$L$21,'Напрямки конкурса'!$B$21,IF(D963='Напрямки конкурса'!$L$22,'Напрямки конкурса'!$B$22,IF(D963='Напрямки конкурса'!$L$23,'Напрямки конкурса'!$B$23,IF(D963='Напрямки конкурса'!$L$24,'Напрямки конкурса'!$B$24,IF(D963='Напрямки конкурса'!$L$25,'Напрямки конкурса'!$B$25,IF(D963='Напрямки конкурса'!$L$26,'Напрямки конкурса'!$B$26,IF(D963='Напрямки конкурса'!$L$27,'Напрямки конкурса'!$B$27,IF(D963='Напрямки конкурса'!$L$28,'Напрямки конкурса'!$B$28,"")))))))))))))))))))))))))))</f>
        <v/>
      </c>
      <c r="C963" s="59" t="str">
        <f>IF(D963='Напрямки конкурса'!$L$2,'Напрямки конкурса'!$K$2,IF(D963='Напрямки конкурса'!$L$3,'Напрямки конкурса'!$K$3,IF(D963='Напрямки конкурса'!$L$4,'Напрямки конкурса'!$K$4,IF(D963='Напрямки конкурса'!$L$5,'Напрямки конкурса'!$K$5,IF(D963='Напрямки конкурса'!$L$6,'Напрямки конкурса'!$K$6,IF(D963='Напрямки конкурса'!$L$7,'Напрямки конкурса'!$K$7,IF(D963='Напрямки конкурса'!$L$8,'Напрямки конкурса'!$K$8,IF(D963='Напрямки конкурса'!$L$9,'Напрямки конкурса'!$K$9,IF(D963='Напрямки конкурса'!$L$10,'Напрямки конкурса'!$K$10,IF(D963='Напрямки конкурса'!$L$11,'Напрямки конкурса'!$K$11,IF(D963='Напрямки конкурса'!$L$12,'Напрямки конкурса'!$K$12,IF(D963='Напрямки конкурса'!$L$13,'Напрямки конкурса'!$K$13,IF(D963='Напрямки конкурса'!$L$14,'Напрямки конкурса'!$K$14,IF(D963='Напрямки конкурса'!$L$15,'Напрямки конкурса'!$K$15,IF(D963='Напрямки конкурса'!$L$16,'Напрямки конкурса'!$K$16,IF(D963='Напрямки конкурса'!$L$17,'Напрямки конкурса'!$K$17,IF(D963='Напрямки конкурса'!$L$18,'Напрямки конкурса'!$K$18,IF(D963='Напрямки конкурса'!$L$19,'Напрямки конкурса'!$K$19,IF(D963='Напрямки конкурса'!$L$20,'Напрямки конкурса'!$K$20,IF(D963='Напрямки конкурса'!$L$21,'Напрямки конкурса'!$K$21,IF(D963='Напрямки конкурса'!$L$22,'Напрямки конкурса'!$K$22,IF(D963='Напрямки конкурса'!$L$23,'Напрямки конкурса'!$K$23,IF(D963='Напрямки конкурса'!$L$24,'Напрямки конкурса'!$K$24,IF(D963='Напрямки конкурса'!$L$25,'Напрямки конкурса'!$K$25,IF(D963='Напрямки конкурса'!$L$26,'Напрямки конкурса'!$K$26,IF(D963='Напрямки конкурса'!$L$27,'Напрямки конкурса'!$K$27,IF(D963='Напрямки конкурса'!$L$28,'Напрямки конкурса'!$K$28,"")))))))))))))))))))))))))))</f>
        <v/>
      </c>
      <c r="D963" s="50"/>
      <c r="E963" s="171"/>
      <c r="F963" s="171"/>
      <c r="G963" s="171"/>
      <c r="H963" s="150" t="str">
        <f>IF(I963='Категорія витрат'!$B$2,'Категорія витрат'!$A$2,IF(I963='Категорія витрат'!$B$3,'Категорія витрат'!$A$3,IF(I963='Категорія витрат'!$B$4,'Категорія витрат'!$A$4,IF(I963='Категорія витрат'!$B$5,'Категорія витрат'!$A$5,IF(I963='Категорія витрат'!$B$6,'Категорія витрат'!$A$6,IF(I963='Категорія витрат'!$B$7,'Категорія витрат'!$A$7,IF(I963='Категорія витрат'!$B$8,'Категорія витрат'!$A$8,IF(I963='Категорія витрат'!$B$9,'Категорія витрат'!$A$9,IF(I963='Категорія витрат'!$B$10,'Категорія витрат'!$A$10,IF(I963='Категорія витрат'!$B$11,'Категорія витрат'!$A$11,IF(I963='Категорія витрат'!$B$12,'Категорія витрат'!$A$12,IF(I963='Категорія витрат'!$B$13,'Категорія витрат'!$A$13,IF(I963='Категорія витрат'!$B$14,'Категорія витрат'!$A$14,IF(I963='Категорія витрат'!$B$15,'Категорія витрат'!$A$15,IF(I963='Категорія витрат'!$B$16,'Категорія витрат'!$A$16,IF(I963='Категорія витрат'!$B$17,'Категорія витрат'!$A$17,IF(I963='Категорія витрат'!$B$18,'Категорія витрат'!$A$18,IF(I963='Категорія витрат'!$B$19,'Категорія витрат'!$A$19,IF(I963='Категорія витрат'!$B$20,'Категорія витрат'!$A$20,IF(I963='Категорія витрат'!$B$21,'Категорія витрат'!$A$21,IF(I963='Категорія витрат'!$B$22,'Категорія витрат'!$A$22,IF(I963='Категорія витрат'!$B$23,'Категорія витрат'!$A$23,IF(I963='Категорія витрат'!$B$24,'Категорія витрат'!$A$24,IF(I963='Категорія витрат'!$B$25,'Категорія витрат'!$A$25,IF(I963='Категорія витрат'!$B$26,'Категорія витрат'!$A$26,IF(I963='Категорія витрат'!$B$27,'Категорія витрат'!$A$27,IF(I963='Категорія витрат'!$B$28,'Категорія витрат'!$A$28,IF(I963='Категорія витрат'!$B$29,'Категорія витрат'!$A$29,IF(I963='Категорія витрат'!$B$30,'Категорія витрат'!$A$30,"")))))))))))))))))))))))))))))</f>
        <v/>
      </c>
      <c r="I963" s="174"/>
      <c r="J963" s="173"/>
      <c r="K963" s="176"/>
      <c r="L963" s="87">
        <f t="shared" si="445"/>
        <v>0</v>
      </c>
      <c r="M963" s="176"/>
      <c r="N963" s="178"/>
      <c r="O963" s="171"/>
      <c r="P963" s="159">
        <f>IF(J963='Категорія витрат'!$F$2,ROUND('Додаток 3._Бюджет детальний ПР'!O963*0.3676,2),IF(J963='Категорія витрат'!$F$3,ROUND('Додаток 3._Бюджет детальний ПР'!O963*0.347,2),IF(J963='Категорія витрат'!$F$4,ROUND('Додаток 3._Бюджет детальний ПР'!O963*0.347,2),IF(J963='Категорія витрат'!$F$7,ROUND('Додаток 3._Бюджет детальний ПР'!O963*0.0841,2),0))))</f>
        <v>0</v>
      </c>
      <c r="Q963" s="153">
        <f t="shared" si="450"/>
        <v>0</v>
      </c>
      <c r="R963" s="181"/>
      <c r="S963" s="181"/>
      <c r="T963" s="181"/>
      <c r="U963" s="181"/>
      <c r="V963" s="181"/>
      <c r="W963" s="181"/>
      <c r="X963" s="181"/>
      <c r="Y963" s="181"/>
      <c r="Z963" s="181"/>
      <c r="AA963" s="181"/>
      <c r="AB963" s="181"/>
      <c r="AC963" s="181"/>
      <c r="AD963" s="48">
        <f t="shared" si="421"/>
        <v>0</v>
      </c>
      <c r="AE963" s="48">
        <f t="shared" si="422"/>
        <v>0</v>
      </c>
      <c r="AF963" s="48">
        <f t="shared" si="423"/>
        <v>0</v>
      </c>
      <c r="AG963" s="48">
        <f t="shared" si="424"/>
        <v>0</v>
      </c>
      <c r="AH963" s="48">
        <f t="shared" si="425"/>
        <v>0</v>
      </c>
      <c r="AI963" s="48">
        <f t="shared" si="426"/>
        <v>0</v>
      </c>
      <c r="AJ963" s="48">
        <f t="shared" si="427"/>
        <v>0</v>
      </c>
      <c r="AK963" s="48">
        <f t="shared" si="428"/>
        <v>0</v>
      </c>
      <c r="AL963" s="181"/>
      <c r="AM963" s="181"/>
      <c r="AN963" s="77"/>
      <c r="AO963" s="176"/>
      <c r="AP963" s="87">
        <f t="shared" si="446"/>
        <v>0</v>
      </c>
      <c r="AQ963" s="176"/>
      <c r="AR963" s="178"/>
      <c r="AS963" s="171"/>
      <c r="AT963" s="159">
        <f>IF(J963='Категорія витрат'!$F$2,ROUND('Додаток 3._Бюджет детальний ПР'!AS963*0.3676,2),IF(J963='Категорія витрат'!$F$3,ROUND('Додаток 3._Бюджет детальний ПР'!AS963*0.347,2),IF(J963='Категорія витрат'!$F$4,ROUND('Додаток 3._Бюджет детальний ПР'!AS963*0.347,2),IF(J963='Категорія витрат'!$F$7,ROUND('Додаток 3._Бюджет детальний ПР'!AS963*0.0841,2),0))))</f>
        <v>0</v>
      </c>
      <c r="AU963" s="153">
        <f t="shared" si="447"/>
        <v>0</v>
      </c>
      <c r="AV963" s="181"/>
      <c r="AW963" s="181"/>
      <c r="AX963" s="181"/>
      <c r="AY963" s="181"/>
      <c r="AZ963" s="181"/>
      <c r="BA963" s="181"/>
      <c r="BB963" s="181"/>
      <c r="BC963" s="181"/>
      <c r="BD963" s="181"/>
      <c r="BE963" s="181"/>
      <c r="BF963" s="181"/>
      <c r="BG963" s="181"/>
      <c r="BH963" s="48">
        <f t="shared" si="429"/>
        <v>0</v>
      </c>
      <c r="BI963" s="48">
        <f t="shared" si="430"/>
        <v>0</v>
      </c>
      <c r="BJ963" s="48">
        <f t="shared" si="431"/>
        <v>0</v>
      </c>
      <c r="BK963" s="48">
        <f t="shared" si="432"/>
        <v>0</v>
      </c>
      <c r="BL963" s="48">
        <f t="shared" si="433"/>
        <v>0</v>
      </c>
      <c r="BM963" s="48">
        <f t="shared" si="434"/>
        <v>0</v>
      </c>
      <c r="BN963" s="48">
        <f t="shared" si="435"/>
        <v>0</v>
      </c>
      <c r="BO963" s="48">
        <f t="shared" si="436"/>
        <v>0</v>
      </c>
      <c r="BP963" s="181"/>
      <c r="BQ963" s="181"/>
      <c r="BR963" s="191"/>
      <c r="BS963" s="176"/>
      <c r="BT963" s="87">
        <f t="shared" si="448"/>
        <v>0</v>
      </c>
      <c r="BU963" s="176"/>
      <c r="BV963" s="178"/>
      <c r="BW963" s="171"/>
      <c r="BX963" s="159">
        <f>IF(J963='Категорія витрат'!$F$2,ROUND('Додаток 3._Бюджет детальний ПР'!BW963*0.3676,2),IF(J963='Категорія витрат'!$F$3,ROUND('Додаток 3._Бюджет детальний ПР'!BW963*0.347,2),IF(J963='Категорія витрат'!$F$4,ROUND('Додаток 3._Бюджет детальний ПР'!BW963*0.347,2),IF(J963='Категорія витрат'!$F$7,ROUND('Додаток 3._Бюджет детальний ПР'!BW963*0.0841,2),0))))</f>
        <v>0</v>
      </c>
      <c r="BY963" s="153">
        <f t="shared" si="449"/>
        <v>0</v>
      </c>
      <c r="BZ963" s="181"/>
      <c r="CA963" s="181"/>
      <c r="CB963" s="181"/>
      <c r="CC963" s="181"/>
      <c r="CD963" s="181"/>
      <c r="CE963" s="181"/>
      <c r="CF963" s="181"/>
      <c r="CG963" s="181"/>
      <c r="CH963" s="181"/>
      <c r="CI963" s="181"/>
      <c r="CJ963" s="181"/>
      <c r="CK963" s="181"/>
      <c r="CL963" s="48">
        <f t="shared" si="437"/>
        <v>0</v>
      </c>
      <c r="CM963" s="48">
        <f t="shared" si="438"/>
        <v>0</v>
      </c>
      <c r="CN963" s="48">
        <f t="shared" si="439"/>
        <v>0</v>
      </c>
      <c r="CO963" s="48">
        <f t="shared" si="440"/>
        <v>0</v>
      </c>
      <c r="CP963" s="48">
        <f t="shared" si="441"/>
        <v>0</v>
      </c>
      <c r="CQ963" s="48">
        <f t="shared" si="442"/>
        <v>0</v>
      </c>
      <c r="CR963" s="48">
        <f t="shared" si="443"/>
        <v>0</v>
      </c>
      <c r="CS963" s="48">
        <f t="shared" si="444"/>
        <v>0</v>
      </c>
      <c r="CT963" s="181"/>
      <c r="CU963" s="181"/>
    </row>
    <row r="964" spans="1:99" ht="20.100000000000001" customHeight="1" x14ac:dyDescent="0.25">
      <c r="A964" s="58">
        <v>960</v>
      </c>
      <c r="B964" s="58" t="str">
        <f>IF(D964='Напрямки конкурса'!$L$2,'Напрямки конкурса'!$B$2,IF(D964='Напрямки конкурса'!$L$3,'Напрямки конкурса'!$B$3,IF(D964='Напрямки конкурса'!$L$4,'Напрямки конкурса'!$B$4,IF(D964='Напрямки конкурса'!$L$5,'Напрямки конкурса'!$B$5,IF(D964='Напрямки конкурса'!$L$6,'Напрямки конкурса'!$B$6,IF(D964='Напрямки конкурса'!$L$7,'Напрямки конкурса'!$B$7,IF(D964='Напрямки конкурса'!$L$8,'Напрямки конкурса'!$B$8,IF(D964='Напрямки конкурса'!$L$9,'Напрямки конкурса'!$B$9,IF(D964='Напрямки конкурса'!$L$10,'Напрямки конкурса'!$B$10,IF(D964='Напрямки конкурса'!$L$11,'Напрямки конкурса'!$B$11,IF(D964='Напрямки конкурса'!$L$12,'Напрямки конкурса'!$B$12,IF(D964='Напрямки конкурса'!$L$13,'Напрямки конкурса'!$B$13,IF(D964='Напрямки конкурса'!$L$14,'Напрямки конкурса'!$B$14,IF(D964='Напрямки конкурса'!$L$15,'Напрямки конкурса'!$B$15,IF(D964='Напрямки конкурса'!$L$16,'Напрямки конкурса'!$B$16,IF(D964='Напрямки конкурса'!$L$17,'Напрямки конкурса'!$B$17,IF(D964='Напрямки конкурса'!$L$18,'Напрямки конкурса'!$B$18,IF(D964='Напрямки конкурса'!$L$19,'Напрямки конкурса'!$B$19,IF(D964='Напрямки конкурса'!$L$20,'Напрямки конкурса'!$B$20,IF(D964='Напрямки конкурса'!$L$21,'Напрямки конкурса'!$B$21,IF(D964='Напрямки конкурса'!$L$22,'Напрямки конкурса'!$B$22,IF(D964='Напрямки конкурса'!$L$23,'Напрямки конкурса'!$B$23,IF(D964='Напрямки конкурса'!$L$24,'Напрямки конкурса'!$B$24,IF(D964='Напрямки конкурса'!$L$25,'Напрямки конкурса'!$B$25,IF(D964='Напрямки конкурса'!$L$26,'Напрямки конкурса'!$B$26,IF(D964='Напрямки конкурса'!$L$27,'Напрямки конкурса'!$B$27,IF(D964='Напрямки конкурса'!$L$28,'Напрямки конкурса'!$B$28,"")))))))))))))))))))))))))))</f>
        <v/>
      </c>
      <c r="C964" s="59" t="str">
        <f>IF(D964='Напрямки конкурса'!$L$2,'Напрямки конкурса'!$K$2,IF(D964='Напрямки конкурса'!$L$3,'Напрямки конкурса'!$K$3,IF(D964='Напрямки конкурса'!$L$4,'Напрямки конкурса'!$K$4,IF(D964='Напрямки конкурса'!$L$5,'Напрямки конкурса'!$K$5,IF(D964='Напрямки конкурса'!$L$6,'Напрямки конкурса'!$K$6,IF(D964='Напрямки конкурса'!$L$7,'Напрямки конкурса'!$K$7,IF(D964='Напрямки конкурса'!$L$8,'Напрямки конкурса'!$K$8,IF(D964='Напрямки конкурса'!$L$9,'Напрямки конкурса'!$K$9,IF(D964='Напрямки конкурса'!$L$10,'Напрямки конкурса'!$K$10,IF(D964='Напрямки конкурса'!$L$11,'Напрямки конкурса'!$K$11,IF(D964='Напрямки конкурса'!$L$12,'Напрямки конкурса'!$K$12,IF(D964='Напрямки конкурса'!$L$13,'Напрямки конкурса'!$K$13,IF(D964='Напрямки конкурса'!$L$14,'Напрямки конкурса'!$K$14,IF(D964='Напрямки конкурса'!$L$15,'Напрямки конкурса'!$K$15,IF(D964='Напрямки конкурса'!$L$16,'Напрямки конкурса'!$K$16,IF(D964='Напрямки конкурса'!$L$17,'Напрямки конкурса'!$K$17,IF(D964='Напрямки конкурса'!$L$18,'Напрямки конкурса'!$K$18,IF(D964='Напрямки конкурса'!$L$19,'Напрямки конкурса'!$K$19,IF(D964='Напрямки конкурса'!$L$20,'Напрямки конкурса'!$K$20,IF(D964='Напрямки конкурса'!$L$21,'Напрямки конкурса'!$K$21,IF(D964='Напрямки конкурса'!$L$22,'Напрямки конкурса'!$K$22,IF(D964='Напрямки конкурса'!$L$23,'Напрямки конкурса'!$K$23,IF(D964='Напрямки конкурса'!$L$24,'Напрямки конкурса'!$K$24,IF(D964='Напрямки конкурса'!$L$25,'Напрямки конкурса'!$K$25,IF(D964='Напрямки конкурса'!$L$26,'Напрямки конкурса'!$K$26,IF(D964='Напрямки конкурса'!$L$27,'Напрямки конкурса'!$K$27,IF(D964='Напрямки конкурса'!$L$28,'Напрямки конкурса'!$K$28,"")))))))))))))))))))))))))))</f>
        <v/>
      </c>
      <c r="D964" s="50"/>
      <c r="E964" s="171"/>
      <c r="F964" s="171"/>
      <c r="G964" s="171"/>
      <c r="H964" s="150" t="str">
        <f>IF(I964='Категорія витрат'!$B$2,'Категорія витрат'!$A$2,IF(I964='Категорія витрат'!$B$3,'Категорія витрат'!$A$3,IF(I964='Категорія витрат'!$B$4,'Категорія витрат'!$A$4,IF(I964='Категорія витрат'!$B$5,'Категорія витрат'!$A$5,IF(I964='Категорія витрат'!$B$6,'Категорія витрат'!$A$6,IF(I964='Категорія витрат'!$B$7,'Категорія витрат'!$A$7,IF(I964='Категорія витрат'!$B$8,'Категорія витрат'!$A$8,IF(I964='Категорія витрат'!$B$9,'Категорія витрат'!$A$9,IF(I964='Категорія витрат'!$B$10,'Категорія витрат'!$A$10,IF(I964='Категорія витрат'!$B$11,'Категорія витрат'!$A$11,IF(I964='Категорія витрат'!$B$12,'Категорія витрат'!$A$12,IF(I964='Категорія витрат'!$B$13,'Категорія витрат'!$A$13,IF(I964='Категорія витрат'!$B$14,'Категорія витрат'!$A$14,IF(I964='Категорія витрат'!$B$15,'Категорія витрат'!$A$15,IF(I964='Категорія витрат'!$B$16,'Категорія витрат'!$A$16,IF(I964='Категорія витрат'!$B$17,'Категорія витрат'!$A$17,IF(I964='Категорія витрат'!$B$18,'Категорія витрат'!$A$18,IF(I964='Категорія витрат'!$B$19,'Категорія витрат'!$A$19,IF(I964='Категорія витрат'!$B$20,'Категорія витрат'!$A$20,IF(I964='Категорія витрат'!$B$21,'Категорія витрат'!$A$21,IF(I964='Категорія витрат'!$B$22,'Категорія витрат'!$A$22,IF(I964='Категорія витрат'!$B$23,'Категорія витрат'!$A$23,IF(I964='Категорія витрат'!$B$24,'Категорія витрат'!$A$24,IF(I964='Категорія витрат'!$B$25,'Категорія витрат'!$A$25,IF(I964='Категорія витрат'!$B$26,'Категорія витрат'!$A$26,IF(I964='Категорія витрат'!$B$27,'Категорія витрат'!$A$27,IF(I964='Категорія витрат'!$B$28,'Категорія витрат'!$A$28,IF(I964='Категорія витрат'!$B$29,'Категорія витрат'!$A$29,IF(I964='Категорія витрат'!$B$30,'Категорія витрат'!$A$30,"")))))))))))))))))))))))))))))</f>
        <v/>
      </c>
      <c r="I964" s="174"/>
      <c r="J964" s="173"/>
      <c r="K964" s="176"/>
      <c r="L964" s="87">
        <f t="shared" si="445"/>
        <v>0</v>
      </c>
      <c r="M964" s="176"/>
      <c r="N964" s="178"/>
      <c r="O964" s="171"/>
      <c r="P964" s="159">
        <f>IF(J964='Категорія витрат'!$F$2,ROUND('Додаток 3._Бюджет детальний ПР'!O964*0.3676,2),IF(J964='Категорія витрат'!$F$3,ROUND('Додаток 3._Бюджет детальний ПР'!O964*0.347,2),IF(J964='Категорія витрат'!$F$4,ROUND('Додаток 3._Бюджет детальний ПР'!O964*0.347,2),IF(J964='Категорія витрат'!$F$7,ROUND('Додаток 3._Бюджет детальний ПР'!O964*0.0841,2),0))))</f>
        <v>0</v>
      </c>
      <c r="Q964" s="153">
        <f t="shared" si="450"/>
        <v>0</v>
      </c>
      <c r="R964" s="181"/>
      <c r="S964" s="181"/>
      <c r="T964" s="181"/>
      <c r="U964" s="181"/>
      <c r="V964" s="181"/>
      <c r="W964" s="181"/>
      <c r="X964" s="181"/>
      <c r="Y964" s="181"/>
      <c r="Z964" s="181"/>
      <c r="AA964" s="181"/>
      <c r="AB964" s="181"/>
      <c r="AC964" s="181"/>
      <c r="AD964" s="48">
        <f t="shared" si="421"/>
        <v>0</v>
      </c>
      <c r="AE964" s="48">
        <f t="shared" si="422"/>
        <v>0</v>
      </c>
      <c r="AF964" s="48">
        <f t="shared" si="423"/>
        <v>0</v>
      </c>
      <c r="AG964" s="48">
        <f t="shared" si="424"/>
        <v>0</v>
      </c>
      <c r="AH964" s="48">
        <f t="shared" si="425"/>
        <v>0</v>
      </c>
      <c r="AI964" s="48">
        <f t="shared" si="426"/>
        <v>0</v>
      </c>
      <c r="AJ964" s="48">
        <f t="shared" si="427"/>
        <v>0</v>
      </c>
      <c r="AK964" s="48">
        <f t="shared" si="428"/>
        <v>0</v>
      </c>
      <c r="AL964" s="181"/>
      <c r="AM964" s="181"/>
      <c r="AN964" s="77"/>
      <c r="AO964" s="176"/>
      <c r="AP964" s="87">
        <f t="shared" si="446"/>
        <v>0</v>
      </c>
      <c r="AQ964" s="176"/>
      <c r="AR964" s="178"/>
      <c r="AS964" s="171"/>
      <c r="AT964" s="159">
        <f>IF(J964='Категорія витрат'!$F$2,ROUND('Додаток 3._Бюджет детальний ПР'!AS964*0.3676,2),IF(J964='Категорія витрат'!$F$3,ROUND('Додаток 3._Бюджет детальний ПР'!AS964*0.347,2),IF(J964='Категорія витрат'!$F$4,ROUND('Додаток 3._Бюджет детальний ПР'!AS964*0.347,2),IF(J964='Категорія витрат'!$F$7,ROUND('Додаток 3._Бюджет детальний ПР'!AS964*0.0841,2),0))))</f>
        <v>0</v>
      </c>
      <c r="AU964" s="153">
        <f t="shared" si="447"/>
        <v>0</v>
      </c>
      <c r="AV964" s="181"/>
      <c r="AW964" s="181"/>
      <c r="AX964" s="181"/>
      <c r="AY964" s="181"/>
      <c r="AZ964" s="181"/>
      <c r="BA964" s="181"/>
      <c r="BB964" s="181"/>
      <c r="BC964" s="181"/>
      <c r="BD964" s="181"/>
      <c r="BE964" s="181"/>
      <c r="BF964" s="181"/>
      <c r="BG964" s="181"/>
      <c r="BH964" s="48">
        <f t="shared" si="429"/>
        <v>0</v>
      </c>
      <c r="BI964" s="48">
        <f t="shared" si="430"/>
        <v>0</v>
      </c>
      <c r="BJ964" s="48">
        <f t="shared" si="431"/>
        <v>0</v>
      </c>
      <c r="BK964" s="48">
        <f t="shared" si="432"/>
        <v>0</v>
      </c>
      <c r="BL964" s="48">
        <f t="shared" si="433"/>
        <v>0</v>
      </c>
      <c r="BM964" s="48">
        <f t="shared" si="434"/>
        <v>0</v>
      </c>
      <c r="BN964" s="48">
        <f t="shared" si="435"/>
        <v>0</v>
      </c>
      <c r="BO964" s="48">
        <f t="shared" si="436"/>
        <v>0</v>
      </c>
      <c r="BP964" s="181"/>
      <c r="BQ964" s="181"/>
      <c r="BR964" s="191"/>
      <c r="BS964" s="176"/>
      <c r="BT964" s="87">
        <f t="shared" si="448"/>
        <v>0</v>
      </c>
      <c r="BU964" s="176"/>
      <c r="BV964" s="178"/>
      <c r="BW964" s="171"/>
      <c r="BX964" s="159">
        <f>IF(J964='Категорія витрат'!$F$2,ROUND('Додаток 3._Бюджет детальний ПР'!BW964*0.3676,2),IF(J964='Категорія витрат'!$F$3,ROUND('Додаток 3._Бюджет детальний ПР'!BW964*0.347,2),IF(J964='Категорія витрат'!$F$4,ROUND('Додаток 3._Бюджет детальний ПР'!BW964*0.347,2),IF(J964='Категорія витрат'!$F$7,ROUND('Додаток 3._Бюджет детальний ПР'!BW964*0.0841,2),0))))</f>
        <v>0</v>
      </c>
      <c r="BY964" s="153">
        <f t="shared" si="449"/>
        <v>0</v>
      </c>
      <c r="BZ964" s="181"/>
      <c r="CA964" s="181"/>
      <c r="CB964" s="181"/>
      <c r="CC964" s="181"/>
      <c r="CD964" s="181"/>
      <c r="CE964" s="181"/>
      <c r="CF964" s="181"/>
      <c r="CG964" s="181"/>
      <c r="CH964" s="181"/>
      <c r="CI964" s="181"/>
      <c r="CJ964" s="181"/>
      <c r="CK964" s="181"/>
      <c r="CL964" s="48">
        <f t="shared" si="437"/>
        <v>0</v>
      </c>
      <c r="CM964" s="48">
        <f t="shared" si="438"/>
        <v>0</v>
      </c>
      <c r="CN964" s="48">
        <f t="shared" si="439"/>
        <v>0</v>
      </c>
      <c r="CO964" s="48">
        <f t="shared" si="440"/>
        <v>0</v>
      </c>
      <c r="CP964" s="48">
        <f t="shared" si="441"/>
        <v>0</v>
      </c>
      <c r="CQ964" s="48">
        <f t="shared" si="442"/>
        <v>0</v>
      </c>
      <c r="CR964" s="48">
        <f t="shared" si="443"/>
        <v>0</v>
      </c>
      <c r="CS964" s="48">
        <f t="shared" si="444"/>
        <v>0</v>
      </c>
      <c r="CT964" s="181"/>
      <c r="CU964" s="181"/>
    </row>
    <row r="965" spans="1:99" ht="20.100000000000001" customHeight="1" x14ac:dyDescent="0.25">
      <c r="A965" s="58">
        <v>961</v>
      </c>
      <c r="B965" s="58" t="str">
        <f>IF(D965='Напрямки конкурса'!$L$2,'Напрямки конкурса'!$B$2,IF(D965='Напрямки конкурса'!$L$3,'Напрямки конкурса'!$B$3,IF(D965='Напрямки конкурса'!$L$4,'Напрямки конкурса'!$B$4,IF(D965='Напрямки конкурса'!$L$5,'Напрямки конкурса'!$B$5,IF(D965='Напрямки конкурса'!$L$6,'Напрямки конкурса'!$B$6,IF(D965='Напрямки конкурса'!$L$7,'Напрямки конкурса'!$B$7,IF(D965='Напрямки конкурса'!$L$8,'Напрямки конкурса'!$B$8,IF(D965='Напрямки конкурса'!$L$9,'Напрямки конкурса'!$B$9,IF(D965='Напрямки конкурса'!$L$10,'Напрямки конкурса'!$B$10,IF(D965='Напрямки конкурса'!$L$11,'Напрямки конкурса'!$B$11,IF(D965='Напрямки конкурса'!$L$12,'Напрямки конкурса'!$B$12,IF(D965='Напрямки конкурса'!$L$13,'Напрямки конкурса'!$B$13,IF(D965='Напрямки конкурса'!$L$14,'Напрямки конкурса'!$B$14,IF(D965='Напрямки конкурса'!$L$15,'Напрямки конкурса'!$B$15,IF(D965='Напрямки конкурса'!$L$16,'Напрямки конкурса'!$B$16,IF(D965='Напрямки конкурса'!$L$17,'Напрямки конкурса'!$B$17,IF(D965='Напрямки конкурса'!$L$18,'Напрямки конкурса'!$B$18,IF(D965='Напрямки конкурса'!$L$19,'Напрямки конкурса'!$B$19,IF(D965='Напрямки конкурса'!$L$20,'Напрямки конкурса'!$B$20,IF(D965='Напрямки конкурса'!$L$21,'Напрямки конкурса'!$B$21,IF(D965='Напрямки конкурса'!$L$22,'Напрямки конкурса'!$B$22,IF(D965='Напрямки конкурса'!$L$23,'Напрямки конкурса'!$B$23,IF(D965='Напрямки конкурса'!$L$24,'Напрямки конкурса'!$B$24,IF(D965='Напрямки конкурса'!$L$25,'Напрямки конкурса'!$B$25,IF(D965='Напрямки конкурса'!$L$26,'Напрямки конкурса'!$B$26,IF(D965='Напрямки конкурса'!$L$27,'Напрямки конкурса'!$B$27,IF(D965='Напрямки конкурса'!$L$28,'Напрямки конкурса'!$B$28,"")))))))))))))))))))))))))))</f>
        <v/>
      </c>
      <c r="C965" s="59" t="str">
        <f>IF(D965='Напрямки конкурса'!$L$2,'Напрямки конкурса'!$K$2,IF(D965='Напрямки конкурса'!$L$3,'Напрямки конкурса'!$K$3,IF(D965='Напрямки конкурса'!$L$4,'Напрямки конкурса'!$K$4,IF(D965='Напрямки конкурса'!$L$5,'Напрямки конкурса'!$K$5,IF(D965='Напрямки конкурса'!$L$6,'Напрямки конкурса'!$K$6,IF(D965='Напрямки конкурса'!$L$7,'Напрямки конкурса'!$K$7,IF(D965='Напрямки конкурса'!$L$8,'Напрямки конкурса'!$K$8,IF(D965='Напрямки конкурса'!$L$9,'Напрямки конкурса'!$K$9,IF(D965='Напрямки конкурса'!$L$10,'Напрямки конкурса'!$K$10,IF(D965='Напрямки конкурса'!$L$11,'Напрямки конкурса'!$K$11,IF(D965='Напрямки конкурса'!$L$12,'Напрямки конкурса'!$K$12,IF(D965='Напрямки конкурса'!$L$13,'Напрямки конкурса'!$K$13,IF(D965='Напрямки конкурса'!$L$14,'Напрямки конкурса'!$K$14,IF(D965='Напрямки конкурса'!$L$15,'Напрямки конкурса'!$K$15,IF(D965='Напрямки конкурса'!$L$16,'Напрямки конкурса'!$K$16,IF(D965='Напрямки конкурса'!$L$17,'Напрямки конкурса'!$K$17,IF(D965='Напрямки конкурса'!$L$18,'Напрямки конкурса'!$K$18,IF(D965='Напрямки конкурса'!$L$19,'Напрямки конкурса'!$K$19,IF(D965='Напрямки конкурса'!$L$20,'Напрямки конкурса'!$K$20,IF(D965='Напрямки конкурса'!$L$21,'Напрямки конкурса'!$K$21,IF(D965='Напрямки конкурса'!$L$22,'Напрямки конкурса'!$K$22,IF(D965='Напрямки конкурса'!$L$23,'Напрямки конкурса'!$K$23,IF(D965='Напрямки конкурса'!$L$24,'Напрямки конкурса'!$K$24,IF(D965='Напрямки конкурса'!$L$25,'Напрямки конкурса'!$K$25,IF(D965='Напрямки конкурса'!$L$26,'Напрямки конкурса'!$K$26,IF(D965='Напрямки конкурса'!$L$27,'Напрямки конкурса'!$K$27,IF(D965='Напрямки конкурса'!$L$28,'Напрямки конкурса'!$K$28,"")))))))))))))))))))))))))))</f>
        <v/>
      </c>
      <c r="D965" s="50"/>
      <c r="E965" s="171"/>
      <c r="F965" s="171"/>
      <c r="G965" s="171"/>
      <c r="H965" s="150" t="str">
        <f>IF(I965='Категорія витрат'!$B$2,'Категорія витрат'!$A$2,IF(I965='Категорія витрат'!$B$3,'Категорія витрат'!$A$3,IF(I965='Категорія витрат'!$B$4,'Категорія витрат'!$A$4,IF(I965='Категорія витрат'!$B$5,'Категорія витрат'!$A$5,IF(I965='Категорія витрат'!$B$6,'Категорія витрат'!$A$6,IF(I965='Категорія витрат'!$B$7,'Категорія витрат'!$A$7,IF(I965='Категорія витрат'!$B$8,'Категорія витрат'!$A$8,IF(I965='Категорія витрат'!$B$9,'Категорія витрат'!$A$9,IF(I965='Категорія витрат'!$B$10,'Категорія витрат'!$A$10,IF(I965='Категорія витрат'!$B$11,'Категорія витрат'!$A$11,IF(I965='Категорія витрат'!$B$12,'Категорія витрат'!$A$12,IF(I965='Категорія витрат'!$B$13,'Категорія витрат'!$A$13,IF(I965='Категорія витрат'!$B$14,'Категорія витрат'!$A$14,IF(I965='Категорія витрат'!$B$15,'Категорія витрат'!$A$15,IF(I965='Категорія витрат'!$B$16,'Категорія витрат'!$A$16,IF(I965='Категорія витрат'!$B$17,'Категорія витрат'!$A$17,IF(I965='Категорія витрат'!$B$18,'Категорія витрат'!$A$18,IF(I965='Категорія витрат'!$B$19,'Категорія витрат'!$A$19,IF(I965='Категорія витрат'!$B$20,'Категорія витрат'!$A$20,IF(I965='Категорія витрат'!$B$21,'Категорія витрат'!$A$21,IF(I965='Категорія витрат'!$B$22,'Категорія витрат'!$A$22,IF(I965='Категорія витрат'!$B$23,'Категорія витрат'!$A$23,IF(I965='Категорія витрат'!$B$24,'Категорія витрат'!$A$24,IF(I965='Категорія витрат'!$B$25,'Категорія витрат'!$A$25,IF(I965='Категорія витрат'!$B$26,'Категорія витрат'!$A$26,IF(I965='Категорія витрат'!$B$27,'Категорія витрат'!$A$27,IF(I965='Категорія витрат'!$B$28,'Категорія витрат'!$A$28,IF(I965='Категорія витрат'!$B$29,'Категорія витрат'!$A$29,IF(I965='Категорія витрат'!$B$30,'Категорія витрат'!$A$30,"")))))))))))))))))))))))))))))</f>
        <v/>
      </c>
      <c r="I965" s="174"/>
      <c r="J965" s="173"/>
      <c r="K965" s="176"/>
      <c r="L965" s="87">
        <f t="shared" si="445"/>
        <v>0</v>
      </c>
      <c r="M965" s="176"/>
      <c r="N965" s="178"/>
      <c r="O965" s="171"/>
      <c r="P965" s="159">
        <f>IF(J965='Категорія витрат'!$F$2,ROUND('Додаток 3._Бюджет детальний ПР'!O965*0.3676,2),IF(J965='Категорія витрат'!$F$3,ROUND('Додаток 3._Бюджет детальний ПР'!O965*0.347,2),IF(J965='Категорія витрат'!$F$4,ROUND('Додаток 3._Бюджет детальний ПР'!O965*0.347,2),IF(J965='Категорія витрат'!$F$7,ROUND('Додаток 3._Бюджет детальний ПР'!O965*0.0841,2),0))))</f>
        <v>0</v>
      </c>
      <c r="Q965" s="153">
        <f t="shared" si="450"/>
        <v>0</v>
      </c>
      <c r="R965" s="181"/>
      <c r="S965" s="181"/>
      <c r="T965" s="181"/>
      <c r="U965" s="181"/>
      <c r="V965" s="181"/>
      <c r="W965" s="181"/>
      <c r="X965" s="181"/>
      <c r="Y965" s="181"/>
      <c r="Z965" s="181"/>
      <c r="AA965" s="181"/>
      <c r="AB965" s="181"/>
      <c r="AC965" s="181"/>
      <c r="AD965" s="48">
        <f t="shared" ref="AD965:AD1028" si="451">(O965+P965)*AH965</f>
        <v>0</v>
      </c>
      <c r="AE965" s="48">
        <f t="shared" ref="AE965:AE1028" si="452">(O965+P965)*AI965</f>
        <v>0</v>
      </c>
      <c r="AF965" s="48">
        <f t="shared" ref="AF965:AF1028" si="453">(O965+P965)*AJ965</f>
        <v>0</v>
      </c>
      <c r="AG965" s="48">
        <f t="shared" ref="AG965:AG1028" si="454">(O965+P965)*AK965</f>
        <v>0</v>
      </c>
      <c r="AH965" s="48">
        <f t="shared" ref="AH965:AH1028" si="455">R965+S965+T965</f>
        <v>0</v>
      </c>
      <c r="AI965" s="48">
        <f t="shared" ref="AI965:AI1028" si="456">U965+V965+W965</f>
        <v>0</v>
      </c>
      <c r="AJ965" s="48">
        <f t="shared" ref="AJ965:AJ1028" si="457">X965+Y965+Z965</f>
        <v>0</v>
      </c>
      <c r="AK965" s="48">
        <f t="shared" ref="AK965:AK1028" si="458">AA965+AB965+AC965</f>
        <v>0</v>
      </c>
      <c r="AL965" s="181"/>
      <c r="AM965" s="181"/>
      <c r="AN965" s="77"/>
      <c r="AO965" s="176"/>
      <c r="AP965" s="87">
        <f t="shared" si="446"/>
        <v>0</v>
      </c>
      <c r="AQ965" s="176"/>
      <c r="AR965" s="178"/>
      <c r="AS965" s="171"/>
      <c r="AT965" s="159">
        <f>IF(J965='Категорія витрат'!$F$2,ROUND('Додаток 3._Бюджет детальний ПР'!AS965*0.3676,2),IF(J965='Категорія витрат'!$F$3,ROUND('Додаток 3._Бюджет детальний ПР'!AS965*0.347,2),IF(J965='Категорія витрат'!$F$4,ROUND('Додаток 3._Бюджет детальний ПР'!AS965*0.347,2),IF(J965='Категорія витрат'!$F$7,ROUND('Додаток 3._Бюджет детальний ПР'!AS965*0.0841,2),0))))</f>
        <v>0</v>
      </c>
      <c r="AU965" s="153">
        <f t="shared" si="447"/>
        <v>0</v>
      </c>
      <c r="AV965" s="181"/>
      <c r="AW965" s="181"/>
      <c r="AX965" s="181"/>
      <c r="AY965" s="181"/>
      <c r="AZ965" s="181"/>
      <c r="BA965" s="181"/>
      <c r="BB965" s="181"/>
      <c r="BC965" s="181"/>
      <c r="BD965" s="181"/>
      <c r="BE965" s="181"/>
      <c r="BF965" s="181"/>
      <c r="BG965" s="181"/>
      <c r="BH965" s="48">
        <f t="shared" ref="BH965:BH1028" si="459">(AS965+AT965)*BL965</f>
        <v>0</v>
      </c>
      <c r="BI965" s="48">
        <f t="shared" ref="BI965:BI1028" si="460">(AS965+AT965)*BM965</f>
        <v>0</v>
      </c>
      <c r="BJ965" s="48">
        <f t="shared" ref="BJ965:BJ1028" si="461">(AS965+AT965)*BN965</f>
        <v>0</v>
      </c>
      <c r="BK965" s="48">
        <f t="shared" ref="BK965:BK1028" si="462">(AS965+AT965)*BO965</f>
        <v>0</v>
      </c>
      <c r="BL965" s="48">
        <f t="shared" ref="BL965:BL1028" si="463">AV965+AW965+AX965</f>
        <v>0</v>
      </c>
      <c r="BM965" s="48">
        <f t="shared" ref="BM965:BM1028" si="464">AY965+AZ965+BA965</f>
        <v>0</v>
      </c>
      <c r="BN965" s="48">
        <f t="shared" ref="BN965:BN1028" si="465">BB965+BC965+BD965</f>
        <v>0</v>
      </c>
      <c r="BO965" s="48">
        <f t="shared" ref="BO965:BO1028" si="466">BE965+BF965+BG965</f>
        <v>0</v>
      </c>
      <c r="BP965" s="181"/>
      <c r="BQ965" s="181"/>
      <c r="BR965" s="191"/>
      <c r="BS965" s="176"/>
      <c r="BT965" s="87">
        <f t="shared" si="448"/>
        <v>0</v>
      </c>
      <c r="BU965" s="176"/>
      <c r="BV965" s="178"/>
      <c r="BW965" s="171"/>
      <c r="BX965" s="159">
        <f>IF(J965='Категорія витрат'!$F$2,ROUND('Додаток 3._Бюджет детальний ПР'!BW965*0.3676,2),IF(J965='Категорія витрат'!$F$3,ROUND('Додаток 3._Бюджет детальний ПР'!BW965*0.347,2),IF(J965='Категорія витрат'!$F$4,ROUND('Додаток 3._Бюджет детальний ПР'!BW965*0.347,2),IF(J965='Категорія витрат'!$F$7,ROUND('Додаток 3._Бюджет детальний ПР'!BW965*0.0841,2),0))))</f>
        <v>0</v>
      </c>
      <c r="BY965" s="153">
        <f t="shared" si="449"/>
        <v>0</v>
      </c>
      <c r="BZ965" s="181"/>
      <c r="CA965" s="181"/>
      <c r="CB965" s="181"/>
      <c r="CC965" s="181"/>
      <c r="CD965" s="181"/>
      <c r="CE965" s="181"/>
      <c r="CF965" s="181"/>
      <c r="CG965" s="181"/>
      <c r="CH965" s="181"/>
      <c r="CI965" s="181"/>
      <c r="CJ965" s="181"/>
      <c r="CK965" s="181"/>
      <c r="CL965" s="48">
        <f t="shared" ref="CL965:CL1028" si="467">(BW965+BX965)*CP965</f>
        <v>0</v>
      </c>
      <c r="CM965" s="48">
        <f t="shared" ref="CM965:CM1028" si="468">(BW965+BX965)*CQ965</f>
        <v>0</v>
      </c>
      <c r="CN965" s="48">
        <f t="shared" ref="CN965:CN1028" si="469">(BW965+BX965)*CR965</f>
        <v>0</v>
      </c>
      <c r="CO965" s="48">
        <f t="shared" ref="CO965:CO1028" si="470">(BW965+BX965)*CS965</f>
        <v>0</v>
      </c>
      <c r="CP965" s="48">
        <f t="shared" ref="CP965:CP1028" si="471">BZ965+CA965+CB965</f>
        <v>0</v>
      </c>
      <c r="CQ965" s="48">
        <f t="shared" ref="CQ965:CQ1028" si="472">CC965+CD965+CE965</f>
        <v>0</v>
      </c>
      <c r="CR965" s="48">
        <f t="shared" ref="CR965:CR1028" si="473">CF965+CG965+CH965</f>
        <v>0</v>
      </c>
      <c r="CS965" s="48">
        <f t="shared" ref="CS965:CS1028" si="474">CI965+CJ965+CK965</f>
        <v>0</v>
      </c>
      <c r="CT965" s="181"/>
      <c r="CU965" s="181"/>
    </row>
    <row r="966" spans="1:99" ht="20.100000000000001" customHeight="1" x14ac:dyDescent="0.25">
      <c r="A966" s="58">
        <v>962</v>
      </c>
      <c r="B966" s="58" t="str">
        <f>IF(D966='Напрямки конкурса'!$L$2,'Напрямки конкурса'!$B$2,IF(D966='Напрямки конкурса'!$L$3,'Напрямки конкурса'!$B$3,IF(D966='Напрямки конкурса'!$L$4,'Напрямки конкурса'!$B$4,IF(D966='Напрямки конкурса'!$L$5,'Напрямки конкурса'!$B$5,IF(D966='Напрямки конкурса'!$L$6,'Напрямки конкурса'!$B$6,IF(D966='Напрямки конкурса'!$L$7,'Напрямки конкурса'!$B$7,IF(D966='Напрямки конкурса'!$L$8,'Напрямки конкурса'!$B$8,IF(D966='Напрямки конкурса'!$L$9,'Напрямки конкурса'!$B$9,IF(D966='Напрямки конкурса'!$L$10,'Напрямки конкурса'!$B$10,IF(D966='Напрямки конкурса'!$L$11,'Напрямки конкурса'!$B$11,IF(D966='Напрямки конкурса'!$L$12,'Напрямки конкурса'!$B$12,IF(D966='Напрямки конкурса'!$L$13,'Напрямки конкурса'!$B$13,IF(D966='Напрямки конкурса'!$L$14,'Напрямки конкурса'!$B$14,IF(D966='Напрямки конкурса'!$L$15,'Напрямки конкурса'!$B$15,IF(D966='Напрямки конкурса'!$L$16,'Напрямки конкурса'!$B$16,IF(D966='Напрямки конкурса'!$L$17,'Напрямки конкурса'!$B$17,IF(D966='Напрямки конкурса'!$L$18,'Напрямки конкурса'!$B$18,IF(D966='Напрямки конкурса'!$L$19,'Напрямки конкурса'!$B$19,IF(D966='Напрямки конкурса'!$L$20,'Напрямки конкурса'!$B$20,IF(D966='Напрямки конкурса'!$L$21,'Напрямки конкурса'!$B$21,IF(D966='Напрямки конкурса'!$L$22,'Напрямки конкурса'!$B$22,IF(D966='Напрямки конкурса'!$L$23,'Напрямки конкурса'!$B$23,IF(D966='Напрямки конкурса'!$L$24,'Напрямки конкурса'!$B$24,IF(D966='Напрямки конкурса'!$L$25,'Напрямки конкурса'!$B$25,IF(D966='Напрямки конкурса'!$L$26,'Напрямки конкурса'!$B$26,IF(D966='Напрямки конкурса'!$L$27,'Напрямки конкурса'!$B$27,IF(D966='Напрямки конкурса'!$L$28,'Напрямки конкурса'!$B$28,"")))))))))))))))))))))))))))</f>
        <v/>
      </c>
      <c r="C966" s="59" t="str">
        <f>IF(D966='Напрямки конкурса'!$L$2,'Напрямки конкурса'!$K$2,IF(D966='Напрямки конкурса'!$L$3,'Напрямки конкурса'!$K$3,IF(D966='Напрямки конкурса'!$L$4,'Напрямки конкурса'!$K$4,IF(D966='Напрямки конкурса'!$L$5,'Напрямки конкурса'!$K$5,IF(D966='Напрямки конкурса'!$L$6,'Напрямки конкурса'!$K$6,IF(D966='Напрямки конкурса'!$L$7,'Напрямки конкурса'!$K$7,IF(D966='Напрямки конкурса'!$L$8,'Напрямки конкурса'!$K$8,IF(D966='Напрямки конкурса'!$L$9,'Напрямки конкурса'!$K$9,IF(D966='Напрямки конкурса'!$L$10,'Напрямки конкурса'!$K$10,IF(D966='Напрямки конкурса'!$L$11,'Напрямки конкурса'!$K$11,IF(D966='Напрямки конкурса'!$L$12,'Напрямки конкурса'!$K$12,IF(D966='Напрямки конкурса'!$L$13,'Напрямки конкурса'!$K$13,IF(D966='Напрямки конкурса'!$L$14,'Напрямки конкурса'!$K$14,IF(D966='Напрямки конкурса'!$L$15,'Напрямки конкурса'!$K$15,IF(D966='Напрямки конкурса'!$L$16,'Напрямки конкурса'!$K$16,IF(D966='Напрямки конкурса'!$L$17,'Напрямки конкурса'!$K$17,IF(D966='Напрямки конкурса'!$L$18,'Напрямки конкурса'!$K$18,IF(D966='Напрямки конкурса'!$L$19,'Напрямки конкурса'!$K$19,IF(D966='Напрямки конкурса'!$L$20,'Напрямки конкурса'!$K$20,IF(D966='Напрямки конкурса'!$L$21,'Напрямки конкурса'!$K$21,IF(D966='Напрямки конкурса'!$L$22,'Напрямки конкурса'!$K$22,IF(D966='Напрямки конкурса'!$L$23,'Напрямки конкурса'!$K$23,IF(D966='Напрямки конкурса'!$L$24,'Напрямки конкурса'!$K$24,IF(D966='Напрямки конкурса'!$L$25,'Напрямки конкурса'!$K$25,IF(D966='Напрямки конкурса'!$L$26,'Напрямки конкурса'!$K$26,IF(D966='Напрямки конкурса'!$L$27,'Напрямки конкурса'!$K$27,IF(D966='Напрямки конкурса'!$L$28,'Напрямки конкурса'!$K$28,"")))))))))))))))))))))))))))</f>
        <v/>
      </c>
      <c r="D966" s="50"/>
      <c r="E966" s="171"/>
      <c r="F966" s="171"/>
      <c r="G966" s="171"/>
      <c r="H966" s="150" t="str">
        <f>IF(I966='Категорія витрат'!$B$2,'Категорія витрат'!$A$2,IF(I966='Категорія витрат'!$B$3,'Категорія витрат'!$A$3,IF(I966='Категорія витрат'!$B$4,'Категорія витрат'!$A$4,IF(I966='Категорія витрат'!$B$5,'Категорія витрат'!$A$5,IF(I966='Категорія витрат'!$B$6,'Категорія витрат'!$A$6,IF(I966='Категорія витрат'!$B$7,'Категорія витрат'!$A$7,IF(I966='Категорія витрат'!$B$8,'Категорія витрат'!$A$8,IF(I966='Категорія витрат'!$B$9,'Категорія витрат'!$A$9,IF(I966='Категорія витрат'!$B$10,'Категорія витрат'!$A$10,IF(I966='Категорія витрат'!$B$11,'Категорія витрат'!$A$11,IF(I966='Категорія витрат'!$B$12,'Категорія витрат'!$A$12,IF(I966='Категорія витрат'!$B$13,'Категорія витрат'!$A$13,IF(I966='Категорія витрат'!$B$14,'Категорія витрат'!$A$14,IF(I966='Категорія витрат'!$B$15,'Категорія витрат'!$A$15,IF(I966='Категорія витрат'!$B$16,'Категорія витрат'!$A$16,IF(I966='Категорія витрат'!$B$17,'Категорія витрат'!$A$17,IF(I966='Категорія витрат'!$B$18,'Категорія витрат'!$A$18,IF(I966='Категорія витрат'!$B$19,'Категорія витрат'!$A$19,IF(I966='Категорія витрат'!$B$20,'Категорія витрат'!$A$20,IF(I966='Категорія витрат'!$B$21,'Категорія витрат'!$A$21,IF(I966='Категорія витрат'!$B$22,'Категорія витрат'!$A$22,IF(I966='Категорія витрат'!$B$23,'Категорія витрат'!$A$23,IF(I966='Категорія витрат'!$B$24,'Категорія витрат'!$A$24,IF(I966='Категорія витрат'!$B$25,'Категорія витрат'!$A$25,IF(I966='Категорія витрат'!$B$26,'Категорія витрат'!$A$26,IF(I966='Категорія витрат'!$B$27,'Категорія витрат'!$A$27,IF(I966='Категорія витрат'!$B$28,'Категорія витрат'!$A$28,IF(I966='Категорія витрат'!$B$29,'Категорія витрат'!$A$29,IF(I966='Категорія витрат'!$B$30,'Категорія витрат'!$A$30,"")))))))))))))))))))))))))))))</f>
        <v/>
      </c>
      <c r="I966" s="174"/>
      <c r="J966" s="173"/>
      <c r="K966" s="176"/>
      <c r="L966" s="87">
        <f t="shared" ref="L966:L1029" si="475">SUM(R966:AC966)</f>
        <v>0</v>
      </c>
      <c r="M966" s="176"/>
      <c r="N966" s="178"/>
      <c r="O966" s="171"/>
      <c r="P966" s="159">
        <f>IF(J966='Категорія витрат'!$F$2,ROUND('Додаток 3._Бюджет детальний ПР'!O966*0.3676,2),IF(J966='Категорія витрат'!$F$3,ROUND('Додаток 3._Бюджет детальний ПР'!O966*0.347,2),IF(J966='Категорія витрат'!$F$4,ROUND('Додаток 3._Бюджет детальний ПР'!O966*0.347,2),IF(J966='Категорія витрат'!$F$7,ROUND('Додаток 3._Бюджет детальний ПР'!O966*0.0841,2),0))))</f>
        <v>0</v>
      </c>
      <c r="Q966" s="153">
        <f t="shared" si="450"/>
        <v>0</v>
      </c>
      <c r="R966" s="181"/>
      <c r="S966" s="181"/>
      <c r="T966" s="181"/>
      <c r="U966" s="181"/>
      <c r="V966" s="181"/>
      <c r="W966" s="181"/>
      <c r="X966" s="181"/>
      <c r="Y966" s="181"/>
      <c r="Z966" s="181"/>
      <c r="AA966" s="181"/>
      <c r="AB966" s="181"/>
      <c r="AC966" s="181"/>
      <c r="AD966" s="48">
        <f t="shared" si="451"/>
        <v>0</v>
      </c>
      <c r="AE966" s="48">
        <f t="shared" si="452"/>
        <v>0</v>
      </c>
      <c r="AF966" s="48">
        <f t="shared" si="453"/>
        <v>0</v>
      </c>
      <c r="AG966" s="48">
        <f t="shared" si="454"/>
        <v>0</v>
      </c>
      <c r="AH966" s="48">
        <f t="shared" si="455"/>
        <v>0</v>
      </c>
      <c r="AI966" s="48">
        <f t="shared" si="456"/>
        <v>0</v>
      </c>
      <c r="AJ966" s="48">
        <f t="shared" si="457"/>
        <v>0</v>
      </c>
      <c r="AK966" s="48">
        <f t="shared" si="458"/>
        <v>0</v>
      </c>
      <c r="AL966" s="181"/>
      <c r="AM966" s="181"/>
      <c r="AN966" s="77"/>
      <c r="AO966" s="176"/>
      <c r="AP966" s="87">
        <f t="shared" ref="AP966:AP1029" si="476">SUM(AV966:BG966)</f>
        <v>0</v>
      </c>
      <c r="AQ966" s="176"/>
      <c r="AR966" s="178"/>
      <c r="AS966" s="171"/>
      <c r="AT966" s="159">
        <f>IF(J966='Категорія витрат'!$F$2,ROUND('Додаток 3._Бюджет детальний ПР'!AS966*0.3676,2),IF(J966='Категорія витрат'!$F$3,ROUND('Додаток 3._Бюджет детальний ПР'!AS966*0.347,2),IF(J966='Категорія витрат'!$F$4,ROUND('Додаток 3._Бюджет детальний ПР'!AS966*0.347,2),IF(J966='Категорія витрат'!$F$7,ROUND('Додаток 3._Бюджет детальний ПР'!AS966*0.0841,2),0))))</f>
        <v>0</v>
      </c>
      <c r="AU966" s="153">
        <f t="shared" ref="AU966:AU1029" si="477">(AS966+AT966)*AP966</f>
        <v>0</v>
      </c>
      <c r="AV966" s="181"/>
      <c r="AW966" s="181"/>
      <c r="AX966" s="181"/>
      <c r="AY966" s="181"/>
      <c r="AZ966" s="181"/>
      <c r="BA966" s="181"/>
      <c r="BB966" s="181"/>
      <c r="BC966" s="181"/>
      <c r="BD966" s="181"/>
      <c r="BE966" s="181"/>
      <c r="BF966" s="181"/>
      <c r="BG966" s="181"/>
      <c r="BH966" s="48">
        <f t="shared" si="459"/>
        <v>0</v>
      </c>
      <c r="BI966" s="48">
        <f t="shared" si="460"/>
        <v>0</v>
      </c>
      <c r="BJ966" s="48">
        <f t="shared" si="461"/>
        <v>0</v>
      </c>
      <c r="BK966" s="48">
        <f t="shared" si="462"/>
        <v>0</v>
      </c>
      <c r="BL966" s="48">
        <f t="shared" si="463"/>
        <v>0</v>
      </c>
      <c r="BM966" s="48">
        <f t="shared" si="464"/>
        <v>0</v>
      </c>
      <c r="BN966" s="48">
        <f t="shared" si="465"/>
        <v>0</v>
      </c>
      <c r="BO966" s="48">
        <f t="shared" si="466"/>
        <v>0</v>
      </c>
      <c r="BP966" s="181"/>
      <c r="BQ966" s="181"/>
      <c r="BR966" s="191"/>
      <c r="BS966" s="176"/>
      <c r="BT966" s="87">
        <f t="shared" ref="BT966:BT1029" si="478">SUM(BZ966:CK966)</f>
        <v>0</v>
      </c>
      <c r="BU966" s="176"/>
      <c r="BV966" s="178"/>
      <c r="BW966" s="171"/>
      <c r="BX966" s="159">
        <f>IF(J966='Категорія витрат'!$F$2,ROUND('Додаток 3._Бюджет детальний ПР'!BW966*0.3676,2),IF(J966='Категорія витрат'!$F$3,ROUND('Додаток 3._Бюджет детальний ПР'!BW966*0.347,2),IF(J966='Категорія витрат'!$F$4,ROUND('Додаток 3._Бюджет детальний ПР'!BW966*0.347,2),IF(J966='Категорія витрат'!$F$7,ROUND('Додаток 3._Бюджет детальний ПР'!BW966*0.0841,2),0))))</f>
        <v>0</v>
      </c>
      <c r="BY966" s="153">
        <f t="shared" ref="BY966:BY1029" si="479">(BW966+BX966)*BT966</f>
        <v>0</v>
      </c>
      <c r="BZ966" s="181"/>
      <c r="CA966" s="181"/>
      <c r="CB966" s="181"/>
      <c r="CC966" s="181"/>
      <c r="CD966" s="181"/>
      <c r="CE966" s="181"/>
      <c r="CF966" s="181"/>
      <c r="CG966" s="181"/>
      <c r="CH966" s="181"/>
      <c r="CI966" s="181"/>
      <c r="CJ966" s="181"/>
      <c r="CK966" s="181"/>
      <c r="CL966" s="48">
        <f t="shared" si="467"/>
        <v>0</v>
      </c>
      <c r="CM966" s="48">
        <f t="shared" si="468"/>
        <v>0</v>
      </c>
      <c r="CN966" s="48">
        <f t="shared" si="469"/>
        <v>0</v>
      </c>
      <c r="CO966" s="48">
        <f t="shared" si="470"/>
        <v>0</v>
      </c>
      <c r="CP966" s="48">
        <f t="shared" si="471"/>
        <v>0</v>
      </c>
      <c r="CQ966" s="48">
        <f t="shared" si="472"/>
        <v>0</v>
      </c>
      <c r="CR966" s="48">
        <f t="shared" si="473"/>
        <v>0</v>
      </c>
      <c r="CS966" s="48">
        <f t="shared" si="474"/>
        <v>0</v>
      </c>
      <c r="CT966" s="181"/>
      <c r="CU966" s="181"/>
    </row>
    <row r="967" spans="1:99" ht="20.100000000000001" customHeight="1" x14ac:dyDescent="0.25">
      <c r="A967" s="58">
        <v>963</v>
      </c>
      <c r="B967" s="58" t="str">
        <f>IF(D967='Напрямки конкурса'!$L$2,'Напрямки конкурса'!$B$2,IF(D967='Напрямки конкурса'!$L$3,'Напрямки конкурса'!$B$3,IF(D967='Напрямки конкурса'!$L$4,'Напрямки конкурса'!$B$4,IF(D967='Напрямки конкурса'!$L$5,'Напрямки конкурса'!$B$5,IF(D967='Напрямки конкурса'!$L$6,'Напрямки конкурса'!$B$6,IF(D967='Напрямки конкурса'!$L$7,'Напрямки конкурса'!$B$7,IF(D967='Напрямки конкурса'!$L$8,'Напрямки конкурса'!$B$8,IF(D967='Напрямки конкурса'!$L$9,'Напрямки конкурса'!$B$9,IF(D967='Напрямки конкурса'!$L$10,'Напрямки конкурса'!$B$10,IF(D967='Напрямки конкурса'!$L$11,'Напрямки конкурса'!$B$11,IF(D967='Напрямки конкурса'!$L$12,'Напрямки конкурса'!$B$12,IF(D967='Напрямки конкурса'!$L$13,'Напрямки конкурса'!$B$13,IF(D967='Напрямки конкурса'!$L$14,'Напрямки конкурса'!$B$14,IF(D967='Напрямки конкурса'!$L$15,'Напрямки конкурса'!$B$15,IF(D967='Напрямки конкурса'!$L$16,'Напрямки конкурса'!$B$16,IF(D967='Напрямки конкурса'!$L$17,'Напрямки конкурса'!$B$17,IF(D967='Напрямки конкурса'!$L$18,'Напрямки конкурса'!$B$18,IF(D967='Напрямки конкурса'!$L$19,'Напрямки конкурса'!$B$19,IF(D967='Напрямки конкурса'!$L$20,'Напрямки конкурса'!$B$20,IF(D967='Напрямки конкурса'!$L$21,'Напрямки конкурса'!$B$21,IF(D967='Напрямки конкурса'!$L$22,'Напрямки конкурса'!$B$22,IF(D967='Напрямки конкурса'!$L$23,'Напрямки конкурса'!$B$23,IF(D967='Напрямки конкурса'!$L$24,'Напрямки конкурса'!$B$24,IF(D967='Напрямки конкурса'!$L$25,'Напрямки конкурса'!$B$25,IF(D967='Напрямки конкурса'!$L$26,'Напрямки конкурса'!$B$26,IF(D967='Напрямки конкурса'!$L$27,'Напрямки конкурса'!$B$27,IF(D967='Напрямки конкурса'!$L$28,'Напрямки конкурса'!$B$28,"")))))))))))))))))))))))))))</f>
        <v/>
      </c>
      <c r="C967" s="59" t="str">
        <f>IF(D967='Напрямки конкурса'!$L$2,'Напрямки конкурса'!$K$2,IF(D967='Напрямки конкурса'!$L$3,'Напрямки конкурса'!$K$3,IF(D967='Напрямки конкурса'!$L$4,'Напрямки конкурса'!$K$4,IF(D967='Напрямки конкурса'!$L$5,'Напрямки конкурса'!$K$5,IF(D967='Напрямки конкурса'!$L$6,'Напрямки конкурса'!$K$6,IF(D967='Напрямки конкурса'!$L$7,'Напрямки конкурса'!$K$7,IF(D967='Напрямки конкурса'!$L$8,'Напрямки конкурса'!$K$8,IF(D967='Напрямки конкурса'!$L$9,'Напрямки конкурса'!$K$9,IF(D967='Напрямки конкурса'!$L$10,'Напрямки конкурса'!$K$10,IF(D967='Напрямки конкурса'!$L$11,'Напрямки конкурса'!$K$11,IF(D967='Напрямки конкурса'!$L$12,'Напрямки конкурса'!$K$12,IF(D967='Напрямки конкурса'!$L$13,'Напрямки конкурса'!$K$13,IF(D967='Напрямки конкурса'!$L$14,'Напрямки конкурса'!$K$14,IF(D967='Напрямки конкурса'!$L$15,'Напрямки конкурса'!$K$15,IF(D967='Напрямки конкурса'!$L$16,'Напрямки конкурса'!$K$16,IF(D967='Напрямки конкурса'!$L$17,'Напрямки конкурса'!$K$17,IF(D967='Напрямки конкурса'!$L$18,'Напрямки конкурса'!$K$18,IF(D967='Напрямки конкурса'!$L$19,'Напрямки конкурса'!$K$19,IF(D967='Напрямки конкурса'!$L$20,'Напрямки конкурса'!$K$20,IF(D967='Напрямки конкурса'!$L$21,'Напрямки конкурса'!$K$21,IF(D967='Напрямки конкурса'!$L$22,'Напрямки конкурса'!$K$22,IF(D967='Напрямки конкурса'!$L$23,'Напрямки конкурса'!$K$23,IF(D967='Напрямки конкурса'!$L$24,'Напрямки конкурса'!$K$24,IF(D967='Напрямки конкурса'!$L$25,'Напрямки конкурса'!$K$25,IF(D967='Напрямки конкурса'!$L$26,'Напрямки конкурса'!$K$26,IF(D967='Напрямки конкурса'!$L$27,'Напрямки конкурса'!$K$27,IF(D967='Напрямки конкурса'!$L$28,'Напрямки конкурса'!$K$28,"")))))))))))))))))))))))))))</f>
        <v/>
      </c>
      <c r="D967" s="50"/>
      <c r="E967" s="171"/>
      <c r="F967" s="171"/>
      <c r="G967" s="171"/>
      <c r="H967" s="150" t="str">
        <f>IF(I967='Категорія витрат'!$B$2,'Категорія витрат'!$A$2,IF(I967='Категорія витрат'!$B$3,'Категорія витрат'!$A$3,IF(I967='Категорія витрат'!$B$4,'Категорія витрат'!$A$4,IF(I967='Категорія витрат'!$B$5,'Категорія витрат'!$A$5,IF(I967='Категорія витрат'!$B$6,'Категорія витрат'!$A$6,IF(I967='Категорія витрат'!$B$7,'Категорія витрат'!$A$7,IF(I967='Категорія витрат'!$B$8,'Категорія витрат'!$A$8,IF(I967='Категорія витрат'!$B$9,'Категорія витрат'!$A$9,IF(I967='Категорія витрат'!$B$10,'Категорія витрат'!$A$10,IF(I967='Категорія витрат'!$B$11,'Категорія витрат'!$A$11,IF(I967='Категорія витрат'!$B$12,'Категорія витрат'!$A$12,IF(I967='Категорія витрат'!$B$13,'Категорія витрат'!$A$13,IF(I967='Категорія витрат'!$B$14,'Категорія витрат'!$A$14,IF(I967='Категорія витрат'!$B$15,'Категорія витрат'!$A$15,IF(I967='Категорія витрат'!$B$16,'Категорія витрат'!$A$16,IF(I967='Категорія витрат'!$B$17,'Категорія витрат'!$A$17,IF(I967='Категорія витрат'!$B$18,'Категорія витрат'!$A$18,IF(I967='Категорія витрат'!$B$19,'Категорія витрат'!$A$19,IF(I967='Категорія витрат'!$B$20,'Категорія витрат'!$A$20,IF(I967='Категорія витрат'!$B$21,'Категорія витрат'!$A$21,IF(I967='Категорія витрат'!$B$22,'Категорія витрат'!$A$22,IF(I967='Категорія витрат'!$B$23,'Категорія витрат'!$A$23,IF(I967='Категорія витрат'!$B$24,'Категорія витрат'!$A$24,IF(I967='Категорія витрат'!$B$25,'Категорія витрат'!$A$25,IF(I967='Категорія витрат'!$B$26,'Категорія витрат'!$A$26,IF(I967='Категорія витрат'!$B$27,'Категорія витрат'!$A$27,IF(I967='Категорія витрат'!$B$28,'Категорія витрат'!$A$28,IF(I967='Категорія витрат'!$B$29,'Категорія витрат'!$A$29,IF(I967='Категорія витрат'!$B$30,'Категорія витрат'!$A$30,"")))))))))))))))))))))))))))))</f>
        <v/>
      </c>
      <c r="I967" s="174"/>
      <c r="J967" s="173"/>
      <c r="K967" s="176"/>
      <c r="L967" s="87">
        <f t="shared" si="475"/>
        <v>0</v>
      </c>
      <c r="M967" s="176"/>
      <c r="N967" s="178"/>
      <c r="O967" s="171"/>
      <c r="P967" s="159">
        <f>IF(J967='Категорія витрат'!$F$2,ROUND('Додаток 3._Бюджет детальний ПР'!O967*0.3676,2),IF(J967='Категорія витрат'!$F$3,ROUND('Додаток 3._Бюджет детальний ПР'!O967*0.347,2),IF(J967='Категорія витрат'!$F$4,ROUND('Додаток 3._Бюджет детальний ПР'!O967*0.347,2),IF(J967='Категорія витрат'!$F$7,ROUND('Додаток 3._Бюджет детальний ПР'!O967*0.0841,2),0))))</f>
        <v>0</v>
      </c>
      <c r="Q967" s="153">
        <f t="shared" si="450"/>
        <v>0</v>
      </c>
      <c r="R967" s="181"/>
      <c r="S967" s="181"/>
      <c r="T967" s="181"/>
      <c r="U967" s="181"/>
      <c r="V967" s="181"/>
      <c r="W967" s="181"/>
      <c r="X967" s="181"/>
      <c r="Y967" s="181"/>
      <c r="Z967" s="181"/>
      <c r="AA967" s="181"/>
      <c r="AB967" s="181"/>
      <c r="AC967" s="181"/>
      <c r="AD967" s="48">
        <f t="shared" si="451"/>
        <v>0</v>
      </c>
      <c r="AE967" s="48">
        <f t="shared" si="452"/>
        <v>0</v>
      </c>
      <c r="AF967" s="48">
        <f t="shared" si="453"/>
        <v>0</v>
      </c>
      <c r="AG967" s="48">
        <f t="shared" si="454"/>
        <v>0</v>
      </c>
      <c r="AH967" s="48">
        <f t="shared" si="455"/>
        <v>0</v>
      </c>
      <c r="AI967" s="48">
        <f t="shared" si="456"/>
        <v>0</v>
      </c>
      <c r="AJ967" s="48">
        <f t="shared" si="457"/>
        <v>0</v>
      </c>
      <c r="AK967" s="48">
        <f t="shared" si="458"/>
        <v>0</v>
      </c>
      <c r="AL967" s="181"/>
      <c r="AM967" s="181"/>
      <c r="AN967" s="77"/>
      <c r="AO967" s="176"/>
      <c r="AP967" s="87">
        <f t="shared" si="476"/>
        <v>0</v>
      </c>
      <c r="AQ967" s="176"/>
      <c r="AR967" s="178"/>
      <c r="AS967" s="171"/>
      <c r="AT967" s="159">
        <f>IF(J967='Категорія витрат'!$F$2,ROUND('Додаток 3._Бюджет детальний ПР'!AS967*0.3676,2),IF(J967='Категорія витрат'!$F$3,ROUND('Додаток 3._Бюджет детальний ПР'!AS967*0.347,2),IF(J967='Категорія витрат'!$F$4,ROUND('Додаток 3._Бюджет детальний ПР'!AS967*0.347,2),IF(J967='Категорія витрат'!$F$7,ROUND('Додаток 3._Бюджет детальний ПР'!AS967*0.0841,2),0))))</f>
        <v>0</v>
      </c>
      <c r="AU967" s="153">
        <f t="shared" si="477"/>
        <v>0</v>
      </c>
      <c r="AV967" s="181"/>
      <c r="AW967" s="181"/>
      <c r="AX967" s="181"/>
      <c r="AY967" s="181"/>
      <c r="AZ967" s="181"/>
      <c r="BA967" s="181"/>
      <c r="BB967" s="181"/>
      <c r="BC967" s="181"/>
      <c r="BD967" s="181"/>
      <c r="BE967" s="181"/>
      <c r="BF967" s="181"/>
      <c r="BG967" s="181"/>
      <c r="BH967" s="48">
        <f t="shared" si="459"/>
        <v>0</v>
      </c>
      <c r="BI967" s="48">
        <f t="shared" si="460"/>
        <v>0</v>
      </c>
      <c r="BJ967" s="48">
        <f t="shared" si="461"/>
        <v>0</v>
      </c>
      <c r="BK967" s="48">
        <f t="shared" si="462"/>
        <v>0</v>
      </c>
      <c r="BL967" s="48">
        <f t="shared" si="463"/>
        <v>0</v>
      </c>
      <c r="BM967" s="48">
        <f t="shared" si="464"/>
        <v>0</v>
      </c>
      <c r="BN967" s="48">
        <f t="shared" si="465"/>
        <v>0</v>
      </c>
      <c r="BO967" s="48">
        <f t="shared" si="466"/>
        <v>0</v>
      </c>
      <c r="BP967" s="181"/>
      <c r="BQ967" s="181"/>
      <c r="BR967" s="191"/>
      <c r="BS967" s="176"/>
      <c r="BT967" s="87">
        <f t="shared" si="478"/>
        <v>0</v>
      </c>
      <c r="BU967" s="176"/>
      <c r="BV967" s="178"/>
      <c r="BW967" s="171"/>
      <c r="BX967" s="159">
        <f>IF(J967='Категорія витрат'!$F$2,ROUND('Додаток 3._Бюджет детальний ПР'!BW967*0.3676,2),IF(J967='Категорія витрат'!$F$3,ROUND('Додаток 3._Бюджет детальний ПР'!BW967*0.347,2),IF(J967='Категорія витрат'!$F$4,ROUND('Додаток 3._Бюджет детальний ПР'!BW967*0.347,2),IF(J967='Категорія витрат'!$F$7,ROUND('Додаток 3._Бюджет детальний ПР'!BW967*0.0841,2),0))))</f>
        <v>0</v>
      </c>
      <c r="BY967" s="153">
        <f t="shared" si="479"/>
        <v>0</v>
      </c>
      <c r="BZ967" s="181"/>
      <c r="CA967" s="181"/>
      <c r="CB967" s="181"/>
      <c r="CC967" s="181"/>
      <c r="CD967" s="181"/>
      <c r="CE967" s="181"/>
      <c r="CF967" s="181"/>
      <c r="CG967" s="181"/>
      <c r="CH967" s="181"/>
      <c r="CI967" s="181"/>
      <c r="CJ967" s="181"/>
      <c r="CK967" s="181"/>
      <c r="CL967" s="48">
        <f t="shared" si="467"/>
        <v>0</v>
      </c>
      <c r="CM967" s="48">
        <f t="shared" si="468"/>
        <v>0</v>
      </c>
      <c r="CN967" s="48">
        <f t="shared" si="469"/>
        <v>0</v>
      </c>
      <c r="CO967" s="48">
        <f t="shared" si="470"/>
        <v>0</v>
      </c>
      <c r="CP967" s="48">
        <f t="shared" si="471"/>
        <v>0</v>
      </c>
      <c r="CQ967" s="48">
        <f t="shared" si="472"/>
        <v>0</v>
      </c>
      <c r="CR967" s="48">
        <f t="shared" si="473"/>
        <v>0</v>
      </c>
      <c r="CS967" s="48">
        <f t="shared" si="474"/>
        <v>0</v>
      </c>
      <c r="CT967" s="181"/>
      <c r="CU967" s="181"/>
    </row>
    <row r="968" spans="1:99" ht="20.100000000000001" customHeight="1" x14ac:dyDescent="0.25">
      <c r="A968" s="58">
        <v>964</v>
      </c>
      <c r="B968" s="58" t="str">
        <f>IF(D968='Напрямки конкурса'!$L$2,'Напрямки конкурса'!$B$2,IF(D968='Напрямки конкурса'!$L$3,'Напрямки конкурса'!$B$3,IF(D968='Напрямки конкурса'!$L$4,'Напрямки конкурса'!$B$4,IF(D968='Напрямки конкурса'!$L$5,'Напрямки конкурса'!$B$5,IF(D968='Напрямки конкурса'!$L$6,'Напрямки конкурса'!$B$6,IF(D968='Напрямки конкурса'!$L$7,'Напрямки конкурса'!$B$7,IF(D968='Напрямки конкурса'!$L$8,'Напрямки конкурса'!$B$8,IF(D968='Напрямки конкурса'!$L$9,'Напрямки конкурса'!$B$9,IF(D968='Напрямки конкурса'!$L$10,'Напрямки конкурса'!$B$10,IF(D968='Напрямки конкурса'!$L$11,'Напрямки конкурса'!$B$11,IF(D968='Напрямки конкурса'!$L$12,'Напрямки конкурса'!$B$12,IF(D968='Напрямки конкурса'!$L$13,'Напрямки конкурса'!$B$13,IF(D968='Напрямки конкурса'!$L$14,'Напрямки конкурса'!$B$14,IF(D968='Напрямки конкурса'!$L$15,'Напрямки конкурса'!$B$15,IF(D968='Напрямки конкурса'!$L$16,'Напрямки конкурса'!$B$16,IF(D968='Напрямки конкурса'!$L$17,'Напрямки конкурса'!$B$17,IF(D968='Напрямки конкурса'!$L$18,'Напрямки конкурса'!$B$18,IF(D968='Напрямки конкурса'!$L$19,'Напрямки конкурса'!$B$19,IF(D968='Напрямки конкурса'!$L$20,'Напрямки конкурса'!$B$20,IF(D968='Напрямки конкурса'!$L$21,'Напрямки конкурса'!$B$21,IF(D968='Напрямки конкурса'!$L$22,'Напрямки конкурса'!$B$22,IF(D968='Напрямки конкурса'!$L$23,'Напрямки конкурса'!$B$23,IF(D968='Напрямки конкурса'!$L$24,'Напрямки конкурса'!$B$24,IF(D968='Напрямки конкурса'!$L$25,'Напрямки конкурса'!$B$25,IF(D968='Напрямки конкурса'!$L$26,'Напрямки конкурса'!$B$26,IF(D968='Напрямки конкурса'!$L$27,'Напрямки конкурса'!$B$27,IF(D968='Напрямки конкурса'!$L$28,'Напрямки конкурса'!$B$28,"")))))))))))))))))))))))))))</f>
        <v/>
      </c>
      <c r="C968" s="59" t="str">
        <f>IF(D968='Напрямки конкурса'!$L$2,'Напрямки конкурса'!$K$2,IF(D968='Напрямки конкурса'!$L$3,'Напрямки конкурса'!$K$3,IF(D968='Напрямки конкурса'!$L$4,'Напрямки конкурса'!$K$4,IF(D968='Напрямки конкурса'!$L$5,'Напрямки конкурса'!$K$5,IF(D968='Напрямки конкурса'!$L$6,'Напрямки конкурса'!$K$6,IF(D968='Напрямки конкурса'!$L$7,'Напрямки конкурса'!$K$7,IF(D968='Напрямки конкурса'!$L$8,'Напрямки конкурса'!$K$8,IF(D968='Напрямки конкурса'!$L$9,'Напрямки конкурса'!$K$9,IF(D968='Напрямки конкурса'!$L$10,'Напрямки конкурса'!$K$10,IF(D968='Напрямки конкурса'!$L$11,'Напрямки конкурса'!$K$11,IF(D968='Напрямки конкурса'!$L$12,'Напрямки конкурса'!$K$12,IF(D968='Напрямки конкурса'!$L$13,'Напрямки конкурса'!$K$13,IF(D968='Напрямки конкурса'!$L$14,'Напрямки конкурса'!$K$14,IF(D968='Напрямки конкурса'!$L$15,'Напрямки конкурса'!$K$15,IF(D968='Напрямки конкурса'!$L$16,'Напрямки конкурса'!$K$16,IF(D968='Напрямки конкурса'!$L$17,'Напрямки конкурса'!$K$17,IF(D968='Напрямки конкурса'!$L$18,'Напрямки конкурса'!$K$18,IF(D968='Напрямки конкурса'!$L$19,'Напрямки конкурса'!$K$19,IF(D968='Напрямки конкурса'!$L$20,'Напрямки конкурса'!$K$20,IF(D968='Напрямки конкурса'!$L$21,'Напрямки конкурса'!$K$21,IF(D968='Напрямки конкурса'!$L$22,'Напрямки конкурса'!$K$22,IF(D968='Напрямки конкурса'!$L$23,'Напрямки конкурса'!$K$23,IF(D968='Напрямки конкурса'!$L$24,'Напрямки конкурса'!$K$24,IF(D968='Напрямки конкурса'!$L$25,'Напрямки конкурса'!$K$25,IF(D968='Напрямки конкурса'!$L$26,'Напрямки конкурса'!$K$26,IF(D968='Напрямки конкурса'!$L$27,'Напрямки конкурса'!$K$27,IF(D968='Напрямки конкурса'!$L$28,'Напрямки конкурса'!$K$28,"")))))))))))))))))))))))))))</f>
        <v/>
      </c>
      <c r="D968" s="50"/>
      <c r="E968" s="171"/>
      <c r="F968" s="171"/>
      <c r="G968" s="171"/>
      <c r="H968" s="150" t="str">
        <f>IF(I968='Категорія витрат'!$B$2,'Категорія витрат'!$A$2,IF(I968='Категорія витрат'!$B$3,'Категорія витрат'!$A$3,IF(I968='Категорія витрат'!$B$4,'Категорія витрат'!$A$4,IF(I968='Категорія витрат'!$B$5,'Категорія витрат'!$A$5,IF(I968='Категорія витрат'!$B$6,'Категорія витрат'!$A$6,IF(I968='Категорія витрат'!$B$7,'Категорія витрат'!$A$7,IF(I968='Категорія витрат'!$B$8,'Категорія витрат'!$A$8,IF(I968='Категорія витрат'!$B$9,'Категорія витрат'!$A$9,IF(I968='Категорія витрат'!$B$10,'Категорія витрат'!$A$10,IF(I968='Категорія витрат'!$B$11,'Категорія витрат'!$A$11,IF(I968='Категорія витрат'!$B$12,'Категорія витрат'!$A$12,IF(I968='Категорія витрат'!$B$13,'Категорія витрат'!$A$13,IF(I968='Категорія витрат'!$B$14,'Категорія витрат'!$A$14,IF(I968='Категорія витрат'!$B$15,'Категорія витрат'!$A$15,IF(I968='Категорія витрат'!$B$16,'Категорія витрат'!$A$16,IF(I968='Категорія витрат'!$B$17,'Категорія витрат'!$A$17,IF(I968='Категорія витрат'!$B$18,'Категорія витрат'!$A$18,IF(I968='Категорія витрат'!$B$19,'Категорія витрат'!$A$19,IF(I968='Категорія витрат'!$B$20,'Категорія витрат'!$A$20,IF(I968='Категорія витрат'!$B$21,'Категорія витрат'!$A$21,IF(I968='Категорія витрат'!$B$22,'Категорія витрат'!$A$22,IF(I968='Категорія витрат'!$B$23,'Категорія витрат'!$A$23,IF(I968='Категорія витрат'!$B$24,'Категорія витрат'!$A$24,IF(I968='Категорія витрат'!$B$25,'Категорія витрат'!$A$25,IF(I968='Категорія витрат'!$B$26,'Категорія витрат'!$A$26,IF(I968='Категорія витрат'!$B$27,'Категорія витрат'!$A$27,IF(I968='Категорія витрат'!$B$28,'Категорія витрат'!$A$28,IF(I968='Категорія витрат'!$B$29,'Категорія витрат'!$A$29,IF(I968='Категорія витрат'!$B$30,'Категорія витрат'!$A$30,"")))))))))))))))))))))))))))))</f>
        <v/>
      </c>
      <c r="I968" s="174"/>
      <c r="J968" s="173"/>
      <c r="K968" s="176"/>
      <c r="L968" s="87">
        <f t="shared" si="475"/>
        <v>0</v>
      </c>
      <c r="M968" s="176"/>
      <c r="N968" s="178"/>
      <c r="O968" s="171"/>
      <c r="P968" s="159">
        <f>IF(J968='Категорія витрат'!$F$2,ROUND('Додаток 3._Бюджет детальний ПР'!O968*0.3676,2),IF(J968='Категорія витрат'!$F$3,ROUND('Додаток 3._Бюджет детальний ПР'!O968*0.347,2),IF(J968='Категорія витрат'!$F$4,ROUND('Додаток 3._Бюджет детальний ПР'!O968*0.347,2),IF(J968='Категорія витрат'!$F$7,ROUND('Додаток 3._Бюджет детальний ПР'!O968*0.0841,2),0))))</f>
        <v>0</v>
      </c>
      <c r="Q968" s="153">
        <f t="shared" si="450"/>
        <v>0</v>
      </c>
      <c r="R968" s="181"/>
      <c r="S968" s="181"/>
      <c r="T968" s="181"/>
      <c r="U968" s="181"/>
      <c r="V968" s="181"/>
      <c r="W968" s="181"/>
      <c r="X968" s="181"/>
      <c r="Y968" s="181"/>
      <c r="Z968" s="181"/>
      <c r="AA968" s="181"/>
      <c r="AB968" s="181"/>
      <c r="AC968" s="181"/>
      <c r="AD968" s="48">
        <f t="shared" si="451"/>
        <v>0</v>
      </c>
      <c r="AE968" s="48">
        <f t="shared" si="452"/>
        <v>0</v>
      </c>
      <c r="AF968" s="48">
        <f t="shared" si="453"/>
        <v>0</v>
      </c>
      <c r="AG968" s="48">
        <f t="shared" si="454"/>
        <v>0</v>
      </c>
      <c r="AH968" s="48">
        <f t="shared" si="455"/>
        <v>0</v>
      </c>
      <c r="AI968" s="48">
        <f t="shared" si="456"/>
        <v>0</v>
      </c>
      <c r="AJ968" s="48">
        <f t="shared" si="457"/>
        <v>0</v>
      </c>
      <c r="AK968" s="48">
        <f t="shared" si="458"/>
        <v>0</v>
      </c>
      <c r="AL968" s="181"/>
      <c r="AM968" s="181"/>
      <c r="AN968" s="77"/>
      <c r="AO968" s="176"/>
      <c r="AP968" s="87">
        <f t="shared" si="476"/>
        <v>0</v>
      </c>
      <c r="AQ968" s="176"/>
      <c r="AR968" s="178"/>
      <c r="AS968" s="171"/>
      <c r="AT968" s="159">
        <f>IF(J968='Категорія витрат'!$F$2,ROUND('Додаток 3._Бюджет детальний ПР'!AS968*0.3676,2),IF(J968='Категорія витрат'!$F$3,ROUND('Додаток 3._Бюджет детальний ПР'!AS968*0.347,2),IF(J968='Категорія витрат'!$F$4,ROUND('Додаток 3._Бюджет детальний ПР'!AS968*0.347,2),IF(J968='Категорія витрат'!$F$7,ROUND('Додаток 3._Бюджет детальний ПР'!AS968*0.0841,2),0))))</f>
        <v>0</v>
      </c>
      <c r="AU968" s="153">
        <f t="shared" si="477"/>
        <v>0</v>
      </c>
      <c r="AV968" s="181"/>
      <c r="AW968" s="181"/>
      <c r="AX968" s="181"/>
      <c r="AY968" s="181"/>
      <c r="AZ968" s="181"/>
      <c r="BA968" s="181"/>
      <c r="BB968" s="181"/>
      <c r="BC968" s="181"/>
      <c r="BD968" s="181"/>
      <c r="BE968" s="181"/>
      <c r="BF968" s="181"/>
      <c r="BG968" s="181"/>
      <c r="BH968" s="48">
        <f t="shared" si="459"/>
        <v>0</v>
      </c>
      <c r="BI968" s="48">
        <f t="shared" si="460"/>
        <v>0</v>
      </c>
      <c r="BJ968" s="48">
        <f t="shared" si="461"/>
        <v>0</v>
      </c>
      <c r="BK968" s="48">
        <f t="shared" si="462"/>
        <v>0</v>
      </c>
      <c r="BL968" s="48">
        <f t="shared" si="463"/>
        <v>0</v>
      </c>
      <c r="BM968" s="48">
        <f t="shared" si="464"/>
        <v>0</v>
      </c>
      <c r="BN968" s="48">
        <f t="shared" si="465"/>
        <v>0</v>
      </c>
      <c r="BO968" s="48">
        <f t="shared" si="466"/>
        <v>0</v>
      </c>
      <c r="BP968" s="181"/>
      <c r="BQ968" s="181"/>
      <c r="BR968" s="191"/>
      <c r="BS968" s="176"/>
      <c r="BT968" s="87">
        <f t="shared" si="478"/>
        <v>0</v>
      </c>
      <c r="BU968" s="176"/>
      <c r="BV968" s="178"/>
      <c r="BW968" s="171"/>
      <c r="BX968" s="159">
        <f>IF(J968='Категорія витрат'!$F$2,ROUND('Додаток 3._Бюджет детальний ПР'!BW968*0.3676,2),IF(J968='Категорія витрат'!$F$3,ROUND('Додаток 3._Бюджет детальний ПР'!BW968*0.347,2),IF(J968='Категорія витрат'!$F$4,ROUND('Додаток 3._Бюджет детальний ПР'!BW968*0.347,2),IF(J968='Категорія витрат'!$F$7,ROUND('Додаток 3._Бюджет детальний ПР'!BW968*0.0841,2),0))))</f>
        <v>0</v>
      </c>
      <c r="BY968" s="153">
        <f t="shared" si="479"/>
        <v>0</v>
      </c>
      <c r="BZ968" s="181"/>
      <c r="CA968" s="181"/>
      <c r="CB968" s="181"/>
      <c r="CC968" s="181"/>
      <c r="CD968" s="181"/>
      <c r="CE968" s="181"/>
      <c r="CF968" s="181"/>
      <c r="CG968" s="181"/>
      <c r="CH968" s="181"/>
      <c r="CI968" s="181"/>
      <c r="CJ968" s="181"/>
      <c r="CK968" s="181"/>
      <c r="CL968" s="48">
        <f t="shared" si="467"/>
        <v>0</v>
      </c>
      <c r="CM968" s="48">
        <f t="shared" si="468"/>
        <v>0</v>
      </c>
      <c r="CN968" s="48">
        <f t="shared" si="469"/>
        <v>0</v>
      </c>
      <c r="CO968" s="48">
        <f t="shared" si="470"/>
        <v>0</v>
      </c>
      <c r="CP968" s="48">
        <f t="shared" si="471"/>
        <v>0</v>
      </c>
      <c r="CQ968" s="48">
        <f t="shared" si="472"/>
        <v>0</v>
      </c>
      <c r="CR968" s="48">
        <f t="shared" si="473"/>
        <v>0</v>
      </c>
      <c r="CS968" s="48">
        <f t="shared" si="474"/>
        <v>0</v>
      </c>
      <c r="CT968" s="181"/>
      <c r="CU968" s="181"/>
    </row>
    <row r="969" spans="1:99" ht="20.100000000000001" customHeight="1" x14ac:dyDescent="0.25">
      <c r="A969" s="58">
        <v>965</v>
      </c>
      <c r="B969" s="58" t="str">
        <f>IF(D969='Напрямки конкурса'!$L$2,'Напрямки конкурса'!$B$2,IF(D969='Напрямки конкурса'!$L$3,'Напрямки конкурса'!$B$3,IF(D969='Напрямки конкурса'!$L$4,'Напрямки конкурса'!$B$4,IF(D969='Напрямки конкурса'!$L$5,'Напрямки конкурса'!$B$5,IF(D969='Напрямки конкурса'!$L$6,'Напрямки конкурса'!$B$6,IF(D969='Напрямки конкурса'!$L$7,'Напрямки конкурса'!$B$7,IF(D969='Напрямки конкурса'!$L$8,'Напрямки конкурса'!$B$8,IF(D969='Напрямки конкурса'!$L$9,'Напрямки конкурса'!$B$9,IF(D969='Напрямки конкурса'!$L$10,'Напрямки конкурса'!$B$10,IF(D969='Напрямки конкурса'!$L$11,'Напрямки конкурса'!$B$11,IF(D969='Напрямки конкурса'!$L$12,'Напрямки конкурса'!$B$12,IF(D969='Напрямки конкурса'!$L$13,'Напрямки конкурса'!$B$13,IF(D969='Напрямки конкурса'!$L$14,'Напрямки конкурса'!$B$14,IF(D969='Напрямки конкурса'!$L$15,'Напрямки конкурса'!$B$15,IF(D969='Напрямки конкурса'!$L$16,'Напрямки конкурса'!$B$16,IF(D969='Напрямки конкурса'!$L$17,'Напрямки конкурса'!$B$17,IF(D969='Напрямки конкурса'!$L$18,'Напрямки конкурса'!$B$18,IF(D969='Напрямки конкурса'!$L$19,'Напрямки конкурса'!$B$19,IF(D969='Напрямки конкурса'!$L$20,'Напрямки конкурса'!$B$20,IF(D969='Напрямки конкурса'!$L$21,'Напрямки конкурса'!$B$21,IF(D969='Напрямки конкурса'!$L$22,'Напрямки конкурса'!$B$22,IF(D969='Напрямки конкурса'!$L$23,'Напрямки конкурса'!$B$23,IF(D969='Напрямки конкурса'!$L$24,'Напрямки конкурса'!$B$24,IF(D969='Напрямки конкурса'!$L$25,'Напрямки конкурса'!$B$25,IF(D969='Напрямки конкурса'!$L$26,'Напрямки конкурса'!$B$26,IF(D969='Напрямки конкурса'!$L$27,'Напрямки конкурса'!$B$27,IF(D969='Напрямки конкурса'!$L$28,'Напрямки конкурса'!$B$28,"")))))))))))))))))))))))))))</f>
        <v/>
      </c>
      <c r="C969" s="59" t="str">
        <f>IF(D969='Напрямки конкурса'!$L$2,'Напрямки конкурса'!$K$2,IF(D969='Напрямки конкурса'!$L$3,'Напрямки конкурса'!$K$3,IF(D969='Напрямки конкурса'!$L$4,'Напрямки конкурса'!$K$4,IF(D969='Напрямки конкурса'!$L$5,'Напрямки конкурса'!$K$5,IF(D969='Напрямки конкурса'!$L$6,'Напрямки конкурса'!$K$6,IF(D969='Напрямки конкурса'!$L$7,'Напрямки конкурса'!$K$7,IF(D969='Напрямки конкурса'!$L$8,'Напрямки конкурса'!$K$8,IF(D969='Напрямки конкурса'!$L$9,'Напрямки конкурса'!$K$9,IF(D969='Напрямки конкурса'!$L$10,'Напрямки конкурса'!$K$10,IF(D969='Напрямки конкурса'!$L$11,'Напрямки конкурса'!$K$11,IF(D969='Напрямки конкурса'!$L$12,'Напрямки конкурса'!$K$12,IF(D969='Напрямки конкурса'!$L$13,'Напрямки конкурса'!$K$13,IF(D969='Напрямки конкурса'!$L$14,'Напрямки конкурса'!$K$14,IF(D969='Напрямки конкурса'!$L$15,'Напрямки конкурса'!$K$15,IF(D969='Напрямки конкурса'!$L$16,'Напрямки конкурса'!$K$16,IF(D969='Напрямки конкурса'!$L$17,'Напрямки конкурса'!$K$17,IF(D969='Напрямки конкурса'!$L$18,'Напрямки конкурса'!$K$18,IF(D969='Напрямки конкурса'!$L$19,'Напрямки конкурса'!$K$19,IF(D969='Напрямки конкурса'!$L$20,'Напрямки конкурса'!$K$20,IF(D969='Напрямки конкурса'!$L$21,'Напрямки конкурса'!$K$21,IF(D969='Напрямки конкурса'!$L$22,'Напрямки конкурса'!$K$22,IF(D969='Напрямки конкурса'!$L$23,'Напрямки конкурса'!$K$23,IF(D969='Напрямки конкурса'!$L$24,'Напрямки конкурса'!$K$24,IF(D969='Напрямки конкурса'!$L$25,'Напрямки конкурса'!$K$25,IF(D969='Напрямки конкурса'!$L$26,'Напрямки конкурса'!$K$26,IF(D969='Напрямки конкурса'!$L$27,'Напрямки конкурса'!$K$27,IF(D969='Напрямки конкурса'!$L$28,'Напрямки конкурса'!$K$28,"")))))))))))))))))))))))))))</f>
        <v/>
      </c>
      <c r="D969" s="50"/>
      <c r="E969" s="171"/>
      <c r="F969" s="171"/>
      <c r="G969" s="171"/>
      <c r="H969" s="150" t="str">
        <f>IF(I969='Категорія витрат'!$B$2,'Категорія витрат'!$A$2,IF(I969='Категорія витрат'!$B$3,'Категорія витрат'!$A$3,IF(I969='Категорія витрат'!$B$4,'Категорія витрат'!$A$4,IF(I969='Категорія витрат'!$B$5,'Категорія витрат'!$A$5,IF(I969='Категорія витрат'!$B$6,'Категорія витрат'!$A$6,IF(I969='Категорія витрат'!$B$7,'Категорія витрат'!$A$7,IF(I969='Категорія витрат'!$B$8,'Категорія витрат'!$A$8,IF(I969='Категорія витрат'!$B$9,'Категорія витрат'!$A$9,IF(I969='Категорія витрат'!$B$10,'Категорія витрат'!$A$10,IF(I969='Категорія витрат'!$B$11,'Категорія витрат'!$A$11,IF(I969='Категорія витрат'!$B$12,'Категорія витрат'!$A$12,IF(I969='Категорія витрат'!$B$13,'Категорія витрат'!$A$13,IF(I969='Категорія витрат'!$B$14,'Категорія витрат'!$A$14,IF(I969='Категорія витрат'!$B$15,'Категорія витрат'!$A$15,IF(I969='Категорія витрат'!$B$16,'Категорія витрат'!$A$16,IF(I969='Категорія витрат'!$B$17,'Категорія витрат'!$A$17,IF(I969='Категорія витрат'!$B$18,'Категорія витрат'!$A$18,IF(I969='Категорія витрат'!$B$19,'Категорія витрат'!$A$19,IF(I969='Категорія витрат'!$B$20,'Категорія витрат'!$A$20,IF(I969='Категорія витрат'!$B$21,'Категорія витрат'!$A$21,IF(I969='Категорія витрат'!$B$22,'Категорія витрат'!$A$22,IF(I969='Категорія витрат'!$B$23,'Категорія витрат'!$A$23,IF(I969='Категорія витрат'!$B$24,'Категорія витрат'!$A$24,IF(I969='Категорія витрат'!$B$25,'Категорія витрат'!$A$25,IF(I969='Категорія витрат'!$B$26,'Категорія витрат'!$A$26,IF(I969='Категорія витрат'!$B$27,'Категорія витрат'!$A$27,IF(I969='Категорія витрат'!$B$28,'Категорія витрат'!$A$28,IF(I969='Категорія витрат'!$B$29,'Категорія витрат'!$A$29,IF(I969='Категорія витрат'!$B$30,'Категорія витрат'!$A$30,"")))))))))))))))))))))))))))))</f>
        <v/>
      </c>
      <c r="I969" s="174"/>
      <c r="J969" s="173"/>
      <c r="K969" s="176"/>
      <c r="L969" s="87">
        <f t="shared" si="475"/>
        <v>0</v>
      </c>
      <c r="M969" s="176"/>
      <c r="N969" s="178"/>
      <c r="O969" s="171"/>
      <c r="P969" s="159">
        <f>IF(J969='Категорія витрат'!$F$2,ROUND('Додаток 3._Бюджет детальний ПР'!O969*0.3676,2),IF(J969='Категорія витрат'!$F$3,ROUND('Додаток 3._Бюджет детальний ПР'!O969*0.347,2),IF(J969='Категорія витрат'!$F$4,ROUND('Додаток 3._Бюджет детальний ПР'!O969*0.347,2),IF(J969='Категорія витрат'!$F$7,ROUND('Додаток 3._Бюджет детальний ПР'!O969*0.0841,2),0))))</f>
        <v>0</v>
      </c>
      <c r="Q969" s="153">
        <f t="shared" si="450"/>
        <v>0</v>
      </c>
      <c r="R969" s="181"/>
      <c r="S969" s="181"/>
      <c r="T969" s="181"/>
      <c r="U969" s="181"/>
      <c r="V969" s="181"/>
      <c r="W969" s="181"/>
      <c r="X969" s="181"/>
      <c r="Y969" s="181"/>
      <c r="Z969" s="181"/>
      <c r="AA969" s="181"/>
      <c r="AB969" s="181"/>
      <c r="AC969" s="181"/>
      <c r="AD969" s="48">
        <f t="shared" si="451"/>
        <v>0</v>
      </c>
      <c r="AE969" s="48">
        <f t="shared" si="452"/>
        <v>0</v>
      </c>
      <c r="AF969" s="48">
        <f t="shared" si="453"/>
        <v>0</v>
      </c>
      <c r="AG969" s="48">
        <f t="shared" si="454"/>
        <v>0</v>
      </c>
      <c r="AH969" s="48">
        <f t="shared" si="455"/>
        <v>0</v>
      </c>
      <c r="AI969" s="48">
        <f t="shared" si="456"/>
        <v>0</v>
      </c>
      <c r="AJ969" s="48">
        <f t="shared" si="457"/>
        <v>0</v>
      </c>
      <c r="AK969" s="48">
        <f t="shared" si="458"/>
        <v>0</v>
      </c>
      <c r="AL969" s="181"/>
      <c r="AM969" s="181"/>
      <c r="AN969" s="77"/>
      <c r="AO969" s="176"/>
      <c r="AP969" s="87">
        <f t="shared" si="476"/>
        <v>0</v>
      </c>
      <c r="AQ969" s="176"/>
      <c r="AR969" s="178"/>
      <c r="AS969" s="171"/>
      <c r="AT969" s="159">
        <f>IF(J969='Категорія витрат'!$F$2,ROUND('Додаток 3._Бюджет детальний ПР'!AS969*0.3676,2),IF(J969='Категорія витрат'!$F$3,ROUND('Додаток 3._Бюджет детальний ПР'!AS969*0.347,2),IF(J969='Категорія витрат'!$F$4,ROUND('Додаток 3._Бюджет детальний ПР'!AS969*0.347,2),IF(J969='Категорія витрат'!$F$7,ROUND('Додаток 3._Бюджет детальний ПР'!AS969*0.0841,2),0))))</f>
        <v>0</v>
      </c>
      <c r="AU969" s="153">
        <f t="shared" si="477"/>
        <v>0</v>
      </c>
      <c r="AV969" s="181"/>
      <c r="AW969" s="181"/>
      <c r="AX969" s="181"/>
      <c r="AY969" s="181"/>
      <c r="AZ969" s="181"/>
      <c r="BA969" s="181"/>
      <c r="BB969" s="181"/>
      <c r="BC969" s="181"/>
      <c r="BD969" s="181"/>
      <c r="BE969" s="181"/>
      <c r="BF969" s="181"/>
      <c r="BG969" s="181"/>
      <c r="BH969" s="48">
        <f t="shared" si="459"/>
        <v>0</v>
      </c>
      <c r="BI969" s="48">
        <f t="shared" si="460"/>
        <v>0</v>
      </c>
      <c r="BJ969" s="48">
        <f t="shared" si="461"/>
        <v>0</v>
      </c>
      <c r="BK969" s="48">
        <f t="shared" si="462"/>
        <v>0</v>
      </c>
      <c r="BL969" s="48">
        <f t="shared" si="463"/>
        <v>0</v>
      </c>
      <c r="BM969" s="48">
        <f t="shared" si="464"/>
        <v>0</v>
      </c>
      <c r="BN969" s="48">
        <f t="shared" si="465"/>
        <v>0</v>
      </c>
      <c r="BO969" s="48">
        <f t="shared" si="466"/>
        <v>0</v>
      </c>
      <c r="BP969" s="181"/>
      <c r="BQ969" s="181"/>
      <c r="BR969" s="191"/>
      <c r="BS969" s="176"/>
      <c r="BT969" s="87">
        <f t="shared" si="478"/>
        <v>0</v>
      </c>
      <c r="BU969" s="176"/>
      <c r="BV969" s="178"/>
      <c r="BW969" s="171"/>
      <c r="BX969" s="159">
        <f>IF(J969='Категорія витрат'!$F$2,ROUND('Додаток 3._Бюджет детальний ПР'!BW969*0.3676,2),IF(J969='Категорія витрат'!$F$3,ROUND('Додаток 3._Бюджет детальний ПР'!BW969*0.347,2),IF(J969='Категорія витрат'!$F$4,ROUND('Додаток 3._Бюджет детальний ПР'!BW969*0.347,2),IF(J969='Категорія витрат'!$F$7,ROUND('Додаток 3._Бюджет детальний ПР'!BW969*0.0841,2),0))))</f>
        <v>0</v>
      </c>
      <c r="BY969" s="153">
        <f t="shared" si="479"/>
        <v>0</v>
      </c>
      <c r="BZ969" s="181"/>
      <c r="CA969" s="181"/>
      <c r="CB969" s="181"/>
      <c r="CC969" s="181"/>
      <c r="CD969" s="181"/>
      <c r="CE969" s="181"/>
      <c r="CF969" s="181"/>
      <c r="CG969" s="181"/>
      <c r="CH969" s="181"/>
      <c r="CI969" s="181"/>
      <c r="CJ969" s="181"/>
      <c r="CK969" s="181"/>
      <c r="CL969" s="48">
        <f t="shared" si="467"/>
        <v>0</v>
      </c>
      <c r="CM969" s="48">
        <f t="shared" si="468"/>
        <v>0</v>
      </c>
      <c r="CN969" s="48">
        <f t="shared" si="469"/>
        <v>0</v>
      </c>
      <c r="CO969" s="48">
        <f t="shared" si="470"/>
        <v>0</v>
      </c>
      <c r="CP969" s="48">
        <f t="shared" si="471"/>
        <v>0</v>
      </c>
      <c r="CQ969" s="48">
        <f t="shared" si="472"/>
        <v>0</v>
      </c>
      <c r="CR969" s="48">
        <f t="shared" si="473"/>
        <v>0</v>
      </c>
      <c r="CS969" s="48">
        <f t="shared" si="474"/>
        <v>0</v>
      </c>
      <c r="CT969" s="181"/>
      <c r="CU969" s="181"/>
    </row>
    <row r="970" spans="1:99" ht="20.100000000000001" customHeight="1" x14ac:dyDescent="0.25">
      <c r="A970" s="58">
        <v>966</v>
      </c>
      <c r="B970" s="58" t="str">
        <f>IF(D970='Напрямки конкурса'!$L$2,'Напрямки конкурса'!$B$2,IF(D970='Напрямки конкурса'!$L$3,'Напрямки конкурса'!$B$3,IF(D970='Напрямки конкурса'!$L$4,'Напрямки конкурса'!$B$4,IF(D970='Напрямки конкурса'!$L$5,'Напрямки конкурса'!$B$5,IF(D970='Напрямки конкурса'!$L$6,'Напрямки конкурса'!$B$6,IF(D970='Напрямки конкурса'!$L$7,'Напрямки конкурса'!$B$7,IF(D970='Напрямки конкурса'!$L$8,'Напрямки конкурса'!$B$8,IF(D970='Напрямки конкурса'!$L$9,'Напрямки конкурса'!$B$9,IF(D970='Напрямки конкурса'!$L$10,'Напрямки конкурса'!$B$10,IF(D970='Напрямки конкурса'!$L$11,'Напрямки конкурса'!$B$11,IF(D970='Напрямки конкурса'!$L$12,'Напрямки конкурса'!$B$12,IF(D970='Напрямки конкурса'!$L$13,'Напрямки конкурса'!$B$13,IF(D970='Напрямки конкурса'!$L$14,'Напрямки конкурса'!$B$14,IF(D970='Напрямки конкурса'!$L$15,'Напрямки конкурса'!$B$15,IF(D970='Напрямки конкурса'!$L$16,'Напрямки конкурса'!$B$16,IF(D970='Напрямки конкурса'!$L$17,'Напрямки конкурса'!$B$17,IF(D970='Напрямки конкурса'!$L$18,'Напрямки конкурса'!$B$18,IF(D970='Напрямки конкурса'!$L$19,'Напрямки конкурса'!$B$19,IF(D970='Напрямки конкурса'!$L$20,'Напрямки конкурса'!$B$20,IF(D970='Напрямки конкурса'!$L$21,'Напрямки конкурса'!$B$21,IF(D970='Напрямки конкурса'!$L$22,'Напрямки конкурса'!$B$22,IF(D970='Напрямки конкурса'!$L$23,'Напрямки конкурса'!$B$23,IF(D970='Напрямки конкурса'!$L$24,'Напрямки конкурса'!$B$24,IF(D970='Напрямки конкурса'!$L$25,'Напрямки конкурса'!$B$25,IF(D970='Напрямки конкурса'!$L$26,'Напрямки конкурса'!$B$26,IF(D970='Напрямки конкурса'!$L$27,'Напрямки конкурса'!$B$27,IF(D970='Напрямки конкурса'!$L$28,'Напрямки конкурса'!$B$28,"")))))))))))))))))))))))))))</f>
        <v/>
      </c>
      <c r="C970" s="59" t="str">
        <f>IF(D970='Напрямки конкурса'!$L$2,'Напрямки конкурса'!$K$2,IF(D970='Напрямки конкурса'!$L$3,'Напрямки конкурса'!$K$3,IF(D970='Напрямки конкурса'!$L$4,'Напрямки конкурса'!$K$4,IF(D970='Напрямки конкурса'!$L$5,'Напрямки конкурса'!$K$5,IF(D970='Напрямки конкурса'!$L$6,'Напрямки конкурса'!$K$6,IF(D970='Напрямки конкурса'!$L$7,'Напрямки конкурса'!$K$7,IF(D970='Напрямки конкурса'!$L$8,'Напрямки конкурса'!$K$8,IF(D970='Напрямки конкурса'!$L$9,'Напрямки конкурса'!$K$9,IF(D970='Напрямки конкурса'!$L$10,'Напрямки конкурса'!$K$10,IF(D970='Напрямки конкурса'!$L$11,'Напрямки конкурса'!$K$11,IF(D970='Напрямки конкурса'!$L$12,'Напрямки конкурса'!$K$12,IF(D970='Напрямки конкурса'!$L$13,'Напрямки конкурса'!$K$13,IF(D970='Напрямки конкурса'!$L$14,'Напрямки конкурса'!$K$14,IF(D970='Напрямки конкурса'!$L$15,'Напрямки конкурса'!$K$15,IF(D970='Напрямки конкурса'!$L$16,'Напрямки конкурса'!$K$16,IF(D970='Напрямки конкурса'!$L$17,'Напрямки конкурса'!$K$17,IF(D970='Напрямки конкурса'!$L$18,'Напрямки конкурса'!$K$18,IF(D970='Напрямки конкурса'!$L$19,'Напрямки конкурса'!$K$19,IF(D970='Напрямки конкурса'!$L$20,'Напрямки конкурса'!$K$20,IF(D970='Напрямки конкурса'!$L$21,'Напрямки конкурса'!$K$21,IF(D970='Напрямки конкурса'!$L$22,'Напрямки конкурса'!$K$22,IF(D970='Напрямки конкурса'!$L$23,'Напрямки конкурса'!$K$23,IF(D970='Напрямки конкурса'!$L$24,'Напрямки конкурса'!$K$24,IF(D970='Напрямки конкурса'!$L$25,'Напрямки конкурса'!$K$25,IF(D970='Напрямки конкурса'!$L$26,'Напрямки конкурса'!$K$26,IF(D970='Напрямки конкурса'!$L$27,'Напрямки конкурса'!$K$27,IF(D970='Напрямки конкурса'!$L$28,'Напрямки конкурса'!$K$28,"")))))))))))))))))))))))))))</f>
        <v/>
      </c>
      <c r="D970" s="50"/>
      <c r="E970" s="171"/>
      <c r="F970" s="171"/>
      <c r="G970" s="171"/>
      <c r="H970" s="150" t="str">
        <f>IF(I970='Категорія витрат'!$B$2,'Категорія витрат'!$A$2,IF(I970='Категорія витрат'!$B$3,'Категорія витрат'!$A$3,IF(I970='Категорія витрат'!$B$4,'Категорія витрат'!$A$4,IF(I970='Категорія витрат'!$B$5,'Категорія витрат'!$A$5,IF(I970='Категорія витрат'!$B$6,'Категорія витрат'!$A$6,IF(I970='Категорія витрат'!$B$7,'Категорія витрат'!$A$7,IF(I970='Категорія витрат'!$B$8,'Категорія витрат'!$A$8,IF(I970='Категорія витрат'!$B$9,'Категорія витрат'!$A$9,IF(I970='Категорія витрат'!$B$10,'Категорія витрат'!$A$10,IF(I970='Категорія витрат'!$B$11,'Категорія витрат'!$A$11,IF(I970='Категорія витрат'!$B$12,'Категорія витрат'!$A$12,IF(I970='Категорія витрат'!$B$13,'Категорія витрат'!$A$13,IF(I970='Категорія витрат'!$B$14,'Категорія витрат'!$A$14,IF(I970='Категорія витрат'!$B$15,'Категорія витрат'!$A$15,IF(I970='Категорія витрат'!$B$16,'Категорія витрат'!$A$16,IF(I970='Категорія витрат'!$B$17,'Категорія витрат'!$A$17,IF(I970='Категорія витрат'!$B$18,'Категорія витрат'!$A$18,IF(I970='Категорія витрат'!$B$19,'Категорія витрат'!$A$19,IF(I970='Категорія витрат'!$B$20,'Категорія витрат'!$A$20,IF(I970='Категорія витрат'!$B$21,'Категорія витрат'!$A$21,IF(I970='Категорія витрат'!$B$22,'Категорія витрат'!$A$22,IF(I970='Категорія витрат'!$B$23,'Категорія витрат'!$A$23,IF(I970='Категорія витрат'!$B$24,'Категорія витрат'!$A$24,IF(I970='Категорія витрат'!$B$25,'Категорія витрат'!$A$25,IF(I970='Категорія витрат'!$B$26,'Категорія витрат'!$A$26,IF(I970='Категорія витрат'!$B$27,'Категорія витрат'!$A$27,IF(I970='Категорія витрат'!$B$28,'Категорія витрат'!$A$28,IF(I970='Категорія витрат'!$B$29,'Категорія витрат'!$A$29,IF(I970='Категорія витрат'!$B$30,'Категорія витрат'!$A$30,"")))))))))))))))))))))))))))))</f>
        <v/>
      </c>
      <c r="I970" s="174"/>
      <c r="J970" s="173"/>
      <c r="K970" s="176"/>
      <c r="L970" s="87">
        <f t="shared" si="475"/>
        <v>0</v>
      </c>
      <c r="M970" s="176"/>
      <c r="N970" s="178"/>
      <c r="O970" s="171"/>
      <c r="P970" s="159">
        <f>IF(J970='Категорія витрат'!$F$2,ROUND('Додаток 3._Бюджет детальний ПР'!O970*0.3676,2),IF(J970='Категорія витрат'!$F$3,ROUND('Додаток 3._Бюджет детальний ПР'!O970*0.347,2),IF(J970='Категорія витрат'!$F$4,ROUND('Додаток 3._Бюджет детальний ПР'!O970*0.347,2),IF(J970='Категорія витрат'!$F$7,ROUND('Додаток 3._Бюджет детальний ПР'!O970*0.0841,2),0))))</f>
        <v>0</v>
      </c>
      <c r="Q970" s="153">
        <f t="shared" si="450"/>
        <v>0</v>
      </c>
      <c r="R970" s="181"/>
      <c r="S970" s="181"/>
      <c r="T970" s="181"/>
      <c r="U970" s="181"/>
      <c r="V970" s="181"/>
      <c r="W970" s="181"/>
      <c r="X970" s="181"/>
      <c r="Y970" s="181"/>
      <c r="Z970" s="181"/>
      <c r="AA970" s="181"/>
      <c r="AB970" s="181"/>
      <c r="AC970" s="181"/>
      <c r="AD970" s="48">
        <f t="shared" si="451"/>
        <v>0</v>
      </c>
      <c r="AE970" s="48">
        <f t="shared" si="452"/>
        <v>0</v>
      </c>
      <c r="AF970" s="48">
        <f t="shared" si="453"/>
        <v>0</v>
      </c>
      <c r="AG970" s="48">
        <f t="shared" si="454"/>
        <v>0</v>
      </c>
      <c r="AH970" s="48">
        <f t="shared" si="455"/>
        <v>0</v>
      </c>
      <c r="AI970" s="48">
        <f t="shared" si="456"/>
        <v>0</v>
      </c>
      <c r="AJ970" s="48">
        <f t="shared" si="457"/>
        <v>0</v>
      </c>
      <c r="AK970" s="48">
        <f t="shared" si="458"/>
        <v>0</v>
      </c>
      <c r="AL970" s="181"/>
      <c r="AM970" s="181"/>
      <c r="AN970" s="77"/>
      <c r="AO970" s="176"/>
      <c r="AP970" s="87">
        <f t="shared" si="476"/>
        <v>0</v>
      </c>
      <c r="AQ970" s="176"/>
      <c r="AR970" s="178"/>
      <c r="AS970" s="171"/>
      <c r="AT970" s="159">
        <f>IF(J970='Категорія витрат'!$F$2,ROUND('Додаток 3._Бюджет детальний ПР'!AS970*0.3676,2),IF(J970='Категорія витрат'!$F$3,ROUND('Додаток 3._Бюджет детальний ПР'!AS970*0.347,2),IF(J970='Категорія витрат'!$F$4,ROUND('Додаток 3._Бюджет детальний ПР'!AS970*0.347,2),IF(J970='Категорія витрат'!$F$7,ROUND('Додаток 3._Бюджет детальний ПР'!AS970*0.0841,2),0))))</f>
        <v>0</v>
      </c>
      <c r="AU970" s="153">
        <f t="shared" si="477"/>
        <v>0</v>
      </c>
      <c r="AV970" s="181"/>
      <c r="AW970" s="181"/>
      <c r="AX970" s="181"/>
      <c r="AY970" s="181"/>
      <c r="AZ970" s="181"/>
      <c r="BA970" s="181"/>
      <c r="BB970" s="181"/>
      <c r="BC970" s="181"/>
      <c r="BD970" s="181"/>
      <c r="BE970" s="181"/>
      <c r="BF970" s="181"/>
      <c r="BG970" s="181"/>
      <c r="BH970" s="48">
        <f t="shared" si="459"/>
        <v>0</v>
      </c>
      <c r="BI970" s="48">
        <f t="shared" si="460"/>
        <v>0</v>
      </c>
      <c r="BJ970" s="48">
        <f t="shared" si="461"/>
        <v>0</v>
      </c>
      <c r="BK970" s="48">
        <f t="shared" si="462"/>
        <v>0</v>
      </c>
      <c r="BL970" s="48">
        <f t="shared" si="463"/>
        <v>0</v>
      </c>
      <c r="BM970" s="48">
        <f t="shared" si="464"/>
        <v>0</v>
      </c>
      <c r="BN970" s="48">
        <f t="shared" si="465"/>
        <v>0</v>
      </c>
      <c r="BO970" s="48">
        <f t="shared" si="466"/>
        <v>0</v>
      </c>
      <c r="BP970" s="181"/>
      <c r="BQ970" s="181"/>
      <c r="BR970" s="191"/>
      <c r="BS970" s="176"/>
      <c r="BT970" s="87">
        <f t="shared" si="478"/>
        <v>0</v>
      </c>
      <c r="BU970" s="176"/>
      <c r="BV970" s="178"/>
      <c r="BW970" s="171"/>
      <c r="BX970" s="159">
        <f>IF(J970='Категорія витрат'!$F$2,ROUND('Додаток 3._Бюджет детальний ПР'!BW970*0.3676,2),IF(J970='Категорія витрат'!$F$3,ROUND('Додаток 3._Бюджет детальний ПР'!BW970*0.347,2),IF(J970='Категорія витрат'!$F$4,ROUND('Додаток 3._Бюджет детальний ПР'!BW970*0.347,2),IF(J970='Категорія витрат'!$F$7,ROUND('Додаток 3._Бюджет детальний ПР'!BW970*0.0841,2),0))))</f>
        <v>0</v>
      </c>
      <c r="BY970" s="153">
        <f t="shared" si="479"/>
        <v>0</v>
      </c>
      <c r="BZ970" s="181"/>
      <c r="CA970" s="181"/>
      <c r="CB970" s="181"/>
      <c r="CC970" s="181"/>
      <c r="CD970" s="181"/>
      <c r="CE970" s="181"/>
      <c r="CF970" s="181"/>
      <c r="CG970" s="181"/>
      <c r="CH970" s="181"/>
      <c r="CI970" s="181"/>
      <c r="CJ970" s="181"/>
      <c r="CK970" s="181"/>
      <c r="CL970" s="48">
        <f t="shared" si="467"/>
        <v>0</v>
      </c>
      <c r="CM970" s="48">
        <f t="shared" si="468"/>
        <v>0</v>
      </c>
      <c r="CN970" s="48">
        <f t="shared" si="469"/>
        <v>0</v>
      </c>
      <c r="CO970" s="48">
        <f t="shared" si="470"/>
        <v>0</v>
      </c>
      <c r="CP970" s="48">
        <f t="shared" si="471"/>
        <v>0</v>
      </c>
      <c r="CQ970" s="48">
        <f t="shared" si="472"/>
        <v>0</v>
      </c>
      <c r="CR970" s="48">
        <f t="shared" si="473"/>
        <v>0</v>
      </c>
      <c r="CS970" s="48">
        <f t="shared" si="474"/>
        <v>0</v>
      </c>
      <c r="CT970" s="181"/>
      <c r="CU970" s="181"/>
    </row>
    <row r="971" spans="1:99" ht="20.100000000000001" customHeight="1" x14ac:dyDescent="0.25">
      <c r="A971" s="58">
        <v>967</v>
      </c>
      <c r="B971" s="58" t="str">
        <f>IF(D971='Напрямки конкурса'!$L$2,'Напрямки конкурса'!$B$2,IF(D971='Напрямки конкурса'!$L$3,'Напрямки конкурса'!$B$3,IF(D971='Напрямки конкурса'!$L$4,'Напрямки конкурса'!$B$4,IF(D971='Напрямки конкурса'!$L$5,'Напрямки конкурса'!$B$5,IF(D971='Напрямки конкурса'!$L$6,'Напрямки конкурса'!$B$6,IF(D971='Напрямки конкурса'!$L$7,'Напрямки конкурса'!$B$7,IF(D971='Напрямки конкурса'!$L$8,'Напрямки конкурса'!$B$8,IF(D971='Напрямки конкурса'!$L$9,'Напрямки конкурса'!$B$9,IF(D971='Напрямки конкурса'!$L$10,'Напрямки конкурса'!$B$10,IF(D971='Напрямки конкурса'!$L$11,'Напрямки конкурса'!$B$11,IF(D971='Напрямки конкурса'!$L$12,'Напрямки конкурса'!$B$12,IF(D971='Напрямки конкурса'!$L$13,'Напрямки конкурса'!$B$13,IF(D971='Напрямки конкурса'!$L$14,'Напрямки конкурса'!$B$14,IF(D971='Напрямки конкурса'!$L$15,'Напрямки конкурса'!$B$15,IF(D971='Напрямки конкурса'!$L$16,'Напрямки конкурса'!$B$16,IF(D971='Напрямки конкурса'!$L$17,'Напрямки конкурса'!$B$17,IF(D971='Напрямки конкурса'!$L$18,'Напрямки конкурса'!$B$18,IF(D971='Напрямки конкурса'!$L$19,'Напрямки конкурса'!$B$19,IF(D971='Напрямки конкурса'!$L$20,'Напрямки конкурса'!$B$20,IF(D971='Напрямки конкурса'!$L$21,'Напрямки конкурса'!$B$21,IF(D971='Напрямки конкурса'!$L$22,'Напрямки конкурса'!$B$22,IF(D971='Напрямки конкурса'!$L$23,'Напрямки конкурса'!$B$23,IF(D971='Напрямки конкурса'!$L$24,'Напрямки конкурса'!$B$24,IF(D971='Напрямки конкурса'!$L$25,'Напрямки конкурса'!$B$25,IF(D971='Напрямки конкурса'!$L$26,'Напрямки конкурса'!$B$26,IF(D971='Напрямки конкурса'!$L$27,'Напрямки конкурса'!$B$27,IF(D971='Напрямки конкурса'!$L$28,'Напрямки конкурса'!$B$28,"")))))))))))))))))))))))))))</f>
        <v/>
      </c>
      <c r="C971" s="59" t="str">
        <f>IF(D971='Напрямки конкурса'!$L$2,'Напрямки конкурса'!$K$2,IF(D971='Напрямки конкурса'!$L$3,'Напрямки конкурса'!$K$3,IF(D971='Напрямки конкурса'!$L$4,'Напрямки конкурса'!$K$4,IF(D971='Напрямки конкурса'!$L$5,'Напрямки конкурса'!$K$5,IF(D971='Напрямки конкурса'!$L$6,'Напрямки конкурса'!$K$6,IF(D971='Напрямки конкурса'!$L$7,'Напрямки конкурса'!$K$7,IF(D971='Напрямки конкурса'!$L$8,'Напрямки конкурса'!$K$8,IF(D971='Напрямки конкурса'!$L$9,'Напрямки конкурса'!$K$9,IF(D971='Напрямки конкурса'!$L$10,'Напрямки конкурса'!$K$10,IF(D971='Напрямки конкурса'!$L$11,'Напрямки конкурса'!$K$11,IF(D971='Напрямки конкурса'!$L$12,'Напрямки конкурса'!$K$12,IF(D971='Напрямки конкурса'!$L$13,'Напрямки конкурса'!$K$13,IF(D971='Напрямки конкурса'!$L$14,'Напрямки конкурса'!$K$14,IF(D971='Напрямки конкурса'!$L$15,'Напрямки конкурса'!$K$15,IF(D971='Напрямки конкурса'!$L$16,'Напрямки конкурса'!$K$16,IF(D971='Напрямки конкурса'!$L$17,'Напрямки конкурса'!$K$17,IF(D971='Напрямки конкурса'!$L$18,'Напрямки конкурса'!$K$18,IF(D971='Напрямки конкурса'!$L$19,'Напрямки конкурса'!$K$19,IF(D971='Напрямки конкурса'!$L$20,'Напрямки конкурса'!$K$20,IF(D971='Напрямки конкурса'!$L$21,'Напрямки конкурса'!$K$21,IF(D971='Напрямки конкурса'!$L$22,'Напрямки конкурса'!$K$22,IF(D971='Напрямки конкурса'!$L$23,'Напрямки конкурса'!$K$23,IF(D971='Напрямки конкурса'!$L$24,'Напрямки конкурса'!$K$24,IF(D971='Напрямки конкурса'!$L$25,'Напрямки конкурса'!$K$25,IF(D971='Напрямки конкурса'!$L$26,'Напрямки конкурса'!$K$26,IF(D971='Напрямки конкурса'!$L$27,'Напрямки конкурса'!$K$27,IF(D971='Напрямки конкурса'!$L$28,'Напрямки конкурса'!$K$28,"")))))))))))))))))))))))))))</f>
        <v/>
      </c>
      <c r="D971" s="50"/>
      <c r="E971" s="171"/>
      <c r="F971" s="171"/>
      <c r="G971" s="171"/>
      <c r="H971" s="150" t="str">
        <f>IF(I971='Категорія витрат'!$B$2,'Категорія витрат'!$A$2,IF(I971='Категорія витрат'!$B$3,'Категорія витрат'!$A$3,IF(I971='Категорія витрат'!$B$4,'Категорія витрат'!$A$4,IF(I971='Категорія витрат'!$B$5,'Категорія витрат'!$A$5,IF(I971='Категорія витрат'!$B$6,'Категорія витрат'!$A$6,IF(I971='Категорія витрат'!$B$7,'Категорія витрат'!$A$7,IF(I971='Категорія витрат'!$B$8,'Категорія витрат'!$A$8,IF(I971='Категорія витрат'!$B$9,'Категорія витрат'!$A$9,IF(I971='Категорія витрат'!$B$10,'Категорія витрат'!$A$10,IF(I971='Категорія витрат'!$B$11,'Категорія витрат'!$A$11,IF(I971='Категорія витрат'!$B$12,'Категорія витрат'!$A$12,IF(I971='Категорія витрат'!$B$13,'Категорія витрат'!$A$13,IF(I971='Категорія витрат'!$B$14,'Категорія витрат'!$A$14,IF(I971='Категорія витрат'!$B$15,'Категорія витрат'!$A$15,IF(I971='Категорія витрат'!$B$16,'Категорія витрат'!$A$16,IF(I971='Категорія витрат'!$B$17,'Категорія витрат'!$A$17,IF(I971='Категорія витрат'!$B$18,'Категорія витрат'!$A$18,IF(I971='Категорія витрат'!$B$19,'Категорія витрат'!$A$19,IF(I971='Категорія витрат'!$B$20,'Категорія витрат'!$A$20,IF(I971='Категорія витрат'!$B$21,'Категорія витрат'!$A$21,IF(I971='Категорія витрат'!$B$22,'Категорія витрат'!$A$22,IF(I971='Категорія витрат'!$B$23,'Категорія витрат'!$A$23,IF(I971='Категорія витрат'!$B$24,'Категорія витрат'!$A$24,IF(I971='Категорія витрат'!$B$25,'Категорія витрат'!$A$25,IF(I971='Категорія витрат'!$B$26,'Категорія витрат'!$A$26,IF(I971='Категорія витрат'!$B$27,'Категорія витрат'!$A$27,IF(I971='Категорія витрат'!$B$28,'Категорія витрат'!$A$28,IF(I971='Категорія витрат'!$B$29,'Категорія витрат'!$A$29,IF(I971='Категорія витрат'!$B$30,'Категорія витрат'!$A$30,"")))))))))))))))))))))))))))))</f>
        <v/>
      </c>
      <c r="I971" s="174"/>
      <c r="J971" s="173"/>
      <c r="K971" s="176"/>
      <c r="L971" s="87">
        <f t="shared" si="475"/>
        <v>0</v>
      </c>
      <c r="M971" s="176"/>
      <c r="N971" s="178"/>
      <c r="O971" s="171"/>
      <c r="P971" s="159">
        <f>IF(J971='Категорія витрат'!$F$2,ROUND('Додаток 3._Бюджет детальний ПР'!O971*0.3676,2),IF(J971='Категорія витрат'!$F$3,ROUND('Додаток 3._Бюджет детальний ПР'!O971*0.347,2),IF(J971='Категорія витрат'!$F$4,ROUND('Додаток 3._Бюджет детальний ПР'!O971*0.347,2),IF(J971='Категорія витрат'!$F$7,ROUND('Додаток 3._Бюджет детальний ПР'!O971*0.0841,2),0))))</f>
        <v>0</v>
      </c>
      <c r="Q971" s="153">
        <f t="shared" si="450"/>
        <v>0</v>
      </c>
      <c r="R971" s="181"/>
      <c r="S971" s="181"/>
      <c r="T971" s="181"/>
      <c r="U971" s="181"/>
      <c r="V971" s="181"/>
      <c r="W971" s="181"/>
      <c r="X971" s="181"/>
      <c r="Y971" s="181"/>
      <c r="Z971" s="181"/>
      <c r="AA971" s="181"/>
      <c r="AB971" s="181"/>
      <c r="AC971" s="181"/>
      <c r="AD971" s="48">
        <f t="shared" si="451"/>
        <v>0</v>
      </c>
      <c r="AE971" s="48">
        <f t="shared" si="452"/>
        <v>0</v>
      </c>
      <c r="AF971" s="48">
        <f t="shared" si="453"/>
        <v>0</v>
      </c>
      <c r="AG971" s="48">
        <f t="shared" si="454"/>
        <v>0</v>
      </c>
      <c r="AH971" s="48">
        <f t="shared" si="455"/>
        <v>0</v>
      </c>
      <c r="AI971" s="48">
        <f t="shared" si="456"/>
        <v>0</v>
      </c>
      <c r="AJ971" s="48">
        <f t="shared" si="457"/>
        <v>0</v>
      </c>
      <c r="AK971" s="48">
        <f t="shared" si="458"/>
        <v>0</v>
      </c>
      <c r="AL971" s="181"/>
      <c r="AM971" s="181"/>
      <c r="AN971" s="77"/>
      <c r="AO971" s="176"/>
      <c r="AP971" s="87">
        <f t="shared" si="476"/>
        <v>0</v>
      </c>
      <c r="AQ971" s="176"/>
      <c r="AR971" s="178"/>
      <c r="AS971" s="171"/>
      <c r="AT971" s="159">
        <f>IF(J971='Категорія витрат'!$F$2,ROUND('Додаток 3._Бюджет детальний ПР'!AS971*0.3676,2),IF(J971='Категорія витрат'!$F$3,ROUND('Додаток 3._Бюджет детальний ПР'!AS971*0.347,2),IF(J971='Категорія витрат'!$F$4,ROUND('Додаток 3._Бюджет детальний ПР'!AS971*0.347,2),IF(J971='Категорія витрат'!$F$7,ROUND('Додаток 3._Бюджет детальний ПР'!AS971*0.0841,2),0))))</f>
        <v>0</v>
      </c>
      <c r="AU971" s="153">
        <f t="shared" si="477"/>
        <v>0</v>
      </c>
      <c r="AV971" s="181"/>
      <c r="AW971" s="181"/>
      <c r="AX971" s="181"/>
      <c r="AY971" s="181"/>
      <c r="AZ971" s="181"/>
      <c r="BA971" s="181"/>
      <c r="BB971" s="181"/>
      <c r="BC971" s="181"/>
      <c r="BD971" s="181"/>
      <c r="BE971" s="181"/>
      <c r="BF971" s="181"/>
      <c r="BG971" s="181"/>
      <c r="BH971" s="48">
        <f t="shared" si="459"/>
        <v>0</v>
      </c>
      <c r="BI971" s="48">
        <f t="shared" si="460"/>
        <v>0</v>
      </c>
      <c r="BJ971" s="48">
        <f t="shared" si="461"/>
        <v>0</v>
      </c>
      <c r="BK971" s="48">
        <f t="shared" si="462"/>
        <v>0</v>
      </c>
      <c r="BL971" s="48">
        <f t="shared" si="463"/>
        <v>0</v>
      </c>
      <c r="BM971" s="48">
        <f t="shared" si="464"/>
        <v>0</v>
      </c>
      <c r="BN971" s="48">
        <f t="shared" si="465"/>
        <v>0</v>
      </c>
      <c r="BO971" s="48">
        <f t="shared" si="466"/>
        <v>0</v>
      </c>
      <c r="BP971" s="181"/>
      <c r="BQ971" s="181"/>
      <c r="BR971" s="191"/>
      <c r="BS971" s="176"/>
      <c r="BT971" s="87">
        <f t="shared" si="478"/>
        <v>0</v>
      </c>
      <c r="BU971" s="176"/>
      <c r="BV971" s="178"/>
      <c r="BW971" s="171"/>
      <c r="BX971" s="159">
        <f>IF(J971='Категорія витрат'!$F$2,ROUND('Додаток 3._Бюджет детальний ПР'!BW971*0.3676,2),IF(J971='Категорія витрат'!$F$3,ROUND('Додаток 3._Бюджет детальний ПР'!BW971*0.347,2),IF(J971='Категорія витрат'!$F$4,ROUND('Додаток 3._Бюджет детальний ПР'!BW971*0.347,2),IF(J971='Категорія витрат'!$F$7,ROUND('Додаток 3._Бюджет детальний ПР'!BW971*0.0841,2),0))))</f>
        <v>0</v>
      </c>
      <c r="BY971" s="153">
        <f t="shared" si="479"/>
        <v>0</v>
      </c>
      <c r="BZ971" s="181"/>
      <c r="CA971" s="181"/>
      <c r="CB971" s="181"/>
      <c r="CC971" s="181"/>
      <c r="CD971" s="181"/>
      <c r="CE971" s="181"/>
      <c r="CF971" s="181"/>
      <c r="CG971" s="181"/>
      <c r="CH971" s="181"/>
      <c r="CI971" s="181"/>
      <c r="CJ971" s="181"/>
      <c r="CK971" s="181"/>
      <c r="CL971" s="48">
        <f t="shared" si="467"/>
        <v>0</v>
      </c>
      <c r="CM971" s="48">
        <f t="shared" si="468"/>
        <v>0</v>
      </c>
      <c r="CN971" s="48">
        <f t="shared" si="469"/>
        <v>0</v>
      </c>
      <c r="CO971" s="48">
        <f t="shared" si="470"/>
        <v>0</v>
      </c>
      <c r="CP971" s="48">
        <f t="shared" si="471"/>
        <v>0</v>
      </c>
      <c r="CQ971" s="48">
        <f t="shared" si="472"/>
        <v>0</v>
      </c>
      <c r="CR971" s="48">
        <f t="shared" si="473"/>
        <v>0</v>
      </c>
      <c r="CS971" s="48">
        <f t="shared" si="474"/>
        <v>0</v>
      </c>
      <c r="CT971" s="181"/>
      <c r="CU971" s="181"/>
    </row>
    <row r="972" spans="1:99" ht="20.100000000000001" customHeight="1" x14ac:dyDescent="0.25">
      <c r="A972" s="58">
        <v>968</v>
      </c>
      <c r="B972" s="58" t="str">
        <f>IF(D972='Напрямки конкурса'!$L$2,'Напрямки конкурса'!$B$2,IF(D972='Напрямки конкурса'!$L$3,'Напрямки конкурса'!$B$3,IF(D972='Напрямки конкурса'!$L$4,'Напрямки конкурса'!$B$4,IF(D972='Напрямки конкурса'!$L$5,'Напрямки конкурса'!$B$5,IF(D972='Напрямки конкурса'!$L$6,'Напрямки конкурса'!$B$6,IF(D972='Напрямки конкурса'!$L$7,'Напрямки конкурса'!$B$7,IF(D972='Напрямки конкурса'!$L$8,'Напрямки конкурса'!$B$8,IF(D972='Напрямки конкурса'!$L$9,'Напрямки конкурса'!$B$9,IF(D972='Напрямки конкурса'!$L$10,'Напрямки конкурса'!$B$10,IF(D972='Напрямки конкурса'!$L$11,'Напрямки конкурса'!$B$11,IF(D972='Напрямки конкурса'!$L$12,'Напрямки конкурса'!$B$12,IF(D972='Напрямки конкурса'!$L$13,'Напрямки конкурса'!$B$13,IF(D972='Напрямки конкурса'!$L$14,'Напрямки конкурса'!$B$14,IF(D972='Напрямки конкурса'!$L$15,'Напрямки конкурса'!$B$15,IF(D972='Напрямки конкурса'!$L$16,'Напрямки конкурса'!$B$16,IF(D972='Напрямки конкурса'!$L$17,'Напрямки конкурса'!$B$17,IF(D972='Напрямки конкурса'!$L$18,'Напрямки конкурса'!$B$18,IF(D972='Напрямки конкурса'!$L$19,'Напрямки конкурса'!$B$19,IF(D972='Напрямки конкурса'!$L$20,'Напрямки конкурса'!$B$20,IF(D972='Напрямки конкурса'!$L$21,'Напрямки конкурса'!$B$21,IF(D972='Напрямки конкурса'!$L$22,'Напрямки конкурса'!$B$22,IF(D972='Напрямки конкурса'!$L$23,'Напрямки конкурса'!$B$23,IF(D972='Напрямки конкурса'!$L$24,'Напрямки конкурса'!$B$24,IF(D972='Напрямки конкурса'!$L$25,'Напрямки конкурса'!$B$25,IF(D972='Напрямки конкурса'!$L$26,'Напрямки конкурса'!$B$26,IF(D972='Напрямки конкурса'!$L$27,'Напрямки конкурса'!$B$27,IF(D972='Напрямки конкурса'!$L$28,'Напрямки конкурса'!$B$28,"")))))))))))))))))))))))))))</f>
        <v/>
      </c>
      <c r="C972" s="59" t="str">
        <f>IF(D972='Напрямки конкурса'!$L$2,'Напрямки конкурса'!$K$2,IF(D972='Напрямки конкурса'!$L$3,'Напрямки конкурса'!$K$3,IF(D972='Напрямки конкурса'!$L$4,'Напрямки конкурса'!$K$4,IF(D972='Напрямки конкурса'!$L$5,'Напрямки конкурса'!$K$5,IF(D972='Напрямки конкурса'!$L$6,'Напрямки конкурса'!$K$6,IF(D972='Напрямки конкурса'!$L$7,'Напрямки конкурса'!$K$7,IF(D972='Напрямки конкурса'!$L$8,'Напрямки конкурса'!$K$8,IF(D972='Напрямки конкурса'!$L$9,'Напрямки конкурса'!$K$9,IF(D972='Напрямки конкурса'!$L$10,'Напрямки конкурса'!$K$10,IF(D972='Напрямки конкурса'!$L$11,'Напрямки конкурса'!$K$11,IF(D972='Напрямки конкурса'!$L$12,'Напрямки конкурса'!$K$12,IF(D972='Напрямки конкурса'!$L$13,'Напрямки конкурса'!$K$13,IF(D972='Напрямки конкурса'!$L$14,'Напрямки конкурса'!$K$14,IF(D972='Напрямки конкурса'!$L$15,'Напрямки конкурса'!$K$15,IF(D972='Напрямки конкурса'!$L$16,'Напрямки конкурса'!$K$16,IF(D972='Напрямки конкурса'!$L$17,'Напрямки конкурса'!$K$17,IF(D972='Напрямки конкурса'!$L$18,'Напрямки конкурса'!$K$18,IF(D972='Напрямки конкурса'!$L$19,'Напрямки конкурса'!$K$19,IF(D972='Напрямки конкурса'!$L$20,'Напрямки конкурса'!$K$20,IF(D972='Напрямки конкурса'!$L$21,'Напрямки конкурса'!$K$21,IF(D972='Напрямки конкурса'!$L$22,'Напрямки конкурса'!$K$22,IF(D972='Напрямки конкурса'!$L$23,'Напрямки конкурса'!$K$23,IF(D972='Напрямки конкурса'!$L$24,'Напрямки конкурса'!$K$24,IF(D972='Напрямки конкурса'!$L$25,'Напрямки конкурса'!$K$25,IF(D972='Напрямки конкурса'!$L$26,'Напрямки конкурса'!$K$26,IF(D972='Напрямки конкурса'!$L$27,'Напрямки конкурса'!$K$27,IF(D972='Напрямки конкурса'!$L$28,'Напрямки конкурса'!$K$28,"")))))))))))))))))))))))))))</f>
        <v/>
      </c>
      <c r="D972" s="50"/>
      <c r="E972" s="171"/>
      <c r="F972" s="171"/>
      <c r="G972" s="171"/>
      <c r="H972" s="150" t="str">
        <f>IF(I972='Категорія витрат'!$B$2,'Категорія витрат'!$A$2,IF(I972='Категорія витрат'!$B$3,'Категорія витрат'!$A$3,IF(I972='Категорія витрат'!$B$4,'Категорія витрат'!$A$4,IF(I972='Категорія витрат'!$B$5,'Категорія витрат'!$A$5,IF(I972='Категорія витрат'!$B$6,'Категорія витрат'!$A$6,IF(I972='Категорія витрат'!$B$7,'Категорія витрат'!$A$7,IF(I972='Категорія витрат'!$B$8,'Категорія витрат'!$A$8,IF(I972='Категорія витрат'!$B$9,'Категорія витрат'!$A$9,IF(I972='Категорія витрат'!$B$10,'Категорія витрат'!$A$10,IF(I972='Категорія витрат'!$B$11,'Категорія витрат'!$A$11,IF(I972='Категорія витрат'!$B$12,'Категорія витрат'!$A$12,IF(I972='Категорія витрат'!$B$13,'Категорія витрат'!$A$13,IF(I972='Категорія витрат'!$B$14,'Категорія витрат'!$A$14,IF(I972='Категорія витрат'!$B$15,'Категорія витрат'!$A$15,IF(I972='Категорія витрат'!$B$16,'Категорія витрат'!$A$16,IF(I972='Категорія витрат'!$B$17,'Категорія витрат'!$A$17,IF(I972='Категорія витрат'!$B$18,'Категорія витрат'!$A$18,IF(I972='Категорія витрат'!$B$19,'Категорія витрат'!$A$19,IF(I972='Категорія витрат'!$B$20,'Категорія витрат'!$A$20,IF(I972='Категорія витрат'!$B$21,'Категорія витрат'!$A$21,IF(I972='Категорія витрат'!$B$22,'Категорія витрат'!$A$22,IF(I972='Категорія витрат'!$B$23,'Категорія витрат'!$A$23,IF(I972='Категорія витрат'!$B$24,'Категорія витрат'!$A$24,IF(I972='Категорія витрат'!$B$25,'Категорія витрат'!$A$25,IF(I972='Категорія витрат'!$B$26,'Категорія витрат'!$A$26,IF(I972='Категорія витрат'!$B$27,'Категорія витрат'!$A$27,IF(I972='Категорія витрат'!$B$28,'Категорія витрат'!$A$28,IF(I972='Категорія витрат'!$B$29,'Категорія витрат'!$A$29,IF(I972='Категорія витрат'!$B$30,'Категорія витрат'!$A$30,"")))))))))))))))))))))))))))))</f>
        <v/>
      </c>
      <c r="I972" s="174"/>
      <c r="J972" s="173"/>
      <c r="K972" s="176"/>
      <c r="L972" s="87">
        <f t="shared" si="475"/>
        <v>0</v>
      </c>
      <c r="M972" s="176"/>
      <c r="N972" s="178"/>
      <c r="O972" s="171"/>
      <c r="P972" s="159">
        <f>IF(J972='Категорія витрат'!$F$2,ROUND('Додаток 3._Бюджет детальний ПР'!O972*0.3676,2),IF(J972='Категорія витрат'!$F$3,ROUND('Додаток 3._Бюджет детальний ПР'!O972*0.347,2),IF(J972='Категорія витрат'!$F$4,ROUND('Додаток 3._Бюджет детальний ПР'!O972*0.347,2),IF(J972='Категорія витрат'!$F$7,ROUND('Додаток 3._Бюджет детальний ПР'!O972*0.0841,2),0))))</f>
        <v>0</v>
      </c>
      <c r="Q972" s="153">
        <f t="shared" si="450"/>
        <v>0</v>
      </c>
      <c r="R972" s="181"/>
      <c r="S972" s="181"/>
      <c r="T972" s="181"/>
      <c r="U972" s="181"/>
      <c r="V972" s="181"/>
      <c r="W972" s="181"/>
      <c r="X972" s="181"/>
      <c r="Y972" s="181"/>
      <c r="Z972" s="181"/>
      <c r="AA972" s="181"/>
      <c r="AB972" s="181"/>
      <c r="AC972" s="181"/>
      <c r="AD972" s="48">
        <f t="shared" si="451"/>
        <v>0</v>
      </c>
      <c r="AE972" s="48">
        <f t="shared" si="452"/>
        <v>0</v>
      </c>
      <c r="AF972" s="48">
        <f t="shared" si="453"/>
        <v>0</v>
      </c>
      <c r="AG972" s="48">
        <f t="shared" si="454"/>
        <v>0</v>
      </c>
      <c r="AH972" s="48">
        <f t="shared" si="455"/>
        <v>0</v>
      </c>
      <c r="AI972" s="48">
        <f t="shared" si="456"/>
        <v>0</v>
      </c>
      <c r="AJ972" s="48">
        <f t="shared" si="457"/>
        <v>0</v>
      </c>
      <c r="AK972" s="48">
        <f t="shared" si="458"/>
        <v>0</v>
      </c>
      <c r="AL972" s="181"/>
      <c r="AM972" s="181"/>
      <c r="AN972" s="77"/>
      <c r="AO972" s="176"/>
      <c r="AP972" s="87">
        <f t="shared" si="476"/>
        <v>0</v>
      </c>
      <c r="AQ972" s="176"/>
      <c r="AR972" s="178"/>
      <c r="AS972" s="171"/>
      <c r="AT972" s="159">
        <f>IF(J972='Категорія витрат'!$F$2,ROUND('Додаток 3._Бюджет детальний ПР'!AS972*0.3676,2),IF(J972='Категорія витрат'!$F$3,ROUND('Додаток 3._Бюджет детальний ПР'!AS972*0.347,2),IF(J972='Категорія витрат'!$F$4,ROUND('Додаток 3._Бюджет детальний ПР'!AS972*0.347,2),IF(J972='Категорія витрат'!$F$7,ROUND('Додаток 3._Бюджет детальний ПР'!AS972*0.0841,2),0))))</f>
        <v>0</v>
      </c>
      <c r="AU972" s="153">
        <f t="shared" si="477"/>
        <v>0</v>
      </c>
      <c r="AV972" s="181"/>
      <c r="AW972" s="181"/>
      <c r="AX972" s="181"/>
      <c r="AY972" s="181"/>
      <c r="AZ972" s="181"/>
      <c r="BA972" s="181"/>
      <c r="BB972" s="181"/>
      <c r="BC972" s="181"/>
      <c r="BD972" s="181"/>
      <c r="BE972" s="181"/>
      <c r="BF972" s="181"/>
      <c r="BG972" s="181"/>
      <c r="BH972" s="48">
        <f t="shared" si="459"/>
        <v>0</v>
      </c>
      <c r="BI972" s="48">
        <f t="shared" si="460"/>
        <v>0</v>
      </c>
      <c r="BJ972" s="48">
        <f t="shared" si="461"/>
        <v>0</v>
      </c>
      <c r="BK972" s="48">
        <f t="shared" si="462"/>
        <v>0</v>
      </c>
      <c r="BL972" s="48">
        <f t="shared" si="463"/>
        <v>0</v>
      </c>
      <c r="BM972" s="48">
        <f t="shared" si="464"/>
        <v>0</v>
      </c>
      <c r="BN972" s="48">
        <f t="shared" si="465"/>
        <v>0</v>
      </c>
      <c r="BO972" s="48">
        <f t="shared" si="466"/>
        <v>0</v>
      </c>
      <c r="BP972" s="181"/>
      <c r="BQ972" s="181"/>
      <c r="BR972" s="191"/>
      <c r="BS972" s="176"/>
      <c r="BT972" s="87">
        <f t="shared" si="478"/>
        <v>0</v>
      </c>
      <c r="BU972" s="176"/>
      <c r="BV972" s="178"/>
      <c r="BW972" s="171"/>
      <c r="BX972" s="159">
        <f>IF(J972='Категорія витрат'!$F$2,ROUND('Додаток 3._Бюджет детальний ПР'!BW972*0.3676,2),IF(J972='Категорія витрат'!$F$3,ROUND('Додаток 3._Бюджет детальний ПР'!BW972*0.347,2),IF(J972='Категорія витрат'!$F$4,ROUND('Додаток 3._Бюджет детальний ПР'!BW972*0.347,2),IF(J972='Категорія витрат'!$F$7,ROUND('Додаток 3._Бюджет детальний ПР'!BW972*0.0841,2),0))))</f>
        <v>0</v>
      </c>
      <c r="BY972" s="153">
        <f t="shared" si="479"/>
        <v>0</v>
      </c>
      <c r="BZ972" s="181"/>
      <c r="CA972" s="181"/>
      <c r="CB972" s="181"/>
      <c r="CC972" s="181"/>
      <c r="CD972" s="181"/>
      <c r="CE972" s="181"/>
      <c r="CF972" s="181"/>
      <c r="CG972" s="181"/>
      <c r="CH972" s="181"/>
      <c r="CI972" s="181"/>
      <c r="CJ972" s="181"/>
      <c r="CK972" s="181"/>
      <c r="CL972" s="48">
        <f t="shared" si="467"/>
        <v>0</v>
      </c>
      <c r="CM972" s="48">
        <f t="shared" si="468"/>
        <v>0</v>
      </c>
      <c r="CN972" s="48">
        <f t="shared" si="469"/>
        <v>0</v>
      </c>
      <c r="CO972" s="48">
        <f t="shared" si="470"/>
        <v>0</v>
      </c>
      <c r="CP972" s="48">
        <f t="shared" si="471"/>
        <v>0</v>
      </c>
      <c r="CQ972" s="48">
        <f t="shared" si="472"/>
        <v>0</v>
      </c>
      <c r="CR972" s="48">
        <f t="shared" si="473"/>
        <v>0</v>
      </c>
      <c r="CS972" s="48">
        <f t="shared" si="474"/>
        <v>0</v>
      </c>
      <c r="CT972" s="181"/>
      <c r="CU972" s="181"/>
    </row>
    <row r="973" spans="1:99" ht="20.100000000000001" customHeight="1" x14ac:dyDescent="0.25">
      <c r="A973" s="58">
        <v>969</v>
      </c>
      <c r="B973" s="58" t="str">
        <f>IF(D973='Напрямки конкурса'!$L$2,'Напрямки конкурса'!$B$2,IF(D973='Напрямки конкурса'!$L$3,'Напрямки конкурса'!$B$3,IF(D973='Напрямки конкурса'!$L$4,'Напрямки конкурса'!$B$4,IF(D973='Напрямки конкурса'!$L$5,'Напрямки конкурса'!$B$5,IF(D973='Напрямки конкурса'!$L$6,'Напрямки конкурса'!$B$6,IF(D973='Напрямки конкурса'!$L$7,'Напрямки конкурса'!$B$7,IF(D973='Напрямки конкурса'!$L$8,'Напрямки конкурса'!$B$8,IF(D973='Напрямки конкурса'!$L$9,'Напрямки конкурса'!$B$9,IF(D973='Напрямки конкурса'!$L$10,'Напрямки конкурса'!$B$10,IF(D973='Напрямки конкурса'!$L$11,'Напрямки конкурса'!$B$11,IF(D973='Напрямки конкурса'!$L$12,'Напрямки конкурса'!$B$12,IF(D973='Напрямки конкурса'!$L$13,'Напрямки конкурса'!$B$13,IF(D973='Напрямки конкурса'!$L$14,'Напрямки конкурса'!$B$14,IF(D973='Напрямки конкурса'!$L$15,'Напрямки конкурса'!$B$15,IF(D973='Напрямки конкурса'!$L$16,'Напрямки конкурса'!$B$16,IF(D973='Напрямки конкурса'!$L$17,'Напрямки конкурса'!$B$17,IF(D973='Напрямки конкурса'!$L$18,'Напрямки конкурса'!$B$18,IF(D973='Напрямки конкурса'!$L$19,'Напрямки конкурса'!$B$19,IF(D973='Напрямки конкурса'!$L$20,'Напрямки конкурса'!$B$20,IF(D973='Напрямки конкурса'!$L$21,'Напрямки конкурса'!$B$21,IF(D973='Напрямки конкурса'!$L$22,'Напрямки конкурса'!$B$22,IF(D973='Напрямки конкурса'!$L$23,'Напрямки конкурса'!$B$23,IF(D973='Напрямки конкурса'!$L$24,'Напрямки конкурса'!$B$24,IF(D973='Напрямки конкурса'!$L$25,'Напрямки конкурса'!$B$25,IF(D973='Напрямки конкурса'!$L$26,'Напрямки конкурса'!$B$26,IF(D973='Напрямки конкурса'!$L$27,'Напрямки конкурса'!$B$27,IF(D973='Напрямки конкурса'!$L$28,'Напрямки конкурса'!$B$28,"")))))))))))))))))))))))))))</f>
        <v/>
      </c>
      <c r="C973" s="59" t="str">
        <f>IF(D973='Напрямки конкурса'!$L$2,'Напрямки конкурса'!$K$2,IF(D973='Напрямки конкурса'!$L$3,'Напрямки конкурса'!$K$3,IF(D973='Напрямки конкурса'!$L$4,'Напрямки конкурса'!$K$4,IF(D973='Напрямки конкурса'!$L$5,'Напрямки конкурса'!$K$5,IF(D973='Напрямки конкурса'!$L$6,'Напрямки конкурса'!$K$6,IF(D973='Напрямки конкурса'!$L$7,'Напрямки конкурса'!$K$7,IF(D973='Напрямки конкурса'!$L$8,'Напрямки конкурса'!$K$8,IF(D973='Напрямки конкурса'!$L$9,'Напрямки конкурса'!$K$9,IF(D973='Напрямки конкурса'!$L$10,'Напрямки конкурса'!$K$10,IF(D973='Напрямки конкурса'!$L$11,'Напрямки конкурса'!$K$11,IF(D973='Напрямки конкурса'!$L$12,'Напрямки конкурса'!$K$12,IF(D973='Напрямки конкурса'!$L$13,'Напрямки конкурса'!$K$13,IF(D973='Напрямки конкурса'!$L$14,'Напрямки конкурса'!$K$14,IF(D973='Напрямки конкурса'!$L$15,'Напрямки конкурса'!$K$15,IF(D973='Напрямки конкурса'!$L$16,'Напрямки конкурса'!$K$16,IF(D973='Напрямки конкурса'!$L$17,'Напрямки конкурса'!$K$17,IF(D973='Напрямки конкурса'!$L$18,'Напрямки конкурса'!$K$18,IF(D973='Напрямки конкурса'!$L$19,'Напрямки конкурса'!$K$19,IF(D973='Напрямки конкурса'!$L$20,'Напрямки конкурса'!$K$20,IF(D973='Напрямки конкурса'!$L$21,'Напрямки конкурса'!$K$21,IF(D973='Напрямки конкурса'!$L$22,'Напрямки конкурса'!$K$22,IF(D973='Напрямки конкурса'!$L$23,'Напрямки конкурса'!$K$23,IF(D973='Напрямки конкурса'!$L$24,'Напрямки конкурса'!$K$24,IF(D973='Напрямки конкурса'!$L$25,'Напрямки конкурса'!$K$25,IF(D973='Напрямки конкурса'!$L$26,'Напрямки конкурса'!$K$26,IF(D973='Напрямки конкурса'!$L$27,'Напрямки конкурса'!$K$27,IF(D973='Напрямки конкурса'!$L$28,'Напрямки конкурса'!$K$28,"")))))))))))))))))))))))))))</f>
        <v/>
      </c>
      <c r="D973" s="50"/>
      <c r="E973" s="171"/>
      <c r="F973" s="171"/>
      <c r="G973" s="171"/>
      <c r="H973" s="150" t="str">
        <f>IF(I973='Категорія витрат'!$B$2,'Категорія витрат'!$A$2,IF(I973='Категорія витрат'!$B$3,'Категорія витрат'!$A$3,IF(I973='Категорія витрат'!$B$4,'Категорія витрат'!$A$4,IF(I973='Категорія витрат'!$B$5,'Категорія витрат'!$A$5,IF(I973='Категорія витрат'!$B$6,'Категорія витрат'!$A$6,IF(I973='Категорія витрат'!$B$7,'Категорія витрат'!$A$7,IF(I973='Категорія витрат'!$B$8,'Категорія витрат'!$A$8,IF(I973='Категорія витрат'!$B$9,'Категорія витрат'!$A$9,IF(I973='Категорія витрат'!$B$10,'Категорія витрат'!$A$10,IF(I973='Категорія витрат'!$B$11,'Категорія витрат'!$A$11,IF(I973='Категорія витрат'!$B$12,'Категорія витрат'!$A$12,IF(I973='Категорія витрат'!$B$13,'Категорія витрат'!$A$13,IF(I973='Категорія витрат'!$B$14,'Категорія витрат'!$A$14,IF(I973='Категорія витрат'!$B$15,'Категорія витрат'!$A$15,IF(I973='Категорія витрат'!$B$16,'Категорія витрат'!$A$16,IF(I973='Категорія витрат'!$B$17,'Категорія витрат'!$A$17,IF(I973='Категорія витрат'!$B$18,'Категорія витрат'!$A$18,IF(I973='Категорія витрат'!$B$19,'Категорія витрат'!$A$19,IF(I973='Категорія витрат'!$B$20,'Категорія витрат'!$A$20,IF(I973='Категорія витрат'!$B$21,'Категорія витрат'!$A$21,IF(I973='Категорія витрат'!$B$22,'Категорія витрат'!$A$22,IF(I973='Категорія витрат'!$B$23,'Категорія витрат'!$A$23,IF(I973='Категорія витрат'!$B$24,'Категорія витрат'!$A$24,IF(I973='Категорія витрат'!$B$25,'Категорія витрат'!$A$25,IF(I973='Категорія витрат'!$B$26,'Категорія витрат'!$A$26,IF(I973='Категорія витрат'!$B$27,'Категорія витрат'!$A$27,IF(I973='Категорія витрат'!$B$28,'Категорія витрат'!$A$28,IF(I973='Категорія витрат'!$B$29,'Категорія витрат'!$A$29,IF(I973='Категорія витрат'!$B$30,'Категорія витрат'!$A$30,"")))))))))))))))))))))))))))))</f>
        <v/>
      </c>
      <c r="I973" s="174"/>
      <c r="J973" s="173"/>
      <c r="K973" s="176"/>
      <c r="L973" s="87">
        <f t="shared" si="475"/>
        <v>0</v>
      </c>
      <c r="M973" s="176"/>
      <c r="N973" s="178"/>
      <c r="O973" s="171"/>
      <c r="P973" s="159">
        <f>IF(J973='Категорія витрат'!$F$2,ROUND('Додаток 3._Бюджет детальний ПР'!O973*0.3676,2),IF(J973='Категорія витрат'!$F$3,ROUND('Додаток 3._Бюджет детальний ПР'!O973*0.347,2),IF(J973='Категорія витрат'!$F$4,ROUND('Додаток 3._Бюджет детальний ПР'!O973*0.347,2),IF(J973='Категорія витрат'!$F$7,ROUND('Додаток 3._Бюджет детальний ПР'!O973*0.0841,2),0))))</f>
        <v>0</v>
      </c>
      <c r="Q973" s="153">
        <f t="shared" si="450"/>
        <v>0</v>
      </c>
      <c r="R973" s="181"/>
      <c r="S973" s="181"/>
      <c r="T973" s="181"/>
      <c r="U973" s="181"/>
      <c r="V973" s="181"/>
      <c r="W973" s="181"/>
      <c r="X973" s="181"/>
      <c r="Y973" s="181"/>
      <c r="Z973" s="181"/>
      <c r="AA973" s="181"/>
      <c r="AB973" s="181"/>
      <c r="AC973" s="181"/>
      <c r="AD973" s="48">
        <f t="shared" si="451"/>
        <v>0</v>
      </c>
      <c r="AE973" s="48">
        <f t="shared" si="452"/>
        <v>0</v>
      </c>
      <c r="AF973" s="48">
        <f t="shared" si="453"/>
        <v>0</v>
      </c>
      <c r="AG973" s="48">
        <f t="shared" si="454"/>
        <v>0</v>
      </c>
      <c r="AH973" s="48">
        <f t="shared" si="455"/>
        <v>0</v>
      </c>
      <c r="AI973" s="48">
        <f t="shared" si="456"/>
        <v>0</v>
      </c>
      <c r="AJ973" s="48">
        <f t="shared" si="457"/>
        <v>0</v>
      </c>
      <c r="AK973" s="48">
        <f t="shared" si="458"/>
        <v>0</v>
      </c>
      <c r="AL973" s="181"/>
      <c r="AM973" s="181"/>
      <c r="AN973" s="77"/>
      <c r="AO973" s="176"/>
      <c r="AP973" s="87">
        <f t="shared" si="476"/>
        <v>0</v>
      </c>
      <c r="AQ973" s="176"/>
      <c r="AR973" s="178"/>
      <c r="AS973" s="171"/>
      <c r="AT973" s="159">
        <f>IF(J973='Категорія витрат'!$F$2,ROUND('Додаток 3._Бюджет детальний ПР'!AS973*0.3676,2),IF(J973='Категорія витрат'!$F$3,ROUND('Додаток 3._Бюджет детальний ПР'!AS973*0.347,2),IF(J973='Категорія витрат'!$F$4,ROUND('Додаток 3._Бюджет детальний ПР'!AS973*0.347,2),IF(J973='Категорія витрат'!$F$7,ROUND('Додаток 3._Бюджет детальний ПР'!AS973*0.0841,2),0))))</f>
        <v>0</v>
      </c>
      <c r="AU973" s="153">
        <f t="shared" si="477"/>
        <v>0</v>
      </c>
      <c r="AV973" s="181"/>
      <c r="AW973" s="181"/>
      <c r="AX973" s="181"/>
      <c r="AY973" s="181"/>
      <c r="AZ973" s="181"/>
      <c r="BA973" s="181"/>
      <c r="BB973" s="181"/>
      <c r="BC973" s="181"/>
      <c r="BD973" s="181"/>
      <c r="BE973" s="181"/>
      <c r="BF973" s="181"/>
      <c r="BG973" s="181"/>
      <c r="BH973" s="48">
        <f t="shared" si="459"/>
        <v>0</v>
      </c>
      <c r="BI973" s="48">
        <f t="shared" si="460"/>
        <v>0</v>
      </c>
      <c r="BJ973" s="48">
        <f t="shared" si="461"/>
        <v>0</v>
      </c>
      <c r="BK973" s="48">
        <f t="shared" si="462"/>
        <v>0</v>
      </c>
      <c r="BL973" s="48">
        <f t="shared" si="463"/>
        <v>0</v>
      </c>
      <c r="BM973" s="48">
        <f t="shared" si="464"/>
        <v>0</v>
      </c>
      <c r="BN973" s="48">
        <f t="shared" si="465"/>
        <v>0</v>
      </c>
      <c r="BO973" s="48">
        <f t="shared" si="466"/>
        <v>0</v>
      </c>
      <c r="BP973" s="181"/>
      <c r="BQ973" s="181"/>
      <c r="BR973" s="191"/>
      <c r="BS973" s="176"/>
      <c r="BT973" s="87">
        <f t="shared" si="478"/>
        <v>0</v>
      </c>
      <c r="BU973" s="176"/>
      <c r="BV973" s="178"/>
      <c r="BW973" s="171"/>
      <c r="BX973" s="159">
        <f>IF(J973='Категорія витрат'!$F$2,ROUND('Додаток 3._Бюджет детальний ПР'!BW973*0.3676,2),IF(J973='Категорія витрат'!$F$3,ROUND('Додаток 3._Бюджет детальний ПР'!BW973*0.347,2),IF(J973='Категорія витрат'!$F$4,ROUND('Додаток 3._Бюджет детальний ПР'!BW973*0.347,2),IF(J973='Категорія витрат'!$F$7,ROUND('Додаток 3._Бюджет детальний ПР'!BW973*0.0841,2),0))))</f>
        <v>0</v>
      </c>
      <c r="BY973" s="153">
        <f t="shared" si="479"/>
        <v>0</v>
      </c>
      <c r="BZ973" s="181"/>
      <c r="CA973" s="181"/>
      <c r="CB973" s="181"/>
      <c r="CC973" s="181"/>
      <c r="CD973" s="181"/>
      <c r="CE973" s="181"/>
      <c r="CF973" s="181"/>
      <c r="CG973" s="181"/>
      <c r="CH973" s="181"/>
      <c r="CI973" s="181"/>
      <c r="CJ973" s="181"/>
      <c r="CK973" s="181"/>
      <c r="CL973" s="48">
        <f t="shared" si="467"/>
        <v>0</v>
      </c>
      <c r="CM973" s="48">
        <f t="shared" si="468"/>
        <v>0</v>
      </c>
      <c r="CN973" s="48">
        <f t="shared" si="469"/>
        <v>0</v>
      </c>
      <c r="CO973" s="48">
        <f t="shared" si="470"/>
        <v>0</v>
      </c>
      <c r="CP973" s="48">
        <f t="shared" si="471"/>
        <v>0</v>
      </c>
      <c r="CQ973" s="48">
        <f t="shared" si="472"/>
        <v>0</v>
      </c>
      <c r="CR973" s="48">
        <f t="shared" si="473"/>
        <v>0</v>
      </c>
      <c r="CS973" s="48">
        <f t="shared" si="474"/>
        <v>0</v>
      </c>
      <c r="CT973" s="181"/>
      <c r="CU973" s="181"/>
    </row>
    <row r="974" spans="1:99" ht="20.100000000000001" customHeight="1" x14ac:dyDescent="0.25">
      <c r="A974" s="58">
        <v>970</v>
      </c>
      <c r="B974" s="58" t="str">
        <f>IF(D974='Напрямки конкурса'!$L$2,'Напрямки конкурса'!$B$2,IF(D974='Напрямки конкурса'!$L$3,'Напрямки конкурса'!$B$3,IF(D974='Напрямки конкурса'!$L$4,'Напрямки конкурса'!$B$4,IF(D974='Напрямки конкурса'!$L$5,'Напрямки конкурса'!$B$5,IF(D974='Напрямки конкурса'!$L$6,'Напрямки конкурса'!$B$6,IF(D974='Напрямки конкурса'!$L$7,'Напрямки конкурса'!$B$7,IF(D974='Напрямки конкурса'!$L$8,'Напрямки конкурса'!$B$8,IF(D974='Напрямки конкурса'!$L$9,'Напрямки конкурса'!$B$9,IF(D974='Напрямки конкурса'!$L$10,'Напрямки конкурса'!$B$10,IF(D974='Напрямки конкурса'!$L$11,'Напрямки конкурса'!$B$11,IF(D974='Напрямки конкурса'!$L$12,'Напрямки конкурса'!$B$12,IF(D974='Напрямки конкурса'!$L$13,'Напрямки конкурса'!$B$13,IF(D974='Напрямки конкурса'!$L$14,'Напрямки конкурса'!$B$14,IF(D974='Напрямки конкурса'!$L$15,'Напрямки конкурса'!$B$15,IF(D974='Напрямки конкурса'!$L$16,'Напрямки конкурса'!$B$16,IF(D974='Напрямки конкурса'!$L$17,'Напрямки конкурса'!$B$17,IF(D974='Напрямки конкурса'!$L$18,'Напрямки конкурса'!$B$18,IF(D974='Напрямки конкурса'!$L$19,'Напрямки конкурса'!$B$19,IF(D974='Напрямки конкурса'!$L$20,'Напрямки конкурса'!$B$20,IF(D974='Напрямки конкурса'!$L$21,'Напрямки конкурса'!$B$21,IF(D974='Напрямки конкурса'!$L$22,'Напрямки конкурса'!$B$22,IF(D974='Напрямки конкурса'!$L$23,'Напрямки конкурса'!$B$23,IF(D974='Напрямки конкурса'!$L$24,'Напрямки конкурса'!$B$24,IF(D974='Напрямки конкурса'!$L$25,'Напрямки конкурса'!$B$25,IF(D974='Напрямки конкурса'!$L$26,'Напрямки конкурса'!$B$26,IF(D974='Напрямки конкурса'!$L$27,'Напрямки конкурса'!$B$27,IF(D974='Напрямки конкурса'!$L$28,'Напрямки конкурса'!$B$28,"")))))))))))))))))))))))))))</f>
        <v/>
      </c>
      <c r="C974" s="59" t="str">
        <f>IF(D974='Напрямки конкурса'!$L$2,'Напрямки конкурса'!$K$2,IF(D974='Напрямки конкурса'!$L$3,'Напрямки конкурса'!$K$3,IF(D974='Напрямки конкурса'!$L$4,'Напрямки конкурса'!$K$4,IF(D974='Напрямки конкурса'!$L$5,'Напрямки конкурса'!$K$5,IF(D974='Напрямки конкурса'!$L$6,'Напрямки конкурса'!$K$6,IF(D974='Напрямки конкурса'!$L$7,'Напрямки конкурса'!$K$7,IF(D974='Напрямки конкурса'!$L$8,'Напрямки конкурса'!$K$8,IF(D974='Напрямки конкурса'!$L$9,'Напрямки конкурса'!$K$9,IF(D974='Напрямки конкурса'!$L$10,'Напрямки конкурса'!$K$10,IF(D974='Напрямки конкурса'!$L$11,'Напрямки конкурса'!$K$11,IF(D974='Напрямки конкурса'!$L$12,'Напрямки конкурса'!$K$12,IF(D974='Напрямки конкурса'!$L$13,'Напрямки конкурса'!$K$13,IF(D974='Напрямки конкурса'!$L$14,'Напрямки конкурса'!$K$14,IF(D974='Напрямки конкурса'!$L$15,'Напрямки конкурса'!$K$15,IF(D974='Напрямки конкурса'!$L$16,'Напрямки конкурса'!$K$16,IF(D974='Напрямки конкурса'!$L$17,'Напрямки конкурса'!$K$17,IF(D974='Напрямки конкурса'!$L$18,'Напрямки конкурса'!$K$18,IF(D974='Напрямки конкурса'!$L$19,'Напрямки конкурса'!$K$19,IF(D974='Напрямки конкурса'!$L$20,'Напрямки конкурса'!$K$20,IF(D974='Напрямки конкурса'!$L$21,'Напрямки конкурса'!$K$21,IF(D974='Напрямки конкурса'!$L$22,'Напрямки конкурса'!$K$22,IF(D974='Напрямки конкурса'!$L$23,'Напрямки конкурса'!$K$23,IF(D974='Напрямки конкурса'!$L$24,'Напрямки конкурса'!$K$24,IF(D974='Напрямки конкурса'!$L$25,'Напрямки конкурса'!$K$25,IF(D974='Напрямки конкурса'!$L$26,'Напрямки конкурса'!$K$26,IF(D974='Напрямки конкурса'!$L$27,'Напрямки конкурса'!$K$27,IF(D974='Напрямки конкурса'!$L$28,'Напрямки конкурса'!$K$28,"")))))))))))))))))))))))))))</f>
        <v/>
      </c>
      <c r="D974" s="50"/>
      <c r="E974" s="171"/>
      <c r="F974" s="171"/>
      <c r="G974" s="171"/>
      <c r="H974" s="150" t="str">
        <f>IF(I974='Категорія витрат'!$B$2,'Категорія витрат'!$A$2,IF(I974='Категорія витрат'!$B$3,'Категорія витрат'!$A$3,IF(I974='Категорія витрат'!$B$4,'Категорія витрат'!$A$4,IF(I974='Категорія витрат'!$B$5,'Категорія витрат'!$A$5,IF(I974='Категорія витрат'!$B$6,'Категорія витрат'!$A$6,IF(I974='Категорія витрат'!$B$7,'Категорія витрат'!$A$7,IF(I974='Категорія витрат'!$B$8,'Категорія витрат'!$A$8,IF(I974='Категорія витрат'!$B$9,'Категорія витрат'!$A$9,IF(I974='Категорія витрат'!$B$10,'Категорія витрат'!$A$10,IF(I974='Категорія витрат'!$B$11,'Категорія витрат'!$A$11,IF(I974='Категорія витрат'!$B$12,'Категорія витрат'!$A$12,IF(I974='Категорія витрат'!$B$13,'Категорія витрат'!$A$13,IF(I974='Категорія витрат'!$B$14,'Категорія витрат'!$A$14,IF(I974='Категорія витрат'!$B$15,'Категорія витрат'!$A$15,IF(I974='Категорія витрат'!$B$16,'Категорія витрат'!$A$16,IF(I974='Категорія витрат'!$B$17,'Категорія витрат'!$A$17,IF(I974='Категорія витрат'!$B$18,'Категорія витрат'!$A$18,IF(I974='Категорія витрат'!$B$19,'Категорія витрат'!$A$19,IF(I974='Категорія витрат'!$B$20,'Категорія витрат'!$A$20,IF(I974='Категорія витрат'!$B$21,'Категорія витрат'!$A$21,IF(I974='Категорія витрат'!$B$22,'Категорія витрат'!$A$22,IF(I974='Категорія витрат'!$B$23,'Категорія витрат'!$A$23,IF(I974='Категорія витрат'!$B$24,'Категорія витрат'!$A$24,IF(I974='Категорія витрат'!$B$25,'Категорія витрат'!$A$25,IF(I974='Категорія витрат'!$B$26,'Категорія витрат'!$A$26,IF(I974='Категорія витрат'!$B$27,'Категорія витрат'!$A$27,IF(I974='Категорія витрат'!$B$28,'Категорія витрат'!$A$28,IF(I974='Категорія витрат'!$B$29,'Категорія витрат'!$A$29,IF(I974='Категорія витрат'!$B$30,'Категорія витрат'!$A$30,"")))))))))))))))))))))))))))))</f>
        <v/>
      </c>
      <c r="I974" s="174"/>
      <c r="J974" s="173"/>
      <c r="K974" s="176"/>
      <c r="L974" s="87">
        <f t="shared" si="475"/>
        <v>0</v>
      </c>
      <c r="M974" s="176"/>
      <c r="N974" s="178"/>
      <c r="O974" s="171"/>
      <c r="P974" s="159">
        <f>IF(J974='Категорія витрат'!$F$2,ROUND('Додаток 3._Бюджет детальний ПР'!O974*0.3676,2),IF(J974='Категорія витрат'!$F$3,ROUND('Додаток 3._Бюджет детальний ПР'!O974*0.347,2),IF(J974='Категорія витрат'!$F$4,ROUND('Додаток 3._Бюджет детальний ПР'!O974*0.347,2),IF(J974='Категорія витрат'!$F$7,ROUND('Додаток 3._Бюджет детальний ПР'!O974*0.0841,2),0))))</f>
        <v>0</v>
      </c>
      <c r="Q974" s="153">
        <f t="shared" si="450"/>
        <v>0</v>
      </c>
      <c r="R974" s="181"/>
      <c r="S974" s="181"/>
      <c r="T974" s="181"/>
      <c r="U974" s="181"/>
      <c r="V974" s="181"/>
      <c r="W974" s="181"/>
      <c r="X974" s="181"/>
      <c r="Y974" s="181"/>
      <c r="Z974" s="181"/>
      <c r="AA974" s="181"/>
      <c r="AB974" s="181"/>
      <c r="AC974" s="181"/>
      <c r="AD974" s="48">
        <f t="shared" si="451"/>
        <v>0</v>
      </c>
      <c r="AE974" s="48">
        <f t="shared" si="452"/>
        <v>0</v>
      </c>
      <c r="AF974" s="48">
        <f t="shared" si="453"/>
        <v>0</v>
      </c>
      <c r="AG974" s="48">
        <f t="shared" si="454"/>
        <v>0</v>
      </c>
      <c r="AH974" s="48">
        <f t="shared" si="455"/>
        <v>0</v>
      </c>
      <c r="AI974" s="48">
        <f t="shared" si="456"/>
        <v>0</v>
      </c>
      <c r="AJ974" s="48">
        <f t="shared" si="457"/>
        <v>0</v>
      </c>
      <c r="AK974" s="48">
        <f t="shared" si="458"/>
        <v>0</v>
      </c>
      <c r="AL974" s="181"/>
      <c r="AM974" s="181"/>
      <c r="AN974" s="77"/>
      <c r="AO974" s="176"/>
      <c r="AP974" s="87">
        <f t="shared" si="476"/>
        <v>0</v>
      </c>
      <c r="AQ974" s="176"/>
      <c r="AR974" s="178"/>
      <c r="AS974" s="171"/>
      <c r="AT974" s="159">
        <f>IF(J974='Категорія витрат'!$F$2,ROUND('Додаток 3._Бюджет детальний ПР'!AS974*0.3676,2),IF(J974='Категорія витрат'!$F$3,ROUND('Додаток 3._Бюджет детальний ПР'!AS974*0.347,2),IF(J974='Категорія витрат'!$F$4,ROUND('Додаток 3._Бюджет детальний ПР'!AS974*0.347,2),IF(J974='Категорія витрат'!$F$7,ROUND('Додаток 3._Бюджет детальний ПР'!AS974*0.0841,2),0))))</f>
        <v>0</v>
      </c>
      <c r="AU974" s="153">
        <f t="shared" si="477"/>
        <v>0</v>
      </c>
      <c r="AV974" s="181"/>
      <c r="AW974" s="181"/>
      <c r="AX974" s="181"/>
      <c r="AY974" s="181"/>
      <c r="AZ974" s="181"/>
      <c r="BA974" s="181"/>
      <c r="BB974" s="181"/>
      <c r="BC974" s="181"/>
      <c r="BD974" s="181"/>
      <c r="BE974" s="181"/>
      <c r="BF974" s="181"/>
      <c r="BG974" s="181"/>
      <c r="BH974" s="48">
        <f t="shared" si="459"/>
        <v>0</v>
      </c>
      <c r="BI974" s="48">
        <f t="shared" si="460"/>
        <v>0</v>
      </c>
      <c r="BJ974" s="48">
        <f t="shared" si="461"/>
        <v>0</v>
      </c>
      <c r="BK974" s="48">
        <f t="shared" si="462"/>
        <v>0</v>
      </c>
      <c r="BL974" s="48">
        <f t="shared" si="463"/>
        <v>0</v>
      </c>
      <c r="BM974" s="48">
        <f t="shared" si="464"/>
        <v>0</v>
      </c>
      <c r="BN974" s="48">
        <f t="shared" si="465"/>
        <v>0</v>
      </c>
      <c r="BO974" s="48">
        <f t="shared" si="466"/>
        <v>0</v>
      </c>
      <c r="BP974" s="181"/>
      <c r="BQ974" s="181"/>
      <c r="BR974" s="191"/>
      <c r="BS974" s="176"/>
      <c r="BT974" s="87">
        <f t="shared" si="478"/>
        <v>0</v>
      </c>
      <c r="BU974" s="176"/>
      <c r="BV974" s="178"/>
      <c r="BW974" s="171"/>
      <c r="BX974" s="159">
        <f>IF(J974='Категорія витрат'!$F$2,ROUND('Додаток 3._Бюджет детальний ПР'!BW974*0.3676,2),IF(J974='Категорія витрат'!$F$3,ROUND('Додаток 3._Бюджет детальний ПР'!BW974*0.347,2),IF(J974='Категорія витрат'!$F$4,ROUND('Додаток 3._Бюджет детальний ПР'!BW974*0.347,2),IF(J974='Категорія витрат'!$F$7,ROUND('Додаток 3._Бюджет детальний ПР'!BW974*0.0841,2),0))))</f>
        <v>0</v>
      </c>
      <c r="BY974" s="153">
        <f t="shared" si="479"/>
        <v>0</v>
      </c>
      <c r="BZ974" s="181"/>
      <c r="CA974" s="181"/>
      <c r="CB974" s="181"/>
      <c r="CC974" s="181"/>
      <c r="CD974" s="181"/>
      <c r="CE974" s="181"/>
      <c r="CF974" s="181"/>
      <c r="CG974" s="181"/>
      <c r="CH974" s="181"/>
      <c r="CI974" s="181"/>
      <c r="CJ974" s="181"/>
      <c r="CK974" s="181"/>
      <c r="CL974" s="48">
        <f t="shared" si="467"/>
        <v>0</v>
      </c>
      <c r="CM974" s="48">
        <f t="shared" si="468"/>
        <v>0</v>
      </c>
      <c r="CN974" s="48">
        <f t="shared" si="469"/>
        <v>0</v>
      </c>
      <c r="CO974" s="48">
        <f t="shared" si="470"/>
        <v>0</v>
      </c>
      <c r="CP974" s="48">
        <f t="shared" si="471"/>
        <v>0</v>
      </c>
      <c r="CQ974" s="48">
        <f t="shared" si="472"/>
        <v>0</v>
      </c>
      <c r="CR974" s="48">
        <f t="shared" si="473"/>
        <v>0</v>
      </c>
      <c r="CS974" s="48">
        <f t="shared" si="474"/>
        <v>0</v>
      </c>
      <c r="CT974" s="181"/>
      <c r="CU974" s="181"/>
    </row>
    <row r="975" spans="1:99" ht="20.100000000000001" customHeight="1" x14ac:dyDescent="0.25">
      <c r="A975" s="58">
        <v>971</v>
      </c>
      <c r="B975" s="58" t="str">
        <f>IF(D975='Напрямки конкурса'!$L$2,'Напрямки конкурса'!$B$2,IF(D975='Напрямки конкурса'!$L$3,'Напрямки конкурса'!$B$3,IF(D975='Напрямки конкурса'!$L$4,'Напрямки конкурса'!$B$4,IF(D975='Напрямки конкурса'!$L$5,'Напрямки конкурса'!$B$5,IF(D975='Напрямки конкурса'!$L$6,'Напрямки конкурса'!$B$6,IF(D975='Напрямки конкурса'!$L$7,'Напрямки конкурса'!$B$7,IF(D975='Напрямки конкурса'!$L$8,'Напрямки конкурса'!$B$8,IF(D975='Напрямки конкурса'!$L$9,'Напрямки конкурса'!$B$9,IF(D975='Напрямки конкурса'!$L$10,'Напрямки конкурса'!$B$10,IF(D975='Напрямки конкурса'!$L$11,'Напрямки конкурса'!$B$11,IF(D975='Напрямки конкурса'!$L$12,'Напрямки конкурса'!$B$12,IF(D975='Напрямки конкурса'!$L$13,'Напрямки конкурса'!$B$13,IF(D975='Напрямки конкурса'!$L$14,'Напрямки конкурса'!$B$14,IF(D975='Напрямки конкурса'!$L$15,'Напрямки конкурса'!$B$15,IF(D975='Напрямки конкурса'!$L$16,'Напрямки конкурса'!$B$16,IF(D975='Напрямки конкурса'!$L$17,'Напрямки конкурса'!$B$17,IF(D975='Напрямки конкурса'!$L$18,'Напрямки конкурса'!$B$18,IF(D975='Напрямки конкурса'!$L$19,'Напрямки конкурса'!$B$19,IF(D975='Напрямки конкурса'!$L$20,'Напрямки конкурса'!$B$20,IF(D975='Напрямки конкурса'!$L$21,'Напрямки конкурса'!$B$21,IF(D975='Напрямки конкурса'!$L$22,'Напрямки конкурса'!$B$22,IF(D975='Напрямки конкурса'!$L$23,'Напрямки конкурса'!$B$23,IF(D975='Напрямки конкурса'!$L$24,'Напрямки конкурса'!$B$24,IF(D975='Напрямки конкурса'!$L$25,'Напрямки конкурса'!$B$25,IF(D975='Напрямки конкурса'!$L$26,'Напрямки конкурса'!$B$26,IF(D975='Напрямки конкурса'!$L$27,'Напрямки конкурса'!$B$27,IF(D975='Напрямки конкурса'!$L$28,'Напрямки конкурса'!$B$28,"")))))))))))))))))))))))))))</f>
        <v/>
      </c>
      <c r="C975" s="59" t="str">
        <f>IF(D975='Напрямки конкурса'!$L$2,'Напрямки конкурса'!$K$2,IF(D975='Напрямки конкурса'!$L$3,'Напрямки конкурса'!$K$3,IF(D975='Напрямки конкурса'!$L$4,'Напрямки конкурса'!$K$4,IF(D975='Напрямки конкурса'!$L$5,'Напрямки конкурса'!$K$5,IF(D975='Напрямки конкурса'!$L$6,'Напрямки конкурса'!$K$6,IF(D975='Напрямки конкурса'!$L$7,'Напрямки конкурса'!$K$7,IF(D975='Напрямки конкурса'!$L$8,'Напрямки конкурса'!$K$8,IF(D975='Напрямки конкурса'!$L$9,'Напрямки конкурса'!$K$9,IF(D975='Напрямки конкурса'!$L$10,'Напрямки конкурса'!$K$10,IF(D975='Напрямки конкурса'!$L$11,'Напрямки конкурса'!$K$11,IF(D975='Напрямки конкурса'!$L$12,'Напрямки конкурса'!$K$12,IF(D975='Напрямки конкурса'!$L$13,'Напрямки конкурса'!$K$13,IF(D975='Напрямки конкурса'!$L$14,'Напрямки конкурса'!$K$14,IF(D975='Напрямки конкурса'!$L$15,'Напрямки конкурса'!$K$15,IF(D975='Напрямки конкурса'!$L$16,'Напрямки конкурса'!$K$16,IF(D975='Напрямки конкурса'!$L$17,'Напрямки конкурса'!$K$17,IF(D975='Напрямки конкурса'!$L$18,'Напрямки конкурса'!$K$18,IF(D975='Напрямки конкурса'!$L$19,'Напрямки конкурса'!$K$19,IF(D975='Напрямки конкурса'!$L$20,'Напрямки конкурса'!$K$20,IF(D975='Напрямки конкурса'!$L$21,'Напрямки конкурса'!$K$21,IF(D975='Напрямки конкурса'!$L$22,'Напрямки конкурса'!$K$22,IF(D975='Напрямки конкурса'!$L$23,'Напрямки конкурса'!$K$23,IF(D975='Напрямки конкурса'!$L$24,'Напрямки конкурса'!$K$24,IF(D975='Напрямки конкурса'!$L$25,'Напрямки конкурса'!$K$25,IF(D975='Напрямки конкурса'!$L$26,'Напрямки конкурса'!$K$26,IF(D975='Напрямки конкурса'!$L$27,'Напрямки конкурса'!$K$27,IF(D975='Напрямки конкурса'!$L$28,'Напрямки конкурса'!$K$28,"")))))))))))))))))))))))))))</f>
        <v/>
      </c>
      <c r="D975" s="50"/>
      <c r="E975" s="171"/>
      <c r="F975" s="171"/>
      <c r="G975" s="171"/>
      <c r="H975" s="150" t="str">
        <f>IF(I975='Категорія витрат'!$B$2,'Категорія витрат'!$A$2,IF(I975='Категорія витрат'!$B$3,'Категорія витрат'!$A$3,IF(I975='Категорія витрат'!$B$4,'Категорія витрат'!$A$4,IF(I975='Категорія витрат'!$B$5,'Категорія витрат'!$A$5,IF(I975='Категорія витрат'!$B$6,'Категорія витрат'!$A$6,IF(I975='Категорія витрат'!$B$7,'Категорія витрат'!$A$7,IF(I975='Категорія витрат'!$B$8,'Категорія витрат'!$A$8,IF(I975='Категорія витрат'!$B$9,'Категорія витрат'!$A$9,IF(I975='Категорія витрат'!$B$10,'Категорія витрат'!$A$10,IF(I975='Категорія витрат'!$B$11,'Категорія витрат'!$A$11,IF(I975='Категорія витрат'!$B$12,'Категорія витрат'!$A$12,IF(I975='Категорія витрат'!$B$13,'Категорія витрат'!$A$13,IF(I975='Категорія витрат'!$B$14,'Категорія витрат'!$A$14,IF(I975='Категорія витрат'!$B$15,'Категорія витрат'!$A$15,IF(I975='Категорія витрат'!$B$16,'Категорія витрат'!$A$16,IF(I975='Категорія витрат'!$B$17,'Категорія витрат'!$A$17,IF(I975='Категорія витрат'!$B$18,'Категорія витрат'!$A$18,IF(I975='Категорія витрат'!$B$19,'Категорія витрат'!$A$19,IF(I975='Категорія витрат'!$B$20,'Категорія витрат'!$A$20,IF(I975='Категорія витрат'!$B$21,'Категорія витрат'!$A$21,IF(I975='Категорія витрат'!$B$22,'Категорія витрат'!$A$22,IF(I975='Категорія витрат'!$B$23,'Категорія витрат'!$A$23,IF(I975='Категорія витрат'!$B$24,'Категорія витрат'!$A$24,IF(I975='Категорія витрат'!$B$25,'Категорія витрат'!$A$25,IF(I975='Категорія витрат'!$B$26,'Категорія витрат'!$A$26,IF(I975='Категорія витрат'!$B$27,'Категорія витрат'!$A$27,IF(I975='Категорія витрат'!$B$28,'Категорія витрат'!$A$28,IF(I975='Категорія витрат'!$B$29,'Категорія витрат'!$A$29,IF(I975='Категорія витрат'!$B$30,'Категорія витрат'!$A$30,"")))))))))))))))))))))))))))))</f>
        <v/>
      </c>
      <c r="I975" s="174"/>
      <c r="J975" s="173"/>
      <c r="K975" s="176"/>
      <c r="L975" s="87">
        <f t="shared" si="475"/>
        <v>0</v>
      </c>
      <c r="M975" s="176"/>
      <c r="N975" s="178"/>
      <c r="O975" s="171"/>
      <c r="P975" s="159">
        <f>IF(J975='Категорія витрат'!$F$2,ROUND('Додаток 3._Бюджет детальний ПР'!O975*0.3676,2),IF(J975='Категорія витрат'!$F$3,ROUND('Додаток 3._Бюджет детальний ПР'!O975*0.347,2),IF(J975='Категорія витрат'!$F$4,ROUND('Додаток 3._Бюджет детальний ПР'!O975*0.347,2),IF(J975='Категорія витрат'!$F$7,ROUND('Додаток 3._Бюджет детальний ПР'!O975*0.0841,2),0))))</f>
        <v>0</v>
      </c>
      <c r="Q975" s="153">
        <f t="shared" si="450"/>
        <v>0</v>
      </c>
      <c r="R975" s="181"/>
      <c r="S975" s="181"/>
      <c r="T975" s="181"/>
      <c r="U975" s="181"/>
      <c r="V975" s="181"/>
      <c r="W975" s="181"/>
      <c r="X975" s="181"/>
      <c r="Y975" s="181"/>
      <c r="Z975" s="181"/>
      <c r="AA975" s="181"/>
      <c r="AB975" s="181"/>
      <c r="AC975" s="181"/>
      <c r="AD975" s="48">
        <f t="shared" si="451"/>
        <v>0</v>
      </c>
      <c r="AE975" s="48">
        <f t="shared" si="452"/>
        <v>0</v>
      </c>
      <c r="AF975" s="48">
        <f t="shared" si="453"/>
        <v>0</v>
      </c>
      <c r="AG975" s="48">
        <f t="shared" si="454"/>
        <v>0</v>
      </c>
      <c r="AH975" s="48">
        <f t="shared" si="455"/>
        <v>0</v>
      </c>
      <c r="AI975" s="48">
        <f t="shared" si="456"/>
        <v>0</v>
      </c>
      <c r="AJ975" s="48">
        <f t="shared" si="457"/>
        <v>0</v>
      </c>
      <c r="AK975" s="48">
        <f t="shared" si="458"/>
        <v>0</v>
      </c>
      <c r="AL975" s="181"/>
      <c r="AM975" s="181"/>
      <c r="AN975" s="77"/>
      <c r="AO975" s="176"/>
      <c r="AP975" s="87">
        <f t="shared" si="476"/>
        <v>0</v>
      </c>
      <c r="AQ975" s="176"/>
      <c r="AR975" s="178"/>
      <c r="AS975" s="171"/>
      <c r="AT975" s="159">
        <f>IF(J975='Категорія витрат'!$F$2,ROUND('Додаток 3._Бюджет детальний ПР'!AS975*0.3676,2),IF(J975='Категорія витрат'!$F$3,ROUND('Додаток 3._Бюджет детальний ПР'!AS975*0.347,2),IF(J975='Категорія витрат'!$F$4,ROUND('Додаток 3._Бюджет детальний ПР'!AS975*0.347,2),IF(J975='Категорія витрат'!$F$7,ROUND('Додаток 3._Бюджет детальний ПР'!AS975*0.0841,2),0))))</f>
        <v>0</v>
      </c>
      <c r="AU975" s="153">
        <f t="shared" si="477"/>
        <v>0</v>
      </c>
      <c r="AV975" s="181"/>
      <c r="AW975" s="181"/>
      <c r="AX975" s="181"/>
      <c r="AY975" s="181"/>
      <c r="AZ975" s="181"/>
      <c r="BA975" s="181"/>
      <c r="BB975" s="181"/>
      <c r="BC975" s="181"/>
      <c r="BD975" s="181"/>
      <c r="BE975" s="181"/>
      <c r="BF975" s="181"/>
      <c r="BG975" s="181"/>
      <c r="BH975" s="48">
        <f t="shared" si="459"/>
        <v>0</v>
      </c>
      <c r="BI975" s="48">
        <f t="shared" si="460"/>
        <v>0</v>
      </c>
      <c r="BJ975" s="48">
        <f t="shared" si="461"/>
        <v>0</v>
      </c>
      <c r="BK975" s="48">
        <f t="shared" si="462"/>
        <v>0</v>
      </c>
      <c r="BL975" s="48">
        <f t="shared" si="463"/>
        <v>0</v>
      </c>
      <c r="BM975" s="48">
        <f t="shared" si="464"/>
        <v>0</v>
      </c>
      <c r="BN975" s="48">
        <f t="shared" si="465"/>
        <v>0</v>
      </c>
      <c r="BO975" s="48">
        <f t="shared" si="466"/>
        <v>0</v>
      </c>
      <c r="BP975" s="181"/>
      <c r="BQ975" s="181"/>
      <c r="BR975" s="191"/>
      <c r="BS975" s="176"/>
      <c r="BT975" s="87">
        <f t="shared" si="478"/>
        <v>0</v>
      </c>
      <c r="BU975" s="176"/>
      <c r="BV975" s="178"/>
      <c r="BW975" s="171"/>
      <c r="BX975" s="159">
        <f>IF(J975='Категорія витрат'!$F$2,ROUND('Додаток 3._Бюджет детальний ПР'!BW975*0.3676,2),IF(J975='Категорія витрат'!$F$3,ROUND('Додаток 3._Бюджет детальний ПР'!BW975*0.347,2),IF(J975='Категорія витрат'!$F$4,ROUND('Додаток 3._Бюджет детальний ПР'!BW975*0.347,2),IF(J975='Категорія витрат'!$F$7,ROUND('Додаток 3._Бюджет детальний ПР'!BW975*0.0841,2),0))))</f>
        <v>0</v>
      </c>
      <c r="BY975" s="153">
        <f t="shared" si="479"/>
        <v>0</v>
      </c>
      <c r="BZ975" s="181"/>
      <c r="CA975" s="181"/>
      <c r="CB975" s="181"/>
      <c r="CC975" s="181"/>
      <c r="CD975" s="181"/>
      <c r="CE975" s="181"/>
      <c r="CF975" s="181"/>
      <c r="CG975" s="181"/>
      <c r="CH975" s="181"/>
      <c r="CI975" s="181"/>
      <c r="CJ975" s="181"/>
      <c r="CK975" s="181"/>
      <c r="CL975" s="48">
        <f t="shared" si="467"/>
        <v>0</v>
      </c>
      <c r="CM975" s="48">
        <f t="shared" si="468"/>
        <v>0</v>
      </c>
      <c r="CN975" s="48">
        <f t="shared" si="469"/>
        <v>0</v>
      </c>
      <c r="CO975" s="48">
        <f t="shared" si="470"/>
        <v>0</v>
      </c>
      <c r="CP975" s="48">
        <f t="shared" si="471"/>
        <v>0</v>
      </c>
      <c r="CQ975" s="48">
        <f t="shared" si="472"/>
        <v>0</v>
      </c>
      <c r="CR975" s="48">
        <f t="shared" si="473"/>
        <v>0</v>
      </c>
      <c r="CS975" s="48">
        <f t="shared" si="474"/>
        <v>0</v>
      </c>
      <c r="CT975" s="181"/>
      <c r="CU975" s="181"/>
    </row>
    <row r="976" spans="1:99" ht="20.100000000000001" customHeight="1" x14ac:dyDescent="0.25">
      <c r="A976" s="58">
        <v>972</v>
      </c>
      <c r="B976" s="58" t="str">
        <f>IF(D976='Напрямки конкурса'!$L$2,'Напрямки конкурса'!$B$2,IF(D976='Напрямки конкурса'!$L$3,'Напрямки конкурса'!$B$3,IF(D976='Напрямки конкурса'!$L$4,'Напрямки конкурса'!$B$4,IF(D976='Напрямки конкурса'!$L$5,'Напрямки конкурса'!$B$5,IF(D976='Напрямки конкурса'!$L$6,'Напрямки конкурса'!$B$6,IF(D976='Напрямки конкурса'!$L$7,'Напрямки конкурса'!$B$7,IF(D976='Напрямки конкурса'!$L$8,'Напрямки конкурса'!$B$8,IF(D976='Напрямки конкурса'!$L$9,'Напрямки конкурса'!$B$9,IF(D976='Напрямки конкурса'!$L$10,'Напрямки конкурса'!$B$10,IF(D976='Напрямки конкурса'!$L$11,'Напрямки конкурса'!$B$11,IF(D976='Напрямки конкурса'!$L$12,'Напрямки конкурса'!$B$12,IF(D976='Напрямки конкурса'!$L$13,'Напрямки конкурса'!$B$13,IF(D976='Напрямки конкурса'!$L$14,'Напрямки конкурса'!$B$14,IF(D976='Напрямки конкурса'!$L$15,'Напрямки конкурса'!$B$15,IF(D976='Напрямки конкурса'!$L$16,'Напрямки конкурса'!$B$16,IF(D976='Напрямки конкурса'!$L$17,'Напрямки конкурса'!$B$17,IF(D976='Напрямки конкурса'!$L$18,'Напрямки конкурса'!$B$18,IF(D976='Напрямки конкурса'!$L$19,'Напрямки конкурса'!$B$19,IF(D976='Напрямки конкурса'!$L$20,'Напрямки конкурса'!$B$20,IF(D976='Напрямки конкурса'!$L$21,'Напрямки конкурса'!$B$21,IF(D976='Напрямки конкурса'!$L$22,'Напрямки конкурса'!$B$22,IF(D976='Напрямки конкурса'!$L$23,'Напрямки конкурса'!$B$23,IF(D976='Напрямки конкурса'!$L$24,'Напрямки конкурса'!$B$24,IF(D976='Напрямки конкурса'!$L$25,'Напрямки конкурса'!$B$25,IF(D976='Напрямки конкурса'!$L$26,'Напрямки конкурса'!$B$26,IF(D976='Напрямки конкурса'!$L$27,'Напрямки конкурса'!$B$27,IF(D976='Напрямки конкурса'!$L$28,'Напрямки конкурса'!$B$28,"")))))))))))))))))))))))))))</f>
        <v/>
      </c>
      <c r="C976" s="59" t="str">
        <f>IF(D976='Напрямки конкурса'!$L$2,'Напрямки конкурса'!$K$2,IF(D976='Напрямки конкурса'!$L$3,'Напрямки конкурса'!$K$3,IF(D976='Напрямки конкурса'!$L$4,'Напрямки конкурса'!$K$4,IF(D976='Напрямки конкурса'!$L$5,'Напрямки конкурса'!$K$5,IF(D976='Напрямки конкурса'!$L$6,'Напрямки конкурса'!$K$6,IF(D976='Напрямки конкурса'!$L$7,'Напрямки конкурса'!$K$7,IF(D976='Напрямки конкурса'!$L$8,'Напрямки конкурса'!$K$8,IF(D976='Напрямки конкурса'!$L$9,'Напрямки конкурса'!$K$9,IF(D976='Напрямки конкурса'!$L$10,'Напрямки конкурса'!$K$10,IF(D976='Напрямки конкурса'!$L$11,'Напрямки конкурса'!$K$11,IF(D976='Напрямки конкурса'!$L$12,'Напрямки конкурса'!$K$12,IF(D976='Напрямки конкурса'!$L$13,'Напрямки конкурса'!$K$13,IF(D976='Напрямки конкурса'!$L$14,'Напрямки конкурса'!$K$14,IF(D976='Напрямки конкурса'!$L$15,'Напрямки конкурса'!$K$15,IF(D976='Напрямки конкурса'!$L$16,'Напрямки конкурса'!$K$16,IF(D976='Напрямки конкурса'!$L$17,'Напрямки конкурса'!$K$17,IF(D976='Напрямки конкурса'!$L$18,'Напрямки конкурса'!$K$18,IF(D976='Напрямки конкурса'!$L$19,'Напрямки конкурса'!$K$19,IF(D976='Напрямки конкурса'!$L$20,'Напрямки конкурса'!$K$20,IF(D976='Напрямки конкурса'!$L$21,'Напрямки конкурса'!$K$21,IF(D976='Напрямки конкурса'!$L$22,'Напрямки конкурса'!$K$22,IF(D976='Напрямки конкурса'!$L$23,'Напрямки конкурса'!$K$23,IF(D976='Напрямки конкурса'!$L$24,'Напрямки конкурса'!$K$24,IF(D976='Напрямки конкурса'!$L$25,'Напрямки конкурса'!$K$25,IF(D976='Напрямки конкурса'!$L$26,'Напрямки конкурса'!$K$26,IF(D976='Напрямки конкурса'!$L$27,'Напрямки конкурса'!$K$27,IF(D976='Напрямки конкурса'!$L$28,'Напрямки конкурса'!$K$28,"")))))))))))))))))))))))))))</f>
        <v/>
      </c>
      <c r="D976" s="50"/>
      <c r="E976" s="171"/>
      <c r="F976" s="171"/>
      <c r="G976" s="171"/>
      <c r="H976" s="150" t="str">
        <f>IF(I976='Категорія витрат'!$B$2,'Категорія витрат'!$A$2,IF(I976='Категорія витрат'!$B$3,'Категорія витрат'!$A$3,IF(I976='Категорія витрат'!$B$4,'Категорія витрат'!$A$4,IF(I976='Категорія витрат'!$B$5,'Категорія витрат'!$A$5,IF(I976='Категорія витрат'!$B$6,'Категорія витрат'!$A$6,IF(I976='Категорія витрат'!$B$7,'Категорія витрат'!$A$7,IF(I976='Категорія витрат'!$B$8,'Категорія витрат'!$A$8,IF(I976='Категорія витрат'!$B$9,'Категорія витрат'!$A$9,IF(I976='Категорія витрат'!$B$10,'Категорія витрат'!$A$10,IF(I976='Категорія витрат'!$B$11,'Категорія витрат'!$A$11,IF(I976='Категорія витрат'!$B$12,'Категорія витрат'!$A$12,IF(I976='Категорія витрат'!$B$13,'Категорія витрат'!$A$13,IF(I976='Категорія витрат'!$B$14,'Категорія витрат'!$A$14,IF(I976='Категорія витрат'!$B$15,'Категорія витрат'!$A$15,IF(I976='Категорія витрат'!$B$16,'Категорія витрат'!$A$16,IF(I976='Категорія витрат'!$B$17,'Категорія витрат'!$A$17,IF(I976='Категорія витрат'!$B$18,'Категорія витрат'!$A$18,IF(I976='Категорія витрат'!$B$19,'Категорія витрат'!$A$19,IF(I976='Категорія витрат'!$B$20,'Категорія витрат'!$A$20,IF(I976='Категорія витрат'!$B$21,'Категорія витрат'!$A$21,IF(I976='Категорія витрат'!$B$22,'Категорія витрат'!$A$22,IF(I976='Категорія витрат'!$B$23,'Категорія витрат'!$A$23,IF(I976='Категорія витрат'!$B$24,'Категорія витрат'!$A$24,IF(I976='Категорія витрат'!$B$25,'Категорія витрат'!$A$25,IF(I976='Категорія витрат'!$B$26,'Категорія витрат'!$A$26,IF(I976='Категорія витрат'!$B$27,'Категорія витрат'!$A$27,IF(I976='Категорія витрат'!$B$28,'Категорія витрат'!$A$28,IF(I976='Категорія витрат'!$B$29,'Категорія витрат'!$A$29,IF(I976='Категорія витрат'!$B$30,'Категорія витрат'!$A$30,"")))))))))))))))))))))))))))))</f>
        <v/>
      </c>
      <c r="I976" s="174"/>
      <c r="J976" s="173"/>
      <c r="K976" s="176"/>
      <c r="L976" s="87">
        <f t="shared" si="475"/>
        <v>0</v>
      </c>
      <c r="M976" s="176"/>
      <c r="N976" s="178"/>
      <c r="O976" s="171"/>
      <c r="P976" s="159">
        <f>IF(J976='Категорія витрат'!$F$2,ROUND('Додаток 3._Бюджет детальний ПР'!O976*0.3676,2),IF(J976='Категорія витрат'!$F$3,ROUND('Додаток 3._Бюджет детальний ПР'!O976*0.347,2),IF(J976='Категорія витрат'!$F$4,ROUND('Додаток 3._Бюджет детальний ПР'!O976*0.347,2),IF(J976='Категорія витрат'!$F$7,ROUND('Додаток 3._Бюджет детальний ПР'!O976*0.0841,2),0))))</f>
        <v>0</v>
      </c>
      <c r="Q976" s="153">
        <f t="shared" si="450"/>
        <v>0</v>
      </c>
      <c r="R976" s="181"/>
      <c r="S976" s="181"/>
      <c r="T976" s="181"/>
      <c r="U976" s="181"/>
      <c r="V976" s="181"/>
      <c r="W976" s="181"/>
      <c r="X976" s="181"/>
      <c r="Y976" s="181"/>
      <c r="Z976" s="181"/>
      <c r="AA976" s="181"/>
      <c r="AB976" s="181"/>
      <c r="AC976" s="181"/>
      <c r="AD976" s="48">
        <f t="shared" si="451"/>
        <v>0</v>
      </c>
      <c r="AE976" s="48">
        <f t="shared" si="452"/>
        <v>0</v>
      </c>
      <c r="AF976" s="48">
        <f t="shared" si="453"/>
        <v>0</v>
      </c>
      <c r="AG976" s="48">
        <f t="shared" si="454"/>
        <v>0</v>
      </c>
      <c r="AH976" s="48">
        <f t="shared" si="455"/>
        <v>0</v>
      </c>
      <c r="AI976" s="48">
        <f t="shared" si="456"/>
        <v>0</v>
      </c>
      <c r="AJ976" s="48">
        <f t="shared" si="457"/>
        <v>0</v>
      </c>
      <c r="AK976" s="48">
        <f t="shared" si="458"/>
        <v>0</v>
      </c>
      <c r="AL976" s="181"/>
      <c r="AM976" s="181"/>
      <c r="AN976" s="77"/>
      <c r="AO976" s="176"/>
      <c r="AP976" s="87">
        <f t="shared" si="476"/>
        <v>0</v>
      </c>
      <c r="AQ976" s="176"/>
      <c r="AR976" s="178"/>
      <c r="AS976" s="171"/>
      <c r="AT976" s="159">
        <f>IF(J976='Категорія витрат'!$F$2,ROUND('Додаток 3._Бюджет детальний ПР'!AS976*0.3676,2),IF(J976='Категорія витрат'!$F$3,ROUND('Додаток 3._Бюджет детальний ПР'!AS976*0.347,2),IF(J976='Категорія витрат'!$F$4,ROUND('Додаток 3._Бюджет детальний ПР'!AS976*0.347,2),IF(J976='Категорія витрат'!$F$7,ROUND('Додаток 3._Бюджет детальний ПР'!AS976*0.0841,2),0))))</f>
        <v>0</v>
      </c>
      <c r="AU976" s="153">
        <f t="shared" si="477"/>
        <v>0</v>
      </c>
      <c r="AV976" s="181"/>
      <c r="AW976" s="181"/>
      <c r="AX976" s="181"/>
      <c r="AY976" s="181"/>
      <c r="AZ976" s="181"/>
      <c r="BA976" s="181"/>
      <c r="BB976" s="181"/>
      <c r="BC976" s="181"/>
      <c r="BD976" s="181"/>
      <c r="BE976" s="181"/>
      <c r="BF976" s="181"/>
      <c r="BG976" s="181"/>
      <c r="BH976" s="48">
        <f t="shared" si="459"/>
        <v>0</v>
      </c>
      <c r="BI976" s="48">
        <f t="shared" si="460"/>
        <v>0</v>
      </c>
      <c r="BJ976" s="48">
        <f t="shared" si="461"/>
        <v>0</v>
      </c>
      <c r="BK976" s="48">
        <f t="shared" si="462"/>
        <v>0</v>
      </c>
      <c r="BL976" s="48">
        <f t="shared" si="463"/>
        <v>0</v>
      </c>
      <c r="BM976" s="48">
        <f t="shared" si="464"/>
        <v>0</v>
      </c>
      <c r="BN976" s="48">
        <f t="shared" si="465"/>
        <v>0</v>
      </c>
      <c r="BO976" s="48">
        <f t="shared" si="466"/>
        <v>0</v>
      </c>
      <c r="BP976" s="181"/>
      <c r="BQ976" s="181"/>
      <c r="BR976" s="191"/>
      <c r="BS976" s="176"/>
      <c r="BT976" s="87">
        <f t="shared" si="478"/>
        <v>0</v>
      </c>
      <c r="BU976" s="176"/>
      <c r="BV976" s="178"/>
      <c r="BW976" s="171"/>
      <c r="BX976" s="159">
        <f>IF(J976='Категорія витрат'!$F$2,ROUND('Додаток 3._Бюджет детальний ПР'!BW976*0.3676,2),IF(J976='Категорія витрат'!$F$3,ROUND('Додаток 3._Бюджет детальний ПР'!BW976*0.347,2),IF(J976='Категорія витрат'!$F$4,ROUND('Додаток 3._Бюджет детальний ПР'!BW976*0.347,2),IF(J976='Категорія витрат'!$F$7,ROUND('Додаток 3._Бюджет детальний ПР'!BW976*0.0841,2),0))))</f>
        <v>0</v>
      </c>
      <c r="BY976" s="153">
        <f t="shared" si="479"/>
        <v>0</v>
      </c>
      <c r="BZ976" s="181"/>
      <c r="CA976" s="181"/>
      <c r="CB976" s="181"/>
      <c r="CC976" s="181"/>
      <c r="CD976" s="181"/>
      <c r="CE976" s="181"/>
      <c r="CF976" s="181"/>
      <c r="CG976" s="181"/>
      <c r="CH976" s="181"/>
      <c r="CI976" s="181"/>
      <c r="CJ976" s="181"/>
      <c r="CK976" s="181"/>
      <c r="CL976" s="48">
        <f t="shared" si="467"/>
        <v>0</v>
      </c>
      <c r="CM976" s="48">
        <f t="shared" si="468"/>
        <v>0</v>
      </c>
      <c r="CN976" s="48">
        <f t="shared" si="469"/>
        <v>0</v>
      </c>
      <c r="CO976" s="48">
        <f t="shared" si="470"/>
        <v>0</v>
      </c>
      <c r="CP976" s="48">
        <f t="shared" si="471"/>
        <v>0</v>
      </c>
      <c r="CQ976" s="48">
        <f t="shared" si="472"/>
        <v>0</v>
      </c>
      <c r="CR976" s="48">
        <f t="shared" si="473"/>
        <v>0</v>
      </c>
      <c r="CS976" s="48">
        <f t="shared" si="474"/>
        <v>0</v>
      </c>
      <c r="CT976" s="181"/>
      <c r="CU976" s="181"/>
    </row>
    <row r="977" spans="1:99" ht="20.100000000000001" customHeight="1" x14ac:dyDescent="0.25">
      <c r="A977" s="58">
        <v>973</v>
      </c>
      <c r="B977" s="58" t="str">
        <f>IF(D977='Напрямки конкурса'!$L$2,'Напрямки конкурса'!$B$2,IF(D977='Напрямки конкурса'!$L$3,'Напрямки конкурса'!$B$3,IF(D977='Напрямки конкурса'!$L$4,'Напрямки конкурса'!$B$4,IF(D977='Напрямки конкурса'!$L$5,'Напрямки конкурса'!$B$5,IF(D977='Напрямки конкурса'!$L$6,'Напрямки конкурса'!$B$6,IF(D977='Напрямки конкурса'!$L$7,'Напрямки конкурса'!$B$7,IF(D977='Напрямки конкурса'!$L$8,'Напрямки конкурса'!$B$8,IF(D977='Напрямки конкурса'!$L$9,'Напрямки конкурса'!$B$9,IF(D977='Напрямки конкурса'!$L$10,'Напрямки конкурса'!$B$10,IF(D977='Напрямки конкурса'!$L$11,'Напрямки конкурса'!$B$11,IF(D977='Напрямки конкурса'!$L$12,'Напрямки конкурса'!$B$12,IF(D977='Напрямки конкурса'!$L$13,'Напрямки конкурса'!$B$13,IF(D977='Напрямки конкурса'!$L$14,'Напрямки конкурса'!$B$14,IF(D977='Напрямки конкурса'!$L$15,'Напрямки конкурса'!$B$15,IF(D977='Напрямки конкурса'!$L$16,'Напрямки конкурса'!$B$16,IF(D977='Напрямки конкурса'!$L$17,'Напрямки конкурса'!$B$17,IF(D977='Напрямки конкурса'!$L$18,'Напрямки конкурса'!$B$18,IF(D977='Напрямки конкурса'!$L$19,'Напрямки конкурса'!$B$19,IF(D977='Напрямки конкурса'!$L$20,'Напрямки конкурса'!$B$20,IF(D977='Напрямки конкурса'!$L$21,'Напрямки конкурса'!$B$21,IF(D977='Напрямки конкурса'!$L$22,'Напрямки конкурса'!$B$22,IF(D977='Напрямки конкурса'!$L$23,'Напрямки конкурса'!$B$23,IF(D977='Напрямки конкурса'!$L$24,'Напрямки конкурса'!$B$24,IF(D977='Напрямки конкурса'!$L$25,'Напрямки конкурса'!$B$25,IF(D977='Напрямки конкурса'!$L$26,'Напрямки конкурса'!$B$26,IF(D977='Напрямки конкурса'!$L$27,'Напрямки конкурса'!$B$27,IF(D977='Напрямки конкурса'!$L$28,'Напрямки конкурса'!$B$28,"")))))))))))))))))))))))))))</f>
        <v/>
      </c>
      <c r="C977" s="59" t="str">
        <f>IF(D977='Напрямки конкурса'!$L$2,'Напрямки конкурса'!$K$2,IF(D977='Напрямки конкурса'!$L$3,'Напрямки конкурса'!$K$3,IF(D977='Напрямки конкурса'!$L$4,'Напрямки конкурса'!$K$4,IF(D977='Напрямки конкурса'!$L$5,'Напрямки конкурса'!$K$5,IF(D977='Напрямки конкурса'!$L$6,'Напрямки конкурса'!$K$6,IF(D977='Напрямки конкурса'!$L$7,'Напрямки конкурса'!$K$7,IF(D977='Напрямки конкурса'!$L$8,'Напрямки конкурса'!$K$8,IF(D977='Напрямки конкурса'!$L$9,'Напрямки конкурса'!$K$9,IF(D977='Напрямки конкурса'!$L$10,'Напрямки конкурса'!$K$10,IF(D977='Напрямки конкурса'!$L$11,'Напрямки конкурса'!$K$11,IF(D977='Напрямки конкурса'!$L$12,'Напрямки конкурса'!$K$12,IF(D977='Напрямки конкурса'!$L$13,'Напрямки конкурса'!$K$13,IF(D977='Напрямки конкурса'!$L$14,'Напрямки конкурса'!$K$14,IF(D977='Напрямки конкурса'!$L$15,'Напрямки конкурса'!$K$15,IF(D977='Напрямки конкурса'!$L$16,'Напрямки конкурса'!$K$16,IF(D977='Напрямки конкурса'!$L$17,'Напрямки конкурса'!$K$17,IF(D977='Напрямки конкурса'!$L$18,'Напрямки конкурса'!$K$18,IF(D977='Напрямки конкурса'!$L$19,'Напрямки конкурса'!$K$19,IF(D977='Напрямки конкурса'!$L$20,'Напрямки конкурса'!$K$20,IF(D977='Напрямки конкурса'!$L$21,'Напрямки конкурса'!$K$21,IF(D977='Напрямки конкурса'!$L$22,'Напрямки конкурса'!$K$22,IF(D977='Напрямки конкурса'!$L$23,'Напрямки конкурса'!$K$23,IF(D977='Напрямки конкурса'!$L$24,'Напрямки конкурса'!$K$24,IF(D977='Напрямки конкурса'!$L$25,'Напрямки конкурса'!$K$25,IF(D977='Напрямки конкурса'!$L$26,'Напрямки конкурса'!$K$26,IF(D977='Напрямки конкурса'!$L$27,'Напрямки конкурса'!$K$27,IF(D977='Напрямки конкурса'!$L$28,'Напрямки конкурса'!$K$28,"")))))))))))))))))))))))))))</f>
        <v/>
      </c>
      <c r="D977" s="50"/>
      <c r="E977" s="171"/>
      <c r="F977" s="171"/>
      <c r="G977" s="171"/>
      <c r="H977" s="150" t="str">
        <f>IF(I977='Категорія витрат'!$B$2,'Категорія витрат'!$A$2,IF(I977='Категорія витрат'!$B$3,'Категорія витрат'!$A$3,IF(I977='Категорія витрат'!$B$4,'Категорія витрат'!$A$4,IF(I977='Категорія витрат'!$B$5,'Категорія витрат'!$A$5,IF(I977='Категорія витрат'!$B$6,'Категорія витрат'!$A$6,IF(I977='Категорія витрат'!$B$7,'Категорія витрат'!$A$7,IF(I977='Категорія витрат'!$B$8,'Категорія витрат'!$A$8,IF(I977='Категорія витрат'!$B$9,'Категорія витрат'!$A$9,IF(I977='Категорія витрат'!$B$10,'Категорія витрат'!$A$10,IF(I977='Категорія витрат'!$B$11,'Категорія витрат'!$A$11,IF(I977='Категорія витрат'!$B$12,'Категорія витрат'!$A$12,IF(I977='Категорія витрат'!$B$13,'Категорія витрат'!$A$13,IF(I977='Категорія витрат'!$B$14,'Категорія витрат'!$A$14,IF(I977='Категорія витрат'!$B$15,'Категорія витрат'!$A$15,IF(I977='Категорія витрат'!$B$16,'Категорія витрат'!$A$16,IF(I977='Категорія витрат'!$B$17,'Категорія витрат'!$A$17,IF(I977='Категорія витрат'!$B$18,'Категорія витрат'!$A$18,IF(I977='Категорія витрат'!$B$19,'Категорія витрат'!$A$19,IF(I977='Категорія витрат'!$B$20,'Категорія витрат'!$A$20,IF(I977='Категорія витрат'!$B$21,'Категорія витрат'!$A$21,IF(I977='Категорія витрат'!$B$22,'Категорія витрат'!$A$22,IF(I977='Категорія витрат'!$B$23,'Категорія витрат'!$A$23,IF(I977='Категорія витрат'!$B$24,'Категорія витрат'!$A$24,IF(I977='Категорія витрат'!$B$25,'Категорія витрат'!$A$25,IF(I977='Категорія витрат'!$B$26,'Категорія витрат'!$A$26,IF(I977='Категорія витрат'!$B$27,'Категорія витрат'!$A$27,IF(I977='Категорія витрат'!$B$28,'Категорія витрат'!$A$28,IF(I977='Категорія витрат'!$B$29,'Категорія витрат'!$A$29,IF(I977='Категорія витрат'!$B$30,'Категорія витрат'!$A$30,"")))))))))))))))))))))))))))))</f>
        <v/>
      </c>
      <c r="I977" s="174"/>
      <c r="J977" s="173"/>
      <c r="K977" s="176"/>
      <c r="L977" s="87">
        <f t="shared" si="475"/>
        <v>0</v>
      </c>
      <c r="M977" s="176"/>
      <c r="N977" s="178"/>
      <c r="O977" s="171"/>
      <c r="P977" s="159">
        <f>IF(J977='Категорія витрат'!$F$2,ROUND('Додаток 3._Бюджет детальний ПР'!O977*0.3676,2),IF(J977='Категорія витрат'!$F$3,ROUND('Додаток 3._Бюджет детальний ПР'!O977*0.347,2),IF(J977='Категорія витрат'!$F$4,ROUND('Додаток 3._Бюджет детальний ПР'!O977*0.347,2),IF(J977='Категорія витрат'!$F$7,ROUND('Додаток 3._Бюджет детальний ПР'!O977*0.0841,2),0))))</f>
        <v>0</v>
      </c>
      <c r="Q977" s="153">
        <f t="shared" si="450"/>
        <v>0</v>
      </c>
      <c r="R977" s="181"/>
      <c r="S977" s="181"/>
      <c r="T977" s="181"/>
      <c r="U977" s="181"/>
      <c r="V977" s="181"/>
      <c r="W977" s="181"/>
      <c r="X977" s="181"/>
      <c r="Y977" s="181"/>
      <c r="Z977" s="181"/>
      <c r="AA977" s="181"/>
      <c r="AB977" s="181"/>
      <c r="AC977" s="181"/>
      <c r="AD977" s="48">
        <f t="shared" si="451"/>
        <v>0</v>
      </c>
      <c r="AE977" s="48">
        <f t="shared" si="452"/>
        <v>0</v>
      </c>
      <c r="AF977" s="48">
        <f t="shared" si="453"/>
        <v>0</v>
      </c>
      <c r="AG977" s="48">
        <f t="shared" si="454"/>
        <v>0</v>
      </c>
      <c r="AH977" s="48">
        <f t="shared" si="455"/>
        <v>0</v>
      </c>
      <c r="AI977" s="48">
        <f t="shared" si="456"/>
        <v>0</v>
      </c>
      <c r="AJ977" s="48">
        <f t="shared" si="457"/>
        <v>0</v>
      </c>
      <c r="AK977" s="48">
        <f t="shared" si="458"/>
        <v>0</v>
      </c>
      <c r="AL977" s="181"/>
      <c r="AM977" s="181"/>
      <c r="AN977" s="77"/>
      <c r="AO977" s="176"/>
      <c r="AP977" s="87">
        <f t="shared" si="476"/>
        <v>0</v>
      </c>
      <c r="AQ977" s="176"/>
      <c r="AR977" s="178"/>
      <c r="AS977" s="171"/>
      <c r="AT977" s="159">
        <f>IF(J977='Категорія витрат'!$F$2,ROUND('Додаток 3._Бюджет детальний ПР'!AS977*0.3676,2),IF(J977='Категорія витрат'!$F$3,ROUND('Додаток 3._Бюджет детальний ПР'!AS977*0.347,2),IF(J977='Категорія витрат'!$F$4,ROUND('Додаток 3._Бюджет детальний ПР'!AS977*0.347,2),IF(J977='Категорія витрат'!$F$7,ROUND('Додаток 3._Бюджет детальний ПР'!AS977*0.0841,2),0))))</f>
        <v>0</v>
      </c>
      <c r="AU977" s="153">
        <f t="shared" si="477"/>
        <v>0</v>
      </c>
      <c r="AV977" s="181"/>
      <c r="AW977" s="181"/>
      <c r="AX977" s="181"/>
      <c r="AY977" s="181"/>
      <c r="AZ977" s="181"/>
      <c r="BA977" s="181"/>
      <c r="BB977" s="181"/>
      <c r="BC977" s="181"/>
      <c r="BD977" s="181"/>
      <c r="BE977" s="181"/>
      <c r="BF977" s="181"/>
      <c r="BG977" s="181"/>
      <c r="BH977" s="48">
        <f t="shared" si="459"/>
        <v>0</v>
      </c>
      <c r="BI977" s="48">
        <f t="shared" si="460"/>
        <v>0</v>
      </c>
      <c r="BJ977" s="48">
        <f t="shared" si="461"/>
        <v>0</v>
      </c>
      <c r="BK977" s="48">
        <f t="shared" si="462"/>
        <v>0</v>
      </c>
      <c r="BL977" s="48">
        <f t="shared" si="463"/>
        <v>0</v>
      </c>
      <c r="BM977" s="48">
        <f t="shared" si="464"/>
        <v>0</v>
      </c>
      <c r="BN977" s="48">
        <f t="shared" si="465"/>
        <v>0</v>
      </c>
      <c r="BO977" s="48">
        <f t="shared" si="466"/>
        <v>0</v>
      </c>
      <c r="BP977" s="181"/>
      <c r="BQ977" s="181"/>
      <c r="BR977" s="191"/>
      <c r="BS977" s="176"/>
      <c r="BT977" s="87">
        <f t="shared" si="478"/>
        <v>0</v>
      </c>
      <c r="BU977" s="176"/>
      <c r="BV977" s="178"/>
      <c r="BW977" s="171"/>
      <c r="BX977" s="159">
        <f>IF(J977='Категорія витрат'!$F$2,ROUND('Додаток 3._Бюджет детальний ПР'!BW977*0.3676,2),IF(J977='Категорія витрат'!$F$3,ROUND('Додаток 3._Бюджет детальний ПР'!BW977*0.347,2),IF(J977='Категорія витрат'!$F$4,ROUND('Додаток 3._Бюджет детальний ПР'!BW977*0.347,2),IF(J977='Категорія витрат'!$F$7,ROUND('Додаток 3._Бюджет детальний ПР'!BW977*0.0841,2),0))))</f>
        <v>0</v>
      </c>
      <c r="BY977" s="153">
        <f t="shared" si="479"/>
        <v>0</v>
      </c>
      <c r="BZ977" s="181"/>
      <c r="CA977" s="181"/>
      <c r="CB977" s="181"/>
      <c r="CC977" s="181"/>
      <c r="CD977" s="181"/>
      <c r="CE977" s="181"/>
      <c r="CF977" s="181"/>
      <c r="CG977" s="181"/>
      <c r="CH977" s="181"/>
      <c r="CI977" s="181"/>
      <c r="CJ977" s="181"/>
      <c r="CK977" s="181"/>
      <c r="CL977" s="48">
        <f t="shared" si="467"/>
        <v>0</v>
      </c>
      <c r="CM977" s="48">
        <f t="shared" si="468"/>
        <v>0</v>
      </c>
      <c r="CN977" s="48">
        <f t="shared" si="469"/>
        <v>0</v>
      </c>
      <c r="CO977" s="48">
        <f t="shared" si="470"/>
        <v>0</v>
      </c>
      <c r="CP977" s="48">
        <f t="shared" si="471"/>
        <v>0</v>
      </c>
      <c r="CQ977" s="48">
        <f t="shared" si="472"/>
        <v>0</v>
      </c>
      <c r="CR977" s="48">
        <f t="shared" si="473"/>
        <v>0</v>
      </c>
      <c r="CS977" s="48">
        <f t="shared" si="474"/>
        <v>0</v>
      </c>
      <c r="CT977" s="181"/>
      <c r="CU977" s="181"/>
    </row>
    <row r="978" spans="1:99" ht="20.100000000000001" customHeight="1" x14ac:dyDescent="0.25">
      <c r="A978" s="58">
        <v>974</v>
      </c>
      <c r="B978" s="58" t="str">
        <f>IF(D978='Напрямки конкурса'!$L$2,'Напрямки конкурса'!$B$2,IF(D978='Напрямки конкурса'!$L$3,'Напрямки конкурса'!$B$3,IF(D978='Напрямки конкурса'!$L$4,'Напрямки конкурса'!$B$4,IF(D978='Напрямки конкурса'!$L$5,'Напрямки конкурса'!$B$5,IF(D978='Напрямки конкурса'!$L$6,'Напрямки конкурса'!$B$6,IF(D978='Напрямки конкурса'!$L$7,'Напрямки конкурса'!$B$7,IF(D978='Напрямки конкурса'!$L$8,'Напрямки конкурса'!$B$8,IF(D978='Напрямки конкурса'!$L$9,'Напрямки конкурса'!$B$9,IF(D978='Напрямки конкурса'!$L$10,'Напрямки конкурса'!$B$10,IF(D978='Напрямки конкурса'!$L$11,'Напрямки конкурса'!$B$11,IF(D978='Напрямки конкурса'!$L$12,'Напрямки конкурса'!$B$12,IF(D978='Напрямки конкурса'!$L$13,'Напрямки конкурса'!$B$13,IF(D978='Напрямки конкурса'!$L$14,'Напрямки конкурса'!$B$14,IF(D978='Напрямки конкурса'!$L$15,'Напрямки конкурса'!$B$15,IF(D978='Напрямки конкурса'!$L$16,'Напрямки конкурса'!$B$16,IF(D978='Напрямки конкурса'!$L$17,'Напрямки конкурса'!$B$17,IF(D978='Напрямки конкурса'!$L$18,'Напрямки конкурса'!$B$18,IF(D978='Напрямки конкурса'!$L$19,'Напрямки конкурса'!$B$19,IF(D978='Напрямки конкурса'!$L$20,'Напрямки конкурса'!$B$20,IF(D978='Напрямки конкурса'!$L$21,'Напрямки конкурса'!$B$21,IF(D978='Напрямки конкурса'!$L$22,'Напрямки конкурса'!$B$22,IF(D978='Напрямки конкурса'!$L$23,'Напрямки конкурса'!$B$23,IF(D978='Напрямки конкурса'!$L$24,'Напрямки конкурса'!$B$24,IF(D978='Напрямки конкурса'!$L$25,'Напрямки конкурса'!$B$25,IF(D978='Напрямки конкурса'!$L$26,'Напрямки конкурса'!$B$26,IF(D978='Напрямки конкурса'!$L$27,'Напрямки конкурса'!$B$27,IF(D978='Напрямки конкурса'!$L$28,'Напрямки конкурса'!$B$28,"")))))))))))))))))))))))))))</f>
        <v/>
      </c>
      <c r="C978" s="59" t="str">
        <f>IF(D978='Напрямки конкурса'!$L$2,'Напрямки конкурса'!$K$2,IF(D978='Напрямки конкурса'!$L$3,'Напрямки конкурса'!$K$3,IF(D978='Напрямки конкурса'!$L$4,'Напрямки конкурса'!$K$4,IF(D978='Напрямки конкурса'!$L$5,'Напрямки конкурса'!$K$5,IF(D978='Напрямки конкурса'!$L$6,'Напрямки конкурса'!$K$6,IF(D978='Напрямки конкурса'!$L$7,'Напрямки конкурса'!$K$7,IF(D978='Напрямки конкурса'!$L$8,'Напрямки конкурса'!$K$8,IF(D978='Напрямки конкурса'!$L$9,'Напрямки конкурса'!$K$9,IF(D978='Напрямки конкурса'!$L$10,'Напрямки конкурса'!$K$10,IF(D978='Напрямки конкурса'!$L$11,'Напрямки конкурса'!$K$11,IF(D978='Напрямки конкурса'!$L$12,'Напрямки конкурса'!$K$12,IF(D978='Напрямки конкурса'!$L$13,'Напрямки конкурса'!$K$13,IF(D978='Напрямки конкурса'!$L$14,'Напрямки конкурса'!$K$14,IF(D978='Напрямки конкурса'!$L$15,'Напрямки конкурса'!$K$15,IF(D978='Напрямки конкурса'!$L$16,'Напрямки конкурса'!$K$16,IF(D978='Напрямки конкурса'!$L$17,'Напрямки конкурса'!$K$17,IF(D978='Напрямки конкурса'!$L$18,'Напрямки конкурса'!$K$18,IF(D978='Напрямки конкурса'!$L$19,'Напрямки конкурса'!$K$19,IF(D978='Напрямки конкурса'!$L$20,'Напрямки конкурса'!$K$20,IF(D978='Напрямки конкурса'!$L$21,'Напрямки конкурса'!$K$21,IF(D978='Напрямки конкурса'!$L$22,'Напрямки конкурса'!$K$22,IF(D978='Напрямки конкурса'!$L$23,'Напрямки конкурса'!$K$23,IF(D978='Напрямки конкурса'!$L$24,'Напрямки конкурса'!$K$24,IF(D978='Напрямки конкурса'!$L$25,'Напрямки конкурса'!$K$25,IF(D978='Напрямки конкурса'!$L$26,'Напрямки конкурса'!$K$26,IF(D978='Напрямки конкурса'!$L$27,'Напрямки конкурса'!$K$27,IF(D978='Напрямки конкурса'!$L$28,'Напрямки конкурса'!$K$28,"")))))))))))))))))))))))))))</f>
        <v/>
      </c>
      <c r="D978" s="50"/>
      <c r="E978" s="171"/>
      <c r="F978" s="171"/>
      <c r="G978" s="171"/>
      <c r="H978" s="150" t="str">
        <f>IF(I978='Категорія витрат'!$B$2,'Категорія витрат'!$A$2,IF(I978='Категорія витрат'!$B$3,'Категорія витрат'!$A$3,IF(I978='Категорія витрат'!$B$4,'Категорія витрат'!$A$4,IF(I978='Категорія витрат'!$B$5,'Категорія витрат'!$A$5,IF(I978='Категорія витрат'!$B$6,'Категорія витрат'!$A$6,IF(I978='Категорія витрат'!$B$7,'Категорія витрат'!$A$7,IF(I978='Категорія витрат'!$B$8,'Категорія витрат'!$A$8,IF(I978='Категорія витрат'!$B$9,'Категорія витрат'!$A$9,IF(I978='Категорія витрат'!$B$10,'Категорія витрат'!$A$10,IF(I978='Категорія витрат'!$B$11,'Категорія витрат'!$A$11,IF(I978='Категорія витрат'!$B$12,'Категорія витрат'!$A$12,IF(I978='Категорія витрат'!$B$13,'Категорія витрат'!$A$13,IF(I978='Категорія витрат'!$B$14,'Категорія витрат'!$A$14,IF(I978='Категорія витрат'!$B$15,'Категорія витрат'!$A$15,IF(I978='Категорія витрат'!$B$16,'Категорія витрат'!$A$16,IF(I978='Категорія витрат'!$B$17,'Категорія витрат'!$A$17,IF(I978='Категорія витрат'!$B$18,'Категорія витрат'!$A$18,IF(I978='Категорія витрат'!$B$19,'Категорія витрат'!$A$19,IF(I978='Категорія витрат'!$B$20,'Категорія витрат'!$A$20,IF(I978='Категорія витрат'!$B$21,'Категорія витрат'!$A$21,IF(I978='Категорія витрат'!$B$22,'Категорія витрат'!$A$22,IF(I978='Категорія витрат'!$B$23,'Категорія витрат'!$A$23,IF(I978='Категорія витрат'!$B$24,'Категорія витрат'!$A$24,IF(I978='Категорія витрат'!$B$25,'Категорія витрат'!$A$25,IF(I978='Категорія витрат'!$B$26,'Категорія витрат'!$A$26,IF(I978='Категорія витрат'!$B$27,'Категорія витрат'!$A$27,IF(I978='Категорія витрат'!$B$28,'Категорія витрат'!$A$28,IF(I978='Категорія витрат'!$B$29,'Категорія витрат'!$A$29,IF(I978='Категорія витрат'!$B$30,'Категорія витрат'!$A$30,"")))))))))))))))))))))))))))))</f>
        <v/>
      </c>
      <c r="I978" s="174"/>
      <c r="J978" s="173"/>
      <c r="K978" s="176"/>
      <c r="L978" s="87">
        <f t="shared" si="475"/>
        <v>0</v>
      </c>
      <c r="M978" s="176"/>
      <c r="N978" s="178"/>
      <c r="O978" s="171"/>
      <c r="P978" s="159">
        <f>IF(J978='Категорія витрат'!$F$2,ROUND('Додаток 3._Бюджет детальний ПР'!O978*0.3676,2),IF(J978='Категорія витрат'!$F$3,ROUND('Додаток 3._Бюджет детальний ПР'!O978*0.347,2),IF(J978='Категорія витрат'!$F$4,ROUND('Додаток 3._Бюджет детальний ПР'!O978*0.347,2),IF(J978='Категорія витрат'!$F$7,ROUND('Додаток 3._Бюджет детальний ПР'!O978*0.0841,2),0))))</f>
        <v>0</v>
      </c>
      <c r="Q978" s="153">
        <f t="shared" si="450"/>
        <v>0</v>
      </c>
      <c r="R978" s="181"/>
      <c r="S978" s="181"/>
      <c r="T978" s="181"/>
      <c r="U978" s="181"/>
      <c r="V978" s="181"/>
      <c r="W978" s="181"/>
      <c r="X978" s="181"/>
      <c r="Y978" s="181"/>
      <c r="Z978" s="181"/>
      <c r="AA978" s="181"/>
      <c r="AB978" s="181"/>
      <c r="AC978" s="181"/>
      <c r="AD978" s="48">
        <f t="shared" si="451"/>
        <v>0</v>
      </c>
      <c r="AE978" s="48">
        <f t="shared" si="452"/>
        <v>0</v>
      </c>
      <c r="AF978" s="48">
        <f t="shared" si="453"/>
        <v>0</v>
      </c>
      <c r="AG978" s="48">
        <f t="shared" si="454"/>
        <v>0</v>
      </c>
      <c r="AH978" s="48">
        <f t="shared" si="455"/>
        <v>0</v>
      </c>
      <c r="AI978" s="48">
        <f t="shared" si="456"/>
        <v>0</v>
      </c>
      <c r="AJ978" s="48">
        <f t="shared" si="457"/>
        <v>0</v>
      </c>
      <c r="AK978" s="48">
        <f t="shared" si="458"/>
        <v>0</v>
      </c>
      <c r="AL978" s="181"/>
      <c r="AM978" s="181"/>
      <c r="AN978" s="77"/>
      <c r="AO978" s="176"/>
      <c r="AP978" s="87">
        <f t="shared" si="476"/>
        <v>0</v>
      </c>
      <c r="AQ978" s="176"/>
      <c r="AR978" s="178"/>
      <c r="AS978" s="171"/>
      <c r="AT978" s="159">
        <f>IF(J978='Категорія витрат'!$F$2,ROUND('Додаток 3._Бюджет детальний ПР'!AS978*0.3676,2),IF(J978='Категорія витрат'!$F$3,ROUND('Додаток 3._Бюджет детальний ПР'!AS978*0.347,2),IF(J978='Категорія витрат'!$F$4,ROUND('Додаток 3._Бюджет детальний ПР'!AS978*0.347,2),IF(J978='Категорія витрат'!$F$7,ROUND('Додаток 3._Бюджет детальний ПР'!AS978*0.0841,2),0))))</f>
        <v>0</v>
      </c>
      <c r="AU978" s="153">
        <f t="shared" si="477"/>
        <v>0</v>
      </c>
      <c r="AV978" s="181"/>
      <c r="AW978" s="181"/>
      <c r="AX978" s="181"/>
      <c r="AY978" s="181"/>
      <c r="AZ978" s="181"/>
      <c r="BA978" s="181"/>
      <c r="BB978" s="181"/>
      <c r="BC978" s="181"/>
      <c r="BD978" s="181"/>
      <c r="BE978" s="181"/>
      <c r="BF978" s="181"/>
      <c r="BG978" s="181"/>
      <c r="BH978" s="48">
        <f t="shared" si="459"/>
        <v>0</v>
      </c>
      <c r="BI978" s="48">
        <f t="shared" si="460"/>
        <v>0</v>
      </c>
      <c r="BJ978" s="48">
        <f t="shared" si="461"/>
        <v>0</v>
      </c>
      <c r="BK978" s="48">
        <f t="shared" si="462"/>
        <v>0</v>
      </c>
      <c r="BL978" s="48">
        <f t="shared" si="463"/>
        <v>0</v>
      </c>
      <c r="BM978" s="48">
        <f t="shared" si="464"/>
        <v>0</v>
      </c>
      <c r="BN978" s="48">
        <f t="shared" si="465"/>
        <v>0</v>
      </c>
      <c r="BO978" s="48">
        <f t="shared" si="466"/>
        <v>0</v>
      </c>
      <c r="BP978" s="181"/>
      <c r="BQ978" s="181"/>
      <c r="BR978" s="191"/>
      <c r="BS978" s="176"/>
      <c r="BT978" s="87">
        <f t="shared" si="478"/>
        <v>0</v>
      </c>
      <c r="BU978" s="176"/>
      <c r="BV978" s="178"/>
      <c r="BW978" s="171"/>
      <c r="BX978" s="159">
        <f>IF(J978='Категорія витрат'!$F$2,ROUND('Додаток 3._Бюджет детальний ПР'!BW978*0.3676,2),IF(J978='Категорія витрат'!$F$3,ROUND('Додаток 3._Бюджет детальний ПР'!BW978*0.347,2),IF(J978='Категорія витрат'!$F$4,ROUND('Додаток 3._Бюджет детальний ПР'!BW978*0.347,2),IF(J978='Категорія витрат'!$F$7,ROUND('Додаток 3._Бюджет детальний ПР'!BW978*0.0841,2),0))))</f>
        <v>0</v>
      </c>
      <c r="BY978" s="153">
        <f t="shared" si="479"/>
        <v>0</v>
      </c>
      <c r="BZ978" s="181"/>
      <c r="CA978" s="181"/>
      <c r="CB978" s="181"/>
      <c r="CC978" s="181"/>
      <c r="CD978" s="181"/>
      <c r="CE978" s="181"/>
      <c r="CF978" s="181"/>
      <c r="CG978" s="181"/>
      <c r="CH978" s="181"/>
      <c r="CI978" s="181"/>
      <c r="CJ978" s="181"/>
      <c r="CK978" s="181"/>
      <c r="CL978" s="48">
        <f t="shared" si="467"/>
        <v>0</v>
      </c>
      <c r="CM978" s="48">
        <f t="shared" si="468"/>
        <v>0</v>
      </c>
      <c r="CN978" s="48">
        <f t="shared" si="469"/>
        <v>0</v>
      </c>
      <c r="CO978" s="48">
        <f t="shared" si="470"/>
        <v>0</v>
      </c>
      <c r="CP978" s="48">
        <f t="shared" si="471"/>
        <v>0</v>
      </c>
      <c r="CQ978" s="48">
        <f t="shared" si="472"/>
        <v>0</v>
      </c>
      <c r="CR978" s="48">
        <f t="shared" si="473"/>
        <v>0</v>
      </c>
      <c r="CS978" s="48">
        <f t="shared" si="474"/>
        <v>0</v>
      </c>
      <c r="CT978" s="181"/>
      <c r="CU978" s="181"/>
    </row>
    <row r="979" spans="1:99" ht="20.100000000000001" customHeight="1" x14ac:dyDescent="0.25">
      <c r="A979" s="58">
        <v>975</v>
      </c>
      <c r="B979" s="58" t="str">
        <f>IF(D979='Напрямки конкурса'!$L$2,'Напрямки конкурса'!$B$2,IF(D979='Напрямки конкурса'!$L$3,'Напрямки конкурса'!$B$3,IF(D979='Напрямки конкурса'!$L$4,'Напрямки конкурса'!$B$4,IF(D979='Напрямки конкурса'!$L$5,'Напрямки конкурса'!$B$5,IF(D979='Напрямки конкурса'!$L$6,'Напрямки конкурса'!$B$6,IF(D979='Напрямки конкурса'!$L$7,'Напрямки конкурса'!$B$7,IF(D979='Напрямки конкурса'!$L$8,'Напрямки конкурса'!$B$8,IF(D979='Напрямки конкурса'!$L$9,'Напрямки конкурса'!$B$9,IF(D979='Напрямки конкурса'!$L$10,'Напрямки конкурса'!$B$10,IF(D979='Напрямки конкурса'!$L$11,'Напрямки конкурса'!$B$11,IF(D979='Напрямки конкурса'!$L$12,'Напрямки конкурса'!$B$12,IF(D979='Напрямки конкурса'!$L$13,'Напрямки конкурса'!$B$13,IF(D979='Напрямки конкурса'!$L$14,'Напрямки конкурса'!$B$14,IF(D979='Напрямки конкурса'!$L$15,'Напрямки конкурса'!$B$15,IF(D979='Напрямки конкурса'!$L$16,'Напрямки конкурса'!$B$16,IF(D979='Напрямки конкурса'!$L$17,'Напрямки конкурса'!$B$17,IF(D979='Напрямки конкурса'!$L$18,'Напрямки конкурса'!$B$18,IF(D979='Напрямки конкурса'!$L$19,'Напрямки конкурса'!$B$19,IF(D979='Напрямки конкурса'!$L$20,'Напрямки конкурса'!$B$20,IF(D979='Напрямки конкурса'!$L$21,'Напрямки конкурса'!$B$21,IF(D979='Напрямки конкурса'!$L$22,'Напрямки конкурса'!$B$22,IF(D979='Напрямки конкурса'!$L$23,'Напрямки конкурса'!$B$23,IF(D979='Напрямки конкурса'!$L$24,'Напрямки конкурса'!$B$24,IF(D979='Напрямки конкурса'!$L$25,'Напрямки конкурса'!$B$25,IF(D979='Напрямки конкурса'!$L$26,'Напрямки конкурса'!$B$26,IF(D979='Напрямки конкурса'!$L$27,'Напрямки конкурса'!$B$27,IF(D979='Напрямки конкурса'!$L$28,'Напрямки конкурса'!$B$28,"")))))))))))))))))))))))))))</f>
        <v/>
      </c>
      <c r="C979" s="59" t="str">
        <f>IF(D979='Напрямки конкурса'!$L$2,'Напрямки конкурса'!$K$2,IF(D979='Напрямки конкурса'!$L$3,'Напрямки конкурса'!$K$3,IF(D979='Напрямки конкурса'!$L$4,'Напрямки конкурса'!$K$4,IF(D979='Напрямки конкурса'!$L$5,'Напрямки конкурса'!$K$5,IF(D979='Напрямки конкурса'!$L$6,'Напрямки конкурса'!$K$6,IF(D979='Напрямки конкурса'!$L$7,'Напрямки конкурса'!$K$7,IF(D979='Напрямки конкурса'!$L$8,'Напрямки конкурса'!$K$8,IF(D979='Напрямки конкурса'!$L$9,'Напрямки конкурса'!$K$9,IF(D979='Напрямки конкурса'!$L$10,'Напрямки конкурса'!$K$10,IF(D979='Напрямки конкурса'!$L$11,'Напрямки конкурса'!$K$11,IF(D979='Напрямки конкурса'!$L$12,'Напрямки конкурса'!$K$12,IF(D979='Напрямки конкурса'!$L$13,'Напрямки конкурса'!$K$13,IF(D979='Напрямки конкурса'!$L$14,'Напрямки конкурса'!$K$14,IF(D979='Напрямки конкурса'!$L$15,'Напрямки конкурса'!$K$15,IF(D979='Напрямки конкурса'!$L$16,'Напрямки конкурса'!$K$16,IF(D979='Напрямки конкурса'!$L$17,'Напрямки конкурса'!$K$17,IF(D979='Напрямки конкурса'!$L$18,'Напрямки конкурса'!$K$18,IF(D979='Напрямки конкурса'!$L$19,'Напрямки конкурса'!$K$19,IF(D979='Напрямки конкурса'!$L$20,'Напрямки конкурса'!$K$20,IF(D979='Напрямки конкурса'!$L$21,'Напрямки конкурса'!$K$21,IF(D979='Напрямки конкурса'!$L$22,'Напрямки конкурса'!$K$22,IF(D979='Напрямки конкурса'!$L$23,'Напрямки конкурса'!$K$23,IF(D979='Напрямки конкурса'!$L$24,'Напрямки конкурса'!$K$24,IF(D979='Напрямки конкурса'!$L$25,'Напрямки конкурса'!$K$25,IF(D979='Напрямки конкурса'!$L$26,'Напрямки конкурса'!$K$26,IF(D979='Напрямки конкурса'!$L$27,'Напрямки конкурса'!$K$27,IF(D979='Напрямки конкурса'!$L$28,'Напрямки конкурса'!$K$28,"")))))))))))))))))))))))))))</f>
        <v/>
      </c>
      <c r="D979" s="50"/>
      <c r="E979" s="171"/>
      <c r="F979" s="171"/>
      <c r="G979" s="171"/>
      <c r="H979" s="150" t="str">
        <f>IF(I979='Категорія витрат'!$B$2,'Категорія витрат'!$A$2,IF(I979='Категорія витрат'!$B$3,'Категорія витрат'!$A$3,IF(I979='Категорія витрат'!$B$4,'Категорія витрат'!$A$4,IF(I979='Категорія витрат'!$B$5,'Категорія витрат'!$A$5,IF(I979='Категорія витрат'!$B$6,'Категорія витрат'!$A$6,IF(I979='Категорія витрат'!$B$7,'Категорія витрат'!$A$7,IF(I979='Категорія витрат'!$B$8,'Категорія витрат'!$A$8,IF(I979='Категорія витрат'!$B$9,'Категорія витрат'!$A$9,IF(I979='Категорія витрат'!$B$10,'Категорія витрат'!$A$10,IF(I979='Категорія витрат'!$B$11,'Категорія витрат'!$A$11,IF(I979='Категорія витрат'!$B$12,'Категорія витрат'!$A$12,IF(I979='Категорія витрат'!$B$13,'Категорія витрат'!$A$13,IF(I979='Категорія витрат'!$B$14,'Категорія витрат'!$A$14,IF(I979='Категорія витрат'!$B$15,'Категорія витрат'!$A$15,IF(I979='Категорія витрат'!$B$16,'Категорія витрат'!$A$16,IF(I979='Категорія витрат'!$B$17,'Категорія витрат'!$A$17,IF(I979='Категорія витрат'!$B$18,'Категорія витрат'!$A$18,IF(I979='Категорія витрат'!$B$19,'Категорія витрат'!$A$19,IF(I979='Категорія витрат'!$B$20,'Категорія витрат'!$A$20,IF(I979='Категорія витрат'!$B$21,'Категорія витрат'!$A$21,IF(I979='Категорія витрат'!$B$22,'Категорія витрат'!$A$22,IF(I979='Категорія витрат'!$B$23,'Категорія витрат'!$A$23,IF(I979='Категорія витрат'!$B$24,'Категорія витрат'!$A$24,IF(I979='Категорія витрат'!$B$25,'Категорія витрат'!$A$25,IF(I979='Категорія витрат'!$B$26,'Категорія витрат'!$A$26,IF(I979='Категорія витрат'!$B$27,'Категорія витрат'!$A$27,IF(I979='Категорія витрат'!$B$28,'Категорія витрат'!$A$28,IF(I979='Категорія витрат'!$B$29,'Категорія витрат'!$A$29,IF(I979='Категорія витрат'!$B$30,'Категорія витрат'!$A$30,"")))))))))))))))))))))))))))))</f>
        <v/>
      </c>
      <c r="I979" s="174"/>
      <c r="J979" s="173"/>
      <c r="K979" s="176"/>
      <c r="L979" s="87">
        <f t="shared" si="475"/>
        <v>0</v>
      </c>
      <c r="M979" s="176"/>
      <c r="N979" s="178"/>
      <c r="O979" s="171"/>
      <c r="P979" s="159">
        <f>IF(J979='Категорія витрат'!$F$2,ROUND('Додаток 3._Бюджет детальний ПР'!O979*0.3676,2),IF(J979='Категорія витрат'!$F$3,ROUND('Додаток 3._Бюджет детальний ПР'!O979*0.347,2),IF(J979='Категорія витрат'!$F$4,ROUND('Додаток 3._Бюджет детальний ПР'!O979*0.347,2),IF(J979='Категорія витрат'!$F$7,ROUND('Додаток 3._Бюджет детальний ПР'!O979*0.0841,2),0))))</f>
        <v>0</v>
      </c>
      <c r="Q979" s="153">
        <f t="shared" si="450"/>
        <v>0</v>
      </c>
      <c r="R979" s="181"/>
      <c r="S979" s="181"/>
      <c r="T979" s="181"/>
      <c r="U979" s="181"/>
      <c r="V979" s="181"/>
      <c r="W979" s="181"/>
      <c r="X979" s="181"/>
      <c r="Y979" s="181"/>
      <c r="Z979" s="181"/>
      <c r="AA979" s="181"/>
      <c r="AB979" s="181"/>
      <c r="AC979" s="181"/>
      <c r="AD979" s="48">
        <f t="shared" si="451"/>
        <v>0</v>
      </c>
      <c r="AE979" s="48">
        <f t="shared" si="452"/>
        <v>0</v>
      </c>
      <c r="AF979" s="48">
        <f t="shared" si="453"/>
        <v>0</v>
      </c>
      <c r="AG979" s="48">
        <f t="shared" si="454"/>
        <v>0</v>
      </c>
      <c r="AH979" s="48">
        <f t="shared" si="455"/>
        <v>0</v>
      </c>
      <c r="AI979" s="48">
        <f t="shared" si="456"/>
        <v>0</v>
      </c>
      <c r="AJ979" s="48">
        <f t="shared" si="457"/>
        <v>0</v>
      </c>
      <c r="AK979" s="48">
        <f t="shared" si="458"/>
        <v>0</v>
      </c>
      <c r="AL979" s="181"/>
      <c r="AM979" s="181"/>
      <c r="AN979" s="77"/>
      <c r="AO979" s="176"/>
      <c r="AP979" s="87">
        <f t="shared" si="476"/>
        <v>0</v>
      </c>
      <c r="AQ979" s="176"/>
      <c r="AR979" s="178"/>
      <c r="AS979" s="171"/>
      <c r="AT979" s="159">
        <f>IF(J979='Категорія витрат'!$F$2,ROUND('Додаток 3._Бюджет детальний ПР'!AS979*0.3676,2),IF(J979='Категорія витрат'!$F$3,ROUND('Додаток 3._Бюджет детальний ПР'!AS979*0.347,2),IF(J979='Категорія витрат'!$F$4,ROUND('Додаток 3._Бюджет детальний ПР'!AS979*0.347,2),IF(J979='Категорія витрат'!$F$7,ROUND('Додаток 3._Бюджет детальний ПР'!AS979*0.0841,2),0))))</f>
        <v>0</v>
      </c>
      <c r="AU979" s="153">
        <f t="shared" si="477"/>
        <v>0</v>
      </c>
      <c r="AV979" s="181"/>
      <c r="AW979" s="181"/>
      <c r="AX979" s="181"/>
      <c r="AY979" s="181"/>
      <c r="AZ979" s="181"/>
      <c r="BA979" s="181"/>
      <c r="BB979" s="181"/>
      <c r="BC979" s="181"/>
      <c r="BD979" s="181"/>
      <c r="BE979" s="181"/>
      <c r="BF979" s="181"/>
      <c r="BG979" s="181"/>
      <c r="BH979" s="48">
        <f t="shared" si="459"/>
        <v>0</v>
      </c>
      <c r="BI979" s="48">
        <f t="shared" si="460"/>
        <v>0</v>
      </c>
      <c r="BJ979" s="48">
        <f t="shared" si="461"/>
        <v>0</v>
      </c>
      <c r="BK979" s="48">
        <f t="shared" si="462"/>
        <v>0</v>
      </c>
      <c r="BL979" s="48">
        <f t="shared" si="463"/>
        <v>0</v>
      </c>
      <c r="BM979" s="48">
        <f t="shared" si="464"/>
        <v>0</v>
      </c>
      <c r="BN979" s="48">
        <f t="shared" si="465"/>
        <v>0</v>
      </c>
      <c r="BO979" s="48">
        <f t="shared" si="466"/>
        <v>0</v>
      </c>
      <c r="BP979" s="181"/>
      <c r="BQ979" s="181"/>
      <c r="BR979" s="191"/>
      <c r="BS979" s="176"/>
      <c r="BT979" s="87">
        <f t="shared" si="478"/>
        <v>0</v>
      </c>
      <c r="BU979" s="176"/>
      <c r="BV979" s="178"/>
      <c r="BW979" s="171"/>
      <c r="BX979" s="159">
        <f>IF(J979='Категорія витрат'!$F$2,ROUND('Додаток 3._Бюджет детальний ПР'!BW979*0.3676,2),IF(J979='Категорія витрат'!$F$3,ROUND('Додаток 3._Бюджет детальний ПР'!BW979*0.347,2),IF(J979='Категорія витрат'!$F$4,ROUND('Додаток 3._Бюджет детальний ПР'!BW979*0.347,2),IF(J979='Категорія витрат'!$F$7,ROUND('Додаток 3._Бюджет детальний ПР'!BW979*0.0841,2),0))))</f>
        <v>0</v>
      </c>
      <c r="BY979" s="153">
        <f t="shared" si="479"/>
        <v>0</v>
      </c>
      <c r="BZ979" s="181"/>
      <c r="CA979" s="181"/>
      <c r="CB979" s="181"/>
      <c r="CC979" s="181"/>
      <c r="CD979" s="181"/>
      <c r="CE979" s="181"/>
      <c r="CF979" s="181"/>
      <c r="CG979" s="181"/>
      <c r="CH979" s="181"/>
      <c r="CI979" s="181"/>
      <c r="CJ979" s="181"/>
      <c r="CK979" s="181"/>
      <c r="CL979" s="48">
        <f t="shared" si="467"/>
        <v>0</v>
      </c>
      <c r="CM979" s="48">
        <f t="shared" si="468"/>
        <v>0</v>
      </c>
      <c r="CN979" s="48">
        <f t="shared" si="469"/>
        <v>0</v>
      </c>
      <c r="CO979" s="48">
        <f t="shared" si="470"/>
        <v>0</v>
      </c>
      <c r="CP979" s="48">
        <f t="shared" si="471"/>
        <v>0</v>
      </c>
      <c r="CQ979" s="48">
        <f t="shared" si="472"/>
        <v>0</v>
      </c>
      <c r="CR979" s="48">
        <f t="shared" si="473"/>
        <v>0</v>
      </c>
      <c r="CS979" s="48">
        <f t="shared" si="474"/>
        <v>0</v>
      </c>
      <c r="CT979" s="181"/>
      <c r="CU979" s="181"/>
    </row>
    <row r="980" spans="1:99" ht="20.100000000000001" customHeight="1" x14ac:dyDescent="0.25">
      <c r="A980" s="58">
        <v>976</v>
      </c>
      <c r="B980" s="58" t="str">
        <f>IF(D980='Напрямки конкурса'!$L$2,'Напрямки конкурса'!$B$2,IF(D980='Напрямки конкурса'!$L$3,'Напрямки конкурса'!$B$3,IF(D980='Напрямки конкурса'!$L$4,'Напрямки конкурса'!$B$4,IF(D980='Напрямки конкурса'!$L$5,'Напрямки конкурса'!$B$5,IF(D980='Напрямки конкурса'!$L$6,'Напрямки конкурса'!$B$6,IF(D980='Напрямки конкурса'!$L$7,'Напрямки конкурса'!$B$7,IF(D980='Напрямки конкурса'!$L$8,'Напрямки конкурса'!$B$8,IF(D980='Напрямки конкурса'!$L$9,'Напрямки конкурса'!$B$9,IF(D980='Напрямки конкурса'!$L$10,'Напрямки конкурса'!$B$10,IF(D980='Напрямки конкурса'!$L$11,'Напрямки конкурса'!$B$11,IF(D980='Напрямки конкурса'!$L$12,'Напрямки конкурса'!$B$12,IF(D980='Напрямки конкурса'!$L$13,'Напрямки конкурса'!$B$13,IF(D980='Напрямки конкурса'!$L$14,'Напрямки конкурса'!$B$14,IF(D980='Напрямки конкурса'!$L$15,'Напрямки конкурса'!$B$15,IF(D980='Напрямки конкурса'!$L$16,'Напрямки конкурса'!$B$16,IF(D980='Напрямки конкурса'!$L$17,'Напрямки конкурса'!$B$17,IF(D980='Напрямки конкурса'!$L$18,'Напрямки конкурса'!$B$18,IF(D980='Напрямки конкурса'!$L$19,'Напрямки конкурса'!$B$19,IF(D980='Напрямки конкурса'!$L$20,'Напрямки конкурса'!$B$20,IF(D980='Напрямки конкурса'!$L$21,'Напрямки конкурса'!$B$21,IF(D980='Напрямки конкурса'!$L$22,'Напрямки конкурса'!$B$22,IF(D980='Напрямки конкурса'!$L$23,'Напрямки конкурса'!$B$23,IF(D980='Напрямки конкурса'!$L$24,'Напрямки конкурса'!$B$24,IF(D980='Напрямки конкурса'!$L$25,'Напрямки конкурса'!$B$25,IF(D980='Напрямки конкурса'!$L$26,'Напрямки конкурса'!$B$26,IF(D980='Напрямки конкурса'!$L$27,'Напрямки конкурса'!$B$27,IF(D980='Напрямки конкурса'!$L$28,'Напрямки конкурса'!$B$28,"")))))))))))))))))))))))))))</f>
        <v/>
      </c>
      <c r="C980" s="59" t="str">
        <f>IF(D980='Напрямки конкурса'!$L$2,'Напрямки конкурса'!$K$2,IF(D980='Напрямки конкурса'!$L$3,'Напрямки конкурса'!$K$3,IF(D980='Напрямки конкурса'!$L$4,'Напрямки конкурса'!$K$4,IF(D980='Напрямки конкурса'!$L$5,'Напрямки конкурса'!$K$5,IF(D980='Напрямки конкурса'!$L$6,'Напрямки конкурса'!$K$6,IF(D980='Напрямки конкурса'!$L$7,'Напрямки конкурса'!$K$7,IF(D980='Напрямки конкурса'!$L$8,'Напрямки конкурса'!$K$8,IF(D980='Напрямки конкурса'!$L$9,'Напрямки конкурса'!$K$9,IF(D980='Напрямки конкурса'!$L$10,'Напрямки конкурса'!$K$10,IF(D980='Напрямки конкурса'!$L$11,'Напрямки конкурса'!$K$11,IF(D980='Напрямки конкурса'!$L$12,'Напрямки конкурса'!$K$12,IF(D980='Напрямки конкурса'!$L$13,'Напрямки конкурса'!$K$13,IF(D980='Напрямки конкурса'!$L$14,'Напрямки конкурса'!$K$14,IF(D980='Напрямки конкурса'!$L$15,'Напрямки конкурса'!$K$15,IF(D980='Напрямки конкурса'!$L$16,'Напрямки конкурса'!$K$16,IF(D980='Напрямки конкурса'!$L$17,'Напрямки конкурса'!$K$17,IF(D980='Напрямки конкурса'!$L$18,'Напрямки конкурса'!$K$18,IF(D980='Напрямки конкурса'!$L$19,'Напрямки конкурса'!$K$19,IF(D980='Напрямки конкурса'!$L$20,'Напрямки конкурса'!$K$20,IF(D980='Напрямки конкурса'!$L$21,'Напрямки конкурса'!$K$21,IF(D980='Напрямки конкурса'!$L$22,'Напрямки конкурса'!$K$22,IF(D980='Напрямки конкурса'!$L$23,'Напрямки конкурса'!$K$23,IF(D980='Напрямки конкурса'!$L$24,'Напрямки конкурса'!$K$24,IF(D980='Напрямки конкурса'!$L$25,'Напрямки конкурса'!$K$25,IF(D980='Напрямки конкурса'!$L$26,'Напрямки конкурса'!$K$26,IF(D980='Напрямки конкурса'!$L$27,'Напрямки конкурса'!$K$27,IF(D980='Напрямки конкурса'!$L$28,'Напрямки конкурса'!$K$28,"")))))))))))))))))))))))))))</f>
        <v/>
      </c>
      <c r="D980" s="50"/>
      <c r="E980" s="171"/>
      <c r="F980" s="171"/>
      <c r="G980" s="171"/>
      <c r="H980" s="150" t="str">
        <f>IF(I980='Категорія витрат'!$B$2,'Категорія витрат'!$A$2,IF(I980='Категорія витрат'!$B$3,'Категорія витрат'!$A$3,IF(I980='Категорія витрат'!$B$4,'Категорія витрат'!$A$4,IF(I980='Категорія витрат'!$B$5,'Категорія витрат'!$A$5,IF(I980='Категорія витрат'!$B$6,'Категорія витрат'!$A$6,IF(I980='Категорія витрат'!$B$7,'Категорія витрат'!$A$7,IF(I980='Категорія витрат'!$B$8,'Категорія витрат'!$A$8,IF(I980='Категорія витрат'!$B$9,'Категорія витрат'!$A$9,IF(I980='Категорія витрат'!$B$10,'Категорія витрат'!$A$10,IF(I980='Категорія витрат'!$B$11,'Категорія витрат'!$A$11,IF(I980='Категорія витрат'!$B$12,'Категорія витрат'!$A$12,IF(I980='Категорія витрат'!$B$13,'Категорія витрат'!$A$13,IF(I980='Категорія витрат'!$B$14,'Категорія витрат'!$A$14,IF(I980='Категорія витрат'!$B$15,'Категорія витрат'!$A$15,IF(I980='Категорія витрат'!$B$16,'Категорія витрат'!$A$16,IF(I980='Категорія витрат'!$B$17,'Категорія витрат'!$A$17,IF(I980='Категорія витрат'!$B$18,'Категорія витрат'!$A$18,IF(I980='Категорія витрат'!$B$19,'Категорія витрат'!$A$19,IF(I980='Категорія витрат'!$B$20,'Категорія витрат'!$A$20,IF(I980='Категорія витрат'!$B$21,'Категорія витрат'!$A$21,IF(I980='Категорія витрат'!$B$22,'Категорія витрат'!$A$22,IF(I980='Категорія витрат'!$B$23,'Категорія витрат'!$A$23,IF(I980='Категорія витрат'!$B$24,'Категорія витрат'!$A$24,IF(I980='Категорія витрат'!$B$25,'Категорія витрат'!$A$25,IF(I980='Категорія витрат'!$B$26,'Категорія витрат'!$A$26,IF(I980='Категорія витрат'!$B$27,'Категорія витрат'!$A$27,IF(I980='Категорія витрат'!$B$28,'Категорія витрат'!$A$28,IF(I980='Категорія витрат'!$B$29,'Категорія витрат'!$A$29,IF(I980='Категорія витрат'!$B$30,'Категорія витрат'!$A$30,"")))))))))))))))))))))))))))))</f>
        <v/>
      </c>
      <c r="I980" s="174"/>
      <c r="J980" s="173"/>
      <c r="K980" s="176"/>
      <c r="L980" s="87">
        <f t="shared" si="475"/>
        <v>0</v>
      </c>
      <c r="M980" s="176"/>
      <c r="N980" s="178"/>
      <c r="O980" s="171"/>
      <c r="P980" s="159">
        <f>IF(J980='Категорія витрат'!$F$2,ROUND('Додаток 3._Бюджет детальний ПР'!O980*0.3676,2),IF(J980='Категорія витрат'!$F$3,ROUND('Додаток 3._Бюджет детальний ПР'!O980*0.347,2),IF(J980='Категорія витрат'!$F$4,ROUND('Додаток 3._Бюджет детальний ПР'!O980*0.347,2),IF(J980='Категорія витрат'!$F$7,ROUND('Додаток 3._Бюджет детальний ПР'!O980*0.0841,2),0))))</f>
        <v>0</v>
      </c>
      <c r="Q980" s="153">
        <f t="shared" si="450"/>
        <v>0</v>
      </c>
      <c r="R980" s="181"/>
      <c r="S980" s="181"/>
      <c r="T980" s="181"/>
      <c r="U980" s="181"/>
      <c r="V980" s="181"/>
      <c r="W980" s="181"/>
      <c r="X980" s="181"/>
      <c r="Y980" s="181"/>
      <c r="Z980" s="181"/>
      <c r="AA980" s="181"/>
      <c r="AB980" s="181"/>
      <c r="AC980" s="181"/>
      <c r="AD980" s="48">
        <f t="shared" si="451"/>
        <v>0</v>
      </c>
      <c r="AE980" s="48">
        <f t="shared" si="452"/>
        <v>0</v>
      </c>
      <c r="AF980" s="48">
        <f t="shared" si="453"/>
        <v>0</v>
      </c>
      <c r="AG980" s="48">
        <f t="shared" si="454"/>
        <v>0</v>
      </c>
      <c r="AH980" s="48">
        <f t="shared" si="455"/>
        <v>0</v>
      </c>
      <c r="AI980" s="48">
        <f t="shared" si="456"/>
        <v>0</v>
      </c>
      <c r="AJ980" s="48">
        <f t="shared" si="457"/>
        <v>0</v>
      </c>
      <c r="AK980" s="48">
        <f t="shared" si="458"/>
        <v>0</v>
      </c>
      <c r="AL980" s="181"/>
      <c r="AM980" s="181"/>
      <c r="AN980" s="77"/>
      <c r="AO980" s="176"/>
      <c r="AP980" s="87">
        <f t="shared" si="476"/>
        <v>0</v>
      </c>
      <c r="AQ980" s="176"/>
      <c r="AR980" s="178"/>
      <c r="AS980" s="171"/>
      <c r="AT980" s="159">
        <f>IF(J980='Категорія витрат'!$F$2,ROUND('Додаток 3._Бюджет детальний ПР'!AS980*0.3676,2),IF(J980='Категорія витрат'!$F$3,ROUND('Додаток 3._Бюджет детальний ПР'!AS980*0.347,2),IF(J980='Категорія витрат'!$F$4,ROUND('Додаток 3._Бюджет детальний ПР'!AS980*0.347,2),IF(J980='Категорія витрат'!$F$7,ROUND('Додаток 3._Бюджет детальний ПР'!AS980*0.0841,2),0))))</f>
        <v>0</v>
      </c>
      <c r="AU980" s="153">
        <f t="shared" si="477"/>
        <v>0</v>
      </c>
      <c r="AV980" s="181"/>
      <c r="AW980" s="181"/>
      <c r="AX980" s="181"/>
      <c r="AY980" s="181"/>
      <c r="AZ980" s="181"/>
      <c r="BA980" s="181"/>
      <c r="BB980" s="181"/>
      <c r="BC980" s="181"/>
      <c r="BD980" s="181"/>
      <c r="BE980" s="181"/>
      <c r="BF980" s="181"/>
      <c r="BG980" s="181"/>
      <c r="BH980" s="48">
        <f t="shared" si="459"/>
        <v>0</v>
      </c>
      <c r="BI980" s="48">
        <f t="shared" si="460"/>
        <v>0</v>
      </c>
      <c r="BJ980" s="48">
        <f t="shared" si="461"/>
        <v>0</v>
      </c>
      <c r="BK980" s="48">
        <f t="shared" si="462"/>
        <v>0</v>
      </c>
      <c r="BL980" s="48">
        <f t="shared" si="463"/>
        <v>0</v>
      </c>
      <c r="BM980" s="48">
        <f t="shared" si="464"/>
        <v>0</v>
      </c>
      <c r="BN980" s="48">
        <f t="shared" si="465"/>
        <v>0</v>
      </c>
      <c r="BO980" s="48">
        <f t="shared" si="466"/>
        <v>0</v>
      </c>
      <c r="BP980" s="181"/>
      <c r="BQ980" s="181"/>
      <c r="BR980" s="191"/>
      <c r="BS980" s="176"/>
      <c r="BT980" s="87">
        <f t="shared" si="478"/>
        <v>0</v>
      </c>
      <c r="BU980" s="176"/>
      <c r="BV980" s="178"/>
      <c r="BW980" s="171"/>
      <c r="BX980" s="159">
        <f>IF(J980='Категорія витрат'!$F$2,ROUND('Додаток 3._Бюджет детальний ПР'!BW980*0.3676,2),IF(J980='Категорія витрат'!$F$3,ROUND('Додаток 3._Бюджет детальний ПР'!BW980*0.347,2),IF(J980='Категорія витрат'!$F$4,ROUND('Додаток 3._Бюджет детальний ПР'!BW980*0.347,2),IF(J980='Категорія витрат'!$F$7,ROUND('Додаток 3._Бюджет детальний ПР'!BW980*0.0841,2),0))))</f>
        <v>0</v>
      </c>
      <c r="BY980" s="153">
        <f t="shared" si="479"/>
        <v>0</v>
      </c>
      <c r="BZ980" s="181"/>
      <c r="CA980" s="181"/>
      <c r="CB980" s="181"/>
      <c r="CC980" s="181"/>
      <c r="CD980" s="181"/>
      <c r="CE980" s="181"/>
      <c r="CF980" s="181"/>
      <c r="CG980" s="181"/>
      <c r="CH980" s="181"/>
      <c r="CI980" s="181"/>
      <c r="CJ980" s="181"/>
      <c r="CK980" s="181"/>
      <c r="CL980" s="48">
        <f t="shared" si="467"/>
        <v>0</v>
      </c>
      <c r="CM980" s="48">
        <f t="shared" si="468"/>
        <v>0</v>
      </c>
      <c r="CN980" s="48">
        <f t="shared" si="469"/>
        <v>0</v>
      </c>
      <c r="CO980" s="48">
        <f t="shared" si="470"/>
        <v>0</v>
      </c>
      <c r="CP980" s="48">
        <f t="shared" si="471"/>
        <v>0</v>
      </c>
      <c r="CQ980" s="48">
        <f t="shared" si="472"/>
        <v>0</v>
      </c>
      <c r="CR980" s="48">
        <f t="shared" si="473"/>
        <v>0</v>
      </c>
      <c r="CS980" s="48">
        <f t="shared" si="474"/>
        <v>0</v>
      </c>
      <c r="CT980" s="181"/>
      <c r="CU980" s="181"/>
    </row>
    <row r="981" spans="1:99" ht="20.100000000000001" customHeight="1" x14ac:dyDescent="0.25">
      <c r="A981" s="58">
        <v>977</v>
      </c>
      <c r="B981" s="58" t="str">
        <f>IF(D981='Напрямки конкурса'!$L$2,'Напрямки конкурса'!$B$2,IF(D981='Напрямки конкурса'!$L$3,'Напрямки конкурса'!$B$3,IF(D981='Напрямки конкурса'!$L$4,'Напрямки конкурса'!$B$4,IF(D981='Напрямки конкурса'!$L$5,'Напрямки конкурса'!$B$5,IF(D981='Напрямки конкурса'!$L$6,'Напрямки конкурса'!$B$6,IF(D981='Напрямки конкурса'!$L$7,'Напрямки конкурса'!$B$7,IF(D981='Напрямки конкурса'!$L$8,'Напрямки конкурса'!$B$8,IF(D981='Напрямки конкурса'!$L$9,'Напрямки конкурса'!$B$9,IF(D981='Напрямки конкурса'!$L$10,'Напрямки конкурса'!$B$10,IF(D981='Напрямки конкурса'!$L$11,'Напрямки конкурса'!$B$11,IF(D981='Напрямки конкурса'!$L$12,'Напрямки конкурса'!$B$12,IF(D981='Напрямки конкурса'!$L$13,'Напрямки конкурса'!$B$13,IF(D981='Напрямки конкурса'!$L$14,'Напрямки конкурса'!$B$14,IF(D981='Напрямки конкурса'!$L$15,'Напрямки конкурса'!$B$15,IF(D981='Напрямки конкурса'!$L$16,'Напрямки конкурса'!$B$16,IF(D981='Напрямки конкурса'!$L$17,'Напрямки конкурса'!$B$17,IF(D981='Напрямки конкурса'!$L$18,'Напрямки конкурса'!$B$18,IF(D981='Напрямки конкурса'!$L$19,'Напрямки конкурса'!$B$19,IF(D981='Напрямки конкурса'!$L$20,'Напрямки конкурса'!$B$20,IF(D981='Напрямки конкурса'!$L$21,'Напрямки конкурса'!$B$21,IF(D981='Напрямки конкурса'!$L$22,'Напрямки конкурса'!$B$22,IF(D981='Напрямки конкурса'!$L$23,'Напрямки конкурса'!$B$23,IF(D981='Напрямки конкурса'!$L$24,'Напрямки конкурса'!$B$24,IF(D981='Напрямки конкурса'!$L$25,'Напрямки конкурса'!$B$25,IF(D981='Напрямки конкурса'!$L$26,'Напрямки конкурса'!$B$26,IF(D981='Напрямки конкурса'!$L$27,'Напрямки конкурса'!$B$27,IF(D981='Напрямки конкурса'!$L$28,'Напрямки конкурса'!$B$28,"")))))))))))))))))))))))))))</f>
        <v/>
      </c>
      <c r="C981" s="59" t="str">
        <f>IF(D981='Напрямки конкурса'!$L$2,'Напрямки конкурса'!$K$2,IF(D981='Напрямки конкурса'!$L$3,'Напрямки конкурса'!$K$3,IF(D981='Напрямки конкурса'!$L$4,'Напрямки конкурса'!$K$4,IF(D981='Напрямки конкурса'!$L$5,'Напрямки конкурса'!$K$5,IF(D981='Напрямки конкурса'!$L$6,'Напрямки конкурса'!$K$6,IF(D981='Напрямки конкурса'!$L$7,'Напрямки конкурса'!$K$7,IF(D981='Напрямки конкурса'!$L$8,'Напрямки конкурса'!$K$8,IF(D981='Напрямки конкурса'!$L$9,'Напрямки конкурса'!$K$9,IF(D981='Напрямки конкурса'!$L$10,'Напрямки конкурса'!$K$10,IF(D981='Напрямки конкурса'!$L$11,'Напрямки конкурса'!$K$11,IF(D981='Напрямки конкурса'!$L$12,'Напрямки конкурса'!$K$12,IF(D981='Напрямки конкурса'!$L$13,'Напрямки конкурса'!$K$13,IF(D981='Напрямки конкурса'!$L$14,'Напрямки конкурса'!$K$14,IF(D981='Напрямки конкурса'!$L$15,'Напрямки конкурса'!$K$15,IF(D981='Напрямки конкурса'!$L$16,'Напрямки конкурса'!$K$16,IF(D981='Напрямки конкурса'!$L$17,'Напрямки конкурса'!$K$17,IF(D981='Напрямки конкурса'!$L$18,'Напрямки конкурса'!$K$18,IF(D981='Напрямки конкурса'!$L$19,'Напрямки конкурса'!$K$19,IF(D981='Напрямки конкурса'!$L$20,'Напрямки конкурса'!$K$20,IF(D981='Напрямки конкурса'!$L$21,'Напрямки конкурса'!$K$21,IF(D981='Напрямки конкурса'!$L$22,'Напрямки конкурса'!$K$22,IF(D981='Напрямки конкурса'!$L$23,'Напрямки конкурса'!$K$23,IF(D981='Напрямки конкурса'!$L$24,'Напрямки конкурса'!$K$24,IF(D981='Напрямки конкурса'!$L$25,'Напрямки конкурса'!$K$25,IF(D981='Напрямки конкурса'!$L$26,'Напрямки конкурса'!$K$26,IF(D981='Напрямки конкурса'!$L$27,'Напрямки конкурса'!$K$27,IF(D981='Напрямки конкурса'!$L$28,'Напрямки конкурса'!$K$28,"")))))))))))))))))))))))))))</f>
        <v/>
      </c>
      <c r="D981" s="50"/>
      <c r="E981" s="171"/>
      <c r="F981" s="171"/>
      <c r="G981" s="171"/>
      <c r="H981" s="150" t="str">
        <f>IF(I981='Категорія витрат'!$B$2,'Категорія витрат'!$A$2,IF(I981='Категорія витрат'!$B$3,'Категорія витрат'!$A$3,IF(I981='Категорія витрат'!$B$4,'Категорія витрат'!$A$4,IF(I981='Категорія витрат'!$B$5,'Категорія витрат'!$A$5,IF(I981='Категорія витрат'!$B$6,'Категорія витрат'!$A$6,IF(I981='Категорія витрат'!$B$7,'Категорія витрат'!$A$7,IF(I981='Категорія витрат'!$B$8,'Категорія витрат'!$A$8,IF(I981='Категорія витрат'!$B$9,'Категорія витрат'!$A$9,IF(I981='Категорія витрат'!$B$10,'Категорія витрат'!$A$10,IF(I981='Категорія витрат'!$B$11,'Категорія витрат'!$A$11,IF(I981='Категорія витрат'!$B$12,'Категорія витрат'!$A$12,IF(I981='Категорія витрат'!$B$13,'Категорія витрат'!$A$13,IF(I981='Категорія витрат'!$B$14,'Категорія витрат'!$A$14,IF(I981='Категорія витрат'!$B$15,'Категорія витрат'!$A$15,IF(I981='Категорія витрат'!$B$16,'Категорія витрат'!$A$16,IF(I981='Категорія витрат'!$B$17,'Категорія витрат'!$A$17,IF(I981='Категорія витрат'!$B$18,'Категорія витрат'!$A$18,IF(I981='Категорія витрат'!$B$19,'Категорія витрат'!$A$19,IF(I981='Категорія витрат'!$B$20,'Категорія витрат'!$A$20,IF(I981='Категорія витрат'!$B$21,'Категорія витрат'!$A$21,IF(I981='Категорія витрат'!$B$22,'Категорія витрат'!$A$22,IF(I981='Категорія витрат'!$B$23,'Категорія витрат'!$A$23,IF(I981='Категорія витрат'!$B$24,'Категорія витрат'!$A$24,IF(I981='Категорія витрат'!$B$25,'Категорія витрат'!$A$25,IF(I981='Категорія витрат'!$B$26,'Категорія витрат'!$A$26,IF(I981='Категорія витрат'!$B$27,'Категорія витрат'!$A$27,IF(I981='Категорія витрат'!$B$28,'Категорія витрат'!$A$28,IF(I981='Категорія витрат'!$B$29,'Категорія витрат'!$A$29,IF(I981='Категорія витрат'!$B$30,'Категорія витрат'!$A$30,"")))))))))))))))))))))))))))))</f>
        <v/>
      </c>
      <c r="I981" s="174"/>
      <c r="J981" s="173"/>
      <c r="K981" s="176"/>
      <c r="L981" s="87">
        <f t="shared" si="475"/>
        <v>0</v>
      </c>
      <c r="M981" s="176"/>
      <c r="N981" s="178"/>
      <c r="O981" s="171"/>
      <c r="P981" s="159">
        <f>IF(J981='Категорія витрат'!$F$2,ROUND('Додаток 3._Бюджет детальний ПР'!O981*0.3676,2),IF(J981='Категорія витрат'!$F$3,ROUND('Додаток 3._Бюджет детальний ПР'!O981*0.347,2),IF(J981='Категорія витрат'!$F$4,ROUND('Додаток 3._Бюджет детальний ПР'!O981*0.347,2),IF(J981='Категорія витрат'!$F$7,ROUND('Додаток 3._Бюджет детальний ПР'!O981*0.0841,2),0))))</f>
        <v>0</v>
      </c>
      <c r="Q981" s="153">
        <f t="shared" si="450"/>
        <v>0</v>
      </c>
      <c r="R981" s="181"/>
      <c r="S981" s="181"/>
      <c r="T981" s="181"/>
      <c r="U981" s="181"/>
      <c r="V981" s="181"/>
      <c r="W981" s="181"/>
      <c r="X981" s="181"/>
      <c r="Y981" s="181"/>
      <c r="Z981" s="181"/>
      <c r="AA981" s="181"/>
      <c r="AB981" s="181"/>
      <c r="AC981" s="181"/>
      <c r="AD981" s="48">
        <f t="shared" si="451"/>
        <v>0</v>
      </c>
      <c r="AE981" s="48">
        <f t="shared" si="452"/>
        <v>0</v>
      </c>
      <c r="AF981" s="48">
        <f t="shared" si="453"/>
        <v>0</v>
      </c>
      <c r="AG981" s="48">
        <f t="shared" si="454"/>
        <v>0</v>
      </c>
      <c r="AH981" s="48">
        <f t="shared" si="455"/>
        <v>0</v>
      </c>
      <c r="AI981" s="48">
        <f t="shared" si="456"/>
        <v>0</v>
      </c>
      <c r="AJ981" s="48">
        <f t="shared" si="457"/>
        <v>0</v>
      </c>
      <c r="AK981" s="48">
        <f t="shared" si="458"/>
        <v>0</v>
      </c>
      <c r="AL981" s="181"/>
      <c r="AM981" s="181"/>
      <c r="AN981" s="77"/>
      <c r="AO981" s="176"/>
      <c r="AP981" s="87">
        <f t="shared" si="476"/>
        <v>0</v>
      </c>
      <c r="AQ981" s="176"/>
      <c r="AR981" s="178"/>
      <c r="AS981" s="171"/>
      <c r="AT981" s="159">
        <f>IF(J981='Категорія витрат'!$F$2,ROUND('Додаток 3._Бюджет детальний ПР'!AS981*0.3676,2),IF(J981='Категорія витрат'!$F$3,ROUND('Додаток 3._Бюджет детальний ПР'!AS981*0.347,2),IF(J981='Категорія витрат'!$F$4,ROUND('Додаток 3._Бюджет детальний ПР'!AS981*0.347,2),IF(J981='Категорія витрат'!$F$7,ROUND('Додаток 3._Бюджет детальний ПР'!AS981*0.0841,2),0))))</f>
        <v>0</v>
      </c>
      <c r="AU981" s="153">
        <f t="shared" si="477"/>
        <v>0</v>
      </c>
      <c r="AV981" s="181"/>
      <c r="AW981" s="181"/>
      <c r="AX981" s="181"/>
      <c r="AY981" s="181"/>
      <c r="AZ981" s="181"/>
      <c r="BA981" s="181"/>
      <c r="BB981" s="181"/>
      <c r="BC981" s="181"/>
      <c r="BD981" s="181"/>
      <c r="BE981" s="181"/>
      <c r="BF981" s="181"/>
      <c r="BG981" s="181"/>
      <c r="BH981" s="48">
        <f t="shared" si="459"/>
        <v>0</v>
      </c>
      <c r="BI981" s="48">
        <f t="shared" si="460"/>
        <v>0</v>
      </c>
      <c r="BJ981" s="48">
        <f t="shared" si="461"/>
        <v>0</v>
      </c>
      <c r="BK981" s="48">
        <f t="shared" si="462"/>
        <v>0</v>
      </c>
      <c r="BL981" s="48">
        <f t="shared" si="463"/>
        <v>0</v>
      </c>
      <c r="BM981" s="48">
        <f t="shared" si="464"/>
        <v>0</v>
      </c>
      <c r="BN981" s="48">
        <f t="shared" si="465"/>
        <v>0</v>
      </c>
      <c r="BO981" s="48">
        <f t="shared" si="466"/>
        <v>0</v>
      </c>
      <c r="BP981" s="181"/>
      <c r="BQ981" s="181"/>
      <c r="BR981" s="191"/>
      <c r="BS981" s="176"/>
      <c r="BT981" s="87">
        <f t="shared" si="478"/>
        <v>0</v>
      </c>
      <c r="BU981" s="176"/>
      <c r="BV981" s="178"/>
      <c r="BW981" s="171"/>
      <c r="BX981" s="159">
        <f>IF(J981='Категорія витрат'!$F$2,ROUND('Додаток 3._Бюджет детальний ПР'!BW981*0.3676,2),IF(J981='Категорія витрат'!$F$3,ROUND('Додаток 3._Бюджет детальний ПР'!BW981*0.347,2),IF(J981='Категорія витрат'!$F$4,ROUND('Додаток 3._Бюджет детальний ПР'!BW981*0.347,2),IF(J981='Категорія витрат'!$F$7,ROUND('Додаток 3._Бюджет детальний ПР'!BW981*0.0841,2),0))))</f>
        <v>0</v>
      </c>
      <c r="BY981" s="153">
        <f t="shared" si="479"/>
        <v>0</v>
      </c>
      <c r="BZ981" s="181"/>
      <c r="CA981" s="181"/>
      <c r="CB981" s="181"/>
      <c r="CC981" s="181"/>
      <c r="CD981" s="181"/>
      <c r="CE981" s="181"/>
      <c r="CF981" s="181"/>
      <c r="CG981" s="181"/>
      <c r="CH981" s="181"/>
      <c r="CI981" s="181"/>
      <c r="CJ981" s="181"/>
      <c r="CK981" s="181"/>
      <c r="CL981" s="48">
        <f t="shared" si="467"/>
        <v>0</v>
      </c>
      <c r="CM981" s="48">
        <f t="shared" si="468"/>
        <v>0</v>
      </c>
      <c r="CN981" s="48">
        <f t="shared" si="469"/>
        <v>0</v>
      </c>
      <c r="CO981" s="48">
        <f t="shared" si="470"/>
        <v>0</v>
      </c>
      <c r="CP981" s="48">
        <f t="shared" si="471"/>
        <v>0</v>
      </c>
      <c r="CQ981" s="48">
        <f t="shared" si="472"/>
        <v>0</v>
      </c>
      <c r="CR981" s="48">
        <f t="shared" si="473"/>
        <v>0</v>
      </c>
      <c r="CS981" s="48">
        <f t="shared" si="474"/>
        <v>0</v>
      </c>
      <c r="CT981" s="181"/>
      <c r="CU981" s="181"/>
    </row>
    <row r="982" spans="1:99" ht="20.100000000000001" customHeight="1" x14ac:dyDescent="0.25">
      <c r="A982" s="58">
        <v>978</v>
      </c>
      <c r="B982" s="58" t="str">
        <f>IF(D982='Напрямки конкурса'!$L$2,'Напрямки конкурса'!$B$2,IF(D982='Напрямки конкурса'!$L$3,'Напрямки конкурса'!$B$3,IF(D982='Напрямки конкурса'!$L$4,'Напрямки конкурса'!$B$4,IF(D982='Напрямки конкурса'!$L$5,'Напрямки конкурса'!$B$5,IF(D982='Напрямки конкурса'!$L$6,'Напрямки конкурса'!$B$6,IF(D982='Напрямки конкурса'!$L$7,'Напрямки конкурса'!$B$7,IF(D982='Напрямки конкурса'!$L$8,'Напрямки конкурса'!$B$8,IF(D982='Напрямки конкурса'!$L$9,'Напрямки конкурса'!$B$9,IF(D982='Напрямки конкурса'!$L$10,'Напрямки конкурса'!$B$10,IF(D982='Напрямки конкурса'!$L$11,'Напрямки конкурса'!$B$11,IF(D982='Напрямки конкурса'!$L$12,'Напрямки конкурса'!$B$12,IF(D982='Напрямки конкурса'!$L$13,'Напрямки конкурса'!$B$13,IF(D982='Напрямки конкурса'!$L$14,'Напрямки конкурса'!$B$14,IF(D982='Напрямки конкурса'!$L$15,'Напрямки конкурса'!$B$15,IF(D982='Напрямки конкурса'!$L$16,'Напрямки конкурса'!$B$16,IF(D982='Напрямки конкурса'!$L$17,'Напрямки конкурса'!$B$17,IF(D982='Напрямки конкурса'!$L$18,'Напрямки конкурса'!$B$18,IF(D982='Напрямки конкурса'!$L$19,'Напрямки конкурса'!$B$19,IF(D982='Напрямки конкурса'!$L$20,'Напрямки конкурса'!$B$20,IF(D982='Напрямки конкурса'!$L$21,'Напрямки конкурса'!$B$21,IF(D982='Напрямки конкурса'!$L$22,'Напрямки конкурса'!$B$22,IF(D982='Напрямки конкурса'!$L$23,'Напрямки конкурса'!$B$23,IF(D982='Напрямки конкурса'!$L$24,'Напрямки конкурса'!$B$24,IF(D982='Напрямки конкурса'!$L$25,'Напрямки конкурса'!$B$25,IF(D982='Напрямки конкурса'!$L$26,'Напрямки конкурса'!$B$26,IF(D982='Напрямки конкурса'!$L$27,'Напрямки конкурса'!$B$27,IF(D982='Напрямки конкурса'!$L$28,'Напрямки конкурса'!$B$28,"")))))))))))))))))))))))))))</f>
        <v/>
      </c>
      <c r="C982" s="59" t="str">
        <f>IF(D982='Напрямки конкурса'!$L$2,'Напрямки конкурса'!$K$2,IF(D982='Напрямки конкурса'!$L$3,'Напрямки конкурса'!$K$3,IF(D982='Напрямки конкурса'!$L$4,'Напрямки конкурса'!$K$4,IF(D982='Напрямки конкурса'!$L$5,'Напрямки конкурса'!$K$5,IF(D982='Напрямки конкурса'!$L$6,'Напрямки конкурса'!$K$6,IF(D982='Напрямки конкурса'!$L$7,'Напрямки конкурса'!$K$7,IF(D982='Напрямки конкурса'!$L$8,'Напрямки конкурса'!$K$8,IF(D982='Напрямки конкурса'!$L$9,'Напрямки конкурса'!$K$9,IF(D982='Напрямки конкурса'!$L$10,'Напрямки конкурса'!$K$10,IF(D982='Напрямки конкурса'!$L$11,'Напрямки конкурса'!$K$11,IF(D982='Напрямки конкурса'!$L$12,'Напрямки конкурса'!$K$12,IF(D982='Напрямки конкурса'!$L$13,'Напрямки конкурса'!$K$13,IF(D982='Напрямки конкурса'!$L$14,'Напрямки конкурса'!$K$14,IF(D982='Напрямки конкурса'!$L$15,'Напрямки конкурса'!$K$15,IF(D982='Напрямки конкурса'!$L$16,'Напрямки конкурса'!$K$16,IF(D982='Напрямки конкурса'!$L$17,'Напрямки конкурса'!$K$17,IF(D982='Напрямки конкурса'!$L$18,'Напрямки конкурса'!$K$18,IF(D982='Напрямки конкурса'!$L$19,'Напрямки конкурса'!$K$19,IF(D982='Напрямки конкурса'!$L$20,'Напрямки конкурса'!$K$20,IF(D982='Напрямки конкурса'!$L$21,'Напрямки конкурса'!$K$21,IF(D982='Напрямки конкурса'!$L$22,'Напрямки конкурса'!$K$22,IF(D982='Напрямки конкурса'!$L$23,'Напрямки конкурса'!$K$23,IF(D982='Напрямки конкурса'!$L$24,'Напрямки конкурса'!$K$24,IF(D982='Напрямки конкурса'!$L$25,'Напрямки конкурса'!$K$25,IF(D982='Напрямки конкурса'!$L$26,'Напрямки конкурса'!$K$26,IF(D982='Напрямки конкурса'!$L$27,'Напрямки конкурса'!$K$27,IF(D982='Напрямки конкурса'!$L$28,'Напрямки конкурса'!$K$28,"")))))))))))))))))))))))))))</f>
        <v/>
      </c>
      <c r="D982" s="50"/>
      <c r="E982" s="171"/>
      <c r="F982" s="171"/>
      <c r="G982" s="171"/>
      <c r="H982" s="150" t="str">
        <f>IF(I982='Категорія витрат'!$B$2,'Категорія витрат'!$A$2,IF(I982='Категорія витрат'!$B$3,'Категорія витрат'!$A$3,IF(I982='Категорія витрат'!$B$4,'Категорія витрат'!$A$4,IF(I982='Категорія витрат'!$B$5,'Категорія витрат'!$A$5,IF(I982='Категорія витрат'!$B$6,'Категорія витрат'!$A$6,IF(I982='Категорія витрат'!$B$7,'Категорія витрат'!$A$7,IF(I982='Категорія витрат'!$B$8,'Категорія витрат'!$A$8,IF(I982='Категорія витрат'!$B$9,'Категорія витрат'!$A$9,IF(I982='Категорія витрат'!$B$10,'Категорія витрат'!$A$10,IF(I982='Категорія витрат'!$B$11,'Категорія витрат'!$A$11,IF(I982='Категорія витрат'!$B$12,'Категорія витрат'!$A$12,IF(I982='Категорія витрат'!$B$13,'Категорія витрат'!$A$13,IF(I982='Категорія витрат'!$B$14,'Категорія витрат'!$A$14,IF(I982='Категорія витрат'!$B$15,'Категорія витрат'!$A$15,IF(I982='Категорія витрат'!$B$16,'Категорія витрат'!$A$16,IF(I982='Категорія витрат'!$B$17,'Категорія витрат'!$A$17,IF(I982='Категорія витрат'!$B$18,'Категорія витрат'!$A$18,IF(I982='Категорія витрат'!$B$19,'Категорія витрат'!$A$19,IF(I982='Категорія витрат'!$B$20,'Категорія витрат'!$A$20,IF(I982='Категорія витрат'!$B$21,'Категорія витрат'!$A$21,IF(I982='Категорія витрат'!$B$22,'Категорія витрат'!$A$22,IF(I982='Категорія витрат'!$B$23,'Категорія витрат'!$A$23,IF(I982='Категорія витрат'!$B$24,'Категорія витрат'!$A$24,IF(I982='Категорія витрат'!$B$25,'Категорія витрат'!$A$25,IF(I982='Категорія витрат'!$B$26,'Категорія витрат'!$A$26,IF(I982='Категорія витрат'!$B$27,'Категорія витрат'!$A$27,IF(I982='Категорія витрат'!$B$28,'Категорія витрат'!$A$28,IF(I982='Категорія витрат'!$B$29,'Категорія витрат'!$A$29,IF(I982='Категорія витрат'!$B$30,'Категорія витрат'!$A$30,"")))))))))))))))))))))))))))))</f>
        <v/>
      </c>
      <c r="I982" s="174"/>
      <c r="J982" s="173"/>
      <c r="K982" s="176"/>
      <c r="L982" s="87">
        <f t="shared" si="475"/>
        <v>0</v>
      </c>
      <c r="M982" s="176"/>
      <c r="N982" s="178"/>
      <c r="O982" s="171"/>
      <c r="P982" s="159">
        <f>IF(J982='Категорія витрат'!$F$2,ROUND('Додаток 3._Бюджет детальний ПР'!O982*0.3676,2),IF(J982='Категорія витрат'!$F$3,ROUND('Додаток 3._Бюджет детальний ПР'!O982*0.347,2),IF(J982='Категорія витрат'!$F$4,ROUND('Додаток 3._Бюджет детальний ПР'!O982*0.347,2),IF(J982='Категорія витрат'!$F$7,ROUND('Додаток 3._Бюджет детальний ПР'!O982*0.0841,2),0))))</f>
        <v>0</v>
      </c>
      <c r="Q982" s="153">
        <f t="shared" si="450"/>
        <v>0</v>
      </c>
      <c r="R982" s="181"/>
      <c r="S982" s="181"/>
      <c r="T982" s="181"/>
      <c r="U982" s="181"/>
      <c r="V982" s="181"/>
      <c r="W982" s="181"/>
      <c r="X982" s="181"/>
      <c r="Y982" s="181"/>
      <c r="Z982" s="181"/>
      <c r="AA982" s="181"/>
      <c r="AB982" s="181"/>
      <c r="AC982" s="181"/>
      <c r="AD982" s="48">
        <f t="shared" si="451"/>
        <v>0</v>
      </c>
      <c r="AE982" s="48">
        <f t="shared" si="452"/>
        <v>0</v>
      </c>
      <c r="AF982" s="48">
        <f t="shared" si="453"/>
        <v>0</v>
      </c>
      <c r="AG982" s="48">
        <f t="shared" si="454"/>
        <v>0</v>
      </c>
      <c r="AH982" s="48">
        <f t="shared" si="455"/>
        <v>0</v>
      </c>
      <c r="AI982" s="48">
        <f t="shared" si="456"/>
        <v>0</v>
      </c>
      <c r="AJ982" s="48">
        <f t="shared" si="457"/>
        <v>0</v>
      </c>
      <c r="AK982" s="48">
        <f t="shared" si="458"/>
        <v>0</v>
      </c>
      <c r="AL982" s="181"/>
      <c r="AM982" s="181"/>
      <c r="AN982" s="77"/>
      <c r="AO982" s="176"/>
      <c r="AP982" s="87">
        <f t="shared" si="476"/>
        <v>0</v>
      </c>
      <c r="AQ982" s="176"/>
      <c r="AR982" s="178"/>
      <c r="AS982" s="171"/>
      <c r="AT982" s="159">
        <f>IF(J982='Категорія витрат'!$F$2,ROUND('Додаток 3._Бюджет детальний ПР'!AS982*0.3676,2),IF(J982='Категорія витрат'!$F$3,ROUND('Додаток 3._Бюджет детальний ПР'!AS982*0.347,2),IF(J982='Категорія витрат'!$F$4,ROUND('Додаток 3._Бюджет детальний ПР'!AS982*0.347,2),IF(J982='Категорія витрат'!$F$7,ROUND('Додаток 3._Бюджет детальний ПР'!AS982*0.0841,2),0))))</f>
        <v>0</v>
      </c>
      <c r="AU982" s="153">
        <f t="shared" si="477"/>
        <v>0</v>
      </c>
      <c r="AV982" s="181"/>
      <c r="AW982" s="181"/>
      <c r="AX982" s="181"/>
      <c r="AY982" s="181"/>
      <c r="AZ982" s="181"/>
      <c r="BA982" s="181"/>
      <c r="BB982" s="181"/>
      <c r="BC982" s="181"/>
      <c r="BD982" s="181"/>
      <c r="BE982" s="181"/>
      <c r="BF982" s="181"/>
      <c r="BG982" s="181"/>
      <c r="BH982" s="48">
        <f t="shared" si="459"/>
        <v>0</v>
      </c>
      <c r="BI982" s="48">
        <f t="shared" si="460"/>
        <v>0</v>
      </c>
      <c r="BJ982" s="48">
        <f t="shared" si="461"/>
        <v>0</v>
      </c>
      <c r="BK982" s="48">
        <f t="shared" si="462"/>
        <v>0</v>
      </c>
      <c r="BL982" s="48">
        <f t="shared" si="463"/>
        <v>0</v>
      </c>
      <c r="BM982" s="48">
        <f t="shared" si="464"/>
        <v>0</v>
      </c>
      <c r="BN982" s="48">
        <f t="shared" si="465"/>
        <v>0</v>
      </c>
      <c r="BO982" s="48">
        <f t="shared" si="466"/>
        <v>0</v>
      </c>
      <c r="BP982" s="181"/>
      <c r="BQ982" s="181"/>
      <c r="BR982" s="191"/>
      <c r="BS982" s="176"/>
      <c r="BT982" s="87">
        <f t="shared" si="478"/>
        <v>0</v>
      </c>
      <c r="BU982" s="176"/>
      <c r="BV982" s="178"/>
      <c r="BW982" s="171"/>
      <c r="BX982" s="159">
        <f>IF(J982='Категорія витрат'!$F$2,ROUND('Додаток 3._Бюджет детальний ПР'!BW982*0.3676,2),IF(J982='Категорія витрат'!$F$3,ROUND('Додаток 3._Бюджет детальний ПР'!BW982*0.347,2),IF(J982='Категорія витрат'!$F$4,ROUND('Додаток 3._Бюджет детальний ПР'!BW982*0.347,2),IF(J982='Категорія витрат'!$F$7,ROUND('Додаток 3._Бюджет детальний ПР'!BW982*0.0841,2),0))))</f>
        <v>0</v>
      </c>
      <c r="BY982" s="153">
        <f t="shared" si="479"/>
        <v>0</v>
      </c>
      <c r="BZ982" s="181"/>
      <c r="CA982" s="181"/>
      <c r="CB982" s="181"/>
      <c r="CC982" s="181"/>
      <c r="CD982" s="181"/>
      <c r="CE982" s="181"/>
      <c r="CF982" s="181"/>
      <c r="CG982" s="181"/>
      <c r="CH982" s="181"/>
      <c r="CI982" s="181"/>
      <c r="CJ982" s="181"/>
      <c r="CK982" s="181"/>
      <c r="CL982" s="48">
        <f t="shared" si="467"/>
        <v>0</v>
      </c>
      <c r="CM982" s="48">
        <f t="shared" si="468"/>
        <v>0</v>
      </c>
      <c r="CN982" s="48">
        <f t="shared" si="469"/>
        <v>0</v>
      </c>
      <c r="CO982" s="48">
        <f t="shared" si="470"/>
        <v>0</v>
      </c>
      <c r="CP982" s="48">
        <f t="shared" si="471"/>
        <v>0</v>
      </c>
      <c r="CQ982" s="48">
        <f t="shared" si="472"/>
        <v>0</v>
      </c>
      <c r="CR982" s="48">
        <f t="shared" si="473"/>
        <v>0</v>
      </c>
      <c r="CS982" s="48">
        <f t="shared" si="474"/>
        <v>0</v>
      </c>
      <c r="CT982" s="181"/>
      <c r="CU982" s="181"/>
    </row>
    <row r="983" spans="1:99" ht="20.100000000000001" customHeight="1" x14ac:dyDescent="0.25">
      <c r="A983" s="58">
        <v>979</v>
      </c>
      <c r="B983" s="58" t="str">
        <f>IF(D983='Напрямки конкурса'!$L$2,'Напрямки конкурса'!$B$2,IF(D983='Напрямки конкурса'!$L$3,'Напрямки конкурса'!$B$3,IF(D983='Напрямки конкурса'!$L$4,'Напрямки конкурса'!$B$4,IF(D983='Напрямки конкурса'!$L$5,'Напрямки конкурса'!$B$5,IF(D983='Напрямки конкурса'!$L$6,'Напрямки конкурса'!$B$6,IF(D983='Напрямки конкурса'!$L$7,'Напрямки конкурса'!$B$7,IF(D983='Напрямки конкурса'!$L$8,'Напрямки конкурса'!$B$8,IF(D983='Напрямки конкурса'!$L$9,'Напрямки конкурса'!$B$9,IF(D983='Напрямки конкурса'!$L$10,'Напрямки конкурса'!$B$10,IF(D983='Напрямки конкурса'!$L$11,'Напрямки конкурса'!$B$11,IF(D983='Напрямки конкурса'!$L$12,'Напрямки конкурса'!$B$12,IF(D983='Напрямки конкурса'!$L$13,'Напрямки конкурса'!$B$13,IF(D983='Напрямки конкурса'!$L$14,'Напрямки конкурса'!$B$14,IF(D983='Напрямки конкурса'!$L$15,'Напрямки конкурса'!$B$15,IF(D983='Напрямки конкурса'!$L$16,'Напрямки конкурса'!$B$16,IF(D983='Напрямки конкурса'!$L$17,'Напрямки конкурса'!$B$17,IF(D983='Напрямки конкурса'!$L$18,'Напрямки конкурса'!$B$18,IF(D983='Напрямки конкурса'!$L$19,'Напрямки конкурса'!$B$19,IF(D983='Напрямки конкурса'!$L$20,'Напрямки конкурса'!$B$20,IF(D983='Напрямки конкурса'!$L$21,'Напрямки конкурса'!$B$21,IF(D983='Напрямки конкурса'!$L$22,'Напрямки конкурса'!$B$22,IF(D983='Напрямки конкурса'!$L$23,'Напрямки конкурса'!$B$23,IF(D983='Напрямки конкурса'!$L$24,'Напрямки конкурса'!$B$24,IF(D983='Напрямки конкурса'!$L$25,'Напрямки конкурса'!$B$25,IF(D983='Напрямки конкурса'!$L$26,'Напрямки конкурса'!$B$26,IF(D983='Напрямки конкурса'!$L$27,'Напрямки конкурса'!$B$27,IF(D983='Напрямки конкурса'!$L$28,'Напрямки конкурса'!$B$28,"")))))))))))))))))))))))))))</f>
        <v/>
      </c>
      <c r="C983" s="59" t="str">
        <f>IF(D983='Напрямки конкурса'!$L$2,'Напрямки конкурса'!$K$2,IF(D983='Напрямки конкурса'!$L$3,'Напрямки конкурса'!$K$3,IF(D983='Напрямки конкурса'!$L$4,'Напрямки конкурса'!$K$4,IF(D983='Напрямки конкурса'!$L$5,'Напрямки конкурса'!$K$5,IF(D983='Напрямки конкурса'!$L$6,'Напрямки конкурса'!$K$6,IF(D983='Напрямки конкурса'!$L$7,'Напрямки конкурса'!$K$7,IF(D983='Напрямки конкурса'!$L$8,'Напрямки конкурса'!$K$8,IF(D983='Напрямки конкурса'!$L$9,'Напрямки конкурса'!$K$9,IF(D983='Напрямки конкурса'!$L$10,'Напрямки конкурса'!$K$10,IF(D983='Напрямки конкурса'!$L$11,'Напрямки конкурса'!$K$11,IF(D983='Напрямки конкурса'!$L$12,'Напрямки конкурса'!$K$12,IF(D983='Напрямки конкурса'!$L$13,'Напрямки конкурса'!$K$13,IF(D983='Напрямки конкурса'!$L$14,'Напрямки конкурса'!$K$14,IF(D983='Напрямки конкурса'!$L$15,'Напрямки конкурса'!$K$15,IF(D983='Напрямки конкурса'!$L$16,'Напрямки конкурса'!$K$16,IF(D983='Напрямки конкурса'!$L$17,'Напрямки конкурса'!$K$17,IF(D983='Напрямки конкурса'!$L$18,'Напрямки конкурса'!$K$18,IF(D983='Напрямки конкурса'!$L$19,'Напрямки конкурса'!$K$19,IF(D983='Напрямки конкурса'!$L$20,'Напрямки конкурса'!$K$20,IF(D983='Напрямки конкурса'!$L$21,'Напрямки конкурса'!$K$21,IF(D983='Напрямки конкурса'!$L$22,'Напрямки конкурса'!$K$22,IF(D983='Напрямки конкурса'!$L$23,'Напрямки конкурса'!$K$23,IF(D983='Напрямки конкурса'!$L$24,'Напрямки конкурса'!$K$24,IF(D983='Напрямки конкурса'!$L$25,'Напрямки конкурса'!$K$25,IF(D983='Напрямки конкурса'!$L$26,'Напрямки конкурса'!$K$26,IF(D983='Напрямки конкурса'!$L$27,'Напрямки конкурса'!$K$27,IF(D983='Напрямки конкурса'!$L$28,'Напрямки конкурса'!$K$28,"")))))))))))))))))))))))))))</f>
        <v/>
      </c>
      <c r="D983" s="50"/>
      <c r="E983" s="171"/>
      <c r="F983" s="171"/>
      <c r="G983" s="171"/>
      <c r="H983" s="150" t="str">
        <f>IF(I983='Категорія витрат'!$B$2,'Категорія витрат'!$A$2,IF(I983='Категорія витрат'!$B$3,'Категорія витрат'!$A$3,IF(I983='Категорія витрат'!$B$4,'Категорія витрат'!$A$4,IF(I983='Категорія витрат'!$B$5,'Категорія витрат'!$A$5,IF(I983='Категорія витрат'!$B$6,'Категорія витрат'!$A$6,IF(I983='Категорія витрат'!$B$7,'Категорія витрат'!$A$7,IF(I983='Категорія витрат'!$B$8,'Категорія витрат'!$A$8,IF(I983='Категорія витрат'!$B$9,'Категорія витрат'!$A$9,IF(I983='Категорія витрат'!$B$10,'Категорія витрат'!$A$10,IF(I983='Категорія витрат'!$B$11,'Категорія витрат'!$A$11,IF(I983='Категорія витрат'!$B$12,'Категорія витрат'!$A$12,IF(I983='Категорія витрат'!$B$13,'Категорія витрат'!$A$13,IF(I983='Категорія витрат'!$B$14,'Категорія витрат'!$A$14,IF(I983='Категорія витрат'!$B$15,'Категорія витрат'!$A$15,IF(I983='Категорія витрат'!$B$16,'Категорія витрат'!$A$16,IF(I983='Категорія витрат'!$B$17,'Категорія витрат'!$A$17,IF(I983='Категорія витрат'!$B$18,'Категорія витрат'!$A$18,IF(I983='Категорія витрат'!$B$19,'Категорія витрат'!$A$19,IF(I983='Категорія витрат'!$B$20,'Категорія витрат'!$A$20,IF(I983='Категорія витрат'!$B$21,'Категорія витрат'!$A$21,IF(I983='Категорія витрат'!$B$22,'Категорія витрат'!$A$22,IF(I983='Категорія витрат'!$B$23,'Категорія витрат'!$A$23,IF(I983='Категорія витрат'!$B$24,'Категорія витрат'!$A$24,IF(I983='Категорія витрат'!$B$25,'Категорія витрат'!$A$25,IF(I983='Категорія витрат'!$B$26,'Категорія витрат'!$A$26,IF(I983='Категорія витрат'!$B$27,'Категорія витрат'!$A$27,IF(I983='Категорія витрат'!$B$28,'Категорія витрат'!$A$28,IF(I983='Категорія витрат'!$B$29,'Категорія витрат'!$A$29,IF(I983='Категорія витрат'!$B$30,'Категорія витрат'!$A$30,"")))))))))))))))))))))))))))))</f>
        <v/>
      </c>
      <c r="I983" s="174"/>
      <c r="J983" s="173"/>
      <c r="K983" s="176"/>
      <c r="L983" s="87">
        <f t="shared" si="475"/>
        <v>0</v>
      </c>
      <c r="M983" s="176"/>
      <c r="N983" s="178"/>
      <c r="O983" s="171"/>
      <c r="P983" s="159">
        <f>IF(J983='Категорія витрат'!$F$2,ROUND('Додаток 3._Бюджет детальний ПР'!O983*0.3676,2),IF(J983='Категорія витрат'!$F$3,ROUND('Додаток 3._Бюджет детальний ПР'!O983*0.347,2),IF(J983='Категорія витрат'!$F$4,ROUND('Додаток 3._Бюджет детальний ПР'!O983*0.347,2),IF(J983='Категорія витрат'!$F$7,ROUND('Додаток 3._Бюджет детальний ПР'!O983*0.0841,2),0))))</f>
        <v>0</v>
      </c>
      <c r="Q983" s="153">
        <f t="shared" si="450"/>
        <v>0</v>
      </c>
      <c r="R983" s="181"/>
      <c r="S983" s="181"/>
      <c r="T983" s="181"/>
      <c r="U983" s="181"/>
      <c r="V983" s="181"/>
      <c r="W983" s="181"/>
      <c r="X983" s="181"/>
      <c r="Y983" s="181"/>
      <c r="Z983" s="181"/>
      <c r="AA983" s="181"/>
      <c r="AB983" s="181"/>
      <c r="AC983" s="181"/>
      <c r="AD983" s="48">
        <f t="shared" si="451"/>
        <v>0</v>
      </c>
      <c r="AE983" s="48">
        <f t="shared" si="452"/>
        <v>0</v>
      </c>
      <c r="AF983" s="48">
        <f t="shared" si="453"/>
        <v>0</v>
      </c>
      <c r="AG983" s="48">
        <f t="shared" si="454"/>
        <v>0</v>
      </c>
      <c r="AH983" s="48">
        <f t="shared" si="455"/>
        <v>0</v>
      </c>
      <c r="AI983" s="48">
        <f t="shared" si="456"/>
        <v>0</v>
      </c>
      <c r="AJ983" s="48">
        <f t="shared" si="457"/>
        <v>0</v>
      </c>
      <c r="AK983" s="48">
        <f t="shared" si="458"/>
        <v>0</v>
      </c>
      <c r="AL983" s="181"/>
      <c r="AM983" s="181"/>
      <c r="AN983" s="77"/>
      <c r="AO983" s="176"/>
      <c r="AP983" s="87">
        <f t="shared" si="476"/>
        <v>0</v>
      </c>
      <c r="AQ983" s="176"/>
      <c r="AR983" s="178"/>
      <c r="AS983" s="171"/>
      <c r="AT983" s="159">
        <f>IF(J983='Категорія витрат'!$F$2,ROUND('Додаток 3._Бюджет детальний ПР'!AS983*0.3676,2),IF(J983='Категорія витрат'!$F$3,ROUND('Додаток 3._Бюджет детальний ПР'!AS983*0.347,2),IF(J983='Категорія витрат'!$F$4,ROUND('Додаток 3._Бюджет детальний ПР'!AS983*0.347,2),IF(J983='Категорія витрат'!$F$7,ROUND('Додаток 3._Бюджет детальний ПР'!AS983*0.0841,2),0))))</f>
        <v>0</v>
      </c>
      <c r="AU983" s="153">
        <f t="shared" si="477"/>
        <v>0</v>
      </c>
      <c r="AV983" s="181"/>
      <c r="AW983" s="181"/>
      <c r="AX983" s="181"/>
      <c r="AY983" s="181"/>
      <c r="AZ983" s="181"/>
      <c r="BA983" s="181"/>
      <c r="BB983" s="181"/>
      <c r="BC983" s="181"/>
      <c r="BD983" s="181"/>
      <c r="BE983" s="181"/>
      <c r="BF983" s="181"/>
      <c r="BG983" s="181"/>
      <c r="BH983" s="48">
        <f t="shared" si="459"/>
        <v>0</v>
      </c>
      <c r="BI983" s="48">
        <f t="shared" si="460"/>
        <v>0</v>
      </c>
      <c r="BJ983" s="48">
        <f t="shared" si="461"/>
        <v>0</v>
      </c>
      <c r="BK983" s="48">
        <f t="shared" si="462"/>
        <v>0</v>
      </c>
      <c r="BL983" s="48">
        <f t="shared" si="463"/>
        <v>0</v>
      </c>
      <c r="BM983" s="48">
        <f t="shared" si="464"/>
        <v>0</v>
      </c>
      <c r="BN983" s="48">
        <f t="shared" si="465"/>
        <v>0</v>
      </c>
      <c r="BO983" s="48">
        <f t="shared" si="466"/>
        <v>0</v>
      </c>
      <c r="BP983" s="181"/>
      <c r="BQ983" s="181"/>
      <c r="BR983" s="191"/>
      <c r="BS983" s="176"/>
      <c r="BT983" s="87">
        <f t="shared" si="478"/>
        <v>0</v>
      </c>
      <c r="BU983" s="176"/>
      <c r="BV983" s="178"/>
      <c r="BW983" s="171"/>
      <c r="BX983" s="159">
        <f>IF(J983='Категорія витрат'!$F$2,ROUND('Додаток 3._Бюджет детальний ПР'!BW983*0.3676,2),IF(J983='Категорія витрат'!$F$3,ROUND('Додаток 3._Бюджет детальний ПР'!BW983*0.347,2),IF(J983='Категорія витрат'!$F$4,ROUND('Додаток 3._Бюджет детальний ПР'!BW983*0.347,2),IF(J983='Категорія витрат'!$F$7,ROUND('Додаток 3._Бюджет детальний ПР'!BW983*0.0841,2),0))))</f>
        <v>0</v>
      </c>
      <c r="BY983" s="153">
        <f t="shared" si="479"/>
        <v>0</v>
      </c>
      <c r="BZ983" s="181"/>
      <c r="CA983" s="181"/>
      <c r="CB983" s="181"/>
      <c r="CC983" s="181"/>
      <c r="CD983" s="181"/>
      <c r="CE983" s="181"/>
      <c r="CF983" s="181"/>
      <c r="CG983" s="181"/>
      <c r="CH983" s="181"/>
      <c r="CI983" s="181"/>
      <c r="CJ983" s="181"/>
      <c r="CK983" s="181"/>
      <c r="CL983" s="48">
        <f t="shared" si="467"/>
        <v>0</v>
      </c>
      <c r="CM983" s="48">
        <f t="shared" si="468"/>
        <v>0</v>
      </c>
      <c r="CN983" s="48">
        <f t="shared" si="469"/>
        <v>0</v>
      </c>
      <c r="CO983" s="48">
        <f t="shared" si="470"/>
        <v>0</v>
      </c>
      <c r="CP983" s="48">
        <f t="shared" si="471"/>
        <v>0</v>
      </c>
      <c r="CQ983" s="48">
        <f t="shared" si="472"/>
        <v>0</v>
      </c>
      <c r="CR983" s="48">
        <f t="shared" si="473"/>
        <v>0</v>
      </c>
      <c r="CS983" s="48">
        <f t="shared" si="474"/>
        <v>0</v>
      </c>
      <c r="CT983" s="181"/>
      <c r="CU983" s="181"/>
    </row>
    <row r="984" spans="1:99" ht="20.100000000000001" customHeight="1" x14ac:dyDescent="0.25">
      <c r="A984" s="58">
        <v>980</v>
      </c>
      <c r="B984" s="58" t="str">
        <f>IF(D984='Напрямки конкурса'!$L$2,'Напрямки конкурса'!$B$2,IF(D984='Напрямки конкурса'!$L$3,'Напрямки конкурса'!$B$3,IF(D984='Напрямки конкурса'!$L$4,'Напрямки конкурса'!$B$4,IF(D984='Напрямки конкурса'!$L$5,'Напрямки конкурса'!$B$5,IF(D984='Напрямки конкурса'!$L$6,'Напрямки конкурса'!$B$6,IF(D984='Напрямки конкурса'!$L$7,'Напрямки конкурса'!$B$7,IF(D984='Напрямки конкурса'!$L$8,'Напрямки конкурса'!$B$8,IF(D984='Напрямки конкурса'!$L$9,'Напрямки конкурса'!$B$9,IF(D984='Напрямки конкурса'!$L$10,'Напрямки конкурса'!$B$10,IF(D984='Напрямки конкурса'!$L$11,'Напрямки конкурса'!$B$11,IF(D984='Напрямки конкурса'!$L$12,'Напрямки конкурса'!$B$12,IF(D984='Напрямки конкурса'!$L$13,'Напрямки конкурса'!$B$13,IF(D984='Напрямки конкурса'!$L$14,'Напрямки конкурса'!$B$14,IF(D984='Напрямки конкурса'!$L$15,'Напрямки конкурса'!$B$15,IF(D984='Напрямки конкурса'!$L$16,'Напрямки конкурса'!$B$16,IF(D984='Напрямки конкурса'!$L$17,'Напрямки конкурса'!$B$17,IF(D984='Напрямки конкурса'!$L$18,'Напрямки конкурса'!$B$18,IF(D984='Напрямки конкурса'!$L$19,'Напрямки конкурса'!$B$19,IF(D984='Напрямки конкурса'!$L$20,'Напрямки конкурса'!$B$20,IF(D984='Напрямки конкурса'!$L$21,'Напрямки конкурса'!$B$21,IF(D984='Напрямки конкурса'!$L$22,'Напрямки конкурса'!$B$22,IF(D984='Напрямки конкурса'!$L$23,'Напрямки конкурса'!$B$23,IF(D984='Напрямки конкурса'!$L$24,'Напрямки конкурса'!$B$24,IF(D984='Напрямки конкурса'!$L$25,'Напрямки конкурса'!$B$25,IF(D984='Напрямки конкурса'!$L$26,'Напрямки конкурса'!$B$26,IF(D984='Напрямки конкурса'!$L$27,'Напрямки конкурса'!$B$27,IF(D984='Напрямки конкурса'!$L$28,'Напрямки конкурса'!$B$28,"")))))))))))))))))))))))))))</f>
        <v/>
      </c>
      <c r="C984" s="59" t="str">
        <f>IF(D984='Напрямки конкурса'!$L$2,'Напрямки конкурса'!$K$2,IF(D984='Напрямки конкурса'!$L$3,'Напрямки конкурса'!$K$3,IF(D984='Напрямки конкурса'!$L$4,'Напрямки конкурса'!$K$4,IF(D984='Напрямки конкурса'!$L$5,'Напрямки конкурса'!$K$5,IF(D984='Напрямки конкурса'!$L$6,'Напрямки конкурса'!$K$6,IF(D984='Напрямки конкурса'!$L$7,'Напрямки конкурса'!$K$7,IF(D984='Напрямки конкурса'!$L$8,'Напрямки конкурса'!$K$8,IF(D984='Напрямки конкурса'!$L$9,'Напрямки конкурса'!$K$9,IF(D984='Напрямки конкурса'!$L$10,'Напрямки конкурса'!$K$10,IF(D984='Напрямки конкурса'!$L$11,'Напрямки конкурса'!$K$11,IF(D984='Напрямки конкурса'!$L$12,'Напрямки конкурса'!$K$12,IF(D984='Напрямки конкурса'!$L$13,'Напрямки конкурса'!$K$13,IF(D984='Напрямки конкурса'!$L$14,'Напрямки конкурса'!$K$14,IF(D984='Напрямки конкурса'!$L$15,'Напрямки конкурса'!$K$15,IF(D984='Напрямки конкурса'!$L$16,'Напрямки конкурса'!$K$16,IF(D984='Напрямки конкурса'!$L$17,'Напрямки конкурса'!$K$17,IF(D984='Напрямки конкурса'!$L$18,'Напрямки конкурса'!$K$18,IF(D984='Напрямки конкурса'!$L$19,'Напрямки конкурса'!$K$19,IF(D984='Напрямки конкурса'!$L$20,'Напрямки конкурса'!$K$20,IF(D984='Напрямки конкурса'!$L$21,'Напрямки конкурса'!$K$21,IF(D984='Напрямки конкурса'!$L$22,'Напрямки конкурса'!$K$22,IF(D984='Напрямки конкурса'!$L$23,'Напрямки конкурса'!$K$23,IF(D984='Напрямки конкурса'!$L$24,'Напрямки конкурса'!$K$24,IF(D984='Напрямки конкурса'!$L$25,'Напрямки конкурса'!$K$25,IF(D984='Напрямки конкурса'!$L$26,'Напрямки конкурса'!$K$26,IF(D984='Напрямки конкурса'!$L$27,'Напрямки конкурса'!$K$27,IF(D984='Напрямки конкурса'!$L$28,'Напрямки конкурса'!$K$28,"")))))))))))))))))))))))))))</f>
        <v/>
      </c>
      <c r="D984" s="50"/>
      <c r="E984" s="171"/>
      <c r="F984" s="171"/>
      <c r="G984" s="171"/>
      <c r="H984" s="150" t="str">
        <f>IF(I984='Категорія витрат'!$B$2,'Категорія витрат'!$A$2,IF(I984='Категорія витрат'!$B$3,'Категорія витрат'!$A$3,IF(I984='Категорія витрат'!$B$4,'Категорія витрат'!$A$4,IF(I984='Категорія витрат'!$B$5,'Категорія витрат'!$A$5,IF(I984='Категорія витрат'!$B$6,'Категорія витрат'!$A$6,IF(I984='Категорія витрат'!$B$7,'Категорія витрат'!$A$7,IF(I984='Категорія витрат'!$B$8,'Категорія витрат'!$A$8,IF(I984='Категорія витрат'!$B$9,'Категорія витрат'!$A$9,IF(I984='Категорія витрат'!$B$10,'Категорія витрат'!$A$10,IF(I984='Категорія витрат'!$B$11,'Категорія витрат'!$A$11,IF(I984='Категорія витрат'!$B$12,'Категорія витрат'!$A$12,IF(I984='Категорія витрат'!$B$13,'Категорія витрат'!$A$13,IF(I984='Категорія витрат'!$B$14,'Категорія витрат'!$A$14,IF(I984='Категорія витрат'!$B$15,'Категорія витрат'!$A$15,IF(I984='Категорія витрат'!$B$16,'Категорія витрат'!$A$16,IF(I984='Категорія витрат'!$B$17,'Категорія витрат'!$A$17,IF(I984='Категорія витрат'!$B$18,'Категорія витрат'!$A$18,IF(I984='Категорія витрат'!$B$19,'Категорія витрат'!$A$19,IF(I984='Категорія витрат'!$B$20,'Категорія витрат'!$A$20,IF(I984='Категорія витрат'!$B$21,'Категорія витрат'!$A$21,IF(I984='Категорія витрат'!$B$22,'Категорія витрат'!$A$22,IF(I984='Категорія витрат'!$B$23,'Категорія витрат'!$A$23,IF(I984='Категорія витрат'!$B$24,'Категорія витрат'!$A$24,IF(I984='Категорія витрат'!$B$25,'Категорія витрат'!$A$25,IF(I984='Категорія витрат'!$B$26,'Категорія витрат'!$A$26,IF(I984='Категорія витрат'!$B$27,'Категорія витрат'!$A$27,IF(I984='Категорія витрат'!$B$28,'Категорія витрат'!$A$28,IF(I984='Категорія витрат'!$B$29,'Категорія витрат'!$A$29,IF(I984='Категорія витрат'!$B$30,'Категорія витрат'!$A$30,"")))))))))))))))))))))))))))))</f>
        <v/>
      </c>
      <c r="I984" s="174"/>
      <c r="J984" s="173"/>
      <c r="K984" s="176"/>
      <c r="L984" s="87">
        <f t="shared" si="475"/>
        <v>0</v>
      </c>
      <c r="M984" s="176"/>
      <c r="N984" s="178"/>
      <c r="O984" s="171"/>
      <c r="P984" s="159">
        <f>IF(J984='Категорія витрат'!$F$2,ROUND('Додаток 3._Бюджет детальний ПР'!O984*0.3676,2),IF(J984='Категорія витрат'!$F$3,ROUND('Додаток 3._Бюджет детальний ПР'!O984*0.347,2),IF(J984='Категорія витрат'!$F$4,ROUND('Додаток 3._Бюджет детальний ПР'!O984*0.347,2),IF(J984='Категорія витрат'!$F$7,ROUND('Додаток 3._Бюджет детальний ПР'!O984*0.0841,2),0))))</f>
        <v>0</v>
      </c>
      <c r="Q984" s="153">
        <f t="shared" si="450"/>
        <v>0</v>
      </c>
      <c r="R984" s="181"/>
      <c r="S984" s="181"/>
      <c r="T984" s="181"/>
      <c r="U984" s="181"/>
      <c r="V984" s="181"/>
      <c r="W984" s="181"/>
      <c r="X984" s="181"/>
      <c r="Y984" s="181"/>
      <c r="Z984" s="181"/>
      <c r="AA984" s="181"/>
      <c r="AB984" s="181"/>
      <c r="AC984" s="181"/>
      <c r="AD984" s="48">
        <f t="shared" si="451"/>
        <v>0</v>
      </c>
      <c r="AE984" s="48">
        <f t="shared" si="452"/>
        <v>0</v>
      </c>
      <c r="AF984" s="48">
        <f t="shared" si="453"/>
        <v>0</v>
      </c>
      <c r="AG984" s="48">
        <f t="shared" si="454"/>
        <v>0</v>
      </c>
      <c r="AH984" s="48">
        <f t="shared" si="455"/>
        <v>0</v>
      </c>
      <c r="AI984" s="48">
        <f t="shared" si="456"/>
        <v>0</v>
      </c>
      <c r="AJ984" s="48">
        <f t="shared" si="457"/>
        <v>0</v>
      </c>
      <c r="AK984" s="48">
        <f t="shared" si="458"/>
        <v>0</v>
      </c>
      <c r="AL984" s="181"/>
      <c r="AM984" s="181"/>
      <c r="AN984" s="77"/>
      <c r="AO984" s="176"/>
      <c r="AP984" s="87">
        <f t="shared" si="476"/>
        <v>0</v>
      </c>
      <c r="AQ984" s="176"/>
      <c r="AR984" s="178"/>
      <c r="AS984" s="171"/>
      <c r="AT984" s="159">
        <f>IF(J984='Категорія витрат'!$F$2,ROUND('Додаток 3._Бюджет детальний ПР'!AS984*0.3676,2),IF(J984='Категорія витрат'!$F$3,ROUND('Додаток 3._Бюджет детальний ПР'!AS984*0.347,2),IF(J984='Категорія витрат'!$F$4,ROUND('Додаток 3._Бюджет детальний ПР'!AS984*0.347,2),IF(J984='Категорія витрат'!$F$7,ROUND('Додаток 3._Бюджет детальний ПР'!AS984*0.0841,2),0))))</f>
        <v>0</v>
      </c>
      <c r="AU984" s="153">
        <f t="shared" si="477"/>
        <v>0</v>
      </c>
      <c r="AV984" s="181"/>
      <c r="AW984" s="181"/>
      <c r="AX984" s="181"/>
      <c r="AY984" s="181"/>
      <c r="AZ984" s="181"/>
      <c r="BA984" s="181"/>
      <c r="BB984" s="181"/>
      <c r="BC984" s="181"/>
      <c r="BD984" s="181"/>
      <c r="BE984" s="181"/>
      <c r="BF984" s="181"/>
      <c r="BG984" s="181"/>
      <c r="BH984" s="48">
        <f t="shared" si="459"/>
        <v>0</v>
      </c>
      <c r="BI984" s="48">
        <f t="shared" si="460"/>
        <v>0</v>
      </c>
      <c r="BJ984" s="48">
        <f t="shared" si="461"/>
        <v>0</v>
      </c>
      <c r="BK984" s="48">
        <f t="shared" si="462"/>
        <v>0</v>
      </c>
      <c r="BL984" s="48">
        <f t="shared" si="463"/>
        <v>0</v>
      </c>
      <c r="BM984" s="48">
        <f t="shared" si="464"/>
        <v>0</v>
      </c>
      <c r="BN984" s="48">
        <f t="shared" si="465"/>
        <v>0</v>
      </c>
      <c r="BO984" s="48">
        <f t="shared" si="466"/>
        <v>0</v>
      </c>
      <c r="BP984" s="181"/>
      <c r="BQ984" s="181"/>
      <c r="BR984" s="191"/>
      <c r="BS984" s="176"/>
      <c r="BT984" s="87">
        <f t="shared" si="478"/>
        <v>0</v>
      </c>
      <c r="BU984" s="176"/>
      <c r="BV984" s="178"/>
      <c r="BW984" s="171"/>
      <c r="BX984" s="159">
        <f>IF(J984='Категорія витрат'!$F$2,ROUND('Додаток 3._Бюджет детальний ПР'!BW984*0.3676,2),IF(J984='Категорія витрат'!$F$3,ROUND('Додаток 3._Бюджет детальний ПР'!BW984*0.347,2),IF(J984='Категорія витрат'!$F$4,ROUND('Додаток 3._Бюджет детальний ПР'!BW984*0.347,2),IF(J984='Категорія витрат'!$F$7,ROUND('Додаток 3._Бюджет детальний ПР'!BW984*0.0841,2),0))))</f>
        <v>0</v>
      </c>
      <c r="BY984" s="153">
        <f t="shared" si="479"/>
        <v>0</v>
      </c>
      <c r="BZ984" s="181"/>
      <c r="CA984" s="181"/>
      <c r="CB984" s="181"/>
      <c r="CC984" s="181"/>
      <c r="CD984" s="181"/>
      <c r="CE984" s="181"/>
      <c r="CF984" s="181"/>
      <c r="CG984" s="181"/>
      <c r="CH984" s="181"/>
      <c r="CI984" s="181"/>
      <c r="CJ984" s="181"/>
      <c r="CK984" s="181"/>
      <c r="CL984" s="48">
        <f t="shared" si="467"/>
        <v>0</v>
      </c>
      <c r="CM984" s="48">
        <f t="shared" si="468"/>
        <v>0</v>
      </c>
      <c r="CN984" s="48">
        <f t="shared" si="469"/>
        <v>0</v>
      </c>
      <c r="CO984" s="48">
        <f t="shared" si="470"/>
        <v>0</v>
      </c>
      <c r="CP984" s="48">
        <f t="shared" si="471"/>
        <v>0</v>
      </c>
      <c r="CQ984" s="48">
        <f t="shared" si="472"/>
        <v>0</v>
      </c>
      <c r="CR984" s="48">
        <f t="shared" si="473"/>
        <v>0</v>
      </c>
      <c r="CS984" s="48">
        <f t="shared" si="474"/>
        <v>0</v>
      </c>
      <c r="CT984" s="181"/>
      <c r="CU984" s="181"/>
    </row>
    <row r="985" spans="1:99" ht="20.100000000000001" customHeight="1" x14ac:dyDescent="0.25">
      <c r="A985" s="58">
        <v>981</v>
      </c>
      <c r="B985" s="58" t="str">
        <f>IF(D985='Напрямки конкурса'!$L$2,'Напрямки конкурса'!$B$2,IF(D985='Напрямки конкурса'!$L$3,'Напрямки конкурса'!$B$3,IF(D985='Напрямки конкурса'!$L$4,'Напрямки конкурса'!$B$4,IF(D985='Напрямки конкурса'!$L$5,'Напрямки конкурса'!$B$5,IF(D985='Напрямки конкурса'!$L$6,'Напрямки конкурса'!$B$6,IF(D985='Напрямки конкурса'!$L$7,'Напрямки конкурса'!$B$7,IF(D985='Напрямки конкурса'!$L$8,'Напрямки конкурса'!$B$8,IF(D985='Напрямки конкурса'!$L$9,'Напрямки конкурса'!$B$9,IF(D985='Напрямки конкурса'!$L$10,'Напрямки конкурса'!$B$10,IF(D985='Напрямки конкурса'!$L$11,'Напрямки конкурса'!$B$11,IF(D985='Напрямки конкурса'!$L$12,'Напрямки конкурса'!$B$12,IF(D985='Напрямки конкурса'!$L$13,'Напрямки конкурса'!$B$13,IF(D985='Напрямки конкурса'!$L$14,'Напрямки конкурса'!$B$14,IF(D985='Напрямки конкурса'!$L$15,'Напрямки конкурса'!$B$15,IF(D985='Напрямки конкурса'!$L$16,'Напрямки конкурса'!$B$16,IF(D985='Напрямки конкурса'!$L$17,'Напрямки конкурса'!$B$17,IF(D985='Напрямки конкурса'!$L$18,'Напрямки конкурса'!$B$18,IF(D985='Напрямки конкурса'!$L$19,'Напрямки конкурса'!$B$19,IF(D985='Напрямки конкурса'!$L$20,'Напрямки конкурса'!$B$20,IF(D985='Напрямки конкурса'!$L$21,'Напрямки конкурса'!$B$21,IF(D985='Напрямки конкурса'!$L$22,'Напрямки конкурса'!$B$22,IF(D985='Напрямки конкурса'!$L$23,'Напрямки конкурса'!$B$23,IF(D985='Напрямки конкурса'!$L$24,'Напрямки конкурса'!$B$24,IF(D985='Напрямки конкурса'!$L$25,'Напрямки конкурса'!$B$25,IF(D985='Напрямки конкурса'!$L$26,'Напрямки конкурса'!$B$26,IF(D985='Напрямки конкурса'!$L$27,'Напрямки конкурса'!$B$27,IF(D985='Напрямки конкурса'!$L$28,'Напрямки конкурса'!$B$28,"")))))))))))))))))))))))))))</f>
        <v/>
      </c>
      <c r="C985" s="59" t="str">
        <f>IF(D985='Напрямки конкурса'!$L$2,'Напрямки конкурса'!$K$2,IF(D985='Напрямки конкурса'!$L$3,'Напрямки конкурса'!$K$3,IF(D985='Напрямки конкурса'!$L$4,'Напрямки конкурса'!$K$4,IF(D985='Напрямки конкурса'!$L$5,'Напрямки конкурса'!$K$5,IF(D985='Напрямки конкурса'!$L$6,'Напрямки конкурса'!$K$6,IF(D985='Напрямки конкурса'!$L$7,'Напрямки конкурса'!$K$7,IF(D985='Напрямки конкурса'!$L$8,'Напрямки конкурса'!$K$8,IF(D985='Напрямки конкурса'!$L$9,'Напрямки конкурса'!$K$9,IF(D985='Напрямки конкурса'!$L$10,'Напрямки конкурса'!$K$10,IF(D985='Напрямки конкурса'!$L$11,'Напрямки конкурса'!$K$11,IF(D985='Напрямки конкурса'!$L$12,'Напрямки конкурса'!$K$12,IF(D985='Напрямки конкурса'!$L$13,'Напрямки конкурса'!$K$13,IF(D985='Напрямки конкурса'!$L$14,'Напрямки конкурса'!$K$14,IF(D985='Напрямки конкурса'!$L$15,'Напрямки конкурса'!$K$15,IF(D985='Напрямки конкурса'!$L$16,'Напрямки конкурса'!$K$16,IF(D985='Напрямки конкурса'!$L$17,'Напрямки конкурса'!$K$17,IF(D985='Напрямки конкурса'!$L$18,'Напрямки конкурса'!$K$18,IF(D985='Напрямки конкурса'!$L$19,'Напрямки конкурса'!$K$19,IF(D985='Напрямки конкурса'!$L$20,'Напрямки конкурса'!$K$20,IF(D985='Напрямки конкурса'!$L$21,'Напрямки конкурса'!$K$21,IF(D985='Напрямки конкурса'!$L$22,'Напрямки конкурса'!$K$22,IF(D985='Напрямки конкурса'!$L$23,'Напрямки конкурса'!$K$23,IF(D985='Напрямки конкурса'!$L$24,'Напрямки конкурса'!$K$24,IF(D985='Напрямки конкурса'!$L$25,'Напрямки конкурса'!$K$25,IF(D985='Напрямки конкурса'!$L$26,'Напрямки конкурса'!$K$26,IF(D985='Напрямки конкурса'!$L$27,'Напрямки конкурса'!$K$27,IF(D985='Напрямки конкурса'!$L$28,'Напрямки конкурса'!$K$28,"")))))))))))))))))))))))))))</f>
        <v/>
      </c>
      <c r="D985" s="50"/>
      <c r="E985" s="171"/>
      <c r="F985" s="171"/>
      <c r="G985" s="171"/>
      <c r="H985" s="150" t="str">
        <f>IF(I985='Категорія витрат'!$B$2,'Категорія витрат'!$A$2,IF(I985='Категорія витрат'!$B$3,'Категорія витрат'!$A$3,IF(I985='Категорія витрат'!$B$4,'Категорія витрат'!$A$4,IF(I985='Категорія витрат'!$B$5,'Категорія витрат'!$A$5,IF(I985='Категорія витрат'!$B$6,'Категорія витрат'!$A$6,IF(I985='Категорія витрат'!$B$7,'Категорія витрат'!$A$7,IF(I985='Категорія витрат'!$B$8,'Категорія витрат'!$A$8,IF(I985='Категорія витрат'!$B$9,'Категорія витрат'!$A$9,IF(I985='Категорія витрат'!$B$10,'Категорія витрат'!$A$10,IF(I985='Категорія витрат'!$B$11,'Категорія витрат'!$A$11,IF(I985='Категорія витрат'!$B$12,'Категорія витрат'!$A$12,IF(I985='Категорія витрат'!$B$13,'Категорія витрат'!$A$13,IF(I985='Категорія витрат'!$B$14,'Категорія витрат'!$A$14,IF(I985='Категорія витрат'!$B$15,'Категорія витрат'!$A$15,IF(I985='Категорія витрат'!$B$16,'Категорія витрат'!$A$16,IF(I985='Категорія витрат'!$B$17,'Категорія витрат'!$A$17,IF(I985='Категорія витрат'!$B$18,'Категорія витрат'!$A$18,IF(I985='Категорія витрат'!$B$19,'Категорія витрат'!$A$19,IF(I985='Категорія витрат'!$B$20,'Категорія витрат'!$A$20,IF(I985='Категорія витрат'!$B$21,'Категорія витрат'!$A$21,IF(I985='Категорія витрат'!$B$22,'Категорія витрат'!$A$22,IF(I985='Категорія витрат'!$B$23,'Категорія витрат'!$A$23,IF(I985='Категорія витрат'!$B$24,'Категорія витрат'!$A$24,IF(I985='Категорія витрат'!$B$25,'Категорія витрат'!$A$25,IF(I985='Категорія витрат'!$B$26,'Категорія витрат'!$A$26,IF(I985='Категорія витрат'!$B$27,'Категорія витрат'!$A$27,IF(I985='Категорія витрат'!$B$28,'Категорія витрат'!$A$28,IF(I985='Категорія витрат'!$B$29,'Категорія витрат'!$A$29,IF(I985='Категорія витрат'!$B$30,'Категорія витрат'!$A$30,"")))))))))))))))))))))))))))))</f>
        <v/>
      </c>
      <c r="I985" s="174"/>
      <c r="J985" s="173"/>
      <c r="K985" s="176"/>
      <c r="L985" s="87">
        <f t="shared" si="475"/>
        <v>0</v>
      </c>
      <c r="M985" s="176"/>
      <c r="N985" s="178"/>
      <c r="O985" s="171"/>
      <c r="P985" s="159">
        <f>IF(J985='Категорія витрат'!$F$2,ROUND('Додаток 3._Бюджет детальний ПР'!O985*0.3676,2),IF(J985='Категорія витрат'!$F$3,ROUND('Додаток 3._Бюджет детальний ПР'!O985*0.347,2),IF(J985='Категорія витрат'!$F$4,ROUND('Додаток 3._Бюджет детальний ПР'!O985*0.347,2),IF(J985='Категорія витрат'!$F$7,ROUND('Додаток 3._Бюджет детальний ПР'!O985*0.0841,2),0))))</f>
        <v>0</v>
      </c>
      <c r="Q985" s="153">
        <f t="shared" si="450"/>
        <v>0</v>
      </c>
      <c r="R985" s="181"/>
      <c r="S985" s="181"/>
      <c r="T985" s="181"/>
      <c r="U985" s="181"/>
      <c r="V985" s="181"/>
      <c r="W985" s="181"/>
      <c r="X985" s="181"/>
      <c r="Y985" s="181"/>
      <c r="Z985" s="181"/>
      <c r="AA985" s="181"/>
      <c r="AB985" s="181"/>
      <c r="AC985" s="181"/>
      <c r="AD985" s="48">
        <f t="shared" si="451"/>
        <v>0</v>
      </c>
      <c r="AE985" s="48">
        <f t="shared" si="452"/>
        <v>0</v>
      </c>
      <c r="AF985" s="48">
        <f t="shared" si="453"/>
        <v>0</v>
      </c>
      <c r="AG985" s="48">
        <f t="shared" si="454"/>
        <v>0</v>
      </c>
      <c r="AH985" s="48">
        <f t="shared" si="455"/>
        <v>0</v>
      </c>
      <c r="AI985" s="48">
        <f t="shared" si="456"/>
        <v>0</v>
      </c>
      <c r="AJ985" s="48">
        <f t="shared" si="457"/>
        <v>0</v>
      </c>
      <c r="AK985" s="48">
        <f t="shared" si="458"/>
        <v>0</v>
      </c>
      <c r="AL985" s="181"/>
      <c r="AM985" s="181"/>
      <c r="AN985" s="77"/>
      <c r="AO985" s="176"/>
      <c r="AP985" s="87">
        <f t="shared" si="476"/>
        <v>0</v>
      </c>
      <c r="AQ985" s="176"/>
      <c r="AR985" s="178"/>
      <c r="AS985" s="171"/>
      <c r="AT985" s="159">
        <f>IF(J985='Категорія витрат'!$F$2,ROUND('Додаток 3._Бюджет детальний ПР'!AS985*0.3676,2),IF(J985='Категорія витрат'!$F$3,ROUND('Додаток 3._Бюджет детальний ПР'!AS985*0.347,2),IF(J985='Категорія витрат'!$F$4,ROUND('Додаток 3._Бюджет детальний ПР'!AS985*0.347,2),IF(J985='Категорія витрат'!$F$7,ROUND('Додаток 3._Бюджет детальний ПР'!AS985*0.0841,2),0))))</f>
        <v>0</v>
      </c>
      <c r="AU985" s="153">
        <f t="shared" si="477"/>
        <v>0</v>
      </c>
      <c r="AV985" s="181"/>
      <c r="AW985" s="181"/>
      <c r="AX985" s="181"/>
      <c r="AY985" s="181"/>
      <c r="AZ985" s="181"/>
      <c r="BA985" s="181"/>
      <c r="BB985" s="181"/>
      <c r="BC985" s="181"/>
      <c r="BD985" s="181"/>
      <c r="BE985" s="181"/>
      <c r="BF985" s="181"/>
      <c r="BG985" s="181"/>
      <c r="BH985" s="48">
        <f t="shared" si="459"/>
        <v>0</v>
      </c>
      <c r="BI985" s="48">
        <f t="shared" si="460"/>
        <v>0</v>
      </c>
      <c r="BJ985" s="48">
        <f t="shared" si="461"/>
        <v>0</v>
      </c>
      <c r="BK985" s="48">
        <f t="shared" si="462"/>
        <v>0</v>
      </c>
      <c r="BL985" s="48">
        <f t="shared" si="463"/>
        <v>0</v>
      </c>
      <c r="BM985" s="48">
        <f t="shared" si="464"/>
        <v>0</v>
      </c>
      <c r="BN985" s="48">
        <f t="shared" si="465"/>
        <v>0</v>
      </c>
      <c r="BO985" s="48">
        <f t="shared" si="466"/>
        <v>0</v>
      </c>
      <c r="BP985" s="181"/>
      <c r="BQ985" s="181"/>
      <c r="BR985" s="191"/>
      <c r="BS985" s="176"/>
      <c r="BT985" s="87">
        <f t="shared" si="478"/>
        <v>0</v>
      </c>
      <c r="BU985" s="176"/>
      <c r="BV985" s="178"/>
      <c r="BW985" s="171"/>
      <c r="BX985" s="159">
        <f>IF(J985='Категорія витрат'!$F$2,ROUND('Додаток 3._Бюджет детальний ПР'!BW985*0.3676,2),IF(J985='Категорія витрат'!$F$3,ROUND('Додаток 3._Бюджет детальний ПР'!BW985*0.347,2),IF(J985='Категорія витрат'!$F$4,ROUND('Додаток 3._Бюджет детальний ПР'!BW985*0.347,2),IF(J985='Категорія витрат'!$F$7,ROUND('Додаток 3._Бюджет детальний ПР'!BW985*0.0841,2),0))))</f>
        <v>0</v>
      </c>
      <c r="BY985" s="153">
        <f t="shared" si="479"/>
        <v>0</v>
      </c>
      <c r="BZ985" s="181"/>
      <c r="CA985" s="181"/>
      <c r="CB985" s="181"/>
      <c r="CC985" s="181"/>
      <c r="CD985" s="181"/>
      <c r="CE985" s="181"/>
      <c r="CF985" s="181"/>
      <c r="CG985" s="181"/>
      <c r="CH985" s="181"/>
      <c r="CI985" s="181"/>
      <c r="CJ985" s="181"/>
      <c r="CK985" s="181"/>
      <c r="CL985" s="48">
        <f t="shared" si="467"/>
        <v>0</v>
      </c>
      <c r="CM985" s="48">
        <f t="shared" si="468"/>
        <v>0</v>
      </c>
      <c r="CN985" s="48">
        <f t="shared" si="469"/>
        <v>0</v>
      </c>
      <c r="CO985" s="48">
        <f t="shared" si="470"/>
        <v>0</v>
      </c>
      <c r="CP985" s="48">
        <f t="shared" si="471"/>
        <v>0</v>
      </c>
      <c r="CQ985" s="48">
        <f t="shared" si="472"/>
        <v>0</v>
      </c>
      <c r="CR985" s="48">
        <f t="shared" si="473"/>
        <v>0</v>
      </c>
      <c r="CS985" s="48">
        <f t="shared" si="474"/>
        <v>0</v>
      </c>
      <c r="CT985" s="181"/>
      <c r="CU985" s="181"/>
    </row>
    <row r="986" spans="1:99" ht="20.100000000000001" customHeight="1" x14ac:dyDescent="0.25">
      <c r="A986" s="58">
        <v>982</v>
      </c>
      <c r="B986" s="58" t="str">
        <f>IF(D986='Напрямки конкурса'!$L$2,'Напрямки конкурса'!$B$2,IF(D986='Напрямки конкурса'!$L$3,'Напрямки конкурса'!$B$3,IF(D986='Напрямки конкурса'!$L$4,'Напрямки конкурса'!$B$4,IF(D986='Напрямки конкурса'!$L$5,'Напрямки конкурса'!$B$5,IF(D986='Напрямки конкурса'!$L$6,'Напрямки конкурса'!$B$6,IF(D986='Напрямки конкурса'!$L$7,'Напрямки конкурса'!$B$7,IF(D986='Напрямки конкурса'!$L$8,'Напрямки конкурса'!$B$8,IF(D986='Напрямки конкурса'!$L$9,'Напрямки конкурса'!$B$9,IF(D986='Напрямки конкурса'!$L$10,'Напрямки конкурса'!$B$10,IF(D986='Напрямки конкурса'!$L$11,'Напрямки конкурса'!$B$11,IF(D986='Напрямки конкурса'!$L$12,'Напрямки конкурса'!$B$12,IF(D986='Напрямки конкурса'!$L$13,'Напрямки конкурса'!$B$13,IF(D986='Напрямки конкурса'!$L$14,'Напрямки конкурса'!$B$14,IF(D986='Напрямки конкурса'!$L$15,'Напрямки конкурса'!$B$15,IF(D986='Напрямки конкурса'!$L$16,'Напрямки конкурса'!$B$16,IF(D986='Напрямки конкурса'!$L$17,'Напрямки конкурса'!$B$17,IF(D986='Напрямки конкурса'!$L$18,'Напрямки конкурса'!$B$18,IF(D986='Напрямки конкурса'!$L$19,'Напрямки конкурса'!$B$19,IF(D986='Напрямки конкурса'!$L$20,'Напрямки конкурса'!$B$20,IF(D986='Напрямки конкурса'!$L$21,'Напрямки конкурса'!$B$21,IF(D986='Напрямки конкурса'!$L$22,'Напрямки конкурса'!$B$22,IF(D986='Напрямки конкурса'!$L$23,'Напрямки конкурса'!$B$23,IF(D986='Напрямки конкурса'!$L$24,'Напрямки конкурса'!$B$24,IF(D986='Напрямки конкурса'!$L$25,'Напрямки конкурса'!$B$25,IF(D986='Напрямки конкурса'!$L$26,'Напрямки конкурса'!$B$26,IF(D986='Напрямки конкурса'!$L$27,'Напрямки конкурса'!$B$27,IF(D986='Напрямки конкурса'!$L$28,'Напрямки конкурса'!$B$28,"")))))))))))))))))))))))))))</f>
        <v/>
      </c>
      <c r="C986" s="59" t="str">
        <f>IF(D986='Напрямки конкурса'!$L$2,'Напрямки конкурса'!$K$2,IF(D986='Напрямки конкурса'!$L$3,'Напрямки конкурса'!$K$3,IF(D986='Напрямки конкурса'!$L$4,'Напрямки конкурса'!$K$4,IF(D986='Напрямки конкурса'!$L$5,'Напрямки конкурса'!$K$5,IF(D986='Напрямки конкурса'!$L$6,'Напрямки конкурса'!$K$6,IF(D986='Напрямки конкурса'!$L$7,'Напрямки конкурса'!$K$7,IF(D986='Напрямки конкурса'!$L$8,'Напрямки конкурса'!$K$8,IF(D986='Напрямки конкурса'!$L$9,'Напрямки конкурса'!$K$9,IF(D986='Напрямки конкурса'!$L$10,'Напрямки конкурса'!$K$10,IF(D986='Напрямки конкурса'!$L$11,'Напрямки конкурса'!$K$11,IF(D986='Напрямки конкурса'!$L$12,'Напрямки конкурса'!$K$12,IF(D986='Напрямки конкурса'!$L$13,'Напрямки конкурса'!$K$13,IF(D986='Напрямки конкурса'!$L$14,'Напрямки конкурса'!$K$14,IF(D986='Напрямки конкурса'!$L$15,'Напрямки конкурса'!$K$15,IF(D986='Напрямки конкурса'!$L$16,'Напрямки конкурса'!$K$16,IF(D986='Напрямки конкурса'!$L$17,'Напрямки конкурса'!$K$17,IF(D986='Напрямки конкурса'!$L$18,'Напрямки конкурса'!$K$18,IF(D986='Напрямки конкурса'!$L$19,'Напрямки конкурса'!$K$19,IF(D986='Напрямки конкурса'!$L$20,'Напрямки конкурса'!$K$20,IF(D986='Напрямки конкурса'!$L$21,'Напрямки конкурса'!$K$21,IF(D986='Напрямки конкурса'!$L$22,'Напрямки конкурса'!$K$22,IF(D986='Напрямки конкурса'!$L$23,'Напрямки конкурса'!$K$23,IF(D986='Напрямки конкурса'!$L$24,'Напрямки конкурса'!$K$24,IF(D986='Напрямки конкурса'!$L$25,'Напрямки конкурса'!$K$25,IF(D986='Напрямки конкурса'!$L$26,'Напрямки конкурса'!$K$26,IF(D986='Напрямки конкурса'!$L$27,'Напрямки конкурса'!$K$27,IF(D986='Напрямки конкурса'!$L$28,'Напрямки конкурса'!$K$28,"")))))))))))))))))))))))))))</f>
        <v/>
      </c>
      <c r="D986" s="50"/>
      <c r="E986" s="171"/>
      <c r="F986" s="171"/>
      <c r="G986" s="171"/>
      <c r="H986" s="150" t="str">
        <f>IF(I986='Категорія витрат'!$B$2,'Категорія витрат'!$A$2,IF(I986='Категорія витрат'!$B$3,'Категорія витрат'!$A$3,IF(I986='Категорія витрат'!$B$4,'Категорія витрат'!$A$4,IF(I986='Категорія витрат'!$B$5,'Категорія витрат'!$A$5,IF(I986='Категорія витрат'!$B$6,'Категорія витрат'!$A$6,IF(I986='Категорія витрат'!$B$7,'Категорія витрат'!$A$7,IF(I986='Категорія витрат'!$B$8,'Категорія витрат'!$A$8,IF(I986='Категорія витрат'!$B$9,'Категорія витрат'!$A$9,IF(I986='Категорія витрат'!$B$10,'Категорія витрат'!$A$10,IF(I986='Категорія витрат'!$B$11,'Категорія витрат'!$A$11,IF(I986='Категорія витрат'!$B$12,'Категорія витрат'!$A$12,IF(I986='Категорія витрат'!$B$13,'Категорія витрат'!$A$13,IF(I986='Категорія витрат'!$B$14,'Категорія витрат'!$A$14,IF(I986='Категорія витрат'!$B$15,'Категорія витрат'!$A$15,IF(I986='Категорія витрат'!$B$16,'Категорія витрат'!$A$16,IF(I986='Категорія витрат'!$B$17,'Категорія витрат'!$A$17,IF(I986='Категорія витрат'!$B$18,'Категорія витрат'!$A$18,IF(I986='Категорія витрат'!$B$19,'Категорія витрат'!$A$19,IF(I986='Категорія витрат'!$B$20,'Категорія витрат'!$A$20,IF(I986='Категорія витрат'!$B$21,'Категорія витрат'!$A$21,IF(I986='Категорія витрат'!$B$22,'Категорія витрат'!$A$22,IF(I986='Категорія витрат'!$B$23,'Категорія витрат'!$A$23,IF(I986='Категорія витрат'!$B$24,'Категорія витрат'!$A$24,IF(I986='Категорія витрат'!$B$25,'Категорія витрат'!$A$25,IF(I986='Категорія витрат'!$B$26,'Категорія витрат'!$A$26,IF(I986='Категорія витрат'!$B$27,'Категорія витрат'!$A$27,IF(I986='Категорія витрат'!$B$28,'Категорія витрат'!$A$28,IF(I986='Категорія витрат'!$B$29,'Категорія витрат'!$A$29,IF(I986='Категорія витрат'!$B$30,'Категорія витрат'!$A$30,"")))))))))))))))))))))))))))))</f>
        <v/>
      </c>
      <c r="I986" s="174"/>
      <c r="J986" s="173"/>
      <c r="K986" s="176"/>
      <c r="L986" s="87">
        <f t="shared" si="475"/>
        <v>0</v>
      </c>
      <c r="M986" s="176"/>
      <c r="N986" s="178"/>
      <c r="O986" s="171"/>
      <c r="P986" s="159">
        <f>IF(J986='Категорія витрат'!$F$2,ROUND('Додаток 3._Бюджет детальний ПР'!O986*0.3676,2),IF(J986='Категорія витрат'!$F$3,ROUND('Додаток 3._Бюджет детальний ПР'!O986*0.347,2),IF(J986='Категорія витрат'!$F$4,ROUND('Додаток 3._Бюджет детальний ПР'!O986*0.347,2),IF(J986='Категорія витрат'!$F$7,ROUND('Додаток 3._Бюджет детальний ПР'!O986*0.0841,2),0))))</f>
        <v>0</v>
      </c>
      <c r="Q986" s="153">
        <f t="shared" si="450"/>
        <v>0</v>
      </c>
      <c r="R986" s="181"/>
      <c r="S986" s="181"/>
      <c r="T986" s="181"/>
      <c r="U986" s="181"/>
      <c r="V986" s="181"/>
      <c r="W986" s="181"/>
      <c r="X986" s="181"/>
      <c r="Y986" s="181"/>
      <c r="Z986" s="181"/>
      <c r="AA986" s="181"/>
      <c r="AB986" s="181"/>
      <c r="AC986" s="181"/>
      <c r="AD986" s="48">
        <f t="shared" si="451"/>
        <v>0</v>
      </c>
      <c r="AE986" s="48">
        <f t="shared" si="452"/>
        <v>0</v>
      </c>
      <c r="AF986" s="48">
        <f t="shared" si="453"/>
        <v>0</v>
      </c>
      <c r="AG986" s="48">
        <f t="shared" si="454"/>
        <v>0</v>
      </c>
      <c r="AH986" s="48">
        <f t="shared" si="455"/>
        <v>0</v>
      </c>
      <c r="AI986" s="48">
        <f t="shared" si="456"/>
        <v>0</v>
      </c>
      <c r="AJ986" s="48">
        <f t="shared" si="457"/>
        <v>0</v>
      </c>
      <c r="AK986" s="48">
        <f t="shared" si="458"/>
        <v>0</v>
      </c>
      <c r="AL986" s="181"/>
      <c r="AM986" s="181"/>
      <c r="AN986" s="77"/>
      <c r="AO986" s="176"/>
      <c r="AP986" s="87">
        <f t="shared" si="476"/>
        <v>0</v>
      </c>
      <c r="AQ986" s="176"/>
      <c r="AR986" s="178"/>
      <c r="AS986" s="171"/>
      <c r="AT986" s="159">
        <f>IF(J986='Категорія витрат'!$F$2,ROUND('Додаток 3._Бюджет детальний ПР'!AS986*0.3676,2),IF(J986='Категорія витрат'!$F$3,ROUND('Додаток 3._Бюджет детальний ПР'!AS986*0.347,2),IF(J986='Категорія витрат'!$F$4,ROUND('Додаток 3._Бюджет детальний ПР'!AS986*0.347,2),IF(J986='Категорія витрат'!$F$7,ROUND('Додаток 3._Бюджет детальний ПР'!AS986*0.0841,2),0))))</f>
        <v>0</v>
      </c>
      <c r="AU986" s="153">
        <f t="shared" si="477"/>
        <v>0</v>
      </c>
      <c r="AV986" s="181"/>
      <c r="AW986" s="181"/>
      <c r="AX986" s="181"/>
      <c r="AY986" s="181"/>
      <c r="AZ986" s="181"/>
      <c r="BA986" s="181"/>
      <c r="BB986" s="181"/>
      <c r="BC986" s="181"/>
      <c r="BD986" s="181"/>
      <c r="BE986" s="181"/>
      <c r="BF986" s="181"/>
      <c r="BG986" s="181"/>
      <c r="BH986" s="48">
        <f t="shared" si="459"/>
        <v>0</v>
      </c>
      <c r="BI986" s="48">
        <f t="shared" si="460"/>
        <v>0</v>
      </c>
      <c r="BJ986" s="48">
        <f t="shared" si="461"/>
        <v>0</v>
      </c>
      <c r="BK986" s="48">
        <f t="shared" si="462"/>
        <v>0</v>
      </c>
      <c r="BL986" s="48">
        <f t="shared" si="463"/>
        <v>0</v>
      </c>
      <c r="BM986" s="48">
        <f t="shared" si="464"/>
        <v>0</v>
      </c>
      <c r="BN986" s="48">
        <f t="shared" si="465"/>
        <v>0</v>
      </c>
      <c r="BO986" s="48">
        <f t="shared" si="466"/>
        <v>0</v>
      </c>
      <c r="BP986" s="181"/>
      <c r="BQ986" s="181"/>
      <c r="BR986" s="191"/>
      <c r="BS986" s="176"/>
      <c r="BT986" s="87">
        <f t="shared" si="478"/>
        <v>0</v>
      </c>
      <c r="BU986" s="176"/>
      <c r="BV986" s="178"/>
      <c r="BW986" s="171"/>
      <c r="BX986" s="159">
        <f>IF(J986='Категорія витрат'!$F$2,ROUND('Додаток 3._Бюджет детальний ПР'!BW986*0.3676,2),IF(J986='Категорія витрат'!$F$3,ROUND('Додаток 3._Бюджет детальний ПР'!BW986*0.347,2),IF(J986='Категорія витрат'!$F$4,ROUND('Додаток 3._Бюджет детальний ПР'!BW986*0.347,2),IF(J986='Категорія витрат'!$F$7,ROUND('Додаток 3._Бюджет детальний ПР'!BW986*0.0841,2),0))))</f>
        <v>0</v>
      </c>
      <c r="BY986" s="153">
        <f t="shared" si="479"/>
        <v>0</v>
      </c>
      <c r="BZ986" s="181"/>
      <c r="CA986" s="181"/>
      <c r="CB986" s="181"/>
      <c r="CC986" s="181"/>
      <c r="CD986" s="181"/>
      <c r="CE986" s="181"/>
      <c r="CF986" s="181"/>
      <c r="CG986" s="181"/>
      <c r="CH986" s="181"/>
      <c r="CI986" s="181"/>
      <c r="CJ986" s="181"/>
      <c r="CK986" s="181"/>
      <c r="CL986" s="48">
        <f t="shared" si="467"/>
        <v>0</v>
      </c>
      <c r="CM986" s="48">
        <f t="shared" si="468"/>
        <v>0</v>
      </c>
      <c r="CN986" s="48">
        <f t="shared" si="469"/>
        <v>0</v>
      </c>
      <c r="CO986" s="48">
        <f t="shared" si="470"/>
        <v>0</v>
      </c>
      <c r="CP986" s="48">
        <f t="shared" si="471"/>
        <v>0</v>
      </c>
      <c r="CQ986" s="48">
        <f t="shared" si="472"/>
        <v>0</v>
      </c>
      <c r="CR986" s="48">
        <f t="shared" si="473"/>
        <v>0</v>
      </c>
      <c r="CS986" s="48">
        <f t="shared" si="474"/>
        <v>0</v>
      </c>
      <c r="CT986" s="181"/>
      <c r="CU986" s="181"/>
    </row>
    <row r="987" spans="1:99" ht="20.100000000000001" customHeight="1" x14ac:dyDescent="0.25">
      <c r="A987" s="58">
        <v>983</v>
      </c>
      <c r="B987" s="58" t="str">
        <f>IF(D987='Напрямки конкурса'!$L$2,'Напрямки конкурса'!$B$2,IF(D987='Напрямки конкурса'!$L$3,'Напрямки конкурса'!$B$3,IF(D987='Напрямки конкурса'!$L$4,'Напрямки конкурса'!$B$4,IF(D987='Напрямки конкурса'!$L$5,'Напрямки конкурса'!$B$5,IF(D987='Напрямки конкурса'!$L$6,'Напрямки конкурса'!$B$6,IF(D987='Напрямки конкурса'!$L$7,'Напрямки конкурса'!$B$7,IF(D987='Напрямки конкурса'!$L$8,'Напрямки конкурса'!$B$8,IF(D987='Напрямки конкурса'!$L$9,'Напрямки конкурса'!$B$9,IF(D987='Напрямки конкурса'!$L$10,'Напрямки конкурса'!$B$10,IF(D987='Напрямки конкурса'!$L$11,'Напрямки конкурса'!$B$11,IF(D987='Напрямки конкурса'!$L$12,'Напрямки конкурса'!$B$12,IF(D987='Напрямки конкурса'!$L$13,'Напрямки конкурса'!$B$13,IF(D987='Напрямки конкурса'!$L$14,'Напрямки конкурса'!$B$14,IF(D987='Напрямки конкурса'!$L$15,'Напрямки конкурса'!$B$15,IF(D987='Напрямки конкурса'!$L$16,'Напрямки конкурса'!$B$16,IF(D987='Напрямки конкурса'!$L$17,'Напрямки конкурса'!$B$17,IF(D987='Напрямки конкурса'!$L$18,'Напрямки конкурса'!$B$18,IF(D987='Напрямки конкурса'!$L$19,'Напрямки конкурса'!$B$19,IF(D987='Напрямки конкурса'!$L$20,'Напрямки конкурса'!$B$20,IF(D987='Напрямки конкурса'!$L$21,'Напрямки конкурса'!$B$21,IF(D987='Напрямки конкурса'!$L$22,'Напрямки конкурса'!$B$22,IF(D987='Напрямки конкурса'!$L$23,'Напрямки конкурса'!$B$23,IF(D987='Напрямки конкурса'!$L$24,'Напрямки конкурса'!$B$24,IF(D987='Напрямки конкурса'!$L$25,'Напрямки конкурса'!$B$25,IF(D987='Напрямки конкурса'!$L$26,'Напрямки конкурса'!$B$26,IF(D987='Напрямки конкурса'!$L$27,'Напрямки конкурса'!$B$27,IF(D987='Напрямки конкурса'!$L$28,'Напрямки конкурса'!$B$28,"")))))))))))))))))))))))))))</f>
        <v/>
      </c>
      <c r="C987" s="59" t="str">
        <f>IF(D987='Напрямки конкурса'!$L$2,'Напрямки конкурса'!$K$2,IF(D987='Напрямки конкурса'!$L$3,'Напрямки конкурса'!$K$3,IF(D987='Напрямки конкурса'!$L$4,'Напрямки конкурса'!$K$4,IF(D987='Напрямки конкурса'!$L$5,'Напрямки конкурса'!$K$5,IF(D987='Напрямки конкурса'!$L$6,'Напрямки конкурса'!$K$6,IF(D987='Напрямки конкурса'!$L$7,'Напрямки конкурса'!$K$7,IF(D987='Напрямки конкурса'!$L$8,'Напрямки конкурса'!$K$8,IF(D987='Напрямки конкурса'!$L$9,'Напрямки конкурса'!$K$9,IF(D987='Напрямки конкурса'!$L$10,'Напрямки конкурса'!$K$10,IF(D987='Напрямки конкурса'!$L$11,'Напрямки конкурса'!$K$11,IF(D987='Напрямки конкурса'!$L$12,'Напрямки конкурса'!$K$12,IF(D987='Напрямки конкурса'!$L$13,'Напрямки конкурса'!$K$13,IF(D987='Напрямки конкурса'!$L$14,'Напрямки конкурса'!$K$14,IF(D987='Напрямки конкурса'!$L$15,'Напрямки конкурса'!$K$15,IF(D987='Напрямки конкурса'!$L$16,'Напрямки конкурса'!$K$16,IF(D987='Напрямки конкурса'!$L$17,'Напрямки конкурса'!$K$17,IF(D987='Напрямки конкурса'!$L$18,'Напрямки конкурса'!$K$18,IF(D987='Напрямки конкурса'!$L$19,'Напрямки конкурса'!$K$19,IF(D987='Напрямки конкурса'!$L$20,'Напрямки конкурса'!$K$20,IF(D987='Напрямки конкурса'!$L$21,'Напрямки конкурса'!$K$21,IF(D987='Напрямки конкурса'!$L$22,'Напрямки конкурса'!$K$22,IF(D987='Напрямки конкурса'!$L$23,'Напрямки конкурса'!$K$23,IF(D987='Напрямки конкурса'!$L$24,'Напрямки конкурса'!$K$24,IF(D987='Напрямки конкурса'!$L$25,'Напрямки конкурса'!$K$25,IF(D987='Напрямки конкурса'!$L$26,'Напрямки конкурса'!$K$26,IF(D987='Напрямки конкурса'!$L$27,'Напрямки конкурса'!$K$27,IF(D987='Напрямки конкурса'!$L$28,'Напрямки конкурса'!$K$28,"")))))))))))))))))))))))))))</f>
        <v/>
      </c>
      <c r="D987" s="50"/>
      <c r="E987" s="171"/>
      <c r="F987" s="171"/>
      <c r="G987" s="171"/>
      <c r="H987" s="150" t="str">
        <f>IF(I987='Категорія витрат'!$B$2,'Категорія витрат'!$A$2,IF(I987='Категорія витрат'!$B$3,'Категорія витрат'!$A$3,IF(I987='Категорія витрат'!$B$4,'Категорія витрат'!$A$4,IF(I987='Категорія витрат'!$B$5,'Категорія витрат'!$A$5,IF(I987='Категорія витрат'!$B$6,'Категорія витрат'!$A$6,IF(I987='Категорія витрат'!$B$7,'Категорія витрат'!$A$7,IF(I987='Категорія витрат'!$B$8,'Категорія витрат'!$A$8,IF(I987='Категорія витрат'!$B$9,'Категорія витрат'!$A$9,IF(I987='Категорія витрат'!$B$10,'Категорія витрат'!$A$10,IF(I987='Категорія витрат'!$B$11,'Категорія витрат'!$A$11,IF(I987='Категорія витрат'!$B$12,'Категорія витрат'!$A$12,IF(I987='Категорія витрат'!$B$13,'Категорія витрат'!$A$13,IF(I987='Категорія витрат'!$B$14,'Категорія витрат'!$A$14,IF(I987='Категорія витрат'!$B$15,'Категорія витрат'!$A$15,IF(I987='Категорія витрат'!$B$16,'Категорія витрат'!$A$16,IF(I987='Категорія витрат'!$B$17,'Категорія витрат'!$A$17,IF(I987='Категорія витрат'!$B$18,'Категорія витрат'!$A$18,IF(I987='Категорія витрат'!$B$19,'Категорія витрат'!$A$19,IF(I987='Категорія витрат'!$B$20,'Категорія витрат'!$A$20,IF(I987='Категорія витрат'!$B$21,'Категорія витрат'!$A$21,IF(I987='Категорія витрат'!$B$22,'Категорія витрат'!$A$22,IF(I987='Категорія витрат'!$B$23,'Категорія витрат'!$A$23,IF(I987='Категорія витрат'!$B$24,'Категорія витрат'!$A$24,IF(I987='Категорія витрат'!$B$25,'Категорія витрат'!$A$25,IF(I987='Категорія витрат'!$B$26,'Категорія витрат'!$A$26,IF(I987='Категорія витрат'!$B$27,'Категорія витрат'!$A$27,IF(I987='Категорія витрат'!$B$28,'Категорія витрат'!$A$28,IF(I987='Категорія витрат'!$B$29,'Категорія витрат'!$A$29,IF(I987='Категорія витрат'!$B$30,'Категорія витрат'!$A$30,"")))))))))))))))))))))))))))))</f>
        <v/>
      </c>
      <c r="I987" s="174"/>
      <c r="J987" s="173"/>
      <c r="K987" s="176"/>
      <c r="L987" s="87">
        <f t="shared" si="475"/>
        <v>0</v>
      </c>
      <c r="M987" s="176"/>
      <c r="N987" s="178"/>
      <c r="O987" s="171"/>
      <c r="P987" s="159">
        <f>IF(J987='Категорія витрат'!$F$2,ROUND('Додаток 3._Бюджет детальний ПР'!O987*0.3676,2),IF(J987='Категорія витрат'!$F$3,ROUND('Додаток 3._Бюджет детальний ПР'!O987*0.347,2),IF(J987='Категорія витрат'!$F$4,ROUND('Додаток 3._Бюджет детальний ПР'!O987*0.347,2),IF(J987='Категорія витрат'!$F$7,ROUND('Додаток 3._Бюджет детальний ПР'!O987*0.0841,2),0))))</f>
        <v>0</v>
      </c>
      <c r="Q987" s="153">
        <f t="shared" si="450"/>
        <v>0</v>
      </c>
      <c r="R987" s="181"/>
      <c r="S987" s="181"/>
      <c r="T987" s="181"/>
      <c r="U987" s="181"/>
      <c r="V987" s="181"/>
      <c r="W987" s="181"/>
      <c r="X987" s="181"/>
      <c r="Y987" s="181"/>
      <c r="Z987" s="181"/>
      <c r="AA987" s="181"/>
      <c r="AB987" s="181"/>
      <c r="AC987" s="181"/>
      <c r="AD987" s="48">
        <f t="shared" si="451"/>
        <v>0</v>
      </c>
      <c r="AE987" s="48">
        <f t="shared" si="452"/>
        <v>0</v>
      </c>
      <c r="AF987" s="48">
        <f t="shared" si="453"/>
        <v>0</v>
      </c>
      <c r="AG987" s="48">
        <f t="shared" si="454"/>
        <v>0</v>
      </c>
      <c r="AH987" s="48">
        <f t="shared" si="455"/>
        <v>0</v>
      </c>
      <c r="AI987" s="48">
        <f t="shared" si="456"/>
        <v>0</v>
      </c>
      <c r="AJ987" s="48">
        <f t="shared" si="457"/>
        <v>0</v>
      </c>
      <c r="AK987" s="48">
        <f t="shared" si="458"/>
        <v>0</v>
      </c>
      <c r="AL987" s="181"/>
      <c r="AM987" s="181"/>
      <c r="AN987" s="77"/>
      <c r="AO987" s="176"/>
      <c r="AP987" s="87">
        <f t="shared" si="476"/>
        <v>0</v>
      </c>
      <c r="AQ987" s="176"/>
      <c r="AR987" s="178"/>
      <c r="AS987" s="171"/>
      <c r="AT987" s="159">
        <f>IF(J987='Категорія витрат'!$F$2,ROUND('Додаток 3._Бюджет детальний ПР'!AS987*0.3676,2),IF(J987='Категорія витрат'!$F$3,ROUND('Додаток 3._Бюджет детальний ПР'!AS987*0.347,2),IF(J987='Категорія витрат'!$F$4,ROUND('Додаток 3._Бюджет детальний ПР'!AS987*0.347,2),IF(J987='Категорія витрат'!$F$7,ROUND('Додаток 3._Бюджет детальний ПР'!AS987*0.0841,2),0))))</f>
        <v>0</v>
      </c>
      <c r="AU987" s="153">
        <f t="shared" si="477"/>
        <v>0</v>
      </c>
      <c r="AV987" s="181"/>
      <c r="AW987" s="181"/>
      <c r="AX987" s="181"/>
      <c r="AY987" s="181"/>
      <c r="AZ987" s="181"/>
      <c r="BA987" s="181"/>
      <c r="BB987" s="181"/>
      <c r="BC987" s="181"/>
      <c r="BD987" s="181"/>
      <c r="BE987" s="181"/>
      <c r="BF987" s="181"/>
      <c r="BG987" s="181"/>
      <c r="BH987" s="48">
        <f t="shared" si="459"/>
        <v>0</v>
      </c>
      <c r="BI987" s="48">
        <f t="shared" si="460"/>
        <v>0</v>
      </c>
      <c r="BJ987" s="48">
        <f t="shared" si="461"/>
        <v>0</v>
      </c>
      <c r="BK987" s="48">
        <f t="shared" si="462"/>
        <v>0</v>
      </c>
      <c r="BL987" s="48">
        <f t="shared" si="463"/>
        <v>0</v>
      </c>
      <c r="BM987" s="48">
        <f t="shared" si="464"/>
        <v>0</v>
      </c>
      <c r="BN987" s="48">
        <f t="shared" si="465"/>
        <v>0</v>
      </c>
      <c r="BO987" s="48">
        <f t="shared" si="466"/>
        <v>0</v>
      </c>
      <c r="BP987" s="181"/>
      <c r="BQ987" s="181"/>
      <c r="BR987" s="191"/>
      <c r="BS987" s="176"/>
      <c r="BT987" s="87">
        <f t="shared" si="478"/>
        <v>0</v>
      </c>
      <c r="BU987" s="176"/>
      <c r="BV987" s="178"/>
      <c r="BW987" s="171"/>
      <c r="BX987" s="159">
        <f>IF(J987='Категорія витрат'!$F$2,ROUND('Додаток 3._Бюджет детальний ПР'!BW987*0.3676,2),IF(J987='Категорія витрат'!$F$3,ROUND('Додаток 3._Бюджет детальний ПР'!BW987*0.347,2),IF(J987='Категорія витрат'!$F$4,ROUND('Додаток 3._Бюджет детальний ПР'!BW987*0.347,2),IF(J987='Категорія витрат'!$F$7,ROUND('Додаток 3._Бюджет детальний ПР'!BW987*0.0841,2),0))))</f>
        <v>0</v>
      </c>
      <c r="BY987" s="153">
        <f t="shared" si="479"/>
        <v>0</v>
      </c>
      <c r="BZ987" s="181"/>
      <c r="CA987" s="181"/>
      <c r="CB987" s="181"/>
      <c r="CC987" s="181"/>
      <c r="CD987" s="181"/>
      <c r="CE987" s="181"/>
      <c r="CF987" s="181"/>
      <c r="CG987" s="181"/>
      <c r="CH987" s="181"/>
      <c r="CI987" s="181"/>
      <c r="CJ987" s="181"/>
      <c r="CK987" s="181"/>
      <c r="CL987" s="48">
        <f t="shared" si="467"/>
        <v>0</v>
      </c>
      <c r="CM987" s="48">
        <f t="shared" si="468"/>
        <v>0</v>
      </c>
      <c r="CN987" s="48">
        <f t="shared" si="469"/>
        <v>0</v>
      </c>
      <c r="CO987" s="48">
        <f t="shared" si="470"/>
        <v>0</v>
      </c>
      <c r="CP987" s="48">
        <f t="shared" si="471"/>
        <v>0</v>
      </c>
      <c r="CQ987" s="48">
        <f t="shared" si="472"/>
        <v>0</v>
      </c>
      <c r="CR987" s="48">
        <f t="shared" si="473"/>
        <v>0</v>
      </c>
      <c r="CS987" s="48">
        <f t="shared" si="474"/>
        <v>0</v>
      </c>
      <c r="CT987" s="181"/>
      <c r="CU987" s="181"/>
    </row>
    <row r="988" spans="1:99" ht="20.100000000000001" customHeight="1" x14ac:dyDescent="0.25">
      <c r="A988" s="58">
        <v>984</v>
      </c>
      <c r="B988" s="58" t="str">
        <f>IF(D988='Напрямки конкурса'!$L$2,'Напрямки конкурса'!$B$2,IF(D988='Напрямки конкурса'!$L$3,'Напрямки конкурса'!$B$3,IF(D988='Напрямки конкурса'!$L$4,'Напрямки конкурса'!$B$4,IF(D988='Напрямки конкурса'!$L$5,'Напрямки конкурса'!$B$5,IF(D988='Напрямки конкурса'!$L$6,'Напрямки конкурса'!$B$6,IF(D988='Напрямки конкурса'!$L$7,'Напрямки конкурса'!$B$7,IF(D988='Напрямки конкурса'!$L$8,'Напрямки конкурса'!$B$8,IF(D988='Напрямки конкурса'!$L$9,'Напрямки конкурса'!$B$9,IF(D988='Напрямки конкурса'!$L$10,'Напрямки конкурса'!$B$10,IF(D988='Напрямки конкурса'!$L$11,'Напрямки конкурса'!$B$11,IF(D988='Напрямки конкурса'!$L$12,'Напрямки конкурса'!$B$12,IF(D988='Напрямки конкурса'!$L$13,'Напрямки конкурса'!$B$13,IF(D988='Напрямки конкурса'!$L$14,'Напрямки конкурса'!$B$14,IF(D988='Напрямки конкурса'!$L$15,'Напрямки конкурса'!$B$15,IF(D988='Напрямки конкурса'!$L$16,'Напрямки конкурса'!$B$16,IF(D988='Напрямки конкурса'!$L$17,'Напрямки конкурса'!$B$17,IF(D988='Напрямки конкурса'!$L$18,'Напрямки конкурса'!$B$18,IF(D988='Напрямки конкурса'!$L$19,'Напрямки конкурса'!$B$19,IF(D988='Напрямки конкурса'!$L$20,'Напрямки конкурса'!$B$20,IF(D988='Напрямки конкурса'!$L$21,'Напрямки конкурса'!$B$21,IF(D988='Напрямки конкурса'!$L$22,'Напрямки конкурса'!$B$22,IF(D988='Напрямки конкурса'!$L$23,'Напрямки конкурса'!$B$23,IF(D988='Напрямки конкурса'!$L$24,'Напрямки конкурса'!$B$24,IF(D988='Напрямки конкурса'!$L$25,'Напрямки конкурса'!$B$25,IF(D988='Напрямки конкурса'!$L$26,'Напрямки конкурса'!$B$26,IF(D988='Напрямки конкурса'!$L$27,'Напрямки конкурса'!$B$27,IF(D988='Напрямки конкурса'!$L$28,'Напрямки конкурса'!$B$28,"")))))))))))))))))))))))))))</f>
        <v/>
      </c>
      <c r="C988" s="59" t="str">
        <f>IF(D988='Напрямки конкурса'!$L$2,'Напрямки конкурса'!$K$2,IF(D988='Напрямки конкурса'!$L$3,'Напрямки конкурса'!$K$3,IF(D988='Напрямки конкурса'!$L$4,'Напрямки конкурса'!$K$4,IF(D988='Напрямки конкурса'!$L$5,'Напрямки конкурса'!$K$5,IF(D988='Напрямки конкурса'!$L$6,'Напрямки конкурса'!$K$6,IF(D988='Напрямки конкурса'!$L$7,'Напрямки конкурса'!$K$7,IF(D988='Напрямки конкурса'!$L$8,'Напрямки конкурса'!$K$8,IF(D988='Напрямки конкурса'!$L$9,'Напрямки конкурса'!$K$9,IF(D988='Напрямки конкурса'!$L$10,'Напрямки конкурса'!$K$10,IF(D988='Напрямки конкурса'!$L$11,'Напрямки конкурса'!$K$11,IF(D988='Напрямки конкурса'!$L$12,'Напрямки конкурса'!$K$12,IF(D988='Напрямки конкурса'!$L$13,'Напрямки конкурса'!$K$13,IF(D988='Напрямки конкурса'!$L$14,'Напрямки конкурса'!$K$14,IF(D988='Напрямки конкурса'!$L$15,'Напрямки конкурса'!$K$15,IF(D988='Напрямки конкурса'!$L$16,'Напрямки конкурса'!$K$16,IF(D988='Напрямки конкурса'!$L$17,'Напрямки конкурса'!$K$17,IF(D988='Напрямки конкурса'!$L$18,'Напрямки конкурса'!$K$18,IF(D988='Напрямки конкурса'!$L$19,'Напрямки конкурса'!$K$19,IF(D988='Напрямки конкурса'!$L$20,'Напрямки конкурса'!$K$20,IF(D988='Напрямки конкурса'!$L$21,'Напрямки конкурса'!$K$21,IF(D988='Напрямки конкурса'!$L$22,'Напрямки конкурса'!$K$22,IF(D988='Напрямки конкурса'!$L$23,'Напрямки конкурса'!$K$23,IF(D988='Напрямки конкурса'!$L$24,'Напрямки конкурса'!$K$24,IF(D988='Напрямки конкурса'!$L$25,'Напрямки конкурса'!$K$25,IF(D988='Напрямки конкурса'!$L$26,'Напрямки конкурса'!$K$26,IF(D988='Напрямки конкурса'!$L$27,'Напрямки конкурса'!$K$27,IF(D988='Напрямки конкурса'!$L$28,'Напрямки конкурса'!$K$28,"")))))))))))))))))))))))))))</f>
        <v/>
      </c>
      <c r="D988" s="50"/>
      <c r="E988" s="171"/>
      <c r="F988" s="171"/>
      <c r="G988" s="171"/>
      <c r="H988" s="150" t="str">
        <f>IF(I988='Категорія витрат'!$B$2,'Категорія витрат'!$A$2,IF(I988='Категорія витрат'!$B$3,'Категорія витрат'!$A$3,IF(I988='Категорія витрат'!$B$4,'Категорія витрат'!$A$4,IF(I988='Категорія витрат'!$B$5,'Категорія витрат'!$A$5,IF(I988='Категорія витрат'!$B$6,'Категорія витрат'!$A$6,IF(I988='Категорія витрат'!$B$7,'Категорія витрат'!$A$7,IF(I988='Категорія витрат'!$B$8,'Категорія витрат'!$A$8,IF(I988='Категорія витрат'!$B$9,'Категорія витрат'!$A$9,IF(I988='Категорія витрат'!$B$10,'Категорія витрат'!$A$10,IF(I988='Категорія витрат'!$B$11,'Категорія витрат'!$A$11,IF(I988='Категорія витрат'!$B$12,'Категорія витрат'!$A$12,IF(I988='Категорія витрат'!$B$13,'Категорія витрат'!$A$13,IF(I988='Категорія витрат'!$B$14,'Категорія витрат'!$A$14,IF(I988='Категорія витрат'!$B$15,'Категорія витрат'!$A$15,IF(I988='Категорія витрат'!$B$16,'Категорія витрат'!$A$16,IF(I988='Категорія витрат'!$B$17,'Категорія витрат'!$A$17,IF(I988='Категорія витрат'!$B$18,'Категорія витрат'!$A$18,IF(I988='Категорія витрат'!$B$19,'Категорія витрат'!$A$19,IF(I988='Категорія витрат'!$B$20,'Категорія витрат'!$A$20,IF(I988='Категорія витрат'!$B$21,'Категорія витрат'!$A$21,IF(I988='Категорія витрат'!$B$22,'Категорія витрат'!$A$22,IF(I988='Категорія витрат'!$B$23,'Категорія витрат'!$A$23,IF(I988='Категорія витрат'!$B$24,'Категорія витрат'!$A$24,IF(I988='Категорія витрат'!$B$25,'Категорія витрат'!$A$25,IF(I988='Категорія витрат'!$B$26,'Категорія витрат'!$A$26,IF(I988='Категорія витрат'!$B$27,'Категорія витрат'!$A$27,IF(I988='Категорія витрат'!$B$28,'Категорія витрат'!$A$28,IF(I988='Категорія витрат'!$B$29,'Категорія витрат'!$A$29,IF(I988='Категорія витрат'!$B$30,'Категорія витрат'!$A$30,"")))))))))))))))))))))))))))))</f>
        <v/>
      </c>
      <c r="I988" s="174"/>
      <c r="J988" s="173"/>
      <c r="K988" s="176"/>
      <c r="L988" s="87">
        <f t="shared" si="475"/>
        <v>0</v>
      </c>
      <c r="M988" s="176"/>
      <c r="N988" s="178"/>
      <c r="O988" s="171"/>
      <c r="P988" s="159">
        <f>IF(J988='Категорія витрат'!$F$2,ROUND('Додаток 3._Бюджет детальний ПР'!O988*0.3676,2),IF(J988='Категорія витрат'!$F$3,ROUND('Додаток 3._Бюджет детальний ПР'!O988*0.347,2),IF(J988='Категорія витрат'!$F$4,ROUND('Додаток 3._Бюджет детальний ПР'!O988*0.347,2),IF(J988='Категорія витрат'!$F$7,ROUND('Додаток 3._Бюджет детальний ПР'!O988*0.0841,2),0))))</f>
        <v>0</v>
      </c>
      <c r="Q988" s="153">
        <f t="shared" si="450"/>
        <v>0</v>
      </c>
      <c r="R988" s="181"/>
      <c r="S988" s="181"/>
      <c r="T988" s="181"/>
      <c r="U988" s="181"/>
      <c r="V988" s="181"/>
      <c r="W988" s="181"/>
      <c r="X988" s="181"/>
      <c r="Y988" s="181"/>
      <c r="Z988" s="181"/>
      <c r="AA988" s="181"/>
      <c r="AB988" s="181"/>
      <c r="AC988" s="181"/>
      <c r="AD988" s="48">
        <f t="shared" si="451"/>
        <v>0</v>
      </c>
      <c r="AE988" s="48">
        <f t="shared" si="452"/>
        <v>0</v>
      </c>
      <c r="AF988" s="48">
        <f t="shared" si="453"/>
        <v>0</v>
      </c>
      <c r="AG988" s="48">
        <f t="shared" si="454"/>
        <v>0</v>
      </c>
      <c r="AH988" s="48">
        <f t="shared" si="455"/>
        <v>0</v>
      </c>
      <c r="AI988" s="48">
        <f t="shared" si="456"/>
        <v>0</v>
      </c>
      <c r="AJ988" s="48">
        <f t="shared" si="457"/>
        <v>0</v>
      </c>
      <c r="AK988" s="48">
        <f t="shared" si="458"/>
        <v>0</v>
      </c>
      <c r="AL988" s="181"/>
      <c r="AM988" s="181"/>
      <c r="AN988" s="77"/>
      <c r="AO988" s="176"/>
      <c r="AP988" s="87">
        <f t="shared" si="476"/>
        <v>0</v>
      </c>
      <c r="AQ988" s="176"/>
      <c r="AR988" s="178"/>
      <c r="AS988" s="171"/>
      <c r="AT988" s="159">
        <f>IF(J988='Категорія витрат'!$F$2,ROUND('Додаток 3._Бюджет детальний ПР'!AS988*0.3676,2),IF(J988='Категорія витрат'!$F$3,ROUND('Додаток 3._Бюджет детальний ПР'!AS988*0.347,2),IF(J988='Категорія витрат'!$F$4,ROUND('Додаток 3._Бюджет детальний ПР'!AS988*0.347,2),IF(J988='Категорія витрат'!$F$7,ROUND('Додаток 3._Бюджет детальний ПР'!AS988*0.0841,2),0))))</f>
        <v>0</v>
      </c>
      <c r="AU988" s="153">
        <f t="shared" si="477"/>
        <v>0</v>
      </c>
      <c r="AV988" s="181"/>
      <c r="AW988" s="181"/>
      <c r="AX988" s="181"/>
      <c r="AY988" s="181"/>
      <c r="AZ988" s="181"/>
      <c r="BA988" s="181"/>
      <c r="BB988" s="181"/>
      <c r="BC988" s="181"/>
      <c r="BD988" s="181"/>
      <c r="BE988" s="181"/>
      <c r="BF988" s="181"/>
      <c r="BG988" s="181"/>
      <c r="BH988" s="48">
        <f t="shared" si="459"/>
        <v>0</v>
      </c>
      <c r="BI988" s="48">
        <f t="shared" si="460"/>
        <v>0</v>
      </c>
      <c r="BJ988" s="48">
        <f t="shared" si="461"/>
        <v>0</v>
      </c>
      <c r="BK988" s="48">
        <f t="shared" si="462"/>
        <v>0</v>
      </c>
      <c r="BL988" s="48">
        <f t="shared" si="463"/>
        <v>0</v>
      </c>
      <c r="BM988" s="48">
        <f t="shared" si="464"/>
        <v>0</v>
      </c>
      <c r="BN988" s="48">
        <f t="shared" si="465"/>
        <v>0</v>
      </c>
      <c r="BO988" s="48">
        <f t="shared" si="466"/>
        <v>0</v>
      </c>
      <c r="BP988" s="181"/>
      <c r="BQ988" s="181"/>
      <c r="BR988" s="191"/>
      <c r="BS988" s="176"/>
      <c r="BT988" s="87">
        <f t="shared" si="478"/>
        <v>0</v>
      </c>
      <c r="BU988" s="176"/>
      <c r="BV988" s="178"/>
      <c r="BW988" s="171"/>
      <c r="BX988" s="159">
        <f>IF(J988='Категорія витрат'!$F$2,ROUND('Додаток 3._Бюджет детальний ПР'!BW988*0.3676,2),IF(J988='Категорія витрат'!$F$3,ROUND('Додаток 3._Бюджет детальний ПР'!BW988*0.347,2),IF(J988='Категорія витрат'!$F$4,ROUND('Додаток 3._Бюджет детальний ПР'!BW988*0.347,2),IF(J988='Категорія витрат'!$F$7,ROUND('Додаток 3._Бюджет детальний ПР'!BW988*0.0841,2),0))))</f>
        <v>0</v>
      </c>
      <c r="BY988" s="153">
        <f t="shared" si="479"/>
        <v>0</v>
      </c>
      <c r="BZ988" s="181"/>
      <c r="CA988" s="181"/>
      <c r="CB988" s="181"/>
      <c r="CC988" s="181"/>
      <c r="CD988" s="181"/>
      <c r="CE988" s="181"/>
      <c r="CF988" s="181"/>
      <c r="CG988" s="181"/>
      <c r="CH988" s="181"/>
      <c r="CI988" s="181"/>
      <c r="CJ988" s="181"/>
      <c r="CK988" s="181"/>
      <c r="CL988" s="48">
        <f t="shared" si="467"/>
        <v>0</v>
      </c>
      <c r="CM988" s="48">
        <f t="shared" si="468"/>
        <v>0</v>
      </c>
      <c r="CN988" s="48">
        <f t="shared" si="469"/>
        <v>0</v>
      </c>
      <c r="CO988" s="48">
        <f t="shared" si="470"/>
        <v>0</v>
      </c>
      <c r="CP988" s="48">
        <f t="shared" si="471"/>
        <v>0</v>
      </c>
      <c r="CQ988" s="48">
        <f t="shared" si="472"/>
        <v>0</v>
      </c>
      <c r="CR988" s="48">
        <f t="shared" si="473"/>
        <v>0</v>
      </c>
      <c r="CS988" s="48">
        <f t="shared" si="474"/>
        <v>0</v>
      </c>
      <c r="CT988" s="181"/>
      <c r="CU988" s="181"/>
    </row>
    <row r="989" spans="1:99" ht="20.100000000000001" customHeight="1" x14ac:dyDescent="0.25">
      <c r="A989" s="58">
        <v>985</v>
      </c>
      <c r="B989" s="58" t="str">
        <f>IF(D989='Напрямки конкурса'!$L$2,'Напрямки конкурса'!$B$2,IF(D989='Напрямки конкурса'!$L$3,'Напрямки конкурса'!$B$3,IF(D989='Напрямки конкурса'!$L$4,'Напрямки конкурса'!$B$4,IF(D989='Напрямки конкурса'!$L$5,'Напрямки конкурса'!$B$5,IF(D989='Напрямки конкурса'!$L$6,'Напрямки конкурса'!$B$6,IF(D989='Напрямки конкурса'!$L$7,'Напрямки конкурса'!$B$7,IF(D989='Напрямки конкурса'!$L$8,'Напрямки конкурса'!$B$8,IF(D989='Напрямки конкурса'!$L$9,'Напрямки конкурса'!$B$9,IF(D989='Напрямки конкурса'!$L$10,'Напрямки конкурса'!$B$10,IF(D989='Напрямки конкурса'!$L$11,'Напрямки конкурса'!$B$11,IF(D989='Напрямки конкурса'!$L$12,'Напрямки конкурса'!$B$12,IF(D989='Напрямки конкурса'!$L$13,'Напрямки конкурса'!$B$13,IF(D989='Напрямки конкурса'!$L$14,'Напрямки конкурса'!$B$14,IF(D989='Напрямки конкурса'!$L$15,'Напрямки конкурса'!$B$15,IF(D989='Напрямки конкурса'!$L$16,'Напрямки конкурса'!$B$16,IF(D989='Напрямки конкурса'!$L$17,'Напрямки конкурса'!$B$17,IF(D989='Напрямки конкурса'!$L$18,'Напрямки конкурса'!$B$18,IF(D989='Напрямки конкурса'!$L$19,'Напрямки конкурса'!$B$19,IF(D989='Напрямки конкурса'!$L$20,'Напрямки конкурса'!$B$20,IF(D989='Напрямки конкурса'!$L$21,'Напрямки конкурса'!$B$21,IF(D989='Напрямки конкурса'!$L$22,'Напрямки конкурса'!$B$22,IF(D989='Напрямки конкурса'!$L$23,'Напрямки конкурса'!$B$23,IF(D989='Напрямки конкурса'!$L$24,'Напрямки конкурса'!$B$24,IF(D989='Напрямки конкурса'!$L$25,'Напрямки конкурса'!$B$25,IF(D989='Напрямки конкурса'!$L$26,'Напрямки конкурса'!$B$26,IF(D989='Напрямки конкурса'!$L$27,'Напрямки конкурса'!$B$27,IF(D989='Напрямки конкурса'!$L$28,'Напрямки конкурса'!$B$28,"")))))))))))))))))))))))))))</f>
        <v/>
      </c>
      <c r="C989" s="59" t="str">
        <f>IF(D989='Напрямки конкурса'!$L$2,'Напрямки конкурса'!$K$2,IF(D989='Напрямки конкурса'!$L$3,'Напрямки конкурса'!$K$3,IF(D989='Напрямки конкурса'!$L$4,'Напрямки конкурса'!$K$4,IF(D989='Напрямки конкурса'!$L$5,'Напрямки конкурса'!$K$5,IF(D989='Напрямки конкурса'!$L$6,'Напрямки конкурса'!$K$6,IF(D989='Напрямки конкурса'!$L$7,'Напрямки конкурса'!$K$7,IF(D989='Напрямки конкурса'!$L$8,'Напрямки конкурса'!$K$8,IF(D989='Напрямки конкурса'!$L$9,'Напрямки конкурса'!$K$9,IF(D989='Напрямки конкурса'!$L$10,'Напрямки конкурса'!$K$10,IF(D989='Напрямки конкурса'!$L$11,'Напрямки конкурса'!$K$11,IF(D989='Напрямки конкурса'!$L$12,'Напрямки конкурса'!$K$12,IF(D989='Напрямки конкурса'!$L$13,'Напрямки конкурса'!$K$13,IF(D989='Напрямки конкурса'!$L$14,'Напрямки конкурса'!$K$14,IF(D989='Напрямки конкурса'!$L$15,'Напрямки конкурса'!$K$15,IF(D989='Напрямки конкурса'!$L$16,'Напрямки конкурса'!$K$16,IF(D989='Напрямки конкурса'!$L$17,'Напрямки конкурса'!$K$17,IF(D989='Напрямки конкурса'!$L$18,'Напрямки конкурса'!$K$18,IF(D989='Напрямки конкурса'!$L$19,'Напрямки конкурса'!$K$19,IF(D989='Напрямки конкурса'!$L$20,'Напрямки конкурса'!$K$20,IF(D989='Напрямки конкурса'!$L$21,'Напрямки конкурса'!$K$21,IF(D989='Напрямки конкурса'!$L$22,'Напрямки конкурса'!$K$22,IF(D989='Напрямки конкурса'!$L$23,'Напрямки конкурса'!$K$23,IF(D989='Напрямки конкурса'!$L$24,'Напрямки конкурса'!$K$24,IF(D989='Напрямки конкурса'!$L$25,'Напрямки конкурса'!$K$25,IF(D989='Напрямки конкурса'!$L$26,'Напрямки конкурса'!$K$26,IF(D989='Напрямки конкурса'!$L$27,'Напрямки конкурса'!$K$27,IF(D989='Напрямки конкурса'!$L$28,'Напрямки конкурса'!$K$28,"")))))))))))))))))))))))))))</f>
        <v/>
      </c>
      <c r="D989" s="50"/>
      <c r="E989" s="171"/>
      <c r="F989" s="171"/>
      <c r="G989" s="171"/>
      <c r="H989" s="150" t="str">
        <f>IF(I989='Категорія витрат'!$B$2,'Категорія витрат'!$A$2,IF(I989='Категорія витрат'!$B$3,'Категорія витрат'!$A$3,IF(I989='Категорія витрат'!$B$4,'Категорія витрат'!$A$4,IF(I989='Категорія витрат'!$B$5,'Категорія витрат'!$A$5,IF(I989='Категорія витрат'!$B$6,'Категорія витрат'!$A$6,IF(I989='Категорія витрат'!$B$7,'Категорія витрат'!$A$7,IF(I989='Категорія витрат'!$B$8,'Категорія витрат'!$A$8,IF(I989='Категорія витрат'!$B$9,'Категорія витрат'!$A$9,IF(I989='Категорія витрат'!$B$10,'Категорія витрат'!$A$10,IF(I989='Категорія витрат'!$B$11,'Категорія витрат'!$A$11,IF(I989='Категорія витрат'!$B$12,'Категорія витрат'!$A$12,IF(I989='Категорія витрат'!$B$13,'Категорія витрат'!$A$13,IF(I989='Категорія витрат'!$B$14,'Категорія витрат'!$A$14,IF(I989='Категорія витрат'!$B$15,'Категорія витрат'!$A$15,IF(I989='Категорія витрат'!$B$16,'Категорія витрат'!$A$16,IF(I989='Категорія витрат'!$B$17,'Категорія витрат'!$A$17,IF(I989='Категорія витрат'!$B$18,'Категорія витрат'!$A$18,IF(I989='Категорія витрат'!$B$19,'Категорія витрат'!$A$19,IF(I989='Категорія витрат'!$B$20,'Категорія витрат'!$A$20,IF(I989='Категорія витрат'!$B$21,'Категорія витрат'!$A$21,IF(I989='Категорія витрат'!$B$22,'Категорія витрат'!$A$22,IF(I989='Категорія витрат'!$B$23,'Категорія витрат'!$A$23,IF(I989='Категорія витрат'!$B$24,'Категорія витрат'!$A$24,IF(I989='Категорія витрат'!$B$25,'Категорія витрат'!$A$25,IF(I989='Категорія витрат'!$B$26,'Категорія витрат'!$A$26,IF(I989='Категорія витрат'!$B$27,'Категорія витрат'!$A$27,IF(I989='Категорія витрат'!$B$28,'Категорія витрат'!$A$28,IF(I989='Категорія витрат'!$B$29,'Категорія витрат'!$A$29,IF(I989='Категорія витрат'!$B$30,'Категорія витрат'!$A$30,"")))))))))))))))))))))))))))))</f>
        <v/>
      </c>
      <c r="I989" s="174"/>
      <c r="J989" s="173"/>
      <c r="K989" s="176"/>
      <c r="L989" s="87">
        <f t="shared" si="475"/>
        <v>0</v>
      </c>
      <c r="M989" s="176"/>
      <c r="N989" s="178"/>
      <c r="O989" s="171"/>
      <c r="P989" s="159">
        <f>IF(J989='Категорія витрат'!$F$2,ROUND('Додаток 3._Бюджет детальний ПР'!O989*0.3676,2),IF(J989='Категорія витрат'!$F$3,ROUND('Додаток 3._Бюджет детальний ПР'!O989*0.347,2),IF(J989='Категорія витрат'!$F$4,ROUND('Додаток 3._Бюджет детальний ПР'!O989*0.347,2),IF(J989='Категорія витрат'!$F$7,ROUND('Додаток 3._Бюджет детальний ПР'!O989*0.0841,2),0))))</f>
        <v>0</v>
      </c>
      <c r="Q989" s="153">
        <f t="shared" si="450"/>
        <v>0</v>
      </c>
      <c r="R989" s="181"/>
      <c r="S989" s="181"/>
      <c r="T989" s="181"/>
      <c r="U989" s="181"/>
      <c r="V989" s="181"/>
      <c r="W989" s="181"/>
      <c r="X989" s="181"/>
      <c r="Y989" s="181"/>
      <c r="Z989" s="181"/>
      <c r="AA989" s="181"/>
      <c r="AB989" s="181"/>
      <c r="AC989" s="181"/>
      <c r="AD989" s="48">
        <f t="shared" si="451"/>
        <v>0</v>
      </c>
      <c r="AE989" s="48">
        <f t="shared" si="452"/>
        <v>0</v>
      </c>
      <c r="AF989" s="48">
        <f t="shared" si="453"/>
        <v>0</v>
      </c>
      <c r="AG989" s="48">
        <f t="shared" si="454"/>
        <v>0</v>
      </c>
      <c r="AH989" s="48">
        <f t="shared" si="455"/>
        <v>0</v>
      </c>
      <c r="AI989" s="48">
        <f t="shared" si="456"/>
        <v>0</v>
      </c>
      <c r="AJ989" s="48">
        <f t="shared" si="457"/>
        <v>0</v>
      </c>
      <c r="AK989" s="48">
        <f t="shared" si="458"/>
        <v>0</v>
      </c>
      <c r="AL989" s="181"/>
      <c r="AM989" s="181"/>
      <c r="AN989" s="77"/>
      <c r="AO989" s="176"/>
      <c r="AP989" s="87">
        <f t="shared" si="476"/>
        <v>0</v>
      </c>
      <c r="AQ989" s="176"/>
      <c r="AR989" s="178"/>
      <c r="AS989" s="171"/>
      <c r="AT989" s="159">
        <f>IF(J989='Категорія витрат'!$F$2,ROUND('Додаток 3._Бюджет детальний ПР'!AS989*0.3676,2),IF(J989='Категорія витрат'!$F$3,ROUND('Додаток 3._Бюджет детальний ПР'!AS989*0.347,2),IF(J989='Категорія витрат'!$F$4,ROUND('Додаток 3._Бюджет детальний ПР'!AS989*0.347,2),IF(J989='Категорія витрат'!$F$7,ROUND('Додаток 3._Бюджет детальний ПР'!AS989*0.0841,2),0))))</f>
        <v>0</v>
      </c>
      <c r="AU989" s="153">
        <f t="shared" si="477"/>
        <v>0</v>
      </c>
      <c r="AV989" s="181"/>
      <c r="AW989" s="181"/>
      <c r="AX989" s="181"/>
      <c r="AY989" s="181"/>
      <c r="AZ989" s="181"/>
      <c r="BA989" s="181"/>
      <c r="BB989" s="181"/>
      <c r="BC989" s="181"/>
      <c r="BD989" s="181"/>
      <c r="BE989" s="181"/>
      <c r="BF989" s="181"/>
      <c r="BG989" s="181"/>
      <c r="BH989" s="48">
        <f t="shared" si="459"/>
        <v>0</v>
      </c>
      <c r="BI989" s="48">
        <f t="shared" si="460"/>
        <v>0</v>
      </c>
      <c r="BJ989" s="48">
        <f t="shared" si="461"/>
        <v>0</v>
      </c>
      <c r="BK989" s="48">
        <f t="shared" si="462"/>
        <v>0</v>
      </c>
      <c r="BL989" s="48">
        <f t="shared" si="463"/>
        <v>0</v>
      </c>
      <c r="BM989" s="48">
        <f t="shared" si="464"/>
        <v>0</v>
      </c>
      <c r="BN989" s="48">
        <f t="shared" si="465"/>
        <v>0</v>
      </c>
      <c r="BO989" s="48">
        <f t="shared" si="466"/>
        <v>0</v>
      </c>
      <c r="BP989" s="181"/>
      <c r="BQ989" s="181"/>
      <c r="BR989" s="191"/>
      <c r="BS989" s="176"/>
      <c r="BT989" s="87">
        <f t="shared" si="478"/>
        <v>0</v>
      </c>
      <c r="BU989" s="176"/>
      <c r="BV989" s="178"/>
      <c r="BW989" s="171"/>
      <c r="BX989" s="159">
        <f>IF(J989='Категорія витрат'!$F$2,ROUND('Додаток 3._Бюджет детальний ПР'!BW989*0.3676,2),IF(J989='Категорія витрат'!$F$3,ROUND('Додаток 3._Бюджет детальний ПР'!BW989*0.347,2),IF(J989='Категорія витрат'!$F$4,ROUND('Додаток 3._Бюджет детальний ПР'!BW989*0.347,2),IF(J989='Категорія витрат'!$F$7,ROUND('Додаток 3._Бюджет детальний ПР'!BW989*0.0841,2),0))))</f>
        <v>0</v>
      </c>
      <c r="BY989" s="153">
        <f t="shared" si="479"/>
        <v>0</v>
      </c>
      <c r="BZ989" s="181"/>
      <c r="CA989" s="181"/>
      <c r="CB989" s="181"/>
      <c r="CC989" s="181"/>
      <c r="CD989" s="181"/>
      <c r="CE989" s="181"/>
      <c r="CF989" s="181"/>
      <c r="CG989" s="181"/>
      <c r="CH989" s="181"/>
      <c r="CI989" s="181"/>
      <c r="CJ989" s="181"/>
      <c r="CK989" s="181"/>
      <c r="CL989" s="48">
        <f t="shared" si="467"/>
        <v>0</v>
      </c>
      <c r="CM989" s="48">
        <f t="shared" si="468"/>
        <v>0</v>
      </c>
      <c r="CN989" s="48">
        <f t="shared" si="469"/>
        <v>0</v>
      </c>
      <c r="CO989" s="48">
        <f t="shared" si="470"/>
        <v>0</v>
      </c>
      <c r="CP989" s="48">
        <f t="shared" si="471"/>
        <v>0</v>
      </c>
      <c r="CQ989" s="48">
        <f t="shared" si="472"/>
        <v>0</v>
      </c>
      <c r="CR989" s="48">
        <f t="shared" si="473"/>
        <v>0</v>
      </c>
      <c r="CS989" s="48">
        <f t="shared" si="474"/>
        <v>0</v>
      </c>
      <c r="CT989" s="181"/>
      <c r="CU989" s="181"/>
    </row>
    <row r="990" spans="1:99" ht="20.100000000000001" customHeight="1" x14ac:dyDescent="0.25">
      <c r="A990" s="58">
        <v>986</v>
      </c>
      <c r="B990" s="58" t="str">
        <f>IF(D990='Напрямки конкурса'!$L$2,'Напрямки конкурса'!$B$2,IF(D990='Напрямки конкурса'!$L$3,'Напрямки конкурса'!$B$3,IF(D990='Напрямки конкурса'!$L$4,'Напрямки конкурса'!$B$4,IF(D990='Напрямки конкурса'!$L$5,'Напрямки конкурса'!$B$5,IF(D990='Напрямки конкурса'!$L$6,'Напрямки конкурса'!$B$6,IF(D990='Напрямки конкурса'!$L$7,'Напрямки конкурса'!$B$7,IF(D990='Напрямки конкурса'!$L$8,'Напрямки конкурса'!$B$8,IF(D990='Напрямки конкурса'!$L$9,'Напрямки конкурса'!$B$9,IF(D990='Напрямки конкурса'!$L$10,'Напрямки конкурса'!$B$10,IF(D990='Напрямки конкурса'!$L$11,'Напрямки конкурса'!$B$11,IF(D990='Напрямки конкурса'!$L$12,'Напрямки конкурса'!$B$12,IF(D990='Напрямки конкурса'!$L$13,'Напрямки конкурса'!$B$13,IF(D990='Напрямки конкурса'!$L$14,'Напрямки конкурса'!$B$14,IF(D990='Напрямки конкурса'!$L$15,'Напрямки конкурса'!$B$15,IF(D990='Напрямки конкурса'!$L$16,'Напрямки конкурса'!$B$16,IF(D990='Напрямки конкурса'!$L$17,'Напрямки конкурса'!$B$17,IF(D990='Напрямки конкурса'!$L$18,'Напрямки конкурса'!$B$18,IF(D990='Напрямки конкурса'!$L$19,'Напрямки конкурса'!$B$19,IF(D990='Напрямки конкурса'!$L$20,'Напрямки конкурса'!$B$20,IF(D990='Напрямки конкурса'!$L$21,'Напрямки конкурса'!$B$21,IF(D990='Напрямки конкурса'!$L$22,'Напрямки конкурса'!$B$22,IF(D990='Напрямки конкурса'!$L$23,'Напрямки конкурса'!$B$23,IF(D990='Напрямки конкурса'!$L$24,'Напрямки конкурса'!$B$24,IF(D990='Напрямки конкурса'!$L$25,'Напрямки конкурса'!$B$25,IF(D990='Напрямки конкурса'!$L$26,'Напрямки конкурса'!$B$26,IF(D990='Напрямки конкурса'!$L$27,'Напрямки конкурса'!$B$27,IF(D990='Напрямки конкурса'!$L$28,'Напрямки конкурса'!$B$28,"")))))))))))))))))))))))))))</f>
        <v/>
      </c>
      <c r="C990" s="59" t="str">
        <f>IF(D990='Напрямки конкурса'!$L$2,'Напрямки конкурса'!$K$2,IF(D990='Напрямки конкурса'!$L$3,'Напрямки конкурса'!$K$3,IF(D990='Напрямки конкурса'!$L$4,'Напрямки конкурса'!$K$4,IF(D990='Напрямки конкурса'!$L$5,'Напрямки конкурса'!$K$5,IF(D990='Напрямки конкурса'!$L$6,'Напрямки конкурса'!$K$6,IF(D990='Напрямки конкурса'!$L$7,'Напрямки конкурса'!$K$7,IF(D990='Напрямки конкурса'!$L$8,'Напрямки конкурса'!$K$8,IF(D990='Напрямки конкурса'!$L$9,'Напрямки конкурса'!$K$9,IF(D990='Напрямки конкурса'!$L$10,'Напрямки конкурса'!$K$10,IF(D990='Напрямки конкурса'!$L$11,'Напрямки конкурса'!$K$11,IF(D990='Напрямки конкурса'!$L$12,'Напрямки конкурса'!$K$12,IF(D990='Напрямки конкурса'!$L$13,'Напрямки конкурса'!$K$13,IF(D990='Напрямки конкурса'!$L$14,'Напрямки конкурса'!$K$14,IF(D990='Напрямки конкурса'!$L$15,'Напрямки конкурса'!$K$15,IF(D990='Напрямки конкурса'!$L$16,'Напрямки конкурса'!$K$16,IF(D990='Напрямки конкурса'!$L$17,'Напрямки конкурса'!$K$17,IF(D990='Напрямки конкурса'!$L$18,'Напрямки конкурса'!$K$18,IF(D990='Напрямки конкурса'!$L$19,'Напрямки конкурса'!$K$19,IF(D990='Напрямки конкурса'!$L$20,'Напрямки конкурса'!$K$20,IF(D990='Напрямки конкурса'!$L$21,'Напрямки конкурса'!$K$21,IF(D990='Напрямки конкурса'!$L$22,'Напрямки конкурса'!$K$22,IF(D990='Напрямки конкурса'!$L$23,'Напрямки конкурса'!$K$23,IF(D990='Напрямки конкурса'!$L$24,'Напрямки конкурса'!$K$24,IF(D990='Напрямки конкурса'!$L$25,'Напрямки конкурса'!$K$25,IF(D990='Напрямки конкурса'!$L$26,'Напрямки конкурса'!$K$26,IF(D990='Напрямки конкурса'!$L$27,'Напрямки конкурса'!$K$27,IF(D990='Напрямки конкурса'!$L$28,'Напрямки конкурса'!$K$28,"")))))))))))))))))))))))))))</f>
        <v/>
      </c>
      <c r="D990" s="50"/>
      <c r="E990" s="171"/>
      <c r="F990" s="171"/>
      <c r="G990" s="171"/>
      <c r="H990" s="150" t="str">
        <f>IF(I990='Категорія витрат'!$B$2,'Категорія витрат'!$A$2,IF(I990='Категорія витрат'!$B$3,'Категорія витрат'!$A$3,IF(I990='Категорія витрат'!$B$4,'Категорія витрат'!$A$4,IF(I990='Категорія витрат'!$B$5,'Категорія витрат'!$A$5,IF(I990='Категорія витрат'!$B$6,'Категорія витрат'!$A$6,IF(I990='Категорія витрат'!$B$7,'Категорія витрат'!$A$7,IF(I990='Категорія витрат'!$B$8,'Категорія витрат'!$A$8,IF(I990='Категорія витрат'!$B$9,'Категорія витрат'!$A$9,IF(I990='Категорія витрат'!$B$10,'Категорія витрат'!$A$10,IF(I990='Категорія витрат'!$B$11,'Категорія витрат'!$A$11,IF(I990='Категорія витрат'!$B$12,'Категорія витрат'!$A$12,IF(I990='Категорія витрат'!$B$13,'Категорія витрат'!$A$13,IF(I990='Категорія витрат'!$B$14,'Категорія витрат'!$A$14,IF(I990='Категорія витрат'!$B$15,'Категорія витрат'!$A$15,IF(I990='Категорія витрат'!$B$16,'Категорія витрат'!$A$16,IF(I990='Категорія витрат'!$B$17,'Категорія витрат'!$A$17,IF(I990='Категорія витрат'!$B$18,'Категорія витрат'!$A$18,IF(I990='Категорія витрат'!$B$19,'Категорія витрат'!$A$19,IF(I990='Категорія витрат'!$B$20,'Категорія витрат'!$A$20,IF(I990='Категорія витрат'!$B$21,'Категорія витрат'!$A$21,IF(I990='Категорія витрат'!$B$22,'Категорія витрат'!$A$22,IF(I990='Категорія витрат'!$B$23,'Категорія витрат'!$A$23,IF(I990='Категорія витрат'!$B$24,'Категорія витрат'!$A$24,IF(I990='Категорія витрат'!$B$25,'Категорія витрат'!$A$25,IF(I990='Категорія витрат'!$B$26,'Категорія витрат'!$A$26,IF(I990='Категорія витрат'!$B$27,'Категорія витрат'!$A$27,IF(I990='Категорія витрат'!$B$28,'Категорія витрат'!$A$28,IF(I990='Категорія витрат'!$B$29,'Категорія витрат'!$A$29,IF(I990='Категорія витрат'!$B$30,'Категорія витрат'!$A$30,"")))))))))))))))))))))))))))))</f>
        <v/>
      </c>
      <c r="I990" s="174"/>
      <c r="J990" s="173"/>
      <c r="K990" s="176"/>
      <c r="L990" s="87">
        <f t="shared" si="475"/>
        <v>0</v>
      </c>
      <c r="M990" s="176"/>
      <c r="N990" s="178"/>
      <c r="O990" s="171"/>
      <c r="P990" s="159">
        <f>IF(J990='Категорія витрат'!$F$2,ROUND('Додаток 3._Бюджет детальний ПР'!O990*0.3676,2),IF(J990='Категорія витрат'!$F$3,ROUND('Додаток 3._Бюджет детальний ПР'!O990*0.347,2),IF(J990='Категорія витрат'!$F$4,ROUND('Додаток 3._Бюджет детальний ПР'!O990*0.347,2),IF(J990='Категорія витрат'!$F$7,ROUND('Додаток 3._Бюджет детальний ПР'!O990*0.0841,2),0))))</f>
        <v>0</v>
      </c>
      <c r="Q990" s="153">
        <f t="shared" si="450"/>
        <v>0</v>
      </c>
      <c r="R990" s="181"/>
      <c r="S990" s="181"/>
      <c r="T990" s="181"/>
      <c r="U990" s="181"/>
      <c r="V990" s="181"/>
      <c r="W990" s="181"/>
      <c r="X990" s="181"/>
      <c r="Y990" s="181"/>
      <c r="Z990" s="181"/>
      <c r="AA990" s="181"/>
      <c r="AB990" s="181"/>
      <c r="AC990" s="181"/>
      <c r="AD990" s="48">
        <f t="shared" si="451"/>
        <v>0</v>
      </c>
      <c r="AE990" s="48">
        <f t="shared" si="452"/>
        <v>0</v>
      </c>
      <c r="AF990" s="48">
        <f t="shared" si="453"/>
        <v>0</v>
      </c>
      <c r="AG990" s="48">
        <f t="shared" si="454"/>
        <v>0</v>
      </c>
      <c r="AH990" s="48">
        <f t="shared" si="455"/>
        <v>0</v>
      </c>
      <c r="AI990" s="48">
        <f t="shared" si="456"/>
        <v>0</v>
      </c>
      <c r="AJ990" s="48">
        <f t="shared" si="457"/>
        <v>0</v>
      </c>
      <c r="AK990" s="48">
        <f t="shared" si="458"/>
        <v>0</v>
      </c>
      <c r="AL990" s="181"/>
      <c r="AM990" s="181"/>
      <c r="AN990" s="77"/>
      <c r="AO990" s="176"/>
      <c r="AP990" s="87">
        <f t="shared" si="476"/>
        <v>0</v>
      </c>
      <c r="AQ990" s="176"/>
      <c r="AR990" s="178"/>
      <c r="AS990" s="171"/>
      <c r="AT990" s="159">
        <f>IF(J990='Категорія витрат'!$F$2,ROUND('Додаток 3._Бюджет детальний ПР'!AS990*0.3676,2),IF(J990='Категорія витрат'!$F$3,ROUND('Додаток 3._Бюджет детальний ПР'!AS990*0.347,2),IF(J990='Категорія витрат'!$F$4,ROUND('Додаток 3._Бюджет детальний ПР'!AS990*0.347,2),IF(J990='Категорія витрат'!$F$7,ROUND('Додаток 3._Бюджет детальний ПР'!AS990*0.0841,2),0))))</f>
        <v>0</v>
      </c>
      <c r="AU990" s="153">
        <f t="shared" si="477"/>
        <v>0</v>
      </c>
      <c r="AV990" s="181"/>
      <c r="AW990" s="181"/>
      <c r="AX990" s="181"/>
      <c r="AY990" s="181"/>
      <c r="AZ990" s="181"/>
      <c r="BA990" s="181"/>
      <c r="BB990" s="181"/>
      <c r="BC990" s="181"/>
      <c r="BD990" s="181"/>
      <c r="BE990" s="181"/>
      <c r="BF990" s="181"/>
      <c r="BG990" s="181"/>
      <c r="BH990" s="48">
        <f t="shared" si="459"/>
        <v>0</v>
      </c>
      <c r="BI990" s="48">
        <f t="shared" si="460"/>
        <v>0</v>
      </c>
      <c r="BJ990" s="48">
        <f t="shared" si="461"/>
        <v>0</v>
      </c>
      <c r="BK990" s="48">
        <f t="shared" si="462"/>
        <v>0</v>
      </c>
      <c r="BL990" s="48">
        <f t="shared" si="463"/>
        <v>0</v>
      </c>
      <c r="BM990" s="48">
        <f t="shared" si="464"/>
        <v>0</v>
      </c>
      <c r="BN990" s="48">
        <f t="shared" si="465"/>
        <v>0</v>
      </c>
      <c r="BO990" s="48">
        <f t="shared" si="466"/>
        <v>0</v>
      </c>
      <c r="BP990" s="181"/>
      <c r="BQ990" s="181"/>
      <c r="BR990" s="191"/>
      <c r="BS990" s="176"/>
      <c r="BT990" s="87">
        <f t="shared" si="478"/>
        <v>0</v>
      </c>
      <c r="BU990" s="176"/>
      <c r="BV990" s="178"/>
      <c r="BW990" s="171"/>
      <c r="BX990" s="159">
        <f>IF(J990='Категорія витрат'!$F$2,ROUND('Додаток 3._Бюджет детальний ПР'!BW990*0.3676,2),IF(J990='Категорія витрат'!$F$3,ROUND('Додаток 3._Бюджет детальний ПР'!BW990*0.347,2),IF(J990='Категорія витрат'!$F$4,ROUND('Додаток 3._Бюджет детальний ПР'!BW990*0.347,2),IF(J990='Категорія витрат'!$F$7,ROUND('Додаток 3._Бюджет детальний ПР'!BW990*0.0841,2),0))))</f>
        <v>0</v>
      </c>
      <c r="BY990" s="153">
        <f t="shared" si="479"/>
        <v>0</v>
      </c>
      <c r="BZ990" s="181"/>
      <c r="CA990" s="181"/>
      <c r="CB990" s="181"/>
      <c r="CC990" s="181"/>
      <c r="CD990" s="181"/>
      <c r="CE990" s="181"/>
      <c r="CF990" s="181"/>
      <c r="CG990" s="181"/>
      <c r="CH990" s="181"/>
      <c r="CI990" s="181"/>
      <c r="CJ990" s="181"/>
      <c r="CK990" s="181"/>
      <c r="CL990" s="48">
        <f t="shared" si="467"/>
        <v>0</v>
      </c>
      <c r="CM990" s="48">
        <f t="shared" si="468"/>
        <v>0</v>
      </c>
      <c r="CN990" s="48">
        <f t="shared" si="469"/>
        <v>0</v>
      </c>
      <c r="CO990" s="48">
        <f t="shared" si="470"/>
        <v>0</v>
      </c>
      <c r="CP990" s="48">
        <f t="shared" si="471"/>
        <v>0</v>
      </c>
      <c r="CQ990" s="48">
        <f t="shared" si="472"/>
        <v>0</v>
      </c>
      <c r="CR990" s="48">
        <f t="shared" si="473"/>
        <v>0</v>
      </c>
      <c r="CS990" s="48">
        <f t="shared" si="474"/>
        <v>0</v>
      </c>
      <c r="CT990" s="181"/>
      <c r="CU990" s="181"/>
    </row>
    <row r="991" spans="1:99" ht="20.100000000000001" customHeight="1" x14ac:dyDescent="0.25">
      <c r="A991" s="58">
        <v>987</v>
      </c>
      <c r="B991" s="58" t="str">
        <f>IF(D991='Напрямки конкурса'!$L$2,'Напрямки конкурса'!$B$2,IF(D991='Напрямки конкурса'!$L$3,'Напрямки конкурса'!$B$3,IF(D991='Напрямки конкурса'!$L$4,'Напрямки конкурса'!$B$4,IF(D991='Напрямки конкурса'!$L$5,'Напрямки конкурса'!$B$5,IF(D991='Напрямки конкурса'!$L$6,'Напрямки конкурса'!$B$6,IF(D991='Напрямки конкурса'!$L$7,'Напрямки конкурса'!$B$7,IF(D991='Напрямки конкурса'!$L$8,'Напрямки конкурса'!$B$8,IF(D991='Напрямки конкурса'!$L$9,'Напрямки конкурса'!$B$9,IF(D991='Напрямки конкурса'!$L$10,'Напрямки конкурса'!$B$10,IF(D991='Напрямки конкурса'!$L$11,'Напрямки конкурса'!$B$11,IF(D991='Напрямки конкурса'!$L$12,'Напрямки конкурса'!$B$12,IF(D991='Напрямки конкурса'!$L$13,'Напрямки конкурса'!$B$13,IF(D991='Напрямки конкурса'!$L$14,'Напрямки конкурса'!$B$14,IF(D991='Напрямки конкурса'!$L$15,'Напрямки конкурса'!$B$15,IF(D991='Напрямки конкурса'!$L$16,'Напрямки конкурса'!$B$16,IF(D991='Напрямки конкурса'!$L$17,'Напрямки конкурса'!$B$17,IF(D991='Напрямки конкурса'!$L$18,'Напрямки конкурса'!$B$18,IF(D991='Напрямки конкурса'!$L$19,'Напрямки конкурса'!$B$19,IF(D991='Напрямки конкурса'!$L$20,'Напрямки конкурса'!$B$20,IF(D991='Напрямки конкурса'!$L$21,'Напрямки конкурса'!$B$21,IF(D991='Напрямки конкурса'!$L$22,'Напрямки конкурса'!$B$22,IF(D991='Напрямки конкурса'!$L$23,'Напрямки конкурса'!$B$23,IF(D991='Напрямки конкурса'!$L$24,'Напрямки конкурса'!$B$24,IF(D991='Напрямки конкурса'!$L$25,'Напрямки конкурса'!$B$25,IF(D991='Напрямки конкурса'!$L$26,'Напрямки конкурса'!$B$26,IF(D991='Напрямки конкурса'!$L$27,'Напрямки конкурса'!$B$27,IF(D991='Напрямки конкурса'!$L$28,'Напрямки конкурса'!$B$28,"")))))))))))))))))))))))))))</f>
        <v/>
      </c>
      <c r="C991" s="59" t="str">
        <f>IF(D991='Напрямки конкурса'!$L$2,'Напрямки конкурса'!$K$2,IF(D991='Напрямки конкурса'!$L$3,'Напрямки конкурса'!$K$3,IF(D991='Напрямки конкурса'!$L$4,'Напрямки конкурса'!$K$4,IF(D991='Напрямки конкурса'!$L$5,'Напрямки конкурса'!$K$5,IF(D991='Напрямки конкурса'!$L$6,'Напрямки конкурса'!$K$6,IF(D991='Напрямки конкурса'!$L$7,'Напрямки конкурса'!$K$7,IF(D991='Напрямки конкурса'!$L$8,'Напрямки конкурса'!$K$8,IF(D991='Напрямки конкурса'!$L$9,'Напрямки конкурса'!$K$9,IF(D991='Напрямки конкурса'!$L$10,'Напрямки конкурса'!$K$10,IF(D991='Напрямки конкурса'!$L$11,'Напрямки конкурса'!$K$11,IF(D991='Напрямки конкурса'!$L$12,'Напрямки конкурса'!$K$12,IF(D991='Напрямки конкурса'!$L$13,'Напрямки конкурса'!$K$13,IF(D991='Напрямки конкурса'!$L$14,'Напрямки конкурса'!$K$14,IF(D991='Напрямки конкурса'!$L$15,'Напрямки конкурса'!$K$15,IF(D991='Напрямки конкурса'!$L$16,'Напрямки конкурса'!$K$16,IF(D991='Напрямки конкурса'!$L$17,'Напрямки конкурса'!$K$17,IF(D991='Напрямки конкурса'!$L$18,'Напрямки конкурса'!$K$18,IF(D991='Напрямки конкурса'!$L$19,'Напрямки конкурса'!$K$19,IF(D991='Напрямки конкурса'!$L$20,'Напрямки конкурса'!$K$20,IF(D991='Напрямки конкурса'!$L$21,'Напрямки конкурса'!$K$21,IF(D991='Напрямки конкурса'!$L$22,'Напрямки конкурса'!$K$22,IF(D991='Напрямки конкурса'!$L$23,'Напрямки конкурса'!$K$23,IF(D991='Напрямки конкурса'!$L$24,'Напрямки конкурса'!$K$24,IF(D991='Напрямки конкурса'!$L$25,'Напрямки конкурса'!$K$25,IF(D991='Напрямки конкурса'!$L$26,'Напрямки конкурса'!$K$26,IF(D991='Напрямки конкурса'!$L$27,'Напрямки конкурса'!$K$27,IF(D991='Напрямки конкурса'!$L$28,'Напрямки конкурса'!$K$28,"")))))))))))))))))))))))))))</f>
        <v/>
      </c>
      <c r="D991" s="50"/>
      <c r="E991" s="171"/>
      <c r="F991" s="171"/>
      <c r="G991" s="171"/>
      <c r="H991" s="150" t="str">
        <f>IF(I991='Категорія витрат'!$B$2,'Категорія витрат'!$A$2,IF(I991='Категорія витрат'!$B$3,'Категорія витрат'!$A$3,IF(I991='Категорія витрат'!$B$4,'Категорія витрат'!$A$4,IF(I991='Категорія витрат'!$B$5,'Категорія витрат'!$A$5,IF(I991='Категорія витрат'!$B$6,'Категорія витрат'!$A$6,IF(I991='Категорія витрат'!$B$7,'Категорія витрат'!$A$7,IF(I991='Категорія витрат'!$B$8,'Категорія витрат'!$A$8,IF(I991='Категорія витрат'!$B$9,'Категорія витрат'!$A$9,IF(I991='Категорія витрат'!$B$10,'Категорія витрат'!$A$10,IF(I991='Категорія витрат'!$B$11,'Категорія витрат'!$A$11,IF(I991='Категорія витрат'!$B$12,'Категорія витрат'!$A$12,IF(I991='Категорія витрат'!$B$13,'Категорія витрат'!$A$13,IF(I991='Категорія витрат'!$B$14,'Категорія витрат'!$A$14,IF(I991='Категорія витрат'!$B$15,'Категорія витрат'!$A$15,IF(I991='Категорія витрат'!$B$16,'Категорія витрат'!$A$16,IF(I991='Категорія витрат'!$B$17,'Категорія витрат'!$A$17,IF(I991='Категорія витрат'!$B$18,'Категорія витрат'!$A$18,IF(I991='Категорія витрат'!$B$19,'Категорія витрат'!$A$19,IF(I991='Категорія витрат'!$B$20,'Категорія витрат'!$A$20,IF(I991='Категорія витрат'!$B$21,'Категорія витрат'!$A$21,IF(I991='Категорія витрат'!$B$22,'Категорія витрат'!$A$22,IF(I991='Категорія витрат'!$B$23,'Категорія витрат'!$A$23,IF(I991='Категорія витрат'!$B$24,'Категорія витрат'!$A$24,IF(I991='Категорія витрат'!$B$25,'Категорія витрат'!$A$25,IF(I991='Категорія витрат'!$B$26,'Категорія витрат'!$A$26,IF(I991='Категорія витрат'!$B$27,'Категорія витрат'!$A$27,IF(I991='Категорія витрат'!$B$28,'Категорія витрат'!$A$28,IF(I991='Категорія витрат'!$B$29,'Категорія витрат'!$A$29,IF(I991='Категорія витрат'!$B$30,'Категорія витрат'!$A$30,"")))))))))))))))))))))))))))))</f>
        <v/>
      </c>
      <c r="I991" s="174"/>
      <c r="J991" s="173"/>
      <c r="K991" s="176"/>
      <c r="L991" s="87">
        <f t="shared" si="475"/>
        <v>0</v>
      </c>
      <c r="M991" s="176"/>
      <c r="N991" s="178"/>
      <c r="O991" s="171"/>
      <c r="P991" s="159">
        <f>IF(J991='Категорія витрат'!$F$2,ROUND('Додаток 3._Бюджет детальний ПР'!O991*0.3676,2),IF(J991='Категорія витрат'!$F$3,ROUND('Додаток 3._Бюджет детальний ПР'!O991*0.347,2),IF(J991='Категорія витрат'!$F$4,ROUND('Додаток 3._Бюджет детальний ПР'!O991*0.347,2),IF(J991='Категорія витрат'!$F$7,ROUND('Додаток 3._Бюджет детальний ПР'!O991*0.0841,2),0))))</f>
        <v>0</v>
      </c>
      <c r="Q991" s="153">
        <f t="shared" si="450"/>
        <v>0</v>
      </c>
      <c r="R991" s="181"/>
      <c r="S991" s="181"/>
      <c r="T991" s="181"/>
      <c r="U991" s="181"/>
      <c r="V991" s="181"/>
      <c r="W991" s="181"/>
      <c r="X991" s="181"/>
      <c r="Y991" s="181"/>
      <c r="Z991" s="181"/>
      <c r="AA991" s="181"/>
      <c r="AB991" s="181"/>
      <c r="AC991" s="181"/>
      <c r="AD991" s="48">
        <f t="shared" si="451"/>
        <v>0</v>
      </c>
      <c r="AE991" s="48">
        <f t="shared" si="452"/>
        <v>0</v>
      </c>
      <c r="AF991" s="48">
        <f t="shared" si="453"/>
        <v>0</v>
      </c>
      <c r="AG991" s="48">
        <f t="shared" si="454"/>
        <v>0</v>
      </c>
      <c r="AH991" s="48">
        <f t="shared" si="455"/>
        <v>0</v>
      </c>
      <c r="AI991" s="48">
        <f t="shared" si="456"/>
        <v>0</v>
      </c>
      <c r="AJ991" s="48">
        <f t="shared" si="457"/>
        <v>0</v>
      </c>
      <c r="AK991" s="48">
        <f t="shared" si="458"/>
        <v>0</v>
      </c>
      <c r="AL991" s="181"/>
      <c r="AM991" s="181"/>
      <c r="AN991" s="77"/>
      <c r="AO991" s="176"/>
      <c r="AP991" s="87">
        <f t="shared" si="476"/>
        <v>0</v>
      </c>
      <c r="AQ991" s="176"/>
      <c r="AR991" s="178"/>
      <c r="AS991" s="171"/>
      <c r="AT991" s="159">
        <f>IF(J991='Категорія витрат'!$F$2,ROUND('Додаток 3._Бюджет детальний ПР'!AS991*0.3676,2),IF(J991='Категорія витрат'!$F$3,ROUND('Додаток 3._Бюджет детальний ПР'!AS991*0.347,2),IF(J991='Категорія витрат'!$F$4,ROUND('Додаток 3._Бюджет детальний ПР'!AS991*0.347,2),IF(J991='Категорія витрат'!$F$7,ROUND('Додаток 3._Бюджет детальний ПР'!AS991*0.0841,2),0))))</f>
        <v>0</v>
      </c>
      <c r="AU991" s="153">
        <f t="shared" si="477"/>
        <v>0</v>
      </c>
      <c r="AV991" s="181"/>
      <c r="AW991" s="181"/>
      <c r="AX991" s="181"/>
      <c r="AY991" s="181"/>
      <c r="AZ991" s="181"/>
      <c r="BA991" s="181"/>
      <c r="BB991" s="181"/>
      <c r="BC991" s="181"/>
      <c r="BD991" s="181"/>
      <c r="BE991" s="181"/>
      <c r="BF991" s="181"/>
      <c r="BG991" s="181"/>
      <c r="BH991" s="48">
        <f t="shared" si="459"/>
        <v>0</v>
      </c>
      <c r="BI991" s="48">
        <f t="shared" si="460"/>
        <v>0</v>
      </c>
      <c r="BJ991" s="48">
        <f t="shared" si="461"/>
        <v>0</v>
      </c>
      <c r="BK991" s="48">
        <f t="shared" si="462"/>
        <v>0</v>
      </c>
      <c r="BL991" s="48">
        <f t="shared" si="463"/>
        <v>0</v>
      </c>
      <c r="BM991" s="48">
        <f t="shared" si="464"/>
        <v>0</v>
      </c>
      <c r="BN991" s="48">
        <f t="shared" si="465"/>
        <v>0</v>
      </c>
      <c r="BO991" s="48">
        <f t="shared" si="466"/>
        <v>0</v>
      </c>
      <c r="BP991" s="181"/>
      <c r="BQ991" s="181"/>
      <c r="BR991" s="191"/>
      <c r="BS991" s="176"/>
      <c r="BT991" s="87">
        <f t="shared" si="478"/>
        <v>0</v>
      </c>
      <c r="BU991" s="176"/>
      <c r="BV991" s="178"/>
      <c r="BW991" s="171"/>
      <c r="BX991" s="159">
        <f>IF(J991='Категорія витрат'!$F$2,ROUND('Додаток 3._Бюджет детальний ПР'!BW991*0.3676,2),IF(J991='Категорія витрат'!$F$3,ROUND('Додаток 3._Бюджет детальний ПР'!BW991*0.347,2),IF(J991='Категорія витрат'!$F$4,ROUND('Додаток 3._Бюджет детальний ПР'!BW991*0.347,2),IF(J991='Категорія витрат'!$F$7,ROUND('Додаток 3._Бюджет детальний ПР'!BW991*0.0841,2),0))))</f>
        <v>0</v>
      </c>
      <c r="BY991" s="153">
        <f t="shared" si="479"/>
        <v>0</v>
      </c>
      <c r="BZ991" s="181"/>
      <c r="CA991" s="181"/>
      <c r="CB991" s="181"/>
      <c r="CC991" s="181"/>
      <c r="CD991" s="181"/>
      <c r="CE991" s="181"/>
      <c r="CF991" s="181"/>
      <c r="CG991" s="181"/>
      <c r="CH991" s="181"/>
      <c r="CI991" s="181"/>
      <c r="CJ991" s="181"/>
      <c r="CK991" s="181"/>
      <c r="CL991" s="48">
        <f t="shared" si="467"/>
        <v>0</v>
      </c>
      <c r="CM991" s="48">
        <f t="shared" si="468"/>
        <v>0</v>
      </c>
      <c r="CN991" s="48">
        <f t="shared" si="469"/>
        <v>0</v>
      </c>
      <c r="CO991" s="48">
        <f t="shared" si="470"/>
        <v>0</v>
      </c>
      <c r="CP991" s="48">
        <f t="shared" si="471"/>
        <v>0</v>
      </c>
      <c r="CQ991" s="48">
        <f t="shared" si="472"/>
        <v>0</v>
      </c>
      <c r="CR991" s="48">
        <f t="shared" si="473"/>
        <v>0</v>
      </c>
      <c r="CS991" s="48">
        <f t="shared" si="474"/>
        <v>0</v>
      </c>
      <c r="CT991" s="181"/>
      <c r="CU991" s="181"/>
    </row>
    <row r="992" spans="1:99" ht="20.100000000000001" customHeight="1" x14ac:dyDescent="0.25">
      <c r="A992" s="58">
        <v>988</v>
      </c>
      <c r="B992" s="58" t="str">
        <f>IF(D992='Напрямки конкурса'!$L$2,'Напрямки конкурса'!$B$2,IF(D992='Напрямки конкурса'!$L$3,'Напрямки конкурса'!$B$3,IF(D992='Напрямки конкурса'!$L$4,'Напрямки конкурса'!$B$4,IF(D992='Напрямки конкурса'!$L$5,'Напрямки конкурса'!$B$5,IF(D992='Напрямки конкурса'!$L$6,'Напрямки конкурса'!$B$6,IF(D992='Напрямки конкурса'!$L$7,'Напрямки конкурса'!$B$7,IF(D992='Напрямки конкурса'!$L$8,'Напрямки конкурса'!$B$8,IF(D992='Напрямки конкурса'!$L$9,'Напрямки конкурса'!$B$9,IF(D992='Напрямки конкурса'!$L$10,'Напрямки конкурса'!$B$10,IF(D992='Напрямки конкурса'!$L$11,'Напрямки конкурса'!$B$11,IF(D992='Напрямки конкурса'!$L$12,'Напрямки конкурса'!$B$12,IF(D992='Напрямки конкурса'!$L$13,'Напрямки конкурса'!$B$13,IF(D992='Напрямки конкурса'!$L$14,'Напрямки конкурса'!$B$14,IF(D992='Напрямки конкурса'!$L$15,'Напрямки конкурса'!$B$15,IF(D992='Напрямки конкурса'!$L$16,'Напрямки конкурса'!$B$16,IF(D992='Напрямки конкурса'!$L$17,'Напрямки конкурса'!$B$17,IF(D992='Напрямки конкурса'!$L$18,'Напрямки конкурса'!$B$18,IF(D992='Напрямки конкурса'!$L$19,'Напрямки конкурса'!$B$19,IF(D992='Напрямки конкурса'!$L$20,'Напрямки конкурса'!$B$20,IF(D992='Напрямки конкурса'!$L$21,'Напрямки конкурса'!$B$21,IF(D992='Напрямки конкурса'!$L$22,'Напрямки конкурса'!$B$22,IF(D992='Напрямки конкурса'!$L$23,'Напрямки конкурса'!$B$23,IF(D992='Напрямки конкурса'!$L$24,'Напрямки конкурса'!$B$24,IF(D992='Напрямки конкурса'!$L$25,'Напрямки конкурса'!$B$25,IF(D992='Напрямки конкурса'!$L$26,'Напрямки конкурса'!$B$26,IF(D992='Напрямки конкурса'!$L$27,'Напрямки конкурса'!$B$27,IF(D992='Напрямки конкурса'!$L$28,'Напрямки конкурса'!$B$28,"")))))))))))))))))))))))))))</f>
        <v/>
      </c>
      <c r="C992" s="59" t="str">
        <f>IF(D992='Напрямки конкурса'!$L$2,'Напрямки конкурса'!$K$2,IF(D992='Напрямки конкурса'!$L$3,'Напрямки конкурса'!$K$3,IF(D992='Напрямки конкурса'!$L$4,'Напрямки конкурса'!$K$4,IF(D992='Напрямки конкурса'!$L$5,'Напрямки конкурса'!$K$5,IF(D992='Напрямки конкурса'!$L$6,'Напрямки конкурса'!$K$6,IF(D992='Напрямки конкурса'!$L$7,'Напрямки конкурса'!$K$7,IF(D992='Напрямки конкурса'!$L$8,'Напрямки конкурса'!$K$8,IF(D992='Напрямки конкурса'!$L$9,'Напрямки конкурса'!$K$9,IF(D992='Напрямки конкурса'!$L$10,'Напрямки конкурса'!$K$10,IF(D992='Напрямки конкурса'!$L$11,'Напрямки конкурса'!$K$11,IF(D992='Напрямки конкурса'!$L$12,'Напрямки конкурса'!$K$12,IF(D992='Напрямки конкурса'!$L$13,'Напрямки конкурса'!$K$13,IF(D992='Напрямки конкурса'!$L$14,'Напрямки конкурса'!$K$14,IF(D992='Напрямки конкурса'!$L$15,'Напрямки конкурса'!$K$15,IF(D992='Напрямки конкурса'!$L$16,'Напрямки конкурса'!$K$16,IF(D992='Напрямки конкурса'!$L$17,'Напрямки конкурса'!$K$17,IF(D992='Напрямки конкурса'!$L$18,'Напрямки конкурса'!$K$18,IF(D992='Напрямки конкурса'!$L$19,'Напрямки конкурса'!$K$19,IF(D992='Напрямки конкурса'!$L$20,'Напрямки конкурса'!$K$20,IF(D992='Напрямки конкурса'!$L$21,'Напрямки конкурса'!$K$21,IF(D992='Напрямки конкурса'!$L$22,'Напрямки конкурса'!$K$22,IF(D992='Напрямки конкурса'!$L$23,'Напрямки конкурса'!$K$23,IF(D992='Напрямки конкурса'!$L$24,'Напрямки конкурса'!$K$24,IF(D992='Напрямки конкурса'!$L$25,'Напрямки конкурса'!$K$25,IF(D992='Напрямки конкурса'!$L$26,'Напрямки конкурса'!$K$26,IF(D992='Напрямки конкурса'!$L$27,'Напрямки конкурса'!$K$27,IF(D992='Напрямки конкурса'!$L$28,'Напрямки конкурса'!$K$28,"")))))))))))))))))))))))))))</f>
        <v/>
      </c>
      <c r="D992" s="50"/>
      <c r="E992" s="171"/>
      <c r="F992" s="171"/>
      <c r="G992" s="171"/>
      <c r="H992" s="150" t="str">
        <f>IF(I992='Категорія витрат'!$B$2,'Категорія витрат'!$A$2,IF(I992='Категорія витрат'!$B$3,'Категорія витрат'!$A$3,IF(I992='Категорія витрат'!$B$4,'Категорія витрат'!$A$4,IF(I992='Категорія витрат'!$B$5,'Категорія витрат'!$A$5,IF(I992='Категорія витрат'!$B$6,'Категорія витрат'!$A$6,IF(I992='Категорія витрат'!$B$7,'Категорія витрат'!$A$7,IF(I992='Категорія витрат'!$B$8,'Категорія витрат'!$A$8,IF(I992='Категорія витрат'!$B$9,'Категорія витрат'!$A$9,IF(I992='Категорія витрат'!$B$10,'Категорія витрат'!$A$10,IF(I992='Категорія витрат'!$B$11,'Категорія витрат'!$A$11,IF(I992='Категорія витрат'!$B$12,'Категорія витрат'!$A$12,IF(I992='Категорія витрат'!$B$13,'Категорія витрат'!$A$13,IF(I992='Категорія витрат'!$B$14,'Категорія витрат'!$A$14,IF(I992='Категорія витрат'!$B$15,'Категорія витрат'!$A$15,IF(I992='Категорія витрат'!$B$16,'Категорія витрат'!$A$16,IF(I992='Категорія витрат'!$B$17,'Категорія витрат'!$A$17,IF(I992='Категорія витрат'!$B$18,'Категорія витрат'!$A$18,IF(I992='Категорія витрат'!$B$19,'Категорія витрат'!$A$19,IF(I992='Категорія витрат'!$B$20,'Категорія витрат'!$A$20,IF(I992='Категорія витрат'!$B$21,'Категорія витрат'!$A$21,IF(I992='Категорія витрат'!$B$22,'Категорія витрат'!$A$22,IF(I992='Категорія витрат'!$B$23,'Категорія витрат'!$A$23,IF(I992='Категорія витрат'!$B$24,'Категорія витрат'!$A$24,IF(I992='Категорія витрат'!$B$25,'Категорія витрат'!$A$25,IF(I992='Категорія витрат'!$B$26,'Категорія витрат'!$A$26,IF(I992='Категорія витрат'!$B$27,'Категорія витрат'!$A$27,IF(I992='Категорія витрат'!$B$28,'Категорія витрат'!$A$28,IF(I992='Категорія витрат'!$B$29,'Категорія витрат'!$A$29,IF(I992='Категорія витрат'!$B$30,'Категорія витрат'!$A$30,"")))))))))))))))))))))))))))))</f>
        <v/>
      </c>
      <c r="I992" s="174"/>
      <c r="J992" s="173"/>
      <c r="K992" s="176"/>
      <c r="L992" s="87">
        <f t="shared" si="475"/>
        <v>0</v>
      </c>
      <c r="M992" s="176"/>
      <c r="N992" s="178"/>
      <c r="O992" s="171"/>
      <c r="P992" s="159">
        <f>IF(J992='Категорія витрат'!$F$2,ROUND('Додаток 3._Бюджет детальний ПР'!O992*0.3676,2),IF(J992='Категорія витрат'!$F$3,ROUND('Додаток 3._Бюджет детальний ПР'!O992*0.347,2),IF(J992='Категорія витрат'!$F$4,ROUND('Додаток 3._Бюджет детальний ПР'!O992*0.347,2),IF(J992='Категорія витрат'!$F$7,ROUND('Додаток 3._Бюджет детальний ПР'!O992*0.0841,2),0))))</f>
        <v>0</v>
      </c>
      <c r="Q992" s="153">
        <f t="shared" si="450"/>
        <v>0</v>
      </c>
      <c r="R992" s="181"/>
      <c r="S992" s="181"/>
      <c r="T992" s="181"/>
      <c r="U992" s="181"/>
      <c r="V992" s="181"/>
      <c r="W992" s="181"/>
      <c r="X992" s="181"/>
      <c r="Y992" s="181"/>
      <c r="Z992" s="181"/>
      <c r="AA992" s="181"/>
      <c r="AB992" s="181"/>
      <c r="AC992" s="181"/>
      <c r="AD992" s="48">
        <f t="shared" si="451"/>
        <v>0</v>
      </c>
      <c r="AE992" s="48">
        <f t="shared" si="452"/>
        <v>0</v>
      </c>
      <c r="AF992" s="48">
        <f t="shared" si="453"/>
        <v>0</v>
      </c>
      <c r="AG992" s="48">
        <f t="shared" si="454"/>
        <v>0</v>
      </c>
      <c r="AH992" s="48">
        <f t="shared" si="455"/>
        <v>0</v>
      </c>
      <c r="AI992" s="48">
        <f t="shared" si="456"/>
        <v>0</v>
      </c>
      <c r="AJ992" s="48">
        <f t="shared" si="457"/>
        <v>0</v>
      </c>
      <c r="AK992" s="48">
        <f t="shared" si="458"/>
        <v>0</v>
      </c>
      <c r="AL992" s="181"/>
      <c r="AM992" s="181"/>
      <c r="AN992" s="77"/>
      <c r="AO992" s="176"/>
      <c r="AP992" s="87">
        <f t="shared" si="476"/>
        <v>0</v>
      </c>
      <c r="AQ992" s="176"/>
      <c r="AR992" s="178"/>
      <c r="AS992" s="171"/>
      <c r="AT992" s="159">
        <f>IF(J992='Категорія витрат'!$F$2,ROUND('Додаток 3._Бюджет детальний ПР'!AS992*0.3676,2),IF(J992='Категорія витрат'!$F$3,ROUND('Додаток 3._Бюджет детальний ПР'!AS992*0.347,2),IF(J992='Категорія витрат'!$F$4,ROUND('Додаток 3._Бюджет детальний ПР'!AS992*0.347,2),IF(J992='Категорія витрат'!$F$7,ROUND('Додаток 3._Бюджет детальний ПР'!AS992*0.0841,2),0))))</f>
        <v>0</v>
      </c>
      <c r="AU992" s="153">
        <f t="shared" si="477"/>
        <v>0</v>
      </c>
      <c r="AV992" s="181"/>
      <c r="AW992" s="181"/>
      <c r="AX992" s="181"/>
      <c r="AY992" s="181"/>
      <c r="AZ992" s="181"/>
      <c r="BA992" s="181"/>
      <c r="BB992" s="181"/>
      <c r="BC992" s="181"/>
      <c r="BD992" s="181"/>
      <c r="BE992" s="181"/>
      <c r="BF992" s="181"/>
      <c r="BG992" s="181"/>
      <c r="BH992" s="48">
        <f t="shared" si="459"/>
        <v>0</v>
      </c>
      <c r="BI992" s="48">
        <f t="shared" si="460"/>
        <v>0</v>
      </c>
      <c r="BJ992" s="48">
        <f t="shared" si="461"/>
        <v>0</v>
      </c>
      <c r="BK992" s="48">
        <f t="shared" si="462"/>
        <v>0</v>
      </c>
      <c r="BL992" s="48">
        <f t="shared" si="463"/>
        <v>0</v>
      </c>
      <c r="BM992" s="48">
        <f t="shared" si="464"/>
        <v>0</v>
      </c>
      <c r="BN992" s="48">
        <f t="shared" si="465"/>
        <v>0</v>
      </c>
      <c r="BO992" s="48">
        <f t="shared" si="466"/>
        <v>0</v>
      </c>
      <c r="BP992" s="181"/>
      <c r="BQ992" s="181"/>
      <c r="BR992" s="191"/>
      <c r="BS992" s="176"/>
      <c r="BT992" s="87">
        <f t="shared" si="478"/>
        <v>0</v>
      </c>
      <c r="BU992" s="176"/>
      <c r="BV992" s="178"/>
      <c r="BW992" s="171"/>
      <c r="BX992" s="159">
        <f>IF(J992='Категорія витрат'!$F$2,ROUND('Додаток 3._Бюджет детальний ПР'!BW992*0.3676,2),IF(J992='Категорія витрат'!$F$3,ROUND('Додаток 3._Бюджет детальний ПР'!BW992*0.347,2),IF(J992='Категорія витрат'!$F$4,ROUND('Додаток 3._Бюджет детальний ПР'!BW992*0.347,2),IF(J992='Категорія витрат'!$F$7,ROUND('Додаток 3._Бюджет детальний ПР'!BW992*0.0841,2),0))))</f>
        <v>0</v>
      </c>
      <c r="BY992" s="153">
        <f t="shared" si="479"/>
        <v>0</v>
      </c>
      <c r="BZ992" s="181"/>
      <c r="CA992" s="181"/>
      <c r="CB992" s="181"/>
      <c r="CC992" s="181"/>
      <c r="CD992" s="181"/>
      <c r="CE992" s="181"/>
      <c r="CF992" s="181"/>
      <c r="CG992" s="181"/>
      <c r="CH992" s="181"/>
      <c r="CI992" s="181"/>
      <c r="CJ992" s="181"/>
      <c r="CK992" s="181"/>
      <c r="CL992" s="48">
        <f t="shared" si="467"/>
        <v>0</v>
      </c>
      <c r="CM992" s="48">
        <f t="shared" si="468"/>
        <v>0</v>
      </c>
      <c r="CN992" s="48">
        <f t="shared" si="469"/>
        <v>0</v>
      </c>
      <c r="CO992" s="48">
        <f t="shared" si="470"/>
        <v>0</v>
      </c>
      <c r="CP992" s="48">
        <f t="shared" si="471"/>
        <v>0</v>
      </c>
      <c r="CQ992" s="48">
        <f t="shared" si="472"/>
        <v>0</v>
      </c>
      <c r="CR992" s="48">
        <f t="shared" si="473"/>
        <v>0</v>
      </c>
      <c r="CS992" s="48">
        <f t="shared" si="474"/>
        <v>0</v>
      </c>
      <c r="CT992" s="181"/>
      <c r="CU992" s="181"/>
    </row>
    <row r="993" spans="1:99" ht="20.100000000000001" customHeight="1" x14ac:dyDescent="0.25">
      <c r="A993" s="58">
        <v>989</v>
      </c>
      <c r="B993" s="58" t="str">
        <f>IF(D993='Напрямки конкурса'!$L$2,'Напрямки конкурса'!$B$2,IF(D993='Напрямки конкурса'!$L$3,'Напрямки конкурса'!$B$3,IF(D993='Напрямки конкурса'!$L$4,'Напрямки конкурса'!$B$4,IF(D993='Напрямки конкурса'!$L$5,'Напрямки конкурса'!$B$5,IF(D993='Напрямки конкурса'!$L$6,'Напрямки конкурса'!$B$6,IF(D993='Напрямки конкурса'!$L$7,'Напрямки конкурса'!$B$7,IF(D993='Напрямки конкурса'!$L$8,'Напрямки конкурса'!$B$8,IF(D993='Напрямки конкурса'!$L$9,'Напрямки конкурса'!$B$9,IF(D993='Напрямки конкурса'!$L$10,'Напрямки конкурса'!$B$10,IF(D993='Напрямки конкурса'!$L$11,'Напрямки конкурса'!$B$11,IF(D993='Напрямки конкурса'!$L$12,'Напрямки конкурса'!$B$12,IF(D993='Напрямки конкурса'!$L$13,'Напрямки конкурса'!$B$13,IF(D993='Напрямки конкурса'!$L$14,'Напрямки конкурса'!$B$14,IF(D993='Напрямки конкурса'!$L$15,'Напрямки конкурса'!$B$15,IF(D993='Напрямки конкурса'!$L$16,'Напрямки конкурса'!$B$16,IF(D993='Напрямки конкурса'!$L$17,'Напрямки конкурса'!$B$17,IF(D993='Напрямки конкурса'!$L$18,'Напрямки конкурса'!$B$18,IF(D993='Напрямки конкурса'!$L$19,'Напрямки конкурса'!$B$19,IF(D993='Напрямки конкурса'!$L$20,'Напрямки конкурса'!$B$20,IF(D993='Напрямки конкурса'!$L$21,'Напрямки конкурса'!$B$21,IF(D993='Напрямки конкурса'!$L$22,'Напрямки конкурса'!$B$22,IF(D993='Напрямки конкурса'!$L$23,'Напрямки конкурса'!$B$23,IF(D993='Напрямки конкурса'!$L$24,'Напрямки конкурса'!$B$24,IF(D993='Напрямки конкурса'!$L$25,'Напрямки конкурса'!$B$25,IF(D993='Напрямки конкурса'!$L$26,'Напрямки конкурса'!$B$26,IF(D993='Напрямки конкурса'!$L$27,'Напрямки конкурса'!$B$27,IF(D993='Напрямки конкурса'!$L$28,'Напрямки конкурса'!$B$28,"")))))))))))))))))))))))))))</f>
        <v/>
      </c>
      <c r="C993" s="59" t="str">
        <f>IF(D993='Напрямки конкурса'!$L$2,'Напрямки конкурса'!$K$2,IF(D993='Напрямки конкурса'!$L$3,'Напрямки конкурса'!$K$3,IF(D993='Напрямки конкурса'!$L$4,'Напрямки конкурса'!$K$4,IF(D993='Напрямки конкурса'!$L$5,'Напрямки конкурса'!$K$5,IF(D993='Напрямки конкурса'!$L$6,'Напрямки конкурса'!$K$6,IF(D993='Напрямки конкурса'!$L$7,'Напрямки конкурса'!$K$7,IF(D993='Напрямки конкурса'!$L$8,'Напрямки конкурса'!$K$8,IF(D993='Напрямки конкурса'!$L$9,'Напрямки конкурса'!$K$9,IF(D993='Напрямки конкурса'!$L$10,'Напрямки конкурса'!$K$10,IF(D993='Напрямки конкурса'!$L$11,'Напрямки конкурса'!$K$11,IF(D993='Напрямки конкурса'!$L$12,'Напрямки конкурса'!$K$12,IF(D993='Напрямки конкурса'!$L$13,'Напрямки конкурса'!$K$13,IF(D993='Напрямки конкурса'!$L$14,'Напрямки конкурса'!$K$14,IF(D993='Напрямки конкурса'!$L$15,'Напрямки конкурса'!$K$15,IF(D993='Напрямки конкурса'!$L$16,'Напрямки конкурса'!$K$16,IF(D993='Напрямки конкурса'!$L$17,'Напрямки конкурса'!$K$17,IF(D993='Напрямки конкурса'!$L$18,'Напрямки конкурса'!$K$18,IF(D993='Напрямки конкурса'!$L$19,'Напрямки конкурса'!$K$19,IF(D993='Напрямки конкурса'!$L$20,'Напрямки конкурса'!$K$20,IF(D993='Напрямки конкурса'!$L$21,'Напрямки конкурса'!$K$21,IF(D993='Напрямки конкурса'!$L$22,'Напрямки конкурса'!$K$22,IF(D993='Напрямки конкурса'!$L$23,'Напрямки конкурса'!$K$23,IF(D993='Напрямки конкурса'!$L$24,'Напрямки конкурса'!$K$24,IF(D993='Напрямки конкурса'!$L$25,'Напрямки конкурса'!$K$25,IF(D993='Напрямки конкурса'!$L$26,'Напрямки конкурса'!$K$26,IF(D993='Напрямки конкурса'!$L$27,'Напрямки конкурса'!$K$27,IF(D993='Напрямки конкурса'!$L$28,'Напрямки конкурса'!$K$28,"")))))))))))))))))))))))))))</f>
        <v/>
      </c>
      <c r="D993" s="50"/>
      <c r="E993" s="171"/>
      <c r="F993" s="171"/>
      <c r="G993" s="171"/>
      <c r="H993" s="150" t="str">
        <f>IF(I993='Категорія витрат'!$B$2,'Категорія витрат'!$A$2,IF(I993='Категорія витрат'!$B$3,'Категорія витрат'!$A$3,IF(I993='Категорія витрат'!$B$4,'Категорія витрат'!$A$4,IF(I993='Категорія витрат'!$B$5,'Категорія витрат'!$A$5,IF(I993='Категорія витрат'!$B$6,'Категорія витрат'!$A$6,IF(I993='Категорія витрат'!$B$7,'Категорія витрат'!$A$7,IF(I993='Категорія витрат'!$B$8,'Категорія витрат'!$A$8,IF(I993='Категорія витрат'!$B$9,'Категорія витрат'!$A$9,IF(I993='Категорія витрат'!$B$10,'Категорія витрат'!$A$10,IF(I993='Категорія витрат'!$B$11,'Категорія витрат'!$A$11,IF(I993='Категорія витрат'!$B$12,'Категорія витрат'!$A$12,IF(I993='Категорія витрат'!$B$13,'Категорія витрат'!$A$13,IF(I993='Категорія витрат'!$B$14,'Категорія витрат'!$A$14,IF(I993='Категорія витрат'!$B$15,'Категорія витрат'!$A$15,IF(I993='Категорія витрат'!$B$16,'Категорія витрат'!$A$16,IF(I993='Категорія витрат'!$B$17,'Категорія витрат'!$A$17,IF(I993='Категорія витрат'!$B$18,'Категорія витрат'!$A$18,IF(I993='Категорія витрат'!$B$19,'Категорія витрат'!$A$19,IF(I993='Категорія витрат'!$B$20,'Категорія витрат'!$A$20,IF(I993='Категорія витрат'!$B$21,'Категорія витрат'!$A$21,IF(I993='Категорія витрат'!$B$22,'Категорія витрат'!$A$22,IF(I993='Категорія витрат'!$B$23,'Категорія витрат'!$A$23,IF(I993='Категорія витрат'!$B$24,'Категорія витрат'!$A$24,IF(I993='Категорія витрат'!$B$25,'Категорія витрат'!$A$25,IF(I993='Категорія витрат'!$B$26,'Категорія витрат'!$A$26,IF(I993='Категорія витрат'!$B$27,'Категорія витрат'!$A$27,IF(I993='Категорія витрат'!$B$28,'Категорія витрат'!$A$28,IF(I993='Категорія витрат'!$B$29,'Категорія витрат'!$A$29,IF(I993='Категорія витрат'!$B$30,'Категорія витрат'!$A$30,"")))))))))))))))))))))))))))))</f>
        <v/>
      </c>
      <c r="I993" s="174"/>
      <c r="J993" s="173"/>
      <c r="K993" s="176"/>
      <c r="L993" s="87">
        <f t="shared" si="475"/>
        <v>0</v>
      </c>
      <c r="M993" s="176"/>
      <c r="N993" s="178"/>
      <c r="O993" s="171"/>
      <c r="P993" s="159">
        <f>IF(J993='Категорія витрат'!$F$2,ROUND('Додаток 3._Бюджет детальний ПР'!O993*0.3676,2),IF(J993='Категорія витрат'!$F$3,ROUND('Додаток 3._Бюджет детальний ПР'!O993*0.347,2),IF(J993='Категорія витрат'!$F$4,ROUND('Додаток 3._Бюджет детальний ПР'!O993*0.347,2),IF(J993='Категорія витрат'!$F$7,ROUND('Додаток 3._Бюджет детальний ПР'!O993*0.0841,2),0))))</f>
        <v>0</v>
      </c>
      <c r="Q993" s="153">
        <f t="shared" si="450"/>
        <v>0</v>
      </c>
      <c r="R993" s="181"/>
      <c r="S993" s="181"/>
      <c r="T993" s="181"/>
      <c r="U993" s="181"/>
      <c r="V993" s="181"/>
      <c r="W993" s="181"/>
      <c r="X993" s="181"/>
      <c r="Y993" s="181"/>
      <c r="Z993" s="181"/>
      <c r="AA993" s="181"/>
      <c r="AB993" s="181"/>
      <c r="AC993" s="181"/>
      <c r="AD993" s="48">
        <f t="shared" si="451"/>
        <v>0</v>
      </c>
      <c r="AE993" s="48">
        <f t="shared" si="452"/>
        <v>0</v>
      </c>
      <c r="AF993" s="48">
        <f t="shared" si="453"/>
        <v>0</v>
      </c>
      <c r="AG993" s="48">
        <f t="shared" si="454"/>
        <v>0</v>
      </c>
      <c r="AH993" s="48">
        <f t="shared" si="455"/>
        <v>0</v>
      </c>
      <c r="AI993" s="48">
        <f t="shared" si="456"/>
        <v>0</v>
      </c>
      <c r="AJ993" s="48">
        <f t="shared" si="457"/>
        <v>0</v>
      </c>
      <c r="AK993" s="48">
        <f t="shared" si="458"/>
        <v>0</v>
      </c>
      <c r="AL993" s="181"/>
      <c r="AM993" s="181"/>
      <c r="AN993" s="77"/>
      <c r="AO993" s="176"/>
      <c r="AP993" s="87">
        <f t="shared" si="476"/>
        <v>0</v>
      </c>
      <c r="AQ993" s="176"/>
      <c r="AR993" s="178"/>
      <c r="AS993" s="171"/>
      <c r="AT993" s="159">
        <f>IF(J993='Категорія витрат'!$F$2,ROUND('Додаток 3._Бюджет детальний ПР'!AS993*0.3676,2),IF(J993='Категорія витрат'!$F$3,ROUND('Додаток 3._Бюджет детальний ПР'!AS993*0.347,2),IF(J993='Категорія витрат'!$F$4,ROUND('Додаток 3._Бюджет детальний ПР'!AS993*0.347,2),IF(J993='Категорія витрат'!$F$7,ROUND('Додаток 3._Бюджет детальний ПР'!AS993*0.0841,2),0))))</f>
        <v>0</v>
      </c>
      <c r="AU993" s="153">
        <f t="shared" si="477"/>
        <v>0</v>
      </c>
      <c r="AV993" s="181"/>
      <c r="AW993" s="181"/>
      <c r="AX993" s="181"/>
      <c r="AY993" s="181"/>
      <c r="AZ993" s="181"/>
      <c r="BA993" s="181"/>
      <c r="BB993" s="181"/>
      <c r="BC993" s="181"/>
      <c r="BD993" s="181"/>
      <c r="BE993" s="181"/>
      <c r="BF993" s="181"/>
      <c r="BG993" s="181"/>
      <c r="BH993" s="48">
        <f t="shared" si="459"/>
        <v>0</v>
      </c>
      <c r="BI993" s="48">
        <f t="shared" si="460"/>
        <v>0</v>
      </c>
      <c r="BJ993" s="48">
        <f t="shared" si="461"/>
        <v>0</v>
      </c>
      <c r="BK993" s="48">
        <f t="shared" si="462"/>
        <v>0</v>
      </c>
      <c r="BL993" s="48">
        <f t="shared" si="463"/>
        <v>0</v>
      </c>
      <c r="BM993" s="48">
        <f t="shared" si="464"/>
        <v>0</v>
      </c>
      <c r="BN993" s="48">
        <f t="shared" si="465"/>
        <v>0</v>
      </c>
      <c r="BO993" s="48">
        <f t="shared" si="466"/>
        <v>0</v>
      </c>
      <c r="BP993" s="181"/>
      <c r="BQ993" s="181"/>
      <c r="BR993" s="191"/>
      <c r="BS993" s="176"/>
      <c r="BT993" s="87">
        <f t="shared" si="478"/>
        <v>0</v>
      </c>
      <c r="BU993" s="176"/>
      <c r="BV993" s="178"/>
      <c r="BW993" s="171"/>
      <c r="BX993" s="159">
        <f>IF(J993='Категорія витрат'!$F$2,ROUND('Додаток 3._Бюджет детальний ПР'!BW993*0.3676,2),IF(J993='Категорія витрат'!$F$3,ROUND('Додаток 3._Бюджет детальний ПР'!BW993*0.347,2),IF(J993='Категорія витрат'!$F$4,ROUND('Додаток 3._Бюджет детальний ПР'!BW993*0.347,2),IF(J993='Категорія витрат'!$F$7,ROUND('Додаток 3._Бюджет детальний ПР'!BW993*0.0841,2),0))))</f>
        <v>0</v>
      </c>
      <c r="BY993" s="153">
        <f t="shared" si="479"/>
        <v>0</v>
      </c>
      <c r="BZ993" s="181"/>
      <c r="CA993" s="181"/>
      <c r="CB993" s="181"/>
      <c r="CC993" s="181"/>
      <c r="CD993" s="181"/>
      <c r="CE993" s="181"/>
      <c r="CF993" s="181"/>
      <c r="CG993" s="181"/>
      <c r="CH993" s="181"/>
      <c r="CI993" s="181"/>
      <c r="CJ993" s="181"/>
      <c r="CK993" s="181"/>
      <c r="CL993" s="48">
        <f t="shared" si="467"/>
        <v>0</v>
      </c>
      <c r="CM993" s="48">
        <f t="shared" si="468"/>
        <v>0</v>
      </c>
      <c r="CN993" s="48">
        <f t="shared" si="469"/>
        <v>0</v>
      </c>
      <c r="CO993" s="48">
        <f t="shared" si="470"/>
        <v>0</v>
      </c>
      <c r="CP993" s="48">
        <f t="shared" si="471"/>
        <v>0</v>
      </c>
      <c r="CQ993" s="48">
        <f t="shared" si="472"/>
        <v>0</v>
      </c>
      <c r="CR993" s="48">
        <f t="shared" si="473"/>
        <v>0</v>
      </c>
      <c r="CS993" s="48">
        <f t="shared" si="474"/>
        <v>0</v>
      </c>
      <c r="CT993" s="181"/>
      <c r="CU993" s="181"/>
    </row>
    <row r="994" spans="1:99" ht="20.100000000000001" customHeight="1" x14ac:dyDescent="0.25">
      <c r="A994" s="58">
        <v>990</v>
      </c>
      <c r="B994" s="58" t="str">
        <f>IF(D994='Напрямки конкурса'!$L$2,'Напрямки конкурса'!$B$2,IF(D994='Напрямки конкурса'!$L$3,'Напрямки конкурса'!$B$3,IF(D994='Напрямки конкурса'!$L$4,'Напрямки конкурса'!$B$4,IF(D994='Напрямки конкурса'!$L$5,'Напрямки конкурса'!$B$5,IF(D994='Напрямки конкурса'!$L$6,'Напрямки конкурса'!$B$6,IF(D994='Напрямки конкурса'!$L$7,'Напрямки конкурса'!$B$7,IF(D994='Напрямки конкурса'!$L$8,'Напрямки конкурса'!$B$8,IF(D994='Напрямки конкурса'!$L$9,'Напрямки конкурса'!$B$9,IF(D994='Напрямки конкурса'!$L$10,'Напрямки конкурса'!$B$10,IF(D994='Напрямки конкурса'!$L$11,'Напрямки конкурса'!$B$11,IF(D994='Напрямки конкурса'!$L$12,'Напрямки конкурса'!$B$12,IF(D994='Напрямки конкурса'!$L$13,'Напрямки конкурса'!$B$13,IF(D994='Напрямки конкурса'!$L$14,'Напрямки конкурса'!$B$14,IF(D994='Напрямки конкурса'!$L$15,'Напрямки конкурса'!$B$15,IF(D994='Напрямки конкурса'!$L$16,'Напрямки конкурса'!$B$16,IF(D994='Напрямки конкурса'!$L$17,'Напрямки конкурса'!$B$17,IF(D994='Напрямки конкурса'!$L$18,'Напрямки конкурса'!$B$18,IF(D994='Напрямки конкурса'!$L$19,'Напрямки конкурса'!$B$19,IF(D994='Напрямки конкурса'!$L$20,'Напрямки конкурса'!$B$20,IF(D994='Напрямки конкурса'!$L$21,'Напрямки конкурса'!$B$21,IF(D994='Напрямки конкурса'!$L$22,'Напрямки конкурса'!$B$22,IF(D994='Напрямки конкурса'!$L$23,'Напрямки конкурса'!$B$23,IF(D994='Напрямки конкурса'!$L$24,'Напрямки конкурса'!$B$24,IF(D994='Напрямки конкурса'!$L$25,'Напрямки конкурса'!$B$25,IF(D994='Напрямки конкурса'!$L$26,'Напрямки конкурса'!$B$26,IF(D994='Напрямки конкурса'!$L$27,'Напрямки конкурса'!$B$27,IF(D994='Напрямки конкурса'!$L$28,'Напрямки конкурса'!$B$28,"")))))))))))))))))))))))))))</f>
        <v/>
      </c>
      <c r="C994" s="59" t="str">
        <f>IF(D994='Напрямки конкурса'!$L$2,'Напрямки конкурса'!$K$2,IF(D994='Напрямки конкурса'!$L$3,'Напрямки конкурса'!$K$3,IF(D994='Напрямки конкурса'!$L$4,'Напрямки конкурса'!$K$4,IF(D994='Напрямки конкурса'!$L$5,'Напрямки конкурса'!$K$5,IF(D994='Напрямки конкурса'!$L$6,'Напрямки конкурса'!$K$6,IF(D994='Напрямки конкурса'!$L$7,'Напрямки конкурса'!$K$7,IF(D994='Напрямки конкурса'!$L$8,'Напрямки конкурса'!$K$8,IF(D994='Напрямки конкурса'!$L$9,'Напрямки конкурса'!$K$9,IF(D994='Напрямки конкурса'!$L$10,'Напрямки конкурса'!$K$10,IF(D994='Напрямки конкурса'!$L$11,'Напрямки конкурса'!$K$11,IF(D994='Напрямки конкурса'!$L$12,'Напрямки конкурса'!$K$12,IF(D994='Напрямки конкурса'!$L$13,'Напрямки конкурса'!$K$13,IF(D994='Напрямки конкурса'!$L$14,'Напрямки конкурса'!$K$14,IF(D994='Напрямки конкурса'!$L$15,'Напрямки конкурса'!$K$15,IF(D994='Напрямки конкурса'!$L$16,'Напрямки конкурса'!$K$16,IF(D994='Напрямки конкурса'!$L$17,'Напрямки конкурса'!$K$17,IF(D994='Напрямки конкурса'!$L$18,'Напрямки конкурса'!$K$18,IF(D994='Напрямки конкурса'!$L$19,'Напрямки конкурса'!$K$19,IF(D994='Напрямки конкурса'!$L$20,'Напрямки конкурса'!$K$20,IF(D994='Напрямки конкурса'!$L$21,'Напрямки конкурса'!$K$21,IF(D994='Напрямки конкурса'!$L$22,'Напрямки конкурса'!$K$22,IF(D994='Напрямки конкурса'!$L$23,'Напрямки конкурса'!$K$23,IF(D994='Напрямки конкурса'!$L$24,'Напрямки конкурса'!$K$24,IF(D994='Напрямки конкурса'!$L$25,'Напрямки конкурса'!$K$25,IF(D994='Напрямки конкурса'!$L$26,'Напрямки конкурса'!$K$26,IF(D994='Напрямки конкурса'!$L$27,'Напрямки конкурса'!$K$27,IF(D994='Напрямки конкурса'!$L$28,'Напрямки конкурса'!$K$28,"")))))))))))))))))))))))))))</f>
        <v/>
      </c>
      <c r="D994" s="50"/>
      <c r="E994" s="171"/>
      <c r="F994" s="171"/>
      <c r="G994" s="171"/>
      <c r="H994" s="150" t="str">
        <f>IF(I994='Категорія витрат'!$B$2,'Категорія витрат'!$A$2,IF(I994='Категорія витрат'!$B$3,'Категорія витрат'!$A$3,IF(I994='Категорія витрат'!$B$4,'Категорія витрат'!$A$4,IF(I994='Категорія витрат'!$B$5,'Категорія витрат'!$A$5,IF(I994='Категорія витрат'!$B$6,'Категорія витрат'!$A$6,IF(I994='Категорія витрат'!$B$7,'Категорія витрат'!$A$7,IF(I994='Категорія витрат'!$B$8,'Категорія витрат'!$A$8,IF(I994='Категорія витрат'!$B$9,'Категорія витрат'!$A$9,IF(I994='Категорія витрат'!$B$10,'Категорія витрат'!$A$10,IF(I994='Категорія витрат'!$B$11,'Категорія витрат'!$A$11,IF(I994='Категорія витрат'!$B$12,'Категорія витрат'!$A$12,IF(I994='Категорія витрат'!$B$13,'Категорія витрат'!$A$13,IF(I994='Категорія витрат'!$B$14,'Категорія витрат'!$A$14,IF(I994='Категорія витрат'!$B$15,'Категорія витрат'!$A$15,IF(I994='Категорія витрат'!$B$16,'Категорія витрат'!$A$16,IF(I994='Категорія витрат'!$B$17,'Категорія витрат'!$A$17,IF(I994='Категорія витрат'!$B$18,'Категорія витрат'!$A$18,IF(I994='Категорія витрат'!$B$19,'Категорія витрат'!$A$19,IF(I994='Категорія витрат'!$B$20,'Категорія витрат'!$A$20,IF(I994='Категорія витрат'!$B$21,'Категорія витрат'!$A$21,IF(I994='Категорія витрат'!$B$22,'Категорія витрат'!$A$22,IF(I994='Категорія витрат'!$B$23,'Категорія витрат'!$A$23,IF(I994='Категорія витрат'!$B$24,'Категорія витрат'!$A$24,IF(I994='Категорія витрат'!$B$25,'Категорія витрат'!$A$25,IF(I994='Категорія витрат'!$B$26,'Категорія витрат'!$A$26,IF(I994='Категорія витрат'!$B$27,'Категорія витрат'!$A$27,IF(I994='Категорія витрат'!$B$28,'Категорія витрат'!$A$28,IF(I994='Категорія витрат'!$B$29,'Категорія витрат'!$A$29,IF(I994='Категорія витрат'!$B$30,'Категорія витрат'!$A$30,"")))))))))))))))))))))))))))))</f>
        <v/>
      </c>
      <c r="I994" s="174"/>
      <c r="J994" s="173"/>
      <c r="K994" s="176"/>
      <c r="L994" s="87">
        <f t="shared" si="475"/>
        <v>0</v>
      </c>
      <c r="M994" s="176"/>
      <c r="N994" s="178"/>
      <c r="O994" s="171"/>
      <c r="P994" s="159">
        <f>IF(J994='Категорія витрат'!$F$2,ROUND('Додаток 3._Бюджет детальний ПР'!O994*0.3676,2),IF(J994='Категорія витрат'!$F$3,ROUND('Додаток 3._Бюджет детальний ПР'!O994*0.347,2),IF(J994='Категорія витрат'!$F$4,ROUND('Додаток 3._Бюджет детальний ПР'!O994*0.347,2),IF(J994='Категорія витрат'!$F$7,ROUND('Додаток 3._Бюджет детальний ПР'!O994*0.0841,2),0))))</f>
        <v>0</v>
      </c>
      <c r="Q994" s="153">
        <f t="shared" si="450"/>
        <v>0</v>
      </c>
      <c r="R994" s="181"/>
      <c r="S994" s="181"/>
      <c r="T994" s="181"/>
      <c r="U994" s="181"/>
      <c r="V994" s="181"/>
      <c r="W994" s="181"/>
      <c r="X994" s="181"/>
      <c r="Y994" s="181"/>
      <c r="Z994" s="181"/>
      <c r="AA994" s="181"/>
      <c r="AB994" s="181"/>
      <c r="AC994" s="181"/>
      <c r="AD994" s="48">
        <f t="shared" si="451"/>
        <v>0</v>
      </c>
      <c r="AE994" s="48">
        <f t="shared" si="452"/>
        <v>0</v>
      </c>
      <c r="AF994" s="48">
        <f t="shared" si="453"/>
        <v>0</v>
      </c>
      <c r="AG994" s="48">
        <f t="shared" si="454"/>
        <v>0</v>
      </c>
      <c r="AH994" s="48">
        <f t="shared" si="455"/>
        <v>0</v>
      </c>
      <c r="AI994" s="48">
        <f t="shared" si="456"/>
        <v>0</v>
      </c>
      <c r="AJ994" s="48">
        <f t="shared" si="457"/>
        <v>0</v>
      </c>
      <c r="AK994" s="48">
        <f t="shared" si="458"/>
        <v>0</v>
      </c>
      <c r="AL994" s="181"/>
      <c r="AM994" s="181"/>
      <c r="AN994" s="77"/>
      <c r="AO994" s="176"/>
      <c r="AP994" s="87">
        <f t="shared" si="476"/>
        <v>0</v>
      </c>
      <c r="AQ994" s="176"/>
      <c r="AR994" s="178"/>
      <c r="AS994" s="171"/>
      <c r="AT994" s="159">
        <f>IF(J994='Категорія витрат'!$F$2,ROUND('Додаток 3._Бюджет детальний ПР'!AS994*0.3676,2),IF(J994='Категорія витрат'!$F$3,ROUND('Додаток 3._Бюджет детальний ПР'!AS994*0.347,2),IF(J994='Категорія витрат'!$F$4,ROUND('Додаток 3._Бюджет детальний ПР'!AS994*0.347,2),IF(J994='Категорія витрат'!$F$7,ROUND('Додаток 3._Бюджет детальний ПР'!AS994*0.0841,2),0))))</f>
        <v>0</v>
      </c>
      <c r="AU994" s="153">
        <f t="shared" si="477"/>
        <v>0</v>
      </c>
      <c r="AV994" s="181"/>
      <c r="AW994" s="181"/>
      <c r="AX994" s="181"/>
      <c r="AY994" s="181"/>
      <c r="AZ994" s="181"/>
      <c r="BA994" s="181"/>
      <c r="BB994" s="181"/>
      <c r="BC994" s="181"/>
      <c r="BD994" s="181"/>
      <c r="BE994" s="181"/>
      <c r="BF994" s="181"/>
      <c r="BG994" s="181"/>
      <c r="BH994" s="48">
        <f t="shared" si="459"/>
        <v>0</v>
      </c>
      <c r="BI994" s="48">
        <f t="shared" si="460"/>
        <v>0</v>
      </c>
      <c r="BJ994" s="48">
        <f t="shared" si="461"/>
        <v>0</v>
      </c>
      <c r="BK994" s="48">
        <f t="shared" si="462"/>
        <v>0</v>
      </c>
      <c r="BL994" s="48">
        <f t="shared" si="463"/>
        <v>0</v>
      </c>
      <c r="BM994" s="48">
        <f t="shared" si="464"/>
        <v>0</v>
      </c>
      <c r="BN994" s="48">
        <f t="shared" si="465"/>
        <v>0</v>
      </c>
      <c r="BO994" s="48">
        <f t="shared" si="466"/>
        <v>0</v>
      </c>
      <c r="BP994" s="181"/>
      <c r="BQ994" s="181"/>
      <c r="BR994" s="191"/>
      <c r="BS994" s="176"/>
      <c r="BT994" s="87">
        <f t="shared" si="478"/>
        <v>0</v>
      </c>
      <c r="BU994" s="176"/>
      <c r="BV994" s="178"/>
      <c r="BW994" s="171"/>
      <c r="BX994" s="159">
        <f>IF(J994='Категорія витрат'!$F$2,ROUND('Додаток 3._Бюджет детальний ПР'!BW994*0.3676,2),IF(J994='Категорія витрат'!$F$3,ROUND('Додаток 3._Бюджет детальний ПР'!BW994*0.347,2),IF(J994='Категорія витрат'!$F$4,ROUND('Додаток 3._Бюджет детальний ПР'!BW994*0.347,2),IF(J994='Категорія витрат'!$F$7,ROUND('Додаток 3._Бюджет детальний ПР'!BW994*0.0841,2),0))))</f>
        <v>0</v>
      </c>
      <c r="BY994" s="153">
        <f t="shared" si="479"/>
        <v>0</v>
      </c>
      <c r="BZ994" s="181"/>
      <c r="CA994" s="181"/>
      <c r="CB994" s="181"/>
      <c r="CC994" s="181"/>
      <c r="CD994" s="181"/>
      <c r="CE994" s="181"/>
      <c r="CF994" s="181"/>
      <c r="CG994" s="181"/>
      <c r="CH994" s="181"/>
      <c r="CI994" s="181"/>
      <c r="CJ994" s="181"/>
      <c r="CK994" s="181"/>
      <c r="CL994" s="48">
        <f t="shared" si="467"/>
        <v>0</v>
      </c>
      <c r="CM994" s="48">
        <f t="shared" si="468"/>
        <v>0</v>
      </c>
      <c r="CN994" s="48">
        <f t="shared" si="469"/>
        <v>0</v>
      </c>
      <c r="CO994" s="48">
        <f t="shared" si="470"/>
        <v>0</v>
      </c>
      <c r="CP994" s="48">
        <f t="shared" si="471"/>
        <v>0</v>
      </c>
      <c r="CQ994" s="48">
        <f t="shared" si="472"/>
        <v>0</v>
      </c>
      <c r="CR994" s="48">
        <f t="shared" si="473"/>
        <v>0</v>
      </c>
      <c r="CS994" s="48">
        <f t="shared" si="474"/>
        <v>0</v>
      </c>
      <c r="CT994" s="181"/>
      <c r="CU994" s="181"/>
    </row>
    <row r="995" spans="1:99" ht="20.100000000000001" customHeight="1" x14ac:dyDescent="0.25">
      <c r="A995" s="58">
        <v>991</v>
      </c>
      <c r="B995" s="58" t="str">
        <f>IF(D995='Напрямки конкурса'!$L$2,'Напрямки конкурса'!$B$2,IF(D995='Напрямки конкурса'!$L$3,'Напрямки конкурса'!$B$3,IF(D995='Напрямки конкурса'!$L$4,'Напрямки конкурса'!$B$4,IF(D995='Напрямки конкурса'!$L$5,'Напрямки конкурса'!$B$5,IF(D995='Напрямки конкурса'!$L$6,'Напрямки конкурса'!$B$6,IF(D995='Напрямки конкурса'!$L$7,'Напрямки конкурса'!$B$7,IF(D995='Напрямки конкурса'!$L$8,'Напрямки конкурса'!$B$8,IF(D995='Напрямки конкурса'!$L$9,'Напрямки конкурса'!$B$9,IF(D995='Напрямки конкурса'!$L$10,'Напрямки конкурса'!$B$10,IF(D995='Напрямки конкурса'!$L$11,'Напрямки конкурса'!$B$11,IF(D995='Напрямки конкурса'!$L$12,'Напрямки конкурса'!$B$12,IF(D995='Напрямки конкурса'!$L$13,'Напрямки конкурса'!$B$13,IF(D995='Напрямки конкурса'!$L$14,'Напрямки конкурса'!$B$14,IF(D995='Напрямки конкурса'!$L$15,'Напрямки конкурса'!$B$15,IF(D995='Напрямки конкурса'!$L$16,'Напрямки конкурса'!$B$16,IF(D995='Напрямки конкурса'!$L$17,'Напрямки конкурса'!$B$17,IF(D995='Напрямки конкурса'!$L$18,'Напрямки конкурса'!$B$18,IF(D995='Напрямки конкурса'!$L$19,'Напрямки конкурса'!$B$19,IF(D995='Напрямки конкурса'!$L$20,'Напрямки конкурса'!$B$20,IF(D995='Напрямки конкурса'!$L$21,'Напрямки конкурса'!$B$21,IF(D995='Напрямки конкурса'!$L$22,'Напрямки конкурса'!$B$22,IF(D995='Напрямки конкурса'!$L$23,'Напрямки конкурса'!$B$23,IF(D995='Напрямки конкурса'!$L$24,'Напрямки конкурса'!$B$24,IF(D995='Напрямки конкурса'!$L$25,'Напрямки конкурса'!$B$25,IF(D995='Напрямки конкурса'!$L$26,'Напрямки конкурса'!$B$26,IF(D995='Напрямки конкурса'!$L$27,'Напрямки конкурса'!$B$27,IF(D995='Напрямки конкурса'!$L$28,'Напрямки конкурса'!$B$28,"")))))))))))))))))))))))))))</f>
        <v/>
      </c>
      <c r="C995" s="59" t="str">
        <f>IF(D995='Напрямки конкурса'!$L$2,'Напрямки конкурса'!$K$2,IF(D995='Напрямки конкурса'!$L$3,'Напрямки конкурса'!$K$3,IF(D995='Напрямки конкурса'!$L$4,'Напрямки конкурса'!$K$4,IF(D995='Напрямки конкурса'!$L$5,'Напрямки конкурса'!$K$5,IF(D995='Напрямки конкурса'!$L$6,'Напрямки конкурса'!$K$6,IF(D995='Напрямки конкурса'!$L$7,'Напрямки конкурса'!$K$7,IF(D995='Напрямки конкурса'!$L$8,'Напрямки конкурса'!$K$8,IF(D995='Напрямки конкурса'!$L$9,'Напрямки конкурса'!$K$9,IF(D995='Напрямки конкурса'!$L$10,'Напрямки конкурса'!$K$10,IF(D995='Напрямки конкурса'!$L$11,'Напрямки конкурса'!$K$11,IF(D995='Напрямки конкурса'!$L$12,'Напрямки конкурса'!$K$12,IF(D995='Напрямки конкурса'!$L$13,'Напрямки конкурса'!$K$13,IF(D995='Напрямки конкурса'!$L$14,'Напрямки конкурса'!$K$14,IF(D995='Напрямки конкурса'!$L$15,'Напрямки конкурса'!$K$15,IF(D995='Напрямки конкурса'!$L$16,'Напрямки конкурса'!$K$16,IF(D995='Напрямки конкурса'!$L$17,'Напрямки конкурса'!$K$17,IF(D995='Напрямки конкурса'!$L$18,'Напрямки конкурса'!$K$18,IF(D995='Напрямки конкурса'!$L$19,'Напрямки конкурса'!$K$19,IF(D995='Напрямки конкурса'!$L$20,'Напрямки конкурса'!$K$20,IF(D995='Напрямки конкурса'!$L$21,'Напрямки конкурса'!$K$21,IF(D995='Напрямки конкурса'!$L$22,'Напрямки конкурса'!$K$22,IF(D995='Напрямки конкурса'!$L$23,'Напрямки конкурса'!$K$23,IF(D995='Напрямки конкурса'!$L$24,'Напрямки конкурса'!$K$24,IF(D995='Напрямки конкурса'!$L$25,'Напрямки конкурса'!$K$25,IF(D995='Напрямки конкурса'!$L$26,'Напрямки конкурса'!$K$26,IF(D995='Напрямки конкурса'!$L$27,'Напрямки конкурса'!$K$27,IF(D995='Напрямки конкурса'!$L$28,'Напрямки конкурса'!$K$28,"")))))))))))))))))))))))))))</f>
        <v/>
      </c>
      <c r="D995" s="50"/>
      <c r="E995" s="171"/>
      <c r="F995" s="171"/>
      <c r="G995" s="171"/>
      <c r="H995" s="150" t="str">
        <f>IF(I995='Категорія витрат'!$B$2,'Категорія витрат'!$A$2,IF(I995='Категорія витрат'!$B$3,'Категорія витрат'!$A$3,IF(I995='Категорія витрат'!$B$4,'Категорія витрат'!$A$4,IF(I995='Категорія витрат'!$B$5,'Категорія витрат'!$A$5,IF(I995='Категорія витрат'!$B$6,'Категорія витрат'!$A$6,IF(I995='Категорія витрат'!$B$7,'Категорія витрат'!$A$7,IF(I995='Категорія витрат'!$B$8,'Категорія витрат'!$A$8,IF(I995='Категорія витрат'!$B$9,'Категорія витрат'!$A$9,IF(I995='Категорія витрат'!$B$10,'Категорія витрат'!$A$10,IF(I995='Категорія витрат'!$B$11,'Категорія витрат'!$A$11,IF(I995='Категорія витрат'!$B$12,'Категорія витрат'!$A$12,IF(I995='Категорія витрат'!$B$13,'Категорія витрат'!$A$13,IF(I995='Категорія витрат'!$B$14,'Категорія витрат'!$A$14,IF(I995='Категорія витрат'!$B$15,'Категорія витрат'!$A$15,IF(I995='Категорія витрат'!$B$16,'Категорія витрат'!$A$16,IF(I995='Категорія витрат'!$B$17,'Категорія витрат'!$A$17,IF(I995='Категорія витрат'!$B$18,'Категорія витрат'!$A$18,IF(I995='Категорія витрат'!$B$19,'Категорія витрат'!$A$19,IF(I995='Категорія витрат'!$B$20,'Категорія витрат'!$A$20,IF(I995='Категорія витрат'!$B$21,'Категорія витрат'!$A$21,IF(I995='Категорія витрат'!$B$22,'Категорія витрат'!$A$22,IF(I995='Категорія витрат'!$B$23,'Категорія витрат'!$A$23,IF(I995='Категорія витрат'!$B$24,'Категорія витрат'!$A$24,IF(I995='Категорія витрат'!$B$25,'Категорія витрат'!$A$25,IF(I995='Категорія витрат'!$B$26,'Категорія витрат'!$A$26,IF(I995='Категорія витрат'!$B$27,'Категорія витрат'!$A$27,IF(I995='Категорія витрат'!$B$28,'Категорія витрат'!$A$28,IF(I995='Категорія витрат'!$B$29,'Категорія витрат'!$A$29,IF(I995='Категорія витрат'!$B$30,'Категорія витрат'!$A$30,"")))))))))))))))))))))))))))))</f>
        <v/>
      </c>
      <c r="I995" s="174"/>
      <c r="J995" s="173"/>
      <c r="K995" s="176"/>
      <c r="L995" s="87">
        <f t="shared" si="475"/>
        <v>0</v>
      </c>
      <c r="M995" s="176"/>
      <c r="N995" s="178"/>
      <c r="O995" s="171"/>
      <c r="P995" s="159">
        <f>IF(J995='Категорія витрат'!$F$2,ROUND('Додаток 3._Бюджет детальний ПР'!O995*0.3676,2),IF(J995='Категорія витрат'!$F$3,ROUND('Додаток 3._Бюджет детальний ПР'!O995*0.347,2),IF(J995='Категорія витрат'!$F$4,ROUND('Додаток 3._Бюджет детальний ПР'!O995*0.347,2),IF(J995='Категорія витрат'!$F$7,ROUND('Додаток 3._Бюджет детальний ПР'!O995*0.0841,2),0))))</f>
        <v>0</v>
      </c>
      <c r="Q995" s="153">
        <f t="shared" si="450"/>
        <v>0</v>
      </c>
      <c r="R995" s="181"/>
      <c r="S995" s="181"/>
      <c r="T995" s="181"/>
      <c r="U995" s="181"/>
      <c r="V995" s="181"/>
      <c r="W995" s="181"/>
      <c r="X995" s="181"/>
      <c r="Y995" s="181"/>
      <c r="Z995" s="181"/>
      <c r="AA995" s="181"/>
      <c r="AB995" s="181"/>
      <c r="AC995" s="181"/>
      <c r="AD995" s="48">
        <f t="shared" si="451"/>
        <v>0</v>
      </c>
      <c r="AE995" s="48">
        <f t="shared" si="452"/>
        <v>0</v>
      </c>
      <c r="AF995" s="48">
        <f t="shared" si="453"/>
        <v>0</v>
      </c>
      <c r="AG995" s="48">
        <f t="shared" si="454"/>
        <v>0</v>
      </c>
      <c r="AH995" s="48">
        <f t="shared" si="455"/>
        <v>0</v>
      </c>
      <c r="AI995" s="48">
        <f t="shared" si="456"/>
        <v>0</v>
      </c>
      <c r="AJ995" s="48">
        <f t="shared" si="457"/>
        <v>0</v>
      </c>
      <c r="AK995" s="48">
        <f t="shared" si="458"/>
        <v>0</v>
      </c>
      <c r="AL995" s="181"/>
      <c r="AM995" s="181"/>
      <c r="AN995" s="77"/>
      <c r="AO995" s="176"/>
      <c r="AP995" s="87">
        <f t="shared" si="476"/>
        <v>0</v>
      </c>
      <c r="AQ995" s="176"/>
      <c r="AR995" s="178"/>
      <c r="AS995" s="171"/>
      <c r="AT995" s="159">
        <f>IF(J995='Категорія витрат'!$F$2,ROUND('Додаток 3._Бюджет детальний ПР'!AS995*0.3676,2),IF(J995='Категорія витрат'!$F$3,ROUND('Додаток 3._Бюджет детальний ПР'!AS995*0.347,2),IF(J995='Категорія витрат'!$F$4,ROUND('Додаток 3._Бюджет детальний ПР'!AS995*0.347,2),IF(J995='Категорія витрат'!$F$7,ROUND('Додаток 3._Бюджет детальний ПР'!AS995*0.0841,2),0))))</f>
        <v>0</v>
      </c>
      <c r="AU995" s="153">
        <f t="shared" si="477"/>
        <v>0</v>
      </c>
      <c r="AV995" s="181"/>
      <c r="AW995" s="181"/>
      <c r="AX995" s="181"/>
      <c r="AY995" s="181"/>
      <c r="AZ995" s="181"/>
      <c r="BA995" s="181"/>
      <c r="BB995" s="181"/>
      <c r="BC995" s="181"/>
      <c r="BD995" s="181"/>
      <c r="BE995" s="181"/>
      <c r="BF995" s="181"/>
      <c r="BG995" s="181"/>
      <c r="BH995" s="48">
        <f t="shared" si="459"/>
        <v>0</v>
      </c>
      <c r="BI995" s="48">
        <f t="shared" si="460"/>
        <v>0</v>
      </c>
      <c r="BJ995" s="48">
        <f t="shared" si="461"/>
        <v>0</v>
      </c>
      <c r="BK995" s="48">
        <f t="shared" si="462"/>
        <v>0</v>
      </c>
      <c r="BL995" s="48">
        <f t="shared" si="463"/>
        <v>0</v>
      </c>
      <c r="BM995" s="48">
        <f t="shared" si="464"/>
        <v>0</v>
      </c>
      <c r="BN995" s="48">
        <f t="shared" si="465"/>
        <v>0</v>
      </c>
      <c r="BO995" s="48">
        <f t="shared" si="466"/>
        <v>0</v>
      </c>
      <c r="BP995" s="181"/>
      <c r="BQ995" s="181"/>
      <c r="BR995" s="191"/>
      <c r="BS995" s="176"/>
      <c r="BT995" s="87">
        <f t="shared" si="478"/>
        <v>0</v>
      </c>
      <c r="BU995" s="176"/>
      <c r="BV995" s="178"/>
      <c r="BW995" s="171"/>
      <c r="BX995" s="159">
        <f>IF(J995='Категорія витрат'!$F$2,ROUND('Додаток 3._Бюджет детальний ПР'!BW995*0.3676,2),IF(J995='Категорія витрат'!$F$3,ROUND('Додаток 3._Бюджет детальний ПР'!BW995*0.347,2),IF(J995='Категорія витрат'!$F$4,ROUND('Додаток 3._Бюджет детальний ПР'!BW995*0.347,2),IF(J995='Категорія витрат'!$F$7,ROUND('Додаток 3._Бюджет детальний ПР'!BW995*0.0841,2),0))))</f>
        <v>0</v>
      </c>
      <c r="BY995" s="153">
        <f t="shared" si="479"/>
        <v>0</v>
      </c>
      <c r="BZ995" s="181"/>
      <c r="CA995" s="181"/>
      <c r="CB995" s="181"/>
      <c r="CC995" s="181"/>
      <c r="CD995" s="181"/>
      <c r="CE995" s="181"/>
      <c r="CF995" s="181"/>
      <c r="CG995" s="181"/>
      <c r="CH995" s="181"/>
      <c r="CI995" s="181"/>
      <c r="CJ995" s="181"/>
      <c r="CK995" s="181"/>
      <c r="CL995" s="48">
        <f t="shared" si="467"/>
        <v>0</v>
      </c>
      <c r="CM995" s="48">
        <f t="shared" si="468"/>
        <v>0</v>
      </c>
      <c r="CN995" s="48">
        <f t="shared" si="469"/>
        <v>0</v>
      </c>
      <c r="CO995" s="48">
        <f t="shared" si="470"/>
        <v>0</v>
      </c>
      <c r="CP995" s="48">
        <f t="shared" si="471"/>
        <v>0</v>
      </c>
      <c r="CQ995" s="48">
        <f t="shared" si="472"/>
        <v>0</v>
      </c>
      <c r="CR995" s="48">
        <f t="shared" si="473"/>
        <v>0</v>
      </c>
      <c r="CS995" s="48">
        <f t="shared" si="474"/>
        <v>0</v>
      </c>
      <c r="CT995" s="181"/>
      <c r="CU995" s="181"/>
    </row>
    <row r="996" spans="1:99" ht="20.100000000000001" customHeight="1" x14ac:dyDescent="0.25">
      <c r="A996" s="58">
        <v>992</v>
      </c>
      <c r="B996" s="58" t="str">
        <f>IF(D996='Напрямки конкурса'!$L$2,'Напрямки конкурса'!$B$2,IF(D996='Напрямки конкурса'!$L$3,'Напрямки конкурса'!$B$3,IF(D996='Напрямки конкурса'!$L$4,'Напрямки конкурса'!$B$4,IF(D996='Напрямки конкурса'!$L$5,'Напрямки конкурса'!$B$5,IF(D996='Напрямки конкурса'!$L$6,'Напрямки конкурса'!$B$6,IF(D996='Напрямки конкурса'!$L$7,'Напрямки конкурса'!$B$7,IF(D996='Напрямки конкурса'!$L$8,'Напрямки конкурса'!$B$8,IF(D996='Напрямки конкурса'!$L$9,'Напрямки конкурса'!$B$9,IF(D996='Напрямки конкурса'!$L$10,'Напрямки конкурса'!$B$10,IF(D996='Напрямки конкурса'!$L$11,'Напрямки конкурса'!$B$11,IF(D996='Напрямки конкурса'!$L$12,'Напрямки конкурса'!$B$12,IF(D996='Напрямки конкурса'!$L$13,'Напрямки конкурса'!$B$13,IF(D996='Напрямки конкурса'!$L$14,'Напрямки конкурса'!$B$14,IF(D996='Напрямки конкурса'!$L$15,'Напрямки конкурса'!$B$15,IF(D996='Напрямки конкурса'!$L$16,'Напрямки конкурса'!$B$16,IF(D996='Напрямки конкурса'!$L$17,'Напрямки конкурса'!$B$17,IF(D996='Напрямки конкурса'!$L$18,'Напрямки конкурса'!$B$18,IF(D996='Напрямки конкурса'!$L$19,'Напрямки конкурса'!$B$19,IF(D996='Напрямки конкурса'!$L$20,'Напрямки конкурса'!$B$20,IF(D996='Напрямки конкурса'!$L$21,'Напрямки конкурса'!$B$21,IF(D996='Напрямки конкурса'!$L$22,'Напрямки конкурса'!$B$22,IF(D996='Напрямки конкурса'!$L$23,'Напрямки конкурса'!$B$23,IF(D996='Напрямки конкурса'!$L$24,'Напрямки конкурса'!$B$24,IF(D996='Напрямки конкурса'!$L$25,'Напрямки конкурса'!$B$25,IF(D996='Напрямки конкурса'!$L$26,'Напрямки конкурса'!$B$26,IF(D996='Напрямки конкурса'!$L$27,'Напрямки конкурса'!$B$27,IF(D996='Напрямки конкурса'!$L$28,'Напрямки конкурса'!$B$28,"")))))))))))))))))))))))))))</f>
        <v/>
      </c>
      <c r="C996" s="59" t="str">
        <f>IF(D996='Напрямки конкурса'!$L$2,'Напрямки конкурса'!$K$2,IF(D996='Напрямки конкурса'!$L$3,'Напрямки конкурса'!$K$3,IF(D996='Напрямки конкурса'!$L$4,'Напрямки конкурса'!$K$4,IF(D996='Напрямки конкурса'!$L$5,'Напрямки конкурса'!$K$5,IF(D996='Напрямки конкурса'!$L$6,'Напрямки конкурса'!$K$6,IF(D996='Напрямки конкурса'!$L$7,'Напрямки конкурса'!$K$7,IF(D996='Напрямки конкурса'!$L$8,'Напрямки конкурса'!$K$8,IF(D996='Напрямки конкурса'!$L$9,'Напрямки конкурса'!$K$9,IF(D996='Напрямки конкурса'!$L$10,'Напрямки конкурса'!$K$10,IF(D996='Напрямки конкурса'!$L$11,'Напрямки конкурса'!$K$11,IF(D996='Напрямки конкурса'!$L$12,'Напрямки конкурса'!$K$12,IF(D996='Напрямки конкурса'!$L$13,'Напрямки конкурса'!$K$13,IF(D996='Напрямки конкурса'!$L$14,'Напрямки конкурса'!$K$14,IF(D996='Напрямки конкурса'!$L$15,'Напрямки конкурса'!$K$15,IF(D996='Напрямки конкурса'!$L$16,'Напрямки конкурса'!$K$16,IF(D996='Напрямки конкурса'!$L$17,'Напрямки конкурса'!$K$17,IF(D996='Напрямки конкурса'!$L$18,'Напрямки конкурса'!$K$18,IF(D996='Напрямки конкурса'!$L$19,'Напрямки конкурса'!$K$19,IF(D996='Напрямки конкурса'!$L$20,'Напрямки конкурса'!$K$20,IF(D996='Напрямки конкурса'!$L$21,'Напрямки конкурса'!$K$21,IF(D996='Напрямки конкурса'!$L$22,'Напрямки конкурса'!$K$22,IF(D996='Напрямки конкурса'!$L$23,'Напрямки конкурса'!$K$23,IF(D996='Напрямки конкурса'!$L$24,'Напрямки конкурса'!$K$24,IF(D996='Напрямки конкурса'!$L$25,'Напрямки конкурса'!$K$25,IF(D996='Напрямки конкурса'!$L$26,'Напрямки конкурса'!$K$26,IF(D996='Напрямки конкурса'!$L$27,'Напрямки конкурса'!$K$27,IF(D996='Напрямки конкурса'!$L$28,'Напрямки конкурса'!$K$28,"")))))))))))))))))))))))))))</f>
        <v/>
      </c>
      <c r="D996" s="50"/>
      <c r="E996" s="171"/>
      <c r="F996" s="171"/>
      <c r="G996" s="171"/>
      <c r="H996" s="150" t="str">
        <f>IF(I996='Категорія витрат'!$B$2,'Категорія витрат'!$A$2,IF(I996='Категорія витрат'!$B$3,'Категорія витрат'!$A$3,IF(I996='Категорія витрат'!$B$4,'Категорія витрат'!$A$4,IF(I996='Категорія витрат'!$B$5,'Категорія витрат'!$A$5,IF(I996='Категорія витрат'!$B$6,'Категорія витрат'!$A$6,IF(I996='Категорія витрат'!$B$7,'Категорія витрат'!$A$7,IF(I996='Категорія витрат'!$B$8,'Категорія витрат'!$A$8,IF(I996='Категорія витрат'!$B$9,'Категорія витрат'!$A$9,IF(I996='Категорія витрат'!$B$10,'Категорія витрат'!$A$10,IF(I996='Категорія витрат'!$B$11,'Категорія витрат'!$A$11,IF(I996='Категорія витрат'!$B$12,'Категорія витрат'!$A$12,IF(I996='Категорія витрат'!$B$13,'Категорія витрат'!$A$13,IF(I996='Категорія витрат'!$B$14,'Категорія витрат'!$A$14,IF(I996='Категорія витрат'!$B$15,'Категорія витрат'!$A$15,IF(I996='Категорія витрат'!$B$16,'Категорія витрат'!$A$16,IF(I996='Категорія витрат'!$B$17,'Категорія витрат'!$A$17,IF(I996='Категорія витрат'!$B$18,'Категорія витрат'!$A$18,IF(I996='Категорія витрат'!$B$19,'Категорія витрат'!$A$19,IF(I996='Категорія витрат'!$B$20,'Категорія витрат'!$A$20,IF(I996='Категорія витрат'!$B$21,'Категорія витрат'!$A$21,IF(I996='Категорія витрат'!$B$22,'Категорія витрат'!$A$22,IF(I996='Категорія витрат'!$B$23,'Категорія витрат'!$A$23,IF(I996='Категорія витрат'!$B$24,'Категорія витрат'!$A$24,IF(I996='Категорія витрат'!$B$25,'Категорія витрат'!$A$25,IF(I996='Категорія витрат'!$B$26,'Категорія витрат'!$A$26,IF(I996='Категорія витрат'!$B$27,'Категорія витрат'!$A$27,IF(I996='Категорія витрат'!$B$28,'Категорія витрат'!$A$28,IF(I996='Категорія витрат'!$B$29,'Категорія витрат'!$A$29,IF(I996='Категорія витрат'!$B$30,'Категорія витрат'!$A$30,"")))))))))))))))))))))))))))))</f>
        <v/>
      </c>
      <c r="I996" s="174"/>
      <c r="J996" s="173"/>
      <c r="K996" s="176"/>
      <c r="L996" s="87">
        <f t="shared" si="475"/>
        <v>0</v>
      </c>
      <c r="M996" s="176"/>
      <c r="N996" s="178"/>
      <c r="O996" s="171"/>
      <c r="P996" s="159">
        <f>IF(J996='Категорія витрат'!$F$2,ROUND('Додаток 3._Бюджет детальний ПР'!O996*0.3676,2),IF(J996='Категорія витрат'!$F$3,ROUND('Додаток 3._Бюджет детальний ПР'!O996*0.347,2),IF(J996='Категорія витрат'!$F$4,ROUND('Додаток 3._Бюджет детальний ПР'!O996*0.347,2),IF(J996='Категорія витрат'!$F$7,ROUND('Додаток 3._Бюджет детальний ПР'!O996*0.0841,2),0))))</f>
        <v>0</v>
      </c>
      <c r="Q996" s="153">
        <f t="shared" si="450"/>
        <v>0</v>
      </c>
      <c r="R996" s="181"/>
      <c r="S996" s="181"/>
      <c r="T996" s="181"/>
      <c r="U996" s="181"/>
      <c r="V996" s="181"/>
      <c r="W996" s="181"/>
      <c r="X996" s="181"/>
      <c r="Y996" s="181"/>
      <c r="Z996" s="181"/>
      <c r="AA996" s="181"/>
      <c r="AB996" s="181"/>
      <c r="AC996" s="181"/>
      <c r="AD996" s="48">
        <f t="shared" si="451"/>
        <v>0</v>
      </c>
      <c r="AE996" s="48">
        <f t="shared" si="452"/>
        <v>0</v>
      </c>
      <c r="AF996" s="48">
        <f t="shared" si="453"/>
        <v>0</v>
      </c>
      <c r="AG996" s="48">
        <f t="shared" si="454"/>
        <v>0</v>
      </c>
      <c r="AH996" s="48">
        <f t="shared" si="455"/>
        <v>0</v>
      </c>
      <c r="AI996" s="48">
        <f t="shared" si="456"/>
        <v>0</v>
      </c>
      <c r="AJ996" s="48">
        <f t="shared" si="457"/>
        <v>0</v>
      </c>
      <c r="AK996" s="48">
        <f t="shared" si="458"/>
        <v>0</v>
      </c>
      <c r="AL996" s="181"/>
      <c r="AM996" s="181"/>
      <c r="AN996" s="77"/>
      <c r="AO996" s="176"/>
      <c r="AP996" s="87">
        <f t="shared" si="476"/>
        <v>0</v>
      </c>
      <c r="AQ996" s="176"/>
      <c r="AR996" s="178"/>
      <c r="AS996" s="171"/>
      <c r="AT996" s="159">
        <f>IF(J996='Категорія витрат'!$F$2,ROUND('Додаток 3._Бюджет детальний ПР'!AS996*0.3676,2),IF(J996='Категорія витрат'!$F$3,ROUND('Додаток 3._Бюджет детальний ПР'!AS996*0.347,2),IF(J996='Категорія витрат'!$F$4,ROUND('Додаток 3._Бюджет детальний ПР'!AS996*0.347,2),IF(J996='Категорія витрат'!$F$7,ROUND('Додаток 3._Бюджет детальний ПР'!AS996*0.0841,2),0))))</f>
        <v>0</v>
      </c>
      <c r="AU996" s="153">
        <f t="shared" si="477"/>
        <v>0</v>
      </c>
      <c r="AV996" s="181"/>
      <c r="AW996" s="181"/>
      <c r="AX996" s="181"/>
      <c r="AY996" s="181"/>
      <c r="AZ996" s="181"/>
      <c r="BA996" s="181"/>
      <c r="BB996" s="181"/>
      <c r="BC996" s="181"/>
      <c r="BD996" s="181"/>
      <c r="BE996" s="181"/>
      <c r="BF996" s="181"/>
      <c r="BG996" s="181"/>
      <c r="BH996" s="48">
        <f t="shared" si="459"/>
        <v>0</v>
      </c>
      <c r="BI996" s="48">
        <f t="shared" si="460"/>
        <v>0</v>
      </c>
      <c r="BJ996" s="48">
        <f t="shared" si="461"/>
        <v>0</v>
      </c>
      <c r="BK996" s="48">
        <f t="shared" si="462"/>
        <v>0</v>
      </c>
      <c r="BL996" s="48">
        <f t="shared" si="463"/>
        <v>0</v>
      </c>
      <c r="BM996" s="48">
        <f t="shared" si="464"/>
        <v>0</v>
      </c>
      <c r="BN996" s="48">
        <f t="shared" si="465"/>
        <v>0</v>
      </c>
      <c r="BO996" s="48">
        <f t="shared" si="466"/>
        <v>0</v>
      </c>
      <c r="BP996" s="181"/>
      <c r="BQ996" s="181"/>
      <c r="BR996" s="191"/>
      <c r="BS996" s="176"/>
      <c r="BT996" s="87">
        <f t="shared" si="478"/>
        <v>0</v>
      </c>
      <c r="BU996" s="176"/>
      <c r="BV996" s="178"/>
      <c r="BW996" s="171"/>
      <c r="BX996" s="159">
        <f>IF(J996='Категорія витрат'!$F$2,ROUND('Додаток 3._Бюджет детальний ПР'!BW996*0.3676,2),IF(J996='Категорія витрат'!$F$3,ROUND('Додаток 3._Бюджет детальний ПР'!BW996*0.347,2),IF(J996='Категорія витрат'!$F$4,ROUND('Додаток 3._Бюджет детальний ПР'!BW996*0.347,2),IF(J996='Категорія витрат'!$F$7,ROUND('Додаток 3._Бюджет детальний ПР'!BW996*0.0841,2),0))))</f>
        <v>0</v>
      </c>
      <c r="BY996" s="153">
        <f t="shared" si="479"/>
        <v>0</v>
      </c>
      <c r="BZ996" s="181"/>
      <c r="CA996" s="181"/>
      <c r="CB996" s="181"/>
      <c r="CC996" s="181"/>
      <c r="CD996" s="181"/>
      <c r="CE996" s="181"/>
      <c r="CF996" s="181"/>
      <c r="CG996" s="181"/>
      <c r="CH996" s="181"/>
      <c r="CI996" s="181"/>
      <c r="CJ996" s="181"/>
      <c r="CK996" s="181"/>
      <c r="CL996" s="48">
        <f t="shared" si="467"/>
        <v>0</v>
      </c>
      <c r="CM996" s="48">
        <f t="shared" si="468"/>
        <v>0</v>
      </c>
      <c r="CN996" s="48">
        <f t="shared" si="469"/>
        <v>0</v>
      </c>
      <c r="CO996" s="48">
        <f t="shared" si="470"/>
        <v>0</v>
      </c>
      <c r="CP996" s="48">
        <f t="shared" si="471"/>
        <v>0</v>
      </c>
      <c r="CQ996" s="48">
        <f t="shared" si="472"/>
        <v>0</v>
      </c>
      <c r="CR996" s="48">
        <f t="shared" si="473"/>
        <v>0</v>
      </c>
      <c r="CS996" s="48">
        <f t="shared" si="474"/>
        <v>0</v>
      </c>
      <c r="CT996" s="181"/>
      <c r="CU996" s="181"/>
    </row>
    <row r="997" spans="1:99" ht="20.100000000000001" customHeight="1" x14ac:dyDescent="0.25">
      <c r="A997" s="58">
        <v>993</v>
      </c>
      <c r="B997" s="58" t="str">
        <f>IF(D997='Напрямки конкурса'!$L$2,'Напрямки конкурса'!$B$2,IF(D997='Напрямки конкурса'!$L$3,'Напрямки конкурса'!$B$3,IF(D997='Напрямки конкурса'!$L$4,'Напрямки конкурса'!$B$4,IF(D997='Напрямки конкурса'!$L$5,'Напрямки конкурса'!$B$5,IF(D997='Напрямки конкурса'!$L$6,'Напрямки конкурса'!$B$6,IF(D997='Напрямки конкурса'!$L$7,'Напрямки конкурса'!$B$7,IF(D997='Напрямки конкурса'!$L$8,'Напрямки конкурса'!$B$8,IF(D997='Напрямки конкурса'!$L$9,'Напрямки конкурса'!$B$9,IF(D997='Напрямки конкурса'!$L$10,'Напрямки конкурса'!$B$10,IF(D997='Напрямки конкурса'!$L$11,'Напрямки конкурса'!$B$11,IF(D997='Напрямки конкурса'!$L$12,'Напрямки конкурса'!$B$12,IF(D997='Напрямки конкурса'!$L$13,'Напрямки конкурса'!$B$13,IF(D997='Напрямки конкурса'!$L$14,'Напрямки конкурса'!$B$14,IF(D997='Напрямки конкурса'!$L$15,'Напрямки конкурса'!$B$15,IF(D997='Напрямки конкурса'!$L$16,'Напрямки конкурса'!$B$16,IF(D997='Напрямки конкурса'!$L$17,'Напрямки конкурса'!$B$17,IF(D997='Напрямки конкурса'!$L$18,'Напрямки конкурса'!$B$18,IF(D997='Напрямки конкурса'!$L$19,'Напрямки конкурса'!$B$19,IF(D997='Напрямки конкурса'!$L$20,'Напрямки конкурса'!$B$20,IF(D997='Напрямки конкурса'!$L$21,'Напрямки конкурса'!$B$21,IF(D997='Напрямки конкурса'!$L$22,'Напрямки конкурса'!$B$22,IF(D997='Напрямки конкурса'!$L$23,'Напрямки конкурса'!$B$23,IF(D997='Напрямки конкурса'!$L$24,'Напрямки конкурса'!$B$24,IF(D997='Напрямки конкурса'!$L$25,'Напрямки конкурса'!$B$25,IF(D997='Напрямки конкурса'!$L$26,'Напрямки конкурса'!$B$26,IF(D997='Напрямки конкурса'!$L$27,'Напрямки конкурса'!$B$27,IF(D997='Напрямки конкурса'!$L$28,'Напрямки конкурса'!$B$28,"")))))))))))))))))))))))))))</f>
        <v/>
      </c>
      <c r="C997" s="59" t="str">
        <f>IF(D997='Напрямки конкурса'!$L$2,'Напрямки конкурса'!$K$2,IF(D997='Напрямки конкурса'!$L$3,'Напрямки конкурса'!$K$3,IF(D997='Напрямки конкурса'!$L$4,'Напрямки конкурса'!$K$4,IF(D997='Напрямки конкурса'!$L$5,'Напрямки конкурса'!$K$5,IF(D997='Напрямки конкурса'!$L$6,'Напрямки конкурса'!$K$6,IF(D997='Напрямки конкурса'!$L$7,'Напрямки конкурса'!$K$7,IF(D997='Напрямки конкурса'!$L$8,'Напрямки конкурса'!$K$8,IF(D997='Напрямки конкурса'!$L$9,'Напрямки конкурса'!$K$9,IF(D997='Напрямки конкурса'!$L$10,'Напрямки конкурса'!$K$10,IF(D997='Напрямки конкурса'!$L$11,'Напрямки конкурса'!$K$11,IF(D997='Напрямки конкурса'!$L$12,'Напрямки конкурса'!$K$12,IF(D997='Напрямки конкурса'!$L$13,'Напрямки конкурса'!$K$13,IF(D997='Напрямки конкурса'!$L$14,'Напрямки конкурса'!$K$14,IF(D997='Напрямки конкурса'!$L$15,'Напрямки конкурса'!$K$15,IF(D997='Напрямки конкурса'!$L$16,'Напрямки конкурса'!$K$16,IF(D997='Напрямки конкурса'!$L$17,'Напрямки конкурса'!$K$17,IF(D997='Напрямки конкурса'!$L$18,'Напрямки конкурса'!$K$18,IF(D997='Напрямки конкурса'!$L$19,'Напрямки конкурса'!$K$19,IF(D997='Напрямки конкурса'!$L$20,'Напрямки конкурса'!$K$20,IF(D997='Напрямки конкурса'!$L$21,'Напрямки конкурса'!$K$21,IF(D997='Напрямки конкурса'!$L$22,'Напрямки конкурса'!$K$22,IF(D997='Напрямки конкурса'!$L$23,'Напрямки конкурса'!$K$23,IF(D997='Напрямки конкурса'!$L$24,'Напрямки конкурса'!$K$24,IF(D997='Напрямки конкурса'!$L$25,'Напрямки конкурса'!$K$25,IF(D997='Напрямки конкурса'!$L$26,'Напрямки конкурса'!$K$26,IF(D997='Напрямки конкурса'!$L$27,'Напрямки конкурса'!$K$27,IF(D997='Напрямки конкурса'!$L$28,'Напрямки конкурса'!$K$28,"")))))))))))))))))))))))))))</f>
        <v/>
      </c>
      <c r="D997" s="50"/>
      <c r="E997" s="171"/>
      <c r="F997" s="171"/>
      <c r="G997" s="171"/>
      <c r="H997" s="150" t="str">
        <f>IF(I997='Категорія витрат'!$B$2,'Категорія витрат'!$A$2,IF(I997='Категорія витрат'!$B$3,'Категорія витрат'!$A$3,IF(I997='Категорія витрат'!$B$4,'Категорія витрат'!$A$4,IF(I997='Категорія витрат'!$B$5,'Категорія витрат'!$A$5,IF(I997='Категорія витрат'!$B$6,'Категорія витрат'!$A$6,IF(I997='Категорія витрат'!$B$7,'Категорія витрат'!$A$7,IF(I997='Категорія витрат'!$B$8,'Категорія витрат'!$A$8,IF(I997='Категорія витрат'!$B$9,'Категорія витрат'!$A$9,IF(I997='Категорія витрат'!$B$10,'Категорія витрат'!$A$10,IF(I997='Категорія витрат'!$B$11,'Категорія витрат'!$A$11,IF(I997='Категорія витрат'!$B$12,'Категорія витрат'!$A$12,IF(I997='Категорія витрат'!$B$13,'Категорія витрат'!$A$13,IF(I997='Категорія витрат'!$B$14,'Категорія витрат'!$A$14,IF(I997='Категорія витрат'!$B$15,'Категорія витрат'!$A$15,IF(I997='Категорія витрат'!$B$16,'Категорія витрат'!$A$16,IF(I997='Категорія витрат'!$B$17,'Категорія витрат'!$A$17,IF(I997='Категорія витрат'!$B$18,'Категорія витрат'!$A$18,IF(I997='Категорія витрат'!$B$19,'Категорія витрат'!$A$19,IF(I997='Категорія витрат'!$B$20,'Категорія витрат'!$A$20,IF(I997='Категорія витрат'!$B$21,'Категорія витрат'!$A$21,IF(I997='Категорія витрат'!$B$22,'Категорія витрат'!$A$22,IF(I997='Категорія витрат'!$B$23,'Категорія витрат'!$A$23,IF(I997='Категорія витрат'!$B$24,'Категорія витрат'!$A$24,IF(I997='Категорія витрат'!$B$25,'Категорія витрат'!$A$25,IF(I997='Категорія витрат'!$B$26,'Категорія витрат'!$A$26,IF(I997='Категорія витрат'!$B$27,'Категорія витрат'!$A$27,IF(I997='Категорія витрат'!$B$28,'Категорія витрат'!$A$28,IF(I997='Категорія витрат'!$B$29,'Категорія витрат'!$A$29,IF(I997='Категорія витрат'!$B$30,'Категорія витрат'!$A$30,"")))))))))))))))))))))))))))))</f>
        <v/>
      </c>
      <c r="I997" s="174"/>
      <c r="J997" s="173"/>
      <c r="K997" s="176"/>
      <c r="L997" s="87">
        <f t="shared" si="475"/>
        <v>0</v>
      </c>
      <c r="M997" s="176"/>
      <c r="N997" s="178"/>
      <c r="O997" s="171"/>
      <c r="P997" s="159">
        <f>IF(J997='Категорія витрат'!$F$2,ROUND('Додаток 3._Бюджет детальний ПР'!O997*0.3676,2),IF(J997='Категорія витрат'!$F$3,ROUND('Додаток 3._Бюджет детальний ПР'!O997*0.347,2),IF(J997='Категорія витрат'!$F$4,ROUND('Додаток 3._Бюджет детальний ПР'!O997*0.347,2),IF(J997='Категорія витрат'!$F$7,ROUND('Додаток 3._Бюджет детальний ПР'!O997*0.0841,2),0))))</f>
        <v>0</v>
      </c>
      <c r="Q997" s="153">
        <f t="shared" si="450"/>
        <v>0</v>
      </c>
      <c r="R997" s="181"/>
      <c r="S997" s="181"/>
      <c r="T997" s="181"/>
      <c r="U997" s="181"/>
      <c r="V997" s="181"/>
      <c r="W997" s="181"/>
      <c r="X997" s="181"/>
      <c r="Y997" s="181"/>
      <c r="Z997" s="181"/>
      <c r="AA997" s="181"/>
      <c r="AB997" s="181"/>
      <c r="AC997" s="181"/>
      <c r="AD997" s="48">
        <f t="shared" si="451"/>
        <v>0</v>
      </c>
      <c r="AE997" s="48">
        <f t="shared" si="452"/>
        <v>0</v>
      </c>
      <c r="AF997" s="48">
        <f t="shared" si="453"/>
        <v>0</v>
      </c>
      <c r="AG997" s="48">
        <f t="shared" si="454"/>
        <v>0</v>
      </c>
      <c r="AH997" s="48">
        <f t="shared" si="455"/>
        <v>0</v>
      </c>
      <c r="AI997" s="48">
        <f t="shared" si="456"/>
        <v>0</v>
      </c>
      <c r="AJ997" s="48">
        <f t="shared" si="457"/>
        <v>0</v>
      </c>
      <c r="AK997" s="48">
        <f t="shared" si="458"/>
        <v>0</v>
      </c>
      <c r="AL997" s="181"/>
      <c r="AM997" s="181"/>
      <c r="AN997" s="77"/>
      <c r="AO997" s="176"/>
      <c r="AP997" s="87">
        <f t="shared" si="476"/>
        <v>0</v>
      </c>
      <c r="AQ997" s="176"/>
      <c r="AR997" s="178"/>
      <c r="AS997" s="171"/>
      <c r="AT997" s="159">
        <f>IF(J997='Категорія витрат'!$F$2,ROUND('Додаток 3._Бюджет детальний ПР'!AS997*0.3676,2),IF(J997='Категорія витрат'!$F$3,ROUND('Додаток 3._Бюджет детальний ПР'!AS997*0.347,2),IF(J997='Категорія витрат'!$F$4,ROUND('Додаток 3._Бюджет детальний ПР'!AS997*0.347,2),IF(J997='Категорія витрат'!$F$7,ROUND('Додаток 3._Бюджет детальний ПР'!AS997*0.0841,2),0))))</f>
        <v>0</v>
      </c>
      <c r="AU997" s="153">
        <f t="shared" si="477"/>
        <v>0</v>
      </c>
      <c r="AV997" s="181"/>
      <c r="AW997" s="181"/>
      <c r="AX997" s="181"/>
      <c r="AY997" s="181"/>
      <c r="AZ997" s="181"/>
      <c r="BA997" s="181"/>
      <c r="BB997" s="181"/>
      <c r="BC997" s="181"/>
      <c r="BD997" s="181"/>
      <c r="BE997" s="181"/>
      <c r="BF997" s="181"/>
      <c r="BG997" s="181"/>
      <c r="BH997" s="48">
        <f t="shared" si="459"/>
        <v>0</v>
      </c>
      <c r="BI997" s="48">
        <f t="shared" si="460"/>
        <v>0</v>
      </c>
      <c r="BJ997" s="48">
        <f t="shared" si="461"/>
        <v>0</v>
      </c>
      <c r="BK997" s="48">
        <f t="shared" si="462"/>
        <v>0</v>
      </c>
      <c r="BL997" s="48">
        <f t="shared" si="463"/>
        <v>0</v>
      </c>
      <c r="BM997" s="48">
        <f t="shared" si="464"/>
        <v>0</v>
      </c>
      <c r="BN997" s="48">
        <f t="shared" si="465"/>
        <v>0</v>
      </c>
      <c r="BO997" s="48">
        <f t="shared" si="466"/>
        <v>0</v>
      </c>
      <c r="BP997" s="181"/>
      <c r="BQ997" s="181"/>
      <c r="BR997" s="191"/>
      <c r="BS997" s="176"/>
      <c r="BT997" s="87">
        <f t="shared" si="478"/>
        <v>0</v>
      </c>
      <c r="BU997" s="176"/>
      <c r="BV997" s="178"/>
      <c r="BW997" s="171"/>
      <c r="BX997" s="159">
        <f>IF(J997='Категорія витрат'!$F$2,ROUND('Додаток 3._Бюджет детальний ПР'!BW997*0.3676,2),IF(J997='Категорія витрат'!$F$3,ROUND('Додаток 3._Бюджет детальний ПР'!BW997*0.347,2),IF(J997='Категорія витрат'!$F$4,ROUND('Додаток 3._Бюджет детальний ПР'!BW997*0.347,2),IF(J997='Категорія витрат'!$F$7,ROUND('Додаток 3._Бюджет детальний ПР'!BW997*0.0841,2),0))))</f>
        <v>0</v>
      </c>
      <c r="BY997" s="153">
        <f t="shared" si="479"/>
        <v>0</v>
      </c>
      <c r="BZ997" s="181"/>
      <c r="CA997" s="181"/>
      <c r="CB997" s="181"/>
      <c r="CC997" s="181"/>
      <c r="CD997" s="181"/>
      <c r="CE997" s="181"/>
      <c r="CF997" s="181"/>
      <c r="CG997" s="181"/>
      <c r="CH997" s="181"/>
      <c r="CI997" s="181"/>
      <c r="CJ997" s="181"/>
      <c r="CK997" s="181"/>
      <c r="CL997" s="48">
        <f t="shared" si="467"/>
        <v>0</v>
      </c>
      <c r="CM997" s="48">
        <f t="shared" si="468"/>
        <v>0</v>
      </c>
      <c r="CN997" s="48">
        <f t="shared" si="469"/>
        <v>0</v>
      </c>
      <c r="CO997" s="48">
        <f t="shared" si="470"/>
        <v>0</v>
      </c>
      <c r="CP997" s="48">
        <f t="shared" si="471"/>
        <v>0</v>
      </c>
      <c r="CQ997" s="48">
        <f t="shared" si="472"/>
        <v>0</v>
      </c>
      <c r="CR997" s="48">
        <f t="shared" si="473"/>
        <v>0</v>
      </c>
      <c r="CS997" s="48">
        <f t="shared" si="474"/>
        <v>0</v>
      </c>
      <c r="CT997" s="181"/>
      <c r="CU997" s="181"/>
    </row>
    <row r="998" spans="1:99" ht="20.100000000000001" customHeight="1" x14ac:dyDescent="0.25">
      <c r="A998" s="58">
        <v>994</v>
      </c>
      <c r="B998" s="58" t="str">
        <f>IF(D998='Напрямки конкурса'!$L$2,'Напрямки конкурса'!$B$2,IF(D998='Напрямки конкурса'!$L$3,'Напрямки конкурса'!$B$3,IF(D998='Напрямки конкурса'!$L$4,'Напрямки конкурса'!$B$4,IF(D998='Напрямки конкурса'!$L$5,'Напрямки конкурса'!$B$5,IF(D998='Напрямки конкурса'!$L$6,'Напрямки конкурса'!$B$6,IF(D998='Напрямки конкурса'!$L$7,'Напрямки конкурса'!$B$7,IF(D998='Напрямки конкурса'!$L$8,'Напрямки конкурса'!$B$8,IF(D998='Напрямки конкурса'!$L$9,'Напрямки конкурса'!$B$9,IF(D998='Напрямки конкурса'!$L$10,'Напрямки конкурса'!$B$10,IF(D998='Напрямки конкурса'!$L$11,'Напрямки конкурса'!$B$11,IF(D998='Напрямки конкурса'!$L$12,'Напрямки конкурса'!$B$12,IF(D998='Напрямки конкурса'!$L$13,'Напрямки конкурса'!$B$13,IF(D998='Напрямки конкурса'!$L$14,'Напрямки конкурса'!$B$14,IF(D998='Напрямки конкурса'!$L$15,'Напрямки конкурса'!$B$15,IF(D998='Напрямки конкурса'!$L$16,'Напрямки конкурса'!$B$16,IF(D998='Напрямки конкурса'!$L$17,'Напрямки конкурса'!$B$17,IF(D998='Напрямки конкурса'!$L$18,'Напрямки конкурса'!$B$18,IF(D998='Напрямки конкурса'!$L$19,'Напрямки конкурса'!$B$19,IF(D998='Напрямки конкурса'!$L$20,'Напрямки конкурса'!$B$20,IF(D998='Напрямки конкурса'!$L$21,'Напрямки конкурса'!$B$21,IF(D998='Напрямки конкурса'!$L$22,'Напрямки конкурса'!$B$22,IF(D998='Напрямки конкурса'!$L$23,'Напрямки конкурса'!$B$23,IF(D998='Напрямки конкурса'!$L$24,'Напрямки конкурса'!$B$24,IF(D998='Напрямки конкурса'!$L$25,'Напрямки конкурса'!$B$25,IF(D998='Напрямки конкурса'!$L$26,'Напрямки конкурса'!$B$26,IF(D998='Напрямки конкурса'!$L$27,'Напрямки конкурса'!$B$27,IF(D998='Напрямки конкурса'!$L$28,'Напрямки конкурса'!$B$28,"")))))))))))))))))))))))))))</f>
        <v/>
      </c>
      <c r="C998" s="59" t="str">
        <f>IF(D998='Напрямки конкурса'!$L$2,'Напрямки конкурса'!$K$2,IF(D998='Напрямки конкурса'!$L$3,'Напрямки конкурса'!$K$3,IF(D998='Напрямки конкурса'!$L$4,'Напрямки конкурса'!$K$4,IF(D998='Напрямки конкурса'!$L$5,'Напрямки конкурса'!$K$5,IF(D998='Напрямки конкурса'!$L$6,'Напрямки конкурса'!$K$6,IF(D998='Напрямки конкурса'!$L$7,'Напрямки конкурса'!$K$7,IF(D998='Напрямки конкурса'!$L$8,'Напрямки конкурса'!$K$8,IF(D998='Напрямки конкурса'!$L$9,'Напрямки конкурса'!$K$9,IF(D998='Напрямки конкурса'!$L$10,'Напрямки конкурса'!$K$10,IF(D998='Напрямки конкурса'!$L$11,'Напрямки конкурса'!$K$11,IF(D998='Напрямки конкурса'!$L$12,'Напрямки конкурса'!$K$12,IF(D998='Напрямки конкурса'!$L$13,'Напрямки конкурса'!$K$13,IF(D998='Напрямки конкурса'!$L$14,'Напрямки конкурса'!$K$14,IF(D998='Напрямки конкурса'!$L$15,'Напрямки конкурса'!$K$15,IF(D998='Напрямки конкурса'!$L$16,'Напрямки конкурса'!$K$16,IF(D998='Напрямки конкурса'!$L$17,'Напрямки конкурса'!$K$17,IF(D998='Напрямки конкурса'!$L$18,'Напрямки конкурса'!$K$18,IF(D998='Напрямки конкурса'!$L$19,'Напрямки конкурса'!$K$19,IF(D998='Напрямки конкурса'!$L$20,'Напрямки конкурса'!$K$20,IF(D998='Напрямки конкурса'!$L$21,'Напрямки конкурса'!$K$21,IF(D998='Напрямки конкурса'!$L$22,'Напрямки конкурса'!$K$22,IF(D998='Напрямки конкурса'!$L$23,'Напрямки конкурса'!$K$23,IF(D998='Напрямки конкурса'!$L$24,'Напрямки конкурса'!$K$24,IF(D998='Напрямки конкурса'!$L$25,'Напрямки конкурса'!$K$25,IF(D998='Напрямки конкурса'!$L$26,'Напрямки конкурса'!$K$26,IF(D998='Напрямки конкурса'!$L$27,'Напрямки конкурса'!$K$27,IF(D998='Напрямки конкурса'!$L$28,'Напрямки конкурса'!$K$28,"")))))))))))))))))))))))))))</f>
        <v/>
      </c>
      <c r="D998" s="50"/>
      <c r="E998" s="171"/>
      <c r="F998" s="171"/>
      <c r="G998" s="171"/>
      <c r="H998" s="150" t="str">
        <f>IF(I998='Категорія витрат'!$B$2,'Категорія витрат'!$A$2,IF(I998='Категорія витрат'!$B$3,'Категорія витрат'!$A$3,IF(I998='Категорія витрат'!$B$4,'Категорія витрат'!$A$4,IF(I998='Категорія витрат'!$B$5,'Категорія витрат'!$A$5,IF(I998='Категорія витрат'!$B$6,'Категорія витрат'!$A$6,IF(I998='Категорія витрат'!$B$7,'Категорія витрат'!$A$7,IF(I998='Категорія витрат'!$B$8,'Категорія витрат'!$A$8,IF(I998='Категорія витрат'!$B$9,'Категорія витрат'!$A$9,IF(I998='Категорія витрат'!$B$10,'Категорія витрат'!$A$10,IF(I998='Категорія витрат'!$B$11,'Категорія витрат'!$A$11,IF(I998='Категорія витрат'!$B$12,'Категорія витрат'!$A$12,IF(I998='Категорія витрат'!$B$13,'Категорія витрат'!$A$13,IF(I998='Категорія витрат'!$B$14,'Категорія витрат'!$A$14,IF(I998='Категорія витрат'!$B$15,'Категорія витрат'!$A$15,IF(I998='Категорія витрат'!$B$16,'Категорія витрат'!$A$16,IF(I998='Категорія витрат'!$B$17,'Категорія витрат'!$A$17,IF(I998='Категорія витрат'!$B$18,'Категорія витрат'!$A$18,IF(I998='Категорія витрат'!$B$19,'Категорія витрат'!$A$19,IF(I998='Категорія витрат'!$B$20,'Категорія витрат'!$A$20,IF(I998='Категорія витрат'!$B$21,'Категорія витрат'!$A$21,IF(I998='Категорія витрат'!$B$22,'Категорія витрат'!$A$22,IF(I998='Категорія витрат'!$B$23,'Категорія витрат'!$A$23,IF(I998='Категорія витрат'!$B$24,'Категорія витрат'!$A$24,IF(I998='Категорія витрат'!$B$25,'Категорія витрат'!$A$25,IF(I998='Категорія витрат'!$B$26,'Категорія витрат'!$A$26,IF(I998='Категорія витрат'!$B$27,'Категорія витрат'!$A$27,IF(I998='Категорія витрат'!$B$28,'Категорія витрат'!$A$28,IF(I998='Категорія витрат'!$B$29,'Категорія витрат'!$A$29,IF(I998='Категорія витрат'!$B$30,'Категорія витрат'!$A$30,"")))))))))))))))))))))))))))))</f>
        <v/>
      </c>
      <c r="I998" s="174"/>
      <c r="J998" s="173"/>
      <c r="K998" s="176"/>
      <c r="L998" s="87">
        <f t="shared" si="475"/>
        <v>0</v>
      </c>
      <c r="M998" s="176"/>
      <c r="N998" s="178"/>
      <c r="O998" s="171"/>
      <c r="P998" s="159">
        <f>IF(J998='Категорія витрат'!$F$2,ROUND('Додаток 3._Бюджет детальний ПР'!O998*0.3676,2),IF(J998='Категорія витрат'!$F$3,ROUND('Додаток 3._Бюджет детальний ПР'!O998*0.347,2),IF(J998='Категорія витрат'!$F$4,ROUND('Додаток 3._Бюджет детальний ПР'!O998*0.347,2),IF(J998='Категорія витрат'!$F$7,ROUND('Додаток 3._Бюджет детальний ПР'!O998*0.0841,2),0))))</f>
        <v>0</v>
      </c>
      <c r="Q998" s="153">
        <f t="shared" si="450"/>
        <v>0</v>
      </c>
      <c r="R998" s="181"/>
      <c r="S998" s="181"/>
      <c r="T998" s="181"/>
      <c r="U998" s="181"/>
      <c r="V998" s="181"/>
      <c r="W998" s="181"/>
      <c r="X998" s="181"/>
      <c r="Y998" s="181"/>
      <c r="Z998" s="181"/>
      <c r="AA998" s="181"/>
      <c r="AB998" s="181"/>
      <c r="AC998" s="181"/>
      <c r="AD998" s="48">
        <f t="shared" si="451"/>
        <v>0</v>
      </c>
      <c r="AE998" s="48">
        <f t="shared" si="452"/>
        <v>0</v>
      </c>
      <c r="AF998" s="48">
        <f t="shared" si="453"/>
        <v>0</v>
      </c>
      <c r="AG998" s="48">
        <f t="shared" si="454"/>
        <v>0</v>
      </c>
      <c r="AH998" s="48">
        <f t="shared" si="455"/>
        <v>0</v>
      </c>
      <c r="AI998" s="48">
        <f t="shared" si="456"/>
        <v>0</v>
      </c>
      <c r="AJ998" s="48">
        <f t="shared" si="457"/>
        <v>0</v>
      </c>
      <c r="AK998" s="48">
        <f t="shared" si="458"/>
        <v>0</v>
      </c>
      <c r="AL998" s="181"/>
      <c r="AM998" s="181"/>
      <c r="AN998" s="77"/>
      <c r="AO998" s="176"/>
      <c r="AP998" s="87">
        <f t="shared" si="476"/>
        <v>0</v>
      </c>
      <c r="AQ998" s="176"/>
      <c r="AR998" s="178"/>
      <c r="AS998" s="171"/>
      <c r="AT998" s="159">
        <f>IF(J998='Категорія витрат'!$F$2,ROUND('Додаток 3._Бюджет детальний ПР'!AS998*0.3676,2),IF(J998='Категорія витрат'!$F$3,ROUND('Додаток 3._Бюджет детальний ПР'!AS998*0.347,2),IF(J998='Категорія витрат'!$F$4,ROUND('Додаток 3._Бюджет детальний ПР'!AS998*0.347,2),IF(J998='Категорія витрат'!$F$7,ROUND('Додаток 3._Бюджет детальний ПР'!AS998*0.0841,2),0))))</f>
        <v>0</v>
      </c>
      <c r="AU998" s="153">
        <f t="shared" si="477"/>
        <v>0</v>
      </c>
      <c r="AV998" s="181"/>
      <c r="AW998" s="181"/>
      <c r="AX998" s="181"/>
      <c r="AY998" s="181"/>
      <c r="AZ998" s="181"/>
      <c r="BA998" s="181"/>
      <c r="BB998" s="181"/>
      <c r="BC998" s="181"/>
      <c r="BD998" s="181"/>
      <c r="BE998" s="181"/>
      <c r="BF998" s="181"/>
      <c r="BG998" s="181"/>
      <c r="BH998" s="48">
        <f t="shared" si="459"/>
        <v>0</v>
      </c>
      <c r="BI998" s="48">
        <f t="shared" si="460"/>
        <v>0</v>
      </c>
      <c r="BJ998" s="48">
        <f t="shared" si="461"/>
        <v>0</v>
      </c>
      <c r="BK998" s="48">
        <f t="shared" si="462"/>
        <v>0</v>
      </c>
      <c r="BL998" s="48">
        <f t="shared" si="463"/>
        <v>0</v>
      </c>
      <c r="BM998" s="48">
        <f t="shared" si="464"/>
        <v>0</v>
      </c>
      <c r="BN998" s="48">
        <f t="shared" si="465"/>
        <v>0</v>
      </c>
      <c r="BO998" s="48">
        <f t="shared" si="466"/>
        <v>0</v>
      </c>
      <c r="BP998" s="181"/>
      <c r="BQ998" s="181"/>
      <c r="BR998" s="191"/>
      <c r="BS998" s="176"/>
      <c r="BT998" s="87">
        <f t="shared" si="478"/>
        <v>0</v>
      </c>
      <c r="BU998" s="176"/>
      <c r="BV998" s="178"/>
      <c r="BW998" s="171"/>
      <c r="BX998" s="159">
        <f>IF(J998='Категорія витрат'!$F$2,ROUND('Додаток 3._Бюджет детальний ПР'!BW998*0.3676,2),IF(J998='Категорія витрат'!$F$3,ROUND('Додаток 3._Бюджет детальний ПР'!BW998*0.347,2),IF(J998='Категорія витрат'!$F$4,ROUND('Додаток 3._Бюджет детальний ПР'!BW998*0.347,2),IF(J998='Категорія витрат'!$F$7,ROUND('Додаток 3._Бюджет детальний ПР'!BW998*0.0841,2),0))))</f>
        <v>0</v>
      </c>
      <c r="BY998" s="153">
        <f t="shared" si="479"/>
        <v>0</v>
      </c>
      <c r="BZ998" s="181"/>
      <c r="CA998" s="181"/>
      <c r="CB998" s="181"/>
      <c r="CC998" s="181"/>
      <c r="CD998" s="181"/>
      <c r="CE998" s="181"/>
      <c r="CF998" s="181"/>
      <c r="CG998" s="181"/>
      <c r="CH998" s="181"/>
      <c r="CI998" s="181"/>
      <c r="CJ998" s="181"/>
      <c r="CK998" s="181"/>
      <c r="CL998" s="48">
        <f t="shared" si="467"/>
        <v>0</v>
      </c>
      <c r="CM998" s="48">
        <f t="shared" si="468"/>
        <v>0</v>
      </c>
      <c r="CN998" s="48">
        <f t="shared" si="469"/>
        <v>0</v>
      </c>
      <c r="CO998" s="48">
        <f t="shared" si="470"/>
        <v>0</v>
      </c>
      <c r="CP998" s="48">
        <f t="shared" si="471"/>
        <v>0</v>
      </c>
      <c r="CQ998" s="48">
        <f t="shared" si="472"/>
        <v>0</v>
      </c>
      <c r="CR998" s="48">
        <f t="shared" si="473"/>
        <v>0</v>
      </c>
      <c r="CS998" s="48">
        <f t="shared" si="474"/>
        <v>0</v>
      </c>
      <c r="CT998" s="181"/>
      <c r="CU998" s="181"/>
    </row>
    <row r="999" spans="1:99" ht="20.100000000000001" customHeight="1" x14ac:dyDescent="0.25">
      <c r="A999" s="58">
        <v>995</v>
      </c>
      <c r="B999" s="58" t="str">
        <f>IF(D999='Напрямки конкурса'!$L$2,'Напрямки конкурса'!$B$2,IF(D999='Напрямки конкурса'!$L$3,'Напрямки конкурса'!$B$3,IF(D999='Напрямки конкурса'!$L$4,'Напрямки конкурса'!$B$4,IF(D999='Напрямки конкурса'!$L$5,'Напрямки конкурса'!$B$5,IF(D999='Напрямки конкурса'!$L$6,'Напрямки конкурса'!$B$6,IF(D999='Напрямки конкурса'!$L$7,'Напрямки конкурса'!$B$7,IF(D999='Напрямки конкурса'!$L$8,'Напрямки конкурса'!$B$8,IF(D999='Напрямки конкурса'!$L$9,'Напрямки конкурса'!$B$9,IF(D999='Напрямки конкурса'!$L$10,'Напрямки конкурса'!$B$10,IF(D999='Напрямки конкурса'!$L$11,'Напрямки конкурса'!$B$11,IF(D999='Напрямки конкурса'!$L$12,'Напрямки конкурса'!$B$12,IF(D999='Напрямки конкурса'!$L$13,'Напрямки конкурса'!$B$13,IF(D999='Напрямки конкурса'!$L$14,'Напрямки конкурса'!$B$14,IF(D999='Напрямки конкурса'!$L$15,'Напрямки конкурса'!$B$15,IF(D999='Напрямки конкурса'!$L$16,'Напрямки конкурса'!$B$16,IF(D999='Напрямки конкурса'!$L$17,'Напрямки конкурса'!$B$17,IF(D999='Напрямки конкурса'!$L$18,'Напрямки конкурса'!$B$18,IF(D999='Напрямки конкурса'!$L$19,'Напрямки конкурса'!$B$19,IF(D999='Напрямки конкурса'!$L$20,'Напрямки конкурса'!$B$20,IF(D999='Напрямки конкурса'!$L$21,'Напрямки конкурса'!$B$21,IF(D999='Напрямки конкурса'!$L$22,'Напрямки конкурса'!$B$22,IF(D999='Напрямки конкурса'!$L$23,'Напрямки конкурса'!$B$23,IF(D999='Напрямки конкурса'!$L$24,'Напрямки конкурса'!$B$24,IF(D999='Напрямки конкурса'!$L$25,'Напрямки конкурса'!$B$25,IF(D999='Напрямки конкурса'!$L$26,'Напрямки конкурса'!$B$26,IF(D999='Напрямки конкурса'!$L$27,'Напрямки конкурса'!$B$27,IF(D999='Напрямки конкурса'!$L$28,'Напрямки конкурса'!$B$28,"")))))))))))))))))))))))))))</f>
        <v/>
      </c>
      <c r="C999" s="59" t="str">
        <f>IF(D999='Напрямки конкурса'!$L$2,'Напрямки конкурса'!$K$2,IF(D999='Напрямки конкурса'!$L$3,'Напрямки конкурса'!$K$3,IF(D999='Напрямки конкурса'!$L$4,'Напрямки конкурса'!$K$4,IF(D999='Напрямки конкурса'!$L$5,'Напрямки конкурса'!$K$5,IF(D999='Напрямки конкурса'!$L$6,'Напрямки конкурса'!$K$6,IF(D999='Напрямки конкурса'!$L$7,'Напрямки конкурса'!$K$7,IF(D999='Напрямки конкурса'!$L$8,'Напрямки конкурса'!$K$8,IF(D999='Напрямки конкурса'!$L$9,'Напрямки конкурса'!$K$9,IF(D999='Напрямки конкурса'!$L$10,'Напрямки конкурса'!$K$10,IF(D999='Напрямки конкурса'!$L$11,'Напрямки конкурса'!$K$11,IF(D999='Напрямки конкурса'!$L$12,'Напрямки конкурса'!$K$12,IF(D999='Напрямки конкурса'!$L$13,'Напрямки конкурса'!$K$13,IF(D999='Напрямки конкурса'!$L$14,'Напрямки конкурса'!$K$14,IF(D999='Напрямки конкурса'!$L$15,'Напрямки конкурса'!$K$15,IF(D999='Напрямки конкурса'!$L$16,'Напрямки конкурса'!$K$16,IF(D999='Напрямки конкурса'!$L$17,'Напрямки конкурса'!$K$17,IF(D999='Напрямки конкурса'!$L$18,'Напрямки конкурса'!$K$18,IF(D999='Напрямки конкурса'!$L$19,'Напрямки конкурса'!$K$19,IF(D999='Напрямки конкурса'!$L$20,'Напрямки конкурса'!$K$20,IF(D999='Напрямки конкурса'!$L$21,'Напрямки конкурса'!$K$21,IF(D999='Напрямки конкурса'!$L$22,'Напрямки конкурса'!$K$22,IF(D999='Напрямки конкурса'!$L$23,'Напрямки конкурса'!$K$23,IF(D999='Напрямки конкурса'!$L$24,'Напрямки конкурса'!$K$24,IF(D999='Напрямки конкурса'!$L$25,'Напрямки конкурса'!$K$25,IF(D999='Напрямки конкурса'!$L$26,'Напрямки конкурса'!$K$26,IF(D999='Напрямки конкурса'!$L$27,'Напрямки конкурса'!$K$27,IF(D999='Напрямки конкурса'!$L$28,'Напрямки конкурса'!$K$28,"")))))))))))))))))))))))))))</f>
        <v/>
      </c>
      <c r="D999" s="50"/>
      <c r="E999" s="171"/>
      <c r="F999" s="171"/>
      <c r="G999" s="171"/>
      <c r="H999" s="150" t="str">
        <f>IF(I999='Категорія витрат'!$B$2,'Категорія витрат'!$A$2,IF(I999='Категорія витрат'!$B$3,'Категорія витрат'!$A$3,IF(I999='Категорія витрат'!$B$4,'Категорія витрат'!$A$4,IF(I999='Категорія витрат'!$B$5,'Категорія витрат'!$A$5,IF(I999='Категорія витрат'!$B$6,'Категорія витрат'!$A$6,IF(I999='Категорія витрат'!$B$7,'Категорія витрат'!$A$7,IF(I999='Категорія витрат'!$B$8,'Категорія витрат'!$A$8,IF(I999='Категорія витрат'!$B$9,'Категорія витрат'!$A$9,IF(I999='Категорія витрат'!$B$10,'Категорія витрат'!$A$10,IF(I999='Категорія витрат'!$B$11,'Категорія витрат'!$A$11,IF(I999='Категорія витрат'!$B$12,'Категорія витрат'!$A$12,IF(I999='Категорія витрат'!$B$13,'Категорія витрат'!$A$13,IF(I999='Категорія витрат'!$B$14,'Категорія витрат'!$A$14,IF(I999='Категорія витрат'!$B$15,'Категорія витрат'!$A$15,IF(I999='Категорія витрат'!$B$16,'Категорія витрат'!$A$16,IF(I999='Категорія витрат'!$B$17,'Категорія витрат'!$A$17,IF(I999='Категорія витрат'!$B$18,'Категорія витрат'!$A$18,IF(I999='Категорія витрат'!$B$19,'Категорія витрат'!$A$19,IF(I999='Категорія витрат'!$B$20,'Категорія витрат'!$A$20,IF(I999='Категорія витрат'!$B$21,'Категорія витрат'!$A$21,IF(I999='Категорія витрат'!$B$22,'Категорія витрат'!$A$22,IF(I999='Категорія витрат'!$B$23,'Категорія витрат'!$A$23,IF(I999='Категорія витрат'!$B$24,'Категорія витрат'!$A$24,IF(I999='Категорія витрат'!$B$25,'Категорія витрат'!$A$25,IF(I999='Категорія витрат'!$B$26,'Категорія витрат'!$A$26,IF(I999='Категорія витрат'!$B$27,'Категорія витрат'!$A$27,IF(I999='Категорія витрат'!$B$28,'Категорія витрат'!$A$28,IF(I999='Категорія витрат'!$B$29,'Категорія витрат'!$A$29,IF(I999='Категорія витрат'!$B$30,'Категорія витрат'!$A$30,"")))))))))))))))))))))))))))))</f>
        <v/>
      </c>
      <c r="I999" s="174"/>
      <c r="J999" s="173"/>
      <c r="K999" s="176"/>
      <c r="L999" s="87">
        <f t="shared" si="475"/>
        <v>0</v>
      </c>
      <c r="M999" s="176"/>
      <c r="N999" s="178"/>
      <c r="O999" s="171"/>
      <c r="P999" s="159">
        <f>IF(J999='Категорія витрат'!$F$2,ROUND('Додаток 3._Бюджет детальний ПР'!O999*0.3676,2),IF(J999='Категорія витрат'!$F$3,ROUND('Додаток 3._Бюджет детальний ПР'!O999*0.347,2),IF(J999='Категорія витрат'!$F$4,ROUND('Додаток 3._Бюджет детальний ПР'!O999*0.347,2),IF(J999='Категорія витрат'!$F$7,ROUND('Додаток 3._Бюджет детальний ПР'!O999*0.0841,2),0))))</f>
        <v>0</v>
      </c>
      <c r="Q999" s="153">
        <f t="shared" si="450"/>
        <v>0</v>
      </c>
      <c r="R999" s="181"/>
      <c r="S999" s="181"/>
      <c r="T999" s="181"/>
      <c r="U999" s="181"/>
      <c r="V999" s="181"/>
      <c r="W999" s="181"/>
      <c r="X999" s="181"/>
      <c r="Y999" s="181"/>
      <c r="Z999" s="181"/>
      <c r="AA999" s="181"/>
      <c r="AB999" s="181"/>
      <c r="AC999" s="181"/>
      <c r="AD999" s="48">
        <f t="shared" si="451"/>
        <v>0</v>
      </c>
      <c r="AE999" s="48">
        <f t="shared" si="452"/>
        <v>0</v>
      </c>
      <c r="AF999" s="48">
        <f t="shared" si="453"/>
        <v>0</v>
      </c>
      <c r="AG999" s="48">
        <f t="shared" si="454"/>
        <v>0</v>
      </c>
      <c r="AH999" s="48">
        <f t="shared" si="455"/>
        <v>0</v>
      </c>
      <c r="AI999" s="48">
        <f t="shared" si="456"/>
        <v>0</v>
      </c>
      <c r="AJ999" s="48">
        <f t="shared" si="457"/>
        <v>0</v>
      </c>
      <c r="AK999" s="48">
        <f t="shared" si="458"/>
        <v>0</v>
      </c>
      <c r="AL999" s="181"/>
      <c r="AM999" s="181"/>
      <c r="AN999" s="77"/>
      <c r="AO999" s="176"/>
      <c r="AP999" s="87">
        <f t="shared" si="476"/>
        <v>0</v>
      </c>
      <c r="AQ999" s="176"/>
      <c r="AR999" s="178"/>
      <c r="AS999" s="171"/>
      <c r="AT999" s="159">
        <f>IF(J999='Категорія витрат'!$F$2,ROUND('Додаток 3._Бюджет детальний ПР'!AS999*0.3676,2),IF(J999='Категорія витрат'!$F$3,ROUND('Додаток 3._Бюджет детальний ПР'!AS999*0.347,2),IF(J999='Категорія витрат'!$F$4,ROUND('Додаток 3._Бюджет детальний ПР'!AS999*0.347,2),IF(J999='Категорія витрат'!$F$7,ROUND('Додаток 3._Бюджет детальний ПР'!AS999*0.0841,2),0))))</f>
        <v>0</v>
      </c>
      <c r="AU999" s="153">
        <f t="shared" si="477"/>
        <v>0</v>
      </c>
      <c r="AV999" s="181"/>
      <c r="AW999" s="181"/>
      <c r="AX999" s="181"/>
      <c r="AY999" s="181"/>
      <c r="AZ999" s="181"/>
      <c r="BA999" s="181"/>
      <c r="BB999" s="181"/>
      <c r="BC999" s="181"/>
      <c r="BD999" s="181"/>
      <c r="BE999" s="181"/>
      <c r="BF999" s="181"/>
      <c r="BG999" s="181"/>
      <c r="BH999" s="48">
        <f t="shared" si="459"/>
        <v>0</v>
      </c>
      <c r="BI999" s="48">
        <f t="shared" si="460"/>
        <v>0</v>
      </c>
      <c r="BJ999" s="48">
        <f t="shared" si="461"/>
        <v>0</v>
      </c>
      <c r="BK999" s="48">
        <f t="shared" si="462"/>
        <v>0</v>
      </c>
      <c r="BL999" s="48">
        <f t="shared" si="463"/>
        <v>0</v>
      </c>
      <c r="BM999" s="48">
        <f t="shared" si="464"/>
        <v>0</v>
      </c>
      <c r="BN999" s="48">
        <f t="shared" si="465"/>
        <v>0</v>
      </c>
      <c r="BO999" s="48">
        <f t="shared" si="466"/>
        <v>0</v>
      </c>
      <c r="BP999" s="181"/>
      <c r="BQ999" s="181"/>
      <c r="BR999" s="191"/>
      <c r="BS999" s="176"/>
      <c r="BT999" s="87">
        <f t="shared" si="478"/>
        <v>0</v>
      </c>
      <c r="BU999" s="176"/>
      <c r="BV999" s="178"/>
      <c r="BW999" s="171"/>
      <c r="BX999" s="159">
        <f>IF(J999='Категорія витрат'!$F$2,ROUND('Додаток 3._Бюджет детальний ПР'!BW999*0.3676,2),IF(J999='Категорія витрат'!$F$3,ROUND('Додаток 3._Бюджет детальний ПР'!BW999*0.347,2),IF(J999='Категорія витрат'!$F$4,ROUND('Додаток 3._Бюджет детальний ПР'!BW999*0.347,2),IF(J999='Категорія витрат'!$F$7,ROUND('Додаток 3._Бюджет детальний ПР'!BW999*0.0841,2),0))))</f>
        <v>0</v>
      </c>
      <c r="BY999" s="153">
        <f t="shared" si="479"/>
        <v>0</v>
      </c>
      <c r="BZ999" s="181"/>
      <c r="CA999" s="181"/>
      <c r="CB999" s="181"/>
      <c r="CC999" s="181"/>
      <c r="CD999" s="181"/>
      <c r="CE999" s="181"/>
      <c r="CF999" s="181"/>
      <c r="CG999" s="181"/>
      <c r="CH999" s="181"/>
      <c r="CI999" s="181"/>
      <c r="CJ999" s="181"/>
      <c r="CK999" s="181"/>
      <c r="CL999" s="48">
        <f t="shared" si="467"/>
        <v>0</v>
      </c>
      <c r="CM999" s="48">
        <f t="shared" si="468"/>
        <v>0</v>
      </c>
      <c r="CN999" s="48">
        <f t="shared" si="469"/>
        <v>0</v>
      </c>
      <c r="CO999" s="48">
        <f t="shared" si="470"/>
        <v>0</v>
      </c>
      <c r="CP999" s="48">
        <f t="shared" si="471"/>
        <v>0</v>
      </c>
      <c r="CQ999" s="48">
        <f t="shared" si="472"/>
        <v>0</v>
      </c>
      <c r="CR999" s="48">
        <f t="shared" si="473"/>
        <v>0</v>
      </c>
      <c r="CS999" s="48">
        <f t="shared" si="474"/>
        <v>0</v>
      </c>
      <c r="CT999" s="181"/>
      <c r="CU999" s="181"/>
    </row>
    <row r="1000" spans="1:99" ht="20.100000000000001" customHeight="1" x14ac:dyDescent="0.25">
      <c r="A1000" s="58">
        <v>996</v>
      </c>
      <c r="B1000" s="58" t="str">
        <f>IF(D1000='Напрямки конкурса'!$L$2,'Напрямки конкурса'!$B$2,IF(D1000='Напрямки конкурса'!$L$3,'Напрямки конкурса'!$B$3,IF(D1000='Напрямки конкурса'!$L$4,'Напрямки конкурса'!$B$4,IF(D1000='Напрямки конкурса'!$L$5,'Напрямки конкурса'!$B$5,IF(D1000='Напрямки конкурса'!$L$6,'Напрямки конкурса'!$B$6,IF(D1000='Напрямки конкурса'!$L$7,'Напрямки конкурса'!$B$7,IF(D1000='Напрямки конкурса'!$L$8,'Напрямки конкурса'!$B$8,IF(D1000='Напрямки конкурса'!$L$9,'Напрямки конкурса'!$B$9,IF(D1000='Напрямки конкурса'!$L$10,'Напрямки конкурса'!$B$10,IF(D1000='Напрямки конкурса'!$L$11,'Напрямки конкурса'!$B$11,IF(D1000='Напрямки конкурса'!$L$12,'Напрямки конкурса'!$B$12,IF(D1000='Напрямки конкурса'!$L$13,'Напрямки конкурса'!$B$13,IF(D1000='Напрямки конкурса'!$L$14,'Напрямки конкурса'!$B$14,IF(D1000='Напрямки конкурса'!$L$15,'Напрямки конкурса'!$B$15,IF(D1000='Напрямки конкурса'!$L$16,'Напрямки конкурса'!$B$16,IF(D1000='Напрямки конкурса'!$L$17,'Напрямки конкурса'!$B$17,IF(D1000='Напрямки конкурса'!$L$18,'Напрямки конкурса'!$B$18,IF(D1000='Напрямки конкурса'!$L$19,'Напрямки конкурса'!$B$19,IF(D1000='Напрямки конкурса'!$L$20,'Напрямки конкурса'!$B$20,IF(D1000='Напрямки конкурса'!$L$21,'Напрямки конкурса'!$B$21,IF(D1000='Напрямки конкурса'!$L$22,'Напрямки конкурса'!$B$22,IF(D1000='Напрямки конкурса'!$L$23,'Напрямки конкурса'!$B$23,IF(D1000='Напрямки конкурса'!$L$24,'Напрямки конкурса'!$B$24,IF(D1000='Напрямки конкурса'!$L$25,'Напрямки конкурса'!$B$25,IF(D1000='Напрямки конкурса'!$L$26,'Напрямки конкурса'!$B$26,IF(D1000='Напрямки конкурса'!$L$27,'Напрямки конкурса'!$B$27,IF(D1000='Напрямки конкурса'!$L$28,'Напрямки конкурса'!$B$28,"")))))))))))))))))))))))))))</f>
        <v/>
      </c>
      <c r="C1000" s="59" t="str">
        <f>IF(D1000='Напрямки конкурса'!$L$2,'Напрямки конкурса'!$K$2,IF(D1000='Напрямки конкурса'!$L$3,'Напрямки конкурса'!$K$3,IF(D1000='Напрямки конкурса'!$L$4,'Напрямки конкурса'!$K$4,IF(D1000='Напрямки конкурса'!$L$5,'Напрямки конкурса'!$K$5,IF(D1000='Напрямки конкурса'!$L$6,'Напрямки конкурса'!$K$6,IF(D1000='Напрямки конкурса'!$L$7,'Напрямки конкурса'!$K$7,IF(D1000='Напрямки конкурса'!$L$8,'Напрямки конкурса'!$K$8,IF(D1000='Напрямки конкурса'!$L$9,'Напрямки конкурса'!$K$9,IF(D1000='Напрямки конкурса'!$L$10,'Напрямки конкурса'!$K$10,IF(D1000='Напрямки конкурса'!$L$11,'Напрямки конкурса'!$K$11,IF(D1000='Напрямки конкурса'!$L$12,'Напрямки конкурса'!$K$12,IF(D1000='Напрямки конкурса'!$L$13,'Напрямки конкурса'!$K$13,IF(D1000='Напрямки конкурса'!$L$14,'Напрямки конкурса'!$K$14,IF(D1000='Напрямки конкурса'!$L$15,'Напрямки конкурса'!$K$15,IF(D1000='Напрямки конкурса'!$L$16,'Напрямки конкурса'!$K$16,IF(D1000='Напрямки конкурса'!$L$17,'Напрямки конкурса'!$K$17,IF(D1000='Напрямки конкурса'!$L$18,'Напрямки конкурса'!$K$18,IF(D1000='Напрямки конкурса'!$L$19,'Напрямки конкурса'!$K$19,IF(D1000='Напрямки конкурса'!$L$20,'Напрямки конкурса'!$K$20,IF(D1000='Напрямки конкурса'!$L$21,'Напрямки конкурса'!$K$21,IF(D1000='Напрямки конкурса'!$L$22,'Напрямки конкурса'!$K$22,IF(D1000='Напрямки конкурса'!$L$23,'Напрямки конкурса'!$K$23,IF(D1000='Напрямки конкурса'!$L$24,'Напрямки конкурса'!$K$24,IF(D1000='Напрямки конкурса'!$L$25,'Напрямки конкурса'!$K$25,IF(D1000='Напрямки конкурса'!$L$26,'Напрямки конкурса'!$K$26,IF(D1000='Напрямки конкурса'!$L$27,'Напрямки конкурса'!$K$27,IF(D1000='Напрямки конкурса'!$L$28,'Напрямки конкурса'!$K$28,"")))))))))))))))))))))))))))</f>
        <v/>
      </c>
      <c r="D1000" s="50"/>
      <c r="E1000" s="171"/>
      <c r="F1000" s="171"/>
      <c r="G1000" s="171"/>
      <c r="H1000" s="150" t="str">
        <f>IF(I1000='Категорія витрат'!$B$2,'Категорія витрат'!$A$2,IF(I1000='Категорія витрат'!$B$3,'Категорія витрат'!$A$3,IF(I1000='Категорія витрат'!$B$4,'Категорія витрат'!$A$4,IF(I1000='Категорія витрат'!$B$5,'Категорія витрат'!$A$5,IF(I1000='Категорія витрат'!$B$6,'Категорія витрат'!$A$6,IF(I1000='Категорія витрат'!$B$7,'Категорія витрат'!$A$7,IF(I1000='Категорія витрат'!$B$8,'Категорія витрат'!$A$8,IF(I1000='Категорія витрат'!$B$9,'Категорія витрат'!$A$9,IF(I1000='Категорія витрат'!$B$10,'Категорія витрат'!$A$10,IF(I1000='Категорія витрат'!$B$11,'Категорія витрат'!$A$11,IF(I1000='Категорія витрат'!$B$12,'Категорія витрат'!$A$12,IF(I1000='Категорія витрат'!$B$13,'Категорія витрат'!$A$13,IF(I1000='Категорія витрат'!$B$14,'Категорія витрат'!$A$14,IF(I1000='Категорія витрат'!$B$15,'Категорія витрат'!$A$15,IF(I1000='Категорія витрат'!$B$16,'Категорія витрат'!$A$16,IF(I1000='Категорія витрат'!$B$17,'Категорія витрат'!$A$17,IF(I1000='Категорія витрат'!$B$18,'Категорія витрат'!$A$18,IF(I1000='Категорія витрат'!$B$19,'Категорія витрат'!$A$19,IF(I1000='Категорія витрат'!$B$20,'Категорія витрат'!$A$20,IF(I1000='Категорія витрат'!$B$21,'Категорія витрат'!$A$21,IF(I1000='Категорія витрат'!$B$22,'Категорія витрат'!$A$22,IF(I1000='Категорія витрат'!$B$23,'Категорія витрат'!$A$23,IF(I1000='Категорія витрат'!$B$24,'Категорія витрат'!$A$24,IF(I1000='Категорія витрат'!$B$25,'Категорія витрат'!$A$25,IF(I1000='Категорія витрат'!$B$26,'Категорія витрат'!$A$26,IF(I1000='Категорія витрат'!$B$27,'Категорія витрат'!$A$27,IF(I1000='Категорія витрат'!$B$28,'Категорія витрат'!$A$28,IF(I1000='Категорія витрат'!$B$29,'Категорія витрат'!$A$29,IF(I1000='Категорія витрат'!$B$30,'Категорія витрат'!$A$30,"")))))))))))))))))))))))))))))</f>
        <v/>
      </c>
      <c r="I1000" s="174"/>
      <c r="J1000" s="173"/>
      <c r="K1000" s="176"/>
      <c r="L1000" s="87">
        <f t="shared" si="475"/>
        <v>0</v>
      </c>
      <c r="M1000" s="176"/>
      <c r="N1000" s="178"/>
      <c r="O1000" s="171"/>
      <c r="P1000" s="159">
        <f>IF(J1000='Категорія витрат'!$F$2,ROUND('Додаток 3._Бюджет детальний ПР'!O1000*0.3676,2),IF(J1000='Категорія витрат'!$F$3,ROUND('Додаток 3._Бюджет детальний ПР'!O1000*0.347,2),IF(J1000='Категорія витрат'!$F$4,ROUND('Додаток 3._Бюджет детальний ПР'!O1000*0.347,2),IF(J1000='Категорія витрат'!$F$7,ROUND('Додаток 3._Бюджет детальний ПР'!O1000*0.0841,2),0))))</f>
        <v>0</v>
      </c>
      <c r="Q1000" s="153">
        <f t="shared" si="450"/>
        <v>0</v>
      </c>
      <c r="R1000" s="181"/>
      <c r="S1000" s="181"/>
      <c r="T1000" s="181"/>
      <c r="U1000" s="181"/>
      <c r="V1000" s="181"/>
      <c r="W1000" s="181"/>
      <c r="X1000" s="181"/>
      <c r="Y1000" s="181"/>
      <c r="Z1000" s="181"/>
      <c r="AA1000" s="181"/>
      <c r="AB1000" s="181"/>
      <c r="AC1000" s="181"/>
      <c r="AD1000" s="48">
        <f t="shared" si="451"/>
        <v>0</v>
      </c>
      <c r="AE1000" s="48">
        <f t="shared" si="452"/>
        <v>0</v>
      </c>
      <c r="AF1000" s="48">
        <f t="shared" si="453"/>
        <v>0</v>
      </c>
      <c r="AG1000" s="48">
        <f t="shared" si="454"/>
        <v>0</v>
      </c>
      <c r="AH1000" s="48">
        <f t="shared" si="455"/>
        <v>0</v>
      </c>
      <c r="AI1000" s="48">
        <f t="shared" si="456"/>
        <v>0</v>
      </c>
      <c r="AJ1000" s="48">
        <f t="shared" si="457"/>
        <v>0</v>
      </c>
      <c r="AK1000" s="48">
        <f t="shared" si="458"/>
        <v>0</v>
      </c>
      <c r="AL1000" s="181"/>
      <c r="AM1000" s="181"/>
      <c r="AN1000" s="77"/>
      <c r="AO1000" s="176"/>
      <c r="AP1000" s="87">
        <f t="shared" si="476"/>
        <v>0</v>
      </c>
      <c r="AQ1000" s="176"/>
      <c r="AR1000" s="178"/>
      <c r="AS1000" s="171"/>
      <c r="AT1000" s="159">
        <f>IF(J1000='Категорія витрат'!$F$2,ROUND('Додаток 3._Бюджет детальний ПР'!AS1000*0.3676,2),IF(J1000='Категорія витрат'!$F$3,ROUND('Додаток 3._Бюджет детальний ПР'!AS1000*0.347,2),IF(J1000='Категорія витрат'!$F$4,ROUND('Додаток 3._Бюджет детальний ПР'!AS1000*0.347,2),IF(J1000='Категорія витрат'!$F$7,ROUND('Додаток 3._Бюджет детальний ПР'!AS1000*0.0841,2),0))))</f>
        <v>0</v>
      </c>
      <c r="AU1000" s="153">
        <f t="shared" si="477"/>
        <v>0</v>
      </c>
      <c r="AV1000" s="181"/>
      <c r="AW1000" s="181"/>
      <c r="AX1000" s="181"/>
      <c r="AY1000" s="181"/>
      <c r="AZ1000" s="181"/>
      <c r="BA1000" s="181"/>
      <c r="BB1000" s="181"/>
      <c r="BC1000" s="181"/>
      <c r="BD1000" s="181"/>
      <c r="BE1000" s="181"/>
      <c r="BF1000" s="181"/>
      <c r="BG1000" s="181"/>
      <c r="BH1000" s="48">
        <f t="shared" si="459"/>
        <v>0</v>
      </c>
      <c r="BI1000" s="48">
        <f t="shared" si="460"/>
        <v>0</v>
      </c>
      <c r="BJ1000" s="48">
        <f t="shared" si="461"/>
        <v>0</v>
      </c>
      <c r="BK1000" s="48">
        <f t="shared" si="462"/>
        <v>0</v>
      </c>
      <c r="BL1000" s="48">
        <f t="shared" si="463"/>
        <v>0</v>
      </c>
      <c r="BM1000" s="48">
        <f t="shared" si="464"/>
        <v>0</v>
      </c>
      <c r="BN1000" s="48">
        <f t="shared" si="465"/>
        <v>0</v>
      </c>
      <c r="BO1000" s="48">
        <f t="shared" si="466"/>
        <v>0</v>
      </c>
      <c r="BP1000" s="181"/>
      <c r="BQ1000" s="181"/>
      <c r="BR1000" s="191"/>
      <c r="BS1000" s="176"/>
      <c r="BT1000" s="87">
        <f t="shared" si="478"/>
        <v>0</v>
      </c>
      <c r="BU1000" s="176"/>
      <c r="BV1000" s="178"/>
      <c r="BW1000" s="171"/>
      <c r="BX1000" s="159">
        <f>IF(J1000='Категорія витрат'!$F$2,ROUND('Додаток 3._Бюджет детальний ПР'!BW1000*0.3676,2),IF(J1000='Категорія витрат'!$F$3,ROUND('Додаток 3._Бюджет детальний ПР'!BW1000*0.347,2),IF(J1000='Категорія витрат'!$F$4,ROUND('Додаток 3._Бюджет детальний ПР'!BW1000*0.347,2),IF(J1000='Категорія витрат'!$F$7,ROUND('Додаток 3._Бюджет детальний ПР'!BW1000*0.0841,2),0))))</f>
        <v>0</v>
      </c>
      <c r="BY1000" s="153">
        <f t="shared" si="479"/>
        <v>0</v>
      </c>
      <c r="BZ1000" s="181"/>
      <c r="CA1000" s="181"/>
      <c r="CB1000" s="181"/>
      <c r="CC1000" s="181"/>
      <c r="CD1000" s="181"/>
      <c r="CE1000" s="181"/>
      <c r="CF1000" s="181"/>
      <c r="CG1000" s="181"/>
      <c r="CH1000" s="181"/>
      <c r="CI1000" s="181"/>
      <c r="CJ1000" s="181"/>
      <c r="CK1000" s="181"/>
      <c r="CL1000" s="48">
        <f t="shared" si="467"/>
        <v>0</v>
      </c>
      <c r="CM1000" s="48">
        <f t="shared" si="468"/>
        <v>0</v>
      </c>
      <c r="CN1000" s="48">
        <f t="shared" si="469"/>
        <v>0</v>
      </c>
      <c r="CO1000" s="48">
        <f t="shared" si="470"/>
        <v>0</v>
      </c>
      <c r="CP1000" s="48">
        <f t="shared" si="471"/>
        <v>0</v>
      </c>
      <c r="CQ1000" s="48">
        <f t="shared" si="472"/>
        <v>0</v>
      </c>
      <c r="CR1000" s="48">
        <f t="shared" si="473"/>
        <v>0</v>
      </c>
      <c r="CS1000" s="48">
        <f t="shared" si="474"/>
        <v>0</v>
      </c>
      <c r="CT1000" s="181"/>
      <c r="CU1000" s="181"/>
    </row>
    <row r="1001" spans="1:99" ht="20.100000000000001" customHeight="1" x14ac:dyDescent="0.25">
      <c r="A1001" s="58">
        <v>997</v>
      </c>
      <c r="B1001" s="58" t="str">
        <f>IF(D1001='Напрямки конкурса'!$L$2,'Напрямки конкурса'!$B$2,IF(D1001='Напрямки конкурса'!$L$3,'Напрямки конкурса'!$B$3,IF(D1001='Напрямки конкурса'!$L$4,'Напрямки конкурса'!$B$4,IF(D1001='Напрямки конкурса'!$L$5,'Напрямки конкурса'!$B$5,IF(D1001='Напрямки конкурса'!$L$6,'Напрямки конкурса'!$B$6,IF(D1001='Напрямки конкурса'!$L$7,'Напрямки конкурса'!$B$7,IF(D1001='Напрямки конкурса'!$L$8,'Напрямки конкурса'!$B$8,IF(D1001='Напрямки конкурса'!$L$9,'Напрямки конкурса'!$B$9,IF(D1001='Напрямки конкурса'!$L$10,'Напрямки конкурса'!$B$10,IF(D1001='Напрямки конкурса'!$L$11,'Напрямки конкурса'!$B$11,IF(D1001='Напрямки конкурса'!$L$12,'Напрямки конкурса'!$B$12,IF(D1001='Напрямки конкурса'!$L$13,'Напрямки конкурса'!$B$13,IF(D1001='Напрямки конкурса'!$L$14,'Напрямки конкурса'!$B$14,IF(D1001='Напрямки конкурса'!$L$15,'Напрямки конкурса'!$B$15,IF(D1001='Напрямки конкурса'!$L$16,'Напрямки конкурса'!$B$16,IF(D1001='Напрямки конкурса'!$L$17,'Напрямки конкурса'!$B$17,IF(D1001='Напрямки конкурса'!$L$18,'Напрямки конкурса'!$B$18,IF(D1001='Напрямки конкурса'!$L$19,'Напрямки конкурса'!$B$19,IF(D1001='Напрямки конкурса'!$L$20,'Напрямки конкурса'!$B$20,IF(D1001='Напрямки конкурса'!$L$21,'Напрямки конкурса'!$B$21,IF(D1001='Напрямки конкурса'!$L$22,'Напрямки конкурса'!$B$22,IF(D1001='Напрямки конкурса'!$L$23,'Напрямки конкурса'!$B$23,IF(D1001='Напрямки конкурса'!$L$24,'Напрямки конкурса'!$B$24,IF(D1001='Напрямки конкурса'!$L$25,'Напрямки конкурса'!$B$25,IF(D1001='Напрямки конкурса'!$L$26,'Напрямки конкурса'!$B$26,IF(D1001='Напрямки конкурса'!$L$27,'Напрямки конкурса'!$B$27,IF(D1001='Напрямки конкурса'!$L$28,'Напрямки конкурса'!$B$28,"")))))))))))))))))))))))))))</f>
        <v/>
      </c>
      <c r="C1001" s="59" t="str">
        <f>IF(D1001='Напрямки конкурса'!$L$2,'Напрямки конкурса'!$K$2,IF(D1001='Напрямки конкурса'!$L$3,'Напрямки конкурса'!$K$3,IF(D1001='Напрямки конкурса'!$L$4,'Напрямки конкурса'!$K$4,IF(D1001='Напрямки конкурса'!$L$5,'Напрямки конкурса'!$K$5,IF(D1001='Напрямки конкурса'!$L$6,'Напрямки конкурса'!$K$6,IF(D1001='Напрямки конкурса'!$L$7,'Напрямки конкурса'!$K$7,IF(D1001='Напрямки конкурса'!$L$8,'Напрямки конкурса'!$K$8,IF(D1001='Напрямки конкурса'!$L$9,'Напрямки конкурса'!$K$9,IF(D1001='Напрямки конкурса'!$L$10,'Напрямки конкурса'!$K$10,IF(D1001='Напрямки конкурса'!$L$11,'Напрямки конкурса'!$K$11,IF(D1001='Напрямки конкурса'!$L$12,'Напрямки конкурса'!$K$12,IF(D1001='Напрямки конкурса'!$L$13,'Напрямки конкурса'!$K$13,IF(D1001='Напрямки конкурса'!$L$14,'Напрямки конкурса'!$K$14,IF(D1001='Напрямки конкурса'!$L$15,'Напрямки конкурса'!$K$15,IF(D1001='Напрямки конкурса'!$L$16,'Напрямки конкурса'!$K$16,IF(D1001='Напрямки конкурса'!$L$17,'Напрямки конкурса'!$K$17,IF(D1001='Напрямки конкурса'!$L$18,'Напрямки конкурса'!$K$18,IF(D1001='Напрямки конкурса'!$L$19,'Напрямки конкурса'!$K$19,IF(D1001='Напрямки конкурса'!$L$20,'Напрямки конкурса'!$K$20,IF(D1001='Напрямки конкурса'!$L$21,'Напрямки конкурса'!$K$21,IF(D1001='Напрямки конкурса'!$L$22,'Напрямки конкурса'!$K$22,IF(D1001='Напрямки конкурса'!$L$23,'Напрямки конкурса'!$K$23,IF(D1001='Напрямки конкурса'!$L$24,'Напрямки конкурса'!$K$24,IF(D1001='Напрямки конкурса'!$L$25,'Напрямки конкурса'!$K$25,IF(D1001='Напрямки конкурса'!$L$26,'Напрямки конкурса'!$K$26,IF(D1001='Напрямки конкурса'!$L$27,'Напрямки конкурса'!$K$27,IF(D1001='Напрямки конкурса'!$L$28,'Напрямки конкурса'!$K$28,"")))))))))))))))))))))))))))</f>
        <v/>
      </c>
      <c r="D1001" s="50"/>
      <c r="E1001" s="171"/>
      <c r="F1001" s="171"/>
      <c r="G1001" s="171"/>
      <c r="H1001" s="150" t="str">
        <f>IF(I1001='Категорія витрат'!$B$2,'Категорія витрат'!$A$2,IF(I1001='Категорія витрат'!$B$3,'Категорія витрат'!$A$3,IF(I1001='Категорія витрат'!$B$4,'Категорія витрат'!$A$4,IF(I1001='Категорія витрат'!$B$5,'Категорія витрат'!$A$5,IF(I1001='Категорія витрат'!$B$6,'Категорія витрат'!$A$6,IF(I1001='Категорія витрат'!$B$7,'Категорія витрат'!$A$7,IF(I1001='Категорія витрат'!$B$8,'Категорія витрат'!$A$8,IF(I1001='Категорія витрат'!$B$9,'Категорія витрат'!$A$9,IF(I1001='Категорія витрат'!$B$10,'Категорія витрат'!$A$10,IF(I1001='Категорія витрат'!$B$11,'Категорія витрат'!$A$11,IF(I1001='Категорія витрат'!$B$12,'Категорія витрат'!$A$12,IF(I1001='Категорія витрат'!$B$13,'Категорія витрат'!$A$13,IF(I1001='Категорія витрат'!$B$14,'Категорія витрат'!$A$14,IF(I1001='Категорія витрат'!$B$15,'Категорія витрат'!$A$15,IF(I1001='Категорія витрат'!$B$16,'Категорія витрат'!$A$16,IF(I1001='Категорія витрат'!$B$17,'Категорія витрат'!$A$17,IF(I1001='Категорія витрат'!$B$18,'Категорія витрат'!$A$18,IF(I1001='Категорія витрат'!$B$19,'Категорія витрат'!$A$19,IF(I1001='Категорія витрат'!$B$20,'Категорія витрат'!$A$20,IF(I1001='Категорія витрат'!$B$21,'Категорія витрат'!$A$21,IF(I1001='Категорія витрат'!$B$22,'Категорія витрат'!$A$22,IF(I1001='Категорія витрат'!$B$23,'Категорія витрат'!$A$23,IF(I1001='Категорія витрат'!$B$24,'Категорія витрат'!$A$24,IF(I1001='Категорія витрат'!$B$25,'Категорія витрат'!$A$25,IF(I1001='Категорія витрат'!$B$26,'Категорія витрат'!$A$26,IF(I1001='Категорія витрат'!$B$27,'Категорія витрат'!$A$27,IF(I1001='Категорія витрат'!$B$28,'Категорія витрат'!$A$28,IF(I1001='Категорія витрат'!$B$29,'Категорія витрат'!$A$29,IF(I1001='Категорія витрат'!$B$30,'Категорія витрат'!$A$30,"")))))))))))))))))))))))))))))</f>
        <v/>
      </c>
      <c r="I1001" s="174"/>
      <c r="J1001" s="173"/>
      <c r="K1001" s="176"/>
      <c r="L1001" s="87">
        <f t="shared" si="475"/>
        <v>0</v>
      </c>
      <c r="M1001" s="176"/>
      <c r="N1001" s="178"/>
      <c r="O1001" s="171"/>
      <c r="P1001" s="159">
        <f>IF(J1001='Категорія витрат'!$F$2,ROUND('Додаток 3._Бюджет детальний ПР'!O1001*0.3676,2),IF(J1001='Категорія витрат'!$F$3,ROUND('Додаток 3._Бюджет детальний ПР'!O1001*0.347,2),IF(J1001='Категорія витрат'!$F$4,ROUND('Додаток 3._Бюджет детальний ПР'!O1001*0.347,2),IF(J1001='Категорія витрат'!$F$7,ROUND('Додаток 3._Бюджет детальний ПР'!O1001*0.0841,2),0))))</f>
        <v>0</v>
      </c>
      <c r="Q1001" s="153">
        <f t="shared" si="450"/>
        <v>0</v>
      </c>
      <c r="R1001" s="181"/>
      <c r="S1001" s="181"/>
      <c r="T1001" s="181"/>
      <c r="U1001" s="181"/>
      <c r="V1001" s="181"/>
      <c r="W1001" s="181"/>
      <c r="X1001" s="181"/>
      <c r="Y1001" s="181"/>
      <c r="Z1001" s="181"/>
      <c r="AA1001" s="181"/>
      <c r="AB1001" s="181"/>
      <c r="AC1001" s="181"/>
      <c r="AD1001" s="48">
        <f t="shared" si="451"/>
        <v>0</v>
      </c>
      <c r="AE1001" s="48">
        <f t="shared" si="452"/>
        <v>0</v>
      </c>
      <c r="AF1001" s="48">
        <f t="shared" si="453"/>
        <v>0</v>
      </c>
      <c r="AG1001" s="48">
        <f t="shared" si="454"/>
        <v>0</v>
      </c>
      <c r="AH1001" s="48">
        <f t="shared" si="455"/>
        <v>0</v>
      </c>
      <c r="AI1001" s="48">
        <f t="shared" si="456"/>
        <v>0</v>
      </c>
      <c r="AJ1001" s="48">
        <f t="shared" si="457"/>
        <v>0</v>
      </c>
      <c r="AK1001" s="48">
        <f t="shared" si="458"/>
        <v>0</v>
      </c>
      <c r="AL1001" s="181"/>
      <c r="AM1001" s="181"/>
      <c r="AN1001" s="77"/>
      <c r="AO1001" s="176"/>
      <c r="AP1001" s="87">
        <f t="shared" si="476"/>
        <v>0</v>
      </c>
      <c r="AQ1001" s="176"/>
      <c r="AR1001" s="178"/>
      <c r="AS1001" s="171"/>
      <c r="AT1001" s="159">
        <f>IF(J1001='Категорія витрат'!$F$2,ROUND('Додаток 3._Бюджет детальний ПР'!AS1001*0.3676,2),IF(J1001='Категорія витрат'!$F$3,ROUND('Додаток 3._Бюджет детальний ПР'!AS1001*0.347,2),IF(J1001='Категорія витрат'!$F$4,ROUND('Додаток 3._Бюджет детальний ПР'!AS1001*0.347,2),IF(J1001='Категорія витрат'!$F$7,ROUND('Додаток 3._Бюджет детальний ПР'!AS1001*0.0841,2),0))))</f>
        <v>0</v>
      </c>
      <c r="AU1001" s="153">
        <f t="shared" si="477"/>
        <v>0</v>
      </c>
      <c r="AV1001" s="181"/>
      <c r="AW1001" s="181"/>
      <c r="AX1001" s="181"/>
      <c r="AY1001" s="181"/>
      <c r="AZ1001" s="181"/>
      <c r="BA1001" s="181"/>
      <c r="BB1001" s="181"/>
      <c r="BC1001" s="181"/>
      <c r="BD1001" s="181"/>
      <c r="BE1001" s="181"/>
      <c r="BF1001" s="181"/>
      <c r="BG1001" s="181"/>
      <c r="BH1001" s="48">
        <f t="shared" si="459"/>
        <v>0</v>
      </c>
      <c r="BI1001" s="48">
        <f t="shared" si="460"/>
        <v>0</v>
      </c>
      <c r="BJ1001" s="48">
        <f t="shared" si="461"/>
        <v>0</v>
      </c>
      <c r="BK1001" s="48">
        <f t="shared" si="462"/>
        <v>0</v>
      </c>
      <c r="BL1001" s="48">
        <f t="shared" si="463"/>
        <v>0</v>
      </c>
      <c r="BM1001" s="48">
        <f t="shared" si="464"/>
        <v>0</v>
      </c>
      <c r="BN1001" s="48">
        <f t="shared" si="465"/>
        <v>0</v>
      </c>
      <c r="BO1001" s="48">
        <f t="shared" si="466"/>
        <v>0</v>
      </c>
      <c r="BP1001" s="181"/>
      <c r="BQ1001" s="181"/>
      <c r="BR1001" s="191"/>
      <c r="BS1001" s="176"/>
      <c r="BT1001" s="87">
        <f t="shared" si="478"/>
        <v>0</v>
      </c>
      <c r="BU1001" s="176"/>
      <c r="BV1001" s="178"/>
      <c r="BW1001" s="171"/>
      <c r="BX1001" s="159">
        <f>IF(J1001='Категорія витрат'!$F$2,ROUND('Додаток 3._Бюджет детальний ПР'!BW1001*0.3676,2),IF(J1001='Категорія витрат'!$F$3,ROUND('Додаток 3._Бюджет детальний ПР'!BW1001*0.347,2),IF(J1001='Категорія витрат'!$F$4,ROUND('Додаток 3._Бюджет детальний ПР'!BW1001*0.347,2),IF(J1001='Категорія витрат'!$F$7,ROUND('Додаток 3._Бюджет детальний ПР'!BW1001*0.0841,2),0))))</f>
        <v>0</v>
      </c>
      <c r="BY1001" s="153">
        <f t="shared" si="479"/>
        <v>0</v>
      </c>
      <c r="BZ1001" s="181"/>
      <c r="CA1001" s="181"/>
      <c r="CB1001" s="181"/>
      <c r="CC1001" s="181"/>
      <c r="CD1001" s="181"/>
      <c r="CE1001" s="181"/>
      <c r="CF1001" s="181"/>
      <c r="CG1001" s="181"/>
      <c r="CH1001" s="181"/>
      <c r="CI1001" s="181"/>
      <c r="CJ1001" s="181"/>
      <c r="CK1001" s="181"/>
      <c r="CL1001" s="48">
        <f t="shared" si="467"/>
        <v>0</v>
      </c>
      <c r="CM1001" s="48">
        <f t="shared" si="468"/>
        <v>0</v>
      </c>
      <c r="CN1001" s="48">
        <f t="shared" si="469"/>
        <v>0</v>
      </c>
      <c r="CO1001" s="48">
        <f t="shared" si="470"/>
        <v>0</v>
      </c>
      <c r="CP1001" s="48">
        <f t="shared" si="471"/>
        <v>0</v>
      </c>
      <c r="CQ1001" s="48">
        <f t="shared" si="472"/>
        <v>0</v>
      </c>
      <c r="CR1001" s="48">
        <f t="shared" si="473"/>
        <v>0</v>
      </c>
      <c r="CS1001" s="48">
        <f t="shared" si="474"/>
        <v>0</v>
      </c>
      <c r="CT1001" s="181"/>
      <c r="CU1001" s="181"/>
    </row>
    <row r="1002" spans="1:99" ht="20.100000000000001" customHeight="1" x14ac:dyDescent="0.25">
      <c r="A1002" s="58">
        <v>998</v>
      </c>
      <c r="B1002" s="58" t="str">
        <f>IF(D1002='Напрямки конкурса'!$L$2,'Напрямки конкурса'!$B$2,IF(D1002='Напрямки конкурса'!$L$3,'Напрямки конкурса'!$B$3,IF(D1002='Напрямки конкурса'!$L$4,'Напрямки конкурса'!$B$4,IF(D1002='Напрямки конкурса'!$L$5,'Напрямки конкурса'!$B$5,IF(D1002='Напрямки конкурса'!$L$6,'Напрямки конкурса'!$B$6,IF(D1002='Напрямки конкурса'!$L$7,'Напрямки конкурса'!$B$7,IF(D1002='Напрямки конкурса'!$L$8,'Напрямки конкурса'!$B$8,IF(D1002='Напрямки конкурса'!$L$9,'Напрямки конкурса'!$B$9,IF(D1002='Напрямки конкурса'!$L$10,'Напрямки конкурса'!$B$10,IF(D1002='Напрямки конкурса'!$L$11,'Напрямки конкурса'!$B$11,IF(D1002='Напрямки конкурса'!$L$12,'Напрямки конкурса'!$B$12,IF(D1002='Напрямки конкурса'!$L$13,'Напрямки конкурса'!$B$13,IF(D1002='Напрямки конкурса'!$L$14,'Напрямки конкурса'!$B$14,IF(D1002='Напрямки конкурса'!$L$15,'Напрямки конкурса'!$B$15,IF(D1002='Напрямки конкурса'!$L$16,'Напрямки конкурса'!$B$16,IF(D1002='Напрямки конкурса'!$L$17,'Напрямки конкурса'!$B$17,IF(D1002='Напрямки конкурса'!$L$18,'Напрямки конкурса'!$B$18,IF(D1002='Напрямки конкурса'!$L$19,'Напрямки конкурса'!$B$19,IF(D1002='Напрямки конкурса'!$L$20,'Напрямки конкурса'!$B$20,IF(D1002='Напрямки конкурса'!$L$21,'Напрямки конкурса'!$B$21,IF(D1002='Напрямки конкурса'!$L$22,'Напрямки конкурса'!$B$22,IF(D1002='Напрямки конкурса'!$L$23,'Напрямки конкурса'!$B$23,IF(D1002='Напрямки конкурса'!$L$24,'Напрямки конкурса'!$B$24,IF(D1002='Напрямки конкурса'!$L$25,'Напрямки конкурса'!$B$25,IF(D1002='Напрямки конкурса'!$L$26,'Напрямки конкурса'!$B$26,IF(D1002='Напрямки конкурса'!$L$27,'Напрямки конкурса'!$B$27,IF(D1002='Напрямки конкурса'!$L$28,'Напрямки конкурса'!$B$28,"")))))))))))))))))))))))))))</f>
        <v/>
      </c>
      <c r="C1002" s="59" t="str">
        <f>IF(D1002='Напрямки конкурса'!$L$2,'Напрямки конкурса'!$K$2,IF(D1002='Напрямки конкурса'!$L$3,'Напрямки конкурса'!$K$3,IF(D1002='Напрямки конкурса'!$L$4,'Напрямки конкурса'!$K$4,IF(D1002='Напрямки конкурса'!$L$5,'Напрямки конкурса'!$K$5,IF(D1002='Напрямки конкурса'!$L$6,'Напрямки конкурса'!$K$6,IF(D1002='Напрямки конкурса'!$L$7,'Напрямки конкурса'!$K$7,IF(D1002='Напрямки конкурса'!$L$8,'Напрямки конкурса'!$K$8,IF(D1002='Напрямки конкурса'!$L$9,'Напрямки конкурса'!$K$9,IF(D1002='Напрямки конкурса'!$L$10,'Напрямки конкурса'!$K$10,IF(D1002='Напрямки конкурса'!$L$11,'Напрямки конкурса'!$K$11,IF(D1002='Напрямки конкурса'!$L$12,'Напрямки конкурса'!$K$12,IF(D1002='Напрямки конкурса'!$L$13,'Напрямки конкурса'!$K$13,IF(D1002='Напрямки конкурса'!$L$14,'Напрямки конкурса'!$K$14,IF(D1002='Напрямки конкурса'!$L$15,'Напрямки конкурса'!$K$15,IF(D1002='Напрямки конкурса'!$L$16,'Напрямки конкурса'!$K$16,IF(D1002='Напрямки конкурса'!$L$17,'Напрямки конкурса'!$K$17,IF(D1002='Напрямки конкурса'!$L$18,'Напрямки конкурса'!$K$18,IF(D1002='Напрямки конкурса'!$L$19,'Напрямки конкурса'!$K$19,IF(D1002='Напрямки конкурса'!$L$20,'Напрямки конкурса'!$K$20,IF(D1002='Напрямки конкурса'!$L$21,'Напрямки конкурса'!$K$21,IF(D1002='Напрямки конкурса'!$L$22,'Напрямки конкурса'!$K$22,IF(D1002='Напрямки конкурса'!$L$23,'Напрямки конкурса'!$K$23,IF(D1002='Напрямки конкурса'!$L$24,'Напрямки конкурса'!$K$24,IF(D1002='Напрямки конкурса'!$L$25,'Напрямки конкурса'!$K$25,IF(D1002='Напрямки конкурса'!$L$26,'Напрямки конкурса'!$K$26,IF(D1002='Напрямки конкурса'!$L$27,'Напрямки конкурса'!$K$27,IF(D1002='Напрямки конкурса'!$L$28,'Напрямки конкурса'!$K$28,"")))))))))))))))))))))))))))</f>
        <v/>
      </c>
      <c r="D1002" s="50"/>
      <c r="E1002" s="171"/>
      <c r="F1002" s="171"/>
      <c r="G1002" s="171"/>
      <c r="H1002" s="150" t="str">
        <f>IF(I1002='Категорія витрат'!$B$2,'Категорія витрат'!$A$2,IF(I1002='Категорія витрат'!$B$3,'Категорія витрат'!$A$3,IF(I1002='Категорія витрат'!$B$4,'Категорія витрат'!$A$4,IF(I1002='Категорія витрат'!$B$5,'Категорія витрат'!$A$5,IF(I1002='Категорія витрат'!$B$6,'Категорія витрат'!$A$6,IF(I1002='Категорія витрат'!$B$7,'Категорія витрат'!$A$7,IF(I1002='Категорія витрат'!$B$8,'Категорія витрат'!$A$8,IF(I1002='Категорія витрат'!$B$9,'Категорія витрат'!$A$9,IF(I1002='Категорія витрат'!$B$10,'Категорія витрат'!$A$10,IF(I1002='Категорія витрат'!$B$11,'Категорія витрат'!$A$11,IF(I1002='Категорія витрат'!$B$12,'Категорія витрат'!$A$12,IF(I1002='Категорія витрат'!$B$13,'Категорія витрат'!$A$13,IF(I1002='Категорія витрат'!$B$14,'Категорія витрат'!$A$14,IF(I1002='Категорія витрат'!$B$15,'Категорія витрат'!$A$15,IF(I1002='Категорія витрат'!$B$16,'Категорія витрат'!$A$16,IF(I1002='Категорія витрат'!$B$17,'Категорія витрат'!$A$17,IF(I1002='Категорія витрат'!$B$18,'Категорія витрат'!$A$18,IF(I1002='Категорія витрат'!$B$19,'Категорія витрат'!$A$19,IF(I1002='Категорія витрат'!$B$20,'Категорія витрат'!$A$20,IF(I1002='Категорія витрат'!$B$21,'Категорія витрат'!$A$21,IF(I1002='Категорія витрат'!$B$22,'Категорія витрат'!$A$22,IF(I1002='Категорія витрат'!$B$23,'Категорія витрат'!$A$23,IF(I1002='Категорія витрат'!$B$24,'Категорія витрат'!$A$24,IF(I1002='Категорія витрат'!$B$25,'Категорія витрат'!$A$25,IF(I1002='Категорія витрат'!$B$26,'Категорія витрат'!$A$26,IF(I1002='Категорія витрат'!$B$27,'Категорія витрат'!$A$27,IF(I1002='Категорія витрат'!$B$28,'Категорія витрат'!$A$28,IF(I1002='Категорія витрат'!$B$29,'Категорія витрат'!$A$29,IF(I1002='Категорія витрат'!$B$30,'Категорія витрат'!$A$30,"")))))))))))))))))))))))))))))</f>
        <v/>
      </c>
      <c r="I1002" s="174"/>
      <c r="J1002" s="173"/>
      <c r="K1002" s="176"/>
      <c r="L1002" s="87">
        <f t="shared" si="475"/>
        <v>0</v>
      </c>
      <c r="M1002" s="176"/>
      <c r="N1002" s="178"/>
      <c r="O1002" s="171"/>
      <c r="P1002" s="159">
        <f>IF(J1002='Категорія витрат'!$F$2,ROUND('Додаток 3._Бюджет детальний ПР'!O1002*0.3676,2),IF(J1002='Категорія витрат'!$F$3,ROUND('Додаток 3._Бюджет детальний ПР'!O1002*0.347,2),IF(J1002='Категорія витрат'!$F$4,ROUND('Додаток 3._Бюджет детальний ПР'!O1002*0.347,2),IF(J1002='Категорія витрат'!$F$7,ROUND('Додаток 3._Бюджет детальний ПР'!O1002*0.0841,2),0))))</f>
        <v>0</v>
      </c>
      <c r="Q1002" s="153">
        <f t="shared" si="450"/>
        <v>0</v>
      </c>
      <c r="R1002" s="181"/>
      <c r="S1002" s="181"/>
      <c r="T1002" s="181"/>
      <c r="U1002" s="181"/>
      <c r="V1002" s="181"/>
      <c r="W1002" s="181"/>
      <c r="X1002" s="181"/>
      <c r="Y1002" s="181"/>
      <c r="Z1002" s="181"/>
      <c r="AA1002" s="181"/>
      <c r="AB1002" s="181"/>
      <c r="AC1002" s="181"/>
      <c r="AD1002" s="48">
        <f t="shared" si="451"/>
        <v>0</v>
      </c>
      <c r="AE1002" s="48">
        <f t="shared" si="452"/>
        <v>0</v>
      </c>
      <c r="AF1002" s="48">
        <f t="shared" si="453"/>
        <v>0</v>
      </c>
      <c r="AG1002" s="48">
        <f t="shared" si="454"/>
        <v>0</v>
      </c>
      <c r="AH1002" s="48">
        <f t="shared" si="455"/>
        <v>0</v>
      </c>
      <c r="AI1002" s="48">
        <f t="shared" si="456"/>
        <v>0</v>
      </c>
      <c r="AJ1002" s="48">
        <f t="shared" si="457"/>
        <v>0</v>
      </c>
      <c r="AK1002" s="48">
        <f t="shared" si="458"/>
        <v>0</v>
      </c>
      <c r="AL1002" s="181"/>
      <c r="AM1002" s="181"/>
      <c r="AN1002" s="77"/>
      <c r="AO1002" s="176"/>
      <c r="AP1002" s="87">
        <f t="shared" si="476"/>
        <v>0</v>
      </c>
      <c r="AQ1002" s="176"/>
      <c r="AR1002" s="178"/>
      <c r="AS1002" s="171"/>
      <c r="AT1002" s="159">
        <f>IF(J1002='Категорія витрат'!$F$2,ROUND('Додаток 3._Бюджет детальний ПР'!AS1002*0.3676,2),IF(J1002='Категорія витрат'!$F$3,ROUND('Додаток 3._Бюджет детальний ПР'!AS1002*0.347,2),IF(J1002='Категорія витрат'!$F$4,ROUND('Додаток 3._Бюджет детальний ПР'!AS1002*0.347,2),IF(J1002='Категорія витрат'!$F$7,ROUND('Додаток 3._Бюджет детальний ПР'!AS1002*0.0841,2),0))))</f>
        <v>0</v>
      </c>
      <c r="AU1002" s="153">
        <f t="shared" si="477"/>
        <v>0</v>
      </c>
      <c r="AV1002" s="181"/>
      <c r="AW1002" s="181"/>
      <c r="AX1002" s="181"/>
      <c r="AY1002" s="181"/>
      <c r="AZ1002" s="181"/>
      <c r="BA1002" s="181"/>
      <c r="BB1002" s="181"/>
      <c r="BC1002" s="181"/>
      <c r="BD1002" s="181"/>
      <c r="BE1002" s="181"/>
      <c r="BF1002" s="181"/>
      <c r="BG1002" s="181"/>
      <c r="BH1002" s="48">
        <f t="shared" si="459"/>
        <v>0</v>
      </c>
      <c r="BI1002" s="48">
        <f t="shared" si="460"/>
        <v>0</v>
      </c>
      <c r="BJ1002" s="48">
        <f t="shared" si="461"/>
        <v>0</v>
      </c>
      <c r="BK1002" s="48">
        <f t="shared" si="462"/>
        <v>0</v>
      </c>
      <c r="BL1002" s="48">
        <f t="shared" si="463"/>
        <v>0</v>
      </c>
      <c r="BM1002" s="48">
        <f t="shared" si="464"/>
        <v>0</v>
      </c>
      <c r="BN1002" s="48">
        <f t="shared" si="465"/>
        <v>0</v>
      </c>
      <c r="BO1002" s="48">
        <f t="shared" si="466"/>
        <v>0</v>
      </c>
      <c r="BP1002" s="181"/>
      <c r="BQ1002" s="181"/>
      <c r="BR1002" s="191"/>
      <c r="BS1002" s="176"/>
      <c r="BT1002" s="87">
        <f t="shared" si="478"/>
        <v>0</v>
      </c>
      <c r="BU1002" s="176"/>
      <c r="BV1002" s="178"/>
      <c r="BW1002" s="171"/>
      <c r="BX1002" s="159">
        <f>IF(J1002='Категорія витрат'!$F$2,ROUND('Додаток 3._Бюджет детальний ПР'!BW1002*0.3676,2),IF(J1002='Категорія витрат'!$F$3,ROUND('Додаток 3._Бюджет детальний ПР'!BW1002*0.347,2),IF(J1002='Категорія витрат'!$F$4,ROUND('Додаток 3._Бюджет детальний ПР'!BW1002*0.347,2),IF(J1002='Категорія витрат'!$F$7,ROUND('Додаток 3._Бюджет детальний ПР'!BW1002*0.0841,2),0))))</f>
        <v>0</v>
      </c>
      <c r="BY1002" s="153">
        <f t="shared" si="479"/>
        <v>0</v>
      </c>
      <c r="BZ1002" s="181"/>
      <c r="CA1002" s="181"/>
      <c r="CB1002" s="181"/>
      <c r="CC1002" s="181"/>
      <c r="CD1002" s="181"/>
      <c r="CE1002" s="181"/>
      <c r="CF1002" s="181"/>
      <c r="CG1002" s="181"/>
      <c r="CH1002" s="181"/>
      <c r="CI1002" s="181"/>
      <c r="CJ1002" s="181"/>
      <c r="CK1002" s="181"/>
      <c r="CL1002" s="48">
        <f t="shared" si="467"/>
        <v>0</v>
      </c>
      <c r="CM1002" s="48">
        <f t="shared" si="468"/>
        <v>0</v>
      </c>
      <c r="CN1002" s="48">
        <f t="shared" si="469"/>
        <v>0</v>
      </c>
      <c r="CO1002" s="48">
        <f t="shared" si="470"/>
        <v>0</v>
      </c>
      <c r="CP1002" s="48">
        <f t="shared" si="471"/>
        <v>0</v>
      </c>
      <c r="CQ1002" s="48">
        <f t="shared" si="472"/>
        <v>0</v>
      </c>
      <c r="CR1002" s="48">
        <f t="shared" si="473"/>
        <v>0</v>
      </c>
      <c r="CS1002" s="48">
        <f t="shared" si="474"/>
        <v>0</v>
      </c>
      <c r="CT1002" s="181"/>
      <c r="CU1002" s="181"/>
    </row>
    <row r="1003" spans="1:99" ht="20.100000000000001" customHeight="1" x14ac:dyDescent="0.25">
      <c r="A1003" s="58">
        <v>999</v>
      </c>
      <c r="B1003" s="58" t="str">
        <f>IF(D1003='Напрямки конкурса'!$L$2,'Напрямки конкурса'!$B$2,IF(D1003='Напрямки конкурса'!$L$3,'Напрямки конкурса'!$B$3,IF(D1003='Напрямки конкурса'!$L$4,'Напрямки конкурса'!$B$4,IF(D1003='Напрямки конкурса'!$L$5,'Напрямки конкурса'!$B$5,IF(D1003='Напрямки конкурса'!$L$6,'Напрямки конкурса'!$B$6,IF(D1003='Напрямки конкурса'!$L$7,'Напрямки конкурса'!$B$7,IF(D1003='Напрямки конкурса'!$L$8,'Напрямки конкурса'!$B$8,IF(D1003='Напрямки конкурса'!$L$9,'Напрямки конкурса'!$B$9,IF(D1003='Напрямки конкурса'!$L$10,'Напрямки конкурса'!$B$10,IF(D1003='Напрямки конкурса'!$L$11,'Напрямки конкурса'!$B$11,IF(D1003='Напрямки конкурса'!$L$12,'Напрямки конкурса'!$B$12,IF(D1003='Напрямки конкурса'!$L$13,'Напрямки конкурса'!$B$13,IF(D1003='Напрямки конкурса'!$L$14,'Напрямки конкурса'!$B$14,IF(D1003='Напрямки конкурса'!$L$15,'Напрямки конкурса'!$B$15,IF(D1003='Напрямки конкурса'!$L$16,'Напрямки конкурса'!$B$16,IF(D1003='Напрямки конкурса'!$L$17,'Напрямки конкурса'!$B$17,IF(D1003='Напрямки конкурса'!$L$18,'Напрямки конкурса'!$B$18,IF(D1003='Напрямки конкурса'!$L$19,'Напрямки конкурса'!$B$19,IF(D1003='Напрямки конкурса'!$L$20,'Напрямки конкурса'!$B$20,IF(D1003='Напрямки конкурса'!$L$21,'Напрямки конкурса'!$B$21,IF(D1003='Напрямки конкурса'!$L$22,'Напрямки конкурса'!$B$22,IF(D1003='Напрямки конкурса'!$L$23,'Напрямки конкурса'!$B$23,IF(D1003='Напрямки конкурса'!$L$24,'Напрямки конкурса'!$B$24,IF(D1003='Напрямки конкурса'!$L$25,'Напрямки конкурса'!$B$25,IF(D1003='Напрямки конкурса'!$L$26,'Напрямки конкурса'!$B$26,IF(D1003='Напрямки конкурса'!$L$27,'Напрямки конкурса'!$B$27,IF(D1003='Напрямки конкурса'!$L$28,'Напрямки конкурса'!$B$28,"")))))))))))))))))))))))))))</f>
        <v/>
      </c>
      <c r="C1003" s="59" t="str">
        <f>IF(D1003='Напрямки конкурса'!$L$2,'Напрямки конкурса'!$K$2,IF(D1003='Напрямки конкурса'!$L$3,'Напрямки конкурса'!$K$3,IF(D1003='Напрямки конкурса'!$L$4,'Напрямки конкурса'!$K$4,IF(D1003='Напрямки конкурса'!$L$5,'Напрямки конкурса'!$K$5,IF(D1003='Напрямки конкурса'!$L$6,'Напрямки конкурса'!$K$6,IF(D1003='Напрямки конкурса'!$L$7,'Напрямки конкурса'!$K$7,IF(D1003='Напрямки конкурса'!$L$8,'Напрямки конкурса'!$K$8,IF(D1003='Напрямки конкурса'!$L$9,'Напрямки конкурса'!$K$9,IF(D1003='Напрямки конкурса'!$L$10,'Напрямки конкурса'!$K$10,IF(D1003='Напрямки конкурса'!$L$11,'Напрямки конкурса'!$K$11,IF(D1003='Напрямки конкурса'!$L$12,'Напрямки конкурса'!$K$12,IF(D1003='Напрямки конкурса'!$L$13,'Напрямки конкурса'!$K$13,IF(D1003='Напрямки конкурса'!$L$14,'Напрямки конкурса'!$K$14,IF(D1003='Напрямки конкурса'!$L$15,'Напрямки конкурса'!$K$15,IF(D1003='Напрямки конкурса'!$L$16,'Напрямки конкурса'!$K$16,IF(D1003='Напрямки конкурса'!$L$17,'Напрямки конкурса'!$K$17,IF(D1003='Напрямки конкурса'!$L$18,'Напрямки конкурса'!$K$18,IF(D1003='Напрямки конкурса'!$L$19,'Напрямки конкурса'!$K$19,IF(D1003='Напрямки конкурса'!$L$20,'Напрямки конкурса'!$K$20,IF(D1003='Напрямки конкурса'!$L$21,'Напрямки конкурса'!$K$21,IF(D1003='Напрямки конкурса'!$L$22,'Напрямки конкурса'!$K$22,IF(D1003='Напрямки конкурса'!$L$23,'Напрямки конкурса'!$K$23,IF(D1003='Напрямки конкурса'!$L$24,'Напрямки конкурса'!$K$24,IF(D1003='Напрямки конкурса'!$L$25,'Напрямки конкурса'!$K$25,IF(D1003='Напрямки конкурса'!$L$26,'Напрямки конкурса'!$K$26,IF(D1003='Напрямки конкурса'!$L$27,'Напрямки конкурса'!$K$27,IF(D1003='Напрямки конкурса'!$L$28,'Напрямки конкурса'!$K$28,"")))))))))))))))))))))))))))</f>
        <v/>
      </c>
      <c r="D1003" s="50"/>
      <c r="E1003" s="171"/>
      <c r="F1003" s="171"/>
      <c r="G1003" s="171"/>
      <c r="H1003" s="150" t="str">
        <f>IF(I1003='Категорія витрат'!$B$2,'Категорія витрат'!$A$2,IF(I1003='Категорія витрат'!$B$3,'Категорія витрат'!$A$3,IF(I1003='Категорія витрат'!$B$4,'Категорія витрат'!$A$4,IF(I1003='Категорія витрат'!$B$5,'Категорія витрат'!$A$5,IF(I1003='Категорія витрат'!$B$6,'Категорія витрат'!$A$6,IF(I1003='Категорія витрат'!$B$7,'Категорія витрат'!$A$7,IF(I1003='Категорія витрат'!$B$8,'Категорія витрат'!$A$8,IF(I1003='Категорія витрат'!$B$9,'Категорія витрат'!$A$9,IF(I1003='Категорія витрат'!$B$10,'Категорія витрат'!$A$10,IF(I1003='Категорія витрат'!$B$11,'Категорія витрат'!$A$11,IF(I1003='Категорія витрат'!$B$12,'Категорія витрат'!$A$12,IF(I1003='Категорія витрат'!$B$13,'Категорія витрат'!$A$13,IF(I1003='Категорія витрат'!$B$14,'Категорія витрат'!$A$14,IF(I1003='Категорія витрат'!$B$15,'Категорія витрат'!$A$15,IF(I1003='Категорія витрат'!$B$16,'Категорія витрат'!$A$16,IF(I1003='Категорія витрат'!$B$17,'Категорія витрат'!$A$17,IF(I1003='Категорія витрат'!$B$18,'Категорія витрат'!$A$18,IF(I1003='Категорія витрат'!$B$19,'Категорія витрат'!$A$19,IF(I1003='Категорія витрат'!$B$20,'Категорія витрат'!$A$20,IF(I1003='Категорія витрат'!$B$21,'Категорія витрат'!$A$21,IF(I1003='Категорія витрат'!$B$22,'Категорія витрат'!$A$22,IF(I1003='Категорія витрат'!$B$23,'Категорія витрат'!$A$23,IF(I1003='Категорія витрат'!$B$24,'Категорія витрат'!$A$24,IF(I1003='Категорія витрат'!$B$25,'Категорія витрат'!$A$25,IF(I1003='Категорія витрат'!$B$26,'Категорія витрат'!$A$26,IF(I1003='Категорія витрат'!$B$27,'Категорія витрат'!$A$27,IF(I1003='Категорія витрат'!$B$28,'Категорія витрат'!$A$28,IF(I1003='Категорія витрат'!$B$29,'Категорія витрат'!$A$29,IF(I1003='Категорія витрат'!$B$30,'Категорія витрат'!$A$30,"")))))))))))))))))))))))))))))</f>
        <v/>
      </c>
      <c r="I1003" s="174"/>
      <c r="J1003" s="173"/>
      <c r="K1003" s="176"/>
      <c r="L1003" s="87">
        <f t="shared" si="475"/>
        <v>0</v>
      </c>
      <c r="M1003" s="176"/>
      <c r="N1003" s="178"/>
      <c r="O1003" s="171"/>
      <c r="P1003" s="159">
        <f>IF(J1003='Категорія витрат'!$F$2,ROUND('Додаток 3._Бюджет детальний ПР'!O1003*0.3676,2),IF(J1003='Категорія витрат'!$F$3,ROUND('Додаток 3._Бюджет детальний ПР'!O1003*0.347,2),IF(J1003='Категорія витрат'!$F$4,ROUND('Додаток 3._Бюджет детальний ПР'!O1003*0.347,2),IF(J1003='Категорія витрат'!$F$7,ROUND('Додаток 3._Бюджет детальний ПР'!O1003*0.0841,2),0))))</f>
        <v>0</v>
      </c>
      <c r="Q1003" s="153">
        <f t="shared" si="450"/>
        <v>0</v>
      </c>
      <c r="R1003" s="181"/>
      <c r="S1003" s="181"/>
      <c r="T1003" s="181"/>
      <c r="U1003" s="181"/>
      <c r="V1003" s="181"/>
      <c r="W1003" s="181"/>
      <c r="X1003" s="181"/>
      <c r="Y1003" s="181"/>
      <c r="Z1003" s="181"/>
      <c r="AA1003" s="181"/>
      <c r="AB1003" s="181"/>
      <c r="AC1003" s="181"/>
      <c r="AD1003" s="48">
        <f t="shared" si="451"/>
        <v>0</v>
      </c>
      <c r="AE1003" s="48">
        <f t="shared" si="452"/>
        <v>0</v>
      </c>
      <c r="AF1003" s="48">
        <f t="shared" si="453"/>
        <v>0</v>
      </c>
      <c r="AG1003" s="48">
        <f t="shared" si="454"/>
        <v>0</v>
      </c>
      <c r="AH1003" s="48">
        <f t="shared" si="455"/>
        <v>0</v>
      </c>
      <c r="AI1003" s="48">
        <f t="shared" si="456"/>
        <v>0</v>
      </c>
      <c r="AJ1003" s="48">
        <f t="shared" si="457"/>
        <v>0</v>
      </c>
      <c r="AK1003" s="48">
        <f t="shared" si="458"/>
        <v>0</v>
      </c>
      <c r="AL1003" s="181"/>
      <c r="AM1003" s="181"/>
      <c r="AN1003" s="77"/>
      <c r="AO1003" s="176"/>
      <c r="AP1003" s="87">
        <f t="shared" si="476"/>
        <v>0</v>
      </c>
      <c r="AQ1003" s="176"/>
      <c r="AR1003" s="178"/>
      <c r="AS1003" s="171"/>
      <c r="AT1003" s="159">
        <f>IF(J1003='Категорія витрат'!$F$2,ROUND('Додаток 3._Бюджет детальний ПР'!AS1003*0.3676,2),IF(J1003='Категорія витрат'!$F$3,ROUND('Додаток 3._Бюджет детальний ПР'!AS1003*0.347,2),IF(J1003='Категорія витрат'!$F$4,ROUND('Додаток 3._Бюджет детальний ПР'!AS1003*0.347,2),IF(J1003='Категорія витрат'!$F$7,ROUND('Додаток 3._Бюджет детальний ПР'!AS1003*0.0841,2),0))))</f>
        <v>0</v>
      </c>
      <c r="AU1003" s="153">
        <f t="shared" si="477"/>
        <v>0</v>
      </c>
      <c r="AV1003" s="181"/>
      <c r="AW1003" s="181"/>
      <c r="AX1003" s="181"/>
      <c r="AY1003" s="181"/>
      <c r="AZ1003" s="181"/>
      <c r="BA1003" s="181"/>
      <c r="BB1003" s="181"/>
      <c r="BC1003" s="181"/>
      <c r="BD1003" s="181"/>
      <c r="BE1003" s="181"/>
      <c r="BF1003" s="181"/>
      <c r="BG1003" s="181"/>
      <c r="BH1003" s="48">
        <f t="shared" si="459"/>
        <v>0</v>
      </c>
      <c r="BI1003" s="48">
        <f t="shared" si="460"/>
        <v>0</v>
      </c>
      <c r="BJ1003" s="48">
        <f t="shared" si="461"/>
        <v>0</v>
      </c>
      <c r="BK1003" s="48">
        <f t="shared" si="462"/>
        <v>0</v>
      </c>
      <c r="BL1003" s="48">
        <f t="shared" si="463"/>
        <v>0</v>
      </c>
      <c r="BM1003" s="48">
        <f t="shared" si="464"/>
        <v>0</v>
      </c>
      <c r="BN1003" s="48">
        <f t="shared" si="465"/>
        <v>0</v>
      </c>
      <c r="BO1003" s="48">
        <f t="shared" si="466"/>
        <v>0</v>
      </c>
      <c r="BP1003" s="181"/>
      <c r="BQ1003" s="181"/>
      <c r="BR1003" s="191"/>
      <c r="BS1003" s="176"/>
      <c r="BT1003" s="87">
        <f t="shared" si="478"/>
        <v>0</v>
      </c>
      <c r="BU1003" s="176"/>
      <c r="BV1003" s="178"/>
      <c r="BW1003" s="171"/>
      <c r="BX1003" s="159">
        <f>IF(J1003='Категорія витрат'!$F$2,ROUND('Додаток 3._Бюджет детальний ПР'!BW1003*0.3676,2),IF(J1003='Категорія витрат'!$F$3,ROUND('Додаток 3._Бюджет детальний ПР'!BW1003*0.347,2),IF(J1003='Категорія витрат'!$F$4,ROUND('Додаток 3._Бюджет детальний ПР'!BW1003*0.347,2),IF(J1003='Категорія витрат'!$F$7,ROUND('Додаток 3._Бюджет детальний ПР'!BW1003*0.0841,2),0))))</f>
        <v>0</v>
      </c>
      <c r="BY1003" s="153">
        <f t="shared" si="479"/>
        <v>0</v>
      </c>
      <c r="BZ1003" s="181"/>
      <c r="CA1003" s="181"/>
      <c r="CB1003" s="181"/>
      <c r="CC1003" s="181"/>
      <c r="CD1003" s="181"/>
      <c r="CE1003" s="181"/>
      <c r="CF1003" s="181"/>
      <c r="CG1003" s="181"/>
      <c r="CH1003" s="181"/>
      <c r="CI1003" s="181"/>
      <c r="CJ1003" s="181"/>
      <c r="CK1003" s="181"/>
      <c r="CL1003" s="48">
        <f t="shared" si="467"/>
        <v>0</v>
      </c>
      <c r="CM1003" s="48">
        <f t="shared" si="468"/>
        <v>0</v>
      </c>
      <c r="CN1003" s="48">
        <f t="shared" si="469"/>
        <v>0</v>
      </c>
      <c r="CO1003" s="48">
        <f t="shared" si="470"/>
        <v>0</v>
      </c>
      <c r="CP1003" s="48">
        <f t="shared" si="471"/>
        <v>0</v>
      </c>
      <c r="CQ1003" s="48">
        <f t="shared" si="472"/>
        <v>0</v>
      </c>
      <c r="CR1003" s="48">
        <f t="shared" si="473"/>
        <v>0</v>
      </c>
      <c r="CS1003" s="48">
        <f t="shared" si="474"/>
        <v>0</v>
      </c>
      <c r="CT1003" s="181"/>
      <c r="CU1003" s="181"/>
    </row>
    <row r="1004" spans="1:99" ht="20.100000000000001" customHeight="1" x14ac:dyDescent="0.25">
      <c r="A1004" s="58">
        <v>1000</v>
      </c>
      <c r="B1004" s="58" t="str">
        <f>IF(D1004='Напрямки конкурса'!$L$2,'Напрямки конкурса'!$B$2,IF(D1004='Напрямки конкурса'!$L$3,'Напрямки конкурса'!$B$3,IF(D1004='Напрямки конкурса'!$L$4,'Напрямки конкурса'!$B$4,IF(D1004='Напрямки конкурса'!$L$5,'Напрямки конкурса'!$B$5,IF(D1004='Напрямки конкурса'!$L$6,'Напрямки конкурса'!$B$6,IF(D1004='Напрямки конкурса'!$L$7,'Напрямки конкурса'!$B$7,IF(D1004='Напрямки конкурса'!$L$8,'Напрямки конкурса'!$B$8,IF(D1004='Напрямки конкурса'!$L$9,'Напрямки конкурса'!$B$9,IF(D1004='Напрямки конкурса'!$L$10,'Напрямки конкурса'!$B$10,IF(D1004='Напрямки конкурса'!$L$11,'Напрямки конкурса'!$B$11,IF(D1004='Напрямки конкурса'!$L$12,'Напрямки конкурса'!$B$12,IF(D1004='Напрямки конкурса'!$L$13,'Напрямки конкурса'!$B$13,IF(D1004='Напрямки конкурса'!$L$14,'Напрямки конкурса'!$B$14,IF(D1004='Напрямки конкурса'!$L$15,'Напрямки конкурса'!$B$15,IF(D1004='Напрямки конкурса'!$L$16,'Напрямки конкурса'!$B$16,IF(D1004='Напрямки конкурса'!$L$17,'Напрямки конкурса'!$B$17,IF(D1004='Напрямки конкурса'!$L$18,'Напрямки конкурса'!$B$18,IF(D1004='Напрямки конкурса'!$L$19,'Напрямки конкурса'!$B$19,IF(D1004='Напрямки конкурса'!$L$20,'Напрямки конкурса'!$B$20,IF(D1004='Напрямки конкурса'!$L$21,'Напрямки конкурса'!$B$21,IF(D1004='Напрямки конкурса'!$L$22,'Напрямки конкурса'!$B$22,IF(D1004='Напрямки конкурса'!$L$23,'Напрямки конкурса'!$B$23,IF(D1004='Напрямки конкурса'!$L$24,'Напрямки конкурса'!$B$24,IF(D1004='Напрямки конкурса'!$L$25,'Напрямки конкурса'!$B$25,IF(D1004='Напрямки конкурса'!$L$26,'Напрямки конкурса'!$B$26,IF(D1004='Напрямки конкурса'!$L$27,'Напрямки конкурса'!$B$27,IF(D1004='Напрямки конкурса'!$L$28,'Напрямки конкурса'!$B$28,"")))))))))))))))))))))))))))</f>
        <v/>
      </c>
      <c r="C1004" s="59" t="str">
        <f>IF(D1004='Напрямки конкурса'!$L$2,'Напрямки конкурса'!$K$2,IF(D1004='Напрямки конкурса'!$L$3,'Напрямки конкурса'!$K$3,IF(D1004='Напрямки конкурса'!$L$4,'Напрямки конкурса'!$K$4,IF(D1004='Напрямки конкурса'!$L$5,'Напрямки конкурса'!$K$5,IF(D1004='Напрямки конкурса'!$L$6,'Напрямки конкурса'!$K$6,IF(D1004='Напрямки конкурса'!$L$7,'Напрямки конкурса'!$K$7,IF(D1004='Напрямки конкурса'!$L$8,'Напрямки конкурса'!$K$8,IF(D1004='Напрямки конкурса'!$L$9,'Напрямки конкурса'!$K$9,IF(D1004='Напрямки конкурса'!$L$10,'Напрямки конкурса'!$K$10,IF(D1004='Напрямки конкурса'!$L$11,'Напрямки конкурса'!$K$11,IF(D1004='Напрямки конкурса'!$L$12,'Напрямки конкурса'!$K$12,IF(D1004='Напрямки конкурса'!$L$13,'Напрямки конкурса'!$K$13,IF(D1004='Напрямки конкурса'!$L$14,'Напрямки конкурса'!$K$14,IF(D1004='Напрямки конкурса'!$L$15,'Напрямки конкурса'!$K$15,IF(D1004='Напрямки конкурса'!$L$16,'Напрямки конкурса'!$K$16,IF(D1004='Напрямки конкурса'!$L$17,'Напрямки конкурса'!$K$17,IF(D1004='Напрямки конкурса'!$L$18,'Напрямки конкурса'!$K$18,IF(D1004='Напрямки конкурса'!$L$19,'Напрямки конкурса'!$K$19,IF(D1004='Напрямки конкурса'!$L$20,'Напрямки конкурса'!$K$20,IF(D1004='Напрямки конкурса'!$L$21,'Напрямки конкурса'!$K$21,IF(D1004='Напрямки конкурса'!$L$22,'Напрямки конкурса'!$K$22,IF(D1004='Напрямки конкурса'!$L$23,'Напрямки конкурса'!$K$23,IF(D1004='Напрямки конкурса'!$L$24,'Напрямки конкурса'!$K$24,IF(D1004='Напрямки конкурса'!$L$25,'Напрямки конкурса'!$K$25,IF(D1004='Напрямки конкурса'!$L$26,'Напрямки конкурса'!$K$26,IF(D1004='Напрямки конкурса'!$L$27,'Напрямки конкурса'!$K$27,IF(D1004='Напрямки конкурса'!$L$28,'Напрямки конкурса'!$K$28,"")))))))))))))))))))))))))))</f>
        <v/>
      </c>
      <c r="D1004" s="50"/>
      <c r="E1004" s="171"/>
      <c r="F1004" s="171"/>
      <c r="G1004" s="171"/>
      <c r="H1004" s="150" t="str">
        <f>IF(I1004='Категорія витрат'!$B$2,'Категорія витрат'!$A$2,IF(I1004='Категорія витрат'!$B$3,'Категорія витрат'!$A$3,IF(I1004='Категорія витрат'!$B$4,'Категорія витрат'!$A$4,IF(I1004='Категорія витрат'!$B$5,'Категорія витрат'!$A$5,IF(I1004='Категорія витрат'!$B$6,'Категорія витрат'!$A$6,IF(I1004='Категорія витрат'!$B$7,'Категорія витрат'!$A$7,IF(I1004='Категорія витрат'!$B$8,'Категорія витрат'!$A$8,IF(I1004='Категорія витрат'!$B$9,'Категорія витрат'!$A$9,IF(I1004='Категорія витрат'!$B$10,'Категорія витрат'!$A$10,IF(I1004='Категорія витрат'!$B$11,'Категорія витрат'!$A$11,IF(I1004='Категорія витрат'!$B$12,'Категорія витрат'!$A$12,IF(I1004='Категорія витрат'!$B$13,'Категорія витрат'!$A$13,IF(I1004='Категорія витрат'!$B$14,'Категорія витрат'!$A$14,IF(I1004='Категорія витрат'!$B$15,'Категорія витрат'!$A$15,IF(I1004='Категорія витрат'!$B$16,'Категорія витрат'!$A$16,IF(I1004='Категорія витрат'!$B$17,'Категорія витрат'!$A$17,IF(I1004='Категорія витрат'!$B$18,'Категорія витрат'!$A$18,IF(I1004='Категорія витрат'!$B$19,'Категорія витрат'!$A$19,IF(I1004='Категорія витрат'!$B$20,'Категорія витрат'!$A$20,IF(I1004='Категорія витрат'!$B$21,'Категорія витрат'!$A$21,IF(I1004='Категорія витрат'!$B$22,'Категорія витрат'!$A$22,IF(I1004='Категорія витрат'!$B$23,'Категорія витрат'!$A$23,IF(I1004='Категорія витрат'!$B$24,'Категорія витрат'!$A$24,IF(I1004='Категорія витрат'!$B$25,'Категорія витрат'!$A$25,IF(I1004='Категорія витрат'!$B$26,'Категорія витрат'!$A$26,IF(I1004='Категорія витрат'!$B$27,'Категорія витрат'!$A$27,IF(I1004='Категорія витрат'!$B$28,'Категорія витрат'!$A$28,IF(I1004='Категорія витрат'!$B$29,'Категорія витрат'!$A$29,IF(I1004='Категорія витрат'!$B$30,'Категорія витрат'!$A$30,"")))))))))))))))))))))))))))))</f>
        <v/>
      </c>
      <c r="I1004" s="174"/>
      <c r="J1004" s="173"/>
      <c r="K1004" s="176"/>
      <c r="L1004" s="87">
        <f t="shared" si="475"/>
        <v>0</v>
      </c>
      <c r="M1004" s="176"/>
      <c r="N1004" s="178"/>
      <c r="O1004" s="171"/>
      <c r="P1004" s="159">
        <f>IF(J1004='Категорія витрат'!$F$2,ROUND('Додаток 3._Бюджет детальний ПР'!O1004*0.3676,2),IF(J1004='Категорія витрат'!$F$3,ROUND('Додаток 3._Бюджет детальний ПР'!O1004*0.347,2),IF(J1004='Категорія витрат'!$F$4,ROUND('Додаток 3._Бюджет детальний ПР'!O1004*0.347,2),IF(J1004='Категорія витрат'!$F$7,ROUND('Додаток 3._Бюджет детальний ПР'!O1004*0.0841,2),0))))</f>
        <v>0</v>
      </c>
      <c r="Q1004" s="153">
        <f t="shared" si="450"/>
        <v>0</v>
      </c>
      <c r="R1004" s="181"/>
      <c r="S1004" s="181"/>
      <c r="T1004" s="181"/>
      <c r="U1004" s="181"/>
      <c r="V1004" s="181"/>
      <c r="W1004" s="181"/>
      <c r="X1004" s="181"/>
      <c r="Y1004" s="181"/>
      <c r="Z1004" s="181"/>
      <c r="AA1004" s="181"/>
      <c r="AB1004" s="181"/>
      <c r="AC1004" s="181"/>
      <c r="AD1004" s="48">
        <f t="shared" si="451"/>
        <v>0</v>
      </c>
      <c r="AE1004" s="48">
        <f t="shared" si="452"/>
        <v>0</v>
      </c>
      <c r="AF1004" s="48">
        <f t="shared" si="453"/>
        <v>0</v>
      </c>
      <c r="AG1004" s="48">
        <f t="shared" si="454"/>
        <v>0</v>
      </c>
      <c r="AH1004" s="48">
        <f t="shared" si="455"/>
        <v>0</v>
      </c>
      <c r="AI1004" s="48">
        <f t="shared" si="456"/>
        <v>0</v>
      </c>
      <c r="AJ1004" s="48">
        <f t="shared" si="457"/>
        <v>0</v>
      </c>
      <c r="AK1004" s="48">
        <f t="shared" si="458"/>
        <v>0</v>
      </c>
      <c r="AL1004" s="181"/>
      <c r="AM1004" s="181"/>
      <c r="AN1004" s="77"/>
      <c r="AO1004" s="176"/>
      <c r="AP1004" s="87">
        <f t="shared" si="476"/>
        <v>0</v>
      </c>
      <c r="AQ1004" s="176"/>
      <c r="AR1004" s="178"/>
      <c r="AS1004" s="171"/>
      <c r="AT1004" s="159">
        <f>IF(J1004='Категорія витрат'!$F$2,ROUND('Додаток 3._Бюджет детальний ПР'!AS1004*0.3676,2),IF(J1004='Категорія витрат'!$F$3,ROUND('Додаток 3._Бюджет детальний ПР'!AS1004*0.347,2),IF(J1004='Категорія витрат'!$F$4,ROUND('Додаток 3._Бюджет детальний ПР'!AS1004*0.347,2),IF(J1004='Категорія витрат'!$F$7,ROUND('Додаток 3._Бюджет детальний ПР'!AS1004*0.0841,2),0))))</f>
        <v>0</v>
      </c>
      <c r="AU1004" s="153">
        <f t="shared" si="477"/>
        <v>0</v>
      </c>
      <c r="AV1004" s="181"/>
      <c r="AW1004" s="181"/>
      <c r="AX1004" s="181"/>
      <c r="AY1004" s="181"/>
      <c r="AZ1004" s="181"/>
      <c r="BA1004" s="181"/>
      <c r="BB1004" s="181"/>
      <c r="BC1004" s="181"/>
      <c r="BD1004" s="181"/>
      <c r="BE1004" s="181"/>
      <c r="BF1004" s="181"/>
      <c r="BG1004" s="181"/>
      <c r="BH1004" s="48">
        <f t="shared" si="459"/>
        <v>0</v>
      </c>
      <c r="BI1004" s="48">
        <f t="shared" si="460"/>
        <v>0</v>
      </c>
      <c r="BJ1004" s="48">
        <f t="shared" si="461"/>
        <v>0</v>
      </c>
      <c r="BK1004" s="48">
        <f t="shared" si="462"/>
        <v>0</v>
      </c>
      <c r="BL1004" s="48">
        <f t="shared" si="463"/>
        <v>0</v>
      </c>
      <c r="BM1004" s="48">
        <f t="shared" si="464"/>
        <v>0</v>
      </c>
      <c r="BN1004" s="48">
        <f t="shared" si="465"/>
        <v>0</v>
      </c>
      <c r="BO1004" s="48">
        <f t="shared" si="466"/>
        <v>0</v>
      </c>
      <c r="BP1004" s="181"/>
      <c r="BQ1004" s="181"/>
      <c r="BR1004" s="191"/>
      <c r="BS1004" s="176"/>
      <c r="BT1004" s="87">
        <f t="shared" si="478"/>
        <v>0</v>
      </c>
      <c r="BU1004" s="176"/>
      <c r="BV1004" s="178"/>
      <c r="BW1004" s="171"/>
      <c r="BX1004" s="159">
        <f>IF(J1004='Категорія витрат'!$F$2,ROUND('Додаток 3._Бюджет детальний ПР'!BW1004*0.3676,2),IF(J1004='Категорія витрат'!$F$3,ROUND('Додаток 3._Бюджет детальний ПР'!BW1004*0.347,2),IF(J1004='Категорія витрат'!$F$4,ROUND('Додаток 3._Бюджет детальний ПР'!BW1004*0.347,2),IF(J1004='Категорія витрат'!$F$7,ROUND('Додаток 3._Бюджет детальний ПР'!BW1004*0.0841,2),0))))</f>
        <v>0</v>
      </c>
      <c r="BY1004" s="153">
        <f t="shared" si="479"/>
        <v>0</v>
      </c>
      <c r="BZ1004" s="181"/>
      <c r="CA1004" s="181"/>
      <c r="CB1004" s="181"/>
      <c r="CC1004" s="181"/>
      <c r="CD1004" s="181"/>
      <c r="CE1004" s="181"/>
      <c r="CF1004" s="181"/>
      <c r="CG1004" s="181"/>
      <c r="CH1004" s="181"/>
      <c r="CI1004" s="181"/>
      <c r="CJ1004" s="181"/>
      <c r="CK1004" s="181"/>
      <c r="CL1004" s="48">
        <f t="shared" si="467"/>
        <v>0</v>
      </c>
      <c r="CM1004" s="48">
        <f t="shared" si="468"/>
        <v>0</v>
      </c>
      <c r="CN1004" s="48">
        <f t="shared" si="469"/>
        <v>0</v>
      </c>
      <c r="CO1004" s="48">
        <f t="shared" si="470"/>
        <v>0</v>
      </c>
      <c r="CP1004" s="48">
        <f t="shared" si="471"/>
        <v>0</v>
      </c>
      <c r="CQ1004" s="48">
        <f t="shared" si="472"/>
        <v>0</v>
      </c>
      <c r="CR1004" s="48">
        <f t="shared" si="473"/>
        <v>0</v>
      </c>
      <c r="CS1004" s="48">
        <f t="shared" si="474"/>
        <v>0</v>
      </c>
      <c r="CT1004" s="181"/>
      <c r="CU1004" s="181"/>
    </row>
    <row r="1005" spans="1:99" ht="20.100000000000001" customHeight="1" x14ac:dyDescent="0.25">
      <c r="A1005" s="58">
        <v>1001</v>
      </c>
      <c r="B1005" s="58" t="str">
        <f>IF(D1005='Напрямки конкурса'!$L$2,'Напрямки конкурса'!$B$2,IF(D1005='Напрямки конкурса'!$L$3,'Напрямки конкурса'!$B$3,IF(D1005='Напрямки конкурса'!$L$4,'Напрямки конкурса'!$B$4,IF(D1005='Напрямки конкурса'!$L$5,'Напрямки конкурса'!$B$5,IF(D1005='Напрямки конкурса'!$L$6,'Напрямки конкурса'!$B$6,IF(D1005='Напрямки конкурса'!$L$7,'Напрямки конкурса'!$B$7,IF(D1005='Напрямки конкурса'!$L$8,'Напрямки конкурса'!$B$8,IF(D1005='Напрямки конкурса'!$L$9,'Напрямки конкурса'!$B$9,IF(D1005='Напрямки конкурса'!$L$10,'Напрямки конкурса'!$B$10,IF(D1005='Напрямки конкурса'!$L$11,'Напрямки конкурса'!$B$11,IF(D1005='Напрямки конкурса'!$L$12,'Напрямки конкурса'!$B$12,IF(D1005='Напрямки конкурса'!$L$13,'Напрямки конкурса'!$B$13,IF(D1005='Напрямки конкурса'!$L$14,'Напрямки конкурса'!$B$14,IF(D1005='Напрямки конкурса'!$L$15,'Напрямки конкурса'!$B$15,IF(D1005='Напрямки конкурса'!$L$16,'Напрямки конкурса'!$B$16,IF(D1005='Напрямки конкурса'!$L$17,'Напрямки конкурса'!$B$17,IF(D1005='Напрямки конкурса'!$L$18,'Напрямки конкурса'!$B$18,IF(D1005='Напрямки конкурса'!$L$19,'Напрямки конкурса'!$B$19,IF(D1005='Напрямки конкурса'!$L$20,'Напрямки конкурса'!$B$20,IF(D1005='Напрямки конкурса'!$L$21,'Напрямки конкурса'!$B$21,IF(D1005='Напрямки конкурса'!$L$22,'Напрямки конкурса'!$B$22,IF(D1005='Напрямки конкурса'!$L$23,'Напрямки конкурса'!$B$23,IF(D1005='Напрямки конкурса'!$L$24,'Напрямки конкурса'!$B$24,IF(D1005='Напрямки конкурса'!$L$25,'Напрямки конкурса'!$B$25,IF(D1005='Напрямки конкурса'!$L$26,'Напрямки конкурса'!$B$26,IF(D1005='Напрямки конкурса'!$L$27,'Напрямки конкурса'!$B$27,IF(D1005='Напрямки конкурса'!$L$28,'Напрямки конкурса'!$B$28,"")))))))))))))))))))))))))))</f>
        <v/>
      </c>
      <c r="C1005" s="59" t="str">
        <f>IF(D1005='Напрямки конкурса'!$L$2,'Напрямки конкурса'!$K$2,IF(D1005='Напрямки конкурса'!$L$3,'Напрямки конкурса'!$K$3,IF(D1005='Напрямки конкурса'!$L$4,'Напрямки конкурса'!$K$4,IF(D1005='Напрямки конкурса'!$L$5,'Напрямки конкурса'!$K$5,IF(D1005='Напрямки конкурса'!$L$6,'Напрямки конкурса'!$K$6,IF(D1005='Напрямки конкурса'!$L$7,'Напрямки конкурса'!$K$7,IF(D1005='Напрямки конкурса'!$L$8,'Напрямки конкурса'!$K$8,IF(D1005='Напрямки конкурса'!$L$9,'Напрямки конкурса'!$K$9,IF(D1005='Напрямки конкурса'!$L$10,'Напрямки конкурса'!$K$10,IF(D1005='Напрямки конкурса'!$L$11,'Напрямки конкурса'!$K$11,IF(D1005='Напрямки конкурса'!$L$12,'Напрямки конкурса'!$K$12,IF(D1005='Напрямки конкурса'!$L$13,'Напрямки конкурса'!$K$13,IF(D1005='Напрямки конкурса'!$L$14,'Напрямки конкурса'!$K$14,IF(D1005='Напрямки конкурса'!$L$15,'Напрямки конкурса'!$K$15,IF(D1005='Напрямки конкурса'!$L$16,'Напрямки конкурса'!$K$16,IF(D1005='Напрямки конкурса'!$L$17,'Напрямки конкурса'!$K$17,IF(D1005='Напрямки конкурса'!$L$18,'Напрямки конкурса'!$K$18,IF(D1005='Напрямки конкурса'!$L$19,'Напрямки конкурса'!$K$19,IF(D1005='Напрямки конкурса'!$L$20,'Напрямки конкурса'!$K$20,IF(D1005='Напрямки конкурса'!$L$21,'Напрямки конкурса'!$K$21,IF(D1005='Напрямки конкурса'!$L$22,'Напрямки конкурса'!$K$22,IF(D1005='Напрямки конкурса'!$L$23,'Напрямки конкурса'!$K$23,IF(D1005='Напрямки конкурса'!$L$24,'Напрямки конкурса'!$K$24,IF(D1005='Напрямки конкурса'!$L$25,'Напрямки конкурса'!$K$25,IF(D1005='Напрямки конкурса'!$L$26,'Напрямки конкурса'!$K$26,IF(D1005='Напрямки конкурса'!$L$27,'Напрямки конкурса'!$K$27,IF(D1005='Напрямки конкурса'!$L$28,'Напрямки конкурса'!$K$28,"")))))))))))))))))))))))))))</f>
        <v/>
      </c>
      <c r="D1005" s="50"/>
      <c r="E1005" s="171"/>
      <c r="F1005" s="171"/>
      <c r="G1005" s="171"/>
      <c r="H1005" s="150" t="str">
        <f>IF(I1005='Категорія витрат'!$B$2,'Категорія витрат'!$A$2,IF(I1005='Категорія витрат'!$B$3,'Категорія витрат'!$A$3,IF(I1005='Категорія витрат'!$B$4,'Категорія витрат'!$A$4,IF(I1005='Категорія витрат'!$B$5,'Категорія витрат'!$A$5,IF(I1005='Категорія витрат'!$B$6,'Категорія витрат'!$A$6,IF(I1005='Категорія витрат'!$B$7,'Категорія витрат'!$A$7,IF(I1005='Категорія витрат'!$B$8,'Категорія витрат'!$A$8,IF(I1005='Категорія витрат'!$B$9,'Категорія витрат'!$A$9,IF(I1005='Категорія витрат'!$B$10,'Категорія витрат'!$A$10,IF(I1005='Категорія витрат'!$B$11,'Категорія витрат'!$A$11,IF(I1005='Категорія витрат'!$B$12,'Категорія витрат'!$A$12,IF(I1005='Категорія витрат'!$B$13,'Категорія витрат'!$A$13,IF(I1005='Категорія витрат'!$B$14,'Категорія витрат'!$A$14,IF(I1005='Категорія витрат'!$B$15,'Категорія витрат'!$A$15,IF(I1005='Категорія витрат'!$B$16,'Категорія витрат'!$A$16,IF(I1005='Категорія витрат'!$B$17,'Категорія витрат'!$A$17,IF(I1005='Категорія витрат'!$B$18,'Категорія витрат'!$A$18,IF(I1005='Категорія витрат'!$B$19,'Категорія витрат'!$A$19,IF(I1005='Категорія витрат'!$B$20,'Категорія витрат'!$A$20,IF(I1005='Категорія витрат'!$B$21,'Категорія витрат'!$A$21,IF(I1005='Категорія витрат'!$B$22,'Категорія витрат'!$A$22,IF(I1005='Категорія витрат'!$B$23,'Категорія витрат'!$A$23,IF(I1005='Категорія витрат'!$B$24,'Категорія витрат'!$A$24,IF(I1005='Категорія витрат'!$B$25,'Категорія витрат'!$A$25,IF(I1005='Категорія витрат'!$B$26,'Категорія витрат'!$A$26,IF(I1005='Категорія витрат'!$B$27,'Категорія витрат'!$A$27,IF(I1005='Категорія витрат'!$B$28,'Категорія витрат'!$A$28,IF(I1005='Категорія витрат'!$B$29,'Категорія витрат'!$A$29,IF(I1005='Категорія витрат'!$B$30,'Категорія витрат'!$A$30,"")))))))))))))))))))))))))))))</f>
        <v/>
      </c>
      <c r="I1005" s="174"/>
      <c r="J1005" s="173"/>
      <c r="K1005" s="176"/>
      <c r="L1005" s="87">
        <f t="shared" si="475"/>
        <v>0</v>
      </c>
      <c r="M1005" s="176"/>
      <c r="N1005" s="178"/>
      <c r="O1005" s="171"/>
      <c r="P1005" s="159">
        <f>IF(J1005='Категорія витрат'!$F$2,ROUND('Додаток 3._Бюджет детальний ПР'!O1005*0.3676,2),IF(J1005='Категорія витрат'!$F$3,ROUND('Додаток 3._Бюджет детальний ПР'!O1005*0.347,2),IF(J1005='Категорія витрат'!$F$4,ROUND('Додаток 3._Бюджет детальний ПР'!O1005*0.347,2),IF(J1005='Категорія витрат'!$F$7,ROUND('Додаток 3._Бюджет детальний ПР'!O1005*0.0841,2),0))))</f>
        <v>0</v>
      </c>
      <c r="Q1005" s="153">
        <f t="shared" ref="Q1005:Q1068" si="480">(O1005+P1005)*L1005</f>
        <v>0</v>
      </c>
      <c r="R1005" s="181"/>
      <c r="S1005" s="181"/>
      <c r="T1005" s="181"/>
      <c r="U1005" s="181"/>
      <c r="V1005" s="181"/>
      <c r="W1005" s="181"/>
      <c r="X1005" s="181"/>
      <c r="Y1005" s="181"/>
      <c r="Z1005" s="181"/>
      <c r="AA1005" s="181"/>
      <c r="AB1005" s="181"/>
      <c r="AC1005" s="181"/>
      <c r="AD1005" s="48">
        <f t="shared" si="451"/>
        <v>0</v>
      </c>
      <c r="AE1005" s="48">
        <f t="shared" si="452"/>
        <v>0</v>
      </c>
      <c r="AF1005" s="48">
        <f t="shared" si="453"/>
        <v>0</v>
      </c>
      <c r="AG1005" s="48">
        <f t="shared" si="454"/>
        <v>0</v>
      </c>
      <c r="AH1005" s="48">
        <f t="shared" si="455"/>
        <v>0</v>
      </c>
      <c r="AI1005" s="48">
        <f t="shared" si="456"/>
        <v>0</v>
      </c>
      <c r="AJ1005" s="48">
        <f t="shared" si="457"/>
        <v>0</v>
      </c>
      <c r="AK1005" s="48">
        <f t="shared" si="458"/>
        <v>0</v>
      </c>
      <c r="AL1005" s="181"/>
      <c r="AM1005" s="181"/>
      <c r="AN1005" s="77"/>
      <c r="AO1005" s="176"/>
      <c r="AP1005" s="87">
        <f t="shared" si="476"/>
        <v>0</v>
      </c>
      <c r="AQ1005" s="176"/>
      <c r="AR1005" s="178"/>
      <c r="AS1005" s="171"/>
      <c r="AT1005" s="159">
        <f>IF(J1005='Категорія витрат'!$F$2,ROUND('Додаток 3._Бюджет детальний ПР'!AS1005*0.3676,2),IF(J1005='Категорія витрат'!$F$3,ROUND('Додаток 3._Бюджет детальний ПР'!AS1005*0.347,2),IF(J1005='Категорія витрат'!$F$4,ROUND('Додаток 3._Бюджет детальний ПР'!AS1005*0.347,2),IF(J1005='Категорія витрат'!$F$7,ROUND('Додаток 3._Бюджет детальний ПР'!AS1005*0.0841,2),0))))</f>
        <v>0</v>
      </c>
      <c r="AU1005" s="153">
        <f t="shared" si="477"/>
        <v>0</v>
      </c>
      <c r="AV1005" s="181"/>
      <c r="AW1005" s="181"/>
      <c r="AX1005" s="181"/>
      <c r="AY1005" s="181"/>
      <c r="AZ1005" s="181"/>
      <c r="BA1005" s="181"/>
      <c r="BB1005" s="181"/>
      <c r="BC1005" s="181"/>
      <c r="BD1005" s="181"/>
      <c r="BE1005" s="181"/>
      <c r="BF1005" s="181"/>
      <c r="BG1005" s="181"/>
      <c r="BH1005" s="48">
        <f t="shared" si="459"/>
        <v>0</v>
      </c>
      <c r="BI1005" s="48">
        <f t="shared" si="460"/>
        <v>0</v>
      </c>
      <c r="BJ1005" s="48">
        <f t="shared" si="461"/>
        <v>0</v>
      </c>
      <c r="BK1005" s="48">
        <f t="shared" si="462"/>
        <v>0</v>
      </c>
      <c r="BL1005" s="48">
        <f t="shared" si="463"/>
        <v>0</v>
      </c>
      <c r="BM1005" s="48">
        <f t="shared" si="464"/>
        <v>0</v>
      </c>
      <c r="BN1005" s="48">
        <f t="shared" si="465"/>
        <v>0</v>
      </c>
      <c r="BO1005" s="48">
        <f t="shared" si="466"/>
        <v>0</v>
      </c>
      <c r="BP1005" s="181"/>
      <c r="BQ1005" s="181"/>
      <c r="BR1005" s="191"/>
      <c r="BS1005" s="176"/>
      <c r="BT1005" s="87">
        <f t="shared" si="478"/>
        <v>0</v>
      </c>
      <c r="BU1005" s="176"/>
      <c r="BV1005" s="178"/>
      <c r="BW1005" s="171"/>
      <c r="BX1005" s="159">
        <f>IF(J1005='Категорія витрат'!$F$2,ROUND('Додаток 3._Бюджет детальний ПР'!BW1005*0.3676,2),IF(J1005='Категорія витрат'!$F$3,ROUND('Додаток 3._Бюджет детальний ПР'!BW1005*0.347,2),IF(J1005='Категорія витрат'!$F$4,ROUND('Додаток 3._Бюджет детальний ПР'!BW1005*0.347,2),IF(J1005='Категорія витрат'!$F$7,ROUND('Додаток 3._Бюджет детальний ПР'!BW1005*0.0841,2),0))))</f>
        <v>0</v>
      </c>
      <c r="BY1005" s="153">
        <f t="shared" si="479"/>
        <v>0</v>
      </c>
      <c r="BZ1005" s="181"/>
      <c r="CA1005" s="181"/>
      <c r="CB1005" s="181"/>
      <c r="CC1005" s="181"/>
      <c r="CD1005" s="181"/>
      <c r="CE1005" s="181"/>
      <c r="CF1005" s="181"/>
      <c r="CG1005" s="181"/>
      <c r="CH1005" s="181"/>
      <c r="CI1005" s="181"/>
      <c r="CJ1005" s="181"/>
      <c r="CK1005" s="181"/>
      <c r="CL1005" s="48">
        <f t="shared" si="467"/>
        <v>0</v>
      </c>
      <c r="CM1005" s="48">
        <f t="shared" si="468"/>
        <v>0</v>
      </c>
      <c r="CN1005" s="48">
        <f t="shared" si="469"/>
        <v>0</v>
      </c>
      <c r="CO1005" s="48">
        <f t="shared" si="470"/>
        <v>0</v>
      </c>
      <c r="CP1005" s="48">
        <f t="shared" si="471"/>
        <v>0</v>
      </c>
      <c r="CQ1005" s="48">
        <f t="shared" si="472"/>
        <v>0</v>
      </c>
      <c r="CR1005" s="48">
        <f t="shared" si="473"/>
        <v>0</v>
      </c>
      <c r="CS1005" s="48">
        <f t="shared" si="474"/>
        <v>0</v>
      </c>
      <c r="CT1005" s="181"/>
      <c r="CU1005" s="181"/>
    </row>
    <row r="1006" spans="1:99" ht="20.100000000000001" customHeight="1" x14ac:dyDescent="0.25">
      <c r="A1006" s="58">
        <v>1002</v>
      </c>
      <c r="B1006" s="58" t="str">
        <f>IF(D1006='Напрямки конкурса'!$L$2,'Напрямки конкурса'!$B$2,IF(D1006='Напрямки конкурса'!$L$3,'Напрямки конкурса'!$B$3,IF(D1006='Напрямки конкурса'!$L$4,'Напрямки конкурса'!$B$4,IF(D1006='Напрямки конкурса'!$L$5,'Напрямки конкурса'!$B$5,IF(D1006='Напрямки конкурса'!$L$6,'Напрямки конкурса'!$B$6,IF(D1006='Напрямки конкурса'!$L$7,'Напрямки конкурса'!$B$7,IF(D1006='Напрямки конкурса'!$L$8,'Напрямки конкурса'!$B$8,IF(D1006='Напрямки конкурса'!$L$9,'Напрямки конкурса'!$B$9,IF(D1006='Напрямки конкурса'!$L$10,'Напрямки конкурса'!$B$10,IF(D1006='Напрямки конкурса'!$L$11,'Напрямки конкурса'!$B$11,IF(D1006='Напрямки конкурса'!$L$12,'Напрямки конкурса'!$B$12,IF(D1006='Напрямки конкурса'!$L$13,'Напрямки конкурса'!$B$13,IF(D1006='Напрямки конкурса'!$L$14,'Напрямки конкурса'!$B$14,IF(D1006='Напрямки конкурса'!$L$15,'Напрямки конкурса'!$B$15,IF(D1006='Напрямки конкурса'!$L$16,'Напрямки конкурса'!$B$16,IF(D1006='Напрямки конкурса'!$L$17,'Напрямки конкурса'!$B$17,IF(D1006='Напрямки конкурса'!$L$18,'Напрямки конкурса'!$B$18,IF(D1006='Напрямки конкурса'!$L$19,'Напрямки конкурса'!$B$19,IF(D1006='Напрямки конкурса'!$L$20,'Напрямки конкурса'!$B$20,IF(D1006='Напрямки конкурса'!$L$21,'Напрямки конкурса'!$B$21,IF(D1006='Напрямки конкурса'!$L$22,'Напрямки конкурса'!$B$22,IF(D1006='Напрямки конкурса'!$L$23,'Напрямки конкурса'!$B$23,IF(D1006='Напрямки конкурса'!$L$24,'Напрямки конкурса'!$B$24,IF(D1006='Напрямки конкурса'!$L$25,'Напрямки конкурса'!$B$25,IF(D1006='Напрямки конкурса'!$L$26,'Напрямки конкурса'!$B$26,IF(D1006='Напрямки конкурса'!$L$27,'Напрямки конкурса'!$B$27,IF(D1006='Напрямки конкурса'!$L$28,'Напрямки конкурса'!$B$28,"")))))))))))))))))))))))))))</f>
        <v/>
      </c>
      <c r="C1006" s="59" t="str">
        <f>IF(D1006='Напрямки конкурса'!$L$2,'Напрямки конкурса'!$K$2,IF(D1006='Напрямки конкурса'!$L$3,'Напрямки конкурса'!$K$3,IF(D1006='Напрямки конкурса'!$L$4,'Напрямки конкурса'!$K$4,IF(D1006='Напрямки конкурса'!$L$5,'Напрямки конкурса'!$K$5,IF(D1006='Напрямки конкурса'!$L$6,'Напрямки конкурса'!$K$6,IF(D1006='Напрямки конкурса'!$L$7,'Напрямки конкурса'!$K$7,IF(D1006='Напрямки конкурса'!$L$8,'Напрямки конкурса'!$K$8,IF(D1006='Напрямки конкурса'!$L$9,'Напрямки конкурса'!$K$9,IF(D1006='Напрямки конкурса'!$L$10,'Напрямки конкурса'!$K$10,IF(D1006='Напрямки конкурса'!$L$11,'Напрямки конкурса'!$K$11,IF(D1006='Напрямки конкурса'!$L$12,'Напрямки конкурса'!$K$12,IF(D1006='Напрямки конкурса'!$L$13,'Напрямки конкурса'!$K$13,IF(D1006='Напрямки конкурса'!$L$14,'Напрямки конкурса'!$K$14,IF(D1006='Напрямки конкурса'!$L$15,'Напрямки конкурса'!$K$15,IF(D1006='Напрямки конкурса'!$L$16,'Напрямки конкурса'!$K$16,IF(D1006='Напрямки конкурса'!$L$17,'Напрямки конкурса'!$K$17,IF(D1006='Напрямки конкурса'!$L$18,'Напрямки конкурса'!$K$18,IF(D1006='Напрямки конкурса'!$L$19,'Напрямки конкурса'!$K$19,IF(D1006='Напрямки конкурса'!$L$20,'Напрямки конкурса'!$K$20,IF(D1006='Напрямки конкурса'!$L$21,'Напрямки конкурса'!$K$21,IF(D1006='Напрямки конкурса'!$L$22,'Напрямки конкурса'!$K$22,IF(D1006='Напрямки конкурса'!$L$23,'Напрямки конкурса'!$K$23,IF(D1006='Напрямки конкурса'!$L$24,'Напрямки конкурса'!$K$24,IF(D1006='Напрямки конкурса'!$L$25,'Напрямки конкурса'!$K$25,IF(D1006='Напрямки конкурса'!$L$26,'Напрямки конкурса'!$K$26,IF(D1006='Напрямки конкурса'!$L$27,'Напрямки конкурса'!$K$27,IF(D1006='Напрямки конкурса'!$L$28,'Напрямки конкурса'!$K$28,"")))))))))))))))))))))))))))</f>
        <v/>
      </c>
      <c r="D1006" s="50"/>
      <c r="E1006" s="171"/>
      <c r="F1006" s="171"/>
      <c r="G1006" s="171"/>
      <c r="H1006" s="150" t="str">
        <f>IF(I1006='Категорія витрат'!$B$2,'Категорія витрат'!$A$2,IF(I1006='Категорія витрат'!$B$3,'Категорія витрат'!$A$3,IF(I1006='Категорія витрат'!$B$4,'Категорія витрат'!$A$4,IF(I1006='Категорія витрат'!$B$5,'Категорія витрат'!$A$5,IF(I1006='Категорія витрат'!$B$6,'Категорія витрат'!$A$6,IF(I1006='Категорія витрат'!$B$7,'Категорія витрат'!$A$7,IF(I1006='Категорія витрат'!$B$8,'Категорія витрат'!$A$8,IF(I1006='Категорія витрат'!$B$9,'Категорія витрат'!$A$9,IF(I1006='Категорія витрат'!$B$10,'Категорія витрат'!$A$10,IF(I1006='Категорія витрат'!$B$11,'Категорія витрат'!$A$11,IF(I1006='Категорія витрат'!$B$12,'Категорія витрат'!$A$12,IF(I1006='Категорія витрат'!$B$13,'Категорія витрат'!$A$13,IF(I1006='Категорія витрат'!$B$14,'Категорія витрат'!$A$14,IF(I1006='Категорія витрат'!$B$15,'Категорія витрат'!$A$15,IF(I1006='Категорія витрат'!$B$16,'Категорія витрат'!$A$16,IF(I1006='Категорія витрат'!$B$17,'Категорія витрат'!$A$17,IF(I1006='Категорія витрат'!$B$18,'Категорія витрат'!$A$18,IF(I1006='Категорія витрат'!$B$19,'Категорія витрат'!$A$19,IF(I1006='Категорія витрат'!$B$20,'Категорія витрат'!$A$20,IF(I1006='Категорія витрат'!$B$21,'Категорія витрат'!$A$21,IF(I1006='Категорія витрат'!$B$22,'Категорія витрат'!$A$22,IF(I1006='Категорія витрат'!$B$23,'Категорія витрат'!$A$23,IF(I1006='Категорія витрат'!$B$24,'Категорія витрат'!$A$24,IF(I1006='Категорія витрат'!$B$25,'Категорія витрат'!$A$25,IF(I1006='Категорія витрат'!$B$26,'Категорія витрат'!$A$26,IF(I1006='Категорія витрат'!$B$27,'Категорія витрат'!$A$27,IF(I1006='Категорія витрат'!$B$28,'Категорія витрат'!$A$28,IF(I1006='Категорія витрат'!$B$29,'Категорія витрат'!$A$29,IF(I1006='Категорія витрат'!$B$30,'Категорія витрат'!$A$30,"")))))))))))))))))))))))))))))</f>
        <v/>
      </c>
      <c r="I1006" s="174"/>
      <c r="J1006" s="173"/>
      <c r="K1006" s="176"/>
      <c r="L1006" s="87">
        <f t="shared" si="475"/>
        <v>0</v>
      </c>
      <c r="M1006" s="176"/>
      <c r="N1006" s="178"/>
      <c r="O1006" s="171"/>
      <c r="P1006" s="159">
        <f>IF(J1006='Категорія витрат'!$F$2,ROUND('Додаток 3._Бюджет детальний ПР'!O1006*0.3676,2),IF(J1006='Категорія витрат'!$F$3,ROUND('Додаток 3._Бюджет детальний ПР'!O1006*0.347,2),IF(J1006='Категорія витрат'!$F$4,ROUND('Додаток 3._Бюджет детальний ПР'!O1006*0.347,2),IF(J1006='Категорія витрат'!$F$7,ROUND('Додаток 3._Бюджет детальний ПР'!O1006*0.0841,2),0))))</f>
        <v>0</v>
      </c>
      <c r="Q1006" s="153">
        <f t="shared" si="480"/>
        <v>0</v>
      </c>
      <c r="R1006" s="181"/>
      <c r="S1006" s="181"/>
      <c r="T1006" s="181"/>
      <c r="U1006" s="181"/>
      <c r="V1006" s="181"/>
      <c r="W1006" s="181"/>
      <c r="X1006" s="181"/>
      <c r="Y1006" s="181"/>
      <c r="Z1006" s="181"/>
      <c r="AA1006" s="181"/>
      <c r="AB1006" s="181"/>
      <c r="AC1006" s="181"/>
      <c r="AD1006" s="48">
        <f t="shared" si="451"/>
        <v>0</v>
      </c>
      <c r="AE1006" s="48">
        <f t="shared" si="452"/>
        <v>0</v>
      </c>
      <c r="AF1006" s="48">
        <f t="shared" si="453"/>
        <v>0</v>
      </c>
      <c r="AG1006" s="48">
        <f t="shared" si="454"/>
        <v>0</v>
      </c>
      <c r="AH1006" s="48">
        <f t="shared" si="455"/>
        <v>0</v>
      </c>
      <c r="AI1006" s="48">
        <f t="shared" si="456"/>
        <v>0</v>
      </c>
      <c r="AJ1006" s="48">
        <f t="shared" si="457"/>
        <v>0</v>
      </c>
      <c r="AK1006" s="48">
        <f t="shared" si="458"/>
        <v>0</v>
      </c>
      <c r="AL1006" s="181"/>
      <c r="AM1006" s="181"/>
      <c r="AN1006" s="77"/>
      <c r="AO1006" s="176"/>
      <c r="AP1006" s="87">
        <f t="shared" si="476"/>
        <v>0</v>
      </c>
      <c r="AQ1006" s="176"/>
      <c r="AR1006" s="178"/>
      <c r="AS1006" s="171"/>
      <c r="AT1006" s="159">
        <f>IF(J1006='Категорія витрат'!$F$2,ROUND('Додаток 3._Бюджет детальний ПР'!AS1006*0.3676,2),IF(J1006='Категорія витрат'!$F$3,ROUND('Додаток 3._Бюджет детальний ПР'!AS1006*0.347,2),IF(J1006='Категорія витрат'!$F$4,ROUND('Додаток 3._Бюджет детальний ПР'!AS1006*0.347,2),IF(J1006='Категорія витрат'!$F$7,ROUND('Додаток 3._Бюджет детальний ПР'!AS1006*0.0841,2),0))))</f>
        <v>0</v>
      </c>
      <c r="AU1006" s="153">
        <f t="shared" si="477"/>
        <v>0</v>
      </c>
      <c r="AV1006" s="181"/>
      <c r="AW1006" s="181"/>
      <c r="AX1006" s="181"/>
      <c r="AY1006" s="181"/>
      <c r="AZ1006" s="181"/>
      <c r="BA1006" s="181"/>
      <c r="BB1006" s="181"/>
      <c r="BC1006" s="181"/>
      <c r="BD1006" s="181"/>
      <c r="BE1006" s="181"/>
      <c r="BF1006" s="181"/>
      <c r="BG1006" s="181"/>
      <c r="BH1006" s="48">
        <f t="shared" si="459"/>
        <v>0</v>
      </c>
      <c r="BI1006" s="48">
        <f t="shared" si="460"/>
        <v>0</v>
      </c>
      <c r="BJ1006" s="48">
        <f t="shared" si="461"/>
        <v>0</v>
      </c>
      <c r="BK1006" s="48">
        <f t="shared" si="462"/>
        <v>0</v>
      </c>
      <c r="BL1006" s="48">
        <f t="shared" si="463"/>
        <v>0</v>
      </c>
      <c r="BM1006" s="48">
        <f t="shared" si="464"/>
        <v>0</v>
      </c>
      <c r="BN1006" s="48">
        <f t="shared" si="465"/>
        <v>0</v>
      </c>
      <c r="BO1006" s="48">
        <f t="shared" si="466"/>
        <v>0</v>
      </c>
      <c r="BP1006" s="181"/>
      <c r="BQ1006" s="181"/>
      <c r="BR1006" s="191"/>
      <c r="BS1006" s="176"/>
      <c r="BT1006" s="87">
        <f t="shared" si="478"/>
        <v>0</v>
      </c>
      <c r="BU1006" s="176"/>
      <c r="BV1006" s="178"/>
      <c r="BW1006" s="171"/>
      <c r="BX1006" s="159">
        <f>IF(J1006='Категорія витрат'!$F$2,ROUND('Додаток 3._Бюджет детальний ПР'!BW1006*0.3676,2),IF(J1006='Категорія витрат'!$F$3,ROUND('Додаток 3._Бюджет детальний ПР'!BW1006*0.347,2),IF(J1006='Категорія витрат'!$F$4,ROUND('Додаток 3._Бюджет детальний ПР'!BW1006*0.347,2),IF(J1006='Категорія витрат'!$F$7,ROUND('Додаток 3._Бюджет детальний ПР'!BW1006*0.0841,2),0))))</f>
        <v>0</v>
      </c>
      <c r="BY1006" s="153">
        <f t="shared" si="479"/>
        <v>0</v>
      </c>
      <c r="BZ1006" s="181"/>
      <c r="CA1006" s="181"/>
      <c r="CB1006" s="181"/>
      <c r="CC1006" s="181"/>
      <c r="CD1006" s="181"/>
      <c r="CE1006" s="181"/>
      <c r="CF1006" s="181"/>
      <c r="CG1006" s="181"/>
      <c r="CH1006" s="181"/>
      <c r="CI1006" s="181"/>
      <c r="CJ1006" s="181"/>
      <c r="CK1006" s="181"/>
      <c r="CL1006" s="48">
        <f t="shared" si="467"/>
        <v>0</v>
      </c>
      <c r="CM1006" s="48">
        <f t="shared" si="468"/>
        <v>0</v>
      </c>
      <c r="CN1006" s="48">
        <f t="shared" si="469"/>
        <v>0</v>
      </c>
      <c r="CO1006" s="48">
        <f t="shared" si="470"/>
        <v>0</v>
      </c>
      <c r="CP1006" s="48">
        <f t="shared" si="471"/>
        <v>0</v>
      </c>
      <c r="CQ1006" s="48">
        <f t="shared" si="472"/>
        <v>0</v>
      </c>
      <c r="CR1006" s="48">
        <f t="shared" si="473"/>
        <v>0</v>
      </c>
      <c r="CS1006" s="48">
        <f t="shared" si="474"/>
        <v>0</v>
      </c>
      <c r="CT1006" s="181"/>
      <c r="CU1006" s="181"/>
    </row>
    <row r="1007" spans="1:99" ht="20.100000000000001" customHeight="1" x14ac:dyDescent="0.25">
      <c r="A1007" s="58">
        <v>1003</v>
      </c>
      <c r="B1007" s="58" t="str">
        <f>IF(D1007='Напрямки конкурса'!$L$2,'Напрямки конкурса'!$B$2,IF(D1007='Напрямки конкурса'!$L$3,'Напрямки конкурса'!$B$3,IF(D1007='Напрямки конкурса'!$L$4,'Напрямки конкурса'!$B$4,IF(D1007='Напрямки конкурса'!$L$5,'Напрямки конкурса'!$B$5,IF(D1007='Напрямки конкурса'!$L$6,'Напрямки конкурса'!$B$6,IF(D1007='Напрямки конкурса'!$L$7,'Напрямки конкурса'!$B$7,IF(D1007='Напрямки конкурса'!$L$8,'Напрямки конкурса'!$B$8,IF(D1007='Напрямки конкурса'!$L$9,'Напрямки конкурса'!$B$9,IF(D1007='Напрямки конкурса'!$L$10,'Напрямки конкурса'!$B$10,IF(D1007='Напрямки конкурса'!$L$11,'Напрямки конкурса'!$B$11,IF(D1007='Напрямки конкурса'!$L$12,'Напрямки конкурса'!$B$12,IF(D1007='Напрямки конкурса'!$L$13,'Напрямки конкурса'!$B$13,IF(D1007='Напрямки конкурса'!$L$14,'Напрямки конкурса'!$B$14,IF(D1007='Напрямки конкурса'!$L$15,'Напрямки конкурса'!$B$15,IF(D1007='Напрямки конкурса'!$L$16,'Напрямки конкурса'!$B$16,IF(D1007='Напрямки конкурса'!$L$17,'Напрямки конкурса'!$B$17,IF(D1007='Напрямки конкурса'!$L$18,'Напрямки конкурса'!$B$18,IF(D1007='Напрямки конкурса'!$L$19,'Напрямки конкурса'!$B$19,IF(D1007='Напрямки конкурса'!$L$20,'Напрямки конкурса'!$B$20,IF(D1007='Напрямки конкурса'!$L$21,'Напрямки конкурса'!$B$21,IF(D1007='Напрямки конкурса'!$L$22,'Напрямки конкурса'!$B$22,IF(D1007='Напрямки конкурса'!$L$23,'Напрямки конкурса'!$B$23,IF(D1007='Напрямки конкурса'!$L$24,'Напрямки конкурса'!$B$24,IF(D1007='Напрямки конкурса'!$L$25,'Напрямки конкурса'!$B$25,IF(D1007='Напрямки конкурса'!$L$26,'Напрямки конкурса'!$B$26,IF(D1007='Напрямки конкурса'!$L$27,'Напрямки конкурса'!$B$27,IF(D1007='Напрямки конкурса'!$L$28,'Напрямки конкурса'!$B$28,"")))))))))))))))))))))))))))</f>
        <v/>
      </c>
      <c r="C1007" s="59" t="str">
        <f>IF(D1007='Напрямки конкурса'!$L$2,'Напрямки конкурса'!$K$2,IF(D1007='Напрямки конкурса'!$L$3,'Напрямки конкурса'!$K$3,IF(D1007='Напрямки конкурса'!$L$4,'Напрямки конкурса'!$K$4,IF(D1007='Напрямки конкурса'!$L$5,'Напрямки конкурса'!$K$5,IF(D1007='Напрямки конкурса'!$L$6,'Напрямки конкурса'!$K$6,IF(D1007='Напрямки конкурса'!$L$7,'Напрямки конкурса'!$K$7,IF(D1007='Напрямки конкурса'!$L$8,'Напрямки конкурса'!$K$8,IF(D1007='Напрямки конкурса'!$L$9,'Напрямки конкурса'!$K$9,IF(D1007='Напрямки конкурса'!$L$10,'Напрямки конкурса'!$K$10,IF(D1007='Напрямки конкурса'!$L$11,'Напрямки конкурса'!$K$11,IF(D1007='Напрямки конкурса'!$L$12,'Напрямки конкурса'!$K$12,IF(D1007='Напрямки конкурса'!$L$13,'Напрямки конкурса'!$K$13,IF(D1007='Напрямки конкурса'!$L$14,'Напрямки конкурса'!$K$14,IF(D1007='Напрямки конкурса'!$L$15,'Напрямки конкурса'!$K$15,IF(D1007='Напрямки конкурса'!$L$16,'Напрямки конкурса'!$K$16,IF(D1007='Напрямки конкурса'!$L$17,'Напрямки конкурса'!$K$17,IF(D1007='Напрямки конкурса'!$L$18,'Напрямки конкурса'!$K$18,IF(D1007='Напрямки конкурса'!$L$19,'Напрямки конкурса'!$K$19,IF(D1007='Напрямки конкурса'!$L$20,'Напрямки конкурса'!$K$20,IF(D1007='Напрямки конкурса'!$L$21,'Напрямки конкурса'!$K$21,IF(D1007='Напрямки конкурса'!$L$22,'Напрямки конкурса'!$K$22,IF(D1007='Напрямки конкурса'!$L$23,'Напрямки конкурса'!$K$23,IF(D1007='Напрямки конкурса'!$L$24,'Напрямки конкурса'!$K$24,IF(D1007='Напрямки конкурса'!$L$25,'Напрямки конкурса'!$K$25,IF(D1007='Напрямки конкурса'!$L$26,'Напрямки конкурса'!$K$26,IF(D1007='Напрямки конкурса'!$L$27,'Напрямки конкурса'!$K$27,IF(D1007='Напрямки конкурса'!$L$28,'Напрямки конкурса'!$K$28,"")))))))))))))))))))))))))))</f>
        <v/>
      </c>
      <c r="D1007" s="50"/>
      <c r="E1007" s="171"/>
      <c r="F1007" s="171"/>
      <c r="G1007" s="171"/>
      <c r="H1007" s="150" t="str">
        <f>IF(I1007='Категорія витрат'!$B$2,'Категорія витрат'!$A$2,IF(I1007='Категорія витрат'!$B$3,'Категорія витрат'!$A$3,IF(I1007='Категорія витрат'!$B$4,'Категорія витрат'!$A$4,IF(I1007='Категорія витрат'!$B$5,'Категорія витрат'!$A$5,IF(I1007='Категорія витрат'!$B$6,'Категорія витрат'!$A$6,IF(I1007='Категорія витрат'!$B$7,'Категорія витрат'!$A$7,IF(I1007='Категорія витрат'!$B$8,'Категорія витрат'!$A$8,IF(I1007='Категорія витрат'!$B$9,'Категорія витрат'!$A$9,IF(I1007='Категорія витрат'!$B$10,'Категорія витрат'!$A$10,IF(I1007='Категорія витрат'!$B$11,'Категорія витрат'!$A$11,IF(I1007='Категорія витрат'!$B$12,'Категорія витрат'!$A$12,IF(I1007='Категорія витрат'!$B$13,'Категорія витрат'!$A$13,IF(I1007='Категорія витрат'!$B$14,'Категорія витрат'!$A$14,IF(I1007='Категорія витрат'!$B$15,'Категорія витрат'!$A$15,IF(I1007='Категорія витрат'!$B$16,'Категорія витрат'!$A$16,IF(I1007='Категорія витрат'!$B$17,'Категорія витрат'!$A$17,IF(I1007='Категорія витрат'!$B$18,'Категорія витрат'!$A$18,IF(I1007='Категорія витрат'!$B$19,'Категорія витрат'!$A$19,IF(I1007='Категорія витрат'!$B$20,'Категорія витрат'!$A$20,IF(I1007='Категорія витрат'!$B$21,'Категорія витрат'!$A$21,IF(I1007='Категорія витрат'!$B$22,'Категорія витрат'!$A$22,IF(I1007='Категорія витрат'!$B$23,'Категорія витрат'!$A$23,IF(I1007='Категорія витрат'!$B$24,'Категорія витрат'!$A$24,IF(I1007='Категорія витрат'!$B$25,'Категорія витрат'!$A$25,IF(I1007='Категорія витрат'!$B$26,'Категорія витрат'!$A$26,IF(I1007='Категорія витрат'!$B$27,'Категорія витрат'!$A$27,IF(I1007='Категорія витрат'!$B$28,'Категорія витрат'!$A$28,IF(I1007='Категорія витрат'!$B$29,'Категорія витрат'!$A$29,IF(I1007='Категорія витрат'!$B$30,'Категорія витрат'!$A$30,"")))))))))))))))))))))))))))))</f>
        <v/>
      </c>
      <c r="I1007" s="174"/>
      <c r="J1007" s="173"/>
      <c r="K1007" s="176"/>
      <c r="L1007" s="87">
        <f t="shared" si="475"/>
        <v>0</v>
      </c>
      <c r="M1007" s="176"/>
      <c r="N1007" s="178"/>
      <c r="O1007" s="171"/>
      <c r="P1007" s="159">
        <f>IF(J1007='Категорія витрат'!$F$2,ROUND('Додаток 3._Бюджет детальний ПР'!O1007*0.3676,2),IF(J1007='Категорія витрат'!$F$3,ROUND('Додаток 3._Бюджет детальний ПР'!O1007*0.347,2),IF(J1007='Категорія витрат'!$F$4,ROUND('Додаток 3._Бюджет детальний ПР'!O1007*0.347,2),IF(J1007='Категорія витрат'!$F$7,ROUND('Додаток 3._Бюджет детальний ПР'!O1007*0.0841,2),0))))</f>
        <v>0</v>
      </c>
      <c r="Q1007" s="153">
        <f t="shared" si="480"/>
        <v>0</v>
      </c>
      <c r="R1007" s="181"/>
      <c r="S1007" s="181"/>
      <c r="T1007" s="181"/>
      <c r="U1007" s="181"/>
      <c r="V1007" s="181"/>
      <c r="W1007" s="181"/>
      <c r="X1007" s="181"/>
      <c r="Y1007" s="181"/>
      <c r="Z1007" s="181"/>
      <c r="AA1007" s="181"/>
      <c r="AB1007" s="181"/>
      <c r="AC1007" s="181"/>
      <c r="AD1007" s="48">
        <f t="shared" si="451"/>
        <v>0</v>
      </c>
      <c r="AE1007" s="48">
        <f t="shared" si="452"/>
        <v>0</v>
      </c>
      <c r="AF1007" s="48">
        <f t="shared" si="453"/>
        <v>0</v>
      </c>
      <c r="AG1007" s="48">
        <f t="shared" si="454"/>
        <v>0</v>
      </c>
      <c r="AH1007" s="48">
        <f t="shared" si="455"/>
        <v>0</v>
      </c>
      <c r="AI1007" s="48">
        <f t="shared" si="456"/>
        <v>0</v>
      </c>
      <c r="AJ1007" s="48">
        <f t="shared" si="457"/>
        <v>0</v>
      </c>
      <c r="AK1007" s="48">
        <f t="shared" si="458"/>
        <v>0</v>
      </c>
      <c r="AL1007" s="181"/>
      <c r="AM1007" s="181"/>
      <c r="AN1007" s="77"/>
      <c r="AO1007" s="176"/>
      <c r="AP1007" s="87">
        <f t="shared" si="476"/>
        <v>0</v>
      </c>
      <c r="AQ1007" s="176"/>
      <c r="AR1007" s="178"/>
      <c r="AS1007" s="171"/>
      <c r="AT1007" s="159">
        <f>IF(J1007='Категорія витрат'!$F$2,ROUND('Додаток 3._Бюджет детальний ПР'!AS1007*0.3676,2),IF(J1007='Категорія витрат'!$F$3,ROUND('Додаток 3._Бюджет детальний ПР'!AS1007*0.347,2),IF(J1007='Категорія витрат'!$F$4,ROUND('Додаток 3._Бюджет детальний ПР'!AS1007*0.347,2),IF(J1007='Категорія витрат'!$F$7,ROUND('Додаток 3._Бюджет детальний ПР'!AS1007*0.0841,2),0))))</f>
        <v>0</v>
      </c>
      <c r="AU1007" s="153">
        <f t="shared" si="477"/>
        <v>0</v>
      </c>
      <c r="AV1007" s="181"/>
      <c r="AW1007" s="181"/>
      <c r="AX1007" s="181"/>
      <c r="AY1007" s="181"/>
      <c r="AZ1007" s="181"/>
      <c r="BA1007" s="181"/>
      <c r="BB1007" s="181"/>
      <c r="BC1007" s="181"/>
      <c r="BD1007" s="181"/>
      <c r="BE1007" s="181"/>
      <c r="BF1007" s="181"/>
      <c r="BG1007" s="181"/>
      <c r="BH1007" s="48">
        <f t="shared" si="459"/>
        <v>0</v>
      </c>
      <c r="BI1007" s="48">
        <f t="shared" si="460"/>
        <v>0</v>
      </c>
      <c r="BJ1007" s="48">
        <f t="shared" si="461"/>
        <v>0</v>
      </c>
      <c r="BK1007" s="48">
        <f t="shared" si="462"/>
        <v>0</v>
      </c>
      <c r="BL1007" s="48">
        <f t="shared" si="463"/>
        <v>0</v>
      </c>
      <c r="BM1007" s="48">
        <f t="shared" si="464"/>
        <v>0</v>
      </c>
      <c r="BN1007" s="48">
        <f t="shared" si="465"/>
        <v>0</v>
      </c>
      <c r="BO1007" s="48">
        <f t="shared" si="466"/>
        <v>0</v>
      </c>
      <c r="BP1007" s="181"/>
      <c r="BQ1007" s="181"/>
      <c r="BR1007" s="191"/>
      <c r="BS1007" s="176"/>
      <c r="BT1007" s="87">
        <f t="shared" si="478"/>
        <v>0</v>
      </c>
      <c r="BU1007" s="176"/>
      <c r="BV1007" s="178"/>
      <c r="BW1007" s="171"/>
      <c r="BX1007" s="159">
        <f>IF(J1007='Категорія витрат'!$F$2,ROUND('Додаток 3._Бюджет детальний ПР'!BW1007*0.3676,2),IF(J1007='Категорія витрат'!$F$3,ROUND('Додаток 3._Бюджет детальний ПР'!BW1007*0.347,2),IF(J1007='Категорія витрат'!$F$4,ROUND('Додаток 3._Бюджет детальний ПР'!BW1007*0.347,2),IF(J1007='Категорія витрат'!$F$7,ROUND('Додаток 3._Бюджет детальний ПР'!BW1007*0.0841,2),0))))</f>
        <v>0</v>
      </c>
      <c r="BY1007" s="153">
        <f t="shared" si="479"/>
        <v>0</v>
      </c>
      <c r="BZ1007" s="181"/>
      <c r="CA1007" s="181"/>
      <c r="CB1007" s="181"/>
      <c r="CC1007" s="181"/>
      <c r="CD1007" s="181"/>
      <c r="CE1007" s="181"/>
      <c r="CF1007" s="181"/>
      <c r="CG1007" s="181"/>
      <c r="CH1007" s="181"/>
      <c r="CI1007" s="181"/>
      <c r="CJ1007" s="181"/>
      <c r="CK1007" s="181"/>
      <c r="CL1007" s="48">
        <f t="shared" si="467"/>
        <v>0</v>
      </c>
      <c r="CM1007" s="48">
        <f t="shared" si="468"/>
        <v>0</v>
      </c>
      <c r="CN1007" s="48">
        <f t="shared" si="469"/>
        <v>0</v>
      </c>
      <c r="CO1007" s="48">
        <f t="shared" si="470"/>
        <v>0</v>
      </c>
      <c r="CP1007" s="48">
        <f t="shared" si="471"/>
        <v>0</v>
      </c>
      <c r="CQ1007" s="48">
        <f t="shared" si="472"/>
        <v>0</v>
      </c>
      <c r="CR1007" s="48">
        <f t="shared" si="473"/>
        <v>0</v>
      </c>
      <c r="CS1007" s="48">
        <f t="shared" si="474"/>
        <v>0</v>
      </c>
      <c r="CT1007" s="181"/>
      <c r="CU1007" s="181"/>
    </row>
    <row r="1008" spans="1:99" ht="20.100000000000001" customHeight="1" x14ac:dyDescent="0.25">
      <c r="A1008" s="58">
        <v>1004</v>
      </c>
      <c r="B1008" s="58" t="str">
        <f>IF(D1008='Напрямки конкурса'!$L$2,'Напрямки конкурса'!$B$2,IF(D1008='Напрямки конкурса'!$L$3,'Напрямки конкурса'!$B$3,IF(D1008='Напрямки конкурса'!$L$4,'Напрямки конкурса'!$B$4,IF(D1008='Напрямки конкурса'!$L$5,'Напрямки конкурса'!$B$5,IF(D1008='Напрямки конкурса'!$L$6,'Напрямки конкурса'!$B$6,IF(D1008='Напрямки конкурса'!$L$7,'Напрямки конкурса'!$B$7,IF(D1008='Напрямки конкурса'!$L$8,'Напрямки конкурса'!$B$8,IF(D1008='Напрямки конкурса'!$L$9,'Напрямки конкурса'!$B$9,IF(D1008='Напрямки конкурса'!$L$10,'Напрямки конкурса'!$B$10,IF(D1008='Напрямки конкурса'!$L$11,'Напрямки конкурса'!$B$11,IF(D1008='Напрямки конкурса'!$L$12,'Напрямки конкурса'!$B$12,IF(D1008='Напрямки конкурса'!$L$13,'Напрямки конкурса'!$B$13,IF(D1008='Напрямки конкурса'!$L$14,'Напрямки конкурса'!$B$14,IF(D1008='Напрямки конкурса'!$L$15,'Напрямки конкурса'!$B$15,IF(D1008='Напрямки конкурса'!$L$16,'Напрямки конкурса'!$B$16,IF(D1008='Напрямки конкурса'!$L$17,'Напрямки конкурса'!$B$17,IF(D1008='Напрямки конкурса'!$L$18,'Напрямки конкурса'!$B$18,IF(D1008='Напрямки конкурса'!$L$19,'Напрямки конкурса'!$B$19,IF(D1008='Напрямки конкурса'!$L$20,'Напрямки конкурса'!$B$20,IF(D1008='Напрямки конкурса'!$L$21,'Напрямки конкурса'!$B$21,IF(D1008='Напрямки конкурса'!$L$22,'Напрямки конкурса'!$B$22,IF(D1008='Напрямки конкурса'!$L$23,'Напрямки конкурса'!$B$23,IF(D1008='Напрямки конкурса'!$L$24,'Напрямки конкурса'!$B$24,IF(D1008='Напрямки конкурса'!$L$25,'Напрямки конкурса'!$B$25,IF(D1008='Напрямки конкурса'!$L$26,'Напрямки конкурса'!$B$26,IF(D1008='Напрямки конкурса'!$L$27,'Напрямки конкурса'!$B$27,IF(D1008='Напрямки конкурса'!$L$28,'Напрямки конкурса'!$B$28,"")))))))))))))))))))))))))))</f>
        <v/>
      </c>
      <c r="C1008" s="59" t="str">
        <f>IF(D1008='Напрямки конкурса'!$L$2,'Напрямки конкурса'!$K$2,IF(D1008='Напрямки конкурса'!$L$3,'Напрямки конкурса'!$K$3,IF(D1008='Напрямки конкурса'!$L$4,'Напрямки конкурса'!$K$4,IF(D1008='Напрямки конкурса'!$L$5,'Напрямки конкурса'!$K$5,IF(D1008='Напрямки конкурса'!$L$6,'Напрямки конкурса'!$K$6,IF(D1008='Напрямки конкурса'!$L$7,'Напрямки конкурса'!$K$7,IF(D1008='Напрямки конкурса'!$L$8,'Напрямки конкурса'!$K$8,IF(D1008='Напрямки конкурса'!$L$9,'Напрямки конкурса'!$K$9,IF(D1008='Напрямки конкурса'!$L$10,'Напрямки конкурса'!$K$10,IF(D1008='Напрямки конкурса'!$L$11,'Напрямки конкурса'!$K$11,IF(D1008='Напрямки конкурса'!$L$12,'Напрямки конкурса'!$K$12,IF(D1008='Напрямки конкурса'!$L$13,'Напрямки конкурса'!$K$13,IF(D1008='Напрямки конкурса'!$L$14,'Напрямки конкурса'!$K$14,IF(D1008='Напрямки конкурса'!$L$15,'Напрямки конкурса'!$K$15,IF(D1008='Напрямки конкурса'!$L$16,'Напрямки конкурса'!$K$16,IF(D1008='Напрямки конкурса'!$L$17,'Напрямки конкурса'!$K$17,IF(D1008='Напрямки конкурса'!$L$18,'Напрямки конкурса'!$K$18,IF(D1008='Напрямки конкурса'!$L$19,'Напрямки конкурса'!$K$19,IF(D1008='Напрямки конкурса'!$L$20,'Напрямки конкурса'!$K$20,IF(D1008='Напрямки конкурса'!$L$21,'Напрямки конкурса'!$K$21,IF(D1008='Напрямки конкурса'!$L$22,'Напрямки конкурса'!$K$22,IF(D1008='Напрямки конкурса'!$L$23,'Напрямки конкурса'!$K$23,IF(D1008='Напрямки конкурса'!$L$24,'Напрямки конкурса'!$K$24,IF(D1008='Напрямки конкурса'!$L$25,'Напрямки конкурса'!$K$25,IF(D1008='Напрямки конкурса'!$L$26,'Напрямки конкурса'!$K$26,IF(D1008='Напрямки конкурса'!$L$27,'Напрямки конкурса'!$K$27,IF(D1008='Напрямки конкурса'!$L$28,'Напрямки конкурса'!$K$28,"")))))))))))))))))))))))))))</f>
        <v/>
      </c>
      <c r="D1008" s="50"/>
      <c r="E1008" s="171"/>
      <c r="F1008" s="171"/>
      <c r="G1008" s="171"/>
      <c r="H1008" s="150" t="str">
        <f>IF(I1008='Категорія витрат'!$B$2,'Категорія витрат'!$A$2,IF(I1008='Категорія витрат'!$B$3,'Категорія витрат'!$A$3,IF(I1008='Категорія витрат'!$B$4,'Категорія витрат'!$A$4,IF(I1008='Категорія витрат'!$B$5,'Категорія витрат'!$A$5,IF(I1008='Категорія витрат'!$B$6,'Категорія витрат'!$A$6,IF(I1008='Категорія витрат'!$B$7,'Категорія витрат'!$A$7,IF(I1008='Категорія витрат'!$B$8,'Категорія витрат'!$A$8,IF(I1008='Категорія витрат'!$B$9,'Категорія витрат'!$A$9,IF(I1008='Категорія витрат'!$B$10,'Категорія витрат'!$A$10,IF(I1008='Категорія витрат'!$B$11,'Категорія витрат'!$A$11,IF(I1008='Категорія витрат'!$B$12,'Категорія витрат'!$A$12,IF(I1008='Категорія витрат'!$B$13,'Категорія витрат'!$A$13,IF(I1008='Категорія витрат'!$B$14,'Категорія витрат'!$A$14,IF(I1008='Категорія витрат'!$B$15,'Категорія витрат'!$A$15,IF(I1008='Категорія витрат'!$B$16,'Категорія витрат'!$A$16,IF(I1008='Категорія витрат'!$B$17,'Категорія витрат'!$A$17,IF(I1008='Категорія витрат'!$B$18,'Категорія витрат'!$A$18,IF(I1008='Категорія витрат'!$B$19,'Категорія витрат'!$A$19,IF(I1008='Категорія витрат'!$B$20,'Категорія витрат'!$A$20,IF(I1008='Категорія витрат'!$B$21,'Категорія витрат'!$A$21,IF(I1008='Категорія витрат'!$B$22,'Категорія витрат'!$A$22,IF(I1008='Категорія витрат'!$B$23,'Категорія витрат'!$A$23,IF(I1008='Категорія витрат'!$B$24,'Категорія витрат'!$A$24,IF(I1008='Категорія витрат'!$B$25,'Категорія витрат'!$A$25,IF(I1008='Категорія витрат'!$B$26,'Категорія витрат'!$A$26,IF(I1008='Категорія витрат'!$B$27,'Категорія витрат'!$A$27,IF(I1008='Категорія витрат'!$B$28,'Категорія витрат'!$A$28,IF(I1008='Категорія витрат'!$B$29,'Категорія витрат'!$A$29,IF(I1008='Категорія витрат'!$B$30,'Категорія витрат'!$A$30,"")))))))))))))))))))))))))))))</f>
        <v/>
      </c>
      <c r="I1008" s="174"/>
      <c r="J1008" s="173"/>
      <c r="K1008" s="176"/>
      <c r="L1008" s="87">
        <f t="shared" si="475"/>
        <v>0</v>
      </c>
      <c r="M1008" s="176"/>
      <c r="N1008" s="178"/>
      <c r="O1008" s="171"/>
      <c r="P1008" s="159">
        <f>IF(J1008='Категорія витрат'!$F$2,ROUND('Додаток 3._Бюджет детальний ПР'!O1008*0.3676,2),IF(J1008='Категорія витрат'!$F$3,ROUND('Додаток 3._Бюджет детальний ПР'!O1008*0.347,2),IF(J1008='Категорія витрат'!$F$4,ROUND('Додаток 3._Бюджет детальний ПР'!O1008*0.347,2),IF(J1008='Категорія витрат'!$F$7,ROUND('Додаток 3._Бюджет детальний ПР'!O1008*0.0841,2),0))))</f>
        <v>0</v>
      </c>
      <c r="Q1008" s="153">
        <f t="shared" si="480"/>
        <v>0</v>
      </c>
      <c r="R1008" s="181"/>
      <c r="S1008" s="181"/>
      <c r="T1008" s="181"/>
      <c r="U1008" s="181"/>
      <c r="V1008" s="181"/>
      <c r="W1008" s="181"/>
      <c r="X1008" s="181"/>
      <c r="Y1008" s="181"/>
      <c r="Z1008" s="181"/>
      <c r="AA1008" s="181"/>
      <c r="AB1008" s="181"/>
      <c r="AC1008" s="181"/>
      <c r="AD1008" s="48">
        <f t="shared" si="451"/>
        <v>0</v>
      </c>
      <c r="AE1008" s="48">
        <f t="shared" si="452"/>
        <v>0</v>
      </c>
      <c r="AF1008" s="48">
        <f t="shared" si="453"/>
        <v>0</v>
      </c>
      <c r="AG1008" s="48">
        <f t="shared" si="454"/>
        <v>0</v>
      </c>
      <c r="AH1008" s="48">
        <f t="shared" si="455"/>
        <v>0</v>
      </c>
      <c r="AI1008" s="48">
        <f t="shared" si="456"/>
        <v>0</v>
      </c>
      <c r="AJ1008" s="48">
        <f t="shared" si="457"/>
        <v>0</v>
      </c>
      <c r="AK1008" s="48">
        <f t="shared" si="458"/>
        <v>0</v>
      </c>
      <c r="AL1008" s="181"/>
      <c r="AM1008" s="181"/>
      <c r="AN1008" s="77"/>
      <c r="AO1008" s="176"/>
      <c r="AP1008" s="87">
        <f t="shared" si="476"/>
        <v>0</v>
      </c>
      <c r="AQ1008" s="176"/>
      <c r="AR1008" s="178"/>
      <c r="AS1008" s="171"/>
      <c r="AT1008" s="159">
        <f>IF(J1008='Категорія витрат'!$F$2,ROUND('Додаток 3._Бюджет детальний ПР'!AS1008*0.3676,2),IF(J1008='Категорія витрат'!$F$3,ROUND('Додаток 3._Бюджет детальний ПР'!AS1008*0.347,2),IF(J1008='Категорія витрат'!$F$4,ROUND('Додаток 3._Бюджет детальний ПР'!AS1008*0.347,2),IF(J1008='Категорія витрат'!$F$7,ROUND('Додаток 3._Бюджет детальний ПР'!AS1008*0.0841,2),0))))</f>
        <v>0</v>
      </c>
      <c r="AU1008" s="153">
        <f t="shared" si="477"/>
        <v>0</v>
      </c>
      <c r="AV1008" s="181"/>
      <c r="AW1008" s="181"/>
      <c r="AX1008" s="181"/>
      <c r="AY1008" s="181"/>
      <c r="AZ1008" s="181"/>
      <c r="BA1008" s="181"/>
      <c r="BB1008" s="181"/>
      <c r="BC1008" s="181"/>
      <c r="BD1008" s="181"/>
      <c r="BE1008" s="181"/>
      <c r="BF1008" s="181"/>
      <c r="BG1008" s="181"/>
      <c r="BH1008" s="48">
        <f t="shared" si="459"/>
        <v>0</v>
      </c>
      <c r="BI1008" s="48">
        <f t="shared" si="460"/>
        <v>0</v>
      </c>
      <c r="BJ1008" s="48">
        <f t="shared" si="461"/>
        <v>0</v>
      </c>
      <c r="BK1008" s="48">
        <f t="shared" si="462"/>
        <v>0</v>
      </c>
      <c r="BL1008" s="48">
        <f t="shared" si="463"/>
        <v>0</v>
      </c>
      <c r="BM1008" s="48">
        <f t="shared" si="464"/>
        <v>0</v>
      </c>
      <c r="BN1008" s="48">
        <f t="shared" si="465"/>
        <v>0</v>
      </c>
      <c r="BO1008" s="48">
        <f t="shared" si="466"/>
        <v>0</v>
      </c>
      <c r="BP1008" s="181"/>
      <c r="BQ1008" s="181"/>
      <c r="BR1008" s="191"/>
      <c r="BS1008" s="176"/>
      <c r="BT1008" s="87">
        <f t="shared" si="478"/>
        <v>0</v>
      </c>
      <c r="BU1008" s="176"/>
      <c r="BV1008" s="178"/>
      <c r="BW1008" s="171"/>
      <c r="BX1008" s="159">
        <f>IF(J1008='Категорія витрат'!$F$2,ROUND('Додаток 3._Бюджет детальний ПР'!BW1008*0.3676,2),IF(J1008='Категорія витрат'!$F$3,ROUND('Додаток 3._Бюджет детальний ПР'!BW1008*0.347,2),IF(J1008='Категорія витрат'!$F$4,ROUND('Додаток 3._Бюджет детальний ПР'!BW1008*0.347,2),IF(J1008='Категорія витрат'!$F$7,ROUND('Додаток 3._Бюджет детальний ПР'!BW1008*0.0841,2),0))))</f>
        <v>0</v>
      </c>
      <c r="BY1008" s="153">
        <f t="shared" si="479"/>
        <v>0</v>
      </c>
      <c r="BZ1008" s="181"/>
      <c r="CA1008" s="181"/>
      <c r="CB1008" s="181"/>
      <c r="CC1008" s="181"/>
      <c r="CD1008" s="181"/>
      <c r="CE1008" s="181"/>
      <c r="CF1008" s="181"/>
      <c r="CG1008" s="181"/>
      <c r="CH1008" s="181"/>
      <c r="CI1008" s="181"/>
      <c r="CJ1008" s="181"/>
      <c r="CK1008" s="181"/>
      <c r="CL1008" s="48">
        <f t="shared" si="467"/>
        <v>0</v>
      </c>
      <c r="CM1008" s="48">
        <f t="shared" si="468"/>
        <v>0</v>
      </c>
      <c r="CN1008" s="48">
        <f t="shared" si="469"/>
        <v>0</v>
      </c>
      <c r="CO1008" s="48">
        <f t="shared" si="470"/>
        <v>0</v>
      </c>
      <c r="CP1008" s="48">
        <f t="shared" si="471"/>
        <v>0</v>
      </c>
      <c r="CQ1008" s="48">
        <f t="shared" si="472"/>
        <v>0</v>
      </c>
      <c r="CR1008" s="48">
        <f t="shared" si="473"/>
        <v>0</v>
      </c>
      <c r="CS1008" s="48">
        <f t="shared" si="474"/>
        <v>0</v>
      </c>
      <c r="CT1008" s="181"/>
      <c r="CU1008" s="181"/>
    </row>
    <row r="1009" spans="1:99" ht="20.100000000000001" customHeight="1" x14ac:dyDescent="0.25">
      <c r="A1009" s="58">
        <v>1005</v>
      </c>
      <c r="B1009" s="58" t="str">
        <f>IF(D1009='Напрямки конкурса'!$L$2,'Напрямки конкурса'!$B$2,IF(D1009='Напрямки конкурса'!$L$3,'Напрямки конкурса'!$B$3,IF(D1009='Напрямки конкурса'!$L$4,'Напрямки конкурса'!$B$4,IF(D1009='Напрямки конкурса'!$L$5,'Напрямки конкурса'!$B$5,IF(D1009='Напрямки конкурса'!$L$6,'Напрямки конкурса'!$B$6,IF(D1009='Напрямки конкурса'!$L$7,'Напрямки конкурса'!$B$7,IF(D1009='Напрямки конкурса'!$L$8,'Напрямки конкурса'!$B$8,IF(D1009='Напрямки конкурса'!$L$9,'Напрямки конкурса'!$B$9,IF(D1009='Напрямки конкурса'!$L$10,'Напрямки конкурса'!$B$10,IF(D1009='Напрямки конкурса'!$L$11,'Напрямки конкурса'!$B$11,IF(D1009='Напрямки конкурса'!$L$12,'Напрямки конкурса'!$B$12,IF(D1009='Напрямки конкурса'!$L$13,'Напрямки конкурса'!$B$13,IF(D1009='Напрямки конкурса'!$L$14,'Напрямки конкурса'!$B$14,IF(D1009='Напрямки конкурса'!$L$15,'Напрямки конкурса'!$B$15,IF(D1009='Напрямки конкурса'!$L$16,'Напрямки конкурса'!$B$16,IF(D1009='Напрямки конкурса'!$L$17,'Напрямки конкурса'!$B$17,IF(D1009='Напрямки конкурса'!$L$18,'Напрямки конкурса'!$B$18,IF(D1009='Напрямки конкурса'!$L$19,'Напрямки конкурса'!$B$19,IF(D1009='Напрямки конкурса'!$L$20,'Напрямки конкурса'!$B$20,IF(D1009='Напрямки конкурса'!$L$21,'Напрямки конкурса'!$B$21,IF(D1009='Напрямки конкурса'!$L$22,'Напрямки конкурса'!$B$22,IF(D1009='Напрямки конкурса'!$L$23,'Напрямки конкурса'!$B$23,IF(D1009='Напрямки конкурса'!$L$24,'Напрямки конкурса'!$B$24,IF(D1009='Напрямки конкурса'!$L$25,'Напрямки конкурса'!$B$25,IF(D1009='Напрямки конкурса'!$L$26,'Напрямки конкурса'!$B$26,IF(D1009='Напрямки конкурса'!$L$27,'Напрямки конкурса'!$B$27,IF(D1009='Напрямки конкурса'!$L$28,'Напрямки конкурса'!$B$28,"")))))))))))))))))))))))))))</f>
        <v/>
      </c>
      <c r="C1009" s="59" t="str">
        <f>IF(D1009='Напрямки конкурса'!$L$2,'Напрямки конкурса'!$K$2,IF(D1009='Напрямки конкурса'!$L$3,'Напрямки конкурса'!$K$3,IF(D1009='Напрямки конкурса'!$L$4,'Напрямки конкурса'!$K$4,IF(D1009='Напрямки конкурса'!$L$5,'Напрямки конкурса'!$K$5,IF(D1009='Напрямки конкурса'!$L$6,'Напрямки конкурса'!$K$6,IF(D1009='Напрямки конкурса'!$L$7,'Напрямки конкурса'!$K$7,IF(D1009='Напрямки конкурса'!$L$8,'Напрямки конкурса'!$K$8,IF(D1009='Напрямки конкурса'!$L$9,'Напрямки конкурса'!$K$9,IF(D1009='Напрямки конкурса'!$L$10,'Напрямки конкурса'!$K$10,IF(D1009='Напрямки конкурса'!$L$11,'Напрямки конкурса'!$K$11,IF(D1009='Напрямки конкурса'!$L$12,'Напрямки конкурса'!$K$12,IF(D1009='Напрямки конкурса'!$L$13,'Напрямки конкурса'!$K$13,IF(D1009='Напрямки конкурса'!$L$14,'Напрямки конкурса'!$K$14,IF(D1009='Напрямки конкурса'!$L$15,'Напрямки конкурса'!$K$15,IF(D1009='Напрямки конкурса'!$L$16,'Напрямки конкурса'!$K$16,IF(D1009='Напрямки конкурса'!$L$17,'Напрямки конкурса'!$K$17,IF(D1009='Напрямки конкурса'!$L$18,'Напрямки конкурса'!$K$18,IF(D1009='Напрямки конкурса'!$L$19,'Напрямки конкурса'!$K$19,IF(D1009='Напрямки конкурса'!$L$20,'Напрямки конкурса'!$K$20,IF(D1009='Напрямки конкурса'!$L$21,'Напрямки конкурса'!$K$21,IF(D1009='Напрямки конкурса'!$L$22,'Напрямки конкурса'!$K$22,IF(D1009='Напрямки конкурса'!$L$23,'Напрямки конкурса'!$K$23,IF(D1009='Напрямки конкурса'!$L$24,'Напрямки конкурса'!$K$24,IF(D1009='Напрямки конкурса'!$L$25,'Напрямки конкурса'!$K$25,IF(D1009='Напрямки конкурса'!$L$26,'Напрямки конкурса'!$K$26,IF(D1009='Напрямки конкурса'!$L$27,'Напрямки конкурса'!$K$27,IF(D1009='Напрямки конкурса'!$L$28,'Напрямки конкурса'!$K$28,"")))))))))))))))))))))))))))</f>
        <v/>
      </c>
      <c r="D1009" s="50"/>
      <c r="E1009" s="171"/>
      <c r="F1009" s="171"/>
      <c r="G1009" s="171"/>
      <c r="H1009" s="150" t="str">
        <f>IF(I1009='Категорія витрат'!$B$2,'Категорія витрат'!$A$2,IF(I1009='Категорія витрат'!$B$3,'Категорія витрат'!$A$3,IF(I1009='Категорія витрат'!$B$4,'Категорія витрат'!$A$4,IF(I1009='Категорія витрат'!$B$5,'Категорія витрат'!$A$5,IF(I1009='Категорія витрат'!$B$6,'Категорія витрат'!$A$6,IF(I1009='Категорія витрат'!$B$7,'Категорія витрат'!$A$7,IF(I1009='Категорія витрат'!$B$8,'Категорія витрат'!$A$8,IF(I1009='Категорія витрат'!$B$9,'Категорія витрат'!$A$9,IF(I1009='Категорія витрат'!$B$10,'Категорія витрат'!$A$10,IF(I1009='Категорія витрат'!$B$11,'Категорія витрат'!$A$11,IF(I1009='Категорія витрат'!$B$12,'Категорія витрат'!$A$12,IF(I1009='Категорія витрат'!$B$13,'Категорія витрат'!$A$13,IF(I1009='Категорія витрат'!$B$14,'Категорія витрат'!$A$14,IF(I1009='Категорія витрат'!$B$15,'Категорія витрат'!$A$15,IF(I1009='Категорія витрат'!$B$16,'Категорія витрат'!$A$16,IF(I1009='Категорія витрат'!$B$17,'Категорія витрат'!$A$17,IF(I1009='Категорія витрат'!$B$18,'Категорія витрат'!$A$18,IF(I1009='Категорія витрат'!$B$19,'Категорія витрат'!$A$19,IF(I1009='Категорія витрат'!$B$20,'Категорія витрат'!$A$20,IF(I1009='Категорія витрат'!$B$21,'Категорія витрат'!$A$21,IF(I1009='Категорія витрат'!$B$22,'Категорія витрат'!$A$22,IF(I1009='Категорія витрат'!$B$23,'Категорія витрат'!$A$23,IF(I1009='Категорія витрат'!$B$24,'Категорія витрат'!$A$24,IF(I1009='Категорія витрат'!$B$25,'Категорія витрат'!$A$25,IF(I1009='Категорія витрат'!$B$26,'Категорія витрат'!$A$26,IF(I1009='Категорія витрат'!$B$27,'Категорія витрат'!$A$27,IF(I1009='Категорія витрат'!$B$28,'Категорія витрат'!$A$28,IF(I1009='Категорія витрат'!$B$29,'Категорія витрат'!$A$29,IF(I1009='Категорія витрат'!$B$30,'Категорія витрат'!$A$30,"")))))))))))))))))))))))))))))</f>
        <v/>
      </c>
      <c r="I1009" s="174"/>
      <c r="J1009" s="173"/>
      <c r="K1009" s="176"/>
      <c r="L1009" s="87">
        <f t="shared" si="475"/>
        <v>0</v>
      </c>
      <c r="M1009" s="176"/>
      <c r="N1009" s="178"/>
      <c r="O1009" s="171"/>
      <c r="P1009" s="159">
        <f>IF(J1009='Категорія витрат'!$F$2,ROUND('Додаток 3._Бюджет детальний ПР'!O1009*0.3676,2),IF(J1009='Категорія витрат'!$F$3,ROUND('Додаток 3._Бюджет детальний ПР'!O1009*0.347,2),IF(J1009='Категорія витрат'!$F$4,ROUND('Додаток 3._Бюджет детальний ПР'!O1009*0.347,2),IF(J1009='Категорія витрат'!$F$7,ROUND('Додаток 3._Бюджет детальний ПР'!O1009*0.0841,2),0))))</f>
        <v>0</v>
      </c>
      <c r="Q1009" s="153">
        <f t="shared" si="480"/>
        <v>0</v>
      </c>
      <c r="R1009" s="181"/>
      <c r="S1009" s="181"/>
      <c r="T1009" s="181"/>
      <c r="U1009" s="181"/>
      <c r="V1009" s="181"/>
      <c r="W1009" s="181"/>
      <c r="X1009" s="181"/>
      <c r="Y1009" s="181"/>
      <c r="Z1009" s="181"/>
      <c r="AA1009" s="181"/>
      <c r="AB1009" s="181"/>
      <c r="AC1009" s="181"/>
      <c r="AD1009" s="48">
        <f t="shared" si="451"/>
        <v>0</v>
      </c>
      <c r="AE1009" s="48">
        <f t="shared" si="452"/>
        <v>0</v>
      </c>
      <c r="AF1009" s="48">
        <f t="shared" si="453"/>
        <v>0</v>
      </c>
      <c r="AG1009" s="48">
        <f t="shared" si="454"/>
        <v>0</v>
      </c>
      <c r="AH1009" s="48">
        <f t="shared" si="455"/>
        <v>0</v>
      </c>
      <c r="AI1009" s="48">
        <f t="shared" si="456"/>
        <v>0</v>
      </c>
      <c r="AJ1009" s="48">
        <f t="shared" si="457"/>
        <v>0</v>
      </c>
      <c r="AK1009" s="48">
        <f t="shared" si="458"/>
        <v>0</v>
      </c>
      <c r="AL1009" s="181"/>
      <c r="AM1009" s="181"/>
      <c r="AN1009" s="77"/>
      <c r="AO1009" s="176"/>
      <c r="AP1009" s="87">
        <f t="shared" si="476"/>
        <v>0</v>
      </c>
      <c r="AQ1009" s="176"/>
      <c r="AR1009" s="178"/>
      <c r="AS1009" s="171"/>
      <c r="AT1009" s="159">
        <f>IF(J1009='Категорія витрат'!$F$2,ROUND('Додаток 3._Бюджет детальний ПР'!AS1009*0.3676,2),IF(J1009='Категорія витрат'!$F$3,ROUND('Додаток 3._Бюджет детальний ПР'!AS1009*0.347,2),IF(J1009='Категорія витрат'!$F$4,ROUND('Додаток 3._Бюджет детальний ПР'!AS1009*0.347,2),IF(J1009='Категорія витрат'!$F$7,ROUND('Додаток 3._Бюджет детальний ПР'!AS1009*0.0841,2),0))))</f>
        <v>0</v>
      </c>
      <c r="AU1009" s="153">
        <f t="shared" si="477"/>
        <v>0</v>
      </c>
      <c r="AV1009" s="181"/>
      <c r="AW1009" s="181"/>
      <c r="AX1009" s="181"/>
      <c r="AY1009" s="181"/>
      <c r="AZ1009" s="181"/>
      <c r="BA1009" s="181"/>
      <c r="BB1009" s="181"/>
      <c r="BC1009" s="181"/>
      <c r="BD1009" s="181"/>
      <c r="BE1009" s="181"/>
      <c r="BF1009" s="181"/>
      <c r="BG1009" s="181"/>
      <c r="BH1009" s="48">
        <f t="shared" si="459"/>
        <v>0</v>
      </c>
      <c r="BI1009" s="48">
        <f t="shared" si="460"/>
        <v>0</v>
      </c>
      <c r="BJ1009" s="48">
        <f t="shared" si="461"/>
        <v>0</v>
      </c>
      <c r="BK1009" s="48">
        <f t="shared" si="462"/>
        <v>0</v>
      </c>
      <c r="BL1009" s="48">
        <f t="shared" si="463"/>
        <v>0</v>
      </c>
      <c r="BM1009" s="48">
        <f t="shared" si="464"/>
        <v>0</v>
      </c>
      <c r="BN1009" s="48">
        <f t="shared" si="465"/>
        <v>0</v>
      </c>
      <c r="BO1009" s="48">
        <f t="shared" si="466"/>
        <v>0</v>
      </c>
      <c r="BP1009" s="181"/>
      <c r="BQ1009" s="181"/>
      <c r="BR1009" s="191"/>
      <c r="BS1009" s="176"/>
      <c r="BT1009" s="87">
        <f t="shared" si="478"/>
        <v>0</v>
      </c>
      <c r="BU1009" s="176"/>
      <c r="BV1009" s="178"/>
      <c r="BW1009" s="171"/>
      <c r="BX1009" s="159">
        <f>IF(J1009='Категорія витрат'!$F$2,ROUND('Додаток 3._Бюджет детальний ПР'!BW1009*0.3676,2),IF(J1009='Категорія витрат'!$F$3,ROUND('Додаток 3._Бюджет детальний ПР'!BW1009*0.347,2),IF(J1009='Категорія витрат'!$F$4,ROUND('Додаток 3._Бюджет детальний ПР'!BW1009*0.347,2),IF(J1009='Категорія витрат'!$F$7,ROUND('Додаток 3._Бюджет детальний ПР'!BW1009*0.0841,2),0))))</f>
        <v>0</v>
      </c>
      <c r="BY1009" s="153">
        <f t="shared" si="479"/>
        <v>0</v>
      </c>
      <c r="BZ1009" s="181"/>
      <c r="CA1009" s="181"/>
      <c r="CB1009" s="181"/>
      <c r="CC1009" s="181"/>
      <c r="CD1009" s="181"/>
      <c r="CE1009" s="181"/>
      <c r="CF1009" s="181"/>
      <c r="CG1009" s="181"/>
      <c r="CH1009" s="181"/>
      <c r="CI1009" s="181"/>
      <c r="CJ1009" s="181"/>
      <c r="CK1009" s="181"/>
      <c r="CL1009" s="48">
        <f t="shared" si="467"/>
        <v>0</v>
      </c>
      <c r="CM1009" s="48">
        <f t="shared" si="468"/>
        <v>0</v>
      </c>
      <c r="CN1009" s="48">
        <f t="shared" si="469"/>
        <v>0</v>
      </c>
      <c r="CO1009" s="48">
        <f t="shared" si="470"/>
        <v>0</v>
      </c>
      <c r="CP1009" s="48">
        <f t="shared" si="471"/>
        <v>0</v>
      </c>
      <c r="CQ1009" s="48">
        <f t="shared" si="472"/>
        <v>0</v>
      </c>
      <c r="CR1009" s="48">
        <f t="shared" si="473"/>
        <v>0</v>
      </c>
      <c r="CS1009" s="48">
        <f t="shared" si="474"/>
        <v>0</v>
      </c>
      <c r="CT1009" s="181"/>
      <c r="CU1009" s="181"/>
    </row>
    <row r="1010" spans="1:99" ht="20.100000000000001" customHeight="1" x14ac:dyDescent="0.25">
      <c r="A1010" s="58">
        <v>1006</v>
      </c>
      <c r="B1010" s="58" t="str">
        <f>IF(D1010='Напрямки конкурса'!$L$2,'Напрямки конкурса'!$B$2,IF(D1010='Напрямки конкурса'!$L$3,'Напрямки конкурса'!$B$3,IF(D1010='Напрямки конкурса'!$L$4,'Напрямки конкурса'!$B$4,IF(D1010='Напрямки конкурса'!$L$5,'Напрямки конкурса'!$B$5,IF(D1010='Напрямки конкурса'!$L$6,'Напрямки конкурса'!$B$6,IF(D1010='Напрямки конкурса'!$L$7,'Напрямки конкурса'!$B$7,IF(D1010='Напрямки конкурса'!$L$8,'Напрямки конкурса'!$B$8,IF(D1010='Напрямки конкурса'!$L$9,'Напрямки конкурса'!$B$9,IF(D1010='Напрямки конкурса'!$L$10,'Напрямки конкурса'!$B$10,IF(D1010='Напрямки конкурса'!$L$11,'Напрямки конкурса'!$B$11,IF(D1010='Напрямки конкурса'!$L$12,'Напрямки конкурса'!$B$12,IF(D1010='Напрямки конкурса'!$L$13,'Напрямки конкурса'!$B$13,IF(D1010='Напрямки конкурса'!$L$14,'Напрямки конкурса'!$B$14,IF(D1010='Напрямки конкурса'!$L$15,'Напрямки конкурса'!$B$15,IF(D1010='Напрямки конкурса'!$L$16,'Напрямки конкурса'!$B$16,IF(D1010='Напрямки конкурса'!$L$17,'Напрямки конкурса'!$B$17,IF(D1010='Напрямки конкурса'!$L$18,'Напрямки конкурса'!$B$18,IF(D1010='Напрямки конкурса'!$L$19,'Напрямки конкурса'!$B$19,IF(D1010='Напрямки конкурса'!$L$20,'Напрямки конкурса'!$B$20,IF(D1010='Напрямки конкурса'!$L$21,'Напрямки конкурса'!$B$21,IF(D1010='Напрямки конкурса'!$L$22,'Напрямки конкурса'!$B$22,IF(D1010='Напрямки конкурса'!$L$23,'Напрямки конкурса'!$B$23,IF(D1010='Напрямки конкурса'!$L$24,'Напрямки конкурса'!$B$24,IF(D1010='Напрямки конкурса'!$L$25,'Напрямки конкурса'!$B$25,IF(D1010='Напрямки конкурса'!$L$26,'Напрямки конкурса'!$B$26,IF(D1010='Напрямки конкурса'!$L$27,'Напрямки конкурса'!$B$27,IF(D1010='Напрямки конкурса'!$L$28,'Напрямки конкурса'!$B$28,"")))))))))))))))))))))))))))</f>
        <v/>
      </c>
      <c r="C1010" s="59" t="str">
        <f>IF(D1010='Напрямки конкурса'!$L$2,'Напрямки конкурса'!$K$2,IF(D1010='Напрямки конкурса'!$L$3,'Напрямки конкурса'!$K$3,IF(D1010='Напрямки конкурса'!$L$4,'Напрямки конкурса'!$K$4,IF(D1010='Напрямки конкурса'!$L$5,'Напрямки конкурса'!$K$5,IF(D1010='Напрямки конкурса'!$L$6,'Напрямки конкурса'!$K$6,IF(D1010='Напрямки конкурса'!$L$7,'Напрямки конкурса'!$K$7,IF(D1010='Напрямки конкурса'!$L$8,'Напрямки конкурса'!$K$8,IF(D1010='Напрямки конкурса'!$L$9,'Напрямки конкурса'!$K$9,IF(D1010='Напрямки конкурса'!$L$10,'Напрямки конкурса'!$K$10,IF(D1010='Напрямки конкурса'!$L$11,'Напрямки конкурса'!$K$11,IF(D1010='Напрямки конкурса'!$L$12,'Напрямки конкурса'!$K$12,IF(D1010='Напрямки конкурса'!$L$13,'Напрямки конкурса'!$K$13,IF(D1010='Напрямки конкурса'!$L$14,'Напрямки конкурса'!$K$14,IF(D1010='Напрямки конкурса'!$L$15,'Напрямки конкурса'!$K$15,IF(D1010='Напрямки конкурса'!$L$16,'Напрямки конкурса'!$K$16,IF(D1010='Напрямки конкурса'!$L$17,'Напрямки конкурса'!$K$17,IF(D1010='Напрямки конкурса'!$L$18,'Напрямки конкурса'!$K$18,IF(D1010='Напрямки конкурса'!$L$19,'Напрямки конкурса'!$K$19,IF(D1010='Напрямки конкурса'!$L$20,'Напрямки конкурса'!$K$20,IF(D1010='Напрямки конкурса'!$L$21,'Напрямки конкурса'!$K$21,IF(D1010='Напрямки конкурса'!$L$22,'Напрямки конкурса'!$K$22,IF(D1010='Напрямки конкурса'!$L$23,'Напрямки конкурса'!$K$23,IF(D1010='Напрямки конкурса'!$L$24,'Напрямки конкурса'!$K$24,IF(D1010='Напрямки конкурса'!$L$25,'Напрямки конкурса'!$K$25,IF(D1010='Напрямки конкурса'!$L$26,'Напрямки конкурса'!$K$26,IF(D1010='Напрямки конкурса'!$L$27,'Напрямки конкурса'!$K$27,IF(D1010='Напрямки конкурса'!$L$28,'Напрямки конкурса'!$K$28,"")))))))))))))))))))))))))))</f>
        <v/>
      </c>
      <c r="D1010" s="50"/>
      <c r="E1010" s="171"/>
      <c r="F1010" s="171"/>
      <c r="G1010" s="171"/>
      <c r="H1010" s="150" t="str">
        <f>IF(I1010='Категорія витрат'!$B$2,'Категорія витрат'!$A$2,IF(I1010='Категорія витрат'!$B$3,'Категорія витрат'!$A$3,IF(I1010='Категорія витрат'!$B$4,'Категорія витрат'!$A$4,IF(I1010='Категорія витрат'!$B$5,'Категорія витрат'!$A$5,IF(I1010='Категорія витрат'!$B$6,'Категорія витрат'!$A$6,IF(I1010='Категорія витрат'!$B$7,'Категорія витрат'!$A$7,IF(I1010='Категорія витрат'!$B$8,'Категорія витрат'!$A$8,IF(I1010='Категорія витрат'!$B$9,'Категорія витрат'!$A$9,IF(I1010='Категорія витрат'!$B$10,'Категорія витрат'!$A$10,IF(I1010='Категорія витрат'!$B$11,'Категорія витрат'!$A$11,IF(I1010='Категорія витрат'!$B$12,'Категорія витрат'!$A$12,IF(I1010='Категорія витрат'!$B$13,'Категорія витрат'!$A$13,IF(I1010='Категорія витрат'!$B$14,'Категорія витрат'!$A$14,IF(I1010='Категорія витрат'!$B$15,'Категорія витрат'!$A$15,IF(I1010='Категорія витрат'!$B$16,'Категорія витрат'!$A$16,IF(I1010='Категорія витрат'!$B$17,'Категорія витрат'!$A$17,IF(I1010='Категорія витрат'!$B$18,'Категорія витрат'!$A$18,IF(I1010='Категорія витрат'!$B$19,'Категорія витрат'!$A$19,IF(I1010='Категорія витрат'!$B$20,'Категорія витрат'!$A$20,IF(I1010='Категорія витрат'!$B$21,'Категорія витрат'!$A$21,IF(I1010='Категорія витрат'!$B$22,'Категорія витрат'!$A$22,IF(I1010='Категорія витрат'!$B$23,'Категорія витрат'!$A$23,IF(I1010='Категорія витрат'!$B$24,'Категорія витрат'!$A$24,IF(I1010='Категорія витрат'!$B$25,'Категорія витрат'!$A$25,IF(I1010='Категорія витрат'!$B$26,'Категорія витрат'!$A$26,IF(I1010='Категорія витрат'!$B$27,'Категорія витрат'!$A$27,IF(I1010='Категорія витрат'!$B$28,'Категорія витрат'!$A$28,IF(I1010='Категорія витрат'!$B$29,'Категорія витрат'!$A$29,IF(I1010='Категорія витрат'!$B$30,'Категорія витрат'!$A$30,"")))))))))))))))))))))))))))))</f>
        <v/>
      </c>
      <c r="I1010" s="174"/>
      <c r="J1010" s="173"/>
      <c r="K1010" s="176"/>
      <c r="L1010" s="87">
        <f t="shared" si="475"/>
        <v>0</v>
      </c>
      <c r="M1010" s="176"/>
      <c r="N1010" s="178"/>
      <c r="O1010" s="171"/>
      <c r="P1010" s="159">
        <f>IF(J1010='Категорія витрат'!$F$2,ROUND('Додаток 3._Бюджет детальний ПР'!O1010*0.3676,2),IF(J1010='Категорія витрат'!$F$3,ROUND('Додаток 3._Бюджет детальний ПР'!O1010*0.347,2),IF(J1010='Категорія витрат'!$F$4,ROUND('Додаток 3._Бюджет детальний ПР'!O1010*0.347,2),IF(J1010='Категорія витрат'!$F$7,ROUND('Додаток 3._Бюджет детальний ПР'!O1010*0.0841,2),0))))</f>
        <v>0</v>
      </c>
      <c r="Q1010" s="153">
        <f t="shared" si="480"/>
        <v>0</v>
      </c>
      <c r="R1010" s="181"/>
      <c r="S1010" s="181"/>
      <c r="T1010" s="181"/>
      <c r="U1010" s="181"/>
      <c r="V1010" s="181"/>
      <c r="W1010" s="181"/>
      <c r="X1010" s="181"/>
      <c r="Y1010" s="181"/>
      <c r="Z1010" s="181"/>
      <c r="AA1010" s="181"/>
      <c r="AB1010" s="181"/>
      <c r="AC1010" s="181"/>
      <c r="AD1010" s="48">
        <f t="shared" si="451"/>
        <v>0</v>
      </c>
      <c r="AE1010" s="48">
        <f t="shared" si="452"/>
        <v>0</v>
      </c>
      <c r="AF1010" s="48">
        <f t="shared" si="453"/>
        <v>0</v>
      </c>
      <c r="AG1010" s="48">
        <f t="shared" si="454"/>
        <v>0</v>
      </c>
      <c r="AH1010" s="48">
        <f t="shared" si="455"/>
        <v>0</v>
      </c>
      <c r="AI1010" s="48">
        <f t="shared" si="456"/>
        <v>0</v>
      </c>
      <c r="AJ1010" s="48">
        <f t="shared" si="457"/>
        <v>0</v>
      </c>
      <c r="AK1010" s="48">
        <f t="shared" si="458"/>
        <v>0</v>
      </c>
      <c r="AL1010" s="181"/>
      <c r="AM1010" s="181"/>
      <c r="AN1010" s="77"/>
      <c r="AO1010" s="176"/>
      <c r="AP1010" s="87">
        <f t="shared" si="476"/>
        <v>0</v>
      </c>
      <c r="AQ1010" s="176"/>
      <c r="AR1010" s="178"/>
      <c r="AS1010" s="171"/>
      <c r="AT1010" s="159">
        <f>IF(J1010='Категорія витрат'!$F$2,ROUND('Додаток 3._Бюджет детальний ПР'!AS1010*0.3676,2),IF(J1010='Категорія витрат'!$F$3,ROUND('Додаток 3._Бюджет детальний ПР'!AS1010*0.347,2),IF(J1010='Категорія витрат'!$F$4,ROUND('Додаток 3._Бюджет детальний ПР'!AS1010*0.347,2),IF(J1010='Категорія витрат'!$F$7,ROUND('Додаток 3._Бюджет детальний ПР'!AS1010*0.0841,2),0))))</f>
        <v>0</v>
      </c>
      <c r="AU1010" s="153">
        <f t="shared" si="477"/>
        <v>0</v>
      </c>
      <c r="AV1010" s="181"/>
      <c r="AW1010" s="181"/>
      <c r="AX1010" s="181"/>
      <c r="AY1010" s="181"/>
      <c r="AZ1010" s="181"/>
      <c r="BA1010" s="181"/>
      <c r="BB1010" s="181"/>
      <c r="BC1010" s="181"/>
      <c r="BD1010" s="181"/>
      <c r="BE1010" s="181"/>
      <c r="BF1010" s="181"/>
      <c r="BG1010" s="181"/>
      <c r="BH1010" s="48">
        <f t="shared" si="459"/>
        <v>0</v>
      </c>
      <c r="BI1010" s="48">
        <f t="shared" si="460"/>
        <v>0</v>
      </c>
      <c r="BJ1010" s="48">
        <f t="shared" si="461"/>
        <v>0</v>
      </c>
      <c r="BK1010" s="48">
        <f t="shared" si="462"/>
        <v>0</v>
      </c>
      <c r="BL1010" s="48">
        <f t="shared" si="463"/>
        <v>0</v>
      </c>
      <c r="BM1010" s="48">
        <f t="shared" si="464"/>
        <v>0</v>
      </c>
      <c r="BN1010" s="48">
        <f t="shared" si="465"/>
        <v>0</v>
      </c>
      <c r="BO1010" s="48">
        <f t="shared" si="466"/>
        <v>0</v>
      </c>
      <c r="BP1010" s="181"/>
      <c r="BQ1010" s="181"/>
      <c r="BR1010" s="191"/>
      <c r="BS1010" s="176"/>
      <c r="BT1010" s="87">
        <f t="shared" si="478"/>
        <v>0</v>
      </c>
      <c r="BU1010" s="176"/>
      <c r="BV1010" s="178"/>
      <c r="BW1010" s="171"/>
      <c r="BX1010" s="159">
        <f>IF(J1010='Категорія витрат'!$F$2,ROUND('Додаток 3._Бюджет детальний ПР'!BW1010*0.3676,2),IF(J1010='Категорія витрат'!$F$3,ROUND('Додаток 3._Бюджет детальний ПР'!BW1010*0.347,2),IF(J1010='Категорія витрат'!$F$4,ROUND('Додаток 3._Бюджет детальний ПР'!BW1010*0.347,2),IF(J1010='Категорія витрат'!$F$7,ROUND('Додаток 3._Бюджет детальний ПР'!BW1010*0.0841,2),0))))</f>
        <v>0</v>
      </c>
      <c r="BY1010" s="153">
        <f t="shared" si="479"/>
        <v>0</v>
      </c>
      <c r="BZ1010" s="181"/>
      <c r="CA1010" s="181"/>
      <c r="CB1010" s="181"/>
      <c r="CC1010" s="181"/>
      <c r="CD1010" s="181"/>
      <c r="CE1010" s="181"/>
      <c r="CF1010" s="181"/>
      <c r="CG1010" s="181"/>
      <c r="CH1010" s="181"/>
      <c r="CI1010" s="181"/>
      <c r="CJ1010" s="181"/>
      <c r="CK1010" s="181"/>
      <c r="CL1010" s="48">
        <f t="shared" si="467"/>
        <v>0</v>
      </c>
      <c r="CM1010" s="48">
        <f t="shared" si="468"/>
        <v>0</v>
      </c>
      <c r="CN1010" s="48">
        <f t="shared" si="469"/>
        <v>0</v>
      </c>
      <c r="CO1010" s="48">
        <f t="shared" si="470"/>
        <v>0</v>
      </c>
      <c r="CP1010" s="48">
        <f t="shared" si="471"/>
        <v>0</v>
      </c>
      <c r="CQ1010" s="48">
        <f t="shared" si="472"/>
        <v>0</v>
      </c>
      <c r="CR1010" s="48">
        <f t="shared" si="473"/>
        <v>0</v>
      </c>
      <c r="CS1010" s="48">
        <f t="shared" si="474"/>
        <v>0</v>
      </c>
      <c r="CT1010" s="181"/>
      <c r="CU1010" s="181"/>
    </row>
    <row r="1011" spans="1:99" ht="20.100000000000001" customHeight="1" x14ac:dyDescent="0.25">
      <c r="A1011" s="58">
        <v>1007</v>
      </c>
      <c r="B1011" s="58" t="str">
        <f>IF(D1011='Напрямки конкурса'!$L$2,'Напрямки конкурса'!$B$2,IF(D1011='Напрямки конкурса'!$L$3,'Напрямки конкурса'!$B$3,IF(D1011='Напрямки конкурса'!$L$4,'Напрямки конкурса'!$B$4,IF(D1011='Напрямки конкурса'!$L$5,'Напрямки конкурса'!$B$5,IF(D1011='Напрямки конкурса'!$L$6,'Напрямки конкурса'!$B$6,IF(D1011='Напрямки конкурса'!$L$7,'Напрямки конкурса'!$B$7,IF(D1011='Напрямки конкурса'!$L$8,'Напрямки конкурса'!$B$8,IF(D1011='Напрямки конкурса'!$L$9,'Напрямки конкурса'!$B$9,IF(D1011='Напрямки конкурса'!$L$10,'Напрямки конкурса'!$B$10,IF(D1011='Напрямки конкурса'!$L$11,'Напрямки конкурса'!$B$11,IF(D1011='Напрямки конкурса'!$L$12,'Напрямки конкурса'!$B$12,IF(D1011='Напрямки конкурса'!$L$13,'Напрямки конкурса'!$B$13,IF(D1011='Напрямки конкурса'!$L$14,'Напрямки конкурса'!$B$14,IF(D1011='Напрямки конкурса'!$L$15,'Напрямки конкурса'!$B$15,IF(D1011='Напрямки конкурса'!$L$16,'Напрямки конкурса'!$B$16,IF(D1011='Напрямки конкурса'!$L$17,'Напрямки конкурса'!$B$17,IF(D1011='Напрямки конкурса'!$L$18,'Напрямки конкурса'!$B$18,IF(D1011='Напрямки конкурса'!$L$19,'Напрямки конкурса'!$B$19,IF(D1011='Напрямки конкурса'!$L$20,'Напрямки конкурса'!$B$20,IF(D1011='Напрямки конкурса'!$L$21,'Напрямки конкурса'!$B$21,IF(D1011='Напрямки конкурса'!$L$22,'Напрямки конкурса'!$B$22,IF(D1011='Напрямки конкурса'!$L$23,'Напрямки конкурса'!$B$23,IF(D1011='Напрямки конкурса'!$L$24,'Напрямки конкурса'!$B$24,IF(D1011='Напрямки конкурса'!$L$25,'Напрямки конкурса'!$B$25,IF(D1011='Напрямки конкурса'!$L$26,'Напрямки конкурса'!$B$26,IF(D1011='Напрямки конкурса'!$L$27,'Напрямки конкурса'!$B$27,IF(D1011='Напрямки конкурса'!$L$28,'Напрямки конкурса'!$B$28,"")))))))))))))))))))))))))))</f>
        <v/>
      </c>
      <c r="C1011" s="59" t="str">
        <f>IF(D1011='Напрямки конкурса'!$L$2,'Напрямки конкурса'!$K$2,IF(D1011='Напрямки конкурса'!$L$3,'Напрямки конкурса'!$K$3,IF(D1011='Напрямки конкурса'!$L$4,'Напрямки конкурса'!$K$4,IF(D1011='Напрямки конкурса'!$L$5,'Напрямки конкурса'!$K$5,IF(D1011='Напрямки конкурса'!$L$6,'Напрямки конкурса'!$K$6,IF(D1011='Напрямки конкурса'!$L$7,'Напрямки конкурса'!$K$7,IF(D1011='Напрямки конкурса'!$L$8,'Напрямки конкурса'!$K$8,IF(D1011='Напрямки конкурса'!$L$9,'Напрямки конкурса'!$K$9,IF(D1011='Напрямки конкурса'!$L$10,'Напрямки конкурса'!$K$10,IF(D1011='Напрямки конкурса'!$L$11,'Напрямки конкурса'!$K$11,IF(D1011='Напрямки конкурса'!$L$12,'Напрямки конкурса'!$K$12,IF(D1011='Напрямки конкурса'!$L$13,'Напрямки конкурса'!$K$13,IF(D1011='Напрямки конкурса'!$L$14,'Напрямки конкурса'!$K$14,IF(D1011='Напрямки конкурса'!$L$15,'Напрямки конкурса'!$K$15,IF(D1011='Напрямки конкурса'!$L$16,'Напрямки конкурса'!$K$16,IF(D1011='Напрямки конкурса'!$L$17,'Напрямки конкурса'!$K$17,IF(D1011='Напрямки конкурса'!$L$18,'Напрямки конкурса'!$K$18,IF(D1011='Напрямки конкурса'!$L$19,'Напрямки конкурса'!$K$19,IF(D1011='Напрямки конкурса'!$L$20,'Напрямки конкурса'!$K$20,IF(D1011='Напрямки конкурса'!$L$21,'Напрямки конкурса'!$K$21,IF(D1011='Напрямки конкурса'!$L$22,'Напрямки конкурса'!$K$22,IF(D1011='Напрямки конкурса'!$L$23,'Напрямки конкурса'!$K$23,IF(D1011='Напрямки конкурса'!$L$24,'Напрямки конкурса'!$K$24,IF(D1011='Напрямки конкурса'!$L$25,'Напрямки конкурса'!$K$25,IF(D1011='Напрямки конкурса'!$L$26,'Напрямки конкурса'!$K$26,IF(D1011='Напрямки конкурса'!$L$27,'Напрямки конкурса'!$K$27,IF(D1011='Напрямки конкурса'!$L$28,'Напрямки конкурса'!$K$28,"")))))))))))))))))))))))))))</f>
        <v/>
      </c>
      <c r="D1011" s="50"/>
      <c r="E1011" s="171"/>
      <c r="F1011" s="171"/>
      <c r="G1011" s="171"/>
      <c r="H1011" s="150" t="str">
        <f>IF(I1011='Категорія витрат'!$B$2,'Категорія витрат'!$A$2,IF(I1011='Категорія витрат'!$B$3,'Категорія витрат'!$A$3,IF(I1011='Категорія витрат'!$B$4,'Категорія витрат'!$A$4,IF(I1011='Категорія витрат'!$B$5,'Категорія витрат'!$A$5,IF(I1011='Категорія витрат'!$B$6,'Категорія витрат'!$A$6,IF(I1011='Категорія витрат'!$B$7,'Категорія витрат'!$A$7,IF(I1011='Категорія витрат'!$B$8,'Категорія витрат'!$A$8,IF(I1011='Категорія витрат'!$B$9,'Категорія витрат'!$A$9,IF(I1011='Категорія витрат'!$B$10,'Категорія витрат'!$A$10,IF(I1011='Категорія витрат'!$B$11,'Категорія витрат'!$A$11,IF(I1011='Категорія витрат'!$B$12,'Категорія витрат'!$A$12,IF(I1011='Категорія витрат'!$B$13,'Категорія витрат'!$A$13,IF(I1011='Категорія витрат'!$B$14,'Категорія витрат'!$A$14,IF(I1011='Категорія витрат'!$B$15,'Категорія витрат'!$A$15,IF(I1011='Категорія витрат'!$B$16,'Категорія витрат'!$A$16,IF(I1011='Категорія витрат'!$B$17,'Категорія витрат'!$A$17,IF(I1011='Категорія витрат'!$B$18,'Категорія витрат'!$A$18,IF(I1011='Категорія витрат'!$B$19,'Категорія витрат'!$A$19,IF(I1011='Категорія витрат'!$B$20,'Категорія витрат'!$A$20,IF(I1011='Категорія витрат'!$B$21,'Категорія витрат'!$A$21,IF(I1011='Категорія витрат'!$B$22,'Категорія витрат'!$A$22,IF(I1011='Категорія витрат'!$B$23,'Категорія витрат'!$A$23,IF(I1011='Категорія витрат'!$B$24,'Категорія витрат'!$A$24,IF(I1011='Категорія витрат'!$B$25,'Категорія витрат'!$A$25,IF(I1011='Категорія витрат'!$B$26,'Категорія витрат'!$A$26,IF(I1011='Категорія витрат'!$B$27,'Категорія витрат'!$A$27,IF(I1011='Категорія витрат'!$B$28,'Категорія витрат'!$A$28,IF(I1011='Категорія витрат'!$B$29,'Категорія витрат'!$A$29,IF(I1011='Категорія витрат'!$B$30,'Категорія витрат'!$A$30,"")))))))))))))))))))))))))))))</f>
        <v/>
      </c>
      <c r="I1011" s="174"/>
      <c r="J1011" s="173"/>
      <c r="K1011" s="176"/>
      <c r="L1011" s="87">
        <f t="shared" si="475"/>
        <v>0</v>
      </c>
      <c r="M1011" s="176"/>
      <c r="N1011" s="178"/>
      <c r="O1011" s="171"/>
      <c r="P1011" s="159">
        <f>IF(J1011='Категорія витрат'!$F$2,ROUND('Додаток 3._Бюджет детальний ПР'!O1011*0.3676,2),IF(J1011='Категорія витрат'!$F$3,ROUND('Додаток 3._Бюджет детальний ПР'!O1011*0.347,2),IF(J1011='Категорія витрат'!$F$4,ROUND('Додаток 3._Бюджет детальний ПР'!O1011*0.347,2),IF(J1011='Категорія витрат'!$F$7,ROUND('Додаток 3._Бюджет детальний ПР'!O1011*0.0841,2),0))))</f>
        <v>0</v>
      </c>
      <c r="Q1011" s="153">
        <f t="shared" si="480"/>
        <v>0</v>
      </c>
      <c r="R1011" s="181"/>
      <c r="S1011" s="181"/>
      <c r="T1011" s="181"/>
      <c r="U1011" s="181"/>
      <c r="V1011" s="181"/>
      <c r="W1011" s="181"/>
      <c r="X1011" s="181"/>
      <c r="Y1011" s="181"/>
      <c r="Z1011" s="181"/>
      <c r="AA1011" s="181"/>
      <c r="AB1011" s="181"/>
      <c r="AC1011" s="181"/>
      <c r="AD1011" s="48">
        <f t="shared" si="451"/>
        <v>0</v>
      </c>
      <c r="AE1011" s="48">
        <f t="shared" si="452"/>
        <v>0</v>
      </c>
      <c r="AF1011" s="48">
        <f t="shared" si="453"/>
        <v>0</v>
      </c>
      <c r="AG1011" s="48">
        <f t="shared" si="454"/>
        <v>0</v>
      </c>
      <c r="AH1011" s="48">
        <f t="shared" si="455"/>
        <v>0</v>
      </c>
      <c r="AI1011" s="48">
        <f t="shared" si="456"/>
        <v>0</v>
      </c>
      <c r="AJ1011" s="48">
        <f t="shared" si="457"/>
        <v>0</v>
      </c>
      <c r="AK1011" s="48">
        <f t="shared" si="458"/>
        <v>0</v>
      </c>
      <c r="AL1011" s="181"/>
      <c r="AM1011" s="181"/>
      <c r="AN1011" s="77"/>
      <c r="AO1011" s="176"/>
      <c r="AP1011" s="87">
        <f t="shared" si="476"/>
        <v>0</v>
      </c>
      <c r="AQ1011" s="176"/>
      <c r="AR1011" s="178"/>
      <c r="AS1011" s="171"/>
      <c r="AT1011" s="159">
        <f>IF(J1011='Категорія витрат'!$F$2,ROUND('Додаток 3._Бюджет детальний ПР'!AS1011*0.3676,2),IF(J1011='Категорія витрат'!$F$3,ROUND('Додаток 3._Бюджет детальний ПР'!AS1011*0.347,2),IF(J1011='Категорія витрат'!$F$4,ROUND('Додаток 3._Бюджет детальний ПР'!AS1011*0.347,2),IF(J1011='Категорія витрат'!$F$7,ROUND('Додаток 3._Бюджет детальний ПР'!AS1011*0.0841,2),0))))</f>
        <v>0</v>
      </c>
      <c r="AU1011" s="153">
        <f t="shared" si="477"/>
        <v>0</v>
      </c>
      <c r="AV1011" s="181"/>
      <c r="AW1011" s="181"/>
      <c r="AX1011" s="181"/>
      <c r="AY1011" s="181"/>
      <c r="AZ1011" s="181"/>
      <c r="BA1011" s="181"/>
      <c r="BB1011" s="181"/>
      <c r="BC1011" s="181"/>
      <c r="BD1011" s="181"/>
      <c r="BE1011" s="181"/>
      <c r="BF1011" s="181"/>
      <c r="BG1011" s="181"/>
      <c r="BH1011" s="48">
        <f t="shared" si="459"/>
        <v>0</v>
      </c>
      <c r="BI1011" s="48">
        <f t="shared" si="460"/>
        <v>0</v>
      </c>
      <c r="BJ1011" s="48">
        <f t="shared" si="461"/>
        <v>0</v>
      </c>
      <c r="BK1011" s="48">
        <f t="shared" si="462"/>
        <v>0</v>
      </c>
      <c r="BL1011" s="48">
        <f t="shared" si="463"/>
        <v>0</v>
      </c>
      <c r="BM1011" s="48">
        <f t="shared" si="464"/>
        <v>0</v>
      </c>
      <c r="BN1011" s="48">
        <f t="shared" si="465"/>
        <v>0</v>
      </c>
      <c r="BO1011" s="48">
        <f t="shared" si="466"/>
        <v>0</v>
      </c>
      <c r="BP1011" s="181"/>
      <c r="BQ1011" s="181"/>
      <c r="BR1011" s="191"/>
      <c r="BS1011" s="176"/>
      <c r="BT1011" s="87">
        <f t="shared" si="478"/>
        <v>0</v>
      </c>
      <c r="BU1011" s="176"/>
      <c r="BV1011" s="178"/>
      <c r="BW1011" s="171"/>
      <c r="BX1011" s="159">
        <f>IF(J1011='Категорія витрат'!$F$2,ROUND('Додаток 3._Бюджет детальний ПР'!BW1011*0.3676,2),IF(J1011='Категорія витрат'!$F$3,ROUND('Додаток 3._Бюджет детальний ПР'!BW1011*0.347,2),IF(J1011='Категорія витрат'!$F$4,ROUND('Додаток 3._Бюджет детальний ПР'!BW1011*0.347,2),IF(J1011='Категорія витрат'!$F$7,ROUND('Додаток 3._Бюджет детальний ПР'!BW1011*0.0841,2),0))))</f>
        <v>0</v>
      </c>
      <c r="BY1011" s="153">
        <f t="shared" si="479"/>
        <v>0</v>
      </c>
      <c r="BZ1011" s="181"/>
      <c r="CA1011" s="181"/>
      <c r="CB1011" s="181"/>
      <c r="CC1011" s="181"/>
      <c r="CD1011" s="181"/>
      <c r="CE1011" s="181"/>
      <c r="CF1011" s="181"/>
      <c r="CG1011" s="181"/>
      <c r="CH1011" s="181"/>
      <c r="CI1011" s="181"/>
      <c r="CJ1011" s="181"/>
      <c r="CK1011" s="181"/>
      <c r="CL1011" s="48">
        <f t="shared" si="467"/>
        <v>0</v>
      </c>
      <c r="CM1011" s="48">
        <f t="shared" si="468"/>
        <v>0</v>
      </c>
      <c r="CN1011" s="48">
        <f t="shared" si="469"/>
        <v>0</v>
      </c>
      <c r="CO1011" s="48">
        <f t="shared" si="470"/>
        <v>0</v>
      </c>
      <c r="CP1011" s="48">
        <f t="shared" si="471"/>
        <v>0</v>
      </c>
      <c r="CQ1011" s="48">
        <f t="shared" si="472"/>
        <v>0</v>
      </c>
      <c r="CR1011" s="48">
        <f t="shared" si="473"/>
        <v>0</v>
      </c>
      <c r="CS1011" s="48">
        <f t="shared" si="474"/>
        <v>0</v>
      </c>
      <c r="CT1011" s="181"/>
      <c r="CU1011" s="181"/>
    </row>
    <row r="1012" spans="1:99" ht="20.100000000000001" customHeight="1" x14ac:dyDescent="0.25">
      <c r="A1012" s="58">
        <v>1008</v>
      </c>
      <c r="B1012" s="58" t="str">
        <f>IF(D1012='Напрямки конкурса'!$L$2,'Напрямки конкурса'!$B$2,IF(D1012='Напрямки конкурса'!$L$3,'Напрямки конкурса'!$B$3,IF(D1012='Напрямки конкурса'!$L$4,'Напрямки конкурса'!$B$4,IF(D1012='Напрямки конкурса'!$L$5,'Напрямки конкурса'!$B$5,IF(D1012='Напрямки конкурса'!$L$6,'Напрямки конкурса'!$B$6,IF(D1012='Напрямки конкурса'!$L$7,'Напрямки конкурса'!$B$7,IF(D1012='Напрямки конкурса'!$L$8,'Напрямки конкурса'!$B$8,IF(D1012='Напрямки конкурса'!$L$9,'Напрямки конкурса'!$B$9,IF(D1012='Напрямки конкурса'!$L$10,'Напрямки конкурса'!$B$10,IF(D1012='Напрямки конкурса'!$L$11,'Напрямки конкурса'!$B$11,IF(D1012='Напрямки конкурса'!$L$12,'Напрямки конкурса'!$B$12,IF(D1012='Напрямки конкурса'!$L$13,'Напрямки конкурса'!$B$13,IF(D1012='Напрямки конкурса'!$L$14,'Напрямки конкурса'!$B$14,IF(D1012='Напрямки конкурса'!$L$15,'Напрямки конкурса'!$B$15,IF(D1012='Напрямки конкурса'!$L$16,'Напрямки конкурса'!$B$16,IF(D1012='Напрямки конкурса'!$L$17,'Напрямки конкурса'!$B$17,IF(D1012='Напрямки конкурса'!$L$18,'Напрямки конкурса'!$B$18,IF(D1012='Напрямки конкурса'!$L$19,'Напрямки конкурса'!$B$19,IF(D1012='Напрямки конкурса'!$L$20,'Напрямки конкурса'!$B$20,IF(D1012='Напрямки конкурса'!$L$21,'Напрямки конкурса'!$B$21,IF(D1012='Напрямки конкурса'!$L$22,'Напрямки конкурса'!$B$22,IF(D1012='Напрямки конкурса'!$L$23,'Напрямки конкурса'!$B$23,IF(D1012='Напрямки конкурса'!$L$24,'Напрямки конкурса'!$B$24,IF(D1012='Напрямки конкурса'!$L$25,'Напрямки конкурса'!$B$25,IF(D1012='Напрямки конкурса'!$L$26,'Напрямки конкурса'!$B$26,IF(D1012='Напрямки конкурса'!$L$27,'Напрямки конкурса'!$B$27,IF(D1012='Напрямки конкурса'!$L$28,'Напрямки конкурса'!$B$28,"")))))))))))))))))))))))))))</f>
        <v/>
      </c>
      <c r="C1012" s="59" t="str">
        <f>IF(D1012='Напрямки конкурса'!$L$2,'Напрямки конкурса'!$K$2,IF(D1012='Напрямки конкурса'!$L$3,'Напрямки конкурса'!$K$3,IF(D1012='Напрямки конкурса'!$L$4,'Напрямки конкурса'!$K$4,IF(D1012='Напрямки конкурса'!$L$5,'Напрямки конкурса'!$K$5,IF(D1012='Напрямки конкурса'!$L$6,'Напрямки конкурса'!$K$6,IF(D1012='Напрямки конкурса'!$L$7,'Напрямки конкурса'!$K$7,IF(D1012='Напрямки конкурса'!$L$8,'Напрямки конкурса'!$K$8,IF(D1012='Напрямки конкурса'!$L$9,'Напрямки конкурса'!$K$9,IF(D1012='Напрямки конкурса'!$L$10,'Напрямки конкурса'!$K$10,IF(D1012='Напрямки конкурса'!$L$11,'Напрямки конкурса'!$K$11,IF(D1012='Напрямки конкурса'!$L$12,'Напрямки конкурса'!$K$12,IF(D1012='Напрямки конкурса'!$L$13,'Напрямки конкурса'!$K$13,IF(D1012='Напрямки конкурса'!$L$14,'Напрямки конкурса'!$K$14,IF(D1012='Напрямки конкурса'!$L$15,'Напрямки конкурса'!$K$15,IF(D1012='Напрямки конкурса'!$L$16,'Напрямки конкурса'!$K$16,IF(D1012='Напрямки конкурса'!$L$17,'Напрямки конкурса'!$K$17,IF(D1012='Напрямки конкурса'!$L$18,'Напрямки конкурса'!$K$18,IF(D1012='Напрямки конкурса'!$L$19,'Напрямки конкурса'!$K$19,IF(D1012='Напрямки конкурса'!$L$20,'Напрямки конкурса'!$K$20,IF(D1012='Напрямки конкурса'!$L$21,'Напрямки конкурса'!$K$21,IF(D1012='Напрямки конкурса'!$L$22,'Напрямки конкурса'!$K$22,IF(D1012='Напрямки конкурса'!$L$23,'Напрямки конкурса'!$K$23,IF(D1012='Напрямки конкурса'!$L$24,'Напрямки конкурса'!$K$24,IF(D1012='Напрямки конкурса'!$L$25,'Напрямки конкурса'!$K$25,IF(D1012='Напрямки конкурса'!$L$26,'Напрямки конкурса'!$K$26,IF(D1012='Напрямки конкурса'!$L$27,'Напрямки конкурса'!$K$27,IF(D1012='Напрямки конкурса'!$L$28,'Напрямки конкурса'!$K$28,"")))))))))))))))))))))))))))</f>
        <v/>
      </c>
      <c r="D1012" s="50"/>
      <c r="E1012" s="171"/>
      <c r="F1012" s="171"/>
      <c r="G1012" s="171"/>
      <c r="H1012" s="150" t="str">
        <f>IF(I1012='Категорія витрат'!$B$2,'Категорія витрат'!$A$2,IF(I1012='Категорія витрат'!$B$3,'Категорія витрат'!$A$3,IF(I1012='Категорія витрат'!$B$4,'Категорія витрат'!$A$4,IF(I1012='Категорія витрат'!$B$5,'Категорія витрат'!$A$5,IF(I1012='Категорія витрат'!$B$6,'Категорія витрат'!$A$6,IF(I1012='Категорія витрат'!$B$7,'Категорія витрат'!$A$7,IF(I1012='Категорія витрат'!$B$8,'Категорія витрат'!$A$8,IF(I1012='Категорія витрат'!$B$9,'Категорія витрат'!$A$9,IF(I1012='Категорія витрат'!$B$10,'Категорія витрат'!$A$10,IF(I1012='Категорія витрат'!$B$11,'Категорія витрат'!$A$11,IF(I1012='Категорія витрат'!$B$12,'Категорія витрат'!$A$12,IF(I1012='Категорія витрат'!$B$13,'Категорія витрат'!$A$13,IF(I1012='Категорія витрат'!$B$14,'Категорія витрат'!$A$14,IF(I1012='Категорія витрат'!$B$15,'Категорія витрат'!$A$15,IF(I1012='Категорія витрат'!$B$16,'Категорія витрат'!$A$16,IF(I1012='Категорія витрат'!$B$17,'Категорія витрат'!$A$17,IF(I1012='Категорія витрат'!$B$18,'Категорія витрат'!$A$18,IF(I1012='Категорія витрат'!$B$19,'Категорія витрат'!$A$19,IF(I1012='Категорія витрат'!$B$20,'Категорія витрат'!$A$20,IF(I1012='Категорія витрат'!$B$21,'Категорія витрат'!$A$21,IF(I1012='Категорія витрат'!$B$22,'Категорія витрат'!$A$22,IF(I1012='Категорія витрат'!$B$23,'Категорія витрат'!$A$23,IF(I1012='Категорія витрат'!$B$24,'Категорія витрат'!$A$24,IF(I1012='Категорія витрат'!$B$25,'Категорія витрат'!$A$25,IF(I1012='Категорія витрат'!$B$26,'Категорія витрат'!$A$26,IF(I1012='Категорія витрат'!$B$27,'Категорія витрат'!$A$27,IF(I1012='Категорія витрат'!$B$28,'Категорія витрат'!$A$28,IF(I1012='Категорія витрат'!$B$29,'Категорія витрат'!$A$29,IF(I1012='Категорія витрат'!$B$30,'Категорія витрат'!$A$30,"")))))))))))))))))))))))))))))</f>
        <v/>
      </c>
      <c r="I1012" s="174"/>
      <c r="J1012" s="173"/>
      <c r="K1012" s="176"/>
      <c r="L1012" s="87">
        <f t="shared" si="475"/>
        <v>0</v>
      </c>
      <c r="M1012" s="176"/>
      <c r="N1012" s="178"/>
      <c r="O1012" s="171"/>
      <c r="P1012" s="159">
        <f>IF(J1012='Категорія витрат'!$F$2,ROUND('Додаток 3._Бюджет детальний ПР'!O1012*0.3676,2),IF(J1012='Категорія витрат'!$F$3,ROUND('Додаток 3._Бюджет детальний ПР'!O1012*0.347,2),IF(J1012='Категорія витрат'!$F$4,ROUND('Додаток 3._Бюджет детальний ПР'!O1012*0.347,2),IF(J1012='Категорія витрат'!$F$7,ROUND('Додаток 3._Бюджет детальний ПР'!O1012*0.0841,2),0))))</f>
        <v>0</v>
      </c>
      <c r="Q1012" s="153">
        <f t="shared" si="480"/>
        <v>0</v>
      </c>
      <c r="R1012" s="181"/>
      <c r="S1012" s="181"/>
      <c r="T1012" s="181"/>
      <c r="U1012" s="181"/>
      <c r="V1012" s="181"/>
      <c r="W1012" s="181"/>
      <c r="X1012" s="181"/>
      <c r="Y1012" s="181"/>
      <c r="Z1012" s="181"/>
      <c r="AA1012" s="181"/>
      <c r="AB1012" s="181"/>
      <c r="AC1012" s="181"/>
      <c r="AD1012" s="48">
        <f t="shared" si="451"/>
        <v>0</v>
      </c>
      <c r="AE1012" s="48">
        <f t="shared" si="452"/>
        <v>0</v>
      </c>
      <c r="AF1012" s="48">
        <f t="shared" si="453"/>
        <v>0</v>
      </c>
      <c r="AG1012" s="48">
        <f t="shared" si="454"/>
        <v>0</v>
      </c>
      <c r="AH1012" s="48">
        <f t="shared" si="455"/>
        <v>0</v>
      </c>
      <c r="AI1012" s="48">
        <f t="shared" si="456"/>
        <v>0</v>
      </c>
      <c r="AJ1012" s="48">
        <f t="shared" si="457"/>
        <v>0</v>
      </c>
      <c r="AK1012" s="48">
        <f t="shared" si="458"/>
        <v>0</v>
      </c>
      <c r="AL1012" s="181"/>
      <c r="AM1012" s="181"/>
      <c r="AN1012" s="77"/>
      <c r="AO1012" s="176"/>
      <c r="AP1012" s="87">
        <f t="shared" si="476"/>
        <v>0</v>
      </c>
      <c r="AQ1012" s="176"/>
      <c r="AR1012" s="178"/>
      <c r="AS1012" s="171"/>
      <c r="AT1012" s="159">
        <f>IF(J1012='Категорія витрат'!$F$2,ROUND('Додаток 3._Бюджет детальний ПР'!AS1012*0.3676,2),IF(J1012='Категорія витрат'!$F$3,ROUND('Додаток 3._Бюджет детальний ПР'!AS1012*0.347,2),IF(J1012='Категорія витрат'!$F$4,ROUND('Додаток 3._Бюджет детальний ПР'!AS1012*0.347,2),IF(J1012='Категорія витрат'!$F$7,ROUND('Додаток 3._Бюджет детальний ПР'!AS1012*0.0841,2),0))))</f>
        <v>0</v>
      </c>
      <c r="AU1012" s="153">
        <f t="shared" si="477"/>
        <v>0</v>
      </c>
      <c r="AV1012" s="181"/>
      <c r="AW1012" s="181"/>
      <c r="AX1012" s="181"/>
      <c r="AY1012" s="181"/>
      <c r="AZ1012" s="181"/>
      <c r="BA1012" s="181"/>
      <c r="BB1012" s="181"/>
      <c r="BC1012" s="181"/>
      <c r="BD1012" s="181"/>
      <c r="BE1012" s="181"/>
      <c r="BF1012" s="181"/>
      <c r="BG1012" s="181"/>
      <c r="BH1012" s="48">
        <f t="shared" si="459"/>
        <v>0</v>
      </c>
      <c r="BI1012" s="48">
        <f t="shared" si="460"/>
        <v>0</v>
      </c>
      <c r="BJ1012" s="48">
        <f t="shared" si="461"/>
        <v>0</v>
      </c>
      <c r="BK1012" s="48">
        <f t="shared" si="462"/>
        <v>0</v>
      </c>
      <c r="BL1012" s="48">
        <f t="shared" si="463"/>
        <v>0</v>
      </c>
      <c r="BM1012" s="48">
        <f t="shared" si="464"/>
        <v>0</v>
      </c>
      <c r="BN1012" s="48">
        <f t="shared" si="465"/>
        <v>0</v>
      </c>
      <c r="BO1012" s="48">
        <f t="shared" si="466"/>
        <v>0</v>
      </c>
      <c r="BP1012" s="181"/>
      <c r="BQ1012" s="181"/>
      <c r="BR1012" s="191"/>
      <c r="BS1012" s="176"/>
      <c r="BT1012" s="87">
        <f t="shared" si="478"/>
        <v>0</v>
      </c>
      <c r="BU1012" s="176"/>
      <c r="BV1012" s="178"/>
      <c r="BW1012" s="171"/>
      <c r="BX1012" s="159">
        <f>IF(J1012='Категорія витрат'!$F$2,ROUND('Додаток 3._Бюджет детальний ПР'!BW1012*0.3676,2),IF(J1012='Категорія витрат'!$F$3,ROUND('Додаток 3._Бюджет детальний ПР'!BW1012*0.347,2),IF(J1012='Категорія витрат'!$F$4,ROUND('Додаток 3._Бюджет детальний ПР'!BW1012*0.347,2),IF(J1012='Категорія витрат'!$F$7,ROUND('Додаток 3._Бюджет детальний ПР'!BW1012*0.0841,2),0))))</f>
        <v>0</v>
      </c>
      <c r="BY1012" s="153">
        <f t="shared" si="479"/>
        <v>0</v>
      </c>
      <c r="BZ1012" s="181"/>
      <c r="CA1012" s="181"/>
      <c r="CB1012" s="181"/>
      <c r="CC1012" s="181"/>
      <c r="CD1012" s="181"/>
      <c r="CE1012" s="181"/>
      <c r="CF1012" s="181"/>
      <c r="CG1012" s="181"/>
      <c r="CH1012" s="181"/>
      <c r="CI1012" s="181"/>
      <c r="CJ1012" s="181"/>
      <c r="CK1012" s="181"/>
      <c r="CL1012" s="48">
        <f t="shared" si="467"/>
        <v>0</v>
      </c>
      <c r="CM1012" s="48">
        <f t="shared" si="468"/>
        <v>0</v>
      </c>
      <c r="CN1012" s="48">
        <f t="shared" si="469"/>
        <v>0</v>
      </c>
      <c r="CO1012" s="48">
        <f t="shared" si="470"/>
        <v>0</v>
      </c>
      <c r="CP1012" s="48">
        <f t="shared" si="471"/>
        <v>0</v>
      </c>
      <c r="CQ1012" s="48">
        <f t="shared" si="472"/>
        <v>0</v>
      </c>
      <c r="CR1012" s="48">
        <f t="shared" si="473"/>
        <v>0</v>
      </c>
      <c r="CS1012" s="48">
        <f t="shared" si="474"/>
        <v>0</v>
      </c>
      <c r="CT1012" s="181"/>
      <c r="CU1012" s="181"/>
    </row>
    <row r="1013" spans="1:99" ht="20.100000000000001" customHeight="1" x14ac:dyDescent="0.25">
      <c r="A1013" s="58">
        <v>1009</v>
      </c>
      <c r="B1013" s="58" t="str">
        <f>IF(D1013='Напрямки конкурса'!$L$2,'Напрямки конкурса'!$B$2,IF(D1013='Напрямки конкурса'!$L$3,'Напрямки конкурса'!$B$3,IF(D1013='Напрямки конкурса'!$L$4,'Напрямки конкурса'!$B$4,IF(D1013='Напрямки конкурса'!$L$5,'Напрямки конкурса'!$B$5,IF(D1013='Напрямки конкурса'!$L$6,'Напрямки конкурса'!$B$6,IF(D1013='Напрямки конкурса'!$L$7,'Напрямки конкурса'!$B$7,IF(D1013='Напрямки конкурса'!$L$8,'Напрямки конкурса'!$B$8,IF(D1013='Напрямки конкурса'!$L$9,'Напрямки конкурса'!$B$9,IF(D1013='Напрямки конкурса'!$L$10,'Напрямки конкурса'!$B$10,IF(D1013='Напрямки конкурса'!$L$11,'Напрямки конкурса'!$B$11,IF(D1013='Напрямки конкурса'!$L$12,'Напрямки конкурса'!$B$12,IF(D1013='Напрямки конкурса'!$L$13,'Напрямки конкурса'!$B$13,IF(D1013='Напрямки конкурса'!$L$14,'Напрямки конкурса'!$B$14,IF(D1013='Напрямки конкурса'!$L$15,'Напрямки конкурса'!$B$15,IF(D1013='Напрямки конкурса'!$L$16,'Напрямки конкурса'!$B$16,IF(D1013='Напрямки конкурса'!$L$17,'Напрямки конкурса'!$B$17,IF(D1013='Напрямки конкурса'!$L$18,'Напрямки конкурса'!$B$18,IF(D1013='Напрямки конкурса'!$L$19,'Напрямки конкурса'!$B$19,IF(D1013='Напрямки конкурса'!$L$20,'Напрямки конкурса'!$B$20,IF(D1013='Напрямки конкурса'!$L$21,'Напрямки конкурса'!$B$21,IF(D1013='Напрямки конкурса'!$L$22,'Напрямки конкурса'!$B$22,IF(D1013='Напрямки конкурса'!$L$23,'Напрямки конкурса'!$B$23,IF(D1013='Напрямки конкурса'!$L$24,'Напрямки конкурса'!$B$24,IF(D1013='Напрямки конкурса'!$L$25,'Напрямки конкурса'!$B$25,IF(D1013='Напрямки конкурса'!$L$26,'Напрямки конкурса'!$B$26,IF(D1013='Напрямки конкурса'!$L$27,'Напрямки конкурса'!$B$27,IF(D1013='Напрямки конкурса'!$L$28,'Напрямки конкурса'!$B$28,"")))))))))))))))))))))))))))</f>
        <v/>
      </c>
      <c r="C1013" s="59" t="str">
        <f>IF(D1013='Напрямки конкурса'!$L$2,'Напрямки конкурса'!$K$2,IF(D1013='Напрямки конкурса'!$L$3,'Напрямки конкурса'!$K$3,IF(D1013='Напрямки конкурса'!$L$4,'Напрямки конкурса'!$K$4,IF(D1013='Напрямки конкурса'!$L$5,'Напрямки конкурса'!$K$5,IF(D1013='Напрямки конкурса'!$L$6,'Напрямки конкурса'!$K$6,IF(D1013='Напрямки конкурса'!$L$7,'Напрямки конкурса'!$K$7,IF(D1013='Напрямки конкурса'!$L$8,'Напрямки конкурса'!$K$8,IF(D1013='Напрямки конкурса'!$L$9,'Напрямки конкурса'!$K$9,IF(D1013='Напрямки конкурса'!$L$10,'Напрямки конкурса'!$K$10,IF(D1013='Напрямки конкурса'!$L$11,'Напрямки конкурса'!$K$11,IF(D1013='Напрямки конкурса'!$L$12,'Напрямки конкурса'!$K$12,IF(D1013='Напрямки конкурса'!$L$13,'Напрямки конкурса'!$K$13,IF(D1013='Напрямки конкурса'!$L$14,'Напрямки конкурса'!$K$14,IF(D1013='Напрямки конкурса'!$L$15,'Напрямки конкурса'!$K$15,IF(D1013='Напрямки конкурса'!$L$16,'Напрямки конкурса'!$K$16,IF(D1013='Напрямки конкурса'!$L$17,'Напрямки конкурса'!$K$17,IF(D1013='Напрямки конкурса'!$L$18,'Напрямки конкурса'!$K$18,IF(D1013='Напрямки конкурса'!$L$19,'Напрямки конкурса'!$K$19,IF(D1013='Напрямки конкурса'!$L$20,'Напрямки конкурса'!$K$20,IF(D1013='Напрямки конкурса'!$L$21,'Напрямки конкурса'!$K$21,IF(D1013='Напрямки конкурса'!$L$22,'Напрямки конкурса'!$K$22,IF(D1013='Напрямки конкурса'!$L$23,'Напрямки конкурса'!$K$23,IF(D1013='Напрямки конкурса'!$L$24,'Напрямки конкурса'!$K$24,IF(D1013='Напрямки конкурса'!$L$25,'Напрямки конкурса'!$K$25,IF(D1013='Напрямки конкурса'!$L$26,'Напрямки конкурса'!$K$26,IF(D1013='Напрямки конкурса'!$L$27,'Напрямки конкурса'!$K$27,IF(D1013='Напрямки конкурса'!$L$28,'Напрямки конкурса'!$K$28,"")))))))))))))))))))))))))))</f>
        <v/>
      </c>
      <c r="D1013" s="50"/>
      <c r="E1013" s="171"/>
      <c r="F1013" s="171"/>
      <c r="G1013" s="171"/>
      <c r="H1013" s="150" t="str">
        <f>IF(I1013='Категорія витрат'!$B$2,'Категорія витрат'!$A$2,IF(I1013='Категорія витрат'!$B$3,'Категорія витрат'!$A$3,IF(I1013='Категорія витрат'!$B$4,'Категорія витрат'!$A$4,IF(I1013='Категорія витрат'!$B$5,'Категорія витрат'!$A$5,IF(I1013='Категорія витрат'!$B$6,'Категорія витрат'!$A$6,IF(I1013='Категорія витрат'!$B$7,'Категорія витрат'!$A$7,IF(I1013='Категорія витрат'!$B$8,'Категорія витрат'!$A$8,IF(I1013='Категорія витрат'!$B$9,'Категорія витрат'!$A$9,IF(I1013='Категорія витрат'!$B$10,'Категорія витрат'!$A$10,IF(I1013='Категорія витрат'!$B$11,'Категорія витрат'!$A$11,IF(I1013='Категорія витрат'!$B$12,'Категорія витрат'!$A$12,IF(I1013='Категорія витрат'!$B$13,'Категорія витрат'!$A$13,IF(I1013='Категорія витрат'!$B$14,'Категорія витрат'!$A$14,IF(I1013='Категорія витрат'!$B$15,'Категорія витрат'!$A$15,IF(I1013='Категорія витрат'!$B$16,'Категорія витрат'!$A$16,IF(I1013='Категорія витрат'!$B$17,'Категорія витрат'!$A$17,IF(I1013='Категорія витрат'!$B$18,'Категорія витрат'!$A$18,IF(I1013='Категорія витрат'!$B$19,'Категорія витрат'!$A$19,IF(I1013='Категорія витрат'!$B$20,'Категорія витрат'!$A$20,IF(I1013='Категорія витрат'!$B$21,'Категорія витрат'!$A$21,IF(I1013='Категорія витрат'!$B$22,'Категорія витрат'!$A$22,IF(I1013='Категорія витрат'!$B$23,'Категорія витрат'!$A$23,IF(I1013='Категорія витрат'!$B$24,'Категорія витрат'!$A$24,IF(I1013='Категорія витрат'!$B$25,'Категорія витрат'!$A$25,IF(I1013='Категорія витрат'!$B$26,'Категорія витрат'!$A$26,IF(I1013='Категорія витрат'!$B$27,'Категорія витрат'!$A$27,IF(I1013='Категорія витрат'!$B$28,'Категорія витрат'!$A$28,IF(I1013='Категорія витрат'!$B$29,'Категорія витрат'!$A$29,IF(I1013='Категорія витрат'!$B$30,'Категорія витрат'!$A$30,"")))))))))))))))))))))))))))))</f>
        <v/>
      </c>
      <c r="I1013" s="174"/>
      <c r="J1013" s="173"/>
      <c r="K1013" s="176"/>
      <c r="L1013" s="87">
        <f t="shared" si="475"/>
        <v>0</v>
      </c>
      <c r="M1013" s="176"/>
      <c r="N1013" s="178"/>
      <c r="O1013" s="171"/>
      <c r="P1013" s="159">
        <f>IF(J1013='Категорія витрат'!$F$2,ROUND('Додаток 3._Бюджет детальний ПР'!O1013*0.3676,2),IF(J1013='Категорія витрат'!$F$3,ROUND('Додаток 3._Бюджет детальний ПР'!O1013*0.347,2),IF(J1013='Категорія витрат'!$F$4,ROUND('Додаток 3._Бюджет детальний ПР'!O1013*0.347,2),IF(J1013='Категорія витрат'!$F$7,ROUND('Додаток 3._Бюджет детальний ПР'!O1013*0.0841,2),0))))</f>
        <v>0</v>
      </c>
      <c r="Q1013" s="153">
        <f t="shared" si="480"/>
        <v>0</v>
      </c>
      <c r="R1013" s="181"/>
      <c r="S1013" s="181"/>
      <c r="T1013" s="181"/>
      <c r="U1013" s="181"/>
      <c r="V1013" s="181"/>
      <c r="W1013" s="181"/>
      <c r="X1013" s="181"/>
      <c r="Y1013" s="181"/>
      <c r="Z1013" s="181"/>
      <c r="AA1013" s="181"/>
      <c r="AB1013" s="181"/>
      <c r="AC1013" s="181"/>
      <c r="AD1013" s="48">
        <f t="shared" si="451"/>
        <v>0</v>
      </c>
      <c r="AE1013" s="48">
        <f t="shared" si="452"/>
        <v>0</v>
      </c>
      <c r="AF1013" s="48">
        <f t="shared" si="453"/>
        <v>0</v>
      </c>
      <c r="AG1013" s="48">
        <f t="shared" si="454"/>
        <v>0</v>
      </c>
      <c r="AH1013" s="48">
        <f t="shared" si="455"/>
        <v>0</v>
      </c>
      <c r="AI1013" s="48">
        <f t="shared" si="456"/>
        <v>0</v>
      </c>
      <c r="AJ1013" s="48">
        <f t="shared" si="457"/>
        <v>0</v>
      </c>
      <c r="AK1013" s="48">
        <f t="shared" si="458"/>
        <v>0</v>
      </c>
      <c r="AL1013" s="181"/>
      <c r="AM1013" s="181"/>
      <c r="AN1013" s="77"/>
      <c r="AO1013" s="176"/>
      <c r="AP1013" s="87">
        <f t="shared" si="476"/>
        <v>0</v>
      </c>
      <c r="AQ1013" s="176"/>
      <c r="AR1013" s="178"/>
      <c r="AS1013" s="171"/>
      <c r="AT1013" s="159">
        <f>IF(J1013='Категорія витрат'!$F$2,ROUND('Додаток 3._Бюджет детальний ПР'!AS1013*0.3676,2),IF(J1013='Категорія витрат'!$F$3,ROUND('Додаток 3._Бюджет детальний ПР'!AS1013*0.347,2),IF(J1013='Категорія витрат'!$F$4,ROUND('Додаток 3._Бюджет детальний ПР'!AS1013*0.347,2),IF(J1013='Категорія витрат'!$F$7,ROUND('Додаток 3._Бюджет детальний ПР'!AS1013*0.0841,2),0))))</f>
        <v>0</v>
      </c>
      <c r="AU1013" s="153">
        <f t="shared" si="477"/>
        <v>0</v>
      </c>
      <c r="AV1013" s="181"/>
      <c r="AW1013" s="181"/>
      <c r="AX1013" s="181"/>
      <c r="AY1013" s="181"/>
      <c r="AZ1013" s="181"/>
      <c r="BA1013" s="181"/>
      <c r="BB1013" s="181"/>
      <c r="BC1013" s="181"/>
      <c r="BD1013" s="181"/>
      <c r="BE1013" s="181"/>
      <c r="BF1013" s="181"/>
      <c r="BG1013" s="181"/>
      <c r="BH1013" s="48">
        <f t="shared" si="459"/>
        <v>0</v>
      </c>
      <c r="BI1013" s="48">
        <f t="shared" si="460"/>
        <v>0</v>
      </c>
      <c r="BJ1013" s="48">
        <f t="shared" si="461"/>
        <v>0</v>
      </c>
      <c r="BK1013" s="48">
        <f t="shared" si="462"/>
        <v>0</v>
      </c>
      <c r="BL1013" s="48">
        <f t="shared" si="463"/>
        <v>0</v>
      </c>
      <c r="BM1013" s="48">
        <f t="shared" si="464"/>
        <v>0</v>
      </c>
      <c r="BN1013" s="48">
        <f t="shared" si="465"/>
        <v>0</v>
      </c>
      <c r="BO1013" s="48">
        <f t="shared" si="466"/>
        <v>0</v>
      </c>
      <c r="BP1013" s="181"/>
      <c r="BQ1013" s="181"/>
      <c r="BR1013" s="191"/>
      <c r="BS1013" s="176"/>
      <c r="BT1013" s="87">
        <f t="shared" si="478"/>
        <v>0</v>
      </c>
      <c r="BU1013" s="176"/>
      <c r="BV1013" s="178"/>
      <c r="BW1013" s="171"/>
      <c r="BX1013" s="159">
        <f>IF(J1013='Категорія витрат'!$F$2,ROUND('Додаток 3._Бюджет детальний ПР'!BW1013*0.3676,2),IF(J1013='Категорія витрат'!$F$3,ROUND('Додаток 3._Бюджет детальний ПР'!BW1013*0.347,2),IF(J1013='Категорія витрат'!$F$4,ROUND('Додаток 3._Бюджет детальний ПР'!BW1013*0.347,2),IF(J1013='Категорія витрат'!$F$7,ROUND('Додаток 3._Бюджет детальний ПР'!BW1013*0.0841,2),0))))</f>
        <v>0</v>
      </c>
      <c r="BY1013" s="153">
        <f t="shared" si="479"/>
        <v>0</v>
      </c>
      <c r="BZ1013" s="181"/>
      <c r="CA1013" s="181"/>
      <c r="CB1013" s="181"/>
      <c r="CC1013" s="181"/>
      <c r="CD1013" s="181"/>
      <c r="CE1013" s="181"/>
      <c r="CF1013" s="181"/>
      <c r="CG1013" s="181"/>
      <c r="CH1013" s="181"/>
      <c r="CI1013" s="181"/>
      <c r="CJ1013" s="181"/>
      <c r="CK1013" s="181"/>
      <c r="CL1013" s="48">
        <f t="shared" si="467"/>
        <v>0</v>
      </c>
      <c r="CM1013" s="48">
        <f t="shared" si="468"/>
        <v>0</v>
      </c>
      <c r="CN1013" s="48">
        <f t="shared" si="469"/>
        <v>0</v>
      </c>
      <c r="CO1013" s="48">
        <f t="shared" si="470"/>
        <v>0</v>
      </c>
      <c r="CP1013" s="48">
        <f t="shared" si="471"/>
        <v>0</v>
      </c>
      <c r="CQ1013" s="48">
        <f t="shared" si="472"/>
        <v>0</v>
      </c>
      <c r="CR1013" s="48">
        <f t="shared" si="473"/>
        <v>0</v>
      </c>
      <c r="CS1013" s="48">
        <f t="shared" si="474"/>
        <v>0</v>
      </c>
      <c r="CT1013" s="181"/>
      <c r="CU1013" s="181"/>
    </row>
    <row r="1014" spans="1:99" ht="20.100000000000001" customHeight="1" x14ac:dyDescent="0.25">
      <c r="A1014" s="58">
        <v>1010</v>
      </c>
      <c r="B1014" s="58" t="str">
        <f>IF(D1014='Напрямки конкурса'!$L$2,'Напрямки конкурса'!$B$2,IF(D1014='Напрямки конкурса'!$L$3,'Напрямки конкурса'!$B$3,IF(D1014='Напрямки конкурса'!$L$4,'Напрямки конкурса'!$B$4,IF(D1014='Напрямки конкурса'!$L$5,'Напрямки конкурса'!$B$5,IF(D1014='Напрямки конкурса'!$L$6,'Напрямки конкурса'!$B$6,IF(D1014='Напрямки конкурса'!$L$7,'Напрямки конкурса'!$B$7,IF(D1014='Напрямки конкурса'!$L$8,'Напрямки конкурса'!$B$8,IF(D1014='Напрямки конкурса'!$L$9,'Напрямки конкурса'!$B$9,IF(D1014='Напрямки конкурса'!$L$10,'Напрямки конкурса'!$B$10,IF(D1014='Напрямки конкурса'!$L$11,'Напрямки конкурса'!$B$11,IF(D1014='Напрямки конкурса'!$L$12,'Напрямки конкурса'!$B$12,IF(D1014='Напрямки конкурса'!$L$13,'Напрямки конкурса'!$B$13,IF(D1014='Напрямки конкурса'!$L$14,'Напрямки конкурса'!$B$14,IF(D1014='Напрямки конкурса'!$L$15,'Напрямки конкурса'!$B$15,IF(D1014='Напрямки конкурса'!$L$16,'Напрямки конкурса'!$B$16,IF(D1014='Напрямки конкурса'!$L$17,'Напрямки конкурса'!$B$17,IF(D1014='Напрямки конкурса'!$L$18,'Напрямки конкурса'!$B$18,IF(D1014='Напрямки конкурса'!$L$19,'Напрямки конкурса'!$B$19,IF(D1014='Напрямки конкурса'!$L$20,'Напрямки конкурса'!$B$20,IF(D1014='Напрямки конкурса'!$L$21,'Напрямки конкурса'!$B$21,IF(D1014='Напрямки конкурса'!$L$22,'Напрямки конкурса'!$B$22,IF(D1014='Напрямки конкурса'!$L$23,'Напрямки конкурса'!$B$23,IF(D1014='Напрямки конкурса'!$L$24,'Напрямки конкурса'!$B$24,IF(D1014='Напрямки конкурса'!$L$25,'Напрямки конкурса'!$B$25,IF(D1014='Напрямки конкурса'!$L$26,'Напрямки конкурса'!$B$26,IF(D1014='Напрямки конкурса'!$L$27,'Напрямки конкурса'!$B$27,IF(D1014='Напрямки конкурса'!$L$28,'Напрямки конкурса'!$B$28,"")))))))))))))))))))))))))))</f>
        <v/>
      </c>
      <c r="C1014" s="59" t="str">
        <f>IF(D1014='Напрямки конкурса'!$L$2,'Напрямки конкурса'!$K$2,IF(D1014='Напрямки конкурса'!$L$3,'Напрямки конкурса'!$K$3,IF(D1014='Напрямки конкурса'!$L$4,'Напрямки конкурса'!$K$4,IF(D1014='Напрямки конкурса'!$L$5,'Напрямки конкурса'!$K$5,IF(D1014='Напрямки конкурса'!$L$6,'Напрямки конкурса'!$K$6,IF(D1014='Напрямки конкурса'!$L$7,'Напрямки конкурса'!$K$7,IF(D1014='Напрямки конкурса'!$L$8,'Напрямки конкурса'!$K$8,IF(D1014='Напрямки конкурса'!$L$9,'Напрямки конкурса'!$K$9,IF(D1014='Напрямки конкурса'!$L$10,'Напрямки конкурса'!$K$10,IF(D1014='Напрямки конкурса'!$L$11,'Напрямки конкурса'!$K$11,IF(D1014='Напрямки конкурса'!$L$12,'Напрямки конкурса'!$K$12,IF(D1014='Напрямки конкурса'!$L$13,'Напрямки конкурса'!$K$13,IF(D1014='Напрямки конкурса'!$L$14,'Напрямки конкурса'!$K$14,IF(D1014='Напрямки конкурса'!$L$15,'Напрямки конкурса'!$K$15,IF(D1014='Напрямки конкурса'!$L$16,'Напрямки конкурса'!$K$16,IF(D1014='Напрямки конкурса'!$L$17,'Напрямки конкурса'!$K$17,IF(D1014='Напрямки конкурса'!$L$18,'Напрямки конкурса'!$K$18,IF(D1014='Напрямки конкурса'!$L$19,'Напрямки конкурса'!$K$19,IF(D1014='Напрямки конкурса'!$L$20,'Напрямки конкурса'!$K$20,IF(D1014='Напрямки конкурса'!$L$21,'Напрямки конкурса'!$K$21,IF(D1014='Напрямки конкурса'!$L$22,'Напрямки конкурса'!$K$22,IF(D1014='Напрямки конкурса'!$L$23,'Напрямки конкурса'!$K$23,IF(D1014='Напрямки конкурса'!$L$24,'Напрямки конкурса'!$K$24,IF(D1014='Напрямки конкурса'!$L$25,'Напрямки конкурса'!$K$25,IF(D1014='Напрямки конкурса'!$L$26,'Напрямки конкурса'!$K$26,IF(D1014='Напрямки конкурса'!$L$27,'Напрямки конкурса'!$K$27,IF(D1014='Напрямки конкурса'!$L$28,'Напрямки конкурса'!$K$28,"")))))))))))))))))))))))))))</f>
        <v/>
      </c>
      <c r="D1014" s="50"/>
      <c r="E1014" s="171"/>
      <c r="F1014" s="171"/>
      <c r="G1014" s="171"/>
      <c r="H1014" s="150" t="str">
        <f>IF(I1014='Категорія витрат'!$B$2,'Категорія витрат'!$A$2,IF(I1014='Категорія витрат'!$B$3,'Категорія витрат'!$A$3,IF(I1014='Категорія витрат'!$B$4,'Категорія витрат'!$A$4,IF(I1014='Категорія витрат'!$B$5,'Категорія витрат'!$A$5,IF(I1014='Категорія витрат'!$B$6,'Категорія витрат'!$A$6,IF(I1014='Категорія витрат'!$B$7,'Категорія витрат'!$A$7,IF(I1014='Категорія витрат'!$B$8,'Категорія витрат'!$A$8,IF(I1014='Категорія витрат'!$B$9,'Категорія витрат'!$A$9,IF(I1014='Категорія витрат'!$B$10,'Категорія витрат'!$A$10,IF(I1014='Категорія витрат'!$B$11,'Категорія витрат'!$A$11,IF(I1014='Категорія витрат'!$B$12,'Категорія витрат'!$A$12,IF(I1014='Категорія витрат'!$B$13,'Категорія витрат'!$A$13,IF(I1014='Категорія витрат'!$B$14,'Категорія витрат'!$A$14,IF(I1014='Категорія витрат'!$B$15,'Категорія витрат'!$A$15,IF(I1014='Категорія витрат'!$B$16,'Категорія витрат'!$A$16,IF(I1014='Категорія витрат'!$B$17,'Категорія витрат'!$A$17,IF(I1014='Категорія витрат'!$B$18,'Категорія витрат'!$A$18,IF(I1014='Категорія витрат'!$B$19,'Категорія витрат'!$A$19,IF(I1014='Категорія витрат'!$B$20,'Категорія витрат'!$A$20,IF(I1014='Категорія витрат'!$B$21,'Категорія витрат'!$A$21,IF(I1014='Категорія витрат'!$B$22,'Категорія витрат'!$A$22,IF(I1014='Категорія витрат'!$B$23,'Категорія витрат'!$A$23,IF(I1014='Категорія витрат'!$B$24,'Категорія витрат'!$A$24,IF(I1014='Категорія витрат'!$B$25,'Категорія витрат'!$A$25,IF(I1014='Категорія витрат'!$B$26,'Категорія витрат'!$A$26,IF(I1014='Категорія витрат'!$B$27,'Категорія витрат'!$A$27,IF(I1014='Категорія витрат'!$B$28,'Категорія витрат'!$A$28,IF(I1014='Категорія витрат'!$B$29,'Категорія витрат'!$A$29,IF(I1014='Категорія витрат'!$B$30,'Категорія витрат'!$A$30,"")))))))))))))))))))))))))))))</f>
        <v/>
      </c>
      <c r="I1014" s="174"/>
      <c r="J1014" s="173"/>
      <c r="K1014" s="176"/>
      <c r="L1014" s="87">
        <f t="shared" si="475"/>
        <v>0</v>
      </c>
      <c r="M1014" s="176"/>
      <c r="N1014" s="178"/>
      <c r="O1014" s="171"/>
      <c r="P1014" s="159">
        <f>IF(J1014='Категорія витрат'!$F$2,ROUND('Додаток 3._Бюджет детальний ПР'!O1014*0.3676,2),IF(J1014='Категорія витрат'!$F$3,ROUND('Додаток 3._Бюджет детальний ПР'!O1014*0.347,2),IF(J1014='Категорія витрат'!$F$4,ROUND('Додаток 3._Бюджет детальний ПР'!O1014*0.347,2),IF(J1014='Категорія витрат'!$F$7,ROUND('Додаток 3._Бюджет детальний ПР'!O1014*0.0841,2),0))))</f>
        <v>0</v>
      </c>
      <c r="Q1014" s="153">
        <f t="shared" si="480"/>
        <v>0</v>
      </c>
      <c r="R1014" s="181"/>
      <c r="S1014" s="181"/>
      <c r="T1014" s="181"/>
      <c r="U1014" s="181"/>
      <c r="V1014" s="181"/>
      <c r="W1014" s="181"/>
      <c r="X1014" s="181"/>
      <c r="Y1014" s="181"/>
      <c r="Z1014" s="181"/>
      <c r="AA1014" s="181"/>
      <c r="AB1014" s="181"/>
      <c r="AC1014" s="181"/>
      <c r="AD1014" s="48">
        <f t="shared" si="451"/>
        <v>0</v>
      </c>
      <c r="AE1014" s="48">
        <f t="shared" si="452"/>
        <v>0</v>
      </c>
      <c r="AF1014" s="48">
        <f t="shared" si="453"/>
        <v>0</v>
      </c>
      <c r="AG1014" s="48">
        <f t="shared" si="454"/>
        <v>0</v>
      </c>
      <c r="AH1014" s="48">
        <f t="shared" si="455"/>
        <v>0</v>
      </c>
      <c r="AI1014" s="48">
        <f t="shared" si="456"/>
        <v>0</v>
      </c>
      <c r="AJ1014" s="48">
        <f t="shared" si="457"/>
        <v>0</v>
      </c>
      <c r="AK1014" s="48">
        <f t="shared" si="458"/>
        <v>0</v>
      </c>
      <c r="AL1014" s="181"/>
      <c r="AM1014" s="181"/>
      <c r="AN1014" s="77"/>
      <c r="AO1014" s="176"/>
      <c r="AP1014" s="87">
        <f t="shared" si="476"/>
        <v>0</v>
      </c>
      <c r="AQ1014" s="176"/>
      <c r="AR1014" s="178"/>
      <c r="AS1014" s="171"/>
      <c r="AT1014" s="159">
        <f>IF(J1014='Категорія витрат'!$F$2,ROUND('Додаток 3._Бюджет детальний ПР'!AS1014*0.3676,2),IF(J1014='Категорія витрат'!$F$3,ROUND('Додаток 3._Бюджет детальний ПР'!AS1014*0.347,2),IF(J1014='Категорія витрат'!$F$4,ROUND('Додаток 3._Бюджет детальний ПР'!AS1014*0.347,2),IF(J1014='Категорія витрат'!$F$7,ROUND('Додаток 3._Бюджет детальний ПР'!AS1014*0.0841,2),0))))</f>
        <v>0</v>
      </c>
      <c r="AU1014" s="153">
        <f t="shared" si="477"/>
        <v>0</v>
      </c>
      <c r="AV1014" s="181"/>
      <c r="AW1014" s="181"/>
      <c r="AX1014" s="181"/>
      <c r="AY1014" s="181"/>
      <c r="AZ1014" s="181"/>
      <c r="BA1014" s="181"/>
      <c r="BB1014" s="181"/>
      <c r="BC1014" s="181"/>
      <c r="BD1014" s="181"/>
      <c r="BE1014" s="181"/>
      <c r="BF1014" s="181"/>
      <c r="BG1014" s="181"/>
      <c r="BH1014" s="48">
        <f t="shared" si="459"/>
        <v>0</v>
      </c>
      <c r="BI1014" s="48">
        <f t="shared" si="460"/>
        <v>0</v>
      </c>
      <c r="BJ1014" s="48">
        <f t="shared" si="461"/>
        <v>0</v>
      </c>
      <c r="BK1014" s="48">
        <f t="shared" si="462"/>
        <v>0</v>
      </c>
      <c r="BL1014" s="48">
        <f t="shared" si="463"/>
        <v>0</v>
      </c>
      <c r="BM1014" s="48">
        <f t="shared" si="464"/>
        <v>0</v>
      </c>
      <c r="BN1014" s="48">
        <f t="shared" si="465"/>
        <v>0</v>
      </c>
      <c r="BO1014" s="48">
        <f t="shared" si="466"/>
        <v>0</v>
      </c>
      <c r="BP1014" s="181"/>
      <c r="BQ1014" s="181"/>
      <c r="BR1014" s="191"/>
      <c r="BS1014" s="176"/>
      <c r="BT1014" s="87">
        <f t="shared" si="478"/>
        <v>0</v>
      </c>
      <c r="BU1014" s="176"/>
      <c r="BV1014" s="178"/>
      <c r="BW1014" s="171"/>
      <c r="BX1014" s="159">
        <f>IF(J1014='Категорія витрат'!$F$2,ROUND('Додаток 3._Бюджет детальний ПР'!BW1014*0.3676,2),IF(J1014='Категорія витрат'!$F$3,ROUND('Додаток 3._Бюджет детальний ПР'!BW1014*0.347,2),IF(J1014='Категорія витрат'!$F$4,ROUND('Додаток 3._Бюджет детальний ПР'!BW1014*0.347,2),IF(J1014='Категорія витрат'!$F$7,ROUND('Додаток 3._Бюджет детальний ПР'!BW1014*0.0841,2),0))))</f>
        <v>0</v>
      </c>
      <c r="BY1014" s="153">
        <f t="shared" si="479"/>
        <v>0</v>
      </c>
      <c r="BZ1014" s="181"/>
      <c r="CA1014" s="181"/>
      <c r="CB1014" s="181"/>
      <c r="CC1014" s="181"/>
      <c r="CD1014" s="181"/>
      <c r="CE1014" s="181"/>
      <c r="CF1014" s="181"/>
      <c r="CG1014" s="181"/>
      <c r="CH1014" s="181"/>
      <c r="CI1014" s="181"/>
      <c r="CJ1014" s="181"/>
      <c r="CK1014" s="181"/>
      <c r="CL1014" s="48">
        <f t="shared" si="467"/>
        <v>0</v>
      </c>
      <c r="CM1014" s="48">
        <f t="shared" si="468"/>
        <v>0</v>
      </c>
      <c r="CN1014" s="48">
        <f t="shared" si="469"/>
        <v>0</v>
      </c>
      <c r="CO1014" s="48">
        <f t="shared" si="470"/>
        <v>0</v>
      </c>
      <c r="CP1014" s="48">
        <f t="shared" si="471"/>
        <v>0</v>
      </c>
      <c r="CQ1014" s="48">
        <f t="shared" si="472"/>
        <v>0</v>
      </c>
      <c r="CR1014" s="48">
        <f t="shared" si="473"/>
        <v>0</v>
      </c>
      <c r="CS1014" s="48">
        <f t="shared" si="474"/>
        <v>0</v>
      </c>
      <c r="CT1014" s="181"/>
      <c r="CU1014" s="181"/>
    </row>
    <row r="1015" spans="1:99" ht="20.100000000000001" customHeight="1" x14ac:dyDescent="0.25">
      <c r="A1015" s="58">
        <v>1011</v>
      </c>
      <c r="B1015" s="58" t="str">
        <f>IF(D1015='Напрямки конкурса'!$L$2,'Напрямки конкурса'!$B$2,IF(D1015='Напрямки конкурса'!$L$3,'Напрямки конкурса'!$B$3,IF(D1015='Напрямки конкурса'!$L$4,'Напрямки конкурса'!$B$4,IF(D1015='Напрямки конкурса'!$L$5,'Напрямки конкурса'!$B$5,IF(D1015='Напрямки конкурса'!$L$6,'Напрямки конкурса'!$B$6,IF(D1015='Напрямки конкурса'!$L$7,'Напрямки конкурса'!$B$7,IF(D1015='Напрямки конкурса'!$L$8,'Напрямки конкурса'!$B$8,IF(D1015='Напрямки конкурса'!$L$9,'Напрямки конкурса'!$B$9,IF(D1015='Напрямки конкурса'!$L$10,'Напрямки конкурса'!$B$10,IF(D1015='Напрямки конкурса'!$L$11,'Напрямки конкурса'!$B$11,IF(D1015='Напрямки конкурса'!$L$12,'Напрямки конкурса'!$B$12,IF(D1015='Напрямки конкурса'!$L$13,'Напрямки конкурса'!$B$13,IF(D1015='Напрямки конкурса'!$L$14,'Напрямки конкурса'!$B$14,IF(D1015='Напрямки конкурса'!$L$15,'Напрямки конкурса'!$B$15,IF(D1015='Напрямки конкурса'!$L$16,'Напрямки конкурса'!$B$16,IF(D1015='Напрямки конкурса'!$L$17,'Напрямки конкурса'!$B$17,IF(D1015='Напрямки конкурса'!$L$18,'Напрямки конкурса'!$B$18,IF(D1015='Напрямки конкурса'!$L$19,'Напрямки конкурса'!$B$19,IF(D1015='Напрямки конкурса'!$L$20,'Напрямки конкурса'!$B$20,IF(D1015='Напрямки конкурса'!$L$21,'Напрямки конкурса'!$B$21,IF(D1015='Напрямки конкурса'!$L$22,'Напрямки конкурса'!$B$22,IF(D1015='Напрямки конкурса'!$L$23,'Напрямки конкурса'!$B$23,IF(D1015='Напрямки конкурса'!$L$24,'Напрямки конкурса'!$B$24,IF(D1015='Напрямки конкурса'!$L$25,'Напрямки конкурса'!$B$25,IF(D1015='Напрямки конкурса'!$L$26,'Напрямки конкурса'!$B$26,IF(D1015='Напрямки конкурса'!$L$27,'Напрямки конкурса'!$B$27,IF(D1015='Напрямки конкурса'!$L$28,'Напрямки конкурса'!$B$28,"")))))))))))))))))))))))))))</f>
        <v/>
      </c>
      <c r="C1015" s="59" t="str">
        <f>IF(D1015='Напрямки конкурса'!$L$2,'Напрямки конкурса'!$K$2,IF(D1015='Напрямки конкурса'!$L$3,'Напрямки конкурса'!$K$3,IF(D1015='Напрямки конкурса'!$L$4,'Напрямки конкурса'!$K$4,IF(D1015='Напрямки конкурса'!$L$5,'Напрямки конкурса'!$K$5,IF(D1015='Напрямки конкурса'!$L$6,'Напрямки конкурса'!$K$6,IF(D1015='Напрямки конкурса'!$L$7,'Напрямки конкурса'!$K$7,IF(D1015='Напрямки конкурса'!$L$8,'Напрямки конкурса'!$K$8,IF(D1015='Напрямки конкурса'!$L$9,'Напрямки конкурса'!$K$9,IF(D1015='Напрямки конкурса'!$L$10,'Напрямки конкурса'!$K$10,IF(D1015='Напрямки конкурса'!$L$11,'Напрямки конкурса'!$K$11,IF(D1015='Напрямки конкурса'!$L$12,'Напрямки конкурса'!$K$12,IF(D1015='Напрямки конкурса'!$L$13,'Напрямки конкурса'!$K$13,IF(D1015='Напрямки конкурса'!$L$14,'Напрямки конкурса'!$K$14,IF(D1015='Напрямки конкурса'!$L$15,'Напрямки конкурса'!$K$15,IF(D1015='Напрямки конкурса'!$L$16,'Напрямки конкурса'!$K$16,IF(D1015='Напрямки конкурса'!$L$17,'Напрямки конкурса'!$K$17,IF(D1015='Напрямки конкурса'!$L$18,'Напрямки конкурса'!$K$18,IF(D1015='Напрямки конкурса'!$L$19,'Напрямки конкурса'!$K$19,IF(D1015='Напрямки конкурса'!$L$20,'Напрямки конкурса'!$K$20,IF(D1015='Напрямки конкурса'!$L$21,'Напрямки конкурса'!$K$21,IF(D1015='Напрямки конкурса'!$L$22,'Напрямки конкурса'!$K$22,IF(D1015='Напрямки конкурса'!$L$23,'Напрямки конкурса'!$K$23,IF(D1015='Напрямки конкурса'!$L$24,'Напрямки конкурса'!$K$24,IF(D1015='Напрямки конкурса'!$L$25,'Напрямки конкурса'!$K$25,IF(D1015='Напрямки конкурса'!$L$26,'Напрямки конкурса'!$K$26,IF(D1015='Напрямки конкурса'!$L$27,'Напрямки конкурса'!$K$27,IF(D1015='Напрямки конкурса'!$L$28,'Напрямки конкурса'!$K$28,"")))))))))))))))))))))))))))</f>
        <v/>
      </c>
      <c r="D1015" s="50"/>
      <c r="E1015" s="171"/>
      <c r="F1015" s="171"/>
      <c r="G1015" s="171"/>
      <c r="H1015" s="150" t="str">
        <f>IF(I1015='Категорія витрат'!$B$2,'Категорія витрат'!$A$2,IF(I1015='Категорія витрат'!$B$3,'Категорія витрат'!$A$3,IF(I1015='Категорія витрат'!$B$4,'Категорія витрат'!$A$4,IF(I1015='Категорія витрат'!$B$5,'Категорія витрат'!$A$5,IF(I1015='Категорія витрат'!$B$6,'Категорія витрат'!$A$6,IF(I1015='Категорія витрат'!$B$7,'Категорія витрат'!$A$7,IF(I1015='Категорія витрат'!$B$8,'Категорія витрат'!$A$8,IF(I1015='Категорія витрат'!$B$9,'Категорія витрат'!$A$9,IF(I1015='Категорія витрат'!$B$10,'Категорія витрат'!$A$10,IF(I1015='Категорія витрат'!$B$11,'Категорія витрат'!$A$11,IF(I1015='Категорія витрат'!$B$12,'Категорія витрат'!$A$12,IF(I1015='Категорія витрат'!$B$13,'Категорія витрат'!$A$13,IF(I1015='Категорія витрат'!$B$14,'Категорія витрат'!$A$14,IF(I1015='Категорія витрат'!$B$15,'Категорія витрат'!$A$15,IF(I1015='Категорія витрат'!$B$16,'Категорія витрат'!$A$16,IF(I1015='Категорія витрат'!$B$17,'Категорія витрат'!$A$17,IF(I1015='Категорія витрат'!$B$18,'Категорія витрат'!$A$18,IF(I1015='Категорія витрат'!$B$19,'Категорія витрат'!$A$19,IF(I1015='Категорія витрат'!$B$20,'Категорія витрат'!$A$20,IF(I1015='Категорія витрат'!$B$21,'Категорія витрат'!$A$21,IF(I1015='Категорія витрат'!$B$22,'Категорія витрат'!$A$22,IF(I1015='Категорія витрат'!$B$23,'Категорія витрат'!$A$23,IF(I1015='Категорія витрат'!$B$24,'Категорія витрат'!$A$24,IF(I1015='Категорія витрат'!$B$25,'Категорія витрат'!$A$25,IF(I1015='Категорія витрат'!$B$26,'Категорія витрат'!$A$26,IF(I1015='Категорія витрат'!$B$27,'Категорія витрат'!$A$27,IF(I1015='Категорія витрат'!$B$28,'Категорія витрат'!$A$28,IF(I1015='Категорія витрат'!$B$29,'Категорія витрат'!$A$29,IF(I1015='Категорія витрат'!$B$30,'Категорія витрат'!$A$30,"")))))))))))))))))))))))))))))</f>
        <v/>
      </c>
      <c r="I1015" s="174"/>
      <c r="J1015" s="173"/>
      <c r="K1015" s="176"/>
      <c r="L1015" s="87">
        <f t="shared" si="475"/>
        <v>0</v>
      </c>
      <c r="M1015" s="176"/>
      <c r="N1015" s="178"/>
      <c r="O1015" s="171"/>
      <c r="P1015" s="159">
        <f>IF(J1015='Категорія витрат'!$F$2,ROUND('Додаток 3._Бюджет детальний ПР'!O1015*0.3676,2),IF(J1015='Категорія витрат'!$F$3,ROUND('Додаток 3._Бюджет детальний ПР'!O1015*0.347,2),IF(J1015='Категорія витрат'!$F$4,ROUND('Додаток 3._Бюджет детальний ПР'!O1015*0.347,2),IF(J1015='Категорія витрат'!$F$7,ROUND('Додаток 3._Бюджет детальний ПР'!O1015*0.0841,2),0))))</f>
        <v>0</v>
      </c>
      <c r="Q1015" s="153">
        <f t="shared" si="480"/>
        <v>0</v>
      </c>
      <c r="R1015" s="181"/>
      <c r="S1015" s="181"/>
      <c r="T1015" s="181"/>
      <c r="U1015" s="181"/>
      <c r="V1015" s="181"/>
      <c r="W1015" s="181"/>
      <c r="X1015" s="181"/>
      <c r="Y1015" s="181"/>
      <c r="Z1015" s="181"/>
      <c r="AA1015" s="181"/>
      <c r="AB1015" s="181"/>
      <c r="AC1015" s="181"/>
      <c r="AD1015" s="48">
        <f t="shared" si="451"/>
        <v>0</v>
      </c>
      <c r="AE1015" s="48">
        <f t="shared" si="452"/>
        <v>0</v>
      </c>
      <c r="AF1015" s="48">
        <f t="shared" si="453"/>
        <v>0</v>
      </c>
      <c r="AG1015" s="48">
        <f t="shared" si="454"/>
        <v>0</v>
      </c>
      <c r="AH1015" s="48">
        <f t="shared" si="455"/>
        <v>0</v>
      </c>
      <c r="AI1015" s="48">
        <f t="shared" si="456"/>
        <v>0</v>
      </c>
      <c r="AJ1015" s="48">
        <f t="shared" si="457"/>
        <v>0</v>
      </c>
      <c r="AK1015" s="48">
        <f t="shared" si="458"/>
        <v>0</v>
      </c>
      <c r="AL1015" s="181"/>
      <c r="AM1015" s="181"/>
      <c r="AN1015" s="77"/>
      <c r="AO1015" s="176"/>
      <c r="AP1015" s="87">
        <f t="shared" si="476"/>
        <v>0</v>
      </c>
      <c r="AQ1015" s="176"/>
      <c r="AR1015" s="178"/>
      <c r="AS1015" s="171"/>
      <c r="AT1015" s="159">
        <f>IF(J1015='Категорія витрат'!$F$2,ROUND('Додаток 3._Бюджет детальний ПР'!AS1015*0.3676,2),IF(J1015='Категорія витрат'!$F$3,ROUND('Додаток 3._Бюджет детальний ПР'!AS1015*0.347,2),IF(J1015='Категорія витрат'!$F$4,ROUND('Додаток 3._Бюджет детальний ПР'!AS1015*0.347,2),IF(J1015='Категорія витрат'!$F$7,ROUND('Додаток 3._Бюджет детальний ПР'!AS1015*0.0841,2),0))))</f>
        <v>0</v>
      </c>
      <c r="AU1015" s="153">
        <f t="shared" si="477"/>
        <v>0</v>
      </c>
      <c r="AV1015" s="181"/>
      <c r="AW1015" s="181"/>
      <c r="AX1015" s="181"/>
      <c r="AY1015" s="181"/>
      <c r="AZ1015" s="181"/>
      <c r="BA1015" s="181"/>
      <c r="BB1015" s="181"/>
      <c r="BC1015" s="181"/>
      <c r="BD1015" s="181"/>
      <c r="BE1015" s="181"/>
      <c r="BF1015" s="181"/>
      <c r="BG1015" s="181"/>
      <c r="BH1015" s="48">
        <f t="shared" si="459"/>
        <v>0</v>
      </c>
      <c r="BI1015" s="48">
        <f t="shared" si="460"/>
        <v>0</v>
      </c>
      <c r="BJ1015" s="48">
        <f t="shared" si="461"/>
        <v>0</v>
      </c>
      <c r="BK1015" s="48">
        <f t="shared" si="462"/>
        <v>0</v>
      </c>
      <c r="BL1015" s="48">
        <f t="shared" si="463"/>
        <v>0</v>
      </c>
      <c r="BM1015" s="48">
        <f t="shared" si="464"/>
        <v>0</v>
      </c>
      <c r="BN1015" s="48">
        <f t="shared" si="465"/>
        <v>0</v>
      </c>
      <c r="BO1015" s="48">
        <f t="shared" si="466"/>
        <v>0</v>
      </c>
      <c r="BP1015" s="181"/>
      <c r="BQ1015" s="181"/>
      <c r="BR1015" s="191"/>
      <c r="BS1015" s="176"/>
      <c r="BT1015" s="87">
        <f t="shared" si="478"/>
        <v>0</v>
      </c>
      <c r="BU1015" s="176"/>
      <c r="BV1015" s="178"/>
      <c r="BW1015" s="171"/>
      <c r="BX1015" s="159">
        <f>IF(J1015='Категорія витрат'!$F$2,ROUND('Додаток 3._Бюджет детальний ПР'!BW1015*0.3676,2),IF(J1015='Категорія витрат'!$F$3,ROUND('Додаток 3._Бюджет детальний ПР'!BW1015*0.347,2),IF(J1015='Категорія витрат'!$F$4,ROUND('Додаток 3._Бюджет детальний ПР'!BW1015*0.347,2),IF(J1015='Категорія витрат'!$F$7,ROUND('Додаток 3._Бюджет детальний ПР'!BW1015*0.0841,2),0))))</f>
        <v>0</v>
      </c>
      <c r="BY1015" s="153">
        <f t="shared" si="479"/>
        <v>0</v>
      </c>
      <c r="BZ1015" s="181"/>
      <c r="CA1015" s="181"/>
      <c r="CB1015" s="181"/>
      <c r="CC1015" s="181"/>
      <c r="CD1015" s="181"/>
      <c r="CE1015" s="181"/>
      <c r="CF1015" s="181"/>
      <c r="CG1015" s="181"/>
      <c r="CH1015" s="181"/>
      <c r="CI1015" s="181"/>
      <c r="CJ1015" s="181"/>
      <c r="CK1015" s="181"/>
      <c r="CL1015" s="48">
        <f t="shared" si="467"/>
        <v>0</v>
      </c>
      <c r="CM1015" s="48">
        <f t="shared" si="468"/>
        <v>0</v>
      </c>
      <c r="CN1015" s="48">
        <f t="shared" si="469"/>
        <v>0</v>
      </c>
      <c r="CO1015" s="48">
        <f t="shared" si="470"/>
        <v>0</v>
      </c>
      <c r="CP1015" s="48">
        <f t="shared" si="471"/>
        <v>0</v>
      </c>
      <c r="CQ1015" s="48">
        <f t="shared" si="472"/>
        <v>0</v>
      </c>
      <c r="CR1015" s="48">
        <f t="shared" si="473"/>
        <v>0</v>
      </c>
      <c r="CS1015" s="48">
        <f t="shared" si="474"/>
        <v>0</v>
      </c>
      <c r="CT1015" s="181"/>
      <c r="CU1015" s="181"/>
    </row>
    <row r="1016" spans="1:99" ht="20.100000000000001" customHeight="1" x14ac:dyDescent="0.25">
      <c r="A1016" s="58">
        <v>1012</v>
      </c>
      <c r="B1016" s="58" t="str">
        <f>IF(D1016='Напрямки конкурса'!$L$2,'Напрямки конкурса'!$B$2,IF(D1016='Напрямки конкурса'!$L$3,'Напрямки конкурса'!$B$3,IF(D1016='Напрямки конкурса'!$L$4,'Напрямки конкурса'!$B$4,IF(D1016='Напрямки конкурса'!$L$5,'Напрямки конкурса'!$B$5,IF(D1016='Напрямки конкурса'!$L$6,'Напрямки конкурса'!$B$6,IF(D1016='Напрямки конкурса'!$L$7,'Напрямки конкурса'!$B$7,IF(D1016='Напрямки конкурса'!$L$8,'Напрямки конкурса'!$B$8,IF(D1016='Напрямки конкурса'!$L$9,'Напрямки конкурса'!$B$9,IF(D1016='Напрямки конкурса'!$L$10,'Напрямки конкурса'!$B$10,IF(D1016='Напрямки конкурса'!$L$11,'Напрямки конкурса'!$B$11,IF(D1016='Напрямки конкурса'!$L$12,'Напрямки конкурса'!$B$12,IF(D1016='Напрямки конкурса'!$L$13,'Напрямки конкурса'!$B$13,IF(D1016='Напрямки конкурса'!$L$14,'Напрямки конкурса'!$B$14,IF(D1016='Напрямки конкурса'!$L$15,'Напрямки конкурса'!$B$15,IF(D1016='Напрямки конкурса'!$L$16,'Напрямки конкурса'!$B$16,IF(D1016='Напрямки конкурса'!$L$17,'Напрямки конкурса'!$B$17,IF(D1016='Напрямки конкурса'!$L$18,'Напрямки конкурса'!$B$18,IF(D1016='Напрямки конкурса'!$L$19,'Напрямки конкурса'!$B$19,IF(D1016='Напрямки конкурса'!$L$20,'Напрямки конкурса'!$B$20,IF(D1016='Напрямки конкурса'!$L$21,'Напрямки конкурса'!$B$21,IF(D1016='Напрямки конкурса'!$L$22,'Напрямки конкурса'!$B$22,IF(D1016='Напрямки конкурса'!$L$23,'Напрямки конкурса'!$B$23,IF(D1016='Напрямки конкурса'!$L$24,'Напрямки конкурса'!$B$24,IF(D1016='Напрямки конкурса'!$L$25,'Напрямки конкурса'!$B$25,IF(D1016='Напрямки конкурса'!$L$26,'Напрямки конкурса'!$B$26,IF(D1016='Напрямки конкурса'!$L$27,'Напрямки конкурса'!$B$27,IF(D1016='Напрямки конкурса'!$L$28,'Напрямки конкурса'!$B$28,"")))))))))))))))))))))))))))</f>
        <v/>
      </c>
      <c r="C1016" s="59" t="str">
        <f>IF(D1016='Напрямки конкурса'!$L$2,'Напрямки конкурса'!$K$2,IF(D1016='Напрямки конкурса'!$L$3,'Напрямки конкурса'!$K$3,IF(D1016='Напрямки конкурса'!$L$4,'Напрямки конкурса'!$K$4,IF(D1016='Напрямки конкурса'!$L$5,'Напрямки конкурса'!$K$5,IF(D1016='Напрямки конкурса'!$L$6,'Напрямки конкурса'!$K$6,IF(D1016='Напрямки конкурса'!$L$7,'Напрямки конкурса'!$K$7,IF(D1016='Напрямки конкурса'!$L$8,'Напрямки конкурса'!$K$8,IF(D1016='Напрямки конкурса'!$L$9,'Напрямки конкурса'!$K$9,IF(D1016='Напрямки конкурса'!$L$10,'Напрямки конкурса'!$K$10,IF(D1016='Напрямки конкурса'!$L$11,'Напрямки конкурса'!$K$11,IF(D1016='Напрямки конкурса'!$L$12,'Напрямки конкурса'!$K$12,IF(D1016='Напрямки конкурса'!$L$13,'Напрямки конкурса'!$K$13,IF(D1016='Напрямки конкурса'!$L$14,'Напрямки конкурса'!$K$14,IF(D1016='Напрямки конкурса'!$L$15,'Напрямки конкурса'!$K$15,IF(D1016='Напрямки конкурса'!$L$16,'Напрямки конкурса'!$K$16,IF(D1016='Напрямки конкурса'!$L$17,'Напрямки конкурса'!$K$17,IF(D1016='Напрямки конкурса'!$L$18,'Напрямки конкурса'!$K$18,IF(D1016='Напрямки конкурса'!$L$19,'Напрямки конкурса'!$K$19,IF(D1016='Напрямки конкурса'!$L$20,'Напрямки конкурса'!$K$20,IF(D1016='Напрямки конкурса'!$L$21,'Напрямки конкурса'!$K$21,IF(D1016='Напрямки конкурса'!$L$22,'Напрямки конкурса'!$K$22,IF(D1016='Напрямки конкурса'!$L$23,'Напрямки конкурса'!$K$23,IF(D1016='Напрямки конкурса'!$L$24,'Напрямки конкурса'!$K$24,IF(D1016='Напрямки конкурса'!$L$25,'Напрямки конкурса'!$K$25,IF(D1016='Напрямки конкурса'!$L$26,'Напрямки конкурса'!$K$26,IF(D1016='Напрямки конкурса'!$L$27,'Напрямки конкурса'!$K$27,IF(D1016='Напрямки конкурса'!$L$28,'Напрямки конкурса'!$K$28,"")))))))))))))))))))))))))))</f>
        <v/>
      </c>
      <c r="D1016" s="50"/>
      <c r="E1016" s="171"/>
      <c r="F1016" s="171"/>
      <c r="G1016" s="171"/>
      <c r="H1016" s="150" t="str">
        <f>IF(I1016='Категорія витрат'!$B$2,'Категорія витрат'!$A$2,IF(I1016='Категорія витрат'!$B$3,'Категорія витрат'!$A$3,IF(I1016='Категорія витрат'!$B$4,'Категорія витрат'!$A$4,IF(I1016='Категорія витрат'!$B$5,'Категорія витрат'!$A$5,IF(I1016='Категорія витрат'!$B$6,'Категорія витрат'!$A$6,IF(I1016='Категорія витрат'!$B$7,'Категорія витрат'!$A$7,IF(I1016='Категорія витрат'!$B$8,'Категорія витрат'!$A$8,IF(I1016='Категорія витрат'!$B$9,'Категорія витрат'!$A$9,IF(I1016='Категорія витрат'!$B$10,'Категорія витрат'!$A$10,IF(I1016='Категорія витрат'!$B$11,'Категорія витрат'!$A$11,IF(I1016='Категорія витрат'!$B$12,'Категорія витрат'!$A$12,IF(I1016='Категорія витрат'!$B$13,'Категорія витрат'!$A$13,IF(I1016='Категорія витрат'!$B$14,'Категорія витрат'!$A$14,IF(I1016='Категорія витрат'!$B$15,'Категорія витрат'!$A$15,IF(I1016='Категорія витрат'!$B$16,'Категорія витрат'!$A$16,IF(I1016='Категорія витрат'!$B$17,'Категорія витрат'!$A$17,IF(I1016='Категорія витрат'!$B$18,'Категорія витрат'!$A$18,IF(I1016='Категорія витрат'!$B$19,'Категорія витрат'!$A$19,IF(I1016='Категорія витрат'!$B$20,'Категорія витрат'!$A$20,IF(I1016='Категорія витрат'!$B$21,'Категорія витрат'!$A$21,IF(I1016='Категорія витрат'!$B$22,'Категорія витрат'!$A$22,IF(I1016='Категорія витрат'!$B$23,'Категорія витрат'!$A$23,IF(I1016='Категорія витрат'!$B$24,'Категорія витрат'!$A$24,IF(I1016='Категорія витрат'!$B$25,'Категорія витрат'!$A$25,IF(I1016='Категорія витрат'!$B$26,'Категорія витрат'!$A$26,IF(I1016='Категорія витрат'!$B$27,'Категорія витрат'!$A$27,IF(I1016='Категорія витрат'!$B$28,'Категорія витрат'!$A$28,IF(I1016='Категорія витрат'!$B$29,'Категорія витрат'!$A$29,IF(I1016='Категорія витрат'!$B$30,'Категорія витрат'!$A$30,"")))))))))))))))))))))))))))))</f>
        <v/>
      </c>
      <c r="I1016" s="174"/>
      <c r="J1016" s="173"/>
      <c r="K1016" s="176"/>
      <c r="L1016" s="87">
        <f t="shared" si="475"/>
        <v>0</v>
      </c>
      <c r="M1016" s="176"/>
      <c r="N1016" s="178"/>
      <c r="O1016" s="171"/>
      <c r="P1016" s="159">
        <f>IF(J1016='Категорія витрат'!$F$2,ROUND('Додаток 3._Бюджет детальний ПР'!O1016*0.3676,2),IF(J1016='Категорія витрат'!$F$3,ROUND('Додаток 3._Бюджет детальний ПР'!O1016*0.347,2),IF(J1016='Категорія витрат'!$F$4,ROUND('Додаток 3._Бюджет детальний ПР'!O1016*0.347,2),IF(J1016='Категорія витрат'!$F$7,ROUND('Додаток 3._Бюджет детальний ПР'!O1016*0.0841,2),0))))</f>
        <v>0</v>
      </c>
      <c r="Q1016" s="153">
        <f t="shared" si="480"/>
        <v>0</v>
      </c>
      <c r="R1016" s="181"/>
      <c r="S1016" s="181"/>
      <c r="T1016" s="181"/>
      <c r="U1016" s="181"/>
      <c r="V1016" s="181"/>
      <c r="W1016" s="181"/>
      <c r="X1016" s="181"/>
      <c r="Y1016" s="181"/>
      <c r="Z1016" s="181"/>
      <c r="AA1016" s="181"/>
      <c r="AB1016" s="181"/>
      <c r="AC1016" s="181"/>
      <c r="AD1016" s="48">
        <f t="shared" si="451"/>
        <v>0</v>
      </c>
      <c r="AE1016" s="48">
        <f t="shared" si="452"/>
        <v>0</v>
      </c>
      <c r="AF1016" s="48">
        <f t="shared" si="453"/>
        <v>0</v>
      </c>
      <c r="AG1016" s="48">
        <f t="shared" si="454"/>
        <v>0</v>
      </c>
      <c r="AH1016" s="48">
        <f t="shared" si="455"/>
        <v>0</v>
      </c>
      <c r="AI1016" s="48">
        <f t="shared" si="456"/>
        <v>0</v>
      </c>
      <c r="AJ1016" s="48">
        <f t="shared" si="457"/>
        <v>0</v>
      </c>
      <c r="AK1016" s="48">
        <f t="shared" si="458"/>
        <v>0</v>
      </c>
      <c r="AL1016" s="181"/>
      <c r="AM1016" s="181"/>
      <c r="AN1016" s="77"/>
      <c r="AO1016" s="176"/>
      <c r="AP1016" s="87">
        <f t="shared" si="476"/>
        <v>0</v>
      </c>
      <c r="AQ1016" s="176"/>
      <c r="AR1016" s="178"/>
      <c r="AS1016" s="171"/>
      <c r="AT1016" s="159">
        <f>IF(J1016='Категорія витрат'!$F$2,ROUND('Додаток 3._Бюджет детальний ПР'!AS1016*0.3676,2),IF(J1016='Категорія витрат'!$F$3,ROUND('Додаток 3._Бюджет детальний ПР'!AS1016*0.347,2),IF(J1016='Категорія витрат'!$F$4,ROUND('Додаток 3._Бюджет детальний ПР'!AS1016*0.347,2),IF(J1016='Категорія витрат'!$F$7,ROUND('Додаток 3._Бюджет детальний ПР'!AS1016*0.0841,2),0))))</f>
        <v>0</v>
      </c>
      <c r="AU1016" s="153">
        <f t="shared" si="477"/>
        <v>0</v>
      </c>
      <c r="AV1016" s="181"/>
      <c r="AW1016" s="181"/>
      <c r="AX1016" s="181"/>
      <c r="AY1016" s="181"/>
      <c r="AZ1016" s="181"/>
      <c r="BA1016" s="181"/>
      <c r="BB1016" s="181"/>
      <c r="BC1016" s="181"/>
      <c r="BD1016" s="181"/>
      <c r="BE1016" s="181"/>
      <c r="BF1016" s="181"/>
      <c r="BG1016" s="181"/>
      <c r="BH1016" s="48">
        <f t="shared" si="459"/>
        <v>0</v>
      </c>
      <c r="BI1016" s="48">
        <f t="shared" si="460"/>
        <v>0</v>
      </c>
      <c r="BJ1016" s="48">
        <f t="shared" si="461"/>
        <v>0</v>
      </c>
      <c r="BK1016" s="48">
        <f t="shared" si="462"/>
        <v>0</v>
      </c>
      <c r="BL1016" s="48">
        <f t="shared" si="463"/>
        <v>0</v>
      </c>
      <c r="BM1016" s="48">
        <f t="shared" si="464"/>
        <v>0</v>
      </c>
      <c r="BN1016" s="48">
        <f t="shared" si="465"/>
        <v>0</v>
      </c>
      <c r="BO1016" s="48">
        <f t="shared" si="466"/>
        <v>0</v>
      </c>
      <c r="BP1016" s="181"/>
      <c r="BQ1016" s="181"/>
      <c r="BR1016" s="191"/>
      <c r="BS1016" s="176"/>
      <c r="BT1016" s="87">
        <f t="shared" si="478"/>
        <v>0</v>
      </c>
      <c r="BU1016" s="176"/>
      <c r="BV1016" s="178"/>
      <c r="BW1016" s="171"/>
      <c r="BX1016" s="159">
        <f>IF(J1016='Категорія витрат'!$F$2,ROUND('Додаток 3._Бюджет детальний ПР'!BW1016*0.3676,2),IF(J1016='Категорія витрат'!$F$3,ROUND('Додаток 3._Бюджет детальний ПР'!BW1016*0.347,2),IF(J1016='Категорія витрат'!$F$4,ROUND('Додаток 3._Бюджет детальний ПР'!BW1016*0.347,2),IF(J1016='Категорія витрат'!$F$7,ROUND('Додаток 3._Бюджет детальний ПР'!BW1016*0.0841,2),0))))</f>
        <v>0</v>
      </c>
      <c r="BY1016" s="153">
        <f t="shared" si="479"/>
        <v>0</v>
      </c>
      <c r="BZ1016" s="181"/>
      <c r="CA1016" s="181"/>
      <c r="CB1016" s="181"/>
      <c r="CC1016" s="181"/>
      <c r="CD1016" s="181"/>
      <c r="CE1016" s="181"/>
      <c r="CF1016" s="181"/>
      <c r="CG1016" s="181"/>
      <c r="CH1016" s="181"/>
      <c r="CI1016" s="181"/>
      <c r="CJ1016" s="181"/>
      <c r="CK1016" s="181"/>
      <c r="CL1016" s="48">
        <f t="shared" si="467"/>
        <v>0</v>
      </c>
      <c r="CM1016" s="48">
        <f t="shared" si="468"/>
        <v>0</v>
      </c>
      <c r="CN1016" s="48">
        <f t="shared" si="469"/>
        <v>0</v>
      </c>
      <c r="CO1016" s="48">
        <f t="shared" si="470"/>
        <v>0</v>
      </c>
      <c r="CP1016" s="48">
        <f t="shared" si="471"/>
        <v>0</v>
      </c>
      <c r="CQ1016" s="48">
        <f t="shared" si="472"/>
        <v>0</v>
      </c>
      <c r="CR1016" s="48">
        <f t="shared" si="473"/>
        <v>0</v>
      </c>
      <c r="CS1016" s="48">
        <f t="shared" si="474"/>
        <v>0</v>
      </c>
      <c r="CT1016" s="181"/>
      <c r="CU1016" s="181"/>
    </row>
    <row r="1017" spans="1:99" ht="20.100000000000001" customHeight="1" x14ac:dyDescent="0.25">
      <c r="A1017" s="58">
        <v>1013</v>
      </c>
      <c r="B1017" s="58" t="str">
        <f>IF(D1017='Напрямки конкурса'!$L$2,'Напрямки конкурса'!$B$2,IF(D1017='Напрямки конкурса'!$L$3,'Напрямки конкурса'!$B$3,IF(D1017='Напрямки конкурса'!$L$4,'Напрямки конкурса'!$B$4,IF(D1017='Напрямки конкурса'!$L$5,'Напрямки конкурса'!$B$5,IF(D1017='Напрямки конкурса'!$L$6,'Напрямки конкурса'!$B$6,IF(D1017='Напрямки конкурса'!$L$7,'Напрямки конкурса'!$B$7,IF(D1017='Напрямки конкурса'!$L$8,'Напрямки конкурса'!$B$8,IF(D1017='Напрямки конкурса'!$L$9,'Напрямки конкурса'!$B$9,IF(D1017='Напрямки конкурса'!$L$10,'Напрямки конкурса'!$B$10,IF(D1017='Напрямки конкурса'!$L$11,'Напрямки конкурса'!$B$11,IF(D1017='Напрямки конкурса'!$L$12,'Напрямки конкурса'!$B$12,IF(D1017='Напрямки конкурса'!$L$13,'Напрямки конкурса'!$B$13,IF(D1017='Напрямки конкурса'!$L$14,'Напрямки конкурса'!$B$14,IF(D1017='Напрямки конкурса'!$L$15,'Напрямки конкурса'!$B$15,IF(D1017='Напрямки конкурса'!$L$16,'Напрямки конкурса'!$B$16,IF(D1017='Напрямки конкурса'!$L$17,'Напрямки конкурса'!$B$17,IF(D1017='Напрямки конкурса'!$L$18,'Напрямки конкурса'!$B$18,IF(D1017='Напрямки конкурса'!$L$19,'Напрямки конкурса'!$B$19,IF(D1017='Напрямки конкурса'!$L$20,'Напрямки конкурса'!$B$20,IF(D1017='Напрямки конкурса'!$L$21,'Напрямки конкурса'!$B$21,IF(D1017='Напрямки конкурса'!$L$22,'Напрямки конкурса'!$B$22,IF(D1017='Напрямки конкурса'!$L$23,'Напрямки конкурса'!$B$23,IF(D1017='Напрямки конкурса'!$L$24,'Напрямки конкурса'!$B$24,IF(D1017='Напрямки конкурса'!$L$25,'Напрямки конкурса'!$B$25,IF(D1017='Напрямки конкурса'!$L$26,'Напрямки конкурса'!$B$26,IF(D1017='Напрямки конкурса'!$L$27,'Напрямки конкурса'!$B$27,IF(D1017='Напрямки конкурса'!$L$28,'Напрямки конкурса'!$B$28,"")))))))))))))))))))))))))))</f>
        <v/>
      </c>
      <c r="C1017" s="59" t="str">
        <f>IF(D1017='Напрямки конкурса'!$L$2,'Напрямки конкурса'!$K$2,IF(D1017='Напрямки конкурса'!$L$3,'Напрямки конкурса'!$K$3,IF(D1017='Напрямки конкурса'!$L$4,'Напрямки конкурса'!$K$4,IF(D1017='Напрямки конкурса'!$L$5,'Напрямки конкурса'!$K$5,IF(D1017='Напрямки конкурса'!$L$6,'Напрямки конкурса'!$K$6,IF(D1017='Напрямки конкурса'!$L$7,'Напрямки конкурса'!$K$7,IF(D1017='Напрямки конкурса'!$L$8,'Напрямки конкурса'!$K$8,IF(D1017='Напрямки конкурса'!$L$9,'Напрямки конкурса'!$K$9,IF(D1017='Напрямки конкурса'!$L$10,'Напрямки конкурса'!$K$10,IF(D1017='Напрямки конкурса'!$L$11,'Напрямки конкурса'!$K$11,IF(D1017='Напрямки конкурса'!$L$12,'Напрямки конкурса'!$K$12,IF(D1017='Напрямки конкурса'!$L$13,'Напрямки конкурса'!$K$13,IF(D1017='Напрямки конкурса'!$L$14,'Напрямки конкурса'!$K$14,IF(D1017='Напрямки конкурса'!$L$15,'Напрямки конкурса'!$K$15,IF(D1017='Напрямки конкурса'!$L$16,'Напрямки конкурса'!$K$16,IF(D1017='Напрямки конкурса'!$L$17,'Напрямки конкурса'!$K$17,IF(D1017='Напрямки конкурса'!$L$18,'Напрямки конкурса'!$K$18,IF(D1017='Напрямки конкурса'!$L$19,'Напрямки конкурса'!$K$19,IF(D1017='Напрямки конкурса'!$L$20,'Напрямки конкурса'!$K$20,IF(D1017='Напрямки конкурса'!$L$21,'Напрямки конкурса'!$K$21,IF(D1017='Напрямки конкурса'!$L$22,'Напрямки конкурса'!$K$22,IF(D1017='Напрямки конкурса'!$L$23,'Напрямки конкурса'!$K$23,IF(D1017='Напрямки конкурса'!$L$24,'Напрямки конкурса'!$K$24,IF(D1017='Напрямки конкурса'!$L$25,'Напрямки конкурса'!$K$25,IF(D1017='Напрямки конкурса'!$L$26,'Напрямки конкурса'!$K$26,IF(D1017='Напрямки конкурса'!$L$27,'Напрямки конкурса'!$K$27,IF(D1017='Напрямки конкурса'!$L$28,'Напрямки конкурса'!$K$28,"")))))))))))))))))))))))))))</f>
        <v/>
      </c>
      <c r="D1017" s="50"/>
      <c r="E1017" s="171"/>
      <c r="F1017" s="171"/>
      <c r="G1017" s="171"/>
      <c r="H1017" s="150" t="str">
        <f>IF(I1017='Категорія витрат'!$B$2,'Категорія витрат'!$A$2,IF(I1017='Категорія витрат'!$B$3,'Категорія витрат'!$A$3,IF(I1017='Категорія витрат'!$B$4,'Категорія витрат'!$A$4,IF(I1017='Категорія витрат'!$B$5,'Категорія витрат'!$A$5,IF(I1017='Категорія витрат'!$B$6,'Категорія витрат'!$A$6,IF(I1017='Категорія витрат'!$B$7,'Категорія витрат'!$A$7,IF(I1017='Категорія витрат'!$B$8,'Категорія витрат'!$A$8,IF(I1017='Категорія витрат'!$B$9,'Категорія витрат'!$A$9,IF(I1017='Категорія витрат'!$B$10,'Категорія витрат'!$A$10,IF(I1017='Категорія витрат'!$B$11,'Категорія витрат'!$A$11,IF(I1017='Категорія витрат'!$B$12,'Категорія витрат'!$A$12,IF(I1017='Категорія витрат'!$B$13,'Категорія витрат'!$A$13,IF(I1017='Категорія витрат'!$B$14,'Категорія витрат'!$A$14,IF(I1017='Категорія витрат'!$B$15,'Категорія витрат'!$A$15,IF(I1017='Категорія витрат'!$B$16,'Категорія витрат'!$A$16,IF(I1017='Категорія витрат'!$B$17,'Категорія витрат'!$A$17,IF(I1017='Категорія витрат'!$B$18,'Категорія витрат'!$A$18,IF(I1017='Категорія витрат'!$B$19,'Категорія витрат'!$A$19,IF(I1017='Категорія витрат'!$B$20,'Категорія витрат'!$A$20,IF(I1017='Категорія витрат'!$B$21,'Категорія витрат'!$A$21,IF(I1017='Категорія витрат'!$B$22,'Категорія витрат'!$A$22,IF(I1017='Категорія витрат'!$B$23,'Категорія витрат'!$A$23,IF(I1017='Категорія витрат'!$B$24,'Категорія витрат'!$A$24,IF(I1017='Категорія витрат'!$B$25,'Категорія витрат'!$A$25,IF(I1017='Категорія витрат'!$B$26,'Категорія витрат'!$A$26,IF(I1017='Категорія витрат'!$B$27,'Категорія витрат'!$A$27,IF(I1017='Категорія витрат'!$B$28,'Категорія витрат'!$A$28,IF(I1017='Категорія витрат'!$B$29,'Категорія витрат'!$A$29,IF(I1017='Категорія витрат'!$B$30,'Категорія витрат'!$A$30,"")))))))))))))))))))))))))))))</f>
        <v/>
      </c>
      <c r="I1017" s="174"/>
      <c r="J1017" s="173"/>
      <c r="K1017" s="176"/>
      <c r="L1017" s="87">
        <f t="shared" si="475"/>
        <v>0</v>
      </c>
      <c r="M1017" s="176"/>
      <c r="N1017" s="178"/>
      <c r="O1017" s="171"/>
      <c r="P1017" s="159">
        <f>IF(J1017='Категорія витрат'!$F$2,ROUND('Додаток 3._Бюджет детальний ПР'!O1017*0.3676,2),IF(J1017='Категорія витрат'!$F$3,ROUND('Додаток 3._Бюджет детальний ПР'!O1017*0.347,2),IF(J1017='Категорія витрат'!$F$4,ROUND('Додаток 3._Бюджет детальний ПР'!O1017*0.347,2),IF(J1017='Категорія витрат'!$F$7,ROUND('Додаток 3._Бюджет детальний ПР'!O1017*0.0841,2),0))))</f>
        <v>0</v>
      </c>
      <c r="Q1017" s="153">
        <f t="shared" si="480"/>
        <v>0</v>
      </c>
      <c r="R1017" s="181"/>
      <c r="S1017" s="181"/>
      <c r="T1017" s="181"/>
      <c r="U1017" s="181"/>
      <c r="V1017" s="181"/>
      <c r="W1017" s="181"/>
      <c r="X1017" s="181"/>
      <c r="Y1017" s="181"/>
      <c r="Z1017" s="181"/>
      <c r="AA1017" s="181"/>
      <c r="AB1017" s="181"/>
      <c r="AC1017" s="181"/>
      <c r="AD1017" s="48">
        <f t="shared" si="451"/>
        <v>0</v>
      </c>
      <c r="AE1017" s="48">
        <f t="shared" si="452"/>
        <v>0</v>
      </c>
      <c r="AF1017" s="48">
        <f t="shared" si="453"/>
        <v>0</v>
      </c>
      <c r="AG1017" s="48">
        <f t="shared" si="454"/>
        <v>0</v>
      </c>
      <c r="AH1017" s="48">
        <f t="shared" si="455"/>
        <v>0</v>
      </c>
      <c r="AI1017" s="48">
        <f t="shared" si="456"/>
        <v>0</v>
      </c>
      <c r="AJ1017" s="48">
        <f t="shared" si="457"/>
        <v>0</v>
      </c>
      <c r="AK1017" s="48">
        <f t="shared" si="458"/>
        <v>0</v>
      </c>
      <c r="AL1017" s="181"/>
      <c r="AM1017" s="181"/>
      <c r="AN1017" s="77"/>
      <c r="AO1017" s="176"/>
      <c r="AP1017" s="87">
        <f t="shared" si="476"/>
        <v>0</v>
      </c>
      <c r="AQ1017" s="176"/>
      <c r="AR1017" s="178"/>
      <c r="AS1017" s="171"/>
      <c r="AT1017" s="159">
        <f>IF(J1017='Категорія витрат'!$F$2,ROUND('Додаток 3._Бюджет детальний ПР'!AS1017*0.3676,2),IF(J1017='Категорія витрат'!$F$3,ROUND('Додаток 3._Бюджет детальний ПР'!AS1017*0.347,2),IF(J1017='Категорія витрат'!$F$4,ROUND('Додаток 3._Бюджет детальний ПР'!AS1017*0.347,2),IF(J1017='Категорія витрат'!$F$7,ROUND('Додаток 3._Бюджет детальний ПР'!AS1017*0.0841,2),0))))</f>
        <v>0</v>
      </c>
      <c r="AU1017" s="153">
        <f t="shared" si="477"/>
        <v>0</v>
      </c>
      <c r="AV1017" s="181"/>
      <c r="AW1017" s="181"/>
      <c r="AX1017" s="181"/>
      <c r="AY1017" s="181"/>
      <c r="AZ1017" s="181"/>
      <c r="BA1017" s="181"/>
      <c r="BB1017" s="181"/>
      <c r="BC1017" s="181"/>
      <c r="BD1017" s="181"/>
      <c r="BE1017" s="181"/>
      <c r="BF1017" s="181"/>
      <c r="BG1017" s="181"/>
      <c r="BH1017" s="48">
        <f t="shared" si="459"/>
        <v>0</v>
      </c>
      <c r="BI1017" s="48">
        <f t="shared" si="460"/>
        <v>0</v>
      </c>
      <c r="BJ1017" s="48">
        <f t="shared" si="461"/>
        <v>0</v>
      </c>
      <c r="BK1017" s="48">
        <f t="shared" si="462"/>
        <v>0</v>
      </c>
      <c r="BL1017" s="48">
        <f t="shared" si="463"/>
        <v>0</v>
      </c>
      <c r="BM1017" s="48">
        <f t="shared" si="464"/>
        <v>0</v>
      </c>
      <c r="BN1017" s="48">
        <f t="shared" si="465"/>
        <v>0</v>
      </c>
      <c r="BO1017" s="48">
        <f t="shared" si="466"/>
        <v>0</v>
      </c>
      <c r="BP1017" s="181"/>
      <c r="BQ1017" s="181"/>
      <c r="BR1017" s="191"/>
      <c r="BS1017" s="176"/>
      <c r="BT1017" s="87">
        <f t="shared" si="478"/>
        <v>0</v>
      </c>
      <c r="BU1017" s="176"/>
      <c r="BV1017" s="178"/>
      <c r="BW1017" s="171"/>
      <c r="BX1017" s="159">
        <f>IF(J1017='Категорія витрат'!$F$2,ROUND('Додаток 3._Бюджет детальний ПР'!BW1017*0.3676,2),IF(J1017='Категорія витрат'!$F$3,ROUND('Додаток 3._Бюджет детальний ПР'!BW1017*0.347,2),IF(J1017='Категорія витрат'!$F$4,ROUND('Додаток 3._Бюджет детальний ПР'!BW1017*0.347,2),IF(J1017='Категорія витрат'!$F$7,ROUND('Додаток 3._Бюджет детальний ПР'!BW1017*0.0841,2),0))))</f>
        <v>0</v>
      </c>
      <c r="BY1017" s="153">
        <f t="shared" si="479"/>
        <v>0</v>
      </c>
      <c r="BZ1017" s="181"/>
      <c r="CA1017" s="181"/>
      <c r="CB1017" s="181"/>
      <c r="CC1017" s="181"/>
      <c r="CD1017" s="181"/>
      <c r="CE1017" s="181"/>
      <c r="CF1017" s="181"/>
      <c r="CG1017" s="181"/>
      <c r="CH1017" s="181"/>
      <c r="CI1017" s="181"/>
      <c r="CJ1017" s="181"/>
      <c r="CK1017" s="181"/>
      <c r="CL1017" s="48">
        <f t="shared" si="467"/>
        <v>0</v>
      </c>
      <c r="CM1017" s="48">
        <f t="shared" si="468"/>
        <v>0</v>
      </c>
      <c r="CN1017" s="48">
        <f t="shared" si="469"/>
        <v>0</v>
      </c>
      <c r="CO1017" s="48">
        <f t="shared" si="470"/>
        <v>0</v>
      </c>
      <c r="CP1017" s="48">
        <f t="shared" si="471"/>
        <v>0</v>
      </c>
      <c r="CQ1017" s="48">
        <f t="shared" si="472"/>
        <v>0</v>
      </c>
      <c r="CR1017" s="48">
        <f t="shared" si="473"/>
        <v>0</v>
      </c>
      <c r="CS1017" s="48">
        <f t="shared" si="474"/>
        <v>0</v>
      </c>
      <c r="CT1017" s="181"/>
      <c r="CU1017" s="181"/>
    </row>
    <row r="1018" spans="1:99" ht="20.100000000000001" customHeight="1" x14ac:dyDescent="0.25">
      <c r="A1018" s="58">
        <v>1014</v>
      </c>
      <c r="B1018" s="58" t="str">
        <f>IF(D1018='Напрямки конкурса'!$L$2,'Напрямки конкурса'!$B$2,IF(D1018='Напрямки конкурса'!$L$3,'Напрямки конкурса'!$B$3,IF(D1018='Напрямки конкурса'!$L$4,'Напрямки конкурса'!$B$4,IF(D1018='Напрямки конкурса'!$L$5,'Напрямки конкурса'!$B$5,IF(D1018='Напрямки конкурса'!$L$6,'Напрямки конкурса'!$B$6,IF(D1018='Напрямки конкурса'!$L$7,'Напрямки конкурса'!$B$7,IF(D1018='Напрямки конкурса'!$L$8,'Напрямки конкурса'!$B$8,IF(D1018='Напрямки конкурса'!$L$9,'Напрямки конкурса'!$B$9,IF(D1018='Напрямки конкурса'!$L$10,'Напрямки конкурса'!$B$10,IF(D1018='Напрямки конкурса'!$L$11,'Напрямки конкурса'!$B$11,IF(D1018='Напрямки конкурса'!$L$12,'Напрямки конкурса'!$B$12,IF(D1018='Напрямки конкурса'!$L$13,'Напрямки конкурса'!$B$13,IF(D1018='Напрямки конкурса'!$L$14,'Напрямки конкурса'!$B$14,IF(D1018='Напрямки конкурса'!$L$15,'Напрямки конкурса'!$B$15,IF(D1018='Напрямки конкурса'!$L$16,'Напрямки конкурса'!$B$16,IF(D1018='Напрямки конкурса'!$L$17,'Напрямки конкурса'!$B$17,IF(D1018='Напрямки конкурса'!$L$18,'Напрямки конкурса'!$B$18,IF(D1018='Напрямки конкурса'!$L$19,'Напрямки конкурса'!$B$19,IF(D1018='Напрямки конкурса'!$L$20,'Напрямки конкурса'!$B$20,IF(D1018='Напрямки конкурса'!$L$21,'Напрямки конкурса'!$B$21,IF(D1018='Напрямки конкурса'!$L$22,'Напрямки конкурса'!$B$22,IF(D1018='Напрямки конкурса'!$L$23,'Напрямки конкурса'!$B$23,IF(D1018='Напрямки конкурса'!$L$24,'Напрямки конкурса'!$B$24,IF(D1018='Напрямки конкурса'!$L$25,'Напрямки конкурса'!$B$25,IF(D1018='Напрямки конкурса'!$L$26,'Напрямки конкурса'!$B$26,IF(D1018='Напрямки конкурса'!$L$27,'Напрямки конкурса'!$B$27,IF(D1018='Напрямки конкурса'!$L$28,'Напрямки конкурса'!$B$28,"")))))))))))))))))))))))))))</f>
        <v/>
      </c>
      <c r="C1018" s="59" t="str">
        <f>IF(D1018='Напрямки конкурса'!$L$2,'Напрямки конкурса'!$K$2,IF(D1018='Напрямки конкурса'!$L$3,'Напрямки конкурса'!$K$3,IF(D1018='Напрямки конкурса'!$L$4,'Напрямки конкурса'!$K$4,IF(D1018='Напрямки конкурса'!$L$5,'Напрямки конкурса'!$K$5,IF(D1018='Напрямки конкурса'!$L$6,'Напрямки конкурса'!$K$6,IF(D1018='Напрямки конкурса'!$L$7,'Напрямки конкурса'!$K$7,IF(D1018='Напрямки конкурса'!$L$8,'Напрямки конкурса'!$K$8,IF(D1018='Напрямки конкурса'!$L$9,'Напрямки конкурса'!$K$9,IF(D1018='Напрямки конкурса'!$L$10,'Напрямки конкурса'!$K$10,IF(D1018='Напрямки конкурса'!$L$11,'Напрямки конкурса'!$K$11,IF(D1018='Напрямки конкурса'!$L$12,'Напрямки конкурса'!$K$12,IF(D1018='Напрямки конкурса'!$L$13,'Напрямки конкурса'!$K$13,IF(D1018='Напрямки конкурса'!$L$14,'Напрямки конкурса'!$K$14,IF(D1018='Напрямки конкурса'!$L$15,'Напрямки конкурса'!$K$15,IF(D1018='Напрямки конкурса'!$L$16,'Напрямки конкурса'!$K$16,IF(D1018='Напрямки конкурса'!$L$17,'Напрямки конкурса'!$K$17,IF(D1018='Напрямки конкурса'!$L$18,'Напрямки конкурса'!$K$18,IF(D1018='Напрямки конкурса'!$L$19,'Напрямки конкурса'!$K$19,IF(D1018='Напрямки конкурса'!$L$20,'Напрямки конкурса'!$K$20,IF(D1018='Напрямки конкурса'!$L$21,'Напрямки конкурса'!$K$21,IF(D1018='Напрямки конкурса'!$L$22,'Напрямки конкурса'!$K$22,IF(D1018='Напрямки конкурса'!$L$23,'Напрямки конкурса'!$K$23,IF(D1018='Напрямки конкурса'!$L$24,'Напрямки конкурса'!$K$24,IF(D1018='Напрямки конкурса'!$L$25,'Напрямки конкурса'!$K$25,IF(D1018='Напрямки конкурса'!$L$26,'Напрямки конкурса'!$K$26,IF(D1018='Напрямки конкурса'!$L$27,'Напрямки конкурса'!$K$27,IF(D1018='Напрямки конкурса'!$L$28,'Напрямки конкурса'!$K$28,"")))))))))))))))))))))))))))</f>
        <v/>
      </c>
      <c r="D1018" s="50"/>
      <c r="E1018" s="171"/>
      <c r="F1018" s="171"/>
      <c r="G1018" s="171"/>
      <c r="H1018" s="150" t="str">
        <f>IF(I1018='Категорія витрат'!$B$2,'Категорія витрат'!$A$2,IF(I1018='Категорія витрат'!$B$3,'Категорія витрат'!$A$3,IF(I1018='Категорія витрат'!$B$4,'Категорія витрат'!$A$4,IF(I1018='Категорія витрат'!$B$5,'Категорія витрат'!$A$5,IF(I1018='Категорія витрат'!$B$6,'Категорія витрат'!$A$6,IF(I1018='Категорія витрат'!$B$7,'Категорія витрат'!$A$7,IF(I1018='Категорія витрат'!$B$8,'Категорія витрат'!$A$8,IF(I1018='Категорія витрат'!$B$9,'Категорія витрат'!$A$9,IF(I1018='Категорія витрат'!$B$10,'Категорія витрат'!$A$10,IF(I1018='Категорія витрат'!$B$11,'Категорія витрат'!$A$11,IF(I1018='Категорія витрат'!$B$12,'Категорія витрат'!$A$12,IF(I1018='Категорія витрат'!$B$13,'Категорія витрат'!$A$13,IF(I1018='Категорія витрат'!$B$14,'Категорія витрат'!$A$14,IF(I1018='Категорія витрат'!$B$15,'Категорія витрат'!$A$15,IF(I1018='Категорія витрат'!$B$16,'Категорія витрат'!$A$16,IF(I1018='Категорія витрат'!$B$17,'Категорія витрат'!$A$17,IF(I1018='Категорія витрат'!$B$18,'Категорія витрат'!$A$18,IF(I1018='Категорія витрат'!$B$19,'Категорія витрат'!$A$19,IF(I1018='Категорія витрат'!$B$20,'Категорія витрат'!$A$20,IF(I1018='Категорія витрат'!$B$21,'Категорія витрат'!$A$21,IF(I1018='Категорія витрат'!$B$22,'Категорія витрат'!$A$22,IF(I1018='Категорія витрат'!$B$23,'Категорія витрат'!$A$23,IF(I1018='Категорія витрат'!$B$24,'Категорія витрат'!$A$24,IF(I1018='Категорія витрат'!$B$25,'Категорія витрат'!$A$25,IF(I1018='Категорія витрат'!$B$26,'Категорія витрат'!$A$26,IF(I1018='Категорія витрат'!$B$27,'Категорія витрат'!$A$27,IF(I1018='Категорія витрат'!$B$28,'Категорія витрат'!$A$28,IF(I1018='Категорія витрат'!$B$29,'Категорія витрат'!$A$29,IF(I1018='Категорія витрат'!$B$30,'Категорія витрат'!$A$30,"")))))))))))))))))))))))))))))</f>
        <v/>
      </c>
      <c r="I1018" s="174"/>
      <c r="J1018" s="173"/>
      <c r="K1018" s="176"/>
      <c r="L1018" s="87">
        <f t="shared" si="475"/>
        <v>0</v>
      </c>
      <c r="M1018" s="176"/>
      <c r="N1018" s="178"/>
      <c r="O1018" s="171"/>
      <c r="P1018" s="159">
        <f>IF(J1018='Категорія витрат'!$F$2,ROUND('Додаток 3._Бюджет детальний ПР'!O1018*0.3676,2),IF(J1018='Категорія витрат'!$F$3,ROUND('Додаток 3._Бюджет детальний ПР'!O1018*0.347,2),IF(J1018='Категорія витрат'!$F$4,ROUND('Додаток 3._Бюджет детальний ПР'!O1018*0.347,2),IF(J1018='Категорія витрат'!$F$7,ROUND('Додаток 3._Бюджет детальний ПР'!O1018*0.0841,2),0))))</f>
        <v>0</v>
      </c>
      <c r="Q1018" s="153">
        <f t="shared" si="480"/>
        <v>0</v>
      </c>
      <c r="R1018" s="181"/>
      <c r="S1018" s="181"/>
      <c r="T1018" s="181"/>
      <c r="U1018" s="181"/>
      <c r="V1018" s="181"/>
      <c r="W1018" s="181"/>
      <c r="X1018" s="181"/>
      <c r="Y1018" s="181"/>
      <c r="Z1018" s="181"/>
      <c r="AA1018" s="181"/>
      <c r="AB1018" s="181"/>
      <c r="AC1018" s="181"/>
      <c r="AD1018" s="48">
        <f t="shared" si="451"/>
        <v>0</v>
      </c>
      <c r="AE1018" s="48">
        <f t="shared" si="452"/>
        <v>0</v>
      </c>
      <c r="AF1018" s="48">
        <f t="shared" si="453"/>
        <v>0</v>
      </c>
      <c r="AG1018" s="48">
        <f t="shared" si="454"/>
        <v>0</v>
      </c>
      <c r="AH1018" s="48">
        <f t="shared" si="455"/>
        <v>0</v>
      </c>
      <c r="AI1018" s="48">
        <f t="shared" si="456"/>
        <v>0</v>
      </c>
      <c r="AJ1018" s="48">
        <f t="shared" si="457"/>
        <v>0</v>
      </c>
      <c r="AK1018" s="48">
        <f t="shared" si="458"/>
        <v>0</v>
      </c>
      <c r="AL1018" s="181"/>
      <c r="AM1018" s="181"/>
      <c r="AN1018" s="77"/>
      <c r="AO1018" s="176"/>
      <c r="AP1018" s="87">
        <f t="shared" si="476"/>
        <v>0</v>
      </c>
      <c r="AQ1018" s="176"/>
      <c r="AR1018" s="178"/>
      <c r="AS1018" s="171"/>
      <c r="AT1018" s="159">
        <f>IF(J1018='Категорія витрат'!$F$2,ROUND('Додаток 3._Бюджет детальний ПР'!AS1018*0.3676,2),IF(J1018='Категорія витрат'!$F$3,ROUND('Додаток 3._Бюджет детальний ПР'!AS1018*0.347,2),IF(J1018='Категорія витрат'!$F$4,ROUND('Додаток 3._Бюджет детальний ПР'!AS1018*0.347,2),IF(J1018='Категорія витрат'!$F$7,ROUND('Додаток 3._Бюджет детальний ПР'!AS1018*0.0841,2),0))))</f>
        <v>0</v>
      </c>
      <c r="AU1018" s="153">
        <f t="shared" si="477"/>
        <v>0</v>
      </c>
      <c r="AV1018" s="181"/>
      <c r="AW1018" s="181"/>
      <c r="AX1018" s="181"/>
      <c r="AY1018" s="181"/>
      <c r="AZ1018" s="181"/>
      <c r="BA1018" s="181"/>
      <c r="BB1018" s="181"/>
      <c r="BC1018" s="181"/>
      <c r="BD1018" s="181"/>
      <c r="BE1018" s="181"/>
      <c r="BF1018" s="181"/>
      <c r="BG1018" s="181"/>
      <c r="BH1018" s="48">
        <f t="shared" si="459"/>
        <v>0</v>
      </c>
      <c r="BI1018" s="48">
        <f t="shared" si="460"/>
        <v>0</v>
      </c>
      <c r="BJ1018" s="48">
        <f t="shared" si="461"/>
        <v>0</v>
      </c>
      <c r="BK1018" s="48">
        <f t="shared" si="462"/>
        <v>0</v>
      </c>
      <c r="BL1018" s="48">
        <f t="shared" si="463"/>
        <v>0</v>
      </c>
      <c r="BM1018" s="48">
        <f t="shared" si="464"/>
        <v>0</v>
      </c>
      <c r="BN1018" s="48">
        <f t="shared" si="465"/>
        <v>0</v>
      </c>
      <c r="BO1018" s="48">
        <f t="shared" si="466"/>
        <v>0</v>
      </c>
      <c r="BP1018" s="181"/>
      <c r="BQ1018" s="181"/>
      <c r="BR1018" s="191"/>
      <c r="BS1018" s="176"/>
      <c r="BT1018" s="87">
        <f t="shared" si="478"/>
        <v>0</v>
      </c>
      <c r="BU1018" s="176"/>
      <c r="BV1018" s="178"/>
      <c r="BW1018" s="171"/>
      <c r="BX1018" s="159">
        <f>IF(J1018='Категорія витрат'!$F$2,ROUND('Додаток 3._Бюджет детальний ПР'!BW1018*0.3676,2),IF(J1018='Категорія витрат'!$F$3,ROUND('Додаток 3._Бюджет детальний ПР'!BW1018*0.347,2),IF(J1018='Категорія витрат'!$F$4,ROUND('Додаток 3._Бюджет детальний ПР'!BW1018*0.347,2),IF(J1018='Категорія витрат'!$F$7,ROUND('Додаток 3._Бюджет детальний ПР'!BW1018*0.0841,2),0))))</f>
        <v>0</v>
      </c>
      <c r="BY1018" s="153">
        <f t="shared" si="479"/>
        <v>0</v>
      </c>
      <c r="BZ1018" s="181"/>
      <c r="CA1018" s="181"/>
      <c r="CB1018" s="181"/>
      <c r="CC1018" s="181"/>
      <c r="CD1018" s="181"/>
      <c r="CE1018" s="181"/>
      <c r="CF1018" s="181"/>
      <c r="CG1018" s="181"/>
      <c r="CH1018" s="181"/>
      <c r="CI1018" s="181"/>
      <c r="CJ1018" s="181"/>
      <c r="CK1018" s="181"/>
      <c r="CL1018" s="48">
        <f t="shared" si="467"/>
        <v>0</v>
      </c>
      <c r="CM1018" s="48">
        <f t="shared" si="468"/>
        <v>0</v>
      </c>
      <c r="CN1018" s="48">
        <f t="shared" si="469"/>
        <v>0</v>
      </c>
      <c r="CO1018" s="48">
        <f t="shared" si="470"/>
        <v>0</v>
      </c>
      <c r="CP1018" s="48">
        <f t="shared" si="471"/>
        <v>0</v>
      </c>
      <c r="CQ1018" s="48">
        <f t="shared" si="472"/>
        <v>0</v>
      </c>
      <c r="CR1018" s="48">
        <f t="shared" si="473"/>
        <v>0</v>
      </c>
      <c r="CS1018" s="48">
        <f t="shared" si="474"/>
        <v>0</v>
      </c>
      <c r="CT1018" s="181"/>
      <c r="CU1018" s="181"/>
    </row>
    <row r="1019" spans="1:99" ht="20.100000000000001" customHeight="1" x14ac:dyDescent="0.25">
      <c r="A1019" s="58">
        <v>1015</v>
      </c>
      <c r="B1019" s="58" t="str">
        <f>IF(D1019='Напрямки конкурса'!$L$2,'Напрямки конкурса'!$B$2,IF(D1019='Напрямки конкурса'!$L$3,'Напрямки конкурса'!$B$3,IF(D1019='Напрямки конкурса'!$L$4,'Напрямки конкурса'!$B$4,IF(D1019='Напрямки конкурса'!$L$5,'Напрямки конкурса'!$B$5,IF(D1019='Напрямки конкурса'!$L$6,'Напрямки конкурса'!$B$6,IF(D1019='Напрямки конкурса'!$L$7,'Напрямки конкурса'!$B$7,IF(D1019='Напрямки конкурса'!$L$8,'Напрямки конкурса'!$B$8,IF(D1019='Напрямки конкурса'!$L$9,'Напрямки конкурса'!$B$9,IF(D1019='Напрямки конкурса'!$L$10,'Напрямки конкурса'!$B$10,IF(D1019='Напрямки конкурса'!$L$11,'Напрямки конкурса'!$B$11,IF(D1019='Напрямки конкурса'!$L$12,'Напрямки конкурса'!$B$12,IF(D1019='Напрямки конкурса'!$L$13,'Напрямки конкурса'!$B$13,IF(D1019='Напрямки конкурса'!$L$14,'Напрямки конкурса'!$B$14,IF(D1019='Напрямки конкурса'!$L$15,'Напрямки конкурса'!$B$15,IF(D1019='Напрямки конкурса'!$L$16,'Напрямки конкурса'!$B$16,IF(D1019='Напрямки конкурса'!$L$17,'Напрямки конкурса'!$B$17,IF(D1019='Напрямки конкурса'!$L$18,'Напрямки конкурса'!$B$18,IF(D1019='Напрямки конкурса'!$L$19,'Напрямки конкурса'!$B$19,IF(D1019='Напрямки конкурса'!$L$20,'Напрямки конкурса'!$B$20,IF(D1019='Напрямки конкурса'!$L$21,'Напрямки конкурса'!$B$21,IF(D1019='Напрямки конкурса'!$L$22,'Напрямки конкурса'!$B$22,IF(D1019='Напрямки конкурса'!$L$23,'Напрямки конкурса'!$B$23,IF(D1019='Напрямки конкурса'!$L$24,'Напрямки конкурса'!$B$24,IF(D1019='Напрямки конкурса'!$L$25,'Напрямки конкурса'!$B$25,IF(D1019='Напрямки конкурса'!$L$26,'Напрямки конкурса'!$B$26,IF(D1019='Напрямки конкурса'!$L$27,'Напрямки конкурса'!$B$27,IF(D1019='Напрямки конкурса'!$L$28,'Напрямки конкурса'!$B$28,"")))))))))))))))))))))))))))</f>
        <v/>
      </c>
      <c r="C1019" s="59" t="str">
        <f>IF(D1019='Напрямки конкурса'!$L$2,'Напрямки конкурса'!$K$2,IF(D1019='Напрямки конкурса'!$L$3,'Напрямки конкурса'!$K$3,IF(D1019='Напрямки конкурса'!$L$4,'Напрямки конкурса'!$K$4,IF(D1019='Напрямки конкурса'!$L$5,'Напрямки конкурса'!$K$5,IF(D1019='Напрямки конкурса'!$L$6,'Напрямки конкурса'!$K$6,IF(D1019='Напрямки конкурса'!$L$7,'Напрямки конкурса'!$K$7,IF(D1019='Напрямки конкурса'!$L$8,'Напрямки конкурса'!$K$8,IF(D1019='Напрямки конкурса'!$L$9,'Напрямки конкурса'!$K$9,IF(D1019='Напрямки конкурса'!$L$10,'Напрямки конкурса'!$K$10,IF(D1019='Напрямки конкурса'!$L$11,'Напрямки конкурса'!$K$11,IF(D1019='Напрямки конкурса'!$L$12,'Напрямки конкурса'!$K$12,IF(D1019='Напрямки конкурса'!$L$13,'Напрямки конкурса'!$K$13,IF(D1019='Напрямки конкурса'!$L$14,'Напрямки конкурса'!$K$14,IF(D1019='Напрямки конкурса'!$L$15,'Напрямки конкурса'!$K$15,IF(D1019='Напрямки конкурса'!$L$16,'Напрямки конкурса'!$K$16,IF(D1019='Напрямки конкурса'!$L$17,'Напрямки конкурса'!$K$17,IF(D1019='Напрямки конкурса'!$L$18,'Напрямки конкурса'!$K$18,IF(D1019='Напрямки конкурса'!$L$19,'Напрямки конкурса'!$K$19,IF(D1019='Напрямки конкурса'!$L$20,'Напрямки конкурса'!$K$20,IF(D1019='Напрямки конкурса'!$L$21,'Напрямки конкурса'!$K$21,IF(D1019='Напрямки конкурса'!$L$22,'Напрямки конкурса'!$K$22,IF(D1019='Напрямки конкурса'!$L$23,'Напрямки конкурса'!$K$23,IF(D1019='Напрямки конкурса'!$L$24,'Напрямки конкурса'!$K$24,IF(D1019='Напрямки конкурса'!$L$25,'Напрямки конкурса'!$K$25,IF(D1019='Напрямки конкурса'!$L$26,'Напрямки конкурса'!$K$26,IF(D1019='Напрямки конкурса'!$L$27,'Напрямки конкурса'!$K$27,IF(D1019='Напрямки конкурса'!$L$28,'Напрямки конкурса'!$K$28,"")))))))))))))))))))))))))))</f>
        <v/>
      </c>
      <c r="D1019" s="50"/>
      <c r="E1019" s="171"/>
      <c r="F1019" s="171"/>
      <c r="G1019" s="171"/>
      <c r="H1019" s="150" t="str">
        <f>IF(I1019='Категорія витрат'!$B$2,'Категорія витрат'!$A$2,IF(I1019='Категорія витрат'!$B$3,'Категорія витрат'!$A$3,IF(I1019='Категорія витрат'!$B$4,'Категорія витрат'!$A$4,IF(I1019='Категорія витрат'!$B$5,'Категорія витрат'!$A$5,IF(I1019='Категорія витрат'!$B$6,'Категорія витрат'!$A$6,IF(I1019='Категорія витрат'!$B$7,'Категорія витрат'!$A$7,IF(I1019='Категорія витрат'!$B$8,'Категорія витрат'!$A$8,IF(I1019='Категорія витрат'!$B$9,'Категорія витрат'!$A$9,IF(I1019='Категорія витрат'!$B$10,'Категорія витрат'!$A$10,IF(I1019='Категорія витрат'!$B$11,'Категорія витрат'!$A$11,IF(I1019='Категорія витрат'!$B$12,'Категорія витрат'!$A$12,IF(I1019='Категорія витрат'!$B$13,'Категорія витрат'!$A$13,IF(I1019='Категорія витрат'!$B$14,'Категорія витрат'!$A$14,IF(I1019='Категорія витрат'!$B$15,'Категорія витрат'!$A$15,IF(I1019='Категорія витрат'!$B$16,'Категорія витрат'!$A$16,IF(I1019='Категорія витрат'!$B$17,'Категорія витрат'!$A$17,IF(I1019='Категорія витрат'!$B$18,'Категорія витрат'!$A$18,IF(I1019='Категорія витрат'!$B$19,'Категорія витрат'!$A$19,IF(I1019='Категорія витрат'!$B$20,'Категорія витрат'!$A$20,IF(I1019='Категорія витрат'!$B$21,'Категорія витрат'!$A$21,IF(I1019='Категорія витрат'!$B$22,'Категорія витрат'!$A$22,IF(I1019='Категорія витрат'!$B$23,'Категорія витрат'!$A$23,IF(I1019='Категорія витрат'!$B$24,'Категорія витрат'!$A$24,IF(I1019='Категорія витрат'!$B$25,'Категорія витрат'!$A$25,IF(I1019='Категорія витрат'!$B$26,'Категорія витрат'!$A$26,IF(I1019='Категорія витрат'!$B$27,'Категорія витрат'!$A$27,IF(I1019='Категорія витрат'!$B$28,'Категорія витрат'!$A$28,IF(I1019='Категорія витрат'!$B$29,'Категорія витрат'!$A$29,IF(I1019='Категорія витрат'!$B$30,'Категорія витрат'!$A$30,"")))))))))))))))))))))))))))))</f>
        <v/>
      </c>
      <c r="I1019" s="174"/>
      <c r="J1019" s="173"/>
      <c r="K1019" s="176"/>
      <c r="L1019" s="87">
        <f t="shared" si="475"/>
        <v>0</v>
      </c>
      <c r="M1019" s="176"/>
      <c r="N1019" s="178"/>
      <c r="O1019" s="171"/>
      <c r="P1019" s="159">
        <f>IF(J1019='Категорія витрат'!$F$2,ROUND('Додаток 3._Бюджет детальний ПР'!O1019*0.3676,2),IF(J1019='Категорія витрат'!$F$3,ROUND('Додаток 3._Бюджет детальний ПР'!O1019*0.347,2),IF(J1019='Категорія витрат'!$F$4,ROUND('Додаток 3._Бюджет детальний ПР'!O1019*0.347,2),IF(J1019='Категорія витрат'!$F$7,ROUND('Додаток 3._Бюджет детальний ПР'!O1019*0.0841,2),0))))</f>
        <v>0</v>
      </c>
      <c r="Q1019" s="153">
        <f t="shared" si="480"/>
        <v>0</v>
      </c>
      <c r="R1019" s="181"/>
      <c r="S1019" s="181"/>
      <c r="T1019" s="181"/>
      <c r="U1019" s="181"/>
      <c r="V1019" s="181"/>
      <c r="W1019" s="181"/>
      <c r="X1019" s="181"/>
      <c r="Y1019" s="181"/>
      <c r="Z1019" s="181"/>
      <c r="AA1019" s="181"/>
      <c r="AB1019" s="181"/>
      <c r="AC1019" s="181"/>
      <c r="AD1019" s="48">
        <f t="shared" si="451"/>
        <v>0</v>
      </c>
      <c r="AE1019" s="48">
        <f t="shared" si="452"/>
        <v>0</v>
      </c>
      <c r="AF1019" s="48">
        <f t="shared" si="453"/>
        <v>0</v>
      </c>
      <c r="AG1019" s="48">
        <f t="shared" si="454"/>
        <v>0</v>
      </c>
      <c r="AH1019" s="48">
        <f t="shared" si="455"/>
        <v>0</v>
      </c>
      <c r="AI1019" s="48">
        <f t="shared" si="456"/>
        <v>0</v>
      </c>
      <c r="AJ1019" s="48">
        <f t="shared" si="457"/>
        <v>0</v>
      </c>
      <c r="AK1019" s="48">
        <f t="shared" si="458"/>
        <v>0</v>
      </c>
      <c r="AL1019" s="181"/>
      <c r="AM1019" s="181"/>
      <c r="AN1019" s="77"/>
      <c r="AO1019" s="176"/>
      <c r="AP1019" s="87">
        <f t="shared" si="476"/>
        <v>0</v>
      </c>
      <c r="AQ1019" s="176"/>
      <c r="AR1019" s="178"/>
      <c r="AS1019" s="171"/>
      <c r="AT1019" s="159">
        <f>IF(J1019='Категорія витрат'!$F$2,ROUND('Додаток 3._Бюджет детальний ПР'!AS1019*0.3676,2),IF(J1019='Категорія витрат'!$F$3,ROUND('Додаток 3._Бюджет детальний ПР'!AS1019*0.347,2),IF(J1019='Категорія витрат'!$F$4,ROUND('Додаток 3._Бюджет детальний ПР'!AS1019*0.347,2),IF(J1019='Категорія витрат'!$F$7,ROUND('Додаток 3._Бюджет детальний ПР'!AS1019*0.0841,2),0))))</f>
        <v>0</v>
      </c>
      <c r="AU1019" s="153">
        <f t="shared" si="477"/>
        <v>0</v>
      </c>
      <c r="AV1019" s="181"/>
      <c r="AW1019" s="181"/>
      <c r="AX1019" s="181"/>
      <c r="AY1019" s="181"/>
      <c r="AZ1019" s="181"/>
      <c r="BA1019" s="181"/>
      <c r="BB1019" s="181"/>
      <c r="BC1019" s="181"/>
      <c r="BD1019" s="181"/>
      <c r="BE1019" s="181"/>
      <c r="BF1019" s="181"/>
      <c r="BG1019" s="181"/>
      <c r="BH1019" s="48">
        <f t="shared" si="459"/>
        <v>0</v>
      </c>
      <c r="BI1019" s="48">
        <f t="shared" si="460"/>
        <v>0</v>
      </c>
      <c r="BJ1019" s="48">
        <f t="shared" si="461"/>
        <v>0</v>
      </c>
      <c r="BK1019" s="48">
        <f t="shared" si="462"/>
        <v>0</v>
      </c>
      <c r="BL1019" s="48">
        <f t="shared" si="463"/>
        <v>0</v>
      </c>
      <c r="BM1019" s="48">
        <f t="shared" si="464"/>
        <v>0</v>
      </c>
      <c r="BN1019" s="48">
        <f t="shared" si="465"/>
        <v>0</v>
      </c>
      <c r="BO1019" s="48">
        <f t="shared" si="466"/>
        <v>0</v>
      </c>
      <c r="BP1019" s="181"/>
      <c r="BQ1019" s="181"/>
      <c r="BR1019" s="191"/>
      <c r="BS1019" s="176"/>
      <c r="BT1019" s="87">
        <f t="shared" si="478"/>
        <v>0</v>
      </c>
      <c r="BU1019" s="176"/>
      <c r="BV1019" s="178"/>
      <c r="BW1019" s="171"/>
      <c r="BX1019" s="159">
        <f>IF(J1019='Категорія витрат'!$F$2,ROUND('Додаток 3._Бюджет детальний ПР'!BW1019*0.3676,2),IF(J1019='Категорія витрат'!$F$3,ROUND('Додаток 3._Бюджет детальний ПР'!BW1019*0.347,2),IF(J1019='Категорія витрат'!$F$4,ROUND('Додаток 3._Бюджет детальний ПР'!BW1019*0.347,2),IF(J1019='Категорія витрат'!$F$7,ROUND('Додаток 3._Бюджет детальний ПР'!BW1019*0.0841,2),0))))</f>
        <v>0</v>
      </c>
      <c r="BY1019" s="153">
        <f t="shared" si="479"/>
        <v>0</v>
      </c>
      <c r="BZ1019" s="181"/>
      <c r="CA1019" s="181"/>
      <c r="CB1019" s="181"/>
      <c r="CC1019" s="181"/>
      <c r="CD1019" s="181"/>
      <c r="CE1019" s="181"/>
      <c r="CF1019" s="181"/>
      <c r="CG1019" s="181"/>
      <c r="CH1019" s="181"/>
      <c r="CI1019" s="181"/>
      <c r="CJ1019" s="181"/>
      <c r="CK1019" s="181"/>
      <c r="CL1019" s="48">
        <f t="shared" si="467"/>
        <v>0</v>
      </c>
      <c r="CM1019" s="48">
        <f t="shared" si="468"/>
        <v>0</v>
      </c>
      <c r="CN1019" s="48">
        <f t="shared" si="469"/>
        <v>0</v>
      </c>
      <c r="CO1019" s="48">
        <f t="shared" si="470"/>
        <v>0</v>
      </c>
      <c r="CP1019" s="48">
        <f t="shared" si="471"/>
        <v>0</v>
      </c>
      <c r="CQ1019" s="48">
        <f t="shared" si="472"/>
        <v>0</v>
      </c>
      <c r="CR1019" s="48">
        <f t="shared" si="473"/>
        <v>0</v>
      </c>
      <c r="CS1019" s="48">
        <f t="shared" si="474"/>
        <v>0</v>
      </c>
      <c r="CT1019" s="181"/>
      <c r="CU1019" s="181"/>
    </row>
    <row r="1020" spans="1:99" ht="20.100000000000001" customHeight="1" x14ac:dyDescent="0.25">
      <c r="A1020" s="58">
        <v>1016</v>
      </c>
      <c r="B1020" s="58" t="str">
        <f>IF(D1020='Напрямки конкурса'!$L$2,'Напрямки конкурса'!$B$2,IF(D1020='Напрямки конкурса'!$L$3,'Напрямки конкурса'!$B$3,IF(D1020='Напрямки конкурса'!$L$4,'Напрямки конкурса'!$B$4,IF(D1020='Напрямки конкурса'!$L$5,'Напрямки конкурса'!$B$5,IF(D1020='Напрямки конкурса'!$L$6,'Напрямки конкурса'!$B$6,IF(D1020='Напрямки конкурса'!$L$7,'Напрямки конкурса'!$B$7,IF(D1020='Напрямки конкурса'!$L$8,'Напрямки конкурса'!$B$8,IF(D1020='Напрямки конкурса'!$L$9,'Напрямки конкурса'!$B$9,IF(D1020='Напрямки конкурса'!$L$10,'Напрямки конкурса'!$B$10,IF(D1020='Напрямки конкурса'!$L$11,'Напрямки конкурса'!$B$11,IF(D1020='Напрямки конкурса'!$L$12,'Напрямки конкурса'!$B$12,IF(D1020='Напрямки конкурса'!$L$13,'Напрямки конкурса'!$B$13,IF(D1020='Напрямки конкурса'!$L$14,'Напрямки конкурса'!$B$14,IF(D1020='Напрямки конкурса'!$L$15,'Напрямки конкурса'!$B$15,IF(D1020='Напрямки конкурса'!$L$16,'Напрямки конкурса'!$B$16,IF(D1020='Напрямки конкурса'!$L$17,'Напрямки конкурса'!$B$17,IF(D1020='Напрямки конкурса'!$L$18,'Напрямки конкурса'!$B$18,IF(D1020='Напрямки конкурса'!$L$19,'Напрямки конкурса'!$B$19,IF(D1020='Напрямки конкурса'!$L$20,'Напрямки конкурса'!$B$20,IF(D1020='Напрямки конкурса'!$L$21,'Напрямки конкурса'!$B$21,IF(D1020='Напрямки конкурса'!$L$22,'Напрямки конкурса'!$B$22,IF(D1020='Напрямки конкурса'!$L$23,'Напрямки конкурса'!$B$23,IF(D1020='Напрямки конкурса'!$L$24,'Напрямки конкурса'!$B$24,IF(D1020='Напрямки конкурса'!$L$25,'Напрямки конкурса'!$B$25,IF(D1020='Напрямки конкурса'!$L$26,'Напрямки конкурса'!$B$26,IF(D1020='Напрямки конкурса'!$L$27,'Напрямки конкурса'!$B$27,IF(D1020='Напрямки конкурса'!$L$28,'Напрямки конкурса'!$B$28,"")))))))))))))))))))))))))))</f>
        <v/>
      </c>
      <c r="C1020" s="59" t="str">
        <f>IF(D1020='Напрямки конкурса'!$L$2,'Напрямки конкурса'!$K$2,IF(D1020='Напрямки конкурса'!$L$3,'Напрямки конкурса'!$K$3,IF(D1020='Напрямки конкурса'!$L$4,'Напрямки конкурса'!$K$4,IF(D1020='Напрямки конкурса'!$L$5,'Напрямки конкурса'!$K$5,IF(D1020='Напрямки конкурса'!$L$6,'Напрямки конкурса'!$K$6,IF(D1020='Напрямки конкурса'!$L$7,'Напрямки конкурса'!$K$7,IF(D1020='Напрямки конкурса'!$L$8,'Напрямки конкурса'!$K$8,IF(D1020='Напрямки конкурса'!$L$9,'Напрямки конкурса'!$K$9,IF(D1020='Напрямки конкурса'!$L$10,'Напрямки конкурса'!$K$10,IF(D1020='Напрямки конкурса'!$L$11,'Напрямки конкурса'!$K$11,IF(D1020='Напрямки конкурса'!$L$12,'Напрямки конкурса'!$K$12,IF(D1020='Напрямки конкурса'!$L$13,'Напрямки конкурса'!$K$13,IF(D1020='Напрямки конкурса'!$L$14,'Напрямки конкурса'!$K$14,IF(D1020='Напрямки конкурса'!$L$15,'Напрямки конкурса'!$K$15,IF(D1020='Напрямки конкурса'!$L$16,'Напрямки конкурса'!$K$16,IF(D1020='Напрямки конкурса'!$L$17,'Напрямки конкурса'!$K$17,IF(D1020='Напрямки конкурса'!$L$18,'Напрямки конкурса'!$K$18,IF(D1020='Напрямки конкурса'!$L$19,'Напрямки конкурса'!$K$19,IF(D1020='Напрямки конкурса'!$L$20,'Напрямки конкурса'!$K$20,IF(D1020='Напрямки конкурса'!$L$21,'Напрямки конкурса'!$K$21,IF(D1020='Напрямки конкурса'!$L$22,'Напрямки конкурса'!$K$22,IF(D1020='Напрямки конкурса'!$L$23,'Напрямки конкурса'!$K$23,IF(D1020='Напрямки конкурса'!$L$24,'Напрямки конкурса'!$K$24,IF(D1020='Напрямки конкурса'!$L$25,'Напрямки конкурса'!$K$25,IF(D1020='Напрямки конкурса'!$L$26,'Напрямки конкурса'!$K$26,IF(D1020='Напрямки конкурса'!$L$27,'Напрямки конкурса'!$K$27,IF(D1020='Напрямки конкурса'!$L$28,'Напрямки конкурса'!$K$28,"")))))))))))))))))))))))))))</f>
        <v/>
      </c>
      <c r="D1020" s="50"/>
      <c r="E1020" s="171"/>
      <c r="F1020" s="171"/>
      <c r="G1020" s="171"/>
      <c r="H1020" s="150" t="str">
        <f>IF(I1020='Категорія витрат'!$B$2,'Категорія витрат'!$A$2,IF(I1020='Категорія витрат'!$B$3,'Категорія витрат'!$A$3,IF(I1020='Категорія витрат'!$B$4,'Категорія витрат'!$A$4,IF(I1020='Категорія витрат'!$B$5,'Категорія витрат'!$A$5,IF(I1020='Категорія витрат'!$B$6,'Категорія витрат'!$A$6,IF(I1020='Категорія витрат'!$B$7,'Категорія витрат'!$A$7,IF(I1020='Категорія витрат'!$B$8,'Категорія витрат'!$A$8,IF(I1020='Категорія витрат'!$B$9,'Категорія витрат'!$A$9,IF(I1020='Категорія витрат'!$B$10,'Категорія витрат'!$A$10,IF(I1020='Категорія витрат'!$B$11,'Категорія витрат'!$A$11,IF(I1020='Категорія витрат'!$B$12,'Категорія витрат'!$A$12,IF(I1020='Категорія витрат'!$B$13,'Категорія витрат'!$A$13,IF(I1020='Категорія витрат'!$B$14,'Категорія витрат'!$A$14,IF(I1020='Категорія витрат'!$B$15,'Категорія витрат'!$A$15,IF(I1020='Категорія витрат'!$B$16,'Категорія витрат'!$A$16,IF(I1020='Категорія витрат'!$B$17,'Категорія витрат'!$A$17,IF(I1020='Категорія витрат'!$B$18,'Категорія витрат'!$A$18,IF(I1020='Категорія витрат'!$B$19,'Категорія витрат'!$A$19,IF(I1020='Категорія витрат'!$B$20,'Категорія витрат'!$A$20,IF(I1020='Категорія витрат'!$B$21,'Категорія витрат'!$A$21,IF(I1020='Категорія витрат'!$B$22,'Категорія витрат'!$A$22,IF(I1020='Категорія витрат'!$B$23,'Категорія витрат'!$A$23,IF(I1020='Категорія витрат'!$B$24,'Категорія витрат'!$A$24,IF(I1020='Категорія витрат'!$B$25,'Категорія витрат'!$A$25,IF(I1020='Категорія витрат'!$B$26,'Категорія витрат'!$A$26,IF(I1020='Категорія витрат'!$B$27,'Категорія витрат'!$A$27,IF(I1020='Категорія витрат'!$B$28,'Категорія витрат'!$A$28,IF(I1020='Категорія витрат'!$B$29,'Категорія витрат'!$A$29,IF(I1020='Категорія витрат'!$B$30,'Категорія витрат'!$A$30,"")))))))))))))))))))))))))))))</f>
        <v/>
      </c>
      <c r="I1020" s="174"/>
      <c r="J1020" s="173"/>
      <c r="K1020" s="176"/>
      <c r="L1020" s="87">
        <f t="shared" si="475"/>
        <v>0</v>
      </c>
      <c r="M1020" s="176"/>
      <c r="N1020" s="178"/>
      <c r="O1020" s="171"/>
      <c r="P1020" s="159">
        <f>IF(J1020='Категорія витрат'!$F$2,ROUND('Додаток 3._Бюджет детальний ПР'!O1020*0.3676,2),IF(J1020='Категорія витрат'!$F$3,ROUND('Додаток 3._Бюджет детальний ПР'!O1020*0.347,2),IF(J1020='Категорія витрат'!$F$4,ROUND('Додаток 3._Бюджет детальний ПР'!O1020*0.347,2),IF(J1020='Категорія витрат'!$F$7,ROUND('Додаток 3._Бюджет детальний ПР'!O1020*0.0841,2),0))))</f>
        <v>0</v>
      </c>
      <c r="Q1020" s="153">
        <f t="shared" si="480"/>
        <v>0</v>
      </c>
      <c r="R1020" s="181"/>
      <c r="S1020" s="181"/>
      <c r="T1020" s="181"/>
      <c r="U1020" s="181"/>
      <c r="V1020" s="181"/>
      <c r="W1020" s="181"/>
      <c r="X1020" s="181"/>
      <c r="Y1020" s="181"/>
      <c r="Z1020" s="181"/>
      <c r="AA1020" s="181"/>
      <c r="AB1020" s="181"/>
      <c r="AC1020" s="181"/>
      <c r="AD1020" s="48">
        <f t="shared" si="451"/>
        <v>0</v>
      </c>
      <c r="AE1020" s="48">
        <f t="shared" si="452"/>
        <v>0</v>
      </c>
      <c r="AF1020" s="48">
        <f t="shared" si="453"/>
        <v>0</v>
      </c>
      <c r="AG1020" s="48">
        <f t="shared" si="454"/>
        <v>0</v>
      </c>
      <c r="AH1020" s="48">
        <f t="shared" si="455"/>
        <v>0</v>
      </c>
      <c r="AI1020" s="48">
        <f t="shared" si="456"/>
        <v>0</v>
      </c>
      <c r="AJ1020" s="48">
        <f t="shared" si="457"/>
        <v>0</v>
      </c>
      <c r="AK1020" s="48">
        <f t="shared" si="458"/>
        <v>0</v>
      </c>
      <c r="AL1020" s="181"/>
      <c r="AM1020" s="181"/>
      <c r="AN1020" s="77"/>
      <c r="AO1020" s="176"/>
      <c r="AP1020" s="87">
        <f t="shared" si="476"/>
        <v>0</v>
      </c>
      <c r="AQ1020" s="176"/>
      <c r="AR1020" s="178"/>
      <c r="AS1020" s="171"/>
      <c r="AT1020" s="159">
        <f>IF(J1020='Категорія витрат'!$F$2,ROUND('Додаток 3._Бюджет детальний ПР'!AS1020*0.3676,2),IF(J1020='Категорія витрат'!$F$3,ROUND('Додаток 3._Бюджет детальний ПР'!AS1020*0.347,2),IF(J1020='Категорія витрат'!$F$4,ROUND('Додаток 3._Бюджет детальний ПР'!AS1020*0.347,2),IF(J1020='Категорія витрат'!$F$7,ROUND('Додаток 3._Бюджет детальний ПР'!AS1020*0.0841,2),0))))</f>
        <v>0</v>
      </c>
      <c r="AU1020" s="153">
        <f t="shared" si="477"/>
        <v>0</v>
      </c>
      <c r="AV1020" s="181"/>
      <c r="AW1020" s="181"/>
      <c r="AX1020" s="181"/>
      <c r="AY1020" s="181"/>
      <c r="AZ1020" s="181"/>
      <c r="BA1020" s="181"/>
      <c r="BB1020" s="181"/>
      <c r="BC1020" s="181"/>
      <c r="BD1020" s="181"/>
      <c r="BE1020" s="181"/>
      <c r="BF1020" s="181"/>
      <c r="BG1020" s="181"/>
      <c r="BH1020" s="48">
        <f t="shared" si="459"/>
        <v>0</v>
      </c>
      <c r="BI1020" s="48">
        <f t="shared" si="460"/>
        <v>0</v>
      </c>
      <c r="BJ1020" s="48">
        <f t="shared" si="461"/>
        <v>0</v>
      </c>
      <c r="BK1020" s="48">
        <f t="shared" si="462"/>
        <v>0</v>
      </c>
      <c r="BL1020" s="48">
        <f t="shared" si="463"/>
        <v>0</v>
      </c>
      <c r="BM1020" s="48">
        <f t="shared" si="464"/>
        <v>0</v>
      </c>
      <c r="BN1020" s="48">
        <f t="shared" si="465"/>
        <v>0</v>
      </c>
      <c r="BO1020" s="48">
        <f t="shared" si="466"/>
        <v>0</v>
      </c>
      <c r="BP1020" s="181"/>
      <c r="BQ1020" s="181"/>
      <c r="BR1020" s="191"/>
      <c r="BS1020" s="176"/>
      <c r="BT1020" s="87">
        <f t="shared" si="478"/>
        <v>0</v>
      </c>
      <c r="BU1020" s="176"/>
      <c r="BV1020" s="178"/>
      <c r="BW1020" s="171"/>
      <c r="BX1020" s="159">
        <f>IF(J1020='Категорія витрат'!$F$2,ROUND('Додаток 3._Бюджет детальний ПР'!BW1020*0.3676,2),IF(J1020='Категорія витрат'!$F$3,ROUND('Додаток 3._Бюджет детальний ПР'!BW1020*0.347,2),IF(J1020='Категорія витрат'!$F$4,ROUND('Додаток 3._Бюджет детальний ПР'!BW1020*0.347,2),IF(J1020='Категорія витрат'!$F$7,ROUND('Додаток 3._Бюджет детальний ПР'!BW1020*0.0841,2),0))))</f>
        <v>0</v>
      </c>
      <c r="BY1020" s="153">
        <f t="shared" si="479"/>
        <v>0</v>
      </c>
      <c r="BZ1020" s="181"/>
      <c r="CA1020" s="181"/>
      <c r="CB1020" s="181"/>
      <c r="CC1020" s="181"/>
      <c r="CD1020" s="181"/>
      <c r="CE1020" s="181"/>
      <c r="CF1020" s="181"/>
      <c r="CG1020" s="181"/>
      <c r="CH1020" s="181"/>
      <c r="CI1020" s="181"/>
      <c r="CJ1020" s="181"/>
      <c r="CK1020" s="181"/>
      <c r="CL1020" s="48">
        <f t="shared" si="467"/>
        <v>0</v>
      </c>
      <c r="CM1020" s="48">
        <f t="shared" si="468"/>
        <v>0</v>
      </c>
      <c r="CN1020" s="48">
        <f t="shared" si="469"/>
        <v>0</v>
      </c>
      <c r="CO1020" s="48">
        <f t="shared" si="470"/>
        <v>0</v>
      </c>
      <c r="CP1020" s="48">
        <f t="shared" si="471"/>
        <v>0</v>
      </c>
      <c r="CQ1020" s="48">
        <f t="shared" si="472"/>
        <v>0</v>
      </c>
      <c r="CR1020" s="48">
        <f t="shared" si="473"/>
        <v>0</v>
      </c>
      <c r="CS1020" s="48">
        <f t="shared" si="474"/>
        <v>0</v>
      </c>
      <c r="CT1020" s="181"/>
      <c r="CU1020" s="181"/>
    </row>
    <row r="1021" spans="1:99" ht="20.100000000000001" customHeight="1" x14ac:dyDescent="0.25">
      <c r="A1021" s="58">
        <v>1017</v>
      </c>
      <c r="B1021" s="58" t="str">
        <f>IF(D1021='Напрямки конкурса'!$L$2,'Напрямки конкурса'!$B$2,IF(D1021='Напрямки конкурса'!$L$3,'Напрямки конкурса'!$B$3,IF(D1021='Напрямки конкурса'!$L$4,'Напрямки конкурса'!$B$4,IF(D1021='Напрямки конкурса'!$L$5,'Напрямки конкурса'!$B$5,IF(D1021='Напрямки конкурса'!$L$6,'Напрямки конкурса'!$B$6,IF(D1021='Напрямки конкурса'!$L$7,'Напрямки конкурса'!$B$7,IF(D1021='Напрямки конкурса'!$L$8,'Напрямки конкурса'!$B$8,IF(D1021='Напрямки конкурса'!$L$9,'Напрямки конкурса'!$B$9,IF(D1021='Напрямки конкурса'!$L$10,'Напрямки конкурса'!$B$10,IF(D1021='Напрямки конкурса'!$L$11,'Напрямки конкурса'!$B$11,IF(D1021='Напрямки конкурса'!$L$12,'Напрямки конкурса'!$B$12,IF(D1021='Напрямки конкурса'!$L$13,'Напрямки конкурса'!$B$13,IF(D1021='Напрямки конкурса'!$L$14,'Напрямки конкурса'!$B$14,IF(D1021='Напрямки конкурса'!$L$15,'Напрямки конкурса'!$B$15,IF(D1021='Напрямки конкурса'!$L$16,'Напрямки конкурса'!$B$16,IF(D1021='Напрямки конкурса'!$L$17,'Напрямки конкурса'!$B$17,IF(D1021='Напрямки конкурса'!$L$18,'Напрямки конкурса'!$B$18,IF(D1021='Напрямки конкурса'!$L$19,'Напрямки конкурса'!$B$19,IF(D1021='Напрямки конкурса'!$L$20,'Напрямки конкурса'!$B$20,IF(D1021='Напрямки конкурса'!$L$21,'Напрямки конкурса'!$B$21,IF(D1021='Напрямки конкурса'!$L$22,'Напрямки конкурса'!$B$22,IF(D1021='Напрямки конкурса'!$L$23,'Напрямки конкурса'!$B$23,IF(D1021='Напрямки конкурса'!$L$24,'Напрямки конкурса'!$B$24,IF(D1021='Напрямки конкурса'!$L$25,'Напрямки конкурса'!$B$25,IF(D1021='Напрямки конкурса'!$L$26,'Напрямки конкурса'!$B$26,IF(D1021='Напрямки конкурса'!$L$27,'Напрямки конкурса'!$B$27,IF(D1021='Напрямки конкурса'!$L$28,'Напрямки конкурса'!$B$28,"")))))))))))))))))))))))))))</f>
        <v/>
      </c>
      <c r="C1021" s="59" t="str">
        <f>IF(D1021='Напрямки конкурса'!$L$2,'Напрямки конкурса'!$K$2,IF(D1021='Напрямки конкурса'!$L$3,'Напрямки конкурса'!$K$3,IF(D1021='Напрямки конкурса'!$L$4,'Напрямки конкурса'!$K$4,IF(D1021='Напрямки конкурса'!$L$5,'Напрямки конкурса'!$K$5,IF(D1021='Напрямки конкурса'!$L$6,'Напрямки конкурса'!$K$6,IF(D1021='Напрямки конкурса'!$L$7,'Напрямки конкурса'!$K$7,IF(D1021='Напрямки конкурса'!$L$8,'Напрямки конкурса'!$K$8,IF(D1021='Напрямки конкурса'!$L$9,'Напрямки конкурса'!$K$9,IF(D1021='Напрямки конкурса'!$L$10,'Напрямки конкурса'!$K$10,IF(D1021='Напрямки конкурса'!$L$11,'Напрямки конкурса'!$K$11,IF(D1021='Напрямки конкурса'!$L$12,'Напрямки конкурса'!$K$12,IF(D1021='Напрямки конкурса'!$L$13,'Напрямки конкурса'!$K$13,IF(D1021='Напрямки конкурса'!$L$14,'Напрямки конкурса'!$K$14,IF(D1021='Напрямки конкурса'!$L$15,'Напрямки конкурса'!$K$15,IF(D1021='Напрямки конкурса'!$L$16,'Напрямки конкурса'!$K$16,IF(D1021='Напрямки конкурса'!$L$17,'Напрямки конкурса'!$K$17,IF(D1021='Напрямки конкурса'!$L$18,'Напрямки конкурса'!$K$18,IF(D1021='Напрямки конкурса'!$L$19,'Напрямки конкурса'!$K$19,IF(D1021='Напрямки конкурса'!$L$20,'Напрямки конкурса'!$K$20,IF(D1021='Напрямки конкурса'!$L$21,'Напрямки конкурса'!$K$21,IF(D1021='Напрямки конкурса'!$L$22,'Напрямки конкурса'!$K$22,IF(D1021='Напрямки конкурса'!$L$23,'Напрямки конкурса'!$K$23,IF(D1021='Напрямки конкурса'!$L$24,'Напрямки конкурса'!$K$24,IF(D1021='Напрямки конкурса'!$L$25,'Напрямки конкурса'!$K$25,IF(D1021='Напрямки конкурса'!$L$26,'Напрямки конкурса'!$K$26,IF(D1021='Напрямки конкурса'!$L$27,'Напрямки конкурса'!$K$27,IF(D1021='Напрямки конкурса'!$L$28,'Напрямки конкурса'!$K$28,"")))))))))))))))))))))))))))</f>
        <v/>
      </c>
      <c r="D1021" s="50"/>
      <c r="E1021" s="171"/>
      <c r="F1021" s="171"/>
      <c r="G1021" s="171"/>
      <c r="H1021" s="150" t="str">
        <f>IF(I1021='Категорія витрат'!$B$2,'Категорія витрат'!$A$2,IF(I1021='Категорія витрат'!$B$3,'Категорія витрат'!$A$3,IF(I1021='Категорія витрат'!$B$4,'Категорія витрат'!$A$4,IF(I1021='Категорія витрат'!$B$5,'Категорія витрат'!$A$5,IF(I1021='Категорія витрат'!$B$6,'Категорія витрат'!$A$6,IF(I1021='Категорія витрат'!$B$7,'Категорія витрат'!$A$7,IF(I1021='Категорія витрат'!$B$8,'Категорія витрат'!$A$8,IF(I1021='Категорія витрат'!$B$9,'Категорія витрат'!$A$9,IF(I1021='Категорія витрат'!$B$10,'Категорія витрат'!$A$10,IF(I1021='Категорія витрат'!$B$11,'Категорія витрат'!$A$11,IF(I1021='Категорія витрат'!$B$12,'Категорія витрат'!$A$12,IF(I1021='Категорія витрат'!$B$13,'Категорія витрат'!$A$13,IF(I1021='Категорія витрат'!$B$14,'Категорія витрат'!$A$14,IF(I1021='Категорія витрат'!$B$15,'Категорія витрат'!$A$15,IF(I1021='Категорія витрат'!$B$16,'Категорія витрат'!$A$16,IF(I1021='Категорія витрат'!$B$17,'Категорія витрат'!$A$17,IF(I1021='Категорія витрат'!$B$18,'Категорія витрат'!$A$18,IF(I1021='Категорія витрат'!$B$19,'Категорія витрат'!$A$19,IF(I1021='Категорія витрат'!$B$20,'Категорія витрат'!$A$20,IF(I1021='Категорія витрат'!$B$21,'Категорія витрат'!$A$21,IF(I1021='Категорія витрат'!$B$22,'Категорія витрат'!$A$22,IF(I1021='Категорія витрат'!$B$23,'Категорія витрат'!$A$23,IF(I1021='Категорія витрат'!$B$24,'Категорія витрат'!$A$24,IF(I1021='Категорія витрат'!$B$25,'Категорія витрат'!$A$25,IF(I1021='Категорія витрат'!$B$26,'Категорія витрат'!$A$26,IF(I1021='Категорія витрат'!$B$27,'Категорія витрат'!$A$27,IF(I1021='Категорія витрат'!$B$28,'Категорія витрат'!$A$28,IF(I1021='Категорія витрат'!$B$29,'Категорія витрат'!$A$29,IF(I1021='Категорія витрат'!$B$30,'Категорія витрат'!$A$30,"")))))))))))))))))))))))))))))</f>
        <v/>
      </c>
      <c r="I1021" s="174"/>
      <c r="J1021" s="173"/>
      <c r="K1021" s="176"/>
      <c r="L1021" s="87">
        <f t="shared" si="475"/>
        <v>0</v>
      </c>
      <c r="M1021" s="176"/>
      <c r="N1021" s="178"/>
      <c r="O1021" s="171"/>
      <c r="P1021" s="159">
        <f>IF(J1021='Категорія витрат'!$F$2,ROUND('Додаток 3._Бюджет детальний ПР'!O1021*0.3676,2),IF(J1021='Категорія витрат'!$F$3,ROUND('Додаток 3._Бюджет детальний ПР'!O1021*0.347,2),IF(J1021='Категорія витрат'!$F$4,ROUND('Додаток 3._Бюджет детальний ПР'!O1021*0.347,2),IF(J1021='Категорія витрат'!$F$7,ROUND('Додаток 3._Бюджет детальний ПР'!O1021*0.0841,2),0))))</f>
        <v>0</v>
      </c>
      <c r="Q1021" s="153">
        <f t="shared" si="480"/>
        <v>0</v>
      </c>
      <c r="R1021" s="181"/>
      <c r="S1021" s="181"/>
      <c r="T1021" s="181"/>
      <c r="U1021" s="181"/>
      <c r="V1021" s="181"/>
      <c r="W1021" s="181"/>
      <c r="X1021" s="181"/>
      <c r="Y1021" s="181"/>
      <c r="Z1021" s="181"/>
      <c r="AA1021" s="181"/>
      <c r="AB1021" s="181"/>
      <c r="AC1021" s="181"/>
      <c r="AD1021" s="48">
        <f t="shared" si="451"/>
        <v>0</v>
      </c>
      <c r="AE1021" s="48">
        <f t="shared" si="452"/>
        <v>0</v>
      </c>
      <c r="AF1021" s="48">
        <f t="shared" si="453"/>
        <v>0</v>
      </c>
      <c r="AG1021" s="48">
        <f t="shared" si="454"/>
        <v>0</v>
      </c>
      <c r="AH1021" s="48">
        <f t="shared" si="455"/>
        <v>0</v>
      </c>
      <c r="AI1021" s="48">
        <f t="shared" si="456"/>
        <v>0</v>
      </c>
      <c r="AJ1021" s="48">
        <f t="shared" si="457"/>
        <v>0</v>
      </c>
      <c r="AK1021" s="48">
        <f t="shared" si="458"/>
        <v>0</v>
      </c>
      <c r="AL1021" s="181"/>
      <c r="AM1021" s="181"/>
      <c r="AN1021" s="77"/>
      <c r="AO1021" s="176"/>
      <c r="AP1021" s="87">
        <f t="shared" si="476"/>
        <v>0</v>
      </c>
      <c r="AQ1021" s="176"/>
      <c r="AR1021" s="178"/>
      <c r="AS1021" s="171"/>
      <c r="AT1021" s="159">
        <f>IF(J1021='Категорія витрат'!$F$2,ROUND('Додаток 3._Бюджет детальний ПР'!AS1021*0.3676,2),IF(J1021='Категорія витрат'!$F$3,ROUND('Додаток 3._Бюджет детальний ПР'!AS1021*0.347,2),IF(J1021='Категорія витрат'!$F$4,ROUND('Додаток 3._Бюджет детальний ПР'!AS1021*0.347,2),IF(J1021='Категорія витрат'!$F$7,ROUND('Додаток 3._Бюджет детальний ПР'!AS1021*0.0841,2),0))))</f>
        <v>0</v>
      </c>
      <c r="AU1021" s="153">
        <f t="shared" si="477"/>
        <v>0</v>
      </c>
      <c r="AV1021" s="181"/>
      <c r="AW1021" s="181"/>
      <c r="AX1021" s="181"/>
      <c r="AY1021" s="181"/>
      <c r="AZ1021" s="181"/>
      <c r="BA1021" s="181"/>
      <c r="BB1021" s="181"/>
      <c r="BC1021" s="181"/>
      <c r="BD1021" s="181"/>
      <c r="BE1021" s="181"/>
      <c r="BF1021" s="181"/>
      <c r="BG1021" s="181"/>
      <c r="BH1021" s="48">
        <f t="shared" si="459"/>
        <v>0</v>
      </c>
      <c r="BI1021" s="48">
        <f t="shared" si="460"/>
        <v>0</v>
      </c>
      <c r="BJ1021" s="48">
        <f t="shared" si="461"/>
        <v>0</v>
      </c>
      <c r="BK1021" s="48">
        <f t="shared" si="462"/>
        <v>0</v>
      </c>
      <c r="BL1021" s="48">
        <f t="shared" si="463"/>
        <v>0</v>
      </c>
      <c r="BM1021" s="48">
        <f t="shared" si="464"/>
        <v>0</v>
      </c>
      <c r="BN1021" s="48">
        <f t="shared" si="465"/>
        <v>0</v>
      </c>
      <c r="BO1021" s="48">
        <f t="shared" si="466"/>
        <v>0</v>
      </c>
      <c r="BP1021" s="181"/>
      <c r="BQ1021" s="181"/>
      <c r="BR1021" s="191"/>
      <c r="BS1021" s="176"/>
      <c r="BT1021" s="87">
        <f t="shared" si="478"/>
        <v>0</v>
      </c>
      <c r="BU1021" s="176"/>
      <c r="BV1021" s="178"/>
      <c r="BW1021" s="171"/>
      <c r="BX1021" s="159">
        <f>IF(J1021='Категорія витрат'!$F$2,ROUND('Додаток 3._Бюджет детальний ПР'!BW1021*0.3676,2),IF(J1021='Категорія витрат'!$F$3,ROUND('Додаток 3._Бюджет детальний ПР'!BW1021*0.347,2),IF(J1021='Категорія витрат'!$F$4,ROUND('Додаток 3._Бюджет детальний ПР'!BW1021*0.347,2),IF(J1021='Категорія витрат'!$F$7,ROUND('Додаток 3._Бюджет детальний ПР'!BW1021*0.0841,2),0))))</f>
        <v>0</v>
      </c>
      <c r="BY1021" s="153">
        <f t="shared" si="479"/>
        <v>0</v>
      </c>
      <c r="BZ1021" s="181"/>
      <c r="CA1021" s="181"/>
      <c r="CB1021" s="181"/>
      <c r="CC1021" s="181"/>
      <c r="CD1021" s="181"/>
      <c r="CE1021" s="181"/>
      <c r="CF1021" s="181"/>
      <c r="CG1021" s="181"/>
      <c r="CH1021" s="181"/>
      <c r="CI1021" s="181"/>
      <c r="CJ1021" s="181"/>
      <c r="CK1021" s="181"/>
      <c r="CL1021" s="48">
        <f t="shared" si="467"/>
        <v>0</v>
      </c>
      <c r="CM1021" s="48">
        <f t="shared" si="468"/>
        <v>0</v>
      </c>
      <c r="CN1021" s="48">
        <f t="shared" si="469"/>
        <v>0</v>
      </c>
      <c r="CO1021" s="48">
        <f t="shared" si="470"/>
        <v>0</v>
      </c>
      <c r="CP1021" s="48">
        <f t="shared" si="471"/>
        <v>0</v>
      </c>
      <c r="CQ1021" s="48">
        <f t="shared" si="472"/>
        <v>0</v>
      </c>
      <c r="CR1021" s="48">
        <f t="shared" si="473"/>
        <v>0</v>
      </c>
      <c r="CS1021" s="48">
        <f t="shared" si="474"/>
        <v>0</v>
      </c>
      <c r="CT1021" s="181"/>
      <c r="CU1021" s="181"/>
    </row>
    <row r="1022" spans="1:99" ht="20.100000000000001" customHeight="1" x14ac:dyDescent="0.25">
      <c r="A1022" s="58">
        <v>1018</v>
      </c>
      <c r="B1022" s="58" t="str">
        <f>IF(D1022='Напрямки конкурса'!$L$2,'Напрямки конкурса'!$B$2,IF(D1022='Напрямки конкурса'!$L$3,'Напрямки конкурса'!$B$3,IF(D1022='Напрямки конкурса'!$L$4,'Напрямки конкурса'!$B$4,IF(D1022='Напрямки конкурса'!$L$5,'Напрямки конкурса'!$B$5,IF(D1022='Напрямки конкурса'!$L$6,'Напрямки конкурса'!$B$6,IF(D1022='Напрямки конкурса'!$L$7,'Напрямки конкурса'!$B$7,IF(D1022='Напрямки конкурса'!$L$8,'Напрямки конкурса'!$B$8,IF(D1022='Напрямки конкурса'!$L$9,'Напрямки конкурса'!$B$9,IF(D1022='Напрямки конкурса'!$L$10,'Напрямки конкурса'!$B$10,IF(D1022='Напрямки конкурса'!$L$11,'Напрямки конкурса'!$B$11,IF(D1022='Напрямки конкурса'!$L$12,'Напрямки конкурса'!$B$12,IF(D1022='Напрямки конкурса'!$L$13,'Напрямки конкурса'!$B$13,IF(D1022='Напрямки конкурса'!$L$14,'Напрямки конкурса'!$B$14,IF(D1022='Напрямки конкурса'!$L$15,'Напрямки конкурса'!$B$15,IF(D1022='Напрямки конкурса'!$L$16,'Напрямки конкурса'!$B$16,IF(D1022='Напрямки конкурса'!$L$17,'Напрямки конкурса'!$B$17,IF(D1022='Напрямки конкурса'!$L$18,'Напрямки конкурса'!$B$18,IF(D1022='Напрямки конкурса'!$L$19,'Напрямки конкурса'!$B$19,IF(D1022='Напрямки конкурса'!$L$20,'Напрямки конкурса'!$B$20,IF(D1022='Напрямки конкурса'!$L$21,'Напрямки конкурса'!$B$21,IF(D1022='Напрямки конкурса'!$L$22,'Напрямки конкурса'!$B$22,IF(D1022='Напрямки конкурса'!$L$23,'Напрямки конкурса'!$B$23,IF(D1022='Напрямки конкурса'!$L$24,'Напрямки конкурса'!$B$24,IF(D1022='Напрямки конкурса'!$L$25,'Напрямки конкурса'!$B$25,IF(D1022='Напрямки конкурса'!$L$26,'Напрямки конкурса'!$B$26,IF(D1022='Напрямки конкурса'!$L$27,'Напрямки конкурса'!$B$27,IF(D1022='Напрямки конкурса'!$L$28,'Напрямки конкурса'!$B$28,"")))))))))))))))))))))))))))</f>
        <v/>
      </c>
      <c r="C1022" s="59" t="str">
        <f>IF(D1022='Напрямки конкурса'!$L$2,'Напрямки конкурса'!$K$2,IF(D1022='Напрямки конкурса'!$L$3,'Напрямки конкурса'!$K$3,IF(D1022='Напрямки конкурса'!$L$4,'Напрямки конкурса'!$K$4,IF(D1022='Напрямки конкурса'!$L$5,'Напрямки конкурса'!$K$5,IF(D1022='Напрямки конкурса'!$L$6,'Напрямки конкурса'!$K$6,IF(D1022='Напрямки конкурса'!$L$7,'Напрямки конкурса'!$K$7,IF(D1022='Напрямки конкурса'!$L$8,'Напрямки конкурса'!$K$8,IF(D1022='Напрямки конкурса'!$L$9,'Напрямки конкурса'!$K$9,IF(D1022='Напрямки конкурса'!$L$10,'Напрямки конкурса'!$K$10,IF(D1022='Напрямки конкурса'!$L$11,'Напрямки конкурса'!$K$11,IF(D1022='Напрямки конкурса'!$L$12,'Напрямки конкурса'!$K$12,IF(D1022='Напрямки конкурса'!$L$13,'Напрямки конкурса'!$K$13,IF(D1022='Напрямки конкурса'!$L$14,'Напрямки конкурса'!$K$14,IF(D1022='Напрямки конкурса'!$L$15,'Напрямки конкурса'!$K$15,IF(D1022='Напрямки конкурса'!$L$16,'Напрямки конкурса'!$K$16,IF(D1022='Напрямки конкурса'!$L$17,'Напрямки конкурса'!$K$17,IF(D1022='Напрямки конкурса'!$L$18,'Напрямки конкурса'!$K$18,IF(D1022='Напрямки конкурса'!$L$19,'Напрямки конкурса'!$K$19,IF(D1022='Напрямки конкурса'!$L$20,'Напрямки конкурса'!$K$20,IF(D1022='Напрямки конкурса'!$L$21,'Напрямки конкурса'!$K$21,IF(D1022='Напрямки конкурса'!$L$22,'Напрямки конкурса'!$K$22,IF(D1022='Напрямки конкурса'!$L$23,'Напрямки конкурса'!$K$23,IF(D1022='Напрямки конкурса'!$L$24,'Напрямки конкурса'!$K$24,IF(D1022='Напрямки конкурса'!$L$25,'Напрямки конкурса'!$K$25,IF(D1022='Напрямки конкурса'!$L$26,'Напрямки конкурса'!$K$26,IF(D1022='Напрямки конкурса'!$L$27,'Напрямки конкурса'!$K$27,IF(D1022='Напрямки конкурса'!$L$28,'Напрямки конкурса'!$K$28,"")))))))))))))))))))))))))))</f>
        <v/>
      </c>
      <c r="D1022" s="50"/>
      <c r="E1022" s="171"/>
      <c r="F1022" s="171"/>
      <c r="G1022" s="171"/>
      <c r="H1022" s="150" t="str">
        <f>IF(I1022='Категорія витрат'!$B$2,'Категорія витрат'!$A$2,IF(I1022='Категорія витрат'!$B$3,'Категорія витрат'!$A$3,IF(I1022='Категорія витрат'!$B$4,'Категорія витрат'!$A$4,IF(I1022='Категорія витрат'!$B$5,'Категорія витрат'!$A$5,IF(I1022='Категорія витрат'!$B$6,'Категорія витрат'!$A$6,IF(I1022='Категорія витрат'!$B$7,'Категорія витрат'!$A$7,IF(I1022='Категорія витрат'!$B$8,'Категорія витрат'!$A$8,IF(I1022='Категорія витрат'!$B$9,'Категорія витрат'!$A$9,IF(I1022='Категорія витрат'!$B$10,'Категорія витрат'!$A$10,IF(I1022='Категорія витрат'!$B$11,'Категорія витрат'!$A$11,IF(I1022='Категорія витрат'!$B$12,'Категорія витрат'!$A$12,IF(I1022='Категорія витрат'!$B$13,'Категорія витрат'!$A$13,IF(I1022='Категорія витрат'!$B$14,'Категорія витрат'!$A$14,IF(I1022='Категорія витрат'!$B$15,'Категорія витрат'!$A$15,IF(I1022='Категорія витрат'!$B$16,'Категорія витрат'!$A$16,IF(I1022='Категорія витрат'!$B$17,'Категорія витрат'!$A$17,IF(I1022='Категорія витрат'!$B$18,'Категорія витрат'!$A$18,IF(I1022='Категорія витрат'!$B$19,'Категорія витрат'!$A$19,IF(I1022='Категорія витрат'!$B$20,'Категорія витрат'!$A$20,IF(I1022='Категорія витрат'!$B$21,'Категорія витрат'!$A$21,IF(I1022='Категорія витрат'!$B$22,'Категорія витрат'!$A$22,IF(I1022='Категорія витрат'!$B$23,'Категорія витрат'!$A$23,IF(I1022='Категорія витрат'!$B$24,'Категорія витрат'!$A$24,IF(I1022='Категорія витрат'!$B$25,'Категорія витрат'!$A$25,IF(I1022='Категорія витрат'!$B$26,'Категорія витрат'!$A$26,IF(I1022='Категорія витрат'!$B$27,'Категорія витрат'!$A$27,IF(I1022='Категорія витрат'!$B$28,'Категорія витрат'!$A$28,IF(I1022='Категорія витрат'!$B$29,'Категорія витрат'!$A$29,IF(I1022='Категорія витрат'!$B$30,'Категорія витрат'!$A$30,"")))))))))))))))))))))))))))))</f>
        <v/>
      </c>
      <c r="I1022" s="174"/>
      <c r="J1022" s="173"/>
      <c r="K1022" s="176"/>
      <c r="L1022" s="87">
        <f t="shared" si="475"/>
        <v>0</v>
      </c>
      <c r="M1022" s="176"/>
      <c r="N1022" s="178"/>
      <c r="O1022" s="171"/>
      <c r="P1022" s="159">
        <f>IF(J1022='Категорія витрат'!$F$2,ROUND('Додаток 3._Бюджет детальний ПР'!O1022*0.3676,2),IF(J1022='Категорія витрат'!$F$3,ROUND('Додаток 3._Бюджет детальний ПР'!O1022*0.347,2),IF(J1022='Категорія витрат'!$F$4,ROUND('Додаток 3._Бюджет детальний ПР'!O1022*0.347,2),IF(J1022='Категорія витрат'!$F$7,ROUND('Додаток 3._Бюджет детальний ПР'!O1022*0.0841,2),0))))</f>
        <v>0</v>
      </c>
      <c r="Q1022" s="153">
        <f t="shared" si="480"/>
        <v>0</v>
      </c>
      <c r="R1022" s="181"/>
      <c r="S1022" s="181"/>
      <c r="T1022" s="181"/>
      <c r="U1022" s="181"/>
      <c r="V1022" s="181"/>
      <c r="W1022" s="181"/>
      <c r="X1022" s="181"/>
      <c r="Y1022" s="181"/>
      <c r="Z1022" s="181"/>
      <c r="AA1022" s="181"/>
      <c r="AB1022" s="181"/>
      <c r="AC1022" s="181"/>
      <c r="AD1022" s="48">
        <f t="shared" si="451"/>
        <v>0</v>
      </c>
      <c r="AE1022" s="48">
        <f t="shared" si="452"/>
        <v>0</v>
      </c>
      <c r="AF1022" s="48">
        <f t="shared" si="453"/>
        <v>0</v>
      </c>
      <c r="AG1022" s="48">
        <f t="shared" si="454"/>
        <v>0</v>
      </c>
      <c r="AH1022" s="48">
        <f t="shared" si="455"/>
        <v>0</v>
      </c>
      <c r="AI1022" s="48">
        <f t="shared" si="456"/>
        <v>0</v>
      </c>
      <c r="AJ1022" s="48">
        <f t="shared" si="457"/>
        <v>0</v>
      </c>
      <c r="AK1022" s="48">
        <f t="shared" si="458"/>
        <v>0</v>
      </c>
      <c r="AL1022" s="181"/>
      <c r="AM1022" s="181"/>
      <c r="AN1022" s="77"/>
      <c r="AO1022" s="176"/>
      <c r="AP1022" s="87">
        <f t="shared" si="476"/>
        <v>0</v>
      </c>
      <c r="AQ1022" s="176"/>
      <c r="AR1022" s="178"/>
      <c r="AS1022" s="171"/>
      <c r="AT1022" s="159">
        <f>IF(J1022='Категорія витрат'!$F$2,ROUND('Додаток 3._Бюджет детальний ПР'!AS1022*0.3676,2),IF(J1022='Категорія витрат'!$F$3,ROUND('Додаток 3._Бюджет детальний ПР'!AS1022*0.347,2),IF(J1022='Категорія витрат'!$F$4,ROUND('Додаток 3._Бюджет детальний ПР'!AS1022*0.347,2),IF(J1022='Категорія витрат'!$F$7,ROUND('Додаток 3._Бюджет детальний ПР'!AS1022*0.0841,2),0))))</f>
        <v>0</v>
      </c>
      <c r="AU1022" s="153">
        <f t="shared" si="477"/>
        <v>0</v>
      </c>
      <c r="AV1022" s="181"/>
      <c r="AW1022" s="181"/>
      <c r="AX1022" s="181"/>
      <c r="AY1022" s="181"/>
      <c r="AZ1022" s="181"/>
      <c r="BA1022" s="181"/>
      <c r="BB1022" s="181"/>
      <c r="BC1022" s="181"/>
      <c r="BD1022" s="181"/>
      <c r="BE1022" s="181"/>
      <c r="BF1022" s="181"/>
      <c r="BG1022" s="181"/>
      <c r="BH1022" s="48">
        <f t="shared" si="459"/>
        <v>0</v>
      </c>
      <c r="BI1022" s="48">
        <f t="shared" si="460"/>
        <v>0</v>
      </c>
      <c r="BJ1022" s="48">
        <f t="shared" si="461"/>
        <v>0</v>
      </c>
      <c r="BK1022" s="48">
        <f t="shared" si="462"/>
        <v>0</v>
      </c>
      <c r="BL1022" s="48">
        <f t="shared" si="463"/>
        <v>0</v>
      </c>
      <c r="BM1022" s="48">
        <f t="shared" si="464"/>
        <v>0</v>
      </c>
      <c r="BN1022" s="48">
        <f t="shared" si="465"/>
        <v>0</v>
      </c>
      <c r="BO1022" s="48">
        <f t="shared" si="466"/>
        <v>0</v>
      </c>
      <c r="BP1022" s="181"/>
      <c r="BQ1022" s="181"/>
      <c r="BR1022" s="191"/>
      <c r="BS1022" s="176"/>
      <c r="BT1022" s="87">
        <f t="shared" si="478"/>
        <v>0</v>
      </c>
      <c r="BU1022" s="176"/>
      <c r="BV1022" s="178"/>
      <c r="BW1022" s="171"/>
      <c r="BX1022" s="159">
        <f>IF(J1022='Категорія витрат'!$F$2,ROUND('Додаток 3._Бюджет детальний ПР'!BW1022*0.3676,2),IF(J1022='Категорія витрат'!$F$3,ROUND('Додаток 3._Бюджет детальний ПР'!BW1022*0.347,2),IF(J1022='Категорія витрат'!$F$4,ROUND('Додаток 3._Бюджет детальний ПР'!BW1022*0.347,2),IF(J1022='Категорія витрат'!$F$7,ROUND('Додаток 3._Бюджет детальний ПР'!BW1022*0.0841,2),0))))</f>
        <v>0</v>
      </c>
      <c r="BY1022" s="153">
        <f t="shared" si="479"/>
        <v>0</v>
      </c>
      <c r="BZ1022" s="181"/>
      <c r="CA1022" s="181"/>
      <c r="CB1022" s="181"/>
      <c r="CC1022" s="181"/>
      <c r="CD1022" s="181"/>
      <c r="CE1022" s="181"/>
      <c r="CF1022" s="181"/>
      <c r="CG1022" s="181"/>
      <c r="CH1022" s="181"/>
      <c r="CI1022" s="181"/>
      <c r="CJ1022" s="181"/>
      <c r="CK1022" s="181"/>
      <c r="CL1022" s="48">
        <f t="shared" si="467"/>
        <v>0</v>
      </c>
      <c r="CM1022" s="48">
        <f t="shared" si="468"/>
        <v>0</v>
      </c>
      <c r="CN1022" s="48">
        <f t="shared" si="469"/>
        <v>0</v>
      </c>
      <c r="CO1022" s="48">
        <f t="shared" si="470"/>
        <v>0</v>
      </c>
      <c r="CP1022" s="48">
        <f t="shared" si="471"/>
        <v>0</v>
      </c>
      <c r="CQ1022" s="48">
        <f t="shared" si="472"/>
        <v>0</v>
      </c>
      <c r="CR1022" s="48">
        <f t="shared" si="473"/>
        <v>0</v>
      </c>
      <c r="CS1022" s="48">
        <f t="shared" si="474"/>
        <v>0</v>
      </c>
      <c r="CT1022" s="181"/>
      <c r="CU1022" s="181"/>
    </row>
    <row r="1023" spans="1:99" ht="20.100000000000001" customHeight="1" x14ac:dyDescent="0.25">
      <c r="A1023" s="58">
        <v>1019</v>
      </c>
      <c r="B1023" s="58" t="str">
        <f>IF(D1023='Напрямки конкурса'!$L$2,'Напрямки конкурса'!$B$2,IF(D1023='Напрямки конкурса'!$L$3,'Напрямки конкурса'!$B$3,IF(D1023='Напрямки конкурса'!$L$4,'Напрямки конкурса'!$B$4,IF(D1023='Напрямки конкурса'!$L$5,'Напрямки конкурса'!$B$5,IF(D1023='Напрямки конкурса'!$L$6,'Напрямки конкурса'!$B$6,IF(D1023='Напрямки конкурса'!$L$7,'Напрямки конкурса'!$B$7,IF(D1023='Напрямки конкурса'!$L$8,'Напрямки конкурса'!$B$8,IF(D1023='Напрямки конкурса'!$L$9,'Напрямки конкурса'!$B$9,IF(D1023='Напрямки конкурса'!$L$10,'Напрямки конкурса'!$B$10,IF(D1023='Напрямки конкурса'!$L$11,'Напрямки конкурса'!$B$11,IF(D1023='Напрямки конкурса'!$L$12,'Напрямки конкурса'!$B$12,IF(D1023='Напрямки конкурса'!$L$13,'Напрямки конкурса'!$B$13,IF(D1023='Напрямки конкурса'!$L$14,'Напрямки конкурса'!$B$14,IF(D1023='Напрямки конкурса'!$L$15,'Напрямки конкурса'!$B$15,IF(D1023='Напрямки конкурса'!$L$16,'Напрямки конкурса'!$B$16,IF(D1023='Напрямки конкурса'!$L$17,'Напрямки конкурса'!$B$17,IF(D1023='Напрямки конкурса'!$L$18,'Напрямки конкурса'!$B$18,IF(D1023='Напрямки конкурса'!$L$19,'Напрямки конкурса'!$B$19,IF(D1023='Напрямки конкурса'!$L$20,'Напрямки конкурса'!$B$20,IF(D1023='Напрямки конкурса'!$L$21,'Напрямки конкурса'!$B$21,IF(D1023='Напрямки конкурса'!$L$22,'Напрямки конкурса'!$B$22,IF(D1023='Напрямки конкурса'!$L$23,'Напрямки конкурса'!$B$23,IF(D1023='Напрямки конкурса'!$L$24,'Напрямки конкурса'!$B$24,IF(D1023='Напрямки конкурса'!$L$25,'Напрямки конкурса'!$B$25,IF(D1023='Напрямки конкурса'!$L$26,'Напрямки конкурса'!$B$26,IF(D1023='Напрямки конкурса'!$L$27,'Напрямки конкурса'!$B$27,IF(D1023='Напрямки конкурса'!$L$28,'Напрямки конкурса'!$B$28,"")))))))))))))))))))))))))))</f>
        <v/>
      </c>
      <c r="C1023" s="59" t="str">
        <f>IF(D1023='Напрямки конкурса'!$L$2,'Напрямки конкурса'!$K$2,IF(D1023='Напрямки конкурса'!$L$3,'Напрямки конкурса'!$K$3,IF(D1023='Напрямки конкурса'!$L$4,'Напрямки конкурса'!$K$4,IF(D1023='Напрямки конкурса'!$L$5,'Напрямки конкурса'!$K$5,IF(D1023='Напрямки конкурса'!$L$6,'Напрямки конкурса'!$K$6,IF(D1023='Напрямки конкурса'!$L$7,'Напрямки конкурса'!$K$7,IF(D1023='Напрямки конкурса'!$L$8,'Напрямки конкурса'!$K$8,IF(D1023='Напрямки конкурса'!$L$9,'Напрямки конкурса'!$K$9,IF(D1023='Напрямки конкурса'!$L$10,'Напрямки конкурса'!$K$10,IF(D1023='Напрямки конкурса'!$L$11,'Напрямки конкурса'!$K$11,IF(D1023='Напрямки конкурса'!$L$12,'Напрямки конкурса'!$K$12,IF(D1023='Напрямки конкурса'!$L$13,'Напрямки конкурса'!$K$13,IF(D1023='Напрямки конкурса'!$L$14,'Напрямки конкурса'!$K$14,IF(D1023='Напрямки конкурса'!$L$15,'Напрямки конкурса'!$K$15,IF(D1023='Напрямки конкурса'!$L$16,'Напрямки конкурса'!$K$16,IF(D1023='Напрямки конкурса'!$L$17,'Напрямки конкурса'!$K$17,IF(D1023='Напрямки конкурса'!$L$18,'Напрямки конкурса'!$K$18,IF(D1023='Напрямки конкурса'!$L$19,'Напрямки конкурса'!$K$19,IF(D1023='Напрямки конкурса'!$L$20,'Напрямки конкурса'!$K$20,IF(D1023='Напрямки конкурса'!$L$21,'Напрямки конкурса'!$K$21,IF(D1023='Напрямки конкурса'!$L$22,'Напрямки конкурса'!$K$22,IF(D1023='Напрямки конкурса'!$L$23,'Напрямки конкурса'!$K$23,IF(D1023='Напрямки конкурса'!$L$24,'Напрямки конкурса'!$K$24,IF(D1023='Напрямки конкурса'!$L$25,'Напрямки конкурса'!$K$25,IF(D1023='Напрямки конкурса'!$L$26,'Напрямки конкурса'!$K$26,IF(D1023='Напрямки конкурса'!$L$27,'Напрямки конкурса'!$K$27,IF(D1023='Напрямки конкурса'!$L$28,'Напрямки конкурса'!$K$28,"")))))))))))))))))))))))))))</f>
        <v/>
      </c>
      <c r="D1023" s="50"/>
      <c r="E1023" s="171"/>
      <c r="F1023" s="171"/>
      <c r="G1023" s="171"/>
      <c r="H1023" s="150" t="str">
        <f>IF(I1023='Категорія витрат'!$B$2,'Категорія витрат'!$A$2,IF(I1023='Категорія витрат'!$B$3,'Категорія витрат'!$A$3,IF(I1023='Категорія витрат'!$B$4,'Категорія витрат'!$A$4,IF(I1023='Категорія витрат'!$B$5,'Категорія витрат'!$A$5,IF(I1023='Категорія витрат'!$B$6,'Категорія витрат'!$A$6,IF(I1023='Категорія витрат'!$B$7,'Категорія витрат'!$A$7,IF(I1023='Категорія витрат'!$B$8,'Категорія витрат'!$A$8,IF(I1023='Категорія витрат'!$B$9,'Категорія витрат'!$A$9,IF(I1023='Категорія витрат'!$B$10,'Категорія витрат'!$A$10,IF(I1023='Категорія витрат'!$B$11,'Категорія витрат'!$A$11,IF(I1023='Категорія витрат'!$B$12,'Категорія витрат'!$A$12,IF(I1023='Категорія витрат'!$B$13,'Категорія витрат'!$A$13,IF(I1023='Категорія витрат'!$B$14,'Категорія витрат'!$A$14,IF(I1023='Категорія витрат'!$B$15,'Категорія витрат'!$A$15,IF(I1023='Категорія витрат'!$B$16,'Категорія витрат'!$A$16,IF(I1023='Категорія витрат'!$B$17,'Категорія витрат'!$A$17,IF(I1023='Категорія витрат'!$B$18,'Категорія витрат'!$A$18,IF(I1023='Категорія витрат'!$B$19,'Категорія витрат'!$A$19,IF(I1023='Категорія витрат'!$B$20,'Категорія витрат'!$A$20,IF(I1023='Категорія витрат'!$B$21,'Категорія витрат'!$A$21,IF(I1023='Категорія витрат'!$B$22,'Категорія витрат'!$A$22,IF(I1023='Категорія витрат'!$B$23,'Категорія витрат'!$A$23,IF(I1023='Категорія витрат'!$B$24,'Категорія витрат'!$A$24,IF(I1023='Категорія витрат'!$B$25,'Категорія витрат'!$A$25,IF(I1023='Категорія витрат'!$B$26,'Категорія витрат'!$A$26,IF(I1023='Категорія витрат'!$B$27,'Категорія витрат'!$A$27,IF(I1023='Категорія витрат'!$B$28,'Категорія витрат'!$A$28,IF(I1023='Категорія витрат'!$B$29,'Категорія витрат'!$A$29,IF(I1023='Категорія витрат'!$B$30,'Категорія витрат'!$A$30,"")))))))))))))))))))))))))))))</f>
        <v/>
      </c>
      <c r="I1023" s="174"/>
      <c r="J1023" s="173"/>
      <c r="K1023" s="176"/>
      <c r="L1023" s="87">
        <f t="shared" si="475"/>
        <v>0</v>
      </c>
      <c r="M1023" s="176"/>
      <c r="N1023" s="178"/>
      <c r="O1023" s="171"/>
      <c r="P1023" s="159">
        <f>IF(J1023='Категорія витрат'!$F$2,ROUND('Додаток 3._Бюджет детальний ПР'!O1023*0.3676,2),IF(J1023='Категорія витрат'!$F$3,ROUND('Додаток 3._Бюджет детальний ПР'!O1023*0.347,2),IF(J1023='Категорія витрат'!$F$4,ROUND('Додаток 3._Бюджет детальний ПР'!O1023*0.347,2),IF(J1023='Категорія витрат'!$F$7,ROUND('Додаток 3._Бюджет детальний ПР'!O1023*0.0841,2),0))))</f>
        <v>0</v>
      </c>
      <c r="Q1023" s="153">
        <f t="shared" si="480"/>
        <v>0</v>
      </c>
      <c r="R1023" s="181"/>
      <c r="S1023" s="181"/>
      <c r="T1023" s="181"/>
      <c r="U1023" s="181"/>
      <c r="V1023" s="181"/>
      <c r="W1023" s="181"/>
      <c r="X1023" s="181"/>
      <c r="Y1023" s="181"/>
      <c r="Z1023" s="181"/>
      <c r="AA1023" s="181"/>
      <c r="AB1023" s="181"/>
      <c r="AC1023" s="181"/>
      <c r="AD1023" s="48">
        <f t="shared" si="451"/>
        <v>0</v>
      </c>
      <c r="AE1023" s="48">
        <f t="shared" si="452"/>
        <v>0</v>
      </c>
      <c r="AF1023" s="48">
        <f t="shared" si="453"/>
        <v>0</v>
      </c>
      <c r="AG1023" s="48">
        <f t="shared" si="454"/>
        <v>0</v>
      </c>
      <c r="AH1023" s="48">
        <f t="shared" si="455"/>
        <v>0</v>
      </c>
      <c r="AI1023" s="48">
        <f t="shared" si="456"/>
        <v>0</v>
      </c>
      <c r="AJ1023" s="48">
        <f t="shared" si="457"/>
        <v>0</v>
      </c>
      <c r="AK1023" s="48">
        <f t="shared" si="458"/>
        <v>0</v>
      </c>
      <c r="AL1023" s="181"/>
      <c r="AM1023" s="181"/>
      <c r="AN1023" s="77"/>
      <c r="AO1023" s="176"/>
      <c r="AP1023" s="87">
        <f t="shared" si="476"/>
        <v>0</v>
      </c>
      <c r="AQ1023" s="176"/>
      <c r="AR1023" s="178"/>
      <c r="AS1023" s="171"/>
      <c r="AT1023" s="159">
        <f>IF(J1023='Категорія витрат'!$F$2,ROUND('Додаток 3._Бюджет детальний ПР'!AS1023*0.3676,2),IF(J1023='Категорія витрат'!$F$3,ROUND('Додаток 3._Бюджет детальний ПР'!AS1023*0.347,2),IF(J1023='Категорія витрат'!$F$4,ROUND('Додаток 3._Бюджет детальний ПР'!AS1023*0.347,2),IF(J1023='Категорія витрат'!$F$7,ROUND('Додаток 3._Бюджет детальний ПР'!AS1023*0.0841,2),0))))</f>
        <v>0</v>
      </c>
      <c r="AU1023" s="153">
        <f t="shared" si="477"/>
        <v>0</v>
      </c>
      <c r="AV1023" s="181"/>
      <c r="AW1023" s="181"/>
      <c r="AX1023" s="181"/>
      <c r="AY1023" s="181"/>
      <c r="AZ1023" s="181"/>
      <c r="BA1023" s="181"/>
      <c r="BB1023" s="181"/>
      <c r="BC1023" s="181"/>
      <c r="BD1023" s="181"/>
      <c r="BE1023" s="181"/>
      <c r="BF1023" s="181"/>
      <c r="BG1023" s="181"/>
      <c r="BH1023" s="48">
        <f t="shared" si="459"/>
        <v>0</v>
      </c>
      <c r="BI1023" s="48">
        <f t="shared" si="460"/>
        <v>0</v>
      </c>
      <c r="BJ1023" s="48">
        <f t="shared" si="461"/>
        <v>0</v>
      </c>
      <c r="BK1023" s="48">
        <f t="shared" si="462"/>
        <v>0</v>
      </c>
      <c r="BL1023" s="48">
        <f t="shared" si="463"/>
        <v>0</v>
      </c>
      <c r="BM1023" s="48">
        <f t="shared" si="464"/>
        <v>0</v>
      </c>
      <c r="BN1023" s="48">
        <f t="shared" si="465"/>
        <v>0</v>
      </c>
      <c r="BO1023" s="48">
        <f t="shared" si="466"/>
        <v>0</v>
      </c>
      <c r="BP1023" s="181"/>
      <c r="BQ1023" s="181"/>
      <c r="BR1023" s="191"/>
      <c r="BS1023" s="176"/>
      <c r="BT1023" s="87">
        <f t="shared" si="478"/>
        <v>0</v>
      </c>
      <c r="BU1023" s="176"/>
      <c r="BV1023" s="178"/>
      <c r="BW1023" s="171"/>
      <c r="BX1023" s="159">
        <f>IF(J1023='Категорія витрат'!$F$2,ROUND('Додаток 3._Бюджет детальний ПР'!BW1023*0.3676,2),IF(J1023='Категорія витрат'!$F$3,ROUND('Додаток 3._Бюджет детальний ПР'!BW1023*0.347,2),IF(J1023='Категорія витрат'!$F$4,ROUND('Додаток 3._Бюджет детальний ПР'!BW1023*0.347,2),IF(J1023='Категорія витрат'!$F$7,ROUND('Додаток 3._Бюджет детальний ПР'!BW1023*0.0841,2),0))))</f>
        <v>0</v>
      </c>
      <c r="BY1023" s="153">
        <f t="shared" si="479"/>
        <v>0</v>
      </c>
      <c r="BZ1023" s="181"/>
      <c r="CA1023" s="181"/>
      <c r="CB1023" s="181"/>
      <c r="CC1023" s="181"/>
      <c r="CD1023" s="181"/>
      <c r="CE1023" s="181"/>
      <c r="CF1023" s="181"/>
      <c r="CG1023" s="181"/>
      <c r="CH1023" s="181"/>
      <c r="CI1023" s="181"/>
      <c r="CJ1023" s="181"/>
      <c r="CK1023" s="181"/>
      <c r="CL1023" s="48">
        <f t="shared" si="467"/>
        <v>0</v>
      </c>
      <c r="CM1023" s="48">
        <f t="shared" si="468"/>
        <v>0</v>
      </c>
      <c r="CN1023" s="48">
        <f t="shared" si="469"/>
        <v>0</v>
      </c>
      <c r="CO1023" s="48">
        <f t="shared" si="470"/>
        <v>0</v>
      </c>
      <c r="CP1023" s="48">
        <f t="shared" si="471"/>
        <v>0</v>
      </c>
      <c r="CQ1023" s="48">
        <f t="shared" si="472"/>
        <v>0</v>
      </c>
      <c r="CR1023" s="48">
        <f t="shared" si="473"/>
        <v>0</v>
      </c>
      <c r="CS1023" s="48">
        <f t="shared" si="474"/>
        <v>0</v>
      </c>
      <c r="CT1023" s="181"/>
      <c r="CU1023" s="181"/>
    </row>
    <row r="1024" spans="1:99" ht="20.100000000000001" customHeight="1" x14ac:dyDescent="0.25">
      <c r="A1024" s="58">
        <v>1020</v>
      </c>
      <c r="B1024" s="58" t="str">
        <f>IF(D1024='Напрямки конкурса'!$L$2,'Напрямки конкурса'!$B$2,IF(D1024='Напрямки конкурса'!$L$3,'Напрямки конкурса'!$B$3,IF(D1024='Напрямки конкурса'!$L$4,'Напрямки конкурса'!$B$4,IF(D1024='Напрямки конкурса'!$L$5,'Напрямки конкурса'!$B$5,IF(D1024='Напрямки конкурса'!$L$6,'Напрямки конкурса'!$B$6,IF(D1024='Напрямки конкурса'!$L$7,'Напрямки конкурса'!$B$7,IF(D1024='Напрямки конкурса'!$L$8,'Напрямки конкурса'!$B$8,IF(D1024='Напрямки конкурса'!$L$9,'Напрямки конкурса'!$B$9,IF(D1024='Напрямки конкурса'!$L$10,'Напрямки конкурса'!$B$10,IF(D1024='Напрямки конкурса'!$L$11,'Напрямки конкурса'!$B$11,IF(D1024='Напрямки конкурса'!$L$12,'Напрямки конкурса'!$B$12,IF(D1024='Напрямки конкурса'!$L$13,'Напрямки конкурса'!$B$13,IF(D1024='Напрямки конкурса'!$L$14,'Напрямки конкурса'!$B$14,IF(D1024='Напрямки конкурса'!$L$15,'Напрямки конкурса'!$B$15,IF(D1024='Напрямки конкурса'!$L$16,'Напрямки конкурса'!$B$16,IF(D1024='Напрямки конкурса'!$L$17,'Напрямки конкурса'!$B$17,IF(D1024='Напрямки конкурса'!$L$18,'Напрямки конкурса'!$B$18,IF(D1024='Напрямки конкурса'!$L$19,'Напрямки конкурса'!$B$19,IF(D1024='Напрямки конкурса'!$L$20,'Напрямки конкурса'!$B$20,IF(D1024='Напрямки конкурса'!$L$21,'Напрямки конкурса'!$B$21,IF(D1024='Напрямки конкурса'!$L$22,'Напрямки конкурса'!$B$22,IF(D1024='Напрямки конкурса'!$L$23,'Напрямки конкурса'!$B$23,IF(D1024='Напрямки конкурса'!$L$24,'Напрямки конкурса'!$B$24,IF(D1024='Напрямки конкурса'!$L$25,'Напрямки конкурса'!$B$25,IF(D1024='Напрямки конкурса'!$L$26,'Напрямки конкурса'!$B$26,IF(D1024='Напрямки конкурса'!$L$27,'Напрямки конкурса'!$B$27,IF(D1024='Напрямки конкурса'!$L$28,'Напрямки конкурса'!$B$28,"")))))))))))))))))))))))))))</f>
        <v/>
      </c>
      <c r="C1024" s="59" t="str">
        <f>IF(D1024='Напрямки конкурса'!$L$2,'Напрямки конкурса'!$K$2,IF(D1024='Напрямки конкурса'!$L$3,'Напрямки конкурса'!$K$3,IF(D1024='Напрямки конкурса'!$L$4,'Напрямки конкурса'!$K$4,IF(D1024='Напрямки конкурса'!$L$5,'Напрямки конкурса'!$K$5,IF(D1024='Напрямки конкурса'!$L$6,'Напрямки конкурса'!$K$6,IF(D1024='Напрямки конкурса'!$L$7,'Напрямки конкурса'!$K$7,IF(D1024='Напрямки конкурса'!$L$8,'Напрямки конкурса'!$K$8,IF(D1024='Напрямки конкурса'!$L$9,'Напрямки конкурса'!$K$9,IF(D1024='Напрямки конкурса'!$L$10,'Напрямки конкурса'!$K$10,IF(D1024='Напрямки конкурса'!$L$11,'Напрямки конкурса'!$K$11,IF(D1024='Напрямки конкурса'!$L$12,'Напрямки конкурса'!$K$12,IF(D1024='Напрямки конкурса'!$L$13,'Напрямки конкурса'!$K$13,IF(D1024='Напрямки конкурса'!$L$14,'Напрямки конкурса'!$K$14,IF(D1024='Напрямки конкурса'!$L$15,'Напрямки конкурса'!$K$15,IF(D1024='Напрямки конкурса'!$L$16,'Напрямки конкурса'!$K$16,IF(D1024='Напрямки конкурса'!$L$17,'Напрямки конкурса'!$K$17,IF(D1024='Напрямки конкурса'!$L$18,'Напрямки конкурса'!$K$18,IF(D1024='Напрямки конкурса'!$L$19,'Напрямки конкурса'!$K$19,IF(D1024='Напрямки конкурса'!$L$20,'Напрямки конкурса'!$K$20,IF(D1024='Напрямки конкурса'!$L$21,'Напрямки конкурса'!$K$21,IF(D1024='Напрямки конкурса'!$L$22,'Напрямки конкурса'!$K$22,IF(D1024='Напрямки конкурса'!$L$23,'Напрямки конкурса'!$K$23,IF(D1024='Напрямки конкурса'!$L$24,'Напрямки конкурса'!$K$24,IF(D1024='Напрямки конкурса'!$L$25,'Напрямки конкурса'!$K$25,IF(D1024='Напрямки конкурса'!$L$26,'Напрямки конкурса'!$K$26,IF(D1024='Напрямки конкурса'!$L$27,'Напрямки конкурса'!$K$27,IF(D1024='Напрямки конкурса'!$L$28,'Напрямки конкурса'!$K$28,"")))))))))))))))))))))))))))</f>
        <v/>
      </c>
      <c r="D1024" s="50"/>
      <c r="E1024" s="171"/>
      <c r="F1024" s="171"/>
      <c r="G1024" s="171"/>
      <c r="H1024" s="150" t="str">
        <f>IF(I1024='Категорія витрат'!$B$2,'Категорія витрат'!$A$2,IF(I1024='Категорія витрат'!$B$3,'Категорія витрат'!$A$3,IF(I1024='Категорія витрат'!$B$4,'Категорія витрат'!$A$4,IF(I1024='Категорія витрат'!$B$5,'Категорія витрат'!$A$5,IF(I1024='Категорія витрат'!$B$6,'Категорія витрат'!$A$6,IF(I1024='Категорія витрат'!$B$7,'Категорія витрат'!$A$7,IF(I1024='Категорія витрат'!$B$8,'Категорія витрат'!$A$8,IF(I1024='Категорія витрат'!$B$9,'Категорія витрат'!$A$9,IF(I1024='Категорія витрат'!$B$10,'Категорія витрат'!$A$10,IF(I1024='Категорія витрат'!$B$11,'Категорія витрат'!$A$11,IF(I1024='Категорія витрат'!$B$12,'Категорія витрат'!$A$12,IF(I1024='Категорія витрат'!$B$13,'Категорія витрат'!$A$13,IF(I1024='Категорія витрат'!$B$14,'Категорія витрат'!$A$14,IF(I1024='Категорія витрат'!$B$15,'Категорія витрат'!$A$15,IF(I1024='Категорія витрат'!$B$16,'Категорія витрат'!$A$16,IF(I1024='Категорія витрат'!$B$17,'Категорія витрат'!$A$17,IF(I1024='Категорія витрат'!$B$18,'Категорія витрат'!$A$18,IF(I1024='Категорія витрат'!$B$19,'Категорія витрат'!$A$19,IF(I1024='Категорія витрат'!$B$20,'Категорія витрат'!$A$20,IF(I1024='Категорія витрат'!$B$21,'Категорія витрат'!$A$21,IF(I1024='Категорія витрат'!$B$22,'Категорія витрат'!$A$22,IF(I1024='Категорія витрат'!$B$23,'Категорія витрат'!$A$23,IF(I1024='Категорія витрат'!$B$24,'Категорія витрат'!$A$24,IF(I1024='Категорія витрат'!$B$25,'Категорія витрат'!$A$25,IF(I1024='Категорія витрат'!$B$26,'Категорія витрат'!$A$26,IF(I1024='Категорія витрат'!$B$27,'Категорія витрат'!$A$27,IF(I1024='Категорія витрат'!$B$28,'Категорія витрат'!$A$28,IF(I1024='Категорія витрат'!$B$29,'Категорія витрат'!$A$29,IF(I1024='Категорія витрат'!$B$30,'Категорія витрат'!$A$30,"")))))))))))))))))))))))))))))</f>
        <v/>
      </c>
      <c r="I1024" s="174"/>
      <c r="J1024" s="173"/>
      <c r="K1024" s="176"/>
      <c r="L1024" s="87">
        <f t="shared" si="475"/>
        <v>0</v>
      </c>
      <c r="M1024" s="176"/>
      <c r="N1024" s="178"/>
      <c r="O1024" s="171"/>
      <c r="P1024" s="159">
        <f>IF(J1024='Категорія витрат'!$F$2,ROUND('Додаток 3._Бюджет детальний ПР'!O1024*0.3676,2),IF(J1024='Категорія витрат'!$F$3,ROUND('Додаток 3._Бюджет детальний ПР'!O1024*0.347,2),IF(J1024='Категорія витрат'!$F$4,ROUND('Додаток 3._Бюджет детальний ПР'!O1024*0.347,2),IF(J1024='Категорія витрат'!$F$7,ROUND('Додаток 3._Бюджет детальний ПР'!O1024*0.0841,2),0))))</f>
        <v>0</v>
      </c>
      <c r="Q1024" s="153">
        <f t="shared" si="480"/>
        <v>0</v>
      </c>
      <c r="R1024" s="181"/>
      <c r="S1024" s="181"/>
      <c r="T1024" s="181"/>
      <c r="U1024" s="181"/>
      <c r="V1024" s="181"/>
      <c r="W1024" s="181"/>
      <c r="X1024" s="181"/>
      <c r="Y1024" s="181"/>
      <c r="Z1024" s="181"/>
      <c r="AA1024" s="181"/>
      <c r="AB1024" s="181"/>
      <c r="AC1024" s="181"/>
      <c r="AD1024" s="48">
        <f t="shared" si="451"/>
        <v>0</v>
      </c>
      <c r="AE1024" s="48">
        <f t="shared" si="452"/>
        <v>0</v>
      </c>
      <c r="AF1024" s="48">
        <f t="shared" si="453"/>
        <v>0</v>
      </c>
      <c r="AG1024" s="48">
        <f t="shared" si="454"/>
        <v>0</v>
      </c>
      <c r="AH1024" s="48">
        <f t="shared" si="455"/>
        <v>0</v>
      </c>
      <c r="AI1024" s="48">
        <f t="shared" si="456"/>
        <v>0</v>
      </c>
      <c r="AJ1024" s="48">
        <f t="shared" si="457"/>
        <v>0</v>
      </c>
      <c r="AK1024" s="48">
        <f t="shared" si="458"/>
        <v>0</v>
      </c>
      <c r="AL1024" s="181"/>
      <c r="AM1024" s="181"/>
      <c r="AN1024" s="77"/>
      <c r="AO1024" s="176"/>
      <c r="AP1024" s="87">
        <f t="shared" si="476"/>
        <v>0</v>
      </c>
      <c r="AQ1024" s="176"/>
      <c r="AR1024" s="178"/>
      <c r="AS1024" s="171"/>
      <c r="AT1024" s="159">
        <f>IF(J1024='Категорія витрат'!$F$2,ROUND('Додаток 3._Бюджет детальний ПР'!AS1024*0.3676,2),IF(J1024='Категорія витрат'!$F$3,ROUND('Додаток 3._Бюджет детальний ПР'!AS1024*0.347,2),IF(J1024='Категорія витрат'!$F$4,ROUND('Додаток 3._Бюджет детальний ПР'!AS1024*0.347,2),IF(J1024='Категорія витрат'!$F$7,ROUND('Додаток 3._Бюджет детальний ПР'!AS1024*0.0841,2),0))))</f>
        <v>0</v>
      </c>
      <c r="AU1024" s="153">
        <f t="shared" si="477"/>
        <v>0</v>
      </c>
      <c r="AV1024" s="181"/>
      <c r="AW1024" s="181"/>
      <c r="AX1024" s="181"/>
      <c r="AY1024" s="181"/>
      <c r="AZ1024" s="181"/>
      <c r="BA1024" s="181"/>
      <c r="BB1024" s="181"/>
      <c r="BC1024" s="181"/>
      <c r="BD1024" s="181"/>
      <c r="BE1024" s="181"/>
      <c r="BF1024" s="181"/>
      <c r="BG1024" s="181"/>
      <c r="BH1024" s="48">
        <f t="shared" si="459"/>
        <v>0</v>
      </c>
      <c r="BI1024" s="48">
        <f t="shared" si="460"/>
        <v>0</v>
      </c>
      <c r="BJ1024" s="48">
        <f t="shared" si="461"/>
        <v>0</v>
      </c>
      <c r="BK1024" s="48">
        <f t="shared" si="462"/>
        <v>0</v>
      </c>
      <c r="BL1024" s="48">
        <f t="shared" si="463"/>
        <v>0</v>
      </c>
      <c r="BM1024" s="48">
        <f t="shared" si="464"/>
        <v>0</v>
      </c>
      <c r="BN1024" s="48">
        <f t="shared" si="465"/>
        <v>0</v>
      </c>
      <c r="BO1024" s="48">
        <f t="shared" si="466"/>
        <v>0</v>
      </c>
      <c r="BP1024" s="181"/>
      <c r="BQ1024" s="181"/>
      <c r="BR1024" s="191"/>
      <c r="BS1024" s="176"/>
      <c r="BT1024" s="87">
        <f t="shared" si="478"/>
        <v>0</v>
      </c>
      <c r="BU1024" s="176"/>
      <c r="BV1024" s="178"/>
      <c r="BW1024" s="171"/>
      <c r="BX1024" s="159">
        <f>IF(J1024='Категорія витрат'!$F$2,ROUND('Додаток 3._Бюджет детальний ПР'!BW1024*0.3676,2),IF(J1024='Категорія витрат'!$F$3,ROUND('Додаток 3._Бюджет детальний ПР'!BW1024*0.347,2),IF(J1024='Категорія витрат'!$F$4,ROUND('Додаток 3._Бюджет детальний ПР'!BW1024*0.347,2),IF(J1024='Категорія витрат'!$F$7,ROUND('Додаток 3._Бюджет детальний ПР'!BW1024*0.0841,2),0))))</f>
        <v>0</v>
      </c>
      <c r="BY1024" s="153">
        <f t="shared" si="479"/>
        <v>0</v>
      </c>
      <c r="BZ1024" s="181"/>
      <c r="CA1024" s="181"/>
      <c r="CB1024" s="181"/>
      <c r="CC1024" s="181"/>
      <c r="CD1024" s="181"/>
      <c r="CE1024" s="181"/>
      <c r="CF1024" s="181"/>
      <c r="CG1024" s="181"/>
      <c r="CH1024" s="181"/>
      <c r="CI1024" s="181"/>
      <c r="CJ1024" s="181"/>
      <c r="CK1024" s="181"/>
      <c r="CL1024" s="48">
        <f t="shared" si="467"/>
        <v>0</v>
      </c>
      <c r="CM1024" s="48">
        <f t="shared" si="468"/>
        <v>0</v>
      </c>
      <c r="CN1024" s="48">
        <f t="shared" si="469"/>
        <v>0</v>
      </c>
      <c r="CO1024" s="48">
        <f t="shared" si="470"/>
        <v>0</v>
      </c>
      <c r="CP1024" s="48">
        <f t="shared" si="471"/>
        <v>0</v>
      </c>
      <c r="CQ1024" s="48">
        <f t="shared" si="472"/>
        <v>0</v>
      </c>
      <c r="CR1024" s="48">
        <f t="shared" si="473"/>
        <v>0</v>
      </c>
      <c r="CS1024" s="48">
        <f t="shared" si="474"/>
        <v>0</v>
      </c>
      <c r="CT1024" s="181"/>
      <c r="CU1024" s="181"/>
    </row>
    <row r="1025" spans="1:99" ht="20.100000000000001" customHeight="1" x14ac:dyDescent="0.25">
      <c r="A1025" s="58">
        <v>1021</v>
      </c>
      <c r="B1025" s="58" t="str">
        <f>IF(D1025='Напрямки конкурса'!$L$2,'Напрямки конкурса'!$B$2,IF(D1025='Напрямки конкурса'!$L$3,'Напрямки конкурса'!$B$3,IF(D1025='Напрямки конкурса'!$L$4,'Напрямки конкурса'!$B$4,IF(D1025='Напрямки конкурса'!$L$5,'Напрямки конкурса'!$B$5,IF(D1025='Напрямки конкурса'!$L$6,'Напрямки конкурса'!$B$6,IF(D1025='Напрямки конкурса'!$L$7,'Напрямки конкурса'!$B$7,IF(D1025='Напрямки конкурса'!$L$8,'Напрямки конкурса'!$B$8,IF(D1025='Напрямки конкурса'!$L$9,'Напрямки конкурса'!$B$9,IF(D1025='Напрямки конкурса'!$L$10,'Напрямки конкурса'!$B$10,IF(D1025='Напрямки конкурса'!$L$11,'Напрямки конкурса'!$B$11,IF(D1025='Напрямки конкурса'!$L$12,'Напрямки конкурса'!$B$12,IF(D1025='Напрямки конкурса'!$L$13,'Напрямки конкурса'!$B$13,IF(D1025='Напрямки конкурса'!$L$14,'Напрямки конкурса'!$B$14,IF(D1025='Напрямки конкурса'!$L$15,'Напрямки конкурса'!$B$15,IF(D1025='Напрямки конкурса'!$L$16,'Напрямки конкурса'!$B$16,IF(D1025='Напрямки конкурса'!$L$17,'Напрямки конкурса'!$B$17,IF(D1025='Напрямки конкурса'!$L$18,'Напрямки конкурса'!$B$18,IF(D1025='Напрямки конкурса'!$L$19,'Напрямки конкурса'!$B$19,IF(D1025='Напрямки конкурса'!$L$20,'Напрямки конкурса'!$B$20,IF(D1025='Напрямки конкурса'!$L$21,'Напрямки конкурса'!$B$21,IF(D1025='Напрямки конкурса'!$L$22,'Напрямки конкурса'!$B$22,IF(D1025='Напрямки конкурса'!$L$23,'Напрямки конкурса'!$B$23,IF(D1025='Напрямки конкурса'!$L$24,'Напрямки конкурса'!$B$24,IF(D1025='Напрямки конкурса'!$L$25,'Напрямки конкурса'!$B$25,IF(D1025='Напрямки конкурса'!$L$26,'Напрямки конкурса'!$B$26,IF(D1025='Напрямки конкурса'!$L$27,'Напрямки конкурса'!$B$27,IF(D1025='Напрямки конкурса'!$L$28,'Напрямки конкурса'!$B$28,"")))))))))))))))))))))))))))</f>
        <v/>
      </c>
      <c r="C1025" s="59" t="str">
        <f>IF(D1025='Напрямки конкурса'!$L$2,'Напрямки конкурса'!$K$2,IF(D1025='Напрямки конкурса'!$L$3,'Напрямки конкурса'!$K$3,IF(D1025='Напрямки конкурса'!$L$4,'Напрямки конкурса'!$K$4,IF(D1025='Напрямки конкурса'!$L$5,'Напрямки конкурса'!$K$5,IF(D1025='Напрямки конкурса'!$L$6,'Напрямки конкурса'!$K$6,IF(D1025='Напрямки конкурса'!$L$7,'Напрямки конкурса'!$K$7,IF(D1025='Напрямки конкурса'!$L$8,'Напрямки конкурса'!$K$8,IF(D1025='Напрямки конкурса'!$L$9,'Напрямки конкурса'!$K$9,IF(D1025='Напрямки конкурса'!$L$10,'Напрямки конкурса'!$K$10,IF(D1025='Напрямки конкурса'!$L$11,'Напрямки конкурса'!$K$11,IF(D1025='Напрямки конкурса'!$L$12,'Напрямки конкурса'!$K$12,IF(D1025='Напрямки конкурса'!$L$13,'Напрямки конкурса'!$K$13,IF(D1025='Напрямки конкурса'!$L$14,'Напрямки конкурса'!$K$14,IF(D1025='Напрямки конкурса'!$L$15,'Напрямки конкурса'!$K$15,IF(D1025='Напрямки конкурса'!$L$16,'Напрямки конкурса'!$K$16,IF(D1025='Напрямки конкурса'!$L$17,'Напрямки конкурса'!$K$17,IF(D1025='Напрямки конкурса'!$L$18,'Напрямки конкурса'!$K$18,IF(D1025='Напрямки конкурса'!$L$19,'Напрямки конкурса'!$K$19,IF(D1025='Напрямки конкурса'!$L$20,'Напрямки конкурса'!$K$20,IF(D1025='Напрямки конкурса'!$L$21,'Напрямки конкурса'!$K$21,IF(D1025='Напрямки конкурса'!$L$22,'Напрямки конкурса'!$K$22,IF(D1025='Напрямки конкурса'!$L$23,'Напрямки конкурса'!$K$23,IF(D1025='Напрямки конкурса'!$L$24,'Напрямки конкурса'!$K$24,IF(D1025='Напрямки конкурса'!$L$25,'Напрямки конкурса'!$K$25,IF(D1025='Напрямки конкурса'!$L$26,'Напрямки конкурса'!$K$26,IF(D1025='Напрямки конкурса'!$L$27,'Напрямки конкурса'!$K$27,IF(D1025='Напрямки конкурса'!$L$28,'Напрямки конкурса'!$K$28,"")))))))))))))))))))))))))))</f>
        <v/>
      </c>
      <c r="D1025" s="50"/>
      <c r="E1025" s="171"/>
      <c r="F1025" s="171"/>
      <c r="G1025" s="171"/>
      <c r="H1025" s="150" t="str">
        <f>IF(I1025='Категорія витрат'!$B$2,'Категорія витрат'!$A$2,IF(I1025='Категорія витрат'!$B$3,'Категорія витрат'!$A$3,IF(I1025='Категорія витрат'!$B$4,'Категорія витрат'!$A$4,IF(I1025='Категорія витрат'!$B$5,'Категорія витрат'!$A$5,IF(I1025='Категорія витрат'!$B$6,'Категорія витрат'!$A$6,IF(I1025='Категорія витрат'!$B$7,'Категорія витрат'!$A$7,IF(I1025='Категорія витрат'!$B$8,'Категорія витрат'!$A$8,IF(I1025='Категорія витрат'!$B$9,'Категорія витрат'!$A$9,IF(I1025='Категорія витрат'!$B$10,'Категорія витрат'!$A$10,IF(I1025='Категорія витрат'!$B$11,'Категорія витрат'!$A$11,IF(I1025='Категорія витрат'!$B$12,'Категорія витрат'!$A$12,IF(I1025='Категорія витрат'!$B$13,'Категорія витрат'!$A$13,IF(I1025='Категорія витрат'!$B$14,'Категорія витрат'!$A$14,IF(I1025='Категорія витрат'!$B$15,'Категорія витрат'!$A$15,IF(I1025='Категорія витрат'!$B$16,'Категорія витрат'!$A$16,IF(I1025='Категорія витрат'!$B$17,'Категорія витрат'!$A$17,IF(I1025='Категорія витрат'!$B$18,'Категорія витрат'!$A$18,IF(I1025='Категорія витрат'!$B$19,'Категорія витрат'!$A$19,IF(I1025='Категорія витрат'!$B$20,'Категорія витрат'!$A$20,IF(I1025='Категорія витрат'!$B$21,'Категорія витрат'!$A$21,IF(I1025='Категорія витрат'!$B$22,'Категорія витрат'!$A$22,IF(I1025='Категорія витрат'!$B$23,'Категорія витрат'!$A$23,IF(I1025='Категорія витрат'!$B$24,'Категорія витрат'!$A$24,IF(I1025='Категорія витрат'!$B$25,'Категорія витрат'!$A$25,IF(I1025='Категорія витрат'!$B$26,'Категорія витрат'!$A$26,IF(I1025='Категорія витрат'!$B$27,'Категорія витрат'!$A$27,IF(I1025='Категорія витрат'!$B$28,'Категорія витрат'!$A$28,IF(I1025='Категорія витрат'!$B$29,'Категорія витрат'!$A$29,IF(I1025='Категорія витрат'!$B$30,'Категорія витрат'!$A$30,"")))))))))))))))))))))))))))))</f>
        <v/>
      </c>
      <c r="I1025" s="174"/>
      <c r="J1025" s="173"/>
      <c r="K1025" s="176"/>
      <c r="L1025" s="87">
        <f t="shared" si="475"/>
        <v>0</v>
      </c>
      <c r="M1025" s="176"/>
      <c r="N1025" s="178"/>
      <c r="O1025" s="171"/>
      <c r="P1025" s="159">
        <f>IF(J1025='Категорія витрат'!$F$2,ROUND('Додаток 3._Бюджет детальний ПР'!O1025*0.3676,2),IF(J1025='Категорія витрат'!$F$3,ROUND('Додаток 3._Бюджет детальний ПР'!O1025*0.347,2),IF(J1025='Категорія витрат'!$F$4,ROUND('Додаток 3._Бюджет детальний ПР'!O1025*0.347,2),IF(J1025='Категорія витрат'!$F$7,ROUND('Додаток 3._Бюджет детальний ПР'!O1025*0.0841,2),0))))</f>
        <v>0</v>
      </c>
      <c r="Q1025" s="153">
        <f t="shared" si="480"/>
        <v>0</v>
      </c>
      <c r="R1025" s="181"/>
      <c r="S1025" s="181"/>
      <c r="T1025" s="181"/>
      <c r="U1025" s="181"/>
      <c r="V1025" s="181"/>
      <c r="W1025" s="181"/>
      <c r="X1025" s="181"/>
      <c r="Y1025" s="181"/>
      <c r="Z1025" s="181"/>
      <c r="AA1025" s="181"/>
      <c r="AB1025" s="181"/>
      <c r="AC1025" s="181"/>
      <c r="AD1025" s="48">
        <f t="shared" si="451"/>
        <v>0</v>
      </c>
      <c r="AE1025" s="48">
        <f t="shared" si="452"/>
        <v>0</v>
      </c>
      <c r="AF1025" s="48">
        <f t="shared" si="453"/>
        <v>0</v>
      </c>
      <c r="AG1025" s="48">
        <f t="shared" si="454"/>
        <v>0</v>
      </c>
      <c r="AH1025" s="48">
        <f t="shared" si="455"/>
        <v>0</v>
      </c>
      <c r="AI1025" s="48">
        <f t="shared" si="456"/>
        <v>0</v>
      </c>
      <c r="AJ1025" s="48">
        <f t="shared" si="457"/>
        <v>0</v>
      </c>
      <c r="AK1025" s="48">
        <f t="shared" si="458"/>
        <v>0</v>
      </c>
      <c r="AL1025" s="181"/>
      <c r="AM1025" s="181"/>
      <c r="AN1025" s="77"/>
      <c r="AO1025" s="176"/>
      <c r="AP1025" s="87">
        <f t="shared" si="476"/>
        <v>0</v>
      </c>
      <c r="AQ1025" s="176"/>
      <c r="AR1025" s="178"/>
      <c r="AS1025" s="171"/>
      <c r="AT1025" s="159">
        <f>IF(J1025='Категорія витрат'!$F$2,ROUND('Додаток 3._Бюджет детальний ПР'!AS1025*0.3676,2),IF(J1025='Категорія витрат'!$F$3,ROUND('Додаток 3._Бюджет детальний ПР'!AS1025*0.347,2),IF(J1025='Категорія витрат'!$F$4,ROUND('Додаток 3._Бюджет детальний ПР'!AS1025*0.347,2),IF(J1025='Категорія витрат'!$F$7,ROUND('Додаток 3._Бюджет детальний ПР'!AS1025*0.0841,2),0))))</f>
        <v>0</v>
      </c>
      <c r="AU1025" s="153">
        <f t="shared" si="477"/>
        <v>0</v>
      </c>
      <c r="AV1025" s="181"/>
      <c r="AW1025" s="181"/>
      <c r="AX1025" s="181"/>
      <c r="AY1025" s="181"/>
      <c r="AZ1025" s="181"/>
      <c r="BA1025" s="181"/>
      <c r="BB1025" s="181"/>
      <c r="BC1025" s="181"/>
      <c r="BD1025" s="181"/>
      <c r="BE1025" s="181"/>
      <c r="BF1025" s="181"/>
      <c r="BG1025" s="181"/>
      <c r="BH1025" s="48">
        <f t="shared" si="459"/>
        <v>0</v>
      </c>
      <c r="BI1025" s="48">
        <f t="shared" si="460"/>
        <v>0</v>
      </c>
      <c r="BJ1025" s="48">
        <f t="shared" si="461"/>
        <v>0</v>
      </c>
      <c r="BK1025" s="48">
        <f t="shared" si="462"/>
        <v>0</v>
      </c>
      <c r="BL1025" s="48">
        <f t="shared" si="463"/>
        <v>0</v>
      </c>
      <c r="BM1025" s="48">
        <f t="shared" si="464"/>
        <v>0</v>
      </c>
      <c r="BN1025" s="48">
        <f t="shared" si="465"/>
        <v>0</v>
      </c>
      <c r="BO1025" s="48">
        <f t="shared" si="466"/>
        <v>0</v>
      </c>
      <c r="BP1025" s="181"/>
      <c r="BQ1025" s="181"/>
      <c r="BR1025" s="191"/>
      <c r="BS1025" s="176"/>
      <c r="BT1025" s="87">
        <f t="shared" si="478"/>
        <v>0</v>
      </c>
      <c r="BU1025" s="176"/>
      <c r="BV1025" s="178"/>
      <c r="BW1025" s="171"/>
      <c r="BX1025" s="159">
        <f>IF(J1025='Категорія витрат'!$F$2,ROUND('Додаток 3._Бюджет детальний ПР'!BW1025*0.3676,2),IF(J1025='Категорія витрат'!$F$3,ROUND('Додаток 3._Бюджет детальний ПР'!BW1025*0.347,2),IF(J1025='Категорія витрат'!$F$4,ROUND('Додаток 3._Бюджет детальний ПР'!BW1025*0.347,2),IF(J1025='Категорія витрат'!$F$7,ROUND('Додаток 3._Бюджет детальний ПР'!BW1025*0.0841,2),0))))</f>
        <v>0</v>
      </c>
      <c r="BY1025" s="153">
        <f t="shared" si="479"/>
        <v>0</v>
      </c>
      <c r="BZ1025" s="181"/>
      <c r="CA1025" s="181"/>
      <c r="CB1025" s="181"/>
      <c r="CC1025" s="181"/>
      <c r="CD1025" s="181"/>
      <c r="CE1025" s="181"/>
      <c r="CF1025" s="181"/>
      <c r="CG1025" s="181"/>
      <c r="CH1025" s="181"/>
      <c r="CI1025" s="181"/>
      <c r="CJ1025" s="181"/>
      <c r="CK1025" s="181"/>
      <c r="CL1025" s="48">
        <f t="shared" si="467"/>
        <v>0</v>
      </c>
      <c r="CM1025" s="48">
        <f t="shared" si="468"/>
        <v>0</v>
      </c>
      <c r="CN1025" s="48">
        <f t="shared" si="469"/>
        <v>0</v>
      </c>
      <c r="CO1025" s="48">
        <f t="shared" si="470"/>
        <v>0</v>
      </c>
      <c r="CP1025" s="48">
        <f t="shared" si="471"/>
        <v>0</v>
      </c>
      <c r="CQ1025" s="48">
        <f t="shared" si="472"/>
        <v>0</v>
      </c>
      <c r="CR1025" s="48">
        <f t="shared" si="473"/>
        <v>0</v>
      </c>
      <c r="CS1025" s="48">
        <f t="shared" si="474"/>
        <v>0</v>
      </c>
      <c r="CT1025" s="181"/>
      <c r="CU1025" s="181"/>
    </row>
    <row r="1026" spans="1:99" ht="20.100000000000001" customHeight="1" x14ac:dyDescent="0.25">
      <c r="A1026" s="58">
        <v>1022</v>
      </c>
      <c r="B1026" s="58" t="str">
        <f>IF(D1026='Напрямки конкурса'!$L$2,'Напрямки конкурса'!$B$2,IF(D1026='Напрямки конкурса'!$L$3,'Напрямки конкурса'!$B$3,IF(D1026='Напрямки конкурса'!$L$4,'Напрямки конкурса'!$B$4,IF(D1026='Напрямки конкурса'!$L$5,'Напрямки конкурса'!$B$5,IF(D1026='Напрямки конкурса'!$L$6,'Напрямки конкурса'!$B$6,IF(D1026='Напрямки конкурса'!$L$7,'Напрямки конкурса'!$B$7,IF(D1026='Напрямки конкурса'!$L$8,'Напрямки конкурса'!$B$8,IF(D1026='Напрямки конкурса'!$L$9,'Напрямки конкурса'!$B$9,IF(D1026='Напрямки конкурса'!$L$10,'Напрямки конкурса'!$B$10,IF(D1026='Напрямки конкурса'!$L$11,'Напрямки конкурса'!$B$11,IF(D1026='Напрямки конкурса'!$L$12,'Напрямки конкурса'!$B$12,IF(D1026='Напрямки конкурса'!$L$13,'Напрямки конкурса'!$B$13,IF(D1026='Напрямки конкурса'!$L$14,'Напрямки конкурса'!$B$14,IF(D1026='Напрямки конкурса'!$L$15,'Напрямки конкурса'!$B$15,IF(D1026='Напрямки конкурса'!$L$16,'Напрямки конкурса'!$B$16,IF(D1026='Напрямки конкурса'!$L$17,'Напрямки конкурса'!$B$17,IF(D1026='Напрямки конкурса'!$L$18,'Напрямки конкурса'!$B$18,IF(D1026='Напрямки конкурса'!$L$19,'Напрямки конкурса'!$B$19,IF(D1026='Напрямки конкурса'!$L$20,'Напрямки конкурса'!$B$20,IF(D1026='Напрямки конкурса'!$L$21,'Напрямки конкурса'!$B$21,IF(D1026='Напрямки конкурса'!$L$22,'Напрямки конкурса'!$B$22,IF(D1026='Напрямки конкурса'!$L$23,'Напрямки конкурса'!$B$23,IF(D1026='Напрямки конкурса'!$L$24,'Напрямки конкурса'!$B$24,IF(D1026='Напрямки конкурса'!$L$25,'Напрямки конкурса'!$B$25,IF(D1026='Напрямки конкурса'!$L$26,'Напрямки конкурса'!$B$26,IF(D1026='Напрямки конкурса'!$L$27,'Напрямки конкурса'!$B$27,IF(D1026='Напрямки конкурса'!$L$28,'Напрямки конкурса'!$B$28,"")))))))))))))))))))))))))))</f>
        <v/>
      </c>
      <c r="C1026" s="59" t="str">
        <f>IF(D1026='Напрямки конкурса'!$L$2,'Напрямки конкурса'!$K$2,IF(D1026='Напрямки конкурса'!$L$3,'Напрямки конкурса'!$K$3,IF(D1026='Напрямки конкурса'!$L$4,'Напрямки конкурса'!$K$4,IF(D1026='Напрямки конкурса'!$L$5,'Напрямки конкурса'!$K$5,IF(D1026='Напрямки конкурса'!$L$6,'Напрямки конкурса'!$K$6,IF(D1026='Напрямки конкурса'!$L$7,'Напрямки конкурса'!$K$7,IF(D1026='Напрямки конкурса'!$L$8,'Напрямки конкурса'!$K$8,IF(D1026='Напрямки конкурса'!$L$9,'Напрямки конкурса'!$K$9,IF(D1026='Напрямки конкурса'!$L$10,'Напрямки конкурса'!$K$10,IF(D1026='Напрямки конкурса'!$L$11,'Напрямки конкурса'!$K$11,IF(D1026='Напрямки конкурса'!$L$12,'Напрямки конкурса'!$K$12,IF(D1026='Напрямки конкурса'!$L$13,'Напрямки конкурса'!$K$13,IF(D1026='Напрямки конкурса'!$L$14,'Напрямки конкурса'!$K$14,IF(D1026='Напрямки конкурса'!$L$15,'Напрямки конкурса'!$K$15,IF(D1026='Напрямки конкурса'!$L$16,'Напрямки конкурса'!$K$16,IF(D1026='Напрямки конкурса'!$L$17,'Напрямки конкурса'!$K$17,IF(D1026='Напрямки конкурса'!$L$18,'Напрямки конкурса'!$K$18,IF(D1026='Напрямки конкурса'!$L$19,'Напрямки конкурса'!$K$19,IF(D1026='Напрямки конкурса'!$L$20,'Напрямки конкурса'!$K$20,IF(D1026='Напрямки конкурса'!$L$21,'Напрямки конкурса'!$K$21,IF(D1026='Напрямки конкурса'!$L$22,'Напрямки конкурса'!$K$22,IF(D1026='Напрямки конкурса'!$L$23,'Напрямки конкурса'!$K$23,IF(D1026='Напрямки конкурса'!$L$24,'Напрямки конкурса'!$K$24,IF(D1026='Напрямки конкурса'!$L$25,'Напрямки конкурса'!$K$25,IF(D1026='Напрямки конкурса'!$L$26,'Напрямки конкурса'!$K$26,IF(D1026='Напрямки конкурса'!$L$27,'Напрямки конкурса'!$K$27,IF(D1026='Напрямки конкурса'!$L$28,'Напрямки конкурса'!$K$28,"")))))))))))))))))))))))))))</f>
        <v/>
      </c>
      <c r="D1026" s="50"/>
      <c r="E1026" s="171"/>
      <c r="F1026" s="171"/>
      <c r="G1026" s="171"/>
      <c r="H1026" s="150" t="str">
        <f>IF(I1026='Категорія витрат'!$B$2,'Категорія витрат'!$A$2,IF(I1026='Категорія витрат'!$B$3,'Категорія витрат'!$A$3,IF(I1026='Категорія витрат'!$B$4,'Категорія витрат'!$A$4,IF(I1026='Категорія витрат'!$B$5,'Категорія витрат'!$A$5,IF(I1026='Категорія витрат'!$B$6,'Категорія витрат'!$A$6,IF(I1026='Категорія витрат'!$B$7,'Категорія витрат'!$A$7,IF(I1026='Категорія витрат'!$B$8,'Категорія витрат'!$A$8,IF(I1026='Категорія витрат'!$B$9,'Категорія витрат'!$A$9,IF(I1026='Категорія витрат'!$B$10,'Категорія витрат'!$A$10,IF(I1026='Категорія витрат'!$B$11,'Категорія витрат'!$A$11,IF(I1026='Категорія витрат'!$B$12,'Категорія витрат'!$A$12,IF(I1026='Категорія витрат'!$B$13,'Категорія витрат'!$A$13,IF(I1026='Категорія витрат'!$B$14,'Категорія витрат'!$A$14,IF(I1026='Категорія витрат'!$B$15,'Категорія витрат'!$A$15,IF(I1026='Категорія витрат'!$B$16,'Категорія витрат'!$A$16,IF(I1026='Категорія витрат'!$B$17,'Категорія витрат'!$A$17,IF(I1026='Категорія витрат'!$B$18,'Категорія витрат'!$A$18,IF(I1026='Категорія витрат'!$B$19,'Категорія витрат'!$A$19,IF(I1026='Категорія витрат'!$B$20,'Категорія витрат'!$A$20,IF(I1026='Категорія витрат'!$B$21,'Категорія витрат'!$A$21,IF(I1026='Категорія витрат'!$B$22,'Категорія витрат'!$A$22,IF(I1026='Категорія витрат'!$B$23,'Категорія витрат'!$A$23,IF(I1026='Категорія витрат'!$B$24,'Категорія витрат'!$A$24,IF(I1026='Категорія витрат'!$B$25,'Категорія витрат'!$A$25,IF(I1026='Категорія витрат'!$B$26,'Категорія витрат'!$A$26,IF(I1026='Категорія витрат'!$B$27,'Категорія витрат'!$A$27,IF(I1026='Категорія витрат'!$B$28,'Категорія витрат'!$A$28,IF(I1026='Категорія витрат'!$B$29,'Категорія витрат'!$A$29,IF(I1026='Категорія витрат'!$B$30,'Категорія витрат'!$A$30,"")))))))))))))))))))))))))))))</f>
        <v/>
      </c>
      <c r="I1026" s="174"/>
      <c r="J1026" s="173"/>
      <c r="K1026" s="176"/>
      <c r="L1026" s="87">
        <f t="shared" si="475"/>
        <v>0</v>
      </c>
      <c r="M1026" s="176"/>
      <c r="N1026" s="178"/>
      <c r="O1026" s="171"/>
      <c r="P1026" s="159">
        <f>IF(J1026='Категорія витрат'!$F$2,ROUND('Додаток 3._Бюджет детальний ПР'!O1026*0.3676,2),IF(J1026='Категорія витрат'!$F$3,ROUND('Додаток 3._Бюджет детальний ПР'!O1026*0.347,2),IF(J1026='Категорія витрат'!$F$4,ROUND('Додаток 3._Бюджет детальний ПР'!O1026*0.347,2),IF(J1026='Категорія витрат'!$F$7,ROUND('Додаток 3._Бюджет детальний ПР'!O1026*0.0841,2),0))))</f>
        <v>0</v>
      </c>
      <c r="Q1026" s="153">
        <f t="shared" si="480"/>
        <v>0</v>
      </c>
      <c r="R1026" s="181"/>
      <c r="S1026" s="181"/>
      <c r="T1026" s="181"/>
      <c r="U1026" s="181"/>
      <c r="V1026" s="181"/>
      <c r="W1026" s="181"/>
      <c r="X1026" s="181"/>
      <c r="Y1026" s="181"/>
      <c r="Z1026" s="181"/>
      <c r="AA1026" s="181"/>
      <c r="AB1026" s="181"/>
      <c r="AC1026" s="181"/>
      <c r="AD1026" s="48">
        <f t="shared" si="451"/>
        <v>0</v>
      </c>
      <c r="AE1026" s="48">
        <f t="shared" si="452"/>
        <v>0</v>
      </c>
      <c r="AF1026" s="48">
        <f t="shared" si="453"/>
        <v>0</v>
      </c>
      <c r="AG1026" s="48">
        <f t="shared" si="454"/>
        <v>0</v>
      </c>
      <c r="AH1026" s="48">
        <f t="shared" si="455"/>
        <v>0</v>
      </c>
      <c r="AI1026" s="48">
        <f t="shared" si="456"/>
        <v>0</v>
      </c>
      <c r="AJ1026" s="48">
        <f t="shared" si="457"/>
        <v>0</v>
      </c>
      <c r="AK1026" s="48">
        <f t="shared" si="458"/>
        <v>0</v>
      </c>
      <c r="AL1026" s="181"/>
      <c r="AM1026" s="181"/>
      <c r="AN1026" s="77"/>
      <c r="AO1026" s="176"/>
      <c r="AP1026" s="87">
        <f t="shared" si="476"/>
        <v>0</v>
      </c>
      <c r="AQ1026" s="176"/>
      <c r="AR1026" s="178"/>
      <c r="AS1026" s="171"/>
      <c r="AT1026" s="159">
        <f>IF(J1026='Категорія витрат'!$F$2,ROUND('Додаток 3._Бюджет детальний ПР'!AS1026*0.3676,2),IF(J1026='Категорія витрат'!$F$3,ROUND('Додаток 3._Бюджет детальний ПР'!AS1026*0.347,2),IF(J1026='Категорія витрат'!$F$4,ROUND('Додаток 3._Бюджет детальний ПР'!AS1026*0.347,2),IF(J1026='Категорія витрат'!$F$7,ROUND('Додаток 3._Бюджет детальний ПР'!AS1026*0.0841,2),0))))</f>
        <v>0</v>
      </c>
      <c r="AU1026" s="153">
        <f t="shared" si="477"/>
        <v>0</v>
      </c>
      <c r="AV1026" s="181"/>
      <c r="AW1026" s="181"/>
      <c r="AX1026" s="181"/>
      <c r="AY1026" s="181"/>
      <c r="AZ1026" s="181"/>
      <c r="BA1026" s="181"/>
      <c r="BB1026" s="181"/>
      <c r="BC1026" s="181"/>
      <c r="BD1026" s="181"/>
      <c r="BE1026" s="181"/>
      <c r="BF1026" s="181"/>
      <c r="BG1026" s="181"/>
      <c r="BH1026" s="48">
        <f t="shared" si="459"/>
        <v>0</v>
      </c>
      <c r="BI1026" s="48">
        <f t="shared" si="460"/>
        <v>0</v>
      </c>
      <c r="BJ1026" s="48">
        <f t="shared" si="461"/>
        <v>0</v>
      </c>
      <c r="BK1026" s="48">
        <f t="shared" si="462"/>
        <v>0</v>
      </c>
      <c r="BL1026" s="48">
        <f t="shared" si="463"/>
        <v>0</v>
      </c>
      <c r="BM1026" s="48">
        <f t="shared" si="464"/>
        <v>0</v>
      </c>
      <c r="BN1026" s="48">
        <f t="shared" si="465"/>
        <v>0</v>
      </c>
      <c r="BO1026" s="48">
        <f t="shared" si="466"/>
        <v>0</v>
      </c>
      <c r="BP1026" s="181"/>
      <c r="BQ1026" s="181"/>
      <c r="BR1026" s="191"/>
      <c r="BS1026" s="176"/>
      <c r="BT1026" s="87">
        <f t="shared" si="478"/>
        <v>0</v>
      </c>
      <c r="BU1026" s="176"/>
      <c r="BV1026" s="178"/>
      <c r="BW1026" s="171"/>
      <c r="BX1026" s="159">
        <f>IF(J1026='Категорія витрат'!$F$2,ROUND('Додаток 3._Бюджет детальний ПР'!BW1026*0.3676,2),IF(J1026='Категорія витрат'!$F$3,ROUND('Додаток 3._Бюджет детальний ПР'!BW1026*0.347,2),IF(J1026='Категорія витрат'!$F$4,ROUND('Додаток 3._Бюджет детальний ПР'!BW1026*0.347,2),IF(J1026='Категорія витрат'!$F$7,ROUND('Додаток 3._Бюджет детальний ПР'!BW1026*0.0841,2),0))))</f>
        <v>0</v>
      </c>
      <c r="BY1026" s="153">
        <f t="shared" si="479"/>
        <v>0</v>
      </c>
      <c r="BZ1026" s="181"/>
      <c r="CA1026" s="181"/>
      <c r="CB1026" s="181"/>
      <c r="CC1026" s="181"/>
      <c r="CD1026" s="181"/>
      <c r="CE1026" s="181"/>
      <c r="CF1026" s="181"/>
      <c r="CG1026" s="181"/>
      <c r="CH1026" s="181"/>
      <c r="CI1026" s="181"/>
      <c r="CJ1026" s="181"/>
      <c r="CK1026" s="181"/>
      <c r="CL1026" s="48">
        <f t="shared" si="467"/>
        <v>0</v>
      </c>
      <c r="CM1026" s="48">
        <f t="shared" si="468"/>
        <v>0</v>
      </c>
      <c r="CN1026" s="48">
        <f t="shared" si="469"/>
        <v>0</v>
      </c>
      <c r="CO1026" s="48">
        <f t="shared" si="470"/>
        <v>0</v>
      </c>
      <c r="CP1026" s="48">
        <f t="shared" si="471"/>
        <v>0</v>
      </c>
      <c r="CQ1026" s="48">
        <f t="shared" si="472"/>
        <v>0</v>
      </c>
      <c r="CR1026" s="48">
        <f t="shared" si="473"/>
        <v>0</v>
      </c>
      <c r="CS1026" s="48">
        <f t="shared" si="474"/>
        <v>0</v>
      </c>
      <c r="CT1026" s="181"/>
      <c r="CU1026" s="181"/>
    </row>
    <row r="1027" spans="1:99" ht="20.100000000000001" customHeight="1" x14ac:dyDescent="0.25">
      <c r="A1027" s="58">
        <v>1023</v>
      </c>
      <c r="B1027" s="58" t="str">
        <f>IF(D1027='Напрямки конкурса'!$L$2,'Напрямки конкурса'!$B$2,IF(D1027='Напрямки конкурса'!$L$3,'Напрямки конкурса'!$B$3,IF(D1027='Напрямки конкурса'!$L$4,'Напрямки конкурса'!$B$4,IF(D1027='Напрямки конкурса'!$L$5,'Напрямки конкурса'!$B$5,IF(D1027='Напрямки конкурса'!$L$6,'Напрямки конкурса'!$B$6,IF(D1027='Напрямки конкурса'!$L$7,'Напрямки конкурса'!$B$7,IF(D1027='Напрямки конкурса'!$L$8,'Напрямки конкурса'!$B$8,IF(D1027='Напрямки конкурса'!$L$9,'Напрямки конкурса'!$B$9,IF(D1027='Напрямки конкурса'!$L$10,'Напрямки конкурса'!$B$10,IF(D1027='Напрямки конкурса'!$L$11,'Напрямки конкурса'!$B$11,IF(D1027='Напрямки конкурса'!$L$12,'Напрямки конкурса'!$B$12,IF(D1027='Напрямки конкурса'!$L$13,'Напрямки конкурса'!$B$13,IF(D1027='Напрямки конкурса'!$L$14,'Напрямки конкурса'!$B$14,IF(D1027='Напрямки конкурса'!$L$15,'Напрямки конкурса'!$B$15,IF(D1027='Напрямки конкурса'!$L$16,'Напрямки конкурса'!$B$16,IF(D1027='Напрямки конкурса'!$L$17,'Напрямки конкурса'!$B$17,IF(D1027='Напрямки конкурса'!$L$18,'Напрямки конкурса'!$B$18,IF(D1027='Напрямки конкурса'!$L$19,'Напрямки конкурса'!$B$19,IF(D1027='Напрямки конкурса'!$L$20,'Напрямки конкурса'!$B$20,IF(D1027='Напрямки конкурса'!$L$21,'Напрямки конкурса'!$B$21,IF(D1027='Напрямки конкурса'!$L$22,'Напрямки конкурса'!$B$22,IF(D1027='Напрямки конкурса'!$L$23,'Напрямки конкурса'!$B$23,IF(D1027='Напрямки конкурса'!$L$24,'Напрямки конкурса'!$B$24,IF(D1027='Напрямки конкурса'!$L$25,'Напрямки конкурса'!$B$25,IF(D1027='Напрямки конкурса'!$L$26,'Напрямки конкурса'!$B$26,IF(D1027='Напрямки конкурса'!$L$27,'Напрямки конкурса'!$B$27,IF(D1027='Напрямки конкурса'!$L$28,'Напрямки конкурса'!$B$28,"")))))))))))))))))))))))))))</f>
        <v/>
      </c>
      <c r="C1027" s="59" t="str">
        <f>IF(D1027='Напрямки конкурса'!$L$2,'Напрямки конкурса'!$K$2,IF(D1027='Напрямки конкурса'!$L$3,'Напрямки конкурса'!$K$3,IF(D1027='Напрямки конкурса'!$L$4,'Напрямки конкурса'!$K$4,IF(D1027='Напрямки конкурса'!$L$5,'Напрямки конкурса'!$K$5,IF(D1027='Напрямки конкурса'!$L$6,'Напрямки конкурса'!$K$6,IF(D1027='Напрямки конкурса'!$L$7,'Напрямки конкурса'!$K$7,IF(D1027='Напрямки конкурса'!$L$8,'Напрямки конкурса'!$K$8,IF(D1027='Напрямки конкурса'!$L$9,'Напрямки конкурса'!$K$9,IF(D1027='Напрямки конкурса'!$L$10,'Напрямки конкурса'!$K$10,IF(D1027='Напрямки конкурса'!$L$11,'Напрямки конкурса'!$K$11,IF(D1027='Напрямки конкурса'!$L$12,'Напрямки конкурса'!$K$12,IF(D1027='Напрямки конкурса'!$L$13,'Напрямки конкурса'!$K$13,IF(D1027='Напрямки конкурса'!$L$14,'Напрямки конкурса'!$K$14,IF(D1027='Напрямки конкурса'!$L$15,'Напрямки конкурса'!$K$15,IF(D1027='Напрямки конкурса'!$L$16,'Напрямки конкурса'!$K$16,IF(D1027='Напрямки конкурса'!$L$17,'Напрямки конкурса'!$K$17,IF(D1027='Напрямки конкурса'!$L$18,'Напрямки конкурса'!$K$18,IF(D1027='Напрямки конкурса'!$L$19,'Напрямки конкурса'!$K$19,IF(D1027='Напрямки конкурса'!$L$20,'Напрямки конкурса'!$K$20,IF(D1027='Напрямки конкурса'!$L$21,'Напрямки конкурса'!$K$21,IF(D1027='Напрямки конкурса'!$L$22,'Напрямки конкурса'!$K$22,IF(D1027='Напрямки конкурса'!$L$23,'Напрямки конкурса'!$K$23,IF(D1027='Напрямки конкурса'!$L$24,'Напрямки конкурса'!$K$24,IF(D1027='Напрямки конкурса'!$L$25,'Напрямки конкурса'!$K$25,IF(D1027='Напрямки конкурса'!$L$26,'Напрямки конкурса'!$K$26,IF(D1027='Напрямки конкурса'!$L$27,'Напрямки конкурса'!$K$27,IF(D1027='Напрямки конкурса'!$L$28,'Напрямки конкурса'!$K$28,"")))))))))))))))))))))))))))</f>
        <v/>
      </c>
      <c r="D1027" s="50"/>
      <c r="E1027" s="171"/>
      <c r="F1027" s="171"/>
      <c r="G1027" s="171"/>
      <c r="H1027" s="150" t="str">
        <f>IF(I1027='Категорія витрат'!$B$2,'Категорія витрат'!$A$2,IF(I1027='Категорія витрат'!$B$3,'Категорія витрат'!$A$3,IF(I1027='Категорія витрат'!$B$4,'Категорія витрат'!$A$4,IF(I1027='Категорія витрат'!$B$5,'Категорія витрат'!$A$5,IF(I1027='Категорія витрат'!$B$6,'Категорія витрат'!$A$6,IF(I1027='Категорія витрат'!$B$7,'Категорія витрат'!$A$7,IF(I1027='Категорія витрат'!$B$8,'Категорія витрат'!$A$8,IF(I1027='Категорія витрат'!$B$9,'Категорія витрат'!$A$9,IF(I1027='Категорія витрат'!$B$10,'Категорія витрат'!$A$10,IF(I1027='Категорія витрат'!$B$11,'Категорія витрат'!$A$11,IF(I1027='Категорія витрат'!$B$12,'Категорія витрат'!$A$12,IF(I1027='Категорія витрат'!$B$13,'Категорія витрат'!$A$13,IF(I1027='Категорія витрат'!$B$14,'Категорія витрат'!$A$14,IF(I1027='Категорія витрат'!$B$15,'Категорія витрат'!$A$15,IF(I1027='Категорія витрат'!$B$16,'Категорія витрат'!$A$16,IF(I1027='Категорія витрат'!$B$17,'Категорія витрат'!$A$17,IF(I1027='Категорія витрат'!$B$18,'Категорія витрат'!$A$18,IF(I1027='Категорія витрат'!$B$19,'Категорія витрат'!$A$19,IF(I1027='Категорія витрат'!$B$20,'Категорія витрат'!$A$20,IF(I1027='Категорія витрат'!$B$21,'Категорія витрат'!$A$21,IF(I1027='Категорія витрат'!$B$22,'Категорія витрат'!$A$22,IF(I1027='Категорія витрат'!$B$23,'Категорія витрат'!$A$23,IF(I1027='Категорія витрат'!$B$24,'Категорія витрат'!$A$24,IF(I1027='Категорія витрат'!$B$25,'Категорія витрат'!$A$25,IF(I1027='Категорія витрат'!$B$26,'Категорія витрат'!$A$26,IF(I1027='Категорія витрат'!$B$27,'Категорія витрат'!$A$27,IF(I1027='Категорія витрат'!$B$28,'Категорія витрат'!$A$28,IF(I1027='Категорія витрат'!$B$29,'Категорія витрат'!$A$29,IF(I1027='Категорія витрат'!$B$30,'Категорія витрат'!$A$30,"")))))))))))))))))))))))))))))</f>
        <v/>
      </c>
      <c r="I1027" s="174"/>
      <c r="J1027" s="173"/>
      <c r="K1027" s="176"/>
      <c r="L1027" s="87">
        <f t="shared" si="475"/>
        <v>0</v>
      </c>
      <c r="M1027" s="176"/>
      <c r="N1027" s="178"/>
      <c r="O1027" s="171"/>
      <c r="P1027" s="159">
        <f>IF(J1027='Категорія витрат'!$F$2,ROUND('Додаток 3._Бюджет детальний ПР'!O1027*0.3676,2),IF(J1027='Категорія витрат'!$F$3,ROUND('Додаток 3._Бюджет детальний ПР'!O1027*0.347,2),IF(J1027='Категорія витрат'!$F$4,ROUND('Додаток 3._Бюджет детальний ПР'!O1027*0.347,2),IF(J1027='Категорія витрат'!$F$7,ROUND('Додаток 3._Бюджет детальний ПР'!O1027*0.0841,2),0))))</f>
        <v>0</v>
      </c>
      <c r="Q1027" s="153">
        <f t="shared" si="480"/>
        <v>0</v>
      </c>
      <c r="R1027" s="181"/>
      <c r="S1027" s="181"/>
      <c r="T1027" s="181"/>
      <c r="U1027" s="181"/>
      <c r="V1027" s="181"/>
      <c r="W1027" s="181"/>
      <c r="X1027" s="181"/>
      <c r="Y1027" s="181"/>
      <c r="Z1027" s="181"/>
      <c r="AA1027" s="181"/>
      <c r="AB1027" s="181"/>
      <c r="AC1027" s="181"/>
      <c r="AD1027" s="48">
        <f t="shared" si="451"/>
        <v>0</v>
      </c>
      <c r="AE1027" s="48">
        <f t="shared" si="452"/>
        <v>0</v>
      </c>
      <c r="AF1027" s="48">
        <f t="shared" si="453"/>
        <v>0</v>
      </c>
      <c r="AG1027" s="48">
        <f t="shared" si="454"/>
        <v>0</v>
      </c>
      <c r="AH1027" s="48">
        <f t="shared" si="455"/>
        <v>0</v>
      </c>
      <c r="AI1027" s="48">
        <f t="shared" si="456"/>
        <v>0</v>
      </c>
      <c r="AJ1027" s="48">
        <f t="shared" si="457"/>
        <v>0</v>
      </c>
      <c r="AK1027" s="48">
        <f t="shared" si="458"/>
        <v>0</v>
      </c>
      <c r="AL1027" s="181"/>
      <c r="AM1027" s="181"/>
      <c r="AN1027" s="77"/>
      <c r="AO1027" s="176"/>
      <c r="AP1027" s="87">
        <f t="shared" si="476"/>
        <v>0</v>
      </c>
      <c r="AQ1027" s="176"/>
      <c r="AR1027" s="178"/>
      <c r="AS1027" s="171"/>
      <c r="AT1027" s="159">
        <f>IF(J1027='Категорія витрат'!$F$2,ROUND('Додаток 3._Бюджет детальний ПР'!AS1027*0.3676,2),IF(J1027='Категорія витрат'!$F$3,ROUND('Додаток 3._Бюджет детальний ПР'!AS1027*0.347,2),IF(J1027='Категорія витрат'!$F$4,ROUND('Додаток 3._Бюджет детальний ПР'!AS1027*0.347,2),IF(J1027='Категорія витрат'!$F$7,ROUND('Додаток 3._Бюджет детальний ПР'!AS1027*0.0841,2),0))))</f>
        <v>0</v>
      </c>
      <c r="AU1027" s="153">
        <f t="shared" si="477"/>
        <v>0</v>
      </c>
      <c r="AV1027" s="181"/>
      <c r="AW1027" s="181"/>
      <c r="AX1027" s="181"/>
      <c r="AY1027" s="181"/>
      <c r="AZ1027" s="181"/>
      <c r="BA1027" s="181"/>
      <c r="BB1027" s="181"/>
      <c r="BC1027" s="181"/>
      <c r="BD1027" s="181"/>
      <c r="BE1027" s="181"/>
      <c r="BF1027" s="181"/>
      <c r="BG1027" s="181"/>
      <c r="BH1027" s="48">
        <f t="shared" si="459"/>
        <v>0</v>
      </c>
      <c r="BI1027" s="48">
        <f t="shared" si="460"/>
        <v>0</v>
      </c>
      <c r="BJ1027" s="48">
        <f t="shared" si="461"/>
        <v>0</v>
      </c>
      <c r="BK1027" s="48">
        <f t="shared" si="462"/>
        <v>0</v>
      </c>
      <c r="BL1027" s="48">
        <f t="shared" si="463"/>
        <v>0</v>
      </c>
      <c r="BM1027" s="48">
        <f t="shared" si="464"/>
        <v>0</v>
      </c>
      <c r="BN1027" s="48">
        <f t="shared" si="465"/>
        <v>0</v>
      </c>
      <c r="BO1027" s="48">
        <f t="shared" si="466"/>
        <v>0</v>
      </c>
      <c r="BP1027" s="181"/>
      <c r="BQ1027" s="181"/>
      <c r="BR1027" s="191"/>
      <c r="BS1027" s="176"/>
      <c r="BT1027" s="87">
        <f t="shared" si="478"/>
        <v>0</v>
      </c>
      <c r="BU1027" s="176"/>
      <c r="BV1027" s="178"/>
      <c r="BW1027" s="171"/>
      <c r="BX1027" s="159">
        <f>IF(J1027='Категорія витрат'!$F$2,ROUND('Додаток 3._Бюджет детальний ПР'!BW1027*0.3676,2),IF(J1027='Категорія витрат'!$F$3,ROUND('Додаток 3._Бюджет детальний ПР'!BW1027*0.347,2),IF(J1027='Категорія витрат'!$F$4,ROUND('Додаток 3._Бюджет детальний ПР'!BW1027*0.347,2),IF(J1027='Категорія витрат'!$F$7,ROUND('Додаток 3._Бюджет детальний ПР'!BW1027*0.0841,2),0))))</f>
        <v>0</v>
      </c>
      <c r="BY1027" s="153">
        <f t="shared" si="479"/>
        <v>0</v>
      </c>
      <c r="BZ1027" s="181"/>
      <c r="CA1027" s="181"/>
      <c r="CB1027" s="181"/>
      <c r="CC1027" s="181"/>
      <c r="CD1027" s="181"/>
      <c r="CE1027" s="181"/>
      <c r="CF1027" s="181"/>
      <c r="CG1027" s="181"/>
      <c r="CH1027" s="181"/>
      <c r="CI1027" s="181"/>
      <c r="CJ1027" s="181"/>
      <c r="CK1027" s="181"/>
      <c r="CL1027" s="48">
        <f t="shared" si="467"/>
        <v>0</v>
      </c>
      <c r="CM1027" s="48">
        <f t="shared" si="468"/>
        <v>0</v>
      </c>
      <c r="CN1027" s="48">
        <f t="shared" si="469"/>
        <v>0</v>
      </c>
      <c r="CO1027" s="48">
        <f t="shared" si="470"/>
        <v>0</v>
      </c>
      <c r="CP1027" s="48">
        <f t="shared" si="471"/>
        <v>0</v>
      </c>
      <c r="CQ1027" s="48">
        <f t="shared" si="472"/>
        <v>0</v>
      </c>
      <c r="CR1027" s="48">
        <f t="shared" si="473"/>
        <v>0</v>
      </c>
      <c r="CS1027" s="48">
        <f t="shared" si="474"/>
        <v>0</v>
      </c>
      <c r="CT1027" s="181"/>
      <c r="CU1027" s="181"/>
    </row>
    <row r="1028" spans="1:99" ht="20.100000000000001" customHeight="1" x14ac:dyDescent="0.25">
      <c r="A1028" s="58">
        <v>1024</v>
      </c>
      <c r="B1028" s="58" t="str">
        <f>IF(D1028='Напрямки конкурса'!$L$2,'Напрямки конкурса'!$B$2,IF(D1028='Напрямки конкурса'!$L$3,'Напрямки конкурса'!$B$3,IF(D1028='Напрямки конкурса'!$L$4,'Напрямки конкурса'!$B$4,IF(D1028='Напрямки конкурса'!$L$5,'Напрямки конкурса'!$B$5,IF(D1028='Напрямки конкурса'!$L$6,'Напрямки конкурса'!$B$6,IF(D1028='Напрямки конкурса'!$L$7,'Напрямки конкурса'!$B$7,IF(D1028='Напрямки конкурса'!$L$8,'Напрямки конкурса'!$B$8,IF(D1028='Напрямки конкурса'!$L$9,'Напрямки конкурса'!$B$9,IF(D1028='Напрямки конкурса'!$L$10,'Напрямки конкурса'!$B$10,IF(D1028='Напрямки конкурса'!$L$11,'Напрямки конкурса'!$B$11,IF(D1028='Напрямки конкурса'!$L$12,'Напрямки конкурса'!$B$12,IF(D1028='Напрямки конкурса'!$L$13,'Напрямки конкурса'!$B$13,IF(D1028='Напрямки конкурса'!$L$14,'Напрямки конкурса'!$B$14,IF(D1028='Напрямки конкурса'!$L$15,'Напрямки конкурса'!$B$15,IF(D1028='Напрямки конкурса'!$L$16,'Напрямки конкурса'!$B$16,IF(D1028='Напрямки конкурса'!$L$17,'Напрямки конкурса'!$B$17,IF(D1028='Напрямки конкурса'!$L$18,'Напрямки конкурса'!$B$18,IF(D1028='Напрямки конкурса'!$L$19,'Напрямки конкурса'!$B$19,IF(D1028='Напрямки конкурса'!$L$20,'Напрямки конкурса'!$B$20,IF(D1028='Напрямки конкурса'!$L$21,'Напрямки конкурса'!$B$21,IF(D1028='Напрямки конкурса'!$L$22,'Напрямки конкурса'!$B$22,IF(D1028='Напрямки конкурса'!$L$23,'Напрямки конкурса'!$B$23,IF(D1028='Напрямки конкурса'!$L$24,'Напрямки конкурса'!$B$24,IF(D1028='Напрямки конкурса'!$L$25,'Напрямки конкурса'!$B$25,IF(D1028='Напрямки конкурса'!$L$26,'Напрямки конкурса'!$B$26,IF(D1028='Напрямки конкурса'!$L$27,'Напрямки конкурса'!$B$27,IF(D1028='Напрямки конкурса'!$L$28,'Напрямки конкурса'!$B$28,"")))))))))))))))))))))))))))</f>
        <v/>
      </c>
      <c r="C1028" s="59" t="str">
        <f>IF(D1028='Напрямки конкурса'!$L$2,'Напрямки конкурса'!$K$2,IF(D1028='Напрямки конкурса'!$L$3,'Напрямки конкурса'!$K$3,IF(D1028='Напрямки конкурса'!$L$4,'Напрямки конкурса'!$K$4,IF(D1028='Напрямки конкурса'!$L$5,'Напрямки конкурса'!$K$5,IF(D1028='Напрямки конкурса'!$L$6,'Напрямки конкурса'!$K$6,IF(D1028='Напрямки конкурса'!$L$7,'Напрямки конкурса'!$K$7,IF(D1028='Напрямки конкурса'!$L$8,'Напрямки конкурса'!$K$8,IF(D1028='Напрямки конкурса'!$L$9,'Напрямки конкурса'!$K$9,IF(D1028='Напрямки конкурса'!$L$10,'Напрямки конкурса'!$K$10,IF(D1028='Напрямки конкурса'!$L$11,'Напрямки конкурса'!$K$11,IF(D1028='Напрямки конкурса'!$L$12,'Напрямки конкурса'!$K$12,IF(D1028='Напрямки конкурса'!$L$13,'Напрямки конкурса'!$K$13,IF(D1028='Напрямки конкурса'!$L$14,'Напрямки конкурса'!$K$14,IF(D1028='Напрямки конкурса'!$L$15,'Напрямки конкурса'!$K$15,IF(D1028='Напрямки конкурса'!$L$16,'Напрямки конкурса'!$K$16,IF(D1028='Напрямки конкурса'!$L$17,'Напрямки конкурса'!$K$17,IF(D1028='Напрямки конкурса'!$L$18,'Напрямки конкурса'!$K$18,IF(D1028='Напрямки конкурса'!$L$19,'Напрямки конкурса'!$K$19,IF(D1028='Напрямки конкурса'!$L$20,'Напрямки конкурса'!$K$20,IF(D1028='Напрямки конкурса'!$L$21,'Напрямки конкурса'!$K$21,IF(D1028='Напрямки конкурса'!$L$22,'Напрямки конкурса'!$K$22,IF(D1028='Напрямки конкурса'!$L$23,'Напрямки конкурса'!$K$23,IF(D1028='Напрямки конкурса'!$L$24,'Напрямки конкурса'!$K$24,IF(D1028='Напрямки конкурса'!$L$25,'Напрямки конкурса'!$K$25,IF(D1028='Напрямки конкурса'!$L$26,'Напрямки конкурса'!$K$26,IF(D1028='Напрямки конкурса'!$L$27,'Напрямки конкурса'!$K$27,IF(D1028='Напрямки конкурса'!$L$28,'Напрямки конкурса'!$K$28,"")))))))))))))))))))))))))))</f>
        <v/>
      </c>
      <c r="D1028" s="50"/>
      <c r="E1028" s="171"/>
      <c r="F1028" s="171"/>
      <c r="G1028" s="171"/>
      <c r="H1028" s="150" t="str">
        <f>IF(I1028='Категорія витрат'!$B$2,'Категорія витрат'!$A$2,IF(I1028='Категорія витрат'!$B$3,'Категорія витрат'!$A$3,IF(I1028='Категорія витрат'!$B$4,'Категорія витрат'!$A$4,IF(I1028='Категорія витрат'!$B$5,'Категорія витрат'!$A$5,IF(I1028='Категорія витрат'!$B$6,'Категорія витрат'!$A$6,IF(I1028='Категорія витрат'!$B$7,'Категорія витрат'!$A$7,IF(I1028='Категорія витрат'!$B$8,'Категорія витрат'!$A$8,IF(I1028='Категорія витрат'!$B$9,'Категорія витрат'!$A$9,IF(I1028='Категорія витрат'!$B$10,'Категорія витрат'!$A$10,IF(I1028='Категорія витрат'!$B$11,'Категорія витрат'!$A$11,IF(I1028='Категорія витрат'!$B$12,'Категорія витрат'!$A$12,IF(I1028='Категорія витрат'!$B$13,'Категорія витрат'!$A$13,IF(I1028='Категорія витрат'!$B$14,'Категорія витрат'!$A$14,IF(I1028='Категорія витрат'!$B$15,'Категорія витрат'!$A$15,IF(I1028='Категорія витрат'!$B$16,'Категорія витрат'!$A$16,IF(I1028='Категорія витрат'!$B$17,'Категорія витрат'!$A$17,IF(I1028='Категорія витрат'!$B$18,'Категорія витрат'!$A$18,IF(I1028='Категорія витрат'!$B$19,'Категорія витрат'!$A$19,IF(I1028='Категорія витрат'!$B$20,'Категорія витрат'!$A$20,IF(I1028='Категорія витрат'!$B$21,'Категорія витрат'!$A$21,IF(I1028='Категорія витрат'!$B$22,'Категорія витрат'!$A$22,IF(I1028='Категорія витрат'!$B$23,'Категорія витрат'!$A$23,IF(I1028='Категорія витрат'!$B$24,'Категорія витрат'!$A$24,IF(I1028='Категорія витрат'!$B$25,'Категорія витрат'!$A$25,IF(I1028='Категорія витрат'!$B$26,'Категорія витрат'!$A$26,IF(I1028='Категорія витрат'!$B$27,'Категорія витрат'!$A$27,IF(I1028='Категорія витрат'!$B$28,'Категорія витрат'!$A$28,IF(I1028='Категорія витрат'!$B$29,'Категорія витрат'!$A$29,IF(I1028='Категорія витрат'!$B$30,'Категорія витрат'!$A$30,"")))))))))))))))))))))))))))))</f>
        <v/>
      </c>
      <c r="I1028" s="174"/>
      <c r="J1028" s="173"/>
      <c r="K1028" s="176"/>
      <c r="L1028" s="87">
        <f t="shared" si="475"/>
        <v>0</v>
      </c>
      <c r="M1028" s="176"/>
      <c r="N1028" s="178"/>
      <c r="O1028" s="171"/>
      <c r="P1028" s="159">
        <f>IF(J1028='Категорія витрат'!$F$2,ROUND('Додаток 3._Бюджет детальний ПР'!O1028*0.3676,2),IF(J1028='Категорія витрат'!$F$3,ROUND('Додаток 3._Бюджет детальний ПР'!O1028*0.347,2),IF(J1028='Категорія витрат'!$F$4,ROUND('Додаток 3._Бюджет детальний ПР'!O1028*0.347,2),IF(J1028='Категорія витрат'!$F$7,ROUND('Додаток 3._Бюджет детальний ПР'!O1028*0.0841,2),0))))</f>
        <v>0</v>
      </c>
      <c r="Q1028" s="153">
        <f t="shared" si="480"/>
        <v>0</v>
      </c>
      <c r="R1028" s="181"/>
      <c r="S1028" s="181"/>
      <c r="T1028" s="181"/>
      <c r="U1028" s="181"/>
      <c r="V1028" s="181"/>
      <c r="W1028" s="181"/>
      <c r="X1028" s="181"/>
      <c r="Y1028" s="181"/>
      <c r="Z1028" s="181"/>
      <c r="AA1028" s="181"/>
      <c r="AB1028" s="181"/>
      <c r="AC1028" s="181"/>
      <c r="AD1028" s="48">
        <f t="shared" si="451"/>
        <v>0</v>
      </c>
      <c r="AE1028" s="48">
        <f t="shared" si="452"/>
        <v>0</v>
      </c>
      <c r="AF1028" s="48">
        <f t="shared" si="453"/>
        <v>0</v>
      </c>
      <c r="AG1028" s="48">
        <f t="shared" si="454"/>
        <v>0</v>
      </c>
      <c r="AH1028" s="48">
        <f t="shared" si="455"/>
        <v>0</v>
      </c>
      <c r="AI1028" s="48">
        <f t="shared" si="456"/>
        <v>0</v>
      </c>
      <c r="AJ1028" s="48">
        <f t="shared" si="457"/>
        <v>0</v>
      </c>
      <c r="AK1028" s="48">
        <f t="shared" si="458"/>
        <v>0</v>
      </c>
      <c r="AL1028" s="181"/>
      <c r="AM1028" s="181"/>
      <c r="AN1028" s="77"/>
      <c r="AO1028" s="176"/>
      <c r="AP1028" s="87">
        <f t="shared" si="476"/>
        <v>0</v>
      </c>
      <c r="AQ1028" s="176"/>
      <c r="AR1028" s="178"/>
      <c r="AS1028" s="171"/>
      <c r="AT1028" s="159">
        <f>IF(J1028='Категорія витрат'!$F$2,ROUND('Додаток 3._Бюджет детальний ПР'!AS1028*0.3676,2),IF(J1028='Категорія витрат'!$F$3,ROUND('Додаток 3._Бюджет детальний ПР'!AS1028*0.347,2),IF(J1028='Категорія витрат'!$F$4,ROUND('Додаток 3._Бюджет детальний ПР'!AS1028*0.347,2),IF(J1028='Категорія витрат'!$F$7,ROUND('Додаток 3._Бюджет детальний ПР'!AS1028*0.0841,2),0))))</f>
        <v>0</v>
      </c>
      <c r="AU1028" s="153">
        <f t="shared" si="477"/>
        <v>0</v>
      </c>
      <c r="AV1028" s="181"/>
      <c r="AW1028" s="181"/>
      <c r="AX1028" s="181"/>
      <c r="AY1028" s="181"/>
      <c r="AZ1028" s="181"/>
      <c r="BA1028" s="181"/>
      <c r="BB1028" s="181"/>
      <c r="BC1028" s="181"/>
      <c r="BD1028" s="181"/>
      <c r="BE1028" s="181"/>
      <c r="BF1028" s="181"/>
      <c r="BG1028" s="181"/>
      <c r="BH1028" s="48">
        <f t="shared" si="459"/>
        <v>0</v>
      </c>
      <c r="BI1028" s="48">
        <f t="shared" si="460"/>
        <v>0</v>
      </c>
      <c r="BJ1028" s="48">
        <f t="shared" si="461"/>
        <v>0</v>
      </c>
      <c r="BK1028" s="48">
        <f t="shared" si="462"/>
        <v>0</v>
      </c>
      <c r="BL1028" s="48">
        <f t="shared" si="463"/>
        <v>0</v>
      </c>
      <c r="BM1028" s="48">
        <f t="shared" si="464"/>
        <v>0</v>
      </c>
      <c r="BN1028" s="48">
        <f t="shared" si="465"/>
        <v>0</v>
      </c>
      <c r="BO1028" s="48">
        <f t="shared" si="466"/>
        <v>0</v>
      </c>
      <c r="BP1028" s="181"/>
      <c r="BQ1028" s="181"/>
      <c r="BR1028" s="191"/>
      <c r="BS1028" s="176"/>
      <c r="BT1028" s="87">
        <f t="shared" si="478"/>
        <v>0</v>
      </c>
      <c r="BU1028" s="176"/>
      <c r="BV1028" s="178"/>
      <c r="BW1028" s="171"/>
      <c r="BX1028" s="159">
        <f>IF(J1028='Категорія витрат'!$F$2,ROUND('Додаток 3._Бюджет детальний ПР'!BW1028*0.3676,2),IF(J1028='Категорія витрат'!$F$3,ROUND('Додаток 3._Бюджет детальний ПР'!BW1028*0.347,2),IF(J1028='Категорія витрат'!$F$4,ROUND('Додаток 3._Бюджет детальний ПР'!BW1028*0.347,2),IF(J1028='Категорія витрат'!$F$7,ROUND('Додаток 3._Бюджет детальний ПР'!BW1028*0.0841,2),0))))</f>
        <v>0</v>
      </c>
      <c r="BY1028" s="153">
        <f t="shared" si="479"/>
        <v>0</v>
      </c>
      <c r="BZ1028" s="181"/>
      <c r="CA1028" s="181"/>
      <c r="CB1028" s="181"/>
      <c r="CC1028" s="181"/>
      <c r="CD1028" s="181"/>
      <c r="CE1028" s="181"/>
      <c r="CF1028" s="181"/>
      <c r="CG1028" s="181"/>
      <c r="CH1028" s="181"/>
      <c r="CI1028" s="181"/>
      <c r="CJ1028" s="181"/>
      <c r="CK1028" s="181"/>
      <c r="CL1028" s="48">
        <f t="shared" si="467"/>
        <v>0</v>
      </c>
      <c r="CM1028" s="48">
        <f t="shared" si="468"/>
        <v>0</v>
      </c>
      <c r="CN1028" s="48">
        <f t="shared" si="469"/>
        <v>0</v>
      </c>
      <c r="CO1028" s="48">
        <f t="shared" si="470"/>
        <v>0</v>
      </c>
      <c r="CP1028" s="48">
        <f t="shared" si="471"/>
        <v>0</v>
      </c>
      <c r="CQ1028" s="48">
        <f t="shared" si="472"/>
        <v>0</v>
      </c>
      <c r="CR1028" s="48">
        <f t="shared" si="473"/>
        <v>0</v>
      </c>
      <c r="CS1028" s="48">
        <f t="shared" si="474"/>
        <v>0</v>
      </c>
      <c r="CT1028" s="181"/>
      <c r="CU1028" s="181"/>
    </row>
    <row r="1029" spans="1:99" ht="20.100000000000001" customHeight="1" x14ac:dyDescent="0.25">
      <c r="A1029" s="58">
        <v>1025</v>
      </c>
      <c r="B1029" s="58" t="str">
        <f>IF(D1029='Напрямки конкурса'!$L$2,'Напрямки конкурса'!$B$2,IF(D1029='Напрямки конкурса'!$L$3,'Напрямки конкурса'!$B$3,IF(D1029='Напрямки конкурса'!$L$4,'Напрямки конкурса'!$B$4,IF(D1029='Напрямки конкурса'!$L$5,'Напрямки конкурса'!$B$5,IF(D1029='Напрямки конкурса'!$L$6,'Напрямки конкурса'!$B$6,IF(D1029='Напрямки конкурса'!$L$7,'Напрямки конкурса'!$B$7,IF(D1029='Напрямки конкурса'!$L$8,'Напрямки конкурса'!$B$8,IF(D1029='Напрямки конкурса'!$L$9,'Напрямки конкурса'!$B$9,IF(D1029='Напрямки конкурса'!$L$10,'Напрямки конкурса'!$B$10,IF(D1029='Напрямки конкурса'!$L$11,'Напрямки конкурса'!$B$11,IF(D1029='Напрямки конкурса'!$L$12,'Напрямки конкурса'!$B$12,IF(D1029='Напрямки конкурса'!$L$13,'Напрямки конкурса'!$B$13,IF(D1029='Напрямки конкурса'!$L$14,'Напрямки конкурса'!$B$14,IF(D1029='Напрямки конкурса'!$L$15,'Напрямки конкурса'!$B$15,IF(D1029='Напрямки конкурса'!$L$16,'Напрямки конкурса'!$B$16,IF(D1029='Напрямки конкурса'!$L$17,'Напрямки конкурса'!$B$17,IF(D1029='Напрямки конкурса'!$L$18,'Напрямки конкурса'!$B$18,IF(D1029='Напрямки конкурса'!$L$19,'Напрямки конкурса'!$B$19,IF(D1029='Напрямки конкурса'!$L$20,'Напрямки конкурса'!$B$20,IF(D1029='Напрямки конкурса'!$L$21,'Напрямки конкурса'!$B$21,IF(D1029='Напрямки конкурса'!$L$22,'Напрямки конкурса'!$B$22,IF(D1029='Напрямки конкурса'!$L$23,'Напрямки конкурса'!$B$23,IF(D1029='Напрямки конкурса'!$L$24,'Напрямки конкурса'!$B$24,IF(D1029='Напрямки конкурса'!$L$25,'Напрямки конкурса'!$B$25,IF(D1029='Напрямки конкурса'!$L$26,'Напрямки конкурса'!$B$26,IF(D1029='Напрямки конкурса'!$L$27,'Напрямки конкурса'!$B$27,IF(D1029='Напрямки конкурса'!$L$28,'Напрямки конкурса'!$B$28,"")))))))))))))))))))))))))))</f>
        <v/>
      </c>
      <c r="C1029" s="59" t="str">
        <f>IF(D1029='Напрямки конкурса'!$L$2,'Напрямки конкурса'!$K$2,IF(D1029='Напрямки конкурса'!$L$3,'Напрямки конкурса'!$K$3,IF(D1029='Напрямки конкурса'!$L$4,'Напрямки конкурса'!$K$4,IF(D1029='Напрямки конкурса'!$L$5,'Напрямки конкурса'!$K$5,IF(D1029='Напрямки конкурса'!$L$6,'Напрямки конкурса'!$K$6,IF(D1029='Напрямки конкурса'!$L$7,'Напрямки конкурса'!$K$7,IF(D1029='Напрямки конкурса'!$L$8,'Напрямки конкурса'!$K$8,IF(D1029='Напрямки конкурса'!$L$9,'Напрямки конкурса'!$K$9,IF(D1029='Напрямки конкурса'!$L$10,'Напрямки конкурса'!$K$10,IF(D1029='Напрямки конкурса'!$L$11,'Напрямки конкурса'!$K$11,IF(D1029='Напрямки конкурса'!$L$12,'Напрямки конкурса'!$K$12,IF(D1029='Напрямки конкурса'!$L$13,'Напрямки конкурса'!$K$13,IF(D1029='Напрямки конкурса'!$L$14,'Напрямки конкурса'!$K$14,IF(D1029='Напрямки конкурса'!$L$15,'Напрямки конкурса'!$K$15,IF(D1029='Напрямки конкурса'!$L$16,'Напрямки конкурса'!$K$16,IF(D1029='Напрямки конкурса'!$L$17,'Напрямки конкурса'!$K$17,IF(D1029='Напрямки конкурса'!$L$18,'Напрямки конкурса'!$K$18,IF(D1029='Напрямки конкурса'!$L$19,'Напрямки конкурса'!$K$19,IF(D1029='Напрямки конкурса'!$L$20,'Напрямки конкурса'!$K$20,IF(D1029='Напрямки конкурса'!$L$21,'Напрямки конкурса'!$K$21,IF(D1029='Напрямки конкурса'!$L$22,'Напрямки конкурса'!$K$22,IF(D1029='Напрямки конкурса'!$L$23,'Напрямки конкурса'!$K$23,IF(D1029='Напрямки конкурса'!$L$24,'Напрямки конкурса'!$K$24,IF(D1029='Напрямки конкурса'!$L$25,'Напрямки конкурса'!$K$25,IF(D1029='Напрямки конкурса'!$L$26,'Напрямки конкурса'!$K$26,IF(D1029='Напрямки конкурса'!$L$27,'Напрямки конкурса'!$K$27,IF(D1029='Напрямки конкурса'!$L$28,'Напрямки конкурса'!$K$28,"")))))))))))))))))))))))))))</f>
        <v/>
      </c>
      <c r="D1029" s="50"/>
      <c r="E1029" s="171"/>
      <c r="F1029" s="171"/>
      <c r="G1029" s="171"/>
      <c r="H1029" s="150" t="str">
        <f>IF(I1029='Категорія витрат'!$B$2,'Категорія витрат'!$A$2,IF(I1029='Категорія витрат'!$B$3,'Категорія витрат'!$A$3,IF(I1029='Категорія витрат'!$B$4,'Категорія витрат'!$A$4,IF(I1029='Категорія витрат'!$B$5,'Категорія витрат'!$A$5,IF(I1029='Категорія витрат'!$B$6,'Категорія витрат'!$A$6,IF(I1029='Категорія витрат'!$B$7,'Категорія витрат'!$A$7,IF(I1029='Категорія витрат'!$B$8,'Категорія витрат'!$A$8,IF(I1029='Категорія витрат'!$B$9,'Категорія витрат'!$A$9,IF(I1029='Категорія витрат'!$B$10,'Категорія витрат'!$A$10,IF(I1029='Категорія витрат'!$B$11,'Категорія витрат'!$A$11,IF(I1029='Категорія витрат'!$B$12,'Категорія витрат'!$A$12,IF(I1029='Категорія витрат'!$B$13,'Категорія витрат'!$A$13,IF(I1029='Категорія витрат'!$B$14,'Категорія витрат'!$A$14,IF(I1029='Категорія витрат'!$B$15,'Категорія витрат'!$A$15,IF(I1029='Категорія витрат'!$B$16,'Категорія витрат'!$A$16,IF(I1029='Категорія витрат'!$B$17,'Категорія витрат'!$A$17,IF(I1029='Категорія витрат'!$B$18,'Категорія витрат'!$A$18,IF(I1029='Категорія витрат'!$B$19,'Категорія витрат'!$A$19,IF(I1029='Категорія витрат'!$B$20,'Категорія витрат'!$A$20,IF(I1029='Категорія витрат'!$B$21,'Категорія витрат'!$A$21,IF(I1029='Категорія витрат'!$B$22,'Категорія витрат'!$A$22,IF(I1029='Категорія витрат'!$B$23,'Категорія витрат'!$A$23,IF(I1029='Категорія витрат'!$B$24,'Категорія витрат'!$A$24,IF(I1029='Категорія витрат'!$B$25,'Категорія витрат'!$A$25,IF(I1029='Категорія витрат'!$B$26,'Категорія витрат'!$A$26,IF(I1029='Категорія витрат'!$B$27,'Категорія витрат'!$A$27,IF(I1029='Категорія витрат'!$B$28,'Категорія витрат'!$A$28,IF(I1029='Категорія витрат'!$B$29,'Категорія витрат'!$A$29,IF(I1029='Категорія витрат'!$B$30,'Категорія витрат'!$A$30,"")))))))))))))))))))))))))))))</f>
        <v/>
      </c>
      <c r="I1029" s="174"/>
      <c r="J1029" s="173"/>
      <c r="K1029" s="176"/>
      <c r="L1029" s="87">
        <f t="shared" si="475"/>
        <v>0</v>
      </c>
      <c r="M1029" s="176"/>
      <c r="N1029" s="178"/>
      <c r="O1029" s="171"/>
      <c r="P1029" s="159">
        <f>IF(J1029='Категорія витрат'!$F$2,ROUND('Додаток 3._Бюджет детальний ПР'!O1029*0.3676,2),IF(J1029='Категорія витрат'!$F$3,ROUND('Додаток 3._Бюджет детальний ПР'!O1029*0.347,2),IF(J1029='Категорія витрат'!$F$4,ROUND('Додаток 3._Бюджет детальний ПР'!O1029*0.347,2),IF(J1029='Категорія витрат'!$F$7,ROUND('Додаток 3._Бюджет детальний ПР'!O1029*0.0841,2),0))))</f>
        <v>0</v>
      </c>
      <c r="Q1029" s="153">
        <f t="shared" si="480"/>
        <v>0</v>
      </c>
      <c r="R1029" s="181"/>
      <c r="S1029" s="181"/>
      <c r="T1029" s="181"/>
      <c r="U1029" s="181"/>
      <c r="V1029" s="181"/>
      <c r="W1029" s="181"/>
      <c r="X1029" s="181"/>
      <c r="Y1029" s="181"/>
      <c r="Z1029" s="181"/>
      <c r="AA1029" s="181"/>
      <c r="AB1029" s="181"/>
      <c r="AC1029" s="181"/>
      <c r="AD1029" s="48">
        <f t="shared" ref="AD1029:AD1092" si="481">(O1029+P1029)*AH1029</f>
        <v>0</v>
      </c>
      <c r="AE1029" s="48">
        <f t="shared" ref="AE1029:AE1092" si="482">(O1029+P1029)*AI1029</f>
        <v>0</v>
      </c>
      <c r="AF1029" s="48">
        <f t="shared" ref="AF1029:AF1092" si="483">(O1029+P1029)*AJ1029</f>
        <v>0</v>
      </c>
      <c r="AG1029" s="48">
        <f t="shared" ref="AG1029:AG1092" si="484">(O1029+P1029)*AK1029</f>
        <v>0</v>
      </c>
      <c r="AH1029" s="48">
        <f t="shared" ref="AH1029:AH1092" si="485">R1029+S1029+T1029</f>
        <v>0</v>
      </c>
      <c r="AI1029" s="48">
        <f t="shared" ref="AI1029:AI1092" si="486">U1029+V1029+W1029</f>
        <v>0</v>
      </c>
      <c r="AJ1029" s="48">
        <f t="shared" ref="AJ1029:AJ1092" si="487">X1029+Y1029+Z1029</f>
        <v>0</v>
      </c>
      <c r="AK1029" s="48">
        <f t="shared" ref="AK1029:AK1092" si="488">AA1029+AB1029+AC1029</f>
        <v>0</v>
      </c>
      <c r="AL1029" s="181"/>
      <c r="AM1029" s="181"/>
      <c r="AN1029" s="77"/>
      <c r="AO1029" s="176"/>
      <c r="AP1029" s="87">
        <f t="shared" si="476"/>
        <v>0</v>
      </c>
      <c r="AQ1029" s="176"/>
      <c r="AR1029" s="178"/>
      <c r="AS1029" s="171"/>
      <c r="AT1029" s="159">
        <f>IF(J1029='Категорія витрат'!$F$2,ROUND('Додаток 3._Бюджет детальний ПР'!AS1029*0.3676,2),IF(J1029='Категорія витрат'!$F$3,ROUND('Додаток 3._Бюджет детальний ПР'!AS1029*0.347,2),IF(J1029='Категорія витрат'!$F$4,ROUND('Додаток 3._Бюджет детальний ПР'!AS1029*0.347,2),IF(J1029='Категорія витрат'!$F$7,ROUND('Додаток 3._Бюджет детальний ПР'!AS1029*0.0841,2),0))))</f>
        <v>0</v>
      </c>
      <c r="AU1029" s="153">
        <f t="shared" si="477"/>
        <v>0</v>
      </c>
      <c r="AV1029" s="181"/>
      <c r="AW1029" s="181"/>
      <c r="AX1029" s="181"/>
      <c r="AY1029" s="181"/>
      <c r="AZ1029" s="181"/>
      <c r="BA1029" s="181"/>
      <c r="BB1029" s="181"/>
      <c r="BC1029" s="181"/>
      <c r="BD1029" s="181"/>
      <c r="BE1029" s="181"/>
      <c r="BF1029" s="181"/>
      <c r="BG1029" s="181"/>
      <c r="BH1029" s="48">
        <f t="shared" ref="BH1029:BH1092" si="489">(AS1029+AT1029)*BL1029</f>
        <v>0</v>
      </c>
      <c r="BI1029" s="48">
        <f t="shared" ref="BI1029:BI1092" si="490">(AS1029+AT1029)*BM1029</f>
        <v>0</v>
      </c>
      <c r="BJ1029" s="48">
        <f t="shared" ref="BJ1029:BJ1092" si="491">(AS1029+AT1029)*BN1029</f>
        <v>0</v>
      </c>
      <c r="BK1029" s="48">
        <f t="shared" ref="BK1029:BK1092" si="492">(AS1029+AT1029)*BO1029</f>
        <v>0</v>
      </c>
      <c r="BL1029" s="48">
        <f t="shared" ref="BL1029:BL1092" si="493">AV1029+AW1029+AX1029</f>
        <v>0</v>
      </c>
      <c r="BM1029" s="48">
        <f t="shared" ref="BM1029:BM1092" si="494">AY1029+AZ1029+BA1029</f>
        <v>0</v>
      </c>
      <c r="BN1029" s="48">
        <f t="shared" ref="BN1029:BN1092" si="495">BB1029+BC1029+BD1029</f>
        <v>0</v>
      </c>
      <c r="BO1029" s="48">
        <f t="shared" ref="BO1029:BO1092" si="496">BE1029+BF1029+BG1029</f>
        <v>0</v>
      </c>
      <c r="BP1029" s="181"/>
      <c r="BQ1029" s="181"/>
      <c r="BR1029" s="191"/>
      <c r="BS1029" s="176"/>
      <c r="BT1029" s="87">
        <f t="shared" si="478"/>
        <v>0</v>
      </c>
      <c r="BU1029" s="176"/>
      <c r="BV1029" s="178"/>
      <c r="BW1029" s="171"/>
      <c r="BX1029" s="159">
        <f>IF(J1029='Категорія витрат'!$F$2,ROUND('Додаток 3._Бюджет детальний ПР'!BW1029*0.3676,2),IF(J1029='Категорія витрат'!$F$3,ROUND('Додаток 3._Бюджет детальний ПР'!BW1029*0.347,2),IF(J1029='Категорія витрат'!$F$4,ROUND('Додаток 3._Бюджет детальний ПР'!BW1029*0.347,2),IF(J1029='Категорія витрат'!$F$7,ROUND('Додаток 3._Бюджет детальний ПР'!BW1029*0.0841,2),0))))</f>
        <v>0</v>
      </c>
      <c r="BY1029" s="153">
        <f t="shared" si="479"/>
        <v>0</v>
      </c>
      <c r="BZ1029" s="181"/>
      <c r="CA1029" s="181"/>
      <c r="CB1029" s="181"/>
      <c r="CC1029" s="181"/>
      <c r="CD1029" s="181"/>
      <c r="CE1029" s="181"/>
      <c r="CF1029" s="181"/>
      <c r="CG1029" s="181"/>
      <c r="CH1029" s="181"/>
      <c r="CI1029" s="181"/>
      <c r="CJ1029" s="181"/>
      <c r="CK1029" s="181"/>
      <c r="CL1029" s="48">
        <f t="shared" ref="CL1029:CL1092" si="497">(BW1029+BX1029)*CP1029</f>
        <v>0</v>
      </c>
      <c r="CM1029" s="48">
        <f t="shared" ref="CM1029:CM1092" si="498">(BW1029+BX1029)*CQ1029</f>
        <v>0</v>
      </c>
      <c r="CN1029" s="48">
        <f t="shared" ref="CN1029:CN1092" si="499">(BW1029+BX1029)*CR1029</f>
        <v>0</v>
      </c>
      <c r="CO1029" s="48">
        <f t="shared" ref="CO1029:CO1092" si="500">(BW1029+BX1029)*CS1029</f>
        <v>0</v>
      </c>
      <c r="CP1029" s="48">
        <f t="shared" ref="CP1029:CP1092" si="501">BZ1029+CA1029+CB1029</f>
        <v>0</v>
      </c>
      <c r="CQ1029" s="48">
        <f t="shared" ref="CQ1029:CQ1092" si="502">CC1029+CD1029+CE1029</f>
        <v>0</v>
      </c>
      <c r="CR1029" s="48">
        <f t="shared" ref="CR1029:CR1092" si="503">CF1029+CG1029+CH1029</f>
        <v>0</v>
      </c>
      <c r="CS1029" s="48">
        <f t="shared" ref="CS1029:CS1092" si="504">CI1029+CJ1029+CK1029</f>
        <v>0</v>
      </c>
      <c r="CT1029" s="181"/>
      <c r="CU1029" s="181"/>
    </row>
    <row r="1030" spans="1:99" ht="20.100000000000001" customHeight="1" x14ac:dyDescent="0.25">
      <c r="A1030" s="58">
        <v>1026</v>
      </c>
      <c r="B1030" s="58" t="str">
        <f>IF(D1030='Напрямки конкурса'!$L$2,'Напрямки конкурса'!$B$2,IF(D1030='Напрямки конкурса'!$L$3,'Напрямки конкурса'!$B$3,IF(D1030='Напрямки конкурса'!$L$4,'Напрямки конкурса'!$B$4,IF(D1030='Напрямки конкурса'!$L$5,'Напрямки конкурса'!$B$5,IF(D1030='Напрямки конкурса'!$L$6,'Напрямки конкурса'!$B$6,IF(D1030='Напрямки конкурса'!$L$7,'Напрямки конкурса'!$B$7,IF(D1030='Напрямки конкурса'!$L$8,'Напрямки конкурса'!$B$8,IF(D1030='Напрямки конкурса'!$L$9,'Напрямки конкурса'!$B$9,IF(D1030='Напрямки конкурса'!$L$10,'Напрямки конкурса'!$B$10,IF(D1030='Напрямки конкурса'!$L$11,'Напрямки конкурса'!$B$11,IF(D1030='Напрямки конкурса'!$L$12,'Напрямки конкурса'!$B$12,IF(D1030='Напрямки конкурса'!$L$13,'Напрямки конкурса'!$B$13,IF(D1030='Напрямки конкурса'!$L$14,'Напрямки конкурса'!$B$14,IF(D1030='Напрямки конкурса'!$L$15,'Напрямки конкурса'!$B$15,IF(D1030='Напрямки конкурса'!$L$16,'Напрямки конкурса'!$B$16,IF(D1030='Напрямки конкурса'!$L$17,'Напрямки конкурса'!$B$17,IF(D1030='Напрямки конкурса'!$L$18,'Напрямки конкурса'!$B$18,IF(D1030='Напрямки конкурса'!$L$19,'Напрямки конкурса'!$B$19,IF(D1030='Напрямки конкурса'!$L$20,'Напрямки конкурса'!$B$20,IF(D1030='Напрямки конкурса'!$L$21,'Напрямки конкурса'!$B$21,IF(D1030='Напрямки конкурса'!$L$22,'Напрямки конкурса'!$B$22,IF(D1030='Напрямки конкурса'!$L$23,'Напрямки конкурса'!$B$23,IF(D1030='Напрямки конкурса'!$L$24,'Напрямки конкурса'!$B$24,IF(D1030='Напрямки конкурса'!$L$25,'Напрямки конкурса'!$B$25,IF(D1030='Напрямки конкурса'!$L$26,'Напрямки конкурса'!$B$26,IF(D1030='Напрямки конкурса'!$L$27,'Напрямки конкурса'!$B$27,IF(D1030='Напрямки конкурса'!$L$28,'Напрямки конкурса'!$B$28,"")))))))))))))))))))))))))))</f>
        <v/>
      </c>
      <c r="C1030" s="59" t="str">
        <f>IF(D1030='Напрямки конкурса'!$L$2,'Напрямки конкурса'!$K$2,IF(D1030='Напрямки конкурса'!$L$3,'Напрямки конкурса'!$K$3,IF(D1030='Напрямки конкурса'!$L$4,'Напрямки конкурса'!$K$4,IF(D1030='Напрямки конкурса'!$L$5,'Напрямки конкурса'!$K$5,IF(D1030='Напрямки конкурса'!$L$6,'Напрямки конкурса'!$K$6,IF(D1030='Напрямки конкурса'!$L$7,'Напрямки конкурса'!$K$7,IF(D1030='Напрямки конкурса'!$L$8,'Напрямки конкурса'!$K$8,IF(D1030='Напрямки конкурса'!$L$9,'Напрямки конкурса'!$K$9,IF(D1030='Напрямки конкурса'!$L$10,'Напрямки конкурса'!$K$10,IF(D1030='Напрямки конкурса'!$L$11,'Напрямки конкурса'!$K$11,IF(D1030='Напрямки конкурса'!$L$12,'Напрямки конкурса'!$K$12,IF(D1030='Напрямки конкурса'!$L$13,'Напрямки конкурса'!$K$13,IF(D1030='Напрямки конкурса'!$L$14,'Напрямки конкурса'!$K$14,IF(D1030='Напрямки конкурса'!$L$15,'Напрямки конкурса'!$K$15,IF(D1030='Напрямки конкурса'!$L$16,'Напрямки конкурса'!$K$16,IF(D1030='Напрямки конкурса'!$L$17,'Напрямки конкурса'!$K$17,IF(D1030='Напрямки конкурса'!$L$18,'Напрямки конкурса'!$K$18,IF(D1030='Напрямки конкурса'!$L$19,'Напрямки конкурса'!$K$19,IF(D1030='Напрямки конкурса'!$L$20,'Напрямки конкурса'!$K$20,IF(D1030='Напрямки конкурса'!$L$21,'Напрямки конкурса'!$K$21,IF(D1030='Напрямки конкурса'!$L$22,'Напрямки конкурса'!$K$22,IF(D1030='Напрямки конкурса'!$L$23,'Напрямки конкурса'!$K$23,IF(D1030='Напрямки конкурса'!$L$24,'Напрямки конкурса'!$K$24,IF(D1030='Напрямки конкурса'!$L$25,'Напрямки конкурса'!$K$25,IF(D1030='Напрямки конкурса'!$L$26,'Напрямки конкурса'!$K$26,IF(D1030='Напрямки конкурса'!$L$27,'Напрямки конкурса'!$K$27,IF(D1030='Напрямки конкурса'!$L$28,'Напрямки конкурса'!$K$28,"")))))))))))))))))))))))))))</f>
        <v/>
      </c>
      <c r="D1030" s="50"/>
      <c r="E1030" s="171"/>
      <c r="F1030" s="171"/>
      <c r="G1030" s="171"/>
      <c r="H1030" s="150" t="str">
        <f>IF(I1030='Категорія витрат'!$B$2,'Категорія витрат'!$A$2,IF(I1030='Категорія витрат'!$B$3,'Категорія витрат'!$A$3,IF(I1030='Категорія витрат'!$B$4,'Категорія витрат'!$A$4,IF(I1030='Категорія витрат'!$B$5,'Категорія витрат'!$A$5,IF(I1030='Категорія витрат'!$B$6,'Категорія витрат'!$A$6,IF(I1030='Категорія витрат'!$B$7,'Категорія витрат'!$A$7,IF(I1030='Категорія витрат'!$B$8,'Категорія витрат'!$A$8,IF(I1030='Категорія витрат'!$B$9,'Категорія витрат'!$A$9,IF(I1030='Категорія витрат'!$B$10,'Категорія витрат'!$A$10,IF(I1030='Категорія витрат'!$B$11,'Категорія витрат'!$A$11,IF(I1030='Категорія витрат'!$B$12,'Категорія витрат'!$A$12,IF(I1030='Категорія витрат'!$B$13,'Категорія витрат'!$A$13,IF(I1030='Категорія витрат'!$B$14,'Категорія витрат'!$A$14,IF(I1030='Категорія витрат'!$B$15,'Категорія витрат'!$A$15,IF(I1030='Категорія витрат'!$B$16,'Категорія витрат'!$A$16,IF(I1030='Категорія витрат'!$B$17,'Категорія витрат'!$A$17,IF(I1030='Категорія витрат'!$B$18,'Категорія витрат'!$A$18,IF(I1030='Категорія витрат'!$B$19,'Категорія витрат'!$A$19,IF(I1030='Категорія витрат'!$B$20,'Категорія витрат'!$A$20,IF(I1030='Категорія витрат'!$B$21,'Категорія витрат'!$A$21,IF(I1030='Категорія витрат'!$B$22,'Категорія витрат'!$A$22,IF(I1030='Категорія витрат'!$B$23,'Категорія витрат'!$A$23,IF(I1030='Категорія витрат'!$B$24,'Категорія витрат'!$A$24,IF(I1030='Категорія витрат'!$B$25,'Категорія витрат'!$A$25,IF(I1030='Категорія витрат'!$B$26,'Категорія витрат'!$A$26,IF(I1030='Категорія витрат'!$B$27,'Категорія витрат'!$A$27,IF(I1030='Категорія витрат'!$B$28,'Категорія витрат'!$A$28,IF(I1030='Категорія витрат'!$B$29,'Категорія витрат'!$A$29,IF(I1030='Категорія витрат'!$B$30,'Категорія витрат'!$A$30,"")))))))))))))))))))))))))))))</f>
        <v/>
      </c>
      <c r="I1030" s="174"/>
      <c r="J1030" s="173"/>
      <c r="K1030" s="176"/>
      <c r="L1030" s="87">
        <f t="shared" ref="L1030:L1093" si="505">SUM(R1030:AC1030)</f>
        <v>0</v>
      </c>
      <c r="M1030" s="176"/>
      <c r="N1030" s="178"/>
      <c r="O1030" s="171"/>
      <c r="P1030" s="159">
        <f>IF(J1030='Категорія витрат'!$F$2,ROUND('Додаток 3._Бюджет детальний ПР'!O1030*0.3676,2),IF(J1030='Категорія витрат'!$F$3,ROUND('Додаток 3._Бюджет детальний ПР'!O1030*0.347,2),IF(J1030='Категорія витрат'!$F$4,ROUND('Додаток 3._Бюджет детальний ПР'!O1030*0.347,2),IF(J1030='Категорія витрат'!$F$7,ROUND('Додаток 3._Бюджет детальний ПР'!O1030*0.0841,2),0))))</f>
        <v>0</v>
      </c>
      <c r="Q1030" s="153">
        <f t="shared" si="480"/>
        <v>0</v>
      </c>
      <c r="R1030" s="181"/>
      <c r="S1030" s="181"/>
      <c r="T1030" s="181"/>
      <c r="U1030" s="181"/>
      <c r="V1030" s="181"/>
      <c r="W1030" s="181"/>
      <c r="X1030" s="181"/>
      <c r="Y1030" s="181"/>
      <c r="Z1030" s="181"/>
      <c r="AA1030" s="181"/>
      <c r="AB1030" s="181"/>
      <c r="AC1030" s="181"/>
      <c r="AD1030" s="48">
        <f t="shared" si="481"/>
        <v>0</v>
      </c>
      <c r="AE1030" s="48">
        <f t="shared" si="482"/>
        <v>0</v>
      </c>
      <c r="AF1030" s="48">
        <f t="shared" si="483"/>
        <v>0</v>
      </c>
      <c r="AG1030" s="48">
        <f t="shared" si="484"/>
        <v>0</v>
      </c>
      <c r="AH1030" s="48">
        <f t="shared" si="485"/>
        <v>0</v>
      </c>
      <c r="AI1030" s="48">
        <f t="shared" si="486"/>
        <v>0</v>
      </c>
      <c r="AJ1030" s="48">
        <f t="shared" si="487"/>
        <v>0</v>
      </c>
      <c r="AK1030" s="48">
        <f t="shared" si="488"/>
        <v>0</v>
      </c>
      <c r="AL1030" s="181"/>
      <c r="AM1030" s="181"/>
      <c r="AN1030" s="77"/>
      <c r="AO1030" s="176"/>
      <c r="AP1030" s="87">
        <f t="shared" ref="AP1030:AP1093" si="506">SUM(AV1030:BG1030)</f>
        <v>0</v>
      </c>
      <c r="AQ1030" s="176"/>
      <c r="AR1030" s="178"/>
      <c r="AS1030" s="171"/>
      <c r="AT1030" s="159">
        <f>IF(J1030='Категорія витрат'!$F$2,ROUND('Додаток 3._Бюджет детальний ПР'!AS1030*0.3676,2),IF(J1030='Категорія витрат'!$F$3,ROUND('Додаток 3._Бюджет детальний ПР'!AS1030*0.347,2),IF(J1030='Категорія витрат'!$F$4,ROUND('Додаток 3._Бюджет детальний ПР'!AS1030*0.347,2),IF(J1030='Категорія витрат'!$F$7,ROUND('Додаток 3._Бюджет детальний ПР'!AS1030*0.0841,2),0))))</f>
        <v>0</v>
      </c>
      <c r="AU1030" s="153">
        <f t="shared" ref="AU1030:AU1093" si="507">(AS1030+AT1030)*AP1030</f>
        <v>0</v>
      </c>
      <c r="AV1030" s="181"/>
      <c r="AW1030" s="181"/>
      <c r="AX1030" s="181"/>
      <c r="AY1030" s="181"/>
      <c r="AZ1030" s="181"/>
      <c r="BA1030" s="181"/>
      <c r="BB1030" s="181"/>
      <c r="BC1030" s="181"/>
      <c r="BD1030" s="181"/>
      <c r="BE1030" s="181"/>
      <c r="BF1030" s="181"/>
      <c r="BG1030" s="181"/>
      <c r="BH1030" s="48">
        <f t="shared" si="489"/>
        <v>0</v>
      </c>
      <c r="BI1030" s="48">
        <f t="shared" si="490"/>
        <v>0</v>
      </c>
      <c r="BJ1030" s="48">
        <f t="shared" si="491"/>
        <v>0</v>
      </c>
      <c r="BK1030" s="48">
        <f t="shared" si="492"/>
        <v>0</v>
      </c>
      <c r="BL1030" s="48">
        <f t="shared" si="493"/>
        <v>0</v>
      </c>
      <c r="BM1030" s="48">
        <f t="shared" si="494"/>
        <v>0</v>
      </c>
      <c r="BN1030" s="48">
        <f t="shared" si="495"/>
        <v>0</v>
      </c>
      <c r="BO1030" s="48">
        <f t="shared" si="496"/>
        <v>0</v>
      </c>
      <c r="BP1030" s="181"/>
      <c r="BQ1030" s="181"/>
      <c r="BR1030" s="191"/>
      <c r="BS1030" s="176"/>
      <c r="BT1030" s="87">
        <f t="shared" ref="BT1030:BT1093" si="508">SUM(BZ1030:CK1030)</f>
        <v>0</v>
      </c>
      <c r="BU1030" s="176"/>
      <c r="BV1030" s="178"/>
      <c r="BW1030" s="171"/>
      <c r="BX1030" s="159">
        <f>IF(J1030='Категорія витрат'!$F$2,ROUND('Додаток 3._Бюджет детальний ПР'!BW1030*0.3676,2),IF(J1030='Категорія витрат'!$F$3,ROUND('Додаток 3._Бюджет детальний ПР'!BW1030*0.347,2),IF(J1030='Категорія витрат'!$F$4,ROUND('Додаток 3._Бюджет детальний ПР'!BW1030*0.347,2),IF(J1030='Категорія витрат'!$F$7,ROUND('Додаток 3._Бюджет детальний ПР'!BW1030*0.0841,2),0))))</f>
        <v>0</v>
      </c>
      <c r="BY1030" s="153">
        <f t="shared" ref="BY1030:BY1093" si="509">(BW1030+BX1030)*BT1030</f>
        <v>0</v>
      </c>
      <c r="BZ1030" s="181"/>
      <c r="CA1030" s="181"/>
      <c r="CB1030" s="181"/>
      <c r="CC1030" s="181"/>
      <c r="CD1030" s="181"/>
      <c r="CE1030" s="181"/>
      <c r="CF1030" s="181"/>
      <c r="CG1030" s="181"/>
      <c r="CH1030" s="181"/>
      <c r="CI1030" s="181"/>
      <c r="CJ1030" s="181"/>
      <c r="CK1030" s="181"/>
      <c r="CL1030" s="48">
        <f t="shared" si="497"/>
        <v>0</v>
      </c>
      <c r="CM1030" s="48">
        <f t="shared" si="498"/>
        <v>0</v>
      </c>
      <c r="CN1030" s="48">
        <f t="shared" si="499"/>
        <v>0</v>
      </c>
      <c r="CO1030" s="48">
        <f t="shared" si="500"/>
        <v>0</v>
      </c>
      <c r="CP1030" s="48">
        <f t="shared" si="501"/>
        <v>0</v>
      </c>
      <c r="CQ1030" s="48">
        <f t="shared" si="502"/>
        <v>0</v>
      </c>
      <c r="CR1030" s="48">
        <f t="shared" si="503"/>
        <v>0</v>
      </c>
      <c r="CS1030" s="48">
        <f t="shared" si="504"/>
        <v>0</v>
      </c>
      <c r="CT1030" s="181"/>
      <c r="CU1030" s="181"/>
    </row>
    <row r="1031" spans="1:99" ht="20.100000000000001" customHeight="1" x14ac:dyDescent="0.25">
      <c r="A1031" s="58">
        <v>1027</v>
      </c>
      <c r="B1031" s="58" t="str">
        <f>IF(D1031='Напрямки конкурса'!$L$2,'Напрямки конкурса'!$B$2,IF(D1031='Напрямки конкурса'!$L$3,'Напрямки конкурса'!$B$3,IF(D1031='Напрямки конкурса'!$L$4,'Напрямки конкурса'!$B$4,IF(D1031='Напрямки конкурса'!$L$5,'Напрямки конкурса'!$B$5,IF(D1031='Напрямки конкурса'!$L$6,'Напрямки конкурса'!$B$6,IF(D1031='Напрямки конкурса'!$L$7,'Напрямки конкурса'!$B$7,IF(D1031='Напрямки конкурса'!$L$8,'Напрямки конкурса'!$B$8,IF(D1031='Напрямки конкурса'!$L$9,'Напрямки конкурса'!$B$9,IF(D1031='Напрямки конкурса'!$L$10,'Напрямки конкурса'!$B$10,IF(D1031='Напрямки конкурса'!$L$11,'Напрямки конкурса'!$B$11,IF(D1031='Напрямки конкурса'!$L$12,'Напрямки конкурса'!$B$12,IF(D1031='Напрямки конкурса'!$L$13,'Напрямки конкурса'!$B$13,IF(D1031='Напрямки конкурса'!$L$14,'Напрямки конкурса'!$B$14,IF(D1031='Напрямки конкурса'!$L$15,'Напрямки конкурса'!$B$15,IF(D1031='Напрямки конкурса'!$L$16,'Напрямки конкурса'!$B$16,IF(D1031='Напрямки конкурса'!$L$17,'Напрямки конкурса'!$B$17,IF(D1031='Напрямки конкурса'!$L$18,'Напрямки конкурса'!$B$18,IF(D1031='Напрямки конкурса'!$L$19,'Напрямки конкурса'!$B$19,IF(D1031='Напрямки конкурса'!$L$20,'Напрямки конкурса'!$B$20,IF(D1031='Напрямки конкурса'!$L$21,'Напрямки конкурса'!$B$21,IF(D1031='Напрямки конкурса'!$L$22,'Напрямки конкурса'!$B$22,IF(D1031='Напрямки конкурса'!$L$23,'Напрямки конкурса'!$B$23,IF(D1031='Напрямки конкурса'!$L$24,'Напрямки конкурса'!$B$24,IF(D1031='Напрямки конкурса'!$L$25,'Напрямки конкурса'!$B$25,IF(D1031='Напрямки конкурса'!$L$26,'Напрямки конкурса'!$B$26,IF(D1031='Напрямки конкурса'!$L$27,'Напрямки конкурса'!$B$27,IF(D1031='Напрямки конкурса'!$L$28,'Напрямки конкурса'!$B$28,"")))))))))))))))))))))))))))</f>
        <v/>
      </c>
      <c r="C1031" s="59" t="str">
        <f>IF(D1031='Напрямки конкурса'!$L$2,'Напрямки конкурса'!$K$2,IF(D1031='Напрямки конкурса'!$L$3,'Напрямки конкурса'!$K$3,IF(D1031='Напрямки конкурса'!$L$4,'Напрямки конкурса'!$K$4,IF(D1031='Напрямки конкурса'!$L$5,'Напрямки конкурса'!$K$5,IF(D1031='Напрямки конкурса'!$L$6,'Напрямки конкурса'!$K$6,IF(D1031='Напрямки конкурса'!$L$7,'Напрямки конкурса'!$K$7,IF(D1031='Напрямки конкурса'!$L$8,'Напрямки конкурса'!$K$8,IF(D1031='Напрямки конкурса'!$L$9,'Напрямки конкурса'!$K$9,IF(D1031='Напрямки конкурса'!$L$10,'Напрямки конкурса'!$K$10,IF(D1031='Напрямки конкурса'!$L$11,'Напрямки конкурса'!$K$11,IF(D1031='Напрямки конкурса'!$L$12,'Напрямки конкурса'!$K$12,IF(D1031='Напрямки конкурса'!$L$13,'Напрямки конкурса'!$K$13,IF(D1031='Напрямки конкурса'!$L$14,'Напрямки конкурса'!$K$14,IF(D1031='Напрямки конкурса'!$L$15,'Напрямки конкурса'!$K$15,IF(D1031='Напрямки конкурса'!$L$16,'Напрямки конкурса'!$K$16,IF(D1031='Напрямки конкурса'!$L$17,'Напрямки конкурса'!$K$17,IF(D1031='Напрямки конкурса'!$L$18,'Напрямки конкурса'!$K$18,IF(D1031='Напрямки конкурса'!$L$19,'Напрямки конкурса'!$K$19,IF(D1031='Напрямки конкурса'!$L$20,'Напрямки конкурса'!$K$20,IF(D1031='Напрямки конкурса'!$L$21,'Напрямки конкурса'!$K$21,IF(D1031='Напрямки конкурса'!$L$22,'Напрямки конкурса'!$K$22,IF(D1031='Напрямки конкурса'!$L$23,'Напрямки конкурса'!$K$23,IF(D1031='Напрямки конкурса'!$L$24,'Напрямки конкурса'!$K$24,IF(D1031='Напрямки конкурса'!$L$25,'Напрямки конкурса'!$K$25,IF(D1031='Напрямки конкурса'!$L$26,'Напрямки конкурса'!$K$26,IF(D1031='Напрямки конкурса'!$L$27,'Напрямки конкурса'!$K$27,IF(D1031='Напрямки конкурса'!$L$28,'Напрямки конкурса'!$K$28,"")))))))))))))))))))))))))))</f>
        <v/>
      </c>
      <c r="D1031" s="50"/>
      <c r="E1031" s="171"/>
      <c r="F1031" s="171"/>
      <c r="G1031" s="171"/>
      <c r="H1031" s="150" t="str">
        <f>IF(I1031='Категорія витрат'!$B$2,'Категорія витрат'!$A$2,IF(I1031='Категорія витрат'!$B$3,'Категорія витрат'!$A$3,IF(I1031='Категорія витрат'!$B$4,'Категорія витрат'!$A$4,IF(I1031='Категорія витрат'!$B$5,'Категорія витрат'!$A$5,IF(I1031='Категорія витрат'!$B$6,'Категорія витрат'!$A$6,IF(I1031='Категорія витрат'!$B$7,'Категорія витрат'!$A$7,IF(I1031='Категорія витрат'!$B$8,'Категорія витрат'!$A$8,IF(I1031='Категорія витрат'!$B$9,'Категорія витрат'!$A$9,IF(I1031='Категорія витрат'!$B$10,'Категорія витрат'!$A$10,IF(I1031='Категорія витрат'!$B$11,'Категорія витрат'!$A$11,IF(I1031='Категорія витрат'!$B$12,'Категорія витрат'!$A$12,IF(I1031='Категорія витрат'!$B$13,'Категорія витрат'!$A$13,IF(I1031='Категорія витрат'!$B$14,'Категорія витрат'!$A$14,IF(I1031='Категорія витрат'!$B$15,'Категорія витрат'!$A$15,IF(I1031='Категорія витрат'!$B$16,'Категорія витрат'!$A$16,IF(I1031='Категорія витрат'!$B$17,'Категорія витрат'!$A$17,IF(I1031='Категорія витрат'!$B$18,'Категорія витрат'!$A$18,IF(I1031='Категорія витрат'!$B$19,'Категорія витрат'!$A$19,IF(I1031='Категорія витрат'!$B$20,'Категорія витрат'!$A$20,IF(I1031='Категорія витрат'!$B$21,'Категорія витрат'!$A$21,IF(I1031='Категорія витрат'!$B$22,'Категорія витрат'!$A$22,IF(I1031='Категорія витрат'!$B$23,'Категорія витрат'!$A$23,IF(I1031='Категорія витрат'!$B$24,'Категорія витрат'!$A$24,IF(I1031='Категорія витрат'!$B$25,'Категорія витрат'!$A$25,IF(I1031='Категорія витрат'!$B$26,'Категорія витрат'!$A$26,IF(I1031='Категорія витрат'!$B$27,'Категорія витрат'!$A$27,IF(I1031='Категорія витрат'!$B$28,'Категорія витрат'!$A$28,IF(I1031='Категорія витрат'!$B$29,'Категорія витрат'!$A$29,IF(I1031='Категорія витрат'!$B$30,'Категорія витрат'!$A$30,"")))))))))))))))))))))))))))))</f>
        <v/>
      </c>
      <c r="I1031" s="174"/>
      <c r="J1031" s="173"/>
      <c r="K1031" s="176"/>
      <c r="L1031" s="87">
        <f t="shared" si="505"/>
        <v>0</v>
      </c>
      <c r="M1031" s="176"/>
      <c r="N1031" s="178"/>
      <c r="O1031" s="171"/>
      <c r="P1031" s="159">
        <f>IF(J1031='Категорія витрат'!$F$2,ROUND('Додаток 3._Бюджет детальний ПР'!O1031*0.3676,2),IF(J1031='Категорія витрат'!$F$3,ROUND('Додаток 3._Бюджет детальний ПР'!O1031*0.347,2),IF(J1031='Категорія витрат'!$F$4,ROUND('Додаток 3._Бюджет детальний ПР'!O1031*0.347,2),IF(J1031='Категорія витрат'!$F$7,ROUND('Додаток 3._Бюджет детальний ПР'!O1031*0.0841,2),0))))</f>
        <v>0</v>
      </c>
      <c r="Q1031" s="153">
        <f t="shared" si="480"/>
        <v>0</v>
      </c>
      <c r="R1031" s="181"/>
      <c r="S1031" s="181"/>
      <c r="T1031" s="181"/>
      <c r="U1031" s="181"/>
      <c r="V1031" s="181"/>
      <c r="W1031" s="181"/>
      <c r="X1031" s="181"/>
      <c r="Y1031" s="181"/>
      <c r="Z1031" s="181"/>
      <c r="AA1031" s="181"/>
      <c r="AB1031" s="181"/>
      <c r="AC1031" s="181"/>
      <c r="AD1031" s="48">
        <f t="shared" si="481"/>
        <v>0</v>
      </c>
      <c r="AE1031" s="48">
        <f t="shared" si="482"/>
        <v>0</v>
      </c>
      <c r="AF1031" s="48">
        <f t="shared" si="483"/>
        <v>0</v>
      </c>
      <c r="AG1031" s="48">
        <f t="shared" si="484"/>
        <v>0</v>
      </c>
      <c r="AH1031" s="48">
        <f t="shared" si="485"/>
        <v>0</v>
      </c>
      <c r="AI1031" s="48">
        <f t="shared" si="486"/>
        <v>0</v>
      </c>
      <c r="AJ1031" s="48">
        <f t="shared" si="487"/>
        <v>0</v>
      </c>
      <c r="AK1031" s="48">
        <f t="shared" si="488"/>
        <v>0</v>
      </c>
      <c r="AL1031" s="181"/>
      <c r="AM1031" s="181"/>
      <c r="AN1031" s="77"/>
      <c r="AO1031" s="176"/>
      <c r="AP1031" s="87">
        <f t="shared" si="506"/>
        <v>0</v>
      </c>
      <c r="AQ1031" s="176"/>
      <c r="AR1031" s="178"/>
      <c r="AS1031" s="171"/>
      <c r="AT1031" s="159">
        <f>IF(J1031='Категорія витрат'!$F$2,ROUND('Додаток 3._Бюджет детальний ПР'!AS1031*0.3676,2),IF(J1031='Категорія витрат'!$F$3,ROUND('Додаток 3._Бюджет детальний ПР'!AS1031*0.347,2),IF(J1031='Категорія витрат'!$F$4,ROUND('Додаток 3._Бюджет детальний ПР'!AS1031*0.347,2),IF(J1031='Категорія витрат'!$F$7,ROUND('Додаток 3._Бюджет детальний ПР'!AS1031*0.0841,2),0))))</f>
        <v>0</v>
      </c>
      <c r="AU1031" s="153">
        <f t="shared" si="507"/>
        <v>0</v>
      </c>
      <c r="AV1031" s="181"/>
      <c r="AW1031" s="181"/>
      <c r="AX1031" s="181"/>
      <c r="AY1031" s="181"/>
      <c r="AZ1031" s="181"/>
      <c r="BA1031" s="181"/>
      <c r="BB1031" s="181"/>
      <c r="BC1031" s="181"/>
      <c r="BD1031" s="181"/>
      <c r="BE1031" s="181"/>
      <c r="BF1031" s="181"/>
      <c r="BG1031" s="181"/>
      <c r="BH1031" s="48">
        <f t="shared" si="489"/>
        <v>0</v>
      </c>
      <c r="BI1031" s="48">
        <f t="shared" si="490"/>
        <v>0</v>
      </c>
      <c r="BJ1031" s="48">
        <f t="shared" si="491"/>
        <v>0</v>
      </c>
      <c r="BK1031" s="48">
        <f t="shared" si="492"/>
        <v>0</v>
      </c>
      <c r="BL1031" s="48">
        <f t="shared" si="493"/>
        <v>0</v>
      </c>
      <c r="BM1031" s="48">
        <f t="shared" si="494"/>
        <v>0</v>
      </c>
      <c r="BN1031" s="48">
        <f t="shared" si="495"/>
        <v>0</v>
      </c>
      <c r="BO1031" s="48">
        <f t="shared" si="496"/>
        <v>0</v>
      </c>
      <c r="BP1031" s="181"/>
      <c r="BQ1031" s="181"/>
      <c r="BR1031" s="191"/>
      <c r="BS1031" s="176"/>
      <c r="BT1031" s="87">
        <f t="shared" si="508"/>
        <v>0</v>
      </c>
      <c r="BU1031" s="176"/>
      <c r="BV1031" s="178"/>
      <c r="BW1031" s="171"/>
      <c r="BX1031" s="159">
        <f>IF(J1031='Категорія витрат'!$F$2,ROUND('Додаток 3._Бюджет детальний ПР'!BW1031*0.3676,2),IF(J1031='Категорія витрат'!$F$3,ROUND('Додаток 3._Бюджет детальний ПР'!BW1031*0.347,2),IF(J1031='Категорія витрат'!$F$4,ROUND('Додаток 3._Бюджет детальний ПР'!BW1031*0.347,2),IF(J1031='Категорія витрат'!$F$7,ROUND('Додаток 3._Бюджет детальний ПР'!BW1031*0.0841,2),0))))</f>
        <v>0</v>
      </c>
      <c r="BY1031" s="153">
        <f t="shared" si="509"/>
        <v>0</v>
      </c>
      <c r="BZ1031" s="181"/>
      <c r="CA1031" s="181"/>
      <c r="CB1031" s="181"/>
      <c r="CC1031" s="181"/>
      <c r="CD1031" s="181"/>
      <c r="CE1031" s="181"/>
      <c r="CF1031" s="181"/>
      <c r="CG1031" s="181"/>
      <c r="CH1031" s="181"/>
      <c r="CI1031" s="181"/>
      <c r="CJ1031" s="181"/>
      <c r="CK1031" s="181"/>
      <c r="CL1031" s="48">
        <f t="shared" si="497"/>
        <v>0</v>
      </c>
      <c r="CM1031" s="48">
        <f t="shared" si="498"/>
        <v>0</v>
      </c>
      <c r="CN1031" s="48">
        <f t="shared" si="499"/>
        <v>0</v>
      </c>
      <c r="CO1031" s="48">
        <f t="shared" si="500"/>
        <v>0</v>
      </c>
      <c r="CP1031" s="48">
        <f t="shared" si="501"/>
        <v>0</v>
      </c>
      <c r="CQ1031" s="48">
        <f t="shared" si="502"/>
        <v>0</v>
      </c>
      <c r="CR1031" s="48">
        <f t="shared" si="503"/>
        <v>0</v>
      </c>
      <c r="CS1031" s="48">
        <f t="shared" si="504"/>
        <v>0</v>
      </c>
      <c r="CT1031" s="181"/>
      <c r="CU1031" s="181"/>
    </row>
    <row r="1032" spans="1:99" ht="20.100000000000001" customHeight="1" x14ac:dyDescent="0.25">
      <c r="A1032" s="58">
        <v>1028</v>
      </c>
      <c r="B1032" s="58" t="str">
        <f>IF(D1032='Напрямки конкурса'!$L$2,'Напрямки конкурса'!$B$2,IF(D1032='Напрямки конкурса'!$L$3,'Напрямки конкурса'!$B$3,IF(D1032='Напрямки конкурса'!$L$4,'Напрямки конкурса'!$B$4,IF(D1032='Напрямки конкурса'!$L$5,'Напрямки конкурса'!$B$5,IF(D1032='Напрямки конкурса'!$L$6,'Напрямки конкурса'!$B$6,IF(D1032='Напрямки конкурса'!$L$7,'Напрямки конкурса'!$B$7,IF(D1032='Напрямки конкурса'!$L$8,'Напрямки конкурса'!$B$8,IF(D1032='Напрямки конкурса'!$L$9,'Напрямки конкурса'!$B$9,IF(D1032='Напрямки конкурса'!$L$10,'Напрямки конкурса'!$B$10,IF(D1032='Напрямки конкурса'!$L$11,'Напрямки конкурса'!$B$11,IF(D1032='Напрямки конкурса'!$L$12,'Напрямки конкурса'!$B$12,IF(D1032='Напрямки конкурса'!$L$13,'Напрямки конкурса'!$B$13,IF(D1032='Напрямки конкурса'!$L$14,'Напрямки конкурса'!$B$14,IF(D1032='Напрямки конкурса'!$L$15,'Напрямки конкурса'!$B$15,IF(D1032='Напрямки конкурса'!$L$16,'Напрямки конкурса'!$B$16,IF(D1032='Напрямки конкурса'!$L$17,'Напрямки конкурса'!$B$17,IF(D1032='Напрямки конкурса'!$L$18,'Напрямки конкурса'!$B$18,IF(D1032='Напрямки конкурса'!$L$19,'Напрямки конкурса'!$B$19,IF(D1032='Напрямки конкурса'!$L$20,'Напрямки конкурса'!$B$20,IF(D1032='Напрямки конкурса'!$L$21,'Напрямки конкурса'!$B$21,IF(D1032='Напрямки конкурса'!$L$22,'Напрямки конкурса'!$B$22,IF(D1032='Напрямки конкурса'!$L$23,'Напрямки конкурса'!$B$23,IF(D1032='Напрямки конкурса'!$L$24,'Напрямки конкурса'!$B$24,IF(D1032='Напрямки конкурса'!$L$25,'Напрямки конкурса'!$B$25,IF(D1032='Напрямки конкурса'!$L$26,'Напрямки конкурса'!$B$26,IF(D1032='Напрямки конкурса'!$L$27,'Напрямки конкурса'!$B$27,IF(D1032='Напрямки конкурса'!$L$28,'Напрямки конкурса'!$B$28,"")))))))))))))))))))))))))))</f>
        <v/>
      </c>
      <c r="C1032" s="59" t="str">
        <f>IF(D1032='Напрямки конкурса'!$L$2,'Напрямки конкурса'!$K$2,IF(D1032='Напрямки конкурса'!$L$3,'Напрямки конкурса'!$K$3,IF(D1032='Напрямки конкурса'!$L$4,'Напрямки конкурса'!$K$4,IF(D1032='Напрямки конкурса'!$L$5,'Напрямки конкурса'!$K$5,IF(D1032='Напрямки конкурса'!$L$6,'Напрямки конкурса'!$K$6,IF(D1032='Напрямки конкурса'!$L$7,'Напрямки конкурса'!$K$7,IF(D1032='Напрямки конкурса'!$L$8,'Напрямки конкурса'!$K$8,IF(D1032='Напрямки конкурса'!$L$9,'Напрямки конкурса'!$K$9,IF(D1032='Напрямки конкурса'!$L$10,'Напрямки конкурса'!$K$10,IF(D1032='Напрямки конкурса'!$L$11,'Напрямки конкурса'!$K$11,IF(D1032='Напрямки конкурса'!$L$12,'Напрямки конкурса'!$K$12,IF(D1032='Напрямки конкурса'!$L$13,'Напрямки конкурса'!$K$13,IF(D1032='Напрямки конкурса'!$L$14,'Напрямки конкурса'!$K$14,IF(D1032='Напрямки конкурса'!$L$15,'Напрямки конкурса'!$K$15,IF(D1032='Напрямки конкурса'!$L$16,'Напрямки конкурса'!$K$16,IF(D1032='Напрямки конкурса'!$L$17,'Напрямки конкурса'!$K$17,IF(D1032='Напрямки конкурса'!$L$18,'Напрямки конкурса'!$K$18,IF(D1032='Напрямки конкурса'!$L$19,'Напрямки конкурса'!$K$19,IF(D1032='Напрямки конкурса'!$L$20,'Напрямки конкурса'!$K$20,IF(D1032='Напрямки конкурса'!$L$21,'Напрямки конкурса'!$K$21,IF(D1032='Напрямки конкурса'!$L$22,'Напрямки конкурса'!$K$22,IF(D1032='Напрямки конкурса'!$L$23,'Напрямки конкурса'!$K$23,IF(D1032='Напрямки конкурса'!$L$24,'Напрямки конкурса'!$K$24,IF(D1032='Напрямки конкурса'!$L$25,'Напрямки конкурса'!$K$25,IF(D1032='Напрямки конкурса'!$L$26,'Напрямки конкурса'!$K$26,IF(D1032='Напрямки конкурса'!$L$27,'Напрямки конкурса'!$K$27,IF(D1032='Напрямки конкурса'!$L$28,'Напрямки конкурса'!$K$28,"")))))))))))))))))))))))))))</f>
        <v/>
      </c>
      <c r="D1032" s="50"/>
      <c r="E1032" s="171"/>
      <c r="F1032" s="171"/>
      <c r="G1032" s="171"/>
      <c r="H1032" s="150" t="str">
        <f>IF(I1032='Категорія витрат'!$B$2,'Категорія витрат'!$A$2,IF(I1032='Категорія витрат'!$B$3,'Категорія витрат'!$A$3,IF(I1032='Категорія витрат'!$B$4,'Категорія витрат'!$A$4,IF(I1032='Категорія витрат'!$B$5,'Категорія витрат'!$A$5,IF(I1032='Категорія витрат'!$B$6,'Категорія витрат'!$A$6,IF(I1032='Категорія витрат'!$B$7,'Категорія витрат'!$A$7,IF(I1032='Категорія витрат'!$B$8,'Категорія витрат'!$A$8,IF(I1032='Категорія витрат'!$B$9,'Категорія витрат'!$A$9,IF(I1032='Категорія витрат'!$B$10,'Категорія витрат'!$A$10,IF(I1032='Категорія витрат'!$B$11,'Категорія витрат'!$A$11,IF(I1032='Категорія витрат'!$B$12,'Категорія витрат'!$A$12,IF(I1032='Категорія витрат'!$B$13,'Категорія витрат'!$A$13,IF(I1032='Категорія витрат'!$B$14,'Категорія витрат'!$A$14,IF(I1032='Категорія витрат'!$B$15,'Категорія витрат'!$A$15,IF(I1032='Категорія витрат'!$B$16,'Категорія витрат'!$A$16,IF(I1032='Категорія витрат'!$B$17,'Категорія витрат'!$A$17,IF(I1032='Категорія витрат'!$B$18,'Категорія витрат'!$A$18,IF(I1032='Категорія витрат'!$B$19,'Категорія витрат'!$A$19,IF(I1032='Категорія витрат'!$B$20,'Категорія витрат'!$A$20,IF(I1032='Категорія витрат'!$B$21,'Категорія витрат'!$A$21,IF(I1032='Категорія витрат'!$B$22,'Категорія витрат'!$A$22,IF(I1032='Категорія витрат'!$B$23,'Категорія витрат'!$A$23,IF(I1032='Категорія витрат'!$B$24,'Категорія витрат'!$A$24,IF(I1032='Категорія витрат'!$B$25,'Категорія витрат'!$A$25,IF(I1032='Категорія витрат'!$B$26,'Категорія витрат'!$A$26,IF(I1032='Категорія витрат'!$B$27,'Категорія витрат'!$A$27,IF(I1032='Категорія витрат'!$B$28,'Категорія витрат'!$A$28,IF(I1032='Категорія витрат'!$B$29,'Категорія витрат'!$A$29,IF(I1032='Категорія витрат'!$B$30,'Категорія витрат'!$A$30,"")))))))))))))))))))))))))))))</f>
        <v/>
      </c>
      <c r="I1032" s="174"/>
      <c r="J1032" s="173"/>
      <c r="K1032" s="176"/>
      <c r="L1032" s="87">
        <f t="shared" si="505"/>
        <v>0</v>
      </c>
      <c r="M1032" s="176"/>
      <c r="N1032" s="178"/>
      <c r="O1032" s="171"/>
      <c r="P1032" s="159">
        <f>IF(J1032='Категорія витрат'!$F$2,ROUND('Додаток 3._Бюджет детальний ПР'!O1032*0.3676,2),IF(J1032='Категорія витрат'!$F$3,ROUND('Додаток 3._Бюджет детальний ПР'!O1032*0.347,2),IF(J1032='Категорія витрат'!$F$4,ROUND('Додаток 3._Бюджет детальний ПР'!O1032*0.347,2),IF(J1032='Категорія витрат'!$F$7,ROUND('Додаток 3._Бюджет детальний ПР'!O1032*0.0841,2),0))))</f>
        <v>0</v>
      </c>
      <c r="Q1032" s="153">
        <f t="shared" si="480"/>
        <v>0</v>
      </c>
      <c r="R1032" s="181"/>
      <c r="S1032" s="181"/>
      <c r="T1032" s="181"/>
      <c r="U1032" s="181"/>
      <c r="V1032" s="181"/>
      <c r="W1032" s="181"/>
      <c r="X1032" s="181"/>
      <c r="Y1032" s="181"/>
      <c r="Z1032" s="181"/>
      <c r="AA1032" s="181"/>
      <c r="AB1032" s="181"/>
      <c r="AC1032" s="181"/>
      <c r="AD1032" s="48">
        <f t="shared" si="481"/>
        <v>0</v>
      </c>
      <c r="AE1032" s="48">
        <f t="shared" si="482"/>
        <v>0</v>
      </c>
      <c r="AF1032" s="48">
        <f t="shared" si="483"/>
        <v>0</v>
      </c>
      <c r="AG1032" s="48">
        <f t="shared" si="484"/>
        <v>0</v>
      </c>
      <c r="AH1032" s="48">
        <f t="shared" si="485"/>
        <v>0</v>
      </c>
      <c r="AI1032" s="48">
        <f t="shared" si="486"/>
        <v>0</v>
      </c>
      <c r="AJ1032" s="48">
        <f t="shared" si="487"/>
        <v>0</v>
      </c>
      <c r="AK1032" s="48">
        <f t="shared" si="488"/>
        <v>0</v>
      </c>
      <c r="AL1032" s="181"/>
      <c r="AM1032" s="181"/>
      <c r="AN1032" s="77"/>
      <c r="AO1032" s="176"/>
      <c r="AP1032" s="87">
        <f t="shared" si="506"/>
        <v>0</v>
      </c>
      <c r="AQ1032" s="176"/>
      <c r="AR1032" s="178"/>
      <c r="AS1032" s="171"/>
      <c r="AT1032" s="159">
        <f>IF(J1032='Категорія витрат'!$F$2,ROUND('Додаток 3._Бюджет детальний ПР'!AS1032*0.3676,2),IF(J1032='Категорія витрат'!$F$3,ROUND('Додаток 3._Бюджет детальний ПР'!AS1032*0.347,2),IF(J1032='Категорія витрат'!$F$4,ROUND('Додаток 3._Бюджет детальний ПР'!AS1032*0.347,2),IF(J1032='Категорія витрат'!$F$7,ROUND('Додаток 3._Бюджет детальний ПР'!AS1032*0.0841,2),0))))</f>
        <v>0</v>
      </c>
      <c r="AU1032" s="153">
        <f t="shared" si="507"/>
        <v>0</v>
      </c>
      <c r="AV1032" s="181"/>
      <c r="AW1032" s="181"/>
      <c r="AX1032" s="181"/>
      <c r="AY1032" s="181"/>
      <c r="AZ1032" s="181"/>
      <c r="BA1032" s="181"/>
      <c r="BB1032" s="181"/>
      <c r="BC1032" s="181"/>
      <c r="BD1032" s="181"/>
      <c r="BE1032" s="181"/>
      <c r="BF1032" s="181"/>
      <c r="BG1032" s="181"/>
      <c r="BH1032" s="48">
        <f t="shared" si="489"/>
        <v>0</v>
      </c>
      <c r="BI1032" s="48">
        <f t="shared" si="490"/>
        <v>0</v>
      </c>
      <c r="BJ1032" s="48">
        <f t="shared" si="491"/>
        <v>0</v>
      </c>
      <c r="BK1032" s="48">
        <f t="shared" si="492"/>
        <v>0</v>
      </c>
      <c r="BL1032" s="48">
        <f t="shared" si="493"/>
        <v>0</v>
      </c>
      <c r="BM1032" s="48">
        <f t="shared" si="494"/>
        <v>0</v>
      </c>
      <c r="BN1032" s="48">
        <f t="shared" si="495"/>
        <v>0</v>
      </c>
      <c r="BO1032" s="48">
        <f t="shared" si="496"/>
        <v>0</v>
      </c>
      <c r="BP1032" s="181"/>
      <c r="BQ1032" s="181"/>
      <c r="BR1032" s="191"/>
      <c r="BS1032" s="176"/>
      <c r="BT1032" s="87">
        <f t="shared" si="508"/>
        <v>0</v>
      </c>
      <c r="BU1032" s="176"/>
      <c r="BV1032" s="178"/>
      <c r="BW1032" s="171"/>
      <c r="BX1032" s="159">
        <f>IF(J1032='Категорія витрат'!$F$2,ROUND('Додаток 3._Бюджет детальний ПР'!BW1032*0.3676,2),IF(J1032='Категорія витрат'!$F$3,ROUND('Додаток 3._Бюджет детальний ПР'!BW1032*0.347,2),IF(J1032='Категорія витрат'!$F$4,ROUND('Додаток 3._Бюджет детальний ПР'!BW1032*0.347,2),IF(J1032='Категорія витрат'!$F$7,ROUND('Додаток 3._Бюджет детальний ПР'!BW1032*0.0841,2),0))))</f>
        <v>0</v>
      </c>
      <c r="BY1032" s="153">
        <f t="shared" si="509"/>
        <v>0</v>
      </c>
      <c r="BZ1032" s="181"/>
      <c r="CA1032" s="181"/>
      <c r="CB1032" s="181"/>
      <c r="CC1032" s="181"/>
      <c r="CD1032" s="181"/>
      <c r="CE1032" s="181"/>
      <c r="CF1032" s="181"/>
      <c r="CG1032" s="181"/>
      <c r="CH1032" s="181"/>
      <c r="CI1032" s="181"/>
      <c r="CJ1032" s="181"/>
      <c r="CK1032" s="181"/>
      <c r="CL1032" s="48">
        <f t="shared" si="497"/>
        <v>0</v>
      </c>
      <c r="CM1032" s="48">
        <f t="shared" si="498"/>
        <v>0</v>
      </c>
      <c r="CN1032" s="48">
        <f t="shared" si="499"/>
        <v>0</v>
      </c>
      <c r="CO1032" s="48">
        <f t="shared" si="500"/>
        <v>0</v>
      </c>
      <c r="CP1032" s="48">
        <f t="shared" si="501"/>
        <v>0</v>
      </c>
      <c r="CQ1032" s="48">
        <f t="shared" si="502"/>
        <v>0</v>
      </c>
      <c r="CR1032" s="48">
        <f t="shared" si="503"/>
        <v>0</v>
      </c>
      <c r="CS1032" s="48">
        <f t="shared" si="504"/>
        <v>0</v>
      </c>
      <c r="CT1032" s="181"/>
      <c r="CU1032" s="181"/>
    </row>
    <row r="1033" spans="1:99" ht="20.100000000000001" customHeight="1" x14ac:dyDescent="0.25">
      <c r="A1033" s="58">
        <v>1029</v>
      </c>
      <c r="B1033" s="58" t="str">
        <f>IF(D1033='Напрямки конкурса'!$L$2,'Напрямки конкурса'!$B$2,IF(D1033='Напрямки конкурса'!$L$3,'Напрямки конкурса'!$B$3,IF(D1033='Напрямки конкурса'!$L$4,'Напрямки конкурса'!$B$4,IF(D1033='Напрямки конкурса'!$L$5,'Напрямки конкурса'!$B$5,IF(D1033='Напрямки конкурса'!$L$6,'Напрямки конкурса'!$B$6,IF(D1033='Напрямки конкурса'!$L$7,'Напрямки конкурса'!$B$7,IF(D1033='Напрямки конкурса'!$L$8,'Напрямки конкурса'!$B$8,IF(D1033='Напрямки конкурса'!$L$9,'Напрямки конкурса'!$B$9,IF(D1033='Напрямки конкурса'!$L$10,'Напрямки конкурса'!$B$10,IF(D1033='Напрямки конкурса'!$L$11,'Напрямки конкурса'!$B$11,IF(D1033='Напрямки конкурса'!$L$12,'Напрямки конкурса'!$B$12,IF(D1033='Напрямки конкурса'!$L$13,'Напрямки конкурса'!$B$13,IF(D1033='Напрямки конкурса'!$L$14,'Напрямки конкурса'!$B$14,IF(D1033='Напрямки конкурса'!$L$15,'Напрямки конкурса'!$B$15,IF(D1033='Напрямки конкурса'!$L$16,'Напрямки конкурса'!$B$16,IF(D1033='Напрямки конкурса'!$L$17,'Напрямки конкурса'!$B$17,IF(D1033='Напрямки конкурса'!$L$18,'Напрямки конкурса'!$B$18,IF(D1033='Напрямки конкурса'!$L$19,'Напрямки конкурса'!$B$19,IF(D1033='Напрямки конкурса'!$L$20,'Напрямки конкурса'!$B$20,IF(D1033='Напрямки конкурса'!$L$21,'Напрямки конкурса'!$B$21,IF(D1033='Напрямки конкурса'!$L$22,'Напрямки конкурса'!$B$22,IF(D1033='Напрямки конкурса'!$L$23,'Напрямки конкурса'!$B$23,IF(D1033='Напрямки конкурса'!$L$24,'Напрямки конкурса'!$B$24,IF(D1033='Напрямки конкурса'!$L$25,'Напрямки конкурса'!$B$25,IF(D1033='Напрямки конкурса'!$L$26,'Напрямки конкурса'!$B$26,IF(D1033='Напрямки конкурса'!$L$27,'Напрямки конкурса'!$B$27,IF(D1033='Напрямки конкурса'!$L$28,'Напрямки конкурса'!$B$28,"")))))))))))))))))))))))))))</f>
        <v/>
      </c>
      <c r="C1033" s="59" t="str">
        <f>IF(D1033='Напрямки конкурса'!$L$2,'Напрямки конкурса'!$K$2,IF(D1033='Напрямки конкурса'!$L$3,'Напрямки конкурса'!$K$3,IF(D1033='Напрямки конкурса'!$L$4,'Напрямки конкурса'!$K$4,IF(D1033='Напрямки конкурса'!$L$5,'Напрямки конкурса'!$K$5,IF(D1033='Напрямки конкурса'!$L$6,'Напрямки конкурса'!$K$6,IF(D1033='Напрямки конкурса'!$L$7,'Напрямки конкурса'!$K$7,IF(D1033='Напрямки конкурса'!$L$8,'Напрямки конкурса'!$K$8,IF(D1033='Напрямки конкурса'!$L$9,'Напрямки конкурса'!$K$9,IF(D1033='Напрямки конкурса'!$L$10,'Напрямки конкурса'!$K$10,IF(D1033='Напрямки конкурса'!$L$11,'Напрямки конкурса'!$K$11,IF(D1033='Напрямки конкурса'!$L$12,'Напрямки конкурса'!$K$12,IF(D1033='Напрямки конкурса'!$L$13,'Напрямки конкурса'!$K$13,IF(D1033='Напрямки конкурса'!$L$14,'Напрямки конкурса'!$K$14,IF(D1033='Напрямки конкурса'!$L$15,'Напрямки конкурса'!$K$15,IF(D1033='Напрямки конкурса'!$L$16,'Напрямки конкурса'!$K$16,IF(D1033='Напрямки конкурса'!$L$17,'Напрямки конкурса'!$K$17,IF(D1033='Напрямки конкурса'!$L$18,'Напрямки конкурса'!$K$18,IF(D1033='Напрямки конкурса'!$L$19,'Напрямки конкурса'!$K$19,IF(D1033='Напрямки конкурса'!$L$20,'Напрямки конкурса'!$K$20,IF(D1033='Напрямки конкурса'!$L$21,'Напрямки конкурса'!$K$21,IF(D1033='Напрямки конкурса'!$L$22,'Напрямки конкурса'!$K$22,IF(D1033='Напрямки конкурса'!$L$23,'Напрямки конкурса'!$K$23,IF(D1033='Напрямки конкурса'!$L$24,'Напрямки конкурса'!$K$24,IF(D1033='Напрямки конкурса'!$L$25,'Напрямки конкурса'!$K$25,IF(D1033='Напрямки конкурса'!$L$26,'Напрямки конкурса'!$K$26,IF(D1033='Напрямки конкурса'!$L$27,'Напрямки конкурса'!$K$27,IF(D1033='Напрямки конкурса'!$L$28,'Напрямки конкурса'!$K$28,"")))))))))))))))))))))))))))</f>
        <v/>
      </c>
      <c r="D1033" s="50"/>
      <c r="E1033" s="171"/>
      <c r="F1033" s="171"/>
      <c r="G1033" s="171"/>
      <c r="H1033" s="150" t="str">
        <f>IF(I1033='Категорія витрат'!$B$2,'Категорія витрат'!$A$2,IF(I1033='Категорія витрат'!$B$3,'Категорія витрат'!$A$3,IF(I1033='Категорія витрат'!$B$4,'Категорія витрат'!$A$4,IF(I1033='Категорія витрат'!$B$5,'Категорія витрат'!$A$5,IF(I1033='Категорія витрат'!$B$6,'Категорія витрат'!$A$6,IF(I1033='Категорія витрат'!$B$7,'Категорія витрат'!$A$7,IF(I1033='Категорія витрат'!$B$8,'Категорія витрат'!$A$8,IF(I1033='Категорія витрат'!$B$9,'Категорія витрат'!$A$9,IF(I1033='Категорія витрат'!$B$10,'Категорія витрат'!$A$10,IF(I1033='Категорія витрат'!$B$11,'Категорія витрат'!$A$11,IF(I1033='Категорія витрат'!$B$12,'Категорія витрат'!$A$12,IF(I1033='Категорія витрат'!$B$13,'Категорія витрат'!$A$13,IF(I1033='Категорія витрат'!$B$14,'Категорія витрат'!$A$14,IF(I1033='Категорія витрат'!$B$15,'Категорія витрат'!$A$15,IF(I1033='Категорія витрат'!$B$16,'Категорія витрат'!$A$16,IF(I1033='Категорія витрат'!$B$17,'Категорія витрат'!$A$17,IF(I1033='Категорія витрат'!$B$18,'Категорія витрат'!$A$18,IF(I1033='Категорія витрат'!$B$19,'Категорія витрат'!$A$19,IF(I1033='Категорія витрат'!$B$20,'Категорія витрат'!$A$20,IF(I1033='Категорія витрат'!$B$21,'Категорія витрат'!$A$21,IF(I1033='Категорія витрат'!$B$22,'Категорія витрат'!$A$22,IF(I1033='Категорія витрат'!$B$23,'Категорія витрат'!$A$23,IF(I1033='Категорія витрат'!$B$24,'Категорія витрат'!$A$24,IF(I1033='Категорія витрат'!$B$25,'Категорія витрат'!$A$25,IF(I1033='Категорія витрат'!$B$26,'Категорія витрат'!$A$26,IF(I1033='Категорія витрат'!$B$27,'Категорія витрат'!$A$27,IF(I1033='Категорія витрат'!$B$28,'Категорія витрат'!$A$28,IF(I1033='Категорія витрат'!$B$29,'Категорія витрат'!$A$29,IF(I1033='Категорія витрат'!$B$30,'Категорія витрат'!$A$30,"")))))))))))))))))))))))))))))</f>
        <v/>
      </c>
      <c r="I1033" s="174"/>
      <c r="J1033" s="173"/>
      <c r="K1033" s="176"/>
      <c r="L1033" s="87">
        <f t="shared" si="505"/>
        <v>0</v>
      </c>
      <c r="M1033" s="176"/>
      <c r="N1033" s="178"/>
      <c r="O1033" s="171"/>
      <c r="P1033" s="159">
        <f>IF(J1033='Категорія витрат'!$F$2,ROUND('Додаток 3._Бюджет детальний ПР'!O1033*0.3676,2),IF(J1033='Категорія витрат'!$F$3,ROUND('Додаток 3._Бюджет детальний ПР'!O1033*0.347,2),IF(J1033='Категорія витрат'!$F$4,ROUND('Додаток 3._Бюджет детальний ПР'!O1033*0.347,2),IF(J1033='Категорія витрат'!$F$7,ROUND('Додаток 3._Бюджет детальний ПР'!O1033*0.0841,2),0))))</f>
        <v>0</v>
      </c>
      <c r="Q1033" s="153">
        <f t="shared" si="480"/>
        <v>0</v>
      </c>
      <c r="R1033" s="181"/>
      <c r="S1033" s="181"/>
      <c r="T1033" s="181"/>
      <c r="U1033" s="181"/>
      <c r="V1033" s="181"/>
      <c r="W1033" s="181"/>
      <c r="X1033" s="181"/>
      <c r="Y1033" s="181"/>
      <c r="Z1033" s="181"/>
      <c r="AA1033" s="181"/>
      <c r="AB1033" s="181"/>
      <c r="AC1033" s="181"/>
      <c r="AD1033" s="48">
        <f t="shared" si="481"/>
        <v>0</v>
      </c>
      <c r="AE1033" s="48">
        <f t="shared" si="482"/>
        <v>0</v>
      </c>
      <c r="AF1033" s="48">
        <f t="shared" si="483"/>
        <v>0</v>
      </c>
      <c r="AG1033" s="48">
        <f t="shared" si="484"/>
        <v>0</v>
      </c>
      <c r="AH1033" s="48">
        <f t="shared" si="485"/>
        <v>0</v>
      </c>
      <c r="AI1033" s="48">
        <f t="shared" si="486"/>
        <v>0</v>
      </c>
      <c r="AJ1033" s="48">
        <f t="shared" si="487"/>
        <v>0</v>
      </c>
      <c r="AK1033" s="48">
        <f t="shared" si="488"/>
        <v>0</v>
      </c>
      <c r="AL1033" s="181"/>
      <c r="AM1033" s="181"/>
      <c r="AN1033" s="77"/>
      <c r="AO1033" s="176"/>
      <c r="AP1033" s="87">
        <f t="shared" si="506"/>
        <v>0</v>
      </c>
      <c r="AQ1033" s="176"/>
      <c r="AR1033" s="178"/>
      <c r="AS1033" s="171"/>
      <c r="AT1033" s="159">
        <f>IF(J1033='Категорія витрат'!$F$2,ROUND('Додаток 3._Бюджет детальний ПР'!AS1033*0.3676,2),IF(J1033='Категорія витрат'!$F$3,ROUND('Додаток 3._Бюджет детальний ПР'!AS1033*0.347,2),IF(J1033='Категорія витрат'!$F$4,ROUND('Додаток 3._Бюджет детальний ПР'!AS1033*0.347,2),IF(J1033='Категорія витрат'!$F$7,ROUND('Додаток 3._Бюджет детальний ПР'!AS1033*0.0841,2),0))))</f>
        <v>0</v>
      </c>
      <c r="AU1033" s="153">
        <f t="shared" si="507"/>
        <v>0</v>
      </c>
      <c r="AV1033" s="181"/>
      <c r="AW1033" s="181"/>
      <c r="AX1033" s="181"/>
      <c r="AY1033" s="181"/>
      <c r="AZ1033" s="181"/>
      <c r="BA1033" s="181"/>
      <c r="BB1033" s="181"/>
      <c r="BC1033" s="181"/>
      <c r="BD1033" s="181"/>
      <c r="BE1033" s="181"/>
      <c r="BF1033" s="181"/>
      <c r="BG1033" s="181"/>
      <c r="BH1033" s="48">
        <f t="shared" si="489"/>
        <v>0</v>
      </c>
      <c r="BI1033" s="48">
        <f t="shared" si="490"/>
        <v>0</v>
      </c>
      <c r="BJ1033" s="48">
        <f t="shared" si="491"/>
        <v>0</v>
      </c>
      <c r="BK1033" s="48">
        <f t="shared" si="492"/>
        <v>0</v>
      </c>
      <c r="BL1033" s="48">
        <f t="shared" si="493"/>
        <v>0</v>
      </c>
      <c r="BM1033" s="48">
        <f t="shared" si="494"/>
        <v>0</v>
      </c>
      <c r="BN1033" s="48">
        <f t="shared" si="495"/>
        <v>0</v>
      </c>
      <c r="BO1033" s="48">
        <f t="shared" si="496"/>
        <v>0</v>
      </c>
      <c r="BP1033" s="181"/>
      <c r="BQ1033" s="181"/>
      <c r="BR1033" s="191"/>
      <c r="BS1033" s="176"/>
      <c r="BT1033" s="87">
        <f t="shared" si="508"/>
        <v>0</v>
      </c>
      <c r="BU1033" s="176"/>
      <c r="BV1033" s="178"/>
      <c r="BW1033" s="171"/>
      <c r="BX1033" s="159">
        <f>IF(J1033='Категорія витрат'!$F$2,ROUND('Додаток 3._Бюджет детальний ПР'!BW1033*0.3676,2),IF(J1033='Категорія витрат'!$F$3,ROUND('Додаток 3._Бюджет детальний ПР'!BW1033*0.347,2),IF(J1033='Категорія витрат'!$F$4,ROUND('Додаток 3._Бюджет детальний ПР'!BW1033*0.347,2),IF(J1033='Категорія витрат'!$F$7,ROUND('Додаток 3._Бюджет детальний ПР'!BW1033*0.0841,2),0))))</f>
        <v>0</v>
      </c>
      <c r="BY1033" s="153">
        <f t="shared" si="509"/>
        <v>0</v>
      </c>
      <c r="BZ1033" s="181"/>
      <c r="CA1033" s="181"/>
      <c r="CB1033" s="181"/>
      <c r="CC1033" s="181"/>
      <c r="CD1033" s="181"/>
      <c r="CE1033" s="181"/>
      <c r="CF1033" s="181"/>
      <c r="CG1033" s="181"/>
      <c r="CH1033" s="181"/>
      <c r="CI1033" s="181"/>
      <c r="CJ1033" s="181"/>
      <c r="CK1033" s="181"/>
      <c r="CL1033" s="48">
        <f t="shared" si="497"/>
        <v>0</v>
      </c>
      <c r="CM1033" s="48">
        <f t="shared" si="498"/>
        <v>0</v>
      </c>
      <c r="CN1033" s="48">
        <f t="shared" si="499"/>
        <v>0</v>
      </c>
      <c r="CO1033" s="48">
        <f t="shared" si="500"/>
        <v>0</v>
      </c>
      <c r="CP1033" s="48">
        <f t="shared" si="501"/>
        <v>0</v>
      </c>
      <c r="CQ1033" s="48">
        <f t="shared" si="502"/>
        <v>0</v>
      </c>
      <c r="CR1033" s="48">
        <f t="shared" si="503"/>
        <v>0</v>
      </c>
      <c r="CS1033" s="48">
        <f t="shared" si="504"/>
        <v>0</v>
      </c>
      <c r="CT1033" s="181"/>
      <c r="CU1033" s="181"/>
    </row>
    <row r="1034" spans="1:99" ht="20.100000000000001" customHeight="1" x14ac:dyDescent="0.25">
      <c r="A1034" s="58">
        <v>1030</v>
      </c>
      <c r="B1034" s="58" t="str">
        <f>IF(D1034='Напрямки конкурса'!$L$2,'Напрямки конкурса'!$B$2,IF(D1034='Напрямки конкурса'!$L$3,'Напрямки конкурса'!$B$3,IF(D1034='Напрямки конкурса'!$L$4,'Напрямки конкурса'!$B$4,IF(D1034='Напрямки конкурса'!$L$5,'Напрямки конкурса'!$B$5,IF(D1034='Напрямки конкурса'!$L$6,'Напрямки конкурса'!$B$6,IF(D1034='Напрямки конкурса'!$L$7,'Напрямки конкурса'!$B$7,IF(D1034='Напрямки конкурса'!$L$8,'Напрямки конкурса'!$B$8,IF(D1034='Напрямки конкурса'!$L$9,'Напрямки конкурса'!$B$9,IF(D1034='Напрямки конкурса'!$L$10,'Напрямки конкурса'!$B$10,IF(D1034='Напрямки конкурса'!$L$11,'Напрямки конкурса'!$B$11,IF(D1034='Напрямки конкурса'!$L$12,'Напрямки конкурса'!$B$12,IF(D1034='Напрямки конкурса'!$L$13,'Напрямки конкурса'!$B$13,IF(D1034='Напрямки конкурса'!$L$14,'Напрямки конкурса'!$B$14,IF(D1034='Напрямки конкурса'!$L$15,'Напрямки конкурса'!$B$15,IF(D1034='Напрямки конкурса'!$L$16,'Напрямки конкурса'!$B$16,IF(D1034='Напрямки конкурса'!$L$17,'Напрямки конкурса'!$B$17,IF(D1034='Напрямки конкурса'!$L$18,'Напрямки конкурса'!$B$18,IF(D1034='Напрямки конкурса'!$L$19,'Напрямки конкурса'!$B$19,IF(D1034='Напрямки конкурса'!$L$20,'Напрямки конкурса'!$B$20,IF(D1034='Напрямки конкурса'!$L$21,'Напрямки конкурса'!$B$21,IF(D1034='Напрямки конкурса'!$L$22,'Напрямки конкурса'!$B$22,IF(D1034='Напрямки конкурса'!$L$23,'Напрямки конкурса'!$B$23,IF(D1034='Напрямки конкурса'!$L$24,'Напрямки конкурса'!$B$24,IF(D1034='Напрямки конкурса'!$L$25,'Напрямки конкурса'!$B$25,IF(D1034='Напрямки конкурса'!$L$26,'Напрямки конкурса'!$B$26,IF(D1034='Напрямки конкурса'!$L$27,'Напрямки конкурса'!$B$27,IF(D1034='Напрямки конкурса'!$L$28,'Напрямки конкурса'!$B$28,"")))))))))))))))))))))))))))</f>
        <v/>
      </c>
      <c r="C1034" s="59" t="str">
        <f>IF(D1034='Напрямки конкурса'!$L$2,'Напрямки конкурса'!$K$2,IF(D1034='Напрямки конкурса'!$L$3,'Напрямки конкурса'!$K$3,IF(D1034='Напрямки конкурса'!$L$4,'Напрямки конкурса'!$K$4,IF(D1034='Напрямки конкурса'!$L$5,'Напрямки конкурса'!$K$5,IF(D1034='Напрямки конкурса'!$L$6,'Напрямки конкурса'!$K$6,IF(D1034='Напрямки конкурса'!$L$7,'Напрямки конкурса'!$K$7,IF(D1034='Напрямки конкурса'!$L$8,'Напрямки конкурса'!$K$8,IF(D1034='Напрямки конкурса'!$L$9,'Напрямки конкурса'!$K$9,IF(D1034='Напрямки конкурса'!$L$10,'Напрямки конкурса'!$K$10,IF(D1034='Напрямки конкурса'!$L$11,'Напрямки конкурса'!$K$11,IF(D1034='Напрямки конкурса'!$L$12,'Напрямки конкурса'!$K$12,IF(D1034='Напрямки конкурса'!$L$13,'Напрямки конкурса'!$K$13,IF(D1034='Напрямки конкурса'!$L$14,'Напрямки конкурса'!$K$14,IF(D1034='Напрямки конкурса'!$L$15,'Напрямки конкурса'!$K$15,IF(D1034='Напрямки конкурса'!$L$16,'Напрямки конкурса'!$K$16,IF(D1034='Напрямки конкурса'!$L$17,'Напрямки конкурса'!$K$17,IF(D1034='Напрямки конкурса'!$L$18,'Напрямки конкурса'!$K$18,IF(D1034='Напрямки конкурса'!$L$19,'Напрямки конкурса'!$K$19,IF(D1034='Напрямки конкурса'!$L$20,'Напрямки конкурса'!$K$20,IF(D1034='Напрямки конкурса'!$L$21,'Напрямки конкурса'!$K$21,IF(D1034='Напрямки конкурса'!$L$22,'Напрямки конкурса'!$K$22,IF(D1034='Напрямки конкурса'!$L$23,'Напрямки конкурса'!$K$23,IF(D1034='Напрямки конкурса'!$L$24,'Напрямки конкурса'!$K$24,IF(D1034='Напрямки конкурса'!$L$25,'Напрямки конкурса'!$K$25,IF(D1034='Напрямки конкурса'!$L$26,'Напрямки конкурса'!$K$26,IF(D1034='Напрямки конкурса'!$L$27,'Напрямки конкурса'!$K$27,IF(D1034='Напрямки конкурса'!$L$28,'Напрямки конкурса'!$K$28,"")))))))))))))))))))))))))))</f>
        <v/>
      </c>
      <c r="D1034" s="50"/>
      <c r="E1034" s="171"/>
      <c r="F1034" s="171"/>
      <c r="G1034" s="171"/>
      <c r="H1034" s="150" t="str">
        <f>IF(I1034='Категорія витрат'!$B$2,'Категорія витрат'!$A$2,IF(I1034='Категорія витрат'!$B$3,'Категорія витрат'!$A$3,IF(I1034='Категорія витрат'!$B$4,'Категорія витрат'!$A$4,IF(I1034='Категорія витрат'!$B$5,'Категорія витрат'!$A$5,IF(I1034='Категорія витрат'!$B$6,'Категорія витрат'!$A$6,IF(I1034='Категорія витрат'!$B$7,'Категорія витрат'!$A$7,IF(I1034='Категорія витрат'!$B$8,'Категорія витрат'!$A$8,IF(I1034='Категорія витрат'!$B$9,'Категорія витрат'!$A$9,IF(I1034='Категорія витрат'!$B$10,'Категорія витрат'!$A$10,IF(I1034='Категорія витрат'!$B$11,'Категорія витрат'!$A$11,IF(I1034='Категорія витрат'!$B$12,'Категорія витрат'!$A$12,IF(I1034='Категорія витрат'!$B$13,'Категорія витрат'!$A$13,IF(I1034='Категорія витрат'!$B$14,'Категорія витрат'!$A$14,IF(I1034='Категорія витрат'!$B$15,'Категорія витрат'!$A$15,IF(I1034='Категорія витрат'!$B$16,'Категорія витрат'!$A$16,IF(I1034='Категорія витрат'!$B$17,'Категорія витрат'!$A$17,IF(I1034='Категорія витрат'!$B$18,'Категорія витрат'!$A$18,IF(I1034='Категорія витрат'!$B$19,'Категорія витрат'!$A$19,IF(I1034='Категорія витрат'!$B$20,'Категорія витрат'!$A$20,IF(I1034='Категорія витрат'!$B$21,'Категорія витрат'!$A$21,IF(I1034='Категорія витрат'!$B$22,'Категорія витрат'!$A$22,IF(I1034='Категорія витрат'!$B$23,'Категорія витрат'!$A$23,IF(I1034='Категорія витрат'!$B$24,'Категорія витрат'!$A$24,IF(I1034='Категорія витрат'!$B$25,'Категорія витрат'!$A$25,IF(I1034='Категорія витрат'!$B$26,'Категорія витрат'!$A$26,IF(I1034='Категорія витрат'!$B$27,'Категорія витрат'!$A$27,IF(I1034='Категорія витрат'!$B$28,'Категорія витрат'!$A$28,IF(I1034='Категорія витрат'!$B$29,'Категорія витрат'!$A$29,IF(I1034='Категорія витрат'!$B$30,'Категорія витрат'!$A$30,"")))))))))))))))))))))))))))))</f>
        <v/>
      </c>
      <c r="I1034" s="174"/>
      <c r="J1034" s="173"/>
      <c r="K1034" s="176"/>
      <c r="L1034" s="87">
        <f t="shared" si="505"/>
        <v>0</v>
      </c>
      <c r="M1034" s="176"/>
      <c r="N1034" s="178"/>
      <c r="O1034" s="171"/>
      <c r="P1034" s="159">
        <f>IF(J1034='Категорія витрат'!$F$2,ROUND('Додаток 3._Бюджет детальний ПР'!O1034*0.3676,2),IF(J1034='Категорія витрат'!$F$3,ROUND('Додаток 3._Бюджет детальний ПР'!O1034*0.347,2),IF(J1034='Категорія витрат'!$F$4,ROUND('Додаток 3._Бюджет детальний ПР'!O1034*0.347,2),IF(J1034='Категорія витрат'!$F$7,ROUND('Додаток 3._Бюджет детальний ПР'!O1034*0.0841,2),0))))</f>
        <v>0</v>
      </c>
      <c r="Q1034" s="153">
        <f t="shared" si="480"/>
        <v>0</v>
      </c>
      <c r="R1034" s="181"/>
      <c r="S1034" s="181"/>
      <c r="T1034" s="181"/>
      <c r="U1034" s="181"/>
      <c r="V1034" s="181"/>
      <c r="W1034" s="181"/>
      <c r="X1034" s="181"/>
      <c r="Y1034" s="181"/>
      <c r="Z1034" s="181"/>
      <c r="AA1034" s="181"/>
      <c r="AB1034" s="181"/>
      <c r="AC1034" s="181"/>
      <c r="AD1034" s="48">
        <f t="shared" si="481"/>
        <v>0</v>
      </c>
      <c r="AE1034" s="48">
        <f t="shared" si="482"/>
        <v>0</v>
      </c>
      <c r="AF1034" s="48">
        <f t="shared" si="483"/>
        <v>0</v>
      </c>
      <c r="AG1034" s="48">
        <f t="shared" si="484"/>
        <v>0</v>
      </c>
      <c r="AH1034" s="48">
        <f t="shared" si="485"/>
        <v>0</v>
      </c>
      <c r="AI1034" s="48">
        <f t="shared" si="486"/>
        <v>0</v>
      </c>
      <c r="AJ1034" s="48">
        <f t="shared" si="487"/>
        <v>0</v>
      </c>
      <c r="AK1034" s="48">
        <f t="shared" si="488"/>
        <v>0</v>
      </c>
      <c r="AL1034" s="181"/>
      <c r="AM1034" s="181"/>
      <c r="AN1034" s="77"/>
      <c r="AO1034" s="176"/>
      <c r="AP1034" s="87">
        <f t="shared" si="506"/>
        <v>0</v>
      </c>
      <c r="AQ1034" s="176"/>
      <c r="AR1034" s="178"/>
      <c r="AS1034" s="171"/>
      <c r="AT1034" s="159">
        <f>IF(J1034='Категорія витрат'!$F$2,ROUND('Додаток 3._Бюджет детальний ПР'!AS1034*0.3676,2),IF(J1034='Категорія витрат'!$F$3,ROUND('Додаток 3._Бюджет детальний ПР'!AS1034*0.347,2),IF(J1034='Категорія витрат'!$F$4,ROUND('Додаток 3._Бюджет детальний ПР'!AS1034*0.347,2),IF(J1034='Категорія витрат'!$F$7,ROUND('Додаток 3._Бюджет детальний ПР'!AS1034*0.0841,2),0))))</f>
        <v>0</v>
      </c>
      <c r="AU1034" s="153">
        <f t="shared" si="507"/>
        <v>0</v>
      </c>
      <c r="AV1034" s="181"/>
      <c r="AW1034" s="181"/>
      <c r="AX1034" s="181"/>
      <c r="AY1034" s="181"/>
      <c r="AZ1034" s="181"/>
      <c r="BA1034" s="181"/>
      <c r="BB1034" s="181"/>
      <c r="BC1034" s="181"/>
      <c r="BD1034" s="181"/>
      <c r="BE1034" s="181"/>
      <c r="BF1034" s="181"/>
      <c r="BG1034" s="181"/>
      <c r="BH1034" s="48">
        <f t="shared" si="489"/>
        <v>0</v>
      </c>
      <c r="BI1034" s="48">
        <f t="shared" si="490"/>
        <v>0</v>
      </c>
      <c r="BJ1034" s="48">
        <f t="shared" si="491"/>
        <v>0</v>
      </c>
      <c r="BK1034" s="48">
        <f t="shared" si="492"/>
        <v>0</v>
      </c>
      <c r="BL1034" s="48">
        <f t="shared" si="493"/>
        <v>0</v>
      </c>
      <c r="BM1034" s="48">
        <f t="shared" si="494"/>
        <v>0</v>
      </c>
      <c r="BN1034" s="48">
        <f t="shared" si="495"/>
        <v>0</v>
      </c>
      <c r="BO1034" s="48">
        <f t="shared" si="496"/>
        <v>0</v>
      </c>
      <c r="BP1034" s="181"/>
      <c r="BQ1034" s="181"/>
      <c r="BR1034" s="191"/>
      <c r="BS1034" s="176"/>
      <c r="BT1034" s="87">
        <f t="shared" si="508"/>
        <v>0</v>
      </c>
      <c r="BU1034" s="176"/>
      <c r="BV1034" s="178"/>
      <c r="BW1034" s="171"/>
      <c r="BX1034" s="159">
        <f>IF(J1034='Категорія витрат'!$F$2,ROUND('Додаток 3._Бюджет детальний ПР'!BW1034*0.3676,2),IF(J1034='Категорія витрат'!$F$3,ROUND('Додаток 3._Бюджет детальний ПР'!BW1034*0.347,2),IF(J1034='Категорія витрат'!$F$4,ROUND('Додаток 3._Бюджет детальний ПР'!BW1034*0.347,2),IF(J1034='Категорія витрат'!$F$7,ROUND('Додаток 3._Бюджет детальний ПР'!BW1034*0.0841,2),0))))</f>
        <v>0</v>
      </c>
      <c r="BY1034" s="153">
        <f t="shared" si="509"/>
        <v>0</v>
      </c>
      <c r="BZ1034" s="181"/>
      <c r="CA1034" s="181"/>
      <c r="CB1034" s="181"/>
      <c r="CC1034" s="181"/>
      <c r="CD1034" s="181"/>
      <c r="CE1034" s="181"/>
      <c r="CF1034" s="181"/>
      <c r="CG1034" s="181"/>
      <c r="CH1034" s="181"/>
      <c r="CI1034" s="181"/>
      <c r="CJ1034" s="181"/>
      <c r="CK1034" s="181"/>
      <c r="CL1034" s="48">
        <f t="shared" si="497"/>
        <v>0</v>
      </c>
      <c r="CM1034" s="48">
        <f t="shared" si="498"/>
        <v>0</v>
      </c>
      <c r="CN1034" s="48">
        <f t="shared" si="499"/>
        <v>0</v>
      </c>
      <c r="CO1034" s="48">
        <f t="shared" si="500"/>
        <v>0</v>
      </c>
      <c r="CP1034" s="48">
        <f t="shared" si="501"/>
        <v>0</v>
      </c>
      <c r="CQ1034" s="48">
        <f t="shared" si="502"/>
        <v>0</v>
      </c>
      <c r="CR1034" s="48">
        <f t="shared" si="503"/>
        <v>0</v>
      </c>
      <c r="CS1034" s="48">
        <f t="shared" si="504"/>
        <v>0</v>
      </c>
      <c r="CT1034" s="181"/>
      <c r="CU1034" s="181"/>
    </row>
    <row r="1035" spans="1:99" ht="20.100000000000001" customHeight="1" x14ac:dyDescent="0.25">
      <c r="A1035" s="58">
        <v>1031</v>
      </c>
      <c r="B1035" s="58" t="str">
        <f>IF(D1035='Напрямки конкурса'!$L$2,'Напрямки конкурса'!$B$2,IF(D1035='Напрямки конкурса'!$L$3,'Напрямки конкурса'!$B$3,IF(D1035='Напрямки конкурса'!$L$4,'Напрямки конкурса'!$B$4,IF(D1035='Напрямки конкурса'!$L$5,'Напрямки конкурса'!$B$5,IF(D1035='Напрямки конкурса'!$L$6,'Напрямки конкурса'!$B$6,IF(D1035='Напрямки конкурса'!$L$7,'Напрямки конкурса'!$B$7,IF(D1035='Напрямки конкурса'!$L$8,'Напрямки конкурса'!$B$8,IF(D1035='Напрямки конкурса'!$L$9,'Напрямки конкурса'!$B$9,IF(D1035='Напрямки конкурса'!$L$10,'Напрямки конкурса'!$B$10,IF(D1035='Напрямки конкурса'!$L$11,'Напрямки конкурса'!$B$11,IF(D1035='Напрямки конкурса'!$L$12,'Напрямки конкурса'!$B$12,IF(D1035='Напрямки конкурса'!$L$13,'Напрямки конкурса'!$B$13,IF(D1035='Напрямки конкурса'!$L$14,'Напрямки конкурса'!$B$14,IF(D1035='Напрямки конкурса'!$L$15,'Напрямки конкурса'!$B$15,IF(D1035='Напрямки конкурса'!$L$16,'Напрямки конкурса'!$B$16,IF(D1035='Напрямки конкурса'!$L$17,'Напрямки конкурса'!$B$17,IF(D1035='Напрямки конкурса'!$L$18,'Напрямки конкурса'!$B$18,IF(D1035='Напрямки конкурса'!$L$19,'Напрямки конкурса'!$B$19,IF(D1035='Напрямки конкурса'!$L$20,'Напрямки конкурса'!$B$20,IF(D1035='Напрямки конкурса'!$L$21,'Напрямки конкурса'!$B$21,IF(D1035='Напрямки конкурса'!$L$22,'Напрямки конкурса'!$B$22,IF(D1035='Напрямки конкурса'!$L$23,'Напрямки конкурса'!$B$23,IF(D1035='Напрямки конкурса'!$L$24,'Напрямки конкурса'!$B$24,IF(D1035='Напрямки конкурса'!$L$25,'Напрямки конкурса'!$B$25,IF(D1035='Напрямки конкурса'!$L$26,'Напрямки конкурса'!$B$26,IF(D1035='Напрямки конкурса'!$L$27,'Напрямки конкурса'!$B$27,IF(D1035='Напрямки конкурса'!$L$28,'Напрямки конкурса'!$B$28,"")))))))))))))))))))))))))))</f>
        <v/>
      </c>
      <c r="C1035" s="59" t="str">
        <f>IF(D1035='Напрямки конкурса'!$L$2,'Напрямки конкурса'!$K$2,IF(D1035='Напрямки конкурса'!$L$3,'Напрямки конкурса'!$K$3,IF(D1035='Напрямки конкурса'!$L$4,'Напрямки конкурса'!$K$4,IF(D1035='Напрямки конкурса'!$L$5,'Напрямки конкурса'!$K$5,IF(D1035='Напрямки конкурса'!$L$6,'Напрямки конкурса'!$K$6,IF(D1035='Напрямки конкурса'!$L$7,'Напрямки конкурса'!$K$7,IF(D1035='Напрямки конкурса'!$L$8,'Напрямки конкурса'!$K$8,IF(D1035='Напрямки конкурса'!$L$9,'Напрямки конкурса'!$K$9,IF(D1035='Напрямки конкурса'!$L$10,'Напрямки конкурса'!$K$10,IF(D1035='Напрямки конкурса'!$L$11,'Напрямки конкурса'!$K$11,IF(D1035='Напрямки конкурса'!$L$12,'Напрямки конкурса'!$K$12,IF(D1035='Напрямки конкурса'!$L$13,'Напрямки конкурса'!$K$13,IF(D1035='Напрямки конкурса'!$L$14,'Напрямки конкурса'!$K$14,IF(D1035='Напрямки конкурса'!$L$15,'Напрямки конкурса'!$K$15,IF(D1035='Напрямки конкурса'!$L$16,'Напрямки конкурса'!$K$16,IF(D1035='Напрямки конкурса'!$L$17,'Напрямки конкурса'!$K$17,IF(D1035='Напрямки конкурса'!$L$18,'Напрямки конкурса'!$K$18,IF(D1035='Напрямки конкурса'!$L$19,'Напрямки конкурса'!$K$19,IF(D1035='Напрямки конкурса'!$L$20,'Напрямки конкурса'!$K$20,IF(D1035='Напрямки конкурса'!$L$21,'Напрямки конкурса'!$K$21,IF(D1035='Напрямки конкурса'!$L$22,'Напрямки конкурса'!$K$22,IF(D1035='Напрямки конкурса'!$L$23,'Напрямки конкурса'!$K$23,IF(D1035='Напрямки конкурса'!$L$24,'Напрямки конкурса'!$K$24,IF(D1035='Напрямки конкурса'!$L$25,'Напрямки конкурса'!$K$25,IF(D1035='Напрямки конкурса'!$L$26,'Напрямки конкурса'!$K$26,IF(D1035='Напрямки конкурса'!$L$27,'Напрямки конкурса'!$K$27,IF(D1035='Напрямки конкурса'!$L$28,'Напрямки конкурса'!$K$28,"")))))))))))))))))))))))))))</f>
        <v/>
      </c>
      <c r="D1035" s="50"/>
      <c r="E1035" s="171"/>
      <c r="F1035" s="171"/>
      <c r="G1035" s="171"/>
      <c r="H1035" s="150" t="str">
        <f>IF(I1035='Категорія витрат'!$B$2,'Категорія витрат'!$A$2,IF(I1035='Категорія витрат'!$B$3,'Категорія витрат'!$A$3,IF(I1035='Категорія витрат'!$B$4,'Категорія витрат'!$A$4,IF(I1035='Категорія витрат'!$B$5,'Категорія витрат'!$A$5,IF(I1035='Категорія витрат'!$B$6,'Категорія витрат'!$A$6,IF(I1035='Категорія витрат'!$B$7,'Категорія витрат'!$A$7,IF(I1035='Категорія витрат'!$B$8,'Категорія витрат'!$A$8,IF(I1035='Категорія витрат'!$B$9,'Категорія витрат'!$A$9,IF(I1035='Категорія витрат'!$B$10,'Категорія витрат'!$A$10,IF(I1035='Категорія витрат'!$B$11,'Категорія витрат'!$A$11,IF(I1035='Категорія витрат'!$B$12,'Категорія витрат'!$A$12,IF(I1035='Категорія витрат'!$B$13,'Категорія витрат'!$A$13,IF(I1035='Категорія витрат'!$B$14,'Категорія витрат'!$A$14,IF(I1035='Категорія витрат'!$B$15,'Категорія витрат'!$A$15,IF(I1035='Категорія витрат'!$B$16,'Категорія витрат'!$A$16,IF(I1035='Категорія витрат'!$B$17,'Категорія витрат'!$A$17,IF(I1035='Категорія витрат'!$B$18,'Категорія витрат'!$A$18,IF(I1035='Категорія витрат'!$B$19,'Категорія витрат'!$A$19,IF(I1035='Категорія витрат'!$B$20,'Категорія витрат'!$A$20,IF(I1035='Категорія витрат'!$B$21,'Категорія витрат'!$A$21,IF(I1035='Категорія витрат'!$B$22,'Категорія витрат'!$A$22,IF(I1035='Категорія витрат'!$B$23,'Категорія витрат'!$A$23,IF(I1035='Категорія витрат'!$B$24,'Категорія витрат'!$A$24,IF(I1035='Категорія витрат'!$B$25,'Категорія витрат'!$A$25,IF(I1035='Категорія витрат'!$B$26,'Категорія витрат'!$A$26,IF(I1035='Категорія витрат'!$B$27,'Категорія витрат'!$A$27,IF(I1035='Категорія витрат'!$B$28,'Категорія витрат'!$A$28,IF(I1035='Категорія витрат'!$B$29,'Категорія витрат'!$A$29,IF(I1035='Категорія витрат'!$B$30,'Категорія витрат'!$A$30,"")))))))))))))))))))))))))))))</f>
        <v/>
      </c>
      <c r="I1035" s="174"/>
      <c r="J1035" s="173"/>
      <c r="K1035" s="176"/>
      <c r="L1035" s="87">
        <f t="shared" si="505"/>
        <v>0</v>
      </c>
      <c r="M1035" s="176"/>
      <c r="N1035" s="178"/>
      <c r="O1035" s="171"/>
      <c r="P1035" s="159">
        <f>IF(J1035='Категорія витрат'!$F$2,ROUND('Додаток 3._Бюджет детальний ПР'!O1035*0.3676,2),IF(J1035='Категорія витрат'!$F$3,ROUND('Додаток 3._Бюджет детальний ПР'!O1035*0.347,2),IF(J1035='Категорія витрат'!$F$4,ROUND('Додаток 3._Бюджет детальний ПР'!O1035*0.347,2),IF(J1035='Категорія витрат'!$F$7,ROUND('Додаток 3._Бюджет детальний ПР'!O1035*0.0841,2),0))))</f>
        <v>0</v>
      </c>
      <c r="Q1035" s="153">
        <f t="shared" si="480"/>
        <v>0</v>
      </c>
      <c r="R1035" s="181"/>
      <c r="S1035" s="181"/>
      <c r="T1035" s="181"/>
      <c r="U1035" s="181"/>
      <c r="V1035" s="181"/>
      <c r="W1035" s="181"/>
      <c r="X1035" s="181"/>
      <c r="Y1035" s="181"/>
      <c r="Z1035" s="181"/>
      <c r="AA1035" s="181"/>
      <c r="AB1035" s="181"/>
      <c r="AC1035" s="181"/>
      <c r="AD1035" s="48">
        <f t="shared" si="481"/>
        <v>0</v>
      </c>
      <c r="AE1035" s="48">
        <f t="shared" si="482"/>
        <v>0</v>
      </c>
      <c r="AF1035" s="48">
        <f t="shared" si="483"/>
        <v>0</v>
      </c>
      <c r="AG1035" s="48">
        <f t="shared" si="484"/>
        <v>0</v>
      </c>
      <c r="AH1035" s="48">
        <f t="shared" si="485"/>
        <v>0</v>
      </c>
      <c r="AI1035" s="48">
        <f t="shared" si="486"/>
        <v>0</v>
      </c>
      <c r="AJ1035" s="48">
        <f t="shared" si="487"/>
        <v>0</v>
      </c>
      <c r="AK1035" s="48">
        <f t="shared" si="488"/>
        <v>0</v>
      </c>
      <c r="AL1035" s="181"/>
      <c r="AM1035" s="181"/>
      <c r="AN1035" s="77"/>
      <c r="AO1035" s="176"/>
      <c r="AP1035" s="87">
        <f t="shared" si="506"/>
        <v>0</v>
      </c>
      <c r="AQ1035" s="176"/>
      <c r="AR1035" s="178"/>
      <c r="AS1035" s="171"/>
      <c r="AT1035" s="159">
        <f>IF(J1035='Категорія витрат'!$F$2,ROUND('Додаток 3._Бюджет детальний ПР'!AS1035*0.3676,2),IF(J1035='Категорія витрат'!$F$3,ROUND('Додаток 3._Бюджет детальний ПР'!AS1035*0.347,2),IF(J1035='Категорія витрат'!$F$4,ROUND('Додаток 3._Бюджет детальний ПР'!AS1035*0.347,2),IF(J1035='Категорія витрат'!$F$7,ROUND('Додаток 3._Бюджет детальний ПР'!AS1035*0.0841,2),0))))</f>
        <v>0</v>
      </c>
      <c r="AU1035" s="153">
        <f t="shared" si="507"/>
        <v>0</v>
      </c>
      <c r="AV1035" s="181"/>
      <c r="AW1035" s="181"/>
      <c r="AX1035" s="181"/>
      <c r="AY1035" s="181"/>
      <c r="AZ1035" s="181"/>
      <c r="BA1035" s="181"/>
      <c r="BB1035" s="181"/>
      <c r="BC1035" s="181"/>
      <c r="BD1035" s="181"/>
      <c r="BE1035" s="181"/>
      <c r="BF1035" s="181"/>
      <c r="BG1035" s="181"/>
      <c r="BH1035" s="48">
        <f t="shared" si="489"/>
        <v>0</v>
      </c>
      <c r="BI1035" s="48">
        <f t="shared" si="490"/>
        <v>0</v>
      </c>
      <c r="BJ1035" s="48">
        <f t="shared" si="491"/>
        <v>0</v>
      </c>
      <c r="BK1035" s="48">
        <f t="shared" si="492"/>
        <v>0</v>
      </c>
      <c r="BL1035" s="48">
        <f t="shared" si="493"/>
        <v>0</v>
      </c>
      <c r="BM1035" s="48">
        <f t="shared" si="494"/>
        <v>0</v>
      </c>
      <c r="BN1035" s="48">
        <f t="shared" si="495"/>
        <v>0</v>
      </c>
      <c r="BO1035" s="48">
        <f t="shared" si="496"/>
        <v>0</v>
      </c>
      <c r="BP1035" s="181"/>
      <c r="BQ1035" s="181"/>
      <c r="BR1035" s="191"/>
      <c r="BS1035" s="176"/>
      <c r="BT1035" s="87">
        <f t="shared" si="508"/>
        <v>0</v>
      </c>
      <c r="BU1035" s="176"/>
      <c r="BV1035" s="178"/>
      <c r="BW1035" s="171"/>
      <c r="BX1035" s="159">
        <f>IF(J1035='Категорія витрат'!$F$2,ROUND('Додаток 3._Бюджет детальний ПР'!BW1035*0.3676,2),IF(J1035='Категорія витрат'!$F$3,ROUND('Додаток 3._Бюджет детальний ПР'!BW1035*0.347,2),IF(J1035='Категорія витрат'!$F$4,ROUND('Додаток 3._Бюджет детальний ПР'!BW1035*0.347,2),IF(J1035='Категорія витрат'!$F$7,ROUND('Додаток 3._Бюджет детальний ПР'!BW1035*0.0841,2),0))))</f>
        <v>0</v>
      </c>
      <c r="BY1035" s="153">
        <f t="shared" si="509"/>
        <v>0</v>
      </c>
      <c r="BZ1035" s="181"/>
      <c r="CA1035" s="181"/>
      <c r="CB1035" s="181"/>
      <c r="CC1035" s="181"/>
      <c r="CD1035" s="181"/>
      <c r="CE1035" s="181"/>
      <c r="CF1035" s="181"/>
      <c r="CG1035" s="181"/>
      <c r="CH1035" s="181"/>
      <c r="CI1035" s="181"/>
      <c r="CJ1035" s="181"/>
      <c r="CK1035" s="181"/>
      <c r="CL1035" s="48">
        <f t="shared" si="497"/>
        <v>0</v>
      </c>
      <c r="CM1035" s="48">
        <f t="shared" si="498"/>
        <v>0</v>
      </c>
      <c r="CN1035" s="48">
        <f t="shared" si="499"/>
        <v>0</v>
      </c>
      <c r="CO1035" s="48">
        <f t="shared" si="500"/>
        <v>0</v>
      </c>
      <c r="CP1035" s="48">
        <f t="shared" si="501"/>
        <v>0</v>
      </c>
      <c r="CQ1035" s="48">
        <f t="shared" si="502"/>
        <v>0</v>
      </c>
      <c r="CR1035" s="48">
        <f t="shared" si="503"/>
        <v>0</v>
      </c>
      <c r="CS1035" s="48">
        <f t="shared" si="504"/>
        <v>0</v>
      </c>
      <c r="CT1035" s="181"/>
      <c r="CU1035" s="181"/>
    </row>
    <row r="1036" spans="1:99" ht="20.100000000000001" customHeight="1" x14ac:dyDescent="0.25">
      <c r="A1036" s="58">
        <v>1032</v>
      </c>
      <c r="B1036" s="58" t="str">
        <f>IF(D1036='Напрямки конкурса'!$L$2,'Напрямки конкурса'!$B$2,IF(D1036='Напрямки конкурса'!$L$3,'Напрямки конкурса'!$B$3,IF(D1036='Напрямки конкурса'!$L$4,'Напрямки конкурса'!$B$4,IF(D1036='Напрямки конкурса'!$L$5,'Напрямки конкурса'!$B$5,IF(D1036='Напрямки конкурса'!$L$6,'Напрямки конкурса'!$B$6,IF(D1036='Напрямки конкурса'!$L$7,'Напрямки конкурса'!$B$7,IF(D1036='Напрямки конкурса'!$L$8,'Напрямки конкурса'!$B$8,IF(D1036='Напрямки конкурса'!$L$9,'Напрямки конкурса'!$B$9,IF(D1036='Напрямки конкурса'!$L$10,'Напрямки конкурса'!$B$10,IF(D1036='Напрямки конкурса'!$L$11,'Напрямки конкурса'!$B$11,IF(D1036='Напрямки конкурса'!$L$12,'Напрямки конкурса'!$B$12,IF(D1036='Напрямки конкурса'!$L$13,'Напрямки конкурса'!$B$13,IF(D1036='Напрямки конкурса'!$L$14,'Напрямки конкурса'!$B$14,IF(D1036='Напрямки конкурса'!$L$15,'Напрямки конкурса'!$B$15,IF(D1036='Напрямки конкурса'!$L$16,'Напрямки конкурса'!$B$16,IF(D1036='Напрямки конкурса'!$L$17,'Напрямки конкурса'!$B$17,IF(D1036='Напрямки конкурса'!$L$18,'Напрямки конкурса'!$B$18,IF(D1036='Напрямки конкурса'!$L$19,'Напрямки конкурса'!$B$19,IF(D1036='Напрямки конкурса'!$L$20,'Напрямки конкурса'!$B$20,IF(D1036='Напрямки конкурса'!$L$21,'Напрямки конкурса'!$B$21,IF(D1036='Напрямки конкурса'!$L$22,'Напрямки конкурса'!$B$22,IF(D1036='Напрямки конкурса'!$L$23,'Напрямки конкурса'!$B$23,IF(D1036='Напрямки конкурса'!$L$24,'Напрямки конкурса'!$B$24,IF(D1036='Напрямки конкурса'!$L$25,'Напрямки конкурса'!$B$25,IF(D1036='Напрямки конкурса'!$L$26,'Напрямки конкурса'!$B$26,IF(D1036='Напрямки конкурса'!$L$27,'Напрямки конкурса'!$B$27,IF(D1036='Напрямки конкурса'!$L$28,'Напрямки конкурса'!$B$28,"")))))))))))))))))))))))))))</f>
        <v/>
      </c>
      <c r="C1036" s="59" t="str">
        <f>IF(D1036='Напрямки конкурса'!$L$2,'Напрямки конкурса'!$K$2,IF(D1036='Напрямки конкурса'!$L$3,'Напрямки конкурса'!$K$3,IF(D1036='Напрямки конкурса'!$L$4,'Напрямки конкурса'!$K$4,IF(D1036='Напрямки конкурса'!$L$5,'Напрямки конкурса'!$K$5,IF(D1036='Напрямки конкурса'!$L$6,'Напрямки конкурса'!$K$6,IF(D1036='Напрямки конкурса'!$L$7,'Напрямки конкурса'!$K$7,IF(D1036='Напрямки конкурса'!$L$8,'Напрямки конкурса'!$K$8,IF(D1036='Напрямки конкурса'!$L$9,'Напрямки конкурса'!$K$9,IF(D1036='Напрямки конкурса'!$L$10,'Напрямки конкурса'!$K$10,IF(D1036='Напрямки конкурса'!$L$11,'Напрямки конкурса'!$K$11,IF(D1036='Напрямки конкурса'!$L$12,'Напрямки конкурса'!$K$12,IF(D1036='Напрямки конкурса'!$L$13,'Напрямки конкурса'!$K$13,IF(D1036='Напрямки конкурса'!$L$14,'Напрямки конкурса'!$K$14,IF(D1036='Напрямки конкурса'!$L$15,'Напрямки конкурса'!$K$15,IF(D1036='Напрямки конкурса'!$L$16,'Напрямки конкурса'!$K$16,IF(D1036='Напрямки конкурса'!$L$17,'Напрямки конкурса'!$K$17,IF(D1036='Напрямки конкурса'!$L$18,'Напрямки конкурса'!$K$18,IF(D1036='Напрямки конкурса'!$L$19,'Напрямки конкурса'!$K$19,IF(D1036='Напрямки конкурса'!$L$20,'Напрямки конкурса'!$K$20,IF(D1036='Напрямки конкурса'!$L$21,'Напрямки конкурса'!$K$21,IF(D1036='Напрямки конкурса'!$L$22,'Напрямки конкурса'!$K$22,IF(D1036='Напрямки конкурса'!$L$23,'Напрямки конкурса'!$K$23,IF(D1036='Напрямки конкурса'!$L$24,'Напрямки конкурса'!$K$24,IF(D1036='Напрямки конкурса'!$L$25,'Напрямки конкурса'!$K$25,IF(D1036='Напрямки конкурса'!$L$26,'Напрямки конкурса'!$K$26,IF(D1036='Напрямки конкурса'!$L$27,'Напрямки конкурса'!$K$27,IF(D1036='Напрямки конкурса'!$L$28,'Напрямки конкурса'!$K$28,"")))))))))))))))))))))))))))</f>
        <v/>
      </c>
      <c r="D1036" s="50"/>
      <c r="E1036" s="171"/>
      <c r="F1036" s="171"/>
      <c r="G1036" s="171"/>
      <c r="H1036" s="150" t="str">
        <f>IF(I1036='Категорія витрат'!$B$2,'Категорія витрат'!$A$2,IF(I1036='Категорія витрат'!$B$3,'Категорія витрат'!$A$3,IF(I1036='Категорія витрат'!$B$4,'Категорія витрат'!$A$4,IF(I1036='Категорія витрат'!$B$5,'Категорія витрат'!$A$5,IF(I1036='Категорія витрат'!$B$6,'Категорія витрат'!$A$6,IF(I1036='Категорія витрат'!$B$7,'Категорія витрат'!$A$7,IF(I1036='Категорія витрат'!$B$8,'Категорія витрат'!$A$8,IF(I1036='Категорія витрат'!$B$9,'Категорія витрат'!$A$9,IF(I1036='Категорія витрат'!$B$10,'Категорія витрат'!$A$10,IF(I1036='Категорія витрат'!$B$11,'Категорія витрат'!$A$11,IF(I1036='Категорія витрат'!$B$12,'Категорія витрат'!$A$12,IF(I1036='Категорія витрат'!$B$13,'Категорія витрат'!$A$13,IF(I1036='Категорія витрат'!$B$14,'Категорія витрат'!$A$14,IF(I1036='Категорія витрат'!$B$15,'Категорія витрат'!$A$15,IF(I1036='Категорія витрат'!$B$16,'Категорія витрат'!$A$16,IF(I1036='Категорія витрат'!$B$17,'Категорія витрат'!$A$17,IF(I1036='Категорія витрат'!$B$18,'Категорія витрат'!$A$18,IF(I1036='Категорія витрат'!$B$19,'Категорія витрат'!$A$19,IF(I1036='Категорія витрат'!$B$20,'Категорія витрат'!$A$20,IF(I1036='Категорія витрат'!$B$21,'Категорія витрат'!$A$21,IF(I1036='Категорія витрат'!$B$22,'Категорія витрат'!$A$22,IF(I1036='Категорія витрат'!$B$23,'Категорія витрат'!$A$23,IF(I1036='Категорія витрат'!$B$24,'Категорія витрат'!$A$24,IF(I1036='Категорія витрат'!$B$25,'Категорія витрат'!$A$25,IF(I1036='Категорія витрат'!$B$26,'Категорія витрат'!$A$26,IF(I1036='Категорія витрат'!$B$27,'Категорія витрат'!$A$27,IF(I1036='Категорія витрат'!$B$28,'Категорія витрат'!$A$28,IF(I1036='Категорія витрат'!$B$29,'Категорія витрат'!$A$29,IF(I1036='Категорія витрат'!$B$30,'Категорія витрат'!$A$30,"")))))))))))))))))))))))))))))</f>
        <v/>
      </c>
      <c r="I1036" s="174"/>
      <c r="J1036" s="173"/>
      <c r="K1036" s="176"/>
      <c r="L1036" s="87">
        <f t="shared" si="505"/>
        <v>0</v>
      </c>
      <c r="M1036" s="176"/>
      <c r="N1036" s="178"/>
      <c r="O1036" s="171"/>
      <c r="P1036" s="159">
        <f>IF(J1036='Категорія витрат'!$F$2,ROUND('Додаток 3._Бюджет детальний ПР'!O1036*0.3676,2),IF(J1036='Категорія витрат'!$F$3,ROUND('Додаток 3._Бюджет детальний ПР'!O1036*0.347,2),IF(J1036='Категорія витрат'!$F$4,ROUND('Додаток 3._Бюджет детальний ПР'!O1036*0.347,2),IF(J1036='Категорія витрат'!$F$7,ROUND('Додаток 3._Бюджет детальний ПР'!O1036*0.0841,2),0))))</f>
        <v>0</v>
      </c>
      <c r="Q1036" s="153">
        <f t="shared" si="480"/>
        <v>0</v>
      </c>
      <c r="R1036" s="181"/>
      <c r="S1036" s="181"/>
      <c r="T1036" s="181"/>
      <c r="U1036" s="181"/>
      <c r="V1036" s="181"/>
      <c r="W1036" s="181"/>
      <c r="X1036" s="181"/>
      <c r="Y1036" s="181"/>
      <c r="Z1036" s="181"/>
      <c r="AA1036" s="181"/>
      <c r="AB1036" s="181"/>
      <c r="AC1036" s="181"/>
      <c r="AD1036" s="48">
        <f t="shared" si="481"/>
        <v>0</v>
      </c>
      <c r="AE1036" s="48">
        <f t="shared" si="482"/>
        <v>0</v>
      </c>
      <c r="AF1036" s="48">
        <f t="shared" si="483"/>
        <v>0</v>
      </c>
      <c r="AG1036" s="48">
        <f t="shared" si="484"/>
        <v>0</v>
      </c>
      <c r="AH1036" s="48">
        <f t="shared" si="485"/>
        <v>0</v>
      </c>
      <c r="AI1036" s="48">
        <f t="shared" si="486"/>
        <v>0</v>
      </c>
      <c r="AJ1036" s="48">
        <f t="shared" si="487"/>
        <v>0</v>
      </c>
      <c r="AK1036" s="48">
        <f t="shared" si="488"/>
        <v>0</v>
      </c>
      <c r="AL1036" s="181"/>
      <c r="AM1036" s="181"/>
      <c r="AN1036" s="77"/>
      <c r="AO1036" s="176"/>
      <c r="AP1036" s="87">
        <f t="shared" si="506"/>
        <v>0</v>
      </c>
      <c r="AQ1036" s="176"/>
      <c r="AR1036" s="178"/>
      <c r="AS1036" s="171"/>
      <c r="AT1036" s="159">
        <f>IF(J1036='Категорія витрат'!$F$2,ROUND('Додаток 3._Бюджет детальний ПР'!AS1036*0.3676,2),IF(J1036='Категорія витрат'!$F$3,ROUND('Додаток 3._Бюджет детальний ПР'!AS1036*0.347,2),IF(J1036='Категорія витрат'!$F$4,ROUND('Додаток 3._Бюджет детальний ПР'!AS1036*0.347,2),IF(J1036='Категорія витрат'!$F$7,ROUND('Додаток 3._Бюджет детальний ПР'!AS1036*0.0841,2),0))))</f>
        <v>0</v>
      </c>
      <c r="AU1036" s="153">
        <f t="shared" si="507"/>
        <v>0</v>
      </c>
      <c r="AV1036" s="181"/>
      <c r="AW1036" s="181"/>
      <c r="AX1036" s="181"/>
      <c r="AY1036" s="181"/>
      <c r="AZ1036" s="181"/>
      <c r="BA1036" s="181"/>
      <c r="BB1036" s="181"/>
      <c r="BC1036" s="181"/>
      <c r="BD1036" s="181"/>
      <c r="BE1036" s="181"/>
      <c r="BF1036" s="181"/>
      <c r="BG1036" s="181"/>
      <c r="BH1036" s="48">
        <f t="shared" si="489"/>
        <v>0</v>
      </c>
      <c r="BI1036" s="48">
        <f t="shared" si="490"/>
        <v>0</v>
      </c>
      <c r="BJ1036" s="48">
        <f t="shared" si="491"/>
        <v>0</v>
      </c>
      <c r="BK1036" s="48">
        <f t="shared" si="492"/>
        <v>0</v>
      </c>
      <c r="BL1036" s="48">
        <f t="shared" si="493"/>
        <v>0</v>
      </c>
      <c r="BM1036" s="48">
        <f t="shared" si="494"/>
        <v>0</v>
      </c>
      <c r="BN1036" s="48">
        <f t="shared" si="495"/>
        <v>0</v>
      </c>
      <c r="BO1036" s="48">
        <f t="shared" si="496"/>
        <v>0</v>
      </c>
      <c r="BP1036" s="181"/>
      <c r="BQ1036" s="181"/>
      <c r="BR1036" s="191"/>
      <c r="BS1036" s="176"/>
      <c r="BT1036" s="87">
        <f t="shared" si="508"/>
        <v>0</v>
      </c>
      <c r="BU1036" s="176"/>
      <c r="BV1036" s="178"/>
      <c r="BW1036" s="171"/>
      <c r="BX1036" s="159">
        <f>IF(J1036='Категорія витрат'!$F$2,ROUND('Додаток 3._Бюджет детальний ПР'!BW1036*0.3676,2),IF(J1036='Категорія витрат'!$F$3,ROUND('Додаток 3._Бюджет детальний ПР'!BW1036*0.347,2),IF(J1036='Категорія витрат'!$F$4,ROUND('Додаток 3._Бюджет детальний ПР'!BW1036*0.347,2),IF(J1036='Категорія витрат'!$F$7,ROUND('Додаток 3._Бюджет детальний ПР'!BW1036*0.0841,2),0))))</f>
        <v>0</v>
      </c>
      <c r="BY1036" s="153">
        <f t="shared" si="509"/>
        <v>0</v>
      </c>
      <c r="BZ1036" s="181"/>
      <c r="CA1036" s="181"/>
      <c r="CB1036" s="181"/>
      <c r="CC1036" s="181"/>
      <c r="CD1036" s="181"/>
      <c r="CE1036" s="181"/>
      <c r="CF1036" s="181"/>
      <c r="CG1036" s="181"/>
      <c r="CH1036" s="181"/>
      <c r="CI1036" s="181"/>
      <c r="CJ1036" s="181"/>
      <c r="CK1036" s="181"/>
      <c r="CL1036" s="48">
        <f t="shared" si="497"/>
        <v>0</v>
      </c>
      <c r="CM1036" s="48">
        <f t="shared" si="498"/>
        <v>0</v>
      </c>
      <c r="CN1036" s="48">
        <f t="shared" si="499"/>
        <v>0</v>
      </c>
      <c r="CO1036" s="48">
        <f t="shared" si="500"/>
        <v>0</v>
      </c>
      <c r="CP1036" s="48">
        <f t="shared" si="501"/>
        <v>0</v>
      </c>
      <c r="CQ1036" s="48">
        <f t="shared" si="502"/>
        <v>0</v>
      </c>
      <c r="CR1036" s="48">
        <f t="shared" si="503"/>
        <v>0</v>
      </c>
      <c r="CS1036" s="48">
        <f t="shared" si="504"/>
        <v>0</v>
      </c>
      <c r="CT1036" s="181"/>
      <c r="CU1036" s="181"/>
    </row>
    <row r="1037" spans="1:99" ht="20.100000000000001" customHeight="1" x14ac:dyDescent="0.25">
      <c r="A1037" s="58">
        <v>1033</v>
      </c>
      <c r="B1037" s="58" t="str">
        <f>IF(D1037='Напрямки конкурса'!$L$2,'Напрямки конкурса'!$B$2,IF(D1037='Напрямки конкурса'!$L$3,'Напрямки конкурса'!$B$3,IF(D1037='Напрямки конкурса'!$L$4,'Напрямки конкурса'!$B$4,IF(D1037='Напрямки конкурса'!$L$5,'Напрямки конкурса'!$B$5,IF(D1037='Напрямки конкурса'!$L$6,'Напрямки конкурса'!$B$6,IF(D1037='Напрямки конкурса'!$L$7,'Напрямки конкурса'!$B$7,IF(D1037='Напрямки конкурса'!$L$8,'Напрямки конкурса'!$B$8,IF(D1037='Напрямки конкурса'!$L$9,'Напрямки конкурса'!$B$9,IF(D1037='Напрямки конкурса'!$L$10,'Напрямки конкурса'!$B$10,IF(D1037='Напрямки конкурса'!$L$11,'Напрямки конкурса'!$B$11,IF(D1037='Напрямки конкурса'!$L$12,'Напрямки конкурса'!$B$12,IF(D1037='Напрямки конкурса'!$L$13,'Напрямки конкурса'!$B$13,IF(D1037='Напрямки конкурса'!$L$14,'Напрямки конкурса'!$B$14,IF(D1037='Напрямки конкурса'!$L$15,'Напрямки конкурса'!$B$15,IF(D1037='Напрямки конкурса'!$L$16,'Напрямки конкурса'!$B$16,IF(D1037='Напрямки конкурса'!$L$17,'Напрямки конкурса'!$B$17,IF(D1037='Напрямки конкурса'!$L$18,'Напрямки конкурса'!$B$18,IF(D1037='Напрямки конкурса'!$L$19,'Напрямки конкурса'!$B$19,IF(D1037='Напрямки конкурса'!$L$20,'Напрямки конкурса'!$B$20,IF(D1037='Напрямки конкурса'!$L$21,'Напрямки конкурса'!$B$21,IF(D1037='Напрямки конкурса'!$L$22,'Напрямки конкурса'!$B$22,IF(D1037='Напрямки конкурса'!$L$23,'Напрямки конкурса'!$B$23,IF(D1037='Напрямки конкурса'!$L$24,'Напрямки конкурса'!$B$24,IF(D1037='Напрямки конкурса'!$L$25,'Напрямки конкурса'!$B$25,IF(D1037='Напрямки конкурса'!$L$26,'Напрямки конкурса'!$B$26,IF(D1037='Напрямки конкурса'!$L$27,'Напрямки конкурса'!$B$27,IF(D1037='Напрямки конкурса'!$L$28,'Напрямки конкурса'!$B$28,"")))))))))))))))))))))))))))</f>
        <v/>
      </c>
      <c r="C1037" s="59" t="str">
        <f>IF(D1037='Напрямки конкурса'!$L$2,'Напрямки конкурса'!$K$2,IF(D1037='Напрямки конкурса'!$L$3,'Напрямки конкурса'!$K$3,IF(D1037='Напрямки конкурса'!$L$4,'Напрямки конкурса'!$K$4,IF(D1037='Напрямки конкурса'!$L$5,'Напрямки конкурса'!$K$5,IF(D1037='Напрямки конкурса'!$L$6,'Напрямки конкурса'!$K$6,IF(D1037='Напрямки конкурса'!$L$7,'Напрямки конкурса'!$K$7,IF(D1037='Напрямки конкурса'!$L$8,'Напрямки конкурса'!$K$8,IF(D1037='Напрямки конкурса'!$L$9,'Напрямки конкурса'!$K$9,IF(D1037='Напрямки конкурса'!$L$10,'Напрямки конкурса'!$K$10,IF(D1037='Напрямки конкурса'!$L$11,'Напрямки конкурса'!$K$11,IF(D1037='Напрямки конкурса'!$L$12,'Напрямки конкурса'!$K$12,IF(D1037='Напрямки конкурса'!$L$13,'Напрямки конкурса'!$K$13,IF(D1037='Напрямки конкурса'!$L$14,'Напрямки конкурса'!$K$14,IF(D1037='Напрямки конкурса'!$L$15,'Напрямки конкурса'!$K$15,IF(D1037='Напрямки конкурса'!$L$16,'Напрямки конкурса'!$K$16,IF(D1037='Напрямки конкурса'!$L$17,'Напрямки конкурса'!$K$17,IF(D1037='Напрямки конкурса'!$L$18,'Напрямки конкурса'!$K$18,IF(D1037='Напрямки конкурса'!$L$19,'Напрямки конкурса'!$K$19,IF(D1037='Напрямки конкурса'!$L$20,'Напрямки конкурса'!$K$20,IF(D1037='Напрямки конкурса'!$L$21,'Напрямки конкурса'!$K$21,IF(D1037='Напрямки конкурса'!$L$22,'Напрямки конкурса'!$K$22,IF(D1037='Напрямки конкурса'!$L$23,'Напрямки конкурса'!$K$23,IF(D1037='Напрямки конкурса'!$L$24,'Напрямки конкурса'!$K$24,IF(D1037='Напрямки конкурса'!$L$25,'Напрямки конкурса'!$K$25,IF(D1037='Напрямки конкурса'!$L$26,'Напрямки конкурса'!$K$26,IF(D1037='Напрямки конкурса'!$L$27,'Напрямки конкурса'!$K$27,IF(D1037='Напрямки конкурса'!$L$28,'Напрямки конкурса'!$K$28,"")))))))))))))))))))))))))))</f>
        <v/>
      </c>
      <c r="D1037" s="50"/>
      <c r="E1037" s="171"/>
      <c r="F1037" s="171"/>
      <c r="G1037" s="171"/>
      <c r="H1037" s="150" t="str">
        <f>IF(I1037='Категорія витрат'!$B$2,'Категорія витрат'!$A$2,IF(I1037='Категорія витрат'!$B$3,'Категорія витрат'!$A$3,IF(I1037='Категорія витрат'!$B$4,'Категорія витрат'!$A$4,IF(I1037='Категорія витрат'!$B$5,'Категорія витрат'!$A$5,IF(I1037='Категорія витрат'!$B$6,'Категорія витрат'!$A$6,IF(I1037='Категорія витрат'!$B$7,'Категорія витрат'!$A$7,IF(I1037='Категорія витрат'!$B$8,'Категорія витрат'!$A$8,IF(I1037='Категорія витрат'!$B$9,'Категорія витрат'!$A$9,IF(I1037='Категорія витрат'!$B$10,'Категорія витрат'!$A$10,IF(I1037='Категорія витрат'!$B$11,'Категорія витрат'!$A$11,IF(I1037='Категорія витрат'!$B$12,'Категорія витрат'!$A$12,IF(I1037='Категорія витрат'!$B$13,'Категорія витрат'!$A$13,IF(I1037='Категорія витрат'!$B$14,'Категорія витрат'!$A$14,IF(I1037='Категорія витрат'!$B$15,'Категорія витрат'!$A$15,IF(I1037='Категорія витрат'!$B$16,'Категорія витрат'!$A$16,IF(I1037='Категорія витрат'!$B$17,'Категорія витрат'!$A$17,IF(I1037='Категорія витрат'!$B$18,'Категорія витрат'!$A$18,IF(I1037='Категорія витрат'!$B$19,'Категорія витрат'!$A$19,IF(I1037='Категорія витрат'!$B$20,'Категорія витрат'!$A$20,IF(I1037='Категорія витрат'!$B$21,'Категорія витрат'!$A$21,IF(I1037='Категорія витрат'!$B$22,'Категорія витрат'!$A$22,IF(I1037='Категорія витрат'!$B$23,'Категорія витрат'!$A$23,IF(I1037='Категорія витрат'!$B$24,'Категорія витрат'!$A$24,IF(I1037='Категорія витрат'!$B$25,'Категорія витрат'!$A$25,IF(I1037='Категорія витрат'!$B$26,'Категорія витрат'!$A$26,IF(I1037='Категорія витрат'!$B$27,'Категорія витрат'!$A$27,IF(I1037='Категорія витрат'!$B$28,'Категорія витрат'!$A$28,IF(I1037='Категорія витрат'!$B$29,'Категорія витрат'!$A$29,IF(I1037='Категорія витрат'!$B$30,'Категорія витрат'!$A$30,"")))))))))))))))))))))))))))))</f>
        <v/>
      </c>
      <c r="I1037" s="174"/>
      <c r="J1037" s="173"/>
      <c r="K1037" s="176"/>
      <c r="L1037" s="87">
        <f t="shared" si="505"/>
        <v>0</v>
      </c>
      <c r="M1037" s="176"/>
      <c r="N1037" s="178"/>
      <c r="O1037" s="171"/>
      <c r="P1037" s="159">
        <f>IF(J1037='Категорія витрат'!$F$2,ROUND('Додаток 3._Бюджет детальний ПР'!O1037*0.3676,2),IF(J1037='Категорія витрат'!$F$3,ROUND('Додаток 3._Бюджет детальний ПР'!O1037*0.347,2),IF(J1037='Категорія витрат'!$F$4,ROUND('Додаток 3._Бюджет детальний ПР'!O1037*0.347,2),IF(J1037='Категорія витрат'!$F$7,ROUND('Додаток 3._Бюджет детальний ПР'!O1037*0.0841,2),0))))</f>
        <v>0</v>
      </c>
      <c r="Q1037" s="153">
        <f t="shared" si="480"/>
        <v>0</v>
      </c>
      <c r="R1037" s="181"/>
      <c r="S1037" s="181"/>
      <c r="T1037" s="181"/>
      <c r="U1037" s="181"/>
      <c r="V1037" s="181"/>
      <c r="W1037" s="181"/>
      <c r="X1037" s="181"/>
      <c r="Y1037" s="181"/>
      <c r="Z1037" s="181"/>
      <c r="AA1037" s="181"/>
      <c r="AB1037" s="181"/>
      <c r="AC1037" s="181"/>
      <c r="AD1037" s="48">
        <f t="shared" si="481"/>
        <v>0</v>
      </c>
      <c r="AE1037" s="48">
        <f t="shared" si="482"/>
        <v>0</v>
      </c>
      <c r="AF1037" s="48">
        <f t="shared" si="483"/>
        <v>0</v>
      </c>
      <c r="AG1037" s="48">
        <f t="shared" si="484"/>
        <v>0</v>
      </c>
      <c r="AH1037" s="48">
        <f t="shared" si="485"/>
        <v>0</v>
      </c>
      <c r="AI1037" s="48">
        <f t="shared" si="486"/>
        <v>0</v>
      </c>
      <c r="AJ1037" s="48">
        <f t="shared" si="487"/>
        <v>0</v>
      </c>
      <c r="AK1037" s="48">
        <f t="shared" si="488"/>
        <v>0</v>
      </c>
      <c r="AL1037" s="181"/>
      <c r="AM1037" s="181"/>
      <c r="AN1037" s="77"/>
      <c r="AO1037" s="176"/>
      <c r="AP1037" s="87">
        <f t="shared" si="506"/>
        <v>0</v>
      </c>
      <c r="AQ1037" s="176"/>
      <c r="AR1037" s="178"/>
      <c r="AS1037" s="171"/>
      <c r="AT1037" s="159">
        <f>IF(J1037='Категорія витрат'!$F$2,ROUND('Додаток 3._Бюджет детальний ПР'!AS1037*0.3676,2),IF(J1037='Категорія витрат'!$F$3,ROUND('Додаток 3._Бюджет детальний ПР'!AS1037*0.347,2),IF(J1037='Категорія витрат'!$F$4,ROUND('Додаток 3._Бюджет детальний ПР'!AS1037*0.347,2),IF(J1037='Категорія витрат'!$F$7,ROUND('Додаток 3._Бюджет детальний ПР'!AS1037*0.0841,2),0))))</f>
        <v>0</v>
      </c>
      <c r="AU1037" s="153">
        <f t="shared" si="507"/>
        <v>0</v>
      </c>
      <c r="AV1037" s="181"/>
      <c r="AW1037" s="181"/>
      <c r="AX1037" s="181"/>
      <c r="AY1037" s="181"/>
      <c r="AZ1037" s="181"/>
      <c r="BA1037" s="181"/>
      <c r="BB1037" s="181"/>
      <c r="BC1037" s="181"/>
      <c r="BD1037" s="181"/>
      <c r="BE1037" s="181"/>
      <c r="BF1037" s="181"/>
      <c r="BG1037" s="181"/>
      <c r="BH1037" s="48">
        <f t="shared" si="489"/>
        <v>0</v>
      </c>
      <c r="BI1037" s="48">
        <f t="shared" si="490"/>
        <v>0</v>
      </c>
      <c r="BJ1037" s="48">
        <f t="shared" si="491"/>
        <v>0</v>
      </c>
      <c r="BK1037" s="48">
        <f t="shared" si="492"/>
        <v>0</v>
      </c>
      <c r="BL1037" s="48">
        <f t="shared" si="493"/>
        <v>0</v>
      </c>
      <c r="BM1037" s="48">
        <f t="shared" si="494"/>
        <v>0</v>
      </c>
      <c r="BN1037" s="48">
        <f t="shared" si="495"/>
        <v>0</v>
      </c>
      <c r="BO1037" s="48">
        <f t="shared" si="496"/>
        <v>0</v>
      </c>
      <c r="BP1037" s="181"/>
      <c r="BQ1037" s="181"/>
      <c r="BR1037" s="191"/>
      <c r="BS1037" s="176"/>
      <c r="BT1037" s="87">
        <f t="shared" si="508"/>
        <v>0</v>
      </c>
      <c r="BU1037" s="176"/>
      <c r="BV1037" s="178"/>
      <c r="BW1037" s="171"/>
      <c r="BX1037" s="159">
        <f>IF(J1037='Категорія витрат'!$F$2,ROUND('Додаток 3._Бюджет детальний ПР'!BW1037*0.3676,2),IF(J1037='Категорія витрат'!$F$3,ROUND('Додаток 3._Бюджет детальний ПР'!BW1037*0.347,2),IF(J1037='Категорія витрат'!$F$4,ROUND('Додаток 3._Бюджет детальний ПР'!BW1037*0.347,2),IF(J1037='Категорія витрат'!$F$7,ROUND('Додаток 3._Бюджет детальний ПР'!BW1037*0.0841,2),0))))</f>
        <v>0</v>
      </c>
      <c r="BY1037" s="153">
        <f t="shared" si="509"/>
        <v>0</v>
      </c>
      <c r="BZ1037" s="181"/>
      <c r="CA1037" s="181"/>
      <c r="CB1037" s="181"/>
      <c r="CC1037" s="181"/>
      <c r="CD1037" s="181"/>
      <c r="CE1037" s="181"/>
      <c r="CF1037" s="181"/>
      <c r="CG1037" s="181"/>
      <c r="CH1037" s="181"/>
      <c r="CI1037" s="181"/>
      <c r="CJ1037" s="181"/>
      <c r="CK1037" s="181"/>
      <c r="CL1037" s="48">
        <f t="shared" si="497"/>
        <v>0</v>
      </c>
      <c r="CM1037" s="48">
        <f t="shared" si="498"/>
        <v>0</v>
      </c>
      <c r="CN1037" s="48">
        <f t="shared" si="499"/>
        <v>0</v>
      </c>
      <c r="CO1037" s="48">
        <f t="shared" si="500"/>
        <v>0</v>
      </c>
      <c r="CP1037" s="48">
        <f t="shared" si="501"/>
        <v>0</v>
      </c>
      <c r="CQ1037" s="48">
        <f t="shared" si="502"/>
        <v>0</v>
      </c>
      <c r="CR1037" s="48">
        <f t="shared" si="503"/>
        <v>0</v>
      </c>
      <c r="CS1037" s="48">
        <f t="shared" si="504"/>
        <v>0</v>
      </c>
      <c r="CT1037" s="181"/>
      <c r="CU1037" s="181"/>
    </row>
    <row r="1038" spans="1:99" ht="20.100000000000001" customHeight="1" x14ac:dyDescent="0.25">
      <c r="A1038" s="58">
        <v>1034</v>
      </c>
      <c r="B1038" s="58" t="str">
        <f>IF(D1038='Напрямки конкурса'!$L$2,'Напрямки конкурса'!$B$2,IF(D1038='Напрямки конкурса'!$L$3,'Напрямки конкурса'!$B$3,IF(D1038='Напрямки конкурса'!$L$4,'Напрямки конкурса'!$B$4,IF(D1038='Напрямки конкурса'!$L$5,'Напрямки конкурса'!$B$5,IF(D1038='Напрямки конкурса'!$L$6,'Напрямки конкурса'!$B$6,IF(D1038='Напрямки конкурса'!$L$7,'Напрямки конкурса'!$B$7,IF(D1038='Напрямки конкурса'!$L$8,'Напрямки конкурса'!$B$8,IF(D1038='Напрямки конкурса'!$L$9,'Напрямки конкурса'!$B$9,IF(D1038='Напрямки конкурса'!$L$10,'Напрямки конкурса'!$B$10,IF(D1038='Напрямки конкурса'!$L$11,'Напрямки конкурса'!$B$11,IF(D1038='Напрямки конкурса'!$L$12,'Напрямки конкурса'!$B$12,IF(D1038='Напрямки конкурса'!$L$13,'Напрямки конкурса'!$B$13,IF(D1038='Напрямки конкурса'!$L$14,'Напрямки конкурса'!$B$14,IF(D1038='Напрямки конкурса'!$L$15,'Напрямки конкурса'!$B$15,IF(D1038='Напрямки конкурса'!$L$16,'Напрямки конкурса'!$B$16,IF(D1038='Напрямки конкурса'!$L$17,'Напрямки конкурса'!$B$17,IF(D1038='Напрямки конкурса'!$L$18,'Напрямки конкурса'!$B$18,IF(D1038='Напрямки конкурса'!$L$19,'Напрямки конкурса'!$B$19,IF(D1038='Напрямки конкурса'!$L$20,'Напрямки конкурса'!$B$20,IF(D1038='Напрямки конкурса'!$L$21,'Напрямки конкурса'!$B$21,IF(D1038='Напрямки конкурса'!$L$22,'Напрямки конкурса'!$B$22,IF(D1038='Напрямки конкурса'!$L$23,'Напрямки конкурса'!$B$23,IF(D1038='Напрямки конкурса'!$L$24,'Напрямки конкурса'!$B$24,IF(D1038='Напрямки конкурса'!$L$25,'Напрямки конкурса'!$B$25,IF(D1038='Напрямки конкурса'!$L$26,'Напрямки конкурса'!$B$26,IF(D1038='Напрямки конкурса'!$L$27,'Напрямки конкурса'!$B$27,IF(D1038='Напрямки конкурса'!$L$28,'Напрямки конкурса'!$B$28,"")))))))))))))))))))))))))))</f>
        <v/>
      </c>
      <c r="C1038" s="59" t="str">
        <f>IF(D1038='Напрямки конкурса'!$L$2,'Напрямки конкурса'!$K$2,IF(D1038='Напрямки конкурса'!$L$3,'Напрямки конкурса'!$K$3,IF(D1038='Напрямки конкурса'!$L$4,'Напрямки конкурса'!$K$4,IF(D1038='Напрямки конкурса'!$L$5,'Напрямки конкурса'!$K$5,IF(D1038='Напрямки конкурса'!$L$6,'Напрямки конкурса'!$K$6,IF(D1038='Напрямки конкурса'!$L$7,'Напрямки конкурса'!$K$7,IF(D1038='Напрямки конкурса'!$L$8,'Напрямки конкурса'!$K$8,IF(D1038='Напрямки конкурса'!$L$9,'Напрямки конкурса'!$K$9,IF(D1038='Напрямки конкурса'!$L$10,'Напрямки конкурса'!$K$10,IF(D1038='Напрямки конкурса'!$L$11,'Напрямки конкурса'!$K$11,IF(D1038='Напрямки конкурса'!$L$12,'Напрямки конкурса'!$K$12,IF(D1038='Напрямки конкурса'!$L$13,'Напрямки конкурса'!$K$13,IF(D1038='Напрямки конкурса'!$L$14,'Напрямки конкурса'!$K$14,IF(D1038='Напрямки конкурса'!$L$15,'Напрямки конкурса'!$K$15,IF(D1038='Напрямки конкурса'!$L$16,'Напрямки конкурса'!$K$16,IF(D1038='Напрямки конкурса'!$L$17,'Напрямки конкурса'!$K$17,IF(D1038='Напрямки конкурса'!$L$18,'Напрямки конкурса'!$K$18,IF(D1038='Напрямки конкурса'!$L$19,'Напрямки конкурса'!$K$19,IF(D1038='Напрямки конкурса'!$L$20,'Напрямки конкурса'!$K$20,IF(D1038='Напрямки конкурса'!$L$21,'Напрямки конкурса'!$K$21,IF(D1038='Напрямки конкурса'!$L$22,'Напрямки конкурса'!$K$22,IF(D1038='Напрямки конкурса'!$L$23,'Напрямки конкурса'!$K$23,IF(D1038='Напрямки конкурса'!$L$24,'Напрямки конкурса'!$K$24,IF(D1038='Напрямки конкурса'!$L$25,'Напрямки конкурса'!$K$25,IF(D1038='Напрямки конкурса'!$L$26,'Напрямки конкурса'!$K$26,IF(D1038='Напрямки конкурса'!$L$27,'Напрямки конкурса'!$K$27,IF(D1038='Напрямки конкурса'!$L$28,'Напрямки конкурса'!$K$28,"")))))))))))))))))))))))))))</f>
        <v/>
      </c>
      <c r="D1038" s="50"/>
      <c r="E1038" s="171"/>
      <c r="F1038" s="171"/>
      <c r="G1038" s="171"/>
      <c r="H1038" s="150" t="str">
        <f>IF(I1038='Категорія витрат'!$B$2,'Категорія витрат'!$A$2,IF(I1038='Категорія витрат'!$B$3,'Категорія витрат'!$A$3,IF(I1038='Категорія витрат'!$B$4,'Категорія витрат'!$A$4,IF(I1038='Категорія витрат'!$B$5,'Категорія витрат'!$A$5,IF(I1038='Категорія витрат'!$B$6,'Категорія витрат'!$A$6,IF(I1038='Категорія витрат'!$B$7,'Категорія витрат'!$A$7,IF(I1038='Категорія витрат'!$B$8,'Категорія витрат'!$A$8,IF(I1038='Категорія витрат'!$B$9,'Категорія витрат'!$A$9,IF(I1038='Категорія витрат'!$B$10,'Категорія витрат'!$A$10,IF(I1038='Категорія витрат'!$B$11,'Категорія витрат'!$A$11,IF(I1038='Категорія витрат'!$B$12,'Категорія витрат'!$A$12,IF(I1038='Категорія витрат'!$B$13,'Категорія витрат'!$A$13,IF(I1038='Категорія витрат'!$B$14,'Категорія витрат'!$A$14,IF(I1038='Категорія витрат'!$B$15,'Категорія витрат'!$A$15,IF(I1038='Категорія витрат'!$B$16,'Категорія витрат'!$A$16,IF(I1038='Категорія витрат'!$B$17,'Категорія витрат'!$A$17,IF(I1038='Категорія витрат'!$B$18,'Категорія витрат'!$A$18,IF(I1038='Категорія витрат'!$B$19,'Категорія витрат'!$A$19,IF(I1038='Категорія витрат'!$B$20,'Категорія витрат'!$A$20,IF(I1038='Категорія витрат'!$B$21,'Категорія витрат'!$A$21,IF(I1038='Категорія витрат'!$B$22,'Категорія витрат'!$A$22,IF(I1038='Категорія витрат'!$B$23,'Категорія витрат'!$A$23,IF(I1038='Категорія витрат'!$B$24,'Категорія витрат'!$A$24,IF(I1038='Категорія витрат'!$B$25,'Категорія витрат'!$A$25,IF(I1038='Категорія витрат'!$B$26,'Категорія витрат'!$A$26,IF(I1038='Категорія витрат'!$B$27,'Категорія витрат'!$A$27,IF(I1038='Категорія витрат'!$B$28,'Категорія витрат'!$A$28,IF(I1038='Категорія витрат'!$B$29,'Категорія витрат'!$A$29,IF(I1038='Категорія витрат'!$B$30,'Категорія витрат'!$A$30,"")))))))))))))))))))))))))))))</f>
        <v/>
      </c>
      <c r="I1038" s="174"/>
      <c r="J1038" s="173"/>
      <c r="K1038" s="176"/>
      <c r="L1038" s="87">
        <f t="shared" si="505"/>
        <v>0</v>
      </c>
      <c r="M1038" s="176"/>
      <c r="N1038" s="178"/>
      <c r="O1038" s="171"/>
      <c r="P1038" s="159">
        <f>IF(J1038='Категорія витрат'!$F$2,ROUND('Додаток 3._Бюджет детальний ПР'!O1038*0.3676,2),IF(J1038='Категорія витрат'!$F$3,ROUND('Додаток 3._Бюджет детальний ПР'!O1038*0.347,2),IF(J1038='Категорія витрат'!$F$4,ROUND('Додаток 3._Бюджет детальний ПР'!O1038*0.347,2),IF(J1038='Категорія витрат'!$F$7,ROUND('Додаток 3._Бюджет детальний ПР'!O1038*0.0841,2),0))))</f>
        <v>0</v>
      </c>
      <c r="Q1038" s="153">
        <f t="shared" si="480"/>
        <v>0</v>
      </c>
      <c r="R1038" s="181"/>
      <c r="S1038" s="181"/>
      <c r="T1038" s="181"/>
      <c r="U1038" s="181"/>
      <c r="V1038" s="181"/>
      <c r="W1038" s="181"/>
      <c r="X1038" s="181"/>
      <c r="Y1038" s="181"/>
      <c r="Z1038" s="181"/>
      <c r="AA1038" s="181"/>
      <c r="AB1038" s="181"/>
      <c r="AC1038" s="181"/>
      <c r="AD1038" s="48">
        <f t="shared" si="481"/>
        <v>0</v>
      </c>
      <c r="AE1038" s="48">
        <f t="shared" si="482"/>
        <v>0</v>
      </c>
      <c r="AF1038" s="48">
        <f t="shared" si="483"/>
        <v>0</v>
      </c>
      <c r="AG1038" s="48">
        <f t="shared" si="484"/>
        <v>0</v>
      </c>
      <c r="AH1038" s="48">
        <f t="shared" si="485"/>
        <v>0</v>
      </c>
      <c r="AI1038" s="48">
        <f t="shared" si="486"/>
        <v>0</v>
      </c>
      <c r="AJ1038" s="48">
        <f t="shared" si="487"/>
        <v>0</v>
      </c>
      <c r="AK1038" s="48">
        <f t="shared" si="488"/>
        <v>0</v>
      </c>
      <c r="AL1038" s="181"/>
      <c r="AM1038" s="181"/>
      <c r="AN1038" s="77"/>
      <c r="AO1038" s="176"/>
      <c r="AP1038" s="87">
        <f t="shared" si="506"/>
        <v>0</v>
      </c>
      <c r="AQ1038" s="176"/>
      <c r="AR1038" s="178"/>
      <c r="AS1038" s="171"/>
      <c r="AT1038" s="159">
        <f>IF(J1038='Категорія витрат'!$F$2,ROUND('Додаток 3._Бюджет детальний ПР'!AS1038*0.3676,2),IF(J1038='Категорія витрат'!$F$3,ROUND('Додаток 3._Бюджет детальний ПР'!AS1038*0.347,2),IF(J1038='Категорія витрат'!$F$4,ROUND('Додаток 3._Бюджет детальний ПР'!AS1038*0.347,2),IF(J1038='Категорія витрат'!$F$7,ROUND('Додаток 3._Бюджет детальний ПР'!AS1038*0.0841,2),0))))</f>
        <v>0</v>
      </c>
      <c r="AU1038" s="153">
        <f t="shared" si="507"/>
        <v>0</v>
      </c>
      <c r="AV1038" s="181"/>
      <c r="AW1038" s="181"/>
      <c r="AX1038" s="181"/>
      <c r="AY1038" s="181"/>
      <c r="AZ1038" s="181"/>
      <c r="BA1038" s="181"/>
      <c r="BB1038" s="181"/>
      <c r="BC1038" s="181"/>
      <c r="BD1038" s="181"/>
      <c r="BE1038" s="181"/>
      <c r="BF1038" s="181"/>
      <c r="BG1038" s="181"/>
      <c r="BH1038" s="48">
        <f t="shared" si="489"/>
        <v>0</v>
      </c>
      <c r="BI1038" s="48">
        <f t="shared" si="490"/>
        <v>0</v>
      </c>
      <c r="BJ1038" s="48">
        <f t="shared" si="491"/>
        <v>0</v>
      </c>
      <c r="BK1038" s="48">
        <f t="shared" si="492"/>
        <v>0</v>
      </c>
      <c r="BL1038" s="48">
        <f t="shared" si="493"/>
        <v>0</v>
      </c>
      <c r="BM1038" s="48">
        <f t="shared" si="494"/>
        <v>0</v>
      </c>
      <c r="BN1038" s="48">
        <f t="shared" si="495"/>
        <v>0</v>
      </c>
      <c r="BO1038" s="48">
        <f t="shared" si="496"/>
        <v>0</v>
      </c>
      <c r="BP1038" s="181"/>
      <c r="BQ1038" s="181"/>
      <c r="BR1038" s="191"/>
      <c r="BS1038" s="176"/>
      <c r="BT1038" s="87">
        <f t="shared" si="508"/>
        <v>0</v>
      </c>
      <c r="BU1038" s="176"/>
      <c r="BV1038" s="178"/>
      <c r="BW1038" s="171"/>
      <c r="BX1038" s="159">
        <f>IF(J1038='Категорія витрат'!$F$2,ROUND('Додаток 3._Бюджет детальний ПР'!BW1038*0.3676,2),IF(J1038='Категорія витрат'!$F$3,ROUND('Додаток 3._Бюджет детальний ПР'!BW1038*0.347,2),IF(J1038='Категорія витрат'!$F$4,ROUND('Додаток 3._Бюджет детальний ПР'!BW1038*0.347,2),IF(J1038='Категорія витрат'!$F$7,ROUND('Додаток 3._Бюджет детальний ПР'!BW1038*0.0841,2),0))))</f>
        <v>0</v>
      </c>
      <c r="BY1038" s="153">
        <f t="shared" si="509"/>
        <v>0</v>
      </c>
      <c r="BZ1038" s="181"/>
      <c r="CA1038" s="181"/>
      <c r="CB1038" s="181"/>
      <c r="CC1038" s="181"/>
      <c r="CD1038" s="181"/>
      <c r="CE1038" s="181"/>
      <c r="CF1038" s="181"/>
      <c r="CG1038" s="181"/>
      <c r="CH1038" s="181"/>
      <c r="CI1038" s="181"/>
      <c r="CJ1038" s="181"/>
      <c r="CK1038" s="181"/>
      <c r="CL1038" s="48">
        <f t="shared" si="497"/>
        <v>0</v>
      </c>
      <c r="CM1038" s="48">
        <f t="shared" si="498"/>
        <v>0</v>
      </c>
      <c r="CN1038" s="48">
        <f t="shared" si="499"/>
        <v>0</v>
      </c>
      <c r="CO1038" s="48">
        <f t="shared" si="500"/>
        <v>0</v>
      </c>
      <c r="CP1038" s="48">
        <f t="shared" si="501"/>
        <v>0</v>
      </c>
      <c r="CQ1038" s="48">
        <f t="shared" si="502"/>
        <v>0</v>
      </c>
      <c r="CR1038" s="48">
        <f t="shared" si="503"/>
        <v>0</v>
      </c>
      <c r="CS1038" s="48">
        <f t="shared" si="504"/>
        <v>0</v>
      </c>
      <c r="CT1038" s="181"/>
      <c r="CU1038" s="181"/>
    </row>
    <row r="1039" spans="1:99" ht="20.100000000000001" customHeight="1" x14ac:dyDescent="0.25">
      <c r="A1039" s="58">
        <v>1035</v>
      </c>
      <c r="B1039" s="58" t="str">
        <f>IF(D1039='Напрямки конкурса'!$L$2,'Напрямки конкурса'!$B$2,IF(D1039='Напрямки конкурса'!$L$3,'Напрямки конкурса'!$B$3,IF(D1039='Напрямки конкурса'!$L$4,'Напрямки конкурса'!$B$4,IF(D1039='Напрямки конкурса'!$L$5,'Напрямки конкурса'!$B$5,IF(D1039='Напрямки конкурса'!$L$6,'Напрямки конкурса'!$B$6,IF(D1039='Напрямки конкурса'!$L$7,'Напрямки конкурса'!$B$7,IF(D1039='Напрямки конкурса'!$L$8,'Напрямки конкурса'!$B$8,IF(D1039='Напрямки конкурса'!$L$9,'Напрямки конкурса'!$B$9,IF(D1039='Напрямки конкурса'!$L$10,'Напрямки конкурса'!$B$10,IF(D1039='Напрямки конкурса'!$L$11,'Напрямки конкурса'!$B$11,IF(D1039='Напрямки конкурса'!$L$12,'Напрямки конкурса'!$B$12,IF(D1039='Напрямки конкурса'!$L$13,'Напрямки конкурса'!$B$13,IF(D1039='Напрямки конкурса'!$L$14,'Напрямки конкурса'!$B$14,IF(D1039='Напрямки конкурса'!$L$15,'Напрямки конкурса'!$B$15,IF(D1039='Напрямки конкурса'!$L$16,'Напрямки конкурса'!$B$16,IF(D1039='Напрямки конкурса'!$L$17,'Напрямки конкурса'!$B$17,IF(D1039='Напрямки конкурса'!$L$18,'Напрямки конкурса'!$B$18,IF(D1039='Напрямки конкурса'!$L$19,'Напрямки конкурса'!$B$19,IF(D1039='Напрямки конкурса'!$L$20,'Напрямки конкурса'!$B$20,IF(D1039='Напрямки конкурса'!$L$21,'Напрямки конкурса'!$B$21,IF(D1039='Напрямки конкурса'!$L$22,'Напрямки конкурса'!$B$22,IF(D1039='Напрямки конкурса'!$L$23,'Напрямки конкурса'!$B$23,IF(D1039='Напрямки конкурса'!$L$24,'Напрямки конкурса'!$B$24,IF(D1039='Напрямки конкурса'!$L$25,'Напрямки конкурса'!$B$25,IF(D1039='Напрямки конкурса'!$L$26,'Напрямки конкурса'!$B$26,IF(D1039='Напрямки конкурса'!$L$27,'Напрямки конкурса'!$B$27,IF(D1039='Напрямки конкурса'!$L$28,'Напрямки конкурса'!$B$28,"")))))))))))))))))))))))))))</f>
        <v/>
      </c>
      <c r="C1039" s="59" t="str">
        <f>IF(D1039='Напрямки конкурса'!$L$2,'Напрямки конкурса'!$K$2,IF(D1039='Напрямки конкурса'!$L$3,'Напрямки конкурса'!$K$3,IF(D1039='Напрямки конкурса'!$L$4,'Напрямки конкурса'!$K$4,IF(D1039='Напрямки конкурса'!$L$5,'Напрямки конкурса'!$K$5,IF(D1039='Напрямки конкурса'!$L$6,'Напрямки конкурса'!$K$6,IF(D1039='Напрямки конкурса'!$L$7,'Напрямки конкурса'!$K$7,IF(D1039='Напрямки конкурса'!$L$8,'Напрямки конкурса'!$K$8,IF(D1039='Напрямки конкурса'!$L$9,'Напрямки конкурса'!$K$9,IF(D1039='Напрямки конкурса'!$L$10,'Напрямки конкурса'!$K$10,IF(D1039='Напрямки конкурса'!$L$11,'Напрямки конкурса'!$K$11,IF(D1039='Напрямки конкурса'!$L$12,'Напрямки конкурса'!$K$12,IF(D1039='Напрямки конкурса'!$L$13,'Напрямки конкурса'!$K$13,IF(D1039='Напрямки конкурса'!$L$14,'Напрямки конкурса'!$K$14,IF(D1039='Напрямки конкурса'!$L$15,'Напрямки конкурса'!$K$15,IF(D1039='Напрямки конкурса'!$L$16,'Напрямки конкурса'!$K$16,IF(D1039='Напрямки конкурса'!$L$17,'Напрямки конкурса'!$K$17,IF(D1039='Напрямки конкурса'!$L$18,'Напрямки конкурса'!$K$18,IF(D1039='Напрямки конкурса'!$L$19,'Напрямки конкурса'!$K$19,IF(D1039='Напрямки конкурса'!$L$20,'Напрямки конкурса'!$K$20,IF(D1039='Напрямки конкурса'!$L$21,'Напрямки конкурса'!$K$21,IF(D1039='Напрямки конкурса'!$L$22,'Напрямки конкурса'!$K$22,IF(D1039='Напрямки конкурса'!$L$23,'Напрямки конкурса'!$K$23,IF(D1039='Напрямки конкурса'!$L$24,'Напрямки конкурса'!$K$24,IF(D1039='Напрямки конкурса'!$L$25,'Напрямки конкурса'!$K$25,IF(D1039='Напрямки конкурса'!$L$26,'Напрямки конкурса'!$K$26,IF(D1039='Напрямки конкурса'!$L$27,'Напрямки конкурса'!$K$27,IF(D1039='Напрямки конкурса'!$L$28,'Напрямки конкурса'!$K$28,"")))))))))))))))))))))))))))</f>
        <v/>
      </c>
      <c r="D1039" s="50"/>
      <c r="E1039" s="171"/>
      <c r="F1039" s="171"/>
      <c r="G1039" s="171"/>
      <c r="H1039" s="150" t="str">
        <f>IF(I1039='Категорія витрат'!$B$2,'Категорія витрат'!$A$2,IF(I1039='Категорія витрат'!$B$3,'Категорія витрат'!$A$3,IF(I1039='Категорія витрат'!$B$4,'Категорія витрат'!$A$4,IF(I1039='Категорія витрат'!$B$5,'Категорія витрат'!$A$5,IF(I1039='Категорія витрат'!$B$6,'Категорія витрат'!$A$6,IF(I1039='Категорія витрат'!$B$7,'Категорія витрат'!$A$7,IF(I1039='Категорія витрат'!$B$8,'Категорія витрат'!$A$8,IF(I1039='Категорія витрат'!$B$9,'Категорія витрат'!$A$9,IF(I1039='Категорія витрат'!$B$10,'Категорія витрат'!$A$10,IF(I1039='Категорія витрат'!$B$11,'Категорія витрат'!$A$11,IF(I1039='Категорія витрат'!$B$12,'Категорія витрат'!$A$12,IF(I1039='Категорія витрат'!$B$13,'Категорія витрат'!$A$13,IF(I1039='Категорія витрат'!$B$14,'Категорія витрат'!$A$14,IF(I1039='Категорія витрат'!$B$15,'Категорія витрат'!$A$15,IF(I1039='Категорія витрат'!$B$16,'Категорія витрат'!$A$16,IF(I1039='Категорія витрат'!$B$17,'Категорія витрат'!$A$17,IF(I1039='Категорія витрат'!$B$18,'Категорія витрат'!$A$18,IF(I1039='Категорія витрат'!$B$19,'Категорія витрат'!$A$19,IF(I1039='Категорія витрат'!$B$20,'Категорія витрат'!$A$20,IF(I1039='Категорія витрат'!$B$21,'Категорія витрат'!$A$21,IF(I1039='Категорія витрат'!$B$22,'Категорія витрат'!$A$22,IF(I1039='Категорія витрат'!$B$23,'Категорія витрат'!$A$23,IF(I1039='Категорія витрат'!$B$24,'Категорія витрат'!$A$24,IF(I1039='Категорія витрат'!$B$25,'Категорія витрат'!$A$25,IF(I1039='Категорія витрат'!$B$26,'Категорія витрат'!$A$26,IF(I1039='Категорія витрат'!$B$27,'Категорія витрат'!$A$27,IF(I1039='Категорія витрат'!$B$28,'Категорія витрат'!$A$28,IF(I1039='Категорія витрат'!$B$29,'Категорія витрат'!$A$29,IF(I1039='Категорія витрат'!$B$30,'Категорія витрат'!$A$30,"")))))))))))))))))))))))))))))</f>
        <v/>
      </c>
      <c r="I1039" s="174"/>
      <c r="J1039" s="173"/>
      <c r="K1039" s="176"/>
      <c r="L1039" s="87">
        <f t="shared" si="505"/>
        <v>0</v>
      </c>
      <c r="M1039" s="176"/>
      <c r="N1039" s="178"/>
      <c r="O1039" s="171"/>
      <c r="P1039" s="159">
        <f>IF(J1039='Категорія витрат'!$F$2,ROUND('Додаток 3._Бюджет детальний ПР'!O1039*0.3676,2),IF(J1039='Категорія витрат'!$F$3,ROUND('Додаток 3._Бюджет детальний ПР'!O1039*0.347,2),IF(J1039='Категорія витрат'!$F$4,ROUND('Додаток 3._Бюджет детальний ПР'!O1039*0.347,2),IF(J1039='Категорія витрат'!$F$7,ROUND('Додаток 3._Бюджет детальний ПР'!O1039*0.0841,2),0))))</f>
        <v>0</v>
      </c>
      <c r="Q1039" s="153">
        <f t="shared" si="480"/>
        <v>0</v>
      </c>
      <c r="R1039" s="181"/>
      <c r="S1039" s="181"/>
      <c r="T1039" s="181"/>
      <c r="U1039" s="181"/>
      <c r="V1039" s="181"/>
      <c r="W1039" s="181"/>
      <c r="X1039" s="181"/>
      <c r="Y1039" s="181"/>
      <c r="Z1039" s="181"/>
      <c r="AA1039" s="181"/>
      <c r="AB1039" s="181"/>
      <c r="AC1039" s="181"/>
      <c r="AD1039" s="48">
        <f t="shared" si="481"/>
        <v>0</v>
      </c>
      <c r="AE1039" s="48">
        <f t="shared" si="482"/>
        <v>0</v>
      </c>
      <c r="AF1039" s="48">
        <f t="shared" si="483"/>
        <v>0</v>
      </c>
      <c r="AG1039" s="48">
        <f t="shared" si="484"/>
        <v>0</v>
      </c>
      <c r="AH1039" s="48">
        <f t="shared" si="485"/>
        <v>0</v>
      </c>
      <c r="AI1039" s="48">
        <f t="shared" si="486"/>
        <v>0</v>
      </c>
      <c r="AJ1039" s="48">
        <f t="shared" si="487"/>
        <v>0</v>
      </c>
      <c r="AK1039" s="48">
        <f t="shared" si="488"/>
        <v>0</v>
      </c>
      <c r="AL1039" s="181"/>
      <c r="AM1039" s="181"/>
      <c r="AN1039" s="77"/>
      <c r="AO1039" s="176"/>
      <c r="AP1039" s="87">
        <f t="shared" si="506"/>
        <v>0</v>
      </c>
      <c r="AQ1039" s="176"/>
      <c r="AR1039" s="178"/>
      <c r="AS1039" s="171"/>
      <c r="AT1039" s="159">
        <f>IF(J1039='Категорія витрат'!$F$2,ROUND('Додаток 3._Бюджет детальний ПР'!AS1039*0.3676,2),IF(J1039='Категорія витрат'!$F$3,ROUND('Додаток 3._Бюджет детальний ПР'!AS1039*0.347,2),IF(J1039='Категорія витрат'!$F$4,ROUND('Додаток 3._Бюджет детальний ПР'!AS1039*0.347,2),IF(J1039='Категорія витрат'!$F$7,ROUND('Додаток 3._Бюджет детальний ПР'!AS1039*0.0841,2),0))))</f>
        <v>0</v>
      </c>
      <c r="AU1039" s="153">
        <f t="shared" si="507"/>
        <v>0</v>
      </c>
      <c r="AV1039" s="181"/>
      <c r="AW1039" s="181"/>
      <c r="AX1039" s="181"/>
      <c r="AY1039" s="181"/>
      <c r="AZ1039" s="181"/>
      <c r="BA1039" s="181"/>
      <c r="BB1039" s="181"/>
      <c r="BC1039" s="181"/>
      <c r="BD1039" s="181"/>
      <c r="BE1039" s="181"/>
      <c r="BF1039" s="181"/>
      <c r="BG1039" s="181"/>
      <c r="BH1039" s="48">
        <f t="shared" si="489"/>
        <v>0</v>
      </c>
      <c r="BI1039" s="48">
        <f t="shared" si="490"/>
        <v>0</v>
      </c>
      <c r="BJ1039" s="48">
        <f t="shared" si="491"/>
        <v>0</v>
      </c>
      <c r="BK1039" s="48">
        <f t="shared" si="492"/>
        <v>0</v>
      </c>
      <c r="BL1039" s="48">
        <f t="shared" si="493"/>
        <v>0</v>
      </c>
      <c r="BM1039" s="48">
        <f t="shared" si="494"/>
        <v>0</v>
      </c>
      <c r="BN1039" s="48">
        <f t="shared" si="495"/>
        <v>0</v>
      </c>
      <c r="BO1039" s="48">
        <f t="shared" si="496"/>
        <v>0</v>
      </c>
      <c r="BP1039" s="181"/>
      <c r="BQ1039" s="181"/>
      <c r="BR1039" s="191"/>
      <c r="BS1039" s="176"/>
      <c r="BT1039" s="87">
        <f t="shared" si="508"/>
        <v>0</v>
      </c>
      <c r="BU1039" s="176"/>
      <c r="BV1039" s="178"/>
      <c r="BW1039" s="171"/>
      <c r="BX1039" s="159">
        <f>IF(J1039='Категорія витрат'!$F$2,ROUND('Додаток 3._Бюджет детальний ПР'!BW1039*0.3676,2),IF(J1039='Категорія витрат'!$F$3,ROUND('Додаток 3._Бюджет детальний ПР'!BW1039*0.347,2),IF(J1039='Категорія витрат'!$F$4,ROUND('Додаток 3._Бюджет детальний ПР'!BW1039*0.347,2),IF(J1039='Категорія витрат'!$F$7,ROUND('Додаток 3._Бюджет детальний ПР'!BW1039*0.0841,2),0))))</f>
        <v>0</v>
      </c>
      <c r="BY1039" s="153">
        <f t="shared" si="509"/>
        <v>0</v>
      </c>
      <c r="BZ1039" s="181"/>
      <c r="CA1039" s="181"/>
      <c r="CB1039" s="181"/>
      <c r="CC1039" s="181"/>
      <c r="CD1039" s="181"/>
      <c r="CE1039" s="181"/>
      <c r="CF1039" s="181"/>
      <c r="CG1039" s="181"/>
      <c r="CH1039" s="181"/>
      <c r="CI1039" s="181"/>
      <c r="CJ1039" s="181"/>
      <c r="CK1039" s="181"/>
      <c r="CL1039" s="48">
        <f t="shared" si="497"/>
        <v>0</v>
      </c>
      <c r="CM1039" s="48">
        <f t="shared" si="498"/>
        <v>0</v>
      </c>
      <c r="CN1039" s="48">
        <f t="shared" si="499"/>
        <v>0</v>
      </c>
      <c r="CO1039" s="48">
        <f t="shared" si="500"/>
        <v>0</v>
      </c>
      <c r="CP1039" s="48">
        <f t="shared" si="501"/>
        <v>0</v>
      </c>
      <c r="CQ1039" s="48">
        <f t="shared" si="502"/>
        <v>0</v>
      </c>
      <c r="CR1039" s="48">
        <f t="shared" si="503"/>
        <v>0</v>
      </c>
      <c r="CS1039" s="48">
        <f t="shared" si="504"/>
        <v>0</v>
      </c>
      <c r="CT1039" s="181"/>
      <c r="CU1039" s="181"/>
    </row>
    <row r="1040" spans="1:99" ht="20.100000000000001" customHeight="1" x14ac:dyDescent="0.25">
      <c r="A1040" s="58">
        <v>1036</v>
      </c>
      <c r="B1040" s="58" t="str">
        <f>IF(D1040='Напрямки конкурса'!$L$2,'Напрямки конкурса'!$B$2,IF(D1040='Напрямки конкурса'!$L$3,'Напрямки конкурса'!$B$3,IF(D1040='Напрямки конкурса'!$L$4,'Напрямки конкурса'!$B$4,IF(D1040='Напрямки конкурса'!$L$5,'Напрямки конкурса'!$B$5,IF(D1040='Напрямки конкурса'!$L$6,'Напрямки конкурса'!$B$6,IF(D1040='Напрямки конкурса'!$L$7,'Напрямки конкурса'!$B$7,IF(D1040='Напрямки конкурса'!$L$8,'Напрямки конкурса'!$B$8,IF(D1040='Напрямки конкурса'!$L$9,'Напрямки конкурса'!$B$9,IF(D1040='Напрямки конкурса'!$L$10,'Напрямки конкурса'!$B$10,IF(D1040='Напрямки конкурса'!$L$11,'Напрямки конкурса'!$B$11,IF(D1040='Напрямки конкурса'!$L$12,'Напрямки конкурса'!$B$12,IF(D1040='Напрямки конкурса'!$L$13,'Напрямки конкурса'!$B$13,IF(D1040='Напрямки конкурса'!$L$14,'Напрямки конкурса'!$B$14,IF(D1040='Напрямки конкурса'!$L$15,'Напрямки конкурса'!$B$15,IF(D1040='Напрямки конкурса'!$L$16,'Напрямки конкурса'!$B$16,IF(D1040='Напрямки конкурса'!$L$17,'Напрямки конкурса'!$B$17,IF(D1040='Напрямки конкурса'!$L$18,'Напрямки конкурса'!$B$18,IF(D1040='Напрямки конкурса'!$L$19,'Напрямки конкурса'!$B$19,IF(D1040='Напрямки конкурса'!$L$20,'Напрямки конкурса'!$B$20,IF(D1040='Напрямки конкурса'!$L$21,'Напрямки конкурса'!$B$21,IF(D1040='Напрямки конкурса'!$L$22,'Напрямки конкурса'!$B$22,IF(D1040='Напрямки конкурса'!$L$23,'Напрямки конкурса'!$B$23,IF(D1040='Напрямки конкурса'!$L$24,'Напрямки конкурса'!$B$24,IF(D1040='Напрямки конкурса'!$L$25,'Напрямки конкурса'!$B$25,IF(D1040='Напрямки конкурса'!$L$26,'Напрямки конкурса'!$B$26,IF(D1040='Напрямки конкурса'!$L$27,'Напрямки конкурса'!$B$27,IF(D1040='Напрямки конкурса'!$L$28,'Напрямки конкурса'!$B$28,"")))))))))))))))))))))))))))</f>
        <v/>
      </c>
      <c r="C1040" s="59" t="str">
        <f>IF(D1040='Напрямки конкурса'!$L$2,'Напрямки конкурса'!$K$2,IF(D1040='Напрямки конкурса'!$L$3,'Напрямки конкурса'!$K$3,IF(D1040='Напрямки конкурса'!$L$4,'Напрямки конкурса'!$K$4,IF(D1040='Напрямки конкурса'!$L$5,'Напрямки конкурса'!$K$5,IF(D1040='Напрямки конкурса'!$L$6,'Напрямки конкурса'!$K$6,IF(D1040='Напрямки конкурса'!$L$7,'Напрямки конкурса'!$K$7,IF(D1040='Напрямки конкурса'!$L$8,'Напрямки конкурса'!$K$8,IF(D1040='Напрямки конкурса'!$L$9,'Напрямки конкурса'!$K$9,IF(D1040='Напрямки конкурса'!$L$10,'Напрямки конкурса'!$K$10,IF(D1040='Напрямки конкурса'!$L$11,'Напрямки конкурса'!$K$11,IF(D1040='Напрямки конкурса'!$L$12,'Напрямки конкурса'!$K$12,IF(D1040='Напрямки конкурса'!$L$13,'Напрямки конкурса'!$K$13,IF(D1040='Напрямки конкурса'!$L$14,'Напрямки конкурса'!$K$14,IF(D1040='Напрямки конкурса'!$L$15,'Напрямки конкурса'!$K$15,IF(D1040='Напрямки конкурса'!$L$16,'Напрямки конкурса'!$K$16,IF(D1040='Напрямки конкурса'!$L$17,'Напрямки конкурса'!$K$17,IF(D1040='Напрямки конкурса'!$L$18,'Напрямки конкурса'!$K$18,IF(D1040='Напрямки конкурса'!$L$19,'Напрямки конкурса'!$K$19,IF(D1040='Напрямки конкурса'!$L$20,'Напрямки конкурса'!$K$20,IF(D1040='Напрямки конкурса'!$L$21,'Напрямки конкурса'!$K$21,IF(D1040='Напрямки конкурса'!$L$22,'Напрямки конкурса'!$K$22,IF(D1040='Напрямки конкурса'!$L$23,'Напрямки конкурса'!$K$23,IF(D1040='Напрямки конкурса'!$L$24,'Напрямки конкурса'!$K$24,IF(D1040='Напрямки конкурса'!$L$25,'Напрямки конкурса'!$K$25,IF(D1040='Напрямки конкурса'!$L$26,'Напрямки конкурса'!$K$26,IF(D1040='Напрямки конкурса'!$L$27,'Напрямки конкурса'!$K$27,IF(D1040='Напрямки конкурса'!$L$28,'Напрямки конкурса'!$K$28,"")))))))))))))))))))))))))))</f>
        <v/>
      </c>
      <c r="D1040" s="50"/>
      <c r="E1040" s="171"/>
      <c r="F1040" s="171"/>
      <c r="G1040" s="171"/>
      <c r="H1040" s="150" t="str">
        <f>IF(I1040='Категорія витрат'!$B$2,'Категорія витрат'!$A$2,IF(I1040='Категорія витрат'!$B$3,'Категорія витрат'!$A$3,IF(I1040='Категорія витрат'!$B$4,'Категорія витрат'!$A$4,IF(I1040='Категорія витрат'!$B$5,'Категорія витрат'!$A$5,IF(I1040='Категорія витрат'!$B$6,'Категорія витрат'!$A$6,IF(I1040='Категорія витрат'!$B$7,'Категорія витрат'!$A$7,IF(I1040='Категорія витрат'!$B$8,'Категорія витрат'!$A$8,IF(I1040='Категорія витрат'!$B$9,'Категорія витрат'!$A$9,IF(I1040='Категорія витрат'!$B$10,'Категорія витрат'!$A$10,IF(I1040='Категорія витрат'!$B$11,'Категорія витрат'!$A$11,IF(I1040='Категорія витрат'!$B$12,'Категорія витрат'!$A$12,IF(I1040='Категорія витрат'!$B$13,'Категорія витрат'!$A$13,IF(I1040='Категорія витрат'!$B$14,'Категорія витрат'!$A$14,IF(I1040='Категорія витрат'!$B$15,'Категорія витрат'!$A$15,IF(I1040='Категорія витрат'!$B$16,'Категорія витрат'!$A$16,IF(I1040='Категорія витрат'!$B$17,'Категорія витрат'!$A$17,IF(I1040='Категорія витрат'!$B$18,'Категорія витрат'!$A$18,IF(I1040='Категорія витрат'!$B$19,'Категорія витрат'!$A$19,IF(I1040='Категорія витрат'!$B$20,'Категорія витрат'!$A$20,IF(I1040='Категорія витрат'!$B$21,'Категорія витрат'!$A$21,IF(I1040='Категорія витрат'!$B$22,'Категорія витрат'!$A$22,IF(I1040='Категорія витрат'!$B$23,'Категорія витрат'!$A$23,IF(I1040='Категорія витрат'!$B$24,'Категорія витрат'!$A$24,IF(I1040='Категорія витрат'!$B$25,'Категорія витрат'!$A$25,IF(I1040='Категорія витрат'!$B$26,'Категорія витрат'!$A$26,IF(I1040='Категорія витрат'!$B$27,'Категорія витрат'!$A$27,IF(I1040='Категорія витрат'!$B$28,'Категорія витрат'!$A$28,IF(I1040='Категорія витрат'!$B$29,'Категорія витрат'!$A$29,IF(I1040='Категорія витрат'!$B$30,'Категорія витрат'!$A$30,"")))))))))))))))))))))))))))))</f>
        <v/>
      </c>
      <c r="I1040" s="174"/>
      <c r="J1040" s="173"/>
      <c r="K1040" s="176"/>
      <c r="L1040" s="87">
        <f t="shared" si="505"/>
        <v>0</v>
      </c>
      <c r="M1040" s="176"/>
      <c r="N1040" s="178"/>
      <c r="O1040" s="171"/>
      <c r="P1040" s="159">
        <f>IF(J1040='Категорія витрат'!$F$2,ROUND('Додаток 3._Бюджет детальний ПР'!O1040*0.3676,2),IF(J1040='Категорія витрат'!$F$3,ROUND('Додаток 3._Бюджет детальний ПР'!O1040*0.347,2),IF(J1040='Категорія витрат'!$F$4,ROUND('Додаток 3._Бюджет детальний ПР'!O1040*0.347,2),IF(J1040='Категорія витрат'!$F$7,ROUND('Додаток 3._Бюджет детальний ПР'!O1040*0.0841,2),0))))</f>
        <v>0</v>
      </c>
      <c r="Q1040" s="153">
        <f t="shared" si="480"/>
        <v>0</v>
      </c>
      <c r="R1040" s="181"/>
      <c r="S1040" s="181"/>
      <c r="T1040" s="181"/>
      <c r="U1040" s="181"/>
      <c r="V1040" s="181"/>
      <c r="W1040" s="181"/>
      <c r="X1040" s="181"/>
      <c r="Y1040" s="181"/>
      <c r="Z1040" s="181"/>
      <c r="AA1040" s="181"/>
      <c r="AB1040" s="181"/>
      <c r="AC1040" s="181"/>
      <c r="AD1040" s="48">
        <f t="shared" si="481"/>
        <v>0</v>
      </c>
      <c r="AE1040" s="48">
        <f t="shared" si="482"/>
        <v>0</v>
      </c>
      <c r="AF1040" s="48">
        <f t="shared" si="483"/>
        <v>0</v>
      </c>
      <c r="AG1040" s="48">
        <f t="shared" si="484"/>
        <v>0</v>
      </c>
      <c r="AH1040" s="48">
        <f t="shared" si="485"/>
        <v>0</v>
      </c>
      <c r="AI1040" s="48">
        <f t="shared" si="486"/>
        <v>0</v>
      </c>
      <c r="AJ1040" s="48">
        <f t="shared" si="487"/>
        <v>0</v>
      </c>
      <c r="AK1040" s="48">
        <f t="shared" si="488"/>
        <v>0</v>
      </c>
      <c r="AL1040" s="181"/>
      <c r="AM1040" s="181"/>
      <c r="AN1040" s="77"/>
      <c r="AO1040" s="176"/>
      <c r="AP1040" s="87">
        <f t="shared" si="506"/>
        <v>0</v>
      </c>
      <c r="AQ1040" s="176"/>
      <c r="AR1040" s="178"/>
      <c r="AS1040" s="171"/>
      <c r="AT1040" s="159">
        <f>IF(J1040='Категорія витрат'!$F$2,ROUND('Додаток 3._Бюджет детальний ПР'!AS1040*0.3676,2),IF(J1040='Категорія витрат'!$F$3,ROUND('Додаток 3._Бюджет детальний ПР'!AS1040*0.347,2),IF(J1040='Категорія витрат'!$F$4,ROUND('Додаток 3._Бюджет детальний ПР'!AS1040*0.347,2),IF(J1040='Категорія витрат'!$F$7,ROUND('Додаток 3._Бюджет детальний ПР'!AS1040*0.0841,2),0))))</f>
        <v>0</v>
      </c>
      <c r="AU1040" s="153">
        <f t="shared" si="507"/>
        <v>0</v>
      </c>
      <c r="AV1040" s="181"/>
      <c r="AW1040" s="181"/>
      <c r="AX1040" s="181"/>
      <c r="AY1040" s="181"/>
      <c r="AZ1040" s="181"/>
      <c r="BA1040" s="181"/>
      <c r="BB1040" s="181"/>
      <c r="BC1040" s="181"/>
      <c r="BD1040" s="181"/>
      <c r="BE1040" s="181"/>
      <c r="BF1040" s="181"/>
      <c r="BG1040" s="181"/>
      <c r="BH1040" s="48">
        <f t="shared" si="489"/>
        <v>0</v>
      </c>
      <c r="BI1040" s="48">
        <f t="shared" si="490"/>
        <v>0</v>
      </c>
      <c r="BJ1040" s="48">
        <f t="shared" si="491"/>
        <v>0</v>
      </c>
      <c r="BK1040" s="48">
        <f t="shared" si="492"/>
        <v>0</v>
      </c>
      <c r="BL1040" s="48">
        <f t="shared" si="493"/>
        <v>0</v>
      </c>
      <c r="BM1040" s="48">
        <f t="shared" si="494"/>
        <v>0</v>
      </c>
      <c r="BN1040" s="48">
        <f t="shared" si="495"/>
        <v>0</v>
      </c>
      <c r="BO1040" s="48">
        <f t="shared" si="496"/>
        <v>0</v>
      </c>
      <c r="BP1040" s="181"/>
      <c r="BQ1040" s="181"/>
      <c r="BR1040" s="191"/>
      <c r="BS1040" s="176"/>
      <c r="BT1040" s="87">
        <f t="shared" si="508"/>
        <v>0</v>
      </c>
      <c r="BU1040" s="176"/>
      <c r="BV1040" s="178"/>
      <c r="BW1040" s="171"/>
      <c r="BX1040" s="159">
        <f>IF(J1040='Категорія витрат'!$F$2,ROUND('Додаток 3._Бюджет детальний ПР'!BW1040*0.3676,2),IF(J1040='Категорія витрат'!$F$3,ROUND('Додаток 3._Бюджет детальний ПР'!BW1040*0.347,2),IF(J1040='Категорія витрат'!$F$4,ROUND('Додаток 3._Бюджет детальний ПР'!BW1040*0.347,2),IF(J1040='Категорія витрат'!$F$7,ROUND('Додаток 3._Бюджет детальний ПР'!BW1040*0.0841,2),0))))</f>
        <v>0</v>
      </c>
      <c r="BY1040" s="153">
        <f t="shared" si="509"/>
        <v>0</v>
      </c>
      <c r="BZ1040" s="181"/>
      <c r="CA1040" s="181"/>
      <c r="CB1040" s="181"/>
      <c r="CC1040" s="181"/>
      <c r="CD1040" s="181"/>
      <c r="CE1040" s="181"/>
      <c r="CF1040" s="181"/>
      <c r="CG1040" s="181"/>
      <c r="CH1040" s="181"/>
      <c r="CI1040" s="181"/>
      <c r="CJ1040" s="181"/>
      <c r="CK1040" s="181"/>
      <c r="CL1040" s="48">
        <f t="shared" si="497"/>
        <v>0</v>
      </c>
      <c r="CM1040" s="48">
        <f t="shared" si="498"/>
        <v>0</v>
      </c>
      <c r="CN1040" s="48">
        <f t="shared" si="499"/>
        <v>0</v>
      </c>
      <c r="CO1040" s="48">
        <f t="shared" si="500"/>
        <v>0</v>
      </c>
      <c r="CP1040" s="48">
        <f t="shared" si="501"/>
        <v>0</v>
      </c>
      <c r="CQ1040" s="48">
        <f t="shared" si="502"/>
        <v>0</v>
      </c>
      <c r="CR1040" s="48">
        <f t="shared" si="503"/>
        <v>0</v>
      </c>
      <c r="CS1040" s="48">
        <f t="shared" si="504"/>
        <v>0</v>
      </c>
      <c r="CT1040" s="181"/>
      <c r="CU1040" s="181"/>
    </row>
    <row r="1041" spans="1:99" ht="20.100000000000001" customHeight="1" x14ac:dyDescent="0.25">
      <c r="A1041" s="58">
        <v>1037</v>
      </c>
      <c r="B1041" s="58" t="str">
        <f>IF(D1041='Напрямки конкурса'!$L$2,'Напрямки конкурса'!$B$2,IF(D1041='Напрямки конкурса'!$L$3,'Напрямки конкурса'!$B$3,IF(D1041='Напрямки конкурса'!$L$4,'Напрямки конкурса'!$B$4,IF(D1041='Напрямки конкурса'!$L$5,'Напрямки конкурса'!$B$5,IF(D1041='Напрямки конкурса'!$L$6,'Напрямки конкурса'!$B$6,IF(D1041='Напрямки конкурса'!$L$7,'Напрямки конкурса'!$B$7,IF(D1041='Напрямки конкурса'!$L$8,'Напрямки конкурса'!$B$8,IF(D1041='Напрямки конкурса'!$L$9,'Напрямки конкурса'!$B$9,IF(D1041='Напрямки конкурса'!$L$10,'Напрямки конкурса'!$B$10,IF(D1041='Напрямки конкурса'!$L$11,'Напрямки конкурса'!$B$11,IF(D1041='Напрямки конкурса'!$L$12,'Напрямки конкурса'!$B$12,IF(D1041='Напрямки конкурса'!$L$13,'Напрямки конкурса'!$B$13,IF(D1041='Напрямки конкурса'!$L$14,'Напрямки конкурса'!$B$14,IF(D1041='Напрямки конкурса'!$L$15,'Напрямки конкурса'!$B$15,IF(D1041='Напрямки конкурса'!$L$16,'Напрямки конкурса'!$B$16,IF(D1041='Напрямки конкурса'!$L$17,'Напрямки конкурса'!$B$17,IF(D1041='Напрямки конкурса'!$L$18,'Напрямки конкурса'!$B$18,IF(D1041='Напрямки конкурса'!$L$19,'Напрямки конкурса'!$B$19,IF(D1041='Напрямки конкурса'!$L$20,'Напрямки конкурса'!$B$20,IF(D1041='Напрямки конкурса'!$L$21,'Напрямки конкурса'!$B$21,IF(D1041='Напрямки конкурса'!$L$22,'Напрямки конкурса'!$B$22,IF(D1041='Напрямки конкурса'!$L$23,'Напрямки конкурса'!$B$23,IF(D1041='Напрямки конкурса'!$L$24,'Напрямки конкурса'!$B$24,IF(D1041='Напрямки конкурса'!$L$25,'Напрямки конкурса'!$B$25,IF(D1041='Напрямки конкурса'!$L$26,'Напрямки конкурса'!$B$26,IF(D1041='Напрямки конкурса'!$L$27,'Напрямки конкурса'!$B$27,IF(D1041='Напрямки конкурса'!$L$28,'Напрямки конкурса'!$B$28,"")))))))))))))))))))))))))))</f>
        <v/>
      </c>
      <c r="C1041" s="59" t="str">
        <f>IF(D1041='Напрямки конкурса'!$L$2,'Напрямки конкурса'!$K$2,IF(D1041='Напрямки конкурса'!$L$3,'Напрямки конкурса'!$K$3,IF(D1041='Напрямки конкурса'!$L$4,'Напрямки конкурса'!$K$4,IF(D1041='Напрямки конкурса'!$L$5,'Напрямки конкурса'!$K$5,IF(D1041='Напрямки конкурса'!$L$6,'Напрямки конкурса'!$K$6,IF(D1041='Напрямки конкурса'!$L$7,'Напрямки конкурса'!$K$7,IF(D1041='Напрямки конкурса'!$L$8,'Напрямки конкурса'!$K$8,IF(D1041='Напрямки конкурса'!$L$9,'Напрямки конкурса'!$K$9,IF(D1041='Напрямки конкурса'!$L$10,'Напрямки конкурса'!$K$10,IF(D1041='Напрямки конкурса'!$L$11,'Напрямки конкурса'!$K$11,IF(D1041='Напрямки конкурса'!$L$12,'Напрямки конкурса'!$K$12,IF(D1041='Напрямки конкурса'!$L$13,'Напрямки конкурса'!$K$13,IF(D1041='Напрямки конкурса'!$L$14,'Напрямки конкурса'!$K$14,IF(D1041='Напрямки конкурса'!$L$15,'Напрямки конкурса'!$K$15,IF(D1041='Напрямки конкурса'!$L$16,'Напрямки конкурса'!$K$16,IF(D1041='Напрямки конкурса'!$L$17,'Напрямки конкурса'!$K$17,IF(D1041='Напрямки конкурса'!$L$18,'Напрямки конкурса'!$K$18,IF(D1041='Напрямки конкурса'!$L$19,'Напрямки конкурса'!$K$19,IF(D1041='Напрямки конкурса'!$L$20,'Напрямки конкурса'!$K$20,IF(D1041='Напрямки конкурса'!$L$21,'Напрямки конкурса'!$K$21,IF(D1041='Напрямки конкурса'!$L$22,'Напрямки конкурса'!$K$22,IF(D1041='Напрямки конкурса'!$L$23,'Напрямки конкурса'!$K$23,IF(D1041='Напрямки конкурса'!$L$24,'Напрямки конкурса'!$K$24,IF(D1041='Напрямки конкурса'!$L$25,'Напрямки конкурса'!$K$25,IF(D1041='Напрямки конкурса'!$L$26,'Напрямки конкурса'!$K$26,IF(D1041='Напрямки конкурса'!$L$27,'Напрямки конкурса'!$K$27,IF(D1041='Напрямки конкурса'!$L$28,'Напрямки конкурса'!$K$28,"")))))))))))))))))))))))))))</f>
        <v/>
      </c>
      <c r="D1041" s="50"/>
      <c r="E1041" s="171"/>
      <c r="F1041" s="171"/>
      <c r="G1041" s="171"/>
      <c r="H1041" s="150" t="str">
        <f>IF(I1041='Категорія витрат'!$B$2,'Категорія витрат'!$A$2,IF(I1041='Категорія витрат'!$B$3,'Категорія витрат'!$A$3,IF(I1041='Категорія витрат'!$B$4,'Категорія витрат'!$A$4,IF(I1041='Категорія витрат'!$B$5,'Категорія витрат'!$A$5,IF(I1041='Категорія витрат'!$B$6,'Категорія витрат'!$A$6,IF(I1041='Категорія витрат'!$B$7,'Категорія витрат'!$A$7,IF(I1041='Категорія витрат'!$B$8,'Категорія витрат'!$A$8,IF(I1041='Категорія витрат'!$B$9,'Категорія витрат'!$A$9,IF(I1041='Категорія витрат'!$B$10,'Категорія витрат'!$A$10,IF(I1041='Категорія витрат'!$B$11,'Категорія витрат'!$A$11,IF(I1041='Категорія витрат'!$B$12,'Категорія витрат'!$A$12,IF(I1041='Категорія витрат'!$B$13,'Категорія витрат'!$A$13,IF(I1041='Категорія витрат'!$B$14,'Категорія витрат'!$A$14,IF(I1041='Категорія витрат'!$B$15,'Категорія витрат'!$A$15,IF(I1041='Категорія витрат'!$B$16,'Категорія витрат'!$A$16,IF(I1041='Категорія витрат'!$B$17,'Категорія витрат'!$A$17,IF(I1041='Категорія витрат'!$B$18,'Категорія витрат'!$A$18,IF(I1041='Категорія витрат'!$B$19,'Категорія витрат'!$A$19,IF(I1041='Категорія витрат'!$B$20,'Категорія витрат'!$A$20,IF(I1041='Категорія витрат'!$B$21,'Категорія витрат'!$A$21,IF(I1041='Категорія витрат'!$B$22,'Категорія витрат'!$A$22,IF(I1041='Категорія витрат'!$B$23,'Категорія витрат'!$A$23,IF(I1041='Категорія витрат'!$B$24,'Категорія витрат'!$A$24,IF(I1041='Категорія витрат'!$B$25,'Категорія витрат'!$A$25,IF(I1041='Категорія витрат'!$B$26,'Категорія витрат'!$A$26,IF(I1041='Категорія витрат'!$B$27,'Категорія витрат'!$A$27,IF(I1041='Категорія витрат'!$B$28,'Категорія витрат'!$A$28,IF(I1041='Категорія витрат'!$B$29,'Категорія витрат'!$A$29,IF(I1041='Категорія витрат'!$B$30,'Категорія витрат'!$A$30,"")))))))))))))))))))))))))))))</f>
        <v/>
      </c>
      <c r="I1041" s="174"/>
      <c r="J1041" s="173"/>
      <c r="K1041" s="176"/>
      <c r="L1041" s="87">
        <f t="shared" si="505"/>
        <v>0</v>
      </c>
      <c r="M1041" s="176"/>
      <c r="N1041" s="178"/>
      <c r="O1041" s="171"/>
      <c r="P1041" s="159">
        <f>IF(J1041='Категорія витрат'!$F$2,ROUND('Додаток 3._Бюджет детальний ПР'!O1041*0.3676,2),IF(J1041='Категорія витрат'!$F$3,ROUND('Додаток 3._Бюджет детальний ПР'!O1041*0.347,2),IF(J1041='Категорія витрат'!$F$4,ROUND('Додаток 3._Бюджет детальний ПР'!O1041*0.347,2),IF(J1041='Категорія витрат'!$F$7,ROUND('Додаток 3._Бюджет детальний ПР'!O1041*0.0841,2),0))))</f>
        <v>0</v>
      </c>
      <c r="Q1041" s="153">
        <f t="shared" si="480"/>
        <v>0</v>
      </c>
      <c r="R1041" s="181"/>
      <c r="S1041" s="181"/>
      <c r="T1041" s="181"/>
      <c r="U1041" s="181"/>
      <c r="V1041" s="181"/>
      <c r="W1041" s="181"/>
      <c r="X1041" s="181"/>
      <c r="Y1041" s="181"/>
      <c r="Z1041" s="181"/>
      <c r="AA1041" s="181"/>
      <c r="AB1041" s="181"/>
      <c r="AC1041" s="181"/>
      <c r="AD1041" s="48">
        <f t="shared" si="481"/>
        <v>0</v>
      </c>
      <c r="AE1041" s="48">
        <f t="shared" si="482"/>
        <v>0</v>
      </c>
      <c r="AF1041" s="48">
        <f t="shared" si="483"/>
        <v>0</v>
      </c>
      <c r="AG1041" s="48">
        <f t="shared" si="484"/>
        <v>0</v>
      </c>
      <c r="AH1041" s="48">
        <f t="shared" si="485"/>
        <v>0</v>
      </c>
      <c r="AI1041" s="48">
        <f t="shared" si="486"/>
        <v>0</v>
      </c>
      <c r="AJ1041" s="48">
        <f t="shared" si="487"/>
        <v>0</v>
      </c>
      <c r="AK1041" s="48">
        <f t="shared" si="488"/>
        <v>0</v>
      </c>
      <c r="AL1041" s="181"/>
      <c r="AM1041" s="181"/>
      <c r="AN1041" s="77"/>
      <c r="AO1041" s="176"/>
      <c r="AP1041" s="87">
        <f t="shared" si="506"/>
        <v>0</v>
      </c>
      <c r="AQ1041" s="176"/>
      <c r="AR1041" s="178"/>
      <c r="AS1041" s="171"/>
      <c r="AT1041" s="159">
        <f>IF(J1041='Категорія витрат'!$F$2,ROUND('Додаток 3._Бюджет детальний ПР'!AS1041*0.3676,2),IF(J1041='Категорія витрат'!$F$3,ROUND('Додаток 3._Бюджет детальний ПР'!AS1041*0.347,2),IF(J1041='Категорія витрат'!$F$4,ROUND('Додаток 3._Бюджет детальний ПР'!AS1041*0.347,2),IF(J1041='Категорія витрат'!$F$7,ROUND('Додаток 3._Бюджет детальний ПР'!AS1041*0.0841,2),0))))</f>
        <v>0</v>
      </c>
      <c r="AU1041" s="153">
        <f t="shared" si="507"/>
        <v>0</v>
      </c>
      <c r="AV1041" s="181"/>
      <c r="AW1041" s="181"/>
      <c r="AX1041" s="181"/>
      <c r="AY1041" s="181"/>
      <c r="AZ1041" s="181"/>
      <c r="BA1041" s="181"/>
      <c r="BB1041" s="181"/>
      <c r="BC1041" s="181"/>
      <c r="BD1041" s="181"/>
      <c r="BE1041" s="181"/>
      <c r="BF1041" s="181"/>
      <c r="BG1041" s="181"/>
      <c r="BH1041" s="48">
        <f t="shared" si="489"/>
        <v>0</v>
      </c>
      <c r="BI1041" s="48">
        <f t="shared" si="490"/>
        <v>0</v>
      </c>
      <c r="BJ1041" s="48">
        <f t="shared" si="491"/>
        <v>0</v>
      </c>
      <c r="BK1041" s="48">
        <f t="shared" si="492"/>
        <v>0</v>
      </c>
      <c r="BL1041" s="48">
        <f t="shared" si="493"/>
        <v>0</v>
      </c>
      <c r="BM1041" s="48">
        <f t="shared" si="494"/>
        <v>0</v>
      </c>
      <c r="BN1041" s="48">
        <f t="shared" si="495"/>
        <v>0</v>
      </c>
      <c r="BO1041" s="48">
        <f t="shared" si="496"/>
        <v>0</v>
      </c>
      <c r="BP1041" s="181"/>
      <c r="BQ1041" s="181"/>
      <c r="BR1041" s="191"/>
      <c r="BS1041" s="176"/>
      <c r="BT1041" s="87">
        <f t="shared" si="508"/>
        <v>0</v>
      </c>
      <c r="BU1041" s="176"/>
      <c r="BV1041" s="178"/>
      <c r="BW1041" s="171"/>
      <c r="BX1041" s="159">
        <f>IF(J1041='Категорія витрат'!$F$2,ROUND('Додаток 3._Бюджет детальний ПР'!BW1041*0.3676,2),IF(J1041='Категорія витрат'!$F$3,ROUND('Додаток 3._Бюджет детальний ПР'!BW1041*0.347,2),IF(J1041='Категорія витрат'!$F$4,ROUND('Додаток 3._Бюджет детальний ПР'!BW1041*0.347,2),IF(J1041='Категорія витрат'!$F$7,ROUND('Додаток 3._Бюджет детальний ПР'!BW1041*0.0841,2),0))))</f>
        <v>0</v>
      </c>
      <c r="BY1041" s="153">
        <f t="shared" si="509"/>
        <v>0</v>
      </c>
      <c r="BZ1041" s="181"/>
      <c r="CA1041" s="181"/>
      <c r="CB1041" s="181"/>
      <c r="CC1041" s="181"/>
      <c r="CD1041" s="181"/>
      <c r="CE1041" s="181"/>
      <c r="CF1041" s="181"/>
      <c r="CG1041" s="181"/>
      <c r="CH1041" s="181"/>
      <c r="CI1041" s="181"/>
      <c r="CJ1041" s="181"/>
      <c r="CK1041" s="181"/>
      <c r="CL1041" s="48">
        <f t="shared" si="497"/>
        <v>0</v>
      </c>
      <c r="CM1041" s="48">
        <f t="shared" si="498"/>
        <v>0</v>
      </c>
      <c r="CN1041" s="48">
        <f t="shared" si="499"/>
        <v>0</v>
      </c>
      <c r="CO1041" s="48">
        <f t="shared" si="500"/>
        <v>0</v>
      </c>
      <c r="CP1041" s="48">
        <f t="shared" si="501"/>
        <v>0</v>
      </c>
      <c r="CQ1041" s="48">
        <f t="shared" si="502"/>
        <v>0</v>
      </c>
      <c r="CR1041" s="48">
        <f t="shared" si="503"/>
        <v>0</v>
      </c>
      <c r="CS1041" s="48">
        <f t="shared" si="504"/>
        <v>0</v>
      </c>
      <c r="CT1041" s="181"/>
      <c r="CU1041" s="181"/>
    </row>
    <row r="1042" spans="1:99" ht="20.100000000000001" customHeight="1" x14ac:dyDescent="0.25">
      <c r="A1042" s="58">
        <v>1038</v>
      </c>
      <c r="B1042" s="58" t="str">
        <f>IF(D1042='Напрямки конкурса'!$L$2,'Напрямки конкурса'!$B$2,IF(D1042='Напрямки конкурса'!$L$3,'Напрямки конкурса'!$B$3,IF(D1042='Напрямки конкурса'!$L$4,'Напрямки конкурса'!$B$4,IF(D1042='Напрямки конкурса'!$L$5,'Напрямки конкурса'!$B$5,IF(D1042='Напрямки конкурса'!$L$6,'Напрямки конкурса'!$B$6,IF(D1042='Напрямки конкурса'!$L$7,'Напрямки конкурса'!$B$7,IF(D1042='Напрямки конкурса'!$L$8,'Напрямки конкурса'!$B$8,IF(D1042='Напрямки конкурса'!$L$9,'Напрямки конкурса'!$B$9,IF(D1042='Напрямки конкурса'!$L$10,'Напрямки конкурса'!$B$10,IF(D1042='Напрямки конкурса'!$L$11,'Напрямки конкурса'!$B$11,IF(D1042='Напрямки конкурса'!$L$12,'Напрямки конкурса'!$B$12,IF(D1042='Напрямки конкурса'!$L$13,'Напрямки конкурса'!$B$13,IF(D1042='Напрямки конкурса'!$L$14,'Напрямки конкурса'!$B$14,IF(D1042='Напрямки конкурса'!$L$15,'Напрямки конкурса'!$B$15,IF(D1042='Напрямки конкурса'!$L$16,'Напрямки конкурса'!$B$16,IF(D1042='Напрямки конкурса'!$L$17,'Напрямки конкурса'!$B$17,IF(D1042='Напрямки конкурса'!$L$18,'Напрямки конкурса'!$B$18,IF(D1042='Напрямки конкурса'!$L$19,'Напрямки конкурса'!$B$19,IF(D1042='Напрямки конкурса'!$L$20,'Напрямки конкурса'!$B$20,IF(D1042='Напрямки конкурса'!$L$21,'Напрямки конкурса'!$B$21,IF(D1042='Напрямки конкурса'!$L$22,'Напрямки конкурса'!$B$22,IF(D1042='Напрямки конкурса'!$L$23,'Напрямки конкурса'!$B$23,IF(D1042='Напрямки конкурса'!$L$24,'Напрямки конкурса'!$B$24,IF(D1042='Напрямки конкурса'!$L$25,'Напрямки конкурса'!$B$25,IF(D1042='Напрямки конкурса'!$L$26,'Напрямки конкурса'!$B$26,IF(D1042='Напрямки конкурса'!$L$27,'Напрямки конкурса'!$B$27,IF(D1042='Напрямки конкурса'!$L$28,'Напрямки конкурса'!$B$28,"")))))))))))))))))))))))))))</f>
        <v/>
      </c>
      <c r="C1042" s="59" t="str">
        <f>IF(D1042='Напрямки конкурса'!$L$2,'Напрямки конкурса'!$K$2,IF(D1042='Напрямки конкурса'!$L$3,'Напрямки конкурса'!$K$3,IF(D1042='Напрямки конкурса'!$L$4,'Напрямки конкурса'!$K$4,IF(D1042='Напрямки конкурса'!$L$5,'Напрямки конкурса'!$K$5,IF(D1042='Напрямки конкурса'!$L$6,'Напрямки конкурса'!$K$6,IF(D1042='Напрямки конкурса'!$L$7,'Напрямки конкурса'!$K$7,IF(D1042='Напрямки конкурса'!$L$8,'Напрямки конкурса'!$K$8,IF(D1042='Напрямки конкурса'!$L$9,'Напрямки конкурса'!$K$9,IF(D1042='Напрямки конкурса'!$L$10,'Напрямки конкурса'!$K$10,IF(D1042='Напрямки конкурса'!$L$11,'Напрямки конкурса'!$K$11,IF(D1042='Напрямки конкурса'!$L$12,'Напрямки конкурса'!$K$12,IF(D1042='Напрямки конкурса'!$L$13,'Напрямки конкурса'!$K$13,IF(D1042='Напрямки конкурса'!$L$14,'Напрямки конкурса'!$K$14,IF(D1042='Напрямки конкурса'!$L$15,'Напрямки конкурса'!$K$15,IF(D1042='Напрямки конкурса'!$L$16,'Напрямки конкурса'!$K$16,IF(D1042='Напрямки конкурса'!$L$17,'Напрямки конкурса'!$K$17,IF(D1042='Напрямки конкурса'!$L$18,'Напрямки конкурса'!$K$18,IF(D1042='Напрямки конкурса'!$L$19,'Напрямки конкурса'!$K$19,IF(D1042='Напрямки конкурса'!$L$20,'Напрямки конкурса'!$K$20,IF(D1042='Напрямки конкурса'!$L$21,'Напрямки конкурса'!$K$21,IF(D1042='Напрямки конкурса'!$L$22,'Напрямки конкурса'!$K$22,IF(D1042='Напрямки конкурса'!$L$23,'Напрямки конкурса'!$K$23,IF(D1042='Напрямки конкурса'!$L$24,'Напрямки конкурса'!$K$24,IF(D1042='Напрямки конкурса'!$L$25,'Напрямки конкурса'!$K$25,IF(D1042='Напрямки конкурса'!$L$26,'Напрямки конкурса'!$K$26,IF(D1042='Напрямки конкурса'!$L$27,'Напрямки конкурса'!$K$27,IF(D1042='Напрямки конкурса'!$L$28,'Напрямки конкурса'!$K$28,"")))))))))))))))))))))))))))</f>
        <v/>
      </c>
      <c r="D1042" s="50"/>
      <c r="E1042" s="171"/>
      <c r="F1042" s="171"/>
      <c r="G1042" s="171"/>
      <c r="H1042" s="150" t="str">
        <f>IF(I1042='Категорія витрат'!$B$2,'Категорія витрат'!$A$2,IF(I1042='Категорія витрат'!$B$3,'Категорія витрат'!$A$3,IF(I1042='Категорія витрат'!$B$4,'Категорія витрат'!$A$4,IF(I1042='Категорія витрат'!$B$5,'Категорія витрат'!$A$5,IF(I1042='Категорія витрат'!$B$6,'Категорія витрат'!$A$6,IF(I1042='Категорія витрат'!$B$7,'Категорія витрат'!$A$7,IF(I1042='Категорія витрат'!$B$8,'Категорія витрат'!$A$8,IF(I1042='Категорія витрат'!$B$9,'Категорія витрат'!$A$9,IF(I1042='Категорія витрат'!$B$10,'Категорія витрат'!$A$10,IF(I1042='Категорія витрат'!$B$11,'Категорія витрат'!$A$11,IF(I1042='Категорія витрат'!$B$12,'Категорія витрат'!$A$12,IF(I1042='Категорія витрат'!$B$13,'Категорія витрат'!$A$13,IF(I1042='Категорія витрат'!$B$14,'Категорія витрат'!$A$14,IF(I1042='Категорія витрат'!$B$15,'Категорія витрат'!$A$15,IF(I1042='Категорія витрат'!$B$16,'Категорія витрат'!$A$16,IF(I1042='Категорія витрат'!$B$17,'Категорія витрат'!$A$17,IF(I1042='Категорія витрат'!$B$18,'Категорія витрат'!$A$18,IF(I1042='Категорія витрат'!$B$19,'Категорія витрат'!$A$19,IF(I1042='Категорія витрат'!$B$20,'Категорія витрат'!$A$20,IF(I1042='Категорія витрат'!$B$21,'Категорія витрат'!$A$21,IF(I1042='Категорія витрат'!$B$22,'Категорія витрат'!$A$22,IF(I1042='Категорія витрат'!$B$23,'Категорія витрат'!$A$23,IF(I1042='Категорія витрат'!$B$24,'Категорія витрат'!$A$24,IF(I1042='Категорія витрат'!$B$25,'Категорія витрат'!$A$25,IF(I1042='Категорія витрат'!$B$26,'Категорія витрат'!$A$26,IF(I1042='Категорія витрат'!$B$27,'Категорія витрат'!$A$27,IF(I1042='Категорія витрат'!$B$28,'Категорія витрат'!$A$28,IF(I1042='Категорія витрат'!$B$29,'Категорія витрат'!$A$29,IF(I1042='Категорія витрат'!$B$30,'Категорія витрат'!$A$30,"")))))))))))))))))))))))))))))</f>
        <v/>
      </c>
      <c r="I1042" s="174"/>
      <c r="J1042" s="173"/>
      <c r="K1042" s="176"/>
      <c r="L1042" s="87">
        <f t="shared" si="505"/>
        <v>0</v>
      </c>
      <c r="M1042" s="176"/>
      <c r="N1042" s="178"/>
      <c r="O1042" s="171"/>
      <c r="P1042" s="159">
        <f>IF(J1042='Категорія витрат'!$F$2,ROUND('Додаток 3._Бюджет детальний ПР'!O1042*0.3676,2),IF(J1042='Категорія витрат'!$F$3,ROUND('Додаток 3._Бюджет детальний ПР'!O1042*0.347,2),IF(J1042='Категорія витрат'!$F$4,ROUND('Додаток 3._Бюджет детальний ПР'!O1042*0.347,2),IF(J1042='Категорія витрат'!$F$7,ROUND('Додаток 3._Бюджет детальний ПР'!O1042*0.0841,2),0))))</f>
        <v>0</v>
      </c>
      <c r="Q1042" s="153">
        <f t="shared" si="480"/>
        <v>0</v>
      </c>
      <c r="R1042" s="181"/>
      <c r="S1042" s="181"/>
      <c r="T1042" s="181"/>
      <c r="U1042" s="181"/>
      <c r="V1042" s="181"/>
      <c r="W1042" s="181"/>
      <c r="X1042" s="181"/>
      <c r="Y1042" s="181"/>
      <c r="Z1042" s="181"/>
      <c r="AA1042" s="181"/>
      <c r="AB1042" s="181"/>
      <c r="AC1042" s="181"/>
      <c r="AD1042" s="48">
        <f t="shared" si="481"/>
        <v>0</v>
      </c>
      <c r="AE1042" s="48">
        <f t="shared" si="482"/>
        <v>0</v>
      </c>
      <c r="AF1042" s="48">
        <f t="shared" si="483"/>
        <v>0</v>
      </c>
      <c r="AG1042" s="48">
        <f t="shared" si="484"/>
        <v>0</v>
      </c>
      <c r="AH1042" s="48">
        <f t="shared" si="485"/>
        <v>0</v>
      </c>
      <c r="AI1042" s="48">
        <f t="shared" si="486"/>
        <v>0</v>
      </c>
      <c r="AJ1042" s="48">
        <f t="shared" si="487"/>
        <v>0</v>
      </c>
      <c r="AK1042" s="48">
        <f t="shared" si="488"/>
        <v>0</v>
      </c>
      <c r="AL1042" s="181"/>
      <c r="AM1042" s="181"/>
      <c r="AN1042" s="77"/>
      <c r="AO1042" s="176"/>
      <c r="AP1042" s="87">
        <f t="shared" si="506"/>
        <v>0</v>
      </c>
      <c r="AQ1042" s="176"/>
      <c r="AR1042" s="178"/>
      <c r="AS1042" s="171"/>
      <c r="AT1042" s="159">
        <f>IF(J1042='Категорія витрат'!$F$2,ROUND('Додаток 3._Бюджет детальний ПР'!AS1042*0.3676,2),IF(J1042='Категорія витрат'!$F$3,ROUND('Додаток 3._Бюджет детальний ПР'!AS1042*0.347,2),IF(J1042='Категорія витрат'!$F$4,ROUND('Додаток 3._Бюджет детальний ПР'!AS1042*0.347,2),IF(J1042='Категорія витрат'!$F$7,ROUND('Додаток 3._Бюджет детальний ПР'!AS1042*0.0841,2),0))))</f>
        <v>0</v>
      </c>
      <c r="AU1042" s="153">
        <f t="shared" si="507"/>
        <v>0</v>
      </c>
      <c r="AV1042" s="181"/>
      <c r="AW1042" s="181"/>
      <c r="AX1042" s="181"/>
      <c r="AY1042" s="181"/>
      <c r="AZ1042" s="181"/>
      <c r="BA1042" s="181"/>
      <c r="BB1042" s="181"/>
      <c r="BC1042" s="181"/>
      <c r="BD1042" s="181"/>
      <c r="BE1042" s="181"/>
      <c r="BF1042" s="181"/>
      <c r="BG1042" s="181"/>
      <c r="BH1042" s="48">
        <f t="shared" si="489"/>
        <v>0</v>
      </c>
      <c r="BI1042" s="48">
        <f t="shared" si="490"/>
        <v>0</v>
      </c>
      <c r="BJ1042" s="48">
        <f t="shared" si="491"/>
        <v>0</v>
      </c>
      <c r="BK1042" s="48">
        <f t="shared" si="492"/>
        <v>0</v>
      </c>
      <c r="BL1042" s="48">
        <f t="shared" si="493"/>
        <v>0</v>
      </c>
      <c r="BM1042" s="48">
        <f t="shared" si="494"/>
        <v>0</v>
      </c>
      <c r="BN1042" s="48">
        <f t="shared" si="495"/>
        <v>0</v>
      </c>
      <c r="BO1042" s="48">
        <f t="shared" si="496"/>
        <v>0</v>
      </c>
      <c r="BP1042" s="181"/>
      <c r="BQ1042" s="181"/>
      <c r="BR1042" s="191"/>
      <c r="BS1042" s="176"/>
      <c r="BT1042" s="87">
        <f t="shared" si="508"/>
        <v>0</v>
      </c>
      <c r="BU1042" s="176"/>
      <c r="BV1042" s="178"/>
      <c r="BW1042" s="171"/>
      <c r="BX1042" s="159">
        <f>IF(J1042='Категорія витрат'!$F$2,ROUND('Додаток 3._Бюджет детальний ПР'!BW1042*0.3676,2),IF(J1042='Категорія витрат'!$F$3,ROUND('Додаток 3._Бюджет детальний ПР'!BW1042*0.347,2),IF(J1042='Категорія витрат'!$F$4,ROUND('Додаток 3._Бюджет детальний ПР'!BW1042*0.347,2),IF(J1042='Категорія витрат'!$F$7,ROUND('Додаток 3._Бюджет детальний ПР'!BW1042*0.0841,2),0))))</f>
        <v>0</v>
      </c>
      <c r="BY1042" s="153">
        <f t="shared" si="509"/>
        <v>0</v>
      </c>
      <c r="BZ1042" s="181"/>
      <c r="CA1042" s="181"/>
      <c r="CB1042" s="181"/>
      <c r="CC1042" s="181"/>
      <c r="CD1042" s="181"/>
      <c r="CE1042" s="181"/>
      <c r="CF1042" s="181"/>
      <c r="CG1042" s="181"/>
      <c r="CH1042" s="181"/>
      <c r="CI1042" s="181"/>
      <c r="CJ1042" s="181"/>
      <c r="CK1042" s="181"/>
      <c r="CL1042" s="48">
        <f t="shared" si="497"/>
        <v>0</v>
      </c>
      <c r="CM1042" s="48">
        <f t="shared" si="498"/>
        <v>0</v>
      </c>
      <c r="CN1042" s="48">
        <f t="shared" si="499"/>
        <v>0</v>
      </c>
      <c r="CO1042" s="48">
        <f t="shared" si="500"/>
        <v>0</v>
      </c>
      <c r="CP1042" s="48">
        <f t="shared" si="501"/>
        <v>0</v>
      </c>
      <c r="CQ1042" s="48">
        <f t="shared" si="502"/>
        <v>0</v>
      </c>
      <c r="CR1042" s="48">
        <f t="shared" si="503"/>
        <v>0</v>
      </c>
      <c r="CS1042" s="48">
        <f t="shared" si="504"/>
        <v>0</v>
      </c>
      <c r="CT1042" s="181"/>
      <c r="CU1042" s="181"/>
    </row>
    <row r="1043" spans="1:99" ht="20.100000000000001" customHeight="1" x14ac:dyDescent="0.25">
      <c r="A1043" s="58">
        <v>1039</v>
      </c>
      <c r="B1043" s="58" t="str">
        <f>IF(D1043='Напрямки конкурса'!$L$2,'Напрямки конкурса'!$B$2,IF(D1043='Напрямки конкурса'!$L$3,'Напрямки конкурса'!$B$3,IF(D1043='Напрямки конкурса'!$L$4,'Напрямки конкурса'!$B$4,IF(D1043='Напрямки конкурса'!$L$5,'Напрямки конкурса'!$B$5,IF(D1043='Напрямки конкурса'!$L$6,'Напрямки конкурса'!$B$6,IF(D1043='Напрямки конкурса'!$L$7,'Напрямки конкурса'!$B$7,IF(D1043='Напрямки конкурса'!$L$8,'Напрямки конкурса'!$B$8,IF(D1043='Напрямки конкурса'!$L$9,'Напрямки конкурса'!$B$9,IF(D1043='Напрямки конкурса'!$L$10,'Напрямки конкурса'!$B$10,IF(D1043='Напрямки конкурса'!$L$11,'Напрямки конкурса'!$B$11,IF(D1043='Напрямки конкурса'!$L$12,'Напрямки конкурса'!$B$12,IF(D1043='Напрямки конкурса'!$L$13,'Напрямки конкурса'!$B$13,IF(D1043='Напрямки конкурса'!$L$14,'Напрямки конкурса'!$B$14,IF(D1043='Напрямки конкурса'!$L$15,'Напрямки конкурса'!$B$15,IF(D1043='Напрямки конкурса'!$L$16,'Напрямки конкурса'!$B$16,IF(D1043='Напрямки конкурса'!$L$17,'Напрямки конкурса'!$B$17,IF(D1043='Напрямки конкурса'!$L$18,'Напрямки конкурса'!$B$18,IF(D1043='Напрямки конкурса'!$L$19,'Напрямки конкурса'!$B$19,IF(D1043='Напрямки конкурса'!$L$20,'Напрямки конкурса'!$B$20,IF(D1043='Напрямки конкурса'!$L$21,'Напрямки конкурса'!$B$21,IF(D1043='Напрямки конкурса'!$L$22,'Напрямки конкурса'!$B$22,IF(D1043='Напрямки конкурса'!$L$23,'Напрямки конкурса'!$B$23,IF(D1043='Напрямки конкурса'!$L$24,'Напрямки конкурса'!$B$24,IF(D1043='Напрямки конкурса'!$L$25,'Напрямки конкурса'!$B$25,IF(D1043='Напрямки конкурса'!$L$26,'Напрямки конкурса'!$B$26,IF(D1043='Напрямки конкурса'!$L$27,'Напрямки конкурса'!$B$27,IF(D1043='Напрямки конкурса'!$L$28,'Напрямки конкурса'!$B$28,"")))))))))))))))))))))))))))</f>
        <v/>
      </c>
      <c r="C1043" s="59" t="str">
        <f>IF(D1043='Напрямки конкурса'!$L$2,'Напрямки конкурса'!$K$2,IF(D1043='Напрямки конкурса'!$L$3,'Напрямки конкурса'!$K$3,IF(D1043='Напрямки конкурса'!$L$4,'Напрямки конкурса'!$K$4,IF(D1043='Напрямки конкурса'!$L$5,'Напрямки конкурса'!$K$5,IF(D1043='Напрямки конкурса'!$L$6,'Напрямки конкурса'!$K$6,IF(D1043='Напрямки конкурса'!$L$7,'Напрямки конкурса'!$K$7,IF(D1043='Напрямки конкурса'!$L$8,'Напрямки конкурса'!$K$8,IF(D1043='Напрямки конкурса'!$L$9,'Напрямки конкурса'!$K$9,IF(D1043='Напрямки конкурса'!$L$10,'Напрямки конкурса'!$K$10,IF(D1043='Напрямки конкурса'!$L$11,'Напрямки конкурса'!$K$11,IF(D1043='Напрямки конкурса'!$L$12,'Напрямки конкурса'!$K$12,IF(D1043='Напрямки конкурса'!$L$13,'Напрямки конкурса'!$K$13,IF(D1043='Напрямки конкурса'!$L$14,'Напрямки конкурса'!$K$14,IF(D1043='Напрямки конкурса'!$L$15,'Напрямки конкурса'!$K$15,IF(D1043='Напрямки конкурса'!$L$16,'Напрямки конкурса'!$K$16,IF(D1043='Напрямки конкурса'!$L$17,'Напрямки конкурса'!$K$17,IF(D1043='Напрямки конкурса'!$L$18,'Напрямки конкурса'!$K$18,IF(D1043='Напрямки конкурса'!$L$19,'Напрямки конкурса'!$K$19,IF(D1043='Напрямки конкурса'!$L$20,'Напрямки конкурса'!$K$20,IF(D1043='Напрямки конкурса'!$L$21,'Напрямки конкурса'!$K$21,IF(D1043='Напрямки конкурса'!$L$22,'Напрямки конкурса'!$K$22,IF(D1043='Напрямки конкурса'!$L$23,'Напрямки конкурса'!$K$23,IF(D1043='Напрямки конкурса'!$L$24,'Напрямки конкурса'!$K$24,IF(D1043='Напрямки конкурса'!$L$25,'Напрямки конкурса'!$K$25,IF(D1043='Напрямки конкурса'!$L$26,'Напрямки конкурса'!$K$26,IF(D1043='Напрямки конкурса'!$L$27,'Напрямки конкурса'!$K$27,IF(D1043='Напрямки конкурса'!$L$28,'Напрямки конкурса'!$K$28,"")))))))))))))))))))))))))))</f>
        <v/>
      </c>
      <c r="D1043" s="50"/>
      <c r="E1043" s="171"/>
      <c r="F1043" s="171"/>
      <c r="G1043" s="171"/>
      <c r="H1043" s="150" t="str">
        <f>IF(I1043='Категорія витрат'!$B$2,'Категорія витрат'!$A$2,IF(I1043='Категорія витрат'!$B$3,'Категорія витрат'!$A$3,IF(I1043='Категорія витрат'!$B$4,'Категорія витрат'!$A$4,IF(I1043='Категорія витрат'!$B$5,'Категорія витрат'!$A$5,IF(I1043='Категорія витрат'!$B$6,'Категорія витрат'!$A$6,IF(I1043='Категорія витрат'!$B$7,'Категорія витрат'!$A$7,IF(I1043='Категорія витрат'!$B$8,'Категорія витрат'!$A$8,IF(I1043='Категорія витрат'!$B$9,'Категорія витрат'!$A$9,IF(I1043='Категорія витрат'!$B$10,'Категорія витрат'!$A$10,IF(I1043='Категорія витрат'!$B$11,'Категорія витрат'!$A$11,IF(I1043='Категорія витрат'!$B$12,'Категорія витрат'!$A$12,IF(I1043='Категорія витрат'!$B$13,'Категорія витрат'!$A$13,IF(I1043='Категорія витрат'!$B$14,'Категорія витрат'!$A$14,IF(I1043='Категорія витрат'!$B$15,'Категорія витрат'!$A$15,IF(I1043='Категорія витрат'!$B$16,'Категорія витрат'!$A$16,IF(I1043='Категорія витрат'!$B$17,'Категорія витрат'!$A$17,IF(I1043='Категорія витрат'!$B$18,'Категорія витрат'!$A$18,IF(I1043='Категорія витрат'!$B$19,'Категорія витрат'!$A$19,IF(I1043='Категорія витрат'!$B$20,'Категорія витрат'!$A$20,IF(I1043='Категорія витрат'!$B$21,'Категорія витрат'!$A$21,IF(I1043='Категорія витрат'!$B$22,'Категорія витрат'!$A$22,IF(I1043='Категорія витрат'!$B$23,'Категорія витрат'!$A$23,IF(I1043='Категорія витрат'!$B$24,'Категорія витрат'!$A$24,IF(I1043='Категорія витрат'!$B$25,'Категорія витрат'!$A$25,IF(I1043='Категорія витрат'!$B$26,'Категорія витрат'!$A$26,IF(I1043='Категорія витрат'!$B$27,'Категорія витрат'!$A$27,IF(I1043='Категорія витрат'!$B$28,'Категорія витрат'!$A$28,IF(I1043='Категорія витрат'!$B$29,'Категорія витрат'!$A$29,IF(I1043='Категорія витрат'!$B$30,'Категорія витрат'!$A$30,"")))))))))))))))))))))))))))))</f>
        <v/>
      </c>
      <c r="I1043" s="174"/>
      <c r="J1043" s="173"/>
      <c r="K1043" s="176"/>
      <c r="L1043" s="87">
        <f t="shared" si="505"/>
        <v>0</v>
      </c>
      <c r="M1043" s="176"/>
      <c r="N1043" s="178"/>
      <c r="O1043" s="171"/>
      <c r="P1043" s="159">
        <f>IF(J1043='Категорія витрат'!$F$2,ROUND('Додаток 3._Бюджет детальний ПР'!O1043*0.3676,2),IF(J1043='Категорія витрат'!$F$3,ROUND('Додаток 3._Бюджет детальний ПР'!O1043*0.347,2),IF(J1043='Категорія витрат'!$F$4,ROUND('Додаток 3._Бюджет детальний ПР'!O1043*0.347,2),IF(J1043='Категорія витрат'!$F$7,ROUND('Додаток 3._Бюджет детальний ПР'!O1043*0.0841,2),0))))</f>
        <v>0</v>
      </c>
      <c r="Q1043" s="153">
        <f t="shared" si="480"/>
        <v>0</v>
      </c>
      <c r="R1043" s="181"/>
      <c r="S1043" s="181"/>
      <c r="T1043" s="181"/>
      <c r="U1043" s="181"/>
      <c r="V1043" s="181"/>
      <c r="W1043" s="181"/>
      <c r="X1043" s="181"/>
      <c r="Y1043" s="181"/>
      <c r="Z1043" s="181"/>
      <c r="AA1043" s="181"/>
      <c r="AB1043" s="181"/>
      <c r="AC1043" s="181"/>
      <c r="AD1043" s="48">
        <f t="shared" si="481"/>
        <v>0</v>
      </c>
      <c r="AE1043" s="48">
        <f t="shared" si="482"/>
        <v>0</v>
      </c>
      <c r="AF1043" s="48">
        <f t="shared" si="483"/>
        <v>0</v>
      </c>
      <c r="AG1043" s="48">
        <f t="shared" si="484"/>
        <v>0</v>
      </c>
      <c r="AH1043" s="48">
        <f t="shared" si="485"/>
        <v>0</v>
      </c>
      <c r="AI1043" s="48">
        <f t="shared" si="486"/>
        <v>0</v>
      </c>
      <c r="AJ1043" s="48">
        <f t="shared" si="487"/>
        <v>0</v>
      </c>
      <c r="AK1043" s="48">
        <f t="shared" si="488"/>
        <v>0</v>
      </c>
      <c r="AL1043" s="181"/>
      <c r="AM1043" s="181"/>
      <c r="AN1043" s="77"/>
      <c r="AO1043" s="176"/>
      <c r="AP1043" s="87">
        <f t="shared" si="506"/>
        <v>0</v>
      </c>
      <c r="AQ1043" s="176"/>
      <c r="AR1043" s="178"/>
      <c r="AS1043" s="171"/>
      <c r="AT1043" s="159">
        <f>IF(J1043='Категорія витрат'!$F$2,ROUND('Додаток 3._Бюджет детальний ПР'!AS1043*0.3676,2),IF(J1043='Категорія витрат'!$F$3,ROUND('Додаток 3._Бюджет детальний ПР'!AS1043*0.347,2),IF(J1043='Категорія витрат'!$F$4,ROUND('Додаток 3._Бюджет детальний ПР'!AS1043*0.347,2),IF(J1043='Категорія витрат'!$F$7,ROUND('Додаток 3._Бюджет детальний ПР'!AS1043*0.0841,2),0))))</f>
        <v>0</v>
      </c>
      <c r="AU1043" s="153">
        <f t="shared" si="507"/>
        <v>0</v>
      </c>
      <c r="AV1043" s="181"/>
      <c r="AW1043" s="181"/>
      <c r="AX1043" s="181"/>
      <c r="AY1043" s="181"/>
      <c r="AZ1043" s="181"/>
      <c r="BA1043" s="181"/>
      <c r="BB1043" s="181"/>
      <c r="BC1043" s="181"/>
      <c r="BD1043" s="181"/>
      <c r="BE1043" s="181"/>
      <c r="BF1043" s="181"/>
      <c r="BG1043" s="181"/>
      <c r="BH1043" s="48">
        <f t="shared" si="489"/>
        <v>0</v>
      </c>
      <c r="BI1043" s="48">
        <f t="shared" si="490"/>
        <v>0</v>
      </c>
      <c r="BJ1043" s="48">
        <f t="shared" si="491"/>
        <v>0</v>
      </c>
      <c r="BK1043" s="48">
        <f t="shared" si="492"/>
        <v>0</v>
      </c>
      <c r="BL1043" s="48">
        <f t="shared" si="493"/>
        <v>0</v>
      </c>
      <c r="BM1043" s="48">
        <f t="shared" si="494"/>
        <v>0</v>
      </c>
      <c r="BN1043" s="48">
        <f t="shared" si="495"/>
        <v>0</v>
      </c>
      <c r="BO1043" s="48">
        <f t="shared" si="496"/>
        <v>0</v>
      </c>
      <c r="BP1043" s="181"/>
      <c r="BQ1043" s="181"/>
      <c r="BR1043" s="191"/>
      <c r="BS1043" s="176"/>
      <c r="BT1043" s="87">
        <f t="shared" si="508"/>
        <v>0</v>
      </c>
      <c r="BU1043" s="176"/>
      <c r="BV1043" s="178"/>
      <c r="BW1043" s="171"/>
      <c r="BX1043" s="159">
        <f>IF(J1043='Категорія витрат'!$F$2,ROUND('Додаток 3._Бюджет детальний ПР'!BW1043*0.3676,2),IF(J1043='Категорія витрат'!$F$3,ROUND('Додаток 3._Бюджет детальний ПР'!BW1043*0.347,2),IF(J1043='Категорія витрат'!$F$4,ROUND('Додаток 3._Бюджет детальний ПР'!BW1043*0.347,2),IF(J1043='Категорія витрат'!$F$7,ROUND('Додаток 3._Бюджет детальний ПР'!BW1043*0.0841,2),0))))</f>
        <v>0</v>
      </c>
      <c r="BY1043" s="153">
        <f t="shared" si="509"/>
        <v>0</v>
      </c>
      <c r="BZ1043" s="181"/>
      <c r="CA1043" s="181"/>
      <c r="CB1043" s="181"/>
      <c r="CC1043" s="181"/>
      <c r="CD1043" s="181"/>
      <c r="CE1043" s="181"/>
      <c r="CF1043" s="181"/>
      <c r="CG1043" s="181"/>
      <c r="CH1043" s="181"/>
      <c r="CI1043" s="181"/>
      <c r="CJ1043" s="181"/>
      <c r="CK1043" s="181"/>
      <c r="CL1043" s="48">
        <f t="shared" si="497"/>
        <v>0</v>
      </c>
      <c r="CM1043" s="48">
        <f t="shared" si="498"/>
        <v>0</v>
      </c>
      <c r="CN1043" s="48">
        <f t="shared" si="499"/>
        <v>0</v>
      </c>
      <c r="CO1043" s="48">
        <f t="shared" si="500"/>
        <v>0</v>
      </c>
      <c r="CP1043" s="48">
        <f t="shared" si="501"/>
        <v>0</v>
      </c>
      <c r="CQ1043" s="48">
        <f t="shared" si="502"/>
        <v>0</v>
      </c>
      <c r="CR1043" s="48">
        <f t="shared" si="503"/>
        <v>0</v>
      </c>
      <c r="CS1043" s="48">
        <f t="shared" si="504"/>
        <v>0</v>
      </c>
      <c r="CT1043" s="181"/>
      <c r="CU1043" s="181"/>
    </row>
    <row r="1044" spans="1:99" ht="20.100000000000001" customHeight="1" x14ac:dyDescent="0.25">
      <c r="A1044" s="58">
        <v>1040</v>
      </c>
      <c r="B1044" s="58" t="str">
        <f>IF(D1044='Напрямки конкурса'!$L$2,'Напрямки конкурса'!$B$2,IF(D1044='Напрямки конкурса'!$L$3,'Напрямки конкурса'!$B$3,IF(D1044='Напрямки конкурса'!$L$4,'Напрямки конкурса'!$B$4,IF(D1044='Напрямки конкурса'!$L$5,'Напрямки конкурса'!$B$5,IF(D1044='Напрямки конкурса'!$L$6,'Напрямки конкурса'!$B$6,IF(D1044='Напрямки конкурса'!$L$7,'Напрямки конкурса'!$B$7,IF(D1044='Напрямки конкурса'!$L$8,'Напрямки конкурса'!$B$8,IF(D1044='Напрямки конкурса'!$L$9,'Напрямки конкурса'!$B$9,IF(D1044='Напрямки конкурса'!$L$10,'Напрямки конкурса'!$B$10,IF(D1044='Напрямки конкурса'!$L$11,'Напрямки конкурса'!$B$11,IF(D1044='Напрямки конкурса'!$L$12,'Напрямки конкурса'!$B$12,IF(D1044='Напрямки конкурса'!$L$13,'Напрямки конкурса'!$B$13,IF(D1044='Напрямки конкурса'!$L$14,'Напрямки конкурса'!$B$14,IF(D1044='Напрямки конкурса'!$L$15,'Напрямки конкурса'!$B$15,IF(D1044='Напрямки конкурса'!$L$16,'Напрямки конкурса'!$B$16,IF(D1044='Напрямки конкурса'!$L$17,'Напрямки конкурса'!$B$17,IF(D1044='Напрямки конкурса'!$L$18,'Напрямки конкурса'!$B$18,IF(D1044='Напрямки конкурса'!$L$19,'Напрямки конкурса'!$B$19,IF(D1044='Напрямки конкурса'!$L$20,'Напрямки конкурса'!$B$20,IF(D1044='Напрямки конкурса'!$L$21,'Напрямки конкурса'!$B$21,IF(D1044='Напрямки конкурса'!$L$22,'Напрямки конкурса'!$B$22,IF(D1044='Напрямки конкурса'!$L$23,'Напрямки конкурса'!$B$23,IF(D1044='Напрямки конкурса'!$L$24,'Напрямки конкурса'!$B$24,IF(D1044='Напрямки конкурса'!$L$25,'Напрямки конкурса'!$B$25,IF(D1044='Напрямки конкурса'!$L$26,'Напрямки конкурса'!$B$26,IF(D1044='Напрямки конкурса'!$L$27,'Напрямки конкурса'!$B$27,IF(D1044='Напрямки конкурса'!$L$28,'Напрямки конкурса'!$B$28,"")))))))))))))))))))))))))))</f>
        <v/>
      </c>
      <c r="C1044" s="59" t="str">
        <f>IF(D1044='Напрямки конкурса'!$L$2,'Напрямки конкурса'!$K$2,IF(D1044='Напрямки конкурса'!$L$3,'Напрямки конкурса'!$K$3,IF(D1044='Напрямки конкурса'!$L$4,'Напрямки конкурса'!$K$4,IF(D1044='Напрямки конкурса'!$L$5,'Напрямки конкурса'!$K$5,IF(D1044='Напрямки конкурса'!$L$6,'Напрямки конкурса'!$K$6,IF(D1044='Напрямки конкурса'!$L$7,'Напрямки конкурса'!$K$7,IF(D1044='Напрямки конкурса'!$L$8,'Напрямки конкурса'!$K$8,IF(D1044='Напрямки конкурса'!$L$9,'Напрямки конкурса'!$K$9,IF(D1044='Напрямки конкурса'!$L$10,'Напрямки конкурса'!$K$10,IF(D1044='Напрямки конкурса'!$L$11,'Напрямки конкурса'!$K$11,IF(D1044='Напрямки конкурса'!$L$12,'Напрямки конкурса'!$K$12,IF(D1044='Напрямки конкурса'!$L$13,'Напрямки конкурса'!$K$13,IF(D1044='Напрямки конкурса'!$L$14,'Напрямки конкурса'!$K$14,IF(D1044='Напрямки конкурса'!$L$15,'Напрямки конкурса'!$K$15,IF(D1044='Напрямки конкурса'!$L$16,'Напрямки конкурса'!$K$16,IF(D1044='Напрямки конкурса'!$L$17,'Напрямки конкурса'!$K$17,IF(D1044='Напрямки конкурса'!$L$18,'Напрямки конкурса'!$K$18,IF(D1044='Напрямки конкурса'!$L$19,'Напрямки конкурса'!$K$19,IF(D1044='Напрямки конкурса'!$L$20,'Напрямки конкурса'!$K$20,IF(D1044='Напрямки конкурса'!$L$21,'Напрямки конкурса'!$K$21,IF(D1044='Напрямки конкурса'!$L$22,'Напрямки конкурса'!$K$22,IF(D1044='Напрямки конкурса'!$L$23,'Напрямки конкурса'!$K$23,IF(D1044='Напрямки конкурса'!$L$24,'Напрямки конкурса'!$K$24,IF(D1044='Напрямки конкурса'!$L$25,'Напрямки конкурса'!$K$25,IF(D1044='Напрямки конкурса'!$L$26,'Напрямки конкурса'!$K$26,IF(D1044='Напрямки конкурса'!$L$27,'Напрямки конкурса'!$K$27,IF(D1044='Напрямки конкурса'!$L$28,'Напрямки конкурса'!$K$28,"")))))))))))))))))))))))))))</f>
        <v/>
      </c>
      <c r="D1044" s="50"/>
      <c r="E1044" s="171"/>
      <c r="F1044" s="171"/>
      <c r="G1044" s="171"/>
      <c r="H1044" s="150" t="str">
        <f>IF(I1044='Категорія витрат'!$B$2,'Категорія витрат'!$A$2,IF(I1044='Категорія витрат'!$B$3,'Категорія витрат'!$A$3,IF(I1044='Категорія витрат'!$B$4,'Категорія витрат'!$A$4,IF(I1044='Категорія витрат'!$B$5,'Категорія витрат'!$A$5,IF(I1044='Категорія витрат'!$B$6,'Категорія витрат'!$A$6,IF(I1044='Категорія витрат'!$B$7,'Категорія витрат'!$A$7,IF(I1044='Категорія витрат'!$B$8,'Категорія витрат'!$A$8,IF(I1044='Категорія витрат'!$B$9,'Категорія витрат'!$A$9,IF(I1044='Категорія витрат'!$B$10,'Категорія витрат'!$A$10,IF(I1044='Категорія витрат'!$B$11,'Категорія витрат'!$A$11,IF(I1044='Категорія витрат'!$B$12,'Категорія витрат'!$A$12,IF(I1044='Категорія витрат'!$B$13,'Категорія витрат'!$A$13,IF(I1044='Категорія витрат'!$B$14,'Категорія витрат'!$A$14,IF(I1044='Категорія витрат'!$B$15,'Категорія витрат'!$A$15,IF(I1044='Категорія витрат'!$B$16,'Категорія витрат'!$A$16,IF(I1044='Категорія витрат'!$B$17,'Категорія витрат'!$A$17,IF(I1044='Категорія витрат'!$B$18,'Категорія витрат'!$A$18,IF(I1044='Категорія витрат'!$B$19,'Категорія витрат'!$A$19,IF(I1044='Категорія витрат'!$B$20,'Категорія витрат'!$A$20,IF(I1044='Категорія витрат'!$B$21,'Категорія витрат'!$A$21,IF(I1044='Категорія витрат'!$B$22,'Категорія витрат'!$A$22,IF(I1044='Категорія витрат'!$B$23,'Категорія витрат'!$A$23,IF(I1044='Категорія витрат'!$B$24,'Категорія витрат'!$A$24,IF(I1044='Категорія витрат'!$B$25,'Категорія витрат'!$A$25,IF(I1044='Категорія витрат'!$B$26,'Категорія витрат'!$A$26,IF(I1044='Категорія витрат'!$B$27,'Категорія витрат'!$A$27,IF(I1044='Категорія витрат'!$B$28,'Категорія витрат'!$A$28,IF(I1044='Категорія витрат'!$B$29,'Категорія витрат'!$A$29,IF(I1044='Категорія витрат'!$B$30,'Категорія витрат'!$A$30,"")))))))))))))))))))))))))))))</f>
        <v/>
      </c>
      <c r="I1044" s="174"/>
      <c r="J1044" s="173"/>
      <c r="K1044" s="176"/>
      <c r="L1044" s="87">
        <f t="shared" si="505"/>
        <v>0</v>
      </c>
      <c r="M1044" s="176"/>
      <c r="N1044" s="178"/>
      <c r="O1044" s="171"/>
      <c r="P1044" s="159">
        <f>IF(J1044='Категорія витрат'!$F$2,ROUND('Додаток 3._Бюджет детальний ПР'!O1044*0.3676,2),IF(J1044='Категорія витрат'!$F$3,ROUND('Додаток 3._Бюджет детальний ПР'!O1044*0.347,2),IF(J1044='Категорія витрат'!$F$4,ROUND('Додаток 3._Бюджет детальний ПР'!O1044*0.347,2),IF(J1044='Категорія витрат'!$F$7,ROUND('Додаток 3._Бюджет детальний ПР'!O1044*0.0841,2),0))))</f>
        <v>0</v>
      </c>
      <c r="Q1044" s="153">
        <f t="shared" si="480"/>
        <v>0</v>
      </c>
      <c r="R1044" s="181"/>
      <c r="S1044" s="181"/>
      <c r="T1044" s="181"/>
      <c r="U1044" s="181"/>
      <c r="V1044" s="181"/>
      <c r="W1044" s="181"/>
      <c r="X1044" s="181"/>
      <c r="Y1044" s="181"/>
      <c r="Z1044" s="181"/>
      <c r="AA1044" s="181"/>
      <c r="AB1044" s="181"/>
      <c r="AC1044" s="181"/>
      <c r="AD1044" s="48">
        <f t="shared" si="481"/>
        <v>0</v>
      </c>
      <c r="AE1044" s="48">
        <f t="shared" si="482"/>
        <v>0</v>
      </c>
      <c r="AF1044" s="48">
        <f t="shared" si="483"/>
        <v>0</v>
      </c>
      <c r="AG1044" s="48">
        <f t="shared" si="484"/>
        <v>0</v>
      </c>
      <c r="AH1044" s="48">
        <f t="shared" si="485"/>
        <v>0</v>
      </c>
      <c r="AI1044" s="48">
        <f t="shared" si="486"/>
        <v>0</v>
      </c>
      <c r="AJ1044" s="48">
        <f t="shared" si="487"/>
        <v>0</v>
      </c>
      <c r="AK1044" s="48">
        <f t="shared" si="488"/>
        <v>0</v>
      </c>
      <c r="AL1044" s="181"/>
      <c r="AM1044" s="181"/>
      <c r="AN1044" s="77"/>
      <c r="AO1044" s="176"/>
      <c r="AP1044" s="87">
        <f t="shared" si="506"/>
        <v>0</v>
      </c>
      <c r="AQ1044" s="176"/>
      <c r="AR1044" s="178"/>
      <c r="AS1044" s="171"/>
      <c r="AT1044" s="159">
        <f>IF(J1044='Категорія витрат'!$F$2,ROUND('Додаток 3._Бюджет детальний ПР'!AS1044*0.3676,2),IF(J1044='Категорія витрат'!$F$3,ROUND('Додаток 3._Бюджет детальний ПР'!AS1044*0.347,2),IF(J1044='Категорія витрат'!$F$4,ROUND('Додаток 3._Бюджет детальний ПР'!AS1044*0.347,2),IF(J1044='Категорія витрат'!$F$7,ROUND('Додаток 3._Бюджет детальний ПР'!AS1044*0.0841,2),0))))</f>
        <v>0</v>
      </c>
      <c r="AU1044" s="153">
        <f t="shared" si="507"/>
        <v>0</v>
      </c>
      <c r="AV1044" s="181"/>
      <c r="AW1044" s="181"/>
      <c r="AX1044" s="181"/>
      <c r="AY1044" s="181"/>
      <c r="AZ1044" s="181"/>
      <c r="BA1044" s="181"/>
      <c r="BB1044" s="181"/>
      <c r="BC1044" s="181"/>
      <c r="BD1044" s="181"/>
      <c r="BE1044" s="181"/>
      <c r="BF1044" s="181"/>
      <c r="BG1044" s="181"/>
      <c r="BH1044" s="48">
        <f t="shared" si="489"/>
        <v>0</v>
      </c>
      <c r="BI1044" s="48">
        <f t="shared" si="490"/>
        <v>0</v>
      </c>
      <c r="BJ1044" s="48">
        <f t="shared" si="491"/>
        <v>0</v>
      </c>
      <c r="BK1044" s="48">
        <f t="shared" si="492"/>
        <v>0</v>
      </c>
      <c r="BL1044" s="48">
        <f t="shared" si="493"/>
        <v>0</v>
      </c>
      <c r="BM1044" s="48">
        <f t="shared" si="494"/>
        <v>0</v>
      </c>
      <c r="BN1044" s="48">
        <f t="shared" si="495"/>
        <v>0</v>
      </c>
      <c r="BO1044" s="48">
        <f t="shared" si="496"/>
        <v>0</v>
      </c>
      <c r="BP1044" s="181"/>
      <c r="BQ1044" s="181"/>
      <c r="BR1044" s="191"/>
      <c r="BS1044" s="176"/>
      <c r="BT1044" s="87">
        <f t="shared" si="508"/>
        <v>0</v>
      </c>
      <c r="BU1044" s="176"/>
      <c r="BV1044" s="178"/>
      <c r="BW1044" s="171"/>
      <c r="BX1044" s="159">
        <f>IF(J1044='Категорія витрат'!$F$2,ROUND('Додаток 3._Бюджет детальний ПР'!BW1044*0.3676,2),IF(J1044='Категорія витрат'!$F$3,ROUND('Додаток 3._Бюджет детальний ПР'!BW1044*0.347,2),IF(J1044='Категорія витрат'!$F$4,ROUND('Додаток 3._Бюджет детальний ПР'!BW1044*0.347,2),IF(J1044='Категорія витрат'!$F$7,ROUND('Додаток 3._Бюджет детальний ПР'!BW1044*0.0841,2),0))))</f>
        <v>0</v>
      </c>
      <c r="BY1044" s="153">
        <f t="shared" si="509"/>
        <v>0</v>
      </c>
      <c r="BZ1044" s="181"/>
      <c r="CA1044" s="181"/>
      <c r="CB1044" s="181"/>
      <c r="CC1044" s="181"/>
      <c r="CD1044" s="181"/>
      <c r="CE1044" s="181"/>
      <c r="CF1044" s="181"/>
      <c r="CG1044" s="181"/>
      <c r="CH1044" s="181"/>
      <c r="CI1044" s="181"/>
      <c r="CJ1044" s="181"/>
      <c r="CK1044" s="181"/>
      <c r="CL1044" s="48">
        <f t="shared" si="497"/>
        <v>0</v>
      </c>
      <c r="CM1044" s="48">
        <f t="shared" si="498"/>
        <v>0</v>
      </c>
      <c r="CN1044" s="48">
        <f t="shared" si="499"/>
        <v>0</v>
      </c>
      <c r="CO1044" s="48">
        <f t="shared" si="500"/>
        <v>0</v>
      </c>
      <c r="CP1044" s="48">
        <f t="shared" si="501"/>
        <v>0</v>
      </c>
      <c r="CQ1044" s="48">
        <f t="shared" si="502"/>
        <v>0</v>
      </c>
      <c r="CR1044" s="48">
        <f t="shared" si="503"/>
        <v>0</v>
      </c>
      <c r="CS1044" s="48">
        <f t="shared" si="504"/>
        <v>0</v>
      </c>
      <c r="CT1044" s="181"/>
      <c r="CU1044" s="181"/>
    </row>
    <row r="1045" spans="1:99" ht="20.100000000000001" customHeight="1" x14ac:dyDescent="0.25">
      <c r="A1045" s="58">
        <v>1041</v>
      </c>
      <c r="B1045" s="58" t="str">
        <f>IF(D1045='Напрямки конкурса'!$L$2,'Напрямки конкурса'!$B$2,IF(D1045='Напрямки конкурса'!$L$3,'Напрямки конкурса'!$B$3,IF(D1045='Напрямки конкурса'!$L$4,'Напрямки конкурса'!$B$4,IF(D1045='Напрямки конкурса'!$L$5,'Напрямки конкурса'!$B$5,IF(D1045='Напрямки конкурса'!$L$6,'Напрямки конкурса'!$B$6,IF(D1045='Напрямки конкурса'!$L$7,'Напрямки конкурса'!$B$7,IF(D1045='Напрямки конкурса'!$L$8,'Напрямки конкурса'!$B$8,IF(D1045='Напрямки конкурса'!$L$9,'Напрямки конкурса'!$B$9,IF(D1045='Напрямки конкурса'!$L$10,'Напрямки конкурса'!$B$10,IF(D1045='Напрямки конкурса'!$L$11,'Напрямки конкурса'!$B$11,IF(D1045='Напрямки конкурса'!$L$12,'Напрямки конкурса'!$B$12,IF(D1045='Напрямки конкурса'!$L$13,'Напрямки конкурса'!$B$13,IF(D1045='Напрямки конкурса'!$L$14,'Напрямки конкурса'!$B$14,IF(D1045='Напрямки конкурса'!$L$15,'Напрямки конкурса'!$B$15,IF(D1045='Напрямки конкурса'!$L$16,'Напрямки конкурса'!$B$16,IF(D1045='Напрямки конкурса'!$L$17,'Напрямки конкурса'!$B$17,IF(D1045='Напрямки конкурса'!$L$18,'Напрямки конкурса'!$B$18,IF(D1045='Напрямки конкурса'!$L$19,'Напрямки конкурса'!$B$19,IF(D1045='Напрямки конкурса'!$L$20,'Напрямки конкурса'!$B$20,IF(D1045='Напрямки конкурса'!$L$21,'Напрямки конкурса'!$B$21,IF(D1045='Напрямки конкурса'!$L$22,'Напрямки конкурса'!$B$22,IF(D1045='Напрямки конкурса'!$L$23,'Напрямки конкурса'!$B$23,IF(D1045='Напрямки конкурса'!$L$24,'Напрямки конкурса'!$B$24,IF(D1045='Напрямки конкурса'!$L$25,'Напрямки конкурса'!$B$25,IF(D1045='Напрямки конкурса'!$L$26,'Напрямки конкурса'!$B$26,IF(D1045='Напрямки конкурса'!$L$27,'Напрямки конкурса'!$B$27,IF(D1045='Напрямки конкурса'!$L$28,'Напрямки конкурса'!$B$28,"")))))))))))))))))))))))))))</f>
        <v/>
      </c>
      <c r="C1045" s="59" t="str">
        <f>IF(D1045='Напрямки конкурса'!$L$2,'Напрямки конкурса'!$K$2,IF(D1045='Напрямки конкурса'!$L$3,'Напрямки конкурса'!$K$3,IF(D1045='Напрямки конкурса'!$L$4,'Напрямки конкурса'!$K$4,IF(D1045='Напрямки конкурса'!$L$5,'Напрямки конкурса'!$K$5,IF(D1045='Напрямки конкурса'!$L$6,'Напрямки конкурса'!$K$6,IF(D1045='Напрямки конкурса'!$L$7,'Напрямки конкурса'!$K$7,IF(D1045='Напрямки конкурса'!$L$8,'Напрямки конкурса'!$K$8,IF(D1045='Напрямки конкурса'!$L$9,'Напрямки конкурса'!$K$9,IF(D1045='Напрямки конкурса'!$L$10,'Напрямки конкурса'!$K$10,IF(D1045='Напрямки конкурса'!$L$11,'Напрямки конкурса'!$K$11,IF(D1045='Напрямки конкурса'!$L$12,'Напрямки конкурса'!$K$12,IF(D1045='Напрямки конкурса'!$L$13,'Напрямки конкурса'!$K$13,IF(D1045='Напрямки конкурса'!$L$14,'Напрямки конкурса'!$K$14,IF(D1045='Напрямки конкурса'!$L$15,'Напрямки конкурса'!$K$15,IF(D1045='Напрямки конкурса'!$L$16,'Напрямки конкурса'!$K$16,IF(D1045='Напрямки конкурса'!$L$17,'Напрямки конкурса'!$K$17,IF(D1045='Напрямки конкурса'!$L$18,'Напрямки конкурса'!$K$18,IF(D1045='Напрямки конкурса'!$L$19,'Напрямки конкурса'!$K$19,IF(D1045='Напрямки конкурса'!$L$20,'Напрямки конкурса'!$K$20,IF(D1045='Напрямки конкурса'!$L$21,'Напрямки конкурса'!$K$21,IF(D1045='Напрямки конкурса'!$L$22,'Напрямки конкурса'!$K$22,IF(D1045='Напрямки конкурса'!$L$23,'Напрямки конкурса'!$K$23,IF(D1045='Напрямки конкурса'!$L$24,'Напрямки конкурса'!$K$24,IF(D1045='Напрямки конкурса'!$L$25,'Напрямки конкурса'!$K$25,IF(D1045='Напрямки конкурса'!$L$26,'Напрямки конкурса'!$K$26,IF(D1045='Напрямки конкурса'!$L$27,'Напрямки конкурса'!$K$27,IF(D1045='Напрямки конкурса'!$L$28,'Напрямки конкурса'!$K$28,"")))))))))))))))))))))))))))</f>
        <v/>
      </c>
      <c r="D1045" s="50"/>
      <c r="E1045" s="171"/>
      <c r="F1045" s="171"/>
      <c r="G1045" s="171"/>
      <c r="H1045" s="150" t="str">
        <f>IF(I1045='Категорія витрат'!$B$2,'Категорія витрат'!$A$2,IF(I1045='Категорія витрат'!$B$3,'Категорія витрат'!$A$3,IF(I1045='Категорія витрат'!$B$4,'Категорія витрат'!$A$4,IF(I1045='Категорія витрат'!$B$5,'Категорія витрат'!$A$5,IF(I1045='Категорія витрат'!$B$6,'Категорія витрат'!$A$6,IF(I1045='Категорія витрат'!$B$7,'Категорія витрат'!$A$7,IF(I1045='Категорія витрат'!$B$8,'Категорія витрат'!$A$8,IF(I1045='Категорія витрат'!$B$9,'Категорія витрат'!$A$9,IF(I1045='Категорія витрат'!$B$10,'Категорія витрат'!$A$10,IF(I1045='Категорія витрат'!$B$11,'Категорія витрат'!$A$11,IF(I1045='Категорія витрат'!$B$12,'Категорія витрат'!$A$12,IF(I1045='Категорія витрат'!$B$13,'Категорія витрат'!$A$13,IF(I1045='Категорія витрат'!$B$14,'Категорія витрат'!$A$14,IF(I1045='Категорія витрат'!$B$15,'Категорія витрат'!$A$15,IF(I1045='Категорія витрат'!$B$16,'Категорія витрат'!$A$16,IF(I1045='Категорія витрат'!$B$17,'Категорія витрат'!$A$17,IF(I1045='Категорія витрат'!$B$18,'Категорія витрат'!$A$18,IF(I1045='Категорія витрат'!$B$19,'Категорія витрат'!$A$19,IF(I1045='Категорія витрат'!$B$20,'Категорія витрат'!$A$20,IF(I1045='Категорія витрат'!$B$21,'Категорія витрат'!$A$21,IF(I1045='Категорія витрат'!$B$22,'Категорія витрат'!$A$22,IF(I1045='Категорія витрат'!$B$23,'Категорія витрат'!$A$23,IF(I1045='Категорія витрат'!$B$24,'Категорія витрат'!$A$24,IF(I1045='Категорія витрат'!$B$25,'Категорія витрат'!$A$25,IF(I1045='Категорія витрат'!$B$26,'Категорія витрат'!$A$26,IF(I1045='Категорія витрат'!$B$27,'Категорія витрат'!$A$27,IF(I1045='Категорія витрат'!$B$28,'Категорія витрат'!$A$28,IF(I1045='Категорія витрат'!$B$29,'Категорія витрат'!$A$29,IF(I1045='Категорія витрат'!$B$30,'Категорія витрат'!$A$30,"")))))))))))))))))))))))))))))</f>
        <v/>
      </c>
      <c r="I1045" s="174"/>
      <c r="J1045" s="173"/>
      <c r="K1045" s="176"/>
      <c r="L1045" s="87">
        <f t="shared" si="505"/>
        <v>0</v>
      </c>
      <c r="M1045" s="176"/>
      <c r="N1045" s="178"/>
      <c r="O1045" s="171"/>
      <c r="P1045" s="159">
        <f>IF(J1045='Категорія витрат'!$F$2,ROUND('Додаток 3._Бюджет детальний ПР'!O1045*0.3676,2),IF(J1045='Категорія витрат'!$F$3,ROUND('Додаток 3._Бюджет детальний ПР'!O1045*0.347,2),IF(J1045='Категорія витрат'!$F$4,ROUND('Додаток 3._Бюджет детальний ПР'!O1045*0.347,2),IF(J1045='Категорія витрат'!$F$7,ROUND('Додаток 3._Бюджет детальний ПР'!O1045*0.0841,2),0))))</f>
        <v>0</v>
      </c>
      <c r="Q1045" s="153">
        <f t="shared" si="480"/>
        <v>0</v>
      </c>
      <c r="R1045" s="181"/>
      <c r="S1045" s="181"/>
      <c r="T1045" s="181"/>
      <c r="U1045" s="181"/>
      <c r="V1045" s="181"/>
      <c r="W1045" s="181"/>
      <c r="X1045" s="181"/>
      <c r="Y1045" s="181"/>
      <c r="Z1045" s="181"/>
      <c r="AA1045" s="181"/>
      <c r="AB1045" s="181"/>
      <c r="AC1045" s="181"/>
      <c r="AD1045" s="48">
        <f t="shared" si="481"/>
        <v>0</v>
      </c>
      <c r="AE1045" s="48">
        <f t="shared" si="482"/>
        <v>0</v>
      </c>
      <c r="AF1045" s="48">
        <f t="shared" si="483"/>
        <v>0</v>
      </c>
      <c r="AG1045" s="48">
        <f t="shared" si="484"/>
        <v>0</v>
      </c>
      <c r="AH1045" s="48">
        <f t="shared" si="485"/>
        <v>0</v>
      </c>
      <c r="AI1045" s="48">
        <f t="shared" si="486"/>
        <v>0</v>
      </c>
      <c r="AJ1045" s="48">
        <f t="shared" si="487"/>
        <v>0</v>
      </c>
      <c r="AK1045" s="48">
        <f t="shared" si="488"/>
        <v>0</v>
      </c>
      <c r="AL1045" s="181"/>
      <c r="AM1045" s="181"/>
      <c r="AN1045" s="77"/>
      <c r="AO1045" s="176"/>
      <c r="AP1045" s="87">
        <f t="shared" si="506"/>
        <v>0</v>
      </c>
      <c r="AQ1045" s="176"/>
      <c r="AR1045" s="178"/>
      <c r="AS1045" s="171"/>
      <c r="AT1045" s="159">
        <f>IF(J1045='Категорія витрат'!$F$2,ROUND('Додаток 3._Бюджет детальний ПР'!AS1045*0.3676,2),IF(J1045='Категорія витрат'!$F$3,ROUND('Додаток 3._Бюджет детальний ПР'!AS1045*0.347,2),IF(J1045='Категорія витрат'!$F$4,ROUND('Додаток 3._Бюджет детальний ПР'!AS1045*0.347,2),IF(J1045='Категорія витрат'!$F$7,ROUND('Додаток 3._Бюджет детальний ПР'!AS1045*0.0841,2),0))))</f>
        <v>0</v>
      </c>
      <c r="AU1045" s="153">
        <f t="shared" si="507"/>
        <v>0</v>
      </c>
      <c r="AV1045" s="181"/>
      <c r="AW1045" s="181"/>
      <c r="AX1045" s="181"/>
      <c r="AY1045" s="181"/>
      <c r="AZ1045" s="181"/>
      <c r="BA1045" s="181"/>
      <c r="BB1045" s="181"/>
      <c r="BC1045" s="181"/>
      <c r="BD1045" s="181"/>
      <c r="BE1045" s="181"/>
      <c r="BF1045" s="181"/>
      <c r="BG1045" s="181"/>
      <c r="BH1045" s="48">
        <f t="shared" si="489"/>
        <v>0</v>
      </c>
      <c r="BI1045" s="48">
        <f t="shared" si="490"/>
        <v>0</v>
      </c>
      <c r="BJ1045" s="48">
        <f t="shared" si="491"/>
        <v>0</v>
      </c>
      <c r="BK1045" s="48">
        <f t="shared" si="492"/>
        <v>0</v>
      </c>
      <c r="BL1045" s="48">
        <f t="shared" si="493"/>
        <v>0</v>
      </c>
      <c r="BM1045" s="48">
        <f t="shared" si="494"/>
        <v>0</v>
      </c>
      <c r="BN1045" s="48">
        <f t="shared" si="495"/>
        <v>0</v>
      </c>
      <c r="BO1045" s="48">
        <f t="shared" si="496"/>
        <v>0</v>
      </c>
      <c r="BP1045" s="181"/>
      <c r="BQ1045" s="181"/>
      <c r="BR1045" s="191"/>
      <c r="BS1045" s="176"/>
      <c r="BT1045" s="87">
        <f t="shared" si="508"/>
        <v>0</v>
      </c>
      <c r="BU1045" s="176"/>
      <c r="BV1045" s="178"/>
      <c r="BW1045" s="171"/>
      <c r="BX1045" s="159">
        <f>IF(J1045='Категорія витрат'!$F$2,ROUND('Додаток 3._Бюджет детальний ПР'!BW1045*0.3676,2),IF(J1045='Категорія витрат'!$F$3,ROUND('Додаток 3._Бюджет детальний ПР'!BW1045*0.347,2),IF(J1045='Категорія витрат'!$F$4,ROUND('Додаток 3._Бюджет детальний ПР'!BW1045*0.347,2),IF(J1045='Категорія витрат'!$F$7,ROUND('Додаток 3._Бюджет детальний ПР'!BW1045*0.0841,2),0))))</f>
        <v>0</v>
      </c>
      <c r="BY1045" s="153">
        <f t="shared" si="509"/>
        <v>0</v>
      </c>
      <c r="BZ1045" s="181"/>
      <c r="CA1045" s="181"/>
      <c r="CB1045" s="181"/>
      <c r="CC1045" s="181"/>
      <c r="CD1045" s="181"/>
      <c r="CE1045" s="181"/>
      <c r="CF1045" s="181"/>
      <c r="CG1045" s="181"/>
      <c r="CH1045" s="181"/>
      <c r="CI1045" s="181"/>
      <c r="CJ1045" s="181"/>
      <c r="CK1045" s="181"/>
      <c r="CL1045" s="48">
        <f t="shared" si="497"/>
        <v>0</v>
      </c>
      <c r="CM1045" s="48">
        <f t="shared" si="498"/>
        <v>0</v>
      </c>
      <c r="CN1045" s="48">
        <f t="shared" si="499"/>
        <v>0</v>
      </c>
      <c r="CO1045" s="48">
        <f t="shared" si="500"/>
        <v>0</v>
      </c>
      <c r="CP1045" s="48">
        <f t="shared" si="501"/>
        <v>0</v>
      </c>
      <c r="CQ1045" s="48">
        <f t="shared" si="502"/>
        <v>0</v>
      </c>
      <c r="CR1045" s="48">
        <f t="shared" si="503"/>
        <v>0</v>
      </c>
      <c r="CS1045" s="48">
        <f t="shared" si="504"/>
        <v>0</v>
      </c>
      <c r="CT1045" s="181"/>
      <c r="CU1045" s="181"/>
    </row>
    <row r="1046" spans="1:99" ht="20.100000000000001" customHeight="1" x14ac:dyDescent="0.25">
      <c r="A1046" s="58">
        <v>1042</v>
      </c>
      <c r="B1046" s="58" t="str">
        <f>IF(D1046='Напрямки конкурса'!$L$2,'Напрямки конкурса'!$B$2,IF(D1046='Напрямки конкурса'!$L$3,'Напрямки конкурса'!$B$3,IF(D1046='Напрямки конкурса'!$L$4,'Напрямки конкурса'!$B$4,IF(D1046='Напрямки конкурса'!$L$5,'Напрямки конкурса'!$B$5,IF(D1046='Напрямки конкурса'!$L$6,'Напрямки конкурса'!$B$6,IF(D1046='Напрямки конкурса'!$L$7,'Напрямки конкурса'!$B$7,IF(D1046='Напрямки конкурса'!$L$8,'Напрямки конкурса'!$B$8,IF(D1046='Напрямки конкурса'!$L$9,'Напрямки конкурса'!$B$9,IF(D1046='Напрямки конкурса'!$L$10,'Напрямки конкурса'!$B$10,IF(D1046='Напрямки конкурса'!$L$11,'Напрямки конкурса'!$B$11,IF(D1046='Напрямки конкурса'!$L$12,'Напрямки конкурса'!$B$12,IF(D1046='Напрямки конкурса'!$L$13,'Напрямки конкурса'!$B$13,IF(D1046='Напрямки конкурса'!$L$14,'Напрямки конкурса'!$B$14,IF(D1046='Напрямки конкурса'!$L$15,'Напрямки конкурса'!$B$15,IF(D1046='Напрямки конкурса'!$L$16,'Напрямки конкурса'!$B$16,IF(D1046='Напрямки конкурса'!$L$17,'Напрямки конкурса'!$B$17,IF(D1046='Напрямки конкурса'!$L$18,'Напрямки конкурса'!$B$18,IF(D1046='Напрямки конкурса'!$L$19,'Напрямки конкурса'!$B$19,IF(D1046='Напрямки конкурса'!$L$20,'Напрямки конкурса'!$B$20,IF(D1046='Напрямки конкурса'!$L$21,'Напрямки конкурса'!$B$21,IF(D1046='Напрямки конкурса'!$L$22,'Напрямки конкурса'!$B$22,IF(D1046='Напрямки конкурса'!$L$23,'Напрямки конкурса'!$B$23,IF(D1046='Напрямки конкурса'!$L$24,'Напрямки конкурса'!$B$24,IF(D1046='Напрямки конкурса'!$L$25,'Напрямки конкурса'!$B$25,IF(D1046='Напрямки конкурса'!$L$26,'Напрямки конкурса'!$B$26,IF(D1046='Напрямки конкурса'!$L$27,'Напрямки конкурса'!$B$27,IF(D1046='Напрямки конкурса'!$L$28,'Напрямки конкурса'!$B$28,"")))))))))))))))))))))))))))</f>
        <v/>
      </c>
      <c r="C1046" s="59" t="str">
        <f>IF(D1046='Напрямки конкурса'!$L$2,'Напрямки конкурса'!$K$2,IF(D1046='Напрямки конкурса'!$L$3,'Напрямки конкурса'!$K$3,IF(D1046='Напрямки конкурса'!$L$4,'Напрямки конкурса'!$K$4,IF(D1046='Напрямки конкурса'!$L$5,'Напрямки конкурса'!$K$5,IF(D1046='Напрямки конкурса'!$L$6,'Напрямки конкурса'!$K$6,IF(D1046='Напрямки конкурса'!$L$7,'Напрямки конкурса'!$K$7,IF(D1046='Напрямки конкурса'!$L$8,'Напрямки конкурса'!$K$8,IF(D1046='Напрямки конкурса'!$L$9,'Напрямки конкурса'!$K$9,IF(D1046='Напрямки конкурса'!$L$10,'Напрямки конкурса'!$K$10,IF(D1046='Напрямки конкурса'!$L$11,'Напрямки конкурса'!$K$11,IF(D1046='Напрямки конкурса'!$L$12,'Напрямки конкурса'!$K$12,IF(D1046='Напрямки конкурса'!$L$13,'Напрямки конкурса'!$K$13,IF(D1046='Напрямки конкурса'!$L$14,'Напрямки конкурса'!$K$14,IF(D1046='Напрямки конкурса'!$L$15,'Напрямки конкурса'!$K$15,IF(D1046='Напрямки конкурса'!$L$16,'Напрямки конкурса'!$K$16,IF(D1046='Напрямки конкурса'!$L$17,'Напрямки конкурса'!$K$17,IF(D1046='Напрямки конкурса'!$L$18,'Напрямки конкурса'!$K$18,IF(D1046='Напрямки конкурса'!$L$19,'Напрямки конкурса'!$K$19,IF(D1046='Напрямки конкурса'!$L$20,'Напрямки конкурса'!$K$20,IF(D1046='Напрямки конкурса'!$L$21,'Напрямки конкурса'!$K$21,IF(D1046='Напрямки конкурса'!$L$22,'Напрямки конкурса'!$K$22,IF(D1046='Напрямки конкурса'!$L$23,'Напрямки конкурса'!$K$23,IF(D1046='Напрямки конкурса'!$L$24,'Напрямки конкурса'!$K$24,IF(D1046='Напрямки конкурса'!$L$25,'Напрямки конкурса'!$K$25,IF(D1046='Напрямки конкурса'!$L$26,'Напрямки конкурса'!$K$26,IF(D1046='Напрямки конкурса'!$L$27,'Напрямки конкурса'!$K$27,IF(D1046='Напрямки конкурса'!$L$28,'Напрямки конкурса'!$K$28,"")))))))))))))))))))))))))))</f>
        <v/>
      </c>
      <c r="D1046" s="50"/>
      <c r="E1046" s="171"/>
      <c r="F1046" s="171"/>
      <c r="G1046" s="171"/>
      <c r="H1046" s="150" t="str">
        <f>IF(I1046='Категорія витрат'!$B$2,'Категорія витрат'!$A$2,IF(I1046='Категорія витрат'!$B$3,'Категорія витрат'!$A$3,IF(I1046='Категорія витрат'!$B$4,'Категорія витрат'!$A$4,IF(I1046='Категорія витрат'!$B$5,'Категорія витрат'!$A$5,IF(I1046='Категорія витрат'!$B$6,'Категорія витрат'!$A$6,IF(I1046='Категорія витрат'!$B$7,'Категорія витрат'!$A$7,IF(I1046='Категорія витрат'!$B$8,'Категорія витрат'!$A$8,IF(I1046='Категорія витрат'!$B$9,'Категорія витрат'!$A$9,IF(I1046='Категорія витрат'!$B$10,'Категорія витрат'!$A$10,IF(I1046='Категорія витрат'!$B$11,'Категорія витрат'!$A$11,IF(I1046='Категорія витрат'!$B$12,'Категорія витрат'!$A$12,IF(I1046='Категорія витрат'!$B$13,'Категорія витрат'!$A$13,IF(I1046='Категорія витрат'!$B$14,'Категорія витрат'!$A$14,IF(I1046='Категорія витрат'!$B$15,'Категорія витрат'!$A$15,IF(I1046='Категорія витрат'!$B$16,'Категорія витрат'!$A$16,IF(I1046='Категорія витрат'!$B$17,'Категорія витрат'!$A$17,IF(I1046='Категорія витрат'!$B$18,'Категорія витрат'!$A$18,IF(I1046='Категорія витрат'!$B$19,'Категорія витрат'!$A$19,IF(I1046='Категорія витрат'!$B$20,'Категорія витрат'!$A$20,IF(I1046='Категорія витрат'!$B$21,'Категорія витрат'!$A$21,IF(I1046='Категорія витрат'!$B$22,'Категорія витрат'!$A$22,IF(I1046='Категорія витрат'!$B$23,'Категорія витрат'!$A$23,IF(I1046='Категорія витрат'!$B$24,'Категорія витрат'!$A$24,IF(I1046='Категорія витрат'!$B$25,'Категорія витрат'!$A$25,IF(I1046='Категорія витрат'!$B$26,'Категорія витрат'!$A$26,IF(I1046='Категорія витрат'!$B$27,'Категорія витрат'!$A$27,IF(I1046='Категорія витрат'!$B$28,'Категорія витрат'!$A$28,IF(I1046='Категорія витрат'!$B$29,'Категорія витрат'!$A$29,IF(I1046='Категорія витрат'!$B$30,'Категорія витрат'!$A$30,"")))))))))))))))))))))))))))))</f>
        <v/>
      </c>
      <c r="I1046" s="174"/>
      <c r="J1046" s="173"/>
      <c r="K1046" s="176"/>
      <c r="L1046" s="87">
        <f t="shared" si="505"/>
        <v>0</v>
      </c>
      <c r="M1046" s="176"/>
      <c r="N1046" s="178"/>
      <c r="O1046" s="171"/>
      <c r="P1046" s="159">
        <f>IF(J1046='Категорія витрат'!$F$2,ROUND('Додаток 3._Бюджет детальний ПР'!O1046*0.3676,2),IF(J1046='Категорія витрат'!$F$3,ROUND('Додаток 3._Бюджет детальний ПР'!O1046*0.347,2),IF(J1046='Категорія витрат'!$F$4,ROUND('Додаток 3._Бюджет детальний ПР'!O1046*0.347,2),IF(J1046='Категорія витрат'!$F$7,ROUND('Додаток 3._Бюджет детальний ПР'!O1046*0.0841,2),0))))</f>
        <v>0</v>
      </c>
      <c r="Q1046" s="153">
        <f t="shared" si="480"/>
        <v>0</v>
      </c>
      <c r="R1046" s="181"/>
      <c r="S1046" s="181"/>
      <c r="T1046" s="181"/>
      <c r="U1046" s="181"/>
      <c r="V1046" s="181"/>
      <c r="W1046" s="181"/>
      <c r="X1046" s="181"/>
      <c r="Y1046" s="181"/>
      <c r="Z1046" s="181"/>
      <c r="AA1046" s="181"/>
      <c r="AB1046" s="181"/>
      <c r="AC1046" s="181"/>
      <c r="AD1046" s="48">
        <f t="shared" si="481"/>
        <v>0</v>
      </c>
      <c r="AE1046" s="48">
        <f t="shared" si="482"/>
        <v>0</v>
      </c>
      <c r="AF1046" s="48">
        <f t="shared" si="483"/>
        <v>0</v>
      </c>
      <c r="AG1046" s="48">
        <f t="shared" si="484"/>
        <v>0</v>
      </c>
      <c r="AH1046" s="48">
        <f t="shared" si="485"/>
        <v>0</v>
      </c>
      <c r="AI1046" s="48">
        <f t="shared" si="486"/>
        <v>0</v>
      </c>
      <c r="AJ1046" s="48">
        <f t="shared" si="487"/>
        <v>0</v>
      </c>
      <c r="AK1046" s="48">
        <f t="shared" si="488"/>
        <v>0</v>
      </c>
      <c r="AL1046" s="181"/>
      <c r="AM1046" s="181"/>
      <c r="AN1046" s="77"/>
      <c r="AO1046" s="176"/>
      <c r="AP1046" s="87">
        <f t="shared" si="506"/>
        <v>0</v>
      </c>
      <c r="AQ1046" s="176"/>
      <c r="AR1046" s="178"/>
      <c r="AS1046" s="171"/>
      <c r="AT1046" s="159">
        <f>IF(J1046='Категорія витрат'!$F$2,ROUND('Додаток 3._Бюджет детальний ПР'!AS1046*0.3676,2),IF(J1046='Категорія витрат'!$F$3,ROUND('Додаток 3._Бюджет детальний ПР'!AS1046*0.347,2),IF(J1046='Категорія витрат'!$F$4,ROUND('Додаток 3._Бюджет детальний ПР'!AS1046*0.347,2),IF(J1046='Категорія витрат'!$F$7,ROUND('Додаток 3._Бюджет детальний ПР'!AS1046*0.0841,2),0))))</f>
        <v>0</v>
      </c>
      <c r="AU1046" s="153">
        <f t="shared" si="507"/>
        <v>0</v>
      </c>
      <c r="AV1046" s="181"/>
      <c r="AW1046" s="181"/>
      <c r="AX1046" s="181"/>
      <c r="AY1046" s="181"/>
      <c r="AZ1046" s="181"/>
      <c r="BA1046" s="181"/>
      <c r="BB1046" s="181"/>
      <c r="BC1046" s="181"/>
      <c r="BD1046" s="181"/>
      <c r="BE1046" s="181"/>
      <c r="BF1046" s="181"/>
      <c r="BG1046" s="181"/>
      <c r="BH1046" s="48">
        <f t="shared" si="489"/>
        <v>0</v>
      </c>
      <c r="BI1046" s="48">
        <f t="shared" si="490"/>
        <v>0</v>
      </c>
      <c r="BJ1046" s="48">
        <f t="shared" si="491"/>
        <v>0</v>
      </c>
      <c r="BK1046" s="48">
        <f t="shared" si="492"/>
        <v>0</v>
      </c>
      <c r="BL1046" s="48">
        <f t="shared" si="493"/>
        <v>0</v>
      </c>
      <c r="BM1046" s="48">
        <f t="shared" si="494"/>
        <v>0</v>
      </c>
      <c r="BN1046" s="48">
        <f t="shared" si="495"/>
        <v>0</v>
      </c>
      <c r="BO1046" s="48">
        <f t="shared" si="496"/>
        <v>0</v>
      </c>
      <c r="BP1046" s="181"/>
      <c r="BQ1046" s="181"/>
      <c r="BR1046" s="191"/>
      <c r="BS1046" s="176"/>
      <c r="BT1046" s="87">
        <f t="shared" si="508"/>
        <v>0</v>
      </c>
      <c r="BU1046" s="176"/>
      <c r="BV1046" s="178"/>
      <c r="BW1046" s="171"/>
      <c r="BX1046" s="159">
        <f>IF(J1046='Категорія витрат'!$F$2,ROUND('Додаток 3._Бюджет детальний ПР'!BW1046*0.3676,2),IF(J1046='Категорія витрат'!$F$3,ROUND('Додаток 3._Бюджет детальний ПР'!BW1046*0.347,2),IF(J1046='Категорія витрат'!$F$4,ROUND('Додаток 3._Бюджет детальний ПР'!BW1046*0.347,2),IF(J1046='Категорія витрат'!$F$7,ROUND('Додаток 3._Бюджет детальний ПР'!BW1046*0.0841,2),0))))</f>
        <v>0</v>
      </c>
      <c r="BY1046" s="153">
        <f t="shared" si="509"/>
        <v>0</v>
      </c>
      <c r="BZ1046" s="181"/>
      <c r="CA1046" s="181"/>
      <c r="CB1046" s="181"/>
      <c r="CC1046" s="181"/>
      <c r="CD1046" s="181"/>
      <c r="CE1046" s="181"/>
      <c r="CF1046" s="181"/>
      <c r="CG1046" s="181"/>
      <c r="CH1046" s="181"/>
      <c r="CI1046" s="181"/>
      <c r="CJ1046" s="181"/>
      <c r="CK1046" s="181"/>
      <c r="CL1046" s="48">
        <f t="shared" si="497"/>
        <v>0</v>
      </c>
      <c r="CM1046" s="48">
        <f t="shared" si="498"/>
        <v>0</v>
      </c>
      <c r="CN1046" s="48">
        <f t="shared" si="499"/>
        <v>0</v>
      </c>
      <c r="CO1046" s="48">
        <f t="shared" si="500"/>
        <v>0</v>
      </c>
      <c r="CP1046" s="48">
        <f t="shared" si="501"/>
        <v>0</v>
      </c>
      <c r="CQ1046" s="48">
        <f t="shared" si="502"/>
        <v>0</v>
      </c>
      <c r="CR1046" s="48">
        <f t="shared" si="503"/>
        <v>0</v>
      </c>
      <c r="CS1046" s="48">
        <f t="shared" si="504"/>
        <v>0</v>
      </c>
      <c r="CT1046" s="181"/>
      <c r="CU1046" s="181"/>
    </row>
    <row r="1047" spans="1:99" ht="20.100000000000001" customHeight="1" x14ac:dyDescent="0.25">
      <c r="A1047" s="58">
        <v>1043</v>
      </c>
      <c r="B1047" s="58" t="str">
        <f>IF(D1047='Напрямки конкурса'!$L$2,'Напрямки конкурса'!$B$2,IF(D1047='Напрямки конкурса'!$L$3,'Напрямки конкурса'!$B$3,IF(D1047='Напрямки конкурса'!$L$4,'Напрямки конкурса'!$B$4,IF(D1047='Напрямки конкурса'!$L$5,'Напрямки конкурса'!$B$5,IF(D1047='Напрямки конкурса'!$L$6,'Напрямки конкурса'!$B$6,IF(D1047='Напрямки конкурса'!$L$7,'Напрямки конкурса'!$B$7,IF(D1047='Напрямки конкурса'!$L$8,'Напрямки конкурса'!$B$8,IF(D1047='Напрямки конкурса'!$L$9,'Напрямки конкурса'!$B$9,IF(D1047='Напрямки конкурса'!$L$10,'Напрямки конкурса'!$B$10,IF(D1047='Напрямки конкурса'!$L$11,'Напрямки конкурса'!$B$11,IF(D1047='Напрямки конкурса'!$L$12,'Напрямки конкурса'!$B$12,IF(D1047='Напрямки конкурса'!$L$13,'Напрямки конкурса'!$B$13,IF(D1047='Напрямки конкурса'!$L$14,'Напрямки конкурса'!$B$14,IF(D1047='Напрямки конкурса'!$L$15,'Напрямки конкурса'!$B$15,IF(D1047='Напрямки конкурса'!$L$16,'Напрямки конкурса'!$B$16,IF(D1047='Напрямки конкурса'!$L$17,'Напрямки конкурса'!$B$17,IF(D1047='Напрямки конкурса'!$L$18,'Напрямки конкурса'!$B$18,IF(D1047='Напрямки конкурса'!$L$19,'Напрямки конкурса'!$B$19,IF(D1047='Напрямки конкурса'!$L$20,'Напрямки конкурса'!$B$20,IF(D1047='Напрямки конкурса'!$L$21,'Напрямки конкурса'!$B$21,IF(D1047='Напрямки конкурса'!$L$22,'Напрямки конкурса'!$B$22,IF(D1047='Напрямки конкурса'!$L$23,'Напрямки конкурса'!$B$23,IF(D1047='Напрямки конкурса'!$L$24,'Напрямки конкурса'!$B$24,IF(D1047='Напрямки конкурса'!$L$25,'Напрямки конкурса'!$B$25,IF(D1047='Напрямки конкурса'!$L$26,'Напрямки конкурса'!$B$26,IF(D1047='Напрямки конкурса'!$L$27,'Напрямки конкурса'!$B$27,IF(D1047='Напрямки конкурса'!$L$28,'Напрямки конкурса'!$B$28,"")))))))))))))))))))))))))))</f>
        <v/>
      </c>
      <c r="C1047" s="59" t="str">
        <f>IF(D1047='Напрямки конкурса'!$L$2,'Напрямки конкурса'!$K$2,IF(D1047='Напрямки конкурса'!$L$3,'Напрямки конкурса'!$K$3,IF(D1047='Напрямки конкурса'!$L$4,'Напрямки конкурса'!$K$4,IF(D1047='Напрямки конкурса'!$L$5,'Напрямки конкурса'!$K$5,IF(D1047='Напрямки конкурса'!$L$6,'Напрямки конкурса'!$K$6,IF(D1047='Напрямки конкурса'!$L$7,'Напрямки конкурса'!$K$7,IF(D1047='Напрямки конкурса'!$L$8,'Напрямки конкурса'!$K$8,IF(D1047='Напрямки конкурса'!$L$9,'Напрямки конкурса'!$K$9,IF(D1047='Напрямки конкурса'!$L$10,'Напрямки конкурса'!$K$10,IF(D1047='Напрямки конкурса'!$L$11,'Напрямки конкурса'!$K$11,IF(D1047='Напрямки конкурса'!$L$12,'Напрямки конкурса'!$K$12,IF(D1047='Напрямки конкурса'!$L$13,'Напрямки конкурса'!$K$13,IF(D1047='Напрямки конкурса'!$L$14,'Напрямки конкурса'!$K$14,IF(D1047='Напрямки конкурса'!$L$15,'Напрямки конкурса'!$K$15,IF(D1047='Напрямки конкурса'!$L$16,'Напрямки конкурса'!$K$16,IF(D1047='Напрямки конкурса'!$L$17,'Напрямки конкурса'!$K$17,IF(D1047='Напрямки конкурса'!$L$18,'Напрямки конкурса'!$K$18,IF(D1047='Напрямки конкурса'!$L$19,'Напрямки конкурса'!$K$19,IF(D1047='Напрямки конкурса'!$L$20,'Напрямки конкурса'!$K$20,IF(D1047='Напрямки конкурса'!$L$21,'Напрямки конкурса'!$K$21,IF(D1047='Напрямки конкурса'!$L$22,'Напрямки конкурса'!$K$22,IF(D1047='Напрямки конкурса'!$L$23,'Напрямки конкурса'!$K$23,IF(D1047='Напрямки конкурса'!$L$24,'Напрямки конкурса'!$K$24,IF(D1047='Напрямки конкурса'!$L$25,'Напрямки конкурса'!$K$25,IF(D1047='Напрямки конкурса'!$L$26,'Напрямки конкурса'!$K$26,IF(D1047='Напрямки конкурса'!$L$27,'Напрямки конкурса'!$K$27,IF(D1047='Напрямки конкурса'!$L$28,'Напрямки конкурса'!$K$28,"")))))))))))))))))))))))))))</f>
        <v/>
      </c>
      <c r="D1047" s="50"/>
      <c r="E1047" s="171"/>
      <c r="F1047" s="171"/>
      <c r="G1047" s="171"/>
      <c r="H1047" s="150" t="str">
        <f>IF(I1047='Категорія витрат'!$B$2,'Категорія витрат'!$A$2,IF(I1047='Категорія витрат'!$B$3,'Категорія витрат'!$A$3,IF(I1047='Категорія витрат'!$B$4,'Категорія витрат'!$A$4,IF(I1047='Категорія витрат'!$B$5,'Категорія витрат'!$A$5,IF(I1047='Категорія витрат'!$B$6,'Категорія витрат'!$A$6,IF(I1047='Категорія витрат'!$B$7,'Категорія витрат'!$A$7,IF(I1047='Категорія витрат'!$B$8,'Категорія витрат'!$A$8,IF(I1047='Категорія витрат'!$B$9,'Категорія витрат'!$A$9,IF(I1047='Категорія витрат'!$B$10,'Категорія витрат'!$A$10,IF(I1047='Категорія витрат'!$B$11,'Категорія витрат'!$A$11,IF(I1047='Категорія витрат'!$B$12,'Категорія витрат'!$A$12,IF(I1047='Категорія витрат'!$B$13,'Категорія витрат'!$A$13,IF(I1047='Категорія витрат'!$B$14,'Категорія витрат'!$A$14,IF(I1047='Категорія витрат'!$B$15,'Категорія витрат'!$A$15,IF(I1047='Категорія витрат'!$B$16,'Категорія витрат'!$A$16,IF(I1047='Категорія витрат'!$B$17,'Категорія витрат'!$A$17,IF(I1047='Категорія витрат'!$B$18,'Категорія витрат'!$A$18,IF(I1047='Категорія витрат'!$B$19,'Категорія витрат'!$A$19,IF(I1047='Категорія витрат'!$B$20,'Категорія витрат'!$A$20,IF(I1047='Категорія витрат'!$B$21,'Категорія витрат'!$A$21,IF(I1047='Категорія витрат'!$B$22,'Категорія витрат'!$A$22,IF(I1047='Категорія витрат'!$B$23,'Категорія витрат'!$A$23,IF(I1047='Категорія витрат'!$B$24,'Категорія витрат'!$A$24,IF(I1047='Категорія витрат'!$B$25,'Категорія витрат'!$A$25,IF(I1047='Категорія витрат'!$B$26,'Категорія витрат'!$A$26,IF(I1047='Категорія витрат'!$B$27,'Категорія витрат'!$A$27,IF(I1047='Категорія витрат'!$B$28,'Категорія витрат'!$A$28,IF(I1047='Категорія витрат'!$B$29,'Категорія витрат'!$A$29,IF(I1047='Категорія витрат'!$B$30,'Категорія витрат'!$A$30,"")))))))))))))))))))))))))))))</f>
        <v/>
      </c>
      <c r="I1047" s="174"/>
      <c r="J1047" s="173"/>
      <c r="K1047" s="176"/>
      <c r="L1047" s="87">
        <f t="shared" si="505"/>
        <v>0</v>
      </c>
      <c r="M1047" s="176"/>
      <c r="N1047" s="178"/>
      <c r="O1047" s="171"/>
      <c r="P1047" s="159">
        <f>IF(J1047='Категорія витрат'!$F$2,ROUND('Додаток 3._Бюджет детальний ПР'!O1047*0.3676,2),IF(J1047='Категорія витрат'!$F$3,ROUND('Додаток 3._Бюджет детальний ПР'!O1047*0.347,2),IF(J1047='Категорія витрат'!$F$4,ROUND('Додаток 3._Бюджет детальний ПР'!O1047*0.347,2),IF(J1047='Категорія витрат'!$F$7,ROUND('Додаток 3._Бюджет детальний ПР'!O1047*0.0841,2),0))))</f>
        <v>0</v>
      </c>
      <c r="Q1047" s="153">
        <f t="shared" si="480"/>
        <v>0</v>
      </c>
      <c r="R1047" s="181"/>
      <c r="S1047" s="181"/>
      <c r="T1047" s="181"/>
      <c r="U1047" s="181"/>
      <c r="V1047" s="181"/>
      <c r="W1047" s="181"/>
      <c r="X1047" s="181"/>
      <c r="Y1047" s="181"/>
      <c r="Z1047" s="181"/>
      <c r="AA1047" s="181"/>
      <c r="AB1047" s="181"/>
      <c r="AC1047" s="181"/>
      <c r="AD1047" s="48">
        <f t="shared" si="481"/>
        <v>0</v>
      </c>
      <c r="AE1047" s="48">
        <f t="shared" si="482"/>
        <v>0</v>
      </c>
      <c r="AF1047" s="48">
        <f t="shared" si="483"/>
        <v>0</v>
      </c>
      <c r="AG1047" s="48">
        <f t="shared" si="484"/>
        <v>0</v>
      </c>
      <c r="AH1047" s="48">
        <f t="shared" si="485"/>
        <v>0</v>
      </c>
      <c r="AI1047" s="48">
        <f t="shared" si="486"/>
        <v>0</v>
      </c>
      <c r="AJ1047" s="48">
        <f t="shared" si="487"/>
        <v>0</v>
      </c>
      <c r="AK1047" s="48">
        <f t="shared" si="488"/>
        <v>0</v>
      </c>
      <c r="AL1047" s="181"/>
      <c r="AM1047" s="181"/>
      <c r="AN1047" s="77"/>
      <c r="AO1047" s="176"/>
      <c r="AP1047" s="87">
        <f t="shared" si="506"/>
        <v>0</v>
      </c>
      <c r="AQ1047" s="176"/>
      <c r="AR1047" s="178"/>
      <c r="AS1047" s="171"/>
      <c r="AT1047" s="159">
        <f>IF(J1047='Категорія витрат'!$F$2,ROUND('Додаток 3._Бюджет детальний ПР'!AS1047*0.3676,2),IF(J1047='Категорія витрат'!$F$3,ROUND('Додаток 3._Бюджет детальний ПР'!AS1047*0.347,2),IF(J1047='Категорія витрат'!$F$4,ROUND('Додаток 3._Бюджет детальний ПР'!AS1047*0.347,2),IF(J1047='Категорія витрат'!$F$7,ROUND('Додаток 3._Бюджет детальний ПР'!AS1047*0.0841,2),0))))</f>
        <v>0</v>
      </c>
      <c r="AU1047" s="153">
        <f t="shared" si="507"/>
        <v>0</v>
      </c>
      <c r="AV1047" s="181"/>
      <c r="AW1047" s="181"/>
      <c r="AX1047" s="181"/>
      <c r="AY1047" s="181"/>
      <c r="AZ1047" s="181"/>
      <c r="BA1047" s="181"/>
      <c r="BB1047" s="181"/>
      <c r="BC1047" s="181"/>
      <c r="BD1047" s="181"/>
      <c r="BE1047" s="181"/>
      <c r="BF1047" s="181"/>
      <c r="BG1047" s="181"/>
      <c r="BH1047" s="48">
        <f t="shared" si="489"/>
        <v>0</v>
      </c>
      <c r="BI1047" s="48">
        <f t="shared" si="490"/>
        <v>0</v>
      </c>
      <c r="BJ1047" s="48">
        <f t="shared" si="491"/>
        <v>0</v>
      </c>
      <c r="BK1047" s="48">
        <f t="shared" si="492"/>
        <v>0</v>
      </c>
      <c r="BL1047" s="48">
        <f t="shared" si="493"/>
        <v>0</v>
      </c>
      <c r="BM1047" s="48">
        <f t="shared" si="494"/>
        <v>0</v>
      </c>
      <c r="BN1047" s="48">
        <f t="shared" si="495"/>
        <v>0</v>
      </c>
      <c r="BO1047" s="48">
        <f t="shared" si="496"/>
        <v>0</v>
      </c>
      <c r="BP1047" s="181"/>
      <c r="BQ1047" s="181"/>
      <c r="BR1047" s="191"/>
      <c r="BS1047" s="176"/>
      <c r="BT1047" s="87">
        <f t="shared" si="508"/>
        <v>0</v>
      </c>
      <c r="BU1047" s="176"/>
      <c r="BV1047" s="178"/>
      <c r="BW1047" s="171"/>
      <c r="BX1047" s="159">
        <f>IF(J1047='Категорія витрат'!$F$2,ROUND('Додаток 3._Бюджет детальний ПР'!BW1047*0.3676,2),IF(J1047='Категорія витрат'!$F$3,ROUND('Додаток 3._Бюджет детальний ПР'!BW1047*0.347,2),IF(J1047='Категорія витрат'!$F$4,ROUND('Додаток 3._Бюджет детальний ПР'!BW1047*0.347,2),IF(J1047='Категорія витрат'!$F$7,ROUND('Додаток 3._Бюджет детальний ПР'!BW1047*0.0841,2),0))))</f>
        <v>0</v>
      </c>
      <c r="BY1047" s="153">
        <f t="shared" si="509"/>
        <v>0</v>
      </c>
      <c r="BZ1047" s="181"/>
      <c r="CA1047" s="181"/>
      <c r="CB1047" s="181"/>
      <c r="CC1047" s="181"/>
      <c r="CD1047" s="181"/>
      <c r="CE1047" s="181"/>
      <c r="CF1047" s="181"/>
      <c r="CG1047" s="181"/>
      <c r="CH1047" s="181"/>
      <c r="CI1047" s="181"/>
      <c r="CJ1047" s="181"/>
      <c r="CK1047" s="181"/>
      <c r="CL1047" s="48">
        <f t="shared" si="497"/>
        <v>0</v>
      </c>
      <c r="CM1047" s="48">
        <f t="shared" si="498"/>
        <v>0</v>
      </c>
      <c r="CN1047" s="48">
        <f t="shared" si="499"/>
        <v>0</v>
      </c>
      <c r="CO1047" s="48">
        <f t="shared" si="500"/>
        <v>0</v>
      </c>
      <c r="CP1047" s="48">
        <f t="shared" si="501"/>
        <v>0</v>
      </c>
      <c r="CQ1047" s="48">
        <f t="shared" si="502"/>
        <v>0</v>
      </c>
      <c r="CR1047" s="48">
        <f t="shared" si="503"/>
        <v>0</v>
      </c>
      <c r="CS1047" s="48">
        <f t="shared" si="504"/>
        <v>0</v>
      </c>
      <c r="CT1047" s="181"/>
      <c r="CU1047" s="181"/>
    </row>
    <row r="1048" spans="1:99" ht="20.100000000000001" customHeight="1" x14ac:dyDescent="0.25">
      <c r="A1048" s="58">
        <v>1044</v>
      </c>
      <c r="B1048" s="58" t="str">
        <f>IF(D1048='Напрямки конкурса'!$L$2,'Напрямки конкурса'!$B$2,IF(D1048='Напрямки конкурса'!$L$3,'Напрямки конкурса'!$B$3,IF(D1048='Напрямки конкурса'!$L$4,'Напрямки конкурса'!$B$4,IF(D1048='Напрямки конкурса'!$L$5,'Напрямки конкурса'!$B$5,IF(D1048='Напрямки конкурса'!$L$6,'Напрямки конкурса'!$B$6,IF(D1048='Напрямки конкурса'!$L$7,'Напрямки конкурса'!$B$7,IF(D1048='Напрямки конкурса'!$L$8,'Напрямки конкурса'!$B$8,IF(D1048='Напрямки конкурса'!$L$9,'Напрямки конкурса'!$B$9,IF(D1048='Напрямки конкурса'!$L$10,'Напрямки конкурса'!$B$10,IF(D1048='Напрямки конкурса'!$L$11,'Напрямки конкурса'!$B$11,IF(D1048='Напрямки конкурса'!$L$12,'Напрямки конкурса'!$B$12,IF(D1048='Напрямки конкурса'!$L$13,'Напрямки конкурса'!$B$13,IF(D1048='Напрямки конкурса'!$L$14,'Напрямки конкурса'!$B$14,IF(D1048='Напрямки конкурса'!$L$15,'Напрямки конкурса'!$B$15,IF(D1048='Напрямки конкурса'!$L$16,'Напрямки конкурса'!$B$16,IF(D1048='Напрямки конкурса'!$L$17,'Напрямки конкурса'!$B$17,IF(D1048='Напрямки конкурса'!$L$18,'Напрямки конкурса'!$B$18,IF(D1048='Напрямки конкурса'!$L$19,'Напрямки конкурса'!$B$19,IF(D1048='Напрямки конкурса'!$L$20,'Напрямки конкурса'!$B$20,IF(D1048='Напрямки конкурса'!$L$21,'Напрямки конкурса'!$B$21,IF(D1048='Напрямки конкурса'!$L$22,'Напрямки конкурса'!$B$22,IF(D1048='Напрямки конкурса'!$L$23,'Напрямки конкурса'!$B$23,IF(D1048='Напрямки конкурса'!$L$24,'Напрямки конкурса'!$B$24,IF(D1048='Напрямки конкурса'!$L$25,'Напрямки конкурса'!$B$25,IF(D1048='Напрямки конкурса'!$L$26,'Напрямки конкурса'!$B$26,IF(D1048='Напрямки конкурса'!$L$27,'Напрямки конкурса'!$B$27,IF(D1048='Напрямки конкурса'!$L$28,'Напрямки конкурса'!$B$28,"")))))))))))))))))))))))))))</f>
        <v/>
      </c>
      <c r="C1048" s="59" t="str">
        <f>IF(D1048='Напрямки конкурса'!$L$2,'Напрямки конкурса'!$K$2,IF(D1048='Напрямки конкурса'!$L$3,'Напрямки конкурса'!$K$3,IF(D1048='Напрямки конкурса'!$L$4,'Напрямки конкурса'!$K$4,IF(D1048='Напрямки конкурса'!$L$5,'Напрямки конкурса'!$K$5,IF(D1048='Напрямки конкурса'!$L$6,'Напрямки конкурса'!$K$6,IF(D1048='Напрямки конкурса'!$L$7,'Напрямки конкурса'!$K$7,IF(D1048='Напрямки конкурса'!$L$8,'Напрямки конкурса'!$K$8,IF(D1048='Напрямки конкурса'!$L$9,'Напрямки конкурса'!$K$9,IF(D1048='Напрямки конкурса'!$L$10,'Напрямки конкурса'!$K$10,IF(D1048='Напрямки конкурса'!$L$11,'Напрямки конкурса'!$K$11,IF(D1048='Напрямки конкурса'!$L$12,'Напрямки конкурса'!$K$12,IF(D1048='Напрямки конкурса'!$L$13,'Напрямки конкурса'!$K$13,IF(D1048='Напрямки конкурса'!$L$14,'Напрямки конкурса'!$K$14,IF(D1048='Напрямки конкурса'!$L$15,'Напрямки конкурса'!$K$15,IF(D1048='Напрямки конкурса'!$L$16,'Напрямки конкурса'!$K$16,IF(D1048='Напрямки конкурса'!$L$17,'Напрямки конкурса'!$K$17,IF(D1048='Напрямки конкурса'!$L$18,'Напрямки конкурса'!$K$18,IF(D1048='Напрямки конкурса'!$L$19,'Напрямки конкурса'!$K$19,IF(D1048='Напрямки конкурса'!$L$20,'Напрямки конкурса'!$K$20,IF(D1048='Напрямки конкурса'!$L$21,'Напрямки конкурса'!$K$21,IF(D1048='Напрямки конкурса'!$L$22,'Напрямки конкурса'!$K$22,IF(D1048='Напрямки конкурса'!$L$23,'Напрямки конкурса'!$K$23,IF(D1048='Напрямки конкурса'!$L$24,'Напрямки конкурса'!$K$24,IF(D1048='Напрямки конкурса'!$L$25,'Напрямки конкурса'!$K$25,IF(D1048='Напрямки конкурса'!$L$26,'Напрямки конкурса'!$K$26,IF(D1048='Напрямки конкурса'!$L$27,'Напрямки конкурса'!$K$27,IF(D1048='Напрямки конкурса'!$L$28,'Напрямки конкурса'!$K$28,"")))))))))))))))))))))))))))</f>
        <v/>
      </c>
      <c r="D1048" s="50"/>
      <c r="E1048" s="171"/>
      <c r="F1048" s="171"/>
      <c r="G1048" s="171"/>
      <c r="H1048" s="150" t="str">
        <f>IF(I1048='Категорія витрат'!$B$2,'Категорія витрат'!$A$2,IF(I1048='Категорія витрат'!$B$3,'Категорія витрат'!$A$3,IF(I1048='Категорія витрат'!$B$4,'Категорія витрат'!$A$4,IF(I1048='Категорія витрат'!$B$5,'Категорія витрат'!$A$5,IF(I1048='Категорія витрат'!$B$6,'Категорія витрат'!$A$6,IF(I1048='Категорія витрат'!$B$7,'Категорія витрат'!$A$7,IF(I1048='Категорія витрат'!$B$8,'Категорія витрат'!$A$8,IF(I1048='Категорія витрат'!$B$9,'Категорія витрат'!$A$9,IF(I1048='Категорія витрат'!$B$10,'Категорія витрат'!$A$10,IF(I1048='Категорія витрат'!$B$11,'Категорія витрат'!$A$11,IF(I1048='Категорія витрат'!$B$12,'Категорія витрат'!$A$12,IF(I1048='Категорія витрат'!$B$13,'Категорія витрат'!$A$13,IF(I1048='Категорія витрат'!$B$14,'Категорія витрат'!$A$14,IF(I1048='Категорія витрат'!$B$15,'Категорія витрат'!$A$15,IF(I1048='Категорія витрат'!$B$16,'Категорія витрат'!$A$16,IF(I1048='Категорія витрат'!$B$17,'Категорія витрат'!$A$17,IF(I1048='Категорія витрат'!$B$18,'Категорія витрат'!$A$18,IF(I1048='Категорія витрат'!$B$19,'Категорія витрат'!$A$19,IF(I1048='Категорія витрат'!$B$20,'Категорія витрат'!$A$20,IF(I1048='Категорія витрат'!$B$21,'Категорія витрат'!$A$21,IF(I1048='Категорія витрат'!$B$22,'Категорія витрат'!$A$22,IF(I1048='Категорія витрат'!$B$23,'Категорія витрат'!$A$23,IF(I1048='Категорія витрат'!$B$24,'Категорія витрат'!$A$24,IF(I1048='Категорія витрат'!$B$25,'Категорія витрат'!$A$25,IF(I1048='Категорія витрат'!$B$26,'Категорія витрат'!$A$26,IF(I1048='Категорія витрат'!$B$27,'Категорія витрат'!$A$27,IF(I1048='Категорія витрат'!$B$28,'Категорія витрат'!$A$28,IF(I1048='Категорія витрат'!$B$29,'Категорія витрат'!$A$29,IF(I1048='Категорія витрат'!$B$30,'Категорія витрат'!$A$30,"")))))))))))))))))))))))))))))</f>
        <v/>
      </c>
      <c r="I1048" s="174"/>
      <c r="J1048" s="173"/>
      <c r="K1048" s="176"/>
      <c r="L1048" s="87">
        <f t="shared" si="505"/>
        <v>0</v>
      </c>
      <c r="M1048" s="176"/>
      <c r="N1048" s="178"/>
      <c r="O1048" s="171"/>
      <c r="P1048" s="159">
        <f>IF(J1048='Категорія витрат'!$F$2,ROUND('Додаток 3._Бюджет детальний ПР'!O1048*0.3676,2),IF(J1048='Категорія витрат'!$F$3,ROUND('Додаток 3._Бюджет детальний ПР'!O1048*0.347,2),IF(J1048='Категорія витрат'!$F$4,ROUND('Додаток 3._Бюджет детальний ПР'!O1048*0.347,2),IF(J1048='Категорія витрат'!$F$7,ROUND('Додаток 3._Бюджет детальний ПР'!O1048*0.0841,2),0))))</f>
        <v>0</v>
      </c>
      <c r="Q1048" s="153">
        <f t="shared" si="480"/>
        <v>0</v>
      </c>
      <c r="R1048" s="181"/>
      <c r="S1048" s="181"/>
      <c r="T1048" s="181"/>
      <c r="U1048" s="181"/>
      <c r="V1048" s="181"/>
      <c r="W1048" s="181"/>
      <c r="X1048" s="181"/>
      <c r="Y1048" s="181"/>
      <c r="Z1048" s="181"/>
      <c r="AA1048" s="181"/>
      <c r="AB1048" s="181"/>
      <c r="AC1048" s="181"/>
      <c r="AD1048" s="48">
        <f t="shared" si="481"/>
        <v>0</v>
      </c>
      <c r="AE1048" s="48">
        <f t="shared" si="482"/>
        <v>0</v>
      </c>
      <c r="AF1048" s="48">
        <f t="shared" si="483"/>
        <v>0</v>
      </c>
      <c r="AG1048" s="48">
        <f t="shared" si="484"/>
        <v>0</v>
      </c>
      <c r="AH1048" s="48">
        <f t="shared" si="485"/>
        <v>0</v>
      </c>
      <c r="AI1048" s="48">
        <f t="shared" si="486"/>
        <v>0</v>
      </c>
      <c r="AJ1048" s="48">
        <f t="shared" si="487"/>
        <v>0</v>
      </c>
      <c r="AK1048" s="48">
        <f t="shared" si="488"/>
        <v>0</v>
      </c>
      <c r="AL1048" s="181"/>
      <c r="AM1048" s="181"/>
      <c r="AN1048" s="77"/>
      <c r="AO1048" s="176"/>
      <c r="AP1048" s="87">
        <f t="shared" si="506"/>
        <v>0</v>
      </c>
      <c r="AQ1048" s="176"/>
      <c r="AR1048" s="178"/>
      <c r="AS1048" s="171"/>
      <c r="AT1048" s="159">
        <f>IF(J1048='Категорія витрат'!$F$2,ROUND('Додаток 3._Бюджет детальний ПР'!AS1048*0.3676,2),IF(J1048='Категорія витрат'!$F$3,ROUND('Додаток 3._Бюджет детальний ПР'!AS1048*0.347,2),IF(J1048='Категорія витрат'!$F$4,ROUND('Додаток 3._Бюджет детальний ПР'!AS1048*0.347,2),IF(J1048='Категорія витрат'!$F$7,ROUND('Додаток 3._Бюджет детальний ПР'!AS1048*0.0841,2),0))))</f>
        <v>0</v>
      </c>
      <c r="AU1048" s="153">
        <f t="shared" si="507"/>
        <v>0</v>
      </c>
      <c r="AV1048" s="181"/>
      <c r="AW1048" s="181"/>
      <c r="AX1048" s="181"/>
      <c r="AY1048" s="181"/>
      <c r="AZ1048" s="181"/>
      <c r="BA1048" s="181"/>
      <c r="BB1048" s="181"/>
      <c r="BC1048" s="181"/>
      <c r="BD1048" s="181"/>
      <c r="BE1048" s="181"/>
      <c r="BF1048" s="181"/>
      <c r="BG1048" s="181"/>
      <c r="BH1048" s="48">
        <f t="shared" si="489"/>
        <v>0</v>
      </c>
      <c r="BI1048" s="48">
        <f t="shared" si="490"/>
        <v>0</v>
      </c>
      <c r="BJ1048" s="48">
        <f t="shared" si="491"/>
        <v>0</v>
      </c>
      <c r="BK1048" s="48">
        <f t="shared" si="492"/>
        <v>0</v>
      </c>
      <c r="BL1048" s="48">
        <f t="shared" si="493"/>
        <v>0</v>
      </c>
      <c r="BM1048" s="48">
        <f t="shared" si="494"/>
        <v>0</v>
      </c>
      <c r="BN1048" s="48">
        <f t="shared" si="495"/>
        <v>0</v>
      </c>
      <c r="BO1048" s="48">
        <f t="shared" si="496"/>
        <v>0</v>
      </c>
      <c r="BP1048" s="181"/>
      <c r="BQ1048" s="181"/>
      <c r="BR1048" s="191"/>
      <c r="BS1048" s="176"/>
      <c r="BT1048" s="87">
        <f t="shared" si="508"/>
        <v>0</v>
      </c>
      <c r="BU1048" s="176"/>
      <c r="BV1048" s="178"/>
      <c r="BW1048" s="171"/>
      <c r="BX1048" s="159">
        <f>IF(J1048='Категорія витрат'!$F$2,ROUND('Додаток 3._Бюджет детальний ПР'!BW1048*0.3676,2),IF(J1048='Категорія витрат'!$F$3,ROUND('Додаток 3._Бюджет детальний ПР'!BW1048*0.347,2),IF(J1048='Категорія витрат'!$F$4,ROUND('Додаток 3._Бюджет детальний ПР'!BW1048*0.347,2),IF(J1048='Категорія витрат'!$F$7,ROUND('Додаток 3._Бюджет детальний ПР'!BW1048*0.0841,2),0))))</f>
        <v>0</v>
      </c>
      <c r="BY1048" s="153">
        <f t="shared" si="509"/>
        <v>0</v>
      </c>
      <c r="BZ1048" s="181"/>
      <c r="CA1048" s="181"/>
      <c r="CB1048" s="181"/>
      <c r="CC1048" s="181"/>
      <c r="CD1048" s="181"/>
      <c r="CE1048" s="181"/>
      <c r="CF1048" s="181"/>
      <c r="CG1048" s="181"/>
      <c r="CH1048" s="181"/>
      <c r="CI1048" s="181"/>
      <c r="CJ1048" s="181"/>
      <c r="CK1048" s="181"/>
      <c r="CL1048" s="48">
        <f t="shared" si="497"/>
        <v>0</v>
      </c>
      <c r="CM1048" s="48">
        <f t="shared" si="498"/>
        <v>0</v>
      </c>
      <c r="CN1048" s="48">
        <f t="shared" si="499"/>
        <v>0</v>
      </c>
      <c r="CO1048" s="48">
        <f t="shared" si="500"/>
        <v>0</v>
      </c>
      <c r="CP1048" s="48">
        <f t="shared" si="501"/>
        <v>0</v>
      </c>
      <c r="CQ1048" s="48">
        <f t="shared" si="502"/>
        <v>0</v>
      </c>
      <c r="CR1048" s="48">
        <f t="shared" si="503"/>
        <v>0</v>
      </c>
      <c r="CS1048" s="48">
        <f t="shared" si="504"/>
        <v>0</v>
      </c>
      <c r="CT1048" s="181"/>
      <c r="CU1048" s="181"/>
    </row>
    <row r="1049" spans="1:99" ht="20.100000000000001" customHeight="1" x14ac:dyDescent="0.25">
      <c r="A1049" s="58">
        <v>1045</v>
      </c>
      <c r="B1049" s="58" t="str">
        <f>IF(D1049='Напрямки конкурса'!$L$2,'Напрямки конкурса'!$B$2,IF(D1049='Напрямки конкурса'!$L$3,'Напрямки конкурса'!$B$3,IF(D1049='Напрямки конкурса'!$L$4,'Напрямки конкурса'!$B$4,IF(D1049='Напрямки конкурса'!$L$5,'Напрямки конкурса'!$B$5,IF(D1049='Напрямки конкурса'!$L$6,'Напрямки конкурса'!$B$6,IF(D1049='Напрямки конкурса'!$L$7,'Напрямки конкурса'!$B$7,IF(D1049='Напрямки конкурса'!$L$8,'Напрямки конкурса'!$B$8,IF(D1049='Напрямки конкурса'!$L$9,'Напрямки конкурса'!$B$9,IF(D1049='Напрямки конкурса'!$L$10,'Напрямки конкурса'!$B$10,IF(D1049='Напрямки конкурса'!$L$11,'Напрямки конкурса'!$B$11,IF(D1049='Напрямки конкурса'!$L$12,'Напрямки конкурса'!$B$12,IF(D1049='Напрямки конкурса'!$L$13,'Напрямки конкурса'!$B$13,IF(D1049='Напрямки конкурса'!$L$14,'Напрямки конкурса'!$B$14,IF(D1049='Напрямки конкурса'!$L$15,'Напрямки конкурса'!$B$15,IF(D1049='Напрямки конкурса'!$L$16,'Напрямки конкурса'!$B$16,IF(D1049='Напрямки конкурса'!$L$17,'Напрямки конкурса'!$B$17,IF(D1049='Напрямки конкурса'!$L$18,'Напрямки конкурса'!$B$18,IF(D1049='Напрямки конкурса'!$L$19,'Напрямки конкурса'!$B$19,IF(D1049='Напрямки конкурса'!$L$20,'Напрямки конкурса'!$B$20,IF(D1049='Напрямки конкурса'!$L$21,'Напрямки конкурса'!$B$21,IF(D1049='Напрямки конкурса'!$L$22,'Напрямки конкурса'!$B$22,IF(D1049='Напрямки конкурса'!$L$23,'Напрямки конкурса'!$B$23,IF(D1049='Напрямки конкурса'!$L$24,'Напрямки конкурса'!$B$24,IF(D1049='Напрямки конкурса'!$L$25,'Напрямки конкурса'!$B$25,IF(D1049='Напрямки конкурса'!$L$26,'Напрямки конкурса'!$B$26,IF(D1049='Напрямки конкурса'!$L$27,'Напрямки конкурса'!$B$27,IF(D1049='Напрямки конкурса'!$L$28,'Напрямки конкурса'!$B$28,"")))))))))))))))))))))))))))</f>
        <v/>
      </c>
      <c r="C1049" s="59" t="str">
        <f>IF(D1049='Напрямки конкурса'!$L$2,'Напрямки конкурса'!$K$2,IF(D1049='Напрямки конкурса'!$L$3,'Напрямки конкурса'!$K$3,IF(D1049='Напрямки конкурса'!$L$4,'Напрямки конкурса'!$K$4,IF(D1049='Напрямки конкурса'!$L$5,'Напрямки конкурса'!$K$5,IF(D1049='Напрямки конкурса'!$L$6,'Напрямки конкурса'!$K$6,IF(D1049='Напрямки конкурса'!$L$7,'Напрямки конкурса'!$K$7,IF(D1049='Напрямки конкурса'!$L$8,'Напрямки конкурса'!$K$8,IF(D1049='Напрямки конкурса'!$L$9,'Напрямки конкурса'!$K$9,IF(D1049='Напрямки конкурса'!$L$10,'Напрямки конкурса'!$K$10,IF(D1049='Напрямки конкурса'!$L$11,'Напрямки конкурса'!$K$11,IF(D1049='Напрямки конкурса'!$L$12,'Напрямки конкурса'!$K$12,IF(D1049='Напрямки конкурса'!$L$13,'Напрямки конкурса'!$K$13,IF(D1049='Напрямки конкурса'!$L$14,'Напрямки конкурса'!$K$14,IF(D1049='Напрямки конкурса'!$L$15,'Напрямки конкурса'!$K$15,IF(D1049='Напрямки конкурса'!$L$16,'Напрямки конкурса'!$K$16,IF(D1049='Напрямки конкурса'!$L$17,'Напрямки конкурса'!$K$17,IF(D1049='Напрямки конкурса'!$L$18,'Напрямки конкурса'!$K$18,IF(D1049='Напрямки конкурса'!$L$19,'Напрямки конкурса'!$K$19,IF(D1049='Напрямки конкурса'!$L$20,'Напрямки конкурса'!$K$20,IF(D1049='Напрямки конкурса'!$L$21,'Напрямки конкурса'!$K$21,IF(D1049='Напрямки конкурса'!$L$22,'Напрямки конкурса'!$K$22,IF(D1049='Напрямки конкурса'!$L$23,'Напрямки конкурса'!$K$23,IF(D1049='Напрямки конкурса'!$L$24,'Напрямки конкурса'!$K$24,IF(D1049='Напрямки конкурса'!$L$25,'Напрямки конкурса'!$K$25,IF(D1049='Напрямки конкурса'!$L$26,'Напрямки конкурса'!$K$26,IF(D1049='Напрямки конкурса'!$L$27,'Напрямки конкурса'!$K$27,IF(D1049='Напрямки конкурса'!$L$28,'Напрямки конкурса'!$K$28,"")))))))))))))))))))))))))))</f>
        <v/>
      </c>
      <c r="D1049" s="50"/>
      <c r="E1049" s="171"/>
      <c r="F1049" s="171"/>
      <c r="G1049" s="171"/>
      <c r="H1049" s="150" t="str">
        <f>IF(I1049='Категорія витрат'!$B$2,'Категорія витрат'!$A$2,IF(I1049='Категорія витрат'!$B$3,'Категорія витрат'!$A$3,IF(I1049='Категорія витрат'!$B$4,'Категорія витрат'!$A$4,IF(I1049='Категорія витрат'!$B$5,'Категорія витрат'!$A$5,IF(I1049='Категорія витрат'!$B$6,'Категорія витрат'!$A$6,IF(I1049='Категорія витрат'!$B$7,'Категорія витрат'!$A$7,IF(I1049='Категорія витрат'!$B$8,'Категорія витрат'!$A$8,IF(I1049='Категорія витрат'!$B$9,'Категорія витрат'!$A$9,IF(I1049='Категорія витрат'!$B$10,'Категорія витрат'!$A$10,IF(I1049='Категорія витрат'!$B$11,'Категорія витрат'!$A$11,IF(I1049='Категорія витрат'!$B$12,'Категорія витрат'!$A$12,IF(I1049='Категорія витрат'!$B$13,'Категорія витрат'!$A$13,IF(I1049='Категорія витрат'!$B$14,'Категорія витрат'!$A$14,IF(I1049='Категорія витрат'!$B$15,'Категорія витрат'!$A$15,IF(I1049='Категорія витрат'!$B$16,'Категорія витрат'!$A$16,IF(I1049='Категорія витрат'!$B$17,'Категорія витрат'!$A$17,IF(I1049='Категорія витрат'!$B$18,'Категорія витрат'!$A$18,IF(I1049='Категорія витрат'!$B$19,'Категорія витрат'!$A$19,IF(I1049='Категорія витрат'!$B$20,'Категорія витрат'!$A$20,IF(I1049='Категорія витрат'!$B$21,'Категорія витрат'!$A$21,IF(I1049='Категорія витрат'!$B$22,'Категорія витрат'!$A$22,IF(I1049='Категорія витрат'!$B$23,'Категорія витрат'!$A$23,IF(I1049='Категорія витрат'!$B$24,'Категорія витрат'!$A$24,IF(I1049='Категорія витрат'!$B$25,'Категорія витрат'!$A$25,IF(I1049='Категорія витрат'!$B$26,'Категорія витрат'!$A$26,IF(I1049='Категорія витрат'!$B$27,'Категорія витрат'!$A$27,IF(I1049='Категорія витрат'!$B$28,'Категорія витрат'!$A$28,IF(I1049='Категорія витрат'!$B$29,'Категорія витрат'!$A$29,IF(I1049='Категорія витрат'!$B$30,'Категорія витрат'!$A$30,"")))))))))))))))))))))))))))))</f>
        <v/>
      </c>
      <c r="I1049" s="174"/>
      <c r="J1049" s="173"/>
      <c r="K1049" s="176"/>
      <c r="L1049" s="87">
        <f t="shared" si="505"/>
        <v>0</v>
      </c>
      <c r="M1049" s="176"/>
      <c r="N1049" s="178"/>
      <c r="O1049" s="171"/>
      <c r="P1049" s="159">
        <f>IF(J1049='Категорія витрат'!$F$2,ROUND('Додаток 3._Бюджет детальний ПР'!O1049*0.3676,2),IF(J1049='Категорія витрат'!$F$3,ROUND('Додаток 3._Бюджет детальний ПР'!O1049*0.347,2),IF(J1049='Категорія витрат'!$F$4,ROUND('Додаток 3._Бюджет детальний ПР'!O1049*0.347,2),IF(J1049='Категорія витрат'!$F$7,ROUND('Додаток 3._Бюджет детальний ПР'!O1049*0.0841,2),0))))</f>
        <v>0</v>
      </c>
      <c r="Q1049" s="153">
        <f t="shared" si="480"/>
        <v>0</v>
      </c>
      <c r="R1049" s="181"/>
      <c r="S1049" s="181"/>
      <c r="T1049" s="181"/>
      <c r="U1049" s="181"/>
      <c r="V1049" s="181"/>
      <c r="W1049" s="181"/>
      <c r="X1049" s="181"/>
      <c r="Y1049" s="181"/>
      <c r="Z1049" s="181"/>
      <c r="AA1049" s="181"/>
      <c r="AB1049" s="181"/>
      <c r="AC1049" s="181"/>
      <c r="AD1049" s="48">
        <f t="shared" si="481"/>
        <v>0</v>
      </c>
      <c r="AE1049" s="48">
        <f t="shared" si="482"/>
        <v>0</v>
      </c>
      <c r="AF1049" s="48">
        <f t="shared" si="483"/>
        <v>0</v>
      </c>
      <c r="AG1049" s="48">
        <f t="shared" si="484"/>
        <v>0</v>
      </c>
      <c r="AH1049" s="48">
        <f t="shared" si="485"/>
        <v>0</v>
      </c>
      <c r="AI1049" s="48">
        <f t="shared" si="486"/>
        <v>0</v>
      </c>
      <c r="AJ1049" s="48">
        <f t="shared" si="487"/>
        <v>0</v>
      </c>
      <c r="AK1049" s="48">
        <f t="shared" si="488"/>
        <v>0</v>
      </c>
      <c r="AL1049" s="181"/>
      <c r="AM1049" s="181"/>
      <c r="AN1049" s="77"/>
      <c r="AO1049" s="176"/>
      <c r="AP1049" s="87">
        <f t="shared" si="506"/>
        <v>0</v>
      </c>
      <c r="AQ1049" s="176"/>
      <c r="AR1049" s="178"/>
      <c r="AS1049" s="171"/>
      <c r="AT1049" s="159">
        <f>IF(J1049='Категорія витрат'!$F$2,ROUND('Додаток 3._Бюджет детальний ПР'!AS1049*0.3676,2),IF(J1049='Категорія витрат'!$F$3,ROUND('Додаток 3._Бюджет детальний ПР'!AS1049*0.347,2),IF(J1049='Категорія витрат'!$F$4,ROUND('Додаток 3._Бюджет детальний ПР'!AS1049*0.347,2),IF(J1049='Категорія витрат'!$F$7,ROUND('Додаток 3._Бюджет детальний ПР'!AS1049*0.0841,2),0))))</f>
        <v>0</v>
      </c>
      <c r="AU1049" s="153">
        <f t="shared" si="507"/>
        <v>0</v>
      </c>
      <c r="AV1049" s="181"/>
      <c r="AW1049" s="181"/>
      <c r="AX1049" s="181"/>
      <c r="AY1049" s="181"/>
      <c r="AZ1049" s="181"/>
      <c r="BA1049" s="181"/>
      <c r="BB1049" s="181"/>
      <c r="BC1049" s="181"/>
      <c r="BD1049" s="181"/>
      <c r="BE1049" s="181"/>
      <c r="BF1049" s="181"/>
      <c r="BG1049" s="181"/>
      <c r="BH1049" s="48">
        <f t="shared" si="489"/>
        <v>0</v>
      </c>
      <c r="BI1049" s="48">
        <f t="shared" si="490"/>
        <v>0</v>
      </c>
      <c r="BJ1049" s="48">
        <f t="shared" si="491"/>
        <v>0</v>
      </c>
      <c r="BK1049" s="48">
        <f t="shared" si="492"/>
        <v>0</v>
      </c>
      <c r="BL1049" s="48">
        <f t="shared" si="493"/>
        <v>0</v>
      </c>
      <c r="BM1049" s="48">
        <f t="shared" si="494"/>
        <v>0</v>
      </c>
      <c r="BN1049" s="48">
        <f t="shared" si="495"/>
        <v>0</v>
      </c>
      <c r="BO1049" s="48">
        <f t="shared" si="496"/>
        <v>0</v>
      </c>
      <c r="BP1049" s="181"/>
      <c r="BQ1049" s="181"/>
      <c r="BR1049" s="191"/>
      <c r="BS1049" s="176"/>
      <c r="BT1049" s="87">
        <f t="shared" si="508"/>
        <v>0</v>
      </c>
      <c r="BU1049" s="176"/>
      <c r="BV1049" s="178"/>
      <c r="BW1049" s="171"/>
      <c r="BX1049" s="159">
        <f>IF(J1049='Категорія витрат'!$F$2,ROUND('Додаток 3._Бюджет детальний ПР'!BW1049*0.3676,2),IF(J1049='Категорія витрат'!$F$3,ROUND('Додаток 3._Бюджет детальний ПР'!BW1049*0.347,2),IF(J1049='Категорія витрат'!$F$4,ROUND('Додаток 3._Бюджет детальний ПР'!BW1049*0.347,2),IF(J1049='Категорія витрат'!$F$7,ROUND('Додаток 3._Бюджет детальний ПР'!BW1049*0.0841,2),0))))</f>
        <v>0</v>
      </c>
      <c r="BY1049" s="153">
        <f t="shared" si="509"/>
        <v>0</v>
      </c>
      <c r="BZ1049" s="181"/>
      <c r="CA1049" s="181"/>
      <c r="CB1049" s="181"/>
      <c r="CC1049" s="181"/>
      <c r="CD1049" s="181"/>
      <c r="CE1049" s="181"/>
      <c r="CF1049" s="181"/>
      <c r="CG1049" s="181"/>
      <c r="CH1049" s="181"/>
      <c r="CI1049" s="181"/>
      <c r="CJ1049" s="181"/>
      <c r="CK1049" s="181"/>
      <c r="CL1049" s="48">
        <f t="shared" si="497"/>
        <v>0</v>
      </c>
      <c r="CM1049" s="48">
        <f t="shared" si="498"/>
        <v>0</v>
      </c>
      <c r="CN1049" s="48">
        <f t="shared" si="499"/>
        <v>0</v>
      </c>
      <c r="CO1049" s="48">
        <f t="shared" si="500"/>
        <v>0</v>
      </c>
      <c r="CP1049" s="48">
        <f t="shared" si="501"/>
        <v>0</v>
      </c>
      <c r="CQ1049" s="48">
        <f t="shared" si="502"/>
        <v>0</v>
      </c>
      <c r="CR1049" s="48">
        <f t="shared" si="503"/>
        <v>0</v>
      </c>
      <c r="CS1049" s="48">
        <f t="shared" si="504"/>
        <v>0</v>
      </c>
      <c r="CT1049" s="181"/>
      <c r="CU1049" s="181"/>
    </row>
    <row r="1050" spans="1:99" ht="20.100000000000001" customHeight="1" x14ac:dyDescent="0.25">
      <c r="A1050" s="58">
        <v>1046</v>
      </c>
      <c r="B1050" s="58" t="str">
        <f>IF(D1050='Напрямки конкурса'!$L$2,'Напрямки конкурса'!$B$2,IF(D1050='Напрямки конкурса'!$L$3,'Напрямки конкурса'!$B$3,IF(D1050='Напрямки конкурса'!$L$4,'Напрямки конкурса'!$B$4,IF(D1050='Напрямки конкурса'!$L$5,'Напрямки конкурса'!$B$5,IF(D1050='Напрямки конкурса'!$L$6,'Напрямки конкурса'!$B$6,IF(D1050='Напрямки конкурса'!$L$7,'Напрямки конкурса'!$B$7,IF(D1050='Напрямки конкурса'!$L$8,'Напрямки конкурса'!$B$8,IF(D1050='Напрямки конкурса'!$L$9,'Напрямки конкурса'!$B$9,IF(D1050='Напрямки конкурса'!$L$10,'Напрямки конкурса'!$B$10,IF(D1050='Напрямки конкурса'!$L$11,'Напрямки конкурса'!$B$11,IF(D1050='Напрямки конкурса'!$L$12,'Напрямки конкурса'!$B$12,IF(D1050='Напрямки конкурса'!$L$13,'Напрямки конкурса'!$B$13,IF(D1050='Напрямки конкурса'!$L$14,'Напрямки конкурса'!$B$14,IF(D1050='Напрямки конкурса'!$L$15,'Напрямки конкурса'!$B$15,IF(D1050='Напрямки конкурса'!$L$16,'Напрямки конкурса'!$B$16,IF(D1050='Напрямки конкурса'!$L$17,'Напрямки конкурса'!$B$17,IF(D1050='Напрямки конкурса'!$L$18,'Напрямки конкурса'!$B$18,IF(D1050='Напрямки конкурса'!$L$19,'Напрямки конкурса'!$B$19,IF(D1050='Напрямки конкурса'!$L$20,'Напрямки конкурса'!$B$20,IF(D1050='Напрямки конкурса'!$L$21,'Напрямки конкурса'!$B$21,IF(D1050='Напрямки конкурса'!$L$22,'Напрямки конкурса'!$B$22,IF(D1050='Напрямки конкурса'!$L$23,'Напрямки конкурса'!$B$23,IF(D1050='Напрямки конкурса'!$L$24,'Напрямки конкурса'!$B$24,IF(D1050='Напрямки конкурса'!$L$25,'Напрямки конкурса'!$B$25,IF(D1050='Напрямки конкурса'!$L$26,'Напрямки конкурса'!$B$26,IF(D1050='Напрямки конкурса'!$L$27,'Напрямки конкурса'!$B$27,IF(D1050='Напрямки конкурса'!$L$28,'Напрямки конкурса'!$B$28,"")))))))))))))))))))))))))))</f>
        <v/>
      </c>
      <c r="C1050" s="59" t="str">
        <f>IF(D1050='Напрямки конкурса'!$L$2,'Напрямки конкурса'!$K$2,IF(D1050='Напрямки конкурса'!$L$3,'Напрямки конкурса'!$K$3,IF(D1050='Напрямки конкурса'!$L$4,'Напрямки конкурса'!$K$4,IF(D1050='Напрямки конкурса'!$L$5,'Напрямки конкурса'!$K$5,IF(D1050='Напрямки конкурса'!$L$6,'Напрямки конкурса'!$K$6,IF(D1050='Напрямки конкурса'!$L$7,'Напрямки конкурса'!$K$7,IF(D1050='Напрямки конкурса'!$L$8,'Напрямки конкурса'!$K$8,IF(D1050='Напрямки конкурса'!$L$9,'Напрямки конкурса'!$K$9,IF(D1050='Напрямки конкурса'!$L$10,'Напрямки конкурса'!$K$10,IF(D1050='Напрямки конкурса'!$L$11,'Напрямки конкурса'!$K$11,IF(D1050='Напрямки конкурса'!$L$12,'Напрямки конкурса'!$K$12,IF(D1050='Напрямки конкурса'!$L$13,'Напрямки конкурса'!$K$13,IF(D1050='Напрямки конкурса'!$L$14,'Напрямки конкурса'!$K$14,IF(D1050='Напрямки конкурса'!$L$15,'Напрямки конкурса'!$K$15,IF(D1050='Напрямки конкурса'!$L$16,'Напрямки конкурса'!$K$16,IF(D1050='Напрямки конкурса'!$L$17,'Напрямки конкурса'!$K$17,IF(D1050='Напрямки конкурса'!$L$18,'Напрямки конкурса'!$K$18,IF(D1050='Напрямки конкурса'!$L$19,'Напрямки конкурса'!$K$19,IF(D1050='Напрямки конкурса'!$L$20,'Напрямки конкурса'!$K$20,IF(D1050='Напрямки конкурса'!$L$21,'Напрямки конкурса'!$K$21,IF(D1050='Напрямки конкурса'!$L$22,'Напрямки конкурса'!$K$22,IF(D1050='Напрямки конкурса'!$L$23,'Напрямки конкурса'!$K$23,IF(D1050='Напрямки конкурса'!$L$24,'Напрямки конкурса'!$K$24,IF(D1050='Напрямки конкурса'!$L$25,'Напрямки конкурса'!$K$25,IF(D1050='Напрямки конкурса'!$L$26,'Напрямки конкурса'!$K$26,IF(D1050='Напрямки конкурса'!$L$27,'Напрямки конкурса'!$K$27,IF(D1050='Напрямки конкурса'!$L$28,'Напрямки конкурса'!$K$28,"")))))))))))))))))))))))))))</f>
        <v/>
      </c>
      <c r="D1050" s="50"/>
      <c r="E1050" s="171"/>
      <c r="F1050" s="171"/>
      <c r="G1050" s="171"/>
      <c r="H1050" s="150" t="str">
        <f>IF(I1050='Категорія витрат'!$B$2,'Категорія витрат'!$A$2,IF(I1050='Категорія витрат'!$B$3,'Категорія витрат'!$A$3,IF(I1050='Категорія витрат'!$B$4,'Категорія витрат'!$A$4,IF(I1050='Категорія витрат'!$B$5,'Категорія витрат'!$A$5,IF(I1050='Категорія витрат'!$B$6,'Категорія витрат'!$A$6,IF(I1050='Категорія витрат'!$B$7,'Категорія витрат'!$A$7,IF(I1050='Категорія витрат'!$B$8,'Категорія витрат'!$A$8,IF(I1050='Категорія витрат'!$B$9,'Категорія витрат'!$A$9,IF(I1050='Категорія витрат'!$B$10,'Категорія витрат'!$A$10,IF(I1050='Категорія витрат'!$B$11,'Категорія витрат'!$A$11,IF(I1050='Категорія витрат'!$B$12,'Категорія витрат'!$A$12,IF(I1050='Категорія витрат'!$B$13,'Категорія витрат'!$A$13,IF(I1050='Категорія витрат'!$B$14,'Категорія витрат'!$A$14,IF(I1050='Категорія витрат'!$B$15,'Категорія витрат'!$A$15,IF(I1050='Категорія витрат'!$B$16,'Категорія витрат'!$A$16,IF(I1050='Категорія витрат'!$B$17,'Категорія витрат'!$A$17,IF(I1050='Категорія витрат'!$B$18,'Категорія витрат'!$A$18,IF(I1050='Категорія витрат'!$B$19,'Категорія витрат'!$A$19,IF(I1050='Категорія витрат'!$B$20,'Категорія витрат'!$A$20,IF(I1050='Категорія витрат'!$B$21,'Категорія витрат'!$A$21,IF(I1050='Категорія витрат'!$B$22,'Категорія витрат'!$A$22,IF(I1050='Категорія витрат'!$B$23,'Категорія витрат'!$A$23,IF(I1050='Категорія витрат'!$B$24,'Категорія витрат'!$A$24,IF(I1050='Категорія витрат'!$B$25,'Категорія витрат'!$A$25,IF(I1050='Категорія витрат'!$B$26,'Категорія витрат'!$A$26,IF(I1050='Категорія витрат'!$B$27,'Категорія витрат'!$A$27,IF(I1050='Категорія витрат'!$B$28,'Категорія витрат'!$A$28,IF(I1050='Категорія витрат'!$B$29,'Категорія витрат'!$A$29,IF(I1050='Категорія витрат'!$B$30,'Категорія витрат'!$A$30,"")))))))))))))))))))))))))))))</f>
        <v/>
      </c>
      <c r="I1050" s="174"/>
      <c r="J1050" s="173"/>
      <c r="K1050" s="176"/>
      <c r="L1050" s="87">
        <f t="shared" si="505"/>
        <v>0</v>
      </c>
      <c r="M1050" s="176"/>
      <c r="N1050" s="178"/>
      <c r="O1050" s="171"/>
      <c r="P1050" s="159">
        <f>IF(J1050='Категорія витрат'!$F$2,ROUND('Додаток 3._Бюджет детальний ПР'!O1050*0.3676,2),IF(J1050='Категорія витрат'!$F$3,ROUND('Додаток 3._Бюджет детальний ПР'!O1050*0.347,2),IF(J1050='Категорія витрат'!$F$4,ROUND('Додаток 3._Бюджет детальний ПР'!O1050*0.347,2),IF(J1050='Категорія витрат'!$F$7,ROUND('Додаток 3._Бюджет детальний ПР'!O1050*0.0841,2),0))))</f>
        <v>0</v>
      </c>
      <c r="Q1050" s="153">
        <f t="shared" si="480"/>
        <v>0</v>
      </c>
      <c r="R1050" s="181"/>
      <c r="S1050" s="181"/>
      <c r="T1050" s="181"/>
      <c r="U1050" s="181"/>
      <c r="V1050" s="181"/>
      <c r="W1050" s="181"/>
      <c r="X1050" s="181"/>
      <c r="Y1050" s="181"/>
      <c r="Z1050" s="181"/>
      <c r="AA1050" s="181"/>
      <c r="AB1050" s="181"/>
      <c r="AC1050" s="181"/>
      <c r="AD1050" s="48">
        <f t="shared" si="481"/>
        <v>0</v>
      </c>
      <c r="AE1050" s="48">
        <f t="shared" si="482"/>
        <v>0</v>
      </c>
      <c r="AF1050" s="48">
        <f t="shared" si="483"/>
        <v>0</v>
      </c>
      <c r="AG1050" s="48">
        <f t="shared" si="484"/>
        <v>0</v>
      </c>
      <c r="AH1050" s="48">
        <f t="shared" si="485"/>
        <v>0</v>
      </c>
      <c r="AI1050" s="48">
        <f t="shared" si="486"/>
        <v>0</v>
      </c>
      <c r="AJ1050" s="48">
        <f t="shared" si="487"/>
        <v>0</v>
      </c>
      <c r="AK1050" s="48">
        <f t="shared" si="488"/>
        <v>0</v>
      </c>
      <c r="AL1050" s="181"/>
      <c r="AM1050" s="181"/>
      <c r="AN1050" s="77"/>
      <c r="AO1050" s="176"/>
      <c r="AP1050" s="87">
        <f t="shared" si="506"/>
        <v>0</v>
      </c>
      <c r="AQ1050" s="176"/>
      <c r="AR1050" s="178"/>
      <c r="AS1050" s="171"/>
      <c r="AT1050" s="159">
        <f>IF(J1050='Категорія витрат'!$F$2,ROUND('Додаток 3._Бюджет детальний ПР'!AS1050*0.3676,2),IF(J1050='Категорія витрат'!$F$3,ROUND('Додаток 3._Бюджет детальний ПР'!AS1050*0.347,2),IF(J1050='Категорія витрат'!$F$4,ROUND('Додаток 3._Бюджет детальний ПР'!AS1050*0.347,2),IF(J1050='Категорія витрат'!$F$7,ROUND('Додаток 3._Бюджет детальний ПР'!AS1050*0.0841,2),0))))</f>
        <v>0</v>
      </c>
      <c r="AU1050" s="153">
        <f t="shared" si="507"/>
        <v>0</v>
      </c>
      <c r="AV1050" s="181"/>
      <c r="AW1050" s="181"/>
      <c r="AX1050" s="181"/>
      <c r="AY1050" s="181"/>
      <c r="AZ1050" s="181"/>
      <c r="BA1050" s="181"/>
      <c r="BB1050" s="181"/>
      <c r="BC1050" s="181"/>
      <c r="BD1050" s="181"/>
      <c r="BE1050" s="181"/>
      <c r="BF1050" s="181"/>
      <c r="BG1050" s="181"/>
      <c r="BH1050" s="48">
        <f t="shared" si="489"/>
        <v>0</v>
      </c>
      <c r="BI1050" s="48">
        <f t="shared" si="490"/>
        <v>0</v>
      </c>
      <c r="BJ1050" s="48">
        <f t="shared" si="491"/>
        <v>0</v>
      </c>
      <c r="BK1050" s="48">
        <f t="shared" si="492"/>
        <v>0</v>
      </c>
      <c r="BL1050" s="48">
        <f t="shared" si="493"/>
        <v>0</v>
      </c>
      <c r="BM1050" s="48">
        <f t="shared" si="494"/>
        <v>0</v>
      </c>
      <c r="BN1050" s="48">
        <f t="shared" si="495"/>
        <v>0</v>
      </c>
      <c r="BO1050" s="48">
        <f t="shared" si="496"/>
        <v>0</v>
      </c>
      <c r="BP1050" s="181"/>
      <c r="BQ1050" s="181"/>
      <c r="BR1050" s="191"/>
      <c r="BS1050" s="176"/>
      <c r="BT1050" s="87">
        <f t="shared" si="508"/>
        <v>0</v>
      </c>
      <c r="BU1050" s="176"/>
      <c r="BV1050" s="178"/>
      <c r="BW1050" s="171"/>
      <c r="BX1050" s="159">
        <f>IF(J1050='Категорія витрат'!$F$2,ROUND('Додаток 3._Бюджет детальний ПР'!BW1050*0.3676,2),IF(J1050='Категорія витрат'!$F$3,ROUND('Додаток 3._Бюджет детальний ПР'!BW1050*0.347,2),IF(J1050='Категорія витрат'!$F$4,ROUND('Додаток 3._Бюджет детальний ПР'!BW1050*0.347,2),IF(J1050='Категорія витрат'!$F$7,ROUND('Додаток 3._Бюджет детальний ПР'!BW1050*0.0841,2),0))))</f>
        <v>0</v>
      </c>
      <c r="BY1050" s="153">
        <f t="shared" si="509"/>
        <v>0</v>
      </c>
      <c r="BZ1050" s="181"/>
      <c r="CA1050" s="181"/>
      <c r="CB1050" s="181"/>
      <c r="CC1050" s="181"/>
      <c r="CD1050" s="181"/>
      <c r="CE1050" s="181"/>
      <c r="CF1050" s="181"/>
      <c r="CG1050" s="181"/>
      <c r="CH1050" s="181"/>
      <c r="CI1050" s="181"/>
      <c r="CJ1050" s="181"/>
      <c r="CK1050" s="181"/>
      <c r="CL1050" s="48">
        <f t="shared" si="497"/>
        <v>0</v>
      </c>
      <c r="CM1050" s="48">
        <f t="shared" si="498"/>
        <v>0</v>
      </c>
      <c r="CN1050" s="48">
        <f t="shared" si="499"/>
        <v>0</v>
      </c>
      <c r="CO1050" s="48">
        <f t="shared" si="500"/>
        <v>0</v>
      </c>
      <c r="CP1050" s="48">
        <f t="shared" si="501"/>
        <v>0</v>
      </c>
      <c r="CQ1050" s="48">
        <f t="shared" si="502"/>
        <v>0</v>
      </c>
      <c r="CR1050" s="48">
        <f t="shared" si="503"/>
        <v>0</v>
      </c>
      <c r="CS1050" s="48">
        <f t="shared" si="504"/>
        <v>0</v>
      </c>
      <c r="CT1050" s="181"/>
      <c r="CU1050" s="181"/>
    </row>
    <row r="1051" spans="1:99" ht="20.100000000000001" customHeight="1" x14ac:dyDescent="0.25">
      <c r="A1051" s="58">
        <v>1047</v>
      </c>
      <c r="B1051" s="58" t="str">
        <f>IF(D1051='Напрямки конкурса'!$L$2,'Напрямки конкурса'!$B$2,IF(D1051='Напрямки конкурса'!$L$3,'Напрямки конкурса'!$B$3,IF(D1051='Напрямки конкурса'!$L$4,'Напрямки конкурса'!$B$4,IF(D1051='Напрямки конкурса'!$L$5,'Напрямки конкурса'!$B$5,IF(D1051='Напрямки конкурса'!$L$6,'Напрямки конкурса'!$B$6,IF(D1051='Напрямки конкурса'!$L$7,'Напрямки конкурса'!$B$7,IF(D1051='Напрямки конкурса'!$L$8,'Напрямки конкурса'!$B$8,IF(D1051='Напрямки конкурса'!$L$9,'Напрямки конкурса'!$B$9,IF(D1051='Напрямки конкурса'!$L$10,'Напрямки конкурса'!$B$10,IF(D1051='Напрямки конкурса'!$L$11,'Напрямки конкурса'!$B$11,IF(D1051='Напрямки конкурса'!$L$12,'Напрямки конкурса'!$B$12,IF(D1051='Напрямки конкурса'!$L$13,'Напрямки конкурса'!$B$13,IF(D1051='Напрямки конкурса'!$L$14,'Напрямки конкурса'!$B$14,IF(D1051='Напрямки конкурса'!$L$15,'Напрямки конкурса'!$B$15,IF(D1051='Напрямки конкурса'!$L$16,'Напрямки конкурса'!$B$16,IF(D1051='Напрямки конкурса'!$L$17,'Напрямки конкурса'!$B$17,IF(D1051='Напрямки конкурса'!$L$18,'Напрямки конкурса'!$B$18,IF(D1051='Напрямки конкурса'!$L$19,'Напрямки конкурса'!$B$19,IF(D1051='Напрямки конкурса'!$L$20,'Напрямки конкурса'!$B$20,IF(D1051='Напрямки конкурса'!$L$21,'Напрямки конкурса'!$B$21,IF(D1051='Напрямки конкурса'!$L$22,'Напрямки конкурса'!$B$22,IF(D1051='Напрямки конкурса'!$L$23,'Напрямки конкурса'!$B$23,IF(D1051='Напрямки конкурса'!$L$24,'Напрямки конкурса'!$B$24,IF(D1051='Напрямки конкурса'!$L$25,'Напрямки конкурса'!$B$25,IF(D1051='Напрямки конкурса'!$L$26,'Напрямки конкурса'!$B$26,IF(D1051='Напрямки конкурса'!$L$27,'Напрямки конкурса'!$B$27,IF(D1051='Напрямки конкурса'!$L$28,'Напрямки конкурса'!$B$28,"")))))))))))))))))))))))))))</f>
        <v/>
      </c>
      <c r="C1051" s="59" t="str">
        <f>IF(D1051='Напрямки конкурса'!$L$2,'Напрямки конкурса'!$K$2,IF(D1051='Напрямки конкурса'!$L$3,'Напрямки конкурса'!$K$3,IF(D1051='Напрямки конкурса'!$L$4,'Напрямки конкурса'!$K$4,IF(D1051='Напрямки конкурса'!$L$5,'Напрямки конкурса'!$K$5,IF(D1051='Напрямки конкурса'!$L$6,'Напрямки конкурса'!$K$6,IF(D1051='Напрямки конкурса'!$L$7,'Напрямки конкурса'!$K$7,IF(D1051='Напрямки конкурса'!$L$8,'Напрямки конкурса'!$K$8,IF(D1051='Напрямки конкурса'!$L$9,'Напрямки конкурса'!$K$9,IF(D1051='Напрямки конкурса'!$L$10,'Напрямки конкурса'!$K$10,IF(D1051='Напрямки конкурса'!$L$11,'Напрямки конкурса'!$K$11,IF(D1051='Напрямки конкурса'!$L$12,'Напрямки конкурса'!$K$12,IF(D1051='Напрямки конкурса'!$L$13,'Напрямки конкурса'!$K$13,IF(D1051='Напрямки конкурса'!$L$14,'Напрямки конкурса'!$K$14,IF(D1051='Напрямки конкурса'!$L$15,'Напрямки конкурса'!$K$15,IF(D1051='Напрямки конкурса'!$L$16,'Напрямки конкурса'!$K$16,IF(D1051='Напрямки конкурса'!$L$17,'Напрямки конкурса'!$K$17,IF(D1051='Напрямки конкурса'!$L$18,'Напрямки конкурса'!$K$18,IF(D1051='Напрямки конкурса'!$L$19,'Напрямки конкурса'!$K$19,IF(D1051='Напрямки конкурса'!$L$20,'Напрямки конкурса'!$K$20,IF(D1051='Напрямки конкурса'!$L$21,'Напрямки конкурса'!$K$21,IF(D1051='Напрямки конкурса'!$L$22,'Напрямки конкурса'!$K$22,IF(D1051='Напрямки конкурса'!$L$23,'Напрямки конкурса'!$K$23,IF(D1051='Напрямки конкурса'!$L$24,'Напрямки конкурса'!$K$24,IF(D1051='Напрямки конкурса'!$L$25,'Напрямки конкурса'!$K$25,IF(D1051='Напрямки конкурса'!$L$26,'Напрямки конкурса'!$K$26,IF(D1051='Напрямки конкурса'!$L$27,'Напрямки конкурса'!$K$27,IF(D1051='Напрямки конкурса'!$L$28,'Напрямки конкурса'!$K$28,"")))))))))))))))))))))))))))</f>
        <v/>
      </c>
      <c r="D1051" s="50"/>
      <c r="E1051" s="171"/>
      <c r="F1051" s="171"/>
      <c r="G1051" s="171"/>
      <c r="H1051" s="150" t="str">
        <f>IF(I1051='Категорія витрат'!$B$2,'Категорія витрат'!$A$2,IF(I1051='Категорія витрат'!$B$3,'Категорія витрат'!$A$3,IF(I1051='Категорія витрат'!$B$4,'Категорія витрат'!$A$4,IF(I1051='Категорія витрат'!$B$5,'Категорія витрат'!$A$5,IF(I1051='Категорія витрат'!$B$6,'Категорія витрат'!$A$6,IF(I1051='Категорія витрат'!$B$7,'Категорія витрат'!$A$7,IF(I1051='Категорія витрат'!$B$8,'Категорія витрат'!$A$8,IF(I1051='Категорія витрат'!$B$9,'Категорія витрат'!$A$9,IF(I1051='Категорія витрат'!$B$10,'Категорія витрат'!$A$10,IF(I1051='Категорія витрат'!$B$11,'Категорія витрат'!$A$11,IF(I1051='Категорія витрат'!$B$12,'Категорія витрат'!$A$12,IF(I1051='Категорія витрат'!$B$13,'Категорія витрат'!$A$13,IF(I1051='Категорія витрат'!$B$14,'Категорія витрат'!$A$14,IF(I1051='Категорія витрат'!$B$15,'Категорія витрат'!$A$15,IF(I1051='Категорія витрат'!$B$16,'Категорія витрат'!$A$16,IF(I1051='Категорія витрат'!$B$17,'Категорія витрат'!$A$17,IF(I1051='Категорія витрат'!$B$18,'Категорія витрат'!$A$18,IF(I1051='Категорія витрат'!$B$19,'Категорія витрат'!$A$19,IF(I1051='Категорія витрат'!$B$20,'Категорія витрат'!$A$20,IF(I1051='Категорія витрат'!$B$21,'Категорія витрат'!$A$21,IF(I1051='Категорія витрат'!$B$22,'Категорія витрат'!$A$22,IF(I1051='Категорія витрат'!$B$23,'Категорія витрат'!$A$23,IF(I1051='Категорія витрат'!$B$24,'Категорія витрат'!$A$24,IF(I1051='Категорія витрат'!$B$25,'Категорія витрат'!$A$25,IF(I1051='Категорія витрат'!$B$26,'Категорія витрат'!$A$26,IF(I1051='Категорія витрат'!$B$27,'Категорія витрат'!$A$27,IF(I1051='Категорія витрат'!$B$28,'Категорія витрат'!$A$28,IF(I1051='Категорія витрат'!$B$29,'Категорія витрат'!$A$29,IF(I1051='Категорія витрат'!$B$30,'Категорія витрат'!$A$30,"")))))))))))))))))))))))))))))</f>
        <v/>
      </c>
      <c r="I1051" s="174"/>
      <c r="J1051" s="173"/>
      <c r="K1051" s="176"/>
      <c r="L1051" s="87">
        <f t="shared" si="505"/>
        <v>0</v>
      </c>
      <c r="M1051" s="176"/>
      <c r="N1051" s="178"/>
      <c r="O1051" s="171"/>
      <c r="P1051" s="159">
        <f>IF(J1051='Категорія витрат'!$F$2,ROUND('Додаток 3._Бюджет детальний ПР'!O1051*0.3676,2),IF(J1051='Категорія витрат'!$F$3,ROUND('Додаток 3._Бюджет детальний ПР'!O1051*0.347,2),IF(J1051='Категорія витрат'!$F$4,ROUND('Додаток 3._Бюджет детальний ПР'!O1051*0.347,2),IF(J1051='Категорія витрат'!$F$7,ROUND('Додаток 3._Бюджет детальний ПР'!O1051*0.0841,2),0))))</f>
        <v>0</v>
      </c>
      <c r="Q1051" s="153">
        <f t="shared" si="480"/>
        <v>0</v>
      </c>
      <c r="R1051" s="181"/>
      <c r="S1051" s="181"/>
      <c r="T1051" s="181"/>
      <c r="U1051" s="181"/>
      <c r="V1051" s="181"/>
      <c r="W1051" s="181"/>
      <c r="X1051" s="181"/>
      <c r="Y1051" s="181"/>
      <c r="Z1051" s="181"/>
      <c r="AA1051" s="181"/>
      <c r="AB1051" s="181"/>
      <c r="AC1051" s="181"/>
      <c r="AD1051" s="48">
        <f t="shared" si="481"/>
        <v>0</v>
      </c>
      <c r="AE1051" s="48">
        <f t="shared" si="482"/>
        <v>0</v>
      </c>
      <c r="AF1051" s="48">
        <f t="shared" si="483"/>
        <v>0</v>
      </c>
      <c r="AG1051" s="48">
        <f t="shared" si="484"/>
        <v>0</v>
      </c>
      <c r="AH1051" s="48">
        <f t="shared" si="485"/>
        <v>0</v>
      </c>
      <c r="AI1051" s="48">
        <f t="shared" si="486"/>
        <v>0</v>
      </c>
      <c r="AJ1051" s="48">
        <f t="shared" si="487"/>
        <v>0</v>
      </c>
      <c r="AK1051" s="48">
        <f t="shared" si="488"/>
        <v>0</v>
      </c>
      <c r="AL1051" s="181"/>
      <c r="AM1051" s="181"/>
      <c r="AN1051" s="77"/>
      <c r="AO1051" s="176"/>
      <c r="AP1051" s="87">
        <f t="shared" si="506"/>
        <v>0</v>
      </c>
      <c r="AQ1051" s="176"/>
      <c r="AR1051" s="178"/>
      <c r="AS1051" s="171"/>
      <c r="AT1051" s="159">
        <f>IF(J1051='Категорія витрат'!$F$2,ROUND('Додаток 3._Бюджет детальний ПР'!AS1051*0.3676,2),IF(J1051='Категорія витрат'!$F$3,ROUND('Додаток 3._Бюджет детальний ПР'!AS1051*0.347,2),IF(J1051='Категорія витрат'!$F$4,ROUND('Додаток 3._Бюджет детальний ПР'!AS1051*0.347,2),IF(J1051='Категорія витрат'!$F$7,ROUND('Додаток 3._Бюджет детальний ПР'!AS1051*0.0841,2),0))))</f>
        <v>0</v>
      </c>
      <c r="AU1051" s="153">
        <f t="shared" si="507"/>
        <v>0</v>
      </c>
      <c r="AV1051" s="181"/>
      <c r="AW1051" s="181"/>
      <c r="AX1051" s="181"/>
      <c r="AY1051" s="181"/>
      <c r="AZ1051" s="181"/>
      <c r="BA1051" s="181"/>
      <c r="BB1051" s="181"/>
      <c r="BC1051" s="181"/>
      <c r="BD1051" s="181"/>
      <c r="BE1051" s="181"/>
      <c r="BF1051" s="181"/>
      <c r="BG1051" s="181"/>
      <c r="BH1051" s="48">
        <f t="shared" si="489"/>
        <v>0</v>
      </c>
      <c r="BI1051" s="48">
        <f t="shared" si="490"/>
        <v>0</v>
      </c>
      <c r="BJ1051" s="48">
        <f t="shared" si="491"/>
        <v>0</v>
      </c>
      <c r="BK1051" s="48">
        <f t="shared" si="492"/>
        <v>0</v>
      </c>
      <c r="BL1051" s="48">
        <f t="shared" si="493"/>
        <v>0</v>
      </c>
      <c r="BM1051" s="48">
        <f t="shared" si="494"/>
        <v>0</v>
      </c>
      <c r="BN1051" s="48">
        <f t="shared" si="495"/>
        <v>0</v>
      </c>
      <c r="BO1051" s="48">
        <f t="shared" si="496"/>
        <v>0</v>
      </c>
      <c r="BP1051" s="181"/>
      <c r="BQ1051" s="181"/>
      <c r="BR1051" s="191"/>
      <c r="BS1051" s="176"/>
      <c r="BT1051" s="87">
        <f t="shared" si="508"/>
        <v>0</v>
      </c>
      <c r="BU1051" s="176"/>
      <c r="BV1051" s="178"/>
      <c r="BW1051" s="171"/>
      <c r="BX1051" s="159">
        <f>IF(J1051='Категорія витрат'!$F$2,ROUND('Додаток 3._Бюджет детальний ПР'!BW1051*0.3676,2),IF(J1051='Категорія витрат'!$F$3,ROUND('Додаток 3._Бюджет детальний ПР'!BW1051*0.347,2),IF(J1051='Категорія витрат'!$F$4,ROUND('Додаток 3._Бюджет детальний ПР'!BW1051*0.347,2),IF(J1051='Категорія витрат'!$F$7,ROUND('Додаток 3._Бюджет детальний ПР'!BW1051*0.0841,2),0))))</f>
        <v>0</v>
      </c>
      <c r="BY1051" s="153">
        <f t="shared" si="509"/>
        <v>0</v>
      </c>
      <c r="BZ1051" s="181"/>
      <c r="CA1051" s="181"/>
      <c r="CB1051" s="181"/>
      <c r="CC1051" s="181"/>
      <c r="CD1051" s="181"/>
      <c r="CE1051" s="181"/>
      <c r="CF1051" s="181"/>
      <c r="CG1051" s="181"/>
      <c r="CH1051" s="181"/>
      <c r="CI1051" s="181"/>
      <c r="CJ1051" s="181"/>
      <c r="CK1051" s="181"/>
      <c r="CL1051" s="48">
        <f t="shared" si="497"/>
        <v>0</v>
      </c>
      <c r="CM1051" s="48">
        <f t="shared" si="498"/>
        <v>0</v>
      </c>
      <c r="CN1051" s="48">
        <f t="shared" si="499"/>
        <v>0</v>
      </c>
      <c r="CO1051" s="48">
        <f t="shared" si="500"/>
        <v>0</v>
      </c>
      <c r="CP1051" s="48">
        <f t="shared" si="501"/>
        <v>0</v>
      </c>
      <c r="CQ1051" s="48">
        <f t="shared" si="502"/>
        <v>0</v>
      </c>
      <c r="CR1051" s="48">
        <f t="shared" si="503"/>
        <v>0</v>
      </c>
      <c r="CS1051" s="48">
        <f t="shared" si="504"/>
        <v>0</v>
      </c>
      <c r="CT1051" s="181"/>
      <c r="CU1051" s="181"/>
    </row>
    <row r="1052" spans="1:99" ht="20.100000000000001" customHeight="1" x14ac:dyDescent="0.25">
      <c r="A1052" s="58">
        <v>1048</v>
      </c>
      <c r="B1052" s="58" t="str">
        <f>IF(D1052='Напрямки конкурса'!$L$2,'Напрямки конкурса'!$B$2,IF(D1052='Напрямки конкурса'!$L$3,'Напрямки конкурса'!$B$3,IF(D1052='Напрямки конкурса'!$L$4,'Напрямки конкурса'!$B$4,IF(D1052='Напрямки конкурса'!$L$5,'Напрямки конкурса'!$B$5,IF(D1052='Напрямки конкурса'!$L$6,'Напрямки конкурса'!$B$6,IF(D1052='Напрямки конкурса'!$L$7,'Напрямки конкурса'!$B$7,IF(D1052='Напрямки конкурса'!$L$8,'Напрямки конкурса'!$B$8,IF(D1052='Напрямки конкурса'!$L$9,'Напрямки конкурса'!$B$9,IF(D1052='Напрямки конкурса'!$L$10,'Напрямки конкурса'!$B$10,IF(D1052='Напрямки конкурса'!$L$11,'Напрямки конкурса'!$B$11,IF(D1052='Напрямки конкурса'!$L$12,'Напрямки конкурса'!$B$12,IF(D1052='Напрямки конкурса'!$L$13,'Напрямки конкурса'!$B$13,IF(D1052='Напрямки конкурса'!$L$14,'Напрямки конкурса'!$B$14,IF(D1052='Напрямки конкурса'!$L$15,'Напрямки конкурса'!$B$15,IF(D1052='Напрямки конкурса'!$L$16,'Напрямки конкурса'!$B$16,IF(D1052='Напрямки конкурса'!$L$17,'Напрямки конкурса'!$B$17,IF(D1052='Напрямки конкурса'!$L$18,'Напрямки конкурса'!$B$18,IF(D1052='Напрямки конкурса'!$L$19,'Напрямки конкурса'!$B$19,IF(D1052='Напрямки конкурса'!$L$20,'Напрямки конкурса'!$B$20,IF(D1052='Напрямки конкурса'!$L$21,'Напрямки конкурса'!$B$21,IF(D1052='Напрямки конкурса'!$L$22,'Напрямки конкурса'!$B$22,IF(D1052='Напрямки конкурса'!$L$23,'Напрямки конкурса'!$B$23,IF(D1052='Напрямки конкурса'!$L$24,'Напрямки конкурса'!$B$24,IF(D1052='Напрямки конкурса'!$L$25,'Напрямки конкурса'!$B$25,IF(D1052='Напрямки конкурса'!$L$26,'Напрямки конкурса'!$B$26,IF(D1052='Напрямки конкурса'!$L$27,'Напрямки конкурса'!$B$27,IF(D1052='Напрямки конкурса'!$L$28,'Напрямки конкурса'!$B$28,"")))))))))))))))))))))))))))</f>
        <v/>
      </c>
      <c r="C1052" s="59" t="str">
        <f>IF(D1052='Напрямки конкурса'!$L$2,'Напрямки конкурса'!$K$2,IF(D1052='Напрямки конкурса'!$L$3,'Напрямки конкурса'!$K$3,IF(D1052='Напрямки конкурса'!$L$4,'Напрямки конкурса'!$K$4,IF(D1052='Напрямки конкурса'!$L$5,'Напрямки конкурса'!$K$5,IF(D1052='Напрямки конкурса'!$L$6,'Напрямки конкурса'!$K$6,IF(D1052='Напрямки конкурса'!$L$7,'Напрямки конкурса'!$K$7,IF(D1052='Напрямки конкурса'!$L$8,'Напрямки конкурса'!$K$8,IF(D1052='Напрямки конкурса'!$L$9,'Напрямки конкурса'!$K$9,IF(D1052='Напрямки конкурса'!$L$10,'Напрямки конкурса'!$K$10,IF(D1052='Напрямки конкурса'!$L$11,'Напрямки конкурса'!$K$11,IF(D1052='Напрямки конкурса'!$L$12,'Напрямки конкурса'!$K$12,IF(D1052='Напрямки конкурса'!$L$13,'Напрямки конкурса'!$K$13,IF(D1052='Напрямки конкурса'!$L$14,'Напрямки конкурса'!$K$14,IF(D1052='Напрямки конкурса'!$L$15,'Напрямки конкурса'!$K$15,IF(D1052='Напрямки конкурса'!$L$16,'Напрямки конкурса'!$K$16,IF(D1052='Напрямки конкурса'!$L$17,'Напрямки конкурса'!$K$17,IF(D1052='Напрямки конкурса'!$L$18,'Напрямки конкурса'!$K$18,IF(D1052='Напрямки конкурса'!$L$19,'Напрямки конкурса'!$K$19,IF(D1052='Напрямки конкурса'!$L$20,'Напрямки конкурса'!$K$20,IF(D1052='Напрямки конкурса'!$L$21,'Напрямки конкурса'!$K$21,IF(D1052='Напрямки конкурса'!$L$22,'Напрямки конкурса'!$K$22,IF(D1052='Напрямки конкурса'!$L$23,'Напрямки конкурса'!$K$23,IF(D1052='Напрямки конкурса'!$L$24,'Напрямки конкурса'!$K$24,IF(D1052='Напрямки конкурса'!$L$25,'Напрямки конкурса'!$K$25,IF(D1052='Напрямки конкурса'!$L$26,'Напрямки конкурса'!$K$26,IF(D1052='Напрямки конкурса'!$L$27,'Напрямки конкурса'!$K$27,IF(D1052='Напрямки конкурса'!$L$28,'Напрямки конкурса'!$K$28,"")))))))))))))))))))))))))))</f>
        <v/>
      </c>
      <c r="D1052" s="50"/>
      <c r="E1052" s="171"/>
      <c r="F1052" s="171"/>
      <c r="G1052" s="171"/>
      <c r="H1052" s="150" t="str">
        <f>IF(I1052='Категорія витрат'!$B$2,'Категорія витрат'!$A$2,IF(I1052='Категорія витрат'!$B$3,'Категорія витрат'!$A$3,IF(I1052='Категорія витрат'!$B$4,'Категорія витрат'!$A$4,IF(I1052='Категорія витрат'!$B$5,'Категорія витрат'!$A$5,IF(I1052='Категорія витрат'!$B$6,'Категорія витрат'!$A$6,IF(I1052='Категорія витрат'!$B$7,'Категорія витрат'!$A$7,IF(I1052='Категорія витрат'!$B$8,'Категорія витрат'!$A$8,IF(I1052='Категорія витрат'!$B$9,'Категорія витрат'!$A$9,IF(I1052='Категорія витрат'!$B$10,'Категорія витрат'!$A$10,IF(I1052='Категорія витрат'!$B$11,'Категорія витрат'!$A$11,IF(I1052='Категорія витрат'!$B$12,'Категорія витрат'!$A$12,IF(I1052='Категорія витрат'!$B$13,'Категорія витрат'!$A$13,IF(I1052='Категорія витрат'!$B$14,'Категорія витрат'!$A$14,IF(I1052='Категорія витрат'!$B$15,'Категорія витрат'!$A$15,IF(I1052='Категорія витрат'!$B$16,'Категорія витрат'!$A$16,IF(I1052='Категорія витрат'!$B$17,'Категорія витрат'!$A$17,IF(I1052='Категорія витрат'!$B$18,'Категорія витрат'!$A$18,IF(I1052='Категорія витрат'!$B$19,'Категорія витрат'!$A$19,IF(I1052='Категорія витрат'!$B$20,'Категорія витрат'!$A$20,IF(I1052='Категорія витрат'!$B$21,'Категорія витрат'!$A$21,IF(I1052='Категорія витрат'!$B$22,'Категорія витрат'!$A$22,IF(I1052='Категорія витрат'!$B$23,'Категорія витрат'!$A$23,IF(I1052='Категорія витрат'!$B$24,'Категорія витрат'!$A$24,IF(I1052='Категорія витрат'!$B$25,'Категорія витрат'!$A$25,IF(I1052='Категорія витрат'!$B$26,'Категорія витрат'!$A$26,IF(I1052='Категорія витрат'!$B$27,'Категорія витрат'!$A$27,IF(I1052='Категорія витрат'!$B$28,'Категорія витрат'!$A$28,IF(I1052='Категорія витрат'!$B$29,'Категорія витрат'!$A$29,IF(I1052='Категорія витрат'!$B$30,'Категорія витрат'!$A$30,"")))))))))))))))))))))))))))))</f>
        <v/>
      </c>
      <c r="I1052" s="174"/>
      <c r="J1052" s="173"/>
      <c r="K1052" s="176"/>
      <c r="L1052" s="87">
        <f t="shared" si="505"/>
        <v>0</v>
      </c>
      <c r="M1052" s="176"/>
      <c r="N1052" s="178"/>
      <c r="O1052" s="171"/>
      <c r="P1052" s="159">
        <f>IF(J1052='Категорія витрат'!$F$2,ROUND('Додаток 3._Бюджет детальний ПР'!O1052*0.3676,2),IF(J1052='Категорія витрат'!$F$3,ROUND('Додаток 3._Бюджет детальний ПР'!O1052*0.347,2),IF(J1052='Категорія витрат'!$F$4,ROUND('Додаток 3._Бюджет детальний ПР'!O1052*0.347,2),IF(J1052='Категорія витрат'!$F$7,ROUND('Додаток 3._Бюджет детальний ПР'!O1052*0.0841,2),0))))</f>
        <v>0</v>
      </c>
      <c r="Q1052" s="153">
        <f t="shared" si="480"/>
        <v>0</v>
      </c>
      <c r="R1052" s="181"/>
      <c r="S1052" s="181"/>
      <c r="T1052" s="181"/>
      <c r="U1052" s="181"/>
      <c r="V1052" s="181"/>
      <c r="W1052" s="181"/>
      <c r="X1052" s="181"/>
      <c r="Y1052" s="181"/>
      <c r="Z1052" s="181"/>
      <c r="AA1052" s="181"/>
      <c r="AB1052" s="181"/>
      <c r="AC1052" s="181"/>
      <c r="AD1052" s="48">
        <f t="shared" si="481"/>
        <v>0</v>
      </c>
      <c r="AE1052" s="48">
        <f t="shared" si="482"/>
        <v>0</v>
      </c>
      <c r="AF1052" s="48">
        <f t="shared" si="483"/>
        <v>0</v>
      </c>
      <c r="AG1052" s="48">
        <f t="shared" si="484"/>
        <v>0</v>
      </c>
      <c r="AH1052" s="48">
        <f t="shared" si="485"/>
        <v>0</v>
      </c>
      <c r="AI1052" s="48">
        <f t="shared" si="486"/>
        <v>0</v>
      </c>
      <c r="AJ1052" s="48">
        <f t="shared" si="487"/>
        <v>0</v>
      </c>
      <c r="AK1052" s="48">
        <f t="shared" si="488"/>
        <v>0</v>
      </c>
      <c r="AL1052" s="181"/>
      <c r="AM1052" s="181"/>
      <c r="AN1052" s="77"/>
      <c r="AO1052" s="176"/>
      <c r="AP1052" s="87">
        <f t="shared" si="506"/>
        <v>0</v>
      </c>
      <c r="AQ1052" s="176"/>
      <c r="AR1052" s="178"/>
      <c r="AS1052" s="171"/>
      <c r="AT1052" s="159">
        <f>IF(J1052='Категорія витрат'!$F$2,ROUND('Додаток 3._Бюджет детальний ПР'!AS1052*0.3676,2),IF(J1052='Категорія витрат'!$F$3,ROUND('Додаток 3._Бюджет детальний ПР'!AS1052*0.347,2),IF(J1052='Категорія витрат'!$F$4,ROUND('Додаток 3._Бюджет детальний ПР'!AS1052*0.347,2),IF(J1052='Категорія витрат'!$F$7,ROUND('Додаток 3._Бюджет детальний ПР'!AS1052*0.0841,2),0))))</f>
        <v>0</v>
      </c>
      <c r="AU1052" s="153">
        <f t="shared" si="507"/>
        <v>0</v>
      </c>
      <c r="AV1052" s="181"/>
      <c r="AW1052" s="181"/>
      <c r="AX1052" s="181"/>
      <c r="AY1052" s="181"/>
      <c r="AZ1052" s="181"/>
      <c r="BA1052" s="181"/>
      <c r="BB1052" s="181"/>
      <c r="BC1052" s="181"/>
      <c r="BD1052" s="181"/>
      <c r="BE1052" s="181"/>
      <c r="BF1052" s="181"/>
      <c r="BG1052" s="181"/>
      <c r="BH1052" s="48">
        <f t="shared" si="489"/>
        <v>0</v>
      </c>
      <c r="BI1052" s="48">
        <f t="shared" si="490"/>
        <v>0</v>
      </c>
      <c r="BJ1052" s="48">
        <f t="shared" si="491"/>
        <v>0</v>
      </c>
      <c r="BK1052" s="48">
        <f t="shared" si="492"/>
        <v>0</v>
      </c>
      <c r="BL1052" s="48">
        <f t="shared" si="493"/>
        <v>0</v>
      </c>
      <c r="BM1052" s="48">
        <f t="shared" si="494"/>
        <v>0</v>
      </c>
      <c r="BN1052" s="48">
        <f t="shared" si="495"/>
        <v>0</v>
      </c>
      <c r="BO1052" s="48">
        <f t="shared" si="496"/>
        <v>0</v>
      </c>
      <c r="BP1052" s="181"/>
      <c r="BQ1052" s="181"/>
      <c r="BR1052" s="191"/>
      <c r="BS1052" s="176"/>
      <c r="BT1052" s="87">
        <f t="shared" si="508"/>
        <v>0</v>
      </c>
      <c r="BU1052" s="176"/>
      <c r="BV1052" s="178"/>
      <c r="BW1052" s="171"/>
      <c r="BX1052" s="159">
        <f>IF(J1052='Категорія витрат'!$F$2,ROUND('Додаток 3._Бюджет детальний ПР'!BW1052*0.3676,2),IF(J1052='Категорія витрат'!$F$3,ROUND('Додаток 3._Бюджет детальний ПР'!BW1052*0.347,2),IF(J1052='Категорія витрат'!$F$4,ROUND('Додаток 3._Бюджет детальний ПР'!BW1052*0.347,2),IF(J1052='Категорія витрат'!$F$7,ROUND('Додаток 3._Бюджет детальний ПР'!BW1052*0.0841,2),0))))</f>
        <v>0</v>
      </c>
      <c r="BY1052" s="153">
        <f t="shared" si="509"/>
        <v>0</v>
      </c>
      <c r="BZ1052" s="181"/>
      <c r="CA1052" s="181"/>
      <c r="CB1052" s="181"/>
      <c r="CC1052" s="181"/>
      <c r="CD1052" s="181"/>
      <c r="CE1052" s="181"/>
      <c r="CF1052" s="181"/>
      <c r="CG1052" s="181"/>
      <c r="CH1052" s="181"/>
      <c r="CI1052" s="181"/>
      <c r="CJ1052" s="181"/>
      <c r="CK1052" s="181"/>
      <c r="CL1052" s="48">
        <f t="shared" si="497"/>
        <v>0</v>
      </c>
      <c r="CM1052" s="48">
        <f t="shared" si="498"/>
        <v>0</v>
      </c>
      <c r="CN1052" s="48">
        <f t="shared" si="499"/>
        <v>0</v>
      </c>
      <c r="CO1052" s="48">
        <f t="shared" si="500"/>
        <v>0</v>
      </c>
      <c r="CP1052" s="48">
        <f t="shared" si="501"/>
        <v>0</v>
      </c>
      <c r="CQ1052" s="48">
        <f t="shared" si="502"/>
        <v>0</v>
      </c>
      <c r="CR1052" s="48">
        <f t="shared" si="503"/>
        <v>0</v>
      </c>
      <c r="CS1052" s="48">
        <f t="shared" si="504"/>
        <v>0</v>
      </c>
      <c r="CT1052" s="181"/>
      <c r="CU1052" s="181"/>
    </row>
    <row r="1053" spans="1:99" ht="20.100000000000001" customHeight="1" x14ac:dyDescent="0.25">
      <c r="A1053" s="58">
        <v>1049</v>
      </c>
      <c r="B1053" s="58" t="str">
        <f>IF(D1053='Напрямки конкурса'!$L$2,'Напрямки конкурса'!$B$2,IF(D1053='Напрямки конкурса'!$L$3,'Напрямки конкурса'!$B$3,IF(D1053='Напрямки конкурса'!$L$4,'Напрямки конкурса'!$B$4,IF(D1053='Напрямки конкурса'!$L$5,'Напрямки конкурса'!$B$5,IF(D1053='Напрямки конкурса'!$L$6,'Напрямки конкурса'!$B$6,IF(D1053='Напрямки конкурса'!$L$7,'Напрямки конкурса'!$B$7,IF(D1053='Напрямки конкурса'!$L$8,'Напрямки конкурса'!$B$8,IF(D1053='Напрямки конкурса'!$L$9,'Напрямки конкурса'!$B$9,IF(D1053='Напрямки конкурса'!$L$10,'Напрямки конкурса'!$B$10,IF(D1053='Напрямки конкурса'!$L$11,'Напрямки конкурса'!$B$11,IF(D1053='Напрямки конкурса'!$L$12,'Напрямки конкурса'!$B$12,IF(D1053='Напрямки конкурса'!$L$13,'Напрямки конкурса'!$B$13,IF(D1053='Напрямки конкурса'!$L$14,'Напрямки конкурса'!$B$14,IF(D1053='Напрямки конкурса'!$L$15,'Напрямки конкурса'!$B$15,IF(D1053='Напрямки конкурса'!$L$16,'Напрямки конкурса'!$B$16,IF(D1053='Напрямки конкурса'!$L$17,'Напрямки конкурса'!$B$17,IF(D1053='Напрямки конкурса'!$L$18,'Напрямки конкурса'!$B$18,IF(D1053='Напрямки конкурса'!$L$19,'Напрямки конкурса'!$B$19,IF(D1053='Напрямки конкурса'!$L$20,'Напрямки конкурса'!$B$20,IF(D1053='Напрямки конкурса'!$L$21,'Напрямки конкурса'!$B$21,IF(D1053='Напрямки конкурса'!$L$22,'Напрямки конкурса'!$B$22,IF(D1053='Напрямки конкурса'!$L$23,'Напрямки конкурса'!$B$23,IF(D1053='Напрямки конкурса'!$L$24,'Напрямки конкурса'!$B$24,IF(D1053='Напрямки конкурса'!$L$25,'Напрямки конкурса'!$B$25,IF(D1053='Напрямки конкурса'!$L$26,'Напрямки конкурса'!$B$26,IF(D1053='Напрямки конкурса'!$L$27,'Напрямки конкурса'!$B$27,IF(D1053='Напрямки конкурса'!$L$28,'Напрямки конкурса'!$B$28,"")))))))))))))))))))))))))))</f>
        <v/>
      </c>
      <c r="C1053" s="59" t="str">
        <f>IF(D1053='Напрямки конкурса'!$L$2,'Напрямки конкурса'!$K$2,IF(D1053='Напрямки конкурса'!$L$3,'Напрямки конкурса'!$K$3,IF(D1053='Напрямки конкурса'!$L$4,'Напрямки конкурса'!$K$4,IF(D1053='Напрямки конкурса'!$L$5,'Напрямки конкурса'!$K$5,IF(D1053='Напрямки конкурса'!$L$6,'Напрямки конкурса'!$K$6,IF(D1053='Напрямки конкурса'!$L$7,'Напрямки конкурса'!$K$7,IF(D1053='Напрямки конкурса'!$L$8,'Напрямки конкурса'!$K$8,IF(D1053='Напрямки конкурса'!$L$9,'Напрямки конкурса'!$K$9,IF(D1053='Напрямки конкурса'!$L$10,'Напрямки конкурса'!$K$10,IF(D1053='Напрямки конкурса'!$L$11,'Напрямки конкурса'!$K$11,IF(D1053='Напрямки конкурса'!$L$12,'Напрямки конкурса'!$K$12,IF(D1053='Напрямки конкурса'!$L$13,'Напрямки конкурса'!$K$13,IF(D1053='Напрямки конкурса'!$L$14,'Напрямки конкурса'!$K$14,IF(D1053='Напрямки конкурса'!$L$15,'Напрямки конкурса'!$K$15,IF(D1053='Напрямки конкурса'!$L$16,'Напрямки конкурса'!$K$16,IF(D1053='Напрямки конкурса'!$L$17,'Напрямки конкурса'!$K$17,IF(D1053='Напрямки конкурса'!$L$18,'Напрямки конкурса'!$K$18,IF(D1053='Напрямки конкурса'!$L$19,'Напрямки конкурса'!$K$19,IF(D1053='Напрямки конкурса'!$L$20,'Напрямки конкурса'!$K$20,IF(D1053='Напрямки конкурса'!$L$21,'Напрямки конкурса'!$K$21,IF(D1053='Напрямки конкурса'!$L$22,'Напрямки конкурса'!$K$22,IF(D1053='Напрямки конкурса'!$L$23,'Напрямки конкурса'!$K$23,IF(D1053='Напрямки конкурса'!$L$24,'Напрямки конкурса'!$K$24,IF(D1053='Напрямки конкурса'!$L$25,'Напрямки конкурса'!$K$25,IF(D1053='Напрямки конкурса'!$L$26,'Напрямки конкурса'!$K$26,IF(D1053='Напрямки конкурса'!$L$27,'Напрямки конкурса'!$K$27,IF(D1053='Напрямки конкурса'!$L$28,'Напрямки конкурса'!$K$28,"")))))))))))))))))))))))))))</f>
        <v/>
      </c>
      <c r="D1053" s="50"/>
      <c r="E1053" s="171"/>
      <c r="F1053" s="171"/>
      <c r="G1053" s="171"/>
      <c r="H1053" s="150" t="str">
        <f>IF(I1053='Категорія витрат'!$B$2,'Категорія витрат'!$A$2,IF(I1053='Категорія витрат'!$B$3,'Категорія витрат'!$A$3,IF(I1053='Категорія витрат'!$B$4,'Категорія витрат'!$A$4,IF(I1053='Категорія витрат'!$B$5,'Категорія витрат'!$A$5,IF(I1053='Категорія витрат'!$B$6,'Категорія витрат'!$A$6,IF(I1053='Категорія витрат'!$B$7,'Категорія витрат'!$A$7,IF(I1053='Категорія витрат'!$B$8,'Категорія витрат'!$A$8,IF(I1053='Категорія витрат'!$B$9,'Категорія витрат'!$A$9,IF(I1053='Категорія витрат'!$B$10,'Категорія витрат'!$A$10,IF(I1053='Категорія витрат'!$B$11,'Категорія витрат'!$A$11,IF(I1053='Категорія витрат'!$B$12,'Категорія витрат'!$A$12,IF(I1053='Категорія витрат'!$B$13,'Категорія витрат'!$A$13,IF(I1053='Категорія витрат'!$B$14,'Категорія витрат'!$A$14,IF(I1053='Категорія витрат'!$B$15,'Категорія витрат'!$A$15,IF(I1053='Категорія витрат'!$B$16,'Категорія витрат'!$A$16,IF(I1053='Категорія витрат'!$B$17,'Категорія витрат'!$A$17,IF(I1053='Категорія витрат'!$B$18,'Категорія витрат'!$A$18,IF(I1053='Категорія витрат'!$B$19,'Категорія витрат'!$A$19,IF(I1053='Категорія витрат'!$B$20,'Категорія витрат'!$A$20,IF(I1053='Категорія витрат'!$B$21,'Категорія витрат'!$A$21,IF(I1053='Категорія витрат'!$B$22,'Категорія витрат'!$A$22,IF(I1053='Категорія витрат'!$B$23,'Категорія витрат'!$A$23,IF(I1053='Категорія витрат'!$B$24,'Категорія витрат'!$A$24,IF(I1053='Категорія витрат'!$B$25,'Категорія витрат'!$A$25,IF(I1053='Категорія витрат'!$B$26,'Категорія витрат'!$A$26,IF(I1053='Категорія витрат'!$B$27,'Категорія витрат'!$A$27,IF(I1053='Категорія витрат'!$B$28,'Категорія витрат'!$A$28,IF(I1053='Категорія витрат'!$B$29,'Категорія витрат'!$A$29,IF(I1053='Категорія витрат'!$B$30,'Категорія витрат'!$A$30,"")))))))))))))))))))))))))))))</f>
        <v/>
      </c>
      <c r="I1053" s="174"/>
      <c r="J1053" s="173"/>
      <c r="K1053" s="176"/>
      <c r="L1053" s="87">
        <f t="shared" si="505"/>
        <v>0</v>
      </c>
      <c r="M1053" s="176"/>
      <c r="N1053" s="178"/>
      <c r="O1053" s="171"/>
      <c r="P1053" s="159">
        <f>IF(J1053='Категорія витрат'!$F$2,ROUND('Додаток 3._Бюджет детальний ПР'!O1053*0.3676,2),IF(J1053='Категорія витрат'!$F$3,ROUND('Додаток 3._Бюджет детальний ПР'!O1053*0.347,2),IF(J1053='Категорія витрат'!$F$4,ROUND('Додаток 3._Бюджет детальний ПР'!O1053*0.347,2),IF(J1053='Категорія витрат'!$F$7,ROUND('Додаток 3._Бюджет детальний ПР'!O1053*0.0841,2),0))))</f>
        <v>0</v>
      </c>
      <c r="Q1053" s="153">
        <f t="shared" si="480"/>
        <v>0</v>
      </c>
      <c r="R1053" s="181"/>
      <c r="S1053" s="181"/>
      <c r="T1053" s="181"/>
      <c r="U1053" s="181"/>
      <c r="V1053" s="181"/>
      <c r="W1053" s="181"/>
      <c r="X1053" s="181"/>
      <c r="Y1053" s="181"/>
      <c r="Z1053" s="181"/>
      <c r="AA1053" s="181"/>
      <c r="AB1053" s="181"/>
      <c r="AC1053" s="181"/>
      <c r="AD1053" s="48">
        <f t="shared" si="481"/>
        <v>0</v>
      </c>
      <c r="AE1053" s="48">
        <f t="shared" si="482"/>
        <v>0</v>
      </c>
      <c r="AF1053" s="48">
        <f t="shared" si="483"/>
        <v>0</v>
      </c>
      <c r="AG1053" s="48">
        <f t="shared" si="484"/>
        <v>0</v>
      </c>
      <c r="AH1053" s="48">
        <f t="shared" si="485"/>
        <v>0</v>
      </c>
      <c r="AI1053" s="48">
        <f t="shared" si="486"/>
        <v>0</v>
      </c>
      <c r="AJ1053" s="48">
        <f t="shared" si="487"/>
        <v>0</v>
      </c>
      <c r="AK1053" s="48">
        <f t="shared" si="488"/>
        <v>0</v>
      </c>
      <c r="AL1053" s="181"/>
      <c r="AM1053" s="181"/>
      <c r="AN1053" s="77"/>
      <c r="AO1053" s="176"/>
      <c r="AP1053" s="87">
        <f t="shared" si="506"/>
        <v>0</v>
      </c>
      <c r="AQ1053" s="176"/>
      <c r="AR1053" s="178"/>
      <c r="AS1053" s="171"/>
      <c r="AT1053" s="159">
        <f>IF(J1053='Категорія витрат'!$F$2,ROUND('Додаток 3._Бюджет детальний ПР'!AS1053*0.3676,2),IF(J1053='Категорія витрат'!$F$3,ROUND('Додаток 3._Бюджет детальний ПР'!AS1053*0.347,2),IF(J1053='Категорія витрат'!$F$4,ROUND('Додаток 3._Бюджет детальний ПР'!AS1053*0.347,2),IF(J1053='Категорія витрат'!$F$7,ROUND('Додаток 3._Бюджет детальний ПР'!AS1053*0.0841,2),0))))</f>
        <v>0</v>
      </c>
      <c r="AU1053" s="153">
        <f t="shared" si="507"/>
        <v>0</v>
      </c>
      <c r="AV1053" s="181"/>
      <c r="AW1053" s="181"/>
      <c r="AX1053" s="181"/>
      <c r="AY1053" s="181"/>
      <c r="AZ1053" s="181"/>
      <c r="BA1053" s="181"/>
      <c r="BB1053" s="181"/>
      <c r="BC1053" s="181"/>
      <c r="BD1053" s="181"/>
      <c r="BE1053" s="181"/>
      <c r="BF1053" s="181"/>
      <c r="BG1053" s="181"/>
      <c r="BH1053" s="48">
        <f t="shared" si="489"/>
        <v>0</v>
      </c>
      <c r="BI1053" s="48">
        <f t="shared" si="490"/>
        <v>0</v>
      </c>
      <c r="BJ1053" s="48">
        <f t="shared" si="491"/>
        <v>0</v>
      </c>
      <c r="BK1053" s="48">
        <f t="shared" si="492"/>
        <v>0</v>
      </c>
      <c r="BL1053" s="48">
        <f t="shared" si="493"/>
        <v>0</v>
      </c>
      <c r="BM1053" s="48">
        <f t="shared" si="494"/>
        <v>0</v>
      </c>
      <c r="BN1053" s="48">
        <f t="shared" si="495"/>
        <v>0</v>
      </c>
      <c r="BO1053" s="48">
        <f t="shared" si="496"/>
        <v>0</v>
      </c>
      <c r="BP1053" s="181"/>
      <c r="BQ1053" s="181"/>
      <c r="BR1053" s="191"/>
      <c r="BS1053" s="176"/>
      <c r="BT1053" s="87">
        <f t="shared" si="508"/>
        <v>0</v>
      </c>
      <c r="BU1053" s="176"/>
      <c r="BV1053" s="178"/>
      <c r="BW1053" s="171"/>
      <c r="BX1053" s="159">
        <f>IF(J1053='Категорія витрат'!$F$2,ROUND('Додаток 3._Бюджет детальний ПР'!BW1053*0.3676,2),IF(J1053='Категорія витрат'!$F$3,ROUND('Додаток 3._Бюджет детальний ПР'!BW1053*0.347,2),IF(J1053='Категорія витрат'!$F$4,ROUND('Додаток 3._Бюджет детальний ПР'!BW1053*0.347,2),IF(J1053='Категорія витрат'!$F$7,ROUND('Додаток 3._Бюджет детальний ПР'!BW1053*0.0841,2),0))))</f>
        <v>0</v>
      </c>
      <c r="BY1053" s="153">
        <f t="shared" si="509"/>
        <v>0</v>
      </c>
      <c r="BZ1053" s="181"/>
      <c r="CA1053" s="181"/>
      <c r="CB1053" s="181"/>
      <c r="CC1053" s="181"/>
      <c r="CD1053" s="181"/>
      <c r="CE1053" s="181"/>
      <c r="CF1053" s="181"/>
      <c r="CG1053" s="181"/>
      <c r="CH1053" s="181"/>
      <c r="CI1053" s="181"/>
      <c r="CJ1053" s="181"/>
      <c r="CK1053" s="181"/>
      <c r="CL1053" s="48">
        <f t="shared" si="497"/>
        <v>0</v>
      </c>
      <c r="CM1053" s="48">
        <f t="shared" si="498"/>
        <v>0</v>
      </c>
      <c r="CN1053" s="48">
        <f t="shared" si="499"/>
        <v>0</v>
      </c>
      <c r="CO1053" s="48">
        <f t="shared" si="500"/>
        <v>0</v>
      </c>
      <c r="CP1053" s="48">
        <f t="shared" si="501"/>
        <v>0</v>
      </c>
      <c r="CQ1053" s="48">
        <f t="shared" si="502"/>
        <v>0</v>
      </c>
      <c r="CR1053" s="48">
        <f t="shared" si="503"/>
        <v>0</v>
      </c>
      <c r="CS1053" s="48">
        <f t="shared" si="504"/>
        <v>0</v>
      </c>
      <c r="CT1053" s="181"/>
      <c r="CU1053" s="181"/>
    </row>
    <row r="1054" spans="1:99" ht="20.100000000000001" customHeight="1" x14ac:dyDescent="0.25">
      <c r="A1054" s="58">
        <v>1050</v>
      </c>
      <c r="B1054" s="58" t="str">
        <f>IF(D1054='Напрямки конкурса'!$L$2,'Напрямки конкурса'!$B$2,IF(D1054='Напрямки конкурса'!$L$3,'Напрямки конкурса'!$B$3,IF(D1054='Напрямки конкурса'!$L$4,'Напрямки конкурса'!$B$4,IF(D1054='Напрямки конкурса'!$L$5,'Напрямки конкурса'!$B$5,IF(D1054='Напрямки конкурса'!$L$6,'Напрямки конкурса'!$B$6,IF(D1054='Напрямки конкурса'!$L$7,'Напрямки конкурса'!$B$7,IF(D1054='Напрямки конкурса'!$L$8,'Напрямки конкурса'!$B$8,IF(D1054='Напрямки конкурса'!$L$9,'Напрямки конкурса'!$B$9,IF(D1054='Напрямки конкурса'!$L$10,'Напрямки конкурса'!$B$10,IF(D1054='Напрямки конкурса'!$L$11,'Напрямки конкурса'!$B$11,IF(D1054='Напрямки конкурса'!$L$12,'Напрямки конкурса'!$B$12,IF(D1054='Напрямки конкурса'!$L$13,'Напрямки конкурса'!$B$13,IF(D1054='Напрямки конкурса'!$L$14,'Напрямки конкурса'!$B$14,IF(D1054='Напрямки конкурса'!$L$15,'Напрямки конкурса'!$B$15,IF(D1054='Напрямки конкурса'!$L$16,'Напрямки конкурса'!$B$16,IF(D1054='Напрямки конкурса'!$L$17,'Напрямки конкурса'!$B$17,IF(D1054='Напрямки конкурса'!$L$18,'Напрямки конкурса'!$B$18,IF(D1054='Напрямки конкурса'!$L$19,'Напрямки конкурса'!$B$19,IF(D1054='Напрямки конкурса'!$L$20,'Напрямки конкурса'!$B$20,IF(D1054='Напрямки конкурса'!$L$21,'Напрямки конкурса'!$B$21,IF(D1054='Напрямки конкурса'!$L$22,'Напрямки конкурса'!$B$22,IF(D1054='Напрямки конкурса'!$L$23,'Напрямки конкурса'!$B$23,IF(D1054='Напрямки конкурса'!$L$24,'Напрямки конкурса'!$B$24,IF(D1054='Напрямки конкурса'!$L$25,'Напрямки конкурса'!$B$25,IF(D1054='Напрямки конкурса'!$L$26,'Напрямки конкурса'!$B$26,IF(D1054='Напрямки конкурса'!$L$27,'Напрямки конкурса'!$B$27,IF(D1054='Напрямки конкурса'!$L$28,'Напрямки конкурса'!$B$28,"")))))))))))))))))))))))))))</f>
        <v/>
      </c>
      <c r="C1054" s="59" t="str">
        <f>IF(D1054='Напрямки конкурса'!$L$2,'Напрямки конкурса'!$K$2,IF(D1054='Напрямки конкурса'!$L$3,'Напрямки конкурса'!$K$3,IF(D1054='Напрямки конкурса'!$L$4,'Напрямки конкурса'!$K$4,IF(D1054='Напрямки конкурса'!$L$5,'Напрямки конкурса'!$K$5,IF(D1054='Напрямки конкурса'!$L$6,'Напрямки конкурса'!$K$6,IF(D1054='Напрямки конкурса'!$L$7,'Напрямки конкурса'!$K$7,IF(D1054='Напрямки конкурса'!$L$8,'Напрямки конкурса'!$K$8,IF(D1054='Напрямки конкурса'!$L$9,'Напрямки конкурса'!$K$9,IF(D1054='Напрямки конкурса'!$L$10,'Напрямки конкурса'!$K$10,IF(D1054='Напрямки конкурса'!$L$11,'Напрямки конкурса'!$K$11,IF(D1054='Напрямки конкурса'!$L$12,'Напрямки конкурса'!$K$12,IF(D1054='Напрямки конкурса'!$L$13,'Напрямки конкурса'!$K$13,IF(D1054='Напрямки конкурса'!$L$14,'Напрямки конкурса'!$K$14,IF(D1054='Напрямки конкурса'!$L$15,'Напрямки конкурса'!$K$15,IF(D1054='Напрямки конкурса'!$L$16,'Напрямки конкурса'!$K$16,IF(D1054='Напрямки конкурса'!$L$17,'Напрямки конкурса'!$K$17,IF(D1054='Напрямки конкурса'!$L$18,'Напрямки конкурса'!$K$18,IF(D1054='Напрямки конкурса'!$L$19,'Напрямки конкурса'!$K$19,IF(D1054='Напрямки конкурса'!$L$20,'Напрямки конкурса'!$K$20,IF(D1054='Напрямки конкурса'!$L$21,'Напрямки конкурса'!$K$21,IF(D1054='Напрямки конкурса'!$L$22,'Напрямки конкурса'!$K$22,IF(D1054='Напрямки конкурса'!$L$23,'Напрямки конкурса'!$K$23,IF(D1054='Напрямки конкурса'!$L$24,'Напрямки конкурса'!$K$24,IF(D1054='Напрямки конкурса'!$L$25,'Напрямки конкурса'!$K$25,IF(D1054='Напрямки конкурса'!$L$26,'Напрямки конкурса'!$K$26,IF(D1054='Напрямки конкурса'!$L$27,'Напрямки конкурса'!$K$27,IF(D1054='Напрямки конкурса'!$L$28,'Напрямки конкурса'!$K$28,"")))))))))))))))))))))))))))</f>
        <v/>
      </c>
      <c r="D1054" s="50"/>
      <c r="E1054" s="171"/>
      <c r="F1054" s="171"/>
      <c r="G1054" s="171"/>
      <c r="H1054" s="150" t="str">
        <f>IF(I1054='Категорія витрат'!$B$2,'Категорія витрат'!$A$2,IF(I1054='Категорія витрат'!$B$3,'Категорія витрат'!$A$3,IF(I1054='Категорія витрат'!$B$4,'Категорія витрат'!$A$4,IF(I1054='Категорія витрат'!$B$5,'Категорія витрат'!$A$5,IF(I1054='Категорія витрат'!$B$6,'Категорія витрат'!$A$6,IF(I1054='Категорія витрат'!$B$7,'Категорія витрат'!$A$7,IF(I1054='Категорія витрат'!$B$8,'Категорія витрат'!$A$8,IF(I1054='Категорія витрат'!$B$9,'Категорія витрат'!$A$9,IF(I1054='Категорія витрат'!$B$10,'Категорія витрат'!$A$10,IF(I1054='Категорія витрат'!$B$11,'Категорія витрат'!$A$11,IF(I1054='Категорія витрат'!$B$12,'Категорія витрат'!$A$12,IF(I1054='Категорія витрат'!$B$13,'Категорія витрат'!$A$13,IF(I1054='Категорія витрат'!$B$14,'Категорія витрат'!$A$14,IF(I1054='Категорія витрат'!$B$15,'Категорія витрат'!$A$15,IF(I1054='Категорія витрат'!$B$16,'Категорія витрат'!$A$16,IF(I1054='Категорія витрат'!$B$17,'Категорія витрат'!$A$17,IF(I1054='Категорія витрат'!$B$18,'Категорія витрат'!$A$18,IF(I1054='Категорія витрат'!$B$19,'Категорія витрат'!$A$19,IF(I1054='Категорія витрат'!$B$20,'Категорія витрат'!$A$20,IF(I1054='Категорія витрат'!$B$21,'Категорія витрат'!$A$21,IF(I1054='Категорія витрат'!$B$22,'Категорія витрат'!$A$22,IF(I1054='Категорія витрат'!$B$23,'Категорія витрат'!$A$23,IF(I1054='Категорія витрат'!$B$24,'Категорія витрат'!$A$24,IF(I1054='Категорія витрат'!$B$25,'Категорія витрат'!$A$25,IF(I1054='Категорія витрат'!$B$26,'Категорія витрат'!$A$26,IF(I1054='Категорія витрат'!$B$27,'Категорія витрат'!$A$27,IF(I1054='Категорія витрат'!$B$28,'Категорія витрат'!$A$28,IF(I1054='Категорія витрат'!$B$29,'Категорія витрат'!$A$29,IF(I1054='Категорія витрат'!$B$30,'Категорія витрат'!$A$30,"")))))))))))))))))))))))))))))</f>
        <v/>
      </c>
      <c r="I1054" s="174"/>
      <c r="J1054" s="173"/>
      <c r="K1054" s="176"/>
      <c r="L1054" s="87">
        <f t="shared" si="505"/>
        <v>0</v>
      </c>
      <c r="M1054" s="176"/>
      <c r="N1054" s="178"/>
      <c r="O1054" s="171"/>
      <c r="P1054" s="159">
        <f>IF(J1054='Категорія витрат'!$F$2,ROUND('Додаток 3._Бюджет детальний ПР'!O1054*0.3676,2),IF(J1054='Категорія витрат'!$F$3,ROUND('Додаток 3._Бюджет детальний ПР'!O1054*0.347,2),IF(J1054='Категорія витрат'!$F$4,ROUND('Додаток 3._Бюджет детальний ПР'!O1054*0.347,2),IF(J1054='Категорія витрат'!$F$7,ROUND('Додаток 3._Бюджет детальний ПР'!O1054*0.0841,2),0))))</f>
        <v>0</v>
      </c>
      <c r="Q1054" s="153">
        <f t="shared" si="480"/>
        <v>0</v>
      </c>
      <c r="R1054" s="181"/>
      <c r="S1054" s="181"/>
      <c r="T1054" s="181"/>
      <c r="U1054" s="181"/>
      <c r="V1054" s="181"/>
      <c r="W1054" s="181"/>
      <c r="X1054" s="181"/>
      <c r="Y1054" s="181"/>
      <c r="Z1054" s="181"/>
      <c r="AA1054" s="181"/>
      <c r="AB1054" s="181"/>
      <c r="AC1054" s="181"/>
      <c r="AD1054" s="48">
        <f t="shared" si="481"/>
        <v>0</v>
      </c>
      <c r="AE1054" s="48">
        <f t="shared" si="482"/>
        <v>0</v>
      </c>
      <c r="AF1054" s="48">
        <f t="shared" si="483"/>
        <v>0</v>
      </c>
      <c r="AG1054" s="48">
        <f t="shared" si="484"/>
        <v>0</v>
      </c>
      <c r="AH1054" s="48">
        <f t="shared" si="485"/>
        <v>0</v>
      </c>
      <c r="AI1054" s="48">
        <f t="shared" si="486"/>
        <v>0</v>
      </c>
      <c r="AJ1054" s="48">
        <f t="shared" si="487"/>
        <v>0</v>
      </c>
      <c r="AK1054" s="48">
        <f t="shared" si="488"/>
        <v>0</v>
      </c>
      <c r="AL1054" s="181"/>
      <c r="AM1054" s="181"/>
      <c r="AN1054" s="77"/>
      <c r="AO1054" s="176"/>
      <c r="AP1054" s="87">
        <f t="shared" si="506"/>
        <v>0</v>
      </c>
      <c r="AQ1054" s="176"/>
      <c r="AR1054" s="178"/>
      <c r="AS1054" s="171"/>
      <c r="AT1054" s="159">
        <f>IF(J1054='Категорія витрат'!$F$2,ROUND('Додаток 3._Бюджет детальний ПР'!AS1054*0.3676,2),IF(J1054='Категорія витрат'!$F$3,ROUND('Додаток 3._Бюджет детальний ПР'!AS1054*0.347,2),IF(J1054='Категорія витрат'!$F$4,ROUND('Додаток 3._Бюджет детальний ПР'!AS1054*0.347,2),IF(J1054='Категорія витрат'!$F$7,ROUND('Додаток 3._Бюджет детальний ПР'!AS1054*0.0841,2),0))))</f>
        <v>0</v>
      </c>
      <c r="AU1054" s="153">
        <f t="shared" si="507"/>
        <v>0</v>
      </c>
      <c r="AV1054" s="181"/>
      <c r="AW1054" s="181"/>
      <c r="AX1054" s="181"/>
      <c r="AY1054" s="181"/>
      <c r="AZ1054" s="181"/>
      <c r="BA1054" s="181"/>
      <c r="BB1054" s="181"/>
      <c r="BC1054" s="181"/>
      <c r="BD1054" s="181"/>
      <c r="BE1054" s="181"/>
      <c r="BF1054" s="181"/>
      <c r="BG1054" s="181"/>
      <c r="BH1054" s="48">
        <f t="shared" si="489"/>
        <v>0</v>
      </c>
      <c r="BI1054" s="48">
        <f t="shared" si="490"/>
        <v>0</v>
      </c>
      <c r="BJ1054" s="48">
        <f t="shared" si="491"/>
        <v>0</v>
      </c>
      <c r="BK1054" s="48">
        <f t="shared" si="492"/>
        <v>0</v>
      </c>
      <c r="BL1054" s="48">
        <f t="shared" si="493"/>
        <v>0</v>
      </c>
      <c r="BM1054" s="48">
        <f t="shared" si="494"/>
        <v>0</v>
      </c>
      <c r="BN1054" s="48">
        <f t="shared" si="495"/>
        <v>0</v>
      </c>
      <c r="BO1054" s="48">
        <f t="shared" si="496"/>
        <v>0</v>
      </c>
      <c r="BP1054" s="181"/>
      <c r="BQ1054" s="181"/>
      <c r="BR1054" s="191"/>
      <c r="BS1054" s="176"/>
      <c r="BT1054" s="87">
        <f t="shared" si="508"/>
        <v>0</v>
      </c>
      <c r="BU1054" s="176"/>
      <c r="BV1054" s="178"/>
      <c r="BW1054" s="171"/>
      <c r="BX1054" s="159">
        <f>IF(J1054='Категорія витрат'!$F$2,ROUND('Додаток 3._Бюджет детальний ПР'!BW1054*0.3676,2),IF(J1054='Категорія витрат'!$F$3,ROUND('Додаток 3._Бюджет детальний ПР'!BW1054*0.347,2),IF(J1054='Категорія витрат'!$F$4,ROUND('Додаток 3._Бюджет детальний ПР'!BW1054*0.347,2),IF(J1054='Категорія витрат'!$F$7,ROUND('Додаток 3._Бюджет детальний ПР'!BW1054*0.0841,2),0))))</f>
        <v>0</v>
      </c>
      <c r="BY1054" s="153">
        <f t="shared" si="509"/>
        <v>0</v>
      </c>
      <c r="BZ1054" s="181"/>
      <c r="CA1054" s="181"/>
      <c r="CB1054" s="181"/>
      <c r="CC1054" s="181"/>
      <c r="CD1054" s="181"/>
      <c r="CE1054" s="181"/>
      <c r="CF1054" s="181"/>
      <c r="CG1054" s="181"/>
      <c r="CH1054" s="181"/>
      <c r="CI1054" s="181"/>
      <c r="CJ1054" s="181"/>
      <c r="CK1054" s="181"/>
      <c r="CL1054" s="48">
        <f t="shared" si="497"/>
        <v>0</v>
      </c>
      <c r="CM1054" s="48">
        <f t="shared" si="498"/>
        <v>0</v>
      </c>
      <c r="CN1054" s="48">
        <f t="shared" si="499"/>
        <v>0</v>
      </c>
      <c r="CO1054" s="48">
        <f t="shared" si="500"/>
        <v>0</v>
      </c>
      <c r="CP1054" s="48">
        <f t="shared" si="501"/>
        <v>0</v>
      </c>
      <c r="CQ1054" s="48">
        <f t="shared" si="502"/>
        <v>0</v>
      </c>
      <c r="CR1054" s="48">
        <f t="shared" si="503"/>
        <v>0</v>
      </c>
      <c r="CS1054" s="48">
        <f t="shared" si="504"/>
        <v>0</v>
      </c>
      <c r="CT1054" s="181"/>
      <c r="CU1054" s="181"/>
    </row>
    <row r="1055" spans="1:99" ht="20.100000000000001" customHeight="1" x14ac:dyDescent="0.25">
      <c r="A1055" s="58">
        <v>1051</v>
      </c>
      <c r="B1055" s="58" t="str">
        <f>IF(D1055='Напрямки конкурса'!$L$2,'Напрямки конкурса'!$B$2,IF(D1055='Напрямки конкурса'!$L$3,'Напрямки конкурса'!$B$3,IF(D1055='Напрямки конкурса'!$L$4,'Напрямки конкурса'!$B$4,IF(D1055='Напрямки конкурса'!$L$5,'Напрямки конкурса'!$B$5,IF(D1055='Напрямки конкурса'!$L$6,'Напрямки конкурса'!$B$6,IF(D1055='Напрямки конкурса'!$L$7,'Напрямки конкурса'!$B$7,IF(D1055='Напрямки конкурса'!$L$8,'Напрямки конкурса'!$B$8,IF(D1055='Напрямки конкурса'!$L$9,'Напрямки конкурса'!$B$9,IF(D1055='Напрямки конкурса'!$L$10,'Напрямки конкурса'!$B$10,IF(D1055='Напрямки конкурса'!$L$11,'Напрямки конкурса'!$B$11,IF(D1055='Напрямки конкурса'!$L$12,'Напрямки конкурса'!$B$12,IF(D1055='Напрямки конкурса'!$L$13,'Напрямки конкурса'!$B$13,IF(D1055='Напрямки конкурса'!$L$14,'Напрямки конкурса'!$B$14,IF(D1055='Напрямки конкурса'!$L$15,'Напрямки конкурса'!$B$15,IF(D1055='Напрямки конкурса'!$L$16,'Напрямки конкурса'!$B$16,IF(D1055='Напрямки конкурса'!$L$17,'Напрямки конкурса'!$B$17,IF(D1055='Напрямки конкурса'!$L$18,'Напрямки конкурса'!$B$18,IF(D1055='Напрямки конкурса'!$L$19,'Напрямки конкурса'!$B$19,IF(D1055='Напрямки конкурса'!$L$20,'Напрямки конкурса'!$B$20,IF(D1055='Напрямки конкурса'!$L$21,'Напрямки конкурса'!$B$21,IF(D1055='Напрямки конкурса'!$L$22,'Напрямки конкурса'!$B$22,IF(D1055='Напрямки конкурса'!$L$23,'Напрямки конкурса'!$B$23,IF(D1055='Напрямки конкурса'!$L$24,'Напрямки конкурса'!$B$24,IF(D1055='Напрямки конкурса'!$L$25,'Напрямки конкурса'!$B$25,IF(D1055='Напрямки конкурса'!$L$26,'Напрямки конкурса'!$B$26,IF(D1055='Напрямки конкурса'!$L$27,'Напрямки конкурса'!$B$27,IF(D1055='Напрямки конкурса'!$L$28,'Напрямки конкурса'!$B$28,"")))))))))))))))))))))))))))</f>
        <v/>
      </c>
      <c r="C1055" s="59" t="str">
        <f>IF(D1055='Напрямки конкурса'!$L$2,'Напрямки конкурса'!$K$2,IF(D1055='Напрямки конкурса'!$L$3,'Напрямки конкурса'!$K$3,IF(D1055='Напрямки конкурса'!$L$4,'Напрямки конкурса'!$K$4,IF(D1055='Напрямки конкурса'!$L$5,'Напрямки конкурса'!$K$5,IF(D1055='Напрямки конкурса'!$L$6,'Напрямки конкурса'!$K$6,IF(D1055='Напрямки конкурса'!$L$7,'Напрямки конкурса'!$K$7,IF(D1055='Напрямки конкурса'!$L$8,'Напрямки конкурса'!$K$8,IF(D1055='Напрямки конкурса'!$L$9,'Напрямки конкурса'!$K$9,IF(D1055='Напрямки конкурса'!$L$10,'Напрямки конкурса'!$K$10,IF(D1055='Напрямки конкурса'!$L$11,'Напрямки конкурса'!$K$11,IF(D1055='Напрямки конкурса'!$L$12,'Напрямки конкурса'!$K$12,IF(D1055='Напрямки конкурса'!$L$13,'Напрямки конкурса'!$K$13,IF(D1055='Напрямки конкурса'!$L$14,'Напрямки конкурса'!$K$14,IF(D1055='Напрямки конкурса'!$L$15,'Напрямки конкурса'!$K$15,IF(D1055='Напрямки конкурса'!$L$16,'Напрямки конкурса'!$K$16,IF(D1055='Напрямки конкурса'!$L$17,'Напрямки конкурса'!$K$17,IF(D1055='Напрямки конкурса'!$L$18,'Напрямки конкурса'!$K$18,IF(D1055='Напрямки конкурса'!$L$19,'Напрямки конкурса'!$K$19,IF(D1055='Напрямки конкурса'!$L$20,'Напрямки конкурса'!$K$20,IF(D1055='Напрямки конкурса'!$L$21,'Напрямки конкурса'!$K$21,IF(D1055='Напрямки конкурса'!$L$22,'Напрямки конкурса'!$K$22,IF(D1055='Напрямки конкурса'!$L$23,'Напрямки конкурса'!$K$23,IF(D1055='Напрямки конкурса'!$L$24,'Напрямки конкурса'!$K$24,IF(D1055='Напрямки конкурса'!$L$25,'Напрямки конкурса'!$K$25,IF(D1055='Напрямки конкурса'!$L$26,'Напрямки конкурса'!$K$26,IF(D1055='Напрямки конкурса'!$L$27,'Напрямки конкурса'!$K$27,IF(D1055='Напрямки конкурса'!$L$28,'Напрямки конкурса'!$K$28,"")))))))))))))))))))))))))))</f>
        <v/>
      </c>
      <c r="D1055" s="50"/>
      <c r="E1055" s="171"/>
      <c r="F1055" s="171"/>
      <c r="G1055" s="171"/>
      <c r="H1055" s="150" t="str">
        <f>IF(I1055='Категорія витрат'!$B$2,'Категорія витрат'!$A$2,IF(I1055='Категорія витрат'!$B$3,'Категорія витрат'!$A$3,IF(I1055='Категорія витрат'!$B$4,'Категорія витрат'!$A$4,IF(I1055='Категорія витрат'!$B$5,'Категорія витрат'!$A$5,IF(I1055='Категорія витрат'!$B$6,'Категорія витрат'!$A$6,IF(I1055='Категорія витрат'!$B$7,'Категорія витрат'!$A$7,IF(I1055='Категорія витрат'!$B$8,'Категорія витрат'!$A$8,IF(I1055='Категорія витрат'!$B$9,'Категорія витрат'!$A$9,IF(I1055='Категорія витрат'!$B$10,'Категорія витрат'!$A$10,IF(I1055='Категорія витрат'!$B$11,'Категорія витрат'!$A$11,IF(I1055='Категорія витрат'!$B$12,'Категорія витрат'!$A$12,IF(I1055='Категорія витрат'!$B$13,'Категорія витрат'!$A$13,IF(I1055='Категорія витрат'!$B$14,'Категорія витрат'!$A$14,IF(I1055='Категорія витрат'!$B$15,'Категорія витрат'!$A$15,IF(I1055='Категорія витрат'!$B$16,'Категорія витрат'!$A$16,IF(I1055='Категорія витрат'!$B$17,'Категорія витрат'!$A$17,IF(I1055='Категорія витрат'!$B$18,'Категорія витрат'!$A$18,IF(I1055='Категорія витрат'!$B$19,'Категорія витрат'!$A$19,IF(I1055='Категорія витрат'!$B$20,'Категорія витрат'!$A$20,IF(I1055='Категорія витрат'!$B$21,'Категорія витрат'!$A$21,IF(I1055='Категорія витрат'!$B$22,'Категорія витрат'!$A$22,IF(I1055='Категорія витрат'!$B$23,'Категорія витрат'!$A$23,IF(I1055='Категорія витрат'!$B$24,'Категорія витрат'!$A$24,IF(I1055='Категорія витрат'!$B$25,'Категорія витрат'!$A$25,IF(I1055='Категорія витрат'!$B$26,'Категорія витрат'!$A$26,IF(I1055='Категорія витрат'!$B$27,'Категорія витрат'!$A$27,IF(I1055='Категорія витрат'!$B$28,'Категорія витрат'!$A$28,IF(I1055='Категорія витрат'!$B$29,'Категорія витрат'!$A$29,IF(I1055='Категорія витрат'!$B$30,'Категорія витрат'!$A$30,"")))))))))))))))))))))))))))))</f>
        <v/>
      </c>
      <c r="I1055" s="174"/>
      <c r="J1055" s="173"/>
      <c r="K1055" s="176"/>
      <c r="L1055" s="87">
        <f t="shared" si="505"/>
        <v>0</v>
      </c>
      <c r="M1055" s="176"/>
      <c r="N1055" s="178"/>
      <c r="O1055" s="171"/>
      <c r="P1055" s="159">
        <f>IF(J1055='Категорія витрат'!$F$2,ROUND('Додаток 3._Бюджет детальний ПР'!O1055*0.3676,2),IF(J1055='Категорія витрат'!$F$3,ROUND('Додаток 3._Бюджет детальний ПР'!O1055*0.347,2),IF(J1055='Категорія витрат'!$F$4,ROUND('Додаток 3._Бюджет детальний ПР'!O1055*0.347,2),IF(J1055='Категорія витрат'!$F$7,ROUND('Додаток 3._Бюджет детальний ПР'!O1055*0.0841,2),0))))</f>
        <v>0</v>
      </c>
      <c r="Q1055" s="153">
        <f t="shared" si="480"/>
        <v>0</v>
      </c>
      <c r="R1055" s="181"/>
      <c r="S1055" s="181"/>
      <c r="T1055" s="181"/>
      <c r="U1055" s="181"/>
      <c r="V1055" s="181"/>
      <c r="W1055" s="181"/>
      <c r="X1055" s="181"/>
      <c r="Y1055" s="181"/>
      <c r="Z1055" s="181"/>
      <c r="AA1055" s="181"/>
      <c r="AB1055" s="181"/>
      <c r="AC1055" s="181"/>
      <c r="AD1055" s="48">
        <f t="shared" si="481"/>
        <v>0</v>
      </c>
      <c r="AE1055" s="48">
        <f t="shared" si="482"/>
        <v>0</v>
      </c>
      <c r="AF1055" s="48">
        <f t="shared" si="483"/>
        <v>0</v>
      </c>
      <c r="AG1055" s="48">
        <f t="shared" si="484"/>
        <v>0</v>
      </c>
      <c r="AH1055" s="48">
        <f t="shared" si="485"/>
        <v>0</v>
      </c>
      <c r="AI1055" s="48">
        <f t="shared" si="486"/>
        <v>0</v>
      </c>
      <c r="AJ1055" s="48">
        <f t="shared" si="487"/>
        <v>0</v>
      </c>
      <c r="AK1055" s="48">
        <f t="shared" si="488"/>
        <v>0</v>
      </c>
      <c r="AL1055" s="181"/>
      <c r="AM1055" s="181"/>
      <c r="AN1055" s="77"/>
      <c r="AO1055" s="176"/>
      <c r="AP1055" s="87">
        <f t="shared" si="506"/>
        <v>0</v>
      </c>
      <c r="AQ1055" s="176"/>
      <c r="AR1055" s="178"/>
      <c r="AS1055" s="171"/>
      <c r="AT1055" s="159">
        <f>IF(J1055='Категорія витрат'!$F$2,ROUND('Додаток 3._Бюджет детальний ПР'!AS1055*0.3676,2),IF(J1055='Категорія витрат'!$F$3,ROUND('Додаток 3._Бюджет детальний ПР'!AS1055*0.347,2),IF(J1055='Категорія витрат'!$F$4,ROUND('Додаток 3._Бюджет детальний ПР'!AS1055*0.347,2),IF(J1055='Категорія витрат'!$F$7,ROUND('Додаток 3._Бюджет детальний ПР'!AS1055*0.0841,2),0))))</f>
        <v>0</v>
      </c>
      <c r="AU1055" s="153">
        <f t="shared" si="507"/>
        <v>0</v>
      </c>
      <c r="AV1055" s="181"/>
      <c r="AW1055" s="181"/>
      <c r="AX1055" s="181"/>
      <c r="AY1055" s="181"/>
      <c r="AZ1055" s="181"/>
      <c r="BA1055" s="181"/>
      <c r="BB1055" s="181"/>
      <c r="BC1055" s="181"/>
      <c r="BD1055" s="181"/>
      <c r="BE1055" s="181"/>
      <c r="BF1055" s="181"/>
      <c r="BG1055" s="181"/>
      <c r="BH1055" s="48">
        <f t="shared" si="489"/>
        <v>0</v>
      </c>
      <c r="BI1055" s="48">
        <f t="shared" si="490"/>
        <v>0</v>
      </c>
      <c r="BJ1055" s="48">
        <f t="shared" si="491"/>
        <v>0</v>
      </c>
      <c r="BK1055" s="48">
        <f t="shared" si="492"/>
        <v>0</v>
      </c>
      <c r="BL1055" s="48">
        <f t="shared" si="493"/>
        <v>0</v>
      </c>
      <c r="BM1055" s="48">
        <f t="shared" si="494"/>
        <v>0</v>
      </c>
      <c r="BN1055" s="48">
        <f t="shared" si="495"/>
        <v>0</v>
      </c>
      <c r="BO1055" s="48">
        <f t="shared" si="496"/>
        <v>0</v>
      </c>
      <c r="BP1055" s="181"/>
      <c r="BQ1055" s="181"/>
      <c r="BR1055" s="191"/>
      <c r="BS1055" s="176"/>
      <c r="BT1055" s="87">
        <f t="shared" si="508"/>
        <v>0</v>
      </c>
      <c r="BU1055" s="176"/>
      <c r="BV1055" s="178"/>
      <c r="BW1055" s="171"/>
      <c r="BX1055" s="159">
        <f>IF(J1055='Категорія витрат'!$F$2,ROUND('Додаток 3._Бюджет детальний ПР'!BW1055*0.3676,2),IF(J1055='Категорія витрат'!$F$3,ROUND('Додаток 3._Бюджет детальний ПР'!BW1055*0.347,2),IF(J1055='Категорія витрат'!$F$4,ROUND('Додаток 3._Бюджет детальний ПР'!BW1055*0.347,2),IF(J1055='Категорія витрат'!$F$7,ROUND('Додаток 3._Бюджет детальний ПР'!BW1055*0.0841,2),0))))</f>
        <v>0</v>
      </c>
      <c r="BY1055" s="153">
        <f t="shared" si="509"/>
        <v>0</v>
      </c>
      <c r="BZ1055" s="181"/>
      <c r="CA1055" s="181"/>
      <c r="CB1055" s="181"/>
      <c r="CC1055" s="181"/>
      <c r="CD1055" s="181"/>
      <c r="CE1055" s="181"/>
      <c r="CF1055" s="181"/>
      <c r="CG1055" s="181"/>
      <c r="CH1055" s="181"/>
      <c r="CI1055" s="181"/>
      <c r="CJ1055" s="181"/>
      <c r="CK1055" s="181"/>
      <c r="CL1055" s="48">
        <f t="shared" si="497"/>
        <v>0</v>
      </c>
      <c r="CM1055" s="48">
        <f t="shared" si="498"/>
        <v>0</v>
      </c>
      <c r="CN1055" s="48">
        <f t="shared" si="499"/>
        <v>0</v>
      </c>
      <c r="CO1055" s="48">
        <f t="shared" si="500"/>
        <v>0</v>
      </c>
      <c r="CP1055" s="48">
        <f t="shared" si="501"/>
        <v>0</v>
      </c>
      <c r="CQ1055" s="48">
        <f t="shared" si="502"/>
        <v>0</v>
      </c>
      <c r="CR1055" s="48">
        <f t="shared" si="503"/>
        <v>0</v>
      </c>
      <c r="CS1055" s="48">
        <f t="shared" si="504"/>
        <v>0</v>
      </c>
      <c r="CT1055" s="181"/>
      <c r="CU1055" s="181"/>
    </row>
    <row r="1056" spans="1:99" ht="20.100000000000001" customHeight="1" x14ac:dyDescent="0.25">
      <c r="A1056" s="58">
        <v>1052</v>
      </c>
      <c r="B1056" s="58" t="str">
        <f>IF(D1056='Напрямки конкурса'!$L$2,'Напрямки конкурса'!$B$2,IF(D1056='Напрямки конкурса'!$L$3,'Напрямки конкурса'!$B$3,IF(D1056='Напрямки конкурса'!$L$4,'Напрямки конкурса'!$B$4,IF(D1056='Напрямки конкурса'!$L$5,'Напрямки конкурса'!$B$5,IF(D1056='Напрямки конкурса'!$L$6,'Напрямки конкурса'!$B$6,IF(D1056='Напрямки конкурса'!$L$7,'Напрямки конкурса'!$B$7,IF(D1056='Напрямки конкурса'!$L$8,'Напрямки конкурса'!$B$8,IF(D1056='Напрямки конкурса'!$L$9,'Напрямки конкурса'!$B$9,IF(D1056='Напрямки конкурса'!$L$10,'Напрямки конкурса'!$B$10,IF(D1056='Напрямки конкурса'!$L$11,'Напрямки конкурса'!$B$11,IF(D1056='Напрямки конкурса'!$L$12,'Напрямки конкурса'!$B$12,IF(D1056='Напрямки конкурса'!$L$13,'Напрямки конкурса'!$B$13,IF(D1056='Напрямки конкурса'!$L$14,'Напрямки конкурса'!$B$14,IF(D1056='Напрямки конкурса'!$L$15,'Напрямки конкурса'!$B$15,IF(D1056='Напрямки конкурса'!$L$16,'Напрямки конкурса'!$B$16,IF(D1056='Напрямки конкурса'!$L$17,'Напрямки конкурса'!$B$17,IF(D1056='Напрямки конкурса'!$L$18,'Напрямки конкурса'!$B$18,IF(D1056='Напрямки конкурса'!$L$19,'Напрямки конкурса'!$B$19,IF(D1056='Напрямки конкурса'!$L$20,'Напрямки конкурса'!$B$20,IF(D1056='Напрямки конкурса'!$L$21,'Напрямки конкурса'!$B$21,IF(D1056='Напрямки конкурса'!$L$22,'Напрямки конкурса'!$B$22,IF(D1056='Напрямки конкурса'!$L$23,'Напрямки конкурса'!$B$23,IF(D1056='Напрямки конкурса'!$L$24,'Напрямки конкурса'!$B$24,IF(D1056='Напрямки конкурса'!$L$25,'Напрямки конкурса'!$B$25,IF(D1056='Напрямки конкурса'!$L$26,'Напрямки конкурса'!$B$26,IF(D1056='Напрямки конкурса'!$L$27,'Напрямки конкурса'!$B$27,IF(D1056='Напрямки конкурса'!$L$28,'Напрямки конкурса'!$B$28,"")))))))))))))))))))))))))))</f>
        <v/>
      </c>
      <c r="C1056" s="59" t="str">
        <f>IF(D1056='Напрямки конкурса'!$L$2,'Напрямки конкурса'!$K$2,IF(D1056='Напрямки конкурса'!$L$3,'Напрямки конкурса'!$K$3,IF(D1056='Напрямки конкурса'!$L$4,'Напрямки конкурса'!$K$4,IF(D1056='Напрямки конкурса'!$L$5,'Напрямки конкурса'!$K$5,IF(D1056='Напрямки конкурса'!$L$6,'Напрямки конкурса'!$K$6,IF(D1056='Напрямки конкурса'!$L$7,'Напрямки конкурса'!$K$7,IF(D1056='Напрямки конкурса'!$L$8,'Напрямки конкурса'!$K$8,IF(D1056='Напрямки конкурса'!$L$9,'Напрямки конкурса'!$K$9,IF(D1056='Напрямки конкурса'!$L$10,'Напрямки конкурса'!$K$10,IF(D1056='Напрямки конкурса'!$L$11,'Напрямки конкурса'!$K$11,IF(D1056='Напрямки конкурса'!$L$12,'Напрямки конкурса'!$K$12,IF(D1056='Напрямки конкурса'!$L$13,'Напрямки конкурса'!$K$13,IF(D1056='Напрямки конкурса'!$L$14,'Напрямки конкурса'!$K$14,IF(D1056='Напрямки конкурса'!$L$15,'Напрямки конкурса'!$K$15,IF(D1056='Напрямки конкурса'!$L$16,'Напрямки конкурса'!$K$16,IF(D1056='Напрямки конкурса'!$L$17,'Напрямки конкурса'!$K$17,IF(D1056='Напрямки конкурса'!$L$18,'Напрямки конкурса'!$K$18,IF(D1056='Напрямки конкурса'!$L$19,'Напрямки конкурса'!$K$19,IF(D1056='Напрямки конкурса'!$L$20,'Напрямки конкурса'!$K$20,IF(D1056='Напрямки конкурса'!$L$21,'Напрямки конкурса'!$K$21,IF(D1056='Напрямки конкурса'!$L$22,'Напрямки конкурса'!$K$22,IF(D1056='Напрямки конкурса'!$L$23,'Напрямки конкурса'!$K$23,IF(D1056='Напрямки конкурса'!$L$24,'Напрямки конкурса'!$K$24,IF(D1056='Напрямки конкурса'!$L$25,'Напрямки конкурса'!$K$25,IF(D1056='Напрямки конкурса'!$L$26,'Напрямки конкурса'!$K$26,IF(D1056='Напрямки конкурса'!$L$27,'Напрямки конкурса'!$K$27,IF(D1056='Напрямки конкурса'!$L$28,'Напрямки конкурса'!$K$28,"")))))))))))))))))))))))))))</f>
        <v/>
      </c>
      <c r="D1056" s="50"/>
      <c r="E1056" s="171"/>
      <c r="F1056" s="171"/>
      <c r="G1056" s="171"/>
      <c r="H1056" s="150" t="str">
        <f>IF(I1056='Категорія витрат'!$B$2,'Категорія витрат'!$A$2,IF(I1056='Категорія витрат'!$B$3,'Категорія витрат'!$A$3,IF(I1056='Категорія витрат'!$B$4,'Категорія витрат'!$A$4,IF(I1056='Категорія витрат'!$B$5,'Категорія витрат'!$A$5,IF(I1056='Категорія витрат'!$B$6,'Категорія витрат'!$A$6,IF(I1056='Категорія витрат'!$B$7,'Категорія витрат'!$A$7,IF(I1056='Категорія витрат'!$B$8,'Категорія витрат'!$A$8,IF(I1056='Категорія витрат'!$B$9,'Категорія витрат'!$A$9,IF(I1056='Категорія витрат'!$B$10,'Категорія витрат'!$A$10,IF(I1056='Категорія витрат'!$B$11,'Категорія витрат'!$A$11,IF(I1056='Категорія витрат'!$B$12,'Категорія витрат'!$A$12,IF(I1056='Категорія витрат'!$B$13,'Категорія витрат'!$A$13,IF(I1056='Категорія витрат'!$B$14,'Категорія витрат'!$A$14,IF(I1056='Категорія витрат'!$B$15,'Категорія витрат'!$A$15,IF(I1056='Категорія витрат'!$B$16,'Категорія витрат'!$A$16,IF(I1056='Категорія витрат'!$B$17,'Категорія витрат'!$A$17,IF(I1056='Категорія витрат'!$B$18,'Категорія витрат'!$A$18,IF(I1056='Категорія витрат'!$B$19,'Категорія витрат'!$A$19,IF(I1056='Категорія витрат'!$B$20,'Категорія витрат'!$A$20,IF(I1056='Категорія витрат'!$B$21,'Категорія витрат'!$A$21,IF(I1056='Категорія витрат'!$B$22,'Категорія витрат'!$A$22,IF(I1056='Категорія витрат'!$B$23,'Категорія витрат'!$A$23,IF(I1056='Категорія витрат'!$B$24,'Категорія витрат'!$A$24,IF(I1056='Категорія витрат'!$B$25,'Категорія витрат'!$A$25,IF(I1056='Категорія витрат'!$B$26,'Категорія витрат'!$A$26,IF(I1056='Категорія витрат'!$B$27,'Категорія витрат'!$A$27,IF(I1056='Категорія витрат'!$B$28,'Категорія витрат'!$A$28,IF(I1056='Категорія витрат'!$B$29,'Категорія витрат'!$A$29,IF(I1056='Категорія витрат'!$B$30,'Категорія витрат'!$A$30,"")))))))))))))))))))))))))))))</f>
        <v/>
      </c>
      <c r="I1056" s="174"/>
      <c r="J1056" s="173"/>
      <c r="K1056" s="176"/>
      <c r="L1056" s="87">
        <f t="shared" si="505"/>
        <v>0</v>
      </c>
      <c r="M1056" s="176"/>
      <c r="N1056" s="178"/>
      <c r="O1056" s="171"/>
      <c r="P1056" s="159">
        <f>IF(J1056='Категорія витрат'!$F$2,ROUND('Додаток 3._Бюджет детальний ПР'!O1056*0.3676,2),IF(J1056='Категорія витрат'!$F$3,ROUND('Додаток 3._Бюджет детальний ПР'!O1056*0.347,2),IF(J1056='Категорія витрат'!$F$4,ROUND('Додаток 3._Бюджет детальний ПР'!O1056*0.347,2),IF(J1056='Категорія витрат'!$F$7,ROUND('Додаток 3._Бюджет детальний ПР'!O1056*0.0841,2),0))))</f>
        <v>0</v>
      </c>
      <c r="Q1056" s="153">
        <f t="shared" si="480"/>
        <v>0</v>
      </c>
      <c r="R1056" s="181"/>
      <c r="S1056" s="181"/>
      <c r="T1056" s="181"/>
      <c r="U1056" s="181"/>
      <c r="V1056" s="181"/>
      <c r="W1056" s="181"/>
      <c r="X1056" s="181"/>
      <c r="Y1056" s="181"/>
      <c r="Z1056" s="181"/>
      <c r="AA1056" s="181"/>
      <c r="AB1056" s="181"/>
      <c r="AC1056" s="181"/>
      <c r="AD1056" s="48">
        <f t="shared" si="481"/>
        <v>0</v>
      </c>
      <c r="AE1056" s="48">
        <f t="shared" si="482"/>
        <v>0</v>
      </c>
      <c r="AF1056" s="48">
        <f t="shared" si="483"/>
        <v>0</v>
      </c>
      <c r="AG1056" s="48">
        <f t="shared" si="484"/>
        <v>0</v>
      </c>
      <c r="AH1056" s="48">
        <f t="shared" si="485"/>
        <v>0</v>
      </c>
      <c r="AI1056" s="48">
        <f t="shared" si="486"/>
        <v>0</v>
      </c>
      <c r="AJ1056" s="48">
        <f t="shared" si="487"/>
        <v>0</v>
      </c>
      <c r="AK1056" s="48">
        <f t="shared" si="488"/>
        <v>0</v>
      </c>
      <c r="AL1056" s="181"/>
      <c r="AM1056" s="181"/>
      <c r="AN1056" s="77"/>
      <c r="AO1056" s="176"/>
      <c r="AP1056" s="87">
        <f t="shared" si="506"/>
        <v>0</v>
      </c>
      <c r="AQ1056" s="176"/>
      <c r="AR1056" s="178"/>
      <c r="AS1056" s="171"/>
      <c r="AT1056" s="159">
        <f>IF(J1056='Категорія витрат'!$F$2,ROUND('Додаток 3._Бюджет детальний ПР'!AS1056*0.3676,2),IF(J1056='Категорія витрат'!$F$3,ROUND('Додаток 3._Бюджет детальний ПР'!AS1056*0.347,2),IF(J1056='Категорія витрат'!$F$4,ROUND('Додаток 3._Бюджет детальний ПР'!AS1056*0.347,2),IF(J1056='Категорія витрат'!$F$7,ROUND('Додаток 3._Бюджет детальний ПР'!AS1056*0.0841,2),0))))</f>
        <v>0</v>
      </c>
      <c r="AU1056" s="153">
        <f t="shared" si="507"/>
        <v>0</v>
      </c>
      <c r="AV1056" s="181"/>
      <c r="AW1056" s="181"/>
      <c r="AX1056" s="181"/>
      <c r="AY1056" s="181"/>
      <c r="AZ1056" s="181"/>
      <c r="BA1056" s="181"/>
      <c r="BB1056" s="181"/>
      <c r="BC1056" s="181"/>
      <c r="BD1056" s="181"/>
      <c r="BE1056" s="181"/>
      <c r="BF1056" s="181"/>
      <c r="BG1056" s="181"/>
      <c r="BH1056" s="48">
        <f t="shared" si="489"/>
        <v>0</v>
      </c>
      <c r="BI1056" s="48">
        <f t="shared" si="490"/>
        <v>0</v>
      </c>
      <c r="BJ1056" s="48">
        <f t="shared" si="491"/>
        <v>0</v>
      </c>
      <c r="BK1056" s="48">
        <f t="shared" si="492"/>
        <v>0</v>
      </c>
      <c r="BL1056" s="48">
        <f t="shared" si="493"/>
        <v>0</v>
      </c>
      <c r="BM1056" s="48">
        <f t="shared" si="494"/>
        <v>0</v>
      </c>
      <c r="BN1056" s="48">
        <f t="shared" si="495"/>
        <v>0</v>
      </c>
      <c r="BO1056" s="48">
        <f t="shared" si="496"/>
        <v>0</v>
      </c>
      <c r="BP1056" s="181"/>
      <c r="BQ1056" s="181"/>
      <c r="BR1056" s="191"/>
      <c r="BS1056" s="176"/>
      <c r="BT1056" s="87">
        <f t="shared" si="508"/>
        <v>0</v>
      </c>
      <c r="BU1056" s="176"/>
      <c r="BV1056" s="178"/>
      <c r="BW1056" s="171"/>
      <c r="BX1056" s="159">
        <f>IF(J1056='Категорія витрат'!$F$2,ROUND('Додаток 3._Бюджет детальний ПР'!BW1056*0.3676,2),IF(J1056='Категорія витрат'!$F$3,ROUND('Додаток 3._Бюджет детальний ПР'!BW1056*0.347,2),IF(J1056='Категорія витрат'!$F$4,ROUND('Додаток 3._Бюджет детальний ПР'!BW1056*0.347,2),IF(J1056='Категорія витрат'!$F$7,ROUND('Додаток 3._Бюджет детальний ПР'!BW1056*0.0841,2),0))))</f>
        <v>0</v>
      </c>
      <c r="BY1056" s="153">
        <f t="shared" si="509"/>
        <v>0</v>
      </c>
      <c r="BZ1056" s="181"/>
      <c r="CA1056" s="181"/>
      <c r="CB1056" s="181"/>
      <c r="CC1056" s="181"/>
      <c r="CD1056" s="181"/>
      <c r="CE1056" s="181"/>
      <c r="CF1056" s="181"/>
      <c r="CG1056" s="181"/>
      <c r="CH1056" s="181"/>
      <c r="CI1056" s="181"/>
      <c r="CJ1056" s="181"/>
      <c r="CK1056" s="181"/>
      <c r="CL1056" s="48">
        <f t="shared" si="497"/>
        <v>0</v>
      </c>
      <c r="CM1056" s="48">
        <f t="shared" si="498"/>
        <v>0</v>
      </c>
      <c r="CN1056" s="48">
        <f t="shared" si="499"/>
        <v>0</v>
      </c>
      <c r="CO1056" s="48">
        <f t="shared" si="500"/>
        <v>0</v>
      </c>
      <c r="CP1056" s="48">
        <f t="shared" si="501"/>
        <v>0</v>
      </c>
      <c r="CQ1056" s="48">
        <f t="shared" si="502"/>
        <v>0</v>
      </c>
      <c r="CR1056" s="48">
        <f t="shared" si="503"/>
        <v>0</v>
      </c>
      <c r="CS1056" s="48">
        <f t="shared" si="504"/>
        <v>0</v>
      </c>
      <c r="CT1056" s="181"/>
      <c r="CU1056" s="181"/>
    </row>
    <row r="1057" spans="1:99" ht="20.100000000000001" customHeight="1" x14ac:dyDescent="0.25">
      <c r="A1057" s="58">
        <v>1053</v>
      </c>
      <c r="B1057" s="58" t="str">
        <f>IF(D1057='Напрямки конкурса'!$L$2,'Напрямки конкурса'!$B$2,IF(D1057='Напрямки конкурса'!$L$3,'Напрямки конкурса'!$B$3,IF(D1057='Напрямки конкурса'!$L$4,'Напрямки конкурса'!$B$4,IF(D1057='Напрямки конкурса'!$L$5,'Напрямки конкурса'!$B$5,IF(D1057='Напрямки конкурса'!$L$6,'Напрямки конкурса'!$B$6,IF(D1057='Напрямки конкурса'!$L$7,'Напрямки конкурса'!$B$7,IF(D1057='Напрямки конкурса'!$L$8,'Напрямки конкурса'!$B$8,IF(D1057='Напрямки конкурса'!$L$9,'Напрямки конкурса'!$B$9,IF(D1057='Напрямки конкурса'!$L$10,'Напрямки конкурса'!$B$10,IF(D1057='Напрямки конкурса'!$L$11,'Напрямки конкурса'!$B$11,IF(D1057='Напрямки конкурса'!$L$12,'Напрямки конкурса'!$B$12,IF(D1057='Напрямки конкурса'!$L$13,'Напрямки конкурса'!$B$13,IF(D1057='Напрямки конкурса'!$L$14,'Напрямки конкурса'!$B$14,IF(D1057='Напрямки конкурса'!$L$15,'Напрямки конкурса'!$B$15,IF(D1057='Напрямки конкурса'!$L$16,'Напрямки конкурса'!$B$16,IF(D1057='Напрямки конкурса'!$L$17,'Напрямки конкурса'!$B$17,IF(D1057='Напрямки конкурса'!$L$18,'Напрямки конкурса'!$B$18,IF(D1057='Напрямки конкурса'!$L$19,'Напрямки конкурса'!$B$19,IF(D1057='Напрямки конкурса'!$L$20,'Напрямки конкурса'!$B$20,IF(D1057='Напрямки конкурса'!$L$21,'Напрямки конкурса'!$B$21,IF(D1057='Напрямки конкурса'!$L$22,'Напрямки конкурса'!$B$22,IF(D1057='Напрямки конкурса'!$L$23,'Напрямки конкурса'!$B$23,IF(D1057='Напрямки конкурса'!$L$24,'Напрямки конкурса'!$B$24,IF(D1057='Напрямки конкурса'!$L$25,'Напрямки конкурса'!$B$25,IF(D1057='Напрямки конкурса'!$L$26,'Напрямки конкурса'!$B$26,IF(D1057='Напрямки конкурса'!$L$27,'Напрямки конкурса'!$B$27,IF(D1057='Напрямки конкурса'!$L$28,'Напрямки конкурса'!$B$28,"")))))))))))))))))))))))))))</f>
        <v/>
      </c>
      <c r="C1057" s="59" t="str">
        <f>IF(D1057='Напрямки конкурса'!$L$2,'Напрямки конкурса'!$K$2,IF(D1057='Напрямки конкурса'!$L$3,'Напрямки конкурса'!$K$3,IF(D1057='Напрямки конкурса'!$L$4,'Напрямки конкурса'!$K$4,IF(D1057='Напрямки конкурса'!$L$5,'Напрямки конкурса'!$K$5,IF(D1057='Напрямки конкурса'!$L$6,'Напрямки конкурса'!$K$6,IF(D1057='Напрямки конкурса'!$L$7,'Напрямки конкурса'!$K$7,IF(D1057='Напрямки конкурса'!$L$8,'Напрямки конкурса'!$K$8,IF(D1057='Напрямки конкурса'!$L$9,'Напрямки конкурса'!$K$9,IF(D1057='Напрямки конкурса'!$L$10,'Напрямки конкурса'!$K$10,IF(D1057='Напрямки конкурса'!$L$11,'Напрямки конкурса'!$K$11,IF(D1057='Напрямки конкурса'!$L$12,'Напрямки конкурса'!$K$12,IF(D1057='Напрямки конкурса'!$L$13,'Напрямки конкурса'!$K$13,IF(D1057='Напрямки конкурса'!$L$14,'Напрямки конкурса'!$K$14,IF(D1057='Напрямки конкурса'!$L$15,'Напрямки конкурса'!$K$15,IF(D1057='Напрямки конкурса'!$L$16,'Напрямки конкурса'!$K$16,IF(D1057='Напрямки конкурса'!$L$17,'Напрямки конкурса'!$K$17,IF(D1057='Напрямки конкурса'!$L$18,'Напрямки конкурса'!$K$18,IF(D1057='Напрямки конкурса'!$L$19,'Напрямки конкурса'!$K$19,IF(D1057='Напрямки конкурса'!$L$20,'Напрямки конкурса'!$K$20,IF(D1057='Напрямки конкурса'!$L$21,'Напрямки конкурса'!$K$21,IF(D1057='Напрямки конкурса'!$L$22,'Напрямки конкурса'!$K$22,IF(D1057='Напрямки конкурса'!$L$23,'Напрямки конкурса'!$K$23,IF(D1057='Напрямки конкурса'!$L$24,'Напрямки конкурса'!$K$24,IF(D1057='Напрямки конкурса'!$L$25,'Напрямки конкурса'!$K$25,IF(D1057='Напрямки конкурса'!$L$26,'Напрямки конкурса'!$K$26,IF(D1057='Напрямки конкурса'!$L$27,'Напрямки конкурса'!$K$27,IF(D1057='Напрямки конкурса'!$L$28,'Напрямки конкурса'!$K$28,"")))))))))))))))))))))))))))</f>
        <v/>
      </c>
      <c r="D1057" s="50"/>
      <c r="E1057" s="171"/>
      <c r="F1057" s="171"/>
      <c r="G1057" s="171"/>
      <c r="H1057" s="150" t="str">
        <f>IF(I1057='Категорія витрат'!$B$2,'Категорія витрат'!$A$2,IF(I1057='Категорія витрат'!$B$3,'Категорія витрат'!$A$3,IF(I1057='Категорія витрат'!$B$4,'Категорія витрат'!$A$4,IF(I1057='Категорія витрат'!$B$5,'Категорія витрат'!$A$5,IF(I1057='Категорія витрат'!$B$6,'Категорія витрат'!$A$6,IF(I1057='Категорія витрат'!$B$7,'Категорія витрат'!$A$7,IF(I1057='Категорія витрат'!$B$8,'Категорія витрат'!$A$8,IF(I1057='Категорія витрат'!$B$9,'Категорія витрат'!$A$9,IF(I1057='Категорія витрат'!$B$10,'Категорія витрат'!$A$10,IF(I1057='Категорія витрат'!$B$11,'Категорія витрат'!$A$11,IF(I1057='Категорія витрат'!$B$12,'Категорія витрат'!$A$12,IF(I1057='Категорія витрат'!$B$13,'Категорія витрат'!$A$13,IF(I1057='Категорія витрат'!$B$14,'Категорія витрат'!$A$14,IF(I1057='Категорія витрат'!$B$15,'Категорія витрат'!$A$15,IF(I1057='Категорія витрат'!$B$16,'Категорія витрат'!$A$16,IF(I1057='Категорія витрат'!$B$17,'Категорія витрат'!$A$17,IF(I1057='Категорія витрат'!$B$18,'Категорія витрат'!$A$18,IF(I1057='Категорія витрат'!$B$19,'Категорія витрат'!$A$19,IF(I1057='Категорія витрат'!$B$20,'Категорія витрат'!$A$20,IF(I1057='Категорія витрат'!$B$21,'Категорія витрат'!$A$21,IF(I1057='Категорія витрат'!$B$22,'Категорія витрат'!$A$22,IF(I1057='Категорія витрат'!$B$23,'Категорія витрат'!$A$23,IF(I1057='Категорія витрат'!$B$24,'Категорія витрат'!$A$24,IF(I1057='Категорія витрат'!$B$25,'Категорія витрат'!$A$25,IF(I1057='Категорія витрат'!$B$26,'Категорія витрат'!$A$26,IF(I1057='Категорія витрат'!$B$27,'Категорія витрат'!$A$27,IF(I1057='Категорія витрат'!$B$28,'Категорія витрат'!$A$28,IF(I1057='Категорія витрат'!$B$29,'Категорія витрат'!$A$29,IF(I1057='Категорія витрат'!$B$30,'Категорія витрат'!$A$30,"")))))))))))))))))))))))))))))</f>
        <v/>
      </c>
      <c r="I1057" s="174"/>
      <c r="J1057" s="173"/>
      <c r="K1057" s="176"/>
      <c r="L1057" s="87">
        <f t="shared" si="505"/>
        <v>0</v>
      </c>
      <c r="M1057" s="176"/>
      <c r="N1057" s="178"/>
      <c r="O1057" s="171"/>
      <c r="P1057" s="159">
        <f>IF(J1057='Категорія витрат'!$F$2,ROUND('Додаток 3._Бюджет детальний ПР'!O1057*0.3676,2),IF(J1057='Категорія витрат'!$F$3,ROUND('Додаток 3._Бюджет детальний ПР'!O1057*0.347,2),IF(J1057='Категорія витрат'!$F$4,ROUND('Додаток 3._Бюджет детальний ПР'!O1057*0.347,2),IF(J1057='Категорія витрат'!$F$7,ROUND('Додаток 3._Бюджет детальний ПР'!O1057*0.0841,2),0))))</f>
        <v>0</v>
      </c>
      <c r="Q1057" s="153">
        <f t="shared" si="480"/>
        <v>0</v>
      </c>
      <c r="R1057" s="181"/>
      <c r="S1057" s="181"/>
      <c r="T1057" s="181"/>
      <c r="U1057" s="181"/>
      <c r="V1057" s="181"/>
      <c r="W1057" s="181"/>
      <c r="X1057" s="181"/>
      <c r="Y1057" s="181"/>
      <c r="Z1057" s="181"/>
      <c r="AA1057" s="181"/>
      <c r="AB1057" s="181"/>
      <c r="AC1057" s="181"/>
      <c r="AD1057" s="48">
        <f t="shared" si="481"/>
        <v>0</v>
      </c>
      <c r="AE1057" s="48">
        <f t="shared" si="482"/>
        <v>0</v>
      </c>
      <c r="AF1057" s="48">
        <f t="shared" si="483"/>
        <v>0</v>
      </c>
      <c r="AG1057" s="48">
        <f t="shared" si="484"/>
        <v>0</v>
      </c>
      <c r="AH1057" s="48">
        <f t="shared" si="485"/>
        <v>0</v>
      </c>
      <c r="AI1057" s="48">
        <f t="shared" si="486"/>
        <v>0</v>
      </c>
      <c r="AJ1057" s="48">
        <f t="shared" si="487"/>
        <v>0</v>
      </c>
      <c r="AK1057" s="48">
        <f t="shared" si="488"/>
        <v>0</v>
      </c>
      <c r="AL1057" s="181"/>
      <c r="AM1057" s="181"/>
      <c r="AN1057" s="77"/>
      <c r="AO1057" s="176"/>
      <c r="AP1057" s="87">
        <f t="shared" si="506"/>
        <v>0</v>
      </c>
      <c r="AQ1057" s="176"/>
      <c r="AR1057" s="178"/>
      <c r="AS1057" s="171"/>
      <c r="AT1057" s="159">
        <f>IF(J1057='Категорія витрат'!$F$2,ROUND('Додаток 3._Бюджет детальний ПР'!AS1057*0.3676,2),IF(J1057='Категорія витрат'!$F$3,ROUND('Додаток 3._Бюджет детальний ПР'!AS1057*0.347,2),IF(J1057='Категорія витрат'!$F$4,ROUND('Додаток 3._Бюджет детальний ПР'!AS1057*0.347,2),IF(J1057='Категорія витрат'!$F$7,ROUND('Додаток 3._Бюджет детальний ПР'!AS1057*0.0841,2),0))))</f>
        <v>0</v>
      </c>
      <c r="AU1057" s="153">
        <f t="shared" si="507"/>
        <v>0</v>
      </c>
      <c r="AV1057" s="181"/>
      <c r="AW1057" s="181"/>
      <c r="AX1057" s="181"/>
      <c r="AY1057" s="181"/>
      <c r="AZ1057" s="181"/>
      <c r="BA1057" s="181"/>
      <c r="BB1057" s="181"/>
      <c r="BC1057" s="181"/>
      <c r="BD1057" s="181"/>
      <c r="BE1057" s="181"/>
      <c r="BF1057" s="181"/>
      <c r="BG1057" s="181"/>
      <c r="BH1057" s="48">
        <f t="shared" si="489"/>
        <v>0</v>
      </c>
      <c r="BI1057" s="48">
        <f t="shared" si="490"/>
        <v>0</v>
      </c>
      <c r="BJ1057" s="48">
        <f t="shared" si="491"/>
        <v>0</v>
      </c>
      <c r="BK1057" s="48">
        <f t="shared" si="492"/>
        <v>0</v>
      </c>
      <c r="BL1057" s="48">
        <f t="shared" si="493"/>
        <v>0</v>
      </c>
      <c r="BM1057" s="48">
        <f t="shared" si="494"/>
        <v>0</v>
      </c>
      <c r="BN1057" s="48">
        <f t="shared" si="495"/>
        <v>0</v>
      </c>
      <c r="BO1057" s="48">
        <f t="shared" si="496"/>
        <v>0</v>
      </c>
      <c r="BP1057" s="181"/>
      <c r="BQ1057" s="181"/>
      <c r="BR1057" s="191"/>
      <c r="BS1057" s="176"/>
      <c r="BT1057" s="87">
        <f t="shared" si="508"/>
        <v>0</v>
      </c>
      <c r="BU1057" s="176"/>
      <c r="BV1057" s="178"/>
      <c r="BW1057" s="171"/>
      <c r="BX1057" s="159">
        <f>IF(J1057='Категорія витрат'!$F$2,ROUND('Додаток 3._Бюджет детальний ПР'!BW1057*0.3676,2),IF(J1057='Категорія витрат'!$F$3,ROUND('Додаток 3._Бюджет детальний ПР'!BW1057*0.347,2),IF(J1057='Категорія витрат'!$F$4,ROUND('Додаток 3._Бюджет детальний ПР'!BW1057*0.347,2),IF(J1057='Категорія витрат'!$F$7,ROUND('Додаток 3._Бюджет детальний ПР'!BW1057*0.0841,2),0))))</f>
        <v>0</v>
      </c>
      <c r="BY1057" s="153">
        <f t="shared" si="509"/>
        <v>0</v>
      </c>
      <c r="BZ1057" s="181"/>
      <c r="CA1057" s="181"/>
      <c r="CB1057" s="181"/>
      <c r="CC1057" s="181"/>
      <c r="CD1057" s="181"/>
      <c r="CE1057" s="181"/>
      <c r="CF1057" s="181"/>
      <c r="CG1057" s="181"/>
      <c r="CH1057" s="181"/>
      <c r="CI1057" s="181"/>
      <c r="CJ1057" s="181"/>
      <c r="CK1057" s="181"/>
      <c r="CL1057" s="48">
        <f t="shared" si="497"/>
        <v>0</v>
      </c>
      <c r="CM1057" s="48">
        <f t="shared" si="498"/>
        <v>0</v>
      </c>
      <c r="CN1057" s="48">
        <f t="shared" si="499"/>
        <v>0</v>
      </c>
      <c r="CO1057" s="48">
        <f t="shared" si="500"/>
        <v>0</v>
      </c>
      <c r="CP1057" s="48">
        <f t="shared" si="501"/>
        <v>0</v>
      </c>
      <c r="CQ1057" s="48">
        <f t="shared" si="502"/>
        <v>0</v>
      </c>
      <c r="CR1057" s="48">
        <f t="shared" si="503"/>
        <v>0</v>
      </c>
      <c r="CS1057" s="48">
        <f t="shared" si="504"/>
        <v>0</v>
      </c>
      <c r="CT1057" s="181"/>
      <c r="CU1057" s="181"/>
    </row>
    <row r="1058" spans="1:99" ht="20.100000000000001" customHeight="1" x14ac:dyDescent="0.25">
      <c r="A1058" s="58">
        <v>1054</v>
      </c>
      <c r="B1058" s="58" t="str">
        <f>IF(D1058='Напрямки конкурса'!$L$2,'Напрямки конкурса'!$B$2,IF(D1058='Напрямки конкурса'!$L$3,'Напрямки конкурса'!$B$3,IF(D1058='Напрямки конкурса'!$L$4,'Напрямки конкурса'!$B$4,IF(D1058='Напрямки конкурса'!$L$5,'Напрямки конкурса'!$B$5,IF(D1058='Напрямки конкурса'!$L$6,'Напрямки конкурса'!$B$6,IF(D1058='Напрямки конкурса'!$L$7,'Напрямки конкурса'!$B$7,IF(D1058='Напрямки конкурса'!$L$8,'Напрямки конкурса'!$B$8,IF(D1058='Напрямки конкурса'!$L$9,'Напрямки конкурса'!$B$9,IF(D1058='Напрямки конкурса'!$L$10,'Напрямки конкурса'!$B$10,IF(D1058='Напрямки конкурса'!$L$11,'Напрямки конкурса'!$B$11,IF(D1058='Напрямки конкурса'!$L$12,'Напрямки конкурса'!$B$12,IF(D1058='Напрямки конкурса'!$L$13,'Напрямки конкурса'!$B$13,IF(D1058='Напрямки конкурса'!$L$14,'Напрямки конкурса'!$B$14,IF(D1058='Напрямки конкурса'!$L$15,'Напрямки конкурса'!$B$15,IF(D1058='Напрямки конкурса'!$L$16,'Напрямки конкурса'!$B$16,IF(D1058='Напрямки конкурса'!$L$17,'Напрямки конкурса'!$B$17,IF(D1058='Напрямки конкурса'!$L$18,'Напрямки конкурса'!$B$18,IF(D1058='Напрямки конкурса'!$L$19,'Напрямки конкурса'!$B$19,IF(D1058='Напрямки конкурса'!$L$20,'Напрямки конкурса'!$B$20,IF(D1058='Напрямки конкурса'!$L$21,'Напрямки конкурса'!$B$21,IF(D1058='Напрямки конкурса'!$L$22,'Напрямки конкурса'!$B$22,IF(D1058='Напрямки конкурса'!$L$23,'Напрямки конкурса'!$B$23,IF(D1058='Напрямки конкурса'!$L$24,'Напрямки конкурса'!$B$24,IF(D1058='Напрямки конкурса'!$L$25,'Напрямки конкурса'!$B$25,IF(D1058='Напрямки конкурса'!$L$26,'Напрямки конкурса'!$B$26,IF(D1058='Напрямки конкурса'!$L$27,'Напрямки конкурса'!$B$27,IF(D1058='Напрямки конкурса'!$L$28,'Напрямки конкурса'!$B$28,"")))))))))))))))))))))))))))</f>
        <v/>
      </c>
      <c r="C1058" s="59" t="str">
        <f>IF(D1058='Напрямки конкурса'!$L$2,'Напрямки конкурса'!$K$2,IF(D1058='Напрямки конкурса'!$L$3,'Напрямки конкурса'!$K$3,IF(D1058='Напрямки конкурса'!$L$4,'Напрямки конкурса'!$K$4,IF(D1058='Напрямки конкурса'!$L$5,'Напрямки конкурса'!$K$5,IF(D1058='Напрямки конкурса'!$L$6,'Напрямки конкурса'!$K$6,IF(D1058='Напрямки конкурса'!$L$7,'Напрямки конкурса'!$K$7,IF(D1058='Напрямки конкурса'!$L$8,'Напрямки конкурса'!$K$8,IF(D1058='Напрямки конкурса'!$L$9,'Напрямки конкурса'!$K$9,IF(D1058='Напрямки конкурса'!$L$10,'Напрямки конкурса'!$K$10,IF(D1058='Напрямки конкурса'!$L$11,'Напрямки конкурса'!$K$11,IF(D1058='Напрямки конкурса'!$L$12,'Напрямки конкурса'!$K$12,IF(D1058='Напрямки конкурса'!$L$13,'Напрямки конкурса'!$K$13,IF(D1058='Напрямки конкурса'!$L$14,'Напрямки конкурса'!$K$14,IF(D1058='Напрямки конкурса'!$L$15,'Напрямки конкурса'!$K$15,IF(D1058='Напрямки конкурса'!$L$16,'Напрямки конкурса'!$K$16,IF(D1058='Напрямки конкурса'!$L$17,'Напрямки конкурса'!$K$17,IF(D1058='Напрямки конкурса'!$L$18,'Напрямки конкурса'!$K$18,IF(D1058='Напрямки конкурса'!$L$19,'Напрямки конкурса'!$K$19,IF(D1058='Напрямки конкурса'!$L$20,'Напрямки конкурса'!$K$20,IF(D1058='Напрямки конкурса'!$L$21,'Напрямки конкурса'!$K$21,IF(D1058='Напрямки конкурса'!$L$22,'Напрямки конкурса'!$K$22,IF(D1058='Напрямки конкурса'!$L$23,'Напрямки конкурса'!$K$23,IF(D1058='Напрямки конкурса'!$L$24,'Напрямки конкурса'!$K$24,IF(D1058='Напрямки конкурса'!$L$25,'Напрямки конкурса'!$K$25,IF(D1058='Напрямки конкурса'!$L$26,'Напрямки конкурса'!$K$26,IF(D1058='Напрямки конкурса'!$L$27,'Напрямки конкурса'!$K$27,IF(D1058='Напрямки конкурса'!$L$28,'Напрямки конкурса'!$K$28,"")))))))))))))))))))))))))))</f>
        <v/>
      </c>
      <c r="D1058" s="50"/>
      <c r="E1058" s="171"/>
      <c r="F1058" s="171"/>
      <c r="G1058" s="171"/>
      <c r="H1058" s="150" t="str">
        <f>IF(I1058='Категорія витрат'!$B$2,'Категорія витрат'!$A$2,IF(I1058='Категорія витрат'!$B$3,'Категорія витрат'!$A$3,IF(I1058='Категорія витрат'!$B$4,'Категорія витрат'!$A$4,IF(I1058='Категорія витрат'!$B$5,'Категорія витрат'!$A$5,IF(I1058='Категорія витрат'!$B$6,'Категорія витрат'!$A$6,IF(I1058='Категорія витрат'!$B$7,'Категорія витрат'!$A$7,IF(I1058='Категорія витрат'!$B$8,'Категорія витрат'!$A$8,IF(I1058='Категорія витрат'!$B$9,'Категорія витрат'!$A$9,IF(I1058='Категорія витрат'!$B$10,'Категорія витрат'!$A$10,IF(I1058='Категорія витрат'!$B$11,'Категорія витрат'!$A$11,IF(I1058='Категорія витрат'!$B$12,'Категорія витрат'!$A$12,IF(I1058='Категорія витрат'!$B$13,'Категорія витрат'!$A$13,IF(I1058='Категорія витрат'!$B$14,'Категорія витрат'!$A$14,IF(I1058='Категорія витрат'!$B$15,'Категорія витрат'!$A$15,IF(I1058='Категорія витрат'!$B$16,'Категорія витрат'!$A$16,IF(I1058='Категорія витрат'!$B$17,'Категорія витрат'!$A$17,IF(I1058='Категорія витрат'!$B$18,'Категорія витрат'!$A$18,IF(I1058='Категорія витрат'!$B$19,'Категорія витрат'!$A$19,IF(I1058='Категорія витрат'!$B$20,'Категорія витрат'!$A$20,IF(I1058='Категорія витрат'!$B$21,'Категорія витрат'!$A$21,IF(I1058='Категорія витрат'!$B$22,'Категорія витрат'!$A$22,IF(I1058='Категорія витрат'!$B$23,'Категорія витрат'!$A$23,IF(I1058='Категорія витрат'!$B$24,'Категорія витрат'!$A$24,IF(I1058='Категорія витрат'!$B$25,'Категорія витрат'!$A$25,IF(I1058='Категорія витрат'!$B$26,'Категорія витрат'!$A$26,IF(I1058='Категорія витрат'!$B$27,'Категорія витрат'!$A$27,IF(I1058='Категорія витрат'!$B$28,'Категорія витрат'!$A$28,IF(I1058='Категорія витрат'!$B$29,'Категорія витрат'!$A$29,IF(I1058='Категорія витрат'!$B$30,'Категорія витрат'!$A$30,"")))))))))))))))))))))))))))))</f>
        <v/>
      </c>
      <c r="I1058" s="174"/>
      <c r="J1058" s="173"/>
      <c r="K1058" s="176"/>
      <c r="L1058" s="87">
        <f t="shared" si="505"/>
        <v>0</v>
      </c>
      <c r="M1058" s="176"/>
      <c r="N1058" s="178"/>
      <c r="O1058" s="171"/>
      <c r="P1058" s="159">
        <f>IF(J1058='Категорія витрат'!$F$2,ROUND('Додаток 3._Бюджет детальний ПР'!O1058*0.3676,2),IF(J1058='Категорія витрат'!$F$3,ROUND('Додаток 3._Бюджет детальний ПР'!O1058*0.347,2),IF(J1058='Категорія витрат'!$F$4,ROUND('Додаток 3._Бюджет детальний ПР'!O1058*0.347,2),IF(J1058='Категорія витрат'!$F$7,ROUND('Додаток 3._Бюджет детальний ПР'!O1058*0.0841,2),0))))</f>
        <v>0</v>
      </c>
      <c r="Q1058" s="153">
        <f t="shared" si="480"/>
        <v>0</v>
      </c>
      <c r="R1058" s="181"/>
      <c r="S1058" s="181"/>
      <c r="T1058" s="181"/>
      <c r="U1058" s="181"/>
      <c r="V1058" s="181"/>
      <c r="W1058" s="181"/>
      <c r="X1058" s="181"/>
      <c r="Y1058" s="181"/>
      <c r="Z1058" s="181"/>
      <c r="AA1058" s="181"/>
      <c r="AB1058" s="181"/>
      <c r="AC1058" s="181"/>
      <c r="AD1058" s="48">
        <f t="shared" si="481"/>
        <v>0</v>
      </c>
      <c r="AE1058" s="48">
        <f t="shared" si="482"/>
        <v>0</v>
      </c>
      <c r="AF1058" s="48">
        <f t="shared" si="483"/>
        <v>0</v>
      </c>
      <c r="AG1058" s="48">
        <f t="shared" si="484"/>
        <v>0</v>
      </c>
      <c r="AH1058" s="48">
        <f t="shared" si="485"/>
        <v>0</v>
      </c>
      <c r="AI1058" s="48">
        <f t="shared" si="486"/>
        <v>0</v>
      </c>
      <c r="AJ1058" s="48">
        <f t="shared" si="487"/>
        <v>0</v>
      </c>
      <c r="AK1058" s="48">
        <f t="shared" si="488"/>
        <v>0</v>
      </c>
      <c r="AL1058" s="181"/>
      <c r="AM1058" s="181"/>
      <c r="AN1058" s="77"/>
      <c r="AO1058" s="176"/>
      <c r="AP1058" s="87">
        <f t="shared" si="506"/>
        <v>0</v>
      </c>
      <c r="AQ1058" s="176"/>
      <c r="AR1058" s="178"/>
      <c r="AS1058" s="171"/>
      <c r="AT1058" s="159">
        <f>IF(J1058='Категорія витрат'!$F$2,ROUND('Додаток 3._Бюджет детальний ПР'!AS1058*0.3676,2),IF(J1058='Категорія витрат'!$F$3,ROUND('Додаток 3._Бюджет детальний ПР'!AS1058*0.347,2),IF(J1058='Категорія витрат'!$F$4,ROUND('Додаток 3._Бюджет детальний ПР'!AS1058*0.347,2),IF(J1058='Категорія витрат'!$F$7,ROUND('Додаток 3._Бюджет детальний ПР'!AS1058*0.0841,2),0))))</f>
        <v>0</v>
      </c>
      <c r="AU1058" s="153">
        <f t="shared" si="507"/>
        <v>0</v>
      </c>
      <c r="AV1058" s="181"/>
      <c r="AW1058" s="181"/>
      <c r="AX1058" s="181"/>
      <c r="AY1058" s="181"/>
      <c r="AZ1058" s="181"/>
      <c r="BA1058" s="181"/>
      <c r="BB1058" s="181"/>
      <c r="BC1058" s="181"/>
      <c r="BD1058" s="181"/>
      <c r="BE1058" s="181"/>
      <c r="BF1058" s="181"/>
      <c r="BG1058" s="181"/>
      <c r="BH1058" s="48">
        <f t="shared" si="489"/>
        <v>0</v>
      </c>
      <c r="BI1058" s="48">
        <f t="shared" si="490"/>
        <v>0</v>
      </c>
      <c r="BJ1058" s="48">
        <f t="shared" si="491"/>
        <v>0</v>
      </c>
      <c r="BK1058" s="48">
        <f t="shared" si="492"/>
        <v>0</v>
      </c>
      <c r="BL1058" s="48">
        <f t="shared" si="493"/>
        <v>0</v>
      </c>
      <c r="BM1058" s="48">
        <f t="shared" si="494"/>
        <v>0</v>
      </c>
      <c r="BN1058" s="48">
        <f t="shared" si="495"/>
        <v>0</v>
      </c>
      <c r="BO1058" s="48">
        <f t="shared" si="496"/>
        <v>0</v>
      </c>
      <c r="BP1058" s="181"/>
      <c r="BQ1058" s="181"/>
      <c r="BR1058" s="191"/>
      <c r="BS1058" s="176"/>
      <c r="BT1058" s="87">
        <f t="shared" si="508"/>
        <v>0</v>
      </c>
      <c r="BU1058" s="176"/>
      <c r="BV1058" s="178"/>
      <c r="BW1058" s="171"/>
      <c r="BX1058" s="159">
        <f>IF(J1058='Категорія витрат'!$F$2,ROUND('Додаток 3._Бюджет детальний ПР'!BW1058*0.3676,2),IF(J1058='Категорія витрат'!$F$3,ROUND('Додаток 3._Бюджет детальний ПР'!BW1058*0.347,2),IF(J1058='Категорія витрат'!$F$4,ROUND('Додаток 3._Бюджет детальний ПР'!BW1058*0.347,2),IF(J1058='Категорія витрат'!$F$7,ROUND('Додаток 3._Бюджет детальний ПР'!BW1058*0.0841,2),0))))</f>
        <v>0</v>
      </c>
      <c r="BY1058" s="153">
        <f t="shared" si="509"/>
        <v>0</v>
      </c>
      <c r="BZ1058" s="181"/>
      <c r="CA1058" s="181"/>
      <c r="CB1058" s="181"/>
      <c r="CC1058" s="181"/>
      <c r="CD1058" s="181"/>
      <c r="CE1058" s="181"/>
      <c r="CF1058" s="181"/>
      <c r="CG1058" s="181"/>
      <c r="CH1058" s="181"/>
      <c r="CI1058" s="181"/>
      <c r="CJ1058" s="181"/>
      <c r="CK1058" s="181"/>
      <c r="CL1058" s="48">
        <f t="shared" si="497"/>
        <v>0</v>
      </c>
      <c r="CM1058" s="48">
        <f t="shared" si="498"/>
        <v>0</v>
      </c>
      <c r="CN1058" s="48">
        <f t="shared" si="499"/>
        <v>0</v>
      </c>
      <c r="CO1058" s="48">
        <f t="shared" si="500"/>
        <v>0</v>
      </c>
      <c r="CP1058" s="48">
        <f t="shared" si="501"/>
        <v>0</v>
      </c>
      <c r="CQ1058" s="48">
        <f t="shared" si="502"/>
        <v>0</v>
      </c>
      <c r="CR1058" s="48">
        <f t="shared" si="503"/>
        <v>0</v>
      </c>
      <c r="CS1058" s="48">
        <f t="shared" si="504"/>
        <v>0</v>
      </c>
      <c r="CT1058" s="181"/>
      <c r="CU1058" s="181"/>
    </row>
    <row r="1059" spans="1:99" ht="20.100000000000001" customHeight="1" x14ac:dyDescent="0.25">
      <c r="A1059" s="58">
        <v>1055</v>
      </c>
      <c r="B1059" s="58" t="str">
        <f>IF(D1059='Напрямки конкурса'!$L$2,'Напрямки конкурса'!$B$2,IF(D1059='Напрямки конкурса'!$L$3,'Напрямки конкурса'!$B$3,IF(D1059='Напрямки конкурса'!$L$4,'Напрямки конкурса'!$B$4,IF(D1059='Напрямки конкурса'!$L$5,'Напрямки конкурса'!$B$5,IF(D1059='Напрямки конкурса'!$L$6,'Напрямки конкурса'!$B$6,IF(D1059='Напрямки конкурса'!$L$7,'Напрямки конкурса'!$B$7,IF(D1059='Напрямки конкурса'!$L$8,'Напрямки конкурса'!$B$8,IF(D1059='Напрямки конкурса'!$L$9,'Напрямки конкурса'!$B$9,IF(D1059='Напрямки конкурса'!$L$10,'Напрямки конкурса'!$B$10,IF(D1059='Напрямки конкурса'!$L$11,'Напрямки конкурса'!$B$11,IF(D1059='Напрямки конкурса'!$L$12,'Напрямки конкурса'!$B$12,IF(D1059='Напрямки конкурса'!$L$13,'Напрямки конкурса'!$B$13,IF(D1059='Напрямки конкурса'!$L$14,'Напрямки конкурса'!$B$14,IF(D1059='Напрямки конкурса'!$L$15,'Напрямки конкурса'!$B$15,IF(D1059='Напрямки конкурса'!$L$16,'Напрямки конкурса'!$B$16,IF(D1059='Напрямки конкурса'!$L$17,'Напрямки конкурса'!$B$17,IF(D1059='Напрямки конкурса'!$L$18,'Напрямки конкурса'!$B$18,IF(D1059='Напрямки конкурса'!$L$19,'Напрямки конкурса'!$B$19,IF(D1059='Напрямки конкурса'!$L$20,'Напрямки конкурса'!$B$20,IF(D1059='Напрямки конкурса'!$L$21,'Напрямки конкурса'!$B$21,IF(D1059='Напрямки конкурса'!$L$22,'Напрямки конкурса'!$B$22,IF(D1059='Напрямки конкурса'!$L$23,'Напрямки конкурса'!$B$23,IF(D1059='Напрямки конкурса'!$L$24,'Напрямки конкурса'!$B$24,IF(D1059='Напрямки конкурса'!$L$25,'Напрямки конкурса'!$B$25,IF(D1059='Напрямки конкурса'!$L$26,'Напрямки конкурса'!$B$26,IF(D1059='Напрямки конкурса'!$L$27,'Напрямки конкурса'!$B$27,IF(D1059='Напрямки конкурса'!$L$28,'Напрямки конкурса'!$B$28,"")))))))))))))))))))))))))))</f>
        <v/>
      </c>
      <c r="C1059" s="59" t="str">
        <f>IF(D1059='Напрямки конкурса'!$L$2,'Напрямки конкурса'!$K$2,IF(D1059='Напрямки конкурса'!$L$3,'Напрямки конкурса'!$K$3,IF(D1059='Напрямки конкурса'!$L$4,'Напрямки конкурса'!$K$4,IF(D1059='Напрямки конкурса'!$L$5,'Напрямки конкурса'!$K$5,IF(D1059='Напрямки конкурса'!$L$6,'Напрямки конкурса'!$K$6,IF(D1059='Напрямки конкурса'!$L$7,'Напрямки конкурса'!$K$7,IF(D1059='Напрямки конкурса'!$L$8,'Напрямки конкурса'!$K$8,IF(D1059='Напрямки конкурса'!$L$9,'Напрямки конкурса'!$K$9,IF(D1059='Напрямки конкурса'!$L$10,'Напрямки конкурса'!$K$10,IF(D1059='Напрямки конкурса'!$L$11,'Напрямки конкурса'!$K$11,IF(D1059='Напрямки конкурса'!$L$12,'Напрямки конкурса'!$K$12,IF(D1059='Напрямки конкурса'!$L$13,'Напрямки конкурса'!$K$13,IF(D1059='Напрямки конкурса'!$L$14,'Напрямки конкурса'!$K$14,IF(D1059='Напрямки конкурса'!$L$15,'Напрямки конкурса'!$K$15,IF(D1059='Напрямки конкурса'!$L$16,'Напрямки конкурса'!$K$16,IF(D1059='Напрямки конкурса'!$L$17,'Напрямки конкурса'!$K$17,IF(D1059='Напрямки конкурса'!$L$18,'Напрямки конкурса'!$K$18,IF(D1059='Напрямки конкурса'!$L$19,'Напрямки конкурса'!$K$19,IF(D1059='Напрямки конкурса'!$L$20,'Напрямки конкурса'!$K$20,IF(D1059='Напрямки конкурса'!$L$21,'Напрямки конкурса'!$K$21,IF(D1059='Напрямки конкурса'!$L$22,'Напрямки конкурса'!$K$22,IF(D1059='Напрямки конкурса'!$L$23,'Напрямки конкурса'!$K$23,IF(D1059='Напрямки конкурса'!$L$24,'Напрямки конкурса'!$K$24,IF(D1059='Напрямки конкурса'!$L$25,'Напрямки конкурса'!$K$25,IF(D1059='Напрямки конкурса'!$L$26,'Напрямки конкурса'!$K$26,IF(D1059='Напрямки конкурса'!$L$27,'Напрямки конкурса'!$K$27,IF(D1059='Напрямки конкурса'!$L$28,'Напрямки конкурса'!$K$28,"")))))))))))))))))))))))))))</f>
        <v/>
      </c>
      <c r="D1059" s="50"/>
      <c r="E1059" s="171"/>
      <c r="F1059" s="171"/>
      <c r="G1059" s="171"/>
      <c r="H1059" s="150" t="str">
        <f>IF(I1059='Категорія витрат'!$B$2,'Категорія витрат'!$A$2,IF(I1059='Категорія витрат'!$B$3,'Категорія витрат'!$A$3,IF(I1059='Категорія витрат'!$B$4,'Категорія витрат'!$A$4,IF(I1059='Категорія витрат'!$B$5,'Категорія витрат'!$A$5,IF(I1059='Категорія витрат'!$B$6,'Категорія витрат'!$A$6,IF(I1059='Категорія витрат'!$B$7,'Категорія витрат'!$A$7,IF(I1059='Категорія витрат'!$B$8,'Категорія витрат'!$A$8,IF(I1059='Категорія витрат'!$B$9,'Категорія витрат'!$A$9,IF(I1059='Категорія витрат'!$B$10,'Категорія витрат'!$A$10,IF(I1059='Категорія витрат'!$B$11,'Категорія витрат'!$A$11,IF(I1059='Категорія витрат'!$B$12,'Категорія витрат'!$A$12,IF(I1059='Категорія витрат'!$B$13,'Категорія витрат'!$A$13,IF(I1059='Категорія витрат'!$B$14,'Категорія витрат'!$A$14,IF(I1059='Категорія витрат'!$B$15,'Категорія витрат'!$A$15,IF(I1059='Категорія витрат'!$B$16,'Категорія витрат'!$A$16,IF(I1059='Категорія витрат'!$B$17,'Категорія витрат'!$A$17,IF(I1059='Категорія витрат'!$B$18,'Категорія витрат'!$A$18,IF(I1059='Категорія витрат'!$B$19,'Категорія витрат'!$A$19,IF(I1059='Категорія витрат'!$B$20,'Категорія витрат'!$A$20,IF(I1059='Категорія витрат'!$B$21,'Категорія витрат'!$A$21,IF(I1059='Категорія витрат'!$B$22,'Категорія витрат'!$A$22,IF(I1059='Категорія витрат'!$B$23,'Категорія витрат'!$A$23,IF(I1059='Категорія витрат'!$B$24,'Категорія витрат'!$A$24,IF(I1059='Категорія витрат'!$B$25,'Категорія витрат'!$A$25,IF(I1059='Категорія витрат'!$B$26,'Категорія витрат'!$A$26,IF(I1059='Категорія витрат'!$B$27,'Категорія витрат'!$A$27,IF(I1059='Категорія витрат'!$B$28,'Категорія витрат'!$A$28,IF(I1059='Категорія витрат'!$B$29,'Категорія витрат'!$A$29,IF(I1059='Категорія витрат'!$B$30,'Категорія витрат'!$A$30,"")))))))))))))))))))))))))))))</f>
        <v/>
      </c>
      <c r="I1059" s="174"/>
      <c r="J1059" s="173"/>
      <c r="K1059" s="176"/>
      <c r="L1059" s="87">
        <f t="shared" si="505"/>
        <v>0</v>
      </c>
      <c r="M1059" s="176"/>
      <c r="N1059" s="178"/>
      <c r="O1059" s="171"/>
      <c r="P1059" s="159">
        <f>IF(J1059='Категорія витрат'!$F$2,ROUND('Додаток 3._Бюджет детальний ПР'!O1059*0.3676,2),IF(J1059='Категорія витрат'!$F$3,ROUND('Додаток 3._Бюджет детальний ПР'!O1059*0.347,2),IF(J1059='Категорія витрат'!$F$4,ROUND('Додаток 3._Бюджет детальний ПР'!O1059*0.347,2),IF(J1059='Категорія витрат'!$F$7,ROUND('Додаток 3._Бюджет детальний ПР'!O1059*0.0841,2),0))))</f>
        <v>0</v>
      </c>
      <c r="Q1059" s="153">
        <f t="shared" si="480"/>
        <v>0</v>
      </c>
      <c r="R1059" s="181"/>
      <c r="S1059" s="181"/>
      <c r="T1059" s="181"/>
      <c r="U1059" s="181"/>
      <c r="V1059" s="181"/>
      <c r="W1059" s="181"/>
      <c r="X1059" s="181"/>
      <c r="Y1059" s="181"/>
      <c r="Z1059" s="181"/>
      <c r="AA1059" s="181"/>
      <c r="AB1059" s="181"/>
      <c r="AC1059" s="181"/>
      <c r="AD1059" s="48">
        <f t="shared" si="481"/>
        <v>0</v>
      </c>
      <c r="AE1059" s="48">
        <f t="shared" si="482"/>
        <v>0</v>
      </c>
      <c r="AF1059" s="48">
        <f t="shared" si="483"/>
        <v>0</v>
      </c>
      <c r="AG1059" s="48">
        <f t="shared" si="484"/>
        <v>0</v>
      </c>
      <c r="AH1059" s="48">
        <f t="shared" si="485"/>
        <v>0</v>
      </c>
      <c r="AI1059" s="48">
        <f t="shared" si="486"/>
        <v>0</v>
      </c>
      <c r="AJ1059" s="48">
        <f t="shared" si="487"/>
        <v>0</v>
      </c>
      <c r="AK1059" s="48">
        <f t="shared" si="488"/>
        <v>0</v>
      </c>
      <c r="AL1059" s="181"/>
      <c r="AM1059" s="181"/>
      <c r="AN1059" s="77"/>
      <c r="AO1059" s="176"/>
      <c r="AP1059" s="87">
        <f t="shared" si="506"/>
        <v>0</v>
      </c>
      <c r="AQ1059" s="176"/>
      <c r="AR1059" s="178"/>
      <c r="AS1059" s="171"/>
      <c r="AT1059" s="159">
        <f>IF(J1059='Категорія витрат'!$F$2,ROUND('Додаток 3._Бюджет детальний ПР'!AS1059*0.3676,2),IF(J1059='Категорія витрат'!$F$3,ROUND('Додаток 3._Бюджет детальний ПР'!AS1059*0.347,2),IF(J1059='Категорія витрат'!$F$4,ROUND('Додаток 3._Бюджет детальний ПР'!AS1059*0.347,2),IF(J1059='Категорія витрат'!$F$7,ROUND('Додаток 3._Бюджет детальний ПР'!AS1059*0.0841,2),0))))</f>
        <v>0</v>
      </c>
      <c r="AU1059" s="153">
        <f t="shared" si="507"/>
        <v>0</v>
      </c>
      <c r="AV1059" s="181"/>
      <c r="AW1059" s="181"/>
      <c r="AX1059" s="181"/>
      <c r="AY1059" s="181"/>
      <c r="AZ1059" s="181"/>
      <c r="BA1059" s="181"/>
      <c r="BB1059" s="181"/>
      <c r="BC1059" s="181"/>
      <c r="BD1059" s="181"/>
      <c r="BE1059" s="181"/>
      <c r="BF1059" s="181"/>
      <c r="BG1059" s="181"/>
      <c r="BH1059" s="48">
        <f t="shared" si="489"/>
        <v>0</v>
      </c>
      <c r="BI1059" s="48">
        <f t="shared" si="490"/>
        <v>0</v>
      </c>
      <c r="BJ1059" s="48">
        <f t="shared" si="491"/>
        <v>0</v>
      </c>
      <c r="BK1059" s="48">
        <f t="shared" si="492"/>
        <v>0</v>
      </c>
      <c r="BL1059" s="48">
        <f t="shared" si="493"/>
        <v>0</v>
      </c>
      <c r="BM1059" s="48">
        <f t="shared" si="494"/>
        <v>0</v>
      </c>
      <c r="BN1059" s="48">
        <f t="shared" si="495"/>
        <v>0</v>
      </c>
      <c r="BO1059" s="48">
        <f t="shared" si="496"/>
        <v>0</v>
      </c>
      <c r="BP1059" s="181"/>
      <c r="BQ1059" s="181"/>
      <c r="BR1059" s="191"/>
      <c r="BS1059" s="176"/>
      <c r="BT1059" s="87">
        <f t="shared" si="508"/>
        <v>0</v>
      </c>
      <c r="BU1059" s="176"/>
      <c r="BV1059" s="178"/>
      <c r="BW1059" s="171"/>
      <c r="BX1059" s="159">
        <f>IF(J1059='Категорія витрат'!$F$2,ROUND('Додаток 3._Бюджет детальний ПР'!BW1059*0.3676,2),IF(J1059='Категорія витрат'!$F$3,ROUND('Додаток 3._Бюджет детальний ПР'!BW1059*0.347,2),IF(J1059='Категорія витрат'!$F$4,ROUND('Додаток 3._Бюджет детальний ПР'!BW1059*0.347,2),IF(J1059='Категорія витрат'!$F$7,ROUND('Додаток 3._Бюджет детальний ПР'!BW1059*0.0841,2),0))))</f>
        <v>0</v>
      </c>
      <c r="BY1059" s="153">
        <f t="shared" si="509"/>
        <v>0</v>
      </c>
      <c r="BZ1059" s="181"/>
      <c r="CA1059" s="181"/>
      <c r="CB1059" s="181"/>
      <c r="CC1059" s="181"/>
      <c r="CD1059" s="181"/>
      <c r="CE1059" s="181"/>
      <c r="CF1059" s="181"/>
      <c r="CG1059" s="181"/>
      <c r="CH1059" s="181"/>
      <c r="CI1059" s="181"/>
      <c r="CJ1059" s="181"/>
      <c r="CK1059" s="181"/>
      <c r="CL1059" s="48">
        <f t="shared" si="497"/>
        <v>0</v>
      </c>
      <c r="CM1059" s="48">
        <f t="shared" si="498"/>
        <v>0</v>
      </c>
      <c r="CN1059" s="48">
        <f t="shared" si="499"/>
        <v>0</v>
      </c>
      <c r="CO1059" s="48">
        <f t="shared" si="500"/>
        <v>0</v>
      </c>
      <c r="CP1059" s="48">
        <f t="shared" si="501"/>
        <v>0</v>
      </c>
      <c r="CQ1059" s="48">
        <f t="shared" si="502"/>
        <v>0</v>
      </c>
      <c r="CR1059" s="48">
        <f t="shared" si="503"/>
        <v>0</v>
      </c>
      <c r="CS1059" s="48">
        <f t="shared" si="504"/>
        <v>0</v>
      </c>
      <c r="CT1059" s="181"/>
      <c r="CU1059" s="181"/>
    </row>
    <row r="1060" spans="1:99" ht="20.100000000000001" customHeight="1" x14ac:dyDescent="0.25">
      <c r="A1060" s="58">
        <v>1056</v>
      </c>
      <c r="B1060" s="58" t="str">
        <f>IF(D1060='Напрямки конкурса'!$L$2,'Напрямки конкурса'!$B$2,IF(D1060='Напрямки конкурса'!$L$3,'Напрямки конкурса'!$B$3,IF(D1060='Напрямки конкурса'!$L$4,'Напрямки конкурса'!$B$4,IF(D1060='Напрямки конкурса'!$L$5,'Напрямки конкурса'!$B$5,IF(D1060='Напрямки конкурса'!$L$6,'Напрямки конкурса'!$B$6,IF(D1060='Напрямки конкурса'!$L$7,'Напрямки конкурса'!$B$7,IF(D1060='Напрямки конкурса'!$L$8,'Напрямки конкурса'!$B$8,IF(D1060='Напрямки конкурса'!$L$9,'Напрямки конкурса'!$B$9,IF(D1060='Напрямки конкурса'!$L$10,'Напрямки конкурса'!$B$10,IF(D1060='Напрямки конкурса'!$L$11,'Напрямки конкурса'!$B$11,IF(D1060='Напрямки конкурса'!$L$12,'Напрямки конкурса'!$B$12,IF(D1060='Напрямки конкурса'!$L$13,'Напрямки конкурса'!$B$13,IF(D1060='Напрямки конкурса'!$L$14,'Напрямки конкурса'!$B$14,IF(D1060='Напрямки конкурса'!$L$15,'Напрямки конкурса'!$B$15,IF(D1060='Напрямки конкурса'!$L$16,'Напрямки конкурса'!$B$16,IF(D1060='Напрямки конкурса'!$L$17,'Напрямки конкурса'!$B$17,IF(D1060='Напрямки конкурса'!$L$18,'Напрямки конкурса'!$B$18,IF(D1060='Напрямки конкурса'!$L$19,'Напрямки конкурса'!$B$19,IF(D1060='Напрямки конкурса'!$L$20,'Напрямки конкурса'!$B$20,IF(D1060='Напрямки конкурса'!$L$21,'Напрямки конкурса'!$B$21,IF(D1060='Напрямки конкурса'!$L$22,'Напрямки конкурса'!$B$22,IF(D1060='Напрямки конкурса'!$L$23,'Напрямки конкурса'!$B$23,IF(D1060='Напрямки конкурса'!$L$24,'Напрямки конкурса'!$B$24,IF(D1060='Напрямки конкурса'!$L$25,'Напрямки конкурса'!$B$25,IF(D1060='Напрямки конкурса'!$L$26,'Напрямки конкурса'!$B$26,IF(D1060='Напрямки конкурса'!$L$27,'Напрямки конкурса'!$B$27,IF(D1060='Напрямки конкурса'!$L$28,'Напрямки конкурса'!$B$28,"")))))))))))))))))))))))))))</f>
        <v/>
      </c>
      <c r="C1060" s="59" t="str">
        <f>IF(D1060='Напрямки конкурса'!$L$2,'Напрямки конкурса'!$K$2,IF(D1060='Напрямки конкурса'!$L$3,'Напрямки конкурса'!$K$3,IF(D1060='Напрямки конкурса'!$L$4,'Напрямки конкурса'!$K$4,IF(D1060='Напрямки конкурса'!$L$5,'Напрямки конкурса'!$K$5,IF(D1060='Напрямки конкурса'!$L$6,'Напрямки конкурса'!$K$6,IF(D1060='Напрямки конкурса'!$L$7,'Напрямки конкурса'!$K$7,IF(D1060='Напрямки конкурса'!$L$8,'Напрямки конкурса'!$K$8,IF(D1060='Напрямки конкурса'!$L$9,'Напрямки конкурса'!$K$9,IF(D1060='Напрямки конкурса'!$L$10,'Напрямки конкурса'!$K$10,IF(D1060='Напрямки конкурса'!$L$11,'Напрямки конкурса'!$K$11,IF(D1060='Напрямки конкурса'!$L$12,'Напрямки конкурса'!$K$12,IF(D1060='Напрямки конкурса'!$L$13,'Напрямки конкурса'!$K$13,IF(D1060='Напрямки конкурса'!$L$14,'Напрямки конкурса'!$K$14,IF(D1060='Напрямки конкурса'!$L$15,'Напрямки конкурса'!$K$15,IF(D1060='Напрямки конкурса'!$L$16,'Напрямки конкурса'!$K$16,IF(D1060='Напрямки конкурса'!$L$17,'Напрямки конкурса'!$K$17,IF(D1060='Напрямки конкурса'!$L$18,'Напрямки конкурса'!$K$18,IF(D1060='Напрямки конкурса'!$L$19,'Напрямки конкурса'!$K$19,IF(D1060='Напрямки конкурса'!$L$20,'Напрямки конкурса'!$K$20,IF(D1060='Напрямки конкурса'!$L$21,'Напрямки конкурса'!$K$21,IF(D1060='Напрямки конкурса'!$L$22,'Напрямки конкурса'!$K$22,IF(D1060='Напрямки конкурса'!$L$23,'Напрямки конкурса'!$K$23,IF(D1060='Напрямки конкурса'!$L$24,'Напрямки конкурса'!$K$24,IF(D1060='Напрямки конкурса'!$L$25,'Напрямки конкурса'!$K$25,IF(D1060='Напрямки конкурса'!$L$26,'Напрямки конкурса'!$K$26,IF(D1060='Напрямки конкурса'!$L$27,'Напрямки конкурса'!$K$27,IF(D1060='Напрямки конкурса'!$L$28,'Напрямки конкурса'!$K$28,"")))))))))))))))))))))))))))</f>
        <v/>
      </c>
      <c r="D1060" s="50"/>
      <c r="E1060" s="171"/>
      <c r="F1060" s="171"/>
      <c r="G1060" s="171"/>
      <c r="H1060" s="150" t="str">
        <f>IF(I1060='Категорія витрат'!$B$2,'Категорія витрат'!$A$2,IF(I1060='Категорія витрат'!$B$3,'Категорія витрат'!$A$3,IF(I1060='Категорія витрат'!$B$4,'Категорія витрат'!$A$4,IF(I1060='Категорія витрат'!$B$5,'Категорія витрат'!$A$5,IF(I1060='Категорія витрат'!$B$6,'Категорія витрат'!$A$6,IF(I1060='Категорія витрат'!$B$7,'Категорія витрат'!$A$7,IF(I1060='Категорія витрат'!$B$8,'Категорія витрат'!$A$8,IF(I1060='Категорія витрат'!$B$9,'Категорія витрат'!$A$9,IF(I1060='Категорія витрат'!$B$10,'Категорія витрат'!$A$10,IF(I1060='Категорія витрат'!$B$11,'Категорія витрат'!$A$11,IF(I1060='Категорія витрат'!$B$12,'Категорія витрат'!$A$12,IF(I1060='Категорія витрат'!$B$13,'Категорія витрат'!$A$13,IF(I1060='Категорія витрат'!$B$14,'Категорія витрат'!$A$14,IF(I1060='Категорія витрат'!$B$15,'Категорія витрат'!$A$15,IF(I1060='Категорія витрат'!$B$16,'Категорія витрат'!$A$16,IF(I1060='Категорія витрат'!$B$17,'Категорія витрат'!$A$17,IF(I1060='Категорія витрат'!$B$18,'Категорія витрат'!$A$18,IF(I1060='Категорія витрат'!$B$19,'Категорія витрат'!$A$19,IF(I1060='Категорія витрат'!$B$20,'Категорія витрат'!$A$20,IF(I1060='Категорія витрат'!$B$21,'Категорія витрат'!$A$21,IF(I1060='Категорія витрат'!$B$22,'Категорія витрат'!$A$22,IF(I1060='Категорія витрат'!$B$23,'Категорія витрат'!$A$23,IF(I1060='Категорія витрат'!$B$24,'Категорія витрат'!$A$24,IF(I1060='Категорія витрат'!$B$25,'Категорія витрат'!$A$25,IF(I1060='Категорія витрат'!$B$26,'Категорія витрат'!$A$26,IF(I1060='Категорія витрат'!$B$27,'Категорія витрат'!$A$27,IF(I1060='Категорія витрат'!$B$28,'Категорія витрат'!$A$28,IF(I1060='Категорія витрат'!$B$29,'Категорія витрат'!$A$29,IF(I1060='Категорія витрат'!$B$30,'Категорія витрат'!$A$30,"")))))))))))))))))))))))))))))</f>
        <v/>
      </c>
      <c r="I1060" s="174"/>
      <c r="J1060" s="173"/>
      <c r="K1060" s="176"/>
      <c r="L1060" s="87">
        <f t="shared" si="505"/>
        <v>0</v>
      </c>
      <c r="M1060" s="176"/>
      <c r="N1060" s="178"/>
      <c r="O1060" s="171"/>
      <c r="P1060" s="159">
        <f>IF(J1060='Категорія витрат'!$F$2,ROUND('Додаток 3._Бюджет детальний ПР'!O1060*0.3676,2),IF(J1060='Категорія витрат'!$F$3,ROUND('Додаток 3._Бюджет детальний ПР'!O1060*0.347,2),IF(J1060='Категорія витрат'!$F$4,ROUND('Додаток 3._Бюджет детальний ПР'!O1060*0.347,2),IF(J1060='Категорія витрат'!$F$7,ROUND('Додаток 3._Бюджет детальний ПР'!O1060*0.0841,2),0))))</f>
        <v>0</v>
      </c>
      <c r="Q1060" s="153">
        <f t="shared" si="480"/>
        <v>0</v>
      </c>
      <c r="R1060" s="181"/>
      <c r="S1060" s="181"/>
      <c r="T1060" s="181"/>
      <c r="U1060" s="181"/>
      <c r="V1060" s="181"/>
      <c r="W1060" s="181"/>
      <c r="X1060" s="181"/>
      <c r="Y1060" s="181"/>
      <c r="Z1060" s="181"/>
      <c r="AA1060" s="181"/>
      <c r="AB1060" s="181"/>
      <c r="AC1060" s="181"/>
      <c r="AD1060" s="48">
        <f t="shared" si="481"/>
        <v>0</v>
      </c>
      <c r="AE1060" s="48">
        <f t="shared" si="482"/>
        <v>0</v>
      </c>
      <c r="AF1060" s="48">
        <f t="shared" si="483"/>
        <v>0</v>
      </c>
      <c r="AG1060" s="48">
        <f t="shared" si="484"/>
        <v>0</v>
      </c>
      <c r="AH1060" s="48">
        <f t="shared" si="485"/>
        <v>0</v>
      </c>
      <c r="AI1060" s="48">
        <f t="shared" si="486"/>
        <v>0</v>
      </c>
      <c r="AJ1060" s="48">
        <f t="shared" si="487"/>
        <v>0</v>
      </c>
      <c r="AK1060" s="48">
        <f t="shared" si="488"/>
        <v>0</v>
      </c>
      <c r="AL1060" s="181"/>
      <c r="AM1060" s="181"/>
      <c r="AN1060" s="77"/>
      <c r="AO1060" s="176"/>
      <c r="AP1060" s="87">
        <f t="shared" si="506"/>
        <v>0</v>
      </c>
      <c r="AQ1060" s="176"/>
      <c r="AR1060" s="178"/>
      <c r="AS1060" s="171"/>
      <c r="AT1060" s="159">
        <f>IF(J1060='Категорія витрат'!$F$2,ROUND('Додаток 3._Бюджет детальний ПР'!AS1060*0.3676,2),IF(J1060='Категорія витрат'!$F$3,ROUND('Додаток 3._Бюджет детальний ПР'!AS1060*0.347,2),IF(J1060='Категорія витрат'!$F$4,ROUND('Додаток 3._Бюджет детальний ПР'!AS1060*0.347,2),IF(J1060='Категорія витрат'!$F$7,ROUND('Додаток 3._Бюджет детальний ПР'!AS1060*0.0841,2),0))))</f>
        <v>0</v>
      </c>
      <c r="AU1060" s="153">
        <f t="shared" si="507"/>
        <v>0</v>
      </c>
      <c r="AV1060" s="181"/>
      <c r="AW1060" s="181"/>
      <c r="AX1060" s="181"/>
      <c r="AY1060" s="181"/>
      <c r="AZ1060" s="181"/>
      <c r="BA1060" s="181"/>
      <c r="BB1060" s="181"/>
      <c r="BC1060" s="181"/>
      <c r="BD1060" s="181"/>
      <c r="BE1060" s="181"/>
      <c r="BF1060" s="181"/>
      <c r="BG1060" s="181"/>
      <c r="BH1060" s="48">
        <f t="shared" si="489"/>
        <v>0</v>
      </c>
      <c r="BI1060" s="48">
        <f t="shared" si="490"/>
        <v>0</v>
      </c>
      <c r="BJ1060" s="48">
        <f t="shared" si="491"/>
        <v>0</v>
      </c>
      <c r="BK1060" s="48">
        <f t="shared" si="492"/>
        <v>0</v>
      </c>
      <c r="BL1060" s="48">
        <f t="shared" si="493"/>
        <v>0</v>
      </c>
      <c r="BM1060" s="48">
        <f t="shared" si="494"/>
        <v>0</v>
      </c>
      <c r="BN1060" s="48">
        <f t="shared" si="495"/>
        <v>0</v>
      </c>
      <c r="BO1060" s="48">
        <f t="shared" si="496"/>
        <v>0</v>
      </c>
      <c r="BP1060" s="181"/>
      <c r="BQ1060" s="181"/>
      <c r="BR1060" s="191"/>
      <c r="BS1060" s="176"/>
      <c r="BT1060" s="87">
        <f t="shared" si="508"/>
        <v>0</v>
      </c>
      <c r="BU1060" s="176"/>
      <c r="BV1060" s="178"/>
      <c r="BW1060" s="171"/>
      <c r="BX1060" s="159">
        <f>IF(J1060='Категорія витрат'!$F$2,ROUND('Додаток 3._Бюджет детальний ПР'!BW1060*0.3676,2),IF(J1060='Категорія витрат'!$F$3,ROUND('Додаток 3._Бюджет детальний ПР'!BW1060*0.347,2),IF(J1060='Категорія витрат'!$F$4,ROUND('Додаток 3._Бюджет детальний ПР'!BW1060*0.347,2),IF(J1060='Категорія витрат'!$F$7,ROUND('Додаток 3._Бюджет детальний ПР'!BW1060*0.0841,2),0))))</f>
        <v>0</v>
      </c>
      <c r="BY1060" s="153">
        <f t="shared" si="509"/>
        <v>0</v>
      </c>
      <c r="BZ1060" s="181"/>
      <c r="CA1060" s="181"/>
      <c r="CB1060" s="181"/>
      <c r="CC1060" s="181"/>
      <c r="CD1060" s="181"/>
      <c r="CE1060" s="181"/>
      <c r="CF1060" s="181"/>
      <c r="CG1060" s="181"/>
      <c r="CH1060" s="181"/>
      <c r="CI1060" s="181"/>
      <c r="CJ1060" s="181"/>
      <c r="CK1060" s="181"/>
      <c r="CL1060" s="48">
        <f t="shared" si="497"/>
        <v>0</v>
      </c>
      <c r="CM1060" s="48">
        <f t="shared" si="498"/>
        <v>0</v>
      </c>
      <c r="CN1060" s="48">
        <f t="shared" si="499"/>
        <v>0</v>
      </c>
      <c r="CO1060" s="48">
        <f t="shared" si="500"/>
        <v>0</v>
      </c>
      <c r="CP1060" s="48">
        <f t="shared" si="501"/>
        <v>0</v>
      </c>
      <c r="CQ1060" s="48">
        <f t="shared" si="502"/>
        <v>0</v>
      </c>
      <c r="CR1060" s="48">
        <f t="shared" si="503"/>
        <v>0</v>
      </c>
      <c r="CS1060" s="48">
        <f t="shared" si="504"/>
        <v>0</v>
      </c>
      <c r="CT1060" s="181"/>
      <c r="CU1060" s="181"/>
    </row>
    <row r="1061" spans="1:99" ht="20.100000000000001" customHeight="1" x14ac:dyDescent="0.25">
      <c r="A1061" s="58">
        <v>1057</v>
      </c>
      <c r="B1061" s="58" t="str">
        <f>IF(D1061='Напрямки конкурса'!$L$2,'Напрямки конкурса'!$B$2,IF(D1061='Напрямки конкурса'!$L$3,'Напрямки конкурса'!$B$3,IF(D1061='Напрямки конкурса'!$L$4,'Напрямки конкурса'!$B$4,IF(D1061='Напрямки конкурса'!$L$5,'Напрямки конкурса'!$B$5,IF(D1061='Напрямки конкурса'!$L$6,'Напрямки конкурса'!$B$6,IF(D1061='Напрямки конкурса'!$L$7,'Напрямки конкурса'!$B$7,IF(D1061='Напрямки конкурса'!$L$8,'Напрямки конкурса'!$B$8,IF(D1061='Напрямки конкурса'!$L$9,'Напрямки конкурса'!$B$9,IF(D1061='Напрямки конкурса'!$L$10,'Напрямки конкурса'!$B$10,IF(D1061='Напрямки конкурса'!$L$11,'Напрямки конкурса'!$B$11,IF(D1061='Напрямки конкурса'!$L$12,'Напрямки конкурса'!$B$12,IF(D1061='Напрямки конкурса'!$L$13,'Напрямки конкурса'!$B$13,IF(D1061='Напрямки конкурса'!$L$14,'Напрямки конкурса'!$B$14,IF(D1061='Напрямки конкурса'!$L$15,'Напрямки конкурса'!$B$15,IF(D1061='Напрямки конкурса'!$L$16,'Напрямки конкурса'!$B$16,IF(D1061='Напрямки конкурса'!$L$17,'Напрямки конкурса'!$B$17,IF(D1061='Напрямки конкурса'!$L$18,'Напрямки конкурса'!$B$18,IF(D1061='Напрямки конкурса'!$L$19,'Напрямки конкурса'!$B$19,IF(D1061='Напрямки конкурса'!$L$20,'Напрямки конкурса'!$B$20,IF(D1061='Напрямки конкурса'!$L$21,'Напрямки конкурса'!$B$21,IF(D1061='Напрямки конкурса'!$L$22,'Напрямки конкурса'!$B$22,IF(D1061='Напрямки конкурса'!$L$23,'Напрямки конкурса'!$B$23,IF(D1061='Напрямки конкурса'!$L$24,'Напрямки конкурса'!$B$24,IF(D1061='Напрямки конкурса'!$L$25,'Напрямки конкурса'!$B$25,IF(D1061='Напрямки конкурса'!$L$26,'Напрямки конкурса'!$B$26,IF(D1061='Напрямки конкурса'!$L$27,'Напрямки конкурса'!$B$27,IF(D1061='Напрямки конкурса'!$L$28,'Напрямки конкурса'!$B$28,"")))))))))))))))))))))))))))</f>
        <v/>
      </c>
      <c r="C1061" s="59" t="str">
        <f>IF(D1061='Напрямки конкурса'!$L$2,'Напрямки конкурса'!$K$2,IF(D1061='Напрямки конкурса'!$L$3,'Напрямки конкурса'!$K$3,IF(D1061='Напрямки конкурса'!$L$4,'Напрямки конкурса'!$K$4,IF(D1061='Напрямки конкурса'!$L$5,'Напрямки конкурса'!$K$5,IF(D1061='Напрямки конкурса'!$L$6,'Напрямки конкурса'!$K$6,IF(D1061='Напрямки конкурса'!$L$7,'Напрямки конкурса'!$K$7,IF(D1061='Напрямки конкурса'!$L$8,'Напрямки конкурса'!$K$8,IF(D1061='Напрямки конкурса'!$L$9,'Напрямки конкурса'!$K$9,IF(D1061='Напрямки конкурса'!$L$10,'Напрямки конкурса'!$K$10,IF(D1061='Напрямки конкурса'!$L$11,'Напрямки конкурса'!$K$11,IF(D1061='Напрямки конкурса'!$L$12,'Напрямки конкурса'!$K$12,IF(D1061='Напрямки конкурса'!$L$13,'Напрямки конкурса'!$K$13,IF(D1061='Напрямки конкурса'!$L$14,'Напрямки конкурса'!$K$14,IF(D1061='Напрямки конкурса'!$L$15,'Напрямки конкурса'!$K$15,IF(D1061='Напрямки конкурса'!$L$16,'Напрямки конкурса'!$K$16,IF(D1061='Напрямки конкурса'!$L$17,'Напрямки конкурса'!$K$17,IF(D1061='Напрямки конкурса'!$L$18,'Напрямки конкурса'!$K$18,IF(D1061='Напрямки конкурса'!$L$19,'Напрямки конкурса'!$K$19,IF(D1061='Напрямки конкурса'!$L$20,'Напрямки конкурса'!$K$20,IF(D1061='Напрямки конкурса'!$L$21,'Напрямки конкурса'!$K$21,IF(D1061='Напрямки конкурса'!$L$22,'Напрямки конкурса'!$K$22,IF(D1061='Напрямки конкурса'!$L$23,'Напрямки конкурса'!$K$23,IF(D1061='Напрямки конкурса'!$L$24,'Напрямки конкурса'!$K$24,IF(D1061='Напрямки конкурса'!$L$25,'Напрямки конкурса'!$K$25,IF(D1061='Напрямки конкурса'!$L$26,'Напрямки конкурса'!$K$26,IF(D1061='Напрямки конкурса'!$L$27,'Напрямки конкурса'!$K$27,IF(D1061='Напрямки конкурса'!$L$28,'Напрямки конкурса'!$K$28,"")))))))))))))))))))))))))))</f>
        <v/>
      </c>
      <c r="D1061" s="50"/>
      <c r="E1061" s="171"/>
      <c r="F1061" s="171"/>
      <c r="G1061" s="171"/>
      <c r="H1061" s="150" t="str">
        <f>IF(I1061='Категорія витрат'!$B$2,'Категорія витрат'!$A$2,IF(I1061='Категорія витрат'!$B$3,'Категорія витрат'!$A$3,IF(I1061='Категорія витрат'!$B$4,'Категорія витрат'!$A$4,IF(I1061='Категорія витрат'!$B$5,'Категорія витрат'!$A$5,IF(I1061='Категорія витрат'!$B$6,'Категорія витрат'!$A$6,IF(I1061='Категорія витрат'!$B$7,'Категорія витрат'!$A$7,IF(I1061='Категорія витрат'!$B$8,'Категорія витрат'!$A$8,IF(I1061='Категорія витрат'!$B$9,'Категорія витрат'!$A$9,IF(I1061='Категорія витрат'!$B$10,'Категорія витрат'!$A$10,IF(I1061='Категорія витрат'!$B$11,'Категорія витрат'!$A$11,IF(I1061='Категорія витрат'!$B$12,'Категорія витрат'!$A$12,IF(I1061='Категорія витрат'!$B$13,'Категорія витрат'!$A$13,IF(I1061='Категорія витрат'!$B$14,'Категорія витрат'!$A$14,IF(I1061='Категорія витрат'!$B$15,'Категорія витрат'!$A$15,IF(I1061='Категорія витрат'!$B$16,'Категорія витрат'!$A$16,IF(I1061='Категорія витрат'!$B$17,'Категорія витрат'!$A$17,IF(I1061='Категорія витрат'!$B$18,'Категорія витрат'!$A$18,IF(I1061='Категорія витрат'!$B$19,'Категорія витрат'!$A$19,IF(I1061='Категорія витрат'!$B$20,'Категорія витрат'!$A$20,IF(I1061='Категорія витрат'!$B$21,'Категорія витрат'!$A$21,IF(I1061='Категорія витрат'!$B$22,'Категорія витрат'!$A$22,IF(I1061='Категорія витрат'!$B$23,'Категорія витрат'!$A$23,IF(I1061='Категорія витрат'!$B$24,'Категорія витрат'!$A$24,IF(I1061='Категорія витрат'!$B$25,'Категорія витрат'!$A$25,IF(I1061='Категорія витрат'!$B$26,'Категорія витрат'!$A$26,IF(I1061='Категорія витрат'!$B$27,'Категорія витрат'!$A$27,IF(I1061='Категорія витрат'!$B$28,'Категорія витрат'!$A$28,IF(I1061='Категорія витрат'!$B$29,'Категорія витрат'!$A$29,IF(I1061='Категорія витрат'!$B$30,'Категорія витрат'!$A$30,"")))))))))))))))))))))))))))))</f>
        <v/>
      </c>
      <c r="I1061" s="174"/>
      <c r="J1061" s="173"/>
      <c r="K1061" s="176"/>
      <c r="L1061" s="87">
        <f t="shared" si="505"/>
        <v>0</v>
      </c>
      <c r="M1061" s="176"/>
      <c r="N1061" s="178"/>
      <c r="O1061" s="171"/>
      <c r="P1061" s="159">
        <f>IF(J1061='Категорія витрат'!$F$2,ROUND('Додаток 3._Бюджет детальний ПР'!O1061*0.3676,2),IF(J1061='Категорія витрат'!$F$3,ROUND('Додаток 3._Бюджет детальний ПР'!O1061*0.347,2),IF(J1061='Категорія витрат'!$F$4,ROUND('Додаток 3._Бюджет детальний ПР'!O1061*0.347,2),IF(J1061='Категорія витрат'!$F$7,ROUND('Додаток 3._Бюджет детальний ПР'!O1061*0.0841,2),0))))</f>
        <v>0</v>
      </c>
      <c r="Q1061" s="153">
        <f t="shared" si="480"/>
        <v>0</v>
      </c>
      <c r="R1061" s="181"/>
      <c r="S1061" s="181"/>
      <c r="T1061" s="181"/>
      <c r="U1061" s="181"/>
      <c r="V1061" s="181"/>
      <c r="W1061" s="181"/>
      <c r="X1061" s="181"/>
      <c r="Y1061" s="181"/>
      <c r="Z1061" s="181"/>
      <c r="AA1061" s="181"/>
      <c r="AB1061" s="181"/>
      <c r="AC1061" s="181"/>
      <c r="AD1061" s="48">
        <f t="shared" si="481"/>
        <v>0</v>
      </c>
      <c r="AE1061" s="48">
        <f t="shared" si="482"/>
        <v>0</v>
      </c>
      <c r="AF1061" s="48">
        <f t="shared" si="483"/>
        <v>0</v>
      </c>
      <c r="AG1061" s="48">
        <f t="shared" si="484"/>
        <v>0</v>
      </c>
      <c r="AH1061" s="48">
        <f t="shared" si="485"/>
        <v>0</v>
      </c>
      <c r="AI1061" s="48">
        <f t="shared" si="486"/>
        <v>0</v>
      </c>
      <c r="AJ1061" s="48">
        <f t="shared" si="487"/>
        <v>0</v>
      </c>
      <c r="AK1061" s="48">
        <f t="shared" si="488"/>
        <v>0</v>
      </c>
      <c r="AL1061" s="181"/>
      <c r="AM1061" s="181"/>
      <c r="AN1061" s="77"/>
      <c r="AO1061" s="176"/>
      <c r="AP1061" s="87">
        <f t="shared" si="506"/>
        <v>0</v>
      </c>
      <c r="AQ1061" s="176"/>
      <c r="AR1061" s="178"/>
      <c r="AS1061" s="171"/>
      <c r="AT1061" s="159">
        <f>IF(J1061='Категорія витрат'!$F$2,ROUND('Додаток 3._Бюджет детальний ПР'!AS1061*0.3676,2),IF(J1061='Категорія витрат'!$F$3,ROUND('Додаток 3._Бюджет детальний ПР'!AS1061*0.347,2),IF(J1061='Категорія витрат'!$F$4,ROUND('Додаток 3._Бюджет детальний ПР'!AS1061*0.347,2),IF(J1061='Категорія витрат'!$F$7,ROUND('Додаток 3._Бюджет детальний ПР'!AS1061*0.0841,2),0))))</f>
        <v>0</v>
      </c>
      <c r="AU1061" s="153">
        <f t="shared" si="507"/>
        <v>0</v>
      </c>
      <c r="AV1061" s="181"/>
      <c r="AW1061" s="181"/>
      <c r="AX1061" s="181"/>
      <c r="AY1061" s="181"/>
      <c r="AZ1061" s="181"/>
      <c r="BA1061" s="181"/>
      <c r="BB1061" s="181"/>
      <c r="BC1061" s="181"/>
      <c r="BD1061" s="181"/>
      <c r="BE1061" s="181"/>
      <c r="BF1061" s="181"/>
      <c r="BG1061" s="181"/>
      <c r="BH1061" s="48">
        <f t="shared" si="489"/>
        <v>0</v>
      </c>
      <c r="BI1061" s="48">
        <f t="shared" si="490"/>
        <v>0</v>
      </c>
      <c r="BJ1061" s="48">
        <f t="shared" si="491"/>
        <v>0</v>
      </c>
      <c r="BK1061" s="48">
        <f t="shared" si="492"/>
        <v>0</v>
      </c>
      <c r="BL1061" s="48">
        <f t="shared" si="493"/>
        <v>0</v>
      </c>
      <c r="BM1061" s="48">
        <f t="shared" si="494"/>
        <v>0</v>
      </c>
      <c r="BN1061" s="48">
        <f t="shared" si="495"/>
        <v>0</v>
      </c>
      <c r="BO1061" s="48">
        <f t="shared" si="496"/>
        <v>0</v>
      </c>
      <c r="BP1061" s="181"/>
      <c r="BQ1061" s="181"/>
      <c r="BR1061" s="191"/>
      <c r="BS1061" s="176"/>
      <c r="BT1061" s="87">
        <f t="shared" si="508"/>
        <v>0</v>
      </c>
      <c r="BU1061" s="176"/>
      <c r="BV1061" s="178"/>
      <c r="BW1061" s="171"/>
      <c r="BX1061" s="159">
        <f>IF(J1061='Категорія витрат'!$F$2,ROUND('Додаток 3._Бюджет детальний ПР'!BW1061*0.3676,2),IF(J1061='Категорія витрат'!$F$3,ROUND('Додаток 3._Бюджет детальний ПР'!BW1061*0.347,2),IF(J1061='Категорія витрат'!$F$4,ROUND('Додаток 3._Бюджет детальний ПР'!BW1061*0.347,2),IF(J1061='Категорія витрат'!$F$7,ROUND('Додаток 3._Бюджет детальний ПР'!BW1061*0.0841,2),0))))</f>
        <v>0</v>
      </c>
      <c r="BY1061" s="153">
        <f t="shared" si="509"/>
        <v>0</v>
      </c>
      <c r="BZ1061" s="181"/>
      <c r="CA1061" s="181"/>
      <c r="CB1061" s="181"/>
      <c r="CC1061" s="181"/>
      <c r="CD1061" s="181"/>
      <c r="CE1061" s="181"/>
      <c r="CF1061" s="181"/>
      <c r="CG1061" s="181"/>
      <c r="CH1061" s="181"/>
      <c r="CI1061" s="181"/>
      <c r="CJ1061" s="181"/>
      <c r="CK1061" s="181"/>
      <c r="CL1061" s="48">
        <f t="shared" si="497"/>
        <v>0</v>
      </c>
      <c r="CM1061" s="48">
        <f t="shared" si="498"/>
        <v>0</v>
      </c>
      <c r="CN1061" s="48">
        <f t="shared" si="499"/>
        <v>0</v>
      </c>
      <c r="CO1061" s="48">
        <f t="shared" si="500"/>
        <v>0</v>
      </c>
      <c r="CP1061" s="48">
        <f t="shared" si="501"/>
        <v>0</v>
      </c>
      <c r="CQ1061" s="48">
        <f t="shared" si="502"/>
        <v>0</v>
      </c>
      <c r="CR1061" s="48">
        <f t="shared" si="503"/>
        <v>0</v>
      </c>
      <c r="CS1061" s="48">
        <f t="shared" si="504"/>
        <v>0</v>
      </c>
      <c r="CT1061" s="181"/>
      <c r="CU1061" s="181"/>
    </row>
    <row r="1062" spans="1:99" ht="20.100000000000001" customHeight="1" x14ac:dyDescent="0.25">
      <c r="A1062" s="58">
        <v>1058</v>
      </c>
      <c r="B1062" s="58" t="str">
        <f>IF(D1062='Напрямки конкурса'!$L$2,'Напрямки конкурса'!$B$2,IF(D1062='Напрямки конкурса'!$L$3,'Напрямки конкурса'!$B$3,IF(D1062='Напрямки конкурса'!$L$4,'Напрямки конкурса'!$B$4,IF(D1062='Напрямки конкурса'!$L$5,'Напрямки конкурса'!$B$5,IF(D1062='Напрямки конкурса'!$L$6,'Напрямки конкурса'!$B$6,IF(D1062='Напрямки конкурса'!$L$7,'Напрямки конкурса'!$B$7,IF(D1062='Напрямки конкурса'!$L$8,'Напрямки конкурса'!$B$8,IF(D1062='Напрямки конкурса'!$L$9,'Напрямки конкурса'!$B$9,IF(D1062='Напрямки конкурса'!$L$10,'Напрямки конкурса'!$B$10,IF(D1062='Напрямки конкурса'!$L$11,'Напрямки конкурса'!$B$11,IF(D1062='Напрямки конкурса'!$L$12,'Напрямки конкурса'!$B$12,IF(D1062='Напрямки конкурса'!$L$13,'Напрямки конкурса'!$B$13,IF(D1062='Напрямки конкурса'!$L$14,'Напрямки конкурса'!$B$14,IF(D1062='Напрямки конкурса'!$L$15,'Напрямки конкурса'!$B$15,IF(D1062='Напрямки конкурса'!$L$16,'Напрямки конкурса'!$B$16,IF(D1062='Напрямки конкурса'!$L$17,'Напрямки конкурса'!$B$17,IF(D1062='Напрямки конкурса'!$L$18,'Напрямки конкурса'!$B$18,IF(D1062='Напрямки конкурса'!$L$19,'Напрямки конкурса'!$B$19,IF(D1062='Напрямки конкурса'!$L$20,'Напрямки конкурса'!$B$20,IF(D1062='Напрямки конкурса'!$L$21,'Напрямки конкурса'!$B$21,IF(D1062='Напрямки конкурса'!$L$22,'Напрямки конкурса'!$B$22,IF(D1062='Напрямки конкурса'!$L$23,'Напрямки конкурса'!$B$23,IF(D1062='Напрямки конкурса'!$L$24,'Напрямки конкурса'!$B$24,IF(D1062='Напрямки конкурса'!$L$25,'Напрямки конкурса'!$B$25,IF(D1062='Напрямки конкурса'!$L$26,'Напрямки конкурса'!$B$26,IF(D1062='Напрямки конкурса'!$L$27,'Напрямки конкурса'!$B$27,IF(D1062='Напрямки конкурса'!$L$28,'Напрямки конкурса'!$B$28,"")))))))))))))))))))))))))))</f>
        <v/>
      </c>
      <c r="C1062" s="59" t="str">
        <f>IF(D1062='Напрямки конкурса'!$L$2,'Напрямки конкурса'!$K$2,IF(D1062='Напрямки конкурса'!$L$3,'Напрямки конкурса'!$K$3,IF(D1062='Напрямки конкурса'!$L$4,'Напрямки конкурса'!$K$4,IF(D1062='Напрямки конкурса'!$L$5,'Напрямки конкурса'!$K$5,IF(D1062='Напрямки конкурса'!$L$6,'Напрямки конкурса'!$K$6,IF(D1062='Напрямки конкурса'!$L$7,'Напрямки конкурса'!$K$7,IF(D1062='Напрямки конкурса'!$L$8,'Напрямки конкурса'!$K$8,IF(D1062='Напрямки конкурса'!$L$9,'Напрямки конкурса'!$K$9,IF(D1062='Напрямки конкурса'!$L$10,'Напрямки конкурса'!$K$10,IF(D1062='Напрямки конкурса'!$L$11,'Напрямки конкурса'!$K$11,IF(D1062='Напрямки конкурса'!$L$12,'Напрямки конкурса'!$K$12,IF(D1062='Напрямки конкурса'!$L$13,'Напрямки конкурса'!$K$13,IF(D1062='Напрямки конкурса'!$L$14,'Напрямки конкурса'!$K$14,IF(D1062='Напрямки конкурса'!$L$15,'Напрямки конкурса'!$K$15,IF(D1062='Напрямки конкурса'!$L$16,'Напрямки конкурса'!$K$16,IF(D1062='Напрямки конкурса'!$L$17,'Напрямки конкурса'!$K$17,IF(D1062='Напрямки конкурса'!$L$18,'Напрямки конкурса'!$K$18,IF(D1062='Напрямки конкурса'!$L$19,'Напрямки конкурса'!$K$19,IF(D1062='Напрямки конкурса'!$L$20,'Напрямки конкурса'!$K$20,IF(D1062='Напрямки конкурса'!$L$21,'Напрямки конкурса'!$K$21,IF(D1062='Напрямки конкурса'!$L$22,'Напрямки конкурса'!$K$22,IF(D1062='Напрямки конкурса'!$L$23,'Напрямки конкурса'!$K$23,IF(D1062='Напрямки конкурса'!$L$24,'Напрямки конкурса'!$K$24,IF(D1062='Напрямки конкурса'!$L$25,'Напрямки конкурса'!$K$25,IF(D1062='Напрямки конкурса'!$L$26,'Напрямки конкурса'!$K$26,IF(D1062='Напрямки конкурса'!$L$27,'Напрямки конкурса'!$K$27,IF(D1062='Напрямки конкурса'!$L$28,'Напрямки конкурса'!$K$28,"")))))))))))))))))))))))))))</f>
        <v/>
      </c>
      <c r="D1062" s="50"/>
      <c r="E1062" s="171"/>
      <c r="F1062" s="171"/>
      <c r="G1062" s="171"/>
      <c r="H1062" s="150" t="str">
        <f>IF(I1062='Категорія витрат'!$B$2,'Категорія витрат'!$A$2,IF(I1062='Категорія витрат'!$B$3,'Категорія витрат'!$A$3,IF(I1062='Категорія витрат'!$B$4,'Категорія витрат'!$A$4,IF(I1062='Категорія витрат'!$B$5,'Категорія витрат'!$A$5,IF(I1062='Категорія витрат'!$B$6,'Категорія витрат'!$A$6,IF(I1062='Категорія витрат'!$B$7,'Категорія витрат'!$A$7,IF(I1062='Категорія витрат'!$B$8,'Категорія витрат'!$A$8,IF(I1062='Категорія витрат'!$B$9,'Категорія витрат'!$A$9,IF(I1062='Категорія витрат'!$B$10,'Категорія витрат'!$A$10,IF(I1062='Категорія витрат'!$B$11,'Категорія витрат'!$A$11,IF(I1062='Категорія витрат'!$B$12,'Категорія витрат'!$A$12,IF(I1062='Категорія витрат'!$B$13,'Категорія витрат'!$A$13,IF(I1062='Категорія витрат'!$B$14,'Категорія витрат'!$A$14,IF(I1062='Категорія витрат'!$B$15,'Категорія витрат'!$A$15,IF(I1062='Категорія витрат'!$B$16,'Категорія витрат'!$A$16,IF(I1062='Категорія витрат'!$B$17,'Категорія витрат'!$A$17,IF(I1062='Категорія витрат'!$B$18,'Категорія витрат'!$A$18,IF(I1062='Категорія витрат'!$B$19,'Категорія витрат'!$A$19,IF(I1062='Категорія витрат'!$B$20,'Категорія витрат'!$A$20,IF(I1062='Категорія витрат'!$B$21,'Категорія витрат'!$A$21,IF(I1062='Категорія витрат'!$B$22,'Категорія витрат'!$A$22,IF(I1062='Категорія витрат'!$B$23,'Категорія витрат'!$A$23,IF(I1062='Категорія витрат'!$B$24,'Категорія витрат'!$A$24,IF(I1062='Категорія витрат'!$B$25,'Категорія витрат'!$A$25,IF(I1062='Категорія витрат'!$B$26,'Категорія витрат'!$A$26,IF(I1062='Категорія витрат'!$B$27,'Категорія витрат'!$A$27,IF(I1062='Категорія витрат'!$B$28,'Категорія витрат'!$A$28,IF(I1062='Категорія витрат'!$B$29,'Категорія витрат'!$A$29,IF(I1062='Категорія витрат'!$B$30,'Категорія витрат'!$A$30,"")))))))))))))))))))))))))))))</f>
        <v/>
      </c>
      <c r="I1062" s="174"/>
      <c r="J1062" s="173"/>
      <c r="K1062" s="176"/>
      <c r="L1062" s="87">
        <f t="shared" si="505"/>
        <v>0</v>
      </c>
      <c r="M1062" s="176"/>
      <c r="N1062" s="178"/>
      <c r="O1062" s="171"/>
      <c r="P1062" s="159">
        <f>IF(J1062='Категорія витрат'!$F$2,ROUND('Додаток 3._Бюджет детальний ПР'!O1062*0.3676,2),IF(J1062='Категорія витрат'!$F$3,ROUND('Додаток 3._Бюджет детальний ПР'!O1062*0.347,2),IF(J1062='Категорія витрат'!$F$4,ROUND('Додаток 3._Бюджет детальний ПР'!O1062*0.347,2),IF(J1062='Категорія витрат'!$F$7,ROUND('Додаток 3._Бюджет детальний ПР'!O1062*0.0841,2),0))))</f>
        <v>0</v>
      </c>
      <c r="Q1062" s="153">
        <f t="shared" si="480"/>
        <v>0</v>
      </c>
      <c r="R1062" s="181"/>
      <c r="S1062" s="181"/>
      <c r="T1062" s="181"/>
      <c r="U1062" s="181"/>
      <c r="V1062" s="181"/>
      <c r="W1062" s="181"/>
      <c r="X1062" s="181"/>
      <c r="Y1062" s="181"/>
      <c r="Z1062" s="181"/>
      <c r="AA1062" s="181"/>
      <c r="AB1062" s="181"/>
      <c r="AC1062" s="181"/>
      <c r="AD1062" s="48">
        <f t="shared" si="481"/>
        <v>0</v>
      </c>
      <c r="AE1062" s="48">
        <f t="shared" si="482"/>
        <v>0</v>
      </c>
      <c r="AF1062" s="48">
        <f t="shared" si="483"/>
        <v>0</v>
      </c>
      <c r="AG1062" s="48">
        <f t="shared" si="484"/>
        <v>0</v>
      </c>
      <c r="AH1062" s="48">
        <f t="shared" si="485"/>
        <v>0</v>
      </c>
      <c r="AI1062" s="48">
        <f t="shared" si="486"/>
        <v>0</v>
      </c>
      <c r="AJ1062" s="48">
        <f t="shared" si="487"/>
        <v>0</v>
      </c>
      <c r="AK1062" s="48">
        <f t="shared" si="488"/>
        <v>0</v>
      </c>
      <c r="AL1062" s="181"/>
      <c r="AM1062" s="181"/>
      <c r="AN1062" s="77"/>
      <c r="AO1062" s="176"/>
      <c r="AP1062" s="87">
        <f t="shared" si="506"/>
        <v>0</v>
      </c>
      <c r="AQ1062" s="176"/>
      <c r="AR1062" s="178"/>
      <c r="AS1062" s="171"/>
      <c r="AT1062" s="159">
        <f>IF(J1062='Категорія витрат'!$F$2,ROUND('Додаток 3._Бюджет детальний ПР'!AS1062*0.3676,2),IF(J1062='Категорія витрат'!$F$3,ROUND('Додаток 3._Бюджет детальний ПР'!AS1062*0.347,2),IF(J1062='Категорія витрат'!$F$4,ROUND('Додаток 3._Бюджет детальний ПР'!AS1062*0.347,2),IF(J1062='Категорія витрат'!$F$7,ROUND('Додаток 3._Бюджет детальний ПР'!AS1062*0.0841,2),0))))</f>
        <v>0</v>
      </c>
      <c r="AU1062" s="153">
        <f t="shared" si="507"/>
        <v>0</v>
      </c>
      <c r="AV1062" s="181"/>
      <c r="AW1062" s="181"/>
      <c r="AX1062" s="181"/>
      <c r="AY1062" s="181"/>
      <c r="AZ1062" s="181"/>
      <c r="BA1062" s="181"/>
      <c r="BB1062" s="181"/>
      <c r="BC1062" s="181"/>
      <c r="BD1062" s="181"/>
      <c r="BE1062" s="181"/>
      <c r="BF1062" s="181"/>
      <c r="BG1062" s="181"/>
      <c r="BH1062" s="48">
        <f t="shared" si="489"/>
        <v>0</v>
      </c>
      <c r="BI1062" s="48">
        <f t="shared" si="490"/>
        <v>0</v>
      </c>
      <c r="BJ1062" s="48">
        <f t="shared" si="491"/>
        <v>0</v>
      </c>
      <c r="BK1062" s="48">
        <f t="shared" si="492"/>
        <v>0</v>
      </c>
      <c r="BL1062" s="48">
        <f t="shared" si="493"/>
        <v>0</v>
      </c>
      <c r="BM1062" s="48">
        <f t="shared" si="494"/>
        <v>0</v>
      </c>
      <c r="BN1062" s="48">
        <f t="shared" si="495"/>
        <v>0</v>
      </c>
      <c r="BO1062" s="48">
        <f t="shared" si="496"/>
        <v>0</v>
      </c>
      <c r="BP1062" s="181"/>
      <c r="BQ1062" s="181"/>
      <c r="BR1062" s="191"/>
      <c r="BS1062" s="176"/>
      <c r="BT1062" s="87">
        <f t="shared" si="508"/>
        <v>0</v>
      </c>
      <c r="BU1062" s="176"/>
      <c r="BV1062" s="178"/>
      <c r="BW1062" s="171"/>
      <c r="BX1062" s="159">
        <f>IF(J1062='Категорія витрат'!$F$2,ROUND('Додаток 3._Бюджет детальний ПР'!BW1062*0.3676,2),IF(J1062='Категорія витрат'!$F$3,ROUND('Додаток 3._Бюджет детальний ПР'!BW1062*0.347,2),IF(J1062='Категорія витрат'!$F$4,ROUND('Додаток 3._Бюджет детальний ПР'!BW1062*0.347,2),IF(J1062='Категорія витрат'!$F$7,ROUND('Додаток 3._Бюджет детальний ПР'!BW1062*0.0841,2),0))))</f>
        <v>0</v>
      </c>
      <c r="BY1062" s="153">
        <f t="shared" si="509"/>
        <v>0</v>
      </c>
      <c r="BZ1062" s="181"/>
      <c r="CA1062" s="181"/>
      <c r="CB1062" s="181"/>
      <c r="CC1062" s="181"/>
      <c r="CD1062" s="181"/>
      <c r="CE1062" s="181"/>
      <c r="CF1062" s="181"/>
      <c r="CG1062" s="181"/>
      <c r="CH1062" s="181"/>
      <c r="CI1062" s="181"/>
      <c r="CJ1062" s="181"/>
      <c r="CK1062" s="181"/>
      <c r="CL1062" s="48">
        <f t="shared" si="497"/>
        <v>0</v>
      </c>
      <c r="CM1062" s="48">
        <f t="shared" si="498"/>
        <v>0</v>
      </c>
      <c r="CN1062" s="48">
        <f t="shared" si="499"/>
        <v>0</v>
      </c>
      <c r="CO1062" s="48">
        <f t="shared" si="500"/>
        <v>0</v>
      </c>
      <c r="CP1062" s="48">
        <f t="shared" si="501"/>
        <v>0</v>
      </c>
      <c r="CQ1062" s="48">
        <f t="shared" si="502"/>
        <v>0</v>
      </c>
      <c r="CR1062" s="48">
        <f t="shared" si="503"/>
        <v>0</v>
      </c>
      <c r="CS1062" s="48">
        <f t="shared" si="504"/>
        <v>0</v>
      </c>
      <c r="CT1062" s="181"/>
      <c r="CU1062" s="181"/>
    </row>
    <row r="1063" spans="1:99" ht="20.100000000000001" customHeight="1" x14ac:dyDescent="0.25">
      <c r="A1063" s="58">
        <v>1059</v>
      </c>
      <c r="B1063" s="58" t="str">
        <f>IF(D1063='Напрямки конкурса'!$L$2,'Напрямки конкурса'!$B$2,IF(D1063='Напрямки конкурса'!$L$3,'Напрямки конкурса'!$B$3,IF(D1063='Напрямки конкурса'!$L$4,'Напрямки конкурса'!$B$4,IF(D1063='Напрямки конкурса'!$L$5,'Напрямки конкурса'!$B$5,IF(D1063='Напрямки конкурса'!$L$6,'Напрямки конкурса'!$B$6,IF(D1063='Напрямки конкурса'!$L$7,'Напрямки конкурса'!$B$7,IF(D1063='Напрямки конкурса'!$L$8,'Напрямки конкурса'!$B$8,IF(D1063='Напрямки конкурса'!$L$9,'Напрямки конкурса'!$B$9,IF(D1063='Напрямки конкурса'!$L$10,'Напрямки конкурса'!$B$10,IF(D1063='Напрямки конкурса'!$L$11,'Напрямки конкурса'!$B$11,IF(D1063='Напрямки конкурса'!$L$12,'Напрямки конкурса'!$B$12,IF(D1063='Напрямки конкурса'!$L$13,'Напрямки конкурса'!$B$13,IF(D1063='Напрямки конкурса'!$L$14,'Напрямки конкурса'!$B$14,IF(D1063='Напрямки конкурса'!$L$15,'Напрямки конкурса'!$B$15,IF(D1063='Напрямки конкурса'!$L$16,'Напрямки конкурса'!$B$16,IF(D1063='Напрямки конкурса'!$L$17,'Напрямки конкурса'!$B$17,IF(D1063='Напрямки конкурса'!$L$18,'Напрямки конкурса'!$B$18,IF(D1063='Напрямки конкурса'!$L$19,'Напрямки конкурса'!$B$19,IF(D1063='Напрямки конкурса'!$L$20,'Напрямки конкурса'!$B$20,IF(D1063='Напрямки конкурса'!$L$21,'Напрямки конкурса'!$B$21,IF(D1063='Напрямки конкурса'!$L$22,'Напрямки конкурса'!$B$22,IF(D1063='Напрямки конкурса'!$L$23,'Напрямки конкурса'!$B$23,IF(D1063='Напрямки конкурса'!$L$24,'Напрямки конкурса'!$B$24,IF(D1063='Напрямки конкурса'!$L$25,'Напрямки конкурса'!$B$25,IF(D1063='Напрямки конкурса'!$L$26,'Напрямки конкурса'!$B$26,IF(D1063='Напрямки конкурса'!$L$27,'Напрямки конкурса'!$B$27,IF(D1063='Напрямки конкурса'!$L$28,'Напрямки конкурса'!$B$28,"")))))))))))))))))))))))))))</f>
        <v/>
      </c>
      <c r="C1063" s="59" t="str">
        <f>IF(D1063='Напрямки конкурса'!$L$2,'Напрямки конкурса'!$K$2,IF(D1063='Напрямки конкурса'!$L$3,'Напрямки конкурса'!$K$3,IF(D1063='Напрямки конкурса'!$L$4,'Напрямки конкурса'!$K$4,IF(D1063='Напрямки конкурса'!$L$5,'Напрямки конкурса'!$K$5,IF(D1063='Напрямки конкурса'!$L$6,'Напрямки конкурса'!$K$6,IF(D1063='Напрямки конкурса'!$L$7,'Напрямки конкурса'!$K$7,IF(D1063='Напрямки конкурса'!$L$8,'Напрямки конкурса'!$K$8,IF(D1063='Напрямки конкурса'!$L$9,'Напрямки конкурса'!$K$9,IF(D1063='Напрямки конкурса'!$L$10,'Напрямки конкурса'!$K$10,IF(D1063='Напрямки конкурса'!$L$11,'Напрямки конкурса'!$K$11,IF(D1063='Напрямки конкурса'!$L$12,'Напрямки конкурса'!$K$12,IF(D1063='Напрямки конкурса'!$L$13,'Напрямки конкурса'!$K$13,IF(D1063='Напрямки конкурса'!$L$14,'Напрямки конкурса'!$K$14,IF(D1063='Напрямки конкурса'!$L$15,'Напрямки конкурса'!$K$15,IF(D1063='Напрямки конкурса'!$L$16,'Напрямки конкурса'!$K$16,IF(D1063='Напрямки конкурса'!$L$17,'Напрямки конкурса'!$K$17,IF(D1063='Напрямки конкурса'!$L$18,'Напрямки конкурса'!$K$18,IF(D1063='Напрямки конкурса'!$L$19,'Напрямки конкурса'!$K$19,IF(D1063='Напрямки конкурса'!$L$20,'Напрямки конкурса'!$K$20,IF(D1063='Напрямки конкурса'!$L$21,'Напрямки конкурса'!$K$21,IF(D1063='Напрямки конкурса'!$L$22,'Напрямки конкурса'!$K$22,IF(D1063='Напрямки конкурса'!$L$23,'Напрямки конкурса'!$K$23,IF(D1063='Напрямки конкурса'!$L$24,'Напрямки конкурса'!$K$24,IF(D1063='Напрямки конкурса'!$L$25,'Напрямки конкурса'!$K$25,IF(D1063='Напрямки конкурса'!$L$26,'Напрямки конкурса'!$K$26,IF(D1063='Напрямки конкурса'!$L$27,'Напрямки конкурса'!$K$27,IF(D1063='Напрямки конкурса'!$L$28,'Напрямки конкурса'!$K$28,"")))))))))))))))))))))))))))</f>
        <v/>
      </c>
      <c r="D1063" s="50"/>
      <c r="E1063" s="171"/>
      <c r="F1063" s="171"/>
      <c r="G1063" s="171"/>
      <c r="H1063" s="150" t="str">
        <f>IF(I1063='Категорія витрат'!$B$2,'Категорія витрат'!$A$2,IF(I1063='Категорія витрат'!$B$3,'Категорія витрат'!$A$3,IF(I1063='Категорія витрат'!$B$4,'Категорія витрат'!$A$4,IF(I1063='Категорія витрат'!$B$5,'Категорія витрат'!$A$5,IF(I1063='Категорія витрат'!$B$6,'Категорія витрат'!$A$6,IF(I1063='Категорія витрат'!$B$7,'Категорія витрат'!$A$7,IF(I1063='Категорія витрат'!$B$8,'Категорія витрат'!$A$8,IF(I1063='Категорія витрат'!$B$9,'Категорія витрат'!$A$9,IF(I1063='Категорія витрат'!$B$10,'Категорія витрат'!$A$10,IF(I1063='Категорія витрат'!$B$11,'Категорія витрат'!$A$11,IF(I1063='Категорія витрат'!$B$12,'Категорія витрат'!$A$12,IF(I1063='Категорія витрат'!$B$13,'Категорія витрат'!$A$13,IF(I1063='Категорія витрат'!$B$14,'Категорія витрат'!$A$14,IF(I1063='Категорія витрат'!$B$15,'Категорія витрат'!$A$15,IF(I1063='Категорія витрат'!$B$16,'Категорія витрат'!$A$16,IF(I1063='Категорія витрат'!$B$17,'Категорія витрат'!$A$17,IF(I1063='Категорія витрат'!$B$18,'Категорія витрат'!$A$18,IF(I1063='Категорія витрат'!$B$19,'Категорія витрат'!$A$19,IF(I1063='Категорія витрат'!$B$20,'Категорія витрат'!$A$20,IF(I1063='Категорія витрат'!$B$21,'Категорія витрат'!$A$21,IF(I1063='Категорія витрат'!$B$22,'Категорія витрат'!$A$22,IF(I1063='Категорія витрат'!$B$23,'Категорія витрат'!$A$23,IF(I1063='Категорія витрат'!$B$24,'Категорія витрат'!$A$24,IF(I1063='Категорія витрат'!$B$25,'Категорія витрат'!$A$25,IF(I1063='Категорія витрат'!$B$26,'Категорія витрат'!$A$26,IF(I1063='Категорія витрат'!$B$27,'Категорія витрат'!$A$27,IF(I1063='Категорія витрат'!$B$28,'Категорія витрат'!$A$28,IF(I1063='Категорія витрат'!$B$29,'Категорія витрат'!$A$29,IF(I1063='Категорія витрат'!$B$30,'Категорія витрат'!$A$30,"")))))))))))))))))))))))))))))</f>
        <v/>
      </c>
      <c r="I1063" s="174"/>
      <c r="J1063" s="173"/>
      <c r="K1063" s="176"/>
      <c r="L1063" s="87">
        <f t="shared" si="505"/>
        <v>0</v>
      </c>
      <c r="M1063" s="176"/>
      <c r="N1063" s="178"/>
      <c r="O1063" s="171"/>
      <c r="P1063" s="159">
        <f>IF(J1063='Категорія витрат'!$F$2,ROUND('Додаток 3._Бюджет детальний ПР'!O1063*0.3676,2),IF(J1063='Категорія витрат'!$F$3,ROUND('Додаток 3._Бюджет детальний ПР'!O1063*0.347,2),IF(J1063='Категорія витрат'!$F$4,ROUND('Додаток 3._Бюджет детальний ПР'!O1063*0.347,2),IF(J1063='Категорія витрат'!$F$7,ROUND('Додаток 3._Бюджет детальний ПР'!O1063*0.0841,2),0))))</f>
        <v>0</v>
      </c>
      <c r="Q1063" s="153">
        <f t="shared" si="480"/>
        <v>0</v>
      </c>
      <c r="R1063" s="181"/>
      <c r="S1063" s="181"/>
      <c r="T1063" s="181"/>
      <c r="U1063" s="181"/>
      <c r="V1063" s="181"/>
      <c r="W1063" s="181"/>
      <c r="X1063" s="181"/>
      <c r="Y1063" s="181"/>
      <c r="Z1063" s="181"/>
      <c r="AA1063" s="181"/>
      <c r="AB1063" s="181"/>
      <c r="AC1063" s="181"/>
      <c r="AD1063" s="48">
        <f t="shared" si="481"/>
        <v>0</v>
      </c>
      <c r="AE1063" s="48">
        <f t="shared" si="482"/>
        <v>0</v>
      </c>
      <c r="AF1063" s="48">
        <f t="shared" si="483"/>
        <v>0</v>
      </c>
      <c r="AG1063" s="48">
        <f t="shared" si="484"/>
        <v>0</v>
      </c>
      <c r="AH1063" s="48">
        <f t="shared" si="485"/>
        <v>0</v>
      </c>
      <c r="AI1063" s="48">
        <f t="shared" si="486"/>
        <v>0</v>
      </c>
      <c r="AJ1063" s="48">
        <f t="shared" si="487"/>
        <v>0</v>
      </c>
      <c r="AK1063" s="48">
        <f t="shared" si="488"/>
        <v>0</v>
      </c>
      <c r="AL1063" s="181"/>
      <c r="AM1063" s="181"/>
      <c r="AN1063" s="77"/>
      <c r="AO1063" s="176"/>
      <c r="AP1063" s="87">
        <f t="shared" si="506"/>
        <v>0</v>
      </c>
      <c r="AQ1063" s="176"/>
      <c r="AR1063" s="178"/>
      <c r="AS1063" s="171"/>
      <c r="AT1063" s="159">
        <f>IF(J1063='Категорія витрат'!$F$2,ROUND('Додаток 3._Бюджет детальний ПР'!AS1063*0.3676,2),IF(J1063='Категорія витрат'!$F$3,ROUND('Додаток 3._Бюджет детальний ПР'!AS1063*0.347,2),IF(J1063='Категорія витрат'!$F$4,ROUND('Додаток 3._Бюджет детальний ПР'!AS1063*0.347,2),IF(J1063='Категорія витрат'!$F$7,ROUND('Додаток 3._Бюджет детальний ПР'!AS1063*0.0841,2),0))))</f>
        <v>0</v>
      </c>
      <c r="AU1063" s="153">
        <f t="shared" si="507"/>
        <v>0</v>
      </c>
      <c r="AV1063" s="181"/>
      <c r="AW1063" s="181"/>
      <c r="AX1063" s="181"/>
      <c r="AY1063" s="181"/>
      <c r="AZ1063" s="181"/>
      <c r="BA1063" s="181"/>
      <c r="BB1063" s="181"/>
      <c r="BC1063" s="181"/>
      <c r="BD1063" s="181"/>
      <c r="BE1063" s="181"/>
      <c r="BF1063" s="181"/>
      <c r="BG1063" s="181"/>
      <c r="BH1063" s="48">
        <f t="shared" si="489"/>
        <v>0</v>
      </c>
      <c r="BI1063" s="48">
        <f t="shared" si="490"/>
        <v>0</v>
      </c>
      <c r="BJ1063" s="48">
        <f t="shared" si="491"/>
        <v>0</v>
      </c>
      <c r="BK1063" s="48">
        <f t="shared" si="492"/>
        <v>0</v>
      </c>
      <c r="BL1063" s="48">
        <f t="shared" si="493"/>
        <v>0</v>
      </c>
      <c r="BM1063" s="48">
        <f t="shared" si="494"/>
        <v>0</v>
      </c>
      <c r="BN1063" s="48">
        <f t="shared" si="495"/>
        <v>0</v>
      </c>
      <c r="BO1063" s="48">
        <f t="shared" si="496"/>
        <v>0</v>
      </c>
      <c r="BP1063" s="181"/>
      <c r="BQ1063" s="181"/>
      <c r="BR1063" s="191"/>
      <c r="BS1063" s="176"/>
      <c r="BT1063" s="87">
        <f t="shared" si="508"/>
        <v>0</v>
      </c>
      <c r="BU1063" s="176"/>
      <c r="BV1063" s="178"/>
      <c r="BW1063" s="171"/>
      <c r="BX1063" s="159">
        <f>IF(J1063='Категорія витрат'!$F$2,ROUND('Додаток 3._Бюджет детальний ПР'!BW1063*0.3676,2),IF(J1063='Категорія витрат'!$F$3,ROUND('Додаток 3._Бюджет детальний ПР'!BW1063*0.347,2),IF(J1063='Категорія витрат'!$F$4,ROUND('Додаток 3._Бюджет детальний ПР'!BW1063*0.347,2),IF(J1063='Категорія витрат'!$F$7,ROUND('Додаток 3._Бюджет детальний ПР'!BW1063*0.0841,2),0))))</f>
        <v>0</v>
      </c>
      <c r="BY1063" s="153">
        <f t="shared" si="509"/>
        <v>0</v>
      </c>
      <c r="BZ1063" s="181"/>
      <c r="CA1063" s="181"/>
      <c r="CB1063" s="181"/>
      <c r="CC1063" s="181"/>
      <c r="CD1063" s="181"/>
      <c r="CE1063" s="181"/>
      <c r="CF1063" s="181"/>
      <c r="CG1063" s="181"/>
      <c r="CH1063" s="181"/>
      <c r="CI1063" s="181"/>
      <c r="CJ1063" s="181"/>
      <c r="CK1063" s="181"/>
      <c r="CL1063" s="48">
        <f t="shared" si="497"/>
        <v>0</v>
      </c>
      <c r="CM1063" s="48">
        <f t="shared" si="498"/>
        <v>0</v>
      </c>
      <c r="CN1063" s="48">
        <f t="shared" si="499"/>
        <v>0</v>
      </c>
      <c r="CO1063" s="48">
        <f t="shared" si="500"/>
        <v>0</v>
      </c>
      <c r="CP1063" s="48">
        <f t="shared" si="501"/>
        <v>0</v>
      </c>
      <c r="CQ1063" s="48">
        <f t="shared" si="502"/>
        <v>0</v>
      </c>
      <c r="CR1063" s="48">
        <f t="shared" si="503"/>
        <v>0</v>
      </c>
      <c r="CS1063" s="48">
        <f t="shared" si="504"/>
        <v>0</v>
      </c>
      <c r="CT1063" s="181"/>
      <c r="CU1063" s="181"/>
    </row>
    <row r="1064" spans="1:99" ht="20.100000000000001" customHeight="1" x14ac:dyDescent="0.25">
      <c r="A1064" s="58">
        <v>1060</v>
      </c>
      <c r="B1064" s="58" t="str">
        <f>IF(D1064='Напрямки конкурса'!$L$2,'Напрямки конкурса'!$B$2,IF(D1064='Напрямки конкурса'!$L$3,'Напрямки конкурса'!$B$3,IF(D1064='Напрямки конкурса'!$L$4,'Напрямки конкурса'!$B$4,IF(D1064='Напрямки конкурса'!$L$5,'Напрямки конкурса'!$B$5,IF(D1064='Напрямки конкурса'!$L$6,'Напрямки конкурса'!$B$6,IF(D1064='Напрямки конкурса'!$L$7,'Напрямки конкурса'!$B$7,IF(D1064='Напрямки конкурса'!$L$8,'Напрямки конкурса'!$B$8,IF(D1064='Напрямки конкурса'!$L$9,'Напрямки конкурса'!$B$9,IF(D1064='Напрямки конкурса'!$L$10,'Напрямки конкурса'!$B$10,IF(D1064='Напрямки конкурса'!$L$11,'Напрямки конкурса'!$B$11,IF(D1064='Напрямки конкурса'!$L$12,'Напрямки конкурса'!$B$12,IF(D1064='Напрямки конкурса'!$L$13,'Напрямки конкурса'!$B$13,IF(D1064='Напрямки конкурса'!$L$14,'Напрямки конкурса'!$B$14,IF(D1064='Напрямки конкурса'!$L$15,'Напрямки конкурса'!$B$15,IF(D1064='Напрямки конкурса'!$L$16,'Напрямки конкурса'!$B$16,IF(D1064='Напрямки конкурса'!$L$17,'Напрямки конкурса'!$B$17,IF(D1064='Напрямки конкурса'!$L$18,'Напрямки конкурса'!$B$18,IF(D1064='Напрямки конкурса'!$L$19,'Напрямки конкурса'!$B$19,IF(D1064='Напрямки конкурса'!$L$20,'Напрямки конкурса'!$B$20,IF(D1064='Напрямки конкурса'!$L$21,'Напрямки конкурса'!$B$21,IF(D1064='Напрямки конкурса'!$L$22,'Напрямки конкурса'!$B$22,IF(D1064='Напрямки конкурса'!$L$23,'Напрямки конкурса'!$B$23,IF(D1064='Напрямки конкурса'!$L$24,'Напрямки конкурса'!$B$24,IF(D1064='Напрямки конкурса'!$L$25,'Напрямки конкурса'!$B$25,IF(D1064='Напрямки конкурса'!$L$26,'Напрямки конкурса'!$B$26,IF(D1064='Напрямки конкурса'!$L$27,'Напрямки конкурса'!$B$27,IF(D1064='Напрямки конкурса'!$L$28,'Напрямки конкурса'!$B$28,"")))))))))))))))))))))))))))</f>
        <v/>
      </c>
      <c r="C1064" s="59" t="str">
        <f>IF(D1064='Напрямки конкурса'!$L$2,'Напрямки конкурса'!$K$2,IF(D1064='Напрямки конкурса'!$L$3,'Напрямки конкурса'!$K$3,IF(D1064='Напрямки конкурса'!$L$4,'Напрямки конкурса'!$K$4,IF(D1064='Напрямки конкурса'!$L$5,'Напрямки конкурса'!$K$5,IF(D1064='Напрямки конкурса'!$L$6,'Напрямки конкурса'!$K$6,IF(D1064='Напрямки конкурса'!$L$7,'Напрямки конкурса'!$K$7,IF(D1064='Напрямки конкурса'!$L$8,'Напрямки конкурса'!$K$8,IF(D1064='Напрямки конкурса'!$L$9,'Напрямки конкурса'!$K$9,IF(D1064='Напрямки конкурса'!$L$10,'Напрямки конкурса'!$K$10,IF(D1064='Напрямки конкурса'!$L$11,'Напрямки конкурса'!$K$11,IF(D1064='Напрямки конкурса'!$L$12,'Напрямки конкурса'!$K$12,IF(D1064='Напрямки конкурса'!$L$13,'Напрямки конкурса'!$K$13,IF(D1064='Напрямки конкурса'!$L$14,'Напрямки конкурса'!$K$14,IF(D1064='Напрямки конкурса'!$L$15,'Напрямки конкурса'!$K$15,IF(D1064='Напрямки конкурса'!$L$16,'Напрямки конкурса'!$K$16,IF(D1064='Напрямки конкурса'!$L$17,'Напрямки конкурса'!$K$17,IF(D1064='Напрямки конкурса'!$L$18,'Напрямки конкурса'!$K$18,IF(D1064='Напрямки конкурса'!$L$19,'Напрямки конкурса'!$K$19,IF(D1064='Напрямки конкурса'!$L$20,'Напрямки конкурса'!$K$20,IF(D1064='Напрямки конкурса'!$L$21,'Напрямки конкурса'!$K$21,IF(D1064='Напрямки конкурса'!$L$22,'Напрямки конкурса'!$K$22,IF(D1064='Напрямки конкурса'!$L$23,'Напрямки конкурса'!$K$23,IF(D1064='Напрямки конкурса'!$L$24,'Напрямки конкурса'!$K$24,IF(D1064='Напрямки конкурса'!$L$25,'Напрямки конкурса'!$K$25,IF(D1064='Напрямки конкурса'!$L$26,'Напрямки конкурса'!$K$26,IF(D1064='Напрямки конкурса'!$L$27,'Напрямки конкурса'!$K$27,IF(D1064='Напрямки конкурса'!$L$28,'Напрямки конкурса'!$K$28,"")))))))))))))))))))))))))))</f>
        <v/>
      </c>
      <c r="D1064" s="50"/>
      <c r="E1064" s="171"/>
      <c r="F1064" s="171"/>
      <c r="G1064" s="171"/>
      <c r="H1064" s="150" t="str">
        <f>IF(I1064='Категорія витрат'!$B$2,'Категорія витрат'!$A$2,IF(I1064='Категорія витрат'!$B$3,'Категорія витрат'!$A$3,IF(I1064='Категорія витрат'!$B$4,'Категорія витрат'!$A$4,IF(I1064='Категорія витрат'!$B$5,'Категорія витрат'!$A$5,IF(I1064='Категорія витрат'!$B$6,'Категорія витрат'!$A$6,IF(I1064='Категорія витрат'!$B$7,'Категорія витрат'!$A$7,IF(I1064='Категорія витрат'!$B$8,'Категорія витрат'!$A$8,IF(I1064='Категорія витрат'!$B$9,'Категорія витрат'!$A$9,IF(I1064='Категорія витрат'!$B$10,'Категорія витрат'!$A$10,IF(I1064='Категорія витрат'!$B$11,'Категорія витрат'!$A$11,IF(I1064='Категорія витрат'!$B$12,'Категорія витрат'!$A$12,IF(I1064='Категорія витрат'!$B$13,'Категорія витрат'!$A$13,IF(I1064='Категорія витрат'!$B$14,'Категорія витрат'!$A$14,IF(I1064='Категорія витрат'!$B$15,'Категорія витрат'!$A$15,IF(I1064='Категорія витрат'!$B$16,'Категорія витрат'!$A$16,IF(I1064='Категорія витрат'!$B$17,'Категорія витрат'!$A$17,IF(I1064='Категорія витрат'!$B$18,'Категорія витрат'!$A$18,IF(I1064='Категорія витрат'!$B$19,'Категорія витрат'!$A$19,IF(I1064='Категорія витрат'!$B$20,'Категорія витрат'!$A$20,IF(I1064='Категорія витрат'!$B$21,'Категорія витрат'!$A$21,IF(I1064='Категорія витрат'!$B$22,'Категорія витрат'!$A$22,IF(I1064='Категорія витрат'!$B$23,'Категорія витрат'!$A$23,IF(I1064='Категорія витрат'!$B$24,'Категорія витрат'!$A$24,IF(I1064='Категорія витрат'!$B$25,'Категорія витрат'!$A$25,IF(I1064='Категорія витрат'!$B$26,'Категорія витрат'!$A$26,IF(I1064='Категорія витрат'!$B$27,'Категорія витрат'!$A$27,IF(I1064='Категорія витрат'!$B$28,'Категорія витрат'!$A$28,IF(I1064='Категорія витрат'!$B$29,'Категорія витрат'!$A$29,IF(I1064='Категорія витрат'!$B$30,'Категорія витрат'!$A$30,"")))))))))))))))))))))))))))))</f>
        <v/>
      </c>
      <c r="I1064" s="174"/>
      <c r="J1064" s="173"/>
      <c r="K1064" s="176"/>
      <c r="L1064" s="87">
        <f t="shared" si="505"/>
        <v>0</v>
      </c>
      <c r="M1064" s="176"/>
      <c r="N1064" s="178"/>
      <c r="O1064" s="171"/>
      <c r="P1064" s="159">
        <f>IF(J1064='Категорія витрат'!$F$2,ROUND('Додаток 3._Бюджет детальний ПР'!O1064*0.3676,2),IF(J1064='Категорія витрат'!$F$3,ROUND('Додаток 3._Бюджет детальний ПР'!O1064*0.347,2),IF(J1064='Категорія витрат'!$F$4,ROUND('Додаток 3._Бюджет детальний ПР'!O1064*0.347,2),IF(J1064='Категорія витрат'!$F$7,ROUND('Додаток 3._Бюджет детальний ПР'!O1064*0.0841,2),0))))</f>
        <v>0</v>
      </c>
      <c r="Q1064" s="153">
        <f t="shared" si="480"/>
        <v>0</v>
      </c>
      <c r="R1064" s="181"/>
      <c r="S1064" s="181"/>
      <c r="T1064" s="181"/>
      <c r="U1064" s="181"/>
      <c r="V1064" s="181"/>
      <c r="W1064" s="181"/>
      <c r="X1064" s="181"/>
      <c r="Y1064" s="181"/>
      <c r="Z1064" s="181"/>
      <c r="AA1064" s="181"/>
      <c r="AB1064" s="181"/>
      <c r="AC1064" s="181"/>
      <c r="AD1064" s="48">
        <f t="shared" si="481"/>
        <v>0</v>
      </c>
      <c r="AE1064" s="48">
        <f t="shared" si="482"/>
        <v>0</v>
      </c>
      <c r="AF1064" s="48">
        <f t="shared" si="483"/>
        <v>0</v>
      </c>
      <c r="AG1064" s="48">
        <f t="shared" si="484"/>
        <v>0</v>
      </c>
      <c r="AH1064" s="48">
        <f t="shared" si="485"/>
        <v>0</v>
      </c>
      <c r="AI1064" s="48">
        <f t="shared" si="486"/>
        <v>0</v>
      </c>
      <c r="AJ1064" s="48">
        <f t="shared" si="487"/>
        <v>0</v>
      </c>
      <c r="AK1064" s="48">
        <f t="shared" si="488"/>
        <v>0</v>
      </c>
      <c r="AL1064" s="181"/>
      <c r="AM1064" s="181"/>
      <c r="AN1064" s="77"/>
      <c r="AO1064" s="176"/>
      <c r="AP1064" s="87">
        <f t="shared" si="506"/>
        <v>0</v>
      </c>
      <c r="AQ1064" s="176"/>
      <c r="AR1064" s="178"/>
      <c r="AS1064" s="171"/>
      <c r="AT1064" s="159">
        <f>IF(J1064='Категорія витрат'!$F$2,ROUND('Додаток 3._Бюджет детальний ПР'!AS1064*0.3676,2),IF(J1064='Категорія витрат'!$F$3,ROUND('Додаток 3._Бюджет детальний ПР'!AS1064*0.347,2),IF(J1064='Категорія витрат'!$F$4,ROUND('Додаток 3._Бюджет детальний ПР'!AS1064*0.347,2),IF(J1064='Категорія витрат'!$F$7,ROUND('Додаток 3._Бюджет детальний ПР'!AS1064*0.0841,2),0))))</f>
        <v>0</v>
      </c>
      <c r="AU1064" s="153">
        <f t="shared" si="507"/>
        <v>0</v>
      </c>
      <c r="AV1064" s="181"/>
      <c r="AW1064" s="181"/>
      <c r="AX1064" s="181"/>
      <c r="AY1064" s="181"/>
      <c r="AZ1064" s="181"/>
      <c r="BA1064" s="181"/>
      <c r="BB1064" s="181"/>
      <c r="BC1064" s="181"/>
      <c r="BD1064" s="181"/>
      <c r="BE1064" s="181"/>
      <c r="BF1064" s="181"/>
      <c r="BG1064" s="181"/>
      <c r="BH1064" s="48">
        <f t="shared" si="489"/>
        <v>0</v>
      </c>
      <c r="BI1064" s="48">
        <f t="shared" si="490"/>
        <v>0</v>
      </c>
      <c r="BJ1064" s="48">
        <f t="shared" si="491"/>
        <v>0</v>
      </c>
      <c r="BK1064" s="48">
        <f t="shared" si="492"/>
        <v>0</v>
      </c>
      <c r="BL1064" s="48">
        <f t="shared" si="493"/>
        <v>0</v>
      </c>
      <c r="BM1064" s="48">
        <f t="shared" si="494"/>
        <v>0</v>
      </c>
      <c r="BN1064" s="48">
        <f t="shared" si="495"/>
        <v>0</v>
      </c>
      <c r="BO1064" s="48">
        <f t="shared" si="496"/>
        <v>0</v>
      </c>
      <c r="BP1064" s="181"/>
      <c r="BQ1064" s="181"/>
      <c r="BR1064" s="191"/>
      <c r="BS1064" s="176"/>
      <c r="BT1064" s="87">
        <f t="shared" si="508"/>
        <v>0</v>
      </c>
      <c r="BU1064" s="176"/>
      <c r="BV1064" s="178"/>
      <c r="BW1064" s="171"/>
      <c r="BX1064" s="159">
        <f>IF(J1064='Категорія витрат'!$F$2,ROUND('Додаток 3._Бюджет детальний ПР'!BW1064*0.3676,2),IF(J1064='Категорія витрат'!$F$3,ROUND('Додаток 3._Бюджет детальний ПР'!BW1064*0.347,2),IF(J1064='Категорія витрат'!$F$4,ROUND('Додаток 3._Бюджет детальний ПР'!BW1064*0.347,2),IF(J1064='Категорія витрат'!$F$7,ROUND('Додаток 3._Бюджет детальний ПР'!BW1064*0.0841,2),0))))</f>
        <v>0</v>
      </c>
      <c r="BY1064" s="153">
        <f t="shared" si="509"/>
        <v>0</v>
      </c>
      <c r="BZ1064" s="181"/>
      <c r="CA1064" s="181"/>
      <c r="CB1064" s="181"/>
      <c r="CC1064" s="181"/>
      <c r="CD1064" s="181"/>
      <c r="CE1064" s="181"/>
      <c r="CF1064" s="181"/>
      <c r="CG1064" s="181"/>
      <c r="CH1064" s="181"/>
      <c r="CI1064" s="181"/>
      <c r="CJ1064" s="181"/>
      <c r="CK1064" s="181"/>
      <c r="CL1064" s="48">
        <f t="shared" si="497"/>
        <v>0</v>
      </c>
      <c r="CM1064" s="48">
        <f t="shared" si="498"/>
        <v>0</v>
      </c>
      <c r="CN1064" s="48">
        <f t="shared" si="499"/>
        <v>0</v>
      </c>
      <c r="CO1064" s="48">
        <f t="shared" si="500"/>
        <v>0</v>
      </c>
      <c r="CP1064" s="48">
        <f t="shared" si="501"/>
        <v>0</v>
      </c>
      <c r="CQ1064" s="48">
        <f t="shared" si="502"/>
        <v>0</v>
      </c>
      <c r="CR1064" s="48">
        <f t="shared" si="503"/>
        <v>0</v>
      </c>
      <c r="CS1064" s="48">
        <f t="shared" si="504"/>
        <v>0</v>
      </c>
      <c r="CT1064" s="181"/>
      <c r="CU1064" s="181"/>
    </row>
    <row r="1065" spans="1:99" ht="20.100000000000001" customHeight="1" x14ac:dyDescent="0.25">
      <c r="A1065" s="58">
        <v>1061</v>
      </c>
      <c r="B1065" s="58" t="str">
        <f>IF(D1065='Напрямки конкурса'!$L$2,'Напрямки конкурса'!$B$2,IF(D1065='Напрямки конкурса'!$L$3,'Напрямки конкурса'!$B$3,IF(D1065='Напрямки конкурса'!$L$4,'Напрямки конкурса'!$B$4,IF(D1065='Напрямки конкурса'!$L$5,'Напрямки конкурса'!$B$5,IF(D1065='Напрямки конкурса'!$L$6,'Напрямки конкурса'!$B$6,IF(D1065='Напрямки конкурса'!$L$7,'Напрямки конкурса'!$B$7,IF(D1065='Напрямки конкурса'!$L$8,'Напрямки конкурса'!$B$8,IF(D1065='Напрямки конкурса'!$L$9,'Напрямки конкурса'!$B$9,IF(D1065='Напрямки конкурса'!$L$10,'Напрямки конкурса'!$B$10,IF(D1065='Напрямки конкурса'!$L$11,'Напрямки конкурса'!$B$11,IF(D1065='Напрямки конкурса'!$L$12,'Напрямки конкурса'!$B$12,IF(D1065='Напрямки конкурса'!$L$13,'Напрямки конкурса'!$B$13,IF(D1065='Напрямки конкурса'!$L$14,'Напрямки конкурса'!$B$14,IF(D1065='Напрямки конкурса'!$L$15,'Напрямки конкурса'!$B$15,IF(D1065='Напрямки конкурса'!$L$16,'Напрямки конкурса'!$B$16,IF(D1065='Напрямки конкурса'!$L$17,'Напрямки конкурса'!$B$17,IF(D1065='Напрямки конкурса'!$L$18,'Напрямки конкурса'!$B$18,IF(D1065='Напрямки конкурса'!$L$19,'Напрямки конкурса'!$B$19,IF(D1065='Напрямки конкурса'!$L$20,'Напрямки конкурса'!$B$20,IF(D1065='Напрямки конкурса'!$L$21,'Напрямки конкурса'!$B$21,IF(D1065='Напрямки конкурса'!$L$22,'Напрямки конкурса'!$B$22,IF(D1065='Напрямки конкурса'!$L$23,'Напрямки конкурса'!$B$23,IF(D1065='Напрямки конкурса'!$L$24,'Напрямки конкурса'!$B$24,IF(D1065='Напрямки конкурса'!$L$25,'Напрямки конкурса'!$B$25,IF(D1065='Напрямки конкурса'!$L$26,'Напрямки конкурса'!$B$26,IF(D1065='Напрямки конкурса'!$L$27,'Напрямки конкурса'!$B$27,IF(D1065='Напрямки конкурса'!$L$28,'Напрямки конкурса'!$B$28,"")))))))))))))))))))))))))))</f>
        <v/>
      </c>
      <c r="C1065" s="59" t="str">
        <f>IF(D1065='Напрямки конкурса'!$L$2,'Напрямки конкурса'!$K$2,IF(D1065='Напрямки конкурса'!$L$3,'Напрямки конкурса'!$K$3,IF(D1065='Напрямки конкурса'!$L$4,'Напрямки конкурса'!$K$4,IF(D1065='Напрямки конкурса'!$L$5,'Напрямки конкурса'!$K$5,IF(D1065='Напрямки конкурса'!$L$6,'Напрямки конкурса'!$K$6,IF(D1065='Напрямки конкурса'!$L$7,'Напрямки конкурса'!$K$7,IF(D1065='Напрямки конкурса'!$L$8,'Напрямки конкурса'!$K$8,IF(D1065='Напрямки конкурса'!$L$9,'Напрямки конкурса'!$K$9,IF(D1065='Напрямки конкурса'!$L$10,'Напрямки конкурса'!$K$10,IF(D1065='Напрямки конкурса'!$L$11,'Напрямки конкурса'!$K$11,IF(D1065='Напрямки конкурса'!$L$12,'Напрямки конкурса'!$K$12,IF(D1065='Напрямки конкурса'!$L$13,'Напрямки конкурса'!$K$13,IF(D1065='Напрямки конкурса'!$L$14,'Напрямки конкурса'!$K$14,IF(D1065='Напрямки конкурса'!$L$15,'Напрямки конкурса'!$K$15,IF(D1065='Напрямки конкурса'!$L$16,'Напрямки конкурса'!$K$16,IF(D1065='Напрямки конкурса'!$L$17,'Напрямки конкурса'!$K$17,IF(D1065='Напрямки конкурса'!$L$18,'Напрямки конкурса'!$K$18,IF(D1065='Напрямки конкурса'!$L$19,'Напрямки конкурса'!$K$19,IF(D1065='Напрямки конкурса'!$L$20,'Напрямки конкурса'!$K$20,IF(D1065='Напрямки конкурса'!$L$21,'Напрямки конкурса'!$K$21,IF(D1065='Напрямки конкурса'!$L$22,'Напрямки конкурса'!$K$22,IF(D1065='Напрямки конкурса'!$L$23,'Напрямки конкурса'!$K$23,IF(D1065='Напрямки конкурса'!$L$24,'Напрямки конкурса'!$K$24,IF(D1065='Напрямки конкурса'!$L$25,'Напрямки конкурса'!$K$25,IF(D1065='Напрямки конкурса'!$L$26,'Напрямки конкурса'!$K$26,IF(D1065='Напрямки конкурса'!$L$27,'Напрямки конкурса'!$K$27,IF(D1065='Напрямки конкурса'!$L$28,'Напрямки конкурса'!$K$28,"")))))))))))))))))))))))))))</f>
        <v/>
      </c>
      <c r="D1065" s="50"/>
      <c r="E1065" s="171"/>
      <c r="F1065" s="171"/>
      <c r="G1065" s="171"/>
      <c r="H1065" s="150" t="str">
        <f>IF(I1065='Категорія витрат'!$B$2,'Категорія витрат'!$A$2,IF(I1065='Категорія витрат'!$B$3,'Категорія витрат'!$A$3,IF(I1065='Категорія витрат'!$B$4,'Категорія витрат'!$A$4,IF(I1065='Категорія витрат'!$B$5,'Категорія витрат'!$A$5,IF(I1065='Категорія витрат'!$B$6,'Категорія витрат'!$A$6,IF(I1065='Категорія витрат'!$B$7,'Категорія витрат'!$A$7,IF(I1065='Категорія витрат'!$B$8,'Категорія витрат'!$A$8,IF(I1065='Категорія витрат'!$B$9,'Категорія витрат'!$A$9,IF(I1065='Категорія витрат'!$B$10,'Категорія витрат'!$A$10,IF(I1065='Категорія витрат'!$B$11,'Категорія витрат'!$A$11,IF(I1065='Категорія витрат'!$B$12,'Категорія витрат'!$A$12,IF(I1065='Категорія витрат'!$B$13,'Категорія витрат'!$A$13,IF(I1065='Категорія витрат'!$B$14,'Категорія витрат'!$A$14,IF(I1065='Категорія витрат'!$B$15,'Категорія витрат'!$A$15,IF(I1065='Категорія витрат'!$B$16,'Категорія витрат'!$A$16,IF(I1065='Категорія витрат'!$B$17,'Категорія витрат'!$A$17,IF(I1065='Категорія витрат'!$B$18,'Категорія витрат'!$A$18,IF(I1065='Категорія витрат'!$B$19,'Категорія витрат'!$A$19,IF(I1065='Категорія витрат'!$B$20,'Категорія витрат'!$A$20,IF(I1065='Категорія витрат'!$B$21,'Категорія витрат'!$A$21,IF(I1065='Категорія витрат'!$B$22,'Категорія витрат'!$A$22,IF(I1065='Категорія витрат'!$B$23,'Категорія витрат'!$A$23,IF(I1065='Категорія витрат'!$B$24,'Категорія витрат'!$A$24,IF(I1065='Категорія витрат'!$B$25,'Категорія витрат'!$A$25,IF(I1065='Категорія витрат'!$B$26,'Категорія витрат'!$A$26,IF(I1065='Категорія витрат'!$B$27,'Категорія витрат'!$A$27,IF(I1065='Категорія витрат'!$B$28,'Категорія витрат'!$A$28,IF(I1065='Категорія витрат'!$B$29,'Категорія витрат'!$A$29,IF(I1065='Категорія витрат'!$B$30,'Категорія витрат'!$A$30,"")))))))))))))))))))))))))))))</f>
        <v/>
      </c>
      <c r="I1065" s="174"/>
      <c r="J1065" s="173"/>
      <c r="K1065" s="176"/>
      <c r="L1065" s="87">
        <f t="shared" si="505"/>
        <v>0</v>
      </c>
      <c r="M1065" s="176"/>
      <c r="N1065" s="178"/>
      <c r="O1065" s="171"/>
      <c r="P1065" s="159">
        <f>IF(J1065='Категорія витрат'!$F$2,ROUND('Додаток 3._Бюджет детальний ПР'!O1065*0.3676,2),IF(J1065='Категорія витрат'!$F$3,ROUND('Додаток 3._Бюджет детальний ПР'!O1065*0.347,2),IF(J1065='Категорія витрат'!$F$4,ROUND('Додаток 3._Бюджет детальний ПР'!O1065*0.347,2),IF(J1065='Категорія витрат'!$F$7,ROUND('Додаток 3._Бюджет детальний ПР'!O1065*0.0841,2),0))))</f>
        <v>0</v>
      </c>
      <c r="Q1065" s="153">
        <f t="shared" si="480"/>
        <v>0</v>
      </c>
      <c r="R1065" s="181"/>
      <c r="S1065" s="181"/>
      <c r="T1065" s="181"/>
      <c r="U1065" s="181"/>
      <c r="V1065" s="181"/>
      <c r="W1065" s="181"/>
      <c r="X1065" s="181"/>
      <c r="Y1065" s="181"/>
      <c r="Z1065" s="181"/>
      <c r="AA1065" s="181"/>
      <c r="AB1065" s="181"/>
      <c r="AC1065" s="181"/>
      <c r="AD1065" s="48">
        <f t="shared" si="481"/>
        <v>0</v>
      </c>
      <c r="AE1065" s="48">
        <f t="shared" si="482"/>
        <v>0</v>
      </c>
      <c r="AF1065" s="48">
        <f t="shared" si="483"/>
        <v>0</v>
      </c>
      <c r="AG1065" s="48">
        <f t="shared" si="484"/>
        <v>0</v>
      </c>
      <c r="AH1065" s="48">
        <f t="shared" si="485"/>
        <v>0</v>
      </c>
      <c r="AI1065" s="48">
        <f t="shared" si="486"/>
        <v>0</v>
      </c>
      <c r="AJ1065" s="48">
        <f t="shared" si="487"/>
        <v>0</v>
      </c>
      <c r="AK1065" s="48">
        <f t="shared" si="488"/>
        <v>0</v>
      </c>
      <c r="AL1065" s="181"/>
      <c r="AM1065" s="181"/>
      <c r="AN1065" s="77"/>
      <c r="AO1065" s="176"/>
      <c r="AP1065" s="87">
        <f t="shared" si="506"/>
        <v>0</v>
      </c>
      <c r="AQ1065" s="176"/>
      <c r="AR1065" s="178"/>
      <c r="AS1065" s="171"/>
      <c r="AT1065" s="159">
        <f>IF(J1065='Категорія витрат'!$F$2,ROUND('Додаток 3._Бюджет детальний ПР'!AS1065*0.3676,2),IF(J1065='Категорія витрат'!$F$3,ROUND('Додаток 3._Бюджет детальний ПР'!AS1065*0.347,2),IF(J1065='Категорія витрат'!$F$4,ROUND('Додаток 3._Бюджет детальний ПР'!AS1065*0.347,2),IF(J1065='Категорія витрат'!$F$7,ROUND('Додаток 3._Бюджет детальний ПР'!AS1065*0.0841,2),0))))</f>
        <v>0</v>
      </c>
      <c r="AU1065" s="153">
        <f t="shared" si="507"/>
        <v>0</v>
      </c>
      <c r="AV1065" s="181"/>
      <c r="AW1065" s="181"/>
      <c r="AX1065" s="181"/>
      <c r="AY1065" s="181"/>
      <c r="AZ1065" s="181"/>
      <c r="BA1065" s="181"/>
      <c r="BB1065" s="181"/>
      <c r="BC1065" s="181"/>
      <c r="BD1065" s="181"/>
      <c r="BE1065" s="181"/>
      <c r="BF1065" s="181"/>
      <c r="BG1065" s="181"/>
      <c r="BH1065" s="48">
        <f t="shared" si="489"/>
        <v>0</v>
      </c>
      <c r="BI1065" s="48">
        <f t="shared" si="490"/>
        <v>0</v>
      </c>
      <c r="BJ1065" s="48">
        <f t="shared" si="491"/>
        <v>0</v>
      </c>
      <c r="BK1065" s="48">
        <f t="shared" si="492"/>
        <v>0</v>
      </c>
      <c r="BL1065" s="48">
        <f t="shared" si="493"/>
        <v>0</v>
      </c>
      <c r="BM1065" s="48">
        <f t="shared" si="494"/>
        <v>0</v>
      </c>
      <c r="BN1065" s="48">
        <f t="shared" si="495"/>
        <v>0</v>
      </c>
      <c r="BO1065" s="48">
        <f t="shared" si="496"/>
        <v>0</v>
      </c>
      <c r="BP1065" s="181"/>
      <c r="BQ1065" s="181"/>
      <c r="BR1065" s="191"/>
      <c r="BS1065" s="176"/>
      <c r="BT1065" s="87">
        <f t="shared" si="508"/>
        <v>0</v>
      </c>
      <c r="BU1065" s="176"/>
      <c r="BV1065" s="178"/>
      <c r="BW1065" s="171"/>
      <c r="BX1065" s="159">
        <f>IF(J1065='Категорія витрат'!$F$2,ROUND('Додаток 3._Бюджет детальний ПР'!BW1065*0.3676,2),IF(J1065='Категорія витрат'!$F$3,ROUND('Додаток 3._Бюджет детальний ПР'!BW1065*0.347,2),IF(J1065='Категорія витрат'!$F$4,ROUND('Додаток 3._Бюджет детальний ПР'!BW1065*0.347,2),IF(J1065='Категорія витрат'!$F$7,ROUND('Додаток 3._Бюджет детальний ПР'!BW1065*0.0841,2),0))))</f>
        <v>0</v>
      </c>
      <c r="BY1065" s="153">
        <f t="shared" si="509"/>
        <v>0</v>
      </c>
      <c r="BZ1065" s="181"/>
      <c r="CA1065" s="181"/>
      <c r="CB1065" s="181"/>
      <c r="CC1065" s="181"/>
      <c r="CD1065" s="181"/>
      <c r="CE1065" s="181"/>
      <c r="CF1065" s="181"/>
      <c r="CG1065" s="181"/>
      <c r="CH1065" s="181"/>
      <c r="CI1065" s="181"/>
      <c r="CJ1065" s="181"/>
      <c r="CK1065" s="181"/>
      <c r="CL1065" s="48">
        <f t="shared" si="497"/>
        <v>0</v>
      </c>
      <c r="CM1065" s="48">
        <f t="shared" si="498"/>
        <v>0</v>
      </c>
      <c r="CN1065" s="48">
        <f t="shared" si="499"/>
        <v>0</v>
      </c>
      <c r="CO1065" s="48">
        <f t="shared" si="500"/>
        <v>0</v>
      </c>
      <c r="CP1065" s="48">
        <f t="shared" si="501"/>
        <v>0</v>
      </c>
      <c r="CQ1065" s="48">
        <f t="shared" si="502"/>
        <v>0</v>
      </c>
      <c r="CR1065" s="48">
        <f t="shared" si="503"/>
        <v>0</v>
      </c>
      <c r="CS1065" s="48">
        <f t="shared" si="504"/>
        <v>0</v>
      </c>
      <c r="CT1065" s="181"/>
      <c r="CU1065" s="181"/>
    </row>
    <row r="1066" spans="1:99" ht="20.100000000000001" customHeight="1" x14ac:dyDescent="0.25">
      <c r="A1066" s="58">
        <v>1062</v>
      </c>
      <c r="B1066" s="58" t="str">
        <f>IF(D1066='Напрямки конкурса'!$L$2,'Напрямки конкурса'!$B$2,IF(D1066='Напрямки конкурса'!$L$3,'Напрямки конкурса'!$B$3,IF(D1066='Напрямки конкурса'!$L$4,'Напрямки конкурса'!$B$4,IF(D1066='Напрямки конкурса'!$L$5,'Напрямки конкурса'!$B$5,IF(D1066='Напрямки конкурса'!$L$6,'Напрямки конкурса'!$B$6,IF(D1066='Напрямки конкурса'!$L$7,'Напрямки конкурса'!$B$7,IF(D1066='Напрямки конкурса'!$L$8,'Напрямки конкурса'!$B$8,IF(D1066='Напрямки конкурса'!$L$9,'Напрямки конкурса'!$B$9,IF(D1066='Напрямки конкурса'!$L$10,'Напрямки конкурса'!$B$10,IF(D1066='Напрямки конкурса'!$L$11,'Напрямки конкурса'!$B$11,IF(D1066='Напрямки конкурса'!$L$12,'Напрямки конкурса'!$B$12,IF(D1066='Напрямки конкурса'!$L$13,'Напрямки конкурса'!$B$13,IF(D1066='Напрямки конкурса'!$L$14,'Напрямки конкурса'!$B$14,IF(D1066='Напрямки конкурса'!$L$15,'Напрямки конкурса'!$B$15,IF(D1066='Напрямки конкурса'!$L$16,'Напрямки конкурса'!$B$16,IF(D1066='Напрямки конкурса'!$L$17,'Напрямки конкурса'!$B$17,IF(D1066='Напрямки конкурса'!$L$18,'Напрямки конкурса'!$B$18,IF(D1066='Напрямки конкурса'!$L$19,'Напрямки конкурса'!$B$19,IF(D1066='Напрямки конкурса'!$L$20,'Напрямки конкурса'!$B$20,IF(D1066='Напрямки конкурса'!$L$21,'Напрямки конкурса'!$B$21,IF(D1066='Напрямки конкурса'!$L$22,'Напрямки конкурса'!$B$22,IF(D1066='Напрямки конкурса'!$L$23,'Напрямки конкурса'!$B$23,IF(D1066='Напрямки конкурса'!$L$24,'Напрямки конкурса'!$B$24,IF(D1066='Напрямки конкурса'!$L$25,'Напрямки конкурса'!$B$25,IF(D1066='Напрямки конкурса'!$L$26,'Напрямки конкурса'!$B$26,IF(D1066='Напрямки конкурса'!$L$27,'Напрямки конкурса'!$B$27,IF(D1066='Напрямки конкурса'!$L$28,'Напрямки конкурса'!$B$28,"")))))))))))))))))))))))))))</f>
        <v/>
      </c>
      <c r="C1066" s="59" t="str">
        <f>IF(D1066='Напрямки конкурса'!$L$2,'Напрямки конкурса'!$K$2,IF(D1066='Напрямки конкурса'!$L$3,'Напрямки конкурса'!$K$3,IF(D1066='Напрямки конкурса'!$L$4,'Напрямки конкурса'!$K$4,IF(D1066='Напрямки конкурса'!$L$5,'Напрямки конкурса'!$K$5,IF(D1066='Напрямки конкурса'!$L$6,'Напрямки конкурса'!$K$6,IF(D1066='Напрямки конкурса'!$L$7,'Напрямки конкурса'!$K$7,IF(D1066='Напрямки конкурса'!$L$8,'Напрямки конкурса'!$K$8,IF(D1066='Напрямки конкурса'!$L$9,'Напрямки конкурса'!$K$9,IF(D1066='Напрямки конкурса'!$L$10,'Напрямки конкурса'!$K$10,IF(D1066='Напрямки конкурса'!$L$11,'Напрямки конкурса'!$K$11,IF(D1066='Напрямки конкурса'!$L$12,'Напрямки конкурса'!$K$12,IF(D1066='Напрямки конкурса'!$L$13,'Напрямки конкурса'!$K$13,IF(D1066='Напрямки конкурса'!$L$14,'Напрямки конкурса'!$K$14,IF(D1066='Напрямки конкурса'!$L$15,'Напрямки конкурса'!$K$15,IF(D1066='Напрямки конкурса'!$L$16,'Напрямки конкурса'!$K$16,IF(D1066='Напрямки конкурса'!$L$17,'Напрямки конкурса'!$K$17,IF(D1066='Напрямки конкурса'!$L$18,'Напрямки конкурса'!$K$18,IF(D1066='Напрямки конкурса'!$L$19,'Напрямки конкурса'!$K$19,IF(D1066='Напрямки конкурса'!$L$20,'Напрямки конкурса'!$K$20,IF(D1066='Напрямки конкурса'!$L$21,'Напрямки конкурса'!$K$21,IF(D1066='Напрямки конкурса'!$L$22,'Напрямки конкурса'!$K$22,IF(D1066='Напрямки конкурса'!$L$23,'Напрямки конкурса'!$K$23,IF(D1066='Напрямки конкурса'!$L$24,'Напрямки конкурса'!$K$24,IF(D1066='Напрямки конкурса'!$L$25,'Напрямки конкурса'!$K$25,IF(D1066='Напрямки конкурса'!$L$26,'Напрямки конкурса'!$K$26,IF(D1066='Напрямки конкурса'!$L$27,'Напрямки конкурса'!$K$27,IF(D1066='Напрямки конкурса'!$L$28,'Напрямки конкурса'!$K$28,"")))))))))))))))))))))))))))</f>
        <v/>
      </c>
      <c r="D1066" s="50"/>
      <c r="E1066" s="171"/>
      <c r="F1066" s="171"/>
      <c r="G1066" s="171"/>
      <c r="H1066" s="150" t="str">
        <f>IF(I1066='Категорія витрат'!$B$2,'Категорія витрат'!$A$2,IF(I1066='Категорія витрат'!$B$3,'Категорія витрат'!$A$3,IF(I1066='Категорія витрат'!$B$4,'Категорія витрат'!$A$4,IF(I1066='Категорія витрат'!$B$5,'Категорія витрат'!$A$5,IF(I1066='Категорія витрат'!$B$6,'Категорія витрат'!$A$6,IF(I1066='Категорія витрат'!$B$7,'Категорія витрат'!$A$7,IF(I1066='Категорія витрат'!$B$8,'Категорія витрат'!$A$8,IF(I1066='Категорія витрат'!$B$9,'Категорія витрат'!$A$9,IF(I1066='Категорія витрат'!$B$10,'Категорія витрат'!$A$10,IF(I1066='Категорія витрат'!$B$11,'Категорія витрат'!$A$11,IF(I1066='Категорія витрат'!$B$12,'Категорія витрат'!$A$12,IF(I1066='Категорія витрат'!$B$13,'Категорія витрат'!$A$13,IF(I1066='Категорія витрат'!$B$14,'Категорія витрат'!$A$14,IF(I1066='Категорія витрат'!$B$15,'Категорія витрат'!$A$15,IF(I1066='Категорія витрат'!$B$16,'Категорія витрат'!$A$16,IF(I1066='Категорія витрат'!$B$17,'Категорія витрат'!$A$17,IF(I1066='Категорія витрат'!$B$18,'Категорія витрат'!$A$18,IF(I1066='Категорія витрат'!$B$19,'Категорія витрат'!$A$19,IF(I1066='Категорія витрат'!$B$20,'Категорія витрат'!$A$20,IF(I1066='Категорія витрат'!$B$21,'Категорія витрат'!$A$21,IF(I1066='Категорія витрат'!$B$22,'Категорія витрат'!$A$22,IF(I1066='Категорія витрат'!$B$23,'Категорія витрат'!$A$23,IF(I1066='Категорія витрат'!$B$24,'Категорія витрат'!$A$24,IF(I1066='Категорія витрат'!$B$25,'Категорія витрат'!$A$25,IF(I1066='Категорія витрат'!$B$26,'Категорія витрат'!$A$26,IF(I1066='Категорія витрат'!$B$27,'Категорія витрат'!$A$27,IF(I1066='Категорія витрат'!$B$28,'Категорія витрат'!$A$28,IF(I1066='Категорія витрат'!$B$29,'Категорія витрат'!$A$29,IF(I1066='Категорія витрат'!$B$30,'Категорія витрат'!$A$30,"")))))))))))))))))))))))))))))</f>
        <v/>
      </c>
      <c r="I1066" s="174"/>
      <c r="J1066" s="173"/>
      <c r="K1066" s="176"/>
      <c r="L1066" s="87">
        <f t="shared" si="505"/>
        <v>0</v>
      </c>
      <c r="M1066" s="176"/>
      <c r="N1066" s="178"/>
      <c r="O1066" s="171"/>
      <c r="P1066" s="159">
        <f>IF(J1066='Категорія витрат'!$F$2,ROUND('Додаток 3._Бюджет детальний ПР'!O1066*0.3676,2),IF(J1066='Категорія витрат'!$F$3,ROUND('Додаток 3._Бюджет детальний ПР'!O1066*0.347,2),IF(J1066='Категорія витрат'!$F$4,ROUND('Додаток 3._Бюджет детальний ПР'!O1066*0.347,2),IF(J1066='Категорія витрат'!$F$7,ROUND('Додаток 3._Бюджет детальний ПР'!O1066*0.0841,2),0))))</f>
        <v>0</v>
      </c>
      <c r="Q1066" s="153">
        <f t="shared" si="480"/>
        <v>0</v>
      </c>
      <c r="R1066" s="181"/>
      <c r="S1066" s="181"/>
      <c r="T1066" s="181"/>
      <c r="U1066" s="181"/>
      <c r="V1066" s="181"/>
      <c r="W1066" s="181"/>
      <c r="X1066" s="181"/>
      <c r="Y1066" s="181"/>
      <c r="Z1066" s="181"/>
      <c r="AA1066" s="181"/>
      <c r="AB1066" s="181"/>
      <c r="AC1066" s="181"/>
      <c r="AD1066" s="48">
        <f t="shared" si="481"/>
        <v>0</v>
      </c>
      <c r="AE1066" s="48">
        <f t="shared" si="482"/>
        <v>0</v>
      </c>
      <c r="AF1066" s="48">
        <f t="shared" si="483"/>
        <v>0</v>
      </c>
      <c r="AG1066" s="48">
        <f t="shared" si="484"/>
        <v>0</v>
      </c>
      <c r="AH1066" s="48">
        <f t="shared" si="485"/>
        <v>0</v>
      </c>
      <c r="AI1066" s="48">
        <f t="shared" si="486"/>
        <v>0</v>
      </c>
      <c r="AJ1066" s="48">
        <f t="shared" si="487"/>
        <v>0</v>
      </c>
      <c r="AK1066" s="48">
        <f t="shared" si="488"/>
        <v>0</v>
      </c>
      <c r="AL1066" s="181"/>
      <c r="AM1066" s="181"/>
      <c r="AN1066" s="77"/>
      <c r="AO1066" s="176"/>
      <c r="AP1066" s="87">
        <f t="shared" si="506"/>
        <v>0</v>
      </c>
      <c r="AQ1066" s="176"/>
      <c r="AR1066" s="178"/>
      <c r="AS1066" s="171"/>
      <c r="AT1066" s="159">
        <f>IF(J1066='Категорія витрат'!$F$2,ROUND('Додаток 3._Бюджет детальний ПР'!AS1066*0.3676,2),IF(J1066='Категорія витрат'!$F$3,ROUND('Додаток 3._Бюджет детальний ПР'!AS1066*0.347,2),IF(J1066='Категорія витрат'!$F$4,ROUND('Додаток 3._Бюджет детальний ПР'!AS1066*0.347,2),IF(J1066='Категорія витрат'!$F$7,ROUND('Додаток 3._Бюджет детальний ПР'!AS1066*0.0841,2),0))))</f>
        <v>0</v>
      </c>
      <c r="AU1066" s="153">
        <f t="shared" si="507"/>
        <v>0</v>
      </c>
      <c r="AV1066" s="181"/>
      <c r="AW1066" s="181"/>
      <c r="AX1066" s="181"/>
      <c r="AY1066" s="181"/>
      <c r="AZ1066" s="181"/>
      <c r="BA1066" s="181"/>
      <c r="BB1066" s="181"/>
      <c r="BC1066" s="181"/>
      <c r="BD1066" s="181"/>
      <c r="BE1066" s="181"/>
      <c r="BF1066" s="181"/>
      <c r="BG1066" s="181"/>
      <c r="BH1066" s="48">
        <f t="shared" si="489"/>
        <v>0</v>
      </c>
      <c r="BI1066" s="48">
        <f t="shared" si="490"/>
        <v>0</v>
      </c>
      <c r="BJ1066" s="48">
        <f t="shared" si="491"/>
        <v>0</v>
      </c>
      <c r="BK1066" s="48">
        <f t="shared" si="492"/>
        <v>0</v>
      </c>
      <c r="BL1066" s="48">
        <f t="shared" si="493"/>
        <v>0</v>
      </c>
      <c r="BM1066" s="48">
        <f t="shared" si="494"/>
        <v>0</v>
      </c>
      <c r="BN1066" s="48">
        <f t="shared" si="495"/>
        <v>0</v>
      </c>
      <c r="BO1066" s="48">
        <f t="shared" si="496"/>
        <v>0</v>
      </c>
      <c r="BP1066" s="181"/>
      <c r="BQ1066" s="181"/>
      <c r="BR1066" s="191"/>
      <c r="BS1066" s="176"/>
      <c r="BT1066" s="87">
        <f t="shared" si="508"/>
        <v>0</v>
      </c>
      <c r="BU1066" s="176"/>
      <c r="BV1066" s="178"/>
      <c r="BW1066" s="171"/>
      <c r="BX1066" s="159">
        <f>IF(J1066='Категорія витрат'!$F$2,ROUND('Додаток 3._Бюджет детальний ПР'!BW1066*0.3676,2),IF(J1066='Категорія витрат'!$F$3,ROUND('Додаток 3._Бюджет детальний ПР'!BW1066*0.347,2),IF(J1066='Категорія витрат'!$F$4,ROUND('Додаток 3._Бюджет детальний ПР'!BW1066*0.347,2),IF(J1066='Категорія витрат'!$F$7,ROUND('Додаток 3._Бюджет детальний ПР'!BW1066*0.0841,2),0))))</f>
        <v>0</v>
      </c>
      <c r="BY1066" s="153">
        <f t="shared" si="509"/>
        <v>0</v>
      </c>
      <c r="BZ1066" s="181"/>
      <c r="CA1066" s="181"/>
      <c r="CB1066" s="181"/>
      <c r="CC1066" s="181"/>
      <c r="CD1066" s="181"/>
      <c r="CE1066" s="181"/>
      <c r="CF1066" s="181"/>
      <c r="CG1066" s="181"/>
      <c r="CH1066" s="181"/>
      <c r="CI1066" s="181"/>
      <c r="CJ1066" s="181"/>
      <c r="CK1066" s="181"/>
      <c r="CL1066" s="48">
        <f t="shared" si="497"/>
        <v>0</v>
      </c>
      <c r="CM1066" s="48">
        <f t="shared" si="498"/>
        <v>0</v>
      </c>
      <c r="CN1066" s="48">
        <f t="shared" si="499"/>
        <v>0</v>
      </c>
      <c r="CO1066" s="48">
        <f t="shared" si="500"/>
        <v>0</v>
      </c>
      <c r="CP1066" s="48">
        <f t="shared" si="501"/>
        <v>0</v>
      </c>
      <c r="CQ1066" s="48">
        <f t="shared" si="502"/>
        <v>0</v>
      </c>
      <c r="CR1066" s="48">
        <f t="shared" si="503"/>
        <v>0</v>
      </c>
      <c r="CS1066" s="48">
        <f t="shared" si="504"/>
        <v>0</v>
      </c>
      <c r="CT1066" s="181"/>
      <c r="CU1066" s="181"/>
    </row>
    <row r="1067" spans="1:99" ht="20.100000000000001" customHeight="1" x14ac:dyDescent="0.25">
      <c r="A1067" s="58">
        <v>1063</v>
      </c>
      <c r="B1067" s="58" t="str">
        <f>IF(D1067='Напрямки конкурса'!$L$2,'Напрямки конкурса'!$B$2,IF(D1067='Напрямки конкурса'!$L$3,'Напрямки конкурса'!$B$3,IF(D1067='Напрямки конкурса'!$L$4,'Напрямки конкурса'!$B$4,IF(D1067='Напрямки конкурса'!$L$5,'Напрямки конкурса'!$B$5,IF(D1067='Напрямки конкурса'!$L$6,'Напрямки конкурса'!$B$6,IF(D1067='Напрямки конкурса'!$L$7,'Напрямки конкурса'!$B$7,IF(D1067='Напрямки конкурса'!$L$8,'Напрямки конкурса'!$B$8,IF(D1067='Напрямки конкурса'!$L$9,'Напрямки конкурса'!$B$9,IF(D1067='Напрямки конкурса'!$L$10,'Напрямки конкурса'!$B$10,IF(D1067='Напрямки конкурса'!$L$11,'Напрямки конкурса'!$B$11,IF(D1067='Напрямки конкурса'!$L$12,'Напрямки конкурса'!$B$12,IF(D1067='Напрямки конкурса'!$L$13,'Напрямки конкурса'!$B$13,IF(D1067='Напрямки конкурса'!$L$14,'Напрямки конкурса'!$B$14,IF(D1067='Напрямки конкурса'!$L$15,'Напрямки конкурса'!$B$15,IF(D1067='Напрямки конкурса'!$L$16,'Напрямки конкурса'!$B$16,IF(D1067='Напрямки конкурса'!$L$17,'Напрямки конкурса'!$B$17,IF(D1067='Напрямки конкурса'!$L$18,'Напрямки конкурса'!$B$18,IF(D1067='Напрямки конкурса'!$L$19,'Напрямки конкурса'!$B$19,IF(D1067='Напрямки конкурса'!$L$20,'Напрямки конкурса'!$B$20,IF(D1067='Напрямки конкурса'!$L$21,'Напрямки конкурса'!$B$21,IF(D1067='Напрямки конкурса'!$L$22,'Напрямки конкурса'!$B$22,IF(D1067='Напрямки конкурса'!$L$23,'Напрямки конкурса'!$B$23,IF(D1067='Напрямки конкурса'!$L$24,'Напрямки конкурса'!$B$24,IF(D1067='Напрямки конкурса'!$L$25,'Напрямки конкурса'!$B$25,IF(D1067='Напрямки конкурса'!$L$26,'Напрямки конкурса'!$B$26,IF(D1067='Напрямки конкурса'!$L$27,'Напрямки конкурса'!$B$27,IF(D1067='Напрямки конкурса'!$L$28,'Напрямки конкурса'!$B$28,"")))))))))))))))))))))))))))</f>
        <v/>
      </c>
      <c r="C1067" s="59" t="str">
        <f>IF(D1067='Напрямки конкурса'!$L$2,'Напрямки конкурса'!$K$2,IF(D1067='Напрямки конкурса'!$L$3,'Напрямки конкурса'!$K$3,IF(D1067='Напрямки конкурса'!$L$4,'Напрямки конкурса'!$K$4,IF(D1067='Напрямки конкурса'!$L$5,'Напрямки конкурса'!$K$5,IF(D1067='Напрямки конкурса'!$L$6,'Напрямки конкурса'!$K$6,IF(D1067='Напрямки конкурса'!$L$7,'Напрямки конкурса'!$K$7,IF(D1067='Напрямки конкурса'!$L$8,'Напрямки конкурса'!$K$8,IF(D1067='Напрямки конкурса'!$L$9,'Напрямки конкурса'!$K$9,IF(D1067='Напрямки конкурса'!$L$10,'Напрямки конкурса'!$K$10,IF(D1067='Напрямки конкурса'!$L$11,'Напрямки конкурса'!$K$11,IF(D1067='Напрямки конкурса'!$L$12,'Напрямки конкурса'!$K$12,IF(D1067='Напрямки конкурса'!$L$13,'Напрямки конкурса'!$K$13,IF(D1067='Напрямки конкурса'!$L$14,'Напрямки конкурса'!$K$14,IF(D1067='Напрямки конкурса'!$L$15,'Напрямки конкурса'!$K$15,IF(D1067='Напрямки конкурса'!$L$16,'Напрямки конкурса'!$K$16,IF(D1067='Напрямки конкурса'!$L$17,'Напрямки конкурса'!$K$17,IF(D1067='Напрямки конкурса'!$L$18,'Напрямки конкурса'!$K$18,IF(D1067='Напрямки конкурса'!$L$19,'Напрямки конкурса'!$K$19,IF(D1067='Напрямки конкурса'!$L$20,'Напрямки конкурса'!$K$20,IF(D1067='Напрямки конкурса'!$L$21,'Напрямки конкурса'!$K$21,IF(D1067='Напрямки конкурса'!$L$22,'Напрямки конкурса'!$K$22,IF(D1067='Напрямки конкурса'!$L$23,'Напрямки конкурса'!$K$23,IF(D1067='Напрямки конкурса'!$L$24,'Напрямки конкурса'!$K$24,IF(D1067='Напрямки конкурса'!$L$25,'Напрямки конкурса'!$K$25,IF(D1067='Напрямки конкурса'!$L$26,'Напрямки конкурса'!$K$26,IF(D1067='Напрямки конкурса'!$L$27,'Напрямки конкурса'!$K$27,IF(D1067='Напрямки конкурса'!$L$28,'Напрямки конкурса'!$K$28,"")))))))))))))))))))))))))))</f>
        <v/>
      </c>
      <c r="D1067" s="50"/>
      <c r="E1067" s="171"/>
      <c r="F1067" s="171"/>
      <c r="G1067" s="171"/>
      <c r="H1067" s="150" t="str">
        <f>IF(I1067='Категорія витрат'!$B$2,'Категорія витрат'!$A$2,IF(I1067='Категорія витрат'!$B$3,'Категорія витрат'!$A$3,IF(I1067='Категорія витрат'!$B$4,'Категорія витрат'!$A$4,IF(I1067='Категорія витрат'!$B$5,'Категорія витрат'!$A$5,IF(I1067='Категорія витрат'!$B$6,'Категорія витрат'!$A$6,IF(I1067='Категорія витрат'!$B$7,'Категорія витрат'!$A$7,IF(I1067='Категорія витрат'!$B$8,'Категорія витрат'!$A$8,IF(I1067='Категорія витрат'!$B$9,'Категорія витрат'!$A$9,IF(I1067='Категорія витрат'!$B$10,'Категорія витрат'!$A$10,IF(I1067='Категорія витрат'!$B$11,'Категорія витрат'!$A$11,IF(I1067='Категорія витрат'!$B$12,'Категорія витрат'!$A$12,IF(I1067='Категорія витрат'!$B$13,'Категорія витрат'!$A$13,IF(I1067='Категорія витрат'!$B$14,'Категорія витрат'!$A$14,IF(I1067='Категорія витрат'!$B$15,'Категорія витрат'!$A$15,IF(I1067='Категорія витрат'!$B$16,'Категорія витрат'!$A$16,IF(I1067='Категорія витрат'!$B$17,'Категорія витрат'!$A$17,IF(I1067='Категорія витрат'!$B$18,'Категорія витрат'!$A$18,IF(I1067='Категорія витрат'!$B$19,'Категорія витрат'!$A$19,IF(I1067='Категорія витрат'!$B$20,'Категорія витрат'!$A$20,IF(I1067='Категорія витрат'!$B$21,'Категорія витрат'!$A$21,IF(I1067='Категорія витрат'!$B$22,'Категорія витрат'!$A$22,IF(I1067='Категорія витрат'!$B$23,'Категорія витрат'!$A$23,IF(I1067='Категорія витрат'!$B$24,'Категорія витрат'!$A$24,IF(I1067='Категорія витрат'!$B$25,'Категорія витрат'!$A$25,IF(I1067='Категорія витрат'!$B$26,'Категорія витрат'!$A$26,IF(I1067='Категорія витрат'!$B$27,'Категорія витрат'!$A$27,IF(I1067='Категорія витрат'!$B$28,'Категорія витрат'!$A$28,IF(I1067='Категорія витрат'!$B$29,'Категорія витрат'!$A$29,IF(I1067='Категорія витрат'!$B$30,'Категорія витрат'!$A$30,"")))))))))))))))))))))))))))))</f>
        <v/>
      </c>
      <c r="I1067" s="174"/>
      <c r="J1067" s="173"/>
      <c r="K1067" s="176"/>
      <c r="L1067" s="87">
        <f t="shared" si="505"/>
        <v>0</v>
      </c>
      <c r="M1067" s="176"/>
      <c r="N1067" s="178"/>
      <c r="O1067" s="171"/>
      <c r="P1067" s="159">
        <f>IF(J1067='Категорія витрат'!$F$2,ROUND('Додаток 3._Бюджет детальний ПР'!O1067*0.3676,2),IF(J1067='Категорія витрат'!$F$3,ROUND('Додаток 3._Бюджет детальний ПР'!O1067*0.347,2),IF(J1067='Категорія витрат'!$F$4,ROUND('Додаток 3._Бюджет детальний ПР'!O1067*0.347,2),IF(J1067='Категорія витрат'!$F$7,ROUND('Додаток 3._Бюджет детальний ПР'!O1067*0.0841,2),0))))</f>
        <v>0</v>
      </c>
      <c r="Q1067" s="153">
        <f t="shared" si="480"/>
        <v>0</v>
      </c>
      <c r="R1067" s="181"/>
      <c r="S1067" s="181"/>
      <c r="T1067" s="181"/>
      <c r="U1067" s="181"/>
      <c r="V1067" s="181"/>
      <c r="W1067" s="181"/>
      <c r="X1067" s="181"/>
      <c r="Y1067" s="181"/>
      <c r="Z1067" s="181"/>
      <c r="AA1067" s="181"/>
      <c r="AB1067" s="181"/>
      <c r="AC1067" s="181"/>
      <c r="AD1067" s="48">
        <f t="shared" si="481"/>
        <v>0</v>
      </c>
      <c r="AE1067" s="48">
        <f t="shared" si="482"/>
        <v>0</v>
      </c>
      <c r="AF1067" s="48">
        <f t="shared" si="483"/>
        <v>0</v>
      </c>
      <c r="AG1067" s="48">
        <f t="shared" si="484"/>
        <v>0</v>
      </c>
      <c r="AH1067" s="48">
        <f t="shared" si="485"/>
        <v>0</v>
      </c>
      <c r="AI1067" s="48">
        <f t="shared" si="486"/>
        <v>0</v>
      </c>
      <c r="AJ1067" s="48">
        <f t="shared" si="487"/>
        <v>0</v>
      </c>
      <c r="AK1067" s="48">
        <f t="shared" si="488"/>
        <v>0</v>
      </c>
      <c r="AL1067" s="181"/>
      <c r="AM1067" s="181"/>
      <c r="AN1067" s="77"/>
      <c r="AO1067" s="176"/>
      <c r="AP1067" s="87">
        <f t="shared" si="506"/>
        <v>0</v>
      </c>
      <c r="AQ1067" s="176"/>
      <c r="AR1067" s="178"/>
      <c r="AS1067" s="171"/>
      <c r="AT1067" s="159">
        <f>IF(J1067='Категорія витрат'!$F$2,ROUND('Додаток 3._Бюджет детальний ПР'!AS1067*0.3676,2),IF(J1067='Категорія витрат'!$F$3,ROUND('Додаток 3._Бюджет детальний ПР'!AS1067*0.347,2),IF(J1067='Категорія витрат'!$F$4,ROUND('Додаток 3._Бюджет детальний ПР'!AS1067*0.347,2),IF(J1067='Категорія витрат'!$F$7,ROUND('Додаток 3._Бюджет детальний ПР'!AS1067*0.0841,2),0))))</f>
        <v>0</v>
      </c>
      <c r="AU1067" s="153">
        <f t="shared" si="507"/>
        <v>0</v>
      </c>
      <c r="AV1067" s="181"/>
      <c r="AW1067" s="181"/>
      <c r="AX1067" s="181"/>
      <c r="AY1067" s="181"/>
      <c r="AZ1067" s="181"/>
      <c r="BA1067" s="181"/>
      <c r="BB1067" s="181"/>
      <c r="BC1067" s="181"/>
      <c r="BD1067" s="181"/>
      <c r="BE1067" s="181"/>
      <c r="BF1067" s="181"/>
      <c r="BG1067" s="181"/>
      <c r="BH1067" s="48">
        <f t="shared" si="489"/>
        <v>0</v>
      </c>
      <c r="BI1067" s="48">
        <f t="shared" si="490"/>
        <v>0</v>
      </c>
      <c r="BJ1067" s="48">
        <f t="shared" si="491"/>
        <v>0</v>
      </c>
      <c r="BK1067" s="48">
        <f t="shared" si="492"/>
        <v>0</v>
      </c>
      <c r="BL1067" s="48">
        <f t="shared" si="493"/>
        <v>0</v>
      </c>
      <c r="BM1067" s="48">
        <f t="shared" si="494"/>
        <v>0</v>
      </c>
      <c r="BN1067" s="48">
        <f t="shared" si="495"/>
        <v>0</v>
      </c>
      <c r="BO1067" s="48">
        <f t="shared" si="496"/>
        <v>0</v>
      </c>
      <c r="BP1067" s="181"/>
      <c r="BQ1067" s="181"/>
      <c r="BR1067" s="191"/>
      <c r="BS1067" s="176"/>
      <c r="BT1067" s="87">
        <f t="shared" si="508"/>
        <v>0</v>
      </c>
      <c r="BU1067" s="176"/>
      <c r="BV1067" s="178"/>
      <c r="BW1067" s="171"/>
      <c r="BX1067" s="159">
        <f>IF(J1067='Категорія витрат'!$F$2,ROUND('Додаток 3._Бюджет детальний ПР'!BW1067*0.3676,2),IF(J1067='Категорія витрат'!$F$3,ROUND('Додаток 3._Бюджет детальний ПР'!BW1067*0.347,2),IF(J1067='Категорія витрат'!$F$4,ROUND('Додаток 3._Бюджет детальний ПР'!BW1067*0.347,2),IF(J1067='Категорія витрат'!$F$7,ROUND('Додаток 3._Бюджет детальний ПР'!BW1067*0.0841,2),0))))</f>
        <v>0</v>
      </c>
      <c r="BY1067" s="153">
        <f t="shared" si="509"/>
        <v>0</v>
      </c>
      <c r="BZ1067" s="181"/>
      <c r="CA1067" s="181"/>
      <c r="CB1067" s="181"/>
      <c r="CC1067" s="181"/>
      <c r="CD1067" s="181"/>
      <c r="CE1067" s="181"/>
      <c r="CF1067" s="181"/>
      <c r="CG1067" s="181"/>
      <c r="CH1067" s="181"/>
      <c r="CI1067" s="181"/>
      <c r="CJ1067" s="181"/>
      <c r="CK1067" s="181"/>
      <c r="CL1067" s="48">
        <f t="shared" si="497"/>
        <v>0</v>
      </c>
      <c r="CM1067" s="48">
        <f t="shared" si="498"/>
        <v>0</v>
      </c>
      <c r="CN1067" s="48">
        <f t="shared" si="499"/>
        <v>0</v>
      </c>
      <c r="CO1067" s="48">
        <f t="shared" si="500"/>
        <v>0</v>
      </c>
      <c r="CP1067" s="48">
        <f t="shared" si="501"/>
        <v>0</v>
      </c>
      <c r="CQ1067" s="48">
        <f t="shared" si="502"/>
        <v>0</v>
      </c>
      <c r="CR1067" s="48">
        <f t="shared" si="503"/>
        <v>0</v>
      </c>
      <c r="CS1067" s="48">
        <f t="shared" si="504"/>
        <v>0</v>
      </c>
      <c r="CT1067" s="181"/>
      <c r="CU1067" s="181"/>
    </row>
    <row r="1068" spans="1:99" ht="20.100000000000001" customHeight="1" x14ac:dyDescent="0.25">
      <c r="A1068" s="58">
        <v>1064</v>
      </c>
      <c r="B1068" s="58" t="str">
        <f>IF(D1068='Напрямки конкурса'!$L$2,'Напрямки конкурса'!$B$2,IF(D1068='Напрямки конкурса'!$L$3,'Напрямки конкурса'!$B$3,IF(D1068='Напрямки конкурса'!$L$4,'Напрямки конкурса'!$B$4,IF(D1068='Напрямки конкурса'!$L$5,'Напрямки конкурса'!$B$5,IF(D1068='Напрямки конкурса'!$L$6,'Напрямки конкурса'!$B$6,IF(D1068='Напрямки конкурса'!$L$7,'Напрямки конкурса'!$B$7,IF(D1068='Напрямки конкурса'!$L$8,'Напрямки конкурса'!$B$8,IF(D1068='Напрямки конкурса'!$L$9,'Напрямки конкурса'!$B$9,IF(D1068='Напрямки конкурса'!$L$10,'Напрямки конкурса'!$B$10,IF(D1068='Напрямки конкурса'!$L$11,'Напрямки конкурса'!$B$11,IF(D1068='Напрямки конкурса'!$L$12,'Напрямки конкурса'!$B$12,IF(D1068='Напрямки конкурса'!$L$13,'Напрямки конкурса'!$B$13,IF(D1068='Напрямки конкурса'!$L$14,'Напрямки конкурса'!$B$14,IF(D1068='Напрямки конкурса'!$L$15,'Напрямки конкурса'!$B$15,IF(D1068='Напрямки конкурса'!$L$16,'Напрямки конкурса'!$B$16,IF(D1068='Напрямки конкурса'!$L$17,'Напрямки конкурса'!$B$17,IF(D1068='Напрямки конкурса'!$L$18,'Напрямки конкурса'!$B$18,IF(D1068='Напрямки конкурса'!$L$19,'Напрямки конкурса'!$B$19,IF(D1068='Напрямки конкурса'!$L$20,'Напрямки конкурса'!$B$20,IF(D1068='Напрямки конкурса'!$L$21,'Напрямки конкурса'!$B$21,IF(D1068='Напрямки конкурса'!$L$22,'Напрямки конкурса'!$B$22,IF(D1068='Напрямки конкурса'!$L$23,'Напрямки конкурса'!$B$23,IF(D1068='Напрямки конкурса'!$L$24,'Напрямки конкурса'!$B$24,IF(D1068='Напрямки конкурса'!$L$25,'Напрямки конкурса'!$B$25,IF(D1068='Напрямки конкурса'!$L$26,'Напрямки конкурса'!$B$26,IF(D1068='Напрямки конкурса'!$L$27,'Напрямки конкурса'!$B$27,IF(D1068='Напрямки конкурса'!$L$28,'Напрямки конкурса'!$B$28,"")))))))))))))))))))))))))))</f>
        <v/>
      </c>
      <c r="C1068" s="59" t="str">
        <f>IF(D1068='Напрямки конкурса'!$L$2,'Напрямки конкурса'!$K$2,IF(D1068='Напрямки конкурса'!$L$3,'Напрямки конкурса'!$K$3,IF(D1068='Напрямки конкурса'!$L$4,'Напрямки конкурса'!$K$4,IF(D1068='Напрямки конкурса'!$L$5,'Напрямки конкурса'!$K$5,IF(D1068='Напрямки конкурса'!$L$6,'Напрямки конкурса'!$K$6,IF(D1068='Напрямки конкурса'!$L$7,'Напрямки конкурса'!$K$7,IF(D1068='Напрямки конкурса'!$L$8,'Напрямки конкурса'!$K$8,IF(D1068='Напрямки конкурса'!$L$9,'Напрямки конкурса'!$K$9,IF(D1068='Напрямки конкурса'!$L$10,'Напрямки конкурса'!$K$10,IF(D1068='Напрямки конкурса'!$L$11,'Напрямки конкурса'!$K$11,IF(D1068='Напрямки конкурса'!$L$12,'Напрямки конкурса'!$K$12,IF(D1068='Напрямки конкурса'!$L$13,'Напрямки конкурса'!$K$13,IF(D1068='Напрямки конкурса'!$L$14,'Напрямки конкурса'!$K$14,IF(D1068='Напрямки конкурса'!$L$15,'Напрямки конкурса'!$K$15,IF(D1068='Напрямки конкурса'!$L$16,'Напрямки конкурса'!$K$16,IF(D1068='Напрямки конкурса'!$L$17,'Напрямки конкурса'!$K$17,IF(D1068='Напрямки конкурса'!$L$18,'Напрямки конкурса'!$K$18,IF(D1068='Напрямки конкурса'!$L$19,'Напрямки конкурса'!$K$19,IF(D1068='Напрямки конкурса'!$L$20,'Напрямки конкурса'!$K$20,IF(D1068='Напрямки конкурса'!$L$21,'Напрямки конкурса'!$K$21,IF(D1068='Напрямки конкурса'!$L$22,'Напрямки конкурса'!$K$22,IF(D1068='Напрямки конкурса'!$L$23,'Напрямки конкурса'!$K$23,IF(D1068='Напрямки конкурса'!$L$24,'Напрямки конкурса'!$K$24,IF(D1068='Напрямки конкурса'!$L$25,'Напрямки конкурса'!$K$25,IF(D1068='Напрямки конкурса'!$L$26,'Напрямки конкурса'!$K$26,IF(D1068='Напрямки конкурса'!$L$27,'Напрямки конкурса'!$K$27,IF(D1068='Напрямки конкурса'!$L$28,'Напрямки конкурса'!$K$28,"")))))))))))))))))))))))))))</f>
        <v/>
      </c>
      <c r="D1068" s="50"/>
      <c r="E1068" s="171"/>
      <c r="F1068" s="171"/>
      <c r="G1068" s="171"/>
      <c r="H1068" s="150" t="str">
        <f>IF(I1068='Категорія витрат'!$B$2,'Категорія витрат'!$A$2,IF(I1068='Категорія витрат'!$B$3,'Категорія витрат'!$A$3,IF(I1068='Категорія витрат'!$B$4,'Категорія витрат'!$A$4,IF(I1068='Категорія витрат'!$B$5,'Категорія витрат'!$A$5,IF(I1068='Категорія витрат'!$B$6,'Категорія витрат'!$A$6,IF(I1068='Категорія витрат'!$B$7,'Категорія витрат'!$A$7,IF(I1068='Категорія витрат'!$B$8,'Категорія витрат'!$A$8,IF(I1068='Категорія витрат'!$B$9,'Категорія витрат'!$A$9,IF(I1068='Категорія витрат'!$B$10,'Категорія витрат'!$A$10,IF(I1068='Категорія витрат'!$B$11,'Категорія витрат'!$A$11,IF(I1068='Категорія витрат'!$B$12,'Категорія витрат'!$A$12,IF(I1068='Категорія витрат'!$B$13,'Категорія витрат'!$A$13,IF(I1068='Категорія витрат'!$B$14,'Категорія витрат'!$A$14,IF(I1068='Категорія витрат'!$B$15,'Категорія витрат'!$A$15,IF(I1068='Категорія витрат'!$B$16,'Категорія витрат'!$A$16,IF(I1068='Категорія витрат'!$B$17,'Категорія витрат'!$A$17,IF(I1068='Категорія витрат'!$B$18,'Категорія витрат'!$A$18,IF(I1068='Категорія витрат'!$B$19,'Категорія витрат'!$A$19,IF(I1068='Категорія витрат'!$B$20,'Категорія витрат'!$A$20,IF(I1068='Категорія витрат'!$B$21,'Категорія витрат'!$A$21,IF(I1068='Категорія витрат'!$B$22,'Категорія витрат'!$A$22,IF(I1068='Категорія витрат'!$B$23,'Категорія витрат'!$A$23,IF(I1068='Категорія витрат'!$B$24,'Категорія витрат'!$A$24,IF(I1068='Категорія витрат'!$B$25,'Категорія витрат'!$A$25,IF(I1068='Категорія витрат'!$B$26,'Категорія витрат'!$A$26,IF(I1068='Категорія витрат'!$B$27,'Категорія витрат'!$A$27,IF(I1068='Категорія витрат'!$B$28,'Категорія витрат'!$A$28,IF(I1068='Категорія витрат'!$B$29,'Категорія витрат'!$A$29,IF(I1068='Категорія витрат'!$B$30,'Категорія витрат'!$A$30,"")))))))))))))))))))))))))))))</f>
        <v/>
      </c>
      <c r="I1068" s="174"/>
      <c r="J1068" s="173"/>
      <c r="K1068" s="176"/>
      <c r="L1068" s="87">
        <f t="shared" si="505"/>
        <v>0</v>
      </c>
      <c r="M1068" s="176"/>
      <c r="N1068" s="178"/>
      <c r="O1068" s="171"/>
      <c r="P1068" s="159">
        <f>IF(J1068='Категорія витрат'!$F$2,ROUND('Додаток 3._Бюджет детальний ПР'!O1068*0.3676,2),IF(J1068='Категорія витрат'!$F$3,ROUND('Додаток 3._Бюджет детальний ПР'!O1068*0.347,2),IF(J1068='Категорія витрат'!$F$4,ROUND('Додаток 3._Бюджет детальний ПР'!O1068*0.347,2),IF(J1068='Категорія витрат'!$F$7,ROUND('Додаток 3._Бюджет детальний ПР'!O1068*0.0841,2),0))))</f>
        <v>0</v>
      </c>
      <c r="Q1068" s="153">
        <f t="shared" si="480"/>
        <v>0</v>
      </c>
      <c r="R1068" s="181"/>
      <c r="S1068" s="181"/>
      <c r="T1068" s="181"/>
      <c r="U1068" s="181"/>
      <c r="V1068" s="181"/>
      <c r="W1068" s="181"/>
      <c r="X1068" s="181"/>
      <c r="Y1068" s="181"/>
      <c r="Z1068" s="181"/>
      <c r="AA1068" s="181"/>
      <c r="AB1068" s="181"/>
      <c r="AC1068" s="181"/>
      <c r="AD1068" s="48">
        <f t="shared" si="481"/>
        <v>0</v>
      </c>
      <c r="AE1068" s="48">
        <f t="shared" si="482"/>
        <v>0</v>
      </c>
      <c r="AF1068" s="48">
        <f t="shared" si="483"/>
        <v>0</v>
      </c>
      <c r="AG1068" s="48">
        <f t="shared" si="484"/>
        <v>0</v>
      </c>
      <c r="AH1068" s="48">
        <f t="shared" si="485"/>
        <v>0</v>
      </c>
      <c r="AI1068" s="48">
        <f t="shared" si="486"/>
        <v>0</v>
      </c>
      <c r="AJ1068" s="48">
        <f t="shared" si="487"/>
        <v>0</v>
      </c>
      <c r="AK1068" s="48">
        <f t="shared" si="488"/>
        <v>0</v>
      </c>
      <c r="AL1068" s="181"/>
      <c r="AM1068" s="181"/>
      <c r="AN1068" s="77"/>
      <c r="AO1068" s="176"/>
      <c r="AP1068" s="87">
        <f t="shared" si="506"/>
        <v>0</v>
      </c>
      <c r="AQ1068" s="176"/>
      <c r="AR1068" s="178"/>
      <c r="AS1068" s="171"/>
      <c r="AT1068" s="159">
        <f>IF(J1068='Категорія витрат'!$F$2,ROUND('Додаток 3._Бюджет детальний ПР'!AS1068*0.3676,2),IF(J1068='Категорія витрат'!$F$3,ROUND('Додаток 3._Бюджет детальний ПР'!AS1068*0.347,2),IF(J1068='Категорія витрат'!$F$4,ROUND('Додаток 3._Бюджет детальний ПР'!AS1068*0.347,2),IF(J1068='Категорія витрат'!$F$7,ROUND('Додаток 3._Бюджет детальний ПР'!AS1068*0.0841,2),0))))</f>
        <v>0</v>
      </c>
      <c r="AU1068" s="153">
        <f t="shared" si="507"/>
        <v>0</v>
      </c>
      <c r="AV1068" s="181"/>
      <c r="AW1068" s="181"/>
      <c r="AX1068" s="181"/>
      <c r="AY1068" s="181"/>
      <c r="AZ1068" s="181"/>
      <c r="BA1068" s="181"/>
      <c r="BB1068" s="181"/>
      <c r="BC1068" s="181"/>
      <c r="BD1068" s="181"/>
      <c r="BE1068" s="181"/>
      <c r="BF1068" s="181"/>
      <c r="BG1068" s="181"/>
      <c r="BH1068" s="48">
        <f t="shared" si="489"/>
        <v>0</v>
      </c>
      <c r="BI1068" s="48">
        <f t="shared" si="490"/>
        <v>0</v>
      </c>
      <c r="BJ1068" s="48">
        <f t="shared" si="491"/>
        <v>0</v>
      </c>
      <c r="BK1068" s="48">
        <f t="shared" si="492"/>
        <v>0</v>
      </c>
      <c r="BL1068" s="48">
        <f t="shared" si="493"/>
        <v>0</v>
      </c>
      <c r="BM1068" s="48">
        <f t="shared" si="494"/>
        <v>0</v>
      </c>
      <c r="BN1068" s="48">
        <f t="shared" si="495"/>
        <v>0</v>
      </c>
      <c r="BO1068" s="48">
        <f t="shared" si="496"/>
        <v>0</v>
      </c>
      <c r="BP1068" s="181"/>
      <c r="BQ1068" s="181"/>
      <c r="BR1068" s="191"/>
      <c r="BS1068" s="176"/>
      <c r="BT1068" s="87">
        <f t="shared" si="508"/>
        <v>0</v>
      </c>
      <c r="BU1068" s="176"/>
      <c r="BV1068" s="178"/>
      <c r="BW1068" s="171"/>
      <c r="BX1068" s="159">
        <f>IF(J1068='Категорія витрат'!$F$2,ROUND('Додаток 3._Бюджет детальний ПР'!BW1068*0.3676,2),IF(J1068='Категорія витрат'!$F$3,ROUND('Додаток 3._Бюджет детальний ПР'!BW1068*0.347,2),IF(J1068='Категорія витрат'!$F$4,ROUND('Додаток 3._Бюджет детальний ПР'!BW1068*0.347,2),IF(J1068='Категорія витрат'!$F$7,ROUND('Додаток 3._Бюджет детальний ПР'!BW1068*0.0841,2),0))))</f>
        <v>0</v>
      </c>
      <c r="BY1068" s="153">
        <f t="shared" si="509"/>
        <v>0</v>
      </c>
      <c r="BZ1068" s="181"/>
      <c r="CA1068" s="181"/>
      <c r="CB1068" s="181"/>
      <c r="CC1068" s="181"/>
      <c r="CD1068" s="181"/>
      <c r="CE1068" s="181"/>
      <c r="CF1068" s="181"/>
      <c r="CG1068" s="181"/>
      <c r="CH1068" s="181"/>
      <c r="CI1068" s="181"/>
      <c r="CJ1068" s="181"/>
      <c r="CK1068" s="181"/>
      <c r="CL1068" s="48">
        <f t="shared" si="497"/>
        <v>0</v>
      </c>
      <c r="CM1068" s="48">
        <f t="shared" si="498"/>
        <v>0</v>
      </c>
      <c r="CN1068" s="48">
        <f t="shared" si="499"/>
        <v>0</v>
      </c>
      <c r="CO1068" s="48">
        <f t="shared" si="500"/>
        <v>0</v>
      </c>
      <c r="CP1068" s="48">
        <f t="shared" si="501"/>
        <v>0</v>
      </c>
      <c r="CQ1068" s="48">
        <f t="shared" si="502"/>
        <v>0</v>
      </c>
      <c r="CR1068" s="48">
        <f t="shared" si="503"/>
        <v>0</v>
      </c>
      <c r="CS1068" s="48">
        <f t="shared" si="504"/>
        <v>0</v>
      </c>
      <c r="CT1068" s="181"/>
      <c r="CU1068" s="181"/>
    </row>
    <row r="1069" spans="1:99" ht="20.100000000000001" customHeight="1" x14ac:dyDescent="0.25">
      <c r="A1069" s="58">
        <v>1065</v>
      </c>
      <c r="B1069" s="58" t="str">
        <f>IF(D1069='Напрямки конкурса'!$L$2,'Напрямки конкурса'!$B$2,IF(D1069='Напрямки конкурса'!$L$3,'Напрямки конкурса'!$B$3,IF(D1069='Напрямки конкурса'!$L$4,'Напрямки конкурса'!$B$4,IF(D1069='Напрямки конкурса'!$L$5,'Напрямки конкурса'!$B$5,IF(D1069='Напрямки конкурса'!$L$6,'Напрямки конкурса'!$B$6,IF(D1069='Напрямки конкурса'!$L$7,'Напрямки конкурса'!$B$7,IF(D1069='Напрямки конкурса'!$L$8,'Напрямки конкурса'!$B$8,IF(D1069='Напрямки конкурса'!$L$9,'Напрямки конкурса'!$B$9,IF(D1069='Напрямки конкурса'!$L$10,'Напрямки конкурса'!$B$10,IF(D1069='Напрямки конкурса'!$L$11,'Напрямки конкурса'!$B$11,IF(D1069='Напрямки конкурса'!$L$12,'Напрямки конкурса'!$B$12,IF(D1069='Напрямки конкурса'!$L$13,'Напрямки конкурса'!$B$13,IF(D1069='Напрямки конкурса'!$L$14,'Напрямки конкурса'!$B$14,IF(D1069='Напрямки конкурса'!$L$15,'Напрямки конкурса'!$B$15,IF(D1069='Напрямки конкурса'!$L$16,'Напрямки конкурса'!$B$16,IF(D1069='Напрямки конкурса'!$L$17,'Напрямки конкурса'!$B$17,IF(D1069='Напрямки конкурса'!$L$18,'Напрямки конкурса'!$B$18,IF(D1069='Напрямки конкурса'!$L$19,'Напрямки конкурса'!$B$19,IF(D1069='Напрямки конкурса'!$L$20,'Напрямки конкурса'!$B$20,IF(D1069='Напрямки конкурса'!$L$21,'Напрямки конкурса'!$B$21,IF(D1069='Напрямки конкурса'!$L$22,'Напрямки конкурса'!$B$22,IF(D1069='Напрямки конкурса'!$L$23,'Напрямки конкурса'!$B$23,IF(D1069='Напрямки конкурса'!$L$24,'Напрямки конкурса'!$B$24,IF(D1069='Напрямки конкурса'!$L$25,'Напрямки конкурса'!$B$25,IF(D1069='Напрямки конкурса'!$L$26,'Напрямки конкурса'!$B$26,IF(D1069='Напрямки конкурса'!$L$27,'Напрямки конкурса'!$B$27,IF(D1069='Напрямки конкурса'!$L$28,'Напрямки конкурса'!$B$28,"")))))))))))))))))))))))))))</f>
        <v/>
      </c>
      <c r="C1069" s="59" t="str">
        <f>IF(D1069='Напрямки конкурса'!$L$2,'Напрямки конкурса'!$K$2,IF(D1069='Напрямки конкурса'!$L$3,'Напрямки конкурса'!$K$3,IF(D1069='Напрямки конкурса'!$L$4,'Напрямки конкурса'!$K$4,IF(D1069='Напрямки конкурса'!$L$5,'Напрямки конкурса'!$K$5,IF(D1069='Напрямки конкурса'!$L$6,'Напрямки конкурса'!$K$6,IF(D1069='Напрямки конкурса'!$L$7,'Напрямки конкурса'!$K$7,IF(D1069='Напрямки конкурса'!$L$8,'Напрямки конкурса'!$K$8,IF(D1069='Напрямки конкурса'!$L$9,'Напрямки конкурса'!$K$9,IF(D1069='Напрямки конкурса'!$L$10,'Напрямки конкурса'!$K$10,IF(D1069='Напрямки конкурса'!$L$11,'Напрямки конкурса'!$K$11,IF(D1069='Напрямки конкурса'!$L$12,'Напрямки конкурса'!$K$12,IF(D1069='Напрямки конкурса'!$L$13,'Напрямки конкурса'!$K$13,IF(D1069='Напрямки конкурса'!$L$14,'Напрямки конкурса'!$K$14,IF(D1069='Напрямки конкурса'!$L$15,'Напрямки конкурса'!$K$15,IF(D1069='Напрямки конкурса'!$L$16,'Напрямки конкурса'!$K$16,IF(D1069='Напрямки конкурса'!$L$17,'Напрямки конкурса'!$K$17,IF(D1069='Напрямки конкурса'!$L$18,'Напрямки конкурса'!$K$18,IF(D1069='Напрямки конкурса'!$L$19,'Напрямки конкурса'!$K$19,IF(D1069='Напрямки конкурса'!$L$20,'Напрямки конкурса'!$K$20,IF(D1069='Напрямки конкурса'!$L$21,'Напрямки конкурса'!$K$21,IF(D1069='Напрямки конкурса'!$L$22,'Напрямки конкурса'!$K$22,IF(D1069='Напрямки конкурса'!$L$23,'Напрямки конкурса'!$K$23,IF(D1069='Напрямки конкурса'!$L$24,'Напрямки конкурса'!$K$24,IF(D1069='Напрямки конкурса'!$L$25,'Напрямки конкурса'!$K$25,IF(D1069='Напрямки конкурса'!$L$26,'Напрямки конкурса'!$K$26,IF(D1069='Напрямки конкурса'!$L$27,'Напрямки конкурса'!$K$27,IF(D1069='Напрямки конкурса'!$L$28,'Напрямки конкурса'!$K$28,"")))))))))))))))))))))))))))</f>
        <v/>
      </c>
      <c r="D1069" s="50"/>
      <c r="E1069" s="171"/>
      <c r="F1069" s="171"/>
      <c r="G1069" s="171"/>
      <c r="H1069" s="150" t="str">
        <f>IF(I1069='Категорія витрат'!$B$2,'Категорія витрат'!$A$2,IF(I1069='Категорія витрат'!$B$3,'Категорія витрат'!$A$3,IF(I1069='Категорія витрат'!$B$4,'Категорія витрат'!$A$4,IF(I1069='Категорія витрат'!$B$5,'Категорія витрат'!$A$5,IF(I1069='Категорія витрат'!$B$6,'Категорія витрат'!$A$6,IF(I1069='Категорія витрат'!$B$7,'Категорія витрат'!$A$7,IF(I1069='Категорія витрат'!$B$8,'Категорія витрат'!$A$8,IF(I1069='Категорія витрат'!$B$9,'Категорія витрат'!$A$9,IF(I1069='Категорія витрат'!$B$10,'Категорія витрат'!$A$10,IF(I1069='Категорія витрат'!$B$11,'Категорія витрат'!$A$11,IF(I1069='Категорія витрат'!$B$12,'Категорія витрат'!$A$12,IF(I1069='Категорія витрат'!$B$13,'Категорія витрат'!$A$13,IF(I1069='Категорія витрат'!$B$14,'Категорія витрат'!$A$14,IF(I1069='Категорія витрат'!$B$15,'Категорія витрат'!$A$15,IF(I1069='Категорія витрат'!$B$16,'Категорія витрат'!$A$16,IF(I1069='Категорія витрат'!$B$17,'Категорія витрат'!$A$17,IF(I1069='Категорія витрат'!$B$18,'Категорія витрат'!$A$18,IF(I1069='Категорія витрат'!$B$19,'Категорія витрат'!$A$19,IF(I1069='Категорія витрат'!$B$20,'Категорія витрат'!$A$20,IF(I1069='Категорія витрат'!$B$21,'Категорія витрат'!$A$21,IF(I1069='Категорія витрат'!$B$22,'Категорія витрат'!$A$22,IF(I1069='Категорія витрат'!$B$23,'Категорія витрат'!$A$23,IF(I1069='Категорія витрат'!$B$24,'Категорія витрат'!$A$24,IF(I1069='Категорія витрат'!$B$25,'Категорія витрат'!$A$25,IF(I1069='Категорія витрат'!$B$26,'Категорія витрат'!$A$26,IF(I1069='Категорія витрат'!$B$27,'Категорія витрат'!$A$27,IF(I1069='Категорія витрат'!$B$28,'Категорія витрат'!$A$28,IF(I1069='Категорія витрат'!$B$29,'Категорія витрат'!$A$29,IF(I1069='Категорія витрат'!$B$30,'Категорія витрат'!$A$30,"")))))))))))))))))))))))))))))</f>
        <v/>
      </c>
      <c r="I1069" s="174"/>
      <c r="J1069" s="173"/>
      <c r="K1069" s="176"/>
      <c r="L1069" s="87">
        <f t="shared" si="505"/>
        <v>0</v>
      </c>
      <c r="M1069" s="176"/>
      <c r="N1069" s="178"/>
      <c r="O1069" s="171"/>
      <c r="P1069" s="159">
        <f>IF(J1069='Категорія витрат'!$F$2,ROUND('Додаток 3._Бюджет детальний ПР'!O1069*0.3676,2),IF(J1069='Категорія витрат'!$F$3,ROUND('Додаток 3._Бюджет детальний ПР'!O1069*0.347,2),IF(J1069='Категорія витрат'!$F$4,ROUND('Додаток 3._Бюджет детальний ПР'!O1069*0.347,2),IF(J1069='Категорія витрат'!$F$7,ROUND('Додаток 3._Бюджет детальний ПР'!O1069*0.0841,2),0))))</f>
        <v>0</v>
      </c>
      <c r="Q1069" s="153">
        <f t="shared" ref="Q1069:Q1132" si="510">(O1069+P1069)*L1069</f>
        <v>0</v>
      </c>
      <c r="R1069" s="181"/>
      <c r="S1069" s="181"/>
      <c r="T1069" s="181"/>
      <c r="U1069" s="181"/>
      <c r="V1069" s="181"/>
      <c r="W1069" s="181"/>
      <c r="X1069" s="181"/>
      <c r="Y1069" s="181"/>
      <c r="Z1069" s="181"/>
      <c r="AA1069" s="181"/>
      <c r="AB1069" s="181"/>
      <c r="AC1069" s="181"/>
      <c r="AD1069" s="48">
        <f t="shared" si="481"/>
        <v>0</v>
      </c>
      <c r="AE1069" s="48">
        <f t="shared" si="482"/>
        <v>0</v>
      </c>
      <c r="AF1069" s="48">
        <f t="shared" si="483"/>
        <v>0</v>
      </c>
      <c r="AG1069" s="48">
        <f t="shared" si="484"/>
        <v>0</v>
      </c>
      <c r="AH1069" s="48">
        <f t="shared" si="485"/>
        <v>0</v>
      </c>
      <c r="AI1069" s="48">
        <f t="shared" si="486"/>
        <v>0</v>
      </c>
      <c r="AJ1069" s="48">
        <f t="shared" si="487"/>
        <v>0</v>
      </c>
      <c r="AK1069" s="48">
        <f t="shared" si="488"/>
        <v>0</v>
      </c>
      <c r="AL1069" s="181"/>
      <c r="AM1069" s="181"/>
      <c r="AN1069" s="77"/>
      <c r="AO1069" s="176"/>
      <c r="AP1069" s="87">
        <f t="shared" si="506"/>
        <v>0</v>
      </c>
      <c r="AQ1069" s="176"/>
      <c r="AR1069" s="178"/>
      <c r="AS1069" s="171"/>
      <c r="AT1069" s="159">
        <f>IF(J1069='Категорія витрат'!$F$2,ROUND('Додаток 3._Бюджет детальний ПР'!AS1069*0.3676,2),IF(J1069='Категорія витрат'!$F$3,ROUND('Додаток 3._Бюджет детальний ПР'!AS1069*0.347,2),IF(J1069='Категорія витрат'!$F$4,ROUND('Додаток 3._Бюджет детальний ПР'!AS1069*0.347,2),IF(J1069='Категорія витрат'!$F$7,ROUND('Додаток 3._Бюджет детальний ПР'!AS1069*0.0841,2),0))))</f>
        <v>0</v>
      </c>
      <c r="AU1069" s="153">
        <f t="shared" si="507"/>
        <v>0</v>
      </c>
      <c r="AV1069" s="181"/>
      <c r="AW1069" s="181"/>
      <c r="AX1069" s="181"/>
      <c r="AY1069" s="181"/>
      <c r="AZ1069" s="181"/>
      <c r="BA1069" s="181"/>
      <c r="BB1069" s="181"/>
      <c r="BC1069" s="181"/>
      <c r="BD1069" s="181"/>
      <c r="BE1069" s="181"/>
      <c r="BF1069" s="181"/>
      <c r="BG1069" s="181"/>
      <c r="BH1069" s="48">
        <f t="shared" si="489"/>
        <v>0</v>
      </c>
      <c r="BI1069" s="48">
        <f t="shared" si="490"/>
        <v>0</v>
      </c>
      <c r="BJ1069" s="48">
        <f t="shared" si="491"/>
        <v>0</v>
      </c>
      <c r="BK1069" s="48">
        <f t="shared" si="492"/>
        <v>0</v>
      </c>
      <c r="BL1069" s="48">
        <f t="shared" si="493"/>
        <v>0</v>
      </c>
      <c r="BM1069" s="48">
        <f t="shared" si="494"/>
        <v>0</v>
      </c>
      <c r="BN1069" s="48">
        <f t="shared" si="495"/>
        <v>0</v>
      </c>
      <c r="BO1069" s="48">
        <f t="shared" si="496"/>
        <v>0</v>
      </c>
      <c r="BP1069" s="181"/>
      <c r="BQ1069" s="181"/>
      <c r="BR1069" s="191"/>
      <c r="BS1069" s="176"/>
      <c r="BT1069" s="87">
        <f t="shared" si="508"/>
        <v>0</v>
      </c>
      <c r="BU1069" s="176"/>
      <c r="BV1069" s="178"/>
      <c r="BW1069" s="171"/>
      <c r="BX1069" s="159">
        <f>IF(J1069='Категорія витрат'!$F$2,ROUND('Додаток 3._Бюджет детальний ПР'!BW1069*0.3676,2),IF(J1069='Категорія витрат'!$F$3,ROUND('Додаток 3._Бюджет детальний ПР'!BW1069*0.347,2),IF(J1069='Категорія витрат'!$F$4,ROUND('Додаток 3._Бюджет детальний ПР'!BW1069*0.347,2),IF(J1069='Категорія витрат'!$F$7,ROUND('Додаток 3._Бюджет детальний ПР'!BW1069*0.0841,2),0))))</f>
        <v>0</v>
      </c>
      <c r="BY1069" s="153">
        <f t="shared" si="509"/>
        <v>0</v>
      </c>
      <c r="BZ1069" s="181"/>
      <c r="CA1069" s="181"/>
      <c r="CB1069" s="181"/>
      <c r="CC1069" s="181"/>
      <c r="CD1069" s="181"/>
      <c r="CE1069" s="181"/>
      <c r="CF1069" s="181"/>
      <c r="CG1069" s="181"/>
      <c r="CH1069" s="181"/>
      <c r="CI1069" s="181"/>
      <c r="CJ1069" s="181"/>
      <c r="CK1069" s="181"/>
      <c r="CL1069" s="48">
        <f t="shared" si="497"/>
        <v>0</v>
      </c>
      <c r="CM1069" s="48">
        <f t="shared" si="498"/>
        <v>0</v>
      </c>
      <c r="CN1069" s="48">
        <f t="shared" si="499"/>
        <v>0</v>
      </c>
      <c r="CO1069" s="48">
        <f t="shared" si="500"/>
        <v>0</v>
      </c>
      <c r="CP1069" s="48">
        <f t="shared" si="501"/>
        <v>0</v>
      </c>
      <c r="CQ1069" s="48">
        <f t="shared" si="502"/>
        <v>0</v>
      </c>
      <c r="CR1069" s="48">
        <f t="shared" si="503"/>
        <v>0</v>
      </c>
      <c r="CS1069" s="48">
        <f t="shared" si="504"/>
        <v>0</v>
      </c>
      <c r="CT1069" s="181"/>
      <c r="CU1069" s="181"/>
    </row>
    <row r="1070" spans="1:99" ht="20.100000000000001" customHeight="1" x14ac:dyDescent="0.25">
      <c r="A1070" s="58">
        <v>1066</v>
      </c>
      <c r="B1070" s="58" t="str">
        <f>IF(D1070='Напрямки конкурса'!$L$2,'Напрямки конкурса'!$B$2,IF(D1070='Напрямки конкурса'!$L$3,'Напрямки конкурса'!$B$3,IF(D1070='Напрямки конкурса'!$L$4,'Напрямки конкурса'!$B$4,IF(D1070='Напрямки конкурса'!$L$5,'Напрямки конкурса'!$B$5,IF(D1070='Напрямки конкурса'!$L$6,'Напрямки конкурса'!$B$6,IF(D1070='Напрямки конкурса'!$L$7,'Напрямки конкурса'!$B$7,IF(D1070='Напрямки конкурса'!$L$8,'Напрямки конкурса'!$B$8,IF(D1070='Напрямки конкурса'!$L$9,'Напрямки конкурса'!$B$9,IF(D1070='Напрямки конкурса'!$L$10,'Напрямки конкурса'!$B$10,IF(D1070='Напрямки конкурса'!$L$11,'Напрямки конкурса'!$B$11,IF(D1070='Напрямки конкурса'!$L$12,'Напрямки конкурса'!$B$12,IF(D1070='Напрямки конкурса'!$L$13,'Напрямки конкурса'!$B$13,IF(D1070='Напрямки конкурса'!$L$14,'Напрямки конкурса'!$B$14,IF(D1070='Напрямки конкурса'!$L$15,'Напрямки конкурса'!$B$15,IF(D1070='Напрямки конкурса'!$L$16,'Напрямки конкурса'!$B$16,IF(D1070='Напрямки конкурса'!$L$17,'Напрямки конкурса'!$B$17,IF(D1070='Напрямки конкурса'!$L$18,'Напрямки конкурса'!$B$18,IF(D1070='Напрямки конкурса'!$L$19,'Напрямки конкурса'!$B$19,IF(D1070='Напрямки конкурса'!$L$20,'Напрямки конкурса'!$B$20,IF(D1070='Напрямки конкурса'!$L$21,'Напрямки конкурса'!$B$21,IF(D1070='Напрямки конкурса'!$L$22,'Напрямки конкурса'!$B$22,IF(D1070='Напрямки конкурса'!$L$23,'Напрямки конкурса'!$B$23,IF(D1070='Напрямки конкурса'!$L$24,'Напрямки конкурса'!$B$24,IF(D1070='Напрямки конкурса'!$L$25,'Напрямки конкурса'!$B$25,IF(D1070='Напрямки конкурса'!$L$26,'Напрямки конкурса'!$B$26,IF(D1070='Напрямки конкурса'!$L$27,'Напрямки конкурса'!$B$27,IF(D1070='Напрямки конкурса'!$L$28,'Напрямки конкурса'!$B$28,"")))))))))))))))))))))))))))</f>
        <v/>
      </c>
      <c r="C1070" s="59" t="str">
        <f>IF(D1070='Напрямки конкурса'!$L$2,'Напрямки конкурса'!$K$2,IF(D1070='Напрямки конкурса'!$L$3,'Напрямки конкурса'!$K$3,IF(D1070='Напрямки конкурса'!$L$4,'Напрямки конкурса'!$K$4,IF(D1070='Напрямки конкурса'!$L$5,'Напрямки конкурса'!$K$5,IF(D1070='Напрямки конкурса'!$L$6,'Напрямки конкурса'!$K$6,IF(D1070='Напрямки конкурса'!$L$7,'Напрямки конкурса'!$K$7,IF(D1070='Напрямки конкурса'!$L$8,'Напрямки конкурса'!$K$8,IF(D1070='Напрямки конкурса'!$L$9,'Напрямки конкурса'!$K$9,IF(D1070='Напрямки конкурса'!$L$10,'Напрямки конкурса'!$K$10,IF(D1070='Напрямки конкурса'!$L$11,'Напрямки конкурса'!$K$11,IF(D1070='Напрямки конкурса'!$L$12,'Напрямки конкурса'!$K$12,IF(D1070='Напрямки конкурса'!$L$13,'Напрямки конкурса'!$K$13,IF(D1070='Напрямки конкурса'!$L$14,'Напрямки конкурса'!$K$14,IF(D1070='Напрямки конкурса'!$L$15,'Напрямки конкурса'!$K$15,IF(D1070='Напрямки конкурса'!$L$16,'Напрямки конкурса'!$K$16,IF(D1070='Напрямки конкурса'!$L$17,'Напрямки конкурса'!$K$17,IF(D1070='Напрямки конкурса'!$L$18,'Напрямки конкурса'!$K$18,IF(D1070='Напрямки конкурса'!$L$19,'Напрямки конкурса'!$K$19,IF(D1070='Напрямки конкурса'!$L$20,'Напрямки конкурса'!$K$20,IF(D1070='Напрямки конкурса'!$L$21,'Напрямки конкурса'!$K$21,IF(D1070='Напрямки конкурса'!$L$22,'Напрямки конкурса'!$K$22,IF(D1070='Напрямки конкурса'!$L$23,'Напрямки конкурса'!$K$23,IF(D1070='Напрямки конкурса'!$L$24,'Напрямки конкурса'!$K$24,IF(D1070='Напрямки конкурса'!$L$25,'Напрямки конкурса'!$K$25,IF(D1070='Напрямки конкурса'!$L$26,'Напрямки конкурса'!$K$26,IF(D1070='Напрямки конкурса'!$L$27,'Напрямки конкурса'!$K$27,IF(D1070='Напрямки конкурса'!$L$28,'Напрямки конкурса'!$K$28,"")))))))))))))))))))))))))))</f>
        <v/>
      </c>
      <c r="D1070" s="50"/>
      <c r="E1070" s="171"/>
      <c r="F1070" s="171"/>
      <c r="G1070" s="171"/>
      <c r="H1070" s="150" t="str">
        <f>IF(I1070='Категорія витрат'!$B$2,'Категорія витрат'!$A$2,IF(I1070='Категорія витрат'!$B$3,'Категорія витрат'!$A$3,IF(I1070='Категорія витрат'!$B$4,'Категорія витрат'!$A$4,IF(I1070='Категорія витрат'!$B$5,'Категорія витрат'!$A$5,IF(I1070='Категорія витрат'!$B$6,'Категорія витрат'!$A$6,IF(I1070='Категорія витрат'!$B$7,'Категорія витрат'!$A$7,IF(I1070='Категорія витрат'!$B$8,'Категорія витрат'!$A$8,IF(I1070='Категорія витрат'!$B$9,'Категорія витрат'!$A$9,IF(I1070='Категорія витрат'!$B$10,'Категорія витрат'!$A$10,IF(I1070='Категорія витрат'!$B$11,'Категорія витрат'!$A$11,IF(I1070='Категорія витрат'!$B$12,'Категорія витрат'!$A$12,IF(I1070='Категорія витрат'!$B$13,'Категорія витрат'!$A$13,IF(I1070='Категорія витрат'!$B$14,'Категорія витрат'!$A$14,IF(I1070='Категорія витрат'!$B$15,'Категорія витрат'!$A$15,IF(I1070='Категорія витрат'!$B$16,'Категорія витрат'!$A$16,IF(I1070='Категорія витрат'!$B$17,'Категорія витрат'!$A$17,IF(I1070='Категорія витрат'!$B$18,'Категорія витрат'!$A$18,IF(I1070='Категорія витрат'!$B$19,'Категорія витрат'!$A$19,IF(I1070='Категорія витрат'!$B$20,'Категорія витрат'!$A$20,IF(I1070='Категорія витрат'!$B$21,'Категорія витрат'!$A$21,IF(I1070='Категорія витрат'!$B$22,'Категорія витрат'!$A$22,IF(I1070='Категорія витрат'!$B$23,'Категорія витрат'!$A$23,IF(I1070='Категорія витрат'!$B$24,'Категорія витрат'!$A$24,IF(I1070='Категорія витрат'!$B$25,'Категорія витрат'!$A$25,IF(I1070='Категорія витрат'!$B$26,'Категорія витрат'!$A$26,IF(I1070='Категорія витрат'!$B$27,'Категорія витрат'!$A$27,IF(I1070='Категорія витрат'!$B$28,'Категорія витрат'!$A$28,IF(I1070='Категорія витрат'!$B$29,'Категорія витрат'!$A$29,IF(I1070='Категорія витрат'!$B$30,'Категорія витрат'!$A$30,"")))))))))))))))))))))))))))))</f>
        <v/>
      </c>
      <c r="I1070" s="174"/>
      <c r="J1070" s="173"/>
      <c r="K1070" s="176"/>
      <c r="L1070" s="87">
        <f t="shared" si="505"/>
        <v>0</v>
      </c>
      <c r="M1070" s="176"/>
      <c r="N1070" s="178"/>
      <c r="O1070" s="171"/>
      <c r="P1070" s="159">
        <f>IF(J1070='Категорія витрат'!$F$2,ROUND('Додаток 3._Бюджет детальний ПР'!O1070*0.3676,2),IF(J1070='Категорія витрат'!$F$3,ROUND('Додаток 3._Бюджет детальний ПР'!O1070*0.347,2),IF(J1070='Категорія витрат'!$F$4,ROUND('Додаток 3._Бюджет детальний ПР'!O1070*0.347,2),IF(J1070='Категорія витрат'!$F$7,ROUND('Додаток 3._Бюджет детальний ПР'!O1070*0.0841,2),0))))</f>
        <v>0</v>
      </c>
      <c r="Q1070" s="153">
        <f t="shared" si="510"/>
        <v>0</v>
      </c>
      <c r="R1070" s="181"/>
      <c r="S1070" s="181"/>
      <c r="T1070" s="181"/>
      <c r="U1070" s="181"/>
      <c r="V1070" s="181"/>
      <c r="W1070" s="181"/>
      <c r="X1070" s="181"/>
      <c r="Y1070" s="181"/>
      <c r="Z1070" s="181"/>
      <c r="AA1070" s="181"/>
      <c r="AB1070" s="181"/>
      <c r="AC1070" s="181"/>
      <c r="AD1070" s="48">
        <f t="shared" si="481"/>
        <v>0</v>
      </c>
      <c r="AE1070" s="48">
        <f t="shared" si="482"/>
        <v>0</v>
      </c>
      <c r="AF1070" s="48">
        <f t="shared" si="483"/>
        <v>0</v>
      </c>
      <c r="AG1070" s="48">
        <f t="shared" si="484"/>
        <v>0</v>
      </c>
      <c r="AH1070" s="48">
        <f t="shared" si="485"/>
        <v>0</v>
      </c>
      <c r="AI1070" s="48">
        <f t="shared" si="486"/>
        <v>0</v>
      </c>
      <c r="AJ1070" s="48">
        <f t="shared" si="487"/>
        <v>0</v>
      </c>
      <c r="AK1070" s="48">
        <f t="shared" si="488"/>
        <v>0</v>
      </c>
      <c r="AL1070" s="181"/>
      <c r="AM1070" s="181"/>
      <c r="AN1070" s="77"/>
      <c r="AO1070" s="176"/>
      <c r="AP1070" s="87">
        <f t="shared" si="506"/>
        <v>0</v>
      </c>
      <c r="AQ1070" s="176"/>
      <c r="AR1070" s="178"/>
      <c r="AS1070" s="171"/>
      <c r="AT1070" s="159">
        <f>IF(J1070='Категорія витрат'!$F$2,ROUND('Додаток 3._Бюджет детальний ПР'!AS1070*0.3676,2),IF(J1070='Категорія витрат'!$F$3,ROUND('Додаток 3._Бюджет детальний ПР'!AS1070*0.347,2),IF(J1070='Категорія витрат'!$F$4,ROUND('Додаток 3._Бюджет детальний ПР'!AS1070*0.347,2),IF(J1070='Категорія витрат'!$F$7,ROUND('Додаток 3._Бюджет детальний ПР'!AS1070*0.0841,2),0))))</f>
        <v>0</v>
      </c>
      <c r="AU1070" s="153">
        <f t="shared" si="507"/>
        <v>0</v>
      </c>
      <c r="AV1070" s="181"/>
      <c r="AW1070" s="181"/>
      <c r="AX1070" s="181"/>
      <c r="AY1070" s="181"/>
      <c r="AZ1070" s="181"/>
      <c r="BA1070" s="181"/>
      <c r="BB1070" s="181"/>
      <c r="BC1070" s="181"/>
      <c r="BD1070" s="181"/>
      <c r="BE1070" s="181"/>
      <c r="BF1070" s="181"/>
      <c r="BG1070" s="181"/>
      <c r="BH1070" s="48">
        <f t="shared" si="489"/>
        <v>0</v>
      </c>
      <c r="BI1070" s="48">
        <f t="shared" si="490"/>
        <v>0</v>
      </c>
      <c r="BJ1070" s="48">
        <f t="shared" si="491"/>
        <v>0</v>
      </c>
      <c r="BK1070" s="48">
        <f t="shared" si="492"/>
        <v>0</v>
      </c>
      <c r="BL1070" s="48">
        <f t="shared" si="493"/>
        <v>0</v>
      </c>
      <c r="BM1070" s="48">
        <f t="shared" si="494"/>
        <v>0</v>
      </c>
      <c r="BN1070" s="48">
        <f t="shared" si="495"/>
        <v>0</v>
      </c>
      <c r="BO1070" s="48">
        <f t="shared" si="496"/>
        <v>0</v>
      </c>
      <c r="BP1070" s="181"/>
      <c r="BQ1070" s="181"/>
      <c r="BR1070" s="191"/>
      <c r="BS1070" s="176"/>
      <c r="BT1070" s="87">
        <f t="shared" si="508"/>
        <v>0</v>
      </c>
      <c r="BU1070" s="176"/>
      <c r="BV1070" s="178"/>
      <c r="BW1070" s="171"/>
      <c r="BX1070" s="159">
        <f>IF(J1070='Категорія витрат'!$F$2,ROUND('Додаток 3._Бюджет детальний ПР'!BW1070*0.3676,2),IF(J1070='Категорія витрат'!$F$3,ROUND('Додаток 3._Бюджет детальний ПР'!BW1070*0.347,2),IF(J1070='Категорія витрат'!$F$4,ROUND('Додаток 3._Бюджет детальний ПР'!BW1070*0.347,2),IF(J1070='Категорія витрат'!$F$7,ROUND('Додаток 3._Бюджет детальний ПР'!BW1070*0.0841,2),0))))</f>
        <v>0</v>
      </c>
      <c r="BY1070" s="153">
        <f t="shared" si="509"/>
        <v>0</v>
      </c>
      <c r="BZ1070" s="181"/>
      <c r="CA1070" s="181"/>
      <c r="CB1070" s="181"/>
      <c r="CC1070" s="181"/>
      <c r="CD1070" s="181"/>
      <c r="CE1070" s="181"/>
      <c r="CF1070" s="181"/>
      <c r="CG1070" s="181"/>
      <c r="CH1070" s="181"/>
      <c r="CI1070" s="181"/>
      <c r="CJ1070" s="181"/>
      <c r="CK1070" s="181"/>
      <c r="CL1070" s="48">
        <f t="shared" si="497"/>
        <v>0</v>
      </c>
      <c r="CM1070" s="48">
        <f t="shared" si="498"/>
        <v>0</v>
      </c>
      <c r="CN1070" s="48">
        <f t="shared" si="499"/>
        <v>0</v>
      </c>
      <c r="CO1070" s="48">
        <f t="shared" si="500"/>
        <v>0</v>
      </c>
      <c r="CP1070" s="48">
        <f t="shared" si="501"/>
        <v>0</v>
      </c>
      <c r="CQ1070" s="48">
        <f t="shared" si="502"/>
        <v>0</v>
      </c>
      <c r="CR1070" s="48">
        <f t="shared" si="503"/>
        <v>0</v>
      </c>
      <c r="CS1070" s="48">
        <f t="shared" si="504"/>
        <v>0</v>
      </c>
      <c r="CT1070" s="181"/>
      <c r="CU1070" s="181"/>
    </row>
    <row r="1071" spans="1:99" ht="20.100000000000001" customHeight="1" x14ac:dyDescent="0.25">
      <c r="A1071" s="58">
        <v>1067</v>
      </c>
      <c r="B1071" s="58" t="str">
        <f>IF(D1071='Напрямки конкурса'!$L$2,'Напрямки конкурса'!$B$2,IF(D1071='Напрямки конкурса'!$L$3,'Напрямки конкурса'!$B$3,IF(D1071='Напрямки конкурса'!$L$4,'Напрямки конкурса'!$B$4,IF(D1071='Напрямки конкурса'!$L$5,'Напрямки конкурса'!$B$5,IF(D1071='Напрямки конкурса'!$L$6,'Напрямки конкурса'!$B$6,IF(D1071='Напрямки конкурса'!$L$7,'Напрямки конкурса'!$B$7,IF(D1071='Напрямки конкурса'!$L$8,'Напрямки конкурса'!$B$8,IF(D1071='Напрямки конкурса'!$L$9,'Напрямки конкурса'!$B$9,IF(D1071='Напрямки конкурса'!$L$10,'Напрямки конкурса'!$B$10,IF(D1071='Напрямки конкурса'!$L$11,'Напрямки конкурса'!$B$11,IF(D1071='Напрямки конкурса'!$L$12,'Напрямки конкурса'!$B$12,IF(D1071='Напрямки конкурса'!$L$13,'Напрямки конкурса'!$B$13,IF(D1071='Напрямки конкурса'!$L$14,'Напрямки конкурса'!$B$14,IF(D1071='Напрямки конкурса'!$L$15,'Напрямки конкурса'!$B$15,IF(D1071='Напрямки конкурса'!$L$16,'Напрямки конкурса'!$B$16,IF(D1071='Напрямки конкурса'!$L$17,'Напрямки конкурса'!$B$17,IF(D1071='Напрямки конкурса'!$L$18,'Напрямки конкурса'!$B$18,IF(D1071='Напрямки конкурса'!$L$19,'Напрямки конкурса'!$B$19,IF(D1071='Напрямки конкурса'!$L$20,'Напрямки конкурса'!$B$20,IF(D1071='Напрямки конкурса'!$L$21,'Напрямки конкурса'!$B$21,IF(D1071='Напрямки конкурса'!$L$22,'Напрямки конкурса'!$B$22,IF(D1071='Напрямки конкурса'!$L$23,'Напрямки конкурса'!$B$23,IF(D1071='Напрямки конкурса'!$L$24,'Напрямки конкурса'!$B$24,IF(D1071='Напрямки конкурса'!$L$25,'Напрямки конкурса'!$B$25,IF(D1071='Напрямки конкурса'!$L$26,'Напрямки конкурса'!$B$26,IF(D1071='Напрямки конкурса'!$L$27,'Напрямки конкурса'!$B$27,IF(D1071='Напрямки конкурса'!$L$28,'Напрямки конкурса'!$B$28,"")))))))))))))))))))))))))))</f>
        <v/>
      </c>
      <c r="C1071" s="59" t="str">
        <f>IF(D1071='Напрямки конкурса'!$L$2,'Напрямки конкурса'!$K$2,IF(D1071='Напрямки конкурса'!$L$3,'Напрямки конкурса'!$K$3,IF(D1071='Напрямки конкурса'!$L$4,'Напрямки конкурса'!$K$4,IF(D1071='Напрямки конкурса'!$L$5,'Напрямки конкурса'!$K$5,IF(D1071='Напрямки конкурса'!$L$6,'Напрямки конкурса'!$K$6,IF(D1071='Напрямки конкурса'!$L$7,'Напрямки конкурса'!$K$7,IF(D1071='Напрямки конкурса'!$L$8,'Напрямки конкурса'!$K$8,IF(D1071='Напрямки конкурса'!$L$9,'Напрямки конкурса'!$K$9,IF(D1071='Напрямки конкурса'!$L$10,'Напрямки конкурса'!$K$10,IF(D1071='Напрямки конкурса'!$L$11,'Напрямки конкурса'!$K$11,IF(D1071='Напрямки конкурса'!$L$12,'Напрямки конкурса'!$K$12,IF(D1071='Напрямки конкурса'!$L$13,'Напрямки конкурса'!$K$13,IF(D1071='Напрямки конкурса'!$L$14,'Напрямки конкурса'!$K$14,IF(D1071='Напрямки конкурса'!$L$15,'Напрямки конкурса'!$K$15,IF(D1071='Напрямки конкурса'!$L$16,'Напрямки конкурса'!$K$16,IF(D1071='Напрямки конкурса'!$L$17,'Напрямки конкурса'!$K$17,IF(D1071='Напрямки конкурса'!$L$18,'Напрямки конкурса'!$K$18,IF(D1071='Напрямки конкурса'!$L$19,'Напрямки конкурса'!$K$19,IF(D1071='Напрямки конкурса'!$L$20,'Напрямки конкурса'!$K$20,IF(D1071='Напрямки конкурса'!$L$21,'Напрямки конкурса'!$K$21,IF(D1071='Напрямки конкурса'!$L$22,'Напрямки конкурса'!$K$22,IF(D1071='Напрямки конкурса'!$L$23,'Напрямки конкурса'!$K$23,IF(D1071='Напрямки конкурса'!$L$24,'Напрямки конкурса'!$K$24,IF(D1071='Напрямки конкурса'!$L$25,'Напрямки конкурса'!$K$25,IF(D1071='Напрямки конкурса'!$L$26,'Напрямки конкурса'!$K$26,IF(D1071='Напрямки конкурса'!$L$27,'Напрямки конкурса'!$K$27,IF(D1071='Напрямки конкурса'!$L$28,'Напрямки конкурса'!$K$28,"")))))))))))))))))))))))))))</f>
        <v/>
      </c>
      <c r="D1071" s="50"/>
      <c r="E1071" s="171"/>
      <c r="F1071" s="171"/>
      <c r="G1071" s="171"/>
      <c r="H1071" s="150" t="str">
        <f>IF(I1071='Категорія витрат'!$B$2,'Категорія витрат'!$A$2,IF(I1071='Категорія витрат'!$B$3,'Категорія витрат'!$A$3,IF(I1071='Категорія витрат'!$B$4,'Категорія витрат'!$A$4,IF(I1071='Категорія витрат'!$B$5,'Категорія витрат'!$A$5,IF(I1071='Категорія витрат'!$B$6,'Категорія витрат'!$A$6,IF(I1071='Категорія витрат'!$B$7,'Категорія витрат'!$A$7,IF(I1071='Категорія витрат'!$B$8,'Категорія витрат'!$A$8,IF(I1071='Категорія витрат'!$B$9,'Категорія витрат'!$A$9,IF(I1071='Категорія витрат'!$B$10,'Категорія витрат'!$A$10,IF(I1071='Категорія витрат'!$B$11,'Категорія витрат'!$A$11,IF(I1071='Категорія витрат'!$B$12,'Категорія витрат'!$A$12,IF(I1071='Категорія витрат'!$B$13,'Категорія витрат'!$A$13,IF(I1071='Категорія витрат'!$B$14,'Категорія витрат'!$A$14,IF(I1071='Категорія витрат'!$B$15,'Категорія витрат'!$A$15,IF(I1071='Категорія витрат'!$B$16,'Категорія витрат'!$A$16,IF(I1071='Категорія витрат'!$B$17,'Категорія витрат'!$A$17,IF(I1071='Категорія витрат'!$B$18,'Категорія витрат'!$A$18,IF(I1071='Категорія витрат'!$B$19,'Категорія витрат'!$A$19,IF(I1071='Категорія витрат'!$B$20,'Категорія витрат'!$A$20,IF(I1071='Категорія витрат'!$B$21,'Категорія витрат'!$A$21,IF(I1071='Категорія витрат'!$B$22,'Категорія витрат'!$A$22,IF(I1071='Категорія витрат'!$B$23,'Категорія витрат'!$A$23,IF(I1071='Категорія витрат'!$B$24,'Категорія витрат'!$A$24,IF(I1071='Категорія витрат'!$B$25,'Категорія витрат'!$A$25,IF(I1071='Категорія витрат'!$B$26,'Категорія витрат'!$A$26,IF(I1071='Категорія витрат'!$B$27,'Категорія витрат'!$A$27,IF(I1071='Категорія витрат'!$B$28,'Категорія витрат'!$A$28,IF(I1071='Категорія витрат'!$B$29,'Категорія витрат'!$A$29,IF(I1071='Категорія витрат'!$B$30,'Категорія витрат'!$A$30,"")))))))))))))))))))))))))))))</f>
        <v/>
      </c>
      <c r="I1071" s="174"/>
      <c r="J1071" s="173"/>
      <c r="K1071" s="176"/>
      <c r="L1071" s="87">
        <f t="shared" si="505"/>
        <v>0</v>
      </c>
      <c r="M1071" s="176"/>
      <c r="N1071" s="178"/>
      <c r="O1071" s="171"/>
      <c r="P1071" s="159">
        <f>IF(J1071='Категорія витрат'!$F$2,ROUND('Додаток 3._Бюджет детальний ПР'!O1071*0.3676,2),IF(J1071='Категорія витрат'!$F$3,ROUND('Додаток 3._Бюджет детальний ПР'!O1071*0.347,2),IF(J1071='Категорія витрат'!$F$4,ROUND('Додаток 3._Бюджет детальний ПР'!O1071*0.347,2),IF(J1071='Категорія витрат'!$F$7,ROUND('Додаток 3._Бюджет детальний ПР'!O1071*0.0841,2),0))))</f>
        <v>0</v>
      </c>
      <c r="Q1071" s="153">
        <f t="shared" si="510"/>
        <v>0</v>
      </c>
      <c r="R1071" s="181"/>
      <c r="S1071" s="181"/>
      <c r="T1071" s="181"/>
      <c r="U1071" s="181"/>
      <c r="V1071" s="181"/>
      <c r="W1071" s="181"/>
      <c r="X1071" s="181"/>
      <c r="Y1071" s="181"/>
      <c r="Z1071" s="181"/>
      <c r="AA1071" s="181"/>
      <c r="AB1071" s="181"/>
      <c r="AC1071" s="181"/>
      <c r="AD1071" s="48">
        <f t="shared" si="481"/>
        <v>0</v>
      </c>
      <c r="AE1071" s="48">
        <f t="shared" si="482"/>
        <v>0</v>
      </c>
      <c r="AF1071" s="48">
        <f t="shared" si="483"/>
        <v>0</v>
      </c>
      <c r="AG1071" s="48">
        <f t="shared" si="484"/>
        <v>0</v>
      </c>
      <c r="AH1071" s="48">
        <f t="shared" si="485"/>
        <v>0</v>
      </c>
      <c r="AI1071" s="48">
        <f t="shared" si="486"/>
        <v>0</v>
      </c>
      <c r="AJ1071" s="48">
        <f t="shared" si="487"/>
        <v>0</v>
      </c>
      <c r="AK1071" s="48">
        <f t="shared" si="488"/>
        <v>0</v>
      </c>
      <c r="AL1071" s="181"/>
      <c r="AM1071" s="181"/>
      <c r="AN1071" s="77"/>
      <c r="AO1071" s="176"/>
      <c r="AP1071" s="87">
        <f t="shared" si="506"/>
        <v>0</v>
      </c>
      <c r="AQ1071" s="176"/>
      <c r="AR1071" s="178"/>
      <c r="AS1071" s="171"/>
      <c r="AT1071" s="159">
        <f>IF(J1071='Категорія витрат'!$F$2,ROUND('Додаток 3._Бюджет детальний ПР'!AS1071*0.3676,2),IF(J1071='Категорія витрат'!$F$3,ROUND('Додаток 3._Бюджет детальний ПР'!AS1071*0.347,2),IF(J1071='Категорія витрат'!$F$4,ROUND('Додаток 3._Бюджет детальний ПР'!AS1071*0.347,2),IF(J1071='Категорія витрат'!$F$7,ROUND('Додаток 3._Бюджет детальний ПР'!AS1071*0.0841,2),0))))</f>
        <v>0</v>
      </c>
      <c r="AU1071" s="153">
        <f t="shared" si="507"/>
        <v>0</v>
      </c>
      <c r="AV1071" s="181"/>
      <c r="AW1071" s="181"/>
      <c r="AX1071" s="181"/>
      <c r="AY1071" s="181"/>
      <c r="AZ1071" s="181"/>
      <c r="BA1071" s="181"/>
      <c r="BB1071" s="181"/>
      <c r="BC1071" s="181"/>
      <c r="BD1071" s="181"/>
      <c r="BE1071" s="181"/>
      <c r="BF1071" s="181"/>
      <c r="BG1071" s="181"/>
      <c r="BH1071" s="48">
        <f t="shared" si="489"/>
        <v>0</v>
      </c>
      <c r="BI1071" s="48">
        <f t="shared" si="490"/>
        <v>0</v>
      </c>
      <c r="BJ1071" s="48">
        <f t="shared" si="491"/>
        <v>0</v>
      </c>
      <c r="BK1071" s="48">
        <f t="shared" si="492"/>
        <v>0</v>
      </c>
      <c r="BL1071" s="48">
        <f t="shared" si="493"/>
        <v>0</v>
      </c>
      <c r="BM1071" s="48">
        <f t="shared" si="494"/>
        <v>0</v>
      </c>
      <c r="BN1071" s="48">
        <f t="shared" si="495"/>
        <v>0</v>
      </c>
      <c r="BO1071" s="48">
        <f t="shared" si="496"/>
        <v>0</v>
      </c>
      <c r="BP1071" s="181"/>
      <c r="BQ1071" s="181"/>
      <c r="BR1071" s="191"/>
      <c r="BS1071" s="176"/>
      <c r="BT1071" s="87">
        <f t="shared" si="508"/>
        <v>0</v>
      </c>
      <c r="BU1071" s="176"/>
      <c r="BV1071" s="178"/>
      <c r="BW1071" s="171"/>
      <c r="BX1071" s="159">
        <f>IF(J1071='Категорія витрат'!$F$2,ROUND('Додаток 3._Бюджет детальний ПР'!BW1071*0.3676,2),IF(J1071='Категорія витрат'!$F$3,ROUND('Додаток 3._Бюджет детальний ПР'!BW1071*0.347,2),IF(J1071='Категорія витрат'!$F$4,ROUND('Додаток 3._Бюджет детальний ПР'!BW1071*0.347,2),IF(J1071='Категорія витрат'!$F$7,ROUND('Додаток 3._Бюджет детальний ПР'!BW1071*0.0841,2),0))))</f>
        <v>0</v>
      </c>
      <c r="BY1071" s="153">
        <f t="shared" si="509"/>
        <v>0</v>
      </c>
      <c r="BZ1071" s="181"/>
      <c r="CA1071" s="181"/>
      <c r="CB1071" s="181"/>
      <c r="CC1071" s="181"/>
      <c r="CD1071" s="181"/>
      <c r="CE1071" s="181"/>
      <c r="CF1071" s="181"/>
      <c r="CG1071" s="181"/>
      <c r="CH1071" s="181"/>
      <c r="CI1071" s="181"/>
      <c r="CJ1071" s="181"/>
      <c r="CK1071" s="181"/>
      <c r="CL1071" s="48">
        <f t="shared" si="497"/>
        <v>0</v>
      </c>
      <c r="CM1071" s="48">
        <f t="shared" si="498"/>
        <v>0</v>
      </c>
      <c r="CN1071" s="48">
        <f t="shared" si="499"/>
        <v>0</v>
      </c>
      <c r="CO1071" s="48">
        <f t="shared" si="500"/>
        <v>0</v>
      </c>
      <c r="CP1071" s="48">
        <f t="shared" si="501"/>
        <v>0</v>
      </c>
      <c r="CQ1071" s="48">
        <f t="shared" si="502"/>
        <v>0</v>
      </c>
      <c r="CR1071" s="48">
        <f t="shared" si="503"/>
        <v>0</v>
      </c>
      <c r="CS1071" s="48">
        <f t="shared" si="504"/>
        <v>0</v>
      </c>
      <c r="CT1071" s="181"/>
      <c r="CU1071" s="181"/>
    </row>
    <row r="1072" spans="1:99" ht="20.100000000000001" customHeight="1" x14ac:dyDescent="0.25">
      <c r="A1072" s="58">
        <v>1068</v>
      </c>
      <c r="B1072" s="58" t="str">
        <f>IF(D1072='Напрямки конкурса'!$L$2,'Напрямки конкурса'!$B$2,IF(D1072='Напрямки конкурса'!$L$3,'Напрямки конкурса'!$B$3,IF(D1072='Напрямки конкурса'!$L$4,'Напрямки конкурса'!$B$4,IF(D1072='Напрямки конкурса'!$L$5,'Напрямки конкурса'!$B$5,IF(D1072='Напрямки конкурса'!$L$6,'Напрямки конкурса'!$B$6,IF(D1072='Напрямки конкурса'!$L$7,'Напрямки конкурса'!$B$7,IF(D1072='Напрямки конкурса'!$L$8,'Напрямки конкурса'!$B$8,IF(D1072='Напрямки конкурса'!$L$9,'Напрямки конкурса'!$B$9,IF(D1072='Напрямки конкурса'!$L$10,'Напрямки конкурса'!$B$10,IF(D1072='Напрямки конкурса'!$L$11,'Напрямки конкурса'!$B$11,IF(D1072='Напрямки конкурса'!$L$12,'Напрямки конкурса'!$B$12,IF(D1072='Напрямки конкурса'!$L$13,'Напрямки конкурса'!$B$13,IF(D1072='Напрямки конкурса'!$L$14,'Напрямки конкурса'!$B$14,IF(D1072='Напрямки конкурса'!$L$15,'Напрямки конкурса'!$B$15,IF(D1072='Напрямки конкурса'!$L$16,'Напрямки конкурса'!$B$16,IF(D1072='Напрямки конкурса'!$L$17,'Напрямки конкурса'!$B$17,IF(D1072='Напрямки конкурса'!$L$18,'Напрямки конкурса'!$B$18,IF(D1072='Напрямки конкурса'!$L$19,'Напрямки конкурса'!$B$19,IF(D1072='Напрямки конкурса'!$L$20,'Напрямки конкурса'!$B$20,IF(D1072='Напрямки конкурса'!$L$21,'Напрямки конкурса'!$B$21,IF(D1072='Напрямки конкурса'!$L$22,'Напрямки конкурса'!$B$22,IF(D1072='Напрямки конкурса'!$L$23,'Напрямки конкурса'!$B$23,IF(D1072='Напрямки конкурса'!$L$24,'Напрямки конкурса'!$B$24,IF(D1072='Напрямки конкурса'!$L$25,'Напрямки конкурса'!$B$25,IF(D1072='Напрямки конкурса'!$L$26,'Напрямки конкурса'!$B$26,IF(D1072='Напрямки конкурса'!$L$27,'Напрямки конкурса'!$B$27,IF(D1072='Напрямки конкурса'!$L$28,'Напрямки конкурса'!$B$28,"")))))))))))))))))))))))))))</f>
        <v/>
      </c>
      <c r="C1072" s="59" t="str">
        <f>IF(D1072='Напрямки конкурса'!$L$2,'Напрямки конкурса'!$K$2,IF(D1072='Напрямки конкурса'!$L$3,'Напрямки конкурса'!$K$3,IF(D1072='Напрямки конкурса'!$L$4,'Напрямки конкурса'!$K$4,IF(D1072='Напрямки конкурса'!$L$5,'Напрямки конкурса'!$K$5,IF(D1072='Напрямки конкурса'!$L$6,'Напрямки конкурса'!$K$6,IF(D1072='Напрямки конкурса'!$L$7,'Напрямки конкурса'!$K$7,IF(D1072='Напрямки конкурса'!$L$8,'Напрямки конкурса'!$K$8,IF(D1072='Напрямки конкурса'!$L$9,'Напрямки конкурса'!$K$9,IF(D1072='Напрямки конкурса'!$L$10,'Напрямки конкурса'!$K$10,IF(D1072='Напрямки конкурса'!$L$11,'Напрямки конкурса'!$K$11,IF(D1072='Напрямки конкурса'!$L$12,'Напрямки конкурса'!$K$12,IF(D1072='Напрямки конкурса'!$L$13,'Напрямки конкурса'!$K$13,IF(D1072='Напрямки конкурса'!$L$14,'Напрямки конкурса'!$K$14,IF(D1072='Напрямки конкурса'!$L$15,'Напрямки конкурса'!$K$15,IF(D1072='Напрямки конкурса'!$L$16,'Напрямки конкурса'!$K$16,IF(D1072='Напрямки конкурса'!$L$17,'Напрямки конкурса'!$K$17,IF(D1072='Напрямки конкурса'!$L$18,'Напрямки конкурса'!$K$18,IF(D1072='Напрямки конкурса'!$L$19,'Напрямки конкурса'!$K$19,IF(D1072='Напрямки конкурса'!$L$20,'Напрямки конкурса'!$K$20,IF(D1072='Напрямки конкурса'!$L$21,'Напрямки конкурса'!$K$21,IF(D1072='Напрямки конкурса'!$L$22,'Напрямки конкурса'!$K$22,IF(D1072='Напрямки конкурса'!$L$23,'Напрямки конкурса'!$K$23,IF(D1072='Напрямки конкурса'!$L$24,'Напрямки конкурса'!$K$24,IF(D1072='Напрямки конкурса'!$L$25,'Напрямки конкурса'!$K$25,IF(D1072='Напрямки конкурса'!$L$26,'Напрямки конкурса'!$K$26,IF(D1072='Напрямки конкурса'!$L$27,'Напрямки конкурса'!$K$27,IF(D1072='Напрямки конкурса'!$L$28,'Напрямки конкурса'!$K$28,"")))))))))))))))))))))))))))</f>
        <v/>
      </c>
      <c r="D1072" s="50"/>
      <c r="E1072" s="171"/>
      <c r="F1072" s="171"/>
      <c r="G1072" s="171"/>
      <c r="H1072" s="150" t="str">
        <f>IF(I1072='Категорія витрат'!$B$2,'Категорія витрат'!$A$2,IF(I1072='Категорія витрат'!$B$3,'Категорія витрат'!$A$3,IF(I1072='Категорія витрат'!$B$4,'Категорія витрат'!$A$4,IF(I1072='Категорія витрат'!$B$5,'Категорія витрат'!$A$5,IF(I1072='Категорія витрат'!$B$6,'Категорія витрат'!$A$6,IF(I1072='Категорія витрат'!$B$7,'Категорія витрат'!$A$7,IF(I1072='Категорія витрат'!$B$8,'Категорія витрат'!$A$8,IF(I1072='Категорія витрат'!$B$9,'Категорія витрат'!$A$9,IF(I1072='Категорія витрат'!$B$10,'Категорія витрат'!$A$10,IF(I1072='Категорія витрат'!$B$11,'Категорія витрат'!$A$11,IF(I1072='Категорія витрат'!$B$12,'Категорія витрат'!$A$12,IF(I1072='Категорія витрат'!$B$13,'Категорія витрат'!$A$13,IF(I1072='Категорія витрат'!$B$14,'Категорія витрат'!$A$14,IF(I1072='Категорія витрат'!$B$15,'Категорія витрат'!$A$15,IF(I1072='Категорія витрат'!$B$16,'Категорія витрат'!$A$16,IF(I1072='Категорія витрат'!$B$17,'Категорія витрат'!$A$17,IF(I1072='Категорія витрат'!$B$18,'Категорія витрат'!$A$18,IF(I1072='Категорія витрат'!$B$19,'Категорія витрат'!$A$19,IF(I1072='Категорія витрат'!$B$20,'Категорія витрат'!$A$20,IF(I1072='Категорія витрат'!$B$21,'Категорія витрат'!$A$21,IF(I1072='Категорія витрат'!$B$22,'Категорія витрат'!$A$22,IF(I1072='Категорія витрат'!$B$23,'Категорія витрат'!$A$23,IF(I1072='Категорія витрат'!$B$24,'Категорія витрат'!$A$24,IF(I1072='Категорія витрат'!$B$25,'Категорія витрат'!$A$25,IF(I1072='Категорія витрат'!$B$26,'Категорія витрат'!$A$26,IF(I1072='Категорія витрат'!$B$27,'Категорія витрат'!$A$27,IF(I1072='Категорія витрат'!$B$28,'Категорія витрат'!$A$28,IF(I1072='Категорія витрат'!$B$29,'Категорія витрат'!$A$29,IF(I1072='Категорія витрат'!$B$30,'Категорія витрат'!$A$30,"")))))))))))))))))))))))))))))</f>
        <v/>
      </c>
      <c r="I1072" s="174"/>
      <c r="J1072" s="173"/>
      <c r="K1072" s="176"/>
      <c r="L1072" s="87">
        <f t="shared" si="505"/>
        <v>0</v>
      </c>
      <c r="M1072" s="176"/>
      <c r="N1072" s="178"/>
      <c r="O1072" s="171"/>
      <c r="P1072" s="159">
        <f>IF(J1072='Категорія витрат'!$F$2,ROUND('Додаток 3._Бюджет детальний ПР'!O1072*0.3676,2),IF(J1072='Категорія витрат'!$F$3,ROUND('Додаток 3._Бюджет детальний ПР'!O1072*0.347,2),IF(J1072='Категорія витрат'!$F$4,ROUND('Додаток 3._Бюджет детальний ПР'!O1072*0.347,2),IF(J1072='Категорія витрат'!$F$7,ROUND('Додаток 3._Бюджет детальний ПР'!O1072*0.0841,2),0))))</f>
        <v>0</v>
      </c>
      <c r="Q1072" s="153">
        <f t="shared" si="510"/>
        <v>0</v>
      </c>
      <c r="R1072" s="181"/>
      <c r="S1072" s="181"/>
      <c r="T1072" s="181"/>
      <c r="U1072" s="181"/>
      <c r="V1072" s="181"/>
      <c r="W1072" s="181"/>
      <c r="X1072" s="181"/>
      <c r="Y1072" s="181"/>
      <c r="Z1072" s="181"/>
      <c r="AA1072" s="181"/>
      <c r="AB1072" s="181"/>
      <c r="AC1072" s="181"/>
      <c r="AD1072" s="48">
        <f t="shared" si="481"/>
        <v>0</v>
      </c>
      <c r="AE1072" s="48">
        <f t="shared" si="482"/>
        <v>0</v>
      </c>
      <c r="AF1072" s="48">
        <f t="shared" si="483"/>
        <v>0</v>
      </c>
      <c r="AG1072" s="48">
        <f t="shared" si="484"/>
        <v>0</v>
      </c>
      <c r="AH1072" s="48">
        <f t="shared" si="485"/>
        <v>0</v>
      </c>
      <c r="AI1072" s="48">
        <f t="shared" si="486"/>
        <v>0</v>
      </c>
      <c r="AJ1072" s="48">
        <f t="shared" si="487"/>
        <v>0</v>
      </c>
      <c r="AK1072" s="48">
        <f t="shared" si="488"/>
        <v>0</v>
      </c>
      <c r="AL1072" s="181"/>
      <c r="AM1072" s="181"/>
      <c r="AN1072" s="77"/>
      <c r="AO1072" s="176"/>
      <c r="AP1072" s="87">
        <f t="shared" si="506"/>
        <v>0</v>
      </c>
      <c r="AQ1072" s="176"/>
      <c r="AR1072" s="178"/>
      <c r="AS1072" s="171"/>
      <c r="AT1072" s="159">
        <f>IF(J1072='Категорія витрат'!$F$2,ROUND('Додаток 3._Бюджет детальний ПР'!AS1072*0.3676,2),IF(J1072='Категорія витрат'!$F$3,ROUND('Додаток 3._Бюджет детальний ПР'!AS1072*0.347,2),IF(J1072='Категорія витрат'!$F$4,ROUND('Додаток 3._Бюджет детальний ПР'!AS1072*0.347,2),IF(J1072='Категорія витрат'!$F$7,ROUND('Додаток 3._Бюджет детальний ПР'!AS1072*0.0841,2),0))))</f>
        <v>0</v>
      </c>
      <c r="AU1072" s="153">
        <f t="shared" si="507"/>
        <v>0</v>
      </c>
      <c r="AV1072" s="181"/>
      <c r="AW1072" s="181"/>
      <c r="AX1072" s="181"/>
      <c r="AY1072" s="181"/>
      <c r="AZ1072" s="181"/>
      <c r="BA1072" s="181"/>
      <c r="BB1072" s="181"/>
      <c r="BC1072" s="181"/>
      <c r="BD1072" s="181"/>
      <c r="BE1072" s="181"/>
      <c r="BF1072" s="181"/>
      <c r="BG1072" s="181"/>
      <c r="BH1072" s="48">
        <f t="shared" si="489"/>
        <v>0</v>
      </c>
      <c r="BI1072" s="48">
        <f t="shared" si="490"/>
        <v>0</v>
      </c>
      <c r="BJ1072" s="48">
        <f t="shared" si="491"/>
        <v>0</v>
      </c>
      <c r="BK1072" s="48">
        <f t="shared" si="492"/>
        <v>0</v>
      </c>
      <c r="BL1072" s="48">
        <f t="shared" si="493"/>
        <v>0</v>
      </c>
      <c r="BM1072" s="48">
        <f t="shared" si="494"/>
        <v>0</v>
      </c>
      <c r="BN1072" s="48">
        <f t="shared" si="495"/>
        <v>0</v>
      </c>
      <c r="BO1072" s="48">
        <f t="shared" si="496"/>
        <v>0</v>
      </c>
      <c r="BP1072" s="181"/>
      <c r="BQ1072" s="181"/>
      <c r="BR1072" s="191"/>
      <c r="BS1072" s="176"/>
      <c r="BT1072" s="87">
        <f t="shared" si="508"/>
        <v>0</v>
      </c>
      <c r="BU1072" s="176"/>
      <c r="BV1072" s="178"/>
      <c r="BW1072" s="171"/>
      <c r="BX1072" s="159">
        <f>IF(J1072='Категорія витрат'!$F$2,ROUND('Додаток 3._Бюджет детальний ПР'!BW1072*0.3676,2),IF(J1072='Категорія витрат'!$F$3,ROUND('Додаток 3._Бюджет детальний ПР'!BW1072*0.347,2),IF(J1072='Категорія витрат'!$F$4,ROUND('Додаток 3._Бюджет детальний ПР'!BW1072*0.347,2),IF(J1072='Категорія витрат'!$F$7,ROUND('Додаток 3._Бюджет детальний ПР'!BW1072*0.0841,2),0))))</f>
        <v>0</v>
      </c>
      <c r="BY1072" s="153">
        <f t="shared" si="509"/>
        <v>0</v>
      </c>
      <c r="BZ1072" s="181"/>
      <c r="CA1072" s="181"/>
      <c r="CB1072" s="181"/>
      <c r="CC1072" s="181"/>
      <c r="CD1072" s="181"/>
      <c r="CE1072" s="181"/>
      <c r="CF1072" s="181"/>
      <c r="CG1072" s="181"/>
      <c r="CH1072" s="181"/>
      <c r="CI1072" s="181"/>
      <c r="CJ1072" s="181"/>
      <c r="CK1072" s="181"/>
      <c r="CL1072" s="48">
        <f t="shared" si="497"/>
        <v>0</v>
      </c>
      <c r="CM1072" s="48">
        <f t="shared" si="498"/>
        <v>0</v>
      </c>
      <c r="CN1072" s="48">
        <f t="shared" si="499"/>
        <v>0</v>
      </c>
      <c r="CO1072" s="48">
        <f t="shared" si="500"/>
        <v>0</v>
      </c>
      <c r="CP1072" s="48">
        <f t="shared" si="501"/>
        <v>0</v>
      </c>
      <c r="CQ1072" s="48">
        <f t="shared" si="502"/>
        <v>0</v>
      </c>
      <c r="CR1072" s="48">
        <f t="shared" si="503"/>
        <v>0</v>
      </c>
      <c r="CS1072" s="48">
        <f t="shared" si="504"/>
        <v>0</v>
      </c>
      <c r="CT1072" s="181"/>
      <c r="CU1072" s="181"/>
    </row>
    <row r="1073" spans="1:99" ht="20.100000000000001" customHeight="1" x14ac:dyDescent="0.25">
      <c r="A1073" s="58">
        <v>1069</v>
      </c>
      <c r="B1073" s="58" t="str">
        <f>IF(D1073='Напрямки конкурса'!$L$2,'Напрямки конкурса'!$B$2,IF(D1073='Напрямки конкурса'!$L$3,'Напрямки конкурса'!$B$3,IF(D1073='Напрямки конкурса'!$L$4,'Напрямки конкурса'!$B$4,IF(D1073='Напрямки конкурса'!$L$5,'Напрямки конкурса'!$B$5,IF(D1073='Напрямки конкурса'!$L$6,'Напрямки конкурса'!$B$6,IF(D1073='Напрямки конкурса'!$L$7,'Напрямки конкурса'!$B$7,IF(D1073='Напрямки конкурса'!$L$8,'Напрямки конкурса'!$B$8,IF(D1073='Напрямки конкурса'!$L$9,'Напрямки конкурса'!$B$9,IF(D1073='Напрямки конкурса'!$L$10,'Напрямки конкурса'!$B$10,IF(D1073='Напрямки конкурса'!$L$11,'Напрямки конкурса'!$B$11,IF(D1073='Напрямки конкурса'!$L$12,'Напрямки конкурса'!$B$12,IF(D1073='Напрямки конкурса'!$L$13,'Напрямки конкурса'!$B$13,IF(D1073='Напрямки конкурса'!$L$14,'Напрямки конкурса'!$B$14,IF(D1073='Напрямки конкурса'!$L$15,'Напрямки конкурса'!$B$15,IF(D1073='Напрямки конкурса'!$L$16,'Напрямки конкурса'!$B$16,IF(D1073='Напрямки конкурса'!$L$17,'Напрямки конкурса'!$B$17,IF(D1073='Напрямки конкурса'!$L$18,'Напрямки конкурса'!$B$18,IF(D1073='Напрямки конкурса'!$L$19,'Напрямки конкурса'!$B$19,IF(D1073='Напрямки конкурса'!$L$20,'Напрямки конкурса'!$B$20,IF(D1073='Напрямки конкурса'!$L$21,'Напрямки конкурса'!$B$21,IF(D1073='Напрямки конкурса'!$L$22,'Напрямки конкурса'!$B$22,IF(D1073='Напрямки конкурса'!$L$23,'Напрямки конкурса'!$B$23,IF(D1073='Напрямки конкурса'!$L$24,'Напрямки конкурса'!$B$24,IF(D1073='Напрямки конкурса'!$L$25,'Напрямки конкурса'!$B$25,IF(D1073='Напрямки конкурса'!$L$26,'Напрямки конкурса'!$B$26,IF(D1073='Напрямки конкурса'!$L$27,'Напрямки конкурса'!$B$27,IF(D1073='Напрямки конкурса'!$L$28,'Напрямки конкурса'!$B$28,"")))))))))))))))))))))))))))</f>
        <v/>
      </c>
      <c r="C1073" s="59" t="str">
        <f>IF(D1073='Напрямки конкурса'!$L$2,'Напрямки конкурса'!$K$2,IF(D1073='Напрямки конкурса'!$L$3,'Напрямки конкурса'!$K$3,IF(D1073='Напрямки конкурса'!$L$4,'Напрямки конкурса'!$K$4,IF(D1073='Напрямки конкурса'!$L$5,'Напрямки конкурса'!$K$5,IF(D1073='Напрямки конкурса'!$L$6,'Напрямки конкурса'!$K$6,IF(D1073='Напрямки конкурса'!$L$7,'Напрямки конкурса'!$K$7,IF(D1073='Напрямки конкурса'!$L$8,'Напрямки конкурса'!$K$8,IF(D1073='Напрямки конкурса'!$L$9,'Напрямки конкурса'!$K$9,IF(D1073='Напрямки конкурса'!$L$10,'Напрямки конкурса'!$K$10,IF(D1073='Напрямки конкурса'!$L$11,'Напрямки конкурса'!$K$11,IF(D1073='Напрямки конкурса'!$L$12,'Напрямки конкурса'!$K$12,IF(D1073='Напрямки конкурса'!$L$13,'Напрямки конкурса'!$K$13,IF(D1073='Напрямки конкурса'!$L$14,'Напрямки конкурса'!$K$14,IF(D1073='Напрямки конкурса'!$L$15,'Напрямки конкурса'!$K$15,IF(D1073='Напрямки конкурса'!$L$16,'Напрямки конкурса'!$K$16,IF(D1073='Напрямки конкурса'!$L$17,'Напрямки конкурса'!$K$17,IF(D1073='Напрямки конкурса'!$L$18,'Напрямки конкурса'!$K$18,IF(D1073='Напрямки конкурса'!$L$19,'Напрямки конкурса'!$K$19,IF(D1073='Напрямки конкурса'!$L$20,'Напрямки конкурса'!$K$20,IF(D1073='Напрямки конкурса'!$L$21,'Напрямки конкурса'!$K$21,IF(D1073='Напрямки конкурса'!$L$22,'Напрямки конкурса'!$K$22,IF(D1073='Напрямки конкурса'!$L$23,'Напрямки конкурса'!$K$23,IF(D1073='Напрямки конкурса'!$L$24,'Напрямки конкурса'!$K$24,IF(D1073='Напрямки конкурса'!$L$25,'Напрямки конкурса'!$K$25,IF(D1073='Напрямки конкурса'!$L$26,'Напрямки конкурса'!$K$26,IF(D1073='Напрямки конкурса'!$L$27,'Напрямки конкурса'!$K$27,IF(D1073='Напрямки конкурса'!$L$28,'Напрямки конкурса'!$K$28,"")))))))))))))))))))))))))))</f>
        <v/>
      </c>
      <c r="D1073" s="50"/>
      <c r="E1073" s="171"/>
      <c r="F1073" s="171"/>
      <c r="G1073" s="171"/>
      <c r="H1073" s="150" t="str">
        <f>IF(I1073='Категорія витрат'!$B$2,'Категорія витрат'!$A$2,IF(I1073='Категорія витрат'!$B$3,'Категорія витрат'!$A$3,IF(I1073='Категорія витрат'!$B$4,'Категорія витрат'!$A$4,IF(I1073='Категорія витрат'!$B$5,'Категорія витрат'!$A$5,IF(I1073='Категорія витрат'!$B$6,'Категорія витрат'!$A$6,IF(I1073='Категорія витрат'!$B$7,'Категорія витрат'!$A$7,IF(I1073='Категорія витрат'!$B$8,'Категорія витрат'!$A$8,IF(I1073='Категорія витрат'!$B$9,'Категорія витрат'!$A$9,IF(I1073='Категорія витрат'!$B$10,'Категорія витрат'!$A$10,IF(I1073='Категорія витрат'!$B$11,'Категорія витрат'!$A$11,IF(I1073='Категорія витрат'!$B$12,'Категорія витрат'!$A$12,IF(I1073='Категорія витрат'!$B$13,'Категорія витрат'!$A$13,IF(I1073='Категорія витрат'!$B$14,'Категорія витрат'!$A$14,IF(I1073='Категорія витрат'!$B$15,'Категорія витрат'!$A$15,IF(I1073='Категорія витрат'!$B$16,'Категорія витрат'!$A$16,IF(I1073='Категорія витрат'!$B$17,'Категорія витрат'!$A$17,IF(I1073='Категорія витрат'!$B$18,'Категорія витрат'!$A$18,IF(I1073='Категорія витрат'!$B$19,'Категорія витрат'!$A$19,IF(I1073='Категорія витрат'!$B$20,'Категорія витрат'!$A$20,IF(I1073='Категорія витрат'!$B$21,'Категорія витрат'!$A$21,IF(I1073='Категорія витрат'!$B$22,'Категорія витрат'!$A$22,IF(I1073='Категорія витрат'!$B$23,'Категорія витрат'!$A$23,IF(I1073='Категорія витрат'!$B$24,'Категорія витрат'!$A$24,IF(I1073='Категорія витрат'!$B$25,'Категорія витрат'!$A$25,IF(I1073='Категорія витрат'!$B$26,'Категорія витрат'!$A$26,IF(I1073='Категорія витрат'!$B$27,'Категорія витрат'!$A$27,IF(I1073='Категорія витрат'!$B$28,'Категорія витрат'!$A$28,IF(I1073='Категорія витрат'!$B$29,'Категорія витрат'!$A$29,IF(I1073='Категорія витрат'!$B$30,'Категорія витрат'!$A$30,"")))))))))))))))))))))))))))))</f>
        <v/>
      </c>
      <c r="I1073" s="174"/>
      <c r="J1073" s="173"/>
      <c r="K1073" s="176"/>
      <c r="L1073" s="87">
        <f t="shared" si="505"/>
        <v>0</v>
      </c>
      <c r="M1073" s="176"/>
      <c r="N1073" s="178"/>
      <c r="O1073" s="171"/>
      <c r="P1073" s="159">
        <f>IF(J1073='Категорія витрат'!$F$2,ROUND('Додаток 3._Бюджет детальний ПР'!O1073*0.3676,2),IF(J1073='Категорія витрат'!$F$3,ROUND('Додаток 3._Бюджет детальний ПР'!O1073*0.347,2),IF(J1073='Категорія витрат'!$F$4,ROUND('Додаток 3._Бюджет детальний ПР'!O1073*0.347,2),IF(J1073='Категорія витрат'!$F$7,ROUND('Додаток 3._Бюджет детальний ПР'!O1073*0.0841,2),0))))</f>
        <v>0</v>
      </c>
      <c r="Q1073" s="153">
        <f t="shared" si="510"/>
        <v>0</v>
      </c>
      <c r="R1073" s="181"/>
      <c r="S1073" s="181"/>
      <c r="T1073" s="181"/>
      <c r="U1073" s="181"/>
      <c r="V1073" s="181"/>
      <c r="W1073" s="181"/>
      <c r="X1073" s="181"/>
      <c r="Y1073" s="181"/>
      <c r="Z1073" s="181"/>
      <c r="AA1073" s="181"/>
      <c r="AB1073" s="181"/>
      <c r="AC1073" s="181"/>
      <c r="AD1073" s="48">
        <f t="shared" si="481"/>
        <v>0</v>
      </c>
      <c r="AE1073" s="48">
        <f t="shared" si="482"/>
        <v>0</v>
      </c>
      <c r="AF1073" s="48">
        <f t="shared" si="483"/>
        <v>0</v>
      </c>
      <c r="AG1073" s="48">
        <f t="shared" si="484"/>
        <v>0</v>
      </c>
      <c r="AH1073" s="48">
        <f t="shared" si="485"/>
        <v>0</v>
      </c>
      <c r="AI1073" s="48">
        <f t="shared" si="486"/>
        <v>0</v>
      </c>
      <c r="AJ1073" s="48">
        <f t="shared" si="487"/>
        <v>0</v>
      </c>
      <c r="AK1073" s="48">
        <f t="shared" si="488"/>
        <v>0</v>
      </c>
      <c r="AL1073" s="181"/>
      <c r="AM1073" s="181"/>
      <c r="AN1073" s="77"/>
      <c r="AO1073" s="176"/>
      <c r="AP1073" s="87">
        <f t="shared" si="506"/>
        <v>0</v>
      </c>
      <c r="AQ1073" s="176"/>
      <c r="AR1073" s="178"/>
      <c r="AS1073" s="171"/>
      <c r="AT1073" s="159">
        <f>IF(J1073='Категорія витрат'!$F$2,ROUND('Додаток 3._Бюджет детальний ПР'!AS1073*0.3676,2),IF(J1073='Категорія витрат'!$F$3,ROUND('Додаток 3._Бюджет детальний ПР'!AS1073*0.347,2),IF(J1073='Категорія витрат'!$F$4,ROUND('Додаток 3._Бюджет детальний ПР'!AS1073*0.347,2),IF(J1073='Категорія витрат'!$F$7,ROUND('Додаток 3._Бюджет детальний ПР'!AS1073*0.0841,2),0))))</f>
        <v>0</v>
      </c>
      <c r="AU1073" s="153">
        <f t="shared" si="507"/>
        <v>0</v>
      </c>
      <c r="AV1073" s="181"/>
      <c r="AW1073" s="181"/>
      <c r="AX1073" s="181"/>
      <c r="AY1073" s="181"/>
      <c r="AZ1073" s="181"/>
      <c r="BA1073" s="181"/>
      <c r="BB1073" s="181"/>
      <c r="BC1073" s="181"/>
      <c r="BD1073" s="181"/>
      <c r="BE1073" s="181"/>
      <c r="BF1073" s="181"/>
      <c r="BG1073" s="181"/>
      <c r="BH1073" s="48">
        <f t="shared" si="489"/>
        <v>0</v>
      </c>
      <c r="BI1073" s="48">
        <f t="shared" si="490"/>
        <v>0</v>
      </c>
      <c r="BJ1073" s="48">
        <f t="shared" si="491"/>
        <v>0</v>
      </c>
      <c r="BK1073" s="48">
        <f t="shared" si="492"/>
        <v>0</v>
      </c>
      <c r="BL1073" s="48">
        <f t="shared" si="493"/>
        <v>0</v>
      </c>
      <c r="BM1073" s="48">
        <f t="shared" si="494"/>
        <v>0</v>
      </c>
      <c r="BN1073" s="48">
        <f t="shared" si="495"/>
        <v>0</v>
      </c>
      <c r="BO1073" s="48">
        <f t="shared" si="496"/>
        <v>0</v>
      </c>
      <c r="BP1073" s="181"/>
      <c r="BQ1073" s="181"/>
      <c r="BR1073" s="191"/>
      <c r="BS1073" s="176"/>
      <c r="BT1073" s="87">
        <f t="shared" si="508"/>
        <v>0</v>
      </c>
      <c r="BU1073" s="176"/>
      <c r="BV1073" s="178"/>
      <c r="BW1073" s="171"/>
      <c r="BX1073" s="159">
        <f>IF(J1073='Категорія витрат'!$F$2,ROUND('Додаток 3._Бюджет детальний ПР'!BW1073*0.3676,2),IF(J1073='Категорія витрат'!$F$3,ROUND('Додаток 3._Бюджет детальний ПР'!BW1073*0.347,2),IF(J1073='Категорія витрат'!$F$4,ROUND('Додаток 3._Бюджет детальний ПР'!BW1073*0.347,2),IF(J1073='Категорія витрат'!$F$7,ROUND('Додаток 3._Бюджет детальний ПР'!BW1073*0.0841,2),0))))</f>
        <v>0</v>
      </c>
      <c r="BY1073" s="153">
        <f t="shared" si="509"/>
        <v>0</v>
      </c>
      <c r="BZ1073" s="181"/>
      <c r="CA1073" s="181"/>
      <c r="CB1073" s="181"/>
      <c r="CC1073" s="181"/>
      <c r="CD1073" s="181"/>
      <c r="CE1073" s="181"/>
      <c r="CF1073" s="181"/>
      <c r="CG1073" s="181"/>
      <c r="CH1073" s="181"/>
      <c r="CI1073" s="181"/>
      <c r="CJ1073" s="181"/>
      <c r="CK1073" s="181"/>
      <c r="CL1073" s="48">
        <f t="shared" si="497"/>
        <v>0</v>
      </c>
      <c r="CM1073" s="48">
        <f t="shared" si="498"/>
        <v>0</v>
      </c>
      <c r="CN1073" s="48">
        <f t="shared" si="499"/>
        <v>0</v>
      </c>
      <c r="CO1073" s="48">
        <f t="shared" si="500"/>
        <v>0</v>
      </c>
      <c r="CP1073" s="48">
        <f t="shared" si="501"/>
        <v>0</v>
      </c>
      <c r="CQ1073" s="48">
        <f t="shared" si="502"/>
        <v>0</v>
      </c>
      <c r="CR1073" s="48">
        <f t="shared" si="503"/>
        <v>0</v>
      </c>
      <c r="CS1073" s="48">
        <f t="shared" si="504"/>
        <v>0</v>
      </c>
      <c r="CT1073" s="181"/>
      <c r="CU1073" s="181"/>
    </row>
    <row r="1074" spans="1:99" ht="20.100000000000001" customHeight="1" x14ac:dyDescent="0.25">
      <c r="A1074" s="58">
        <v>1070</v>
      </c>
      <c r="B1074" s="58" t="str">
        <f>IF(D1074='Напрямки конкурса'!$L$2,'Напрямки конкурса'!$B$2,IF(D1074='Напрямки конкурса'!$L$3,'Напрямки конкурса'!$B$3,IF(D1074='Напрямки конкурса'!$L$4,'Напрямки конкурса'!$B$4,IF(D1074='Напрямки конкурса'!$L$5,'Напрямки конкурса'!$B$5,IF(D1074='Напрямки конкурса'!$L$6,'Напрямки конкурса'!$B$6,IF(D1074='Напрямки конкурса'!$L$7,'Напрямки конкурса'!$B$7,IF(D1074='Напрямки конкурса'!$L$8,'Напрямки конкурса'!$B$8,IF(D1074='Напрямки конкурса'!$L$9,'Напрямки конкурса'!$B$9,IF(D1074='Напрямки конкурса'!$L$10,'Напрямки конкурса'!$B$10,IF(D1074='Напрямки конкурса'!$L$11,'Напрямки конкурса'!$B$11,IF(D1074='Напрямки конкурса'!$L$12,'Напрямки конкурса'!$B$12,IF(D1074='Напрямки конкурса'!$L$13,'Напрямки конкурса'!$B$13,IF(D1074='Напрямки конкурса'!$L$14,'Напрямки конкурса'!$B$14,IF(D1074='Напрямки конкурса'!$L$15,'Напрямки конкурса'!$B$15,IF(D1074='Напрямки конкурса'!$L$16,'Напрямки конкурса'!$B$16,IF(D1074='Напрямки конкурса'!$L$17,'Напрямки конкурса'!$B$17,IF(D1074='Напрямки конкурса'!$L$18,'Напрямки конкурса'!$B$18,IF(D1074='Напрямки конкурса'!$L$19,'Напрямки конкурса'!$B$19,IF(D1074='Напрямки конкурса'!$L$20,'Напрямки конкурса'!$B$20,IF(D1074='Напрямки конкурса'!$L$21,'Напрямки конкурса'!$B$21,IF(D1074='Напрямки конкурса'!$L$22,'Напрямки конкурса'!$B$22,IF(D1074='Напрямки конкурса'!$L$23,'Напрямки конкурса'!$B$23,IF(D1074='Напрямки конкурса'!$L$24,'Напрямки конкурса'!$B$24,IF(D1074='Напрямки конкурса'!$L$25,'Напрямки конкурса'!$B$25,IF(D1074='Напрямки конкурса'!$L$26,'Напрямки конкурса'!$B$26,IF(D1074='Напрямки конкурса'!$L$27,'Напрямки конкурса'!$B$27,IF(D1074='Напрямки конкурса'!$L$28,'Напрямки конкурса'!$B$28,"")))))))))))))))))))))))))))</f>
        <v/>
      </c>
      <c r="C1074" s="59" t="str">
        <f>IF(D1074='Напрямки конкурса'!$L$2,'Напрямки конкурса'!$K$2,IF(D1074='Напрямки конкурса'!$L$3,'Напрямки конкурса'!$K$3,IF(D1074='Напрямки конкурса'!$L$4,'Напрямки конкурса'!$K$4,IF(D1074='Напрямки конкурса'!$L$5,'Напрямки конкурса'!$K$5,IF(D1074='Напрямки конкурса'!$L$6,'Напрямки конкурса'!$K$6,IF(D1074='Напрямки конкурса'!$L$7,'Напрямки конкурса'!$K$7,IF(D1074='Напрямки конкурса'!$L$8,'Напрямки конкурса'!$K$8,IF(D1074='Напрямки конкурса'!$L$9,'Напрямки конкурса'!$K$9,IF(D1074='Напрямки конкурса'!$L$10,'Напрямки конкурса'!$K$10,IF(D1074='Напрямки конкурса'!$L$11,'Напрямки конкурса'!$K$11,IF(D1074='Напрямки конкурса'!$L$12,'Напрямки конкурса'!$K$12,IF(D1074='Напрямки конкурса'!$L$13,'Напрямки конкурса'!$K$13,IF(D1074='Напрямки конкурса'!$L$14,'Напрямки конкурса'!$K$14,IF(D1074='Напрямки конкурса'!$L$15,'Напрямки конкурса'!$K$15,IF(D1074='Напрямки конкурса'!$L$16,'Напрямки конкурса'!$K$16,IF(D1074='Напрямки конкурса'!$L$17,'Напрямки конкурса'!$K$17,IF(D1074='Напрямки конкурса'!$L$18,'Напрямки конкурса'!$K$18,IF(D1074='Напрямки конкурса'!$L$19,'Напрямки конкурса'!$K$19,IF(D1074='Напрямки конкурса'!$L$20,'Напрямки конкурса'!$K$20,IF(D1074='Напрямки конкурса'!$L$21,'Напрямки конкурса'!$K$21,IF(D1074='Напрямки конкурса'!$L$22,'Напрямки конкурса'!$K$22,IF(D1074='Напрямки конкурса'!$L$23,'Напрямки конкурса'!$K$23,IF(D1074='Напрямки конкурса'!$L$24,'Напрямки конкурса'!$K$24,IF(D1074='Напрямки конкурса'!$L$25,'Напрямки конкурса'!$K$25,IF(D1074='Напрямки конкурса'!$L$26,'Напрямки конкурса'!$K$26,IF(D1074='Напрямки конкурса'!$L$27,'Напрямки конкурса'!$K$27,IF(D1074='Напрямки конкурса'!$L$28,'Напрямки конкурса'!$K$28,"")))))))))))))))))))))))))))</f>
        <v/>
      </c>
      <c r="D1074" s="50"/>
      <c r="E1074" s="171"/>
      <c r="F1074" s="171"/>
      <c r="G1074" s="171"/>
      <c r="H1074" s="150" t="str">
        <f>IF(I1074='Категорія витрат'!$B$2,'Категорія витрат'!$A$2,IF(I1074='Категорія витрат'!$B$3,'Категорія витрат'!$A$3,IF(I1074='Категорія витрат'!$B$4,'Категорія витрат'!$A$4,IF(I1074='Категорія витрат'!$B$5,'Категорія витрат'!$A$5,IF(I1074='Категорія витрат'!$B$6,'Категорія витрат'!$A$6,IF(I1074='Категорія витрат'!$B$7,'Категорія витрат'!$A$7,IF(I1074='Категорія витрат'!$B$8,'Категорія витрат'!$A$8,IF(I1074='Категорія витрат'!$B$9,'Категорія витрат'!$A$9,IF(I1074='Категорія витрат'!$B$10,'Категорія витрат'!$A$10,IF(I1074='Категорія витрат'!$B$11,'Категорія витрат'!$A$11,IF(I1074='Категорія витрат'!$B$12,'Категорія витрат'!$A$12,IF(I1074='Категорія витрат'!$B$13,'Категорія витрат'!$A$13,IF(I1074='Категорія витрат'!$B$14,'Категорія витрат'!$A$14,IF(I1074='Категорія витрат'!$B$15,'Категорія витрат'!$A$15,IF(I1074='Категорія витрат'!$B$16,'Категорія витрат'!$A$16,IF(I1074='Категорія витрат'!$B$17,'Категорія витрат'!$A$17,IF(I1074='Категорія витрат'!$B$18,'Категорія витрат'!$A$18,IF(I1074='Категорія витрат'!$B$19,'Категорія витрат'!$A$19,IF(I1074='Категорія витрат'!$B$20,'Категорія витрат'!$A$20,IF(I1074='Категорія витрат'!$B$21,'Категорія витрат'!$A$21,IF(I1074='Категорія витрат'!$B$22,'Категорія витрат'!$A$22,IF(I1074='Категорія витрат'!$B$23,'Категорія витрат'!$A$23,IF(I1074='Категорія витрат'!$B$24,'Категорія витрат'!$A$24,IF(I1074='Категорія витрат'!$B$25,'Категорія витрат'!$A$25,IF(I1074='Категорія витрат'!$B$26,'Категорія витрат'!$A$26,IF(I1074='Категорія витрат'!$B$27,'Категорія витрат'!$A$27,IF(I1074='Категорія витрат'!$B$28,'Категорія витрат'!$A$28,IF(I1074='Категорія витрат'!$B$29,'Категорія витрат'!$A$29,IF(I1074='Категорія витрат'!$B$30,'Категорія витрат'!$A$30,"")))))))))))))))))))))))))))))</f>
        <v/>
      </c>
      <c r="I1074" s="174"/>
      <c r="J1074" s="173"/>
      <c r="K1074" s="176"/>
      <c r="L1074" s="87">
        <f t="shared" si="505"/>
        <v>0</v>
      </c>
      <c r="M1074" s="176"/>
      <c r="N1074" s="178"/>
      <c r="O1074" s="171"/>
      <c r="P1074" s="159">
        <f>IF(J1074='Категорія витрат'!$F$2,ROUND('Додаток 3._Бюджет детальний ПР'!O1074*0.3676,2),IF(J1074='Категорія витрат'!$F$3,ROUND('Додаток 3._Бюджет детальний ПР'!O1074*0.347,2),IF(J1074='Категорія витрат'!$F$4,ROUND('Додаток 3._Бюджет детальний ПР'!O1074*0.347,2),IF(J1074='Категорія витрат'!$F$7,ROUND('Додаток 3._Бюджет детальний ПР'!O1074*0.0841,2),0))))</f>
        <v>0</v>
      </c>
      <c r="Q1074" s="153">
        <f t="shared" si="510"/>
        <v>0</v>
      </c>
      <c r="R1074" s="181"/>
      <c r="S1074" s="181"/>
      <c r="T1074" s="181"/>
      <c r="U1074" s="181"/>
      <c r="V1074" s="181"/>
      <c r="W1074" s="181"/>
      <c r="X1074" s="181"/>
      <c r="Y1074" s="181"/>
      <c r="Z1074" s="181"/>
      <c r="AA1074" s="181"/>
      <c r="AB1074" s="181"/>
      <c r="AC1074" s="181"/>
      <c r="AD1074" s="48">
        <f t="shared" si="481"/>
        <v>0</v>
      </c>
      <c r="AE1074" s="48">
        <f t="shared" si="482"/>
        <v>0</v>
      </c>
      <c r="AF1074" s="48">
        <f t="shared" si="483"/>
        <v>0</v>
      </c>
      <c r="AG1074" s="48">
        <f t="shared" si="484"/>
        <v>0</v>
      </c>
      <c r="AH1074" s="48">
        <f t="shared" si="485"/>
        <v>0</v>
      </c>
      <c r="AI1074" s="48">
        <f t="shared" si="486"/>
        <v>0</v>
      </c>
      <c r="AJ1074" s="48">
        <f t="shared" si="487"/>
        <v>0</v>
      </c>
      <c r="AK1074" s="48">
        <f t="shared" si="488"/>
        <v>0</v>
      </c>
      <c r="AL1074" s="181"/>
      <c r="AM1074" s="181"/>
      <c r="AN1074" s="77"/>
      <c r="AO1074" s="176"/>
      <c r="AP1074" s="87">
        <f t="shared" si="506"/>
        <v>0</v>
      </c>
      <c r="AQ1074" s="176"/>
      <c r="AR1074" s="178"/>
      <c r="AS1074" s="171"/>
      <c r="AT1074" s="159">
        <f>IF(J1074='Категорія витрат'!$F$2,ROUND('Додаток 3._Бюджет детальний ПР'!AS1074*0.3676,2),IF(J1074='Категорія витрат'!$F$3,ROUND('Додаток 3._Бюджет детальний ПР'!AS1074*0.347,2),IF(J1074='Категорія витрат'!$F$4,ROUND('Додаток 3._Бюджет детальний ПР'!AS1074*0.347,2),IF(J1074='Категорія витрат'!$F$7,ROUND('Додаток 3._Бюджет детальний ПР'!AS1074*0.0841,2),0))))</f>
        <v>0</v>
      </c>
      <c r="AU1074" s="153">
        <f t="shared" si="507"/>
        <v>0</v>
      </c>
      <c r="AV1074" s="181"/>
      <c r="AW1074" s="181"/>
      <c r="AX1074" s="181"/>
      <c r="AY1074" s="181"/>
      <c r="AZ1074" s="181"/>
      <c r="BA1074" s="181"/>
      <c r="BB1074" s="181"/>
      <c r="BC1074" s="181"/>
      <c r="BD1074" s="181"/>
      <c r="BE1074" s="181"/>
      <c r="BF1074" s="181"/>
      <c r="BG1074" s="181"/>
      <c r="BH1074" s="48">
        <f t="shared" si="489"/>
        <v>0</v>
      </c>
      <c r="BI1074" s="48">
        <f t="shared" si="490"/>
        <v>0</v>
      </c>
      <c r="BJ1074" s="48">
        <f t="shared" si="491"/>
        <v>0</v>
      </c>
      <c r="BK1074" s="48">
        <f t="shared" si="492"/>
        <v>0</v>
      </c>
      <c r="BL1074" s="48">
        <f t="shared" si="493"/>
        <v>0</v>
      </c>
      <c r="BM1074" s="48">
        <f t="shared" si="494"/>
        <v>0</v>
      </c>
      <c r="BN1074" s="48">
        <f t="shared" si="495"/>
        <v>0</v>
      </c>
      <c r="BO1074" s="48">
        <f t="shared" si="496"/>
        <v>0</v>
      </c>
      <c r="BP1074" s="181"/>
      <c r="BQ1074" s="181"/>
      <c r="BR1074" s="191"/>
      <c r="BS1074" s="176"/>
      <c r="BT1074" s="87">
        <f t="shared" si="508"/>
        <v>0</v>
      </c>
      <c r="BU1074" s="176"/>
      <c r="BV1074" s="178"/>
      <c r="BW1074" s="171"/>
      <c r="BX1074" s="159">
        <f>IF(J1074='Категорія витрат'!$F$2,ROUND('Додаток 3._Бюджет детальний ПР'!BW1074*0.3676,2),IF(J1074='Категорія витрат'!$F$3,ROUND('Додаток 3._Бюджет детальний ПР'!BW1074*0.347,2),IF(J1074='Категорія витрат'!$F$4,ROUND('Додаток 3._Бюджет детальний ПР'!BW1074*0.347,2),IF(J1074='Категорія витрат'!$F$7,ROUND('Додаток 3._Бюджет детальний ПР'!BW1074*0.0841,2),0))))</f>
        <v>0</v>
      </c>
      <c r="BY1074" s="153">
        <f t="shared" si="509"/>
        <v>0</v>
      </c>
      <c r="BZ1074" s="181"/>
      <c r="CA1074" s="181"/>
      <c r="CB1074" s="181"/>
      <c r="CC1074" s="181"/>
      <c r="CD1074" s="181"/>
      <c r="CE1074" s="181"/>
      <c r="CF1074" s="181"/>
      <c r="CG1074" s="181"/>
      <c r="CH1074" s="181"/>
      <c r="CI1074" s="181"/>
      <c r="CJ1074" s="181"/>
      <c r="CK1074" s="181"/>
      <c r="CL1074" s="48">
        <f t="shared" si="497"/>
        <v>0</v>
      </c>
      <c r="CM1074" s="48">
        <f t="shared" si="498"/>
        <v>0</v>
      </c>
      <c r="CN1074" s="48">
        <f t="shared" si="499"/>
        <v>0</v>
      </c>
      <c r="CO1074" s="48">
        <f t="shared" si="500"/>
        <v>0</v>
      </c>
      <c r="CP1074" s="48">
        <f t="shared" si="501"/>
        <v>0</v>
      </c>
      <c r="CQ1074" s="48">
        <f t="shared" si="502"/>
        <v>0</v>
      </c>
      <c r="CR1074" s="48">
        <f t="shared" si="503"/>
        <v>0</v>
      </c>
      <c r="CS1074" s="48">
        <f t="shared" si="504"/>
        <v>0</v>
      </c>
      <c r="CT1074" s="181"/>
      <c r="CU1074" s="181"/>
    </row>
    <row r="1075" spans="1:99" ht="20.100000000000001" customHeight="1" x14ac:dyDescent="0.25">
      <c r="A1075" s="58">
        <v>1071</v>
      </c>
      <c r="B1075" s="58" t="str">
        <f>IF(D1075='Напрямки конкурса'!$L$2,'Напрямки конкурса'!$B$2,IF(D1075='Напрямки конкурса'!$L$3,'Напрямки конкурса'!$B$3,IF(D1075='Напрямки конкурса'!$L$4,'Напрямки конкурса'!$B$4,IF(D1075='Напрямки конкурса'!$L$5,'Напрямки конкурса'!$B$5,IF(D1075='Напрямки конкурса'!$L$6,'Напрямки конкурса'!$B$6,IF(D1075='Напрямки конкурса'!$L$7,'Напрямки конкурса'!$B$7,IF(D1075='Напрямки конкурса'!$L$8,'Напрямки конкурса'!$B$8,IF(D1075='Напрямки конкурса'!$L$9,'Напрямки конкурса'!$B$9,IF(D1075='Напрямки конкурса'!$L$10,'Напрямки конкурса'!$B$10,IF(D1075='Напрямки конкурса'!$L$11,'Напрямки конкурса'!$B$11,IF(D1075='Напрямки конкурса'!$L$12,'Напрямки конкурса'!$B$12,IF(D1075='Напрямки конкурса'!$L$13,'Напрямки конкурса'!$B$13,IF(D1075='Напрямки конкурса'!$L$14,'Напрямки конкурса'!$B$14,IF(D1075='Напрямки конкурса'!$L$15,'Напрямки конкурса'!$B$15,IF(D1075='Напрямки конкурса'!$L$16,'Напрямки конкурса'!$B$16,IF(D1075='Напрямки конкурса'!$L$17,'Напрямки конкурса'!$B$17,IF(D1075='Напрямки конкурса'!$L$18,'Напрямки конкурса'!$B$18,IF(D1075='Напрямки конкурса'!$L$19,'Напрямки конкурса'!$B$19,IF(D1075='Напрямки конкурса'!$L$20,'Напрямки конкурса'!$B$20,IF(D1075='Напрямки конкурса'!$L$21,'Напрямки конкурса'!$B$21,IF(D1075='Напрямки конкурса'!$L$22,'Напрямки конкурса'!$B$22,IF(D1075='Напрямки конкурса'!$L$23,'Напрямки конкурса'!$B$23,IF(D1075='Напрямки конкурса'!$L$24,'Напрямки конкурса'!$B$24,IF(D1075='Напрямки конкурса'!$L$25,'Напрямки конкурса'!$B$25,IF(D1075='Напрямки конкурса'!$L$26,'Напрямки конкурса'!$B$26,IF(D1075='Напрямки конкурса'!$L$27,'Напрямки конкурса'!$B$27,IF(D1075='Напрямки конкурса'!$L$28,'Напрямки конкурса'!$B$28,"")))))))))))))))))))))))))))</f>
        <v/>
      </c>
      <c r="C1075" s="59" t="str">
        <f>IF(D1075='Напрямки конкурса'!$L$2,'Напрямки конкурса'!$K$2,IF(D1075='Напрямки конкурса'!$L$3,'Напрямки конкурса'!$K$3,IF(D1075='Напрямки конкурса'!$L$4,'Напрямки конкурса'!$K$4,IF(D1075='Напрямки конкурса'!$L$5,'Напрямки конкурса'!$K$5,IF(D1075='Напрямки конкурса'!$L$6,'Напрямки конкурса'!$K$6,IF(D1075='Напрямки конкурса'!$L$7,'Напрямки конкурса'!$K$7,IF(D1075='Напрямки конкурса'!$L$8,'Напрямки конкурса'!$K$8,IF(D1075='Напрямки конкурса'!$L$9,'Напрямки конкурса'!$K$9,IF(D1075='Напрямки конкурса'!$L$10,'Напрямки конкурса'!$K$10,IF(D1075='Напрямки конкурса'!$L$11,'Напрямки конкурса'!$K$11,IF(D1075='Напрямки конкурса'!$L$12,'Напрямки конкурса'!$K$12,IF(D1075='Напрямки конкурса'!$L$13,'Напрямки конкурса'!$K$13,IF(D1075='Напрямки конкурса'!$L$14,'Напрямки конкурса'!$K$14,IF(D1075='Напрямки конкурса'!$L$15,'Напрямки конкурса'!$K$15,IF(D1075='Напрямки конкурса'!$L$16,'Напрямки конкурса'!$K$16,IF(D1075='Напрямки конкурса'!$L$17,'Напрямки конкурса'!$K$17,IF(D1075='Напрямки конкурса'!$L$18,'Напрямки конкурса'!$K$18,IF(D1075='Напрямки конкурса'!$L$19,'Напрямки конкурса'!$K$19,IF(D1075='Напрямки конкурса'!$L$20,'Напрямки конкурса'!$K$20,IF(D1075='Напрямки конкурса'!$L$21,'Напрямки конкурса'!$K$21,IF(D1075='Напрямки конкурса'!$L$22,'Напрямки конкурса'!$K$22,IF(D1075='Напрямки конкурса'!$L$23,'Напрямки конкурса'!$K$23,IF(D1075='Напрямки конкурса'!$L$24,'Напрямки конкурса'!$K$24,IF(D1075='Напрямки конкурса'!$L$25,'Напрямки конкурса'!$K$25,IF(D1075='Напрямки конкурса'!$L$26,'Напрямки конкурса'!$K$26,IF(D1075='Напрямки конкурса'!$L$27,'Напрямки конкурса'!$K$27,IF(D1075='Напрямки конкурса'!$L$28,'Напрямки конкурса'!$K$28,"")))))))))))))))))))))))))))</f>
        <v/>
      </c>
      <c r="D1075" s="50"/>
      <c r="E1075" s="171"/>
      <c r="F1075" s="171"/>
      <c r="G1075" s="171"/>
      <c r="H1075" s="150" t="str">
        <f>IF(I1075='Категорія витрат'!$B$2,'Категорія витрат'!$A$2,IF(I1075='Категорія витрат'!$B$3,'Категорія витрат'!$A$3,IF(I1075='Категорія витрат'!$B$4,'Категорія витрат'!$A$4,IF(I1075='Категорія витрат'!$B$5,'Категорія витрат'!$A$5,IF(I1075='Категорія витрат'!$B$6,'Категорія витрат'!$A$6,IF(I1075='Категорія витрат'!$B$7,'Категорія витрат'!$A$7,IF(I1075='Категорія витрат'!$B$8,'Категорія витрат'!$A$8,IF(I1075='Категорія витрат'!$B$9,'Категорія витрат'!$A$9,IF(I1075='Категорія витрат'!$B$10,'Категорія витрат'!$A$10,IF(I1075='Категорія витрат'!$B$11,'Категорія витрат'!$A$11,IF(I1075='Категорія витрат'!$B$12,'Категорія витрат'!$A$12,IF(I1075='Категорія витрат'!$B$13,'Категорія витрат'!$A$13,IF(I1075='Категорія витрат'!$B$14,'Категорія витрат'!$A$14,IF(I1075='Категорія витрат'!$B$15,'Категорія витрат'!$A$15,IF(I1075='Категорія витрат'!$B$16,'Категорія витрат'!$A$16,IF(I1075='Категорія витрат'!$B$17,'Категорія витрат'!$A$17,IF(I1075='Категорія витрат'!$B$18,'Категорія витрат'!$A$18,IF(I1075='Категорія витрат'!$B$19,'Категорія витрат'!$A$19,IF(I1075='Категорія витрат'!$B$20,'Категорія витрат'!$A$20,IF(I1075='Категорія витрат'!$B$21,'Категорія витрат'!$A$21,IF(I1075='Категорія витрат'!$B$22,'Категорія витрат'!$A$22,IF(I1075='Категорія витрат'!$B$23,'Категорія витрат'!$A$23,IF(I1075='Категорія витрат'!$B$24,'Категорія витрат'!$A$24,IF(I1075='Категорія витрат'!$B$25,'Категорія витрат'!$A$25,IF(I1075='Категорія витрат'!$B$26,'Категорія витрат'!$A$26,IF(I1075='Категорія витрат'!$B$27,'Категорія витрат'!$A$27,IF(I1075='Категорія витрат'!$B$28,'Категорія витрат'!$A$28,IF(I1075='Категорія витрат'!$B$29,'Категорія витрат'!$A$29,IF(I1075='Категорія витрат'!$B$30,'Категорія витрат'!$A$30,"")))))))))))))))))))))))))))))</f>
        <v/>
      </c>
      <c r="I1075" s="174"/>
      <c r="J1075" s="173"/>
      <c r="K1075" s="176"/>
      <c r="L1075" s="87">
        <f t="shared" si="505"/>
        <v>0</v>
      </c>
      <c r="M1075" s="176"/>
      <c r="N1075" s="178"/>
      <c r="O1075" s="171"/>
      <c r="P1075" s="159">
        <f>IF(J1075='Категорія витрат'!$F$2,ROUND('Додаток 3._Бюджет детальний ПР'!O1075*0.3676,2),IF(J1075='Категорія витрат'!$F$3,ROUND('Додаток 3._Бюджет детальний ПР'!O1075*0.347,2),IF(J1075='Категорія витрат'!$F$4,ROUND('Додаток 3._Бюджет детальний ПР'!O1075*0.347,2),IF(J1075='Категорія витрат'!$F$7,ROUND('Додаток 3._Бюджет детальний ПР'!O1075*0.0841,2),0))))</f>
        <v>0</v>
      </c>
      <c r="Q1075" s="153">
        <f t="shared" si="510"/>
        <v>0</v>
      </c>
      <c r="R1075" s="181"/>
      <c r="S1075" s="181"/>
      <c r="T1075" s="181"/>
      <c r="U1075" s="181"/>
      <c r="V1075" s="181"/>
      <c r="W1075" s="181"/>
      <c r="X1075" s="181"/>
      <c r="Y1075" s="181"/>
      <c r="Z1075" s="181"/>
      <c r="AA1075" s="181"/>
      <c r="AB1075" s="181"/>
      <c r="AC1075" s="181"/>
      <c r="AD1075" s="48">
        <f t="shared" si="481"/>
        <v>0</v>
      </c>
      <c r="AE1075" s="48">
        <f t="shared" si="482"/>
        <v>0</v>
      </c>
      <c r="AF1075" s="48">
        <f t="shared" si="483"/>
        <v>0</v>
      </c>
      <c r="AG1075" s="48">
        <f t="shared" si="484"/>
        <v>0</v>
      </c>
      <c r="AH1075" s="48">
        <f t="shared" si="485"/>
        <v>0</v>
      </c>
      <c r="AI1075" s="48">
        <f t="shared" si="486"/>
        <v>0</v>
      </c>
      <c r="AJ1075" s="48">
        <f t="shared" si="487"/>
        <v>0</v>
      </c>
      <c r="AK1075" s="48">
        <f t="shared" si="488"/>
        <v>0</v>
      </c>
      <c r="AL1075" s="181"/>
      <c r="AM1075" s="181"/>
      <c r="AN1075" s="77"/>
      <c r="AO1075" s="176"/>
      <c r="AP1075" s="87">
        <f t="shared" si="506"/>
        <v>0</v>
      </c>
      <c r="AQ1075" s="176"/>
      <c r="AR1075" s="178"/>
      <c r="AS1075" s="171"/>
      <c r="AT1075" s="159">
        <f>IF(J1075='Категорія витрат'!$F$2,ROUND('Додаток 3._Бюджет детальний ПР'!AS1075*0.3676,2),IF(J1075='Категорія витрат'!$F$3,ROUND('Додаток 3._Бюджет детальний ПР'!AS1075*0.347,2),IF(J1075='Категорія витрат'!$F$4,ROUND('Додаток 3._Бюджет детальний ПР'!AS1075*0.347,2),IF(J1075='Категорія витрат'!$F$7,ROUND('Додаток 3._Бюджет детальний ПР'!AS1075*0.0841,2),0))))</f>
        <v>0</v>
      </c>
      <c r="AU1075" s="153">
        <f t="shared" si="507"/>
        <v>0</v>
      </c>
      <c r="AV1075" s="181"/>
      <c r="AW1075" s="181"/>
      <c r="AX1075" s="181"/>
      <c r="AY1075" s="181"/>
      <c r="AZ1075" s="181"/>
      <c r="BA1075" s="181"/>
      <c r="BB1075" s="181"/>
      <c r="BC1075" s="181"/>
      <c r="BD1075" s="181"/>
      <c r="BE1075" s="181"/>
      <c r="BF1075" s="181"/>
      <c r="BG1075" s="181"/>
      <c r="BH1075" s="48">
        <f t="shared" si="489"/>
        <v>0</v>
      </c>
      <c r="BI1075" s="48">
        <f t="shared" si="490"/>
        <v>0</v>
      </c>
      <c r="BJ1075" s="48">
        <f t="shared" si="491"/>
        <v>0</v>
      </c>
      <c r="BK1075" s="48">
        <f t="shared" si="492"/>
        <v>0</v>
      </c>
      <c r="BL1075" s="48">
        <f t="shared" si="493"/>
        <v>0</v>
      </c>
      <c r="BM1075" s="48">
        <f t="shared" si="494"/>
        <v>0</v>
      </c>
      <c r="BN1075" s="48">
        <f t="shared" si="495"/>
        <v>0</v>
      </c>
      <c r="BO1075" s="48">
        <f t="shared" si="496"/>
        <v>0</v>
      </c>
      <c r="BP1075" s="181"/>
      <c r="BQ1075" s="181"/>
      <c r="BR1075" s="191"/>
      <c r="BS1075" s="176"/>
      <c r="BT1075" s="87">
        <f t="shared" si="508"/>
        <v>0</v>
      </c>
      <c r="BU1075" s="176"/>
      <c r="BV1075" s="178"/>
      <c r="BW1075" s="171"/>
      <c r="BX1075" s="159">
        <f>IF(J1075='Категорія витрат'!$F$2,ROUND('Додаток 3._Бюджет детальний ПР'!BW1075*0.3676,2),IF(J1075='Категорія витрат'!$F$3,ROUND('Додаток 3._Бюджет детальний ПР'!BW1075*0.347,2),IF(J1075='Категорія витрат'!$F$4,ROUND('Додаток 3._Бюджет детальний ПР'!BW1075*0.347,2),IF(J1075='Категорія витрат'!$F$7,ROUND('Додаток 3._Бюджет детальний ПР'!BW1075*0.0841,2),0))))</f>
        <v>0</v>
      </c>
      <c r="BY1075" s="153">
        <f t="shared" si="509"/>
        <v>0</v>
      </c>
      <c r="BZ1075" s="181"/>
      <c r="CA1075" s="181"/>
      <c r="CB1075" s="181"/>
      <c r="CC1075" s="181"/>
      <c r="CD1075" s="181"/>
      <c r="CE1075" s="181"/>
      <c r="CF1075" s="181"/>
      <c r="CG1075" s="181"/>
      <c r="CH1075" s="181"/>
      <c r="CI1075" s="181"/>
      <c r="CJ1075" s="181"/>
      <c r="CK1075" s="181"/>
      <c r="CL1075" s="48">
        <f t="shared" si="497"/>
        <v>0</v>
      </c>
      <c r="CM1075" s="48">
        <f t="shared" si="498"/>
        <v>0</v>
      </c>
      <c r="CN1075" s="48">
        <f t="shared" si="499"/>
        <v>0</v>
      </c>
      <c r="CO1075" s="48">
        <f t="shared" si="500"/>
        <v>0</v>
      </c>
      <c r="CP1075" s="48">
        <f t="shared" si="501"/>
        <v>0</v>
      </c>
      <c r="CQ1075" s="48">
        <f t="shared" si="502"/>
        <v>0</v>
      </c>
      <c r="CR1075" s="48">
        <f t="shared" si="503"/>
        <v>0</v>
      </c>
      <c r="CS1075" s="48">
        <f t="shared" si="504"/>
        <v>0</v>
      </c>
      <c r="CT1075" s="181"/>
      <c r="CU1075" s="181"/>
    </row>
    <row r="1076" spans="1:99" ht="20.100000000000001" customHeight="1" x14ac:dyDescent="0.25">
      <c r="A1076" s="58">
        <v>1072</v>
      </c>
      <c r="B1076" s="58" t="str">
        <f>IF(D1076='Напрямки конкурса'!$L$2,'Напрямки конкурса'!$B$2,IF(D1076='Напрямки конкурса'!$L$3,'Напрямки конкурса'!$B$3,IF(D1076='Напрямки конкурса'!$L$4,'Напрямки конкурса'!$B$4,IF(D1076='Напрямки конкурса'!$L$5,'Напрямки конкурса'!$B$5,IF(D1076='Напрямки конкурса'!$L$6,'Напрямки конкурса'!$B$6,IF(D1076='Напрямки конкурса'!$L$7,'Напрямки конкурса'!$B$7,IF(D1076='Напрямки конкурса'!$L$8,'Напрямки конкурса'!$B$8,IF(D1076='Напрямки конкурса'!$L$9,'Напрямки конкурса'!$B$9,IF(D1076='Напрямки конкурса'!$L$10,'Напрямки конкурса'!$B$10,IF(D1076='Напрямки конкурса'!$L$11,'Напрямки конкурса'!$B$11,IF(D1076='Напрямки конкурса'!$L$12,'Напрямки конкурса'!$B$12,IF(D1076='Напрямки конкурса'!$L$13,'Напрямки конкурса'!$B$13,IF(D1076='Напрямки конкурса'!$L$14,'Напрямки конкурса'!$B$14,IF(D1076='Напрямки конкурса'!$L$15,'Напрямки конкурса'!$B$15,IF(D1076='Напрямки конкурса'!$L$16,'Напрямки конкурса'!$B$16,IF(D1076='Напрямки конкурса'!$L$17,'Напрямки конкурса'!$B$17,IF(D1076='Напрямки конкурса'!$L$18,'Напрямки конкурса'!$B$18,IF(D1076='Напрямки конкурса'!$L$19,'Напрямки конкурса'!$B$19,IF(D1076='Напрямки конкурса'!$L$20,'Напрямки конкурса'!$B$20,IF(D1076='Напрямки конкурса'!$L$21,'Напрямки конкурса'!$B$21,IF(D1076='Напрямки конкурса'!$L$22,'Напрямки конкурса'!$B$22,IF(D1076='Напрямки конкурса'!$L$23,'Напрямки конкурса'!$B$23,IF(D1076='Напрямки конкурса'!$L$24,'Напрямки конкурса'!$B$24,IF(D1076='Напрямки конкурса'!$L$25,'Напрямки конкурса'!$B$25,IF(D1076='Напрямки конкурса'!$L$26,'Напрямки конкурса'!$B$26,IF(D1076='Напрямки конкурса'!$L$27,'Напрямки конкурса'!$B$27,IF(D1076='Напрямки конкурса'!$L$28,'Напрямки конкурса'!$B$28,"")))))))))))))))))))))))))))</f>
        <v/>
      </c>
      <c r="C1076" s="59" t="str">
        <f>IF(D1076='Напрямки конкурса'!$L$2,'Напрямки конкурса'!$K$2,IF(D1076='Напрямки конкурса'!$L$3,'Напрямки конкурса'!$K$3,IF(D1076='Напрямки конкурса'!$L$4,'Напрямки конкурса'!$K$4,IF(D1076='Напрямки конкурса'!$L$5,'Напрямки конкурса'!$K$5,IF(D1076='Напрямки конкурса'!$L$6,'Напрямки конкурса'!$K$6,IF(D1076='Напрямки конкурса'!$L$7,'Напрямки конкурса'!$K$7,IF(D1076='Напрямки конкурса'!$L$8,'Напрямки конкурса'!$K$8,IF(D1076='Напрямки конкурса'!$L$9,'Напрямки конкурса'!$K$9,IF(D1076='Напрямки конкурса'!$L$10,'Напрямки конкурса'!$K$10,IF(D1076='Напрямки конкурса'!$L$11,'Напрямки конкурса'!$K$11,IF(D1076='Напрямки конкурса'!$L$12,'Напрямки конкурса'!$K$12,IF(D1076='Напрямки конкурса'!$L$13,'Напрямки конкурса'!$K$13,IF(D1076='Напрямки конкурса'!$L$14,'Напрямки конкурса'!$K$14,IF(D1076='Напрямки конкурса'!$L$15,'Напрямки конкурса'!$K$15,IF(D1076='Напрямки конкурса'!$L$16,'Напрямки конкурса'!$K$16,IF(D1076='Напрямки конкурса'!$L$17,'Напрямки конкурса'!$K$17,IF(D1076='Напрямки конкурса'!$L$18,'Напрямки конкурса'!$K$18,IF(D1076='Напрямки конкурса'!$L$19,'Напрямки конкурса'!$K$19,IF(D1076='Напрямки конкурса'!$L$20,'Напрямки конкурса'!$K$20,IF(D1076='Напрямки конкурса'!$L$21,'Напрямки конкурса'!$K$21,IF(D1076='Напрямки конкурса'!$L$22,'Напрямки конкурса'!$K$22,IF(D1076='Напрямки конкурса'!$L$23,'Напрямки конкурса'!$K$23,IF(D1076='Напрямки конкурса'!$L$24,'Напрямки конкурса'!$K$24,IF(D1076='Напрямки конкурса'!$L$25,'Напрямки конкурса'!$K$25,IF(D1076='Напрямки конкурса'!$L$26,'Напрямки конкурса'!$K$26,IF(D1076='Напрямки конкурса'!$L$27,'Напрямки конкурса'!$K$27,IF(D1076='Напрямки конкурса'!$L$28,'Напрямки конкурса'!$K$28,"")))))))))))))))))))))))))))</f>
        <v/>
      </c>
      <c r="D1076" s="50"/>
      <c r="E1076" s="171"/>
      <c r="F1076" s="171"/>
      <c r="G1076" s="171"/>
      <c r="H1076" s="150" t="str">
        <f>IF(I1076='Категорія витрат'!$B$2,'Категорія витрат'!$A$2,IF(I1076='Категорія витрат'!$B$3,'Категорія витрат'!$A$3,IF(I1076='Категорія витрат'!$B$4,'Категорія витрат'!$A$4,IF(I1076='Категорія витрат'!$B$5,'Категорія витрат'!$A$5,IF(I1076='Категорія витрат'!$B$6,'Категорія витрат'!$A$6,IF(I1076='Категорія витрат'!$B$7,'Категорія витрат'!$A$7,IF(I1076='Категорія витрат'!$B$8,'Категорія витрат'!$A$8,IF(I1076='Категорія витрат'!$B$9,'Категорія витрат'!$A$9,IF(I1076='Категорія витрат'!$B$10,'Категорія витрат'!$A$10,IF(I1076='Категорія витрат'!$B$11,'Категорія витрат'!$A$11,IF(I1076='Категорія витрат'!$B$12,'Категорія витрат'!$A$12,IF(I1076='Категорія витрат'!$B$13,'Категорія витрат'!$A$13,IF(I1076='Категорія витрат'!$B$14,'Категорія витрат'!$A$14,IF(I1076='Категорія витрат'!$B$15,'Категорія витрат'!$A$15,IF(I1076='Категорія витрат'!$B$16,'Категорія витрат'!$A$16,IF(I1076='Категорія витрат'!$B$17,'Категорія витрат'!$A$17,IF(I1076='Категорія витрат'!$B$18,'Категорія витрат'!$A$18,IF(I1076='Категорія витрат'!$B$19,'Категорія витрат'!$A$19,IF(I1076='Категорія витрат'!$B$20,'Категорія витрат'!$A$20,IF(I1076='Категорія витрат'!$B$21,'Категорія витрат'!$A$21,IF(I1076='Категорія витрат'!$B$22,'Категорія витрат'!$A$22,IF(I1076='Категорія витрат'!$B$23,'Категорія витрат'!$A$23,IF(I1076='Категорія витрат'!$B$24,'Категорія витрат'!$A$24,IF(I1076='Категорія витрат'!$B$25,'Категорія витрат'!$A$25,IF(I1076='Категорія витрат'!$B$26,'Категорія витрат'!$A$26,IF(I1076='Категорія витрат'!$B$27,'Категорія витрат'!$A$27,IF(I1076='Категорія витрат'!$B$28,'Категорія витрат'!$A$28,IF(I1076='Категорія витрат'!$B$29,'Категорія витрат'!$A$29,IF(I1076='Категорія витрат'!$B$30,'Категорія витрат'!$A$30,"")))))))))))))))))))))))))))))</f>
        <v/>
      </c>
      <c r="I1076" s="174"/>
      <c r="J1076" s="173"/>
      <c r="K1076" s="176"/>
      <c r="L1076" s="87">
        <f t="shared" si="505"/>
        <v>0</v>
      </c>
      <c r="M1076" s="176"/>
      <c r="N1076" s="178"/>
      <c r="O1076" s="171"/>
      <c r="P1076" s="159">
        <f>IF(J1076='Категорія витрат'!$F$2,ROUND('Додаток 3._Бюджет детальний ПР'!O1076*0.3676,2),IF(J1076='Категорія витрат'!$F$3,ROUND('Додаток 3._Бюджет детальний ПР'!O1076*0.347,2),IF(J1076='Категорія витрат'!$F$4,ROUND('Додаток 3._Бюджет детальний ПР'!O1076*0.347,2),IF(J1076='Категорія витрат'!$F$7,ROUND('Додаток 3._Бюджет детальний ПР'!O1076*0.0841,2),0))))</f>
        <v>0</v>
      </c>
      <c r="Q1076" s="153">
        <f t="shared" si="510"/>
        <v>0</v>
      </c>
      <c r="R1076" s="181"/>
      <c r="S1076" s="181"/>
      <c r="T1076" s="181"/>
      <c r="U1076" s="181"/>
      <c r="V1076" s="181"/>
      <c r="W1076" s="181"/>
      <c r="X1076" s="181"/>
      <c r="Y1076" s="181"/>
      <c r="Z1076" s="181"/>
      <c r="AA1076" s="181"/>
      <c r="AB1076" s="181"/>
      <c r="AC1076" s="181"/>
      <c r="AD1076" s="48">
        <f t="shared" si="481"/>
        <v>0</v>
      </c>
      <c r="AE1076" s="48">
        <f t="shared" si="482"/>
        <v>0</v>
      </c>
      <c r="AF1076" s="48">
        <f t="shared" si="483"/>
        <v>0</v>
      </c>
      <c r="AG1076" s="48">
        <f t="shared" si="484"/>
        <v>0</v>
      </c>
      <c r="AH1076" s="48">
        <f t="shared" si="485"/>
        <v>0</v>
      </c>
      <c r="AI1076" s="48">
        <f t="shared" si="486"/>
        <v>0</v>
      </c>
      <c r="AJ1076" s="48">
        <f t="shared" si="487"/>
        <v>0</v>
      </c>
      <c r="AK1076" s="48">
        <f t="shared" si="488"/>
        <v>0</v>
      </c>
      <c r="AL1076" s="181"/>
      <c r="AM1076" s="181"/>
      <c r="AN1076" s="77"/>
      <c r="AO1076" s="176"/>
      <c r="AP1076" s="87">
        <f t="shared" si="506"/>
        <v>0</v>
      </c>
      <c r="AQ1076" s="176"/>
      <c r="AR1076" s="178"/>
      <c r="AS1076" s="171"/>
      <c r="AT1076" s="159">
        <f>IF(J1076='Категорія витрат'!$F$2,ROUND('Додаток 3._Бюджет детальний ПР'!AS1076*0.3676,2),IF(J1076='Категорія витрат'!$F$3,ROUND('Додаток 3._Бюджет детальний ПР'!AS1076*0.347,2),IF(J1076='Категорія витрат'!$F$4,ROUND('Додаток 3._Бюджет детальний ПР'!AS1076*0.347,2),IF(J1076='Категорія витрат'!$F$7,ROUND('Додаток 3._Бюджет детальний ПР'!AS1076*0.0841,2),0))))</f>
        <v>0</v>
      </c>
      <c r="AU1076" s="153">
        <f t="shared" si="507"/>
        <v>0</v>
      </c>
      <c r="AV1076" s="181"/>
      <c r="AW1076" s="181"/>
      <c r="AX1076" s="181"/>
      <c r="AY1076" s="181"/>
      <c r="AZ1076" s="181"/>
      <c r="BA1076" s="181"/>
      <c r="BB1076" s="181"/>
      <c r="BC1076" s="181"/>
      <c r="BD1076" s="181"/>
      <c r="BE1076" s="181"/>
      <c r="BF1076" s="181"/>
      <c r="BG1076" s="181"/>
      <c r="BH1076" s="48">
        <f t="shared" si="489"/>
        <v>0</v>
      </c>
      <c r="BI1076" s="48">
        <f t="shared" si="490"/>
        <v>0</v>
      </c>
      <c r="BJ1076" s="48">
        <f t="shared" si="491"/>
        <v>0</v>
      </c>
      <c r="BK1076" s="48">
        <f t="shared" si="492"/>
        <v>0</v>
      </c>
      <c r="BL1076" s="48">
        <f t="shared" si="493"/>
        <v>0</v>
      </c>
      <c r="BM1076" s="48">
        <f t="shared" si="494"/>
        <v>0</v>
      </c>
      <c r="BN1076" s="48">
        <f t="shared" si="495"/>
        <v>0</v>
      </c>
      <c r="BO1076" s="48">
        <f t="shared" si="496"/>
        <v>0</v>
      </c>
      <c r="BP1076" s="181"/>
      <c r="BQ1076" s="181"/>
      <c r="BR1076" s="191"/>
      <c r="BS1076" s="176"/>
      <c r="BT1076" s="87">
        <f t="shared" si="508"/>
        <v>0</v>
      </c>
      <c r="BU1076" s="176"/>
      <c r="BV1076" s="178"/>
      <c r="BW1076" s="171"/>
      <c r="BX1076" s="159">
        <f>IF(J1076='Категорія витрат'!$F$2,ROUND('Додаток 3._Бюджет детальний ПР'!BW1076*0.3676,2),IF(J1076='Категорія витрат'!$F$3,ROUND('Додаток 3._Бюджет детальний ПР'!BW1076*0.347,2),IF(J1076='Категорія витрат'!$F$4,ROUND('Додаток 3._Бюджет детальний ПР'!BW1076*0.347,2),IF(J1076='Категорія витрат'!$F$7,ROUND('Додаток 3._Бюджет детальний ПР'!BW1076*0.0841,2),0))))</f>
        <v>0</v>
      </c>
      <c r="BY1076" s="153">
        <f t="shared" si="509"/>
        <v>0</v>
      </c>
      <c r="BZ1076" s="181"/>
      <c r="CA1076" s="181"/>
      <c r="CB1076" s="181"/>
      <c r="CC1076" s="181"/>
      <c r="CD1076" s="181"/>
      <c r="CE1076" s="181"/>
      <c r="CF1076" s="181"/>
      <c r="CG1076" s="181"/>
      <c r="CH1076" s="181"/>
      <c r="CI1076" s="181"/>
      <c r="CJ1076" s="181"/>
      <c r="CK1076" s="181"/>
      <c r="CL1076" s="48">
        <f t="shared" si="497"/>
        <v>0</v>
      </c>
      <c r="CM1076" s="48">
        <f t="shared" si="498"/>
        <v>0</v>
      </c>
      <c r="CN1076" s="48">
        <f t="shared" si="499"/>
        <v>0</v>
      </c>
      <c r="CO1076" s="48">
        <f t="shared" si="500"/>
        <v>0</v>
      </c>
      <c r="CP1076" s="48">
        <f t="shared" si="501"/>
        <v>0</v>
      </c>
      <c r="CQ1076" s="48">
        <f t="shared" si="502"/>
        <v>0</v>
      </c>
      <c r="CR1076" s="48">
        <f t="shared" si="503"/>
        <v>0</v>
      </c>
      <c r="CS1076" s="48">
        <f t="shared" si="504"/>
        <v>0</v>
      </c>
      <c r="CT1076" s="181"/>
      <c r="CU1076" s="181"/>
    </row>
    <row r="1077" spans="1:99" ht="20.100000000000001" customHeight="1" x14ac:dyDescent="0.25">
      <c r="A1077" s="58">
        <v>1073</v>
      </c>
      <c r="B1077" s="58" t="str">
        <f>IF(D1077='Напрямки конкурса'!$L$2,'Напрямки конкурса'!$B$2,IF(D1077='Напрямки конкурса'!$L$3,'Напрямки конкурса'!$B$3,IF(D1077='Напрямки конкурса'!$L$4,'Напрямки конкурса'!$B$4,IF(D1077='Напрямки конкурса'!$L$5,'Напрямки конкурса'!$B$5,IF(D1077='Напрямки конкурса'!$L$6,'Напрямки конкурса'!$B$6,IF(D1077='Напрямки конкурса'!$L$7,'Напрямки конкурса'!$B$7,IF(D1077='Напрямки конкурса'!$L$8,'Напрямки конкурса'!$B$8,IF(D1077='Напрямки конкурса'!$L$9,'Напрямки конкурса'!$B$9,IF(D1077='Напрямки конкурса'!$L$10,'Напрямки конкурса'!$B$10,IF(D1077='Напрямки конкурса'!$L$11,'Напрямки конкурса'!$B$11,IF(D1077='Напрямки конкурса'!$L$12,'Напрямки конкурса'!$B$12,IF(D1077='Напрямки конкурса'!$L$13,'Напрямки конкурса'!$B$13,IF(D1077='Напрямки конкурса'!$L$14,'Напрямки конкурса'!$B$14,IF(D1077='Напрямки конкурса'!$L$15,'Напрямки конкурса'!$B$15,IF(D1077='Напрямки конкурса'!$L$16,'Напрямки конкурса'!$B$16,IF(D1077='Напрямки конкурса'!$L$17,'Напрямки конкурса'!$B$17,IF(D1077='Напрямки конкурса'!$L$18,'Напрямки конкурса'!$B$18,IF(D1077='Напрямки конкурса'!$L$19,'Напрямки конкурса'!$B$19,IF(D1077='Напрямки конкурса'!$L$20,'Напрямки конкурса'!$B$20,IF(D1077='Напрямки конкурса'!$L$21,'Напрямки конкурса'!$B$21,IF(D1077='Напрямки конкурса'!$L$22,'Напрямки конкурса'!$B$22,IF(D1077='Напрямки конкурса'!$L$23,'Напрямки конкурса'!$B$23,IF(D1077='Напрямки конкурса'!$L$24,'Напрямки конкурса'!$B$24,IF(D1077='Напрямки конкурса'!$L$25,'Напрямки конкурса'!$B$25,IF(D1077='Напрямки конкурса'!$L$26,'Напрямки конкурса'!$B$26,IF(D1077='Напрямки конкурса'!$L$27,'Напрямки конкурса'!$B$27,IF(D1077='Напрямки конкурса'!$L$28,'Напрямки конкурса'!$B$28,"")))))))))))))))))))))))))))</f>
        <v/>
      </c>
      <c r="C1077" s="59" t="str">
        <f>IF(D1077='Напрямки конкурса'!$L$2,'Напрямки конкурса'!$K$2,IF(D1077='Напрямки конкурса'!$L$3,'Напрямки конкурса'!$K$3,IF(D1077='Напрямки конкурса'!$L$4,'Напрямки конкурса'!$K$4,IF(D1077='Напрямки конкурса'!$L$5,'Напрямки конкурса'!$K$5,IF(D1077='Напрямки конкурса'!$L$6,'Напрямки конкурса'!$K$6,IF(D1077='Напрямки конкурса'!$L$7,'Напрямки конкурса'!$K$7,IF(D1077='Напрямки конкурса'!$L$8,'Напрямки конкурса'!$K$8,IF(D1077='Напрямки конкурса'!$L$9,'Напрямки конкурса'!$K$9,IF(D1077='Напрямки конкурса'!$L$10,'Напрямки конкурса'!$K$10,IF(D1077='Напрямки конкурса'!$L$11,'Напрямки конкурса'!$K$11,IF(D1077='Напрямки конкурса'!$L$12,'Напрямки конкурса'!$K$12,IF(D1077='Напрямки конкурса'!$L$13,'Напрямки конкурса'!$K$13,IF(D1077='Напрямки конкурса'!$L$14,'Напрямки конкурса'!$K$14,IF(D1077='Напрямки конкурса'!$L$15,'Напрямки конкурса'!$K$15,IF(D1077='Напрямки конкурса'!$L$16,'Напрямки конкурса'!$K$16,IF(D1077='Напрямки конкурса'!$L$17,'Напрямки конкурса'!$K$17,IF(D1077='Напрямки конкурса'!$L$18,'Напрямки конкурса'!$K$18,IF(D1077='Напрямки конкурса'!$L$19,'Напрямки конкурса'!$K$19,IF(D1077='Напрямки конкурса'!$L$20,'Напрямки конкурса'!$K$20,IF(D1077='Напрямки конкурса'!$L$21,'Напрямки конкурса'!$K$21,IF(D1077='Напрямки конкурса'!$L$22,'Напрямки конкурса'!$K$22,IF(D1077='Напрямки конкурса'!$L$23,'Напрямки конкурса'!$K$23,IF(D1077='Напрямки конкурса'!$L$24,'Напрямки конкурса'!$K$24,IF(D1077='Напрямки конкурса'!$L$25,'Напрямки конкурса'!$K$25,IF(D1077='Напрямки конкурса'!$L$26,'Напрямки конкурса'!$K$26,IF(D1077='Напрямки конкурса'!$L$27,'Напрямки конкурса'!$K$27,IF(D1077='Напрямки конкурса'!$L$28,'Напрямки конкурса'!$K$28,"")))))))))))))))))))))))))))</f>
        <v/>
      </c>
      <c r="D1077" s="50"/>
      <c r="E1077" s="171"/>
      <c r="F1077" s="171"/>
      <c r="G1077" s="171"/>
      <c r="H1077" s="150" t="str">
        <f>IF(I1077='Категорія витрат'!$B$2,'Категорія витрат'!$A$2,IF(I1077='Категорія витрат'!$B$3,'Категорія витрат'!$A$3,IF(I1077='Категорія витрат'!$B$4,'Категорія витрат'!$A$4,IF(I1077='Категорія витрат'!$B$5,'Категорія витрат'!$A$5,IF(I1077='Категорія витрат'!$B$6,'Категорія витрат'!$A$6,IF(I1077='Категорія витрат'!$B$7,'Категорія витрат'!$A$7,IF(I1077='Категорія витрат'!$B$8,'Категорія витрат'!$A$8,IF(I1077='Категорія витрат'!$B$9,'Категорія витрат'!$A$9,IF(I1077='Категорія витрат'!$B$10,'Категорія витрат'!$A$10,IF(I1077='Категорія витрат'!$B$11,'Категорія витрат'!$A$11,IF(I1077='Категорія витрат'!$B$12,'Категорія витрат'!$A$12,IF(I1077='Категорія витрат'!$B$13,'Категорія витрат'!$A$13,IF(I1077='Категорія витрат'!$B$14,'Категорія витрат'!$A$14,IF(I1077='Категорія витрат'!$B$15,'Категорія витрат'!$A$15,IF(I1077='Категорія витрат'!$B$16,'Категорія витрат'!$A$16,IF(I1077='Категорія витрат'!$B$17,'Категорія витрат'!$A$17,IF(I1077='Категорія витрат'!$B$18,'Категорія витрат'!$A$18,IF(I1077='Категорія витрат'!$B$19,'Категорія витрат'!$A$19,IF(I1077='Категорія витрат'!$B$20,'Категорія витрат'!$A$20,IF(I1077='Категорія витрат'!$B$21,'Категорія витрат'!$A$21,IF(I1077='Категорія витрат'!$B$22,'Категорія витрат'!$A$22,IF(I1077='Категорія витрат'!$B$23,'Категорія витрат'!$A$23,IF(I1077='Категорія витрат'!$B$24,'Категорія витрат'!$A$24,IF(I1077='Категорія витрат'!$B$25,'Категорія витрат'!$A$25,IF(I1077='Категорія витрат'!$B$26,'Категорія витрат'!$A$26,IF(I1077='Категорія витрат'!$B$27,'Категорія витрат'!$A$27,IF(I1077='Категорія витрат'!$B$28,'Категорія витрат'!$A$28,IF(I1077='Категорія витрат'!$B$29,'Категорія витрат'!$A$29,IF(I1077='Категорія витрат'!$B$30,'Категорія витрат'!$A$30,"")))))))))))))))))))))))))))))</f>
        <v/>
      </c>
      <c r="I1077" s="174"/>
      <c r="J1077" s="173"/>
      <c r="K1077" s="176"/>
      <c r="L1077" s="87">
        <f t="shared" si="505"/>
        <v>0</v>
      </c>
      <c r="M1077" s="176"/>
      <c r="N1077" s="178"/>
      <c r="O1077" s="171"/>
      <c r="P1077" s="159">
        <f>IF(J1077='Категорія витрат'!$F$2,ROUND('Додаток 3._Бюджет детальний ПР'!O1077*0.3676,2),IF(J1077='Категорія витрат'!$F$3,ROUND('Додаток 3._Бюджет детальний ПР'!O1077*0.347,2),IF(J1077='Категорія витрат'!$F$4,ROUND('Додаток 3._Бюджет детальний ПР'!O1077*0.347,2),IF(J1077='Категорія витрат'!$F$7,ROUND('Додаток 3._Бюджет детальний ПР'!O1077*0.0841,2),0))))</f>
        <v>0</v>
      </c>
      <c r="Q1077" s="153">
        <f t="shared" si="510"/>
        <v>0</v>
      </c>
      <c r="R1077" s="181"/>
      <c r="S1077" s="181"/>
      <c r="T1077" s="181"/>
      <c r="U1077" s="181"/>
      <c r="V1077" s="181"/>
      <c r="W1077" s="181"/>
      <c r="X1077" s="181"/>
      <c r="Y1077" s="181"/>
      <c r="Z1077" s="181"/>
      <c r="AA1077" s="181"/>
      <c r="AB1077" s="181"/>
      <c r="AC1077" s="181"/>
      <c r="AD1077" s="48">
        <f t="shared" si="481"/>
        <v>0</v>
      </c>
      <c r="AE1077" s="48">
        <f t="shared" si="482"/>
        <v>0</v>
      </c>
      <c r="AF1077" s="48">
        <f t="shared" si="483"/>
        <v>0</v>
      </c>
      <c r="AG1077" s="48">
        <f t="shared" si="484"/>
        <v>0</v>
      </c>
      <c r="AH1077" s="48">
        <f t="shared" si="485"/>
        <v>0</v>
      </c>
      <c r="AI1077" s="48">
        <f t="shared" si="486"/>
        <v>0</v>
      </c>
      <c r="AJ1077" s="48">
        <f t="shared" si="487"/>
        <v>0</v>
      </c>
      <c r="AK1077" s="48">
        <f t="shared" si="488"/>
        <v>0</v>
      </c>
      <c r="AL1077" s="181"/>
      <c r="AM1077" s="181"/>
      <c r="AN1077" s="77"/>
      <c r="AO1077" s="176"/>
      <c r="AP1077" s="87">
        <f t="shared" si="506"/>
        <v>0</v>
      </c>
      <c r="AQ1077" s="176"/>
      <c r="AR1077" s="178"/>
      <c r="AS1077" s="171"/>
      <c r="AT1077" s="159">
        <f>IF(J1077='Категорія витрат'!$F$2,ROUND('Додаток 3._Бюджет детальний ПР'!AS1077*0.3676,2),IF(J1077='Категорія витрат'!$F$3,ROUND('Додаток 3._Бюджет детальний ПР'!AS1077*0.347,2),IF(J1077='Категорія витрат'!$F$4,ROUND('Додаток 3._Бюджет детальний ПР'!AS1077*0.347,2),IF(J1077='Категорія витрат'!$F$7,ROUND('Додаток 3._Бюджет детальний ПР'!AS1077*0.0841,2),0))))</f>
        <v>0</v>
      </c>
      <c r="AU1077" s="153">
        <f t="shared" si="507"/>
        <v>0</v>
      </c>
      <c r="AV1077" s="181"/>
      <c r="AW1077" s="181"/>
      <c r="AX1077" s="181"/>
      <c r="AY1077" s="181"/>
      <c r="AZ1077" s="181"/>
      <c r="BA1077" s="181"/>
      <c r="BB1077" s="181"/>
      <c r="BC1077" s="181"/>
      <c r="BD1077" s="181"/>
      <c r="BE1077" s="181"/>
      <c r="BF1077" s="181"/>
      <c r="BG1077" s="181"/>
      <c r="BH1077" s="48">
        <f t="shared" si="489"/>
        <v>0</v>
      </c>
      <c r="BI1077" s="48">
        <f t="shared" si="490"/>
        <v>0</v>
      </c>
      <c r="BJ1077" s="48">
        <f t="shared" si="491"/>
        <v>0</v>
      </c>
      <c r="BK1077" s="48">
        <f t="shared" si="492"/>
        <v>0</v>
      </c>
      <c r="BL1077" s="48">
        <f t="shared" si="493"/>
        <v>0</v>
      </c>
      <c r="BM1077" s="48">
        <f t="shared" si="494"/>
        <v>0</v>
      </c>
      <c r="BN1077" s="48">
        <f t="shared" si="495"/>
        <v>0</v>
      </c>
      <c r="BO1077" s="48">
        <f t="shared" si="496"/>
        <v>0</v>
      </c>
      <c r="BP1077" s="181"/>
      <c r="BQ1077" s="181"/>
      <c r="BR1077" s="191"/>
      <c r="BS1077" s="176"/>
      <c r="BT1077" s="87">
        <f t="shared" si="508"/>
        <v>0</v>
      </c>
      <c r="BU1077" s="176"/>
      <c r="BV1077" s="178"/>
      <c r="BW1077" s="171"/>
      <c r="BX1077" s="159">
        <f>IF(J1077='Категорія витрат'!$F$2,ROUND('Додаток 3._Бюджет детальний ПР'!BW1077*0.3676,2),IF(J1077='Категорія витрат'!$F$3,ROUND('Додаток 3._Бюджет детальний ПР'!BW1077*0.347,2),IF(J1077='Категорія витрат'!$F$4,ROUND('Додаток 3._Бюджет детальний ПР'!BW1077*0.347,2),IF(J1077='Категорія витрат'!$F$7,ROUND('Додаток 3._Бюджет детальний ПР'!BW1077*0.0841,2),0))))</f>
        <v>0</v>
      </c>
      <c r="BY1077" s="153">
        <f t="shared" si="509"/>
        <v>0</v>
      </c>
      <c r="BZ1077" s="181"/>
      <c r="CA1077" s="181"/>
      <c r="CB1077" s="181"/>
      <c r="CC1077" s="181"/>
      <c r="CD1077" s="181"/>
      <c r="CE1077" s="181"/>
      <c r="CF1077" s="181"/>
      <c r="CG1077" s="181"/>
      <c r="CH1077" s="181"/>
      <c r="CI1077" s="181"/>
      <c r="CJ1077" s="181"/>
      <c r="CK1077" s="181"/>
      <c r="CL1077" s="48">
        <f t="shared" si="497"/>
        <v>0</v>
      </c>
      <c r="CM1077" s="48">
        <f t="shared" si="498"/>
        <v>0</v>
      </c>
      <c r="CN1077" s="48">
        <f t="shared" si="499"/>
        <v>0</v>
      </c>
      <c r="CO1077" s="48">
        <f t="shared" si="500"/>
        <v>0</v>
      </c>
      <c r="CP1077" s="48">
        <f t="shared" si="501"/>
        <v>0</v>
      </c>
      <c r="CQ1077" s="48">
        <f t="shared" si="502"/>
        <v>0</v>
      </c>
      <c r="CR1077" s="48">
        <f t="shared" si="503"/>
        <v>0</v>
      </c>
      <c r="CS1077" s="48">
        <f t="shared" si="504"/>
        <v>0</v>
      </c>
      <c r="CT1077" s="181"/>
      <c r="CU1077" s="181"/>
    </row>
    <row r="1078" spans="1:99" ht="20.100000000000001" customHeight="1" x14ac:dyDescent="0.25">
      <c r="A1078" s="58">
        <v>1074</v>
      </c>
      <c r="B1078" s="58" t="str">
        <f>IF(D1078='Напрямки конкурса'!$L$2,'Напрямки конкурса'!$B$2,IF(D1078='Напрямки конкурса'!$L$3,'Напрямки конкурса'!$B$3,IF(D1078='Напрямки конкурса'!$L$4,'Напрямки конкурса'!$B$4,IF(D1078='Напрямки конкурса'!$L$5,'Напрямки конкурса'!$B$5,IF(D1078='Напрямки конкурса'!$L$6,'Напрямки конкурса'!$B$6,IF(D1078='Напрямки конкурса'!$L$7,'Напрямки конкурса'!$B$7,IF(D1078='Напрямки конкурса'!$L$8,'Напрямки конкурса'!$B$8,IF(D1078='Напрямки конкурса'!$L$9,'Напрямки конкурса'!$B$9,IF(D1078='Напрямки конкурса'!$L$10,'Напрямки конкурса'!$B$10,IF(D1078='Напрямки конкурса'!$L$11,'Напрямки конкурса'!$B$11,IF(D1078='Напрямки конкурса'!$L$12,'Напрямки конкурса'!$B$12,IF(D1078='Напрямки конкурса'!$L$13,'Напрямки конкурса'!$B$13,IF(D1078='Напрямки конкурса'!$L$14,'Напрямки конкурса'!$B$14,IF(D1078='Напрямки конкурса'!$L$15,'Напрямки конкурса'!$B$15,IF(D1078='Напрямки конкурса'!$L$16,'Напрямки конкурса'!$B$16,IF(D1078='Напрямки конкурса'!$L$17,'Напрямки конкурса'!$B$17,IF(D1078='Напрямки конкурса'!$L$18,'Напрямки конкурса'!$B$18,IF(D1078='Напрямки конкурса'!$L$19,'Напрямки конкурса'!$B$19,IF(D1078='Напрямки конкурса'!$L$20,'Напрямки конкурса'!$B$20,IF(D1078='Напрямки конкурса'!$L$21,'Напрямки конкурса'!$B$21,IF(D1078='Напрямки конкурса'!$L$22,'Напрямки конкурса'!$B$22,IF(D1078='Напрямки конкурса'!$L$23,'Напрямки конкурса'!$B$23,IF(D1078='Напрямки конкурса'!$L$24,'Напрямки конкурса'!$B$24,IF(D1078='Напрямки конкурса'!$L$25,'Напрямки конкурса'!$B$25,IF(D1078='Напрямки конкурса'!$L$26,'Напрямки конкурса'!$B$26,IF(D1078='Напрямки конкурса'!$L$27,'Напрямки конкурса'!$B$27,IF(D1078='Напрямки конкурса'!$L$28,'Напрямки конкурса'!$B$28,"")))))))))))))))))))))))))))</f>
        <v/>
      </c>
      <c r="C1078" s="59" t="str">
        <f>IF(D1078='Напрямки конкурса'!$L$2,'Напрямки конкурса'!$K$2,IF(D1078='Напрямки конкурса'!$L$3,'Напрямки конкурса'!$K$3,IF(D1078='Напрямки конкурса'!$L$4,'Напрямки конкурса'!$K$4,IF(D1078='Напрямки конкурса'!$L$5,'Напрямки конкурса'!$K$5,IF(D1078='Напрямки конкурса'!$L$6,'Напрямки конкурса'!$K$6,IF(D1078='Напрямки конкурса'!$L$7,'Напрямки конкурса'!$K$7,IF(D1078='Напрямки конкурса'!$L$8,'Напрямки конкурса'!$K$8,IF(D1078='Напрямки конкурса'!$L$9,'Напрямки конкурса'!$K$9,IF(D1078='Напрямки конкурса'!$L$10,'Напрямки конкурса'!$K$10,IF(D1078='Напрямки конкурса'!$L$11,'Напрямки конкурса'!$K$11,IF(D1078='Напрямки конкурса'!$L$12,'Напрямки конкурса'!$K$12,IF(D1078='Напрямки конкурса'!$L$13,'Напрямки конкурса'!$K$13,IF(D1078='Напрямки конкурса'!$L$14,'Напрямки конкурса'!$K$14,IF(D1078='Напрямки конкурса'!$L$15,'Напрямки конкурса'!$K$15,IF(D1078='Напрямки конкурса'!$L$16,'Напрямки конкурса'!$K$16,IF(D1078='Напрямки конкурса'!$L$17,'Напрямки конкурса'!$K$17,IF(D1078='Напрямки конкурса'!$L$18,'Напрямки конкурса'!$K$18,IF(D1078='Напрямки конкурса'!$L$19,'Напрямки конкурса'!$K$19,IF(D1078='Напрямки конкурса'!$L$20,'Напрямки конкурса'!$K$20,IF(D1078='Напрямки конкурса'!$L$21,'Напрямки конкурса'!$K$21,IF(D1078='Напрямки конкурса'!$L$22,'Напрямки конкурса'!$K$22,IF(D1078='Напрямки конкурса'!$L$23,'Напрямки конкурса'!$K$23,IF(D1078='Напрямки конкурса'!$L$24,'Напрямки конкурса'!$K$24,IF(D1078='Напрямки конкурса'!$L$25,'Напрямки конкурса'!$K$25,IF(D1078='Напрямки конкурса'!$L$26,'Напрямки конкурса'!$K$26,IF(D1078='Напрямки конкурса'!$L$27,'Напрямки конкурса'!$K$27,IF(D1078='Напрямки конкурса'!$L$28,'Напрямки конкурса'!$K$28,"")))))))))))))))))))))))))))</f>
        <v/>
      </c>
      <c r="D1078" s="50"/>
      <c r="E1078" s="171"/>
      <c r="F1078" s="171"/>
      <c r="G1078" s="171"/>
      <c r="H1078" s="150" t="str">
        <f>IF(I1078='Категорія витрат'!$B$2,'Категорія витрат'!$A$2,IF(I1078='Категорія витрат'!$B$3,'Категорія витрат'!$A$3,IF(I1078='Категорія витрат'!$B$4,'Категорія витрат'!$A$4,IF(I1078='Категорія витрат'!$B$5,'Категорія витрат'!$A$5,IF(I1078='Категорія витрат'!$B$6,'Категорія витрат'!$A$6,IF(I1078='Категорія витрат'!$B$7,'Категорія витрат'!$A$7,IF(I1078='Категорія витрат'!$B$8,'Категорія витрат'!$A$8,IF(I1078='Категорія витрат'!$B$9,'Категорія витрат'!$A$9,IF(I1078='Категорія витрат'!$B$10,'Категорія витрат'!$A$10,IF(I1078='Категорія витрат'!$B$11,'Категорія витрат'!$A$11,IF(I1078='Категорія витрат'!$B$12,'Категорія витрат'!$A$12,IF(I1078='Категорія витрат'!$B$13,'Категорія витрат'!$A$13,IF(I1078='Категорія витрат'!$B$14,'Категорія витрат'!$A$14,IF(I1078='Категорія витрат'!$B$15,'Категорія витрат'!$A$15,IF(I1078='Категорія витрат'!$B$16,'Категорія витрат'!$A$16,IF(I1078='Категорія витрат'!$B$17,'Категорія витрат'!$A$17,IF(I1078='Категорія витрат'!$B$18,'Категорія витрат'!$A$18,IF(I1078='Категорія витрат'!$B$19,'Категорія витрат'!$A$19,IF(I1078='Категорія витрат'!$B$20,'Категорія витрат'!$A$20,IF(I1078='Категорія витрат'!$B$21,'Категорія витрат'!$A$21,IF(I1078='Категорія витрат'!$B$22,'Категорія витрат'!$A$22,IF(I1078='Категорія витрат'!$B$23,'Категорія витрат'!$A$23,IF(I1078='Категорія витрат'!$B$24,'Категорія витрат'!$A$24,IF(I1078='Категорія витрат'!$B$25,'Категорія витрат'!$A$25,IF(I1078='Категорія витрат'!$B$26,'Категорія витрат'!$A$26,IF(I1078='Категорія витрат'!$B$27,'Категорія витрат'!$A$27,IF(I1078='Категорія витрат'!$B$28,'Категорія витрат'!$A$28,IF(I1078='Категорія витрат'!$B$29,'Категорія витрат'!$A$29,IF(I1078='Категорія витрат'!$B$30,'Категорія витрат'!$A$30,"")))))))))))))))))))))))))))))</f>
        <v/>
      </c>
      <c r="I1078" s="174"/>
      <c r="J1078" s="173"/>
      <c r="K1078" s="176"/>
      <c r="L1078" s="87">
        <f t="shared" si="505"/>
        <v>0</v>
      </c>
      <c r="M1078" s="176"/>
      <c r="N1078" s="178"/>
      <c r="O1078" s="171"/>
      <c r="P1078" s="159">
        <f>IF(J1078='Категорія витрат'!$F$2,ROUND('Додаток 3._Бюджет детальний ПР'!O1078*0.3676,2),IF(J1078='Категорія витрат'!$F$3,ROUND('Додаток 3._Бюджет детальний ПР'!O1078*0.347,2),IF(J1078='Категорія витрат'!$F$4,ROUND('Додаток 3._Бюджет детальний ПР'!O1078*0.347,2),IF(J1078='Категорія витрат'!$F$7,ROUND('Додаток 3._Бюджет детальний ПР'!O1078*0.0841,2),0))))</f>
        <v>0</v>
      </c>
      <c r="Q1078" s="153">
        <f t="shared" si="510"/>
        <v>0</v>
      </c>
      <c r="R1078" s="181"/>
      <c r="S1078" s="181"/>
      <c r="T1078" s="181"/>
      <c r="U1078" s="181"/>
      <c r="V1078" s="181"/>
      <c r="W1078" s="181"/>
      <c r="X1078" s="181"/>
      <c r="Y1078" s="181"/>
      <c r="Z1078" s="181"/>
      <c r="AA1078" s="181"/>
      <c r="AB1078" s="181"/>
      <c r="AC1078" s="181"/>
      <c r="AD1078" s="48">
        <f t="shared" si="481"/>
        <v>0</v>
      </c>
      <c r="AE1078" s="48">
        <f t="shared" si="482"/>
        <v>0</v>
      </c>
      <c r="AF1078" s="48">
        <f t="shared" si="483"/>
        <v>0</v>
      </c>
      <c r="AG1078" s="48">
        <f t="shared" si="484"/>
        <v>0</v>
      </c>
      <c r="AH1078" s="48">
        <f t="shared" si="485"/>
        <v>0</v>
      </c>
      <c r="AI1078" s="48">
        <f t="shared" si="486"/>
        <v>0</v>
      </c>
      <c r="AJ1078" s="48">
        <f t="shared" si="487"/>
        <v>0</v>
      </c>
      <c r="AK1078" s="48">
        <f t="shared" si="488"/>
        <v>0</v>
      </c>
      <c r="AL1078" s="181"/>
      <c r="AM1078" s="181"/>
      <c r="AN1078" s="77"/>
      <c r="AO1078" s="176"/>
      <c r="AP1078" s="87">
        <f t="shared" si="506"/>
        <v>0</v>
      </c>
      <c r="AQ1078" s="176"/>
      <c r="AR1078" s="178"/>
      <c r="AS1078" s="171"/>
      <c r="AT1078" s="159">
        <f>IF(J1078='Категорія витрат'!$F$2,ROUND('Додаток 3._Бюджет детальний ПР'!AS1078*0.3676,2),IF(J1078='Категорія витрат'!$F$3,ROUND('Додаток 3._Бюджет детальний ПР'!AS1078*0.347,2),IF(J1078='Категорія витрат'!$F$4,ROUND('Додаток 3._Бюджет детальний ПР'!AS1078*0.347,2),IF(J1078='Категорія витрат'!$F$7,ROUND('Додаток 3._Бюджет детальний ПР'!AS1078*0.0841,2),0))))</f>
        <v>0</v>
      </c>
      <c r="AU1078" s="153">
        <f t="shared" si="507"/>
        <v>0</v>
      </c>
      <c r="AV1078" s="181"/>
      <c r="AW1078" s="181"/>
      <c r="AX1078" s="181"/>
      <c r="AY1078" s="181"/>
      <c r="AZ1078" s="181"/>
      <c r="BA1078" s="181"/>
      <c r="BB1078" s="181"/>
      <c r="BC1078" s="181"/>
      <c r="BD1078" s="181"/>
      <c r="BE1078" s="181"/>
      <c r="BF1078" s="181"/>
      <c r="BG1078" s="181"/>
      <c r="BH1078" s="48">
        <f t="shared" si="489"/>
        <v>0</v>
      </c>
      <c r="BI1078" s="48">
        <f t="shared" si="490"/>
        <v>0</v>
      </c>
      <c r="BJ1078" s="48">
        <f t="shared" si="491"/>
        <v>0</v>
      </c>
      <c r="BK1078" s="48">
        <f t="shared" si="492"/>
        <v>0</v>
      </c>
      <c r="BL1078" s="48">
        <f t="shared" si="493"/>
        <v>0</v>
      </c>
      <c r="BM1078" s="48">
        <f t="shared" si="494"/>
        <v>0</v>
      </c>
      <c r="BN1078" s="48">
        <f t="shared" si="495"/>
        <v>0</v>
      </c>
      <c r="BO1078" s="48">
        <f t="shared" si="496"/>
        <v>0</v>
      </c>
      <c r="BP1078" s="181"/>
      <c r="BQ1078" s="181"/>
      <c r="BR1078" s="191"/>
      <c r="BS1078" s="176"/>
      <c r="BT1078" s="87">
        <f t="shared" si="508"/>
        <v>0</v>
      </c>
      <c r="BU1078" s="176"/>
      <c r="BV1078" s="178"/>
      <c r="BW1078" s="171"/>
      <c r="BX1078" s="159">
        <f>IF(J1078='Категорія витрат'!$F$2,ROUND('Додаток 3._Бюджет детальний ПР'!BW1078*0.3676,2),IF(J1078='Категорія витрат'!$F$3,ROUND('Додаток 3._Бюджет детальний ПР'!BW1078*0.347,2),IF(J1078='Категорія витрат'!$F$4,ROUND('Додаток 3._Бюджет детальний ПР'!BW1078*0.347,2),IF(J1078='Категорія витрат'!$F$7,ROUND('Додаток 3._Бюджет детальний ПР'!BW1078*0.0841,2),0))))</f>
        <v>0</v>
      </c>
      <c r="BY1078" s="153">
        <f t="shared" si="509"/>
        <v>0</v>
      </c>
      <c r="BZ1078" s="181"/>
      <c r="CA1078" s="181"/>
      <c r="CB1078" s="181"/>
      <c r="CC1078" s="181"/>
      <c r="CD1078" s="181"/>
      <c r="CE1078" s="181"/>
      <c r="CF1078" s="181"/>
      <c r="CG1078" s="181"/>
      <c r="CH1078" s="181"/>
      <c r="CI1078" s="181"/>
      <c r="CJ1078" s="181"/>
      <c r="CK1078" s="181"/>
      <c r="CL1078" s="48">
        <f t="shared" si="497"/>
        <v>0</v>
      </c>
      <c r="CM1078" s="48">
        <f t="shared" si="498"/>
        <v>0</v>
      </c>
      <c r="CN1078" s="48">
        <f t="shared" si="499"/>
        <v>0</v>
      </c>
      <c r="CO1078" s="48">
        <f t="shared" si="500"/>
        <v>0</v>
      </c>
      <c r="CP1078" s="48">
        <f t="shared" si="501"/>
        <v>0</v>
      </c>
      <c r="CQ1078" s="48">
        <f t="shared" si="502"/>
        <v>0</v>
      </c>
      <c r="CR1078" s="48">
        <f t="shared" si="503"/>
        <v>0</v>
      </c>
      <c r="CS1078" s="48">
        <f t="shared" si="504"/>
        <v>0</v>
      </c>
      <c r="CT1078" s="181"/>
      <c r="CU1078" s="181"/>
    </row>
    <row r="1079" spans="1:99" ht="20.100000000000001" customHeight="1" x14ac:dyDescent="0.25">
      <c r="A1079" s="58">
        <v>1075</v>
      </c>
      <c r="B1079" s="58" t="str">
        <f>IF(D1079='Напрямки конкурса'!$L$2,'Напрямки конкурса'!$B$2,IF(D1079='Напрямки конкурса'!$L$3,'Напрямки конкурса'!$B$3,IF(D1079='Напрямки конкурса'!$L$4,'Напрямки конкурса'!$B$4,IF(D1079='Напрямки конкурса'!$L$5,'Напрямки конкурса'!$B$5,IF(D1079='Напрямки конкурса'!$L$6,'Напрямки конкурса'!$B$6,IF(D1079='Напрямки конкурса'!$L$7,'Напрямки конкурса'!$B$7,IF(D1079='Напрямки конкурса'!$L$8,'Напрямки конкурса'!$B$8,IF(D1079='Напрямки конкурса'!$L$9,'Напрямки конкурса'!$B$9,IF(D1079='Напрямки конкурса'!$L$10,'Напрямки конкурса'!$B$10,IF(D1079='Напрямки конкурса'!$L$11,'Напрямки конкурса'!$B$11,IF(D1079='Напрямки конкурса'!$L$12,'Напрямки конкурса'!$B$12,IF(D1079='Напрямки конкурса'!$L$13,'Напрямки конкурса'!$B$13,IF(D1079='Напрямки конкурса'!$L$14,'Напрямки конкурса'!$B$14,IF(D1079='Напрямки конкурса'!$L$15,'Напрямки конкурса'!$B$15,IF(D1079='Напрямки конкурса'!$L$16,'Напрямки конкурса'!$B$16,IF(D1079='Напрямки конкурса'!$L$17,'Напрямки конкурса'!$B$17,IF(D1079='Напрямки конкурса'!$L$18,'Напрямки конкурса'!$B$18,IF(D1079='Напрямки конкурса'!$L$19,'Напрямки конкурса'!$B$19,IF(D1079='Напрямки конкурса'!$L$20,'Напрямки конкурса'!$B$20,IF(D1079='Напрямки конкурса'!$L$21,'Напрямки конкурса'!$B$21,IF(D1079='Напрямки конкурса'!$L$22,'Напрямки конкурса'!$B$22,IF(D1079='Напрямки конкурса'!$L$23,'Напрямки конкурса'!$B$23,IF(D1079='Напрямки конкурса'!$L$24,'Напрямки конкурса'!$B$24,IF(D1079='Напрямки конкурса'!$L$25,'Напрямки конкурса'!$B$25,IF(D1079='Напрямки конкурса'!$L$26,'Напрямки конкурса'!$B$26,IF(D1079='Напрямки конкурса'!$L$27,'Напрямки конкурса'!$B$27,IF(D1079='Напрямки конкурса'!$L$28,'Напрямки конкурса'!$B$28,"")))))))))))))))))))))))))))</f>
        <v/>
      </c>
      <c r="C1079" s="59" t="str">
        <f>IF(D1079='Напрямки конкурса'!$L$2,'Напрямки конкурса'!$K$2,IF(D1079='Напрямки конкурса'!$L$3,'Напрямки конкурса'!$K$3,IF(D1079='Напрямки конкурса'!$L$4,'Напрямки конкурса'!$K$4,IF(D1079='Напрямки конкурса'!$L$5,'Напрямки конкурса'!$K$5,IF(D1079='Напрямки конкурса'!$L$6,'Напрямки конкурса'!$K$6,IF(D1079='Напрямки конкурса'!$L$7,'Напрямки конкурса'!$K$7,IF(D1079='Напрямки конкурса'!$L$8,'Напрямки конкурса'!$K$8,IF(D1079='Напрямки конкурса'!$L$9,'Напрямки конкурса'!$K$9,IF(D1079='Напрямки конкурса'!$L$10,'Напрямки конкурса'!$K$10,IF(D1079='Напрямки конкурса'!$L$11,'Напрямки конкурса'!$K$11,IF(D1079='Напрямки конкурса'!$L$12,'Напрямки конкурса'!$K$12,IF(D1079='Напрямки конкурса'!$L$13,'Напрямки конкурса'!$K$13,IF(D1079='Напрямки конкурса'!$L$14,'Напрямки конкурса'!$K$14,IF(D1079='Напрямки конкурса'!$L$15,'Напрямки конкурса'!$K$15,IF(D1079='Напрямки конкурса'!$L$16,'Напрямки конкурса'!$K$16,IF(D1079='Напрямки конкурса'!$L$17,'Напрямки конкурса'!$K$17,IF(D1079='Напрямки конкурса'!$L$18,'Напрямки конкурса'!$K$18,IF(D1079='Напрямки конкурса'!$L$19,'Напрямки конкурса'!$K$19,IF(D1079='Напрямки конкурса'!$L$20,'Напрямки конкурса'!$K$20,IF(D1079='Напрямки конкурса'!$L$21,'Напрямки конкурса'!$K$21,IF(D1079='Напрямки конкурса'!$L$22,'Напрямки конкурса'!$K$22,IF(D1079='Напрямки конкурса'!$L$23,'Напрямки конкурса'!$K$23,IF(D1079='Напрямки конкурса'!$L$24,'Напрямки конкурса'!$K$24,IF(D1079='Напрямки конкурса'!$L$25,'Напрямки конкурса'!$K$25,IF(D1079='Напрямки конкурса'!$L$26,'Напрямки конкурса'!$K$26,IF(D1079='Напрямки конкурса'!$L$27,'Напрямки конкурса'!$K$27,IF(D1079='Напрямки конкурса'!$L$28,'Напрямки конкурса'!$K$28,"")))))))))))))))))))))))))))</f>
        <v/>
      </c>
      <c r="D1079" s="50"/>
      <c r="E1079" s="171"/>
      <c r="F1079" s="171"/>
      <c r="G1079" s="171"/>
      <c r="H1079" s="150" t="str">
        <f>IF(I1079='Категорія витрат'!$B$2,'Категорія витрат'!$A$2,IF(I1079='Категорія витрат'!$B$3,'Категорія витрат'!$A$3,IF(I1079='Категорія витрат'!$B$4,'Категорія витрат'!$A$4,IF(I1079='Категорія витрат'!$B$5,'Категорія витрат'!$A$5,IF(I1079='Категорія витрат'!$B$6,'Категорія витрат'!$A$6,IF(I1079='Категорія витрат'!$B$7,'Категорія витрат'!$A$7,IF(I1079='Категорія витрат'!$B$8,'Категорія витрат'!$A$8,IF(I1079='Категорія витрат'!$B$9,'Категорія витрат'!$A$9,IF(I1079='Категорія витрат'!$B$10,'Категорія витрат'!$A$10,IF(I1079='Категорія витрат'!$B$11,'Категорія витрат'!$A$11,IF(I1079='Категорія витрат'!$B$12,'Категорія витрат'!$A$12,IF(I1079='Категорія витрат'!$B$13,'Категорія витрат'!$A$13,IF(I1079='Категорія витрат'!$B$14,'Категорія витрат'!$A$14,IF(I1079='Категорія витрат'!$B$15,'Категорія витрат'!$A$15,IF(I1079='Категорія витрат'!$B$16,'Категорія витрат'!$A$16,IF(I1079='Категорія витрат'!$B$17,'Категорія витрат'!$A$17,IF(I1079='Категорія витрат'!$B$18,'Категорія витрат'!$A$18,IF(I1079='Категорія витрат'!$B$19,'Категорія витрат'!$A$19,IF(I1079='Категорія витрат'!$B$20,'Категорія витрат'!$A$20,IF(I1079='Категорія витрат'!$B$21,'Категорія витрат'!$A$21,IF(I1079='Категорія витрат'!$B$22,'Категорія витрат'!$A$22,IF(I1079='Категорія витрат'!$B$23,'Категорія витрат'!$A$23,IF(I1079='Категорія витрат'!$B$24,'Категорія витрат'!$A$24,IF(I1079='Категорія витрат'!$B$25,'Категорія витрат'!$A$25,IF(I1079='Категорія витрат'!$B$26,'Категорія витрат'!$A$26,IF(I1079='Категорія витрат'!$B$27,'Категорія витрат'!$A$27,IF(I1079='Категорія витрат'!$B$28,'Категорія витрат'!$A$28,IF(I1079='Категорія витрат'!$B$29,'Категорія витрат'!$A$29,IF(I1079='Категорія витрат'!$B$30,'Категорія витрат'!$A$30,"")))))))))))))))))))))))))))))</f>
        <v/>
      </c>
      <c r="I1079" s="174"/>
      <c r="J1079" s="173"/>
      <c r="K1079" s="176"/>
      <c r="L1079" s="87">
        <f t="shared" si="505"/>
        <v>0</v>
      </c>
      <c r="M1079" s="176"/>
      <c r="N1079" s="178"/>
      <c r="O1079" s="171"/>
      <c r="P1079" s="159">
        <f>IF(J1079='Категорія витрат'!$F$2,ROUND('Додаток 3._Бюджет детальний ПР'!O1079*0.3676,2),IF(J1079='Категорія витрат'!$F$3,ROUND('Додаток 3._Бюджет детальний ПР'!O1079*0.347,2),IF(J1079='Категорія витрат'!$F$4,ROUND('Додаток 3._Бюджет детальний ПР'!O1079*0.347,2),IF(J1079='Категорія витрат'!$F$7,ROUND('Додаток 3._Бюджет детальний ПР'!O1079*0.0841,2),0))))</f>
        <v>0</v>
      </c>
      <c r="Q1079" s="153">
        <f t="shared" si="510"/>
        <v>0</v>
      </c>
      <c r="R1079" s="181"/>
      <c r="S1079" s="181"/>
      <c r="T1079" s="181"/>
      <c r="U1079" s="181"/>
      <c r="V1079" s="181"/>
      <c r="W1079" s="181"/>
      <c r="X1079" s="181"/>
      <c r="Y1079" s="181"/>
      <c r="Z1079" s="181"/>
      <c r="AA1079" s="181"/>
      <c r="AB1079" s="181"/>
      <c r="AC1079" s="181"/>
      <c r="AD1079" s="48">
        <f t="shared" si="481"/>
        <v>0</v>
      </c>
      <c r="AE1079" s="48">
        <f t="shared" si="482"/>
        <v>0</v>
      </c>
      <c r="AF1079" s="48">
        <f t="shared" si="483"/>
        <v>0</v>
      </c>
      <c r="AG1079" s="48">
        <f t="shared" si="484"/>
        <v>0</v>
      </c>
      <c r="AH1079" s="48">
        <f t="shared" si="485"/>
        <v>0</v>
      </c>
      <c r="AI1079" s="48">
        <f t="shared" si="486"/>
        <v>0</v>
      </c>
      <c r="AJ1079" s="48">
        <f t="shared" si="487"/>
        <v>0</v>
      </c>
      <c r="AK1079" s="48">
        <f t="shared" si="488"/>
        <v>0</v>
      </c>
      <c r="AL1079" s="181"/>
      <c r="AM1079" s="181"/>
      <c r="AN1079" s="77"/>
      <c r="AO1079" s="176"/>
      <c r="AP1079" s="87">
        <f t="shared" si="506"/>
        <v>0</v>
      </c>
      <c r="AQ1079" s="176"/>
      <c r="AR1079" s="178"/>
      <c r="AS1079" s="171"/>
      <c r="AT1079" s="159">
        <f>IF(J1079='Категорія витрат'!$F$2,ROUND('Додаток 3._Бюджет детальний ПР'!AS1079*0.3676,2),IF(J1079='Категорія витрат'!$F$3,ROUND('Додаток 3._Бюджет детальний ПР'!AS1079*0.347,2),IF(J1079='Категорія витрат'!$F$4,ROUND('Додаток 3._Бюджет детальний ПР'!AS1079*0.347,2),IF(J1079='Категорія витрат'!$F$7,ROUND('Додаток 3._Бюджет детальний ПР'!AS1079*0.0841,2),0))))</f>
        <v>0</v>
      </c>
      <c r="AU1079" s="153">
        <f t="shared" si="507"/>
        <v>0</v>
      </c>
      <c r="AV1079" s="181"/>
      <c r="AW1079" s="181"/>
      <c r="AX1079" s="181"/>
      <c r="AY1079" s="181"/>
      <c r="AZ1079" s="181"/>
      <c r="BA1079" s="181"/>
      <c r="BB1079" s="181"/>
      <c r="BC1079" s="181"/>
      <c r="BD1079" s="181"/>
      <c r="BE1079" s="181"/>
      <c r="BF1079" s="181"/>
      <c r="BG1079" s="181"/>
      <c r="BH1079" s="48">
        <f t="shared" si="489"/>
        <v>0</v>
      </c>
      <c r="BI1079" s="48">
        <f t="shared" si="490"/>
        <v>0</v>
      </c>
      <c r="BJ1079" s="48">
        <f t="shared" si="491"/>
        <v>0</v>
      </c>
      <c r="BK1079" s="48">
        <f t="shared" si="492"/>
        <v>0</v>
      </c>
      <c r="BL1079" s="48">
        <f t="shared" si="493"/>
        <v>0</v>
      </c>
      <c r="BM1079" s="48">
        <f t="shared" si="494"/>
        <v>0</v>
      </c>
      <c r="BN1079" s="48">
        <f t="shared" si="495"/>
        <v>0</v>
      </c>
      <c r="BO1079" s="48">
        <f t="shared" si="496"/>
        <v>0</v>
      </c>
      <c r="BP1079" s="181"/>
      <c r="BQ1079" s="181"/>
      <c r="BR1079" s="191"/>
      <c r="BS1079" s="176"/>
      <c r="BT1079" s="87">
        <f t="shared" si="508"/>
        <v>0</v>
      </c>
      <c r="BU1079" s="176"/>
      <c r="BV1079" s="178"/>
      <c r="BW1079" s="171"/>
      <c r="BX1079" s="159">
        <f>IF(J1079='Категорія витрат'!$F$2,ROUND('Додаток 3._Бюджет детальний ПР'!BW1079*0.3676,2),IF(J1079='Категорія витрат'!$F$3,ROUND('Додаток 3._Бюджет детальний ПР'!BW1079*0.347,2),IF(J1079='Категорія витрат'!$F$4,ROUND('Додаток 3._Бюджет детальний ПР'!BW1079*0.347,2),IF(J1079='Категорія витрат'!$F$7,ROUND('Додаток 3._Бюджет детальний ПР'!BW1079*0.0841,2),0))))</f>
        <v>0</v>
      </c>
      <c r="BY1079" s="153">
        <f t="shared" si="509"/>
        <v>0</v>
      </c>
      <c r="BZ1079" s="181"/>
      <c r="CA1079" s="181"/>
      <c r="CB1079" s="181"/>
      <c r="CC1079" s="181"/>
      <c r="CD1079" s="181"/>
      <c r="CE1079" s="181"/>
      <c r="CF1079" s="181"/>
      <c r="CG1079" s="181"/>
      <c r="CH1079" s="181"/>
      <c r="CI1079" s="181"/>
      <c r="CJ1079" s="181"/>
      <c r="CK1079" s="181"/>
      <c r="CL1079" s="48">
        <f t="shared" si="497"/>
        <v>0</v>
      </c>
      <c r="CM1079" s="48">
        <f t="shared" si="498"/>
        <v>0</v>
      </c>
      <c r="CN1079" s="48">
        <f t="shared" si="499"/>
        <v>0</v>
      </c>
      <c r="CO1079" s="48">
        <f t="shared" si="500"/>
        <v>0</v>
      </c>
      <c r="CP1079" s="48">
        <f t="shared" si="501"/>
        <v>0</v>
      </c>
      <c r="CQ1079" s="48">
        <f t="shared" si="502"/>
        <v>0</v>
      </c>
      <c r="CR1079" s="48">
        <f t="shared" si="503"/>
        <v>0</v>
      </c>
      <c r="CS1079" s="48">
        <f t="shared" si="504"/>
        <v>0</v>
      </c>
      <c r="CT1079" s="181"/>
      <c r="CU1079" s="181"/>
    </row>
    <row r="1080" spans="1:99" ht="20.100000000000001" customHeight="1" x14ac:dyDescent="0.25">
      <c r="A1080" s="58">
        <v>1076</v>
      </c>
      <c r="B1080" s="58" t="str">
        <f>IF(D1080='Напрямки конкурса'!$L$2,'Напрямки конкурса'!$B$2,IF(D1080='Напрямки конкурса'!$L$3,'Напрямки конкурса'!$B$3,IF(D1080='Напрямки конкурса'!$L$4,'Напрямки конкурса'!$B$4,IF(D1080='Напрямки конкурса'!$L$5,'Напрямки конкурса'!$B$5,IF(D1080='Напрямки конкурса'!$L$6,'Напрямки конкурса'!$B$6,IF(D1080='Напрямки конкурса'!$L$7,'Напрямки конкурса'!$B$7,IF(D1080='Напрямки конкурса'!$L$8,'Напрямки конкурса'!$B$8,IF(D1080='Напрямки конкурса'!$L$9,'Напрямки конкурса'!$B$9,IF(D1080='Напрямки конкурса'!$L$10,'Напрямки конкурса'!$B$10,IF(D1080='Напрямки конкурса'!$L$11,'Напрямки конкурса'!$B$11,IF(D1080='Напрямки конкурса'!$L$12,'Напрямки конкурса'!$B$12,IF(D1080='Напрямки конкурса'!$L$13,'Напрямки конкурса'!$B$13,IF(D1080='Напрямки конкурса'!$L$14,'Напрямки конкурса'!$B$14,IF(D1080='Напрямки конкурса'!$L$15,'Напрямки конкурса'!$B$15,IF(D1080='Напрямки конкурса'!$L$16,'Напрямки конкурса'!$B$16,IF(D1080='Напрямки конкурса'!$L$17,'Напрямки конкурса'!$B$17,IF(D1080='Напрямки конкурса'!$L$18,'Напрямки конкурса'!$B$18,IF(D1080='Напрямки конкурса'!$L$19,'Напрямки конкурса'!$B$19,IF(D1080='Напрямки конкурса'!$L$20,'Напрямки конкурса'!$B$20,IF(D1080='Напрямки конкурса'!$L$21,'Напрямки конкурса'!$B$21,IF(D1080='Напрямки конкурса'!$L$22,'Напрямки конкурса'!$B$22,IF(D1080='Напрямки конкурса'!$L$23,'Напрямки конкурса'!$B$23,IF(D1080='Напрямки конкурса'!$L$24,'Напрямки конкурса'!$B$24,IF(D1080='Напрямки конкурса'!$L$25,'Напрямки конкурса'!$B$25,IF(D1080='Напрямки конкурса'!$L$26,'Напрямки конкурса'!$B$26,IF(D1080='Напрямки конкурса'!$L$27,'Напрямки конкурса'!$B$27,IF(D1080='Напрямки конкурса'!$L$28,'Напрямки конкурса'!$B$28,"")))))))))))))))))))))))))))</f>
        <v/>
      </c>
      <c r="C1080" s="59" t="str">
        <f>IF(D1080='Напрямки конкурса'!$L$2,'Напрямки конкурса'!$K$2,IF(D1080='Напрямки конкурса'!$L$3,'Напрямки конкурса'!$K$3,IF(D1080='Напрямки конкурса'!$L$4,'Напрямки конкурса'!$K$4,IF(D1080='Напрямки конкурса'!$L$5,'Напрямки конкурса'!$K$5,IF(D1080='Напрямки конкурса'!$L$6,'Напрямки конкурса'!$K$6,IF(D1080='Напрямки конкурса'!$L$7,'Напрямки конкурса'!$K$7,IF(D1080='Напрямки конкурса'!$L$8,'Напрямки конкурса'!$K$8,IF(D1080='Напрямки конкурса'!$L$9,'Напрямки конкурса'!$K$9,IF(D1080='Напрямки конкурса'!$L$10,'Напрямки конкурса'!$K$10,IF(D1080='Напрямки конкурса'!$L$11,'Напрямки конкурса'!$K$11,IF(D1080='Напрямки конкурса'!$L$12,'Напрямки конкурса'!$K$12,IF(D1080='Напрямки конкурса'!$L$13,'Напрямки конкурса'!$K$13,IF(D1080='Напрямки конкурса'!$L$14,'Напрямки конкурса'!$K$14,IF(D1080='Напрямки конкурса'!$L$15,'Напрямки конкурса'!$K$15,IF(D1080='Напрямки конкурса'!$L$16,'Напрямки конкурса'!$K$16,IF(D1080='Напрямки конкурса'!$L$17,'Напрямки конкурса'!$K$17,IF(D1080='Напрямки конкурса'!$L$18,'Напрямки конкурса'!$K$18,IF(D1080='Напрямки конкурса'!$L$19,'Напрямки конкурса'!$K$19,IF(D1080='Напрямки конкурса'!$L$20,'Напрямки конкурса'!$K$20,IF(D1080='Напрямки конкурса'!$L$21,'Напрямки конкурса'!$K$21,IF(D1080='Напрямки конкурса'!$L$22,'Напрямки конкурса'!$K$22,IF(D1080='Напрямки конкурса'!$L$23,'Напрямки конкурса'!$K$23,IF(D1080='Напрямки конкурса'!$L$24,'Напрямки конкурса'!$K$24,IF(D1080='Напрямки конкурса'!$L$25,'Напрямки конкурса'!$K$25,IF(D1080='Напрямки конкурса'!$L$26,'Напрямки конкурса'!$K$26,IF(D1080='Напрямки конкурса'!$L$27,'Напрямки конкурса'!$K$27,IF(D1080='Напрямки конкурса'!$L$28,'Напрямки конкурса'!$K$28,"")))))))))))))))))))))))))))</f>
        <v/>
      </c>
      <c r="D1080" s="50"/>
      <c r="E1080" s="171"/>
      <c r="F1080" s="171"/>
      <c r="G1080" s="171"/>
      <c r="H1080" s="150" t="str">
        <f>IF(I1080='Категорія витрат'!$B$2,'Категорія витрат'!$A$2,IF(I1080='Категорія витрат'!$B$3,'Категорія витрат'!$A$3,IF(I1080='Категорія витрат'!$B$4,'Категорія витрат'!$A$4,IF(I1080='Категорія витрат'!$B$5,'Категорія витрат'!$A$5,IF(I1080='Категорія витрат'!$B$6,'Категорія витрат'!$A$6,IF(I1080='Категорія витрат'!$B$7,'Категорія витрат'!$A$7,IF(I1080='Категорія витрат'!$B$8,'Категорія витрат'!$A$8,IF(I1080='Категорія витрат'!$B$9,'Категорія витрат'!$A$9,IF(I1080='Категорія витрат'!$B$10,'Категорія витрат'!$A$10,IF(I1080='Категорія витрат'!$B$11,'Категорія витрат'!$A$11,IF(I1080='Категорія витрат'!$B$12,'Категорія витрат'!$A$12,IF(I1080='Категорія витрат'!$B$13,'Категорія витрат'!$A$13,IF(I1080='Категорія витрат'!$B$14,'Категорія витрат'!$A$14,IF(I1080='Категорія витрат'!$B$15,'Категорія витрат'!$A$15,IF(I1080='Категорія витрат'!$B$16,'Категорія витрат'!$A$16,IF(I1080='Категорія витрат'!$B$17,'Категорія витрат'!$A$17,IF(I1080='Категорія витрат'!$B$18,'Категорія витрат'!$A$18,IF(I1080='Категорія витрат'!$B$19,'Категорія витрат'!$A$19,IF(I1080='Категорія витрат'!$B$20,'Категорія витрат'!$A$20,IF(I1080='Категорія витрат'!$B$21,'Категорія витрат'!$A$21,IF(I1080='Категорія витрат'!$B$22,'Категорія витрат'!$A$22,IF(I1080='Категорія витрат'!$B$23,'Категорія витрат'!$A$23,IF(I1080='Категорія витрат'!$B$24,'Категорія витрат'!$A$24,IF(I1080='Категорія витрат'!$B$25,'Категорія витрат'!$A$25,IF(I1080='Категорія витрат'!$B$26,'Категорія витрат'!$A$26,IF(I1080='Категорія витрат'!$B$27,'Категорія витрат'!$A$27,IF(I1080='Категорія витрат'!$B$28,'Категорія витрат'!$A$28,IF(I1080='Категорія витрат'!$B$29,'Категорія витрат'!$A$29,IF(I1080='Категорія витрат'!$B$30,'Категорія витрат'!$A$30,"")))))))))))))))))))))))))))))</f>
        <v/>
      </c>
      <c r="I1080" s="174"/>
      <c r="J1080" s="173"/>
      <c r="K1080" s="176"/>
      <c r="L1080" s="87">
        <f t="shared" si="505"/>
        <v>0</v>
      </c>
      <c r="M1080" s="176"/>
      <c r="N1080" s="178"/>
      <c r="O1080" s="171"/>
      <c r="P1080" s="159">
        <f>IF(J1080='Категорія витрат'!$F$2,ROUND('Додаток 3._Бюджет детальний ПР'!O1080*0.3676,2),IF(J1080='Категорія витрат'!$F$3,ROUND('Додаток 3._Бюджет детальний ПР'!O1080*0.347,2),IF(J1080='Категорія витрат'!$F$4,ROUND('Додаток 3._Бюджет детальний ПР'!O1080*0.347,2),IF(J1080='Категорія витрат'!$F$7,ROUND('Додаток 3._Бюджет детальний ПР'!O1080*0.0841,2),0))))</f>
        <v>0</v>
      </c>
      <c r="Q1080" s="153">
        <f t="shared" si="510"/>
        <v>0</v>
      </c>
      <c r="R1080" s="181"/>
      <c r="S1080" s="181"/>
      <c r="T1080" s="181"/>
      <c r="U1080" s="181"/>
      <c r="V1080" s="181"/>
      <c r="W1080" s="181"/>
      <c r="X1080" s="181"/>
      <c r="Y1080" s="181"/>
      <c r="Z1080" s="181"/>
      <c r="AA1080" s="181"/>
      <c r="AB1080" s="181"/>
      <c r="AC1080" s="181"/>
      <c r="AD1080" s="48">
        <f t="shared" si="481"/>
        <v>0</v>
      </c>
      <c r="AE1080" s="48">
        <f t="shared" si="482"/>
        <v>0</v>
      </c>
      <c r="AF1080" s="48">
        <f t="shared" si="483"/>
        <v>0</v>
      </c>
      <c r="AG1080" s="48">
        <f t="shared" si="484"/>
        <v>0</v>
      </c>
      <c r="AH1080" s="48">
        <f t="shared" si="485"/>
        <v>0</v>
      </c>
      <c r="AI1080" s="48">
        <f t="shared" si="486"/>
        <v>0</v>
      </c>
      <c r="AJ1080" s="48">
        <f t="shared" si="487"/>
        <v>0</v>
      </c>
      <c r="AK1080" s="48">
        <f t="shared" si="488"/>
        <v>0</v>
      </c>
      <c r="AL1080" s="181"/>
      <c r="AM1080" s="181"/>
      <c r="AN1080" s="77"/>
      <c r="AO1080" s="176"/>
      <c r="AP1080" s="87">
        <f t="shared" si="506"/>
        <v>0</v>
      </c>
      <c r="AQ1080" s="176"/>
      <c r="AR1080" s="178"/>
      <c r="AS1080" s="171"/>
      <c r="AT1080" s="159">
        <f>IF(J1080='Категорія витрат'!$F$2,ROUND('Додаток 3._Бюджет детальний ПР'!AS1080*0.3676,2),IF(J1080='Категорія витрат'!$F$3,ROUND('Додаток 3._Бюджет детальний ПР'!AS1080*0.347,2),IF(J1080='Категорія витрат'!$F$4,ROUND('Додаток 3._Бюджет детальний ПР'!AS1080*0.347,2),IF(J1080='Категорія витрат'!$F$7,ROUND('Додаток 3._Бюджет детальний ПР'!AS1080*0.0841,2),0))))</f>
        <v>0</v>
      </c>
      <c r="AU1080" s="153">
        <f t="shared" si="507"/>
        <v>0</v>
      </c>
      <c r="AV1080" s="181"/>
      <c r="AW1080" s="181"/>
      <c r="AX1080" s="181"/>
      <c r="AY1080" s="181"/>
      <c r="AZ1080" s="181"/>
      <c r="BA1080" s="181"/>
      <c r="BB1080" s="181"/>
      <c r="BC1080" s="181"/>
      <c r="BD1080" s="181"/>
      <c r="BE1080" s="181"/>
      <c r="BF1080" s="181"/>
      <c r="BG1080" s="181"/>
      <c r="BH1080" s="48">
        <f t="shared" si="489"/>
        <v>0</v>
      </c>
      <c r="BI1080" s="48">
        <f t="shared" si="490"/>
        <v>0</v>
      </c>
      <c r="BJ1080" s="48">
        <f t="shared" si="491"/>
        <v>0</v>
      </c>
      <c r="BK1080" s="48">
        <f t="shared" si="492"/>
        <v>0</v>
      </c>
      <c r="BL1080" s="48">
        <f t="shared" si="493"/>
        <v>0</v>
      </c>
      <c r="BM1080" s="48">
        <f t="shared" si="494"/>
        <v>0</v>
      </c>
      <c r="BN1080" s="48">
        <f t="shared" si="495"/>
        <v>0</v>
      </c>
      <c r="BO1080" s="48">
        <f t="shared" si="496"/>
        <v>0</v>
      </c>
      <c r="BP1080" s="181"/>
      <c r="BQ1080" s="181"/>
      <c r="BR1080" s="191"/>
      <c r="BS1080" s="176"/>
      <c r="BT1080" s="87">
        <f t="shared" si="508"/>
        <v>0</v>
      </c>
      <c r="BU1080" s="176"/>
      <c r="BV1080" s="178"/>
      <c r="BW1080" s="171"/>
      <c r="BX1080" s="159">
        <f>IF(J1080='Категорія витрат'!$F$2,ROUND('Додаток 3._Бюджет детальний ПР'!BW1080*0.3676,2),IF(J1080='Категорія витрат'!$F$3,ROUND('Додаток 3._Бюджет детальний ПР'!BW1080*0.347,2),IF(J1080='Категорія витрат'!$F$4,ROUND('Додаток 3._Бюджет детальний ПР'!BW1080*0.347,2),IF(J1080='Категорія витрат'!$F$7,ROUND('Додаток 3._Бюджет детальний ПР'!BW1080*0.0841,2),0))))</f>
        <v>0</v>
      </c>
      <c r="BY1080" s="153">
        <f t="shared" si="509"/>
        <v>0</v>
      </c>
      <c r="BZ1080" s="181"/>
      <c r="CA1080" s="181"/>
      <c r="CB1080" s="181"/>
      <c r="CC1080" s="181"/>
      <c r="CD1080" s="181"/>
      <c r="CE1080" s="181"/>
      <c r="CF1080" s="181"/>
      <c r="CG1080" s="181"/>
      <c r="CH1080" s="181"/>
      <c r="CI1080" s="181"/>
      <c r="CJ1080" s="181"/>
      <c r="CK1080" s="181"/>
      <c r="CL1080" s="48">
        <f t="shared" si="497"/>
        <v>0</v>
      </c>
      <c r="CM1080" s="48">
        <f t="shared" si="498"/>
        <v>0</v>
      </c>
      <c r="CN1080" s="48">
        <f t="shared" si="499"/>
        <v>0</v>
      </c>
      <c r="CO1080" s="48">
        <f t="shared" si="500"/>
        <v>0</v>
      </c>
      <c r="CP1080" s="48">
        <f t="shared" si="501"/>
        <v>0</v>
      </c>
      <c r="CQ1080" s="48">
        <f t="shared" si="502"/>
        <v>0</v>
      </c>
      <c r="CR1080" s="48">
        <f t="shared" si="503"/>
        <v>0</v>
      </c>
      <c r="CS1080" s="48">
        <f t="shared" si="504"/>
        <v>0</v>
      </c>
      <c r="CT1080" s="181"/>
      <c r="CU1080" s="181"/>
    </row>
    <row r="1081" spans="1:99" ht="20.100000000000001" customHeight="1" x14ac:dyDescent="0.25">
      <c r="A1081" s="58">
        <v>1077</v>
      </c>
      <c r="B1081" s="58" t="str">
        <f>IF(D1081='Напрямки конкурса'!$L$2,'Напрямки конкурса'!$B$2,IF(D1081='Напрямки конкурса'!$L$3,'Напрямки конкурса'!$B$3,IF(D1081='Напрямки конкурса'!$L$4,'Напрямки конкурса'!$B$4,IF(D1081='Напрямки конкурса'!$L$5,'Напрямки конкурса'!$B$5,IF(D1081='Напрямки конкурса'!$L$6,'Напрямки конкурса'!$B$6,IF(D1081='Напрямки конкурса'!$L$7,'Напрямки конкурса'!$B$7,IF(D1081='Напрямки конкурса'!$L$8,'Напрямки конкурса'!$B$8,IF(D1081='Напрямки конкурса'!$L$9,'Напрямки конкурса'!$B$9,IF(D1081='Напрямки конкурса'!$L$10,'Напрямки конкурса'!$B$10,IF(D1081='Напрямки конкурса'!$L$11,'Напрямки конкурса'!$B$11,IF(D1081='Напрямки конкурса'!$L$12,'Напрямки конкурса'!$B$12,IF(D1081='Напрямки конкурса'!$L$13,'Напрямки конкурса'!$B$13,IF(D1081='Напрямки конкурса'!$L$14,'Напрямки конкурса'!$B$14,IF(D1081='Напрямки конкурса'!$L$15,'Напрямки конкурса'!$B$15,IF(D1081='Напрямки конкурса'!$L$16,'Напрямки конкурса'!$B$16,IF(D1081='Напрямки конкурса'!$L$17,'Напрямки конкурса'!$B$17,IF(D1081='Напрямки конкурса'!$L$18,'Напрямки конкурса'!$B$18,IF(D1081='Напрямки конкурса'!$L$19,'Напрямки конкурса'!$B$19,IF(D1081='Напрямки конкурса'!$L$20,'Напрямки конкурса'!$B$20,IF(D1081='Напрямки конкурса'!$L$21,'Напрямки конкурса'!$B$21,IF(D1081='Напрямки конкурса'!$L$22,'Напрямки конкурса'!$B$22,IF(D1081='Напрямки конкурса'!$L$23,'Напрямки конкурса'!$B$23,IF(D1081='Напрямки конкурса'!$L$24,'Напрямки конкурса'!$B$24,IF(D1081='Напрямки конкурса'!$L$25,'Напрямки конкурса'!$B$25,IF(D1081='Напрямки конкурса'!$L$26,'Напрямки конкурса'!$B$26,IF(D1081='Напрямки конкурса'!$L$27,'Напрямки конкурса'!$B$27,IF(D1081='Напрямки конкурса'!$L$28,'Напрямки конкурса'!$B$28,"")))))))))))))))))))))))))))</f>
        <v/>
      </c>
      <c r="C1081" s="59" t="str">
        <f>IF(D1081='Напрямки конкурса'!$L$2,'Напрямки конкурса'!$K$2,IF(D1081='Напрямки конкурса'!$L$3,'Напрямки конкурса'!$K$3,IF(D1081='Напрямки конкурса'!$L$4,'Напрямки конкурса'!$K$4,IF(D1081='Напрямки конкурса'!$L$5,'Напрямки конкурса'!$K$5,IF(D1081='Напрямки конкурса'!$L$6,'Напрямки конкурса'!$K$6,IF(D1081='Напрямки конкурса'!$L$7,'Напрямки конкурса'!$K$7,IF(D1081='Напрямки конкурса'!$L$8,'Напрямки конкурса'!$K$8,IF(D1081='Напрямки конкурса'!$L$9,'Напрямки конкурса'!$K$9,IF(D1081='Напрямки конкурса'!$L$10,'Напрямки конкурса'!$K$10,IF(D1081='Напрямки конкурса'!$L$11,'Напрямки конкурса'!$K$11,IF(D1081='Напрямки конкурса'!$L$12,'Напрямки конкурса'!$K$12,IF(D1081='Напрямки конкурса'!$L$13,'Напрямки конкурса'!$K$13,IF(D1081='Напрямки конкурса'!$L$14,'Напрямки конкурса'!$K$14,IF(D1081='Напрямки конкурса'!$L$15,'Напрямки конкурса'!$K$15,IF(D1081='Напрямки конкурса'!$L$16,'Напрямки конкурса'!$K$16,IF(D1081='Напрямки конкурса'!$L$17,'Напрямки конкурса'!$K$17,IF(D1081='Напрямки конкурса'!$L$18,'Напрямки конкурса'!$K$18,IF(D1081='Напрямки конкурса'!$L$19,'Напрямки конкурса'!$K$19,IF(D1081='Напрямки конкурса'!$L$20,'Напрямки конкурса'!$K$20,IF(D1081='Напрямки конкурса'!$L$21,'Напрямки конкурса'!$K$21,IF(D1081='Напрямки конкурса'!$L$22,'Напрямки конкурса'!$K$22,IF(D1081='Напрямки конкурса'!$L$23,'Напрямки конкурса'!$K$23,IF(D1081='Напрямки конкурса'!$L$24,'Напрямки конкурса'!$K$24,IF(D1081='Напрямки конкурса'!$L$25,'Напрямки конкурса'!$K$25,IF(D1081='Напрямки конкурса'!$L$26,'Напрямки конкурса'!$K$26,IF(D1081='Напрямки конкурса'!$L$27,'Напрямки конкурса'!$K$27,IF(D1081='Напрямки конкурса'!$L$28,'Напрямки конкурса'!$K$28,"")))))))))))))))))))))))))))</f>
        <v/>
      </c>
      <c r="D1081" s="50"/>
      <c r="E1081" s="171"/>
      <c r="F1081" s="171"/>
      <c r="G1081" s="171"/>
      <c r="H1081" s="150" t="str">
        <f>IF(I1081='Категорія витрат'!$B$2,'Категорія витрат'!$A$2,IF(I1081='Категорія витрат'!$B$3,'Категорія витрат'!$A$3,IF(I1081='Категорія витрат'!$B$4,'Категорія витрат'!$A$4,IF(I1081='Категорія витрат'!$B$5,'Категорія витрат'!$A$5,IF(I1081='Категорія витрат'!$B$6,'Категорія витрат'!$A$6,IF(I1081='Категорія витрат'!$B$7,'Категорія витрат'!$A$7,IF(I1081='Категорія витрат'!$B$8,'Категорія витрат'!$A$8,IF(I1081='Категорія витрат'!$B$9,'Категорія витрат'!$A$9,IF(I1081='Категорія витрат'!$B$10,'Категорія витрат'!$A$10,IF(I1081='Категорія витрат'!$B$11,'Категорія витрат'!$A$11,IF(I1081='Категорія витрат'!$B$12,'Категорія витрат'!$A$12,IF(I1081='Категорія витрат'!$B$13,'Категорія витрат'!$A$13,IF(I1081='Категорія витрат'!$B$14,'Категорія витрат'!$A$14,IF(I1081='Категорія витрат'!$B$15,'Категорія витрат'!$A$15,IF(I1081='Категорія витрат'!$B$16,'Категорія витрат'!$A$16,IF(I1081='Категорія витрат'!$B$17,'Категорія витрат'!$A$17,IF(I1081='Категорія витрат'!$B$18,'Категорія витрат'!$A$18,IF(I1081='Категорія витрат'!$B$19,'Категорія витрат'!$A$19,IF(I1081='Категорія витрат'!$B$20,'Категорія витрат'!$A$20,IF(I1081='Категорія витрат'!$B$21,'Категорія витрат'!$A$21,IF(I1081='Категорія витрат'!$B$22,'Категорія витрат'!$A$22,IF(I1081='Категорія витрат'!$B$23,'Категорія витрат'!$A$23,IF(I1081='Категорія витрат'!$B$24,'Категорія витрат'!$A$24,IF(I1081='Категорія витрат'!$B$25,'Категорія витрат'!$A$25,IF(I1081='Категорія витрат'!$B$26,'Категорія витрат'!$A$26,IF(I1081='Категорія витрат'!$B$27,'Категорія витрат'!$A$27,IF(I1081='Категорія витрат'!$B$28,'Категорія витрат'!$A$28,IF(I1081='Категорія витрат'!$B$29,'Категорія витрат'!$A$29,IF(I1081='Категорія витрат'!$B$30,'Категорія витрат'!$A$30,"")))))))))))))))))))))))))))))</f>
        <v/>
      </c>
      <c r="I1081" s="174"/>
      <c r="J1081" s="173"/>
      <c r="K1081" s="176"/>
      <c r="L1081" s="87">
        <f t="shared" si="505"/>
        <v>0</v>
      </c>
      <c r="M1081" s="176"/>
      <c r="N1081" s="178"/>
      <c r="O1081" s="171"/>
      <c r="P1081" s="159">
        <f>IF(J1081='Категорія витрат'!$F$2,ROUND('Додаток 3._Бюджет детальний ПР'!O1081*0.3676,2),IF(J1081='Категорія витрат'!$F$3,ROUND('Додаток 3._Бюджет детальний ПР'!O1081*0.347,2),IF(J1081='Категорія витрат'!$F$4,ROUND('Додаток 3._Бюджет детальний ПР'!O1081*0.347,2),IF(J1081='Категорія витрат'!$F$7,ROUND('Додаток 3._Бюджет детальний ПР'!O1081*0.0841,2),0))))</f>
        <v>0</v>
      </c>
      <c r="Q1081" s="153">
        <f t="shared" si="510"/>
        <v>0</v>
      </c>
      <c r="R1081" s="181"/>
      <c r="S1081" s="181"/>
      <c r="T1081" s="181"/>
      <c r="U1081" s="181"/>
      <c r="V1081" s="181"/>
      <c r="W1081" s="181"/>
      <c r="X1081" s="181"/>
      <c r="Y1081" s="181"/>
      <c r="Z1081" s="181"/>
      <c r="AA1081" s="181"/>
      <c r="AB1081" s="181"/>
      <c r="AC1081" s="181"/>
      <c r="AD1081" s="48">
        <f t="shared" si="481"/>
        <v>0</v>
      </c>
      <c r="AE1081" s="48">
        <f t="shared" si="482"/>
        <v>0</v>
      </c>
      <c r="AF1081" s="48">
        <f t="shared" si="483"/>
        <v>0</v>
      </c>
      <c r="AG1081" s="48">
        <f t="shared" si="484"/>
        <v>0</v>
      </c>
      <c r="AH1081" s="48">
        <f t="shared" si="485"/>
        <v>0</v>
      </c>
      <c r="AI1081" s="48">
        <f t="shared" si="486"/>
        <v>0</v>
      </c>
      <c r="AJ1081" s="48">
        <f t="shared" si="487"/>
        <v>0</v>
      </c>
      <c r="AK1081" s="48">
        <f t="shared" si="488"/>
        <v>0</v>
      </c>
      <c r="AL1081" s="181"/>
      <c r="AM1081" s="181"/>
      <c r="AN1081" s="77"/>
      <c r="AO1081" s="176"/>
      <c r="AP1081" s="87">
        <f t="shared" si="506"/>
        <v>0</v>
      </c>
      <c r="AQ1081" s="176"/>
      <c r="AR1081" s="178"/>
      <c r="AS1081" s="171"/>
      <c r="AT1081" s="159">
        <f>IF(J1081='Категорія витрат'!$F$2,ROUND('Додаток 3._Бюджет детальний ПР'!AS1081*0.3676,2),IF(J1081='Категорія витрат'!$F$3,ROUND('Додаток 3._Бюджет детальний ПР'!AS1081*0.347,2),IF(J1081='Категорія витрат'!$F$4,ROUND('Додаток 3._Бюджет детальний ПР'!AS1081*0.347,2),IF(J1081='Категорія витрат'!$F$7,ROUND('Додаток 3._Бюджет детальний ПР'!AS1081*0.0841,2),0))))</f>
        <v>0</v>
      </c>
      <c r="AU1081" s="153">
        <f t="shared" si="507"/>
        <v>0</v>
      </c>
      <c r="AV1081" s="181"/>
      <c r="AW1081" s="181"/>
      <c r="AX1081" s="181"/>
      <c r="AY1081" s="181"/>
      <c r="AZ1081" s="181"/>
      <c r="BA1081" s="181"/>
      <c r="BB1081" s="181"/>
      <c r="BC1081" s="181"/>
      <c r="BD1081" s="181"/>
      <c r="BE1081" s="181"/>
      <c r="BF1081" s="181"/>
      <c r="BG1081" s="181"/>
      <c r="BH1081" s="48">
        <f t="shared" si="489"/>
        <v>0</v>
      </c>
      <c r="BI1081" s="48">
        <f t="shared" si="490"/>
        <v>0</v>
      </c>
      <c r="BJ1081" s="48">
        <f t="shared" si="491"/>
        <v>0</v>
      </c>
      <c r="BK1081" s="48">
        <f t="shared" si="492"/>
        <v>0</v>
      </c>
      <c r="BL1081" s="48">
        <f t="shared" si="493"/>
        <v>0</v>
      </c>
      <c r="BM1081" s="48">
        <f t="shared" si="494"/>
        <v>0</v>
      </c>
      <c r="BN1081" s="48">
        <f t="shared" si="495"/>
        <v>0</v>
      </c>
      <c r="BO1081" s="48">
        <f t="shared" si="496"/>
        <v>0</v>
      </c>
      <c r="BP1081" s="181"/>
      <c r="BQ1081" s="181"/>
      <c r="BR1081" s="191"/>
      <c r="BS1081" s="176"/>
      <c r="BT1081" s="87">
        <f t="shared" si="508"/>
        <v>0</v>
      </c>
      <c r="BU1081" s="176"/>
      <c r="BV1081" s="178"/>
      <c r="BW1081" s="171"/>
      <c r="BX1081" s="159">
        <f>IF(J1081='Категорія витрат'!$F$2,ROUND('Додаток 3._Бюджет детальний ПР'!BW1081*0.3676,2),IF(J1081='Категорія витрат'!$F$3,ROUND('Додаток 3._Бюджет детальний ПР'!BW1081*0.347,2),IF(J1081='Категорія витрат'!$F$4,ROUND('Додаток 3._Бюджет детальний ПР'!BW1081*0.347,2),IF(J1081='Категорія витрат'!$F$7,ROUND('Додаток 3._Бюджет детальний ПР'!BW1081*0.0841,2),0))))</f>
        <v>0</v>
      </c>
      <c r="BY1081" s="153">
        <f t="shared" si="509"/>
        <v>0</v>
      </c>
      <c r="BZ1081" s="181"/>
      <c r="CA1081" s="181"/>
      <c r="CB1081" s="181"/>
      <c r="CC1081" s="181"/>
      <c r="CD1081" s="181"/>
      <c r="CE1081" s="181"/>
      <c r="CF1081" s="181"/>
      <c r="CG1081" s="181"/>
      <c r="CH1081" s="181"/>
      <c r="CI1081" s="181"/>
      <c r="CJ1081" s="181"/>
      <c r="CK1081" s="181"/>
      <c r="CL1081" s="48">
        <f t="shared" si="497"/>
        <v>0</v>
      </c>
      <c r="CM1081" s="48">
        <f t="shared" si="498"/>
        <v>0</v>
      </c>
      <c r="CN1081" s="48">
        <f t="shared" si="499"/>
        <v>0</v>
      </c>
      <c r="CO1081" s="48">
        <f t="shared" si="500"/>
        <v>0</v>
      </c>
      <c r="CP1081" s="48">
        <f t="shared" si="501"/>
        <v>0</v>
      </c>
      <c r="CQ1081" s="48">
        <f t="shared" si="502"/>
        <v>0</v>
      </c>
      <c r="CR1081" s="48">
        <f t="shared" si="503"/>
        <v>0</v>
      </c>
      <c r="CS1081" s="48">
        <f t="shared" si="504"/>
        <v>0</v>
      </c>
      <c r="CT1081" s="181"/>
      <c r="CU1081" s="181"/>
    </row>
    <row r="1082" spans="1:99" ht="20.100000000000001" customHeight="1" x14ac:dyDescent="0.25">
      <c r="A1082" s="58">
        <v>1078</v>
      </c>
      <c r="B1082" s="58" t="str">
        <f>IF(D1082='Напрямки конкурса'!$L$2,'Напрямки конкурса'!$B$2,IF(D1082='Напрямки конкурса'!$L$3,'Напрямки конкурса'!$B$3,IF(D1082='Напрямки конкурса'!$L$4,'Напрямки конкурса'!$B$4,IF(D1082='Напрямки конкурса'!$L$5,'Напрямки конкурса'!$B$5,IF(D1082='Напрямки конкурса'!$L$6,'Напрямки конкурса'!$B$6,IF(D1082='Напрямки конкурса'!$L$7,'Напрямки конкурса'!$B$7,IF(D1082='Напрямки конкурса'!$L$8,'Напрямки конкурса'!$B$8,IF(D1082='Напрямки конкурса'!$L$9,'Напрямки конкурса'!$B$9,IF(D1082='Напрямки конкурса'!$L$10,'Напрямки конкурса'!$B$10,IF(D1082='Напрямки конкурса'!$L$11,'Напрямки конкурса'!$B$11,IF(D1082='Напрямки конкурса'!$L$12,'Напрямки конкурса'!$B$12,IF(D1082='Напрямки конкурса'!$L$13,'Напрямки конкурса'!$B$13,IF(D1082='Напрямки конкурса'!$L$14,'Напрямки конкурса'!$B$14,IF(D1082='Напрямки конкурса'!$L$15,'Напрямки конкурса'!$B$15,IF(D1082='Напрямки конкурса'!$L$16,'Напрямки конкурса'!$B$16,IF(D1082='Напрямки конкурса'!$L$17,'Напрямки конкурса'!$B$17,IF(D1082='Напрямки конкурса'!$L$18,'Напрямки конкурса'!$B$18,IF(D1082='Напрямки конкурса'!$L$19,'Напрямки конкурса'!$B$19,IF(D1082='Напрямки конкурса'!$L$20,'Напрямки конкурса'!$B$20,IF(D1082='Напрямки конкурса'!$L$21,'Напрямки конкурса'!$B$21,IF(D1082='Напрямки конкурса'!$L$22,'Напрямки конкурса'!$B$22,IF(D1082='Напрямки конкурса'!$L$23,'Напрямки конкурса'!$B$23,IF(D1082='Напрямки конкурса'!$L$24,'Напрямки конкурса'!$B$24,IF(D1082='Напрямки конкурса'!$L$25,'Напрямки конкурса'!$B$25,IF(D1082='Напрямки конкурса'!$L$26,'Напрямки конкурса'!$B$26,IF(D1082='Напрямки конкурса'!$L$27,'Напрямки конкурса'!$B$27,IF(D1082='Напрямки конкурса'!$L$28,'Напрямки конкурса'!$B$28,"")))))))))))))))))))))))))))</f>
        <v/>
      </c>
      <c r="C1082" s="59" t="str">
        <f>IF(D1082='Напрямки конкурса'!$L$2,'Напрямки конкурса'!$K$2,IF(D1082='Напрямки конкурса'!$L$3,'Напрямки конкурса'!$K$3,IF(D1082='Напрямки конкурса'!$L$4,'Напрямки конкурса'!$K$4,IF(D1082='Напрямки конкурса'!$L$5,'Напрямки конкурса'!$K$5,IF(D1082='Напрямки конкурса'!$L$6,'Напрямки конкурса'!$K$6,IF(D1082='Напрямки конкурса'!$L$7,'Напрямки конкурса'!$K$7,IF(D1082='Напрямки конкурса'!$L$8,'Напрямки конкурса'!$K$8,IF(D1082='Напрямки конкурса'!$L$9,'Напрямки конкурса'!$K$9,IF(D1082='Напрямки конкурса'!$L$10,'Напрямки конкурса'!$K$10,IF(D1082='Напрямки конкурса'!$L$11,'Напрямки конкурса'!$K$11,IF(D1082='Напрямки конкурса'!$L$12,'Напрямки конкурса'!$K$12,IF(D1082='Напрямки конкурса'!$L$13,'Напрямки конкурса'!$K$13,IF(D1082='Напрямки конкурса'!$L$14,'Напрямки конкурса'!$K$14,IF(D1082='Напрямки конкурса'!$L$15,'Напрямки конкурса'!$K$15,IF(D1082='Напрямки конкурса'!$L$16,'Напрямки конкурса'!$K$16,IF(D1082='Напрямки конкурса'!$L$17,'Напрямки конкурса'!$K$17,IF(D1082='Напрямки конкурса'!$L$18,'Напрямки конкурса'!$K$18,IF(D1082='Напрямки конкурса'!$L$19,'Напрямки конкурса'!$K$19,IF(D1082='Напрямки конкурса'!$L$20,'Напрямки конкурса'!$K$20,IF(D1082='Напрямки конкурса'!$L$21,'Напрямки конкурса'!$K$21,IF(D1082='Напрямки конкурса'!$L$22,'Напрямки конкурса'!$K$22,IF(D1082='Напрямки конкурса'!$L$23,'Напрямки конкурса'!$K$23,IF(D1082='Напрямки конкурса'!$L$24,'Напрямки конкурса'!$K$24,IF(D1082='Напрямки конкурса'!$L$25,'Напрямки конкурса'!$K$25,IF(D1082='Напрямки конкурса'!$L$26,'Напрямки конкурса'!$K$26,IF(D1082='Напрямки конкурса'!$L$27,'Напрямки конкурса'!$K$27,IF(D1082='Напрямки конкурса'!$L$28,'Напрямки конкурса'!$K$28,"")))))))))))))))))))))))))))</f>
        <v/>
      </c>
      <c r="D1082" s="50"/>
      <c r="E1082" s="171"/>
      <c r="F1082" s="171"/>
      <c r="G1082" s="171"/>
      <c r="H1082" s="150" t="str">
        <f>IF(I1082='Категорія витрат'!$B$2,'Категорія витрат'!$A$2,IF(I1082='Категорія витрат'!$B$3,'Категорія витрат'!$A$3,IF(I1082='Категорія витрат'!$B$4,'Категорія витрат'!$A$4,IF(I1082='Категорія витрат'!$B$5,'Категорія витрат'!$A$5,IF(I1082='Категорія витрат'!$B$6,'Категорія витрат'!$A$6,IF(I1082='Категорія витрат'!$B$7,'Категорія витрат'!$A$7,IF(I1082='Категорія витрат'!$B$8,'Категорія витрат'!$A$8,IF(I1082='Категорія витрат'!$B$9,'Категорія витрат'!$A$9,IF(I1082='Категорія витрат'!$B$10,'Категорія витрат'!$A$10,IF(I1082='Категорія витрат'!$B$11,'Категорія витрат'!$A$11,IF(I1082='Категорія витрат'!$B$12,'Категорія витрат'!$A$12,IF(I1082='Категорія витрат'!$B$13,'Категорія витрат'!$A$13,IF(I1082='Категорія витрат'!$B$14,'Категорія витрат'!$A$14,IF(I1082='Категорія витрат'!$B$15,'Категорія витрат'!$A$15,IF(I1082='Категорія витрат'!$B$16,'Категорія витрат'!$A$16,IF(I1082='Категорія витрат'!$B$17,'Категорія витрат'!$A$17,IF(I1082='Категорія витрат'!$B$18,'Категорія витрат'!$A$18,IF(I1082='Категорія витрат'!$B$19,'Категорія витрат'!$A$19,IF(I1082='Категорія витрат'!$B$20,'Категорія витрат'!$A$20,IF(I1082='Категорія витрат'!$B$21,'Категорія витрат'!$A$21,IF(I1082='Категорія витрат'!$B$22,'Категорія витрат'!$A$22,IF(I1082='Категорія витрат'!$B$23,'Категорія витрат'!$A$23,IF(I1082='Категорія витрат'!$B$24,'Категорія витрат'!$A$24,IF(I1082='Категорія витрат'!$B$25,'Категорія витрат'!$A$25,IF(I1082='Категорія витрат'!$B$26,'Категорія витрат'!$A$26,IF(I1082='Категорія витрат'!$B$27,'Категорія витрат'!$A$27,IF(I1082='Категорія витрат'!$B$28,'Категорія витрат'!$A$28,IF(I1082='Категорія витрат'!$B$29,'Категорія витрат'!$A$29,IF(I1082='Категорія витрат'!$B$30,'Категорія витрат'!$A$30,"")))))))))))))))))))))))))))))</f>
        <v/>
      </c>
      <c r="I1082" s="174"/>
      <c r="J1082" s="173"/>
      <c r="K1082" s="176"/>
      <c r="L1082" s="87">
        <f t="shared" si="505"/>
        <v>0</v>
      </c>
      <c r="M1082" s="176"/>
      <c r="N1082" s="178"/>
      <c r="O1082" s="171"/>
      <c r="P1082" s="159">
        <f>IF(J1082='Категорія витрат'!$F$2,ROUND('Додаток 3._Бюджет детальний ПР'!O1082*0.3676,2),IF(J1082='Категорія витрат'!$F$3,ROUND('Додаток 3._Бюджет детальний ПР'!O1082*0.347,2),IF(J1082='Категорія витрат'!$F$4,ROUND('Додаток 3._Бюджет детальний ПР'!O1082*0.347,2),IF(J1082='Категорія витрат'!$F$7,ROUND('Додаток 3._Бюджет детальний ПР'!O1082*0.0841,2),0))))</f>
        <v>0</v>
      </c>
      <c r="Q1082" s="153">
        <f t="shared" si="510"/>
        <v>0</v>
      </c>
      <c r="R1082" s="181"/>
      <c r="S1082" s="181"/>
      <c r="T1082" s="181"/>
      <c r="U1082" s="181"/>
      <c r="V1082" s="181"/>
      <c r="W1082" s="181"/>
      <c r="X1082" s="181"/>
      <c r="Y1082" s="181"/>
      <c r="Z1082" s="181"/>
      <c r="AA1082" s="181"/>
      <c r="AB1082" s="181"/>
      <c r="AC1082" s="181"/>
      <c r="AD1082" s="48">
        <f t="shared" si="481"/>
        <v>0</v>
      </c>
      <c r="AE1082" s="48">
        <f t="shared" si="482"/>
        <v>0</v>
      </c>
      <c r="AF1082" s="48">
        <f t="shared" si="483"/>
        <v>0</v>
      </c>
      <c r="AG1082" s="48">
        <f t="shared" si="484"/>
        <v>0</v>
      </c>
      <c r="AH1082" s="48">
        <f t="shared" si="485"/>
        <v>0</v>
      </c>
      <c r="AI1082" s="48">
        <f t="shared" si="486"/>
        <v>0</v>
      </c>
      <c r="AJ1082" s="48">
        <f t="shared" si="487"/>
        <v>0</v>
      </c>
      <c r="AK1082" s="48">
        <f t="shared" si="488"/>
        <v>0</v>
      </c>
      <c r="AL1082" s="181"/>
      <c r="AM1082" s="181"/>
      <c r="AN1082" s="77"/>
      <c r="AO1082" s="176"/>
      <c r="AP1082" s="87">
        <f t="shared" si="506"/>
        <v>0</v>
      </c>
      <c r="AQ1082" s="176"/>
      <c r="AR1082" s="178"/>
      <c r="AS1082" s="171"/>
      <c r="AT1082" s="159">
        <f>IF(J1082='Категорія витрат'!$F$2,ROUND('Додаток 3._Бюджет детальний ПР'!AS1082*0.3676,2),IF(J1082='Категорія витрат'!$F$3,ROUND('Додаток 3._Бюджет детальний ПР'!AS1082*0.347,2),IF(J1082='Категорія витрат'!$F$4,ROUND('Додаток 3._Бюджет детальний ПР'!AS1082*0.347,2),IF(J1082='Категорія витрат'!$F$7,ROUND('Додаток 3._Бюджет детальний ПР'!AS1082*0.0841,2),0))))</f>
        <v>0</v>
      </c>
      <c r="AU1082" s="153">
        <f t="shared" si="507"/>
        <v>0</v>
      </c>
      <c r="AV1082" s="181"/>
      <c r="AW1082" s="181"/>
      <c r="AX1082" s="181"/>
      <c r="AY1082" s="181"/>
      <c r="AZ1082" s="181"/>
      <c r="BA1082" s="181"/>
      <c r="BB1082" s="181"/>
      <c r="BC1082" s="181"/>
      <c r="BD1082" s="181"/>
      <c r="BE1082" s="181"/>
      <c r="BF1082" s="181"/>
      <c r="BG1082" s="181"/>
      <c r="BH1082" s="48">
        <f t="shared" si="489"/>
        <v>0</v>
      </c>
      <c r="BI1082" s="48">
        <f t="shared" si="490"/>
        <v>0</v>
      </c>
      <c r="BJ1082" s="48">
        <f t="shared" si="491"/>
        <v>0</v>
      </c>
      <c r="BK1082" s="48">
        <f t="shared" si="492"/>
        <v>0</v>
      </c>
      <c r="BL1082" s="48">
        <f t="shared" si="493"/>
        <v>0</v>
      </c>
      <c r="BM1082" s="48">
        <f t="shared" si="494"/>
        <v>0</v>
      </c>
      <c r="BN1082" s="48">
        <f t="shared" si="495"/>
        <v>0</v>
      </c>
      <c r="BO1082" s="48">
        <f t="shared" si="496"/>
        <v>0</v>
      </c>
      <c r="BP1082" s="181"/>
      <c r="BQ1082" s="181"/>
      <c r="BR1082" s="191"/>
      <c r="BS1082" s="176"/>
      <c r="BT1082" s="87">
        <f t="shared" si="508"/>
        <v>0</v>
      </c>
      <c r="BU1082" s="176"/>
      <c r="BV1082" s="178"/>
      <c r="BW1082" s="171"/>
      <c r="BX1082" s="159">
        <f>IF(J1082='Категорія витрат'!$F$2,ROUND('Додаток 3._Бюджет детальний ПР'!BW1082*0.3676,2),IF(J1082='Категорія витрат'!$F$3,ROUND('Додаток 3._Бюджет детальний ПР'!BW1082*0.347,2),IF(J1082='Категорія витрат'!$F$4,ROUND('Додаток 3._Бюджет детальний ПР'!BW1082*0.347,2),IF(J1082='Категорія витрат'!$F$7,ROUND('Додаток 3._Бюджет детальний ПР'!BW1082*0.0841,2),0))))</f>
        <v>0</v>
      </c>
      <c r="BY1082" s="153">
        <f t="shared" si="509"/>
        <v>0</v>
      </c>
      <c r="BZ1082" s="181"/>
      <c r="CA1082" s="181"/>
      <c r="CB1082" s="181"/>
      <c r="CC1082" s="181"/>
      <c r="CD1082" s="181"/>
      <c r="CE1082" s="181"/>
      <c r="CF1082" s="181"/>
      <c r="CG1082" s="181"/>
      <c r="CH1082" s="181"/>
      <c r="CI1082" s="181"/>
      <c r="CJ1082" s="181"/>
      <c r="CK1082" s="181"/>
      <c r="CL1082" s="48">
        <f t="shared" si="497"/>
        <v>0</v>
      </c>
      <c r="CM1082" s="48">
        <f t="shared" si="498"/>
        <v>0</v>
      </c>
      <c r="CN1082" s="48">
        <f t="shared" si="499"/>
        <v>0</v>
      </c>
      <c r="CO1082" s="48">
        <f t="shared" si="500"/>
        <v>0</v>
      </c>
      <c r="CP1082" s="48">
        <f t="shared" si="501"/>
        <v>0</v>
      </c>
      <c r="CQ1082" s="48">
        <f t="shared" si="502"/>
        <v>0</v>
      </c>
      <c r="CR1082" s="48">
        <f t="shared" si="503"/>
        <v>0</v>
      </c>
      <c r="CS1082" s="48">
        <f t="shared" si="504"/>
        <v>0</v>
      </c>
      <c r="CT1082" s="181"/>
      <c r="CU1082" s="181"/>
    </row>
    <row r="1083" spans="1:99" ht="20.100000000000001" customHeight="1" x14ac:dyDescent="0.25">
      <c r="A1083" s="58">
        <v>1079</v>
      </c>
      <c r="B1083" s="58" t="str">
        <f>IF(D1083='Напрямки конкурса'!$L$2,'Напрямки конкурса'!$B$2,IF(D1083='Напрямки конкурса'!$L$3,'Напрямки конкурса'!$B$3,IF(D1083='Напрямки конкурса'!$L$4,'Напрямки конкурса'!$B$4,IF(D1083='Напрямки конкурса'!$L$5,'Напрямки конкурса'!$B$5,IF(D1083='Напрямки конкурса'!$L$6,'Напрямки конкурса'!$B$6,IF(D1083='Напрямки конкурса'!$L$7,'Напрямки конкурса'!$B$7,IF(D1083='Напрямки конкурса'!$L$8,'Напрямки конкурса'!$B$8,IF(D1083='Напрямки конкурса'!$L$9,'Напрямки конкурса'!$B$9,IF(D1083='Напрямки конкурса'!$L$10,'Напрямки конкурса'!$B$10,IF(D1083='Напрямки конкурса'!$L$11,'Напрямки конкурса'!$B$11,IF(D1083='Напрямки конкурса'!$L$12,'Напрямки конкурса'!$B$12,IF(D1083='Напрямки конкурса'!$L$13,'Напрямки конкурса'!$B$13,IF(D1083='Напрямки конкурса'!$L$14,'Напрямки конкурса'!$B$14,IF(D1083='Напрямки конкурса'!$L$15,'Напрямки конкурса'!$B$15,IF(D1083='Напрямки конкурса'!$L$16,'Напрямки конкурса'!$B$16,IF(D1083='Напрямки конкурса'!$L$17,'Напрямки конкурса'!$B$17,IF(D1083='Напрямки конкурса'!$L$18,'Напрямки конкурса'!$B$18,IF(D1083='Напрямки конкурса'!$L$19,'Напрямки конкурса'!$B$19,IF(D1083='Напрямки конкурса'!$L$20,'Напрямки конкурса'!$B$20,IF(D1083='Напрямки конкурса'!$L$21,'Напрямки конкурса'!$B$21,IF(D1083='Напрямки конкурса'!$L$22,'Напрямки конкурса'!$B$22,IF(D1083='Напрямки конкурса'!$L$23,'Напрямки конкурса'!$B$23,IF(D1083='Напрямки конкурса'!$L$24,'Напрямки конкурса'!$B$24,IF(D1083='Напрямки конкурса'!$L$25,'Напрямки конкурса'!$B$25,IF(D1083='Напрямки конкурса'!$L$26,'Напрямки конкурса'!$B$26,IF(D1083='Напрямки конкурса'!$L$27,'Напрямки конкурса'!$B$27,IF(D1083='Напрямки конкурса'!$L$28,'Напрямки конкурса'!$B$28,"")))))))))))))))))))))))))))</f>
        <v/>
      </c>
      <c r="C1083" s="59" t="str">
        <f>IF(D1083='Напрямки конкурса'!$L$2,'Напрямки конкурса'!$K$2,IF(D1083='Напрямки конкурса'!$L$3,'Напрямки конкурса'!$K$3,IF(D1083='Напрямки конкурса'!$L$4,'Напрямки конкурса'!$K$4,IF(D1083='Напрямки конкурса'!$L$5,'Напрямки конкурса'!$K$5,IF(D1083='Напрямки конкурса'!$L$6,'Напрямки конкурса'!$K$6,IF(D1083='Напрямки конкурса'!$L$7,'Напрямки конкурса'!$K$7,IF(D1083='Напрямки конкурса'!$L$8,'Напрямки конкурса'!$K$8,IF(D1083='Напрямки конкурса'!$L$9,'Напрямки конкурса'!$K$9,IF(D1083='Напрямки конкурса'!$L$10,'Напрямки конкурса'!$K$10,IF(D1083='Напрямки конкурса'!$L$11,'Напрямки конкурса'!$K$11,IF(D1083='Напрямки конкурса'!$L$12,'Напрямки конкурса'!$K$12,IF(D1083='Напрямки конкурса'!$L$13,'Напрямки конкурса'!$K$13,IF(D1083='Напрямки конкурса'!$L$14,'Напрямки конкурса'!$K$14,IF(D1083='Напрямки конкурса'!$L$15,'Напрямки конкурса'!$K$15,IF(D1083='Напрямки конкурса'!$L$16,'Напрямки конкурса'!$K$16,IF(D1083='Напрямки конкурса'!$L$17,'Напрямки конкурса'!$K$17,IF(D1083='Напрямки конкурса'!$L$18,'Напрямки конкурса'!$K$18,IF(D1083='Напрямки конкурса'!$L$19,'Напрямки конкурса'!$K$19,IF(D1083='Напрямки конкурса'!$L$20,'Напрямки конкурса'!$K$20,IF(D1083='Напрямки конкурса'!$L$21,'Напрямки конкурса'!$K$21,IF(D1083='Напрямки конкурса'!$L$22,'Напрямки конкурса'!$K$22,IF(D1083='Напрямки конкурса'!$L$23,'Напрямки конкурса'!$K$23,IF(D1083='Напрямки конкурса'!$L$24,'Напрямки конкурса'!$K$24,IF(D1083='Напрямки конкурса'!$L$25,'Напрямки конкурса'!$K$25,IF(D1083='Напрямки конкурса'!$L$26,'Напрямки конкурса'!$K$26,IF(D1083='Напрямки конкурса'!$L$27,'Напрямки конкурса'!$K$27,IF(D1083='Напрямки конкурса'!$L$28,'Напрямки конкурса'!$K$28,"")))))))))))))))))))))))))))</f>
        <v/>
      </c>
      <c r="D1083" s="50"/>
      <c r="E1083" s="171"/>
      <c r="F1083" s="171"/>
      <c r="G1083" s="171"/>
      <c r="H1083" s="150" t="str">
        <f>IF(I1083='Категорія витрат'!$B$2,'Категорія витрат'!$A$2,IF(I1083='Категорія витрат'!$B$3,'Категорія витрат'!$A$3,IF(I1083='Категорія витрат'!$B$4,'Категорія витрат'!$A$4,IF(I1083='Категорія витрат'!$B$5,'Категорія витрат'!$A$5,IF(I1083='Категорія витрат'!$B$6,'Категорія витрат'!$A$6,IF(I1083='Категорія витрат'!$B$7,'Категорія витрат'!$A$7,IF(I1083='Категорія витрат'!$B$8,'Категорія витрат'!$A$8,IF(I1083='Категорія витрат'!$B$9,'Категорія витрат'!$A$9,IF(I1083='Категорія витрат'!$B$10,'Категорія витрат'!$A$10,IF(I1083='Категорія витрат'!$B$11,'Категорія витрат'!$A$11,IF(I1083='Категорія витрат'!$B$12,'Категорія витрат'!$A$12,IF(I1083='Категорія витрат'!$B$13,'Категорія витрат'!$A$13,IF(I1083='Категорія витрат'!$B$14,'Категорія витрат'!$A$14,IF(I1083='Категорія витрат'!$B$15,'Категорія витрат'!$A$15,IF(I1083='Категорія витрат'!$B$16,'Категорія витрат'!$A$16,IF(I1083='Категорія витрат'!$B$17,'Категорія витрат'!$A$17,IF(I1083='Категорія витрат'!$B$18,'Категорія витрат'!$A$18,IF(I1083='Категорія витрат'!$B$19,'Категорія витрат'!$A$19,IF(I1083='Категорія витрат'!$B$20,'Категорія витрат'!$A$20,IF(I1083='Категорія витрат'!$B$21,'Категорія витрат'!$A$21,IF(I1083='Категорія витрат'!$B$22,'Категорія витрат'!$A$22,IF(I1083='Категорія витрат'!$B$23,'Категорія витрат'!$A$23,IF(I1083='Категорія витрат'!$B$24,'Категорія витрат'!$A$24,IF(I1083='Категорія витрат'!$B$25,'Категорія витрат'!$A$25,IF(I1083='Категорія витрат'!$B$26,'Категорія витрат'!$A$26,IF(I1083='Категорія витрат'!$B$27,'Категорія витрат'!$A$27,IF(I1083='Категорія витрат'!$B$28,'Категорія витрат'!$A$28,IF(I1083='Категорія витрат'!$B$29,'Категорія витрат'!$A$29,IF(I1083='Категорія витрат'!$B$30,'Категорія витрат'!$A$30,"")))))))))))))))))))))))))))))</f>
        <v/>
      </c>
      <c r="I1083" s="174"/>
      <c r="J1083" s="173"/>
      <c r="K1083" s="176"/>
      <c r="L1083" s="87">
        <f t="shared" si="505"/>
        <v>0</v>
      </c>
      <c r="M1083" s="176"/>
      <c r="N1083" s="178"/>
      <c r="O1083" s="171"/>
      <c r="P1083" s="159">
        <f>IF(J1083='Категорія витрат'!$F$2,ROUND('Додаток 3._Бюджет детальний ПР'!O1083*0.3676,2),IF(J1083='Категорія витрат'!$F$3,ROUND('Додаток 3._Бюджет детальний ПР'!O1083*0.347,2),IF(J1083='Категорія витрат'!$F$4,ROUND('Додаток 3._Бюджет детальний ПР'!O1083*0.347,2),IF(J1083='Категорія витрат'!$F$7,ROUND('Додаток 3._Бюджет детальний ПР'!O1083*0.0841,2),0))))</f>
        <v>0</v>
      </c>
      <c r="Q1083" s="153">
        <f t="shared" si="510"/>
        <v>0</v>
      </c>
      <c r="R1083" s="181"/>
      <c r="S1083" s="181"/>
      <c r="T1083" s="181"/>
      <c r="U1083" s="181"/>
      <c r="V1083" s="181"/>
      <c r="W1083" s="181"/>
      <c r="X1083" s="181"/>
      <c r="Y1083" s="181"/>
      <c r="Z1083" s="181"/>
      <c r="AA1083" s="181"/>
      <c r="AB1083" s="181"/>
      <c r="AC1083" s="181"/>
      <c r="AD1083" s="48">
        <f t="shared" si="481"/>
        <v>0</v>
      </c>
      <c r="AE1083" s="48">
        <f t="shared" si="482"/>
        <v>0</v>
      </c>
      <c r="AF1083" s="48">
        <f t="shared" si="483"/>
        <v>0</v>
      </c>
      <c r="AG1083" s="48">
        <f t="shared" si="484"/>
        <v>0</v>
      </c>
      <c r="AH1083" s="48">
        <f t="shared" si="485"/>
        <v>0</v>
      </c>
      <c r="AI1083" s="48">
        <f t="shared" si="486"/>
        <v>0</v>
      </c>
      <c r="AJ1083" s="48">
        <f t="shared" si="487"/>
        <v>0</v>
      </c>
      <c r="AK1083" s="48">
        <f t="shared" si="488"/>
        <v>0</v>
      </c>
      <c r="AL1083" s="181"/>
      <c r="AM1083" s="181"/>
      <c r="AN1083" s="77"/>
      <c r="AO1083" s="176"/>
      <c r="AP1083" s="87">
        <f t="shared" si="506"/>
        <v>0</v>
      </c>
      <c r="AQ1083" s="176"/>
      <c r="AR1083" s="178"/>
      <c r="AS1083" s="171"/>
      <c r="AT1083" s="159">
        <f>IF(J1083='Категорія витрат'!$F$2,ROUND('Додаток 3._Бюджет детальний ПР'!AS1083*0.3676,2),IF(J1083='Категорія витрат'!$F$3,ROUND('Додаток 3._Бюджет детальний ПР'!AS1083*0.347,2),IF(J1083='Категорія витрат'!$F$4,ROUND('Додаток 3._Бюджет детальний ПР'!AS1083*0.347,2),IF(J1083='Категорія витрат'!$F$7,ROUND('Додаток 3._Бюджет детальний ПР'!AS1083*0.0841,2),0))))</f>
        <v>0</v>
      </c>
      <c r="AU1083" s="153">
        <f t="shared" si="507"/>
        <v>0</v>
      </c>
      <c r="AV1083" s="181"/>
      <c r="AW1083" s="181"/>
      <c r="AX1083" s="181"/>
      <c r="AY1083" s="181"/>
      <c r="AZ1083" s="181"/>
      <c r="BA1083" s="181"/>
      <c r="BB1083" s="181"/>
      <c r="BC1083" s="181"/>
      <c r="BD1083" s="181"/>
      <c r="BE1083" s="181"/>
      <c r="BF1083" s="181"/>
      <c r="BG1083" s="181"/>
      <c r="BH1083" s="48">
        <f t="shared" si="489"/>
        <v>0</v>
      </c>
      <c r="BI1083" s="48">
        <f t="shared" si="490"/>
        <v>0</v>
      </c>
      <c r="BJ1083" s="48">
        <f t="shared" si="491"/>
        <v>0</v>
      </c>
      <c r="BK1083" s="48">
        <f t="shared" si="492"/>
        <v>0</v>
      </c>
      <c r="BL1083" s="48">
        <f t="shared" si="493"/>
        <v>0</v>
      </c>
      <c r="BM1083" s="48">
        <f t="shared" si="494"/>
        <v>0</v>
      </c>
      <c r="BN1083" s="48">
        <f t="shared" si="495"/>
        <v>0</v>
      </c>
      <c r="BO1083" s="48">
        <f t="shared" si="496"/>
        <v>0</v>
      </c>
      <c r="BP1083" s="181"/>
      <c r="BQ1083" s="181"/>
      <c r="BR1083" s="191"/>
      <c r="BS1083" s="176"/>
      <c r="BT1083" s="87">
        <f t="shared" si="508"/>
        <v>0</v>
      </c>
      <c r="BU1083" s="176"/>
      <c r="BV1083" s="178"/>
      <c r="BW1083" s="171"/>
      <c r="BX1083" s="159">
        <f>IF(J1083='Категорія витрат'!$F$2,ROUND('Додаток 3._Бюджет детальний ПР'!BW1083*0.3676,2),IF(J1083='Категорія витрат'!$F$3,ROUND('Додаток 3._Бюджет детальний ПР'!BW1083*0.347,2),IF(J1083='Категорія витрат'!$F$4,ROUND('Додаток 3._Бюджет детальний ПР'!BW1083*0.347,2),IF(J1083='Категорія витрат'!$F$7,ROUND('Додаток 3._Бюджет детальний ПР'!BW1083*0.0841,2),0))))</f>
        <v>0</v>
      </c>
      <c r="BY1083" s="153">
        <f t="shared" si="509"/>
        <v>0</v>
      </c>
      <c r="BZ1083" s="181"/>
      <c r="CA1083" s="181"/>
      <c r="CB1083" s="181"/>
      <c r="CC1083" s="181"/>
      <c r="CD1083" s="181"/>
      <c r="CE1083" s="181"/>
      <c r="CF1083" s="181"/>
      <c r="CG1083" s="181"/>
      <c r="CH1083" s="181"/>
      <c r="CI1083" s="181"/>
      <c r="CJ1083" s="181"/>
      <c r="CK1083" s="181"/>
      <c r="CL1083" s="48">
        <f t="shared" si="497"/>
        <v>0</v>
      </c>
      <c r="CM1083" s="48">
        <f t="shared" si="498"/>
        <v>0</v>
      </c>
      <c r="CN1083" s="48">
        <f t="shared" si="499"/>
        <v>0</v>
      </c>
      <c r="CO1083" s="48">
        <f t="shared" si="500"/>
        <v>0</v>
      </c>
      <c r="CP1083" s="48">
        <f t="shared" si="501"/>
        <v>0</v>
      </c>
      <c r="CQ1083" s="48">
        <f t="shared" si="502"/>
        <v>0</v>
      </c>
      <c r="CR1083" s="48">
        <f t="shared" si="503"/>
        <v>0</v>
      </c>
      <c r="CS1083" s="48">
        <f t="shared" si="504"/>
        <v>0</v>
      </c>
      <c r="CT1083" s="181"/>
      <c r="CU1083" s="181"/>
    </row>
    <row r="1084" spans="1:99" ht="20.100000000000001" customHeight="1" x14ac:dyDescent="0.25">
      <c r="A1084" s="58">
        <v>1080</v>
      </c>
      <c r="B1084" s="58" t="str">
        <f>IF(D1084='Напрямки конкурса'!$L$2,'Напрямки конкурса'!$B$2,IF(D1084='Напрямки конкурса'!$L$3,'Напрямки конкурса'!$B$3,IF(D1084='Напрямки конкурса'!$L$4,'Напрямки конкурса'!$B$4,IF(D1084='Напрямки конкурса'!$L$5,'Напрямки конкурса'!$B$5,IF(D1084='Напрямки конкурса'!$L$6,'Напрямки конкурса'!$B$6,IF(D1084='Напрямки конкурса'!$L$7,'Напрямки конкурса'!$B$7,IF(D1084='Напрямки конкурса'!$L$8,'Напрямки конкурса'!$B$8,IF(D1084='Напрямки конкурса'!$L$9,'Напрямки конкурса'!$B$9,IF(D1084='Напрямки конкурса'!$L$10,'Напрямки конкурса'!$B$10,IF(D1084='Напрямки конкурса'!$L$11,'Напрямки конкурса'!$B$11,IF(D1084='Напрямки конкурса'!$L$12,'Напрямки конкурса'!$B$12,IF(D1084='Напрямки конкурса'!$L$13,'Напрямки конкурса'!$B$13,IF(D1084='Напрямки конкурса'!$L$14,'Напрямки конкурса'!$B$14,IF(D1084='Напрямки конкурса'!$L$15,'Напрямки конкурса'!$B$15,IF(D1084='Напрямки конкурса'!$L$16,'Напрямки конкурса'!$B$16,IF(D1084='Напрямки конкурса'!$L$17,'Напрямки конкурса'!$B$17,IF(D1084='Напрямки конкурса'!$L$18,'Напрямки конкурса'!$B$18,IF(D1084='Напрямки конкурса'!$L$19,'Напрямки конкурса'!$B$19,IF(D1084='Напрямки конкурса'!$L$20,'Напрямки конкурса'!$B$20,IF(D1084='Напрямки конкурса'!$L$21,'Напрямки конкурса'!$B$21,IF(D1084='Напрямки конкурса'!$L$22,'Напрямки конкурса'!$B$22,IF(D1084='Напрямки конкурса'!$L$23,'Напрямки конкурса'!$B$23,IF(D1084='Напрямки конкурса'!$L$24,'Напрямки конкурса'!$B$24,IF(D1084='Напрямки конкурса'!$L$25,'Напрямки конкурса'!$B$25,IF(D1084='Напрямки конкурса'!$L$26,'Напрямки конкурса'!$B$26,IF(D1084='Напрямки конкурса'!$L$27,'Напрямки конкурса'!$B$27,IF(D1084='Напрямки конкурса'!$L$28,'Напрямки конкурса'!$B$28,"")))))))))))))))))))))))))))</f>
        <v/>
      </c>
      <c r="C1084" s="59" t="str">
        <f>IF(D1084='Напрямки конкурса'!$L$2,'Напрямки конкурса'!$K$2,IF(D1084='Напрямки конкурса'!$L$3,'Напрямки конкурса'!$K$3,IF(D1084='Напрямки конкурса'!$L$4,'Напрямки конкурса'!$K$4,IF(D1084='Напрямки конкурса'!$L$5,'Напрямки конкурса'!$K$5,IF(D1084='Напрямки конкурса'!$L$6,'Напрямки конкурса'!$K$6,IF(D1084='Напрямки конкурса'!$L$7,'Напрямки конкурса'!$K$7,IF(D1084='Напрямки конкурса'!$L$8,'Напрямки конкурса'!$K$8,IF(D1084='Напрямки конкурса'!$L$9,'Напрямки конкурса'!$K$9,IF(D1084='Напрямки конкурса'!$L$10,'Напрямки конкурса'!$K$10,IF(D1084='Напрямки конкурса'!$L$11,'Напрямки конкурса'!$K$11,IF(D1084='Напрямки конкурса'!$L$12,'Напрямки конкурса'!$K$12,IF(D1084='Напрямки конкурса'!$L$13,'Напрямки конкурса'!$K$13,IF(D1084='Напрямки конкурса'!$L$14,'Напрямки конкурса'!$K$14,IF(D1084='Напрямки конкурса'!$L$15,'Напрямки конкурса'!$K$15,IF(D1084='Напрямки конкурса'!$L$16,'Напрямки конкурса'!$K$16,IF(D1084='Напрямки конкурса'!$L$17,'Напрямки конкурса'!$K$17,IF(D1084='Напрямки конкурса'!$L$18,'Напрямки конкурса'!$K$18,IF(D1084='Напрямки конкурса'!$L$19,'Напрямки конкурса'!$K$19,IF(D1084='Напрямки конкурса'!$L$20,'Напрямки конкурса'!$K$20,IF(D1084='Напрямки конкурса'!$L$21,'Напрямки конкурса'!$K$21,IF(D1084='Напрямки конкурса'!$L$22,'Напрямки конкурса'!$K$22,IF(D1084='Напрямки конкурса'!$L$23,'Напрямки конкурса'!$K$23,IF(D1084='Напрямки конкурса'!$L$24,'Напрямки конкурса'!$K$24,IF(D1084='Напрямки конкурса'!$L$25,'Напрямки конкурса'!$K$25,IF(D1084='Напрямки конкурса'!$L$26,'Напрямки конкурса'!$K$26,IF(D1084='Напрямки конкурса'!$L$27,'Напрямки конкурса'!$K$27,IF(D1084='Напрямки конкурса'!$L$28,'Напрямки конкурса'!$K$28,"")))))))))))))))))))))))))))</f>
        <v/>
      </c>
      <c r="D1084" s="50"/>
      <c r="E1084" s="171"/>
      <c r="F1084" s="171"/>
      <c r="G1084" s="171"/>
      <c r="H1084" s="150" t="str">
        <f>IF(I1084='Категорія витрат'!$B$2,'Категорія витрат'!$A$2,IF(I1084='Категорія витрат'!$B$3,'Категорія витрат'!$A$3,IF(I1084='Категорія витрат'!$B$4,'Категорія витрат'!$A$4,IF(I1084='Категорія витрат'!$B$5,'Категорія витрат'!$A$5,IF(I1084='Категорія витрат'!$B$6,'Категорія витрат'!$A$6,IF(I1084='Категорія витрат'!$B$7,'Категорія витрат'!$A$7,IF(I1084='Категорія витрат'!$B$8,'Категорія витрат'!$A$8,IF(I1084='Категорія витрат'!$B$9,'Категорія витрат'!$A$9,IF(I1084='Категорія витрат'!$B$10,'Категорія витрат'!$A$10,IF(I1084='Категорія витрат'!$B$11,'Категорія витрат'!$A$11,IF(I1084='Категорія витрат'!$B$12,'Категорія витрат'!$A$12,IF(I1084='Категорія витрат'!$B$13,'Категорія витрат'!$A$13,IF(I1084='Категорія витрат'!$B$14,'Категорія витрат'!$A$14,IF(I1084='Категорія витрат'!$B$15,'Категорія витрат'!$A$15,IF(I1084='Категорія витрат'!$B$16,'Категорія витрат'!$A$16,IF(I1084='Категорія витрат'!$B$17,'Категорія витрат'!$A$17,IF(I1084='Категорія витрат'!$B$18,'Категорія витрат'!$A$18,IF(I1084='Категорія витрат'!$B$19,'Категорія витрат'!$A$19,IF(I1084='Категорія витрат'!$B$20,'Категорія витрат'!$A$20,IF(I1084='Категорія витрат'!$B$21,'Категорія витрат'!$A$21,IF(I1084='Категорія витрат'!$B$22,'Категорія витрат'!$A$22,IF(I1084='Категорія витрат'!$B$23,'Категорія витрат'!$A$23,IF(I1084='Категорія витрат'!$B$24,'Категорія витрат'!$A$24,IF(I1084='Категорія витрат'!$B$25,'Категорія витрат'!$A$25,IF(I1084='Категорія витрат'!$B$26,'Категорія витрат'!$A$26,IF(I1084='Категорія витрат'!$B$27,'Категорія витрат'!$A$27,IF(I1084='Категорія витрат'!$B$28,'Категорія витрат'!$A$28,IF(I1084='Категорія витрат'!$B$29,'Категорія витрат'!$A$29,IF(I1084='Категорія витрат'!$B$30,'Категорія витрат'!$A$30,"")))))))))))))))))))))))))))))</f>
        <v/>
      </c>
      <c r="I1084" s="174"/>
      <c r="J1084" s="173"/>
      <c r="K1084" s="176"/>
      <c r="L1084" s="87">
        <f t="shared" si="505"/>
        <v>0</v>
      </c>
      <c r="M1084" s="176"/>
      <c r="N1084" s="178"/>
      <c r="O1084" s="171"/>
      <c r="P1084" s="159">
        <f>IF(J1084='Категорія витрат'!$F$2,ROUND('Додаток 3._Бюджет детальний ПР'!O1084*0.3676,2),IF(J1084='Категорія витрат'!$F$3,ROUND('Додаток 3._Бюджет детальний ПР'!O1084*0.347,2),IF(J1084='Категорія витрат'!$F$4,ROUND('Додаток 3._Бюджет детальний ПР'!O1084*0.347,2),IF(J1084='Категорія витрат'!$F$7,ROUND('Додаток 3._Бюджет детальний ПР'!O1084*0.0841,2),0))))</f>
        <v>0</v>
      </c>
      <c r="Q1084" s="153">
        <f t="shared" si="510"/>
        <v>0</v>
      </c>
      <c r="R1084" s="181"/>
      <c r="S1084" s="181"/>
      <c r="T1084" s="181"/>
      <c r="U1084" s="181"/>
      <c r="V1084" s="181"/>
      <c r="W1084" s="181"/>
      <c r="X1084" s="181"/>
      <c r="Y1084" s="181"/>
      <c r="Z1084" s="181"/>
      <c r="AA1084" s="181"/>
      <c r="AB1084" s="181"/>
      <c r="AC1084" s="181"/>
      <c r="AD1084" s="48">
        <f t="shared" si="481"/>
        <v>0</v>
      </c>
      <c r="AE1084" s="48">
        <f t="shared" si="482"/>
        <v>0</v>
      </c>
      <c r="AF1084" s="48">
        <f t="shared" si="483"/>
        <v>0</v>
      </c>
      <c r="AG1084" s="48">
        <f t="shared" si="484"/>
        <v>0</v>
      </c>
      <c r="AH1084" s="48">
        <f t="shared" si="485"/>
        <v>0</v>
      </c>
      <c r="AI1084" s="48">
        <f t="shared" si="486"/>
        <v>0</v>
      </c>
      <c r="AJ1084" s="48">
        <f t="shared" si="487"/>
        <v>0</v>
      </c>
      <c r="AK1084" s="48">
        <f t="shared" si="488"/>
        <v>0</v>
      </c>
      <c r="AL1084" s="181"/>
      <c r="AM1084" s="181"/>
      <c r="AN1084" s="77"/>
      <c r="AO1084" s="176"/>
      <c r="AP1084" s="87">
        <f t="shared" si="506"/>
        <v>0</v>
      </c>
      <c r="AQ1084" s="176"/>
      <c r="AR1084" s="178"/>
      <c r="AS1084" s="171"/>
      <c r="AT1084" s="159">
        <f>IF(J1084='Категорія витрат'!$F$2,ROUND('Додаток 3._Бюджет детальний ПР'!AS1084*0.3676,2),IF(J1084='Категорія витрат'!$F$3,ROUND('Додаток 3._Бюджет детальний ПР'!AS1084*0.347,2),IF(J1084='Категорія витрат'!$F$4,ROUND('Додаток 3._Бюджет детальний ПР'!AS1084*0.347,2),IF(J1084='Категорія витрат'!$F$7,ROUND('Додаток 3._Бюджет детальний ПР'!AS1084*0.0841,2),0))))</f>
        <v>0</v>
      </c>
      <c r="AU1084" s="153">
        <f t="shared" si="507"/>
        <v>0</v>
      </c>
      <c r="AV1084" s="181"/>
      <c r="AW1084" s="181"/>
      <c r="AX1084" s="181"/>
      <c r="AY1084" s="181"/>
      <c r="AZ1084" s="181"/>
      <c r="BA1084" s="181"/>
      <c r="BB1084" s="181"/>
      <c r="BC1084" s="181"/>
      <c r="BD1084" s="181"/>
      <c r="BE1084" s="181"/>
      <c r="BF1084" s="181"/>
      <c r="BG1084" s="181"/>
      <c r="BH1084" s="48">
        <f t="shared" si="489"/>
        <v>0</v>
      </c>
      <c r="BI1084" s="48">
        <f t="shared" si="490"/>
        <v>0</v>
      </c>
      <c r="BJ1084" s="48">
        <f t="shared" si="491"/>
        <v>0</v>
      </c>
      <c r="BK1084" s="48">
        <f t="shared" si="492"/>
        <v>0</v>
      </c>
      <c r="BL1084" s="48">
        <f t="shared" si="493"/>
        <v>0</v>
      </c>
      <c r="BM1084" s="48">
        <f t="shared" si="494"/>
        <v>0</v>
      </c>
      <c r="BN1084" s="48">
        <f t="shared" si="495"/>
        <v>0</v>
      </c>
      <c r="BO1084" s="48">
        <f t="shared" si="496"/>
        <v>0</v>
      </c>
      <c r="BP1084" s="181"/>
      <c r="BQ1084" s="181"/>
      <c r="BR1084" s="191"/>
      <c r="BS1084" s="176"/>
      <c r="BT1084" s="87">
        <f t="shared" si="508"/>
        <v>0</v>
      </c>
      <c r="BU1084" s="176"/>
      <c r="BV1084" s="178"/>
      <c r="BW1084" s="171"/>
      <c r="BX1084" s="159">
        <f>IF(J1084='Категорія витрат'!$F$2,ROUND('Додаток 3._Бюджет детальний ПР'!BW1084*0.3676,2),IF(J1084='Категорія витрат'!$F$3,ROUND('Додаток 3._Бюджет детальний ПР'!BW1084*0.347,2),IF(J1084='Категорія витрат'!$F$4,ROUND('Додаток 3._Бюджет детальний ПР'!BW1084*0.347,2),IF(J1084='Категорія витрат'!$F$7,ROUND('Додаток 3._Бюджет детальний ПР'!BW1084*0.0841,2),0))))</f>
        <v>0</v>
      </c>
      <c r="BY1084" s="153">
        <f t="shared" si="509"/>
        <v>0</v>
      </c>
      <c r="BZ1084" s="181"/>
      <c r="CA1084" s="181"/>
      <c r="CB1084" s="181"/>
      <c r="CC1084" s="181"/>
      <c r="CD1084" s="181"/>
      <c r="CE1084" s="181"/>
      <c r="CF1084" s="181"/>
      <c r="CG1084" s="181"/>
      <c r="CH1084" s="181"/>
      <c r="CI1084" s="181"/>
      <c r="CJ1084" s="181"/>
      <c r="CK1084" s="181"/>
      <c r="CL1084" s="48">
        <f t="shared" si="497"/>
        <v>0</v>
      </c>
      <c r="CM1084" s="48">
        <f t="shared" si="498"/>
        <v>0</v>
      </c>
      <c r="CN1084" s="48">
        <f t="shared" si="499"/>
        <v>0</v>
      </c>
      <c r="CO1084" s="48">
        <f t="shared" si="500"/>
        <v>0</v>
      </c>
      <c r="CP1084" s="48">
        <f t="shared" si="501"/>
        <v>0</v>
      </c>
      <c r="CQ1084" s="48">
        <f t="shared" si="502"/>
        <v>0</v>
      </c>
      <c r="CR1084" s="48">
        <f t="shared" si="503"/>
        <v>0</v>
      </c>
      <c r="CS1084" s="48">
        <f t="shared" si="504"/>
        <v>0</v>
      </c>
      <c r="CT1084" s="181"/>
      <c r="CU1084" s="181"/>
    </row>
    <row r="1085" spans="1:99" ht="20.100000000000001" customHeight="1" x14ac:dyDescent="0.25">
      <c r="A1085" s="58">
        <v>1081</v>
      </c>
      <c r="B1085" s="58" t="str">
        <f>IF(D1085='Напрямки конкурса'!$L$2,'Напрямки конкурса'!$B$2,IF(D1085='Напрямки конкурса'!$L$3,'Напрямки конкурса'!$B$3,IF(D1085='Напрямки конкурса'!$L$4,'Напрямки конкурса'!$B$4,IF(D1085='Напрямки конкурса'!$L$5,'Напрямки конкурса'!$B$5,IF(D1085='Напрямки конкурса'!$L$6,'Напрямки конкурса'!$B$6,IF(D1085='Напрямки конкурса'!$L$7,'Напрямки конкурса'!$B$7,IF(D1085='Напрямки конкурса'!$L$8,'Напрямки конкурса'!$B$8,IF(D1085='Напрямки конкурса'!$L$9,'Напрямки конкурса'!$B$9,IF(D1085='Напрямки конкурса'!$L$10,'Напрямки конкурса'!$B$10,IF(D1085='Напрямки конкурса'!$L$11,'Напрямки конкурса'!$B$11,IF(D1085='Напрямки конкурса'!$L$12,'Напрямки конкурса'!$B$12,IF(D1085='Напрямки конкурса'!$L$13,'Напрямки конкурса'!$B$13,IF(D1085='Напрямки конкурса'!$L$14,'Напрямки конкурса'!$B$14,IF(D1085='Напрямки конкурса'!$L$15,'Напрямки конкурса'!$B$15,IF(D1085='Напрямки конкурса'!$L$16,'Напрямки конкурса'!$B$16,IF(D1085='Напрямки конкурса'!$L$17,'Напрямки конкурса'!$B$17,IF(D1085='Напрямки конкурса'!$L$18,'Напрямки конкурса'!$B$18,IF(D1085='Напрямки конкурса'!$L$19,'Напрямки конкурса'!$B$19,IF(D1085='Напрямки конкурса'!$L$20,'Напрямки конкурса'!$B$20,IF(D1085='Напрямки конкурса'!$L$21,'Напрямки конкурса'!$B$21,IF(D1085='Напрямки конкурса'!$L$22,'Напрямки конкурса'!$B$22,IF(D1085='Напрямки конкурса'!$L$23,'Напрямки конкурса'!$B$23,IF(D1085='Напрямки конкурса'!$L$24,'Напрямки конкурса'!$B$24,IF(D1085='Напрямки конкурса'!$L$25,'Напрямки конкурса'!$B$25,IF(D1085='Напрямки конкурса'!$L$26,'Напрямки конкурса'!$B$26,IF(D1085='Напрямки конкурса'!$L$27,'Напрямки конкурса'!$B$27,IF(D1085='Напрямки конкурса'!$L$28,'Напрямки конкурса'!$B$28,"")))))))))))))))))))))))))))</f>
        <v/>
      </c>
      <c r="C1085" s="59" t="str">
        <f>IF(D1085='Напрямки конкурса'!$L$2,'Напрямки конкурса'!$K$2,IF(D1085='Напрямки конкурса'!$L$3,'Напрямки конкурса'!$K$3,IF(D1085='Напрямки конкурса'!$L$4,'Напрямки конкурса'!$K$4,IF(D1085='Напрямки конкурса'!$L$5,'Напрямки конкурса'!$K$5,IF(D1085='Напрямки конкурса'!$L$6,'Напрямки конкурса'!$K$6,IF(D1085='Напрямки конкурса'!$L$7,'Напрямки конкурса'!$K$7,IF(D1085='Напрямки конкурса'!$L$8,'Напрямки конкурса'!$K$8,IF(D1085='Напрямки конкурса'!$L$9,'Напрямки конкурса'!$K$9,IF(D1085='Напрямки конкурса'!$L$10,'Напрямки конкурса'!$K$10,IF(D1085='Напрямки конкурса'!$L$11,'Напрямки конкурса'!$K$11,IF(D1085='Напрямки конкурса'!$L$12,'Напрямки конкурса'!$K$12,IF(D1085='Напрямки конкурса'!$L$13,'Напрямки конкурса'!$K$13,IF(D1085='Напрямки конкурса'!$L$14,'Напрямки конкурса'!$K$14,IF(D1085='Напрямки конкурса'!$L$15,'Напрямки конкурса'!$K$15,IF(D1085='Напрямки конкурса'!$L$16,'Напрямки конкурса'!$K$16,IF(D1085='Напрямки конкурса'!$L$17,'Напрямки конкурса'!$K$17,IF(D1085='Напрямки конкурса'!$L$18,'Напрямки конкурса'!$K$18,IF(D1085='Напрямки конкурса'!$L$19,'Напрямки конкурса'!$K$19,IF(D1085='Напрямки конкурса'!$L$20,'Напрямки конкурса'!$K$20,IF(D1085='Напрямки конкурса'!$L$21,'Напрямки конкурса'!$K$21,IF(D1085='Напрямки конкурса'!$L$22,'Напрямки конкурса'!$K$22,IF(D1085='Напрямки конкурса'!$L$23,'Напрямки конкурса'!$K$23,IF(D1085='Напрямки конкурса'!$L$24,'Напрямки конкурса'!$K$24,IF(D1085='Напрямки конкурса'!$L$25,'Напрямки конкурса'!$K$25,IF(D1085='Напрямки конкурса'!$L$26,'Напрямки конкурса'!$K$26,IF(D1085='Напрямки конкурса'!$L$27,'Напрямки конкурса'!$K$27,IF(D1085='Напрямки конкурса'!$L$28,'Напрямки конкурса'!$K$28,"")))))))))))))))))))))))))))</f>
        <v/>
      </c>
      <c r="D1085" s="50"/>
      <c r="E1085" s="171"/>
      <c r="F1085" s="171"/>
      <c r="G1085" s="171"/>
      <c r="H1085" s="150" t="str">
        <f>IF(I1085='Категорія витрат'!$B$2,'Категорія витрат'!$A$2,IF(I1085='Категорія витрат'!$B$3,'Категорія витрат'!$A$3,IF(I1085='Категорія витрат'!$B$4,'Категорія витрат'!$A$4,IF(I1085='Категорія витрат'!$B$5,'Категорія витрат'!$A$5,IF(I1085='Категорія витрат'!$B$6,'Категорія витрат'!$A$6,IF(I1085='Категорія витрат'!$B$7,'Категорія витрат'!$A$7,IF(I1085='Категорія витрат'!$B$8,'Категорія витрат'!$A$8,IF(I1085='Категорія витрат'!$B$9,'Категорія витрат'!$A$9,IF(I1085='Категорія витрат'!$B$10,'Категорія витрат'!$A$10,IF(I1085='Категорія витрат'!$B$11,'Категорія витрат'!$A$11,IF(I1085='Категорія витрат'!$B$12,'Категорія витрат'!$A$12,IF(I1085='Категорія витрат'!$B$13,'Категорія витрат'!$A$13,IF(I1085='Категорія витрат'!$B$14,'Категорія витрат'!$A$14,IF(I1085='Категорія витрат'!$B$15,'Категорія витрат'!$A$15,IF(I1085='Категорія витрат'!$B$16,'Категорія витрат'!$A$16,IF(I1085='Категорія витрат'!$B$17,'Категорія витрат'!$A$17,IF(I1085='Категорія витрат'!$B$18,'Категорія витрат'!$A$18,IF(I1085='Категорія витрат'!$B$19,'Категорія витрат'!$A$19,IF(I1085='Категорія витрат'!$B$20,'Категорія витрат'!$A$20,IF(I1085='Категорія витрат'!$B$21,'Категорія витрат'!$A$21,IF(I1085='Категорія витрат'!$B$22,'Категорія витрат'!$A$22,IF(I1085='Категорія витрат'!$B$23,'Категорія витрат'!$A$23,IF(I1085='Категорія витрат'!$B$24,'Категорія витрат'!$A$24,IF(I1085='Категорія витрат'!$B$25,'Категорія витрат'!$A$25,IF(I1085='Категорія витрат'!$B$26,'Категорія витрат'!$A$26,IF(I1085='Категорія витрат'!$B$27,'Категорія витрат'!$A$27,IF(I1085='Категорія витрат'!$B$28,'Категорія витрат'!$A$28,IF(I1085='Категорія витрат'!$B$29,'Категорія витрат'!$A$29,IF(I1085='Категорія витрат'!$B$30,'Категорія витрат'!$A$30,"")))))))))))))))))))))))))))))</f>
        <v/>
      </c>
      <c r="I1085" s="174"/>
      <c r="J1085" s="173"/>
      <c r="K1085" s="176"/>
      <c r="L1085" s="87">
        <f t="shared" si="505"/>
        <v>0</v>
      </c>
      <c r="M1085" s="176"/>
      <c r="N1085" s="178"/>
      <c r="O1085" s="171"/>
      <c r="P1085" s="159">
        <f>IF(J1085='Категорія витрат'!$F$2,ROUND('Додаток 3._Бюджет детальний ПР'!O1085*0.3676,2),IF(J1085='Категорія витрат'!$F$3,ROUND('Додаток 3._Бюджет детальний ПР'!O1085*0.347,2),IF(J1085='Категорія витрат'!$F$4,ROUND('Додаток 3._Бюджет детальний ПР'!O1085*0.347,2),IF(J1085='Категорія витрат'!$F$7,ROUND('Додаток 3._Бюджет детальний ПР'!O1085*0.0841,2),0))))</f>
        <v>0</v>
      </c>
      <c r="Q1085" s="153">
        <f t="shared" si="510"/>
        <v>0</v>
      </c>
      <c r="R1085" s="181"/>
      <c r="S1085" s="181"/>
      <c r="T1085" s="181"/>
      <c r="U1085" s="181"/>
      <c r="V1085" s="181"/>
      <c r="W1085" s="181"/>
      <c r="X1085" s="181"/>
      <c r="Y1085" s="181"/>
      <c r="Z1085" s="181"/>
      <c r="AA1085" s="181"/>
      <c r="AB1085" s="181"/>
      <c r="AC1085" s="181"/>
      <c r="AD1085" s="48">
        <f t="shared" si="481"/>
        <v>0</v>
      </c>
      <c r="AE1085" s="48">
        <f t="shared" si="482"/>
        <v>0</v>
      </c>
      <c r="AF1085" s="48">
        <f t="shared" si="483"/>
        <v>0</v>
      </c>
      <c r="AG1085" s="48">
        <f t="shared" si="484"/>
        <v>0</v>
      </c>
      <c r="AH1085" s="48">
        <f t="shared" si="485"/>
        <v>0</v>
      </c>
      <c r="AI1085" s="48">
        <f t="shared" si="486"/>
        <v>0</v>
      </c>
      <c r="AJ1085" s="48">
        <f t="shared" si="487"/>
        <v>0</v>
      </c>
      <c r="AK1085" s="48">
        <f t="shared" si="488"/>
        <v>0</v>
      </c>
      <c r="AL1085" s="181"/>
      <c r="AM1085" s="181"/>
      <c r="AN1085" s="77"/>
      <c r="AO1085" s="176"/>
      <c r="AP1085" s="87">
        <f t="shared" si="506"/>
        <v>0</v>
      </c>
      <c r="AQ1085" s="176"/>
      <c r="AR1085" s="178"/>
      <c r="AS1085" s="171"/>
      <c r="AT1085" s="159">
        <f>IF(J1085='Категорія витрат'!$F$2,ROUND('Додаток 3._Бюджет детальний ПР'!AS1085*0.3676,2),IF(J1085='Категорія витрат'!$F$3,ROUND('Додаток 3._Бюджет детальний ПР'!AS1085*0.347,2),IF(J1085='Категорія витрат'!$F$4,ROUND('Додаток 3._Бюджет детальний ПР'!AS1085*0.347,2),IF(J1085='Категорія витрат'!$F$7,ROUND('Додаток 3._Бюджет детальний ПР'!AS1085*0.0841,2),0))))</f>
        <v>0</v>
      </c>
      <c r="AU1085" s="153">
        <f t="shared" si="507"/>
        <v>0</v>
      </c>
      <c r="AV1085" s="181"/>
      <c r="AW1085" s="181"/>
      <c r="AX1085" s="181"/>
      <c r="AY1085" s="181"/>
      <c r="AZ1085" s="181"/>
      <c r="BA1085" s="181"/>
      <c r="BB1085" s="181"/>
      <c r="BC1085" s="181"/>
      <c r="BD1085" s="181"/>
      <c r="BE1085" s="181"/>
      <c r="BF1085" s="181"/>
      <c r="BG1085" s="181"/>
      <c r="BH1085" s="48">
        <f t="shared" si="489"/>
        <v>0</v>
      </c>
      <c r="BI1085" s="48">
        <f t="shared" si="490"/>
        <v>0</v>
      </c>
      <c r="BJ1085" s="48">
        <f t="shared" si="491"/>
        <v>0</v>
      </c>
      <c r="BK1085" s="48">
        <f t="shared" si="492"/>
        <v>0</v>
      </c>
      <c r="BL1085" s="48">
        <f t="shared" si="493"/>
        <v>0</v>
      </c>
      <c r="BM1085" s="48">
        <f t="shared" si="494"/>
        <v>0</v>
      </c>
      <c r="BN1085" s="48">
        <f t="shared" si="495"/>
        <v>0</v>
      </c>
      <c r="BO1085" s="48">
        <f t="shared" si="496"/>
        <v>0</v>
      </c>
      <c r="BP1085" s="181"/>
      <c r="BQ1085" s="181"/>
      <c r="BR1085" s="191"/>
      <c r="BS1085" s="176"/>
      <c r="BT1085" s="87">
        <f t="shared" si="508"/>
        <v>0</v>
      </c>
      <c r="BU1085" s="176"/>
      <c r="BV1085" s="178"/>
      <c r="BW1085" s="171"/>
      <c r="BX1085" s="159">
        <f>IF(J1085='Категорія витрат'!$F$2,ROUND('Додаток 3._Бюджет детальний ПР'!BW1085*0.3676,2),IF(J1085='Категорія витрат'!$F$3,ROUND('Додаток 3._Бюджет детальний ПР'!BW1085*0.347,2),IF(J1085='Категорія витрат'!$F$4,ROUND('Додаток 3._Бюджет детальний ПР'!BW1085*0.347,2),IF(J1085='Категорія витрат'!$F$7,ROUND('Додаток 3._Бюджет детальний ПР'!BW1085*0.0841,2),0))))</f>
        <v>0</v>
      </c>
      <c r="BY1085" s="153">
        <f t="shared" si="509"/>
        <v>0</v>
      </c>
      <c r="BZ1085" s="181"/>
      <c r="CA1085" s="181"/>
      <c r="CB1085" s="181"/>
      <c r="CC1085" s="181"/>
      <c r="CD1085" s="181"/>
      <c r="CE1085" s="181"/>
      <c r="CF1085" s="181"/>
      <c r="CG1085" s="181"/>
      <c r="CH1085" s="181"/>
      <c r="CI1085" s="181"/>
      <c r="CJ1085" s="181"/>
      <c r="CK1085" s="181"/>
      <c r="CL1085" s="48">
        <f t="shared" si="497"/>
        <v>0</v>
      </c>
      <c r="CM1085" s="48">
        <f t="shared" si="498"/>
        <v>0</v>
      </c>
      <c r="CN1085" s="48">
        <f t="shared" si="499"/>
        <v>0</v>
      </c>
      <c r="CO1085" s="48">
        <f t="shared" si="500"/>
        <v>0</v>
      </c>
      <c r="CP1085" s="48">
        <f t="shared" si="501"/>
        <v>0</v>
      </c>
      <c r="CQ1085" s="48">
        <f t="shared" si="502"/>
        <v>0</v>
      </c>
      <c r="CR1085" s="48">
        <f t="shared" si="503"/>
        <v>0</v>
      </c>
      <c r="CS1085" s="48">
        <f t="shared" si="504"/>
        <v>0</v>
      </c>
      <c r="CT1085" s="181"/>
      <c r="CU1085" s="181"/>
    </row>
    <row r="1086" spans="1:99" ht="20.100000000000001" customHeight="1" x14ac:dyDescent="0.25">
      <c r="A1086" s="58">
        <v>1082</v>
      </c>
      <c r="B1086" s="58" t="str">
        <f>IF(D1086='Напрямки конкурса'!$L$2,'Напрямки конкурса'!$B$2,IF(D1086='Напрямки конкурса'!$L$3,'Напрямки конкурса'!$B$3,IF(D1086='Напрямки конкурса'!$L$4,'Напрямки конкурса'!$B$4,IF(D1086='Напрямки конкурса'!$L$5,'Напрямки конкурса'!$B$5,IF(D1086='Напрямки конкурса'!$L$6,'Напрямки конкурса'!$B$6,IF(D1086='Напрямки конкурса'!$L$7,'Напрямки конкурса'!$B$7,IF(D1086='Напрямки конкурса'!$L$8,'Напрямки конкурса'!$B$8,IF(D1086='Напрямки конкурса'!$L$9,'Напрямки конкурса'!$B$9,IF(D1086='Напрямки конкурса'!$L$10,'Напрямки конкурса'!$B$10,IF(D1086='Напрямки конкурса'!$L$11,'Напрямки конкурса'!$B$11,IF(D1086='Напрямки конкурса'!$L$12,'Напрямки конкурса'!$B$12,IF(D1086='Напрямки конкурса'!$L$13,'Напрямки конкурса'!$B$13,IF(D1086='Напрямки конкурса'!$L$14,'Напрямки конкурса'!$B$14,IF(D1086='Напрямки конкурса'!$L$15,'Напрямки конкурса'!$B$15,IF(D1086='Напрямки конкурса'!$L$16,'Напрямки конкурса'!$B$16,IF(D1086='Напрямки конкурса'!$L$17,'Напрямки конкурса'!$B$17,IF(D1086='Напрямки конкурса'!$L$18,'Напрямки конкурса'!$B$18,IF(D1086='Напрямки конкурса'!$L$19,'Напрямки конкурса'!$B$19,IF(D1086='Напрямки конкурса'!$L$20,'Напрямки конкурса'!$B$20,IF(D1086='Напрямки конкурса'!$L$21,'Напрямки конкурса'!$B$21,IF(D1086='Напрямки конкурса'!$L$22,'Напрямки конкурса'!$B$22,IF(D1086='Напрямки конкурса'!$L$23,'Напрямки конкурса'!$B$23,IF(D1086='Напрямки конкурса'!$L$24,'Напрямки конкурса'!$B$24,IF(D1086='Напрямки конкурса'!$L$25,'Напрямки конкурса'!$B$25,IF(D1086='Напрямки конкурса'!$L$26,'Напрямки конкурса'!$B$26,IF(D1086='Напрямки конкурса'!$L$27,'Напрямки конкурса'!$B$27,IF(D1086='Напрямки конкурса'!$L$28,'Напрямки конкурса'!$B$28,"")))))))))))))))))))))))))))</f>
        <v/>
      </c>
      <c r="C1086" s="59" t="str">
        <f>IF(D1086='Напрямки конкурса'!$L$2,'Напрямки конкурса'!$K$2,IF(D1086='Напрямки конкурса'!$L$3,'Напрямки конкурса'!$K$3,IF(D1086='Напрямки конкурса'!$L$4,'Напрямки конкурса'!$K$4,IF(D1086='Напрямки конкурса'!$L$5,'Напрямки конкурса'!$K$5,IF(D1086='Напрямки конкурса'!$L$6,'Напрямки конкурса'!$K$6,IF(D1086='Напрямки конкурса'!$L$7,'Напрямки конкурса'!$K$7,IF(D1086='Напрямки конкурса'!$L$8,'Напрямки конкурса'!$K$8,IF(D1086='Напрямки конкурса'!$L$9,'Напрямки конкурса'!$K$9,IF(D1086='Напрямки конкурса'!$L$10,'Напрямки конкурса'!$K$10,IF(D1086='Напрямки конкурса'!$L$11,'Напрямки конкурса'!$K$11,IF(D1086='Напрямки конкурса'!$L$12,'Напрямки конкурса'!$K$12,IF(D1086='Напрямки конкурса'!$L$13,'Напрямки конкурса'!$K$13,IF(D1086='Напрямки конкурса'!$L$14,'Напрямки конкурса'!$K$14,IF(D1086='Напрямки конкурса'!$L$15,'Напрямки конкурса'!$K$15,IF(D1086='Напрямки конкурса'!$L$16,'Напрямки конкурса'!$K$16,IF(D1086='Напрямки конкурса'!$L$17,'Напрямки конкурса'!$K$17,IF(D1086='Напрямки конкурса'!$L$18,'Напрямки конкурса'!$K$18,IF(D1086='Напрямки конкурса'!$L$19,'Напрямки конкурса'!$K$19,IF(D1086='Напрямки конкурса'!$L$20,'Напрямки конкурса'!$K$20,IF(D1086='Напрямки конкурса'!$L$21,'Напрямки конкурса'!$K$21,IF(D1086='Напрямки конкурса'!$L$22,'Напрямки конкурса'!$K$22,IF(D1086='Напрямки конкурса'!$L$23,'Напрямки конкурса'!$K$23,IF(D1086='Напрямки конкурса'!$L$24,'Напрямки конкурса'!$K$24,IF(D1086='Напрямки конкурса'!$L$25,'Напрямки конкурса'!$K$25,IF(D1086='Напрямки конкурса'!$L$26,'Напрямки конкурса'!$K$26,IF(D1086='Напрямки конкурса'!$L$27,'Напрямки конкурса'!$K$27,IF(D1086='Напрямки конкурса'!$L$28,'Напрямки конкурса'!$K$28,"")))))))))))))))))))))))))))</f>
        <v/>
      </c>
      <c r="D1086" s="50"/>
      <c r="E1086" s="171"/>
      <c r="F1086" s="171"/>
      <c r="G1086" s="171"/>
      <c r="H1086" s="150" t="str">
        <f>IF(I1086='Категорія витрат'!$B$2,'Категорія витрат'!$A$2,IF(I1086='Категорія витрат'!$B$3,'Категорія витрат'!$A$3,IF(I1086='Категорія витрат'!$B$4,'Категорія витрат'!$A$4,IF(I1086='Категорія витрат'!$B$5,'Категорія витрат'!$A$5,IF(I1086='Категорія витрат'!$B$6,'Категорія витрат'!$A$6,IF(I1086='Категорія витрат'!$B$7,'Категорія витрат'!$A$7,IF(I1086='Категорія витрат'!$B$8,'Категорія витрат'!$A$8,IF(I1086='Категорія витрат'!$B$9,'Категорія витрат'!$A$9,IF(I1086='Категорія витрат'!$B$10,'Категорія витрат'!$A$10,IF(I1086='Категорія витрат'!$B$11,'Категорія витрат'!$A$11,IF(I1086='Категорія витрат'!$B$12,'Категорія витрат'!$A$12,IF(I1086='Категорія витрат'!$B$13,'Категорія витрат'!$A$13,IF(I1086='Категорія витрат'!$B$14,'Категорія витрат'!$A$14,IF(I1086='Категорія витрат'!$B$15,'Категорія витрат'!$A$15,IF(I1086='Категорія витрат'!$B$16,'Категорія витрат'!$A$16,IF(I1086='Категорія витрат'!$B$17,'Категорія витрат'!$A$17,IF(I1086='Категорія витрат'!$B$18,'Категорія витрат'!$A$18,IF(I1086='Категорія витрат'!$B$19,'Категорія витрат'!$A$19,IF(I1086='Категорія витрат'!$B$20,'Категорія витрат'!$A$20,IF(I1086='Категорія витрат'!$B$21,'Категорія витрат'!$A$21,IF(I1086='Категорія витрат'!$B$22,'Категорія витрат'!$A$22,IF(I1086='Категорія витрат'!$B$23,'Категорія витрат'!$A$23,IF(I1086='Категорія витрат'!$B$24,'Категорія витрат'!$A$24,IF(I1086='Категорія витрат'!$B$25,'Категорія витрат'!$A$25,IF(I1086='Категорія витрат'!$B$26,'Категорія витрат'!$A$26,IF(I1086='Категорія витрат'!$B$27,'Категорія витрат'!$A$27,IF(I1086='Категорія витрат'!$B$28,'Категорія витрат'!$A$28,IF(I1086='Категорія витрат'!$B$29,'Категорія витрат'!$A$29,IF(I1086='Категорія витрат'!$B$30,'Категорія витрат'!$A$30,"")))))))))))))))))))))))))))))</f>
        <v/>
      </c>
      <c r="I1086" s="174"/>
      <c r="J1086" s="173"/>
      <c r="K1086" s="176"/>
      <c r="L1086" s="87">
        <f t="shared" si="505"/>
        <v>0</v>
      </c>
      <c r="M1086" s="176"/>
      <c r="N1086" s="178"/>
      <c r="O1086" s="171"/>
      <c r="P1086" s="159">
        <f>IF(J1086='Категорія витрат'!$F$2,ROUND('Додаток 3._Бюджет детальний ПР'!O1086*0.3676,2),IF(J1086='Категорія витрат'!$F$3,ROUND('Додаток 3._Бюджет детальний ПР'!O1086*0.347,2),IF(J1086='Категорія витрат'!$F$4,ROUND('Додаток 3._Бюджет детальний ПР'!O1086*0.347,2),IF(J1086='Категорія витрат'!$F$7,ROUND('Додаток 3._Бюджет детальний ПР'!O1086*0.0841,2),0))))</f>
        <v>0</v>
      </c>
      <c r="Q1086" s="153">
        <f t="shared" si="510"/>
        <v>0</v>
      </c>
      <c r="R1086" s="181"/>
      <c r="S1086" s="181"/>
      <c r="T1086" s="181"/>
      <c r="U1086" s="181"/>
      <c r="V1086" s="181"/>
      <c r="W1086" s="181"/>
      <c r="X1086" s="181"/>
      <c r="Y1086" s="181"/>
      <c r="Z1086" s="181"/>
      <c r="AA1086" s="181"/>
      <c r="AB1086" s="181"/>
      <c r="AC1086" s="181"/>
      <c r="AD1086" s="48">
        <f t="shared" si="481"/>
        <v>0</v>
      </c>
      <c r="AE1086" s="48">
        <f t="shared" si="482"/>
        <v>0</v>
      </c>
      <c r="AF1086" s="48">
        <f t="shared" si="483"/>
        <v>0</v>
      </c>
      <c r="AG1086" s="48">
        <f t="shared" si="484"/>
        <v>0</v>
      </c>
      <c r="AH1086" s="48">
        <f t="shared" si="485"/>
        <v>0</v>
      </c>
      <c r="AI1086" s="48">
        <f t="shared" si="486"/>
        <v>0</v>
      </c>
      <c r="AJ1086" s="48">
        <f t="shared" si="487"/>
        <v>0</v>
      </c>
      <c r="AK1086" s="48">
        <f t="shared" si="488"/>
        <v>0</v>
      </c>
      <c r="AL1086" s="181"/>
      <c r="AM1086" s="181"/>
      <c r="AN1086" s="77"/>
      <c r="AO1086" s="176"/>
      <c r="AP1086" s="87">
        <f t="shared" si="506"/>
        <v>0</v>
      </c>
      <c r="AQ1086" s="176"/>
      <c r="AR1086" s="178"/>
      <c r="AS1086" s="171"/>
      <c r="AT1086" s="159">
        <f>IF(J1086='Категорія витрат'!$F$2,ROUND('Додаток 3._Бюджет детальний ПР'!AS1086*0.3676,2),IF(J1086='Категорія витрат'!$F$3,ROUND('Додаток 3._Бюджет детальний ПР'!AS1086*0.347,2),IF(J1086='Категорія витрат'!$F$4,ROUND('Додаток 3._Бюджет детальний ПР'!AS1086*0.347,2),IF(J1086='Категорія витрат'!$F$7,ROUND('Додаток 3._Бюджет детальний ПР'!AS1086*0.0841,2),0))))</f>
        <v>0</v>
      </c>
      <c r="AU1086" s="153">
        <f t="shared" si="507"/>
        <v>0</v>
      </c>
      <c r="AV1086" s="181"/>
      <c r="AW1086" s="181"/>
      <c r="AX1086" s="181"/>
      <c r="AY1086" s="181"/>
      <c r="AZ1086" s="181"/>
      <c r="BA1086" s="181"/>
      <c r="BB1086" s="181"/>
      <c r="BC1086" s="181"/>
      <c r="BD1086" s="181"/>
      <c r="BE1086" s="181"/>
      <c r="BF1086" s="181"/>
      <c r="BG1086" s="181"/>
      <c r="BH1086" s="48">
        <f t="shared" si="489"/>
        <v>0</v>
      </c>
      <c r="BI1086" s="48">
        <f t="shared" si="490"/>
        <v>0</v>
      </c>
      <c r="BJ1086" s="48">
        <f t="shared" si="491"/>
        <v>0</v>
      </c>
      <c r="BK1086" s="48">
        <f t="shared" si="492"/>
        <v>0</v>
      </c>
      <c r="BL1086" s="48">
        <f t="shared" si="493"/>
        <v>0</v>
      </c>
      <c r="BM1086" s="48">
        <f t="shared" si="494"/>
        <v>0</v>
      </c>
      <c r="BN1086" s="48">
        <f t="shared" si="495"/>
        <v>0</v>
      </c>
      <c r="BO1086" s="48">
        <f t="shared" si="496"/>
        <v>0</v>
      </c>
      <c r="BP1086" s="181"/>
      <c r="BQ1086" s="181"/>
      <c r="BR1086" s="191"/>
      <c r="BS1086" s="176"/>
      <c r="BT1086" s="87">
        <f t="shared" si="508"/>
        <v>0</v>
      </c>
      <c r="BU1086" s="176"/>
      <c r="BV1086" s="178"/>
      <c r="BW1086" s="171"/>
      <c r="BX1086" s="159">
        <f>IF(J1086='Категорія витрат'!$F$2,ROUND('Додаток 3._Бюджет детальний ПР'!BW1086*0.3676,2),IF(J1086='Категорія витрат'!$F$3,ROUND('Додаток 3._Бюджет детальний ПР'!BW1086*0.347,2),IF(J1086='Категорія витрат'!$F$4,ROUND('Додаток 3._Бюджет детальний ПР'!BW1086*0.347,2),IF(J1086='Категорія витрат'!$F$7,ROUND('Додаток 3._Бюджет детальний ПР'!BW1086*0.0841,2),0))))</f>
        <v>0</v>
      </c>
      <c r="BY1086" s="153">
        <f t="shared" si="509"/>
        <v>0</v>
      </c>
      <c r="BZ1086" s="181"/>
      <c r="CA1086" s="181"/>
      <c r="CB1086" s="181"/>
      <c r="CC1086" s="181"/>
      <c r="CD1086" s="181"/>
      <c r="CE1086" s="181"/>
      <c r="CF1086" s="181"/>
      <c r="CG1086" s="181"/>
      <c r="CH1086" s="181"/>
      <c r="CI1086" s="181"/>
      <c r="CJ1086" s="181"/>
      <c r="CK1086" s="181"/>
      <c r="CL1086" s="48">
        <f t="shared" si="497"/>
        <v>0</v>
      </c>
      <c r="CM1086" s="48">
        <f t="shared" si="498"/>
        <v>0</v>
      </c>
      <c r="CN1086" s="48">
        <f t="shared" si="499"/>
        <v>0</v>
      </c>
      <c r="CO1086" s="48">
        <f t="shared" si="500"/>
        <v>0</v>
      </c>
      <c r="CP1086" s="48">
        <f t="shared" si="501"/>
        <v>0</v>
      </c>
      <c r="CQ1086" s="48">
        <f t="shared" si="502"/>
        <v>0</v>
      </c>
      <c r="CR1086" s="48">
        <f t="shared" si="503"/>
        <v>0</v>
      </c>
      <c r="CS1086" s="48">
        <f t="shared" si="504"/>
        <v>0</v>
      </c>
      <c r="CT1086" s="181"/>
      <c r="CU1086" s="181"/>
    </row>
    <row r="1087" spans="1:99" ht="20.100000000000001" customHeight="1" x14ac:dyDescent="0.25">
      <c r="A1087" s="58">
        <v>1083</v>
      </c>
      <c r="B1087" s="58" t="str">
        <f>IF(D1087='Напрямки конкурса'!$L$2,'Напрямки конкурса'!$B$2,IF(D1087='Напрямки конкурса'!$L$3,'Напрямки конкурса'!$B$3,IF(D1087='Напрямки конкурса'!$L$4,'Напрямки конкурса'!$B$4,IF(D1087='Напрямки конкурса'!$L$5,'Напрямки конкурса'!$B$5,IF(D1087='Напрямки конкурса'!$L$6,'Напрямки конкурса'!$B$6,IF(D1087='Напрямки конкурса'!$L$7,'Напрямки конкурса'!$B$7,IF(D1087='Напрямки конкурса'!$L$8,'Напрямки конкурса'!$B$8,IF(D1087='Напрямки конкурса'!$L$9,'Напрямки конкурса'!$B$9,IF(D1087='Напрямки конкурса'!$L$10,'Напрямки конкурса'!$B$10,IF(D1087='Напрямки конкурса'!$L$11,'Напрямки конкурса'!$B$11,IF(D1087='Напрямки конкурса'!$L$12,'Напрямки конкурса'!$B$12,IF(D1087='Напрямки конкурса'!$L$13,'Напрямки конкурса'!$B$13,IF(D1087='Напрямки конкурса'!$L$14,'Напрямки конкурса'!$B$14,IF(D1087='Напрямки конкурса'!$L$15,'Напрямки конкурса'!$B$15,IF(D1087='Напрямки конкурса'!$L$16,'Напрямки конкурса'!$B$16,IF(D1087='Напрямки конкурса'!$L$17,'Напрямки конкурса'!$B$17,IF(D1087='Напрямки конкурса'!$L$18,'Напрямки конкурса'!$B$18,IF(D1087='Напрямки конкурса'!$L$19,'Напрямки конкурса'!$B$19,IF(D1087='Напрямки конкурса'!$L$20,'Напрямки конкурса'!$B$20,IF(D1087='Напрямки конкурса'!$L$21,'Напрямки конкурса'!$B$21,IF(D1087='Напрямки конкурса'!$L$22,'Напрямки конкурса'!$B$22,IF(D1087='Напрямки конкурса'!$L$23,'Напрямки конкурса'!$B$23,IF(D1087='Напрямки конкурса'!$L$24,'Напрямки конкурса'!$B$24,IF(D1087='Напрямки конкурса'!$L$25,'Напрямки конкурса'!$B$25,IF(D1087='Напрямки конкурса'!$L$26,'Напрямки конкурса'!$B$26,IF(D1087='Напрямки конкурса'!$L$27,'Напрямки конкурса'!$B$27,IF(D1087='Напрямки конкурса'!$L$28,'Напрямки конкурса'!$B$28,"")))))))))))))))))))))))))))</f>
        <v/>
      </c>
      <c r="C1087" s="59" t="str">
        <f>IF(D1087='Напрямки конкурса'!$L$2,'Напрямки конкурса'!$K$2,IF(D1087='Напрямки конкурса'!$L$3,'Напрямки конкурса'!$K$3,IF(D1087='Напрямки конкурса'!$L$4,'Напрямки конкурса'!$K$4,IF(D1087='Напрямки конкурса'!$L$5,'Напрямки конкурса'!$K$5,IF(D1087='Напрямки конкурса'!$L$6,'Напрямки конкурса'!$K$6,IF(D1087='Напрямки конкурса'!$L$7,'Напрямки конкурса'!$K$7,IF(D1087='Напрямки конкурса'!$L$8,'Напрямки конкурса'!$K$8,IF(D1087='Напрямки конкурса'!$L$9,'Напрямки конкурса'!$K$9,IF(D1087='Напрямки конкурса'!$L$10,'Напрямки конкурса'!$K$10,IF(D1087='Напрямки конкурса'!$L$11,'Напрямки конкурса'!$K$11,IF(D1087='Напрямки конкурса'!$L$12,'Напрямки конкурса'!$K$12,IF(D1087='Напрямки конкурса'!$L$13,'Напрямки конкурса'!$K$13,IF(D1087='Напрямки конкурса'!$L$14,'Напрямки конкурса'!$K$14,IF(D1087='Напрямки конкурса'!$L$15,'Напрямки конкурса'!$K$15,IF(D1087='Напрямки конкурса'!$L$16,'Напрямки конкурса'!$K$16,IF(D1087='Напрямки конкурса'!$L$17,'Напрямки конкурса'!$K$17,IF(D1087='Напрямки конкурса'!$L$18,'Напрямки конкурса'!$K$18,IF(D1087='Напрямки конкурса'!$L$19,'Напрямки конкурса'!$K$19,IF(D1087='Напрямки конкурса'!$L$20,'Напрямки конкурса'!$K$20,IF(D1087='Напрямки конкурса'!$L$21,'Напрямки конкурса'!$K$21,IF(D1087='Напрямки конкурса'!$L$22,'Напрямки конкурса'!$K$22,IF(D1087='Напрямки конкурса'!$L$23,'Напрямки конкурса'!$K$23,IF(D1087='Напрямки конкурса'!$L$24,'Напрямки конкурса'!$K$24,IF(D1087='Напрямки конкурса'!$L$25,'Напрямки конкурса'!$K$25,IF(D1087='Напрямки конкурса'!$L$26,'Напрямки конкурса'!$K$26,IF(D1087='Напрямки конкурса'!$L$27,'Напрямки конкурса'!$K$27,IF(D1087='Напрямки конкурса'!$L$28,'Напрямки конкурса'!$K$28,"")))))))))))))))))))))))))))</f>
        <v/>
      </c>
      <c r="D1087" s="50"/>
      <c r="E1087" s="171"/>
      <c r="F1087" s="171"/>
      <c r="G1087" s="171"/>
      <c r="H1087" s="150" t="str">
        <f>IF(I1087='Категорія витрат'!$B$2,'Категорія витрат'!$A$2,IF(I1087='Категорія витрат'!$B$3,'Категорія витрат'!$A$3,IF(I1087='Категорія витрат'!$B$4,'Категорія витрат'!$A$4,IF(I1087='Категорія витрат'!$B$5,'Категорія витрат'!$A$5,IF(I1087='Категорія витрат'!$B$6,'Категорія витрат'!$A$6,IF(I1087='Категорія витрат'!$B$7,'Категорія витрат'!$A$7,IF(I1087='Категорія витрат'!$B$8,'Категорія витрат'!$A$8,IF(I1087='Категорія витрат'!$B$9,'Категорія витрат'!$A$9,IF(I1087='Категорія витрат'!$B$10,'Категорія витрат'!$A$10,IF(I1087='Категорія витрат'!$B$11,'Категорія витрат'!$A$11,IF(I1087='Категорія витрат'!$B$12,'Категорія витрат'!$A$12,IF(I1087='Категорія витрат'!$B$13,'Категорія витрат'!$A$13,IF(I1087='Категорія витрат'!$B$14,'Категорія витрат'!$A$14,IF(I1087='Категорія витрат'!$B$15,'Категорія витрат'!$A$15,IF(I1087='Категорія витрат'!$B$16,'Категорія витрат'!$A$16,IF(I1087='Категорія витрат'!$B$17,'Категорія витрат'!$A$17,IF(I1087='Категорія витрат'!$B$18,'Категорія витрат'!$A$18,IF(I1087='Категорія витрат'!$B$19,'Категорія витрат'!$A$19,IF(I1087='Категорія витрат'!$B$20,'Категорія витрат'!$A$20,IF(I1087='Категорія витрат'!$B$21,'Категорія витрат'!$A$21,IF(I1087='Категорія витрат'!$B$22,'Категорія витрат'!$A$22,IF(I1087='Категорія витрат'!$B$23,'Категорія витрат'!$A$23,IF(I1087='Категорія витрат'!$B$24,'Категорія витрат'!$A$24,IF(I1087='Категорія витрат'!$B$25,'Категорія витрат'!$A$25,IF(I1087='Категорія витрат'!$B$26,'Категорія витрат'!$A$26,IF(I1087='Категорія витрат'!$B$27,'Категорія витрат'!$A$27,IF(I1087='Категорія витрат'!$B$28,'Категорія витрат'!$A$28,IF(I1087='Категорія витрат'!$B$29,'Категорія витрат'!$A$29,IF(I1087='Категорія витрат'!$B$30,'Категорія витрат'!$A$30,"")))))))))))))))))))))))))))))</f>
        <v/>
      </c>
      <c r="I1087" s="174"/>
      <c r="J1087" s="173"/>
      <c r="K1087" s="176"/>
      <c r="L1087" s="87">
        <f t="shared" si="505"/>
        <v>0</v>
      </c>
      <c r="M1087" s="176"/>
      <c r="N1087" s="178"/>
      <c r="O1087" s="171"/>
      <c r="P1087" s="159">
        <f>IF(J1087='Категорія витрат'!$F$2,ROUND('Додаток 3._Бюджет детальний ПР'!O1087*0.3676,2),IF(J1087='Категорія витрат'!$F$3,ROUND('Додаток 3._Бюджет детальний ПР'!O1087*0.347,2),IF(J1087='Категорія витрат'!$F$4,ROUND('Додаток 3._Бюджет детальний ПР'!O1087*0.347,2),IF(J1087='Категорія витрат'!$F$7,ROUND('Додаток 3._Бюджет детальний ПР'!O1087*0.0841,2),0))))</f>
        <v>0</v>
      </c>
      <c r="Q1087" s="153">
        <f t="shared" si="510"/>
        <v>0</v>
      </c>
      <c r="R1087" s="181"/>
      <c r="S1087" s="181"/>
      <c r="T1087" s="181"/>
      <c r="U1087" s="181"/>
      <c r="V1087" s="181"/>
      <c r="W1087" s="181"/>
      <c r="X1087" s="181"/>
      <c r="Y1087" s="181"/>
      <c r="Z1087" s="181"/>
      <c r="AA1087" s="181"/>
      <c r="AB1087" s="181"/>
      <c r="AC1087" s="181"/>
      <c r="AD1087" s="48">
        <f t="shared" si="481"/>
        <v>0</v>
      </c>
      <c r="AE1087" s="48">
        <f t="shared" si="482"/>
        <v>0</v>
      </c>
      <c r="AF1087" s="48">
        <f t="shared" si="483"/>
        <v>0</v>
      </c>
      <c r="AG1087" s="48">
        <f t="shared" si="484"/>
        <v>0</v>
      </c>
      <c r="AH1087" s="48">
        <f t="shared" si="485"/>
        <v>0</v>
      </c>
      <c r="AI1087" s="48">
        <f t="shared" si="486"/>
        <v>0</v>
      </c>
      <c r="AJ1087" s="48">
        <f t="shared" si="487"/>
        <v>0</v>
      </c>
      <c r="AK1087" s="48">
        <f t="shared" si="488"/>
        <v>0</v>
      </c>
      <c r="AL1087" s="181"/>
      <c r="AM1087" s="181"/>
      <c r="AN1087" s="77"/>
      <c r="AO1087" s="176"/>
      <c r="AP1087" s="87">
        <f t="shared" si="506"/>
        <v>0</v>
      </c>
      <c r="AQ1087" s="176"/>
      <c r="AR1087" s="178"/>
      <c r="AS1087" s="171"/>
      <c r="AT1087" s="159">
        <f>IF(J1087='Категорія витрат'!$F$2,ROUND('Додаток 3._Бюджет детальний ПР'!AS1087*0.3676,2),IF(J1087='Категорія витрат'!$F$3,ROUND('Додаток 3._Бюджет детальний ПР'!AS1087*0.347,2),IF(J1087='Категорія витрат'!$F$4,ROUND('Додаток 3._Бюджет детальний ПР'!AS1087*0.347,2),IF(J1087='Категорія витрат'!$F$7,ROUND('Додаток 3._Бюджет детальний ПР'!AS1087*0.0841,2),0))))</f>
        <v>0</v>
      </c>
      <c r="AU1087" s="153">
        <f t="shared" si="507"/>
        <v>0</v>
      </c>
      <c r="AV1087" s="181"/>
      <c r="AW1087" s="181"/>
      <c r="AX1087" s="181"/>
      <c r="AY1087" s="181"/>
      <c r="AZ1087" s="181"/>
      <c r="BA1087" s="181"/>
      <c r="BB1087" s="181"/>
      <c r="BC1087" s="181"/>
      <c r="BD1087" s="181"/>
      <c r="BE1087" s="181"/>
      <c r="BF1087" s="181"/>
      <c r="BG1087" s="181"/>
      <c r="BH1087" s="48">
        <f t="shared" si="489"/>
        <v>0</v>
      </c>
      <c r="BI1087" s="48">
        <f t="shared" si="490"/>
        <v>0</v>
      </c>
      <c r="BJ1087" s="48">
        <f t="shared" si="491"/>
        <v>0</v>
      </c>
      <c r="BK1087" s="48">
        <f t="shared" si="492"/>
        <v>0</v>
      </c>
      <c r="BL1087" s="48">
        <f t="shared" si="493"/>
        <v>0</v>
      </c>
      <c r="BM1087" s="48">
        <f t="shared" si="494"/>
        <v>0</v>
      </c>
      <c r="BN1087" s="48">
        <f t="shared" si="495"/>
        <v>0</v>
      </c>
      <c r="BO1087" s="48">
        <f t="shared" si="496"/>
        <v>0</v>
      </c>
      <c r="BP1087" s="181"/>
      <c r="BQ1087" s="181"/>
      <c r="BR1087" s="191"/>
      <c r="BS1087" s="176"/>
      <c r="BT1087" s="87">
        <f t="shared" si="508"/>
        <v>0</v>
      </c>
      <c r="BU1087" s="176"/>
      <c r="BV1087" s="178"/>
      <c r="BW1087" s="171"/>
      <c r="BX1087" s="159">
        <f>IF(J1087='Категорія витрат'!$F$2,ROUND('Додаток 3._Бюджет детальний ПР'!BW1087*0.3676,2),IF(J1087='Категорія витрат'!$F$3,ROUND('Додаток 3._Бюджет детальний ПР'!BW1087*0.347,2),IF(J1087='Категорія витрат'!$F$4,ROUND('Додаток 3._Бюджет детальний ПР'!BW1087*0.347,2),IF(J1087='Категорія витрат'!$F$7,ROUND('Додаток 3._Бюджет детальний ПР'!BW1087*0.0841,2),0))))</f>
        <v>0</v>
      </c>
      <c r="BY1087" s="153">
        <f t="shared" si="509"/>
        <v>0</v>
      </c>
      <c r="BZ1087" s="181"/>
      <c r="CA1087" s="181"/>
      <c r="CB1087" s="181"/>
      <c r="CC1087" s="181"/>
      <c r="CD1087" s="181"/>
      <c r="CE1087" s="181"/>
      <c r="CF1087" s="181"/>
      <c r="CG1087" s="181"/>
      <c r="CH1087" s="181"/>
      <c r="CI1087" s="181"/>
      <c r="CJ1087" s="181"/>
      <c r="CK1087" s="181"/>
      <c r="CL1087" s="48">
        <f t="shared" si="497"/>
        <v>0</v>
      </c>
      <c r="CM1087" s="48">
        <f t="shared" si="498"/>
        <v>0</v>
      </c>
      <c r="CN1087" s="48">
        <f t="shared" si="499"/>
        <v>0</v>
      </c>
      <c r="CO1087" s="48">
        <f t="shared" si="500"/>
        <v>0</v>
      </c>
      <c r="CP1087" s="48">
        <f t="shared" si="501"/>
        <v>0</v>
      </c>
      <c r="CQ1087" s="48">
        <f t="shared" si="502"/>
        <v>0</v>
      </c>
      <c r="CR1087" s="48">
        <f t="shared" si="503"/>
        <v>0</v>
      </c>
      <c r="CS1087" s="48">
        <f t="shared" si="504"/>
        <v>0</v>
      </c>
      <c r="CT1087" s="181"/>
      <c r="CU1087" s="181"/>
    </row>
    <row r="1088" spans="1:99" ht="20.100000000000001" customHeight="1" x14ac:dyDescent="0.25">
      <c r="A1088" s="58">
        <v>1084</v>
      </c>
      <c r="B1088" s="58" t="str">
        <f>IF(D1088='Напрямки конкурса'!$L$2,'Напрямки конкурса'!$B$2,IF(D1088='Напрямки конкурса'!$L$3,'Напрямки конкурса'!$B$3,IF(D1088='Напрямки конкурса'!$L$4,'Напрямки конкурса'!$B$4,IF(D1088='Напрямки конкурса'!$L$5,'Напрямки конкурса'!$B$5,IF(D1088='Напрямки конкурса'!$L$6,'Напрямки конкурса'!$B$6,IF(D1088='Напрямки конкурса'!$L$7,'Напрямки конкурса'!$B$7,IF(D1088='Напрямки конкурса'!$L$8,'Напрямки конкурса'!$B$8,IF(D1088='Напрямки конкурса'!$L$9,'Напрямки конкурса'!$B$9,IF(D1088='Напрямки конкурса'!$L$10,'Напрямки конкурса'!$B$10,IF(D1088='Напрямки конкурса'!$L$11,'Напрямки конкурса'!$B$11,IF(D1088='Напрямки конкурса'!$L$12,'Напрямки конкурса'!$B$12,IF(D1088='Напрямки конкурса'!$L$13,'Напрямки конкурса'!$B$13,IF(D1088='Напрямки конкурса'!$L$14,'Напрямки конкурса'!$B$14,IF(D1088='Напрямки конкурса'!$L$15,'Напрямки конкурса'!$B$15,IF(D1088='Напрямки конкурса'!$L$16,'Напрямки конкурса'!$B$16,IF(D1088='Напрямки конкурса'!$L$17,'Напрямки конкурса'!$B$17,IF(D1088='Напрямки конкурса'!$L$18,'Напрямки конкурса'!$B$18,IF(D1088='Напрямки конкурса'!$L$19,'Напрямки конкурса'!$B$19,IF(D1088='Напрямки конкурса'!$L$20,'Напрямки конкурса'!$B$20,IF(D1088='Напрямки конкурса'!$L$21,'Напрямки конкурса'!$B$21,IF(D1088='Напрямки конкурса'!$L$22,'Напрямки конкурса'!$B$22,IF(D1088='Напрямки конкурса'!$L$23,'Напрямки конкурса'!$B$23,IF(D1088='Напрямки конкурса'!$L$24,'Напрямки конкурса'!$B$24,IF(D1088='Напрямки конкурса'!$L$25,'Напрямки конкурса'!$B$25,IF(D1088='Напрямки конкурса'!$L$26,'Напрямки конкурса'!$B$26,IF(D1088='Напрямки конкурса'!$L$27,'Напрямки конкурса'!$B$27,IF(D1088='Напрямки конкурса'!$L$28,'Напрямки конкурса'!$B$28,"")))))))))))))))))))))))))))</f>
        <v/>
      </c>
      <c r="C1088" s="59" t="str">
        <f>IF(D1088='Напрямки конкурса'!$L$2,'Напрямки конкурса'!$K$2,IF(D1088='Напрямки конкурса'!$L$3,'Напрямки конкурса'!$K$3,IF(D1088='Напрямки конкурса'!$L$4,'Напрямки конкурса'!$K$4,IF(D1088='Напрямки конкурса'!$L$5,'Напрямки конкурса'!$K$5,IF(D1088='Напрямки конкурса'!$L$6,'Напрямки конкурса'!$K$6,IF(D1088='Напрямки конкурса'!$L$7,'Напрямки конкурса'!$K$7,IF(D1088='Напрямки конкурса'!$L$8,'Напрямки конкурса'!$K$8,IF(D1088='Напрямки конкурса'!$L$9,'Напрямки конкурса'!$K$9,IF(D1088='Напрямки конкурса'!$L$10,'Напрямки конкурса'!$K$10,IF(D1088='Напрямки конкурса'!$L$11,'Напрямки конкурса'!$K$11,IF(D1088='Напрямки конкурса'!$L$12,'Напрямки конкурса'!$K$12,IF(D1088='Напрямки конкурса'!$L$13,'Напрямки конкурса'!$K$13,IF(D1088='Напрямки конкурса'!$L$14,'Напрямки конкурса'!$K$14,IF(D1088='Напрямки конкурса'!$L$15,'Напрямки конкурса'!$K$15,IF(D1088='Напрямки конкурса'!$L$16,'Напрямки конкурса'!$K$16,IF(D1088='Напрямки конкурса'!$L$17,'Напрямки конкурса'!$K$17,IF(D1088='Напрямки конкурса'!$L$18,'Напрямки конкурса'!$K$18,IF(D1088='Напрямки конкурса'!$L$19,'Напрямки конкурса'!$K$19,IF(D1088='Напрямки конкурса'!$L$20,'Напрямки конкурса'!$K$20,IF(D1088='Напрямки конкурса'!$L$21,'Напрямки конкурса'!$K$21,IF(D1088='Напрямки конкурса'!$L$22,'Напрямки конкурса'!$K$22,IF(D1088='Напрямки конкурса'!$L$23,'Напрямки конкурса'!$K$23,IF(D1088='Напрямки конкурса'!$L$24,'Напрямки конкурса'!$K$24,IF(D1088='Напрямки конкурса'!$L$25,'Напрямки конкурса'!$K$25,IF(D1088='Напрямки конкурса'!$L$26,'Напрямки конкурса'!$K$26,IF(D1088='Напрямки конкурса'!$L$27,'Напрямки конкурса'!$K$27,IF(D1088='Напрямки конкурса'!$L$28,'Напрямки конкурса'!$K$28,"")))))))))))))))))))))))))))</f>
        <v/>
      </c>
      <c r="D1088" s="50"/>
      <c r="E1088" s="171"/>
      <c r="F1088" s="171"/>
      <c r="G1088" s="171"/>
      <c r="H1088" s="150" t="str">
        <f>IF(I1088='Категорія витрат'!$B$2,'Категорія витрат'!$A$2,IF(I1088='Категорія витрат'!$B$3,'Категорія витрат'!$A$3,IF(I1088='Категорія витрат'!$B$4,'Категорія витрат'!$A$4,IF(I1088='Категорія витрат'!$B$5,'Категорія витрат'!$A$5,IF(I1088='Категорія витрат'!$B$6,'Категорія витрат'!$A$6,IF(I1088='Категорія витрат'!$B$7,'Категорія витрат'!$A$7,IF(I1088='Категорія витрат'!$B$8,'Категорія витрат'!$A$8,IF(I1088='Категорія витрат'!$B$9,'Категорія витрат'!$A$9,IF(I1088='Категорія витрат'!$B$10,'Категорія витрат'!$A$10,IF(I1088='Категорія витрат'!$B$11,'Категорія витрат'!$A$11,IF(I1088='Категорія витрат'!$B$12,'Категорія витрат'!$A$12,IF(I1088='Категорія витрат'!$B$13,'Категорія витрат'!$A$13,IF(I1088='Категорія витрат'!$B$14,'Категорія витрат'!$A$14,IF(I1088='Категорія витрат'!$B$15,'Категорія витрат'!$A$15,IF(I1088='Категорія витрат'!$B$16,'Категорія витрат'!$A$16,IF(I1088='Категорія витрат'!$B$17,'Категорія витрат'!$A$17,IF(I1088='Категорія витрат'!$B$18,'Категорія витрат'!$A$18,IF(I1088='Категорія витрат'!$B$19,'Категорія витрат'!$A$19,IF(I1088='Категорія витрат'!$B$20,'Категорія витрат'!$A$20,IF(I1088='Категорія витрат'!$B$21,'Категорія витрат'!$A$21,IF(I1088='Категорія витрат'!$B$22,'Категорія витрат'!$A$22,IF(I1088='Категорія витрат'!$B$23,'Категорія витрат'!$A$23,IF(I1088='Категорія витрат'!$B$24,'Категорія витрат'!$A$24,IF(I1088='Категорія витрат'!$B$25,'Категорія витрат'!$A$25,IF(I1088='Категорія витрат'!$B$26,'Категорія витрат'!$A$26,IF(I1088='Категорія витрат'!$B$27,'Категорія витрат'!$A$27,IF(I1088='Категорія витрат'!$B$28,'Категорія витрат'!$A$28,IF(I1088='Категорія витрат'!$B$29,'Категорія витрат'!$A$29,IF(I1088='Категорія витрат'!$B$30,'Категорія витрат'!$A$30,"")))))))))))))))))))))))))))))</f>
        <v/>
      </c>
      <c r="I1088" s="174"/>
      <c r="J1088" s="173"/>
      <c r="K1088" s="176"/>
      <c r="L1088" s="87">
        <f t="shared" si="505"/>
        <v>0</v>
      </c>
      <c r="M1088" s="176"/>
      <c r="N1088" s="178"/>
      <c r="O1088" s="171"/>
      <c r="P1088" s="159">
        <f>IF(J1088='Категорія витрат'!$F$2,ROUND('Додаток 3._Бюджет детальний ПР'!O1088*0.3676,2),IF(J1088='Категорія витрат'!$F$3,ROUND('Додаток 3._Бюджет детальний ПР'!O1088*0.347,2),IF(J1088='Категорія витрат'!$F$4,ROUND('Додаток 3._Бюджет детальний ПР'!O1088*0.347,2),IF(J1088='Категорія витрат'!$F$7,ROUND('Додаток 3._Бюджет детальний ПР'!O1088*0.0841,2),0))))</f>
        <v>0</v>
      </c>
      <c r="Q1088" s="153">
        <f t="shared" si="510"/>
        <v>0</v>
      </c>
      <c r="R1088" s="181"/>
      <c r="S1088" s="181"/>
      <c r="T1088" s="181"/>
      <c r="U1088" s="181"/>
      <c r="V1088" s="181"/>
      <c r="W1088" s="181"/>
      <c r="X1088" s="181"/>
      <c r="Y1088" s="181"/>
      <c r="Z1088" s="181"/>
      <c r="AA1088" s="181"/>
      <c r="AB1088" s="181"/>
      <c r="AC1088" s="181"/>
      <c r="AD1088" s="48">
        <f t="shared" si="481"/>
        <v>0</v>
      </c>
      <c r="AE1088" s="48">
        <f t="shared" si="482"/>
        <v>0</v>
      </c>
      <c r="AF1088" s="48">
        <f t="shared" si="483"/>
        <v>0</v>
      </c>
      <c r="AG1088" s="48">
        <f t="shared" si="484"/>
        <v>0</v>
      </c>
      <c r="AH1088" s="48">
        <f t="shared" si="485"/>
        <v>0</v>
      </c>
      <c r="AI1088" s="48">
        <f t="shared" si="486"/>
        <v>0</v>
      </c>
      <c r="AJ1088" s="48">
        <f t="shared" si="487"/>
        <v>0</v>
      </c>
      <c r="AK1088" s="48">
        <f t="shared" si="488"/>
        <v>0</v>
      </c>
      <c r="AL1088" s="181"/>
      <c r="AM1088" s="181"/>
      <c r="AN1088" s="77"/>
      <c r="AO1088" s="176"/>
      <c r="AP1088" s="87">
        <f t="shared" si="506"/>
        <v>0</v>
      </c>
      <c r="AQ1088" s="176"/>
      <c r="AR1088" s="178"/>
      <c r="AS1088" s="171"/>
      <c r="AT1088" s="159">
        <f>IF(J1088='Категорія витрат'!$F$2,ROUND('Додаток 3._Бюджет детальний ПР'!AS1088*0.3676,2),IF(J1088='Категорія витрат'!$F$3,ROUND('Додаток 3._Бюджет детальний ПР'!AS1088*0.347,2),IF(J1088='Категорія витрат'!$F$4,ROUND('Додаток 3._Бюджет детальний ПР'!AS1088*0.347,2),IF(J1088='Категорія витрат'!$F$7,ROUND('Додаток 3._Бюджет детальний ПР'!AS1088*0.0841,2),0))))</f>
        <v>0</v>
      </c>
      <c r="AU1088" s="153">
        <f t="shared" si="507"/>
        <v>0</v>
      </c>
      <c r="AV1088" s="181"/>
      <c r="AW1088" s="181"/>
      <c r="AX1088" s="181"/>
      <c r="AY1088" s="181"/>
      <c r="AZ1088" s="181"/>
      <c r="BA1088" s="181"/>
      <c r="BB1088" s="181"/>
      <c r="BC1088" s="181"/>
      <c r="BD1088" s="181"/>
      <c r="BE1088" s="181"/>
      <c r="BF1088" s="181"/>
      <c r="BG1088" s="181"/>
      <c r="BH1088" s="48">
        <f t="shared" si="489"/>
        <v>0</v>
      </c>
      <c r="BI1088" s="48">
        <f t="shared" si="490"/>
        <v>0</v>
      </c>
      <c r="BJ1088" s="48">
        <f t="shared" si="491"/>
        <v>0</v>
      </c>
      <c r="BK1088" s="48">
        <f t="shared" si="492"/>
        <v>0</v>
      </c>
      <c r="BL1088" s="48">
        <f t="shared" si="493"/>
        <v>0</v>
      </c>
      <c r="BM1088" s="48">
        <f t="shared" si="494"/>
        <v>0</v>
      </c>
      <c r="BN1088" s="48">
        <f t="shared" si="495"/>
        <v>0</v>
      </c>
      <c r="BO1088" s="48">
        <f t="shared" si="496"/>
        <v>0</v>
      </c>
      <c r="BP1088" s="181"/>
      <c r="BQ1088" s="181"/>
      <c r="BR1088" s="191"/>
      <c r="BS1088" s="176"/>
      <c r="BT1088" s="87">
        <f t="shared" si="508"/>
        <v>0</v>
      </c>
      <c r="BU1088" s="176"/>
      <c r="BV1088" s="178"/>
      <c r="BW1088" s="171"/>
      <c r="BX1088" s="159">
        <f>IF(J1088='Категорія витрат'!$F$2,ROUND('Додаток 3._Бюджет детальний ПР'!BW1088*0.3676,2),IF(J1088='Категорія витрат'!$F$3,ROUND('Додаток 3._Бюджет детальний ПР'!BW1088*0.347,2),IF(J1088='Категорія витрат'!$F$4,ROUND('Додаток 3._Бюджет детальний ПР'!BW1088*0.347,2),IF(J1088='Категорія витрат'!$F$7,ROUND('Додаток 3._Бюджет детальний ПР'!BW1088*0.0841,2),0))))</f>
        <v>0</v>
      </c>
      <c r="BY1088" s="153">
        <f t="shared" si="509"/>
        <v>0</v>
      </c>
      <c r="BZ1088" s="181"/>
      <c r="CA1088" s="181"/>
      <c r="CB1088" s="181"/>
      <c r="CC1088" s="181"/>
      <c r="CD1088" s="181"/>
      <c r="CE1088" s="181"/>
      <c r="CF1088" s="181"/>
      <c r="CG1088" s="181"/>
      <c r="CH1088" s="181"/>
      <c r="CI1088" s="181"/>
      <c r="CJ1088" s="181"/>
      <c r="CK1088" s="181"/>
      <c r="CL1088" s="48">
        <f t="shared" si="497"/>
        <v>0</v>
      </c>
      <c r="CM1088" s="48">
        <f t="shared" si="498"/>
        <v>0</v>
      </c>
      <c r="CN1088" s="48">
        <f t="shared" si="499"/>
        <v>0</v>
      </c>
      <c r="CO1088" s="48">
        <f t="shared" si="500"/>
        <v>0</v>
      </c>
      <c r="CP1088" s="48">
        <f t="shared" si="501"/>
        <v>0</v>
      </c>
      <c r="CQ1088" s="48">
        <f t="shared" si="502"/>
        <v>0</v>
      </c>
      <c r="CR1088" s="48">
        <f t="shared" si="503"/>
        <v>0</v>
      </c>
      <c r="CS1088" s="48">
        <f t="shared" si="504"/>
        <v>0</v>
      </c>
      <c r="CT1088" s="181"/>
      <c r="CU1088" s="181"/>
    </row>
    <row r="1089" spans="1:99" ht="20.100000000000001" customHeight="1" x14ac:dyDescent="0.25">
      <c r="A1089" s="58">
        <v>1085</v>
      </c>
      <c r="B1089" s="58" t="str">
        <f>IF(D1089='Напрямки конкурса'!$L$2,'Напрямки конкурса'!$B$2,IF(D1089='Напрямки конкурса'!$L$3,'Напрямки конкурса'!$B$3,IF(D1089='Напрямки конкурса'!$L$4,'Напрямки конкурса'!$B$4,IF(D1089='Напрямки конкурса'!$L$5,'Напрямки конкурса'!$B$5,IF(D1089='Напрямки конкурса'!$L$6,'Напрямки конкурса'!$B$6,IF(D1089='Напрямки конкурса'!$L$7,'Напрямки конкурса'!$B$7,IF(D1089='Напрямки конкурса'!$L$8,'Напрямки конкурса'!$B$8,IF(D1089='Напрямки конкурса'!$L$9,'Напрямки конкурса'!$B$9,IF(D1089='Напрямки конкурса'!$L$10,'Напрямки конкурса'!$B$10,IF(D1089='Напрямки конкурса'!$L$11,'Напрямки конкурса'!$B$11,IF(D1089='Напрямки конкурса'!$L$12,'Напрямки конкурса'!$B$12,IF(D1089='Напрямки конкурса'!$L$13,'Напрямки конкурса'!$B$13,IF(D1089='Напрямки конкурса'!$L$14,'Напрямки конкурса'!$B$14,IF(D1089='Напрямки конкурса'!$L$15,'Напрямки конкурса'!$B$15,IF(D1089='Напрямки конкурса'!$L$16,'Напрямки конкурса'!$B$16,IF(D1089='Напрямки конкурса'!$L$17,'Напрямки конкурса'!$B$17,IF(D1089='Напрямки конкурса'!$L$18,'Напрямки конкурса'!$B$18,IF(D1089='Напрямки конкурса'!$L$19,'Напрямки конкурса'!$B$19,IF(D1089='Напрямки конкурса'!$L$20,'Напрямки конкурса'!$B$20,IF(D1089='Напрямки конкурса'!$L$21,'Напрямки конкурса'!$B$21,IF(D1089='Напрямки конкурса'!$L$22,'Напрямки конкурса'!$B$22,IF(D1089='Напрямки конкурса'!$L$23,'Напрямки конкурса'!$B$23,IF(D1089='Напрямки конкурса'!$L$24,'Напрямки конкурса'!$B$24,IF(D1089='Напрямки конкурса'!$L$25,'Напрямки конкурса'!$B$25,IF(D1089='Напрямки конкурса'!$L$26,'Напрямки конкурса'!$B$26,IF(D1089='Напрямки конкурса'!$L$27,'Напрямки конкурса'!$B$27,IF(D1089='Напрямки конкурса'!$L$28,'Напрямки конкурса'!$B$28,"")))))))))))))))))))))))))))</f>
        <v/>
      </c>
      <c r="C1089" s="59" t="str">
        <f>IF(D1089='Напрямки конкурса'!$L$2,'Напрямки конкурса'!$K$2,IF(D1089='Напрямки конкурса'!$L$3,'Напрямки конкурса'!$K$3,IF(D1089='Напрямки конкурса'!$L$4,'Напрямки конкурса'!$K$4,IF(D1089='Напрямки конкурса'!$L$5,'Напрямки конкурса'!$K$5,IF(D1089='Напрямки конкурса'!$L$6,'Напрямки конкурса'!$K$6,IF(D1089='Напрямки конкурса'!$L$7,'Напрямки конкурса'!$K$7,IF(D1089='Напрямки конкурса'!$L$8,'Напрямки конкурса'!$K$8,IF(D1089='Напрямки конкурса'!$L$9,'Напрямки конкурса'!$K$9,IF(D1089='Напрямки конкурса'!$L$10,'Напрямки конкурса'!$K$10,IF(D1089='Напрямки конкурса'!$L$11,'Напрямки конкурса'!$K$11,IF(D1089='Напрямки конкурса'!$L$12,'Напрямки конкурса'!$K$12,IF(D1089='Напрямки конкурса'!$L$13,'Напрямки конкурса'!$K$13,IF(D1089='Напрямки конкурса'!$L$14,'Напрямки конкурса'!$K$14,IF(D1089='Напрямки конкурса'!$L$15,'Напрямки конкурса'!$K$15,IF(D1089='Напрямки конкурса'!$L$16,'Напрямки конкурса'!$K$16,IF(D1089='Напрямки конкурса'!$L$17,'Напрямки конкурса'!$K$17,IF(D1089='Напрямки конкурса'!$L$18,'Напрямки конкурса'!$K$18,IF(D1089='Напрямки конкурса'!$L$19,'Напрямки конкурса'!$K$19,IF(D1089='Напрямки конкурса'!$L$20,'Напрямки конкурса'!$K$20,IF(D1089='Напрямки конкурса'!$L$21,'Напрямки конкурса'!$K$21,IF(D1089='Напрямки конкурса'!$L$22,'Напрямки конкурса'!$K$22,IF(D1089='Напрямки конкурса'!$L$23,'Напрямки конкурса'!$K$23,IF(D1089='Напрямки конкурса'!$L$24,'Напрямки конкурса'!$K$24,IF(D1089='Напрямки конкурса'!$L$25,'Напрямки конкурса'!$K$25,IF(D1089='Напрямки конкурса'!$L$26,'Напрямки конкурса'!$K$26,IF(D1089='Напрямки конкурса'!$L$27,'Напрямки конкурса'!$K$27,IF(D1089='Напрямки конкурса'!$L$28,'Напрямки конкурса'!$K$28,"")))))))))))))))))))))))))))</f>
        <v/>
      </c>
      <c r="D1089" s="50"/>
      <c r="E1089" s="171"/>
      <c r="F1089" s="171"/>
      <c r="G1089" s="171"/>
      <c r="H1089" s="150" t="str">
        <f>IF(I1089='Категорія витрат'!$B$2,'Категорія витрат'!$A$2,IF(I1089='Категорія витрат'!$B$3,'Категорія витрат'!$A$3,IF(I1089='Категорія витрат'!$B$4,'Категорія витрат'!$A$4,IF(I1089='Категорія витрат'!$B$5,'Категорія витрат'!$A$5,IF(I1089='Категорія витрат'!$B$6,'Категорія витрат'!$A$6,IF(I1089='Категорія витрат'!$B$7,'Категорія витрат'!$A$7,IF(I1089='Категорія витрат'!$B$8,'Категорія витрат'!$A$8,IF(I1089='Категорія витрат'!$B$9,'Категорія витрат'!$A$9,IF(I1089='Категорія витрат'!$B$10,'Категорія витрат'!$A$10,IF(I1089='Категорія витрат'!$B$11,'Категорія витрат'!$A$11,IF(I1089='Категорія витрат'!$B$12,'Категорія витрат'!$A$12,IF(I1089='Категорія витрат'!$B$13,'Категорія витрат'!$A$13,IF(I1089='Категорія витрат'!$B$14,'Категорія витрат'!$A$14,IF(I1089='Категорія витрат'!$B$15,'Категорія витрат'!$A$15,IF(I1089='Категорія витрат'!$B$16,'Категорія витрат'!$A$16,IF(I1089='Категорія витрат'!$B$17,'Категорія витрат'!$A$17,IF(I1089='Категорія витрат'!$B$18,'Категорія витрат'!$A$18,IF(I1089='Категорія витрат'!$B$19,'Категорія витрат'!$A$19,IF(I1089='Категорія витрат'!$B$20,'Категорія витрат'!$A$20,IF(I1089='Категорія витрат'!$B$21,'Категорія витрат'!$A$21,IF(I1089='Категорія витрат'!$B$22,'Категорія витрат'!$A$22,IF(I1089='Категорія витрат'!$B$23,'Категорія витрат'!$A$23,IF(I1089='Категорія витрат'!$B$24,'Категорія витрат'!$A$24,IF(I1089='Категорія витрат'!$B$25,'Категорія витрат'!$A$25,IF(I1089='Категорія витрат'!$B$26,'Категорія витрат'!$A$26,IF(I1089='Категорія витрат'!$B$27,'Категорія витрат'!$A$27,IF(I1089='Категорія витрат'!$B$28,'Категорія витрат'!$A$28,IF(I1089='Категорія витрат'!$B$29,'Категорія витрат'!$A$29,IF(I1089='Категорія витрат'!$B$30,'Категорія витрат'!$A$30,"")))))))))))))))))))))))))))))</f>
        <v/>
      </c>
      <c r="I1089" s="174"/>
      <c r="J1089" s="173"/>
      <c r="K1089" s="176"/>
      <c r="L1089" s="87">
        <f t="shared" si="505"/>
        <v>0</v>
      </c>
      <c r="M1089" s="176"/>
      <c r="N1089" s="178"/>
      <c r="O1089" s="171"/>
      <c r="P1089" s="159">
        <f>IF(J1089='Категорія витрат'!$F$2,ROUND('Додаток 3._Бюджет детальний ПР'!O1089*0.3676,2),IF(J1089='Категорія витрат'!$F$3,ROUND('Додаток 3._Бюджет детальний ПР'!O1089*0.347,2),IF(J1089='Категорія витрат'!$F$4,ROUND('Додаток 3._Бюджет детальний ПР'!O1089*0.347,2),IF(J1089='Категорія витрат'!$F$7,ROUND('Додаток 3._Бюджет детальний ПР'!O1089*0.0841,2),0))))</f>
        <v>0</v>
      </c>
      <c r="Q1089" s="153">
        <f t="shared" si="510"/>
        <v>0</v>
      </c>
      <c r="R1089" s="181"/>
      <c r="S1089" s="181"/>
      <c r="T1089" s="181"/>
      <c r="U1089" s="181"/>
      <c r="V1089" s="181"/>
      <c r="W1089" s="181"/>
      <c r="X1089" s="181"/>
      <c r="Y1089" s="181"/>
      <c r="Z1089" s="181"/>
      <c r="AA1089" s="181"/>
      <c r="AB1089" s="181"/>
      <c r="AC1089" s="181"/>
      <c r="AD1089" s="48">
        <f t="shared" si="481"/>
        <v>0</v>
      </c>
      <c r="AE1089" s="48">
        <f t="shared" si="482"/>
        <v>0</v>
      </c>
      <c r="AF1089" s="48">
        <f t="shared" si="483"/>
        <v>0</v>
      </c>
      <c r="AG1089" s="48">
        <f t="shared" si="484"/>
        <v>0</v>
      </c>
      <c r="AH1089" s="48">
        <f t="shared" si="485"/>
        <v>0</v>
      </c>
      <c r="AI1089" s="48">
        <f t="shared" si="486"/>
        <v>0</v>
      </c>
      <c r="AJ1089" s="48">
        <f t="shared" si="487"/>
        <v>0</v>
      </c>
      <c r="AK1089" s="48">
        <f t="shared" si="488"/>
        <v>0</v>
      </c>
      <c r="AL1089" s="181"/>
      <c r="AM1089" s="181"/>
      <c r="AN1089" s="77"/>
      <c r="AO1089" s="176"/>
      <c r="AP1089" s="87">
        <f t="shared" si="506"/>
        <v>0</v>
      </c>
      <c r="AQ1089" s="176"/>
      <c r="AR1089" s="178"/>
      <c r="AS1089" s="171"/>
      <c r="AT1089" s="159">
        <f>IF(J1089='Категорія витрат'!$F$2,ROUND('Додаток 3._Бюджет детальний ПР'!AS1089*0.3676,2),IF(J1089='Категорія витрат'!$F$3,ROUND('Додаток 3._Бюджет детальний ПР'!AS1089*0.347,2),IF(J1089='Категорія витрат'!$F$4,ROUND('Додаток 3._Бюджет детальний ПР'!AS1089*0.347,2),IF(J1089='Категорія витрат'!$F$7,ROUND('Додаток 3._Бюджет детальний ПР'!AS1089*0.0841,2),0))))</f>
        <v>0</v>
      </c>
      <c r="AU1089" s="153">
        <f t="shared" si="507"/>
        <v>0</v>
      </c>
      <c r="AV1089" s="181"/>
      <c r="AW1089" s="181"/>
      <c r="AX1089" s="181"/>
      <c r="AY1089" s="181"/>
      <c r="AZ1089" s="181"/>
      <c r="BA1089" s="181"/>
      <c r="BB1089" s="181"/>
      <c r="BC1089" s="181"/>
      <c r="BD1089" s="181"/>
      <c r="BE1089" s="181"/>
      <c r="BF1089" s="181"/>
      <c r="BG1089" s="181"/>
      <c r="BH1089" s="48">
        <f t="shared" si="489"/>
        <v>0</v>
      </c>
      <c r="BI1089" s="48">
        <f t="shared" si="490"/>
        <v>0</v>
      </c>
      <c r="BJ1089" s="48">
        <f t="shared" si="491"/>
        <v>0</v>
      </c>
      <c r="BK1089" s="48">
        <f t="shared" si="492"/>
        <v>0</v>
      </c>
      <c r="BL1089" s="48">
        <f t="shared" si="493"/>
        <v>0</v>
      </c>
      <c r="BM1089" s="48">
        <f t="shared" si="494"/>
        <v>0</v>
      </c>
      <c r="BN1089" s="48">
        <f t="shared" si="495"/>
        <v>0</v>
      </c>
      <c r="BO1089" s="48">
        <f t="shared" si="496"/>
        <v>0</v>
      </c>
      <c r="BP1089" s="181"/>
      <c r="BQ1089" s="181"/>
      <c r="BR1089" s="191"/>
      <c r="BS1089" s="176"/>
      <c r="BT1089" s="87">
        <f t="shared" si="508"/>
        <v>0</v>
      </c>
      <c r="BU1089" s="176"/>
      <c r="BV1089" s="178"/>
      <c r="BW1089" s="171"/>
      <c r="BX1089" s="159">
        <f>IF(J1089='Категорія витрат'!$F$2,ROUND('Додаток 3._Бюджет детальний ПР'!BW1089*0.3676,2),IF(J1089='Категорія витрат'!$F$3,ROUND('Додаток 3._Бюджет детальний ПР'!BW1089*0.347,2),IF(J1089='Категорія витрат'!$F$4,ROUND('Додаток 3._Бюджет детальний ПР'!BW1089*0.347,2),IF(J1089='Категорія витрат'!$F$7,ROUND('Додаток 3._Бюджет детальний ПР'!BW1089*0.0841,2),0))))</f>
        <v>0</v>
      </c>
      <c r="BY1089" s="153">
        <f t="shared" si="509"/>
        <v>0</v>
      </c>
      <c r="BZ1089" s="181"/>
      <c r="CA1089" s="181"/>
      <c r="CB1089" s="181"/>
      <c r="CC1089" s="181"/>
      <c r="CD1089" s="181"/>
      <c r="CE1089" s="181"/>
      <c r="CF1089" s="181"/>
      <c r="CG1089" s="181"/>
      <c r="CH1089" s="181"/>
      <c r="CI1089" s="181"/>
      <c r="CJ1089" s="181"/>
      <c r="CK1089" s="181"/>
      <c r="CL1089" s="48">
        <f t="shared" si="497"/>
        <v>0</v>
      </c>
      <c r="CM1089" s="48">
        <f t="shared" si="498"/>
        <v>0</v>
      </c>
      <c r="CN1089" s="48">
        <f t="shared" si="499"/>
        <v>0</v>
      </c>
      <c r="CO1089" s="48">
        <f t="shared" si="500"/>
        <v>0</v>
      </c>
      <c r="CP1089" s="48">
        <f t="shared" si="501"/>
        <v>0</v>
      </c>
      <c r="CQ1089" s="48">
        <f t="shared" si="502"/>
        <v>0</v>
      </c>
      <c r="CR1089" s="48">
        <f t="shared" si="503"/>
        <v>0</v>
      </c>
      <c r="CS1089" s="48">
        <f t="shared" si="504"/>
        <v>0</v>
      </c>
      <c r="CT1089" s="181"/>
      <c r="CU1089" s="181"/>
    </row>
    <row r="1090" spans="1:99" ht="20.100000000000001" customHeight="1" x14ac:dyDescent="0.25">
      <c r="A1090" s="58">
        <v>1086</v>
      </c>
      <c r="B1090" s="58" t="str">
        <f>IF(D1090='Напрямки конкурса'!$L$2,'Напрямки конкурса'!$B$2,IF(D1090='Напрямки конкурса'!$L$3,'Напрямки конкурса'!$B$3,IF(D1090='Напрямки конкурса'!$L$4,'Напрямки конкурса'!$B$4,IF(D1090='Напрямки конкурса'!$L$5,'Напрямки конкурса'!$B$5,IF(D1090='Напрямки конкурса'!$L$6,'Напрямки конкурса'!$B$6,IF(D1090='Напрямки конкурса'!$L$7,'Напрямки конкурса'!$B$7,IF(D1090='Напрямки конкурса'!$L$8,'Напрямки конкурса'!$B$8,IF(D1090='Напрямки конкурса'!$L$9,'Напрямки конкурса'!$B$9,IF(D1090='Напрямки конкурса'!$L$10,'Напрямки конкурса'!$B$10,IF(D1090='Напрямки конкурса'!$L$11,'Напрямки конкурса'!$B$11,IF(D1090='Напрямки конкурса'!$L$12,'Напрямки конкурса'!$B$12,IF(D1090='Напрямки конкурса'!$L$13,'Напрямки конкурса'!$B$13,IF(D1090='Напрямки конкурса'!$L$14,'Напрямки конкурса'!$B$14,IF(D1090='Напрямки конкурса'!$L$15,'Напрямки конкурса'!$B$15,IF(D1090='Напрямки конкурса'!$L$16,'Напрямки конкурса'!$B$16,IF(D1090='Напрямки конкурса'!$L$17,'Напрямки конкурса'!$B$17,IF(D1090='Напрямки конкурса'!$L$18,'Напрямки конкурса'!$B$18,IF(D1090='Напрямки конкурса'!$L$19,'Напрямки конкурса'!$B$19,IF(D1090='Напрямки конкурса'!$L$20,'Напрямки конкурса'!$B$20,IF(D1090='Напрямки конкурса'!$L$21,'Напрямки конкурса'!$B$21,IF(D1090='Напрямки конкурса'!$L$22,'Напрямки конкурса'!$B$22,IF(D1090='Напрямки конкурса'!$L$23,'Напрямки конкурса'!$B$23,IF(D1090='Напрямки конкурса'!$L$24,'Напрямки конкурса'!$B$24,IF(D1090='Напрямки конкурса'!$L$25,'Напрямки конкурса'!$B$25,IF(D1090='Напрямки конкурса'!$L$26,'Напрямки конкурса'!$B$26,IF(D1090='Напрямки конкурса'!$L$27,'Напрямки конкурса'!$B$27,IF(D1090='Напрямки конкурса'!$L$28,'Напрямки конкурса'!$B$28,"")))))))))))))))))))))))))))</f>
        <v/>
      </c>
      <c r="C1090" s="59" t="str">
        <f>IF(D1090='Напрямки конкурса'!$L$2,'Напрямки конкурса'!$K$2,IF(D1090='Напрямки конкурса'!$L$3,'Напрямки конкурса'!$K$3,IF(D1090='Напрямки конкурса'!$L$4,'Напрямки конкурса'!$K$4,IF(D1090='Напрямки конкурса'!$L$5,'Напрямки конкурса'!$K$5,IF(D1090='Напрямки конкурса'!$L$6,'Напрямки конкурса'!$K$6,IF(D1090='Напрямки конкурса'!$L$7,'Напрямки конкурса'!$K$7,IF(D1090='Напрямки конкурса'!$L$8,'Напрямки конкурса'!$K$8,IF(D1090='Напрямки конкурса'!$L$9,'Напрямки конкурса'!$K$9,IF(D1090='Напрямки конкурса'!$L$10,'Напрямки конкурса'!$K$10,IF(D1090='Напрямки конкурса'!$L$11,'Напрямки конкурса'!$K$11,IF(D1090='Напрямки конкурса'!$L$12,'Напрямки конкурса'!$K$12,IF(D1090='Напрямки конкурса'!$L$13,'Напрямки конкурса'!$K$13,IF(D1090='Напрямки конкурса'!$L$14,'Напрямки конкурса'!$K$14,IF(D1090='Напрямки конкурса'!$L$15,'Напрямки конкурса'!$K$15,IF(D1090='Напрямки конкурса'!$L$16,'Напрямки конкурса'!$K$16,IF(D1090='Напрямки конкурса'!$L$17,'Напрямки конкурса'!$K$17,IF(D1090='Напрямки конкурса'!$L$18,'Напрямки конкурса'!$K$18,IF(D1090='Напрямки конкурса'!$L$19,'Напрямки конкурса'!$K$19,IF(D1090='Напрямки конкурса'!$L$20,'Напрямки конкурса'!$K$20,IF(D1090='Напрямки конкурса'!$L$21,'Напрямки конкурса'!$K$21,IF(D1090='Напрямки конкурса'!$L$22,'Напрямки конкурса'!$K$22,IF(D1090='Напрямки конкурса'!$L$23,'Напрямки конкурса'!$K$23,IF(D1090='Напрямки конкурса'!$L$24,'Напрямки конкурса'!$K$24,IF(D1090='Напрямки конкурса'!$L$25,'Напрямки конкурса'!$K$25,IF(D1090='Напрямки конкурса'!$L$26,'Напрямки конкурса'!$K$26,IF(D1090='Напрямки конкурса'!$L$27,'Напрямки конкурса'!$K$27,IF(D1090='Напрямки конкурса'!$L$28,'Напрямки конкурса'!$K$28,"")))))))))))))))))))))))))))</f>
        <v/>
      </c>
      <c r="D1090" s="50"/>
      <c r="E1090" s="171"/>
      <c r="F1090" s="171"/>
      <c r="G1090" s="171"/>
      <c r="H1090" s="150" t="str">
        <f>IF(I1090='Категорія витрат'!$B$2,'Категорія витрат'!$A$2,IF(I1090='Категорія витрат'!$B$3,'Категорія витрат'!$A$3,IF(I1090='Категорія витрат'!$B$4,'Категорія витрат'!$A$4,IF(I1090='Категорія витрат'!$B$5,'Категорія витрат'!$A$5,IF(I1090='Категорія витрат'!$B$6,'Категорія витрат'!$A$6,IF(I1090='Категорія витрат'!$B$7,'Категорія витрат'!$A$7,IF(I1090='Категорія витрат'!$B$8,'Категорія витрат'!$A$8,IF(I1090='Категорія витрат'!$B$9,'Категорія витрат'!$A$9,IF(I1090='Категорія витрат'!$B$10,'Категорія витрат'!$A$10,IF(I1090='Категорія витрат'!$B$11,'Категорія витрат'!$A$11,IF(I1090='Категорія витрат'!$B$12,'Категорія витрат'!$A$12,IF(I1090='Категорія витрат'!$B$13,'Категорія витрат'!$A$13,IF(I1090='Категорія витрат'!$B$14,'Категорія витрат'!$A$14,IF(I1090='Категорія витрат'!$B$15,'Категорія витрат'!$A$15,IF(I1090='Категорія витрат'!$B$16,'Категорія витрат'!$A$16,IF(I1090='Категорія витрат'!$B$17,'Категорія витрат'!$A$17,IF(I1090='Категорія витрат'!$B$18,'Категорія витрат'!$A$18,IF(I1090='Категорія витрат'!$B$19,'Категорія витрат'!$A$19,IF(I1090='Категорія витрат'!$B$20,'Категорія витрат'!$A$20,IF(I1090='Категорія витрат'!$B$21,'Категорія витрат'!$A$21,IF(I1090='Категорія витрат'!$B$22,'Категорія витрат'!$A$22,IF(I1090='Категорія витрат'!$B$23,'Категорія витрат'!$A$23,IF(I1090='Категорія витрат'!$B$24,'Категорія витрат'!$A$24,IF(I1090='Категорія витрат'!$B$25,'Категорія витрат'!$A$25,IF(I1090='Категорія витрат'!$B$26,'Категорія витрат'!$A$26,IF(I1090='Категорія витрат'!$B$27,'Категорія витрат'!$A$27,IF(I1090='Категорія витрат'!$B$28,'Категорія витрат'!$A$28,IF(I1090='Категорія витрат'!$B$29,'Категорія витрат'!$A$29,IF(I1090='Категорія витрат'!$B$30,'Категорія витрат'!$A$30,"")))))))))))))))))))))))))))))</f>
        <v/>
      </c>
      <c r="I1090" s="174"/>
      <c r="J1090" s="173"/>
      <c r="K1090" s="176"/>
      <c r="L1090" s="87">
        <f t="shared" si="505"/>
        <v>0</v>
      </c>
      <c r="M1090" s="176"/>
      <c r="N1090" s="178"/>
      <c r="O1090" s="171"/>
      <c r="P1090" s="159">
        <f>IF(J1090='Категорія витрат'!$F$2,ROUND('Додаток 3._Бюджет детальний ПР'!O1090*0.3676,2),IF(J1090='Категорія витрат'!$F$3,ROUND('Додаток 3._Бюджет детальний ПР'!O1090*0.347,2),IF(J1090='Категорія витрат'!$F$4,ROUND('Додаток 3._Бюджет детальний ПР'!O1090*0.347,2),IF(J1090='Категорія витрат'!$F$7,ROUND('Додаток 3._Бюджет детальний ПР'!O1090*0.0841,2),0))))</f>
        <v>0</v>
      </c>
      <c r="Q1090" s="153">
        <f t="shared" si="510"/>
        <v>0</v>
      </c>
      <c r="R1090" s="181"/>
      <c r="S1090" s="181"/>
      <c r="T1090" s="181"/>
      <c r="U1090" s="181"/>
      <c r="V1090" s="181"/>
      <c r="W1090" s="181"/>
      <c r="X1090" s="181"/>
      <c r="Y1090" s="181"/>
      <c r="Z1090" s="181"/>
      <c r="AA1090" s="181"/>
      <c r="AB1090" s="181"/>
      <c r="AC1090" s="181"/>
      <c r="AD1090" s="48">
        <f t="shared" si="481"/>
        <v>0</v>
      </c>
      <c r="AE1090" s="48">
        <f t="shared" si="482"/>
        <v>0</v>
      </c>
      <c r="AF1090" s="48">
        <f t="shared" si="483"/>
        <v>0</v>
      </c>
      <c r="AG1090" s="48">
        <f t="shared" si="484"/>
        <v>0</v>
      </c>
      <c r="AH1090" s="48">
        <f t="shared" si="485"/>
        <v>0</v>
      </c>
      <c r="AI1090" s="48">
        <f t="shared" si="486"/>
        <v>0</v>
      </c>
      <c r="AJ1090" s="48">
        <f t="shared" si="487"/>
        <v>0</v>
      </c>
      <c r="AK1090" s="48">
        <f t="shared" si="488"/>
        <v>0</v>
      </c>
      <c r="AL1090" s="181"/>
      <c r="AM1090" s="181"/>
      <c r="AN1090" s="77"/>
      <c r="AO1090" s="176"/>
      <c r="AP1090" s="87">
        <f t="shared" si="506"/>
        <v>0</v>
      </c>
      <c r="AQ1090" s="176"/>
      <c r="AR1090" s="178"/>
      <c r="AS1090" s="171"/>
      <c r="AT1090" s="159">
        <f>IF(J1090='Категорія витрат'!$F$2,ROUND('Додаток 3._Бюджет детальний ПР'!AS1090*0.3676,2),IF(J1090='Категорія витрат'!$F$3,ROUND('Додаток 3._Бюджет детальний ПР'!AS1090*0.347,2),IF(J1090='Категорія витрат'!$F$4,ROUND('Додаток 3._Бюджет детальний ПР'!AS1090*0.347,2),IF(J1090='Категорія витрат'!$F$7,ROUND('Додаток 3._Бюджет детальний ПР'!AS1090*0.0841,2),0))))</f>
        <v>0</v>
      </c>
      <c r="AU1090" s="153">
        <f t="shared" si="507"/>
        <v>0</v>
      </c>
      <c r="AV1090" s="181"/>
      <c r="AW1090" s="181"/>
      <c r="AX1090" s="181"/>
      <c r="AY1090" s="181"/>
      <c r="AZ1090" s="181"/>
      <c r="BA1090" s="181"/>
      <c r="BB1090" s="181"/>
      <c r="BC1090" s="181"/>
      <c r="BD1090" s="181"/>
      <c r="BE1090" s="181"/>
      <c r="BF1090" s="181"/>
      <c r="BG1090" s="181"/>
      <c r="BH1090" s="48">
        <f t="shared" si="489"/>
        <v>0</v>
      </c>
      <c r="BI1090" s="48">
        <f t="shared" si="490"/>
        <v>0</v>
      </c>
      <c r="BJ1090" s="48">
        <f t="shared" si="491"/>
        <v>0</v>
      </c>
      <c r="BK1090" s="48">
        <f t="shared" si="492"/>
        <v>0</v>
      </c>
      <c r="BL1090" s="48">
        <f t="shared" si="493"/>
        <v>0</v>
      </c>
      <c r="BM1090" s="48">
        <f t="shared" si="494"/>
        <v>0</v>
      </c>
      <c r="BN1090" s="48">
        <f t="shared" si="495"/>
        <v>0</v>
      </c>
      <c r="BO1090" s="48">
        <f t="shared" si="496"/>
        <v>0</v>
      </c>
      <c r="BP1090" s="181"/>
      <c r="BQ1090" s="181"/>
      <c r="BR1090" s="191"/>
      <c r="BS1090" s="176"/>
      <c r="BT1090" s="87">
        <f t="shared" si="508"/>
        <v>0</v>
      </c>
      <c r="BU1090" s="176"/>
      <c r="BV1090" s="178"/>
      <c r="BW1090" s="171"/>
      <c r="BX1090" s="159">
        <f>IF(J1090='Категорія витрат'!$F$2,ROUND('Додаток 3._Бюджет детальний ПР'!BW1090*0.3676,2),IF(J1090='Категорія витрат'!$F$3,ROUND('Додаток 3._Бюджет детальний ПР'!BW1090*0.347,2),IF(J1090='Категорія витрат'!$F$4,ROUND('Додаток 3._Бюджет детальний ПР'!BW1090*0.347,2),IF(J1090='Категорія витрат'!$F$7,ROUND('Додаток 3._Бюджет детальний ПР'!BW1090*0.0841,2),0))))</f>
        <v>0</v>
      </c>
      <c r="BY1090" s="153">
        <f t="shared" si="509"/>
        <v>0</v>
      </c>
      <c r="BZ1090" s="181"/>
      <c r="CA1090" s="181"/>
      <c r="CB1090" s="181"/>
      <c r="CC1090" s="181"/>
      <c r="CD1090" s="181"/>
      <c r="CE1090" s="181"/>
      <c r="CF1090" s="181"/>
      <c r="CG1090" s="181"/>
      <c r="CH1090" s="181"/>
      <c r="CI1090" s="181"/>
      <c r="CJ1090" s="181"/>
      <c r="CK1090" s="181"/>
      <c r="CL1090" s="48">
        <f t="shared" si="497"/>
        <v>0</v>
      </c>
      <c r="CM1090" s="48">
        <f t="shared" si="498"/>
        <v>0</v>
      </c>
      <c r="CN1090" s="48">
        <f t="shared" si="499"/>
        <v>0</v>
      </c>
      <c r="CO1090" s="48">
        <f t="shared" si="500"/>
        <v>0</v>
      </c>
      <c r="CP1090" s="48">
        <f t="shared" si="501"/>
        <v>0</v>
      </c>
      <c r="CQ1090" s="48">
        <f t="shared" si="502"/>
        <v>0</v>
      </c>
      <c r="CR1090" s="48">
        <f t="shared" si="503"/>
        <v>0</v>
      </c>
      <c r="CS1090" s="48">
        <f t="shared" si="504"/>
        <v>0</v>
      </c>
      <c r="CT1090" s="181"/>
      <c r="CU1090" s="181"/>
    </row>
    <row r="1091" spans="1:99" ht="20.100000000000001" customHeight="1" x14ac:dyDescent="0.25">
      <c r="A1091" s="58">
        <v>1087</v>
      </c>
      <c r="B1091" s="58" t="str">
        <f>IF(D1091='Напрямки конкурса'!$L$2,'Напрямки конкурса'!$B$2,IF(D1091='Напрямки конкурса'!$L$3,'Напрямки конкурса'!$B$3,IF(D1091='Напрямки конкурса'!$L$4,'Напрямки конкурса'!$B$4,IF(D1091='Напрямки конкурса'!$L$5,'Напрямки конкурса'!$B$5,IF(D1091='Напрямки конкурса'!$L$6,'Напрямки конкурса'!$B$6,IF(D1091='Напрямки конкурса'!$L$7,'Напрямки конкурса'!$B$7,IF(D1091='Напрямки конкурса'!$L$8,'Напрямки конкурса'!$B$8,IF(D1091='Напрямки конкурса'!$L$9,'Напрямки конкурса'!$B$9,IF(D1091='Напрямки конкурса'!$L$10,'Напрямки конкурса'!$B$10,IF(D1091='Напрямки конкурса'!$L$11,'Напрямки конкурса'!$B$11,IF(D1091='Напрямки конкурса'!$L$12,'Напрямки конкурса'!$B$12,IF(D1091='Напрямки конкурса'!$L$13,'Напрямки конкурса'!$B$13,IF(D1091='Напрямки конкурса'!$L$14,'Напрямки конкурса'!$B$14,IF(D1091='Напрямки конкурса'!$L$15,'Напрямки конкурса'!$B$15,IF(D1091='Напрямки конкурса'!$L$16,'Напрямки конкурса'!$B$16,IF(D1091='Напрямки конкурса'!$L$17,'Напрямки конкурса'!$B$17,IF(D1091='Напрямки конкурса'!$L$18,'Напрямки конкурса'!$B$18,IF(D1091='Напрямки конкурса'!$L$19,'Напрямки конкурса'!$B$19,IF(D1091='Напрямки конкурса'!$L$20,'Напрямки конкурса'!$B$20,IF(D1091='Напрямки конкурса'!$L$21,'Напрямки конкурса'!$B$21,IF(D1091='Напрямки конкурса'!$L$22,'Напрямки конкурса'!$B$22,IF(D1091='Напрямки конкурса'!$L$23,'Напрямки конкурса'!$B$23,IF(D1091='Напрямки конкурса'!$L$24,'Напрямки конкурса'!$B$24,IF(D1091='Напрямки конкурса'!$L$25,'Напрямки конкурса'!$B$25,IF(D1091='Напрямки конкурса'!$L$26,'Напрямки конкурса'!$B$26,IF(D1091='Напрямки конкурса'!$L$27,'Напрямки конкурса'!$B$27,IF(D1091='Напрямки конкурса'!$L$28,'Напрямки конкурса'!$B$28,"")))))))))))))))))))))))))))</f>
        <v/>
      </c>
      <c r="C1091" s="59" t="str">
        <f>IF(D1091='Напрямки конкурса'!$L$2,'Напрямки конкурса'!$K$2,IF(D1091='Напрямки конкурса'!$L$3,'Напрямки конкурса'!$K$3,IF(D1091='Напрямки конкурса'!$L$4,'Напрямки конкурса'!$K$4,IF(D1091='Напрямки конкурса'!$L$5,'Напрямки конкурса'!$K$5,IF(D1091='Напрямки конкурса'!$L$6,'Напрямки конкурса'!$K$6,IF(D1091='Напрямки конкурса'!$L$7,'Напрямки конкурса'!$K$7,IF(D1091='Напрямки конкурса'!$L$8,'Напрямки конкурса'!$K$8,IF(D1091='Напрямки конкурса'!$L$9,'Напрямки конкурса'!$K$9,IF(D1091='Напрямки конкурса'!$L$10,'Напрямки конкурса'!$K$10,IF(D1091='Напрямки конкурса'!$L$11,'Напрямки конкурса'!$K$11,IF(D1091='Напрямки конкурса'!$L$12,'Напрямки конкурса'!$K$12,IF(D1091='Напрямки конкурса'!$L$13,'Напрямки конкурса'!$K$13,IF(D1091='Напрямки конкурса'!$L$14,'Напрямки конкурса'!$K$14,IF(D1091='Напрямки конкурса'!$L$15,'Напрямки конкурса'!$K$15,IF(D1091='Напрямки конкурса'!$L$16,'Напрямки конкурса'!$K$16,IF(D1091='Напрямки конкурса'!$L$17,'Напрямки конкурса'!$K$17,IF(D1091='Напрямки конкурса'!$L$18,'Напрямки конкурса'!$K$18,IF(D1091='Напрямки конкурса'!$L$19,'Напрямки конкурса'!$K$19,IF(D1091='Напрямки конкурса'!$L$20,'Напрямки конкурса'!$K$20,IF(D1091='Напрямки конкурса'!$L$21,'Напрямки конкурса'!$K$21,IF(D1091='Напрямки конкурса'!$L$22,'Напрямки конкурса'!$K$22,IF(D1091='Напрямки конкурса'!$L$23,'Напрямки конкурса'!$K$23,IF(D1091='Напрямки конкурса'!$L$24,'Напрямки конкурса'!$K$24,IF(D1091='Напрямки конкурса'!$L$25,'Напрямки конкурса'!$K$25,IF(D1091='Напрямки конкурса'!$L$26,'Напрямки конкурса'!$K$26,IF(D1091='Напрямки конкурса'!$L$27,'Напрямки конкурса'!$K$27,IF(D1091='Напрямки конкурса'!$L$28,'Напрямки конкурса'!$K$28,"")))))))))))))))))))))))))))</f>
        <v/>
      </c>
      <c r="D1091" s="50"/>
      <c r="E1091" s="171"/>
      <c r="F1091" s="171"/>
      <c r="G1091" s="171"/>
      <c r="H1091" s="150" t="str">
        <f>IF(I1091='Категорія витрат'!$B$2,'Категорія витрат'!$A$2,IF(I1091='Категорія витрат'!$B$3,'Категорія витрат'!$A$3,IF(I1091='Категорія витрат'!$B$4,'Категорія витрат'!$A$4,IF(I1091='Категорія витрат'!$B$5,'Категорія витрат'!$A$5,IF(I1091='Категорія витрат'!$B$6,'Категорія витрат'!$A$6,IF(I1091='Категорія витрат'!$B$7,'Категорія витрат'!$A$7,IF(I1091='Категорія витрат'!$B$8,'Категорія витрат'!$A$8,IF(I1091='Категорія витрат'!$B$9,'Категорія витрат'!$A$9,IF(I1091='Категорія витрат'!$B$10,'Категорія витрат'!$A$10,IF(I1091='Категорія витрат'!$B$11,'Категорія витрат'!$A$11,IF(I1091='Категорія витрат'!$B$12,'Категорія витрат'!$A$12,IF(I1091='Категорія витрат'!$B$13,'Категорія витрат'!$A$13,IF(I1091='Категорія витрат'!$B$14,'Категорія витрат'!$A$14,IF(I1091='Категорія витрат'!$B$15,'Категорія витрат'!$A$15,IF(I1091='Категорія витрат'!$B$16,'Категорія витрат'!$A$16,IF(I1091='Категорія витрат'!$B$17,'Категорія витрат'!$A$17,IF(I1091='Категорія витрат'!$B$18,'Категорія витрат'!$A$18,IF(I1091='Категорія витрат'!$B$19,'Категорія витрат'!$A$19,IF(I1091='Категорія витрат'!$B$20,'Категорія витрат'!$A$20,IF(I1091='Категорія витрат'!$B$21,'Категорія витрат'!$A$21,IF(I1091='Категорія витрат'!$B$22,'Категорія витрат'!$A$22,IF(I1091='Категорія витрат'!$B$23,'Категорія витрат'!$A$23,IF(I1091='Категорія витрат'!$B$24,'Категорія витрат'!$A$24,IF(I1091='Категорія витрат'!$B$25,'Категорія витрат'!$A$25,IF(I1091='Категорія витрат'!$B$26,'Категорія витрат'!$A$26,IF(I1091='Категорія витрат'!$B$27,'Категорія витрат'!$A$27,IF(I1091='Категорія витрат'!$B$28,'Категорія витрат'!$A$28,IF(I1091='Категорія витрат'!$B$29,'Категорія витрат'!$A$29,IF(I1091='Категорія витрат'!$B$30,'Категорія витрат'!$A$30,"")))))))))))))))))))))))))))))</f>
        <v/>
      </c>
      <c r="I1091" s="174"/>
      <c r="J1091" s="173"/>
      <c r="K1091" s="176"/>
      <c r="L1091" s="87">
        <f t="shared" si="505"/>
        <v>0</v>
      </c>
      <c r="M1091" s="176"/>
      <c r="N1091" s="178"/>
      <c r="O1091" s="171"/>
      <c r="P1091" s="159">
        <f>IF(J1091='Категорія витрат'!$F$2,ROUND('Додаток 3._Бюджет детальний ПР'!O1091*0.3676,2),IF(J1091='Категорія витрат'!$F$3,ROUND('Додаток 3._Бюджет детальний ПР'!O1091*0.347,2),IF(J1091='Категорія витрат'!$F$4,ROUND('Додаток 3._Бюджет детальний ПР'!O1091*0.347,2),IF(J1091='Категорія витрат'!$F$7,ROUND('Додаток 3._Бюджет детальний ПР'!O1091*0.0841,2),0))))</f>
        <v>0</v>
      </c>
      <c r="Q1091" s="153">
        <f t="shared" si="510"/>
        <v>0</v>
      </c>
      <c r="R1091" s="181"/>
      <c r="S1091" s="181"/>
      <c r="T1091" s="181"/>
      <c r="U1091" s="181"/>
      <c r="V1091" s="181"/>
      <c r="W1091" s="181"/>
      <c r="X1091" s="181"/>
      <c r="Y1091" s="181"/>
      <c r="Z1091" s="181"/>
      <c r="AA1091" s="181"/>
      <c r="AB1091" s="181"/>
      <c r="AC1091" s="181"/>
      <c r="AD1091" s="48">
        <f t="shared" si="481"/>
        <v>0</v>
      </c>
      <c r="AE1091" s="48">
        <f t="shared" si="482"/>
        <v>0</v>
      </c>
      <c r="AF1091" s="48">
        <f t="shared" si="483"/>
        <v>0</v>
      </c>
      <c r="AG1091" s="48">
        <f t="shared" si="484"/>
        <v>0</v>
      </c>
      <c r="AH1091" s="48">
        <f t="shared" si="485"/>
        <v>0</v>
      </c>
      <c r="AI1091" s="48">
        <f t="shared" si="486"/>
        <v>0</v>
      </c>
      <c r="AJ1091" s="48">
        <f t="shared" si="487"/>
        <v>0</v>
      </c>
      <c r="AK1091" s="48">
        <f t="shared" si="488"/>
        <v>0</v>
      </c>
      <c r="AL1091" s="181"/>
      <c r="AM1091" s="181"/>
      <c r="AN1091" s="77"/>
      <c r="AO1091" s="176"/>
      <c r="AP1091" s="87">
        <f t="shared" si="506"/>
        <v>0</v>
      </c>
      <c r="AQ1091" s="176"/>
      <c r="AR1091" s="178"/>
      <c r="AS1091" s="171"/>
      <c r="AT1091" s="159">
        <f>IF(J1091='Категорія витрат'!$F$2,ROUND('Додаток 3._Бюджет детальний ПР'!AS1091*0.3676,2),IF(J1091='Категорія витрат'!$F$3,ROUND('Додаток 3._Бюджет детальний ПР'!AS1091*0.347,2),IF(J1091='Категорія витрат'!$F$4,ROUND('Додаток 3._Бюджет детальний ПР'!AS1091*0.347,2),IF(J1091='Категорія витрат'!$F$7,ROUND('Додаток 3._Бюджет детальний ПР'!AS1091*0.0841,2),0))))</f>
        <v>0</v>
      </c>
      <c r="AU1091" s="153">
        <f t="shared" si="507"/>
        <v>0</v>
      </c>
      <c r="AV1091" s="181"/>
      <c r="AW1091" s="181"/>
      <c r="AX1091" s="181"/>
      <c r="AY1091" s="181"/>
      <c r="AZ1091" s="181"/>
      <c r="BA1091" s="181"/>
      <c r="BB1091" s="181"/>
      <c r="BC1091" s="181"/>
      <c r="BD1091" s="181"/>
      <c r="BE1091" s="181"/>
      <c r="BF1091" s="181"/>
      <c r="BG1091" s="181"/>
      <c r="BH1091" s="48">
        <f t="shared" si="489"/>
        <v>0</v>
      </c>
      <c r="BI1091" s="48">
        <f t="shared" si="490"/>
        <v>0</v>
      </c>
      <c r="BJ1091" s="48">
        <f t="shared" si="491"/>
        <v>0</v>
      </c>
      <c r="BK1091" s="48">
        <f t="shared" si="492"/>
        <v>0</v>
      </c>
      <c r="BL1091" s="48">
        <f t="shared" si="493"/>
        <v>0</v>
      </c>
      <c r="BM1091" s="48">
        <f t="shared" si="494"/>
        <v>0</v>
      </c>
      <c r="BN1091" s="48">
        <f t="shared" si="495"/>
        <v>0</v>
      </c>
      <c r="BO1091" s="48">
        <f t="shared" si="496"/>
        <v>0</v>
      </c>
      <c r="BP1091" s="181"/>
      <c r="BQ1091" s="181"/>
      <c r="BR1091" s="191"/>
      <c r="BS1091" s="176"/>
      <c r="BT1091" s="87">
        <f t="shared" si="508"/>
        <v>0</v>
      </c>
      <c r="BU1091" s="176"/>
      <c r="BV1091" s="178"/>
      <c r="BW1091" s="171"/>
      <c r="BX1091" s="159">
        <f>IF(J1091='Категорія витрат'!$F$2,ROUND('Додаток 3._Бюджет детальний ПР'!BW1091*0.3676,2),IF(J1091='Категорія витрат'!$F$3,ROUND('Додаток 3._Бюджет детальний ПР'!BW1091*0.347,2),IF(J1091='Категорія витрат'!$F$4,ROUND('Додаток 3._Бюджет детальний ПР'!BW1091*0.347,2),IF(J1091='Категорія витрат'!$F$7,ROUND('Додаток 3._Бюджет детальний ПР'!BW1091*0.0841,2),0))))</f>
        <v>0</v>
      </c>
      <c r="BY1091" s="153">
        <f t="shared" si="509"/>
        <v>0</v>
      </c>
      <c r="BZ1091" s="181"/>
      <c r="CA1091" s="181"/>
      <c r="CB1091" s="181"/>
      <c r="CC1091" s="181"/>
      <c r="CD1091" s="181"/>
      <c r="CE1091" s="181"/>
      <c r="CF1091" s="181"/>
      <c r="CG1091" s="181"/>
      <c r="CH1091" s="181"/>
      <c r="CI1091" s="181"/>
      <c r="CJ1091" s="181"/>
      <c r="CK1091" s="181"/>
      <c r="CL1091" s="48">
        <f t="shared" si="497"/>
        <v>0</v>
      </c>
      <c r="CM1091" s="48">
        <f t="shared" si="498"/>
        <v>0</v>
      </c>
      <c r="CN1091" s="48">
        <f t="shared" si="499"/>
        <v>0</v>
      </c>
      <c r="CO1091" s="48">
        <f t="shared" si="500"/>
        <v>0</v>
      </c>
      <c r="CP1091" s="48">
        <f t="shared" si="501"/>
        <v>0</v>
      </c>
      <c r="CQ1091" s="48">
        <f t="shared" si="502"/>
        <v>0</v>
      </c>
      <c r="CR1091" s="48">
        <f t="shared" si="503"/>
        <v>0</v>
      </c>
      <c r="CS1091" s="48">
        <f t="shared" si="504"/>
        <v>0</v>
      </c>
      <c r="CT1091" s="181"/>
      <c r="CU1091" s="181"/>
    </row>
    <row r="1092" spans="1:99" ht="20.100000000000001" customHeight="1" x14ac:dyDescent="0.25">
      <c r="A1092" s="58">
        <v>1088</v>
      </c>
      <c r="B1092" s="58" t="str">
        <f>IF(D1092='Напрямки конкурса'!$L$2,'Напрямки конкурса'!$B$2,IF(D1092='Напрямки конкурса'!$L$3,'Напрямки конкурса'!$B$3,IF(D1092='Напрямки конкурса'!$L$4,'Напрямки конкурса'!$B$4,IF(D1092='Напрямки конкурса'!$L$5,'Напрямки конкурса'!$B$5,IF(D1092='Напрямки конкурса'!$L$6,'Напрямки конкурса'!$B$6,IF(D1092='Напрямки конкурса'!$L$7,'Напрямки конкурса'!$B$7,IF(D1092='Напрямки конкурса'!$L$8,'Напрямки конкурса'!$B$8,IF(D1092='Напрямки конкурса'!$L$9,'Напрямки конкурса'!$B$9,IF(D1092='Напрямки конкурса'!$L$10,'Напрямки конкурса'!$B$10,IF(D1092='Напрямки конкурса'!$L$11,'Напрямки конкурса'!$B$11,IF(D1092='Напрямки конкурса'!$L$12,'Напрямки конкурса'!$B$12,IF(D1092='Напрямки конкурса'!$L$13,'Напрямки конкурса'!$B$13,IF(D1092='Напрямки конкурса'!$L$14,'Напрямки конкурса'!$B$14,IF(D1092='Напрямки конкурса'!$L$15,'Напрямки конкурса'!$B$15,IF(D1092='Напрямки конкурса'!$L$16,'Напрямки конкурса'!$B$16,IF(D1092='Напрямки конкурса'!$L$17,'Напрямки конкурса'!$B$17,IF(D1092='Напрямки конкурса'!$L$18,'Напрямки конкурса'!$B$18,IF(D1092='Напрямки конкурса'!$L$19,'Напрямки конкурса'!$B$19,IF(D1092='Напрямки конкурса'!$L$20,'Напрямки конкурса'!$B$20,IF(D1092='Напрямки конкурса'!$L$21,'Напрямки конкурса'!$B$21,IF(D1092='Напрямки конкурса'!$L$22,'Напрямки конкурса'!$B$22,IF(D1092='Напрямки конкурса'!$L$23,'Напрямки конкурса'!$B$23,IF(D1092='Напрямки конкурса'!$L$24,'Напрямки конкурса'!$B$24,IF(D1092='Напрямки конкурса'!$L$25,'Напрямки конкурса'!$B$25,IF(D1092='Напрямки конкурса'!$L$26,'Напрямки конкурса'!$B$26,IF(D1092='Напрямки конкурса'!$L$27,'Напрямки конкурса'!$B$27,IF(D1092='Напрямки конкурса'!$L$28,'Напрямки конкурса'!$B$28,"")))))))))))))))))))))))))))</f>
        <v/>
      </c>
      <c r="C1092" s="59" t="str">
        <f>IF(D1092='Напрямки конкурса'!$L$2,'Напрямки конкурса'!$K$2,IF(D1092='Напрямки конкурса'!$L$3,'Напрямки конкурса'!$K$3,IF(D1092='Напрямки конкурса'!$L$4,'Напрямки конкурса'!$K$4,IF(D1092='Напрямки конкурса'!$L$5,'Напрямки конкурса'!$K$5,IF(D1092='Напрямки конкурса'!$L$6,'Напрямки конкурса'!$K$6,IF(D1092='Напрямки конкурса'!$L$7,'Напрямки конкурса'!$K$7,IF(D1092='Напрямки конкурса'!$L$8,'Напрямки конкурса'!$K$8,IF(D1092='Напрямки конкурса'!$L$9,'Напрямки конкурса'!$K$9,IF(D1092='Напрямки конкурса'!$L$10,'Напрямки конкурса'!$K$10,IF(D1092='Напрямки конкурса'!$L$11,'Напрямки конкурса'!$K$11,IF(D1092='Напрямки конкурса'!$L$12,'Напрямки конкурса'!$K$12,IF(D1092='Напрямки конкурса'!$L$13,'Напрямки конкурса'!$K$13,IF(D1092='Напрямки конкурса'!$L$14,'Напрямки конкурса'!$K$14,IF(D1092='Напрямки конкурса'!$L$15,'Напрямки конкурса'!$K$15,IF(D1092='Напрямки конкурса'!$L$16,'Напрямки конкурса'!$K$16,IF(D1092='Напрямки конкурса'!$L$17,'Напрямки конкурса'!$K$17,IF(D1092='Напрямки конкурса'!$L$18,'Напрямки конкурса'!$K$18,IF(D1092='Напрямки конкурса'!$L$19,'Напрямки конкурса'!$K$19,IF(D1092='Напрямки конкурса'!$L$20,'Напрямки конкурса'!$K$20,IF(D1092='Напрямки конкурса'!$L$21,'Напрямки конкурса'!$K$21,IF(D1092='Напрямки конкурса'!$L$22,'Напрямки конкурса'!$K$22,IF(D1092='Напрямки конкурса'!$L$23,'Напрямки конкурса'!$K$23,IF(D1092='Напрямки конкурса'!$L$24,'Напрямки конкурса'!$K$24,IF(D1092='Напрямки конкурса'!$L$25,'Напрямки конкурса'!$K$25,IF(D1092='Напрямки конкурса'!$L$26,'Напрямки конкурса'!$K$26,IF(D1092='Напрямки конкурса'!$L$27,'Напрямки конкурса'!$K$27,IF(D1092='Напрямки конкурса'!$L$28,'Напрямки конкурса'!$K$28,"")))))))))))))))))))))))))))</f>
        <v/>
      </c>
      <c r="D1092" s="50"/>
      <c r="E1092" s="171"/>
      <c r="F1092" s="171"/>
      <c r="G1092" s="171"/>
      <c r="H1092" s="150" t="str">
        <f>IF(I1092='Категорія витрат'!$B$2,'Категорія витрат'!$A$2,IF(I1092='Категорія витрат'!$B$3,'Категорія витрат'!$A$3,IF(I1092='Категорія витрат'!$B$4,'Категорія витрат'!$A$4,IF(I1092='Категорія витрат'!$B$5,'Категорія витрат'!$A$5,IF(I1092='Категорія витрат'!$B$6,'Категорія витрат'!$A$6,IF(I1092='Категорія витрат'!$B$7,'Категорія витрат'!$A$7,IF(I1092='Категорія витрат'!$B$8,'Категорія витрат'!$A$8,IF(I1092='Категорія витрат'!$B$9,'Категорія витрат'!$A$9,IF(I1092='Категорія витрат'!$B$10,'Категорія витрат'!$A$10,IF(I1092='Категорія витрат'!$B$11,'Категорія витрат'!$A$11,IF(I1092='Категорія витрат'!$B$12,'Категорія витрат'!$A$12,IF(I1092='Категорія витрат'!$B$13,'Категорія витрат'!$A$13,IF(I1092='Категорія витрат'!$B$14,'Категорія витрат'!$A$14,IF(I1092='Категорія витрат'!$B$15,'Категорія витрат'!$A$15,IF(I1092='Категорія витрат'!$B$16,'Категорія витрат'!$A$16,IF(I1092='Категорія витрат'!$B$17,'Категорія витрат'!$A$17,IF(I1092='Категорія витрат'!$B$18,'Категорія витрат'!$A$18,IF(I1092='Категорія витрат'!$B$19,'Категорія витрат'!$A$19,IF(I1092='Категорія витрат'!$B$20,'Категорія витрат'!$A$20,IF(I1092='Категорія витрат'!$B$21,'Категорія витрат'!$A$21,IF(I1092='Категорія витрат'!$B$22,'Категорія витрат'!$A$22,IF(I1092='Категорія витрат'!$B$23,'Категорія витрат'!$A$23,IF(I1092='Категорія витрат'!$B$24,'Категорія витрат'!$A$24,IF(I1092='Категорія витрат'!$B$25,'Категорія витрат'!$A$25,IF(I1092='Категорія витрат'!$B$26,'Категорія витрат'!$A$26,IF(I1092='Категорія витрат'!$B$27,'Категорія витрат'!$A$27,IF(I1092='Категорія витрат'!$B$28,'Категорія витрат'!$A$28,IF(I1092='Категорія витрат'!$B$29,'Категорія витрат'!$A$29,IF(I1092='Категорія витрат'!$B$30,'Категорія витрат'!$A$30,"")))))))))))))))))))))))))))))</f>
        <v/>
      </c>
      <c r="I1092" s="174"/>
      <c r="J1092" s="173"/>
      <c r="K1092" s="176"/>
      <c r="L1092" s="87">
        <f t="shared" si="505"/>
        <v>0</v>
      </c>
      <c r="M1092" s="176"/>
      <c r="N1092" s="178"/>
      <c r="O1092" s="171"/>
      <c r="P1092" s="159">
        <f>IF(J1092='Категорія витрат'!$F$2,ROUND('Додаток 3._Бюджет детальний ПР'!O1092*0.3676,2),IF(J1092='Категорія витрат'!$F$3,ROUND('Додаток 3._Бюджет детальний ПР'!O1092*0.347,2),IF(J1092='Категорія витрат'!$F$4,ROUND('Додаток 3._Бюджет детальний ПР'!O1092*0.347,2),IF(J1092='Категорія витрат'!$F$7,ROUND('Додаток 3._Бюджет детальний ПР'!O1092*0.0841,2),0))))</f>
        <v>0</v>
      </c>
      <c r="Q1092" s="153">
        <f t="shared" si="510"/>
        <v>0</v>
      </c>
      <c r="R1092" s="181"/>
      <c r="S1092" s="181"/>
      <c r="T1092" s="181"/>
      <c r="U1092" s="181"/>
      <c r="V1092" s="181"/>
      <c r="W1092" s="181"/>
      <c r="X1092" s="181"/>
      <c r="Y1092" s="181"/>
      <c r="Z1092" s="181"/>
      <c r="AA1092" s="181"/>
      <c r="AB1092" s="181"/>
      <c r="AC1092" s="181"/>
      <c r="AD1092" s="48">
        <f t="shared" si="481"/>
        <v>0</v>
      </c>
      <c r="AE1092" s="48">
        <f t="shared" si="482"/>
        <v>0</v>
      </c>
      <c r="AF1092" s="48">
        <f t="shared" si="483"/>
        <v>0</v>
      </c>
      <c r="AG1092" s="48">
        <f t="shared" si="484"/>
        <v>0</v>
      </c>
      <c r="AH1092" s="48">
        <f t="shared" si="485"/>
        <v>0</v>
      </c>
      <c r="AI1092" s="48">
        <f t="shared" si="486"/>
        <v>0</v>
      </c>
      <c r="AJ1092" s="48">
        <f t="shared" si="487"/>
        <v>0</v>
      </c>
      <c r="AK1092" s="48">
        <f t="shared" si="488"/>
        <v>0</v>
      </c>
      <c r="AL1092" s="181"/>
      <c r="AM1092" s="181"/>
      <c r="AN1092" s="77"/>
      <c r="AO1092" s="176"/>
      <c r="AP1092" s="87">
        <f t="shared" si="506"/>
        <v>0</v>
      </c>
      <c r="AQ1092" s="176"/>
      <c r="AR1092" s="178"/>
      <c r="AS1092" s="171"/>
      <c r="AT1092" s="159">
        <f>IF(J1092='Категорія витрат'!$F$2,ROUND('Додаток 3._Бюджет детальний ПР'!AS1092*0.3676,2),IF(J1092='Категорія витрат'!$F$3,ROUND('Додаток 3._Бюджет детальний ПР'!AS1092*0.347,2),IF(J1092='Категорія витрат'!$F$4,ROUND('Додаток 3._Бюджет детальний ПР'!AS1092*0.347,2),IF(J1092='Категорія витрат'!$F$7,ROUND('Додаток 3._Бюджет детальний ПР'!AS1092*0.0841,2),0))))</f>
        <v>0</v>
      </c>
      <c r="AU1092" s="153">
        <f t="shared" si="507"/>
        <v>0</v>
      </c>
      <c r="AV1092" s="181"/>
      <c r="AW1092" s="181"/>
      <c r="AX1092" s="181"/>
      <c r="AY1092" s="181"/>
      <c r="AZ1092" s="181"/>
      <c r="BA1092" s="181"/>
      <c r="BB1092" s="181"/>
      <c r="BC1092" s="181"/>
      <c r="BD1092" s="181"/>
      <c r="BE1092" s="181"/>
      <c r="BF1092" s="181"/>
      <c r="BG1092" s="181"/>
      <c r="BH1092" s="48">
        <f t="shared" si="489"/>
        <v>0</v>
      </c>
      <c r="BI1092" s="48">
        <f t="shared" si="490"/>
        <v>0</v>
      </c>
      <c r="BJ1092" s="48">
        <f t="shared" si="491"/>
        <v>0</v>
      </c>
      <c r="BK1092" s="48">
        <f t="shared" si="492"/>
        <v>0</v>
      </c>
      <c r="BL1092" s="48">
        <f t="shared" si="493"/>
        <v>0</v>
      </c>
      <c r="BM1092" s="48">
        <f t="shared" si="494"/>
        <v>0</v>
      </c>
      <c r="BN1092" s="48">
        <f t="shared" si="495"/>
        <v>0</v>
      </c>
      <c r="BO1092" s="48">
        <f t="shared" si="496"/>
        <v>0</v>
      </c>
      <c r="BP1092" s="181"/>
      <c r="BQ1092" s="181"/>
      <c r="BR1092" s="191"/>
      <c r="BS1092" s="176"/>
      <c r="BT1092" s="87">
        <f t="shared" si="508"/>
        <v>0</v>
      </c>
      <c r="BU1092" s="176"/>
      <c r="BV1092" s="178"/>
      <c r="BW1092" s="171"/>
      <c r="BX1092" s="159">
        <f>IF(J1092='Категорія витрат'!$F$2,ROUND('Додаток 3._Бюджет детальний ПР'!BW1092*0.3676,2),IF(J1092='Категорія витрат'!$F$3,ROUND('Додаток 3._Бюджет детальний ПР'!BW1092*0.347,2),IF(J1092='Категорія витрат'!$F$4,ROUND('Додаток 3._Бюджет детальний ПР'!BW1092*0.347,2),IF(J1092='Категорія витрат'!$F$7,ROUND('Додаток 3._Бюджет детальний ПР'!BW1092*0.0841,2),0))))</f>
        <v>0</v>
      </c>
      <c r="BY1092" s="153">
        <f t="shared" si="509"/>
        <v>0</v>
      </c>
      <c r="BZ1092" s="181"/>
      <c r="CA1092" s="181"/>
      <c r="CB1092" s="181"/>
      <c r="CC1092" s="181"/>
      <c r="CD1092" s="181"/>
      <c r="CE1092" s="181"/>
      <c r="CF1092" s="181"/>
      <c r="CG1092" s="181"/>
      <c r="CH1092" s="181"/>
      <c r="CI1092" s="181"/>
      <c r="CJ1092" s="181"/>
      <c r="CK1092" s="181"/>
      <c r="CL1092" s="48">
        <f t="shared" si="497"/>
        <v>0</v>
      </c>
      <c r="CM1092" s="48">
        <f t="shared" si="498"/>
        <v>0</v>
      </c>
      <c r="CN1092" s="48">
        <f t="shared" si="499"/>
        <v>0</v>
      </c>
      <c r="CO1092" s="48">
        <f t="shared" si="500"/>
        <v>0</v>
      </c>
      <c r="CP1092" s="48">
        <f t="shared" si="501"/>
        <v>0</v>
      </c>
      <c r="CQ1092" s="48">
        <f t="shared" si="502"/>
        <v>0</v>
      </c>
      <c r="CR1092" s="48">
        <f t="shared" si="503"/>
        <v>0</v>
      </c>
      <c r="CS1092" s="48">
        <f t="shared" si="504"/>
        <v>0</v>
      </c>
      <c r="CT1092" s="181"/>
      <c r="CU1092" s="181"/>
    </row>
    <row r="1093" spans="1:99" ht="20.100000000000001" customHeight="1" x14ac:dyDescent="0.25">
      <c r="A1093" s="58">
        <v>1089</v>
      </c>
      <c r="B1093" s="58" t="str">
        <f>IF(D1093='Напрямки конкурса'!$L$2,'Напрямки конкурса'!$B$2,IF(D1093='Напрямки конкурса'!$L$3,'Напрямки конкурса'!$B$3,IF(D1093='Напрямки конкурса'!$L$4,'Напрямки конкурса'!$B$4,IF(D1093='Напрямки конкурса'!$L$5,'Напрямки конкурса'!$B$5,IF(D1093='Напрямки конкурса'!$L$6,'Напрямки конкурса'!$B$6,IF(D1093='Напрямки конкурса'!$L$7,'Напрямки конкурса'!$B$7,IF(D1093='Напрямки конкурса'!$L$8,'Напрямки конкурса'!$B$8,IF(D1093='Напрямки конкурса'!$L$9,'Напрямки конкурса'!$B$9,IF(D1093='Напрямки конкурса'!$L$10,'Напрямки конкурса'!$B$10,IF(D1093='Напрямки конкурса'!$L$11,'Напрямки конкурса'!$B$11,IF(D1093='Напрямки конкурса'!$L$12,'Напрямки конкурса'!$B$12,IF(D1093='Напрямки конкурса'!$L$13,'Напрямки конкурса'!$B$13,IF(D1093='Напрямки конкурса'!$L$14,'Напрямки конкурса'!$B$14,IF(D1093='Напрямки конкурса'!$L$15,'Напрямки конкурса'!$B$15,IF(D1093='Напрямки конкурса'!$L$16,'Напрямки конкурса'!$B$16,IF(D1093='Напрямки конкурса'!$L$17,'Напрямки конкурса'!$B$17,IF(D1093='Напрямки конкурса'!$L$18,'Напрямки конкурса'!$B$18,IF(D1093='Напрямки конкурса'!$L$19,'Напрямки конкурса'!$B$19,IF(D1093='Напрямки конкурса'!$L$20,'Напрямки конкурса'!$B$20,IF(D1093='Напрямки конкурса'!$L$21,'Напрямки конкурса'!$B$21,IF(D1093='Напрямки конкурса'!$L$22,'Напрямки конкурса'!$B$22,IF(D1093='Напрямки конкурса'!$L$23,'Напрямки конкурса'!$B$23,IF(D1093='Напрямки конкурса'!$L$24,'Напрямки конкурса'!$B$24,IF(D1093='Напрямки конкурса'!$L$25,'Напрямки конкурса'!$B$25,IF(D1093='Напрямки конкурса'!$L$26,'Напрямки конкурса'!$B$26,IF(D1093='Напрямки конкурса'!$L$27,'Напрямки конкурса'!$B$27,IF(D1093='Напрямки конкурса'!$L$28,'Напрямки конкурса'!$B$28,"")))))))))))))))))))))))))))</f>
        <v/>
      </c>
      <c r="C1093" s="59" t="str">
        <f>IF(D1093='Напрямки конкурса'!$L$2,'Напрямки конкурса'!$K$2,IF(D1093='Напрямки конкурса'!$L$3,'Напрямки конкурса'!$K$3,IF(D1093='Напрямки конкурса'!$L$4,'Напрямки конкурса'!$K$4,IF(D1093='Напрямки конкурса'!$L$5,'Напрямки конкурса'!$K$5,IF(D1093='Напрямки конкурса'!$L$6,'Напрямки конкурса'!$K$6,IF(D1093='Напрямки конкурса'!$L$7,'Напрямки конкурса'!$K$7,IF(D1093='Напрямки конкурса'!$L$8,'Напрямки конкурса'!$K$8,IF(D1093='Напрямки конкурса'!$L$9,'Напрямки конкурса'!$K$9,IF(D1093='Напрямки конкурса'!$L$10,'Напрямки конкурса'!$K$10,IF(D1093='Напрямки конкурса'!$L$11,'Напрямки конкурса'!$K$11,IF(D1093='Напрямки конкурса'!$L$12,'Напрямки конкурса'!$K$12,IF(D1093='Напрямки конкурса'!$L$13,'Напрямки конкурса'!$K$13,IF(D1093='Напрямки конкурса'!$L$14,'Напрямки конкурса'!$K$14,IF(D1093='Напрямки конкурса'!$L$15,'Напрямки конкурса'!$K$15,IF(D1093='Напрямки конкурса'!$L$16,'Напрямки конкурса'!$K$16,IF(D1093='Напрямки конкурса'!$L$17,'Напрямки конкурса'!$K$17,IF(D1093='Напрямки конкурса'!$L$18,'Напрямки конкурса'!$K$18,IF(D1093='Напрямки конкурса'!$L$19,'Напрямки конкурса'!$K$19,IF(D1093='Напрямки конкурса'!$L$20,'Напрямки конкурса'!$K$20,IF(D1093='Напрямки конкурса'!$L$21,'Напрямки конкурса'!$K$21,IF(D1093='Напрямки конкурса'!$L$22,'Напрямки конкурса'!$K$22,IF(D1093='Напрямки конкурса'!$L$23,'Напрямки конкурса'!$K$23,IF(D1093='Напрямки конкурса'!$L$24,'Напрямки конкурса'!$K$24,IF(D1093='Напрямки конкурса'!$L$25,'Напрямки конкурса'!$K$25,IF(D1093='Напрямки конкурса'!$L$26,'Напрямки конкурса'!$K$26,IF(D1093='Напрямки конкурса'!$L$27,'Напрямки конкурса'!$K$27,IF(D1093='Напрямки конкурса'!$L$28,'Напрямки конкурса'!$K$28,"")))))))))))))))))))))))))))</f>
        <v/>
      </c>
      <c r="D1093" s="50"/>
      <c r="E1093" s="171"/>
      <c r="F1093" s="171"/>
      <c r="G1093" s="171"/>
      <c r="H1093" s="150" t="str">
        <f>IF(I1093='Категорія витрат'!$B$2,'Категорія витрат'!$A$2,IF(I1093='Категорія витрат'!$B$3,'Категорія витрат'!$A$3,IF(I1093='Категорія витрат'!$B$4,'Категорія витрат'!$A$4,IF(I1093='Категорія витрат'!$B$5,'Категорія витрат'!$A$5,IF(I1093='Категорія витрат'!$B$6,'Категорія витрат'!$A$6,IF(I1093='Категорія витрат'!$B$7,'Категорія витрат'!$A$7,IF(I1093='Категорія витрат'!$B$8,'Категорія витрат'!$A$8,IF(I1093='Категорія витрат'!$B$9,'Категорія витрат'!$A$9,IF(I1093='Категорія витрат'!$B$10,'Категорія витрат'!$A$10,IF(I1093='Категорія витрат'!$B$11,'Категорія витрат'!$A$11,IF(I1093='Категорія витрат'!$B$12,'Категорія витрат'!$A$12,IF(I1093='Категорія витрат'!$B$13,'Категорія витрат'!$A$13,IF(I1093='Категорія витрат'!$B$14,'Категорія витрат'!$A$14,IF(I1093='Категорія витрат'!$B$15,'Категорія витрат'!$A$15,IF(I1093='Категорія витрат'!$B$16,'Категорія витрат'!$A$16,IF(I1093='Категорія витрат'!$B$17,'Категорія витрат'!$A$17,IF(I1093='Категорія витрат'!$B$18,'Категорія витрат'!$A$18,IF(I1093='Категорія витрат'!$B$19,'Категорія витрат'!$A$19,IF(I1093='Категорія витрат'!$B$20,'Категорія витрат'!$A$20,IF(I1093='Категорія витрат'!$B$21,'Категорія витрат'!$A$21,IF(I1093='Категорія витрат'!$B$22,'Категорія витрат'!$A$22,IF(I1093='Категорія витрат'!$B$23,'Категорія витрат'!$A$23,IF(I1093='Категорія витрат'!$B$24,'Категорія витрат'!$A$24,IF(I1093='Категорія витрат'!$B$25,'Категорія витрат'!$A$25,IF(I1093='Категорія витрат'!$B$26,'Категорія витрат'!$A$26,IF(I1093='Категорія витрат'!$B$27,'Категорія витрат'!$A$27,IF(I1093='Категорія витрат'!$B$28,'Категорія витрат'!$A$28,IF(I1093='Категорія витрат'!$B$29,'Категорія витрат'!$A$29,IF(I1093='Категорія витрат'!$B$30,'Категорія витрат'!$A$30,"")))))))))))))))))))))))))))))</f>
        <v/>
      </c>
      <c r="I1093" s="174"/>
      <c r="J1093" s="173"/>
      <c r="K1093" s="176"/>
      <c r="L1093" s="87">
        <f t="shared" si="505"/>
        <v>0</v>
      </c>
      <c r="M1093" s="176"/>
      <c r="N1093" s="178"/>
      <c r="O1093" s="171"/>
      <c r="P1093" s="159">
        <f>IF(J1093='Категорія витрат'!$F$2,ROUND('Додаток 3._Бюджет детальний ПР'!O1093*0.3676,2),IF(J1093='Категорія витрат'!$F$3,ROUND('Додаток 3._Бюджет детальний ПР'!O1093*0.347,2),IF(J1093='Категорія витрат'!$F$4,ROUND('Додаток 3._Бюджет детальний ПР'!O1093*0.347,2),IF(J1093='Категорія витрат'!$F$7,ROUND('Додаток 3._Бюджет детальний ПР'!O1093*0.0841,2),0))))</f>
        <v>0</v>
      </c>
      <c r="Q1093" s="153">
        <f t="shared" si="510"/>
        <v>0</v>
      </c>
      <c r="R1093" s="181"/>
      <c r="S1093" s="181"/>
      <c r="T1093" s="181"/>
      <c r="U1093" s="181"/>
      <c r="V1093" s="181"/>
      <c r="W1093" s="181"/>
      <c r="X1093" s="181"/>
      <c r="Y1093" s="181"/>
      <c r="Z1093" s="181"/>
      <c r="AA1093" s="181"/>
      <c r="AB1093" s="181"/>
      <c r="AC1093" s="181"/>
      <c r="AD1093" s="48">
        <f t="shared" ref="AD1093:AD1156" si="511">(O1093+P1093)*AH1093</f>
        <v>0</v>
      </c>
      <c r="AE1093" s="48">
        <f t="shared" ref="AE1093:AE1156" si="512">(O1093+P1093)*AI1093</f>
        <v>0</v>
      </c>
      <c r="AF1093" s="48">
        <f t="shared" ref="AF1093:AF1156" si="513">(O1093+P1093)*AJ1093</f>
        <v>0</v>
      </c>
      <c r="AG1093" s="48">
        <f t="shared" ref="AG1093:AG1156" si="514">(O1093+P1093)*AK1093</f>
        <v>0</v>
      </c>
      <c r="AH1093" s="48">
        <f t="shared" ref="AH1093:AH1156" si="515">R1093+S1093+T1093</f>
        <v>0</v>
      </c>
      <c r="AI1093" s="48">
        <f t="shared" ref="AI1093:AI1156" si="516">U1093+V1093+W1093</f>
        <v>0</v>
      </c>
      <c r="AJ1093" s="48">
        <f t="shared" ref="AJ1093:AJ1156" si="517">X1093+Y1093+Z1093</f>
        <v>0</v>
      </c>
      <c r="AK1093" s="48">
        <f t="shared" ref="AK1093:AK1156" si="518">AA1093+AB1093+AC1093</f>
        <v>0</v>
      </c>
      <c r="AL1093" s="181"/>
      <c r="AM1093" s="181"/>
      <c r="AN1093" s="77"/>
      <c r="AO1093" s="176"/>
      <c r="AP1093" s="87">
        <f t="shared" si="506"/>
        <v>0</v>
      </c>
      <c r="AQ1093" s="176"/>
      <c r="AR1093" s="178"/>
      <c r="AS1093" s="171"/>
      <c r="AT1093" s="159">
        <f>IF(J1093='Категорія витрат'!$F$2,ROUND('Додаток 3._Бюджет детальний ПР'!AS1093*0.3676,2),IF(J1093='Категорія витрат'!$F$3,ROUND('Додаток 3._Бюджет детальний ПР'!AS1093*0.347,2),IF(J1093='Категорія витрат'!$F$4,ROUND('Додаток 3._Бюджет детальний ПР'!AS1093*0.347,2),IF(J1093='Категорія витрат'!$F$7,ROUND('Додаток 3._Бюджет детальний ПР'!AS1093*0.0841,2),0))))</f>
        <v>0</v>
      </c>
      <c r="AU1093" s="153">
        <f t="shared" si="507"/>
        <v>0</v>
      </c>
      <c r="AV1093" s="181"/>
      <c r="AW1093" s="181"/>
      <c r="AX1093" s="181"/>
      <c r="AY1093" s="181"/>
      <c r="AZ1093" s="181"/>
      <c r="BA1093" s="181"/>
      <c r="BB1093" s="181"/>
      <c r="BC1093" s="181"/>
      <c r="BD1093" s="181"/>
      <c r="BE1093" s="181"/>
      <c r="BF1093" s="181"/>
      <c r="BG1093" s="181"/>
      <c r="BH1093" s="48">
        <f t="shared" ref="BH1093:BH1156" si="519">(AS1093+AT1093)*BL1093</f>
        <v>0</v>
      </c>
      <c r="BI1093" s="48">
        <f t="shared" ref="BI1093:BI1156" si="520">(AS1093+AT1093)*BM1093</f>
        <v>0</v>
      </c>
      <c r="BJ1093" s="48">
        <f t="shared" ref="BJ1093:BJ1156" si="521">(AS1093+AT1093)*BN1093</f>
        <v>0</v>
      </c>
      <c r="BK1093" s="48">
        <f t="shared" ref="BK1093:BK1156" si="522">(AS1093+AT1093)*BO1093</f>
        <v>0</v>
      </c>
      <c r="BL1093" s="48">
        <f t="shared" ref="BL1093:BL1156" si="523">AV1093+AW1093+AX1093</f>
        <v>0</v>
      </c>
      <c r="BM1093" s="48">
        <f t="shared" ref="BM1093:BM1156" si="524">AY1093+AZ1093+BA1093</f>
        <v>0</v>
      </c>
      <c r="BN1093" s="48">
        <f t="shared" ref="BN1093:BN1156" si="525">BB1093+BC1093+BD1093</f>
        <v>0</v>
      </c>
      <c r="BO1093" s="48">
        <f t="shared" ref="BO1093:BO1156" si="526">BE1093+BF1093+BG1093</f>
        <v>0</v>
      </c>
      <c r="BP1093" s="181"/>
      <c r="BQ1093" s="181"/>
      <c r="BR1093" s="191"/>
      <c r="BS1093" s="176"/>
      <c r="BT1093" s="87">
        <f t="shared" si="508"/>
        <v>0</v>
      </c>
      <c r="BU1093" s="176"/>
      <c r="BV1093" s="178"/>
      <c r="BW1093" s="171"/>
      <c r="BX1093" s="159">
        <f>IF(J1093='Категорія витрат'!$F$2,ROUND('Додаток 3._Бюджет детальний ПР'!BW1093*0.3676,2),IF(J1093='Категорія витрат'!$F$3,ROUND('Додаток 3._Бюджет детальний ПР'!BW1093*0.347,2),IF(J1093='Категорія витрат'!$F$4,ROUND('Додаток 3._Бюджет детальний ПР'!BW1093*0.347,2),IF(J1093='Категорія витрат'!$F$7,ROUND('Додаток 3._Бюджет детальний ПР'!BW1093*0.0841,2),0))))</f>
        <v>0</v>
      </c>
      <c r="BY1093" s="153">
        <f t="shared" si="509"/>
        <v>0</v>
      </c>
      <c r="BZ1093" s="181"/>
      <c r="CA1093" s="181"/>
      <c r="CB1093" s="181"/>
      <c r="CC1093" s="181"/>
      <c r="CD1093" s="181"/>
      <c r="CE1093" s="181"/>
      <c r="CF1093" s="181"/>
      <c r="CG1093" s="181"/>
      <c r="CH1093" s="181"/>
      <c r="CI1093" s="181"/>
      <c r="CJ1093" s="181"/>
      <c r="CK1093" s="181"/>
      <c r="CL1093" s="48">
        <f t="shared" ref="CL1093:CL1156" si="527">(BW1093+BX1093)*CP1093</f>
        <v>0</v>
      </c>
      <c r="CM1093" s="48">
        <f t="shared" ref="CM1093:CM1156" si="528">(BW1093+BX1093)*CQ1093</f>
        <v>0</v>
      </c>
      <c r="CN1093" s="48">
        <f t="shared" ref="CN1093:CN1156" si="529">(BW1093+BX1093)*CR1093</f>
        <v>0</v>
      </c>
      <c r="CO1093" s="48">
        <f t="shared" ref="CO1093:CO1156" si="530">(BW1093+BX1093)*CS1093</f>
        <v>0</v>
      </c>
      <c r="CP1093" s="48">
        <f t="shared" ref="CP1093:CP1156" si="531">BZ1093+CA1093+CB1093</f>
        <v>0</v>
      </c>
      <c r="CQ1093" s="48">
        <f t="shared" ref="CQ1093:CQ1156" si="532">CC1093+CD1093+CE1093</f>
        <v>0</v>
      </c>
      <c r="CR1093" s="48">
        <f t="shared" ref="CR1093:CR1156" si="533">CF1093+CG1093+CH1093</f>
        <v>0</v>
      </c>
      <c r="CS1093" s="48">
        <f t="shared" ref="CS1093:CS1156" si="534">CI1093+CJ1093+CK1093</f>
        <v>0</v>
      </c>
      <c r="CT1093" s="181"/>
      <c r="CU1093" s="181"/>
    </row>
    <row r="1094" spans="1:99" ht="20.100000000000001" customHeight="1" x14ac:dyDescent="0.25">
      <c r="A1094" s="58">
        <v>1090</v>
      </c>
      <c r="B1094" s="58" t="str">
        <f>IF(D1094='Напрямки конкурса'!$L$2,'Напрямки конкурса'!$B$2,IF(D1094='Напрямки конкурса'!$L$3,'Напрямки конкурса'!$B$3,IF(D1094='Напрямки конкурса'!$L$4,'Напрямки конкурса'!$B$4,IF(D1094='Напрямки конкурса'!$L$5,'Напрямки конкурса'!$B$5,IF(D1094='Напрямки конкурса'!$L$6,'Напрямки конкурса'!$B$6,IF(D1094='Напрямки конкурса'!$L$7,'Напрямки конкурса'!$B$7,IF(D1094='Напрямки конкурса'!$L$8,'Напрямки конкурса'!$B$8,IF(D1094='Напрямки конкурса'!$L$9,'Напрямки конкурса'!$B$9,IF(D1094='Напрямки конкурса'!$L$10,'Напрямки конкурса'!$B$10,IF(D1094='Напрямки конкурса'!$L$11,'Напрямки конкурса'!$B$11,IF(D1094='Напрямки конкурса'!$L$12,'Напрямки конкурса'!$B$12,IF(D1094='Напрямки конкурса'!$L$13,'Напрямки конкурса'!$B$13,IF(D1094='Напрямки конкурса'!$L$14,'Напрямки конкурса'!$B$14,IF(D1094='Напрямки конкурса'!$L$15,'Напрямки конкурса'!$B$15,IF(D1094='Напрямки конкурса'!$L$16,'Напрямки конкурса'!$B$16,IF(D1094='Напрямки конкурса'!$L$17,'Напрямки конкурса'!$B$17,IF(D1094='Напрямки конкурса'!$L$18,'Напрямки конкурса'!$B$18,IF(D1094='Напрямки конкурса'!$L$19,'Напрямки конкурса'!$B$19,IF(D1094='Напрямки конкурса'!$L$20,'Напрямки конкурса'!$B$20,IF(D1094='Напрямки конкурса'!$L$21,'Напрямки конкурса'!$B$21,IF(D1094='Напрямки конкурса'!$L$22,'Напрямки конкурса'!$B$22,IF(D1094='Напрямки конкурса'!$L$23,'Напрямки конкурса'!$B$23,IF(D1094='Напрямки конкурса'!$L$24,'Напрямки конкурса'!$B$24,IF(D1094='Напрямки конкурса'!$L$25,'Напрямки конкурса'!$B$25,IF(D1094='Напрямки конкурса'!$L$26,'Напрямки конкурса'!$B$26,IF(D1094='Напрямки конкурса'!$L$27,'Напрямки конкурса'!$B$27,IF(D1094='Напрямки конкурса'!$L$28,'Напрямки конкурса'!$B$28,"")))))))))))))))))))))))))))</f>
        <v/>
      </c>
      <c r="C1094" s="59" t="str">
        <f>IF(D1094='Напрямки конкурса'!$L$2,'Напрямки конкурса'!$K$2,IF(D1094='Напрямки конкурса'!$L$3,'Напрямки конкурса'!$K$3,IF(D1094='Напрямки конкурса'!$L$4,'Напрямки конкурса'!$K$4,IF(D1094='Напрямки конкурса'!$L$5,'Напрямки конкурса'!$K$5,IF(D1094='Напрямки конкурса'!$L$6,'Напрямки конкурса'!$K$6,IF(D1094='Напрямки конкурса'!$L$7,'Напрямки конкурса'!$K$7,IF(D1094='Напрямки конкурса'!$L$8,'Напрямки конкурса'!$K$8,IF(D1094='Напрямки конкурса'!$L$9,'Напрямки конкурса'!$K$9,IF(D1094='Напрямки конкурса'!$L$10,'Напрямки конкурса'!$K$10,IF(D1094='Напрямки конкурса'!$L$11,'Напрямки конкурса'!$K$11,IF(D1094='Напрямки конкурса'!$L$12,'Напрямки конкурса'!$K$12,IF(D1094='Напрямки конкурса'!$L$13,'Напрямки конкурса'!$K$13,IF(D1094='Напрямки конкурса'!$L$14,'Напрямки конкурса'!$K$14,IF(D1094='Напрямки конкурса'!$L$15,'Напрямки конкурса'!$K$15,IF(D1094='Напрямки конкурса'!$L$16,'Напрямки конкурса'!$K$16,IF(D1094='Напрямки конкурса'!$L$17,'Напрямки конкурса'!$K$17,IF(D1094='Напрямки конкурса'!$L$18,'Напрямки конкурса'!$K$18,IF(D1094='Напрямки конкурса'!$L$19,'Напрямки конкурса'!$K$19,IF(D1094='Напрямки конкурса'!$L$20,'Напрямки конкурса'!$K$20,IF(D1094='Напрямки конкурса'!$L$21,'Напрямки конкурса'!$K$21,IF(D1094='Напрямки конкурса'!$L$22,'Напрямки конкурса'!$K$22,IF(D1094='Напрямки конкурса'!$L$23,'Напрямки конкурса'!$K$23,IF(D1094='Напрямки конкурса'!$L$24,'Напрямки конкурса'!$K$24,IF(D1094='Напрямки конкурса'!$L$25,'Напрямки конкурса'!$K$25,IF(D1094='Напрямки конкурса'!$L$26,'Напрямки конкурса'!$K$26,IF(D1094='Напрямки конкурса'!$L$27,'Напрямки конкурса'!$K$27,IF(D1094='Напрямки конкурса'!$L$28,'Напрямки конкурса'!$K$28,"")))))))))))))))))))))))))))</f>
        <v/>
      </c>
      <c r="D1094" s="50"/>
      <c r="E1094" s="171"/>
      <c r="F1094" s="171"/>
      <c r="G1094" s="171"/>
      <c r="H1094" s="150" t="str">
        <f>IF(I1094='Категорія витрат'!$B$2,'Категорія витрат'!$A$2,IF(I1094='Категорія витрат'!$B$3,'Категорія витрат'!$A$3,IF(I1094='Категорія витрат'!$B$4,'Категорія витрат'!$A$4,IF(I1094='Категорія витрат'!$B$5,'Категорія витрат'!$A$5,IF(I1094='Категорія витрат'!$B$6,'Категорія витрат'!$A$6,IF(I1094='Категорія витрат'!$B$7,'Категорія витрат'!$A$7,IF(I1094='Категорія витрат'!$B$8,'Категорія витрат'!$A$8,IF(I1094='Категорія витрат'!$B$9,'Категорія витрат'!$A$9,IF(I1094='Категорія витрат'!$B$10,'Категорія витрат'!$A$10,IF(I1094='Категорія витрат'!$B$11,'Категорія витрат'!$A$11,IF(I1094='Категорія витрат'!$B$12,'Категорія витрат'!$A$12,IF(I1094='Категорія витрат'!$B$13,'Категорія витрат'!$A$13,IF(I1094='Категорія витрат'!$B$14,'Категорія витрат'!$A$14,IF(I1094='Категорія витрат'!$B$15,'Категорія витрат'!$A$15,IF(I1094='Категорія витрат'!$B$16,'Категорія витрат'!$A$16,IF(I1094='Категорія витрат'!$B$17,'Категорія витрат'!$A$17,IF(I1094='Категорія витрат'!$B$18,'Категорія витрат'!$A$18,IF(I1094='Категорія витрат'!$B$19,'Категорія витрат'!$A$19,IF(I1094='Категорія витрат'!$B$20,'Категорія витрат'!$A$20,IF(I1094='Категорія витрат'!$B$21,'Категорія витрат'!$A$21,IF(I1094='Категорія витрат'!$B$22,'Категорія витрат'!$A$22,IF(I1094='Категорія витрат'!$B$23,'Категорія витрат'!$A$23,IF(I1094='Категорія витрат'!$B$24,'Категорія витрат'!$A$24,IF(I1094='Категорія витрат'!$B$25,'Категорія витрат'!$A$25,IF(I1094='Категорія витрат'!$B$26,'Категорія витрат'!$A$26,IF(I1094='Категорія витрат'!$B$27,'Категорія витрат'!$A$27,IF(I1094='Категорія витрат'!$B$28,'Категорія витрат'!$A$28,IF(I1094='Категорія витрат'!$B$29,'Категорія витрат'!$A$29,IF(I1094='Категорія витрат'!$B$30,'Категорія витрат'!$A$30,"")))))))))))))))))))))))))))))</f>
        <v/>
      </c>
      <c r="I1094" s="174"/>
      <c r="J1094" s="173"/>
      <c r="K1094" s="176"/>
      <c r="L1094" s="87">
        <f t="shared" ref="L1094:L1157" si="535">SUM(R1094:AC1094)</f>
        <v>0</v>
      </c>
      <c r="M1094" s="176"/>
      <c r="N1094" s="178"/>
      <c r="O1094" s="171"/>
      <c r="P1094" s="159">
        <f>IF(J1094='Категорія витрат'!$F$2,ROUND('Додаток 3._Бюджет детальний ПР'!O1094*0.3676,2),IF(J1094='Категорія витрат'!$F$3,ROUND('Додаток 3._Бюджет детальний ПР'!O1094*0.347,2),IF(J1094='Категорія витрат'!$F$4,ROUND('Додаток 3._Бюджет детальний ПР'!O1094*0.347,2),IF(J1094='Категорія витрат'!$F$7,ROUND('Додаток 3._Бюджет детальний ПР'!O1094*0.0841,2),0))))</f>
        <v>0</v>
      </c>
      <c r="Q1094" s="153">
        <f t="shared" si="510"/>
        <v>0</v>
      </c>
      <c r="R1094" s="181"/>
      <c r="S1094" s="181"/>
      <c r="T1094" s="181"/>
      <c r="U1094" s="181"/>
      <c r="V1094" s="181"/>
      <c r="W1094" s="181"/>
      <c r="X1094" s="181"/>
      <c r="Y1094" s="181"/>
      <c r="Z1094" s="181"/>
      <c r="AA1094" s="181"/>
      <c r="AB1094" s="181"/>
      <c r="AC1094" s="181"/>
      <c r="AD1094" s="48">
        <f t="shared" si="511"/>
        <v>0</v>
      </c>
      <c r="AE1094" s="48">
        <f t="shared" si="512"/>
        <v>0</v>
      </c>
      <c r="AF1094" s="48">
        <f t="shared" si="513"/>
        <v>0</v>
      </c>
      <c r="AG1094" s="48">
        <f t="shared" si="514"/>
        <v>0</v>
      </c>
      <c r="AH1094" s="48">
        <f t="shared" si="515"/>
        <v>0</v>
      </c>
      <c r="AI1094" s="48">
        <f t="shared" si="516"/>
        <v>0</v>
      </c>
      <c r="AJ1094" s="48">
        <f t="shared" si="517"/>
        <v>0</v>
      </c>
      <c r="AK1094" s="48">
        <f t="shared" si="518"/>
        <v>0</v>
      </c>
      <c r="AL1094" s="181"/>
      <c r="AM1094" s="181"/>
      <c r="AN1094" s="77"/>
      <c r="AO1094" s="176"/>
      <c r="AP1094" s="87">
        <f t="shared" ref="AP1094:AP1157" si="536">SUM(AV1094:BG1094)</f>
        <v>0</v>
      </c>
      <c r="AQ1094" s="176"/>
      <c r="AR1094" s="178"/>
      <c r="AS1094" s="171"/>
      <c r="AT1094" s="159">
        <f>IF(J1094='Категорія витрат'!$F$2,ROUND('Додаток 3._Бюджет детальний ПР'!AS1094*0.3676,2),IF(J1094='Категорія витрат'!$F$3,ROUND('Додаток 3._Бюджет детальний ПР'!AS1094*0.347,2),IF(J1094='Категорія витрат'!$F$4,ROUND('Додаток 3._Бюджет детальний ПР'!AS1094*0.347,2),IF(J1094='Категорія витрат'!$F$7,ROUND('Додаток 3._Бюджет детальний ПР'!AS1094*0.0841,2),0))))</f>
        <v>0</v>
      </c>
      <c r="AU1094" s="153">
        <f t="shared" ref="AU1094:AU1157" si="537">(AS1094+AT1094)*AP1094</f>
        <v>0</v>
      </c>
      <c r="AV1094" s="181"/>
      <c r="AW1094" s="181"/>
      <c r="AX1094" s="181"/>
      <c r="AY1094" s="181"/>
      <c r="AZ1094" s="181"/>
      <c r="BA1094" s="181"/>
      <c r="BB1094" s="181"/>
      <c r="BC1094" s="181"/>
      <c r="BD1094" s="181"/>
      <c r="BE1094" s="181"/>
      <c r="BF1094" s="181"/>
      <c r="BG1094" s="181"/>
      <c r="BH1094" s="48">
        <f t="shared" si="519"/>
        <v>0</v>
      </c>
      <c r="BI1094" s="48">
        <f t="shared" si="520"/>
        <v>0</v>
      </c>
      <c r="BJ1094" s="48">
        <f t="shared" si="521"/>
        <v>0</v>
      </c>
      <c r="BK1094" s="48">
        <f t="shared" si="522"/>
        <v>0</v>
      </c>
      <c r="BL1094" s="48">
        <f t="shared" si="523"/>
        <v>0</v>
      </c>
      <c r="BM1094" s="48">
        <f t="shared" si="524"/>
        <v>0</v>
      </c>
      <c r="BN1094" s="48">
        <f t="shared" si="525"/>
        <v>0</v>
      </c>
      <c r="BO1094" s="48">
        <f t="shared" si="526"/>
        <v>0</v>
      </c>
      <c r="BP1094" s="181"/>
      <c r="BQ1094" s="181"/>
      <c r="BR1094" s="191"/>
      <c r="BS1094" s="176"/>
      <c r="BT1094" s="87">
        <f t="shared" ref="BT1094:BT1157" si="538">SUM(BZ1094:CK1094)</f>
        <v>0</v>
      </c>
      <c r="BU1094" s="176"/>
      <c r="BV1094" s="178"/>
      <c r="BW1094" s="171"/>
      <c r="BX1094" s="159">
        <f>IF(J1094='Категорія витрат'!$F$2,ROUND('Додаток 3._Бюджет детальний ПР'!BW1094*0.3676,2),IF(J1094='Категорія витрат'!$F$3,ROUND('Додаток 3._Бюджет детальний ПР'!BW1094*0.347,2),IF(J1094='Категорія витрат'!$F$4,ROUND('Додаток 3._Бюджет детальний ПР'!BW1094*0.347,2),IF(J1094='Категорія витрат'!$F$7,ROUND('Додаток 3._Бюджет детальний ПР'!BW1094*0.0841,2),0))))</f>
        <v>0</v>
      </c>
      <c r="BY1094" s="153">
        <f t="shared" ref="BY1094:BY1157" si="539">(BW1094+BX1094)*BT1094</f>
        <v>0</v>
      </c>
      <c r="BZ1094" s="181"/>
      <c r="CA1094" s="181"/>
      <c r="CB1094" s="181"/>
      <c r="CC1094" s="181"/>
      <c r="CD1094" s="181"/>
      <c r="CE1094" s="181"/>
      <c r="CF1094" s="181"/>
      <c r="CG1094" s="181"/>
      <c r="CH1094" s="181"/>
      <c r="CI1094" s="181"/>
      <c r="CJ1094" s="181"/>
      <c r="CK1094" s="181"/>
      <c r="CL1094" s="48">
        <f t="shared" si="527"/>
        <v>0</v>
      </c>
      <c r="CM1094" s="48">
        <f t="shared" si="528"/>
        <v>0</v>
      </c>
      <c r="CN1094" s="48">
        <f t="shared" si="529"/>
        <v>0</v>
      </c>
      <c r="CO1094" s="48">
        <f t="shared" si="530"/>
        <v>0</v>
      </c>
      <c r="CP1094" s="48">
        <f t="shared" si="531"/>
        <v>0</v>
      </c>
      <c r="CQ1094" s="48">
        <f t="shared" si="532"/>
        <v>0</v>
      </c>
      <c r="CR1094" s="48">
        <f t="shared" si="533"/>
        <v>0</v>
      </c>
      <c r="CS1094" s="48">
        <f t="shared" si="534"/>
        <v>0</v>
      </c>
      <c r="CT1094" s="181"/>
      <c r="CU1094" s="181"/>
    </row>
    <row r="1095" spans="1:99" ht="20.100000000000001" customHeight="1" x14ac:dyDescent="0.25">
      <c r="A1095" s="58">
        <v>1091</v>
      </c>
      <c r="B1095" s="58" t="str">
        <f>IF(D1095='Напрямки конкурса'!$L$2,'Напрямки конкурса'!$B$2,IF(D1095='Напрямки конкурса'!$L$3,'Напрямки конкурса'!$B$3,IF(D1095='Напрямки конкурса'!$L$4,'Напрямки конкурса'!$B$4,IF(D1095='Напрямки конкурса'!$L$5,'Напрямки конкурса'!$B$5,IF(D1095='Напрямки конкурса'!$L$6,'Напрямки конкурса'!$B$6,IF(D1095='Напрямки конкурса'!$L$7,'Напрямки конкурса'!$B$7,IF(D1095='Напрямки конкурса'!$L$8,'Напрямки конкурса'!$B$8,IF(D1095='Напрямки конкурса'!$L$9,'Напрямки конкурса'!$B$9,IF(D1095='Напрямки конкурса'!$L$10,'Напрямки конкурса'!$B$10,IF(D1095='Напрямки конкурса'!$L$11,'Напрямки конкурса'!$B$11,IF(D1095='Напрямки конкурса'!$L$12,'Напрямки конкурса'!$B$12,IF(D1095='Напрямки конкурса'!$L$13,'Напрямки конкурса'!$B$13,IF(D1095='Напрямки конкурса'!$L$14,'Напрямки конкурса'!$B$14,IF(D1095='Напрямки конкурса'!$L$15,'Напрямки конкурса'!$B$15,IF(D1095='Напрямки конкурса'!$L$16,'Напрямки конкурса'!$B$16,IF(D1095='Напрямки конкурса'!$L$17,'Напрямки конкурса'!$B$17,IF(D1095='Напрямки конкурса'!$L$18,'Напрямки конкурса'!$B$18,IF(D1095='Напрямки конкурса'!$L$19,'Напрямки конкурса'!$B$19,IF(D1095='Напрямки конкурса'!$L$20,'Напрямки конкурса'!$B$20,IF(D1095='Напрямки конкурса'!$L$21,'Напрямки конкурса'!$B$21,IF(D1095='Напрямки конкурса'!$L$22,'Напрямки конкурса'!$B$22,IF(D1095='Напрямки конкурса'!$L$23,'Напрямки конкурса'!$B$23,IF(D1095='Напрямки конкурса'!$L$24,'Напрямки конкурса'!$B$24,IF(D1095='Напрямки конкурса'!$L$25,'Напрямки конкурса'!$B$25,IF(D1095='Напрямки конкурса'!$L$26,'Напрямки конкурса'!$B$26,IF(D1095='Напрямки конкурса'!$L$27,'Напрямки конкурса'!$B$27,IF(D1095='Напрямки конкурса'!$L$28,'Напрямки конкурса'!$B$28,"")))))))))))))))))))))))))))</f>
        <v/>
      </c>
      <c r="C1095" s="59" t="str">
        <f>IF(D1095='Напрямки конкурса'!$L$2,'Напрямки конкурса'!$K$2,IF(D1095='Напрямки конкурса'!$L$3,'Напрямки конкурса'!$K$3,IF(D1095='Напрямки конкурса'!$L$4,'Напрямки конкурса'!$K$4,IF(D1095='Напрямки конкурса'!$L$5,'Напрямки конкурса'!$K$5,IF(D1095='Напрямки конкурса'!$L$6,'Напрямки конкурса'!$K$6,IF(D1095='Напрямки конкурса'!$L$7,'Напрямки конкурса'!$K$7,IF(D1095='Напрямки конкурса'!$L$8,'Напрямки конкурса'!$K$8,IF(D1095='Напрямки конкурса'!$L$9,'Напрямки конкурса'!$K$9,IF(D1095='Напрямки конкурса'!$L$10,'Напрямки конкурса'!$K$10,IF(D1095='Напрямки конкурса'!$L$11,'Напрямки конкурса'!$K$11,IF(D1095='Напрямки конкурса'!$L$12,'Напрямки конкурса'!$K$12,IF(D1095='Напрямки конкурса'!$L$13,'Напрямки конкурса'!$K$13,IF(D1095='Напрямки конкурса'!$L$14,'Напрямки конкурса'!$K$14,IF(D1095='Напрямки конкурса'!$L$15,'Напрямки конкурса'!$K$15,IF(D1095='Напрямки конкурса'!$L$16,'Напрямки конкурса'!$K$16,IF(D1095='Напрямки конкурса'!$L$17,'Напрямки конкурса'!$K$17,IF(D1095='Напрямки конкурса'!$L$18,'Напрямки конкурса'!$K$18,IF(D1095='Напрямки конкурса'!$L$19,'Напрямки конкурса'!$K$19,IF(D1095='Напрямки конкурса'!$L$20,'Напрямки конкурса'!$K$20,IF(D1095='Напрямки конкурса'!$L$21,'Напрямки конкурса'!$K$21,IF(D1095='Напрямки конкурса'!$L$22,'Напрямки конкурса'!$K$22,IF(D1095='Напрямки конкурса'!$L$23,'Напрямки конкурса'!$K$23,IF(D1095='Напрямки конкурса'!$L$24,'Напрямки конкурса'!$K$24,IF(D1095='Напрямки конкурса'!$L$25,'Напрямки конкурса'!$K$25,IF(D1095='Напрямки конкурса'!$L$26,'Напрямки конкурса'!$K$26,IF(D1095='Напрямки конкурса'!$L$27,'Напрямки конкурса'!$K$27,IF(D1095='Напрямки конкурса'!$L$28,'Напрямки конкурса'!$K$28,"")))))))))))))))))))))))))))</f>
        <v/>
      </c>
      <c r="D1095" s="50"/>
      <c r="E1095" s="171"/>
      <c r="F1095" s="171"/>
      <c r="G1095" s="171"/>
      <c r="H1095" s="150" t="str">
        <f>IF(I1095='Категорія витрат'!$B$2,'Категорія витрат'!$A$2,IF(I1095='Категорія витрат'!$B$3,'Категорія витрат'!$A$3,IF(I1095='Категорія витрат'!$B$4,'Категорія витрат'!$A$4,IF(I1095='Категорія витрат'!$B$5,'Категорія витрат'!$A$5,IF(I1095='Категорія витрат'!$B$6,'Категорія витрат'!$A$6,IF(I1095='Категорія витрат'!$B$7,'Категорія витрат'!$A$7,IF(I1095='Категорія витрат'!$B$8,'Категорія витрат'!$A$8,IF(I1095='Категорія витрат'!$B$9,'Категорія витрат'!$A$9,IF(I1095='Категорія витрат'!$B$10,'Категорія витрат'!$A$10,IF(I1095='Категорія витрат'!$B$11,'Категорія витрат'!$A$11,IF(I1095='Категорія витрат'!$B$12,'Категорія витрат'!$A$12,IF(I1095='Категорія витрат'!$B$13,'Категорія витрат'!$A$13,IF(I1095='Категорія витрат'!$B$14,'Категорія витрат'!$A$14,IF(I1095='Категорія витрат'!$B$15,'Категорія витрат'!$A$15,IF(I1095='Категорія витрат'!$B$16,'Категорія витрат'!$A$16,IF(I1095='Категорія витрат'!$B$17,'Категорія витрат'!$A$17,IF(I1095='Категорія витрат'!$B$18,'Категорія витрат'!$A$18,IF(I1095='Категорія витрат'!$B$19,'Категорія витрат'!$A$19,IF(I1095='Категорія витрат'!$B$20,'Категорія витрат'!$A$20,IF(I1095='Категорія витрат'!$B$21,'Категорія витрат'!$A$21,IF(I1095='Категорія витрат'!$B$22,'Категорія витрат'!$A$22,IF(I1095='Категорія витрат'!$B$23,'Категорія витрат'!$A$23,IF(I1095='Категорія витрат'!$B$24,'Категорія витрат'!$A$24,IF(I1095='Категорія витрат'!$B$25,'Категорія витрат'!$A$25,IF(I1095='Категорія витрат'!$B$26,'Категорія витрат'!$A$26,IF(I1095='Категорія витрат'!$B$27,'Категорія витрат'!$A$27,IF(I1095='Категорія витрат'!$B$28,'Категорія витрат'!$A$28,IF(I1095='Категорія витрат'!$B$29,'Категорія витрат'!$A$29,IF(I1095='Категорія витрат'!$B$30,'Категорія витрат'!$A$30,"")))))))))))))))))))))))))))))</f>
        <v/>
      </c>
      <c r="I1095" s="174"/>
      <c r="J1095" s="173"/>
      <c r="K1095" s="176"/>
      <c r="L1095" s="87">
        <f t="shared" si="535"/>
        <v>0</v>
      </c>
      <c r="M1095" s="176"/>
      <c r="N1095" s="178"/>
      <c r="O1095" s="171"/>
      <c r="P1095" s="159">
        <f>IF(J1095='Категорія витрат'!$F$2,ROUND('Додаток 3._Бюджет детальний ПР'!O1095*0.3676,2),IF(J1095='Категорія витрат'!$F$3,ROUND('Додаток 3._Бюджет детальний ПР'!O1095*0.347,2),IF(J1095='Категорія витрат'!$F$4,ROUND('Додаток 3._Бюджет детальний ПР'!O1095*0.347,2),IF(J1095='Категорія витрат'!$F$7,ROUND('Додаток 3._Бюджет детальний ПР'!O1095*0.0841,2),0))))</f>
        <v>0</v>
      </c>
      <c r="Q1095" s="153">
        <f t="shared" si="510"/>
        <v>0</v>
      </c>
      <c r="R1095" s="181"/>
      <c r="S1095" s="181"/>
      <c r="T1095" s="181"/>
      <c r="U1095" s="181"/>
      <c r="V1095" s="181"/>
      <c r="W1095" s="181"/>
      <c r="X1095" s="181"/>
      <c r="Y1095" s="181"/>
      <c r="Z1095" s="181"/>
      <c r="AA1095" s="181"/>
      <c r="AB1095" s="181"/>
      <c r="AC1095" s="181"/>
      <c r="AD1095" s="48">
        <f t="shared" si="511"/>
        <v>0</v>
      </c>
      <c r="AE1095" s="48">
        <f t="shared" si="512"/>
        <v>0</v>
      </c>
      <c r="AF1095" s="48">
        <f t="shared" si="513"/>
        <v>0</v>
      </c>
      <c r="AG1095" s="48">
        <f t="shared" si="514"/>
        <v>0</v>
      </c>
      <c r="AH1095" s="48">
        <f t="shared" si="515"/>
        <v>0</v>
      </c>
      <c r="AI1095" s="48">
        <f t="shared" si="516"/>
        <v>0</v>
      </c>
      <c r="AJ1095" s="48">
        <f t="shared" si="517"/>
        <v>0</v>
      </c>
      <c r="AK1095" s="48">
        <f t="shared" si="518"/>
        <v>0</v>
      </c>
      <c r="AL1095" s="181"/>
      <c r="AM1095" s="181"/>
      <c r="AN1095" s="77"/>
      <c r="AO1095" s="176"/>
      <c r="AP1095" s="87">
        <f t="shared" si="536"/>
        <v>0</v>
      </c>
      <c r="AQ1095" s="176"/>
      <c r="AR1095" s="178"/>
      <c r="AS1095" s="171"/>
      <c r="AT1095" s="159">
        <f>IF(J1095='Категорія витрат'!$F$2,ROUND('Додаток 3._Бюджет детальний ПР'!AS1095*0.3676,2),IF(J1095='Категорія витрат'!$F$3,ROUND('Додаток 3._Бюджет детальний ПР'!AS1095*0.347,2),IF(J1095='Категорія витрат'!$F$4,ROUND('Додаток 3._Бюджет детальний ПР'!AS1095*0.347,2),IF(J1095='Категорія витрат'!$F$7,ROUND('Додаток 3._Бюджет детальний ПР'!AS1095*0.0841,2),0))))</f>
        <v>0</v>
      </c>
      <c r="AU1095" s="153">
        <f t="shared" si="537"/>
        <v>0</v>
      </c>
      <c r="AV1095" s="181"/>
      <c r="AW1095" s="181"/>
      <c r="AX1095" s="181"/>
      <c r="AY1095" s="181"/>
      <c r="AZ1095" s="181"/>
      <c r="BA1095" s="181"/>
      <c r="BB1095" s="181"/>
      <c r="BC1095" s="181"/>
      <c r="BD1095" s="181"/>
      <c r="BE1095" s="181"/>
      <c r="BF1095" s="181"/>
      <c r="BG1095" s="181"/>
      <c r="BH1095" s="48">
        <f t="shared" si="519"/>
        <v>0</v>
      </c>
      <c r="BI1095" s="48">
        <f t="shared" si="520"/>
        <v>0</v>
      </c>
      <c r="BJ1095" s="48">
        <f t="shared" si="521"/>
        <v>0</v>
      </c>
      <c r="BK1095" s="48">
        <f t="shared" si="522"/>
        <v>0</v>
      </c>
      <c r="BL1095" s="48">
        <f t="shared" si="523"/>
        <v>0</v>
      </c>
      <c r="BM1095" s="48">
        <f t="shared" si="524"/>
        <v>0</v>
      </c>
      <c r="BN1095" s="48">
        <f t="shared" si="525"/>
        <v>0</v>
      </c>
      <c r="BO1095" s="48">
        <f t="shared" si="526"/>
        <v>0</v>
      </c>
      <c r="BP1095" s="181"/>
      <c r="BQ1095" s="181"/>
      <c r="BR1095" s="191"/>
      <c r="BS1095" s="176"/>
      <c r="BT1095" s="87">
        <f t="shared" si="538"/>
        <v>0</v>
      </c>
      <c r="BU1095" s="176"/>
      <c r="BV1095" s="178"/>
      <c r="BW1095" s="171"/>
      <c r="BX1095" s="159">
        <f>IF(J1095='Категорія витрат'!$F$2,ROUND('Додаток 3._Бюджет детальний ПР'!BW1095*0.3676,2),IF(J1095='Категорія витрат'!$F$3,ROUND('Додаток 3._Бюджет детальний ПР'!BW1095*0.347,2),IF(J1095='Категорія витрат'!$F$4,ROUND('Додаток 3._Бюджет детальний ПР'!BW1095*0.347,2),IF(J1095='Категорія витрат'!$F$7,ROUND('Додаток 3._Бюджет детальний ПР'!BW1095*0.0841,2),0))))</f>
        <v>0</v>
      </c>
      <c r="BY1095" s="153">
        <f t="shared" si="539"/>
        <v>0</v>
      </c>
      <c r="BZ1095" s="181"/>
      <c r="CA1095" s="181"/>
      <c r="CB1095" s="181"/>
      <c r="CC1095" s="181"/>
      <c r="CD1095" s="181"/>
      <c r="CE1095" s="181"/>
      <c r="CF1095" s="181"/>
      <c r="CG1095" s="181"/>
      <c r="CH1095" s="181"/>
      <c r="CI1095" s="181"/>
      <c r="CJ1095" s="181"/>
      <c r="CK1095" s="181"/>
      <c r="CL1095" s="48">
        <f t="shared" si="527"/>
        <v>0</v>
      </c>
      <c r="CM1095" s="48">
        <f t="shared" si="528"/>
        <v>0</v>
      </c>
      <c r="CN1095" s="48">
        <f t="shared" si="529"/>
        <v>0</v>
      </c>
      <c r="CO1095" s="48">
        <f t="shared" si="530"/>
        <v>0</v>
      </c>
      <c r="CP1095" s="48">
        <f t="shared" si="531"/>
        <v>0</v>
      </c>
      <c r="CQ1095" s="48">
        <f t="shared" si="532"/>
        <v>0</v>
      </c>
      <c r="CR1095" s="48">
        <f t="shared" si="533"/>
        <v>0</v>
      </c>
      <c r="CS1095" s="48">
        <f t="shared" si="534"/>
        <v>0</v>
      </c>
      <c r="CT1095" s="181"/>
      <c r="CU1095" s="181"/>
    </row>
    <row r="1096" spans="1:99" ht="20.100000000000001" customHeight="1" x14ac:dyDescent="0.25">
      <c r="A1096" s="58">
        <v>1092</v>
      </c>
      <c r="B1096" s="58" t="str">
        <f>IF(D1096='Напрямки конкурса'!$L$2,'Напрямки конкурса'!$B$2,IF(D1096='Напрямки конкурса'!$L$3,'Напрямки конкурса'!$B$3,IF(D1096='Напрямки конкурса'!$L$4,'Напрямки конкурса'!$B$4,IF(D1096='Напрямки конкурса'!$L$5,'Напрямки конкурса'!$B$5,IF(D1096='Напрямки конкурса'!$L$6,'Напрямки конкурса'!$B$6,IF(D1096='Напрямки конкурса'!$L$7,'Напрямки конкурса'!$B$7,IF(D1096='Напрямки конкурса'!$L$8,'Напрямки конкурса'!$B$8,IF(D1096='Напрямки конкурса'!$L$9,'Напрямки конкурса'!$B$9,IF(D1096='Напрямки конкурса'!$L$10,'Напрямки конкурса'!$B$10,IF(D1096='Напрямки конкурса'!$L$11,'Напрямки конкурса'!$B$11,IF(D1096='Напрямки конкурса'!$L$12,'Напрямки конкурса'!$B$12,IF(D1096='Напрямки конкурса'!$L$13,'Напрямки конкурса'!$B$13,IF(D1096='Напрямки конкурса'!$L$14,'Напрямки конкурса'!$B$14,IF(D1096='Напрямки конкурса'!$L$15,'Напрямки конкурса'!$B$15,IF(D1096='Напрямки конкурса'!$L$16,'Напрямки конкурса'!$B$16,IF(D1096='Напрямки конкурса'!$L$17,'Напрямки конкурса'!$B$17,IF(D1096='Напрямки конкурса'!$L$18,'Напрямки конкурса'!$B$18,IF(D1096='Напрямки конкурса'!$L$19,'Напрямки конкурса'!$B$19,IF(D1096='Напрямки конкурса'!$L$20,'Напрямки конкурса'!$B$20,IF(D1096='Напрямки конкурса'!$L$21,'Напрямки конкурса'!$B$21,IF(D1096='Напрямки конкурса'!$L$22,'Напрямки конкурса'!$B$22,IF(D1096='Напрямки конкурса'!$L$23,'Напрямки конкурса'!$B$23,IF(D1096='Напрямки конкурса'!$L$24,'Напрямки конкурса'!$B$24,IF(D1096='Напрямки конкурса'!$L$25,'Напрямки конкурса'!$B$25,IF(D1096='Напрямки конкурса'!$L$26,'Напрямки конкурса'!$B$26,IF(D1096='Напрямки конкурса'!$L$27,'Напрямки конкурса'!$B$27,IF(D1096='Напрямки конкурса'!$L$28,'Напрямки конкурса'!$B$28,"")))))))))))))))))))))))))))</f>
        <v/>
      </c>
      <c r="C1096" s="59" t="str">
        <f>IF(D1096='Напрямки конкурса'!$L$2,'Напрямки конкурса'!$K$2,IF(D1096='Напрямки конкурса'!$L$3,'Напрямки конкурса'!$K$3,IF(D1096='Напрямки конкурса'!$L$4,'Напрямки конкурса'!$K$4,IF(D1096='Напрямки конкурса'!$L$5,'Напрямки конкурса'!$K$5,IF(D1096='Напрямки конкурса'!$L$6,'Напрямки конкурса'!$K$6,IF(D1096='Напрямки конкурса'!$L$7,'Напрямки конкурса'!$K$7,IF(D1096='Напрямки конкурса'!$L$8,'Напрямки конкурса'!$K$8,IF(D1096='Напрямки конкурса'!$L$9,'Напрямки конкурса'!$K$9,IF(D1096='Напрямки конкурса'!$L$10,'Напрямки конкурса'!$K$10,IF(D1096='Напрямки конкурса'!$L$11,'Напрямки конкурса'!$K$11,IF(D1096='Напрямки конкурса'!$L$12,'Напрямки конкурса'!$K$12,IF(D1096='Напрямки конкурса'!$L$13,'Напрямки конкурса'!$K$13,IF(D1096='Напрямки конкурса'!$L$14,'Напрямки конкурса'!$K$14,IF(D1096='Напрямки конкурса'!$L$15,'Напрямки конкурса'!$K$15,IF(D1096='Напрямки конкурса'!$L$16,'Напрямки конкурса'!$K$16,IF(D1096='Напрямки конкурса'!$L$17,'Напрямки конкурса'!$K$17,IF(D1096='Напрямки конкурса'!$L$18,'Напрямки конкурса'!$K$18,IF(D1096='Напрямки конкурса'!$L$19,'Напрямки конкурса'!$K$19,IF(D1096='Напрямки конкурса'!$L$20,'Напрямки конкурса'!$K$20,IF(D1096='Напрямки конкурса'!$L$21,'Напрямки конкурса'!$K$21,IF(D1096='Напрямки конкурса'!$L$22,'Напрямки конкурса'!$K$22,IF(D1096='Напрямки конкурса'!$L$23,'Напрямки конкурса'!$K$23,IF(D1096='Напрямки конкурса'!$L$24,'Напрямки конкурса'!$K$24,IF(D1096='Напрямки конкурса'!$L$25,'Напрямки конкурса'!$K$25,IF(D1096='Напрямки конкурса'!$L$26,'Напрямки конкурса'!$K$26,IF(D1096='Напрямки конкурса'!$L$27,'Напрямки конкурса'!$K$27,IF(D1096='Напрямки конкурса'!$L$28,'Напрямки конкурса'!$K$28,"")))))))))))))))))))))))))))</f>
        <v/>
      </c>
      <c r="D1096" s="50"/>
      <c r="E1096" s="171"/>
      <c r="F1096" s="171"/>
      <c r="G1096" s="171"/>
      <c r="H1096" s="150" t="str">
        <f>IF(I1096='Категорія витрат'!$B$2,'Категорія витрат'!$A$2,IF(I1096='Категорія витрат'!$B$3,'Категорія витрат'!$A$3,IF(I1096='Категорія витрат'!$B$4,'Категорія витрат'!$A$4,IF(I1096='Категорія витрат'!$B$5,'Категорія витрат'!$A$5,IF(I1096='Категорія витрат'!$B$6,'Категорія витрат'!$A$6,IF(I1096='Категорія витрат'!$B$7,'Категорія витрат'!$A$7,IF(I1096='Категорія витрат'!$B$8,'Категорія витрат'!$A$8,IF(I1096='Категорія витрат'!$B$9,'Категорія витрат'!$A$9,IF(I1096='Категорія витрат'!$B$10,'Категорія витрат'!$A$10,IF(I1096='Категорія витрат'!$B$11,'Категорія витрат'!$A$11,IF(I1096='Категорія витрат'!$B$12,'Категорія витрат'!$A$12,IF(I1096='Категорія витрат'!$B$13,'Категорія витрат'!$A$13,IF(I1096='Категорія витрат'!$B$14,'Категорія витрат'!$A$14,IF(I1096='Категорія витрат'!$B$15,'Категорія витрат'!$A$15,IF(I1096='Категорія витрат'!$B$16,'Категорія витрат'!$A$16,IF(I1096='Категорія витрат'!$B$17,'Категорія витрат'!$A$17,IF(I1096='Категорія витрат'!$B$18,'Категорія витрат'!$A$18,IF(I1096='Категорія витрат'!$B$19,'Категорія витрат'!$A$19,IF(I1096='Категорія витрат'!$B$20,'Категорія витрат'!$A$20,IF(I1096='Категорія витрат'!$B$21,'Категорія витрат'!$A$21,IF(I1096='Категорія витрат'!$B$22,'Категорія витрат'!$A$22,IF(I1096='Категорія витрат'!$B$23,'Категорія витрат'!$A$23,IF(I1096='Категорія витрат'!$B$24,'Категорія витрат'!$A$24,IF(I1096='Категорія витрат'!$B$25,'Категорія витрат'!$A$25,IF(I1096='Категорія витрат'!$B$26,'Категорія витрат'!$A$26,IF(I1096='Категорія витрат'!$B$27,'Категорія витрат'!$A$27,IF(I1096='Категорія витрат'!$B$28,'Категорія витрат'!$A$28,IF(I1096='Категорія витрат'!$B$29,'Категорія витрат'!$A$29,IF(I1096='Категорія витрат'!$B$30,'Категорія витрат'!$A$30,"")))))))))))))))))))))))))))))</f>
        <v/>
      </c>
      <c r="I1096" s="174"/>
      <c r="J1096" s="173"/>
      <c r="K1096" s="176"/>
      <c r="L1096" s="87">
        <f t="shared" si="535"/>
        <v>0</v>
      </c>
      <c r="M1096" s="176"/>
      <c r="N1096" s="178"/>
      <c r="O1096" s="171"/>
      <c r="P1096" s="159">
        <f>IF(J1096='Категорія витрат'!$F$2,ROUND('Додаток 3._Бюджет детальний ПР'!O1096*0.3676,2),IF(J1096='Категорія витрат'!$F$3,ROUND('Додаток 3._Бюджет детальний ПР'!O1096*0.347,2),IF(J1096='Категорія витрат'!$F$4,ROUND('Додаток 3._Бюджет детальний ПР'!O1096*0.347,2),IF(J1096='Категорія витрат'!$F$7,ROUND('Додаток 3._Бюджет детальний ПР'!O1096*0.0841,2),0))))</f>
        <v>0</v>
      </c>
      <c r="Q1096" s="153">
        <f t="shared" si="510"/>
        <v>0</v>
      </c>
      <c r="R1096" s="181"/>
      <c r="S1096" s="181"/>
      <c r="T1096" s="181"/>
      <c r="U1096" s="181"/>
      <c r="V1096" s="181"/>
      <c r="W1096" s="181"/>
      <c r="X1096" s="181"/>
      <c r="Y1096" s="181"/>
      <c r="Z1096" s="181"/>
      <c r="AA1096" s="181"/>
      <c r="AB1096" s="181"/>
      <c r="AC1096" s="181"/>
      <c r="AD1096" s="48">
        <f t="shared" si="511"/>
        <v>0</v>
      </c>
      <c r="AE1096" s="48">
        <f t="shared" si="512"/>
        <v>0</v>
      </c>
      <c r="AF1096" s="48">
        <f t="shared" si="513"/>
        <v>0</v>
      </c>
      <c r="AG1096" s="48">
        <f t="shared" si="514"/>
        <v>0</v>
      </c>
      <c r="AH1096" s="48">
        <f t="shared" si="515"/>
        <v>0</v>
      </c>
      <c r="AI1096" s="48">
        <f t="shared" si="516"/>
        <v>0</v>
      </c>
      <c r="AJ1096" s="48">
        <f t="shared" si="517"/>
        <v>0</v>
      </c>
      <c r="AK1096" s="48">
        <f t="shared" si="518"/>
        <v>0</v>
      </c>
      <c r="AL1096" s="181"/>
      <c r="AM1096" s="181"/>
      <c r="AN1096" s="77"/>
      <c r="AO1096" s="176"/>
      <c r="AP1096" s="87">
        <f t="shared" si="536"/>
        <v>0</v>
      </c>
      <c r="AQ1096" s="176"/>
      <c r="AR1096" s="178"/>
      <c r="AS1096" s="171"/>
      <c r="AT1096" s="159">
        <f>IF(J1096='Категорія витрат'!$F$2,ROUND('Додаток 3._Бюджет детальний ПР'!AS1096*0.3676,2),IF(J1096='Категорія витрат'!$F$3,ROUND('Додаток 3._Бюджет детальний ПР'!AS1096*0.347,2),IF(J1096='Категорія витрат'!$F$4,ROUND('Додаток 3._Бюджет детальний ПР'!AS1096*0.347,2),IF(J1096='Категорія витрат'!$F$7,ROUND('Додаток 3._Бюджет детальний ПР'!AS1096*0.0841,2),0))))</f>
        <v>0</v>
      </c>
      <c r="AU1096" s="153">
        <f t="shared" si="537"/>
        <v>0</v>
      </c>
      <c r="AV1096" s="181"/>
      <c r="AW1096" s="181"/>
      <c r="AX1096" s="181"/>
      <c r="AY1096" s="181"/>
      <c r="AZ1096" s="181"/>
      <c r="BA1096" s="181"/>
      <c r="BB1096" s="181"/>
      <c r="BC1096" s="181"/>
      <c r="BD1096" s="181"/>
      <c r="BE1096" s="181"/>
      <c r="BF1096" s="181"/>
      <c r="BG1096" s="181"/>
      <c r="BH1096" s="48">
        <f t="shared" si="519"/>
        <v>0</v>
      </c>
      <c r="BI1096" s="48">
        <f t="shared" si="520"/>
        <v>0</v>
      </c>
      <c r="BJ1096" s="48">
        <f t="shared" si="521"/>
        <v>0</v>
      </c>
      <c r="BK1096" s="48">
        <f t="shared" si="522"/>
        <v>0</v>
      </c>
      <c r="BL1096" s="48">
        <f t="shared" si="523"/>
        <v>0</v>
      </c>
      <c r="BM1096" s="48">
        <f t="shared" si="524"/>
        <v>0</v>
      </c>
      <c r="BN1096" s="48">
        <f t="shared" si="525"/>
        <v>0</v>
      </c>
      <c r="BO1096" s="48">
        <f t="shared" si="526"/>
        <v>0</v>
      </c>
      <c r="BP1096" s="181"/>
      <c r="BQ1096" s="181"/>
      <c r="BR1096" s="191"/>
      <c r="BS1096" s="176"/>
      <c r="BT1096" s="87">
        <f t="shared" si="538"/>
        <v>0</v>
      </c>
      <c r="BU1096" s="176"/>
      <c r="BV1096" s="178"/>
      <c r="BW1096" s="171"/>
      <c r="BX1096" s="159">
        <f>IF(J1096='Категорія витрат'!$F$2,ROUND('Додаток 3._Бюджет детальний ПР'!BW1096*0.3676,2),IF(J1096='Категорія витрат'!$F$3,ROUND('Додаток 3._Бюджет детальний ПР'!BW1096*0.347,2),IF(J1096='Категорія витрат'!$F$4,ROUND('Додаток 3._Бюджет детальний ПР'!BW1096*0.347,2),IF(J1096='Категорія витрат'!$F$7,ROUND('Додаток 3._Бюджет детальний ПР'!BW1096*0.0841,2),0))))</f>
        <v>0</v>
      </c>
      <c r="BY1096" s="153">
        <f t="shared" si="539"/>
        <v>0</v>
      </c>
      <c r="BZ1096" s="181"/>
      <c r="CA1096" s="181"/>
      <c r="CB1096" s="181"/>
      <c r="CC1096" s="181"/>
      <c r="CD1096" s="181"/>
      <c r="CE1096" s="181"/>
      <c r="CF1096" s="181"/>
      <c r="CG1096" s="181"/>
      <c r="CH1096" s="181"/>
      <c r="CI1096" s="181"/>
      <c r="CJ1096" s="181"/>
      <c r="CK1096" s="181"/>
      <c r="CL1096" s="48">
        <f t="shared" si="527"/>
        <v>0</v>
      </c>
      <c r="CM1096" s="48">
        <f t="shared" si="528"/>
        <v>0</v>
      </c>
      <c r="CN1096" s="48">
        <f t="shared" si="529"/>
        <v>0</v>
      </c>
      <c r="CO1096" s="48">
        <f t="shared" si="530"/>
        <v>0</v>
      </c>
      <c r="CP1096" s="48">
        <f t="shared" si="531"/>
        <v>0</v>
      </c>
      <c r="CQ1096" s="48">
        <f t="shared" si="532"/>
        <v>0</v>
      </c>
      <c r="CR1096" s="48">
        <f t="shared" si="533"/>
        <v>0</v>
      </c>
      <c r="CS1096" s="48">
        <f t="shared" si="534"/>
        <v>0</v>
      </c>
      <c r="CT1096" s="181"/>
      <c r="CU1096" s="181"/>
    </row>
    <row r="1097" spans="1:99" ht="20.100000000000001" customHeight="1" x14ac:dyDescent="0.25">
      <c r="A1097" s="58">
        <v>1093</v>
      </c>
      <c r="B1097" s="58" t="str">
        <f>IF(D1097='Напрямки конкурса'!$L$2,'Напрямки конкурса'!$B$2,IF(D1097='Напрямки конкурса'!$L$3,'Напрямки конкурса'!$B$3,IF(D1097='Напрямки конкурса'!$L$4,'Напрямки конкурса'!$B$4,IF(D1097='Напрямки конкурса'!$L$5,'Напрямки конкурса'!$B$5,IF(D1097='Напрямки конкурса'!$L$6,'Напрямки конкурса'!$B$6,IF(D1097='Напрямки конкурса'!$L$7,'Напрямки конкурса'!$B$7,IF(D1097='Напрямки конкурса'!$L$8,'Напрямки конкурса'!$B$8,IF(D1097='Напрямки конкурса'!$L$9,'Напрямки конкурса'!$B$9,IF(D1097='Напрямки конкурса'!$L$10,'Напрямки конкурса'!$B$10,IF(D1097='Напрямки конкурса'!$L$11,'Напрямки конкурса'!$B$11,IF(D1097='Напрямки конкурса'!$L$12,'Напрямки конкурса'!$B$12,IF(D1097='Напрямки конкурса'!$L$13,'Напрямки конкурса'!$B$13,IF(D1097='Напрямки конкурса'!$L$14,'Напрямки конкурса'!$B$14,IF(D1097='Напрямки конкурса'!$L$15,'Напрямки конкурса'!$B$15,IF(D1097='Напрямки конкурса'!$L$16,'Напрямки конкурса'!$B$16,IF(D1097='Напрямки конкурса'!$L$17,'Напрямки конкурса'!$B$17,IF(D1097='Напрямки конкурса'!$L$18,'Напрямки конкурса'!$B$18,IF(D1097='Напрямки конкурса'!$L$19,'Напрямки конкурса'!$B$19,IF(D1097='Напрямки конкурса'!$L$20,'Напрямки конкурса'!$B$20,IF(D1097='Напрямки конкурса'!$L$21,'Напрямки конкурса'!$B$21,IF(D1097='Напрямки конкурса'!$L$22,'Напрямки конкурса'!$B$22,IF(D1097='Напрямки конкурса'!$L$23,'Напрямки конкурса'!$B$23,IF(D1097='Напрямки конкурса'!$L$24,'Напрямки конкурса'!$B$24,IF(D1097='Напрямки конкурса'!$L$25,'Напрямки конкурса'!$B$25,IF(D1097='Напрямки конкурса'!$L$26,'Напрямки конкурса'!$B$26,IF(D1097='Напрямки конкурса'!$L$27,'Напрямки конкурса'!$B$27,IF(D1097='Напрямки конкурса'!$L$28,'Напрямки конкурса'!$B$28,"")))))))))))))))))))))))))))</f>
        <v/>
      </c>
      <c r="C1097" s="59" t="str">
        <f>IF(D1097='Напрямки конкурса'!$L$2,'Напрямки конкурса'!$K$2,IF(D1097='Напрямки конкурса'!$L$3,'Напрямки конкурса'!$K$3,IF(D1097='Напрямки конкурса'!$L$4,'Напрямки конкурса'!$K$4,IF(D1097='Напрямки конкурса'!$L$5,'Напрямки конкурса'!$K$5,IF(D1097='Напрямки конкурса'!$L$6,'Напрямки конкурса'!$K$6,IF(D1097='Напрямки конкурса'!$L$7,'Напрямки конкурса'!$K$7,IF(D1097='Напрямки конкурса'!$L$8,'Напрямки конкурса'!$K$8,IF(D1097='Напрямки конкурса'!$L$9,'Напрямки конкурса'!$K$9,IF(D1097='Напрямки конкурса'!$L$10,'Напрямки конкурса'!$K$10,IF(D1097='Напрямки конкурса'!$L$11,'Напрямки конкурса'!$K$11,IF(D1097='Напрямки конкурса'!$L$12,'Напрямки конкурса'!$K$12,IF(D1097='Напрямки конкурса'!$L$13,'Напрямки конкурса'!$K$13,IF(D1097='Напрямки конкурса'!$L$14,'Напрямки конкурса'!$K$14,IF(D1097='Напрямки конкурса'!$L$15,'Напрямки конкурса'!$K$15,IF(D1097='Напрямки конкурса'!$L$16,'Напрямки конкурса'!$K$16,IF(D1097='Напрямки конкурса'!$L$17,'Напрямки конкурса'!$K$17,IF(D1097='Напрямки конкурса'!$L$18,'Напрямки конкурса'!$K$18,IF(D1097='Напрямки конкурса'!$L$19,'Напрямки конкурса'!$K$19,IF(D1097='Напрямки конкурса'!$L$20,'Напрямки конкурса'!$K$20,IF(D1097='Напрямки конкурса'!$L$21,'Напрямки конкурса'!$K$21,IF(D1097='Напрямки конкурса'!$L$22,'Напрямки конкурса'!$K$22,IF(D1097='Напрямки конкурса'!$L$23,'Напрямки конкурса'!$K$23,IF(D1097='Напрямки конкурса'!$L$24,'Напрямки конкурса'!$K$24,IF(D1097='Напрямки конкурса'!$L$25,'Напрямки конкурса'!$K$25,IF(D1097='Напрямки конкурса'!$L$26,'Напрямки конкурса'!$K$26,IF(D1097='Напрямки конкурса'!$L$27,'Напрямки конкурса'!$K$27,IF(D1097='Напрямки конкурса'!$L$28,'Напрямки конкурса'!$K$28,"")))))))))))))))))))))))))))</f>
        <v/>
      </c>
      <c r="D1097" s="50"/>
      <c r="E1097" s="171"/>
      <c r="F1097" s="171"/>
      <c r="G1097" s="171"/>
      <c r="H1097" s="150" t="str">
        <f>IF(I1097='Категорія витрат'!$B$2,'Категорія витрат'!$A$2,IF(I1097='Категорія витрат'!$B$3,'Категорія витрат'!$A$3,IF(I1097='Категорія витрат'!$B$4,'Категорія витрат'!$A$4,IF(I1097='Категорія витрат'!$B$5,'Категорія витрат'!$A$5,IF(I1097='Категорія витрат'!$B$6,'Категорія витрат'!$A$6,IF(I1097='Категорія витрат'!$B$7,'Категорія витрат'!$A$7,IF(I1097='Категорія витрат'!$B$8,'Категорія витрат'!$A$8,IF(I1097='Категорія витрат'!$B$9,'Категорія витрат'!$A$9,IF(I1097='Категорія витрат'!$B$10,'Категорія витрат'!$A$10,IF(I1097='Категорія витрат'!$B$11,'Категорія витрат'!$A$11,IF(I1097='Категорія витрат'!$B$12,'Категорія витрат'!$A$12,IF(I1097='Категорія витрат'!$B$13,'Категорія витрат'!$A$13,IF(I1097='Категорія витрат'!$B$14,'Категорія витрат'!$A$14,IF(I1097='Категорія витрат'!$B$15,'Категорія витрат'!$A$15,IF(I1097='Категорія витрат'!$B$16,'Категорія витрат'!$A$16,IF(I1097='Категорія витрат'!$B$17,'Категорія витрат'!$A$17,IF(I1097='Категорія витрат'!$B$18,'Категорія витрат'!$A$18,IF(I1097='Категорія витрат'!$B$19,'Категорія витрат'!$A$19,IF(I1097='Категорія витрат'!$B$20,'Категорія витрат'!$A$20,IF(I1097='Категорія витрат'!$B$21,'Категорія витрат'!$A$21,IF(I1097='Категорія витрат'!$B$22,'Категорія витрат'!$A$22,IF(I1097='Категорія витрат'!$B$23,'Категорія витрат'!$A$23,IF(I1097='Категорія витрат'!$B$24,'Категорія витрат'!$A$24,IF(I1097='Категорія витрат'!$B$25,'Категорія витрат'!$A$25,IF(I1097='Категорія витрат'!$B$26,'Категорія витрат'!$A$26,IF(I1097='Категорія витрат'!$B$27,'Категорія витрат'!$A$27,IF(I1097='Категорія витрат'!$B$28,'Категорія витрат'!$A$28,IF(I1097='Категорія витрат'!$B$29,'Категорія витрат'!$A$29,IF(I1097='Категорія витрат'!$B$30,'Категорія витрат'!$A$30,"")))))))))))))))))))))))))))))</f>
        <v/>
      </c>
      <c r="I1097" s="174"/>
      <c r="J1097" s="173"/>
      <c r="K1097" s="176"/>
      <c r="L1097" s="87">
        <f t="shared" si="535"/>
        <v>0</v>
      </c>
      <c r="M1097" s="176"/>
      <c r="N1097" s="178"/>
      <c r="O1097" s="171"/>
      <c r="P1097" s="159">
        <f>IF(J1097='Категорія витрат'!$F$2,ROUND('Додаток 3._Бюджет детальний ПР'!O1097*0.3676,2),IF(J1097='Категорія витрат'!$F$3,ROUND('Додаток 3._Бюджет детальний ПР'!O1097*0.347,2),IF(J1097='Категорія витрат'!$F$4,ROUND('Додаток 3._Бюджет детальний ПР'!O1097*0.347,2),IF(J1097='Категорія витрат'!$F$7,ROUND('Додаток 3._Бюджет детальний ПР'!O1097*0.0841,2),0))))</f>
        <v>0</v>
      </c>
      <c r="Q1097" s="153">
        <f t="shared" si="510"/>
        <v>0</v>
      </c>
      <c r="R1097" s="181"/>
      <c r="S1097" s="181"/>
      <c r="T1097" s="181"/>
      <c r="U1097" s="181"/>
      <c r="V1097" s="181"/>
      <c r="W1097" s="181"/>
      <c r="X1097" s="181"/>
      <c r="Y1097" s="181"/>
      <c r="Z1097" s="181"/>
      <c r="AA1097" s="181"/>
      <c r="AB1097" s="181"/>
      <c r="AC1097" s="181"/>
      <c r="AD1097" s="48">
        <f t="shared" si="511"/>
        <v>0</v>
      </c>
      <c r="AE1097" s="48">
        <f t="shared" si="512"/>
        <v>0</v>
      </c>
      <c r="AF1097" s="48">
        <f t="shared" si="513"/>
        <v>0</v>
      </c>
      <c r="AG1097" s="48">
        <f t="shared" si="514"/>
        <v>0</v>
      </c>
      <c r="AH1097" s="48">
        <f t="shared" si="515"/>
        <v>0</v>
      </c>
      <c r="AI1097" s="48">
        <f t="shared" si="516"/>
        <v>0</v>
      </c>
      <c r="AJ1097" s="48">
        <f t="shared" si="517"/>
        <v>0</v>
      </c>
      <c r="AK1097" s="48">
        <f t="shared" si="518"/>
        <v>0</v>
      </c>
      <c r="AL1097" s="181"/>
      <c r="AM1097" s="181"/>
      <c r="AN1097" s="77"/>
      <c r="AO1097" s="176"/>
      <c r="AP1097" s="87">
        <f t="shared" si="536"/>
        <v>0</v>
      </c>
      <c r="AQ1097" s="176"/>
      <c r="AR1097" s="178"/>
      <c r="AS1097" s="171"/>
      <c r="AT1097" s="159">
        <f>IF(J1097='Категорія витрат'!$F$2,ROUND('Додаток 3._Бюджет детальний ПР'!AS1097*0.3676,2),IF(J1097='Категорія витрат'!$F$3,ROUND('Додаток 3._Бюджет детальний ПР'!AS1097*0.347,2),IF(J1097='Категорія витрат'!$F$4,ROUND('Додаток 3._Бюджет детальний ПР'!AS1097*0.347,2),IF(J1097='Категорія витрат'!$F$7,ROUND('Додаток 3._Бюджет детальний ПР'!AS1097*0.0841,2),0))))</f>
        <v>0</v>
      </c>
      <c r="AU1097" s="153">
        <f t="shared" si="537"/>
        <v>0</v>
      </c>
      <c r="AV1097" s="181"/>
      <c r="AW1097" s="181"/>
      <c r="AX1097" s="181"/>
      <c r="AY1097" s="181"/>
      <c r="AZ1097" s="181"/>
      <c r="BA1097" s="181"/>
      <c r="BB1097" s="181"/>
      <c r="BC1097" s="181"/>
      <c r="BD1097" s="181"/>
      <c r="BE1097" s="181"/>
      <c r="BF1097" s="181"/>
      <c r="BG1097" s="181"/>
      <c r="BH1097" s="48">
        <f t="shared" si="519"/>
        <v>0</v>
      </c>
      <c r="BI1097" s="48">
        <f t="shared" si="520"/>
        <v>0</v>
      </c>
      <c r="BJ1097" s="48">
        <f t="shared" si="521"/>
        <v>0</v>
      </c>
      <c r="BK1097" s="48">
        <f t="shared" si="522"/>
        <v>0</v>
      </c>
      <c r="BL1097" s="48">
        <f t="shared" si="523"/>
        <v>0</v>
      </c>
      <c r="BM1097" s="48">
        <f t="shared" si="524"/>
        <v>0</v>
      </c>
      <c r="BN1097" s="48">
        <f t="shared" si="525"/>
        <v>0</v>
      </c>
      <c r="BO1097" s="48">
        <f t="shared" si="526"/>
        <v>0</v>
      </c>
      <c r="BP1097" s="181"/>
      <c r="BQ1097" s="181"/>
      <c r="BR1097" s="191"/>
      <c r="BS1097" s="176"/>
      <c r="BT1097" s="87">
        <f t="shared" si="538"/>
        <v>0</v>
      </c>
      <c r="BU1097" s="176"/>
      <c r="BV1097" s="178"/>
      <c r="BW1097" s="171"/>
      <c r="BX1097" s="159">
        <f>IF(J1097='Категорія витрат'!$F$2,ROUND('Додаток 3._Бюджет детальний ПР'!BW1097*0.3676,2),IF(J1097='Категорія витрат'!$F$3,ROUND('Додаток 3._Бюджет детальний ПР'!BW1097*0.347,2),IF(J1097='Категорія витрат'!$F$4,ROUND('Додаток 3._Бюджет детальний ПР'!BW1097*0.347,2),IF(J1097='Категорія витрат'!$F$7,ROUND('Додаток 3._Бюджет детальний ПР'!BW1097*0.0841,2),0))))</f>
        <v>0</v>
      </c>
      <c r="BY1097" s="153">
        <f t="shared" si="539"/>
        <v>0</v>
      </c>
      <c r="BZ1097" s="181"/>
      <c r="CA1097" s="181"/>
      <c r="CB1097" s="181"/>
      <c r="CC1097" s="181"/>
      <c r="CD1097" s="181"/>
      <c r="CE1097" s="181"/>
      <c r="CF1097" s="181"/>
      <c r="CG1097" s="181"/>
      <c r="CH1097" s="181"/>
      <c r="CI1097" s="181"/>
      <c r="CJ1097" s="181"/>
      <c r="CK1097" s="181"/>
      <c r="CL1097" s="48">
        <f t="shared" si="527"/>
        <v>0</v>
      </c>
      <c r="CM1097" s="48">
        <f t="shared" si="528"/>
        <v>0</v>
      </c>
      <c r="CN1097" s="48">
        <f t="shared" si="529"/>
        <v>0</v>
      </c>
      <c r="CO1097" s="48">
        <f t="shared" si="530"/>
        <v>0</v>
      </c>
      <c r="CP1097" s="48">
        <f t="shared" si="531"/>
        <v>0</v>
      </c>
      <c r="CQ1097" s="48">
        <f t="shared" si="532"/>
        <v>0</v>
      </c>
      <c r="CR1097" s="48">
        <f t="shared" si="533"/>
        <v>0</v>
      </c>
      <c r="CS1097" s="48">
        <f t="shared" si="534"/>
        <v>0</v>
      </c>
      <c r="CT1097" s="181"/>
      <c r="CU1097" s="181"/>
    </row>
    <row r="1098" spans="1:99" ht="20.100000000000001" customHeight="1" x14ac:dyDescent="0.25">
      <c r="A1098" s="58">
        <v>1094</v>
      </c>
      <c r="B1098" s="58" t="str">
        <f>IF(D1098='Напрямки конкурса'!$L$2,'Напрямки конкурса'!$B$2,IF(D1098='Напрямки конкурса'!$L$3,'Напрямки конкурса'!$B$3,IF(D1098='Напрямки конкурса'!$L$4,'Напрямки конкурса'!$B$4,IF(D1098='Напрямки конкурса'!$L$5,'Напрямки конкурса'!$B$5,IF(D1098='Напрямки конкурса'!$L$6,'Напрямки конкурса'!$B$6,IF(D1098='Напрямки конкурса'!$L$7,'Напрямки конкурса'!$B$7,IF(D1098='Напрямки конкурса'!$L$8,'Напрямки конкурса'!$B$8,IF(D1098='Напрямки конкурса'!$L$9,'Напрямки конкурса'!$B$9,IF(D1098='Напрямки конкурса'!$L$10,'Напрямки конкурса'!$B$10,IF(D1098='Напрямки конкурса'!$L$11,'Напрямки конкурса'!$B$11,IF(D1098='Напрямки конкурса'!$L$12,'Напрямки конкурса'!$B$12,IF(D1098='Напрямки конкурса'!$L$13,'Напрямки конкурса'!$B$13,IF(D1098='Напрямки конкурса'!$L$14,'Напрямки конкурса'!$B$14,IF(D1098='Напрямки конкурса'!$L$15,'Напрямки конкурса'!$B$15,IF(D1098='Напрямки конкурса'!$L$16,'Напрямки конкурса'!$B$16,IF(D1098='Напрямки конкурса'!$L$17,'Напрямки конкурса'!$B$17,IF(D1098='Напрямки конкурса'!$L$18,'Напрямки конкурса'!$B$18,IF(D1098='Напрямки конкурса'!$L$19,'Напрямки конкурса'!$B$19,IF(D1098='Напрямки конкурса'!$L$20,'Напрямки конкурса'!$B$20,IF(D1098='Напрямки конкурса'!$L$21,'Напрямки конкурса'!$B$21,IF(D1098='Напрямки конкурса'!$L$22,'Напрямки конкурса'!$B$22,IF(D1098='Напрямки конкурса'!$L$23,'Напрямки конкурса'!$B$23,IF(D1098='Напрямки конкурса'!$L$24,'Напрямки конкурса'!$B$24,IF(D1098='Напрямки конкурса'!$L$25,'Напрямки конкурса'!$B$25,IF(D1098='Напрямки конкурса'!$L$26,'Напрямки конкурса'!$B$26,IF(D1098='Напрямки конкурса'!$L$27,'Напрямки конкурса'!$B$27,IF(D1098='Напрямки конкурса'!$L$28,'Напрямки конкурса'!$B$28,"")))))))))))))))))))))))))))</f>
        <v/>
      </c>
      <c r="C1098" s="59" t="str">
        <f>IF(D1098='Напрямки конкурса'!$L$2,'Напрямки конкурса'!$K$2,IF(D1098='Напрямки конкурса'!$L$3,'Напрямки конкурса'!$K$3,IF(D1098='Напрямки конкурса'!$L$4,'Напрямки конкурса'!$K$4,IF(D1098='Напрямки конкурса'!$L$5,'Напрямки конкурса'!$K$5,IF(D1098='Напрямки конкурса'!$L$6,'Напрямки конкурса'!$K$6,IF(D1098='Напрямки конкурса'!$L$7,'Напрямки конкурса'!$K$7,IF(D1098='Напрямки конкурса'!$L$8,'Напрямки конкурса'!$K$8,IF(D1098='Напрямки конкурса'!$L$9,'Напрямки конкурса'!$K$9,IF(D1098='Напрямки конкурса'!$L$10,'Напрямки конкурса'!$K$10,IF(D1098='Напрямки конкурса'!$L$11,'Напрямки конкурса'!$K$11,IF(D1098='Напрямки конкурса'!$L$12,'Напрямки конкурса'!$K$12,IF(D1098='Напрямки конкурса'!$L$13,'Напрямки конкурса'!$K$13,IF(D1098='Напрямки конкурса'!$L$14,'Напрямки конкурса'!$K$14,IF(D1098='Напрямки конкурса'!$L$15,'Напрямки конкурса'!$K$15,IF(D1098='Напрямки конкурса'!$L$16,'Напрямки конкурса'!$K$16,IF(D1098='Напрямки конкурса'!$L$17,'Напрямки конкурса'!$K$17,IF(D1098='Напрямки конкурса'!$L$18,'Напрямки конкурса'!$K$18,IF(D1098='Напрямки конкурса'!$L$19,'Напрямки конкурса'!$K$19,IF(D1098='Напрямки конкурса'!$L$20,'Напрямки конкурса'!$K$20,IF(D1098='Напрямки конкурса'!$L$21,'Напрямки конкурса'!$K$21,IF(D1098='Напрямки конкурса'!$L$22,'Напрямки конкурса'!$K$22,IF(D1098='Напрямки конкурса'!$L$23,'Напрямки конкурса'!$K$23,IF(D1098='Напрямки конкурса'!$L$24,'Напрямки конкурса'!$K$24,IF(D1098='Напрямки конкурса'!$L$25,'Напрямки конкурса'!$K$25,IF(D1098='Напрямки конкурса'!$L$26,'Напрямки конкурса'!$K$26,IF(D1098='Напрямки конкурса'!$L$27,'Напрямки конкурса'!$K$27,IF(D1098='Напрямки конкурса'!$L$28,'Напрямки конкурса'!$K$28,"")))))))))))))))))))))))))))</f>
        <v/>
      </c>
      <c r="D1098" s="50"/>
      <c r="E1098" s="171"/>
      <c r="F1098" s="171"/>
      <c r="G1098" s="171"/>
      <c r="H1098" s="150" t="str">
        <f>IF(I1098='Категорія витрат'!$B$2,'Категорія витрат'!$A$2,IF(I1098='Категорія витрат'!$B$3,'Категорія витрат'!$A$3,IF(I1098='Категорія витрат'!$B$4,'Категорія витрат'!$A$4,IF(I1098='Категорія витрат'!$B$5,'Категорія витрат'!$A$5,IF(I1098='Категорія витрат'!$B$6,'Категорія витрат'!$A$6,IF(I1098='Категорія витрат'!$B$7,'Категорія витрат'!$A$7,IF(I1098='Категорія витрат'!$B$8,'Категорія витрат'!$A$8,IF(I1098='Категорія витрат'!$B$9,'Категорія витрат'!$A$9,IF(I1098='Категорія витрат'!$B$10,'Категорія витрат'!$A$10,IF(I1098='Категорія витрат'!$B$11,'Категорія витрат'!$A$11,IF(I1098='Категорія витрат'!$B$12,'Категорія витрат'!$A$12,IF(I1098='Категорія витрат'!$B$13,'Категорія витрат'!$A$13,IF(I1098='Категорія витрат'!$B$14,'Категорія витрат'!$A$14,IF(I1098='Категорія витрат'!$B$15,'Категорія витрат'!$A$15,IF(I1098='Категорія витрат'!$B$16,'Категорія витрат'!$A$16,IF(I1098='Категорія витрат'!$B$17,'Категорія витрат'!$A$17,IF(I1098='Категорія витрат'!$B$18,'Категорія витрат'!$A$18,IF(I1098='Категорія витрат'!$B$19,'Категорія витрат'!$A$19,IF(I1098='Категорія витрат'!$B$20,'Категорія витрат'!$A$20,IF(I1098='Категорія витрат'!$B$21,'Категорія витрат'!$A$21,IF(I1098='Категорія витрат'!$B$22,'Категорія витрат'!$A$22,IF(I1098='Категорія витрат'!$B$23,'Категорія витрат'!$A$23,IF(I1098='Категорія витрат'!$B$24,'Категорія витрат'!$A$24,IF(I1098='Категорія витрат'!$B$25,'Категорія витрат'!$A$25,IF(I1098='Категорія витрат'!$B$26,'Категорія витрат'!$A$26,IF(I1098='Категорія витрат'!$B$27,'Категорія витрат'!$A$27,IF(I1098='Категорія витрат'!$B$28,'Категорія витрат'!$A$28,IF(I1098='Категорія витрат'!$B$29,'Категорія витрат'!$A$29,IF(I1098='Категорія витрат'!$B$30,'Категорія витрат'!$A$30,"")))))))))))))))))))))))))))))</f>
        <v/>
      </c>
      <c r="I1098" s="174"/>
      <c r="J1098" s="173"/>
      <c r="K1098" s="176"/>
      <c r="L1098" s="87">
        <f t="shared" si="535"/>
        <v>0</v>
      </c>
      <c r="M1098" s="176"/>
      <c r="N1098" s="178"/>
      <c r="O1098" s="171"/>
      <c r="P1098" s="159">
        <f>IF(J1098='Категорія витрат'!$F$2,ROUND('Додаток 3._Бюджет детальний ПР'!O1098*0.3676,2),IF(J1098='Категорія витрат'!$F$3,ROUND('Додаток 3._Бюджет детальний ПР'!O1098*0.347,2),IF(J1098='Категорія витрат'!$F$4,ROUND('Додаток 3._Бюджет детальний ПР'!O1098*0.347,2),IF(J1098='Категорія витрат'!$F$7,ROUND('Додаток 3._Бюджет детальний ПР'!O1098*0.0841,2),0))))</f>
        <v>0</v>
      </c>
      <c r="Q1098" s="153">
        <f t="shared" si="510"/>
        <v>0</v>
      </c>
      <c r="R1098" s="181"/>
      <c r="S1098" s="181"/>
      <c r="T1098" s="181"/>
      <c r="U1098" s="181"/>
      <c r="V1098" s="181"/>
      <c r="W1098" s="181"/>
      <c r="X1098" s="181"/>
      <c r="Y1098" s="181"/>
      <c r="Z1098" s="181"/>
      <c r="AA1098" s="181"/>
      <c r="AB1098" s="181"/>
      <c r="AC1098" s="181"/>
      <c r="AD1098" s="48">
        <f t="shared" si="511"/>
        <v>0</v>
      </c>
      <c r="AE1098" s="48">
        <f t="shared" si="512"/>
        <v>0</v>
      </c>
      <c r="AF1098" s="48">
        <f t="shared" si="513"/>
        <v>0</v>
      </c>
      <c r="AG1098" s="48">
        <f t="shared" si="514"/>
        <v>0</v>
      </c>
      <c r="AH1098" s="48">
        <f t="shared" si="515"/>
        <v>0</v>
      </c>
      <c r="AI1098" s="48">
        <f t="shared" si="516"/>
        <v>0</v>
      </c>
      <c r="AJ1098" s="48">
        <f t="shared" si="517"/>
        <v>0</v>
      </c>
      <c r="AK1098" s="48">
        <f t="shared" si="518"/>
        <v>0</v>
      </c>
      <c r="AL1098" s="181"/>
      <c r="AM1098" s="181"/>
      <c r="AN1098" s="77"/>
      <c r="AO1098" s="176"/>
      <c r="AP1098" s="87">
        <f t="shared" si="536"/>
        <v>0</v>
      </c>
      <c r="AQ1098" s="176"/>
      <c r="AR1098" s="178"/>
      <c r="AS1098" s="171"/>
      <c r="AT1098" s="159">
        <f>IF(J1098='Категорія витрат'!$F$2,ROUND('Додаток 3._Бюджет детальний ПР'!AS1098*0.3676,2),IF(J1098='Категорія витрат'!$F$3,ROUND('Додаток 3._Бюджет детальний ПР'!AS1098*0.347,2),IF(J1098='Категорія витрат'!$F$4,ROUND('Додаток 3._Бюджет детальний ПР'!AS1098*0.347,2),IF(J1098='Категорія витрат'!$F$7,ROUND('Додаток 3._Бюджет детальний ПР'!AS1098*0.0841,2),0))))</f>
        <v>0</v>
      </c>
      <c r="AU1098" s="153">
        <f t="shared" si="537"/>
        <v>0</v>
      </c>
      <c r="AV1098" s="181"/>
      <c r="AW1098" s="181"/>
      <c r="AX1098" s="181"/>
      <c r="AY1098" s="181"/>
      <c r="AZ1098" s="181"/>
      <c r="BA1098" s="181"/>
      <c r="BB1098" s="181"/>
      <c r="BC1098" s="181"/>
      <c r="BD1098" s="181"/>
      <c r="BE1098" s="181"/>
      <c r="BF1098" s="181"/>
      <c r="BG1098" s="181"/>
      <c r="BH1098" s="48">
        <f t="shared" si="519"/>
        <v>0</v>
      </c>
      <c r="BI1098" s="48">
        <f t="shared" si="520"/>
        <v>0</v>
      </c>
      <c r="BJ1098" s="48">
        <f t="shared" si="521"/>
        <v>0</v>
      </c>
      <c r="BK1098" s="48">
        <f t="shared" si="522"/>
        <v>0</v>
      </c>
      <c r="BL1098" s="48">
        <f t="shared" si="523"/>
        <v>0</v>
      </c>
      <c r="BM1098" s="48">
        <f t="shared" si="524"/>
        <v>0</v>
      </c>
      <c r="BN1098" s="48">
        <f t="shared" si="525"/>
        <v>0</v>
      </c>
      <c r="BO1098" s="48">
        <f t="shared" si="526"/>
        <v>0</v>
      </c>
      <c r="BP1098" s="181"/>
      <c r="BQ1098" s="181"/>
      <c r="BR1098" s="191"/>
      <c r="BS1098" s="176"/>
      <c r="BT1098" s="87">
        <f t="shared" si="538"/>
        <v>0</v>
      </c>
      <c r="BU1098" s="176"/>
      <c r="BV1098" s="178"/>
      <c r="BW1098" s="171"/>
      <c r="BX1098" s="159">
        <f>IF(J1098='Категорія витрат'!$F$2,ROUND('Додаток 3._Бюджет детальний ПР'!BW1098*0.3676,2),IF(J1098='Категорія витрат'!$F$3,ROUND('Додаток 3._Бюджет детальний ПР'!BW1098*0.347,2),IF(J1098='Категорія витрат'!$F$4,ROUND('Додаток 3._Бюджет детальний ПР'!BW1098*0.347,2),IF(J1098='Категорія витрат'!$F$7,ROUND('Додаток 3._Бюджет детальний ПР'!BW1098*0.0841,2),0))))</f>
        <v>0</v>
      </c>
      <c r="BY1098" s="153">
        <f t="shared" si="539"/>
        <v>0</v>
      </c>
      <c r="BZ1098" s="181"/>
      <c r="CA1098" s="181"/>
      <c r="CB1098" s="181"/>
      <c r="CC1098" s="181"/>
      <c r="CD1098" s="181"/>
      <c r="CE1098" s="181"/>
      <c r="CF1098" s="181"/>
      <c r="CG1098" s="181"/>
      <c r="CH1098" s="181"/>
      <c r="CI1098" s="181"/>
      <c r="CJ1098" s="181"/>
      <c r="CK1098" s="181"/>
      <c r="CL1098" s="48">
        <f t="shared" si="527"/>
        <v>0</v>
      </c>
      <c r="CM1098" s="48">
        <f t="shared" si="528"/>
        <v>0</v>
      </c>
      <c r="CN1098" s="48">
        <f t="shared" si="529"/>
        <v>0</v>
      </c>
      <c r="CO1098" s="48">
        <f t="shared" si="530"/>
        <v>0</v>
      </c>
      <c r="CP1098" s="48">
        <f t="shared" si="531"/>
        <v>0</v>
      </c>
      <c r="CQ1098" s="48">
        <f t="shared" si="532"/>
        <v>0</v>
      </c>
      <c r="CR1098" s="48">
        <f t="shared" si="533"/>
        <v>0</v>
      </c>
      <c r="CS1098" s="48">
        <f t="shared" si="534"/>
        <v>0</v>
      </c>
      <c r="CT1098" s="181"/>
      <c r="CU1098" s="181"/>
    </row>
    <row r="1099" spans="1:99" ht="20.100000000000001" customHeight="1" x14ac:dyDescent="0.25">
      <c r="A1099" s="58">
        <v>1095</v>
      </c>
      <c r="B1099" s="58" t="str">
        <f>IF(D1099='Напрямки конкурса'!$L$2,'Напрямки конкурса'!$B$2,IF(D1099='Напрямки конкурса'!$L$3,'Напрямки конкурса'!$B$3,IF(D1099='Напрямки конкурса'!$L$4,'Напрямки конкурса'!$B$4,IF(D1099='Напрямки конкурса'!$L$5,'Напрямки конкурса'!$B$5,IF(D1099='Напрямки конкурса'!$L$6,'Напрямки конкурса'!$B$6,IF(D1099='Напрямки конкурса'!$L$7,'Напрямки конкурса'!$B$7,IF(D1099='Напрямки конкурса'!$L$8,'Напрямки конкурса'!$B$8,IF(D1099='Напрямки конкурса'!$L$9,'Напрямки конкурса'!$B$9,IF(D1099='Напрямки конкурса'!$L$10,'Напрямки конкурса'!$B$10,IF(D1099='Напрямки конкурса'!$L$11,'Напрямки конкурса'!$B$11,IF(D1099='Напрямки конкурса'!$L$12,'Напрямки конкурса'!$B$12,IF(D1099='Напрямки конкурса'!$L$13,'Напрямки конкурса'!$B$13,IF(D1099='Напрямки конкурса'!$L$14,'Напрямки конкурса'!$B$14,IF(D1099='Напрямки конкурса'!$L$15,'Напрямки конкурса'!$B$15,IF(D1099='Напрямки конкурса'!$L$16,'Напрямки конкурса'!$B$16,IF(D1099='Напрямки конкурса'!$L$17,'Напрямки конкурса'!$B$17,IF(D1099='Напрямки конкурса'!$L$18,'Напрямки конкурса'!$B$18,IF(D1099='Напрямки конкурса'!$L$19,'Напрямки конкурса'!$B$19,IF(D1099='Напрямки конкурса'!$L$20,'Напрямки конкурса'!$B$20,IF(D1099='Напрямки конкурса'!$L$21,'Напрямки конкурса'!$B$21,IF(D1099='Напрямки конкурса'!$L$22,'Напрямки конкурса'!$B$22,IF(D1099='Напрямки конкурса'!$L$23,'Напрямки конкурса'!$B$23,IF(D1099='Напрямки конкурса'!$L$24,'Напрямки конкурса'!$B$24,IF(D1099='Напрямки конкурса'!$L$25,'Напрямки конкурса'!$B$25,IF(D1099='Напрямки конкурса'!$L$26,'Напрямки конкурса'!$B$26,IF(D1099='Напрямки конкурса'!$L$27,'Напрямки конкурса'!$B$27,IF(D1099='Напрямки конкурса'!$L$28,'Напрямки конкурса'!$B$28,"")))))))))))))))))))))))))))</f>
        <v/>
      </c>
      <c r="C1099" s="59" t="str">
        <f>IF(D1099='Напрямки конкурса'!$L$2,'Напрямки конкурса'!$K$2,IF(D1099='Напрямки конкурса'!$L$3,'Напрямки конкурса'!$K$3,IF(D1099='Напрямки конкурса'!$L$4,'Напрямки конкурса'!$K$4,IF(D1099='Напрямки конкурса'!$L$5,'Напрямки конкурса'!$K$5,IF(D1099='Напрямки конкурса'!$L$6,'Напрямки конкурса'!$K$6,IF(D1099='Напрямки конкурса'!$L$7,'Напрямки конкурса'!$K$7,IF(D1099='Напрямки конкурса'!$L$8,'Напрямки конкурса'!$K$8,IF(D1099='Напрямки конкурса'!$L$9,'Напрямки конкурса'!$K$9,IF(D1099='Напрямки конкурса'!$L$10,'Напрямки конкурса'!$K$10,IF(D1099='Напрямки конкурса'!$L$11,'Напрямки конкурса'!$K$11,IF(D1099='Напрямки конкурса'!$L$12,'Напрямки конкурса'!$K$12,IF(D1099='Напрямки конкурса'!$L$13,'Напрямки конкурса'!$K$13,IF(D1099='Напрямки конкурса'!$L$14,'Напрямки конкурса'!$K$14,IF(D1099='Напрямки конкурса'!$L$15,'Напрямки конкурса'!$K$15,IF(D1099='Напрямки конкурса'!$L$16,'Напрямки конкурса'!$K$16,IF(D1099='Напрямки конкурса'!$L$17,'Напрямки конкурса'!$K$17,IF(D1099='Напрямки конкурса'!$L$18,'Напрямки конкурса'!$K$18,IF(D1099='Напрямки конкурса'!$L$19,'Напрямки конкурса'!$K$19,IF(D1099='Напрямки конкурса'!$L$20,'Напрямки конкурса'!$K$20,IF(D1099='Напрямки конкурса'!$L$21,'Напрямки конкурса'!$K$21,IF(D1099='Напрямки конкурса'!$L$22,'Напрямки конкурса'!$K$22,IF(D1099='Напрямки конкурса'!$L$23,'Напрямки конкурса'!$K$23,IF(D1099='Напрямки конкурса'!$L$24,'Напрямки конкурса'!$K$24,IF(D1099='Напрямки конкурса'!$L$25,'Напрямки конкурса'!$K$25,IF(D1099='Напрямки конкурса'!$L$26,'Напрямки конкурса'!$K$26,IF(D1099='Напрямки конкурса'!$L$27,'Напрямки конкурса'!$K$27,IF(D1099='Напрямки конкурса'!$L$28,'Напрямки конкурса'!$K$28,"")))))))))))))))))))))))))))</f>
        <v/>
      </c>
      <c r="D1099" s="50"/>
      <c r="E1099" s="171"/>
      <c r="F1099" s="171"/>
      <c r="G1099" s="171"/>
      <c r="H1099" s="150" t="str">
        <f>IF(I1099='Категорія витрат'!$B$2,'Категорія витрат'!$A$2,IF(I1099='Категорія витрат'!$B$3,'Категорія витрат'!$A$3,IF(I1099='Категорія витрат'!$B$4,'Категорія витрат'!$A$4,IF(I1099='Категорія витрат'!$B$5,'Категорія витрат'!$A$5,IF(I1099='Категорія витрат'!$B$6,'Категорія витрат'!$A$6,IF(I1099='Категорія витрат'!$B$7,'Категорія витрат'!$A$7,IF(I1099='Категорія витрат'!$B$8,'Категорія витрат'!$A$8,IF(I1099='Категорія витрат'!$B$9,'Категорія витрат'!$A$9,IF(I1099='Категорія витрат'!$B$10,'Категорія витрат'!$A$10,IF(I1099='Категорія витрат'!$B$11,'Категорія витрат'!$A$11,IF(I1099='Категорія витрат'!$B$12,'Категорія витрат'!$A$12,IF(I1099='Категорія витрат'!$B$13,'Категорія витрат'!$A$13,IF(I1099='Категорія витрат'!$B$14,'Категорія витрат'!$A$14,IF(I1099='Категорія витрат'!$B$15,'Категорія витрат'!$A$15,IF(I1099='Категорія витрат'!$B$16,'Категорія витрат'!$A$16,IF(I1099='Категорія витрат'!$B$17,'Категорія витрат'!$A$17,IF(I1099='Категорія витрат'!$B$18,'Категорія витрат'!$A$18,IF(I1099='Категорія витрат'!$B$19,'Категорія витрат'!$A$19,IF(I1099='Категорія витрат'!$B$20,'Категорія витрат'!$A$20,IF(I1099='Категорія витрат'!$B$21,'Категорія витрат'!$A$21,IF(I1099='Категорія витрат'!$B$22,'Категорія витрат'!$A$22,IF(I1099='Категорія витрат'!$B$23,'Категорія витрат'!$A$23,IF(I1099='Категорія витрат'!$B$24,'Категорія витрат'!$A$24,IF(I1099='Категорія витрат'!$B$25,'Категорія витрат'!$A$25,IF(I1099='Категорія витрат'!$B$26,'Категорія витрат'!$A$26,IF(I1099='Категорія витрат'!$B$27,'Категорія витрат'!$A$27,IF(I1099='Категорія витрат'!$B$28,'Категорія витрат'!$A$28,IF(I1099='Категорія витрат'!$B$29,'Категорія витрат'!$A$29,IF(I1099='Категорія витрат'!$B$30,'Категорія витрат'!$A$30,"")))))))))))))))))))))))))))))</f>
        <v/>
      </c>
      <c r="I1099" s="174"/>
      <c r="J1099" s="173"/>
      <c r="K1099" s="176"/>
      <c r="L1099" s="87">
        <f t="shared" si="535"/>
        <v>0</v>
      </c>
      <c r="M1099" s="176"/>
      <c r="N1099" s="178"/>
      <c r="O1099" s="171"/>
      <c r="P1099" s="159">
        <f>IF(J1099='Категорія витрат'!$F$2,ROUND('Додаток 3._Бюджет детальний ПР'!O1099*0.3676,2),IF(J1099='Категорія витрат'!$F$3,ROUND('Додаток 3._Бюджет детальний ПР'!O1099*0.347,2),IF(J1099='Категорія витрат'!$F$4,ROUND('Додаток 3._Бюджет детальний ПР'!O1099*0.347,2),IF(J1099='Категорія витрат'!$F$7,ROUND('Додаток 3._Бюджет детальний ПР'!O1099*0.0841,2),0))))</f>
        <v>0</v>
      </c>
      <c r="Q1099" s="153">
        <f t="shared" si="510"/>
        <v>0</v>
      </c>
      <c r="R1099" s="181"/>
      <c r="S1099" s="181"/>
      <c r="T1099" s="181"/>
      <c r="U1099" s="181"/>
      <c r="V1099" s="181"/>
      <c r="W1099" s="181"/>
      <c r="X1099" s="181"/>
      <c r="Y1099" s="181"/>
      <c r="Z1099" s="181"/>
      <c r="AA1099" s="181"/>
      <c r="AB1099" s="181"/>
      <c r="AC1099" s="181"/>
      <c r="AD1099" s="48">
        <f t="shared" si="511"/>
        <v>0</v>
      </c>
      <c r="AE1099" s="48">
        <f t="shared" si="512"/>
        <v>0</v>
      </c>
      <c r="AF1099" s="48">
        <f t="shared" si="513"/>
        <v>0</v>
      </c>
      <c r="AG1099" s="48">
        <f t="shared" si="514"/>
        <v>0</v>
      </c>
      <c r="AH1099" s="48">
        <f t="shared" si="515"/>
        <v>0</v>
      </c>
      <c r="AI1099" s="48">
        <f t="shared" si="516"/>
        <v>0</v>
      </c>
      <c r="AJ1099" s="48">
        <f t="shared" si="517"/>
        <v>0</v>
      </c>
      <c r="AK1099" s="48">
        <f t="shared" si="518"/>
        <v>0</v>
      </c>
      <c r="AL1099" s="181"/>
      <c r="AM1099" s="181"/>
      <c r="AN1099" s="77"/>
      <c r="AO1099" s="176"/>
      <c r="AP1099" s="87">
        <f t="shared" si="536"/>
        <v>0</v>
      </c>
      <c r="AQ1099" s="176"/>
      <c r="AR1099" s="178"/>
      <c r="AS1099" s="171"/>
      <c r="AT1099" s="159">
        <f>IF(J1099='Категорія витрат'!$F$2,ROUND('Додаток 3._Бюджет детальний ПР'!AS1099*0.3676,2),IF(J1099='Категорія витрат'!$F$3,ROUND('Додаток 3._Бюджет детальний ПР'!AS1099*0.347,2),IF(J1099='Категорія витрат'!$F$4,ROUND('Додаток 3._Бюджет детальний ПР'!AS1099*0.347,2),IF(J1099='Категорія витрат'!$F$7,ROUND('Додаток 3._Бюджет детальний ПР'!AS1099*0.0841,2),0))))</f>
        <v>0</v>
      </c>
      <c r="AU1099" s="153">
        <f t="shared" si="537"/>
        <v>0</v>
      </c>
      <c r="AV1099" s="181"/>
      <c r="AW1099" s="181"/>
      <c r="AX1099" s="181"/>
      <c r="AY1099" s="181"/>
      <c r="AZ1099" s="181"/>
      <c r="BA1099" s="181"/>
      <c r="BB1099" s="181"/>
      <c r="BC1099" s="181"/>
      <c r="BD1099" s="181"/>
      <c r="BE1099" s="181"/>
      <c r="BF1099" s="181"/>
      <c r="BG1099" s="181"/>
      <c r="BH1099" s="48">
        <f t="shared" si="519"/>
        <v>0</v>
      </c>
      <c r="BI1099" s="48">
        <f t="shared" si="520"/>
        <v>0</v>
      </c>
      <c r="BJ1099" s="48">
        <f t="shared" si="521"/>
        <v>0</v>
      </c>
      <c r="BK1099" s="48">
        <f t="shared" si="522"/>
        <v>0</v>
      </c>
      <c r="BL1099" s="48">
        <f t="shared" si="523"/>
        <v>0</v>
      </c>
      <c r="BM1099" s="48">
        <f t="shared" si="524"/>
        <v>0</v>
      </c>
      <c r="BN1099" s="48">
        <f t="shared" si="525"/>
        <v>0</v>
      </c>
      <c r="BO1099" s="48">
        <f t="shared" si="526"/>
        <v>0</v>
      </c>
      <c r="BP1099" s="181"/>
      <c r="BQ1099" s="181"/>
      <c r="BR1099" s="191"/>
      <c r="BS1099" s="176"/>
      <c r="BT1099" s="87">
        <f t="shared" si="538"/>
        <v>0</v>
      </c>
      <c r="BU1099" s="176"/>
      <c r="BV1099" s="178"/>
      <c r="BW1099" s="171"/>
      <c r="BX1099" s="159">
        <f>IF(J1099='Категорія витрат'!$F$2,ROUND('Додаток 3._Бюджет детальний ПР'!BW1099*0.3676,2),IF(J1099='Категорія витрат'!$F$3,ROUND('Додаток 3._Бюджет детальний ПР'!BW1099*0.347,2),IF(J1099='Категорія витрат'!$F$4,ROUND('Додаток 3._Бюджет детальний ПР'!BW1099*0.347,2),IF(J1099='Категорія витрат'!$F$7,ROUND('Додаток 3._Бюджет детальний ПР'!BW1099*0.0841,2),0))))</f>
        <v>0</v>
      </c>
      <c r="BY1099" s="153">
        <f t="shared" si="539"/>
        <v>0</v>
      </c>
      <c r="BZ1099" s="181"/>
      <c r="CA1099" s="181"/>
      <c r="CB1099" s="181"/>
      <c r="CC1099" s="181"/>
      <c r="CD1099" s="181"/>
      <c r="CE1099" s="181"/>
      <c r="CF1099" s="181"/>
      <c r="CG1099" s="181"/>
      <c r="CH1099" s="181"/>
      <c r="CI1099" s="181"/>
      <c r="CJ1099" s="181"/>
      <c r="CK1099" s="181"/>
      <c r="CL1099" s="48">
        <f t="shared" si="527"/>
        <v>0</v>
      </c>
      <c r="CM1099" s="48">
        <f t="shared" si="528"/>
        <v>0</v>
      </c>
      <c r="CN1099" s="48">
        <f t="shared" si="529"/>
        <v>0</v>
      </c>
      <c r="CO1099" s="48">
        <f t="shared" si="530"/>
        <v>0</v>
      </c>
      <c r="CP1099" s="48">
        <f t="shared" si="531"/>
        <v>0</v>
      </c>
      <c r="CQ1099" s="48">
        <f t="shared" si="532"/>
        <v>0</v>
      </c>
      <c r="CR1099" s="48">
        <f t="shared" si="533"/>
        <v>0</v>
      </c>
      <c r="CS1099" s="48">
        <f t="shared" si="534"/>
        <v>0</v>
      </c>
      <c r="CT1099" s="181"/>
      <c r="CU1099" s="181"/>
    </row>
    <row r="1100" spans="1:99" ht="20.100000000000001" customHeight="1" x14ac:dyDescent="0.25">
      <c r="A1100" s="58">
        <v>1096</v>
      </c>
      <c r="B1100" s="58" t="str">
        <f>IF(D1100='Напрямки конкурса'!$L$2,'Напрямки конкурса'!$B$2,IF(D1100='Напрямки конкурса'!$L$3,'Напрямки конкурса'!$B$3,IF(D1100='Напрямки конкурса'!$L$4,'Напрямки конкурса'!$B$4,IF(D1100='Напрямки конкурса'!$L$5,'Напрямки конкурса'!$B$5,IF(D1100='Напрямки конкурса'!$L$6,'Напрямки конкурса'!$B$6,IF(D1100='Напрямки конкурса'!$L$7,'Напрямки конкурса'!$B$7,IF(D1100='Напрямки конкурса'!$L$8,'Напрямки конкурса'!$B$8,IF(D1100='Напрямки конкурса'!$L$9,'Напрямки конкурса'!$B$9,IF(D1100='Напрямки конкурса'!$L$10,'Напрямки конкурса'!$B$10,IF(D1100='Напрямки конкурса'!$L$11,'Напрямки конкурса'!$B$11,IF(D1100='Напрямки конкурса'!$L$12,'Напрямки конкурса'!$B$12,IF(D1100='Напрямки конкурса'!$L$13,'Напрямки конкурса'!$B$13,IF(D1100='Напрямки конкурса'!$L$14,'Напрямки конкурса'!$B$14,IF(D1100='Напрямки конкурса'!$L$15,'Напрямки конкурса'!$B$15,IF(D1100='Напрямки конкурса'!$L$16,'Напрямки конкурса'!$B$16,IF(D1100='Напрямки конкурса'!$L$17,'Напрямки конкурса'!$B$17,IF(D1100='Напрямки конкурса'!$L$18,'Напрямки конкурса'!$B$18,IF(D1100='Напрямки конкурса'!$L$19,'Напрямки конкурса'!$B$19,IF(D1100='Напрямки конкурса'!$L$20,'Напрямки конкурса'!$B$20,IF(D1100='Напрямки конкурса'!$L$21,'Напрямки конкурса'!$B$21,IF(D1100='Напрямки конкурса'!$L$22,'Напрямки конкурса'!$B$22,IF(D1100='Напрямки конкурса'!$L$23,'Напрямки конкурса'!$B$23,IF(D1100='Напрямки конкурса'!$L$24,'Напрямки конкурса'!$B$24,IF(D1100='Напрямки конкурса'!$L$25,'Напрямки конкурса'!$B$25,IF(D1100='Напрямки конкурса'!$L$26,'Напрямки конкурса'!$B$26,IF(D1100='Напрямки конкурса'!$L$27,'Напрямки конкурса'!$B$27,IF(D1100='Напрямки конкурса'!$L$28,'Напрямки конкурса'!$B$28,"")))))))))))))))))))))))))))</f>
        <v/>
      </c>
      <c r="C1100" s="59" t="str">
        <f>IF(D1100='Напрямки конкурса'!$L$2,'Напрямки конкурса'!$K$2,IF(D1100='Напрямки конкурса'!$L$3,'Напрямки конкурса'!$K$3,IF(D1100='Напрямки конкурса'!$L$4,'Напрямки конкурса'!$K$4,IF(D1100='Напрямки конкурса'!$L$5,'Напрямки конкурса'!$K$5,IF(D1100='Напрямки конкурса'!$L$6,'Напрямки конкурса'!$K$6,IF(D1100='Напрямки конкурса'!$L$7,'Напрямки конкурса'!$K$7,IF(D1100='Напрямки конкурса'!$L$8,'Напрямки конкурса'!$K$8,IF(D1100='Напрямки конкурса'!$L$9,'Напрямки конкурса'!$K$9,IF(D1100='Напрямки конкурса'!$L$10,'Напрямки конкурса'!$K$10,IF(D1100='Напрямки конкурса'!$L$11,'Напрямки конкурса'!$K$11,IF(D1100='Напрямки конкурса'!$L$12,'Напрямки конкурса'!$K$12,IF(D1100='Напрямки конкурса'!$L$13,'Напрямки конкурса'!$K$13,IF(D1100='Напрямки конкурса'!$L$14,'Напрямки конкурса'!$K$14,IF(D1100='Напрямки конкурса'!$L$15,'Напрямки конкурса'!$K$15,IF(D1100='Напрямки конкурса'!$L$16,'Напрямки конкурса'!$K$16,IF(D1100='Напрямки конкурса'!$L$17,'Напрямки конкурса'!$K$17,IF(D1100='Напрямки конкурса'!$L$18,'Напрямки конкурса'!$K$18,IF(D1100='Напрямки конкурса'!$L$19,'Напрямки конкурса'!$K$19,IF(D1100='Напрямки конкурса'!$L$20,'Напрямки конкурса'!$K$20,IF(D1100='Напрямки конкурса'!$L$21,'Напрямки конкурса'!$K$21,IF(D1100='Напрямки конкурса'!$L$22,'Напрямки конкурса'!$K$22,IF(D1100='Напрямки конкурса'!$L$23,'Напрямки конкурса'!$K$23,IF(D1100='Напрямки конкурса'!$L$24,'Напрямки конкурса'!$K$24,IF(D1100='Напрямки конкурса'!$L$25,'Напрямки конкурса'!$K$25,IF(D1100='Напрямки конкурса'!$L$26,'Напрямки конкурса'!$K$26,IF(D1100='Напрямки конкурса'!$L$27,'Напрямки конкурса'!$K$27,IF(D1100='Напрямки конкурса'!$L$28,'Напрямки конкурса'!$K$28,"")))))))))))))))))))))))))))</f>
        <v/>
      </c>
      <c r="D1100" s="50"/>
      <c r="E1100" s="171"/>
      <c r="F1100" s="171"/>
      <c r="G1100" s="171"/>
      <c r="H1100" s="150" t="str">
        <f>IF(I1100='Категорія витрат'!$B$2,'Категорія витрат'!$A$2,IF(I1100='Категорія витрат'!$B$3,'Категорія витрат'!$A$3,IF(I1100='Категорія витрат'!$B$4,'Категорія витрат'!$A$4,IF(I1100='Категорія витрат'!$B$5,'Категорія витрат'!$A$5,IF(I1100='Категорія витрат'!$B$6,'Категорія витрат'!$A$6,IF(I1100='Категорія витрат'!$B$7,'Категорія витрат'!$A$7,IF(I1100='Категорія витрат'!$B$8,'Категорія витрат'!$A$8,IF(I1100='Категорія витрат'!$B$9,'Категорія витрат'!$A$9,IF(I1100='Категорія витрат'!$B$10,'Категорія витрат'!$A$10,IF(I1100='Категорія витрат'!$B$11,'Категорія витрат'!$A$11,IF(I1100='Категорія витрат'!$B$12,'Категорія витрат'!$A$12,IF(I1100='Категорія витрат'!$B$13,'Категорія витрат'!$A$13,IF(I1100='Категорія витрат'!$B$14,'Категорія витрат'!$A$14,IF(I1100='Категорія витрат'!$B$15,'Категорія витрат'!$A$15,IF(I1100='Категорія витрат'!$B$16,'Категорія витрат'!$A$16,IF(I1100='Категорія витрат'!$B$17,'Категорія витрат'!$A$17,IF(I1100='Категорія витрат'!$B$18,'Категорія витрат'!$A$18,IF(I1100='Категорія витрат'!$B$19,'Категорія витрат'!$A$19,IF(I1100='Категорія витрат'!$B$20,'Категорія витрат'!$A$20,IF(I1100='Категорія витрат'!$B$21,'Категорія витрат'!$A$21,IF(I1100='Категорія витрат'!$B$22,'Категорія витрат'!$A$22,IF(I1100='Категорія витрат'!$B$23,'Категорія витрат'!$A$23,IF(I1100='Категорія витрат'!$B$24,'Категорія витрат'!$A$24,IF(I1100='Категорія витрат'!$B$25,'Категорія витрат'!$A$25,IF(I1100='Категорія витрат'!$B$26,'Категорія витрат'!$A$26,IF(I1100='Категорія витрат'!$B$27,'Категорія витрат'!$A$27,IF(I1100='Категорія витрат'!$B$28,'Категорія витрат'!$A$28,IF(I1100='Категорія витрат'!$B$29,'Категорія витрат'!$A$29,IF(I1100='Категорія витрат'!$B$30,'Категорія витрат'!$A$30,"")))))))))))))))))))))))))))))</f>
        <v/>
      </c>
      <c r="I1100" s="174"/>
      <c r="J1100" s="173"/>
      <c r="K1100" s="176"/>
      <c r="L1100" s="87">
        <f t="shared" si="535"/>
        <v>0</v>
      </c>
      <c r="M1100" s="176"/>
      <c r="N1100" s="178"/>
      <c r="O1100" s="171"/>
      <c r="P1100" s="159">
        <f>IF(J1100='Категорія витрат'!$F$2,ROUND('Додаток 3._Бюджет детальний ПР'!O1100*0.3676,2),IF(J1100='Категорія витрат'!$F$3,ROUND('Додаток 3._Бюджет детальний ПР'!O1100*0.347,2),IF(J1100='Категорія витрат'!$F$4,ROUND('Додаток 3._Бюджет детальний ПР'!O1100*0.347,2),IF(J1100='Категорія витрат'!$F$7,ROUND('Додаток 3._Бюджет детальний ПР'!O1100*0.0841,2),0))))</f>
        <v>0</v>
      </c>
      <c r="Q1100" s="153">
        <f t="shared" si="510"/>
        <v>0</v>
      </c>
      <c r="R1100" s="181"/>
      <c r="S1100" s="181"/>
      <c r="T1100" s="181"/>
      <c r="U1100" s="181"/>
      <c r="V1100" s="181"/>
      <c r="W1100" s="181"/>
      <c r="X1100" s="181"/>
      <c r="Y1100" s="181"/>
      <c r="Z1100" s="181"/>
      <c r="AA1100" s="181"/>
      <c r="AB1100" s="181"/>
      <c r="AC1100" s="181"/>
      <c r="AD1100" s="48">
        <f t="shared" si="511"/>
        <v>0</v>
      </c>
      <c r="AE1100" s="48">
        <f t="shared" si="512"/>
        <v>0</v>
      </c>
      <c r="AF1100" s="48">
        <f t="shared" si="513"/>
        <v>0</v>
      </c>
      <c r="AG1100" s="48">
        <f t="shared" si="514"/>
        <v>0</v>
      </c>
      <c r="AH1100" s="48">
        <f t="shared" si="515"/>
        <v>0</v>
      </c>
      <c r="AI1100" s="48">
        <f t="shared" si="516"/>
        <v>0</v>
      </c>
      <c r="AJ1100" s="48">
        <f t="shared" si="517"/>
        <v>0</v>
      </c>
      <c r="AK1100" s="48">
        <f t="shared" si="518"/>
        <v>0</v>
      </c>
      <c r="AL1100" s="181"/>
      <c r="AM1100" s="181"/>
      <c r="AN1100" s="77"/>
      <c r="AO1100" s="176"/>
      <c r="AP1100" s="87">
        <f t="shared" si="536"/>
        <v>0</v>
      </c>
      <c r="AQ1100" s="176"/>
      <c r="AR1100" s="178"/>
      <c r="AS1100" s="171"/>
      <c r="AT1100" s="159">
        <f>IF(J1100='Категорія витрат'!$F$2,ROUND('Додаток 3._Бюджет детальний ПР'!AS1100*0.3676,2),IF(J1100='Категорія витрат'!$F$3,ROUND('Додаток 3._Бюджет детальний ПР'!AS1100*0.347,2),IF(J1100='Категорія витрат'!$F$4,ROUND('Додаток 3._Бюджет детальний ПР'!AS1100*0.347,2),IF(J1100='Категорія витрат'!$F$7,ROUND('Додаток 3._Бюджет детальний ПР'!AS1100*0.0841,2),0))))</f>
        <v>0</v>
      </c>
      <c r="AU1100" s="153">
        <f t="shared" si="537"/>
        <v>0</v>
      </c>
      <c r="AV1100" s="181"/>
      <c r="AW1100" s="181"/>
      <c r="AX1100" s="181"/>
      <c r="AY1100" s="181"/>
      <c r="AZ1100" s="181"/>
      <c r="BA1100" s="181"/>
      <c r="BB1100" s="181"/>
      <c r="BC1100" s="181"/>
      <c r="BD1100" s="181"/>
      <c r="BE1100" s="181"/>
      <c r="BF1100" s="181"/>
      <c r="BG1100" s="181"/>
      <c r="BH1100" s="48">
        <f t="shared" si="519"/>
        <v>0</v>
      </c>
      <c r="BI1100" s="48">
        <f t="shared" si="520"/>
        <v>0</v>
      </c>
      <c r="BJ1100" s="48">
        <f t="shared" si="521"/>
        <v>0</v>
      </c>
      <c r="BK1100" s="48">
        <f t="shared" si="522"/>
        <v>0</v>
      </c>
      <c r="BL1100" s="48">
        <f t="shared" si="523"/>
        <v>0</v>
      </c>
      <c r="BM1100" s="48">
        <f t="shared" si="524"/>
        <v>0</v>
      </c>
      <c r="BN1100" s="48">
        <f t="shared" si="525"/>
        <v>0</v>
      </c>
      <c r="BO1100" s="48">
        <f t="shared" si="526"/>
        <v>0</v>
      </c>
      <c r="BP1100" s="181"/>
      <c r="BQ1100" s="181"/>
      <c r="BR1100" s="191"/>
      <c r="BS1100" s="176"/>
      <c r="BT1100" s="87">
        <f t="shared" si="538"/>
        <v>0</v>
      </c>
      <c r="BU1100" s="176"/>
      <c r="BV1100" s="178"/>
      <c r="BW1100" s="171"/>
      <c r="BX1100" s="159">
        <f>IF(J1100='Категорія витрат'!$F$2,ROUND('Додаток 3._Бюджет детальний ПР'!BW1100*0.3676,2),IF(J1100='Категорія витрат'!$F$3,ROUND('Додаток 3._Бюджет детальний ПР'!BW1100*0.347,2),IF(J1100='Категорія витрат'!$F$4,ROUND('Додаток 3._Бюджет детальний ПР'!BW1100*0.347,2),IF(J1100='Категорія витрат'!$F$7,ROUND('Додаток 3._Бюджет детальний ПР'!BW1100*0.0841,2),0))))</f>
        <v>0</v>
      </c>
      <c r="BY1100" s="153">
        <f t="shared" si="539"/>
        <v>0</v>
      </c>
      <c r="BZ1100" s="181"/>
      <c r="CA1100" s="181"/>
      <c r="CB1100" s="181"/>
      <c r="CC1100" s="181"/>
      <c r="CD1100" s="181"/>
      <c r="CE1100" s="181"/>
      <c r="CF1100" s="181"/>
      <c r="CG1100" s="181"/>
      <c r="CH1100" s="181"/>
      <c r="CI1100" s="181"/>
      <c r="CJ1100" s="181"/>
      <c r="CK1100" s="181"/>
      <c r="CL1100" s="48">
        <f t="shared" si="527"/>
        <v>0</v>
      </c>
      <c r="CM1100" s="48">
        <f t="shared" si="528"/>
        <v>0</v>
      </c>
      <c r="CN1100" s="48">
        <f t="shared" si="529"/>
        <v>0</v>
      </c>
      <c r="CO1100" s="48">
        <f t="shared" si="530"/>
        <v>0</v>
      </c>
      <c r="CP1100" s="48">
        <f t="shared" si="531"/>
        <v>0</v>
      </c>
      <c r="CQ1100" s="48">
        <f t="shared" si="532"/>
        <v>0</v>
      </c>
      <c r="CR1100" s="48">
        <f t="shared" si="533"/>
        <v>0</v>
      </c>
      <c r="CS1100" s="48">
        <f t="shared" si="534"/>
        <v>0</v>
      </c>
      <c r="CT1100" s="181"/>
      <c r="CU1100" s="181"/>
    </row>
    <row r="1101" spans="1:99" ht="20.100000000000001" customHeight="1" x14ac:dyDescent="0.25">
      <c r="A1101" s="58">
        <v>1097</v>
      </c>
      <c r="B1101" s="58" t="str">
        <f>IF(D1101='Напрямки конкурса'!$L$2,'Напрямки конкурса'!$B$2,IF(D1101='Напрямки конкурса'!$L$3,'Напрямки конкурса'!$B$3,IF(D1101='Напрямки конкурса'!$L$4,'Напрямки конкурса'!$B$4,IF(D1101='Напрямки конкурса'!$L$5,'Напрямки конкурса'!$B$5,IF(D1101='Напрямки конкурса'!$L$6,'Напрямки конкурса'!$B$6,IF(D1101='Напрямки конкурса'!$L$7,'Напрямки конкурса'!$B$7,IF(D1101='Напрямки конкурса'!$L$8,'Напрямки конкурса'!$B$8,IF(D1101='Напрямки конкурса'!$L$9,'Напрямки конкурса'!$B$9,IF(D1101='Напрямки конкурса'!$L$10,'Напрямки конкурса'!$B$10,IF(D1101='Напрямки конкурса'!$L$11,'Напрямки конкурса'!$B$11,IF(D1101='Напрямки конкурса'!$L$12,'Напрямки конкурса'!$B$12,IF(D1101='Напрямки конкурса'!$L$13,'Напрямки конкурса'!$B$13,IF(D1101='Напрямки конкурса'!$L$14,'Напрямки конкурса'!$B$14,IF(D1101='Напрямки конкурса'!$L$15,'Напрямки конкурса'!$B$15,IF(D1101='Напрямки конкурса'!$L$16,'Напрямки конкурса'!$B$16,IF(D1101='Напрямки конкурса'!$L$17,'Напрямки конкурса'!$B$17,IF(D1101='Напрямки конкурса'!$L$18,'Напрямки конкурса'!$B$18,IF(D1101='Напрямки конкурса'!$L$19,'Напрямки конкурса'!$B$19,IF(D1101='Напрямки конкурса'!$L$20,'Напрямки конкурса'!$B$20,IF(D1101='Напрямки конкурса'!$L$21,'Напрямки конкурса'!$B$21,IF(D1101='Напрямки конкурса'!$L$22,'Напрямки конкурса'!$B$22,IF(D1101='Напрямки конкурса'!$L$23,'Напрямки конкурса'!$B$23,IF(D1101='Напрямки конкурса'!$L$24,'Напрямки конкурса'!$B$24,IF(D1101='Напрямки конкурса'!$L$25,'Напрямки конкурса'!$B$25,IF(D1101='Напрямки конкурса'!$L$26,'Напрямки конкурса'!$B$26,IF(D1101='Напрямки конкурса'!$L$27,'Напрямки конкурса'!$B$27,IF(D1101='Напрямки конкурса'!$L$28,'Напрямки конкурса'!$B$28,"")))))))))))))))))))))))))))</f>
        <v/>
      </c>
      <c r="C1101" s="59" t="str">
        <f>IF(D1101='Напрямки конкурса'!$L$2,'Напрямки конкурса'!$K$2,IF(D1101='Напрямки конкурса'!$L$3,'Напрямки конкурса'!$K$3,IF(D1101='Напрямки конкурса'!$L$4,'Напрямки конкурса'!$K$4,IF(D1101='Напрямки конкурса'!$L$5,'Напрямки конкурса'!$K$5,IF(D1101='Напрямки конкурса'!$L$6,'Напрямки конкурса'!$K$6,IF(D1101='Напрямки конкурса'!$L$7,'Напрямки конкурса'!$K$7,IF(D1101='Напрямки конкурса'!$L$8,'Напрямки конкурса'!$K$8,IF(D1101='Напрямки конкурса'!$L$9,'Напрямки конкурса'!$K$9,IF(D1101='Напрямки конкурса'!$L$10,'Напрямки конкурса'!$K$10,IF(D1101='Напрямки конкурса'!$L$11,'Напрямки конкурса'!$K$11,IF(D1101='Напрямки конкурса'!$L$12,'Напрямки конкурса'!$K$12,IF(D1101='Напрямки конкурса'!$L$13,'Напрямки конкурса'!$K$13,IF(D1101='Напрямки конкурса'!$L$14,'Напрямки конкурса'!$K$14,IF(D1101='Напрямки конкурса'!$L$15,'Напрямки конкурса'!$K$15,IF(D1101='Напрямки конкурса'!$L$16,'Напрямки конкурса'!$K$16,IF(D1101='Напрямки конкурса'!$L$17,'Напрямки конкурса'!$K$17,IF(D1101='Напрямки конкурса'!$L$18,'Напрямки конкурса'!$K$18,IF(D1101='Напрямки конкурса'!$L$19,'Напрямки конкурса'!$K$19,IF(D1101='Напрямки конкурса'!$L$20,'Напрямки конкурса'!$K$20,IF(D1101='Напрямки конкурса'!$L$21,'Напрямки конкурса'!$K$21,IF(D1101='Напрямки конкурса'!$L$22,'Напрямки конкурса'!$K$22,IF(D1101='Напрямки конкурса'!$L$23,'Напрямки конкурса'!$K$23,IF(D1101='Напрямки конкурса'!$L$24,'Напрямки конкурса'!$K$24,IF(D1101='Напрямки конкурса'!$L$25,'Напрямки конкурса'!$K$25,IF(D1101='Напрямки конкурса'!$L$26,'Напрямки конкурса'!$K$26,IF(D1101='Напрямки конкурса'!$L$27,'Напрямки конкурса'!$K$27,IF(D1101='Напрямки конкурса'!$L$28,'Напрямки конкурса'!$K$28,"")))))))))))))))))))))))))))</f>
        <v/>
      </c>
      <c r="D1101" s="50"/>
      <c r="E1101" s="171"/>
      <c r="F1101" s="171"/>
      <c r="G1101" s="171"/>
      <c r="H1101" s="150" t="str">
        <f>IF(I1101='Категорія витрат'!$B$2,'Категорія витрат'!$A$2,IF(I1101='Категорія витрат'!$B$3,'Категорія витрат'!$A$3,IF(I1101='Категорія витрат'!$B$4,'Категорія витрат'!$A$4,IF(I1101='Категорія витрат'!$B$5,'Категорія витрат'!$A$5,IF(I1101='Категорія витрат'!$B$6,'Категорія витрат'!$A$6,IF(I1101='Категорія витрат'!$B$7,'Категорія витрат'!$A$7,IF(I1101='Категорія витрат'!$B$8,'Категорія витрат'!$A$8,IF(I1101='Категорія витрат'!$B$9,'Категорія витрат'!$A$9,IF(I1101='Категорія витрат'!$B$10,'Категорія витрат'!$A$10,IF(I1101='Категорія витрат'!$B$11,'Категорія витрат'!$A$11,IF(I1101='Категорія витрат'!$B$12,'Категорія витрат'!$A$12,IF(I1101='Категорія витрат'!$B$13,'Категорія витрат'!$A$13,IF(I1101='Категорія витрат'!$B$14,'Категорія витрат'!$A$14,IF(I1101='Категорія витрат'!$B$15,'Категорія витрат'!$A$15,IF(I1101='Категорія витрат'!$B$16,'Категорія витрат'!$A$16,IF(I1101='Категорія витрат'!$B$17,'Категорія витрат'!$A$17,IF(I1101='Категорія витрат'!$B$18,'Категорія витрат'!$A$18,IF(I1101='Категорія витрат'!$B$19,'Категорія витрат'!$A$19,IF(I1101='Категорія витрат'!$B$20,'Категорія витрат'!$A$20,IF(I1101='Категорія витрат'!$B$21,'Категорія витрат'!$A$21,IF(I1101='Категорія витрат'!$B$22,'Категорія витрат'!$A$22,IF(I1101='Категорія витрат'!$B$23,'Категорія витрат'!$A$23,IF(I1101='Категорія витрат'!$B$24,'Категорія витрат'!$A$24,IF(I1101='Категорія витрат'!$B$25,'Категорія витрат'!$A$25,IF(I1101='Категорія витрат'!$B$26,'Категорія витрат'!$A$26,IF(I1101='Категорія витрат'!$B$27,'Категорія витрат'!$A$27,IF(I1101='Категорія витрат'!$B$28,'Категорія витрат'!$A$28,IF(I1101='Категорія витрат'!$B$29,'Категорія витрат'!$A$29,IF(I1101='Категорія витрат'!$B$30,'Категорія витрат'!$A$30,"")))))))))))))))))))))))))))))</f>
        <v/>
      </c>
      <c r="I1101" s="174"/>
      <c r="J1101" s="173"/>
      <c r="K1101" s="176"/>
      <c r="L1101" s="87">
        <f t="shared" si="535"/>
        <v>0</v>
      </c>
      <c r="M1101" s="176"/>
      <c r="N1101" s="178"/>
      <c r="O1101" s="171"/>
      <c r="P1101" s="159">
        <f>IF(J1101='Категорія витрат'!$F$2,ROUND('Додаток 3._Бюджет детальний ПР'!O1101*0.3676,2),IF(J1101='Категорія витрат'!$F$3,ROUND('Додаток 3._Бюджет детальний ПР'!O1101*0.347,2),IF(J1101='Категорія витрат'!$F$4,ROUND('Додаток 3._Бюджет детальний ПР'!O1101*0.347,2),IF(J1101='Категорія витрат'!$F$7,ROUND('Додаток 3._Бюджет детальний ПР'!O1101*0.0841,2),0))))</f>
        <v>0</v>
      </c>
      <c r="Q1101" s="153">
        <f t="shared" si="510"/>
        <v>0</v>
      </c>
      <c r="R1101" s="181"/>
      <c r="S1101" s="181"/>
      <c r="T1101" s="181"/>
      <c r="U1101" s="181"/>
      <c r="V1101" s="181"/>
      <c r="W1101" s="181"/>
      <c r="X1101" s="181"/>
      <c r="Y1101" s="181"/>
      <c r="Z1101" s="181"/>
      <c r="AA1101" s="181"/>
      <c r="AB1101" s="181"/>
      <c r="AC1101" s="181"/>
      <c r="AD1101" s="48">
        <f t="shared" si="511"/>
        <v>0</v>
      </c>
      <c r="AE1101" s="48">
        <f t="shared" si="512"/>
        <v>0</v>
      </c>
      <c r="AF1101" s="48">
        <f t="shared" si="513"/>
        <v>0</v>
      </c>
      <c r="AG1101" s="48">
        <f t="shared" si="514"/>
        <v>0</v>
      </c>
      <c r="AH1101" s="48">
        <f t="shared" si="515"/>
        <v>0</v>
      </c>
      <c r="AI1101" s="48">
        <f t="shared" si="516"/>
        <v>0</v>
      </c>
      <c r="AJ1101" s="48">
        <f t="shared" si="517"/>
        <v>0</v>
      </c>
      <c r="AK1101" s="48">
        <f t="shared" si="518"/>
        <v>0</v>
      </c>
      <c r="AL1101" s="181"/>
      <c r="AM1101" s="181"/>
      <c r="AN1101" s="77"/>
      <c r="AO1101" s="176"/>
      <c r="AP1101" s="87">
        <f t="shared" si="536"/>
        <v>0</v>
      </c>
      <c r="AQ1101" s="176"/>
      <c r="AR1101" s="178"/>
      <c r="AS1101" s="171"/>
      <c r="AT1101" s="159">
        <f>IF(J1101='Категорія витрат'!$F$2,ROUND('Додаток 3._Бюджет детальний ПР'!AS1101*0.3676,2),IF(J1101='Категорія витрат'!$F$3,ROUND('Додаток 3._Бюджет детальний ПР'!AS1101*0.347,2),IF(J1101='Категорія витрат'!$F$4,ROUND('Додаток 3._Бюджет детальний ПР'!AS1101*0.347,2),IF(J1101='Категорія витрат'!$F$7,ROUND('Додаток 3._Бюджет детальний ПР'!AS1101*0.0841,2),0))))</f>
        <v>0</v>
      </c>
      <c r="AU1101" s="153">
        <f t="shared" si="537"/>
        <v>0</v>
      </c>
      <c r="AV1101" s="181"/>
      <c r="AW1101" s="181"/>
      <c r="AX1101" s="181"/>
      <c r="AY1101" s="181"/>
      <c r="AZ1101" s="181"/>
      <c r="BA1101" s="181"/>
      <c r="BB1101" s="181"/>
      <c r="BC1101" s="181"/>
      <c r="BD1101" s="181"/>
      <c r="BE1101" s="181"/>
      <c r="BF1101" s="181"/>
      <c r="BG1101" s="181"/>
      <c r="BH1101" s="48">
        <f t="shared" si="519"/>
        <v>0</v>
      </c>
      <c r="BI1101" s="48">
        <f t="shared" si="520"/>
        <v>0</v>
      </c>
      <c r="BJ1101" s="48">
        <f t="shared" si="521"/>
        <v>0</v>
      </c>
      <c r="BK1101" s="48">
        <f t="shared" si="522"/>
        <v>0</v>
      </c>
      <c r="BL1101" s="48">
        <f t="shared" si="523"/>
        <v>0</v>
      </c>
      <c r="BM1101" s="48">
        <f t="shared" si="524"/>
        <v>0</v>
      </c>
      <c r="BN1101" s="48">
        <f t="shared" si="525"/>
        <v>0</v>
      </c>
      <c r="BO1101" s="48">
        <f t="shared" si="526"/>
        <v>0</v>
      </c>
      <c r="BP1101" s="181"/>
      <c r="BQ1101" s="181"/>
      <c r="BR1101" s="191"/>
      <c r="BS1101" s="176"/>
      <c r="BT1101" s="87">
        <f t="shared" si="538"/>
        <v>0</v>
      </c>
      <c r="BU1101" s="176"/>
      <c r="BV1101" s="178"/>
      <c r="BW1101" s="171"/>
      <c r="BX1101" s="159">
        <f>IF(J1101='Категорія витрат'!$F$2,ROUND('Додаток 3._Бюджет детальний ПР'!BW1101*0.3676,2),IF(J1101='Категорія витрат'!$F$3,ROUND('Додаток 3._Бюджет детальний ПР'!BW1101*0.347,2),IF(J1101='Категорія витрат'!$F$4,ROUND('Додаток 3._Бюджет детальний ПР'!BW1101*0.347,2),IF(J1101='Категорія витрат'!$F$7,ROUND('Додаток 3._Бюджет детальний ПР'!BW1101*0.0841,2),0))))</f>
        <v>0</v>
      </c>
      <c r="BY1101" s="153">
        <f t="shared" si="539"/>
        <v>0</v>
      </c>
      <c r="BZ1101" s="181"/>
      <c r="CA1101" s="181"/>
      <c r="CB1101" s="181"/>
      <c r="CC1101" s="181"/>
      <c r="CD1101" s="181"/>
      <c r="CE1101" s="181"/>
      <c r="CF1101" s="181"/>
      <c r="CG1101" s="181"/>
      <c r="CH1101" s="181"/>
      <c r="CI1101" s="181"/>
      <c r="CJ1101" s="181"/>
      <c r="CK1101" s="181"/>
      <c r="CL1101" s="48">
        <f t="shared" si="527"/>
        <v>0</v>
      </c>
      <c r="CM1101" s="48">
        <f t="shared" si="528"/>
        <v>0</v>
      </c>
      <c r="CN1101" s="48">
        <f t="shared" si="529"/>
        <v>0</v>
      </c>
      <c r="CO1101" s="48">
        <f t="shared" si="530"/>
        <v>0</v>
      </c>
      <c r="CP1101" s="48">
        <f t="shared" si="531"/>
        <v>0</v>
      </c>
      <c r="CQ1101" s="48">
        <f t="shared" si="532"/>
        <v>0</v>
      </c>
      <c r="CR1101" s="48">
        <f t="shared" si="533"/>
        <v>0</v>
      </c>
      <c r="CS1101" s="48">
        <f t="shared" si="534"/>
        <v>0</v>
      </c>
      <c r="CT1101" s="181"/>
      <c r="CU1101" s="181"/>
    </row>
    <row r="1102" spans="1:99" ht="20.100000000000001" customHeight="1" x14ac:dyDescent="0.25">
      <c r="A1102" s="58">
        <v>1098</v>
      </c>
      <c r="B1102" s="58" t="str">
        <f>IF(D1102='Напрямки конкурса'!$L$2,'Напрямки конкурса'!$B$2,IF(D1102='Напрямки конкурса'!$L$3,'Напрямки конкурса'!$B$3,IF(D1102='Напрямки конкурса'!$L$4,'Напрямки конкурса'!$B$4,IF(D1102='Напрямки конкурса'!$L$5,'Напрямки конкурса'!$B$5,IF(D1102='Напрямки конкурса'!$L$6,'Напрямки конкурса'!$B$6,IF(D1102='Напрямки конкурса'!$L$7,'Напрямки конкурса'!$B$7,IF(D1102='Напрямки конкурса'!$L$8,'Напрямки конкурса'!$B$8,IF(D1102='Напрямки конкурса'!$L$9,'Напрямки конкурса'!$B$9,IF(D1102='Напрямки конкурса'!$L$10,'Напрямки конкурса'!$B$10,IF(D1102='Напрямки конкурса'!$L$11,'Напрямки конкурса'!$B$11,IF(D1102='Напрямки конкурса'!$L$12,'Напрямки конкурса'!$B$12,IF(D1102='Напрямки конкурса'!$L$13,'Напрямки конкурса'!$B$13,IF(D1102='Напрямки конкурса'!$L$14,'Напрямки конкурса'!$B$14,IF(D1102='Напрямки конкурса'!$L$15,'Напрямки конкурса'!$B$15,IF(D1102='Напрямки конкурса'!$L$16,'Напрямки конкурса'!$B$16,IF(D1102='Напрямки конкурса'!$L$17,'Напрямки конкурса'!$B$17,IF(D1102='Напрямки конкурса'!$L$18,'Напрямки конкурса'!$B$18,IF(D1102='Напрямки конкурса'!$L$19,'Напрямки конкурса'!$B$19,IF(D1102='Напрямки конкурса'!$L$20,'Напрямки конкурса'!$B$20,IF(D1102='Напрямки конкурса'!$L$21,'Напрямки конкурса'!$B$21,IF(D1102='Напрямки конкурса'!$L$22,'Напрямки конкурса'!$B$22,IF(D1102='Напрямки конкурса'!$L$23,'Напрямки конкурса'!$B$23,IF(D1102='Напрямки конкурса'!$L$24,'Напрямки конкурса'!$B$24,IF(D1102='Напрямки конкурса'!$L$25,'Напрямки конкурса'!$B$25,IF(D1102='Напрямки конкурса'!$L$26,'Напрямки конкурса'!$B$26,IF(D1102='Напрямки конкурса'!$L$27,'Напрямки конкурса'!$B$27,IF(D1102='Напрямки конкурса'!$L$28,'Напрямки конкурса'!$B$28,"")))))))))))))))))))))))))))</f>
        <v/>
      </c>
      <c r="C1102" s="59" t="str">
        <f>IF(D1102='Напрямки конкурса'!$L$2,'Напрямки конкурса'!$K$2,IF(D1102='Напрямки конкурса'!$L$3,'Напрямки конкурса'!$K$3,IF(D1102='Напрямки конкурса'!$L$4,'Напрямки конкурса'!$K$4,IF(D1102='Напрямки конкурса'!$L$5,'Напрямки конкурса'!$K$5,IF(D1102='Напрямки конкурса'!$L$6,'Напрямки конкурса'!$K$6,IF(D1102='Напрямки конкурса'!$L$7,'Напрямки конкурса'!$K$7,IF(D1102='Напрямки конкурса'!$L$8,'Напрямки конкурса'!$K$8,IF(D1102='Напрямки конкурса'!$L$9,'Напрямки конкурса'!$K$9,IF(D1102='Напрямки конкурса'!$L$10,'Напрямки конкурса'!$K$10,IF(D1102='Напрямки конкурса'!$L$11,'Напрямки конкурса'!$K$11,IF(D1102='Напрямки конкурса'!$L$12,'Напрямки конкурса'!$K$12,IF(D1102='Напрямки конкурса'!$L$13,'Напрямки конкурса'!$K$13,IF(D1102='Напрямки конкурса'!$L$14,'Напрямки конкурса'!$K$14,IF(D1102='Напрямки конкурса'!$L$15,'Напрямки конкурса'!$K$15,IF(D1102='Напрямки конкурса'!$L$16,'Напрямки конкурса'!$K$16,IF(D1102='Напрямки конкурса'!$L$17,'Напрямки конкурса'!$K$17,IF(D1102='Напрямки конкурса'!$L$18,'Напрямки конкурса'!$K$18,IF(D1102='Напрямки конкурса'!$L$19,'Напрямки конкурса'!$K$19,IF(D1102='Напрямки конкурса'!$L$20,'Напрямки конкурса'!$K$20,IF(D1102='Напрямки конкурса'!$L$21,'Напрямки конкурса'!$K$21,IF(D1102='Напрямки конкурса'!$L$22,'Напрямки конкурса'!$K$22,IF(D1102='Напрямки конкурса'!$L$23,'Напрямки конкурса'!$K$23,IF(D1102='Напрямки конкурса'!$L$24,'Напрямки конкурса'!$K$24,IF(D1102='Напрямки конкурса'!$L$25,'Напрямки конкурса'!$K$25,IF(D1102='Напрямки конкурса'!$L$26,'Напрямки конкурса'!$K$26,IF(D1102='Напрямки конкурса'!$L$27,'Напрямки конкурса'!$K$27,IF(D1102='Напрямки конкурса'!$L$28,'Напрямки конкурса'!$K$28,"")))))))))))))))))))))))))))</f>
        <v/>
      </c>
      <c r="D1102" s="50"/>
      <c r="E1102" s="171"/>
      <c r="F1102" s="171"/>
      <c r="G1102" s="171"/>
      <c r="H1102" s="150" t="str">
        <f>IF(I1102='Категорія витрат'!$B$2,'Категорія витрат'!$A$2,IF(I1102='Категорія витрат'!$B$3,'Категорія витрат'!$A$3,IF(I1102='Категорія витрат'!$B$4,'Категорія витрат'!$A$4,IF(I1102='Категорія витрат'!$B$5,'Категорія витрат'!$A$5,IF(I1102='Категорія витрат'!$B$6,'Категорія витрат'!$A$6,IF(I1102='Категорія витрат'!$B$7,'Категорія витрат'!$A$7,IF(I1102='Категорія витрат'!$B$8,'Категорія витрат'!$A$8,IF(I1102='Категорія витрат'!$B$9,'Категорія витрат'!$A$9,IF(I1102='Категорія витрат'!$B$10,'Категорія витрат'!$A$10,IF(I1102='Категорія витрат'!$B$11,'Категорія витрат'!$A$11,IF(I1102='Категорія витрат'!$B$12,'Категорія витрат'!$A$12,IF(I1102='Категорія витрат'!$B$13,'Категорія витрат'!$A$13,IF(I1102='Категорія витрат'!$B$14,'Категорія витрат'!$A$14,IF(I1102='Категорія витрат'!$B$15,'Категорія витрат'!$A$15,IF(I1102='Категорія витрат'!$B$16,'Категорія витрат'!$A$16,IF(I1102='Категорія витрат'!$B$17,'Категорія витрат'!$A$17,IF(I1102='Категорія витрат'!$B$18,'Категорія витрат'!$A$18,IF(I1102='Категорія витрат'!$B$19,'Категорія витрат'!$A$19,IF(I1102='Категорія витрат'!$B$20,'Категорія витрат'!$A$20,IF(I1102='Категорія витрат'!$B$21,'Категорія витрат'!$A$21,IF(I1102='Категорія витрат'!$B$22,'Категорія витрат'!$A$22,IF(I1102='Категорія витрат'!$B$23,'Категорія витрат'!$A$23,IF(I1102='Категорія витрат'!$B$24,'Категорія витрат'!$A$24,IF(I1102='Категорія витрат'!$B$25,'Категорія витрат'!$A$25,IF(I1102='Категорія витрат'!$B$26,'Категорія витрат'!$A$26,IF(I1102='Категорія витрат'!$B$27,'Категорія витрат'!$A$27,IF(I1102='Категорія витрат'!$B$28,'Категорія витрат'!$A$28,IF(I1102='Категорія витрат'!$B$29,'Категорія витрат'!$A$29,IF(I1102='Категорія витрат'!$B$30,'Категорія витрат'!$A$30,"")))))))))))))))))))))))))))))</f>
        <v/>
      </c>
      <c r="I1102" s="174"/>
      <c r="J1102" s="173"/>
      <c r="K1102" s="176"/>
      <c r="L1102" s="87">
        <f t="shared" si="535"/>
        <v>0</v>
      </c>
      <c r="M1102" s="176"/>
      <c r="N1102" s="178"/>
      <c r="O1102" s="171"/>
      <c r="P1102" s="159">
        <f>IF(J1102='Категорія витрат'!$F$2,ROUND('Додаток 3._Бюджет детальний ПР'!O1102*0.3676,2),IF(J1102='Категорія витрат'!$F$3,ROUND('Додаток 3._Бюджет детальний ПР'!O1102*0.347,2),IF(J1102='Категорія витрат'!$F$4,ROUND('Додаток 3._Бюджет детальний ПР'!O1102*0.347,2),IF(J1102='Категорія витрат'!$F$7,ROUND('Додаток 3._Бюджет детальний ПР'!O1102*0.0841,2),0))))</f>
        <v>0</v>
      </c>
      <c r="Q1102" s="153">
        <f t="shared" si="510"/>
        <v>0</v>
      </c>
      <c r="R1102" s="181"/>
      <c r="S1102" s="181"/>
      <c r="T1102" s="181"/>
      <c r="U1102" s="181"/>
      <c r="V1102" s="181"/>
      <c r="W1102" s="181"/>
      <c r="X1102" s="181"/>
      <c r="Y1102" s="181"/>
      <c r="Z1102" s="181"/>
      <c r="AA1102" s="181"/>
      <c r="AB1102" s="181"/>
      <c r="AC1102" s="181"/>
      <c r="AD1102" s="48">
        <f t="shared" si="511"/>
        <v>0</v>
      </c>
      <c r="AE1102" s="48">
        <f t="shared" si="512"/>
        <v>0</v>
      </c>
      <c r="AF1102" s="48">
        <f t="shared" si="513"/>
        <v>0</v>
      </c>
      <c r="AG1102" s="48">
        <f t="shared" si="514"/>
        <v>0</v>
      </c>
      <c r="AH1102" s="48">
        <f t="shared" si="515"/>
        <v>0</v>
      </c>
      <c r="AI1102" s="48">
        <f t="shared" si="516"/>
        <v>0</v>
      </c>
      <c r="AJ1102" s="48">
        <f t="shared" si="517"/>
        <v>0</v>
      </c>
      <c r="AK1102" s="48">
        <f t="shared" si="518"/>
        <v>0</v>
      </c>
      <c r="AL1102" s="181"/>
      <c r="AM1102" s="181"/>
      <c r="AN1102" s="77"/>
      <c r="AO1102" s="176"/>
      <c r="AP1102" s="87">
        <f t="shared" si="536"/>
        <v>0</v>
      </c>
      <c r="AQ1102" s="176"/>
      <c r="AR1102" s="178"/>
      <c r="AS1102" s="171"/>
      <c r="AT1102" s="159">
        <f>IF(J1102='Категорія витрат'!$F$2,ROUND('Додаток 3._Бюджет детальний ПР'!AS1102*0.3676,2),IF(J1102='Категорія витрат'!$F$3,ROUND('Додаток 3._Бюджет детальний ПР'!AS1102*0.347,2),IF(J1102='Категорія витрат'!$F$4,ROUND('Додаток 3._Бюджет детальний ПР'!AS1102*0.347,2),IF(J1102='Категорія витрат'!$F$7,ROUND('Додаток 3._Бюджет детальний ПР'!AS1102*0.0841,2),0))))</f>
        <v>0</v>
      </c>
      <c r="AU1102" s="153">
        <f t="shared" si="537"/>
        <v>0</v>
      </c>
      <c r="AV1102" s="181"/>
      <c r="AW1102" s="181"/>
      <c r="AX1102" s="181"/>
      <c r="AY1102" s="181"/>
      <c r="AZ1102" s="181"/>
      <c r="BA1102" s="181"/>
      <c r="BB1102" s="181"/>
      <c r="BC1102" s="181"/>
      <c r="BD1102" s="181"/>
      <c r="BE1102" s="181"/>
      <c r="BF1102" s="181"/>
      <c r="BG1102" s="181"/>
      <c r="BH1102" s="48">
        <f t="shared" si="519"/>
        <v>0</v>
      </c>
      <c r="BI1102" s="48">
        <f t="shared" si="520"/>
        <v>0</v>
      </c>
      <c r="BJ1102" s="48">
        <f t="shared" si="521"/>
        <v>0</v>
      </c>
      <c r="BK1102" s="48">
        <f t="shared" si="522"/>
        <v>0</v>
      </c>
      <c r="BL1102" s="48">
        <f t="shared" si="523"/>
        <v>0</v>
      </c>
      <c r="BM1102" s="48">
        <f t="shared" si="524"/>
        <v>0</v>
      </c>
      <c r="BN1102" s="48">
        <f t="shared" si="525"/>
        <v>0</v>
      </c>
      <c r="BO1102" s="48">
        <f t="shared" si="526"/>
        <v>0</v>
      </c>
      <c r="BP1102" s="181"/>
      <c r="BQ1102" s="181"/>
      <c r="BR1102" s="191"/>
      <c r="BS1102" s="176"/>
      <c r="BT1102" s="87">
        <f t="shared" si="538"/>
        <v>0</v>
      </c>
      <c r="BU1102" s="176"/>
      <c r="BV1102" s="178"/>
      <c r="BW1102" s="171"/>
      <c r="BX1102" s="159">
        <f>IF(J1102='Категорія витрат'!$F$2,ROUND('Додаток 3._Бюджет детальний ПР'!BW1102*0.3676,2),IF(J1102='Категорія витрат'!$F$3,ROUND('Додаток 3._Бюджет детальний ПР'!BW1102*0.347,2),IF(J1102='Категорія витрат'!$F$4,ROUND('Додаток 3._Бюджет детальний ПР'!BW1102*0.347,2),IF(J1102='Категорія витрат'!$F$7,ROUND('Додаток 3._Бюджет детальний ПР'!BW1102*0.0841,2),0))))</f>
        <v>0</v>
      </c>
      <c r="BY1102" s="153">
        <f t="shared" si="539"/>
        <v>0</v>
      </c>
      <c r="BZ1102" s="181"/>
      <c r="CA1102" s="181"/>
      <c r="CB1102" s="181"/>
      <c r="CC1102" s="181"/>
      <c r="CD1102" s="181"/>
      <c r="CE1102" s="181"/>
      <c r="CF1102" s="181"/>
      <c r="CG1102" s="181"/>
      <c r="CH1102" s="181"/>
      <c r="CI1102" s="181"/>
      <c r="CJ1102" s="181"/>
      <c r="CK1102" s="181"/>
      <c r="CL1102" s="48">
        <f t="shared" si="527"/>
        <v>0</v>
      </c>
      <c r="CM1102" s="48">
        <f t="shared" si="528"/>
        <v>0</v>
      </c>
      <c r="CN1102" s="48">
        <f t="shared" si="529"/>
        <v>0</v>
      </c>
      <c r="CO1102" s="48">
        <f t="shared" si="530"/>
        <v>0</v>
      </c>
      <c r="CP1102" s="48">
        <f t="shared" si="531"/>
        <v>0</v>
      </c>
      <c r="CQ1102" s="48">
        <f t="shared" si="532"/>
        <v>0</v>
      </c>
      <c r="CR1102" s="48">
        <f t="shared" si="533"/>
        <v>0</v>
      </c>
      <c r="CS1102" s="48">
        <f t="shared" si="534"/>
        <v>0</v>
      </c>
      <c r="CT1102" s="181"/>
      <c r="CU1102" s="181"/>
    </row>
    <row r="1103" spans="1:99" ht="20.100000000000001" customHeight="1" x14ac:dyDescent="0.25">
      <c r="A1103" s="58">
        <v>1099</v>
      </c>
      <c r="B1103" s="58" t="str">
        <f>IF(D1103='Напрямки конкурса'!$L$2,'Напрямки конкурса'!$B$2,IF(D1103='Напрямки конкурса'!$L$3,'Напрямки конкурса'!$B$3,IF(D1103='Напрямки конкурса'!$L$4,'Напрямки конкурса'!$B$4,IF(D1103='Напрямки конкурса'!$L$5,'Напрямки конкурса'!$B$5,IF(D1103='Напрямки конкурса'!$L$6,'Напрямки конкурса'!$B$6,IF(D1103='Напрямки конкурса'!$L$7,'Напрямки конкурса'!$B$7,IF(D1103='Напрямки конкурса'!$L$8,'Напрямки конкурса'!$B$8,IF(D1103='Напрямки конкурса'!$L$9,'Напрямки конкурса'!$B$9,IF(D1103='Напрямки конкурса'!$L$10,'Напрямки конкурса'!$B$10,IF(D1103='Напрямки конкурса'!$L$11,'Напрямки конкурса'!$B$11,IF(D1103='Напрямки конкурса'!$L$12,'Напрямки конкурса'!$B$12,IF(D1103='Напрямки конкурса'!$L$13,'Напрямки конкурса'!$B$13,IF(D1103='Напрямки конкурса'!$L$14,'Напрямки конкурса'!$B$14,IF(D1103='Напрямки конкурса'!$L$15,'Напрямки конкурса'!$B$15,IF(D1103='Напрямки конкурса'!$L$16,'Напрямки конкурса'!$B$16,IF(D1103='Напрямки конкурса'!$L$17,'Напрямки конкурса'!$B$17,IF(D1103='Напрямки конкурса'!$L$18,'Напрямки конкурса'!$B$18,IF(D1103='Напрямки конкурса'!$L$19,'Напрямки конкурса'!$B$19,IF(D1103='Напрямки конкурса'!$L$20,'Напрямки конкурса'!$B$20,IF(D1103='Напрямки конкурса'!$L$21,'Напрямки конкурса'!$B$21,IF(D1103='Напрямки конкурса'!$L$22,'Напрямки конкурса'!$B$22,IF(D1103='Напрямки конкурса'!$L$23,'Напрямки конкурса'!$B$23,IF(D1103='Напрямки конкурса'!$L$24,'Напрямки конкурса'!$B$24,IF(D1103='Напрямки конкурса'!$L$25,'Напрямки конкурса'!$B$25,IF(D1103='Напрямки конкурса'!$L$26,'Напрямки конкурса'!$B$26,IF(D1103='Напрямки конкурса'!$L$27,'Напрямки конкурса'!$B$27,IF(D1103='Напрямки конкурса'!$L$28,'Напрямки конкурса'!$B$28,"")))))))))))))))))))))))))))</f>
        <v/>
      </c>
      <c r="C1103" s="59" t="str">
        <f>IF(D1103='Напрямки конкурса'!$L$2,'Напрямки конкурса'!$K$2,IF(D1103='Напрямки конкурса'!$L$3,'Напрямки конкурса'!$K$3,IF(D1103='Напрямки конкурса'!$L$4,'Напрямки конкурса'!$K$4,IF(D1103='Напрямки конкурса'!$L$5,'Напрямки конкурса'!$K$5,IF(D1103='Напрямки конкурса'!$L$6,'Напрямки конкурса'!$K$6,IF(D1103='Напрямки конкурса'!$L$7,'Напрямки конкурса'!$K$7,IF(D1103='Напрямки конкурса'!$L$8,'Напрямки конкурса'!$K$8,IF(D1103='Напрямки конкурса'!$L$9,'Напрямки конкурса'!$K$9,IF(D1103='Напрямки конкурса'!$L$10,'Напрямки конкурса'!$K$10,IF(D1103='Напрямки конкурса'!$L$11,'Напрямки конкурса'!$K$11,IF(D1103='Напрямки конкурса'!$L$12,'Напрямки конкурса'!$K$12,IF(D1103='Напрямки конкурса'!$L$13,'Напрямки конкурса'!$K$13,IF(D1103='Напрямки конкурса'!$L$14,'Напрямки конкурса'!$K$14,IF(D1103='Напрямки конкурса'!$L$15,'Напрямки конкурса'!$K$15,IF(D1103='Напрямки конкурса'!$L$16,'Напрямки конкурса'!$K$16,IF(D1103='Напрямки конкурса'!$L$17,'Напрямки конкурса'!$K$17,IF(D1103='Напрямки конкурса'!$L$18,'Напрямки конкурса'!$K$18,IF(D1103='Напрямки конкурса'!$L$19,'Напрямки конкурса'!$K$19,IF(D1103='Напрямки конкурса'!$L$20,'Напрямки конкурса'!$K$20,IF(D1103='Напрямки конкурса'!$L$21,'Напрямки конкурса'!$K$21,IF(D1103='Напрямки конкурса'!$L$22,'Напрямки конкурса'!$K$22,IF(D1103='Напрямки конкурса'!$L$23,'Напрямки конкурса'!$K$23,IF(D1103='Напрямки конкурса'!$L$24,'Напрямки конкурса'!$K$24,IF(D1103='Напрямки конкурса'!$L$25,'Напрямки конкурса'!$K$25,IF(D1103='Напрямки конкурса'!$L$26,'Напрямки конкурса'!$K$26,IF(D1103='Напрямки конкурса'!$L$27,'Напрямки конкурса'!$K$27,IF(D1103='Напрямки конкурса'!$L$28,'Напрямки конкурса'!$K$28,"")))))))))))))))))))))))))))</f>
        <v/>
      </c>
      <c r="D1103" s="50"/>
      <c r="E1103" s="171"/>
      <c r="F1103" s="171"/>
      <c r="G1103" s="171"/>
      <c r="H1103" s="150" t="str">
        <f>IF(I1103='Категорія витрат'!$B$2,'Категорія витрат'!$A$2,IF(I1103='Категорія витрат'!$B$3,'Категорія витрат'!$A$3,IF(I1103='Категорія витрат'!$B$4,'Категорія витрат'!$A$4,IF(I1103='Категорія витрат'!$B$5,'Категорія витрат'!$A$5,IF(I1103='Категорія витрат'!$B$6,'Категорія витрат'!$A$6,IF(I1103='Категорія витрат'!$B$7,'Категорія витрат'!$A$7,IF(I1103='Категорія витрат'!$B$8,'Категорія витрат'!$A$8,IF(I1103='Категорія витрат'!$B$9,'Категорія витрат'!$A$9,IF(I1103='Категорія витрат'!$B$10,'Категорія витрат'!$A$10,IF(I1103='Категорія витрат'!$B$11,'Категорія витрат'!$A$11,IF(I1103='Категорія витрат'!$B$12,'Категорія витрат'!$A$12,IF(I1103='Категорія витрат'!$B$13,'Категорія витрат'!$A$13,IF(I1103='Категорія витрат'!$B$14,'Категорія витрат'!$A$14,IF(I1103='Категорія витрат'!$B$15,'Категорія витрат'!$A$15,IF(I1103='Категорія витрат'!$B$16,'Категорія витрат'!$A$16,IF(I1103='Категорія витрат'!$B$17,'Категорія витрат'!$A$17,IF(I1103='Категорія витрат'!$B$18,'Категорія витрат'!$A$18,IF(I1103='Категорія витрат'!$B$19,'Категорія витрат'!$A$19,IF(I1103='Категорія витрат'!$B$20,'Категорія витрат'!$A$20,IF(I1103='Категорія витрат'!$B$21,'Категорія витрат'!$A$21,IF(I1103='Категорія витрат'!$B$22,'Категорія витрат'!$A$22,IF(I1103='Категорія витрат'!$B$23,'Категорія витрат'!$A$23,IF(I1103='Категорія витрат'!$B$24,'Категорія витрат'!$A$24,IF(I1103='Категорія витрат'!$B$25,'Категорія витрат'!$A$25,IF(I1103='Категорія витрат'!$B$26,'Категорія витрат'!$A$26,IF(I1103='Категорія витрат'!$B$27,'Категорія витрат'!$A$27,IF(I1103='Категорія витрат'!$B$28,'Категорія витрат'!$A$28,IF(I1103='Категорія витрат'!$B$29,'Категорія витрат'!$A$29,IF(I1103='Категорія витрат'!$B$30,'Категорія витрат'!$A$30,"")))))))))))))))))))))))))))))</f>
        <v/>
      </c>
      <c r="I1103" s="174"/>
      <c r="J1103" s="173"/>
      <c r="K1103" s="176"/>
      <c r="L1103" s="87">
        <f t="shared" si="535"/>
        <v>0</v>
      </c>
      <c r="M1103" s="176"/>
      <c r="N1103" s="178"/>
      <c r="O1103" s="171"/>
      <c r="P1103" s="159">
        <f>IF(J1103='Категорія витрат'!$F$2,ROUND('Додаток 3._Бюджет детальний ПР'!O1103*0.3676,2),IF(J1103='Категорія витрат'!$F$3,ROUND('Додаток 3._Бюджет детальний ПР'!O1103*0.347,2),IF(J1103='Категорія витрат'!$F$4,ROUND('Додаток 3._Бюджет детальний ПР'!O1103*0.347,2),IF(J1103='Категорія витрат'!$F$7,ROUND('Додаток 3._Бюджет детальний ПР'!O1103*0.0841,2),0))))</f>
        <v>0</v>
      </c>
      <c r="Q1103" s="153">
        <f t="shared" si="510"/>
        <v>0</v>
      </c>
      <c r="R1103" s="181"/>
      <c r="S1103" s="181"/>
      <c r="T1103" s="181"/>
      <c r="U1103" s="181"/>
      <c r="V1103" s="181"/>
      <c r="W1103" s="181"/>
      <c r="X1103" s="181"/>
      <c r="Y1103" s="181"/>
      <c r="Z1103" s="181"/>
      <c r="AA1103" s="181"/>
      <c r="AB1103" s="181"/>
      <c r="AC1103" s="181"/>
      <c r="AD1103" s="48">
        <f t="shared" si="511"/>
        <v>0</v>
      </c>
      <c r="AE1103" s="48">
        <f t="shared" si="512"/>
        <v>0</v>
      </c>
      <c r="AF1103" s="48">
        <f t="shared" si="513"/>
        <v>0</v>
      </c>
      <c r="AG1103" s="48">
        <f t="shared" si="514"/>
        <v>0</v>
      </c>
      <c r="AH1103" s="48">
        <f t="shared" si="515"/>
        <v>0</v>
      </c>
      <c r="AI1103" s="48">
        <f t="shared" si="516"/>
        <v>0</v>
      </c>
      <c r="AJ1103" s="48">
        <f t="shared" si="517"/>
        <v>0</v>
      </c>
      <c r="AK1103" s="48">
        <f t="shared" si="518"/>
        <v>0</v>
      </c>
      <c r="AL1103" s="181"/>
      <c r="AM1103" s="181"/>
      <c r="AN1103" s="77"/>
      <c r="AO1103" s="176"/>
      <c r="AP1103" s="87">
        <f t="shared" si="536"/>
        <v>0</v>
      </c>
      <c r="AQ1103" s="176"/>
      <c r="AR1103" s="178"/>
      <c r="AS1103" s="171"/>
      <c r="AT1103" s="159">
        <f>IF(J1103='Категорія витрат'!$F$2,ROUND('Додаток 3._Бюджет детальний ПР'!AS1103*0.3676,2),IF(J1103='Категорія витрат'!$F$3,ROUND('Додаток 3._Бюджет детальний ПР'!AS1103*0.347,2),IF(J1103='Категорія витрат'!$F$4,ROUND('Додаток 3._Бюджет детальний ПР'!AS1103*0.347,2),IF(J1103='Категорія витрат'!$F$7,ROUND('Додаток 3._Бюджет детальний ПР'!AS1103*0.0841,2),0))))</f>
        <v>0</v>
      </c>
      <c r="AU1103" s="153">
        <f t="shared" si="537"/>
        <v>0</v>
      </c>
      <c r="AV1103" s="181"/>
      <c r="AW1103" s="181"/>
      <c r="AX1103" s="181"/>
      <c r="AY1103" s="181"/>
      <c r="AZ1103" s="181"/>
      <c r="BA1103" s="181"/>
      <c r="BB1103" s="181"/>
      <c r="BC1103" s="181"/>
      <c r="BD1103" s="181"/>
      <c r="BE1103" s="181"/>
      <c r="BF1103" s="181"/>
      <c r="BG1103" s="181"/>
      <c r="BH1103" s="48">
        <f t="shared" si="519"/>
        <v>0</v>
      </c>
      <c r="BI1103" s="48">
        <f t="shared" si="520"/>
        <v>0</v>
      </c>
      <c r="BJ1103" s="48">
        <f t="shared" si="521"/>
        <v>0</v>
      </c>
      <c r="BK1103" s="48">
        <f t="shared" si="522"/>
        <v>0</v>
      </c>
      <c r="BL1103" s="48">
        <f t="shared" si="523"/>
        <v>0</v>
      </c>
      <c r="BM1103" s="48">
        <f t="shared" si="524"/>
        <v>0</v>
      </c>
      <c r="BN1103" s="48">
        <f t="shared" si="525"/>
        <v>0</v>
      </c>
      <c r="BO1103" s="48">
        <f t="shared" si="526"/>
        <v>0</v>
      </c>
      <c r="BP1103" s="181"/>
      <c r="BQ1103" s="181"/>
      <c r="BR1103" s="191"/>
      <c r="BS1103" s="176"/>
      <c r="BT1103" s="87">
        <f t="shared" si="538"/>
        <v>0</v>
      </c>
      <c r="BU1103" s="176"/>
      <c r="BV1103" s="178"/>
      <c r="BW1103" s="171"/>
      <c r="BX1103" s="159">
        <f>IF(J1103='Категорія витрат'!$F$2,ROUND('Додаток 3._Бюджет детальний ПР'!BW1103*0.3676,2),IF(J1103='Категорія витрат'!$F$3,ROUND('Додаток 3._Бюджет детальний ПР'!BW1103*0.347,2),IF(J1103='Категорія витрат'!$F$4,ROUND('Додаток 3._Бюджет детальний ПР'!BW1103*0.347,2),IF(J1103='Категорія витрат'!$F$7,ROUND('Додаток 3._Бюджет детальний ПР'!BW1103*0.0841,2),0))))</f>
        <v>0</v>
      </c>
      <c r="BY1103" s="153">
        <f t="shared" si="539"/>
        <v>0</v>
      </c>
      <c r="BZ1103" s="181"/>
      <c r="CA1103" s="181"/>
      <c r="CB1103" s="181"/>
      <c r="CC1103" s="181"/>
      <c r="CD1103" s="181"/>
      <c r="CE1103" s="181"/>
      <c r="CF1103" s="181"/>
      <c r="CG1103" s="181"/>
      <c r="CH1103" s="181"/>
      <c r="CI1103" s="181"/>
      <c r="CJ1103" s="181"/>
      <c r="CK1103" s="181"/>
      <c r="CL1103" s="48">
        <f t="shared" si="527"/>
        <v>0</v>
      </c>
      <c r="CM1103" s="48">
        <f t="shared" si="528"/>
        <v>0</v>
      </c>
      <c r="CN1103" s="48">
        <f t="shared" si="529"/>
        <v>0</v>
      </c>
      <c r="CO1103" s="48">
        <f t="shared" si="530"/>
        <v>0</v>
      </c>
      <c r="CP1103" s="48">
        <f t="shared" si="531"/>
        <v>0</v>
      </c>
      <c r="CQ1103" s="48">
        <f t="shared" si="532"/>
        <v>0</v>
      </c>
      <c r="CR1103" s="48">
        <f t="shared" si="533"/>
        <v>0</v>
      </c>
      <c r="CS1103" s="48">
        <f t="shared" si="534"/>
        <v>0</v>
      </c>
      <c r="CT1103" s="181"/>
      <c r="CU1103" s="181"/>
    </row>
    <row r="1104" spans="1:99" ht="20.100000000000001" customHeight="1" x14ac:dyDescent="0.25">
      <c r="A1104" s="58">
        <v>1100</v>
      </c>
      <c r="B1104" s="58" t="str">
        <f>IF(D1104='Напрямки конкурса'!$L$2,'Напрямки конкурса'!$B$2,IF(D1104='Напрямки конкурса'!$L$3,'Напрямки конкурса'!$B$3,IF(D1104='Напрямки конкурса'!$L$4,'Напрямки конкурса'!$B$4,IF(D1104='Напрямки конкурса'!$L$5,'Напрямки конкурса'!$B$5,IF(D1104='Напрямки конкурса'!$L$6,'Напрямки конкурса'!$B$6,IF(D1104='Напрямки конкурса'!$L$7,'Напрямки конкурса'!$B$7,IF(D1104='Напрямки конкурса'!$L$8,'Напрямки конкурса'!$B$8,IF(D1104='Напрямки конкурса'!$L$9,'Напрямки конкурса'!$B$9,IF(D1104='Напрямки конкурса'!$L$10,'Напрямки конкурса'!$B$10,IF(D1104='Напрямки конкурса'!$L$11,'Напрямки конкурса'!$B$11,IF(D1104='Напрямки конкурса'!$L$12,'Напрямки конкурса'!$B$12,IF(D1104='Напрямки конкурса'!$L$13,'Напрямки конкурса'!$B$13,IF(D1104='Напрямки конкурса'!$L$14,'Напрямки конкурса'!$B$14,IF(D1104='Напрямки конкурса'!$L$15,'Напрямки конкурса'!$B$15,IF(D1104='Напрямки конкурса'!$L$16,'Напрямки конкурса'!$B$16,IF(D1104='Напрямки конкурса'!$L$17,'Напрямки конкурса'!$B$17,IF(D1104='Напрямки конкурса'!$L$18,'Напрямки конкурса'!$B$18,IF(D1104='Напрямки конкурса'!$L$19,'Напрямки конкурса'!$B$19,IF(D1104='Напрямки конкурса'!$L$20,'Напрямки конкурса'!$B$20,IF(D1104='Напрямки конкурса'!$L$21,'Напрямки конкурса'!$B$21,IF(D1104='Напрямки конкурса'!$L$22,'Напрямки конкурса'!$B$22,IF(D1104='Напрямки конкурса'!$L$23,'Напрямки конкурса'!$B$23,IF(D1104='Напрямки конкурса'!$L$24,'Напрямки конкурса'!$B$24,IF(D1104='Напрямки конкурса'!$L$25,'Напрямки конкурса'!$B$25,IF(D1104='Напрямки конкурса'!$L$26,'Напрямки конкурса'!$B$26,IF(D1104='Напрямки конкурса'!$L$27,'Напрямки конкурса'!$B$27,IF(D1104='Напрямки конкурса'!$L$28,'Напрямки конкурса'!$B$28,"")))))))))))))))))))))))))))</f>
        <v/>
      </c>
      <c r="C1104" s="59" t="str">
        <f>IF(D1104='Напрямки конкурса'!$L$2,'Напрямки конкурса'!$K$2,IF(D1104='Напрямки конкурса'!$L$3,'Напрямки конкурса'!$K$3,IF(D1104='Напрямки конкурса'!$L$4,'Напрямки конкурса'!$K$4,IF(D1104='Напрямки конкурса'!$L$5,'Напрямки конкурса'!$K$5,IF(D1104='Напрямки конкурса'!$L$6,'Напрямки конкурса'!$K$6,IF(D1104='Напрямки конкурса'!$L$7,'Напрямки конкурса'!$K$7,IF(D1104='Напрямки конкурса'!$L$8,'Напрямки конкурса'!$K$8,IF(D1104='Напрямки конкурса'!$L$9,'Напрямки конкурса'!$K$9,IF(D1104='Напрямки конкурса'!$L$10,'Напрямки конкурса'!$K$10,IF(D1104='Напрямки конкурса'!$L$11,'Напрямки конкурса'!$K$11,IF(D1104='Напрямки конкурса'!$L$12,'Напрямки конкурса'!$K$12,IF(D1104='Напрямки конкурса'!$L$13,'Напрямки конкурса'!$K$13,IF(D1104='Напрямки конкурса'!$L$14,'Напрямки конкурса'!$K$14,IF(D1104='Напрямки конкурса'!$L$15,'Напрямки конкурса'!$K$15,IF(D1104='Напрямки конкурса'!$L$16,'Напрямки конкурса'!$K$16,IF(D1104='Напрямки конкурса'!$L$17,'Напрямки конкурса'!$K$17,IF(D1104='Напрямки конкурса'!$L$18,'Напрямки конкурса'!$K$18,IF(D1104='Напрямки конкурса'!$L$19,'Напрямки конкурса'!$K$19,IF(D1104='Напрямки конкурса'!$L$20,'Напрямки конкурса'!$K$20,IF(D1104='Напрямки конкурса'!$L$21,'Напрямки конкурса'!$K$21,IF(D1104='Напрямки конкурса'!$L$22,'Напрямки конкурса'!$K$22,IF(D1104='Напрямки конкурса'!$L$23,'Напрямки конкурса'!$K$23,IF(D1104='Напрямки конкурса'!$L$24,'Напрямки конкурса'!$K$24,IF(D1104='Напрямки конкурса'!$L$25,'Напрямки конкурса'!$K$25,IF(D1104='Напрямки конкурса'!$L$26,'Напрямки конкурса'!$K$26,IF(D1104='Напрямки конкурса'!$L$27,'Напрямки конкурса'!$K$27,IF(D1104='Напрямки конкурса'!$L$28,'Напрямки конкурса'!$K$28,"")))))))))))))))))))))))))))</f>
        <v/>
      </c>
      <c r="D1104" s="50"/>
      <c r="E1104" s="171"/>
      <c r="F1104" s="171"/>
      <c r="G1104" s="171"/>
      <c r="H1104" s="150" t="str">
        <f>IF(I1104='Категорія витрат'!$B$2,'Категорія витрат'!$A$2,IF(I1104='Категорія витрат'!$B$3,'Категорія витрат'!$A$3,IF(I1104='Категорія витрат'!$B$4,'Категорія витрат'!$A$4,IF(I1104='Категорія витрат'!$B$5,'Категорія витрат'!$A$5,IF(I1104='Категорія витрат'!$B$6,'Категорія витрат'!$A$6,IF(I1104='Категорія витрат'!$B$7,'Категорія витрат'!$A$7,IF(I1104='Категорія витрат'!$B$8,'Категорія витрат'!$A$8,IF(I1104='Категорія витрат'!$B$9,'Категорія витрат'!$A$9,IF(I1104='Категорія витрат'!$B$10,'Категорія витрат'!$A$10,IF(I1104='Категорія витрат'!$B$11,'Категорія витрат'!$A$11,IF(I1104='Категорія витрат'!$B$12,'Категорія витрат'!$A$12,IF(I1104='Категорія витрат'!$B$13,'Категорія витрат'!$A$13,IF(I1104='Категорія витрат'!$B$14,'Категорія витрат'!$A$14,IF(I1104='Категорія витрат'!$B$15,'Категорія витрат'!$A$15,IF(I1104='Категорія витрат'!$B$16,'Категорія витрат'!$A$16,IF(I1104='Категорія витрат'!$B$17,'Категорія витрат'!$A$17,IF(I1104='Категорія витрат'!$B$18,'Категорія витрат'!$A$18,IF(I1104='Категорія витрат'!$B$19,'Категорія витрат'!$A$19,IF(I1104='Категорія витрат'!$B$20,'Категорія витрат'!$A$20,IF(I1104='Категорія витрат'!$B$21,'Категорія витрат'!$A$21,IF(I1104='Категорія витрат'!$B$22,'Категорія витрат'!$A$22,IF(I1104='Категорія витрат'!$B$23,'Категорія витрат'!$A$23,IF(I1104='Категорія витрат'!$B$24,'Категорія витрат'!$A$24,IF(I1104='Категорія витрат'!$B$25,'Категорія витрат'!$A$25,IF(I1104='Категорія витрат'!$B$26,'Категорія витрат'!$A$26,IF(I1104='Категорія витрат'!$B$27,'Категорія витрат'!$A$27,IF(I1104='Категорія витрат'!$B$28,'Категорія витрат'!$A$28,IF(I1104='Категорія витрат'!$B$29,'Категорія витрат'!$A$29,IF(I1104='Категорія витрат'!$B$30,'Категорія витрат'!$A$30,"")))))))))))))))))))))))))))))</f>
        <v/>
      </c>
      <c r="I1104" s="174"/>
      <c r="J1104" s="173"/>
      <c r="K1104" s="176"/>
      <c r="L1104" s="87">
        <f t="shared" si="535"/>
        <v>0</v>
      </c>
      <c r="M1104" s="176"/>
      <c r="N1104" s="178"/>
      <c r="O1104" s="171"/>
      <c r="P1104" s="159">
        <f>IF(J1104='Категорія витрат'!$F$2,ROUND('Додаток 3._Бюджет детальний ПР'!O1104*0.3676,2),IF(J1104='Категорія витрат'!$F$3,ROUND('Додаток 3._Бюджет детальний ПР'!O1104*0.347,2),IF(J1104='Категорія витрат'!$F$4,ROUND('Додаток 3._Бюджет детальний ПР'!O1104*0.347,2),IF(J1104='Категорія витрат'!$F$7,ROUND('Додаток 3._Бюджет детальний ПР'!O1104*0.0841,2),0))))</f>
        <v>0</v>
      </c>
      <c r="Q1104" s="153">
        <f t="shared" si="510"/>
        <v>0</v>
      </c>
      <c r="R1104" s="181"/>
      <c r="S1104" s="181"/>
      <c r="T1104" s="181"/>
      <c r="U1104" s="181"/>
      <c r="V1104" s="181"/>
      <c r="W1104" s="181"/>
      <c r="X1104" s="181"/>
      <c r="Y1104" s="181"/>
      <c r="Z1104" s="181"/>
      <c r="AA1104" s="181"/>
      <c r="AB1104" s="181"/>
      <c r="AC1104" s="181"/>
      <c r="AD1104" s="48">
        <f t="shared" si="511"/>
        <v>0</v>
      </c>
      <c r="AE1104" s="48">
        <f t="shared" si="512"/>
        <v>0</v>
      </c>
      <c r="AF1104" s="48">
        <f t="shared" si="513"/>
        <v>0</v>
      </c>
      <c r="AG1104" s="48">
        <f t="shared" si="514"/>
        <v>0</v>
      </c>
      <c r="AH1104" s="48">
        <f t="shared" si="515"/>
        <v>0</v>
      </c>
      <c r="AI1104" s="48">
        <f t="shared" si="516"/>
        <v>0</v>
      </c>
      <c r="AJ1104" s="48">
        <f t="shared" si="517"/>
        <v>0</v>
      </c>
      <c r="AK1104" s="48">
        <f t="shared" si="518"/>
        <v>0</v>
      </c>
      <c r="AL1104" s="181"/>
      <c r="AM1104" s="181"/>
      <c r="AN1104" s="77"/>
      <c r="AO1104" s="176"/>
      <c r="AP1104" s="87">
        <f t="shared" si="536"/>
        <v>0</v>
      </c>
      <c r="AQ1104" s="176"/>
      <c r="AR1104" s="178"/>
      <c r="AS1104" s="171"/>
      <c r="AT1104" s="159">
        <f>IF(J1104='Категорія витрат'!$F$2,ROUND('Додаток 3._Бюджет детальний ПР'!AS1104*0.3676,2),IF(J1104='Категорія витрат'!$F$3,ROUND('Додаток 3._Бюджет детальний ПР'!AS1104*0.347,2),IF(J1104='Категорія витрат'!$F$4,ROUND('Додаток 3._Бюджет детальний ПР'!AS1104*0.347,2),IF(J1104='Категорія витрат'!$F$7,ROUND('Додаток 3._Бюджет детальний ПР'!AS1104*0.0841,2),0))))</f>
        <v>0</v>
      </c>
      <c r="AU1104" s="153">
        <f t="shared" si="537"/>
        <v>0</v>
      </c>
      <c r="AV1104" s="181"/>
      <c r="AW1104" s="181"/>
      <c r="AX1104" s="181"/>
      <c r="AY1104" s="181"/>
      <c r="AZ1104" s="181"/>
      <c r="BA1104" s="181"/>
      <c r="BB1104" s="181"/>
      <c r="BC1104" s="181"/>
      <c r="BD1104" s="181"/>
      <c r="BE1104" s="181"/>
      <c r="BF1104" s="181"/>
      <c r="BG1104" s="181"/>
      <c r="BH1104" s="48">
        <f t="shared" si="519"/>
        <v>0</v>
      </c>
      <c r="BI1104" s="48">
        <f t="shared" si="520"/>
        <v>0</v>
      </c>
      <c r="BJ1104" s="48">
        <f t="shared" si="521"/>
        <v>0</v>
      </c>
      <c r="BK1104" s="48">
        <f t="shared" si="522"/>
        <v>0</v>
      </c>
      <c r="BL1104" s="48">
        <f t="shared" si="523"/>
        <v>0</v>
      </c>
      <c r="BM1104" s="48">
        <f t="shared" si="524"/>
        <v>0</v>
      </c>
      <c r="BN1104" s="48">
        <f t="shared" si="525"/>
        <v>0</v>
      </c>
      <c r="BO1104" s="48">
        <f t="shared" si="526"/>
        <v>0</v>
      </c>
      <c r="BP1104" s="181"/>
      <c r="BQ1104" s="181"/>
      <c r="BR1104" s="191"/>
      <c r="BS1104" s="176"/>
      <c r="BT1104" s="87">
        <f t="shared" si="538"/>
        <v>0</v>
      </c>
      <c r="BU1104" s="176"/>
      <c r="BV1104" s="178"/>
      <c r="BW1104" s="171"/>
      <c r="BX1104" s="159">
        <f>IF(J1104='Категорія витрат'!$F$2,ROUND('Додаток 3._Бюджет детальний ПР'!BW1104*0.3676,2),IF(J1104='Категорія витрат'!$F$3,ROUND('Додаток 3._Бюджет детальний ПР'!BW1104*0.347,2),IF(J1104='Категорія витрат'!$F$4,ROUND('Додаток 3._Бюджет детальний ПР'!BW1104*0.347,2),IF(J1104='Категорія витрат'!$F$7,ROUND('Додаток 3._Бюджет детальний ПР'!BW1104*0.0841,2),0))))</f>
        <v>0</v>
      </c>
      <c r="BY1104" s="153">
        <f t="shared" si="539"/>
        <v>0</v>
      </c>
      <c r="BZ1104" s="181"/>
      <c r="CA1104" s="181"/>
      <c r="CB1104" s="181"/>
      <c r="CC1104" s="181"/>
      <c r="CD1104" s="181"/>
      <c r="CE1104" s="181"/>
      <c r="CF1104" s="181"/>
      <c r="CG1104" s="181"/>
      <c r="CH1104" s="181"/>
      <c r="CI1104" s="181"/>
      <c r="CJ1104" s="181"/>
      <c r="CK1104" s="181"/>
      <c r="CL1104" s="48">
        <f t="shared" si="527"/>
        <v>0</v>
      </c>
      <c r="CM1104" s="48">
        <f t="shared" si="528"/>
        <v>0</v>
      </c>
      <c r="CN1104" s="48">
        <f t="shared" si="529"/>
        <v>0</v>
      </c>
      <c r="CO1104" s="48">
        <f t="shared" si="530"/>
        <v>0</v>
      </c>
      <c r="CP1104" s="48">
        <f t="shared" si="531"/>
        <v>0</v>
      </c>
      <c r="CQ1104" s="48">
        <f t="shared" si="532"/>
        <v>0</v>
      </c>
      <c r="CR1104" s="48">
        <f t="shared" si="533"/>
        <v>0</v>
      </c>
      <c r="CS1104" s="48">
        <f t="shared" si="534"/>
        <v>0</v>
      </c>
      <c r="CT1104" s="181"/>
      <c r="CU1104" s="181"/>
    </row>
    <row r="1105" spans="1:99" ht="20.100000000000001" customHeight="1" x14ac:dyDescent="0.25">
      <c r="A1105" s="58">
        <v>1101</v>
      </c>
      <c r="B1105" s="58" t="str">
        <f>IF(D1105='Напрямки конкурса'!$L$2,'Напрямки конкурса'!$B$2,IF(D1105='Напрямки конкурса'!$L$3,'Напрямки конкурса'!$B$3,IF(D1105='Напрямки конкурса'!$L$4,'Напрямки конкурса'!$B$4,IF(D1105='Напрямки конкурса'!$L$5,'Напрямки конкурса'!$B$5,IF(D1105='Напрямки конкурса'!$L$6,'Напрямки конкурса'!$B$6,IF(D1105='Напрямки конкурса'!$L$7,'Напрямки конкурса'!$B$7,IF(D1105='Напрямки конкурса'!$L$8,'Напрямки конкурса'!$B$8,IF(D1105='Напрямки конкурса'!$L$9,'Напрямки конкурса'!$B$9,IF(D1105='Напрямки конкурса'!$L$10,'Напрямки конкурса'!$B$10,IF(D1105='Напрямки конкурса'!$L$11,'Напрямки конкурса'!$B$11,IF(D1105='Напрямки конкурса'!$L$12,'Напрямки конкурса'!$B$12,IF(D1105='Напрямки конкурса'!$L$13,'Напрямки конкурса'!$B$13,IF(D1105='Напрямки конкурса'!$L$14,'Напрямки конкурса'!$B$14,IF(D1105='Напрямки конкурса'!$L$15,'Напрямки конкурса'!$B$15,IF(D1105='Напрямки конкурса'!$L$16,'Напрямки конкурса'!$B$16,IF(D1105='Напрямки конкурса'!$L$17,'Напрямки конкурса'!$B$17,IF(D1105='Напрямки конкурса'!$L$18,'Напрямки конкурса'!$B$18,IF(D1105='Напрямки конкурса'!$L$19,'Напрямки конкурса'!$B$19,IF(D1105='Напрямки конкурса'!$L$20,'Напрямки конкурса'!$B$20,IF(D1105='Напрямки конкурса'!$L$21,'Напрямки конкурса'!$B$21,IF(D1105='Напрямки конкурса'!$L$22,'Напрямки конкурса'!$B$22,IF(D1105='Напрямки конкурса'!$L$23,'Напрямки конкурса'!$B$23,IF(D1105='Напрямки конкурса'!$L$24,'Напрямки конкурса'!$B$24,IF(D1105='Напрямки конкурса'!$L$25,'Напрямки конкурса'!$B$25,IF(D1105='Напрямки конкурса'!$L$26,'Напрямки конкурса'!$B$26,IF(D1105='Напрямки конкурса'!$L$27,'Напрямки конкурса'!$B$27,IF(D1105='Напрямки конкурса'!$L$28,'Напрямки конкурса'!$B$28,"")))))))))))))))))))))))))))</f>
        <v/>
      </c>
      <c r="C1105" s="59" t="str">
        <f>IF(D1105='Напрямки конкурса'!$L$2,'Напрямки конкурса'!$K$2,IF(D1105='Напрямки конкурса'!$L$3,'Напрямки конкурса'!$K$3,IF(D1105='Напрямки конкурса'!$L$4,'Напрямки конкурса'!$K$4,IF(D1105='Напрямки конкурса'!$L$5,'Напрямки конкурса'!$K$5,IF(D1105='Напрямки конкурса'!$L$6,'Напрямки конкурса'!$K$6,IF(D1105='Напрямки конкурса'!$L$7,'Напрямки конкурса'!$K$7,IF(D1105='Напрямки конкурса'!$L$8,'Напрямки конкурса'!$K$8,IF(D1105='Напрямки конкурса'!$L$9,'Напрямки конкурса'!$K$9,IF(D1105='Напрямки конкурса'!$L$10,'Напрямки конкурса'!$K$10,IF(D1105='Напрямки конкурса'!$L$11,'Напрямки конкурса'!$K$11,IF(D1105='Напрямки конкурса'!$L$12,'Напрямки конкурса'!$K$12,IF(D1105='Напрямки конкурса'!$L$13,'Напрямки конкурса'!$K$13,IF(D1105='Напрямки конкурса'!$L$14,'Напрямки конкурса'!$K$14,IF(D1105='Напрямки конкурса'!$L$15,'Напрямки конкурса'!$K$15,IF(D1105='Напрямки конкурса'!$L$16,'Напрямки конкурса'!$K$16,IF(D1105='Напрямки конкурса'!$L$17,'Напрямки конкурса'!$K$17,IF(D1105='Напрямки конкурса'!$L$18,'Напрямки конкурса'!$K$18,IF(D1105='Напрямки конкурса'!$L$19,'Напрямки конкурса'!$K$19,IF(D1105='Напрямки конкурса'!$L$20,'Напрямки конкурса'!$K$20,IF(D1105='Напрямки конкурса'!$L$21,'Напрямки конкурса'!$K$21,IF(D1105='Напрямки конкурса'!$L$22,'Напрямки конкурса'!$K$22,IF(D1105='Напрямки конкурса'!$L$23,'Напрямки конкурса'!$K$23,IF(D1105='Напрямки конкурса'!$L$24,'Напрямки конкурса'!$K$24,IF(D1105='Напрямки конкурса'!$L$25,'Напрямки конкурса'!$K$25,IF(D1105='Напрямки конкурса'!$L$26,'Напрямки конкурса'!$K$26,IF(D1105='Напрямки конкурса'!$L$27,'Напрямки конкурса'!$K$27,IF(D1105='Напрямки конкурса'!$L$28,'Напрямки конкурса'!$K$28,"")))))))))))))))))))))))))))</f>
        <v/>
      </c>
      <c r="D1105" s="50"/>
      <c r="E1105" s="171"/>
      <c r="F1105" s="171"/>
      <c r="G1105" s="171"/>
      <c r="H1105" s="150" t="str">
        <f>IF(I1105='Категорія витрат'!$B$2,'Категорія витрат'!$A$2,IF(I1105='Категорія витрат'!$B$3,'Категорія витрат'!$A$3,IF(I1105='Категорія витрат'!$B$4,'Категорія витрат'!$A$4,IF(I1105='Категорія витрат'!$B$5,'Категорія витрат'!$A$5,IF(I1105='Категорія витрат'!$B$6,'Категорія витрат'!$A$6,IF(I1105='Категорія витрат'!$B$7,'Категорія витрат'!$A$7,IF(I1105='Категорія витрат'!$B$8,'Категорія витрат'!$A$8,IF(I1105='Категорія витрат'!$B$9,'Категорія витрат'!$A$9,IF(I1105='Категорія витрат'!$B$10,'Категорія витрат'!$A$10,IF(I1105='Категорія витрат'!$B$11,'Категорія витрат'!$A$11,IF(I1105='Категорія витрат'!$B$12,'Категорія витрат'!$A$12,IF(I1105='Категорія витрат'!$B$13,'Категорія витрат'!$A$13,IF(I1105='Категорія витрат'!$B$14,'Категорія витрат'!$A$14,IF(I1105='Категорія витрат'!$B$15,'Категорія витрат'!$A$15,IF(I1105='Категорія витрат'!$B$16,'Категорія витрат'!$A$16,IF(I1105='Категорія витрат'!$B$17,'Категорія витрат'!$A$17,IF(I1105='Категорія витрат'!$B$18,'Категорія витрат'!$A$18,IF(I1105='Категорія витрат'!$B$19,'Категорія витрат'!$A$19,IF(I1105='Категорія витрат'!$B$20,'Категорія витрат'!$A$20,IF(I1105='Категорія витрат'!$B$21,'Категорія витрат'!$A$21,IF(I1105='Категорія витрат'!$B$22,'Категорія витрат'!$A$22,IF(I1105='Категорія витрат'!$B$23,'Категорія витрат'!$A$23,IF(I1105='Категорія витрат'!$B$24,'Категорія витрат'!$A$24,IF(I1105='Категорія витрат'!$B$25,'Категорія витрат'!$A$25,IF(I1105='Категорія витрат'!$B$26,'Категорія витрат'!$A$26,IF(I1105='Категорія витрат'!$B$27,'Категорія витрат'!$A$27,IF(I1105='Категорія витрат'!$B$28,'Категорія витрат'!$A$28,IF(I1105='Категорія витрат'!$B$29,'Категорія витрат'!$A$29,IF(I1105='Категорія витрат'!$B$30,'Категорія витрат'!$A$30,"")))))))))))))))))))))))))))))</f>
        <v/>
      </c>
      <c r="I1105" s="174"/>
      <c r="J1105" s="173"/>
      <c r="K1105" s="176"/>
      <c r="L1105" s="87">
        <f t="shared" si="535"/>
        <v>0</v>
      </c>
      <c r="M1105" s="176"/>
      <c r="N1105" s="178"/>
      <c r="O1105" s="171"/>
      <c r="P1105" s="159">
        <f>IF(J1105='Категорія витрат'!$F$2,ROUND('Додаток 3._Бюджет детальний ПР'!O1105*0.3676,2),IF(J1105='Категорія витрат'!$F$3,ROUND('Додаток 3._Бюджет детальний ПР'!O1105*0.347,2),IF(J1105='Категорія витрат'!$F$4,ROUND('Додаток 3._Бюджет детальний ПР'!O1105*0.347,2),IF(J1105='Категорія витрат'!$F$7,ROUND('Додаток 3._Бюджет детальний ПР'!O1105*0.0841,2),0))))</f>
        <v>0</v>
      </c>
      <c r="Q1105" s="153">
        <f t="shared" si="510"/>
        <v>0</v>
      </c>
      <c r="R1105" s="181"/>
      <c r="S1105" s="181"/>
      <c r="T1105" s="181"/>
      <c r="U1105" s="181"/>
      <c r="V1105" s="181"/>
      <c r="W1105" s="181"/>
      <c r="X1105" s="181"/>
      <c r="Y1105" s="181"/>
      <c r="Z1105" s="181"/>
      <c r="AA1105" s="181"/>
      <c r="AB1105" s="181"/>
      <c r="AC1105" s="181"/>
      <c r="AD1105" s="48">
        <f t="shared" si="511"/>
        <v>0</v>
      </c>
      <c r="AE1105" s="48">
        <f t="shared" si="512"/>
        <v>0</v>
      </c>
      <c r="AF1105" s="48">
        <f t="shared" si="513"/>
        <v>0</v>
      </c>
      <c r="AG1105" s="48">
        <f t="shared" si="514"/>
        <v>0</v>
      </c>
      <c r="AH1105" s="48">
        <f t="shared" si="515"/>
        <v>0</v>
      </c>
      <c r="AI1105" s="48">
        <f t="shared" si="516"/>
        <v>0</v>
      </c>
      <c r="AJ1105" s="48">
        <f t="shared" si="517"/>
        <v>0</v>
      </c>
      <c r="AK1105" s="48">
        <f t="shared" si="518"/>
        <v>0</v>
      </c>
      <c r="AL1105" s="181"/>
      <c r="AM1105" s="181"/>
      <c r="AN1105" s="77"/>
      <c r="AO1105" s="176"/>
      <c r="AP1105" s="87">
        <f t="shared" si="536"/>
        <v>0</v>
      </c>
      <c r="AQ1105" s="176"/>
      <c r="AR1105" s="178"/>
      <c r="AS1105" s="171"/>
      <c r="AT1105" s="159">
        <f>IF(J1105='Категорія витрат'!$F$2,ROUND('Додаток 3._Бюджет детальний ПР'!AS1105*0.3676,2),IF(J1105='Категорія витрат'!$F$3,ROUND('Додаток 3._Бюджет детальний ПР'!AS1105*0.347,2),IF(J1105='Категорія витрат'!$F$4,ROUND('Додаток 3._Бюджет детальний ПР'!AS1105*0.347,2),IF(J1105='Категорія витрат'!$F$7,ROUND('Додаток 3._Бюджет детальний ПР'!AS1105*0.0841,2),0))))</f>
        <v>0</v>
      </c>
      <c r="AU1105" s="153">
        <f t="shared" si="537"/>
        <v>0</v>
      </c>
      <c r="AV1105" s="181"/>
      <c r="AW1105" s="181"/>
      <c r="AX1105" s="181"/>
      <c r="AY1105" s="181"/>
      <c r="AZ1105" s="181"/>
      <c r="BA1105" s="181"/>
      <c r="BB1105" s="181"/>
      <c r="BC1105" s="181"/>
      <c r="BD1105" s="181"/>
      <c r="BE1105" s="181"/>
      <c r="BF1105" s="181"/>
      <c r="BG1105" s="181"/>
      <c r="BH1105" s="48">
        <f t="shared" si="519"/>
        <v>0</v>
      </c>
      <c r="BI1105" s="48">
        <f t="shared" si="520"/>
        <v>0</v>
      </c>
      <c r="BJ1105" s="48">
        <f t="shared" si="521"/>
        <v>0</v>
      </c>
      <c r="BK1105" s="48">
        <f t="shared" si="522"/>
        <v>0</v>
      </c>
      <c r="BL1105" s="48">
        <f t="shared" si="523"/>
        <v>0</v>
      </c>
      <c r="BM1105" s="48">
        <f t="shared" si="524"/>
        <v>0</v>
      </c>
      <c r="BN1105" s="48">
        <f t="shared" si="525"/>
        <v>0</v>
      </c>
      <c r="BO1105" s="48">
        <f t="shared" si="526"/>
        <v>0</v>
      </c>
      <c r="BP1105" s="181"/>
      <c r="BQ1105" s="181"/>
      <c r="BR1105" s="191"/>
      <c r="BS1105" s="176"/>
      <c r="BT1105" s="87">
        <f t="shared" si="538"/>
        <v>0</v>
      </c>
      <c r="BU1105" s="176"/>
      <c r="BV1105" s="178"/>
      <c r="BW1105" s="171"/>
      <c r="BX1105" s="159">
        <f>IF(J1105='Категорія витрат'!$F$2,ROUND('Додаток 3._Бюджет детальний ПР'!BW1105*0.3676,2),IF(J1105='Категорія витрат'!$F$3,ROUND('Додаток 3._Бюджет детальний ПР'!BW1105*0.347,2),IF(J1105='Категорія витрат'!$F$4,ROUND('Додаток 3._Бюджет детальний ПР'!BW1105*0.347,2),IF(J1105='Категорія витрат'!$F$7,ROUND('Додаток 3._Бюджет детальний ПР'!BW1105*0.0841,2),0))))</f>
        <v>0</v>
      </c>
      <c r="BY1105" s="153">
        <f t="shared" si="539"/>
        <v>0</v>
      </c>
      <c r="BZ1105" s="181"/>
      <c r="CA1105" s="181"/>
      <c r="CB1105" s="181"/>
      <c r="CC1105" s="181"/>
      <c r="CD1105" s="181"/>
      <c r="CE1105" s="181"/>
      <c r="CF1105" s="181"/>
      <c r="CG1105" s="181"/>
      <c r="CH1105" s="181"/>
      <c r="CI1105" s="181"/>
      <c r="CJ1105" s="181"/>
      <c r="CK1105" s="181"/>
      <c r="CL1105" s="48">
        <f t="shared" si="527"/>
        <v>0</v>
      </c>
      <c r="CM1105" s="48">
        <f t="shared" si="528"/>
        <v>0</v>
      </c>
      <c r="CN1105" s="48">
        <f t="shared" si="529"/>
        <v>0</v>
      </c>
      <c r="CO1105" s="48">
        <f t="shared" si="530"/>
        <v>0</v>
      </c>
      <c r="CP1105" s="48">
        <f t="shared" si="531"/>
        <v>0</v>
      </c>
      <c r="CQ1105" s="48">
        <f t="shared" si="532"/>
        <v>0</v>
      </c>
      <c r="CR1105" s="48">
        <f t="shared" si="533"/>
        <v>0</v>
      </c>
      <c r="CS1105" s="48">
        <f t="shared" si="534"/>
        <v>0</v>
      </c>
      <c r="CT1105" s="181"/>
      <c r="CU1105" s="181"/>
    </row>
    <row r="1106" spans="1:99" ht="20.100000000000001" customHeight="1" x14ac:dyDescent="0.25">
      <c r="A1106" s="58">
        <v>1102</v>
      </c>
      <c r="B1106" s="58" t="str">
        <f>IF(D1106='Напрямки конкурса'!$L$2,'Напрямки конкурса'!$B$2,IF(D1106='Напрямки конкурса'!$L$3,'Напрямки конкурса'!$B$3,IF(D1106='Напрямки конкурса'!$L$4,'Напрямки конкурса'!$B$4,IF(D1106='Напрямки конкурса'!$L$5,'Напрямки конкурса'!$B$5,IF(D1106='Напрямки конкурса'!$L$6,'Напрямки конкурса'!$B$6,IF(D1106='Напрямки конкурса'!$L$7,'Напрямки конкурса'!$B$7,IF(D1106='Напрямки конкурса'!$L$8,'Напрямки конкурса'!$B$8,IF(D1106='Напрямки конкурса'!$L$9,'Напрямки конкурса'!$B$9,IF(D1106='Напрямки конкурса'!$L$10,'Напрямки конкурса'!$B$10,IF(D1106='Напрямки конкурса'!$L$11,'Напрямки конкурса'!$B$11,IF(D1106='Напрямки конкурса'!$L$12,'Напрямки конкурса'!$B$12,IF(D1106='Напрямки конкурса'!$L$13,'Напрямки конкурса'!$B$13,IF(D1106='Напрямки конкурса'!$L$14,'Напрямки конкурса'!$B$14,IF(D1106='Напрямки конкурса'!$L$15,'Напрямки конкурса'!$B$15,IF(D1106='Напрямки конкурса'!$L$16,'Напрямки конкурса'!$B$16,IF(D1106='Напрямки конкурса'!$L$17,'Напрямки конкурса'!$B$17,IF(D1106='Напрямки конкурса'!$L$18,'Напрямки конкурса'!$B$18,IF(D1106='Напрямки конкурса'!$L$19,'Напрямки конкурса'!$B$19,IF(D1106='Напрямки конкурса'!$L$20,'Напрямки конкурса'!$B$20,IF(D1106='Напрямки конкурса'!$L$21,'Напрямки конкурса'!$B$21,IF(D1106='Напрямки конкурса'!$L$22,'Напрямки конкурса'!$B$22,IF(D1106='Напрямки конкурса'!$L$23,'Напрямки конкурса'!$B$23,IF(D1106='Напрямки конкурса'!$L$24,'Напрямки конкурса'!$B$24,IF(D1106='Напрямки конкурса'!$L$25,'Напрямки конкурса'!$B$25,IF(D1106='Напрямки конкурса'!$L$26,'Напрямки конкурса'!$B$26,IF(D1106='Напрямки конкурса'!$L$27,'Напрямки конкурса'!$B$27,IF(D1106='Напрямки конкурса'!$L$28,'Напрямки конкурса'!$B$28,"")))))))))))))))))))))))))))</f>
        <v/>
      </c>
      <c r="C1106" s="59" t="str">
        <f>IF(D1106='Напрямки конкурса'!$L$2,'Напрямки конкурса'!$K$2,IF(D1106='Напрямки конкурса'!$L$3,'Напрямки конкурса'!$K$3,IF(D1106='Напрямки конкурса'!$L$4,'Напрямки конкурса'!$K$4,IF(D1106='Напрямки конкурса'!$L$5,'Напрямки конкурса'!$K$5,IF(D1106='Напрямки конкурса'!$L$6,'Напрямки конкурса'!$K$6,IF(D1106='Напрямки конкурса'!$L$7,'Напрямки конкурса'!$K$7,IF(D1106='Напрямки конкурса'!$L$8,'Напрямки конкурса'!$K$8,IF(D1106='Напрямки конкурса'!$L$9,'Напрямки конкурса'!$K$9,IF(D1106='Напрямки конкурса'!$L$10,'Напрямки конкурса'!$K$10,IF(D1106='Напрямки конкурса'!$L$11,'Напрямки конкурса'!$K$11,IF(D1106='Напрямки конкурса'!$L$12,'Напрямки конкурса'!$K$12,IF(D1106='Напрямки конкурса'!$L$13,'Напрямки конкурса'!$K$13,IF(D1106='Напрямки конкурса'!$L$14,'Напрямки конкурса'!$K$14,IF(D1106='Напрямки конкурса'!$L$15,'Напрямки конкурса'!$K$15,IF(D1106='Напрямки конкурса'!$L$16,'Напрямки конкурса'!$K$16,IF(D1106='Напрямки конкурса'!$L$17,'Напрямки конкурса'!$K$17,IF(D1106='Напрямки конкурса'!$L$18,'Напрямки конкурса'!$K$18,IF(D1106='Напрямки конкурса'!$L$19,'Напрямки конкурса'!$K$19,IF(D1106='Напрямки конкурса'!$L$20,'Напрямки конкурса'!$K$20,IF(D1106='Напрямки конкурса'!$L$21,'Напрямки конкурса'!$K$21,IF(D1106='Напрямки конкурса'!$L$22,'Напрямки конкурса'!$K$22,IF(D1106='Напрямки конкурса'!$L$23,'Напрямки конкурса'!$K$23,IF(D1106='Напрямки конкурса'!$L$24,'Напрямки конкурса'!$K$24,IF(D1106='Напрямки конкурса'!$L$25,'Напрямки конкурса'!$K$25,IF(D1106='Напрямки конкурса'!$L$26,'Напрямки конкурса'!$K$26,IF(D1106='Напрямки конкурса'!$L$27,'Напрямки конкурса'!$K$27,IF(D1106='Напрямки конкурса'!$L$28,'Напрямки конкурса'!$K$28,"")))))))))))))))))))))))))))</f>
        <v/>
      </c>
      <c r="D1106" s="50"/>
      <c r="E1106" s="171"/>
      <c r="F1106" s="171"/>
      <c r="G1106" s="171"/>
      <c r="H1106" s="150" t="str">
        <f>IF(I1106='Категорія витрат'!$B$2,'Категорія витрат'!$A$2,IF(I1106='Категорія витрат'!$B$3,'Категорія витрат'!$A$3,IF(I1106='Категорія витрат'!$B$4,'Категорія витрат'!$A$4,IF(I1106='Категорія витрат'!$B$5,'Категорія витрат'!$A$5,IF(I1106='Категорія витрат'!$B$6,'Категорія витрат'!$A$6,IF(I1106='Категорія витрат'!$B$7,'Категорія витрат'!$A$7,IF(I1106='Категорія витрат'!$B$8,'Категорія витрат'!$A$8,IF(I1106='Категорія витрат'!$B$9,'Категорія витрат'!$A$9,IF(I1106='Категорія витрат'!$B$10,'Категорія витрат'!$A$10,IF(I1106='Категорія витрат'!$B$11,'Категорія витрат'!$A$11,IF(I1106='Категорія витрат'!$B$12,'Категорія витрат'!$A$12,IF(I1106='Категорія витрат'!$B$13,'Категорія витрат'!$A$13,IF(I1106='Категорія витрат'!$B$14,'Категорія витрат'!$A$14,IF(I1106='Категорія витрат'!$B$15,'Категорія витрат'!$A$15,IF(I1106='Категорія витрат'!$B$16,'Категорія витрат'!$A$16,IF(I1106='Категорія витрат'!$B$17,'Категорія витрат'!$A$17,IF(I1106='Категорія витрат'!$B$18,'Категорія витрат'!$A$18,IF(I1106='Категорія витрат'!$B$19,'Категорія витрат'!$A$19,IF(I1106='Категорія витрат'!$B$20,'Категорія витрат'!$A$20,IF(I1106='Категорія витрат'!$B$21,'Категорія витрат'!$A$21,IF(I1106='Категорія витрат'!$B$22,'Категорія витрат'!$A$22,IF(I1106='Категорія витрат'!$B$23,'Категорія витрат'!$A$23,IF(I1106='Категорія витрат'!$B$24,'Категорія витрат'!$A$24,IF(I1106='Категорія витрат'!$B$25,'Категорія витрат'!$A$25,IF(I1106='Категорія витрат'!$B$26,'Категорія витрат'!$A$26,IF(I1106='Категорія витрат'!$B$27,'Категорія витрат'!$A$27,IF(I1106='Категорія витрат'!$B$28,'Категорія витрат'!$A$28,IF(I1106='Категорія витрат'!$B$29,'Категорія витрат'!$A$29,IF(I1106='Категорія витрат'!$B$30,'Категорія витрат'!$A$30,"")))))))))))))))))))))))))))))</f>
        <v/>
      </c>
      <c r="I1106" s="174"/>
      <c r="J1106" s="173"/>
      <c r="K1106" s="176"/>
      <c r="L1106" s="87">
        <f t="shared" si="535"/>
        <v>0</v>
      </c>
      <c r="M1106" s="176"/>
      <c r="N1106" s="178"/>
      <c r="O1106" s="171"/>
      <c r="P1106" s="159">
        <f>IF(J1106='Категорія витрат'!$F$2,ROUND('Додаток 3._Бюджет детальний ПР'!O1106*0.3676,2),IF(J1106='Категорія витрат'!$F$3,ROUND('Додаток 3._Бюджет детальний ПР'!O1106*0.347,2),IF(J1106='Категорія витрат'!$F$4,ROUND('Додаток 3._Бюджет детальний ПР'!O1106*0.347,2),IF(J1106='Категорія витрат'!$F$7,ROUND('Додаток 3._Бюджет детальний ПР'!O1106*0.0841,2),0))))</f>
        <v>0</v>
      </c>
      <c r="Q1106" s="153">
        <f t="shared" si="510"/>
        <v>0</v>
      </c>
      <c r="R1106" s="181"/>
      <c r="S1106" s="181"/>
      <c r="T1106" s="181"/>
      <c r="U1106" s="181"/>
      <c r="V1106" s="181"/>
      <c r="W1106" s="181"/>
      <c r="X1106" s="181"/>
      <c r="Y1106" s="181"/>
      <c r="Z1106" s="181"/>
      <c r="AA1106" s="181"/>
      <c r="AB1106" s="181"/>
      <c r="AC1106" s="181"/>
      <c r="AD1106" s="48">
        <f t="shared" si="511"/>
        <v>0</v>
      </c>
      <c r="AE1106" s="48">
        <f t="shared" si="512"/>
        <v>0</v>
      </c>
      <c r="AF1106" s="48">
        <f t="shared" si="513"/>
        <v>0</v>
      </c>
      <c r="AG1106" s="48">
        <f t="shared" si="514"/>
        <v>0</v>
      </c>
      <c r="AH1106" s="48">
        <f t="shared" si="515"/>
        <v>0</v>
      </c>
      <c r="AI1106" s="48">
        <f t="shared" si="516"/>
        <v>0</v>
      </c>
      <c r="AJ1106" s="48">
        <f t="shared" si="517"/>
        <v>0</v>
      </c>
      <c r="AK1106" s="48">
        <f t="shared" si="518"/>
        <v>0</v>
      </c>
      <c r="AL1106" s="181"/>
      <c r="AM1106" s="181"/>
      <c r="AN1106" s="77"/>
      <c r="AO1106" s="176"/>
      <c r="AP1106" s="87">
        <f t="shared" si="536"/>
        <v>0</v>
      </c>
      <c r="AQ1106" s="176"/>
      <c r="AR1106" s="178"/>
      <c r="AS1106" s="171"/>
      <c r="AT1106" s="159">
        <f>IF(J1106='Категорія витрат'!$F$2,ROUND('Додаток 3._Бюджет детальний ПР'!AS1106*0.3676,2),IF(J1106='Категорія витрат'!$F$3,ROUND('Додаток 3._Бюджет детальний ПР'!AS1106*0.347,2),IF(J1106='Категорія витрат'!$F$4,ROUND('Додаток 3._Бюджет детальний ПР'!AS1106*0.347,2),IF(J1106='Категорія витрат'!$F$7,ROUND('Додаток 3._Бюджет детальний ПР'!AS1106*0.0841,2),0))))</f>
        <v>0</v>
      </c>
      <c r="AU1106" s="153">
        <f t="shared" si="537"/>
        <v>0</v>
      </c>
      <c r="AV1106" s="181"/>
      <c r="AW1106" s="181"/>
      <c r="AX1106" s="181"/>
      <c r="AY1106" s="181"/>
      <c r="AZ1106" s="181"/>
      <c r="BA1106" s="181"/>
      <c r="BB1106" s="181"/>
      <c r="BC1106" s="181"/>
      <c r="BD1106" s="181"/>
      <c r="BE1106" s="181"/>
      <c r="BF1106" s="181"/>
      <c r="BG1106" s="181"/>
      <c r="BH1106" s="48">
        <f t="shared" si="519"/>
        <v>0</v>
      </c>
      <c r="BI1106" s="48">
        <f t="shared" si="520"/>
        <v>0</v>
      </c>
      <c r="BJ1106" s="48">
        <f t="shared" si="521"/>
        <v>0</v>
      </c>
      <c r="BK1106" s="48">
        <f t="shared" si="522"/>
        <v>0</v>
      </c>
      <c r="BL1106" s="48">
        <f t="shared" si="523"/>
        <v>0</v>
      </c>
      <c r="BM1106" s="48">
        <f t="shared" si="524"/>
        <v>0</v>
      </c>
      <c r="BN1106" s="48">
        <f t="shared" si="525"/>
        <v>0</v>
      </c>
      <c r="BO1106" s="48">
        <f t="shared" si="526"/>
        <v>0</v>
      </c>
      <c r="BP1106" s="181"/>
      <c r="BQ1106" s="181"/>
      <c r="BR1106" s="191"/>
      <c r="BS1106" s="176"/>
      <c r="BT1106" s="87">
        <f t="shared" si="538"/>
        <v>0</v>
      </c>
      <c r="BU1106" s="176"/>
      <c r="BV1106" s="178"/>
      <c r="BW1106" s="171"/>
      <c r="BX1106" s="159">
        <f>IF(J1106='Категорія витрат'!$F$2,ROUND('Додаток 3._Бюджет детальний ПР'!BW1106*0.3676,2),IF(J1106='Категорія витрат'!$F$3,ROUND('Додаток 3._Бюджет детальний ПР'!BW1106*0.347,2),IF(J1106='Категорія витрат'!$F$4,ROUND('Додаток 3._Бюджет детальний ПР'!BW1106*0.347,2),IF(J1106='Категорія витрат'!$F$7,ROUND('Додаток 3._Бюджет детальний ПР'!BW1106*0.0841,2),0))))</f>
        <v>0</v>
      </c>
      <c r="BY1106" s="153">
        <f t="shared" si="539"/>
        <v>0</v>
      </c>
      <c r="BZ1106" s="181"/>
      <c r="CA1106" s="181"/>
      <c r="CB1106" s="181"/>
      <c r="CC1106" s="181"/>
      <c r="CD1106" s="181"/>
      <c r="CE1106" s="181"/>
      <c r="CF1106" s="181"/>
      <c r="CG1106" s="181"/>
      <c r="CH1106" s="181"/>
      <c r="CI1106" s="181"/>
      <c r="CJ1106" s="181"/>
      <c r="CK1106" s="181"/>
      <c r="CL1106" s="48">
        <f t="shared" si="527"/>
        <v>0</v>
      </c>
      <c r="CM1106" s="48">
        <f t="shared" si="528"/>
        <v>0</v>
      </c>
      <c r="CN1106" s="48">
        <f t="shared" si="529"/>
        <v>0</v>
      </c>
      <c r="CO1106" s="48">
        <f t="shared" si="530"/>
        <v>0</v>
      </c>
      <c r="CP1106" s="48">
        <f t="shared" si="531"/>
        <v>0</v>
      </c>
      <c r="CQ1106" s="48">
        <f t="shared" si="532"/>
        <v>0</v>
      </c>
      <c r="CR1106" s="48">
        <f t="shared" si="533"/>
        <v>0</v>
      </c>
      <c r="CS1106" s="48">
        <f t="shared" si="534"/>
        <v>0</v>
      </c>
      <c r="CT1106" s="181"/>
      <c r="CU1106" s="181"/>
    </row>
    <row r="1107" spans="1:99" ht="20.100000000000001" customHeight="1" x14ac:dyDescent="0.25">
      <c r="A1107" s="58">
        <v>1103</v>
      </c>
      <c r="B1107" s="58" t="str">
        <f>IF(D1107='Напрямки конкурса'!$L$2,'Напрямки конкурса'!$B$2,IF(D1107='Напрямки конкурса'!$L$3,'Напрямки конкурса'!$B$3,IF(D1107='Напрямки конкурса'!$L$4,'Напрямки конкурса'!$B$4,IF(D1107='Напрямки конкурса'!$L$5,'Напрямки конкурса'!$B$5,IF(D1107='Напрямки конкурса'!$L$6,'Напрямки конкурса'!$B$6,IF(D1107='Напрямки конкурса'!$L$7,'Напрямки конкурса'!$B$7,IF(D1107='Напрямки конкурса'!$L$8,'Напрямки конкурса'!$B$8,IF(D1107='Напрямки конкурса'!$L$9,'Напрямки конкурса'!$B$9,IF(D1107='Напрямки конкурса'!$L$10,'Напрямки конкурса'!$B$10,IF(D1107='Напрямки конкурса'!$L$11,'Напрямки конкурса'!$B$11,IF(D1107='Напрямки конкурса'!$L$12,'Напрямки конкурса'!$B$12,IF(D1107='Напрямки конкурса'!$L$13,'Напрямки конкурса'!$B$13,IF(D1107='Напрямки конкурса'!$L$14,'Напрямки конкурса'!$B$14,IF(D1107='Напрямки конкурса'!$L$15,'Напрямки конкурса'!$B$15,IF(D1107='Напрямки конкурса'!$L$16,'Напрямки конкурса'!$B$16,IF(D1107='Напрямки конкурса'!$L$17,'Напрямки конкурса'!$B$17,IF(D1107='Напрямки конкурса'!$L$18,'Напрямки конкурса'!$B$18,IF(D1107='Напрямки конкурса'!$L$19,'Напрямки конкурса'!$B$19,IF(D1107='Напрямки конкурса'!$L$20,'Напрямки конкурса'!$B$20,IF(D1107='Напрямки конкурса'!$L$21,'Напрямки конкурса'!$B$21,IF(D1107='Напрямки конкурса'!$L$22,'Напрямки конкурса'!$B$22,IF(D1107='Напрямки конкурса'!$L$23,'Напрямки конкурса'!$B$23,IF(D1107='Напрямки конкурса'!$L$24,'Напрямки конкурса'!$B$24,IF(D1107='Напрямки конкурса'!$L$25,'Напрямки конкурса'!$B$25,IF(D1107='Напрямки конкурса'!$L$26,'Напрямки конкурса'!$B$26,IF(D1107='Напрямки конкурса'!$L$27,'Напрямки конкурса'!$B$27,IF(D1107='Напрямки конкурса'!$L$28,'Напрямки конкурса'!$B$28,"")))))))))))))))))))))))))))</f>
        <v/>
      </c>
      <c r="C1107" s="59" t="str">
        <f>IF(D1107='Напрямки конкурса'!$L$2,'Напрямки конкурса'!$K$2,IF(D1107='Напрямки конкурса'!$L$3,'Напрямки конкурса'!$K$3,IF(D1107='Напрямки конкурса'!$L$4,'Напрямки конкурса'!$K$4,IF(D1107='Напрямки конкурса'!$L$5,'Напрямки конкурса'!$K$5,IF(D1107='Напрямки конкурса'!$L$6,'Напрямки конкурса'!$K$6,IF(D1107='Напрямки конкурса'!$L$7,'Напрямки конкурса'!$K$7,IF(D1107='Напрямки конкурса'!$L$8,'Напрямки конкурса'!$K$8,IF(D1107='Напрямки конкурса'!$L$9,'Напрямки конкурса'!$K$9,IF(D1107='Напрямки конкурса'!$L$10,'Напрямки конкурса'!$K$10,IF(D1107='Напрямки конкурса'!$L$11,'Напрямки конкурса'!$K$11,IF(D1107='Напрямки конкурса'!$L$12,'Напрямки конкурса'!$K$12,IF(D1107='Напрямки конкурса'!$L$13,'Напрямки конкурса'!$K$13,IF(D1107='Напрямки конкурса'!$L$14,'Напрямки конкурса'!$K$14,IF(D1107='Напрямки конкурса'!$L$15,'Напрямки конкурса'!$K$15,IF(D1107='Напрямки конкурса'!$L$16,'Напрямки конкурса'!$K$16,IF(D1107='Напрямки конкурса'!$L$17,'Напрямки конкурса'!$K$17,IF(D1107='Напрямки конкурса'!$L$18,'Напрямки конкурса'!$K$18,IF(D1107='Напрямки конкурса'!$L$19,'Напрямки конкурса'!$K$19,IF(D1107='Напрямки конкурса'!$L$20,'Напрямки конкурса'!$K$20,IF(D1107='Напрямки конкурса'!$L$21,'Напрямки конкурса'!$K$21,IF(D1107='Напрямки конкурса'!$L$22,'Напрямки конкурса'!$K$22,IF(D1107='Напрямки конкурса'!$L$23,'Напрямки конкурса'!$K$23,IF(D1107='Напрямки конкурса'!$L$24,'Напрямки конкурса'!$K$24,IF(D1107='Напрямки конкурса'!$L$25,'Напрямки конкурса'!$K$25,IF(D1107='Напрямки конкурса'!$L$26,'Напрямки конкурса'!$K$26,IF(D1107='Напрямки конкурса'!$L$27,'Напрямки конкурса'!$K$27,IF(D1107='Напрямки конкурса'!$L$28,'Напрямки конкурса'!$K$28,"")))))))))))))))))))))))))))</f>
        <v/>
      </c>
      <c r="D1107" s="50"/>
      <c r="E1107" s="171"/>
      <c r="F1107" s="171"/>
      <c r="G1107" s="171"/>
      <c r="H1107" s="150" t="str">
        <f>IF(I1107='Категорія витрат'!$B$2,'Категорія витрат'!$A$2,IF(I1107='Категорія витрат'!$B$3,'Категорія витрат'!$A$3,IF(I1107='Категорія витрат'!$B$4,'Категорія витрат'!$A$4,IF(I1107='Категорія витрат'!$B$5,'Категорія витрат'!$A$5,IF(I1107='Категорія витрат'!$B$6,'Категорія витрат'!$A$6,IF(I1107='Категорія витрат'!$B$7,'Категорія витрат'!$A$7,IF(I1107='Категорія витрат'!$B$8,'Категорія витрат'!$A$8,IF(I1107='Категорія витрат'!$B$9,'Категорія витрат'!$A$9,IF(I1107='Категорія витрат'!$B$10,'Категорія витрат'!$A$10,IF(I1107='Категорія витрат'!$B$11,'Категорія витрат'!$A$11,IF(I1107='Категорія витрат'!$B$12,'Категорія витрат'!$A$12,IF(I1107='Категорія витрат'!$B$13,'Категорія витрат'!$A$13,IF(I1107='Категорія витрат'!$B$14,'Категорія витрат'!$A$14,IF(I1107='Категорія витрат'!$B$15,'Категорія витрат'!$A$15,IF(I1107='Категорія витрат'!$B$16,'Категорія витрат'!$A$16,IF(I1107='Категорія витрат'!$B$17,'Категорія витрат'!$A$17,IF(I1107='Категорія витрат'!$B$18,'Категорія витрат'!$A$18,IF(I1107='Категорія витрат'!$B$19,'Категорія витрат'!$A$19,IF(I1107='Категорія витрат'!$B$20,'Категорія витрат'!$A$20,IF(I1107='Категорія витрат'!$B$21,'Категорія витрат'!$A$21,IF(I1107='Категорія витрат'!$B$22,'Категорія витрат'!$A$22,IF(I1107='Категорія витрат'!$B$23,'Категорія витрат'!$A$23,IF(I1107='Категорія витрат'!$B$24,'Категорія витрат'!$A$24,IF(I1107='Категорія витрат'!$B$25,'Категорія витрат'!$A$25,IF(I1107='Категорія витрат'!$B$26,'Категорія витрат'!$A$26,IF(I1107='Категорія витрат'!$B$27,'Категорія витрат'!$A$27,IF(I1107='Категорія витрат'!$B$28,'Категорія витрат'!$A$28,IF(I1107='Категорія витрат'!$B$29,'Категорія витрат'!$A$29,IF(I1107='Категорія витрат'!$B$30,'Категорія витрат'!$A$30,"")))))))))))))))))))))))))))))</f>
        <v/>
      </c>
      <c r="I1107" s="174"/>
      <c r="J1107" s="173"/>
      <c r="K1107" s="176"/>
      <c r="L1107" s="87">
        <f t="shared" si="535"/>
        <v>0</v>
      </c>
      <c r="M1107" s="176"/>
      <c r="N1107" s="178"/>
      <c r="O1107" s="171"/>
      <c r="P1107" s="159">
        <f>IF(J1107='Категорія витрат'!$F$2,ROUND('Додаток 3._Бюджет детальний ПР'!O1107*0.3676,2),IF(J1107='Категорія витрат'!$F$3,ROUND('Додаток 3._Бюджет детальний ПР'!O1107*0.347,2),IF(J1107='Категорія витрат'!$F$4,ROUND('Додаток 3._Бюджет детальний ПР'!O1107*0.347,2),IF(J1107='Категорія витрат'!$F$7,ROUND('Додаток 3._Бюджет детальний ПР'!O1107*0.0841,2),0))))</f>
        <v>0</v>
      </c>
      <c r="Q1107" s="153">
        <f t="shared" si="510"/>
        <v>0</v>
      </c>
      <c r="R1107" s="181"/>
      <c r="S1107" s="181"/>
      <c r="T1107" s="181"/>
      <c r="U1107" s="181"/>
      <c r="V1107" s="181"/>
      <c r="W1107" s="181"/>
      <c r="X1107" s="181"/>
      <c r="Y1107" s="181"/>
      <c r="Z1107" s="181"/>
      <c r="AA1107" s="181"/>
      <c r="AB1107" s="181"/>
      <c r="AC1107" s="181"/>
      <c r="AD1107" s="48">
        <f t="shared" si="511"/>
        <v>0</v>
      </c>
      <c r="AE1107" s="48">
        <f t="shared" si="512"/>
        <v>0</v>
      </c>
      <c r="AF1107" s="48">
        <f t="shared" si="513"/>
        <v>0</v>
      </c>
      <c r="AG1107" s="48">
        <f t="shared" si="514"/>
        <v>0</v>
      </c>
      <c r="AH1107" s="48">
        <f t="shared" si="515"/>
        <v>0</v>
      </c>
      <c r="AI1107" s="48">
        <f t="shared" si="516"/>
        <v>0</v>
      </c>
      <c r="AJ1107" s="48">
        <f t="shared" si="517"/>
        <v>0</v>
      </c>
      <c r="AK1107" s="48">
        <f t="shared" si="518"/>
        <v>0</v>
      </c>
      <c r="AL1107" s="181"/>
      <c r="AM1107" s="181"/>
      <c r="AN1107" s="77"/>
      <c r="AO1107" s="176"/>
      <c r="AP1107" s="87">
        <f t="shared" si="536"/>
        <v>0</v>
      </c>
      <c r="AQ1107" s="176"/>
      <c r="AR1107" s="178"/>
      <c r="AS1107" s="171"/>
      <c r="AT1107" s="159">
        <f>IF(J1107='Категорія витрат'!$F$2,ROUND('Додаток 3._Бюджет детальний ПР'!AS1107*0.3676,2),IF(J1107='Категорія витрат'!$F$3,ROUND('Додаток 3._Бюджет детальний ПР'!AS1107*0.347,2),IF(J1107='Категорія витрат'!$F$4,ROUND('Додаток 3._Бюджет детальний ПР'!AS1107*0.347,2),IF(J1107='Категорія витрат'!$F$7,ROUND('Додаток 3._Бюджет детальний ПР'!AS1107*0.0841,2),0))))</f>
        <v>0</v>
      </c>
      <c r="AU1107" s="153">
        <f t="shared" si="537"/>
        <v>0</v>
      </c>
      <c r="AV1107" s="181"/>
      <c r="AW1107" s="181"/>
      <c r="AX1107" s="181"/>
      <c r="AY1107" s="181"/>
      <c r="AZ1107" s="181"/>
      <c r="BA1107" s="181"/>
      <c r="BB1107" s="181"/>
      <c r="BC1107" s="181"/>
      <c r="BD1107" s="181"/>
      <c r="BE1107" s="181"/>
      <c r="BF1107" s="181"/>
      <c r="BG1107" s="181"/>
      <c r="BH1107" s="48">
        <f t="shared" si="519"/>
        <v>0</v>
      </c>
      <c r="BI1107" s="48">
        <f t="shared" si="520"/>
        <v>0</v>
      </c>
      <c r="BJ1107" s="48">
        <f t="shared" si="521"/>
        <v>0</v>
      </c>
      <c r="BK1107" s="48">
        <f t="shared" si="522"/>
        <v>0</v>
      </c>
      <c r="BL1107" s="48">
        <f t="shared" si="523"/>
        <v>0</v>
      </c>
      <c r="BM1107" s="48">
        <f t="shared" si="524"/>
        <v>0</v>
      </c>
      <c r="BN1107" s="48">
        <f t="shared" si="525"/>
        <v>0</v>
      </c>
      <c r="BO1107" s="48">
        <f t="shared" si="526"/>
        <v>0</v>
      </c>
      <c r="BP1107" s="181"/>
      <c r="BQ1107" s="181"/>
      <c r="BR1107" s="191"/>
      <c r="BS1107" s="176"/>
      <c r="BT1107" s="87">
        <f t="shared" si="538"/>
        <v>0</v>
      </c>
      <c r="BU1107" s="176"/>
      <c r="BV1107" s="178"/>
      <c r="BW1107" s="171"/>
      <c r="BX1107" s="159">
        <f>IF(J1107='Категорія витрат'!$F$2,ROUND('Додаток 3._Бюджет детальний ПР'!BW1107*0.3676,2),IF(J1107='Категорія витрат'!$F$3,ROUND('Додаток 3._Бюджет детальний ПР'!BW1107*0.347,2),IF(J1107='Категорія витрат'!$F$4,ROUND('Додаток 3._Бюджет детальний ПР'!BW1107*0.347,2),IF(J1107='Категорія витрат'!$F$7,ROUND('Додаток 3._Бюджет детальний ПР'!BW1107*0.0841,2),0))))</f>
        <v>0</v>
      </c>
      <c r="BY1107" s="153">
        <f t="shared" si="539"/>
        <v>0</v>
      </c>
      <c r="BZ1107" s="181"/>
      <c r="CA1107" s="181"/>
      <c r="CB1107" s="181"/>
      <c r="CC1107" s="181"/>
      <c r="CD1107" s="181"/>
      <c r="CE1107" s="181"/>
      <c r="CF1107" s="181"/>
      <c r="CG1107" s="181"/>
      <c r="CH1107" s="181"/>
      <c r="CI1107" s="181"/>
      <c r="CJ1107" s="181"/>
      <c r="CK1107" s="181"/>
      <c r="CL1107" s="48">
        <f t="shared" si="527"/>
        <v>0</v>
      </c>
      <c r="CM1107" s="48">
        <f t="shared" si="528"/>
        <v>0</v>
      </c>
      <c r="CN1107" s="48">
        <f t="shared" si="529"/>
        <v>0</v>
      </c>
      <c r="CO1107" s="48">
        <f t="shared" si="530"/>
        <v>0</v>
      </c>
      <c r="CP1107" s="48">
        <f t="shared" si="531"/>
        <v>0</v>
      </c>
      <c r="CQ1107" s="48">
        <f t="shared" si="532"/>
        <v>0</v>
      </c>
      <c r="CR1107" s="48">
        <f t="shared" si="533"/>
        <v>0</v>
      </c>
      <c r="CS1107" s="48">
        <f t="shared" si="534"/>
        <v>0</v>
      </c>
      <c r="CT1107" s="181"/>
      <c r="CU1107" s="181"/>
    </row>
    <row r="1108" spans="1:99" ht="20.100000000000001" customHeight="1" x14ac:dyDescent="0.25">
      <c r="A1108" s="58">
        <v>1104</v>
      </c>
      <c r="B1108" s="58" t="str">
        <f>IF(D1108='Напрямки конкурса'!$L$2,'Напрямки конкурса'!$B$2,IF(D1108='Напрямки конкурса'!$L$3,'Напрямки конкурса'!$B$3,IF(D1108='Напрямки конкурса'!$L$4,'Напрямки конкурса'!$B$4,IF(D1108='Напрямки конкурса'!$L$5,'Напрямки конкурса'!$B$5,IF(D1108='Напрямки конкурса'!$L$6,'Напрямки конкурса'!$B$6,IF(D1108='Напрямки конкурса'!$L$7,'Напрямки конкурса'!$B$7,IF(D1108='Напрямки конкурса'!$L$8,'Напрямки конкурса'!$B$8,IF(D1108='Напрямки конкурса'!$L$9,'Напрямки конкурса'!$B$9,IF(D1108='Напрямки конкурса'!$L$10,'Напрямки конкурса'!$B$10,IF(D1108='Напрямки конкурса'!$L$11,'Напрямки конкурса'!$B$11,IF(D1108='Напрямки конкурса'!$L$12,'Напрямки конкурса'!$B$12,IF(D1108='Напрямки конкурса'!$L$13,'Напрямки конкурса'!$B$13,IF(D1108='Напрямки конкурса'!$L$14,'Напрямки конкурса'!$B$14,IF(D1108='Напрямки конкурса'!$L$15,'Напрямки конкурса'!$B$15,IF(D1108='Напрямки конкурса'!$L$16,'Напрямки конкурса'!$B$16,IF(D1108='Напрямки конкурса'!$L$17,'Напрямки конкурса'!$B$17,IF(D1108='Напрямки конкурса'!$L$18,'Напрямки конкурса'!$B$18,IF(D1108='Напрямки конкурса'!$L$19,'Напрямки конкурса'!$B$19,IF(D1108='Напрямки конкурса'!$L$20,'Напрямки конкурса'!$B$20,IF(D1108='Напрямки конкурса'!$L$21,'Напрямки конкурса'!$B$21,IF(D1108='Напрямки конкурса'!$L$22,'Напрямки конкурса'!$B$22,IF(D1108='Напрямки конкурса'!$L$23,'Напрямки конкурса'!$B$23,IF(D1108='Напрямки конкурса'!$L$24,'Напрямки конкурса'!$B$24,IF(D1108='Напрямки конкурса'!$L$25,'Напрямки конкурса'!$B$25,IF(D1108='Напрямки конкурса'!$L$26,'Напрямки конкурса'!$B$26,IF(D1108='Напрямки конкурса'!$L$27,'Напрямки конкурса'!$B$27,IF(D1108='Напрямки конкурса'!$L$28,'Напрямки конкурса'!$B$28,"")))))))))))))))))))))))))))</f>
        <v/>
      </c>
      <c r="C1108" s="59" t="str">
        <f>IF(D1108='Напрямки конкурса'!$L$2,'Напрямки конкурса'!$K$2,IF(D1108='Напрямки конкурса'!$L$3,'Напрямки конкурса'!$K$3,IF(D1108='Напрямки конкурса'!$L$4,'Напрямки конкурса'!$K$4,IF(D1108='Напрямки конкурса'!$L$5,'Напрямки конкурса'!$K$5,IF(D1108='Напрямки конкурса'!$L$6,'Напрямки конкурса'!$K$6,IF(D1108='Напрямки конкурса'!$L$7,'Напрямки конкурса'!$K$7,IF(D1108='Напрямки конкурса'!$L$8,'Напрямки конкурса'!$K$8,IF(D1108='Напрямки конкурса'!$L$9,'Напрямки конкурса'!$K$9,IF(D1108='Напрямки конкурса'!$L$10,'Напрямки конкурса'!$K$10,IF(D1108='Напрямки конкурса'!$L$11,'Напрямки конкурса'!$K$11,IF(D1108='Напрямки конкурса'!$L$12,'Напрямки конкурса'!$K$12,IF(D1108='Напрямки конкурса'!$L$13,'Напрямки конкурса'!$K$13,IF(D1108='Напрямки конкурса'!$L$14,'Напрямки конкурса'!$K$14,IF(D1108='Напрямки конкурса'!$L$15,'Напрямки конкурса'!$K$15,IF(D1108='Напрямки конкурса'!$L$16,'Напрямки конкурса'!$K$16,IF(D1108='Напрямки конкурса'!$L$17,'Напрямки конкурса'!$K$17,IF(D1108='Напрямки конкурса'!$L$18,'Напрямки конкурса'!$K$18,IF(D1108='Напрямки конкурса'!$L$19,'Напрямки конкурса'!$K$19,IF(D1108='Напрямки конкурса'!$L$20,'Напрямки конкурса'!$K$20,IF(D1108='Напрямки конкурса'!$L$21,'Напрямки конкурса'!$K$21,IF(D1108='Напрямки конкурса'!$L$22,'Напрямки конкурса'!$K$22,IF(D1108='Напрямки конкурса'!$L$23,'Напрямки конкурса'!$K$23,IF(D1108='Напрямки конкурса'!$L$24,'Напрямки конкурса'!$K$24,IF(D1108='Напрямки конкурса'!$L$25,'Напрямки конкурса'!$K$25,IF(D1108='Напрямки конкурса'!$L$26,'Напрямки конкурса'!$K$26,IF(D1108='Напрямки конкурса'!$L$27,'Напрямки конкурса'!$K$27,IF(D1108='Напрямки конкурса'!$L$28,'Напрямки конкурса'!$K$28,"")))))))))))))))))))))))))))</f>
        <v/>
      </c>
      <c r="D1108" s="50"/>
      <c r="E1108" s="171"/>
      <c r="F1108" s="171"/>
      <c r="G1108" s="171"/>
      <c r="H1108" s="150" t="str">
        <f>IF(I1108='Категорія витрат'!$B$2,'Категорія витрат'!$A$2,IF(I1108='Категорія витрат'!$B$3,'Категорія витрат'!$A$3,IF(I1108='Категорія витрат'!$B$4,'Категорія витрат'!$A$4,IF(I1108='Категорія витрат'!$B$5,'Категорія витрат'!$A$5,IF(I1108='Категорія витрат'!$B$6,'Категорія витрат'!$A$6,IF(I1108='Категорія витрат'!$B$7,'Категорія витрат'!$A$7,IF(I1108='Категорія витрат'!$B$8,'Категорія витрат'!$A$8,IF(I1108='Категорія витрат'!$B$9,'Категорія витрат'!$A$9,IF(I1108='Категорія витрат'!$B$10,'Категорія витрат'!$A$10,IF(I1108='Категорія витрат'!$B$11,'Категорія витрат'!$A$11,IF(I1108='Категорія витрат'!$B$12,'Категорія витрат'!$A$12,IF(I1108='Категорія витрат'!$B$13,'Категорія витрат'!$A$13,IF(I1108='Категорія витрат'!$B$14,'Категорія витрат'!$A$14,IF(I1108='Категорія витрат'!$B$15,'Категорія витрат'!$A$15,IF(I1108='Категорія витрат'!$B$16,'Категорія витрат'!$A$16,IF(I1108='Категорія витрат'!$B$17,'Категорія витрат'!$A$17,IF(I1108='Категорія витрат'!$B$18,'Категорія витрат'!$A$18,IF(I1108='Категорія витрат'!$B$19,'Категорія витрат'!$A$19,IF(I1108='Категорія витрат'!$B$20,'Категорія витрат'!$A$20,IF(I1108='Категорія витрат'!$B$21,'Категорія витрат'!$A$21,IF(I1108='Категорія витрат'!$B$22,'Категорія витрат'!$A$22,IF(I1108='Категорія витрат'!$B$23,'Категорія витрат'!$A$23,IF(I1108='Категорія витрат'!$B$24,'Категорія витрат'!$A$24,IF(I1108='Категорія витрат'!$B$25,'Категорія витрат'!$A$25,IF(I1108='Категорія витрат'!$B$26,'Категорія витрат'!$A$26,IF(I1108='Категорія витрат'!$B$27,'Категорія витрат'!$A$27,IF(I1108='Категорія витрат'!$B$28,'Категорія витрат'!$A$28,IF(I1108='Категорія витрат'!$B$29,'Категорія витрат'!$A$29,IF(I1108='Категорія витрат'!$B$30,'Категорія витрат'!$A$30,"")))))))))))))))))))))))))))))</f>
        <v/>
      </c>
      <c r="I1108" s="174"/>
      <c r="J1108" s="173"/>
      <c r="K1108" s="176"/>
      <c r="L1108" s="87">
        <f t="shared" si="535"/>
        <v>0</v>
      </c>
      <c r="M1108" s="176"/>
      <c r="N1108" s="178"/>
      <c r="O1108" s="171"/>
      <c r="P1108" s="159">
        <f>IF(J1108='Категорія витрат'!$F$2,ROUND('Додаток 3._Бюджет детальний ПР'!O1108*0.3676,2),IF(J1108='Категорія витрат'!$F$3,ROUND('Додаток 3._Бюджет детальний ПР'!O1108*0.347,2),IF(J1108='Категорія витрат'!$F$4,ROUND('Додаток 3._Бюджет детальний ПР'!O1108*0.347,2),IF(J1108='Категорія витрат'!$F$7,ROUND('Додаток 3._Бюджет детальний ПР'!O1108*0.0841,2),0))))</f>
        <v>0</v>
      </c>
      <c r="Q1108" s="153">
        <f t="shared" si="510"/>
        <v>0</v>
      </c>
      <c r="R1108" s="181"/>
      <c r="S1108" s="181"/>
      <c r="T1108" s="181"/>
      <c r="U1108" s="181"/>
      <c r="V1108" s="181"/>
      <c r="W1108" s="181"/>
      <c r="X1108" s="181"/>
      <c r="Y1108" s="181"/>
      <c r="Z1108" s="181"/>
      <c r="AA1108" s="181"/>
      <c r="AB1108" s="181"/>
      <c r="AC1108" s="181"/>
      <c r="AD1108" s="48">
        <f t="shared" si="511"/>
        <v>0</v>
      </c>
      <c r="AE1108" s="48">
        <f t="shared" si="512"/>
        <v>0</v>
      </c>
      <c r="AF1108" s="48">
        <f t="shared" si="513"/>
        <v>0</v>
      </c>
      <c r="AG1108" s="48">
        <f t="shared" si="514"/>
        <v>0</v>
      </c>
      <c r="AH1108" s="48">
        <f t="shared" si="515"/>
        <v>0</v>
      </c>
      <c r="AI1108" s="48">
        <f t="shared" si="516"/>
        <v>0</v>
      </c>
      <c r="AJ1108" s="48">
        <f t="shared" si="517"/>
        <v>0</v>
      </c>
      <c r="AK1108" s="48">
        <f t="shared" si="518"/>
        <v>0</v>
      </c>
      <c r="AL1108" s="181"/>
      <c r="AM1108" s="181"/>
      <c r="AN1108" s="77"/>
      <c r="AO1108" s="176"/>
      <c r="AP1108" s="87">
        <f t="shared" si="536"/>
        <v>0</v>
      </c>
      <c r="AQ1108" s="176"/>
      <c r="AR1108" s="178"/>
      <c r="AS1108" s="171"/>
      <c r="AT1108" s="159">
        <f>IF(J1108='Категорія витрат'!$F$2,ROUND('Додаток 3._Бюджет детальний ПР'!AS1108*0.3676,2),IF(J1108='Категорія витрат'!$F$3,ROUND('Додаток 3._Бюджет детальний ПР'!AS1108*0.347,2),IF(J1108='Категорія витрат'!$F$4,ROUND('Додаток 3._Бюджет детальний ПР'!AS1108*0.347,2),IF(J1108='Категорія витрат'!$F$7,ROUND('Додаток 3._Бюджет детальний ПР'!AS1108*0.0841,2),0))))</f>
        <v>0</v>
      </c>
      <c r="AU1108" s="153">
        <f t="shared" si="537"/>
        <v>0</v>
      </c>
      <c r="AV1108" s="181"/>
      <c r="AW1108" s="181"/>
      <c r="AX1108" s="181"/>
      <c r="AY1108" s="181"/>
      <c r="AZ1108" s="181"/>
      <c r="BA1108" s="181"/>
      <c r="BB1108" s="181"/>
      <c r="BC1108" s="181"/>
      <c r="BD1108" s="181"/>
      <c r="BE1108" s="181"/>
      <c r="BF1108" s="181"/>
      <c r="BG1108" s="181"/>
      <c r="BH1108" s="48">
        <f t="shared" si="519"/>
        <v>0</v>
      </c>
      <c r="BI1108" s="48">
        <f t="shared" si="520"/>
        <v>0</v>
      </c>
      <c r="BJ1108" s="48">
        <f t="shared" si="521"/>
        <v>0</v>
      </c>
      <c r="BK1108" s="48">
        <f t="shared" si="522"/>
        <v>0</v>
      </c>
      <c r="BL1108" s="48">
        <f t="shared" si="523"/>
        <v>0</v>
      </c>
      <c r="BM1108" s="48">
        <f t="shared" si="524"/>
        <v>0</v>
      </c>
      <c r="BN1108" s="48">
        <f t="shared" si="525"/>
        <v>0</v>
      </c>
      <c r="BO1108" s="48">
        <f t="shared" si="526"/>
        <v>0</v>
      </c>
      <c r="BP1108" s="181"/>
      <c r="BQ1108" s="181"/>
      <c r="BR1108" s="191"/>
      <c r="BS1108" s="176"/>
      <c r="BT1108" s="87">
        <f t="shared" si="538"/>
        <v>0</v>
      </c>
      <c r="BU1108" s="176"/>
      <c r="BV1108" s="178"/>
      <c r="BW1108" s="171"/>
      <c r="BX1108" s="159">
        <f>IF(J1108='Категорія витрат'!$F$2,ROUND('Додаток 3._Бюджет детальний ПР'!BW1108*0.3676,2),IF(J1108='Категорія витрат'!$F$3,ROUND('Додаток 3._Бюджет детальний ПР'!BW1108*0.347,2),IF(J1108='Категорія витрат'!$F$4,ROUND('Додаток 3._Бюджет детальний ПР'!BW1108*0.347,2),IF(J1108='Категорія витрат'!$F$7,ROUND('Додаток 3._Бюджет детальний ПР'!BW1108*0.0841,2),0))))</f>
        <v>0</v>
      </c>
      <c r="BY1108" s="153">
        <f t="shared" si="539"/>
        <v>0</v>
      </c>
      <c r="BZ1108" s="181"/>
      <c r="CA1108" s="181"/>
      <c r="CB1108" s="181"/>
      <c r="CC1108" s="181"/>
      <c r="CD1108" s="181"/>
      <c r="CE1108" s="181"/>
      <c r="CF1108" s="181"/>
      <c r="CG1108" s="181"/>
      <c r="CH1108" s="181"/>
      <c r="CI1108" s="181"/>
      <c r="CJ1108" s="181"/>
      <c r="CK1108" s="181"/>
      <c r="CL1108" s="48">
        <f t="shared" si="527"/>
        <v>0</v>
      </c>
      <c r="CM1108" s="48">
        <f t="shared" si="528"/>
        <v>0</v>
      </c>
      <c r="CN1108" s="48">
        <f t="shared" si="529"/>
        <v>0</v>
      </c>
      <c r="CO1108" s="48">
        <f t="shared" si="530"/>
        <v>0</v>
      </c>
      <c r="CP1108" s="48">
        <f t="shared" si="531"/>
        <v>0</v>
      </c>
      <c r="CQ1108" s="48">
        <f t="shared" si="532"/>
        <v>0</v>
      </c>
      <c r="CR1108" s="48">
        <f t="shared" si="533"/>
        <v>0</v>
      </c>
      <c r="CS1108" s="48">
        <f t="shared" si="534"/>
        <v>0</v>
      </c>
      <c r="CT1108" s="181"/>
      <c r="CU1108" s="181"/>
    </row>
    <row r="1109" spans="1:99" ht="20.100000000000001" customHeight="1" x14ac:dyDescent="0.25">
      <c r="A1109" s="58">
        <v>1105</v>
      </c>
      <c r="B1109" s="58" t="str">
        <f>IF(D1109='Напрямки конкурса'!$L$2,'Напрямки конкурса'!$B$2,IF(D1109='Напрямки конкурса'!$L$3,'Напрямки конкурса'!$B$3,IF(D1109='Напрямки конкурса'!$L$4,'Напрямки конкурса'!$B$4,IF(D1109='Напрямки конкурса'!$L$5,'Напрямки конкурса'!$B$5,IF(D1109='Напрямки конкурса'!$L$6,'Напрямки конкурса'!$B$6,IF(D1109='Напрямки конкурса'!$L$7,'Напрямки конкурса'!$B$7,IF(D1109='Напрямки конкурса'!$L$8,'Напрямки конкурса'!$B$8,IF(D1109='Напрямки конкурса'!$L$9,'Напрямки конкурса'!$B$9,IF(D1109='Напрямки конкурса'!$L$10,'Напрямки конкурса'!$B$10,IF(D1109='Напрямки конкурса'!$L$11,'Напрямки конкурса'!$B$11,IF(D1109='Напрямки конкурса'!$L$12,'Напрямки конкурса'!$B$12,IF(D1109='Напрямки конкурса'!$L$13,'Напрямки конкурса'!$B$13,IF(D1109='Напрямки конкурса'!$L$14,'Напрямки конкурса'!$B$14,IF(D1109='Напрямки конкурса'!$L$15,'Напрямки конкурса'!$B$15,IF(D1109='Напрямки конкурса'!$L$16,'Напрямки конкурса'!$B$16,IF(D1109='Напрямки конкурса'!$L$17,'Напрямки конкурса'!$B$17,IF(D1109='Напрямки конкурса'!$L$18,'Напрямки конкурса'!$B$18,IF(D1109='Напрямки конкурса'!$L$19,'Напрямки конкурса'!$B$19,IF(D1109='Напрямки конкурса'!$L$20,'Напрямки конкурса'!$B$20,IF(D1109='Напрямки конкурса'!$L$21,'Напрямки конкурса'!$B$21,IF(D1109='Напрямки конкурса'!$L$22,'Напрямки конкурса'!$B$22,IF(D1109='Напрямки конкурса'!$L$23,'Напрямки конкурса'!$B$23,IF(D1109='Напрямки конкурса'!$L$24,'Напрямки конкурса'!$B$24,IF(D1109='Напрямки конкурса'!$L$25,'Напрямки конкурса'!$B$25,IF(D1109='Напрямки конкурса'!$L$26,'Напрямки конкурса'!$B$26,IF(D1109='Напрямки конкурса'!$L$27,'Напрямки конкурса'!$B$27,IF(D1109='Напрямки конкурса'!$L$28,'Напрямки конкурса'!$B$28,"")))))))))))))))))))))))))))</f>
        <v/>
      </c>
      <c r="C1109" s="59" t="str">
        <f>IF(D1109='Напрямки конкурса'!$L$2,'Напрямки конкурса'!$K$2,IF(D1109='Напрямки конкурса'!$L$3,'Напрямки конкурса'!$K$3,IF(D1109='Напрямки конкурса'!$L$4,'Напрямки конкурса'!$K$4,IF(D1109='Напрямки конкурса'!$L$5,'Напрямки конкурса'!$K$5,IF(D1109='Напрямки конкурса'!$L$6,'Напрямки конкурса'!$K$6,IF(D1109='Напрямки конкурса'!$L$7,'Напрямки конкурса'!$K$7,IF(D1109='Напрямки конкурса'!$L$8,'Напрямки конкурса'!$K$8,IF(D1109='Напрямки конкурса'!$L$9,'Напрямки конкурса'!$K$9,IF(D1109='Напрямки конкурса'!$L$10,'Напрямки конкурса'!$K$10,IF(D1109='Напрямки конкурса'!$L$11,'Напрямки конкурса'!$K$11,IF(D1109='Напрямки конкурса'!$L$12,'Напрямки конкурса'!$K$12,IF(D1109='Напрямки конкурса'!$L$13,'Напрямки конкурса'!$K$13,IF(D1109='Напрямки конкурса'!$L$14,'Напрямки конкурса'!$K$14,IF(D1109='Напрямки конкурса'!$L$15,'Напрямки конкурса'!$K$15,IF(D1109='Напрямки конкурса'!$L$16,'Напрямки конкурса'!$K$16,IF(D1109='Напрямки конкурса'!$L$17,'Напрямки конкурса'!$K$17,IF(D1109='Напрямки конкурса'!$L$18,'Напрямки конкурса'!$K$18,IF(D1109='Напрямки конкурса'!$L$19,'Напрямки конкурса'!$K$19,IF(D1109='Напрямки конкурса'!$L$20,'Напрямки конкурса'!$K$20,IF(D1109='Напрямки конкурса'!$L$21,'Напрямки конкурса'!$K$21,IF(D1109='Напрямки конкурса'!$L$22,'Напрямки конкурса'!$K$22,IF(D1109='Напрямки конкурса'!$L$23,'Напрямки конкурса'!$K$23,IF(D1109='Напрямки конкурса'!$L$24,'Напрямки конкурса'!$K$24,IF(D1109='Напрямки конкурса'!$L$25,'Напрямки конкурса'!$K$25,IF(D1109='Напрямки конкурса'!$L$26,'Напрямки конкурса'!$K$26,IF(D1109='Напрямки конкурса'!$L$27,'Напрямки конкурса'!$K$27,IF(D1109='Напрямки конкурса'!$L$28,'Напрямки конкурса'!$K$28,"")))))))))))))))))))))))))))</f>
        <v/>
      </c>
      <c r="D1109" s="50"/>
      <c r="E1109" s="171"/>
      <c r="F1109" s="171"/>
      <c r="G1109" s="171"/>
      <c r="H1109" s="150" t="str">
        <f>IF(I1109='Категорія витрат'!$B$2,'Категорія витрат'!$A$2,IF(I1109='Категорія витрат'!$B$3,'Категорія витрат'!$A$3,IF(I1109='Категорія витрат'!$B$4,'Категорія витрат'!$A$4,IF(I1109='Категорія витрат'!$B$5,'Категорія витрат'!$A$5,IF(I1109='Категорія витрат'!$B$6,'Категорія витрат'!$A$6,IF(I1109='Категорія витрат'!$B$7,'Категорія витрат'!$A$7,IF(I1109='Категорія витрат'!$B$8,'Категорія витрат'!$A$8,IF(I1109='Категорія витрат'!$B$9,'Категорія витрат'!$A$9,IF(I1109='Категорія витрат'!$B$10,'Категорія витрат'!$A$10,IF(I1109='Категорія витрат'!$B$11,'Категорія витрат'!$A$11,IF(I1109='Категорія витрат'!$B$12,'Категорія витрат'!$A$12,IF(I1109='Категорія витрат'!$B$13,'Категорія витрат'!$A$13,IF(I1109='Категорія витрат'!$B$14,'Категорія витрат'!$A$14,IF(I1109='Категорія витрат'!$B$15,'Категорія витрат'!$A$15,IF(I1109='Категорія витрат'!$B$16,'Категорія витрат'!$A$16,IF(I1109='Категорія витрат'!$B$17,'Категорія витрат'!$A$17,IF(I1109='Категорія витрат'!$B$18,'Категорія витрат'!$A$18,IF(I1109='Категорія витрат'!$B$19,'Категорія витрат'!$A$19,IF(I1109='Категорія витрат'!$B$20,'Категорія витрат'!$A$20,IF(I1109='Категорія витрат'!$B$21,'Категорія витрат'!$A$21,IF(I1109='Категорія витрат'!$B$22,'Категорія витрат'!$A$22,IF(I1109='Категорія витрат'!$B$23,'Категорія витрат'!$A$23,IF(I1109='Категорія витрат'!$B$24,'Категорія витрат'!$A$24,IF(I1109='Категорія витрат'!$B$25,'Категорія витрат'!$A$25,IF(I1109='Категорія витрат'!$B$26,'Категорія витрат'!$A$26,IF(I1109='Категорія витрат'!$B$27,'Категорія витрат'!$A$27,IF(I1109='Категорія витрат'!$B$28,'Категорія витрат'!$A$28,IF(I1109='Категорія витрат'!$B$29,'Категорія витрат'!$A$29,IF(I1109='Категорія витрат'!$B$30,'Категорія витрат'!$A$30,"")))))))))))))))))))))))))))))</f>
        <v/>
      </c>
      <c r="I1109" s="174"/>
      <c r="J1109" s="173"/>
      <c r="K1109" s="176"/>
      <c r="L1109" s="87">
        <f t="shared" si="535"/>
        <v>0</v>
      </c>
      <c r="M1109" s="176"/>
      <c r="N1109" s="178"/>
      <c r="O1109" s="171"/>
      <c r="P1109" s="159">
        <f>IF(J1109='Категорія витрат'!$F$2,ROUND('Додаток 3._Бюджет детальний ПР'!O1109*0.3676,2),IF(J1109='Категорія витрат'!$F$3,ROUND('Додаток 3._Бюджет детальний ПР'!O1109*0.347,2),IF(J1109='Категорія витрат'!$F$4,ROUND('Додаток 3._Бюджет детальний ПР'!O1109*0.347,2),IF(J1109='Категорія витрат'!$F$7,ROUND('Додаток 3._Бюджет детальний ПР'!O1109*0.0841,2),0))))</f>
        <v>0</v>
      </c>
      <c r="Q1109" s="153">
        <f t="shared" si="510"/>
        <v>0</v>
      </c>
      <c r="R1109" s="181"/>
      <c r="S1109" s="181"/>
      <c r="T1109" s="181"/>
      <c r="U1109" s="181"/>
      <c r="V1109" s="181"/>
      <c r="W1109" s="181"/>
      <c r="X1109" s="181"/>
      <c r="Y1109" s="181"/>
      <c r="Z1109" s="181"/>
      <c r="AA1109" s="181"/>
      <c r="AB1109" s="181"/>
      <c r="AC1109" s="181"/>
      <c r="AD1109" s="48">
        <f t="shared" si="511"/>
        <v>0</v>
      </c>
      <c r="AE1109" s="48">
        <f t="shared" si="512"/>
        <v>0</v>
      </c>
      <c r="AF1109" s="48">
        <f t="shared" si="513"/>
        <v>0</v>
      </c>
      <c r="AG1109" s="48">
        <f t="shared" si="514"/>
        <v>0</v>
      </c>
      <c r="AH1109" s="48">
        <f t="shared" si="515"/>
        <v>0</v>
      </c>
      <c r="AI1109" s="48">
        <f t="shared" si="516"/>
        <v>0</v>
      </c>
      <c r="AJ1109" s="48">
        <f t="shared" si="517"/>
        <v>0</v>
      </c>
      <c r="AK1109" s="48">
        <f t="shared" si="518"/>
        <v>0</v>
      </c>
      <c r="AL1109" s="181"/>
      <c r="AM1109" s="181"/>
      <c r="AN1109" s="77"/>
      <c r="AO1109" s="176"/>
      <c r="AP1109" s="87">
        <f t="shared" si="536"/>
        <v>0</v>
      </c>
      <c r="AQ1109" s="176"/>
      <c r="AR1109" s="178"/>
      <c r="AS1109" s="171"/>
      <c r="AT1109" s="159">
        <f>IF(J1109='Категорія витрат'!$F$2,ROUND('Додаток 3._Бюджет детальний ПР'!AS1109*0.3676,2),IF(J1109='Категорія витрат'!$F$3,ROUND('Додаток 3._Бюджет детальний ПР'!AS1109*0.347,2),IF(J1109='Категорія витрат'!$F$4,ROUND('Додаток 3._Бюджет детальний ПР'!AS1109*0.347,2),IF(J1109='Категорія витрат'!$F$7,ROUND('Додаток 3._Бюджет детальний ПР'!AS1109*0.0841,2),0))))</f>
        <v>0</v>
      </c>
      <c r="AU1109" s="153">
        <f t="shared" si="537"/>
        <v>0</v>
      </c>
      <c r="AV1109" s="181"/>
      <c r="AW1109" s="181"/>
      <c r="AX1109" s="181"/>
      <c r="AY1109" s="181"/>
      <c r="AZ1109" s="181"/>
      <c r="BA1109" s="181"/>
      <c r="BB1109" s="181"/>
      <c r="BC1109" s="181"/>
      <c r="BD1109" s="181"/>
      <c r="BE1109" s="181"/>
      <c r="BF1109" s="181"/>
      <c r="BG1109" s="181"/>
      <c r="BH1109" s="48">
        <f t="shared" si="519"/>
        <v>0</v>
      </c>
      <c r="BI1109" s="48">
        <f t="shared" si="520"/>
        <v>0</v>
      </c>
      <c r="BJ1109" s="48">
        <f t="shared" si="521"/>
        <v>0</v>
      </c>
      <c r="BK1109" s="48">
        <f t="shared" si="522"/>
        <v>0</v>
      </c>
      <c r="BL1109" s="48">
        <f t="shared" si="523"/>
        <v>0</v>
      </c>
      <c r="BM1109" s="48">
        <f t="shared" si="524"/>
        <v>0</v>
      </c>
      <c r="BN1109" s="48">
        <f t="shared" si="525"/>
        <v>0</v>
      </c>
      <c r="BO1109" s="48">
        <f t="shared" si="526"/>
        <v>0</v>
      </c>
      <c r="BP1109" s="181"/>
      <c r="BQ1109" s="181"/>
      <c r="BR1109" s="191"/>
      <c r="BS1109" s="176"/>
      <c r="BT1109" s="87">
        <f t="shared" si="538"/>
        <v>0</v>
      </c>
      <c r="BU1109" s="176"/>
      <c r="BV1109" s="178"/>
      <c r="BW1109" s="171"/>
      <c r="BX1109" s="159">
        <f>IF(J1109='Категорія витрат'!$F$2,ROUND('Додаток 3._Бюджет детальний ПР'!BW1109*0.3676,2),IF(J1109='Категорія витрат'!$F$3,ROUND('Додаток 3._Бюджет детальний ПР'!BW1109*0.347,2),IF(J1109='Категорія витрат'!$F$4,ROUND('Додаток 3._Бюджет детальний ПР'!BW1109*0.347,2),IF(J1109='Категорія витрат'!$F$7,ROUND('Додаток 3._Бюджет детальний ПР'!BW1109*0.0841,2),0))))</f>
        <v>0</v>
      </c>
      <c r="BY1109" s="153">
        <f t="shared" si="539"/>
        <v>0</v>
      </c>
      <c r="BZ1109" s="181"/>
      <c r="CA1109" s="181"/>
      <c r="CB1109" s="181"/>
      <c r="CC1109" s="181"/>
      <c r="CD1109" s="181"/>
      <c r="CE1109" s="181"/>
      <c r="CF1109" s="181"/>
      <c r="CG1109" s="181"/>
      <c r="CH1109" s="181"/>
      <c r="CI1109" s="181"/>
      <c r="CJ1109" s="181"/>
      <c r="CK1109" s="181"/>
      <c r="CL1109" s="48">
        <f t="shared" si="527"/>
        <v>0</v>
      </c>
      <c r="CM1109" s="48">
        <f t="shared" si="528"/>
        <v>0</v>
      </c>
      <c r="CN1109" s="48">
        <f t="shared" si="529"/>
        <v>0</v>
      </c>
      <c r="CO1109" s="48">
        <f t="shared" si="530"/>
        <v>0</v>
      </c>
      <c r="CP1109" s="48">
        <f t="shared" si="531"/>
        <v>0</v>
      </c>
      <c r="CQ1109" s="48">
        <f t="shared" si="532"/>
        <v>0</v>
      </c>
      <c r="CR1109" s="48">
        <f t="shared" si="533"/>
        <v>0</v>
      </c>
      <c r="CS1109" s="48">
        <f t="shared" si="534"/>
        <v>0</v>
      </c>
      <c r="CT1109" s="181"/>
      <c r="CU1109" s="181"/>
    </row>
    <row r="1110" spans="1:99" ht="20.100000000000001" customHeight="1" x14ac:dyDescent="0.25">
      <c r="A1110" s="58">
        <v>1106</v>
      </c>
      <c r="B1110" s="58" t="str">
        <f>IF(D1110='Напрямки конкурса'!$L$2,'Напрямки конкурса'!$B$2,IF(D1110='Напрямки конкурса'!$L$3,'Напрямки конкурса'!$B$3,IF(D1110='Напрямки конкурса'!$L$4,'Напрямки конкурса'!$B$4,IF(D1110='Напрямки конкурса'!$L$5,'Напрямки конкурса'!$B$5,IF(D1110='Напрямки конкурса'!$L$6,'Напрямки конкурса'!$B$6,IF(D1110='Напрямки конкурса'!$L$7,'Напрямки конкурса'!$B$7,IF(D1110='Напрямки конкурса'!$L$8,'Напрямки конкурса'!$B$8,IF(D1110='Напрямки конкурса'!$L$9,'Напрямки конкурса'!$B$9,IF(D1110='Напрямки конкурса'!$L$10,'Напрямки конкурса'!$B$10,IF(D1110='Напрямки конкурса'!$L$11,'Напрямки конкурса'!$B$11,IF(D1110='Напрямки конкурса'!$L$12,'Напрямки конкурса'!$B$12,IF(D1110='Напрямки конкурса'!$L$13,'Напрямки конкурса'!$B$13,IF(D1110='Напрямки конкурса'!$L$14,'Напрямки конкурса'!$B$14,IF(D1110='Напрямки конкурса'!$L$15,'Напрямки конкурса'!$B$15,IF(D1110='Напрямки конкурса'!$L$16,'Напрямки конкурса'!$B$16,IF(D1110='Напрямки конкурса'!$L$17,'Напрямки конкурса'!$B$17,IF(D1110='Напрямки конкурса'!$L$18,'Напрямки конкурса'!$B$18,IF(D1110='Напрямки конкурса'!$L$19,'Напрямки конкурса'!$B$19,IF(D1110='Напрямки конкурса'!$L$20,'Напрямки конкурса'!$B$20,IF(D1110='Напрямки конкурса'!$L$21,'Напрямки конкурса'!$B$21,IF(D1110='Напрямки конкурса'!$L$22,'Напрямки конкурса'!$B$22,IF(D1110='Напрямки конкурса'!$L$23,'Напрямки конкурса'!$B$23,IF(D1110='Напрямки конкурса'!$L$24,'Напрямки конкурса'!$B$24,IF(D1110='Напрямки конкурса'!$L$25,'Напрямки конкурса'!$B$25,IF(D1110='Напрямки конкурса'!$L$26,'Напрямки конкурса'!$B$26,IF(D1110='Напрямки конкурса'!$L$27,'Напрямки конкурса'!$B$27,IF(D1110='Напрямки конкурса'!$L$28,'Напрямки конкурса'!$B$28,"")))))))))))))))))))))))))))</f>
        <v/>
      </c>
      <c r="C1110" s="59" t="str">
        <f>IF(D1110='Напрямки конкурса'!$L$2,'Напрямки конкурса'!$K$2,IF(D1110='Напрямки конкурса'!$L$3,'Напрямки конкурса'!$K$3,IF(D1110='Напрямки конкурса'!$L$4,'Напрямки конкурса'!$K$4,IF(D1110='Напрямки конкурса'!$L$5,'Напрямки конкурса'!$K$5,IF(D1110='Напрямки конкурса'!$L$6,'Напрямки конкурса'!$K$6,IF(D1110='Напрямки конкурса'!$L$7,'Напрямки конкурса'!$K$7,IF(D1110='Напрямки конкурса'!$L$8,'Напрямки конкурса'!$K$8,IF(D1110='Напрямки конкурса'!$L$9,'Напрямки конкурса'!$K$9,IF(D1110='Напрямки конкурса'!$L$10,'Напрямки конкурса'!$K$10,IF(D1110='Напрямки конкурса'!$L$11,'Напрямки конкурса'!$K$11,IF(D1110='Напрямки конкурса'!$L$12,'Напрямки конкурса'!$K$12,IF(D1110='Напрямки конкурса'!$L$13,'Напрямки конкурса'!$K$13,IF(D1110='Напрямки конкурса'!$L$14,'Напрямки конкурса'!$K$14,IF(D1110='Напрямки конкурса'!$L$15,'Напрямки конкурса'!$K$15,IF(D1110='Напрямки конкурса'!$L$16,'Напрямки конкурса'!$K$16,IF(D1110='Напрямки конкурса'!$L$17,'Напрямки конкурса'!$K$17,IF(D1110='Напрямки конкурса'!$L$18,'Напрямки конкурса'!$K$18,IF(D1110='Напрямки конкурса'!$L$19,'Напрямки конкурса'!$K$19,IF(D1110='Напрямки конкурса'!$L$20,'Напрямки конкурса'!$K$20,IF(D1110='Напрямки конкурса'!$L$21,'Напрямки конкурса'!$K$21,IF(D1110='Напрямки конкурса'!$L$22,'Напрямки конкурса'!$K$22,IF(D1110='Напрямки конкурса'!$L$23,'Напрямки конкурса'!$K$23,IF(D1110='Напрямки конкурса'!$L$24,'Напрямки конкурса'!$K$24,IF(D1110='Напрямки конкурса'!$L$25,'Напрямки конкурса'!$K$25,IF(D1110='Напрямки конкурса'!$L$26,'Напрямки конкурса'!$K$26,IF(D1110='Напрямки конкурса'!$L$27,'Напрямки конкурса'!$K$27,IF(D1110='Напрямки конкурса'!$L$28,'Напрямки конкурса'!$K$28,"")))))))))))))))))))))))))))</f>
        <v/>
      </c>
      <c r="D1110" s="50"/>
      <c r="E1110" s="171"/>
      <c r="F1110" s="171"/>
      <c r="G1110" s="171"/>
      <c r="H1110" s="150" t="str">
        <f>IF(I1110='Категорія витрат'!$B$2,'Категорія витрат'!$A$2,IF(I1110='Категорія витрат'!$B$3,'Категорія витрат'!$A$3,IF(I1110='Категорія витрат'!$B$4,'Категорія витрат'!$A$4,IF(I1110='Категорія витрат'!$B$5,'Категорія витрат'!$A$5,IF(I1110='Категорія витрат'!$B$6,'Категорія витрат'!$A$6,IF(I1110='Категорія витрат'!$B$7,'Категорія витрат'!$A$7,IF(I1110='Категорія витрат'!$B$8,'Категорія витрат'!$A$8,IF(I1110='Категорія витрат'!$B$9,'Категорія витрат'!$A$9,IF(I1110='Категорія витрат'!$B$10,'Категорія витрат'!$A$10,IF(I1110='Категорія витрат'!$B$11,'Категорія витрат'!$A$11,IF(I1110='Категорія витрат'!$B$12,'Категорія витрат'!$A$12,IF(I1110='Категорія витрат'!$B$13,'Категорія витрат'!$A$13,IF(I1110='Категорія витрат'!$B$14,'Категорія витрат'!$A$14,IF(I1110='Категорія витрат'!$B$15,'Категорія витрат'!$A$15,IF(I1110='Категорія витрат'!$B$16,'Категорія витрат'!$A$16,IF(I1110='Категорія витрат'!$B$17,'Категорія витрат'!$A$17,IF(I1110='Категорія витрат'!$B$18,'Категорія витрат'!$A$18,IF(I1110='Категорія витрат'!$B$19,'Категорія витрат'!$A$19,IF(I1110='Категорія витрат'!$B$20,'Категорія витрат'!$A$20,IF(I1110='Категорія витрат'!$B$21,'Категорія витрат'!$A$21,IF(I1110='Категорія витрат'!$B$22,'Категорія витрат'!$A$22,IF(I1110='Категорія витрат'!$B$23,'Категорія витрат'!$A$23,IF(I1110='Категорія витрат'!$B$24,'Категорія витрат'!$A$24,IF(I1110='Категорія витрат'!$B$25,'Категорія витрат'!$A$25,IF(I1110='Категорія витрат'!$B$26,'Категорія витрат'!$A$26,IF(I1110='Категорія витрат'!$B$27,'Категорія витрат'!$A$27,IF(I1110='Категорія витрат'!$B$28,'Категорія витрат'!$A$28,IF(I1110='Категорія витрат'!$B$29,'Категорія витрат'!$A$29,IF(I1110='Категорія витрат'!$B$30,'Категорія витрат'!$A$30,"")))))))))))))))))))))))))))))</f>
        <v/>
      </c>
      <c r="I1110" s="174"/>
      <c r="J1110" s="173"/>
      <c r="K1110" s="176"/>
      <c r="L1110" s="87">
        <f t="shared" si="535"/>
        <v>0</v>
      </c>
      <c r="M1110" s="176"/>
      <c r="N1110" s="178"/>
      <c r="O1110" s="171"/>
      <c r="P1110" s="159">
        <f>IF(J1110='Категорія витрат'!$F$2,ROUND('Додаток 3._Бюджет детальний ПР'!O1110*0.3676,2),IF(J1110='Категорія витрат'!$F$3,ROUND('Додаток 3._Бюджет детальний ПР'!O1110*0.347,2),IF(J1110='Категорія витрат'!$F$4,ROUND('Додаток 3._Бюджет детальний ПР'!O1110*0.347,2),IF(J1110='Категорія витрат'!$F$7,ROUND('Додаток 3._Бюджет детальний ПР'!O1110*0.0841,2),0))))</f>
        <v>0</v>
      </c>
      <c r="Q1110" s="153">
        <f t="shared" si="510"/>
        <v>0</v>
      </c>
      <c r="R1110" s="181"/>
      <c r="S1110" s="181"/>
      <c r="T1110" s="181"/>
      <c r="U1110" s="181"/>
      <c r="V1110" s="181"/>
      <c r="W1110" s="181"/>
      <c r="X1110" s="181"/>
      <c r="Y1110" s="181"/>
      <c r="Z1110" s="181"/>
      <c r="AA1110" s="181"/>
      <c r="AB1110" s="181"/>
      <c r="AC1110" s="181"/>
      <c r="AD1110" s="48">
        <f t="shared" si="511"/>
        <v>0</v>
      </c>
      <c r="AE1110" s="48">
        <f t="shared" si="512"/>
        <v>0</v>
      </c>
      <c r="AF1110" s="48">
        <f t="shared" si="513"/>
        <v>0</v>
      </c>
      <c r="AG1110" s="48">
        <f t="shared" si="514"/>
        <v>0</v>
      </c>
      <c r="AH1110" s="48">
        <f t="shared" si="515"/>
        <v>0</v>
      </c>
      <c r="AI1110" s="48">
        <f t="shared" si="516"/>
        <v>0</v>
      </c>
      <c r="AJ1110" s="48">
        <f t="shared" si="517"/>
        <v>0</v>
      </c>
      <c r="AK1110" s="48">
        <f t="shared" si="518"/>
        <v>0</v>
      </c>
      <c r="AL1110" s="181"/>
      <c r="AM1110" s="181"/>
      <c r="AN1110" s="77"/>
      <c r="AO1110" s="176"/>
      <c r="AP1110" s="87">
        <f t="shared" si="536"/>
        <v>0</v>
      </c>
      <c r="AQ1110" s="176"/>
      <c r="AR1110" s="178"/>
      <c r="AS1110" s="171"/>
      <c r="AT1110" s="159">
        <f>IF(J1110='Категорія витрат'!$F$2,ROUND('Додаток 3._Бюджет детальний ПР'!AS1110*0.3676,2),IF(J1110='Категорія витрат'!$F$3,ROUND('Додаток 3._Бюджет детальний ПР'!AS1110*0.347,2),IF(J1110='Категорія витрат'!$F$4,ROUND('Додаток 3._Бюджет детальний ПР'!AS1110*0.347,2),IF(J1110='Категорія витрат'!$F$7,ROUND('Додаток 3._Бюджет детальний ПР'!AS1110*0.0841,2),0))))</f>
        <v>0</v>
      </c>
      <c r="AU1110" s="153">
        <f t="shared" si="537"/>
        <v>0</v>
      </c>
      <c r="AV1110" s="181"/>
      <c r="AW1110" s="181"/>
      <c r="AX1110" s="181"/>
      <c r="AY1110" s="181"/>
      <c r="AZ1110" s="181"/>
      <c r="BA1110" s="181"/>
      <c r="BB1110" s="181"/>
      <c r="BC1110" s="181"/>
      <c r="BD1110" s="181"/>
      <c r="BE1110" s="181"/>
      <c r="BF1110" s="181"/>
      <c r="BG1110" s="181"/>
      <c r="BH1110" s="48">
        <f t="shared" si="519"/>
        <v>0</v>
      </c>
      <c r="BI1110" s="48">
        <f t="shared" si="520"/>
        <v>0</v>
      </c>
      <c r="BJ1110" s="48">
        <f t="shared" si="521"/>
        <v>0</v>
      </c>
      <c r="BK1110" s="48">
        <f t="shared" si="522"/>
        <v>0</v>
      </c>
      <c r="BL1110" s="48">
        <f t="shared" si="523"/>
        <v>0</v>
      </c>
      <c r="BM1110" s="48">
        <f t="shared" si="524"/>
        <v>0</v>
      </c>
      <c r="BN1110" s="48">
        <f t="shared" si="525"/>
        <v>0</v>
      </c>
      <c r="BO1110" s="48">
        <f t="shared" si="526"/>
        <v>0</v>
      </c>
      <c r="BP1110" s="181"/>
      <c r="BQ1110" s="181"/>
      <c r="BR1110" s="191"/>
      <c r="BS1110" s="176"/>
      <c r="BT1110" s="87">
        <f t="shared" si="538"/>
        <v>0</v>
      </c>
      <c r="BU1110" s="176"/>
      <c r="BV1110" s="178"/>
      <c r="BW1110" s="171"/>
      <c r="BX1110" s="159">
        <f>IF(J1110='Категорія витрат'!$F$2,ROUND('Додаток 3._Бюджет детальний ПР'!BW1110*0.3676,2),IF(J1110='Категорія витрат'!$F$3,ROUND('Додаток 3._Бюджет детальний ПР'!BW1110*0.347,2),IF(J1110='Категорія витрат'!$F$4,ROUND('Додаток 3._Бюджет детальний ПР'!BW1110*0.347,2),IF(J1110='Категорія витрат'!$F$7,ROUND('Додаток 3._Бюджет детальний ПР'!BW1110*0.0841,2),0))))</f>
        <v>0</v>
      </c>
      <c r="BY1110" s="153">
        <f t="shared" si="539"/>
        <v>0</v>
      </c>
      <c r="BZ1110" s="181"/>
      <c r="CA1110" s="181"/>
      <c r="CB1110" s="181"/>
      <c r="CC1110" s="181"/>
      <c r="CD1110" s="181"/>
      <c r="CE1110" s="181"/>
      <c r="CF1110" s="181"/>
      <c r="CG1110" s="181"/>
      <c r="CH1110" s="181"/>
      <c r="CI1110" s="181"/>
      <c r="CJ1110" s="181"/>
      <c r="CK1110" s="181"/>
      <c r="CL1110" s="48">
        <f t="shared" si="527"/>
        <v>0</v>
      </c>
      <c r="CM1110" s="48">
        <f t="shared" si="528"/>
        <v>0</v>
      </c>
      <c r="CN1110" s="48">
        <f t="shared" si="529"/>
        <v>0</v>
      </c>
      <c r="CO1110" s="48">
        <f t="shared" si="530"/>
        <v>0</v>
      </c>
      <c r="CP1110" s="48">
        <f t="shared" si="531"/>
        <v>0</v>
      </c>
      <c r="CQ1110" s="48">
        <f t="shared" si="532"/>
        <v>0</v>
      </c>
      <c r="CR1110" s="48">
        <f t="shared" si="533"/>
        <v>0</v>
      </c>
      <c r="CS1110" s="48">
        <f t="shared" si="534"/>
        <v>0</v>
      </c>
      <c r="CT1110" s="181"/>
      <c r="CU1110" s="181"/>
    </row>
    <row r="1111" spans="1:99" ht="20.100000000000001" customHeight="1" x14ac:dyDescent="0.25">
      <c r="A1111" s="58">
        <v>1107</v>
      </c>
      <c r="B1111" s="58" t="str">
        <f>IF(D1111='Напрямки конкурса'!$L$2,'Напрямки конкурса'!$B$2,IF(D1111='Напрямки конкурса'!$L$3,'Напрямки конкурса'!$B$3,IF(D1111='Напрямки конкурса'!$L$4,'Напрямки конкурса'!$B$4,IF(D1111='Напрямки конкурса'!$L$5,'Напрямки конкурса'!$B$5,IF(D1111='Напрямки конкурса'!$L$6,'Напрямки конкурса'!$B$6,IF(D1111='Напрямки конкурса'!$L$7,'Напрямки конкурса'!$B$7,IF(D1111='Напрямки конкурса'!$L$8,'Напрямки конкурса'!$B$8,IF(D1111='Напрямки конкурса'!$L$9,'Напрямки конкурса'!$B$9,IF(D1111='Напрямки конкурса'!$L$10,'Напрямки конкурса'!$B$10,IF(D1111='Напрямки конкурса'!$L$11,'Напрямки конкурса'!$B$11,IF(D1111='Напрямки конкурса'!$L$12,'Напрямки конкурса'!$B$12,IF(D1111='Напрямки конкурса'!$L$13,'Напрямки конкурса'!$B$13,IF(D1111='Напрямки конкурса'!$L$14,'Напрямки конкурса'!$B$14,IF(D1111='Напрямки конкурса'!$L$15,'Напрямки конкурса'!$B$15,IF(D1111='Напрямки конкурса'!$L$16,'Напрямки конкурса'!$B$16,IF(D1111='Напрямки конкурса'!$L$17,'Напрямки конкурса'!$B$17,IF(D1111='Напрямки конкурса'!$L$18,'Напрямки конкурса'!$B$18,IF(D1111='Напрямки конкурса'!$L$19,'Напрямки конкурса'!$B$19,IF(D1111='Напрямки конкурса'!$L$20,'Напрямки конкурса'!$B$20,IF(D1111='Напрямки конкурса'!$L$21,'Напрямки конкурса'!$B$21,IF(D1111='Напрямки конкурса'!$L$22,'Напрямки конкурса'!$B$22,IF(D1111='Напрямки конкурса'!$L$23,'Напрямки конкурса'!$B$23,IF(D1111='Напрямки конкурса'!$L$24,'Напрямки конкурса'!$B$24,IF(D1111='Напрямки конкурса'!$L$25,'Напрямки конкурса'!$B$25,IF(D1111='Напрямки конкурса'!$L$26,'Напрямки конкурса'!$B$26,IF(D1111='Напрямки конкурса'!$L$27,'Напрямки конкурса'!$B$27,IF(D1111='Напрямки конкурса'!$L$28,'Напрямки конкурса'!$B$28,"")))))))))))))))))))))))))))</f>
        <v/>
      </c>
      <c r="C1111" s="59" t="str">
        <f>IF(D1111='Напрямки конкурса'!$L$2,'Напрямки конкурса'!$K$2,IF(D1111='Напрямки конкурса'!$L$3,'Напрямки конкурса'!$K$3,IF(D1111='Напрямки конкурса'!$L$4,'Напрямки конкурса'!$K$4,IF(D1111='Напрямки конкурса'!$L$5,'Напрямки конкурса'!$K$5,IF(D1111='Напрямки конкурса'!$L$6,'Напрямки конкурса'!$K$6,IF(D1111='Напрямки конкурса'!$L$7,'Напрямки конкурса'!$K$7,IF(D1111='Напрямки конкурса'!$L$8,'Напрямки конкурса'!$K$8,IF(D1111='Напрямки конкурса'!$L$9,'Напрямки конкурса'!$K$9,IF(D1111='Напрямки конкурса'!$L$10,'Напрямки конкурса'!$K$10,IF(D1111='Напрямки конкурса'!$L$11,'Напрямки конкурса'!$K$11,IF(D1111='Напрямки конкурса'!$L$12,'Напрямки конкурса'!$K$12,IF(D1111='Напрямки конкурса'!$L$13,'Напрямки конкурса'!$K$13,IF(D1111='Напрямки конкурса'!$L$14,'Напрямки конкурса'!$K$14,IF(D1111='Напрямки конкурса'!$L$15,'Напрямки конкурса'!$K$15,IF(D1111='Напрямки конкурса'!$L$16,'Напрямки конкурса'!$K$16,IF(D1111='Напрямки конкурса'!$L$17,'Напрямки конкурса'!$K$17,IF(D1111='Напрямки конкурса'!$L$18,'Напрямки конкурса'!$K$18,IF(D1111='Напрямки конкурса'!$L$19,'Напрямки конкурса'!$K$19,IF(D1111='Напрямки конкурса'!$L$20,'Напрямки конкурса'!$K$20,IF(D1111='Напрямки конкурса'!$L$21,'Напрямки конкурса'!$K$21,IF(D1111='Напрямки конкурса'!$L$22,'Напрямки конкурса'!$K$22,IF(D1111='Напрямки конкурса'!$L$23,'Напрямки конкурса'!$K$23,IF(D1111='Напрямки конкурса'!$L$24,'Напрямки конкурса'!$K$24,IF(D1111='Напрямки конкурса'!$L$25,'Напрямки конкурса'!$K$25,IF(D1111='Напрямки конкурса'!$L$26,'Напрямки конкурса'!$K$26,IF(D1111='Напрямки конкурса'!$L$27,'Напрямки конкурса'!$K$27,IF(D1111='Напрямки конкурса'!$L$28,'Напрямки конкурса'!$K$28,"")))))))))))))))))))))))))))</f>
        <v/>
      </c>
      <c r="D1111" s="50"/>
      <c r="E1111" s="171"/>
      <c r="F1111" s="171"/>
      <c r="G1111" s="171"/>
      <c r="H1111" s="150" t="str">
        <f>IF(I1111='Категорія витрат'!$B$2,'Категорія витрат'!$A$2,IF(I1111='Категорія витрат'!$B$3,'Категорія витрат'!$A$3,IF(I1111='Категорія витрат'!$B$4,'Категорія витрат'!$A$4,IF(I1111='Категорія витрат'!$B$5,'Категорія витрат'!$A$5,IF(I1111='Категорія витрат'!$B$6,'Категорія витрат'!$A$6,IF(I1111='Категорія витрат'!$B$7,'Категорія витрат'!$A$7,IF(I1111='Категорія витрат'!$B$8,'Категорія витрат'!$A$8,IF(I1111='Категорія витрат'!$B$9,'Категорія витрат'!$A$9,IF(I1111='Категорія витрат'!$B$10,'Категорія витрат'!$A$10,IF(I1111='Категорія витрат'!$B$11,'Категорія витрат'!$A$11,IF(I1111='Категорія витрат'!$B$12,'Категорія витрат'!$A$12,IF(I1111='Категорія витрат'!$B$13,'Категорія витрат'!$A$13,IF(I1111='Категорія витрат'!$B$14,'Категорія витрат'!$A$14,IF(I1111='Категорія витрат'!$B$15,'Категорія витрат'!$A$15,IF(I1111='Категорія витрат'!$B$16,'Категорія витрат'!$A$16,IF(I1111='Категорія витрат'!$B$17,'Категорія витрат'!$A$17,IF(I1111='Категорія витрат'!$B$18,'Категорія витрат'!$A$18,IF(I1111='Категорія витрат'!$B$19,'Категорія витрат'!$A$19,IF(I1111='Категорія витрат'!$B$20,'Категорія витрат'!$A$20,IF(I1111='Категорія витрат'!$B$21,'Категорія витрат'!$A$21,IF(I1111='Категорія витрат'!$B$22,'Категорія витрат'!$A$22,IF(I1111='Категорія витрат'!$B$23,'Категорія витрат'!$A$23,IF(I1111='Категорія витрат'!$B$24,'Категорія витрат'!$A$24,IF(I1111='Категорія витрат'!$B$25,'Категорія витрат'!$A$25,IF(I1111='Категорія витрат'!$B$26,'Категорія витрат'!$A$26,IF(I1111='Категорія витрат'!$B$27,'Категорія витрат'!$A$27,IF(I1111='Категорія витрат'!$B$28,'Категорія витрат'!$A$28,IF(I1111='Категорія витрат'!$B$29,'Категорія витрат'!$A$29,IF(I1111='Категорія витрат'!$B$30,'Категорія витрат'!$A$30,"")))))))))))))))))))))))))))))</f>
        <v/>
      </c>
      <c r="I1111" s="174"/>
      <c r="J1111" s="173"/>
      <c r="K1111" s="176"/>
      <c r="L1111" s="87">
        <f t="shared" si="535"/>
        <v>0</v>
      </c>
      <c r="M1111" s="176"/>
      <c r="N1111" s="178"/>
      <c r="O1111" s="171"/>
      <c r="P1111" s="159">
        <f>IF(J1111='Категорія витрат'!$F$2,ROUND('Додаток 3._Бюджет детальний ПР'!O1111*0.3676,2),IF(J1111='Категорія витрат'!$F$3,ROUND('Додаток 3._Бюджет детальний ПР'!O1111*0.347,2),IF(J1111='Категорія витрат'!$F$4,ROUND('Додаток 3._Бюджет детальний ПР'!O1111*0.347,2),IF(J1111='Категорія витрат'!$F$7,ROUND('Додаток 3._Бюджет детальний ПР'!O1111*0.0841,2),0))))</f>
        <v>0</v>
      </c>
      <c r="Q1111" s="153">
        <f t="shared" si="510"/>
        <v>0</v>
      </c>
      <c r="R1111" s="181"/>
      <c r="S1111" s="181"/>
      <c r="T1111" s="181"/>
      <c r="U1111" s="181"/>
      <c r="V1111" s="181"/>
      <c r="W1111" s="181"/>
      <c r="X1111" s="181"/>
      <c r="Y1111" s="181"/>
      <c r="Z1111" s="181"/>
      <c r="AA1111" s="181"/>
      <c r="AB1111" s="181"/>
      <c r="AC1111" s="181"/>
      <c r="AD1111" s="48">
        <f t="shared" si="511"/>
        <v>0</v>
      </c>
      <c r="AE1111" s="48">
        <f t="shared" si="512"/>
        <v>0</v>
      </c>
      <c r="AF1111" s="48">
        <f t="shared" si="513"/>
        <v>0</v>
      </c>
      <c r="AG1111" s="48">
        <f t="shared" si="514"/>
        <v>0</v>
      </c>
      <c r="AH1111" s="48">
        <f t="shared" si="515"/>
        <v>0</v>
      </c>
      <c r="AI1111" s="48">
        <f t="shared" si="516"/>
        <v>0</v>
      </c>
      <c r="AJ1111" s="48">
        <f t="shared" si="517"/>
        <v>0</v>
      </c>
      <c r="AK1111" s="48">
        <f t="shared" si="518"/>
        <v>0</v>
      </c>
      <c r="AL1111" s="181"/>
      <c r="AM1111" s="181"/>
      <c r="AN1111" s="77"/>
      <c r="AO1111" s="176"/>
      <c r="AP1111" s="87">
        <f t="shared" si="536"/>
        <v>0</v>
      </c>
      <c r="AQ1111" s="176"/>
      <c r="AR1111" s="178"/>
      <c r="AS1111" s="171"/>
      <c r="AT1111" s="159">
        <f>IF(J1111='Категорія витрат'!$F$2,ROUND('Додаток 3._Бюджет детальний ПР'!AS1111*0.3676,2),IF(J1111='Категорія витрат'!$F$3,ROUND('Додаток 3._Бюджет детальний ПР'!AS1111*0.347,2),IF(J1111='Категорія витрат'!$F$4,ROUND('Додаток 3._Бюджет детальний ПР'!AS1111*0.347,2),IF(J1111='Категорія витрат'!$F$7,ROUND('Додаток 3._Бюджет детальний ПР'!AS1111*0.0841,2),0))))</f>
        <v>0</v>
      </c>
      <c r="AU1111" s="153">
        <f t="shared" si="537"/>
        <v>0</v>
      </c>
      <c r="AV1111" s="181"/>
      <c r="AW1111" s="181"/>
      <c r="AX1111" s="181"/>
      <c r="AY1111" s="181"/>
      <c r="AZ1111" s="181"/>
      <c r="BA1111" s="181"/>
      <c r="BB1111" s="181"/>
      <c r="BC1111" s="181"/>
      <c r="BD1111" s="181"/>
      <c r="BE1111" s="181"/>
      <c r="BF1111" s="181"/>
      <c r="BG1111" s="181"/>
      <c r="BH1111" s="48">
        <f t="shared" si="519"/>
        <v>0</v>
      </c>
      <c r="BI1111" s="48">
        <f t="shared" si="520"/>
        <v>0</v>
      </c>
      <c r="BJ1111" s="48">
        <f t="shared" si="521"/>
        <v>0</v>
      </c>
      <c r="BK1111" s="48">
        <f t="shared" si="522"/>
        <v>0</v>
      </c>
      <c r="BL1111" s="48">
        <f t="shared" si="523"/>
        <v>0</v>
      </c>
      <c r="BM1111" s="48">
        <f t="shared" si="524"/>
        <v>0</v>
      </c>
      <c r="BN1111" s="48">
        <f t="shared" si="525"/>
        <v>0</v>
      </c>
      <c r="BO1111" s="48">
        <f t="shared" si="526"/>
        <v>0</v>
      </c>
      <c r="BP1111" s="181"/>
      <c r="BQ1111" s="181"/>
      <c r="BR1111" s="191"/>
      <c r="BS1111" s="176"/>
      <c r="BT1111" s="87">
        <f t="shared" si="538"/>
        <v>0</v>
      </c>
      <c r="BU1111" s="176"/>
      <c r="BV1111" s="178"/>
      <c r="BW1111" s="171"/>
      <c r="BX1111" s="159">
        <f>IF(J1111='Категорія витрат'!$F$2,ROUND('Додаток 3._Бюджет детальний ПР'!BW1111*0.3676,2),IF(J1111='Категорія витрат'!$F$3,ROUND('Додаток 3._Бюджет детальний ПР'!BW1111*0.347,2),IF(J1111='Категорія витрат'!$F$4,ROUND('Додаток 3._Бюджет детальний ПР'!BW1111*0.347,2),IF(J1111='Категорія витрат'!$F$7,ROUND('Додаток 3._Бюджет детальний ПР'!BW1111*0.0841,2),0))))</f>
        <v>0</v>
      </c>
      <c r="BY1111" s="153">
        <f t="shared" si="539"/>
        <v>0</v>
      </c>
      <c r="BZ1111" s="181"/>
      <c r="CA1111" s="181"/>
      <c r="CB1111" s="181"/>
      <c r="CC1111" s="181"/>
      <c r="CD1111" s="181"/>
      <c r="CE1111" s="181"/>
      <c r="CF1111" s="181"/>
      <c r="CG1111" s="181"/>
      <c r="CH1111" s="181"/>
      <c r="CI1111" s="181"/>
      <c r="CJ1111" s="181"/>
      <c r="CK1111" s="181"/>
      <c r="CL1111" s="48">
        <f t="shared" si="527"/>
        <v>0</v>
      </c>
      <c r="CM1111" s="48">
        <f t="shared" si="528"/>
        <v>0</v>
      </c>
      <c r="CN1111" s="48">
        <f t="shared" si="529"/>
        <v>0</v>
      </c>
      <c r="CO1111" s="48">
        <f t="shared" si="530"/>
        <v>0</v>
      </c>
      <c r="CP1111" s="48">
        <f t="shared" si="531"/>
        <v>0</v>
      </c>
      <c r="CQ1111" s="48">
        <f t="shared" si="532"/>
        <v>0</v>
      </c>
      <c r="CR1111" s="48">
        <f t="shared" si="533"/>
        <v>0</v>
      </c>
      <c r="CS1111" s="48">
        <f t="shared" si="534"/>
        <v>0</v>
      </c>
      <c r="CT1111" s="181"/>
      <c r="CU1111" s="181"/>
    </row>
    <row r="1112" spans="1:99" ht="20.100000000000001" customHeight="1" x14ac:dyDescent="0.25">
      <c r="A1112" s="58">
        <v>1108</v>
      </c>
      <c r="B1112" s="58" t="str">
        <f>IF(D1112='Напрямки конкурса'!$L$2,'Напрямки конкурса'!$B$2,IF(D1112='Напрямки конкурса'!$L$3,'Напрямки конкурса'!$B$3,IF(D1112='Напрямки конкурса'!$L$4,'Напрямки конкурса'!$B$4,IF(D1112='Напрямки конкурса'!$L$5,'Напрямки конкурса'!$B$5,IF(D1112='Напрямки конкурса'!$L$6,'Напрямки конкурса'!$B$6,IF(D1112='Напрямки конкурса'!$L$7,'Напрямки конкурса'!$B$7,IF(D1112='Напрямки конкурса'!$L$8,'Напрямки конкурса'!$B$8,IF(D1112='Напрямки конкурса'!$L$9,'Напрямки конкурса'!$B$9,IF(D1112='Напрямки конкурса'!$L$10,'Напрямки конкурса'!$B$10,IF(D1112='Напрямки конкурса'!$L$11,'Напрямки конкурса'!$B$11,IF(D1112='Напрямки конкурса'!$L$12,'Напрямки конкурса'!$B$12,IF(D1112='Напрямки конкурса'!$L$13,'Напрямки конкурса'!$B$13,IF(D1112='Напрямки конкурса'!$L$14,'Напрямки конкурса'!$B$14,IF(D1112='Напрямки конкурса'!$L$15,'Напрямки конкурса'!$B$15,IF(D1112='Напрямки конкурса'!$L$16,'Напрямки конкурса'!$B$16,IF(D1112='Напрямки конкурса'!$L$17,'Напрямки конкурса'!$B$17,IF(D1112='Напрямки конкурса'!$L$18,'Напрямки конкурса'!$B$18,IF(D1112='Напрямки конкурса'!$L$19,'Напрямки конкурса'!$B$19,IF(D1112='Напрямки конкурса'!$L$20,'Напрямки конкурса'!$B$20,IF(D1112='Напрямки конкурса'!$L$21,'Напрямки конкурса'!$B$21,IF(D1112='Напрямки конкурса'!$L$22,'Напрямки конкурса'!$B$22,IF(D1112='Напрямки конкурса'!$L$23,'Напрямки конкурса'!$B$23,IF(D1112='Напрямки конкурса'!$L$24,'Напрямки конкурса'!$B$24,IF(D1112='Напрямки конкурса'!$L$25,'Напрямки конкурса'!$B$25,IF(D1112='Напрямки конкурса'!$L$26,'Напрямки конкурса'!$B$26,IF(D1112='Напрямки конкурса'!$L$27,'Напрямки конкурса'!$B$27,IF(D1112='Напрямки конкурса'!$L$28,'Напрямки конкурса'!$B$28,"")))))))))))))))))))))))))))</f>
        <v/>
      </c>
      <c r="C1112" s="59" t="str">
        <f>IF(D1112='Напрямки конкурса'!$L$2,'Напрямки конкурса'!$K$2,IF(D1112='Напрямки конкурса'!$L$3,'Напрямки конкурса'!$K$3,IF(D1112='Напрямки конкурса'!$L$4,'Напрямки конкурса'!$K$4,IF(D1112='Напрямки конкурса'!$L$5,'Напрямки конкурса'!$K$5,IF(D1112='Напрямки конкурса'!$L$6,'Напрямки конкурса'!$K$6,IF(D1112='Напрямки конкурса'!$L$7,'Напрямки конкурса'!$K$7,IF(D1112='Напрямки конкурса'!$L$8,'Напрямки конкурса'!$K$8,IF(D1112='Напрямки конкурса'!$L$9,'Напрямки конкурса'!$K$9,IF(D1112='Напрямки конкурса'!$L$10,'Напрямки конкурса'!$K$10,IF(D1112='Напрямки конкурса'!$L$11,'Напрямки конкурса'!$K$11,IF(D1112='Напрямки конкурса'!$L$12,'Напрямки конкурса'!$K$12,IF(D1112='Напрямки конкурса'!$L$13,'Напрямки конкурса'!$K$13,IF(D1112='Напрямки конкурса'!$L$14,'Напрямки конкурса'!$K$14,IF(D1112='Напрямки конкурса'!$L$15,'Напрямки конкурса'!$K$15,IF(D1112='Напрямки конкурса'!$L$16,'Напрямки конкурса'!$K$16,IF(D1112='Напрямки конкурса'!$L$17,'Напрямки конкурса'!$K$17,IF(D1112='Напрямки конкурса'!$L$18,'Напрямки конкурса'!$K$18,IF(D1112='Напрямки конкурса'!$L$19,'Напрямки конкурса'!$K$19,IF(D1112='Напрямки конкурса'!$L$20,'Напрямки конкурса'!$K$20,IF(D1112='Напрямки конкурса'!$L$21,'Напрямки конкурса'!$K$21,IF(D1112='Напрямки конкурса'!$L$22,'Напрямки конкурса'!$K$22,IF(D1112='Напрямки конкурса'!$L$23,'Напрямки конкурса'!$K$23,IF(D1112='Напрямки конкурса'!$L$24,'Напрямки конкурса'!$K$24,IF(D1112='Напрямки конкурса'!$L$25,'Напрямки конкурса'!$K$25,IF(D1112='Напрямки конкурса'!$L$26,'Напрямки конкурса'!$K$26,IF(D1112='Напрямки конкурса'!$L$27,'Напрямки конкурса'!$K$27,IF(D1112='Напрямки конкурса'!$L$28,'Напрямки конкурса'!$K$28,"")))))))))))))))))))))))))))</f>
        <v/>
      </c>
      <c r="D1112" s="50"/>
      <c r="E1112" s="171"/>
      <c r="F1112" s="171"/>
      <c r="G1112" s="171"/>
      <c r="H1112" s="150" t="str">
        <f>IF(I1112='Категорія витрат'!$B$2,'Категорія витрат'!$A$2,IF(I1112='Категорія витрат'!$B$3,'Категорія витрат'!$A$3,IF(I1112='Категорія витрат'!$B$4,'Категорія витрат'!$A$4,IF(I1112='Категорія витрат'!$B$5,'Категорія витрат'!$A$5,IF(I1112='Категорія витрат'!$B$6,'Категорія витрат'!$A$6,IF(I1112='Категорія витрат'!$B$7,'Категорія витрат'!$A$7,IF(I1112='Категорія витрат'!$B$8,'Категорія витрат'!$A$8,IF(I1112='Категорія витрат'!$B$9,'Категорія витрат'!$A$9,IF(I1112='Категорія витрат'!$B$10,'Категорія витрат'!$A$10,IF(I1112='Категорія витрат'!$B$11,'Категорія витрат'!$A$11,IF(I1112='Категорія витрат'!$B$12,'Категорія витрат'!$A$12,IF(I1112='Категорія витрат'!$B$13,'Категорія витрат'!$A$13,IF(I1112='Категорія витрат'!$B$14,'Категорія витрат'!$A$14,IF(I1112='Категорія витрат'!$B$15,'Категорія витрат'!$A$15,IF(I1112='Категорія витрат'!$B$16,'Категорія витрат'!$A$16,IF(I1112='Категорія витрат'!$B$17,'Категорія витрат'!$A$17,IF(I1112='Категорія витрат'!$B$18,'Категорія витрат'!$A$18,IF(I1112='Категорія витрат'!$B$19,'Категорія витрат'!$A$19,IF(I1112='Категорія витрат'!$B$20,'Категорія витрат'!$A$20,IF(I1112='Категорія витрат'!$B$21,'Категорія витрат'!$A$21,IF(I1112='Категорія витрат'!$B$22,'Категорія витрат'!$A$22,IF(I1112='Категорія витрат'!$B$23,'Категорія витрат'!$A$23,IF(I1112='Категорія витрат'!$B$24,'Категорія витрат'!$A$24,IF(I1112='Категорія витрат'!$B$25,'Категорія витрат'!$A$25,IF(I1112='Категорія витрат'!$B$26,'Категорія витрат'!$A$26,IF(I1112='Категорія витрат'!$B$27,'Категорія витрат'!$A$27,IF(I1112='Категорія витрат'!$B$28,'Категорія витрат'!$A$28,IF(I1112='Категорія витрат'!$B$29,'Категорія витрат'!$A$29,IF(I1112='Категорія витрат'!$B$30,'Категорія витрат'!$A$30,"")))))))))))))))))))))))))))))</f>
        <v/>
      </c>
      <c r="I1112" s="174"/>
      <c r="J1112" s="173"/>
      <c r="K1112" s="176"/>
      <c r="L1112" s="87">
        <f t="shared" si="535"/>
        <v>0</v>
      </c>
      <c r="M1112" s="176"/>
      <c r="N1112" s="178"/>
      <c r="O1112" s="171"/>
      <c r="P1112" s="159">
        <f>IF(J1112='Категорія витрат'!$F$2,ROUND('Додаток 3._Бюджет детальний ПР'!O1112*0.3676,2),IF(J1112='Категорія витрат'!$F$3,ROUND('Додаток 3._Бюджет детальний ПР'!O1112*0.347,2),IF(J1112='Категорія витрат'!$F$4,ROUND('Додаток 3._Бюджет детальний ПР'!O1112*0.347,2),IF(J1112='Категорія витрат'!$F$7,ROUND('Додаток 3._Бюджет детальний ПР'!O1112*0.0841,2),0))))</f>
        <v>0</v>
      </c>
      <c r="Q1112" s="153">
        <f t="shared" si="510"/>
        <v>0</v>
      </c>
      <c r="R1112" s="181"/>
      <c r="S1112" s="181"/>
      <c r="T1112" s="181"/>
      <c r="U1112" s="181"/>
      <c r="V1112" s="181"/>
      <c r="W1112" s="181"/>
      <c r="X1112" s="181"/>
      <c r="Y1112" s="181"/>
      <c r="Z1112" s="181"/>
      <c r="AA1112" s="181"/>
      <c r="AB1112" s="181"/>
      <c r="AC1112" s="181"/>
      <c r="AD1112" s="48">
        <f t="shared" si="511"/>
        <v>0</v>
      </c>
      <c r="AE1112" s="48">
        <f t="shared" si="512"/>
        <v>0</v>
      </c>
      <c r="AF1112" s="48">
        <f t="shared" si="513"/>
        <v>0</v>
      </c>
      <c r="AG1112" s="48">
        <f t="shared" si="514"/>
        <v>0</v>
      </c>
      <c r="AH1112" s="48">
        <f t="shared" si="515"/>
        <v>0</v>
      </c>
      <c r="AI1112" s="48">
        <f t="shared" si="516"/>
        <v>0</v>
      </c>
      <c r="AJ1112" s="48">
        <f t="shared" si="517"/>
        <v>0</v>
      </c>
      <c r="AK1112" s="48">
        <f t="shared" si="518"/>
        <v>0</v>
      </c>
      <c r="AL1112" s="181"/>
      <c r="AM1112" s="181"/>
      <c r="AN1112" s="77"/>
      <c r="AO1112" s="176"/>
      <c r="AP1112" s="87">
        <f t="shared" si="536"/>
        <v>0</v>
      </c>
      <c r="AQ1112" s="176"/>
      <c r="AR1112" s="178"/>
      <c r="AS1112" s="171"/>
      <c r="AT1112" s="159">
        <f>IF(J1112='Категорія витрат'!$F$2,ROUND('Додаток 3._Бюджет детальний ПР'!AS1112*0.3676,2),IF(J1112='Категорія витрат'!$F$3,ROUND('Додаток 3._Бюджет детальний ПР'!AS1112*0.347,2),IF(J1112='Категорія витрат'!$F$4,ROUND('Додаток 3._Бюджет детальний ПР'!AS1112*0.347,2),IF(J1112='Категорія витрат'!$F$7,ROUND('Додаток 3._Бюджет детальний ПР'!AS1112*0.0841,2),0))))</f>
        <v>0</v>
      </c>
      <c r="AU1112" s="153">
        <f t="shared" si="537"/>
        <v>0</v>
      </c>
      <c r="AV1112" s="181"/>
      <c r="AW1112" s="181"/>
      <c r="AX1112" s="181"/>
      <c r="AY1112" s="181"/>
      <c r="AZ1112" s="181"/>
      <c r="BA1112" s="181"/>
      <c r="BB1112" s="181"/>
      <c r="BC1112" s="181"/>
      <c r="BD1112" s="181"/>
      <c r="BE1112" s="181"/>
      <c r="BF1112" s="181"/>
      <c r="BG1112" s="181"/>
      <c r="BH1112" s="48">
        <f t="shared" si="519"/>
        <v>0</v>
      </c>
      <c r="BI1112" s="48">
        <f t="shared" si="520"/>
        <v>0</v>
      </c>
      <c r="BJ1112" s="48">
        <f t="shared" si="521"/>
        <v>0</v>
      </c>
      <c r="BK1112" s="48">
        <f t="shared" si="522"/>
        <v>0</v>
      </c>
      <c r="BL1112" s="48">
        <f t="shared" si="523"/>
        <v>0</v>
      </c>
      <c r="BM1112" s="48">
        <f t="shared" si="524"/>
        <v>0</v>
      </c>
      <c r="BN1112" s="48">
        <f t="shared" si="525"/>
        <v>0</v>
      </c>
      <c r="BO1112" s="48">
        <f t="shared" si="526"/>
        <v>0</v>
      </c>
      <c r="BP1112" s="181"/>
      <c r="BQ1112" s="181"/>
      <c r="BR1112" s="191"/>
      <c r="BS1112" s="176"/>
      <c r="BT1112" s="87">
        <f t="shared" si="538"/>
        <v>0</v>
      </c>
      <c r="BU1112" s="176"/>
      <c r="BV1112" s="178"/>
      <c r="BW1112" s="171"/>
      <c r="BX1112" s="159">
        <f>IF(J1112='Категорія витрат'!$F$2,ROUND('Додаток 3._Бюджет детальний ПР'!BW1112*0.3676,2),IF(J1112='Категорія витрат'!$F$3,ROUND('Додаток 3._Бюджет детальний ПР'!BW1112*0.347,2),IF(J1112='Категорія витрат'!$F$4,ROUND('Додаток 3._Бюджет детальний ПР'!BW1112*0.347,2),IF(J1112='Категорія витрат'!$F$7,ROUND('Додаток 3._Бюджет детальний ПР'!BW1112*0.0841,2),0))))</f>
        <v>0</v>
      </c>
      <c r="BY1112" s="153">
        <f t="shared" si="539"/>
        <v>0</v>
      </c>
      <c r="BZ1112" s="181"/>
      <c r="CA1112" s="181"/>
      <c r="CB1112" s="181"/>
      <c r="CC1112" s="181"/>
      <c r="CD1112" s="181"/>
      <c r="CE1112" s="181"/>
      <c r="CF1112" s="181"/>
      <c r="CG1112" s="181"/>
      <c r="CH1112" s="181"/>
      <c r="CI1112" s="181"/>
      <c r="CJ1112" s="181"/>
      <c r="CK1112" s="181"/>
      <c r="CL1112" s="48">
        <f t="shared" si="527"/>
        <v>0</v>
      </c>
      <c r="CM1112" s="48">
        <f t="shared" si="528"/>
        <v>0</v>
      </c>
      <c r="CN1112" s="48">
        <f t="shared" si="529"/>
        <v>0</v>
      </c>
      <c r="CO1112" s="48">
        <f t="shared" si="530"/>
        <v>0</v>
      </c>
      <c r="CP1112" s="48">
        <f t="shared" si="531"/>
        <v>0</v>
      </c>
      <c r="CQ1112" s="48">
        <f t="shared" si="532"/>
        <v>0</v>
      </c>
      <c r="CR1112" s="48">
        <f t="shared" si="533"/>
        <v>0</v>
      </c>
      <c r="CS1112" s="48">
        <f t="shared" si="534"/>
        <v>0</v>
      </c>
      <c r="CT1112" s="181"/>
      <c r="CU1112" s="181"/>
    </row>
    <row r="1113" spans="1:99" ht="20.100000000000001" customHeight="1" x14ac:dyDescent="0.25">
      <c r="A1113" s="58">
        <v>1109</v>
      </c>
      <c r="B1113" s="58" t="str">
        <f>IF(D1113='Напрямки конкурса'!$L$2,'Напрямки конкурса'!$B$2,IF(D1113='Напрямки конкурса'!$L$3,'Напрямки конкурса'!$B$3,IF(D1113='Напрямки конкурса'!$L$4,'Напрямки конкурса'!$B$4,IF(D1113='Напрямки конкурса'!$L$5,'Напрямки конкурса'!$B$5,IF(D1113='Напрямки конкурса'!$L$6,'Напрямки конкурса'!$B$6,IF(D1113='Напрямки конкурса'!$L$7,'Напрямки конкурса'!$B$7,IF(D1113='Напрямки конкурса'!$L$8,'Напрямки конкурса'!$B$8,IF(D1113='Напрямки конкурса'!$L$9,'Напрямки конкурса'!$B$9,IF(D1113='Напрямки конкурса'!$L$10,'Напрямки конкурса'!$B$10,IF(D1113='Напрямки конкурса'!$L$11,'Напрямки конкурса'!$B$11,IF(D1113='Напрямки конкурса'!$L$12,'Напрямки конкурса'!$B$12,IF(D1113='Напрямки конкурса'!$L$13,'Напрямки конкурса'!$B$13,IF(D1113='Напрямки конкурса'!$L$14,'Напрямки конкурса'!$B$14,IF(D1113='Напрямки конкурса'!$L$15,'Напрямки конкурса'!$B$15,IF(D1113='Напрямки конкурса'!$L$16,'Напрямки конкурса'!$B$16,IF(D1113='Напрямки конкурса'!$L$17,'Напрямки конкурса'!$B$17,IF(D1113='Напрямки конкурса'!$L$18,'Напрямки конкурса'!$B$18,IF(D1113='Напрямки конкурса'!$L$19,'Напрямки конкурса'!$B$19,IF(D1113='Напрямки конкурса'!$L$20,'Напрямки конкурса'!$B$20,IF(D1113='Напрямки конкурса'!$L$21,'Напрямки конкурса'!$B$21,IF(D1113='Напрямки конкурса'!$L$22,'Напрямки конкурса'!$B$22,IF(D1113='Напрямки конкурса'!$L$23,'Напрямки конкурса'!$B$23,IF(D1113='Напрямки конкурса'!$L$24,'Напрямки конкурса'!$B$24,IF(D1113='Напрямки конкурса'!$L$25,'Напрямки конкурса'!$B$25,IF(D1113='Напрямки конкурса'!$L$26,'Напрямки конкурса'!$B$26,IF(D1113='Напрямки конкурса'!$L$27,'Напрямки конкурса'!$B$27,IF(D1113='Напрямки конкурса'!$L$28,'Напрямки конкурса'!$B$28,"")))))))))))))))))))))))))))</f>
        <v/>
      </c>
      <c r="C1113" s="59" t="str">
        <f>IF(D1113='Напрямки конкурса'!$L$2,'Напрямки конкурса'!$K$2,IF(D1113='Напрямки конкурса'!$L$3,'Напрямки конкурса'!$K$3,IF(D1113='Напрямки конкурса'!$L$4,'Напрямки конкурса'!$K$4,IF(D1113='Напрямки конкурса'!$L$5,'Напрямки конкурса'!$K$5,IF(D1113='Напрямки конкурса'!$L$6,'Напрямки конкурса'!$K$6,IF(D1113='Напрямки конкурса'!$L$7,'Напрямки конкурса'!$K$7,IF(D1113='Напрямки конкурса'!$L$8,'Напрямки конкурса'!$K$8,IF(D1113='Напрямки конкурса'!$L$9,'Напрямки конкурса'!$K$9,IF(D1113='Напрямки конкурса'!$L$10,'Напрямки конкурса'!$K$10,IF(D1113='Напрямки конкурса'!$L$11,'Напрямки конкурса'!$K$11,IF(D1113='Напрямки конкурса'!$L$12,'Напрямки конкурса'!$K$12,IF(D1113='Напрямки конкурса'!$L$13,'Напрямки конкурса'!$K$13,IF(D1113='Напрямки конкурса'!$L$14,'Напрямки конкурса'!$K$14,IF(D1113='Напрямки конкурса'!$L$15,'Напрямки конкурса'!$K$15,IF(D1113='Напрямки конкурса'!$L$16,'Напрямки конкурса'!$K$16,IF(D1113='Напрямки конкурса'!$L$17,'Напрямки конкурса'!$K$17,IF(D1113='Напрямки конкурса'!$L$18,'Напрямки конкурса'!$K$18,IF(D1113='Напрямки конкурса'!$L$19,'Напрямки конкурса'!$K$19,IF(D1113='Напрямки конкурса'!$L$20,'Напрямки конкурса'!$K$20,IF(D1113='Напрямки конкурса'!$L$21,'Напрямки конкурса'!$K$21,IF(D1113='Напрямки конкурса'!$L$22,'Напрямки конкурса'!$K$22,IF(D1113='Напрямки конкурса'!$L$23,'Напрямки конкурса'!$K$23,IF(D1113='Напрямки конкурса'!$L$24,'Напрямки конкурса'!$K$24,IF(D1113='Напрямки конкурса'!$L$25,'Напрямки конкурса'!$K$25,IF(D1113='Напрямки конкурса'!$L$26,'Напрямки конкурса'!$K$26,IF(D1113='Напрямки конкурса'!$L$27,'Напрямки конкурса'!$K$27,IF(D1113='Напрямки конкурса'!$L$28,'Напрямки конкурса'!$K$28,"")))))))))))))))))))))))))))</f>
        <v/>
      </c>
      <c r="D1113" s="50"/>
      <c r="E1113" s="171"/>
      <c r="F1113" s="171"/>
      <c r="G1113" s="171"/>
      <c r="H1113" s="150" t="str">
        <f>IF(I1113='Категорія витрат'!$B$2,'Категорія витрат'!$A$2,IF(I1113='Категорія витрат'!$B$3,'Категорія витрат'!$A$3,IF(I1113='Категорія витрат'!$B$4,'Категорія витрат'!$A$4,IF(I1113='Категорія витрат'!$B$5,'Категорія витрат'!$A$5,IF(I1113='Категорія витрат'!$B$6,'Категорія витрат'!$A$6,IF(I1113='Категорія витрат'!$B$7,'Категорія витрат'!$A$7,IF(I1113='Категорія витрат'!$B$8,'Категорія витрат'!$A$8,IF(I1113='Категорія витрат'!$B$9,'Категорія витрат'!$A$9,IF(I1113='Категорія витрат'!$B$10,'Категорія витрат'!$A$10,IF(I1113='Категорія витрат'!$B$11,'Категорія витрат'!$A$11,IF(I1113='Категорія витрат'!$B$12,'Категорія витрат'!$A$12,IF(I1113='Категорія витрат'!$B$13,'Категорія витрат'!$A$13,IF(I1113='Категорія витрат'!$B$14,'Категорія витрат'!$A$14,IF(I1113='Категорія витрат'!$B$15,'Категорія витрат'!$A$15,IF(I1113='Категорія витрат'!$B$16,'Категорія витрат'!$A$16,IF(I1113='Категорія витрат'!$B$17,'Категорія витрат'!$A$17,IF(I1113='Категорія витрат'!$B$18,'Категорія витрат'!$A$18,IF(I1113='Категорія витрат'!$B$19,'Категорія витрат'!$A$19,IF(I1113='Категорія витрат'!$B$20,'Категорія витрат'!$A$20,IF(I1113='Категорія витрат'!$B$21,'Категорія витрат'!$A$21,IF(I1113='Категорія витрат'!$B$22,'Категорія витрат'!$A$22,IF(I1113='Категорія витрат'!$B$23,'Категорія витрат'!$A$23,IF(I1113='Категорія витрат'!$B$24,'Категорія витрат'!$A$24,IF(I1113='Категорія витрат'!$B$25,'Категорія витрат'!$A$25,IF(I1113='Категорія витрат'!$B$26,'Категорія витрат'!$A$26,IF(I1113='Категорія витрат'!$B$27,'Категорія витрат'!$A$27,IF(I1113='Категорія витрат'!$B$28,'Категорія витрат'!$A$28,IF(I1113='Категорія витрат'!$B$29,'Категорія витрат'!$A$29,IF(I1113='Категорія витрат'!$B$30,'Категорія витрат'!$A$30,"")))))))))))))))))))))))))))))</f>
        <v/>
      </c>
      <c r="I1113" s="174"/>
      <c r="J1113" s="173"/>
      <c r="K1113" s="176"/>
      <c r="L1113" s="87">
        <f t="shared" si="535"/>
        <v>0</v>
      </c>
      <c r="M1113" s="176"/>
      <c r="N1113" s="178"/>
      <c r="O1113" s="171"/>
      <c r="P1113" s="159">
        <f>IF(J1113='Категорія витрат'!$F$2,ROUND('Додаток 3._Бюджет детальний ПР'!O1113*0.3676,2),IF(J1113='Категорія витрат'!$F$3,ROUND('Додаток 3._Бюджет детальний ПР'!O1113*0.347,2),IF(J1113='Категорія витрат'!$F$4,ROUND('Додаток 3._Бюджет детальний ПР'!O1113*0.347,2),IF(J1113='Категорія витрат'!$F$7,ROUND('Додаток 3._Бюджет детальний ПР'!O1113*0.0841,2),0))))</f>
        <v>0</v>
      </c>
      <c r="Q1113" s="153">
        <f t="shared" si="510"/>
        <v>0</v>
      </c>
      <c r="R1113" s="181"/>
      <c r="S1113" s="181"/>
      <c r="T1113" s="181"/>
      <c r="U1113" s="181"/>
      <c r="V1113" s="181"/>
      <c r="W1113" s="181"/>
      <c r="X1113" s="181"/>
      <c r="Y1113" s="181"/>
      <c r="Z1113" s="181"/>
      <c r="AA1113" s="181"/>
      <c r="AB1113" s="181"/>
      <c r="AC1113" s="181"/>
      <c r="AD1113" s="48">
        <f t="shared" si="511"/>
        <v>0</v>
      </c>
      <c r="AE1113" s="48">
        <f t="shared" si="512"/>
        <v>0</v>
      </c>
      <c r="AF1113" s="48">
        <f t="shared" si="513"/>
        <v>0</v>
      </c>
      <c r="AG1113" s="48">
        <f t="shared" si="514"/>
        <v>0</v>
      </c>
      <c r="AH1113" s="48">
        <f t="shared" si="515"/>
        <v>0</v>
      </c>
      <c r="AI1113" s="48">
        <f t="shared" si="516"/>
        <v>0</v>
      </c>
      <c r="AJ1113" s="48">
        <f t="shared" si="517"/>
        <v>0</v>
      </c>
      <c r="AK1113" s="48">
        <f t="shared" si="518"/>
        <v>0</v>
      </c>
      <c r="AL1113" s="181"/>
      <c r="AM1113" s="181"/>
      <c r="AN1113" s="77"/>
      <c r="AO1113" s="176"/>
      <c r="AP1113" s="87">
        <f t="shared" si="536"/>
        <v>0</v>
      </c>
      <c r="AQ1113" s="176"/>
      <c r="AR1113" s="178"/>
      <c r="AS1113" s="171"/>
      <c r="AT1113" s="159">
        <f>IF(J1113='Категорія витрат'!$F$2,ROUND('Додаток 3._Бюджет детальний ПР'!AS1113*0.3676,2),IF(J1113='Категорія витрат'!$F$3,ROUND('Додаток 3._Бюджет детальний ПР'!AS1113*0.347,2),IF(J1113='Категорія витрат'!$F$4,ROUND('Додаток 3._Бюджет детальний ПР'!AS1113*0.347,2),IF(J1113='Категорія витрат'!$F$7,ROUND('Додаток 3._Бюджет детальний ПР'!AS1113*0.0841,2),0))))</f>
        <v>0</v>
      </c>
      <c r="AU1113" s="153">
        <f t="shared" si="537"/>
        <v>0</v>
      </c>
      <c r="AV1113" s="181"/>
      <c r="AW1113" s="181"/>
      <c r="AX1113" s="181"/>
      <c r="AY1113" s="181"/>
      <c r="AZ1113" s="181"/>
      <c r="BA1113" s="181"/>
      <c r="BB1113" s="181"/>
      <c r="BC1113" s="181"/>
      <c r="BD1113" s="181"/>
      <c r="BE1113" s="181"/>
      <c r="BF1113" s="181"/>
      <c r="BG1113" s="181"/>
      <c r="BH1113" s="48">
        <f t="shared" si="519"/>
        <v>0</v>
      </c>
      <c r="BI1113" s="48">
        <f t="shared" si="520"/>
        <v>0</v>
      </c>
      <c r="BJ1113" s="48">
        <f t="shared" si="521"/>
        <v>0</v>
      </c>
      <c r="BK1113" s="48">
        <f t="shared" si="522"/>
        <v>0</v>
      </c>
      <c r="BL1113" s="48">
        <f t="shared" si="523"/>
        <v>0</v>
      </c>
      <c r="BM1113" s="48">
        <f t="shared" si="524"/>
        <v>0</v>
      </c>
      <c r="BN1113" s="48">
        <f t="shared" si="525"/>
        <v>0</v>
      </c>
      <c r="BO1113" s="48">
        <f t="shared" si="526"/>
        <v>0</v>
      </c>
      <c r="BP1113" s="181"/>
      <c r="BQ1113" s="181"/>
      <c r="BR1113" s="191"/>
      <c r="BS1113" s="176"/>
      <c r="BT1113" s="87">
        <f t="shared" si="538"/>
        <v>0</v>
      </c>
      <c r="BU1113" s="176"/>
      <c r="BV1113" s="178"/>
      <c r="BW1113" s="171"/>
      <c r="BX1113" s="159">
        <f>IF(J1113='Категорія витрат'!$F$2,ROUND('Додаток 3._Бюджет детальний ПР'!BW1113*0.3676,2),IF(J1113='Категорія витрат'!$F$3,ROUND('Додаток 3._Бюджет детальний ПР'!BW1113*0.347,2),IF(J1113='Категорія витрат'!$F$4,ROUND('Додаток 3._Бюджет детальний ПР'!BW1113*0.347,2),IF(J1113='Категорія витрат'!$F$7,ROUND('Додаток 3._Бюджет детальний ПР'!BW1113*0.0841,2),0))))</f>
        <v>0</v>
      </c>
      <c r="BY1113" s="153">
        <f t="shared" si="539"/>
        <v>0</v>
      </c>
      <c r="BZ1113" s="181"/>
      <c r="CA1113" s="181"/>
      <c r="CB1113" s="181"/>
      <c r="CC1113" s="181"/>
      <c r="CD1113" s="181"/>
      <c r="CE1113" s="181"/>
      <c r="CF1113" s="181"/>
      <c r="CG1113" s="181"/>
      <c r="CH1113" s="181"/>
      <c r="CI1113" s="181"/>
      <c r="CJ1113" s="181"/>
      <c r="CK1113" s="181"/>
      <c r="CL1113" s="48">
        <f t="shared" si="527"/>
        <v>0</v>
      </c>
      <c r="CM1113" s="48">
        <f t="shared" si="528"/>
        <v>0</v>
      </c>
      <c r="CN1113" s="48">
        <f t="shared" si="529"/>
        <v>0</v>
      </c>
      <c r="CO1113" s="48">
        <f t="shared" si="530"/>
        <v>0</v>
      </c>
      <c r="CP1113" s="48">
        <f t="shared" si="531"/>
        <v>0</v>
      </c>
      <c r="CQ1113" s="48">
        <f t="shared" si="532"/>
        <v>0</v>
      </c>
      <c r="CR1113" s="48">
        <f t="shared" si="533"/>
        <v>0</v>
      </c>
      <c r="CS1113" s="48">
        <f t="shared" si="534"/>
        <v>0</v>
      </c>
      <c r="CT1113" s="181"/>
      <c r="CU1113" s="181"/>
    </row>
    <row r="1114" spans="1:99" ht="20.100000000000001" customHeight="1" x14ac:dyDescent="0.25">
      <c r="A1114" s="58">
        <v>1110</v>
      </c>
      <c r="B1114" s="58" t="str">
        <f>IF(D1114='Напрямки конкурса'!$L$2,'Напрямки конкурса'!$B$2,IF(D1114='Напрямки конкурса'!$L$3,'Напрямки конкурса'!$B$3,IF(D1114='Напрямки конкурса'!$L$4,'Напрямки конкурса'!$B$4,IF(D1114='Напрямки конкурса'!$L$5,'Напрямки конкурса'!$B$5,IF(D1114='Напрямки конкурса'!$L$6,'Напрямки конкурса'!$B$6,IF(D1114='Напрямки конкурса'!$L$7,'Напрямки конкурса'!$B$7,IF(D1114='Напрямки конкурса'!$L$8,'Напрямки конкурса'!$B$8,IF(D1114='Напрямки конкурса'!$L$9,'Напрямки конкурса'!$B$9,IF(D1114='Напрямки конкурса'!$L$10,'Напрямки конкурса'!$B$10,IF(D1114='Напрямки конкурса'!$L$11,'Напрямки конкурса'!$B$11,IF(D1114='Напрямки конкурса'!$L$12,'Напрямки конкурса'!$B$12,IF(D1114='Напрямки конкурса'!$L$13,'Напрямки конкурса'!$B$13,IF(D1114='Напрямки конкурса'!$L$14,'Напрямки конкурса'!$B$14,IF(D1114='Напрямки конкурса'!$L$15,'Напрямки конкурса'!$B$15,IF(D1114='Напрямки конкурса'!$L$16,'Напрямки конкурса'!$B$16,IF(D1114='Напрямки конкурса'!$L$17,'Напрямки конкурса'!$B$17,IF(D1114='Напрямки конкурса'!$L$18,'Напрямки конкурса'!$B$18,IF(D1114='Напрямки конкурса'!$L$19,'Напрямки конкурса'!$B$19,IF(D1114='Напрямки конкурса'!$L$20,'Напрямки конкурса'!$B$20,IF(D1114='Напрямки конкурса'!$L$21,'Напрямки конкурса'!$B$21,IF(D1114='Напрямки конкурса'!$L$22,'Напрямки конкурса'!$B$22,IF(D1114='Напрямки конкурса'!$L$23,'Напрямки конкурса'!$B$23,IF(D1114='Напрямки конкурса'!$L$24,'Напрямки конкурса'!$B$24,IF(D1114='Напрямки конкурса'!$L$25,'Напрямки конкурса'!$B$25,IF(D1114='Напрямки конкурса'!$L$26,'Напрямки конкурса'!$B$26,IF(D1114='Напрямки конкурса'!$L$27,'Напрямки конкурса'!$B$27,IF(D1114='Напрямки конкурса'!$L$28,'Напрямки конкурса'!$B$28,"")))))))))))))))))))))))))))</f>
        <v/>
      </c>
      <c r="C1114" s="59" t="str">
        <f>IF(D1114='Напрямки конкурса'!$L$2,'Напрямки конкурса'!$K$2,IF(D1114='Напрямки конкурса'!$L$3,'Напрямки конкурса'!$K$3,IF(D1114='Напрямки конкурса'!$L$4,'Напрямки конкурса'!$K$4,IF(D1114='Напрямки конкурса'!$L$5,'Напрямки конкурса'!$K$5,IF(D1114='Напрямки конкурса'!$L$6,'Напрямки конкурса'!$K$6,IF(D1114='Напрямки конкурса'!$L$7,'Напрямки конкурса'!$K$7,IF(D1114='Напрямки конкурса'!$L$8,'Напрямки конкурса'!$K$8,IF(D1114='Напрямки конкурса'!$L$9,'Напрямки конкурса'!$K$9,IF(D1114='Напрямки конкурса'!$L$10,'Напрямки конкурса'!$K$10,IF(D1114='Напрямки конкурса'!$L$11,'Напрямки конкурса'!$K$11,IF(D1114='Напрямки конкурса'!$L$12,'Напрямки конкурса'!$K$12,IF(D1114='Напрямки конкурса'!$L$13,'Напрямки конкурса'!$K$13,IF(D1114='Напрямки конкурса'!$L$14,'Напрямки конкурса'!$K$14,IF(D1114='Напрямки конкурса'!$L$15,'Напрямки конкурса'!$K$15,IF(D1114='Напрямки конкурса'!$L$16,'Напрямки конкурса'!$K$16,IF(D1114='Напрямки конкурса'!$L$17,'Напрямки конкурса'!$K$17,IF(D1114='Напрямки конкурса'!$L$18,'Напрямки конкурса'!$K$18,IF(D1114='Напрямки конкурса'!$L$19,'Напрямки конкурса'!$K$19,IF(D1114='Напрямки конкурса'!$L$20,'Напрямки конкурса'!$K$20,IF(D1114='Напрямки конкурса'!$L$21,'Напрямки конкурса'!$K$21,IF(D1114='Напрямки конкурса'!$L$22,'Напрямки конкурса'!$K$22,IF(D1114='Напрямки конкурса'!$L$23,'Напрямки конкурса'!$K$23,IF(D1114='Напрямки конкурса'!$L$24,'Напрямки конкурса'!$K$24,IF(D1114='Напрямки конкурса'!$L$25,'Напрямки конкурса'!$K$25,IF(D1114='Напрямки конкурса'!$L$26,'Напрямки конкурса'!$K$26,IF(D1114='Напрямки конкурса'!$L$27,'Напрямки конкурса'!$K$27,IF(D1114='Напрямки конкурса'!$L$28,'Напрямки конкурса'!$K$28,"")))))))))))))))))))))))))))</f>
        <v/>
      </c>
      <c r="D1114" s="50"/>
      <c r="E1114" s="171"/>
      <c r="F1114" s="171"/>
      <c r="G1114" s="171"/>
      <c r="H1114" s="150" t="str">
        <f>IF(I1114='Категорія витрат'!$B$2,'Категорія витрат'!$A$2,IF(I1114='Категорія витрат'!$B$3,'Категорія витрат'!$A$3,IF(I1114='Категорія витрат'!$B$4,'Категорія витрат'!$A$4,IF(I1114='Категорія витрат'!$B$5,'Категорія витрат'!$A$5,IF(I1114='Категорія витрат'!$B$6,'Категорія витрат'!$A$6,IF(I1114='Категорія витрат'!$B$7,'Категорія витрат'!$A$7,IF(I1114='Категорія витрат'!$B$8,'Категорія витрат'!$A$8,IF(I1114='Категорія витрат'!$B$9,'Категорія витрат'!$A$9,IF(I1114='Категорія витрат'!$B$10,'Категорія витрат'!$A$10,IF(I1114='Категорія витрат'!$B$11,'Категорія витрат'!$A$11,IF(I1114='Категорія витрат'!$B$12,'Категорія витрат'!$A$12,IF(I1114='Категорія витрат'!$B$13,'Категорія витрат'!$A$13,IF(I1114='Категорія витрат'!$B$14,'Категорія витрат'!$A$14,IF(I1114='Категорія витрат'!$B$15,'Категорія витрат'!$A$15,IF(I1114='Категорія витрат'!$B$16,'Категорія витрат'!$A$16,IF(I1114='Категорія витрат'!$B$17,'Категорія витрат'!$A$17,IF(I1114='Категорія витрат'!$B$18,'Категорія витрат'!$A$18,IF(I1114='Категорія витрат'!$B$19,'Категорія витрат'!$A$19,IF(I1114='Категорія витрат'!$B$20,'Категорія витрат'!$A$20,IF(I1114='Категорія витрат'!$B$21,'Категорія витрат'!$A$21,IF(I1114='Категорія витрат'!$B$22,'Категорія витрат'!$A$22,IF(I1114='Категорія витрат'!$B$23,'Категорія витрат'!$A$23,IF(I1114='Категорія витрат'!$B$24,'Категорія витрат'!$A$24,IF(I1114='Категорія витрат'!$B$25,'Категорія витрат'!$A$25,IF(I1114='Категорія витрат'!$B$26,'Категорія витрат'!$A$26,IF(I1114='Категорія витрат'!$B$27,'Категорія витрат'!$A$27,IF(I1114='Категорія витрат'!$B$28,'Категорія витрат'!$A$28,IF(I1114='Категорія витрат'!$B$29,'Категорія витрат'!$A$29,IF(I1114='Категорія витрат'!$B$30,'Категорія витрат'!$A$30,"")))))))))))))))))))))))))))))</f>
        <v/>
      </c>
      <c r="I1114" s="174"/>
      <c r="J1114" s="173"/>
      <c r="K1114" s="176"/>
      <c r="L1114" s="87">
        <f t="shared" si="535"/>
        <v>0</v>
      </c>
      <c r="M1114" s="176"/>
      <c r="N1114" s="178"/>
      <c r="O1114" s="171"/>
      <c r="P1114" s="159">
        <f>IF(J1114='Категорія витрат'!$F$2,ROUND('Додаток 3._Бюджет детальний ПР'!O1114*0.3676,2),IF(J1114='Категорія витрат'!$F$3,ROUND('Додаток 3._Бюджет детальний ПР'!O1114*0.347,2),IF(J1114='Категорія витрат'!$F$4,ROUND('Додаток 3._Бюджет детальний ПР'!O1114*0.347,2),IF(J1114='Категорія витрат'!$F$7,ROUND('Додаток 3._Бюджет детальний ПР'!O1114*0.0841,2),0))))</f>
        <v>0</v>
      </c>
      <c r="Q1114" s="153">
        <f t="shared" si="510"/>
        <v>0</v>
      </c>
      <c r="R1114" s="181"/>
      <c r="S1114" s="181"/>
      <c r="T1114" s="181"/>
      <c r="U1114" s="181"/>
      <c r="V1114" s="181"/>
      <c r="W1114" s="181"/>
      <c r="X1114" s="181"/>
      <c r="Y1114" s="181"/>
      <c r="Z1114" s="181"/>
      <c r="AA1114" s="181"/>
      <c r="AB1114" s="181"/>
      <c r="AC1114" s="181"/>
      <c r="AD1114" s="48">
        <f t="shared" si="511"/>
        <v>0</v>
      </c>
      <c r="AE1114" s="48">
        <f t="shared" si="512"/>
        <v>0</v>
      </c>
      <c r="AF1114" s="48">
        <f t="shared" si="513"/>
        <v>0</v>
      </c>
      <c r="AG1114" s="48">
        <f t="shared" si="514"/>
        <v>0</v>
      </c>
      <c r="AH1114" s="48">
        <f t="shared" si="515"/>
        <v>0</v>
      </c>
      <c r="AI1114" s="48">
        <f t="shared" si="516"/>
        <v>0</v>
      </c>
      <c r="AJ1114" s="48">
        <f t="shared" si="517"/>
        <v>0</v>
      </c>
      <c r="AK1114" s="48">
        <f t="shared" si="518"/>
        <v>0</v>
      </c>
      <c r="AL1114" s="181"/>
      <c r="AM1114" s="181"/>
      <c r="AN1114" s="77"/>
      <c r="AO1114" s="176"/>
      <c r="AP1114" s="87">
        <f t="shared" si="536"/>
        <v>0</v>
      </c>
      <c r="AQ1114" s="176"/>
      <c r="AR1114" s="178"/>
      <c r="AS1114" s="171"/>
      <c r="AT1114" s="159">
        <f>IF(J1114='Категорія витрат'!$F$2,ROUND('Додаток 3._Бюджет детальний ПР'!AS1114*0.3676,2),IF(J1114='Категорія витрат'!$F$3,ROUND('Додаток 3._Бюджет детальний ПР'!AS1114*0.347,2),IF(J1114='Категорія витрат'!$F$4,ROUND('Додаток 3._Бюджет детальний ПР'!AS1114*0.347,2),IF(J1114='Категорія витрат'!$F$7,ROUND('Додаток 3._Бюджет детальний ПР'!AS1114*0.0841,2),0))))</f>
        <v>0</v>
      </c>
      <c r="AU1114" s="153">
        <f t="shared" si="537"/>
        <v>0</v>
      </c>
      <c r="AV1114" s="181"/>
      <c r="AW1114" s="181"/>
      <c r="AX1114" s="181"/>
      <c r="AY1114" s="181"/>
      <c r="AZ1114" s="181"/>
      <c r="BA1114" s="181"/>
      <c r="BB1114" s="181"/>
      <c r="BC1114" s="181"/>
      <c r="BD1114" s="181"/>
      <c r="BE1114" s="181"/>
      <c r="BF1114" s="181"/>
      <c r="BG1114" s="181"/>
      <c r="BH1114" s="48">
        <f t="shared" si="519"/>
        <v>0</v>
      </c>
      <c r="BI1114" s="48">
        <f t="shared" si="520"/>
        <v>0</v>
      </c>
      <c r="BJ1114" s="48">
        <f t="shared" si="521"/>
        <v>0</v>
      </c>
      <c r="BK1114" s="48">
        <f t="shared" si="522"/>
        <v>0</v>
      </c>
      <c r="BL1114" s="48">
        <f t="shared" si="523"/>
        <v>0</v>
      </c>
      <c r="BM1114" s="48">
        <f t="shared" si="524"/>
        <v>0</v>
      </c>
      <c r="BN1114" s="48">
        <f t="shared" si="525"/>
        <v>0</v>
      </c>
      <c r="BO1114" s="48">
        <f t="shared" si="526"/>
        <v>0</v>
      </c>
      <c r="BP1114" s="181"/>
      <c r="BQ1114" s="181"/>
      <c r="BR1114" s="191"/>
      <c r="BS1114" s="176"/>
      <c r="BT1114" s="87">
        <f t="shared" si="538"/>
        <v>0</v>
      </c>
      <c r="BU1114" s="176"/>
      <c r="BV1114" s="178"/>
      <c r="BW1114" s="171"/>
      <c r="BX1114" s="159">
        <f>IF(J1114='Категорія витрат'!$F$2,ROUND('Додаток 3._Бюджет детальний ПР'!BW1114*0.3676,2),IF(J1114='Категорія витрат'!$F$3,ROUND('Додаток 3._Бюджет детальний ПР'!BW1114*0.347,2),IF(J1114='Категорія витрат'!$F$4,ROUND('Додаток 3._Бюджет детальний ПР'!BW1114*0.347,2),IF(J1114='Категорія витрат'!$F$7,ROUND('Додаток 3._Бюджет детальний ПР'!BW1114*0.0841,2),0))))</f>
        <v>0</v>
      </c>
      <c r="BY1114" s="153">
        <f t="shared" si="539"/>
        <v>0</v>
      </c>
      <c r="BZ1114" s="181"/>
      <c r="CA1114" s="181"/>
      <c r="CB1114" s="181"/>
      <c r="CC1114" s="181"/>
      <c r="CD1114" s="181"/>
      <c r="CE1114" s="181"/>
      <c r="CF1114" s="181"/>
      <c r="CG1114" s="181"/>
      <c r="CH1114" s="181"/>
      <c r="CI1114" s="181"/>
      <c r="CJ1114" s="181"/>
      <c r="CK1114" s="181"/>
      <c r="CL1114" s="48">
        <f t="shared" si="527"/>
        <v>0</v>
      </c>
      <c r="CM1114" s="48">
        <f t="shared" si="528"/>
        <v>0</v>
      </c>
      <c r="CN1114" s="48">
        <f t="shared" si="529"/>
        <v>0</v>
      </c>
      <c r="CO1114" s="48">
        <f t="shared" si="530"/>
        <v>0</v>
      </c>
      <c r="CP1114" s="48">
        <f t="shared" si="531"/>
        <v>0</v>
      </c>
      <c r="CQ1114" s="48">
        <f t="shared" si="532"/>
        <v>0</v>
      </c>
      <c r="CR1114" s="48">
        <f t="shared" si="533"/>
        <v>0</v>
      </c>
      <c r="CS1114" s="48">
        <f t="shared" si="534"/>
        <v>0</v>
      </c>
      <c r="CT1114" s="181"/>
      <c r="CU1114" s="181"/>
    </row>
    <row r="1115" spans="1:99" ht="20.100000000000001" customHeight="1" x14ac:dyDescent="0.25">
      <c r="A1115" s="58">
        <v>1111</v>
      </c>
      <c r="B1115" s="58" t="str">
        <f>IF(D1115='Напрямки конкурса'!$L$2,'Напрямки конкурса'!$B$2,IF(D1115='Напрямки конкурса'!$L$3,'Напрямки конкурса'!$B$3,IF(D1115='Напрямки конкурса'!$L$4,'Напрямки конкурса'!$B$4,IF(D1115='Напрямки конкурса'!$L$5,'Напрямки конкурса'!$B$5,IF(D1115='Напрямки конкурса'!$L$6,'Напрямки конкурса'!$B$6,IF(D1115='Напрямки конкурса'!$L$7,'Напрямки конкурса'!$B$7,IF(D1115='Напрямки конкурса'!$L$8,'Напрямки конкурса'!$B$8,IF(D1115='Напрямки конкурса'!$L$9,'Напрямки конкурса'!$B$9,IF(D1115='Напрямки конкурса'!$L$10,'Напрямки конкурса'!$B$10,IF(D1115='Напрямки конкурса'!$L$11,'Напрямки конкурса'!$B$11,IF(D1115='Напрямки конкурса'!$L$12,'Напрямки конкурса'!$B$12,IF(D1115='Напрямки конкурса'!$L$13,'Напрямки конкурса'!$B$13,IF(D1115='Напрямки конкурса'!$L$14,'Напрямки конкурса'!$B$14,IF(D1115='Напрямки конкурса'!$L$15,'Напрямки конкурса'!$B$15,IF(D1115='Напрямки конкурса'!$L$16,'Напрямки конкурса'!$B$16,IF(D1115='Напрямки конкурса'!$L$17,'Напрямки конкурса'!$B$17,IF(D1115='Напрямки конкурса'!$L$18,'Напрямки конкурса'!$B$18,IF(D1115='Напрямки конкурса'!$L$19,'Напрямки конкурса'!$B$19,IF(D1115='Напрямки конкурса'!$L$20,'Напрямки конкурса'!$B$20,IF(D1115='Напрямки конкурса'!$L$21,'Напрямки конкурса'!$B$21,IF(D1115='Напрямки конкурса'!$L$22,'Напрямки конкурса'!$B$22,IF(D1115='Напрямки конкурса'!$L$23,'Напрямки конкурса'!$B$23,IF(D1115='Напрямки конкурса'!$L$24,'Напрямки конкурса'!$B$24,IF(D1115='Напрямки конкурса'!$L$25,'Напрямки конкурса'!$B$25,IF(D1115='Напрямки конкурса'!$L$26,'Напрямки конкурса'!$B$26,IF(D1115='Напрямки конкурса'!$L$27,'Напрямки конкурса'!$B$27,IF(D1115='Напрямки конкурса'!$L$28,'Напрямки конкурса'!$B$28,"")))))))))))))))))))))))))))</f>
        <v/>
      </c>
      <c r="C1115" s="59" t="str">
        <f>IF(D1115='Напрямки конкурса'!$L$2,'Напрямки конкурса'!$K$2,IF(D1115='Напрямки конкурса'!$L$3,'Напрямки конкурса'!$K$3,IF(D1115='Напрямки конкурса'!$L$4,'Напрямки конкурса'!$K$4,IF(D1115='Напрямки конкурса'!$L$5,'Напрямки конкурса'!$K$5,IF(D1115='Напрямки конкурса'!$L$6,'Напрямки конкурса'!$K$6,IF(D1115='Напрямки конкурса'!$L$7,'Напрямки конкурса'!$K$7,IF(D1115='Напрямки конкурса'!$L$8,'Напрямки конкурса'!$K$8,IF(D1115='Напрямки конкурса'!$L$9,'Напрямки конкурса'!$K$9,IF(D1115='Напрямки конкурса'!$L$10,'Напрямки конкурса'!$K$10,IF(D1115='Напрямки конкурса'!$L$11,'Напрямки конкурса'!$K$11,IF(D1115='Напрямки конкурса'!$L$12,'Напрямки конкурса'!$K$12,IF(D1115='Напрямки конкурса'!$L$13,'Напрямки конкурса'!$K$13,IF(D1115='Напрямки конкурса'!$L$14,'Напрямки конкурса'!$K$14,IF(D1115='Напрямки конкурса'!$L$15,'Напрямки конкурса'!$K$15,IF(D1115='Напрямки конкурса'!$L$16,'Напрямки конкурса'!$K$16,IF(D1115='Напрямки конкурса'!$L$17,'Напрямки конкурса'!$K$17,IF(D1115='Напрямки конкурса'!$L$18,'Напрямки конкурса'!$K$18,IF(D1115='Напрямки конкурса'!$L$19,'Напрямки конкурса'!$K$19,IF(D1115='Напрямки конкурса'!$L$20,'Напрямки конкурса'!$K$20,IF(D1115='Напрямки конкурса'!$L$21,'Напрямки конкурса'!$K$21,IF(D1115='Напрямки конкурса'!$L$22,'Напрямки конкурса'!$K$22,IF(D1115='Напрямки конкурса'!$L$23,'Напрямки конкурса'!$K$23,IF(D1115='Напрямки конкурса'!$L$24,'Напрямки конкурса'!$K$24,IF(D1115='Напрямки конкурса'!$L$25,'Напрямки конкурса'!$K$25,IF(D1115='Напрямки конкурса'!$L$26,'Напрямки конкурса'!$K$26,IF(D1115='Напрямки конкурса'!$L$27,'Напрямки конкурса'!$K$27,IF(D1115='Напрямки конкурса'!$L$28,'Напрямки конкурса'!$K$28,"")))))))))))))))))))))))))))</f>
        <v/>
      </c>
      <c r="D1115" s="50"/>
      <c r="E1115" s="171"/>
      <c r="F1115" s="171"/>
      <c r="G1115" s="171"/>
      <c r="H1115" s="150" t="str">
        <f>IF(I1115='Категорія витрат'!$B$2,'Категорія витрат'!$A$2,IF(I1115='Категорія витрат'!$B$3,'Категорія витрат'!$A$3,IF(I1115='Категорія витрат'!$B$4,'Категорія витрат'!$A$4,IF(I1115='Категорія витрат'!$B$5,'Категорія витрат'!$A$5,IF(I1115='Категорія витрат'!$B$6,'Категорія витрат'!$A$6,IF(I1115='Категорія витрат'!$B$7,'Категорія витрат'!$A$7,IF(I1115='Категорія витрат'!$B$8,'Категорія витрат'!$A$8,IF(I1115='Категорія витрат'!$B$9,'Категорія витрат'!$A$9,IF(I1115='Категорія витрат'!$B$10,'Категорія витрат'!$A$10,IF(I1115='Категорія витрат'!$B$11,'Категорія витрат'!$A$11,IF(I1115='Категорія витрат'!$B$12,'Категорія витрат'!$A$12,IF(I1115='Категорія витрат'!$B$13,'Категорія витрат'!$A$13,IF(I1115='Категорія витрат'!$B$14,'Категорія витрат'!$A$14,IF(I1115='Категорія витрат'!$B$15,'Категорія витрат'!$A$15,IF(I1115='Категорія витрат'!$B$16,'Категорія витрат'!$A$16,IF(I1115='Категорія витрат'!$B$17,'Категорія витрат'!$A$17,IF(I1115='Категорія витрат'!$B$18,'Категорія витрат'!$A$18,IF(I1115='Категорія витрат'!$B$19,'Категорія витрат'!$A$19,IF(I1115='Категорія витрат'!$B$20,'Категорія витрат'!$A$20,IF(I1115='Категорія витрат'!$B$21,'Категорія витрат'!$A$21,IF(I1115='Категорія витрат'!$B$22,'Категорія витрат'!$A$22,IF(I1115='Категорія витрат'!$B$23,'Категорія витрат'!$A$23,IF(I1115='Категорія витрат'!$B$24,'Категорія витрат'!$A$24,IF(I1115='Категорія витрат'!$B$25,'Категорія витрат'!$A$25,IF(I1115='Категорія витрат'!$B$26,'Категорія витрат'!$A$26,IF(I1115='Категорія витрат'!$B$27,'Категорія витрат'!$A$27,IF(I1115='Категорія витрат'!$B$28,'Категорія витрат'!$A$28,IF(I1115='Категорія витрат'!$B$29,'Категорія витрат'!$A$29,IF(I1115='Категорія витрат'!$B$30,'Категорія витрат'!$A$30,"")))))))))))))))))))))))))))))</f>
        <v/>
      </c>
      <c r="I1115" s="174"/>
      <c r="J1115" s="173"/>
      <c r="K1115" s="176"/>
      <c r="L1115" s="87">
        <f t="shared" si="535"/>
        <v>0</v>
      </c>
      <c r="M1115" s="176"/>
      <c r="N1115" s="178"/>
      <c r="O1115" s="171"/>
      <c r="P1115" s="159">
        <f>IF(J1115='Категорія витрат'!$F$2,ROUND('Додаток 3._Бюджет детальний ПР'!O1115*0.3676,2),IF(J1115='Категорія витрат'!$F$3,ROUND('Додаток 3._Бюджет детальний ПР'!O1115*0.347,2),IF(J1115='Категорія витрат'!$F$4,ROUND('Додаток 3._Бюджет детальний ПР'!O1115*0.347,2),IF(J1115='Категорія витрат'!$F$7,ROUND('Додаток 3._Бюджет детальний ПР'!O1115*0.0841,2),0))))</f>
        <v>0</v>
      </c>
      <c r="Q1115" s="153">
        <f t="shared" si="510"/>
        <v>0</v>
      </c>
      <c r="R1115" s="181"/>
      <c r="S1115" s="181"/>
      <c r="T1115" s="181"/>
      <c r="U1115" s="181"/>
      <c r="V1115" s="181"/>
      <c r="W1115" s="181"/>
      <c r="X1115" s="181"/>
      <c r="Y1115" s="181"/>
      <c r="Z1115" s="181"/>
      <c r="AA1115" s="181"/>
      <c r="AB1115" s="181"/>
      <c r="AC1115" s="181"/>
      <c r="AD1115" s="48">
        <f t="shared" si="511"/>
        <v>0</v>
      </c>
      <c r="AE1115" s="48">
        <f t="shared" si="512"/>
        <v>0</v>
      </c>
      <c r="AF1115" s="48">
        <f t="shared" si="513"/>
        <v>0</v>
      </c>
      <c r="AG1115" s="48">
        <f t="shared" si="514"/>
        <v>0</v>
      </c>
      <c r="AH1115" s="48">
        <f t="shared" si="515"/>
        <v>0</v>
      </c>
      <c r="AI1115" s="48">
        <f t="shared" si="516"/>
        <v>0</v>
      </c>
      <c r="AJ1115" s="48">
        <f t="shared" si="517"/>
        <v>0</v>
      </c>
      <c r="AK1115" s="48">
        <f t="shared" si="518"/>
        <v>0</v>
      </c>
      <c r="AL1115" s="181"/>
      <c r="AM1115" s="181"/>
      <c r="AN1115" s="77"/>
      <c r="AO1115" s="176"/>
      <c r="AP1115" s="87">
        <f t="shared" si="536"/>
        <v>0</v>
      </c>
      <c r="AQ1115" s="176"/>
      <c r="AR1115" s="178"/>
      <c r="AS1115" s="171"/>
      <c r="AT1115" s="159">
        <f>IF(J1115='Категорія витрат'!$F$2,ROUND('Додаток 3._Бюджет детальний ПР'!AS1115*0.3676,2),IF(J1115='Категорія витрат'!$F$3,ROUND('Додаток 3._Бюджет детальний ПР'!AS1115*0.347,2),IF(J1115='Категорія витрат'!$F$4,ROUND('Додаток 3._Бюджет детальний ПР'!AS1115*0.347,2),IF(J1115='Категорія витрат'!$F$7,ROUND('Додаток 3._Бюджет детальний ПР'!AS1115*0.0841,2),0))))</f>
        <v>0</v>
      </c>
      <c r="AU1115" s="153">
        <f t="shared" si="537"/>
        <v>0</v>
      </c>
      <c r="AV1115" s="181"/>
      <c r="AW1115" s="181"/>
      <c r="AX1115" s="181"/>
      <c r="AY1115" s="181"/>
      <c r="AZ1115" s="181"/>
      <c r="BA1115" s="181"/>
      <c r="BB1115" s="181"/>
      <c r="BC1115" s="181"/>
      <c r="BD1115" s="181"/>
      <c r="BE1115" s="181"/>
      <c r="BF1115" s="181"/>
      <c r="BG1115" s="181"/>
      <c r="BH1115" s="48">
        <f t="shared" si="519"/>
        <v>0</v>
      </c>
      <c r="BI1115" s="48">
        <f t="shared" si="520"/>
        <v>0</v>
      </c>
      <c r="BJ1115" s="48">
        <f t="shared" si="521"/>
        <v>0</v>
      </c>
      <c r="BK1115" s="48">
        <f t="shared" si="522"/>
        <v>0</v>
      </c>
      <c r="BL1115" s="48">
        <f t="shared" si="523"/>
        <v>0</v>
      </c>
      <c r="BM1115" s="48">
        <f t="shared" si="524"/>
        <v>0</v>
      </c>
      <c r="BN1115" s="48">
        <f t="shared" si="525"/>
        <v>0</v>
      </c>
      <c r="BO1115" s="48">
        <f t="shared" si="526"/>
        <v>0</v>
      </c>
      <c r="BP1115" s="181"/>
      <c r="BQ1115" s="181"/>
      <c r="BR1115" s="191"/>
      <c r="BS1115" s="176"/>
      <c r="BT1115" s="87">
        <f t="shared" si="538"/>
        <v>0</v>
      </c>
      <c r="BU1115" s="176"/>
      <c r="BV1115" s="178"/>
      <c r="BW1115" s="171"/>
      <c r="BX1115" s="159">
        <f>IF(J1115='Категорія витрат'!$F$2,ROUND('Додаток 3._Бюджет детальний ПР'!BW1115*0.3676,2),IF(J1115='Категорія витрат'!$F$3,ROUND('Додаток 3._Бюджет детальний ПР'!BW1115*0.347,2),IF(J1115='Категорія витрат'!$F$4,ROUND('Додаток 3._Бюджет детальний ПР'!BW1115*0.347,2),IF(J1115='Категорія витрат'!$F$7,ROUND('Додаток 3._Бюджет детальний ПР'!BW1115*0.0841,2),0))))</f>
        <v>0</v>
      </c>
      <c r="BY1115" s="153">
        <f t="shared" si="539"/>
        <v>0</v>
      </c>
      <c r="BZ1115" s="181"/>
      <c r="CA1115" s="181"/>
      <c r="CB1115" s="181"/>
      <c r="CC1115" s="181"/>
      <c r="CD1115" s="181"/>
      <c r="CE1115" s="181"/>
      <c r="CF1115" s="181"/>
      <c r="CG1115" s="181"/>
      <c r="CH1115" s="181"/>
      <c r="CI1115" s="181"/>
      <c r="CJ1115" s="181"/>
      <c r="CK1115" s="181"/>
      <c r="CL1115" s="48">
        <f t="shared" si="527"/>
        <v>0</v>
      </c>
      <c r="CM1115" s="48">
        <f t="shared" si="528"/>
        <v>0</v>
      </c>
      <c r="CN1115" s="48">
        <f t="shared" si="529"/>
        <v>0</v>
      </c>
      <c r="CO1115" s="48">
        <f t="shared" si="530"/>
        <v>0</v>
      </c>
      <c r="CP1115" s="48">
        <f t="shared" si="531"/>
        <v>0</v>
      </c>
      <c r="CQ1115" s="48">
        <f t="shared" si="532"/>
        <v>0</v>
      </c>
      <c r="CR1115" s="48">
        <f t="shared" si="533"/>
        <v>0</v>
      </c>
      <c r="CS1115" s="48">
        <f t="shared" si="534"/>
        <v>0</v>
      </c>
      <c r="CT1115" s="181"/>
      <c r="CU1115" s="181"/>
    </row>
    <row r="1116" spans="1:99" ht="20.100000000000001" customHeight="1" x14ac:dyDescent="0.25">
      <c r="A1116" s="58">
        <v>1112</v>
      </c>
      <c r="B1116" s="58" t="str">
        <f>IF(D1116='Напрямки конкурса'!$L$2,'Напрямки конкурса'!$B$2,IF(D1116='Напрямки конкурса'!$L$3,'Напрямки конкурса'!$B$3,IF(D1116='Напрямки конкурса'!$L$4,'Напрямки конкурса'!$B$4,IF(D1116='Напрямки конкурса'!$L$5,'Напрямки конкурса'!$B$5,IF(D1116='Напрямки конкурса'!$L$6,'Напрямки конкурса'!$B$6,IF(D1116='Напрямки конкурса'!$L$7,'Напрямки конкурса'!$B$7,IF(D1116='Напрямки конкурса'!$L$8,'Напрямки конкурса'!$B$8,IF(D1116='Напрямки конкурса'!$L$9,'Напрямки конкурса'!$B$9,IF(D1116='Напрямки конкурса'!$L$10,'Напрямки конкурса'!$B$10,IF(D1116='Напрямки конкурса'!$L$11,'Напрямки конкурса'!$B$11,IF(D1116='Напрямки конкурса'!$L$12,'Напрямки конкурса'!$B$12,IF(D1116='Напрямки конкурса'!$L$13,'Напрямки конкурса'!$B$13,IF(D1116='Напрямки конкурса'!$L$14,'Напрямки конкурса'!$B$14,IF(D1116='Напрямки конкурса'!$L$15,'Напрямки конкурса'!$B$15,IF(D1116='Напрямки конкурса'!$L$16,'Напрямки конкурса'!$B$16,IF(D1116='Напрямки конкурса'!$L$17,'Напрямки конкурса'!$B$17,IF(D1116='Напрямки конкурса'!$L$18,'Напрямки конкурса'!$B$18,IF(D1116='Напрямки конкурса'!$L$19,'Напрямки конкурса'!$B$19,IF(D1116='Напрямки конкурса'!$L$20,'Напрямки конкурса'!$B$20,IF(D1116='Напрямки конкурса'!$L$21,'Напрямки конкурса'!$B$21,IF(D1116='Напрямки конкурса'!$L$22,'Напрямки конкурса'!$B$22,IF(D1116='Напрямки конкурса'!$L$23,'Напрямки конкурса'!$B$23,IF(D1116='Напрямки конкурса'!$L$24,'Напрямки конкурса'!$B$24,IF(D1116='Напрямки конкурса'!$L$25,'Напрямки конкурса'!$B$25,IF(D1116='Напрямки конкурса'!$L$26,'Напрямки конкурса'!$B$26,IF(D1116='Напрямки конкурса'!$L$27,'Напрямки конкурса'!$B$27,IF(D1116='Напрямки конкурса'!$L$28,'Напрямки конкурса'!$B$28,"")))))))))))))))))))))))))))</f>
        <v/>
      </c>
      <c r="C1116" s="59" t="str">
        <f>IF(D1116='Напрямки конкурса'!$L$2,'Напрямки конкурса'!$K$2,IF(D1116='Напрямки конкурса'!$L$3,'Напрямки конкурса'!$K$3,IF(D1116='Напрямки конкурса'!$L$4,'Напрямки конкурса'!$K$4,IF(D1116='Напрямки конкурса'!$L$5,'Напрямки конкурса'!$K$5,IF(D1116='Напрямки конкурса'!$L$6,'Напрямки конкурса'!$K$6,IF(D1116='Напрямки конкурса'!$L$7,'Напрямки конкурса'!$K$7,IF(D1116='Напрямки конкурса'!$L$8,'Напрямки конкурса'!$K$8,IF(D1116='Напрямки конкурса'!$L$9,'Напрямки конкурса'!$K$9,IF(D1116='Напрямки конкурса'!$L$10,'Напрямки конкурса'!$K$10,IF(D1116='Напрямки конкурса'!$L$11,'Напрямки конкурса'!$K$11,IF(D1116='Напрямки конкурса'!$L$12,'Напрямки конкурса'!$K$12,IF(D1116='Напрямки конкурса'!$L$13,'Напрямки конкурса'!$K$13,IF(D1116='Напрямки конкурса'!$L$14,'Напрямки конкурса'!$K$14,IF(D1116='Напрямки конкурса'!$L$15,'Напрямки конкурса'!$K$15,IF(D1116='Напрямки конкурса'!$L$16,'Напрямки конкурса'!$K$16,IF(D1116='Напрямки конкурса'!$L$17,'Напрямки конкурса'!$K$17,IF(D1116='Напрямки конкурса'!$L$18,'Напрямки конкурса'!$K$18,IF(D1116='Напрямки конкурса'!$L$19,'Напрямки конкурса'!$K$19,IF(D1116='Напрямки конкурса'!$L$20,'Напрямки конкурса'!$K$20,IF(D1116='Напрямки конкурса'!$L$21,'Напрямки конкурса'!$K$21,IF(D1116='Напрямки конкурса'!$L$22,'Напрямки конкурса'!$K$22,IF(D1116='Напрямки конкурса'!$L$23,'Напрямки конкурса'!$K$23,IF(D1116='Напрямки конкурса'!$L$24,'Напрямки конкурса'!$K$24,IF(D1116='Напрямки конкурса'!$L$25,'Напрямки конкурса'!$K$25,IF(D1116='Напрямки конкурса'!$L$26,'Напрямки конкурса'!$K$26,IF(D1116='Напрямки конкурса'!$L$27,'Напрямки конкурса'!$K$27,IF(D1116='Напрямки конкурса'!$L$28,'Напрямки конкурса'!$K$28,"")))))))))))))))))))))))))))</f>
        <v/>
      </c>
      <c r="D1116" s="50"/>
      <c r="E1116" s="171"/>
      <c r="F1116" s="171"/>
      <c r="G1116" s="171"/>
      <c r="H1116" s="150" t="str">
        <f>IF(I1116='Категорія витрат'!$B$2,'Категорія витрат'!$A$2,IF(I1116='Категорія витрат'!$B$3,'Категорія витрат'!$A$3,IF(I1116='Категорія витрат'!$B$4,'Категорія витрат'!$A$4,IF(I1116='Категорія витрат'!$B$5,'Категорія витрат'!$A$5,IF(I1116='Категорія витрат'!$B$6,'Категорія витрат'!$A$6,IF(I1116='Категорія витрат'!$B$7,'Категорія витрат'!$A$7,IF(I1116='Категорія витрат'!$B$8,'Категорія витрат'!$A$8,IF(I1116='Категорія витрат'!$B$9,'Категорія витрат'!$A$9,IF(I1116='Категорія витрат'!$B$10,'Категорія витрат'!$A$10,IF(I1116='Категорія витрат'!$B$11,'Категорія витрат'!$A$11,IF(I1116='Категорія витрат'!$B$12,'Категорія витрат'!$A$12,IF(I1116='Категорія витрат'!$B$13,'Категорія витрат'!$A$13,IF(I1116='Категорія витрат'!$B$14,'Категорія витрат'!$A$14,IF(I1116='Категорія витрат'!$B$15,'Категорія витрат'!$A$15,IF(I1116='Категорія витрат'!$B$16,'Категорія витрат'!$A$16,IF(I1116='Категорія витрат'!$B$17,'Категорія витрат'!$A$17,IF(I1116='Категорія витрат'!$B$18,'Категорія витрат'!$A$18,IF(I1116='Категорія витрат'!$B$19,'Категорія витрат'!$A$19,IF(I1116='Категорія витрат'!$B$20,'Категорія витрат'!$A$20,IF(I1116='Категорія витрат'!$B$21,'Категорія витрат'!$A$21,IF(I1116='Категорія витрат'!$B$22,'Категорія витрат'!$A$22,IF(I1116='Категорія витрат'!$B$23,'Категорія витрат'!$A$23,IF(I1116='Категорія витрат'!$B$24,'Категорія витрат'!$A$24,IF(I1116='Категорія витрат'!$B$25,'Категорія витрат'!$A$25,IF(I1116='Категорія витрат'!$B$26,'Категорія витрат'!$A$26,IF(I1116='Категорія витрат'!$B$27,'Категорія витрат'!$A$27,IF(I1116='Категорія витрат'!$B$28,'Категорія витрат'!$A$28,IF(I1116='Категорія витрат'!$B$29,'Категорія витрат'!$A$29,IF(I1116='Категорія витрат'!$B$30,'Категорія витрат'!$A$30,"")))))))))))))))))))))))))))))</f>
        <v/>
      </c>
      <c r="I1116" s="174"/>
      <c r="J1116" s="173"/>
      <c r="K1116" s="176"/>
      <c r="L1116" s="87">
        <f t="shared" si="535"/>
        <v>0</v>
      </c>
      <c r="M1116" s="176"/>
      <c r="N1116" s="178"/>
      <c r="O1116" s="171"/>
      <c r="P1116" s="159">
        <f>IF(J1116='Категорія витрат'!$F$2,ROUND('Додаток 3._Бюджет детальний ПР'!O1116*0.3676,2),IF(J1116='Категорія витрат'!$F$3,ROUND('Додаток 3._Бюджет детальний ПР'!O1116*0.347,2),IF(J1116='Категорія витрат'!$F$4,ROUND('Додаток 3._Бюджет детальний ПР'!O1116*0.347,2),IF(J1116='Категорія витрат'!$F$7,ROUND('Додаток 3._Бюджет детальний ПР'!O1116*0.0841,2),0))))</f>
        <v>0</v>
      </c>
      <c r="Q1116" s="153">
        <f t="shared" si="510"/>
        <v>0</v>
      </c>
      <c r="R1116" s="181"/>
      <c r="S1116" s="181"/>
      <c r="T1116" s="181"/>
      <c r="U1116" s="181"/>
      <c r="V1116" s="181"/>
      <c r="W1116" s="181"/>
      <c r="X1116" s="181"/>
      <c r="Y1116" s="181"/>
      <c r="Z1116" s="181"/>
      <c r="AA1116" s="181"/>
      <c r="AB1116" s="181"/>
      <c r="AC1116" s="181"/>
      <c r="AD1116" s="48">
        <f t="shared" si="511"/>
        <v>0</v>
      </c>
      <c r="AE1116" s="48">
        <f t="shared" si="512"/>
        <v>0</v>
      </c>
      <c r="AF1116" s="48">
        <f t="shared" si="513"/>
        <v>0</v>
      </c>
      <c r="AG1116" s="48">
        <f t="shared" si="514"/>
        <v>0</v>
      </c>
      <c r="AH1116" s="48">
        <f t="shared" si="515"/>
        <v>0</v>
      </c>
      <c r="AI1116" s="48">
        <f t="shared" si="516"/>
        <v>0</v>
      </c>
      <c r="AJ1116" s="48">
        <f t="shared" si="517"/>
        <v>0</v>
      </c>
      <c r="AK1116" s="48">
        <f t="shared" si="518"/>
        <v>0</v>
      </c>
      <c r="AL1116" s="181"/>
      <c r="AM1116" s="181"/>
      <c r="AN1116" s="77"/>
      <c r="AO1116" s="176"/>
      <c r="AP1116" s="87">
        <f t="shared" si="536"/>
        <v>0</v>
      </c>
      <c r="AQ1116" s="176"/>
      <c r="AR1116" s="178"/>
      <c r="AS1116" s="171"/>
      <c r="AT1116" s="159">
        <f>IF(J1116='Категорія витрат'!$F$2,ROUND('Додаток 3._Бюджет детальний ПР'!AS1116*0.3676,2),IF(J1116='Категорія витрат'!$F$3,ROUND('Додаток 3._Бюджет детальний ПР'!AS1116*0.347,2),IF(J1116='Категорія витрат'!$F$4,ROUND('Додаток 3._Бюджет детальний ПР'!AS1116*0.347,2),IF(J1116='Категорія витрат'!$F$7,ROUND('Додаток 3._Бюджет детальний ПР'!AS1116*0.0841,2),0))))</f>
        <v>0</v>
      </c>
      <c r="AU1116" s="153">
        <f t="shared" si="537"/>
        <v>0</v>
      </c>
      <c r="AV1116" s="181"/>
      <c r="AW1116" s="181"/>
      <c r="AX1116" s="181"/>
      <c r="AY1116" s="181"/>
      <c r="AZ1116" s="181"/>
      <c r="BA1116" s="181"/>
      <c r="BB1116" s="181"/>
      <c r="BC1116" s="181"/>
      <c r="BD1116" s="181"/>
      <c r="BE1116" s="181"/>
      <c r="BF1116" s="181"/>
      <c r="BG1116" s="181"/>
      <c r="BH1116" s="48">
        <f t="shared" si="519"/>
        <v>0</v>
      </c>
      <c r="BI1116" s="48">
        <f t="shared" si="520"/>
        <v>0</v>
      </c>
      <c r="BJ1116" s="48">
        <f t="shared" si="521"/>
        <v>0</v>
      </c>
      <c r="BK1116" s="48">
        <f t="shared" si="522"/>
        <v>0</v>
      </c>
      <c r="BL1116" s="48">
        <f t="shared" si="523"/>
        <v>0</v>
      </c>
      <c r="BM1116" s="48">
        <f t="shared" si="524"/>
        <v>0</v>
      </c>
      <c r="BN1116" s="48">
        <f t="shared" si="525"/>
        <v>0</v>
      </c>
      <c r="BO1116" s="48">
        <f t="shared" si="526"/>
        <v>0</v>
      </c>
      <c r="BP1116" s="181"/>
      <c r="BQ1116" s="181"/>
      <c r="BR1116" s="191"/>
      <c r="BS1116" s="176"/>
      <c r="BT1116" s="87">
        <f t="shared" si="538"/>
        <v>0</v>
      </c>
      <c r="BU1116" s="176"/>
      <c r="BV1116" s="178"/>
      <c r="BW1116" s="171"/>
      <c r="BX1116" s="159">
        <f>IF(J1116='Категорія витрат'!$F$2,ROUND('Додаток 3._Бюджет детальний ПР'!BW1116*0.3676,2),IF(J1116='Категорія витрат'!$F$3,ROUND('Додаток 3._Бюджет детальний ПР'!BW1116*0.347,2),IF(J1116='Категорія витрат'!$F$4,ROUND('Додаток 3._Бюджет детальний ПР'!BW1116*0.347,2),IF(J1116='Категорія витрат'!$F$7,ROUND('Додаток 3._Бюджет детальний ПР'!BW1116*0.0841,2),0))))</f>
        <v>0</v>
      </c>
      <c r="BY1116" s="153">
        <f t="shared" si="539"/>
        <v>0</v>
      </c>
      <c r="BZ1116" s="181"/>
      <c r="CA1116" s="181"/>
      <c r="CB1116" s="181"/>
      <c r="CC1116" s="181"/>
      <c r="CD1116" s="181"/>
      <c r="CE1116" s="181"/>
      <c r="CF1116" s="181"/>
      <c r="CG1116" s="181"/>
      <c r="CH1116" s="181"/>
      <c r="CI1116" s="181"/>
      <c r="CJ1116" s="181"/>
      <c r="CK1116" s="181"/>
      <c r="CL1116" s="48">
        <f t="shared" si="527"/>
        <v>0</v>
      </c>
      <c r="CM1116" s="48">
        <f t="shared" si="528"/>
        <v>0</v>
      </c>
      <c r="CN1116" s="48">
        <f t="shared" si="529"/>
        <v>0</v>
      </c>
      <c r="CO1116" s="48">
        <f t="shared" si="530"/>
        <v>0</v>
      </c>
      <c r="CP1116" s="48">
        <f t="shared" si="531"/>
        <v>0</v>
      </c>
      <c r="CQ1116" s="48">
        <f t="shared" si="532"/>
        <v>0</v>
      </c>
      <c r="CR1116" s="48">
        <f t="shared" si="533"/>
        <v>0</v>
      </c>
      <c r="CS1116" s="48">
        <f t="shared" si="534"/>
        <v>0</v>
      </c>
      <c r="CT1116" s="181"/>
      <c r="CU1116" s="181"/>
    </row>
    <row r="1117" spans="1:99" ht="20.100000000000001" customHeight="1" x14ac:dyDescent="0.25">
      <c r="A1117" s="58">
        <v>1113</v>
      </c>
      <c r="B1117" s="58" t="str">
        <f>IF(D1117='Напрямки конкурса'!$L$2,'Напрямки конкурса'!$B$2,IF(D1117='Напрямки конкурса'!$L$3,'Напрямки конкурса'!$B$3,IF(D1117='Напрямки конкурса'!$L$4,'Напрямки конкурса'!$B$4,IF(D1117='Напрямки конкурса'!$L$5,'Напрямки конкурса'!$B$5,IF(D1117='Напрямки конкурса'!$L$6,'Напрямки конкурса'!$B$6,IF(D1117='Напрямки конкурса'!$L$7,'Напрямки конкурса'!$B$7,IF(D1117='Напрямки конкурса'!$L$8,'Напрямки конкурса'!$B$8,IF(D1117='Напрямки конкурса'!$L$9,'Напрямки конкурса'!$B$9,IF(D1117='Напрямки конкурса'!$L$10,'Напрямки конкурса'!$B$10,IF(D1117='Напрямки конкурса'!$L$11,'Напрямки конкурса'!$B$11,IF(D1117='Напрямки конкурса'!$L$12,'Напрямки конкурса'!$B$12,IF(D1117='Напрямки конкурса'!$L$13,'Напрямки конкурса'!$B$13,IF(D1117='Напрямки конкурса'!$L$14,'Напрямки конкурса'!$B$14,IF(D1117='Напрямки конкурса'!$L$15,'Напрямки конкурса'!$B$15,IF(D1117='Напрямки конкурса'!$L$16,'Напрямки конкурса'!$B$16,IF(D1117='Напрямки конкурса'!$L$17,'Напрямки конкурса'!$B$17,IF(D1117='Напрямки конкурса'!$L$18,'Напрямки конкурса'!$B$18,IF(D1117='Напрямки конкурса'!$L$19,'Напрямки конкурса'!$B$19,IF(D1117='Напрямки конкурса'!$L$20,'Напрямки конкурса'!$B$20,IF(D1117='Напрямки конкурса'!$L$21,'Напрямки конкурса'!$B$21,IF(D1117='Напрямки конкурса'!$L$22,'Напрямки конкурса'!$B$22,IF(D1117='Напрямки конкурса'!$L$23,'Напрямки конкурса'!$B$23,IF(D1117='Напрямки конкурса'!$L$24,'Напрямки конкурса'!$B$24,IF(D1117='Напрямки конкурса'!$L$25,'Напрямки конкурса'!$B$25,IF(D1117='Напрямки конкурса'!$L$26,'Напрямки конкурса'!$B$26,IF(D1117='Напрямки конкурса'!$L$27,'Напрямки конкурса'!$B$27,IF(D1117='Напрямки конкурса'!$L$28,'Напрямки конкурса'!$B$28,"")))))))))))))))))))))))))))</f>
        <v/>
      </c>
      <c r="C1117" s="59" t="str">
        <f>IF(D1117='Напрямки конкурса'!$L$2,'Напрямки конкурса'!$K$2,IF(D1117='Напрямки конкурса'!$L$3,'Напрямки конкурса'!$K$3,IF(D1117='Напрямки конкурса'!$L$4,'Напрямки конкурса'!$K$4,IF(D1117='Напрямки конкурса'!$L$5,'Напрямки конкурса'!$K$5,IF(D1117='Напрямки конкурса'!$L$6,'Напрямки конкурса'!$K$6,IF(D1117='Напрямки конкурса'!$L$7,'Напрямки конкурса'!$K$7,IF(D1117='Напрямки конкурса'!$L$8,'Напрямки конкурса'!$K$8,IF(D1117='Напрямки конкурса'!$L$9,'Напрямки конкурса'!$K$9,IF(D1117='Напрямки конкурса'!$L$10,'Напрямки конкурса'!$K$10,IF(D1117='Напрямки конкурса'!$L$11,'Напрямки конкурса'!$K$11,IF(D1117='Напрямки конкурса'!$L$12,'Напрямки конкурса'!$K$12,IF(D1117='Напрямки конкурса'!$L$13,'Напрямки конкурса'!$K$13,IF(D1117='Напрямки конкурса'!$L$14,'Напрямки конкурса'!$K$14,IF(D1117='Напрямки конкурса'!$L$15,'Напрямки конкурса'!$K$15,IF(D1117='Напрямки конкурса'!$L$16,'Напрямки конкурса'!$K$16,IF(D1117='Напрямки конкурса'!$L$17,'Напрямки конкурса'!$K$17,IF(D1117='Напрямки конкурса'!$L$18,'Напрямки конкурса'!$K$18,IF(D1117='Напрямки конкурса'!$L$19,'Напрямки конкурса'!$K$19,IF(D1117='Напрямки конкурса'!$L$20,'Напрямки конкурса'!$K$20,IF(D1117='Напрямки конкурса'!$L$21,'Напрямки конкурса'!$K$21,IF(D1117='Напрямки конкурса'!$L$22,'Напрямки конкурса'!$K$22,IF(D1117='Напрямки конкурса'!$L$23,'Напрямки конкурса'!$K$23,IF(D1117='Напрямки конкурса'!$L$24,'Напрямки конкурса'!$K$24,IF(D1117='Напрямки конкурса'!$L$25,'Напрямки конкурса'!$K$25,IF(D1117='Напрямки конкурса'!$L$26,'Напрямки конкурса'!$K$26,IF(D1117='Напрямки конкурса'!$L$27,'Напрямки конкурса'!$K$27,IF(D1117='Напрямки конкурса'!$L$28,'Напрямки конкурса'!$K$28,"")))))))))))))))))))))))))))</f>
        <v/>
      </c>
      <c r="D1117" s="50"/>
      <c r="E1117" s="171"/>
      <c r="F1117" s="171"/>
      <c r="G1117" s="171"/>
      <c r="H1117" s="150" t="str">
        <f>IF(I1117='Категорія витрат'!$B$2,'Категорія витрат'!$A$2,IF(I1117='Категорія витрат'!$B$3,'Категорія витрат'!$A$3,IF(I1117='Категорія витрат'!$B$4,'Категорія витрат'!$A$4,IF(I1117='Категорія витрат'!$B$5,'Категорія витрат'!$A$5,IF(I1117='Категорія витрат'!$B$6,'Категорія витрат'!$A$6,IF(I1117='Категорія витрат'!$B$7,'Категорія витрат'!$A$7,IF(I1117='Категорія витрат'!$B$8,'Категорія витрат'!$A$8,IF(I1117='Категорія витрат'!$B$9,'Категорія витрат'!$A$9,IF(I1117='Категорія витрат'!$B$10,'Категорія витрат'!$A$10,IF(I1117='Категорія витрат'!$B$11,'Категорія витрат'!$A$11,IF(I1117='Категорія витрат'!$B$12,'Категорія витрат'!$A$12,IF(I1117='Категорія витрат'!$B$13,'Категорія витрат'!$A$13,IF(I1117='Категорія витрат'!$B$14,'Категорія витрат'!$A$14,IF(I1117='Категорія витрат'!$B$15,'Категорія витрат'!$A$15,IF(I1117='Категорія витрат'!$B$16,'Категорія витрат'!$A$16,IF(I1117='Категорія витрат'!$B$17,'Категорія витрат'!$A$17,IF(I1117='Категорія витрат'!$B$18,'Категорія витрат'!$A$18,IF(I1117='Категорія витрат'!$B$19,'Категорія витрат'!$A$19,IF(I1117='Категорія витрат'!$B$20,'Категорія витрат'!$A$20,IF(I1117='Категорія витрат'!$B$21,'Категорія витрат'!$A$21,IF(I1117='Категорія витрат'!$B$22,'Категорія витрат'!$A$22,IF(I1117='Категорія витрат'!$B$23,'Категорія витрат'!$A$23,IF(I1117='Категорія витрат'!$B$24,'Категорія витрат'!$A$24,IF(I1117='Категорія витрат'!$B$25,'Категорія витрат'!$A$25,IF(I1117='Категорія витрат'!$B$26,'Категорія витрат'!$A$26,IF(I1117='Категорія витрат'!$B$27,'Категорія витрат'!$A$27,IF(I1117='Категорія витрат'!$B$28,'Категорія витрат'!$A$28,IF(I1117='Категорія витрат'!$B$29,'Категорія витрат'!$A$29,IF(I1117='Категорія витрат'!$B$30,'Категорія витрат'!$A$30,"")))))))))))))))))))))))))))))</f>
        <v/>
      </c>
      <c r="I1117" s="174"/>
      <c r="J1117" s="173"/>
      <c r="K1117" s="176"/>
      <c r="L1117" s="87">
        <f t="shared" si="535"/>
        <v>0</v>
      </c>
      <c r="M1117" s="176"/>
      <c r="N1117" s="178"/>
      <c r="O1117" s="171"/>
      <c r="P1117" s="159">
        <f>IF(J1117='Категорія витрат'!$F$2,ROUND('Додаток 3._Бюджет детальний ПР'!O1117*0.3676,2),IF(J1117='Категорія витрат'!$F$3,ROUND('Додаток 3._Бюджет детальний ПР'!O1117*0.347,2),IF(J1117='Категорія витрат'!$F$4,ROUND('Додаток 3._Бюджет детальний ПР'!O1117*0.347,2),IF(J1117='Категорія витрат'!$F$7,ROUND('Додаток 3._Бюджет детальний ПР'!O1117*0.0841,2),0))))</f>
        <v>0</v>
      </c>
      <c r="Q1117" s="153">
        <f t="shared" si="510"/>
        <v>0</v>
      </c>
      <c r="R1117" s="181"/>
      <c r="S1117" s="181"/>
      <c r="T1117" s="181"/>
      <c r="U1117" s="181"/>
      <c r="V1117" s="181"/>
      <c r="W1117" s="181"/>
      <c r="X1117" s="181"/>
      <c r="Y1117" s="181"/>
      <c r="Z1117" s="181"/>
      <c r="AA1117" s="181"/>
      <c r="AB1117" s="181"/>
      <c r="AC1117" s="181"/>
      <c r="AD1117" s="48">
        <f t="shared" si="511"/>
        <v>0</v>
      </c>
      <c r="AE1117" s="48">
        <f t="shared" si="512"/>
        <v>0</v>
      </c>
      <c r="AF1117" s="48">
        <f t="shared" si="513"/>
        <v>0</v>
      </c>
      <c r="AG1117" s="48">
        <f t="shared" si="514"/>
        <v>0</v>
      </c>
      <c r="AH1117" s="48">
        <f t="shared" si="515"/>
        <v>0</v>
      </c>
      <c r="AI1117" s="48">
        <f t="shared" si="516"/>
        <v>0</v>
      </c>
      <c r="AJ1117" s="48">
        <f t="shared" si="517"/>
        <v>0</v>
      </c>
      <c r="AK1117" s="48">
        <f t="shared" si="518"/>
        <v>0</v>
      </c>
      <c r="AL1117" s="181"/>
      <c r="AM1117" s="181"/>
      <c r="AN1117" s="77"/>
      <c r="AO1117" s="176"/>
      <c r="AP1117" s="87">
        <f t="shared" si="536"/>
        <v>0</v>
      </c>
      <c r="AQ1117" s="176"/>
      <c r="AR1117" s="178"/>
      <c r="AS1117" s="171"/>
      <c r="AT1117" s="159">
        <f>IF(J1117='Категорія витрат'!$F$2,ROUND('Додаток 3._Бюджет детальний ПР'!AS1117*0.3676,2),IF(J1117='Категорія витрат'!$F$3,ROUND('Додаток 3._Бюджет детальний ПР'!AS1117*0.347,2),IF(J1117='Категорія витрат'!$F$4,ROUND('Додаток 3._Бюджет детальний ПР'!AS1117*0.347,2),IF(J1117='Категорія витрат'!$F$7,ROUND('Додаток 3._Бюджет детальний ПР'!AS1117*0.0841,2),0))))</f>
        <v>0</v>
      </c>
      <c r="AU1117" s="153">
        <f t="shared" si="537"/>
        <v>0</v>
      </c>
      <c r="AV1117" s="181"/>
      <c r="AW1117" s="181"/>
      <c r="AX1117" s="181"/>
      <c r="AY1117" s="181"/>
      <c r="AZ1117" s="181"/>
      <c r="BA1117" s="181"/>
      <c r="BB1117" s="181"/>
      <c r="BC1117" s="181"/>
      <c r="BD1117" s="181"/>
      <c r="BE1117" s="181"/>
      <c r="BF1117" s="181"/>
      <c r="BG1117" s="181"/>
      <c r="BH1117" s="48">
        <f t="shared" si="519"/>
        <v>0</v>
      </c>
      <c r="BI1117" s="48">
        <f t="shared" si="520"/>
        <v>0</v>
      </c>
      <c r="BJ1117" s="48">
        <f t="shared" si="521"/>
        <v>0</v>
      </c>
      <c r="BK1117" s="48">
        <f t="shared" si="522"/>
        <v>0</v>
      </c>
      <c r="BL1117" s="48">
        <f t="shared" si="523"/>
        <v>0</v>
      </c>
      <c r="BM1117" s="48">
        <f t="shared" si="524"/>
        <v>0</v>
      </c>
      <c r="BN1117" s="48">
        <f t="shared" si="525"/>
        <v>0</v>
      </c>
      <c r="BO1117" s="48">
        <f t="shared" si="526"/>
        <v>0</v>
      </c>
      <c r="BP1117" s="181"/>
      <c r="BQ1117" s="181"/>
      <c r="BR1117" s="191"/>
      <c r="BS1117" s="176"/>
      <c r="BT1117" s="87">
        <f t="shared" si="538"/>
        <v>0</v>
      </c>
      <c r="BU1117" s="176"/>
      <c r="BV1117" s="178"/>
      <c r="BW1117" s="171"/>
      <c r="BX1117" s="159">
        <f>IF(J1117='Категорія витрат'!$F$2,ROUND('Додаток 3._Бюджет детальний ПР'!BW1117*0.3676,2),IF(J1117='Категорія витрат'!$F$3,ROUND('Додаток 3._Бюджет детальний ПР'!BW1117*0.347,2),IF(J1117='Категорія витрат'!$F$4,ROUND('Додаток 3._Бюджет детальний ПР'!BW1117*0.347,2),IF(J1117='Категорія витрат'!$F$7,ROUND('Додаток 3._Бюджет детальний ПР'!BW1117*0.0841,2),0))))</f>
        <v>0</v>
      </c>
      <c r="BY1117" s="153">
        <f t="shared" si="539"/>
        <v>0</v>
      </c>
      <c r="BZ1117" s="181"/>
      <c r="CA1117" s="181"/>
      <c r="CB1117" s="181"/>
      <c r="CC1117" s="181"/>
      <c r="CD1117" s="181"/>
      <c r="CE1117" s="181"/>
      <c r="CF1117" s="181"/>
      <c r="CG1117" s="181"/>
      <c r="CH1117" s="181"/>
      <c r="CI1117" s="181"/>
      <c r="CJ1117" s="181"/>
      <c r="CK1117" s="181"/>
      <c r="CL1117" s="48">
        <f t="shared" si="527"/>
        <v>0</v>
      </c>
      <c r="CM1117" s="48">
        <f t="shared" si="528"/>
        <v>0</v>
      </c>
      <c r="CN1117" s="48">
        <f t="shared" si="529"/>
        <v>0</v>
      </c>
      <c r="CO1117" s="48">
        <f t="shared" si="530"/>
        <v>0</v>
      </c>
      <c r="CP1117" s="48">
        <f t="shared" si="531"/>
        <v>0</v>
      </c>
      <c r="CQ1117" s="48">
        <f t="shared" si="532"/>
        <v>0</v>
      </c>
      <c r="CR1117" s="48">
        <f t="shared" si="533"/>
        <v>0</v>
      </c>
      <c r="CS1117" s="48">
        <f t="shared" si="534"/>
        <v>0</v>
      </c>
      <c r="CT1117" s="181"/>
      <c r="CU1117" s="181"/>
    </row>
    <row r="1118" spans="1:99" ht="20.100000000000001" customHeight="1" x14ac:dyDescent="0.25">
      <c r="A1118" s="58">
        <v>1114</v>
      </c>
      <c r="B1118" s="58" t="str">
        <f>IF(D1118='Напрямки конкурса'!$L$2,'Напрямки конкурса'!$B$2,IF(D1118='Напрямки конкурса'!$L$3,'Напрямки конкурса'!$B$3,IF(D1118='Напрямки конкурса'!$L$4,'Напрямки конкурса'!$B$4,IF(D1118='Напрямки конкурса'!$L$5,'Напрямки конкурса'!$B$5,IF(D1118='Напрямки конкурса'!$L$6,'Напрямки конкурса'!$B$6,IF(D1118='Напрямки конкурса'!$L$7,'Напрямки конкурса'!$B$7,IF(D1118='Напрямки конкурса'!$L$8,'Напрямки конкурса'!$B$8,IF(D1118='Напрямки конкурса'!$L$9,'Напрямки конкурса'!$B$9,IF(D1118='Напрямки конкурса'!$L$10,'Напрямки конкурса'!$B$10,IF(D1118='Напрямки конкурса'!$L$11,'Напрямки конкурса'!$B$11,IF(D1118='Напрямки конкурса'!$L$12,'Напрямки конкурса'!$B$12,IF(D1118='Напрямки конкурса'!$L$13,'Напрямки конкурса'!$B$13,IF(D1118='Напрямки конкурса'!$L$14,'Напрямки конкурса'!$B$14,IF(D1118='Напрямки конкурса'!$L$15,'Напрямки конкурса'!$B$15,IF(D1118='Напрямки конкурса'!$L$16,'Напрямки конкурса'!$B$16,IF(D1118='Напрямки конкурса'!$L$17,'Напрямки конкурса'!$B$17,IF(D1118='Напрямки конкурса'!$L$18,'Напрямки конкурса'!$B$18,IF(D1118='Напрямки конкурса'!$L$19,'Напрямки конкурса'!$B$19,IF(D1118='Напрямки конкурса'!$L$20,'Напрямки конкурса'!$B$20,IF(D1118='Напрямки конкурса'!$L$21,'Напрямки конкурса'!$B$21,IF(D1118='Напрямки конкурса'!$L$22,'Напрямки конкурса'!$B$22,IF(D1118='Напрямки конкурса'!$L$23,'Напрямки конкурса'!$B$23,IF(D1118='Напрямки конкурса'!$L$24,'Напрямки конкурса'!$B$24,IF(D1118='Напрямки конкурса'!$L$25,'Напрямки конкурса'!$B$25,IF(D1118='Напрямки конкурса'!$L$26,'Напрямки конкурса'!$B$26,IF(D1118='Напрямки конкурса'!$L$27,'Напрямки конкурса'!$B$27,IF(D1118='Напрямки конкурса'!$L$28,'Напрямки конкурса'!$B$28,"")))))))))))))))))))))))))))</f>
        <v/>
      </c>
      <c r="C1118" s="59" t="str">
        <f>IF(D1118='Напрямки конкурса'!$L$2,'Напрямки конкурса'!$K$2,IF(D1118='Напрямки конкурса'!$L$3,'Напрямки конкурса'!$K$3,IF(D1118='Напрямки конкурса'!$L$4,'Напрямки конкурса'!$K$4,IF(D1118='Напрямки конкурса'!$L$5,'Напрямки конкурса'!$K$5,IF(D1118='Напрямки конкурса'!$L$6,'Напрямки конкурса'!$K$6,IF(D1118='Напрямки конкурса'!$L$7,'Напрямки конкурса'!$K$7,IF(D1118='Напрямки конкурса'!$L$8,'Напрямки конкурса'!$K$8,IF(D1118='Напрямки конкурса'!$L$9,'Напрямки конкурса'!$K$9,IF(D1118='Напрямки конкурса'!$L$10,'Напрямки конкурса'!$K$10,IF(D1118='Напрямки конкурса'!$L$11,'Напрямки конкурса'!$K$11,IF(D1118='Напрямки конкурса'!$L$12,'Напрямки конкурса'!$K$12,IF(D1118='Напрямки конкурса'!$L$13,'Напрямки конкурса'!$K$13,IF(D1118='Напрямки конкурса'!$L$14,'Напрямки конкурса'!$K$14,IF(D1118='Напрямки конкурса'!$L$15,'Напрямки конкурса'!$K$15,IF(D1118='Напрямки конкурса'!$L$16,'Напрямки конкурса'!$K$16,IF(D1118='Напрямки конкурса'!$L$17,'Напрямки конкурса'!$K$17,IF(D1118='Напрямки конкурса'!$L$18,'Напрямки конкурса'!$K$18,IF(D1118='Напрямки конкурса'!$L$19,'Напрямки конкурса'!$K$19,IF(D1118='Напрямки конкурса'!$L$20,'Напрямки конкурса'!$K$20,IF(D1118='Напрямки конкурса'!$L$21,'Напрямки конкурса'!$K$21,IF(D1118='Напрямки конкурса'!$L$22,'Напрямки конкурса'!$K$22,IF(D1118='Напрямки конкурса'!$L$23,'Напрямки конкурса'!$K$23,IF(D1118='Напрямки конкурса'!$L$24,'Напрямки конкурса'!$K$24,IF(D1118='Напрямки конкурса'!$L$25,'Напрямки конкурса'!$K$25,IF(D1118='Напрямки конкурса'!$L$26,'Напрямки конкурса'!$K$26,IF(D1118='Напрямки конкурса'!$L$27,'Напрямки конкурса'!$K$27,IF(D1118='Напрямки конкурса'!$L$28,'Напрямки конкурса'!$K$28,"")))))))))))))))))))))))))))</f>
        <v/>
      </c>
      <c r="D1118" s="50"/>
      <c r="E1118" s="171"/>
      <c r="F1118" s="171"/>
      <c r="G1118" s="171"/>
      <c r="H1118" s="150" t="str">
        <f>IF(I1118='Категорія витрат'!$B$2,'Категорія витрат'!$A$2,IF(I1118='Категорія витрат'!$B$3,'Категорія витрат'!$A$3,IF(I1118='Категорія витрат'!$B$4,'Категорія витрат'!$A$4,IF(I1118='Категорія витрат'!$B$5,'Категорія витрат'!$A$5,IF(I1118='Категорія витрат'!$B$6,'Категорія витрат'!$A$6,IF(I1118='Категорія витрат'!$B$7,'Категорія витрат'!$A$7,IF(I1118='Категорія витрат'!$B$8,'Категорія витрат'!$A$8,IF(I1118='Категорія витрат'!$B$9,'Категорія витрат'!$A$9,IF(I1118='Категорія витрат'!$B$10,'Категорія витрат'!$A$10,IF(I1118='Категорія витрат'!$B$11,'Категорія витрат'!$A$11,IF(I1118='Категорія витрат'!$B$12,'Категорія витрат'!$A$12,IF(I1118='Категорія витрат'!$B$13,'Категорія витрат'!$A$13,IF(I1118='Категорія витрат'!$B$14,'Категорія витрат'!$A$14,IF(I1118='Категорія витрат'!$B$15,'Категорія витрат'!$A$15,IF(I1118='Категорія витрат'!$B$16,'Категорія витрат'!$A$16,IF(I1118='Категорія витрат'!$B$17,'Категорія витрат'!$A$17,IF(I1118='Категорія витрат'!$B$18,'Категорія витрат'!$A$18,IF(I1118='Категорія витрат'!$B$19,'Категорія витрат'!$A$19,IF(I1118='Категорія витрат'!$B$20,'Категорія витрат'!$A$20,IF(I1118='Категорія витрат'!$B$21,'Категорія витрат'!$A$21,IF(I1118='Категорія витрат'!$B$22,'Категорія витрат'!$A$22,IF(I1118='Категорія витрат'!$B$23,'Категорія витрат'!$A$23,IF(I1118='Категорія витрат'!$B$24,'Категорія витрат'!$A$24,IF(I1118='Категорія витрат'!$B$25,'Категорія витрат'!$A$25,IF(I1118='Категорія витрат'!$B$26,'Категорія витрат'!$A$26,IF(I1118='Категорія витрат'!$B$27,'Категорія витрат'!$A$27,IF(I1118='Категорія витрат'!$B$28,'Категорія витрат'!$A$28,IF(I1118='Категорія витрат'!$B$29,'Категорія витрат'!$A$29,IF(I1118='Категорія витрат'!$B$30,'Категорія витрат'!$A$30,"")))))))))))))))))))))))))))))</f>
        <v/>
      </c>
      <c r="I1118" s="174"/>
      <c r="J1118" s="173"/>
      <c r="K1118" s="176"/>
      <c r="L1118" s="87">
        <f t="shared" si="535"/>
        <v>0</v>
      </c>
      <c r="M1118" s="176"/>
      <c r="N1118" s="178"/>
      <c r="O1118" s="171"/>
      <c r="P1118" s="159">
        <f>IF(J1118='Категорія витрат'!$F$2,ROUND('Додаток 3._Бюджет детальний ПР'!O1118*0.3676,2),IF(J1118='Категорія витрат'!$F$3,ROUND('Додаток 3._Бюджет детальний ПР'!O1118*0.347,2),IF(J1118='Категорія витрат'!$F$4,ROUND('Додаток 3._Бюджет детальний ПР'!O1118*0.347,2),IF(J1118='Категорія витрат'!$F$7,ROUND('Додаток 3._Бюджет детальний ПР'!O1118*0.0841,2),0))))</f>
        <v>0</v>
      </c>
      <c r="Q1118" s="153">
        <f t="shared" si="510"/>
        <v>0</v>
      </c>
      <c r="R1118" s="181"/>
      <c r="S1118" s="181"/>
      <c r="T1118" s="181"/>
      <c r="U1118" s="181"/>
      <c r="V1118" s="181"/>
      <c r="W1118" s="181"/>
      <c r="X1118" s="181"/>
      <c r="Y1118" s="181"/>
      <c r="Z1118" s="181"/>
      <c r="AA1118" s="181"/>
      <c r="AB1118" s="181"/>
      <c r="AC1118" s="181"/>
      <c r="AD1118" s="48">
        <f t="shared" si="511"/>
        <v>0</v>
      </c>
      <c r="AE1118" s="48">
        <f t="shared" si="512"/>
        <v>0</v>
      </c>
      <c r="AF1118" s="48">
        <f t="shared" si="513"/>
        <v>0</v>
      </c>
      <c r="AG1118" s="48">
        <f t="shared" si="514"/>
        <v>0</v>
      </c>
      <c r="AH1118" s="48">
        <f t="shared" si="515"/>
        <v>0</v>
      </c>
      <c r="AI1118" s="48">
        <f t="shared" si="516"/>
        <v>0</v>
      </c>
      <c r="AJ1118" s="48">
        <f t="shared" si="517"/>
        <v>0</v>
      </c>
      <c r="AK1118" s="48">
        <f t="shared" si="518"/>
        <v>0</v>
      </c>
      <c r="AL1118" s="181"/>
      <c r="AM1118" s="181"/>
      <c r="AN1118" s="77"/>
      <c r="AO1118" s="176"/>
      <c r="AP1118" s="87">
        <f t="shared" si="536"/>
        <v>0</v>
      </c>
      <c r="AQ1118" s="176"/>
      <c r="AR1118" s="178"/>
      <c r="AS1118" s="171"/>
      <c r="AT1118" s="159">
        <f>IF(J1118='Категорія витрат'!$F$2,ROUND('Додаток 3._Бюджет детальний ПР'!AS1118*0.3676,2),IF(J1118='Категорія витрат'!$F$3,ROUND('Додаток 3._Бюджет детальний ПР'!AS1118*0.347,2),IF(J1118='Категорія витрат'!$F$4,ROUND('Додаток 3._Бюджет детальний ПР'!AS1118*0.347,2),IF(J1118='Категорія витрат'!$F$7,ROUND('Додаток 3._Бюджет детальний ПР'!AS1118*0.0841,2),0))))</f>
        <v>0</v>
      </c>
      <c r="AU1118" s="153">
        <f t="shared" si="537"/>
        <v>0</v>
      </c>
      <c r="AV1118" s="181"/>
      <c r="AW1118" s="181"/>
      <c r="AX1118" s="181"/>
      <c r="AY1118" s="181"/>
      <c r="AZ1118" s="181"/>
      <c r="BA1118" s="181"/>
      <c r="BB1118" s="181"/>
      <c r="BC1118" s="181"/>
      <c r="BD1118" s="181"/>
      <c r="BE1118" s="181"/>
      <c r="BF1118" s="181"/>
      <c r="BG1118" s="181"/>
      <c r="BH1118" s="48">
        <f t="shared" si="519"/>
        <v>0</v>
      </c>
      <c r="BI1118" s="48">
        <f t="shared" si="520"/>
        <v>0</v>
      </c>
      <c r="BJ1118" s="48">
        <f t="shared" si="521"/>
        <v>0</v>
      </c>
      <c r="BK1118" s="48">
        <f t="shared" si="522"/>
        <v>0</v>
      </c>
      <c r="BL1118" s="48">
        <f t="shared" si="523"/>
        <v>0</v>
      </c>
      <c r="BM1118" s="48">
        <f t="shared" si="524"/>
        <v>0</v>
      </c>
      <c r="BN1118" s="48">
        <f t="shared" si="525"/>
        <v>0</v>
      </c>
      <c r="BO1118" s="48">
        <f t="shared" si="526"/>
        <v>0</v>
      </c>
      <c r="BP1118" s="181"/>
      <c r="BQ1118" s="181"/>
      <c r="BR1118" s="191"/>
      <c r="BS1118" s="176"/>
      <c r="BT1118" s="87">
        <f t="shared" si="538"/>
        <v>0</v>
      </c>
      <c r="BU1118" s="176"/>
      <c r="BV1118" s="178"/>
      <c r="BW1118" s="171"/>
      <c r="BX1118" s="159">
        <f>IF(J1118='Категорія витрат'!$F$2,ROUND('Додаток 3._Бюджет детальний ПР'!BW1118*0.3676,2),IF(J1118='Категорія витрат'!$F$3,ROUND('Додаток 3._Бюджет детальний ПР'!BW1118*0.347,2),IF(J1118='Категорія витрат'!$F$4,ROUND('Додаток 3._Бюджет детальний ПР'!BW1118*0.347,2),IF(J1118='Категорія витрат'!$F$7,ROUND('Додаток 3._Бюджет детальний ПР'!BW1118*0.0841,2),0))))</f>
        <v>0</v>
      </c>
      <c r="BY1118" s="153">
        <f t="shared" si="539"/>
        <v>0</v>
      </c>
      <c r="BZ1118" s="181"/>
      <c r="CA1118" s="181"/>
      <c r="CB1118" s="181"/>
      <c r="CC1118" s="181"/>
      <c r="CD1118" s="181"/>
      <c r="CE1118" s="181"/>
      <c r="CF1118" s="181"/>
      <c r="CG1118" s="181"/>
      <c r="CH1118" s="181"/>
      <c r="CI1118" s="181"/>
      <c r="CJ1118" s="181"/>
      <c r="CK1118" s="181"/>
      <c r="CL1118" s="48">
        <f t="shared" si="527"/>
        <v>0</v>
      </c>
      <c r="CM1118" s="48">
        <f t="shared" si="528"/>
        <v>0</v>
      </c>
      <c r="CN1118" s="48">
        <f t="shared" si="529"/>
        <v>0</v>
      </c>
      <c r="CO1118" s="48">
        <f t="shared" si="530"/>
        <v>0</v>
      </c>
      <c r="CP1118" s="48">
        <f t="shared" si="531"/>
        <v>0</v>
      </c>
      <c r="CQ1118" s="48">
        <f t="shared" si="532"/>
        <v>0</v>
      </c>
      <c r="CR1118" s="48">
        <f t="shared" si="533"/>
        <v>0</v>
      </c>
      <c r="CS1118" s="48">
        <f t="shared" si="534"/>
        <v>0</v>
      </c>
      <c r="CT1118" s="181"/>
      <c r="CU1118" s="181"/>
    </row>
    <row r="1119" spans="1:99" ht="20.100000000000001" customHeight="1" x14ac:dyDescent="0.25">
      <c r="A1119" s="58">
        <v>1115</v>
      </c>
      <c r="B1119" s="58" t="str">
        <f>IF(D1119='Напрямки конкурса'!$L$2,'Напрямки конкурса'!$B$2,IF(D1119='Напрямки конкурса'!$L$3,'Напрямки конкурса'!$B$3,IF(D1119='Напрямки конкурса'!$L$4,'Напрямки конкурса'!$B$4,IF(D1119='Напрямки конкурса'!$L$5,'Напрямки конкурса'!$B$5,IF(D1119='Напрямки конкурса'!$L$6,'Напрямки конкурса'!$B$6,IF(D1119='Напрямки конкурса'!$L$7,'Напрямки конкурса'!$B$7,IF(D1119='Напрямки конкурса'!$L$8,'Напрямки конкурса'!$B$8,IF(D1119='Напрямки конкурса'!$L$9,'Напрямки конкурса'!$B$9,IF(D1119='Напрямки конкурса'!$L$10,'Напрямки конкурса'!$B$10,IF(D1119='Напрямки конкурса'!$L$11,'Напрямки конкурса'!$B$11,IF(D1119='Напрямки конкурса'!$L$12,'Напрямки конкурса'!$B$12,IF(D1119='Напрямки конкурса'!$L$13,'Напрямки конкурса'!$B$13,IF(D1119='Напрямки конкурса'!$L$14,'Напрямки конкурса'!$B$14,IF(D1119='Напрямки конкурса'!$L$15,'Напрямки конкурса'!$B$15,IF(D1119='Напрямки конкурса'!$L$16,'Напрямки конкурса'!$B$16,IF(D1119='Напрямки конкурса'!$L$17,'Напрямки конкурса'!$B$17,IF(D1119='Напрямки конкурса'!$L$18,'Напрямки конкурса'!$B$18,IF(D1119='Напрямки конкурса'!$L$19,'Напрямки конкурса'!$B$19,IF(D1119='Напрямки конкурса'!$L$20,'Напрямки конкурса'!$B$20,IF(D1119='Напрямки конкурса'!$L$21,'Напрямки конкурса'!$B$21,IF(D1119='Напрямки конкурса'!$L$22,'Напрямки конкурса'!$B$22,IF(D1119='Напрямки конкурса'!$L$23,'Напрямки конкурса'!$B$23,IF(D1119='Напрямки конкурса'!$L$24,'Напрямки конкурса'!$B$24,IF(D1119='Напрямки конкурса'!$L$25,'Напрямки конкурса'!$B$25,IF(D1119='Напрямки конкурса'!$L$26,'Напрямки конкурса'!$B$26,IF(D1119='Напрямки конкурса'!$L$27,'Напрямки конкурса'!$B$27,IF(D1119='Напрямки конкурса'!$L$28,'Напрямки конкурса'!$B$28,"")))))))))))))))))))))))))))</f>
        <v/>
      </c>
      <c r="C1119" s="59" t="str">
        <f>IF(D1119='Напрямки конкурса'!$L$2,'Напрямки конкурса'!$K$2,IF(D1119='Напрямки конкурса'!$L$3,'Напрямки конкурса'!$K$3,IF(D1119='Напрямки конкурса'!$L$4,'Напрямки конкурса'!$K$4,IF(D1119='Напрямки конкурса'!$L$5,'Напрямки конкурса'!$K$5,IF(D1119='Напрямки конкурса'!$L$6,'Напрямки конкурса'!$K$6,IF(D1119='Напрямки конкурса'!$L$7,'Напрямки конкурса'!$K$7,IF(D1119='Напрямки конкурса'!$L$8,'Напрямки конкурса'!$K$8,IF(D1119='Напрямки конкурса'!$L$9,'Напрямки конкурса'!$K$9,IF(D1119='Напрямки конкурса'!$L$10,'Напрямки конкурса'!$K$10,IF(D1119='Напрямки конкурса'!$L$11,'Напрямки конкурса'!$K$11,IF(D1119='Напрямки конкурса'!$L$12,'Напрямки конкурса'!$K$12,IF(D1119='Напрямки конкурса'!$L$13,'Напрямки конкурса'!$K$13,IF(D1119='Напрямки конкурса'!$L$14,'Напрямки конкурса'!$K$14,IF(D1119='Напрямки конкурса'!$L$15,'Напрямки конкурса'!$K$15,IF(D1119='Напрямки конкурса'!$L$16,'Напрямки конкурса'!$K$16,IF(D1119='Напрямки конкурса'!$L$17,'Напрямки конкурса'!$K$17,IF(D1119='Напрямки конкурса'!$L$18,'Напрямки конкурса'!$K$18,IF(D1119='Напрямки конкурса'!$L$19,'Напрямки конкурса'!$K$19,IF(D1119='Напрямки конкурса'!$L$20,'Напрямки конкурса'!$K$20,IF(D1119='Напрямки конкурса'!$L$21,'Напрямки конкурса'!$K$21,IF(D1119='Напрямки конкурса'!$L$22,'Напрямки конкурса'!$K$22,IF(D1119='Напрямки конкурса'!$L$23,'Напрямки конкурса'!$K$23,IF(D1119='Напрямки конкурса'!$L$24,'Напрямки конкурса'!$K$24,IF(D1119='Напрямки конкурса'!$L$25,'Напрямки конкурса'!$K$25,IF(D1119='Напрямки конкурса'!$L$26,'Напрямки конкурса'!$K$26,IF(D1119='Напрямки конкурса'!$L$27,'Напрямки конкурса'!$K$27,IF(D1119='Напрямки конкурса'!$L$28,'Напрямки конкурса'!$K$28,"")))))))))))))))))))))))))))</f>
        <v/>
      </c>
      <c r="D1119" s="50"/>
      <c r="E1119" s="171"/>
      <c r="F1119" s="171"/>
      <c r="G1119" s="171"/>
      <c r="H1119" s="150" t="str">
        <f>IF(I1119='Категорія витрат'!$B$2,'Категорія витрат'!$A$2,IF(I1119='Категорія витрат'!$B$3,'Категорія витрат'!$A$3,IF(I1119='Категорія витрат'!$B$4,'Категорія витрат'!$A$4,IF(I1119='Категорія витрат'!$B$5,'Категорія витрат'!$A$5,IF(I1119='Категорія витрат'!$B$6,'Категорія витрат'!$A$6,IF(I1119='Категорія витрат'!$B$7,'Категорія витрат'!$A$7,IF(I1119='Категорія витрат'!$B$8,'Категорія витрат'!$A$8,IF(I1119='Категорія витрат'!$B$9,'Категорія витрат'!$A$9,IF(I1119='Категорія витрат'!$B$10,'Категорія витрат'!$A$10,IF(I1119='Категорія витрат'!$B$11,'Категорія витрат'!$A$11,IF(I1119='Категорія витрат'!$B$12,'Категорія витрат'!$A$12,IF(I1119='Категорія витрат'!$B$13,'Категорія витрат'!$A$13,IF(I1119='Категорія витрат'!$B$14,'Категорія витрат'!$A$14,IF(I1119='Категорія витрат'!$B$15,'Категорія витрат'!$A$15,IF(I1119='Категорія витрат'!$B$16,'Категорія витрат'!$A$16,IF(I1119='Категорія витрат'!$B$17,'Категорія витрат'!$A$17,IF(I1119='Категорія витрат'!$B$18,'Категорія витрат'!$A$18,IF(I1119='Категорія витрат'!$B$19,'Категорія витрат'!$A$19,IF(I1119='Категорія витрат'!$B$20,'Категорія витрат'!$A$20,IF(I1119='Категорія витрат'!$B$21,'Категорія витрат'!$A$21,IF(I1119='Категорія витрат'!$B$22,'Категорія витрат'!$A$22,IF(I1119='Категорія витрат'!$B$23,'Категорія витрат'!$A$23,IF(I1119='Категорія витрат'!$B$24,'Категорія витрат'!$A$24,IF(I1119='Категорія витрат'!$B$25,'Категорія витрат'!$A$25,IF(I1119='Категорія витрат'!$B$26,'Категорія витрат'!$A$26,IF(I1119='Категорія витрат'!$B$27,'Категорія витрат'!$A$27,IF(I1119='Категорія витрат'!$B$28,'Категорія витрат'!$A$28,IF(I1119='Категорія витрат'!$B$29,'Категорія витрат'!$A$29,IF(I1119='Категорія витрат'!$B$30,'Категорія витрат'!$A$30,"")))))))))))))))))))))))))))))</f>
        <v/>
      </c>
      <c r="I1119" s="174"/>
      <c r="J1119" s="173"/>
      <c r="K1119" s="176"/>
      <c r="L1119" s="87">
        <f t="shared" si="535"/>
        <v>0</v>
      </c>
      <c r="M1119" s="176"/>
      <c r="N1119" s="178"/>
      <c r="O1119" s="171"/>
      <c r="P1119" s="159">
        <f>IF(J1119='Категорія витрат'!$F$2,ROUND('Додаток 3._Бюджет детальний ПР'!O1119*0.3676,2),IF(J1119='Категорія витрат'!$F$3,ROUND('Додаток 3._Бюджет детальний ПР'!O1119*0.347,2),IF(J1119='Категорія витрат'!$F$4,ROUND('Додаток 3._Бюджет детальний ПР'!O1119*0.347,2),IF(J1119='Категорія витрат'!$F$7,ROUND('Додаток 3._Бюджет детальний ПР'!O1119*0.0841,2),0))))</f>
        <v>0</v>
      </c>
      <c r="Q1119" s="153">
        <f t="shared" si="510"/>
        <v>0</v>
      </c>
      <c r="R1119" s="181"/>
      <c r="S1119" s="181"/>
      <c r="T1119" s="181"/>
      <c r="U1119" s="181"/>
      <c r="V1119" s="181"/>
      <c r="W1119" s="181"/>
      <c r="X1119" s="181"/>
      <c r="Y1119" s="181"/>
      <c r="Z1119" s="181"/>
      <c r="AA1119" s="181"/>
      <c r="AB1119" s="181"/>
      <c r="AC1119" s="181"/>
      <c r="AD1119" s="48">
        <f t="shared" si="511"/>
        <v>0</v>
      </c>
      <c r="AE1119" s="48">
        <f t="shared" si="512"/>
        <v>0</v>
      </c>
      <c r="AF1119" s="48">
        <f t="shared" si="513"/>
        <v>0</v>
      </c>
      <c r="AG1119" s="48">
        <f t="shared" si="514"/>
        <v>0</v>
      </c>
      <c r="AH1119" s="48">
        <f t="shared" si="515"/>
        <v>0</v>
      </c>
      <c r="AI1119" s="48">
        <f t="shared" si="516"/>
        <v>0</v>
      </c>
      <c r="AJ1119" s="48">
        <f t="shared" si="517"/>
        <v>0</v>
      </c>
      <c r="AK1119" s="48">
        <f t="shared" si="518"/>
        <v>0</v>
      </c>
      <c r="AL1119" s="181"/>
      <c r="AM1119" s="181"/>
      <c r="AN1119" s="77"/>
      <c r="AO1119" s="176"/>
      <c r="AP1119" s="87">
        <f t="shared" si="536"/>
        <v>0</v>
      </c>
      <c r="AQ1119" s="176"/>
      <c r="AR1119" s="178"/>
      <c r="AS1119" s="171"/>
      <c r="AT1119" s="159">
        <f>IF(J1119='Категорія витрат'!$F$2,ROUND('Додаток 3._Бюджет детальний ПР'!AS1119*0.3676,2),IF(J1119='Категорія витрат'!$F$3,ROUND('Додаток 3._Бюджет детальний ПР'!AS1119*0.347,2),IF(J1119='Категорія витрат'!$F$4,ROUND('Додаток 3._Бюджет детальний ПР'!AS1119*0.347,2),IF(J1119='Категорія витрат'!$F$7,ROUND('Додаток 3._Бюджет детальний ПР'!AS1119*0.0841,2),0))))</f>
        <v>0</v>
      </c>
      <c r="AU1119" s="153">
        <f t="shared" si="537"/>
        <v>0</v>
      </c>
      <c r="AV1119" s="181"/>
      <c r="AW1119" s="181"/>
      <c r="AX1119" s="181"/>
      <c r="AY1119" s="181"/>
      <c r="AZ1119" s="181"/>
      <c r="BA1119" s="181"/>
      <c r="BB1119" s="181"/>
      <c r="BC1119" s="181"/>
      <c r="BD1119" s="181"/>
      <c r="BE1119" s="181"/>
      <c r="BF1119" s="181"/>
      <c r="BG1119" s="181"/>
      <c r="BH1119" s="48">
        <f t="shared" si="519"/>
        <v>0</v>
      </c>
      <c r="BI1119" s="48">
        <f t="shared" si="520"/>
        <v>0</v>
      </c>
      <c r="BJ1119" s="48">
        <f t="shared" si="521"/>
        <v>0</v>
      </c>
      <c r="BK1119" s="48">
        <f t="shared" si="522"/>
        <v>0</v>
      </c>
      <c r="BL1119" s="48">
        <f t="shared" si="523"/>
        <v>0</v>
      </c>
      <c r="BM1119" s="48">
        <f t="shared" si="524"/>
        <v>0</v>
      </c>
      <c r="BN1119" s="48">
        <f t="shared" si="525"/>
        <v>0</v>
      </c>
      <c r="BO1119" s="48">
        <f t="shared" si="526"/>
        <v>0</v>
      </c>
      <c r="BP1119" s="181"/>
      <c r="BQ1119" s="181"/>
      <c r="BR1119" s="191"/>
      <c r="BS1119" s="176"/>
      <c r="BT1119" s="87">
        <f t="shared" si="538"/>
        <v>0</v>
      </c>
      <c r="BU1119" s="176"/>
      <c r="BV1119" s="178"/>
      <c r="BW1119" s="171"/>
      <c r="BX1119" s="159">
        <f>IF(J1119='Категорія витрат'!$F$2,ROUND('Додаток 3._Бюджет детальний ПР'!BW1119*0.3676,2),IF(J1119='Категорія витрат'!$F$3,ROUND('Додаток 3._Бюджет детальний ПР'!BW1119*0.347,2),IF(J1119='Категорія витрат'!$F$4,ROUND('Додаток 3._Бюджет детальний ПР'!BW1119*0.347,2),IF(J1119='Категорія витрат'!$F$7,ROUND('Додаток 3._Бюджет детальний ПР'!BW1119*0.0841,2),0))))</f>
        <v>0</v>
      </c>
      <c r="BY1119" s="153">
        <f t="shared" si="539"/>
        <v>0</v>
      </c>
      <c r="BZ1119" s="181"/>
      <c r="CA1119" s="181"/>
      <c r="CB1119" s="181"/>
      <c r="CC1119" s="181"/>
      <c r="CD1119" s="181"/>
      <c r="CE1119" s="181"/>
      <c r="CF1119" s="181"/>
      <c r="CG1119" s="181"/>
      <c r="CH1119" s="181"/>
      <c r="CI1119" s="181"/>
      <c r="CJ1119" s="181"/>
      <c r="CK1119" s="181"/>
      <c r="CL1119" s="48">
        <f t="shared" si="527"/>
        <v>0</v>
      </c>
      <c r="CM1119" s="48">
        <f t="shared" si="528"/>
        <v>0</v>
      </c>
      <c r="CN1119" s="48">
        <f t="shared" si="529"/>
        <v>0</v>
      </c>
      <c r="CO1119" s="48">
        <f t="shared" si="530"/>
        <v>0</v>
      </c>
      <c r="CP1119" s="48">
        <f t="shared" si="531"/>
        <v>0</v>
      </c>
      <c r="CQ1119" s="48">
        <f t="shared" si="532"/>
        <v>0</v>
      </c>
      <c r="CR1119" s="48">
        <f t="shared" si="533"/>
        <v>0</v>
      </c>
      <c r="CS1119" s="48">
        <f t="shared" si="534"/>
        <v>0</v>
      </c>
      <c r="CT1119" s="181"/>
      <c r="CU1119" s="181"/>
    </row>
    <row r="1120" spans="1:99" ht="20.100000000000001" customHeight="1" x14ac:dyDescent="0.25">
      <c r="A1120" s="58">
        <v>1116</v>
      </c>
      <c r="B1120" s="58" t="str">
        <f>IF(D1120='Напрямки конкурса'!$L$2,'Напрямки конкурса'!$B$2,IF(D1120='Напрямки конкурса'!$L$3,'Напрямки конкурса'!$B$3,IF(D1120='Напрямки конкурса'!$L$4,'Напрямки конкурса'!$B$4,IF(D1120='Напрямки конкурса'!$L$5,'Напрямки конкурса'!$B$5,IF(D1120='Напрямки конкурса'!$L$6,'Напрямки конкурса'!$B$6,IF(D1120='Напрямки конкурса'!$L$7,'Напрямки конкурса'!$B$7,IF(D1120='Напрямки конкурса'!$L$8,'Напрямки конкурса'!$B$8,IF(D1120='Напрямки конкурса'!$L$9,'Напрямки конкурса'!$B$9,IF(D1120='Напрямки конкурса'!$L$10,'Напрямки конкурса'!$B$10,IF(D1120='Напрямки конкурса'!$L$11,'Напрямки конкурса'!$B$11,IF(D1120='Напрямки конкурса'!$L$12,'Напрямки конкурса'!$B$12,IF(D1120='Напрямки конкурса'!$L$13,'Напрямки конкурса'!$B$13,IF(D1120='Напрямки конкурса'!$L$14,'Напрямки конкурса'!$B$14,IF(D1120='Напрямки конкурса'!$L$15,'Напрямки конкурса'!$B$15,IF(D1120='Напрямки конкурса'!$L$16,'Напрямки конкурса'!$B$16,IF(D1120='Напрямки конкурса'!$L$17,'Напрямки конкурса'!$B$17,IF(D1120='Напрямки конкурса'!$L$18,'Напрямки конкурса'!$B$18,IF(D1120='Напрямки конкурса'!$L$19,'Напрямки конкурса'!$B$19,IF(D1120='Напрямки конкурса'!$L$20,'Напрямки конкурса'!$B$20,IF(D1120='Напрямки конкурса'!$L$21,'Напрямки конкурса'!$B$21,IF(D1120='Напрямки конкурса'!$L$22,'Напрямки конкурса'!$B$22,IF(D1120='Напрямки конкурса'!$L$23,'Напрямки конкурса'!$B$23,IF(D1120='Напрямки конкурса'!$L$24,'Напрямки конкурса'!$B$24,IF(D1120='Напрямки конкурса'!$L$25,'Напрямки конкурса'!$B$25,IF(D1120='Напрямки конкурса'!$L$26,'Напрямки конкурса'!$B$26,IF(D1120='Напрямки конкурса'!$L$27,'Напрямки конкурса'!$B$27,IF(D1120='Напрямки конкурса'!$L$28,'Напрямки конкурса'!$B$28,"")))))))))))))))))))))))))))</f>
        <v/>
      </c>
      <c r="C1120" s="59" t="str">
        <f>IF(D1120='Напрямки конкурса'!$L$2,'Напрямки конкурса'!$K$2,IF(D1120='Напрямки конкурса'!$L$3,'Напрямки конкурса'!$K$3,IF(D1120='Напрямки конкурса'!$L$4,'Напрямки конкурса'!$K$4,IF(D1120='Напрямки конкурса'!$L$5,'Напрямки конкурса'!$K$5,IF(D1120='Напрямки конкурса'!$L$6,'Напрямки конкурса'!$K$6,IF(D1120='Напрямки конкурса'!$L$7,'Напрямки конкурса'!$K$7,IF(D1120='Напрямки конкурса'!$L$8,'Напрямки конкурса'!$K$8,IF(D1120='Напрямки конкурса'!$L$9,'Напрямки конкурса'!$K$9,IF(D1120='Напрямки конкурса'!$L$10,'Напрямки конкурса'!$K$10,IF(D1120='Напрямки конкурса'!$L$11,'Напрямки конкурса'!$K$11,IF(D1120='Напрямки конкурса'!$L$12,'Напрямки конкурса'!$K$12,IF(D1120='Напрямки конкурса'!$L$13,'Напрямки конкурса'!$K$13,IF(D1120='Напрямки конкурса'!$L$14,'Напрямки конкурса'!$K$14,IF(D1120='Напрямки конкурса'!$L$15,'Напрямки конкурса'!$K$15,IF(D1120='Напрямки конкурса'!$L$16,'Напрямки конкурса'!$K$16,IF(D1120='Напрямки конкурса'!$L$17,'Напрямки конкурса'!$K$17,IF(D1120='Напрямки конкурса'!$L$18,'Напрямки конкурса'!$K$18,IF(D1120='Напрямки конкурса'!$L$19,'Напрямки конкурса'!$K$19,IF(D1120='Напрямки конкурса'!$L$20,'Напрямки конкурса'!$K$20,IF(D1120='Напрямки конкурса'!$L$21,'Напрямки конкурса'!$K$21,IF(D1120='Напрямки конкурса'!$L$22,'Напрямки конкурса'!$K$22,IF(D1120='Напрямки конкурса'!$L$23,'Напрямки конкурса'!$K$23,IF(D1120='Напрямки конкурса'!$L$24,'Напрямки конкурса'!$K$24,IF(D1120='Напрямки конкурса'!$L$25,'Напрямки конкурса'!$K$25,IF(D1120='Напрямки конкурса'!$L$26,'Напрямки конкурса'!$K$26,IF(D1120='Напрямки конкурса'!$L$27,'Напрямки конкурса'!$K$27,IF(D1120='Напрямки конкурса'!$L$28,'Напрямки конкурса'!$K$28,"")))))))))))))))))))))))))))</f>
        <v/>
      </c>
      <c r="D1120" s="50"/>
      <c r="E1120" s="171"/>
      <c r="F1120" s="171"/>
      <c r="G1120" s="171"/>
      <c r="H1120" s="150" t="str">
        <f>IF(I1120='Категорія витрат'!$B$2,'Категорія витрат'!$A$2,IF(I1120='Категорія витрат'!$B$3,'Категорія витрат'!$A$3,IF(I1120='Категорія витрат'!$B$4,'Категорія витрат'!$A$4,IF(I1120='Категорія витрат'!$B$5,'Категорія витрат'!$A$5,IF(I1120='Категорія витрат'!$B$6,'Категорія витрат'!$A$6,IF(I1120='Категорія витрат'!$B$7,'Категорія витрат'!$A$7,IF(I1120='Категорія витрат'!$B$8,'Категорія витрат'!$A$8,IF(I1120='Категорія витрат'!$B$9,'Категорія витрат'!$A$9,IF(I1120='Категорія витрат'!$B$10,'Категорія витрат'!$A$10,IF(I1120='Категорія витрат'!$B$11,'Категорія витрат'!$A$11,IF(I1120='Категорія витрат'!$B$12,'Категорія витрат'!$A$12,IF(I1120='Категорія витрат'!$B$13,'Категорія витрат'!$A$13,IF(I1120='Категорія витрат'!$B$14,'Категорія витрат'!$A$14,IF(I1120='Категорія витрат'!$B$15,'Категорія витрат'!$A$15,IF(I1120='Категорія витрат'!$B$16,'Категорія витрат'!$A$16,IF(I1120='Категорія витрат'!$B$17,'Категорія витрат'!$A$17,IF(I1120='Категорія витрат'!$B$18,'Категорія витрат'!$A$18,IF(I1120='Категорія витрат'!$B$19,'Категорія витрат'!$A$19,IF(I1120='Категорія витрат'!$B$20,'Категорія витрат'!$A$20,IF(I1120='Категорія витрат'!$B$21,'Категорія витрат'!$A$21,IF(I1120='Категорія витрат'!$B$22,'Категорія витрат'!$A$22,IF(I1120='Категорія витрат'!$B$23,'Категорія витрат'!$A$23,IF(I1120='Категорія витрат'!$B$24,'Категорія витрат'!$A$24,IF(I1120='Категорія витрат'!$B$25,'Категорія витрат'!$A$25,IF(I1120='Категорія витрат'!$B$26,'Категорія витрат'!$A$26,IF(I1120='Категорія витрат'!$B$27,'Категорія витрат'!$A$27,IF(I1120='Категорія витрат'!$B$28,'Категорія витрат'!$A$28,IF(I1120='Категорія витрат'!$B$29,'Категорія витрат'!$A$29,IF(I1120='Категорія витрат'!$B$30,'Категорія витрат'!$A$30,"")))))))))))))))))))))))))))))</f>
        <v/>
      </c>
      <c r="I1120" s="174"/>
      <c r="J1120" s="173"/>
      <c r="K1120" s="176"/>
      <c r="L1120" s="87">
        <f t="shared" si="535"/>
        <v>0</v>
      </c>
      <c r="M1120" s="176"/>
      <c r="N1120" s="178"/>
      <c r="O1120" s="171"/>
      <c r="P1120" s="159">
        <f>IF(J1120='Категорія витрат'!$F$2,ROUND('Додаток 3._Бюджет детальний ПР'!O1120*0.3676,2),IF(J1120='Категорія витрат'!$F$3,ROUND('Додаток 3._Бюджет детальний ПР'!O1120*0.347,2),IF(J1120='Категорія витрат'!$F$4,ROUND('Додаток 3._Бюджет детальний ПР'!O1120*0.347,2),IF(J1120='Категорія витрат'!$F$7,ROUND('Додаток 3._Бюджет детальний ПР'!O1120*0.0841,2),0))))</f>
        <v>0</v>
      </c>
      <c r="Q1120" s="153">
        <f t="shared" si="510"/>
        <v>0</v>
      </c>
      <c r="R1120" s="181"/>
      <c r="S1120" s="181"/>
      <c r="T1120" s="181"/>
      <c r="U1120" s="181"/>
      <c r="V1120" s="181"/>
      <c r="W1120" s="181"/>
      <c r="X1120" s="181"/>
      <c r="Y1120" s="181"/>
      <c r="Z1120" s="181"/>
      <c r="AA1120" s="181"/>
      <c r="AB1120" s="181"/>
      <c r="AC1120" s="181"/>
      <c r="AD1120" s="48">
        <f t="shared" si="511"/>
        <v>0</v>
      </c>
      <c r="AE1120" s="48">
        <f t="shared" si="512"/>
        <v>0</v>
      </c>
      <c r="AF1120" s="48">
        <f t="shared" si="513"/>
        <v>0</v>
      </c>
      <c r="AG1120" s="48">
        <f t="shared" si="514"/>
        <v>0</v>
      </c>
      <c r="AH1120" s="48">
        <f t="shared" si="515"/>
        <v>0</v>
      </c>
      <c r="AI1120" s="48">
        <f t="shared" si="516"/>
        <v>0</v>
      </c>
      <c r="AJ1120" s="48">
        <f t="shared" si="517"/>
        <v>0</v>
      </c>
      <c r="AK1120" s="48">
        <f t="shared" si="518"/>
        <v>0</v>
      </c>
      <c r="AL1120" s="181"/>
      <c r="AM1120" s="181"/>
      <c r="AN1120" s="77"/>
      <c r="AO1120" s="176"/>
      <c r="AP1120" s="87">
        <f t="shared" si="536"/>
        <v>0</v>
      </c>
      <c r="AQ1120" s="176"/>
      <c r="AR1120" s="178"/>
      <c r="AS1120" s="171"/>
      <c r="AT1120" s="159">
        <f>IF(J1120='Категорія витрат'!$F$2,ROUND('Додаток 3._Бюджет детальний ПР'!AS1120*0.3676,2),IF(J1120='Категорія витрат'!$F$3,ROUND('Додаток 3._Бюджет детальний ПР'!AS1120*0.347,2),IF(J1120='Категорія витрат'!$F$4,ROUND('Додаток 3._Бюджет детальний ПР'!AS1120*0.347,2),IF(J1120='Категорія витрат'!$F$7,ROUND('Додаток 3._Бюджет детальний ПР'!AS1120*0.0841,2),0))))</f>
        <v>0</v>
      </c>
      <c r="AU1120" s="153">
        <f t="shared" si="537"/>
        <v>0</v>
      </c>
      <c r="AV1120" s="181"/>
      <c r="AW1120" s="181"/>
      <c r="AX1120" s="181"/>
      <c r="AY1120" s="181"/>
      <c r="AZ1120" s="181"/>
      <c r="BA1120" s="181"/>
      <c r="BB1120" s="181"/>
      <c r="BC1120" s="181"/>
      <c r="BD1120" s="181"/>
      <c r="BE1120" s="181"/>
      <c r="BF1120" s="181"/>
      <c r="BG1120" s="181"/>
      <c r="BH1120" s="48">
        <f t="shared" si="519"/>
        <v>0</v>
      </c>
      <c r="BI1120" s="48">
        <f t="shared" si="520"/>
        <v>0</v>
      </c>
      <c r="BJ1120" s="48">
        <f t="shared" si="521"/>
        <v>0</v>
      </c>
      <c r="BK1120" s="48">
        <f t="shared" si="522"/>
        <v>0</v>
      </c>
      <c r="BL1120" s="48">
        <f t="shared" si="523"/>
        <v>0</v>
      </c>
      <c r="BM1120" s="48">
        <f t="shared" si="524"/>
        <v>0</v>
      </c>
      <c r="BN1120" s="48">
        <f t="shared" si="525"/>
        <v>0</v>
      </c>
      <c r="BO1120" s="48">
        <f t="shared" si="526"/>
        <v>0</v>
      </c>
      <c r="BP1120" s="181"/>
      <c r="BQ1120" s="181"/>
      <c r="BR1120" s="191"/>
      <c r="BS1120" s="176"/>
      <c r="BT1120" s="87">
        <f t="shared" si="538"/>
        <v>0</v>
      </c>
      <c r="BU1120" s="176"/>
      <c r="BV1120" s="178"/>
      <c r="BW1120" s="171"/>
      <c r="BX1120" s="159">
        <f>IF(J1120='Категорія витрат'!$F$2,ROUND('Додаток 3._Бюджет детальний ПР'!BW1120*0.3676,2),IF(J1120='Категорія витрат'!$F$3,ROUND('Додаток 3._Бюджет детальний ПР'!BW1120*0.347,2),IF(J1120='Категорія витрат'!$F$4,ROUND('Додаток 3._Бюджет детальний ПР'!BW1120*0.347,2),IF(J1120='Категорія витрат'!$F$7,ROUND('Додаток 3._Бюджет детальний ПР'!BW1120*0.0841,2),0))))</f>
        <v>0</v>
      </c>
      <c r="BY1120" s="153">
        <f t="shared" si="539"/>
        <v>0</v>
      </c>
      <c r="BZ1120" s="181"/>
      <c r="CA1120" s="181"/>
      <c r="CB1120" s="181"/>
      <c r="CC1120" s="181"/>
      <c r="CD1120" s="181"/>
      <c r="CE1120" s="181"/>
      <c r="CF1120" s="181"/>
      <c r="CG1120" s="181"/>
      <c r="CH1120" s="181"/>
      <c r="CI1120" s="181"/>
      <c r="CJ1120" s="181"/>
      <c r="CK1120" s="181"/>
      <c r="CL1120" s="48">
        <f t="shared" si="527"/>
        <v>0</v>
      </c>
      <c r="CM1120" s="48">
        <f t="shared" si="528"/>
        <v>0</v>
      </c>
      <c r="CN1120" s="48">
        <f t="shared" si="529"/>
        <v>0</v>
      </c>
      <c r="CO1120" s="48">
        <f t="shared" si="530"/>
        <v>0</v>
      </c>
      <c r="CP1120" s="48">
        <f t="shared" si="531"/>
        <v>0</v>
      </c>
      <c r="CQ1120" s="48">
        <f t="shared" si="532"/>
        <v>0</v>
      </c>
      <c r="CR1120" s="48">
        <f t="shared" si="533"/>
        <v>0</v>
      </c>
      <c r="CS1120" s="48">
        <f t="shared" si="534"/>
        <v>0</v>
      </c>
      <c r="CT1120" s="181"/>
      <c r="CU1120" s="181"/>
    </row>
    <row r="1121" spans="1:99" ht="20.100000000000001" customHeight="1" x14ac:dyDescent="0.25">
      <c r="A1121" s="58">
        <v>1117</v>
      </c>
      <c r="B1121" s="58" t="str">
        <f>IF(D1121='Напрямки конкурса'!$L$2,'Напрямки конкурса'!$B$2,IF(D1121='Напрямки конкурса'!$L$3,'Напрямки конкурса'!$B$3,IF(D1121='Напрямки конкурса'!$L$4,'Напрямки конкурса'!$B$4,IF(D1121='Напрямки конкурса'!$L$5,'Напрямки конкурса'!$B$5,IF(D1121='Напрямки конкурса'!$L$6,'Напрямки конкурса'!$B$6,IF(D1121='Напрямки конкурса'!$L$7,'Напрямки конкурса'!$B$7,IF(D1121='Напрямки конкурса'!$L$8,'Напрямки конкурса'!$B$8,IF(D1121='Напрямки конкурса'!$L$9,'Напрямки конкурса'!$B$9,IF(D1121='Напрямки конкурса'!$L$10,'Напрямки конкурса'!$B$10,IF(D1121='Напрямки конкурса'!$L$11,'Напрямки конкурса'!$B$11,IF(D1121='Напрямки конкурса'!$L$12,'Напрямки конкурса'!$B$12,IF(D1121='Напрямки конкурса'!$L$13,'Напрямки конкурса'!$B$13,IF(D1121='Напрямки конкурса'!$L$14,'Напрямки конкурса'!$B$14,IF(D1121='Напрямки конкурса'!$L$15,'Напрямки конкурса'!$B$15,IF(D1121='Напрямки конкурса'!$L$16,'Напрямки конкурса'!$B$16,IF(D1121='Напрямки конкурса'!$L$17,'Напрямки конкурса'!$B$17,IF(D1121='Напрямки конкурса'!$L$18,'Напрямки конкурса'!$B$18,IF(D1121='Напрямки конкурса'!$L$19,'Напрямки конкурса'!$B$19,IF(D1121='Напрямки конкурса'!$L$20,'Напрямки конкурса'!$B$20,IF(D1121='Напрямки конкурса'!$L$21,'Напрямки конкурса'!$B$21,IF(D1121='Напрямки конкурса'!$L$22,'Напрямки конкурса'!$B$22,IF(D1121='Напрямки конкурса'!$L$23,'Напрямки конкурса'!$B$23,IF(D1121='Напрямки конкурса'!$L$24,'Напрямки конкурса'!$B$24,IF(D1121='Напрямки конкурса'!$L$25,'Напрямки конкурса'!$B$25,IF(D1121='Напрямки конкурса'!$L$26,'Напрямки конкурса'!$B$26,IF(D1121='Напрямки конкурса'!$L$27,'Напрямки конкурса'!$B$27,IF(D1121='Напрямки конкурса'!$L$28,'Напрямки конкурса'!$B$28,"")))))))))))))))))))))))))))</f>
        <v/>
      </c>
      <c r="C1121" s="59" t="str">
        <f>IF(D1121='Напрямки конкурса'!$L$2,'Напрямки конкурса'!$K$2,IF(D1121='Напрямки конкурса'!$L$3,'Напрямки конкурса'!$K$3,IF(D1121='Напрямки конкурса'!$L$4,'Напрямки конкурса'!$K$4,IF(D1121='Напрямки конкурса'!$L$5,'Напрямки конкурса'!$K$5,IF(D1121='Напрямки конкурса'!$L$6,'Напрямки конкурса'!$K$6,IF(D1121='Напрямки конкурса'!$L$7,'Напрямки конкурса'!$K$7,IF(D1121='Напрямки конкурса'!$L$8,'Напрямки конкурса'!$K$8,IF(D1121='Напрямки конкурса'!$L$9,'Напрямки конкурса'!$K$9,IF(D1121='Напрямки конкурса'!$L$10,'Напрямки конкурса'!$K$10,IF(D1121='Напрямки конкурса'!$L$11,'Напрямки конкурса'!$K$11,IF(D1121='Напрямки конкурса'!$L$12,'Напрямки конкурса'!$K$12,IF(D1121='Напрямки конкурса'!$L$13,'Напрямки конкурса'!$K$13,IF(D1121='Напрямки конкурса'!$L$14,'Напрямки конкурса'!$K$14,IF(D1121='Напрямки конкурса'!$L$15,'Напрямки конкурса'!$K$15,IF(D1121='Напрямки конкурса'!$L$16,'Напрямки конкурса'!$K$16,IF(D1121='Напрямки конкурса'!$L$17,'Напрямки конкурса'!$K$17,IF(D1121='Напрямки конкурса'!$L$18,'Напрямки конкурса'!$K$18,IF(D1121='Напрямки конкурса'!$L$19,'Напрямки конкурса'!$K$19,IF(D1121='Напрямки конкурса'!$L$20,'Напрямки конкурса'!$K$20,IF(D1121='Напрямки конкурса'!$L$21,'Напрямки конкурса'!$K$21,IF(D1121='Напрямки конкурса'!$L$22,'Напрямки конкурса'!$K$22,IF(D1121='Напрямки конкурса'!$L$23,'Напрямки конкурса'!$K$23,IF(D1121='Напрямки конкурса'!$L$24,'Напрямки конкурса'!$K$24,IF(D1121='Напрямки конкурса'!$L$25,'Напрямки конкурса'!$K$25,IF(D1121='Напрямки конкурса'!$L$26,'Напрямки конкурса'!$K$26,IF(D1121='Напрямки конкурса'!$L$27,'Напрямки конкурса'!$K$27,IF(D1121='Напрямки конкурса'!$L$28,'Напрямки конкурса'!$K$28,"")))))))))))))))))))))))))))</f>
        <v/>
      </c>
      <c r="D1121" s="50"/>
      <c r="E1121" s="171"/>
      <c r="F1121" s="171"/>
      <c r="G1121" s="171"/>
      <c r="H1121" s="150" t="str">
        <f>IF(I1121='Категорія витрат'!$B$2,'Категорія витрат'!$A$2,IF(I1121='Категорія витрат'!$B$3,'Категорія витрат'!$A$3,IF(I1121='Категорія витрат'!$B$4,'Категорія витрат'!$A$4,IF(I1121='Категорія витрат'!$B$5,'Категорія витрат'!$A$5,IF(I1121='Категорія витрат'!$B$6,'Категорія витрат'!$A$6,IF(I1121='Категорія витрат'!$B$7,'Категорія витрат'!$A$7,IF(I1121='Категорія витрат'!$B$8,'Категорія витрат'!$A$8,IF(I1121='Категорія витрат'!$B$9,'Категорія витрат'!$A$9,IF(I1121='Категорія витрат'!$B$10,'Категорія витрат'!$A$10,IF(I1121='Категорія витрат'!$B$11,'Категорія витрат'!$A$11,IF(I1121='Категорія витрат'!$B$12,'Категорія витрат'!$A$12,IF(I1121='Категорія витрат'!$B$13,'Категорія витрат'!$A$13,IF(I1121='Категорія витрат'!$B$14,'Категорія витрат'!$A$14,IF(I1121='Категорія витрат'!$B$15,'Категорія витрат'!$A$15,IF(I1121='Категорія витрат'!$B$16,'Категорія витрат'!$A$16,IF(I1121='Категорія витрат'!$B$17,'Категорія витрат'!$A$17,IF(I1121='Категорія витрат'!$B$18,'Категорія витрат'!$A$18,IF(I1121='Категорія витрат'!$B$19,'Категорія витрат'!$A$19,IF(I1121='Категорія витрат'!$B$20,'Категорія витрат'!$A$20,IF(I1121='Категорія витрат'!$B$21,'Категорія витрат'!$A$21,IF(I1121='Категорія витрат'!$B$22,'Категорія витрат'!$A$22,IF(I1121='Категорія витрат'!$B$23,'Категорія витрат'!$A$23,IF(I1121='Категорія витрат'!$B$24,'Категорія витрат'!$A$24,IF(I1121='Категорія витрат'!$B$25,'Категорія витрат'!$A$25,IF(I1121='Категорія витрат'!$B$26,'Категорія витрат'!$A$26,IF(I1121='Категорія витрат'!$B$27,'Категорія витрат'!$A$27,IF(I1121='Категорія витрат'!$B$28,'Категорія витрат'!$A$28,IF(I1121='Категорія витрат'!$B$29,'Категорія витрат'!$A$29,IF(I1121='Категорія витрат'!$B$30,'Категорія витрат'!$A$30,"")))))))))))))))))))))))))))))</f>
        <v/>
      </c>
      <c r="I1121" s="174"/>
      <c r="J1121" s="173"/>
      <c r="K1121" s="176"/>
      <c r="L1121" s="87">
        <f t="shared" si="535"/>
        <v>0</v>
      </c>
      <c r="M1121" s="176"/>
      <c r="N1121" s="178"/>
      <c r="O1121" s="171"/>
      <c r="P1121" s="159">
        <f>IF(J1121='Категорія витрат'!$F$2,ROUND('Додаток 3._Бюджет детальний ПР'!O1121*0.3676,2),IF(J1121='Категорія витрат'!$F$3,ROUND('Додаток 3._Бюджет детальний ПР'!O1121*0.347,2),IF(J1121='Категорія витрат'!$F$4,ROUND('Додаток 3._Бюджет детальний ПР'!O1121*0.347,2),IF(J1121='Категорія витрат'!$F$7,ROUND('Додаток 3._Бюджет детальний ПР'!O1121*0.0841,2),0))))</f>
        <v>0</v>
      </c>
      <c r="Q1121" s="153">
        <f t="shared" si="510"/>
        <v>0</v>
      </c>
      <c r="R1121" s="181"/>
      <c r="S1121" s="181"/>
      <c r="T1121" s="181"/>
      <c r="U1121" s="181"/>
      <c r="V1121" s="181"/>
      <c r="W1121" s="181"/>
      <c r="X1121" s="181"/>
      <c r="Y1121" s="181"/>
      <c r="Z1121" s="181"/>
      <c r="AA1121" s="181"/>
      <c r="AB1121" s="181"/>
      <c r="AC1121" s="181"/>
      <c r="AD1121" s="48">
        <f t="shared" si="511"/>
        <v>0</v>
      </c>
      <c r="AE1121" s="48">
        <f t="shared" si="512"/>
        <v>0</v>
      </c>
      <c r="AF1121" s="48">
        <f t="shared" si="513"/>
        <v>0</v>
      </c>
      <c r="AG1121" s="48">
        <f t="shared" si="514"/>
        <v>0</v>
      </c>
      <c r="AH1121" s="48">
        <f t="shared" si="515"/>
        <v>0</v>
      </c>
      <c r="AI1121" s="48">
        <f t="shared" si="516"/>
        <v>0</v>
      </c>
      <c r="AJ1121" s="48">
        <f t="shared" si="517"/>
        <v>0</v>
      </c>
      <c r="AK1121" s="48">
        <f t="shared" si="518"/>
        <v>0</v>
      </c>
      <c r="AL1121" s="181"/>
      <c r="AM1121" s="181"/>
      <c r="AN1121" s="77"/>
      <c r="AO1121" s="176"/>
      <c r="AP1121" s="87">
        <f t="shared" si="536"/>
        <v>0</v>
      </c>
      <c r="AQ1121" s="176"/>
      <c r="AR1121" s="178"/>
      <c r="AS1121" s="171"/>
      <c r="AT1121" s="159">
        <f>IF(J1121='Категорія витрат'!$F$2,ROUND('Додаток 3._Бюджет детальний ПР'!AS1121*0.3676,2),IF(J1121='Категорія витрат'!$F$3,ROUND('Додаток 3._Бюджет детальний ПР'!AS1121*0.347,2),IF(J1121='Категорія витрат'!$F$4,ROUND('Додаток 3._Бюджет детальний ПР'!AS1121*0.347,2),IF(J1121='Категорія витрат'!$F$7,ROUND('Додаток 3._Бюджет детальний ПР'!AS1121*0.0841,2),0))))</f>
        <v>0</v>
      </c>
      <c r="AU1121" s="153">
        <f t="shared" si="537"/>
        <v>0</v>
      </c>
      <c r="AV1121" s="181"/>
      <c r="AW1121" s="181"/>
      <c r="AX1121" s="181"/>
      <c r="AY1121" s="181"/>
      <c r="AZ1121" s="181"/>
      <c r="BA1121" s="181"/>
      <c r="BB1121" s="181"/>
      <c r="BC1121" s="181"/>
      <c r="BD1121" s="181"/>
      <c r="BE1121" s="181"/>
      <c r="BF1121" s="181"/>
      <c r="BG1121" s="181"/>
      <c r="BH1121" s="48">
        <f t="shared" si="519"/>
        <v>0</v>
      </c>
      <c r="BI1121" s="48">
        <f t="shared" si="520"/>
        <v>0</v>
      </c>
      <c r="BJ1121" s="48">
        <f t="shared" si="521"/>
        <v>0</v>
      </c>
      <c r="BK1121" s="48">
        <f t="shared" si="522"/>
        <v>0</v>
      </c>
      <c r="BL1121" s="48">
        <f t="shared" si="523"/>
        <v>0</v>
      </c>
      <c r="BM1121" s="48">
        <f t="shared" si="524"/>
        <v>0</v>
      </c>
      <c r="BN1121" s="48">
        <f t="shared" si="525"/>
        <v>0</v>
      </c>
      <c r="BO1121" s="48">
        <f t="shared" si="526"/>
        <v>0</v>
      </c>
      <c r="BP1121" s="181"/>
      <c r="BQ1121" s="181"/>
      <c r="BR1121" s="191"/>
      <c r="BS1121" s="176"/>
      <c r="BT1121" s="87">
        <f t="shared" si="538"/>
        <v>0</v>
      </c>
      <c r="BU1121" s="176"/>
      <c r="BV1121" s="178"/>
      <c r="BW1121" s="171"/>
      <c r="BX1121" s="159">
        <f>IF(J1121='Категорія витрат'!$F$2,ROUND('Додаток 3._Бюджет детальний ПР'!BW1121*0.3676,2),IF(J1121='Категорія витрат'!$F$3,ROUND('Додаток 3._Бюджет детальний ПР'!BW1121*0.347,2),IF(J1121='Категорія витрат'!$F$4,ROUND('Додаток 3._Бюджет детальний ПР'!BW1121*0.347,2),IF(J1121='Категорія витрат'!$F$7,ROUND('Додаток 3._Бюджет детальний ПР'!BW1121*0.0841,2),0))))</f>
        <v>0</v>
      </c>
      <c r="BY1121" s="153">
        <f t="shared" si="539"/>
        <v>0</v>
      </c>
      <c r="BZ1121" s="181"/>
      <c r="CA1121" s="181"/>
      <c r="CB1121" s="181"/>
      <c r="CC1121" s="181"/>
      <c r="CD1121" s="181"/>
      <c r="CE1121" s="181"/>
      <c r="CF1121" s="181"/>
      <c r="CG1121" s="181"/>
      <c r="CH1121" s="181"/>
      <c r="CI1121" s="181"/>
      <c r="CJ1121" s="181"/>
      <c r="CK1121" s="181"/>
      <c r="CL1121" s="48">
        <f t="shared" si="527"/>
        <v>0</v>
      </c>
      <c r="CM1121" s="48">
        <f t="shared" si="528"/>
        <v>0</v>
      </c>
      <c r="CN1121" s="48">
        <f t="shared" si="529"/>
        <v>0</v>
      </c>
      <c r="CO1121" s="48">
        <f t="shared" si="530"/>
        <v>0</v>
      </c>
      <c r="CP1121" s="48">
        <f t="shared" si="531"/>
        <v>0</v>
      </c>
      <c r="CQ1121" s="48">
        <f t="shared" si="532"/>
        <v>0</v>
      </c>
      <c r="CR1121" s="48">
        <f t="shared" si="533"/>
        <v>0</v>
      </c>
      <c r="CS1121" s="48">
        <f t="shared" si="534"/>
        <v>0</v>
      </c>
      <c r="CT1121" s="181"/>
      <c r="CU1121" s="181"/>
    </row>
    <row r="1122" spans="1:99" ht="20.100000000000001" customHeight="1" x14ac:dyDescent="0.25">
      <c r="A1122" s="58">
        <v>1118</v>
      </c>
      <c r="B1122" s="58" t="str">
        <f>IF(D1122='Напрямки конкурса'!$L$2,'Напрямки конкурса'!$B$2,IF(D1122='Напрямки конкурса'!$L$3,'Напрямки конкурса'!$B$3,IF(D1122='Напрямки конкурса'!$L$4,'Напрямки конкурса'!$B$4,IF(D1122='Напрямки конкурса'!$L$5,'Напрямки конкурса'!$B$5,IF(D1122='Напрямки конкурса'!$L$6,'Напрямки конкурса'!$B$6,IF(D1122='Напрямки конкурса'!$L$7,'Напрямки конкурса'!$B$7,IF(D1122='Напрямки конкурса'!$L$8,'Напрямки конкурса'!$B$8,IF(D1122='Напрямки конкурса'!$L$9,'Напрямки конкурса'!$B$9,IF(D1122='Напрямки конкурса'!$L$10,'Напрямки конкурса'!$B$10,IF(D1122='Напрямки конкурса'!$L$11,'Напрямки конкурса'!$B$11,IF(D1122='Напрямки конкурса'!$L$12,'Напрямки конкурса'!$B$12,IF(D1122='Напрямки конкурса'!$L$13,'Напрямки конкурса'!$B$13,IF(D1122='Напрямки конкурса'!$L$14,'Напрямки конкурса'!$B$14,IF(D1122='Напрямки конкурса'!$L$15,'Напрямки конкурса'!$B$15,IF(D1122='Напрямки конкурса'!$L$16,'Напрямки конкурса'!$B$16,IF(D1122='Напрямки конкурса'!$L$17,'Напрямки конкурса'!$B$17,IF(D1122='Напрямки конкурса'!$L$18,'Напрямки конкурса'!$B$18,IF(D1122='Напрямки конкурса'!$L$19,'Напрямки конкурса'!$B$19,IF(D1122='Напрямки конкурса'!$L$20,'Напрямки конкурса'!$B$20,IF(D1122='Напрямки конкурса'!$L$21,'Напрямки конкурса'!$B$21,IF(D1122='Напрямки конкурса'!$L$22,'Напрямки конкурса'!$B$22,IF(D1122='Напрямки конкурса'!$L$23,'Напрямки конкурса'!$B$23,IF(D1122='Напрямки конкурса'!$L$24,'Напрямки конкурса'!$B$24,IF(D1122='Напрямки конкурса'!$L$25,'Напрямки конкурса'!$B$25,IF(D1122='Напрямки конкурса'!$L$26,'Напрямки конкурса'!$B$26,IF(D1122='Напрямки конкурса'!$L$27,'Напрямки конкурса'!$B$27,IF(D1122='Напрямки конкурса'!$L$28,'Напрямки конкурса'!$B$28,"")))))))))))))))))))))))))))</f>
        <v/>
      </c>
      <c r="C1122" s="59" t="str">
        <f>IF(D1122='Напрямки конкурса'!$L$2,'Напрямки конкурса'!$K$2,IF(D1122='Напрямки конкурса'!$L$3,'Напрямки конкурса'!$K$3,IF(D1122='Напрямки конкурса'!$L$4,'Напрямки конкурса'!$K$4,IF(D1122='Напрямки конкурса'!$L$5,'Напрямки конкурса'!$K$5,IF(D1122='Напрямки конкурса'!$L$6,'Напрямки конкурса'!$K$6,IF(D1122='Напрямки конкурса'!$L$7,'Напрямки конкурса'!$K$7,IF(D1122='Напрямки конкурса'!$L$8,'Напрямки конкурса'!$K$8,IF(D1122='Напрямки конкурса'!$L$9,'Напрямки конкурса'!$K$9,IF(D1122='Напрямки конкурса'!$L$10,'Напрямки конкурса'!$K$10,IF(D1122='Напрямки конкурса'!$L$11,'Напрямки конкурса'!$K$11,IF(D1122='Напрямки конкурса'!$L$12,'Напрямки конкурса'!$K$12,IF(D1122='Напрямки конкурса'!$L$13,'Напрямки конкурса'!$K$13,IF(D1122='Напрямки конкурса'!$L$14,'Напрямки конкурса'!$K$14,IF(D1122='Напрямки конкурса'!$L$15,'Напрямки конкурса'!$K$15,IF(D1122='Напрямки конкурса'!$L$16,'Напрямки конкурса'!$K$16,IF(D1122='Напрямки конкурса'!$L$17,'Напрямки конкурса'!$K$17,IF(D1122='Напрямки конкурса'!$L$18,'Напрямки конкурса'!$K$18,IF(D1122='Напрямки конкурса'!$L$19,'Напрямки конкурса'!$K$19,IF(D1122='Напрямки конкурса'!$L$20,'Напрямки конкурса'!$K$20,IF(D1122='Напрямки конкурса'!$L$21,'Напрямки конкурса'!$K$21,IF(D1122='Напрямки конкурса'!$L$22,'Напрямки конкурса'!$K$22,IF(D1122='Напрямки конкурса'!$L$23,'Напрямки конкурса'!$K$23,IF(D1122='Напрямки конкурса'!$L$24,'Напрямки конкурса'!$K$24,IF(D1122='Напрямки конкурса'!$L$25,'Напрямки конкурса'!$K$25,IF(D1122='Напрямки конкурса'!$L$26,'Напрямки конкурса'!$K$26,IF(D1122='Напрямки конкурса'!$L$27,'Напрямки конкурса'!$K$27,IF(D1122='Напрямки конкурса'!$L$28,'Напрямки конкурса'!$K$28,"")))))))))))))))))))))))))))</f>
        <v/>
      </c>
      <c r="D1122" s="50"/>
      <c r="E1122" s="171"/>
      <c r="F1122" s="171"/>
      <c r="G1122" s="171"/>
      <c r="H1122" s="150" t="str">
        <f>IF(I1122='Категорія витрат'!$B$2,'Категорія витрат'!$A$2,IF(I1122='Категорія витрат'!$B$3,'Категорія витрат'!$A$3,IF(I1122='Категорія витрат'!$B$4,'Категорія витрат'!$A$4,IF(I1122='Категорія витрат'!$B$5,'Категорія витрат'!$A$5,IF(I1122='Категорія витрат'!$B$6,'Категорія витрат'!$A$6,IF(I1122='Категорія витрат'!$B$7,'Категорія витрат'!$A$7,IF(I1122='Категорія витрат'!$B$8,'Категорія витрат'!$A$8,IF(I1122='Категорія витрат'!$B$9,'Категорія витрат'!$A$9,IF(I1122='Категорія витрат'!$B$10,'Категорія витрат'!$A$10,IF(I1122='Категорія витрат'!$B$11,'Категорія витрат'!$A$11,IF(I1122='Категорія витрат'!$B$12,'Категорія витрат'!$A$12,IF(I1122='Категорія витрат'!$B$13,'Категорія витрат'!$A$13,IF(I1122='Категорія витрат'!$B$14,'Категорія витрат'!$A$14,IF(I1122='Категорія витрат'!$B$15,'Категорія витрат'!$A$15,IF(I1122='Категорія витрат'!$B$16,'Категорія витрат'!$A$16,IF(I1122='Категорія витрат'!$B$17,'Категорія витрат'!$A$17,IF(I1122='Категорія витрат'!$B$18,'Категорія витрат'!$A$18,IF(I1122='Категорія витрат'!$B$19,'Категорія витрат'!$A$19,IF(I1122='Категорія витрат'!$B$20,'Категорія витрат'!$A$20,IF(I1122='Категорія витрат'!$B$21,'Категорія витрат'!$A$21,IF(I1122='Категорія витрат'!$B$22,'Категорія витрат'!$A$22,IF(I1122='Категорія витрат'!$B$23,'Категорія витрат'!$A$23,IF(I1122='Категорія витрат'!$B$24,'Категорія витрат'!$A$24,IF(I1122='Категорія витрат'!$B$25,'Категорія витрат'!$A$25,IF(I1122='Категорія витрат'!$B$26,'Категорія витрат'!$A$26,IF(I1122='Категорія витрат'!$B$27,'Категорія витрат'!$A$27,IF(I1122='Категорія витрат'!$B$28,'Категорія витрат'!$A$28,IF(I1122='Категорія витрат'!$B$29,'Категорія витрат'!$A$29,IF(I1122='Категорія витрат'!$B$30,'Категорія витрат'!$A$30,"")))))))))))))))))))))))))))))</f>
        <v/>
      </c>
      <c r="I1122" s="174"/>
      <c r="J1122" s="173"/>
      <c r="K1122" s="176"/>
      <c r="L1122" s="87">
        <f t="shared" si="535"/>
        <v>0</v>
      </c>
      <c r="M1122" s="176"/>
      <c r="N1122" s="178"/>
      <c r="O1122" s="171"/>
      <c r="P1122" s="159">
        <f>IF(J1122='Категорія витрат'!$F$2,ROUND('Додаток 3._Бюджет детальний ПР'!O1122*0.3676,2),IF(J1122='Категорія витрат'!$F$3,ROUND('Додаток 3._Бюджет детальний ПР'!O1122*0.347,2),IF(J1122='Категорія витрат'!$F$4,ROUND('Додаток 3._Бюджет детальний ПР'!O1122*0.347,2),IF(J1122='Категорія витрат'!$F$7,ROUND('Додаток 3._Бюджет детальний ПР'!O1122*0.0841,2),0))))</f>
        <v>0</v>
      </c>
      <c r="Q1122" s="153">
        <f t="shared" si="510"/>
        <v>0</v>
      </c>
      <c r="R1122" s="181"/>
      <c r="S1122" s="181"/>
      <c r="T1122" s="181"/>
      <c r="U1122" s="181"/>
      <c r="V1122" s="181"/>
      <c r="W1122" s="181"/>
      <c r="X1122" s="181"/>
      <c r="Y1122" s="181"/>
      <c r="Z1122" s="181"/>
      <c r="AA1122" s="181"/>
      <c r="AB1122" s="181"/>
      <c r="AC1122" s="181"/>
      <c r="AD1122" s="48">
        <f t="shared" si="511"/>
        <v>0</v>
      </c>
      <c r="AE1122" s="48">
        <f t="shared" si="512"/>
        <v>0</v>
      </c>
      <c r="AF1122" s="48">
        <f t="shared" si="513"/>
        <v>0</v>
      </c>
      <c r="AG1122" s="48">
        <f t="shared" si="514"/>
        <v>0</v>
      </c>
      <c r="AH1122" s="48">
        <f t="shared" si="515"/>
        <v>0</v>
      </c>
      <c r="AI1122" s="48">
        <f t="shared" si="516"/>
        <v>0</v>
      </c>
      <c r="AJ1122" s="48">
        <f t="shared" si="517"/>
        <v>0</v>
      </c>
      <c r="AK1122" s="48">
        <f t="shared" si="518"/>
        <v>0</v>
      </c>
      <c r="AL1122" s="181"/>
      <c r="AM1122" s="181"/>
      <c r="AN1122" s="77"/>
      <c r="AO1122" s="176"/>
      <c r="AP1122" s="87">
        <f t="shared" si="536"/>
        <v>0</v>
      </c>
      <c r="AQ1122" s="176"/>
      <c r="AR1122" s="178"/>
      <c r="AS1122" s="171"/>
      <c r="AT1122" s="159">
        <f>IF(J1122='Категорія витрат'!$F$2,ROUND('Додаток 3._Бюджет детальний ПР'!AS1122*0.3676,2),IF(J1122='Категорія витрат'!$F$3,ROUND('Додаток 3._Бюджет детальний ПР'!AS1122*0.347,2),IF(J1122='Категорія витрат'!$F$4,ROUND('Додаток 3._Бюджет детальний ПР'!AS1122*0.347,2),IF(J1122='Категорія витрат'!$F$7,ROUND('Додаток 3._Бюджет детальний ПР'!AS1122*0.0841,2),0))))</f>
        <v>0</v>
      </c>
      <c r="AU1122" s="153">
        <f t="shared" si="537"/>
        <v>0</v>
      </c>
      <c r="AV1122" s="181"/>
      <c r="AW1122" s="181"/>
      <c r="AX1122" s="181"/>
      <c r="AY1122" s="181"/>
      <c r="AZ1122" s="181"/>
      <c r="BA1122" s="181"/>
      <c r="BB1122" s="181"/>
      <c r="BC1122" s="181"/>
      <c r="BD1122" s="181"/>
      <c r="BE1122" s="181"/>
      <c r="BF1122" s="181"/>
      <c r="BG1122" s="181"/>
      <c r="BH1122" s="48">
        <f t="shared" si="519"/>
        <v>0</v>
      </c>
      <c r="BI1122" s="48">
        <f t="shared" si="520"/>
        <v>0</v>
      </c>
      <c r="BJ1122" s="48">
        <f t="shared" si="521"/>
        <v>0</v>
      </c>
      <c r="BK1122" s="48">
        <f t="shared" si="522"/>
        <v>0</v>
      </c>
      <c r="BL1122" s="48">
        <f t="shared" si="523"/>
        <v>0</v>
      </c>
      <c r="BM1122" s="48">
        <f t="shared" si="524"/>
        <v>0</v>
      </c>
      <c r="BN1122" s="48">
        <f t="shared" si="525"/>
        <v>0</v>
      </c>
      <c r="BO1122" s="48">
        <f t="shared" si="526"/>
        <v>0</v>
      </c>
      <c r="BP1122" s="181"/>
      <c r="BQ1122" s="181"/>
      <c r="BR1122" s="191"/>
      <c r="BS1122" s="176"/>
      <c r="BT1122" s="87">
        <f t="shared" si="538"/>
        <v>0</v>
      </c>
      <c r="BU1122" s="176"/>
      <c r="BV1122" s="178"/>
      <c r="BW1122" s="171"/>
      <c r="BX1122" s="159">
        <f>IF(J1122='Категорія витрат'!$F$2,ROUND('Додаток 3._Бюджет детальний ПР'!BW1122*0.3676,2),IF(J1122='Категорія витрат'!$F$3,ROUND('Додаток 3._Бюджет детальний ПР'!BW1122*0.347,2),IF(J1122='Категорія витрат'!$F$4,ROUND('Додаток 3._Бюджет детальний ПР'!BW1122*0.347,2),IF(J1122='Категорія витрат'!$F$7,ROUND('Додаток 3._Бюджет детальний ПР'!BW1122*0.0841,2),0))))</f>
        <v>0</v>
      </c>
      <c r="BY1122" s="153">
        <f t="shared" si="539"/>
        <v>0</v>
      </c>
      <c r="BZ1122" s="181"/>
      <c r="CA1122" s="181"/>
      <c r="CB1122" s="181"/>
      <c r="CC1122" s="181"/>
      <c r="CD1122" s="181"/>
      <c r="CE1122" s="181"/>
      <c r="CF1122" s="181"/>
      <c r="CG1122" s="181"/>
      <c r="CH1122" s="181"/>
      <c r="CI1122" s="181"/>
      <c r="CJ1122" s="181"/>
      <c r="CK1122" s="181"/>
      <c r="CL1122" s="48">
        <f t="shared" si="527"/>
        <v>0</v>
      </c>
      <c r="CM1122" s="48">
        <f t="shared" si="528"/>
        <v>0</v>
      </c>
      <c r="CN1122" s="48">
        <f t="shared" si="529"/>
        <v>0</v>
      </c>
      <c r="CO1122" s="48">
        <f t="shared" si="530"/>
        <v>0</v>
      </c>
      <c r="CP1122" s="48">
        <f t="shared" si="531"/>
        <v>0</v>
      </c>
      <c r="CQ1122" s="48">
        <f t="shared" si="532"/>
        <v>0</v>
      </c>
      <c r="CR1122" s="48">
        <f t="shared" si="533"/>
        <v>0</v>
      </c>
      <c r="CS1122" s="48">
        <f t="shared" si="534"/>
        <v>0</v>
      </c>
      <c r="CT1122" s="181"/>
      <c r="CU1122" s="181"/>
    </row>
    <row r="1123" spans="1:99" ht="20.100000000000001" customHeight="1" x14ac:dyDescent="0.25">
      <c r="A1123" s="58">
        <v>1119</v>
      </c>
      <c r="B1123" s="58" t="str">
        <f>IF(D1123='Напрямки конкурса'!$L$2,'Напрямки конкурса'!$B$2,IF(D1123='Напрямки конкурса'!$L$3,'Напрямки конкурса'!$B$3,IF(D1123='Напрямки конкурса'!$L$4,'Напрямки конкурса'!$B$4,IF(D1123='Напрямки конкурса'!$L$5,'Напрямки конкурса'!$B$5,IF(D1123='Напрямки конкурса'!$L$6,'Напрямки конкурса'!$B$6,IF(D1123='Напрямки конкурса'!$L$7,'Напрямки конкурса'!$B$7,IF(D1123='Напрямки конкурса'!$L$8,'Напрямки конкурса'!$B$8,IF(D1123='Напрямки конкурса'!$L$9,'Напрямки конкурса'!$B$9,IF(D1123='Напрямки конкурса'!$L$10,'Напрямки конкурса'!$B$10,IF(D1123='Напрямки конкурса'!$L$11,'Напрямки конкурса'!$B$11,IF(D1123='Напрямки конкурса'!$L$12,'Напрямки конкурса'!$B$12,IF(D1123='Напрямки конкурса'!$L$13,'Напрямки конкурса'!$B$13,IF(D1123='Напрямки конкурса'!$L$14,'Напрямки конкурса'!$B$14,IF(D1123='Напрямки конкурса'!$L$15,'Напрямки конкурса'!$B$15,IF(D1123='Напрямки конкурса'!$L$16,'Напрямки конкурса'!$B$16,IF(D1123='Напрямки конкурса'!$L$17,'Напрямки конкурса'!$B$17,IF(D1123='Напрямки конкурса'!$L$18,'Напрямки конкурса'!$B$18,IF(D1123='Напрямки конкурса'!$L$19,'Напрямки конкурса'!$B$19,IF(D1123='Напрямки конкурса'!$L$20,'Напрямки конкурса'!$B$20,IF(D1123='Напрямки конкурса'!$L$21,'Напрямки конкурса'!$B$21,IF(D1123='Напрямки конкурса'!$L$22,'Напрямки конкурса'!$B$22,IF(D1123='Напрямки конкурса'!$L$23,'Напрямки конкурса'!$B$23,IF(D1123='Напрямки конкурса'!$L$24,'Напрямки конкурса'!$B$24,IF(D1123='Напрямки конкурса'!$L$25,'Напрямки конкурса'!$B$25,IF(D1123='Напрямки конкурса'!$L$26,'Напрямки конкурса'!$B$26,IF(D1123='Напрямки конкурса'!$L$27,'Напрямки конкурса'!$B$27,IF(D1123='Напрямки конкурса'!$L$28,'Напрямки конкурса'!$B$28,"")))))))))))))))))))))))))))</f>
        <v/>
      </c>
      <c r="C1123" s="59" t="str">
        <f>IF(D1123='Напрямки конкурса'!$L$2,'Напрямки конкурса'!$K$2,IF(D1123='Напрямки конкурса'!$L$3,'Напрямки конкурса'!$K$3,IF(D1123='Напрямки конкурса'!$L$4,'Напрямки конкурса'!$K$4,IF(D1123='Напрямки конкурса'!$L$5,'Напрямки конкурса'!$K$5,IF(D1123='Напрямки конкурса'!$L$6,'Напрямки конкурса'!$K$6,IF(D1123='Напрямки конкурса'!$L$7,'Напрямки конкурса'!$K$7,IF(D1123='Напрямки конкурса'!$L$8,'Напрямки конкурса'!$K$8,IF(D1123='Напрямки конкурса'!$L$9,'Напрямки конкурса'!$K$9,IF(D1123='Напрямки конкурса'!$L$10,'Напрямки конкурса'!$K$10,IF(D1123='Напрямки конкурса'!$L$11,'Напрямки конкурса'!$K$11,IF(D1123='Напрямки конкурса'!$L$12,'Напрямки конкурса'!$K$12,IF(D1123='Напрямки конкурса'!$L$13,'Напрямки конкурса'!$K$13,IF(D1123='Напрямки конкурса'!$L$14,'Напрямки конкурса'!$K$14,IF(D1123='Напрямки конкурса'!$L$15,'Напрямки конкурса'!$K$15,IF(D1123='Напрямки конкурса'!$L$16,'Напрямки конкурса'!$K$16,IF(D1123='Напрямки конкурса'!$L$17,'Напрямки конкурса'!$K$17,IF(D1123='Напрямки конкурса'!$L$18,'Напрямки конкурса'!$K$18,IF(D1123='Напрямки конкурса'!$L$19,'Напрямки конкурса'!$K$19,IF(D1123='Напрямки конкурса'!$L$20,'Напрямки конкурса'!$K$20,IF(D1123='Напрямки конкурса'!$L$21,'Напрямки конкурса'!$K$21,IF(D1123='Напрямки конкурса'!$L$22,'Напрямки конкурса'!$K$22,IF(D1123='Напрямки конкурса'!$L$23,'Напрямки конкурса'!$K$23,IF(D1123='Напрямки конкурса'!$L$24,'Напрямки конкурса'!$K$24,IF(D1123='Напрямки конкурса'!$L$25,'Напрямки конкурса'!$K$25,IF(D1123='Напрямки конкурса'!$L$26,'Напрямки конкурса'!$K$26,IF(D1123='Напрямки конкурса'!$L$27,'Напрямки конкурса'!$K$27,IF(D1123='Напрямки конкурса'!$L$28,'Напрямки конкурса'!$K$28,"")))))))))))))))))))))))))))</f>
        <v/>
      </c>
      <c r="D1123" s="50"/>
      <c r="E1123" s="171"/>
      <c r="F1123" s="171"/>
      <c r="G1123" s="171"/>
      <c r="H1123" s="150" t="str">
        <f>IF(I1123='Категорія витрат'!$B$2,'Категорія витрат'!$A$2,IF(I1123='Категорія витрат'!$B$3,'Категорія витрат'!$A$3,IF(I1123='Категорія витрат'!$B$4,'Категорія витрат'!$A$4,IF(I1123='Категорія витрат'!$B$5,'Категорія витрат'!$A$5,IF(I1123='Категорія витрат'!$B$6,'Категорія витрат'!$A$6,IF(I1123='Категорія витрат'!$B$7,'Категорія витрат'!$A$7,IF(I1123='Категорія витрат'!$B$8,'Категорія витрат'!$A$8,IF(I1123='Категорія витрат'!$B$9,'Категорія витрат'!$A$9,IF(I1123='Категорія витрат'!$B$10,'Категорія витрат'!$A$10,IF(I1123='Категорія витрат'!$B$11,'Категорія витрат'!$A$11,IF(I1123='Категорія витрат'!$B$12,'Категорія витрат'!$A$12,IF(I1123='Категорія витрат'!$B$13,'Категорія витрат'!$A$13,IF(I1123='Категорія витрат'!$B$14,'Категорія витрат'!$A$14,IF(I1123='Категорія витрат'!$B$15,'Категорія витрат'!$A$15,IF(I1123='Категорія витрат'!$B$16,'Категорія витрат'!$A$16,IF(I1123='Категорія витрат'!$B$17,'Категорія витрат'!$A$17,IF(I1123='Категорія витрат'!$B$18,'Категорія витрат'!$A$18,IF(I1123='Категорія витрат'!$B$19,'Категорія витрат'!$A$19,IF(I1123='Категорія витрат'!$B$20,'Категорія витрат'!$A$20,IF(I1123='Категорія витрат'!$B$21,'Категорія витрат'!$A$21,IF(I1123='Категорія витрат'!$B$22,'Категорія витрат'!$A$22,IF(I1123='Категорія витрат'!$B$23,'Категорія витрат'!$A$23,IF(I1123='Категорія витрат'!$B$24,'Категорія витрат'!$A$24,IF(I1123='Категорія витрат'!$B$25,'Категорія витрат'!$A$25,IF(I1123='Категорія витрат'!$B$26,'Категорія витрат'!$A$26,IF(I1123='Категорія витрат'!$B$27,'Категорія витрат'!$A$27,IF(I1123='Категорія витрат'!$B$28,'Категорія витрат'!$A$28,IF(I1123='Категорія витрат'!$B$29,'Категорія витрат'!$A$29,IF(I1123='Категорія витрат'!$B$30,'Категорія витрат'!$A$30,"")))))))))))))))))))))))))))))</f>
        <v/>
      </c>
      <c r="I1123" s="174"/>
      <c r="J1123" s="173"/>
      <c r="K1123" s="176"/>
      <c r="L1123" s="87">
        <f t="shared" si="535"/>
        <v>0</v>
      </c>
      <c r="M1123" s="176"/>
      <c r="N1123" s="178"/>
      <c r="O1123" s="171"/>
      <c r="P1123" s="159">
        <f>IF(J1123='Категорія витрат'!$F$2,ROUND('Додаток 3._Бюджет детальний ПР'!O1123*0.3676,2),IF(J1123='Категорія витрат'!$F$3,ROUND('Додаток 3._Бюджет детальний ПР'!O1123*0.347,2),IF(J1123='Категорія витрат'!$F$4,ROUND('Додаток 3._Бюджет детальний ПР'!O1123*0.347,2),IF(J1123='Категорія витрат'!$F$7,ROUND('Додаток 3._Бюджет детальний ПР'!O1123*0.0841,2),0))))</f>
        <v>0</v>
      </c>
      <c r="Q1123" s="153">
        <f t="shared" si="510"/>
        <v>0</v>
      </c>
      <c r="R1123" s="181"/>
      <c r="S1123" s="181"/>
      <c r="T1123" s="181"/>
      <c r="U1123" s="181"/>
      <c r="V1123" s="181"/>
      <c r="W1123" s="181"/>
      <c r="X1123" s="181"/>
      <c r="Y1123" s="181"/>
      <c r="Z1123" s="181"/>
      <c r="AA1123" s="181"/>
      <c r="AB1123" s="181"/>
      <c r="AC1123" s="181"/>
      <c r="AD1123" s="48">
        <f t="shared" si="511"/>
        <v>0</v>
      </c>
      <c r="AE1123" s="48">
        <f t="shared" si="512"/>
        <v>0</v>
      </c>
      <c r="AF1123" s="48">
        <f t="shared" si="513"/>
        <v>0</v>
      </c>
      <c r="AG1123" s="48">
        <f t="shared" si="514"/>
        <v>0</v>
      </c>
      <c r="AH1123" s="48">
        <f t="shared" si="515"/>
        <v>0</v>
      </c>
      <c r="AI1123" s="48">
        <f t="shared" si="516"/>
        <v>0</v>
      </c>
      <c r="AJ1123" s="48">
        <f t="shared" si="517"/>
        <v>0</v>
      </c>
      <c r="AK1123" s="48">
        <f t="shared" si="518"/>
        <v>0</v>
      </c>
      <c r="AL1123" s="181"/>
      <c r="AM1123" s="181"/>
      <c r="AN1123" s="77"/>
      <c r="AO1123" s="176"/>
      <c r="AP1123" s="87">
        <f t="shared" si="536"/>
        <v>0</v>
      </c>
      <c r="AQ1123" s="176"/>
      <c r="AR1123" s="178"/>
      <c r="AS1123" s="171"/>
      <c r="AT1123" s="159">
        <f>IF(J1123='Категорія витрат'!$F$2,ROUND('Додаток 3._Бюджет детальний ПР'!AS1123*0.3676,2),IF(J1123='Категорія витрат'!$F$3,ROUND('Додаток 3._Бюджет детальний ПР'!AS1123*0.347,2),IF(J1123='Категорія витрат'!$F$4,ROUND('Додаток 3._Бюджет детальний ПР'!AS1123*0.347,2),IF(J1123='Категорія витрат'!$F$7,ROUND('Додаток 3._Бюджет детальний ПР'!AS1123*0.0841,2),0))))</f>
        <v>0</v>
      </c>
      <c r="AU1123" s="153">
        <f t="shared" si="537"/>
        <v>0</v>
      </c>
      <c r="AV1123" s="181"/>
      <c r="AW1123" s="181"/>
      <c r="AX1123" s="181"/>
      <c r="AY1123" s="181"/>
      <c r="AZ1123" s="181"/>
      <c r="BA1123" s="181"/>
      <c r="BB1123" s="181"/>
      <c r="BC1123" s="181"/>
      <c r="BD1123" s="181"/>
      <c r="BE1123" s="181"/>
      <c r="BF1123" s="181"/>
      <c r="BG1123" s="181"/>
      <c r="BH1123" s="48">
        <f t="shared" si="519"/>
        <v>0</v>
      </c>
      <c r="BI1123" s="48">
        <f t="shared" si="520"/>
        <v>0</v>
      </c>
      <c r="BJ1123" s="48">
        <f t="shared" si="521"/>
        <v>0</v>
      </c>
      <c r="BK1123" s="48">
        <f t="shared" si="522"/>
        <v>0</v>
      </c>
      <c r="BL1123" s="48">
        <f t="shared" si="523"/>
        <v>0</v>
      </c>
      <c r="BM1123" s="48">
        <f t="shared" si="524"/>
        <v>0</v>
      </c>
      <c r="BN1123" s="48">
        <f t="shared" si="525"/>
        <v>0</v>
      </c>
      <c r="BO1123" s="48">
        <f t="shared" si="526"/>
        <v>0</v>
      </c>
      <c r="BP1123" s="181"/>
      <c r="BQ1123" s="181"/>
      <c r="BR1123" s="191"/>
      <c r="BS1123" s="176"/>
      <c r="BT1123" s="87">
        <f t="shared" si="538"/>
        <v>0</v>
      </c>
      <c r="BU1123" s="176"/>
      <c r="BV1123" s="178"/>
      <c r="BW1123" s="171"/>
      <c r="BX1123" s="159">
        <f>IF(J1123='Категорія витрат'!$F$2,ROUND('Додаток 3._Бюджет детальний ПР'!BW1123*0.3676,2),IF(J1123='Категорія витрат'!$F$3,ROUND('Додаток 3._Бюджет детальний ПР'!BW1123*0.347,2),IF(J1123='Категорія витрат'!$F$4,ROUND('Додаток 3._Бюджет детальний ПР'!BW1123*0.347,2),IF(J1123='Категорія витрат'!$F$7,ROUND('Додаток 3._Бюджет детальний ПР'!BW1123*0.0841,2),0))))</f>
        <v>0</v>
      </c>
      <c r="BY1123" s="153">
        <f t="shared" si="539"/>
        <v>0</v>
      </c>
      <c r="BZ1123" s="181"/>
      <c r="CA1123" s="181"/>
      <c r="CB1123" s="181"/>
      <c r="CC1123" s="181"/>
      <c r="CD1123" s="181"/>
      <c r="CE1123" s="181"/>
      <c r="CF1123" s="181"/>
      <c r="CG1123" s="181"/>
      <c r="CH1123" s="181"/>
      <c r="CI1123" s="181"/>
      <c r="CJ1123" s="181"/>
      <c r="CK1123" s="181"/>
      <c r="CL1123" s="48">
        <f t="shared" si="527"/>
        <v>0</v>
      </c>
      <c r="CM1123" s="48">
        <f t="shared" si="528"/>
        <v>0</v>
      </c>
      <c r="CN1123" s="48">
        <f t="shared" si="529"/>
        <v>0</v>
      </c>
      <c r="CO1123" s="48">
        <f t="shared" si="530"/>
        <v>0</v>
      </c>
      <c r="CP1123" s="48">
        <f t="shared" si="531"/>
        <v>0</v>
      </c>
      <c r="CQ1123" s="48">
        <f t="shared" si="532"/>
        <v>0</v>
      </c>
      <c r="CR1123" s="48">
        <f t="shared" si="533"/>
        <v>0</v>
      </c>
      <c r="CS1123" s="48">
        <f t="shared" si="534"/>
        <v>0</v>
      </c>
      <c r="CT1123" s="181"/>
      <c r="CU1123" s="181"/>
    </row>
    <row r="1124" spans="1:99" ht="20.100000000000001" customHeight="1" x14ac:dyDescent="0.25">
      <c r="A1124" s="58">
        <v>1120</v>
      </c>
      <c r="B1124" s="58" t="str">
        <f>IF(D1124='Напрямки конкурса'!$L$2,'Напрямки конкурса'!$B$2,IF(D1124='Напрямки конкурса'!$L$3,'Напрямки конкурса'!$B$3,IF(D1124='Напрямки конкурса'!$L$4,'Напрямки конкурса'!$B$4,IF(D1124='Напрямки конкурса'!$L$5,'Напрямки конкурса'!$B$5,IF(D1124='Напрямки конкурса'!$L$6,'Напрямки конкурса'!$B$6,IF(D1124='Напрямки конкурса'!$L$7,'Напрямки конкурса'!$B$7,IF(D1124='Напрямки конкурса'!$L$8,'Напрямки конкурса'!$B$8,IF(D1124='Напрямки конкурса'!$L$9,'Напрямки конкурса'!$B$9,IF(D1124='Напрямки конкурса'!$L$10,'Напрямки конкурса'!$B$10,IF(D1124='Напрямки конкурса'!$L$11,'Напрямки конкурса'!$B$11,IF(D1124='Напрямки конкурса'!$L$12,'Напрямки конкурса'!$B$12,IF(D1124='Напрямки конкурса'!$L$13,'Напрямки конкурса'!$B$13,IF(D1124='Напрямки конкурса'!$L$14,'Напрямки конкурса'!$B$14,IF(D1124='Напрямки конкурса'!$L$15,'Напрямки конкурса'!$B$15,IF(D1124='Напрямки конкурса'!$L$16,'Напрямки конкурса'!$B$16,IF(D1124='Напрямки конкурса'!$L$17,'Напрямки конкурса'!$B$17,IF(D1124='Напрямки конкурса'!$L$18,'Напрямки конкурса'!$B$18,IF(D1124='Напрямки конкурса'!$L$19,'Напрямки конкурса'!$B$19,IF(D1124='Напрямки конкурса'!$L$20,'Напрямки конкурса'!$B$20,IF(D1124='Напрямки конкурса'!$L$21,'Напрямки конкурса'!$B$21,IF(D1124='Напрямки конкурса'!$L$22,'Напрямки конкурса'!$B$22,IF(D1124='Напрямки конкурса'!$L$23,'Напрямки конкурса'!$B$23,IF(D1124='Напрямки конкурса'!$L$24,'Напрямки конкурса'!$B$24,IF(D1124='Напрямки конкурса'!$L$25,'Напрямки конкурса'!$B$25,IF(D1124='Напрямки конкурса'!$L$26,'Напрямки конкурса'!$B$26,IF(D1124='Напрямки конкурса'!$L$27,'Напрямки конкурса'!$B$27,IF(D1124='Напрямки конкурса'!$L$28,'Напрямки конкурса'!$B$28,"")))))))))))))))))))))))))))</f>
        <v/>
      </c>
      <c r="C1124" s="59" t="str">
        <f>IF(D1124='Напрямки конкурса'!$L$2,'Напрямки конкурса'!$K$2,IF(D1124='Напрямки конкурса'!$L$3,'Напрямки конкурса'!$K$3,IF(D1124='Напрямки конкурса'!$L$4,'Напрямки конкурса'!$K$4,IF(D1124='Напрямки конкурса'!$L$5,'Напрямки конкурса'!$K$5,IF(D1124='Напрямки конкурса'!$L$6,'Напрямки конкурса'!$K$6,IF(D1124='Напрямки конкурса'!$L$7,'Напрямки конкурса'!$K$7,IF(D1124='Напрямки конкурса'!$L$8,'Напрямки конкурса'!$K$8,IF(D1124='Напрямки конкурса'!$L$9,'Напрямки конкурса'!$K$9,IF(D1124='Напрямки конкурса'!$L$10,'Напрямки конкурса'!$K$10,IF(D1124='Напрямки конкурса'!$L$11,'Напрямки конкурса'!$K$11,IF(D1124='Напрямки конкурса'!$L$12,'Напрямки конкурса'!$K$12,IF(D1124='Напрямки конкурса'!$L$13,'Напрямки конкурса'!$K$13,IF(D1124='Напрямки конкурса'!$L$14,'Напрямки конкурса'!$K$14,IF(D1124='Напрямки конкурса'!$L$15,'Напрямки конкурса'!$K$15,IF(D1124='Напрямки конкурса'!$L$16,'Напрямки конкурса'!$K$16,IF(D1124='Напрямки конкурса'!$L$17,'Напрямки конкурса'!$K$17,IF(D1124='Напрямки конкурса'!$L$18,'Напрямки конкурса'!$K$18,IF(D1124='Напрямки конкурса'!$L$19,'Напрямки конкурса'!$K$19,IF(D1124='Напрямки конкурса'!$L$20,'Напрямки конкурса'!$K$20,IF(D1124='Напрямки конкурса'!$L$21,'Напрямки конкурса'!$K$21,IF(D1124='Напрямки конкурса'!$L$22,'Напрямки конкурса'!$K$22,IF(D1124='Напрямки конкурса'!$L$23,'Напрямки конкурса'!$K$23,IF(D1124='Напрямки конкурса'!$L$24,'Напрямки конкурса'!$K$24,IF(D1124='Напрямки конкурса'!$L$25,'Напрямки конкурса'!$K$25,IF(D1124='Напрямки конкурса'!$L$26,'Напрямки конкурса'!$K$26,IF(D1124='Напрямки конкурса'!$L$27,'Напрямки конкурса'!$K$27,IF(D1124='Напрямки конкурса'!$L$28,'Напрямки конкурса'!$K$28,"")))))))))))))))))))))))))))</f>
        <v/>
      </c>
      <c r="D1124" s="50"/>
      <c r="E1124" s="171"/>
      <c r="F1124" s="171"/>
      <c r="G1124" s="171"/>
      <c r="H1124" s="150" t="str">
        <f>IF(I1124='Категорія витрат'!$B$2,'Категорія витрат'!$A$2,IF(I1124='Категорія витрат'!$B$3,'Категорія витрат'!$A$3,IF(I1124='Категорія витрат'!$B$4,'Категорія витрат'!$A$4,IF(I1124='Категорія витрат'!$B$5,'Категорія витрат'!$A$5,IF(I1124='Категорія витрат'!$B$6,'Категорія витрат'!$A$6,IF(I1124='Категорія витрат'!$B$7,'Категорія витрат'!$A$7,IF(I1124='Категорія витрат'!$B$8,'Категорія витрат'!$A$8,IF(I1124='Категорія витрат'!$B$9,'Категорія витрат'!$A$9,IF(I1124='Категорія витрат'!$B$10,'Категорія витрат'!$A$10,IF(I1124='Категорія витрат'!$B$11,'Категорія витрат'!$A$11,IF(I1124='Категорія витрат'!$B$12,'Категорія витрат'!$A$12,IF(I1124='Категорія витрат'!$B$13,'Категорія витрат'!$A$13,IF(I1124='Категорія витрат'!$B$14,'Категорія витрат'!$A$14,IF(I1124='Категорія витрат'!$B$15,'Категорія витрат'!$A$15,IF(I1124='Категорія витрат'!$B$16,'Категорія витрат'!$A$16,IF(I1124='Категорія витрат'!$B$17,'Категорія витрат'!$A$17,IF(I1124='Категорія витрат'!$B$18,'Категорія витрат'!$A$18,IF(I1124='Категорія витрат'!$B$19,'Категорія витрат'!$A$19,IF(I1124='Категорія витрат'!$B$20,'Категорія витрат'!$A$20,IF(I1124='Категорія витрат'!$B$21,'Категорія витрат'!$A$21,IF(I1124='Категорія витрат'!$B$22,'Категорія витрат'!$A$22,IF(I1124='Категорія витрат'!$B$23,'Категорія витрат'!$A$23,IF(I1124='Категорія витрат'!$B$24,'Категорія витрат'!$A$24,IF(I1124='Категорія витрат'!$B$25,'Категорія витрат'!$A$25,IF(I1124='Категорія витрат'!$B$26,'Категорія витрат'!$A$26,IF(I1124='Категорія витрат'!$B$27,'Категорія витрат'!$A$27,IF(I1124='Категорія витрат'!$B$28,'Категорія витрат'!$A$28,IF(I1124='Категорія витрат'!$B$29,'Категорія витрат'!$A$29,IF(I1124='Категорія витрат'!$B$30,'Категорія витрат'!$A$30,"")))))))))))))))))))))))))))))</f>
        <v/>
      </c>
      <c r="I1124" s="174"/>
      <c r="J1124" s="173"/>
      <c r="K1124" s="176"/>
      <c r="L1124" s="87">
        <f t="shared" si="535"/>
        <v>0</v>
      </c>
      <c r="M1124" s="176"/>
      <c r="N1124" s="178"/>
      <c r="O1124" s="171"/>
      <c r="P1124" s="159">
        <f>IF(J1124='Категорія витрат'!$F$2,ROUND('Додаток 3._Бюджет детальний ПР'!O1124*0.3676,2),IF(J1124='Категорія витрат'!$F$3,ROUND('Додаток 3._Бюджет детальний ПР'!O1124*0.347,2),IF(J1124='Категорія витрат'!$F$4,ROUND('Додаток 3._Бюджет детальний ПР'!O1124*0.347,2),IF(J1124='Категорія витрат'!$F$7,ROUND('Додаток 3._Бюджет детальний ПР'!O1124*0.0841,2),0))))</f>
        <v>0</v>
      </c>
      <c r="Q1124" s="153">
        <f t="shared" si="510"/>
        <v>0</v>
      </c>
      <c r="R1124" s="181"/>
      <c r="S1124" s="181"/>
      <c r="T1124" s="181"/>
      <c r="U1124" s="181"/>
      <c r="V1124" s="181"/>
      <c r="W1124" s="181"/>
      <c r="X1124" s="181"/>
      <c r="Y1124" s="181"/>
      <c r="Z1124" s="181"/>
      <c r="AA1124" s="181"/>
      <c r="AB1124" s="181"/>
      <c r="AC1124" s="181"/>
      <c r="AD1124" s="48">
        <f t="shared" si="511"/>
        <v>0</v>
      </c>
      <c r="AE1124" s="48">
        <f t="shared" si="512"/>
        <v>0</v>
      </c>
      <c r="AF1124" s="48">
        <f t="shared" si="513"/>
        <v>0</v>
      </c>
      <c r="AG1124" s="48">
        <f t="shared" si="514"/>
        <v>0</v>
      </c>
      <c r="AH1124" s="48">
        <f t="shared" si="515"/>
        <v>0</v>
      </c>
      <c r="AI1124" s="48">
        <f t="shared" si="516"/>
        <v>0</v>
      </c>
      <c r="AJ1124" s="48">
        <f t="shared" si="517"/>
        <v>0</v>
      </c>
      <c r="AK1124" s="48">
        <f t="shared" si="518"/>
        <v>0</v>
      </c>
      <c r="AL1124" s="181"/>
      <c r="AM1124" s="181"/>
      <c r="AN1124" s="77"/>
      <c r="AO1124" s="176"/>
      <c r="AP1124" s="87">
        <f t="shared" si="536"/>
        <v>0</v>
      </c>
      <c r="AQ1124" s="176"/>
      <c r="AR1124" s="178"/>
      <c r="AS1124" s="171"/>
      <c r="AT1124" s="159">
        <f>IF(J1124='Категорія витрат'!$F$2,ROUND('Додаток 3._Бюджет детальний ПР'!AS1124*0.3676,2),IF(J1124='Категорія витрат'!$F$3,ROUND('Додаток 3._Бюджет детальний ПР'!AS1124*0.347,2),IF(J1124='Категорія витрат'!$F$4,ROUND('Додаток 3._Бюджет детальний ПР'!AS1124*0.347,2),IF(J1124='Категорія витрат'!$F$7,ROUND('Додаток 3._Бюджет детальний ПР'!AS1124*0.0841,2),0))))</f>
        <v>0</v>
      </c>
      <c r="AU1124" s="153">
        <f t="shared" si="537"/>
        <v>0</v>
      </c>
      <c r="AV1124" s="181"/>
      <c r="AW1124" s="181"/>
      <c r="AX1124" s="181"/>
      <c r="AY1124" s="181"/>
      <c r="AZ1124" s="181"/>
      <c r="BA1124" s="181"/>
      <c r="BB1124" s="181"/>
      <c r="BC1124" s="181"/>
      <c r="BD1124" s="181"/>
      <c r="BE1124" s="181"/>
      <c r="BF1124" s="181"/>
      <c r="BG1124" s="181"/>
      <c r="BH1124" s="48">
        <f t="shared" si="519"/>
        <v>0</v>
      </c>
      <c r="BI1124" s="48">
        <f t="shared" si="520"/>
        <v>0</v>
      </c>
      <c r="BJ1124" s="48">
        <f t="shared" si="521"/>
        <v>0</v>
      </c>
      <c r="BK1124" s="48">
        <f t="shared" si="522"/>
        <v>0</v>
      </c>
      <c r="BL1124" s="48">
        <f t="shared" si="523"/>
        <v>0</v>
      </c>
      <c r="BM1124" s="48">
        <f t="shared" si="524"/>
        <v>0</v>
      </c>
      <c r="BN1124" s="48">
        <f t="shared" si="525"/>
        <v>0</v>
      </c>
      <c r="BO1124" s="48">
        <f t="shared" si="526"/>
        <v>0</v>
      </c>
      <c r="BP1124" s="181"/>
      <c r="BQ1124" s="181"/>
      <c r="BR1124" s="191"/>
      <c r="BS1124" s="176"/>
      <c r="BT1124" s="87">
        <f t="shared" si="538"/>
        <v>0</v>
      </c>
      <c r="BU1124" s="176"/>
      <c r="BV1124" s="178"/>
      <c r="BW1124" s="171"/>
      <c r="BX1124" s="159">
        <f>IF(J1124='Категорія витрат'!$F$2,ROUND('Додаток 3._Бюджет детальний ПР'!BW1124*0.3676,2),IF(J1124='Категорія витрат'!$F$3,ROUND('Додаток 3._Бюджет детальний ПР'!BW1124*0.347,2),IF(J1124='Категорія витрат'!$F$4,ROUND('Додаток 3._Бюджет детальний ПР'!BW1124*0.347,2),IF(J1124='Категорія витрат'!$F$7,ROUND('Додаток 3._Бюджет детальний ПР'!BW1124*0.0841,2),0))))</f>
        <v>0</v>
      </c>
      <c r="BY1124" s="153">
        <f t="shared" si="539"/>
        <v>0</v>
      </c>
      <c r="BZ1124" s="181"/>
      <c r="CA1124" s="181"/>
      <c r="CB1124" s="181"/>
      <c r="CC1124" s="181"/>
      <c r="CD1124" s="181"/>
      <c r="CE1124" s="181"/>
      <c r="CF1124" s="181"/>
      <c r="CG1124" s="181"/>
      <c r="CH1124" s="181"/>
      <c r="CI1124" s="181"/>
      <c r="CJ1124" s="181"/>
      <c r="CK1124" s="181"/>
      <c r="CL1124" s="48">
        <f t="shared" si="527"/>
        <v>0</v>
      </c>
      <c r="CM1124" s="48">
        <f t="shared" si="528"/>
        <v>0</v>
      </c>
      <c r="CN1124" s="48">
        <f t="shared" si="529"/>
        <v>0</v>
      </c>
      <c r="CO1124" s="48">
        <f t="shared" si="530"/>
        <v>0</v>
      </c>
      <c r="CP1124" s="48">
        <f t="shared" si="531"/>
        <v>0</v>
      </c>
      <c r="CQ1124" s="48">
        <f t="shared" si="532"/>
        <v>0</v>
      </c>
      <c r="CR1124" s="48">
        <f t="shared" si="533"/>
        <v>0</v>
      </c>
      <c r="CS1124" s="48">
        <f t="shared" si="534"/>
        <v>0</v>
      </c>
      <c r="CT1124" s="181"/>
      <c r="CU1124" s="181"/>
    </row>
    <row r="1125" spans="1:99" ht="20.100000000000001" customHeight="1" x14ac:dyDescent="0.25">
      <c r="A1125" s="58">
        <v>1121</v>
      </c>
      <c r="B1125" s="58" t="str">
        <f>IF(D1125='Напрямки конкурса'!$L$2,'Напрямки конкурса'!$B$2,IF(D1125='Напрямки конкурса'!$L$3,'Напрямки конкурса'!$B$3,IF(D1125='Напрямки конкурса'!$L$4,'Напрямки конкурса'!$B$4,IF(D1125='Напрямки конкурса'!$L$5,'Напрямки конкурса'!$B$5,IF(D1125='Напрямки конкурса'!$L$6,'Напрямки конкурса'!$B$6,IF(D1125='Напрямки конкурса'!$L$7,'Напрямки конкурса'!$B$7,IF(D1125='Напрямки конкурса'!$L$8,'Напрямки конкурса'!$B$8,IF(D1125='Напрямки конкурса'!$L$9,'Напрямки конкурса'!$B$9,IF(D1125='Напрямки конкурса'!$L$10,'Напрямки конкурса'!$B$10,IF(D1125='Напрямки конкурса'!$L$11,'Напрямки конкурса'!$B$11,IF(D1125='Напрямки конкурса'!$L$12,'Напрямки конкурса'!$B$12,IF(D1125='Напрямки конкурса'!$L$13,'Напрямки конкурса'!$B$13,IF(D1125='Напрямки конкурса'!$L$14,'Напрямки конкурса'!$B$14,IF(D1125='Напрямки конкурса'!$L$15,'Напрямки конкурса'!$B$15,IF(D1125='Напрямки конкурса'!$L$16,'Напрямки конкурса'!$B$16,IF(D1125='Напрямки конкурса'!$L$17,'Напрямки конкурса'!$B$17,IF(D1125='Напрямки конкурса'!$L$18,'Напрямки конкурса'!$B$18,IF(D1125='Напрямки конкурса'!$L$19,'Напрямки конкурса'!$B$19,IF(D1125='Напрямки конкурса'!$L$20,'Напрямки конкурса'!$B$20,IF(D1125='Напрямки конкурса'!$L$21,'Напрямки конкурса'!$B$21,IF(D1125='Напрямки конкурса'!$L$22,'Напрямки конкурса'!$B$22,IF(D1125='Напрямки конкурса'!$L$23,'Напрямки конкурса'!$B$23,IF(D1125='Напрямки конкурса'!$L$24,'Напрямки конкурса'!$B$24,IF(D1125='Напрямки конкурса'!$L$25,'Напрямки конкурса'!$B$25,IF(D1125='Напрямки конкурса'!$L$26,'Напрямки конкурса'!$B$26,IF(D1125='Напрямки конкурса'!$L$27,'Напрямки конкурса'!$B$27,IF(D1125='Напрямки конкурса'!$L$28,'Напрямки конкурса'!$B$28,"")))))))))))))))))))))))))))</f>
        <v/>
      </c>
      <c r="C1125" s="59" t="str">
        <f>IF(D1125='Напрямки конкурса'!$L$2,'Напрямки конкурса'!$K$2,IF(D1125='Напрямки конкурса'!$L$3,'Напрямки конкурса'!$K$3,IF(D1125='Напрямки конкурса'!$L$4,'Напрямки конкурса'!$K$4,IF(D1125='Напрямки конкурса'!$L$5,'Напрямки конкурса'!$K$5,IF(D1125='Напрямки конкурса'!$L$6,'Напрямки конкурса'!$K$6,IF(D1125='Напрямки конкурса'!$L$7,'Напрямки конкурса'!$K$7,IF(D1125='Напрямки конкурса'!$L$8,'Напрямки конкурса'!$K$8,IF(D1125='Напрямки конкурса'!$L$9,'Напрямки конкурса'!$K$9,IF(D1125='Напрямки конкурса'!$L$10,'Напрямки конкурса'!$K$10,IF(D1125='Напрямки конкурса'!$L$11,'Напрямки конкурса'!$K$11,IF(D1125='Напрямки конкурса'!$L$12,'Напрямки конкурса'!$K$12,IF(D1125='Напрямки конкурса'!$L$13,'Напрямки конкурса'!$K$13,IF(D1125='Напрямки конкурса'!$L$14,'Напрямки конкурса'!$K$14,IF(D1125='Напрямки конкурса'!$L$15,'Напрямки конкурса'!$K$15,IF(D1125='Напрямки конкурса'!$L$16,'Напрямки конкурса'!$K$16,IF(D1125='Напрямки конкурса'!$L$17,'Напрямки конкурса'!$K$17,IF(D1125='Напрямки конкурса'!$L$18,'Напрямки конкурса'!$K$18,IF(D1125='Напрямки конкурса'!$L$19,'Напрямки конкурса'!$K$19,IF(D1125='Напрямки конкурса'!$L$20,'Напрямки конкурса'!$K$20,IF(D1125='Напрямки конкурса'!$L$21,'Напрямки конкурса'!$K$21,IF(D1125='Напрямки конкурса'!$L$22,'Напрямки конкурса'!$K$22,IF(D1125='Напрямки конкурса'!$L$23,'Напрямки конкурса'!$K$23,IF(D1125='Напрямки конкурса'!$L$24,'Напрямки конкурса'!$K$24,IF(D1125='Напрямки конкурса'!$L$25,'Напрямки конкурса'!$K$25,IF(D1125='Напрямки конкурса'!$L$26,'Напрямки конкурса'!$K$26,IF(D1125='Напрямки конкурса'!$L$27,'Напрямки конкурса'!$K$27,IF(D1125='Напрямки конкурса'!$L$28,'Напрямки конкурса'!$K$28,"")))))))))))))))))))))))))))</f>
        <v/>
      </c>
      <c r="D1125" s="50"/>
      <c r="E1125" s="171"/>
      <c r="F1125" s="171"/>
      <c r="G1125" s="171"/>
      <c r="H1125" s="150" t="str">
        <f>IF(I1125='Категорія витрат'!$B$2,'Категорія витрат'!$A$2,IF(I1125='Категорія витрат'!$B$3,'Категорія витрат'!$A$3,IF(I1125='Категорія витрат'!$B$4,'Категорія витрат'!$A$4,IF(I1125='Категорія витрат'!$B$5,'Категорія витрат'!$A$5,IF(I1125='Категорія витрат'!$B$6,'Категорія витрат'!$A$6,IF(I1125='Категорія витрат'!$B$7,'Категорія витрат'!$A$7,IF(I1125='Категорія витрат'!$B$8,'Категорія витрат'!$A$8,IF(I1125='Категорія витрат'!$B$9,'Категорія витрат'!$A$9,IF(I1125='Категорія витрат'!$B$10,'Категорія витрат'!$A$10,IF(I1125='Категорія витрат'!$B$11,'Категорія витрат'!$A$11,IF(I1125='Категорія витрат'!$B$12,'Категорія витрат'!$A$12,IF(I1125='Категорія витрат'!$B$13,'Категорія витрат'!$A$13,IF(I1125='Категорія витрат'!$B$14,'Категорія витрат'!$A$14,IF(I1125='Категорія витрат'!$B$15,'Категорія витрат'!$A$15,IF(I1125='Категорія витрат'!$B$16,'Категорія витрат'!$A$16,IF(I1125='Категорія витрат'!$B$17,'Категорія витрат'!$A$17,IF(I1125='Категорія витрат'!$B$18,'Категорія витрат'!$A$18,IF(I1125='Категорія витрат'!$B$19,'Категорія витрат'!$A$19,IF(I1125='Категорія витрат'!$B$20,'Категорія витрат'!$A$20,IF(I1125='Категорія витрат'!$B$21,'Категорія витрат'!$A$21,IF(I1125='Категорія витрат'!$B$22,'Категорія витрат'!$A$22,IF(I1125='Категорія витрат'!$B$23,'Категорія витрат'!$A$23,IF(I1125='Категорія витрат'!$B$24,'Категорія витрат'!$A$24,IF(I1125='Категорія витрат'!$B$25,'Категорія витрат'!$A$25,IF(I1125='Категорія витрат'!$B$26,'Категорія витрат'!$A$26,IF(I1125='Категорія витрат'!$B$27,'Категорія витрат'!$A$27,IF(I1125='Категорія витрат'!$B$28,'Категорія витрат'!$A$28,IF(I1125='Категорія витрат'!$B$29,'Категорія витрат'!$A$29,IF(I1125='Категорія витрат'!$B$30,'Категорія витрат'!$A$30,"")))))))))))))))))))))))))))))</f>
        <v/>
      </c>
      <c r="I1125" s="174"/>
      <c r="J1125" s="173"/>
      <c r="K1125" s="176"/>
      <c r="L1125" s="87">
        <f t="shared" si="535"/>
        <v>0</v>
      </c>
      <c r="M1125" s="176"/>
      <c r="N1125" s="178"/>
      <c r="O1125" s="171"/>
      <c r="P1125" s="159">
        <f>IF(J1125='Категорія витрат'!$F$2,ROUND('Додаток 3._Бюджет детальний ПР'!O1125*0.3676,2),IF(J1125='Категорія витрат'!$F$3,ROUND('Додаток 3._Бюджет детальний ПР'!O1125*0.347,2),IF(J1125='Категорія витрат'!$F$4,ROUND('Додаток 3._Бюджет детальний ПР'!O1125*0.347,2),IF(J1125='Категорія витрат'!$F$7,ROUND('Додаток 3._Бюджет детальний ПР'!O1125*0.0841,2),0))))</f>
        <v>0</v>
      </c>
      <c r="Q1125" s="153">
        <f t="shared" si="510"/>
        <v>0</v>
      </c>
      <c r="R1125" s="181"/>
      <c r="S1125" s="181"/>
      <c r="T1125" s="181"/>
      <c r="U1125" s="181"/>
      <c r="V1125" s="181"/>
      <c r="W1125" s="181"/>
      <c r="X1125" s="181"/>
      <c r="Y1125" s="181"/>
      <c r="Z1125" s="181"/>
      <c r="AA1125" s="181"/>
      <c r="AB1125" s="181"/>
      <c r="AC1125" s="181"/>
      <c r="AD1125" s="48">
        <f t="shared" si="511"/>
        <v>0</v>
      </c>
      <c r="AE1125" s="48">
        <f t="shared" si="512"/>
        <v>0</v>
      </c>
      <c r="AF1125" s="48">
        <f t="shared" si="513"/>
        <v>0</v>
      </c>
      <c r="AG1125" s="48">
        <f t="shared" si="514"/>
        <v>0</v>
      </c>
      <c r="AH1125" s="48">
        <f t="shared" si="515"/>
        <v>0</v>
      </c>
      <c r="AI1125" s="48">
        <f t="shared" si="516"/>
        <v>0</v>
      </c>
      <c r="AJ1125" s="48">
        <f t="shared" si="517"/>
        <v>0</v>
      </c>
      <c r="AK1125" s="48">
        <f t="shared" si="518"/>
        <v>0</v>
      </c>
      <c r="AL1125" s="181"/>
      <c r="AM1125" s="181"/>
      <c r="AN1125" s="77"/>
      <c r="AO1125" s="176"/>
      <c r="AP1125" s="87">
        <f t="shared" si="536"/>
        <v>0</v>
      </c>
      <c r="AQ1125" s="176"/>
      <c r="AR1125" s="178"/>
      <c r="AS1125" s="171"/>
      <c r="AT1125" s="159">
        <f>IF(J1125='Категорія витрат'!$F$2,ROUND('Додаток 3._Бюджет детальний ПР'!AS1125*0.3676,2),IF(J1125='Категорія витрат'!$F$3,ROUND('Додаток 3._Бюджет детальний ПР'!AS1125*0.347,2),IF(J1125='Категорія витрат'!$F$4,ROUND('Додаток 3._Бюджет детальний ПР'!AS1125*0.347,2),IF(J1125='Категорія витрат'!$F$7,ROUND('Додаток 3._Бюджет детальний ПР'!AS1125*0.0841,2),0))))</f>
        <v>0</v>
      </c>
      <c r="AU1125" s="153">
        <f t="shared" si="537"/>
        <v>0</v>
      </c>
      <c r="AV1125" s="181"/>
      <c r="AW1125" s="181"/>
      <c r="AX1125" s="181"/>
      <c r="AY1125" s="181"/>
      <c r="AZ1125" s="181"/>
      <c r="BA1125" s="181"/>
      <c r="BB1125" s="181"/>
      <c r="BC1125" s="181"/>
      <c r="BD1125" s="181"/>
      <c r="BE1125" s="181"/>
      <c r="BF1125" s="181"/>
      <c r="BG1125" s="181"/>
      <c r="BH1125" s="48">
        <f t="shared" si="519"/>
        <v>0</v>
      </c>
      <c r="BI1125" s="48">
        <f t="shared" si="520"/>
        <v>0</v>
      </c>
      <c r="BJ1125" s="48">
        <f t="shared" si="521"/>
        <v>0</v>
      </c>
      <c r="BK1125" s="48">
        <f t="shared" si="522"/>
        <v>0</v>
      </c>
      <c r="BL1125" s="48">
        <f t="shared" si="523"/>
        <v>0</v>
      </c>
      <c r="BM1125" s="48">
        <f t="shared" si="524"/>
        <v>0</v>
      </c>
      <c r="BN1125" s="48">
        <f t="shared" si="525"/>
        <v>0</v>
      </c>
      <c r="BO1125" s="48">
        <f t="shared" si="526"/>
        <v>0</v>
      </c>
      <c r="BP1125" s="181"/>
      <c r="BQ1125" s="181"/>
      <c r="BR1125" s="191"/>
      <c r="BS1125" s="176"/>
      <c r="BT1125" s="87">
        <f t="shared" si="538"/>
        <v>0</v>
      </c>
      <c r="BU1125" s="176"/>
      <c r="BV1125" s="178"/>
      <c r="BW1125" s="171"/>
      <c r="BX1125" s="159">
        <f>IF(J1125='Категорія витрат'!$F$2,ROUND('Додаток 3._Бюджет детальний ПР'!BW1125*0.3676,2),IF(J1125='Категорія витрат'!$F$3,ROUND('Додаток 3._Бюджет детальний ПР'!BW1125*0.347,2),IF(J1125='Категорія витрат'!$F$4,ROUND('Додаток 3._Бюджет детальний ПР'!BW1125*0.347,2),IF(J1125='Категорія витрат'!$F$7,ROUND('Додаток 3._Бюджет детальний ПР'!BW1125*0.0841,2),0))))</f>
        <v>0</v>
      </c>
      <c r="BY1125" s="153">
        <f t="shared" si="539"/>
        <v>0</v>
      </c>
      <c r="BZ1125" s="181"/>
      <c r="CA1125" s="181"/>
      <c r="CB1125" s="181"/>
      <c r="CC1125" s="181"/>
      <c r="CD1125" s="181"/>
      <c r="CE1125" s="181"/>
      <c r="CF1125" s="181"/>
      <c r="CG1125" s="181"/>
      <c r="CH1125" s="181"/>
      <c r="CI1125" s="181"/>
      <c r="CJ1125" s="181"/>
      <c r="CK1125" s="181"/>
      <c r="CL1125" s="48">
        <f t="shared" si="527"/>
        <v>0</v>
      </c>
      <c r="CM1125" s="48">
        <f t="shared" si="528"/>
        <v>0</v>
      </c>
      <c r="CN1125" s="48">
        <f t="shared" si="529"/>
        <v>0</v>
      </c>
      <c r="CO1125" s="48">
        <f t="shared" si="530"/>
        <v>0</v>
      </c>
      <c r="CP1125" s="48">
        <f t="shared" si="531"/>
        <v>0</v>
      </c>
      <c r="CQ1125" s="48">
        <f t="shared" si="532"/>
        <v>0</v>
      </c>
      <c r="CR1125" s="48">
        <f t="shared" si="533"/>
        <v>0</v>
      </c>
      <c r="CS1125" s="48">
        <f t="shared" si="534"/>
        <v>0</v>
      </c>
      <c r="CT1125" s="181"/>
      <c r="CU1125" s="181"/>
    </row>
    <row r="1126" spans="1:99" ht="20.100000000000001" customHeight="1" x14ac:dyDescent="0.25">
      <c r="A1126" s="58">
        <v>1122</v>
      </c>
      <c r="B1126" s="58" t="str">
        <f>IF(D1126='Напрямки конкурса'!$L$2,'Напрямки конкурса'!$B$2,IF(D1126='Напрямки конкурса'!$L$3,'Напрямки конкурса'!$B$3,IF(D1126='Напрямки конкурса'!$L$4,'Напрямки конкурса'!$B$4,IF(D1126='Напрямки конкурса'!$L$5,'Напрямки конкурса'!$B$5,IF(D1126='Напрямки конкурса'!$L$6,'Напрямки конкурса'!$B$6,IF(D1126='Напрямки конкурса'!$L$7,'Напрямки конкурса'!$B$7,IF(D1126='Напрямки конкурса'!$L$8,'Напрямки конкурса'!$B$8,IF(D1126='Напрямки конкурса'!$L$9,'Напрямки конкурса'!$B$9,IF(D1126='Напрямки конкурса'!$L$10,'Напрямки конкурса'!$B$10,IF(D1126='Напрямки конкурса'!$L$11,'Напрямки конкурса'!$B$11,IF(D1126='Напрямки конкурса'!$L$12,'Напрямки конкурса'!$B$12,IF(D1126='Напрямки конкурса'!$L$13,'Напрямки конкурса'!$B$13,IF(D1126='Напрямки конкурса'!$L$14,'Напрямки конкурса'!$B$14,IF(D1126='Напрямки конкурса'!$L$15,'Напрямки конкурса'!$B$15,IF(D1126='Напрямки конкурса'!$L$16,'Напрямки конкурса'!$B$16,IF(D1126='Напрямки конкурса'!$L$17,'Напрямки конкурса'!$B$17,IF(D1126='Напрямки конкурса'!$L$18,'Напрямки конкурса'!$B$18,IF(D1126='Напрямки конкурса'!$L$19,'Напрямки конкурса'!$B$19,IF(D1126='Напрямки конкурса'!$L$20,'Напрямки конкурса'!$B$20,IF(D1126='Напрямки конкурса'!$L$21,'Напрямки конкурса'!$B$21,IF(D1126='Напрямки конкурса'!$L$22,'Напрямки конкурса'!$B$22,IF(D1126='Напрямки конкурса'!$L$23,'Напрямки конкурса'!$B$23,IF(D1126='Напрямки конкурса'!$L$24,'Напрямки конкурса'!$B$24,IF(D1126='Напрямки конкурса'!$L$25,'Напрямки конкурса'!$B$25,IF(D1126='Напрямки конкурса'!$L$26,'Напрямки конкурса'!$B$26,IF(D1126='Напрямки конкурса'!$L$27,'Напрямки конкурса'!$B$27,IF(D1126='Напрямки конкурса'!$L$28,'Напрямки конкурса'!$B$28,"")))))))))))))))))))))))))))</f>
        <v/>
      </c>
      <c r="C1126" s="59" t="str">
        <f>IF(D1126='Напрямки конкурса'!$L$2,'Напрямки конкурса'!$K$2,IF(D1126='Напрямки конкурса'!$L$3,'Напрямки конкурса'!$K$3,IF(D1126='Напрямки конкурса'!$L$4,'Напрямки конкурса'!$K$4,IF(D1126='Напрямки конкурса'!$L$5,'Напрямки конкурса'!$K$5,IF(D1126='Напрямки конкурса'!$L$6,'Напрямки конкурса'!$K$6,IF(D1126='Напрямки конкурса'!$L$7,'Напрямки конкурса'!$K$7,IF(D1126='Напрямки конкурса'!$L$8,'Напрямки конкурса'!$K$8,IF(D1126='Напрямки конкурса'!$L$9,'Напрямки конкурса'!$K$9,IF(D1126='Напрямки конкурса'!$L$10,'Напрямки конкурса'!$K$10,IF(D1126='Напрямки конкурса'!$L$11,'Напрямки конкурса'!$K$11,IF(D1126='Напрямки конкурса'!$L$12,'Напрямки конкурса'!$K$12,IF(D1126='Напрямки конкурса'!$L$13,'Напрямки конкурса'!$K$13,IF(D1126='Напрямки конкурса'!$L$14,'Напрямки конкурса'!$K$14,IF(D1126='Напрямки конкурса'!$L$15,'Напрямки конкурса'!$K$15,IF(D1126='Напрямки конкурса'!$L$16,'Напрямки конкурса'!$K$16,IF(D1126='Напрямки конкурса'!$L$17,'Напрямки конкурса'!$K$17,IF(D1126='Напрямки конкурса'!$L$18,'Напрямки конкурса'!$K$18,IF(D1126='Напрямки конкурса'!$L$19,'Напрямки конкурса'!$K$19,IF(D1126='Напрямки конкурса'!$L$20,'Напрямки конкурса'!$K$20,IF(D1126='Напрямки конкурса'!$L$21,'Напрямки конкурса'!$K$21,IF(D1126='Напрямки конкурса'!$L$22,'Напрямки конкурса'!$K$22,IF(D1126='Напрямки конкурса'!$L$23,'Напрямки конкурса'!$K$23,IF(D1126='Напрямки конкурса'!$L$24,'Напрямки конкурса'!$K$24,IF(D1126='Напрямки конкурса'!$L$25,'Напрямки конкурса'!$K$25,IF(D1126='Напрямки конкурса'!$L$26,'Напрямки конкурса'!$K$26,IF(D1126='Напрямки конкурса'!$L$27,'Напрямки конкурса'!$K$27,IF(D1126='Напрямки конкурса'!$L$28,'Напрямки конкурса'!$K$28,"")))))))))))))))))))))))))))</f>
        <v/>
      </c>
      <c r="D1126" s="50"/>
      <c r="E1126" s="171"/>
      <c r="F1126" s="171"/>
      <c r="G1126" s="171"/>
      <c r="H1126" s="150" t="str">
        <f>IF(I1126='Категорія витрат'!$B$2,'Категорія витрат'!$A$2,IF(I1126='Категорія витрат'!$B$3,'Категорія витрат'!$A$3,IF(I1126='Категорія витрат'!$B$4,'Категорія витрат'!$A$4,IF(I1126='Категорія витрат'!$B$5,'Категорія витрат'!$A$5,IF(I1126='Категорія витрат'!$B$6,'Категорія витрат'!$A$6,IF(I1126='Категорія витрат'!$B$7,'Категорія витрат'!$A$7,IF(I1126='Категорія витрат'!$B$8,'Категорія витрат'!$A$8,IF(I1126='Категорія витрат'!$B$9,'Категорія витрат'!$A$9,IF(I1126='Категорія витрат'!$B$10,'Категорія витрат'!$A$10,IF(I1126='Категорія витрат'!$B$11,'Категорія витрат'!$A$11,IF(I1126='Категорія витрат'!$B$12,'Категорія витрат'!$A$12,IF(I1126='Категорія витрат'!$B$13,'Категорія витрат'!$A$13,IF(I1126='Категорія витрат'!$B$14,'Категорія витрат'!$A$14,IF(I1126='Категорія витрат'!$B$15,'Категорія витрат'!$A$15,IF(I1126='Категорія витрат'!$B$16,'Категорія витрат'!$A$16,IF(I1126='Категорія витрат'!$B$17,'Категорія витрат'!$A$17,IF(I1126='Категорія витрат'!$B$18,'Категорія витрат'!$A$18,IF(I1126='Категорія витрат'!$B$19,'Категорія витрат'!$A$19,IF(I1126='Категорія витрат'!$B$20,'Категорія витрат'!$A$20,IF(I1126='Категорія витрат'!$B$21,'Категорія витрат'!$A$21,IF(I1126='Категорія витрат'!$B$22,'Категорія витрат'!$A$22,IF(I1126='Категорія витрат'!$B$23,'Категорія витрат'!$A$23,IF(I1126='Категорія витрат'!$B$24,'Категорія витрат'!$A$24,IF(I1126='Категорія витрат'!$B$25,'Категорія витрат'!$A$25,IF(I1126='Категорія витрат'!$B$26,'Категорія витрат'!$A$26,IF(I1126='Категорія витрат'!$B$27,'Категорія витрат'!$A$27,IF(I1126='Категорія витрат'!$B$28,'Категорія витрат'!$A$28,IF(I1126='Категорія витрат'!$B$29,'Категорія витрат'!$A$29,IF(I1126='Категорія витрат'!$B$30,'Категорія витрат'!$A$30,"")))))))))))))))))))))))))))))</f>
        <v/>
      </c>
      <c r="I1126" s="174"/>
      <c r="J1126" s="173"/>
      <c r="K1126" s="176"/>
      <c r="L1126" s="87">
        <f t="shared" si="535"/>
        <v>0</v>
      </c>
      <c r="M1126" s="176"/>
      <c r="N1126" s="178"/>
      <c r="O1126" s="171"/>
      <c r="P1126" s="159">
        <f>IF(J1126='Категорія витрат'!$F$2,ROUND('Додаток 3._Бюджет детальний ПР'!O1126*0.3676,2),IF(J1126='Категорія витрат'!$F$3,ROUND('Додаток 3._Бюджет детальний ПР'!O1126*0.347,2),IF(J1126='Категорія витрат'!$F$4,ROUND('Додаток 3._Бюджет детальний ПР'!O1126*0.347,2),IF(J1126='Категорія витрат'!$F$7,ROUND('Додаток 3._Бюджет детальний ПР'!O1126*0.0841,2),0))))</f>
        <v>0</v>
      </c>
      <c r="Q1126" s="153">
        <f t="shared" si="510"/>
        <v>0</v>
      </c>
      <c r="R1126" s="181"/>
      <c r="S1126" s="181"/>
      <c r="T1126" s="181"/>
      <c r="U1126" s="181"/>
      <c r="V1126" s="181"/>
      <c r="W1126" s="181"/>
      <c r="X1126" s="181"/>
      <c r="Y1126" s="181"/>
      <c r="Z1126" s="181"/>
      <c r="AA1126" s="181"/>
      <c r="AB1126" s="181"/>
      <c r="AC1126" s="181"/>
      <c r="AD1126" s="48">
        <f t="shared" si="511"/>
        <v>0</v>
      </c>
      <c r="AE1126" s="48">
        <f t="shared" si="512"/>
        <v>0</v>
      </c>
      <c r="AF1126" s="48">
        <f t="shared" si="513"/>
        <v>0</v>
      </c>
      <c r="AG1126" s="48">
        <f t="shared" si="514"/>
        <v>0</v>
      </c>
      <c r="AH1126" s="48">
        <f t="shared" si="515"/>
        <v>0</v>
      </c>
      <c r="AI1126" s="48">
        <f t="shared" si="516"/>
        <v>0</v>
      </c>
      <c r="AJ1126" s="48">
        <f t="shared" si="517"/>
        <v>0</v>
      </c>
      <c r="AK1126" s="48">
        <f t="shared" si="518"/>
        <v>0</v>
      </c>
      <c r="AL1126" s="181"/>
      <c r="AM1126" s="181"/>
      <c r="AN1126" s="77"/>
      <c r="AO1126" s="176"/>
      <c r="AP1126" s="87">
        <f t="shared" si="536"/>
        <v>0</v>
      </c>
      <c r="AQ1126" s="176"/>
      <c r="AR1126" s="178"/>
      <c r="AS1126" s="171"/>
      <c r="AT1126" s="159">
        <f>IF(J1126='Категорія витрат'!$F$2,ROUND('Додаток 3._Бюджет детальний ПР'!AS1126*0.3676,2),IF(J1126='Категорія витрат'!$F$3,ROUND('Додаток 3._Бюджет детальний ПР'!AS1126*0.347,2),IF(J1126='Категорія витрат'!$F$4,ROUND('Додаток 3._Бюджет детальний ПР'!AS1126*0.347,2),IF(J1126='Категорія витрат'!$F$7,ROUND('Додаток 3._Бюджет детальний ПР'!AS1126*0.0841,2),0))))</f>
        <v>0</v>
      </c>
      <c r="AU1126" s="153">
        <f t="shared" si="537"/>
        <v>0</v>
      </c>
      <c r="AV1126" s="181"/>
      <c r="AW1126" s="181"/>
      <c r="AX1126" s="181"/>
      <c r="AY1126" s="181"/>
      <c r="AZ1126" s="181"/>
      <c r="BA1126" s="181"/>
      <c r="BB1126" s="181"/>
      <c r="BC1126" s="181"/>
      <c r="BD1126" s="181"/>
      <c r="BE1126" s="181"/>
      <c r="BF1126" s="181"/>
      <c r="BG1126" s="181"/>
      <c r="BH1126" s="48">
        <f t="shared" si="519"/>
        <v>0</v>
      </c>
      <c r="BI1126" s="48">
        <f t="shared" si="520"/>
        <v>0</v>
      </c>
      <c r="BJ1126" s="48">
        <f t="shared" si="521"/>
        <v>0</v>
      </c>
      <c r="BK1126" s="48">
        <f t="shared" si="522"/>
        <v>0</v>
      </c>
      <c r="BL1126" s="48">
        <f t="shared" si="523"/>
        <v>0</v>
      </c>
      <c r="BM1126" s="48">
        <f t="shared" si="524"/>
        <v>0</v>
      </c>
      <c r="BN1126" s="48">
        <f t="shared" si="525"/>
        <v>0</v>
      </c>
      <c r="BO1126" s="48">
        <f t="shared" si="526"/>
        <v>0</v>
      </c>
      <c r="BP1126" s="181"/>
      <c r="BQ1126" s="181"/>
      <c r="BR1126" s="191"/>
      <c r="BS1126" s="176"/>
      <c r="BT1126" s="87">
        <f t="shared" si="538"/>
        <v>0</v>
      </c>
      <c r="BU1126" s="176"/>
      <c r="BV1126" s="178"/>
      <c r="BW1126" s="171"/>
      <c r="BX1126" s="159">
        <f>IF(J1126='Категорія витрат'!$F$2,ROUND('Додаток 3._Бюджет детальний ПР'!BW1126*0.3676,2),IF(J1126='Категорія витрат'!$F$3,ROUND('Додаток 3._Бюджет детальний ПР'!BW1126*0.347,2),IF(J1126='Категорія витрат'!$F$4,ROUND('Додаток 3._Бюджет детальний ПР'!BW1126*0.347,2),IF(J1126='Категорія витрат'!$F$7,ROUND('Додаток 3._Бюджет детальний ПР'!BW1126*0.0841,2),0))))</f>
        <v>0</v>
      </c>
      <c r="BY1126" s="153">
        <f t="shared" si="539"/>
        <v>0</v>
      </c>
      <c r="BZ1126" s="181"/>
      <c r="CA1126" s="181"/>
      <c r="CB1126" s="181"/>
      <c r="CC1126" s="181"/>
      <c r="CD1126" s="181"/>
      <c r="CE1126" s="181"/>
      <c r="CF1126" s="181"/>
      <c r="CG1126" s="181"/>
      <c r="CH1126" s="181"/>
      <c r="CI1126" s="181"/>
      <c r="CJ1126" s="181"/>
      <c r="CK1126" s="181"/>
      <c r="CL1126" s="48">
        <f t="shared" si="527"/>
        <v>0</v>
      </c>
      <c r="CM1126" s="48">
        <f t="shared" si="528"/>
        <v>0</v>
      </c>
      <c r="CN1126" s="48">
        <f t="shared" si="529"/>
        <v>0</v>
      </c>
      <c r="CO1126" s="48">
        <f t="shared" si="530"/>
        <v>0</v>
      </c>
      <c r="CP1126" s="48">
        <f t="shared" si="531"/>
        <v>0</v>
      </c>
      <c r="CQ1126" s="48">
        <f t="shared" si="532"/>
        <v>0</v>
      </c>
      <c r="CR1126" s="48">
        <f t="shared" si="533"/>
        <v>0</v>
      </c>
      <c r="CS1126" s="48">
        <f t="shared" si="534"/>
        <v>0</v>
      </c>
      <c r="CT1126" s="181"/>
      <c r="CU1126" s="181"/>
    </row>
    <row r="1127" spans="1:99" ht="20.100000000000001" customHeight="1" x14ac:dyDescent="0.25">
      <c r="A1127" s="58">
        <v>1123</v>
      </c>
      <c r="B1127" s="58" t="str">
        <f>IF(D1127='Напрямки конкурса'!$L$2,'Напрямки конкурса'!$B$2,IF(D1127='Напрямки конкурса'!$L$3,'Напрямки конкурса'!$B$3,IF(D1127='Напрямки конкурса'!$L$4,'Напрямки конкурса'!$B$4,IF(D1127='Напрямки конкурса'!$L$5,'Напрямки конкурса'!$B$5,IF(D1127='Напрямки конкурса'!$L$6,'Напрямки конкурса'!$B$6,IF(D1127='Напрямки конкурса'!$L$7,'Напрямки конкурса'!$B$7,IF(D1127='Напрямки конкурса'!$L$8,'Напрямки конкурса'!$B$8,IF(D1127='Напрямки конкурса'!$L$9,'Напрямки конкурса'!$B$9,IF(D1127='Напрямки конкурса'!$L$10,'Напрямки конкурса'!$B$10,IF(D1127='Напрямки конкурса'!$L$11,'Напрямки конкурса'!$B$11,IF(D1127='Напрямки конкурса'!$L$12,'Напрямки конкурса'!$B$12,IF(D1127='Напрямки конкурса'!$L$13,'Напрямки конкурса'!$B$13,IF(D1127='Напрямки конкурса'!$L$14,'Напрямки конкурса'!$B$14,IF(D1127='Напрямки конкурса'!$L$15,'Напрямки конкурса'!$B$15,IF(D1127='Напрямки конкурса'!$L$16,'Напрямки конкурса'!$B$16,IF(D1127='Напрямки конкурса'!$L$17,'Напрямки конкурса'!$B$17,IF(D1127='Напрямки конкурса'!$L$18,'Напрямки конкурса'!$B$18,IF(D1127='Напрямки конкурса'!$L$19,'Напрямки конкурса'!$B$19,IF(D1127='Напрямки конкурса'!$L$20,'Напрямки конкурса'!$B$20,IF(D1127='Напрямки конкурса'!$L$21,'Напрямки конкурса'!$B$21,IF(D1127='Напрямки конкурса'!$L$22,'Напрямки конкурса'!$B$22,IF(D1127='Напрямки конкурса'!$L$23,'Напрямки конкурса'!$B$23,IF(D1127='Напрямки конкурса'!$L$24,'Напрямки конкурса'!$B$24,IF(D1127='Напрямки конкурса'!$L$25,'Напрямки конкурса'!$B$25,IF(D1127='Напрямки конкурса'!$L$26,'Напрямки конкурса'!$B$26,IF(D1127='Напрямки конкурса'!$L$27,'Напрямки конкурса'!$B$27,IF(D1127='Напрямки конкурса'!$L$28,'Напрямки конкурса'!$B$28,"")))))))))))))))))))))))))))</f>
        <v/>
      </c>
      <c r="C1127" s="59" t="str">
        <f>IF(D1127='Напрямки конкурса'!$L$2,'Напрямки конкурса'!$K$2,IF(D1127='Напрямки конкурса'!$L$3,'Напрямки конкурса'!$K$3,IF(D1127='Напрямки конкурса'!$L$4,'Напрямки конкурса'!$K$4,IF(D1127='Напрямки конкурса'!$L$5,'Напрямки конкурса'!$K$5,IF(D1127='Напрямки конкурса'!$L$6,'Напрямки конкурса'!$K$6,IF(D1127='Напрямки конкурса'!$L$7,'Напрямки конкурса'!$K$7,IF(D1127='Напрямки конкурса'!$L$8,'Напрямки конкурса'!$K$8,IF(D1127='Напрямки конкурса'!$L$9,'Напрямки конкурса'!$K$9,IF(D1127='Напрямки конкурса'!$L$10,'Напрямки конкурса'!$K$10,IF(D1127='Напрямки конкурса'!$L$11,'Напрямки конкурса'!$K$11,IF(D1127='Напрямки конкурса'!$L$12,'Напрямки конкурса'!$K$12,IF(D1127='Напрямки конкурса'!$L$13,'Напрямки конкурса'!$K$13,IF(D1127='Напрямки конкурса'!$L$14,'Напрямки конкурса'!$K$14,IF(D1127='Напрямки конкурса'!$L$15,'Напрямки конкурса'!$K$15,IF(D1127='Напрямки конкурса'!$L$16,'Напрямки конкурса'!$K$16,IF(D1127='Напрямки конкурса'!$L$17,'Напрямки конкурса'!$K$17,IF(D1127='Напрямки конкурса'!$L$18,'Напрямки конкурса'!$K$18,IF(D1127='Напрямки конкурса'!$L$19,'Напрямки конкурса'!$K$19,IF(D1127='Напрямки конкурса'!$L$20,'Напрямки конкурса'!$K$20,IF(D1127='Напрямки конкурса'!$L$21,'Напрямки конкурса'!$K$21,IF(D1127='Напрямки конкурса'!$L$22,'Напрямки конкурса'!$K$22,IF(D1127='Напрямки конкурса'!$L$23,'Напрямки конкурса'!$K$23,IF(D1127='Напрямки конкурса'!$L$24,'Напрямки конкурса'!$K$24,IF(D1127='Напрямки конкурса'!$L$25,'Напрямки конкурса'!$K$25,IF(D1127='Напрямки конкурса'!$L$26,'Напрямки конкурса'!$K$26,IF(D1127='Напрямки конкурса'!$L$27,'Напрямки конкурса'!$K$27,IF(D1127='Напрямки конкурса'!$L$28,'Напрямки конкурса'!$K$28,"")))))))))))))))))))))))))))</f>
        <v/>
      </c>
      <c r="D1127" s="50"/>
      <c r="E1127" s="171"/>
      <c r="F1127" s="171"/>
      <c r="G1127" s="171"/>
      <c r="H1127" s="150" t="str">
        <f>IF(I1127='Категорія витрат'!$B$2,'Категорія витрат'!$A$2,IF(I1127='Категорія витрат'!$B$3,'Категорія витрат'!$A$3,IF(I1127='Категорія витрат'!$B$4,'Категорія витрат'!$A$4,IF(I1127='Категорія витрат'!$B$5,'Категорія витрат'!$A$5,IF(I1127='Категорія витрат'!$B$6,'Категорія витрат'!$A$6,IF(I1127='Категорія витрат'!$B$7,'Категорія витрат'!$A$7,IF(I1127='Категорія витрат'!$B$8,'Категорія витрат'!$A$8,IF(I1127='Категорія витрат'!$B$9,'Категорія витрат'!$A$9,IF(I1127='Категорія витрат'!$B$10,'Категорія витрат'!$A$10,IF(I1127='Категорія витрат'!$B$11,'Категорія витрат'!$A$11,IF(I1127='Категорія витрат'!$B$12,'Категорія витрат'!$A$12,IF(I1127='Категорія витрат'!$B$13,'Категорія витрат'!$A$13,IF(I1127='Категорія витрат'!$B$14,'Категорія витрат'!$A$14,IF(I1127='Категорія витрат'!$B$15,'Категорія витрат'!$A$15,IF(I1127='Категорія витрат'!$B$16,'Категорія витрат'!$A$16,IF(I1127='Категорія витрат'!$B$17,'Категорія витрат'!$A$17,IF(I1127='Категорія витрат'!$B$18,'Категорія витрат'!$A$18,IF(I1127='Категорія витрат'!$B$19,'Категорія витрат'!$A$19,IF(I1127='Категорія витрат'!$B$20,'Категорія витрат'!$A$20,IF(I1127='Категорія витрат'!$B$21,'Категорія витрат'!$A$21,IF(I1127='Категорія витрат'!$B$22,'Категорія витрат'!$A$22,IF(I1127='Категорія витрат'!$B$23,'Категорія витрат'!$A$23,IF(I1127='Категорія витрат'!$B$24,'Категорія витрат'!$A$24,IF(I1127='Категорія витрат'!$B$25,'Категорія витрат'!$A$25,IF(I1127='Категорія витрат'!$B$26,'Категорія витрат'!$A$26,IF(I1127='Категорія витрат'!$B$27,'Категорія витрат'!$A$27,IF(I1127='Категорія витрат'!$B$28,'Категорія витрат'!$A$28,IF(I1127='Категорія витрат'!$B$29,'Категорія витрат'!$A$29,IF(I1127='Категорія витрат'!$B$30,'Категорія витрат'!$A$30,"")))))))))))))))))))))))))))))</f>
        <v/>
      </c>
      <c r="I1127" s="174"/>
      <c r="J1127" s="173"/>
      <c r="K1127" s="176"/>
      <c r="L1127" s="87">
        <f t="shared" si="535"/>
        <v>0</v>
      </c>
      <c r="M1127" s="176"/>
      <c r="N1127" s="178"/>
      <c r="O1127" s="171"/>
      <c r="P1127" s="159">
        <f>IF(J1127='Категорія витрат'!$F$2,ROUND('Додаток 3._Бюджет детальний ПР'!O1127*0.3676,2),IF(J1127='Категорія витрат'!$F$3,ROUND('Додаток 3._Бюджет детальний ПР'!O1127*0.347,2),IF(J1127='Категорія витрат'!$F$4,ROUND('Додаток 3._Бюджет детальний ПР'!O1127*0.347,2),IF(J1127='Категорія витрат'!$F$7,ROUND('Додаток 3._Бюджет детальний ПР'!O1127*0.0841,2),0))))</f>
        <v>0</v>
      </c>
      <c r="Q1127" s="153">
        <f t="shared" si="510"/>
        <v>0</v>
      </c>
      <c r="R1127" s="181"/>
      <c r="S1127" s="181"/>
      <c r="T1127" s="181"/>
      <c r="U1127" s="181"/>
      <c r="V1127" s="181"/>
      <c r="W1127" s="181"/>
      <c r="X1127" s="181"/>
      <c r="Y1127" s="181"/>
      <c r="Z1127" s="181"/>
      <c r="AA1127" s="181"/>
      <c r="AB1127" s="181"/>
      <c r="AC1127" s="181"/>
      <c r="AD1127" s="48">
        <f t="shared" si="511"/>
        <v>0</v>
      </c>
      <c r="AE1127" s="48">
        <f t="shared" si="512"/>
        <v>0</v>
      </c>
      <c r="AF1127" s="48">
        <f t="shared" si="513"/>
        <v>0</v>
      </c>
      <c r="AG1127" s="48">
        <f t="shared" si="514"/>
        <v>0</v>
      </c>
      <c r="AH1127" s="48">
        <f t="shared" si="515"/>
        <v>0</v>
      </c>
      <c r="AI1127" s="48">
        <f t="shared" si="516"/>
        <v>0</v>
      </c>
      <c r="AJ1127" s="48">
        <f t="shared" si="517"/>
        <v>0</v>
      </c>
      <c r="AK1127" s="48">
        <f t="shared" si="518"/>
        <v>0</v>
      </c>
      <c r="AL1127" s="181"/>
      <c r="AM1127" s="181"/>
      <c r="AN1127" s="77"/>
      <c r="AO1127" s="176"/>
      <c r="AP1127" s="87">
        <f t="shared" si="536"/>
        <v>0</v>
      </c>
      <c r="AQ1127" s="176"/>
      <c r="AR1127" s="178"/>
      <c r="AS1127" s="171"/>
      <c r="AT1127" s="159">
        <f>IF(J1127='Категорія витрат'!$F$2,ROUND('Додаток 3._Бюджет детальний ПР'!AS1127*0.3676,2),IF(J1127='Категорія витрат'!$F$3,ROUND('Додаток 3._Бюджет детальний ПР'!AS1127*0.347,2),IF(J1127='Категорія витрат'!$F$4,ROUND('Додаток 3._Бюджет детальний ПР'!AS1127*0.347,2),IF(J1127='Категорія витрат'!$F$7,ROUND('Додаток 3._Бюджет детальний ПР'!AS1127*0.0841,2),0))))</f>
        <v>0</v>
      </c>
      <c r="AU1127" s="153">
        <f t="shared" si="537"/>
        <v>0</v>
      </c>
      <c r="AV1127" s="181"/>
      <c r="AW1127" s="181"/>
      <c r="AX1127" s="181"/>
      <c r="AY1127" s="181"/>
      <c r="AZ1127" s="181"/>
      <c r="BA1127" s="181"/>
      <c r="BB1127" s="181"/>
      <c r="BC1127" s="181"/>
      <c r="BD1127" s="181"/>
      <c r="BE1127" s="181"/>
      <c r="BF1127" s="181"/>
      <c r="BG1127" s="181"/>
      <c r="BH1127" s="48">
        <f t="shared" si="519"/>
        <v>0</v>
      </c>
      <c r="BI1127" s="48">
        <f t="shared" si="520"/>
        <v>0</v>
      </c>
      <c r="BJ1127" s="48">
        <f t="shared" si="521"/>
        <v>0</v>
      </c>
      <c r="BK1127" s="48">
        <f t="shared" si="522"/>
        <v>0</v>
      </c>
      <c r="BL1127" s="48">
        <f t="shared" si="523"/>
        <v>0</v>
      </c>
      <c r="BM1127" s="48">
        <f t="shared" si="524"/>
        <v>0</v>
      </c>
      <c r="BN1127" s="48">
        <f t="shared" si="525"/>
        <v>0</v>
      </c>
      <c r="BO1127" s="48">
        <f t="shared" si="526"/>
        <v>0</v>
      </c>
      <c r="BP1127" s="181"/>
      <c r="BQ1127" s="181"/>
      <c r="BR1127" s="191"/>
      <c r="BS1127" s="176"/>
      <c r="BT1127" s="87">
        <f t="shared" si="538"/>
        <v>0</v>
      </c>
      <c r="BU1127" s="176"/>
      <c r="BV1127" s="178"/>
      <c r="BW1127" s="171"/>
      <c r="BX1127" s="159">
        <f>IF(J1127='Категорія витрат'!$F$2,ROUND('Додаток 3._Бюджет детальний ПР'!BW1127*0.3676,2),IF(J1127='Категорія витрат'!$F$3,ROUND('Додаток 3._Бюджет детальний ПР'!BW1127*0.347,2),IF(J1127='Категорія витрат'!$F$4,ROUND('Додаток 3._Бюджет детальний ПР'!BW1127*0.347,2),IF(J1127='Категорія витрат'!$F$7,ROUND('Додаток 3._Бюджет детальний ПР'!BW1127*0.0841,2),0))))</f>
        <v>0</v>
      </c>
      <c r="BY1127" s="153">
        <f t="shared" si="539"/>
        <v>0</v>
      </c>
      <c r="BZ1127" s="181"/>
      <c r="CA1127" s="181"/>
      <c r="CB1127" s="181"/>
      <c r="CC1127" s="181"/>
      <c r="CD1127" s="181"/>
      <c r="CE1127" s="181"/>
      <c r="CF1127" s="181"/>
      <c r="CG1127" s="181"/>
      <c r="CH1127" s="181"/>
      <c r="CI1127" s="181"/>
      <c r="CJ1127" s="181"/>
      <c r="CK1127" s="181"/>
      <c r="CL1127" s="48">
        <f t="shared" si="527"/>
        <v>0</v>
      </c>
      <c r="CM1127" s="48">
        <f t="shared" si="528"/>
        <v>0</v>
      </c>
      <c r="CN1127" s="48">
        <f t="shared" si="529"/>
        <v>0</v>
      </c>
      <c r="CO1127" s="48">
        <f t="shared" si="530"/>
        <v>0</v>
      </c>
      <c r="CP1127" s="48">
        <f t="shared" si="531"/>
        <v>0</v>
      </c>
      <c r="CQ1127" s="48">
        <f t="shared" si="532"/>
        <v>0</v>
      </c>
      <c r="CR1127" s="48">
        <f t="shared" si="533"/>
        <v>0</v>
      </c>
      <c r="CS1127" s="48">
        <f t="shared" si="534"/>
        <v>0</v>
      </c>
      <c r="CT1127" s="181"/>
      <c r="CU1127" s="181"/>
    </row>
    <row r="1128" spans="1:99" ht="20.100000000000001" customHeight="1" x14ac:dyDescent="0.25">
      <c r="A1128" s="58">
        <v>1124</v>
      </c>
      <c r="B1128" s="58" t="str">
        <f>IF(D1128='Напрямки конкурса'!$L$2,'Напрямки конкурса'!$B$2,IF(D1128='Напрямки конкурса'!$L$3,'Напрямки конкурса'!$B$3,IF(D1128='Напрямки конкурса'!$L$4,'Напрямки конкурса'!$B$4,IF(D1128='Напрямки конкурса'!$L$5,'Напрямки конкурса'!$B$5,IF(D1128='Напрямки конкурса'!$L$6,'Напрямки конкурса'!$B$6,IF(D1128='Напрямки конкурса'!$L$7,'Напрямки конкурса'!$B$7,IF(D1128='Напрямки конкурса'!$L$8,'Напрямки конкурса'!$B$8,IF(D1128='Напрямки конкурса'!$L$9,'Напрямки конкурса'!$B$9,IF(D1128='Напрямки конкурса'!$L$10,'Напрямки конкурса'!$B$10,IF(D1128='Напрямки конкурса'!$L$11,'Напрямки конкурса'!$B$11,IF(D1128='Напрямки конкурса'!$L$12,'Напрямки конкурса'!$B$12,IF(D1128='Напрямки конкурса'!$L$13,'Напрямки конкурса'!$B$13,IF(D1128='Напрямки конкурса'!$L$14,'Напрямки конкурса'!$B$14,IF(D1128='Напрямки конкурса'!$L$15,'Напрямки конкурса'!$B$15,IF(D1128='Напрямки конкурса'!$L$16,'Напрямки конкурса'!$B$16,IF(D1128='Напрямки конкурса'!$L$17,'Напрямки конкурса'!$B$17,IF(D1128='Напрямки конкурса'!$L$18,'Напрямки конкурса'!$B$18,IF(D1128='Напрямки конкурса'!$L$19,'Напрямки конкурса'!$B$19,IF(D1128='Напрямки конкурса'!$L$20,'Напрямки конкурса'!$B$20,IF(D1128='Напрямки конкурса'!$L$21,'Напрямки конкурса'!$B$21,IF(D1128='Напрямки конкурса'!$L$22,'Напрямки конкурса'!$B$22,IF(D1128='Напрямки конкурса'!$L$23,'Напрямки конкурса'!$B$23,IF(D1128='Напрямки конкурса'!$L$24,'Напрямки конкурса'!$B$24,IF(D1128='Напрямки конкурса'!$L$25,'Напрямки конкурса'!$B$25,IF(D1128='Напрямки конкурса'!$L$26,'Напрямки конкурса'!$B$26,IF(D1128='Напрямки конкурса'!$L$27,'Напрямки конкурса'!$B$27,IF(D1128='Напрямки конкурса'!$L$28,'Напрямки конкурса'!$B$28,"")))))))))))))))))))))))))))</f>
        <v/>
      </c>
      <c r="C1128" s="59" t="str">
        <f>IF(D1128='Напрямки конкурса'!$L$2,'Напрямки конкурса'!$K$2,IF(D1128='Напрямки конкурса'!$L$3,'Напрямки конкурса'!$K$3,IF(D1128='Напрямки конкурса'!$L$4,'Напрямки конкурса'!$K$4,IF(D1128='Напрямки конкурса'!$L$5,'Напрямки конкурса'!$K$5,IF(D1128='Напрямки конкурса'!$L$6,'Напрямки конкурса'!$K$6,IF(D1128='Напрямки конкурса'!$L$7,'Напрямки конкурса'!$K$7,IF(D1128='Напрямки конкурса'!$L$8,'Напрямки конкурса'!$K$8,IF(D1128='Напрямки конкурса'!$L$9,'Напрямки конкурса'!$K$9,IF(D1128='Напрямки конкурса'!$L$10,'Напрямки конкурса'!$K$10,IF(D1128='Напрямки конкурса'!$L$11,'Напрямки конкурса'!$K$11,IF(D1128='Напрямки конкурса'!$L$12,'Напрямки конкурса'!$K$12,IF(D1128='Напрямки конкурса'!$L$13,'Напрямки конкурса'!$K$13,IF(D1128='Напрямки конкурса'!$L$14,'Напрямки конкурса'!$K$14,IF(D1128='Напрямки конкурса'!$L$15,'Напрямки конкурса'!$K$15,IF(D1128='Напрямки конкурса'!$L$16,'Напрямки конкурса'!$K$16,IF(D1128='Напрямки конкурса'!$L$17,'Напрямки конкурса'!$K$17,IF(D1128='Напрямки конкурса'!$L$18,'Напрямки конкурса'!$K$18,IF(D1128='Напрямки конкурса'!$L$19,'Напрямки конкурса'!$K$19,IF(D1128='Напрямки конкурса'!$L$20,'Напрямки конкурса'!$K$20,IF(D1128='Напрямки конкурса'!$L$21,'Напрямки конкурса'!$K$21,IF(D1128='Напрямки конкурса'!$L$22,'Напрямки конкурса'!$K$22,IF(D1128='Напрямки конкурса'!$L$23,'Напрямки конкурса'!$K$23,IF(D1128='Напрямки конкурса'!$L$24,'Напрямки конкурса'!$K$24,IF(D1128='Напрямки конкурса'!$L$25,'Напрямки конкурса'!$K$25,IF(D1128='Напрямки конкурса'!$L$26,'Напрямки конкурса'!$K$26,IF(D1128='Напрямки конкурса'!$L$27,'Напрямки конкурса'!$K$27,IF(D1128='Напрямки конкурса'!$L$28,'Напрямки конкурса'!$K$28,"")))))))))))))))))))))))))))</f>
        <v/>
      </c>
      <c r="D1128" s="50"/>
      <c r="E1128" s="171"/>
      <c r="F1128" s="171"/>
      <c r="G1128" s="171"/>
      <c r="H1128" s="150" t="str">
        <f>IF(I1128='Категорія витрат'!$B$2,'Категорія витрат'!$A$2,IF(I1128='Категорія витрат'!$B$3,'Категорія витрат'!$A$3,IF(I1128='Категорія витрат'!$B$4,'Категорія витрат'!$A$4,IF(I1128='Категорія витрат'!$B$5,'Категорія витрат'!$A$5,IF(I1128='Категорія витрат'!$B$6,'Категорія витрат'!$A$6,IF(I1128='Категорія витрат'!$B$7,'Категорія витрат'!$A$7,IF(I1128='Категорія витрат'!$B$8,'Категорія витрат'!$A$8,IF(I1128='Категорія витрат'!$B$9,'Категорія витрат'!$A$9,IF(I1128='Категорія витрат'!$B$10,'Категорія витрат'!$A$10,IF(I1128='Категорія витрат'!$B$11,'Категорія витрат'!$A$11,IF(I1128='Категорія витрат'!$B$12,'Категорія витрат'!$A$12,IF(I1128='Категорія витрат'!$B$13,'Категорія витрат'!$A$13,IF(I1128='Категорія витрат'!$B$14,'Категорія витрат'!$A$14,IF(I1128='Категорія витрат'!$B$15,'Категорія витрат'!$A$15,IF(I1128='Категорія витрат'!$B$16,'Категорія витрат'!$A$16,IF(I1128='Категорія витрат'!$B$17,'Категорія витрат'!$A$17,IF(I1128='Категорія витрат'!$B$18,'Категорія витрат'!$A$18,IF(I1128='Категорія витрат'!$B$19,'Категорія витрат'!$A$19,IF(I1128='Категорія витрат'!$B$20,'Категорія витрат'!$A$20,IF(I1128='Категорія витрат'!$B$21,'Категорія витрат'!$A$21,IF(I1128='Категорія витрат'!$B$22,'Категорія витрат'!$A$22,IF(I1128='Категорія витрат'!$B$23,'Категорія витрат'!$A$23,IF(I1128='Категорія витрат'!$B$24,'Категорія витрат'!$A$24,IF(I1128='Категорія витрат'!$B$25,'Категорія витрат'!$A$25,IF(I1128='Категорія витрат'!$B$26,'Категорія витрат'!$A$26,IF(I1128='Категорія витрат'!$B$27,'Категорія витрат'!$A$27,IF(I1128='Категорія витрат'!$B$28,'Категорія витрат'!$A$28,IF(I1128='Категорія витрат'!$B$29,'Категорія витрат'!$A$29,IF(I1128='Категорія витрат'!$B$30,'Категорія витрат'!$A$30,"")))))))))))))))))))))))))))))</f>
        <v/>
      </c>
      <c r="I1128" s="174"/>
      <c r="J1128" s="173"/>
      <c r="K1128" s="176"/>
      <c r="L1128" s="87">
        <f t="shared" si="535"/>
        <v>0</v>
      </c>
      <c r="M1128" s="176"/>
      <c r="N1128" s="178"/>
      <c r="O1128" s="171"/>
      <c r="P1128" s="159">
        <f>IF(J1128='Категорія витрат'!$F$2,ROUND('Додаток 3._Бюджет детальний ПР'!O1128*0.3676,2),IF(J1128='Категорія витрат'!$F$3,ROUND('Додаток 3._Бюджет детальний ПР'!O1128*0.347,2),IF(J1128='Категорія витрат'!$F$4,ROUND('Додаток 3._Бюджет детальний ПР'!O1128*0.347,2),IF(J1128='Категорія витрат'!$F$7,ROUND('Додаток 3._Бюджет детальний ПР'!O1128*0.0841,2),0))))</f>
        <v>0</v>
      </c>
      <c r="Q1128" s="153">
        <f t="shared" si="510"/>
        <v>0</v>
      </c>
      <c r="R1128" s="181"/>
      <c r="S1128" s="181"/>
      <c r="T1128" s="181"/>
      <c r="U1128" s="181"/>
      <c r="V1128" s="181"/>
      <c r="W1128" s="181"/>
      <c r="X1128" s="181"/>
      <c r="Y1128" s="181"/>
      <c r="Z1128" s="181"/>
      <c r="AA1128" s="181"/>
      <c r="AB1128" s="181"/>
      <c r="AC1128" s="181"/>
      <c r="AD1128" s="48">
        <f t="shared" si="511"/>
        <v>0</v>
      </c>
      <c r="AE1128" s="48">
        <f t="shared" si="512"/>
        <v>0</v>
      </c>
      <c r="AF1128" s="48">
        <f t="shared" si="513"/>
        <v>0</v>
      </c>
      <c r="AG1128" s="48">
        <f t="shared" si="514"/>
        <v>0</v>
      </c>
      <c r="AH1128" s="48">
        <f t="shared" si="515"/>
        <v>0</v>
      </c>
      <c r="AI1128" s="48">
        <f t="shared" si="516"/>
        <v>0</v>
      </c>
      <c r="AJ1128" s="48">
        <f t="shared" si="517"/>
        <v>0</v>
      </c>
      <c r="AK1128" s="48">
        <f t="shared" si="518"/>
        <v>0</v>
      </c>
      <c r="AL1128" s="181"/>
      <c r="AM1128" s="181"/>
      <c r="AN1128" s="77"/>
      <c r="AO1128" s="176"/>
      <c r="AP1128" s="87">
        <f t="shared" si="536"/>
        <v>0</v>
      </c>
      <c r="AQ1128" s="176"/>
      <c r="AR1128" s="178"/>
      <c r="AS1128" s="171"/>
      <c r="AT1128" s="159">
        <f>IF(J1128='Категорія витрат'!$F$2,ROUND('Додаток 3._Бюджет детальний ПР'!AS1128*0.3676,2),IF(J1128='Категорія витрат'!$F$3,ROUND('Додаток 3._Бюджет детальний ПР'!AS1128*0.347,2),IF(J1128='Категорія витрат'!$F$4,ROUND('Додаток 3._Бюджет детальний ПР'!AS1128*0.347,2),IF(J1128='Категорія витрат'!$F$7,ROUND('Додаток 3._Бюджет детальний ПР'!AS1128*0.0841,2),0))))</f>
        <v>0</v>
      </c>
      <c r="AU1128" s="153">
        <f t="shared" si="537"/>
        <v>0</v>
      </c>
      <c r="AV1128" s="181"/>
      <c r="AW1128" s="181"/>
      <c r="AX1128" s="181"/>
      <c r="AY1128" s="181"/>
      <c r="AZ1128" s="181"/>
      <c r="BA1128" s="181"/>
      <c r="BB1128" s="181"/>
      <c r="BC1128" s="181"/>
      <c r="BD1128" s="181"/>
      <c r="BE1128" s="181"/>
      <c r="BF1128" s="181"/>
      <c r="BG1128" s="181"/>
      <c r="BH1128" s="48">
        <f t="shared" si="519"/>
        <v>0</v>
      </c>
      <c r="BI1128" s="48">
        <f t="shared" si="520"/>
        <v>0</v>
      </c>
      <c r="BJ1128" s="48">
        <f t="shared" si="521"/>
        <v>0</v>
      </c>
      <c r="BK1128" s="48">
        <f t="shared" si="522"/>
        <v>0</v>
      </c>
      <c r="BL1128" s="48">
        <f t="shared" si="523"/>
        <v>0</v>
      </c>
      <c r="BM1128" s="48">
        <f t="shared" si="524"/>
        <v>0</v>
      </c>
      <c r="BN1128" s="48">
        <f t="shared" si="525"/>
        <v>0</v>
      </c>
      <c r="BO1128" s="48">
        <f t="shared" si="526"/>
        <v>0</v>
      </c>
      <c r="BP1128" s="181"/>
      <c r="BQ1128" s="181"/>
      <c r="BR1128" s="191"/>
      <c r="BS1128" s="176"/>
      <c r="BT1128" s="87">
        <f t="shared" si="538"/>
        <v>0</v>
      </c>
      <c r="BU1128" s="176"/>
      <c r="BV1128" s="178"/>
      <c r="BW1128" s="171"/>
      <c r="BX1128" s="159">
        <f>IF(J1128='Категорія витрат'!$F$2,ROUND('Додаток 3._Бюджет детальний ПР'!BW1128*0.3676,2),IF(J1128='Категорія витрат'!$F$3,ROUND('Додаток 3._Бюджет детальний ПР'!BW1128*0.347,2),IF(J1128='Категорія витрат'!$F$4,ROUND('Додаток 3._Бюджет детальний ПР'!BW1128*0.347,2),IF(J1128='Категорія витрат'!$F$7,ROUND('Додаток 3._Бюджет детальний ПР'!BW1128*0.0841,2),0))))</f>
        <v>0</v>
      </c>
      <c r="BY1128" s="153">
        <f t="shared" si="539"/>
        <v>0</v>
      </c>
      <c r="BZ1128" s="181"/>
      <c r="CA1128" s="181"/>
      <c r="CB1128" s="181"/>
      <c r="CC1128" s="181"/>
      <c r="CD1128" s="181"/>
      <c r="CE1128" s="181"/>
      <c r="CF1128" s="181"/>
      <c r="CG1128" s="181"/>
      <c r="CH1128" s="181"/>
      <c r="CI1128" s="181"/>
      <c r="CJ1128" s="181"/>
      <c r="CK1128" s="181"/>
      <c r="CL1128" s="48">
        <f t="shared" si="527"/>
        <v>0</v>
      </c>
      <c r="CM1128" s="48">
        <f t="shared" si="528"/>
        <v>0</v>
      </c>
      <c r="CN1128" s="48">
        <f t="shared" si="529"/>
        <v>0</v>
      </c>
      <c r="CO1128" s="48">
        <f t="shared" si="530"/>
        <v>0</v>
      </c>
      <c r="CP1128" s="48">
        <f t="shared" si="531"/>
        <v>0</v>
      </c>
      <c r="CQ1128" s="48">
        <f t="shared" si="532"/>
        <v>0</v>
      </c>
      <c r="CR1128" s="48">
        <f t="shared" si="533"/>
        <v>0</v>
      </c>
      <c r="CS1128" s="48">
        <f t="shared" si="534"/>
        <v>0</v>
      </c>
      <c r="CT1128" s="181"/>
      <c r="CU1128" s="181"/>
    </row>
    <row r="1129" spans="1:99" ht="20.100000000000001" customHeight="1" x14ac:dyDescent="0.25">
      <c r="A1129" s="58">
        <v>1125</v>
      </c>
      <c r="B1129" s="58" t="str">
        <f>IF(D1129='Напрямки конкурса'!$L$2,'Напрямки конкурса'!$B$2,IF(D1129='Напрямки конкурса'!$L$3,'Напрямки конкурса'!$B$3,IF(D1129='Напрямки конкурса'!$L$4,'Напрямки конкурса'!$B$4,IF(D1129='Напрямки конкурса'!$L$5,'Напрямки конкурса'!$B$5,IF(D1129='Напрямки конкурса'!$L$6,'Напрямки конкурса'!$B$6,IF(D1129='Напрямки конкурса'!$L$7,'Напрямки конкурса'!$B$7,IF(D1129='Напрямки конкурса'!$L$8,'Напрямки конкурса'!$B$8,IF(D1129='Напрямки конкурса'!$L$9,'Напрямки конкурса'!$B$9,IF(D1129='Напрямки конкурса'!$L$10,'Напрямки конкурса'!$B$10,IF(D1129='Напрямки конкурса'!$L$11,'Напрямки конкурса'!$B$11,IF(D1129='Напрямки конкурса'!$L$12,'Напрямки конкурса'!$B$12,IF(D1129='Напрямки конкурса'!$L$13,'Напрямки конкурса'!$B$13,IF(D1129='Напрямки конкурса'!$L$14,'Напрямки конкурса'!$B$14,IF(D1129='Напрямки конкурса'!$L$15,'Напрямки конкурса'!$B$15,IF(D1129='Напрямки конкурса'!$L$16,'Напрямки конкурса'!$B$16,IF(D1129='Напрямки конкурса'!$L$17,'Напрямки конкурса'!$B$17,IF(D1129='Напрямки конкурса'!$L$18,'Напрямки конкурса'!$B$18,IF(D1129='Напрямки конкурса'!$L$19,'Напрямки конкурса'!$B$19,IF(D1129='Напрямки конкурса'!$L$20,'Напрямки конкурса'!$B$20,IF(D1129='Напрямки конкурса'!$L$21,'Напрямки конкурса'!$B$21,IF(D1129='Напрямки конкурса'!$L$22,'Напрямки конкурса'!$B$22,IF(D1129='Напрямки конкурса'!$L$23,'Напрямки конкурса'!$B$23,IF(D1129='Напрямки конкурса'!$L$24,'Напрямки конкурса'!$B$24,IF(D1129='Напрямки конкурса'!$L$25,'Напрямки конкурса'!$B$25,IF(D1129='Напрямки конкурса'!$L$26,'Напрямки конкурса'!$B$26,IF(D1129='Напрямки конкурса'!$L$27,'Напрямки конкурса'!$B$27,IF(D1129='Напрямки конкурса'!$L$28,'Напрямки конкурса'!$B$28,"")))))))))))))))))))))))))))</f>
        <v/>
      </c>
      <c r="C1129" s="59" t="str">
        <f>IF(D1129='Напрямки конкурса'!$L$2,'Напрямки конкурса'!$K$2,IF(D1129='Напрямки конкурса'!$L$3,'Напрямки конкурса'!$K$3,IF(D1129='Напрямки конкурса'!$L$4,'Напрямки конкурса'!$K$4,IF(D1129='Напрямки конкурса'!$L$5,'Напрямки конкурса'!$K$5,IF(D1129='Напрямки конкурса'!$L$6,'Напрямки конкурса'!$K$6,IF(D1129='Напрямки конкурса'!$L$7,'Напрямки конкурса'!$K$7,IF(D1129='Напрямки конкурса'!$L$8,'Напрямки конкурса'!$K$8,IF(D1129='Напрямки конкурса'!$L$9,'Напрямки конкурса'!$K$9,IF(D1129='Напрямки конкурса'!$L$10,'Напрямки конкурса'!$K$10,IF(D1129='Напрямки конкурса'!$L$11,'Напрямки конкурса'!$K$11,IF(D1129='Напрямки конкурса'!$L$12,'Напрямки конкурса'!$K$12,IF(D1129='Напрямки конкурса'!$L$13,'Напрямки конкурса'!$K$13,IF(D1129='Напрямки конкурса'!$L$14,'Напрямки конкурса'!$K$14,IF(D1129='Напрямки конкурса'!$L$15,'Напрямки конкурса'!$K$15,IF(D1129='Напрямки конкурса'!$L$16,'Напрямки конкурса'!$K$16,IF(D1129='Напрямки конкурса'!$L$17,'Напрямки конкурса'!$K$17,IF(D1129='Напрямки конкурса'!$L$18,'Напрямки конкурса'!$K$18,IF(D1129='Напрямки конкурса'!$L$19,'Напрямки конкурса'!$K$19,IF(D1129='Напрямки конкурса'!$L$20,'Напрямки конкурса'!$K$20,IF(D1129='Напрямки конкурса'!$L$21,'Напрямки конкурса'!$K$21,IF(D1129='Напрямки конкурса'!$L$22,'Напрямки конкурса'!$K$22,IF(D1129='Напрямки конкурса'!$L$23,'Напрямки конкурса'!$K$23,IF(D1129='Напрямки конкурса'!$L$24,'Напрямки конкурса'!$K$24,IF(D1129='Напрямки конкурса'!$L$25,'Напрямки конкурса'!$K$25,IF(D1129='Напрямки конкурса'!$L$26,'Напрямки конкурса'!$K$26,IF(D1129='Напрямки конкурса'!$L$27,'Напрямки конкурса'!$K$27,IF(D1129='Напрямки конкурса'!$L$28,'Напрямки конкурса'!$K$28,"")))))))))))))))))))))))))))</f>
        <v/>
      </c>
      <c r="D1129" s="50"/>
      <c r="E1129" s="171"/>
      <c r="F1129" s="171"/>
      <c r="G1129" s="171"/>
      <c r="H1129" s="150" t="str">
        <f>IF(I1129='Категорія витрат'!$B$2,'Категорія витрат'!$A$2,IF(I1129='Категорія витрат'!$B$3,'Категорія витрат'!$A$3,IF(I1129='Категорія витрат'!$B$4,'Категорія витрат'!$A$4,IF(I1129='Категорія витрат'!$B$5,'Категорія витрат'!$A$5,IF(I1129='Категорія витрат'!$B$6,'Категорія витрат'!$A$6,IF(I1129='Категорія витрат'!$B$7,'Категорія витрат'!$A$7,IF(I1129='Категорія витрат'!$B$8,'Категорія витрат'!$A$8,IF(I1129='Категорія витрат'!$B$9,'Категорія витрат'!$A$9,IF(I1129='Категорія витрат'!$B$10,'Категорія витрат'!$A$10,IF(I1129='Категорія витрат'!$B$11,'Категорія витрат'!$A$11,IF(I1129='Категорія витрат'!$B$12,'Категорія витрат'!$A$12,IF(I1129='Категорія витрат'!$B$13,'Категорія витрат'!$A$13,IF(I1129='Категорія витрат'!$B$14,'Категорія витрат'!$A$14,IF(I1129='Категорія витрат'!$B$15,'Категорія витрат'!$A$15,IF(I1129='Категорія витрат'!$B$16,'Категорія витрат'!$A$16,IF(I1129='Категорія витрат'!$B$17,'Категорія витрат'!$A$17,IF(I1129='Категорія витрат'!$B$18,'Категорія витрат'!$A$18,IF(I1129='Категорія витрат'!$B$19,'Категорія витрат'!$A$19,IF(I1129='Категорія витрат'!$B$20,'Категорія витрат'!$A$20,IF(I1129='Категорія витрат'!$B$21,'Категорія витрат'!$A$21,IF(I1129='Категорія витрат'!$B$22,'Категорія витрат'!$A$22,IF(I1129='Категорія витрат'!$B$23,'Категорія витрат'!$A$23,IF(I1129='Категорія витрат'!$B$24,'Категорія витрат'!$A$24,IF(I1129='Категорія витрат'!$B$25,'Категорія витрат'!$A$25,IF(I1129='Категорія витрат'!$B$26,'Категорія витрат'!$A$26,IF(I1129='Категорія витрат'!$B$27,'Категорія витрат'!$A$27,IF(I1129='Категорія витрат'!$B$28,'Категорія витрат'!$A$28,IF(I1129='Категорія витрат'!$B$29,'Категорія витрат'!$A$29,IF(I1129='Категорія витрат'!$B$30,'Категорія витрат'!$A$30,"")))))))))))))))))))))))))))))</f>
        <v/>
      </c>
      <c r="I1129" s="174"/>
      <c r="J1129" s="173"/>
      <c r="K1129" s="176"/>
      <c r="L1129" s="87">
        <f t="shared" si="535"/>
        <v>0</v>
      </c>
      <c r="M1129" s="176"/>
      <c r="N1129" s="178"/>
      <c r="O1129" s="171"/>
      <c r="P1129" s="159">
        <f>IF(J1129='Категорія витрат'!$F$2,ROUND('Додаток 3._Бюджет детальний ПР'!O1129*0.3676,2),IF(J1129='Категорія витрат'!$F$3,ROUND('Додаток 3._Бюджет детальний ПР'!O1129*0.347,2),IF(J1129='Категорія витрат'!$F$4,ROUND('Додаток 3._Бюджет детальний ПР'!O1129*0.347,2),IF(J1129='Категорія витрат'!$F$7,ROUND('Додаток 3._Бюджет детальний ПР'!O1129*0.0841,2),0))))</f>
        <v>0</v>
      </c>
      <c r="Q1129" s="153">
        <f t="shared" si="510"/>
        <v>0</v>
      </c>
      <c r="R1129" s="181"/>
      <c r="S1129" s="181"/>
      <c r="T1129" s="181"/>
      <c r="U1129" s="181"/>
      <c r="V1129" s="181"/>
      <c r="W1129" s="181"/>
      <c r="X1129" s="181"/>
      <c r="Y1129" s="181"/>
      <c r="Z1129" s="181"/>
      <c r="AA1129" s="181"/>
      <c r="AB1129" s="181"/>
      <c r="AC1129" s="181"/>
      <c r="AD1129" s="48">
        <f t="shared" si="511"/>
        <v>0</v>
      </c>
      <c r="AE1129" s="48">
        <f t="shared" si="512"/>
        <v>0</v>
      </c>
      <c r="AF1129" s="48">
        <f t="shared" si="513"/>
        <v>0</v>
      </c>
      <c r="AG1129" s="48">
        <f t="shared" si="514"/>
        <v>0</v>
      </c>
      <c r="AH1129" s="48">
        <f t="shared" si="515"/>
        <v>0</v>
      </c>
      <c r="AI1129" s="48">
        <f t="shared" si="516"/>
        <v>0</v>
      </c>
      <c r="AJ1129" s="48">
        <f t="shared" si="517"/>
        <v>0</v>
      </c>
      <c r="AK1129" s="48">
        <f t="shared" si="518"/>
        <v>0</v>
      </c>
      <c r="AL1129" s="181"/>
      <c r="AM1129" s="181"/>
      <c r="AN1129" s="77"/>
      <c r="AO1129" s="176"/>
      <c r="AP1129" s="87">
        <f t="shared" si="536"/>
        <v>0</v>
      </c>
      <c r="AQ1129" s="176"/>
      <c r="AR1129" s="178"/>
      <c r="AS1129" s="171"/>
      <c r="AT1129" s="159">
        <f>IF(J1129='Категорія витрат'!$F$2,ROUND('Додаток 3._Бюджет детальний ПР'!AS1129*0.3676,2),IF(J1129='Категорія витрат'!$F$3,ROUND('Додаток 3._Бюджет детальний ПР'!AS1129*0.347,2),IF(J1129='Категорія витрат'!$F$4,ROUND('Додаток 3._Бюджет детальний ПР'!AS1129*0.347,2),IF(J1129='Категорія витрат'!$F$7,ROUND('Додаток 3._Бюджет детальний ПР'!AS1129*0.0841,2),0))))</f>
        <v>0</v>
      </c>
      <c r="AU1129" s="153">
        <f t="shared" si="537"/>
        <v>0</v>
      </c>
      <c r="AV1129" s="181"/>
      <c r="AW1129" s="181"/>
      <c r="AX1129" s="181"/>
      <c r="AY1129" s="181"/>
      <c r="AZ1129" s="181"/>
      <c r="BA1129" s="181"/>
      <c r="BB1129" s="181"/>
      <c r="BC1129" s="181"/>
      <c r="BD1129" s="181"/>
      <c r="BE1129" s="181"/>
      <c r="BF1129" s="181"/>
      <c r="BG1129" s="181"/>
      <c r="BH1129" s="48">
        <f t="shared" si="519"/>
        <v>0</v>
      </c>
      <c r="BI1129" s="48">
        <f t="shared" si="520"/>
        <v>0</v>
      </c>
      <c r="BJ1129" s="48">
        <f t="shared" si="521"/>
        <v>0</v>
      </c>
      <c r="BK1129" s="48">
        <f t="shared" si="522"/>
        <v>0</v>
      </c>
      <c r="BL1129" s="48">
        <f t="shared" si="523"/>
        <v>0</v>
      </c>
      <c r="BM1129" s="48">
        <f t="shared" si="524"/>
        <v>0</v>
      </c>
      <c r="BN1129" s="48">
        <f t="shared" si="525"/>
        <v>0</v>
      </c>
      <c r="BO1129" s="48">
        <f t="shared" si="526"/>
        <v>0</v>
      </c>
      <c r="BP1129" s="181"/>
      <c r="BQ1129" s="181"/>
      <c r="BR1129" s="191"/>
      <c r="BS1129" s="176"/>
      <c r="BT1129" s="87">
        <f t="shared" si="538"/>
        <v>0</v>
      </c>
      <c r="BU1129" s="176"/>
      <c r="BV1129" s="178"/>
      <c r="BW1129" s="171"/>
      <c r="BX1129" s="159">
        <f>IF(J1129='Категорія витрат'!$F$2,ROUND('Додаток 3._Бюджет детальний ПР'!BW1129*0.3676,2),IF(J1129='Категорія витрат'!$F$3,ROUND('Додаток 3._Бюджет детальний ПР'!BW1129*0.347,2),IF(J1129='Категорія витрат'!$F$4,ROUND('Додаток 3._Бюджет детальний ПР'!BW1129*0.347,2),IF(J1129='Категорія витрат'!$F$7,ROUND('Додаток 3._Бюджет детальний ПР'!BW1129*0.0841,2),0))))</f>
        <v>0</v>
      </c>
      <c r="BY1129" s="153">
        <f t="shared" si="539"/>
        <v>0</v>
      </c>
      <c r="BZ1129" s="181"/>
      <c r="CA1129" s="181"/>
      <c r="CB1129" s="181"/>
      <c r="CC1129" s="181"/>
      <c r="CD1129" s="181"/>
      <c r="CE1129" s="181"/>
      <c r="CF1129" s="181"/>
      <c r="CG1129" s="181"/>
      <c r="CH1129" s="181"/>
      <c r="CI1129" s="181"/>
      <c r="CJ1129" s="181"/>
      <c r="CK1129" s="181"/>
      <c r="CL1129" s="48">
        <f t="shared" si="527"/>
        <v>0</v>
      </c>
      <c r="CM1129" s="48">
        <f t="shared" si="528"/>
        <v>0</v>
      </c>
      <c r="CN1129" s="48">
        <f t="shared" si="529"/>
        <v>0</v>
      </c>
      <c r="CO1129" s="48">
        <f t="shared" si="530"/>
        <v>0</v>
      </c>
      <c r="CP1129" s="48">
        <f t="shared" si="531"/>
        <v>0</v>
      </c>
      <c r="CQ1129" s="48">
        <f t="shared" si="532"/>
        <v>0</v>
      </c>
      <c r="CR1129" s="48">
        <f t="shared" si="533"/>
        <v>0</v>
      </c>
      <c r="CS1129" s="48">
        <f t="shared" si="534"/>
        <v>0</v>
      </c>
      <c r="CT1129" s="181"/>
      <c r="CU1129" s="181"/>
    </row>
    <row r="1130" spans="1:99" ht="20.100000000000001" customHeight="1" x14ac:dyDescent="0.25">
      <c r="A1130" s="58">
        <v>1126</v>
      </c>
      <c r="B1130" s="58" t="str">
        <f>IF(D1130='Напрямки конкурса'!$L$2,'Напрямки конкурса'!$B$2,IF(D1130='Напрямки конкурса'!$L$3,'Напрямки конкурса'!$B$3,IF(D1130='Напрямки конкурса'!$L$4,'Напрямки конкурса'!$B$4,IF(D1130='Напрямки конкурса'!$L$5,'Напрямки конкурса'!$B$5,IF(D1130='Напрямки конкурса'!$L$6,'Напрямки конкурса'!$B$6,IF(D1130='Напрямки конкурса'!$L$7,'Напрямки конкурса'!$B$7,IF(D1130='Напрямки конкурса'!$L$8,'Напрямки конкурса'!$B$8,IF(D1130='Напрямки конкурса'!$L$9,'Напрямки конкурса'!$B$9,IF(D1130='Напрямки конкурса'!$L$10,'Напрямки конкурса'!$B$10,IF(D1130='Напрямки конкурса'!$L$11,'Напрямки конкурса'!$B$11,IF(D1130='Напрямки конкурса'!$L$12,'Напрямки конкурса'!$B$12,IF(D1130='Напрямки конкурса'!$L$13,'Напрямки конкурса'!$B$13,IF(D1130='Напрямки конкурса'!$L$14,'Напрямки конкурса'!$B$14,IF(D1130='Напрямки конкурса'!$L$15,'Напрямки конкурса'!$B$15,IF(D1130='Напрямки конкурса'!$L$16,'Напрямки конкурса'!$B$16,IF(D1130='Напрямки конкурса'!$L$17,'Напрямки конкурса'!$B$17,IF(D1130='Напрямки конкурса'!$L$18,'Напрямки конкурса'!$B$18,IF(D1130='Напрямки конкурса'!$L$19,'Напрямки конкурса'!$B$19,IF(D1130='Напрямки конкурса'!$L$20,'Напрямки конкурса'!$B$20,IF(D1130='Напрямки конкурса'!$L$21,'Напрямки конкурса'!$B$21,IF(D1130='Напрямки конкурса'!$L$22,'Напрямки конкурса'!$B$22,IF(D1130='Напрямки конкурса'!$L$23,'Напрямки конкурса'!$B$23,IF(D1130='Напрямки конкурса'!$L$24,'Напрямки конкурса'!$B$24,IF(D1130='Напрямки конкурса'!$L$25,'Напрямки конкурса'!$B$25,IF(D1130='Напрямки конкурса'!$L$26,'Напрямки конкурса'!$B$26,IF(D1130='Напрямки конкурса'!$L$27,'Напрямки конкурса'!$B$27,IF(D1130='Напрямки конкурса'!$L$28,'Напрямки конкурса'!$B$28,"")))))))))))))))))))))))))))</f>
        <v/>
      </c>
      <c r="C1130" s="59" t="str">
        <f>IF(D1130='Напрямки конкурса'!$L$2,'Напрямки конкурса'!$K$2,IF(D1130='Напрямки конкурса'!$L$3,'Напрямки конкурса'!$K$3,IF(D1130='Напрямки конкурса'!$L$4,'Напрямки конкурса'!$K$4,IF(D1130='Напрямки конкурса'!$L$5,'Напрямки конкурса'!$K$5,IF(D1130='Напрямки конкурса'!$L$6,'Напрямки конкурса'!$K$6,IF(D1130='Напрямки конкурса'!$L$7,'Напрямки конкурса'!$K$7,IF(D1130='Напрямки конкурса'!$L$8,'Напрямки конкурса'!$K$8,IF(D1130='Напрямки конкурса'!$L$9,'Напрямки конкурса'!$K$9,IF(D1130='Напрямки конкурса'!$L$10,'Напрямки конкурса'!$K$10,IF(D1130='Напрямки конкурса'!$L$11,'Напрямки конкурса'!$K$11,IF(D1130='Напрямки конкурса'!$L$12,'Напрямки конкурса'!$K$12,IF(D1130='Напрямки конкурса'!$L$13,'Напрямки конкурса'!$K$13,IF(D1130='Напрямки конкурса'!$L$14,'Напрямки конкурса'!$K$14,IF(D1130='Напрямки конкурса'!$L$15,'Напрямки конкурса'!$K$15,IF(D1130='Напрямки конкурса'!$L$16,'Напрямки конкурса'!$K$16,IF(D1130='Напрямки конкурса'!$L$17,'Напрямки конкурса'!$K$17,IF(D1130='Напрямки конкурса'!$L$18,'Напрямки конкурса'!$K$18,IF(D1130='Напрямки конкурса'!$L$19,'Напрямки конкурса'!$K$19,IF(D1130='Напрямки конкурса'!$L$20,'Напрямки конкурса'!$K$20,IF(D1130='Напрямки конкурса'!$L$21,'Напрямки конкурса'!$K$21,IF(D1130='Напрямки конкурса'!$L$22,'Напрямки конкурса'!$K$22,IF(D1130='Напрямки конкурса'!$L$23,'Напрямки конкурса'!$K$23,IF(D1130='Напрямки конкурса'!$L$24,'Напрямки конкурса'!$K$24,IF(D1130='Напрямки конкурса'!$L$25,'Напрямки конкурса'!$K$25,IF(D1130='Напрямки конкурса'!$L$26,'Напрямки конкурса'!$K$26,IF(D1130='Напрямки конкурса'!$L$27,'Напрямки конкурса'!$K$27,IF(D1130='Напрямки конкурса'!$L$28,'Напрямки конкурса'!$K$28,"")))))))))))))))))))))))))))</f>
        <v/>
      </c>
      <c r="D1130" s="50"/>
      <c r="E1130" s="171"/>
      <c r="F1130" s="171"/>
      <c r="G1130" s="171"/>
      <c r="H1130" s="150" t="str">
        <f>IF(I1130='Категорія витрат'!$B$2,'Категорія витрат'!$A$2,IF(I1130='Категорія витрат'!$B$3,'Категорія витрат'!$A$3,IF(I1130='Категорія витрат'!$B$4,'Категорія витрат'!$A$4,IF(I1130='Категорія витрат'!$B$5,'Категорія витрат'!$A$5,IF(I1130='Категорія витрат'!$B$6,'Категорія витрат'!$A$6,IF(I1130='Категорія витрат'!$B$7,'Категорія витрат'!$A$7,IF(I1130='Категорія витрат'!$B$8,'Категорія витрат'!$A$8,IF(I1130='Категорія витрат'!$B$9,'Категорія витрат'!$A$9,IF(I1130='Категорія витрат'!$B$10,'Категорія витрат'!$A$10,IF(I1130='Категорія витрат'!$B$11,'Категорія витрат'!$A$11,IF(I1130='Категорія витрат'!$B$12,'Категорія витрат'!$A$12,IF(I1130='Категорія витрат'!$B$13,'Категорія витрат'!$A$13,IF(I1130='Категорія витрат'!$B$14,'Категорія витрат'!$A$14,IF(I1130='Категорія витрат'!$B$15,'Категорія витрат'!$A$15,IF(I1130='Категорія витрат'!$B$16,'Категорія витрат'!$A$16,IF(I1130='Категорія витрат'!$B$17,'Категорія витрат'!$A$17,IF(I1130='Категорія витрат'!$B$18,'Категорія витрат'!$A$18,IF(I1130='Категорія витрат'!$B$19,'Категорія витрат'!$A$19,IF(I1130='Категорія витрат'!$B$20,'Категорія витрат'!$A$20,IF(I1130='Категорія витрат'!$B$21,'Категорія витрат'!$A$21,IF(I1130='Категорія витрат'!$B$22,'Категорія витрат'!$A$22,IF(I1130='Категорія витрат'!$B$23,'Категорія витрат'!$A$23,IF(I1130='Категорія витрат'!$B$24,'Категорія витрат'!$A$24,IF(I1130='Категорія витрат'!$B$25,'Категорія витрат'!$A$25,IF(I1130='Категорія витрат'!$B$26,'Категорія витрат'!$A$26,IF(I1130='Категорія витрат'!$B$27,'Категорія витрат'!$A$27,IF(I1130='Категорія витрат'!$B$28,'Категорія витрат'!$A$28,IF(I1130='Категорія витрат'!$B$29,'Категорія витрат'!$A$29,IF(I1130='Категорія витрат'!$B$30,'Категорія витрат'!$A$30,"")))))))))))))))))))))))))))))</f>
        <v/>
      </c>
      <c r="I1130" s="174"/>
      <c r="J1130" s="173"/>
      <c r="K1130" s="176"/>
      <c r="L1130" s="87">
        <f t="shared" si="535"/>
        <v>0</v>
      </c>
      <c r="M1130" s="176"/>
      <c r="N1130" s="178"/>
      <c r="O1130" s="171"/>
      <c r="P1130" s="159">
        <f>IF(J1130='Категорія витрат'!$F$2,ROUND('Додаток 3._Бюджет детальний ПР'!O1130*0.3676,2),IF(J1130='Категорія витрат'!$F$3,ROUND('Додаток 3._Бюджет детальний ПР'!O1130*0.347,2),IF(J1130='Категорія витрат'!$F$4,ROUND('Додаток 3._Бюджет детальний ПР'!O1130*0.347,2),IF(J1130='Категорія витрат'!$F$7,ROUND('Додаток 3._Бюджет детальний ПР'!O1130*0.0841,2),0))))</f>
        <v>0</v>
      </c>
      <c r="Q1130" s="153">
        <f t="shared" si="510"/>
        <v>0</v>
      </c>
      <c r="R1130" s="181"/>
      <c r="S1130" s="181"/>
      <c r="T1130" s="181"/>
      <c r="U1130" s="181"/>
      <c r="V1130" s="181"/>
      <c r="W1130" s="181"/>
      <c r="X1130" s="181"/>
      <c r="Y1130" s="181"/>
      <c r="Z1130" s="181"/>
      <c r="AA1130" s="181"/>
      <c r="AB1130" s="181"/>
      <c r="AC1130" s="181"/>
      <c r="AD1130" s="48">
        <f t="shared" si="511"/>
        <v>0</v>
      </c>
      <c r="AE1130" s="48">
        <f t="shared" si="512"/>
        <v>0</v>
      </c>
      <c r="AF1130" s="48">
        <f t="shared" si="513"/>
        <v>0</v>
      </c>
      <c r="AG1130" s="48">
        <f t="shared" si="514"/>
        <v>0</v>
      </c>
      <c r="AH1130" s="48">
        <f t="shared" si="515"/>
        <v>0</v>
      </c>
      <c r="AI1130" s="48">
        <f t="shared" si="516"/>
        <v>0</v>
      </c>
      <c r="AJ1130" s="48">
        <f t="shared" si="517"/>
        <v>0</v>
      </c>
      <c r="AK1130" s="48">
        <f t="shared" si="518"/>
        <v>0</v>
      </c>
      <c r="AL1130" s="181"/>
      <c r="AM1130" s="181"/>
      <c r="AN1130" s="77"/>
      <c r="AO1130" s="176"/>
      <c r="AP1130" s="87">
        <f t="shared" si="536"/>
        <v>0</v>
      </c>
      <c r="AQ1130" s="176"/>
      <c r="AR1130" s="178"/>
      <c r="AS1130" s="171"/>
      <c r="AT1130" s="159">
        <f>IF(J1130='Категорія витрат'!$F$2,ROUND('Додаток 3._Бюджет детальний ПР'!AS1130*0.3676,2),IF(J1130='Категорія витрат'!$F$3,ROUND('Додаток 3._Бюджет детальний ПР'!AS1130*0.347,2),IF(J1130='Категорія витрат'!$F$4,ROUND('Додаток 3._Бюджет детальний ПР'!AS1130*0.347,2),IF(J1130='Категорія витрат'!$F$7,ROUND('Додаток 3._Бюджет детальний ПР'!AS1130*0.0841,2),0))))</f>
        <v>0</v>
      </c>
      <c r="AU1130" s="153">
        <f t="shared" si="537"/>
        <v>0</v>
      </c>
      <c r="AV1130" s="181"/>
      <c r="AW1130" s="181"/>
      <c r="AX1130" s="181"/>
      <c r="AY1130" s="181"/>
      <c r="AZ1130" s="181"/>
      <c r="BA1130" s="181"/>
      <c r="BB1130" s="181"/>
      <c r="BC1130" s="181"/>
      <c r="BD1130" s="181"/>
      <c r="BE1130" s="181"/>
      <c r="BF1130" s="181"/>
      <c r="BG1130" s="181"/>
      <c r="BH1130" s="48">
        <f t="shared" si="519"/>
        <v>0</v>
      </c>
      <c r="BI1130" s="48">
        <f t="shared" si="520"/>
        <v>0</v>
      </c>
      <c r="BJ1130" s="48">
        <f t="shared" si="521"/>
        <v>0</v>
      </c>
      <c r="BK1130" s="48">
        <f t="shared" si="522"/>
        <v>0</v>
      </c>
      <c r="BL1130" s="48">
        <f t="shared" si="523"/>
        <v>0</v>
      </c>
      <c r="BM1130" s="48">
        <f t="shared" si="524"/>
        <v>0</v>
      </c>
      <c r="BN1130" s="48">
        <f t="shared" si="525"/>
        <v>0</v>
      </c>
      <c r="BO1130" s="48">
        <f t="shared" si="526"/>
        <v>0</v>
      </c>
      <c r="BP1130" s="181"/>
      <c r="BQ1130" s="181"/>
      <c r="BR1130" s="191"/>
      <c r="BS1130" s="176"/>
      <c r="BT1130" s="87">
        <f t="shared" si="538"/>
        <v>0</v>
      </c>
      <c r="BU1130" s="176"/>
      <c r="BV1130" s="178"/>
      <c r="BW1130" s="171"/>
      <c r="BX1130" s="159">
        <f>IF(J1130='Категорія витрат'!$F$2,ROUND('Додаток 3._Бюджет детальний ПР'!BW1130*0.3676,2),IF(J1130='Категорія витрат'!$F$3,ROUND('Додаток 3._Бюджет детальний ПР'!BW1130*0.347,2),IF(J1130='Категорія витрат'!$F$4,ROUND('Додаток 3._Бюджет детальний ПР'!BW1130*0.347,2),IF(J1130='Категорія витрат'!$F$7,ROUND('Додаток 3._Бюджет детальний ПР'!BW1130*0.0841,2),0))))</f>
        <v>0</v>
      </c>
      <c r="BY1130" s="153">
        <f t="shared" si="539"/>
        <v>0</v>
      </c>
      <c r="BZ1130" s="181"/>
      <c r="CA1130" s="181"/>
      <c r="CB1130" s="181"/>
      <c r="CC1130" s="181"/>
      <c r="CD1130" s="181"/>
      <c r="CE1130" s="181"/>
      <c r="CF1130" s="181"/>
      <c r="CG1130" s="181"/>
      <c r="CH1130" s="181"/>
      <c r="CI1130" s="181"/>
      <c r="CJ1130" s="181"/>
      <c r="CK1130" s="181"/>
      <c r="CL1130" s="48">
        <f t="shared" si="527"/>
        <v>0</v>
      </c>
      <c r="CM1130" s="48">
        <f t="shared" si="528"/>
        <v>0</v>
      </c>
      <c r="CN1130" s="48">
        <f t="shared" si="529"/>
        <v>0</v>
      </c>
      <c r="CO1130" s="48">
        <f t="shared" si="530"/>
        <v>0</v>
      </c>
      <c r="CP1130" s="48">
        <f t="shared" si="531"/>
        <v>0</v>
      </c>
      <c r="CQ1130" s="48">
        <f t="shared" si="532"/>
        <v>0</v>
      </c>
      <c r="CR1130" s="48">
        <f t="shared" si="533"/>
        <v>0</v>
      </c>
      <c r="CS1130" s="48">
        <f t="shared" si="534"/>
        <v>0</v>
      </c>
      <c r="CT1130" s="181"/>
      <c r="CU1130" s="181"/>
    </row>
    <row r="1131" spans="1:99" ht="20.100000000000001" customHeight="1" x14ac:dyDescent="0.25">
      <c r="A1131" s="58">
        <v>1127</v>
      </c>
      <c r="B1131" s="58" t="str">
        <f>IF(D1131='Напрямки конкурса'!$L$2,'Напрямки конкурса'!$B$2,IF(D1131='Напрямки конкурса'!$L$3,'Напрямки конкурса'!$B$3,IF(D1131='Напрямки конкурса'!$L$4,'Напрямки конкурса'!$B$4,IF(D1131='Напрямки конкурса'!$L$5,'Напрямки конкурса'!$B$5,IF(D1131='Напрямки конкурса'!$L$6,'Напрямки конкурса'!$B$6,IF(D1131='Напрямки конкурса'!$L$7,'Напрямки конкурса'!$B$7,IF(D1131='Напрямки конкурса'!$L$8,'Напрямки конкурса'!$B$8,IF(D1131='Напрямки конкурса'!$L$9,'Напрямки конкурса'!$B$9,IF(D1131='Напрямки конкурса'!$L$10,'Напрямки конкурса'!$B$10,IF(D1131='Напрямки конкурса'!$L$11,'Напрямки конкурса'!$B$11,IF(D1131='Напрямки конкурса'!$L$12,'Напрямки конкурса'!$B$12,IF(D1131='Напрямки конкурса'!$L$13,'Напрямки конкурса'!$B$13,IF(D1131='Напрямки конкурса'!$L$14,'Напрямки конкурса'!$B$14,IF(D1131='Напрямки конкурса'!$L$15,'Напрямки конкурса'!$B$15,IF(D1131='Напрямки конкурса'!$L$16,'Напрямки конкурса'!$B$16,IF(D1131='Напрямки конкурса'!$L$17,'Напрямки конкурса'!$B$17,IF(D1131='Напрямки конкурса'!$L$18,'Напрямки конкурса'!$B$18,IF(D1131='Напрямки конкурса'!$L$19,'Напрямки конкурса'!$B$19,IF(D1131='Напрямки конкурса'!$L$20,'Напрямки конкурса'!$B$20,IF(D1131='Напрямки конкурса'!$L$21,'Напрямки конкурса'!$B$21,IF(D1131='Напрямки конкурса'!$L$22,'Напрямки конкурса'!$B$22,IF(D1131='Напрямки конкурса'!$L$23,'Напрямки конкурса'!$B$23,IF(D1131='Напрямки конкурса'!$L$24,'Напрямки конкурса'!$B$24,IF(D1131='Напрямки конкурса'!$L$25,'Напрямки конкурса'!$B$25,IF(D1131='Напрямки конкурса'!$L$26,'Напрямки конкурса'!$B$26,IF(D1131='Напрямки конкурса'!$L$27,'Напрямки конкурса'!$B$27,IF(D1131='Напрямки конкурса'!$L$28,'Напрямки конкурса'!$B$28,"")))))))))))))))))))))))))))</f>
        <v/>
      </c>
      <c r="C1131" s="59" t="str">
        <f>IF(D1131='Напрямки конкурса'!$L$2,'Напрямки конкурса'!$K$2,IF(D1131='Напрямки конкурса'!$L$3,'Напрямки конкурса'!$K$3,IF(D1131='Напрямки конкурса'!$L$4,'Напрямки конкурса'!$K$4,IF(D1131='Напрямки конкурса'!$L$5,'Напрямки конкурса'!$K$5,IF(D1131='Напрямки конкурса'!$L$6,'Напрямки конкурса'!$K$6,IF(D1131='Напрямки конкурса'!$L$7,'Напрямки конкурса'!$K$7,IF(D1131='Напрямки конкурса'!$L$8,'Напрямки конкурса'!$K$8,IF(D1131='Напрямки конкурса'!$L$9,'Напрямки конкурса'!$K$9,IF(D1131='Напрямки конкурса'!$L$10,'Напрямки конкурса'!$K$10,IF(D1131='Напрямки конкурса'!$L$11,'Напрямки конкурса'!$K$11,IF(D1131='Напрямки конкурса'!$L$12,'Напрямки конкурса'!$K$12,IF(D1131='Напрямки конкурса'!$L$13,'Напрямки конкурса'!$K$13,IF(D1131='Напрямки конкурса'!$L$14,'Напрямки конкурса'!$K$14,IF(D1131='Напрямки конкурса'!$L$15,'Напрямки конкурса'!$K$15,IF(D1131='Напрямки конкурса'!$L$16,'Напрямки конкурса'!$K$16,IF(D1131='Напрямки конкурса'!$L$17,'Напрямки конкурса'!$K$17,IF(D1131='Напрямки конкурса'!$L$18,'Напрямки конкурса'!$K$18,IF(D1131='Напрямки конкурса'!$L$19,'Напрямки конкурса'!$K$19,IF(D1131='Напрямки конкурса'!$L$20,'Напрямки конкурса'!$K$20,IF(D1131='Напрямки конкурса'!$L$21,'Напрямки конкурса'!$K$21,IF(D1131='Напрямки конкурса'!$L$22,'Напрямки конкурса'!$K$22,IF(D1131='Напрямки конкурса'!$L$23,'Напрямки конкурса'!$K$23,IF(D1131='Напрямки конкурса'!$L$24,'Напрямки конкурса'!$K$24,IF(D1131='Напрямки конкурса'!$L$25,'Напрямки конкурса'!$K$25,IF(D1131='Напрямки конкурса'!$L$26,'Напрямки конкурса'!$K$26,IF(D1131='Напрямки конкурса'!$L$27,'Напрямки конкурса'!$K$27,IF(D1131='Напрямки конкурса'!$L$28,'Напрямки конкурса'!$K$28,"")))))))))))))))))))))))))))</f>
        <v/>
      </c>
      <c r="D1131" s="50"/>
      <c r="E1131" s="171"/>
      <c r="F1131" s="171"/>
      <c r="G1131" s="171"/>
      <c r="H1131" s="150" t="str">
        <f>IF(I1131='Категорія витрат'!$B$2,'Категорія витрат'!$A$2,IF(I1131='Категорія витрат'!$B$3,'Категорія витрат'!$A$3,IF(I1131='Категорія витрат'!$B$4,'Категорія витрат'!$A$4,IF(I1131='Категорія витрат'!$B$5,'Категорія витрат'!$A$5,IF(I1131='Категорія витрат'!$B$6,'Категорія витрат'!$A$6,IF(I1131='Категорія витрат'!$B$7,'Категорія витрат'!$A$7,IF(I1131='Категорія витрат'!$B$8,'Категорія витрат'!$A$8,IF(I1131='Категорія витрат'!$B$9,'Категорія витрат'!$A$9,IF(I1131='Категорія витрат'!$B$10,'Категорія витрат'!$A$10,IF(I1131='Категорія витрат'!$B$11,'Категорія витрат'!$A$11,IF(I1131='Категорія витрат'!$B$12,'Категорія витрат'!$A$12,IF(I1131='Категорія витрат'!$B$13,'Категорія витрат'!$A$13,IF(I1131='Категорія витрат'!$B$14,'Категорія витрат'!$A$14,IF(I1131='Категорія витрат'!$B$15,'Категорія витрат'!$A$15,IF(I1131='Категорія витрат'!$B$16,'Категорія витрат'!$A$16,IF(I1131='Категорія витрат'!$B$17,'Категорія витрат'!$A$17,IF(I1131='Категорія витрат'!$B$18,'Категорія витрат'!$A$18,IF(I1131='Категорія витрат'!$B$19,'Категорія витрат'!$A$19,IF(I1131='Категорія витрат'!$B$20,'Категорія витрат'!$A$20,IF(I1131='Категорія витрат'!$B$21,'Категорія витрат'!$A$21,IF(I1131='Категорія витрат'!$B$22,'Категорія витрат'!$A$22,IF(I1131='Категорія витрат'!$B$23,'Категорія витрат'!$A$23,IF(I1131='Категорія витрат'!$B$24,'Категорія витрат'!$A$24,IF(I1131='Категорія витрат'!$B$25,'Категорія витрат'!$A$25,IF(I1131='Категорія витрат'!$B$26,'Категорія витрат'!$A$26,IF(I1131='Категорія витрат'!$B$27,'Категорія витрат'!$A$27,IF(I1131='Категорія витрат'!$B$28,'Категорія витрат'!$A$28,IF(I1131='Категорія витрат'!$B$29,'Категорія витрат'!$A$29,IF(I1131='Категорія витрат'!$B$30,'Категорія витрат'!$A$30,"")))))))))))))))))))))))))))))</f>
        <v/>
      </c>
      <c r="I1131" s="174"/>
      <c r="J1131" s="173"/>
      <c r="K1131" s="176"/>
      <c r="L1131" s="87">
        <f t="shared" si="535"/>
        <v>0</v>
      </c>
      <c r="M1131" s="176"/>
      <c r="N1131" s="178"/>
      <c r="O1131" s="171"/>
      <c r="P1131" s="159">
        <f>IF(J1131='Категорія витрат'!$F$2,ROUND('Додаток 3._Бюджет детальний ПР'!O1131*0.3676,2),IF(J1131='Категорія витрат'!$F$3,ROUND('Додаток 3._Бюджет детальний ПР'!O1131*0.347,2),IF(J1131='Категорія витрат'!$F$4,ROUND('Додаток 3._Бюджет детальний ПР'!O1131*0.347,2),IF(J1131='Категорія витрат'!$F$7,ROUND('Додаток 3._Бюджет детальний ПР'!O1131*0.0841,2),0))))</f>
        <v>0</v>
      </c>
      <c r="Q1131" s="153">
        <f t="shared" si="510"/>
        <v>0</v>
      </c>
      <c r="R1131" s="181"/>
      <c r="S1131" s="181"/>
      <c r="T1131" s="181"/>
      <c r="U1131" s="181"/>
      <c r="V1131" s="181"/>
      <c r="W1131" s="181"/>
      <c r="X1131" s="181"/>
      <c r="Y1131" s="181"/>
      <c r="Z1131" s="181"/>
      <c r="AA1131" s="181"/>
      <c r="AB1131" s="181"/>
      <c r="AC1131" s="181"/>
      <c r="AD1131" s="48">
        <f t="shared" si="511"/>
        <v>0</v>
      </c>
      <c r="AE1131" s="48">
        <f t="shared" si="512"/>
        <v>0</v>
      </c>
      <c r="AF1131" s="48">
        <f t="shared" si="513"/>
        <v>0</v>
      </c>
      <c r="AG1131" s="48">
        <f t="shared" si="514"/>
        <v>0</v>
      </c>
      <c r="AH1131" s="48">
        <f t="shared" si="515"/>
        <v>0</v>
      </c>
      <c r="AI1131" s="48">
        <f t="shared" si="516"/>
        <v>0</v>
      </c>
      <c r="AJ1131" s="48">
        <f t="shared" si="517"/>
        <v>0</v>
      </c>
      <c r="AK1131" s="48">
        <f t="shared" si="518"/>
        <v>0</v>
      </c>
      <c r="AL1131" s="181"/>
      <c r="AM1131" s="181"/>
      <c r="AN1131" s="77"/>
      <c r="AO1131" s="176"/>
      <c r="AP1131" s="87">
        <f t="shared" si="536"/>
        <v>0</v>
      </c>
      <c r="AQ1131" s="176"/>
      <c r="AR1131" s="178"/>
      <c r="AS1131" s="171"/>
      <c r="AT1131" s="159">
        <f>IF(J1131='Категорія витрат'!$F$2,ROUND('Додаток 3._Бюджет детальний ПР'!AS1131*0.3676,2),IF(J1131='Категорія витрат'!$F$3,ROUND('Додаток 3._Бюджет детальний ПР'!AS1131*0.347,2),IF(J1131='Категорія витрат'!$F$4,ROUND('Додаток 3._Бюджет детальний ПР'!AS1131*0.347,2),IF(J1131='Категорія витрат'!$F$7,ROUND('Додаток 3._Бюджет детальний ПР'!AS1131*0.0841,2),0))))</f>
        <v>0</v>
      </c>
      <c r="AU1131" s="153">
        <f t="shared" si="537"/>
        <v>0</v>
      </c>
      <c r="AV1131" s="181"/>
      <c r="AW1131" s="181"/>
      <c r="AX1131" s="181"/>
      <c r="AY1131" s="181"/>
      <c r="AZ1131" s="181"/>
      <c r="BA1131" s="181"/>
      <c r="BB1131" s="181"/>
      <c r="BC1131" s="181"/>
      <c r="BD1131" s="181"/>
      <c r="BE1131" s="181"/>
      <c r="BF1131" s="181"/>
      <c r="BG1131" s="181"/>
      <c r="BH1131" s="48">
        <f t="shared" si="519"/>
        <v>0</v>
      </c>
      <c r="BI1131" s="48">
        <f t="shared" si="520"/>
        <v>0</v>
      </c>
      <c r="BJ1131" s="48">
        <f t="shared" si="521"/>
        <v>0</v>
      </c>
      <c r="BK1131" s="48">
        <f t="shared" si="522"/>
        <v>0</v>
      </c>
      <c r="BL1131" s="48">
        <f t="shared" si="523"/>
        <v>0</v>
      </c>
      <c r="BM1131" s="48">
        <f t="shared" si="524"/>
        <v>0</v>
      </c>
      <c r="BN1131" s="48">
        <f t="shared" si="525"/>
        <v>0</v>
      </c>
      <c r="BO1131" s="48">
        <f t="shared" si="526"/>
        <v>0</v>
      </c>
      <c r="BP1131" s="181"/>
      <c r="BQ1131" s="181"/>
      <c r="BR1131" s="191"/>
      <c r="BS1131" s="176"/>
      <c r="BT1131" s="87">
        <f t="shared" si="538"/>
        <v>0</v>
      </c>
      <c r="BU1131" s="176"/>
      <c r="BV1131" s="178"/>
      <c r="BW1131" s="171"/>
      <c r="BX1131" s="159">
        <f>IF(J1131='Категорія витрат'!$F$2,ROUND('Додаток 3._Бюджет детальний ПР'!BW1131*0.3676,2),IF(J1131='Категорія витрат'!$F$3,ROUND('Додаток 3._Бюджет детальний ПР'!BW1131*0.347,2),IF(J1131='Категорія витрат'!$F$4,ROUND('Додаток 3._Бюджет детальний ПР'!BW1131*0.347,2),IF(J1131='Категорія витрат'!$F$7,ROUND('Додаток 3._Бюджет детальний ПР'!BW1131*0.0841,2),0))))</f>
        <v>0</v>
      </c>
      <c r="BY1131" s="153">
        <f t="shared" si="539"/>
        <v>0</v>
      </c>
      <c r="BZ1131" s="181"/>
      <c r="CA1131" s="181"/>
      <c r="CB1131" s="181"/>
      <c r="CC1131" s="181"/>
      <c r="CD1131" s="181"/>
      <c r="CE1131" s="181"/>
      <c r="CF1131" s="181"/>
      <c r="CG1131" s="181"/>
      <c r="CH1131" s="181"/>
      <c r="CI1131" s="181"/>
      <c r="CJ1131" s="181"/>
      <c r="CK1131" s="181"/>
      <c r="CL1131" s="48">
        <f t="shared" si="527"/>
        <v>0</v>
      </c>
      <c r="CM1131" s="48">
        <f t="shared" si="528"/>
        <v>0</v>
      </c>
      <c r="CN1131" s="48">
        <f t="shared" si="529"/>
        <v>0</v>
      </c>
      <c r="CO1131" s="48">
        <f t="shared" si="530"/>
        <v>0</v>
      </c>
      <c r="CP1131" s="48">
        <f t="shared" si="531"/>
        <v>0</v>
      </c>
      <c r="CQ1131" s="48">
        <f t="shared" si="532"/>
        <v>0</v>
      </c>
      <c r="CR1131" s="48">
        <f t="shared" si="533"/>
        <v>0</v>
      </c>
      <c r="CS1131" s="48">
        <f t="shared" si="534"/>
        <v>0</v>
      </c>
      <c r="CT1131" s="181"/>
      <c r="CU1131" s="181"/>
    </row>
    <row r="1132" spans="1:99" ht="20.100000000000001" customHeight="1" x14ac:dyDescent="0.25">
      <c r="A1132" s="58">
        <v>1128</v>
      </c>
      <c r="B1132" s="58" t="str">
        <f>IF(D1132='Напрямки конкурса'!$L$2,'Напрямки конкурса'!$B$2,IF(D1132='Напрямки конкурса'!$L$3,'Напрямки конкурса'!$B$3,IF(D1132='Напрямки конкурса'!$L$4,'Напрямки конкурса'!$B$4,IF(D1132='Напрямки конкурса'!$L$5,'Напрямки конкурса'!$B$5,IF(D1132='Напрямки конкурса'!$L$6,'Напрямки конкурса'!$B$6,IF(D1132='Напрямки конкурса'!$L$7,'Напрямки конкурса'!$B$7,IF(D1132='Напрямки конкурса'!$L$8,'Напрямки конкурса'!$B$8,IF(D1132='Напрямки конкурса'!$L$9,'Напрямки конкурса'!$B$9,IF(D1132='Напрямки конкурса'!$L$10,'Напрямки конкурса'!$B$10,IF(D1132='Напрямки конкурса'!$L$11,'Напрямки конкурса'!$B$11,IF(D1132='Напрямки конкурса'!$L$12,'Напрямки конкурса'!$B$12,IF(D1132='Напрямки конкурса'!$L$13,'Напрямки конкурса'!$B$13,IF(D1132='Напрямки конкурса'!$L$14,'Напрямки конкурса'!$B$14,IF(D1132='Напрямки конкурса'!$L$15,'Напрямки конкурса'!$B$15,IF(D1132='Напрямки конкурса'!$L$16,'Напрямки конкурса'!$B$16,IF(D1132='Напрямки конкурса'!$L$17,'Напрямки конкурса'!$B$17,IF(D1132='Напрямки конкурса'!$L$18,'Напрямки конкурса'!$B$18,IF(D1132='Напрямки конкурса'!$L$19,'Напрямки конкурса'!$B$19,IF(D1132='Напрямки конкурса'!$L$20,'Напрямки конкурса'!$B$20,IF(D1132='Напрямки конкурса'!$L$21,'Напрямки конкурса'!$B$21,IF(D1132='Напрямки конкурса'!$L$22,'Напрямки конкурса'!$B$22,IF(D1132='Напрямки конкурса'!$L$23,'Напрямки конкурса'!$B$23,IF(D1132='Напрямки конкурса'!$L$24,'Напрямки конкурса'!$B$24,IF(D1132='Напрямки конкурса'!$L$25,'Напрямки конкурса'!$B$25,IF(D1132='Напрямки конкурса'!$L$26,'Напрямки конкурса'!$B$26,IF(D1132='Напрямки конкурса'!$L$27,'Напрямки конкурса'!$B$27,IF(D1132='Напрямки конкурса'!$L$28,'Напрямки конкурса'!$B$28,"")))))))))))))))))))))))))))</f>
        <v/>
      </c>
      <c r="C1132" s="59" t="str">
        <f>IF(D1132='Напрямки конкурса'!$L$2,'Напрямки конкурса'!$K$2,IF(D1132='Напрямки конкурса'!$L$3,'Напрямки конкурса'!$K$3,IF(D1132='Напрямки конкурса'!$L$4,'Напрямки конкурса'!$K$4,IF(D1132='Напрямки конкурса'!$L$5,'Напрямки конкурса'!$K$5,IF(D1132='Напрямки конкурса'!$L$6,'Напрямки конкурса'!$K$6,IF(D1132='Напрямки конкурса'!$L$7,'Напрямки конкурса'!$K$7,IF(D1132='Напрямки конкурса'!$L$8,'Напрямки конкурса'!$K$8,IF(D1132='Напрямки конкурса'!$L$9,'Напрямки конкурса'!$K$9,IF(D1132='Напрямки конкурса'!$L$10,'Напрямки конкурса'!$K$10,IF(D1132='Напрямки конкурса'!$L$11,'Напрямки конкурса'!$K$11,IF(D1132='Напрямки конкурса'!$L$12,'Напрямки конкурса'!$K$12,IF(D1132='Напрямки конкурса'!$L$13,'Напрямки конкурса'!$K$13,IF(D1132='Напрямки конкурса'!$L$14,'Напрямки конкурса'!$K$14,IF(D1132='Напрямки конкурса'!$L$15,'Напрямки конкурса'!$K$15,IF(D1132='Напрямки конкурса'!$L$16,'Напрямки конкурса'!$K$16,IF(D1132='Напрямки конкурса'!$L$17,'Напрямки конкурса'!$K$17,IF(D1132='Напрямки конкурса'!$L$18,'Напрямки конкурса'!$K$18,IF(D1132='Напрямки конкурса'!$L$19,'Напрямки конкурса'!$K$19,IF(D1132='Напрямки конкурса'!$L$20,'Напрямки конкурса'!$K$20,IF(D1132='Напрямки конкурса'!$L$21,'Напрямки конкурса'!$K$21,IF(D1132='Напрямки конкурса'!$L$22,'Напрямки конкурса'!$K$22,IF(D1132='Напрямки конкурса'!$L$23,'Напрямки конкурса'!$K$23,IF(D1132='Напрямки конкурса'!$L$24,'Напрямки конкурса'!$K$24,IF(D1132='Напрямки конкурса'!$L$25,'Напрямки конкурса'!$K$25,IF(D1132='Напрямки конкурса'!$L$26,'Напрямки конкурса'!$K$26,IF(D1132='Напрямки конкурса'!$L$27,'Напрямки конкурса'!$K$27,IF(D1132='Напрямки конкурса'!$L$28,'Напрямки конкурса'!$K$28,"")))))))))))))))))))))))))))</f>
        <v/>
      </c>
      <c r="D1132" s="50"/>
      <c r="E1132" s="171"/>
      <c r="F1132" s="171"/>
      <c r="G1132" s="171"/>
      <c r="H1132" s="150" t="str">
        <f>IF(I1132='Категорія витрат'!$B$2,'Категорія витрат'!$A$2,IF(I1132='Категорія витрат'!$B$3,'Категорія витрат'!$A$3,IF(I1132='Категорія витрат'!$B$4,'Категорія витрат'!$A$4,IF(I1132='Категорія витрат'!$B$5,'Категорія витрат'!$A$5,IF(I1132='Категорія витрат'!$B$6,'Категорія витрат'!$A$6,IF(I1132='Категорія витрат'!$B$7,'Категорія витрат'!$A$7,IF(I1132='Категорія витрат'!$B$8,'Категорія витрат'!$A$8,IF(I1132='Категорія витрат'!$B$9,'Категорія витрат'!$A$9,IF(I1132='Категорія витрат'!$B$10,'Категорія витрат'!$A$10,IF(I1132='Категорія витрат'!$B$11,'Категорія витрат'!$A$11,IF(I1132='Категорія витрат'!$B$12,'Категорія витрат'!$A$12,IF(I1132='Категорія витрат'!$B$13,'Категорія витрат'!$A$13,IF(I1132='Категорія витрат'!$B$14,'Категорія витрат'!$A$14,IF(I1132='Категорія витрат'!$B$15,'Категорія витрат'!$A$15,IF(I1132='Категорія витрат'!$B$16,'Категорія витрат'!$A$16,IF(I1132='Категорія витрат'!$B$17,'Категорія витрат'!$A$17,IF(I1132='Категорія витрат'!$B$18,'Категорія витрат'!$A$18,IF(I1132='Категорія витрат'!$B$19,'Категорія витрат'!$A$19,IF(I1132='Категорія витрат'!$B$20,'Категорія витрат'!$A$20,IF(I1132='Категорія витрат'!$B$21,'Категорія витрат'!$A$21,IF(I1132='Категорія витрат'!$B$22,'Категорія витрат'!$A$22,IF(I1132='Категорія витрат'!$B$23,'Категорія витрат'!$A$23,IF(I1132='Категорія витрат'!$B$24,'Категорія витрат'!$A$24,IF(I1132='Категорія витрат'!$B$25,'Категорія витрат'!$A$25,IF(I1132='Категорія витрат'!$B$26,'Категорія витрат'!$A$26,IF(I1132='Категорія витрат'!$B$27,'Категорія витрат'!$A$27,IF(I1132='Категорія витрат'!$B$28,'Категорія витрат'!$A$28,IF(I1132='Категорія витрат'!$B$29,'Категорія витрат'!$A$29,IF(I1132='Категорія витрат'!$B$30,'Категорія витрат'!$A$30,"")))))))))))))))))))))))))))))</f>
        <v/>
      </c>
      <c r="I1132" s="174"/>
      <c r="J1132" s="173"/>
      <c r="K1132" s="176"/>
      <c r="L1132" s="87">
        <f t="shared" si="535"/>
        <v>0</v>
      </c>
      <c r="M1132" s="176"/>
      <c r="N1132" s="178"/>
      <c r="O1132" s="171"/>
      <c r="P1132" s="159">
        <f>IF(J1132='Категорія витрат'!$F$2,ROUND('Додаток 3._Бюджет детальний ПР'!O1132*0.3676,2),IF(J1132='Категорія витрат'!$F$3,ROUND('Додаток 3._Бюджет детальний ПР'!O1132*0.347,2),IF(J1132='Категорія витрат'!$F$4,ROUND('Додаток 3._Бюджет детальний ПР'!O1132*0.347,2),IF(J1132='Категорія витрат'!$F$7,ROUND('Додаток 3._Бюджет детальний ПР'!O1132*0.0841,2),0))))</f>
        <v>0</v>
      </c>
      <c r="Q1132" s="153">
        <f t="shared" si="510"/>
        <v>0</v>
      </c>
      <c r="R1132" s="181"/>
      <c r="S1132" s="181"/>
      <c r="T1132" s="181"/>
      <c r="U1132" s="181"/>
      <c r="V1132" s="181"/>
      <c r="W1132" s="181"/>
      <c r="X1132" s="181"/>
      <c r="Y1132" s="181"/>
      <c r="Z1132" s="181"/>
      <c r="AA1132" s="181"/>
      <c r="AB1132" s="181"/>
      <c r="AC1132" s="181"/>
      <c r="AD1132" s="48">
        <f t="shared" si="511"/>
        <v>0</v>
      </c>
      <c r="AE1132" s="48">
        <f t="shared" si="512"/>
        <v>0</v>
      </c>
      <c r="AF1132" s="48">
        <f t="shared" si="513"/>
        <v>0</v>
      </c>
      <c r="AG1132" s="48">
        <f t="shared" si="514"/>
        <v>0</v>
      </c>
      <c r="AH1132" s="48">
        <f t="shared" si="515"/>
        <v>0</v>
      </c>
      <c r="AI1132" s="48">
        <f t="shared" si="516"/>
        <v>0</v>
      </c>
      <c r="AJ1132" s="48">
        <f t="shared" si="517"/>
        <v>0</v>
      </c>
      <c r="AK1132" s="48">
        <f t="shared" si="518"/>
        <v>0</v>
      </c>
      <c r="AL1132" s="181"/>
      <c r="AM1132" s="181"/>
      <c r="AN1132" s="77"/>
      <c r="AO1132" s="176"/>
      <c r="AP1132" s="87">
        <f t="shared" si="536"/>
        <v>0</v>
      </c>
      <c r="AQ1132" s="176"/>
      <c r="AR1132" s="178"/>
      <c r="AS1132" s="171"/>
      <c r="AT1132" s="159">
        <f>IF(J1132='Категорія витрат'!$F$2,ROUND('Додаток 3._Бюджет детальний ПР'!AS1132*0.3676,2),IF(J1132='Категорія витрат'!$F$3,ROUND('Додаток 3._Бюджет детальний ПР'!AS1132*0.347,2),IF(J1132='Категорія витрат'!$F$4,ROUND('Додаток 3._Бюджет детальний ПР'!AS1132*0.347,2),IF(J1132='Категорія витрат'!$F$7,ROUND('Додаток 3._Бюджет детальний ПР'!AS1132*0.0841,2),0))))</f>
        <v>0</v>
      </c>
      <c r="AU1132" s="153">
        <f t="shared" si="537"/>
        <v>0</v>
      </c>
      <c r="AV1132" s="181"/>
      <c r="AW1132" s="181"/>
      <c r="AX1132" s="181"/>
      <c r="AY1132" s="181"/>
      <c r="AZ1132" s="181"/>
      <c r="BA1132" s="181"/>
      <c r="BB1132" s="181"/>
      <c r="BC1132" s="181"/>
      <c r="BD1132" s="181"/>
      <c r="BE1132" s="181"/>
      <c r="BF1132" s="181"/>
      <c r="BG1132" s="181"/>
      <c r="BH1132" s="48">
        <f t="shared" si="519"/>
        <v>0</v>
      </c>
      <c r="BI1132" s="48">
        <f t="shared" si="520"/>
        <v>0</v>
      </c>
      <c r="BJ1132" s="48">
        <f t="shared" si="521"/>
        <v>0</v>
      </c>
      <c r="BK1132" s="48">
        <f t="shared" si="522"/>
        <v>0</v>
      </c>
      <c r="BL1132" s="48">
        <f t="shared" si="523"/>
        <v>0</v>
      </c>
      <c r="BM1132" s="48">
        <f t="shared" si="524"/>
        <v>0</v>
      </c>
      <c r="BN1132" s="48">
        <f t="shared" si="525"/>
        <v>0</v>
      </c>
      <c r="BO1132" s="48">
        <f t="shared" si="526"/>
        <v>0</v>
      </c>
      <c r="BP1132" s="181"/>
      <c r="BQ1132" s="181"/>
      <c r="BR1132" s="191"/>
      <c r="BS1132" s="176"/>
      <c r="BT1132" s="87">
        <f t="shared" si="538"/>
        <v>0</v>
      </c>
      <c r="BU1132" s="176"/>
      <c r="BV1132" s="178"/>
      <c r="BW1132" s="171"/>
      <c r="BX1132" s="159">
        <f>IF(J1132='Категорія витрат'!$F$2,ROUND('Додаток 3._Бюджет детальний ПР'!BW1132*0.3676,2),IF(J1132='Категорія витрат'!$F$3,ROUND('Додаток 3._Бюджет детальний ПР'!BW1132*0.347,2),IF(J1132='Категорія витрат'!$F$4,ROUND('Додаток 3._Бюджет детальний ПР'!BW1132*0.347,2),IF(J1132='Категорія витрат'!$F$7,ROUND('Додаток 3._Бюджет детальний ПР'!BW1132*0.0841,2),0))))</f>
        <v>0</v>
      </c>
      <c r="BY1132" s="153">
        <f t="shared" si="539"/>
        <v>0</v>
      </c>
      <c r="BZ1132" s="181"/>
      <c r="CA1132" s="181"/>
      <c r="CB1132" s="181"/>
      <c r="CC1132" s="181"/>
      <c r="CD1132" s="181"/>
      <c r="CE1132" s="181"/>
      <c r="CF1132" s="181"/>
      <c r="CG1132" s="181"/>
      <c r="CH1132" s="181"/>
      <c r="CI1132" s="181"/>
      <c r="CJ1132" s="181"/>
      <c r="CK1132" s="181"/>
      <c r="CL1132" s="48">
        <f t="shared" si="527"/>
        <v>0</v>
      </c>
      <c r="CM1132" s="48">
        <f t="shared" si="528"/>
        <v>0</v>
      </c>
      <c r="CN1132" s="48">
        <f t="shared" si="529"/>
        <v>0</v>
      </c>
      <c r="CO1132" s="48">
        <f t="shared" si="530"/>
        <v>0</v>
      </c>
      <c r="CP1132" s="48">
        <f t="shared" si="531"/>
        <v>0</v>
      </c>
      <c r="CQ1132" s="48">
        <f t="shared" si="532"/>
        <v>0</v>
      </c>
      <c r="CR1132" s="48">
        <f t="shared" si="533"/>
        <v>0</v>
      </c>
      <c r="CS1132" s="48">
        <f t="shared" si="534"/>
        <v>0</v>
      </c>
      <c r="CT1132" s="181"/>
      <c r="CU1132" s="181"/>
    </row>
    <row r="1133" spans="1:99" ht="20.100000000000001" customHeight="1" x14ac:dyDescent="0.25">
      <c r="A1133" s="58">
        <v>1129</v>
      </c>
      <c r="B1133" s="58" t="str">
        <f>IF(D1133='Напрямки конкурса'!$L$2,'Напрямки конкурса'!$B$2,IF(D1133='Напрямки конкурса'!$L$3,'Напрямки конкурса'!$B$3,IF(D1133='Напрямки конкурса'!$L$4,'Напрямки конкурса'!$B$4,IF(D1133='Напрямки конкурса'!$L$5,'Напрямки конкурса'!$B$5,IF(D1133='Напрямки конкурса'!$L$6,'Напрямки конкурса'!$B$6,IF(D1133='Напрямки конкурса'!$L$7,'Напрямки конкурса'!$B$7,IF(D1133='Напрямки конкурса'!$L$8,'Напрямки конкурса'!$B$8,IF(D1133='Напрямки конкурса'!$L$9,'Напрямки конкурса'!$B$9,IF(D1133='Напрямки конкурса'!$L$10,'Напрямки конкурса'!$B$10,IF(D1133='Напрямки конкурса'!$L$11,'Напрямки конкурса'!$B$11,IF(D1133='Напрямки конкурса'!$L$12,'Напрямки конкурса'!$B$12,IF(D1133='Напрямки конкурса'!$L$13,'Напрямки конкурса'!$B$13,IF(D1133='Напрямки конкурса'!$L$14,'Напрямки конкурса'!$B$14,IF(D1133='Напрямки конкурса'!$L$15,'Напрямки конкурса'!$B$15,IF(D1133='Напрямки конкурса'!$L$16,'Напрямки конкурса'!$B$16,IF(D1133='Напрямки конкурса'!$L$17,'Напрямки конкурса'!$B$17,IF(D1133='Напрямки конкурса'!$L$18,'Напрямки конкурса'!$B$18,IF(D1133='Напрямки конкурса'!$L$19,'Напрямки конкурса'!$B$19,IF(D1133='Напрямки конкурса'!$L$20,'Напрямки конкурса'!$B$20,IF(D1133='Напрямки конкурса'!$L$21,'Напрямки конкурса'!$B$21,IF(D1133='Напрямки конкурса'!$L$22,'Напрямки конкурса'!$B$22,IF(D1133='Напрямки конкурса'!$L$23,'Напрямки конкурса'!$B$23,IF(D1133='Напрямки конкурса'!$L$24,'Напрямки конкурса'!$B$24,IF(D1133='Напрямки конкурса'!$L$25,'Напрямки конкурса'!$B$25,IF(D1133='Напрямки конкурса'!$L$26,'Напрямки конкурса'!$B$26,IF(D1133='Напрямки конкурса'!$L$27,'Напрямки конкурса'!$B$27,IF(D1133='Напрямки конкурса'!$L$28,'Напрямки конкурса'!$B$28,"")))))))))))))))))))))))))))</f>
        <v/>
      </c>
      <c r="C1133" s="59" t="str">
        <f>IF(D1133='Напрямки конкурса'!$L$2,'Напрямки конкурса'!$K$2,IF(D1133='Напрямки конкурса'!$L$3,'Напрямки конкурса'!$K$3,IF(D1133='Напрямки конкурса'!$L$4,'Напрямки конкурса'!$K$4,IF(D1133='Напрямки конкурса'!$L$5,'Напрямки конкурса'!$K$5,IF(D1133='Напрямки конкурса'!$L$6,'Напрямки конкурса'!$K$6,IF(D1133='Напрямки конкурса'!$L$7,'Напрямки конкурса'!$K$7,IF(D1133='Напрямки конкурса'!$L$8,'Напрямки конкурса'!$K$8,IF(D1133='Напрямки конкурса'!$L$9,'Напрямки конкурса'!$K$9,IF(D1133='Напрямки конкурса'!$L$10,'Напрямки конкурса'!$K$10,IF(D1133='Напрямки конкурса'!$L$11,'Напрямки конкурса'!$K$11,IF(D1133='Напрямки конкурса'!$L$12,'Напрямки конкурса'!$K$12,IF(D1133='Напрямки конкурса'!$L$13,'Напрямки конкурса'!$K$13,IF(D1133='Напрямки конкурса'!$L$14,'Напрямки конкурса'!$K$14,IF(D1133='Напрямки конкурса'!$L$15,'Напрямки конкурса'!$K$15,IF(D1133='Напрямки конкурса'!$L$16,'Напрямки конкурса'!$K$16,IF(D1133='Напрямки конкурса'!$L$17,'Напрямки конкурса'!$K$17,IF(D1133='Напрямки конкурса'!$L$18,'Напрямки конкурса'!$K$18,IF(D1133='Напрямки конкурса'!$L$19,'Напрямки конкурса'!$K$19,IF(D1133='Напрямки конкурса'!$L$20,'Напрямки конкурса'!$K$20,IF(D1133='Напрямки конкурса'!$L$21,'Напрямки конкурса'!$K$21,IF(D1133='Напрямки конкурса'!$L$22,'Напрямки конкурса'!$K$22,IF(D1133='Напрямки конкурса'!$L$23,'Напрямки конкурса'!$K$23,IF(D1133='Напрямки конкурса'!$L$24,'Напрямки конкурса'!$K$24,IF(D1133='Напрямки конкурса'!$L$25,'Напрямки конкурса'!$K$25,IF(D1133='Напрямки конкурса'!$L$26,'Напрямки конкурса'!$K$26,IF(D1133='Напрямки конкурса'!$L$27,'Напрямки конкурса'!$K$27,IF(D1133='Напрямки конкурса'!$L$28,'Напрямки конкурса'!$K$28,"")))))))))))))))))))))))))))</f>
        <v/>
      </c>
      <c r="D1133" s="50"/>
      <c r="E1133" s="171"/>
      <c r="F1133" s="171"/>
      <c r="G1133" s="171"/>
      <c r="H1133" s="150" t="str">
        <f>IF(I1133='Категорія витрат'!$B$2,'Категорія витрат'!$A$2,IF(I1133='Категорія витрат'!$B$3,'Категорія витрат'!$A$3,IF(I1133='Категорія витрат'!$B$4,'Категорія витрат'!$A$4,IF(I1133='Категорія витрат'!$B$5,'Категорія витрат'!$A$5,IF(I1133='Категорія витрат'!$B$6,'Категорія витрат'!$A$6,IF(I1133='Категорія витрат'!$B$7,'Категорія витрат'!$A$7,IF(I1133='Категорія витрат'!$B$8,'Категорія витрат'!$A$8,IF(I1133='Категорія витрат'!$B$9,'Категорія витрат'!$A$9,IF(I1133='Категорія витрат'!$B$10,'Категорія витрат'!$A$10,IF(I1133='Категорія витрат'!$B$11,'Категорія витрат'!$A$11,IF(I1133='Категорія витрат'!$B$12,'Категорія витрат'!$A$12,IF(I1133='Категорія витрат'!$B$13,'Категорія витрат'!$A$13,IF(I1133='Категорія витрат'!$B$14,'Категорія витрат'!$A$14,IF(I1133='Категорія витрат'!$B$15,'Категорія витрат'!$A$15,IF(I1133='Категорія витрат'!$B$16,'Категорія витрат'!$A$16,IF(I1133='Категорія витрат'!$B$17,'Категорія витрат'!$A$17,IF(I1133='Категорія витрат'!$B$18,'Категорія витрат'!$A$18,IF(I1133='Категорія витрат'!$B$19,'Категорія витрат'!$A$19,IF(I1133='Категорія витрат'!$B$20,'Категорія витрат'!$A$20,IF(I1133='Категорія витрат'!$B$21,'Категорія витрат'!$A$21,IF(I1133='Категорія витрат'!$B$22,'Категорія витрат'!$A$22,IF(I1133='Категорія витрат'!$B$23,'Категорія витрат'!$A$23,IF(I1133='Категорія витрат'!$B$24,'Категорія витрат'!$A$24,IF(I1133='Категорія витрат'!$B$25,'Категорія витрат'!$A$25,IF(I1133='Категорія витрат'!$B$26,'Категорія витрат'!$A$26,IF(I1133='Категорія витрат'!$B$27,'Категорія витрат'!$A$27,IF(I1133='Категорія витрат'!$B$28,'Категорія витрат'!$A$28,IF(I1133='Категорія витрат'!$B$29,'Категорія витрат'!$A$29,IF(I1133='Категорія витрат'!$B$30,'Категорія витрат'!$A$30,"")))))))))))))))))))))))))))))</f>
        <v/>
      </c>
      <c r="I1133" s="174"/>
      <c r="J1133" s="173"/>
      <c r="K1133" s="176"/>
      <c r="L1133" s="87">
        <f t="shared" si="535"/>
        <v>0</v>
      </c>
      <c r="M1133" s="176"/>
      <c r="N1133" s="178"/>
      <c r="O1133" s="171"/>
      <c r="P1133" s="159">
        <f>IF(J1133='Категорія витрат'!$F$2,ROUND('Додаток 3._Бюджет детальний ПР'!O1133*0.3676,2),IF(J1133='Категорія витрат'!$F$3,ROUND('Додаток 3._Бюджет детальний ПР'!O1133*0.347,2),IF(J1133='Категорія витрат'!$F$4,ROUND('Додаток 3._Бюджет детальний ПР'!O1133*0.347,2),IF(J1133='Категорія витрат'!$F$7,ROUND('Додаток 3._Бюджет детальний ПР'!O1133*0.0841,2),0))))</f>
        <v>0</v>
      </c>
      <c r="Q1133" s="153">
        <f t="shared" ref="Q1133:Q1196" si="540">(O1133+P1133)*L1133</f>
        <v>0</v>
      </c>
      <c r="R1133" s="181"/>
      <c r="S1133" s="181"/>
      <c r="T1133" s="181"/>
      <c r="U1133" s="181"/>
      <c r="V1133" s="181"/>
      <c r="W1133" s="181"/>
      <c r="X1133" s="181"/>
      <c r="Y1133" s="181"/>
      <c r="Z1133" s="181"/>
      <c r="AA1133" s="181"/>
      <c r="AB1133" s="181"/>
      <c r="AC1133" s="181"/>
      <c r="AD1133" s="48">
        <f t="shared" si="511"/>
        <v>0</v>
      </c>
      <c r="AE1133" s="48">
        <f t="shared" si="512"/>
        <v>0</v>
      </c>
      <c r="AF1133" s="48">
        <f t="shared" si="513"/>
        <v>0</v>
      </c>
      <c r="AG1133" s="48">
        <f t="shared" si="514"/>
        <v>0</v>
      </c>
      <c r="AH1133" s="48">
        <f t="shared" si="515"/>
        <v>0</v>
      </c>
      <c r="AI1133" s="48">
        <f t="shared" si="516"/>
        <v>0</v>
      </c>
      <c r="AJ1133" s="48">
        <f t="shared" si="517"/>
        <v>0</v>
      </c>
      <c r="AK1133" s="48">
        <f t="shared" si="518"/>
        <v>0</v>
      </c>
      <c r="AL1133" s="181"/>
      <c r="AM1133" s="181"/>
      <c r="AN1133" s="77"/>
      <c r="AO1133" s="176"/>
      <c r="AP1133" s="87">
        <f t="shared" si="536"/>
        <v>0</v>
      </c>
      <c r="AQ1133" s="176"/>
      <c r="AR1133" s="178"/>
      <c r="AS1133" s="171"/>
      <c r="AT1133" s="159">
        <f>IF(J1133='Категорія витрат'!$F$2,ROUND('Додаток 3._Бюджет детальний ПР'!AS1133*0.3676,2),IF(J1133='Категорія витрат'!$F$3,ROUND('Додаток 3._Бюджет детальний ПР'!AS1133*0.347,2),IF(J1133='Категорія витрат'!$F$4,ROUND('Додаток 3._Бюджет детальний ПР'!AS1133*0.347,2),IF(J1133='Категорія витрат'!$F$7,ROUND('Додаток 3._Бюджет детальний ПР'!AS1133*0.0841,2),0))))</f>
        <v>0</v>
      </c>
      <c r="AU1133" s="153">
        <f t="shared" si="537"/>
        <v>0</v>
      </c>
      <c r="AV1133" s="181"/>
      <c r="AW1133" s="181"/>
      <c r="AX1133" s="181"/>
      <c r="AY1133" s="181"/>
      <c r="AZ1133" s="181"/>
      <c r="BA1133" s="181"/>
      <c r="BB1133" s="181"/>
      <c r="BC1133" s="181"/>
      <c r="BD1133" s="181"/>
      <c r="BE1133" s="181"/>
      <c r="BF1133" s="181"/>
      <c r="BG1133" s="181"/>
      <c r="BH1133" s="48">
        <f t="shared" si="519"/>
        <v>0</v>
      </c>
      <c r="BI1133" s="48">
        <f t="shared" si="520"/>
        <v>0</v>
      </c>
      <c r="BJ1133" s="48">
        <f t="shared" si="521"/>
        <v>0</v>
      </c>
      <c r="BK1133" s="48">
        <f t="shared" si="522"/>
        <v>0</v>
      </c>
      <c r="BL1133" s="48">
        <f t="shared" si="523"/>
        <v>0</v>
      </c>
      <c r="BM1133" s="48">
        <f t="shared" si="524"/>
        <v>0</v>
      </c>
      <c r="BN1133" s="48">
        <f t="shared" si="525"/>
        <v>0</v>
      </c>
      <c r="BO1133" s="48">
        <f t="shared" si="526"/>
        <v>0</v>
      </c>
      <c r="BP1133" s="181"/>
      <c r="BQ1133" s="181"/>
      <c r="BR1133" s="191"/>
      <c r="BS1133" s="176"/>
      <c r="BT1133" s="87">
        <f t="shared" si="538"/>
        <v>0</v>
      </c>
      <c r="BU1133" s="176"/>
      <c r="BV1133" s="178"/>
      <c r="BW1133" s="171"/>
      <c r="BX1133" s="159">
        <f>IF(J1133='Категорія витрат'!$F$2,ROUND('Додаток 3._Бюджет детальний ПР'!BW1133*0.3676,2),IF(J1133='Категорія витрат'!$F$3,ROUND('Додаток 3._Бюджет детальний ПР'!BW1133*0.347,2),IF(J1133='Категорія витрат'!$F$4,ROUND('Додаток 3._Бюджет детальний ПР'!BW1133*0.347,2),IF(J1133='Категорія витрат'!$F$7,ROUND('Додаток 3._Бюджет детальний ПР'!BW1133*0.0841,2),0))))</f>
        <v>0</v>
      </c>
      <c r="BY1133" s="153">
        <f t="shared" si="539"/>
        <v>0</v>
      </c>
      <c r="BZ1133" s="181"/>
      <c r="CA1133" s="181"/>
      <c r="CB1133" s="181"/>
      <c r="CC1133" s="181"/>
      <c r="CD1133" s="181"/>
      <c r="CE1133" s="181"/>
      <c r="CF1133" s="181"/>
      <c r="CG1133" s="181"/>
      <c r="CH1133" s="181"/>
      <c r="CI1133" s="181"/>
      <c r="CJ1133" s="181"/>
      <c r="CK1133" s="181"/>
      <c r="CL1133" s="48">
        <f t="shared" si="527"/>
        <v>0</v>
      </c>
      <c r="CM1133" s="48">
        <f t="shared" si="528"/>
        <v>0</v>
      </c>
      <c r="CN1133" s="48">
        <f t="shared" si="529"/>
        <v>0</v>
      </c>
      <c r="CO1133" s="48">
        <f t="shared" si="530"/>
        <v>0</v>
      </c>
      <c r="CP1133" s="48">
        <f t="shared" si="531"/>
        <v>0</v>
      </c>
      <c r="CQ1133" s="48">
        <f t="shared" si="532"/>
        <v>0</v>
      </c>
      <c r="CR1133" s="48">
        <f t="shared" si="533"/>
        <v>0</v>
      </c>
      <c r="CS1133" s="48">
        <f t="shared" si="534"/>
        <v>0</v>
      </c>
      <c r="CT1133" s="181"/>
      <c r="CU1133" s="181"/>
    </row>
    <row r="1134" spans="1:99" ht="20.100000000000001" customHeight="1" x14ac:dyDescent="0.25">
      <c r="A1134" s="58">
        <v>1130</v>
      </c>
      <c r="B1134" s="58" t="str">
        <f>IF(D1134='Напрямки конкурса'!$L$2,'Напрямки конкурса'!$B$2,IF(D1134='Напрямки конкурса'!$L$3,'Напрямки конкурса'!$B$3,IF(D1134='Напрямки конкурса'!$L$4,'Напрямки конкурса'!$B$4,IF(D1134='Напрямки конкурса'!$L$5,'Напрямки конкурса'!$B$5,IF(D1134='Напрямки конкурса'!$L$6,'Напрямки конкурса'!$B$6,IF(D1134='Напрямки конкурса'!$L$7,'Напрямки конкурса'!$B$7,IF(D1134='Напрямки конкурса'!$L$8,'Напрямки конкурса'!$B$8,IF(D1134='Напрямки конкурса'!$L$9,'Напрямки конкурса'!$B$9,IF(D1134='Напрямки конкурса'!$L$10,'Напрямки конкурса'!$B$10,IF(D1134='Напрямки конкурса'!$L$11,'Напрямки конкурса'!$B$11,IF(D1134='Напрямки конкурса'!$L$12,'Напрямки конкурса'!$B$12,IF(D1134='Напрямки конкурса'!$L$13,'Напрямки конкурса'!$B$13,IF(D1134='Напрямки конкурса'!$L$14,'Напрямки конкурса'!$B$14,IF(D1134='Напрямки конкурса'!$L$15,'Напрямки конкурса'!$B$15,IF(D1134='Напрямки конкурса'!$L$16,'Напрямки конкурса'!$B$16,IF(D1134='Напрямки конкурса'!$L$17,'Напрямки конкурса'!$B$17,IF(D1134='Напрямки конкурса'!$L$18,'Напрямки конкурса'!$B$18,IF(D1134='Напрямки конкурса'!$L$19,'Напрямки конкурса'!$B$19,IF(D1134='Напрямки конкурса'!$L$20,'Напрямки конкурса'!$B$20,IF(D1134='Напрямки конкурса'!$L$21,'Напрямки конкурса'!$B$21,IF(D1134='Напрямки конкурса'!$L$22,'Напрямки конкурса'!$B$22,IF(D1134='Напрямки конкурса'!$L$23,'Напрямки конкурса'!$B$23,IF(D1134='Напрямки конкурса'!$L$24,'Напрямки конкурса'!$B$24,IF(D1134='Напрямки конкурса'!$L$25,'Напрямки конкурса'!$B$25,IF(D1134='Напрямки конкурса'!$L$26,'Напрямки конкурса'!$B$26,IF(D1134='Напрямки конкурса'!$L$27,'Напрямки конкурса'!$B$27,IF(D1134='Напрямки конкурса'!$L$28,'Напрямки конкурса'!$B$28,"")))))))))))))))))))))))))))</f>
        <v/>
      </c>
      <c r="C1134" s="59" t="str">
        <f>IF(D1134='Напрямки конкурса'!$L$2,'Напрямки конкурса'!$K$2,IF(D1134='Напрямки конкурса'!$L$3,'Напрямки конкурса'!$K$3,IF(D1134='Напрямки конкурса'!$L$4,'Напрямки конкурса'!$K$4,IF(D1134='Напрямки конкурса'!$L$5,'Напрямки конкурса'!$K$5,IF(D1134='Напрямки конкурса'!$L$6,'Напрямки конкурса'!$K$6,IF(D1134='Напрямки конкурса'!$L$7,'Напрямки конкурса'!$K$7,IF(D1134='Напрямки конкурса'!$L$8,'Напрямки конкурса'!$K$8,IF(D1134='Напрямки конкурса'!$L$9,'Напрямки конкурса'!$K$9,IF(D1134='Напрямки конкурса'!$L$10,'Напрямки конкурса'!$K$10,IF(D1134='Напрямки конкурса'!$L$11,'Напрямки конкурса'!$K$11,IF(D1134='Напрямки конкурса'!$L$12,'Напрямки конкурса'!$K$12,IF(D1134='Напрямки конкурса'!$L$13,'Напрямки конкурса'!$K$13,IF(D1134='Напрямки конкурса'!$L$14,'Напрямки конкурса'!$K$14,IF(D1134='Напрямки конкурса'!$L$15,'Напрямки конкурса'!$K$15,IF(D1134='Напрямки конкурса'!$L$16,'Напрямки конкурса'!$K$16,IF(D1134='Напрямки конкурса'!$L$17,'Напрямки конкурса'!$K$17,IF(D1134='Напрямки конкурса'!$L$18,'Напрямки конкурса'!$K$18,IF(D1134='Напрямки конкурса'!$L$19,'Напрямки конкурса'!$K$19,IF(D1134='Напрямки конкурса'!$L$20,'Напрямки конкурса'!$K$20,IF(D1134='Напрямки конкурса'!$L$21,'Напрямки конкурса'!$K$21,IF(D1134='Напрямки конкурса'!$L$22,'Напрямки конкурса'!$K$22,IF(D1134='Напрямки конкурса'!$L$23,'Напрямки конкурса'!$K$23,IF(D1134='Напрямки конкурса'!$L$24,'Напрямки конкурса'!$K$24,IF(D1134='Напрямки конкурса'!$L$25,'Напрямки конкурса'!$K$25,IF(D1134='Напрямки конкурса'!$L$26,'Напрямки конкурса'!$K$26,IF(D1134='Напрямки конкурса'!$L$27,'Напрямки конкурса'!$K$27,IF(D1134='Напрямки конкурса'!$L$28,'Напрямки конкурса'!$K$28,"")))))))))))))))))))))))))))</f>
        <v/>
      </c>
      <c r="D1134" s="50"/>
      <c r="E1134" s="171"/>
      <c r="F1134" s="171"/>
      <c r="G1134" s="171"/>
      <c r="H1134" s="150" t="str">
        <f>IF(I1134='Категорія витрат'!$B$2,'Категорія витрат'!$A$2,IF(I1134='Категорія витрат'!$B$3,'Категорія витрат'!$A$3,IF(I1134='Категорія витрат'!$B$4,'Категорія витрат'!$A$4,IF(I1134='Категорія витрат'!$B$5,'Категорія витрат'!$A$5,IF(I1134='Категорія витрат'!$B$6,'Категорія витрат'!$A$6,IF(I1134='Категорія витрат'!$B$7,'Категорія витрат'!$A$7,IF(I1134='Категорія витрат'!$B$8,'Категорія витрат'!$A$8,IF(I1134='Категорія витрат'!$B$9,'Категорія витрат'!$A$9,IF(I1134='Категорія витрат'!$B$10,'Категорія витрат'!$A$10,IF(I1134='Категорія витрат'!$B$11,'Категорія витрат'!$A$11,IF(I1134='Категорія витрат'!$B$12,'Категорія витрат'!$A$12,IF(I1134='Категорія витрат'!$B$13,'Категорія витрат'!$A$13,IF(I1134='Категорія витрат'!$B$14,'Категорія витрат'!$A$14,IF(I1134='Категорія витрат'!$B$15,'Категорія витрат'!$A$15,IF(I1134='Категорія витрат'!$B$16,'Категорія витрат'!$A$16,IF(I1134='Категорія витрат'!$B$17,'Категорія витрат'!$A$17,IF(I1134='Категорія витрат'!$B$18,'Категорія витрат'!$A$18,IF(I1134='Категорія витрат'!$B$19,'Категорія витрат'!$A$19,IF(I1134='Категорія витрат'!$B$20,'Категорія витрат'!$A$20,IF(I1134='Категорія витрат'!$B$21,'Категорія витрат'!$A$21,IF(I1134='Категорія витрат'!$B$22,'Категорія витрат'!$A$22,IF(I1134='Категорія витрат'!$B$23,'Категорія витрат'!$A$23,IF(I1134='Категорія витрат'!$B$24,'Категорія витрат'!$A$24,IF(I1134='Категорія витрат'!$B$25,'Категорія витрат'!$A$25,IF(I1134='Категорія витрат'!$B$26,'Категорія витрат'!$A$26,IF(I1134='Категорія витрат'!$B$27,'Категорія витрат'!$A$27,IF(I1134='Категорія витрат'!$B$28,'Категорія витрат'!$A$28,IF(I1134='Категорія витрат'!$B$29,'Категорія витрат'!$A$29,IF(I1134='Категорія витрат'!$B$30,'Категорія витрат'!$A$30,"")))))))))))))))))))))))))))))</f>
        <v/>
      </c>
      <c r="I1134" s="174"/>
      <c r="J1134" s="173"/>
      <c r="K1134" s="176"/>
      <c r="L1134" s="87">
        <f t="shared" si="535"/>
        <v>0</v>
      </c>
      <c r="M1134" s="176"/>
      <c r="N1134" s="178"/>
      <c r="O1134" s="171"/>
      <c r="P1134" s="159">
        <f>IF(J1134='Категорія витрат'!$F$2,ROUND('Додаток 3._Бюджет детальний ПР'!O1134*0.3676,2),IF(J1134='Категорія витрат'!$F$3,ROUND('Додаток 3._Бюджет детальний ПР'!O1134*0.347,2),IF(J1134='Категорія витрат'!$F$4,ROUND('Додаток 3._Бюджет детальний ПР'!O1134*0.347,2),IF(J1134='Категорія витрат'!$F$7,ROUND('Додаток 3._Бюджет детальний ПР'!O1134*0.0841,2),0))))</f>
        <v>0</v>
      </c>
      <c r="Q1134" s="153">
        <f t="shared" si="540"/>
        <v>0</v>
      </c>
      <c r="R1134" s="181"/>
      <c r="S1134" s="181"/>
      <c r="T1134" s="181"/>
      <c r="U1134" s="181"/>
      <c r="V1134" s="181"/>
      <c r="W1134" s="181"/>
      <c r="X1134" s="181"/>
      <c r="Y1134" s="181"/>
      <c r="Z1134" s="181"/>
      <c r="AA1134" s="181"/>
      <c r="AB1134" s="181"/>
      <c r="AC1134" s="181"/>
      <c r="AD1134" s="48">
        <f t="shared" si="511"/>
        <v>0</v>
      </c>
      <c r="AE1134" s="48">
        <f t="shared" si="512"/>
        <v>0</v>
      </c>
      <c r="AF1134" s="48">
        <f t="shared" si="513"/>
        <v>0</v>
      </c>
      <c r="AG1134" s="48">
        <f t="shared" si="514"/>
        <v>0</v>
      </c>
      <c r="AH1134" s="48">
        <f t="shared" si="515"/>
        <v>0</v>
      </c>
      <c r="AI1134" s="48">
        <f t="shared" si="516"/>
        <v>0</v>
      </c>
      <c r="AJ1134" s="48">
        <f t="shared" si="517"/>
        <v>0</v>
      </c>
      <c r="AK1134" s="48">
        <f t="shared" si="518"/>
        <v>0</v>
      </c>
      <c r="AL1134" s="181"/>
      <c r="AM1134" s="181"/>
      <c r="AN1134" s="77"/>
      <c r="AO1134" s="176"/>
      <c r="AP1134" s="87">
        <f t="shared" si="536"/>
        <v>0</v>
      </c>
      <c r="AQ1134" s="176"/>
      <c r="AR1134" s="178"/>
      <c r="AS1134" s="171"/>
      <c r="AT1134" s="159">
        <f>IF(J1134='Категорія витрат'!$F$2,ROUND('Додаток 3._Бюджет детальний ПР'!AS1134*0.3676,2),IF(J1134='Категорія витрат'!$F$3,ROUND('Додаток 3._Бюджет детальний ПР'!AS1134*0.347,2),IF(J1134='Категорія витрат'!$F$4,ROUND('Додаток 3._Бюджет детальний ПР'!AS1134*0.347,2),IF(J1134='Категорія витрат'!$F$7,ROUND('Додаток 3._Бюджет детальний ПР'!AS1134*0.0841,2),0))))</f>
        <v>0</v>
      </c>
      <c r="AU1134" s="153">
        <f t="shared" si="537"/>
        <v>0</v>
      </c>
      <c r="AV1134" s="181"/>
      <c r="AW1134" s="181"/>
      <c r="AX1134" s="181"/>
      <c r="AY1134" s="181"/>
      <c r="AZ1134" s="181"/>
      <c r="BA1134" s="181"/>
      <c r="BB1134" s="181"/>
      <c r="BC1134" s="181"/>
      <c r="BD1134" s="181"/>
      <c r="BE1134" s="181"/>
      <c r="BF1134" s="181"/>
      <c r="BG1134" s="181"/>
      <c r="BH1134" s="48">
        <f t="shared" si="519"/>
        <v>0</v>
      </c>
      <c r="BI1134" s="48">
        <f t="shared" si="520"/>
        <v>0</v>
      </c>
      <c r="BJ1134" s="48">
        <f t="shared" si="521"/>
        <v>0</v>
      </c>
      <c r="BK1134" s="48">
        <f t="shared" si="522"/>
        <v>0</v>
      </c>
      <c r="BL1134" s="48">
        <f t="shared" si="523"/>
        <v>0</v>
      </c>
      <c r="BM1134" s="48">
        <f t="shared" si="524"/>
        <v>0</v>
      </c>
      <c r="BN1134" s="48">
        <f t="shared" si="525"/>
        <v>0</v>
      </c>
      <c r="BO1134" s="48">
        <f t="shared" si="526"/>
        <v>0</v>
      </c>
      <c r="BP1134" s="181"/>
      <c r="BQ1134" s="181"/>
      <c r="BR1134" s="191"/>
      <c r="BS1134" s="176"/>
      <c r="BT1134" s="87">
        <f t="shared" si="538"/>
        <v>0</v>
      </c>
      <c r="BU1134" s="176"/>
      <c r="BV1134" s="178"/>
      <c r="BW1134" s="171"/>
      <c r="BX1134" s="159">
        <f>IF(J1134='Категорія витрат'!$F$2,ROUND('Додаток 3._Бюджет детальний ПР'!BW1134*0.3676,2),IF(J1134='Категорія витрат'!$F$3,ROUND('Додаток 3._Бюджет детальний ПР'!BW1134*0.347,2),IF(J1134='Категорія витрат'!$F$4,ROUND('Додаток 3._Бюджет детальний ПР'!BW1134*0.347,2),IF(J1134='Категорія витрат'!$F$7,ROUND('Додаток 3._Бюджет детальний ПР'!BW1134*0.0841,2),0))))</f>
        <v>0</v>
      </c>
      <c r="BY1134" s="153">
        <f t="shared" si="539"/>
        <v>0</v>
      </c>
      <c r="BZ1134" s="181"/>
      <c r="CA1134" s="181"/>
      <c r="CB1134" s="181"/>
      <c r="CC1134" s="181"/>
      <c r="CD1134" s="181"/>
      <c r="CE1134" s="181"/>
      <c r="CF1134" s="181"/>
      <c r="CG1134" s="181"/>
      <c r="CH1134" s="181"/>
      <c r="CI1134" s="181"/>
      <c r="CJ1134" s="181"/>
      <c r="CK1134" s="181"/>
      <c r="CL1134" s="48">
        <f t="shared" si="527"/>
        <v>0</v>
      </c>
      <c r="CM1134" s="48">
        <f t="shared" si="528"/>
        <v>0</v>
      </c>
      <c r="CN1134" s="48">
        <f t="shared" si="529"/>
        <v>0</v>
      </c>
      <c r="CO1134" s="48">
        <f t="shared" si="530"/>
        <v>0</v>
      </c>
      <c r="CP1134" s="48">
        <f t="shared" si="531"/>
        <v>0</v>
      </c>
      <c r="CQ1134" s="48">
        <f t="shared" si="532"/>
        <v>0</v>
      </c>
      <c r="CR1134" s="48">
        <f t="shared" si="533"/>
        <v>0</v>
      </c>
      <c r="CS1134" s="48">
        <f t="shared" si="534"/>
        <v>0</v>
      </c>
      <c r="CT1134" s="181"/>
      <c r="CU1134" s="181"/>
    </row>
    <row r="1135" spans="1:99" ht="20.100000000000001" customHeight="1" x14ac:dyDescent="0.25">
      <c r="A1135" s="58">
        <v>1131</v>
      </c>
      <c r="B1135" s="58" t="str">
        <f>IF(D1135='Напрямки конкурса'!$L$2,'Напрямки конкурса'!$B$2,IF(D1135='Напрямки конкурса'!$L$3,'Напрямки конкурса'!$B$3,IF(D1135='Напрямки конкурса'!$L$4,'Напрямки конкурса'!$B$4,IF(D1135='Напрямки конкурса'!$L$5,'Напрямки конкурса'!$B$5,IF(D1135='Напрямки конкурса'!$L$6,'Напрямки конкурса'!$B$6,IF(D1135='Напрямки конкурса'!$L$7,'Напрямки конкурса'!$B$7,IF(D1135='Напрямки конкурса'!$L$8,'Напрямки конкурса'!$B$8,IF(D1135='Напрямки конкурса'!$L$9,'Напрямки конкурса'!$B$9,IF(D1135='Напрямки конкурса'!$L$10,'Напрямки конкурса'!$B$10,IF(D1135='Напрямки конкурса'!$L$11,'Напрямки конкурса'!$B$11,IF(D1135='Напрямки конкурса'!$L$12,'Напрямки конкурса'!$B$12,IF(D1135='Напрямки конкурса'!$L$13,'Напрямки конкурса'!$B$13,IF(D1135='Напрямки конкурса'!$L$14,'Напрямки конкурса'!$B$14,IF(D1135='Напрямки конкурса'!$L$15,'Напрямки конкурса'!$B$15,IF(D1135='Напрямки конкурса'!$L$16,'Напрямки конкурса'!$B$16,IF(D1135='Напрямки конкурса'!$L$17,'Напрямки конкурса'!$B$17,IF(D1135='Напрямки конкурса'!$L$18,'Напрямки конкурса'!$B$18,IF(D1135='Напрямки конкурса'!$L$19,'Напрямки конкурса'!$B$19,IF(D1135='Напрямки конкурса'!$L$20,'Напрямки конкурса'!$B$20,IF(D1135='Напрямки конкурса'!$L$21,'Напрямки конкурса'!$B$21,IF(D1135='Напрямки конкурса'!$L$22,'Напрямки конкурса'!$B$22,IF(D1135='Напрямки конкурса'!$L$23,'Напрямки конкурса'!$B$23,IF(D1135='Напрямки конкурса'!$L$24,'Напрямки конкурса'!$B$24,IF(D1135='Напрямки конкурса'!$L$25,'Напрямки конкурса'!$B$25,IF(D1135='Напрямки конкурса'!$L$26,'Напрямки конкурса'!$B$26,IF(D1135='Напрямки конкурса'!$L$27,'Напрямки конкурса'!$B$27,IF(D1135='Напрямки конкурса'!$L$28,'Напрямки конкурса'!$B$28,"")))))))))))))))))))))))))))</f>
        <v/>
      </c>
      <c r="C1135" s="59" t="str">
        <f>IF(D1135='Напрямки конкурса'!$L$2,'Напрямки конкурса'!$K$2,IF(D1135='Напрямки конкурса'!$L$3,'Напрямки конкурса'!$K$3,IF(D1135='Напрямки конкурса'!$L$4,'Напрямки конкурса'!$K$4,IF(D1135='Напрямки конкурса'!$L$5,'Напрямки конкурса'!$K$5,IF(D1135='Напрямки конкурса'!$L$6,'Напрямки конкурса'!$K$6,IF(D1135='Напрямки конкурса'!$L$7,'Напрямки конкурса'!$K$7,IF(D1135='Напрямки конкурса'!$L$8,'Напрямки конкурса'!$K$8,IF(D1135='Напрямки конкурса'!$L$9,'Напрямки конкурса'!$K$9,IF(D1135='Напрямки конкурса'!$L$10,'Напрямки конкурса'!$K$10,IF(D1135='Напрямки конкурса'!$L$11,'Напрямки конкурса'!$K$11,IF(D1135='Напрямки конкурса'!$L$12,'Напрямки конкурса'!$K$12,IF(D1135='Напрямки конкурса'!$L$13,'Напрямки конкурса'!$K$13,IF(D1135='Напрямки конкурса'!$L$14,'Напрямки конкурса'!$K$14,IF(D1135='Напрямки конкурса'!$L$15,'Напрямки конкурса'!$K$15,IF(D1135='Напрямки конкурса'!$L$16,'Напрямки конкурса'!$K$16,IF(D1135='Напрямки конкурса'!$L$17,'Напрямки конкурса'!$K$17,IF(D1135='Напрямки конкурса'!$L$18,'Напрямки конкурса'!$K$18,IF(D1135='Напрямки конкурса'!$L$19,'Напрямки конкурса'!$K$19,IF(D1135='Напрямки конкурса'!$L$20,'Напрямки конкурса'!$K$20,IF(D1135='Напрямки конкурса'!$L$21,'Напрямки конкурса'!$K$21,IF(D1135='Напрямки конкурса'!$L$22,'Напрямки конкурса'!$K$22,IF(D1135='Напрямки конкурса'!$L$23,'Напрямки конкурса'!$K$23,IF(D1135='Напрямки конкурса'!$L$24,'Напрямки конкурса'!$K$24,IF(D1135='Напрямки конкурса'!$L$25,'Напрямки конкурса'!$K$25,IF(D1135='Напрямки конкурса'!$L$26,'Напрямки конкурса'!$K$26,IF(D1135='Напрямки конкурса'!$L$27,'Напрямки конкурса'!$K$27,IF(D1135='Напрямки конкурса'!$L$28,'Напрямки конкурса'!$K$28,"")))))))))))))))))))))))))))</f>
        <v/>
      </c>
      <c r="D1135" s="50"/>
      <c r="E1135" s="171"/>
      <c r="F1135" s="171"/>
      <c r="G1135" s="171"/>
      <c r="H1135" s="150" t="str">
        <f>IF(I1135='Категорія витрат'!$B$2,'Категорія витрат'!$A$2,IF(I1135='Категорія витрат'!$B$3,'Категорія витрат'!$A$3,IF(I1135='Категорія витрат'!$B$4,'Категорія витрат'!$A$4,IF(I1135='Категорія витрат'!$B$5,'Категорія витрат'!$A$5,IF(I1135='Категорія витрат'!$B$6,'Категорія витрат'!$A$6,IF(I1135='Категорія витрат'!$B$7,'Категорія витрат'!$A$7,IF(I1135='Категорія витрат'!$B$8,'Категорія витрат'!$A$8,IF(I1135='Категорія витрат'!$B$9,'Категорія витрат'!$A$9,IF(I1135='Категорія витрат'!$B$10,'Категорія витрат'!$A$10,IF(I1135='Категорія витрат'!$B$11,'Категорія витрат'!$A$11,IF(I1135='Категорія витрат'!$B$12,'Категорія витрат'!$A$12,IF(I1135='Категорія витрат'!$B$13,'Категорія витрат'!$A$13,IF(I1135='Категорія витрат'!$B$14,'Категорія витрат'!$A$14,IF(I1135='Категорія витрат'!$B$15,'Категорія витрат'!$A$15,IF(I1135='Категорія витрат'!$B$16,'Категорія витрат'!$A$16,IF(I1135='Категорія витрат'!$B$17,'Категорія витрат'!$A$17,IF(I1135='Категорія витрат'!$B$18,'Категорія витрат'!$A$18,IF(I1135='Категорія витрат'!$B$19,'Категорія витрат'!$A$19,IF(I1135='Категорія витрат'!$B$20,'Категорія витрат'!$A$20,IF(I1135='Категорія витрат'!$B$21,'Категорія витрат'!$A$21,IF(I1135='Категорія витрат'!$B$22,'Категорія витрат'!$A$22,IF(I1135='Категорія витрат'!$B$23,'Категорія витрат'!$A$23,IF(I1135='Категорія витрат'!$B$24,'Категорія витрат'!$A$24,IF(I1135='Категорія витрат'!$B$25,'Категорія витрат'!$A$25,IF(I1135='Категорія витрат'!$B$26,'Категорія витрат'!$A$26,IF(I1135='Категорія витрат'!$B$27,'Категорія витрат'!$A$27,IF(I1135='Категорія витрат'!$B$28,'Категорія витрат'!$A$28,IF(I1135='Категорія витрат'!$B$29,'Категорія витрат'!$A$29,IF(I1135='Категорія витрат'!$B$30,'Категорія витрат'!$A$30,"")))))))))))))))))))))))))))))</f>
        <v/>
      </c>
      <c r="I1135" s="174"/>
      <c r="J1135" s="173"/>
      <c r="K1135" s="176"/>
      <c r="L1135" s="87">
        <f t="shared" si="535"/>
        <v>0</v>
      </c>
      <c r="M1135" s="176"/>
      <c r="N1135" s="178"/>
      <c r="O1135" s="171"/>
      <c r="P1135" s="159">
        <f>IF(J1135='Категорія витрат'!$F$2,ROUND('Додаток 3._Бюджет детальний ПР'!O1135*0.3676,2),IF(J1135='Категорія витрат'!$F$3,ROUND('Додаток 3._Бюджет детальний ПР'!O1135*0.347,2),IF(J1135='Категорія витрат'!$F$4,ROUND('Додаток 3._Бюджет детальний ПР'!O1135*0.347,2),IF(J1135='Категорія витрат'!$F$7,ROUND('Додаток 3._Бюджет детальний ПР'!O1135*0.0841,2),0))))</f>
        <v>0</v>
      </c>
      <c r="Q1135" s="153">
        <f t="shared" si="540"/>
        <v>0</v>
      </c>
      <c r="R1135" s="181"/>
      <c r="S1135" s="181"/>
      <c r="T1135" s="181"/>
      <c r="U1135" s="181"/>
      <c r="V1135" s="181"/>
      <c r="W1135" s="181"/>
      <c r="X1135" s="181"/>
      <c r="Y1135" s="181"/>
      <c r="Z1135" s="181"/>
      <c r="AA1135" s="181"/>
      <c r="AB1135" s="181"/>
      <c r="AC1135" s="181"/>
      <c r="AD1135" s="48">
        <f t="shared" si="511"/>
        <v>0</v>
      </c>
      <c r="AE1135" s="48">
        <f t="shared" si="512"/>
        <v>0</v>
      </c>
      <c r="AF1135" s="48">
        <f t="shared" si="513"/>
        <v>0</v>
      </c>
      <c r="AG1135" s="48">
        <f t="shared" si="514"/>
        <v>0</v>
      </c>
      <c r="AH1135" s="48">
        <f t="shared" si="515"/>
        <v>0</v>
      </c>
      <c r="AI1135" s="48">
        <f t="shared" si="516"/>
        <v>0</v>
      </c>
      <c r="AJ1135" s="48">
        <f t="shared" si="517"/>
        <v>0</v>
      </c>
      <c r="AK1135" s="48">
        <f t="shared" si="518"/>
        <v>0</v>
      </c>
      <c r="AL1135" s="181"/>
      <c r="AM1135" s="181"/>
      <c r="AN1135" s="77"/>
      <c r="AO1135" s="176"/>
      <c r="AP1135" s="87">
        <f t="shared" si="536"/>
        <v>0</v>
      </c>
      <c r="AQ1135" s="176"/>
      <c r="AR1135" s="178"/>
      <c r="AS1135" s="171"/>
      <c r="AT1135" s="159">
        <f>IF(J1135='Категорія витрат'!$F$2,ROUND('Додаток 3._Бюджет детальний ПР'!AS1135*0.3676,2),IF(J1135='Категорія витрат'!$F$3,ROUND('Додаток 3._Бюджет детальний ПР'!AS1135*0.347,2),IF(J1135='Категорія витрат'!$F$4,ROUND('Додаток 3._Бюджет детальний ПР'!AS1135*0.347,2),IF(J1135='Категорія витрат'!$F$7,ROUND('Додаток 3._Бюджет детальний ПР'!AS1135*0.0841,2),0))))</f>
        <v>0</v>
      </c>
      <c r="AU1135" s="153">
        <f t="shared" si="537"/>
        <v>0</v>
      </c>
      <c r="AV1135" s="181"/>
      <c r="AW1135" s="181"/>
      <c r="AX1135" s="181"/>
      <c r="AY1135" s="181"/>
      <c r="AZ1135" s="181"/>
      <c r="BA1135" s="181"/>
      <c r="BB1135" s="181"/>
      <c r="BC1135" s="181"/>
      <c r="BD1135" s="181"/>
      <c r="BE1135" s="181"/>
      <c r="BF1135" s="181"/>
      <c r="BG1135" s="181"/>
      <c r="BH1135" s="48">
        <f t="shared" si="519"/>
        <v>0</v>
      </c>
      <c r="BI1135" s="48">
        <f t="shared" si="520"/>
        <v>0</v>
      </c>
      <c r="BJ1135" s="48">
        <f t="shared" si="521"/>
        <v>0</v>
      </c>
      <c r="BK1135" s="48">
        <f t="shared" si="522"/>
        <v>0</v>
      </c>
      <c r="BL1135" s="48">
        <f t="shared" si="523"/>
        <v>0</v>
      </c>
      <c r="BM1135" s="48">
        <f t="shared" si="524"/>
        <v>0</v>
      </c>
      <c r="BN1135" s="48">
        <f t="shared" si="525"/>
        <v>0</v>
      </c>
      <c r="BO1135" s="48">
        <f t="shared" si="526"/>
        <v>0</v>
      </c>
      <c r="BP1135" s="181"/>
      <c r="BQ1135" s="181"/>
      <c r="BR1135" s="191"/>
      <c r="BS1135" s="176"/>
      <c r="BT1135" s="87">
        <f t="shared" si="538"/>
        <v>0</v>
      </c>
      <c r="BU1135" s="176"/>
      <c r="BV1135" s="178"/>
      <c r="BW1135" s="171"/>
      <c r="BX1135" s="159">
        <f>IF(J1135='Категорія витрат'!$F$2,ROUND('Додаток 3._Бюджет детальний ПР'!BW1135*0.3676,2),IF(J1135='Категорія витрат'!$F$3,ROUND('Додаток 3._Бюджет детальний ПР'!BW1135*0.347,2),IF(J1135='Категорія витрат'!$F$4,ROUND('Додаток 3._Бюджет детальний ПР'!BW1135*0.347,2),IF(J1135='Категорія витрат'!$F$7,ROUND('Додаток 3._Бюджет детальний ПР'!BW1135*0.0841,2),0))))</f>
        <v>0</v>
      </c>
      <c r="BY1135" s="153">
        <f t="shared" si="539"/>
        <v>0</v>
      </c>
      <c r="BZ1135" s="181"/>
      <c r="CA1135" s="181"/>
      <c r="CB1135" s="181"/>
      <c r="CC1135" s="181"/>
      <c r="CD1135" s="181"/>
      <c r="CE1135" s="181"/>
      <c r="CF1135" s="181"/>
      <c r="CG1135" s="181"/>
      <c r="CH1135" s="181"/>
      <c r="CI1135" s="181"/>
      <c r="CJ1135" s="181"/>
      <c r="CK1135" s="181"/>
      <c r="CL1135" s="48">
        <f t="shared" si="527"/>
        <v>0</v>
      </c>
      <c r="CM1135" s="48">
        <f t="shared" si="528"/>
        <v>0</v>
      </c>
      <c r="CN1135" s="48">
        <f t="shared" si="529"/>
        <v>0</v>
      </c>
      <c r="CO1135" s="48">
        <f t="shared" si="530"/>
        <v>0</v>
      </c>
      <c r="CP1135" s="48">
        <f t="shared" si="531"/>
        <v>0</v>
      </c>
      <c r="CQ1135" s="48">
        <f t="shared" si="532"/>
        <v>0</v>
      </c>
      <c r="CR1135" s="48">
        <f t="shared" si="533"/>
        <v>0</v>
      </c>
      <c r="CS1135" s="48">
        <f t="shared" si="534"/>
        <v>0</v>
      </c>
      <c r="CT1135" s="181"/>
      <c r="CU1135" s="181"/>
    </row>
    <row r="1136" spans="1:99" ht="20.100000000000001" customHeight="1" x14ac:dyDescent="0.25">
      <c r="A1136" s="58">
        <v>1132</v>
      </c>
      <c r="B1136" s="58" t="str">
        <f>IF(D1136='Напрямки конкурса'!$L$2,'Напрямки конкурса'!$B$2,IF(D1136='Напрямки конкурса'!$L$3,'Напрямки конкурса'!$B$3,IF(D1136='Напрямки конкурса'!$L$4,'Напрямки конкурса'!$B$4,IF(D1136='Напрямки конкурса'!$L$5,'Напрямки конкурса'!$B$5,IF(D1136='Напрямки конкурса'!$L$6,'Напрямки конкурса'!$B$6,IF(D1136='Напрямки конкурса'!$L$7,'Напрямки конкурса'!$B$7,IF(D1136='Напрямки конкурса'!$L$8,'Напрямки конкурса'!$B$8,IF(D1136='Напрямки конкурса'!$L$9,'Напрямки конкурса'!$B$9,IF(D1136='Напрямки конкурса'!$L$10,'Напрямки конкурса'!$B$10,IF(D1136='Напрямки конкурса'!$L$11,'Напрямки конкурса'!$B$11,IF(D1136='Напрямки конкурса'!$L$12,'Напрямки конкурса'!$B$12,IF(D1136='Напрямки конкурса'!$L$13,'Напрямки конкурса'!$B$13,IF(D1136='Напрямки конкурса'!$L$14,'Напрямки конкурса'!$B$14,IF(D1136='Напрямки конкурса'!$L$15,'Напрямки конкурса'!$B$15,IF(D1136='Напрямки конкурса'!$L$16,'Напрямки конкурса'!$B$16,IF(D1136='Напрямки конкурса'!$L$17,'Напрямки конкурса'!$B$17,IF(D1136='Напрямки конкурса'!$L$18,'Напрямки конкурса'!$B$18,IF(D1136='Напрямки конкурса'!$L$19,'Напрямки конкурса'!$B$19,IF(D1136='Напрямки конкурса'!$L$20,'Напрямки конкурса'!$B$20,IF(D1136='Напрямки конкурса'!$L$21,'Напрямки конкурса'!$B$21,IF(D1136='Напрямки конкурса'!$L$22,'Напрямки конкурса'!$B$22,IF(D1136='Напрямки конкурса'!$L$23,'Напрямки конкурса'!$B$23,IF(D1136='Напрямки конкурса'!$L$24,'Напрямки конкурса'!$B$24,IF(D1136='Напрямки конкурса'!$L$25,'Напрямки конкурса'!$B$25,IF(D1136='Напрямки конкурса'!$L$26,'Напрямки конкурса'!$B$26,IF(D1136='Напрямки конкурса'!$L$27,'Напрямки конкурса'!$B$27,IF(D1136='Напрямки конкурса'!$L$28,'Напрямки конкурса'!$B$28,"")))))))))))))))))))))))))))</f>
        <v/>
      </c>
      <c r="C1136" s="59" t="str">
        <f>IF(D1136='Напрямки конкурса'!$L$2,'Напрямки конкурса'!$K$2,IF(D1136='Напрямки конкурса'!$L$3,'Напрямки конкурса'!$K$3,IF(D1136='Напрямки конкурса'!$L$4,'Напрямки конкурса'!$K$4,IF(D1136='Напрямки конкурса'!$L$5,'Напрямки конкурса'!$K$5,IF(D1136='Напрямки конкурса'!$L$6,'Напрямки конкурса'!$K$6,IF(D1136='Напрямки конкурса'!$L$7,'Напрямки конкурса'!$K$7,IF(D1136='Напрямки конкурса'!$L$8,'Напрямки конкурса'!$K$8,IF(D1136='Напрямки конкурса'!$L$9,'Напрямки конкурса'!$K$9,IF(D1136='Напрямки конкурса'!$L$10,'Напрямки конкурса'!$K$10,IF(D1136='Напрямки конкурса'!$L$11,'Напрямки конкурса'!$K$11,IF(D1136='Напрямки конкурса'!$L$12,'Напрямки конкурса'!$K$12,IF(D1136='Напрямки конкурса'!$L$13,'Напрямки конкурса'!$K$13,IF(D1136='Напрямки конкурса'!$L$14,'Напрямки конкурса'!$K$14,IF(D1136='Напрямки конкурса'!$L$15,'Напрямки конкурса'!$K$15,IF(D1136='Напрямки конкурса'!$L$16,'Напрямки конкурса'!$K$16,IF(D1136='Напрямки конкурса'!$L$17,'Напрямки конкурса'!$K$17,IF(D1136='Напрямки конкурса'!$L$18,'Напрямки конкурса'!$K$18,IF(D1136='Напрямки конкурса'!$L$19,'Напрямки конкурса'!$K$19,IF(D1136='Напрямки конкурса'!$L$20,'Напрямки конкурса'!$K$20,IF(D1136='Напрямки конкурса'!$L$21,'Напрямки конкурса'!$K$21,IF(D1136='Напрямки конкурса'!$L$22,'Напрямки конкурса'!$K$22,IF(D1136='Напрямки конкурса'!$L$23,'Напрямки конкурса'!$K$23,IF(D1136='Напрямки конкурса'!$L$24,'Напрямки конкурса'!$K$24,IF(D1136='Напрямки конкурса'!$L$25,'Напрямки конкурса'!$K$25,IF(D1136='Напрямки конкурса'!$L$26,'Напрямки конкурса'!$K$26,IF(D1136='Напрямки конкурса'!$L$27,'Напрямки конкурса'!$K$27,IF(D1136='Напрямки конкурса'!$L$28,'Напрямки конкурса'!$K$28,"")))))))))))))))))))))))))))</f>
        <v/>
      </c>
      <c r="D1136" s="50"/>
      <c r="E1136" s="171"/>
      <c r="F1136" s="171"/>
      <c r="G1136" s="171"/>
      <c r="H1136" s="150" t="str">
        <f>IF(I1136='Категорія витрат'!$B$2,'Категорія витрат'!$A$2,IF(I1136='Категорія витрат'!$B$3,'Категорія витрат'!$A$3,IF(I1136='Категорія витрат'!$B$4,'Категорія витрат'!$A$4,IF(I1136='Категорія витрат'!$B$5,'Категорія витрат'!$A$5,IF(I1136='Категорія витрат'!$B$6,'Категорія витрат'!$A$6,IF(I1136='Категорія витрат'!$B$7,'Категорія витрат'!$A$7,IF(I1136='Категорія витрат'!$B$8,'Категорія витрат'!$A$8,IF(I1136='Категорія витрат'!$B$9,'Категорія витрат'!$A$9,IF(I1136='Категорія витрат'!$B$10,'Категорія витрат'!$A$10,IF(I1136='Категорія витрат'!$B$11,'Категорія витрат'!$A$11,IF(I1136='Категорія витрат'!$B$12,'Категорія витрат'!$A$12,IF(I1136='Категорія витрат'!$B$13,'Категорія витрат'!$A$13,IF(I1136='Категорія витрат'!$B$14,'Категорія витрат'!$A$14,IF(I1136='Категорія витрат'!$B$15,'Категорія витрат'!$A$15,IF(I1136='Категорія витрат'!$B$16,'Категорія витрат'!$A$16,IF(I1136='Категорія витрат'!$B$17,'Категорія витрат'!$A$17,IF(I1136='Категорія витрат'!$B$18,'Категорія витрат'!$A$18,IF(I1136='Категорія витрат'!$B$19,'Категорія витрат'!$A$19,IF(I1136='Категорія витрат'!$B$20,'Категорія витрат'!$A$20,IF(I1136='Категорія витрат'!$B$21,'Категорія витрат'!$A$21,IF(I1136='Категорія витрат'!$B$22,'Категорія витрат'!$A$22,IF(I1136='Категорія витрат'!$B$23,'Категорія витрат'!$A$23,IF(I1136='Категорія витрат'!$B$24,'Категорія витрат'!$A$24,IF(I1136='Категорія витрат'!$B$25,'Категорія витрат'!$A$25,IF(I1136='Категорія витрат'!$B$26,'Категорія витрат'!$A$26,IF(I1136='Категорія витрат'!$B$27,'Категорія витрат'!$A$27,IF(I1136='Категорія витрат'!$B$28,'Категорія витрат'!$A$28,IF(I1136='Категорія витрат'!$B$29,'Категорія витрат'!$A$29,IF(I1136='Категорія витрат'!$B$30,'Категорія витрат'!$A$30,"")))))))))))))))))))))))))))))</f>
        <v/>
      </c>
      <c r="I1136" s="174"/>
      <c r="J1136" s="173"/>
      <c r="K1136" s="176"/>
      <c r="L1136" s="87">
        <f t="shared" si="535"/>
        <v>0</v>
      </c>
      <c r="M1136" s="176"/>
      <c r="N1136" s="178"/>
      <c r="O1136" s="171"/>
      <c r="P1136" s="159">
        <f>IF(J1136='Категорія витрат'!$F$2,ROUND('Додаток 3._Бюджет детальний ПР'!O1136*0.3676,2),IF(J1136='Категорія витрат'!$F$3,ROUND('Додаток 3._Бюджет детальний ПР'!O1136*0.347,2),IF(J1136='Категорія витрат'!$F$4,ROUND('Додаток 3._Бюджет детальний ПР'!O1136*0.347,2),IF(J1136='Категорія витрат'!$F$7,ROUND('Додаток 3._Бюджет детальний ПР'!O1136*0.0841,2),0))))</f>
        <v>0</v>
      </c>
      <c r="Q1136" s="153">
        <f t="shared" si="540"/>
        <v>0</v>
      </c>
      <c r="R1136" s="181"/>
      <c r="S1136" s="181"/>
      <c r="T1136" s="181"/>
      <c r="U1136" s="181"/>
      <c r="V1136" s="181"/>
      <c r="W1136" s="181"/>
      <c r="X1136" s="181"/>
      <c r="Y1136" s="181"/>
      <c r="Z1136" s="181"/>
      <c r="AA1136" s="181"/>
      <c r="AB1136" s="181"/>
      <c r="AC1136" s="181"/>
      <c r="AD1136" s="48">
        <f t="shared" si="511"/>
        <v>0</v>
      </c>
      <c r="AE1136" s="48">
        <f t="shared" si="512"/>
        <v>0</v>
      </c>
      <c r="AF1136" s="48">
        <f t="shared" si="513"/>
        <v>0</v>
      </c>
      <c r="AG1136" s="48">
        <f t="shared" si="514"/>
        <v>0</v>
      </c>
      <c r="AH1136" s="48">
        <f t="shared" si="515"/>
        <v>0</v>
      </c>
      <c r="AI1136" s="48">
        <f t="shared" si="516"/>
        <v>0</v>
      </c>
      <c r="AJ1136" s="48">
        <f t="shared" si="517"/>
        <v>0</v>
      </c>
      <c r="AK1136" s="48">
        <f t="shared" si="518"/>
        <v>0</v>
      </c>
      <c r="AL1136" s="181"/>
      <c r="AM1136" s="181"/>
      <c r="AN1136" s="77"/>
      <c r="AO1136" s="176"/>
      <c r="AP1136" s="87">
        <f t="shared" si="536"/>
        <v>0</v>
      </c>
      <c r="AQ1136" s="176"/>
      <c r="AR1136" s="178"/>
      <c r="AS1136" s="171"/>
      <c r="AT1136" s="159">
        <f>IF(J1136='Категорія витрат'!$F$2,ROUND('Додаток 3._Бюджет детальний ПР'!AS1136*0.3676,2),IF(J1136='Категорія витрат'!$F$3,ROUND('Додаток 3._Бюджет детальний ПР'!AS1136*0.347,2),IF(J1136='Категорія витрат'!$F$4,ROUND('Додаток 3._Бюджет детальний ПР'!AS1136*0.347,2),IF(J1136='Категорія витрат'!$F$7,ROUND('Додаток 3._Бюджет детальний ПР'!AS1136*0.0841,2),0))))</f>
        <v>0</v>
      </c>
      <c r="AU1136" s="153">
        <f t="shared" si="537"/>
        <v>0</v>
      </c>
      <c r="AV1136" s="181"/>
      <c r="AW1136" s="181"/>
      <c r="AX1136" s="181"/>
      <c r="AY1136" s="181"/>
      <c r="AZ1136" s="181"/>
      <c r="BA1136" s="181"/>
      <c r="BB1136" s="181"/>
      <c r="BC1136" s="181"/>
      <c r="BD1136" s="181"/>
      <c r="BE1136" s="181"/>
      <c r="BF1136" s="181"/>
      <c r="BG1136" s="181"/>
      <c r="BH1136" s="48">
        <f t="shared" si="519"/>
        <v>0</v>
      </c>
      <c r="BI1136" s="48">
        <f t="shared" si="520"/>
        <v>0</v>
      </c>
      <c r="BJ1136" s="48">
        <f t="shared" si="521"/>
        <v>0</v>
      </c>
      <c r="BK1136" s="48">
        <f t="shared" si="522"/>
        <v>0</v>
      </c>
      <c r="BL1136" s="48">
        <f t="shared" si="523"/>
        <v>0</v>
      </c>
      <c r="BM1136" s="48">
        <f t="shared" si="524"/>
        <v>0</v>
      </c>
      <c r="BN1136" s="48">
        <f t="shared" si="525"/>
        <v>0</v>
      </c>
      <c r="BO1136" s="48">
        <f t="shared" si="526"/>
        <v>0</v>
      </c>
      <c r="BP1136" s="181"/>
      <c r="BQ1136" s="181"/>
      <c r="BR1136" s="191"/>
      <c r="BS1136" s="176"/>
      <c r="BT1136" s="87">
        <f t="shared" si="538"/>
        <v>0</v>
      </c>
      <c r="BU1136" s="176"/>
      <c r="BV1136" s="178"/>
      <c r="BW1136" s="171"/>
      <c r="BX1136" s="159">
        <f>IF(J1136='Категорія витрат'!$F$2,ROUND('Додаток 3._Бюджет детальний ПР'!BW1136*0.3676,2),IF(J1136='Категорія витрат'!$F$3,ROUND('Додаток 3._Бюджет детальний ПР'!BW1136*0.347,2),IF(J1136='Категорія витрат'!$F$4,ROUND('Додаток 3._Бюджет детальний ПР'!BW1136*0.347,2),IF(J1136='Категорія витрат'!$F$7,ROUND('Додаток 3._Бюджет детальний ПР'!BW1136*0.0841,2),0))))</f>
        <v>0</v>
      </c>
      <c r="BY1136" s="153">
        <f t="shared" si="539"/>
        <v>0</v>
      </c>
      <c r="BZ1136" s="181"/>
      <c r="CA1136" s="181"/>
      <c r="CB1136" s="181"/>
      <c r="CC1136" s="181"/>
      <c r="CD1136" s="181"/>
      <c r="CE1136" s="181"/>
      <c r="CF1136" s="181"/>
      <c r="CG1136" s="181"/>
      <c r="CH1136" s="181"/>
      <c r="CI1136" s="181"/>
      <c r="CJ1136" s="181"/>
      <c r="CK1136" s="181"/>
      <c r="CL1136" s="48">
        <f t="shared" si="527"/>
        <v>0</v>
      </c>
      <c r="CM1136" s="48">
        <f t="shared" si="528"/>
        <v>0</v>
      </c>
      <c r="CN1136" s="48">
        <f t="shared" si="529"/>
        <v>0</v>
      </c>
      <c r="CO1136" s="48">
        <f t="shared" si="530"/>
        <v>0</v>
      </c>
      <c r="CP1136" s="48">
        <f t="shared" si="531"/>
        <v>0</v>
      </c>
      <c r="CQ1136" s="48">
        <f t="shared" si="532"/>
        <v>0</v>
      </c>
      <c r="CR1136" s="48">
        <f t="shared" si="533"/>
        <v>0</v>
      </c>
      <c r="CS1136" s="48">
        <f t="shared" si="534"/>
        <v>0</v>
      </c>
      <c r="CT1136" s="181"/>
      <c r="CU1136" s="181"/>
    </row>
    <row r="1137" spans="1:99" ht="20.100000000000001" customHeight="1" x14ac:dyDescent="0.25">
      <c r="A1137" s="58">
        <v>1133</v>
      </c>
      <c r="B1137" s="58" t="str">
        <f>IF(D1137='Напрямки конкурса'!$L$2,'Напрямки конкурса'!$B$2,IF(D1137='Напрямки конкурса'!$L$3,'Напрямки конкурса'!$B$3,IF(D1137='Напрямки конкурса'!$L$4,'Напрямки конкурса'!$B$4,IF(D1137='Напрямки конкурса'!$L$5,'Напрямки конкурса'!$B$5,IF(D1137='Напрямки конкурса'!$L$6,'Напрямки конкурса'!$B$6,IF(D1137='Напрямки конкурса'!$L$7,'Напрямки конкурса'!$B$7,IF(D1137='Напрямки конкурса'!$L$8,'Напрямки конкурса'!$B$8,IF(D1137='Напрямки конкурса'!$L$9,'Напрямки конкурса'!$B$9,IF(D1137='Напрямки конкурса'!$L$10,'Напрямки конкурса'!$B$10,IF(D1137='Напрямки конкурса'!$L$11,'Напрямки конкурса'!$B$11,IF(D1137='Напрямки конкурса'!$L$12,'Напрямки конкурса'!$B$12,IF(D1137='Напрямки конкурса'!$L$13,'Напрямки конкурса'!$B$13,IF(D1137='Напрямки конкурса'!$L$14,'Напрямки конкурса'!$B$14,IF(D1137='Напрямки конкурса'!$L$15,'Напрямки конкурса'!$B$15,IF(D1137='Напрямки конкурса'!$L$16,'Напрямки конкурса'!$B$16,IF(D1137='Напрямки конкурса'!$L$17,'Напрямки конкурса'!$B$17,IF(D1137='Напрямки конкурса'!$L$18,'Напрямки конкурса'!$B$18,IF(D1137='Напрямки конкурса'!$L$19,'Напрямки конкурса'!$B$19,IF(D1137='Напрямки конкурса'!$L$20,'Напрямки конкурса'!$B$20,IF(D1137='Напрямки конкурса'!$L$21,'Напрямки конкурса'!$B$21,IF(D1137='Напрямки конкурса'!$L$22,'Напрямки конкурса'!$B$22,IF(D1137='Напрямки конкурса'!$L$23,'Напрямки конкурса'!$B$23,IF(D1137='Напрямки конкурса'!$L$24,'Напрямки конкурса'!$B$24,IF(D1137='Напрямки конкурса'!$L$25,'Напрямки конкурса'!$B$25,IF(D1137='Напрямки конкурса'!$L$26,'Напрямки конкурса'!$B$26,IF(D1137='Напрямки конкурса'!$L$27,'Напрямки конкурса'!$B$27,IF(D1137='Напрямки конкурса'!$L$28,'Напрямки конкурса'!$B$28,"")))))))))))))))))))))))))))</f>
        <v/>
      </c>
      <c r="C1137" s="59" t="str">
        <f>IF(D1137='Напрямки конкурса'!$L$2,'Напрямки конкурса'!$K$2,IF(D1137='Напрямки конкурса'!$L$3,'Напрямки конкурса'!$K$3,IF(D1137='Напрямки конкурса'!$L$4,'Напрямки конкурса'!$K$4,IF(D1137='Напрямки конкурса'!$L$5,'Напрямки конкурса'!$K$5,IF(D1137='Напрямки конкурса'!$L$6,'Напрямки конкурса'!$K$6,IF(D1137='Напрямки конкурса'!$L$7,'Напрямки конкурса'!$K$7,IF(D1137='Напрямки конкурса'!$L$8,'Напрямки конкурса'!$K$8,IF(D1137='Напрямки конкурса'!$L$9,'Напрямки конкурса'!$K$9,IF(D1137='Напрямки конкурса'!$L$10,'Напрямки конкурса'!$K$10,IF(D1137='Напрямки конкурса'!$L$11,'Напрямки конкурса'!$K$11,IF(D1137='Напрямки конкурса'!$L$12,'Напрямки конкурса'!$K$12,IF(D1137='Напрямки конкурса'!$L$13,'Напрямки конкурса'!$K$13,IF(D1137='Напрямки конкурса'!$L$14,'Напрямки конкурса'!$K$14,IF(D1137='Напрямки конкурса'!$L$15,'Напрямки конкурса'!$K$15,IF(D1137='Напрямки конкурса'!$L$16,'Напрямки конкурса'!$K$16,IF(D1137='Напрямки конкурса'!$L$17,'Напрямки конкурса'!$K$17,IF(D1137='Напрямки конкурса'!$L$18,'Напрямки конкурса'!$K$18,IF(D1137='Напрямки конкурса'!$L$19,'Напрямки конкурса'!$K$19,IF(D1137='Напрямки конкурса'!$L$20,'Напрямки конкурса'!$K$20,IF(D1137='Напрямки конкурса'!$L$21,'Напрямки конкурса'!$K$21,IF(D1137='Напрямки конкурса'!$L$22,'Напрямки конкурса'!$K$22,IF(D1137='Напрямки конкурса'!$L$23,'Напрямки конкурса'!$K$23,IF(D1137='Напрямки конкурса'!$L$24,'Напрямки конкурса'!$K$24,IF(D1137='Напрямки конкурса'!$L$25,'Напрямки конкурса'!$K$25,IF(D1137='Напрямки конкурса'!$L$26,'Напрямки конкурса'!$K$26,IF(D1137='Напрямки конкурса'!$L$27,'Напрямки конкурса'!$K$27,IF(D1137='Напрямки конкурса'!$L$28,'Напрямки конкурса'!$K$28,"")))))))))))))))))))))))))))</f>
        <v/>
      </c>
      <c r="D1137" s="50"/>
      <c r="E1137" s="171"/>
      <c r="F1137" s="171"/>
      <c r="G1137" s="171"/>
      <c r="H1137" s="150" t="str">
        <f>IF(I1137='Категорія витрат'!$B$2,'Категорія витрат'!$A$2,IF(I1137='Категорія витрат'!$B$3,'Категорія витрат'!$A$3,IF(I1137='Категорія витрат'!$B$4,'Категорія витрат'!$A$4,IF(I1137='Категорія витрат'!$B$5,'Категорія витрат'!$A$5,IF(I1137='Категорія витрат'!$B$6,'Категорія витрат'!$A$6,IF(I1137='Категорія витрат'!$B$7,'Категорія витрат'!$A$7,IF(I1137='Категорія витрат'!$B$8,'Категорія витрат'!$A$8,IF(I1137='Категорія витрат'!$B$9,'Категорія витрат'!$A$9,IF(I1137='Категорія витрат'!$B$10,'Категорія витрат'!$A$10,IF(I1137='Категорія витрат'!$B$11,'Категорія витрат'!$A$11,IF(I1137='Категорія витрат'!$B$12,'Категорія витрат'!$A$12,IF(I1137='Категорія витрат'!$B$13,'Категорія витрат'!$A$13,IF(I1137='Категорія витрат'!$B$14,'Категорія витрат'!$A$14,IF(I1137='Категорія витрат'!$B$15,'Категорія витрат'!$A$15,IF(I1137='Категорія витрат'!$B$16,'Категорія витрат'!$A$16,IF(I1137='Категорія витрат'!$B$17,'Категорія витрат'!$A$17,IF(I1137='Категорія витрат'!$B$18,'Категорія витрат'!$A$18,IF(I1137='Категорія витрат'!$B$19,'Категорія витрат'!$A$19,IF(I1137='Категорія витрат'!$B$20,'Категорія витрат'!$A$20,IF(I1137='Категорія витрат'!$B$21,'Категорія витрат'!$A$21,IF(I1137='Категорія витрат'!$B$22,'Категорія витрат'!$A$22,IF(I1137='Категорія витрат'!$B$23,'Категорія витрат'!$A$23,IF(I1137='Категорія витрат'!$B$24,'Категорія витрат'!$A$24,IF(I1137='Категорія витрат'!$B$25,'Категорія витрат'!$A$25,IF(I1137='Категорія витрат'!$B$26,'Категорія витрат'!$A$26,IF(I1137='Категорія витрат'!$B$27,'Категорія витрат'!$A$27,IF(I1137='Категорія витрат'!$B$28,'Категорія витрат'!$A$28,IF(I1137='Категорія витрат'!$B$29,'Категорія витрат'!$A$29,IF(I1137='Категорія витрат'!$B$30,'Категорія витрат'!$A$30,"")))))))))))))))))))))))))))))</f>
        <v/>
      </c>
      <c r="I1137" s="174"/>
      <c r="J1137" s="173"/>
      <c r="K1137" s="176"/>
      <c r="L1137" s="87">
        <f t="shared" si="535"/>
        <v>0</v>
      </c>
      <c r="M1137" s="176"/>
      <c r="N1137" s="178"/>
      <c r="O1137" s="171"/>
      <c r="P1137" s="159">
        <f>IF(J1137='Категорія витрат'!$F$2,ROUND('Додаток 3._Бюджет детальний ПР'!O1137*0.3676,2),IF(J1137='Категорія витрат'!$F$3,ROUND('Додаток 3._Бюджет детальний ПР'!O1137*0.347,2),IF(J1137='Категорія витрат'!$F$4,ROUND('Додаток 3._Бюджет детальний ПР'!O1137*0.347,2),IF(J1137='Категорія витрат'!$F$7,ROUND('Додаток 3._Бюджет детальний ПР'!O1137*0.0841,2),0))))</f>
        <v>0</v>
      </c>
      <c r="Q1137" s="153">
        <f t="shared" si="540"/>
        <v>0</v>
      </c>
      <c r="R1137" s="181"/>
      <c r="S1137" s="181"/>
      <c r="T1137" s="181"/>
      <c r="U1137" s="181"/>
      <c r="V1137" s="181"/>
      <c r="W1137" s="181"/>
      <c r="X1137" s="181"/>
      <c r="Y1137" s="181"/>
      <c r="Z1137" s="181"/>
      <c r="AA1137" s="181"/>
      <c r="AB1137" s="181"/>
      <c r="AC1137" s="181"/>
      <c r="AD1137" s="48">
        <f t="shared" si="511"/>
        <v>0</v>
      </c>
      <c r="AE1137" s="48">
        <f t="shared" si="512"/>
        <v>0</v>
      </c>
      <c r="AF1137" s="48">
        <f t="shared" si="513"/>
        <v>0</v>
      </c>
      <c r="AG1137" s="48">
        <f t="shared" si="514"/>
        <v>0</v>
      </c>
      <c r="AH1137" s="48">
        <f t="shared" si="515"/>
        <v>0</v>
      </c>
      <c r="AI1137" s="48">
        <f t="shared" si="516"/>
        <v>0</v>
      </c>
      <c r="AJ1137" s="48">
        <f t="shared" si="517"/>
        <v>0</v>
      </c>
      <c r="AK1137" s="48">
        <f t="shared" si="518"/>
        <v>0</v>
      </c>
      <c r="AL1137" s="181"/>
      <c r="AM1137" s="181"/>
      <c r="AN1137" s="77"/>
      <c r="AO1137" s="176"/>
      <c r="AP1137" s="87">
        <f t="shared" si="536"/>
        <v>0</v>
      </c>
      <c r="AQ1137" s="176"/>
      <c r="AR1137" s="178"/>
      <c r="AS1137" s="171"/>
      <c r="AT1137" s="159">
        <f>IF(J1137='Категорія витрат'!$F$2,ROUND('Додаток 3._Бюджет детальний ПР'!AS1137*0.3676,2),IF(J1137='Категорія витрат'!$F$3,ROUND('Додаток 3._Бюджет детальний ПР'!AS1137*0.347,2),IF(J1137='Категорія витрат'!$F$4,ROUND('Додаток 3._Бюджет детальний ПР'!AS1137*0.347,2),IF(J1137='Категорія витрат'!$F$7,ROUND('Додаток 3._Бюджет детальний ПР'!AS1137*0.0841,2),0))))</f>
        <v>0</v>
      </c>
      <c r="AU1137" s="153">
        <f t="shared" si="537"/>
        <v>0</v>
      </c>
      <c r="AV1137" s="181"/>
      <c r="AW1137" s="181"/>
      <c r="AX1137" s="181"/>
      <c r="AY1137" s="181"/>
      <c r="AZ1137" s="181"/>
      <c r="BA1137" s="181"/>
      <c r="BB1137" s="181"/>
      <c r="BC1137" s="181"/>
      <c r="BD1137" s="181"/>
      <c r="BE1137" s="181"/>
      <c r="BF1137" s="181"/>
      <c r="BG1137" s="181"/>
      <c r="BH1137" s="48">
        <f t="shared" si="519"/>
        <v>0</v>
      </c>
      <c r="BI1137" s="48">
        <f t="shared" si="520"/>
        <v>0</v>
      </c>
      <c r="BJ1137" s="48">
        <f t="shared" si="521"/>
        <v>0</v>
      </c>
      <c r="BK1137" s="48">
        <f t="shared" si="522"/>
        <v>0</v>
      </c>
      <c r="BL1137" s="48">
        <f t="shared" si="523"/>
        <v>0</v>
      </c>
      <c r="BM1137" s="48">
        <f t="shared" si="524"/>
        <v>0</v>
      </c>
      <c r="BN1137" s="48">
        <f t="shared" si="525"/>
        <v>0</v>
      </c>
      <c r="BO1137" s="48">
        <f t="shared" si="526"/>
        <v>0</v>
      </c>
      <c r="BP1137" s="181"/>
      <c r="BQ1137" s="181"/>
      <c r="BR1137" s="191"/>
      <c r="BS1137" s="176"/>
      <c r="BT1137" s="87">
        <f t="shared" si="538"/>
        <v>0</v>
      </c>
      <c r="BU1137" s="176"/>
      <c r="BV1137" s="178"/>
      <c r="BW1137" s="171"/>
      <c r="BX1137" s="159">
        <f>IF(J1137='Категорія витрат'!$F$2,ROUND('Додаток 3._Бюджет детальний ПР'!BW1137*0.3676,2),IF(J1137='Категорія витрат'!$F$3,ROUND('Додаток 3._Бюджет детальний ПР'!BW1137*0.347,2),IF(J1137='Категорія витрат'!$F$4,ROUND('Додаток 3._Бюджет детальний ПР'!BW1137*0.347,2),IF(J1137='Категорія витрат'!$F$7,ROUND('Додаток 3._Бюджет детальний ПР'!BW1137*0.0841,2),0))))</f>
        <v>0</v>
      </c>
      <c r="BY1137" s="153">
        <f t="shared" si="539"/>
        <v>0</v>
      </c>
      <c r="BZ1137" s="181"/>
      <c r="CA1137" s="181"/>
      <c r="CB1137" s="181"/>
      <c r="CC1137" s="181"/>
      <c r="CD1137" s="181"/>
      <c r="CE1137" s="181"/>
      <c r="CF1137" s="181"/>
      <c r="CG1137" s="181"/>
      <c r="CH1137" s="181"/>
      <c r="CI1137" s="181"/>
      <c r="CJ1137" s="181"/>
      <c r="CK1137" s="181"/>
      <c r="CL1137" s="48">
        <f t="shared" si="527"/>
        <v>0</v>
      </c>
      <c r="CM1137" s="48">
        <f t="shared" si="528"/>
        <v>0</v>
      </c>
      <c r="CN1137" s="48">
        <f t="shared" si="529"/>
        <v>0</v>
      </c>
      <c r="CO1137" s="48">
        <f t="shared" si="530"/>
        <v>0</v>
      </c>
      <c r="CP1137" s="48">
        <f t="shared" si="531"/>
        <v>0</v>
      </c>
      <c r="CQ1137" s="48">
        <f t="shared" si="532"/>
        <v>0</v>
      </c>
      <c r="CR1137" s="48">
        <f t="shared" si="533"/>
        <v>0</v>
      </c>
      <c r="CS1137" s="48">
        <f t="shared" si="534"/>
        <v>0</v>
      </c>
      <c r="CT1137" s="181"/>
      <c r="CU1137" s="181"/>
    </row>
    <row r="1138" spans="1:99" ht="20.100000000000001" customHeight="1" x14ac:dyDescent="0.25">
      <c r="A1138" s="58">
        <v>1134</v>
      </c>
      <c r="B1138" s="58" t="str">
        <f>IF(D1138='Напрямки конкурса'!$L$2,'Напрямки конкурса'!$B$2,IF(D1138='Напрямки конкурса'!$L$3,'Напрямки конкурса'!$B$3,IF(D1138='Напрямки конкурса'!$L$4,'Напрямки конкурса'!$B$4,IF(D1138='Напрямки конкурса'!$L$5,'Напрямки конкурса'!$B$5,IF(D1138='Напрямки конкурса'!$L$6,'Напрямки конкурса'!$B$6,IF(D1138='Напрямки конкурса'!$L$7,'Напрямки конкурса'!$B$7,IF(D1138='Напрямки конкурса'!$L$8,'Напрямки конкурса'!$B$8,IF(D1138='Напрямки конкурса'!$L$9,'Напрямки конкурса'!$B$9,IF(D1138='Напрямки конкурса'!$L$10,'Напрямки конкурса'!$B$10,IF(D1138='Напрямки конкурса'!$L$11,'Напрямки конкурса'!$B$11,IF(D1138='Напрямки конкурса'!$L$12,'Напрямки конкурса'!$B$12,IF(D1138='Напрямки конкурса'!$L$13,'Напрямки конкурса'!$B$13,IF(D1138='Напрямки конкурса'!$L$14,'Напрямки конкурса'!$B$14,IF(D1138='Напрямки конкурса'!$L$15,'Напрямки конкурса'!$B$15,IF(D1138='Напрямки конкурса'!$L$16,'Напрямки конкурса'!$B$16,IF(D1138='Напрямки конкурса'!$L$17,'Напрямки конкурса'!$B$17,IF(D1138='Напрямки конкурса'!$L$18,'Напрямки конкурса'!$B$18,IF(D1138='Напрямки конкурса'!$L$19,'Напрямки конкурса'!$B$19,IF(D1138='Напрямки конкурса'!$L$20,'Напрямки конкурса'!$B$20,IF(D1138='Напрямки конкурса'!$L$21,'Напрямки конкурса'!$B$21,IF(D1138='Напрямки конкурса'!$L$22,'Напрямки конкурса'!$B$22,IF(D1138='Напрямки конкурса'!$L$23,'Напрямки конкурса'!$B$23,IF(D1138='Напрямки конкурса'!$L$24,'Напрямки конкурса'!$B$24,IF(D1138='Напрямки конкурса'!$L$25,'Напрямки конкурса'!$B$25,IF(D1138='Напрямки конкурса'!$L$26,'Напрямки конкурса'!$B$26,IF(D1138='Напрямки конкурса'!$L$27,'Напрямки конкурса'!$B$27,IF(D1138='Напрямки конкурса'!$L$28,'Напрямки конкурса'!$B$28,"")))))))))))))))))))))))))))</f>
        <v/>
      </c>
      <c r="C1138" s="59" t="str">
        <f>IF(D1138='Напрямки конкурса'!$L$2,'Напрямки конкурса'!$K$2,IF(D1138='Напрямки конкурса'!$L$3,'Напрямки конкурса'!$K$3,IF(D1138='Напрямки конкурса'!$L$4,'Напрямки конкурса'!$K$4,IF(D1138='Напрямки конкурса'!$L$5,'Напрямки конкурса'!$K$5,IF(D1138='Напрямки конкурса'!$L$6,'Напрямки конкурса'!$K$6,IF(D1138='Напрямки конкурса'!$L$7,'Напрямки конкурса'!$K$7,IF(D1138='Напрямки конкурса'!$L$8,'Напрямки конкурса'!$K$8,IF(D1138='Напрямки конкурса'!$L$9,'Напрямки конкурса'!$K$9,IF(D1138='Напрямки конкурса'!$L$10,'Напрямки конкурса'!$K$10,IF(D1138='Напрямки конкурса'!$L$11,'Напрямки конкурса'!$K$11,IF(D1138='Напрямки конкурса'!$L$12,'Напрямки конкурса'!$K$12,IF(D1138='Напрямки конкурса'!$L$13,'Напрямки конкурса'!$K$13,IF(D1138='Напрямки конкурса'!$L$14,'Напрямки конкурса'!$K$14,IF(D1138='Напрямки конкурса'!$L$15,'Напрямки конкурса'!$K$15,IF(D1138='Напрямки конкурса'!$L$16,'Напрямки конкурса'!$K$16,IF(D1138='Напрямки конкурса'!$L$17,'Напрямки конкурса'!$K$17,IF(D1138='Напрямки конкурса'!$L$18,'Напрямки конкурса'!$K$18,IF(D1138='Напрямки конкурса'!$L$19,'Напрямки конкурса'!$K$19,IF(D1138='Напрямки конкурса'!$L$20,'Напрямки конкурса'!$K$20,IF(D1138='Напрямки конкурса'!$L$21,'Напрямки конкурса'!$K$21,IF(D1138='Напрямки конкурса'!$L$22,'Напрямки конкурса'!$K$22,IF(D1138='Напрямки конкурса'!$L$23,'Напрямки конкурса'!$K$23,IF(D1138='Напрямки конкурса'!$L$24,'Напрямки конкурса'!$K$24,IF(D1138='Напрямки конкурса'!$L$25,'Напрямки конкурса'!$K$25,IF(D1138='Напрямки конкурса'!$L$26,'Напрямки конкурса'!$K$26,IF(D1138='Напрямки конкурса'!$L$27,'Напрямки конкурса'!$K$27,IF(D1138='Напрямки конкурса'!$L$28,'Напрямки конкурса'!$K$28,"")))))))))))))))))))))))))))</f>
        <v/>
      </c>
      <c r="D1138" s="50"/>
      <c r="E1138" s="171"/>
      <c r="F1138" s="171"/>
      <c r="G1138" s="171"/>
      <c r="H1138" s="150" t="str">
        <f>IF(I1138='Категорія витрат'!$B$2,'Категорія витрат'!$A$2,IF(I1138='Категорія витрат'!$B$3,'Категорія витрат'!$A$3,IF(I1138='Категорія витрат'!$B$4,'Категорія витрат'!$A$4,IF(I1138='Категорія витрат'!$B$5,'Категорія витрат'!$A$5,IF(I1138='Категорія витрат'!$B$6,'Категорія витрат'!$A$6,IF(I1138='Категорія витрат'!$B$7,'Категорія витрат'!$A$7,IF(I1138='Категорія витрат'!$B$8,'Категорія витрат'!$A$8,IF(I1138='Категорія витрат'!$B$9,'Категорія витрат'!$A$9,IF(I1138='Категорія витрат'!$B$10,'Категорія витрат'!$A$10,IF(I1138='Категорія витрат'!$B$11,'Категорія витрат'!$A$11,IF(I1138='Категорія витрат'!$B$12,'Категорія витрат'!$A$12,IF(I1138='Категорія витрат'!$B$13,'Категорія витрат'!$A$13,IF(I1138='Категорія витрат'!$B$14,'Категорія витрат'!$A$14,IF(I1138='Категорія витрат'!$B$15,'Категорія витрат'!$A$15,IF(I1138='Категорія витрат'!$B$16,'Категорія витрат'!$A$16,IF(I1138='Категорія витрат'!$B$17,'Категорія витрат'!$A$17,IF(I1138='Категорія витрат'!$B$18,'Категорія витрат'!$A$18,IF(I1138='Категорія витрат'!$B$19,'Категорія витрат'!$A$19,IF(I1138='Категорія витрат'!$B$20,'Категорія витрат'!$A$20,IF(I1138='Категорія витрат'!$B$21,'Категорія витрат'!$A$21,IF(I1138='Категорія витрат'!$B$22,'Категорія витрат'!$A$22,IF(I1138='Категорія витрат'!$B$23,'Категорія витрат'!$A$23,IF(I1138='Категорія витрат'!$B$24,'Категорія витрат'!$A$24,IF(I1138='Категорія витрат'!$B$25,'Категорія витрат'!$A$25,IF(I1138='Категорія витрат'!$B$26,'Категорія витрат'!$A$26,IF(I1138='Категорія витрат'!$B$27,'Категорія витрат'!$A$27,IF(I1138='Категорія витрат'!$B$28,'Категорія витрат'!$A$28,IF(I1138='Категорія витрат'!$B$29,'Категорія витрат'!$A$29,IF(I1138='Категорія витрат'!$B$30,'Категорія витрат'!$A$30,"")))))))))))))))))))))))))))))</f>
        <v/>
      </c>
      <c r="I1138" s="174"/>
      <c r="J1138" s="173"/>
      <c r="K1138" s="176"/>
      <c r="L1138" s="87">
        <f t="shared" si="535"/>
        <v>0</v>
      </c>
      <c r="M1138" s="176"/>
      <c r="N1138" s="178"/>
      <c r="O1138" s="171"/>
      <c r="P1138" s="159">
        <f>IF(J1138='Категорія витрат'!$F$2,ROUND('Додаток 3._Бюджет детальний ПР'!O1138*0.3676,2),IF(J1138='Категорія витрат'!$F$3,ROUND('Додаток 3._Бюджет детальний ПР'!O1138*0.347,2),IF(J1138='Категорія витрат'!$F$4,ROUND('Додаток 3._Бюджет детальний ПР'!O1138*0.347,2),IF(J1138='Категорія витрат'!$F$7,ROUND('Додаток 3._Бюджет детальний ПР'!O1138*0.0841,2),0))))</f>
        <v>0</v>
      </c>
      <c r="Q1138" s="153">
        <f t="shared" si="540"/>
        <v>0</v>
      </c>
      <c r="R1138" s="181"/>
      <c r="S1138" s="181"/>
      <c r="T1138" s="181"/>
      <c r="U1138" s="181"/>
      <c r="V1138" s="181"/>
      <c r="W1138" s="181"/>
      <c r="X1138" s="181"/>
      <c r="Y1138" s="181"/>
      <c r="Z1138" s="181"/>
      <c r="AA1138" s="181"/>
      <c r="AB1138" s="181"/>
      <c r="AC1138" s="181"/>
      <c r="AD1138" s="48">
        <f t="shared" si="511"/>
        <v>0</v>
      </c>
      <c r="AE1138" s="48">
        <f t="shared" si="512"/>
        <v>0</v>
      </c>
      <c r="AF1138" s="48">
        <f t="shared" si="513"/>
        <v>0</v>
      </c>
      <c r="AG1138" s="48">
        <f t="shared" si="514"/>
        <v>0</v>
      </c>
      <c r="AH1138" s="48">
        <f t="shared" si="515"/>
        <v>0</v>
      </c>
      <c r="AI1138" s="48">
        <f t="shared" si="516"/>
        <v>0</v>
      </c>
      <c r="AJ1138" s="48">
        <f t="shared" si="517"/>
        <v>0</v>
      </c>
      <c r="AK1138" s="48">
        <f t="shared" si="518"/>
        <v>0</v>
      </c>
      <c r="AL1138" s="181"/>
      <c r="AM1138" s="181"/>
      <c r="AN1138" s="77"/>
      <c r="AO1138" s="176"/>
      <c r="AP1138" s="87">
        <f t="shared" si="536"/>
        <v>0</v>
      </c>
      <c r="AQ1138" s="176"/>
      <c r="AR1138" s="178"/>
      <c r="AS1138" s="171"/>
      <c r="AT1138" s="159">
        <f>IF(J1138='Категорія витрат'!$F$2,ROUND('Додаток 3._Бюджет детальний ПР'!AS1138*0.3676,2),IF(J1138='Категорія витрат'!$F$3,ROUND('Додаток 3._Бюджет детальний ПР'!AS1138*0.347,2),IF(J1138='Категорія витрат'!$F$4,ROUND('Додаток 3._Бюджет детальний ПР'!AS1138*0.347,2),IF(J1138='Категорія витрат'!$F$7,ROUND('Додаток 3._Бюджет детальний ПР'!AS1138*0.0841,2),0))))</f>
        <v>0</v>
      </c>
      <c r="AU1138" s="153">
        <f t="shared" si="537"/>
        <v>0</v>
      </c>
      <c r="AV1138" s="181"/>
      <c r="AW1138" s="181"/>
      <c r="AX1138" s="181"/>
      <c r="AY1138" s="181"/>
      <c r="AZ1138" s="181"/>
      <c r="BA1138" s="181"/>
      <c r="BB1138" s="181"/>
      <c r="BC1138" s="181"/>
      <c r="BD1138" s="181"/>
      <c r="BE1138" s="181"/>
      <c r="BF1138" s="181"/>
      <c r="BG1138" s="181"/>
      <c r="BH1138" s="48">
        <f t="shared" si="519"/>
        <v>0</v>
      </c>
      <c r="BI1138" s="48">
        <f t="shared" si="520"/>
        <v>0</v>
      </c>
      <c r="BJ1138" s="48">
        <f t="shared" si="521"/>
        <v>0</v>
      </c>
      <c r="BK1138" s="48">
        <f t="shared" si="522"/>
        <v>0</v>
      </c>
      <c r="BL1138" s="48">
        <f t="shared" si="523"/>
        <v>0</v>
      </c>
      <c r="BM1138" s="48">
        <f t="shared" si="524"/>
        <v>0</v>
      </c>
      <c r="BN1138" s="48">
        <f t="shared" si="525"/>
        <v>0</v>
      </c>
      <c r="BO1138" s="48">
        <f t="shared" si="526"/>
        <v>0</v>
      </c>
      <c r="BP1138" s="181"/>
      <c r="BQ1138" s="181"/>
      <c r="BR1138" s="191"/>
      <c r="BS1138" s="176"/>
      <c r="BT1138" s="87">
        <f t="shared" si="538"/>
        <v>0</v>
      </c>
      <c r="BU1138" s="176"/>
      <c r="BV1138" s="178"/>
      <c r="BW1138" s="171"/>
      <c r="BX1138" s="159">
        <f>IF(J1138='Категорія витрат'!$F$2,ROUND('Додаток 3._Бюджет детальний ПР'!BW1138*0.3676,2),IF(J1138='Категорія витрат'!$F$3,ROUND('Додаток 3._Бюджет детальний ПР'!BW1138*0.347,2),IF(J1138='Категорія витрат'!$F$4,ROUND('Додаток 3._Бюджет детальний ПР'!BW1138*0.347,2),IF(J1138='Категорія витрат'!$F$7,ROUND('Додаток 3._Бюджет детальний ПР'!BW1138*0.0841,2),0))))</f>
        <v>0</v>
      </c>
      <c r="BY1138" s="153">
        <f t="shared" si="539"/>
        <v>0</v>
      </c>
      <c r="BZ1138" s="181"/>
      <c r="CA1138" s="181"/>
      <c r="CB1138" s="181"/>
      <c r="CC1138" s="181"/>
      <c r="CD1138" s="181"/>
      <c r="CE1138" s="181"/>
      <c r="CF1138" s="181"/>
      <c r="CG1138" s="181"/>
      <c r="CH1138" s="181"/>
      <c r="CI1138" s="181"/>
      <c r="CJ1138" s="181"/>
      <c r="CK1138" s="181"/>
      <c r="CL1138" s="48">
        <f t="shared" si="527"/>
        <v>0</v>
      </c>
      <c r="CM1138" s="48">
        <f t="shared" si="528"/>
        <v>0</v>
      </c>
      <c r="CN1138" s="48">
        <f t="shared" si="529"/>
        <v>0</v>
      </c>
      <c r="CO1138" s="48">
        <f t="shared" si="530"/>
        <v>0</v>
      </c>
      <c r="CP1138" s="48">
        <f t="shared" si="531"/>
        <v>0</v>
      </c>
      <c r="CQ1138" s="48">
        <f t="shared" si="532"/>
        <v>0</v>
      </c>
      <c r="CR1138" s="48">
        <f t="shared" si="533"/>
        <v>0</v>
      </c>
      <c r="CS1138" s="48">
        <f t="shared" si="534"/>
        <v>0</v>
      </c>
      <c r="CT1138" s="181"/>
      <c r="CU1138" s="181"/>
    </row>
    <row r="1139" spans="1:99" ht="20.100000000000001" customHeight="1" x14ac:dyDescent="0.25">
      <c r="A1139" s="58">
        <v>1135</v>
      </c>
      <c r="B1139" s="58" t="str">
        <f>IF(D1139='Напрямки конкурса'!$L$2,'Напрямки конкурса'!$B$2,IF(D1139='Напрямки конкурса'!$L$3,'Напрямки конкурса'!$B$3,IF(D1139='Напрямки конкурса'!$L$4,'Напрямки конкурса'!$B$4,IF(D1139='Напрямки конкурса'!$L$5,'Напрямки конкурса'!$B$5,IF(D1139='Напрямки конкурса'!$L$6,'Напрямки конкурса'!$B$6,IF(D1139='Напрямки конкурса'!$L$7,'Напрямки конкурса'!$B$7,IF(D1139='Напрямки конкурса'!$L$8,'Напрямки конкурса'!$B$8,IF(D1139='Напрямки конкурса'!$L$9,'Напрямки конкурса'!$B$9,IF(D1139='Напрямки конкурса'!$L$10,'Напрямки конкурса'!$B$10,IF(D1139='Напрямки конкурса'!$L$11,'Напрямки конкурса'!$B$11,IF(D1139='Напрямки конкурса'!$L$12,'Напрямки конкурса'!$B$12,IF(D1139='Напрямки конкурса'!$L$13,'Напрямки конкурса'!$B$13,IF(D1139='Напрямки конкурса'!$L$14,'Напрямки конкурса'!$B$14,IF(D1139='Напрямки конкурса'!$L$15,'Напрямки конкурса'!$B$15,IF(D1139='Напрямки конкурса'!$L$16,'Напрямки конкурса'!$B$16,IF(D1139='Напрямки конкурса'!$L$17,'Напрямки конкурса'!$B$17,IF(D1139='Напрямки конкурса'!$L$18,'Напрямки конкурса'!$B$18,IF(D1139='Напрямки конкурса'!$L$19,'Напрямки конкурса'!$B$19,IF(D1139='Напрямки конкурса'!$L$20,'Напрямки конкурса'!$B$20,IF(D1139='Напрямки конкурса'!$L$21,'Напрямки конкурса'!$B$21,IF(D1139='Напрямки конкурса'!$L$22,'Напрямки конкурса'!$B$22,IF(D1139='Напрямки конкурса'!$L$23,'Напрямки конкурса'!$B$23,IF(D1139='Напрямки конкурса'!$L$24,'Напрямки конкурса'!$B$24,IF(D1139='Напрямки конкурса'!$L$25,'Напрямки конкурса'!$B$25,IF(D1139='Напрямки конкурса'!$L$26,'Напрямки конкурса'!$B$26,IF(D1139='Напрямки конкурса'!$L$27,'Напрямки конкурса'!$B$27,IF(D1139='Напрямки конкурса'!$L$28,'Напрямки конкурса'!$B$28,"")))))))))))))))))))))))))))</f>
        <v/>
      </c>
      <c r="C1139" s="59" t="str">
        <f>IF(D1139='Напрямки конкурса'!$L$2,'Напрямки конкурса'!$K$2,IF(D1139='Напрямки конкурса'!$L$3,'Напрямки конкурса'!$K$3,IF(D1139='Напрямки конкурса'!$L$4,'Напрямки конкурса'!$K$4,IF(D1139='Напрямки конкурса'!$L$5,'Напрямки конкурса'!$K$5,IF(D1139='Напрямки конкурса'!$L$6,'Напрямки конкурса'!$K$6,IF(D1139='Напрямки конкурса'!$L$7,'Напрямки конкурса'!$K$7,IF(D1139='Напрямки конкурса'!$L$8,'Напрямки конкурса'!$K$8,IF(D1139='Напрямки конкурса'!$L$9,'Напрямки конкурса'!$K$9,IF(D1139='Напрямки конкурса'!$L$10,'Напрямки конкурса'!$K$10,IF(D1139='Напрямки конкурса'!$L$11,'Напрямки конкурса'!$K$11,IF(D1139='Напрямки конкурса'!$L$12,'Напрямки конкурса'!$K$12,IF(D1139='Напрямки конкурса'!$L$13,'Напрямки конкурса'!$K$13,IF(D1139='Напрямки конкурса'!$L$14,'Напрямки конкурса'!$K$14,IF(D1139='Напрямки конкурса'!$L$15,'Напрямки конкурса'!$K$15,IF(D1139='Напрямки конкурса'!$L$16,'Напрямки конкурса'!$K$16,IF(D1139='Напрямки конкурса'!$L$17,'Напрямки конкурса'!$K$17,IF(D1139='Напрямки конкурса'!$L$18,'Напрямки конкурса'!$K$18,IF(D1139='Напрямки конкурса'!$L$19,'Напрямки конкурса'!$K$19,IF(D1139='Напрямки конкурса'!$L$20,'Напрямки конкурса'!$K$20,IF(D1139='Напрямки конкурса'!$L$21,'Напрямки конкурса'!$K$21,IF(D1139='Напрямки конкурса'!$L$22,'Напрямки конкурса'!$K$22,IF(D1139='Напрямки конкурса'!$L$23,'Напрямки конкурса'!$K$23,IF(D1139='Напрямки конкурса'!$L$24,'Напрямки конкурса'!$K$24,IF(D1139='Напрямки конкурса'!$L$25,'Напрямки конкурса'!$K$25,IF(D1139='Напрямки конкурса'!$L$26,'Напрямки конкурса'!$K$26,IF(D1139='Напрямки конкурса'!$L$27,'Напрямки конкурса'!$K$27,IF(D1139='Напрямки конкурса'!$L$28,'Напрямки конкурса'!$K$28,"")))))))))))))))))))))))))))</f>
        <v/>
      </c>
      <c r="D1139" s="50"/>
      <c r="E1139" s="171"/>
      <c r="F1139" s="171"/>
      <c r="G1139" s="171"/>
      <c r="H1139" s="150" t="str">
        <f>IF(I1139='Категорія витрат'!$B$2,'Категорія витрат'!$A$2,IF(I1139='Категорія витрат'!$B$3,'Категорія витрат'!$A$3,IF(I1139='Категорія витрат'!$B$4,'Категорія витрат'!$A$4,IF(I1139='Категорія витрат'!$B$5,'Категорія витрат'!$A$5,IF(I1139='Категорія витрат'!$B$6,'Категорія витрат'!$A$6,IF(I1139='Категорія витрат'!$B$7,'Категорія витрат'!$A$7,IF(I1139='Категорія витрат'!$B$8,'Категорія витрат'!$A$8,IF(I1139='Категорія витрат'!$B$9,'Категорія витрат'!$A$9,IF(I1139='Категорія витрат'!$B$10,'Категорія витрат'!$A$10,IF(I1139='Категорія витрат'!$B$11,'Категорія витрат'!$A$11,IF(I1139='Категорія витрат'!$B$12,'Категорія витрат'!$A$12,IF(I1139='Категорія витрат'!$B$13,'Категорія витрат'!$A$13,IF(I1139='Категорія витрат'!$B$14,'Категорія витрат'!$A$14,IF(I1139='Категорія витрат'!$B$15,'Категорія витрат'!$A$15,IF(I1139='Категорія витрат'!$B$16,'Категорія витрат'!$A$16,IF(I1139='Категорія витрат'!$B$17,'Категорія витрат'!$A$17,IF(I1139='Категорія витрат'!$B$18,'Категорія витрат'!$A$18,IF(I1139='Категорія витрат'!$B$19,'Категорія витрат'!$A$19,IF(I1139='Категорія витрат'!$B$20,'Категорія витрат'!$A$20,IF(I1139='Категорія витрат'!$B$21,'Категорія витрат'!$A$21,IF(I1139='Категорія витрат'!$B$22,'Категорія витрат'!$A$22,IF(I1139='Категорія витрат'!$B$23,'Категорія витрат'!$A$23,IF(I1139='Категорія витрат'!$B$24,'Категорія витрат'!$A$24,IF(I1139='Категорія витрат'!$B$25,'Категорія витрат'!$A$25,IF(I1139='Категорія витрат'!$B$26,'Категорія витрат'!$A$26,IF(I1139='Категорія витрат'!$B$27,'Категорія витрат'!$A$27,IF(I1139='Категорія витрат'!$B$28,'Категорія витрат'!$A$28,IF(I1139='Категорія витрат'!$B$29,'Категорія витрат'!$A$29,IF(I1139='Категорія витрат'!$B$30,'Категорія витрат'!$A$30,"")))))))))))))))))))))))))))))</f>
        <v/>
      </c>
      <c r="I1139" s="174"/>
      <c r="J1139" s="173"/>
      <c r="K1139" s="176"/>
      <c r="L1139" s="87">
        <f t="shared" si="535"/>
        <v>0</v>
      </c>
      <c r="M1139" s="176"/>
      <c r="N1139" s="178"/>
      <c r="O1139" s="171"/>
      <c r="P1139" s="159">
        <f>IF(J1139='Категорія витрат'!$F$2,ROUND('Додаток 3._Бюджет детальний ПР'!O1139*0.3676,2),IF(J1139='Категорія витрат'!$F$3,ROUND('Додаток 3._Бюджет детальний ПР'!O1139*0.347,2),IF(J1139='Категорія витрат'!$F$4,ROUND('Додаток 3._Бюджет детальний ПР'!O1139*0.347,2),IF(J1139='Категорія витрат'!$F$7,ROUND('Додаток 3._Бюджет детальний ПР'!O1139*0.0841,2),0))))</f>
        <v>0</v>
      </c>
      <c r="Q1139" s="153">
        <f t="shared" si="540"/>
        <v>0</v>
      </c>
      <c r="R1139" s="181"/>
      <c r="S1139" s="181"/>
      <c r="T1139" s="181"/>
      <c r="U1139" s="181"/>
      <c r="V1139" s="181"/>
      <c r="W1139" s="181"/>
      <c r="X1139" s="181"/>
      <c r="Y1139" s="181"/>
      <c r="Z1139" s="181"/>
      <c r="AA1139" s="181"/>
      <c r="AB1139" s="181"/>
      <c r="AC1139" s="181"/>
      <c r="AD1139" s="48">
        <f t="shared" si="511"/>
        <v>0</v>
      </c>
      <c r="AE1139" s="48">
        <f t="shared" si="512"/>
        <v>0</v>
      </c>
      <c r="AF1139" s="48">
        <f t="shared" si="513"/>
        <v>0</v>
      </c>
      <c r="AG1139" s="48">
        <f t="shared" si="514"/>
        <v>0</v>
      </c>
      <c r="AH1139" s="48">
        <f t="shared" si="515"/>
        <v>0</v>
      </c>
      <c r="AI1139" s="48">
        <f t="shared" si="516"/>
        <v>0</v>
      </c>
      <c r="AJ1139" s="48">
        <f t="shared" si="517"/>
        <v>0</v>
      </c>
      <c r="AK1139" s="48">
        <f t="shared" si="518"/>
        <v>0</v>
      </c>
      <c r="AL1139" s="181"/>
      <c r="AM1139" s="181"/>
      <c r="AN1139" s="77"/>
      <c r="AO1139" s="176"/>
      <c r="AP1139" s="87">
        <f t="shared" si="536"/>
        <v>0</v>
      </c>
      <c r="AQ1139" s="176"/>
      <c r="AR1139" s="178"/>
      <c r="AS1139" s="171"/>
      <c r="AT1139" s="159">
        <f>IF(J1139='Категорія витрат'!$F$2,ROUND('Додаток 3._Бюджет детальний ПР'!AS1139*0.3676,2),IF(J1139='Категорія витрат'!$F$3,ROUND('Додаток 3._Бюджет детальний ПР'!AS1139*0.347,2),IF(J1139='Категорія витрат'!$F$4,ROUND('Додаток 3._Бюджет детальний ПР'!AS1139*0.347,2),IF(J1139='Категорія витрат'!$F$7,ROUND('Додаток 3._Бюджет детальний ПР'!AS1139*0.0841,2),0))))</f>
        <v>0</v>
      </c>
      <c r="AU1139" s="153">
        <f t="shared" si="537"/>
        <v>0</v>
      </c>
      <c r="AV1139" s="181"/>
      <c r="AW1139" s="181"/>
      <c r="AX1139" s="181"/>
      <c r="AY1139" s="181"/>
      <c r="AZ1139" s="181"/>
      <c r="BA1139" s="181"/>
      <c r="BB1139" s="181"/>
      <c r="BC1139" s="181"/>
      <c r="BD1139" s="181"/>
      <c r="BE1139" s="181"/>
      <c r="BF1139" s="181"/>
      <c r="BG1139" s="181"/>
      <c r="BH1139" s="48">
        <f t="shared" si="519"/>
        <v>0</v>
      </c>
      <c r="BI1139" s="48">
        <f t="shared" si="520"/>
        <v>0</v>
      </c>
      <c r="BJ1139" s="48">
        <f t="shared" si="521"/>
        <v>0</v>
      </c>
      <c r="BK1139" s="48">
        <f t="shared" si="522"/>
        <v>0</v>
      </c>
      <c r="BL1139" s="48">
        <f t="shared" si="523"/>
        <v>0</v>
      </c>
      <c r="BM1139" s="48">
        <f t="shared" si="524"/>
        <v>0</v>
      </c>
      <c r="BN1139" s="48">
        <f t="shared" si="525"/>
        <v>0</v>
      </c>
      <c r="BO1139" s="48">
        <f t="shared" si="526"/>
        <v>0</v>
      </c>
      <c r="BP1139" s="181"/>
      <c r="BQ1139" s="181"/>
      <c r="BR1139" s="191"/>
      <c r="BS1139" s="176"/>
      <c r="BT1139" s="87">
        <f t="shared" si="538"/>
        <v>0</v>
      </c>
      <c r="BU1139" s="176"/>
      <c r="BV1139" s="178"/>
      <c r="BW1139" s="171"/>
      <c r="BX1139" s="159">
        <f>IF(J1139='Категорія витрат'!$F$2,ROUND('Додаток 3._Бюджет детальний ПР'!BW1139*0.3676,2),IF(J1139='Категорія витрат'!$F$3,ROUND('Додаток 3._Бюджет детальний ПР'!BW1139*0.347,2),IF(J1139='Категорія витрат'!$F$4,ROUND('Додаток 3._Бюджет детальний ПР'!BW1139*0.347,2),IF(J1139='Категорія витрат'!$F$7,ROUND('Додаток 3._Бюджет детальний ПР'!BW1139*0.0841,2),0))))</f>
        <v>0</v>
      </c>
      <c r="BY1139" s="153">
        <f t="shared" si="539"/>
        <v>0</v>
      </c>
      <c r="BZ1139" s="181"/>
      <c r="CA1139" s="181"/>
      <c r="CB1139" s="181"/>
      <c r="CC1139" s="181"/>
      <c r="CD1139" s="181"/>
      <c r="CE1139" s="181"/>
      <c r="CF1139" s="181"/>
      <c r="CG1139" s="181"/>
      <c r="CH1139" s="181"/>
      <c r="CI1139" s="181"/>
      <c r="CJ1139" s="181"/>
      <c r="CK1139" s="181"/>
      <c r="CL1139" s="48">
        <f t="shared" si="527"/>
        <v>0</v>
      </c>
      <c r="CM1139" s="48">
        <f t="shared" si="528"/>
        <v>0</v>
      </c>
      <c r="CN1139" s="48">
        <f t="shared" si="529"/>
        <v>0</v>
      </c>
      <c r="CO1139" s="48">
        <f t="shared" si="530"/>
        <v>0</v>
      </c>
      <c r="CP1139" s="48">
        <f t="shared" si="531"/>
        <v>0</v>
      </c>
      <c r="CQ1139" s="48">
        <f t="shared" si="532"/>
        <v>0</v>
      </c>
      <c r="CR1139" s="48">
        <f t="shared" si="533"/>
        <v>0</v>
      </c>
      <c r="CS1139" s="48">
        <f t="shared" si="534"/>
        <v>0</v>
      </c>
      <c r="CT1139" s="181"/>
      <c r="CU1139" s="181"/>
    </row>
    <row r="1140" spans="1:99" ht="20.100000000000001" customHeight="1" x14ac:dyDescent="0.25">
      <c r="A1140" s="58">
        <v>1136</v>
      </c>
      <c r="B1140" s="58" t="str">
        <f>IF(D1140='Напрямки конкурса'!$L$2,'Напрямки конкурса'!$B$2,IF(D1140='Напрямки конкурса'!$L$3,'Напрямки конкурса'!$B$3,IF(D1140='Напрямки конкурса'!$L$4,'Напрямки конкурса'!$B$4,IF(D1140='Напрямки конкурса'!$L$5,'Напрямки конкурса'!$B$5,IF(D1140='Напрямки конкурса'!$L$6,'Напрямки конкурса'!$B$6,IF(D1140='Напрямки конкурса'!$L$7,'Напрямки конкурса'!$B$7,IF(D1140='Напрямки конкурса'!$L$8,'Напрямки конкурса'!$B$8,IF(D1140='Напрямки конкурса'!$L$9,'Напрямки конкурса'!$B$9,IF(D1140='Напрямки конкурса'!$L$10,'Напрямки конкурса'!$B$10,IF(D1140='Напрямки конкурса'!$L$11,'Напрямки конкурса'!$B$11,IF(D1140='Напрямки конкурса'!$L$12,'Напрямки конкурса'!$B$12,IF(D1140='Напрямки конкурса'!$L$13,'Напрямки конкурса'!$B$13,IF(D1140='Напрямки конкурса'!$L$14,'Напрямки конкурса'!$B$14,IF(D1140='Напрямки конкурса'!$L$15,'Напрямки конкурса'!$B$15,IF(D1140='Напрямки конкурса'!$L$16,'Напрямки конкурса'!$B$16,IF(D1140='Напрямки конкурса'!$L$17,'Напрямки конкурса'!$B$17,IF(D1140='Напрямки конкурса'!$L$18,'Напрямки конкурса'!$B$18,IF(D1140='Напрямки конкурса'!$L$19,'Напрямки конкурса'!$B$19,IF(D1140='Напрямки конкурса'!$L$20,'Напрямки конкурса'!$B$20,IF(D1140='Напрямки конкурса'!$L$21,'Напрямки конкурса'!$B$21,IF(D1140='Напрямки конкурса'!$L$22,'Напрямки конкурса'!$B$22,IF(D1140='Напрямки конкурса'!$L$23,'Напрямки конкурса'!$B$23,IF(D1140='Напрямки конкурса'!$L$24,'Напрямки конкурса'!$B$24,IF(D1140='Напрямки конкурса'!$L$25,'Напрямки конкурса'!$B$25,IF(D1140='Напрямки конкурса'!$L$26,'Напрямки конкурса'!$B$26,IF(D1140='Напрямки конкурса'!$L$27,'Напрямки конкурса'!$B$27,IF(D1140='Напрямки конкурса'!$L$28,'Напрямки конкурса'!$B$28,"")))))))))))))))))))))))))))</f>
        <v/>
      </c>
      <c r="C1140" s="59" t="str">
        <f>IF(D1140='Напрямки конкурса'!$L$2,'Напрямки конкурса'!$K$2,IF(D1140='Напрямки конкурса'!$L$3,'Напрямки конкурса'!$K$3,IF(D1140='Напрямки конкурса'!$L$4,'Напрямки конкурса'!$K$4,IF(D1140='Напрямки конкурса'!$L$5,'Напрямки конкурса'!$K$5,IF(D1140='Напрямки конкурса'!$L$6,'Напрямки конкурса'!$K$6,IF(D1140='Напрямки конкурса'!$L$7,'Напрямки конкурса'!$K$7,IF(D1140='Напрямки конкурса'!$L$8,'Напрямки конкурса'!$K$8,IF(D1140='Напрямки конкурса'!$L$9,'Напрямки конкурса'!$K$9,IF(D1140='Напрямки конкурса'!$L$10,'Напрямки конкурса'!$K$10,IF(D1140='Напрямки конкурса'!$L$11,'Напрямки конкурса'!$K$11,IF(D1140='Напрямки конкурса'!$L$12,'Напрямки конкурса'!$K$12,IF(D1140='Напрямки конкурса'!$L$13,'Напрямки конкурса'!$K$13,IF(D1140='Напрямки конкурса'!$L$14,'Напрямки конкурса'!$K$14,IF(D1140='Напрямки конкурса'!$L$15,'Напрямки конкурса'!$K$15,IF(D1140='Напрямки конкурса'!$L$16,'Напрямки конкурса'!$K$16,IF(D1140='Напрямки конкурса'!$L$17,'Напрямки конкурса'!$K$17,IF(D1140='Напрямки конкурса'!$L$18,'Напрямки конкурса'!$K$18,IF(D1140='Напрямки конкурса'!$L$19,'Напрямки конкурса'!$K$19,IF(D1140='Напрямки конкурса'!$L$20,'Напрямки конкурса'!$K$20,IF(D1140='Напрямки конкурса'!$L$21,'Напрямки конкурса'!$K$21,IF(D1140='Напрямки конкурса'!$L$22,'Напрямки конкурса'!$K$22,IF(D1140='Напрямки конкурса'!$L$23,'Напрямки конкурса'!$K$23,IF(D1140='Напрямки конкурса'!$L$24,'Напрямки конкурса'!$K$24,IF(D1140='Напрямки конкурса'!$L$25,'Напрямки конкурса'!$K$25,IF(D1140='Напрямки конкурса'!$L$26,'Напрямки конкурса'!$K$26,IF(D1140='Напрямки конкурса'!$L$27,'Напрямки конкурса'!$K$27,IF(D1140='Напрямки конкурса'!$L$28,'Напрямки конкурса'!$K$28,"")))))))))))))))))))))))))))</f>
        <v/>
      </c>
      <c r="D1140" s="50"/>
      <c r="E1140" s="171"/>
      <c r="F1140" s="171"/>
      <c r="G1140" s="171"/>
      <c r="H1140" s="150" t="str">
        <f>IF(I1140='Категорія витрат'!$B$2,'Категорія витрат'!$A$2,IF(I1140='Категорія витрат'!$B$3,'Категорія витрат'!$A$3,IF(I1140='Категорія витрат'!$B$4,'Категорія витрат'!$A$4,IF(I1140='Категорія витрат'!$B$5,'Категорія витрат'!$A$5,IF(I1140='Категорія витрат'!$B$6,'Категорія витрат'!$A$6,IF(I1140='Категорія витрат'!$B$7,'Категорія витрат'!$A$7,IF(I1140='Категорія витрат'!$B$8,'Категорія витрат'!$A$8,IF(I1140='Категорія витрат'!$B$9,'Категорія витрат'!$A$9,IF(I1140='Категорія витрат'!$B$10,'Категорія витрат'!$A$10,IF(I1140='Категорія витрат'!$B$11,'Категорія витрат'!$A$11,IF(I1140='Категорія витрат'!$B$12,'Категорія витрат'!$A$12,IF(I1140='Категорія витрат'!$B$13,'Категорія витрат'!$A$13,IF(I1140='Категорія витрат'!$B$14,'Категорія витрат'!$A$14,IF(I1140='Категорія витрат'!$B$15,'Категорія витрат'!$A$15,IF(I1140='Категорія витрат'!$B$16,'Категорія витрат'!$A$16,IF(I1140='Категорія витрат'!$B$17,'Категорія витрат'!$A$17,IF(I1140='Категорія витрат'!$B$18,'Категорія витрат'!$A$18,IF(I1140='Категорія витрат'!$B$19,'Категорія витрат'!$A$19,IF(I1140='Категорія витрат'!$B$20,'Категорія витрат'!$A$20,IF(I1140='Категорія витрат'!$B$21,'Категорія витрат'!$A$21,IF(I1140='Категорія витрат'!$B$22,'Категорія витрат'!$A$22,IF(I1140='Категорія витрат'!$B$23,'Категорія витрат'!$A$23,IF(I1140='Категорія витрат'!$B$24,'Категорія витрат'!$A$24,IF(I1140='Категорія витрат'!$B$25,'Категорія витрат'!$A$25,IF(I1140='Категорія витрат'!$B$26,'Категорія витрат'!$A$26,IF(I1140='Категорія витрат'!$B$27,'Категорія витрат'!$A$27,IF(I1140='Категорія витрат'!$B$28,'Категорія витрат'!$A$28,IF(I1140='Категорія витрат'!$B$29,'Категорія витрат'!$A$29,IF(I1140='Категорія витрат'!$B$30,'Категорія витрат'!$A$30,"")))))))))))))))))))))))))))))</f>
        <v/>
      </c>
      <c r="I1140" s="174"/>
      <c r="J1140" s="173"/>
      <c r="K1140" s="176"/>
      <c r="L1140" s="87">
        <f t="shared" si="535"/>
        <v>0</v>
      </c>
      <c r="M1140" s="176"/>
      <c r="N1140" s="178"/>
      <c r="O1140" s="171"/>
      <c r="P1140" s="159">
        <f>IF(J1140='Категорія витрат'!$F$2,ROUND('Додаток 3._Бюджет детальний ПР'!O1140*0.3676,2),IF(J1140='Категорія витрат'!$F$3,ROUND('Додаток 3._Бюджет детальний ПР'!O1140*0.347,2),IF(J1140='Категорія витрат'!$F$4,ROUND('Додаток 3._Бюджет детальний ПР'!O1140*0.347,2),IF(J1140='Категорія витрат'!$F$7,ROUND('Додаток 3._Бюджет детальний ПР'!O1140*0.0841,2),0))))</f>
        <v>0</v>
      </c>
      <c r="Q1140" s="153">
        <f t="shared" si="540"/>
        <v>0</v>
      </c>
      <c r="R1140" s="181"/>
      <c r="S1140" s="181"/>
      <c r="T1140" s="181"/>
      <c r="U1140" s="181"/>
      <c r="V1140" s="181"/>
      <c r="W1140" s="181"/>
      <c r="X1140" s="181"/>
      <c r="Y1140" s="181"/>
      <c r="Z1140" s="181"/>
      <c r="AA1140" s="181"/>
      <c r="AB1140" s="181"/>
      <c r="AC1140" s="181"/>
      <c r="AD1140" s="48">
        <f t="shared" si="511"/>
        <v>0</v>
      </c>
      <c r="AE1140" s="48">
        <f t="shared" si="512"/>
        <v>0</v>
      </c>
      <c r="AF1140" s="48">
        <f t="shared" si="513"/>
        <v>0</v>
      </c>
      <c r="AG1140" s="48">
        <f t="shared" si="514"/>
        <v>0</v>
      </c>
      <c r="AH1140" s="48">
        <f t="shared" si="515"/>
        <v>0</v>
      </c>
      <c r="AI1140" s="48">
        <f t="shared" si="516"/>
        <v>0</v>
      </c>
      <c r="AJ1140" s="48">
        <f t="shared" si="517"/>
        <v>0</v>
      </c>
      <c r="AK1140" s="48">
        <f t="shared" si="518"/>
        <v>0</v>
      </c>
      <c r="AL1140" s="181"/>
      <c r="AM1140" s="181"/>
      <c r="AN1140" s="77"/>
      <c r="AO1140" s="176"/>
      <c r="AP1140" s="87">
        <f t="shared" si="536"/>
        <v>0</v>
      </c>
      <c r="AQ1140" s="176"/>
      <c r="AR1140" s="178"/>
      <c r="AS1140" s="171"/>
      <c r="AT1140" s="159">
        <f>IF(J1140='Категорія витрат'!$F$2,ROUND('Додаток 3._Бюджет детальний ПР'!AS1140*0.3676,2),IF(J1140='Категорія витрат'!$F$3,ROUND('Додаток 3._Бюджет детальний ПР'!AS1140*0.347,2),IF(J1140='Категорія витрат'!$F$4,ROUND('Додаток 3._Бюджет детальний ПР'!AS1140*0.347,2),IF(J1140='Категорія витрат'!$F$7,ROUND('Додаток 3._Бюджет детальний ПР'!AS1140*0.0841,2),0))))</f>
        <v>0</v>
      </c>
      <c r="AU1140" s="153">
        <f t="shared" si="537"/>
        <v>0</v>
      </c>
      <c r="AV1140" s="181"/>
      <c r="AW1140" s="181"/>
      <c r="AX1140" s="181"/>
      <c r="AY1140" s="181"/>
      <c r="AZ1140" s="181"/>
      <c r="BA1140" s="181"/>
      <c r="BB1140" s="181"/>
      <c r="BC1140" s="181"/>
      <c r="BD1140" s="181"/>
      <c r="BE1140" s="181"/>
      <c r="BF1140" s="181"/>
      <c r="BG1140" s="181"/>
      <c r="BH1140" s="48">
        <f t="shared" si="519"/>
        <v>0</v>
      </c>
      <c r="BI1140" s="48">
        <f t="shared" si="520"/>
        <v>0</v>
      </c>
      <c r="BJ1140" s="48">
        <f t="shared" si="521"/>
        <v>0</v>
      </c>
      <c r="BK1140" s="48">
        <f t="shared" si="522"/>
        <v>0</v>
      </c>
      <c r="BL1140" s="48">
        <f t="shared" si="523"/>
        <v>0</v>
      </c>
      <c r="BM1140" s="48">
        <f t="shared" si="524"/>
        <v>0</v>
      </c>
      <c r="BN1140" s="48">
        <f t="shared" si="525"/>
        <v>0</v>
      </c>
      <c r="BO1140" s="48">
        <f t="shared" si="526"/>
        <v>0</v>
      </c>
      <c r="BP1140" s="181"/>
      <c r="BQ1140" s="181"/>
      <c r="BR1140" s="191"/>
      <c r="BS1140" s="176"/>
      <c r="BT1140" s="87">
        <f t="shared" si="538"/>
        <v>0</v>
      </c>
      <c r="BU1140" s="176"/>
      <c r="BV1140" s="178"/>
      <c r="BW1140" s="171"/>
      <c r="BX1140" s="159">
        <f>IF(J1140='Категорія витрат'!$F$2,ROUND('Додаток 3._Бюджет детальний ПР'!BW1140*0.3676,2),IF(J1140='Категорія витрат'!$F$3,ROUND('Додаток 3._Бюджет детальний ПР'!BW1140*0.347,2),IF(J1140='Категорія витрат'!$F$4,ROUND('Додаток 3._Бюджет детальний ПР'!BW1140*0.347,2),IF(J1140='Категорія витрат'!$F$7,ROUND('Додаток 3._Бюджет детальний ПР'!BW1140*0.0841,2),0))))</f>
        <v>0</v>
      </c>
      <c r="BY1140" s="153">
        <f t="shared" si="539"/>
        <v>0</v>
      </c>
      <c r="BZ1140" s="181"/>
      <c r="CA1140" s="181"/>
      <c r="CB1140" s="181"/>
      <c r="CC1140" s="181"/>
      <c r="CD1140" s="181"/>
      <c r="CE1140" s="181"/>
      <c r="CF1140" s="181"/>
      <c r="CG1140" s="181"/>
      <c r="CH1140" s="181"/>
      <c r="CI1140" s="181"/>
      <c r="CJ1140" s="181"/>
      <c r="CK1140" s="181"/>
      <c r="CL1140" s="48">
        <f t="shared" si="527"/>
        <v>0</v>
      </c>
      <c r="CM1140" s="48">
        <f t="shared" si="528"/>
        <v>0</v>
      </c>
      <c r="CN1140" s="48">
        <f t="shared" si="529"/>
        <v>0</v>
      </c>
      <c r="CO1140" s="48">
        <f t="shared" si="530"/>
        <v>0</v>
      </c>
      <c r="CP1140" s="48">
        <f t="shared" si="531"/>
        <v>0</v>
      </c>
      <c r="CQ1140" s="48">
        <f t="shared" si="532"/>
        <v>0</v>
      </c>
      <c r="CR1140" s="48">
        <f t="shared" si="533"/>
        <v>0</v>
      </c>
      <c r="CS1140" s="48">
        <f t="shared" si="534"/>
        <v>0</v>
      </c>
      <c r="CT1140" s="181"/>
      <c r="CU1140" s="181"/>
    </row>
    <row r="1141" spans="1:99" ht="20.100000000000001" customHeight="1" x14ac:dyDescent="0.25">
      <c r="A1141" s="58">
        <v>1137</v>
      </c>
      <c r="B1141" s="58" t="str">
        <f>IF(D1141='Напрямки конкурса'!$L$2,'Напрямки конкурса'!$B$2,IF(D1141='Напрямки конкурса'!$L$3,'Напрямки конкурса'!$B$3,IF(D1141='Напрямки конкурса'!$L$4,'Напрямки конкурса'!$B$4,IF(D1141='Напрямки конкурса'!$L$5,'Напрямки конкурса'!$B$5,IF(D1141='Напрямки конкурса'!$L$6,'Напрямки конкурса'!$B$6,IF(D1141='Напрямки конкурса'!$L$7,'Напрямки конкурса'!$B$7,IF(D1141='Напрямки конкурса'!$L$8,'Напрямки конкурса'!$B$8,IF(D1141='Напрямки конкурса'!$L$9,'Напрямки конкурса'!$B$9,IF(D1141='Напрямки конкурса'!$L$10,'Напрямки конкурса'!$B$10,IF(D1141='Напрямки конкурса'!$L$11,'Напрямки конкурса'!$B$11,IF(D1141='Напрямки конкурса'!$L$12,'Напрямки конкурса'!$B$12,IF(D1141='Напрямки конкурса'!$L$13,'Напрямки конкурса'!$B$13,IF(D1141='Напрямки конкурса'!$L$14,'Напрямки конкурса'!$B$14,IF(D1141='Напрямки конкурса'!$L$15,'Напрямки конкурса'!$B$15,IF(D1141='Напрямки конкурса'!$L$16,'Напрямки конкурса'!$B$16,IF(D1141='Напрямки конкурса'!$L$17,'Напрямки конкурса'!$B$17,IF(D1141='Напрямки конкурса'!$L$18,'Напрямки конкурса'!$B$18,IF(D1141='Напрямки конкурса'!$L$19,'Напрямки конкурса'!$B$19,IF(D1141='Напрямки конкурса'!$L$20,'Напрямки конкурса'!$B$20,IF(D1141='Напрямки конкурса'!$L$21,'Напрямки конкурса'!$B$21,IF(D1141='Напрямки конкурса'!$L$22,'Напрямки конкурса'!$B$22,IF(D1141='Напрямки конкурса'!$L$23,'Напрямки конкурса'!$B$23,IF(D1141='Напрямки конкурса'!$L$24,'Напрямки конкурса'!$B$24,IF(D1141='Напрямки конкурса'!$L$25,'Напрямки конкурса'!$B$25,IF(D1141='Напрямки конкурса'!$L$26,'Напрямки конкурса'!$B$26,IF(D1141='Напрямки конкурса'!$L$27,'Напрямки конкурса'!$B$27,IF(D1141='Напрямки конкурса'!$L$28,'Напрямки конкурса'!$B$28,"")))))))))))))))))))))))))))</f>
        <v/>
      </c>
      <c r="C1141" s="59" t="str">
        <f>IF(D1141='Напрямки конкурса'!$L$2,'Напрямки конкурса'!$K$2,IF(D1141='Напрямки конкурса'!$L$3,'Напрямки конкурса'!$K$3,IF(D1141='Напрямки конкурса'!$L$4,'Напрямки конкурса'!$K$4,IF(D1141='Напрямки конкурса'!$L$5,'Напрямки конкурса'!$K$5,IF(D1141='Напрямки конкурса'!$L$6,'Напрямки конкурса'!$K$6,IF(D1141='Напрямки конкурса'!$L$7,'Напрямки конкурса'!$K$7,IF(D1141='Напрямки конкурса'!$L$8,'Напрямки конкурса'!$K$8,IF(D1141='Напрямки конкурса'!$L$9,'Напрямки конкурса'!$K$9,IF(D1141='Напрямки конкурса'!$L$10,'Напрямки конкурса'!$K$10,IF(D1141='Напрямки конкурса'!$L$11,'Напрямки конкурса'!$K$11,IF(D1141='Напрямки конкурса'!$L$12,'Напрямки конкурса'!$K$12,IF(D1141='Напрямки конкурса'!$L$13,'Напрямки конкурса'!$K$13,IF(D1141='Напрямки конкурса'!$L$14,'Напрямки конкурса'!$K$14,IF(D1141='Напрямки конкурса'!$L$15,'Напрямки конкурса'!$K$15,IF(D1141='Напрямки конкурса'!$L$16,'Напрямки конкурса'!$K$16,IF(D1141='Напрямки конкурса'!$L$17,'Напрямки конкурса'!$K$17,IF(D1141='Напрямки конкурса'!$L$18,'Напрямки конкурса'!$K$18,IF(D1141='Напрямки конкурса'!$L$19,'Напрямки конкурса'!$K$19,IF(D1141='Напрямки конкурса'!$L$20,'Напрямки конкурса'!$K$20,IF(D1141='Напрямки конкурса'!$L$21,'Напрямки конкурса'!$K$21,IF(D1141='Напрямки конкурса'!$L$22,'Напрямки конкурса'!$K$22,IF(D1141='Напрямки конкурса'!$L$23,'Напрямки конкурса'!$K$23,IF(D1141='Напрямки конкурса'!$L$24,'Напрямки конкурса'!$K$24,IF(D1141='Напрямки конкурса'!$L$25,'Напрямки конкурса'!$K$25,IF(D1141='Напрямки конкурса'!$L$26,'Напрямки конкурса'!$K$26,IF(D1141='Напрямки конкурса'!$L$27,'Напрямки конкурса'!$K$27,IF(D1141='Напрямки конкурса'!$L$28,'Напрямки конкурса'!$K$28,"")))))))))))))))))))))))))))</f>
        <v/>
      </c>
      <c r="D1141" s="50"/>
      <c r="E1141" s="171"/>
      <c r="F1141" s="171"/>
      <c r="G1141" s="171"/>
      <c r="H1141" s="150" t="str">
        <f>IF(I1141='Категорія витрат'!$B$2,'Категорія витрат'!$A$2,IF(I1141='Категорія витрат'!$B$3,'Категорія витрат'!$A$3,IF(I1141='Категорія витрат'!$B$4,'Категорія витрат'!$A$4,IF(I1141='Категорія витрат'!$B$5,'Категорія витрат'!$A$5,IF(I1141='Категорія витрат'!$B$6,'Категорія витрат'!$A$6,IF(I1141='Категорія витрат'!$B$7,'Категорія витрат'!$A$7,IF(I1141='Категорія витрат'!$B$8,'Категорія витрат'!$A$8,IF(I1141='Категорія витрат'!$B$9,'Категорія витрат'!$A$9,IF(I1141='Категорія витрат'!$B$10,'Категорія витрат'!$A$10,IF(I1141='Категорія витрат'!$B$11,'Категорія витрат'!$A$11,IF(I1141='Категорія витрат'!$B$12,'Категорія витрат'!$A$12,IF(I1141='Категорія витрат'!$B$13,'Категорія витрат'!$A$13,IF(I1141='Категорія витрат'!$B$14,'Категорія витрат'!$A$14,IF(I1141='Категорія витрат'!$B$15,'Категорія витрат'!$A$15,IF(I1141='Категорія витрат'!$B$16,'Категорія витрат'!$A$16,IF(I1141='Категорія витрат'!$B$17,'Категорія витрат'!$A$17,IF(I1141='Категорія витрат'!$B$18,'Категорія витрат'!$A$18,IF(I1141='Категорія витрат'!$B$19,'Категорія витрат'!$A$19,IF(I1141='Категорія витрат'!$B$20,'Категорія витрат'!$A$20,IF(I1141='Категорія витрат'!$B$21,'Категорія витрат'!$A$21,IF(I1141='Категорія витрат'!$B$22,'Категорія витрат'!$A$22,IF(I1141='Категорія витрат'!$B$23,'Категорія витрат'!$A$23,IF(I1141='Категорія витрат'!$B$24,'Категорія витрат'!$A$24,IF(I1141='Категорія витрат'!$B$25,'Категорія витрат'!$A$25,IF(I1141='Категорія витрат'!$B$26,'Категорія витрат'!$A$26,IF(I1141='Категорія витрат'!$B$27,'Категорія витрат'!$A$27,IF(I1141='Категорія витрат'!$B$28,'Категорія витрат'!$A$28,IF(I1141='Категорія витрат'!$B$29,'Категорія витрат'!$A$29,IF(I1141='Категорія витрат'!$B$30,'Категорія витрат'!$A$30,"")))))))))))))))))))))))))))))</f>
        <v/>
      </c>
      <c r="I1141" s="174"/>
      <c r="J1141" s="173"/>
      <c r="K1141" s="176"/>
      <c r="L1141" s="87">
        <f t="shared" si="535"/>
        <v>0</v>
      </c>
      <c r="M1141" s="176"/>
      <c r="N1141" s="178"/>
      <c r="O1141" s="171"/>
      <c r="P1141" s="159">
        <f>IF(J1141='Категорія витрат'!$F$2,ROUND('Додаток 3._Бюджет детальний ПР'!O1141*0.3676,2),IF(J1141='Категорія витрат'!$F$3,ROUND('Додаток 3._Бюджет детальний ПР'!O1141*0.347,2),IF(J1141='Категорія витрат'!$F$4,ROUND('Додаток 3._Бюджет детальний ПР'!O1141*0.347,2),IF(J1141='Категорія витрат'!$F$7,ROUND('Додаток 3._Бюджет детальний ПР'!O1141*0.0841,2),0))))</f>
        <v>0</v>
      </c>
      <c r="Q1141" s="153">
        <f t="shared" si="540"/>
        <v>0</v>
      </c>
      <c r="R1141" s="181"/>
      <c r="S1141" s="181"/>
      <c r="T1141" s="181"/>
      <c r="U1141" s="181"/>
      <c r="V1141" s="181"/>
      <c r="W1141" s="181"/>
      <c r="X1141" s="181"/>
      <c r="Y1141" s="181"/>
      <c r="Z1141" s="181"/>
      <c r="AA1141" s="181"/>
      <c r="AB1141" s="181"/>
      <c r="AC1141" s="181"/>
      <c r="AD1141" s="48">
        <f t="shared" si="511"/>
        <v>0</v>
      </c>
      <c r="AE1141" s="48">
        <f t="shared" si="512"/>
        <v>0</v>
      </c>
      <c r="AF1141" s="48">
        <f t="shared" si="513"/>
        <v>0</v>
      </c>
      <c r="AG1141" s="48">
        <f t="shared" si="514"/>
        <v>0</v>
      </c>
      <c r="AH1141" s="48">
        <f t="shared" si="515"/>
        <v>0</v>
      </c>
      <c r="AI1141" s="48">
        <f t="shared" si="516"/>
        <v>0</v>
      </c>
      <c r="AJ1141" s="48">
        <f t="shared" si="517"/>
        <v>0</v>
      </c>
      <c r="AK1141" s="48">
        <f t="shared" si="518"/>
        <v>0</v>
      </c>
      <c r="AL1141" s="181"/>
      <c r="AM1141" s="181"/>
      <c r="AN1141" s="77"/>
      <c r="AO1141" s="176"/>
      <c r="AP1141" s="87">
        <f t="shared" si="536"/>
        <v>0</v>
      </c>
      <c r="AQ1141" s="176"/>
      <c r="AR1141" s="178"/>
      <c r="AS1141" s="171"/>
      <c r="AT1141" s="159">
        <f>IF(J1141='Категорія витрат'!$F$2,ROUND('Додаток 3._Бюджет детальний ПР'!AS1141*0.3676,2),IF(J1141='Категорія витрат'!$F$3,ROUND('Додаток 3._Бюджет детальний ПР'!AS1141*0.347,2),IF(J1141='Категорія витрат'!$F$4,ROUND('Додаток 3._Бюджет детальний ПР'!AS1141*0.347,2),IF(J1141='Категорія витрат'!$F$7,ROUND('Додаток 3._Бюджет детальний ПР'!AS1141*0.0841,2),0))))</f>
        <v>0</v>
      </c>
      <c r="AU1141" s="153">
        <f t="shared" si="537"/>
        <v>0</v>
      </c>
      <c r="AV1141" s="181"/>
      <c r="AW1141" s="181"/>
      <c r="AX1141" s="181"/>
      <c r="AY1141" s="181"/>
      <c r="AZ1141" s="181"/>
      <c r="BA1141" s="181"/>
      <c r="BB1141" s="181"/>
      <c r="BC1141" s="181"/>
      <c r="BD1141" s="181"/>
      <c r="BE1141" s="181"/>
      <c r="BF1141" s="181"/>
      <c r="BG1141" s="181"/>
      <c r="BH1141" s="48">
        <f t="shared" si="519"/>
        <v>0</v>
      </c>
      <c r="BI1141" s="48">
        <f t="shared" si="520"/>
        <v>0</v>
      </c>
      <c r="BJ1141" s="48">
        <f t="shared" si="521"/>
        <v>0</v>
      </c>
      <c r="BK1141" s="48">
        <f t="shared" si="522"/>
        <v>0</v>
      </c>
      <c r="BL1141" s="48">
        <f t="shared" si="523"/>
        <v>0</v>
      </c>
      <c r="BM1141" s="48">
        <f t="shared" si="524"/>
        <v>0</v>
      </c>
      <c r="BN1141" s="48">
        <f t="shared" si="525"/>
        <v>0</v>
      </c>
      <c r="BO1141" s="48">
        <f t="shared" si="526"/>
        <v>0</v>
      </c>
      <c r="BP1141" s="181"/>
      <c r="BQ1141" s="181"/>
      <c r="BR1141" s="191"/>
      <c r="BS1141" s="176"/>
      <c r="BT1141" s="87">
        <f t="shared" si="538"/>
        <v>0</v>
      </c>
      <c r="BU1141" s="176"/>
      <c r="BV1141" s="178"/>
      <c r="BW1141" s="171"/>
      <c r="BX1141" s="159">
        <f>IF(J1141='Категорія витрат'!$F$2,ROUND('Додаток 3._Бюджет детальний ПР'!BW1141*0.3676,2),IF(J1141='Категорія витрат'!$F$3,ROUND('Додаток 3._Бюджет детальний ПР'!BW1141*0.347,2),IF(J1141='Категорія витрат'!$F$4,ROUND('Додаток 3._Бюджет детальний ПР'!BW1141*0.347,2),IF(J1141='Категорія витрат'!$F$7,ROUND('Додаток 3._Бюджет детальний ПР'!BW1141*0.0841,2),0))))</f>
        <v>0</v>
      </c>
      <c r="BY1141" s="153">
        <f t="shared" si="539"/>
        <v>0</v>
      </c>
      <c r="BZ1141" s="181"/>
      <c r="CA1141" s="181"/>
      <c r="CB1141" s="181"/>
      <c r="CC1141" s="181"/>
      <c r="CD1141" s="181"/>
      <c r="CE1141" s="181"/>
      <c r="CF1141" s="181"/>
      <c r="CG1141" s="181"/>
      <c r="CH1141" s="181"/>
      <c r="CI1141" s="181"/>
      <c r="CJ1141" s="181"/>
      <c r="CK1141" s="181"/>
      <c r="CL1141" s="48">
        <f t="shared" si="527"/>
        <v>0</v>
      </c>
      <c r="CM1141" s="48">
        <f t="shared" si="528"/>
        <v>0</v>
      </c>
      <c r="CN1141" s="48">
        <f t="shared" si="529"/>
        <v>0</v>
      </c>
      <c r="CO1141" s="48">
        <f t="shared" si="530"/>
        <v>0</v>
      </c>
      <c r="CP1141" s="48">
        <f t="shared" si="531"/>
        <v>0</v>
      </c>
      <c r="CQ1141" s="48">
        <f t="shared" si="532"/>
        <v>0</v>
      </c>
      <c r="CR1141" s="48">
        <f t="shared" si="533"/>
        <v>0</v>
      </c>
      <c r="CS1141" s="48">
        <f t="shared" si="534"/>
        <v>0</v>
      </c>
      <c r="CT1141" s="181"/>
      <c r="CU1141" s="181"/>
    </row>
    <row r="1142" spans="1:99" ht="20.100000000000001" customHeight="1" x14ac:dyDescent="0.25">
      <c r="A1142" s="58">
        <v>1138</v>
      </c>
      <c r="B1142" s="58" t="str">
        <f>IF(D1142='Напрямки конкурса'!$L$2,'Напрямки конкурса'!$B$2,IF(D1142='Напрямки конкурса'!$L$3,'Напрямки конкурса'!$B$3,IF(D1142='Напрямки конкурса'!$L$4,'Напрямки конкурса'!$B$4,IF(D1142='Напрямки конкурса'!$L$5,'Напрямки конкурса'!$B$5,IF(D1142='Напрямки конкурса'!$L$6,'Напрямки конкурса'!$B$6,IF(D1142='Напрямки конкурса'!$L$7,'Напрямки конкурса'!$B$7,IF(D1142='Напрямки конкурса'!$L$8,'Напрямки конкурса'!$B$8,IF(D1142='Напрямки конкурса'!$L$9,'Напрямки конкурса'!$B$9,IF(D1142='Напрямки конкурса'!$L$10,'Напрямки конкурса'!$B$10,IF(D1142='Напрямки конкурса'!$L$11,'Напрямки конкурса'!$B$11,IF(D1142='Напрямки конкурса'!$L$12,'Напрямки конкурса'!$B$12,IF(D1142='Напрямки конкурса'!$L$13,'Напрямки конкурса'!$B$13,IF(D1142='Напрямки конкурса'!$L$14,'Напрямки конкурса'!$B$14,IF(D1142='Напрямки конкурса'!$L$15,'Напрямки конкурса'!$B$15,IF(D1142='Напрямки конкурса'!$L$16,'Напрямки конкурса'!$B$16,IF(D1142='Напрямки конкурса'!$L$17,'Напрямки конкурса'!$B$17,IF(D1142='Напрямки конкурса'!$L$18,'Напрямки конкурса'!$B$18,IF(D1142='Напрямки конкурса'!$L$19,'Напрямки конкурса'!$B$19,IF(D1142='Напрямки конкурса'!$L$20,'Напрямки конкурса'!$B$20,IF(D1142='Напрямки конкурса'!$L$21,'Напрямки конкурса'!$B$21,IF(D1142='Напрямки конкурса'!$L$22,'Напрямки конкурса'!$B$22,IF(D1142='Напрямки конкурса'!$L$23,'Напрямки конкурса'!$B$23,IF(D1142='Напрямки конкурса'!$L$24,'Напрямки конкурса'!$B$24,IF(D1142='Напрямки конкурса'!$L$25,'Напрямки конкурса'!$B$25,IF(D1142='Напрямки конкурса'!$L$26,'Напрямки конкурса'!$B$26,IF(D1142='Напрямки конкурса'!$L$27,'Напрямки конкурса'!$B$27,IF(D1142='Напрямки конкурса'!$L$28,'Напрямки конкурса'!$B$28,"")))))))))))))))))))))))))))</f>
        <v/>
      </c>
      <c r="C1142" s="59" t="str">
        <f>IF(D1142='Напрямки конкурса'!$L$2,'Напрямки конкурса'!$K$2,IF(D1142='Напрямки конкурса'!$L$3,'Напрямки конкурса'!$K$3,IF(D1142='Напрямки конкурса'!$L$4,'Напрямки конкурса'!$K$4,IF(D1142='Напрямки конкурса'!$L$5,'Напрямки конкурса'!$K$5,IF(D1142='Напрямки конкурса'!$L$6,'Напрямки конкурса'!$K$6,IF(D1142='Напрямки конкурса'!$L$7,'Напрямки конкурса'!$K$7,IF(D1142='Напрямки конкурса'!$L$8,'Напрямки конкурса'!$K$8,IF(D1142='Напрямки конкурса'!$L$9,'Напрямки конкурса'!$K$9,IF(D1142='Напрямки конкурса'!$L$10,'Напрямки конкурса'!$K$10,IF(D1142='Напрямки конкурса'!$L$11,'Напрямки конкурса'!$K$11,IF(D1142='Напрямки конкурса'!$L$12,'Напрямки конкурса'!$K$12,IF(D1142='Напрямки конкурса'!$L$13,'Напрямки конкурса'!$K$13,IF(D1142='Напрямки конкурса'!$L$14,'Напрямки конкурса'!$K$14,IF(D1142='Напрямки конкурса'!$L$15,'Напрямки конкурса'!$K$15,IF(D1142='Напрямки конкурса'!$L$16,'Напрямки конкурса'!$K$16,IF(D1142='Напрямки конкурса'!$L$17,'Напрямки конкурса'!$K$17,IF(D1142='Напрямки конкурса'!$L$18,'Напрямки конкурса'!$K$18,IF(D1142='Напрямки конкурса'!$L$19,'Напрямки конкурса'!$K$19,IF(D1142='Напрямки конкурса'!$L$20,'Напрямки конкурса'!$K$20,IF(D1142='Напрямки конкурса'!$L$21,'Напрямки конкурса'!$K$21,IF(D1142='Напрямки конкурса'!$L$22,'Напрямки конкурса'!$K$22,IF(D1142='Напрямки конкурса'!$L$23,'Напрямки конкурса'!$K$23,IF(D1142='Напрямки конкурса'!$L$24,'Напрямки конкурса'!$K$24,IF(D1142='Напрямки конкурса'!$L$25,'Напрямки конкурса'!$K$25,IF(D1142='Напрямки конкурса'!$L$26,'Напрямки конкурса'!$K$26,IF(D1142='Напрямки конкурса'!$L$27,'Напрямки конкурса'!$K$27,IF(D1142='Напрямки конкурса'!$L$28,'Напрямки конкурса'!$K$28,"")))))))))))))))))))))))))))</f>
        <v/>
      </c>
      <c r="D1142" s="50"/>
      <c r="E1142" s="171"/>
      <c r="F1142" s="171"/>
      <c r="G1142" s="171"/>
      <c r="H1142" s="150" t="str">
        <f>IF(I1142='Категорія витрат'!$B$2,'Категорія витрат'!$A$2,IF(I1142='Категорія витрат'!$B$3,'Категорія витрат'!$A$3,IF(I1142='Категорія витрат'!$B$4,'Категорія витрат'!$A$4,IF(I1142='Категорія витрат'!$B$5,'Категорія витрат'!$A$5,IF(I1142='Категорія витрат'!$B$6,'Категорія витрат'!$A$6,IF(I1142='Категорія витрат'!$B$7,'Категорія витрат'!$A$7,IF(I1142='Категорія витрат'!$B$8,'Категорія витрат'!$A$8,IF(I1142='Категорія витрат'!$B$9,'Категорія витрат'!$A$9,IF(I1142='Категорія витрат'!$B$10,'Категорія витрат'!$A$10,IF(I1142='Категорія витрат'!$B$11,'Категорія витрат'!$A$11,IF(I1142='Категорія витрат'!$B$12,'Категорія витрат'!$A$12,IF(I1142='Категорія витрат'!$B$13,'Категорія витрат'!$A$13,IF(I1142='Категорія витрат'!$B$14,'Категорія витрат'!$A$14,IF(I1142='Категорія витрат'!$B$15,'Категорія витрат'!$A$15,IF(I1142='Категорія витрат'!$B$16,'Категорія витрат'!$A$16,IF(I1142='Категорія витрат'!$B$17,'Категорія витрат'!$A$17,IF(I1142='Категорія витрат'!$B$18,'Категорія витрат'!$A$18,IF(I1142='Категорія витрат'!$B$19,'Категорія витрат'!$A$19,IF(I1142='Категорія витрат'!$B$20,'Категорія витрат'!$A$20,IF(I1142='Категорія витрат'!$B$21,'Категорія витрат'!$A$21,IF(I1142='Категорія витрат'!$B$22,'Категорія витрат'!$A$22,IF(I1142='Категорія витрат'!$B$23,'Категорія витрат'!$A$23,IF(I1142='Категорія витрат'!$B$24,'Категорія витрат'!$A$24,IF(I1142='Категорія витрат'!$B$25,'Категорія витрат'!$A$25,IF(I1142='Категорія витрат'!$B$26,'Категорія витрат'!$A$26,IF(I1142='Категорія витрат'!$B$27,'Категорія витрат'!$A$27,IF(I1142='Категорія витрат'!$B$28,'Категорія витрат'!$A$28,IF(I1142='Категорія витрат'!$B$29,'Категорія витрат'!$A$29,IF(I1142='Категорія витрат'!$B$30,'Категорія витрат'!$A$30,"")))))))))))))))))))))))))))))</f>
        <v/>
      </c>
      <c r="I1142" s="174"/>
      <c r="J1142" s="173"/>
      <c r="K1142" s="176"/>
      <c r="L1142" s="87">
        <f t="shared" si="535"/>
        <v>0</v>
      </c>
      <c r="M1142" s="176"/>
      <c r="N1142" s="178"/>
      <c r="O1142" s="171"/>
      <c r="P1142" s="159">
        <f>IF(J1142='Категорія витрат'!$F$2,ROUND('Додаток 3._Бюджет детальний ПР'!O1142*0.3676,2),IF(J1142='Категорія витрат'!$F$3,ROUND('Додаток 3._Бюджет детальний ПР'!O1142*0.347,2),IF(J1142='Категорія витрат'!$F$4,ROUND('Додаток 3._Бюджет детальний ПР'!O1142*0.347,2),IF(J1142='Категорія витрат'!$F$7,ROUND('Додаток 3._Бюджет детальний ПР'!O1142*0.0841,2),0))))</f>
        <v>0</v>
      </c>
      <c r="Q1142" s="153">
        <f t="shared" si="540"/>
        <v>0</v>
      </c>
      <c r="R1142" s="181"/>
      <c r="S1142" s="181"/>
      <c r="T1142" s="181"/>
      <c r="U1142" s="181"/>
      <c r="V1142" s="181"/>
      <c r="W1142" s="181"/>
      <c r="X1142" s="181"/>
      <c r="Y1142" s="181"/>
      <c r="Z1142" s="181"/>
      <c r="AA1142" s="181"/>
      <c r="AB1142" s="181"/>
      <c r="AC1142" s="181"/>
      <c r="AD1142" s="48">
        <f t="shared" si="511"/>
        <v>0</v>
      </c>
      <c r="AE1142" s="48">
        <f t="shared" si="512"/>
        <v>0</v>
      </c>
      <c r="AF1142" s="48">
        <f t="shared" si="513"/>
        <v>0</v>
      </c>
      <c r="AG1142" s="48">
        <f t="shared" si="514"/>
        <v>0</v>
      </c>
      <c r="AH1142" s="48">
        <f t="shared" si="515"/>
        <v>0</v>
      </c>
      <c r="AI1142" s="48">
        <f t="shared" si="516"/>
        <v>0</v>
      </c>
      <c r="AJ1142" s="48">
        <f t="shared" si="517"/>
        <v>0</v>
      </c>
      <c r="AK1142" s="48">
        <f t="shared" si="518"/>
        <v>0</v>
      </c>
      <c r="AL1142" s="181"/>
      <c r="AM1142" s="181"/>
      <c r="AN1142" s="77"/>
      <c r="AO1142" s="176"/>
      <c r="AP1142" s="87">
        <f t="shared" si="536"/>
        <v>0</v>
      </c>
      <c r="AQ1142" s="176"/>
      <c r="AR1142" s="178"/>
      <c r="AS1142" s="171"/>
      <c r="AT1142" s="159">
        <f>IF(J1142='Категорія витрат'!$F$2,ROUND('Додаток 3._Бюджет детальний ПР'!AS1142*0.3676,2),IF(J1142='Категорія витрат'!$F$3,ROUND('Додаток 3._Бюджет детальний ПР'!AS1142*0.347,2),IF(J1142='Категорія витрат'!$F$4,ROUND('Додаток 3._Бюджет детальний ПР'!AS1142*0.347,2),IF(J1142='Категорія витрат'!$F$7,ROUND('Додаток 3._Бюджет детальний ПР'!AS1142*0.0841,2),0))))</f>
        <v>0</v>
      </c>
      <c r="AU1142" s="153">
        <f t="shared" si="537"/>
        <v>0</v>
      </c>
      <c r="AV1142" s="181"/>
      <c r="AW1142" s="181"/>
      <c r="AX1142" s="181"/>
      <c r="AY1142" s="181"/>
      <c r="AZ1142" s="181"/>
      <c r="BA1142" s="181"/>
      <c r="BB1142" s="181"/>
      <c r="BC1142" s="181"/>
      <c r="BD1142" s="181"/>
      <c r="BE1142" s="181"/>
      <c r="BF1142" s="181"/>
      <c r="BG1142" s="181"/>
      <c r="BH1142" s="48">
        <f t="shared" si="519"/>
        <v>0</v>
      </c>
      <c r="BI1142" s="48">
        <f t="shared" si="520"/>
        <v>0</v>
      </c>
      <c r="BJ1142" s="48">
        <f t="shared" si="521"/>
        <v>0</v>
      </c>
      <c r="BK1142" s="48">
        <f t="shared" si="522"/>
        <v>0</v>
      </c>
      <c r="BL1142" s="48">
        <f t="shared" si="523"/>
        <v>0</v>
      </c>
      <c r="BM1142" s="48">
        <f t="shared" si="524"/>
        <v>0</v>
      </c>
      <c r="BN1142" s="48">
        <f t="shared" si="525"/>
        <v>0</v>
      </c>
      <c r="BO1142" s="48">
        <f t="shared" si="526"/>
        <v>0</v>
      </c>
      <c r="BP1142" s="181"/>
      <c r="BQ1142" s="181"/>
      <c r="BR1142" s="191"/>
      <c r="BS1142" s="176"/>
      <c r="BT1142" s="87">
        <f t="shared" si="538"/>
        <v>0</v>
      </c>
      <c r="BU1142" s="176"/>
      <c r="BV1142" s="178"/>
      <c r="BW1142" s="171"/>
      <c r="BX1142" s="159">
        <f>IF(J1142='Категорія витрат'!$F$2,ROUND('Додаток 3._Бюджет детальний ПР'!BW1142*0.3676,2),IF(J1142='Категорія витрат'!$F$3,ROUND('Додаток 3._Бюджет детальний ПР'!BW1142*0.347,2),IF(J1142='Категорія витрат'!$F$4,ROUND('Додаток 3._Бюджет детальний ПР'!BW1142*0.347,2),IF(J1142='Категорія витрат'!$F$7,ROUND('Додаток 3._Бюджет детальний ПР'!BW1142*0.0841,2),0))))</f>
        <v>0</v>
      </c>
      <c r="BY1142" s="153">
        <f t="shared" si="539"/>
        <v>0</v>
      </c>
      <c r="BZ1142" s="181"/>
      <c r="CA1142" s="181"/>
      <c r="CB1142" s="181"/>
      <c r="CC1142" s="181"/>
      <c r="CD1142" s="181"/>
      <c r="CE1142" s="181"/>
      <c r="CF1142" s="181"/>
      <c r="CG1142" s="181"/>
      <c r="CH1142" s="181"/>
      <c r="CI1142" s="181"/>
      <c r="CJ1142" s="181"/>
      <c r="CK1142" s="181"/>
      <c r="CL1142" s="48">
        <f t="shared" si="527"/>
        <v>0</v>
      </c>
      <c r="CM1142" s="48">
        <f t="shared" si="528"/>
        <v>0</v>
      </c>
      <c r="CN1142" s="48">
        <f t="shared" si="529"/>
        <v>0</v>
      </c>
      <c r="CO1142" s="48">
        <f t="shared" si="530"/>
        <v>0</v>
      </c>
      <c r="CP1142" s="48">
        <f t="shared" si="531"/>
        <v>0</v>
      </c>
      <c r="CQ1142" s="48">
        <f t="shared" si="532"/>
        <v>0</v>
      </c>
      <c r="CR1142" s="48">
        <f t="shared" si="533"/>
        <v>0</v>
      </c>
      <c r="CS1142" s="48">
        <f t="shared" si="534"/>
        <v>0</v>
      </c>
      <c r="CT1142" s="181"/>
      <c r="CU1142" s="181"/>
    </row>
    <row r="1143" spans="1:99" ht="20.100000000000001" customHeight="1" x14ac:dyDescent="0.25">
      <c r="A1143" s="58">
        <v>1139</v>
      </c>
      <c r="B1143" s="58" t="str">
        <f>IF(D1143='Напрямки конкурса'!$L$2,'Напрямки конкурса'!$B$2,IF(D1143='Напрямки конкурса'!$L$3,'Напрямки конкурса'!$B$3,IF(D1143='Напрямки конкурса'!$L$4,'Напрямки конкурса'!$B$4,IF(D1143='Напрямки конкурса'!$L$5,'Напрямки конкурса'!$B$5,IF(D1143='Напрямки конкурса'!$L$6,'Напрямки конкурса'!$B$6,IF(D1143='Напрямки конкурса'!$L$7,'Напрямки конкурса'!$B$7,IF(D1143='Напрямки конкурса'!$L$8,'Напрямки конкурса'!$B$8,IF(D1143='Напрямки конкурса'!$L$9,'Напрямки конкурса'!$B$9,IF(D1143='Напрямки конкурса'!$L$10,'Напрямки конкурса'!$B$10,IF(D1143='Напрямки конкурса'!$L$11,'Напрямки конкурса'!$B$11,IF(D1143='Напрямки конкурса'!$L$12,'Напрямки конкурса'!$B$12,IF(D1143='Напрямки конкурса'!$L$13,'Напрямки конкурса'!$B$13,IF(D1143='Напрямки конкурса'!$L$14,'Напрямки конкурса'!$B$14,IF(D1143='Напрямки конкурса'!$L$15,'Напрямки конкурса'!$B$15,IF(D1143='Напрямки конкурса'!$L$16,'Напрямки конкурса'!$B$16,IF(D1143='Напрямки конкурса'!$L$17,'Напрямки конкурса'!$B$17,IF(D1143='Напрямки конкурса'!$L$18,'Напрямки конкурса'!$B$18,IF(D1143='Напрямки конкурса'!$L$19,'Напрямки конкурса'!$B$19,IF(D1143='Напрямки конкурса'!$L$20,'Напрямки конкурса'!$B$20,IF(D1143='Напрямки конкурса'!$L$21,'Напрямки конкурса'!$B$21,IF(D1143='Напрямки конкурса'!$L$22,'Напрямки конкурса'!$B$22,IF(D1143='Напрямки конкурса'!$L$23,'Напрямки конкурса'!$B$23,IF(D1143='Напрямки конкурса'!$L$24,'Напрямки конкурса'!$B$24,IF(D1143='Напрямки конкурса'!$L$25,'Напрямки конкурса'!$B$25,IF(D1143='Напрямки конкурса'!$L$26,'Напрямки конкурса'!$B$26,IF(D1143='Напрямки конкурса'!$L$27,'Напрямки конкурса'!$B$27,IF(D1143='Напрямки конкурса'!$L$28,'Напрямки конкурса'!$B$28,"")))))))))))))))))))))))))))</f>
        <v/>
      </c>
      <c r="C1143" s="59" t="str">
        <f>IF(D1143='Напрямки конкурса'!$L$2,'Напрямки конкурса'!$K$2,IF(D1143='Напрямки конкурса'!$L$3,'Напрямки конкурса'!$K$3,IF(D1143='Напрямки конкурса'!$L$4,'Напрямки конкурса'!$K$4,IF(D1143='Напрямки конкурса'!$L$5,'Напрямки конкурса'!$K$5,IF(D1143='Напрямки конкурса'!$L$6,'Напрямки конкурса'!$K$6,IF(D1143='Напрямки конкурса'!$L$7,'Напрямки конкурса'!$K$7,IF(D1143='Напрямки конкурса'!$L$8,'Напрямки конкурса'!$K$8,IF(D1143='Напрямки конкурса'!$L$9,'Напрямки конкурса'!$K$9,IF(D1143='Напрямки конкурса'!$L$10,'Напрямки конкурса'!$K$10,IF(D1143='Напрямки конкурса'!$L$11,'Напрямки конкурса'!$K$11,IF(D1143='Напрямки конкурса'!$L$12,'Напрямки конкурса'!$K$12,IF(D1143='Напрямки конкурса'!$L$13,'Напрямки конкурса'!$K$13,IF(D1143='Напрямки конкурса'!$L$14,'Напрямки конкурса'!$K$14,IF(D1143='Напрямки конкурса'!$L$15,'Напрямки конкурса'!$K$15,IF(D1143='Напрямки конкурса'!$L$16,'Напрямки конкурса'!$K$16,IF(D1143='Напрямки конкурса'!$L$17,'Напрямки конкурса'!$K$17,IF(D1143='Напрямки конкурса'!$L$18,'Напрямки конкурса'!$K$18,IF(D1143='Напрямки конкурса'!$L$19,'Напрямки конкурса'!$K$19,IF(D1143='Напрямки конкурса'!$L$20,'Напрямки конкурса'!$K$20,IF(D1143='Напрямки конкурса'!$L$21,'Напрямки конкурса'!$K$21,IF(D1143='Напрямки конкурса'!$L$22,'Напрямки конкурса'!$K$22,IF(D1143='Напрямки конкурса'!$L$23,'Напрямки конкурса'!$K$23,IF(D1143='Напрямки конкурса'!$L$24,'Напрямки конкурса'!$K$24,IF(D1143='Напрямки конкурса'!$L$25,'Напрямки конкурса'!$K$25,IF(D1143='Напрямки конкурса'!$L$26,'Напрямки конкурса'!$K$26,IF(D1143='Напрямки конкурса'!$L$27,'Напрямки конкурса'!$K$27,IF(D1143='Напрямки конкурса'!$L$28,'Напрямки конкурса'!$K$28,"")))))))))))))))))))))))))))</f>
        <v/>
      </c>
      <c r="D1143" s="50"/>
      <c r="E1143" s="171"/>
      <c r="F1143" s="171"/>
      <c r="G1143" s="171"/>
      <c r="H1143" s="150" t="str">
        <f>IF(I1143='Категорія витрат'!$B$2,'Категорія витрат'!$A$2,IF(I1143='Категорія витрат'!$B$3,'Категорія витрат'!$A$3,IF(I1143='Категорія витрат'!$B$4,'Категорія витрат'!$A$4,IF(I1143='Категорія витрат'!$B$5,'Категорія витрат'!$A$5,IF(I1143='Категорія витрат'!$B$6,'Категорія витрат'!$A$6,IF(I1143='Категорія витрат'!$B$7,'Категорія витрат'!$A$7,IF(I1143='Категорія витрат'!$B$8,'Категорія витрат'!$A$8,IF(I1143='Категорія витрат'!$B$9,'Категорія витрат'!$A$9,IF(I1143='Категорія витрат'!$B$10,'Категорія витрат'!$A$10,IF(I1143='Категорія витрат'!$B$11,'Категорія витрат'!$A$11,IF(I1143='Категорія витрат'!$B$12,'Категорія витрат'!$A$12,IF(I1143='Категорія витрат'!$B$13,'Категорія витрат'!$A$13,IF(I1143='Категорія витрат'!$B$14,'Категорія витрат'!$A$14,IF(I1143='Категорія витрат'!$B$15,'Категорія витрат'!$A$15,IF(I1143='Категорія витрат'!$B$16,'Категорія витрат'!$A$16,IF(I1143='Категорія витрат'!$B$17,'Категорія витрат'!$A$17,IF(I1143='Категорія витрат'!$B$18,'Категорія витрат'!$A$18,IF(I1143='Категорія витрат'!$B$19,'Категорія витрат'!$A$19,IF(I1143='Категорія витрат'!$B$20,'Категорія витрат'!$A$20,IF(I1143='Категорія витрат'!$B$21,'Категорія витрат'!$A$21,IF(I1143='Категорія витрат'!$B$22,'Категорія витрат'!$A$22,IF(I1143='Категорія витрат'!$B$23,'Категорія витрат'!$A$23,IF(I1143='Категорія витрат'!$B$24,'Категорія витрат'!$A$24,IF(I1143='Категорія витрат'!$B$25,'Категорія витрат'!$A$25,IF(I1143='Категорія витрат'!$B$26,'Категорія витрат'!$A$26,IF(I1143='Категорія витрат'!$B$27,'Категорія витрат'!$A$27,IF(I1143='Категорія витрат'!$B$28,'Категорія витрат'!$A$28,IF(I1143='Категорія витрат'!$B$29,'Категорія витрат'!$A$29,IF(I1143='Категорія витрат'!$B$30,'Категорія витрат'!$A$30,"")))))))))))))))))))))))))))))</f>
        <v/>
      </c>
      <c r="I1143" s="174"/>
      <c r="J1143" s="173"/>
      <c r="K1143" s="176"/>
      <c r="L1143" s="87">
        <f t="shared" si="535"/>
        <v>0</v>
      </c>
      <c r="M1143" s="176"/>
      <c r="N1143" s="178"/>
      <c r="O1143" s="171"/>
      <c r="P1143" s="159">
        <f>IF(J1143='Категорія витрат'!$F$2,ROUND('Додаток 3._Бюджет детальний ПР'!O1143*0.3676,2),IF(J1143='Категорія витрат'!$F$3,ROUND('Додаток 3._Бюджет детальний ПР'!O1143*0.347,2),IF(J1143='Категорія витрат'!$F$4,ROUND('Додаток 3._Бюджет детальний ПР'!O1143*0.347,2),IF(J1143='Категорія витрат'!$F$7,ROUND('Додаток 3._Бюджет детальний ПР'!O1143*0.0841,2),0))))</f>
        <v>0</v>
      </c>
      <c r="Q1143" s="153">
        <f t="shared" si="540"/>
        <v>0</v>
      </c>
      <c r="R1143" s="181"/>
      <c r="S1143" s="181"/>
      <c r="T1143" s="181"/>
      <c r="U1143" s="181"/>
      <c r="V1143" s="181"/>
      <c r="W1143" s="181"/>
      <c r="X1143" s="181"/>
      <c r="Y1143" s="181"/>
      <c r="Z1143" s="181"/>
      <c r="AA1143" s="181"/>
      <c r="AB1143" s="181"/>
      <c r="AC1143" s="181"/>
      <c r="AD1143" s="48">
        <f t="shared" si="511"/>
        <v>0</v>
      </c>
      <c r="AE1143" s="48">
        <f t="shared" si="512"/>
        <v>0</v>
      </c>
      <c r="AF1143" s="48">
        <f t="shared" si="513"/>
        <v>0</v>
      </c>
      <c r="AG1143" s="48">
        <f t="shared" si="514"/>
        <v>0</v>
      </c>
      <c r="AH1143" s="48">
        <f t="shared" si="515"/>
        <v>0</v>
      </c>
      <c r="AI1143" s="48">
        <f t="shared" si="516"/>
        <v>0</v>
      </c>
      <c r="AJ1143" s="48">
        <f t="shared" si="517"/>
        <v>0</v>
      </c>
      <c r="AK1143" s="48">
        <f t="shared" si="518"/>
        <v>0</v>
      </c>
      <c r="AL1143" s="181"/>
      <c r="AM1143" s="181"/>
      <c r="AN1143" s="77"/>
      <c r="AO1143" s="176"/>
      <c r="AP1143" s="87">
        <f t="shared" si="536"/>
        <v>0</v>
      </c>
      <c r="AQ1143" s="176"/>
      <c r="AR1143" s="178"/>
      <c r="AS1143" s="171"/>
      <c r="AT1143" s="159">
        <f>IF(J1143='Категорія витрат'!$F$2,ROUND('Додаток 3._Бюджет детальний ПР'!AS1143*0.3676,2),IF(J1143='Категорія витрат'!$F$3,ROUND('Додаток 3._Бюджет детальний ПР'!AS1143*0.347,2),IF(J1143='Категорія витрат'!$F$4,ROUND('Додаток 3._Бюджет детальний ПР'!AS1143*0.347,2),IF(J1143='Категорія витрат'!$F$7,ROUND('Додаток 3._Бюджет детальний ПР'!AS1143*0.0841,2),0))))</f>
        <v>0</v>
      </c>
      <c r="AU1143" s="153">
        <f t="shared" si="537"/>
        <v>0</v>
      </c>
      <c r="AV1143" s="181"/>
      <c r="AW1143" s="181"/>
      <c r="AX1143" s="181"/>
      <c r="AY1143" s="181"/>
      <c r="AZ1143" s="181"/>
      <c r="BA1143" s="181"/>
      <c r="BB1143" s="181"/>
      <c r="BC1143" s="181"/>
      <c r="BD1143" s="181"/>
      <c r="BE1143" s="181"/>
      <c r="BF1143" s="181"/>
      <c r="BG1143" s="181"/>
      <c r="BH1143" s="48">
        <f t="shared" si="519"/>
        <v>0</v>
      </c>
      <c r="BI1143" s="48">
        <f t="shared" si="520"/>
        <v>0</v>
      </c>
      <c r="BJ1143" s="48">
        <f t="shared" si="521"/>
        <v>0</v>
      </c>
      <c r="BK1143" s="48">
        <f t="shared" si="522"/>
        <v>0</v>
      </c>
      <c r="BL1143" s="48">
        <f t="shared" si="523"/>
        <v>0</v>
      </c>
      <c r="BM1143" s="48">
        <f t="shared" si="524"/>
        <v>0</v>
      </c>
      <c r="BN1143" s="48">
        <f t="shared" si="525"/>
        <v>0</v>
      </c>
      <c r="BO1143" s="48">
        <f t="shared" si="526"/>
        <v>0</v>
      </c>
      <c r="BP1143" s="181"/>
      <c r="BQ1143" s="181"/>
      <c r="BR1143" s="191"/>
      <c r="BS1143" s="176"/>
      <c r="BT1143" s="87">
        <f t="shared" si="538"/>
        <v>0</v>
      </c>
      <c r="BU1143" s="176"/>
      <c r="BV1143" s="178"/>
      <c r="BW1143" s="171"/>
      <c r="BX1143" s="159">
        <f>IF(J1143='Категорія витрат'!$F$2,ROUND('Додаток 3._Бюджет детальний ПР'!BW1143*0.3676,2),IF(J1143='Категорія витрат'!$F$3,ROUND('Додаток 3._Бюджет детальний ПР'!BW1143*0.347,2),IF(J1143='Категорія витрат'!$F$4,ROUND('Додаток 3._Бюджет детальний ПР'!BW1143*0.347,2),IF(J1143='Категорія витрат'!$F$7,ROUND('Додаток 3._Бюджет детальний ПР'!BW1143*0.0841,2),0))))</f>
        <v>0</v>
      </c>
      <c r="BY1143" s="153">
        <f t="shared" si="539"/>
        <v>0</v>
      </c>
      <c r="BZ1143" s="181"/>
      <c r="CA1143" s="181"/>
      <c r="CB1143" s="181"/>
      <c r="CC1143" s="181"/>
      <c r="CD1143" s="181"/>
      <c r="CE1143" s="181"/>
      <c r="CF1143" s="181"/>
      <c r="CG1143" s="181"/>
      <c r="CH1143" s="181"/>
      <c r="CI1143" s="181"/>
      <c r="CJ1143" s="181"/>
      <c r="CK1143" s="181"/>
      <c r="CL1143" s="48">
        <f t="shared" si="527"/>
        <v>0</v>
      </c>
      <c r="CM1143" s="48">
        <f t="shared" si="528"/>
        <v>0</v>
      </c>
      <c r="CN1143" s="48">
        <f t="shared" si="529"/>
        <v>0</v>
      </c>
      <c r="CO1143" s="48">
        <f t="shared" si="530"/>
        <v>0</v>
      </c>
      <c r="CP1143" s="48">
        <f t="shared" si="531"/>
        <v>0</v>
      </c>
      <c r="CQ1143" s="48">
        <f t="shared" si="532"/>
        <v>0</v>
      </c>
      <c r="CR1143" s="48">
        <f t="shared" si="533"/>
        <v>0</v>
      </c>
      <c r="CS1143" s="48">
        <f t="shared" si="534"/>
        <v>0</v>
      </c>
      <c r="CT1143" s="181"/>
      <c r="CU1143" s="181"/>
    </row>
    <row r="1144" spans="1:99" ht="20.100000000000001" customHeight="1" x14ac:dyDescent="0.25">
      <c r="A1144" s="58">
        <v>1140</v>
      </c>
      <c r="B1144" s="58" t="str">
        <f>IF(D1144='Напрямки конкурса'!$L$2,'Напрямки конкурса'!$B$2,IF(D1144='Напрямки конкурса'!$L$3,'Напрямки конкурса'!$B$3,IF(D1144='Напрямки конкурса'!$L$4,'Напрямки конкурса'!$B$4,IF(D1144='Напрямки конкурса'!$L$5,'Напрямки конкурса'!$B$5,IF(D1144='Напрямки конкурса'!$L$6,'Напрямки конкурса'!$B$6,IF(D1144='Напрямки конкурса'!$L$7,'Напрямки конкурса'!$B$7,IF(D1144='Напрямки конкурса'!$L$8,'Напрямки конкурса'!$B$8,IF(D1144='Напрямки конкурса'!$L$9,'Напрямки конкурса'!$B$9,IF(D1144='Напрямки конкурса'!$L$10,'Напрямки конкурса'!$B$10,IF(D1144='Напрямки конкурса'!$L$11,'Напрямки конкурса'!$B$11,IF(D1144='Напрямки конкурса'!$L$12,'Напрямки конкурса'!$B$12,IF(D1144='Напрямки конкурса'!$L$13,'Напрямки конкурса'!$B$13,IF(D1144='Напрямки конкурса'!$L$14,'Напрямки конкурса'!$B$14,IF(D1144='Напрямки конкурса'!$L$15,'Напрямки конкурса'!$B$15,IF(D1144='Напрямки конкурса'!$L$16,'Напрямки конкурса'!$B$16,IF(D1144='Напрямки конкурса'!$L$17,'Напрямки конкурса'!$B$17,IF(D1144='Напрямки конкурса'!$L$18,'Напрямки конкурса'!$B$18,IF(D1144='Напрямки конкурса'!$L$19,'Напрямки конкурса'!$B$19,IF(D1144='Напрямки конкурса'!$L$20,'Напрямки конкурса'!$B$20,IF(D1144='Напрямки конкурса'!$L$21,'Напрямки конкурса'!$B$21,IF(D1144='Напрямки конкурса'!$L$22,'Напрямки конкурса'!$B$22,IF(D1144='Напрямки конкурса'!$L$23,'Напрямки конкурса'!$B$23,IF(D1144='Напрямки конкурса'!$L$24,'Напрямки конкурса'!$B$24,IF(D1144='Напрямки конкурса'!$L$25,'Напрямки конкурса'!$B$25,IF(D1144='Напрямки конкурса'!$L$26,'Напрямки конкурса'!$B$26,IF(D1144='Напрямки конкурса'!$L$27,'Напрямки конкурса'!$B$27,IF(D1144='Напрямки конкурса'!$L$28,'Напрямки конкурса'!$B$28,"")))))))))))))))))))))))))))</f>
        <v/>
      </c>
      <c r="C1144" s="59" t="str">
        <f>IF(D1144='Напрямки конкурса'!$L$2,'Напрямки конкурса'!$K$2,IF(D1144='Напрямки конкурса'!$L$3,'Напрямки конкурса'!$K$3,IF(D1144='Напрямки конкурса'!$L$4,'Напрямки конкурса'!$K$4,IF(D1144='Напрямки конкурса'!$L$5,'Напрямки конкурса'!$K$5,IF(D1144='Напрямки конкурса'!$L$6,'Напрямки конкурса'!$K$6,IF(D1144='Напрямки конкурса'!$L$7,'Напрямки конкурса'!$K$7,IF(D1144='Напрямки конкурса'!$L$8,'Напрямки конкурса'!$K$8,IF(D1144='Напрямки конкурса'!$L$9,'Напрямки конкурса'!$K$9,IF(D1144='Напрямки конкурса'!$L$10,'Напрямки конкурса'!$K$10,IF(D1144='Напрямки конкурса'!$L$11,'Напрямки конкурса'!$K$11,IF(D1144='Напрямки конкурса'!$L$12,'Напрямки конкурса'!$K$12,IF(D1144='Напрямки конкурса'!$L$13,'Напрямки конкурса'!$K$13,IF(D1144='Напрямки конкурса'!$L$14,'Напрямки конкурса'!$K$14,IF(D1144='Напрямки конкурса'!$L$15,'Напрямки конкурса'!$K$15,IF(D1144='Напрямки конкурса'!$L$16,'Напрямки конкурса'!$K$16,IF(D1144='Напрямки конкурса'!$L$17,'Напрямки конкурса'!$K$17,IF(D1144='Напрямки конкурса'!$L$18,'Напрямки конкурса'!$K$18,IF(D1144='Напрямки конкурса'!$L$19,'Напрямки конкурса'!$K$19,IF(D1144='Напрямки конкурса'!$L$20,'Напрямки конкурса'!$K$20,IF(D1144='Напрямки конкурса'!$L$21,'Напрямки конкурса'!$K$21,IF(D1144='Напрямки конкурса'!$L$22,'Напрямки конкурса'!$K$22,IF(D1144='Напрямки конкурса'!$L$23,'Напрямки конкурса'!$K$23,IF(D1144='Напрямки конкурса'!$L$24,'Напрямки конкурса'!$K$24,IF(D1144='Напрямки конкурса'!$L$25,'Напрямки конкурса'!$K$25,IF(D1144='Напрямки конкурса'!$L$26,'Напрямки конкурса'!$K$26,IF(D1144='Напрямки конкурса'!$L$27,'Напрямки конкурса'!$K$27,IF(D1144='Напрямки конкурса'!$L$28,'Напрямки конкурса'!$K$28,"")))))))))))))))))))))))))))</f>
        <v/>
      </c>
      <c r="D1144" s="50"/>
      <c r="E1144" s="171"/>
      <c r="F1144" s="171"/>
      <c r="G1144" s="171"/>
      <c r="H1144" s="150" t="str">
        <f>IF(I1144='Категорія витрат'!$B$2,'Категорія витрат'!$A$2,IF(I1144='Категорія витрат'!$B$3,'Категорія витрат'!$A$3,IF(I1144='Категорія витрат'!$B$4,'Категорія витрат'!$A$4,IF(I1144='Категорія витрат'!$B$5,'Категорія витрат'!$A$5,IF(I1144='Категорія витрат'!$B$6,'Категорія витрат'!$A$6,IF(I1144='Категорія витрат'!$B$7,'Категорія витрат'!$A$7,IF(I1144='Категорія витрат'!$B$8,'Категорія витрат'!$A$8,IF(I1144='Категорія витрат'!$B$9,'Категорія витрат'!$A$9,IF(I1144='Категорія витрат'!$B$10,'Категорія витрат'!$A$10,IF(I1144='Категорія витрат'!$B$11,'Категорія витрат'!$A$11,IF(I1144='Категорія витрат'!$B$12,'Категорія витрат'!$A$12,IF(I1144='Категорія витрат'!$B$13,'Категорія витрат'!$A$13,IF(I1144='Категорія витрат'!$B$14,'Категорія витрат'!$A$14,IF(I1144='Категорія витрат'!$B$15,'Категорія витрат'!$A$15,IF(I1144='Категорія витрат'!$B$16,'Категорія витрат'!$A$16,IF(I1144='Категорія витрат'!$B$17,'Категорія витрат'!$A$17,IF(I1144='Категорія витрат'!$B$18,'Категорія витрат'!$A$18,IF(I1144='Категорія витрат'!$B$19,'Категорія витрат'!$A$19,IF(I1144='Категорія витрат'!$B$20,'Категорія витрат'!$A$20,IF(I1144='Категорія витрат'!$B$21,'Категорія витрат'!$A$21,IF(I1144='Категорія витрат'!$B$22,'Категорія витрат'!$A$22,IF(I1144='Категорія витрат'!$B$23,'Категорія витрат'!$A$23,IF(I1144='Категорія витрат'!$B$24,'Категорія витрат'!$A$24,IF(I1144='Категорія витрат'!$B$25,'Категорія витрат'!$A$25,IF(I1144='Категорія витрат'!$B$26,'Категорія витрат'!$A$26,IF(I1144='Категорія витрат'!$B$27,'Категорія витрат'!$A$27,IF(I1144='Категорія витрат'!$B$28,'Категорія витрат'!$A$28,IF(I1144='Категорія витрат'!$B$29,'Категорія витрат'!$A$29,IF(I1144='Категорія витрат'!$B$30,'Категорія витрат'!$A$30,"")))))))))))))))))))))))))))))</f>
        <v/>
      </c>
      <c r="I1144" s="174"/>
      <c r="J1144" s="173"/>
      <c r="K1144" s="176"/>
      <c r="L1144" s="87">
        <f t="shared" si="535"/>
        <v>0</v>
      </c>
      <c r="M1144" s="176"/>
      <c r="N1144" s="178"/>
      <c r="O1144" s="171"/>
      <c r="P1144" s="159">
        <f>IF(J1144='Категорія витрат'!$F$2,ROUND('Додаток 3._Бюджет детальний ПР'!O1144*0.3676,2),IF(J1144='Категорія витрат'!$F$3,ROUND('Додаток 3._Бюджет детальний ПР'!O1144*0.347,2),IF(J1144='Категорія витрат'!$F$4,ROUND('Додаток 3._Бюджет детальний ПР'!O1144*0.347,2),IF(J1144='Категорія витрат'!$F$7,ROUND('Додаток 3._Бюджет детальний ПР'!O1144*0.0841,2),0))))</f>
        <v>0</v>
      </c>
      <c r="Q1144" s="153">
        <f t="shared" si="540"/>
        <v>0</v>
      </c>
      <c r="R1144" s="181"/>
      <c r="S1144" s="181"/>
      <c r="T1144" s="181"/>
      <c r="U1144" s="181"/>
      <c r="V1144" s="181"/>
      <c r="W1144" s="181"/>
      <c r="X1144" s="181"/>
      <c r="Y1144" s="181"/>
      <c r="Z1144" s="181"/>
      <c r="AA1144" s="181"/>
      <c r="AB1144" s="181"/>
      <c r="AC1144" s="181"/>
      <c r="AD1144" s="48">
        <f t="shared" si="511"/>
        <v>0</v>
      </c>
      <c r="AE1144" s="48">
        <f t="shared" si="512"/>
        <v>0</v>
      </c>
      <c r="AF1144" s="48">
        <f t="shared" si="513"/>
        <v>0</v>
      </c>
      <c r="AG1144" s="48">
        <f t="shared" si="514"/>
        <v>0</v>
      </c>
      <c r="AH1144" s="48">
        <f t="shared" si="515"/>
        <v>0</v>
      </c>
      <c r="AI1144" s="48">
        <f t="shared" si="516"/>
        <v>0</v>
      </c>
      <c r="AJ1144" s="48">
        <f t="shared" si="517"/>
        <v>0</v>
      </c>
      <c r="AK1144" s="48">
        <f t="shared" si="518"/>
        <v>0</v>
      </c>
      <c r="AL1144" s="181"/>
      <c r="AM1144" s="181"/>
      <c r="AN1144" s="77"/>
      <c r="AO1144" s="176"/>
      <c r="AP1144" s="87">
        <f t="shared" si="536"/>
        <v>0</v>
      </c>
      <c r="AQ1144" s="176"/>
      <c r="AR1144" s="178"/>
      <c r="AS1144" s="171"/>
      <c r="AT1144" s="159">
        <f>IF(J1144='Категорія витрат'!$F$2,ROUND('Додаток 3._Бюджет детальний ПР'!AS1144*0.3676,2),IF(J1144='Категорія витрат'!$F$3,ROUND('Додаток 3._Бюджет детальний ПР'!AS1144*0.347,2),IF(J1144='Категорія витрат'!$F$4,ROUND('Додаток 3._Бюджет детальний ПР'!AS1144*0.347,2),IF(J1144='Категорія витрат'!$F$7,ROUND('Додаток 3._Бюджет детальний ПР'!AS1144*0.0841,2),0))))</f>
        <v>0</v>
      </c>
      <c r="AU1144" s="153">
        <f t="shared" si="537"/>
        <v>0</v>
      </c>
      <c r="AV1144" s="181"/>
      <c r="AW1144" s="181"/>
      <c r="AX1144" s="181"/>
      <c r="AY1144" s="181"/>
      <c r="AZ1144" s="181"/>
      <c r="BA1144" s="181"/>
      <c r="BB1144" s="181"/>
      <c r="BC1144" s="181"/>
      <c r="BD1144" s="181"/>
      <c r="BE1144" s="181"/>
      <c r="BF1144" s="181"/>
      <c r="BG1144" s="181"/>
      <c r="BH1144" s="48">
        <f t="shared" si="519"/>
        <v>0</v>
      </c>
      <c r="BI1144" s="48">
        <f t="shared" si="520"/>
        <v>0</v>
      </c>
      <c r="BJ1144" s="48">
        <f t="shared" si="521"/>
        <v>0</v>
      </c>
      <c r="BK1144" s="48">
        <f t="shared" si="522"/>
        <v>0</v>
      </c>
      <c r="BL1144" s="48">
        <f t="shared" si="523"/>
        <v>0</v>
      </c>
      <c r="BM1144" s="48">
        <f t="shared" si="524"/>
        <v>0</v>
      </c>
      <c r="BN1144" s="48">
        <f t="shared" si="525"/>
        <v>0</v>
      </c>
      <c r="BO1144" s="48">
        <f t="shared" si="526"/>
        <v>0</v>
      </c>
      <c r="BP1144" s="181"/>
      <c r="BQ1144" s="181"/>
      <c r="BR1144" s="191"/>
      <c r="BS1144" s="176"/>
      <c r="BT1144" s="87">
        <f t="shared" si="538"/>
        <v>0</v>
      </c>
      <c r="BU1144" s="176"/>
      <c r="BV1144" s="178"/>
      <c r="BW1144" s="171"/>
      <c r="BX1144" s="159">
        <f>IF(J1144='Категорія витрат'!$F$2,ROUND('Додаток 3._Бюджет детальний ПР'!BW1144*0.3676,2),IF(J1144='Категорія витрат'!$F$3,ROUND('Додаток 3._Бюджет детальний ПР'!BW1144*0.347,2),IF(J1144='Категорія витрат'!$F$4,ROUND('Додаток 3._Бюджет детальний ПР'!BW1144*0.347,2),IF(J1144='Категорія витрат'!$F$7,ROUND('Додаток 3._Бюджет детальний ПР'!BW1144*0.0841,2),0))))</f>
        <v>0</v>
      </c>
      <c r="BY1144" s="153">
        <f t="shared" si="539"/>
        <v>0</v>
      </c>
      <c r="BZ1144" s="181"/>
      <c r="CA1144" s="181"/>
      <c r="CB1144" s="181"/>
      <c r="CC1144" s="181"/>
      <c r="CD1144" s="181"/>
      <c r="CE1144" s="181"/>
      <c r="CF1144" s="181"/>
      <c r="CG1144" s="181"/>
      <c r="CH1144" s="181"/>
      <c r="CI1144" s="181"/>
      <c r="CJ1144" s="181"/>
      <c r="CK1144" s="181"/>
      <c r="CL1144" s="48">
        <f t="shared" si="527"/>
        <v>0</v>
      </c>
      <c r="CM1144" s="48">
        <f t="shared" si="528"/>
        <v>0</v>
      </c>
      <c r="CN1144" s="48">
        <f t="shared" si="529"/>
        <v>0</v>
      </c>
      <c r="CO1144" s="48">
        <f t="shared" si="530"/>
        <v>0</v>
      </c>
      <c r="CP1144" s="48">
        <f t="shared" si="531"/>
        <v>0</v>
      </c>
      <c r="CQ1144" s="48">
        <f t="shared" si="532"/>
        <v>0</v>
      </c>
      <c r="CR1144" s="48">
        <f t="shared" si="533"/>
        <v>0</v>
      </c>
      <c r="CS1144" s="48">
        <f t="shared" si="534"/>
        <v>0</v>
      </c>
      <c r="CT1144" s="181"/>
      <c r="CU1144" s="181"/>
    </row>
    <row r="1145" spans="1:99" ht="20.100000000000001" customHeight="1" x14ac:dyDescent="0.25">
      <c r="A1145" s="58">
        <v>1141</v>
      </c>
      <c r="B1145" s="58" t="str">
        <f>IF(D1145='Напрямки конкурса'!$L$2,'Напрямки конкурса'!$B$2,IF(D1145='Напрямки конкурса'!$L$3,'Напрямки конкурса'!$B$3,IF(D1145='Напрямки конкурса'!$L$4,'Напрямки конкурса'!$B$4,IF(D1145='Напрямки конкурса'!$L$5,'Напрямки конкурса'!$B$5,IF(D1145='Напрямки конкурса'!$L$6,'Напрямки конкурса'!$B$6,IF(D1145='Напрямки конкурса'!$L$7,'Напрямки конкурса'!$B$7,IF(D1145='Напрямки конкурса'!$L$8,'Напрямки конкурса'!$B$8,IF(D1145='Напрямки конкурса'!$L$9,'Напрямки конкурса'!$B$9,IF(D1145='Напрямки конкурса'!$L$10,'Напрямки конкурса'!$B$10,IF(D1145='Напрямки конкурса'!$L$11,'Напрямки конкурса'!$B$11,IF(D1145='Напрямки конкурса'!$L$12,'Напрямки конкурса'!$B$12,IF(D1145='Напрямки конкурса'!$L$13,'Напрямки конкурса'!$B$13,IF(D1145='Напрямки конкурса'!$L$14,'Напрямки конкурса'!$B$14,IF(D1145='Напрямки конкурса'!$L$15,'Напрямки конкурса'!$B$15,IF(D1145='Напрямки конкурса'!$L$16,'Напрямки конкурса'!$B$16,IF(D1145='Напрямки конкурса'!$L$17,'Напрямки конкурса'!$B$17,IF(D1145='Напрямки конкурса'!$L$18,'Напрямки конкурса'!$B$18,IF(D1145='Напрямки конкурса'!$L$19,'Напрямки конкурса'!$B$19,IF(D1145='Напрямки конкурса'!$L$20,'Напрямки конкурса'!$B$20,IF(D1145='Напрямки конкурса'!$L$21,'Напрямки конкурса'!$B$21,IF(D1145='Напрямки конкурса'!$L$22,'Напрямки конкурса'!$B$22,IF(D1145='Напрямки конкурса'!$L$23,'Напрямки конкурса'!$B$23,IF(D1145='Напрямки конкурса'!$L$24,'Напрямки конкурса'!$B$24,IF(D1145='Напрямки конкурса'!$L$25,'Напрямки конкурса'!$B$25,IF(D1145='Напрямки конкурса'!$L$26,'Напрямки конкурса'!$B$26,IF(D1145='Напрямки конкурса'!$L$27,'Напрямки конкурса'!$B$27,IF(D1145='Напрямки конкурса'!$L$28,'Напрямки конкурса'!$B$28,"")))))))))))))))))))))))))))</f>
        <v/>
      </c>
      <c r="C1145" s="59" t="str">
        <f>IF(D1145='Напрямки конкурса'!$L$2,'Напрямки конкурса'!$K$2,IF(D1145='Напрямки конкурса'!$L$3,'Напрямки конкурса'!$K$3,IF(D1145='Напрямки конкурса'!$L$4,'Напрямки конкурса'!$K$4,IF(D1145='Напрямки конкурса'!$L$5,'Напрямки конкурса'!$K$5,IF(D1145='Напрямки конкурса'!$L$6,'Напрямки конкурса'!$K$6,IF(D1145='Напрямки конкурса'!$L$7,'Напрямки конкурса'!$K$7,IF(D1145='Напрямки конкурса'!$L$8,'Напрямки конкурса'!$K$8,IF(D1145='Напрямки конкурса'!$L$9,'Напрямки конкурса'!$K$9,IF(D1145='Напрямки конкурса'!$L$10,'Напрямки конкурса'!$K$10,IF(D1145='Напрямки конкурса'!$L$11,'Напрямки конкурса'!$K$11,IF(D1145='Напрямки конкурса'!$L$12,'Напрямки конкурса'!$K$12,IF(D1145='Напрямки конкурса'!$L$13,'Напрямки конкурса'!$K$13,IF(D1145='Напрямки конкурса'!$L$14,'Напрямки конкурса'!$K$14,IF(D1145='Напрямки конкурса'!$L$15,'Напрямки конкурса'!$K$15,IF(D1145='Напрямки конкурса'!$L$16,'Напрямки конкурса'!$K$16,IF(D1145='Напрямки конкурса'!$L$17,'Напрямки конкурса'!$K$17,IF(D1145='Напрямки конкурса'!$L$18,'Напрямки конкурса'!$K$18,IF(D1145='Напрямки конкурса'!$L$19,'Напрямки конкурса'!$K$19,IF(D1145='Напрямки конкурса'!$L$20,'Напрямки конкурса'!$K$20,IF(D1145='Напрямки конкурса'!$L$21,'Напрямки конкурса'!$K$21,IF(D1145='Напрямки конкурса'!$L$22,'Напрямки конкурса'!$K$22,IF(D1145='Напрямки конкурса'!$L$23,'Напрямки конкурса'!$K$23,IF(D1145='Напрямки конкурса'!$L$24,'Напрямки конкурса'!$K$24,IF(D1145='Напрямки конкурса'!$L$25,'Напрямки конкурса'!$K$25,IF(D1145='Напрямки конкурса'!$L$26,'Напрямки конкурса'!$K$26,IF(D1145='Напрямки конкурса'!$L$27,'Напрямки конкурса'!$K$27,IF(D1145='Напрямки конкурса'!$L$28,'Напрямки конкурса'!$K$28,"")))))))))))))))))))))))))))</f>
        <v/>
      </c>
      <c r="D1145" s="50"/>
      <c r="E1145" s="171"/>
      <c r="F1145" s="171"/>
      <c r="G1145" s="171"/>
      <c r="H1145" s="150" t="str">
        <f>IF(I1145='Категорія витрат'!$B$2,'Категорія витрат'!$A$2,IF(I1145='Категорія витрат'!$B$3,'Категорія витрат'!$A$3,IF(I1145='Категорія витрат'!$B$4,'Категорія витрат'!$A$4,IF(I1145='Категорія витрат'!$B$5,'Категорія витрат'!$A$5,IF(I1145='Категорія витрат'!$B$6,'Категорія витрат'!$A$6,IF(I1145='Категорія витрат'!$B$7,'Категорія витрат'!$A$7,IF(I1145='Категорія витрат'!$B$8,'Категорія витрат'!$A$8,IF(I1145='Категорія витрат'!$B$9,'Категорія витрат'!$A$9,IF(I1145='Категорія витрат'!$B$10,'Категорія витрат'!$A$10,IF(I1145='Категорія витрат'!$B$11,'Категорія витрат'!$A$11,IF(I1145='Категорія витрат'!$B$12,'Категорія витрат'!$A$12,IF(I1145='Категорія витрат'!$B$13,'Категорія витрат'!$A$13,IF(I1145='Категорія витрат'!$B$14,'Категорія витрат'!$A$14,IF(I1145='Категорія витрат'!$B$15,'Категорія витрат'!$A$15,IF(I1145='Категорія витрат'!$B$16,'Категорія витрат'!$A$16,IF(I1145='Категорія витрат'!$B$17,'Категорія витрат'!$A$17,IF(I1145='Категорія витрат'!$B$18,'Категорія витрат'!$A$18,IF(I1145='Категорія витрат'!$B$19,'Категорія витрат'!$A$19,IF(I1145='Категорія витрат'!$B$20,'Категорія витрат'!$A$20,IF(I1145='Категорія витрат'!$B$21,'Категорія витрат'!$A$21,IF(I1145='Категорія витрат'!$B$22,'Категорія витрат'!$A$22,IF(I1145='Категорія витрат'!$B$23,'Категорія витрат'!$A$23,IF(I1145='Категорія витрат'!$B$24,'Категорія витрат'!$A$24,IF(I1145='Категорія витрат'!$B$25,'Категорія витрат'!$A$25,IF(I1145='Категорія витрат'!$B$26,'Категорія витрат'!$A$26,IF(I1145='Категорія витрат'!$B$27,'Категорія витрат'!$A$27,IF(I1145='Категорія витрат'!$B$28,'Категорія витрат'!$A$28,IF(I1145='Категорія витрат'!$B$29,'Категорія витрат'!$A$29,IF(I1145='Категорія витрат'!$B$30,'Категорія витрат'!$A$30,"")))))))))))))))))))))))))))))</f>
        <v/>
      </c>
      <c r="I1145" s="174"/>
      <c r="J1145" s="173"/>
      <c r="K1145" s="176"/>
      <c r="L1145" s="87">
        <f t="shared" si="535"/>
        <v>0</v>
      </c>
      <c r="M1145" s="176"/>
      <c r="N1145" s="178"/>
      <c r="O1145" s="171"/>
      <c r="P1145" s="159">
        <f>IF(J1145='Категорія витрат'!$F$2,ROUND('Додаток 3._Бюджет детальний ПР'!O1145*0.3676,2),IF(J1145='Категорія витрат'!$F$3,ROUND('Додаток 3._Бюджет детальний ПР'!O1145*0.347,2),IF(J1145='Категорія витрат'!$F$4,ROUND('Додаток 3._Бюджет детальний ПР'!O1145*0.347,2),IF(J1145='Категорія витрат'!$F$7,ROUND('Додаток 3._Бюджет детальний ПР'!O1145*0.0841,2),0))))</f>
        <v>0</v>
      </c>
      <c r="Q1145" s="153">
        <f t="shared" si="540"/>
        <v>0</v>
      </c>
      <c r="R1145" s="181"/>
      <c r="S1145" s="181"/>
      <c r="T1145" s="181"/>
      <c r="U1145" s="181"/>
      <c r="V1145" s="181"/>
      <c r="W1145" s="181"/>
      <c r="X1145" s="181"/>
      <c r="Y1145" s="181"/>
      <c r="Z1145" s="181"/>
      <c r="AA1145" s="181"/>
      <c r="AB1145" s="181"/>
      <c r="AC1145" s="181"/>
      <c r="AD1145" s="48">
        <f t="shared" si="511"/>
        <v>0</v>
      </c>
      <c r="AE1145" s="48">
        <f t="shared" si="512"/>
        <v>0</v>
      </c>
      <c r="AF1145" s="48">
        <f t="shared" si="513"/>
        <v>0</v>
      </c>
      <c r="AG1145" s="48">
        <f t="shared" si="514"/>
        <v>0</v>
      </c>
      <c r="AH1145" s="48">
        <f t="shared" si="515"/>
        <v>0</v>
      </c>
      <c r="AI1145" s="48">
        <f t="shared" si="516"/>
        <v>0</v>
      </c>
      <c r="AJ1145" s="48">
        <f t="shared" si="517"/>
        <v>0</v>
      </c>
      <c r="AK1145" s="48">
        <f t="shared" si="518"/>
        <v>0</v>
      </c>
      <c r="AL1145" s="181"/>
      <c r="AM1145" s="181"/>
      <c r="AN1145" s="77"/>
      <c r="AO1145" s="176"/>
      <c r="AP1145" s="87">
        <f t="shared" si="536"/>
        <v>0</v>
      </c>
      <c r="AQ1145" s="176"/>
      <c r="AR1145" s="178"/>
      <c r="AS1145" s="171"/>
      <c r="AT1145" s="159">
        <f>IF(J1145='Категорія витрат'!$F$2,ROUND('Додаток 3._Бюджет детальний ПР'!AS1145*0.3676,2),IF(J1145='Категорія витрат'!$F$3,ROUND('Додаток 3._Бюджет детальний ПР'!AS1145*0.347,2),IF(J1145='Категорія витрат'!$F$4,ROUND('Додаток 3._Бюджет детальний ПР'!AS1145*0.347,2),IF(J1145='Категорія витрат'!$F$7,ROUND('Додаток 3._Бюджет детальний ПР'!AS1145*0.0841,2),0))))</f>
        <v>0</v>
      </c>
      <c r="AU1145" s="153">
        <f t="shared" si="537"/>
        <v>0</v>
      </c>
      <c r="AV1145" s="181"/>
      <c r="AW1145" s="181"/>
      <c r="AX1145" s="181"/>
      <c r="AY1145" s="181"/>
      <c r="AZ1145" s="181"/>
      <c r="BA1145" s="181"/>
      <c r="BB1145" s="181"/>
      <c r="BC1145" s="181"/>
      <c r="BD1145" s="181"/>
      <c r="BE1145" s="181"/>
      <c r="BF1145" s="181"/>
      <c r="BG1145" s="181"/>
      <c r="BH1145" s="48">
        <f t="shared" si="519"/>
        <v>0</v>
      </c>
      <c r="BI1145" s="48">
        <f t="shared" si="520"/>
        <v>0</v>
      </c>
      <c r="BJ1145" s="48">
        <f t="shared" si="521"/>
        <v>0</v>
      </c>
      <c r="BK1145" s="48">
        <f t="shared" si="522"/>
        <v>0</v>
      </c>
      <c r="BL1145" s="48">
        <f t="shared" si="523"/>
        <v>0</v>
      </c>
      <c r="BM1145" s="48">
        <f t="shared" si="524"/>
        <v>0</v>
      </c>
      <c r="BN1145" s="48">
        <f t="shared" si="525"/>
        <v>0</v>
      </c>
      <c r="BO1145" s="48">
        <f t="shared" si="526"/>
        <v>0</v>
      </c>
      <c r="BP1145" s="181"/>
      <c r="BQ1145" s="181"/>
      <c r="BR1145" s="191"/>
      <c r="BS1145" s="176"/>
      <c r="BT1145" s="87">
        <f t="shared" si="538"/>
        <v>0</v>
      </c>
      <c r="BU1145" s="176"/>
      <c r="BV1145" s="178"/>
      <c r="BW1145" s="171"/>
      <c r="BX1145" s="159">
        <f>IF(J1145='Категорія витрат'!$F$2,ROUND('Додаток 3._Бюджет детальний ПР'!BW1145*0.3676,2),IF(J1145='Категорія витрат'!$F$3,ROUND('Додаток 3._Бюджет детальний ПР'!BW1145*0.347,2),IF(J1145='Категорія витрат'!$F$4,ROUND('Додаток 3._Бюджет детальний ПР'!BW1145*0.347,2),IF(J1145='Категорія витрат'!$F$7,ROUND('Додаток 3._Бюджет детальний ПР'!BW1145*0.0841,2),0))))</f>
        <v>0</v>
      </c>
      <c r="BY1145" s="153">
        <f t="shared" si="539"/>
        <v>0</v>
      </c>
      <c r="BZ1145" s="181"/>
      <c r="CA1145" s="181"/>
      <c r="CB1145" s="181"/>
      <c r="CC1145" s="181"/>
      <c r="CD1145" s="181"/>
      <c r="CE1145" s="181"/>
      <c r="CF1145" s="181"/>
      <c r="CG1145" s="181"/>
      <c r="CH1145" s="181"/>
      <c r="CI1145" s="181"/>
      <c r="CJ1145" s="181"/>
      <c r="CK1145" s="181"/>
      <c r="CL1145" s="48">
        <f t="shared" si="527"/>
        <v>0</v>
      </c>
      <c r="CM1145" s="48">
        <f t="shared" si="528"/>
        <v>0</v>
      </c>
      <c r="CN1145" s="48">
        <f t="shared" si="529"/>
        <v>0</v>
      </c>
      <c r="CO1145" s="48">
        <f t="shared" si="530"/>
        <v>0</v>
      </c>
      <c r="CP1145" s="48">
        <f t="shared" si="531"/>
        <v>0</v>
      </c>
      <c r="CQ1145" s="48">
        <f t="shared" si="532"/>
        <v>0</v>
      </c>
      <c r="CR1145" s="48">
        <f t="shared" si="533"/>
        <v>0</v>
      </c>
      <c r="CS1145" s="48">
        <f t="shared" si="534"/>
        <v>0</v>
      </c>
      <c r="CT1145" s="181"/>
      <c r="CU1145" s="181"/>
    </row>
    <row r="1146" spans="1:99" ht="20.100000000000001" customHeight="1" x14ac:dyDescent="0.25">
      <c r="A1146" s="58">
        <v>1142</v>
      </c>
      <c r="B1146" s="58" t="str">
        <f>IF(D1146='Напрямки конкурса'!$L$2,'Напрямки конкурса'!$B$2,IF(D1146='Напрямки конкурса'!$L$3,'Напрямки конкурса'!$B$3,IF(D1146='Напрямки конкурса'!$L$4,'Напрямки конкурса'!$B$4,IF(D1146='Напрямки конкурса'!$L$5,'Напрямки конкурса'!$B$5,IF(D1146='Напрямки конкурса'!$L$6,'Напрямки конкурса'!$B$6,IF(D1146='Напрямки конкурса'!$L$7,'Напрямки конкурса'!$B$7,IF(D1146='Напрямки конкурса'!$L$8,'Напрямки конкурса'!$B$8,IF(D1146='Напрямки конкурса'!$L$9,'Напрямки конкурса'!$B$9,IF(D1146='Напрямки конкурса'!$L$10,'Напрямки конкурса'!$B$10,IF(D1146='Напрямки конкурса'!$L$11,'Напрямки конкурса'!$B$11,IF(D1146='Напрямки конкурса'!$L$12,'Напрямки конкурса'!$B$12,IF(D1146='Напрямки конкурса'!$L$13,'Напрямки конкурса'!$B$13,IF(D1146='Напрямки конкурса'!$L$14,'Напрямки конкурса'!$B$14,IF(D1146='Напрямки конкурса'!$L$15,'Напрямки конкурса'!$B$15,IF(D1146='Напрямки конкурса'!$L$16,'Напрямки конкурса'!$B$16,IF(D1146='Напрямки конкурса'!$L$17,'Напрямки конкурса'!$B$17,IF(D1146='Напрямки конкурса'!$L$18,'Напрямки конкурса'!$B$18,IF(D1146='Напрямки конкурса'!$L$19,'Напрямки конкурса'!$B$19,IF(D1146='Напрямки конкурса'!$L$20,'Напрямки конкурса'!$B$20,IF(D1146='Напрямки конкурса'!$L$21,'Напрямки конкурса'!$B$21,IF(D1146='Напрямки конкурса'!$L$22,'Напрямки конкурса'!$B$22,IF(D1146='Напрямки конкурса'!$L$23,'Напрямки конкурса'!$B$23,IF(D1146='Напрямки конкурса'!$L$24,'Напрямки конкурса'!$B$24,IF(D1146='Напрямки конкурса'!$L$25,'Напрямки конкурса'!$B$25,IF(D1146='Напрямки конкурса'!$L$26,'Напрямки конкурса'!$B$26,IF(D1146='Напрямки конкурса'!$L$27,'Напрямки конкурса'!$B$27,IF(D1146='Напрямки конкурса'!$L$28,'Напрямки конкурса'!$B$28,"")))))))))))))))))))))))))))</f>
        <v/>
      </c>
      <c r="C1146" s="59" t="str">
        <f>IF(D1146='Напрямки конкурса'!$L$2,'Напрямки конкурса'!$K$2,IF(D1146='Напрямки конкурса'!$L$3,'Напрямки конкурса'!$K$3,IF(D1146='Напрямки конкурса'!$L$4,'Напрямки конкурса'!$K$4,IF(D1146='Напрямки конкурса'!$L$5,'Напрямки конкурса'!$K$5,IF(D1146='Напрямки конкурса'!$L$6,'Напрямки конкурса'!$K$6,IF(D1146='Напрямки конкурса'!$L$7,'Напрямки конкурса'!$K$7,IF(D1146='Напрямки конкурса'!$L$8,'Напрямки конкурса'!$K$8,IF(D1146='Напрямки конкурса'!$L$9,'Напрямки конкурса'!$K$9,IF(D1146='Напрямки конкурса'!$L$10,'Напрямки конкурса'!$K$10,IF(D1146='Напрямки конкурса'!$L$11,'Напрямки конкурса'!$K$11,IF(D1146='Напрямки конкурса'!$L$12,'Напрямки конкурса'!$K$12,IF(D1146='Напрямки конкурса'!$L$13,'Напрямки конкурса'!$K$13,IF(D1146='Напрямки конкурса'!$L$14,'Напрямки конкурса'!$K$14,IF(D1146='Напрямки конкурса'!$L$15,'Напрямки конкурса'!$K$15,IF(D1146='Напрямки конкурса'!$L$16,'Напрямки конкурса'!$K$16,IF(D1146='Напрямки конкурса'!$L$17,'Напрямки конкурса'!$K$17,IF(D1146='Напрямки конкурса'!$L$18,'Напрямки конкурса'!$K$18,IF(D1146='Напрямки конкурса'!$L$19,'Напрямки конкурса'!$K$19,IF(D1146='Напрямки конкурса'!$L$20,'Напрямки конкурса'!$K$20,IF(D1146='Напрямки конкурса'!$L$21,'Напрямки конкурса'!$K$21,IF(D1146='Напрямки конкурса'!$L$22,'Напрямки конкурса'!$K$22,IF(D1146='Напрямки конкурса'!$L$23,'Напрямки конкурса'!$K$23,IF(D1146='Напрямки конкурса'!$L$24,'Напрямки конкурса'!$K$24,IF(D1146='Напрямки конкурса'!$L$25,'Напрямки конкурса'!$K$25,IF(D1146='Напрямки конкурса'!$L$26,'Напрямки конкурса'!$K$26,IF(D1146='Напрямки конкурса'!$L$27,'Напрямки конкурса'!$K$27,IF(D1146='Напрямки конкурса'!$L$28,'Напрямки конкурса'!$K$28,"")))))))))))))))))))))))))))</f>
        <v/>
      </c>
      <c r="D1146" s="50"/>
      <c r="E1146" s="171"/>
      <c r="F1146" s="171"/>
      <c r="G1146" s="171"/>
      <c r="H1146" s="150" t="str">
        <f>IF(I1146='Категорія витрат'!$B$2,'Категорія витрат'!$A$2,IF(I1146='Категорія витрат'!$B$3,'Категорія витрат'!$A$3,IF(I1146='Категорія витрат'!$B$4,'Категорія витрат'!$A$4,IF(I1146='Категорія витрат'!$B$5,'Категорія витрат'!$A$5,IF(I1146='Категорія витрат'!$B$6,'Категорія витрат'!$A$6,IF(I1146='Категорія витрат'!$B$7,'Категорія витрат'!$A$7,IF(I1146='Категорія витрат'!$B$8,'Категорія витрат'!$A$8,IF(I1146='Категорія витрат'!$B$9,'Категорія витрат'!$A$9,IF(I1146='Категорія витрат'!$B$10,'Категорія витрат'!$A$10,IF(I1146='Категорія витрат'!$B$11,'Категорія витрат'!$A$11,IF(I1146='Категорія витрат'!$B$12,'Категорія витрат'!$A$12,IF(I1146='Категорія витрат'!$B$13,'Категорія витрат'!$A$13,IF(I1146='Категорія витрат'!$B$14,'Категорія витрат'!$A$14,IF(I1146='Категорія витрат'!$B$15,'Категорія витрат'!$A$15,IF(I1146='Категорія витрат'!$B$16,'Категорія витрат'!$A$16,IF(I1146='Категорія витрат'!$B$17,'Категорія витрат'!$A$17,IF(I1146='Категорія витрат'!$B$18,'Категорія витрат'!$A$18,IF(I1146='Категорія витрат'!$B$19,'Категорія витрат'!$A$19,IF(I1146='Категорія витрат'!$B$20,'Категорія витрат'!$A$20,IF(I1146='Категорія витрат'!$B$21,'Категорія витрат'!$A$21,IF(I1146='Категорія витрат'!$B$22,'Категорія витрат'!$A$22,IF(I1146='Категорія витрат'!$B$23,'Категорія витрат'!$A$23,IF(I1146='Категорія витрат'!$B$24,'Категорія витрат'!$A$24,IF(I1146='Категорія витрат'!$B$25,'Категорія витрат'!$A$25,IF(I1146='Категорія витрат'!$B$26,'Категорія витрат'!$A$26,IF(I1146='Категорія витрат'!$B$27,'Категорія витрат'!$A$27,IF(I1146='Категорія витрат'!$B$28,'Категорія витрат'!$A$28,IF(I1146='Категорія витрат'!$B$29,'Категорія витрат'!$A$29,IF(I1146='Категорія витрат'!$B$30,'Категорія витрат'!$A$30,"")))))))))))))))))))))))))))))</f>
        <v/>
      </c>
      <c r="I1146" s="174"/>
      <c r="J1146" s="173"/>
      <c r="K1146" s="176"/>
      <c r="L1146" s="87">
        <f t="shared" si="535"/>
        <v>0</v>
      </c>
      <c r="M1146" s="176"/>
      <c r="N1146" s="178"/>
      <c r="O1146" s="171"/>
      <c r="P1146" s="159">
        <f>IF(J1146='Категорія витрат'!$F$2,ROUND('Додаток 3._Бюджет детальний ПР'!O1146*0.3676,2),IF(J1146='Категорія витрат'!$F$3,ROUND('Додаток 3._Бюджет детальний ПР'!O1146*0.347,2),IF(J1146='Категорія витрат'!$F$4,ROUND('Додаток 3._Бюджет детальний ПР'!O1146*0.347,2),IF(J1146='Категорія витрат'!$F$7,ROUND('Додаток 3._Бюджет детальний ПР'!O1146*0.0841,2),0))))</f>
        <v>0</v>
      </c>
      <c r="Q1146" s="153">
        <f t="shared" si="540"/>
        <v>0</v>
      </c>
      <c r="R1146" s="181"/>
      <c r="S1146" s="181"/>
      <c r="T1146" s="181"/>
      <c r="U1146" s="181"/>
      <c r="V1146" s="181"/>
      <c r="W1146" s="181"/>
      <c r="X1146" s="181"/>
      <c r="Y1146" s="181"/>
      <c r="Z1146" s="181"/>
      <c r="AA1146" s="181"/>
      <c r="AB1146" s="181"/>
      <c r="AC1146" s="181"/>
      <c r="AD1146" s="48">
        <f t="shared" si="511"/>
        <v>0</v>
      </c>
      <c r="AE1146" s="48">
        <f t="shared" si="512"/>
        <v>0</v>
      </c>
      <c r="AF1146" s="48">
        <f t="shared" si="513"/>
        <v>0</v>
      </c>
      <c r="AG1146" s="48">
        <f t="shared" si="514"/>
        <v>0</v>
      </c>
      <c r="AH1146" s="48">
        <f t="shared" si="515"/>
        <v>0</v>
      </c>
      <c r="AI1146" s="48">
        <f t="shared" si="516"/>
        <v>0</v>
      </c>
      <c r="AJ1146" s="48">
        <f t="shared" si="517"/>
        <v>0</v>
      </c>
      <c r="AK1146" s="48">
        <f t="shared" si="518"/>
        <v>0</v>
      </c>
      <c r="AL1146" s="181"/>
      <c r="AM1146" s="181"/>
      <c r="AN1146" s="77"/>
      <c r="AO1146" s="176"/>
      <c r="AP1146" s="87">
        <f t="shared" si="536"/>
        <v>0</v>
      </c>
      <c r="AQ1146" s="176"/>
      <c r="AR1146" s="178"/>
      <c r="AS1146" s="171"/>
      <c r="AT1146" s="159">
        <f>IF(J1146='Категорія витрат'!$F$2,ROUND('Додаток 3._Бюджет детальний ПР'!AS1146*0.3676,2),IF(J1146='Категорія витрат'!$F$3,ROUND('Додаток 3._Бюджет детальний ПР'!AS1146*0.347,2),IF(J1146='Категорія витрат'!$F$4,ROUND('Додаток 3._Бюджет детальний ПР'!AS1146*0.347,2),IF(J1146='Категорія витрат'!$F$7,ROUND('Додаток 3._Бюджет детальний ПР'!AS1146*0.0841,2),0))))</f>
        <v>0</v>
      </c>
      <c r="AU1146" s="153">
        <f t="shared" si="537"/>
        <v>0</v>
      </c>
      <c r="AV1146" s="181"/>
      <c r="AW1146" s="181"/>
      <c r="AX1146" s="181"/>
      <c r="AY1146" s="181"/>
      <c r="AZ1146" s="181"/>
      <c r="BA1146" s="181"/>
      <c r="BB1146" s="181"/>
      <c r="BC1146" s="181"/>
      <c r="BD1146" s="181"/>
      <c r="BE1146" s="181"/>
      <c r="BF1146" s="181"/>
      <c r="BG1146" s="181"/>
      <c r="BH1146" s="48">
        <f t="shared" si="519"/>
        <v>0</v>
      </c>
      <c r="BI1146" s="48">
        <f t="shared" si="520"/>
        <v>0</v>
      </c>
      <c r="BJ1146" s="48">
        <f t="shared" si="521"/>
        <v>0</v>
      </c>
      <c r="BK1146" s="48">
        <f t="shared" si="522"/>
        <v>0</v>
      </c>
      <c r="BL1146" s="48">
        <f t="shared" si="523"/>
        <v>0</v>
      </c>
      <c r="BM1146" s="48">
        <f t="shared" si="524"/>
        <v>0</v>
      </c>
      <c r="BN1146" s="48">
        <f t="shared" si="525"/>
        <v>0</v>
      </c>
      <c r="BO1146" s="48">
        <f t="shared" si="526"/>
        <v>0</v>
      </c>
      <c r="BP1146" s="181"/>
      <c r="BQ1146" s="181"/>
      <c r="BR1146" s="191"/>
      <c r="BS1146" s="176"/>
      <c r="BT1146" s="87">
        <f t="shared" si="538"/>
        <v>0</v>
      </c>
      <c r="BU1146" s="176"/>
      <c r="BV1146" s="178"/>
      <c r="BW1146" s="171"/>
      <c r="BX1146" s="159">
        <f>IF(J1146='Категорія витрат'!$F$2,ROUND('Додаток 3._Бюджет детальний ПР'!BW1146*0.3676,2),IF(J1146='Категорія витрат'!$F$3,ROUND('Додаток 3._Бюджет детальний ПР'!BW1146*0.347,2),IF(J1146='Категорія витрат'!$F$4,ROUND('Додаток 3._Бюджет детальний ПР'!BW1146*0.347,2),IF(J1146='Категорія витрат'!$F$7,ROUND('Додаток 3._Бюджет детальний ПР'!BW1146*0.0841,2),0))))</f>
        <v>0</v>
      </c>
      <c r="BY1146" s="153">
        <f t="shared" si="539"/>
        <v>0</v>
      </c>
      <c r="BZ1146" s="181"/>
      <c r="CA1146" s="181"/>
      <c r="CB1146" s="181"/>
      <c r="CC1146" s="181"/>
      <c r="CD1146" s="181"/>
      <c r="CE1146" s="181"/>
      <c r="CF1146" s="181"/>
      <c r="CG1146" s="181"/>
      <c r="CH1146" s="181"/>
      <c r="CI1146" s="181"/>
      <c r="CJ1146" s="181"/>
      <c r="CK1146" s="181"/>
      <c r="CL1146" s="48">
        <f t="shared" si="527"/>
        <v>0</v>
      </c>
      <c r="CM1146" s="48">
        <f t="shared" si="528"/>
        <v>0</v>
      </c>
      <c r="CN1146" s="48">
        <f t="shared" si="529"/>
        <v>0</v>
      </c>
      <c r="CO1146" s="48">
        <f t="shared" si="530"/>
        <v>0</v>
      </c>
      <c r="CP1146" s="48">
        <f t="shared" si="531"/>
        <v>0</v>
      </c>
      <c r="CQ1146" s="48">
        <f t="shared" si="532"/>
        <v>0</v>
      </c>
      <c r="CR1146" s="48">
        <f t="shared" si="533"/>
        <v>0</v>
      </c>
      <c r="CS1146" s="48">
        <f t="shared" si="534"/>
        <v>0</v>
      </c>
      <c r="CT1146" s="181"/>
      <c r="CU1146" s="181"/>
    </row>
    <row r="1147" spans="1:99" ht="20.100000000000001" customHeight="1" x14ac:dyDescent="0.25">
      <c r="A1147" s="58">
        <v>1143</v>
      </c>
      <c r="B1147" s="58" t="str">
        <f>IF(D1147='Напрямки конкурса'!$L$2,'Напрямки конкурса'!$B$2,IF(D1147='Напрямки конкурса'!$L$3,'Напрямки конкурса'!$B$3,IF(D1147='Напрямки конкурса'!$L$4,'Напрямки конкурса'!$B$4,IF(D1147='Напрямки конкурса'!$L$5,'Напрямки конкурса'!$B$5,IF(D1147='Напрямки конкурса'!$L$6,'Напрямки конкурса'!$B$6,IF(D1147='Напрямки конкурса'!$L$7,'Напрямки конкурса'!$B$7,IF(D1147='Напрямки конкурса'!$L$8,'Напрямки конкурса'!$B$8,IF(D1147='Напрямки конкурса'!$L$9,'Напрямки конкурса'!$B$9,IF(D1147='Напрямки конкурса'!$L$10,'Напрямки конкурса'!$B$10,IF(D1147='Напрямки конкурса'!$L$11,'Напрямки конкурса'!$B$11,IF(D1147='Напрямки конкурса'!$L$12,'Напрямки конкурса'!$B$12,IF(D1147='Напрямки конкурса'!$L$13,'Напрямки конкурса'!$B$13,IF(D1147='Напрямки конкурса'!$L$14,'Напрямки конкурса'!$B$14,IF(D1147='Напрямки конкурса'!$L$15,'Напрямки конкурса'!$B$15,IF(D1147='Напрямки конкурса'!$L$16,'Напрямки конкурса'!$B$16,IF(D1147='Напрямки конкурса'!$L$17,'Напрямки конкурса'!$B$17,IF(D1147='Напрямки конкурса'!$L$18,'Напрямки конкурса'!$B$18,IF(D1147='Напрямки конкурса'!$L$19,'Напрямки конкурса'!$B$19,IF(D1147='Напрямки конкурса'!$L$20,'Напрямки конкурса'!$B$20,IF(D1147='Напрямки конкурса'!$L$21,'Напрямки конкурса'!$B$21,IF(D1147='Напрямки конкурса'!$L$22,'Напрямки конкурса'!$B$22,IF(D1147='Напрямки конкурса'!$L$23,'Напрямки конкурса'!$B$23,IF(D1147='Напрямки конкурса'!$L$24,'Напрямки конкурса'!$B$24,IF(D1147='Напрямки конкурса'!$L$25,'Напрямки конкурса'!$B$25,IF(D1147='Напрямки конкурса'!$L$26,'Напрямки конкурса'!$B$26,IF(D1147='Напрямки конкурса'!$L$27,'Напрямки конкурса'!$B$27,IF(D1147='Напрямки конкурса'!$L$28,'Напрямки конкурса'!$B$28,"")))))))))))))))))))))))))))</f>
        <v/>
      </c>
      <c r="C1147" s="59" t="str">
        <f>IF(D1147='Напрямки конкурса'!$L$2,'Напрямки конкурса'!$K$2,IF(D1147='Напрямки конкурса'!$L$3,'Напрямки конкурса'!$K$3,IF(D1147='Напрямки конкурса'!$L$4,'Напрямки конкурса'!$K$4,IF(D1147='Напрямки конкурса'!$L$5,'Напрямки конкурса'!$K$5,IF(D1147='Напрямки конкурса'!$L$6,'Напрямки конкурса'!$K$6,IF(D1147='Напрямки конкурса'!$L$7,'Напрямки конкурса'!$K$7,IF(D1147='Напрямки конкурса'!$L$8,'Напрямки конкурса'!$K$8,IF(D1147='Напрямки конкурса'!$L$9,'Напрямки конкурса'!$K$9,IF(D1147='Напрямки конкурса'!$L$10,'Напрямки конкурса'!$K$10,IF(D1147='Напрямки конкурса'!$L$11,'Напрямки конкурса'!$K$11,IF(D1147='Напрямки конкурса'!$L$12,'Напрямки конкурса'!$K$12,IF(D1147='Напрямки конкурса'!$L$13,'Напрямки конкурса'!$K$13,IF(D1147='Напрямки конкурса'!$L$14,'Напрямки конкурса'!$K$14,IF(D1147='Напрямки конкурса'!$L$15,'Напрямки конкурса'!$K$15,IF(D1147='Напрямки конкурса'!$L$16,'Напрямки конкурса'!$K$16,IF(D1147='Напрямки конкурса'!$L$17,'Напрямки конкурса'!$K$17,IF(D1147='Напрямки конкурса'!$L$18,'Напрямки конкурса'!$K$18,IF(D1147='Напрямки конкурса'!$L$19,'Напрямки конкурса'!$K$19,IF(D1147='Напрямки конкурса'!$L$20,'Напрямки конкурса'!$K$20,IF(D1147='Напрямки конкурса'!$L$21,'Напрямки конкурса'!$K$21,IF(D1147='Напрямки конкурса'!$L$22,'Напрямки конкурса'!$K$22,IF(D1147='Напрямки конкурса'!$L$23,'Напрямки конкурса'!$K$23,IF(D1147='Напрямки конкурса'!$L$24,'Напрямки конкурса'!$K$24,IF(D1147='Напрямки конкурса'!$L$25,'Напрямки конкурса'!$K$25,IF(D1147='Напрямки конкурса'!$L$26,'Напрямки конкурса'!$K$26,IF(D1147='Напрямки конкурса'!$L$27,'Напрямки конкурса'!$K$27,IF(D1147='Напрямки конкурса'!$L$28,'Напрямки конкурса'!$K$28,"")))))))))))))))))))))))))))</f>
        <v/>
      </c>
      <c r="D1147" s="50"/>
      <c r="E1147" s="171"/>
      <c r="F1147" s="171"/>
      <c r="G1147" s="171"/>
      <c r="H1147" s="150" t="str">
        <f>IF(I1147='Категорія витрат'!$B$2,'Категорія витрат'!$A$2,IF(I1147='Категорія витрат'!$B$3,'Категорія витрат'!$A$3,IF(I1147='Категорія витрат'!$B$4,'Категорія витрат'!$A$4,IF(I1147='Категорія витрат'!$B$5,'Категорія витрат'!$A$5,IF(I1147='Категорія витрат'!$B$6,'Категорія витрат'!$A$6,IF(I1147='Категорія витрат'!$B$7,'Категорія витрат'!$A$7,IF(I1147='Категорія витрат'!$B$8,'Категорія витрат'!$A$8,IF(I1147='Категорія витрат'!$B$9,'Категорія витрат'!$A$9,IF(I1147='Категорія витрат'!$B$10,'Категорія витрат'!$A$10,IF(I1147='Категорія витрат'!$B$11,'Категорія витрат'!$A$11,IF(I1147='Категорія витрат'!$B$12,'Категорія витрат'!$A$12,IF(I1147='Категорія витрат'!$B$13,'Категорія витрат'!$A$13,IF(I1147='Категорія витрат'!$B$14,'Категорія витрат'!$A$14,IF(I1147='Категорія витрат'!$B$15,'Категорія витрат'!$A$15,IF(I1147='Категорія витрат'!$B$16,'Категорія витрат'!$A$16,IF(I1147='Категорія витрат'!$B$17,'Категорія витрат'!$A$17,IF(I1147='Категорія витрат'!$B$18,'Категорія витрат'!$A$18,IF(I1147='Категорія витрат'!$B$19,'Категорія витрат'!$A$19,IF(I1147='Категорія витрат'!$B$20,'Категорія витрат'!$A$20,IF(I1147='Категорія витрат'!$B$21,'Категорія витрат'!$A$21,IF(I1147='Категорія витрат'!$B$22,'Категорія витрат'!$A$22,IF(I1147='Категорія витрат'!$B$23,'Категорія витрат'!$A$23,IF(I1147='Категорія витрат'!$B$24,'Категорія витрат'!$A$24,IF(I1147='Категорія витрат'!$B$25,'Категорія витрат'!$A$25,IF(I1147='Категорія витрат'!$B$26,'Категорія витрат'!$A$26,IF(I1147='Категорія витрат'!$B$27,'Категорія витрат'!$A$27,IF(I1147='Категорія витрат'!$B$28,'Категорія витрат'!$A$28,IF(I1147='Категорія витрат'!$B$29,'Категорія витрат'!$A$29,IF(I1147='Категорія витрат'!$B$30,'Категорія витрат'!$A$30,"")))))))))))))))))))))))))))))</f>
        <v/>
      </c>
      <c r="I1147" s="174"/>
      <c r="J1147" s="173"/>
      <c r="K1147" s="176"/>
      <c r="L1147" s="87">
        <f t="shared" si="535"/>
        <v>0</v>
      </c>
      <c r="M1147" s="176"/>
      <c r="N1147" s="178"/>
      <c r="O1147" s="171"/>
      <c r="P1147" s="159">
        <f>IF(J1147='Категорія витрат'!$F$2,ROUND('Додаток 3._Бюджет детальний ПР'!O1147*0.3676,2),IF(J1147='Категорія витрат'!$F$3,ROUND('Додаток 3._Бюджет детальний ПР'!O1147*0.347,2),IF(J1147='Категорія витрат'!$F$4,ROUND('Додаток 3._Бюджет детальний ПР'!O1147*0.347,2),IF(J1147='Категорія витрат'!$F$7,ROUND('Додаток 3._Бюджет детальний ПР'!O1147*0.0841,2),0))))</f>
        <v>0</v>
      </c>
      <c r="Q1147" s="153">
        <f t="shared" si="540"/>
        <v>0</v>
      </c>
      <c r="R1147" s="181"/>
      <c r="S1147" s="181"/>
      <c r="T1147" s="181"/>
      <c r="U1147" s="181"/>
      <c r="V1147" s="181"/>
      <c r="W1147" s="181"/>
      <c r="X1147" s="181"/>
      <c r="Y1147" s="181"/>
      <c r="Z1147" s="181"/>
      <c r="AA1147" s="181"/>
      <c r="AB1147" s="181"/>
      <c r="AC1147" s="181"/>
      <c r="AD1147" s="48">
        <f t="shared" si="511"/>
        <v>0</v>
      </c>
      <c r="AE1147" s="48">
        <f t="shared" si="512"/>
        <v>0</v>
      </c>
      <c r="AF1147" s="48">
        <f t="shared" si="513"/>
        <v>0</v>
      </c>
      <c r="AG1147" s="48">
        <f t="shared" si="514"/>
        <v>0</v>
      </c>
      <c r="AH1147" s="48">
        <f t="shared" si="515"/>
        <v>0</v>
      </c>
      <c r="AI1147" s="48">
        <f t="shared" si="516"/>
        <v>0</v>
      </c>
      <c r="AJ1147" s="48">
        <f t="shared" si="517"/>
        <v>0</v>
      </c>
      <c r="AK1147" s="48">
        <f t="shared" si="518"/>
        <v>0</v>
      </c>
      <c r="AL1147" s="181"/>
      <c r="AM1147" s="181"/>
      <c r="AN1147" s="77"/>
      <c r="AO1147" s="176"/>
      <c r="AP1147" s="87">
        <f t="shared" si="536"/>
        <v>0</v>
      </c>
      <c r="AQ1147" s="176"/>
      <c r="AR1147" s="178"/>
      <c r="AS1147" s="171"/>
      <c r="AT1147" s="159">
        <f>IF(J1147='Категорія витрат'!$F$2,ROUND('Додаток 3._Бюджет детальний ПР'!AS1147*0.3676,2),IF(J1147='Категорія витрат'!$F$3,ROUND('Додаток 3._Бюджет детальний ПР'!AS1147*0.347,2),IF(J1147='Категорія витрат'!$F$4,ROUND('Додаток 3._Бюджет детальний ПР'!AS1147*0.347,2),IF(J1147='Категорія витрат'!$F$7,ROUND('Додаток 3._Бюджет детальний ПР'!AS1147*0.0841,2),0))))</f>
        <v>0</v>
      </c>
      <c r="AU1147" s="153">
        <f t="shared" si="537"/>
        <v>0</v>
      </c>
      <c r="AV1147" s="181"/>
      <c r="AW1147" s="181"/>
      <c r="AX1147" s="181"/>
      <c r="AY1147" s="181"/>
      <c r="AZ1147" s="181"/>
      <c r="BA1147" s="181"/>
      <c r="BB1147" s="181"/>
      <c r="BC1147" s="181"/>
      <c r="BD1147" s="181"/>
      <c r="BE1147" s="181"/>
      <c r="BF1147" s="181"/>
      <c r="BG1147" s="181"/>
      <c r="BH1147" s="48">
        <f t="shared" si="519"/>
        <v>0</v>
      </c>
      <c r="BI1147" s="48">
        <f t="shared" si="520"/>
        <v>0</v>
      </c>
      <c r="BJ1147" s="48">
        <f t="shared" si="521"/>
        <v>0</v>
      </c>
      <c r="BK1147" s="48">
        <f t="shared" si="522"/>
        <v>0</v>
      </c>
      <c r="BL1147" s="48">
        <f t="shared" si="523"/>
        <v>0</v>
      </c>
      <c r="BM1147" s="48">
        <f t="shared" si="524"/>
        <v>0</v>
      </c>
      <c r="BN1147" s="48">
        <f t="shared" si="525"/>
        <v>0</v>
      </c>
      <c r="BO1147" s="48">
        <f t="shared" si="526"/>
        <v>0</v>
      </c>
      <c r="BP1147" s="181"/>
      <c r="BQ1147" s="181"/>
      <c r="BR1147" s="191"/>
      <c r="BS1147" s="176"/>
      <c r="BT1147" s="87">
        <f t="shared" si="538"/>
        <v>0</v>
      </c>
      <c r="BU1147" s="176"/>
      <c r="BV1147" s="178"/>
      <c r="BW1147" s="171"/>
      <c r="BX1147" s="159">
        <f>IF(J1147='Категорія витрат'!$F$2,ROUND('Додаток 3._Бюджет детальний ПР'!BW1147*0.3676,2),IF(J1147='Категорія витрат'!$F$3,ROUND('Додаток 3._Бюджет детальний ПР'!BW1147*0.347,2),IF(J1147='Категорія витрат'!$F$4,ROUND('Додаток 3._Бюджет детальний ПР'!BW1147*0.347,2),IF(J1147='Категорія витрат'!$F$7,ROUND('Додаток 3._Бюджет детальний ПР'!BW1147*0.0841,2),0))))</f>
        <v>0</v>
      </c>
      <c r="BY1147" s="153">
        <f t="shared" si="539"/>
        <v>0</v>
      </c>
      <c r="BZ1147" s="181"/>
      <c r="CA1147" s="181"/>
      <c r="CB1147" s="181"/>
      <c r="CC1147" s="181"/>
      <c r="CD1147" s="181"/>
      <c r="CE1147" s="181"/>
      <c r="CF1147" s="181"/>
      <c r="CG1147" s="181"/>
      <c r="CH1147" s="181"/>
      <c r="CI1147" s="181"/>
      <c r="CJ1147" s="181"/>
      <c r="CK1147" s="181"/>
      <c r="CL1147" s="48">
        <f t="shared" si="527"/>
        <v>0</v>
      </c>
      <c r="CM1147" s="48">
        <f t="shared" si="528"/>
        <v>0</v>
      </c>
      <c r="CN1147" s="48">
        <f t="shared" si="529"/>
        <v>0</v>
      </c>
      <c r="CO1147" s="48">
        <f t="shared" si="530"/>
        <v>0</v>
      </c>
      <c r="CP1147" s="48">
        <f t="shared" si="531"/>
        <v>0</v>
      </c>
      <c r="CQ1147" s="48">
        <f t="shared" si="532"/>
        <v>0</v>
      </c>
      <c r="CR1147" s="48">
        <f t="shared" si="533"/>
        <v>0</v>
      </c>
      <c r="CS1147" s="48">
        <f t="shared" si="534"/>
        <v>0</v>
      </c>
      <c r="CT1147" s="181"/>
      <c r="CU1147" s="181"/>
    </row>
    <row r="1148" spans="1:99" ht="20.100000000000001" customHeight="1" x14ac:dyDescent="0.25">
      <c r="A1148" s="58">
        <v>1144</v>
      </c>
      <c r="B1148" s="58" t="str">
        <f>IF(D1148='Напрямки конкурса'!$L$2,'Напрямки конкурса'!$B$2,IF(D1148='Напрямки конкурса'!$L$3,'Напрямки конкурса'!$B$3,IF(D1148='Напрямки конкурса'!$L$4,'Напрямки конкурса'!$B$4,IF(D1148='Напрямки конкурса'!$L$5,'Напрямки конкурса'!$B$5,IF(D1148='Напрямки конкурса'!$L$6,'Напрямки конкурса'!$B$6,IF(D1148='Напрямки конкурса'!$L$7,'Напрямки конкурса'!$B$7,IF(D1148='Напрямки конкурса'!$L$8,'Напрямки конкурса'!$B$8,IF(D1148='Напрямки конкурса'!$L$9,'Напрямки конкурса'!$B$9,IF(D1148='Напрямки конкурса'!$L$10,'Напрямки конкурса'!$B$10,IF(D1148='Напрямки конкурса'!$L$11,'Напрямки конкурса'!$B$11,IF(D1148='Напрямки конкурса'!$L$12,'Напрямки конкурса'!$B$12,IF(D1148='Напрямки конкурса'!$L$13,'Напрямки конкурса'!$B$13,IF(D1148='Напрямки конкурса'!$L$14,'Напрямки конкурса'!$B$14,IF(D1148='Напрямки конкурса'!$L$15,'Напрямки конкурса'!$B$15,IF(D1148='Напрямки конкурса'!$L$16,'Напрямки конкурса'!$B$16,IF(D1148='Напрямки конкурса'!$L$17,'Напрямки конкурса'!$B$17,IF(D1148='Напрямки конкурса'!$L$18,'Напрямки конкурса'!$B$18,IF(D1148='Напрямки конкурса'!$L$19,'Напрямки конкурса'!$B$19,IF(D1148='Напрямки конкурса'!$L$20,'Напрямки конкурса'!$B$20,IF(D1148='Напрямки конкурса'!$L$21,'Напрямки конкурса'!$B$21,IF(D1148='Напрямки конкурса'!$L$22,'Напрямки конкурса'!$B$22,IF(D1148='Напрямки конкурса'!$L$23,'Напрямки конкурса'!$B$23,IF(D1148='Напрямки конкурса'!$L$24,'Напрямки конкурса'!$B$24,IF(D1148='Напрямки конкурса'!$L$25,'Напрямки конкурса'!$B$25,IF(D1148='Напрямки конкурса'!$L$26,'Напрямки конкурса'!$B$26,IF(D1148='Напрямки конкурса'!$L$27,'Напрямки конкурса'!$B$27,IF(D1148='Напрямки конкурса'!$L$28,'Напрямки конкурса'!$B$28,"")))))))))))))))))))))))))))</f>
        <v/>
      </c>
      <c r="C1148" s="59" t="str">
        <f>IF(D1148='Напрямки конкурса'!$L$2,'Напрямки конкурса'!$K$2,IF(D1148='Напрямки конкурса'!$L$3,'Напрямки конкурса'!$K$3,IF(D1148='Напрямки конкурса'!$L$4,'Напрямки конкурса'!$K$4,IF(D1148='Напрямки конкурса'!$L$5,'Напрямки конкурса'!$K$5,IF(D1148='Напрямки конкурса'!$L$6,'Напрямки конкурса'!$K$6,IF(D1148='Напрямки конкурса'!$L$7,'Напрямки конкурса'!$K$7,IF(D1148='Напрямки конкурса'!$L$8,'Напрямки конкурса'!$K$8,IF(D1148='Напрямки конкурса'!$L$9,'Напрямки конкурса'!$K$9,IF(D1148='Напрямки конкурса'!$L$10,'Напрямки конкурса'!$K$10,IF(D1148='Напрямки конкурса'!$L$11,'Напрямки конкурса'!$K$11,IF(D1148='Напрямки конкурса'!$L$12,'Напрямки конкурса'!$K$12,IF(D1148='Напрямки конкурса'!$L$13,'Напрямки конкурса'!$K$13,IF(D1148='Напрямки конкурса'!$L$14,'Напрямки конкурса'!$K$14,IF(D1148='Напрямки конкурса'!$L$15,'Напрямки конкурса'!$K$15,IF(D1148='Напрямки конкурса'!$L$16,'Напрямки конкурса'!$K$16,IF(D1148='Напрямки конкурса'!$L$17,'Напрямки конкурса'!$K$17,IF(D1148='Напрямки конкурса'!$L$18,'Напрямки конкурса'!$K$18,IF(D1148='Напрямки конкурса'!$L$19,'Напрямки конкурса'!$K$19,IF(D1148='Напрямки конкурса'!$L$20,'Напрямки конкурса'!$K$20,IF(D1148='Напрямки конкурса'!$L$21,'Напрямки конкурса'!$K$21,IF(D1148='Напрямки конкурса'!$L$22,'Напрямки конкурса'!$K$22,IF(D1148='Напрямки конкурса'!$L$23,'Напрямки конкурса'!$K$23,IF(D1148='Напрямки конкурса'!$L$24,'Напрямки конкурса'!$K$24,IF(D1148='Напрямки конкурса'!$L$25,'Напрямки конкурса'!$K$25,IF(D1148='Напрямки конкурса'!$L$26,'Напрямки конкурса'!$K$26,IF(D1148='Напрямки конкурса'!$L$27,'Напрямки конкурса'!$K$27,IF(D1148='Напрямки конкурса'!$L$28,'Напрямки конкурса'!$K$28,"")))))))))))))))))))))))))))</f>
        <v/>
      </c>
      <c r="D1148" s="50"/>
      <c r="E1148" s="171"/>
      <c r="F1148" s="171"/>
      <c r="G1148" s="171"/>
      <c r="H1148" s="150" t="str">
        <f>IF(I1148='Категорія витрат'!$B$2,'Категорія витрат'!$A$2,IF(I1148='Категорія витрат'!$B$3,'Категорія витрат'!$A$3,IF(I1148='Категорія витрат'!$B$4,'Категорія витрат'!$A$4,IF(I1148='Категорія витрат'!$B$5,'Категорія витрат'!$A$5,IF(I1148='Категорія витрат'!$B$6,'Категорія витрат'!$A$6,IF(I1148='Категорія витрат'!$B$7,'Категорія витрат'!$A$7,IF(I1148='Категорія витрат'!$B$8,'Категорія витрат'!$A$8,IF(I1148='Категорія витрат'!$B$9,'Категорія витрат'!$A$9,IF(I1148='Категорія витрат'!$B$10,'Категорія витрат'!$A$10,IF(I1148='Категорія витрат'!$B$11,'Категорія витрат'!$A$11,IF(I1148='Категорія витрат'!$B$12,'Категорія витрат'!$A$12,IF(I1148='Категорія витрат'!$B$13,'Категорія витрат'!$A$13,IF(I1148='Категорія витрат'!$B$14,'Категорія витрат'!$A$14,IF(I1148='Категорія витрат'!$B$15,'Категорія витрат'!$A$15,IF(I1148='Категорія витрат'!$B$16,'Категорія витрат'!$A$16,IF(I1148='Категорія витрат'!$B$17,'Категорія витрат'!$A$17,IF(I1148='Категорія витрат'!$B$18,'Категорія витрат'!$A$18,IF(I1148='Категорія витрат'!$B$19,'Категорія витрат'!$A$19,IF(I1148='Категорія витрат'!$B$20,'Категорія витрат'!$A$20,IF(I1148='Категорія витрат'!$B$21,'Категорія витрат'!$A$21,IF(I1148='Категорія витрат'!$B$22,'Категорія витрат'!$A$22,IF(I1148='Категорія витрат'!$B$23,'Категорія витрат'!$A$23,IF(I1148='Категорія витрат'!$B$24,'Категорія витрат'!$A$24,IF(I1148='Категорія витрат'!$B$25,'Категорія витрат'!$A$25,IF(I1148='Категорія витрат'!$B$26,'Категорія витрат'!$A$26,IF(I1148='Категорія витрат'!$B$27,'Категорія витрат'!$A$27,IF(I1148='Категорія витрат'!$B$28,'Категорія витрат'!$A$28,IF(I1148='Категорія витрат'!$B$29,'Категорія витрат'!$A$29,IF(I1148='Категорія витрат'!$B$30,'Категорія витрат'!$A$30,"")))))))))))))))))))))))))))))</f>
        <v/>
      </c>
      <c r="I1148" s="174"/>
      <c r="J1148" s="173"/>
      <c r="K1148" s="176"/>
      <c r="L1148" s="87">
        <f t="shared" si="535"/>
        <v>0</v>
      </c>
      <c r="M1148" s="176"/>
      <c r="N1148" s="178"/>
      <c r="O1148" s="171"/>
      <c r="P1148" s="159">
        <f>IF(J1148='Категорія витрат'!$F$2,ROUND('Додаток 3._Бюджет детальний ПР'!O1148*0.3676,2),IF(J1148='Категорія витрат'!$F$3,ROUND('Додаток 3._Бюджет детальний ПР'!O1148*0.347,2),IF(J1148='Категорія витрат'!$F$4,ROUND('Додаток 3._Бюджет детальний ПР'!O1148*0.347,2),IF(J1148='Категорія витрат'!$F$7,ROUND('Додаток 3._Бюджет детальний ПР'!O1148*0.0841,2),0))))</f>
        <v>0</v>
      </c>
      <c r="Q1148" s="153">
        <f t="shared" si="540"/>
        <v>0</v>
      </c>
      <c r="R1148" s="181"/>
      <c r="S1148" s="181"/>
      <c r="T1148" s="181"/>
      <c r="U1148" s="181"/>
      <c r="V1148" s="181"/>
      <c r="W1148" s="181"/>
      <c r="X1148" s="181"/>
      <c r="Y1148" s="181"/>
      <c r="Z1148" s="181"/>
      <c r="AA1148" s="181"/>
      <c r="AB1148" s="181"/>
      <c r="AC1148" s="181"/>
      <c r="AD1148" s="48">
        <f t="shared" si="511"/>
        <v>0</v>
      </c>
      <c r="AE1148" s="48">
        <f t="shared" si="512"/>
        <v>0</v>
      </c>
      <c r="AF1148" s="48">
        <f t="shared" si="513"/>
        <v>0</v>
      </c>
      <c r="AG1148" s="48">
        <f t="shared" si="514"/>
        <v>0</v>
      </c>
      <c r="AH1148" s="48">
        <f t="shared" si="515"/>
        <v>0</v>
      </c>
      <c r="AI1148" s="48">
        <f t="shared" si="516"/>
        <v>0</v>
      </c>
      <c r="AJ1148" s="48">
        <f t="shared" si="517"/>
        <v>0</v>
      </c>
      <c r="AK1148" s="48">
        <f t="shared" si="518"/>
        <v>0</v>
      </c>
      <c r="AL1148" s="181"/>
      <c r="AM1148" s="181"/>
      <c r="AN1148" s="77"/>
      <c r="AO1148" s="176"/>
      <c r="AP1148" s="87">
        <f t="shared" si="536"/>
        <v>0</v>
      </c>
      <c r="AQ1148" s="176"/>
      <c r="AR1148" s="178"/>
      <c r="AS1148" s="171"/>
      <c r="AT1148" s="159">
        <f>IF(J1148='Категорія витрат'!$F$2,ROUND('Додаток 3._Бюджет детальний ПР'!AS1148*0.3676,2),IF(J1148='Категорія витрат'!$F$3,ROUND('Додаток 3._Бюджет детальний ПР'!AS1148*0.347,2),IF(J1148='Категорія витрат'!$F$4,ROUND('Додаток 3._Бюджет детальний ПР'!AS1148*0.347,2),IF(J1148='Категорія витрат'!$F$7,ROUND('Додаток 3._Бюджет детальний ПР'!AS1148*0.0841,2),0))))</f>
        <v>0</v>
      </c>
      <c r="AU1148" s="153">
        <f t="shared" si="537"/>
        <v>0</v>
      </c>
      <c r="AV1148" s="181"/>
      <c r="AW1148" s="181"/>
      <c r="AX1148" s="181"/>
      <c r="AY1148" s="181"/>
      <c r="AZ1148" s="181"/>
      <c r="BA1148" s="181"/>
      <c r="BB1148" s="181"/>
      <c r="BC1148" s="181"/>
      <c r="BD1148" s="181"/>
      <c r="BE1148" s="181"/>
      <c r="BF1148" s="181"/>
      <c r="BG1148" s="181"/>
      <c r="BH1148" s="48">
        <f t="shared" si="519"/>
        <v>0</v>
      </c>
      <c r="BI1148" s="48">
        <f t="shared" si="520"/>
        <v>0</v>
      </c>
      <c r="BJ1148" s="48">
        <f t="shared" si="521"/>
        <v>0</v>
      </c>
      <c r="BK1148" s="48">
        <f t="shared" si="522"/>
        <v>0</v>
      </c>
      <c r="BL1148" s="48">
        <f t="shared" si="523"/>
        <v>0</v>
      </c>
      <c r="BM1148" s="48">
        <f t="shared" si="524"/>
        <v>0</v>
      </c>
      <c r="BN1148" s="48">
        <f t="shared" si="525"/>
        <v>0</v>
      </c>
      <c r="BO1148" s="48">
        <f t="shared" si="526"/>
        <v>0</v>
      </c>
      <c r="BP1148" s="181"/>
      <c r="BQ1148" s="181"/>
      <c r="BR1148" s="191"/>
      <c r="BS1148" s="176"/>
      <c r="BT1148" s="87">
        <f t="shared" si="538"/>
        <v>0</v>
      </c>
      <c r="BU1148" s="176"/>
      <c r="BV1148" s="178"/>
      <c r="BW1148" s="171"/>
      <c r="BX1148" s="159">
        <f>IF(J1148='Категорія витрат'!$F$2,ROUND('Додаток 3._Бюджет детальний ПР'!BW1148*0.3676,2),IF(J1148='Категорія витрат'!$F$3,ROUND('Додаток 3._Бюджет детальний ПР'!BW1148*0.347,2),IF(J1148='Категорія витрат'!$F$4,ROUND('Додаток 3._Бюджет детальний ПР'!BW1148*0.347,2),IF(J1148='Категорія витрат'!$F$7,ROUND('Додаток 3._Бюджет детальний ПР'!BW1148*0.0841,2),0))))</f>
        <v>0</v>
      </c>
      <c r="BY1148" s="153">
        <f t="shared" si="539"/>
        <v>0</v>
      </c>
      <c r="BZ1148" s="181"/>
      <c r="CA1148" s="181"/>
      <c r="CB1148" s="181"/>
      <c r="CC1148" s="181"/>
      <c r="CD1148" s="181"/>
      <c r="CE1148" s="181"/>
      <c r="CF1148" s="181"/>
      <c r="CG1148" s="181"/>
      <c r="CH1148" s="181"/>
      <c r="CI1148" s="181"/>
      <c r="CJ1148" s="181"/>
      <c r="CK1148" s="181"/>
      <c r="CL1148" s="48">
        <f t="shared" si="527"/>
        <v>0</v>
      </c>
      <c r="CM1148" s="48">
        <f t="shared" si="528"/>
        <v>0</v>
      </c>
      <c r="CN1148" s="48">
        <f t="shared" si="529"/>
        <v>0</v>
      </c>
      <c r="CO1148" s="48">
        <f t="shared" si="530"/>
        <v>0</v>
      </c>
      <c r="CP1148" s="48">
        <f t="shared" si="531"/>
        <v>0</v>
      </c>
      <c r="CQ1148" s="48">
        <f t="shared" si="532"/>
        <v>0</v>
      </c>
      <c r="CR1148" s="48">
        <f t="shared" si="533"/>
        <v>0</v>
      </c>
      <c r="CS1148" s="48">
        <f t="shared" si="534"/>
        <v>0</v>
      </c>
      <c r="CT1148" s="181"/>
      <c r="CU1148" s="181"/>
    </row>
    <row r="1149" spans="1:99" ht="20.100000000000001" customHeight="1" x14ac:dyDescent="0.25">
      <c r="A1149" s="58">
        <v>1145</v>
      </c>
      <c r="B1149" s="58" t="str">
        <f>IF(D1149='Напрямки конкурса'!$L$2,'Напрямки конкурса'!$B$2,IF(D1149='Напрямки конкурса'!$L$3,'Напрямки конкурса'!$B$3,IF(D1149='Напрямки конкурса'!$L$4,'Напрямки конкурса'!$B$4,IF(D1149='Напрямки конкурса'!$L$5,'Напрямки конкурса'!$B$5,IF(D1149='Напрямки конкурса'!$L$6,'Напрямки конкурса'!$B$6,IF(D1149='Напрямки конкурса'!$L$7,'Напрямки конкурса'!$B$7,IF(D1149='Напрямки конкурса'!$L$8,'Напрямки конкурса'!$B$8,IF(D1149='Напрямки конкурса'!$L$9,'Напрямки конкурса'!$B$9,IF(D1149='Напрямки конкурса'!$L$10,'Напрямки конкурса'!$B$10,IF(D1149='Напрямки конкурса'!$L$11,'Напрямки конкурса'!$B$11,IF(D1149='Напрямки конкурса'!$L$12,'Напрямки конкурса'!$B$12,IF(D1149='Напрямки конкурса'!$L$13,'Напрямки конкурса'!$B$13,IF(D1149='Напрямки конкурса'!$L$14,'Напрямки конкурса'!$B$14,IF(D1149='Напрямки конкурса'!$L$15,'Напрямки конкурса'!$B$15,IF(D1149='Напрямки конкурса'!$L$16,'Напрямки конкурса'!$B$16,IF(D1149='Напрямки конкурса'!$L$17,'Напрямки конкурса'!$B$17,IF(D1149='Напрямки конкурса'!$L$18,'Напрямки конкурса'!$B$18,IF(D1149='Напрямки конкурса'!$L$19,'Напрямки конкурса'!$B$19,IF(D1149='Напрямки конкурса'!$L$20,'Напрямки конкурса'!$B$20,IF(D1149='Напрямки конкурса'!$L$21,'Напрямки конкурса'!$B$21,IF(D1149='Напрямки конкурса'!$L$22,'Напрямки конкурса'!$B$22,IF(D1149='Напрямки конкурса'!$L$23,'Напрямки конкурса'!$B$23,IF(D1149='Напрямки конкурса'!$L$24,'Напрямки конкурса'!$B$24,IF(D1149='Напрямки конкурса'!$L$25,'Напрямки конкурса'!$B$25,IF(D1149='Напрямки конкурса'!$L$26,'Напрямки конкурса'!$B$26,IF(D1149='Напрямки конкурса'!$L$27,'Напрямки конкурса'!$B$27,IF(D1149='Напрямки конкурса'!$L$28,'Напрямки конкурса'!$B$28,"")))))))))))))))))))))))))))</f>
        <v/>
      </c>
      <c r="C1149" s="59" t="str">
        <f>IF(D1149='Напрямки конкурса'!$L$2,'Напрямки конкурса'!$K$2,IF(D1149='Напрямки конкурса'!$L$3,'Напрямки конкурса'!$K$3,IF(D1149='Напрямки конкурса'!$L$4,'Напрямки конкурса'!$K$4,IF(D1149='Напрямки конкурса'!$L$5,'Напрямки конкурса'!$K$5,IF(D1149='Напрямки конкурса'!$L$6,'Напрямки конкурса'!$K$6,IF(D1149='Напрямки конкурса'!$L$7,'Напрямки конкурса'!$K$7,IF(D1149='Напрямки конкурса'!$L$8,'Напрямки конкурса'!$K$8,IF(D1149='Напрямки конкурса'!$L$9,'Напрямки конкурса'!$K$9,IF(D1149='Напрямки конкурса'!$L$10,'Напрямки конкурса'!$K$10,IF(D1149='Напрямки конкурса'!$L$11,'Напрямки конкурса'!$K$11,IF(D1149='Напрямки конкурса'!$L$12,'Напрямки конкурса'!$K$12,IF(D1149='Напрямки конкурса'!$L$13,'Напрямки конкурса'!$K$13,IF(D1149='Напрямки конкурса'!$L$14,'Напрямки конкурса'!$K$14,IF(D1149='Напрямки конкурса'!$L$15,'Напрямки конкурса'!$K$15,IF(D1149='Напрямки конкурса'!$L$16,'Напрямки конкурса'!$K$16,IF(D1149='Напрямки конкурса'!$L$17,'Напрямки конкурса'!$K$17,IF(D1149='Напрямки конкурса'!$L$18,'Напрямки конкурса'!$K$18,IF(D1149='Напрямки конкурса'!$L$19,'Напрямки конкурса'!$K$19,IF(D1149='Напрямки конкурса'!$L$20,'Напрямки конкурса'!$K$20,IF(D1149='Напрямки конкурса'!$L$21,'Напрямки конкурса'!$K$21,IF(D1149='Напрямки конкурса'!$L$22,'Напрямки конкурса'!$K$22,IF(D1149='Напрямки конкурса'!$L$23,'Напрямки конкурса'!$K$23,IF(D1149='Напрямки конкурса'!$L$24,'Напрямки конкурса'!$K$24,IF(D1149='Напрямки конкурса'!$L$25,'Напрямки конкурса'!$K$25,IF(D1149='Напрямки конкурса'!$L$26,'Напрямки конкурса'!$K$26,IF(D1149='Напрямки конкурса'!$L$27,'Напрямки конкурса'!$K$27,IF(D1149='Напрямки конкурса'!$L$28,'Напрямки конкурса'!$K$28,"")))))))))))))))))))))))))))</f>
        <v/>
      </c>
      <c r="D1149" s="50"/>
      <c r="E1149" s="171"/>
      <c r="F1149" s="171"/>
      <c r="G1149" s="171"/>
      <c r="H1149" s="150" t="str">
        <f>IF(I1149='Категорія витрат'!$B$2,'Категорія витрат'!$A$2,IF(I1149='Категорія витрат'!$B$3,'Категорія витрат'!$A$3,IF(I1149='Категорія витрат'!$B$4,'Категорія витрат'!$A$4,IF(I1149='Категорія витрат'!$B$5,'Категорія витрат'!$A$5,IF(I1149='Категорія витрат'!$B$6,'Категорія витрат'!$A$6,IF(I1149='Категорія витрат'!$B$7,'Категорія витрат'!$A$7,IF(I1149='Категорія витрат'!$B$8,'Категорія витрат'!$A$8,IF(I1149='Категорія витрат'!$B$9,'Категорія витрат'!$A$9,IF(I1149='Категорія витрат'!$B$10,'Категорія витрат'!$A$10,IF(I1149='Категорія витрат'!$B$11,'Категорія витрат'!$A$11,IF(I1149='Категорія витрат'!$B$12,'Категорія витрат'!$A$12,IF(I1149='Категорія витрат'!$B$13,'Категорія витрат'!$A$13,IF(I1149='Категорія витрат'!$B$14,'Категорія витрат'!$A$14,IF(I1149='Категорія витрат'!$B$15,'Категорія витрат'!$A$15,IF(I1149='Категорія витрат'!$B$16,'Категорія витрат'!$A$16,IF(I1149='Категорія витрат'!$B$17,'Категорія витрат'!$A$17,IF(I1149='Категорія витрат'!$B$18,'Категорія витрат'!$A$18,IF(I1149='Категорія витрат'!$B$19,'Категорія витрат'!$A$19,IF(I1149='Категорія витрат'!$B$20,'Категорія витрат'!$A$20,IF(I1149='Категорія витрат'!$B$21,'Категорія витрат'!$A$21,IF(I1149='Категорія витрат'!$B$22,'Категорія витрат'!$A$22,IF(I1149='Категорія витрат'!$B$23,'Категорія витрат'!$A$23,IF(I1149='Категорія витрат'!$B$24,'Категорія витрат'!$A$24,IF(I1149='Категорія витрат'!$B$25,'Категорія витрат'!$A$25,IF(I1149='Категорія витрат'!$B$26,'Категорія витрат'!$A$26,IF(I1149='Категорія витрат'!$B$27,'Категорія витрат'!$A$27,IF(I1149='Категорія витрат'!$B$28,'Категорія витрат'!$A$28,IF(I1149='Категорія витрат'!$B$29,'Категорія витрат'!$A$29,IF(I1149='Категорія витрат'!$B$30,'Категорія витрат'!$A$30,"")))))))))))))))))))))))))))))</f>
        <v/>
      </c>
      <c r="I1149" s="174"/>
      <c r="J1149" s="173"/>
      <c r="K1149" s="176"/>
      <c r="L1149" s="87">
        <f t="shared" si="535"/>
        <v>0</v>
      </c>
      <c r="M1149" s="176"/>
      <c r="N1149" s="178"/>
      <c r="O1149" s="171"/>
      <c r="P1149" s="159">
        <f>IF(J1149='Категорія витрат'!$F$2,ROUND('Додаток 3._Бюджет детальний ПР'!O1149*0.3676,2),IF(J1149='Категорія витрат'!$F$3,ROUND('Додаток 3._Бюджет детальний ПР'!O1149*0.347,2),IF(J1149='Категорія витрат'!$F$4,ROUND('Додаток 3._Бюджет детальний ПР'!O1149*0.347,2),IF(J1149='Категорія витрат'!$F$7,ROUND('Додаток 3._Бюджет детальний ПР'!O1149*0.0841,2),0))))</f>
        <v>0</v>
      </c>
      <c r="Q1149" s="153">
        <f t="shared" si="540"/>
        <v>0</v>
      </c>
      <c r="R1149" s="181"/>
      <c r="S1149" s="181"/>
      <c r="T1149" s="181"/>
      <c r="U1149" s="181"/>
      <c r="V1149" s="181"/>
      <c r="W1149" s="181"/>
      <c r="X1149" s="181"/>
      <c r="Y1149" s="181"/>
      <c r="Z1149" s="181"/>
      <c r="AA1149" s="181"/>
      <c r="AB1149" s="181"/>
      <c r="AC1149" s="181"/>
      <c r="AD1149" s="48">
        <f t="shared" si="511"/>
        <v>0</v>
      </c>
      <c r="AE1149" s="48">
        <f t="shared" si="512"/>
        <v>0</v>
      </c>
      <c r="AF1149" s="48">
        <f t="shared" si="513"/>
        <v>0</v>
      </c>
      <c r="AG1149" s="48">
        <f t="shared" si="514"/>
        <v>0</v>
      </c>
      <c r="AH1149" s="48">
        <f t="shared" si="515"/>
        <v>0</v>
      </c>
      <c r="AI1149" s="48">
        <f t="shared" si="516"/>
        <v>0</v>
      </c>
      <c r="AJ1149" s="48">
        <f t="shared" si="517"/>
        <v>0</v>
      </c>
      <c r="AK1149" s="48">
        <f t="shared" si="518"/>
        <v>0</v>
      </c>
      <c r="AL1149" s="181"/>
      <c r="AM1149" s="181"/>
      <c r="AN1149" s="77"/>
      <c r="AO1149" s="176"/>
      <c r="AP1149" s="87">
        <f t="shared" si="536"/>
        <v>0</v>
      </c>
      <c r="AQ1149" s="176"/>
      <c r="AR1149" s="178"/>
      <c r="AS1149" s="171"/>
      <c r="AT1149" s="159">
        <f>IF(J1149='Категорія витрат'!$F$2,ROUND('Додаток 3._Бюджет детальний ПР'!AS1149*0.3676,2),IF(J1149='Категорія витрат'!$F$3,ROUND('Додаток 3._Бюджет детальний ПР'!AS1149*0.347,2),IF(J1149='Категорія витрат'!$F$4,ROUND('Додаток 3._Бюджет детальний ПР'!AS1149*0.347,2),IF(J1149='Категорія витрат'!$F$7,ROUND('Додаток 3._Бюджет детальний ПР'!AS1149*0.0841,2),0))))</f>
        <v>0</v>
      </c>
      <c r="AU1149" s="153">
        <f t="shared" si="537"/>
        <v>0</v>
      </c>
      <c r="AV1149" s="181"/>
      <c r="AW1149" s="181"/>
      <c r="AX1149" s="181"/>
      <c r="AY1149" s="181"/>
      <c r="AZ1149" s="181"/>
      <c r="BA1149" s="181"/>
      <c r="BB1149" s="181"/>
      <c r="BC1149" s="181"/>
      <c r="BD1149" s="181"/>
      <c r="BE1149" s="181"/>
      <c r="BF1149" s="181"/>
      <c r="BG1149" s="181"/>
      <c r="BH1149" s="48">
        <f t="shared" si="519"/>
        <v>0</v>
      </c>
      <c r="BI1149" s="48">
        <f t="shared" si="520"/>
        <v>0</v>
      </c>
      <c r="BJ1149" s="48">
        <f t="shared" si="521"/>
        <v>0</v>
      </c>
      <c r="BK1149" s="48">
        <f t="shared" si="522"/>
        <v>0</v>
      </c>
      <c r="BL1149" s="48">
        <f t="shared" si="523"/>
        <v>0</v>
      </c>
      <c r="BM1149" s="48">
        <f t="shared" si="524"/>
        <v>0</v>
      </c>
      <c r="BN1149" s="48">
        <f t="shared" si="525"/>
        <v>0</v>
      </c>
      <c r="BO1149" s="48">
        <f t="shared" si="526"/>
        <v>0</v>
      </c>
      <c r="BP1149" s="181"/>
      <c r="BQ1149" s="181"/>
      <c r="BR1149" s="191"/>
      <c r="BS1149" s="176"/>
      <c r="BT1149" s="87">
        <f t="shared" si="538"/>
        <v>0</v>
      </c>
      <c r="BU1149" s="176"/>
      <c r="BV1149" s="178"/>
      <c r="BW1149" s="171"/>
      <c r="BX1149" s="159">
        <f>IF(J1149='Категорія витрат'!$F$2,ROUND('Додаток 3._Бюджет детальний ПР'!BW1149*0.3676,2),IF(J1149='Категорія витрат'!$F$3,ROUND('Додаток 3._Бюджет детальний ПР'!BW1149*0.347,2),IF(J1149='Категорія витрат'!$F$4,ROUND('Додаток 3._Бюджет детальний ПР'!BW1149*0.347,2),IF(J1149='Категорія витрат'!$F$7,ROUND('Додаток 3._Бюджет детальний ПР'!BW1149*0.0841,2),0))))</f>
        <v>0</v>
      </c>
      <c r="BY1149" s="153">
        <f t="shared" si="539"/>
        <v>0</v>
      </c>
      <c r="BZ1149" s="181"/>
      <c r="CA1149" s="181"/>
      <c r="CB1149" s="181"/>
      <c r="CC1149" s="181"/>
      <c r="CD1149" s="181"/>
      <c r="CE1149" s="181"/>
      <c r="CF1149" s="181"/>
      <c r="CG1149" s="181"/>
      <c r="CH1149" s="181"/>
      <c r="CI1149" s="181"/>
      <c r="CJ1149" s="181"/>
      <c r="CK1149" s="181"/>
      <c r="CL1149" s="48">
        <f t="shared" si="527"/>
        <v>0</v>
      </c>
      <c r="CM1149" s="48">
        <f t="shared" si="528"/>
        <v>0</v>
      </c>
      <c r="CN1149" s="48">
        <f t="shared" si="529"/>
        <v>0</v>
      </c>
      <c r="CO1149" s="48">
        <f t="shared" si="530"/>
        <v>0</v>
      </c>
      <c r="CP1149" s="48">
        <f t="shared" si="531"/>
        <v>0</v>
      </c>
      <c r="CQ1149" s="48">
        <f t="shared" si="532"/>
        <v>0</v>
      </c>
      <c r="CR1149" s="48">
        <f t="shared" si="533"/>
        <v>0</v>
      </c>
      <c r="CS1149" s="48">
        <f t="shared" si="534"/>
        <v>0</v>
      </c>
      <c r="CT1149" s="181"/>
      <c r="CU1149" s="181"/>
    </row>
    <row r="1150" spans="1:99" ht="20.100000000000001" customHeight="1" x14ac:dyDescent="0.25">
      <c r="A1150" s="58">
        <v>1146</v>
      </c>
      <c r="B1150" s="58" t="str">
        <f>IF(D1150='Напрямки конкурса'!$L$2,'Напрямки конкурса'!$B$2,IF(D1150='Напрямки конкурса'!$L$3,'Напрямки конкурса'!$B$3,IF(D1150='Напрямки конкурса'!$L$4,'Напрямки конкурса'!$B$4,IF(D1150='Напрямки конкурса'!$L$5,'Напрямки конкурса'!$B$5,IF(D1150='Напрямки конкурса'!$L$6,'Напрямки конкурса'!$B$6,IF(D1150='Напрямки конкурса'!$L$7,'Напрямки конкурса'!$B$7,IF(D1150='Напрямки конкурса'!$L$8,'Напрямки конкурса'!$B$8,IF(D1150='Напрямки конкурса'!$L$9,'Напрямки конкурса'!$B$9,IF(D1150='Напрямки конкурса'!$L$10,'Напрямки конкурса'!$B$10,IF(D1150='Напрямки конкурса'!$L$11,'Напрямки конкурса'!$B$11,IF(D1150='Напрямки конкурса'!$L$12,'Напрямки конкурса'!$B$12,IF(D1150='Напрямки конкурса'!$L$13,'Напрямки конкурса'!$B$13,IF(D1150='Напрямки конкурса'!$L$14,'Напрямки конкурса'!$B$14,IF(D1150='Напрямки конкурса'!$L$15,'Напрямки конкурса'!$B$15,IF(D1150='Напрямки конкурса'!$L$16,'Напрямки конкурса'!$B$16,IF(D1150='Напрямки конкурса'!$L$17,'Напрямки конкурса'!$B$17,IF(D1150='Напрямки конкурса'!$L$18,'Напрямки конкурса'!$B$18,IF(D1150='Напрямки конкурса'!$L$19,'Напрямки конкурса'!$B$19,IF(D1150='Напрямки конкурса'!$L$20,'Напрямки конкурса'!$B$20,IF(D1150='Напрямки конкурса'!$L$21,'Напрямки конкурса'!$B$21,IF(D1150='Напрямки конкурса'!$L$22,'Напрямки конкурса'!$B$22,IF(D1150='Напрямки конкурса'!$L$23,'Напрямки конкурса'!$B$23,IF(D1150='Напрямки конкурса'!$L$24,'Напрямки конкурса'!$B$24,IF(D1150='Напрямки конкурса'!$L$25,'Напрямки конкурса'!$B$25,IF(D1150='Напрямки конкурса'!$L$26,'Напрямки конкурса'!$B$26,IF(D1150='Напрямки конкурса'!$L$27,'Напрямки конкурса'!$B$27,IF(D1150='Напрямки конкурса'!$L$28,'Напрямки конкурса'!$B$28,"")))))))))))))))))))))))))))</f>
        <v/>
      </c>
      <c r="C1150" s="59" t="str">
        <f>IF(D1150='Напрямки конкурса'!$L$2,'Напрямки конкурса'!$K$2,IF(D1150='Напрямки конкурса'!$L$3,'Напрямки конкурса'!$K$3,IF(D1150='Напрямки конкурса'!$L$4,'Напрямки конкурса'!$K$4,IF(D1150='Напрямки конкурса'!$L$5,'Напрямки конкурса'!$K$5,IF(D1150='Напрямки конкурса'!$L$6,'Напрямки конкурса'!$K$6,IF(D1150='Напрямки конкурса'!$L$7,'Напрямки конкурса'!$K$7,IF(D1150='Напрямки конкурса'!$L$8,'Напрямки конкурса'!$K$8,IF(D1150='Напрямки конкурса'!$L$9,'Напрямки конкурса'!$K$9,IF(D1150='Напрямки конкурса'!$L$10,'Напрямки конкурса'!$K$10,IF(D1150='Напрямки конкурса'!$L$11,'Напрямки конкурса'!$K$11,IF(D1150='Напрямки конкурса'!$L$12,'Напрямки конкурса'!$K$12,IF(D1150='Напрямки конкурса'!$L$13,'Напрямки конкурса'!$K$13,IF(D1150='Напрямки конкурса'!$L$14,'Напрямки конкурса'!$K$14,IF(D1150='Напрямки конкурса'!$L$15,'Напрямки конкурса'!$K$15,IF(D1150='Напрямки конкурса'!$L$16,'Напрямки конкурса'!$K$16,IF(D1150='Напрямки конкурса'!$L$17,'Напрямки конкурса'!$K$17,IF(D1150='Напрямки конкурса'!$L$18,'Напрямки конкурса'!$K$18,IF(D1150='Напрямки конкурса'!$L$19,'Напрямки конкурса'!$K$19,IF(D1150='Напрямки конкурса'!$L$20,'Напрямки конкурса'!$K$20,IF(D1150='Напрямки конкурса'!$L$21,'Напрямки конкурса'!$K$21,IF(D1150='Напрямки конкурса'!$L$22,'Напрямки конкурса'!$K$22,IF(D1150='Напрямки конкурса'!$L$23,'Напрямки конкурса'!$K$23,IF(D1150='Напрямки конкурса'!$L$24,'Напрямки конкурса'!$K$24,IF(D1150='Напрямки конкурса'!$L$25,'Напрямки конкурса'!$K$25,IF(D1150='Напрямки конкурса'!$L$26,'Напрямки конкурса'!$K$26,IF(D1150='Напрямки конкурса'!$L$27,'Напрямки конкурса'!$K$27,IF(D1150='Напрямки конкурса'!$L$28,'Напрямки конкурса'!$K$28,"")))))))))))))))))))))))))))</f>
        <v/>
      </c>
      <c r="D1150" s="50"/>
      <c r="E1150" s="171"/>
      <c r="F1150" s="171"/>
      <c r="G1150" s="171"/>
      <c r="H1150" s="150" t="str">
        <f>IF(I1150='Категорія витрат'!$B$2,'Категорія витрат'!$A$2,IF(I1150='Категорія витрат'!$B$3,'Категорія витрат'!$A$3,IF(I1150='Категорія витрат'!$B$4,'Категорія витрат'!$A$4,IF(I1150='Категорія витрат'!$B$5,'Категорія витрат'!$A$5,IF(I1150='Категорія витрат'!$B$6,'Категорія витрат'!$A$6,IF(I1150='Категорія витрат'!$B$7,'Категорія витрат'!$A$7,IF(I1150='Категорія витрат'!$B$8,'Категорія витрат'!$A$8,IF(I1150='Категорія витрат'!$B$9,'Категорія витрат'!$A$9,IF(I1150='Категорія витрат'!$B$10,'Категорія витрат'!$A$10,IF(I1150='Категорія витрат'!$B$11,'Категорія витрат'!$A$11,IF(I1150='Категорія витрат'!$B$12,'Категорія витрат'!$A$12,IF(I1150='Категорія витрат'!$B$13,'Категорія витрат'!$A$13,IF(I1150='Категорія витрат'!$B$14,'Категорія витрат'!$A$14,IF(I1150='Категорія витрат'!$B$15,'Категорія витрат'!$A$15,IF(I1150='Категорія витрат'!$B$16,'Категорія витрат'!$A$16,IF(I1150='Категорія витрат'!$B$17,'Категорія витрат'!$A$17,IF(I1150='Категорія витрат'!$B$18,'Категорія витрат'!$A$18,IF(I1150='Категорія витрат'!$B$19,'Категорія витрат'!$A$19,IF(I1150='Категорія витрат'!$B$20,'Категорія витрат'!$A$20,IF(I1150='Категорія витрат'!$B$21,'Категорія витрат'!$A$21,IF(I1150='Категорія витрат'!$B$22,'Категорія витрат'!$A$22,IF(I1150='Категорія витрат'!$B$23,'Категорія витрат'!$A$23,IF(I1150='Категорія витрат'!$B$24,'Категорія витрат'!$A$24,IF(I1150='Категорія витрат'!$B$25,'Категорія витрат'!$A$25,IF(I1150='Категорія витрат'!$B$26,'Категорія витрат'!$A$26,IF(I1150='Категорія витрат'!$B$27,'Категорія витрат'!$A$27,IF(I1150='Категорія витрат'!$B$28,'Категорія витрат'!$A$28,IF(I1150='Категорія витрат'!$B$29,'Категорія витрат'!$A$29,IF(I1150='Категорія витрат'!$B$30,'Категорія витрат'!$A$30,"")))))))))))))))))))))))))))))</f>
        <v/>
      </c>
      <c r="I1150" s="174"/>
      <c r="J1150" s="173"/>
      <c r="K1150" s="176"/>
      <c r="L1150" s="87">
        <f t="shared" si="535"/>
        <v>0</v>
      </c>
      <c r="M1150" s="176"/>
      <c r="N1150" s="178"/>
      <c r="O1150" s="171"/>
      <c r="P1150" s="159">
        <f>IF(J1150='Категорія витрат'!$F$2,ROUND('Додаток 3._Бюджет детальний ПР'!O1150*0.3676,2),IF(J1150='Категорія витрат'!$F$3,ROUND('Додаток 3._Бюджет детальний ПР'!O1150*0.347,2),IF(J1150='Категорія витрат'!$F$4,ROUND('Додаток 3._Бюджет детальний ПР'!O1150*0.347,2),IF(J1150='Категорія витрат'!$F$7,ROUND('Додаток 3._Бюджет детальний ПР'!O1150*0.0841,2),0))))</f>
        <v>0</v>
      </c>
      <c r="Q1150" s="153">
        <f t="shared" si="540"/>
        <v>0</v>
      </c>
      <c r="R1150" s="181"/>
      <c r="S1150" s="181"/>
      <c r="T1150" s="181"/>
      <c r="U1150" s="181"/>
      <c r="V1150" s="181"/>
      <c r="W1150" s="181"/>
      <c r="X1150" s="181"/>
      <c r="Y1150" s="181"/>
      <c r="Z1150" s="181"/>
      <c r="AA1150" s="181"/>
      <c r="AB1150" s="181"/>
      <c r="AC1150" s="181"/>
      <c r="AD1150" s="48">
        <f t="shared" si="511"/>
        <v>0</v>
      </c>
      <c r="AE1150" s="48">
        <f t="shared" si="512"/>
        <v>0</v>
      </c>
      <c r="AF1150" s="48">
        <f t="shared" si="513"/>
        <v>0</v>
      </c>
      <c r="AG1150" s="48">
        <f t="shared" si="514"/>
        <v>0</v>
      </c>
      <c r="AH1150" s="48">
        <f t="shared" si="515"/>
        <v>0</v>
      </c>
      <c r="AI1150" s="48">
        <f t="shared" si="516"/>
        <v>0</v>
      </c>
      <c r="AJ1150" s="48">
        <f t="shared" si="517"/>
        <v>0</v>
      </c>
      <c r="AK1150" s="48">
        <f t="shared" si="518"/>
        <v>0</v>
      </c>
      <c r="AL1150" s="181"/>
      <c r="AM1150" s="181"/>
      <c r="AN1150" s="77"/>
      <c r="AO1150" s="176"/>
      <c r="AP1150" s="87">
        <f t="shared" si="536"/>
        <v>0</v>
      </c>
      <c r="AQ1150" s="176"/>
      <c r="AR1150" s="178"/>
      <c r="AS1150" s="171"/>
      <c r="AT1150" s="159">
        <f>IF(J1150='Категорія витрат'!$F$2,ROUND('Додаток 3._Бюджет детальний ПР'!AS1150*0.3676,2),IF(J1150='Категорія витрат'!$F$3,ROUND('Додаток 3._Бюджет детальний ПР'!AS1150*0.347,2),IF(J1150='Категорія витрат'!$F$4,ROUND('Додаток 3._Бюджет детальний ПР'!AS1150*0.347,2),IF(J1150='Категорія витрат'!$F$7,ROUND('Додаток 3._Бюджет детальний ПР'!AS1150*0.0841,2),0))))</f>
        <v>0</v>
      </c>
      <c r="AU1150" s="153">
        <f t="shared" si="537"/>
        <v>0</v>
      </c>
      <c r="AV1150" s="181"/>
      <c r="AW1150" s="181"/>
      <c r="AX1150" s="181"/>
      <c r="AY1150" s="181"/>
      <c r="AZ1150" s="181"/>
      <c r="BA1150" s="181"/>
      <c r="BB1150" s="181"/>
      <c r="BC1150" s="181"/>
      <c r="BD1150" s="181"/>
      <c r="BE1150" s="181"/>
      <c r="BF1150" s="181"/>
      <c r="BG1150" s="181"/>
      <c r="BH1150" s="48">
        <f t="shared" si="519"/>
        <v>0</v>
      </c>
      <c r="BI1150" s="48">
        <f t="shared" si="520"/>
        <v>0</v>
      </c>
      <c r="BJ1150" s="48">
        <f t="shared" si="521"/>
        <v>0</v>
      </c>
      <c r="BK1150" s="48">
        <f t="shared" si="522"/>
        <v>0</v>
      </c>
      <c r="BL1150" s="48">
        <f t="shared" si="523"/>
        <v>0</v>
      </c>
      <c r="BM1150" s="48">
        <f t="shared" si="524"/>
        <v>0</v>
      </c>
      <c r="BN1150" s="48">
        <f t="shared" si="525"/>
        <v>0</v>
      </c>
      <c r="BO1150" s="48">
        <f t="shared" si="526"/>
        <v>0</v>
      </c>
      <c r="BP1150" s="181"/>
      <c r="BQ1150" s="181"/>
      <c r="BR1150" s="191"/>
      <c r="BS1150" s="176"/>
      <c r="BT1150" s="87">
        <f t="shared" si="538"/>
        <v>0</v>
      </c>
      <c r="BU1150" s="176"/>
      <c r="BV1150" s="178"/>
      <c r="BW1150" s="171"/>
      <c r="BX1150" s="159">
        <f>IF(J1150='Категорія витрат'!$F$2,ROUND('Додаток 3._Бюджет детальний ПР'!BW1150*0.3676,2),IF(J1150='Категорія витрат'!$F$3,ROUND('Додаток 3._Бюджет детальний ПР'!BW1150*0.347,2),IF(J1150='Категорія витрат'!$F$4,ROUND('Додаток 3._Бюджет детальний ПР'!BW1150*0.347,2),IF(J1150='Категорія витрат'!$F$7,ROUND('Додаток 3._Бюджет детальний ПР'!BW1150*0.0841,2),0))))</f>
        <v>0</v>
      </c>
      <c r="BY1150" s="153">
        <f t="shared" si="539"/>
        <v>0</v>
      </c>
      <c r="BZ1150" s="181"/>
      <c r="CA1150" s="181"/>
      <c r="CB1150" s="181"/>
      <c r="CC1150" s="181"/>
      <c r="CD1150" s="181"/>
      <c r="CE1150" s="181"/>
      <c r="CF1150" s="181"/>
      <c r="CG1150" s="181"/>
      <c r="CH1150" s="181"/>
      <c r="CI1150" s="181"/>
      <c r="CJ1150" s="181"/>
      <c r="CK1150" s="181"/>
      <c r="CL1150" s="48">
        <f t="shared" si="527"/>
        <v>0</v>
      </c>
      <c r="CM1150" s="48">
        <f t="shared" si="528"/>
        <v>0</v>
      </c>
      <c r="CN1150" s="48">
        <f t="shared" si="529"/>
        <v>0</v>
      </c>
      <c r="CO1150" s="48">
        <f t="shared" si="530"/>
        <v>0</v>
      </c>
      <c r="CP1150" s="48">
        <f t="shared" si="531"/>
        <v>0</v>
      </c>
      <c r="CQ1150" s="48">
        <f t="shared" si="532"/>
        <v>0</v>
      </c>
      <c r="CR1150" s="48">
        <f t="shared" si="533"/>
        <v>0</v>
      </c>
      <c r="CS1150" s="48">
        <f t="shared" si="534"/>
        <v>0</v>
      </c>
      <c r="CT1150" s="181"/>
      <c r="CU1150" s="181"/>
    </row>
    <row r="1151" spans="1:99" ht="20.100000000000001" customHeight="1" x14ac:dyDescent="0.25">
      <c r="A1151" s="58">
        <v>1147</v>
      </c>
      <c r="B1151" s="58" t="str">
        <f>IF(D1151='Напрямки конкурса'!$L$2,'Напрямки конкурса'!$B$2,IF(D1151='Напрямки конкурса'!$L$3,'Напрямки конкурса'!$B$3,IF(D1151='Напрямки конкурса'!$L$4,'Напрямки конкурса'!$B$4,IF(D1151='Напрямки конкурса'!$L$5,'Напрямки конкурса'!$B$5,IF(D1151='Напрямки конкурса'!$L$6,'Напрямки конкурса'!$B$6,IF(D1151='Напрямки конкурса'!$L$7,'Напрямки конкурса'!$B$7,IF(D1151='Напрямки конкурса'!$L$8,'Напрямки конкурса'!$B$8,IF(D1151='Напрямки конкурса'!$L$9,'Напрямки конкурса'!$B$9,IF(D1151='Напрямки конкурса'!$L$10,'Напрямки конкурса'!$B$10,IF(D1151='Напрямки конкурса'!$L$11,'Напрямки конкурса'!$B$11,IF(D1151='Напрямки конкурса'!$L$12,'Напрямки конкурса'!$B$12,IF(D1151='Напрямки конкурса'!$L$13,'Напрямки конкурса'!$B$13,IF(D1151='Напрямки конкурса'!$L$14,'Напрямки конкурса'!$B$14,IF(D1151='Напрямки конкурса'!$L$15,'Напрямки конкурса'!$B$15,IF(D1151='Напрямки конкурса'!$L$16,'Напрямки конкурса'!$B$16,IF(D1151='Напрямки конкурса'!$L$17,'Напрямки конкурса'!$B$17,IF(D1151='Напрямки конкурса'!$L$18,'Напрямки конкурса'!$B$18,IF(D1151='Напрямки конкурса'!$L$19,'Напрямки конкурса'!$B$19,IF(D1151='Напрямки конкурса'!$L$20,'Напрямки конкурса'!$B$20,IF(D1151='Напрямки конкурса'!$L$21,'Напрямки конкурса'!$B$21,IF(D1151='Напрямки конкурса'!$L$22,'Напрямки конкурса'!$B$22,IF(D1151='Напрямки конкурса'!$L$23,'Напрямки конкурса'!$B$23,IF(D1151='Напрямки конкурса'!$L$24,'Напрямки конкурса'!$B$24,IF(D1151='Напрямки конкурса'!$L$25,'Напрямки конкурса'!$B$25,IF(D1151='Напрямки конкурса'!$L$26,'Напрямки конкурса'!$B$26,IF(D1151='Напрямки конкурса'!$L$27,'Напрямки конкурса'!$B$27,IF(D1151='Напрямки конкурса'!$L$28,'Напрямки конкурса'!$B$28,"")))))))))))))))))))))))))))</f>
        <v/>
      </c>
      <c r="C1151" s="59" t="str">
        <f>IF(D1151='Напрямки конкурса'!$L$2,'Напрямки конкурса'!$K$2,IF(D1151='Напрямки конкурса'!$L$3,'Напрямки конкурса'!$K$3,IF(D1151='Напрямки конкурса'!$L$4,'Напрямки конкурса'!$K$4,IF(D1151='Напрямки конкурса'!$L$5,'Напрямки конкурса'!$K$5,IF(D1151='Напрямки конкурса'!$L$6,'Напрямки конкурса'!$K$6,IF(D1151='Напрямки конкурса'!$L$7,'Напрямки конкурса'!$K$7,IF(D1151='Напрямки конкурса'!$L$8,'Напрямки конкурса'!$K$8,IF(D1151='Напрямки конкурса'!$L$9,'Напрямки конкурса'!$K$9,IF(D1151='Напрямки конкурса'!$L$10,'Напрямки конкурса'!$K$10,IF(D1151='Напрямки конкурса'!$L$11,'Напрямки конкурса'!$K$11,IF(D1151='Напрямки конкурса'!$L$12,'Напрямки конкурса'!$K$12,IF(D1151='Напрямки конкурса'!$L$13,'Напрямки конкурса'!$K$13,IF(D1151='Напрямки конкурса'!$L$14,'Напрямки конкурса'!$K$14,IF(D1151='Напрямки конкурса'!$L$15,'Напрямки конкурса'!$K$15,IF(D1151='Напрямки конкурса'!$L$16,'Напрямки конкурса'!$K$16,IF(D1151='Напрямки конкурса'!$L$17,'Напрямки конкурса'!$K$17,IF(D1151='Напрямки конкурса'!$L$18,'Напрямки конкурса'!$K$18,IF(D1151='Напрямки конкурса'!$L$19,'Напрямки конкурса'!$K$19,IF(D1151='Напрямки конкурса'!$L$20,'Напрямки конкурса'!$K$20,IF(D1151='Напрямки конкурса'!$L$21,'Напрямки конкурса'!$K$21,IF(D1151='Напрямки конкурса'!$L$22,'Напрямки конкурса'!$K$22,IF(D1151='Напрямки конкурса'!$L$23,'Напрямки конкурса'!$K$23,IF(D1151='Напрямки конкурса'!$L$24,'Напрямки конкурса'!$K$24,IF(D1151='Напрямки конкурса'!$L$25,'Напрямки конкурса'!$K$25,IF(D1151='Напрямки конкурса'!$L$26,'Напрямки конкурса'!$K$26,IF(D1151='Напрямки конкурса'!$L$27,'Напрямки конкурса'!$K$27,IF(D1151='Напрямки конкурса'!$L$28,'Напрямки конкурса'!$K$28,"")))))))))))))))))))))))))))</f>
        <v/>
      </c>
      <c r="D1151" s="50"/>
      <c r="E1151" s="171"/>
      <c r="F1151" s="171"/>
      <c r="G1151" s="171"/>
      <c r="H1151" s="150" t="str">
        <f>IF(I1151='Категорія витрат'!$B$2,'Категорія витрат'!$A$2,IF(I1151='Категорія витрат'!$B$3,'Категорія витрат'!$A$3,IF(I1151='Категорія витрат'!$B$4,'Категорія витрат'!$A$4,IF(I1151='Категорія витрат'!$B$5,'Категорія витрат'!$A$5,IF(I1151='Категорія витрат'!$B$6,'Категорія витрат'!$A$6,IF(I1151='Категорія витрат'!$B$7,'Категорія витрат'!$A$7,IF(I1151='Категорія витрат'!$B$8,'Категорія витрат'!$A$8,IF(I1151='Категорія витрат'!$B$9,'Категорія витрат'!$A$9,IF(I1151='Категорія витрат'!$B$10,'Категорія витрат'!$A$10,IF(I1151='Категорія витрат'!$B$11,'Категорія витрат'!$A$11,IF(I1151='Категорія витрат'!$B$12,'Категорія витрат'!$A$12,IF(I1151='Категорія витрат'!$B$13,'Категорія витрат'!$A$13,IF(I1151='Категорія витрат'!$B$14,'Категорія витрат'!$A$14,IF(I1151='Категорія витрат'!$B$15,'Категорія витрат'!$A$15,IF(I1151='Категорія витрат'!$B$16,'Категорія витрат'!$A$16,IF(I1151='Категорія витрат'!$B$17,'Категорія витрат'!$A$17,IF(I1151='Категорія витрат'!$B$18,'Категорія витрат'!$A$18,IF(I1151='Категорія витрат'!$B$19,'Категорія витрат'!$A$19,IF(I1151='Категорія витрат'!$B$20,'Категорія витрат'!$A$20,IF(I1151='Категорія витрат'!$B$21,'Категорія витрат'!$A$21,IF(I1151='Категорія витрат'!$B$22,'Категорія витрат'!$A$22,IF(I1151='Категорія витрат'!$B$23,'Категорія витрат'!$A$23,IF(I1151='Категорія витрат'!$B$24,'Категорія витрат'!$A$24,IF(I1151='Категорія витрат'!$B$25,'Категорія витрат'!$A$25,IF(I1151='Категорія витрат'!$B$26,'Категорія витрат'!$A$26,IF(I1151='Категорія витрат'!$B$27,'Категорія витрат'!$A$27,IF(I1151='Категорія витрат'!$B$28,'Категорія витрат'!$A$28,IF(I1151='Категорія витрат'!$B$29,'Категорія витрат'!$A$29,IF(I1151='Категорія витрат'!$B$30,'Категорія витрат'!$A$30,"")))))))))))))))))))))))))))))</f>
        <v/>
      </c>
      <c r="I1151" s="174"/>
      <c r="J1151" s="173"/>
      <c r="K1151" s="176"/>
      <c r="L1151" s="87">
        <f t="shared" si="535"/>
        <v>0</v>
      </c>
      <c r="M1151" s="176"/>
      <c r="N1151" s="178"/>
      <c r="O1151" s="171"/>
      <c r="P1151" s="159">
        <f>IF(J1151='Категорія витрат'!$F$2,ROUND('Додаток 3._Бюджет детальний ПР'!O1151*0.3676,2),IF(J1151='Категорія витрат'!$F$3,ROUND('Додаток 3._Бюджет детальний ПР'!O1151*0.347,2),IF(J1151='Категорія витрат'!$F$4,ROUND('Додаток 3._Бюджет детальний ПР'!O1151*0.347,2),IF(J1151='Категорія витрат'!$F$7,ROUND('Додаток 3._Бюджет детальний ПР'!O1151*0.0841,2),0))))</f>
        <v>0</v>
      </c>
      <c r="Q1151" s="153">
        <f t="shared" si="540"/>
        <v>0</v>
      </c>
      <c r="R1151" s="181"/>
      <c r="S1151" s="181"/>
      <c r="T1151" s="181"/>
      <c r="U1151" s="181"/>
      <c r="V1151" s="181"/>
      <c r="W1151" s="181"/>
      <c r="X1151" s="181"/>
      <c r="Y1151" s="181"/>
      <c r="Z1151" s="181"/>
      <c r="AA1151" s="181"/>
      <c r="AB1151" s="181"/>
      <c r="AC1151" s="181"/>
      <c r="AD1151" s="48">
        <f t="shared" si="511"/>
        <v>0</v>
      </c>
      <c r="AE1151" s="48">
        <f t="shared" si="512"/>
        <v>0</v>
      </c>
      <c r="AF1151" s="48">
        <f t="shared" si="513"/>
        <v>0</v>
      </c>
      <c r="AG1151" s="48">
        <f t="shared" si="514"/>
        <v>0</v>
      </c>
      <c r="AH1151" s="48">
        <f t="shared" si="515"/>
        <v>0</v>
      </c>
      <c r="AI1151" s="48">
        <f t="shared" si="516"/>
        <v>0</v>
      </c>
      <c r="AJ1151" s="48">
        <f t="shared" si="517"/>
        <v>0</v>
      </c>
      <c r="AK1151" s="48">
        <f t="shared" si="518"/>
        <v>0</v>
      </c>
      <c r="AL1151" s="181"/>
      <c r="AM1151" s="181"/>
      <c r="AN1151" s="77"/>
      <c r="AO1151" s="176"/>
      <c r="AP1151" s="87">
        <f t="shared" si="536"/>
        <v>0</v>
      </c>
      <c r="AQ1151" s="176"/>
      <c r="AR1151" s="178"/>
      <c r="AS1151" s="171"/>
      <c r="AT1151" s="159">
        <f>IF(J1151='Категорія витрат'!$F$2,ROUND('Додаток 3._Бюджет детальний ПР'!AS1151*0.3676,2),IF(J1151='Категорія витрат'!$F$3,ROUND('Додаток 3._Бюджет детальний ПР'!AS1151*0.347,2),IF(J1151='Категорія витрат'!$F$4,ROUND('Додаток 3._Бюджет детальний ПР'!AS1151*0.347,2),IF(J1151='Категорія витрат'!$F$7,ROUND('Додаток 3._Бюджет детальний ПР'!AS1151*0.0841,2),0))))</f>
        <v>0</v>
      </c>
      <c r="AU1151" s="153">
        <f t="shared" si="537"/>
        <v>0</v>
      </c>
      <c r="AV1151" s="181"/>
      <c r="AW1151" s="181"/>
      <c r="AX1151" s="181"/>
      <c r="AY1151" s="181"/>
      <c r="AZ1151" s="181"/>
      <c r="BA1151" s="181"/>
      <c r="BB1151" s="181"/>
      <c r="BC1151" s="181"/>
      <c r="BD1151" s="181"/>
      <c r="BE1151" s="181"/>
      <c r="BF1151" s="181"/>
      <c r="BG1151" s="181"/>
      <c r="BH1151" s="48">
        <f t="shared" si="519"/>
        <v>0</v>
      </c>
      <c r="BI1151" s="48">
        <f t="shared" si="520"/>
        <v>0</v>
      </c>
      <c r="BJ1151" s="48">
        <f t="shared" si="521"/>
        <v>0</v>
      </c>
      <c r="BK1151" s="48">
        <f t="shared" si="522"/>
        <v>0</v>
      </c>
      <c r="BL1151" s="48">
        <f t="shared" si="523"/>
        <v>0</v>
      </c>
      <c r="BM1151" s="48">
        <f t="shared" si="524"/>
        <v>0</v>
      </c>
      <c r="BN1151" s="48">
        <f t="shared" si="525"/>
        <v>0</v>
      </c>
      <c r="BO1151" s="48">
        <f t="shared" si="526"/>
        <v>0</v>
      </c>
      <c r="BP1151" s="181"/>
      <c r="BQ1151" s="181"/>
      <c r="BR1151" s="191"/>
      <c r="BS1151" s="176"/>
      <c r="BT1151" s="87">
        <f t="shared" si="538"/>
        <v>0</v>
      </c>
      <c r="BU1151" s="176"/>
      <c r="BV1151" s="178"/>
      <c r="BW1151" s="171"/>
      <c r="BX1151" s="159">
        <f>IF(J1151='Категорія витрат'!$F$2,ROUND('Додаток 3._Бюджет детальний ПР'!BW1151*0.3676,2),IF(J1151='Категорія витрат'!$F$3,ROUND('Додаток 3._Бюджет детальний ПР'!BW1151*0.347,2),IF(J1151='Категорія витрат'!$F$4,ROUND('Додаток 3._Бюджет детальний ПР'!BW1151*0.347,2),IF(J1151='Категорія витрат'!$F$7,ROUND('Додаток 3._Бюджет детальний ПР'!BW1151*0.0841,2),0))))</f>
        <v>0</v>
      </c>
      <c r="BY1151" s="153">
        <f t="shared" si="539"/>
        <v>0</v>
      </c>
      <c r="BZ1151" s="181"/>
      <c r="CA1151" s="181"/>
      <c r="CB1151" s="181"/>
      <c r="CC1151" s="181"/>
      <c r="CD1151" s="181"/>
      <c r="CE1151" s="181"/>
      <c r="CF1151" s="181"/>
      <c r="CG1151" s="181"/>
      <c r="CH1151" s="181"/>
      <c r="CI1151" s="181"/>
      <c r="CJ1151" s="181"/>
      <c r="CK1151" s="181"/>
      <c r="CL1151" s="48">
        <f t="shared" si="527"/>
        <v>0</v>
      </c>
      <c r="CM1151" s="48">
        <f t="shared" si="528"/>
        <v>0</v>
      </c>
      <c r="CN1151" s="48">
        <f t="shared" si="529"/>
        <v>0</v>
      </c>
      <c r="CO1151" s="48">
        <f t="shared" si="530"/>
        <v>0</v>
      </c>
      <c r="CP1151" s="48">
        <f t="shared" si="531"/>
        <v>0</v>
      </c>
      <c r="CQ1151" s="48">
        <f t="shared" si="532"/>
        <v>0</v>
      </c>
      <c r="CR1151" s="48">
        <f t="shared" si="533"/>
        <v>0</v>
      </c>
      <c r="CS1151" s="48">
        <f t="shared" si="534"/>
        <v>0</v>
      </c>
      <c r="CT1151" s="181"/>
      <c r="CU1151" s="181"/>
    </row>
    <row r="1152" spans="1:99" ht="20.100000000000001" customHeight="1" x14ac:dyDescent="0.25">
      <c r="A1152" s="58">
        <v>1148</v>
      </c>
      <c r="B1152" s="58" t="str">
        <f>IF(D1152='Напрямки конкурса'!$L$2,'Напрямки конкурса'!$B$2,IF(D1152='Напрямки конкурса'!$L$3,'Напрямки конкурса'!$B$3,IF(D1152='Напрямки конкурса'!$L$4,'Напрямки конкурса'!$B$4,IF(D1152='Напрямки конкурса'!$L$5,'Напрямки конкурса'!$B$5,IF(D1152='Напрямки конкурса'!$L$6,'Напрямки конкурса'!$B$6,IF(D1152='Напрямки конкурса'!$L$7,'Напрямки конкурса'!$B$7,IF(D1152='Напрямки конкурса'!$L$8,'Напрямки конкурса'!$B$8,IF(D1152='Напрямки конкурса'!$L$9,'Напрямки конкурса'!$B$9,IF(D1152='Напрямки конкурса'!$L$10,'Напрямки конкурса'!$B$10,IF(D1152='Напрямки конкурса'!$L$11,'Напрямки конкурса'!$B$11,IF(D1152='Напрямки конкурса'!$L$12,'Напрямки конкурса'!$B$12,IF(D1152='Напрямки конкурса'!$L$13,'Напрямки конкурса'!$B$13,IF(D1152='Напрямки конкурса'!$L$14,'Напрямки конкурса'!$B$14,IF(D1152='Напрямки конкурса'!$L$15,'Напрямки конкурса'!$B$15,IF(D1152='Напрямки конкурса'!$L$16,'Напрямки конкурса'!$B$16,IF(D1152='Напрямки конкурса'!$L$17,'Напрямки конкурса'!$B$17,IF(D1152='Напрямки конкурса'!$L$18,'Напрямки конкурса'!$B$18,IF(D1152='Напрямки конкурса'!$L$19,'Напрямки конкурса'!$B$19,IF(D1152='Напрямки конкурса'!$L$20,'Напрямки конкурса'!$B$20,IF(D1152='Напрямки конкурса'!$L$21,'Напрямки конкурса'!$B$21,IF(D1152='Напрямки конкурса'!$L$22,'Напрямки конкурса'!$B$22,IF(D1152='Напрямки конкурса'!$L$23,'Напрямки конкурса'!$B$23,IF(D1152='Напрямки конкурса'!$L$24,'Напрямки конкурса'!$B$24,IF(D1152='Напрямки конкурса'!$L$25,'Напрямки конкурса'!$B$25,IF(D1152='Напрямки конкурса'!$L$26,'Напрямки конкурса'!$B$26,IF(D1152='Напрямки конкурса'!$L$27,'Напрямки конкурса'!$B$27,IF(D1152='Напрямки конкурса'!$L$28,'Напрямки конкурса'!$B$28,"")))))))))))))))))))))))))))</f>
        <v/>
      </c>
      <c r="C1152" s="59" t="str">
        <f>IF(D1152='Напрямки конкурса'!$L$2,'Напрямки конкурса'!$K$2,IF(D1152='Напрямки конкурса'!$L$3,'Напрямки конкурса'!$K$3,IF(D1152='Напрямки конкурса'!$L$4,'Напрямки конкурса'!$K$4,IF(D1152='Напрямки конкурса'!$L$5,'Напрямки конкурса'!$K$5,IF(D1152='Напрямки конкурса'!$L$6,'Напрямки конкурса'!$K$6,IF(D1152='Напрямки конкурса'!$L$7,'Напрямки конкурса'!$K$7,IF(D1152='Напрямки конкурса'!$L$8,'Напрямки конкурса'!$K$8,IF(D1152='Напрямки конкурса'!$L$9,'Напрямки конкурса'!$K$9,IF(D1152='Напрямки конкурса'!$L$10,'Напрямки конкурса'!$K$10,IF(D1152='Напрямки конкурса'!$L$11,'Напрямки конкурса'!$K$11,IF(D1152='Напрямки конкурса'!$L$12,'Напрямки конкурса'!$K$12,IF(D1152='Напрямки конкурса'!$L$13,'Напрямки конкурса'!$K$13,IF(D1152='Напрямки конкурса'!$L$14,'Напрямки конкурса'!$K$14,IF(D1152='Напрямки конкурса'!$L$15,'Напрямки конкурса'!$K$15,IF(D1152='Напрямки конкурса'!$L$16,'Напрямки конкурса'!$K$16,IF(D1152='Напрямки конкурса'!$L$17,'Напрямки конкурса'!$K$17,IF(D1152='Напрямки конкурса'!$L$18,'Напрямки конкурса'!$K$18,IF(D1152='Напрямки конкурса'!$L$19,'Напрямки конкурса'!$K$19,IF(D1152='Напрямки конкурса'!$L$20,'Напрямки конкурса'!$K$20,IF(D1152='Напрямки конкурса'!$L$21,'Напрямки конкурса'!$K$21,IF(D1152='Напрямки конкурса'!$L$22,'Напрямки конкурса'!$K$22,IF(D1152='Напрямки конкурса'!$L$23,'Напрямки конкурса'!$K$23,IF(D1152='Напрямки конкурса'!$L$24,'Напрямки конкурса'!$K$24,IF(D1152='Напрямки конкурса'!$L$25,'Напрямки конкурса'!$K$25,IF(D1152='Напрямки конкурса'!$L$26,'Напрямки конкурса'!$K$26,IF(D1152='Напрямки конкурса'!$L$27,'Напрямки конкурса'!$K$27,IF(D1152='Напрямки конкурса'!$L$28,'Напрямки конкурса'!$K$28,"")))))))))))))))))))))))))))</f>
        <v/>
      </c>
      <c r="D1152" s="50"/>
      <c r="E1152" s="171"/>
      <c r="F1152" s="171"/>
      <c r="G1152" s="171"/>
      <c r="H1152" s="150" t="str">
        <f>IF(I1152='Категорія витрат'!$B$2,'Категорія витрат'!$A$2,IF(I1152='Категорія витрат'!$B$3,'Категорія витрат'!$A$3,IF(I1152='Категорія витрат'!$B$4,'Категорія витрат'!$A$4,IF(I1152='Категорія витрат'!$B$5,'Категорія витрат'!$A$5,IF(I1152='Категорія витрат'!$B$6,'Категорія витрат'!$A$6,IF(I1152='Категорія витрат'!$B$7,'Категорія витрат'!$A$7,IF(I1152='Категорія витрат'!$B$8,'Категорія витрат'!$A$8,IF(I1152='Категорія витрат'!$B$9,'Категорія витрат'!$A$9,IF(I1152='Категорія витрат'!$B$10,'Категорія витрат'!$A$10,IF(I1152='Категорія витрат'!$B$11,'Категорія витрат'!$A$11,IF(I1152='Категорія витрат'!$B$12,'Категорія витрат'!$A$12,IF(I1152='Категорія витрат'!$B$13,'Категорія витрат'!$A$13,IF(I1152='Категорія витрат'!$B$14,'Категорія витрат'!$A$14,IF(I1152='Категорія витрат'!$B$15,'Категорія витрат'!$A$15,IF(I1152='Категорія витрат'!$B$16,'Категорія витрат'!$A$16,IF(I1152='Категорія витрат'!$B$17,'Категорія витрат'!$A$17,IF(I1152='Категорія витрат'!$B$18,'Категорія витрат'!$A$18,IF(I1152='Категорія витрат'!$B$19,'Категорія витрат'!$A$19,IF(I1152='Категорія витрат'!$B$20,'Категорія витрат'!$A$20,IF(I1152='Категорія витрат'!$B$21,'Категорія витрат'!$A$21,IF(I1152='Категорія витрат'!$B$22,'Категорія витрат'!$A$22,IF(I1152='Категорія витрат'!$B$23,'Категорія витрат'!$A$23,IF(I1152='Категорія витрат'!$B$24,'Категорія витрат'!$A$24,IF(I1152='Категорія витрат'!$B$25,'Категорія витрат'!$A$25,IF(I1152='Категорія витрат'!$B$26,'Категорія витрат'!$A$26,IF(I1152='Категорія витрат'!$B$27,'Категорія витрат'!$A$27,IF(I1152='Категорія витрат'!$B$28,'Категорія витрат'!$A$28,IF(I1152='Категорія витрат'!$B$29,'Категорія витрат'!$A$29,IF(I1152='Категорія витрат'!$B$30,'Категорія витрат'!$A$30,"")))))))))))))))))))))))))))))</f>
        <v/>
      </c>
      <c r="I1152" s="174"/>
      <c r="J1152" s="173"/>
      <c r="K1152" s="176"/>
      <c r="L1152" s="87">
        <f t="shared" si="535"/>
        <v>0</v>
      </c>
      <c r="M1152" s="176"/>
      <c r="N1152" s="178"/>
      <c r="O1152" s="171"/>
      <c r="P1152" s="159">
        <f>IF(J1152='Категорія витрат'!$F$2,ROUND('Додаток 3._Бюджет детальний ПР'!O1152*0.3676,2),IF(J1152='Категорія витрат'!$F$3,ROUND('Додаток 3._Бюджет детальний ПР'!O1152*0.347,2),IF(J1152='Категорія витрат'!$F$4,ROUND('Додаток 3._Бюджет детальний ПР'!O1152*0.347,2),IF(J1152='Категорія витрат'!$F$7,ROUND('Додаток 3._Бюджет детальний ПР'!O1152*0.0841,2),0))))</f>
        <v>0</v>
      </c>
      <c r="Q1152" s="153">
        <f t="shared" si="540"/>
        <v>0</v>
      </c>
      <c r="R1152" s="181"/>
      <c r="S1152" s="181"/>
      <c r="T1152" s="181"/>
      <c r="U1152" s="181"/>
      <c r="V1152" s="181"/>
      <c r="W1152" s="181"/>
      <c r="X1152" s="181"/>
      <c r="Y1152" s="181"/>
      <c r="Z1152" s="181"/>
      <c r="AA1152" s="181"/>
      <c r="AB1152" s="181"/>
      <c r="AC1152" s="181"/>
      <c r="AD1152" s="48">
        <f t="shared" si="511"/>
        <v>0</v>
      </c>
      <c r="AE1152" s="48">
        <f t="shared" si="512"/>
        <v>0</v>
      </c>
      <c r="AF1152" s="48">
        <f t="shared" si="513"/>
        <v>0</v>
      </c>
      <c r="AG1152" s="48">
        <f t="shared" si="514"/>
        <v>0</v>
      </c>
      <c r="AH1152" s="48">
        <f t="shared" si="515"/>
        <v>0</v>
      </c>
      <c r="AI1152" s="48">
        <f t="shared" si="516"/>
        <v>0</v>
      </c>
      <c r="AJ1152" s="48">
        <f t="shared" si="517"/>
        <v>0</v>
      </c>
      <c r="AK1152" s="48">
        <f t="shared" si="518"/>
        <v>0</v>
      </c>
      <c r="AL1152" s="181"/>
      <c r="AM1152" s="181"/>
      <c r="AN1152" s="77"/>
      <c r="AO1152" s="176"/>
      <c r="AP1152" s="87">
        <f t="shared" si="536"/>
        <v>0</v>
      </c>
      <c r="AQ1152" s="176"/>
      <c r="AR1152" s="178"/>
      <c r="AS1152" s="171"/>
      <c r="AT1152" s="159">
        <f>IF(J1152='Категорія витрат'!$F$2,ROUND('Додаток 3._Бюджет детальний ПР'!AS1152*0.3676,2),IF(J1152='Категорія витрат'!$F$3,ROUND('Додаток 3._Бюджет детальний ПР'!AS1152*0.347,2),IF(J1152='Категорія витрат'!$F$4,ROUND('Додаток 3._Бюджет детальний ПР'!AS1152*0.347,2),IF(J1152='Категорія витрат'!$F$7,ROUND('Додаток 3._Бюджет детальний ПР'!AS1152*0.0841,2),0))))</f>
        <v>0</v>
      </c>
      <c r="AU1152" s="153">
        <f t="shared" si="537"/>
        <v>0</v>
      </c>
      <c r="AV1152" s="181"/>
      <c r="AW1152" s="181"/>
      <c r="AX1152" s="181"/>
      <c r="AY1152" s="181"/>
      <c r="AZ1152" s="181"/>
      <c r="BA1152" s="181"/>
      <c r="BB1152" s="181"/>
      <c r="BC1152" s="181"/>
      <c r="BD1152" s="181"/>
      <c r="BE1152" s="181"/>
      <c r="BF1152" s="181"/>
      <c r="BG1152" s="181"/>
      <c r="BH1152" s="48">
        <f t="shared" si="519"/>
        <v>0</v>
      </c>
      <c r="BI1152" s="48">
        <f t="shared" si="520"/>
        <v>0</v>
      </c>
      <c r="BJ1152" s="48">
        <f t="shared" si="521"/>
        <v>0</v>
      </c>
      <c r="BK1152" s="48">
        <f t="shared" si="522"/>
        <v>0</v>
      </c>
      <c r="BL1152" s="48">
        <f t="shared" si="523"/>
        <v>0</v>
      </c>
      <c r="BM1152" s="48">
        <f t="shared" si="524"/>
        <v>0</v>
      </c>
      <c r="BN1152" s="48">
        <f t="shared" si="525"/>
        <v>0</v>
      </c>
      <c r="BO1152" s="48">
        <f t="shared" si="526"/>
        <v>0</v>
      </c>
      <c r="BP1152" s="181"/>
      <c r="BQ1152" s="181"/>
      <c r="BR1152" s="191"/>
      <c r="BS1152" s="176"/>
      <c r="BT1152" s="87">
        <f t="shared" si="538"/>
        <v>0</v>
      </c>
      <c r="BU1152" s="176"/>
      <c r="BV1152" s="178"/>
      <c r="BW1152" s="171"/>
      <c r="BX1152" s="159">
        <f>IF(J1152='Категорія витрат'!$F$2,ROUND('Додаток 3._Бюджет детальний ПР'!BW1152*0.3676,2),IF(J1152='Категорія витрат'!$F$3,ROUND('Додаток 3._Бюджет детальний ПР'!BW1152*0.347,2),IF(J1152='Категорія витрат'!$F$4,ROUND('Додаток 3._Бюджет детальний ПР'!BW1152*0.347,2),IF(J1152='Категорія витрат'!$F$7,ROUND('Додаток 3._Бюджет детальний ПР'!BW1152*0.0841,2),0))))</f>
        <v>0</v>
      </c>
      <c r="BY1152" s="153">
        <f t="shared" si="539"/>
        <v>0</v>
      </c>
      <c r="BZ1152" s="181"/>
      <c r="CA1152" s="181"/>
      <c r="CB1152" s="181"/>
      <c r="CC1152" s="181"/>
      <c r="CD1152" s="181"/>
      <c r="CE1152" s="181"/>
      <c r="CF1152" s="181"/>
      <c r="CG1152" s="181"/>
      <c r="CH1152" s="181"/>
      <c r="CI1152" s="181"/>
      <c r="CJ1152" s="181"/>
      <c r="CK1152" s="181"/>
      <c r="CL1152" s="48">
        <f t="shared" si="527"/>
        <v>0</v>
      </c>
      <c r="CM1152" s="48">
        <f t="shared" si="528"/>
        <v>0</v>
      </c>
      <c r="CN1152" s="48">
        <f t="shared" si="529"/>
        <v>0</v>
      </c>
      <c r="CO1152" s="48">
        <f t="shared" si="530"/>
        <v>0</v>
      </c>
      <c r="CP1152" s="48">
        <f t="shared" si="531"/>
        <v>0</v>
      </c>
      <c r="CQ1152" s="48">
        <f t="shared" si="532"/>
        <v>0</v>
      </c>
      <c r="CR1152" s="48">
        <f t="shared" si="533"/>
        <v>0</v>
      </c>
      <c r="CS1152" s="48">
        <f t="shared" si="534"/>
        <v>0</v>
      </c>
      <c r="CT1152" s="181"/>
      <c r="CU1152" s="181"/>
    </row>
    <row r="1153" spans="1:99" ht="20.100000000000001" customHeight="1" x14ac:dyDescent="0.25">
      <c r="A1153" s="58">
        <v>1149</v>
      </c>
      <c r="B1153" s="58" t="str">
        <f>IF(D1153='Напрямки конкурса'!$L$2,'Напрямки конкурса'!$B$2,IF(D1153='Напрямки конкурса'!$L$3,'Напрямки конкурса'!$B$3,IF(D1153='Напрямки конкурса'!$L$4,'Напрямки конкурса'!$B$4,IF(D1153='Напрямки конкурса'!$L$5,'Напрямки конкурса'!$B$5,IF(D1153='Напрямки конкурса'!$L$6,'Напрямки конкурса'!$B$6,IF(D1153='Напрямки конкурса'!$L$7,'Напрямки конкурса'!$B$7,IF(D1153='Напрямки конкурса'!$L$8,'Напрямки конкурса'!$B$8,IF(D1153='Напрямки конкурса'!$L$9,'Напрямки конкурса'!$B$9,IF(D1153='Напрямки конкурса'!$L$10,'Напрямки конкурса'!$B$10,IF(D1153='Напрямки конкурса'!$L$11,'Напрямки конкурса'!$B$11,IF(D1153='Напрямки конкурса'!$L$12,'Напрямки конкурса'!$B$12,IF(D1153='Напрямки конкурса'!$L$13,'Напрямки конкурса'!$B$13,IF(D1153='Напрямки конкурса'!$L$14,'Напрямки конкурса'!$B$14,IF(D1153='Напрямки конкурса'!$L$15,'Напрямки конкурса'!$B$15,IF(D1153='Напрямки конкурса'!$L$16,'Напрямки конкурса'!$B$16,IF(D1153='Напрямки конкурса'!$L$17,'Напрямки конкурса'!$B$17,IF(D1153='Напрямки конкурса'!$L$18,'Напрямки конкурса'!$B$18,IF(D1153='Напрямки конкурса'!$L$19,'Напрямки конкурса'!$B$19,IF(D1153='Напрямки конкурса'!$L$20,'Напрямки конкурса'!$B$20,IF(D1153='Напрямки конкурса'!$L$21,'Напрямки конкурса'!$B$21,IF(D1153='Напрямки конкурса'!$L$22,'Напрямки конкурса'!$B$22,IF(D1153='Напрямки конкурса'!$L$23,'Напрямки конкурса'!$B$23,IF(D1153='Напрямки конкурса'!$L$24,'Напрямки конкурса'!$B$24,IF(D1153='Напрямки конкурса'!$L$25,'Напрямки конкурса'!$B$25,IF(D1153='Напрямки конкурса'!$L$26,'Напрямки конкурса'!$B$26,IF(D1153='Напрямки конкурса'!$L$27,'Напрямки конкурса'!$B$27,IF(D1153='Напрямки конкурса'!$L$28,'Напрямки конкурса'!$B$28,"")))))))))))))))))))))))))))</f>
        <v/>
      </c>
      <c r="C1153" s="59" t="str">
        <f>IF(D1153='Напрямки конкурса'!$L$2,'Напрямки конкурса'!$K$2,IF(D1153='Напрямки конкурса'!$L$3,'Напрямки конкурса'!$K$3,IF(D1153='Напрямки конкурса'!$L$4,'Напрямки конкурса'!$K$4,IF(D1153='Напрямки конкурса'!$L$5,'Напрямки конкурса'!$K$5,IF(D1153='Напрямки конкурса'!$L$6,'Напрямки конкурса'!$K$6,IF(D1153='Напрямки конкурса'!$L$7,'Напрямки конкурса'!$K$7,IF(D1153='Напрямки конкурса'!$L$8,'Напрямки конкурса'!$K$8,IF(D1153='Напрямки конкурса'!$L$9,'Напрямки конкурса'!$K$9,IF(D1153='Напрямки конкурса'!$L$10,'Напрямки конкурса'!$K$10,IF(D1153='Напрямки конкурса'!$L$11,'Напрямки конкурса'!$K$11,IF(D1153='Напрямки конкурса'!$L$12,'Напрямки конкурса'!$K$12,IF(D1153='Напрямки конкурса'!$L$13,'Напрямки конкурса'!$K$13,IF(D1153='Напрямки конкурса'!$L$14,'Напрямки конкурса'!$K$14,IF(D1153='Напрямки конкурса'!$L$15,'Напрямки конкурса'!$K$15,IF(D1153='Напрямки конкурса'!$L$16,'Напрямки конкурса'!$K$16,IF(D1153='Напрямки конкурса'!$L$17,'Напрямки конкурса'!$K$17,IF(D1153='Напрямки конкурса'!$L$18,'Напрямки конкурса'!$K$18,IF(D1153='Напрямки конкурса'!$L$19,'Напрямки конкурса'!$K$19,IF(D1153='Напрямки конкурса'!$L$20,'Напрямки конкурса'!$K$20,IF(D1153='Напрямки конкурса'!$L$21,'Напрямки конкурса'!$K$21,IF(D1153='Напрямки конкурса'!$L$22,'Напрямки конкурса'!$K$22,IF(D1153='Напрямки конкурса'!$L$23,'Напрямки конкурса'!$K$23,IF(D1153='Напрямки конкурса'!$L$24,'Напрямки конкурса'!$K$24,IF(D1153='Напрямки конкурса'!$L$25,'Напрямки конкурса'!$K$25,IF(D1153='Напрямки конкурса'!$L$26,'Напрямки конкурса'!$K$26,IF(D1153='Напрямки конкурса'!$L$27,'Напрямки конкурса'!$K$27,IF(D1153='Напрямки конкурса'!$L$28,'Напрямки конкурса'!$K$28,"")))))))))))))))))))))))))))</f>
        <v/>
      </c>
      <c r="D1153" s="50"/>
      <c r="E1153" s="171"/>
      <c r="F1153" s="171"/>
      <c r="G1153" s="171"/>
      <c r="H1153" s="150" t="str">
        <f>IF(I1153='Категорія витрат'!$B$2,'Категорія витрат'!$A$2,IF(I1153='Категорія витрат'!$B$3,'Категорія витрат'!$A$3,IF(I1153='Категорія витрат'!$B$4,'Категорія витрат'!$A$4,IF(I1153='Категорія витрат'!$B$5,'Категорія витрат'!$A$5,IF(I1153='Категорія витрат'!$B$6,'Категорія витрат'!$A$6,IF(I1153='Категорія витрат'!$B$7,'Категорія витрат'!$A$7,IF(I1153='Категорія витрат'!$B$8,'Категорія витрат'!$A$8,IF(I1153='Категорія витрат'!$B$9,'Категорія витрат'!$A$9,IF(I1153='Категорія витрат'!$B$10,'Категорія витрат'!$A$10,IF(I1153='Категорія витрат'!$B$11,'Категорія витрат'!$A$11,IF(I1153='Категорія витрат'!$B$12,'Категорія витрат'!$A$12,IF(I1153='Категорія витрат'!$B$13,'Категорія витрат'!$A$13,IF(I1153='Категорія витрат'!$B$14,'Категорія витрат'!$A$14,IF(I1153='Категорія витрат'!$B$15,'Категорія витрат'!$A$15,IF(I1153='Категорія витрат'!$B$16,'Категорія витрат'!$A$16,IF(I1153='Категорія витрат'!$B$17,'Категорія витрат'!$A$17,IF(I1153='Категорія витрат'!$B$18,'Категорія витрат'!$A$18,IF(I1153='Категорія витрат'!$B$19,'Категорія витрат'!$A$19,IF(I1153='Категорія витрат'!$B$20,'Категорія витрат'!$A$20,IF(I1153='Категорія витрат'!$B$21,'Категорія витрат'!$A$21,IF(I1153='Категорія витрат'!$B$22,'Категорія витрат'!$A$22,IF(I1153='Категорія витрат'!$B$23,'Категорія витрат'!$A$23,IF(I1153='Категорія витрат'!$B$24,'Категорія витрат'!$A$24,IF(I1153='Категорія витрат'!$B$25,'Категорія витрат'!$A$25,IF(I1153='Категорія витрат'!$B$26,'Категорія витрат'!$A$26,IF(I1153='Категорія витрат'!$B$27,'Категорія витрат'!$A$27,IF(I1153='Категорія витрат'!$B$28,'Категорія витрат'!$A$28,IF(I1153='Категорія витрат'!$B$29,'Категорія витрат'!$A$29,IF(I1153='Категорія витрат'!$B$30,'Категорія витрат'!$A$30,"")))))))))))))))))))))))))))))</f>
        <v/>
      </c>
      <c r="I1153" s="174"/>
      <c r="J1153" s="173"/>
      <c r="K1153" s="176"/>
      <c r="L1153" s="87">
        <f t="shared" si="535"/>
        <v>0</v>
      </c>
      <c r="M1153" s="176"/>
      <c r="N1153" s="178"/>
      <c r="O1153" s="171"/>
      <c r="P1153" s="159">
        <f>IF(J1153='Категорія витрат'!$F$2,ROUND('Додаток 3._Бюджет детальний ПР'!O1153*0.3676,2),IF(J1153='Категорія витрат'!$F$3,ROUND('Додаток 3._Бюджет детальний ПР'!O1153*0.347,2),IF(J1153='Категорія витрат'!$F$4,ROUND('Додаток 3._Бюджет детальний ПР'!O1153*0.347,2),IF(J1153='Категорія витрат'!$F$7,ROUND('Додаток 3._Бюджет детальний ПР'!O1153*0.0841,2),0))))</f>
        <v>0</v>
      </c>
      <c r="Q1153" s="153">
        <f t="shared" si="540"/>
        <v>0</v>
      </c>
      <c r="R1153" s="181"/>
      <c r="S1153" s="181"/>
      <c r="T1153" s="181"/>
      <c r="U1153" s="181"/>
      <c r="V1153" s="181"/>
      <c r="W1153" s="181"/>
      <c r="X1153" s="181"/>
      <c r="Y1153" s="181"/>
      <c r="Z1153" s="181"/>
      <c r="AA1153" s="181"/>
      <c r="AB1153" s="181"/>
      <c r="AC1153" s="181"/>
      <c r="AD1153" s="48">
        <f t="shared" si="511"/>
        <v>0</v>
      </c>
      <c r="AE1153" s="48">
        <f t="shared" si="512"/>
        <v>0</v>
      </c>
      <c r="AF1153" s="48">
        <f t="shared" si="513"/>
        <v>0</v>
      </c>
      <c r="AG1153" s="48">
        <f t="shared" si="514"/>
        <v>0</v>
      </c>
      <c r="AH1153" s="48">
        <f t="shared" si="515"/>
        <v>0</v>
      </c>
      <c r="AI1153" s="48">
        <f t="shared" si="516"/>
        <v>0</v>
      </c>
      <c r="AJ1153" s="48">
        <f t="shared" si="517"/>
        <v>0</v>
      </c>
      <c r="AK1153" s="48">
        <f t="shared" si="518"/>
        <v>0</v>
      </c>
      <c r="AL1153" s="181"/>
      <c r="AM1153" s="181"/>
      <c r="AN1153" s="77"/>
      <c r="AO1153" s="176"/>
      <c r="AP1153" s="87">
        <f t="shared" si="536"/>
        <v>0</v>
      </c>
      <c r="AQ1153" s="176"/>
      <c r="AR1153" s="178"/>
      <c r="AS1153" s="171"/>
      <c r="AT1153" s="159">
        <f>IF(J1153='Категорія витрат'!$F$2,ROUND('Додаток 3._Бюджет детальний ПР'!AS1153*0.3676,2),IF(J1153='Категорія витрат'!$F$3,ROUND('Додаток 3._Бюджет детальний ПР'!AS1153*0.347,2),IF(J1153='Категорія витрат'!$F$4,ROUND('Додаток 3._Бюджет детальний ПР'!AS1153*0.347,2),IF(J1153='Категорія витрат'!$F$7,ROUND('Додаток 3._Бюджет детальний ПР'!AS1153*0.0841,2),0))))</f>
        <v>0</v>
      </c>
      <c r="AU1153" s="153">
        <f t="shared" si="537"/>
        <v>0</v>
      </c>
      <c r="AV1153" s="181"/>
      <c r="AW1153" s="181"/>
      <c r="AX1153" s="181"/>
      <c r="AY1153" s="181"/>
      <c r="AZ1153" s="181"/>
      <c r="BA1153" s="181"/>
      <c r="BB1153" s="181"/>
      <c r="BC1153" s="181"/>
      <c r="BD1153" s="181"/>
      <c r="BE1153" s="181"/>
      <c r="BF1153" s="181"/>
      <c r="BG1153" s="181"/>
      <c r="BH1153" s="48">
        <f t="shared" si="519"/>
        <v>0</v>
      </c>
      <c r="BI1153" s="48">
        <f t="shared" si="520"/>
        <v>0</v>
      </c>
      <c r="BJ1153" s="48">
        <f t="shared" si="521"/>
        <v>0</v>
      </c>
      <c r="BK1153" s="48">
        <f t="shared" si="522"/>
        <v>0</v>
      </c>
      <c r="BL1153" s="48">
        <f t="shared" si="523"/>
        <v>0</v>
      </c>
      <c r="BM1153" s="48">
        <f t="shared" si="524"/>
        <v>0</v>
      </c>
      <c r="BN1153" s="48">
        <f t="shared" si="525"/>
        <v>0</v>
      </c>
      <c r="BO1153" s="48">
        <f t="shared" si="526"/>
        <v>0</v>
      </c>
      <c r="BP1153" s="181"/>
      <c r="BQ1153" s="181"/>
      <c r="BR1153" s="191"/>
      <c r="BS1153" s="176"/>
      <c r="BT1153" s="87">
        <f t="shared" si="538"/>
        <v>0</v>
      </c>
      <c r="BU1153" s="176"/>
      <c r="BV1153" s="178"/>
      <c r="BW1153" s="171"/>
      <c r="BX1153" s="159">
        <f>IF(J1153='Категорія витрат'!$F$2,ROUND('Додаток 3._Бюджет детальний ПР'!BW1153*0.3676,2),IF(J1153='Категорія витрат'!$F$3,ROUND('Додаток 3._Бюджет детальний ПР'!BW1153*0.347,2),IF(J1153='Категорія витрат'!$F$4,ROUND('Додаток 3._Бюджет детальний ПР'!BW1153*0.347,2),IF(J1153='Категорія витрат'!$F$7,ROUND('Додаток 3._Бюджет детальний ПР'!BW1153*0.0841,2),0))))</f>
        <v>0</v>
      </c>
      <c r="BY1153" s="153">
        <f t="shared" si="539"/>
        <v>0</v>
      </c>
      <c r="BZ1153" s="181"/>
      <c r="CA1153" s="181"/>
      <c r="CB1153" s="181"/>
      <c r="CC1153" s="181"/>
      <c r="CD1153" s="181"/>
      <c r="CE1153" s="181"/>
      <c r="CF1153" s="181"/>
      <c r="CG1153" s="181"/>
      <c r="CH1153" s="181"/>
      <c r="CI1153" s="181"/>
      <c r="CJ1153" s="181"/>
      <c r="CK1153" s="181"/>
      <c r="CL1153" s="48">
        <f t="shared" si="527"/>
        <v>0</v>
      </c>
      <c r="CM1153" s="48">
        <f t="shared" si="528"/>
        <v>0</v>
      </c>
      <c r="CN1153" s="48">
        <f t="shared" si="529"/>
        <v>0</v>
      </c>
      <c r="CO1153" s="48">
        <f t="shared" si="530"/>
        <v>0</v>
      </c>
      <c r="CP1153" s="48">
        <f t="shared" si="531"/>
        <v>0</v>
      </c>
      <c r="CQ1153" s="48">
        <f t="shared" si="532"/>
        <v>0</v>
      </c>
      <c r="CR1153" s="48">
        <f t="shared" si="533"/>
        <v>0</v>
      </c>
      <c r="CS1153" s="48">
        <f t="shared" si="534"/>
        <v>0</v>
      </c>
      <c r="CT1153" s="181"/>
      <c r="CU1153" s="181"/>
    </row>
    <row r="1154" spans="1:99" ht="20.100000000000001" customHeight="1" x14ac:dyDescent="0.25">
      <c r="A1154" s="58">
        <v>1150</v>
      </c>
      <c r="B1154" s="58" t="str">
        <f>IF(D1154='Напрямки конкурса'!$L$2,'Напрямки конкурса'!$B$2,IF(D1154='Напрямки конкурса'!$L$3,'Напрямки конкурса'!$B$3,IF(D1154='Напрямки конкурса'!$L$4,'Напрямки конкурса'!$B$4,IF(D1154='Напрямки конкурса'!$L$5,'Напрямки конкурса'!$B$5,IF(D1154='Напрямки конкурса'!$L$6,'Напрямки конкурса'!$B$6,IF(D1154='Напрямки конкурса'!$L$7,'Напрямки конкурса'!$B$7,IF(D1154='Напрямки конкурса'!$L$8,'Напрямки конкурса'!$B$8,IF(D1154='Напрямки конкурса'!$L$9,'Напрямки конкурса'!$B$9,IF(D1154='Напрямки конкурса'!$L$10,'Напрямки конкурса'!$B$10,IF(D1154='Напрямки конкурса'!$L$11,'Напрямки конкурса'!$B$11,IF(D1154='Напрямки конкурса'!$L$12,'Напрямки конкурса'!$B$12,IF(D1154='Напрямки конкурса'!$L$13,'Напрямки конкурса'!$B$13,IF(D1154='Напрямки конкурса'!$L$14,'Напрямки конкурса'!$B$14,IF(D1154='Напрямки конкурса'!$L$15,'Напрямки конкурса'!$B$15,IF(D1154='Напрямки конкурса'!$L$16,'Напрямки конкурса'!$B$16,IF(D1154='Напрямки конкурса'!$L$17,'Напрямки конкурса'!$B$17,IF(D1154='Напрямки конкурса'!$L$18,'Напрямки конкурса'!$B$18,IF(D1154='Напрямки конкурса'!$L$19,'Напрямки конкурса'!$B$19,IF(D1154='Напрямки конкурса'!$L$20,'Напрямки конкурса'!$B$20,IF(D1154='Напрямки конкурса'!$L$21,'Напрямки конкурса'!$B$21,IF(D1154='Напрямки конкурса'!$L$22,'Напрямки конкурса'!$B$22,IF(D1154='Напрямки конкурса'!$L$23,'Напрямки конкурса'!$B$23,IF(D1154='Напрямки конкурса'!$L$24,'Напрямки конкурса'!$B$24,IF(D1154='Напрямки конкурса'!$L$25,'Напрямки конкурса'!$B$25,IF(D1154='Напрямки конкурса'!$L$26,'Напрямки конкурса'!$B$26,IF(D1154='Напрямки конкурса'!$L$27,'Напрямки конкурса'!$B$27,IF(D1154='Напрямки конкурса'!$L$28,'Напрямки конкурса'!$B$28,"")))))))))))))))))))))))))))</f>
        <v/>
      </c>
      <c r="C1154" s="59" t="str">
        <f>IF(D1154='Напрямки конкурса'!$L$2,'Напрямки конкурса'!$K$2,IF(D1154='Напрямки конкурса'!$L$3,'Напрямки конкурса'!$K$3,IF(D1154='Напрямки конкурса'!$L$4,'Напрямки конкурса'!$K$4,IF(D1154='Напрямки конкурса'!$L$5,'Напрямки конкурса'!$K$5,IF(D1154='Напрямки конкурса'!$L$6,'Напрямки конкурса'!$K$6,IF(D1154='Напрямки конкурса'!$L$7,'Напрямки конкурса'!$K$7,IF(D1154='Напрямки конкурса'!$L$8,'Напрямки конкурса'!$K$8,IF(D1154='Напрямки конкурса'!$L$9,'Напрямки конкурса'!$K$9,IF(D1154='Напрямки конкурса'!$L$10,'Напрямки конкурса'!$K$10,IF(D1154='Напрямки конкурса'!$L$11,'Напрямки конкурса'!$K$11,IF(D1154='Напрямки конкурса'!$L$12,'Напрямки конкурса'!$K$12,IF(D1154='Напрямки конкурса'!$L$13,'Напрямки конкурса'!$K$13,IF(D1154='Напрямки конкурса'!$L$14,'Напрямки конкурса'!$K$14,IF(D1154='Напрямки конкурса'!$L$15,'Напрямки конкурса'!$K$15,IF(D1154='Напрямки конкурса'!$L$16,'Напрямки конкурса'!$K$16,IF(D1154='Напрямки конкурса'!$L$17,'Напрямки конкурса'!$K$17,IF(D1154='Напрямки конкурса'!$L$18,'Напрямки конкурса'!$K$18,IF(D1154='Напрямки конкурса'!$L$19,'Напрямки конкурса'!$K$19,IF(D1154='Напрямки конкурса'!$L$20,'Напрямки конкурса'!$K$20,IF(D1154='Напрямки конкурса'!$L$21,'Напрямки конкурса'!$K$21,IF(D1154='Напрямки конкурса'!$L$22,'Напрямки конкурса'!$K$22,IF(D1154='Напрямки конкурса'!$L$23,'Напрямки конкурса'!$K$23,IF(D1154='Напрямки конкурса'!$L$24,'Напрямки конкурса'!$K$24,IF(D1154='Напрямки конкурса'!$L$25,'Напрямки конкурса'!$K$25,IF(D1154='Напрямки конкурса'!$L$26,'Напрямки конкурса'!$K$26,IF(D1154='Напрямки конкурса'!$L$27,'Напрямки конкурса'!$K$27,IF(D1154='Напрямки конкурса'!$L$28,'Напрямки конкурса'!$K$28,"")))))))))))))))))))))))))))</f>
        <v/>
      </c>
      <c r="D1154" s="50"/>
      <c r="E1154" s="171"/>
      <c r="F1154" s="171"/>
      <c r="G1154" s="171"/>
      <c r="H1154" s="150" t="str">
        <f>IF(I1154='Категорія витрат'!$B$2,'Категорія витрат'!$A$2,IF(I1154='Категорія витрат'!$B$3,'Категорія витрат'!$A$3,IF(I1154='Категорія витрат'!$B$4,'Категорія витрат'!$A$4,IF(I1154='Категорія витрат'!$B$5,'Категорія витрат'!$A$5,IF(I1154='Категорія витрат'!$B$6,'Категорія витрат'!$A$6,IF(I1154='Категорія витрат'!$B$7,'Категорія витрат'!$A$7,IF(I1154='Категорія витрат'!$B$8,'Категорія витрат'!$A$8,IF(I1154='Категорія витрат'!$B$9,'Категорія витрат'!$A$9,IF(I1154='Категорія витрат'!$B$10,'Категорія витрат'!$A$10,IF(I1154='Категорія витрат'!$B$11,'Категорія витрат'!$A$11,IF(I1154='Категорія витрат'!$B$12,'Категорія витрат'!$A$12,IF(I1154='Категорія витрат'!$B$13,'Категорія витрат'!$A$13,IF(I1154='Категорія витрат'!$B$14,'Категорія витрат'!$A$14,IF(I1154='Категорія витрат'!$B$15,'Категорія витрат'!$A$15,IF(I1154='Категорія витрат'!$B$16,'Категорія витрат'!$A$16,IF(I1154='Категорія витрат'!$B$17,'Категорія витрат'!$A$17,IF(I1154='Категорія витрат'!$B$18,'Категорія витрат'!$A$18,IF(I1154='Категорія витрат'!$B$19,'Категорія витрат'!$A$19,IF(I1154='Категорія витрат'!$B$20,'Категорія витрат'!$A$20,IF(I1154='Категорія витрат'!$B$21,'Категорія витрат'!$A$21,IF(I1154='Категорія витрат'!$B$22,'Категорія витрат'!$A$22,IF(I1154='Категорія витрат'!$B$23,'Категорія витрат'!$A$23,IF(I1154='Категорія витрат'!$B$24,'Категорія витрат'!$A$24,IF(I1154='Категорія витрат'!$B$25,'Категорія витрат'!$A$25,IF(I1154='Категорія витрат'!$B$26,'Категорія витрат'!$A$26,IF(I1154='Категорія витрат'!$B$27,'Категорія витрат'!$A$27,IF(I1154='Категорія витрат'!$B$28,'Категорія витрат'!$A$28,IF(I1154='Категорія витрат'!$B$29,'Категорія витрат'!$A$29,IF(I1154='Категорія витрат'!$B$30,'Категорія витрат'!$A$30,"")))))))))))))))))))))))))))))</f>
        <v/>
      </c>
      <c r="I1154" s="174"/>
      <c r="J1154" s="173"/>
      <c r="K1154" s="176"/>
      <c r="L1154" s="87">
        <f t="shared" si="535"/>
        <v>0</v>
      </c>
      <c r="M1154" s="176"/>
      <c r="N1154" s="178"/>
      <c r="O1154" s="171"/>
      <c r="P1154" s="159">
        <f>IF(J1154='Категорія витрат'!$F$2,ROUND('Додаток 3._Бюджет детальний ПР'!O1154*0.3676,2),IF(J1154='Категорія витрат'!$F$3,ROUND('Додаток 3._Бюджет детальний ПР'!O1154*0.347,2),IF(J1154='Категорія витрат'!$F$4,ROUND('Додаток 3._Бюджет детальний ПР'!O1154*0.347,2),IF(J1154='Категорія витрат'!$F$7,ROUND('Додаток 3._Бюджет детальний ПР'!O1154*0.0841,2),0))))</f>
        <v>0</v>
      </c>
      <c r="Q1154" s="153">
        <f t="shared" si="540"/>
        <v>0</v>
      </c>
      <c r="R1154" s="181"/>
      <c r="S1154" s="181"/>
      <c r="T1154" s="181"/>
      <c r="U1154" s="181"/>
      <c r="V1154" s="181"/>
      <c r="W1154" s="181"/>
      <c r="X1154" s="181"/>
      <c r="Y1154" s="181"/>
      <c r="Z1154" s="181"/>
      <c r="AA1154" s="181"/>
      <c r="AB1154" s="181"/>
      <c r="AC1154" s="181"/>
      <c r="AD1154" s="48">
        <f t="shared" si="511"/>
        <v>0</v>
      </c>
      <c r="AE1154" s="48">
        <f t="shared" si="512"/>
        <v>0</v>
      </c>
      <c r="AF1154" s="48">
        <f t="shared" si="513"/>
        <v>0</v>
      </c>
      <c r="AG1154" s="48">
        <f t="shared" si="514"/>
        <v>0</v>
      </c>
      <c r="AH1154" s="48">
        <f t="shared" si="515"/>
        <v>0</v>
      </c>
      <c r="AI1154" s="48">
        <f t="shared" si="516"/>
        <v>0</v>
      </c>
      <c r="AJ1154" s="48">
        <f t="shared" si="517"/>
        <v>0</v>
      </c>
      <c r="AK1154" s="48">
        <f t="shared" si="518"/>
        <v>0</v>
      </c>
      <c r="AL1154" s="181"/>
      <c r="AM1154" s="181"/>
      <c r="AN1154" s="77"/>
      <c r="AO1154" s="176"/>
      <c r="AP1154" s="87">
        <f t="shared" si="536"/>
        <v>0</v>
      </c>
      <c r="AQ1154" s="176"/>
      <c r="AR1154" s="178"/>
      <c r="AS1154" s="171"/>
      <c r="AT1154" s="159">
        <f>IF(J1154='Категорія витрат'!$F$2,ROUND('Додаток 3._Бюджет детальний ПР'!AS1154*0.3676,2),IF(J1154='Категорія витрат'!$F$3,ROUND('Додаток 3._Бюджет детальний ПР'!AS1154*0.347,2),IF(J1154='Категорія витрат'!$F$4,ROUND('Додаток 3._Бюджет детальний ПР'!AS1154*0.347,2),IF(J1154='Категорія витрат'!$F$7,ROUND('Додаток 3._Бюджет детальний ПР'!AS1154*0.0841,2),0))))</f>
        <v>0</v>
      </c>
      <c r="AU1154" s="153">
        <f t="shared" si="537"/>
        <v>0</v>
      </c>
      <c r="AV1154" s="181"/>
      <c r="AW1154" s="181"/>
      <c r="AX1154" s="181"/>
      <c r="AY1154" s="181"/>
      <c r="AZ1154" s="181"/>
      <c r="BA1154" s="181"/>
      <c r="BB1154" s="181"/>
      <c r="BC1154" s="181"/>
      <c r="BD1154" s="181"/>
      <c r="BE1154" s="181"/>
      <c r="BF1154" s="181"/>
      <c r="BG1154" s="181"/>
      <c r="BH1154" s="48">
        <f t="shared" si="519"/>
        <v>0</v>
      </c>
      <c r="BI1154" s="48">
        <f t="shared" si="520"/>
        <v>0</v>
      </c>
      <c r="BJ1154" s="48">
        <f t="shared" si="521"/>
        <v>0</v>
      </c>
      <c r="BK1154" s="48">
        <f t="shared" si="522"/>
        <v>0</v>
      </c>
      <c r="BL1154" s="48">
        <f t="shared" si="523"/>
        <v>0</v>
      </c>
      <c r="BM1154" s="48">
        <f t="shared" si="524"/>
        <v>0</v>
      </c>
      <c r="BN1154" s="48">
        <f t="shared" si="525"/>
        <v>0</v>
      </c>
      <c r="BO1154" s="48">
        <f t="shared" si="526"/>
        <v>0</v>
      </c>
      <c r="BP1154" s="181"/>
      <c r="BQ1154" s="181"/>
      <c r="BR1154" s="191"/>
      <c r="BS1154" s="176"/>
      <c r="BT1154" s="87">
        <f t="shared" si="538"/>
        <v>0</v>
      </c>
      <c r="BU1154" s="176"/>
      <c r="BV1154" s="178"/>
      <c r="BW1154" s="171"/>
      <c r="BX1154" s="159">
        <f>IF(J1154='Категорія витрат'!$F$2,ROUND('Додаток 3._Бюджет детальний ПР'!BW1154*0.3676,2),IF(J1154='Категорія витрат'!$F$3,ROUND('Додаток 3._Бюджет детальний ПР'!BW1154*0.347,2),IF(J1154='Категорія витрат'!$F$4,ROUND('Додаток 3._Бюджет детальний ПР'!BW1154*0.347,2),IF(J1154='Категорія витрат'!$F$7,ROUND('Додаток 3._Бюджет детальний ПР'!BW1154*0.0841,2),0))))</f>
        <v>0</v>
      </c>
      <c r="BY1154" s="153">
        <f t="shared" si="539"/>
        <v>0</v>
      </c>
      <c r="BZ1154" s="181"/>
      <c r="CA1154" s="181"/>
      <c r="CB1154" s="181"/>
      <c r="CC1154" s="181"/>
      <c r="CD1154" s="181"/>
      <c r="CE1154" s="181"/>
      <c r="CF1154" s="181"/>
      <c r="CG1154" s="181"/>
      <c r="CH1154" s="181"/>
      <c r="CI1154" s="181"/>
      <c r="CJ1154" s="181"/>
      <c r="CK1154" s="181"/>
      <c r="CL1154" s="48">
        <f t="shared" si="527"/>
        <v>0</v>
      </c>
      <c r="CM1154" s="48">
        <f t="shared" si="528"/>
        <v>0</v>
      </c>
      <c r="CN1154" s="48">
        <f t="shared" si="529"/>
        <v>0</v>
      </c>
      <c r="CO1154" s="48">
        <f t="shared" si="530"/>
        <v>0</v>
      </c>
      <c r="CP1154" s="48">
        <f t="shared" si="531"/>
        <v>0</v>
      </c>
      <c r="CQ1154" s="48">
        <f t="shared" si="532"/>
        <v>0</v>
      </c>
      <c r="CR1154" s="48">
        <f t="shared" si="533"/>
        <v>0</v>
      </c>
      <c r="CS1154" s="48">
        <f t="shared" si="534"/>
        <v>0</v>
      </c>
      <c r="CT1154" s="181"/>
      <c r="CU1154" s="181"/>
    </row>
    <row r="1155" spans="1:99" ht="20.100000000000001" customHeight="1" x14ac:dyDescent="0.25">
      <c r="A1155" s="58">
        <v>1151</v>
      </c>
      <c r="B1155" s="58" t="str">
        <f>IF(D1155='Напрямки конкурса'!$L$2,'Напрямки конкурса'!$B$2,IF(D1155='Напрямки конкурса'!$L$3,'Напрямки конкурса'!$B$3,IF(D1155='Напрямки конкурса'!$L$4,'Напрямки конкурса'!$B$4,IF(D1155='Напрямки конкурса'!$L$5,'Напрямки конкурса'!$B$5,IF(D1155='Напрямки конкурса'!$L$6,'Напрямки конкурса'!$B$6,IF(D1155='Напрямки конкурса'!$L$7,'Напрямки конкурса'!$B$7,IF(D1155='Напрямки конкурса'!$L$8,'Напрямки конкурса'!$B$8,IF(D1155='Напрямки конкурса'!$L$9,'Напрямки конкурса'!$B$9,IF(D1155='Напрямки конкурса'!$L$10,'Напрямки конкурса'!$B$10,IF(D1155='Напрямки конкурса'!$L$11,'Напрямки конкурса'!$B$11,IF(D1155='Напрямки конкурса'!$L$12,'Напрямки конкурса'!$B$12,IF(D1155='Напрямки конкурса'!$L$13,'Напрямки конкурса'!$B$13,IF(D1155='Напрямки конкурса'!$L$14,'Напрямки конкурса'!$B$14,IF(D1155='Напрямки конкурса'!$L$15,'Напрямки конкурса'!$B$15,IF(D1155='Напрямки конкурса'!$L$16,'Напрямки конкурса'!$B$16,IF(D1155='Напрямки конкурса'!$L$17,'Напрямки конкурса'!$B$17,IF(D1155='Напрямки конкурса'!$L$18,'Напрямки конкурса'!$B$18,IF(D1155='Напрямки конкурса'!$L$19,'Напрямки конкурса'!$B$19,IF(D1155='Напрямки конкурса'!$L$20,'Напрямки конкурса'!$B$20,IF(D1155='Напрямки конкурса'!$L$21,'Напрямки конкурса'!$B$21,IF(D1155='Напрямки конкурса'!$L$22,'Напрямки конкурса'!$B$22,IF(D1155='Напрямки конкурса'!$L$23,'Напрямки конкурса'!$B$23,IF(D1155='Напрямки конкурса'!$L$24,'Напрямки конкурса'!$B$24,IF(D1155='Напрямки конкурса'!$L$25,'Напрямки конкурса'!$B$25,IF(D1155='Напрямки конкурса'!$L$26,'Напрямки конкурса'!$B$26,IF(D1155='Напрямки конкурса'!$L$27,'Напрямки конкурса'!$B$27,IF(D1155='Напрямки конкурса'!$L$28,'Напрямки конкурса'!$B$28,"")))))))))))))))))))))))))))</f>
        <v/>
      </c>
      <c r="C1155" s="59" t="str">
        <f>IF(D1155='Напрямки конкурса'!$L$2,'Напрямки конкурса'!$K$2,IF(D1155='Напрямки конкурса'!$L$3,'Напрямки конкурса'!$K$3,IF(D1155='Напрямки конкурса'!$L$4,'Напрямки конкурса'!$K$4,IF(D1155='Напрямки конкурса'!$L$5,'Напрямки конкурса'!$K$5,IF(D1155='Напрямки конкурса'!$L$6,'Напрямки конкурса'!$K$6,IF(D1155='Напрямки конкурса'!$L$7,'Напрямки конкурса'!$K$7,IF(D1155='Напрямки конкурса'!$L$8,'Напрямки конкурса'!$K$8,IF(D1155='Напрямки конкурса'!$L$9,'Напрямки конкурса'!$K$9,IF(D1155='Напрямки конкурса'!$L$10,'Напрямки конкурса'!$K$10,IF(D1155='Напрямки конкурса'!$L$11,'Напрямки конкурса'!$K$11,IF(D1155='Напрямки конкурса'!$L$12,'Напрямки конкурса'!$K$12,IF(D1155='Напрямки конкурса'!$L$13,'Напрямки конкурса'!$K$13,IF(D1155='Напрямки конкурса'!$L$14,'Напрямки конкурса'!$K$14,IF(D1155='Напрямки конкурса'!$L$15,'Напрямки конкурса'!$K$15,IF(D1155='Напрямки конкурса'!$L$16,'Напрямки конкурса'!$K$16,IF(D1155='Напрямки конкурса'!$L$17,'Напрямки конкурса'!$K$17,IF(D1155='Напрямки конкурса'!$L$18,'Напрямки конкурса'!$K$18,IF(D1155='Напрямки конкурса'!$L$19,'Напрямки конкурса'!$K$19,IF(D1155='Напрямки конкурса'!$L$20,'Напрямки конкурса'!$K$20,IF(D1155='Напрямки конкурса'!$L$21,'Напрямки конкурса'!$K$21,IF(D1155='Напрямки конкурса'!$L$22,'Напрямки конкурса'!$K$22,IF(D1155='Напрямки конкурса'!$L$23,'Напрямки конкурса'!$K$23,IF(D1155='Напрямки конкурса'!$L$24,'Напрямки конкурса'!$K$24,IF(D1155='Напрямки конкурса'!$L$25,'Напрямки конкурса'!$K$25,IF(D1155='Напрямки конкурса'!$L$26,'Напрямки конкурса'!$K$26,IF(D1155='Напрямки конкурса'!$L$27,'Напрямки конкурса'!$K$27,IF(D1155='Напрямки конкурса'!$L$28,'Напрямки конкурса'!$K$28,"")))))))))))))))))))))))))))</f>
        <v/>
      </c>
      <c r="D1155" s="50"/>
      <c r="E1155" s="171"/>
      <c r="F1155" s="171"/>
      <c r="G1155" s="171"/>
      <c r="H1155" s="150" t="str">
        <f>IF(I1155='Категорія витрат'!$B$2,'Категорія витрат'!$A$2,IF(I1155='Категорія витрат'!$B$3,'Категорія витрат'!$A$3,IF(I1155='Категорія витрат'!$B$4,'Категорія витрат'!$A$4,IF(I1155='Категорія витрат'!$B$5,'Категорія витрат'!$A$5,IF(I1155='Категорія витрат'!$B$6,'Категорія витрат'!$A$6,IF(I1155='Категорія витрат'!$B$7,'Категорія витрат'!$A$7,IF(I1155='Категорія витрат'!$B$8,'Категорія витрат'!$A$8,IF(I1155='Категорія витрат'!$B$9,'Категорія витрат'!$A$9,IF(I1155='Категорія витрат'!$B$10,'Категорія витрат'!$A$10,IF(I1155='Категорія витрат'!$B$11,'Категорія витрат'!$A$11,IF(I1155='Категорія витрат'!$B$12,'Категорія витрат'!$A$12,IF(I1155='Категорія витрат'!$B$13,'Категорія витрат'!$A$13,IF(I1155='Категорія витрат'!$B$14,'Категорія витрат'!$A$14,IF(I1155='Категорія витрат'!$B$15,'Категорія витрат'!$A$15,IF(I1155='Категорія витрат'!$B$16,'Категорія витрат'!$A$16,IF(I1155='Категорія витрат'!$B$17,'Категорія витрат'!$A$17,IF(I1155='Категорія витрат'!$B$18,'Категорія витрат'!$A$18,IF(I1155='Категорія витрат'!$B$19,'Категорія витрат'!$A$19,IF(I1155='Категорія витрат'!$B$20,'Категорія витрат'!$A$20,IF(I1155='Категорія витрат'!$B$21,'Категорія витрат'!$A$21,IF(I1155='Категорія витрат'!$B$22,'Категорія витрат'!$A$22,IF(I1155='Категорія витрат'!$B$23,'Категорія витрат'!$A$23,IF(I1155='Категорія витрат'!$B$24,'Категорія витрат'!$A$24,IF(I1155='Категорія витрат'!$B$25,'Категорія витрат'!$A$25,IF(I1155='Категорія витрат'!$B$26,'Категорія витрат'!$A$26,IF(I1155='Категорія витрат'!$B$27,'Категорія витрат'!$A$27,IF(I1155='Категорія витрат'!$B$28,'Категорія витрат'!$A$28,IF(I1155='Категорія витрат'!$B$29,'Категорія витрат'!$A$29,IF(I1155='Категорія витрат'!$B$30,'Категорія витрат'!$A$30,"")))))))))))))))))))))))))))))</f>
        <v/>
      </c>
      <c r="I1155" s="174"/>
      <c r="J1155" s="173"/>
      <c r="K1155" s="176"/>
      <c r="L1155" s="87">
        <f t="shared" si="535"/>
        <v>0</v>
      </c>
      <c r="M1155" s="176"/>
      <c r="N1155" s="178"/>
      <c r="O1155" s="171"/>
      <c r="P1155" s="159">
        <f>IF(J1155='Категорія витрат'!$F$2,ROUND('Додаток 3._Бюджет детальний ПР'!O1155*0.3676,2),IF(J1155='Категорія витрат'!$F$3,ROUND('Додаток 3._Бюджет детальний ПР'!O1155*0.347,2),IF(J1155='Категорія витрат'!$F$4,ROUND('Додаток 3._Бюджет детальний ПР'!O1155*0.347,2),IF(J1155='Категорія витрат'!$F$7,ROUND('Додаток 3._Бюджет детальний ПР'!O1155*0.0841,2),0))))</f>
        <v>0</v>
      </c>
      <c r="Q1155" s="153">
        <f t="shared" si="540"/>
        <v>0</v>
      </c>
      <c r="R1155" s="181"/>
      <c r="S1155" s="181"/>
      <c r="T1155" s="181"/>
      <c r="U1155" s="181"/>
      <c r="V1155" s="181"/>
      <c r="W1155" s="181"/>
      <c r="X1155" s="181"/>
      <c r="Y1155" s="181"/>
      <c r="Z1155" s="181"/>
      <c r="AA1155" s="181"/>
      <c r="AB1155" s="181"/>
      <c r="AC1155" s="181"/>
      <c r="AD1155" s="48">
        <f t="shared" si="511"/>
        <v>0</v>
      </c>
      <c r="AE1155" s="48">
        <f t="shared" si="512"/>
        <v>0</v>
      </c>
      <c r="AF1155" s="48">
        <f t="shared" si="513"/>
        <v>0</v>
      </c>
      <c r="AG1155" s="48">
        <f t="shared" si="514"/>
        <v>0</v>
      </c>
      <c r="AH1155" s="48">
        <f t="shared" si="515"/>
        <v>0</v>
      </c>
      <c r="AI1155" s="48">
        <f t="shared" si="516"/>
        <v>0</v>
      </c>
      <c r="AJ1155" s="48">
        <f t="shared" si="517"/>
        <v>0</v>
      </c>
      <c r="AK1155" s="48">
        <f t="shared" si="518"/>
        <v>0</v>
      </c>
      <c r="AL1155" s="181"/>
      <c r="AM1155" s="181"/>
      <c r="AN1155" s="77"/>
      <c r="AO1155" s="176"/>
      <c r="AP1155" s="87">
        <f t="shared" si="536"/>
        <v>0</v>
      </c>
      <c r="AQ1155" s="176"/>
      <c r="AR1155" s="178"/>
      <c r="AS1155" s="171"/>
      <c r="AT1155" s="159">
        <f>IF(J1155='Категорія витрат'!$F$2,ROUND('Додаток 3._Бюджет детальний ПР'!AS1155*0.3676,2),IF(J1155='Категорія витрат'!$F$3,ROUND('Додаток 3._Бюджет детальний ПР'!AS1155*0.347,2),IF(J1155='Категорія витрат'!$F$4,ROUND('Додаток 3._Бюджет детальний ПР'!AS1155*0.347,2),IF(J1155='Категорія витрат'!$F$7,ROUND('Додаток 3._Бюджет детальний ПР'!AS1155*0.0841,2),0))))</f>
        <v>0</v>
      </c>
      <c r="AU1155" s="153">
        <f t="shared" si="537"/>
        <v>0</v>
      </c>
      <c r="AV1155" s="181"/>
      <c r="AW1155" s="181"/>
      <c r="AX1155" s="181"/>
      <c r="AY1155" s="181"/>
      <c r="AZ1155" s="181"/>
      <c r="BA1155" s="181"/>
      <c r="BB1155" s="181"/>
      <c r="BC1155" s="181"/>
      <c r="BD1155" s="181"/>
      <c r="BE1155" s="181"/>
      <c r="BF1155" s="181"/>
      <c r="BG1155" s="181"/>
      <c r="BH1155" s="48">
        <f t="shared" si="519"/>
        <v>0</v>
      </c>
      <c r="BI1155" s="48">
        <f t="shared" si="520"/>
        <v>0</v>
      </c>
      <c r="BJ1155" s="48">
        <f t="shared" si="521"/>
        <v>0</v>
      </c>
      <c r="BK1155" s="48">
        <f t="shared" si="522"/>
        <v>0</v>
      </c>
      <c r="BL1155" s="48">
        <f t="shared" si="523"/>
        <v>0</v>
      </c>
      <c r="BM1155" s="48">
        <f t="shared" si="524"/>
        <v>0</v>
      </c>
      <c r="BN1155" s="48">
        <f t="shared" si="525"/>
        <v>0</v>
      </c>
      <c r="BO1155" s="48">
        <f t="shared" si="526"/>
        <v>0</v>
      </c>
      <c r="BP1155" s="181"/>
      <c r="BQ1155" s="181"/>
      <c r="BR1155" s="191"/>
      <c r="BS1155" s="176"/>
      <c r="BT1155" s="87">
        <f t="shared" si="538"/>
        <v>0</v>
      </c>
      <c r="BU1155" s="176"/>
      <c r="BV1155" s="178"/>
      <c r="BW1155" s="171"/>
      <c r="BX1155" s="159">
        <f>IF(J1155='Категорія витрат'!$F$2,ROUND('Додаток 3._Бюджет детальний ПР'!BW1155*0.3676,2),IF(J1155='Категорія витрат'!$F$3,ROUND('Додаток 3._Бюджет детальний ПР'!BW1155*0.347,2),IF(J1155='Категорія витрат'!$F$4,ROUND('Додаток 3._Бюджет детальний ПР'!BW1155*0.347,2),IF(J1155='Категорія витрат'!$F$7,ROUND('Додаток 3._Бюджет детальний ПР'!BW1155*0.0841,2),0))))</f>
        <v>0</v>
      </c>
      <c r="BY1155" s="153">
        <f t="shared" si="539"/>
        <v>0</v>
      </c>
      <c r="BZ1155" s="181"/>
      <c r="CA1155" s="181"/>
      <c r="CB1155" s="181"/>
      <c r="CC1155" s="181"/>
      <c r="CD1155" s="181"/>
      <c r="CE1155" s="181"/>
      <c r="CF1155" s="181"/>
      <c r="CG1155" s="181"/>
      <c r="CH1155" s="181"/>
      <c r="CI1155" s="181"/>
      <c r="CJ1155" s="181"/>
      <c r="CK1155" s="181"/>
      <c r="CL1155" s="48">
        <f t="shared" si="527"/>
        <v>0</v>
      </c>
      <c r="CM1155" s="48">
        <f t="shared" si="528"/>
        <v>0</v>
      </c>
      <c r="CN1155" s="48">
        <f t="shared" si="529"/>
        <v>0</v>
      </c>
      <c r="CO1155" s="48">
        <f t="shared" si="530"/>
        <v>0</v>
      </c>
      <c r="CP1155" s="48">
        <f t="shared" si="531"/>
        <v>0</v>
      </c>
      <c r="CQ1155" s="48">
        <f t="shared" si="532"/>
        <v>0</v>
      </c>
      <c r="CR1155" s="48">
        <f t="shared" si="533"/>
        <v>0</v>
      </c>
      <c r="CS1155" s="48">
        <f t="shared" si="534"/>
        <v>0</v>
      </c>
      <c r="CT1155" s="181"/>
      <c r="CU1155" s="181"/>
    </row>
    <row r="1156" spans="1:99" ht="20.100000000000001" customHeight="1" x14ac:dyDescent="0.25">
      <c r="A1156" s="58">
        <v>1152</v>
      </c>
      <c r="B1156" s="58" t="str">
        <f>IF(D1156='Напрямки конкурса'!$L$2,'Напрямки конкурса'!$B$2,IF(D1156='Напрямки конкурса'!$L$3,'Напрямки конкурса'!$B$3,IF(D1156='Напрямки конкурса'!$L$4,'Напрямки конкурса'!$B$4,IF(D1156='Напрямки конкурса'!$L$5,'Напрямки конкурса'!$B$5,IF(D1156='Напрямки конкурса'!$L$6,'Напрямки конкурса'!$B$6,IF(D1156='Напрямки конкурса'!$L$7,'Напрямки конкурса'!$B$7,IF(D1156='Напрямки конкурса'!$L$8,'Напрямки конкурса'!$B$8,IF(D1156='Напрямки конкурса'!$L$9,'Напрямки конкурса'!$B$9,IF(D1156='Напрямки конкурса'!$L$10,'Напрямки конкурса'!$B$10,IF(D1156='Напрямки конкурса'!$L$11,'Напрямки конкурса'!$B$11,IF(D1156='Напрямки конкурса'!$L$12,'Напрямки конкурса'!$B$12,IF(D1156='Напрямки конкурса'!$L$13,'Напрямки конкурса'!$B$13,IF(D1156='Напрямки конкурса'!$L$14,'Напрямки конкурса'!$B$14,IF(D1156='Напрямки конкурса'!$L$15,'Напрямки конкурса'!$B$15,IF(D1156='Напрямки конкурса'!$L$16,'Напрямки конкурса'!$B$16,IF(D1156='Напрямки конкурса'!$L$17,'Напрямки конкурса'!$B$17,IF(D1156='Напрямки конкурса'!$L$18,'Напрямки конкурса'!$B$18,IF(D1156='Напрямки конкурса'!$L$19,'Напрямки конкурса'!$B$19,IF(D1156='Напрямки конкурса'!$L$20,'Напрямки конкурса'!$B$20,IF(D1156='Напрямки конкурса'!$L$21,'Напрямки конкурса'!$B$21,IF(D1156='Напрямки конкурса'!$L$22,'Напрямки конкурса'!$B$22,IF(D1156='Напрямки конкурса'!$L$23,'Напрямки конкурса'!$B$23,IF(D1156='Напрямки конкурса'!$L$24,'Напрямки конкурса'!$B$24,IF(D1156='Напрямки конкурса'!$L$25,'Напрямки конкурса'!$B$25,IF(D1156='Напрямки конкурса'!$L$26,'Напрямки конкурса'!$B$26,IF(D1156='Напрямки конкурса'!$L$27,'Напрямки конкурса'!$B$27,IF(D1156='Напрямки конкурса'!$L$28,'Напрямки конкурса'!$B$28,"")))))))))))))))))))))))))))</f>
        <v/>
      </c>
      <c r="C1156" s="59" t="str">
        <f>IF(D1156='Напрямки конкурса'!$L$2,'Напрямки конкурса'!$K$2,IF(D1156='Напрямки конкурса'!$L$3,'Напрямки конкурса'!$K$3,IF(D1156='Напрямки конкурса'!$L$4,'Напрямки конкурса'!$K$4,IF(D1156='Напрямки конкурса'!$L$5,'Напрямки конкурса'!$K$5,IF(D1156='Напрямки конкурса'!$L$6,'Напрямки конкурса'!$K$6,IF(D1156='Напрямки конкурса'!$L$7,'Напрямки конкурса'!$K$7,IF(D1156='Напрямки конкурса'!$L$8,'Напрямки конкурса'!$K$8,IF(D1156='Напрямки конкурса'!$L$9,'Напрямки конкурса'!$K$9,IF(D1156='Напрямки конкурса'!$L$10,'Напрямки конкурса'!$K$10,IF(D1156='Напрямки конкурса'!$L$11,'Напрямки конкурса'!$K$11,IF(D1156='Напрямки конкурса'!$L$12,'Напрямки конкурса'!$K$12,IF(D1156='Напрямки конкурса'!$L$13,'Напрямки конкурса'!$K$13,IF(D1156='Напрямки конкурса'!$L$14,'Напрямки конкурса'!$K$14,IF(D1156='Напрямки конкурса'!$L$15,'Напрямки конкурса'!$K$15,IF(D1156='Напрямки конкурса'!$L$16,'Напрямки конкурса'!$K$16,IF(D1156='Напрямки конкурса'!$L$17,'Напрямки конкурса'!$K$17,IF(D1156='Напрямки конкурса'!$L$18,'Напрямки конкурса'!$K$18,IF(D1156='Напрямки конкурса'!$L$19,'Напрямки конкурса'!$K$19,IF(D1156='Напрямки конкурса'!$L$20,'Напрямки конкурса'!$K$20,IF(D1156='Напрямки конкурса'!$L$21,'Напрямки конкурса'!$K$21,IF(D1156='Напрямки конкурса'!$L$22,'Напрямки конкурса'!$K$22,IF(D1156='Напрямки конкурса'!$L$23,'Напрямки конкурса'!$K$23,IF(D1156='Напрямки конкурса'!$L$24,'Напрямки конкурса'!$K$24,IF(D1156='Напрямки конкурса'!$L$25,'Напрямки конкурса'!$K$25,IF(D1156='Напрямки конкурса'!$L$26,'Напрямки конкурса'!$K$26,IF(D1156='Напрямки конкурса'!$L$27,'Напрямки конкурса'!$K$27,IF(D1156='Напрямки конкурса'!$L$28,'Напрямки конкурса'!$K$28,"")))))))))))))))))))))))))))</f>
        <v/>
      </c>
      <c r="D1156" s="50"/>
      <c r="E1156" s="171"/>
      <c r="F1156" s="171"/>
      <c r="G1156" s="171"/>
      <c r="H1156" s="150" t="str">
        <f>IF(I1156='Категорія витрат'!$B$2,'Категорія витрат'!$A$2,IF(I1156='Категорія витрат'!$B$3,'Категорія витрат'!$A$3,IF(I1156='Категорія витрат'!$B$4,'Категорія витрат'!$A$4,IF(I1156='Категорія витрат'!$B$5,'Категорія витрат'!$A$5,IF(I1156='Категорія витрат'!$B$6,'Категорія витрат'!$A$6,IF(I1156='Категорія витрат'!$B$7,'Категорія витрат'!$A$7,IF(I1156='Категорія витрат'!$B$8,'Категорія витрат'!$A$8,IF(I1156='Категорія витрат'!$B$9,'Категорія витрат'!$A$9,IF(I1156='Категорія витрат'!$B$10,'Категорія витрат'!$A$10,IF(I1156='Категорія витрат'!$B$11,'Категорія витрат'!$A$11,IF(I1156='Категорія витрат'!$B$12,'Категорія витрат'!$A$12,IF(I1156='Категорія витрат'!$B$13,'Категорія витрат'!$A$13,IF(I1156='Категорія витрат'!$B$14,'Категорія витрат'!$A$14,IF(I1156='Категорія витрат'!$B$15,'Категорія витрат'!$A$15,IF(I1156='Категорія витрат'!$B$16,'Категорія витрат'!$A$16,IF(I1156='Категорія витрат'!$B$17,'Категорія витрат'!$A$17,IF(I1156='Категорія витрат'!$B$18,'Категорія витрат'!$A$18,IF(I1156='Категорія витрат'!$B$19,'Категорія витрат'!$A$19,IF(I1156='Категорія витрат'!$B$20,'Категорія витрат'!$A$20,IF(I1156='Категорія витрат'!$B$21,'Категорія витрат'!$A$21,IF(I1156='Категорія витрат'!$B$22,'Категорія витрат'!$A$22,IF(I1156='Категорія витрат'!$B$23,'Категорія витрат'!$A$23,IF(I1156='Категорія витрат'!$B$24,'Категорія витрат'!$A$24,IF(I1156='Категорія витрат'!$B$25,'Категорія витрат'!$A$25,IF(I1156='Категорія витрат'!$B$26,'Категорія витрат'!$A$26,IF(I1156='Категорія витрат'!$B$27,'Категорія витрат'!$A$27,IF(I1156='Категорія витрат'!$B$28,'Категорія витрат'!$A$28,IF(I1156='Категорія витрат'!$B$29,'Категорія витрат'!$A$29,IF(I1156='Категорія витрат'!$B$30,'Категорія витрат'!$A$30,"")))))))))))))))))))))))))))))</f>
        <v/>
      </c>
      <c r="I1156" s="174"/>
      <c r="J1156" s="173"/>
      <c r="K1156" s="176"/>
      <c r="L1156" s="87">
        <f t="shared" si="535"/>
        <v>0</v>
      </c>
      <c r="M1156" s="176"/>
      <c r="N1156" s="178"/>
      <c r="O1156" s="171"/>
      <c r="P1156" s="159">
        <f>IF(J1156='Категорія витрат'!$F$2,ROUND('Додаток 3._Бюджет детальний ПР'!O1156*0.3676,2),IF(J1156='Категорія витрат'!$F$3,ROUND('Додаток 3._Бюджет детальний ПР'!O1156*0.347,2),IF(J1156='Категорія витрат'!$F$4,ROUND('Додаток 3._Бюджет детальний ПР'!O1156*0.347,2),IF(J1156='Категорія витрат'!$F$7,ROUND('Додаток 3._Бюджет детальний ПР'!O1156*0.0841,2),0))))</f>
        <v>0</v>
      </c>
      <c r="Q1156" s="153">
        <f t="shared" si="540"/>
        <v>0</v>
      </c>
      <c r="R1156" s="181"/>
      <c r="S1156" s="181"/>
      <c r="T1156" s="181"/>
      <c r="U1156" s="181"/>
      <c r="V1156" s="181"/>
      <c r="W1156" s="181"/>
      <c r="X1156" s="181"/>
      <c r="Y1156" s="181"/>
      <c r="Z1156" s="181"/>
      <c r="AA1156" s="181"/>
      <c r="AB1156" s="181"/>
      <c r="AC1156" s="181"/>
      <c r="AD1156" s="48">
        <f t="shared" si="511"/>
        <v>0</v>
      </c>
      <c r="AE1156" s="48">
        <f t="shared" si="512"/>
        <v>0</v>
      </c>
      <c r="AF1156" s="48">
        <f t="shared" si="513"/>
        <v>0</v>
      </c>
      <c r="AG1156" s="48">
        <f t="shared" si="514"/>
        <v>0</v>
      </c>
      <c r="AH1156" s="48">
        <f t="shared" si="515"/>
        <v>0</v>
      </c>
      <c r="AI1156" s="48">
        <f t="shared" si="516"/>
        <v>0</v>
      </c>
      <c r="AJ1156" s="48">
        <f t="shared" si="517"/>
        <v>0</v>
      </c>
      <c r="AK1156" s="48">
        <f t="shared" si="518"/>
        <v>0</v>
      </c>
      <c r="AL1156" s="181"/>
      <c r="AM1156" s="181"/>
      <c r="AN1156" s="77"/>
      <c r="AO1156" s="176"/>
      <c r="AP1156" s="87">
        <f t="shared" si="536"/>
        <v>0</v>
      </c>
      <c r="AQ1156" s="176"/>
      <c r="AR1156" s="178"/>
      <c r="AS1156" s="171"/>
      <c r="AT1156" s="159">
        <f>IF(J1156='Категорія витрат'!$F$2,ROUND('Додаток 3._Бюджет детальний ПР'!AS1156*0.3676,2),IF(J1156='Категорія витрат'!$F$3,ROUND('Додаток 3._Бюджет детальний ПР'!AS1156*0.347,2),IF(J1156='Категорія витрат'!$F$4,ROUND('Додаток 3._Бюджет детальний ПР'!AS1156*0.347,2),IF(J1156='Категорія витрат'!$F$7,ROUND('Додаток 3._Бюджет детальний ПР'!AS1156*0.0841,2),0))))</f>
        <v>0</v>
      </c>
      <c r="AU1156" s="153">
        <f t="shared" si="537"/>
        <v>0</v>
      </c>
      <c r="AV1156" s="181"/>
      <c r="AW1156" s="181"/>
      <c r="AX1156" s="181"/>
      <c r="AY1156" s="181"/>
      <c r="AZ1156" s="181"/>
      <c r="BA1156" s="181"/>
      <c r="BB1156" s="181"/>
      <c r="BC1156" s="181"/>
      <c r="BD1156" s="181"/>
      <c r="BE1156" s="181"/>
      <c r="BF1156" s="181"/>
      <c r="BG1156" s="181"/>
      <c r="BH1156" s="48">
        <f t="shared" si="519"/>
        <v>0</v>
      </c>
      <c r="BI1156" s="48">
        <f t="shared" si="520"/>
        <v>0</v>
      </c>
      <c r="BJ1156" s="48">
        <f t="shared" si="521"/>
        <v>0</v>
      </c>
      <c r="BK1156" s="48">
        <f t="shared" si="522"/>
        <v>0</v>
      </c>
      <c r="BL1156" s="48">
        <f t="shared" si="523"/>
        <v>0</v>
      </c>
      <c r="BM1156" s="48">
        <f t="shared" si="524"/>
        <v>0</v>
      </c>
      <c r="BN1156" s="48">
        <f t="shared" si="525"/>
        <v>0</v>
      </c>
      <c r="BO1156" s="48">
        <f t="shared" si="526"/>
        <v>0</v>
      </c>
      <c r="BP1156" s="181"/>
      <c r="BQ1156" s="181"/>
      <c r="BR1156" s="191"/>
      <c r="BS1156" s="176"/>
      <c r="BT1156" s="87">
        <f t="shared" si="538"/>
        <v>0</v>
      </c>
      <c r="BU1156" s="176"/>
      <c r="BV1156" s="178"/>
      <c r="BW1156" s="171"/>
      <c r="BX1156" s="159">
        <f>IF(J1156='Категорія витрат'!$F$2,ROUND('Додаток 3._Бюджет детальний ПР'!BW1156*0.3676,2),IF(J1156='Категорія витрат'!$F$3,ROUND('Додаток 3._Бюджет детальний ПР'!BW1156*0.347,2),IF(J1156='Категорія витрат'!$F$4,ROUND('Додаток 3._Бюджет детальний ПР'!BW1156*0.347,2),IF(J1156='Категорія витрат'!$F$7,ROUND('Додаток 3._Бюджет детальний ПР'!BW1156*0.0841,2),0))))</f>
        <v>0</v>
      </c>
      <c r="BY1156" s="153">
        <f t="shared" si="539"/>
        <v>0</v>
      </c>
      <c r="BZ1156" s="181"/>
      <c r="CA1156" s="181"/>
      <c r="CB1156" s="181"/>
      <c r="CC1156" s="181"/>
      <c r="CD1156" s="181"/>
      <c r="CE1156" s="181"/>
      <c r="CF1156" s="181"/>
      <c r="CG1156" s="181"/>
      <c r="CH1156" s="181"/>
      <c r="CI1156" s="181"/>
      <c r="CJ1156" s="181"/>
      <c r="CK1156" s="181"/>
      <c r="CL1156" s="48">
        <f t="shared" si="527"/>
        <v>0</v>
      </c>
      <c r="CM1156" s="48">
        <f t="shared" si="528"/>
        <v>0</v>
      </c>
      <c r="CN1156" s="48">
        <f t="shared" si="529"/>
        <v>0</v>
      </c>
      <c r="CO1156" s="48">
        <f t="shared" si="530"/>
        <v>0</v>
      </c>
      <c r="CP1156" s="48">
        <f t="shared" si="531"/>
        <v>0</v>
      </c>
      <c r="CQ1156" s="48">
        <f t="shared" si="532"/>
        <v>0</v>
      </c>
      <c r="CR1156" s="48">
        <f t="shared" si="533"/>
        <v>0</v>
      </c>
      <c r="CS1156" s="48">
        <f t="shared" si="534"/>
        <v>0</v>
      </c>
      <c r="CT1156" s="181"/>
      <c r="CU1156" s="181"/>
    </row>
    <row r="1157" spans="1:99" ht="20.100000000000001" customHeight="1" x14ac:dyDescent="0.25">
      <c r="A1157" s="58">
        <v>1153</v>
      </c>
      <c r="B1157" s="58" t="str">
        <f>IF(D1157='Напрямки конкурса'!$L$2,'Напрямки конкурса'!$B$2,IF(D1157='Напрямки конкурса'!$L$3,'Напрямки конкурса'!$B$3,IF(D1157='Напрямки конкурса'!$L$4,'Напрямки конкурса'!$B$4,IF(D1157='Напрямки конкурса'!$L$5,'Напрямки конкурса'!$B$5,IF(D1157='Напрямки конкурса'!$L$6,'Напрямки конкурса'!$B$6,IF(D1157='Напрямки конкурса'!$L$7,'Напрямки конкурса'!$B$7,IF(D1157='Напрямки конкурса'!$L$8,'Напрямки конкурса'!$B$8,IF(D1157='Напрямки конкурса'!$L$9,'Напрямки конкурса'!$B$9,IF(D1157='Напрямки конкурса'!$L$10,'Напрямки конкурса'!$B$10,IF(D1157='Напрямки конкурса'!$L$11,'Напрямки конкурса'!$B$11,IF(D1157='Напрямки конкурса'!$L$12,'Напрямки конкурса'!$B$12,IF(D1157='Напрямки конкурса'!$L$13,'Напрямки конкурса'!$B$13,IF(D1157='Напрямки конкурса'!$L$14,'Напрямки конкурса'!$B$14,IF(D1157='Напрямки конкурса'!$L$15,'Напрямки конкурса'!$B$15,IF(D1157='Напрямки конкурса'!$L$16,'Напрямки конкурса'!$B$16,IF(D1157='Напрямки конкурса'!$L$17,'Напрямки конкурса'!$B$17,IF(D1157='Напрямки конкурса'!$L$18,'Напрямки конкурса'!$B$18,IF(D1157='Напрямки конкурса'!$L$19,'Напрямки конкурса'!$B$19,IF(D1157='Напрямки конкурса'!$L$20,'Напрямки конкурса'!$B$20,IF(D1157='Напрямки конкурса'!$L$21,'Напрямки конкурса'!$B$21,IF(D1157='Напрямки конкурса'!$L$22,'Напрямки конкурса'!$B$22,IF(D1157='Напрямки конкурса'!$L$23,'Напрямки конкурса'!$B$23,IF(D1157='Напрямки конкурса'!$L$24,'Напрямки конкурса'!$B$24,IF(D1157='Напрямки конкурса'!$L$25,'Напрямки конкурса'!$B$25,IF(D1157='Напрямки конкурса'!$L$26,'Напрямки конкурса'!$B$26,IF(D1157='Напрямки конкурса'!$L$27,'Напрямки конкурса'!$B$27,IF(D1157='Напрямки конкурса'!$L$28,'Напрямки конкурса'!$B$28,"")))))))))))))))))))))))))))</f>
        <v/>
      </c>
      <c r="C1157" s="59" t="str">
        <f>IF(D1157='Напрямки конкурса'!$L$2,'Напрямки конкурса'!$K$2,IF(D1157='Напрямки конкурса'!$L$3,'Напрямки конкурса'!$K$3,IF(D1157='Напрямки конкурса'!$L$4,'Напрямки конкурса'!$K$4,IF(D1157='Напрямки конкурса'!$L$5,'Напрямки конкурса'!$K$5,IF(D1157='Напрямки конкурса'!$L$6,'Напрямки конкурса'!$K$6,IF(D1157='Напрямки конкурса'!$L$7,'Напрямки конкурса'!$K$7,IF(D1157='Напрямки конкурса'!$L$8,'Напрямки конкурса'!$K$8,IF(D1157='Напрямки конкурса'!$L$9,'Напрямки конкурса'!$K$9,IF(D1157='Напрямки конкурса'!$L$10,'Напрямки конкурса'!$K$10,IF(D1157='Напрямки конкурса'!$L$11,'Напрямки конкурса'!$K$11,IF(D1157='Напрямки конкурса'!$L$12,'Напрямки конкурса'!$K$12,IF(D1157='Напрямки конкурса'!$L$13,'Напрямки конкурса'!$K$13,IF(D1157='Напрямки конкурса'!$L$14,'Напрямки конкурса'!$K$14,IF(D1157='Напрямки конкурса'!$L$15,'Напрямки конкурса'!$K$15,IF(D1157='Напрямки конкурса'!$L$16,'Напрямки конкурса'!$K$16,IF(D1157='Напрямки конкурса'!$L$17,'Напрямки конкурса'!$K$17,IF(D1157='Напрямки конкурса'!$L$18,'Напрямки конкурса'!$K$18,IF(D1157='Напрямки конкурса'!$L$19,'Напрямки конкурса'!$K$19,IF(D1157='Напрямки конкурса'!$L$20,'Напрямки конкурса'!$K$20,IF(D1157='Напрямки конкурса'!$L$21,'Напрямки конкурса'!$K$21,IF(D1157='Напрямки конкурса'!$L$22,'Напрямки конкурса'!$K$22,IF(D1157='Напрямки конкурса'!$L$23,'Напрямки конкурса'!$K$23,IF(D1157='Напрямки конкурса'!$L$24,'Напрямки конкурса'!$K$24,IF(D1157='Напрямки конкурса'!$L$25,'Напрямки конкурса'!$K$25,IF(D1157='Напрямки конкурса'!$L$26,'Напрямки конкурса'!$K$26,IF(D1157='Напрямки конкурса'!$L$27,'Напрямки конкурса'!$K$27,IF(D1157='Напрямки конкурса'!$L$28,'Напрямки конкурса'!$K$28,"")))))))))))))))))))))))))))</f>
        <v/>
      </c>
      <c r="D1157" s="50"/>
      <c r="E1157" s="171"/>
      <c r="F1157" s="171"/>
      <c r="G1157" s="171"/>
      <c r="H1157" s="150" t="str">
        <f>IF(I1157='Категорія витрат'!$B$2,'Категорія витрат'!$A$2,IF(I1157='Категорія витрат'!$B$3,'Категорія витрат'!$A$3,IF(I1157='Категорія витрат'!$B$4,'Категорія витрат'!$A$4,IF(I1157='Категорія витрат'!$B$5,'Категорія витрат'!$A$5,IF(I1157='Категорія витрат'!$B$6,'Категорія витрат'!$A$6,IF(I1157='Категорія витрат'!$B$7,'Категорія витрат'!$A$7,IF(I1157='Категорія витрат'!$B$8,'Категорія витрат'!$A$8,IF(I1157='Категорія витрат'!$B$9,'Категорія витрат'!$A$9,IF(I1157='Категорія витрат'!$B$10,'Категорія витрат'!$A$10,IF(I1157='Категорія витрат'!$B$11,'Категорія витрат'!$A$11,IF(I1157='Категорія витрат'!$B$12,'Категорія витрат'!$A$12,IF(I1157='Категорія витрат'!$B$13,'Категорія витрат'!$A$13,IF(I1157='Категорія витрат'!$B$14,'Категорія витрат'!$A$14,IF(I1157='Категорія витрат'!$B$15,'Категорія витрат'!$A$15,IF(I1157='Категорія витрат'!$B$16,'Категорія витрат'!$A$16,IF(I1157='Категорія витрат'!$B$17,'Категорія витрат'!$A$17,IF(I1157='Категорія витрат'!$B$18,'Категорія витрат'!$A$18,IF(I1157='Категорія витрат'!$B$19,'Категорія витрат'!$A$19,IF(I1157='Категорія витрат'!$B$20,'Категорія витрат'!$A$20,IF(I1157='Категорія витрат'!$B$21,'Категорія витрат'!$A$21,IF(I1157='Категорія витрат'!$B$22,'Категорія витрат'!$A$22,IF(I1157='Категорія витрат'!$B$23,'Категорія витрат'!$A$23,IF(I1157='Категорія витрат'!$B$24,'Категорія витрат'!$A$24,IF(I1157='Категорія витрат'!$B$25,'Категорія витрат'!$A$25,IF(I1157='Категорія витрат'!$B$26,'Категорія витрат'!$A$26,IF(I1157='Категорія витрат'!$B$27,'Категорія витрат'!$A$27,IF(I1157='Категорія витрат'!$B$28,'Категорія витрат'!$A$28,IF(I1157='Категорія витрат'!$B$29,'Категорія витрат'!$A$29,IF(I1157='Категорія витрат'!$B$30,'Категорія витрат'!$A$30,"")))))))))))))))))))))))))))))</f>
        <v/>
      </c>
      <c r="I1157" s="174"/>
      <c r="J1157" s="173"/>
      <c r="K1157" s="176"/>
      <c r="L1157" s="87">
        <f t="shared" si="535"/>
        <v>0</v>
      </c>
      <c r="M1157" s="176"/>
      <c r="N1157" s="178"/>
      <c r="O1157" s="171"/>
      <c r="P1157" s="159">
        <f>IF(J1157='Категорія витрат'!$F$2,ROUND('Додаток 3._Бюджет детальний ПР'!O1157*0.3676,2),IF(J1157='Категорія витрат'!$F$3,ROUND('Додаток 3._Бюджет детальний ПР'!O1157*0.347,2),IF(J1157='Категорія витрат'!$F$4,ROUND('Додаток 3._Бюджет детальний ПР'!O1157*0.347,2),IF(J1157='Категорія витрат'!$F$7,ROUND('Додаток 3._Бюджет детальний ПР'!O1157*0.0841,2),0))))</f>
        <v>0</v>
      </c>
      <c r="Q1157" s="153">
        <f t="shared" si="540"/>
        <v>0</v>
      </c>
      <c r="R1157" s="181"/>
      <c r="S1157" s="181"/>
      <c r="T1157" s="181"/>
      <c r="U1157" s="181"/>
      <c r="V1157" s="181"/>
      <c r="W1157" s="181"/>
      <c r="X1157" s="181"/>
      <c r="Y1157" s="181"/>
      <c r="Z1157" s="181"/>
      <c r="AA1157" s="181"/>
      <c r="AB1157" s="181"/>
      <c r="AC1157" s="181"/>
      <c r="AD1157" s="48">
        <f t="shared" ref="AD1157:AD1220" si="541">(O1157+P1157)*AH1157</f>
        <v>0</v>
      </c>
      <c r="AE1157" s="48">
        <f t="shared" ref="AE1157:AE1220" si="542">(O1157+P1157)*AI1157</f>
        <v>0</v>
      </c>
      <c r="AF1157" s="48">
        <f t="shared" ref="AF1157:AF1220" si="543">(O1157+P1157)*AJ1157</f>
        <v>0</v>
      </c>
      <c r="AG1157" s="48">
        <f t="shared" ref="AG1157:AG1220" si="544">(O1157+P1157)*AK1157</f>
        <v>0</v>
      </c>
      <c r="AH1157" s="48">
        <f t="shared" ref="AH1157:AH1220" si="545">R1157+S1157+T1157</f>
        <v>0</v>
      </c>
      <c r="AI1157" s="48">
        <f t="shared" ref="AI1157:AI1220" si="546">U1157+V1157+W1157</f>
        <v>0</v>
      </c>
      <c r="AJ1157" s="48">
        <f t="shared" ref="AJ1157:AJ1220" si="547">X1157+Y1157+Z1157</f>
        <v>0</v>
      </c>
      <c r="AK1157" s="48">
        <f t="shared" ref="AK1157:AK1220" si="548">AA1157+AB1157+AC1157</f>
        <v>0</v>
      </c>
      <c r="AL1157" s="181"/>
      <c r="AM1157" s="181"/>
      <c r="AN1157" s="77"/>
      <c r="AO1157" s="176"/>
      <c r="AP1157" s="87">
        <f t="shared" si="536"/>
        <v>0</v>
      </c>
      <c r="AQ1157" s="176"/>
      <c r="AR1157" s="178"/>
      <c r="AS1157" s="171"/>
      <c r="AT1157" s="159">
        <f>IF(J1157='Категорія витрат'!$F$2,ROUND('Додаток 3._Бюджет детальний ПР'!AS1157*0.3676,2),IF(J1157='Категорія витрат'!$F$3,ROUND('Додаток 3._Бюджет детальний ПР'!AS1157*0.347,2),IF(J1157='Категорія витрат'!$F$4,ROUND('Додаток 3._Бюджет детальний ПР'!AS1157*0.347,2),IF(J1157='Категорія витрат'!$F$7,ROUND('Додаток 3._Бюджет детальний ПР'!AS1157*0.0841,2),0))))</f>
        <v>0</v>
      </c>
      <c r="AU1157" s="153">
        <f t="shared" si="537"/>
        <v>0</v>
      </c>
      <c r="AV1157" s="181"/>
      <c r="AW1157" s="181"/>
      <c r="AX1157" s="181"/>
      <c r="AY1157" s="181"/>
      <c r="AZ1157" s="181"/>
      <c r="BA1157" s="181"/>
      <c r="BB1157" s="181"/>
      <c r="BC1157" s="181"/>
      <c r="BD1157" s="181"/>
      <c r="BE1157" s="181"/>
      <c r="BF1157" s="181"/>
      <c r="BG1157" s="181"/>
      <c r="BH1157" s="48">
        <f t="shared" ref="BH1157:BH1220" si="549">(AS1157+AT1157)*BL1157</f>
        <v>0</v>
      </c>
      <c r="BI1157" s="48">
        <f t="shared" ref="BI1157:BI1220" si="550">(AS1157+AT1157)*BM1157</f>
        <v>0</v>
      </c>
      <c r="BJ1157" s="48">
        <f t="shared" ref="BJ1157:BJ1220" si="551">(AS1157+AT1157)*BN1157</f>
        <v>0</v>
      </c>
      <c r="BK1157" s="48">
        <f t="shared" ref="BK1157:BK1220" si="552">(AS1157+AT1157)*BO1157</f>
        <v>0</v>
      </c>
      <c r="BL1157" s="48">
        <f t="shared" ref="BL1157:BL1220" si="553">AV1157+AW1157+AX1157</f>
        <v>0</v>
      </c>
      <c r="BM1157" s="48">
        <f t="shared" ref="BM1157:BM1220" si="554">AY1157+AZ1157+BA1157</f>
        <v>0</v>
      </c>
      <c r="BN1157" s="48">
        <f t="shared" ref="BN1157:BN1220" si="555">BB1157+BC1157+BD1157</f>
        <v>0</v>
      </c>
      <c r="BO1157" s="48">
        <f t="shared" ref="BO1157:BO1220" si="556">BE1157+BF1157+BG1157</f>
        <v>0</v>
      </c>
      <c r="BP1157" s="181"/>
      <c r="BQ1157" s="181"/>
      <c r="BR1157" s="191"/>
      <c r="BS1157" s="176"/>
      <c r="BT1157" s="87">
        <f t="shared" si="538"/>
        <v>0</v>
      </c>
      <c r="BU1157" s="176"/>
      <c r="BV1157" s="178"/>
      <c r="BW1157" s="171"/>
      <c r="BX1157" s="159">
        <f>IF(J1157='Категорія витрат'!$F$2,ROUND('Додаток 3._Бюджет детальний ПР'!BW1157*0.3676,2),IF(J1157='Категорія витрат'!$F$3,ROUND('Додаток 3._Бюджет детальний ПР'!BW1157*0.347,2),IF(J1157='Категорія витрат'!$F$4,ROUND('Додаток 3._Бюджет детальний ПР'!BW1157*0.347,2),IF(J1157='Категорія витрат'!$F$7,ROUND('Додаток 3._Бюджет детальний ПР'!BW1157*0.0841,2),0))))</f>
        <v>0</v>
      </c>
      <c r="BY1157" s="153">
        <f t="shared" si="539"/>
        <v>0</v>
      </c>
      <c r="BZ1157" s="181"/>
      <c r="CA1157" s="181"/>
      <c r="CB1157" s="181"/>
      <c r="CC1157" s="181"/>
      <c r="CD1157" s="181"/>
      <c r="CE1157" s="181"/>
      <c r="CF1157" s="181"/>
      <c r="CG1157" s="181"/>
      <c r="CH1157" s="181"/>
      <c r="CI1157" s="181"/>
      <c r="CJ1157" s="181"/>
      <c r="CK1157" s="181"/>
      <c r="CL1157" s="48">
        <f t="shared" ref="CL1157:CL1220" si="557">(BW1157+BX1157)*CP1157</f>
        <v>0</v>
      </c>
      <c r="CM1157" s="48">
        <f t="shared" ref="CM1157:CM1220" si="558">(BW1157+BX1157)*CQ1157</f>
        <v>0</v>
      </c>
      <c r="CN1157" s="48">
        <f t="shared" ref="CN1157:CN1220" si="559">(BW1157+BX1157)*CR1157</f>
        <v>0</v>
      </c>
      <c r="CO1157" s="48">
        <f t="shared" ref="CO1157:CO1220" si="560">(BW1157+BX1157)*CS1157</f>
        <v>0</v>
      </c>
      <c r="CP1157" s="48">
        <f t="shared" ref="CP1157:CP1220" si="561">BZ1157+CA1157+CB1157</f>
        <v>0</v>
      </c>
      <c r="CQ1157" s="48">
        <f t="shared" ref="CQ1157:CQ1220" si="562">CC1157+CD1157+CE1157</f>
        <v>0</v>
      </c>
      <c r="CR1157" s="48">
        <f t="shared" ref="CR1157:CR1220" si="563">CF1157+CG1157+CH1157</f>
        <v>0</v>
      </c>
      <c r="CS1157" s="48">
        <f t="shared" ref="CS1157:CS1220" si="564">CI1157+CJ1157+CK1157</f>
        <v>0</v>
      </c>
      <c r="CT1157" s="181"/>
      <c r="CU1157" s="181"/>
    </row>
    <row r="1158" spans="1:99" ht="20.100000000000001" customHeight="1" x14ac:dyDescent="0.25">
      <c r="A1158" s="58">
        <v>1154</v>
      </c>
      <c r="B1158" s="58" t="str">
        <f>IF(D1158='Напрямки конкурса'!$L$2,'Напрямки конкурса'!$B$2,IF(D1158='Напрямки конкурса'!$L$3,'Напрямки конкурса'!$B$3,IF(D1158='Напрямки конкурса'!$L$4,'Напрямки конкурса'!$B$4,IF(D1158='Напрямки конкурса'!$L$5,'Напрямки конкурса'!$B$5,IF(D1158='Напрямки конкурса'!$L$6,'Напрямки конкурса'!$B$6,IF(D1158='Напрямки конкурса'!$L$7,'Напрямки конкурса'!$B$7,IF(D1158='Напрямки конкурса'!$L$8,'Напрямки конкурса'!$B$8,IF(D1158='Напрямки конкурса'!$L$9,'Напрямки конкурса'!$B$9,IF(D1158='Напрямки конкурса'!$L$10,'Напрямки конкурса'!$B$10,IF(D1158='Напрямки конкурса'!$L$11,'Напрямки конкурса'!$B$11,IF(D1158='Напрямки конкурса'!$L$12,'Напрямки конкурса'!$B$12,IF(D1158='Напрямки конкурса'!$L$13,'Напрямки конкурса'!$B$13,IF(D1158='Напрямки конкурса'!$L$14,'Напрямки конкурса'!$B$14,IF(D1158='Напрямки конкурса'!$L$15,'Напрямки конкурса'!$B$15,IF(D1158='Напрямки конкурса'!$L$16,'Напрямки конкурса'!$B$16,IF(D1158='Напрямки конкурса'!$L$17,'Напрямки конкурса'!$B$17,IF(D1158='Напрямки конкурса'!$L$18,'Напрямки конкурса'!$B$18,IF(D1158='Напрямки конкурса'!$L$19,'Напрямки конкурса'!$B$19,IF(D1158='Напрямки конкурса'!$L$20,'Напрямки конкурса'!$B$20,IF(D1158='Напрямки конкурса'!$L$21,'Напрямки конкурса'!$B$21,IF(D1158='Напрямки конкурса'!$L$22,'Напрямки конкурса'!$B$22,IF(D1158='Напрямки конкурса'!$L$23,'Напрямки конкурса'!$B$23,IF(D1158='Напрямки конкурса'!$L$24,'Напрямки конкурса'!$B$24,IF(D1158='Напрямки конкурса'!$L$25,'Напрямки конкурса'!$B$25,IF(D1158='Напрямки конкурса'!$L$26,'Напрямки конкурса'!$B$26,IF(D1158='Напрямки конкурса'!$L$27,'Напрямки конкурса'!$B$27,IF(D1158='Напрямки конкурса'!$L$28,'Напрямки конкурса'!$B$28,"")))))))))))))))))))))))))))</f>
        <v/>
      </c>
      <c r="C1158" s="59" t="str">
        <f>IF(D1158='Напрямки конкурса'!$L$2,'Напрямки конкурса'!$K$2,IF(D1158='Напрямки конкурса'!$L$3,'Напрямки конкурса'!$K$3,IF(D1158='Напрямки конкурса'!$L$4,'Напрямки конкурса'!$K$4,IF(D1158='Напрямки конкурса'!$L$5,'Напрямки конкурса'!$K$5,IF(D1158='Напрямки конкурса'!$L$6,'Напрямки конкурса'!$K$6,IF(D1158='Напрямки конкурса'!$L$7,'Напрямки конкурса'!$K$7,IF(D1158='Напрямки конкурса'!$L$8,'Напрямки конкурса'!$K$8,IF(D1158='Напрямки конкурса'!$L$9,'Напрямки конкурса'!$K$9,IF(D1158='Напрямки конкурса'!$L$10,'Напрямки конкурса'!$K$10,IF(D1158='Напрямки конкурса'!$L$11,'Напрямки конкурса'!$K$11,IF(D1158='Напрямки конкурса'!$L$12,'Напрямки конкурса'!$K$12,IF(D1158='Напрямки конкурса'!$L$13,'Напрямки конкурса'!$K$13,IF(D1158='Напрямки конкурса'!$L$14,'Напрямки конкурса'!$K$14,IF(D1158='Напрямки конкурса'!$L$15,'Напрямки конкурса'!$K$15,IF(D1158='Напрямки конкурса'!$L$16,'Напрямки конкурса'!$K$16,IF(D1158='Напрямки конкурса'!$L$17,'Напрямки конкурса'!$K$17,IF(D1158='Напрямки конкурса'!$L$18,'Напрямки конкурса'!$K$18,IF(D1158='Напрямки конкурса'!$L$19,'Напрямки конкурса'!$K$19,IF(D1158='Напрямки конкурса'!$L$20,'Напрямки конкурса'!$K$20,IF(D1158='Напрямки конкурса'!$L$21,'Напрямки конкурса'!$K$21,IF(D1158='Напрямки конкурса'!$L$22,'Напрямки конкурса'!$K$22,IF(D1158='Напрямки конкурса'!$L$23,'Напрямки конкурса'!$K$23,IF(D1158='Напрямки конкурса'!$L$24,'Напрямки конкурса'!$K$24,IF(D1158='Напрямки конкурса'!$L$25,'Напрямки конкурса'!$K$25,IF(D1158='Напрямки конкурса'!$L$26,'Напрямки конкурса'!$K$26,IF(D1158='Напрямки конкурса'!$L$27,'Напрямки конкурса'!$K$27,IF(D1158='Напрямки конкурса'!$L$28,'Напрямки конкурса'!$K$28,"")))))))))))))))))))))))))))</f>
        <v/>
      </c>
      <c r="D1158" s="50"/>
      <c r="E1158" s="171"/>
      <c r="F1158" s="171"/>
      <c r="G1158" s="171"/>
      <c r="H1158" s="150" t="str">
        <f>IF(I1158='Категорія витрат'!$B$2,'Категорія витрат'!$A$2,IF(I1158='Категорія витрат'!$B$3,'Категорія витрат'!$A$3,IF(I1158='Категорія витрат'!$B$4,'Категорія витрат'!$A$4,IF(I1158='Категорія витрат'!$B$5,'Категорія витрат'!$A$5,IF(I1158='Категорія витрат'!$B$6,'Категорія витрат'!$A$6,IF(I1158='Категорія витрат'!$B$7,'Категорія витрат'!$A$7,IF(I1158='Категорія витрат'!$B$8,'Категорія витрат'!$A$8,IF(I1158='Категорія витрат'!$B$9,'Категорія витрат'!$A$9,IF(I1158='Категорія витрат'!$B$10,'Категорія витрат'!$A$10,IF(I1158='Категорія витрат'!$B$11,'Категорія витрат'!$A$11,IF(I1158='Категорія витрат'!$B$12,'Категорія витрат'!$A$12,IF(I1158='Категорія витрат'!$B$13,'Категорія витрат'!$A$13,IF(I1158='Категорія витрат'!$B$14,'Категорія витрат'!$A$14,IF(I1158='Категорія витрат'!$B$15,'Категорія витрат'!$A$15,IF(I1158='Категорія витрат'!$B$16,'Категорія витрат'!$A$16,IF(I1158='Категорія витрат'!$B$17,'Категорія витрат'!$A$17,IF(I1158='Категорія витрат'!$B$18,'Категорія витрат'!$A$18,IF(I1158='Категорія витрат'!$B$19,'Категорія витрат'!$A$19,IF(I1158='Категорія витрат'!$B$20,'Категорія витрат'!$A$20,IF(I1158='Категорія витрат'!$B$21,'Категорія витрат'!$A$21,IF(I1158='Категорія витрат'!$B$22,'Категорія витрат'!$A$22,IF(I1158='Категорія витрат'!$B$23,'Категорія витрат'!$A$23,IF(I1158='Категорія витрат'!$B$24,'Категорія витрат'!$A$24,IF(I1158='Категорія витрат'!$B$25,'Категорія витрат'!$A$25,IF(I1158='Категорія витрат'!$B$26,'Категорія витрат'!$A$26,IF(I1158='Категорія витрат'!$B$27,'Категорія витрат'!$A$27,IF(I1158='Категорія витрат'!$B$28,'Категорія витрат'!$A$28,IF(I1158='Категорія витрат'!$B$29,'Категорія витрат'!$A$29,IF(I1158='Категорія витрат'!$B$30,'Категорія витрат'!$A$30,"")))))))))))))))))))))))))))))</f>
        <v/>
      </c>
      <c r="I1158" s="174"/>
      <c r="J1158" s="173"/>
      <c r="K1158" s="176"/>
      <c r="L1158" s="87">
        <f t="shared" ref="L1158:L1221" si="565">SUM(R1158:AC1158)</f>
        <v>0</v>
      </c>
      <c r="M1158" s="176"/>
      <c r="N1158" s="178"/>
      <c r="O1158" s="171"/>
      <c r="P1158" s="159">
        <f>IF(J1158='Категорія витрат'!$F$2,ROUND('Додаток 3._Бюджет детальний ПР'!O1158*0.3676,2),IF(J1158='Категорія витрат'!$F$3,ROUND('Додаток 3._Бюджет детальний ПР'!O1158*0.347,2),IF(J1158='Категорія витрат'!$F$4,ROUND('Додаток 3._Бюджет детальний ПР'!O1158*0.347,2),IF(J1158='Категорія витрат'!$F$7,ROUND('Додаток 3._Бюджет детальний ПР'!O1158*0.0841,2),0))))</f>
        <v>0</v>
      </c>
      <c r="Q1158" s="153">
        <f t="shared" si="540"/>
        <v>0</v>
      </c>
      <c r="R1158" s="181"/>
      <c r="S1158" s="181"/>
      <c r="T1158" s="181"/>
      <c r="U1158" s="181"/>
      <c r="V1158" s="181"/>
      <c r="W1158" s="181"/>
      <c r="X1158" s="181"/>
      <c r="Y1158" s="181"/>
      <c r="Z1158" s="181"/>
      <c r="AA1158" s="181"/>
      <c r="AB1158" s="181"/>
      <c r="AC1158" s="181"/>
      <c r="AD1158" s="48">
        <f t="shared" si="541"/>
        <v>0</v>
      </c>
      <c r="AE1158" s="48">
        <f t="shared" si="542"/>
        <v>0</v>
      </c>
      <c r="AF1158" s="48">
        <f t="shared" si="543"/>
        <v>0</v>
      </c>
      <c r="AG1158" s="48">
        <f t="shared" si="544"/>
        <v>0</v>
      </c>
      <c r="AH1158" s="48">
        <f t="shared" si="545"/>
        <v>0</v>
      </c>
      <c r="AI1158" s="48">
        <f t="shared" si="546"/>
        <v>0</v>
      </c>
      <c r="AJ1158" s="48">
        <f t="shared" si="547"/>
        <v>0</v>
      </c>
      <c r="AK1158" s="48">
        <f t="shared" si="548"/>
        <v>0</v>
      </c>
      <c r="AL1158" s="181"/>
      <c r="AM1158" s="181"/>
      <c r="AN1158" s="77"/>
      <c r="AO1158" s="176"/>
      <c r="AP1158" s="87">
        <f t="shared" ref="AP1158:AP1221" si="566">SUM(AV1158:BG1158)</f>
        <v>0</v>
      </c>
      <c r="AQ1158" s="176"/>
      <c r="AR1158" s="178"/>
      <c r="AS1158" s="171"/>
      <c r="AT1158" s="159">
        <f>IF(J1158='Категорія витрат'!$F$2,ROUND('Додаток 3._Бюджет детальний ПР'!AS1158*0.3676,2),IF(J1158='Категорія витрат'!$F$3,ROUND('Додаток 3._Бюджет детальний ПР'!AS1158*0.347,2),IF(J1158='Категорія витрат'!$F$4,ROUND('Додаток 3._Бюджет детальний ПР'!AS1158*0.347,2),IF(J1158='Категорія витрат'!$F$7,ROUND('Додаток 3._Бюджет детальний ПР'!AS1158*0.0841,2),0))))</f>
        <v>0</v>
      </c>
      <c r="AU1158" s="153">
        <f t="shared" ref="AU1158:AU1221" si="567">(AS1158+AT1158)*AP1158</f>
        <v>0</v>
      </c>
      <c r="AV1158" s="181"/>
      <c r="AW1158" s="181"/>
      <c r="AX1158" s="181"/>
      <c r="AY1158" s="181"/>
      <c r="AZ1158" s="181"/>
      <c r="BA1158" s="181"/>
      <c r="BB1158" s="181"/>
      <c r="BC1158" s="181"/>
      <c r="BD1158" s="181"/>
      <c r="BE1158" s="181"/>
      <c r="BF1158" s="181"/>
      <c r="BG1158" s="181"/>
      <c r="BH1158" s="48">
        <f t="shared" si="549"/>
        <v>0</v>
      </c>
      <c r="BI1158" s="48">
        <f t="shared" si="550"/>
        <v>0</v>
      </c>
      <c r="BJ1158" s="48">
        <f t="shared" si="551"/>
        <v>0</v>
      </c>
      <c r="BK1158" s="48">
        <f t="shared" si="552"/>
        <v>0</v>
      </c>
      <c r="BL1158" s="48">
        <f t="shared" si="553"/>
        <v>0</v>
      </c>
      <c r="BM1158" s="48">
        <f t="shared" si="554"/>
        <v>0</v>
      </c>
      <c r="BN1158" s="48">
        <f t="shared" si="555"/>
        <v>0</v>
      </c>
      <c r="BO1158" s="48">
        <f t="shared" si="556"/>
        <v>0</v>
      </c>
      <c r="BP1158" s="181"/>
      <c r="BQ1158" s="181"/>
      <c r="BR1158" s="191"/>
      <c r="BS1158" s="176"/>
      <c r="BT1158" s="87">
        <f t="shared" ref="BT1158:BT1221" si="568">SUM(BZ1158:CK1158)</f>
        <v>0</v>
      </c>
      <c r="BU1158" s="176"/>
      <c r="BV1158" s="178"/>
      <c r="BW1158" s="171"/>
      <c r="BX1158" s="159">
        <f>IF(J1158='Категорія витрат'!$F$2,ROUND('Додаток 3._Бюджет детальний ПР'!BW1158*0.3676,2),IF(J1158='Категорія витрат'!$F$3,ROUND('Додаток 3._Бюджет детальний ПР'!BW1158*0.347,2),IF(J1158='Категорія витрат'!$F$4,ROUND('Додаток 3._Бюджет детальний ПР'!BW1158*0.347,2),IF(J1158='Категорія витрат'!$F$7,ROUND('Додаток 3._Бюджет детальний ПР'!BW1158*0.0841,2),0))))</f>
        <v>0</v>
      </c>
      <c r="BY1158" s="153">
        <f t="shared" ref="BY1158:BY1221" si="569">(BW1158+BX1158)*BT1158</f>
        <v>0</v>
      </c>
      <c r="BZ1158" s="181"/>
      <c r="CA1158" s="181"/>
      <c r="CB1158" s="181"/>
      <c r="CC1158" s="181"/>
      <c r="CD1158" s="181"/>
      <c r="CE1158" s="181"/>
      <c r="CF1158" s="181"/>
      <c r="CG1158" s="181"/>
      <c r="CH1158" s="181"/>
      <c r="CI1158" s="181"/>
      <c r="CJ1158" s="181"/>
      <c r="CK1158" s="181"/>
      <c r="CL1158" s="48">
        <f t="shared" si="557"/>
        <v>0</v>
      </c>
      <c r="CM1158" s="48">
        <f t="shared" si="558"/>
        <v>0</v>
      </c>
      <c r="CN1158" s="48">
        <f t="shared" si="559"/>
        <v>0</v>
      </c>
      <c r="CO1158" s="48">
        <f t="shared" si="560"/>
        <v>0</v>
      </c>
      <c r="CP1158" s="48">
        <f t="shared" si="561"/>
        <v>0</v>
      </c>
      <c r="CQ1158" s="48">
        <f t="shared" si="562"/>
        <v>0</v>
      </c>
      <c r="CR1158" s="48">
        <f t="shared" si="563"/>
        <v>0</v>
      </c>
      <c r="CS1158" s="48">
        <f t="shared" si="564"/>
        <v>0</v>
      </c>
      <c r="CT1158" s="181"/>
      <c r="CU1158" s="181"/>
    </row>
    <row r="1159" spans="1:99" ht="20.100000000000001" customHeight="1" x14ac:dyDescent="0.25">
      <c r="A1159" s="58">
        <v>1155</v>
      </c>
      <c r="B1159" s="58" t="str">
        <f>IF(D1159='Напрямки конкурса'!$L$2,'Напрямки конкурса'!$B$2,IF(D1159='Напрямки конкурса'!$L$3,'Напрямки конкурса'!$B$3,IF(D1159='Напрямки конкурса'!$L$4,'Напрямки конкурса'!$B$4,IF(D1159='Напрямки конкурса'!$L$5,'Напрямки конкурса'!$B$5,IF(D1159='Напрямки конкурса'!$L$6,'Напрямки конкурса'!$B$6,IF(D1159='Напрямки конкурса'!$L$7,'Напрямки конкурса'!$B$7,IF(D1159='Напрямки конкурса'!$L$8,'Напрямки конкурса'!$B$8,IF(D1159='Напрямки конкурса'!$L$9,'Напрямки конкурса'!$B$9,IF(D1159='Напрямки конкурса'!$L$10,'Напрямки конкурса'!$B$10,IF(D1159='Напрямки конкурса'!$L$11,'Напрямки конкурса'!$B$11,IF(D1159='Напрямки конкурса'!$L$12,'Напрямки конкурса'!$B$12,IF(D1159='Напрямки конкурса'!$L$13,'Напрямки конкурса'!$B$13,IF(D1159='Напрямки конкурса'!$L$14,'Напрямки конкурса'!$B$14,IF(D1159='Напрямки конкурса'!$L$15,'Напрямки конкурса'!$B$15,IF(D1159='Напрямки конкурса'!$L$16,'Напрямки конкурса'!$B$16,IF(D1159='Напрямки конкурса'!$L$17,'Напрямки конкурса'!$B$17,IF(D1159='Напрямки конкурса'!$L$18,'Напрямки конкурса'!$B$18,IF(D1159='Напрямки конкурса'!$L$19,'Напрямки конкурса'!$B$19,IF(D1159='Напрямки конкурса'!$L$20,'Напрямки конкурса'!$B$20,IF(D1159='Напрямки конкурса'!$L$21,'Напрямки конкурса'!$B$21,IF(D1159='Напрямки конкурса'!$L$22,'Напрямки конкурса'!$B$22,IF(D1159='Напрямки конкурса'!$L$23,'Напрямки конкурса'!$B$23,IF(D1159='Напрямки конкурса'!$L$24,'Напрямки конкурса'!$B$24,IF(D1159='Напрямки конкурса'!$L$25,'Напрямки конкурса'!$B$25,IF(D1159='Напрямки конкурса'!$L$26,'Напрямки конкурса'!$B$26,IF(D1159='Напрямки конкурса'!$L$27,'Напрямки конкурса'!$B$27,IF(D1159='Напрямки конкурса'!$L$28,'Напрямки конкурса'!$B$28,"")))))))))))))))))))))))))))</f>
        <v/>
      </c>
      <c r="C1159" s="59" t="str">
        <f>IF(D1159='Напрямки конкурса'!$L$2,'Напрямки конкурса'!$K$2,IF(D1159='Напрямки конкурса'!$L$3,'Напрямки конкурса'!$K$3,IF(D1159='Напрямки конкурса'!$L$4,'Напрямки конкурса'!$K$4,IF(D1159='Напрямки конкурса'!$L$5,'Напрямки конкурса'!$K$5,IF(D1159='Напрямки конкурса'!$L$6,'Напрямки конкурса'!$K$6,IF(D1159='Напрямки конкурса'!$L$7,'Напрямки конкурса'!$K$7,IF(D1159='Напрямки конкурса'!$L$8,'Напрямки конкурса'!$K$8,IF(D1159='Напрямки конкурса'!$L$9,'Напрямки конкурса'!$K$9,IF(D1159='Напрямки конкурса'!$L$10,'Напрямки конкурса'!$K$10,IF(D1159='Напрямки конкурса'!$L$11,'Напрямки конкурса'!$K$11,IF(D1159='Напрямки конкурса'!$L$12,'Напрямки конкурса'!$K$12,IF(D1159='Напрямки конкурса'!$L$13,'Напрямки конкурса'!$K$13,IF(D1159='Напрямки конкурса'!$L$14,'Напрямки конкурса'!$K$14,IF(D1159='Напрямки конкурса'!$L$15,'Напрямки конкурса'!$K$15,IF(D1159='Напрямки конкурса'!$L$16,'Напрямки конкурса'!$K$16,IF(D1159='Напрямки конкурса'!$L$17,'Напрямки конкурса'!$K$17,IF(D1159='Напрямки конкурса'!$L$18,'Напрямки конкурса'!$K$18,IF(D1159='Напрямки конкурса'!$L$19,'Напрямки конкурса'!$K$19,IF(D1159='Напрямки конкурса'!$L$20,'Напрямки конкурса'!$K$20,IF(D1159='Напрямки конкурса'!$L$21,'Напрямки конкурса'!$K$21,IF(D1159='Напрямки конкурса'!$L$22,'Напрямки конкурса'!$K$22,IF(D1159='Напрямки конкурса'!$L$23,'Напрямки конкурса'!$K$23,IF(D1159='Напрямки конкурса'!$L$24,'Напрямки конкурса'!$K$24,IF(D1159='Напрямки конкурса'!$L$25,'Напрямки конкурса'!$K$25,IF(D1159='Напрямки конкурса'!$L$26,'Напрямки конкурса'!$K$26,IF(D1159='Напрямки конкурса'!$L$27,'Напрямки конкурса'!$K$27,IF(D1159='Напрямки конкурса'!$L$28,'Напрямки конкурса'!$K$28,"")))))))))))))))))))))))))))</f>
        <v/>
      </c>
      <c r="D1159" s="50"/>
      <c r="E1159" s="171"/>
      <c r="F1159" s="171"/>
      <c r="G1159" s="171"/>
      <c r="H1159" s="150" t="str">
        <f>IF(I1159='Категорія витрат'!$B$2,'Категорія витрат'!$A$2,IF(I1159='Категорія витрат'!$B$3,'Категорія витрат'!$A$3,IF(I1159='Категорія витрат'!$B$4,'Категорія витрат'!$A$4,IF(I1159='Категорія витрат'!$B$5,'Категорія витрат'!$A$5,IF(I1159='Категорія витрат'!$B$6,'Категорія витрат'!$A$6,IF(I1159='Категорія витрат'!$B$7,'Категорія витрат'!$A$7,IF(I1159='Категорія витрат'!$B$8,'Категорія витрат'!$A$8,IF(I1159='Категорія витрат'!$B$9,'Категорія витрат'!$A$9,IF(I1159='Категорія витрат'!$B$10,'Категорія витрат'!$A$10,IF(I1159='Категорія витрат'!$B$11,'Категорія витрат'!$A$11,IF(I1159='Категорія витрат'!$B$12,'Категорія витрат'!$A$12,IF(I1159='Категорія витрат'!$B$13,'Категорія витрат'!$A$13,IF(I1159='Категорія витрат'!$B$14,'Категорія витрат'!$A$14,IF(I1159='Категорія витрат'!$B$15,'Категорія витрат'!$A$15,IF(I1159='Категорія витрат'!$B$16,'Категорія витрат'!$A$16,IF(I1159='Категорія витрат'!$B$17,'Категорія витрат'!$A$17,IF(I1159='Категорія витрат'!$B$18,'Категорія витрат'!$A$18,IF(I1159='Категорія витрат'!$B$19,'Категорія витрат'!$A$19,IF(I1159='Категорія витрат'!$B$20,'Категорія витрат'!$A$20,IF(I1159='Категорія витрат'!$B$21,'Категорія витрат'!$A$21,IF(I1159='Категорія витрат'!$B$22,'Категорія витрат'!$A$22,IF(I1159='Категорія витрат'!$B$23,'Категорія витрат'!$A$23,IF(I1159='Категорія витрат'!$B$24,'Категорія витрат'!$A$24,IF(I1159='Категорія витрат'!$B$25,'Категорія витрат'!$A$25,IF(I1159='Категорія витрат'!$B$26,'Категорія витрат'!$A$26,IF(I1159='Категорія витрат'!$B$27,'Категорія витрат'!$A$27,IF(I1159='Категорія витрат'!$B$28,'Категорія витрат'!$A$28,IF(I1159='Категорія витрат'!$B$29,'Категорія витрат'!$A$29,IF(I1159='Категорія витрат'!$B$30,'Категорія витрат'!$A$30,"")))))))))))))))))))))))))))))</f>
        <v/>
      </c>
      <c r="I1159" s="174"/>
      <c r="J1159" s="173"/>
      <c r="K1159" s="176"/>
      <c r="L1159" s="87">
        <f t="shared" si="565"/>
        <v>0</v>
      </c>
      <c r="M1159" s="176"/>
      <c r="N1159" s="178"/>
      <c r="O1159" s="171"/>
      <c r="P1159" s="159">
        <f>IF(J1159='Категорія витрат'!$F$2,ROUND('Додаток 3._Бюджет детальний ПР'!O1159*0.3676,2),IF(J1159='Категорія витрат'!$F$3,ROUND('Додаток 3._Бюджет детальний ПР'!O1159*0.347,2),IF(J1159='Категорія витрат'!$F$4,ROUND('Додаток 3._Бюджет детальний ПР'!O1159*0.347,2),IF(J1159='Категорія витрат'!$F$7,ROUND('Додаток 3._Бюджет детальний ПР'!O1159*0.0841,2),0))))</f>
        <v>0</v>
      </c>
      <c r="Q1159" s="153">
        <f t="shared" si="540"/>
        <v>0</v>
      </c>
      <c r="R1159" s="181"/>
      <c r="S1159" s="181"/>
      <c r="T1159" s="181"/>
      <c r="U1159" s="181"/>
      <c r="V1159" s="181"/>
      <c r="W1159" s="181"/>
      <c r="X1159" s="181"/>
      <c r="Y1159" s="181"/>
      <c r="Z1159" s="181"/>
      <c r="AA1159" s="181"/>
      <c r="AB1159" s="181"/>
      <c r="AC1159" s="181"/>
      <c r="AD1159" s="48">
        <f t="shared" si="541"/>
        <v>0</v>
      </c>
      <c r="AE1159" s="48">
        <f t="shared" si="542"/>
        <v>0</v>
      </c>
      <c r="AF1159" s="48">
        <f t="shared" si="543"/>
        <v>0</v>
      </c>
      <c r="AG1159" s="48">
        <f t="shared" si="544"/>
        <v>0</v>
      </c>
      <c r="AH1159" s="48">
        <f t="shared" si="545"/>
        <v>0</v>
      </c>
      <c r="AI1159" s="48">
        <f t="shared" si="546"/>
        <v>0</v>
      </c>
      <c r="AJ1159" s="48">
        <f t="shared" si="547"/>
        <v>0</v>
      </c>
      <c r="AK1159" s="48">
        <f t="shared" si="548"/>
        <v>0</v>
      </c>
      <c r="AL1159" s="181"/>
      <c r="AM1159" s="181"/>
      <c r="AN1159" s="77"/>
      <c r="AO1159" s="176"/>
      <c r="AP1159" s="87">
        <f t="shared" si="566"/>
        <v>0</v>
      </c>
      <c r="AQ1159" s="176"/>
      <c r="AR1159" s="178"/>
      <c r="AS1159" s="171"/>
      <c r="AT1159" s="159">
        <f>IF(J1159='Категорія витрат'!$F$2,ROUND('Додаток 3._Бюджет детальний ПР'!AS1159*0.3676,2),IF(J1159='Категорія витрат'!$F$3,ROUND('Додаток 3._Бюджет детальний ПР'!AS1159*0.347,2),IF(J1159='Категорія витрат'!$F$4,ROUND('Додаток 3._Бюджет детальний ПР'!AS1159*0.347,2),IF(J1159='Категорія витрат'!$F$7,ROUND('Додаток 3._Бюджет детальний ПР'!AS1159*0.0841,2),0))))</f>
        <v>0</v>
      </c>
      <c r="AU1159" s="153">
        <f t="shared" si="567"/>
        <v>0</v>
      </c>
      <c r="AV1159" s="181"/>
      <c r="AW1159" s="181"/>
      <c r="AX1159" s="181"/>
      <c r="AY1159" s="181"/>
      <c r="AZ1159" s="181"/>
      <c r="BA1159" s="181"/>
      <c r="BB1159" s="181"/>
      <c r="BC1159" s="181"/>
      <c r="BD1159" s="181"/>
      <c r="BE1159" s="181"/>
      <c r="BF1159" s="181"/>
      <c r="BG1159" s="181"/>
      <c r="BH1159" s="48">
        <f t="shared" si="549"/>
        <v>0</v>
      </c>
      <c r="BI1159" s="48">
        <f t="shared" si="550"/>
        <v>0</v>
      </c>
      <c r="BJ1159" s="48">
        <f t="shared" si="551"/>
        <v>0</v>
      </c>
      <c r="BK1159" s="48">
        <f t="shared" si="552"/>
        <v>0</v>
      </c>
      <c r="BL1159" s="48">
        <f t="shared" si="553"/>
        <v>0</v>
      </c>
      <c r="BM1159" s="48">
        <f t="shared" si="554"/>
        <v>0</v>
      </c>
      <c r="BN1159" s="48">
        <f t="shared" si="555"/>
        <v>0</v>
      </c>
      <c r="BO1159" s="48">
        <f t="shared" si="556"/>
        <v>0</v>
      </c>
      <c r="BP1159" s="181"/>
      <c r="BQ1159" s="181"/>
      <c r="BR1159" s="191"/>
      <c r="BS1159" s="176"/>
      <c r="BT1159" s="87">
        <f t="shared" si="568"/>
        <v>0</v>
      </c>
      <c r="BU1159" s="176"/>
      <c r="BV1159" s="178"/>
      <c r="BW1159" s="171"/>
      <c r="BX1159" s="159">
        <f>IF(J1159='Категорія витрат'!$F$2,ROUND('Додаток 3._Бюджет детальний ПР'!BW1159*0.3676,2),IF(J1159='Категорія витрат'!$F$3,ROUND('Додаток 3._Бюджет детальний ПР'!BW1159*0.347,2),IF(J1159='Категорія витрат'!$F$4,ROUND('Додаток 3._Бюджет детальний ПР'!BW1159*0.347,2),IF(J1159='Категорія витрат'!$F$7,ROUND('Додаток 3._Бюджет детальний ПР'!BW1159*0.0841,2),0))))</f>
        <v>0</v>
      </c>
      <c r="BY1159" s="153">
        <f t="shared" si="569"/>
        <v>0</v>
      </c>
      <c r="BZ1159" s="181"/>
      <c r="CA1159" s="181"/>
      <c r="CB1159" s="181"/>
      <c r="CC1159" s="181"/>
      <c r="CD1159" s="181"/>
      <c r="CE1159" s="181"/>
      <c r="CF1159" s="181"/>
      <c r="CG1159" s="181"/>
      <c r="CH1159" s="181"/>
      <c r="CI1159" s="181"/>
      <c r="CJ1159" s="181"/>
      <c r="CK1159" s="181"/>
      <c r="CL1159" s="48">
        <f t="shared" si="557"/>
        <v>0</v>
      </c>
      <c r="CM1159" s="48">
        <f t="shared" si="558"/>
        <v>0</v>
      </c>
      <c r="CN1159" s="48">
        <f t="shared" si="559"/>
        <v>0</v>
      </c>
      <c r="CO1159" s="48">
        <f t="shared" si="560"/>
        <v>0</v>
      </c>
      <c r="CP1159" s="48">
        <f t="shared" si="561"/>
        <v>0</v>
      </c>
      <c r="CQ1159" s="48">
        <f t="shared" si="562"/>
        <v>0</v>
      </c>
      <c r="CR1159" s="48">
        <f t="shared" si="563"/>
        <v>0</v>
      </c>
      <c r="CS1159" s="48">
        <f t="shared" si="564"/>
        <v>0</v>
      </c>
      <c r="CT1159" s="181"/>
      <c r="CU1159" s="181"/>
    </row>
    <row r="1160" spans="1:99" ht="20.100000000000001" customHeight="1" x14ac:dyDescent="0.25">
      <c r="A1160" s="58">
        <v>1156</v>
      </c>
      <c r="B1160" s="58" t="str">
        <f>IF(D1160='Напрямки конкурса'!$L$2,'Напрямки конкурса'!$B$2,IF(D1160='Напрямки конкурса'!$L$3,'Напрямки конкурса'!$B$3,IF(D1160='Напрямки конкурса'!$L$4,'Напрямки конкурса'!$B$4,IF(D1160='Напрямки конкурса'!$L$5,'Напрямки конкурса'!$B$5,IF(D1160='Напрямки конкурса'!$L$6,'Напрямки конкурса'!$B$6,IF(D1160='Напрямки конкурса'!$L$7,'Напрямки конкурса'!$B$7,IF(D1160='Напрямки конкурса'!$L$8,'Напрямки конкурса'!$B$8,IF(D1160='Напрямки конкурса'!$L$9,'Напрямки конкурса'!$B$9,IF(D1160='Напрямки конкурса'!$L$10,'Напрямки конкурса'!$B$10,IF(D1160='Напрямки конкурса'!$L$11,'Напрямки конкурса'!$B$11,IF(D1160='Напрямки конкурса'!$L$12,'Напрямки конкурса'!$B$12,IF(D1160='Напрямки конкурса'!$L$13,'Напрямки конкурса'!$B$13,IF(D1160='Напрямки конкурса'!$L$14,'Напрямки конкурса'!$B$14,IF(D1160='Напрямки конкурса'!$L$15,'Напрямки конкурса'!$B$15,IF(D1160='Напрямки конкурса'!$L$16,'Напрямки конкурса'!$B$16,IF(D1160='Напрямки конкурса'!$L$17,'Напрямки конкурса'!$B$17,IF(D1160='Напрямки конкурса'!$L$18,'Напрямки конкурса'!$B$18,IF(D1160='Напрямки конкурса'!$L$19,'Напрямки конкурса'!$B$19,IF(D1160='Напрямки конкурса'!$L$20,'Напрямки конкурса'!$B$20,IF(D1160='Напрямки конкурса'!$L$21,'Напрямки конкурса'!$B$21,IF(D1160='Напрямки конкурса'!$L$22,'Напрямки конкурса'!$B$22,IF(D1160='Напрямки конкурса'!$L$23,'Напрямки конкурса'!$B$23,IF(D1160='Напрямки конкурса'!$L$24,'Напрямки конкурса'!$B$24,IF(D1160='Напрямки конкурса'!$L$25,'Напрямки конкурса'!$B$25,IF(D1160='Напрямки конкурса'!$L$26,'Напрямки конкурса'!$B$26,IF(D1160='Напрямки конкурса'!$L$27,'Напрямки конкурса'!$B$27,IF(D1160='Напрямки конкурса'!$L$28,'Напрямки конкурса'!$B$28,"")))))))))))))))))))))))))))</f>
        <v/>
      </c>
      <c r="C1160" s="59" t="str">
        <f>IF(D1160='Напрямки конкурса'!$L$2,'Напрямки конкурса'!$K$2,IF(D1160='Напрямки конкурса'!$L$3,'Напрямки конкурса'!$K$3,IF(D1160='Напрямки конкурса'!$L$4,'Напрямки конкурса'!$K$4,IF(D1160='Напрямки конкурса'!$L$5,'Напрямки конкурса'!$K$5,IF(D1160='Напрямки конкурса'!$L$6,'Напрямки конкурса'!$K$6,IF(D1160='Напрямки конкурса'!$L$7,'Напрямки конкурса'!$K$7,IF(D1160='Напрямки конкурса'!$L$8,'Напрямки конкурса'!$K$8,IF(D1160='Напрямки конкурса'!$L$9,'Напрямки конкурса'!$K$9,IF(D1160='Напрямки конкурса'!$L$10,'Напрямки конкурса'!$K$10,IF(D1160='Напрямки конкурса'!$L$11,'Напрямки конкурса'!$K$11,IF(D1160='Напрямки конкурса'!$L$12,'Напрямки конкурса'!$K$12,IF(D1160='Напрямки конкурса'!$L$13,'Напрямки конкурса'!$K$13,IF(D1160='Напрямки конкурса'!$L$14,'Напрямки конкурса'!$K$14,IF(D1160='Напрямки конкурса'!$L$15,'Напрямки конкурса'!$K$15,IF(D1160='Напрямки конкурса'!$L$16,'Напрямки конкурса'!$K$16,IF(D1160='Напрямки конкурса'!$L$17,'Напрямки конкурса'!$K$17,IF(D1160='Напрямки конкурса'!$L$18,'Напрямки конкурса'!$K$18,IF(D1160='Напрямки конкурса'!$L$19,'Напрямки конкурса'!$K$19,IF(D1160='Напрямки конкурса'!$L$20,'Напрямки конкурса'!$K$20,IF(D1160='Напрямки конкурса'!$L$21,'Напрямки конкурса'!$K$21,IF(D1160='Напрямки конкурса'!$L$22,'Напрямки конкурса'!$K$22,IF(D1160='Напрямки конкурса'!$L$23,'Напрямки конкурса'!$K$23,IF(D1160='Напрямки конкурса'!$L$24,'Напрямки конкурса'!$K$24,IF(D1160='Напрямки конкурса'!$L$25,'Напрямки конкурса'!$K$25,IF(D1160='Напрямки конкурса'!$L$26,'Напрямки конкурса'!$K$26,IF(D1160='Напрямки конкурса'!$L$27,'Напрямки конкурса'!$K$27,IF(D1160='Напрямки конкурса'!$L$28,'Напрямки конкурса'!$K$28,"")))))))))))))))))))))))))))</f>
        <v/>
      </c>
      <c r="D1160" s="50"/>
      <c r="E1160" s="171"/>
      <c r="F1160" s="171"/>
      <c r="G1160" s="171"/>
      <c r="H1160" s="150" t="str">
        <f>IF(I1160='Категорія витрат'!$B$2,'Категорія витрат'!$A$2,IF(I1160='Категорія витрат'!$B$3,'Категорія витрат'!$A$3,IF(I1160='Категорія витрат'!$B$4,'Категорія витрат'!$A$4,IF(I1160='Категорія витрат'!$B$5,'Категорія витрат'!$A$5,IF(I1160='Категорія витрат'!$B$6,'Категорія витрат'!$A$6,IF(I1160='Категорія витрат'!$B$7,'Категорія витрат'!$A$7,IF(I1160='Категорія витрат'!$B$8,'Категорія витрат'!$A$8,IF(I1160='Категорія витрат'!$B$9,'Категорія витрат'!$A$9,IF(I1160='Категорія витрат'!$B$10,'Категорія витрат'!$A$10,IF(I1160='Категорія витрат'!$B$11,'Категорія витрат'!$A$11,IF(I1160='Категорія витрат'!$B$12,'Категорія витрат'!$A$12,IF(I1160='Категорія витрат'!$B$13,'Категорія витрат'!$A$13,IF(I1160='Категорія витрат'!$B$14,'Категорія витрат'!$A$14,IF(I1160='Категорія витрат'!$B$15,'Категорія витрат'!$A$15,IF(I1160='Категорія витрат'!$B$16,'Категорія витрат'!$A$16,IF(I1160='Категорія витрат'!$B$17,'Категорія витрат'!$A$17,IF(I1160='Категорія витрат'!$B$18,'Категорія витрат'!$A$18,IF(I1160='Категорія витрат'!$B$19,'Категорія витрат'!$A$19,IF(I1160='Категорія витрат'!$B$20,'Категорія витрат'!$A$20,IF(I1160='Категорія витрат'!$B$21,'Категорія витрат'!$A$21,IF(I1160='Категорія витрат'!$B$22,'Категорія витрат'!$A$22,IF(I1160='Категорія витрат'!$B$23,'Категорія витрат'!$A$23,IF(I1160='Категорія витрат'!$B$24,'Категорія витрат'!$A$24,IF(I1160='Категорія витрат'!$B$25,'Категорія витрат'!$A$25,IF(I1160='Категорія витрат'!$B$26,'Категорія витрат'!$A$26,IF(I1160='Категорія витрат'!$B$27,'Категорія витрат'!$A$27,IF(I1160='Категорія витрат'!$B$28,'Категорія витрат'!$A$28,IF(I1160='Категорія витрат'!$B$29,'Категорія витрат'!$A$29,IF(I1160='Категорія витрат'!$B$30,'Категорія витрат'!$A$30,"")))))))))))))))))))))))))))))</f>
        <v/>
      </c>
      <c r="I1160" s="174"/>
      <c r="J1160" s="173"/>
      <c r="K1160" s="176"/>
      <c r="L1160" s="87">
        <f t="shared" si="565"/>
        <v>0</v>
      </c>
      <c r="M1160" s="176"/>
      <c r="N1160" s="178"/>
      <c r="O1160" s="171"/>
      <c r="P1160" s="159">
        <f>IF(J1160='Категорія витрат'!$F$2,ROUND('Додаток 3._Бюджет детальний ПР'!O1160*0.3676,2),IF(J1160='Категорія витрат'!$F$3,ROUND('Додаток 3._Бюджет детальний ПР'!O1160*0.347,2),IF(J1160='Категорія витрат'!$F$4,ROUND('Додаток 3._Бюджет детальний ПР'!O1160*0.347,2),IF(J1160='Категорія витрат'!$F$7,ROUND('Додаток 3._Бюджет детальний ПР'!O1160*0.0841,2),0))))</f>
        <v>0</v>
      </c>
      <c r="Q1160" s="153">
        <f t="shared" si="540"/>
        <v>0</v>
      </c>
      <c r="R1160" s="181"/>
      <c r="S1160" s="181"/>
      <c r="T1160" s="181"/>
      <c r="U1160" s="181"/>
      <c r="V1160" s="181"/>
      <c r="W1160" s="181"/>
      <c r="X1160" s="181"/>
      <c r="Y1160" s="181"/>
      <c r="Z1160" s="181"/>
      <c r="AA1160" s="181"/>
      <c r="AB1160" s="181"/>
      <c r="AC1160" s="181"/>
      <c r="AD1160" s="48">
        <f t="shared" si="541"/>
        <v>0</v>
      </c>
      <c r="AE1160" s="48">
        <f t="shared" si="542"/>
        <v>0</v>
      </c>
      <c r="AF1160" s="48">
        <f t="shared" si="543"/>
        <v>0</v>
      </c>
      <c r="AG1160" s="48">
        <f t="shared" si="544"/>
        <v>0</v>
      </c>
      <c r="AH1160" s="48">
        <f t="shared" si="545"/>
        <v>0</v>
      </c>
      <c r="AI1160" s="48">
        <f t="shared" si="546"/>
        <v>0</v>
      </c>
      <c r="AJ1160" s="48">
        <f t="shared" si="547"/>
        <v>0</v>
      </c>
      <c r="AK1160" s="48">
        <f t="shared" si="548"/>
        <v>0</v>
      </c>
      <c r="AL1160" s="181"/>
      <c r="AM1160" s="181"/>
      <c r="AN1160" s="77"/>
      <c r="AO1160" s="176"/>
      <c r="AP1160" s="87">
        <f t="shared" si="566"/>
        <v>0</v>
      </c>
      <c r="AQ1160" s="176"/>
      <c r="AR1160" s="178"/>
      <c r="AS1160" s="171"/>
      <c r="AT1160" s="159">
        <f>IF(J1160='Категорія витрат'!$F$2,ROUND('Додаток 3._Бюджет детальний ПР'!AS1160*0.3676,2),IF(J1160='Категорія витрат'!$F$3,ROUND('Додаток 3._Бюджет детальний ПР'!AS1160*0.347,2),IF(J1160='Категорія витрат'!$F$4,ROUND('Додаток 3._Бюджет детальний ПР'!AS1160*0.347,2),IF(J1160='Категорія витрат'!$F$7,ROUND('Додаток 3._Бюджет детальний ПР'!AS1160*0.0841,2),0))))</f>
        <v>0</v>
      </c>
      <c r="AU1160" s="153">
        <f t="shared" si="567"/>
        <v>0</v>
      </c>
      <c r="AV1160" s="181"/>
      <c r="AW1160" s="181"/>
      <c r="AX1160" s="181"/>
      <c r="AY1160" s="181"/>
      <c r="AZ1160" s="181"/>
      <c r="BA1160" s="181"/>
      <c r="BB1160" s="181"/>
      <c r="BC1160" s="181"/>
      <c r="BD1160" s="181"/>
      <c r="BE1160" s="181"/>
      <c r="BF1160" s="181"/>
      <c r="BG1160" s="181"/>
      <c r="BH1160" s="48">
        <f t="shared" si="549"/>
        <v>0</v>
      </c>
      <c r="BI1160" s="48">
        <f t="shared" si="550"/>
        <v>0</v>
      </c>
      <c r="BJ1160" s="48">
        <f t="shared" si="551"/>
        <v>0</v>
      </c>
      <c r="BK1160" s="48">
        <f t="shared" si="552"/>
        <v>0</v>
      </c>
      <c r="BL1160" s="48">
        <f t="shared" si="553"/>
        <v>0</v>
      </c>
      <c r="BM1160" s="48">
        <f t="shared" si="554"/>
        <v>0</v>
      </c>
      <c r="BN1160" s="48">
        <f t="shared" si="555"/>
        <v>0</v>
      </c>
      <c r="BO1160" s="48">
        <f t="shared" si="556"/>
        <v>0</v>
      </c>
      <c r="BP1160" s="181"/>
      <c r="BQ1160" s="181"/>
      <c r="BR1160" s="191"/>
      <c r="BS1160" s="176"/>
      <c r="BT1160" s="87">
        <f t="shared" si="568"/>
        <v>0</v>
      </c>
      <c r="BU1160" s="176"/>
      <c r="BV1160" s="178"/>
      <c r="BW1160" s="171"/>
      <c r="BX1160" s="159">
        <f>IF(J1160='Категорія витрат'!$F$2,ROUND('Додаток 3._Бюджет детальний ПР'!BW1160*0.3676,2),IF(J1160='Категорія витрат'!$F$3,ROUND('Додаток 3._Бюджет детальний ПР'!BW1160*0.347,2),IF(J1160='Категорія витрат'!$F$4,ROUND('Додаток 3._Бюджет детальний ПР'!BW1160*0.347,2),IF(J1160='Категорія витрат'!$F$7,ROUND('Додаток 3._Бюджет детальний ПР'!BW1160*0.0841,2),0))))</f>
        <v>0</v>
      </c>
      <c r="BY1160" s="153">
        <f t="shared" si="569"/>
        <v>0</v>
      </c>
      <c r="BZ1160" s="181"/>
      <c r="CA1160" s="181"/>
      <c r="CB1160" s="181"/>
      <c r="CC1160" s="181"/>
      <c r="CD1160" s="181"/>
      <c r="CE1160" s="181"/>
      <c r="CF1160" s="181"/>
      <c r="CG1160" s="181"/>
      <c r="CH1160" s="181"/>
      <c r="CI1160" s="181"/>
      <c r="CJ1160" s="181"/>
      <c r="CK1160" s="181"/>
      <c r="CL1160" s="48">
        <f t="shared" si="557"/>
        <v>0</v>
      </c>
      <c r="CM1160" s="48">
        <f t="shared" si="558"/>
        <v>0</v>
      </c>
      <c r="CN1160" s="48">
        <f t="shared" si="559"/>
        <v>0</v>
      </c>
      <c r="CO1160" s="48">
        <f t="shared" si="560"/>
        <v>0</v>
      </c>
      <c r="CP1160" s="48">
        <f t="shared" si="561"/>
        <v>0</v>
      </c>
      <c r="CQ1160" s="48">
        <f t="shared" si="562"/>
        <v>0</v>
      </c>
      <c r="CR1160" s="48">
        <f t="shared" si="563"/>
        <v>0</v>
      </c>
      <c r="CS1160" s="48">
        <f t="shared" si="564"/>
        <v>0</v>
      </c>
      <c r="CT1160" s="181"/>
      <c r="CU1160" s="181"/>
    </row>
    <row r="1161" spans="1:99" ht="20.100000000000001" customHeight="1" x14ac:dyDescent="0.25">
      <c r="A1161" s="58">
        <v>1157</v>
      </c>
      <c r="B1161" s="58" t="str">
        <f>IF(D1161='Напрямки конкурса'!$L$2,'Напрямки конкурса'!$B$2,IF(D1161='Напрямки конкурса'!$L$3,'Напрямки конкурса'!$B$3,IF(D1161='Напрямки конкурса'!$L$4,'Напрямки конкурса'!$B$4,IF(D1161='Напрямки конкурса'!$L$5,'Напрямки конкурса'!$B$5,IF(D1161='Напрямки конкурса'!$L$6,'Напрямки конкурса'!$B$6,IF(D1161='Напрямки конкурса'!$L$7,'Напрямки конкурса'!$B$7,IF(D1161='Напрямки конкурса'!$L$8,'Напрямки конкурса'!$B$8,IF(D1161='Напрямки конкурса'!$L$9,'Напрямки конкурса'!$B$9,IF(D1161='Напрямки конкурса'!$L$10,'Напрямки конкурса'!$B$10,IF(D1161='Напрямки конкурса'!$L$11,'Напрямки конкурса'!$B$11,IF(D1161='Напрямки конкурса'!$L$12,'Напрямки конкурса'!$B$12,IF(D1161='Напрямки конкурса'!$L$13,'Напрямки конкурса'!$B$13,IF(D1161='Напрямки конкурса'!$L$14,'Напрямки конкурса'!$B$14,IF(D1161='Напрямки конкурса'!$L$15,'Напрямки конкурса'!$B$15,IF(D1161='Напрямки конкурса'!$L$16,'Напрямки конкурса'!$B$16,IF(D1161='Напрямки конкурса'!$L$17,'Напрямки конкурса'!$B$17,IF(D1161='Напрямки конкурса'!$L$18,'Напрямки конкурса'!$B$18,IF(D1161='Напрямки конкурса'!$L$19,'Напрямки конкурса'!$B$19,IF(D1161='Напрямки конкурса'!$L$20,'Напрямки конкурса'!$B$20,IF(D1161='Напрямки конкурса'!$L$21,'Напрямки конкурса'!$B$21,IF(D1161='Напрямки конкурса'!$L$22,'Напрямки конкурса'!$B$22,IF(D1161='Напрямки конкурса'!$L$23,'Напрямки конкурса'!$B$23,IF(D1161='Напрямки конкурса'!$L$24,'Напрямки конкурса'!$B$24,IF(D1161='Напрямки конкурса'!$L$25,'Напрямки конкурса'!$B$25,IF(D1161='Напрямки конкурса'!$L$26,'Напрямки конкурса'!$B$26,IF(D1161='Напрямки конкурса'!$L$27,'Напрямки конкурса'!$B$27,IF(D1161='Напрямки конкурса'!$L$28,'Напрямки конкурса'!$B$28,"")))))))))))))))))))))))))))</f>
        <v/>
      </c>
      <c r="C1161" s="59" t="str">
        <f>IF(D1161='Напрямки конкурса'!$L$2,'Напрямки конкурса'!$K$2,IF(D1161='Напрямки конкурса'!$L$3,'Напрямки конкурса'!$K$3,IF(D1161='Напрямки конкурса'!$L$4,'Напрямки конкурса'!$K$4,IF(D1161='Напрямки конкурса'!$L$5,'Напрямки конкурса'!$K$5,IF(D1161='Напрямки конкурса'!$L$6,'Напрямки конкурса'!$K$6,IF(D1161='Напрямки конкурса'!$L$7,'Напрямки конкурса'!$K$7,IF(D1161='Напрямки конкурса'!$L$8,'Напрямки конкурса'!$K$8,IF(D1161='Напрямки конкурса'!$L$9,'Напрямки конкурса'!$K$9,IF(D1161='Напрямки конкурса'!$L$10,'Напрямки конкурса'!$K$10,IF(D1161='Напрямки конкурса'!$L$11,'Напрямки конкурса'!$K$11,IF(D1161='Напрямки конкурса'!$L$12,'Напрямки конкурса'!$K$12,IF(D1161='Напрямки конкурса'!$L$13,'Напрямки конкурса'!$K$13,IF(D1161='Напрямки конкурса'!$L$14,'Напрямки конкурса'!$K$14,IF(D1161='Напрямки конкурса'!$L$15,'Напрямки конкурса'!$K$15,IF(D1161='Напрямки конкурса'!$L$16,'Напрямки конкурса'!$K$16,IF(D1161='Напрямки конкурса'!$L$17,'Напрямки конкурса'!$K$17,IF(D1161='Напрямки конкурса'!$L$18,'Напрямки конкурса'!$K$18,IF(D1161='Напрямки конкурса'!$L$19,'Напрямки конкурса'!$K$19,IF(D1161='Напрямки конкурса'!$L$20,'Напрямки конкурса'!$K$20,IF(D1161='Напрямки конкурса'!$L$21,'Напрямки конкурса'!$K$21,IF(D1161='Напрямки конкурса'!$L$22,'Напрямки конкурса'!$K$22,IF(D1161='Напрямки конкурса'!$L$23,'Напрямки конкурса'!$K$23,IF(D1161='Напрямки конкурса'!$L$24,'Напрямки конкурса'!$K$24,IF(D1161='Напрямки конкурса'!$L$25,'Напрямки конкурса'!$K$25,IF(D1161='Напрямки конкурса'!$L$26,'Напрямки конкурса'!$K$26,IF(D1161='Напрямки конкурса'!$L$27,'Напрямки конкурса'!$K$27,IF(D1161='Напрямки конкурса'!$L$28,'Напрямки конкурса'!$K$28,"")))))))))))))))))))))))))))</f>
        <v/>
      </c>
      <c r="D1161" s="50"/>
      <c r="E1161" s="171"/>
      <c r="F1161" s="171"/>
      <c r="G1161" s="171"/>
      <c r="H1161" s="150" t="str">
        <f>IF(I1161='Категорія витрат'!$B$2,'Категорія витрат'!$A$2,IF(I1161='Категорія витрат'!$B$3,'Категорія витрат'!$A$3,IF(I1161='Категорія витрат'!$B$4,'Категорія витрат'!$A$4,IF(I1161='Категорія витрат'!$B$5,'Категорія витрат'!$A$5,IF(I1161='Категорія витрат'!$B$6,'Категорія витрат'!$A$6,IF(I1161='Категорія витрат'!$B$7,'Категорія витрат'!$A$7,IF(I1161='Категорія витрат'!$B$8,'Категорія витрат'!$A$8,IF(I1161='Категорія витрат'!$B$9,'Категорія витрат'!$A$9,IF(I1161='Категорія витрат'!$B$10,'Категорія витрат'!$A$10,IF(I1161='Категорія витрат'!$B$11,'Категорія витрат'!$A$11,IF(I1161='Категорія витрат'!$B$12,'Категорія витрат'!$A$12,IF(I1161='Категорія витрат'!$B$13,'Категорія витрат'!$A$13,IF(I1161='Категорія витрат'!$B$14,'Категорія витрат'!$A$14,IF(I1161='Категорія витрат'!$B$15,'Категорія витрат'!$A$15,IF(I1161='Категорія витрат'!$B$16,'Категорія витрат'!$A$16,IF(I1161='Категорія витрат'!$B$17,'Категорія витрат'!$A$17,IF(I1161='Категорія витрат'!$B$18,'Категорія витрат'!$A$18,IF(I1161='Категорія витрат'!$B$19,'Категорія витрат'!$A$19,IF(I1161='Категорія витрат'!$B$20,'Категорія витрат'!$A$20,IF(I1161='Категорія витрат'!$B$21,'Категорія витрат'!$A$21,IF(I1161='Категорія витрат'!$B$22,'Категорія витрат'!$A$22,IF(I1161='Категорія витрат'!$B$23,'Категорія витрат'!$A$23,IF(I1161='Категорія витрат'!$B$24,'Категорія витрат'!$A$24,IF(I1161='Категорія витрат'!$B$25,'Категорія витрат'!$A$25,IF(I1161='Категорія витрат'!$B$26,'Категорія витрат'!$A$26,IF(I1161='Категорія витрат'!$B$27,'Категорія витрат'!$A$27,IF(I1161='Категорія витрат'!$B$28,'Категорія витрат'!$A$28,IF(I1161='Категорія витрат'!$B$29,'Категорія витрат'!$A$29,IF(I1161='Категорія витрат'!$B$30,'Категорія витрат'!$A$30,"")))))))))))))))))))))))))))))</f>
        <v/>
      </c>
      <c r="I1161" s="174"/>
      <c r="J1161" s="173"/>
      <c r="K1161" s="176"/>
      <c r="L1161" s="87">
        <f t="shared" si="565"/>
        <v>0</v>
      </c>
      <c r="M1161" s="176"/>
      <c r="N1161" s="178"/>
      <c r="O1161" s="171"/>
      <c r="P1161" s="159">
        <f>IF(J1161='Категорія витрат'!$F$2,ROUND('Додаток 3._Бюджет детальний ПР'!O1161*0.3676,2),IF(J1161='Категорія витрат'!$F$3,ROUND('Додаток 3._Бюджет детальний ПР'!O1161*0.347,2),IF(J1161='Категорія витрат'!$F$4,ROUND('Додаток 3._Бюджет детальний ПР'!O1161*0.347,2),IF(J1161='Категорія витрат'!$F$7,ROUND('Додаток 3._Бюджет детальний ПР'!O1161*0.0841,2),0))))</f>
        <v>0</v>
      </c>
      <c r="Q1161" s="153">
        <f t="shared" si="540"/>
        <v>0</v>
      </c>
      <c r="R1161" s="181"/>
      <c r="S1161" s="181"/>
      <c r="T1161" s="181"/>
      <c r="U1161" s="181"/>
      <c r="V1161" s="181"/>
      <c r="W1161" s="181"/>
      <c r="X1161" s="181"/>
      <c r="Y1161" s="181"/>
      <c r="Z1161" s="181"/>
      <c r="AA1161" s="181"/>
      <c r="AB1161" s="181"/>
      <c r="AC1161" s="181"/>
      <c r="AD1161" s="48">
        <f t="shared" si="541"/>
        <v>0</v>
      </c>
      <c r="AE1161" s="48">
        <f t="shared" si="542"/>
        <v>0</v>
      </c>
      <c r="AF1161" s="48">
        <f t="shared" si="543"/>
        <v>0</v>
      </c>
      <c r="AG1161" s="48">
        <f t="shared" si="544"/>
        <v>0</v>
      </c>
      <c r="AH1161" s="48">
        <f t="shared" si="545"/>
        <v>0</v>
      </c>
      <c r="AI1161" s="48">
        <f t="shared" si="546"/>
        <v>0</v>
      </c>
      <c r="AJ1161" s="48">
        <f t="shared" si="547"/>
        <v>0</v>
      </c>
      <c r="AK1161" s="48">
        <f t="shared" si="548"/>
        <v>0</v>
      </c>
      <c r="AL1161" s="181"/>
      <c r="AM1161" s="181"/>
      <c r="AN1161" s="77"/>
      <c r="AO1161" s="176"/>
      <c r="AP1161" s="87">
        <f t="shared" si="566"/>
        <v>0</v>
      </c>
      <c r="AQ1161" s="176"/>
      <c r="AR1161" s="178"/>
      <c r="AS1161" s="171"/>
      <c r="AT1161" s="159">
        <f>IF(J1161='Категорія витрат'!$F$2,ROUND('Додаток 3._Бюджет детальний ПР'!AS1161*0.3676,2),IF(J1161='Категорія витрат'!$F$3,ROUND('Додаток 3._Бюджет детальний ПР'!AS1161*0.347,2),IF(J1161='Категорія витрат'!$F$4,ROUND('Додаток 3._Бюджет детальний ПР'!AS1161*0.347,2),IF(J1161='Категорія витрат'!$F$7,ROUND('Додаток 3._Бюджет детальний ПР'!AS1161*0.0841,2),0))))</f>
        <v>0</v>
      </c>
      <c r="AU1161" s="153">
        <f t="shared" si="567"/>
        <v>0</v>
      </c>
      <c r="AV1161" s="181"/>
      <c r="AW1161" s="181"/>
      <c r="AX1161" s="181"/>
      <c r="AY1161" s="181"/>
      <c r="AZ1161" s="181"/>
      <c r="BA1161" s="181"/>
      <c r="BB1161" s="181"/>
      <c r="BC1161" s="181"/>
      <c r="BD1161" s="181"/>
      <c r="BE1161" s="181"/>
      <c r="BF1161" s="181"/>
      <c r="BG1161" s="181"/>
      <c r="BH1161" s="48">
        <f t="shared" si="549"/>
        <v>0</v>
      </c>
      <c r="BI1161" s="48">
        <f t="shared" si="550"/>
        <v>0</v>
      </c>
      <c r="BJ1161" s="48">
        <f t="shared" si="551"/>
        <v>0</v>
      </c>
      <c r="BK1161" s="48">
        <f t="shared" si="552"/>
        <v>0</v>
      </c>
      <c r="BL1161" s="48">
        <f t="shared" si="553"/>
        <v>0</v>
      </c>
      <c r="BM1161" s="48">
        <f t="shared" si="554"/>
        <v>0</v>
      </c>
      <c r="BN1161" s="48">
        <f t="shared" si="555"/>
        <v>0</v>
      </c>
      <c r="BO1161" s="48">
        <f t="shared" si="556"/>
        <v>0</v>
      </c>
      <c r="BP1161" s="181"/>
      <c r="BQ1161" s="181"/>
      <c r="BR1161" s="191"/>
      <c r="BS1161" s="176"/>
      <c r="BT1161" s="87">
        <f t="shared" si="568"/>
        <v>0</v>
      </c>
      <c r="BU1161" s="176"/>
      <c r="BV1161" s="178"/>
      <c r="BW1161" s="171"/>
      <c r="BX1161" s="159">
        <f>IF(J1161='Категорія витрат'!$F$2,ROUND('Додаток 3._Бюджет детальний ПР'!BW1161*0.3676,2),IF(J1161='Категорія витрат'!$F$3,ROUND('Додаток 3._Бюджет детальний ПР'!BW1161*0.347,2),IF(J1161='Категорія витрат'!$F$4,ROUND('Додаток 3._Бюджет детальний ПР'!BW1161*0.347,2),IF(J1161='Категорія витрат'!$F$7,ROUND('Додаток 3._Бюджет детальний ПР'!BW1161*0.0841,2),0))))</f>
        <v>0</v>
      </c>
      <c r="BY1161" s="153">
        <f t="shared" si="569"/>
        <v>0</v>
      </c>
      <c r="BZ1161" s="181"/>
      <c r="CA1161" s="181"/>
      <c r="CB1161" s="181"/>
      <c r="CC1161" s="181"/>
      <c r="CD1161" s="181"/>
      <c r="CE1161" s="181"/>
      <c r="CF1161" s="181"/>
      <c r="CG1161" s="181"/>
      <c r="CH1161" s="181"/>
      <c r="CI1161" s="181"/>
      <c r="CJ1161" s="181"/>
      <c r="CK1161" s="181"/>
      <c r="CL1161" s="48">
        <f t="shared" si="557"/>
        <v>0</v>
      </c>
      <c r="CM1161" s="48">
        <f t="shared" si="558"/>
        <v>0</v>
      </c>
      <c r="CN1161" s="48">
        <f t="shared" si="559"/>
        <v>0</v>
      </c>
      <c r="CO1161" s="48">
        <f t="shared" si="560"/>
        <v>0</v>
      </c>
      <c r="CP1161" s="48">
        <f t="shared" si="561"/>
        <v>0</v>
      </c>
      <c r="CQ1161" s="48">
        <f t="shared" si="562"/>
        <v>0</v>
      </c>
      <c r="CR1161" s="48">
        <f t="shared" si="563"/>
        <v>0</v>
      </c>
      <c r="CS1161" s="48">
        <f t="shared" si="564"/>
        <v>0</v>
      </c>
      <c r="CT1161" s="181"/>
      <c r="CU1161" s="181"/>
    </row>
    <row r="1162" spans="1:99" ht="20.100000000000001" customHeight="1" x14ac:dyDescent="0.25">
      <c r="A1162" s="58">
        <v>1158</v>
      </c>
      <c r="B1162" s="58" t="str">
        <f>IF(D1162='Напрямки конкурса'!$L$2,'Напрямки конкурса'!$B$2,IF(D1162='Напрямки конкурса'!$L$3,'Напрямки конкурса'!$B$3,IF(D1162='Напрямки конкурса'!$L$4,'Напрямки конкурса'!$B$4,IF(D1162='Напрямки конкурса'!$L$5,'Напрямки конкурса'!$B$5,IF(D1162='Напрямки конкурса'!$L$6,'Напрямки конкурса'!$B$6,IF(D1162='Напрямки конкурса'!$L$7,'Напрямки конкурса'!$B$7,IF(D1162='Напрямки конкурса'!$L$8,'Напрямки конкурса'!$B$8,IF(D1162='Напрямки конкурса'!$L$9,'Напрямки конкурса'!$B$9,IF(D1162='Напрямки конкурса'!$L$10,'Напрямки конкурса'!$B$10,IF(D1162='Напрямки конкурса'!$L$11,'Напрямки конкурса'!$B$11,IF(D1162='Напрямки конкурса'!$L$12,'Напрямки конкурса'!$B$12,IF(D1162='Напрямки конкурса'!$L$13,'Напрямки конкурса'!$B$13,IF(D1162='Напрямки конкурса'!$L$14,'Напрямки конкурса'!$B$14,IF(D1162='Напрямки конкурса'!$L$15,'Напрямки конкурса'!$B$15,IF(D1162='Напрямки конкурса'!$L$16,'Напрямки конкурса'!$B$16,IF(D1162='Напрямки конкурса'!$L$17,'Напрямки конкурса'!$B$17,IF(D1162='Напрямки конкурса'!$L$18,'Напрямки конкурса'!$B$18,IF(D1162='Напрямки конкурса'!$L$19,'Напрямки конкурса'!$B$19,IF(D1162='Напрямки конкурса'!$L$20,'Напрямки конкурса'!$B$20,IF(D1162='Напрямки конкурса'!$L$21,'Напрямки конкурса'!$B$21,IF(D1162='Напрямки конкурса'!$L$22,'Напрямки конкурса'!$B$22,IF(D1162='Напрямки конкурса'!$L$23,'Напрямки конкурса'!$B$23,IF(D1162='Напрямки конкурса'!$L$24,'Напрямки конкурса'!$B$24,IF(D1162='Напрямки конкурса'!$L$25,'Напрямки конкурса'!$B$25,IF(D1162='Напрямки конкурса'!$L$26,'Напрямки конкурса'!$B$26,IF(D1162='Напрямки конкурса'!$L$27,'Напрямки конкурса'!$B$27,IF(D1162='Напрямки конкурса'!$L$28,'Напрямки конкурса'!$B$28,"")))))))))))))))))))))))))))</f>
        <v/>
      </c>
      <c r="C1162" s="59" t="str">
        <f>IF(D1162='Напрямки конкурса'!$L$2,'Напрямки конкурса'!$K$2,IF(D1162='Напрямки конкурса'!$L$3,'Напрямки конкурса'!$K$3,IF(D1162='Напрямки конкурса'!$L$4,'Напрямки конкурса'!$K$4,IF(D1162='Напрямки конкурса'!$L$5,'Напрямки конкурса'!$K$5,IF(D1162='Напрямки конкурса'!$L$6,'Напрямки конкурса'!$K$6,IF(D1162='Напрямки конкурса'!$L$7,'Напрямки конкурса'!$K$7,IF(D1162='Напрямки конкурса'!$L$8,'Напрямки конкурса'!$K$8,IF(D1162='Напрямки конкурса'!$L$9,'Напрямки конкурса'!$K$9,IF(D1162='Напрямки конкурса'!$L$10,'Напрямки конкурса'!$K$10,IF(D1162='Напрямки конкурса'!$L$11,'Напрямки конкурса'!$K$11,IF(D1162='Напрямки конкурса'!$L$12,'Напрямки конкурса'!$K$12,IF(D1162='Напрямки конкурса'!$L$13,'Напрямки конкурса'!$K$13,IF(D1162='Напрямки конкурса'!$L$14,'Напрямки конкурса'!$K$14,IF(D1162='Напрямки конкурса'!$L$15,'Напрямки конкурса'!$K$15,IF(D1162='Напрямки конкурса'!$L$16,'Напрямки конкурса'!$K$16,IF(D1162='Напрямки конкурса'!$L$17,'Напрямки конкурса'!$K$17,IF(D1162='Напрямки конкурса'!$L$18,'Напрямки конкурса'!$K$18,IF(D1162='Напрямки конкурса'!$L$19,'Напрямки конкурса'!$K$19,IF(D1162='Напрямки конкурса'!$L$20,'Напрямки конкурса'!$K$20,IF(D1162='Напрямки конкурса'!$L$21,'Напрямки конкурса'!$K$21,IF(D1162='Напрямки конкурса'!$L$22,'Напрямки конкурса'!$K$22,IF(D1162='Напрямки конкурса'!$L$23,'Напрямки конкурса'!$K$23,IF(D1162='Напрямки конкурса'!$L$24,'Напрямки конкурса'!$K$24,IF(D1162='Напрямки конкурса'!$L$25,'Напрямки конкурса'!$K$25,IF(D1162='Напрямки конкурса'!$L$26,'Напрямки конкурса'!$K$26,IF(D1162='Напрямки конкурса'!$L$27,'Напрямки конкурса'!$K$27,IF(D1162='Напрямки конкурса'!$L$28,'Напрямки конкурса'!$K$28,"")))))))))))))))))))))))))))</f>
        <v/>
      </c>
      <c r="D1162" s="50"/>
      <c r="E1162" s="171"/>
      <c r="F1162" s="171"/>
      <c r="G1162" s="171"/>
      <c r="H1162" s="150" t="str">
        <f>IF(I1162='Категорія витрат'!$B$2,'Категорія витрат'!$A$2,IF(I1162='Категорія витрат'!$B$3,'Категорія витрат'!$A$3,IF(I1162='Категорія витрат'!$B$4,'Категорія витрат'!$A$4,IF(I1162='Категорія витрат'!$B$5,'Категорія витрат'!$A$5,IF(I1162='Категорія витрат'!$B$6,'Категорія витрат'!$A$6,IF(I1162='Категорія витрат'!$B$7,'Категорія витрат'!$A$7,IF(I1162='Категорія витрат'!$B$8,'Категорія витрат'!$A$8,IF(I1162='Категорія витрат'!$B$9,'Категорія витрат'!$A$9,IF(I1162='Категорія витрат'!$B$10,'Категорія витрат'!$A$10,IF(I1162='Категорія витрат'!$B$11,'Категорія витрат'!$A$11,IF(I1162='Категорія витрат'!$B$12,'Категорія витрат'!$A$12,IF(I1162='Категорія витрат'!$B$13,'Категорія витрат'!$A$13,IF(I1162='Категорія витрат'!$B$14,'Категорія витрат'!$A$14,IF(I1162='Категорія витрат'!$B$15,'Категорія витрат'!$A$15,IF(I1162='Категорія витрат'!$B$16,'Категорія витрат'!$A$16,IF(I1162='Категорія витрат'!$B$17,'Категорія витрат'!$A$17,IF(I1162='Категорія витрат'!$B$18,'Категорія витрат'!$A$18,IF(I1162='Категорія витрат'!$B$19,'Категорія витрат'!$A$19,IF(I1162='Категорія витрат'!$B$20,'Категорія витрат'!$A$20,IF(I1162='Категорія витрат'!$B$21,'Категорія витрат'!$A$21,IF(I1162='Категорія витрат'!$B$22,'Категорія витрат'!$A$22,IF(I1162='Категорія витрат'!$B$23,'Категорія витрат'!$A$23,IF(I1162='Категорія витрат'!$B$24,'Категорія витрат'!$A$24,IF(I1162='Категорія витрат'!$B$25,'Категорія витрат'!$A$25,IF(I1162='Категорія витрат'!$B$26,'Категорія витрат'!$A$26,IF(I1162='Категорія витрат'!$B$27,'Категорія витрат'!$A$27,IF(I1162='Категорія витрат'!$B$28,'Категорія витрат'!$A$28,IF(I1162='Категорія витрат'!$B$29,'Категорія витрат'!$A$29,IF(I1162='Категорія витрат'!$B$30,'Категорія витрат'!$A$30,"")))))))))))))))))))))))))))))</f>
        <v/>
      </c>
      <c r="I1162" s="174"/>
      <c r="J1162" s="173"/>
      <c r="K1162" s="176"/>
      <c r="L1162" s="87">
        <f t="shared" si="565"/>
        <v>0</v>
      </c>
      <c r="M1162" s="176"/>
      <c r="N1162" s="178"/>
      <c r="O1162" s="171"/>
      <c r="P1162" s="159">
        <f>IF(J1162='Категорія витрат'!$F$2,ROUND('Додаток 3._Бюджет детальний ПР'!O1162*0.3676,2),IF(J1162='Категорія витрат'!$F$3,ROUND('Додаток 3._Бюджет детальний ПР'!O1162*0.347,2),IF(J1162='Категорія витрат'!$F$4,ROUND('Додаток 3._Бюджет детальний ПР'!O1162*0.347,2),IF(J1162='Категорія витрат'!$F$7,ROUND('Додаток 3._Бюджет детальний ПР'!O1162*0.0841,2),0))))</f>
        <v>0</v>
      </c>
      <c r="Q1162" s="153">
        <f t="shared" si="540"/>
        <v>0</v>
      </c>
      <c r="R1162" s="181"/>
      <c r="S1162" s="181"/>
      <c r="T1162" s="181"/>
      <c r="U1162" s="181"/>
      <c r="V1162" s="181"/>
      <c r="W1162" s="181"/>
      <c r="X1162" s="181"/>
      <c r="Y1162" s="181"/>
      <c r="Z1162" s="181"/>
      <c r="AA1162" s="181"/>
      <c r="AB1162" s="181"/>
      <c r="AC1162" s="181"/>
      <c r="AD1162" s="48">
        <f t="shared" si="541"/>
        <v>0</v>
      </c>
      <c r="AE1162" s="48">
        <f t="shared" si="542"/>
        <v>0</v>
      </c>
      <c r="AF1162" s="48">
        <f t="shared" si="543"/>
        <v>0</v>
      </c>
      <c r="AG1162" s="48">
        <f t="shared" si="544"/>
        <v>0</v>
      </c>
      <c r="AH1162" s="48">
        <f t="shared" si="545"/>
        <v>0</v>
      </c>
      <c r="AI1162" s="48">
        <f t="shared" si="546"/>
        <v>0</v>
      </c>
      <c r="AJ1162" s="48">
        <f t="shared" si="547"/>
        <v>0</v>
      </c>
      <c r="AK1162" s="48">
        <f t="shared" si="548"/>
        <v>0</v>
      </c>
      <c r="AL1162" s="181"/>
      <c r="AM1162" s="181"/>
      <c r="AN1162" s="77"/>
      <c r="AO1162" s="176"/>
      <c r="AP1162" s="87">
        <f t="shared" si="566"/>
        <v>0</v>
      </c>
      <c r="AQ1162" s="176"/>
      <c r="AR1162" s="178"/>
      <c r="AS1162" s="171"/>
      <c r="AT1162" s="159">
        <f>IF(J1162='Категорія витрат'!$F$2,ROUND('Додаток 3._Бюджет детальний ПР'!AS1162*0.3676,2),IF(J1162='Категорія витрат'!$F$3,ROUND('Додаток 3._Бюджет детальний ПР'!AS1162*0.347,2),IF(J1162='Категорія витрат'!$F$4,ROUND('Додаток 3._Бюджет детальний ПР'!AS1162*0.347,2),IF(J1162='Категорія витрат'!$F$7,ROUND('Додаток 3._Бюджет детальний ПР'!AS1162*0.0841,2),0))))</f>
        <v>0</v>
      </c>
      <c r="AU1162" s="153">
        <f t="shared" si="567"/>
        <v>0</v>
      </c>
      <c r="AV1162" s="181"/>
      <c r="AW1162" s="181"/>
      <c r="AX1162" s="181"/>
      <c r="AY1162" s="181"/>
      <c r="AZ1162" s="181"/>
      <c r="BA1162" s="181"/>
      <c r="BB1162" s="181"/>
      <c r="BC1162" s="181"/>
      <c r="BD1162" s="181"/>
      <c r="BE1162" s="181"/>
      <c r="BF1162" s="181"/>
      <c r="BG1162" s="181"/>
      <c r="BH1162" s="48">
        <f t="shared" si="549"/>
        <v>0</v>
      </c>
      <c r="BI1162" s="48">
        <f t="shared" si="550"/>
        <v>0</v>
      </c>
      <c r="BJ1162" s="48">
        <f t="shared" si="551"/>
        <v>0</v>
      </c>
      <c r="BK1162" s="48">
        <f t="shared" si="552"/>
        <v>0</v>
      </c>
      <c r="BL1162" s="48">
        <f t="shared" si="553"/>
        <v>0</v>
      </c>
      <c r="BM1162" s="48">
        <f t="shared" si="554"/>
        <v>0</v>
      </c>
      <c r="BN1162" s="48">
        <f t="shared" si="555"/>
        <v>0</v>
      </c>
      <c r="BO1162" s="48">
        <f t="shared" si="556"/>
        <v>0</v>
      </c>
      <c r="BP1162" s="181"/>
      <c r="BQ1162" s="181"/>
      <c r="BR1162" s="191"/>
      <c r="BS1162" s="176"/>
      <c r="BT1162" s="87">
        <f t="shared" si="568"/>
        <v>0</v>
      </c>
      <c r="BU1162" s="176"/>
      <c r="BV1162" s="178"/>
      <c r="BW1162" s="171"/>
      <c r="BX1162" s="159">
        <f>IF(J1162='Категорія витрат'!$F$2,ROUND('Додаток 3._Бюджет детальний ПР'!BW1162*0.3676,2),IF(J1162='Категорія витрат'!$F$3,ROUND('Додаток 3._Бюджет детальний ПР'!BW1162*0.347,2),IF(J1162='Категорія витрат'!$F$4,ROUND('Додаток 3._Бюджет детальний ПР'!BW1162*0.347,2),IF(J1162='Категорія витрат'!$F$7,ROUND('Додаток 3._Бюджет детальний ПР'!BW1162*0.0841,2),0))))</f>
        <v>0</v>
      </c>
      <c r="BY1162" s="153">
        <f t="shared" si="569"/>
        <v>0</v>
      </c>
      <c r="BZ1162" s="181"/>
      <c r="CA1162" s="181"/>
      <c r="CB1162" s="181"/>
      <c r="CC1162" s="181"/>
      <c r="CD1162" s="181"/>
      <c r="CE1162" s="181"/>
      <c r="CF1162" s="181"/>
      <c r="CG1162" s="181"/>
      <c r="CH1162" s="181"/>
      <c r="CI1162" s="181"/>
      <c r="CJ1162" s="181"/>
      <c r="CK1162" s="181"/>
      <c r="CL1162" s="48">
        <f t="shared" si="557"/>
        <v>0</v>
      </c>
      <c r="CM1162" s="48">
        <f t="shared" si="558"/>
        <v>0</v>
      </c>
      <c r="CN1162" s="48">
        <f t="shared" si="559"/>
        <v>0</v>
      </c>
      <c r="CO1162" s="48">
        <f t="shared" si="560"/>
        <v>0</v>
      </c>
      <c r="CP1162" s="48">
        <f t="shared" si="561"/>
        <v>0</v>
      </c>
      <c r="CQ1162" s="48">
        <f t="shared" si="562"/>
        <v>0</v>
      </c>
      <c r="CR1162" s="48">
        <f t="shared" si="563"/>
        <v>0</v>
      </c>
      <c r="CS1162" s="48">
        <f t="shared" si="564"/>
        <v>0</v>
      </c>
      <c r="CT1162" s="181"/>
      <c r="CU1162" s="181"/>
    </row>
    <row r="1163" spans="1:99" ht="20.100000000000001" customHeight="1" x14ac:dyDescent="0.25">
      <c r="A1163" s="58">
        <v>1159</v>
      </c>
      <c r="B1163" s="58" t="str">
        <f>IF(D1163='Напрямки конкурса'!$L$2,'Напрямки конкурса'!$B$2,IF(D1163='Напрямки конкурса'!$L$3,'Напрямки конкурса'!$B$3,IF(D1163='Напрямки конкурса'!$L$4,'Напрямки конкурса'!$B$4,IF(D1163='Напрямки конкурса'!$L$5,'Напрямки конкурса'!$B$5,IF(D1163='Напрямки конкурса'!$L$6,'Напрямки конкурса'!$B$6,IF(D1163='Напрямки конкурса'!$L$7,'Напрямки конкурса'!$B$7,IF(D1163='Напрямки конкурса'!$L$8,'Напрямки конкурса'!$B$8,IF(D1163='Напрямки конкурса'!$L$9,'Напрямки конкурса'!$B$9,IF(D1163='Напрямки конкурса'!$L$10,'Напрямки конкурса'!$B$10,IF(D1163='Напрямки конкурса'!$L$11,'Напрямки конкурса'!$B$11,IF(D1163='Напрямки конкурса'!$L$12,'Напрямки конкурса'!$B$12,IF(D1163='Напрямки конкурса'!$L$13,'Напрямки конкурса'!$B$13,IF(D1163='Напрямки конкурса'!$L$14,'Напрямки конкурса'!$B$14,IF(D1163='Напрямки конкурса'!$L$15,'Напрямки конкурса'!$B$15,IF(D1163='Напрямки конкурса'!$L$16,'Напрямки конкурса'!$B$16,IF(D1163='Напрямки конкурса'!$L$17,'Напрямки конкурса'!$B$17,IF(D1163='Напрямки конкурса'!$L$18,'Напрямки конкурса'!$B$18,IF(D1163='Напрямки конкурса'!$L$19,'Напрямки конкурса'!$B$19,IF(D1163='Напрямки конкурса'!$L$20,'Напрямки конкурса'!$B$20,IF(D1163='Напрямки конкурса'!$L$21,'Напрямки конкурса'!$B$21,IF(D1163='Напрямки конкурса'!$L$22,'Напрямки конкурса'!$B$22,IF(D1163='Напрямки конкурса'!$L$23,'Напрямки конкурса'!$B$23,IF(D1163='Напрямки конкурса'!$L$24,'Напрямки конкурса'!$B$24,IF(D1163='Напрямки конкурса'!$L$25,'Напрямки конкурса'!$B$25,IF(D1163='Напрямки конкурса'!$L$26,'Напрямки конкурса'!$B$26,IF(D1163='Напрямки конкурса'!$L$27,'Напрямки конкурса'!$B$27,IF(D1163='Напрямки конкурса'!$L$28,'Напрямки конкурса'!$B$28,"")))))))))))))))))))))))))))</f>
        <v/>
      </c>
      <c r="C1163" s="59" t="str">
        <f>IF(D1163='Напрямки конкурса'!$L$2,'Напрямки конкурса'!$K$2,IF(D1163='Напрямки конкурса'!$L$3,'Напрямки конкурса'!$K$3,IF(D1163='Напрямки конкурса'!$L$4,'Напрямки конкурса'!$K$4,IF(D1163='Напрямки конкурса'!$L$5,'Напрямки конкурса'!$K$5,IF(D1163='Напрямки конкурса'!$L$6,'Напрямки конкурса'!$K$6,IF(D1163='Напрямки конкурса'!$L$7,'Напрямки конкурса'!$K$7,IF(D1163='Напрямки конкурса'!$L$8,'Напрямки конкурса'!$K$8,IF(D1163='Напрямки конкурса'!$L$9,'Напрямки конкурса'!$K$9,IF(D1163='Напрямки конкурса'!$L$10,'Напрямки конкурса'!$K$10,IF(D1163='Напрямки конкурса'!$L$11,'Напрямки конкурса'!$K$11,IF(D1163='Напрямки конкурса'!$L$12,'Напрямки конкурса'!$K$12,IF(D1163='Напрямки конкурса'!$L$13,'Напрямки конкурса'!$K$13,IF(D1163='Напрямки конкурса'!$L$14,'Напрямки конкурса'!$K$14,IF(D1163='Напрямки конкурса'!$L$15,'Напрямки конкурса'!$K$15,IF(D1163='Напрямки конкурса'!$L$16,'Напрямки конкурса'!$K$16,IF(D1163='Напрямки конкурса'!$L$17,'Напрямки конкурса'!$K$17,IF(D1163='Напрямки конкурса'!$L$18,'Напрямки конкурса'!$K$18,IF(D1163='Напрямки конкурса'!$L$19,'Напрямки конкурса'!$K$19,IF(D1163='Напрямки конкурса'!$L$20,'Напрямки конкурса'!$K$20,IF(D1163='Напрямки конкурса'!$L$21,'Напрямки конкурса'!$K$21,IF(D1163='Напрямки конкурса'!$L$22,'Напрямки конкурса'!$K$22,IF(D1163='Напрямки конкурса'!$L$23,'Напрямки конкурса'!$K$23,IF(D1163='Напрямки конкурса'!$L$24,'Напрямки конкурса'!$K$24,IF(D1163='Напрямки конкурса'!$L$25,'Напрямки конкурса'!$K$25,IF(D1163='Напрямки конкурса'!$L$26,'Напрямки конкурса'!$K$26,IF(D1163='Напрямки конкурса'!$L$27,'Напрямки конкурса'!$K$27,IF(D1163='Напрямки конкурса'!$L$28,'Напрямки конкурса'!$K$28,"")))))))))))))))))))))))))))</f>
        <v/>
      </c>
      <c r="D1163" s="50"/>
      <c r="E1163" s="171"/>
      <c r="F1163" s="171"/>
      <c r="G1163" s="171"/>
      <c r="H1163" s="150" t="str">
        <f>IF(I1163='Категорія витрат'!$B$2,'Категорія витрат'!$A$2,IF(I1163='Категорія витрат'!$B$3,'Категорія витрат'!$A$3,IF(I1163='Категорія витрат'!$B$4,'Категорія витрат'!$A$4,IF(I1163='Категорія витрат'!$B$5,'Категорія витрат'!$A$5,IF(I1163='Категорія витрат'!$B$6,'Категорія витрат'!$A$6,IF(I1163='Категорія витрат'!$B$7,'Категорія витрат'!$A$7,IF(I1163='Категорія витрат'!$B$8,'Категорія витрат'!$A$8,IF(I1163='Категорія витрат'!$B$9,'Категорія витрат'!$A$9,IF(I1163='Категорія витрат'!$B$10,'Категорія витрат'!$A$10,IF(I1163='Категорія витрат'!$B$11,'Категорія витрат'!$A$11,IF(I1163='Категорія витрат'!$B$12,'Категорія витрат'!$A$12,IF(I1163='Категорія витрат'!$B$13,'Категорія витрат'!$A$13,IF(I1163='Категорія витрат'!$B$14,'Категорія витрат'!$A$14,IF(I1163='Категорія витрат'!$B$15,'Категорія витрат'!$A$15,IF(I1163='Категорія витрат'!$B$16,'Категорія витрат'!$A$16,IF(I1163='Категорія витрат'!$B$17,'Категорія витрат'!$A$17,IF(I1163='Категорія витрат'!$B$18,'Категорія витрат'!$A$18,IF(I1163='Категорія витрат'!$B$19,'Категорія витрат'!$A$19,IF(I1163='Категорія витрат'!$B$20,'Категорія витрат'!$A$20,IF(I1163='Категорія витрат'!$B$21,'Категорія витрат'!$A$21,IF(I1163='Категорія витрат'!$B$22,'Категорія витрат'!$A$22,IF(I1163='Категорія витрат'!$B$23,'Категорія витрат'!$A$23,IF(I1163='Категорія витрат'!$B$24,'Категорія витрат'!$A$24,IF(I1163='Категорія витрат'!$B$25,'Категорія витрат'!$A$25,IF(I1163='Категорія витрат'!$B$26,'Категорія витрат'!$A$26,IF(I1163='Категорія витрат'!$B$27,'Категорія витрат'!$A$27,IF(I1163='Категорія витрат'!$B$28,'Категорія витрат'!$A$28,IF(I1163='Категорія витрат'!$B$29,'Категорія витрат'!$A$29,IF(I1163='Категорія витрат'!$B$30,'Категорія витрат'!$A$30,"")))))))))))))))))))))))))))))</f>
        <v/>
      </c>
      <c r="I1163" s="174"/>
      <c r="J1163" s="173"/>
      <c r="K1163" s="176"/>
      <c r="L1163" s="87">
        <f t="shared" si="565"/>
        <v>0</v>
      </c>
      <c r="M1163" s="176"/>
      <c r="N1163" s="178"/>
      <c r="O1163" s="171"/>
      <c r="P1163" s="159">
        <f>IF(J1163='Категорія витрат'!$F$2,ROUND('Додаток 3._Бюджет детальний ПР'!O1163*0.3676,2),IF(J1163='Категорія витрат'!$F$3,ROUND('Додаток 3._Бюджет детальний ПР'!O1163*0.347,2),IF(J1163='Категорія витрат'!$F$4,ROUND('Додаток 3._Бюджет детальний ПР'!O1163*0.347,2),IF(J1163='Категорія витрат'!$F$7,ROUND('Додаток 3._Бюджет детальний ПР'!O1163*0.0841,2),0))))</f>
        <v>0</v>
      </c>
      <c r="Q1163" s="153">
        <f t="shared" si="540"/>
        <v>0</v>
      </c>
      <c r="R1163" s="181"/>
      <c r="S1163" s="181"/>
      <c r="T1163" s="181"/>
      <c r="U1163" s="181"/>
      <c r="V1163" s="181"/>
      <c r="W1163" s="181"/>
      <c r="X1163" s="181"/>
      <c r="Y1163" s="181"/>
      <c r="Z1163" s="181"/>
      <c r="AA1163" s="181"/>
      <c r="AB1163" s="181"/>
      <c r="AC1163" s="181"/>
      <c r="AD1163" s="48">
        <f t="shared" si="541"/>
        <v>0</v>
      </c>
      <c r="AE1163" s="48">
        <f t="shared" si="542"/>
        <v>0</v>
      </c>
      <c r="AF1163" s="48">
        <f t="shared" si="543"/>
        <v>0</v>
      </c>
      <c r="AG1163" s="48">
        <f t="shared" si="544"/>
        <v>0</v>
      </c>
      <c r="AH1163" s="48">
        <f t="shared" si="545"/>
        <v>0</v>
      </c>
      <c r="AI1163" s="48">
        <f t="shared" si="546"/>
        <v>0</v>
      </c>
      <c r="AJ1163" s="48">
        <f t="shared" si="547"/>
        <v>0</v>
      </c>
      <c r="AK1163" s="48">
        <f t="shared" si="548"/>
        <v>0</v>
      </c>
      <c r="AL1163" s="181"/>
      <c r="AM1163" s="181"/>
      <c r="AN1163" s="77"/>
      <c r="AO1163" s="176"/>
      <c r="AP1163" s="87">
        <f t="shared" si="566"/>
        <v>0</v>
      </c>
      <c r="AQ1163" s="176"/>
      <c r="AR1163" s="178"/>
      <c r="AS1163" s="171"/>
      <c r="AT1163" s="159">
        <f>IF(J1163='Категорія витрат'!$F$2,ROUND('Додаток 3._Бюджет детальний ПР'!AS1163*0.3676,2),IF(J1163='Категорія витрат'!$F$3,ROUND('Додаток 3._Бюджет детальний ПР'!AS1163*0.347,2),IF(J1163='Категорія витрат'!$F$4,ROUND('Додаток 3._Бюджет детальний ПР'!AS1163*0.347,2),IF(J1163='Категорія витрат'!$F$7,ROUND('Додаток 3._Бюджет детальний ПР'!AS1163*0.0841,2),0))))</f>
        <v>0</v>
      </c>
      <c r="AU1163" s="153">
        <f t="shared" si="567"/>
        <v>0</v>
      </c>
      <c r="AV1163" s="181"/>
      <c r="AW1163" s="181"/>
      <c r="AX1163" s="181"/>
      <c r="AY1163" s="181"/>
      <c r="AZ1163" s="181"/>
      <c r="BA1163" s="181"/>
      <c r="BB1163" s="181"/>
      <c r="BC1163" s="181"/>
      <c r="BD1163" s="181"/>
      <c r="BE1163" s="181"/>
      <c r="BF1163" s="181"/>
      <c r="BG1163" s="181"/>
      <c r="BH1163" s="48">
        <f t="shared" si="549"/>
        <v>0</v>
      </c>
      <c r="BI1163" s="48">
        <f t="shared" si="550"/>
        <v>0</v>
      </c>
      <c r="BJ1163" s="48">
        <f t="shared" si="551"/>
        <v>0</v>
      </c>
      <c r="BK1163" s="48">
        <f t="shared" si="552"/>
        <v>0</v>
      </c>
      <c r="BL1163" s="48">
        <f t="shared" si="553"/>
        <v>0</v>
      </c>
      <c r="BM1163" s="48">
        <f t="shared" si="554"/>
        <v>0</v>
      </c>
      <c r="BN1163" s="48">
        <f t="shared" si="555"/>
        <v>0</v>
      </c>
      <c r="BO1163" s="48">
        <f t="shared" si="556"/>
        <v>0</v>
      </c>
      <c r="BP1163" s="181"/>
      <c r="BQ1163" s="181"/>
      <c r="BR1163" s="191"/>
      <c r="BS1163" s="176"/>
      <c r="BT1163" s="87">
        <f t="shared" si="568"/>
        <v>0</v>
      </c>
      <c r="BU1163" s="176"/>
      <c r="BV1163" s="178"/>
      <c r="BW1163" s="171"/>
      <c r="BX1163" s="159">
        <f>IF(J1163='Категорія витрат'!$F$2,ROUND('Додаток 3._Бюджет детальний ПР'!BW1163*0.3676,2),IF(J1163='Категорія витрат'!$F$3,ROUND('Додаток 3._Бюджет детальний ПР'!BW1163*0.347,2),IF(J1163='Категорія витрат'!$F$4,ROUND('Додаток 3._Бюджет детальний ПР'!BW1163*0.347,2),IF(J1163='Категорія витрат'!$F$7,ROUND('Додаток 3._Бюджет детальний ПР'!BW1163*0.0841,2),0))))</f>
        <v>0</v>
      </c>
      <c r="BY1163" s="153">
        <f t="shared" si="569"/>
        <v>0</v>
      </c>
      <c r="BZ1163" s="181"/>
      <c r="CA1163" s="181"/>
      <c r="CB1163" s="181"/>
      <c r="CC1163" s="181"/>
      <c r="CD1163" s="181"/>
      <c r="CE1163" s="181"/>
      <c r="CF1163" s="181"/>
      <c r="CG1163" s="181"/>
      <c r="CH1163" s="181"/>
      <c r="CI1163" s="181"/>
      <c r="CJ1163" s="181"/>
      <c r="CK1163" s="181"/>
      <c r="CL1163" s="48">
        <f t="shared" si="557"/>
        <v>0</v>
      </c>
      <c r="CM1163" s="48">
        <f t="shared" si="558"/>
        <v>0</v>
      </c>
      <c r="CN1163" s="48">
        <f t="shared" si="559"/>
        <v>0</v>
      </c>
      <c r="CO1163" s="48">
        <f t="shared" si="560"/>
        <v>0</v>
      </c>
      <c r="CP1163" s="48">
        <f t="shared" si="561"/>
        <v>0</v>
      </c>
      <c r="CQ1163" s="48">
        <f t="shared" si="562"/>
        <v>0</v>
      </c>
      <c r="CR1163" s="48">
        <f t="shared" si="563"/>
        <v>0</v>
      </c>
      <c r="CS1163" s="48">
        <f t="shared" si="564"/>
        <v>0</v>
      </c>
      <c r="CT1163" s="181"/>
      <c r="CU1163" s="181"/>
    </row>
    <row r="1164" spans="1:99" ht="20.100000000000001" customHeight="1" x14ac:dyDescent="0.25">
      <c r="A1164" s="58">
        <v>1160</v>
      </c>
      <c r="B1164" s="58" t="str">
        <f>IF(D1164='Напрямки конкурса'!$L$2,'Напрямки конкурса'!$B$2,IF(D1164='Напрямки конкурса'!$L$3,'Напрямки конкурса'!$B$3,IF(D1164='Напрямки конкурса'!$L$4,'Напрямки конкурса'!$B$4,IF(D1164='Напрямки конкурса'!$L$5,'Напрямки конкурса'!$B$5,IF(D1164='Напрямки конкурса'!$L$6,'Напрямки конкурса'!$B$6,IF(D1164='Напрямки конкурса'!$L$7,'Напрямки конкурса'!$B$7,IF(D1164='Напрямки конкурса'!$L$8,'Напрямки конкурса'!$B$8,IF(D1164='Напрямки конкурса'!$L$9,'Напрямки конкурса'!$B$9,IF(D1164='Напрямки конкурса'!$L$10,'Напрямки конкурса'!$B$10,IF(D1164='Напрямки конкурса'!$L$11,'Напрямки конкурса'!$B$11,IF(D1164='Напрямки конкурса'!$L$12,'Напрямки конкурса'!$B$12,IF(D1164='Напрямки конкурса'!$L$13,'Напрямки конкурса'!$B$13,IF(D1164='Напрямки конкурса'!$L$14,'Напрямки конкурса'!$B$14,IF(D1164='Напрямки конкурса'!$L$15,'Напрямки конкурса'!$B$15,IF(D1164='Напрямки конкурса'!$L$16,'Напрямки конкурса'!$B$16,IF(D1164='Напрямки конкурса'!$L$17,'Напрямки конкурса'!$B$17,IF(D1164='Напрямки конкурса'!$L$18,'Напрямки конкурса'!$B$18,IF(D1164='Напрямки конкурса'!$L$19,'Напрямки конкурса'!$B$19,IF(D1164='Напрямки конкурса'!$L$20,'Напрямки конкурса'!$B$20,IF(D1164='Напрямки конкурса'!$L$21,'Напрямки конкурса'!$B$21,IF(D1164='Напрямки конкурса'!$L$22,'Напрямки конкурса'!$B$22,IF(D1164='Напрямки конкурса'!$L$23,'Напрямки конкурса'!$B$23,IF(D1164='Напрямки конкурса'!$L$24,'Напрямки конкурса'!$B$24,IF(D1164='Напрямки конкурса'!$L$25,'Напрямки конкурса'!$B$25,IF(D1164='Напрямки конкурса'!$L$26,'Напрямки конкурса'!$B$26,IF(D1164='Напрямки конкурса'!$L$27,'Напрямки конкурса'!$B$27,IF(D1164='Напрямки конкурса'!$L$28,'Напрямки конкурса'!$B$28,"")))))))))))))))))))))))))))</f>
        <v/>
      </c>
      <c r="C1164" s="59" t="str">
        <f>IF(D1164='Напрямки конкурса'!$L$2,'Напрямки конкурса'!$K$2,IF(D1164='Напрямки конкурса'!$L$3,'Напрямки конкурса'!$K$3,IF(D1164='Напрямки конкурса'!$L$4,'Напрямки конкурса'!$K$4,IF(D1164='Напрямки конкурса'!$L$5,'Напрямки конкурса'!$K$5,IF(D1164='Напрямки конкурса'!$L$6,'Напрямки конкурса'!$K$6,IF(D1164='Напрямки конкурса'!$L$7,'Напрямки конкурса'!$K$7,IF(D1164='Напрямки конкурса'!$L$8,'Напрямки конкурса'!$K$8,IF(D1164='Напрямки конкурса'!$L$9,'Напрямки конкурса'!$K$9,IF(D1164='Напрямки конкурса'!$L$10,'Напрямки конкурса'!$K$10,IF(D1164='Напрямки конкурса'!$L$11,'Напрямки конкурса'!$K$11,IF(D1164='Напрямки конкурса'!$L$12,'Напрямки конкурса'!$K$12,IF(D1164='Напрямки конкурса'!$L$13,'Напрямки конкурса'!$K$13,IF(D1164='Напрямки конкурса'!$L$14,'Напрямки конкурса'!$K$14,IF(D1164='Напрямки конкурса'!$L$15,'Напрямки конкурса'!$K$15,IF(D1164='Напрямки конкурса'!$L$16,'Напрямки конкурса'!$K$16,IF(D1164='Напрямки конкурса'!$L$17,'Напрямки конкурса'!$K$17,IF(D1164='Напрямки конкурса'!$L$18,'Напрямки конкурса'!$K$18,IF(D1164='Напрямки конкурса'!$L$19,'Напрямки конкурса'!$K$19,IF(D1164='Напрямки конкурса'!$L$20,'Напрямки конкурса'!$K$20,IF(D1164='Напрямки конкурса'!$L$21,'Напрямки конкурса'!$K$21,IF(D1164='Напрямки конкурса'!$L$22,'Напрямки конкурса'!$K$22,IF(D1164='Напрямки конкурса'!$L$23,'Напрямки конкурса'!$K$23,IF(D1164='Напрямки конкурса'!$L$24,'Напрямки конкурса'!$K$24,IF(D1164='Напрямки конкурса'!$L$25,'Напрямки конкурса'!$K$25,IF(D1164='Напрямки конкурса'!$L$26,'Напрямки конкурса'!$K$26,IF(D1164='Напрямки конкурса'!$L$27,'Напрямки конкурса'!$K$27,IF(D1164='Напрямки конкурса'!$L$28,'Напрямки конкурса'!$K$28,"")))))))))))))))))))))))))))</f>
        <v/>
      </c>
      <c r="D1164" s="50"/>
      <c r="E1164" s="171"/>
      <c r="F1164" s="171"/>
      <c r="G1164" s="171"/>
      <c r="H1164" s="150" t="str">
        <f>IF(I1164='Категорія витрат'!$B$2,'Категорія витрат'!$A$2,IF(I1164='Категорія витрат'!$B$3,'Категорія витрат'!$A$3,IF(I1164='Категорія витрат'!$B$4,'Категорія витрат'!$A$4,IF(I1164='Категорія витрат'!$B$5,'Категорія витрат'!$A$5,IF(I1164='Категорія витрат'!$B$6,'Категорія витрат'!$A$6,IF(I1164='Категорія витрат'!$B$7,'Категорія витрат'!$A$7,IF(I1164='Категорія витрат'!$B$8,'Категорія витрат'!$A$8,IF(I1164='Категорія витрат'!$B$9,'Категорія витрат'!$A$9,IF(I1164='Категорія витрат'!$B$10,'Категорія витрат'!$A$10,IF(I1164='Категорія витрат'!$B$11,'Категорія витрат'!$A$11,IF(I1164='Категорія витрат'!$B$12,'Категорія витрат'!$A$12,IF(I1164='Категорія витрат'!$B$13,'Категорія витрат'!$A$13,IF(I1164='Категорія витрат'!$B$14,'Категорія витрат'!$A$14,IF(I1164='Категорія витрат'!$B$15,'Категорія витрат'!$A$15,IF(I1164='Категорія витрат'!$B$16,'Категорія витрат'!$A$16,IF(I1164='Категорія витрат'!$B$17,'Категорія витрат'!$A$17,IF(I1164='Категорія витрат'!$B$18,'Категорія витрат'!$A$18,IF(I1164='Категорія витрат'!$B$19,'Категорія витрат'!$A$19,IF(I1164='Категорія витрат'!$B$20,'Категорія витрат'!$A$20,IF(I1164='Категорія витрат'!$B$21,'Категорія витрат'!$A$21,IF(I1164='Категорія витрат'!$B$22,'Категорія витрат'!$A$22,IF(I1164='Категорія витрат'!$B$23,'Категорія витрат'!$A$23,IF(I1164='Категорія витрат'!$B$24,'Категорія витрат'!$A$24,IF(I1164='Категорія витрат'!$B$25,'Категорія витрат'!$A$25,IF(I1164='Категорія витрат'!$B$26,'Категорія витрат'!$A$26,IF(I1164='Категорія витрат'!$B$27,'Категорія витрат'!$A$27,IF(I1164='Категорія витрат'!$B$28,'Категорія витрат'!$A$28,IF(I1164='Категорія витрат'!$B$29,'Категорія витрат'!$A$29,IF(I1164='Категорія витрат'!$B$30,'Категорія витрат'!$A$30,"")))))))))))))))))))))))))))))</f>
        <v/>
      </c>
      <c r="I1164" s="174"/>
      <c r="J1164" s="173"/>
      <c r="K1164" s="176"/>
      <c r="L1164" s="87">
        <f t="shared" si="565"/>
        <v>0</v>
      </c>
      <c r="M1164" s="176"/>
      <c r="N1164" s="178"/>
      <c r="O1164" s="171"/>
      <c r="P1164" s="159">
        <f>IF(J1164='Категорія витрат'!$F$2,ROUND('Додаток 3._Бюджет детальний ПР'!O1164*0.3676,2),IF(J1164='Категорія витрат'!$F$3,ROUND('Додаток 3._Бюджет детальний ПР'!O1164*0.347,2),IF(J1164='Категорія витрат'!$F$4,ROUND('Додаток 3._Бюджет детальний ПР'!O1164*0.347,2),IF(J1164='Категорія витрат'!$F$7,ROUND('Додаток 3._Бюджет детальний ПР'!O1164*0.0841,2),0))))</f>
        <v>0</v>
      </c>
      <c r="Q1164" s="153">
        <f t="shared" si="540"/>
        <v>0</v>
      </c>
      <c r="R1164" s="181"/>
      <c r="S1164" s="181"/>
      <c r="T1164" s="181"/>
      <c r="U1164" s="181"/>
      <c r="V1164" s="181"/>
      <c r="W1164" s="181"/>
      <c r="X1164" s="181"/>
      <c r="Y1164" s="181"/>
      <c r="Z1164" s="181"/>
      <c r="AA1164" s="181"/>
      <c r="AB1164" s="181"/>
      <c r="AC1164" s="181"/>
      <c r="AD1164" s="48">
        <f t="shared" si="541"/>
        <v>0</v>
      </c>
      <c r="AE1164" s="48">
        <f t="shared" si="542"/>
        <v>0</v>
      </c>
      <c r="AF1164" s="48">
        <f t="shared" si="543"/>
        <v>0</v>
      </c>
      <c r="AG1164" s="48">
        <f t="shared" si="544"/>
        <v>0</v>
      </c>
      <c r="AH1164" s="48">
        <f t="shared" si="545"/>
        <v>0</v>
      </c>
      <c r="AI1164" s="48">
        <f t="shared" si="546"/>
        <v>0</v>
      </c>
      <c r="AJ1164" s="48">
        <f t="shared" si="547"/>
        <v>0</v>
      </c>
      <c r="AK1164" s="48">
        <f t="shared" si="548"/>
        <v>0</v>
      </c>
      <c r="AL1164" s="181"/>
      <c r="AM1164" s="181"/>
      <c r="AN1164" s="77"/>
      <c r="AO1164" s="176"/>
      <c r="AP1164" s="87">
        <f t="shared" si="566"/>
        <v>0</v>
      </c>
      <c r="AQ1164" s="176"/>
      <c r="AR1164" s="178"/>
      <c r="AS1164" s="171"/>
      <c r="AT1164" s="159">
        <f>IF(J1164='Категорія витрат'!$F$2,ROUND('Додаток 3._Бюджет детальний ПР'!AS1164*0.3676,2),IF(J1164='Категорія витрат'!$F$3,ROUND('Додаток 3._Бюджет детальний ПР'!AS1164*0.347,2),IF(J1164='Категорія витрат'!$F$4,ROUND('Додаток 3._Бюджет детальний ПР'!AS1164*0.347,2),IF(J1164='Категорія витрат'!$F$7,ROUND('Додаток 3._Бюджет детальний ПР'!AS1164*0.0841,2),0))))</f>
        <v>0</v>
      </c>
      <c r="AU1164" s="153">
        <f t="shared" si="567"/>
        <v>0</v>
      </c>
      <c r="AV1164" s="181"/>
      <c r="AW1164" s="181"/>
      <c r="AX1164" s="181"/>
      <c r="AY1164" s="181"/>
      <c r="AZ1164" s="181"/>
      <c r="BA1164" s="181"/>
      <c r="BB1164" s="181"/>
      <c r="BC1164" s="181"/>
      <c r="BD1164" s="181"/>
      <c r="BE1164" s="181"/>
      <c r="BF1164" s="181"/>
      <c r="BG1164" s="181"/>
      <c r="BH1164" s="48">
        <f t="shared" si="549"/>
        <v>0</v>
      </c>
      <c r="BI1164" s="48">
        <f t="shared" si="550"/>
        <v>0</v>
      </c>
      <c r="BJ1164" s="48">
        <f t="shared" si="551"/>
        <v>0</v>
      </c>
      <c r="BK1164" s="48">
        <f t="shared" si="552"/>
        <v>0</v>
      </c>
      <c r="BL1164" s="48">
        <f t="shared" si="553"/>
        <v>0</v>
      </c>
      <c r="BM1164" s="48">
        <f t="shared" si="554"/>
        <v>0</v>
      </c>
      <c r="BN1164" s="48">
        <f t="shared" si="555"/>
        <v>0</v>
      </c>
      <c r="BO1164" s="48">
        <f t="shared" si="556"/>
        <v>0</v>
      </c>
      <c r="BP1164" s="181"/>
      <c r="BQ1164" s="181"/>
      <c r="BR1164" s="191"/>
      <c r="BS1164" s="176"/>
      <c r="BT1164" s="87">
        <f t="shared" si="568"/>
        <v>0</v>
      </c>
      <c r="BU1164" s="176"/>
      <c r="BV1164" s="178"/>
      <c r="BW1164" s="171"/>
      <c r="BX1164" s="159">
        <f>IF(J1164='Категорія витрат'!$F$2,ROUND('Додаток 3._Бюджет детальний ПР'!BW1164*0.3676,2),IF(J1164='Категорія витрат'!$F$3,ROUND('Додаток 3._Бюджет детальний ПР'!BW1164*0.347,2),IF(J1164='Категорія витрат'!$F$4,ROUND('Додаток 3._Бюджет детальний ПР'!BW1164*0.347,2),IF(J1164='Категорія витрат'!$F$7,ROUND('Додаток 3._Бюджет детальний ПР'!BW1164*0.0841,2),0))))</f>
        <v>0</v>
      </c>
      <c r="BY1164" s="153">
        <f t="shared" si="569"/>
        <v>0</v>
      </c>
      <c r="BZ1164" s="181"/>
      <c r="CA1164" s="181"/>
      <c r="CB1164" s="181"/>
      <c r="CC1164" s="181"/>
      <c r="CD1164" s="181"/>
      <c r="CE1164" s="181"/>
      <c r="CF1164" s="181"/>
      <c r="CG1164" s="181"/>
      <c r="CH1164" s="181"/>
      <c r="CI1164" s="181"/>
      <c r="CJ1164" s="181"/>
      <c r="CK1164" s="181"/>
      <c r="CL1164" s="48">
        <f t="shared" si="557"/>
        <v>0</v>
      </c>
      <c r="CM1164" s="48">
        <f t="shared" si="558"/>
        <v>0</v>
      </c>
      <c r="CN1164" s="48">
        <f t="shared" si="559"/>
        <v>0</v>
      </c>
      <c r="CO1164" s="48">
        <f t="shared" si="560"/>
        <v>0</v>
      </c>
      <c r="CP1164" s="48">
        <f t="shared" si="561"/>
        <v>0</v>
      </c>
      <c r="CQ1164" s="48">
        <f t="shared" si="562"/>
        <v>0</v>
      </c>
      <c r="CR1164" s="48">
        <f t="shared" si="563"/>
        <v>0</v>
      </c>
      <c r="CS1164" s="48">
        <f t="shared" si="564"/>
        <v>0</v>
      </c>
      <c r="CT1164" s="181"/>
      <c r="CU1164" s="181"/>
    </row>
    <row r="1165" spans="1:99" ht="20.100000000000001" customHeight="1" x14ac:dyDescent="0.25">
      <c r="A1165" s="58">
        <v>1161</v>
      </c>
      <c r="B1165" s="58" t="str">
        <f>IF(D1165='Напрямки конкурса'!$L$2,'Напрямки конкурса'!$B$2,IF(D1165='Напрямки конкурса'!$L$3,'Напрямки конкурса'!$B$3,IF(D1165='Напрямки конкурса'!$L$4,'Напрямки конкурса'!$B$4,IF(D1165='Напрямки конкурса'!$L$5,'Напрямки конкурса'!$B$5,IF(D1165='Напрямки конкурса'!$L$6,'Напрямки конкурса'!$B$6,IF(D1165='Напрямки конкурса'!$L$7,'Напрямки конкурса'!$B$7,IF(D1165='Напрямки конкурса'!$L$8,'Напрямки конкурса'!$B$8,IF(D1165='Напрямки конкурса'!$L$9,'Напрямки конкурса'!$B$9,IF(D1165='Напрямки конкурса'!$L$10,'Напрямки конкурса'!$B$10,IF(D1165='Напрямки конкурса'!$L$11,'Напрямки конкурса'!$B$11,IF(D1165='Напрямки конкурса'!$L$12,'Напрямки конкурса'!$B$12,IF(D1165='Напрямки конкурса'!$L$13,'Напрямки конкурса'!$B$13,IF(D1165='Напрямки конкурса'!$L$14,'Напрямки конкурса'!$B$14,IF(D1165='Напрямки конкурса'!$L$15,'Напрямки конкурса'!$B$15,IF(D1165='Напрямки конкурса'!$L$16,'Напрямки конкурса'!$B$16,IF(D1165='Напрямки конкурса'!$L$17,'Напрямки конкурса'!$B$17,IF(D1165='Напрямки конкурса'!$L$18,'Напрямки конкурса'!$B$18,IF(D1165='Напрямки конкурса'!$L$19,'Напрямки конкурса'!$B$19,IF(D1165='Напрямки конкурса'!$L$20,'Напрямки конкурса'!$B$20,IF(D1165='Напрямки конкурса'!$L$21,'Напрямки конкурса'!$B$21,IF(D1165='Напрямки конкурса'!$L$22,'Напрямки конкурса'!$B$22,IF(D1165='Напрямки конкурса'!$L$23,'Напрямки конкурса'!$B$23,IF(D1165='Напрямки конкурса'!$L$24,'Напрямки конкурса'!$B$24,IF(D1165='Напрямки конкурса'!$L$25,'Напрямки конкурса'!$B$25,IF(D1165='Напрямки конкурса'!$L$26,'Напрямки конкурса'!$B$26,IF(D1165='Напрямки конкурса'!$L$27,'Напрямки конкурса'!$B$27,IF(D1165='Напрямки конкурса'!$L$28,'Напрямки конкурса'!$B$28,"")))))))))))))))))))))))))))</f>
        <v/>
      </c>
      <c r="C1165" s="59" t="str">
        <f>IF(D1165='Напрямки конкурса'!$L$2,'Напрямки конкурса'!$K$2,IF(D1165='Напрямки конкурса'!$L$3,'Напрямки конкурса'!$K$3,IF(D1165='Напрямки конкурса'!$L$4,'Напрямки конкурса'!$K$4,IF(D1165='Напрямки конкурса'!$L$5,'Напрямки конкурса'!$K$5,IF(D1165='Напрямки конкурса'!$L$6,'Напрямки конкурса'!$K$6,IF(D1165='Напрямки конкурса'!$L$7,'Напрямки конкурса'!$K$7,IF(D1165='Напрямки конкурса'!$L$8,'Напрямки конкурса'!$K$8,IF(D1165='Напрямки конкурса'!$L$9,'Напрямки конкурса'!$K$9,IF(D1165='Напрямки конкурса'!$L$10,'Напрямки конкурса'!$K$10,IF(D1165='Напрямки конкурса'!$L$11,'Напрямки конкурса'!$K$11,IF(D1165='Напрямки конкурса'!$L$12,'Напрямки конкурса'!$K$12,IF(D1165='Напрямки конкурса'!$L$13,'Напрямки конкурса'!$K$13,IF(D1165='Напрямки конкурса'!$L$14,'Напрямки конкурса'!$K$14,IF(D1165='Напрямки конкурса'!$L$15,'Напрямки конкурса'!$K$15,IF(D1165='Напрямки конкурса'!$L$16,'Напрямки конкурса'!$K$16,IF(D1165='Напрямки конкурса'!$L$17,'Напрямки конкурса'!$K$17,IF(D1165='Напрямки конкурса'!$L$18,'Напрямки конкурса'!$K$18,IF(D1165='Напрямки конкурса'!$L$19,'Напрямки конкурса'!$K$19,IF(D1165='Напрямки конкурса'!$L$20,'Напрямки конкурса'!$K$20,IF(D1165='Напрямки конкурса'!$L$21,'Напрямки конкурса'!$K$21,IF(D1165='Напрямки конкурса'!$L$22,'Напрямки конкурса'!$K$22,IF(D1165='Напрямки конкурса'!$L$23,'Напрямки конкурса'!$K$23,IF(D1165='Напрямки конкурса'!$L$24,'Напрямки конкурса'!$K$24,IF(D1165='Напрямки конкурса'!$L$25,'Напрямки конкурса'!$K$25,IF(D1165='Напрямки конкурса'!$L$26,'Напрямки конкурса'!$K$26,IF(D1165='Напрямки конкурса'!$L$27,'Напрямки конкурса'!$K$27,IF(D1165='Напрямки конкурса'!$L$28,'Напрямки конкурса'!$K$28,"")))))))))))))))))))))))))))</f>
        <v/>
      </c>
      <c r="D1165" s="50"/>
      <c r="E1165" s="171"/>
      <c r="F1165" s="171"/>
      <c r="G1165" s="171"/>
      <c r="H1165" s="150" t="str">
        <f>IF(I1165='Категорія витрат'!$B$2,'Категорія витрат'!$A$2,IF(I1165='Категорія витрат'!$B$3,'Категорія витрат'!$A$3,IF(I1165='Категорія витрат'!$B$4,'Категорія витрат'!$A$4,IF(I1165='Категорія витрат'!$B$5,'Категорія витрат'!$A$5,IF(I1165='Категорія витрат'!$B$6,'Категорія витрат'!$A$6,IF(I1165='Категорія витрат'!$B$7,'Категорія витрат'!$A$7,IF(I1165='Категорія витрат'!$B$8,'Категорія витрат'!$A$8,IF(I1165='Категорія витрат'!$B$9,'Категорія витрат'!$A$9,IF(I1165='Категорія витрат'!$B$10,'Категорія витрат'!$A$10,IF(I1165='Категорія витрат'!$B$11,'Категорія витрат'!$A$11,IF(I1165='Категорія витрат'!$B$12,'Категорія витрат'!$A$12,IF(I1165='Категорія витрат'!$B$13,'Категорія витрат'!$A$13,IF(I1165='Категорія витрат'!$B$14,'Категорія витрат'!$A$14,IF(I1165='Категорія витрат'!$B$15,'Категорія витрат'!$A$15,IF(I1165='Категорія витрат'!$B$16,'Категорія витрат'!$A$16,IF(I1165='Категорія витрат'!$B$17,'Категорія витрат'!$A$17,IF(I1165='Категорія витрат'!$B$18,'Категорія витрат'!$A$18,IF(I1165='Категорія витрат'!$B$19,'Категорія витрат'!$A$19,IF(I1165='Категорія витрат'!$B$20,'Категорія витрат'!$A$20,IF(I1165='Категорія витрат'!$B$21,'Категорія витрат'!$A$21,IF(I1165='Категорія витрат'!$B$22,'Категорія витрат'!$A$22,IF(I1165='Категорія витрат'!$B$23,'Категорія витрат'!$A$23,IF(I1165='Категорія витрат'!$B$24,'Категорія витрат'!$A$24,IF(I1165='Категорія витрат'!$B$25,'Категорія витрат'!$A$25,IF(I1165='Категорія витрат'!$B$26,'Категорія витрат'!$A$26,IF(I1165='Категорія витрат'!$B$27,'Категорія витрат'!$A$27,IF(I1165='Категорія витрат'!$B$28,'Категорія витрат'!$A$28,IF(I1165='Категорія витрат'!$B$29,'Категорія витрат'!$A$29,IF(I1165='Категорія витрат'!$B$30,'Категорія витрат'!$A$30,"")))))))))))))))))))))))))))))</f>
        <v/>
      </c>
      <c r="I1165" s="174"/>
      <c r="J1165" s="173"/>
      <c r="K1165" s="176"/>
      <c r="L1165" s="87">
        <f t="shared" si="565"/>
        <v>0</v>
      </c>
      <c r="M1165" s="176"/>
      <c r="N1165" s="178"/>
      <c r="O1165" s="171"/>
      <c r="P1165" s="159">
        <f>IF(J1165='Категорія витрат'!$F$2,ROUND('Додаток 3._Бюджет детальний ПР'!O1165*0.3676,2),IF(J1165='Категорія витрат'!$F$3,ROUND('Додаток 3._Бюджет детальний ПР'!O1165*0.347,2),IF(J1165='Категорія витрат'!$F$4,ROUND('Додаток 3._Бюджет детальний ПР'!O1165*0.347,2),IF(J1165='Категорія витрат'!$F$7,ROUND('Додаток 3._Бюджет детальний ПР'!O1165*0.0841,2),0))))</f>
        <v>0</v>
      </c>
      <c r="Q1165" s="153">
        <f t="shared" si="540"/>
        <v>0</v>
      </c>
      <c r="R1165" s="181"/>
      <c r="S1165" s="181"/>
      <c r="T1165" s="181"/>
      <c r="U1165" s="181"/>
      <c r="V1165" s="181"/>
      <c r="W1165" s="181"/>
      <c r="X1165" s="181"/>
      <c r="Y1165" s="181"/>
      <c r="Z1165" s="181"/>
      <c r="AA1165" s="181"/>
      <c r="AB1165" s="181"/>
      <c r="AC1165" s="181"/>
      <c r="AD1165" s="48">
        <f t="shared" si="541"/>
        <v>0</v>
      </c>
      <c r="AE1165" s="48">
        <f t="shared" si="542"/>
        <v>0</v>
      </c>
      <c r="AF1165" s="48">
        <f t="shared" si="543"/>
        <v>0</v>
      </c>
      <c r="AG1165" s="48">
        <f t="shared" si="544"/>
        <v>0</v>
      </c>
      <c r="AH1165" s="48">
        <f t="shared" si="545"/>
        <v>0</v>
      </c>
      <c r="AI1165" s="48">
        <f t="shared" si="546"/>
        <v>0</v>
      </c>
      <c r="AJ1165" s="48">
        <f t="shared" si="547"/>
        <v>0</v>
      </c>
      <c r="AK1165" s="48">
        <f t="shared" si="548"/>
        <v>0</v>
      </c>
      <c r="AL1165" s="181"/>
      <c r="AM1165" s="181"/>
      <c r="AN1165" s="77"/>
      <c r="AO1165" s="176"/>
      <c r="AP1165" s="87">
        <f t="shared" si="566"/>
        <v>0</v>
      </c>
      <c r="AQ1165" s="176"/>
      <c r="AR1165" s="178"/>
      <c r="AS1165" s="171"/>
      <c r="AT1165" s="159">
        <f>IF(J1165='Категорія витрат'!$F$2,ROUND('Додаток 3._Бюджет детальний ПР'!AS1165*0.3676,2),IF(J1165='Категорія витрат'!$F$3,ROUND('Додаток 3._Бюджет детальний ПР'!AS1165*0.347,2),IF(J1165='Категорія витрат'!$F$4,ROUND('Додаток 3._Бюджет детальний ПР'!AS1165*0.347,2),IF(J1165='Категорія витрат'!$F$7,ROUND('Додаток 3._Бюджет детальний ПР'!AS1165*0.0841,2),0))))</f>
        <v>0</v>
      </c>
      <c r="AU1165" s="153">
        <f t="shared" si="567"/>
        <v>0</v>
      </c>
      <c r="AV1165" s="181"/>
      <c r="AW1165" s="181"/>
      <c r="AX1165" s="181"/>
      <c r="AY1165" s="181"/>
      <c r="AZ1165" s="181"/>
      <c r="BA1165" s="181"/>
      <c r="BB1165" s="181"/>
      <c r="BC1165" s="181"/>
      <c r="BD1165" s="181"/>
      <c r="BE1165" s="181"/>
      <c r="BF1165" s="181"/>
      <c r="BG1165" s="181"/>
      <c r="BH1165" s="48">
        <f t="shared" si="549"/>
        <v>0</v>
      </c>
      <c r="BI1165" s="48">
        <f t="shared" si="550"/>
        <v>0</v>
      </c>
      <c r="BJ1165" s="48">
        <f t="shared" si="551"/>
        <v>0</v>
      </c>
      <c r="BK1165" s="48">
        <f t="shared" si="552"/>
        <v>0</v>
      </c>
      <c r="BL1165" s="48">
        <f t="shared" si="553"/>
        <v>0</v>
      </c>
      <c r="BM1165" s="48">
        <f t="shared" si="554"/>
        <v>0</v>
      </c>
      <c r="BN1165" s="48">
        <f t="shared" si="555"/>
        <v>0</v>
      </c>
      <c r="BO1165" s="48">
        <f t="shared" si="556"/>
        <v>0</v>
      </c>
      <c r="BP1165" s="181"/>
      <c r="BQ1165" s="181"/>
      <c r="BR1165" s="191"/>
      <c r="BS1165" s="176"/>
      <c r="BT1165" s="87">
        <f t="shared" si="568"/>
        <v>0</v>
      </c>
      <c r="BU1165" s="176"/>
      <c r="BV1165" s="178"/>
      <c r="BW1165" s="171"/>
      <c r="BX1165" s="159">
        <f>IF(J1165='Категорія витрат'!$F$2,ROUND('Додаток 3._Бюджет детальний ПР'!BW1165*0.3676,2),IF(J1165='Категорія витрат'!$F$3,ROUND('Додаток 3._Бюджет детальний ПР'!BW1165*0.347,2),IF(J1165='Категорія витрат'!$F$4,ROUND('Додаток 3._Бюджет детальний ПР'!BW1165*0.347,2),IF(J1165='Категорія витрат'!$F$7,ROUND('Додаток 3._Бюджет детальний ПР'!BW1165*0.0841,2),0))))</f>
        <v>0</v>
      </c>
      <c r="BY1165" s="153">
        <f t="shared" si="569"/>
        <v>0</v>
      </c>
      <c r="BZ1165" s="181"/>
      <c r="CA1165" s="181"/>
      <c r="CB1165" s="181"/>
      <c r="CC1165" s="181"/>
      <c r="CD1165" s="181"/>
      <c r="CE1165" s="181"/>
      <c r="CF1165" s="181"/>
      <c r="CG1165" s="181"/>
      <c r="CH1165" s="181"/>
      <c r="CI1165" s="181"/>
      <c r="CJ1165" s="181"/>
      <c r="CK1165" s="181"/>
      <c r="CL1165" s="48">
        <f t="shared" si="557"/>
        <v>0</v>
      </c>
      <c r="CM1165" s="48">
        <f t="shared" si="558"/>
        <v>0</v>
      </c>
      <c r="CN1165" s="48">
        <f t="shared" si="559"/>
        <v>0</v>
      </c>
      <c r="CO1165" s="48">
        <f t="shared" si="560"/>
        <v>0</v>
      </c>
      <c r="CP1165" s="48">
        <f t="shared" si="561"/>
        <v>0</v>
      </c>
      <c r="CQ1165" s="48">
        <f t="shared" si="562"/>
        <v>0</v>
      </c>
      <c r="CR1165" s="48">
        <f t="shared" si="563"/>
        <v>0</v>
      </c>
      <c r="CS1165" s="48">
        <f t="shared" si="564"/>
        <v>0</v>
      </c>
      <c r="CT1165" s="181"/>
      <c r="CU1165" s="181"/>
    </row>
    <row r="1166" spans="1:99" ht="20.100000000000001" customHeight="1" x14ac:dyDescent="0.25">
      <c r="A1166" s="58">
        <v>1162</v>
      </c>
      <c r="B1166" s="58" t="str">
        <f>IF(D1166='Напрямки конкурса'!$L$2,'Напрямки конкурса'!$B$2,IF(D1166='Напрямки конкурса'!$L$3,'Напрямки конкурса'!$B$3,IF(D1166='Напрямки конкурса'!$L$4,'Напрямки конкурса'!$B$4,IF(D1166='Напрямки конкурса'!$L$5,'Напрямки конкурса'!$B$5,IF(D1166='Напрямки конкурса'!$L$6,'Напрямки конкурса'!$B$6,IF(D1166='Напрямки конкурса'!$L$7,'Напрямки конкурса'!$B$7,IF(D1166='Напрямки конкурса'!$L$8,'Напрямки конкурса'!$B$8,IF(D1166='Напрямки конкурса'!$L$9,'Напрямки конкурса'!$B$9,IF(D1166='Напрямки конкурса'!$L$10,'Напрямки конкурса'!$B$10,IF(D1166='Напрямки конкурса'!$L$11,'Напрямки конкурса'!$B$11,IF(D1166='Напрямки конкурса'!$L$12,'Напрямки конкурса'!$B$12,IF(D1166='Напрямки конкурса'!$L$13,'Напрямки конкурса'!$B$13,IF(D1166='Напрямки конкурса'!$L$14,'Напрямки конкурса'!$B$14,IF(D1166='Напрямки конкурса'!$L$15,'Напрямки конкурса'!$B$15,IF(D1166='Напрямки конкурса'!$L$16,'Напрямки конкурса'!$B$16,IF(D1166='Напрямки конкурса'!$L$17,'Напрямки конкурса'!$B$17,IF(D1166='Напрямки конкурса'!$L$18,'Напрямки конкурса'!$B$18,IF(D1166='Напрямки конкурса'!$L$19,'Напрямки конкурса'!$B$19,IF(D1166='Напрямки конкурса'!$L$20,'Напрямки конкурса'!$B$20,IF(D1166='Напрямки конкурса'!$L$21,'Напрямки конкурса'!$B$21,IF(D1166='Напрямки конкурса'!$L$22,'Напрямки конкурса'!$B$22,IF(D1166='Напрямки конкурса'!$L$23,'Напрямки конкурса'!$B$23,IF(D1166='Напрямки конкурса'!$L$24,'Напрямки конкурса'!$B$24,IF(D1166='Напрямки конкурса'!$L$25,'Напрямки конкурса'!$B$25,IF(D1166='Напрямки конкурса'!$L$26,'Напрямки конкурса'!$B$26,IF(D1166='Напрямки конкурса'!$L$27,'Напрямки конкурса'!$B$27,IF(D1166='Напрямки конкурса'!$L$28,'Напрямки конкурса'!$B$28,"")))))))))))))))))))))))))))</f>
        <v/>
      </c>
      <c r="C1166" s="59" t="str">
        <f>IF(D1166='Напрямки конкурса'!$L$2,'Напрямки конкурса'!$K$2,IF(D1166='Напрямки конкурса'!$L$3,'Напрямки конкурса'!$K$3,IF(D1166='Напрямки конкурса'!$L$4,'Напрямки конкурса'!$K$4,IF(D1166='Напрямки конкурса'!$L$5,'Напрямки конкурса'!$K$5,IF(D1166='Напрямки конкурса'!$L$6,'Напрямки конкурса'!$K$6,IF(D1166='Напрямки конкурса'!$L$7,'Напрямки конкурса'!$K$7,IF(D1166='Напрямки конкурса'!$L$8,'Напрямки конкурса'!$K$8,IF(D1166='Напрямки конкурса'!$L$9,'Напрямки конкурса'!$K$9,IF(D1166='Напрямки конкурса'!$L$10,'Напрямки конкурса'!$K$10,IF(D1166='Напрямки конкурса'!$L$11,'Напрямки конкурса'!$K$11,IF(D1166='Напрямки конкурса'!$L$12,'Напрямки конкурса'!$K$12,IF(D1166='Напрямки конкурса'!$L$13,'Напрямки конкурса'!$K$13,IF(D1166='Напрямки конкурса'!$L$14,'Напрямки конкурса'!$K$14,IF(D1166='Напрямки конкурса'!$L$15,'Напрямки конкурса'!$K$15,IF(D1166='Напрямки конкурса'!$L$16,'Напрямки конкурса'!$K$16,IF(D1166='Напрямки конкурса'!$L$17,'Напрямки конкурса'!$K$17,IF(D1166='Напрямки конкурса'!$L$18,'Напрямки конкурса'!$K$18,IF(D1166='Напрямки конкурса'!$L$19,'Напрямки конкурса'!$K$19,IF(D1166='Напрямки конкурса'!$L$20,'Напрямки конкурса'!$K$20,IF(D1166='Напрямки конкурса'!$L$21,'Напрямки конкурса'!$K$21,IF(D1166='Напрямки конкурса'!$L$22,'Напрямки конкурса'!$K$22,IF(D1166='Напрямки конкурса'!$L$23,'Напрямки конкурса'!$K$23,IF(D1166='Напрямки конкурса'!$L$24,'Напрямки конкурса'!$K$24,IF(D1166='Напрямки конкурса'!$L$25,'Напрямки конкурса'!$K$25,IF(D1166='Напрямки конкурса'!$L$26,'Напрямки конкурса'!$K$26,IF(D1166='Напрямки конкурса'!$L$27,'Напрямки конкурса'!$K$27,IF(D1166='Напрямки конкурса'!$L$28,'Напрямки конкурса'!$K$28,"")))))))))))))))))))))))))))</f>
        <v/>
      </c>
      <c r="D1166" s="50"/>
      <c r="E1166" s="171"/>
      <c r="F1166" s="171"/>
      <c r="G1166" s="171"/>
      <c r="H1166" s="150" t="str">
        <f>IF(I1166='Категорія витрат'!$B$2,'Категорія витрат'!$A$2,IF(I1166='Категорія витрат'!$B$3,'Категорія витрат'!$A$3,IF(I1166='Категорія витрат'!$B$4,'Категорія витрат'!$A$4,IF(I1166='Категорія витрат'!$B$5,'Категорія витрат'!$A$5,IF(I1166='Категорія витрат'!$B$6,'Категорія витрат'!$A$6,IF(I1166='Категорія витрат'!$B$7,'Категорія витрат'!$A$7,IF(I1166='Категорія витрат'!$B$8,'Категорія витрат'!$A$8,IF(I1166='Категорія витрат'!$B$9,'Категорія витрат'!$A$9,IF(I1166='Категорія витрат'!$B$10,'Категорія витрат'!$A$10,IF(I1166='Категорія витрат'!$B$11,'Категорія витрат'!$A$11,IF(I1166='Категорія витрат'!$B$12,'Категорія витрат'!$A$12,IF(I1166='Категорія витрат'!$B$13,'Категорія витрат'!$A$13,IF(I1166='Категорія витрат'!$B$14,'Категорія витрат'!$A$14,IF(I1166='Категорія витрат'!$B$15,'Категорія витрат'!$A$15,IF(I1166='Категорія витрат'!$B$16,'Категорія витрат'!$A$16,IF(I1166='Категорія витрат'!$B$17,'Категорія витрат'!$A$17,IF(I1166='Категорія витрат'!$B$18,'Категорія витрат'!$A$18,IF(I1166='Категорія витрат'!$B$19,'Категорія витрат'!$A$19,IF(I1166='Категорія витрат'!$B$20,'Категорія витрат'!$A$20,IF(I1166='Категорія витрат'!$B$21,'Категорія витрат'!$A$21,IF(I1166='Категорія витрат'!$B$22,'Категорія витрат'!$A$22,IF(I1166='Категорія витрат'!$B$23,'Категорія витрат'!$A$23,IF(I1166='Категорія витрат'!$B$24,'Категорія витрат'!$A$24,IF(I1166='Категорія витрат'!$B$25,'Категорія витрат'!$A$25,IF(I1166='Категорія витрат'!$B$26,'Категорія витрат'!$A$26,IF(I1166='Категорія витрат'!$B$27,'Категорія витрат'!$A$27,IF(I1166='Категорія витрат'!$B$28,'Категорія витрат'!$A$28,IF(I1166='Категорія витрат'!$B$29,'Категорія витрат'!$A$29,IF(I1166='Категорія витрат'!$B$30,'Категорія витрат'!$A$30,"")))))))))))))))))))))))))))))</f>
        <v/>
      </c>
      <c r="I1166" s="174"/>
      <c r="J1166" s="173"/>
      <c r="K1166" s="176"/>
      <c r="L1166" s="87">
        <f t="shared" si="565"/>
        <v>0</v>
      </c>
      <c r="M1166" s="176"/>
      <c r="N1166" s="178"/>
      <c r="O1166" s="171"/>
      <c r="P1166" s="159">
        <f>IF(J1166='Категорія витрат'!$F$2,ROUND('Додаток 3._Бюджет детальний ПР'!O1166*0.3676,2),IF(J1166='Категорія витрат'!$F$3,ROUND('Додаток 3._Бюджет детальний ПР'!O1166*0.347,2),IF(J1166='Категорія витрат'!$F$4,ROUND('Додаток 3._Бюджет детальний ПР'!O1166*0.347,2),IF(J1166='Категорія витрат'!$F$7,ROUND('Додаток 3._Бюджет детальний ПР'!O1166*0.0841,2),0))))</f>
        <v>0</v>
      </c>
      <c r="Q1166" s="153">
        <f t="shared" si="540"/>
        <v>0</v>
      </c>
      <c r="R1166" s="181"/>
      <c r="S1166" s="181"/>
      <c r="T1166" s="181"/>
      <c r="U1166" s="181"/>
      <c r="V1166" s="181"/>
      <c r="W1166" s="181"/>
      <c r="X1166" s="181"/>
      <c r="Y1166" s="181"/>
      <c r="Z1166" s="181"/>
      <c r="AA1166" s="181"/>
      <c r="AB1166" s="181"/>
      <c r="AC1166" s="181"/>
      <c r="AD1166" s="48">
        <f t="shared" si="541"/>
        <v>0</v>
      </c>
      <c r="AE1166" s="48">
        <f t="shared" si="542"/>
        <v>0</v>
      </c>
      <c r="AF1166" s="48">
        <f t="shared" si="543"/>
        <v>0</v>
      </c>
      <c r="AG1166" s="48">
        <f t="shared" si="544"/>
        <v>0</v>
      </c>
      <c r="AH1166" s="48">
        <f t="shared" si="545"/>
        <v>0</v>
      </c>
      <c r="AI1166" s="48">
        <f t="shared" si="546"/>
        <v>0</v>
      </c>
      <c r="AJ1166" s="48">
        <f t="shared" si="547"/>
        <v>0</v>
      </c>
      <c r="AK1166" s="48">
        <f t="shared" si="548"/>
        <v>0</v>
      </c>
      <c r="AL1166" s="181"/>
      <c r="AM1166" s="181"/>
      <c r="AN1166" s="77"/>
      <c r="AO1166" s="176"/>
      <c r="AP1166" s="87">
        <f t="shared" si="566"/>
        <v>0</v>
      </c>
      <c r="AQ1166" s="176"/>
      <c r="AR1166" s="178"/>
      <c r="AS1166" s="171"/>
      <c r="AT1166" s="159">
        <f>IF(J1166='Категорія витрат'!$F$2,ROUND('Додаток 3._Бюджет детальний ПР'!AS1166*0.3676,2),IF(J1166='Категорія витрат'!$F$3,ROUND('Додаток 3._Бюджет детальний ПР'!AS1166*0.347,2),IF(J1166='Категорія витрат'!$F$4,ROUND('Додаток 3._Бюджет детальний ПР'!AS1166*0.347,2),IF(J1166='Категорія витрат'!$F$7,ROUND('Додаток 3._Бюджет детальний ПР'!AS1166*0.0841,2),0))))</f>
        <v>0</v>
      </c>
      <c r="AU1166" s="153">
        <f t="shared" si="567"/>
        <v>0</v>
      </c>
      <c r="AV1166" s="181"/>
      <c r="AW1166" s="181"/>
      <c r="AX1166" s="181"/>
      <c r="AY1166" s="181"/>
      <c r="AZ1166" s="181"/>
      <c r="BA1166" s="181"/>
      <c r="BB1166" s="181"/>
      <c r="BC1166" s="181"/>
      <c r="BD1166" s="181"/>
      <c r="BE1166" s="181"/>
      <c r="BF1166" s="181"/>
      <c r="BG1166" s="181"/>
      <c r="BH1166" s="48">
        <f t="shared" si="549"/>
        <v>0</v>
      </c>
      <c r="BI1166" s="48">
        <f t="shared" si="550"/>
        <v>0</v>
      </c>
      <c r="BJ1166" s="48">
        <f t="shared" si="551"/>
        <v>0</v>
      </c>
      <c r="BK1166" s="48">
        <f t="shared" si="552"/>
        <v>0</v>
      </c>
      <c r="BL1166" s="48">
        <f t="shared" si="553"/>
        <v>0</v>
      </c>
      <c r="BM1166" s="48">
        <f t="shared" si="554"/>
        <v>0</v>
      </c>
      <c r="BN1166" s="48">
        <f t="shared" si="555"/>
        <v>0</v>
      </c>
      <c r="BO1166" s="48">
        <f t="shared" si="556"/>
        <v>0</v>
      </c>
      <c r="BP1166" s="181"/>
      <c r="BQ1166" s="181"/>
      <c r="BR1166" s="191"/>
      <c r="BS1166" s="176"/>
      <c r="BT1166" s="87">
        <f t="shared" si="568"/>
        <v>0</v>
      </c>
      <c r="BU1166" s="176"/>
      <c r="BV1166" s="178"/>
      <c r="BW1166" s="171"/>
      <c r="BX1166" s="159">
        <f>IF(J1166='Категорія витрат'!$F$2,ROUND('Додаток 3._Бюджет детальний ПР'!BW1166*0.3676,2),IF(J1166='Категорія витрат'!$F$3,ROUND('Додаток 3._Бюджет детальний ПР'!BW1166*0.347,2),IF(J1166='Категорія витрат'!$F$4,ROUND('Додаток 3._Бюджет детальний ПР'!BW1166*0.347,2),IF(J1166='Категорія витрат'!$F$7,ROUND('Додаток 3._Бюджет детальний ПР'!BW1166*0.0841,2),0))))</f>
        <v>0</v>
      </c>
      <c r="BY1166" s="153">
        <f t="shared" si="569"/>
        <v>0</v>
      </c>
      <c r="BZ1166" s="181"/>
      <c r="CA1166" s="181"/>
      <c r="CB1166" s="181"/>
      <c r="CC1166" s="181"/>
      <c r="CD1166" s="181"/>
      <c r="CE1166" s="181"/>
      <c r="CF1166" s="181"/>
      <c r="CG1166" s="181"/>
      <c r="CH1166" s="181"/>
      <c r="CI1166" s="181"/>
      <c r="CJ1166" s="181"/>
      <c r="CK1166" s="181"/>
      <c r="CL1166" s="48">
        <f t="shared" si="557"/>
        <v>0</v>
      </c>
      <c r="CM1166" s="48">
        <f t="shared" si="558"/>
        <v>0</v>
      </c>
      <c r="CN1166" s="48">
        <f t="shared" si="559"/>
        <v>0</v>
      </c>
      <c r="CO1166" s="48">
        <f t="shared" si="560"/>
        <v>0</v>
      </c>
      <c r="CP1166" s="48">
        <f t="shared" si="561"/>
        <v>0</v>
      </c>
      <c r="CQ1166" s="48">
        <f t="shared" si="562"/>
        <v>0</v>
      </c>
      <c r="CR1166" s="48">
        <f t="shared" si="563"/>
        <v>0</v>
      </c>
      <c r="CS1166" s="48">
        <f t="shared" si="564"/>
        <v>0</v>
      </c>
      <c r="CT1166" s="181"/>
      <c r="CU1166" s="181"/>
    </row>
    <row r="1167" spans="1:99" ht="20.100000000000001" customHeight="1" x14ac:dyDescent="0.25">
      <c r="A1167" s="58">
        <v>1163</v>
      </c>
      <c r="B1167" s="58" t="str">
        <f>IF(D1167='Напрямки конкурса'!$L$2,'Напрямки конкурса'!$B$2,IF(D1167='Напрямки конкурса'!$L$3,'Напрямки конкурса'!$B$3,IF(D1167='Напрямки конкурса'!$L$4,'Напрямки конкурса'!$B$4,IF(D1167='Напрямки конкурса'!$L$5,'Напрямки конкурса'!$B$5,IF(D1167='Напрямки конкурса'!$L$6,'Напрямки конкурса'!$B$6,IF(D1167='Напрямки конкурса'!$L$7,'Напрямки конкурса'!$B$7,IF(D1167='Напрямки конкурса'!$L$8,'Напрямки конкурса'!$B$8,IF(D1167='Напрямки конкурса'!$L$9,'Напрямки конкурса'!$B$9,IF(D1167='Напрямки конкурса'!$L$10,'Напрямки конкурса'!$B$10,IF(D1167='Напрямки конкурса'!$L$11,'Напрямки конкурса'!$B$11,IF(D1167='Напрямки конкурса'!$L$12,'Напрямки конкурса'!$B$12,IF(D1167='Напрямки конкурса'!$L$13,'Напрямки конкурса'!$B$13,IF(D1167='Напрямки конкурса'!$L$14,'Напрямки конкурса'!$B$14,IF(D1167='Напрямки конкурса'!$L$15,'Напрямки конкурса'!$B$15,IF(D1167='Напрямки конкурса'!$L$16,'Напрямки конкурса'!$B$16,IF(D1167='Напрямки конкурса'!$L$17,'Напрямки конкурса'!$B$17,IF(D1167='Напрямки конкурса'!$L$18,'Напрямки конкурса'!$B$18,IF(D1167='Напрямки конкурса'!$L$19,'Напрямки конкурса'!$B$19,IF(D1167='Напрямки конкурса'!$L$20,'Напрямки конкурса'!$B$20,IF(D1167='Напрямки конкурса'!$L$21,'Напрямки конкурса'!$B$21,IF(D1167='Напрямки конкурса'!$L$22,'Напрямки конкурса'!$B$22,IF(D1167='Напрямки конкурса'!$L$23,'Напрямки конкурса'!$B$23,IF(D1167='Напрямки конкурса'!$L$24,'Напрямки конкурса'!$B$24,IF(D1167='Напрямки конкурса'!$L$25,'Напрямки конкурса'!$B$25,IF(D1167='Напрямки конкурса'!$L$26,'Напрямки конкурса'!$B$26,IF(D1167='Напрямки конкурса'!$L$27,'Напрямки конкурса'!$B$27,IF(D1167='Напрямки конкурса'!$L$28,'Напрямки конкурса'!$B$28,"")))))))))))))))))))))))))))</f>
        <v/>
      </c>
      <c r="C1167" s="59" t="str">
        <f>IF(D1167='Напрямки конкурса'!$L$2,'Напрямки конкурса'!$K$2,IF(D1167='Напрямки конкурса'!$L$3,'Напрямки конкурса'!$K$3,IF(D1167='Напрямки конкурса'!$L$4,'Напрямки конкурса'!$K$4,IF(D1167='Напрямки конкурса'!$L$5,'Напрямки конкурса'!$K$5,IF(D1167='Напрямки конкурса'!$L$6,'Напрямки конкурса'!$K$6,IF(D1167='Напрямки конкурса'!$L$7,'Напрямки конкурса'!$K$7,IF(D1167='Напрямки конкурса'!$L$8,'Напрямки конкурса'!$K$8,IF(D1167='Напрямки конкурса'!$L$9,'Напрямки конкурса'!$K$9,IF(D1167='Напрямки конкурса'!$L$10,'Напрямки конкурса'!$K$10,IF(D1167='Напрямки конкурса'!$L$11,'Напрямки конкурса'!$K$11,IF(D1167='Напрямки конкурса'!$L$12,'Напрямки конкурса'!$K$12,IF(D1167='Напрямки конкурса'!$L$13,'Напрямки конкурса'!$K$13,IF(D1167='Напрямки конкурса'!$L$14,'Напрямки конкурса'!$K$14,IF(D1167='Напрямки конкурса'!$L$15,'Напрямки конкурса'!$K$15,IF(D1167='Напрямки конкурса'!$L$16,'Напрямки конкурса'!$K$16,IF(D1167='Напрямки конкурса'!$L$17,'Напрямки конкурса'!$K$17,IF(D1167='Напрямки конкурса'!$L$18,'Напрямки конкурса'!$K$18,IF(D1167='Напрямки конкурса'!$L$19,'Напрямки конкурса'!$K$19,IF(D1167='Напрямки конкурса'!$L$20,'Напрямки конкурса'!$K$20,IF(D1167='Напрямки конкурса'!$L$21,'Напрямки конкурса'!$K$21,IF(D1167='Напрямки конкурса'!$L$22,'Напрямки конкурса'!$K$22,IF(D1167='Напрямки конкурса'!$L$23,'Напрямки конкурса'!$K$23,IF(D1167='Напрямки конкурса'!$L$24,'Напрямки конкурса'!$K$24,IF(D1167='Напрямки конкурса'!$L$25,'Напрямки конкурса'!$K$25,IF(D1167='Напрямки конкурса'!$L$26,'Напрямки конкурса'!$K$26,IF(D1167='Напрямки конкурса'!$L$27,'Напрямки конкурса'!$K$27,IF(D1167='Напрямки конкурса'!$L$28,'Напрямки конкурса'!$K$28,"")))))))))))))))))))))))))))</f>
        <v/>
      </c>
      <c r="D1167" s="50"/>
      <c r="E1167" s="171"/>
      <c r="F1167" s="171"/>
      <c r="G1167" s="171"/>
      <c r="H1167" s="150" t="str">
        <f>IF(I1167='Категорія витрат'!$B$2,'Категорія витрат'!$A$2,IF(I1167='Категорія витрат'!$B$3,'Категорія витрат'!$A$3,IF(I1167='Категорія витрат'!$B$4,'Категорія витрат'!$A$4,IF(I1167='Категорія витрат'!$B$5,'Категорія витрат'!$A$5,IF(I1167='Категорія витрат'!$B$6,'Категорія витрат'!$A$6,IF(I1167='Категорія витрат'!$B$7,'Категорія витрат'!$A$7,IF(I1167='Категорія витрат'!$B$8,'Категорія витрат'!$A$8,IF(I1167='Категорія витрат'!$B$9,'Категорія витрат'!$A$9,IF(I1167='Категорія витрат'!$B$10,'Категорія витрат'!$A$10,IF(I1167='Категорія витрат'!$B$11,'Категорія витрат'!$A$11,IF(I1167='Категорія витрат'!$B$12,'Категорія витрат'!$A$12,IF(I1167='Категорія витрат'!$B$13,'Категорія витрат'!$A$13,IF(I1167='Категорія витрат'!$B$14,'Категорія витрат'!$A$14,IF(I1167='Категорія витрат'!$B$15,'Категорія витрат'!$A$15,IF(I1167='Категорія витрат'!$B$16,'Категорія витрат'!$A$16,IF(I1167='Категорія витрат'!$B$17,'Категорія витрат'!$A$17,IF(I1167='Категорія витрат'!$B$18,'Категорія витрат'!$A$18,IF(I1167='Категорія витрат'!$B$19,'Категорія витрат'!$A$19,IF(I1167='Категорія витрат'!$B$20,'Категорія витрат'!$A$20,IF(I1167='Категорія витрат'!$B$21,'Категорія витрат'!$A$21,IF(I1167='Категорія витрат'!$B$22,'Категорія витрат'!$A$22,IF(I1167='Категорія витрат'!$B$23,'Категорія витрат'!$A$23,IF(I1167='Категорія витрат'!$B$24,'Категорія витрат'!$A$24,IF(I1167='Категорія витрат'!$B$25,'Категорія витрат'!$A$25,IF(I1167='Категорія витрат'!$B$26,'Категорія витрат'!$A$26,IF(I1167='Категорія витрат'!$B$27,'Категорія витрат'!$A$27,IF(I1167='Категорія витрат'!$B$28,'Категорія витрат'!$A$28,IF(I1167='Категорія витрат'!$B$29,'Категорія витрат'!$A$29,IF(I1167='Категорія витрат'!$B$30,'Категорія витрат'!$A$30,"")))))))))))))))))))))))))))))</f>
        <v/>
      </c>
      <c r="I1167" s="174"/>
      <c r="J1167" s="173"/>
      <c r="K1167" s="176"/>
      <c r="L1167" s="87">
        <f t="shared" si="565"/>
        <v>0</v>
      </c>
      <c r="M1167" s="176"/>
      <c r="N1167" s="178"/>
      <c r="O1167" s="171"/>
      <c r="P1167" s="159">
        <f>IF(J1167='Категорія витрат'!$F$2,ROUND('Додаток 3._Бюджет детальний ПР'!O1167*0.3676,2),IF(J1167='Категорія витрат'!$F$3,ROUND('Додаток 3._Бюджет детальний ПР'!O1167*0.347,2),IF(J1167='Категорія витрат'!$F$4,ROUND('Додаток 3._Бюджет детальний ПР'!O1167*0.347,2),IF(J1167='Категорія витрат'!$F$7,ROUND('Додаток 3._Бюджет детальний ПР'!O1167*0.0841,2),0))))</f>
        <v>0</v>
      </c>
      <c r="Q1167" s="153">
        <f t="shared" si="540"/>
        <v>0</v>
      </c>
      <c r="R1167" s="181"/>
      <c r="S1167" s="181"/>
      <c r="T1167" s="181"/>
      <c r="U1167" s="181"/>
      <c r="V1167" s="181"/>
      <c r="W1167" s="181"/>
      <c r="X1167" s="181"/>
      <c r="Y1167" s="181"/>
      <c r="Z1167" s="181"/>
      <c r="AA1167" s="181"/>
      <c r="AB1167" s="181"/>
      <c r="AC1167" s="181"/>
      <c r="AD1167" s="48">
        <f t="shared" si="541"/>
        <v>0</v>
      </c>
      <c r="AE1167" s="48">
        <f t="shared" si="542"/>
        <v>0</v>
      </c>
      <c r="AF1167" s="48">
        <f t="shared" si="543"/>
        <v>0</v>
      </c>
      <c r="AG1167" s="48">
        <f t="shared" si="544"/>
        <v>0</v>
      </c>
      <c r="AH1167" s="48">
        <f t="shared" si="545"/>
        <v>0</v>
      </c>
      <c r="AI1167" s="48">
        <f t="shared" si="546"/>
        <v>0</v>
      </c>
      <c r="AJ1167" s="48">
        <f t="shared" si="547"/>
        <v>0</v>
      </c>
      <c r="AK1167" s="48">
        <f t="shared" si="548"/>
        <v>0</v>
      </c>
      <c r="AL1167" s="181"/>
      <c r="AM1167" s="181"/>
      <c r="AN1167" s="77"/>
      <c r="AO1167" s="176"/>
      <c r="AP1167" s="87">
        <f t="shared" si="566"/>
        <v>0</v>
      </c>
      <c r="AQ1167" s="176"/>
      <c r="AR1167" s="178"/>
      <c r="AS1167" s="171"/>
      <c r="AT1167" s="159">
        <f>IF(J1167='Категорія витрат'!$F$2,ROUND('Додаток 3._Бюджет детальний ПР'!AS1167*0.3676,2),IF(J1167='Категорія витрат'!$F$3,ROUND('Додаток 3._Бюджет детальний ПР'!AS1167*0.347,2),IF(J1167='Категорія витрат'!$F$4,ROUND('Додаток 3._Бюджет детальний ПР'!AS1167*0.347,2),IF(J1167='Категорія витрат'!$F$7,ROUND('Додаток 3._Бюджет детальний ПР'!AS1167*0.0841,2),0))))</f>
        <v>0</v>
      </c>
      <c r="AU1167" s="153">
        <f t="shared" si="567"/>
        <v>0</v>
      </c>
      <c r="AV1167" s="181"/>
      <c r="AW1167" s="181"/>
      <c r="AX1167" s="181"/>
      <c r="AY1167" s="181"/>
      <c r="AZ1167" s="181"/>
      <c r="BA1167" s="181"/>
      <c r="BB1167" s="181"/>
      <c r="BC1167" s="181"/>
      <c r="BD1167" s="181"/>
      <c r="BE1167" s="181"/>
      <c r="BF1167" s="181"/>
      <c r="BG1167" s="181"/>
      <c r="BH1167" s="48">
        <f t="shared" si="549"/>
        <v>0</v>
      </c>
      <c r="BI1167" s="48">
        <f t="shared" si="550"/>
        <v>0</v>
      </c>
      <c r="BJ1167" s="48">
        <f t="shared" si="551"/>
        <v>0</v>
      </c>
      <c r="BK1167" s="48">
        <f t="shared" si="552"/>
        <v>0</v>
      </c>
      <c r="BL1167" s="48">
        <f t="shared" si="553"/>
        <v>0</v>
      </c>
      <c r="BM1167" s="48">
        <f t="shared" si="554"/>
        <v>0</v>
      </c>
      <c r="BN1167" s="48">
        <f t="shared" si="555"/>
        <v>0</v>
      </c>
      <c r="BO1167" s="48">
        <f t="shared" si="556"/>
        <v>0</v>
      </c>
      <c r="BP1167" s="181"/>
      <c r="BQ1167" s="181"/>
      <c r="BR1167" s="191"/>
      <c r="BS1167" s="176"/>
      <c r="BT1167" s="87">
        <f t="shared" si="568"/>
        <v>0</v>
      </c>
      <c r="BU1167" s="176"/>
      <c r="BV1167" s="178"/>
      <c r="BW1167" s="171"/>
      <c r="BX1167" s="159">
        <f>IF(J1167='Категорія витрат'!$F$2,ROUND('Додаток 3._Бюджет детальний ПР'!BW1167*0.3676,2),IF(J1167='Категорія витрат'!$F$3,ROUND('Додаток 3._Бюджет детальний ПР'!BW1167*0.347,2),IF(J1167='Категорія витрат'!$F$4,ROUND('Додаток 3._Бюджет детальний ПР'!BW1167*0.347,2),IF(J1167='Категорія витрат'!$F$7,ROUND('Додаток 3._Бюджет детальний ПР'!BW1167*0.0841,2),0))))</f>
        <v>0</v>
      </c>
      <c r="BY1167" s="153">
        <f t="shared" si="569"/>
        <v>0</v>
      </c>
      <c r="BZ1167" s="181"/>
      <c r="CA1167" s="181"/>
      <c r="CB1167" s="181"/>
      <c r="CC1167" s="181"/>
      <c r="CD1167" s="181"/>
      <c r="CE1167" s="181"/>
      <c r="CF1167" s="181"/>
      <c r="CG1167" s="181"/>
      <c r="CH1167" s="181"/>
      <c r="CI1167" s="181"/>
      <c r="CJ1167" s="181"/>
      <c r="CK1167" s="181"/>
      <c r="CL1167" s="48">
        <f t="shared" si="557"/>
        <v>0</v>
      </c>
      <c r="CM1167" s="48">
        <f t="shared" si="558"/>
        <v>0</v>
      </c>
      <c r="CN1167" s="48">
        <f t="shared" si="559"/>
        <v>0</v>
      </c>
      <c r="CO1167" s="48">
        <f t="shared" si="560"/>
        <v>0</v>
      </c>
      <c r="CP1167" s="48">
        <f t="shared" si="561"/>
        <v>0</v>
      </c>
      <c r="CQ1167" s="48">
        <f t="shared" si="562"/>
        <v>0</v>
      </c>
      <c r="CR1167" s="48">
        <f t="shared" si="563"/>
        <v>0</v>
      </c>
      <c r="CS1167" s="48">
        <f t="shared" si="564"/>
        <v>0</v>
      </c>
      <c r="CT1167" s="181"/>
      <c r="CU1167" s="181"/>
    </row>
    <row r="1168" spans="1:99" ht="20.100000000000001" customHeight="1" x14ac:dyDescent="0.25">
      <c r="A1168" s="58">
        <v>1164</v>
      </c>
      <c r="B1168" s="58" t="str">
        <f>IF(D1168='Напрямки конкурса'!$L$2,'Напрямки конкурса'!$B$2,IF(D1168='Напрямки конкурса'!$L$3,'Напрямки конкурса'!$B$3,IF(D1168='Напрямки конкурса'!$L$4,'Напрямки конкурса'!$B$4,IF(D1168='Напрямки конкурса'!$L$5,'Напрямки конкурса'!$B$5,IF(D1168='Напрямки конкурса'!$L$6,'Напрямки конкурса'!$B$6,IF(D1168='Напрямки конкурса'!$L$7,'Напрямки конкурса'!$B$7,IF(D1168='Напрямки конкурса'!$L$8,'Напрямки конкурса'!$B$8,IF(D1168='Напрямки конкурса'!$L$9,'Напрямки конкурса'!$B$9,IF(D1168='Напрямки конкурса'!$L$10,'Напрямки конкурса'!$B$10,IF(D1168='Напрямки конкурса'!$L$11,'Напрямки конкурса'!$B$11,IF(D1168='Напрямки конкурса'!$L$12,'Напрямки конкурса'!$B$12,IF(D1168='Напрямки конкурса'!$L$13,'Напрямки конкурса'!$B$13,IF(D1168='Напрямки конкурса'!$L$14,'Напрямки конкурса'!$B$14,IF(D1168='Напрямки конкурса'!$L$15,'Напрямки конкурса'!$B$15,IF(D1168='Напрямки конкурса'!$L$16,'Напрямки конкурса'!$B$16,IF(D1168='Напрямки конкурса'!$L$17,'Напрямки конкурса'!$B$17,IF(D1168='Напрямки конкурса'!$L$18,'Напрямки конкурса'!$B$18,IF(D1168='Напрямки конкурса'!$L$19,'Напрямки конкурса'!$B$19,IF(D1168='Напрямки конкурса'!$L$20,'Напрямки конкурса'!$B$20,IF(D1168='Напрямки конкурса'!$L$21,'Напрямки конкурса'!$B$21,IF(D1168='Напрямки конкурса'!$L$22,'Напрямки конкурса'!$B$22,IF(D1168='Напрямки конкурса'!$L$23,'Напрямки конкурса'!$B$23,IF(D1168='Напрямки конкурса'!$L$24,'Напрямки конкурса'!$B$24,IF(D1168='Напрямки конкурса'!$L$25,'Напрямки конкурса'!$B$25,IF(D1168='Напрямки конкурса'!$L$26,'Напрямки конкурса'!$B$26,IF(D1168='Напрямки конкурса'!$L$27,'Напрямки конкурса'!$B$27,IF(D1168='Напрямки конкурса'!$L$28,'Напрямки конкурса'!$B$28,"")))))))))))))))))))))))))))</f>
        <v/>
      </c>
      <c r="C1168" s="59" t="str">
        <f>IF(D1168='Напрямки конкурса'!$L$2,'Напрямки конкурса'!$K$2,IF(D1168='Напрямки конкурса'!$L$3,'Напрямки конкурса'!$K$3,IF(D1168='Напрямки конкурса'!$L$4,'Напрямки конкурса'!$K$4,IF(D1168='Напрямки конкурса'!$L$5,'Напрямки конкурса'!$K$5,IF(D1168='Напрямки конкурса'!$L$6,'Напрямки конкурса'!$K$6,IF(D1168='Напрямки конкурса'!$L$7,'Напрямки конкурса'!$K$7,IF(D1168='Напрямки конкурса'!$L$8,'Напрямки конкурса'!$K$8,IF(D1168='Напрямки конкурса'!$L$9,'Напрямки конкурса'!$K$9,IF(D1168='Напрямки конкурса'!$L$10,'Напрямки конкурса'!$K$10,IF(D1168='Напрямки конкурса'!$L$11,'Напрямки конкурса'!$K$11,IF(D1168='Напрямки конкурса'!$L$12,'Напрямки конкурса'!$K$12,IF(D1168='Напрямки конкурса'!$L$13,'Напрямки конкурса'!$K$13,IF(D1168='Напрямки конкурса'!$L$14,'Напрямки конкурса'!$K$14,IF(D1168='Напрямки конкурса'!$L$15,'Напрямки конкурса'!$K$15,IF(D1168='Напрямки конкурса'!$L$16,'Напрямки конкурса'!$K$16,IF(D1168='Напрямки конкурса'!$L$17,'Напрямки конкурса'!$K$17,IF(D1168='Напрямки конкурса'!$L$18,'Напрямки конкурса'!$K$18,IF(D1168='Напрямки конкурса'!$L$19,'Напрямки конкурса'!$K$19,IF(D1168='Напрямки конкурса'!$L$20,'Напрямки конкурса'!$K$20,IF(D1168='Напрямки конкурса'!$L$21,'Напрямки конкурса'!$K$21,IF(D1168='Напрямки конкурса'!$L$22,'Напрямки конкурса'!$K$22,IF(D1168='Напрямки конкурса'!$L$23,'Напрямки конкурса'!$K$23,IF(D1168='Напрямки конкурса'!$L$24,'Напрямки конкурса'!$K$24,IF(D1168='Напрямки конкурса'!$L$25,'Напрямки конкурса'!$K$25,IF(D1168='Напрямки конкурса'!$L$26,'Напрямки конкурса'!$K$26,IF(D1168='Напрямки конкурса'!$L$27,'Напрямки конкурса'!$K$27,IF(D1168='Напрямки конкурса'!$L$28,'Напрямки конкурса'!$K$28,"")))))))))))))))))))))))))))</f>
        <v/>
      </c>
      <c r="D1168" s="50"/>
      <c r="E1168" s="171"/>
      <c r="F1168" s="171"/>
      <c r="G1168" s="171"/>
      <c r="H1168" s="150" t="str">
        <f>IF(I1168='Категорія витрат'!$B$2,'Категорія витрат'!$A$2,IF(I1168='Категорія витрат'!$B$3,'Категорія витрат'!$A$3,IF(I1168='Категорія витрат'!$B$4,'Категорія витрат'!$A$4,IF(I1168='Категорія витрат'!$B$5,'Категорія витрат'!$A$5,IF(I1168='Категорія витрат'!$B$6,'Категорія витрат'!$A$6,IF(I1168='Категорія витрат'!$B$7,'Категорія витрат'!$A$7,IF(I1168='Категорія витрат'!$B$8,'Категорія витрат'!$A$8,IF(I1168='Категорія витрат'!$B$9,'Категорія витрат'!$A$9,IF(I1168='Категорія витрат'!$B$10,'Категорія витрат'!$A$10,IF(I1168='Категорія витрат'!$B$11,'Категорія витрат'!$A$11,IF(I1168='Категорія витрат'!$B$12,'Категорія витрат'!$A$12,IF(I1168='Категорія витрат'!$B$13,'Категорія витрат'!$A$13,IF(I1168='Категорія витрат'!$B$14,'Категорія витрат'!$A$14,IF(I1168='Категорія витрат'!$B$15,'Категорія витрат'!$A$15,IF(I1168='Категорія витрат'!$B$16,'Категорія витрат'!$A$16,IF(I1168='Категорія витрат'!$B$17,'Категорія витрат'!$A$17,IF(I1168='Категорія витрат'!$B$18,'Категорія витрат'!$A$18,IF(I1168='Категорія витрат'!$B$19,'Категорія витрат'!$A$19,IF(I1168='Категорія витрат'!$B$20,'Категорія витрат'!$A$20,IF(I1168='Категорія витрат'!$B$21,'Категорія витрат'!$A$21,IF(I1168='Категорія витрат'!$B$22,'Категорія витрат'!$A$22,IF(I1168='Категорія витрат'!$B$23,'Категорія витрат'!$A$23,IF(I1168='Категорія витрат'!$B$24,'Категорія витрат'!$A$24,IF(I1168='Категорія витрат'!$B$25,'Категорія витрат'!$A$25,IF(I1168='Категорія витрат'!$B$26,'Категорія витрат'!$A$26,IF(I1168='Категорія витрат'!$B$27,'Категорія витрат'!$A$27,IF(I1168='Категорія витрат'!$B$28,'Категорія витрат'!$A$28,IF(I1168='Категорія витрат'!$B$29,'Категорія витрат'!$A$29,IF(I1168='Категорія витрат'!$B$30,'Категорія витрат'!$A$30,"")))))))))))))))))))))))))))))</f>
        <v/>
      </c>
      <c r="I1168" s="174"/>
      <c r="J1168" s="173"/>
      <c r="K1168" s="176"/>
      <c r="L1168" s="87">
        <f t="shared" si="565"/>
        <v>0</v>
      </c>
      <c r="M1168" s="176"/>
      <c r="N1168" s="178"/>
      <c r="O1168" s="171"/>
      <c r="P1168" s="159">
        <f>IF(J1168='Категорія витрат'!$F$2,ROUND('Додаток 3._Бюджет детальний ПР'!O1168*0.3676,2),IF(J1168='Категорія витрат'!$F$3,ROUND('Додаток 3._Бюджет детальний ПР'!O1168*0.347,2),IF(J1168='Категорія витрат'!$F$4,ROUND('Додаток 3._Бюджет детальний ПР'!O1168*0.347,2),IF(J1168='Категорія витрат'!$F$7,ROUND('Додаток 3._Бюджет детальний ПР'!O1168*0.0841,2),0))))</f>
        <v>0</v>
      </c>
      <c r="Q1168" s="153">
        <f t="shared" si="540"/>
        <v>0</v>
      </c>
      <c r="R1168" s="181"/>
      <c r="S1168" s="181"/>
      <c r="T1168" s="181"/>
      <c r="U1168" s="181"/>
      <c r="V1168" s="181"/>
      <c r="W1168" s="181"/>
      <c r="X1168" s="181"/>
      <c r="Y1168" s="181"/>
      <c r="Z1168" s="181"/>
      <c r="AA1168" s="181"/>
      <c r="AB1168" s="181"/>
      <c r="AC1168" s="181"/>
      <c r="AD1168" s="48">
        <f t="shared" si="541"/>
        <v>0</v>
      </c>
      <c r="AE1168" s="48">
        <f t="shared" si="542"/>
        <v>0</v>
      </c>
      <c r="AF1168" s="48">
        <f t="shared" si="543"/>
        <v>0</v>
      </c>
      <c r="AG1168" s="48">
        <f t="shared" si="544"/>
        <v>0</v>
      </c>
      <c r="AH1168" s="48">
        <f t="shared" si="545"/>
        <v>0</v>
      </c>
      <c r="AI1168" s="48">
        <f t="shared" si="546"/>
        <v>0</v>
      </c>
      <c r="AJ1168" s="48">
        <f t="shared" si="547"/>
        <v>0</v>
      </c>
      <c r="AK1168" s="48">
        <f t="shared" si="548"/>
        <v>0</v>
      </c>
      <c r="AL1168" s="181"/>
      <c r="AM1168" s="181"/>
      <c r="AN1168" s="77"/>
      <c r="AO1168" s="176"/>
      <c r="AP1168" s="87">
        <f t="shared" si="566"/>
        <v>0</v>
      </c>
      <c r="AQ1168" s="176"/>
      <c r="AR1168" s="178"/>
      <c r="AS1168" s="171"/>
      <c r="AT1168" s="159">
        <f>IF(J1168='Категорія витрат'!$F$2,ROUND('Додаток 3._Бюджет детальний ПР'!AS1168*0.3676,2),IF(J1168='Категорія витрат'!$F$3,ROUND('Додаток 3._Бюджет детальний ПР'!AS1168*0.347,2),IF(J1168='Категорія витрат'!$F$4,ROUND('Додаток 3._Бюджет детальний ПР'!AS1168*0.347,2),IF(J1168='Категорія витрат'!$F$7,ROUND('Додаток 3._Бюджет детальний ПР'!AS1168*0.0841,2),0))))</f>
        <v>0</v>
      </c>
      <c r="AU1168" s="153">
        <f t="shared" si="567"/>
        <v>0</v>
      </c>
      <c r="AV1168" s="181"/>
      <c r="AW1168" s="181"/>
      <c r="AX1168" s="181"/>
      <c r="AY1168" s="181"/>
      <c r="AZ1168" s="181"/>
      <c r="BA1168" s="181"/>
      <c r="BB1168" s="181"/>
      <c r="BC1168" s="181"/>
      <c r="BD1168" s="181"/>
      <c r="BE1168" s="181"/>
      <c r="BF1168" s="181"/>
      <c r="BG1168" s="181"/>
      <c r="BH1168" s="48">
        <f t="shared" si="549"/>
        <v>0</v>
      </c>
      <c r="BI1168" s="48">
        <f t="shared" si="550"/>
        <v>0</v>
      </c>
      <c r="BJ1168" s="48">
        <f t="shared" si="551"/>
        <v>0</v>
      </c>
      <c r="BK1168" s="48">
        <f t="shared" si="552"/>
        <v>0</v>
      </c>
      <c r="BL1168" s="48">
        <f t="shared" si="553"/>
        <v>0</v>
      </c>
      <c r="BM1168" s="48">
        <f t="shared" si="554"/>
        <v>0</v>
      </c>
      <c r="BN1168" s="48">
        <f t="shared" si="555"/>
        <v>0</v>
      </c>
      <c r="BO1168" s="48">
        <f t="shared" si="556"/>
        <v>0</v>
      </c>
      <c r="BP1168" s="181"/>
      <c r="BQ1168" s="181"/>
      <c r="BR1168" s="191"/>
      <c r="BS1168" s="176"/>
      <c r="BT1168" s="87">
        <f t="shared" si="568"/>
        <v>0</v>
      </c>
      <c r="BU1168" s="176"/>
      <c r="BV1168" s="178"/>
      <c r="BW1168" s="171"/>
      <c r="BX1168" s="159">
        <f>IF(J1168='Категорія витрат'!$F$2,ROUND('Додаток 3._Бюджет детальний ПР'!BW1168*0.3676,2),IF(J1168='Категорія витрат'!$F$3,ROUND('Додаток 3._Бюджет детальний ПР'!BW1168*0.347,2),IF(J1168='Категорія витрат'!$F$4,ROUND('Додаток 3._Бюджет детальний ПР'!BW1168*0.347,2),IF(J1168='Категорія витрат'!$F$7,ROUND('Додаток 3._Бюджет детальний ПР'!BW1168*0.0841,2),0))))</f>
        <v>0</v>
      </c>
      <c r="BY1168" s="153">
        <f t="shared" si="569"/>
        <v>0</v>
      </c>
      <c r="BZ1168" s="181"/>
      <c r="CA1168" s="181"/>
      <c r="CB1168" s="181"/>
      <c r="CC1168" s="181"/>
      <c r="CD1168" s="181"/>
      <c r="CE1168" s="181"/>
      <c r="CF1168" s="181"/>
      <c r="CG1168" s="181"/>
      <c r="CH1168" s="181"/>
      <c r="CI1168" s="181"/>
      <c r="CJ1168" s="181"/>
      <c r="CK1168" s="181"/>
      <c r="CL1168" s="48">
        <f t="shared" si="557"/>
        <v>0</v>
      </c>
      <c r="CM1168" s="48">
        <f t="shared" si="558"/>
        <v>0</v>
      </c>
      <c r="CN1168" s="48">
        <f t="shared" si="559"/>
        <v>0</v>
      </c>
      <c r="CO1168" s="48">
        <f t="shared" si="560"/>
        <v>0</v>
      </c>
      <c r="CP1168" s="48">
        <f t="shared" si="561"/>
        <v>0</v>
      </c>
      <c r="CQ1168" s="48">
        <f t="shared" si="562"/>
        <v>0</v>
      </c>
      <c r="CR1168" s="48">
        <f t="shared" si="563"/>
        <v>0</v>
      </c>
      <c r="CS1168" s="48">
        <f t="shared" si="564"/>
        <v>0</v>
      </c>
      <c r="CT1168" s="181"/>
      <c r="CU1168" s="181"/>
    </row>
    <row r="1169" spans="1:99" ht="20.100000000000001" customHeight="1" x14ac:dyDescent="0.25">
      <c r="A1169" s="58">
        <v>1165</v>
      </c>
      <c r="B1169" s="58" t="str">
        <f>IF(D1169='Напрямки конкурса'!$L$2,'Напрямки конкурса'!$B$2,IF(D1169='Напрямки конкурса'!$L$3,'Напрямки конкурса'!$B$3,IF(D1169='Напрямки конкурса'!$L$4,'Напрямки конкурса'!$B$4,IF(D1169='Напрямки конкурса'!$L$5,'Напрямки конкурса'!$B$5,IF(D1169='Напрямки конкурса'!$L$6,'Напрямки конкурса'!$B$6,IF(D1169='Напрямки конкурса'!$L$7,'Напрямки конкурса'!$B$7,IF(D1169='Напрямки конкурса'!$L$8,'Напрямки конкурса'!$B$8,IF(D1169='Напрямки конкурса'!$L$9,'Напрямки конкурса'!$B$9,IF(D1169='Напрямки конкурса'!$L$10,'Напрямки конкурса'!$B$10,IF(D1169='Напрямки конкурса'!$L$11,'Напрямки конкурса'!$B$11,IF(D1169='Напрямки конкурса'!$L$12,'Напрямки конкурса'!$B$12,IF(D1169='Напрямки конкурса'!$L$13,'Напрямки конкурса'!$B$13,IF(D1169='Напрямки конкурса'!$L$14,'Напрямки конкурса'!$B$14,IF(D1169='Напрямки конкурса'!$L$15,'Напрямки конкурса'!$B$15,IF(D1169='Напрямки конкурса'!$L$16,'Напрямки конкурса'!$B$16,IF(D1169='Напрямки конкурса'!$L$17,'Напрямки конкурса'!$B$17,IF(D1169='Напрямки конкурса'!$L$18,'Напрямки конкурса'!$B$18,IF(D1169='Напрямки конкурса'!$L$19,'Напрямки конкурса'!$B$19,IF(D1169='Напрямки конкурса'!$L$20,'Напрямки конкурса'!$B$20,IF(D1169='Напрямки конкурса'!$L$21,'Напрямки конкурса'!$B$21,IF(D1169='Напрямки конкурса'!$L$22,'Напрямки конкурса'!$B$22,IF(D1169='Напрямки конкурса'!$L$23,'Напрямки конкурса'!$B$23,IF(D1169='Напрямки конкурса'!$L$24,'Напрямки конкурса'!$B$24,IF(D1169='Напрямки конкурса'!$L$25,'Напрямки конкурса'!$B$25,IF(D1169='Напрямки конкурса'!$L$26,'Напрямки конкурса'!$B$26,IF(D1169='Напрямки конкурса'!$L$27,'Напрямки конкурса'!$B$27,IF(D1169='Напрямки конкурса'!$L$28,'Напрямки конкурса'!$B$28,"")))))))))))))))))))))))))))</f>
        <v/>
      </c>
      <c r="C1169" s="59" t="str">
        <f>IF(D1169='Напрямки конкурса'!$L$2,'Напрямки конкурса'!$K$2,IF(D1169='Напрямки конкурса'!$L$3,'Напрямки конкурса'!$K$3,IF(D1169='Напрямки конкурса'!$L$4,'Напрямки конкурса'!$K$4,IF(D1169='Напрямки конкурса'!$L$5,'Напрямки конкурса'!$K$5,IF(D1169='Напрямки конкурса'!$L$6,'Напрямки конкурса'!$K$6,IF(D1169='Напрямки конкурса'!$L$7,'Напрямки конкурса'!$K$7,IF(D1169='Напрямки конкурса'!$L$8,'Напрямки конкурса'!$K$8,IF(D1169='Напрямки конкурса'!$L$9,'Напрямки конкурса'!$K$9,IF(D1169='Напрямки конкурса'!$L$10,'Напрямки конкурса'!$K$10,IF(D1169='Напрямки конкурса'!$L$11,'Напрямки конкурса'!$K$11,IF(D1169='Напрямки конкурса'!$L$12,'Напрямки конкурса'!$K$12,IF(D1169='Напрямки конкурса'!$L$13,'Напрямки конкурса'!$K$13,IF(D1169='Напрямки конкурса'!$L$14,'Напрямки конкурса'!$K$14,IF(D1169='Напрямки конкурса'!$L$15,'Напрямки конкурса'!$K$15,IF(D1169='Напрямки конкурса'!$L$16,'Напрямки конкурса'!$K$16,IF(D1169='Напрямки конкурса'!$L$17,'Напрямки конкурса'!$K$17,IF(D1169='Напрямки конкурса'!$L$18,'Напрямки конкурса'!$K$18,IF(D1169='Напрямки конкурса'!$L$19,'Напрямки конкурса'!$K$19,IF(D1169='Напрямки конкурса'!$L$20,'Напрямки конкурса'!$K$20,IF(D1169='Напрямки конкурса'!$L$21,'Напрямки конкурса'!$K$21,IF(D1169='Напрямки конкурса'!$L$22,'Напрямки конкурса'!$K$22,IF(D1169='Напрямки конкурса'!$L$23,'Напрямки конкурса'!$K$23,IF(D1169='Напрямки конкурса'!$L$24,'Напрямки конкурса'!$K$24,IF(D1169='Напрямки конкурса'!$L$25,'Напрямки конкурса'!$K$25,IF(D1169='Напрямки конкурса'!$L$26,'Напрямки конкурса'!$K$26,IF(D1169='Напрямки конкурса'!$L$27,'Напрямки конкурса'!$K$27,IF(D1169='Напрямки конкурса'!$L$28,'Напрямки конкурса'!$K$28,"")))))))))))))))))))))))))))</f>
        <v/>
      </c>
      <c r="D1169" s="50"/>
      <c r="E1169" s="171"/>
      <c r="F1169" s="171"/>
      <c r="G1169" s="171"/>
      <c r="H1169" s="150" t="str">
        <f>IF(I1169='Категорія витрат'!$B$2,'Категорія витрат'!$A$2,IF(I1169='Категорія витрат'!$B$3,'Категорія витрат'!$A$3,IF(I1169='Категорія витрат'!$B$4,'Категорія витрат'!$A$4,IF(I1169='Категорія витрат'!$B$5,'Категорія витрат'!$A$5,IF(I1169='Категорія витрат'!$B$6,'Категорія витрат'!$A$6,IF(I1169='Категорія витрат'!$B$7,'Категорія витрат'!$A$7,IF(I1169='Категорія витрат'!$B$8,'Категорія витрат'!$A$8,IF(I1169='Категорія витрат'!$B$9,'Категорія витрат'!$A$9,IF(I1169='Категорія витрат'!$B$10,'Категорія витрат'!$A$10,IF(I1169='Категорія витрат'!$B$11,'Категорія витрат'!$A$11,IF(I1169='Категорія витрат'!$B$12,'Категорія витрат'!$A$12,IF(I1169='Категорія витрат'!$B$13,'Категорія витрат'!$A$13,IF(I1169='Категорія витрат'!$B$14,'Категорія витрат'!$A$14,IF(I1169='Категорія витрат'!$B$15,'Категорія витрат'!$A$15,IF(I1169='Категорія витрат'!$B$16,'Категорія витрат'!$A$16,IF(I1169='Категорія витрат'!$B$17,'Категорія витрат'!$A$17,IF(I1169='Категорія витрат'!$B$18,'Категорія витрат'!$A$18,IF(I1169='Категорія витрат'!$B$19,'Категорія витрат'!$A$19,IF(I1169='Категорія витрат'!$B$20,'Категорія витрат'!$A$20,IF(I1169='Категорія витрат'!$B$21,'Категорія витрат'!$A$21,IF(I1169='Категорія витрат'!$B$22,'Категорія витрат'!$A$22,IF(I1169='Категорія витрат'!$B$23,'Категорія витрат'!$A$23,IF(I1169='Категорія витрат'!$B$24,'Категорія витрат'!$A$24,IF(I1169='Категорія витрат'!$B$25,'Категорія витрат'!$A$25,IF(I1169='Категорія витрат'!$B$26,'Категорія витрат'!$A$26,IF(I1169='Категорія витрат'!$B$27,'Категорія витрат'!$A$27,IF(I1169='Категорія витрат'!$B$28,'Категорія витрат'!$A$28,IF(I1169='Категорія витрат'!$B$29,'Категорія витрат'!$A$29,IF(I1169='Категорія витрат'!$B$30,'Категорія витрат'!$A$30,"")))))))))))))))))))))))))))))</f>
        <v/>
      </c>
      <c r="I1169" s="174"/>
      <c r="J1169" s="173"/>
      <c r="K1169" s="176"/>
      <c r="L1169" s="87">
        <f t="shared" si="565"/>
        <v>0</v>
      </c>
      <c r="M1169" s="176"/>
      <c r="N1169" s="178"/>
      <c r="O1169" s="171"/>
      <c r="P1169" s="159">
        <f>IF(J1169='Категорія витрат'!$F$2,ROUND('Додаток 3._Бюджет детальний ПР'!O1169*0.3676,2),IF(J1169='Категорія витрат'!$F$3,ROUND('Додаток 3._Бюджет детальний ПР'!O1169*0.347,2),IF(J1169='Категорія витрат'!$F$4,ROUND('Додаток 3._Бюджет детальний ПР'!O1169*0.347,2),IF(J1169='Категорія витрат'!$F$7,ROUND('Додаток 3._Бюджет детальний ПР'!O1169*0.0841,2),0))))</f>
        <v>0</v>
      </c>
      <c r="Q1169" s="153">
        <f t="shared" si="540"/>
        <v>0</v>
      </c>
      <c r="R1169" s="181"/>
      <c r="S1169" s="181"/>
      <c r="T1169" s="181"/>
      <c r="U1169" s="181"/>
      <c r="V1169" s="181"/>
      <c r="W1169" s="181"/>
      <c r="X1169" s="181"/>
      <c r="Y1169" s="181"/>
      <c r="Z1169" s="181"/>
      <c r="AA1169" s="181"/>
      <c r="AB1169" s="181"/>
      <c r="AC1169" s="181"/>
      <c r="AD1169" s="48">
        <f t="shared" si="541"/>
        <v>0</v>
      </c>
      <c r="AE1169" s="48">
        <f t="shared" si="542"/>
        <v>0</v>
      </c>
      <c r="AF1169" s="48">
        <f t="shared" si="543"/>
        <v>0</v>
      </c>
      <c r="AG1169" s="48">
        <f t="shared" si="544"/>
        <v>0</v>
      </c>
      <c r="AH1169" s="48">
        <f t="shared" si="545"/>
        <v>0</v>
      </c>
      <c r="AI1169" s="48">
        <f t="shared" si="546"/>
        <v>0</v>
      </c>
      <c r="AJ1169" s="48">
        <f t="shared" si="547"/>
        <v>0</v>
      </c>
      <c r="AK1169" s="48">
        <f t="shared" si="548"/>
        <v>0</v>
      </c>
      <c r="AL1169" s="181"/>
      <c r="AM1169" s="181"/>
      <c r="AN1169" s="77"/>
      <c r="AO1169" s="176"/>
      <c r="AP1169" s="87">
        <f t="shared" si="566"/>
        <v>0</v>
      </c>
      <c r="AQ1169" s="176"/>
      <c r="AR1169" s="178"/>
      <c r="AS1169" s="171"/>
      <c r="AT1169" s="159">
        <f>IF(J1169='Категорія витрат'!$F$2,ROUND('Додаток 3._Бюджет детальний ПР'!AS1169*0.3676,2),IF(J1169='Категорія витрат'!$F$3,ROUND('Додаток 3._Бюджет детальний ПР'!AS1169*0.347,2),IF(J1169='Категорія витрат'!$F$4,ROUND('Додаток 3._Бюджет детальний ПР'!AS1169*0.347,2),IF(J1169='Категорія витрат'!$F$7,ROUND('Додаток 3._Бюджет детальний ПР'!AS1169*0.0841,2),0))))</f>
        <v>0</v>
      </c>
      <c r="AU1169" s="153">
        <f t="shared" si="567"/>
        <v>0</v>
      </c>
      <c r="AV1169" s="181"/>
      <c r="AW1169" s="181"/>
      <c r="AX1169" s="181"/>
      <c r="AY1169" s="181"/>
      <c r="AZ1169" s="181"/>
      <c r="BA1169" s="181"/>
      <c r="BB1169" s="181"/>
      <c r="BC1169" s="181"/>
      <c r="BD1169" s="181"/>
      <c r="BE1169" s="181"/>
      <c r="BF1169" s="181"/>
      <c r="BG1169" s="181"/>
      <c r="BH1169" s="48">
        <f t="shared" si="549"/>
        <v>0</v>
      </c>
      <c r="BI1169" s="48">
        <f t="shared" si="550"/>
        <v>0</v>
      </c>
      <c r="BJ1169" s="48">
        <f t="shared" si="551"/>
        <v>0</v>
      </c>
      <c r="BK1169" s="48">
        <f t="shared" si="552"/>
        <v>0</v>
      </c>
      <c r="BL1169" s="48">
        <f t="shared" si="553"/>
        <v>0</v>
      </c>
      <c r="BM1169" s="48">
        <f t="shared" si="554"/>
        <v>0</v>
      </c>
      <c r="BN1169" s="48">
        <f t="shared" si="555"/>
        <v>0</v>
      </c>
      <c r="BO1169" s="48">
        <f t="shared" si="556"/>
        <v>0</v>
      </c>
      <c r="BP1169" s="181"/>
      <c r="BQ1169" s="181"/>
      <c r="BR1169" s="191"/>
      <c r="BS1169" s="176"/>
      <c r="BT1169" s="87">
        <f t="shared" si="568"/>
        <v>0</v>
      </c>
      <c r="BU1169" s="176"/>
      <c r="BV1169" s="178"/>
      <c r="BW1169" s="171"/>
      <c r="BX1169" s="159">
        <f>IF(J1169='Категорія витрат'!$F$2,ROUND('Додаток 3._Бюджет детальний ПР'!BW1169*0.3676,2),IF(J1169='Категорія витрат'!$F$3,ROUND('Додаток 3._Бюджет детальний ПР'!BW1169*0.347,2),IF(J1169='Категорія витрат'!$F$4,ROUND('Додаток 3._Бюджет детальний ПР'!BW1169*0.347,2),IF(J1169='Категорія витрат'!$F$7,ROUND('Додаток 3._Бюджет детальний ПР'!BW1169*0.0841,2),0))))</f>
        <v>0</v>
      </c>
      <c r="BY1169" s="153">
        <f t="shared" si="569"/>
        <v>0</v>
      </c>
      <c r="BZ1169" s="181"/>
      <c r="CA1169" s="181"/>
      <c r="CB1169" s="181"/>
      <c r="CC1169" s="181"/>
      <c r="CD1169" s="181"/>
      <c r="CE1169" s="181"/>
      <c r="CF1169" s="181"/>
      <c r="CG1169" s="181"/>
      <c r="CH1169" s="181"/>
      <c r="CI1169" s="181"/>
      <c r="CJ1169" s="181"/>
      <c r="CK1169" s="181"/>
      <c r="CL1169" s="48">
        <f t="shared" si="557"/>
        <v>0</v>
      </c>
      <c r="CM1169" s="48">
        <f t="shared" si="558"/>
        <v>0</v>
      </c>
      <c r="CN1169" s="48">
        <f t="shared" si="559"/>
        <v>0</v>
      </c>
      <c r="CO1169" s="48">
        <f t="shared" si="560"/>
        <v>0</v>
      </c>
      <c r="CP1169" s="48">
        <f t="shared" si="561"/>
        <v>0</v>
      </c>
      <c r="CQ1169" s="48">
        <f t="shared" si="562"/>
        <v>0</v>
      </c>
      <c r="CR1169" s="48">
        <f t="shared" si="563"/>
        <v>0</v>
      </c>
      <c r="CS1169" s="48">
        <f t="shared" si="564"/>
        <v>0</v>
      </c>
      <c r="CT1169" s="181"/>
      <c r="CU1169" s="181"/>
    </row>
    <row r="1170" spans="1:99" ht="20.100000000000001" customHeight="1" x14ac:dyDescent="0.25">
      <c r="A1170" s="58">
        <v>1166</v>
      </c>
      <c r="B1170" s="58" t="str">
        <f>IF(D1170='Напрямки конкурса'!$L$2,'Напрямки конкурса'!$B$2,IF(D1170='Напрямки конкурса'!$L$3,'Напрямки конкурса'!$B$3,IF(D1170='Напрямки конкурса'!$L$4,'Напрямки конкурса'!$B$4,IF(D1170='Напрямки конкурса'!$L$5,'Напрямки конкурса'!$B$5,IF(D1170='Напрямки конкурса'!$L$6,'Напрямки конкурса'!$B$6,IF(D1170='Напрямки конкурса'!$L$7,'Напрямки конкурса'!$B$7,IF(D1170='Напрямки конкурса'!$L$8,'Напрямки конкурса'!$B$8,IF(D1170='Напрямки конкурса'!$L$9,'Напрямки конкурса'!$B$9,IF(D1170='Напрямки конкурса'!$L$10,'Напрямки конкурса'!$B$10,IF(D1170='Напрямки конкурса'!$L$11,'Напрямки конкурса'!$B$11,IF(D1170='Напрямки конкурса'!$L$12,'Напрямки конкурса'!$B$12,IF(D1170='Напрямки конкурса'!$L$13,'Напрямки конкурса'!$B$13,IF(D1170='Напрямки конкурса'!$L$14,'Напрямки конкурса'!$B$14,IF(D1170='Напрямки конкурса'!$L$15,'Напрямки конкурса'!$B$15,IF(D1170='Напрямки конкурса'!$L$16,'Напрямки конкурса'!$B$16,IF(D1170='Напрямки конкурса'!$L$17,'Напрямки конкурса'!$B$17,IF(D1170='Напрямки конкурса'!$L$18,'Напрямки конкурса'!$B$18,IF(D1170='Напрямки конкурса'!$L$19,'Напрямки конкурса'!$B$19,IF(D1170='Напрямки конкурса'!$L$20,'Напрямки конкурса'!$B$20,IF(D1170='Напрямки конкурса'!$L$21,'Напрямки конкурса'!$B$21,IF(D1170='Напрямки конкурса'!$L$22,'Напрямки конкурса'!$B$22,IF(D1170='Напрямки конкурса'!$L$23,'Напрямки конкурса'!$B$23,IF(D1170='Напрямки конкурса'!$L$24,'Напрямки конкурса'!$B$24,IF(D1170='Напрямки конкурса'!$L$25,'Напрямки конкурса'!$B$25,IF(D1170='Напрямки конкурса'!$L$26,'Напрямки конкурса'!$B$26,IF(D1170='Напрямки конкурса'!$L$27,'Напрямки конкурса'!$B$27,IF(D1170='Напрямки конкурса'!$L$28,'Напрямки конкурса'!$B$28,"")))))))))))))))))))))))))))</f>
        <v/>
      </c>
      <c r="C1170" s="59" t="str">
        <f>IF(D1170='Напрямки конкурса'!$L$2,'Напрямки конкурса'!$K$2,IF(D1170='Напрямки конкурса'!$L$3,'Напрямки конкурса'!$K$3,IF(D1170='Напрямки конкурса'!$L$4,'Напрямки конкурса'!$K$4,IF(D1170='Напрямки конкурса'!$L$5,'Напрямки конкурса'!$K$5,IF(D1170='Напрямки конкурса'!$L$6,'Напрямки конкурса'!$K$6,IF(D1170='Напрямки конкурса'!$L$7,'Напрямки конкурса'!$K$7,IF(D1170='Напрямки конкурса'!$L$8,'Напрямки конкурса'!$K$8,IF(D1170='Напрямки конкурса'!$L$9,'Напрямки конкурса'!$K$9,IF(D1170='Напрямки конкурса'!$L$10,'Напрямки конкурса'!$K$10,IF(D1170='Напрямки конкурса'!$L$11,'Напрямки конкурса'!$K$11,IF(D1170='Напрямки конкурса'!$L$12,'Напрямки конкурса'!$K$12,IF(D1170='Напрямки конкурса'!$L$13,'Напрямки конкурса'!$K$13,IF(D1170='Напрямки конкурса'!$L$14,'Напрямки конкурса'!$K$14,IF(D1170='Напрямки конкурса'!$L$15,'Напрямки конкурса'!$K$15,IF(D1170='Напрямки конкурса'!$L$16,'Напрямки конкурса'!$K$16,IF(D1170='Напрямки конкурса'!$L$17,'Напрямки конкурса'!$K$17,IF(D1170='Напрямки конкурса'!$L$18,'Напрямки конкурса'!$K$18,IF(D1170='Напрямки конкурса'!$L$19,'Напрямки конкурса'!$K$19,IF(D1170='Напрямки конкурса'!$L$20,'Напрямки конкурса'!$K$20,IF(D1170='Напрямки конкурса'!$L$21,'Напрямки конкурса'!$K$21,IF(D1170='Напрямки конкурса'!$L$22,'Напрямки конкурса'!$K$22,IF(D1170='Напрямки конкурса'!$L$23,'Напрямки конкурса'!$K$23,IF(D1170='Напрямки конкурса'!$L$24,'Напрямки конкурса'!$K$24,IF(D1170='Напрямки конкурса'!$L$25,'Напрямки конкурса'!$K$25,IF(D1170='Напрямки конкурса'!$L$26,'Напрямки конкурса'!$K$26,IF(D1170='Напрямки конкурса'!$L$27,'Напрямки конкурса'!$K$27,IF(D1170='Напрямки конкурса'!$L$28,'Напрямки конкурса'!$K$28,"")))))))))))))))))))))))))))</f>
        <v/>
      </c>
      <c r="D1170" s="50"/>
      <c r="E1170" s="171"/>
      <c r="F1170" s="171"/>
      <c r="G1170" s="171"/>
      <c r="H1170" s="150" t="str">
        <f>IF(I1170='Категорія витрат'!$B$2,'Категорія витрат'!$A$2,IF(I1170='Категорія витрат'!$B$3,'Категорія витрат'!$A$3,IF(I1170='Категорія витрат'!$B$4,'Категорія витрат'!$A$4,IF(I1170='Категорія витрат'!$B$5,'Категорія витрат'!$A$5,IF(I1170='Категорія витрат'!$B$6,'Категорія витрат'!$A$6,IF(I1170='Категорія витрат'!$B$7,'Категорія витрат'!$A$7,IF(I1170='Категорія витрат'!$B$8,'Категорія витрат'!$A$8,IF(I1170='Категорія витрат'!$B$9,'Категорія витрат'!$A$9,IF(I1170='Категорія витрат'!$B$10,'Категорія витрат'!$A$10,IF(I1170='Категорія витрат'!$B$11,'Категорія витрат'!$A$11,IF(I1170='Категорія витрат'!$B$12,'Категорія витрат'!$A$12,IF(I1170='Категорія витрат'!$B$13,'Категорія витрат'!$A$13,IF(I1170='Категорія витрат'!$B$14,'Категорія витрат'!$A$14,IF(I1170='Категорія витрат'!$B$15,'Категорія витрат'!$A$15,IF(I1170='Категорія витрат'!$B$16,'Категорія витрат'!$A$16,IF(I1170='Категорія витрат'!$B$17,'Категорія витрат'!$A$17,IF(I1170='Категорія витрат'!$B$18,'Категорія витрат'!$A$18,IF(I1170='Категорія витрат'!$B$19,'Категорія витрат'!$A$19,IF(I1170='Категорія витрат'!$B$20,'Категорія витрат'!$A$20,IF(I1170='Категорія витрат'!$B$21,'Категорія витрат'!$A$21,IF(I1170='Категорія витрат'!$B$22,'Категорія витрат'!$A$22,IF(I1170='Категорія витрат'!$B$23,'Категорія витрат'!$A$23,IF(I1170='Категорія витрат'!$B$24,'Категорія витрат'!$A$24,IF(I1170='Категорія витрат'!$B$25,'Категорія витрат'!$A$25,IF(I1170='Категорія витрат'!$B$26,'Категорія витрат'!$A$26,IF(I1170='Категорія витрат'!$B$27,'Категорія витрат'!$A$27,IF(I1170='Категорія витрат'!$B$28,'Категорія витрат'!$A$28,IF(I1170='Категорія витрат'!$B$29,'Категорія витрат'!$A$29,IF(I1170='Категорія витрат'!$B$30,'Категорія витрат'!$A$30,"")))))))))))))))))))))))))))))</f>
        <v/>
      </c>
      <c r="I1170" s="174"/>
      <c r="J1170" s="173"/>
      <c r="K1170" s="176"/>
      <c r="L1170" s="87">
        <f t="shared" si="565"/>
        <v>0</v>
      </c>
      <c r="M1170" s="176"/>
      <c r="N1170" s="178"/>
      <c r="O1170" s="171"/>
      <c r="P1170" s="159">
        <f>IF(J1170='Категорія витрат'!$F$2,ROUND('Додаток 3._Бюджет детальний ПР'!O1170*0.3676,2),IF(J1170='Категорія витрат'!$F$3,ROUND('Додаток 3._Бюджет детальний ПР'!O1170*0.347,2),IF(J1170='Категорія витрат'!$F$4,ROUND('Додаток 3._Бюджет детальний ПР'!O1170*0.347,2),IF(J1170='Категорія витрат'!$F$7,ROUND('Додаток 3._Бюджет детальний ПР'!O1170*0.0841,2),0))))</f>
        <v>0</v>
      </c>
      <c r="Q1170" s="153">
        <f t="shared" si="540"/>
        <v>0</v>
      </c>
      <c r="R1170" s="181"/>
      <c r="S1170" s="181"/>
      <c r="T1170" s="181"/>
      <c r="U1170" s="181"/>
      <c r="V1170" s="181"/>
      <c r="W1170" s="181"/>
      <c r="X1170" s="181"/>
      <c r="Y1170" s="181"/>
      <c r="Z1170" s="181"/>
      <c r="AA1170" s="181"/>
      <c r="AB1170" s="181"/>
      <c r="AC1170" s="181"/>
      <c r="AD1170" s="48">
        <f t="shared" si="541"/>
        <v>0</v>
      </c>
      <c r="AE1170" s="48">
        <f t="shared" si="542"/>
        <v>0</v>
      </c>
      <c r="AF1170" s="48">
        <f t="shared" si="543"/>
        <v>0</v>
      </c>
      <c r="AG1170" s="48">
        <f t="shared" si="544"/>
        <v>0</v>
      </c>
      <c r="AH1170" s="48">
        <f t="shared" si="545"/>
        <v>0</v>
      </c>
      <c r="AI1170" s="48">
        <f t="shared" si="546"/>
        <v>0</v>
      </c>
      <c r="AJ1170" s="48">
        <f t="shared" si="547"/>
        <v>0</v>
      </c>
      <c r="AK1170" s="48">
        <f t="shared" si="548"/>
        <v>0</v>
      </c>
      <c r="AL1170" s="181"/>
      <c r="AM1170" s="181"/>
      <c r="AN1170" s="77"/>
      <c r="AO1170" s="176"/>
      <c r="AP1170" s="87">
        <f t="shared" si="566"/>
        <v>0</v>
      </c>
      <c r="AQ1170" s="176"/>
      <c r="AR1170" s="178"/>
      <c r="AS1170" s="171"/>
      <c r="AT1170" s="159">
        <f>IF(J1170='Категорія витрат'!$F$2,ROUND('Додаток 3._Бюджет детальний ПР'!AS1170*0.3676,2),IF(J1170='Категорія витрат'!$F$3,ROUND('Додаток 3._Бюджет детальний ПР'!AS1170*0.347,2),IF(J1170='Категорія витрат'!$F$4,ROUND('Додаток 3._Бюджет детальний ПР'!AS1170*0.347,2),IF(J1170='Категорія витрат'!$F$7,ROUND('Додаток 3._Бюджет детальний ПР'!AS1170*0.0841,2),0))))</f>
        <v>0</v>
      </c>
      <c r="AU1170" s="153">
        <f t="shared" si="567"/>
        <v>0</v>
      </c>
      <c r="AV1170" s="181"/>
      <c r="AW1170" s="181"/>
      <c r="AX1170" s="181"/>
      <c r="AY1170" s="181"/>
      <c r="AZ1170" s="181"/>
      <c r="BA1170" s="181"/>
      <c r="BB1170" s="181"/>
      <c r="BC1170" s="181"/>
      <c r="BD1170" s="181"/>
      <c r="BE1170" s="181"/>
      <c r="BF1170" s="181"/>
      <c r="BG1170" s="181"/>
      <c r="BH1170" s="48">
        <f t="shared" si="549"/>
        <v>0</v>
      </c>
      <c r="BI1170" s="48">
        <f t="shared" si="550"/>
        <v>0</v>
      </c>
      <c r="BJ1170" s="48">
        <f t="shared" si="551"/>
        <v>0</v>
      </c>
      <c r="BK1170" s="48">
        <f t="shared" si="552"/>
        <v>0</v>
      </c>
      <c r="BL1170" s="48">
        <f t="shared" si="553"/>
        <v>0</v>
      </c>
      <c r="BM1170" s="48">
        <f t="shared" si="554"/>
        <v>0</v>
      </c>
      <c r="BN1170" s="48">
        <f t="shared" si="555"/>
        <v>0</v>
      </c>
      <c r="BO1170" s="48">
        <f t="shared" si="556"/>
        <v>0</v>
      </c>
      <c r="BP1170" s="181"/>
      <c r="BQ1170" s="181"/>
      <c r="BR1170" s="191"/>
      <c r="BS1170" s="176"/>
      <c r="BT1170" s="87">
        <f t="shared" si="568"/>
        <v>0</v>
      </c>
      <c r="BU1170" s="176"/>
      <c r="BV1170" s="178"/>
      <c r="BW1170" s="171"/>
      <c r="BX1170" s="159">
        <f>IF(J1170='Категорія витрат'!$F$2,ROUND('Додаток 3._Бюджет детальний ПР'!BW1170*0.3676,2),IF(J1170='Категорія витрат'!$F$3,ROUND('Додаток 3._Бюджет детальний ПР'!BW1170*0.347,2),IF(J1170='Категорія витрат'!$F$4,ROUND('Додаток 3._Бюджет детальний ПР'!BW1170*0.347,2),IF(J1170='Категорія витрат'!$F$7,ROUND('Додаток 3._Бюджет детальний ПР'!BW1170*0.0841,2),0))))</f>
        <v>0</v>
      </c>
      <c r="BY1170" s="153">
        <f t="shared" si="569"/>
        <v>0</v>
      </c>
      <c r="BZ1170" s="181"/>
      <c r="CA1170" s="181"/>
      <c r="CB1170" s="181"/>
      <c r="CC1170" s="181"/>
      <c r="CD1170" s="181"/>
      <c r="CE1170" s="181"/>
      <c r="CF1170" s="181"/>
      <c r="CG1170" s="181"/>
      <c r="CH1170" s="181"/>
      <c r="CI1170" s="181"/>
      <c r="CJ1170" s="181"/>
      <c r="CK1170" s="181"/>
      <c r="CL1170" s="48">
        <f t="shared" si="557"/>
        <v>0</v>
      </c>
      <c r="CM1170" s="48">
        <f t="shared" si="558"/>
        <v>0</v>
      </c>
      <c r="CN1170" s="48">
        <f t="shared" si="559"/>
        <v>0</v>
      </c>
      <c r="CO1170" s="48">
        <f t="shared" si="560"/>
        <v>0</v>
      </c>
      <c r="CP1170" s="48">
        <f t="shared" si="561"/>
        <v>0</v>
      </c>
      <c r="CQ1170" s="48">
        <f t="shared" si="562"/>
        <v>0</v>
      </c>
      <c r="CR1170" s="48">
        <f t="shared" si="563"/>
        <v>0</v>
      </c>
      <c r="CS1170" s="48">
        <f t="shared" si="564"/>
        <v>0</v>
      </c>
      <c r="CT1170" s="181"/>
      <c r="CU1170" s="181"/>
    </row>
    <row r="1171" spans="1:99" ht="20.100000000000001" customHeight="1" x14ac:dyDescent="0.25">
      <c r="A1171" s="58">
        <v>1167</v>
      </c>
      <c r="B1171" s="58" t="str">
        <f>IF(D1171='Напрямки конкурса'!$L$2,'Напрямки конкурса'!$B$2,IF(D1171='Напрямки конкурса'!$L$3,'Напрямки конкурса'!$B$3,IF(D1171='Напрямки конкурса'!$L$4,'Напрямки конкурса'!$B$4,IF(D1171='Напрямки конкурса'!$L$5,'Напрямки конкурса'!$B$5,IF(D1171='Напрямки конкурса'!$L$6,'Напрямки конкурса'!$B$6,IF(D1171='Напрямки конкурса'!$L$7,'Напрямки конкурса'!$B$7,IF(D1171='Напрямки конкурса'!$L$8,'Напрямки конкурса'!$B$8,IF(D1171='Напрямки конкурса'!$L$9,'Напрямки конкурса'!$B$9,IF(D1171='Напрямки конкурса'!$L$10,'Напрямки конкурса'!$B$10,IF(D1171='Напрямки конкурса'!$L$11,'Напрямки конкурса'!$B$11,IF(D1171='Напрямки конкурса'!$L$12,'Напрямки конкурса'!$B$12,IF(D1171='Напрямки конкурса'!$L$13,'Напрямки конкурса'!$B$13,IF(D1171='Напрямки конкурса'!$L$14,'Напрямки конкурса'!$B$14,IF(D1171='Напрямки конкурса'!$L$15,'Напрямки конкурса'!$B$15,IF(D1171='Напрямки конкурса'!$L$16,'Напрямки конкурса'!$B$16,IF(D1171='Напрямки конкурса'!$L$17,'Напрямки конкурса'!$B$17,IF(D1171='Напрямки конкурса'!$L$18,'Напрямки конкурса'!$B$18,IF(D1171='Напрямки конкурса'!$L$19,'Напрямки конкурса'!$B$19,IF(D1171='Напрямки конкурса'!$L$20,'Напрямки конкурса'!$B$20,IF(D1171='Напрямки конкурса'!$L$21,'Напрямки конкурса'!$B$21,IF(D1171='Напрямки конкурса'!$L$22,'Напрямки конкурса'!$B$22,IF(D1171='Напрямки конкурса'!$L$23,'Напрямки конкурса'!$B$23,IF(D1171='Напрямки конкурса'!$L$24,'Напрямки конкурса'!$B$24,IF(D1171='Напрямки конкурса'!$L$25,'Напрямки конкурса'!$B$25,IF(D1171='Напрямки конкурса'!$L$26,'Напрямки конкурса'!$B$26,IF(D1171='Напрямки конкурса'!$L$27,'Напрямки конкурса'!$B$27,IF(D1171='Напрямки конкурса'!$L$28,'Напрямки конкурса'!$B$28,"")))))))))))))))))))))))))))</f>
        <v/>
      </c>
      <c r="C1171" s="59" t="str">
        <f>IF(D1171='Напрямки конкурса'!$L$2,'Напрямки конкурса'!$K$2,IF(D1171='Напрямки конкурса'!$L$3,'Напрямки конкурса'!$K$3,IF(D1171='Напрямки конкурса'!$L$4,'Напрямки конкурса'!$K$4,IF(D1171='Напрямки конкурса'!$L$5,'Напрямки конкурса'!$K$5,IF(D1171='Напрямки конкурса'!$L$6,'Напрямки конкурса'!$K$6,IF(D1171='Напрямки конкурса'!$L$7,'Напрямки конкурса'!$K$7,IF(D1171='Напрямки конкурса'!$L$8,'Напрямки конкурса'!$K$8,IF(D1171='Напрямки конкурса'!$L$9,'Напрямки конкурса'!$K$9,IF(D1171='Напрямки конкурса'!$L$10,'Напрямки конкурса'!$K$10,IF(D1171='Напрямки конкурса'!$L$11,'Напрямки конкурса'!$K$11,IF(D1171='Напрямки конкурса'!$L$12,'Напрямки конкурса'!$K$12,IF(D1171='Напрямки конкурса'!$L$13,'Напрямки конкурса'!$K$13,IF(D1171='Напрямки конкурса'!$L$14,'Напрямки конкурса'!$K$14,IF(D1171='Напрямки конкурса'!$L$15,'Напрямки конкурса'!$K$15,IF(D1171='Напрямки конкурса'!$L$16,'Напрямки конкурса'!$K$16,IF(D1171='Напрямки конкурса'!$L$17,'Напрямки конкурса'!$K$17,IF(D1171='Напрямки конкурса'!$L$18,'Напрямки конкурса'!$K$18,IF(D1171='Напрямки конкурса'!$L$19,'Напрямки конкурса'!$K$19,IF(D1171='Напрямки конкурса'!$L$20,'Напрямки конкурса'!$K$20,IF(D1171='Напрямки конкурса'!$L$21,'Напрямки конкурса'!$K$21,IF(D1171='Напрямки конкурса'!$L$22,'Напрямки конкурса'!$K$22,IF(D1171='Напрямки конкурса'!$L$23,'Напрямки конкурса'!$K$23,IF(D1171='Напрямки конкурса'!$L$24,'Напрямки конкурса'!$K$24,IF(D1171='Напрямки конкурса'!$L$25,'Напрямки конкурса'!$K$25,IF(D1171='Напрямки конкурса'!$L$26,'Напрямки конкурса'!$K$26,IF(D1171='Напрямки конкурса'!$L$27,'Напрямки конкурса'!$K$27,IF(D1171='Напрямки конкурса'!$L$28,'Напрямки конкурса'!$K$28,"")))))))))))))))))))))))))))</f>
        <v/>
      </c>
      <c r="D1171" s="50"/>
      <c r="E1171" s="171"/>
      <c r="F1171" s="171"/>
      <c r="G1171" s="171"/>
      <c r="H1171" s="150" t="str">
        <f>IF(I1171='Категорія витрат'!$B$2,'Категорія витрат'!$A$2,IF(I1171='Категорія витрат'!$B$3,'Категорія витрат'!$A$3,IF(I1171='Категорія витрат'!$B$4,'Категорія витрат'!$A$4,IF(I1171='Категорія витрат'!$B$5,'Категорія витрат'!$A$5,IF(I1171='Категорія витрат'!$B$6,'Категорія витрат'!$A$6,IF(I1171='Категорія витрат'!$B$7,'Категорія витрат'!$A$7,IF(I1171='Категорія витрат'!$B$8,'Категорія витрат'!$A$8,IF(I1171='Категорія витрат'!$B$9,'Категорія витрат'!$A$9,IF(I1171='Категорія витрат'!$B$10,'Категорія витрат'!$A$10,IF(I1171='Категорія витрат'!$B$11,'Категорія витрат'!$A$11,IF(I1171='Категорія витрат'!$B$12,'Категорія витрат'!$A$12,IF(I1171='Категорія витрат'!$B$13,'Категорія витрат'!$A$13,IF(I1171='Категорія витрат'!$B$14,'Категорія витрат'!$A$14,IF(I1171='Категорія витрат'!$B$15,'Категорія витрат'!$A$15,IF(I1171='Категорія витрат'!$B$16,'Категорія витрат'!$A$16,IF(I1171='Категорія витрат'!$B$17,'Категорія витрат'!$A$17,IF(I1171='Категорія витрат'!$B$18,'Категорія витрат'!$A$18,IF(I1171='Категорія витрат'!$B$19,'Категорія витрат'!$A$19,IF(I1171='Категорія витрат'!$B$20,'Категорія витрат'!$A$20,IF(I1171='Категорія витрат'!$B$21,'Категорія витрат'!$A$21,IF(I1171='Категорія витрат'!$B$22,'Категорія витрат'!$A$22,IF(I1171='Категорія витрат'!$B$23,'Категорія витрат'!$A$23,IF(I1171='Категорія витрат'!$B$24,'Категорія витрат'!$A$24,IF(I1171='Категорія витрат'!$B$25,'Категорія витрат'!$A$25,IF(I1171='Категорія витрат'!$B$26,'Категорія витрат'!$A$26,IF(I1171='Категорія витрат'!$B$27,'Категорія витрат'!$A$27,IF(I1171='Категорія витрат'!$B$28,'Категорія витрат'!$A$28,IF(I1171='Категорія витрат'!$B$29,'Категорія витрат'!$A$29,IF(I1171='Категорія витрат'!$B$30,'Категорія витрат'!$A$30,"")))))))))))))))))))))))))))))</f>
        <v/>
      </c>
      <c r="I1171" s="174"/>
      <c r="J1171" s="173"/>
      <c r="K1171" s="176"/>
      <c r="L1171" s="87">
        <f t="shared" si="565"/>
        <v>0</v>
      </c>
      <c r="M1171" s="176"/>
      <c r="N1171" s="178"/>
      <c r="O1171" s="171"/>
      <c r="P1171" s="159">
        <f>IF(J1171='Категорія витрат'!$F$2,ROUND('Додаток 3._Бюджет детальний ПР'!O1171*0.3676,2),IF(J1171='Категорія витрат'!$F$3,ROUND('Додаток 3._Бюджет детальний ПР'!O1171*0.347,2),IF(J1171='Категорія витрат'!$F$4,ROUND('Додаток 3._Бюджет детальний ПР'!O1171*0.347,2),IF(J1171='Категорія витрат'!$F$7,ROUND('Додаток 3._Бюджет детальний ПР'!O1171*0.0841,2),0))))</f>
        <v>0</v>
      </c>
      <c r="Q1171" s="153">
        <f t="shared" si="540"/>
        <v>0</v>
      </c>
      <c r="R1171" s="181"/>
      <c r="S1171" s="181"/>
      <c r="T1171" s="181"/>
      <c r="U1171" s="181"/>
      <c r="V1171" s="181"/>
      <c r="W1171" s="181"/>
      <c r="X1171" s="181"/>
      <c r="Y1171" s="181"/>
      <c r="Z1171" s="181"/>
      <c r="AA1171" s="181"/>
      <c r="AB1171" s="181"/>
      <c r="AC1171" s="181"/>
      <c r="AD1171" s="48">
        <f t="shared" si="541"/>
        <v>0</v>
      </c>
      <c r="AE1171" s="48">
        <f t="shared" si="542"/>
        <v>0</v>
      </c>
      <c r="AF1171" s="48">
        <f t="shared" si="543"/>
        <v>0</v>
      </c>
      <c r="AG1171" s="48">
        <f t="shared" si="544"/>
        <v>0</v>
      </c>
      <c r="AH1171" s="48">
        <f t="shared" si="545"/>
        <v>0</v>
      </c>
      <c r="AI1171" s="48">
        <f t="shared" si="546"/>
        <v>0</v>
      </c>
      <c r="AJ1171" s="48">
        <f t="shared" si="547"/>
        <v>0</v>
      </c>
      <c r="AK1171" s="48">
        <f t="shared" si="548"/>
        <v>0</v>
      </c>
      <c r="AL1171" s="181"/>
      <c r="AM1171" s="181"/>
      <c r="AN1171" s="77"/>
      <c r="AO1171" s="176"/>
      <c r="AP1171" s="87">
        <f t="shared" si="566"/>
        <v>0</v>
      </c>
      <c r="AQ1171" s="176"/>
      <c r="AR1171" s="178"/>
      <c r="AS1171" s="171"/>
      <c r="AT1171" s="159">
        <f>IF(J1171='Категорія витрат'!$F$2,ROUND('Додаток 3._Бюджет детальний ПР'!AS1171*0.3676,2),IF(J1171='Категорія витрат'!$F$3,ROUND('Додаток 3._Бюджет детальний ПР'!AS1171*0.347,2),IF(J1171='Категорія витрат'!$F$4,ROUND('Додаток 3._Бюджет детальний ПР'!AS1171*0.347,2),IF(J1171='Категорія витрат'!$F$7,ROUND('Додаток 3._Бюджет детальний ПР'!AS1171*0.0841,2),0))))</f>
        <v>0</v>
      </c>
      <c r="AU1171" s="153">
        <f t="shared" si="567"/>
        <v>0</v>
      </c>
      <c r="AV1171" s="181"/>
      <c r="AW1171" s="181"/>
      <c r="AX1171" s="181"/>
      <c r="AY1171" s="181"/>
      <c r="AZ1171" s="181"/>
      <c r="BA1171" s="181"/>
      <c r="BB1171" s="181"/>
      <c r="BC1171" s="181"/>
      <c r="BD1171" s="181"/>
      <c r="BE1171" s="181"/>
      <c r="BF1171" s="181"/>
      <c r="BG1171" s="181"/>
      <c r="BH1171" s="48">
        <f t="shared" si="549"/>
        <v>0</v>
      </c>
      <c r="BI1171" s="48">
        <f t="shared" si="550"/>
        <v>0</v>
      </c>
      <c r="BJ1171" s="48">
        <f t="shared" si="551"/>
        <v>0</v>
      </c>
      <c r="BK1171" s="48">
        <f t="shared" si="552"/>
        <v>0</v>
      </c>
      <c r="BL1171" s="48">
        <f t="shared" si="553"/>
        <v>0</v>
      </c>
      <c r="BM1171" s="48">
        <f t="shared" si="554"/>
        <v>0</v>
      </c>
      <c r="BN1171" s="48">
        <f t="shared" si="555"/>
        <v>0</v>
      </c>
      <c r="BO1171" s="48">
        <f t="shared" si="556"/>
        <v>0</v>
      </c>
      <c r="BP1171" s="181"/>
      <c r="BQ1171" s="181"/>
      <c r="BR1171" s="191"/>
      <c r="BS1171" s="176"/>
      <c r="BT1171" s="87">
        <f t="shared" si="568"/>
        <v>0</v>
      </c>
      <c r="BU1171" s="176"/>
      <c r="BV1171" s="178"/>
      <c r="BW1171" s="171"/>
      <c r="BX1171" s="159">
        <f>IF(J1171='Категорія витрат'!$F$2,ROUND('Додаток 3._Бюджет детальний ПР'!BW1171*0.3676,2),IF(J1171='Категорія витрат'!$F$3,ROUND('Додаток 3._Бюджет детальний ПР'!BW1171*0.347,2),IF(J1171='Категорія витрат'!$F$4,ROUND('Додаток 3._Бюджет детальний ПР'!BW1171*0.347,2),IF(J1171='Категорія витрат'!$F$7,ROUND('Додаток 3._Бюджет детальний ПР'!BW1171*0.0841,2),0))))</f>
        <v>0</v>
      </c>
      <c r="BY1171" s="153">
        <f t="shared" si="569"/>
        <v>0</v>
      </c>
      <c r="BZ1171" s="181"/>
      <c r="CA1171" s="181"/>
      <c r="CB1171" s="181"/>
      <c r="CC1171" s="181"/>
      <c r="CD1171" s="181"/>
      <c r="CE1171" s="181"/>
      <c r="CF1171" s="181"/>
      <c r="CG1171" s="181"/>
      <c r="CH1171" s="181"/>
      <c r="CI1171" s="181"/>
      <c r="CJ1171" s="181"/>
      <c r="CK1171" s="181"/>
      <c r="CL1171" s="48">
        <f t="shared" si="557"/>
        <v>0</v>
      </c>
      <c r="CM1171" s="48">
        <f t="shared" si="558"/>
        <v>0</v>
      </c>
      <c r="CN1171" s="48">
        <f t="shared" si="559"/>
        <v>0</v>
      </c>
      <c r="CO1171" s="48">
        <f t="shared" si="560"/>
        <v>0</v>
      </c>
      <c r="CP1171" s="48">
        <f t="shared" si="561"/>
        <v>0</v>
      </c>
      <c r="CQ1171" s="48">
        <f t="shared" si="562"/>
        <v>0</v>
      </c>
      <c r="CR1171" s="48">
        <f t="shared" si="563"/>
        <v>0</v>
      </c>
      <c r="CS1171" s="48">
        <f t="shared" si="564"/>
        <v>0</v>
      </c>
      <c r="CT1171" s="181"/>
      <c r="CU1171" s="181"/>
    </row>
    <row r="1172" spans="1:99" ht="20.100000000000001" customHeight="1" x14ac:dyDescent="0.25">
      <c r="A1172" s="58">
        <v>1168</v>
      </c>
      <c r="B1172" s="58" t="str">
        <f>IF(D1172='Напрямки конкурса'!$L$2,'Напрямки конкурса'!$B$2,IF(D1172='Напрямки конкурса'!$L$3,'Напрямки конкурса'!$B$3,IF(D1172='Напрямки конкурса'!$L$4,'Напрямки конкурса'!$B$4,IF(D1172='Напрямки конкурса'!$L$5,'Напрямки конкурса'!$B$5,IF(D1172='Напрямки конкурса'!$L$6,'Напрямки конкурса'!$B$6,IF(D1172='Напрямки конкурса'!$L$7,'Напрямки конкурса'!$B$7,IF(D1172='Напрямки конкурса'!$L$8,'Напрямки конкурса'!$B$8,IF(D1172='Напрямки конкурса'!$L$9,'Напрямки конкурса'!$B$9,IF(D1172='Напрямки конкурса'!$L$10,'Напрямки конкурса'!$B$10,IF(D1172='Напрямки конкурса'!$L$11,'Напрямки конкурса'!$B$11,IF(D1172='Напрямки конкурса'!$L$12,'Напрямки конкурса'!$B$12,IF(D1172='Напрямки конкурса'!$L$13,'Напрямки конкурса'!$B$13,IF(D1172='Напрямки конкурса'!$L$14,'Напрямки конкурса'!$B$14,IF(D1172='Напрямки конкурса'!$L$15,'Напрямки конкурса'!$B$15,IF(D1172='Напрямки конкурса'!$L$16,'Напрямки конкурса'!$B$16,IF(D1172='Напрямки конкурса'!$L$17,'Напрямки конкурса'!$B$17,IF(D1172='Напрямки конкурса'!$L$18,'Напрямки конкурса'!$B$18,IF(D1172='Напрямки конкурса'!$L$19,'Напрямки конкурса'!$B$19,IF(D1172='Напрямки конкурса'!$L$20,'Напрямки конкурса'!$B$20,IF(D1172='Напрямки конкурса'!$L$21,'Напрямки конкурса'!$B$21,IF(D1172='Напрямки конкурса'!$L$22,'Напрямки конкурса'!$B$22,IF(D1172='Напрямки конкурса'!$L$23,'Напрямки конкурса'!$B$23,IF(D1172='Напрямки конкурса'!$L$24,'Напрямки конкурса'!$B$24,IF(D1172='Напрямки конкурса'!$L$25,'Напрямки конкурса'!$B$25,IF(D1172='Напрямки конкурса'!$L$26,'Напрямки конкурса'!$B$26,IF(D1172='Напрямки конкурса'!$L$27,'Напрямки конкурса'!$B$27,IF(D1172='Напрямки конкурса'!$L$28,'Напрямки конкурса'!$B$28,"")))))))))))))))))))))))))))</f>
        <v/>
      </c>
      <c r="C1172" s="59" t="str">
        <f>IF(D1172='Напрямки конкурса'!$L$2,'Напрямки конкурса'!$K$2,IF(D1172='Напрямки конкурса'!$L$3,'Напрямки конкурса'!$K$3,IF(D1172='Напрямки конкурса'!$L$4,'Напрямки конкурса'!$K$4,IF(D1172='Напрямки конкурса'!$L$5,'Напрямки конкурса'!$K$5,IF(D1172='Напрямки конкурса'!$L$6,'Напрямки конкурса'!$K$6,IF(D1172='Напрямки конкурса'!$L$7,'Напрямки конкурса'!$K$7,IF(D1172='Напрямки конкурса'!$L$8,'Напрямки конкурса'!$K$8,IF(D1172='Напрямки конкурса'!$L$9,'Напрямки конкурса'!$K$9,IF(D1172='Напрямки конкурса'!$L$10,'Напрямки конкурса'!$K$10,IF(D1172='Напрямки конкурса'!$L$11,'Напрямки конкурса'!$K$11,IF(D1172='Напрямки конкурса'!$L$12,'Напрямки конкурса'!$K$12,IF(D1172='Напрямки конкурса'!$L$13,'Напрямки конкурса'!$K$13,IF(D1172='Напрямки конкурса'!$L$14,'Напрямки конкурса'!$K$14,IF(D1172='Напрямки конкурса'!$L$15,'Напрямки конкурса'!$K$15,IF(D1172='Напрямки конкурса'!$L$16,'Напрямки конкурса'!$K$16,IF(D1172='Напрямки конкурса'!$L$17,'Напрямки конкурса'!$K$17,IF(D1172='Напрямки конкурса'!$L$18,'Напрямки конкурса'!$K$18,IF(D1172='Напрямки конкурса'!$L$19,'Напрямки конкурса'!$K$19,IF(D1172='Напрямки конкурса'!$L$20,'Напрямки конкурса'!$K$20,IF(D1172='Напрямки конкурса'!$L$21,'Напрямки конкурса'!$K$21,IF(D1172='Напрямки конкурса'!$L$22,'Напрямки конкурса'!$K$22,IF(D1172='Напрямки конкурса'!$L$23,'Напрямки конкурса'!$K$23,IF(D1172='Напрямки конкурса'!$L$24,'Напрямки конкурса'!$K$24,IF(D1172='Напрямки конкурса'!$L$25,'Напрямки конкурса'!$K$25,IF(D1172='Напрямки конкурса'!$L$26,'Напрямки конкурса'!$K$26,IF(D1172='Напрямки конкурса'!$L$27,'Напрямки конкурса'!$K$27,IF(D1172='Напрямки конкурса'!$L$28,'Напрямки конкурса'!$K$28,"")))))))))))))))))))))))))))</f>
        <v/>
      </c>
      <c r="D1172" s="50"/>
      <c r="E1172" s="171"/>
      <c r="F1172" s="171"/>
      <c r="G1172" s="171"/>
      <c r="H1172" s="150" t="str">
        <f>IF(I1172='Категорія витрат'!$B$2,'Категорія витрат'!$A$2,IF(I1172='Категорія витрат'!$B$3,'Категорія витрат'!$A$3,IF(I1172='Категорія витрат'!$B$4,'Категорія витрат'!$A$4,IF(I1172='Категорія витрат'!$B$5,'Категорія витрат'!$A$5,IF(I1172='Категорія витрат'!$B$6,'Категорія витрат'!$A$6,IF(I1172='Категорія витрат'!$B$7,'Категорія витрат'!$A$7,IF(I1172='Категорія витрат'!$B$8,'Категорія витрат'!$A$8,IF(I1172='Категорія витрат'!$B$9,'Категорія витрат'!$A$9,IF(I1172='Категорія витрат'!$B$10,'Категорія витрат'!$A$10,IF(I1172='Категорія витрат'!$B$11,'Категорія витрат'!$A$11,IF(I1172='Категорія витрат'!$B$12,'Категорія витрат'!$A$12,IF(I1172='Категорія витрат'!$B$13,'Категорія витрат'!$A$13,IF(I1172='Категорія витрат'!$B$14,'Категорія витрат'!$A$14,IF(I1172='Категорія витрат'!$B$15,'Категорія витрат'!$A$15,IF(I1172='Категорія витрат'!$B$16,'Категорія витрат'!$A$16,IF(I1172='Категорія витрат'!$B$17,'Категорія витрат'!$A$17,IF(I1172='Категорія витрат'!$B$18,'Категорія витрат'!$A$18,IF(I1172='Категорія витрат'!$B$19,'Категорія витрат'!$A$19,IF(I1172='Категорія витрат'!$B$20,'Категорія витрат'!$A$20,IF(I1172='Категорія витрат'!$B$21,'Категорія витрат'!$A$21,IF(I1172='Категорія витрат'!$B$22,'Категорія витрат'!$A$22,IF(I1172='Категорія витрат'!$B$23,'Категорія витрат'!$A$23,IF(I1172='Категорія витрат'!$B$24,'Категорія витрат'!$A$24,IF(I1172='Категорія витрат'!$B$25,'Категорія витрат'!$A$25,IF(I1172='Категорія витрат'!$B$26,'Категорія витрат'!$A$26,IF(I1172='Категорія витрат'!$B$27,'Категорія витрат'!$A$27,IF(I1172='Категорія витрат'!$B$28,'Категорія витрат'!$A$28,IF(I1172='Категорія витрат'!$B$29,'Категорія витрат'!$A$29,IF(I1172='Категорія витрат'!$B$30,'Категорія витрат'!$A$30,"")))))))))))))))))))))))))))))</f>
        <v/>
      </c>
      <c r="I1172" s="174"/>
      <c r="J1172" s="173"/>
      <c r="K1172" s="176"/>
      <c r="L1172" s="87">
        <f t="shared" si="565"/>
        <v>0</v>
      </c>
      <c r="M1172" s="176"/>
      <c r="N1172" s="178"/>
      <c r="O1172" s="171"/>
      <c r="P1172" s="159">
        <f>IF(J1172='Категорія витрат'!$F$2,ROUND('Додаток 3._Бюджет детальний ПР'!O1172*0.3676,2),IF(J1172='Категорія витрат'!$F$3,ROUND('Додаток 3._Бюджет детальний ПР'!O1172*0.347,2),IF(J1172='Категорія витрат'!$F$4,ROUND('Додаток 3._Бюджет детальний ПР'!O1172*0.347,2),IF(J1172='Категорія витрат'!$F$7,ROUND('Додаток 3._Бюджет детальний ПР'!O1172*0.0841,2),0))))</f>
        <v>0</v>
      </c>
      <c r="Q1172" s="153">
        <f t="shared" si="540"/>
        <v>0</v>
      </c>
      <c r="R1172" s="181"/>
      <c r="S1172" s="181"/>
      <c r="T1172" s="181"/>
      <c r="U1172" s="181"/>
      <c r="V1172" s="181"/>
      <c r="W1172" s="181"/>
      <c r="X1172" s="181"/>
      <c r="Y1172" s="181"/>
      <c r="Z1172" s="181"/>
      <c r="AA1172" s="181"/>
      <c r="AB1172" s="181"/>
      <c r="AC1172" s="181"/>
      <c r="AD1172" s="48">
        <f t="shared" si="541"/>
        <v>0</v>
      </c>
      <c r="AE1172" s="48">
        <f t="shared" si="542"/>
        <v>0</v>
      </c>
      <c r="AF1172" s="48">
        <f t="shared" si="543"/>
        <v>0</v>
      </c>
      <c r="AG1172" s="48">
        <f t="shared" si="544"/>
        <v>0</v>
      </c>
      <c r="AH1172" s="48">
        <f t="shared" si="545"/>
        <v>0</v>
      </c>
      <c r="AI1172" s="48">
        <f t="shared" si="546"/>
        <v>0</v>
      </c>
      <c r="AJ1172" s="48">
        <f t="shared" si="547"/>
        <v>0</v>
      </c>
      <c r="AK1172" s="48">
        <f t="shared" si="548"/>
        <v>0</v>
      </c>
      <c r="AL1172" s="181"/>
      <c r="AM1172" s="181"/>
      <c r="AN1172" s="77"/>
      <c r="AO1172" s="176"/>
      <c r="AP1172" s="87">
        <f t="shared" si="566"/>
        <v>0</v>
      </c>
      <c r="AQ1172" s="176"/>
      <c r="AR1172" s="178"/>
      <c r="AS1172" s="171"/>
      <c r="AT1172" s="159">
        <f>IF(J1172='Категорія витрат'!$F$2,ROUND('Додаток 3._Бюджет детальний ПР'!AS1172*0.3676,2),IF(J1172='Категорія витрат'!$F$3,ROUND('Додаток 3._Бюджет детальний ПР'!AS1172*0.347,2),IF(J1172='Категорія витрат'!$F$4,ROUND('Додаток 3._Бюджет детальний ПР'!AS1172*0.347,2),IF(J1172='Категорія витрат'!$F$7,ROUND('Додаток 3._Бюджет детальний ПР'!AS1172*0.0841,2),0))))</f>
        <v>0</v>
      </c>
      <c r="AU1172" s="153">
        <f t="shared" si="567"/>
        <v>0</v>
      </c>
      <c r="AV1172" s="181"/>
      <c r="AW1172" s="181"/>
      <c r="AX1172" s="181"/>
      <c r="AY1172" s="181"/>
      <c r="AZ1172" s="181"/>
      <c r="BA1172" s="181"/>
      <c r="BB1172" s="181"/>
      <c r="BC1172" s="181"/>
      <c r="BD1172" s="181"/>
      <c r="BE1172" s="181"/>
      <c r="BF1172" s="181"/>
      <c r="BG1172" s="181"/>
      <c r="BH1172" s="48">
        <f t="shared" si="549"/>
        <v>0</v>
      </c>
      <c r="BI1172" s="48">
        <f t="shared" si="550"/>
        <v>0</v>
      </c>
      <c r="BJ1172" s="48">
        <f t="shared" si="551"/>
        <v>0</v>
      </c>
      <c r="BK1172" s="48">
        <f t="shared" si="552"/>
        <v>0</v>
      </c>
      <c r="BL1172" s="48">
        <f t="shared" si="553"/>
        <v>0</v>
      </c>
      <c r="BM1172" s="48">
        <f t="shared" si="554"/>
        <v>0</v>
      </c>
      <c r="BN1172" s="48">
        <f t="shared" si="555"/>
        <v>0</v>
      </c>
      <c r="BO1172" s="48">
        <f t="shared" si="556"/>
        <v>0</v>
      </c>
      <c r="BP1172" s="181"/>
      <c r="BQ1172" s="181"/>
      <c r="BR1172" s="191"/>
      <c r="BS1172" s="176"/>
      <c r="BT1172" s="87">
        <f t="shared" si="568"/>
        <v>0</v>
      </c>
      <c r="BU1172" s="176"/>
      <c r="BV1172" s="178"/>
      <c r="BW1172" s="171"/>
      <c r="BX1172" s="159">
        <f>IF(J1172='Категорія витрат'!$F$2,ROUND('Додаток 3._Бюджет детальний ПР'!BW1172*0.3676,2),IF(J1172='Категорія витрат'!$F$3,ROUND('Додаток 3._Бюджет детальний ПР'!BW1172*0.347,2),IF(J1172='Категорія витрат'!$F$4,ROUND('Додаток 3._Бюджет детальний ПР'!BW1172*0.347,2),IF(J1172='Категорія витрат'!$F$7,ROUND('Додаток 3._Бюджет детальний ПР'!BW1172*0.0841,2),0))))</f>
        <v>0</v>
      </c>
      <c r="BY1172" s="153">
        <f t="shared" si="569"/>
        <v>0</v>
      </c>
      <c r="BZ1172" s="181"/>
      <c r="CA1172" s="181"/>
      <c r="CB1172" s="181"/>
      <c r="CC1172" s="181"/>
      <c r="CD1172" s="181"/>
      <c r="CE1172" s="181"/>
      <c r="CF1172" s="181"/>
      <c r="CG1172" s="181"/>
      <c r="CH1172" s="181"/>
      <c r="CI1172" s="181"/>
      <c r="CJ1172" s="181"/>
      <c r="CK1172" s="181"/>
      <c r="CL1172" s="48">
        <f t="shared" si="557"/>
        <v>0</v>
      </c>
      <c r="CM1172" s="48">
        <f t="shared" si="558"/>
        <v>0</v>
      </c>
      <c r="CN1172" s="48">
        <f t="shared" si="559"/>
        <v>0</v>
      </c>
      <c r="CO1172" s="48">
        <f t="shared" si="560"/>
        <v>0</v>
      </c>
      <c r="CP1172" s="48">
        <f t="shared" si="561"/>
        <v>0</v>
      </c>
      <c r="CQ1172" s="48">
        <f t="shared" si="562"/>
        <v>0</v>
      </c>
      <c r="CR1172" s="48">
        <f t="shared" si="563"/>
        <v>0</v>
      </c>
      <c r="CS1172" s="48">
        <f t="shared" si="564"/>
        <v>0</v>
      </c>
      <c r="CT1172" s="181"/>
      <c r="CU1172" s="181"/>
    </row>
    <row r="1173" spans="1:99" ht="20.100000000000001" customHeight="1" x14ac:dyDescent="0.25">
      <c r="A1173" s="58">
        <v>1169</v>
      </c>
      <c r="B1173" s="58" t="str">
        <f>IF(D1173='Напрямки конкурса'!$L$2,'Напрямки конкурса'!$B$2,IF(D1173='Напрямки конкурса'!$L$3,'Напрямки конкурса'!$B$3,IF(D1173='Напрямки конкурса'!$L$4,'Напрямки конкурса'!$B$4,IF(D1173='Напрямки конкурса'!$L$5,'Напрямки конкурса'!$B$5,IF(D1173='Напрямки конкурса'!$L$6,'Напрямки конкурса'!$B$6,IF(D1173='Напрямки конкурса'!$L$7,'Напрямки конкурса'!$B$7,IF(D1173='Напрямки конкурса'!$L$8,'Напрямки конкурса'!$B$8,IF(D1173='Напрямки конкурса'!$L$9,'Напрямки конкурса'!$B$9,IF(D1173='Напрямки конкурса'!$L$10,'Напрямки конкурса'!$B$10,IF(D1173='Напрямки конкурса'!$L$11,'Напрямки конкурса'!$B$11,IF(D1173='Напрямки конкурса'!$L$12,'Напрямки конкурса'!$B$12,IF(D1173='Напрямки конкурса'!$L$13,'Напрямки конкурса'!$B$13,IF(D1173='Напрямки конкурса'!$L$14,'Напрямки конкурса'!$B$14,IF(D1173='Напрямки конкурса'!$L$15,'Напрямки конкурса'!$B$15,IF(D1173='Напрямки конкурса'!$L$16,'Напрямки конкурса'!$B$16,IF(D1173='Напрямки конкурса'!$L$17,'Напрямки конкурса'!$B$17,IF(D1173='Напрямки конкурса'!$L$18,'Напрямки конкурса'!$B$18,IF(D1173='Напрямки конкурса'!$L$19,'Напрямки конкурса'!$B$19,IF(D1173='Напрямки конкурса'!$L$20,'Напрямки конкурса'!$B$20,IF(D1173='Напрямки конкурса'!$L$21,'Напрямки конкурса'!$B$21,IF(D1173='Напрямки конкурса'!$L$22,'Напрямки конкурса'!$B$22,IF(D1173='Напрямки конкурса'!$L$23,'Напрямки конкурса'!$B$23,IF(D1173='Напрямки конкурса'!$L$24,'Напрямки конкурса'!$B$24,IF(D1173='Напрямки конкурса'!$L$25,'Напрямки конкурса'!$B$25,IF(D1173='Напрямки конкурса'!$L$26,'Напрямки конкурса'!$B$26,IF(D1173='Напрямки конкурса'!$L$27,'Напрямки конкурса'!$B$27,IF(D1173='Напрямки конкурса'!$L$28,'Напрямки конкурса'!$B$28,"")))))))))))))))))))))))))))</f>
        <v/>
      </c>
      <c r="C1173" s="59" t="str">
        <f>IF(D1173='Напрямки конкурса'!$L$2,'Напрямки конкурса'!$K$2,IF(D1173='Напрямки конкурса'!$L$3,'Напрямки конкурса'!$K$3,IF(D1173='Напрямки конкурса'!$L$4,'Напрямки конкурса'!$K$4,IF(D1173='Напрямки конкурса'!$L$5,'Напрямки конкурса'!$K$5,IF(D1173='Напрямки конкурса'!$L$6,'Напрямки конкурса'!$K$6,IF(D1173='Напрямки конкурса'!$L$7,'Напрямки конкурса'!$K$7,IF(D1173='Напрямки конкурса'!$L$8,'Напрямки конкурса'!$K$8,IF(D1173='Напрямки конкурса'!$L$9,'Напрямки конкурса'!$K$9,IF(D1173='Напрямки конкурса'!$L$10,'Напрямки конкурса'!$K$10,IF(D1173='Напрямки конкурса'!$L$11,'Напрямки конкурса'!$K$11,IF(D1173='Напрямки конкурса'!$L$12,'Напрямки конкурса'!$K$12,IF(D1173='Напрямки конкурса'!$L$13,'Напрямки конкурса'!$K$13,IF(D1173='Напрямки конкурса'!$L$14,'Напрямки конкурса'!$K$14,IF(D1173='Напрямки конкурса'!$L$15,'Напрямки конкурса'!$K$15,IF(D1173='Напрямки конкурса'!$L$16,'Напрямки конкурса'!$K$16,IF(D1173='Напрямки конкурса'!$L$17,'Напрямки конкурса'!$K$17,IF(D1173='Напрямки конкурса'!$L$18,'Напрямки конкурса'!$K$18,IF(D1173='Напрямки конкурса'!$L$19,'Напрямки конкурса'!$K$19,IF(D1173='Напрямки конкурса'!$L$20,'Напрямки конкурса'!$K$20,IF(D1173='Напрямки конкурса'!$L$21,'Напрямки конкурса'!$K$21,IF(D1173='Напрямки конкурса'!$L$22,'Напрямки конкурса'!$K$22,IF(D1173='Напрямки конкурса'!$L$23,'Напрямки конкурса'!$K$23,IF(D1173='Напрямки конкурса'!$L$24,'Напрямки конкурса'!$K$24,IF(D1173='Напрямки конкурса'!$L$25,'Напрямки конкурса'!$K$25,IF(D1173='Напрямки конкурса'!$L$26,'Напрямки конкурса'!$K$26,IF(D1173='Напрямки конкурса'!$L$27,'Напрямки конкурса'!$K$27,IF(D1173='Напрямки конкурса'!$L$28,'Напрямки конкурса'!$K$28,"")))))))))))))))))))))))))))</f>
        <v/>
      </c>
      <c r="D1173" s="50"/>
      <c r="E1173" s="171"/>
      <c r="F1173" s="171"/>
      <c r="G1173" s="171"/>
      <c r="H1173" s="150" t="str">
        <f>IF(I1173='Категорія витрат'!$B$2,'Категорія витрат'!$A$2,IF(I1173='Категорія витрат'!$B$3,'Категорія витрат'!$A$3,IF(I1173='Категорія витрат'!$B$4,'Категорія витрат'!$A$4,IF(I1173='Категорія витрат'!$B$5,'Категорія витрат'!$A$5,IF(I1173='Категорія витрат'!$B$6,'Категорія витрат'!$A$6,IF(I1173='Категорія витрат'!$B$7,'Категорія витрат'!$A$7,IF(I1173='Категорія витрат'!$B$8,'Категорія витрат'!$A$8,IF(I1173='Категорія витрат'!$B$9,'Категорія витрат'!$A$9,IF(I1173='Категорія витрат'!$B$10,'Категорія витрат'!$A$10,IF(I1173='Категорія витрат'!$B$11,'Категорія витрат'!$A$11,IF(I1173='Категорія витрат'!$B$12,'Категорія витрат'!$A$12,IF(I1173='Категорія витрат'!$B$13,'Категорія витрат'!$A$13,IF(I1173='Категорія витрат'!$B$14,'Категорія витрат'!$A$14,IF(I1173='Категорія витрат'!$B$15,'Категорія витрат'!$A$15,IF(I1173='Категорія витрат'!$B$16,'Категорія витрат'!$A$16,IF(I1173='Категорія витрат'!$B$17,'Категорія витрат'!$A$17,IF(I1173='Категорія витрат'!$B$18,'Категорія витрат'!$A$18,IF(I1173='Категорія витрат'!$B$19,'Категорія витрат'!$A$19,IF(I1173='Категорія витрат'!$B$20,'Категорія витрат'!$A$20,IF(I1173='Категорія витрат'!$B$21,'Категорія витрат'!$A$21,IF(I1173='Категорія витрат'!$B$22,'Категорія витрат'!$A$22,IF(I1173='Категорія витрат'!$B$23,'Категорія витрат'!$A$23,IF(I1173='Категорія витрат'!$B$24,'Категорія витрат'!$A$24,IF(I1173='Категорія витрат'!$B$25,'Категорія витрат'!$A$25,IF(I1173='Категорія витрат'!$B$26,'Категорія витрат'!$A$26,IF(I1173='Категорія витрат'!$B$27,'Категорія витрат'!$A$27,IF(I1173='Категорія витрат'!$B$28,'Категорія витрат'!$A$28,IF(I1173='Категорія витрат'!$B$29,'Категорія витрат'!$A$29,IF(I1173='Категорія витрат'!$B$30,'Категорія витрат'!$A$30,"")))))))))))))))))))))))))))))</f>
        <v/>
      </c>
      <c r="I1173" s="174"/>
      <c r="J1173" s="173"/>
      <c r="K1173" s="176"/>
      <c r="L1173" s="87">
        <f t="shared" si="565"/>
        <v>0</v>
      </c>
      <c r="M1173" s="176"/>
      <c r="N1173" s="178"/>
      <c r="O1173" s="171"/>
      <c r="P1173" s="159">
        <f>IF(J1173='Категорія витрат'!$F$2,ROUND('Додаток 3._Бюджет детальний ПР'!O1173*0.3676,2),IF(J1173='Категорія витрат'!$F$3,ROUND('Додаток 3._Бюджет детальний ПР'!O1173*0.347,2),IF(J1173='Категорія витрат'!$F$4,ROUND('Додаток 3._Бюджет детальний ПР'!O1173*0.347,2),IF(J1173='Категорія витрат'!$F$7,ROUND('Додаток 3._Бюджет детальний ПР'!O1173*0.0841,2),0))))</f>
        <v>0</v>
      </c>
      <c r="Q1173" s="153">
        <f t="shared" si="540"/>
        <v>0</v>
      </c>
      <c r="R1173" s="181"/>
      <c r="S1173" s="181"/>
      <c r="T1173" s="181"/>
      <c r="U1173" s="181"/>
      <c r="V1173" s="181"/>
      <c r="W1173" s="181"/>
      <c r="X1173" s="181"/>
      <c r="Y1173" s="181"/>
      <c r="Z1173" s="181"/>
      <c r="AA1173" s="181"/>
      <c r="AB1173" s="181"/>
      <c r="AC1173" s="181"/>
      <c r="AD1173" s="48">
        <f t="shared" si="541"/>
        <v>0</v>
      </c>
      <c r="AE1173" s="48">
        <f t="shared" si="542"/>
        <v>0</v>
      </c>
      <c r="AF1173" s="48">
        <f t="shared" si="543"/>
        <v>0</v>
      </c>
      <c r="AG1173" s="48">
        <f t="shared" si="544"/>
        <v>0</v>
      </c>
      <c r="AH1173" s="48">
        <f t="shared" si="545"/>
        <v>0</v>
      </c>
      <c r="AI1173" s="48">
        <f t="shared" si="546"/>
        <v>0</v>
      </c>
      <c r="AJ1173" s="48">
        <f t="shared" si="547"/>
        <v>0</v>
      </c>
      <c r="AK1173" s="48">
        <f t="shared" si="548"/>
        <v>0</v>
      </c>
      <c r="AL1173" s="181"/>
      <c r="AM1173" s="181"/>
      <c r="AN1173" s="77"/>
      <c r="AO1173" s="176"/>
      <c r="AP1173" s="87">
        <f t="shared" si="566"/>
        <v>0</v>
      </c>
      <c r="AQ1173" s="176"/>
      <c r="AR1173" s="178"/>
      <c r="AS1173" s="171"/>
      <c r="AT1173" s="159">
        <f>IF(J1173='Категорія витрат'!$F$2,ROUND('Додаток 3._Бюджет детальний ПР'!AS1173*0.3676,2),IF(J1173='Категорія витрат'!$F$3,ROUND('Додаток 3._Бюджет детальний ПР'!AS1173*0.347,2),IF(J1173='Категорія витрат'!$F$4,ROUND('Додаток 3._Бюджет детальний ПР'!AS1173*0.347,2),IF(J1173='Категорія витрат'!$F$7,ROUND('Додаток 3._Бюджет детальний ПР'!AS1173*0.0841,2),0))))</f>
        <v>0</v>
      </c>
      <c r="AU1173" s="153">
        <f t="shared" si="567"/>
        <v>0</v>
      </c>
      <c r="AV1173" s="181"/>
      <c r="AW1173" s="181"/>
      <c r="AX1173" s="181"/>
      <c r="AY1173" s="181"/>
      <c r="AZ1173" s="181"/>
      <c r="BA1173" s="181"/>
      <c r="BB1173" s="181"/>
      <c r="BC1173" s="181"/>
      <c r="BD1173" s="181"/>
      <c r="BE1173" s="181"/>
      <c r="BF1173" s="181"/>
      <c r="BG1173" s="181"/>
      <c r="BH1173" s="48">
        <f t="shared" si="549"/>
        <v>0</v>
      </c>
      <c r="BI1173" s="48">
        <f t="shared" si="550"/>
        <v>0</v>
      </c>
      <c r="BJ1173" s="48">
        <f t="shared" si="551"/>
        <v>0</v>
      </c>
      <c r="BK1173" s="48">
        <f t="shared" si="552"/>
        <v>0</v>
      </c>
      <c r="BL1173" s="48">
        <f t="shared" si="553"/>
        <v>0</v>
      </c>
      <c r="BM1173" s="48">
        <f t="shared" si="554"/>
        <v>0</v>
      </c>
      <c r="BN1173" s="48">
        <f t="shared" si="555"/>
        <v>0</v>
      </c>
      <c r="BO1173" s="48">
        <f t="shared" si="556"/>
        <v>0</v>
      </c>
      <c r="BP1173" s="181"/>
      <c r="BQ1173" s="181"/>
      <c r="BR1173" s="191"/>
      <c r="BS1173" s="176"/>
      <c r="BT1173" s="87">
        <f t="shared" si="568"/>
        <v>0</v>
      </c>
      <c r="BU1173" s="176"/>
      <c r="BV1173" s="178"/>
      <c r="BW1173" s="171"/>
      <c r="BX1173" s="159">
        <f>IF(J1173='Категорія витрат'!$F$2,ROUND('Додаток 3._Бюджет детальний ПР'!BW1173*0.3676,2),IF(J1173='Категорія витрат'!$F$3,ROUND('Додаток 3._Бюджет детальний ПР'!BW1173*0.347,2),IF(J1173='Категорія витрат'!$F$4,ROUND('Додаток 3._Бюджет детальний ПР'!BW1173*0.347,2),IF(J1173='Категорія витрат'!$F$7,ROUND('Додаток 3._Бюджет детальний ПР'!BW1173*0.0841,2),0))))</f>
        <v>0</v>
      </c>
      <c r="BY1173" s="153">
        <f t="shared" si="569"/>
        <v>0</v>
      </c>
      <c r="BZ1173" s="181"/>
      <c r="CA1173" s="181"/>
      <c r="CB1173" s="181"/>
      <c r="CC1173" s="181"/>
      <c r="CD1173" s="181"/>
      <c r="CE1173" s="181"/>
      <c r="CF1173" s="181"/>
      <c r="CG1173" s="181"/>
      <c r="CH1173" s="181"/>
      <c r="CI1173" s="181"/>
      <c r="CJ1173" s="181"/>
      <c r="CK1173" s="181"/>
      <c r="CL1173" s="48">
        <f t="shared" si="557"/>
        <v>0</v>
      </c>
      <c r="CM1173" s="48">
        <f t="shared" si="558"/>
        <v>0</v>
      </c>
      <c r="CN1173" s="48">
        <f t="shared" si="559"/>
        <v>0</v>
      </c>
      <c r="CO1173" s="48">
        <f t="shared" si="560"/>
        <v>0</v>
      </c>
      <c r="CP1173" s="48">
        <f t="shared" si="561"/>
        <v>0</v>
      </c>
      <c r="CQ1173" s="48">
        <f t="shared" si="562"/>
        <v>0</v>
      </c>
      <c r="CR1173" s="48">
        <f t="shared" si="563"/>
        <v>0</v>
      </c>
      <c r="CS1173" s="48">
        <f t="shared" si="564"/>
        <v>0</v>
      </c>
      <c r="CT1173" s="181"/>
      <c r="CU1173" s="181"/>
    </row>
    <row r="1174" spans="1:99" ht="20.100000000000001" customHeight="1" x14ac:dyDescent="0.25">
      <c r="A1174" s="58">
        <v>1170</v>
      </c>
      <c r="B1174" s="58" t="str">
        <f>IF(D1174='Напрямки конкурса'!$L$2,'Напрямки конкурса'!$B$2,IF(D1174='Напрямки конкурса'!$L$3,'Напрямки конкурса'!$B$3,IF(D1174='Напрямки конкурса'!$L$4,'Напрямки конкурса'!$B$4,IF(D1174='Напрямки конкурса'!$L$5,'Напрямки конкурса'!$B$5,IF(D1174='Напрямки конкурса'!$L$6,'Напрямки конкурса'!$B$6,IF(D1174='Напрямки конкурса'!$L$7,'Напрямки конкурса'!$B$7,IF(D1174='Напрямки конкурса'!$L$8,'Напрямки конкурса'!$B$8,IF(D1174='Напрямки конкурса'!$L$9,'Напрямки конкурса'!$B$9,IF(D1174='Напрямки конкурса'!$L$10,'Напрямки конкурса'!$B$10,IF(D1174='Напрямки конкурса'!$L$11,'Напрямки конкурса'!$B$11,IF(D1174='Напрямки конкурса'!$L$12,'Напрямки конкурса'!$B$12,IF(D1174='Напрямки конкурса'!$L$13,'Напрямки конкурса'!$B$13,IF(D1174='Напрямки конкурса'!$L$14,'Напрямки конкурса'!$B$14,IF(D1174='Напрямки конкурса'!$L$15,'Напрямки конкурса'!$B$15,IF(D1174='Напрямки конкурса'!$L$16,'Напрямки конкурса'!$B$16,IF(D1174='Напрямки конкурса'!$L$17,'Напрямки конкурса'!$B$17,IF(D1174='Напрямки конкурса'!$L$18,'Напрямки конкурса'!$B$18,IF(D1174='Напрямки конкурса'!$L$19,'Напрямки конкурса'!$B$19,IF(D1174='Напрямки конкурса'!$L$20,'Напрямки конкурса'!$B$20,IF(D1174='Напрямки конкурса'!$L$21,'Напрямки конкурса'!$B$21,IF(D1174='Напрямки конкурса'!$L$22,'Напрямки конкурса'!$B$22,IF(D1174='Напрямки конкурса'!$L$23,'Напрямки конкурса'!$B$23,IF(D1174='Напрямки конкурса'!$L$24,'Напрямки конкурса'!$B$24,IF(D1174='Напрямки конкурса'!$L$25,'Напрямки конкурса'!$B$25,IF(D1174='Напрямки конкурса'!$L$26,'Напрямки конкурса'!$B$26,IF(D1174='Напрямки конкурса'!$L$27,'Напрямки конкурса'!$B$27,IF(D1174='Напрямки конкурса'!$L$28,'Напрямки конкурса'!$B$28,"")))))))))))))))))))))))))))</f>
        <v/>
      </c>
      <c r="C1174" s="59" t="str">
        <f>IF(D1174='Напрямки конкурса'!$L$2,'Напрямки конкурса'!$K$2,IF(D1174='Напрямки конкурса'!$L$3,'Напрямки конкурса'!$K$3,IF(D1174='Напрямки конкурса'!$L$4,'Напрямки конкурса'!$K$4,IF(D1174='Напрямки конкурса'!$L$5,'Напрямки конкурса'!$K$5,IF(D1174='Напрямки конкурса'!$L$6,'Напрямки конкурса'!$K$6,IF(D1174='Напрямки конкурса'!$L$7,'Напрямки конкурса'!$K$7,IF(D1174='Напрямки конкурса'!$L$8,'Напрямки конкурса'!$K$8,IF(D1174='Напрямки конкурса'!$L$9,'Напрямки конкурса'!$K$9,IF(D1174='Напрямки конкурса'!$L$10,'Напрямки конкурса'!$K$10,IF(D1174='Напрямки конкурса'!$L$11,'Напрямки конкурса'!$K$11,IF(D1174='Напрямки конкурса'!$L$12,'Напрямки конкурса'!$K$12,IF(D1174='Напрямки конкурса'!$L$13,'Напрямки конкурса'!$K$13,IF(D1174='Напрямки конкурса'!$L$14,'Напрямки конкурса'!$K$14,IF(D1174='Напрямки конкурса'!$L$15,'Напрямки конкурса'!$K$15,IF(D1174='Напрямки конкурса'!$L$16,'Напрямки конкурса'!$K$16,IF(D1174='Напрямки конкурса'!$L$17,'Напрямки конкурса'!$K$17,IF(D1174='Напрямки конкурса'!$L$18,'Напрямки конкурса'!$K$18,IF(D1174='Напрямки конкурса'!$L$19,'Напрямки конкурса'!$K$19,IF(D1174='Напрямки конкурса'!$L$20,'Напрямки конкурса'!$K$20,IF(D1174='Напрямки конкурса'!$L$21,'Напрямки конкурса'!$K$21,IF(D1174='Напрямки конкурса'!$L$22,'Напрямки конкурса'!$K$22,IF(D1174='Напрямки конкурса'!$L$23,'Напрямки конкурса'!$K$23,IF(D1174='Напрямки конкурса'!$L$24,'Напрямки конкурса'!$K$24,IF(D1174='Напрямки конкурса'!$L$25,'Напрямки конкурса'!$K$25,IF(D1174='Напрямки конкурса'!$L$26,'Напрямки конкурса'!$K$26,IF(D1174='Напрямки конкурса'!$L$27,'Напрямки конкурса'!$K$27,IF(D1174='Напрямки конкурса'!$L$28,'Напрямки конкурса'!$K$28,"")))))))))))))))))))))))))))</f>
        <v/>
      </c>
      <c r="D1174" s="50"/>
      <c r="E1174" s="171"/>
      <c r="F1174" s="171"/>
      <c r="G1174" s="171"/>
      <c r="H1174" s="150" t="str">
        <f>IF(I1174='Категорія витрат'!$B$2,'Категорія витрат'!$A$2,IF(I1174='Категорія витрат'!$B$3,'Категорія витрат'!$A$3,IF(I1174='Категорія витрат'!$B$4,'Категорія витрат'!$A$4,IF(I1174='Категорія витрат'!$B$5,'Категорія витрат'!$A$5,IF(I1174='Категорія витрат'!$B$6,'Категорія витрат'!$A$6,IF(I1174='Категорія витрат'!$B$7,'Категорія витрат'!$A$7,IF(I1174='Категорія витрат'!$B$8,'Категорія витрат'!$A$8,IF(I1174='Категорія витрат'!$B$9,'Категорія витрат'!$A$9,IF(I1174='Категорія витрат'!$B$10,'Категорія витрат'!$A$10,IF(I1174='Категорія витрат'!$B$11,'Категорія витрат'!$A$11,IF(I1174='Категорія витрат'!$B$12,'Категорія витрат'!$A$12,IF(I1174='Категорія витрат'!$B$13,'Категорія витрат'!$A$13,IF(I1174='Категорія витрат'!$B$14,'Категорія витрат'!$A$14,IF(I1174='Категорія витрат'!$B$15,'Категорія витрат'!$A$15,IF(I1174='Категорія витрат'!$B$16,'Категорія витрат'!$A$16,IF(I1174='Категорія витрат'!$B$17,'Категорія витрат'!$A$17,IF(I1174='Категорія витрат'!$B$18,'Категорія витрат'!$A$18,IF(I1174='Категорія витрат'!$B$19,'Категорія витрат'!$A$19,IF(I1174='Категорія витрат'!$B$20,'Категорія витрат'!$A$20,IF(I1174='Категорія витрат'!$B$21,'Категорія витрат'!$A$21,IF(I1174='Категорія витрат'!$B$22,'Категорія витрат'!$A$22,IF(I1174='Категорія витрат'!$B$23,'Категорія витрат'!$A$23,IF(I1174='Категорія витрат'!$B$24,'Категорія витрат'!$A$24,IF(I1174='Категорія витрат'!$B$25,'Категорія витрат'!$A$25,IF(I1174='Категорія витрат'!$B$26,'Категорія витрат'!$A$26,IF(I1174='Категорія витрат'!$B$27,'Категорія витрат'!$A$27,IF(I1174='Категорія витрат'!$B$28,'Категорія витрат'!$A$28,IF(I1174='Категорія витрат'!$B$29,'Категорія витрат'!$A$29,IF(I1174='Категорія витрат'!$B$30,'Категорія витрат'!$A$30,"")))))))))))))))))))))))))))))</f>
        <v/>
      </c>
      <c r="I1174" s="174"/>
      <c r="J1174" s="173"/>
      <c r="K1174" s="176"/>
      <c r="L1174" s="87">
        <f t="shared" si="565"/>
        <v>0</v>
      </c>
      <c r="M1174" s="176"/>
      <c r="N1174" s="178"/>
      <c r="O1174" s="171"/>
      <c r="P1174" s="159">
        <f>IF(J1174='Категорія витрат'!$F$2,ROUND('Додаток 3._Бюджет детальний ПР'!O1174*0.3676,2),IF(J1174='Категорія витрат'!$F$3,ROUND('Додаток 3._Бюджет детальний ПР'!O1174*0.347,2),IF(J1174='Категорія витрат'!$F$4,ROUND('Додаток 3._Бюджет детальний ПР'!O1174*0.347,2),IF(J1174='Категорія витрат'!$F$7,ROUND('Додаток 3._Бюджет детальний ПР'!O1174*0.0841,2),0))))</f>
        <v>0</v>
      </c>
      <c r="Q1174" s="153">
        <f t="shared" si="540"/>
        <v>0</v>
      </c>
      <c r="R1174" s="181"/>
      <c r="S1174" s="181"/>
      <c r="T1174" s="181"/>
      <c r="U1174" s="181"/>
      <c r="V1174" s="181"/>
      <c r="W1174" s="181"/>
      <c r="X1174" s="181"/>
      <c r="Y1174" s="181"/>
      <c r="Z1174" s="181"/>
      <c r="AA1174" s="181"/>
      <c r="AB1174" s="181"/>
      <c r="AC1174" s="181"/>
      <c r="AD1174" s="48">
        <f t="shared" si="541"/>
        <v>0</v>
      </c>
      <c r="AE1174" s="48">
        <f t="shared" si="542"/>
        <v>0</v>
      </c>
      <c r="AF1174" s="48">
        <f t="shared" si="543"/>
        <v>0</v>
      </c>
      <c r="AG1174" s="48">
        <f t="shared" si="544"/>
        <v>0</v>
      </c>
      <c r="AH1174" s="48">
        <f t="shared" si="545"/>
        <v>0</v>
      </c>
      <c r="AI1174" s="48">
        <f t="shared" si="546"/>
        <v>0</v>
      </c>
      <c r="AJ1174" s="48">
        <f t="shared" si="547"/>
        <v>0</v>
      </c>
      <c r="AK1174" s="48">
        <f t="shared" si="548"/>
        <v>0</v>
      </c>
      <c r="AL1174" s="181"/>
      <c r="AM1174" s="181"/>
      <c r="AN1174" s="77"/>
      <c r="AO1174" s="176"/>
      <c r="AP1174" s="87">
        <f t="shared" si="566"/>
        <v>0</v>
      </c>
      <c r="AQ1174" s="176"/>
      <c r="AR1174" s="178"/>
      <c r="AS1174" s="171"/>
      <c r="AT1174" s="159">
        <f>IF(J1174='Категорія витрат'!$F$2,ROUND('Додаток 3._Бюджет детальний ПР'!AS1174*0.3676,2),IF(J1174='Категорія витрат'!$F$3,ROUND('Додаток 3._Бюджет детальний ПР'!AS1174*0.347,2),IF(J1174='Категорія витрат'!$F$4,ROUND('Додаток 3._Бюджет детальний ПР'!AS1174*0.347,2),IF(J1174='Категорія витрат'!$F$7,ROUND('Додаток 3._Бюджет детальний ПР'!AS1174*0.0841,2),0))))</f>
        <v>0</v>
      </c>
      <c r="AU1174" s="153">
        <f t="shared" si="567"/>
        <v>0</v>
      </c>
      <c r="AV1174" s="181"/>
      <c r="AW1174" s="181"/>
      <c r="AX1174" s="181"/>
      <c r="AY1174" s="181"/>
      <c r="AZ1174" s="181"/>
      <c r="BA1174" s="181"/>
      <c r="BB1174" s="181"/>
      <c r="BC1174" s="181"/>
      <c r="BD1174" s="181"/>
      <c r="BE1174" s="181"/>
      <c r="BF1174" s="181"/>
      <c r="BG1174" s="181"/>
      <c r="BH1174" s="48">
        <f t="shared" si="549"/>
        <v>0</v>
      </c>
      <c r="BI1174" s="48">
        <f t="shared" si="550"/>
        <v>0</v>
      </c>
      <c r="BJ1174" s="48">
        <f t="shared" si="551"/>
        <v>0</v>
      </c>
      <c r="BK1174" s="48">
        <f t="shared" si="552"/>
        <v>0</v>
      </c>
      <c r="BL1174" s="48">
        <f t="shared" si="553"/>
        <v>0</v>
      </c>
      <c r="BM1174" s="48">
        <f t="shared" si="554"/>
        <v>0</v>
      </c>
      <c r="BN1174" s="48">
        <f t="shared" si="555"/>
        <v>0</v>
      </c>
      <c r="BO1174" s="48">
        <f t="shared" si="556"/>
        <v>0</v>
      </c>
      <c r="BP1174" s="181"/>
      <c r="BQ1174" s="181"/>
      <c r="BR1174" s="191"/>
      <c r="BS1174" s="176"/>
      <c r="BT1174" s="87">
        <f t="shared" si="568"/>
        <v>0</v>
      </c>
      <c r="BU1174" s="176"/>
      <c r="BV1174" s="178"/>
      <c r="BW1174" s="171"/>
      <c r="BX1174" s="159">
        <f>IF(J1174='Категорія витрат'!$F$2,ROUND('Додаток 3._Бюджет детальний ПР'!BW1174*0.3676,2),IF(J1174='Категорія витрат'!$F$3,ROUND('Додаток 3._Бюджет детальний ПР'!BW1174*0.347,2),IF(J1174='Категорія витрат'!$F$4,ROUND('Додаток 3._Бюджет детальний ПР'!BW1174*0.347,2),IF(J1174='Категорія витрат'!$F$7,ROUND('Додаток 3._Бюджет детальний ПР'!BW1174*0.0841,2),0))))</f>
        <v>0</v>
      </c>
      <c r="BY1174" s="153">
        <f t="shared" si="569"/>
        <v>0</v>
      </c>
      <c r="BZ1174" s="181"/>
      <c r="CA1174" s="181"/>
      <c r="CB1174" s="181"/>
      <c r="CC1174" s="181"/>
      <c r="CD1174" s="181"/>
      <c r="CE1174" s="181"/>
      <c r="CF1174" s="181"/>
      <c r="CG1174" s="181"/>
      <c r="CH1174" s="181"/>
      <c r="CI1174" s="181"/>
      <c r="CJ1174" s="181"/>
      <c r="CK1174" s="181"/>
      <c r="CL1174" s="48">
        <f t="shared" si="557"/>
        <v>0</v>
      </c>
      <c r="CM1174" s="48">
        <f t="shared" si="558"/>
        <v>0</v>
      </c>
      <c r="CN1174" s="48">
        <f t="shared" si="559"/>
        <v>0</v>
      </c>
      <c r="CO1174" s="48">
        <f t="shared" si="560"/>
        <v>0</v>
      </c>
      <c r="CP1174" s="48">
        <f t="shared" si="561"/>
        <v>0</v>
      </c>
      <c r="CQ1174" s="48">
        <f t="shared" si="562"/>
        <v>0</v>
      </c>
      <c r="CR1174" s="48">
        <f t="shared" si="563"/>
        <v>0</v>
      </c>
      <c r="CS1174" s="48">
        <f t="shared" si="564"/>
        <v>0</v>
      </c>
      <c r="CT1174" s="181"/>
      <c r="CU1174" s="181"/>
    </row>
    <row r="1175" spans="1:99" ht="20.100000000000001" customHeight="1" x14ac:dyDescent="0.25">
      <c r="A1175" s="58">
        <v>1171</v>
      </c>
      <c r="B1175" s="58" t="str">
        <f>IF(D1175='Напрямки конкурса'!$L$2,'Напрямки конкурса'!$B$2,IF(D1175='Напрямки конкурса'!$L$3,'Напрямки конкурса'!$B$3,IF(D1175='Напрямки конкурса'!$L$4,'Напрямки конкурса'!$B$4,IF(D1175='Напрямки конкурса'!$L$5,'Напрямки конкурса'!$B$5,IF(D1175='Напрямки конкурса'!$L$6,'Напрямки конкурса'!$B$6,IF(D1175='Напрямки конкурса'!$L$7,'Напрямки конкурса'!$B$7,IF(D1175='Напрямки конкурса'!$L$8,'Напрямки конкурса'!$B$8,IF(D1175='Напрямки конкурса'!$L$9,'Напрямки конкурса'!$B$9,IF(D1175='Напрямки конкурса'!$L$10,'Напрямки конкурса'!$B$10,IF(D1175='Напрямки конкурса'!$L$11,'Напрямки конкурса'!$B$11,IF(D1175='Напрямки конкурса'!$L$12,'Напрямки конкурса'!$B$12,IF(D1175='Напрямки конкурса'!$L$13,'Напрямки конкурса'!$B$13,IF(D1175='Напрямки конкурса'!$L$14,'Напрямки конкурса'!$B$14,IF(D1175='Напрямки конкурса'!$L$15,'Напрямки конкурса'!$B$15,IF(D1175='Напрямки конкурса'!$L$16,'Напрямки конкурса'!$B$16,IF(D1175='Напрямки конкурса'!$L$17,'Напрямки конкурса'!$B$17,IF(D1175='Напрямки конкурса'!$L$18,'Напрямки конкурса'!$B$18,IF(D1175='Напрямки конкурса'!$L$19,'Напрямки конкурса'!$B$19,IF(D1175='Напрямки конкурса'!$L$20,'Напрямки конкурса'!$B$20,IF(D1175='Напрямки конкурса'!$L$21,'Напрямки конкурса'!$B$21,IF(D1175='Напрямки конкурса'!$L$22,'Напрямки конкурса'!$B$22,IF(D1175='Напрямки конкурса'!$L$23,'Напрямки конкурса'!$B$23,IF(D1175='Напрямки конкурса'!$L$24,'Напрямки конкурса'!$B$24,IF(D1175='Напрямки конкурса'!$L$25,'Напрямки конкурса'!$B$25,IF(D1175='Напрямки конкурса'!$L$26,'Напрямки конкурса'!$B$26,IF(D1175='Напрямки конкурса'!$L$27,'Напрямки конкурса'!$B$27,IF(D1175='Напрямки конкурса'!$L$28,'Напрямки конкурса'!$B$28,"")))))))))))))))))))))))))))</f>
        <v/>
      </c>
      <c r="C1175" s="59" t="str">
        <f>IF(D1175='Напрямки конкурса'!$L$2,'Напрямки конкурса'!$K$2,IF(D1175='Напрямки конкурса'!$L$3,'Напрямки конкурса'!$K$3,IF(D1175='Напрямки конкурса'!$L$4,'Напрямки конкурса'!$K$4,IF(D1175='Напрямки конкурса'!$L$5,'Напрямки конкурса'!$K$5,IF(D1175='Напрямки конкурса'!$L$6,'Напрямки конкурса'!$K$6,IF(D1175='Напрямки конкурса'!$L$7,'Напрямки конкурса'!$K$7,IF(D1175='Напрямки конкурса'!$L$8,'Напрямки конкурса'!$K$8,IF(D1175='Напрямки конкурса'!$L$9,'Напрямки конкурса'!$K$9,IF(D1175='Напрямки конкурса'!$L$10,'Напрямки конкурса'!$K$10,IF(D1175='Напрямки конкурса'!$L$11,'Напрямки конкурса'!$K$11,IF(D1175='Напрямки конкурса'!$L$12,'Напрямки конкурса'!$K$12,IF(D1175='Напрямки конкурса'!$L$13,'Напрямки конкурса'!$K$13,IF(D1175='Напрямки конкурса'!$L$14,'Напрямки конкурса'!$K$14,IF(D1175='Напрямки конкурса'!$L$15,'Напрямки конкурса'!$K$15,IF(D1175='Напрямки конкурса'!$L$16,'Напрямки конкурса'!$K$16,IF(D1175='Напрямки конкурса'!$L$17,'Напрямки конкурса'!$K$17,IF(D1175='Напрямки конкурса'!$L$18,'Напрямки конкурса'!$K$18,IF(D1175='Напрямки конкурса'!$L$19,'Напрямки конкурса'!$K$19,IF(D1175='Напрямки конкурса'!$L$20,'Напрямки конкурса'!$K$20,IF(D1175='Напрямки конкурса'!$L$21,'Напрямки конкурса'!$K$21,IF(D1175='Напрямки конкурса'!$L$22,'Напрямки конкурса'!$K$22,IF(D1175='Напрямки конкурса'!$L$23,'Напрямки конкурса'!$K$23,IF(D1175='Напрямки конкурса'!$L$24,'Напрямки конкурса'!$K$24,IF(D1175='Напрямки конкурса'!$L$25,'Напрямки конкурса'!$K$25,IF(D1175='Напрямки конкурса'!$L$26,'Напрямки конкурса'!$K$26,IF(D1175='Напрямки конкурса'!$L$27,'Напрямки конкурса'!$K$27,IF(D1175='Напрямки конкурса'!$L$28,'Напрямки конкурса'!$K$28,"")))))))))))))))))))))))))))</f>
        <v/>
      </c>
      <c r="D1175" s="50"/>
      <c r="E1175" s="171"/>
      <c r="F1175" s="171"/>
      <c r="G1175" s="171"/>
      <c r="H1175" s="150" t="str">
        <f>IF(I1175='Категорія витрат'!$B$2,'Категорія витрат'!$A$2,IF(I1175='Категорія витрат'!$B$3,'Категорія витрат'!$A$3,IF(I1175='Категорія витрат'!$B$4,'Категорія витрат'!$A$4,IF(I1175='Категорія витрат'!$B$5,'Категорія витрат'!$A$5,IF(I1175='Категорія витрат'!$B$6,'Категорія витрат'!$A$6,IF(I1175='Категорія витрат'!$B$7,'Категорія витрат'!$A$7,IF(I1175='Категорія витрат'!$B$8,'Категорія витрат'!$A$8,IF(I1175='Категорія витрат'!$B$9,'Категорія витрат'!$A$9,IF(I1175='Категорія витрат'!$B$10,'Категорія витрат'!$A$10,IF(I1175='Категорія витрат'!$B$11,'Категорія витрат'!$A$11,IF(I1175='Категорія витрат'!$B$12,'Категорія витрат'!$A$12,IF(I1175='Категорія витрат'!$B$13,'Категорія витрат'!$A$13,IF(I1175='Категорія витрат'!$B$14,'Категорія витрат'!$A$14,IF(I1175='Категорія витрат'!$B$15,'Категорія витрат'!$A$15,IF(I1175='Категорія витрат'!$B$16,'Категорія витрат'!$A$16,IF(I1175='Категорія витрат'!$B$17,'Категорія витрат'!$A$17,IF(I1175='Категорія витрат'!$B$18,'Категорія витрат'!$A$18,IF(I1175='Категорія витрат'!$B$19,'Категорія витрат'!$A$19,IF(I1175='Категорія витрат'!$B$20,'Категорія витрат'!$A$20,IF(I1175='Категорія витрат'!$B$21,'Категорія витрат'!$A$21,IF(I1175='Категорія витрат'!$B$22,'Категорія витрат'!$A$22,IF(I1175='Категорія витрат'!$B$23,'Категорія витрат'!$A$23,IF(I1175='Категорія витрат'!$B$24,'Категорія витрат'!$A$24,IF(I1175='Категорія витрат'!$B$25,'Категорія витрат'!$A$25,IF(I1175='Категорія витрат'!$B$26,'Категорія витрат'!$A$26,IF(I1175='Категорія витрат'!$B$27,'Категорія витрат'!$A$27,IF(I1175='Категорія витрат'!$B$28,'Категорія витрат'!$A$28,IF(I1175='Категорія витрат'!$B$29,'Категорія витрат'!$A$29,IF(I1175='Категорія витрат'!$B$30,'Категорія витрат'!$A$30,"")))))))))))))))))))))))))))))</f>
        <v/>
      </c>
      <c r="I1175" s="174"/>
      <c r="J1175" s="173"/>
      <c r="K1175" s="176"/>
      <c r="L1175" s="87">
        <f t="shared" si="565"/>
        <v>0</v>
      </c>
      <c r="M1175" s="176"/>
      <c r="N1175" s="178"/>
      <c r="O1175" s="171"/>
      <c r="P1175" s="159">
        <f>IF(J1175='Категорія витрат'!$F$2,ROUND('Додаток 3._Бюджет детальний ПР'!O1175*0.3676,2),IF(J1175='Категорія витрат'!$F$3,ROUND('Додаток 3._Бюджет детальний ПР'!O1175*0.347,2),IF(J1175='Категорія витрат'!$F$4,ROUND('Додаток 3._Бюджет детальний ПР'!O1175*0.347,2),IF(J1175='Категорія витрат'!$F$7,ROUND('Додаток 3._Бюджет детальний ПР'!O1175*0.0841,2),0))))</f>
        <v>0</v>
      </c>
      <c r="Q1175" s="153">
        <f t="shared" si="540"/>
        <v>0</v>
      </c>
      <c r="R1175" s="181"/>
      <c r="S1175" s="181"/>
      <c r="T1175" s="181"/>
      <c r="U1175" s="181"/>
      <c r="V1175" s="181"/>
      <c r="W1175" s="181"/>
      <c r="X1175" s="181"/>
      <c r="Y1175" s="181"/>
      <c r="Z1175" s="181"/>
      <c r="AA1175" s="181"/>
      <c r="AB1175" s="181"/>
      <c r="AC1175" s="181"/>
      <c r="AD1175" s="48">
        <f t="shared" si="541"/>
        <v>0</v>
      </c>
      <c r="AE1175" s="48">
        <f t="shared" si="542"/>
        <v>0</v>
      </c>
      <c r="AF1175" s="48">
        <f t="shared" si="543"/>
        <v>0</v>
      </c>
      <c r="AG1175" s="48">
        <f t="shared" si="544"/>
        <v>0</v>
      </c>
      <c r="AH1175" s="48">
        <f t="shared" si="545"/>
        <v>0</v>
      </c>
      <c r="AI1175" s="48">
        <f t="shared" si="546"/>
        <v>0</v>
      </c>
      <c r="AJ1175" s="48">
        <f t="shared" si="547"/>
        <v>0</v>
      </c>
      <c r="AK1175" s="48">
        <f t="shared" si="548"/>
        <v>0</v>
      </c>
      <c r="AL1175" s="181"/>
      <c r="AM1175" s="181"/>
      <c r="AN1175" s="77"/>
      <c r="AO1175" s="176"/>
      <c r="AP1175" s="87">
        <f t="shared" si="566"/>
        <v>0</v>
      </c>
      <c r="AQ1175" s="176"/>
      <c r="AR1175" s="178"/>
      <c r="AS1175" s="171"/>
      <c r="AT1175" s="159">
        <f>IF(J1175='Категорія витрат'!$F$2,ROUND('Додаток 3._Бюджет детальний ПР'!AS1175*0.3676,2),IF(J1175='Категорія витрат'!$F$3,ROUND('Додаток 3._Бюджет детальний ПР'!AS1175*0.347,2),IF(J1175='Категорія витрат'!$F$4,ROUND('Додаток 3._Бюджет детальний ПР'!AS1175*0.347,2),IF(J1175='Категорія витрат'!$F$7,ROUND('Додаток 3._Бюджет детальний ПР'!AS1175*0.0841,2),0))))</f>
        <v>0</v>
      </c>
      <c r="AU1175" s="153">
        <f t="shared" si="567"/>
        <v>0</v>
      </c>
      <c r="AV1175" s="181"/>
      <c r="AW1175" s="181"/>
      <c r="AX1175" s="181"/>
      <c r="AY1175" s="181"/>
      <c r="AZ1175" s="181"/>
      <c r="BA1175" s="181"/>
      <c r="BB1175" s="181"/>
      <c r="BC1175" s="181"/>
      <c r="BD1175" s="181"/>
      <c r="BE1175" s="181"/>
      <c r="BF1175" s="181"/>
      <c r="BG1175" s="181"/>
      <c r="BH1175" s="48">
        <f t="shared" si="549"/>
        <v>0</v>
      </c>
      <c r="BI1175" s="48">
        <f t="shared" si="550"/>
        <v>0</v>
      </c>
      <c r="BJ1175" s="48">
        <f t="shared" si="551"/>
        <v>0</v>
      </c>
      <c r="BK1175" s="48">
        <f t="shared" si="552"/>
        <v>0</v>
      </c>
      <c r="BL1175" s="48">
        <f t="shared" si="553"/>
        <v>0</v>
      </c>
      <c r="BM1175" s="48">
        <f t="shared" si="554"/>
        <v>0</v>
      </c>
      <c r="BN1175" s="48">
        <f t="shared" si="555"/>
        <v>0</v>
      </c>
      <c r="BO1175" s="48">
        <f t="shared" si="556"/>
        <v>0</v>
      </c>
      <c r="BP1175" s="181"/>
      <c r="BQ1175" s="181"/>
      <c r="BR1175" s="191"/>
      <c r="BS1175" s="176"/>
      <c r="BT1175" s="87">
        <f t="shared" si="568"/>
        <v>0</v>
      </c>
      <c r="BU1175" s="176"/>
      <c r="BV1175" s="178"/>
      <c r="BW1175" s="171"/>
      <c r="BX1175" s="159">
        <f>IF(J1175='Категорія витрат'!$F$2,ROUND('Додаток 3._Бюджет детальний ПР'!BW1175*0.3676,2),IF(J1175='Категорія витрат'!$F$3,ROUND('Додаток 3._Бюджет детальний ПР'!BW1175*0.347,2),IF(J1175='Категорія витрат'!$F$4,ROUND('Додаток 3._Бюджет детальний ПР'!BW1175*0.347,2),IF(J1175='Категорія витрат'!$F$7,ROUND('Додаток 3._Бюджет детальний ПР'!BW1175*0.0841,2),0))))</f>
        <v>0</v>
      </c>
      <c r="BY1175" s="153">
        <f t="shared" si="569"/>
        <v>0</v>
      </c>
      <c r="BZ1175" s="181"/>
      <c r="CA1175" s="181"/>
      <c r="CB1175" s="181"/>
      <c r="CC1175" s="181"/>
      <c r="CD1175" s="181"/>
      <c r="CE1175" s="181"/>
      <c r="CF1175" s="181"/>
      <c r="CG1175" s="181"/>
      <c r="CH1175" s="181"/>
      <c r="CI1175" s="181"/>
      <c r="CJ1175" s="181"/>
      <c r="CK1175" s="181"/>
      <c r="CL1175" s="48">
        <f t="shared" si="557"/>
        <v>0</v>
      </c>
      <c r="CM1175" s="48">
        <f t="shared" si="558"/>
        <v>0</v>
      </c>
      <c r="CN1175" s="48">
        <f t="shared" si="559"/>
        <v>0</v>
      </c>
      <c r="CO1175" s="48">
        <f t="shared" si="560"/>
        <v>0</v>
      </c>
      <c r="CP1175" s="48">
        <f t="shared" si="561"/>
        <v>0</v>
      </c>
      <c r="CQ1175" s="48">
        <f t="shared" si="562"/>
        <v>0</v>
      </c>
      <c r="CR1175" s="48">
        <f t="shared" si="563"/>
        <v>0</v>
      </c>
      <c r="CS1175" s="48">
        <f t="shared" si="564"/>
        <v>0</v>
      </c>
      <c r="CT1175" s="181"/>
      <c r="CU1175" s="181"/>
    </row>
    <row r="1176" spans="1:99" ht="20.100000000000001" customHeight="1" x14ac:dyDescent="0.25">
      <c r="A1176" s="58">
        <v>1172</v>
      </c>
      <c r="B1176" s="58" t="str">
        <f>IF(D1176='Напрямки конкурса'!$L$2,'Напрямки конкурса'!$B$2,IF(D1176='Напрямки конкурса'!$L$3,'Напрямки конкурса'!$B$3,IF(D1176='Напрямки конкурса'!$L$4,'Напрямки конкурса'!$B$4,IF(D1176='Напрямки конкурса'!$L$5,'Напрямки конкурса'!$B$5,IF(D1176='Напрямки конкурса'!$L$6,'Напрямки конкурса'!$B$6,IF(D1176='Напрямки конкурса'!$L$7,'Напрямки конкурса'!$B$7,IF(D1176='Напрямки конкурса'!$L$8,'Напрямки конкурса'!$B$8,IF(D1176='Напрямки конкурса'!$L$9,'Напрямки конкурса'!$B$9,IF(D1176='Напрямки конкурса'!$L$10,'Напрямки конкурса'!$B$10,IF(D1176='Напрямки конкурса'!$L$11,'Напрямки конкурса'!$B$11,IF(D1176='Напрямки конкурса'!$L$12,'Напрямки конкурса'!$B$12,IF(D1176='Напрямки конкурса'!$L$13,'Напрямки конкурса'!$B$13,IF(D1176='Напрямки конкурса'!$L$14,'Напрямки конкурса'!$B$14,IF(D1176='Напрямки конкурса'!$L$15,'Напрямки конкурса'!$B$15,IF(D1176='Напрямки конкурса'!$L$16,'Напрямки конкурса'!$B$16,IF(D1176='Напрямки конкурса'!$L$17,'Напрямки конкурса'!$B$17,IF(D1176='Напрямки конкурса'!$L$18,'Напрямки конкурса'!$B$18,IF(D1176='Напрямки конкурса'!$L$19,'Напрямки конкурса'!$B$19,IF(D1176='Напрямки конкурса'!$L$20,'Напрямки конкурса'!$B$20,IF(D1176='Напрямки конкурса'!$L$21,'Напрямки конкурса'!$B$21,IF(D1176='Напрямки конкурса'!$L$22,'Напрямки конкурса'!$B$22,IF(D1176='Напрямки конкурса'!$L$23,'Напрямки конкурса'!$B$23,IF(D1176='Напрямки конкурса'!$L$24,'Напрямки конкурса'!$B$24,IF(D1176='Напрямки конкурса'!$L$25,'Напрямки конкурса'!$B$25,IF(D1176='Напрямки конкурса'!$L$26,'Напрямки конкурса'!$B$26,IF(D1176='Напрямки конкурса'!$L$27,'Напрямки конкурса'!$B$27,IF(D1176='Напрямки конкурса'!$L$28,'Напрямки конкурса'!$B$28,"")))))))))))))))))))))))))))</f>
        <v/>
      </c>
      <c r="C1176" s="59" t="str">
        <f>IF(D1176='Напрямки конкурса'!$L$2,'Напрямки конкурса'!$K$2,IF(D1176='Напрямки конкурса'!$L$3,'Напрямки конкурса'!$K$3,IF(D1176='Напрямки конкурса'!$L$4,'Напрямки конкурса'!$K$4,IF(D1176='Напрямки конкурса'!$L$5,'Напрямки конкурса'!$K$5,IF(D1176='Напрямки конкурса'!$L$6,'Напрямки конкурса'!$K$6,IF(D1176='Напрямки конкурса'!$L$7,'Напрямки конкурса'!$K$7,IF(D1176='Напрямки конкурса'!$L$8,'Напрямки конкурса'!$K$8,IF(D1176='Напрямки конкурса'!$L$9,'Напрямки конкурса'!$K$9,IF(D1176='Напрямки конкурса'!$L$10,'Напрямки конкурса'!$K$10,IF(D1176='Напрямки конкурса'!$L$11,'Напрямки конкурса'!$K$11,IF(D1176='Напрямки конкурса'!$L$12,'Напрямки конкурса'!$K$12,IF(D1176='Напрямки конкурса'!$L$13,'Напрямки конкурса'!$K$13,IF(D1176='Напрямки конкурса'!$L$14,'Напрямки конкурса'!$K$14,IF(D1176='Напрямки конкурса'!$L$15,'Напрямки конкурса'!$K$15,IF(D1176='Напрямки конкурса'!$L$16,'Напрямки конкурса'!$K$16,IF(D1176='Напрямки конкурса'!$L$17,'Напрямки конкурса'!$K$17,IF(D1176='Напрямки конкурса'!$L$18,'Напрямки конкурса'!$K$18,IF(D1176='Напрямки конкурса'!$L$19,'Напрямки конкурса'!$K$19,IF(D1176='Напрямки конкурса'!$L$20,'Напрямки конкурса'!$K$20,IF(D1176='Напрямки конкурса'!$L$21,'Напрямки конкурса'!$K$21,IF(D1176='Напрямки конкурса'!$L$22,'Напрямки конкурса'!$K$22,IF(D1176='Напрямки конкурса'!$L$23,'Напрямки конкурса'!$K$23,IF(D1176='Напрямки конкурса'!$L$24,'Напрямки конкурса'!$K$24,IF(D1176='Напрямки конкурса'!$L$25,'Напрямки конкурса'!$K$25,IF(D1176='Напрямки конкурса'!$L$26,'Напрямки конкурса'!$K$26,IF(D1176='Напрямки конкурса'!$L$27,'Напрямки конкурса'!$K$27,IF(D1176='Напрямки конкурса'!$L$28,'Напрямки конкурса'!$K$28,"")))))))))))))))))))))))))))</f>
        <v/>
      </c>
      <c r="D1176" s="50"/>
      <c r="E1176" s="171"/>
      <c r="F1176" s="171"/>
      <c r="G1176" s="171"/>
      <c r="H1176" s="150" t="str">
        <f>IF(I1176='Категорія витрат'!$B$2,'Категорія витрат'!$A$2,IF(I1176='Категорія витрат'!$B$3,'Категорія витрат'!$A$3,IF(I1176='Категорія витрат'!$B$4,'Категорія витрат'!$A$4,IF(I1176='Категорія витрат'!$B$5,'Категорія витрат'!$A$5,IF(I1176='Категорія витрат'!$B$6,'Категорія витрат'!$A$6,IF(I1176='Категорія витрат'!$B$7,'Категорія витрат'!$A$7,IF(I1176='Категорія витрат'!$B$8,'Категорія витрат'!$A$8,IF(I1176='Категорія витрат'!$B$9,'Категорія витрат'!$A$9,IF(I1176='Категорія витрат'!$B$10,'Категорія витрат'!$A$10,IF(I1176='Категорія витрат'!$B$11,'Категорія витрат'!$A$11,IF(I1176='Категорія витрат'!$B$12,'Категорія витрат'!$A$12,IF(I1176='Категорія витрат'!$B$13,'Категорія витрат'!$A$13,IF(I1176='Категорія витрат'!$B$14,'Категорія витрат'!$A$14,IF(I1176='Категорія витрат'!$B$15,'Категорія витрат'!$A$15,IF(I1176='Категорія витрат'!$B$16,'Категорія витрат'!$A$16,IF(I1176='Категорія витрат'!$B$17,'Категорія витрат'!$A$17,IF(I1176='Категорія витрат'!$B$18,'Категорія витрат'!$A$18,IF(I1176='Категорія витрат'!$B$19,'Категорія витрат'!$A$19,IF(I1176='Категорія витрат'!$B$20,'Категорія витрат'!$A$20,IF(I1176='Категорія витрат'!$B$21,'Категорія витрат'!$A$21,IF(I1176='Категорія витрат'!$B$22,'Категорія витрат'!$A$22,IF(I1176='Категорія витрат'!$B$23,'Категорія витрат'!$A$23,IF(I1176='Категорія витрат'!$B$24,'Категорія витрат'!$A$24,IF(I1176='Категорія витрат'!$B$25,'Категорія витрат'!$A$25,IF(I1176='Категорія витрат'!$B$26,'Категорія витрат'!$A$26,IF(I1176='Категорія витрат'!$B$27,'Категорія витрат'!$A$27,IF(I1176='Категорія витрат'!$B$28,'Категорія витрат'!$A$28,IF(I1176='Категорія витрат'!$B$29,'Категорія витрат'!$A$29,IF(I1176='Категорія витрат'!$B$30,'Категорія витрат'!$A$30,"")))))))))))))))))))))))))))))</f>
        <v/>
      </c>
      <c r="I1176" s="174"/>
      <c r="J1176" s="173"/>
      <c r="K1176" s="176"/>
      <c r="L1176" s="87">
        <f t="shared" si="565"/>
        <v>0</v>
      </c>
      <c r="M1176" s="176"/>
      <c r="N1176" s="178"/>
      <c r="O1176" s="171"/>
      <c r="P1176" s="159">
        <f>IF(J1176='Категорія витрат'!$F$2,ROUND('Додаток 3._Бюджет детальний ПР'!O1176*0.3676,2),IF(J1176='Категорія витрат'!$F$3,ROUND('Додаток 3._Бюджет детальний ПР'!O1176*0.347,2),IF(J1176='Категорія витрат'!$F$4,ROUND('Додаток 3._Бюджет детальний ПР'!O1176*0.347,2),IF(J1176='Категорія витрат'!$F$7,ROUND('Додаток 3._Бюджет детальний ПР'!O1176*0.0841,2),0))))</f>
        <v>0</v>
      </c>
      <c r="Q1176" s="153">
        <f t="shared" si="540"/>
        <v>0</v>
      </c>
      <c r="R1176" s="181"/>
      <c r="S1176" s="181"/>
      <c r="T1176" s="181"/>
      <c r="U1176" s="181"/>
      <c r="V1176" s="181"/>
      <c r="W1176" s="181"/>
      <c r="X1176" s="181"/>
      <c r="Y1176" s="181"/>
      <c r="Z1176" s="181"/>
      <c r="AA1176" s="181"/>
      <c r="AB1176" s="181"/>
      <c r="AC1176" s="181"/>
      <c r="AD1176" s="48">
        <f t="shared" si="541"/>
        <v>0</v>
      </c>
      <c r="AE1176" s="48">
        <f t="shared" si="542"/>
        <v>0</v>
      </c>
      <c r="AF1176" s="48">
        <f t="shared" si="543"/>
        <v>0</v>
      </c>
      <c r="AG1176" s="48">
        <f t="shared" si="544"/>
        <v>0</v>
      </c>
      <c r="AH1176" s="48">
        <f t="shared" si="545"/>
        <v>0</v>
      </c>
      <c r="AI1176" s="48">
        <f t="shared" si="546"/>
        <v>0</v>
      </c>
      <c r="AJ1176" s="48">
        <f t="shared" si="547"/>
        <v>0</v>
      </c>
      <c r="AK1176" s="48">
        <f t="shared" si="548"/>
        <v>0</v>
      </c>
      <c r="AL1176" s="181"/>
      <c r="AM1176" s="181"/>
      <c r="AN1176" s="77"/>
      <c r="AO1176" s="176"/>
      <c r="AP1176" s="87">
        <f t="shared" si="566"/>
        <v>0</v>
      </c>
      <c r="AQ1176" s="176"/>
      <c r="AR1176" s="178"/>
      <c r="AS1176" s="171"/>
      <c r="AT1176" s="159">
        <f>IF(J1176='Категорія витрат'!$F$2,ROUND('Додаток 3._Бюджет детальний ПР'!AS1176*0.3676,2),IF(J1176='Категорія витрат'!$F$3,ROUND('Додаток 3._Бюджет детальний ПР'!AS1176*0.347,2),IF(J1176='Категорія витрат'!$F$4,ROUND('Додаток 3._Бюджет детальний ПР'!AS1176*0.347,2),IF(J1176='Категорія витрат'!$F$7,ROUND('Додаток 3._Бюджет детальний ПР'!AS1176*0.0841,2),0))))</f>
        <v>0</v>
      </c>
      <c r="AU1176" s="153">
        <f t="shared" si="567"/>
        <v>0</v>
      </c>
      <c r="AV1176" s="181"/>
      <c r="AW1176" s="181"/>
      <c r="AX1176" s="181"/>
      <c r="AY1176" s="181"/>
      <c r="AZ1176" s="181"/>
      <c r="BA1176" s="181"/>
      <c r="BB1176" s="181"/>
      <c r="BC1176" s="181"/>
      <c r="BD1176" s="181"/>
      <c r="BE1176" s="181"/>
      <c r="BF1176" s="181"/>
      <c r="BG1176" s="181"/>
      <c r="BH1176" s="48">
        <f t="shared" si="549"/>
        <v>0</v>
      </c>
      <c r="BI1176" s="48">
        <f t="shared" si="550"/>
        <v>0</v>
      </c>
      <c r="BJ1176" s="48">
        <f t="shared" si="551"/>
        <v>0</v>
      </c>
      <c r="BK1176" s="48">
        <f t="shared" si="552"/>
        <v>0</v>
      </c>
      <c r="BL1176" s="48">
        <f t="shared" si="553"/>
        <v>0</v>
      </c>
      <c r="BM1176" s="48">
        <f t="shared" si="554"/>
        <v>0</v>
      </c>
      <c r="BN1176" s="48">
        <f t="shared" si="555"/>
        <v>0</v>
      </c>
      <c r="BO1176" s="48">
        <f t="shared" si="556"/>
        <v>0</v>
      </c>
      <c r="BP1176" s="181"/>
      <c r="BQ1176" s="181"/>
      <c r="BR1176" s="191"/>
      <c r="BS1176" s="176"/>
      <c r="BT1176" s="87">
        <f t="shared" si="568"/>
        <v>0</v>
      </c>
      <c r="BU1176" s="176"/>
      <c r="BV1176" s="178"/>
      <c r="BW1176" s="171"/>
      <c r="BX1176" s="159">
        <f>IF(J1176='Категорія витрат'!$F$2,ROUND('Додаток 3._Бюджет детальний ПР'!BW1176*0.3676,2),IF(J1176='Категорія витрат'!$F$3,ROUND('Додаток 3._Бюджет детальний ПР'!BW1176*0.347,2),IF(J1176='Категорія витрат'!$F$4,ROUND('Додаток 3._Бюджет детальний ПР'!BW1176*0.347,2),IF(J1176='Категорія витрат'!$F$7,ROUND('Додаток 3._Бюджет детальний ПР'!BW1176*0.0841,2),0))))</f>
        <v>0</v>
      </c>
      <c r="BY1176" s="153">
        <f t="shared" si="569"/>
        <v>0</v>
      </c>
      <c r="BZ1176" s="181"/>
      <c r="CA1176" s="181"/>
      <c r="CB1176" s="181"/>
      <c r="CC1176" s="181"/>
      <c r="CD1176" s="181"/>
      <c r="CE1176" s="181"/>
      <c r="CF1176" s="181"/>
      <c r="CG1176" s="181"/>
      <c r="CH1176" s="181"/>
      <c r="CI1176" s="181"/>
      <c r="CJ1176" s="181"/>
      <c r="CK1176" s="181"/>
      <c r="CL1176" s="48">
        <f t="shared" si="557"/>
        <v>0</v>
      </c>
      <c r="CM1176" s="48">
        <f t="shared" si="558"/>
        <v>0</v>
      </c>
      <c r="CN1176" s="48">
        <f t="shared" si="559"/>
        <v>0</v>
      </c>
      <c r="CO1176" s="48">
        <f t="shared" si="560"/>
        <v>0</v>
      </c>
      <c r="CP1176" s="48">
        <f t="shared" si="561"/>
        <v>0</v>
      </c>
      <c r="CQ1176" s="48">
        <f t="shared" si="562"/>
        <v>0</v>
      </c>
      <c r="CR1176" s="48">
        <f t="shared" si="563"/>
        <v>0</v>
      </c>
      <c r="CS1176" s="48">
        <f t="shared" si="564"/>
        <v>0</v>
      </c>
      <c r="CT1176" s="181"/>
      <c r="CU1176" s="181"/>
    </row>
    <row r="1177" spans="1:99" ht="20.100000000000001" customHeight="1" x14ac:dyDescent="0.25">
      <c r="A1177" s="58">
        <v>1173</v>
      </c>
      <c r="B1177" s="58" t="str">
        <f>IF(D1177='Напрямки конкурса'!$L$2,'Напрямки конкурса'!$B$2,IF(D1177='Напрямки конкурса'!$L$3,'Напрямки конкурса'!$B$3,IF(D1177='Напрямки конкурса'!$L$4,'Напрямки конкурса'!$B$4,IF(D1177='Напрямки конкурса'!$L$5,'Напрямки конкурса'!$B$5,IF(D1177='Напрямки конкурса'!$L$6,'Напрямки конкурса'!$B$6,IF(D1177='Напрямки конкурса'!$L$7,'Напрямки конкурса'!$B$7,IF(D1177='Напрямки конкурса'!$L$8,'Напрямки конкурса'!$B$8,IF(D1177='Напрямки конкурса'!$L$9,'Напрямки конкурса'!$B$9,IF(D1177='Напрямки конкурса'!$L$10,'Напрямки конкурса'!$B$10,IF(D1177='Напрямки конкурса'!$L$11,'Напрямки конкурса'!$B$11,IF(D1177='Напрямки конкурса'!$L$12,'Напрямки конкурса'!$B$12,IF(D1177='Напрямки конкурса'!$L$13,'Напрямки конкурса'!$B$13,IF(D1177='Напрямки конкурса'!$L$14,'Напрямки конкурса'!$B$14,IF(D1177='Напрямки конкурса'!$L$15,'Напрямки конкурса'!$B$15,IF(D1177='Напрямки конкурса'!$L$16,'Напрямки конкурса'!$B$16,IF(D1177='Напрямки конкурса'!$L$17,'Напрямки конкурса'!$B$17,IF(D1177='Напрямки конкурса'!$L$18,'Напрямки конкурса'!$B$18,IF(D1177='Напрямки конкурса'!$L$19,'Напрямки конкурса'!$B$19,IF(D1177='Напрямки конкурса'!$L$20,'Напрямки конкурса'!$B$20,IF(D1177='Напрямки конкурса'!$L$21,'Напрямки конкурса'!$B$21,IF(D1177='Напрямки конкурса'!$L$22,'Напрямки конкурса'!$B$22,IF(D1177='Напрямки конкурса'!$L$23,'Напрямки конкурса'!$B$23,IF(D1177='Напрямки конкурса'!$L$24,'Напрямки конкурса'!$B$24,IF(D1177='Напрямки конкурса'!$L$25,'Напрямки конкурса'!$B$25,IF(D1177='Напрямки конкурса'!$L$26,'Напрямки конкурса'!$B$26,IF(D1177='Напрямки конкурса'!$L$27,'Напрямки конкурса'!$B$27,IF(D1177='Напрямки конкурса'!$L$28,'Напрямки конкурса'!$B$28,"")))))))))))))))))))))))))))</f>
        <v/>
      </c>
      <c r="C1177" s="59" t="str">
        <f>IF(D1177='Напрямки конкурса'!$L$2,'Напрямки конкурса'!$K$2,IF(D1177='Напрямки конкурса'!$L$3,'Напрямки конкурса'!$K$3,IF(D1177='Напрямки конкурса'!$L$4,'Напрямки конкурса'!$K$4,IF(D1177='Напрямки конкурса'!$L$5,'Напрямки конкурса'!$K$5,IF(D1177='Напрямки конкурса'!$L$6,'Напрямки конкурса'!$K$6,IF(D1177='Напрямки конкурса'!$L$7,'Напрямки конкурса'!$K$7,IF(D1177='Напрямки конкурса'!$L$8,'Напрямки конкурса'!$K$8,IF(D1177='Напрямки конкурса'!$L$9,'Напрямки конкурса'!$K$9,IF(D1177='Напрямки конкурса'!$L$10,'Напрямки конкурса'!$K$10,IF(D1177='Напрямки конкурса'!$L$11,'Напрямки конкурса'!$K$11,IF(D1177='Напрямки конкурса'!$L$12,'Напрямки конкурса'!$K$12,IF(D1177='Напрямки конкурса'!$L$13,'Напрямки конкурса'!$K$13,IF(D1177='Напрямки конкурса'!$L$14,'Напрямки конкурса'!$K$14,IF(D1177='Напрямки конкурса'!$L$15,'Напрямки конкурса'!$K$15,IF(D1177='Напрямки конкурса'!$L$16,'Напрямки конкурса'!$K$16,IF(D1177='Напрямки конкурса'!$L$17,'Напрямки конкурса'!$K$17,IF(D1177='Напрямки конкурса'!$L$18,'Напрямки конкурса'!$K$18,IF(D1177='Напрямки конкурса'!$L$19,'Напрямки конкурса'!$K$19,IF(D1177='Напрямки конкурса'!$L$20,'Напрямки конкурса'!$K$20,IF(D1177='Напрямки конкурса'!$L$21,'Напрямки конкурса'!$K$21,IF(D1177='Напрямки конкурса'!$L$22,'Напрямки конкурса'!$K$22,IF(D1177='Напрямки конкурса'!$L$23,'Напрямки конкурса'!$K$23,IF(D1177='Напрямки конкурса'!$L$24,'Напрямки конкурса'!$K$24,IF(D1177='Напрямки конкурса'!$L$25,'Напрямки конкурса'!$K$25,IF(D1177='Напрямки конкурса'!$L$26,'Напрямки конкурса'!$K$26,IF(D1177='Напрямки конкурса'!$L$27,'Напрямки конкурса'!$K$27,IF(D1177='Напрямки конкурса'!$L$28,'Напрямки конкурса'!$K$28,"")))))))))))))))))))))))))))</f>
        <v/>
      </c>
      <c r="D1177" s="50"/>
      <c r="E1177" s="171"/>
      <c r="F1177" s="171"/>
      <c r="G1177" s="171"/>
      <c r="H1177" s="150" t="str">
        <f>IF(I1177='Категорія витрат'!$B$2,'Категорія витрат'!$A$2,IF(I1177='Категорія витрат'!$B$3,'Категорія витрат'!$A$3,IF(I1177='Категорія витрат'!$B$4,'Категорія витрат'!$A$4,IF(I1177='Категорія витрат'!$B$5,'Категорія витрат'!$A$5,IF(I1177='Категорія витрат'!$B$6,'Категорія витрат'!$A$6,IF(I1177='Категорія витрат'!$B$7,'Категорія витрат'!$A$7,IF(I1177='Категорія витрат'!$B$8,'Категорія витрат'!$A$8,IF(I1177='Категорія витрат'!$B$9,'Категорія витрат'!$A$9,IF(I1177='Категорія витрат'!$B$10,'Категорія витрат'!$A$10,IF(I1177='Категорія витрат'!$B$11,'Категорія витрат'!$A$11,IF(I1177='Категорія витрат'!$B$12,'Категорія витрат'!$A$12,IF(I1177='Категорія витрат'!$B$13,'Категорія витрат'!$A$13,IF(I1177='Категорія витрат'!$B$14,'Категорія витрат'!$A$14,IF(I1177='Категорія витрат'!$B$15,'Категорія витрат'!$A$15,IF(I1177='Категорія витрат'!$B$16,'Категорія витрат'!$A$16,IF(I1177='Категорія витрат'!$B$17,'Категорія витрат'!$A$17,IF(I1177='Категорія витрат'!$B$18,'Категорія витрат'!$A$18,IF(I1177='Категорія витрат'!$B$19,'Категорія витрат'!$A$19,IF(I1177='Категорія витрат'!$B$20,'Категорія витрат'!$A$20,IF(I1177='Категорія витрат'!$B$21,'Категорія витрат'!$A$21,IF(I1177='Категорія витрат'!$B$22,'Категорія витрат'!$A$22,IF(I1177='Категорія витрат'!$B$23,'Категорія витрат'!$A$23,IF(I1177='Категорія витрат'!$B$24,'Категорія витрат'!$A$24,IF(I1177='Категорія витрат'!$B$25,'Категорія витрат'!$A$25,IF(I1177='Категорія витрат'!$B$26,'Категорія витрат'!$A$26,IF(I1177='Категорія витрат'!$B$27,'Категорія витрат'!$A$27,IF(I1177='Категорія витрат'!$B$28,'Категорія витрат'!$A$28,IF(I1177='Категорія витрат'!$B$29,'Категорія витрат'!$A$29,IF(I1177='Категорія витрат'!$B$30,'Категорія витрат'!$A$30,"")))))))))))))))))))))))))))))</f>
        <v/>
      </c>
      <c r="I1177" s="174"/>
      <c r="J1177" s="173"/>
      <c r="K1177" s="176"/>
      <c r="L1177" s="87">
        <f t="shared" si="565"/>
        <v>0</v>
      </c>
      <c r="M1177" s="176"/>
      <c r="N1177" s="178"/>
      <c r="O1177" s="171"/>
      <c r="P1177" s="159">
        <f>IF(J1177='Категорія витрат'!$F$2,ROUND('Додаток 3._Бюджет детальний ПР'!O1177*0.3676,2),IF(J1177='Категорія витрат'!$F$3,ROUND('Додаток 3._Бюджет детальний ПР'!O1177*0.347,2),IF(J1177='Категорія витрат'!$F$4,ROUND('Додаток 3._Бюджет детальний ПР'!O1177*0.347,2),IF(J1177='Категорія витрат'!$F$7,ROUND('Додаток 3._Бюджет детальний ПР'!O1177*0.0841,2),0))))</f>
        <v>0</v>
      </c>
      <c r="Q1177" s="153">
        <f t="shared" si="540"/>
        <v>0</v>
      </c>
      <c r="R1177" s="181"/>
      <c r="S1177" s="181"/>
      <c r="T1177" s="181"/>
      <c r="U1177" s="181"/>
      <c r="V1177" s="181"/>
      <c r="W1177" s="181"/>
      <c r="X1177" s="181"/>
      <c r="Y1177" s="181"/>
      <c r="Z1177" s="181"/>
      <c r="AA1177" s="181"/>
      <c r="AB1177" s="181"/>
      <c r="AC1177" s="181"/>
      <c r="AD1177" s="48">
        <f t="shared" si="541"/>
        <v>0</v>
      </c>
      <c r="AE1177" s="48">
        <f t="shared" si="542"/>
        <v>0</v>
      </c>
      <c r="AF1177" s="48">
        <f t="shared" si="543"/>
        <v>0</v>
      </c>
      <c r="AG1177" s="48">
        <f t="shared" si="544"/>
        <v>0</v>
      </c>
      <c r="AH1177" s="48">
        <f t="shared" si="545"/>
        <v>0</v>
      </c>
      <c r="AI1177" s="48">
        <f t="shared" si="546"/>
        <v>0</v>
      </c>
      <c r="AJ1177" s="48">
        <f t="shared" si="547"/>
        <v>0</v>
      </c>
      <c r="AK1177" s="48">
        <f t="shared" si="548"/>
        <v>0</v>
      </c>
      <c r="AL1177" s="181"/>
      <c r="AM1177" s="181"/>
      <c r="AN1177" s="77"/>
      <c r="AO1177" s="176"/>
      <c r="AP1177" s="87">
        <f t="shared" si="566"/>
        <v>0</v>
      </c>
      <c r="AQ1177" s="176"/>
      <c r="AR1177" s="178"/>
      <c r="AS1177" s="171"/>
      <c r="AT1177" s="159">
        <f>IF(J1177='Категорія витрат'!$F$2,ROUND('Додаток 3._Бюджет детальний ПР'!AS1177*0.3676,2),IF(J1177='Категорія витрат'!$F$3,ROUND('Додаток 3._Бюджет детальний ПР'!AS1177*0.347,2),IF(J1177='Категорія витрат'!$F$4,ROUND('Додаток 3._Бюджет детальний ПР'!AS1177*0.347,2),IF(J1177='Категорія витрат'!$F$7,ROUND('Додаток 3._Бюджет детальний ПР'!AS1177*0.0841,2),0))))</f>
        <v>0</v>
      </c>
      <c r="AU1177" s="153">
        <f t="shared" si="567"/>
        <v>0</v>
      </c>
      <c r="AV1177" s="181"/>
      <c r="AW1177" s="181"/>
      <c r="AX1177" s="181"/>
      <c r="AY1177" s="181"/>
      <c r="AZ1177" s="181"/>
      <c r="BA1177" s="181"/>
      <c r="BB1177" s="181"/>
      <c r="BC1177" s="181"/>
      <c r="BD1177" s="181"/>
      <c r="BE1177" s="181"/>
      <c r="BF1177" s="181"/>
      <c r="BG1177" s="181"/>
      <c r="BH1177" s="48">
        <f t="shared" si="549"/>
        <v>0</v>
      </c>
      <c r="BI1177" s="48">
        <f t="shared" si="550"/>
        <v>0</v>
      </c>
      <c r="BJ1177" s="48">
        <f t="shared" si="551"/>
        <v>0</v>
      </c>
      <c r="BK1177" s="48">
        <f t="shared" si="552"/>
        <v>0</v>
      </c>
      <c r="BL1177" s="48">
        <f t="shared" si="553"/>
        <v>0</v>
      </c>
      <c r="BM1177" s="48">
        <f t="shared" si="554"/>
        <v>0</v>
      </c>
      <c r="BN1177" s="48">
        <f t="shared" si="555"/>
        <v>0</v>
      </c>
      <c r="BO1177" s="48">
        <f t="shared" si="556"/>
        <v>0</v>
      </c>
      <c r="BP1177" s="181"/>
      <c r="BQ1177" s="181"/>
      <c r="BR1177" s="191"/>
      <c r="BS1177" s="176"/>
      <c r="BT1177" s="87">
        <f t="shared" si="568"/>
        <v>0</v>
      </c>
      <c r="BU1177" s="176"/>
      <c r="BV1177" s="178"/>
      <c r="BW1177" s="171"/>
      <c r="BX1177" s="159">
        <f>IF(J1177='Категорія витрат'!$F$2,ROUND('Додаток 3._Бюджет детальний ПР'!BW1177*0.3676,2),IF(J1177='Категорія витрат'!$F$3,ROUND('Додаток 3._Бюджет детальний ПР'!BW1177*0.347,2),IF(J1177='Категорія витрат'!$F$4,ROUND('Додаток 3._Бюджет детальний ПР'!BW1177*0.347,2),IF(J1177='Категорія витрат'!$F$7,ROUND('Додаток 3._Бюджет детальний ПР'!BW1177*0.0841,2),0))))</f>
        <v>0</v>
      </c>
      <c r="BY1177" s="153">
        <f t="shared" si="569"/>
        <v>0</v>
      </c>
      <c r="BZ1177" s="181"/>
      <c r="CA1177" s="181"/>
      <c r="CB1177" s="181"/>
      <c r="CC1177" s="181"/>
      <c r="CD1177" s="181"/>
      <c r="CE1177" s="181"/>
      <c r="CF1177" s="181"/>
      <c r="CG1177" s="181"/>
      <c r="CH1177" s="181"/>
      <c r="CI1177" s="181"/>
      <c r="CJ1177" s="181"/>
      <c r="CK1177" s="181"/>
      <c r="CL1177" s="48">
        <f t="shared" si="557"/>
        <v>0</v>
      </c>
      <c r="CM1177" s="48">
        <f t="shared" si="558"/>
        <v>0</v>
      </c>
      <c r="CN1177" s="48">
        <f t="shared" si="559"/>
        <v>0</v>
      </c>
      <c r="CO1177" s="48">
        <f t="shared" si="560"/>
        <v>0</v>
      </c>
      <c r="CP1177" s="48">
        <f t="shared" si="561"/>
        <v>0</v>
      </c>
      <c r="CQ1177" s="48">
        <f t="shared" si="562"/>
        <v>0</v>
      </c>
      <c r="CR1177" s="48">
        <f t="shared" si="563"/>
        <v>0</v>
      </c>
      <c r="CS1177" s="48">
        <f t="shared" si="564"/>
        <v>0</v>
      </c>
      <c r="CT1177" s="181"/>
      <c r="CU1177" s="181"/>
    </row>
    <row r="1178" spans="1:99" ht="20.100000000000001" customHeight="1" x14ac:dyDescent="0.25">
      <c r="A1178" s="58">
        <v>1174</v>
      </c>
      <c r="B1178" s="58" t="str">
        <f>IF(D1178='Напрямки конкурса'!$L$2,'Напрямки конкурса'!$B$2,IF(D1178='Напрямки конкурса'!$L$3,'Напрямки конкурса'!$B$3,IF(D1178='Напрямки конкурса'!$L$4,'Напрямки конкурса'!$B$4,IF(D1178='Напрямки конкурса'!$L$5,'Напрямки конкурса'!$B$5,IF(D1178='Напрямки конкурса'!$L$6,'Напрямки конкурса'!$B$6,IF(D1178='Напрямки конкурса'!$L$7,'Напрямки конкурса'!$B$7,IF(D1178='Напрямки конкурса'!$L$8,'Напрямки конкурса'!$B$8,IF(D1178='Напрямки конкурса'!$L$9,'Напрямки конкурса'!$B$9,IF(D1178='Напрямки конкурса'!$L$10,'Напрямки конкурса'!$B$10,IF(D1178='Напрямки конкурса'!$L$11,'Напрямки конкурса'!$B$11,IF(D1178='Напрямки конкурса'!$L$12,'Напрямки конкурса'!$B$12,IF(D1178='Напрямки конкурса'!$L$13,'Напрямки конкурса'!$B$13,IF(D1178='Напрямки конкурса'!$L$14,'Напрямки конкурса'!$B$14,IF(D1178='Напрямки конкурса'!$L$15,'Напрямки конкурса'!$B$15,IF(D1178='Напрямки конкурса'!$L$16,'Напрямки конкурса'!$B$16,IF(D1178='Напрямки конкурса'!$L$17,'Напрямки конкурса'!$B$17,IF(D1178='Напрямки конкурса'!$L$18,'Напрямки конкурса'!$B$18,IF(D1178='Напрямки конкурса'!$L$19,'Напрямки конкурса'!$B$19,IF(D1178='Напрямки конкурса'!$L$20,'Напрямки конкурса'!$B$20,IF(D1178='Напрямки конкурса'!$L$21,'Напрямки конкурса'!$B$21,IF(D1178='Напрямки конкурса'!$L$22,'Напрямки конкурса'!$B$22,IF(D1178='Напрямки конкурса'!$L$23,'Напрямки конкурса'!$B$23,IF(D1178='Напрямки конкурса'!$L$24,'Напрямки конкурса'!$B$24,IF(D1178='Напрямки конкурса'!$L$25,'Напрямки конкурса'!$B$25,IF(D1178='Напрямки конкурса'!$L$26,'Напрямки конкурса'!$B$26,IF(D1178='Напрямки конкурса'!$L$27,'Напрямки конкурса'!$B$27,IF(D1178='Напрямки конкурса'!$L$28,'Напрямки конкурса'!$B$28,"")))))))))))))))))))))))))))</f>
        <v/>
      </c>
      <c r="C1178" s="59" t="str">
        <f>IF(D1178='Напрямки конкурса'!$L$2,'Напрямки конкурса'!$K$2,IF(D1178='Напрямки конкурса'!$L$3,'Напрямки конкурса'!$K$3,IF(D1178='Напрямки конкурса'!$L$4,'Напрямки конкурса'!$K$4,IF(D1178='Напрямки конкурса'!$L$5,'Напрямки конкурса'!$K$5,IF(D1178='Напрямки конкурса'!$L$6,'Напрямки конкурса'!$K$6,IF(D1178='Напрямки конкурса'!$L$7,'Напрямки конкурса'!$K$7,IF(D1178='Напрямки конкурса'!$L$8,'Напрямки конкурса'!$K$8,IF(D1178='Напрямки конкурса'!$L$9,'Напрямки конкурса'!$K$9,IF(D1178='Напрямки конкурса'!$L$10,'Напрямки конкурса'!$K$10,IF(D1178='Напрямки конкурса'!$L$11,'Напрямки конкурса'!$K$11,IF(D1178='Напрямки конкурса'!$L$12,'Напрямки конкурса'!$K$12,IF(D1178='Напрямки конкурса'!$L$13,'Напрямки конкурса'!$K$13,IF(D1178='Напрямки конкурса'!$L$14,'Напрямки конкурса'!$K$14,IF(D1178='Напрямки конкурса'!$L$15,'Напрямки конкурса'!$K$15,IF(D1178='Напрямки конкурса'!$L$16,'Напрямки конкурса'!$K$16,IF(D1178='Напрямки конкурса'!$L$17,'Напрямки конкурса'!$K$17,IF(D1178='Напрямки конкурса'!$L$18,'Напрямки конкурса'!$K$18,IF(D1178='Напрямки конкурса'!$L$19,'Напрямки конкурса'!$K$19,IF(D1178='Напрямки конкурса'!$L$20,'Напрямки конкурса'!$K$20,IF(D1178='Напрямки конкурса'!$L$21,'Напрямки конкурса'!$K$21,IF(D1178='Напрямки конкурса'!$L$22,'Напрямки конкурса'!$K$22,IF(D1178='Напрямки конкурса'!$L$23,'Напрямки конкурса'!$K$23,IF(D1178='Напрямки конкурса'!$L$24,'Напрямки конкурса'!$K$24,IF(D1178='Напрямки конкурса'!$L$25,'Напрямки конкурса'!$K$25,IF(D1178='Напрямки конкурса'!$L$26,'Напрямки конкурса'!$K$26,IF(D1178='Напрямки конкурса'!$L$27,'Напрямки конкурса'!$K$27,IF(D1178='Напрямки конкурса'!$L$28,'Напрямки конкурса'!$K$28,"")))))))))))))))))))))))))))</f>
        <v/>
      </c>
      <c r="D1178" s="50"/>
      <c r="E1178" s="171"/>
      <c r="F1178" s="171"/>
      <c r="G1178" s="171"/>
      <c r="H1178" s="150" t="str">
        <f>IF(I1178='Категорія витрат'!$B$2,'Категорія витрат'!$A$2,IF(I1178='Категорія витрат'!$B$3,'Категорія витрат'!$A$3,IF(I1178='Категорія витрат'!$B$4,'Категорія витрат'!$A$4,IF(I1178='Категорія витрат'!$B$5,'Категорія витрат'!$A$5,IF(I1178='Категорія витрат'!$B$6,'Категорія витрат'!$A$6,IF(I1178='Категорія витрат'!$B$7,'Категорія витрат'!$A$7,IF(I1178='Категорія витрат'!$B$8,'Категорія витрат'!$A$8,IF(I1178='Категорія витрат'!$B$9,'Категорія витрат'!$A$9,IF(I1178='Категорія витрат'!$B$10,'Категорія витрат'!$A$10,IF(I1178='Категорія витрат'!$B$11,'Категорія витрат'!$A$11,IF(I1178='Категорія витрат'!$B$12,'Категорія витрат'!$A$12,IF(I1178='Категорія витрат'!$B$13,'Категорія витрат'!$A$13,IF(I1178='Категорія витрат'!$B$14,'Категорія витрат'!$A$14,IF(I1178='Категорія витрат'!$B$15,'Категорія витрат'!$A$15,IF(I1178='Категорія витрат'!$B$16,'Категорія витрат'!$A$16,IF(I1178='Категорія витрат'!$B$17,'Категорія витрат'!$A$17,IF(I1178='Категорія витрат'!$B$18,'Категорія витрат'!$A$18,IF(I1178='Категорія витрат'!$B$19,'Категорія витрат'!$A$19,IF(I1178='Категорія витрат'!$B$20,'Категорія витрат'!$A$20,IF(I1178='Категорія витрат'!$B$21,'Категорія витрат'!$A$21,IF(I1178='Категорія витрат'!$B$22,'Категорія витрат'!$A$22,IF(I1178='Категорія витрат'!$B$23,'Категорія витрат'!$A$23,IF(I1178='Категорія витрат'!$B$24,'Категорія витрат'!$A$24,IF(I1178='Категорія витрат'!$B$25,'Категорія витрат'!$A$25,IF(I1178='Категорія витрат'!$B$26,'Категорія витрат'!$A$26,IF(I1178='Категорія витрат'!$B$27,'Категорія витрат'!$A$27,IF(I1178='Категорія витрат'!$B$28,'Категорія витрат'!$A$28,IF(I1178='Категорія витрат'!$B$29,'Категорія витрат'!$A$29,IF(I1178='Категорія витрат'!$B$30,'Категорія витрат'!$A$30,"")))))))))))))))))))))))))))))</f>
        <v/>
      </c>
      <c r="I1178" s="174"/>
      <c r="J1178" s="173"/>
      <c r="K1178" s="176"/>
      <c r="L1178" s="87">
        <f t="shared" si="565"/>
        <v>0</v>
      </c>
      <c r="M1178" s="176"/>
      <c r="N1178" s="178"/>
      <c r="O1178" s="171"/>
      <c r="P1178" s="159">
        <f>IF(J1178='Категорія витрат'!$F$2,ROUND('Додаток 3._Бюджет детальний ПР'!O1178*0.3676,2),IF(J1178='Категорія витрат'!$F$3,ROUND('Додаток 3._Бюджет детальний ПР'!O1178*0.347,2),IF(J1178='Категорія витрат'!$F$4,ROUND('Додаток 3._Бюджет детальний ПР'!O1178*0.347,2),IF(J1178='Категорія витрат'!$F$7,ROUND('Додаток 3._Бюджет детальний ПР'!O1178*0.0841,2),0))))</f>
        <v>0</v>
      </c>
      <c r="Q1178" s="153">
        <f t="shared" si="540"/>
        <v>0</v>
      </c>
      <c r="R1178" s="181"/>
      <c r="S1178" s="181"/>
      <c r="T1178" s="181"/>
      <c r="U1178" s="181"/>
      <c r="V1178" s="181"/>
      <c r="W1178" s="181"/>
      <c r="X1178" s="181"/>
      <c r="Y1178" s="181"/>
      <c r="Z1178" s="181"/>
      <c r="AA1178" s="181"/>
      <c r="AB1178" s="181"/>
      <c r="AC1178" s="181"/>
      <c r="AD1178" s="48">
        <f t="shared" si="541"/>
        <v>0</v>
      </c>
      <c r="AE1178" s="48">
        <f t="shared" si="542"/>
        <v>0</v>
      </c>
      <c r="AF1178" s="48">
        <f t="shared" si="543"/>
        <v>0</v>
      </c>
      <c r="AG1178" s="48">
        <f t="shared" si="544"/>
        <v>0</v>
      </c>
      <c r="AH1178" s="48">
        <f t="shared" si="545"/>
        <v>0</v>
      </c>
      <c r="AI1178" s="48">
        <f t="shared" si="546"/>
        <v>0</v>
      </c>
      <c r="AJ1178" s="48">
        <f t="shared" si="547"/>
        <v>0</v>
      </c>
      <c r="AK1178" s="48">
        <f t="shared" si="548"/>
        <v>0</v>
      </c>
      <c r="AL1178" s="181"/>
      <c r="AM1178" s="181"/>
      <c r="AN1178" s="77"/>
      <c r="AO1178" s="176"/>
      <c r="AP1178" s="87">
        <f t="shared" si="566"/>
        <v>0</v>
      </c>
      <c r="AQ1178" s="176"/>
      <c r="AR1178" s="178"/>
      <c r="AS1178" s="171"/>
      <c r="AT1178" s="159">
        <f>IF(J1178='Категорія витрат'!$F$2,ROUND('Додаток 3._Бюджет детальний ПР'!AS1178*0.3676,2),IF(J1178='Категорія витрат'!$F$3,ROUND('Додаток 3._Бюджет детальний ПР'!AS1178*0.347,2),IF(J1178='Категорія витрат'!$F$4,ROUND('Додаток 3._Бюджет детальний ПР'!AS1178*0.347,2),IF(J1178='Категорія витрат'!$F$7,ROUND('Додаток 3._Бюджет детальний ПР'!AS1178*0.0841,2),0))))</f>
        <v>0</v>
      </c>
      <c r="AU1178" s="153">
        <f t="shared" si="567"/>
        <v>0</v>
      </c>
      <c r="AV1178" s="181"/>
      <c r="AW1178" s="181"/>
      <c r="AX1178" s="181"/>
      <c r="AY1178" s="181"/>
      <c r="AZ1178" s="181"/>
      <c r="BA1178" s="181"/>
      <c r="BB1178" s="181"/>
      <c r="BC1178" s="181"/>
      <c r="BD1178" s="181"/>
      <c r="BE1178" s="181"/>
      <c r="BF1178" s="181"/>
      <c r="BG1178" s="181"/>
      <c r="BH1178" s="48">
        <f t="shared" si="549"/>
        <v>0</v>
      </c>
      <c r="BI1178" s="48">
        <f t="shared" si="550"/>
        <v>0</v>
      </c>
      <c r="BJ1178" s="48">
        <f t="shared" si="551"/>
        <v>0</v>
      </c>
      <c r="BK1178" s="48">
        <f t="shared" si="552"/>
        <v>0</v>
      </c>
      <c r="BL1178" s="48">
        <f t="shared" si="553"/>
        <v>0</v>
      </c>
      <c r="BM1178" s="48">
        <f t="shared" si="554"/>
        <v>0</v>
      </c>
      <c r="BN1178" s="48">
        <f t="shared" si="555"/>
        <v>0</v>
      </c>
      <c r="BO1178" s="48">
        <f t="shared" si="556"/>
        <v>0</v>
      </c>
      <c r="BP1178" s="181"/>
      <c r="BQ1178" s="181"/>
      <c r="BR1178" s="191"/>
      <c r="BS1178" s="176"/>
      <c r="BT1178" s="87">
        <f t="shared" si="568"/>
        <v>0</v>
      </c>
      <c r="BU1178" s="176"/>
      <c r="BV1178" s="178"/>
      <c r="BW1178" s="171"/>
      <c r="BX1178" s="159">
        <f>IF(J1178='Категорія витрат'!$F$2,ROUND('Додаток 3._Бюджет детальний ПР'!BW1178*0.3676,2),IF(J1178='Категорія витрат'!$F$3,ROUND('Додаток 3._Бюджет детальний ПР'!BW1178*0.347,2),IF(J1178='Категорія витрат'!$F$4,ROUND('Додаток 3._Бюджет детальний ПР'!BW1178*0.347,2),IF(J1178='Категорія витрат'!$F$7,ROUND('Додаток 3._Бюджет детальний ПР'!BW1178*0.0841,2),0))))</f>
        <v>0</v>
      </c>
      <c r="BY1178" s="153">
        <f t="shared" si="569"/>
        <v>0</v>
      </c>
      <c r="BZ1178" s="181"/>
      <c r="CA1178" s="181"/>
      <c r="CB1178" s="181"/>
      <c r="CC1178" s="181"/>
      <c r="CD1178" s="181"/>
      <c r="CE1178" s="181"/>
      <c r="CF1178" s="181"/>
      <c r="CG1178" s="181"/>
      <c r="CH1178" s="181"/>
      <c r="CI1178" s="181"/>
      <c r="CJ1178" s="181"/>
      <c r="CK1178" s="181"/>
      <c r="CL1178" s="48">
        <f t="shared" si="557"/>
        <v>0</v>
      </c>
      <c r="CM1178" s="48">
        <f t="shared" si="558"/>
        <v>0</v>
      </c>
      <c r="CN1178" s="48">
        <f t="shared" si="559"/>
        <v>0</v>
      </c>
      <c r="CO1178" s="48">
        <f t="shared" si="560"/>
        <v>0</v>
      </c>
      <c r="CP1178" s="48">
        <f t="shared" si="561"/>
        <v>0</v>
      </c>
      <c r="CQ1178" s="48">
        <f t="shared" si="562"/>
        <v>0</v>
      </c>
      <c r="CR1178" s="48">
        <f t="shared" si="563"/>
        <v>0</v>
      </c>
      <c r="CS1178" s="48">
        <f t="shared" si="564"/>
        <v>0</v>
      </c>
      <c r="CT1178" s="181"/>
      <c r="CU1178" s="181"/>
    </row>
    <row r="1179" spans="1:99" ht="20.100000000000001" customHeight="1" x14ac:dyDescent="0.25">
      <c r="A1179" s="58">
        <v>1175</v>
      </c>
      <c r="B1179" s="58" t="str">
        <f>IF(D1179='Напрямки конкурса'!$L$2,'Напрямки конкурса'!$B$2,IF(D1179='Напрямки конкурса'!$L$3,'Напрямки конкурса'!$B$3,IF(D1179='Напрямки конкурса'!$L$4,'Напрямки конкурса'!$B$4,IF(D1179='Напрямки конкурса'!$L$5,'Напрямки конкурса'!$B$5,IF(D1179='Напрямки конкурса'!$L$6,'Напрямки конкурса'!$B$6,IF(D1179='Напрямки конкурса'!$L$7,'Напрямки конкурса'!$B$7,IF(D1179='Напрямки конкурса'!$L$8,'Напрямки конкурса'!$B$8,IF(D1179='Напрямки конкурса'!$L$9,'Напрямки конкурса'!$B$9,IF(D1179='Напрямки конкурса'!$L$10,'Напрямки конкурса'!$B$10,IF(D1179='Напрямки конкурса'!$L$11,'Напрямки конкурса'!$B$11,IF(D1179='Напрямки конкурса'!$L$12,'Напрямки конкурса'!$B$12,IF(D1179='Напрямки конкурса'!$L$13,'Напрямки конкурса'!$B$13,IF(D1179='Напрямки конкурса'!$L$14,'Напрямки конкурса'!$B$14,IF(D1179='Напрямки конкурса'!$L$15,'Напрямки конкурса'!$B$15,IF(D1179='Напрямки конкурса'!$L$16,'Напрямки конкурса'!$B$16,IF(D1179='Напрямки конкурса'!$L$17,'Напрямки конкурса'!$B$17,IF(D1179='Напрямки конкурса'!$L$18,'Напрямки конкурса'!$B$18,IF(D1179='Напрямки конкурса'!$L$19,'Напрямки конкурса'!$B$19,IF(D1179='Напрямки конкурса'!$L$20,'Напрямки конкурса'!$B$20,IF(D1179='Напрямки конкурса'!$L$21,'Напрямки конкурса'!$B$21,IF(D1179='Напрямки конкурса'!$L$22,'Напрямки конкурса'!$B$22,IF(D1179='Напрямки конкурса'!$L$23,'Напрямки конкурса'!$B$23,IF(D1179='Напрямки конкурса'!$L$24,'Напрямки конкурса'!$B$24,IF(D1179='Напрямки конкурса'!$L$25,'Напрямки конкурса'!$B$25,IF(D1179='Напрямки конкурса'!$L$26,'Напрямки конкурса'!$B$26,IF(D1179='Напрямки конкурса'!$L$27,'Напрямки конкурса'!$B$27,IF(D1179='Напрямки конкурса'!$L$28,'Напрямки конкурса'!$B$28,"")))))))))))))))))))))))))))</f>
        <v/>
      </c>
      <c r="C1179" s="59" t="str">
        <f>IF(D1179='Напрямки конкурса'!$L$2,'Напрямки конкурса'!$K$2,IF(D1179='Напрямки конкурса'!$L$3,'Напрямки конкурса'!$K$3,IF(D1179='Напрямки конкурса'!$L$4,'Напрямки конкурса'!$K$4,IF(D1179='Напрямки конкурса'!$L$5,'Напрямки конкурса'!$K$5,IF(D1179='Напрямки конкурса'!$L$6,'Напрямки конкурса'!$K$6,IF(D1179='Напрямки конкурса'!$L$7,'Напрямки конкурса'!$K$7,IF(D1179='Напрямки конкурса'!$L$8,'Напрямки конкурса'!$K$8,IF(D1179='Напрямки конкурса'!$L$9,'Напрямки конкурса'!$K$9,IF(D1179='Напрямки конкурса'!$L$10,'Напрямки конкурса'!$K$10,IF(D1179='Напрямки конкурса'!$L$11,'Напрямки конкурса'!$K$11,IF(D1179='Напрямки конкурса'!$L$12,'Напрямки конкурса'!$K$12,IF(D1179='Напрямки конкурса'!$L$13,'Напрямки конкурса'!$K$13,IF(D1179='Напрямки конкурса'!$L$14,'Напрямки конкурса'!$K$14,IF(D1179='Напрямки конкурса'!$L$15,'Напрямки конкурса'!$K$15,IF(D1179='Напрямки конкурса'!$L$16,'Напрямки конкурса'!$K$16,IF(D1179='Напрямки конкурса'!$L$17,'Напрямки конкурса'!$K$17,IF(D1179='Напрямки конкурса'!$L$18,'Напрямки конкурса'!$K$18,IF(D1179='Напрямки конкурса'!$L$19,'Напрямки конкурса'!$K$19,IF(D1179='Напрямки конкурса'!$L$20,'Напрямки конкурса'!$K$20,IF(D1179='Напрямки конкурса'!$L$21,'Напрямки конкурса'!$K$21,IF(D1179='Напрямки конкурса'!$L$22,'Напрямки конкурса'!$K$22,IF(D1179='Напрямки конкурса'!$L$23,'Напрямки конкурса'!$K$23,IF(D1179='Напрямки конкурса'!$L$24,'Напрямки конкурса'!$K$24,IF(D1179='Напрямки конкурса'!$L$25,'Напрямки конкурса'!$K$25,IF(D1179='Напрямки конкурса'!$L$26,'Напрямки конкурса'!$K$26,IF(D1179='Напрямки конкурса'!$L$27,'Напрямки конкурса'!$K$27,IF(D1179='Напрямки конкурса'!$L$28,'Напрямки конкурса'!$K$28,"")))))))))))))))))))))))))))</f>
        <v/>
      </c>
      <c r="D1179" s="50"/>
      <c r="E1179" s="171"/>
      <c r="F1179" s="171"/>
      <c r="G1179" s="171"/>
      <c r="H1179" s="150" t="str">
        <f>IF(I1179='Категорія витрат'!$B$2,'Категорія витрат'!$A$2,IF(I1179='Категорія витрат'!$B$3,'Категорія витрат'!$A$3,IF(I1179='Категорія витрат'!$B$4,'Категорія витрат'!$A$4,IF(I1179='Категорія витрат'!$B$5,'Категорія витрат'!$A$5,IF(I1179='Категорія витрат'!$B$6,'Категорія витрат'!$A$6,IF(I1179='Категорія витрат'!$B$7,'Категорія витрат'!$A$7,IF(I1179='Категорія витрат'!$B$8,'Категорія витрат'!$A$8,IF(I1179='Категорія витрат'!$B$9,'Категорія витрат'!$A$9,IF(I1179='Категорія витрат'!$B$10,'Категорія витрат'!$A$10,IF(I1179='Категорія витрат'!$B$11,'Категорія витрат'!$A$11,IF(I1179='Категорія витрат'!$B$12,'Категорія витрат'!$A$12,IF(I1179='Категорія витрат'!$B$13,'Категорія витрат'!$A$13,IF(I1179='Категорія витрат'!$B$14,'Категорія витрат'!$A$14,IF(I1179='Категорія витрат'!$B$15,'Категорія витрат'!$A$15,IF(I1179='Категорія витрат'!$B$16,'Категорія витрат'!$A$16,IF(I1179='Категорія витрат'!$B$17,'Категорія витрат'!$A$17,IF(I1179='Категорія витрат'!$B$18,'Категорія витрат'!$A$18,IF(I1179='Категорія витрат'!$B$19,'Категорія витрат'!$A$19,IF(I1179='Категорія витрат'!$B$20,'Категорія витрат'!$A$20,IF(I1179='Категорія витрат'!$B$21,'Категорія витрат'!$A$21,IF(I1179='Категорія витрат'!$B$22,'Категорія витрат'!$A$22,IF(I1179='Категорія витрат'!$B$23,'Категорія витрат'!$A$23,IF(I1179='Категорія витрат'!$B$24,'Категорія витрат'!$A$24,IF(I1179='Категорія витрат'!$B$25,'Категорія витрат'!$A$25,IF(I1179='Категорія витрат'!$B$26,'Категорія витрат'!$A$26,IF(I1179='Категорія витрат'!$B$27,'Категорія витрат'!$A$27,IF(I1179='Категорія витрат'!$B$28,'Категорія витрат'!$A$28,IF(I1179='Категорія витрат'!$B$29,'Категорія витрат'!$A$29,IF(I1179='Категорія витрат'!$B$30,'Категорія витрат'!$A$30,"")))))))))))))))))))))))))))))</f>
        <v/>
      </c>
      <c r="I1179" s="174"/>
      <c r="J1179" s="173"/>
      <c r="K1179" s="176"/>
      <c r="L1179" s="87">
        <f t="shared" si="565"/>
        <v>0</v>
      </c>
      <c r="M1179" s="176"/>
      <c r="N1179" s="178"/>
      <c r="O1179" s="171"/>
      <c r="P1179" s="159">
        <f>IF(J1179='Категорія витрат'!$F$2,ROUND('Додаток 3._Бюджет детальний ПР'!O1179*0.3676,2),IF(J1179='Категорія витрат'!$F$3,ROUND('Додаток 3._Бюджет детальний ПР'!O1179*0.347,2),IF(J1179='Категорія витрат'!$F$4,ROUND('Додаток 3._Бюджет детальний ПР'!O1179*0.347,2),IF(J1179='Категорія витрат'!$F$7,ROUND('Додаток 3._Бюджет детальний ПР'!O1179*0.0841,2),0))))</f>
        <v>0</v>
      </c>
      <c r="Q1179" s="153">
        <f t="shared" si="540"/>
        <v>0</v>
      </c>
      <c r="R1179" s="181"/>
      <c r="S1179" s="181"/>
      <c r="T1179" s="181"/>
      <c r="U1179" s="181"/>
      <c r="V1179" s="181"/>
      <c r="W1179" s="181"/>
      <c r="X1179" s="181"/>
      <c r="Y1179" s="181"/>
      <c r="Z1179" s="181"/>
      <c r="AA1179" s="181"/>
      <c r="AB1179" s="181"/>
      <c r="AC1179" s="181"/>
      <c r="AD1179" s="48">
        <f t="shared" si="541"/>
        <v>0</v>
      </c>
      <c r="AE1179" s="48">
        <f t="shared" si="542"/>
        <v>0</v>
      </c>
      <c r="AF1179" s="48">
        <f t="shared" si="543"/>
        <v>0</v>
      </c>
      <c r="AG1179" s="48">
        <f t="shared" si="544"/>
        <v>0</v>
      </c>
      <c r="AH1179" s="48">
        <f t="shared" si="545"/>
        <v>0</v>
      </c>
      <c r="AI1179" s="48">
        <f t="shared" si="546"/>
        <v>0</v>
      </c>
      <c r="AJ1179" s="48">
        <f t="shared" si="547"/>
        <v>0</v>
      </c>
      <c r="AK1179" s="48">
        <f t="shared" si="548"/>
        <v>0</v>
      </c>
      <c r="AL1179" s="181"/>
      <c r="AM1179" s="181"/>
      <c r="AN1179" s="77"/>
      <c r="AO1179" s="176"/>
      <c r="AP1179" s="87">
        <f t="shared" si="566"/>
        <v>0</v>
      </c>
      <c r="AQ1179" s="176"/>
      <c r="AR1179" s="178"/>
      <c r="AS1179" s="171"/>
      <c r="AT1179" s="159">
        <f>IF(J1179='Категорія витрат'!$F$2,ROUND('Додаток 3._Бюджет детальний ПР'!AS1179*0.3676,2),IF(J1179='Категорія витрат'!$F$3,ROUND('Додаток 3._Бюджет детальний ПР'!AS1179*0.347,2),IF(J1179='Категорія витрат'!$F$4,ROUND('Додаток 3._Бюджет детальний ПР'!AS1179*0.347,2),IF(J1179='Категорія витрат'!$F$7,ROUND('Додаток 3._Бюджет детальний ПР'!AS1179*0.0841,2),0))))</f>
        <v>0</v>
      </c>
      <c r="AU1179" s="153">
        <f t="shared" si="567"/>
        <v>0</v>
      </c>
      <c r="AV1179" s="181"/>
      <c r="AW1179" s="181"/>
      <c r="AX1179" s="181"/>
      <c r="AY1179" s="181"/>
      <c r="AZ1179" s="181"/>
      <c r="BA1179" s="181"/>
      <c r="BB1179" s="181"/>
      <c r="BC1179" s="181"/>
      <c r="BD1179" s="181"/>
      <c r="BE1179" s="181"/>
      <c r="BF1179" s="181"/>
      <c r="BG1179" s="181"/>
      <c r="BH1179" s="48">
        <f t="shared" si="549"/>
        <v>0</v>
      </c>
      <c r="BI1179" s="48">
        <f t="shared" si="550"/>
        <v>0</v>
      </c>
      <c r="BJ1179" s="48">
        <f t="shared" si="551"/>
        <v>0</v>
      </c>
      <c r="BK1179" s="48">
        <f t="shared" si="552"/>
        <v>0</v>
      </c>
      <c r="BL1179" s="48">
        <f t="shared" si="553"/>
        <v>0</v>
      </c>
      <c r="BM1179" s="48">
        <f t="shared" si="554"/>
        <v>0</v>
      </c>
      <c r="BN1179" s="48">
        <f t="shared" si="555"/>
        <v>0</v>
      </c>
      <c r="BO1179" s="48">
        <f t="shared" si="556"/>
        <v>0</v>
      </c>
      <c r="BP1179" s="181"/>
      <c r="BQ1179" s="181"/>
      <c r="BR1179" s="191"/>
      <c r="BS1179" s="176"/>
      <c r="BT1179" s="87">
        <f t="shared" si="568"/>
        <v>0</v>
      </c>
      <c r="BU1179" s="176"/>
      <c r="BV1179" s="178"/>
      <c r="BW1179" s="171"/>
      <c r="BX1179" s="159">
        <f>IF(J1179='Категорія витрат'!$F$2,ROUND('Додаток 3._Бюджет детальний ПР'!BW1179*0.3676,2),IF(J1179='Категорія витрат'!$F$3,ROUND('Додаток 3._Бюджет детальний ПР'!BW1179*0.347,2),IF(J1179='Категорія витрат'!$F$4,ROUND('Додаток 3._Бюджет детальний ПР'!BW1179*0.347,2),IF(J1179='Категорія витрат'!$F$7,ROUND('Додаток 3._Бюджет детальний ПР'!BW1179*0.0841,2),0))))</f>
        <v>0</v>
      </c>
      <c r="BY1179" s="153">
        <f t="shared" si="569"/>
        <v>0</v>
      </c>
      <c r="BZ1179" s="181"/>
      <c r="CA1179" s="181"/>
      <c r="CB1179" s="181"/>
      <c r="CC1179" s="181"/>
      <c r="CD1179" s="181"/>
      <c r="CE1179" s="181"/>
      <c r="CF1179" s="181"/>
      <c r="CG1179" s="181"/>
      <c r="CH1179" s="181"/>
      <c r="CI1179" s="181"/>
      <c r="CJ1179" s="181"/>
      <c r="CK1179" s="181"/>
      <c r="CL1179" s="48">
        <f t="shared" si="557"/>
        <v>0</v>
      </c>
      <c r="CM1179" s="48">
        <f t="shared" si="558"/>
        <v>0</v>
      </c>
      <c r="CN1179" s="48">
        <f t="shared" si="559"/>
        <v>0</v>
      </c>
      <c r="CO1179" s="48">
        <f t="shared" si="560"/>
        <v>0</v>
      </c>
      <c r="CP1179" s="48">
        <f t="shared" si="561"/>
        <v>0</v>
      </c>
      <c r="CQ1179" s="48">
        <f t="shared" si="562"/>
        <v>0</v>
      </c>
      <c r="CR1179" s="48">
        <f t="shared" si="563"/>
        <v>0</v>
      </c>
      <c r="CS1179" s="48">
        <f t="shared" si="564"/>
        <v>0</v>
      </c>
      <c r="CT1179" s="181"/>
      <c r="CU1179" s="181"/>
    </row>
    <row r="1180" spans="1:99" ht="20.100000000000001" customHeight="1" x14ac:dyDescent="0.25">
      <c r="A1180" s="58">
        <v>1176</v>
      </c>
      <c r="B1180" s="58" t="str">
        <f>IF(D1180='Напрямки конкурса'!$L$2,'Напрямки конкурса'!$B$2,IF(D1180='Напрямки конкурса'!$L$3,'Напрямки конкурса'!$B$3,IF(D1180='Напрямки конкурса'!$L$4,'Напрямки конкурса'!$B$4,IF(D1180='Напрямки конкурса'!$L$5,'Напрямки конкурса'!$B$5,IF(D1180='Напрямки конкурса'!$L$6,'Напрямки конкурса'!$B$6,IF(D1180='Напрямки конкурса'!$L$7,'Напрямки конкурса'!$B$7,IF(D1180='Напрямки конкурса'!$L$8,'Напрямки конкурса'!$B$8,IF(D1180='Напрямки конкурса'!$L$9,'Напрямки конкурса'!$B$9,IF(D1180='Напрямки конкурса'!$L$10,'Напрямки конкурса'!$B$10,IF(D1180='Напрямки конкурса'!$L$11,'Напрямки конкурса'!$B$11,IF(D1180='Напрямки конкурса'!$L$12,'Напрямки конкурса'!$B$12,IF(D1180='Напрямки конкурса'!$L$13,'Напрямки конкурса'!$B$13,IF(D1180='Напрямки конкурса'!$L$14,'Напрямки конкурса'!$B$14,IF(D1180='Напрямки конкурса'!$L$15,'Напрямки конкурса'!$B$15,IF(D1180='Напрямки конкурса'!$L$16,'Напрямки конкурса'!$B$16,IF(D1180='Напрямки конкурса'!$L$17,'Напрямки конкурса'!$B$17,IF(D1180='Напрямки конкурса'!$L$18,'Напрямки конкурса'!$B$18,IF(D1180='Напрямки конкурса'!$L$19,'Напрямки конкурса'!$B$19,IF(D1180='Напрямки конкурса'!$L$20,'Напрямки конкурса'!$B$20,IF(D1180='Напрямки конкурса'!$L$21,'Напрямки конкурса'!$B$21,IF(D1180='Напрямки конкурса'!$L$22,'Напрямки конкурса'!$B$22,IF(D1180='Напрямки конкурса'!$L$23,'Напрямки конкурса'!$B$23,IF(D1180='Напрямки конкурса'!$L$24,'Напрямки конкурса'!$B$24,IF(D1180='Напрямки конкурса'!$L$25,'Напрямки конкурса'!$B$25,IF(D1180='Напрямки конкурса'!$L$26,'Напрямки конкурса'!$B$26,IF(D1180='Напрямки конкурса'!$L$27,'Напрямки конкурса'!$B$27,IF(D1180='Напрямки конкурса'!$L$28,'Напрямки конкурса'!$B$28,"")))))))))))))))))))))))))))</f>
        <v/>
      </c>
      <c r="C1180" s="59" t="str">
        <f>IF(D1180='Напрямки конкурса'!$L$2,'Напрямки конкурса'!$K$2,IF(D1180='Напрямки конкурса'!$L$3,'Напрямки конкурса'!$K$3,IF(D1180='Напрямки конкурса'!$L$4,'Напрямки конкурса'!$K$4,IF(D1180='Напрямки конкурса'!$L$5,'Напрямки конкурса'!$K$5,IF(D1180='Напрямки конкурса'!$L$6,'Напрямки конкурса'!$K$6,IF(D1180='Напрямки конкурса'!$L$7,'Напрямки конкурса'!$K$7,IF(D1180='Напрямки конкурса'!$L$8,'Напрямки конкурса'!$K$8,IF(D1180='Напрямки конкурса'!$L$9,'Напрямки конкурса'!$K$9,IF(D1180='Напрямки конкурса'!$L$10,'Напрямки конкурса'!$K$10,IF(D1180='Напрямки конкурса'!$L$11,'Напрямки конкурса'!$K$11,IF(D1180='Напрямки конкурса'!$L$12,'Напрямки конкурса'!$K$12,IF(D1180='Напрямки конкурса'!$L$13,'Напрямки конкурса'!$K$13,IF(D1180='Напрямки конкурса'!$L$14,'Напрямки конкурса'!$K$14,IF(D1180='Напрямки конкурса'!$L$15,'Напрямки конкурса'!$K$15,IF(D1180='Напрямки конкурса'!$L$16,'Напрямки конкурса'!$K$16,IF(D1180='Напрямки конкурса'!$L$17,'Напрямки конкурса'!$K$17,IF(D1180='Напрямки конкурса'!$L$18,'Напрямки конкурса'!$K$18,IF(D1180='Напрямки конкурса'!$L$19,'Напрямки конкурса'!$K$19,IF(D1180='Напрямки конкурса'!$L$20,'Напрямки конкурса'!$K$20,IF(D1180='Напрямки конкурса'!$L$21,'Напрямки конкурса'!$K$21,IF(D1180='Напрямки конкурса'!$L$22,'Напрямки конкурса'!$K$22,IF(D1180='Напрямки конкурса'!$L$23,'Напрямки конкурса'!$K$23,IF(D1180='Напрямки конкурса'!$L$24,'Напрямки конкурса'!$K$24,IF(D1180='Напрямки конкурса'!$L$25,'Напрямки конкурса'!$K$25,IF(D1180='Напрямки конкурса'!$L$26,'Напрямки конкурса'!$K$26,IF(D1180='Напрямки конкурса'!$L$27,'Напрямки конкурса'!$K$27,IF(D1180='Напрямки конкурса'!$L$28,'Напрямки конкурса'!$K$28,"")))))))))))))))))))))))))))</f>
        <v/>
      </c>
      <c r="D1180" s="50"/>
      <c r="E1180" s="171"/>
      <c r="F1180" s="171"/>
      <c r="G1180" s="171"/>
      <c r="H1180" s="150" t="str">
        <f>IF(I1180='Категорія витрат'!$B$2,'Категорія витрат'!$A$2,IF(I1180='Категорія витрат'!$B$3,'Категорія витрат'!$A$3,IF(I1180='Категорія витрат'!$B$4,'Категорія витрат'!$A$4,IF(I1180='Категорія витрат'!$B$5,'Категорія витрат'!$A$5,IF(I1180='Категорія витрат'!$B$6,'Категорія витрат'!$A$6,IF(I1180='Категорія витрат'!$B$7,'Категорія витрат'!$A$7,IF(I1180='Категорія витрат'!$B$8,'Категорія витрат'!$A$8,IF(I1180='Категорія витрат'!$B$9,'Категорія витрат'!$A$9,IF(I1180='Категорія витрат'!$B$10,'Категорія витрат'!$A$10,IF(I1180='Категорія витрат'!$B$11,'Категорія витрат'!$A$11,IF(I1180='Категорія витрат'!$B$12,'Категорія витрат'!$A$12,IF(I1180='Категорія витрат'!$B$13,'Категорія витрат'!$A$13,IF(I1180='Категорія витрат'!$B$14,'Категорія витрат'!$A$14,IF(I1180='Категорія витрат'!$B$15,'Категорія витрат'!$A$15,IF(I1180='Категорія витрат'!$B$16,'Категорія витрат'!$A$16,IF(I1180='Категорія витрат'!$B$17,'Категорія витрат'!$A$17,IF(I1180='Категорія витрат'!$B$18,'Категорія витрат'!$A$18,IF(I1180='Категорія витрат'!$B$19,'Категорія витрат'!$A$19,IF(I1180='Категорія витрат'!$B$20,'Категорія витрат'!$A$20,IF(I1180='Категорія витрат'!$B$21,'Категорія витрат'!$A$21,IF(I1180='Категорія витрат'!$B$22,'Категорія витрат'!$A$22,IF(I1180='Категорія витрат'!$B$23,'Категорія витрат'!$A$23,IF(I1180='Категорія витрат'!$B$24,'Категорія витрат'!$A$24,IF(I1180='Категорія витрат'!$B$25,'Категорія витрат'!$A$25,IF(I1180='Категорія витрат'!$B$26,'Категорія витрат'!$A$26,IF(I1180='Категорія витрат'!$B$27,'Категорія витрат'!$A$27,IF(I1180='Категорія витрат'!$B$28,'Категорія витрат'!$A$28,IF(I1180='Категорія витрат'!$B$29,'Категорія витрат'!$A$29,IF(I1180='Категорія витрат'!$B$30,'Категорія витрат'!$A$30,"")))))))))))))))))))))))))))))</f>
        <v/>
      </c>
      <c r="I1180" s="174"/>
      <c r="J1180" s="173"/>
      <c r="K1180" s="176"/>
      <c r="L1180" s="87">
        <f t="shared" si="565"/>
        <v>0</v>
      </c>
      <c r="M1180" s="176"/>
      <c r="N1180" s="178"/>
      <c r="O1180" s="171"/>
      <c r="P1180" s="159">
        <f>IF(J1180='Категорія витрат'!$F$2,ROUND('Додаток 3._Бюджет детальний ПР'!O1180*0.3676,2),IF(J1180='Категорія витрат'!$F$3,ROUND('Додаток 3._Бюджет детальний ПР'!O1180*0.347,2),IF(J1180='Категорія витрат'!$F$4,ROUND('Додаток 3._Бюджет детальний ПР'!O1180*0.347,2),IF(J1180='Категорія витрат'!$F$7,ROUND('Додаток 3._Бюджет детальний ПР'!O1180*0.0841,2),0))))</f>
        <v>0</v>
      </c>
      <c r="Q1180" s="153">
        <f t="shared" si="540"/>
        <v>0</v>
      </c>
      <c r="R1180" s="181"/>
      <c r="S1180" s="181"/>
      <c r="T1180" s="181"/>
      <c r="U1180" s="181"/>
      <c r="V1180" s="181"/>
      <c r="W1180" s="181"/>
      <c r="X1180" s="181"/>
      <c r="Y1180" s="181"/>
      <c r="Z1180" s="181"/>
      <c r="AA1180" s="181"/>
      <c r="AB1180" s="181"/>
      <c r="AC1180" s="181"/>
      <c r="AD1180" s="48">
        <f t="shared" si="541"/>
        <v>0</v>
      </c>
      <c r="AE1180" s="48">
        <f t="shared" si="542"/>
        <v>0</v>
      </c>
      <c r="AF1180" s="48">
        <f t="shared" si="543"/>
        <v>0</v>
      </c>
      <c r="AG1180" s="48">
        <f t="shared" si="544"/>
        <v>0</v>
      </c>
      <c r="AH1180" s="48">
        <f t="shared" si="545"/>
        <v>0</v>
      </c>
      <c r="AI1180" s="48">
        <f t="shared" si="546"/>
        <v>0</v>
      </c>
      <c r="AJ1180" s="48">
        <f t="shared" si="547"/>
        <v>0</v>
      </c>
      <c r="AK1180" s="48">
        <f t="shared" si="548"/>
        <v>0</v>
      </c>
      <c r="AL1180" s="181"/>
      <c r="AM1180" s="181"/>
      <c r="AN1180" s="77"/>
      <c r="AO1180" s="176"/>
      <c r="AP1180" s="87">
        <f t="shared" si="566"/>
        <v>0</v>
      </c>
      <c r="AQ1180" s="176"/>
      <c r="AR1180" s="178"/>
      <c r="AS1180" s="171"/>
      <c r="AT1180" s="159">
        <f>IF(J1180='Категорія витрат'!$F$2,ROUND('Додаток 3._Бюджет детальний ПР'!AS1180*0.3676,2),IF(J1180='Категорія витрат'!$F$3,ROUND('Додаток 3._Бюджет детальний ПР'!AS1180*0.347,2),IF(J1180='Категорія витрат'!$F$4,ROUND('Додаток 3._Бюджет детальний ПР'!AS1180*0.347,2),IF(J1180='Категорія витрат'!$F$7,ROUND('Додаток 3._Бюджет детальний ПР'!AS1180*0.0841,2),0))))</f>
        <v>0</v>
      </c>
      <c r="AU1180" s="153">
        <f t="shared" si="567"/>
        <v>0</v>
      </c>
      <c r="AV1180" s="181"/>
      <c r="AW1180" s="181"/>
      <c r="AX1180" s="181"/>
      <c r="AY1180" s="181"/>
      <c r="AZ1180" s="181"/>
      <c r="BA1180" s="181"/>
      <c r="BB1180" s="181"/>
      <c r="BC1180" s="181"/>
      <c r="BD1180" s="181"/>
      <c r="BE1180" s="181"/>
      <c r="BF1180" s="181"/>
      <c r="BG1180" s="181"/>
      <c r="BH1180" s="48">
        <f t="shared" si="549"/>
        <v>0</v>
      </c>
      <c r="BI1180" s="48">
        <f t="shared" si="550"/>
        <v>0</v>
      </c>
      <c r="BJ1180" s="48">
        <f t="shared" si="551"/>
        <v>0</v>
      </c>
      <c r="BK1180" s="48">
        <f t="shared" si="552"/>
        <v>0</v>
      </c>
      <c r="BL1180" s="48">
        <f t="shared" si="553"/>
        <v>0</v>
      </c>
      <c r="BM1180" s="48">
        <f t="shared" si="554"/>
        <v>0</v>
      </c>
      <c r="BN1180" s="48">
        <f t="shared" si="555"/>
        <v>0</v>
      </c>
      <c r="BO1180" s="48">
        <f t="shared" si="556"/>
        <v>0</v>
      </c>
      <c r="BP1180" s="181"/>
      <c r="BQ1180" s="181"/>
      <c r="BR1180" s="191"/>
      <c r="BS1180" s="176"/>
      <c r="BT1180" s="87">
        <f t="shared" si="568"/>
        <v>0</v>
      </c>
      <c r="BU1180" s="176"/>
      <c r="BV1180" s="178"/>
      <c r="BW1180" s="171"/>
      <c r="BX1180" s="159">
        <f>IF(J1180='Категорія витрат'!$F$2,ROUND('Додаток 3._Бюджет детальний ПР'!BW1180*0.3676,2),IF(J1180='Категорія витрат'!$F$3,ROUND('Додаток 3._Бюджет детальний ПР'!BW1180*0.347,2),IF(J1180='Категорія витрат'!$F$4,ROUND('Додаток 3._Бюджет детальний ПР'!BW1180*0.347,2),IF(J1180='Категорія витрат'!$F$7,ROUND('Додаток 3._Бюджет детальний ПР'!BW1180*0.0841,2),0))))</f>
        <v>0</v>
      </c>
      <c r="BY1180" s="153">
        <f t="shared" si="569"/>
        <v>0</v>
      </c>
      <c r="BZ1180" s="181"/>
      <c r="CA1180" s="181"/>
      <c r="CB1180" s="181"/>
      <c r="CC1180" s="181"/>
      <c r="CD1180" s="181"/>
      <c r="CE1180" s="181"/>
      <c r="CF1180" s="181"/>
      <c r="CG1180" s="181"/>
      <c r="CH1180" s="181"/>
      <c r="CI1180" s="181"/>
      <c r="CJ1180" s="181"/>
      <c r="CK1180" s="181"/>
      <c r="CL1180" s="48">
        <f t="shared" si="557"/>
        <v>0</v>
      </c>
      <c r="CM1180" s="48">
        <f t="shared" si="558"/>
        <v>0</v>
      </c>
      <c r="CN1180" s="48">
        <f t="shared" si="559"/>
        <v>0</v>
      </c>
      <c r="CO1180" s="48">
        <f t="shared" si="560"/>
        <v>0</v>
      </c>
      <c r="CP1180" s="48">
        <f t="shared" si="561"/>
        <v>0</v>
      </c>
      <c r="CQ1180" s="48">
        <f t="shared" si="562"/>
        <v>0</v>
      </c>
      <c r="CR1180" s="48">
        <f t="shared" si="563"/>
        <v>0</v>
      </c>
      <c r="CS1180" s="48">
        <f t="shared" si="564"/>
        <v>0</v>
      </c>
      <c r="CT1180" s="181"/>
      <c r="CU1180" s="181"/>
    </row>
    <row r="1181" spans="1:99" ht="20.100000000000001" customHeight="1" x14ac:dyDescent="0.25">
      <c r="A1181" s="58">
        <v>1177</v>
      </c>
      <c r="B1181" s="58" t="str">
        <f>IF(D1181='Напрямки конкурса'!$L$2,'Напрямки конкурса'!$B$2,IF(D1181='Напрямки конкурса'!$L$3,'Напрямки конкурса'!$B$3,IF(D1181='Напрямки конкурса'!$L$4,'Напрямки конкурса'!$B$4,IF(D1181='Напрямки конкурса'!$L$5,'Напрямки конкурса'!$B$5,IF(D1181='Напрямки конкурса'!$L$6,'Напрямки конкурса'!$B$6,IF(D1181='Напрямки конкурса'!$L$7,'Напрямки конкурса'!$B$7,IF(D1181='Напрямки конкурса'!$L$8,'Напрямки конкурса'!$B$8,IF(D1181='Напрямки конкурса'!$L$9,'Напрямки конкурса'!$B$9,IF(D1181='Напрямки конкурса'!$L$10,'Напрямки конкурса'!$B$10,IF(D1181='Напрямки конкурса'!$L$11,'Напрямки конкурса'!$B$11,IF(D1181='Напрямки конкурса'!$L$12,'Напрямки конкурса'!$B$12,IF(D1181='Напрямки конкурса'!$L$13,'Напрямки конкурса'!$B$13,IF(D1181='Напрямки конкурса'!$L$14,'Напрямки конкурса'!$B$14,IF(D1181='Напрямки конкурса'!$L$15,'Напрямки конкурса'!$B$15,IF(D1181='Напрямки конкурса'!$L$16,'Напрямки конкурса'!$B$16,IF(D1181='Напрямки конкурса'!$L$17,'Напрямки конкурса'!$B$17,IF(D1181='Напрямки конкурса'!$L$18,'Напрямки конкурса'!$B$18,IF(D1181='Напрямки конкурса'!$L$19,'Напрямки конкурса'!$B$19,IF(D1181='Напрямки конкурса'!$L$20,'Напрямки конкурса'!$B$20,IF(D1181='Напрямки конкурса'!$L$21,'Напрямки конкурса'!$B$21,IF(D1181='Напрямки конкурса'!$L$22,'Напрямки конкурса'!$B$22,IF(D1181='Напрямки конкурса'!$L$23,'Напрямки конкурса'!$B$23,IF(D1181='Напрямки конкурса'!$L$24,'Напрямки конкурса'!$B$24,IF(D1181='Напрямки конкурса'!$L$25,'Напрямки конкурса'!$B$25,IF(D1181='Напрямки конкурса'!$L$26,'Напрямки конкурса'!$B$26,IF(D1181='Напрямки конкурса'!$L$27,'Напрямки конкурса'!$B$27,IF(D1181='Напрямки конкурса'!$L$28,'Напрямки конкурса'!$B$28,"")))))))))))))))))))))))))))</f>
        <v/>
      </c>
      <c r="C1181" s="59" t="str">
        <f>IF(D1181='Напрямки конкурса'!$L$2,'Напрямки конкурса'!$K$2,IF(D1181='Напрямки конкурса'!$L$3,'Напрямки конкурса'!$K$3,IF(D1181='Напрямки конкурса'!$L$4,'Напрямки конкурса'!$K$4,IF(D1181='Напрямки конкурса'!$L$5,'Напрямки конкурса'!$K$5,IF(D1181='Напрямки конкурса'!$L$6,'Напрямки конкурса'!$K$6,IF(D1181='Напрямки конкурса'!$L$7,'Напрямки конкурса'!$K$7,IF(D1181='Напрямки конкурса'!$L$8,'Напрямки конкурса'!$K$8,IF(D1181='Напрямки конкурса'!$L$9,'Напрямки конкурса'!$K$9,IF(D1181='Напрямки конкурса'!$L$10,'Напрямки конкурса'!$K$10,IF(D1181='Напрямки конкурса'!$L$11,'Напрямки конкурса'!$K$11,IF(D1181='Напрямки конкурса'!$L$12,'Напрямки конкурса'!$K$12,IF(D1181='Напрямки конкурса'!$L$13,'Напрямки конкурса'!$K$13,IF(D1181='Напрямки конкурса'!$L$14,'Напрямки конкурса'!$K$14,IF(D1181='Напрямки конкурса'!$L$15,'Напрямки конкурса'!$K$15,IF(D1181='Напрямки конкурса'!$L$16,'Напрямки конкурса'!$K$16,IF(D1181='Напрямки конкурса'!$L$17,'Напрямки конкурса'!$K$17,IF(D1181='Напрямки конкурса'!$L$18,'Напрямки конкурса'!$K$18,IF(D1181='Напрямки конкурса'!$L$19,'Напрямки конкурса'!$K$19,IF(D1181='Напрямки конкурса'!$L$20,'Напрямки конкурса'!$K$20,IF(D1181='Напрямки конкурса'!$L$21,'Напрямки конкурса'!$K$21,IF(D1181='Напрямки конкурса'!$L$22,'Напрямки конкурса'!$K$22,IF(D1181='Напрямки конкурса'!$L$23,'Напрямки конкурса'!$K$23,IF(D1181='Напрямки конкурса'!$L$24,'Напрямки конкурса'!$K$24,IF(D1181='Напрямки конкурса'!$L$25,'Напрямки конкурса'!$K$25,IF(D1181='Напрямки конкурса'!$L$26,'Напрямки конкурса'!$K$26,IF(D1181='Напрямки конкурса'!$L$27,'Напрямки конкурса'!$K$27,IF(D1181='Напрямки конкурса'!$L$28,'Напрямки конкурса'!$K$28,"")))))))))))))))))))))))))))</f>
        <v/>
      </c>
      <c r="D1181" s="50"/>
      <c r="E1181" s="171"/>
      <c r="F1181" s="171"/>
      <c r="G1181" s="171"/>
      <c r="H1181" s="150" t="str">
        <f>IF(I1181='Категорія витрат'!$B$2,'Категорія витрат'!$A$2,IF(I1181='Категорія витрат'!$B$3,'Категорія витрат'!$A$3,IF(I1181='Категорія витрат'!$B$4,'Категорія витрат'!$A$4,IF(I1181='Категорія витрат'!$B$5,'Категорія витрат'!$A$5,IF(I1181='Категорія витрат'!$B$6,'Категорія витрат'!$A$6,IF(I1181='Категорія витрат'!$B$7,'Категорія витрат'!$A$7,IF(I1181='Категорія витрат'!$B$8,'Категорія витрат'!$A$8,IF(I1181='Категорія витрат'!$B$9,'Категорія витрат'!$A$9,IF(I1181='Категорія витрат'!$B$10,'Категорія витрат'!$A$10,IF(I1181='Категорія витрат'!$B$11,'Категорія витрат'!$A$11,IF(I1181='Категорія витрат'!$B$12,'Категорія витрат'!$A$12,IF(I1181='Категорія витрат'!$B$13,'Категорія витрат'!$A$13,IF(I1181='Категорія витрат'!$B$14,'Категорія витрат'!$A$14,IF(I1181='Категорія витрат'!$B$15,'Категорія витрат'!$A$15,IF(I1181='Категорія витрат'!$B$16,'Категорія витрат'!$A$16,IF(I1181='Категорія витрат'!$B$17,'Категорія витрат'!$A$17,IF(I1181='Категорія витрат'!$B$18,'Категорія витрат'!$A$18,IF(I1181='Категорія витрат'!$B$19,'Категорія витрат'!$A$19,IF(I1181='Категорія витрат'!$B$20,'Категорія витрат'!$A$20,IF(I1181='Категорія витрат'!$B$21,'Категорія витрат'!$A$21,IF(I1181='Категорія витрат'!$B$22,'Категорія витрат'!$A$22,IF(I1181='Категорія витрат'!$B$23,'Категорія витрат'!$A$23,IF(I1181='Категорія витрат'!$B$24,'Категорія витрат'!$A$24,IF(I1181='Категорія витрат'!$B$25,'Категорія витрат'!$A$25,IF(I1181='Категорія витрат'!$B$26,'Категорія витрат'!$A$26,IF(I1181='Категорія витрат'!$B$27,'Категорія витрат'!$A$27,IF(I1181='Категорія витрат'!$B$28,'Категорія витрат'!$A$28,IF(I1181='Категорія витрат'!$B$29,'Категорія витрат'!$A$29,IF(I1181='Категорія витрат'!$B$30,'Категорія витрат'!$A$30,"")))))))))))))))))))))))))))))</f>
        <v/>
      </c>
      <c r="I1181" s="174"/>
      <c r="J1181" s="173"/>
      <c r="K1181" s="176"/>
      <c r="L1181" s="87">
        <f t="shared" si="565"/>
        <v>0</v>
      </c>
      <c r="M1181" s="176"/>
      <c r="N1181" s="178"/>
      <c r="O1181" s="171"/>
      <c r="P1181" s="159">
        <f>IF(J1181='Категорія витрат'!$F$2,ROUND('Додаток 3._Бюджет детальний ПР'!O1181*0.3676,2),IF(J1181='Категорія витрат'!$F$3,ROUND('Додаток 3._Бюджет детальний ПР'!O1181*0.347,2),IF(J1181='Категорія витрат'!$F$4,ROUND('Додаток 3._Бюджет детальний ПР'!O1181*0.347,2),IF(J1181='Категорія витрат'!$F$7,ROUND('Додаток 3._Бюджет детальний ПР'!O1181*0.0841,2),0))))</f>
        <v>0</v>
      </c>
      <c r="Q1181" s="153">
        <f t="shared" si="540"/>
        <v>0</v>
      </c>
      <c r="R1181" s="181"/>
      <c r="S1181" s="181"/>
      <c r="T1181" s="181"/>
      <c r="U1181" s="181"/>
      <c r="V1181" s="181"/>
      <c r="W1181" s="181"/>
      <c r="X1181" s="181"/>
      <c r="Y1181" s="181"/>
      <c r="Z1181" s="181"/>
      <c r="AA1181" s="181"/>
      <c r="AB1181" s="181"/>
      <c r="AC1181" s="181"/>
      <c r="AD1181" s="48">
        <f t="shared" si="541"/>
        <v>0</v>
      </c>
      <c r="AE1181" s="48">
        <f t="shared" si="542"/>
        <v>0</v>
      </c>
      <c r="AF1181" s="48">
        <f t="shared" si="543"/>
        <v>0</v>
      </c>
      <c r="AG1181" s="48">
        <f t="shared" si="544"/>
        <v>0</v>
      </c>
      <c r="AH1181" s="48">
        <f t="shared" si="545"/>
        <v>0</v>
      </c>
      <c r="AI1181" s="48">
        <f t="shared" si="546"/>
        <v>0</v>
      </c>
      <c r="AJ1181" s="48">
        <f t="shared" si="547"/>
        <v>0</v>
      </c>
      <c r="AK1181" s="48">
        <f t="shared" si="548"/>
        <v>0</v>
      </c>
      <c r="AL1181" s="181"/>
      <c r="AM1181" s="181"/>
      <c r="AN1181" s="77"/>
      <c r="AO1181" s="176"/>
      <c r="AP1181" s="87">
        <f t="shared" si="566"/>
        <v>0</v>
      </c>
      <c r="AQ1181" s="176"/>
      <c r="AR1181" s="178"/>
      <c r="AS1181" s="171"/>
      <c r="AT1181" s="159">
        <f>IF(J1181='Категорія витрат'!$F$2,ROUND('Додаток 3._Бюджет детальний ПР'!AS1181*0.3676,2),IF(J1181='Категорія витрат'!$F$3,ROUND('Додаток 3._Бюджет детальний ПР'!AS1181*0.347,2),IF(J1181='Категорія витрат'!$F$4,ROUND('Додаток 3._Бюджет детальний ПР'!AS1181*0.347,2),IF(J1181='Категорія витрат'!$F$7,ROUND('Додаток 3._Бюджет детальний ПР'!AS1181*0.0841,2),0))))</f>
        <v>0</v>
      </c>
      <c r="AU1181" s="153">
        <f t="shared" si="567"/>
        <v>0</v>
      </c>
      <c r="AV1181" s="181"/>
      <c r="AW1181" s="181"/>
      <c r="AX1181" s="181"/>
      <c r="AY1181" s="181"/>
      <c r="AZ1181" s="181"/>
      <c r="BA1181" s="181"/>
      <c r="BB1181" s="181"/>
      <c r="BC1181" s="181"/>
      <c r="BD1181" s="181"/>
      <c r="BE1181" s="181"/>
      <c r="BF1181" s="181"/>
      <c r="BG1181" s="181"/>
      <c r="BH1181" s="48">
        <f t="shared" si="549"/>
        <v>0</v>
      </c>
      <c r="BI1181" s="48">
        <f t="shared" si="550"/>
        <v>0</v>
      </c>
      <c r="BJ1181" s="48">
        <f t="shared" si="551"/>
        <v>0</v>
      </c>
      <c r="BK1181" s="48">
        <f t="shared" si="552"/>
        <v>0</v>
      </c>
      <c r="BL1181" s="48">
        <f t="shared" si="553"/>
        <v>0</v>
      </c>
      <c r="BM1181" s="48">
        <f t="shared" si="554"/>
        <v>0</v>
      </c>
      <c r="BN1181" s="48">
        <f t="shared" si="555"/>
        <v>0</v>
      </c>
      <c r="BO1181" s="48">
        <f t="shared" si="556"/>
        <v>0</v>
      </c>
      <c r="BP1181" s="181"/>
      <c r="BQ1181" s="181"/>
      <c r="BR1181" s="191"/>
      <c r="BS1181" s="176"/>
      <c r="BT1181" s="87">
        <f t="shared" si="568"/>
        <v>0</v>
      </c>
      <c r="BU1181" s="176"/>
      <c r="BV1181" s="178"/>
      <c r="BW1181" s="171"/>
      <c r="BX1181" s="159">
        <f>IF(J1181='Категорія витрат'!$F$2,ROUND('Додаток 3._Бюджет детальний ПР'!BW1181*0.3676,2),IF(J1181='Категорія витрат'!$F$3,ROUND('Додаток 3._Бюджет детальний ПР'!BW1181*0.347,2),IF(J1181='Категорія витрат'!$F$4,ROUND('Додаток 3._Бюджет детальний ПР'!BW1181*0.347,2),IF(J1181='Категорія витрат'!$F$7,ROUND('Додаток 3._Бюджет детальний ПР'!BW1181*0.0841,2),0))))</f>
        <v>0</v>
      </c>
      <c r="BY1181" s="153">
        <f t="shared" si="569"/>
        <v>0</v>
      </c>
      <c r="BZ1181" s="181"/>
      <c r="CA1181" s="181"/>
      <c r="CB1181" s="181"/>
      <c r="CC1181" s="181"/>
      <c r="CD1181" s="181"/>
      <c r="CE1181" s="181"/>
      <c r="CF1181" s="181"/>
      <c r="CG1181" s="181"/>
      <c r="CH1181" s="181"/>
      <c r="CI1181" s="181"/>
      <c r="CJ1181" s="181"/>
      <c r="CK1181" s="181"/>
      <c r="CL1181" s="48">
        <f t="shared" si="557"/>
        <v>0</v>
      </c>
      <c r="CM1181" s="48">
        <f t="shared" si="558"/>
        <v>0</v>
      </c>
      <c r="CN1181" s="48">
        <f t="shared" si="559"/>
        <v>0</v>
      </c>
      <c r="CO1181" s="48">
        <f t="shared" si="560"/>
        <v>0</v>
      </c>
      <c r="CP1181" s="48">
        <f t="shared" si="561"/>
        <v>0</v>
      </c>
      <c r="CQ1181" s="48">
        <f t="shared" si="562"/>
        <v>0</v>
      </c>
      <c r="CR1181" s="48">
        <f t="shared" si="563"/>
        <v>0</v>
      </c>
      <c r="CS1181" s="48">
        <f t="shared" si="564"/>
        <v>0</v>
      </c>
      <c r="CT1181" s="181"/>
      <c r="CU1181" s="181"/>
    </row>
    <row r="1182" spans="1:99" ht="20.100000000000001" customHeight="1" x14ac:dyDescent="0.25">
      <c r="A1182" s="58">
        <v>1178</v>
      </c>
      <c r="B1182" s="58" t="str">
        <f>IF(D1182='Напрямки конкурса'!$L$2,'Напрямки конкурса'!$B$2,IF(D1182='Напрямки конкурса'!$L$3,'Напрямки конкурса'!$B$3,IF(D1182='Напрямки конкурса'!$L$4,'Напрямки конкурса'!$B$4,IF(D1182='Напрямки конкурса'!$L$5,'Напрямки конкурса'!$B$5,IF(D1182='Напрямки конкурса'!$L$6,'Напрямки конкурса'!$B$6,IF(D1182='Напрямки конкурса'!$L$7,'Напрямки конкурса'!$B$7,IF(D1182='Напрямки конкурса'!$L$8,'Напрямки конкурса'!$B$8,IF(D1182='Напрямки конкурса'!$L$9,'Напрямки конкурса'!$B$9,IF(D1182='Напрямки конкурса'!$L$10,'Напрямки конкурса'!$B$10,IF(D1182='Напрямки конкурса'!$L$11,'Напрямки конкурса'!$B$11,IF(D1182='Напрямки конкурса'!$L$12,'Напрямки конкурса'!$B$12,IF(D1182='Напрямки конкурса'!$L$13,'Напрямки конкурса'!$B$13,IF(D1182='Напрямки конкурса'!$L$14,'Напрямки конкурса'!$B$14,IF(D1182='Напрямки конкурса'!$L$15,'Напрямки конкурса'!$B$15,IF(D1182='Напрямки конкурса'!$L$16,'Напрямки конкурса'!$B$16,IF(D1182='Напрямки конкурса'!$L$17,'Напрямки конкурса'!$B$17,IF(D1182='Напрямки конкурса'!$L$18,'Напрямки конкурса'!$B$18,IF(D1182='Напрямки конкурса'!$L$19,'Напрямки конкурса'!$B$19,IF(D1182='Напрямки конкурса'!$L$20,'Напрямки конкурса'!$B$20,IF(D1182='Напрямки конкурса'!$L$21,'Напрямки конкурса'!$B$21,IF(D1182='Напрямки конкурса'!$L$22,'Напрямки конкурса'!$B$22,IF(D1182='Напрямки конкурса'!$L$23,'Напрямки конкурса'!$B$23,IF(D1182='Напрямки конкурса'!$L$24,'Напрямки конкурса'!$B$24,IF(D1182='Напрямки конкурса'!$L$25,'Напрямки конкурса'!$B$25,IF(D1182='Напрямки конкурса'!$L$26,'Напрямки конкурса'!$B$26,IF(D1182='Напрямки конкурса'!$L$27,'Напрямки конкурса'!$B$27,IF(D1182='Напрямки конкурса'!$L$28,'Напрямки конкурса'!$B$28,"")))))))))))))))))))))))))))</f>
        <v/>
      </c>
      <c r="C1182" s="59" t="str">
        <f>IF(D1182='Напрямки конкурса'!$L$2,'Напрямки конкурса'!$K$2,IF(D1182='Напрямки конкурса'!$L$3,'Напрямки конкурса'!$K$3,IF(D1182='Напрямки конкурса'!$L$4,'Напрямки конкурса'!$K$4,IF(D1182='Напрямки конкурса'!$L$5,'Напрямки конкурса'!$K$5,IF(D1182='Напрямки конкурса'!$L$6,'Напрямки конкурса'!$K$6,IF(D1182='Напрямки конкурса'!$L$7,'Напрямки конкурса'!$K$7,IF(D1182='Напрямки конкурса'!$L$8,'Напрямки конкурса'!$K$8,IF(D1182='Напрямки конкурса'!$L$9,'Напрямки конкурса'!$K$9,IF(D1182='Напрямки конкурса'!$L$10,'Напрямки конкурса'!$K$10,IF(D1182='Напрямки конкурса'!$L$11,'Напрямки конкурса'!$K$11,IF(D1182='Напрямки конкурса'!$L$12,'Напрямки конкурса'!$K$12,IF(D1182='Напрямки конкурса'!$L$13,'Напрямки конкурса'!$K$13,IF(D1182='Напрямки конкурса'!$L$14,'Напрямки конкурса'!$K$14,IF(D1182='Напрямки конкурса'!$L$15,'Напрямки конкурса'!$K$15,IF(D1182='Напрямки конкурса'!$L$16,'Напрямки конкурса'!$K$16,IF(D1182='Напрямки конкурса'!$L$17,'Напрямки конкурса'!$K$17,IF(D1182='Напрямки конкурса'!$L$18,'Напрямки конкурса'!$K$18,IF(D1182='Напрямки конкурса'!$L$19,'Напрямки конкурса'!$K$19,IF(D1182='Напрямки конкурса'!$L$20,'Напрямки конкурса'!$K$20,IF(D1182='Напрямки конкурса'!$L$21,'Напрямки конкурса'!$K$21,IF(D1182='Напрямки конкурса'!$L$22,'Напрямки конкурса'!$K$22,IF(D1182='Напрямки конкурса'!$L$23,'Напрямки конкурса'!$K$23,IF(D1182='Напрямки конкурса'!$L$24,'Напрямки конкурса'!$K$24,IF(D1182='Напрямки конкурса'!$L$25,'Напрямки конкурса'!$K$25,IF(D1182='Напрямки конкурса'!$L$26,'Напрямки конкурса'!$K$26,IF(D1182='Напрямки конкурса'!$L$27,'Напрямки конкурса'!$K$27,IF(D1182='Напрямки конкурса'!$L$28,'Напрямки конкурса'!$K$28,"")))))))))))))))))))))))))))</f>
        <v/>
      </c>
      <c r="D1182" s="50"/>
      <c r="E1182" s="171"/>
      <c r="F1182" s="171"/>
      <c r="G1182" s="171"/>
      <c r="H1182" s="150" t="str">
        <f>IF(I1182='Категорія витрат'!$B$2,'Категорія витрат'!$A$2,IF(I1182='Категорія витрат'!$B$3,'Категорія витрат'!$A$3,IF(I1182='Категорія витрат'!$B$4,'Категорія витрат'!$A$4,IF(I1182='Категорія витрат'!$B$5,'Категорія витрат'!$A$5,IF(I1182='Категорія витрат'!$B$6,'Категорія витрат'!$A$6,IF(I1182='Категорія витрат'!$B$7,'Категорія витрат'!$A$7,IF(I1182='Категорія витрат'!$B$8,'Категорія витрат'!$A$8,IF(I1182='Категорія витрат'!$B$9,'Категорія витрат'!$A$9,IF(I1182='Категорія витрат'!$B$10,'Категорія витрат'!$A$10,IF(I1182='Категорія витрат'!$B$11,'Категорія витрат'!$A$11,IF(I1182='Категорія витрат'!$B$12,'Категорія витрат'!$A$12,IF(I1182='Категорія витрат'!$B$13,'Категорія витрат'!$A$13,IF(I1182='Категорія витрат'!$B$14,'Категорія витрат'!$A$14,IF(I1182='Категорія витрат'!$B$15,'Категорія витрат'!$A$15,IF(I1182='Категорія витрат'!$B$16,'Категорія витрат'!$A$16,IF(I1182='Категорія витрат'!$B$17,'Категорія витрат'!$A$17,IF(I1182='Категорія витрат'!$B$18,'Категорія витрат'!$A$18,IF(I1182='Категорія витрат'!$B$19,'Категорія витрат'!$A$19,IF(I1182='Категорія витрат'!$B$20,'Категорія витрат'!$A$20,IF(I1182='Категорія витрат'!$B$21,'Категорія витрат'!$A$21,IF(I1182='Категорія витрат'!$B$22,'Категорія витрат'!$A$22,IF(I1182='Категорія витрат'!$B$23,'Категорія витрат'!$A$23,IF(I1182='Категорія витрат'!$B$24,'Категорія витрат'!$A$24,IF(I1182='Категорія витрат'!$B$25,'Категорія витрат'!$A$25,IF(I1182='Категорія витрат'!$B$26,'Категорія витрат'!$A$26,IF(I1182='Категорія витрат'!$B$27,'Категорія витрат'!$A$27,IF(I1182='Категорія витрат'!$B$28,'Категорія витрат'!$A$28,IF(I1182='Категорія витрат'!$B$29,'Категорія витрат'!$A$29,IF(I1182='Категорія витрат'!$B$30,'Категорія витрат'!$A$30,"")))))))))))))))))))))))))))))</f>
        <v/>
      </c>
      <c r="I1182" s="174"/>
      <c r="J1182" s="173"/>
      <c r="K1182" s="176"/>
      <c r="L1182" s="87">
        <f t="shared" si="565"/>
        <v>0</v>
      </c>
      <c r="M1182" s="176"/>
      <c r="N1182" s="178"/>
      <c r="O1182" s="171"/>
      <c r="P1182" s="159">
        <f>IF(J1182='Категорія витрат'!$F$2,ROUND('Додаток 3._Бюджет детальний ПР'!O1182*0.3676,2),IF(J1182='Категорія витрат'!$F$3,ROUND('Додаток 3._Бюджет детальний ПР'!O1182*0.347,2),IF(J1182='Категорія витрат'!$F$4,ROUND('Додаток 3._Бюджет детальний ПР'!O1182*0.347,2),IF(J1182='Категорія витрат'!$F$7,ROUND('Додаток 3._Бюджет детальний ПР'!O1182*0.0841,2),0))))</f>
        <v>0</v>
      </c>
      <c r="Q1182" s="153">
        <f t="shared" si="540"/>
        <v>0</v>
      </c>
      <c r="R1182" s="181"/>
      <c r="S1182" s="181"/>
      <c r="T1182" s="181"/>
      <c r="U1182" s="181"/>
      <c r="V1182" s="181"/>
      <c r="W1182" s="181"/>
      <c r="X1182" s="181"/>
      <c r="Y1182" s="181"/>
      <c r="Z1182" s="181"/>
      <c r="AA1182" s="181"/>
      <c r="AB1182" s="181"/>
      <c r="AC1182" s="181"/>
      <c r="AD1182" s="48">
        <f t="shared" si="541"/>
        <v>0</v>
      </c>
      <c r="AE1182" s="48">
        <f t="shared" si="542"/>
        <v>0</v>
      </c>
      <c r="AF1182" s="48">
        <f t="shared" si="543"/>
        <v>0</v>
      </c>
      <c r="AG1182" s="48">
        <f t="shared" si="544"/>
        <v>0</v>
      </c>
      <c r="AH1182" s="48">
        <f t="shared" si="545"/>
        <v>0</v>
      </c>
      <c r="AI1182" s="48">
        <f t="shared" si="546"/>
        <v>0</v>
      </c>
      <c r="AJ1182" s="48">
        <f t="shared" si="547"/>
        <v>0</v>
      </c>
      <c r="AK1182" s="48">
        <f t="shared" si="548"/>
        <v>0</v>
      </c>
      <c r="AL1182" s="181"/>
      <c r="AM1182" s="181"/>
      <c r="AN1182" s="77"/>
      <c r="AO1182" s="176"/>
      <c r="AP1182" s="87">
        <f t="shared" si="566"/>
        <v>0</v>
      </c>
      <c r="AQ1182" s="176"/>
      <c r="AR1182" s="178"/>
      <c r="AS1182" s="171"/>
      <c r="AT1182" s="159">
        <f>IF(J1182='Категорія витрат'!$F$2,ROUND('Додаток 3._Бюджет детальний ПР'!AS1182*0.3676,2),IF(J1182='Категорія витрат'!$F$3,ROUND('Додаток 3._Бюджет детальний ПР'!AS1182*0.347,2),IF(J1182='Категорія витрат'!$F$4,ROUND('Додаток 3._Бюджет детальний ПР'!AS1182*0.347,2),IF(J1182='Категорія витрат'!$F$7,ROUND('Додаток 3._Бюджет детальний ПР'!AS1182*0.0841,2),0))))</f>
        <v>0</v>
      </c>
      <c r="AU1182" s="153">
        <f t="shared" si="567"/>
        <v>0</v>
      </c>
      <c r="AV1182" s="181"/>
      <c r="AW1182" s="181"/>
      <c r="AX1182" s="181"/>
      <c r="AY1182" s="181"/>
      <c r="AZ1182" s="181"/>
      <c r="BA1182" s="181"/>
      <c r="BB1182" s="181"/>
      <c r="BC1182" s="181"/>
      <c r="BD1182" s="181"/>
      <c r="BE1182" s="181"/>
      <c r="BF1182" s="181"/>
      <c r="BG1182" s="181"/>
      <c r="BH1182" s="48">
        <f t="shared" si="549"/>
        <v>0</v>
      </c>
      <c r="BI1182" s="48">
        <f t="shared" si="550"/>
        <v>0</v>
      </c>
      <c r="BJ1182" s="48">
        <f t="shared" si="551"/>
        <v>0</v>
      </c>
      <c r="BK1182" s="48">
        <f t="shared" si="552"/>
        <v>0</v>
      </c>
      <c r="BL1182" s="48">
        <f t="shared" si="553"/>
        <v>0</v>
      </c>
      <c r="BM1182" s="48">
        <f t="shared" si="554"/>
        <v>0</v>
      </c>
      <c r="BN1182" s="48">
        <f t="shared" si="555"/>
        <v>0</v>
      </c>
      <c r="BO1182" s="48">
        <f t="shared" si="556"/>
        <v>0</v>
      </c>
      <c r="BP1182" s="181"/>
      <c r="BQ1182" s="181"/>
      <c r="BR1182" s="191"/>
      <c r="BS1182" s="176"/>
      <c r="BT1182" s="87">
        <f t="shared" si="568"/>
        <v>0</v>
      </c>
      <c r="BU1182" s="176"/>
      <c r="BV1182" s="178"/>
      <c r="BW1182" s="171"/>
      <c r="BX1182" s="159">
        <f>IF(J1182='Категорія витрат'!$F$2,ROUND('Додаток 3._Бюджет детальний ПР'!BW1182*0.3676,2),IF(J1182='Категорія витрат'!$F$3,ROUND('Додаток 3._Бюджет детальний ПР'!BW1182*0.347,2),IF(J1182='Категорія витрат'!$F$4,ROUND('Додаток 3._Бюджет детальний ПР'!BW1182*0.347,2),IF(J1182='Категорія витрат'!$F$7,ROUND('Додаток 3._Бюджет детальний ПР'!BW1182*0.0841,2),0))))</f>
        <v>0</v>
      </c>
      <c r="BY1182" s="153">
        <f t="shared" si="569"/>
        <v>0</v>
      </c>
      <c r="BZ1182" s="181"/>
      <c r="CA1182" s="181"/>
      <c r="CB1182" s="181"/>
      <c r="CC1182" s="181"/>
      <c r="CD1182" s="181"/>
      <c r="CE1182" s="181"/>
      <c r="CF1182" s="181"/>
      <c r="CG1182" s="181"/>
      <c r="CH1182" s="181"/>
      <c r="CI1182" s="181"/>
      <c r="CJ1182" s="181"/>
      <c r="CK1182" s="181"/>
      <c r="CL1182" s="48">
        <f t="shared" si="557"/>
        <v>0</v>
      </c>
      <c r="CM1182" s="48">
        <f t="shared" si="558"/>
        <v>0</v>
      </c>
      <c r="CN1182" s="48">
        <f t="shared" si="559"/>
        <v>0</v>
      </c>
      <c r="CO1182" s="48">
        <f t="shared" si="560"/>
        <v>0</v>
      </c>
      <c r="CP1182" s="48">
        <f t="shared" si="561"/>
        <v>0</v>
      </c>
      <c r="CQ1182" s="48">
        <f t="shared" si="562"/>
        <v>0</v>
      </c>
      <c r="CR1182" s="48">
        <f t="shared" si="563"/>
        <v>0</v>
      </c>
      <c r="CS1182" s="48">
        <f t="shared" si="564"/>
        <v>0</v>
      </c>
      <c r="CT1182" s="181"/>
      <c r="CU1182" s="181"/>
    </row>
    <row r="1183" spans="1:99" ht="20.100000000000001" customHeight="1" x14ac:dyDescent="0.25">
      <c r="A1183" s="58">
        <v>1179</v>
      </c>
      <c r="B1183" s="58" t="str">
        <f>IF(D1183='Напрямки конкурса'!$L$2,'Напрямки конкурса'!$B$2,IF(D1183='Напрямки конкурса'!$L$3,'Напрямки конкурса'!$B$3,IF(D1183='Напрямки конкурса'!$L$4,'Напрямки конкурса'!$B$4,IF(D1183='Напрямки конкурса'!$L$5,'Напрямки конкурса'!$B$5,IF(D1183='Напрямки конкурса'!$L$6,'Напрямки конкурса'!$B$6,IF(D1183='Напрямки конкурса'!$L$7,'Напрямки конкурса'!$B$7,IF(D1183='Напрямки конкурса'!$L$8,'Напрямки конкурса'!$B$8,IF(D1183='Напрямки конкурса'!$L$9,'Напрямки конкурса'!$B$9,IF(D1183='Напрямки конкурса'!$L$10,'Напрямки конкурса'!$B$10,IF(D1183='Напрямки конкурса'!$L$11,'Напрямки конкурса'!$B$11,IF(D1183='Напрямки конкурса'!$L$12,'Напрямки конкурса'!$B$12,IF(D1183='Напрямки конкурса'!$L$13,'Напрямки конкурса'!$B$13,IF(D1183='Напрямки конкурса'!$L$14,'Напрямки конкурса'!$B$14,IF(D1183='Напрямки конкурса'!$L$15,'Напрямки конкурса'!$B$15,IF(D1183='Напрямки конкурса'!$L$16,'Напрямки конкурса'!$B$16,IF(D1183='Напрямки конкурса'!$L$17,'Напрямки конкурса'!$B$17,IF(D1183='Напрямки конкурса'!$L$18,'Напрямки конкурса'!$B$18,IF(D1183='Напрямки конкурса'!$L$19,'Напрямки конкурса'!$B$19,IF(D1183='Напрямки конкурса'!$L$20,'Напрямки конкурса'!$B$20,IF(D1183='Напрямки конкурса'!$L$21,'Напрямки конкурса'!$B$21,IF(D1183='Напрямки конкурса'!$L$22,'Напрямки конкурса'!$B$22,IF(D1183='Напрямки конкурса'!$L$23,'Напрямки конкурса'!$B$23,IF(D1183='Напрямки конкурса'!$L$24,'Напрямки конкурса'!$B$24,IF(D1183='Напрямки конкурса'!$L$25,'Напрямки конкурса'!$B$25,IF(D1183='Напрямки конкурса'!$L$26,'Напрямки конкурса'!$B$26,IF(D1183='Напрямки конкурса'!$L$27,'Напрямки конкурса'!$B$27,IF(D1183='Напрямки конкурса'!$L$28,'Напрямки конкурса'!$B$28,"")))))))))))))))))))))))))))</f>
        <v/>
      </c>
      <c r="C1183" s="59" t="str">
        <f>IF(D1183='Напрямки конкурса'!$L$2,'Напрямки конкурса'!$K$2,IF(D1183='Напрямки конкурса'!$L$3,'Напрямки конкурса'!$K$3,IF(D1183='Напрямки конкурса'!$L$4,'Напрямки конкурса'!$K$4,IF(D1183='Напрямки конкурса'!$L$5,'Напрямки конкурса'!$K$5,IF(D1183='Напрямки конкурса'!$L$6,'Напрямки конкурса'!$K$6,IF(D1183='Напрямки конкурса'!$L$7,'Напрямки конкурса'!$K$7,IF(D1183='Напрямки конкурса'!$L$8,'Напрямки конкурса'!$K$8,IF(D1183='Напрямки конкурса'!$L$9,'Напрямки конкурса'!$K$9,IF(D1183='Напрямки конкурса'!$L$10,'Напрямки конкурса'!$K$10,IF(D1183='Напрямки конкурса'!$L$11,'Напрямки конкурса'!$K$11,IF(D1183='Напрямки конкурса'!$L$12,'Напрямки конкурса'!$K$12,IF(D1183='Напрямки конкурса'!$L$13,'Напрямки конкурса'!$K$13,IF(D1183='Напрямки конкурса'!$L$14,'Напрямки конкурса'!$K$14,IF(D1183='Напрямки конкурса'!$L$15,'Напрямки конкурса'!$K$15,IF(D1183='Напрямки конкурса'!$L$16,'Напрямки конкурса'!$K$16,IF(D1183='Напрямки конкурса'!$L$17,'Напрямки конкурса'!$K$17,IF(D1183='Напрямки конкурса'!$L$18,'Напрямки конкурса'!$K$18,IF(D1183='Напрямки конкурса'!$L$19,'Напрямки конкурса'!$K$19,IF(D1183='Напрямки конкурса'!$L$20,'Напрямки конкурса'!$K$20,IF(D1183='Напрямки конкурса'!$L$21,'Напрямки конкурса'!$K$21,IF(D1183='Напрямки конкурса'!$L$22,'Напрямки конкурса'!$K$22,IF(D1183='Напрямки конкурса'!$L$23,'Напрямки конкурса'!$K$23,IF(D1183='Напрямки конкурса'!$L$24,'Напрямки конкурса'!$K$24,IF(D1183='Напрямки конкурса'!$L$25,'Напрямки конкурса'!$K$25,IF(D1183='Напрямки конкурса'!$L$26,'Напрямки конкурса'!$K$26,IF(D1183='Напрямки конкурса'!$L$27,'Напрямки конкурса'!$K$27,IF(D1183='Напрямки конкурса'!$L$28,'Напрямки конкурса'!$K$28,"")))))))))))))))))))))))))))</f>
        <v/>
      </c>
      <c r="D1183" s="50"/>
      <c r="E1183" s="171"/>
      <c r="F1183" s="171"/>
      <c r="G1183" s="171"/>
      <c r="H1183" s="150" t="str">
        <f>IF(I1183='Категорія витрат'!$B$2,'Категорія витрат'!$A$2,IF(I1183='Категорія витрат'!$B$3,'Категорія витрат'!$A$3,IF(I1183='Категорія витрат'!$B$4,'Категорія витрат'!$A$4,IF(I1183='Категорія витрат'!$B$5,'Категорія витрат'!$A$5,IF(I1183='Категорія витрат'!$B$6,'Категорія витрат'!$A$6,IF(I1183='Категорія витрат'!$B$7,'Категорія витрат'!$A$7,IF(I1183='Категорія витрат'!$B$8,'Категорія витрат'!$A$8,IF(I1183='Категорія витрат'!$B$9,'Категорія витрат'!$A$9,IF(I1183='Категорія витрат'!$B$10,'Категорія витрат'!$A$10,IF(I1183='Категорія витрат'!$B$11,'Категорія витрат'!$A$11,IF(I1183='Категорія витрат'!$B$12,'Категорія витрат'!$A$12,IF(I1183='Категорія витрат'!$B$13,'Категорія витрат'!$A$13,IF(I1183='Категорія витрат'!$B$14,'Категорія витрат'!$A$14,IF(I1183='Категорія витрат'!$B$15,'Категорія витрат'!$A$15,IF(I1183='Категорія витрат'!$B$16,'Категорія витрат'!$A$16,IF(I1183='Категорія витрат'!$B$17,'Категорія витрат'!$A$17,IF(I1183='Категорія витрат'!$B$18,'Категорія витрат'!$A$18,IF(I1183='Категорія витрат'!$B$19,'Категорія витрат'!$A$19,IF(I1183='Категорія витрат'!$B$20,'Категорія витрат'!$A$20,IF(I1183='Категорія витрат'!$B$21,'Категорія витрат'!$A$21,IF(I1183='Категорія витрат'!$B$22,'Категорія витрат'!$A$22,IF(I1183='Категорія витрат'!$B$23,'Категорія витрат'!$A$23,IF(I1183='Категорія витрат'!$B$24,'Категорія витрат'!$A$24,IF(I1183='Категорія витрат'!$B$25,'Категорія витрат'!$A$25,IF(I1183='Категорія витрат'!$B$26,'Категорія витрат'!$A$26,IF(I1183='Категорія витрат'!$B$27,'Категорія витрат'!$A$27,IF(I1183='Категорія витрат'!$B$28,'Категорія витрат'!$A$28,IF(I1183='Категорія витрат'!$B$29,'Категорія витрат'!$A$29,IF(I1183='Категорія витрат'!$B$30,'Категорія витрат'!$A$30,"")))))))))))))))))))))))))))))</f>
        <v/>
      </c>
      <c r="I1183" s="174"/>
      <c r="J1183" s="173"/>
      <c r="K1183" s="176"/>
      <c r="L1183" s="87">
        <f t="shared" si="565"/>
        <v>0</v>
      </c>
      <c r="M1183" s="176"/>
      <c r="N1183" s="178"/>
      <c r="O1183" s="171"/>
      <c r="P1183" s="159">
        <f>IF(J1183='Категорія витрат'!$F$2,ROUND('Додаток 3._Бюджет детальний ПР'!O1183*0.3676,2),IF(J1183='Категорія витрат'!$F$3,ROUND('Додаток 3._Бюджет детальний ПР'!O1183*0.347,2),IF(J1183='Категорія витрат'!$F$4,ROUND('Додаток 3._Бюджет детальний ПР'!O1183*0.347,2),IF(J1183='Категорія витрат'!$F$7,ROUND('Додаток 3._Бюджет детальний ПР'!O1183*0.0841,2),0))))</f>
        <v>0</v>
      </c>
      <c r="Q1183" s="153">
        <f t="shared" si="540"/>
        <v>0</v>
      </c>
      <c r="R1183" s="181"/>
      <c r="S1183" s="181"/>
      <c r="T1183" s="181"/>
      <c r="U1183" s="181"/>
      <c r="V1183" s="181"/>
      <c r="W1183" s="181"/>
      <c r="X1183" s="181"/>
      <c r="Y1183" s="181"/>
      <c r="Z1183" s="181"/>
      <c r="AA1183" s="181"/>
      <c r="AB1183" s="181"/>
      <c r="AC1183" s="181"/>
      <c r="AD1183" s="48">
        <f t="shared" si="541"/>
        <v>0</v>
      </c>
      <c r="AE1183" s="48">
        <f t="shared" si="542"/>
        <v>0</v>
      </c>
      <c r="AF1183" s="48">
        <f t="shared" si="543"/>
        <v>0</v>
      </c>
      <c r="AG1183" s="48">
        <f t="shared" si="544"/>
        <v>0</v>
      </c>
      <c r="AH1183" s="48">
        <f t="shared" si="545"/>
        <v>0</v>
      </c>
      <c r="AI1183" s="48">
        <f t="shared" si="546"/>
        <v>0</v>
      </c>
      <c r="AJ1183" s="48">
        <f t="shared" si="547"/>
        <v>0</v>
      </c>
      <c r="AK1183" s="48">
        <f t="shared" si="548"/>
        <v>0</v>
      </c>
      <c r="AL1183" s="181"/>
      <c r="AM1183" s="181"/>
      <c r="AN1183" s="77"/>
      <c r="AO1183" s="176"/>
      <c r="AP1183" s="87">
        <f t="shared" si="566"/>
        <v>0</v>
      </c>
      <c r="AQ1183" s="176"/>
      <c r="AR1183" s="178"/>
      <c r="AS1183" s="171"/>
      <c r="AT1183" s="159">
        <f>IF(J1183='Категорія витрат'!$F$2,ROUND('Додаток 3._Бюджет детальний ПР'!AS1183*0.3676,2),IF(J1183='Категорія витрат'!$F$3,ROUND('Додаток 3._Бюджет детальний ПР'!AS1183*0.347,2),IF(J1183='Категорія витрат'!$F$4,ROUND('Додаток 3._Бюджет детальний ПР'!AS1183*0.347,2),IF(J1183='Категорія витрат'!$F$7,ROUND('Додаток 3._Бюджет детальний ПР'!AS1183*0.0841,2),0))))</f>
        <v>0</v>
      </c>
      <c r="AU1183" s="153">
        <f t="shared" si="567"/>
        <v>0</v>
      </c>
      <c r="AV1183" s="181"/>
      <c r="AW1183" s="181"/>
      <c r="AX1183" s="181"/>
      <c r="AY1183" s="181"/>
      <c r="AZ1183" s="181"/>
      <c r="BA1183" s="181"/>
      <c r="BB1183" s="181"/>
      <c r="BC1183" s="181"/>
      <c r="BD1183" s="181"/>
      <c r="BE1183" s="181"/>
      <c r="BF1183" s="181"/>
      <c r="BG1183" s="181"/>
      <c r="BH1183" s="48">
        <f t="shared" si="549"/>
        <v>0</v>
      </c>
      <c r="BI1183" s="48">
        <f t="shared" si="550"/>
        <v>0</v>
      </c>
      <c r="BJ1183" s="48">
        <f t="shared" si="551"/>
        <v>0</v>
      </c>
      <c r="BK1183" s="48">
        <f t="shared" si="552"/>
        <v>0</v>
      </c>
      <c r="BL1183" s="48">
        <f t="shared" si="553"/>
        <v>0</v>
      </c>
      <c r="BM1183" s="48">
        <f t="shared" si="554"/>
        <v>0</v>
      </c>
      <c r="BN1183" s="48">
        <f t="shared" si="555"/>
        <v>0</v>
      </c>
      <c r="BO1183" s="48">
        <f t="shared" si="556"/>
        <v>0</v>
      </c>
      <c r="BP1183" s="181"/>
      <c r="BQ1183" s="181"/>
      <c r="BR1183" s="191"/>
      <c r="BS1183" s="176"/>
      <c r="BT1183" s="87">
        <f t="shared" si="568"/>
        <v>0</v>
      </c>
      <c r="BU1183" s="176"/>
      <c r="BV1183" s="178"/>
      <c r="BW1183" s="171"/>
      <c r="BX1183" s="159">
        <f>IF(J1183='Категорія витрат'!$F$2,ROUND('Додаток 3._Бюджет детальний ПР'!BW1183*0.3676,2),IF(J1183='Категорія витрат'!$F$3,ROUND('Додаток 3._Бюджет детальний ПР'!BW1183*0.347,2),IF(J1183='Категорія витрат'!$F$4,ROUND('Додаток 3._Бюджет детальний ПР'!BW1183*0.347,2),IF(J1183='Категорія витрат'!$F$7,ROUND('Додаток 3._Бюджет детальний ПР'!BW1183*0.0841,2),0))))</f>
        <v>0</v>
      </c>
      <c r="BY1183" s="153">
        <f t="shared" si="569"/>
        <v>0</v>
      </c>
      <c r="BZ1183" s="181"/>
      <c r="CA1183" s="181"/>
      <c r="CB1183" s="181"/>
      <c r="CC1183" s="181"/>
      <c r="CD1183" s="181"/>
      <c r="CE1183" s="181"/>
      <c r="CF1183" s="181"/>
      <c r="CG1183" s="181"/>
      <c r="CH1183" s="181"/>
      <c r="CI1183" s="181"/>
      <c r="CJ1183" s="181"/>
      <c r="CK1183" s="181"/>
      <c r="CL1183" s="48">
        <f t="shared" si="557"/>
        <v>0</v>
      </c>
      <c r="CM1183" s="48">
        <f t="shared" si="558"/>
        <v>0</v>
      </c>
      <c r="CN1183" s="48">
        <f t="shared" si="559"/>
        <v>0</v>
      </c>
      <c r="CO1183" s="48">
        <f t="shared" si="560"/>
        <v>0</v>
      </c>
      <c r="CP1183" s="48">
        <f t="shared" si="561"/>
        <v>0</v>
      </c>
      <c r="CQ1183" s="48">
        <f t="shared" si="562"/>
        <v>0</v>
      </c>
      <c r="CR1183" s="48">
        <f t="shared" si="563"/>
        <v>0</v>
      </c>
      <c r="CS1183" s="48">
        <f t="shared" si="564"/>
        <v>0</v>
      </c>
      <c r="CT1183" s="181"/>
      <c r="CU1183" s="181"/>
    </row>
    <row r="1184" spans="1:99" ht="20.100000000000001" customHeight="1" x14ac:dyDescent="0.25">
      <c r="A1184" s="58">
        <v>1180</v>
      </c>
      <c r="B1184" s="58" t="str">
        <f>IF(D1184='Напрямки конкурса'!$L$2,'Напрямки конкурса'!$B$2,IF(D1184='Напрямки конкурса'!$L$3,'Напрямки конкурса'!$B$3,IF(D1184='Напрямки конкурса'!$L$4,'Напрямки конкурса'!$B$4,IF(D1184='Напрямки конкурса'!$L$5,'Напрямки конкурса'!$B$5,IF(D1184='Напрямки конкурса'!$L$6,'Напрямки конкурса'!$B$6,IF(D1184='Напрямки конкурса'!$L$7,'Напрямки конкурса'!$B$7,IF(D1184='Напрямки конкурса'!$L$8,'Напрямки конкурса'!$B$8,IF(D1184='Напрямки конкурса'!$L$9,'Напрямки конкурса'!$B$9,IF(D1184='Напрямки конкурса'!$L$10,'Напрямки конкурса'!$B$10,IF(D1184='Напрямки конкурса'!$L$11,'Напрямки конкурса'!$B$11,IF(D1184='Напрямки конкурса'!$L$12,'Напрямки конкурса'!$B$12,IF(D1184='Напрямки конкурса'!$L$13,'Напрямки конкурса'!$B$13,IF(D1184='Напрямки конкурса'!$L$14,'Напрямки конкурса'!$B$14,IF(D1184='Напрямки конкурса'!$L$15,'Напрямки конкурса'!$B$15,IF(D1184='Напрямки конкурса'!$L$16,'Напрямки конкурса'!$B$16,IF(D1184='Напрямки конкурса'!$L$17,'Напрямки конкурса'!$B$17,IF(D1184='Напрямки конкурса'!$L$18,'Напрямки конкурса'!$B$18,IF(D1184='Напрямки конкурса'!$L$19,'Напрямки конкурса'!$B$19,IF(D1184='Напрямки конкурса'!$L$20,'Напрямки конкурса'!$B$20,IF(D1184='Напрямки конкурса'!$L$21,'Напрямки конкурса'!$B$21,IF(D1184='Напрямки конкурса'!$L$22,'Напрямки конкурса'!$B$22,IF(D1184='Напрямки конкурса'!$L$23,'Напрямки конкурса'!$B$23,IF(D1184='Напрямки конкурса'!$L$24,'Напрямки конкурса'!$B$24,IF(D1184='Напрямки конкурса'!$L$25,'Напрямки конкурса'!$B$25,IF(D1184='Напрямки конкурса'!$L$26,'Напрямки конкурса'!$B$26,IF(D1184='Напрямки конкурса'!$L$27,'Напрямки конкурса'!$B$27,IF(D1184='Напрямки конкурса'!$L$28,'Напрямки конкурса'!$B$28,"")))))))))))))))))))))))))))</f>
        <v/>
      </c>
      <c r="C1184" s="59" t="str">
        <f>IF(D1184='Напрямки конкурса'!$L$2,'Напрямки конкурса'!$K$2,IF(D1184='Напрямки конкурса'!$L$3,'Напрямки конкурса'!$K$3,IF(D1184='Напрямки конкурса'!$L$4,'Напрямки конкурса'!$K$4,IF(D1184='Напрямки конкурса'!$L$5,'Напрямки конкурса'!$K$5,IF(D1184='Напрямки конкурса'!$L$6,'Напрямки конкурса'!$K$6,IF(D1184='Напрямки конкурса'!$L$7,'Напрямки конкурса'!$K$7,IF(D1184='Напрямки конкурса'!$L$8,'Напрямки конкурса'!$K$8,IF(D1184='Напрямки конкурса'!$L$9,'Напрямки конкурса'!$K$9,IF(D1184='Напрямки конкурса'!$L$10,'Напрямки конкурса'!$K$10,IF(D1184='Напрямки конкурса'!$L$11,'Напрямки конкурса'!$K$11,IF(D1184='Напрямки конкурса'!$L$12,'Напрямки конкурса'!$K$12,IF(D1184='Напрямки конкурса'!$L$13,'Напрямки конкурса'!$K$13,IF(D1184='Напрямки конкурса'!$L$14,'Напрямки конкурса'!$K$14,IF(D1184='Напрямки конкурса'!$L$15,'Напрямки конкурса'!$K$15,IF(D1184='Напрямки конкурса'!$L$16,'Напрямки конкурса'!$K$16,IF(D1184='Напрямки конкурса'!$L$17,'Напрямки конкурса'!$K$17,IF(D1184='Напрямки конкурса'!$L$18,'Напрямки конкурса'!$K$18,IF(D1184='Напрямки конкурса'!$L$19,'Напрямки конкурса'!$K$19,IF(D1184='Напрямки конкурса'!$L$20,'Напрямки конкурса'!$K$20,IF(D1184='Напрямки конкурса'!$L$21,'Напрямки конкурса'!$K$21,IF(D1184='Напрямки конкурса'!$L$22,'Напрямки конкурса'!$K$22,IF(D1184='Напрямки конкурса'!$L$23,'Напрямки конкурса'!$K$23,IF(D1184='Напрямки конкурса'!$L$24,'Напрямки конкурса'!$K$24,IF(D1184='Напрямки конкурса'!$L$25,'Напрямки конкурса'!$K$25,IF(D1184='Напрямки конкурса'!$L$26,'Напрямки конкурса'!$K$26,IF(D1184='Напрямки конкурса'!$L$27,'Напрямки конкурса'!$K$27,IF(D1184='Напрямки конкурса'!$L$28,'Напрямки конкурса'!$K$28,"")))))))))))))))))))))))))))</f>
        <v/>
      </c>
      <c r="D1184" s="50"/>
      <c r="E1184" s="171"/>
      <c r="F1184" s="171"/>
      <c r="G1184" s="171"/>
      <c r="H1184" s="150" t="str">
        <f>IF(I1184='Категорія витрат'!$B$2,'Категорія витрат'!$A$2,IF(I1184='Категорія витрат'!$B$3,'Категорія витрат'!$A$3,IF(I1184='Категорія витрат'!$B$4,'Категорія витрат'!$A$4,IF(I1184='Категорія витрат'!$B$5,'Категорія витрат'!$A$5,IF(I1184='Категорія витрат'!$B$6,'Категорія витрат'!$A$6,IF(I1184='Категорія витрат'!$B$7,'Категорія витрат'!$A$7,IF(I1184='Категорія витрат'!$B$8,'Категорія витрат'!$A$8,IF(I1184='Категорія витрат'!$B$9,'Категорія витрат'!$A$9,IF(I1184='Категорія витрат'!$B$10,'Категорія витрат'!$A$10,IF(I1184='Категорія витрат'!$B$11,'Категорія витрат'!$A$11,IF(I1184='Категорія витрат'!$B$12,'Категорія витрат'!$A$12,IF(I1184='Категорія витрат'!$B$13,'Категорія витрат'!$A$13,IF(I1184='Категорія витрат'!$B$14,'Категорія витрат'!$A$14,IF(I1184='Категорія витрат'!$B$15,'Категорія витрат'!$A$15,IF(I1184='Категорія витрат'!$B$16,'Категорія витрат'!$A$16,IF(I1184='Категорія витрат'!$B$17,'Категорія витрат'!$A$17,IF(I1184='Категорія витрат'!$B$18,'Категорія витрат'!$A$18,IF(I1184='Категорія витрат'!$B$19,'Категорія витрат'!$A$19,IF(I1184='Категорія витрат'!$B$20,'Категорія витрат'!$A$20,IF(I1184='Категорія витрат'!$B$21,'Категорія витрат'!$A$21,IF(I1184='Категорія витрат'!$B$22,'Категорія витрат'!$A$22,IF(I1184='Категорія витрат'!$B$23,'Категорія витрат'!$A$23,IF(I1184='Категорія витрат'!$B$24,'Категорія витрат'!$A$24,IF(I1184='Категорія витрат'!$B$25,'Категорія витрат'!$A$25,IF(I1184='Категорія витрат'!$B$26,'Категорія витрат'!$A$26,IF(I1184='Категорія витрат'!$B$27,'Категорія витрат'!$A$27,IF(I1184='Категорія витрат'!$B$28,'Категорія витрат'!$A$28,IF(I1184='Категорія витрат'!$B$29,'Категорія витрат'!$A$29,IF(I1184='Категорія витрат'!$B$30,'Категорія витрат'!$A$30,"")))))))))))))))))))))))))))))</f>
        <v/>
      </c>
      <c r="I1184" s="174"/>
      <c r="J1184" s="173"/>
      <c r="K1184" s="176"/>
      <c r="L1184" s="87">
        <f t="shared" si="565"/>
        <v>0</v>
      </c>
      <c r="M1184" s="176"/>
      <c r="N1184" s="178"/>
      <c r="O1184" s="171"/>
      <c r="P1184" s="159">
        <f>IF(J1184='Категорія витрат'!$F$2,ROUND('Додаток 3._Бюджет детальний ПР'!O1184*0.3676,2),IF(J1184='Категорія витрат'!$F$3,ROUND('Додаток 3._Бюджет детальний ПР'!O1184*0.347,2),IF(J1184='Категорія витрат'!$F$4,ROUND('Додаток 3._Бюджет детальний ПР'!O1184*0.347,2),IF(J1184='Категорія витрат'!$F$7,ROUND('Додаток 3._Бюджет детальний ПР'!O1184*0.0841,2),0))))</f>
        <v>0</v>
      </c>
      <c r="Q1184" s="153">
        <f t="shared" si="540"/>
        <v>0</v>
      </c>
      <c r="R1184" s="181"/>
      <c r="S1184" s="181"/>
      <c r="T1184" s="181"/>
      <c r="U1184" s="181"/>
      <c r="V1184" s="181"/>
      <c r="W1184" s="181"/>
      <c r="X1184" s="181"/>
      <c r="Y1184" s="181"/>
      <c r="Z1184" s="181"/>
      <c r="AA1184" s="181"/>
      <c r="AB1184" s="181"/>
      <c r="AC1184" s="181"/>
      <c r="AD1184" s="48">
        <f t="shared" si="541"/>
        <v>0</v>
      </c>
      <c r="AE1184" s="48">
        <f t="shared" si="542"/>
        <v>0</v>
      </c>
      <c r="AF1184" s="48">
        <f t="shared" si="543"/>
        <v>0</v>
      </c>
      <c r="AG1184" s="48">
        <f t="shared" si="544"/>
        <v>0</v>
      </c>
      <c r="AH1184" s="48">
        <f t="shared" si="545"/>
        <v>0</v>
      </c>
      <c r="AI1184" s="48">
        <f t="shared" si="546"/>
        <v>0</v>
      </c>
      <c r="AJ1184" s="48">
        <f t="shared" si="547"/>
        <v>0</v>
      </c>
      <c r="AK1184" s="48">
        <f t="shared" si="548"/>
        <v>0</v>
      </c>
      <c r="AL1184" s="181"/>
      <c r="AM1184" s="181"/>
      <c r="AN1184" s="77"/>
      <c r="AO1184" s="176"/>
      <c r="AP1184" s="87">
        <f t="shared" si="566"/>
        <v>0</v>
      </c>
      <c r="AQ1184" s="176"/>
      <c r="AR1184" s="178"/>
      <c r="AS1184" s="171"/>
      <c r="AT1184" s="159">
        <f>IF(J1184='Категорія витрат'!$F$2,ROUND('Додаток 3._Бюджет детальний ПР'!AS1184*0.3676,2),IF(J1184='Категорія витрат'!$F$3,ROUND('Додаток 3._Бюджет детальний ПР'!AS1184*0.347,2),IF(J1184='Категорія витрат'!$F$4,ROUND('Додаток 3._Бюджет детальний ПР'!AS1184*0.347,2),IF(J1184='Категорія витрат'!$F$7,ROUND('Додаток 3._Бюджет детальний ПР'!AS1184*0.0841,2),0))))</f>
        <v>0</v>
      </c>
      <c r="AU1184" s="153">
        <f t="shared" si="567"/>
        <v>0</v>
      </c>
      <c r="AV1184" s="181"/>
      <c r="AW1184" s="181"/>
      <c r="AX1184" s="181"/>
      <c r="AY1184" s="181"/>
      <c r="AZ1184" s="181"/>
      <c r="BA1184" s="181"/>
      <c r="BB1184" s="181"/>
      <c r="BC1184" s="181"/>
      <c r="BD1184" s="181"/>
      <c r="BE1184" s="181"/>
      <c r="BF1184" s="181"/>
      <c r="BG1184" s="181"/>
      <c r="BH1184" s="48">
        <f t="shared" si="549"/>
        <v>0</v>
      </c>
      <c r="BI1184" s="48">
        <f t="shared" si="550"/>
        <v>0</v>
      </c>
      <c r="BJ1184" s="48">
        <f t="shared" si="551"/>
        <v>0</v>
      </c>
      <c r="BK1184" s="48">
        <f t="shared" si="552"/>
        <v>0</v>
      </c>
      <c r="BL1184" s="48">
        <f t="shared" si="553"/>
        <v>0</v>
      </c>
      <c r="BM1184" s="48">
        <f t="shared" si="554"/>
        <v>0</v>
      </c>
      <c r="BN1184" s="48">
        <f t="shared" si="555"/>
        <v>0</v>
      </c>
      <c r="BO1184" s="48">
        <f t="shared" si="556"/>
        <v>0</v>
      </c>
      <c r="BP1184" s="181"/>
      <c r="BQ1184" s="181"/>
      <c r="BR1184" s="191"/>
      <c r="BS1184" s="176"/>
      <c r="BT1184" s="87">
        <f t="shared" si="568"/>
        <v>0</v>
      </c>
      <c r="BU1184" s="176"/>
      <c r="BV1184" s="178"/>
      <c r="BW1184" s="171"/>
      <c r="BX1184" s="159">
        <f>IF(J1184='Категорія витрат'!$F$2,ROUND('Додаток 3._Бюджет детальний ПР'!BW1184*0.3676,2),IF(J1184='Категорія витрат'!$F$3,ROUND('Додаток 3._Бюджет детальний ПР'!BW1184*0.347,2),IF(J1184='Категорія витрат'!$F$4,ROUND('Додаток 3._Бюджет детальний ПР'!BW1184*0.347,2),IF(J1184='Категорія витрат'!$F$7,ROUND('Додаток 3._Бюджет детальний ПР'!BW1184*0.0841,2),0))))</f>
        <v>0</v>
      </c>
      <c r="BY1184" s="153">
        <f t="shared" si="569"/>
        <v>0</v>
      </c>
      <c r="BZ1184" s="181"/>
      <c r="CA1184" s="181"/>
      <c r="CB1184" s="181"/>
      <c r="CC1184" s="181"/>
      <c r="CD1184" s="181"/>
      <c r="CE1184" s="181"/>
      <c r="CF1184" s="181"/>
      <c r="CG1184" s="181"/>
      <c r="CH1184" s="181"/>
      <c r="CI1184" s="181"/>
      <c r="CJ1184" s="181"/>
      <c r="CK1184" s="181"/>
      <c r="CL1184" s="48">
        <f t="shared" si="557"/>
        <v>0</v>
      </c>
      <c r="CM1184" s="48">
        <f t="shared" si="558"/>
        <v>0</v>
      </c>
      <c r="CN1184" s="48">
        <f t="shared" si="559"/>
        <v>0</v>
      </c>
      <c r="CO1184" s="48">
        <f t="shared" si="560"/>
        <v>0</v>
      </c>
      <c r="CP1184" s="48">
        <f t="shared" si="561"/>
        <v>0</v>
      </c>
      <c r="CQ1184" s="48">
        <f t="shared" si="562"/>
        <v>0</v>
      </c>
      <c r="CR1184" s="48">
        <f t="shared" si="563"/>
        <v>0</v>
      </c>
      <c r="CS1184" s="48">
        <f t="shared" si="564"/>
        <v>0</v>
      </c>
      <c r="CT1184" s="181"/>
      <c r="CU1184" s="181"/>
    </row>
    <row r="1185" spans="1:99" ht="20.100000000000001" customHeight="1" x14ac:dyDescent="0.25">
      <c r="A1185" s="58">
        <v>1181</v>
      </c>
      <c r="B1185" s="58" t="str">
        <f>IF(D1185='Напрямки конкурса'!$L$2,'Напрямки конкурса'!$B$2,IF(D1185='Напрямки конкурса'!$L$3,'Напрямки конкурса'!$B$3,IF(D1185='Напрямки конкурса'!$L$4,'Напрямки конкурса'!$B$4,IF(D1185='Напрямки конкурса'!$L$5,'Напрямки конкурса'!$B$5,IF(D1185='Напрямки конкурса'!$L$6,'Напрямки конкурса'!$B$6,IF(D1185='Напрямки конкурса'!$L$7,'Напрямки конкурса'!$B$7,IF(D1185='Напрямки конкурса'!$L$8,'Напрямки конкурса'!$B$8,IF(D1185='Напрямки конкурса'!$L$9,'Напрямки конкурса'!$B$9,IF(D1185='Напрямки конкурса'!$L$10,'Напрямки конкурса'!$B$10,IF(D1185='Напрямки конкурса'!$L$11,'Напрямки конкурса'!$B$11,IF(D1185='Напрямки конкурса'!$L$12,'Напрямки конкурса'!$B$12,IF(D1185='Напрямки конкурса'!$L$13,'Напрямки конкурса'!$B$13,IF(D1185='Напрямки конкурса'!$L$14,'Напрямки конкурса'!$B$14,IF(D1185='Напрямки конкурса'!$L$15,'Напрямки конкурса'!$B$15,IF(D1185='Напрямки конкурса'!$L$16,'Напрямки конкурса'!$B$16,IF(D1185='Напрямки конкурса'!$L$17,'Напрямки конкурса'!$B$17,IF(D1185='Напрямки конкурса'!$L$18,'Напрямки конкурса'!$B$18,IF(D1185='Напрямки конкурса'!$L$19,'Напрямки конкурса'!$B$19,IF(D1185='Напрямки конкурса'!$L$20,'Напрямки конкурса'!$B$20,IF(D1185='Напрямки конкурса'!$L$21,'Напрямки конкурса'!$B$21,IF(D1185='Напрямки конкурса'!$L$22,'Напрямки конкурса'!$B$22,IF(D1185='Напрямки конкурса'!$L$23,'Напрямки конкурса'!$B$23,IF(D1185='Напрямки конкурса'!$L$24,'Напрямки конкурса'!$B$24,IF(D1185='Напрямки конкурса'!$L$25,'Напрямки конкурса'!$B$25,IF(D1185='Напрямки конкурса'!$L$26,'Напрямки конкурса'!$B$26,IF(D1185='Напрямки конкурса'!$L$27,'Напрямки конкурса'!$B$27,IF(D1185='Напрямки конкурса'!$L$28,'Напрямки конкурса'!$B$28,"")))))))))))))))))))))))))))</f>
        <v/>
      </c>
      <c r="C1185" s="59" t="str">
        <f>IF(D1185='Напрямки конкурса'!$L$2,'Напрямки конкурса'!$K$2,IF(D1185='Напрямки конкурса'!$L$3,'Напрямки конкурса'!$K$3,IF(D1185='Напрямки конкурса'!$L$4,'Напрямки конкурса'!$K$4,IF(D1185='Напрямки конкурса'!$L$5,'Напрямки конкурса'!$K$5,IF(D1185='Напрямки конкурса'!$L$6,'Напрямки конкурса'!$K$6,IF(D1185='Напрямки конкурса'!$L$7,'Напрямки конкурса'!$K$7,IF(D1185='Напрямки конкурса'!$L$8,'Напрямки конкурса'!$K$8,IF(D1185='Напрямки конкурса'!$L$9,'Напрямки конкурса'!$K$9,IF(D1185='Напрямки конкурса'!$L$10,'Напрямки конкурса'!$K$10,IF(D1185='Напрямки конкурса'!$L$11,'Напрямки конкурса'!$K$11,IF(D1185='Напрямки конкурса'!$L$12,'Напрямки конкурса'!$K$12,IF(D1185='Напрямки конкурса'!$L$13,'Напрямки конкурса'!$K$13,IF(D1185='Напрямки конкурса'!$L$14,'Напрямки конкурса'!$K$14,IF(D1185='Напрямки конкурса'!$L$15,'Напрямки конкурса'!$K$15,IF(D1185='Напрямки конкурса'!$L$16,'Напрямки конкурса'!$K$16,IF(D1185='Напрямки конкурса'!$L$17,'Напрямки конкурса'!$K$17,IF(D1185='Напрямки конкурса'!$L$18,'Напрямки конкурса'!$K$18,IF(D1185='Напрямки конкурса'!$L$19,'Напрямки конкурса'!$K$19,IF(D1185='Напрямки конкурса'!$L$20,'Напрямки конкурса'!$K$20,IF(D1185='Напрямки конкурса'!$L$21,'Напрямки конкурса'!$K$21,IF(D1185='Напрямки конкурса'!$L$22,'Напрямки конкурса'!$K$22,IF(D1185='Напрямки конкурса'!$L$23,'Напрямки конкурса'!$K$23,IF(D1185='Напрямки конкурса'!$L$24,'Напрямки конкурса'!$K$24,IF(D1185='Напрямки конкурса'!$L$25,'Напрямки конкурса'!$K$25,IF(D1185='Напрямки конкурса'!$L$26,'Напрямки конкурса'!$K$26,IF(D1185='Напрямки конкурса'!$L$27,'Напрямки конкурса'!$K$27,IF(D1185='Напрямки конкурса'!$L$28,'Напрямки конкурса'!$K$28,"")))))))))))))))))))))))))))</f>
        <v/>
      </c>
      <c r="D1185" s="50"/>
      <c r="E1185" s="171"/>
      <c r="F1185" s="171"/>
      <c r="G1185" s="171"/>
      <c r="H1185" s="150" t="str">
        <f>IF(I1185='Категорія витрат'!$B$2,'Категорія витрат'!$A$2,IF(I1185='Категорія витрат'!$B$3,'Категорія витрат'!$A$3,IF(I1185='Категорія витрат'!$B$4,'Категорія витрат'!$A$4,IF(I1185='Категорія витрат'!$B$5,'Категорія витрат'!$A$5,IF(I1185='Категорія витрат'!$B$6,'Категорія витрат'!$A$6,IF(I1185='Категорія витрат'!$B$7,'Категорія витрат'!$A$7,IF(I1185='Категорія витрат'!$B$8,'Категорія витрат'!$A$8,IF(I1185='Категорія витрат'!$B$9,'Категорія витрат'!$A$9,IF(I1185='Категорія витрат'!$B$10,'Категорія витрат'!$A$10,IF(I1185='Категорія витрат'!$B$11,'Категорія витрат'!$A$11,IF(I1185='Категорія витрат'!$B$12,'Категорія витрат'!$A$12,IF(I1185='Категорія витрат'!$B$13,'Категорія витрат'!$A$13,IF(I1185='Категорія витрат'!$B$14,'Категорія витрат'!$A$14,IF(I1185='Категорія витрат'!$B$15,'Категорія витрат'!$A$15,IF(I1185='Категорія витрат'!$B$16,'Категорія витрат'!$A$16,IF(I1185='Категорія витрат'!$B$17,'Категорія витрат'!$A$17,IF(I1185='Категорія витрат'!$B$18,'Категорія витрат'!$A$18,IF(I1185='Категорія витрат'!$B$19,'Категорія витрат'!$A$19,IF(I1185='Категорія витрат'!$B$20,'Категорія витрат'!$A$20,IF(I1185='Категорія витрат'!$B$21,'Категорія витрат'!$A$21,IF(I1185='Категорія витрат'!$B$22,'Категорія витрат'!$A$22,IF(I1185='Категорія витрат'!$B$23,'Категорія витрат'!$A$23,IF(I1185='Категорія витрат'!$B$24,'Категорія витрат'!$A$24,IF(I1185='Категорія витрат'!$B$25,'Категорія витрат'!$A$25,IF(I1185='Категорія витрат'!$B$26,'Категорія витрат'!$A$26,IF(I1185='Категорія витрат'!$B$27,'Категорія витрат'!$A$27,IF(I1185='Категорія витрат'!$B$28,'Категорія витрат'!$A$28,IF(I1185='Категорія витрат'!$B$29,'Категорія витрат'!$A$29,IF(I1185='Категорія витрат'!$B$30,'Категорія витрат'!$A$30,"")))))))))))))))))))))))))))))</f>
        <v/>
      </c>
      <c r="I1185" s="174"/>
      <c r="J1185" s="173"/>
      <c r="K1185" s="176"/>
      <c r="L1185" s="87">
        <f t="shared" si="565"/>
        <v>0</v>
      </c>
      <c r="M1185" s="176"/>
      <c r="N1185" s="178"/>
      <c r="O1185" s="171"/>
      <c r="P1185" s="159">
        <f>IF(J1185='Категорія витрат'!$F$2,ROUND('Додаток 3._Бюджет детальний ПР'!O1185*0.3676,2),IF(J1185='Категорія витрат'!$F$3,ROUND('Додаток 3._Бюджет детальний ПР'!O1185*0.347,2),IF(J1185='Категорія витрат'!$F$4,ROUND('Додаток 3._Бюджет детальний ПР'!O1185*0.347,2),IF(J1185='Категорія витрат'!$F$7,ROUND('Додаток 3._Бюджет детальний ПР'!O1185*0.0841,2),0))))</f>
        <v>0</v>
      </c>
      <c r="Q1185" s="153">
        <f t="shared" si="540"/>
        <v>0</v>
      </c>
      <c r="R1185" s="181"/>
      <c r="S1185" s="181"/>
      <c r="T1185" s="181"/>
      <c r="U1185" s="181"/>
      <c r="V1185" s="181"/>
      <c r="W1185" s="181"/>
      <c r="X1185" s="181"/>
      <c r="Y1185" s="181"/>
      <c r="Z1185" s="181"/>
      <c r="AA1185" s="181"/>
      <c r="AB1185" s="181"/>
      <c r="AC1185" s="181"/>
      <c r="AD1185" s="48">
        <f t="shared" si="541"/>
        <v>0</v>
      </c>
      <c r="AE1185" s="48">
        <f t="shared" si="542"/>
        <v>0</v>
      </c>
      <c r="AF1185" s="48">
        <f t="shared" si="543"/>
        <v>0</v>
      </c>
      <c r="AG1185" s="48">
        <f t="shared" si="544"/>
        <v>0</v>
      </c>
      <c r="AH1185" s="48">
        <f t="shared" si="545"/>
        <v>0</v>
      </c>
      <c r="AI1185" s="48">
        <f t="shared" si="546"/>
        <v>0</v>
      </c>
      <c r="AJ1185" s="48">
        <f t="shared" si="547"/>
        <v>0</v>
      </c>
      <c r="AK1185" s="48">
        <f t="shared" si="548"/>
        <v>0</v>
      </c>
      <c r="AL1185" s="181"/>
      <c r="AM1185" s="181"/>
      <c r="AN1185" s="77"/>
      <c r="AO1185" s="176"/>
      <c r="AP1185" s="87">
        <f t="shared" si="566"/>
        <v>0</v>
      </c>
      <c r="AQ1185" s="176"/>
      <c r="AR1185" s="178"/>
      <c r="AS1185" s="171"/>
      <c r="AT1185" s="159">
        <f>IF(J1185='Категорія витрат'!$F$2,ROUND('Додаток 3._Бюджет детальний ПР'!AS1185*0.3676,2),IF(J1185='Категорія витрат'!$F$3,ROUND('Додаток 3._Бюджет детальний ПР'!AS1185*0.347,2),IF(J1185='Категорія витрат'!$F$4,ROUND('Додаток 3._Бюджет детальний ПР'!AS1185*0.347,2),IF(J1185='Категорія витрат'!$F$7,ROUND('Додаток 3._Бюджет детальний ПР'!AS1185*0.0841,2),0))))</f>
        <v>0</v>
      </c>
      <c r="AU1185" s="153">
        <f t="shared" si="567"/>
        <v>0</v>
      </c>
      <c r="AV1185" s="181"/>
      <c r="AW1185" s="181"/>
      <c r="AX1185" s="181"/>
      <c r="AY1185" s="181"/>
      <c r="AZ1185" s="181"/>
      <c r="BA1185" s="181"/>
      <c r="BB1185" s="181"/>
      <c r="BC1185" s="181"/>
      <c r="BD1185" s="181"/>
      <c r="BE1185" s="181"/>
      <c r="BF1185" s="181"/>
      <c r="BG1185" s="181"/>
      <c r="BH1185" s="48">
        <f t="shared" si="549"/>
        <v>0</v>
      </c>
      <c r="BI1185" s="48">
        <f t="shared" si="550"/>
        <v>0</v>
      </c>
      <c r="BJ1185" s="48">
        <f t="shared" si="551"/>
        <v>0</v>
      </c>
      <c r="BK1185" s="48">
        <f t="shared" si="552"/>
        <v>0</v>
      </c>
      <c r="BL1185" s="48">
        <f t="shared" si="553"/>
        <v>0</v>
      </c>
      <c r="BM1185" s="48">
        <f t="shared" si="554"/>
        <v>0</v>
      </c>
      <c r="BN1185" s="48">
        <f t="shared" si="555"/>
        <v>0</v>
      </c>
      <c r="BO1185" s="48">
        <f t="shared" si="556"/>
        <v>0</v>
      </c>
      <c r="BP1185" s="181"/>
      <c r="BQ1185" s="181"/>
      <c r="BR1185" s="191"/>
      <c r="BS1185" s="176"/>
      <c r="BT1185" s="87">
        <f t="shared" si="568"/>
        <v>0</v>
      </c>
      <c r="BU1185" s="176"/>
      <c r="BV1185" s="178"/>
      <c r="BW1185" s="171"/>
      <c r="BX1185" s="159">
        <f>IF(J1185='Категорія витрат'!$F$2,ROUND('Додаток 3._Бюджет детальний ПР'!BW1185*0.3676,2),IF(J1185='Категорія витрат'!$F$3,ROUND('Додаток 3._Бюджет детальний ПР'!BW1185*0.347,2),IF(J1185='Категорія витрат'!$F$4,ROUND('Додаток 3._Бюджет детальний ПР'!BW1185*0.347,2),IF(J1185='Категорія витрат'!$F$7,ROUND('Додаток 3._Бюджет детальний ПР'!BW1185*0.0841,2),0))))</f>
        <v>0</v>
      </c>
      <c r="BY1185" s="153">
        <f t="shared" si="569"/>
        <v>0</v>
      </c>
      <c r="BZ1185" s="181"/>
      <c r="CA1185" s="181"/>
      <c r="CB1185" s="181"/>
      <c r="CC1185" s="181"/>
      <c r="CD1185" s="181"/>
      <c r="CE1185" s="181"/>
      <c r="CF1185" s="181"/>
      <c r="CG1185" s="181"/>
      <c r="CH1185" s="181"/>
      <c r="CI1185" s="181"/>
      <c r="CJ1185" s="181"/>
      <c r="CK1185" s="181"/>
      <c r="CL1185" s="48">
        <f t="shared" si="557"/>
        <v>0</v>
      </c>
      <c r="CM1185" s="48">
        <f t="shared" si="558"/>
        <v>0</v>
      </c>
      <c r="CN1185" s="48">
        <f t="shared" si="559"/>
        <v>0</v>
      </c>
      <c r="CO1185" s="48">
        <f t="shared" si="560"/>
        <v>0</v>
      </c>
      <c r="CP1185" s="48">
        <f t="shared" si="561"/>
        <v>0</v>
      </c>
      <c r="CQ1185" s="48">
        <f t="shared" si="562"/>
        <v>0</v>
      </c>
      <c r="CR1185" s="48">
        <f t="shared" si="563"/>
        <v>0</v>
      </c>
      <c r="CS1185" s="48">
        <f t="shared" si="564"/>
        <v>0</v>
      </c>
      <c r="CT1185" s="181"/>
      <c r="CU1185" s="181"/>
    </row>
    <row r="1186" spans="1:99" ht="20.100000000000001" customHeight="1" x14ac:dyDescent="0.25">
      <c r="A1186" s="58">
        <v>1182</v>
      </c>
      <c r="B1186" s="58" t="str">
        <f>IF(D1186='Напрямки конкурса'!$L$2,'Напрямки конкурса'!$B$2,IF(D1186='Напрямки конкурса'!$L$3,'Напрямки конкурса'!$B$3,IF(D1186='Напрямки конкурса'!$L$4,'Напрямки конкурса'!$B$4,IF(D1186='Напрямки конкурса'!$L$5,'Напрямки конкурса'!$B$5,IF(D1186='Напрямки конкурса'!$L$6,'Напрямки конкурса'!$B$6,IF(D1186='Напрямки конкурса'!$L$7,'Напрямки конкурса'!$B$7,IF(D1186='Напрямки конкурса'!$L$8,'Напрямки конкурса'!$B$8,IF(D1186='Напрямки конкурса'!$L$9,'Напрямки конкурса'!$B$9,IF(D1186='Напрямки конкурса'!$L$10,'Напрямки конкурса'!$B$10,IF(D1186='Напрямки конкурса'!$L$11,'Напрямки конкурса'!$B$11,IF(D1186='Напрямки конкурса'!$L$12,'Напрямки конкурса'!$B$12,IF(D1186='Напрямки конкурса'!$L$13,'Напрямки конкурса'!$B$13,IF(D1186='Напрямки конкурса'!$L$14,'Напрямки конкурса'!$B$14,IF(D1186='Напрямки конкурса'!$L$15,'Напрямки конкурса'!$B$15,IF(D1186='Напрямки конкурса'!$L$16,'Напрямки конкурса'!$B$16,IF(D1186='Напрямки конкурса'!$L$17,'Напрямки конкурса'!$B$17,IF(D1186='Напрямки конкурса'!$L$18,'Напрямки конкурса'!$B$18,IF(D1186='Напрямки конкурса'!$L$19,'Напрямки конкурса'!$B$19,IF(D1186='Напрямки конкурса'!$L$20,'Напрямки конкурса'!$B$20,IF(D1186='Напрямки конкурса'!$L$21,'Напрямки конкурса'!$B$21,IF(D1186='Напрямки конкурса'!$L$22,'Напрямки конкурса'!$B$22,IF(D1186='Напрямки конкурса'!$L$23,'Напрямки конкурса'!$B$23,IF(D1186='Напрямки конкурса'!$L$24,'Напрямки конкурса'!$B$24,IF(D1186='Напрямки конкурса'!$L$25,'Напрямки конкурса'!$B$25,IF(D1186='Напрямки конкурса'!$L$26,'Напрямки конкурса'!$B$26,IF(D1186='Напрямки конкурса'!$L$27,'Напрямки конкурса'!$B$27,IF(D1186='Напрямки конкурса'!$L$28,'Напрямки конкурса'!$B$28,"")))))))))))))))))))))))))))</f>
        <v/>
      </c>
      <c r="C1186" s="59" t="str">
        <f>IF(D1186='Напрямки конкурса'!$L$2,'Напрямки конкурса'!$K$2,IF(D1186='Напрямки конкурса'!$L$3,'Напрямки конкурса'!$K$3,IF(D1186='Напрямки конкурса'!$L$4,'Напрямки конкурса'!$K$4,IF(D1186='Напрямки конкурса'!$L$5,'Напрямки конкурса'!$K$5,IF(D1186='Напрямки конкурса'!$L$6,'Напрямки конкурса'!$K$6,IF(D1186='Напрямки конкурса'!$L$7,'Напрямки конкурса'!$K$7,IF(D1186='Напрямки конкурса'!$L$8,'Напрямки конкурса'!$K$8,IF(D1186='Напрямки конкурса'!$L$9,'Напрямки конкурса'!$K$9,IF(D1186='Напрямки конкурса'!$L$10,'Напрямки конкурса'!$K$10,IF(D1186='Напрямки конкурса'!$L$11,'Напрямки конкурса'!$K$11,IF(D1186='Напрямки конкурса'!$L$12,'Напрямки конкурса'!$K$12,IF(D1186='Напрямки конкурса'!$L$13,'Напрямки конкурса'!$K$13,IF(D1186='Напрямки конкурса'!$L$14,'Напрямки конкурса'!$K$14,IF(D1186='Напрямки конкурса'!$L$15,'Напрямки конкурса'!$K$15,IF(D1186='Напрямки конкурса'!$L$16,'Напрямки конкурса'!$K$16,IF(D1186='Напрямки конкурса'!$L$17,'Напрямки конкурса'!$K$17,IF(D1186='Напрямки конкурса'!$L$18,'Напрямки конкурса'!$K$18,IF(D1186='Напрямки конкурса'!$L$19,'Напрямки конкурса'!$K$19,IF(D1186='Напрямки конкурса'!$L$20,'Напрямки конкурса'!$K$20,IF(D1186='Напрямки конкурса'!$L$21,'Напрямки конкурса'!$K$21,IF(D1186='Напрямки конкурса'!$L$22,'Напрямки конкурса'!$K$22,IF(D1186='Напрямки конкурса'!$L$23,'Напрямки конкурса'!$K$23,IF(D1186='Напрямки конкурса'!$L$24,'Напрямки конкурса'!$K$24,IF(D1186='Напрямки конкурса'!$L$25,'Напрямки конкурса'!$K$25,IF(D1186='Напрямки конкурса'!$L$26,'Напрямки конкурса'!$K$26,IF(D1186='Напрямки конкурса'!$L$27,'Напрямки конкурса'!$K$27,IF(D1186='Напрямки конкурса'!$L$28,'Напрямки конкурса'!$K$28,"")))))))))))))))))))))))))))</f>
        <v/>
      </c>
      <c r="D1186" s="50"/>
      <c r="E1186" s="171"/>
      <c r="F1186" s="171"/>
      <c r="G1186" s="171"/>
      <c r="H1186" s="150" t="str">
        <f>IF(I1186='Категорія витрат'!$B$2,'Категорія витрат'!$A$2,IF(I1186='Категорія витрат'!$B$3,'Категорія витрат'!$A$3,IF(I1186='Категорія витрат'!$B$4,'Категорія витрат'!$A$4,IF(I1186='Категорія витрат'!$B$5,'Категорія витрат'!$A$5,IF(I1186='Категорія витрат'!$B$6,'Категорія витрат'!$A$6,IF(I1186='Категорія витрат'!$B$7,'Категорія витрат'!$A$7,IF(I1186='Категорія витрат'!$B$8,'Категорія витрат'!$A$8,IF(I1186='Категорія витрат'!$B$9,'Категорія витрат'!$A$9,IF(I1186='Категорія витрат'!$B$10,'Категорія витрат'!$A$10,IF(I1186='Категорія витрат'!$B$11,'Категорія витрат'!$A$11,IF(I1186='Категорія витрат'!$B$12,'Категорія витрат'!$A$12,IF(I1186='Категорія витрат'!$B$13,'Категорія витрат'!$A$13,IF(I1186='Категорія витрат'!$B$14,'Категорія витрат'!$A$14,IF(I1186='Категорія витрат'!$B$15,'Категорія витрат'!$A$15,IF(I1186='Категорія витрат'!$B$16,'Категорія витрат'!$A$16,IF(I1186='Категорія витрат'!$B$17,'Категорія витрат'!$A$17,IF(I1186='Категорія витрат'!$B$18,'Категорія витрат'!$A$18,IF(I1186='Категорія витрат'!$B$19,'Категорія витрат'!$A$19,IF(I1186='Категорія витрат'!$B$20,'Категорія витрат'!$A$20,IF(I1186='Категорія витрат'!$B$21,'Категорія витрат'!$A$21,IF(I1186='Категорія витрат'!$B$22,'Категорія витрат'!$A$22,IF(I1186='Категорія витрат'!$B$23,'Категорія витрат'!$A$23,IF(I1186='Категорія витрат'!$B$24,'Категорія витрат'!$A$24,IF(I1186='Категорія витрат'!$B$25,'Категорія витрат'!$A$25,IF(I1186='Категорія витрат'!$B$26,'Категорія витрат'!$A$26,IF(I1186='Категорія витрат'!$B$27,'Категорія витрат'!$A$27,IF(I1186='Категорія витрат'!$B$28,'Категорія витрат'!$A$28,IF(I1186='Категорія витрат'!$B$29,'Категорія витрат'!$A$29,IF(I1186='Категорія витрат'!$B$30,'Категорія витрат'!$A$30,"")))))))))))))))))))))))))))))</f>
        <v/>
      </c>
      <c r="I1186" s="174"/>
      <c r="J1186" s="173"/>
      <c r="K1186" s="176"/>
      <c r="L1186" s="87">
        <f t="shared" si="565"/>
        <v>0</v>
      </c>
      <c r="M1186" s="176"/>
      <c r="N1186" s="178"/>
      <c r="O1186" s="171"/>
      <c r="P1186" s="159">
        <f>IF(J1186='Категорія витрат'!$F$2,ROUND('Додаток 3._Бюджет детальний ПР'!O1186*0.3676,2),IF(J1186='Категорія витрат'!$F$3,ROUND('Додаток 3._Бюджет детальний ПР'!O1186*0.347,2),IF(J1186='Категорія витрат'!$F$4,ROUND('Додаток 3._Бюджет детальний ПР'!O1186*0.347,2),IF(J1186='Категорія витрат'!$F$7,ROUND('Додаток 3._Бюджет детальний ПР'!O1186*0.0841,2),0))))</f>
        <v>0</v>
      </c>
      <c r="Q1186" s="153">
        <f t="shared" si="540"/>
        <v>0</v>
      </c>
      <c r="R1186" s="181"/>
      <c r="S1186" s="181"/>
      <c r="T1186" s="181"/>
      <c r="U1186" s="181"/>
      <c r="V1186" s="181"/>
      <c r="W1186" s="181"/>
      <c r="X1186" s="181"/>
      <c r="Y1186" s="181"/>
      <c r="Z1186" s="181"/>
      <c r="AA1186" s="181"/>
      <c r="AB1186" s="181"/>
      <c r="AC1186" s="181"/>
      <c r="AD1186" s="48">
        <f t="shared" si="541"/>
        <v>0</v>
      </c>
      <c r="AE1186" s="48">
        <f t="shared" si="542"/>
        <v>0</v>
      </c>
      <c r="AF1186" s="48">
        <f t="shared" si="543"/>
        <v>0</v>
      </c>
      <c r="AG1186" s="48">
        <f t="shared" si="544"/>
        <v>0</v>
      </c>
      <c r="AH1186" s="48">
        <f t="shared" si="545"/>
        <v>0</v>
      </c>
      <c r="AI1186" s="48">
        <f t="shared" si="546"/>
        <v>0</v>
      </c>
      <c r="AJ1186" s="48">
        <f t="shared" si="547"/>
        <v>0</v>
      </c>
      <c r="AK1186" s="48">
        <f t="shared" si="548"/>
        <v>0</v>
      </c>
      <c r="AL1186" s="181"/>
      <c r="AM1186" s="181"/>
      <c r="AN1186" s="77"/>
      <c r="AO1186" s="176"/>
      <c r="AP1186" s="87">
        <f t="shared" si="566"/>
        <v>0</v>
      </c>
      <c r="AQ1186" s="176"/>
      <c r="AR1186" s="178"/>
      <c r="AS1186" s="171"/>
      <c r="AT1186" s="159">
        <f>IF(J1186='Категорія витрат'!$F$2,ROUND('Додаток 3._Бюджет детальний ПР'!AS1186*0.3676,2),IF(J1186='Категорія витрат'!$F$3,ROUND('Додаток 3._Бюджет детальний ПР'!AS1186*0.347,2),IF(J1186='Категорія витрат'!$F$4,ROUND('Додаток 3._Бюджет детальний ПР'!AS1186*0.347,2),IF(J1186='Категорія витрат'!$F$7,ROUND('Додаток 3._Бюджет детальний ПР'!AS1186*0.0841,2),0))))</f>
        <v>0</v>
      </c>
      <c r="AU1186" s="153">
        <f t="shared" si="567"/>
        <v>0</v>
      </c>
      <c r="AV1186" s="181"/>
      <c r="AW1186" s="181"/>
      <c r="AX1186" s="181"/>
      <c r="AY1186" s="181"/>
      <c r="AZ1186" s="181"/>
      <c r="BA1186" s="181"/>
      <c r="BB1186" s="181"/>
      <c r="BC1186" s="181"/>
      <c r="BD1186" s="181"/>
      <c r="BE1186" s="181"/>
      <c r="BF1186" s="181"/>
      <c r="BG1186" s="181"/>
      <c r="BH1186" s="48">
        <f t="shared" si="549"/>
        <v>0</v>
      </c>
      <c r="BI1186" s="48">
        <f t="shared" si="550"/>
        <v>0</v>
      </c>
      <c r="BJ1186" s="48">
        <f t="shared" si="551"/>
        <v>0</v>
      </c>
      <c r="BK1186" s="48">
        <f t="shared" si="552"/>
        <v>0</v>
      </c>
      <c r="BL1186" s="48">
        <f t="shared" si="553"/>
        <v>0</v>
      </c>
      <c r="BM1186" s="48">
        <f t="shared" si="554"/>
        <v>0</v>
      </c>
      <c r="BN1186" s="48">
        <f t="shared" si="555"/>
        <v>0</v>
      </c>
      <c r="BO1186" s="48">
        <f t="shared" si="556"/>
        <v>0</v>
      </c>
      <c r="BP1186" s="181"/>
      <c r="BQ1186" s="181"/>
      <c r="BR1186" s="191"/>
      <c r="BS1186" s="176"/>
      <c r="BT1186" s="87">
        <f t="shared" si="568"/>
        <v>0</v>
      </c>
      <c r="BU1186" s="176"/>
      <c r="BV1186" s="178"/>
      <c r="BW1186" s="171"/>
      <c r="BX1186" s="159">
        <f>IF(J1186='Категорія витрат'!$F$2,ROUND('Додаток 3._Бюджет детальний ПР'!BW1186*0.3676,2),IF(J1186='Категорія витрат'!$F$3,ROUND('Додаток 3._Бюджет детальний ПР'!BW1186*0.347,2),IF(J1186='Категорія витрат'!$F$4,ROUND('Додаток 3._Бюджет детальний ПР'!BW1186*0.347,2),IF(J1186='Категорія витрат'!$F$7,ROUND('Додаток 3._Бюджет детальний ПР'!BW1186*0.0841,2),0))))</f>
        <v>0</v>
      </c>
      <c r="BY1186" s="153">
        <f t="shared" si="569"/>
        <v>0</v>
      </c>
      <c r="BZ1186" s="181"/>
      <c r="CA1186" s="181"/>
      <c r="CB1186" s="181"/>
      <c r="CC1186" s="181"/>
      <c r="CD1186" s="181"/>
      <c r="CE1186" s="181"/>
      <c r="CF1186" s="181"/>
      <c r="CG1186" s="181"/>
      <c r="CH1186" s="181"/>
      <c r="CI1186" s="181"/>
      <c r="CJ1186" s="181"/>
      <c r="CK1186" s="181"/>
      <c r="CL1186" s="48">
        <f t="shared" si="557"/>
        <v>0</v>
      </c>
      <c r="CM1186" s="48">
        <f t="shared" si="558"/>
        <v>0</v>
      </c>
      <c r="CN1186" s="48">
        <f t="shared" si="559"/>
        <v>0</v>
      </c>
      <c r="CO1186" s="48">
        <f t="shared" si="560"/>
        <v>0</v>
      </c>
      <c r="CP1186" s="48">
        <f t="shared" si="561"/>
        <v>0</v>
      </c>
      <c r="CQ1186" s="48">
        <f t="shared" si="562"/>
        <v>0</v>
      </c>
      <c r="CR1186" s="48">
        <f t="shared" si="563"/>
        <v>0</v>
      </c>
      <c r="CS1186" s="48">
        <f t="shared" si="564"/>
        <v>0</v>
      </c>
      <c r="CT1186" s="181"/>
      <c r="CU1186" s="181"/>
    </row>
    <row r="1187" spans="1:99" ht="20.100000000000001" customHeight="1" x14ac:dyDescent="0.25">
      <c r="A1187" s="58">
        <v>1183</v>
      </c>
      <c r="B1187" s="58" t="str">
        <f>IF(D1187='Напрямки конкурса'!$L$2,'Напрямки конкурса'!$B$2,IF(D1187='Напрямки конкурса'!$L$3,'Напрямки конкурса'!$B$3,IF(D1187='Напрямки конкурса'!$L$4,'Напрямки конкурса'!$B$4,IF(D1187='Напрямки конкурса'!$L$5,'Напрямки конкурса'!$B$5,IF(D1187='Напрямки конкурса'!$L$6,'Напрямки конкурса'!$B$6,IF(D1187='Напрямки конкурса'!$L$7,'Напрямки конкурса'!$B$7,IF(D1187='Напрямки конкурса'!$L$8,'Напрямки конкурса'!$B$8,IF(D1187='Напрямки конкурса'!$L$9,'Напрямки конкурса'!$B$9,IF(D1187='Напрямки конкурса'!$L$10,'Напрямки конкурса'!$B$10,IF(D1187='Напрямки конкурса'!$L$11,'Напрямки конкурса'!$B$11,IF(D1187='Напрямки конкурса'!$L$12,'Напрямки конкурса'!$B$12,IF(D1187='Напрямки конкурса'!$L$13,'Напрямки конкурса'!$B$13,IF(D1187='Напрямки конкурса'!$L$14,'Напрямки конкурса'!$B$14,IF(D1187='Напрямки конкурса'!$L$15,'Напрямки конкурса'!$B$15,IF(D1187='Напрямки конкурса'!$L$16,'Напрямки конкурса'!$B$16,IF(D1187='Напрямки конкурса'!$L$17,'Напрямки конкурса'!$B$17,IF(D1187='Напрямки конкурса'!$L$18,'Напрямки конкурса'!$B$18,IF(D1187='Напрямки конкурса'!$L$19,'Напрямки конкурса'!$B$19,IF(D1187='Напрямки конкурса'!$L$20,'Напрямки конкурса'!$B$20,IF(D1187='Напрямки конкурса'!$L$21,'Напрямки конкурса'!$B$21,IF(D1187='Напрямки конкурса'!$L$22,'Напрямки конкурса'!$B$22,IF(D1187='Напрямки конкурса'!$L$23,'Напрямки конкурса'!$B$23,IF(D1187='Напрямки конкурса'!$L$24,'Напрямки конкурса'!$B$24,IF(D1187='Напрямки конкурса'!$L$25,'Напрямки конкурса'!$B$25,IF(D1187='Напрямки конкурса'!$L$26,'Напрямки конкурса'!$B$26,IF(D1187='Напрямки конкурса'!$L$27,'Напрямки конкурса'!$B$27,IF(D1187='Напрямки конкурса'!$L$28,'Напрямки конкурса'!$B$28,"")))))))))))))))))))))))))))</f>
        <v/>
      </c>
      <c r="C1187" s="59" t="str">
        <f>IF(D1187='Напрямки конкурса'!$L$2,'Напрямки конкурса'!$K$2,IF(D1187='Напрямки конкурса'!$L$3,'Напрямки конкурса'!$K$3,IF(D1187='Напрямки конкурса'!$L$4,'Напрямки конкурса'!$K$4,IF(D1187='Напрямки конкурса'!$L$5,'Напрямки конкурса'!$K$5,IF(D1187='Напрямки конкурса'!$L$6,'Напрямки конкурса'!$K$6,IF(D1187='Напрямки конкурса'!$L$7,'Напрямки конкурса'!$K$7,IF(D1187='Напрямки конкурса'!$L$8,'Напрямки конкурса'!$K$8,IF(D1187='Напрямки конкурса'!$L$9,'Напрямки конкурса'!$K$9,IF(D1187='Напрямки конкурса'!$L$10,'Напрямки конкурса'!$K$10,IF(D1187='Напрямки конкурса'!$L$11,'Напрямки конкурса'!$K$11,IF(D1187='Напрямки конкурса'!$L$12,'Напрямки конкурса'!$K$12,IF(D1187='Напрямки конкурса'!$L$13,'Напрямки конкурса'!$K$13,IF(D1187='Напрямки конкурса'!$L$14,'Напрямки конкурса'!$K$14,IF(D1187='Напрямки конкурса'!$L$15,'Напрямки конкурса'!$K$15,IF(D1187='Напрямки конкурса'!$L$16,'Напрямки конкурса'!$K$16,IF(D1187='Напрямки конкурса'!$L$17,'Напрямки конкурса'!$K$17,IF(D1187='Напрямки конкурса'!$L$18,'Напрямки конкурса'!$K$18,IF(D1187='Напрямки конкурса'!$L$19,'Напрямки конкурса'!$K$19,IF(D1187='Напрямки конкурса'!$L$20,'Напрямки конкурса'!$K$20,IF(D1187='Напрямки конкурса'!$L$21,'Напрямки конкурса'!$K$21,IF(D1187='Напрямки конкурса'!$L$22,'Напрямки конкурса'!$K$22,IF(D1187='Напрямки конкурса'!$L$23,'Напрямки конкурса'!$K$23,IF(D1187='Напрямки конкурса'!$L$24,'Напрямки конкурса'!$K$24,IF(D1187='Напрямки конкурса'!$L$25,'Напрямки конкурса'!$K$25,IF(D1187='Напрямки конкурса'!$L$26,'Напрямки конкурса'!$K$26,IF(D1187='Напрямки конкурса'!$L$27,'Напрямки конкурса'!$K$27,IF(D1187='Напрямки конкурса'!$L$28,'Напрямки конкурса'!$K$28,"")))))))))))))))))))))))))))</f>
        <v/>
      </c>
      <c r="D1187" s="50"/>
      <c r="E1187" s="171"/>
      <c r="F1187" s="171"/>
      <c r="G1187" s="171"/>
      <c r="H1187" s="150" t="str">
        <f>IF(I1187='Категорія витрат'!$B$2,'Категорія витрат'!$A$2,IF(I1187='Категорія витрат'!$B$3,'Категорія витрат'!$A$3,IF(I1187='Категорія витрат'!$B$4,'Категорія витрат'!$A$4,IF(I1187='Категорія витрат'!$B$5,'Категорія витрат'!$A$5,IF(I1187='Категорія витрат'!$B$6,'Категорія витрат'!$A$6,IF(I1187='Категорія витрат'!$B$7,'Категорія витрат'!$A$7,IF(I1187='Категорія витрат'!$B$8,'Категорія витрат'!$A$8,IF(I1187='Категорія витрат'!$B$9,'Категорія витрат'!$A$9,IF(I1187='Категорія витрат'!$B$10,'Категорія витрат'!$A$10,IF(I1187='Категорія витрат'!$B$11,'Категорія витрат'!$A$11,IF(I1187='Категорія витрат'!$B$12,'Категорія витрат'!$A$12,IF(I1187='Категорія витрат'!$B$13,'Категорія витрат'!$A$13,IF(I1187='Категорія витрат'!$B$14,'Категорія витрат'!$A$14,IF(I1187='Категорія витрат'!$B$15,'Категорія витрат'!$A$15,IF(I1187='Категорія витрат'!$B$16,'Категорія витрат'!$A$16,IF(I1187='Категорія витрат'!$B$17,'Категорія витрат'!$A$17,IF(I1187='Категорія витрат'!$B$18,'Категорія витрат'!$A$18,IF(I1187='Категорія витрат'!$B$19,'Категорія витрат'!$A$19,IF(I1187='Категорія витрат'!$B$20,'Категорія витрат'!$A$20,IF(I1187='Категорія витрат'!$B$21,'Категорія витрат'!$A$21,IF(I1187='Категорія витрат'!$B$22,'Категорія витрат'!$A$22,IF(I1187='Категорія витрат'!$B$23,'Категорія витрат'!$A$23,IF(I1187='Категорія витрат'!$B$24,'Категорія витрат'!$A$24,IF(I1187='Категорія витрат'!$B$25,'Категорія витрат'!$A$25,IF(I1187='Категорія витрат'!$B$26,'Категорія витрат'!$A$26,IF(I1187='Категорія витрат'!$B$27,'Категорія витрат'!$A$27,IF(I1187='Категорія витрат'!$B$28,'Категорія витрат'!$A$28,IF(I1187='Категорія витрат'!$B$29,'Категорія витрат'!$A$29,IF(I1187='Категорія витрат'!$B$30,'Категорія витрат'!$A$30,"")))))))))))))))))))))))))))))</f>
        <v/>
      </c>
      <c r="I1187" s="174"/>
      <c r="J1187" s="173"/>
      <c r="K1187" s="176"/>
      <c r="L1187" s="87">
        <f t="shared" si="565"/>
        <v>0</v>
      </c>
      <c r="M1187" s="176"/>
      <c r="N1187" s="178"/>
      <c r="O1187" s="171"/>
      <c r="P1187" s="159">
        <f>IF(J1187='Категорія витрат'!$F$2,ROUND('Додаток 3._Бюджет детальний ПР'!O1187*0.3676,2),IF(J1187='Категорія витрат'!$F$3,ROUND('Додаток 3._Бюджет детальний ПР'!O1187*0.347,2),IF(J1187='Категорія витрат'!$F$4,ROUND('Додаток 3._Бюджет детальний ПР'!O1187*0.347,2),IF(J1187='Категорія витрат'!$F$7,ROUND('Додаток 3._Бюджет детальний ПР'!O1187*0.0841,2),0))))</f>
        <v>0</v>
      </c>
      <c r="Q1187" s="153">
        <f t="shared" si="540"/>
        <v>0</v>
      </c>
      <c r="R1187" s="181"/>
      <c r="S1187" s="181"/>
      <c r="T1187" s="181"/>
      <c r="U1187" s="181"/>
      <c r="V1187" s="181"/>
      <c r="W1187" s="181"/>
      <c r="X1187" s="181"/>
      <c r="Y1187" s="181"/>
      <c r="Z1187" s="181"/>
      <c r="AA1187" s="181"/>
      <c r="AB1187" s="181"/>
      <c r="AC1187" s="181"/>
      <c r="AD1187" s="48">
        <f t="shared" si="541"/>
        <v>0</v>
      </c>
      <c r="AE1187" s="48">
        <f t="shared" si="542"/>
        <v>0</v>
      </c>
      <c r="AF1187" s="48">
        <f t="shared" si="543"/>
        <v>0</v>
      </c>
      <c r="AG1187" s="48">
        <f t="shared" si="544"/>
        <v>0</v>
      </c>
      <c r="AH1187" s="48">
        <f t="shared" si="545"/>
        <v>0</v>
      </c>
      <c r="AI1187" s="48">
        <f t="shared" si="546"/>
        <v>0</v>
      </c>
      <c r="AJ1187" s="48">
        <f t="shared" si="547"/>
        <v>0</v>
      </c>
      <c r="AK1187" s="48">
        <f t="shared" si="548"/>
        <v>0</v>
      </c>
      <c r="AL1187" s="181"/>
      <c r="AM1187" s="181"/>
      <c r="AN1187" s="77"/>
      <c r="AO1187" s="176"/>
      <c r="AP1187" s="87">
        <f t="shared" si="566"/>
        <v>0</v>
      </c>
      <c r="AQ1187" s="176"/>
      <c r="AR1187" s="178"/>
      <c r="AS1187" s="171"/>
      <c r="AT1187" s="159">
        <f>IF(J1187='Категорія витрат'!$F$2,ROUND('Додаток 3._Бюджет детальний ПР'!AS1187*0.3676,2),IF(J1187='Категорія витрат'!$F$3,ROUND('Додаток 3._Бюджет детальний ПР'!AS1187*0.347,2),IF(J1187='Категорія витрат'!$F$4,ROUND('Додаток 3._Бюджет детальний ПР'!AS1187*0.347,2),IF(J1187='Категорія витрат'!$F$7,ROUND('Додаток 3._Бюджет детальний ПР'!AS1187*0.0841,2),0))))</f>
        <v>0</v>
      </c>
      <c r="AU1187" s="153">
        <f t="shared" si="567"/>
        <v>0</v>
      </c>
      <c r="AV1187" s="181"/>
      <c r="AW1187" s="181"/>
      <c r="AX1187" s="181"/>
      <c r="AY1187" s="181"/>
      <c r="AZ1187" s="181"/>
      <c r="BA1187" s="181"/>
      <c r="BB1187" s="181"/>
      <c r="BC1187" s="181"/>
      <c r="BD1187" s="181"/>
      <c r="BE1187" s="181"/>
      <c r="BF1187" s="181"/>
      <c r="BG1187" s="181"/>
      <c r="BH1187" s="48">
        <f t="shared" si="549"/>
        <v>0</v>
      </c>
      <c r="BI1187" s="48">
        <f t="shared" si="550"/>
        <v>0</v>
      </c>
      <c r="BJ1187" s="48">
        <f t="shared" si="551"/>
        <v>0</v>
      </c>
      <c r="BK1187" s="48">
        <f t="shared" si="552"/>
        <v>0</v>
      </c>
      <c r="BL1187" s="48">
        <f t="shared" si="553"/>
        <v>0</v>
      </c>
      <c r="BM1187" s="48">
        <f t="shared" si="554"/>
        <v>0</v>
      </c>
      <c r="BN1187" s="48">
        <f t="shared" si="555"/>
        <v>0</v>
      </c>
      <c r="BO1187" s="48">
        <f t="shared" si="556"/>
        <v>0</v>
      </c>
      <c r="BP1187" s="181"/>
      <c r="BQ1187" s="181"/>
      <c r="BR1187" s="191"/>
      <c r="BS1187" s="176"/>
      <c r="BT1187" s="87">
        <f t="shared" si="568"/>
        <v>0</v>
      </c>
      <c r="BU1187" s="176"/>
      <c r="BV1187" s="178"/>
      <c r="BW1187" s="171"/>
      <c r="BX1187" s="159">
        <f>IF(J1187='Категорія витрат'!$F$2,ROUND('Додаток 3._Бюджет детальний ПР'!BW1187*0.3676,2),IF(J1187='Категорія витрат'!$F$3,ROUND('Додаток 3._Бюджет детальний ПР'!BW1187*0.347,2),IF(J1187='Категорія витрат'!$F$4,ROUND('Додаток 3._Бюджет детальний ПР'!BW1187*0.347,2),IF(J1187='Категорія витрат'!$F$7,ROUND('Додаток 3._Бюджет детальний ПР'!BW1187*0.0841,2),0))))</f>
        <v>0</v>
      </c>
      <c r="BY1187" s="153">
        <f t="shared" si="569"/>
        <v>0</v>
      </c>
      <c r="BZ1187" s="181"/>
      <c r="CA1187" s="181"/>
      <c r="CB1187" s="181"/>
      <c r="CC1187" s="181"/>
      <c r="CD1187" s="181"/>
      <c r="CE1187" s="181"/>
      <c r="CF1187" s="181"/>
      <c r="CG1187" s="181"/>
      <c r="CH1187" s="181"/>
      <c r="CI1187" s="181"/>
      <c r="CJ1187" s="181"/>
      <c r="CK1187" s="181"/>
      <c r="CL1187" s="48">
        <f t="shared" si="557"/>
        <v>0</v>
      </c>
      <c r="CM1187" s="48">
        <f t="shared" si="558"/>
        <v>0</v>
      </c>
      <c r="CN1187" s="48">
        <f t="shared" si="559"/>
        <v>0</v>
      </c>
      <c r="CO1187" s="48">
        <f t="shared" si="560"/>
        <v>0</v>
      </c>
      <c r="CP1187" s="48">
        <f t="shared" si="561"/>
        <v>0</v>
      </c>
      <c r="CQ1187" s="48">
        <f t="shared" si="562"/>
        <v>0</v>
      </c>
      <c r="CR1187" s="48">
        <f t="shared" si="563"/>
        <v>0</v>
      </c>
      <c r="CS1187" s="48">
        <f t="shared" si="564"/>
        <v>0</v>
      </c>
      <c r="CT1187" s="181"/>
      <c r="CU1187" s="181"/>
    </row>
    <row r="1188" spans="1:99" ht="20.100000000000001" customHeight="1" x14ac:dyDescent="0.25">
      <c r="A1188" s="58">
        <v>1184</v>
      </c>
      <c r="B1188" s="58" t="str">
        <f>IF(D1188='Напрямки конкурса'!$L$2,'Напрямки конкурса'!$B$2,IF(D1188='Напрямки конкурса'!$L$3,'Напрямки конкурса'!$B$3,IF(D1188='Напрямки конкурса'!$L$4,'Напрямки конкурса'!$B$4,IF(D1188='Напрямки конкурса'!$L$5,'Напрямки конкурса'!$B$5,IF(D1188='Напрямки конкурса'!$L$6,'Напрямки конкурса'!$B$6,IF(D1188='Напрямки конкурса'!$L$7,'Напрямки конкурса'!$B$7,IF(D1188='Напрямки конкурса'!$L$8,'Напрямки конкурса'!$B$8,IF(D1188='Напрямки конкурса'!$L$9,'Напрямки конкурса'!$B$9,IF(D1188='Напрямки конкурса'!$L$10,'Напрямки конкурса'!$B$10,IF(D1188='Напрямки конкурса'!$L$11,'Напрямки конкурса'!$B$11,IF(D1188='Напрямки конкурса'!$L$12,'Напрямки конкурса'!$B$12,IF(D1188='Напрямки конкурса'!$L$13,'Напрямки конкурса'!$B$13,IF(D1188='Напрямки конкурса'!$L$14,'Напрямки конкурса'!$B$14,IF(D1188='Напрямки конкурса'!$L$15,'Напрямки конкурса'!$B$15,IF(D1188='Напрямки конкурса'!$L$16,'Напрямки конкурса'!$B$16,IF(D1188='Напрямки конкурса'!$L$17,'Напрямки конкурса'!$B$17,IF(D1188='Напрямки конкурса'!$L$18,'Напрямки конкурса'!$B$18,IF(D1188='Напрямки конкурса'!$L$19,'Напрямки конкурса'!$B$19,IF(D1188='Напрямки конкурса'!$L$20,'Напрямки конкурса'!$B$20,IF(D1188='Напрямки конкурса'!$L$21,'Напрямки конкурса'!$B$21,IF(D1188='Напрямки конкурса'!$L$22,'Напрямки конкурса'!$B$22,IF(D1188='Напрямки конкурса'!$L$23,'Напрямки конкурса'!$B$23,IF(D1188='Напрямки конкурса'!$L$24,'Напрямки конкурса'!$B$24,IF(D1188='Напрямки конкурса'!$L$25,'Напрямки конкурса'!$B$25,IF(D1188='Напрямки конкурса'!$L$26,'Напрямки конкурса'!$B$26,IF(D1188='Напрямки конкурса'!$L$27,'Напрямки конкурса'!$B$27,IF(D1188='Напрямки конкурса'!$L$28,'Напрямки конкурса'!$B$28,"")))))))))))))))))))))))))))</f>
        <v/>
      </c>
      <c r="C1188" s="59" t="str">
        <f>IF(D1188='Напрямки конкурса'!$L$2,'Напрямки конкурса'!$K$2,IF(D1188='Напрямки конкурса'!$L$3,'Напрямки конкурса'!$K$3,IF(D1188='Напрямки конкурса'!$L$4,'Напрямки конкурса'!$K$4,IF(D1188='Напрямки конкурса'!$L$5,'Напрямки конкурса'!$K$5,IF(D1188='Напрямки конкурса'!$L$6,'Напрямки конкурса'!$K$6,IF(D1188='Напрямки конкурса'!$L$7,'Напрямки конкурса'!$K$7,IF(D1188='Напрямки конкурса'!$L$8,'Напрямки конкурса'!$K$8,IF(D1188='Напрямки конкурса'!$L$9,'Напрямки конкурса'!$K$9,IF(D1188='Напрямки конкурса'!$L$10,'Напрямки конкурса'!$K$10,IF(D1188='Напрямки конкурса'!$L$11,'Напрямки конкурса'!$K$11,IF(D1188='Напрямки конкурса'!$L$12,'Напрямки конкурса'!$K$12,IF(D1188='Напрямки конкурса'!$L$13,'Напрямки конкурса'!$K$13,IF(D1188='Напрямки конкурса'!$L$14,'Напрямки конкурса'!$K$14,IF(D1188='Напрямки конкурса'!$L$15,'Напрямки конкурса'!$K$15,IF(D1188='Напрямки конкурса'!$L$16,'Напрямки конкурса'!$K$16,IF(D1188='Напрямки конкурса'!$L$17,'Напрямки конкурса'!$K$17,IF(D1188='Напрямки конкурса'!$L$18,'Напрямки конкурса'!$K$18,IF(D1188='Напрямки конкурса'!$L$19,'Напрямки конкурса'!$K$19,IF(D1188='Напрямки конкурса'!$L$20,'Напрямки конкурса'!$K$20,IF(D1188='Напрямки конкурса'!$L$21,'Напрямки конкурса'!$K$21,IF(D1188='Напрямки конкурса'!$L$22,'Напрямки конкурса'!$K$22,IF(D1188='Напрямки конкурса'!$L$23,'Напрямки конкурса'!$K$23,IF(D1188='Напрямки конкурса'!$L$24,'Напрямки конкурса'!$K$24,IF(D1188='Напрямки конкурса'!$L$25,'Напрямки конкурса'!$K$25,IF(D1188='Напрямки конкурса'!$L$26,'Напрямки конкурса'!$K$26,IF(D1188='Напрямки конкурса'!$L$27,'Напрямки конкурса'!$K$27,IF(D1188='Напрямки конкурса'!$L$28,'Напрямки конкурса'!$K$28,"")))))))))))))))))))))))))))</f>
        <v/>
      </c>
      <c r="D1188" s="50"/>
      <c r="E1188" s="171"/>
      <c r="F1188" s="171"/>
      <c r="G1188" s="171"/>
      <c r="H1188" s="150" t="str">
        <f>IF(I1188='Категорія витрат'!$B$2,'Категорія витрат'!$A$2,IF(I1188='Категорія витрат'!$B$3,'Категорія витрат'!$A$3,IF(I1188='Категорія витрат'!$B$4,'Категорія витрат'!$A$4,IF(I1188='Категорія витрат'!$B$5,'Категорія витрат'!$A$5,IF(I1188='Категорія витрат'!$B$6,'Категорія витрат'!$A$6,IF(I1188='Категорія витрат'!$B$7,'Категорія витрат'!$A$7,IF(I1188='Категорія витрат'!$B$8,'Категорія витрат'!$A$8,IF(I1188='Категорія витрат'!$B$9,'Категорія витрат'!$A$9,IF(I1188='Категорія витрат'!$B$10,'Категорія витрат'!$A$10,IF(I1188='Категорія витрат'!$B$11,'Категорія витрат'!$A$11,IF(I1188='Категорія витрат'!$B$12,'Категорія витрат'!$A$12,IF(I1188='Категорія витрат'!$B$13,'Категорія витрат'!$A$13,IF(I1188='Категорія витрат'!$B$14,'Категорія витрат'!$A$14,IF(I1188='Категорія витрат'!$B$15,'Категорія витрат'!$A$15,IF(I1188='Категорія витрат'!$B$16,'Категорія витрат'!$A$16,IF(I1188='Категорія витрат'!$B$17,'Категорія витрат'!$A$17,IF(I1188='Категорія витрат'!$B$18,'Категорія витрат'!$A$18,IF(I1188='Категорія витрат'!$B$19,'Категорія витрат'!$A$19,IF(I1188='Категорія витрат'!$B$20,'Категорія витрат'!$A$20,IF(I1188='Категорія витрат'!$B$21,'Категорія витрат'!$A$21,IF(I1188='Категорія витрат'!$B$22,'Категорія витрат'!$A$22,IF(I1188='Категорія витрат'!$B$23,'Категорія витрат'!$A$23,IF(I1188='Категорія витрат'!$B$24,'Категорія витрат'!$A$24,IF(I1188='Категорія витрат'!$B$25,'Категорія витрат'!$A$25,IF(I1188='Категорія витрат'!$B$26,'Категорія витрат'!$A$26,IF(I1188='Категорія витрат'!$B$27,'Категорія витрат'!$A$27,IF(I1188='Категорія витрат'!$B$28,'Категорія витрат'!$A$28,IF(I1188='Категорія витрат'!$B$29,'Категорія витрат'!$A$29,IF(I1188='Категорія витрат'!$B$30,'Категорія витрат'!$A$30,"")))))))))))))))))))))))))))))</f>
        <v/>
      </c>
      <c r="I1188" s="174"/>
      <c r="J1188" s="173"/>
      <c r="K1188" s="176"/>
      <c r="L1188" s="87">
        <f t="shared" si="565"/>
        <v>0</v>
      </c>
      <c r="M1188" s="176"/>
      <c r="N1188" s="178"/>
      <c r="O1188" s="171"/>
      <c r="P1188" s="159">
        <f>IF(J1188='Категорія витрат'!$F$2,ROUND('Додаток 3._Бюджет детальний ПР'!O1188*0.3676,2),IF(J1188='Категорія витрат'!$F$3,ROUND('Додаток 3._Бюджет детальний ПР'!O1188*0.347,2),IF(J1188='Категорія витрат'!$F$4,ROUND('Додаток 3._Бюджет детальний ПР'!O1188*0.347,2),IF(J1188='Категорія витрат'!$F$7,ROUND('Додаток 3._Бюджет детальний ПР'!O1188*0.0841,2),0))))</f>
        <v>0</v>
      </c>
      <c r="Q1188" s="153">
        <f t="shared" si="540"/>
        <v>0</v>
      </c>
      <c r="R1188" s="181"/>
      <c r="S1188" s="181"/>
      <c r="T1188" s="181"/>
      <c r="U1188" s="181"/>
      <c r="V1188" s="181"/>
      <c r="W1188" s="181"/>
      <c r="X1188" s="181"/>
      <c r="Y1188" s="181"/>
      <c r="Z1188" s="181"/>
      <c r="AA1188" s="181"/>
      <c r="AB1188" s="181"/>
      <c r="AC1188" s="181"/>
      <c r="AD1188" s="48">
        <f t="shared" si="541"/>
        <v>0</v>
      </c>
      <c r="AE1188" s="48">
        <f t="shared" si="542"/>
        <v>0</v>
      </c>
      <c r="AF1188" s="48">
        <f t="shared" si="543"/>
        <v>0</v>
      </c>
      <c r="AG1188" s="48">
        <f t="shared" si="544"/>
        <v>0</v>
      </c>
      <c r="AH1188" s="48">
        <f t="shared" si="545"/>
        <v>0</v>
      </c>
      <c r="AI1188" s="48">
        <f t="shared" si="546"/>
        <v>0</v>
      </c>
      <c r="AJ1188" s="48">
        <f t="shared" si="547"/>
        <v>0</v>
      </c>
      <c r="AK1188" s="48">
        <f t="shared" si="548"/>
        <v>0</v>
      </c>
      <c r="AL1188" s="181"/>
      <c r="AM1188" s="181"/>
      <c r="AN1188" s="77"/>
      <c r="AO1188" s="176"/>
      <c r="AP1188" s="87">
        <f t="shared" si="566"/>
        <v>0</v>
      </c>
      <c r="AQ1188" s="176"/>
      <c r="AR1188" s="178"/>
      <c r="AS1188" s="171"/>
      <c r="AT1188" s="159">
        <f>IF(J1188='Категорія витрат'!$F$2,ROUND('Додаток 3._Бюджет детальний ПР'!AS1188*0.3676,2),IF(J1188='Категорія витрат'!$F$3,ROUND('Додаток 3._Бюджет детальний ПР'!AS1188*0.347,2),IF(J1188='Категорія витрат'!$F$4,ROUND('Додаток 3._Бюджет детальний ПР'!AS1188*0.347,2),IF(J1188='Категорія витрат'!$F$7,ROUND('Додаток 3._Бюджет детальний ПР'!AS1188*0.0841,2),0))))</f>
        <v>0</v>
      </c>
      <c r="AU1188" s="153">
        <f t="shared" si="567"/>
        <v>0</v>
      </c>
      <c r="AV1188" s="181"/>
      <c r="AW1188" s="181"/>
      <c r="AX1188" s="181"/>
      <c r="AY1188" s="181"/>
      <c r="AZ1188" s="181"/>
      <c r="BA1188" s="181"/>
      <c r="BB1188" s="181"/>
      <c r="BC1188" s="181"/>
      <c r="BD1188" s="181"/>
      <c r="BE1188" s="181"/>
      <c r="BF1188" s="181"/>
      <c r="BG1188" s="181"/>
      <c r="BH1188" s="48">
        <f t="shared" si="549"/>
        <v>0</v>
      </c>
      <c r="BI1188" s="48">
        <f t="shared" si="550"/>
        <v>0</v>
      </c>
      <c r="BJ1188" s="48">
        <f t="shared" si="551"/>
        <v>0</v>
      </c>
      <c r="BK1188" s="48">
        <f t="shared" si="552"/>
        <v>0</v>
      </c>
      <c r="BL1188" s="48">
        <f t="shared" si="553"/>
        <v>0</v>
      </c>
      <c r="BM1188" s="48">
        <f t="shared" si="554"/>
        <v>0</v>
      </c>
      <c r="BN1188" s="48">
        <f t="shared" si="555"/>
        <v>0</v>
      </c>
      <c r="BO1188" s="48">
        <f t="shared" si="556"/>
        <v>0</v>
      </c>
      <c r="BP1188" s="181"/>
      <c r="BQ1188" s="181"/>
      <c r="BR1188" s="191"/>
      <c r="BS1188" s="176"/>
      <c r="BT1188" s="87">
        <f t="shared" si="568"/>
        <v>0</v>
      </c>
      <c r="BU1188" s="176"/>
      <c r="BV1188" s="178"/>
      <c r="BW1188" s="171"/>
      <c r="BX1188" s="159">
        <f>IF(J1188='Категорія витрат'!$F$2,ROUND('Додаток 3._Бюджет детальний ПР'!BW1188*0.3676,2),IF(J1188='Категорія витрат'!$F$3,ROUND('Додаток 3._Бюджет детальний ПР'!BW1188*0.347,2),IF(J1188='Категорія витрат'!$F$4,ROUND('Додаток 3._Бюджет детальний ПР'!BW1188*0.347,2),IF(J1188='Категорія витрат'!$F$7,ROUND('Додаток 3._Бюджет детальний ПР'!BW1188*0.0841,2),0))))</f>
        <v>0</v>
      </c>
      <c r="BY1188" s="153">
        <f t="shared" si="569"/>
        <v>0</v>
      </c>
      <c r="BZ1188" s="181"/>
      <c r="CA1188" s="181"/>
      <c r="CB1188" s="181"/>
      <c r="CC1188" s="181"/>
      <c r="CD1188" s="181"/>
      <c r="CE1188" s="181"/>
      <c r="CF1188" s="181"/>
      <c r="CG1188" s="181"/>
      <c r="CH1188" s="181"/>
      <c r="CI1188" s="181"/>
      <c r="CJ1188" s="181"/>
      <c r="CK1188" s="181"/>
      <c r="CL1188" s="48">
        <f t="shared" si="557"/>
        <v>0</v>
      </c>
      <c r="CM1188" s="48">
        <f t="shared" si="558"/>
        <v>0</v>
      </c>
      <c r="CN1188" s="48">
        <f t="shared" si="559"/>
        <v>0</v>
      </c>
      <c r="CO1188" s="48">
        <f t="shared" si="560"/>
        <v>0</v>
      </c>
      <c r="CP1188" s="48">
        <f t="shared" si="561"/>
        <v>0</v>
      </c>
      <c r="CQ1188" s="48">
        <f t="shared" si="562"/>
        <v>0</v>
      </c>
      <c r="CR1188" s="48">
        <f t="shared" si="563"/>
        <v>0</v>
      </c>
      <c r="CS1188" s="48">
        <f t="shared" si="564"/>
        <v>0</v>
      </c>
      <c r="CT1188" s="181"/>
      <c r="CU1188" s="181"/>
    </row>
    <row r="1189" spans="1:99" ht="20.100000000000001" customHeight="1" x14ac:dyDescent="0.25">
      <c r="A1189" s="58">
        <v>1185</v>
      </c>
      <c r="B1189" s="58" t="str">
        <f>IF(D1189='Напрямки конкурса'!$L$2,'Напрямки конкурса'!$B$2,IF(D1189='Напрямки конкурса'!$L$3,'Напрямки конкурса'!$B$3,IF(D1189='Напрямки конкурса'!$L$4,'Напрямки конкурса'!$B$4,IF(D1189='Напрямки конкурса'!$L$5,'Напрямки конкурса'!$B$5,IF(D1189='Напрямки конкурса'!$L$6,'Напрямки конкурса'!$B$6,IF(D1189='Напрямки конкурса'!$L$7,'Напрямки конкурса'!$B$7,IF(D1189='Напрямки конкурса'!$L$8,'Напрямки конкурса'!$B$8,IF(D1189='Напрямки конкурса'!$L$9,'Напрямки конкурса'!$B$9,IF(D1189='Напрямки конкурса'!$L$10,'Напрямки конкурса'!$B$10,IF(D1189='Напрямки конкурса'!$L$11,'Напрямки конкурса'!$B$11,IF(D1189='Напрямки конкурса'!$L$12,'Напрямки конкурса'!$B$12,IF(D1189='Напрямки конкурса'!$L$13,'Напрямки конкурса'!$B$13,IF(D1189='Напрямки конкурса'!$L$14,'Напрямки конкурса'!$B$14,IF(D1189='Напрямки конкурса'!$L$15,'Напрямки конкурса'!$B$15,IF(D1189='Напрямки конкурса'!$L$16,'Напрямки конкурса'!$B$16,IF(D1189='Напрямки конкурса'!$L$17,'Напрямки конкурса'!$B$17,IF(D1189='Напрямки конкурса'!$L$18,'Напрямки конкурса'!$B$18,IF(D1189='Напрямки конкурса'!$L$19,'Напрямки конкурса'!$B$19,IF(D1189='Напрямки конкурса'!$L$20,'Напрямки конкурса'!$B$20,IF(D1189='Напрямки конкурса'!$L$21,'Напрямки конкурса'!$B$21,IF(D1189='Напрямки конкурса'!$L$22,'Напрямки конкурса'!$B$22,IF(D1189='Напрямки конкурса'!$L$23,'Напрямки конкурса'!$B$23,IF(D1189='Напрямки конкурса'!$L$24,'Напрямки конкурса'!$B$24,IF(D1189='Напрямки конкурса'!$L$25,'Напрямки конкурса'!$B$25,IF(D1189='Напрямки конкурса'!$L$26,'Напрямки конкурса'!$B$26,IF(D1189='Напрямки конкурса'!$L$27,'Напрямки конкурса'!$B$27,IF(D1189='Напрямки конкурса'!$L$28,'Напрямки конкурса'!$B$28,"")))))))))))))))))))))))))))</f>
        <v/>
      </c>
      <c r="C1189" s="59" t="str">
        <f>IF(D1189='Напрямки конкурса'!$L$2,'Напрямки конкурса'!$K$2,IF(D1189='Напрямки конкурса'!$L$3,'Напрямки конкурса'!$K$3,IF(D1189='Напрямки конкурса'!$L$4,'Напрямки конкурса'!$K$4,IF(D1189='Напрямки конкурса'!$L$5,'Напрямки конкурса'!$K$5,IF(D1189='Напрямки конкурса'!$L$6,'Напрямки конкурса'!$K$6,IF(D1189='Напрямки конкурса'!$L$7,'Напрямки конкурса'!$K$7,IF(D1189='Напрямки конкурса'!$L$8,'Напрямки конкурса'!$K$8,IF(D1189='Напрямки конкурса'!$L$9,'Напрямки конкурса'!$K$9,IF(D1189='Напрямки конкурса'!$L$10,'Напрямки конкурса'!$K$10,IF(D1189='Напрямки конкурса'!$L$11,'Напрямки конкурса'!$K$11,IF(D1189='Напрямки конкурса'!$L$12,'Напрямки конкурса'!$K$12,IF(D1189='Напрямки конкурса'!$L$13,'Напрямки конкурса'!$K$13,IF(D1189='Напрямки конкурса'!$L$14,'Напрямки конкурса'!$K$14,IF(D1189='Напрямки конкурса'!$L$15,'Напрямки конкурса'!$K$15,IF(D1189='Напрямки конкурса'!$L$16,'Напрямки конкурса'!$K$16,IF(D1189='Напрямки конкурса'!$L$17,'Напрямки конкурса'!$K$17,IF(D1189='Напрямки конкурса'!$L$18,'Напрямки конкурса'!$K$18,IF(D1189='Напрямки конкурса'!$L$19,'Напрямки конкурса'!$K$19,IF(D1189='Напрямки конкурса'!$L$20,'Напрямки конкурса'!$K$20,IF(D1189='Напрямки конкурса'!$L$21,'Напрямки конкурса'!$K$21,IF(D1189='Напрямки конкурса'!$L$22,'Напрямки конкурса'!$K$22,IF(D1189='Напрямки конкурса'!$L$23,'Напрямки конкурса'!$K$23,IF(D1189='Напрямки конкурса'!$L$24,'Напрямки конкурса'!$K$24,IF(D1189='Напрямки конкурса'!$L$25,'Напрямки конкурса'!$K$25,IF(D1189='Напрямки конкурса'!$L$26,'Напрямки конкурса'!$K$26,IF(D1189='Напрямки конкурса'!$L$27,'Напрямки конкурса'!$K$27,IF(D1189='Напрямки конкурса'!$L$28,'Напрямки конкурса'!$K$28,"")))))))))))))))))))))))))))</f>
        <v/>
      </c>
      <c r="D1189" s="50"/>
      <c r="E1189" s="171"/>
      <c r="F1189" s="171"/>
      <c r="G1189" s="171"/>
      <c r="H1189" s="150" t="str">
        <f>IF(I1189='Категорія витрат'!$B$2,'Категорія витрат'!$A$2,IF(I1189='Категорія витрат'!$B$3,'Категорія витрат'!$A$3,IF(I1189='Категорія витрат'!$B$4,'Категорія витрат'!$A$4,IF(I1189='Категорія витрат'!$B$5,'Категорія витрат'!$A$5,IF(I1189='Категорія витрат'!$B$6,'Категорія витрат'!$A$6,IF(I1189='Категорія витрат'!$B$7,'Категорія витрат'!$A$7,IF(I1189='Категорія витрат'!$B$8,'Категорія витрат'!$A$8,IF(I1189='Категорія витрат'!$B$9,'Категорія витрат'!$A$9,IF(I1189='Категорія витрат'!$B$10,'Категорія витрат'!$A$10,IF(I1189='Категорія витрат'!$B$11,'Категорія витрат'!$A$11,IF(I1189='Категорія витрат'!$B$12,'Категорія витрат'!$A$12,IF(I1189='Категорія витрат'!$B$13,'Категорія витрат'!$A$13,IF(I1189='Категорія витрат'!$B$14,'Категорія витрат'!$A$14,IF(I1189='Категорія витрат'!$B$15,'Категорія витрат'!$A$15,IF(I1189='Категорія витрат'!$B$16,'Категорія витрат'!$A$16,IF(I1189='Категорія витрат'!$B$17,'Категорія витрат'!$A$17,IF(I1189='Категорія витрат'!$B$18,'Категорія витрат'!$A$18,IF(I1189='Категорія витрат'!$B$19,'Категорія витрат'!$A$19,IF(I1189='Категорія витрат'!$B$20,'Категорія витрат'!$A$20,IF(I1189='Категорія витрат'!$B$21,'Категорія витрат'!$A$21,IF(I1189='Категорія витрат'!$B$22,'Категорія витрат'!$A$22,IF(I1189='Категорія витрат'!$B$23,'Категорія витрат'!$A$23,IF(I1189='Категорія витрат'!$B$24,'Категорія витрат'!$A$24,IF(I1189='Категорія витрат'!$B$25,'Категорія витрат'!$A$25,IF(I1189='Категорія витрат'!$B$26,'Категорія витрат'!$A$26,IF(I1189='Категорія витрат'!$B$27,'Категорія витрат'!$A$27,IF(I1189='Категорія витрат'!$B$28,'Категорія витрат'!$A$28,IF(I1189='Категорія витрат'!$B$29,'Категорія витрат'!$A$29,IF(I1189='Категорія витрат'!$B$30,'Категорія витрат'!$A$30,"")))))))))))))))))))))))))))))</f>
        <v/>
      </c>
      <c r="I1189" s="174"/>
      <c r="J1189" s="173"/>
      <c r="K1189" s="176"/>
      <c r="L1189" s="87">
        <f t="shared" si="565"/>
        <v>0</v>
      </c>
      <c r="M1189" s="176"/>
      <c r="N1189" s="178"/>
      <c r="O1189" s="171"/>
      <c r="P1189" s="159">
        <f>IF(J1189='Категорія витрат'!$F$2,ROUND('Додаток 3._Бюджет детальний ПР'!O1189*0.3676,2),IF(J1189='Категорія витрат'!$F$3,ROUND('Додаток 3._Бюджет детальний ПР'!O1189*0.347,2),IF(J1189='Категорія витрат'!$F$4,ROUND('Додаток 3._Бюджет детальний ПР'!O1189*0.347,2),IF(J1189='Категорія витрат'!$F$7,ROUND('Додаток 3._Бюджет детальний ПР'!O1189*0.0841,2),0))))</f>
        <v>0</v>
      </c>
      <c r="Q1189" s="153">
        <f t="shared" si="540"/>
        <v>0</v>
      </c>
      <c r="R1189" s="181"/>
      <c r="S1189" s="181"/>
      <c r="T1189" s="181"/>
      <c r="U1189" s="181"/>
      <c r="V1189" s="181"/>
      <c r="W1189" s="181"/>
      <c r="X1189" s="181"/>
      <c r="Y1189" s="181"/>
      <c r="Z1189" s="181"/>
      <c r="AA1189" s="181"/>
      <c r="AB1189" s="181"/>
      <c r="AC1189" s="181"/>
      <c r="AD1189" s="48">
        <f t="shared" si="541"/>
        <v>0</v>
      </c>
      <c r="AE1189" s="48">
        <f t="shared" si="542"/>
        <v>0</v>
      </c>
      <c r="AF1189" s="48">
        <f t="shared" si="543"/>
        <v>0</v>
      </c>
      <c r="AG1189" s="48">
        <f t="shared" si="544"/>
        <v>0</v>
      </c>
      <c r="AH1189" s="48">
        <f t="shared" si="545"/>
        <v>0</v>
      </c>
      <c r="AI1189" s="48">
        <f t="shared" si="546"/>
        <v>0</v>
      </c>
      <c r="AJ1189" s="48">
        <f t="shared" si="547"/>
        <v>0</v>
      </c>
      <c r="AK1189" s="48">
        <f t="shared" si="548"/>
        <v>0</v>
      </c>
      <c r="AL1189" s="181"/>
      <c r="AM1189" s="181"/>
      <c r="AN1189" s="77"/>
      <c r="AO1189" s="176"/>
      <c r="AP1189" s="87">
        <f t="shared" si="566"/>
        <v>0</v>
      </c>
      <c r="AQ1189" s="176"/>
      <c r="AR1189" s="178"/>
      <c r="AS1189" s="171"/>
      <c r="AT1189" s="159">
        <f>IF(J1189='Категорія витрат'!$F$2,ROUND('Додаток 3._Бюджет детальний ПР'!AS1189*0.3676,2),IF(J1189='Категорія витрат'!$F$3,ROUND('Додаток 3._Бюджет детальний ПР'!AS1189*0.347,2),IF(J1189='Категорія витрат'!$F$4,ROUND('Додаток 3._Бюджет детальний ПР'!AS1189*0.347,2),IF(J1189='Категорія витрат'!$F$7,ROUND('Додаток 3._Бюджет детальний ПР'!AS1189*0.0841,2),0))))</f>
        <v>0</v>
      </c>
      <c r="AU1189" s="153">
        <f t="shared" si="567"/>
        <v>0</v>
      </c>
      <c r="AV1189" s="181"/>
      <c r="AW1189" s="181"/>
      <c r="AX1189" s="181"/>
      <c r="AY1189" s="181"/>
      <c r="AZ1189" s="181"/>
      <c r="BA1189" s="181"/>
      <c r="BB1189" s="181"/>
      <c r="BC1189" s="181"/>
      <c r="BD1189" s="181"/>
      <c r="BE1189" s="181"/>
      <c r="BF1189" s="181"/>
      <c r="BG1189" s="181"/>
      <c r="BH1189" s="48">
        <f t="shared" si="549"/>
        <v>0</v>
      </c>
      <c r="BI1189" s="48">
        <f t="shared" si="550"/>
        <v>0</v>
      </c>
      <c r="BJ1189" s="48">
        <f t="shared" si="551"/>
        <v>0</v>
      </c>
      <c r="BK1189" s="48">
        <f t="shared" si="552"/>
        <v>0</v>
      </c>
      <c r="BL1189" s="48">
        <f t="shared" si="553"/>
        <v>0</v>
      </c>
      <c r="BM1189" s="48">
        <f t="shared" si="554"/>
        <v>0</v>
      </c>
      <c r="BN1189" s="48">
        <f t="shared" si="555"/>
        <v>0</v>
      </c>
      <c r="BO1189" s="48">
        <f t="shared" si="556"/>
        <v>0</v>
      </c>
      <c r="BP1189" s="181"/>
      <c r="BQ1189" s="181"/>
      <c r="BR1189" s="191"/>
      <c r="BS1189" s="176"/>
      <c r="BT1189" s="87">
        <f t="shared" si="568"/>
        <v>0</v>
      </c>
      <c r="BU1189" s="176"/>
      <c r="BV1189" s="178"/>
      <c r="BW1189" s="171"/>
      <c r="BX1189" s="159">
        <f>IF(J1189='Категорія витрат'!$F$2,ROUND('Додаток 3._Бюджет детальний ПР'!BW1189*0.3676,2),IF(J1189='Категорія витрат'!$F$3,ROUND('Додаток 3._Бюджет детальний ПР'!BW1189*0.347,2),IF(J1189='Категорія витрат'!$F$4,ROUND('Додаток 3._Бюджет детальний ПР'!BW1189*0.347,2),IF(J1189='Категорія витрат'!$F$7,ROUND('Додаток 3._Бюджет детальний ПР'!BW1189*0.0841,2),0))))</f>
        <v>0</v>
      </c>
      <c r="BY1189" s="153">
        <f t="shared" si="569"/>
        <v>0</v>
      </c>
      <c r="BZ1189" s="181"/>
      <c r="CA1189" s="181"/>
      <c r="CB1189" s="181"/>
      <c r="CC1189" s="181"/>
      <c r="CD1189" s="181"/>
      <c r="CE1189" s="181"/>
      <c r="CF1189" s="181"/>
      <c r="CG1189" s="181"/>
      <c r="CH1189" s="181"/>
      <c r="CI1189" s="181"/>
      <c r="CJ1189" s="181"/>
      <c r="CK1189" s="181"/>
      <c r="CL1189" s="48">
        <f t="shared" si="557"/>
        <v>0</v>
      </c>
      <c r="CM1189" s="48">
        <f t="shared" si="558"/>
        <v>0</v>
      </c>
      <c r="CN1189" s="48">
        <f t="shared" si="559"/>
        <v>0</v>
      </c>
      <c r="CO1189" s="48">
        <f t="shared" si="560"/>
        <v>0</v>
      </c>
      <c r="CP1189" s="48">
        <f t="shared" si="561"/>
        <v>0</v>
      </c>
      <c r="CQ1189" s="48">
        <f t="shared" si="562"/>
        <v>0</v>
      </c>
      <c r="CR1189" s="48">
        <f t="shared" si="563"/>
        <v>0</v>
      </c>
      <c r="CS1189" s="48">
        <f t="shared" si="564"/>
        <v>0</v>
      </c>
      <c r="CT1189" s="181"/>
      <c r="CU1189" s="181"/>
    </row>
    <row r="1190" spans="1:99" ht="20.100000000000001" customHeight="1" x14ac:dyDescent="0.25">
      <c r="A1190" s="58">
        <v>1186</v>
      </c>
      <c r="B1190" s="58" t="str">
        <f>IF(D1190='Напрямки конкурса'!$L$2,'Напрямки конкурса'!$B$2,IF(D1190='Напрямки конкурса'!$L$3,'Напрямки конкурса'!$B$3,IF(D1190='Напрямки конкурса'!$L$4,'Напрямки конкурса'!$B$4,IF(D1190='Напрямки конкурса'!$L$5,'Напрямки конкурса'!$B$5,IF(D1190='Напрямки конкурса'!$L$6,'Напрямки конкурса'!$B$6,IF(D1190='Напрямки конкурса'!$L$7,'Напрямки конкурса'!$B$7,IF(D1190='Напрямки конкурса'!$L$8,'Напрямки конкурса'!$B$8,IF(D1190='Напрямки конкурса'!$L$9,'Напрямки конкурса'!$B$9,IF(D1190='Напрямки конкурса'!$L$10,'Напрямки конкурса'!$B$10,IF(D1190='Напрямки конкурса'!$L$11,'Напрямки конкурса'!$B$11,IF(D1190='Напрямки конкурса'!$L$12,'Напрямки конкурса'!$B$12,IF(D1190='Напрямки конкурса'!$L$13,'Напрямки конкурса'!$B$13,IF(D1190='Напрямки конкурса'!$L$14,'Напрямки конкурса'!$B$14,IF(D1190='Напрямки конкурса'!$L$15,'Напрямки конкурса'!$B$15,IF(D1190='Напрямки конкурса'!$L$16,'Напрямки конкурса'!$B$16,IF(D1190='Напрямки конкурса'!$L$17,'Напрямки конкурса'!$B$17,IF(D1190='Напрямки конкурса'!$L$18,'Напрямки конкурса'!$B$18,IF(D1190='Напрямки конкурса'!$L$19,'Напрямки конкурса'!$B$19,IF(D1190='Напрямки конкурса'!$L$20,'Напрямки конкурса'!$B$20,IF(D1190='Напрямки конкурса'!$L$21,'Напрямки конкурса'!$B$21,IF(D1190='Напрямки конкурса'!$L$22,'Напрямки конкурса'!$B$22,IF(D1190='Напрямки конкурса'!$L$23,'Напрямки конкурса'!$B$23,IF(D1190='Напрямки конкурса'!$L$24,'Напрямки конкурса'!$B$24,IF(D1190='Напрямки конкурса'!$L$25,'Напрямки конкурса'!$B$25,IF(D1190='Напрямки конкурса'!$L$26,'Напрямки конкурса'!$B$26,IF(D1190='Напрямки конкурса'!$L$27,'Напрямки конкурса'!$B$27,IF(D1190='Напрямки конкурса'!$L$28,'Напрямки конкурса'!$B$28,"")))))))))))))))))))))))))))</f>
        <v/>
      </c>
      <c r="C1190" s="59" t="str">
        <f>IF(D1190='Напрямки конкурса'!$L$2,'Напрямки конкурса'!$K$2,IF(D1190='Напрямки конкурса'!$L$3,'Напрямки конкурса'!$K$3,IF(D1190='Напрямки конкурса'!$L$4,'Напрямки конкурса'!$K$4,IF(D1190='Напрямки конкурса'!$L$5,'Напрямки конкурса'!$K$5,IF(D1190='Напрямки конкурса'!$L$6,'Напрямки конкурса'!$K$6,IF(D1190='Напрямки конкурса'!$L$7,'Напрямки конкурса'!$K$7,IF(D1190='Напрямки конкурса'!$L$8,'Напрямки конкурса'!$K$8,IF(D1190='Напрямки конкурса'!$L$9,'Напрямки конкурса'!$K$9,IF(D1190='Напрямки конкурса'!$L$10,'Напрямки конкурса'!$K$10,IF(D1190='Напрямки конкурса'!$L$11,'Напрямки конкурса'!$K$11,IF(D1190='Напрямки конкурса'!$L$12,'Напрямки конкурса'!$K$12,IF(D1190='Напрямки конкурса'!$L$13,'Напрямки конкурса'!$K$13,IF(D1190='Напрямки конкурса'!$L$14,'Напрямки конкурса'!$K$14,IF(D1190='Напрямки конкурса'!$L$15,'Напрямки конкурса'!$K$15,IF(D1190='Напрямки конкурса'!$L$16,'Напрямки конкурса'!$K$16,IF(D1190='Напрямки конкурса'!$L$17,'Напрямки конкурса'!$K$17,IF(D1190='Напрямки конкурса'!$L$18,'Напрямки конкурса'!$K$18,IF(D1190='Напрямки конкурса'!$L$19,'Напрямки конкурса'!$K$19,IF(D1190='Напрямки конкурса'!$L$20,'Напрямки конкурса'!$K$20,IF(D1190='Напрямки конкурса'!$L$21,'Напрямки конкурса'!$K$21,IF(D1190='Напрямки конкурса'!$L$22,'Напрямки конкурса'!$K$22,IF(D1190='Напрямки конкурса'!$L$23,'Напрямки конкурса'!$K$23,IF(D1190='Напрямки конкурса'!$L$24,'Напрямки конкурса'!$K$24,IF(D1190='Напрямки конкурса'!$L$25,'Напрямки конкурса'!$K$25,IF(D1190='Напрямки конкурса'!$L$26,'Напрямки конкурса'!$K$26,IF(D1190='Напрямки конкурса'!$L$27,'Напрямки конкурса'!$K$27,IF(D1190='Напрямки конкурса'!$L$28,'Напрямки конкурса'!$K$28,"")))))))))))))))))))))))))))</f>
        <v/>
      </c>
      <c r="D1190" s="50"/>
      <c r="E1190" s="171"/>
      <c r="F1190" s="171"/>
      <c r="G1190" s="171"/>
      <c r="H1190" s="150" t="str">
        <f>IF(I1190='Категорія витрат'!$B$2,'Категорія витрат'!$A$2,IF(I1190='Категорія витрат'!$B$3,'Категорія витрат'!$A$3,IF(I1190='Категорія витрат'!$B$4,'Категорія витрат'!$A$4,IF(I1190='Категорія витрат'!$B$5,'Категорія витрат'!$A$5,IF(I1190='Категорія витрат'!$B$6,'Категорія витрат'!$A$6,IF(I1190='Категорія витрат'!$B$7,'Категорія витрат'!$A$7,IF(I1190='Категорія витрат'!$B$8,'Категорія витрат'!$A$8,IF(I1190='Категорія витрат'!$B$9,'Категорія витрат'!$A$9,IF(I1190='Категорія витрат'!$B$10,'Категорія витрат'!$A$10,IF(I1190='Категорія витрат'!$B$11,'Категорія витрат'!$A$11,IF(I1190='Категорія витрат'!$B$12,'Категорія витрат'!$A$12,IF(I1190='Категорія витрат'!$B$13,'Категорія витрат'!$A$13,IF(I1190='Категорія витрат'!$B$14,'Категорія витрат'!$A$14,IF(I1190='Категорія витрат'!$B$15,'Категорія витрат'!$A$15,IF(I1190='Категорія витрат'!$B$16,'Категорія витрат'!$A$16,IF(I1190='Категорія витрат'!$B$17,'Категорія витрат'!$A$17,IF(I1190='Категорія витрат'!$B$18,'Категорія витрат'!$A$18,IF(I1190='Категорія витрат'!$B$19,'Категорія витрат'!$A$19,IF(I1190='Категорія витрат'!$B$20,'Категорія витрат'!$A$20,IF(I1190='Категорія витрат'!$B$21,'Категорія витрат'!$A$21,IF(I1190='Категорія витрат'!$B$22,'Категорія витрат'!$A$22,IF(I1190='Категорія витрат'!$B$23,'Категорія витрат'!$A$23,IF(I1190='Категорія витрат'!$B$24,'Категорія витрат'!$A$24,IF(I1190='Категорія витрат'!$B$25,'Категорія витрат'!$A$25,IF(I1190='Категорія витрат'!$B$26,'Категорія витрат'!$A$26,IF(I1190='Категорія витрат'!$B$27,'Категорія витрат'!$A$27,IF(I1190='Категорія витрат'!$B$28,'Категорія витрат'!$A$28,IF(I1190='Категорія витрат'!$B$29,'Категорія витрат'!$A$29,IF(I1190='Категорія витрат'!$B$30,'Категорія витрат'!$A$30,"")))))))))))))))))))))))))))))</f>
        <v/>
      </c>
      <c r="I1190" s="174"/>
      <c r="J1190" s="173"/>
      <c r="K1190" s="176"/>
      <c r="L1190" s="87">
        <f t="shared" si="565"/>
        <v>0</v>
      </c>
      <c r="M1190" s="176"/>
      <c r="N1190" s="178"/>
      <c r="O1190" s="171"/>
      <c r="P1190" s="159">
        <f>IF(J1190='Категорія витрат'!$F$2,ROUND('Додаток 3._Бюджет детальний ПР'!O1190*0.3676,2),IF(J1190='Категорія витрат'!$F$3,ROUND('Додаток 3._Бюджет детальний ПР'!O1190*0.347,2),IF(J1190='Категорія витрат'!$F$4,ROUND('Додаток 3._Бюджет детальний ПР'!O1190*0.347,2),IF(J1190='Категорія витрат'!$F$7,ROUND('Додаток 3._Бюджет детальний ПР'!O1190*0.0841,2),0))))</f>
        <v>0</v>
      </c>
      <c r="Q1190" s="153">
        <f t="shared" si="540"/>
        <v>0</v>
      </c>
      <c r="R1190" s="181"/>
      <c r="S1190" s="181"/>
      <c r="T1190" s="181"/>
      <c r="U1190" s="181"/>
      <c r="V1190" s="181"/>
      <c r="W1190" s="181"/>
      <c r="X1190" s="181"/>
      <c r="Y1190" s="181"/>
      <c r="Z1190" s="181"/>
      <c r="AA1190" s="181"/>
      <c r="AB1190" s="181"/>
      <c r="AC1190" s="181"/>
      <c r="AD1190" s="48">
        <f t="shared" si="541"/>
        <v>0</v>
      </c>
      <c r="AE1190" s="48">
        <f t="shared" si="542"/>
        <v>0</v>
      </c>
      <c r="AF1190" s="48">
        <f t="shared" si="543"/>
        <v>0</v>
      </c>
      <c r="AG1190" s="48">
        <f t="shared" si="544"/>
        <v>0</v>
      </c>
      <c r="AH1190" s="48">
        <f t="shared" si="545"/>
        <v>0</v>
      </c>
      <c r="AI1190" s="48">
        <f t="shared" si="546"/>
        <v>0</v>
      </c>
      <c r="AJ1190" s="48">
        <f t="shared" si="547"/>
        <v>0</v>
      </c>
      <c r="AK1190" s="48">
        <f t="shared" si="548"/>
        <v>0</v>
      </c>
      <c r="AL1190" s="181"/>
      <c r="AM1190" s="181"/>
      <c r="AN1190" s="77"/>
      <c r="AO1190" s="176"/>
      <c r="AP1190" s="87">
        <f t="shared" si="566"/>
        <v>0</v>
      </c>
      <c r="AQ1190" s="176"/>
      <c r="AR1190" s="178"/>
      <c r="AS1190" s="171"/>
      <c r="AT1190" s="159">
        <f>IF(J1190='Категорія витрат'!$F$2,ROUND('Додаток 3._Бюджет детальний ПР'!AS1190*0.3676,2),IF(J1190='Категорія витрат'!$F$3,ROUND('Додаток 3._Бюджет детальний ПР'!AS1190*0.347,2),IF(J1190='Категорія витрат'!$F$4,ROUND('Додаток 3._Бюджет детальний ПР'!AS1190*0.347,2),IF(J1190='Категорія витрат'!$F$7,ROUND('Додаток 3._Бюджет детальний ПР'!AS1190*0.0841,2),0))))</f>
        <v>0</v>
      </c>
      <c r="AU1190" s="153">
        <f t="shared" si="567"/>
        <v>0</v>
      </c>
      <c r="AV1190" s="181"/>
      <c r="AW1190" s="181"/>
      <c r="AX1190" s="181"/>
      <c r="AY1190" s="181"/>
      <c r="AZ1190" s="181"/>
      <c r="BA1190" s="181"/>
      <c r="BB1190" s="181"/>
      <c r="BC1190" s="181"/>
      <c r="BD1190" s="181"/>
      <c r="BE1190" s="181"/>
      <c r="BF1190" s="181"/>
      <c r="BG1190" s="181"/>
      <c r="BH1190" s="48">
        <f t="shared" si="549"/>
        <v>0</v>
      </c>
      <c r="BI1190" s="48">
        <f t="shared" si="550"/>
        <v>0</v>
      </c>
      <c r="BJ1190" s="48">
        <f t="shared" si="551"/>
        <v>0</v>
      </c>
      <c r="BK1190" s="48">
        <f t="shared" si="552"/>
        <v>0</v>
      </c>
      <c r="BL1190" s="48">
        <f t="shared" si="553"/>
        <v>0</v>
      </c>
      <c r="BM1190" s="48">
        <f t="shared" si="554"/>
        <v>0</v>
      </c>
      <c r="BN1190" s="48">
        <f t="shared" si="555"/>
        <v>0</v>
      </c>
      <c r="BO1190" s="48">
        <f t="shared" si="556"/>
        <v>0</v>
      </c>
      <c r="BP1190" s="181"/>
      <c r="BQ1190" s="181"/>
      <c r="BR1190" s="191"/>
      <c r="BS1190" s="176"/>
      <c r="BT1190" s="87">
        <f t="shared" si="568"/>
        <v>0</v>
      </c>
      <c r="BU1190" s="176"/>
      <c r="BV1190" s="178"/>
      <c r="BW1190" s="171"/>
      <c r="BX1190" s="159">
        <f>IF(J1190='Категорія витрат'!$F$2,ROUND('Додаток 3._Бюджет детальний ПР'!BW1190*0.3676,2),IF(J1190='Категорія витрат'!$F$3,ROUND('Додаток 3._Бюджет детальний ПР'!BW1190*0.347,2),IF(J1190='Категорія витрат'!$F$4,ROUND('Додаток 3._Бюджет детальний ПР'!BW1190*0.347,2),IF(J1190='Категорія витрат'!$F$7,ROUND('Додаток 3._Бюджет детальний ПР'!BW1190*0.0841,2),0))))</f>
        <v>0</v>
      </c>
      <c r="BY1190" s="153">
        <f t="shared" si="569"/>
        <v>0</v>
      </c>
      <c r="BZ1190" s="181"/>
      <c r="CA1190" s="181"/>
      <c r="CB1190" s="181"/>
      <c r="CC1190" s="181"/>
      <c r="CD1190" s="181"/>
      <c r="CE1190" s="181"/>
      <c r="CF1190" s="181"/>
      <c r="CG1190" s="181"/>
      <c r="CH1190" s="181"/>
      <c r="CI1190" s="181"/>
      <c r="CJ1190" s="181"/>
      <c r="CK1190" s="181"/>
      <c r="CL1190" s="48">
        <f t="shared" si="557"/>
        <v>0</v>
      </c>
      <c r="CM1190" s="48">
        <f t="shared" si="558"/>
        <v>0</v>
      </c>
      <c r="CN1190" s="48">
        <f t="shared" si="559"/>
        <v>0</v>
      </c>
      <c r="CO1190" s="48">
        <f t="shared" si="560"/>
        <v>0</v>
      </c>
      <c r="CP1190" s="48">
        <f t="shared" si="561"/>
        <v>0</v>
      </c>
      <c r="CQ1190" s="48">
        <f t="shared" si="562"/>
        <v>0</v>
      </c>
      <c r="CR1190" s="48">
        <f t="shared" si="563"/>
        <v>0</v>
      </c>
      <c r="CS1190" s="48">
        <f t="shared" si="564"/>
        <v>0</v>
      </c>
      <c r="CT1190" s="181"/>
      <c r="CU1190" s="181"/>
    </row>
    <row r="1191" spans="1:99" ht="20.100000000000001" customHeight="1" x14ac:dyDescent="0.25">
      <c r="A1191" s="58">
        <v>1187</v>
      </c>
      <c r="B1191" s="58" t="str">
        <f>IF(D1191='Напрямки конкурса'!$L$2,'Напрямки конкурса'!$B$2,IF(D1191='Напрямки конкурса'!$L$3,'Напрямки конкурса'!$B$3,IF(D1191='Напрямки конкурса'!$L$4,'Напрямки конкурса'!$B$4,IF(D1191='Напрямки конкурса'!$L$5,'Напрямки конкурса'!$B$5,IF(D1191='Напрямки конкурса'!$L$6,'Напрямки конкурса'!$B$6,IF(D1191='Напрямки конкурса'!$L$7,'Напрямки конкурса'!$B$7,IF(D1191='Напрямки конкурса'!$L$8,'Напрямки конкурса'!$B$8,IF(D1191='Напрямки конкурса'!$L$9,'Напрямки конкурса'!$B$9,IF(D1191='Напрямки конкурса'!$L$10,'Напрямки конкурса'!$B$10,IF(D1191='Напрямки конкурса'!$L$11,'Напрямки конкурса'!$B$11,IF(D1191='Напрямки конкурса'!$L$12,'Напрямки конкурса'!$B$12,IF(D1191='Напрямки конкурса'!$L$13,'Напрямки конкурса'!$B$13,IF(D1191='Напрямки конкурса'!$L$14,'Напрямки конкурса'!$B$14,IF(D1191='Напрямки конкурса'!$L$15,'Напрямки конкурса'!$B$15,IF(D1191='Напрямки конкурса'!$L$16,'Напрямки конкурса'!$B$16,IF(D1191='Напрямки конкурса'!$L$17,'Напрямки конкурса'!$B$17,IF(D1191='Напрямки конкурса'!$L$18,'Напрямки конкурса'!$B$18,IF(D1191='Напрямки конкурса'!$L$19,'Напрямки конкурса'!$B$19,IF(D1191='Напрямки конкурса'!$L$20,'Напрямки конкурса'!$B$20,IF(D1191='Напрямки конкурса'!$L$21,'Напрямки конкурса'!$B$21,IF(D1191='Напрямки конкурса'!$L$22,'Напрямки конкурса'!$B$22,IF(D1191='Напрямки конкурса'!$L$23,'Напрямки конкурса'!$B$23,IF(D1191='Напрямки конкурса'!$L$24,'Напрямки конкурса'!$B$24,IF(D1191='Напрямки конкурса'!$L$25,'Напрямки конкурса'!$B$25,IF(D1191='Напрямки конкурса'!$L$26,'Напрямки конкурса'!$B$26,IF(D1191='Напрямки конкурса'!$L$27,'Напрямки конкурса'!$B$27,IF(D1191='Напрямки конкурса'!$L$28,'Напрямки конкурса'!$B$28,"")))))))))))))))))))))))))))</f>
        <v/>
      </c>
      <c r="C1191" s="59" t="str">
        <f>IF(D1191='Напрямки конкурса'!$L$2,'Напрямки конкурса'!$K$2,IF(D1191='Напрямки конкурса'!$L$3,'Напрямки конкурса'!$K$3,IF(D1191='Напрямки конкурса'!$L$4,'Напрямки конкурса'!$K$4,IF(D1191='Напрямки конкурса'!$L$5,'Напрямки конкурса'!$K$5,IF(D1191='Напрямки конкурса'!$L$6,'Напрямки конкурса'!$K$6,IF(D1191='Напрямки конкурса'!$L$7,'Напрямки конкурса'!$K$7,IF(D1191='Напрямки конкурса'!$L$8,'Напрямки конкурса'!$K$8,IF(D1191='Напрямки конкурса'!$L$9,'Напрямки конкурса'!$K$9,IF(D1191='Напрямки конкурса'!$L$10,'Напрямки конкурса'!$K$10,IF(D1191='Напрямки конкурса'!$L$11,'Напрямки конкурса'!$K$11,IF(D1191='Напрямки конкурса'!$L$12,'Напрямки конкурса'!$K$12,IF(D1191='Напрямки конкурса'!$L$13,'Напрямки конкурса'!$K$13,IF(D1191='Напрямки конкурса'!$L$14,'Напрямки конкурса'!$K$14,IF(D1191='Напрямки конкурса'!$L$15,'Напрямки конкурса'!$K$15,IF(D1191='Напрямки конкурса'!$L$16,'Напрямки конкурса'!$K$16,IF(D1191='Напрямки конкурса'!$L$17,'Напрямки конкурса'!$K$17,IF(D1191='Напрямки конкурса'!$L$18,'Напрямки конкурса'!$K$18,IF(D1191='Напрямки конкурса'!$L$19,'Напрямки конкурса'!$K$19,IF(D1191='Напрямки конкурса'!$L$20,'Напрямки конкурса'!$K$20,IF(D1191='Напрямки конкурса'!$L$21,'Напрямки конкурса'!$K$21,IF(D1191='Напрямки конкурса'!$L$22,'Напрямки конкурса'!$K$22,IF(D1191='Напрямки конкурса'!$L$23,'Напрямки конкурса'!$K$23,IF(D1191='Напрямки конкурса'!$L$24,'Напрямки конкурса'!$K$24,IF(D1191='Напрямки конкурса'!$L$25,'Напрямки конкурса'!$K$25,IF(D1191='Напрямки конкурса'!$L$26,'Напрямки конкурса'!$K$26,IF(D1191='Напрямки конкурса'!$L$27,'Напрямки конкурса'!$K$27,IF(D1191='Напрямки конкурса'!$L$28,'Напрямки конкурса'!$K$28,"")))))))))))))))))))))))))))</f>
        <v/>
      </c>
      <c r="D1191" s="50"/>
      <c r="E1191" s="171"/>
      <c r="F1191" s="171"/>
      <c r="G1191" s="171"/>
      <c r="H1191" s="150" t="str">
        <f>IF(I1191='Категорія витрат'!$B$2,'Категорія витрат'!$A$2,IF(I1191='Категорія витрат'!$B$3,'Категорія витрат'!$A$3,IF(I1191='Категорія витрат'!$B$4,'Категорія витрат'!$A$4,IF(I1191='Категорія витрат'!$B$5,'Категорія витрат'!$A$5,IF(I1191='Категорія витрат'!$B$6,'Категорія витрат'!$A$6,IF(I1191='Категорія витрат'!$B$7,'Категорія витрат'!$A$7,IF(I1191='Категорія витрат'!$B$8,'Категорія витрат'!$A$8,IF(I1191='Категорія витрат'!$B$9,'Категорія витрат'!$A$9,IF(I1191='Категорія витрат'!$B$10,'Категорія витрат'!$A$10,IF(I1191='Категорія витрат'!$B$11,'Категорія витрат'!$A$11,IF(I1191='Категорія витрат'!$B$12,'Категорія витрат'!$A$12,IF(I1191='Категорія витрат'!$B$13,'Категорія витрат'!$A$13,IF(I1191='Категорія витрат'!$B$14,'Категорія витрат'!$A$14,IF(I1191='Категорія витрат'!$B$15,'Категорія витрат'!$A$15,IF(I1191='Категорія витрат'!$B$16,'Категорія витрат'!$A$16,IF(I1191='Категорія витрат'!$B$17,'Категорія витрат'!$A$17,IF(I1191='Категорія витрат'!$B$18,'Категорія витрат'!$A$18,IF(I1191='Категорія витрат'!$B$19,'Категорія витрат'!$A$19,IF(I1191='Категорія витрат'!$B$20,'Категорія витрат'!$A$20,IF(I1191='Категорія витрат'!$B$21,'Категорія витрат'!$A$21,IF(I1191='Категорія витрат'!$B$22,'Категорія витрат'!$A$22,IF(I1191='Категорія витрат'!$B$23,'Категорія витрат'!$A$23,IF(I1191='Категорія витрат'!$B$24,'Категорія витрат'!$A$24,IF(I1191='Категорія витрат'!$B$25,'Категорія витрат'!$A$25,IF(I1191='Категорія витрат'!$B$26,'Категорія витрат'!$A$26,IF(I1191='Категорія витрат'!$B$27,'Категорія витрат'!$A$27,IF(I1191='Категорія витрат'!$B$28,'Категорія витрат'!$A$28,IF(I1191='Категорія витрат'!$B$29,'Категорія витрат'!$A$29,IF(I1191='Категорія витрат'!$B$30,'Категорія витрат'!$A$30,"")))))))))))))))))))))))))))))</f>
        <v/>
      </c>
      <c r="I1191" s="174"/>
      <c r="J1191" s="173"/>
      <c r="K1191" s="176"/>
      <c r="L1191" s="87">
        <f t="shared" si="565"/>
        <v>0</v>
      </c>
      <c r="M1191" s="176"/>
      <c r="N1191" s="178"/>
      <c r="O1191" s="171"/>
      <c r="P1191" s="159">
        <f>IF(J1191='Категорія витрат'!$F$2,ROUND('Додаток 3._Бюджет детальний ПР'!O1191*0.3676,2),IF(J1191='Категорія витрат'!$F$3,ROUND('Додаток 3._Бюджет детальний ПР'!O1191*0.347,2),IF(J1191='Категорія витрат'!$F$4,ROUND('Додаток 3._Бюджет детальний ПР'!O1191*0.347,2),IF(J1191='Категорія витрат'!$F$7,ROUND('Додаток 3._Бюджет детальний ПР'!O1191*0.0841,2),0))))</f>
        <v>0</v>
      </c>
      <c r="Q1191" s="153">
        <f t="shared" si="540"/>
        <v>0</v>
      </c>
      <c r="R1191" s="181"/>
      <c r="S1191" s="181"/>
      <c r="T1191" s="181"/>
      <c r="U1191" s="181"/>
      <c r="V1191" s="181"/>
      <c r="W1191" s="181"/>
      <c r="X1191" s="181"/>
      <c r="Y1191" s="181"/>
      <c r="Z1191" s="181"/>
      <c r="AA1191" s="181"/>
      <c r="AB1191" s="181"/>
      <c r="AC1191" s="181"/>
      <c r="AD1191" s="48">
        <f t="shared" si="541"/>
        <v>0</v>
      </c>
      <c r="AE1191" s="48">
        <f t="shared" si="542"/>
        <v>0</v>
      </c>
      <c r="AF1191" s="48">
        <f t="shared" si="543"/>
        <v>0</v>
      </c>
      <c r="AG1191" s="48">
        <f t="shared" si="544"/>
        <v>0</v>
      </c>
      <c r="AH1191" s="48">
        <f t="shared" si="545"/>
        <v>0</v>
      </c>
      <c r="AI1191" s="48">
        <f t="shared" si="546"/>
        <v>0</v>
      </c>
      <c r="AJ1191" s="48">
        <f t="shared" si="547"/>
        <v>0</v>
      </c>
      <c r="AK1191" s="48">
        <f t="shared" si="548"/>
        <v>0</v>
      </c>
      <c r="AL1191" s="181"/>
      <c r="AM1191" s="181"/>
      <c r="AN1191" s="77"/>
      <c r="AO1191" s="176"/>
      <c r="AP1191" s="87">
        <f t="shared" si="566"/>
        <v>0</v>
      </c>
      <c r="AQ1191" s="176"/>
      <c r="AR1191" s="178"/>
      <c r="AS1191" s="171"/>
      <c r="AT1191" s="159">
        <f>IF(J1191='Категорія витрат'!$F$2,ROUND('Додаток 3._Бюджет детальний ПР'!AS1191*0.3676,2),IF(J1191='Категорія витрат'!$F$3,ROUND('Додаток 3._Бюджет детальний ПР'!AS1191*0.347,2),IF(J1191='Категорія витрат'!$F$4,ROUND('Додаток 3._Бюджет детальний ПР'!AS1191*0.347,2),IF(J1191='Категорія витрат'!$F$7,ROUND('Додаток 3._Бюджет детальний ПР'!AS1191*0.0841,2),0))))</f>
        <v>0</v>
      </c>
      <c r="AU1191" s="153">
        <f t="shared" si="567"/>
        <v>0</v>
      </c>
      <c r="AV1191" s="181"/>
      <c r="AW1191" s="181"/>
      <c r="AX1191" s="181"/>
      <c r="AY1191" s="181"/>
      <c r="AZ1191" s="181"/>
      <c r="BA1191" s="181"/>
      <c r="BB1191" s="181"/>
      <c r="BC1191" s="181"/>
      <c r="BD1191" s="181"/>
      <c r="BE1191" s="181"/>
      <c r="BF1191" s="181"/>
      <c r="BG1191" s="181"/>
      <c r="BH1191" s="48">
        <f t="shared" si="549"/>
        <v>0</v>
      </c>
      <c r="BI1191" s="48">
        <f t="shared" si="550"/>
        <v>0</v>
      </c>
      <c r="BJ1191" s="48">
        <f t="shared" si="551"/>
        <v>0</v>
      </c>
      <c r="BK1191" s="48">
        <f t="shared" si="552"/>
        <v>0</v>
      </c>
      <c r="BL1191" s="48">
        <f t="shared" si="553"/>
        <v>0</v>
      </c>
      <c r="BM1191" s="48">
        <f t="shared" si="554"/>
        <v>0</v>
      </c>
      <c r="BN1191" s="48">
        <f t="shared" si="555"/>
        <v>0</v>
      </c>
      <c r="BO1191" s="48">
        <f t="shared" si="556"/>
        <v>0</v>
      </c>
      <c r="BP1191" s="181"/>
      <c r="BQ1191" s="181"/>
      <c r="BR1191" s="191"/>
      <c r="BS1191" s="176"/>
      <c r="BT1191" s="87">
        <f t="shared" si="568"/>
        <v>0</v>
      </c>
      <c r="BU1191" s="176"/>
      <c r="BV1191" s="178"/>
      <c r="BW1191" s="171"/>
      <c r="BX1191" s="159">
        <f>IF(J1191='Категорія витрат'!$F$2,ROUND('Додаток 3._Бюджет детальний ПР'!BW1191*0.3676,2),IF(J1191='Категорія витрат'!$F$3,ROUND('Додаток 3._Бюджет детальний ПР'!BW1191*0.347,2),IF(J1191='Категорія витрат'!$F$4,ROUND('Додаток 3._Бюджет детальний ПР'!BW1191*0.347,2),IF(J1191='Категорія витрат'!$F$7,ROUND('Додаток 3._Бюджет детальний ПР'!BW1191*0.0841,2),0))))</f>
        <v>0</v>
      </c>
      <c r="BY1191" s="153">
        <f t="shared" si="569"/>
        <v>0</v>
      </c>
      <c r="BZ1191" s="181"/>
      <c r="CA1191" s="181"/>
      <c r="CB1191" s="181"/>
      <c r="CC1191" s="181"/>
      <c r="CD1191" s="181"/>
      <c r="CE1191" s="181"/>
      <c r="CF1191" s="181"/>
      <c r="CG1191" s="181"/>
      <c r="CH1191" s="181"/>
      <c r="CI1191" s="181"/>
      <c r="CJ1191" s="181"/>
      <c r="CK1191" s="181"/>
      <c r="CL1191" s="48">
        <f t="shared" si="557"/>
        <v>0</v>
      </c>
      <c r="CM1191" s="48">
        <f t="shared" si="558"/>
        <v>0</v>
      </c>
      <c r="CN1191" s="48">
        <f t="shared" si="559"/>
        <v>0</v>
      </c>
      <c r="CO1191" s="48">
        <f t="shared" si="560"/>
        <v>0</v>
      </c>
      <c r="CP1191" s="48">
        <f t="shared" si="561"/>
        <v>0</v>
      </c>
      <c r="CQ1191" s="48">
        <f t="shared" si="562"/>
        <v>0</v>
      </c>
      <c r="CR1191" s="48">
        <f t="shared" si="563"/>
        <v>0</v>
      </c>
      <c r="CS1191" s="48">
        <f t="shared" si="564"/>
        <v>0</v>
      </c>
      <c r="CT1191" s="181"/>
      <c r="CU1191" s="181"/>
    </row>
    <row r="1192" spans="1:99" ht="20.100000000000001" customHeight="1" x14ac:dyDescent="0.25">
      <c r="A1192" s="58">
        <v>1188</v>
      </c>
      <c r="B1192" s="58" t="str">
        <f>IF(D1192='Напрямки конкурса'!$L$2,'Напрямки конкурса'!$B$2,IF(D1192='Напрямки конкурса'!$L$3,'Напрямки конкурса'!$B$3,IF(D1192='Напрямки конкурса'!$L$4,'Напрямки конкурса'!$B$4,IF(D1192='Напрямки конкурса'!$L$5,'Напрямки конкурса'!$B$5,IF(D1192='Напрямки конкурса'!$L$6,'Напрямки конкурса'!$B$6,IF(D1192='Напрямки конкурса'!$L$7,'Напрямки конкурса'!$B$7,IF(D1192='Напрямки конкурса'!$L$8,'Напрямки конкурса'!$B$8,IF(D1192='Напрямки конкурса'!$L$9,'Напрямки конкурса'!$B$9,IF(D1192='Напрямки конкурса'!$L$10,'Напрямки конкурса'!$B$10,IF(D1192='Напрямки конкурса'!$L$11,'Напрямки конкурса'!$B$11,IF(D1192='Напрямки конкурса'!$L$12,'Напрямки конкурса'!$B$12,IF(D1192='Напрямки конкурса'!$L$13,'Напрямки конкурса'!$B$13,IF(D1192='Напрямки конкурса'!$L$14,'Напрямки конкурса'!$B$14,IF(D1192='Напрямки конкурса'!$L$15,'Напрямки конкурса'!$B$15,IF(D1192='Напрямки конкурса'!$L$16,'Напрямки конкурса'!$B$16,IF(D1192='Напрямки конкурса'!$L$17,'Напрямки конкурса'!$B$17,IF(D1192='Напрямки конкурса'!$L$18,'Напрямки конкурса'!$B$18,IF(D1192='Напрямки конкурса'!$L$19,'Напрямки конкурса'!$B$19,IF(D1192='Напрямки конкурса'!$L$20,'Напрямки конкурса'!$B$20,IF(D1192='Напрямки конкурса'!$L$21,'Напрямки конкурса'!$B$21,IF(D1192='Напрямки конкурса'!$L$22,'Напрямки конкурса'!$B$22,IF(D1192='Напрямки конкурса'!$L$23,'Напрямки конкурса'!$B$23,IF(D1192='Напрямки конкурса'!$L$24,'Напрямки конкурса'!$B$24,IF(D1192='Напрямки конкурса'!$L$25,'Напрямки конкурса'!$B$25,IF(D1192='Напрямки конкурса'!$L$26,'Напрямки конкурса'!$B$26,IF(D1192='Напрямки конкурса'!$L$27,'Напрямки конкурса'!$B$27,IF(D1192='Напрямки конкурса'!$L$28,'Напрямки конкурса'!$B$28,"")))))))))))))))))))))))))))</f>
        <v/>
      </c>
      <c r="C1192" s="59" t="str">
        <f>IF(D1192='Напрямки конкурса'!$L$2,'Напрямки конкурса'!$K$2,IF(D1192='Напрямки конкурса'!$L$3,'Напрямки конкурса'!$K$3,IF(D1192='Напрямки конкурса'!$L$4,'Напрямки конкурса'!$K$4,IF(D1192='Напрямки конкурса'!$L$5,'Напрямки конкурса'!$K$5,IF(D1192='Напрямки конкурса'!$L$6,'Напрямки конкурса'!$K$6,IF(D1192='Напрямки конкурса'!$L$7,'Напрямки конкурса'!$K$7,IF(D1192='Напрямки конкурса'!$L$8,'Напрямки конкурса'!$K$8,IF(D1192='Напрямки конкурса'!$L$9,'Напрямки конкурса'!$K$9,IF(D1192='Напрямки конкурса'!$L$10,'Напрямки конкурса'!$K$10,IF(D1192='Напрямки конкурса'!$L$11,'Напрямки конкурса'!$K$11,IF(D1192='Напрямки конкурса'!$L$12,'Напрямки конкурса'!$K$12,IF(D1192='Напрямки конкурса'!$L$13,'Напрямки конкурса'!$K$13,IF(D1192='Напрямки конкурса'!$L$14,'Напрямки конкурса'!$K$14,IF(D1192='Напрямки конкурса'!$L$15,'Напрямки конкурса'!$K$15,IF(D1192='Напрямки конкурса'!$L$16,'Напрямки конкурса'!$K$16,IF(D1192='Напрямки конкурса'!$L$17,'Напрямки конкурса'!$K$17,IF(D1192='Напрямки конкурса'!$L$18,'Напрямки конкурса'!$K$18,IF(D1192='Напрямки конкурса'!$L$19,'Напрямки конкурса'!$K$19,IF(D1192='Напрямки конкурса'!$L$20,'Напрямки конкурса'!$K$20,IF(D1192='Напрямки конкурса'!$L$21,'Напрямки конкурса'!$K$21,IF(D1192='Напрямки конкурса'!$L$22,'Напрямки конкурса'!$K$22,IF(D1192='Напрямки конкурса'!$L$23,'Напрямки конкурса'!$K$23,IF(D1192='Напрямки конкурса'!$L$24,'Напрямки конкурса'!$K$24,IF(D1192='Напрямки конкурса'!$L$25,'Напрямки конкурса'!$K$25,IF(D1192='Напрямки конкурса'!$L$26,'Напрямки конкурса'!$K$26,IF(D1192='Напрямки конкурса'!$L$27,'Напрямки конкурса'!$K$27,IF(D1192='Напрямки конкурса'!$L$28,'Напрямки конкурса'!$K$28,"")))))))))))))))))))))))))))</f>
        <v/>
      </c>
      <c r="D1192" s="50"/>
      <c r="E1192" s="171"/>
      <c r="F1192" s="171"/>
      <c r="G1192" s="171"/>
      <c r="H1192" s="150" t="str">
        <f>IF(I1192='Категорія витрат'!$B$2,'Категорія витрат'!$A$2,IF(I1192='Категорія витрат'!$B$3,'Категорія витрат'!$A$3,IF(I1192='Категорія витрат'!$B$4,'Категорія витрат'!$A$4,IF(I1192='Категорія витрат'!$B$5,'Категорія витрат'!$A$5,IF(I1192='Категорія витрат'!$B$6,'Категорія витрат'!$A$6,IF(I1192='Категорія витрат'!$B$7,'Категорія витрат'!$A$7,IF(I1192='Категорія витрат'!$B$8,'Категорія витрат'!$A$8,IF(I1192='Категорія витрат'!$B$9,'Категорія витрат'!$A$9,IF(I1192='Категорія витрат'!$B$10,'Категорія витрат'!$A$10,IF(I1192='Категорія витрат'!$B$11,'Категорія витрат'!$A$11,IF(I1192='Категорія витрат'!$B$12,'Категорія витрат'!$A$12,IF(I1192='Категорія витрат'!$B$13,'Категорія витрат'!$A$13,IF(I1192='Категорія витрат'!$B$14,'Категорія витрат'!$A$14,IF(I1192='Категорія витрат'!$B$15,'Категорія витрат'!$A$15,IF(I1192='Категорія витрат'!$B$16,'Категорія витрат'!$A$16,IF(I1192='Категорія витрат'!$B$17,'Категорія витрат'!$A$17,IF(I1192='Категорія витрат'!$B$18,'Категорія витрат'!$A$18,IF(I1192='Категорія витрат'!$B$19,'Категорія витрат'!$A$19,IF(I1192='Категорія витрат'!$B$20,'Категорія витрат'!$A$20,IF(I1192='Категорія витрат'!$B$21,'Категорія витрат'!$A$21,IF(I1192='Категорія витрат'!$B$22,'Категорія витрат'!$A$22,IF(I1192='Категорія витрат'!$B$23,'Категорія витрат'!$A$23,IF(I1192='Категорія витрат'!$B$24,'Категорія витрат'!$A$24,IF(I1192='Категорія витрат'!$B$25,'Категорія витрат'!$A$25,IF(I1192='Категорія витрат'!$B$26,'Категорія витрат'!$A$26,IF(I1192='Категорія витрат'!$B$27,'Категорія витрат'!$A$27,IF(I1192='Категорія витрат'!$B$28,'Категорія витрат'!$A$28,IF(I1192='Категорія витрат'!$B$29,'Категорія витрат'!$A$29,IF(I1192='Категорія витрат'!$B$30,'Категорія витрат'!$A$30,"")))))))))))))))))))))))))))))</f>
        <v/>
      </c>
      <c r="I1192" s="174"/>
      <c r="J1192" s="173"/>
      <c r="K1192" s="176"/>
      <c r="L1192" s="87">
        <f t="shared" si="565"/>
        <v>0</v>
      </c>
      <c r="M1192" s="176"/>
      <c r="N1192" s="178"/>
      <c r="O1192" s="171"/>
      <c r="P1192" s="159">
        <f>IF(J1192='Категорія витрат'!$F$2,ROUND('Додаток 3._Бюджет детальний ПР'!O1192*0.3676,2),IF(J1192='Категорія витрат'!$F$3,ROUND('Додаток 3._Бюджет детальний ПР'!O1192*0.347,2),IF(J1192='Категорія витрат'!$F$4,ROUND('Додаток 3._Бюджет детальний ПР'!O1192*0.347,2),IF(J1192='Категорія витрат'!$F$7,ROUND('Додаток 3._Бюджет детальний ПР'!O1192*0.0841,2),0))))</f>
        <v>0</v>
      </c>
      <c r="Q1192" s="153">
        <f t="shared" si="540"/>
        <v>0</v>
      </c>
      <c r="R1192" s="181"/>
      <c r="S1192" s="181"/>
      <c r="T1192" s="181"/>
      <c r="U1192" s="181"/>
      <c r="V1192" s="181"/>
      <c r="W1192" s="181"/>
      <c r="X1192" s="181"/>
      <c r="Y1192" s="181"/>
      <c r="Z1192" s="181"/>
      <c r="AA1192" s="181"/>
      <c r="AB1192" s="181"/>
      <c r="AC1192" s="181"/>
      <c r="AD1192" s="48">
        <f t="shared" si="541"/>
        <v>0</v>
      </c>
      <c r="AE1192" s="48">
        <f t="shared" si="542"/>
        <v>0</v>
      </c>
      <c r="AF1192" s="48">
        <f t="shared" si="543"/>
        <v>0</v>
      </c>
      <c r="AG1192" s="48">
        <f t="shared" si="544"/>
        <v>0</v>
      </c>
      <c r="AH1192" s="48">
        <f t="shared" si="545"/>
        <v>0</v>
      </c>
      <c r="AI1192" s="48">
        <f t="shared" si="546"/>
        <v>0</v>
      </c>
      <c r="AJ1192" s="48">
        <f t="shared" si="547"/>
        <v>0</v>
      </c>
      <c r="AK1192" s="48">
        <f t="shared" si="548"/>
        <v>0</v>
      </c>
      <c r="AL1192" s="181"/>
      <c r="AM1192" s="181"/>
      <c r="AN1192" s="77"/>
      <c r="AO1192" s="176"/>
      <c r="AP1192" s="87">
        <f t="shared" si="566"/>
        <v>0</v>
      </c>
      <c r="AQ1192" s="176"/>
      <c r="AR1192" s="178"/>
      <c r="AS1192" s="171"/>
      <c r="AT1192" s="159">
        <f>IF(J1192='Категорія витрат'!$F$2,ROUND('Додаток 3._Бюджет детальний ПР'!AS1192*0.3676,2),IF(J1192='Категорія витрат'!$F$3,ROUND('Додаток 3._Бюджет детальний ПР'!AS1192*0.347,2),IF(J1192='Категорія витрат'!$F$4,ROUND('Додаток 3._Бюджет детальний ПР'!AS1192*0.347,2),IF(J1192='Категорія витрат'!$F$7,ROUND('Додаток 3._Бюджет детальний ПР'!AS1192*0.0841,2),0))))</f>
        <v>0</v>
      </c>
      <c r="AU1192" s="153">
        <f t="shared" si="567"/>
        <v>0</v>
      </c>
      <c r="AV1192" s="181"/>
      <c r="AW1192" s="181"/>
      <c r="AX1192" s="181"/>
      <c r="AY1192" s="181"/>
      <c r="AZ1192" s="181"/>
      <c r="BA1192" s="181"/>
      <c r="BB1192" s="181"/>
      <c r="BC1192" s="181"/>
      <c r="BD1192" s="181"/>
      <c r="BE1192" s="181"/>
      <c r="BF1192" s="181"/>
      <c r="BG1192" s="181"/>
      <c r="BH1192" s="48">
        <f t="shared" si="549"/>
        <v>0</v>
      </c>
      <c r="BI1192" s="48">
        <f t="shared" si="550"/>
        <v>0</v>
      </c>
      <c r="BJ1192" s="48">
        <f t="shared" si="551"/>
        <v>0</v>
      </c>
      <c r="BK1192" s="48">
        <f t="shared" si="552"/>
        <v>0</v>
      </c>
      <c r="BL1192" s="48">
        <f t="shared" si="553"/>
        <v>0</v>
      </c>
      <c r="BM1192" s="48">
        <f t="shared" si="554"/>
        <v>0</v>
      </c>
      <c r="BN1192" s="48">
        <f t="shared" si="555"/>
        <v>0</v>
      </c>
      <c r="BO1192" s="48">
        <f t="shared" si="556"/>
        <v>0</v>
      </c>
      <c r="BP1192" s="181"/>
      <c r="BQ1192" s="181"/>
      <c r="BR1192" s="191"/>
      <c r="BS1192" s="176"/>
      <c r="BT1192" s="87">
        <f t="shared" si="568"/>
        <v>0</v>
      </c>
      <c r="BU1192" s="176"/>
      <c r="BV1192" s="178"/>
      <c r="BW1192" s="171"/>
      <c r="BX1192" s="159">
        <f>IF(J1192='Категорія витрат'!$F$2,ROUND('Додаток 3._Бюджет детальний ПР'!BW1192*0.3676,2),IF(J1192='Категорія витрат'!$F$3,ROUND('Додаток 3._Бюджет детальний ПР'!BW1192*0.347,2),IF(J1192='Категорія витрат'!$F$4,ROUND('Додаток 3._Бюджет детальний ПР'!BW1192*0.347,2),IF(J1192='Категорія витрат'!$F$7,ROUND('Додаток 3._Бюджет детальний ПР'!BW1192*0.0841,2),0))))</f>
        <v>0</v>
      </c>
      <c r="BY1192" s="153">
        <f t="shared" si="569"/>
        <v>0</v>
      </c>
      <c r="BZ1192" s="181"/>
      <c r="CA1192" s="181"/>
      <c r="CB1192" s="181"/>
      <c r="CC1192" s="181"/>
      <c r="CD1192" s="181"/>
      <c r="CE1192" s="181"/>
      <c r="CF1192" s="181"/>
      <c r="CG1192" s="181"/>
      <c r="CH1192" s="181"/>
      <c r="CI1192" s="181"/>
      <c r="CJ1192" s="181"/>
      <c r="CK1192" s="181"/>
      <c r="CL1192" s="48">
        <f t="shared" si="557"/>
        <v>0</v>
      </c>
      <c r="CM1192" s="48">
        <f t="shared" si="558"/>
        <v>0</v>
      </c>
      <c r="CN1192" s="48">
        <f t="shared" si="559"/>
        <v>0</v>
      </c>
      <c r="CO1192" s="48">
        <f t="shared" si="560"/>
        <v>0</v>
      </c>
      <c r="CP1192" s="48">
        <f t="shared" si="561"/>
        <v>0</v>
      </c>
      <c r="CQ1192" s="48">
        <f t="shared" si="562"/>
        <v>0</v>
      </c>
      <c r="CR1192" s="48">
        <f t="shared" si="563"/>
        <v>0</v>
      </c>
      <c r="CS1192" s="48">
        <f t="shared" si="564"/>
        <v>0</v>
      </c>
      <c r="CT1192" s="181"/>
      <c r="CU1192" s="181"/>
    </row>
    <row r="1193" spans="1:99" ht="20.100000000000001" customHeight="1" x14ac:dyDescent="0.25">
      <c r="A1193" s="58">
        <v>1189</v>
      </c>
      <c r="B1193" s="58" t="str">
        <f>IF(D1193='Напрямки конкурса'!$L$2,'Напрямки конкурса'!$B$2,IF(D1193='Напрямки конкурса'!$L$3,'Напрямки конкурса'!$B$3,IF(D1193='Напрямки конкурса'!$L$4,'Напрямки конкурса'!$B$4,IF(D1193='Напрямки конкурса'!$L$5,'Напрямки конкурса'!$B$5,IF(D1193='Напрямки конкурса'!$L$6,'Напрямки конкурса'!$B$6,IF(D1193='Напрямки конкурса'!$L$7,'Напрямки конкурса'!$B$7,IF(D1193='Напрямки конкурса'!$L$8,'Напрямки конкурса'!$B$8,IF(D1193='Напрямки конкурса'!$L$9,'Напрямки конкурса'!$B$9,IF(D1193='Напрямки конкурса'!$L$10,'Напрямки конкурса'!$B$10,IF(D1193='Напрямки конкурса'!$L$11,'Напрямки конкурса'!$B$11,IF(D1193='Напрямки конкурса'!$L$12,'Напрямки конкурса'!$B$12,IF(D1193='Напрямки конкурса'!$L$13,'Напрямки конкурса'!$B$13,IF(D1193='Напрямки конкурса'!$L$14,'Напрямки конкурса'!$B$14,IF(D1193='Напрямки конкурса'!$L$15,'Напрямки конкурса'!$B$15,IF(D1193='Напрямки конкурса'!$L$16,'Напрямки конкурса'!$B$16,IF(D1193='Напрямки конкурса'!$L$17,'Напрямки конкурса'!$B$17,IF(D1193='Напрямки конкурса'!$L$18,'Напрямки конкурса'!$B$18,IF(D1193='Напрямки конкурса'!$L$19,'Напрямки конкурса'!$B$19,IF(D1193='Напрямки конкурса'!$L$20,'Напрямки конкурса'!$B$20,IF(D1193='Напрямки конкурса'!$L$21,'Напрямки конкурса'!$B$21,IF(D1193='Напрямки конкурса'!$L$22,'Напрямки конкурса'!$B$22,IF(D1193='Напрямки конкурса'!$L$23,'Напрямки конкурса'!$B$23,IF(D1193='Напрямки конкурса'!$L$24,'Напрямки конкурса'!$B$24,IF(D1193='Напрямки конкурса'!$L$25,'Напрямки конкурса'!$B$25,IF(D1193='Напрямки конкурса'!$L$26,'Напрямки конкурса'!$B$26,IF(D1193='Напрямки конкурса'!$L$27,'Напрямки конкурса'!$B$27,IF(D1193='Напрямки конкурса'!$L$28,'Напрямки конкурса'!$B$28,"")))))))))))))))))))))))))))</f>
        <v/>
      </c>
      <c r="C1193" s="59" t="str">
        <f>IF(D1193='Напрямки конкурса'!$L$2,'Напрямки конкурса'!$K$2,IF(D1193='Напрямки конкурса'!$L$3,'Напрямки конкурса'!$K$3,IF(D1193='Напрямки конкурса'!$L$4,'Напрямки конкурса'!$K$4,IF(D1193='Напрямки конкурса'!$L$5,'Напрямки конкурса'!$K$5,IF(D1193='Напрямки конкурса'!$L$6,'Напрямки конкурса'!$K$6,IF(D1193='Напрямки конкурса'!$L$7,'Напрямки конкурса'!$K$7,IF(D1193='Напрямки конкурса'!$L$8,'Напрямки конкурса'!$K$8,IF(D1193='Напрямки конкурса'!$L$9,'Напрямки конкурса'!$K$9,IF(D1193='Напрямки конкурса'!$L$10,'Напрямки конкурса'!$K$10,IF(D1193='Напрямки конкурса'!$L$11,'Напрямки конкурса'!$K$11,IF(D1193='Напрямки конкурса'!$L$12,'Напрямки конкурса'!$K$12,IF(D1193='Напрямки конкурса'!$L$13,'Напрямки конкурса'!$K$13,IF(D1193='Напрямки конкурса'!$L$14,'Напрямки конкурса'!$K$14,IF(D1193='Напрямки конкурса'!$L$15,'Напрямки конкурса'!$K$15,IF(D1193='Напрямки конкурса'!$L$16,'Напрямки конкурса'!$K$16,IF(D1193='Напрямки конкурса'!$L$17,'Напрямки конкурса'!$K$17,IF(D1193='Напрямки конкурса'!$L$18,'Напрямки конкурса'!$K$18,IF(D1193='Напрямки конкурса'!$L$19,'Напрямки конкурса'!$K$19,IF(D1193='Напрямки конкурса'!$L$20,'Напрямки конкурса'!$K$20,IF(D1193='Напрямки конкурса'!$L$21,'Напрямки конкурса'!$K$21,IF(D1193='Напрямки конкурса'!$L$22,'Напрямки конкурса'!$K$22,IF(D1193='Напрямки конкурса'!$L$23,'Напрямки конкурса'!$K$23,IF(D1193='Напрямки конкурса'!$L$24,'Напрямки конкурса'!$K$24,IF(D1193='Напрямки конкурса'!$L$25,'Напрямки конкурса'!$K$25,IF(D1193='Напрямки конкурса'!$L$26,'Напрямки конкурса'!$K$26,IF(D1193='Напрямки конкурса'!$L$27,'Напрямки конкурса'!$K$27,IF(D1193='Напрямки конкурса'!$L$28,'Напрямки конкурса'!$K$28,"")))))))))))))))))))))))))))</f>
        <v/>
      </c>
      <c r="D1193" s="50"/>
      <c r="E1193" s="171"/>
      <c r="F1193" s="171"/>
      <c r="G1193" s="171"/>
      <c r="H1193" s="150" t="str">
        <f>IF(I1193='Категорія витрат'!$B$2,'Категорія витрат'!$A$2,IF(I1193='Категорія витрат'!$B$3,'Категорія витрат'!$A$3,IF(I1193='Категорія витрат'!$B$4,'Категорія витрат'!$A$4,IF(I1193='Категорія витрат'!$B$5,'Категорія витрат'!$A$5,IF(I1193='Категорія витрат'!$B$6,'Категорія витрат'!$A$6,IF(I1193='Категорія витрат'!$B$7,'Категорія витрат'!$A$7,IF(I1193='Категорія витрат'!$B$8,'Категорія витрат'!$A$8,IF(I1193='Категорія витрат'!$B$9,'Категорія витрат'!$A$9,IF(I1193='Категорія витрат'!$B$10,'Категорія витрат'!$A$10,IF(I1193='Категорія витрат'!$B$11,'Категорія витрат'!$A$11,IF(I1193='Категорія витрат'!$B$12,'Категорія витрат'!$A$12,IF(I1193='Категорія витрат'!$B$13,'Категорія витрат'!$A$13,IF(I1193='Категорія витрат'!$B$14,'Категорія витрат'!$A$14,IF(I1193='Категорія витрат'!$B$15,'Категорія витрат'!$A$15,IF(I1193='Категорія витрат'!$B$16,'Категорія витрат'!$A$16,IF(I1193='Категорія витрат'!$B$17,'Категорія витрат'!$A$17,IF(I1193='Категорія витрат'!$B$18,'Категорія витрат'!$A$18,IF(I1193='Категорія витрат'!$B$19,'Категорія витрат'!$A$19,IF(I1193='Категорія витрат'!$B$20,'Категорія витрат'!$A$20,IF(I1193='Категорія витрат'!$B$21,'Категорія витрат'!$A$21,IF(I1193='Категорія витрат'!$B$22,'Категорія витрат'!$A$22,IF(I1193='Категорія витрат'!$B$23,'Категорія витрат'!$A$23,IF(I1193='Категорія витрат'!$B$24,'Категорія витрат'!$A$24,IF(I1193='Категорія витрат'!$B$25,'Категорія витрат'!$A$25,IF(I1193='Категорія витрат'!$B$26,'Категорія витрат'!$A$26,IF(I1193='Категорія витрат'!$B$27,'Категорія витрат'!$A$27,IF(I1193='Категорія витрат'!$B$28,'Категорія витрат'!$A$28,IF(I1193='Категорія витрат'!$B$29,'Категорія витрат'!$A$29,IF(I1193='Категорія витрат'!$B$30,'Категорія витрат'!$A$30,"")))))))))))))))))))))))))))))</f>
        <v/>
      </c>
      <c r="I1193" s="174"/>
      <c r="J1193" s="173"/>
      <c r="K1193" s="176"/>
      <c r="L1193" s="87">
        <f t="shared" si="565"/>
        <v>0</v>
      </c>
      <c r="M1193" s="176"/>
      <c r="N1193" s="178"/>
      <c r="O1193" s="171"/>
      <c r="P1193" s="159">
        <f>IF(J1193='Категорія витрат'!$F$2,ROUND('Додаток 3._Бюджет детальний ПР'!O1193*0.3676,2),IF(J1193='Категорія витрат'!$F$3,ROUND('Додаток 3._Бюджет детальний ПР'!O1193*0.347,2),IF(J1193='Категорія витрат'!$F$4,ROUND('Додаток 3._Бюджет детальний ПР'!O1193*0.347,2),IF(J1193='Категорія витрат'!$F$7,ROUND('Додаток 3._Бюджет детальний ПР'!O1193*0.0841,2),0))))</f>
        <v>0</v>
      </c>
      <c r="Q1193" s="153">
        <f t="shared" si="540"/>
        <v>0</v>
      </c>
      <c r="R1193" s="181"/>
      <c r="S1193" s="181"/>
      <c r="T1193" s="181"/>
      <c r="U1193" s="181"/>
      <c r="V1193" s="181"/>
      <c r="W1193" s="181"/>
      <c r="X1193" s="181"/>
      <c r="Y1193" s="181"/>
      <c r="Z1193" s="181"/>
      <c r="AA1193" s="181"/>
      <c r="AB1193" s="181"/>
      <c r="AC1193" s="181"/>
      <c r="AD1193" s="48">
        <f t="shared" si="541"/>
        <v>0</v>
      </c>
      <c r="AE1193" s="48">
        <f t="shared" si="542"/>
        <v>0</v>
      </c>
      <c r="AF1193" s="48">
        <f t="shared" si="543"/>
        <v>0</v>
      </c>
      <c r="AG1193" s="48">
        <f t="shared" si="544"/>
        <v>0</v>
      </c>
      <c r="AH1193" s="48">
        <f t="shared" si="545"/>
        <v>0</v>
      </c>
      <c r="AI1193" s="48">
        <f t="shared" si="546"/>
        <v>0</v>
      </c>
      <c r="AJ1193" s="48">
        <f t="shared" si="547"/>
        <v>0</v>
      </c>
      <c r="AK1193" s="48">
        <f t="shared" si="548"/>
        <v>0</v>
      </c>
      <c r="AL1193" s="181"/>
      <c r="AM1193" s="181"/>
      <c r="AN1193" s="77"/>
      <c r="AO1193" s="176"/>
      <c r="AP1193" s="87">
        <f t="shared" si="566"/>
        <v>0</v>
      </c>
      <c r="AQ1193" s="176"/>
      <c r="AR1193" s="178"/>
      <c r="AS1193" s="171"/>
      <c r="AT1193" s="159">
        <f>IF(J1193='Категорія витрат'!$F$2,ROUND('Додаток 3._Бюджет детальний ПР'!AS1193*0.3676,2),IF(J1193='Категорія витрат'!$F$3,ROUND('Додаток 3._Бюджет детальний ПР'!AS1193*0.347,2),IF(J1193='Категорія витрат'!$F$4,ROUND('Додаток 3._Бюджет детальний ПР'!AS1193*0.347,2),IF(J1193='Категорія витрат'!$F$7,ROUND('Додаток 3._Бюджет детальний ПР'!AS1193*0.0841,2),0))))</f>
        <v>0</v>
      </c>
      <c r="AU1193" s="153">
        <f t="shared" si="567"/>
        <v>0</v>
      </c>
      <c r="AV1193" s="181"/>
      <c r="AW1193" s="181"/>
      <c r="AX1193" s="181"/>
      <c r="AY1193" s="181"/>
      <c r="AZ1193" s="181"/>
      <c r="BA1193" s="181"/>
      <c r="BB1193" s="181"/>
      <c r="BC1193" s="181"/>
      <c r="BD1193" s="181"/>
      <c r="BE1193" s="181"/>
      <c r="BF1193" s="181"/>
      <c r="BG1193" s="181"/>
      <c r="BH1193" s="48">
        <f t="shared" si="549"/>
        <v>0</v>
      </c>
      <c r="BI1193" s="48">
        <f t="shared" si="550"/>
        <v>0</v>
      </c>
      <c r="BJ1193" s="48">
        <f t="shared" si="551"/>
        <v>0</v>
      </c>
      <c r="BK1193" s="48">
        <f t="shared" si="552"/>
        <v>0</v>
      </c>
      <c r="BL1193" s="48">
        <f t="shared" si="553"/>
        <v>0</v>
      </c>
      <c r="BM1193" s="48">
        <f t="shared" si="554"/>
        <v>0</v>
      </c>
      <c r="BN1193" s="48">
        <f t="shared" si="555"/>
        <v>0</v>
      </c>
      <c r="BO1193" s="48">
        <f t="shared" si="556"/>
        <v>0</v>
      </c>
      <c r="BP1193" s="181"/>
      <c r="BQ1193" s="181"/>
      <c r="BR1193" s="191"/>
      <c r="BS1193" s="176"/>
      <c r="BT1193" s="87">
        <f t="shared" si="568"/>
        <v>0</v>
      </c>
      <c r="BU1193" s="176"/>
      <c r="BV1193" s="178"/>
      <c r="BW1193" s="171"/>
      <c r="BX1193" s="159">
        <f>IF(J1193='Категорія витрат'!$F$2,ROUND('Додаток 3._Бюджет детальний ПР'!BW1193*0.3676,2),IF(J1193='Категорія витрат'!$F$3,ROUND('Додаток 3._Бюджет детальний ПР'!BW1193*0.347,2),IF(J1193='Категорія витрат'!$F$4,ROUND('Додаток 3._Бюджет детальний ПР'!BW1193*0.347,2),IF(J1193='Категорія витрат'!$F$7,ROUND('Додаток 3._Бюджет детальний ПР'!BW1193*0.0841,2),0))))</f>
        <v>0</v>
      </c>
      <c r="BY1193" s="153">
        <f t="shared" si="569"/>
        <v>0</v>
      </c>
      <c r="BZ1193" s="181"/>
      <c r="CA1193" s="181"/>
      <c r="CB1193" s="181"/>
      <c r="CC1193" s="181"/>
      <c r="CD1193" s="181"/>
      <c r="CE1193" s="181"/>
      <c r="CF1193" s="181"/>
      <c r="CG1193" s="181"/>
      <c r="CH1193" s="181"/>
      <c r="CI1193" s="181"/>
      <c r="CJ1193" s="181"/>
      <c r="CK1193" s="181"/>
      <c r="CL1193" s="48">
        <f t="shared" si="557"/>
        <v>0</v>
      </c>
      <c r="CM1193" s="48">
        <f t="shared" si="558"/>
        <v>0</v>
      </c>
      <c r="CN1193" s="48">
        <f t="shared" si="559"/>
        <v>0</v>
      </c>
      <c r="CO1193" s="48">
        <f t="shared" si="560"/>
        <v>0</v>
      </c>
      <c r="CP1193" s="48">
        <f t="shared" si="561"/>
        <v>0</v>
      </c>
      <c r="CQ1193" s="48">
        <f t="shared" si="562"/>
        <v>0</v>
      </c>
      <c r="CR1193" s="48">
        <f t="shared" si="563"/>
        <v>0</v>
      </c>
      <c r="CS1193" s="48">
        <f t="shared" si="564"/>
        <v>0</v>
      </c>
      <c r="CT1193" s="181"/>
      <c r="CU1193" s="181"/>
    </row>
    <row r="1194" spans="1:99" ht="20.100000000000001" customHeight="1" x14ac:dyDescent="0.25">
      <c r="A1194" s="58">
        <v>1190</v>
      </c>
      <c r="B1194" s="58" t="str">
        <f>IF(D1194='Напрямки конкурса'!$L$2,'Напрямки конкурса'!$B$2,IF(D1194='Напрямки конкурса'!$L$3,'Напрямки конкурса'!$B$3,IF(D1194='Напрямки конкурса'!$L$4,'Напрямки конкурса'!$B$4,IF(D1194='Напрямки конкурса'!$L$5,'Напрямки конкурса'!$B$5,IF(D1194='Напрямки конкурса'!$L$6,'Напрямки конкурса'!$B$6,IF(D1194='Напрямки конкурса'!$L$7,'Напрямки конкурса'!$B$7,IF(D1194='Напрямки конкурса'!$L$8,'Напрямки конкурса'!$B$8,IF(D1194='Напрямки конкурса'!$L$9,'Напрямки конкурса'!$B$9,IF(D1194='Напрямки конкурса'!$L$10,'Напрямки конкурса'!$B$10,IF(D1194='Напрямки конкурса'!$L$11,'Напрямки конкурса'!$B$11,IF(D1194='Напрямки конкурса'!$L$12,'Напрямки конкурса'!$B$12,IF(D1194='Напрямки конкурса'!$L$13,'Напрямки конкурса'!$B$13,IF(D1194='Напрямки конкурса'!$L$14,'Напрямки конкурса'!$B$14,IF(D1194='Напрямки конкурса'!$L$15,'Напрямки конкурса'!$B$15,IF(D1194='Напрямки конкурса'!$L$16,'Напрямки конкурса'!$B$16,IF(D1194='Напрямки конкурса'!$L$17,'Напрямки конкурса'!$B$17,IF(D1194='Напрямки конкурса'!$L$18,'Напрямки конкурса'!$B$18,IF(D1194='Напрямки конкурса'!$L$19,'Напрямки конкурса'!$B$19,IF(D1194='Напрямки конкурса'!$L$20,'Напрямки конкурса'!$B$20,IF(D1194='Напрямки конкурса'!$L$21,'Напрямки конкурса'!$B$21,IF(D1194='Напрямки конкурса'!$L$22,'Напрямки конкурса'!$B$22,IF(D1194='Напрямки конкурса'!$L$23,'Напрямки конкурса'!$B$23,IF(D1194='Напрямки конкурса'!$L$24,'Напрямки конкурса'!$B$24,IF(D1194='Напрямки конкурса'!$L$25,'Напрямки конкурса'!$B$25,IF(D1194='Напрямки конкурса'!$L$26,'Напрямки конкурса'!$B$26,IF(D1194='Напрямки конкурса'!$L$27,'Напрямки конкурса'!$B$27,IF(D1194='Напрямки конкурса'!$L$28,'Напрямки конкурса'!$B$28,"")))))))))))))))))))))))))))</f>
        <v/>
      </c>
      <c r="C1194" s="59" t="str">
        <f>IF(D1194='Напрямки конкурса'!$L$2,'Напрямки конкурса'!$K$2,IF(D1194='Напрямки конкурса'!$L$3,'Напрямки конкурса'!$K$3,IF(D1194='Напрямки конкурса'!$L$4,'Напрямки конкурса'!$K$4,IF(D1194='Напрямки конкурса'!$L$5,'Напрямки конкурса'!$K$5,IF(D1194='Напрямки конкурса'!$L$6,'Напрямки конкурса'!$K$6,IF(D1194='Напрямки конкурса'!$L$7,'Напрямки конкурса'!$K$7,IF(D1194='Напрямки конкурса'!$L$8,'Напрямки конкурса'!$K$8,IF(D1194='Напрямки конкурса'!$L$9,'Напрямки конкурса'!$K$9,IF(D1194='Напрямки конкурса'!$L$10,'Напрямки конкурса'!$K$10,IF(D1194='Напрямки конкурса'!$L$11,'Напрямки конкурса'!$K$11,IF(D1194='Напрямки конкурса'!$L$12,'Напрямки конкурса'!$K$12,IF(D1194='Напрямки конкурса'!$L$13,'Напрямки конкурса'!$K$13,IF(D1194='Напрямки конкурса'!$L$14,'Напрямки конкурса'!$K$14,IF(D1194='Напрямки конкурса'!$L$15,'Напрямки конкурса'!$K$15,IF(D1194='Напрямки конкурса'!$L$16,'Напрямки конкурса'!$K$16,IF(D1194='Напрямки конкурса'!$L$17,'Напрямки конкурса'!$K$17,IF(D1194='Напрямки конкурса'!$L$18,'Напрямки конкурса'!$K$18,IF(D1194='Напрямки конкурса'!$L$19,'Напрямки конкурса'!$K$19,IF(D1194='Напрямки конкурса'!$L$20,'Напрямки конкурса'!$K$20,IF(D1194='Напрямки конкурса'!$L$21,'Напрямки конкурса'!$K$21,IF(D1194='Напрямки конкурса'!$L$22,'Напрямки конкурса'!$K$22,IF(D1194='Напрямки конкурса'!$L$23,'Напрямки конкурса'!$K$23,IF(D1194='Напрямки конкурса'!$L$24,'Напрямки конкурса'!$K$24,IF(D1194='Напрямки конкурса'!$L$25,'Напрямки конкурса'!$K$25,IF(D1194='Напрямки конкурса'!$L$26,'Напрямки конкурса'!$K$26,IF(D1194='Напрямки конкурса'!$L$27,'Напрямки конкурса'!$K$27,IF(D1194='Напрямки конкурса'!$L$28,'Напрямки конкурса'!$K$28,"")))))))))))))))))))))))))))</f>
        <v/>
      </c>
      <c r="D1194" s="50"/>
      <c r="E1194" s="171"/>
      <c r="F1194" s="171"/>
      <c r="G1194" s="171"/>
      <c r="H1194" s="150" t="str">
        <f>IF(I1194='Категорія витрат'!$B$2,'Категорія витрат'!$A$2,IF(I1194='Категорія витрат'!$B$3,'Категорія витрат'!$A$3,IF(I1194='Категорія витрат'!$B$4,'Категорія витрат'!$A$4,IF(I1194='Категорія витрат'!$B$5,'Категорія витрат'!$A$5,IF(I1194='Категорія витрат'!$B$6,'Категорія витрат'!$A$6,IF(I1194='Категорія витрат'!$B$7,'Категорія витрат'!$A$7,IF(I1194='Категорія витрат'!$B$8,'Категорія витрат'!$A$8,IF(I1194='Категорія витрат'!$B$9,'Категорія витрат'!$A$9,IF(I1194='Категорія витрат'!$B$10,'Категорія витрат'!$A$10,IF(I1194='Категорія витрат'!$B$11,'Категорія витрат'!$A$11,IF(I1194='Категорія витрат'!$B$12,'Категорія витрат'!$A$12,IF(I1194='Категорія витрат'!$B$13,'Категорія витрат'!$A$13,IF(I1194='Категорія витрат'!$B$14,'Категорія витрат'!$A$14,IF(I1194='Категорія витрат'!$B$15,'Категорія витрат'!$A$15,IF(I1194='Категорія витрат'!$B$16,'Категорія витрат'!$A$16,IF(I1194='Категорія витрат'!$B$17,'Категорія витрат'!$A$17,IF(I1194='Категорія витрат'!$B$18,'Категорія витрат'!$A$18,IF(I1194='Категорія витрат'!$B$19,'Категорія витрат'!$A$19,IF(I1194='Категорія витрат'!$B$20,'Категорія витрат'!$A$20,IF(I1194='Категорія витрат'!$B$21,'Категорія витрат'!$A$21,IF(I1194='Категорія витрат'!$B$22,'Категорія витрат'!$A$22,IF(I1194='Категорія витрат'!$B$23,'Категорія витрат'!$A$23,IF(I1194='Категорія витрат'!$B$24,'Категорія витрат'!$A$24,IF(I1194='Категорія витрат'!$B$25,'Категорія витрат'!$A$25,IF(I1194='Категорія витрат'!$B$26,'Категорія витрат'!$A$26,IF(I1194='Категорія витрат'!$B$27,'Категорія витрат'!$A$27,IF(I1194='Категорія витрат'!$B$28,'Категорія витрат'!$A$28,IF(I1194='Категорія витрат'!$B$29,'Категорія витрат'!$A$29,IF(I1194='Категорія витрат'!$B$30,'Категорія витрат'!$A$30,"")))))))))))))))))))))))))))))</f>
        <v/>
      </c>
      <c r="I1194" s="174"/>
      <c r="J1194" s="173"/>
      <c r="K1194" s="176"/>
      <c r="L1194" s="87">
        <f t="shared" si="565"/>
        <v>0</v>
      </c>
      <c r="M1194" s="176"/>
      <c r="N1194" s="178"/>
      <c r="O1194" s="171"/>
      <c r="P1194" s="159">
        <f>IF(J1194='Категорія витрат'!$F$2,ROUND('Додаток 3._Бюджет детальний ПР'!O1194*0.3676,2),IF(J1194='Категорія витрат'!$F$3,ROUND('Додаток 3._Бюджет детальний ПР'!O1194*0.347,2),IF(J1194='Категорія витрат'!$F$4,ROUND('Додаток 3._Бюджет детальний ПР'!O1194*0.347,2),IF(J1194='Категорія витрат'!$F$7,ROUND('Додаток 3._Бюджет детальний ПР'!O1194*0.0841,2),0))))</f>
        <v>0</v>
      </c>
      <c r="Q1194" s="153">
        <f t="shared" si="540"/>
        <v>0</v>
      </c>
      <c r="R1194" s="181"/>
      <c r="S1194" s="181"/>
      <c r="T1194" s="181"/>
      <c r="U1194" s="181"/>
      <c r="V1194" s="181"/>
      <c r="W1194" s="181"/>
      <c r="X1194" s="181"/>
      <c r="Y1194" s="181"/>
      <c r="Z1194" s="181"/>
      <c r="AA1194" s="181"/>
      <c r="AB1194" s="181"/>
      <c r="AC1194" s="181"/>
      <c r="AD1194" s="48">
        <f t="shared" si="541"/>
        <v>0</v>
      </c>
      <c r="AE1194" s="48">
        <f t="shared" si="542"/>
        <v>0</v>
      </c>
      <c r="AF1194" s="48">
        <f t="shared" si="543"/>
        <v>0</v>
      </c>
      <c r="AG1194" s="48">
        <f t="shared" si="544"/>
        <v>0</v>
      </c>
      <c r="AH1194" s="48">
        <f t="shared" si="545"/>
        <v>0</v>
      </c>
      <c r="AI1194" s="48">
        <f t="shared" si="546"/>
        <v>0</v>
      </c>
      <c r="AJ1194" s="48">
        <f t="shared" si="547"/>
        <v>0</v>
      </c>
      <c r="AK1194" s="48">
        <f t="shared" si="548"/>
        <v>0</v>
      </c>
      <c r="AL1194" s="181"/>
      <c r="AM1194" s="181"/>
      <c r="AN1194" s="77"/>
      <c r="AO1194" s="176"/>
      <c r="AP1194" s="87">
        <f t="shared" si="566"/>
        <v>0</v>
      </c>
      <c r="AQ1194" s="176"/>
      <c r="AR1194" s="178"/>
      <c r="AS1194" s="171"/>
      <c r="AT1194" s="159">
        <f>IF(J1194='Категорія витрат'!$F$2,ROUND('Додаток 3._Бюджет детальний ПР'!AS1194*0.3676,2),IF(J1194='Категорія витрат'!$F$3,ROUND('Додаток 3._Бюджет детальний ПР'!AS1194*0.347,2),IF(J1194='Категорія витрат'!$F$4,ROUND('Додаток 3._Бюджет детальний ПР'!AS1194*0.347,2),IF(J1194='Категорія витрат'!$F$7,ROUND('Додаток 3._Бюджет детальний ПР'!AS1194*0.0841,2),0))))</f>
        <v>0</v>
      </c>
      <c r="AU1194" s="153">
        <f t="shared" si="567"/>
        <v>0</v>
      </c>
      <c r="AV1194" s="181"/>
      <c r="AW1194" s="181"/>
      <c r="AX1194" s="181"/>
      <c r="AY1194" s="181"/>
      <c r="AZ1194" s="181"/>
      <c r="BA1194" s="181"/>
      <c r="BB1194" s="181"/>
      <c r="BC1194" s="181"/>
      <c r="BD1194" s="181"/>
      <c r="BE1194" s="181"/>
      <c r="BF1194" s="181"/>
      <c r="BG1194" s="181"/>
      <c r="BH1194" s="48">
        <f t="shared" si="549"/>
        <v>0</v>
      </c>
      <c r="BI1194" s="48">
        <f t="shared" si="550"/>
        <v>0</v>
      </c>
      <c r="BJ1194" s="48">
        <f t="shared" si="551"/>
        <v>0</v>
      </c>
      <c r="BK1194" s="48">
        <f t="shared" si="552"/>
        <v>0</v>
      </c>
      <c r="BL1194" s="48">
        <f t="shared" si="553"/>
        <v>0</v>
      </c>
      <c r="BM1194" s="48">
        <f t="shared" si="554"/>
        <v>0</v>
      </c>
      <c r="BN1194" s="48">
        <f t="shared" si="555"/>
        <v>0</v>
      </c>
      <c r="BO1194" s="48">
        <f t="shared" si="556"/>
        <v>0</v>
      </c>
      <c r="BP1194" s="181"/>
      <c r="BQ1194" s="181"/>
      <c r="BR1194" s="191"/>
      <c r="BS1194" s="176"/>
      <c r="BT1194" s="87">
        <f t="shared" si="568"/>
        <v>0</v>
      </c>
      <c r="BU1194" s="176"/>
      <c r="BV1194" s="178"/>
      <c r="BW1194" s="171"/>
      <c r="BX1194" s="159">
        <f>IF(J1194='Категорія витрат'!$F$2,ROUND('Додаток 3._Бюджет детальний ПР'!BW1194*0.3676,2),IF(J1194='Категорія витрат'!$F$3,ROUND('Додаток 3._Бюджет детальний ПР'!BW1194*0.347,2),IF(J1194='Категорія витрат'!$F$4,ROUND('Додаток 3._Бюджет детальний ПР'!BW1194*0.347,2),IF(J1194='Категорія витрат'!$F$7,ROUND('Додаток 3._Бюджет детальний ПР'!BW1194*0.0841,2),0))))</f>
        <v>0</v>
      </c>
      <c r="BY1194" s="153">
        <f t="shared" si="569"/>
        <v>0</v>
      </c>
      <c r="BZ1194" s="181"/>
      <c r="CA1194" s="181"/>
      <c r="CB1194" s="181"/>
      <c r="CC1194" s="181"/>
      <c r="CD1194" s="181"/>
      <c r="CE1194" s="181"/>
      <c r="CF1194" s="181"/>
      <c r="CG1194" s="181"/>
      <c r="CH1194" s="181"/>
      <c r="CI1194" s="181"/>
      <c r="CJ1194" s="181"/>
      <c r="CK1194" s="181"/>
      <c r="CL1194" s="48">
        <f t="shared" si="557"/>
        <v>0</v>
      </c>
      <c r="CM1194" s="48">
        <f t="shared" si="558"/>
        <v>0</v>
      </c>
      <c r="CN1194" s="48">
        <f t="shared" si="559"/>
        <v>0</v>
      </c>
      <c r="CO1194" s="48">
        <f t="shared" si="560"/>
        <v>0</v>
      </c>
      <c r="CP1194" s="48">
        <f t="shared" si="561"/>
        <v>0</v>
      </c>
      <c r="CQ1194" s="48">
        <f t="shared" si="562"/>
        <v>0</v>
      </c>
      <c r="CR1194" s="48">
        <f t="shared" si="563"/>
        <v>0</v>
      </c>
      <c r="CS1194" s="48">
        <f t="shared" si="564"/>
        <v>0</v>
      </c>
      <c r="CT1194" s="181"/>
      <c r="CU1194" s="181"/>
    </row>
    <row r="1195" spans="1:99" ht="20.100000000000001" customHeight="1" x14ac:dyDescent="0.25">
      <c r="A1195" s="58">
        <v>1191</v>
      </c>
      <c r="B1195" s="58" t="str">
        <f>IF(D1195='Напрямки конкурса'!$L$2,'Напрямки конкурса'!$B$2,IF(D1195='Напрямки конкурса'!$L$3,'Напрямки конкурса'!$B$3,IF(D1195='Напрямки конкурса'!$L$4,'Напрямки конкурса'!$B$4,IF(D1195='Напрямки конкурса'!$L$5,'Напрямки конкурса'!$B$5,IF(D1195='Напрямки конкурса'!$L$6,'Напрямки конкурса'!$B$6,IF(D1195='Напрямки конкурса'!$L$7,'Напрямки конкурса'!$B$7,IF(D1195='Напрямки конкурса'!$L$8,'Напрямки конкурса'!$B$8,IF(D1195='Напрямки конкурса'!$L$9,'Напрямки конкурса'!$B$9,IF(D1195='Напрямки конкурса'!$L$10,'Напрямки конкурса'!$B$10,IF(D1195='Напрямки конкурса'!$L$11,'Напрямки конкурса'!$B$11,IF(D1195='Напрямки конкурса'!$L$12,'Напрямки конкурса'!$B$12,IF(D1195='Напрямки конкурса'!$L$13,'Напрямки конкурса'!$B$13,IF(D1195='Напрямки конкурса'!$L$14,'Напрямки конкурса'!$B$14,IF(D1195='Напрямки конкурса'!$L$15,'Напрямки конкурса'!$B$15,IF(D1195='Напрямки конкурса'!$L$16,'Напрямки конкурса'!$B$16,IF(D1195='Напрямки конкурса'!$L$17,'Напрямки конкурса'!$B$17,IF(D1195='Напрямки конкурса'!$L$18,'Напрямки конкурса'!$B$18,IF(D1195='Напрямки конкурса'!$L$19,'Напрямки конкурса'!$B$19,IF(D1195='Напрямки конкурса'!$L$20,'Напрямки конкурса'!$B$20,IF(D1195='Напрямки конкурса'!$L$21,'Напрямки конкурса'!$B$21,IF(D1195='Напрямки конкурса'!$L$22,'Напрямки конкурса'!$B$22,IF(D1195='Напрямки конкурса'!$L$23,'Напрямки конкурса'!$B$23,IF(D1195='Напрямки конкурса'!$L$24,'Напрямки конкурса'!$B$24,IF(D1195='Напрямки конкурса'!$L$25,'Напрямки конкурса'!$B$25,IF(D1195='Напрямки конкурса'!$L$26,'Напрямки конкурса'!$B$26,IF(D1195='Напрямки конкурса'!$L$27,'Напрямки конкурса'!$B$27,IF(D1195='Напрямки конкурса'!$L$28,'Напрямки конкурса'!$B$28,"")))))))))))))))))))))))))))</f>
        <v/>
      </c>
      <c r="C1195" s="59" t="str">
        <f>IF(D1195='Напрямки конкурса'!$L$2,'Напрямки конкурса'!$K$2,IF(D1195='Напрямки конкурса'!$L$3,'Напрямки конкурса'!$K$3,IF(D1195='Напрямки конкурса'!$L$4,'Напрямки конкурса'!$K$4,IF(D1195='Напрямки конкурса'!$L$5,'Напрямки конкурса'!$K$5,IF(D1195='Напрямки конкурса'!$L$6,'Напрямки конкурса'!$K$6,IF(D1195='Напрямки конкурса'!$L$7,'Напрямки конкурса'!$K$7,IF(D1195='Напрямки конкурса'!$L$8,'Напрямки конкурса'!$K$8,IF(D1195='Напрямки конкурса'!$L$9,'Напрямки конкурса'!$K$9,IF(D1195='Напрямки конкурса'!$L$10,'Напрямки конкурса'!$K$10,IF(D1195='Напрямки конкурса'!$L$11,'Напрямки конкурса'!$K$11,IF(D1195='Напрямки конкурса'!$L$12,'Напрямки конкурса'!$K$12,IF(D1195='Напрямки конкурса'!$L$13,'Напрямки конкурса'!$K$13,IF(D1195='Напрямки конкурса'!$L$14,'Напрямки конкурса'!$K$14,IF(D1195='Напрямки конкурса'!$L$15,'Напрямки конкурса'!$K$15,IF(D1195='Напрямки конкурса'!$L$16,'Напрямки конкурса'!$K$16,IF(D1195='Напрямки конкурса'!$L$17,'Напрямки конкурса'!$K$17,IF(D1195='Напрямки конкурса'!$L$18,'Напрямки конкурса'!$K$18,IF(D1195='Напрямки конкурса'!$L$19,'Напрямки конкурса'!$K$19,IF(D1195='Напрямки конкурса'!$L$20,'Напрямки конкурса'!$K$20,IF(D1195='Напрямки конкурса'!$L$21,'Напрямки конкурса'!$K$21,IF(D1195='Напрямки конкурса'!$L$22,'Напрямки конкурса'!$K$22,IF(D1195='Напрямки конкурса'!$L$23,'Напрямки конкурса'!$K$23,IF(D1195='Напрямки конкурса'!$L$24,'Напрямки конкурса'!$K$24,IF(D1195='Напрямки конкурса'!$L$25,'Напрямки конкурса'!$K$25,IF(D1195='Напрямки конкурса'!$L$26,'Напрямки конкурса'!$K$26,IF(D1195='Напрямки конкурса'!$L$27,'Напрямки конкурса'!$K$27,IF(D1195='Напрямки конкурса'!$L$28,'Напрямки конкурса'!$K$28,"")))))))))))))))))))))))))))</f>
        <v/>
      </c>
      <c r="D1195" s="50"/>
      <c r="E1195" s="171"/>
      <c r="F1195" s="171"/>
      <c r="G1195" s="171"/>
      <c r="H1195" s="150" t="str">
        <f>IF(I1195='Категорія витрат'!$B$2,'Категорія витрат'!$A$2,IF(I1195='Категорія витрат'!$B$3,'Категорія витрат'!$A$3,IF(I1195='Категорія витрат'!$B$4,'Категорія витрат'!$A$4,IF(I1195='Категорія витрат'!$B$5,'Категорія витрат'!$A$5,IF(I1195='Категорія витрат'!$B$6,'Категорія витрат'!$A$6,IF(I1195='Категорія витрат'!$B$7,'Категорія витрат'!$A$7,IF(I1195='Категорія витрат'!$B$8,'Категорія витрат'!$A$8,IF(I1195='Категорія витрат'!$B$9,'Категорія витрат'!$A$9,IF(I1195='Категорія витрат'!$B$10,'Категорія витрат'!$A$10,IF(I1195='Категорія витрат'!$B$11,'Категорія витрат'!$A$11,IF(I1195='Категорія витрат'!$B$12,'Категорія витрат'!$A$12,IF(I1195='Категорія витрат'!$B$13,'Категорія витрат'!$A$13,IF(I1195='Категорія витрат'!$B$14,'Категорія витрат'!$A$14,IF(I1195='Категорія витрат'!$B$15,'Категорія витрат'!$A$15,IF(I1195='Категорія витрат'!$B$16,'Категорія витрат'!$A$16,IF(I1195='Категорія витрат'!$B$17,'Категорія витрат'!$A$17,IF(I1195='Категорія витрат'!$B$18,'Категорія витрат'!$A$18,IF(I1195='Категорія витрат'!$B$19,'Категорія витрат'!$A$19,IF(I1195='Категорія витрат'!$B$20,'Категорія витрат'!$A$20,IF(I1195='Категорія витрат'!$B$21,'Категорія витрат'!$A$21,IF(I1195='Категорія витрат'!$B$22,'Категорія витрат'!$A$22,IF(I1195='Категорія витрат'!$B$23,'Категорія витрат'!$A$23,IF(I1195='Категорія витрат'!$B$24,'Категорія витрат'!$A$24,IF(I1195='Категорія витрат'!$B$25,'Категорія витрат'!$A$25,IF(I1195='Категорія витрат'!$B$26,'Категорія витрат'!$A$26,IF(I1195='Категорія витрат'!$B$27,'Категорія витрат'!$A$27,IF(I1195='Категорія витрат'!$B$28,'Категорія витрат'!$A$28,IF(I1195='Категорія витрат'!$B$29,'Категорія витрат'!$A$29,IF(I1195='Категорія витрат'!$B$30,'Категорія витрат'!$A$30,"")))))))))))))))))))))))))))))</f>
        <v/>
      </c>
      <c r="I1195" s="174"/>
      <c r="J1195" s="173"/>
      <c r="K1195" s="176"/>
      <c r="L1195" s="87">
        <f t="shared" si="565"/>
        <v>0</v>
      </c>
      <c r="M1195" s="176"/>
      <c r="N1195" s="178"/>
      <c r="O1195" s="171"/>
      <c r="P1195" s="159">
        <f>IF(J1195='Категорія витрат'!$F$2,ROUND('Додаток 3._Бюджет детальний ПР'!O1195*0.3676,2),IF(J1195='Категорія витрат'!$F$3,ROUND('Додаток 3._Бюджет детальний ПР'!O1195*0.347,2),IF(J1195='Категорія витрат'!$F$4,ROUND('Додаток 3._Бюджет детальний ПР'!O1195*0.347,2),IF(J1195='Категорія витрат'!$F$7,ROUND('Додаток 3._Бюджет детальний ПР'!O1195*0.0841,2),0))))</f>
        <v>0</v>
      </c>
      <c r="Q1195" s="153">
        <f t="shared" si="540"/>
        <v>0</v>
      </c>
      <c r="R1195" s="181"/>
      <c r="S1195" s="181"/>
      <c r="T1195" s="181"/>
      <c r="U1195" s="181"/>
      <c r="V1195" s="181"/>
      <c r="W1195" s="181"/>
      <c r="X1195" s="181"/>
      <c r="Y1195" s="181"/>
      <c r="Z1195" s="181"/>
      <c r="AA1195" s="181"/>
      <c r="AB1195" s="181"/>
      <c r="AC1195" s="181"/>
      <c r="AD1195" s="48">
        <f t="shared" si="541"/>
        <v>0</v>
      </c>
      <c r="AE1195" s="48">
        <f t="shared" si="542"/>
        <v>0</v>
      </c>
      <c r="AF1195" s="48">
        <f t="shared" si="543"/>
        <v>0</v>
      </c>
      <c r="AG1195" s="48">
        <f t="shared" si="544"/>
        <v>0</v>
      </c>
      <c r="AH1195" s="48">
        <f t="shared" si="545"/>
        <v>0</v>
      </c>
      <c r="AI1195" s="48">
        <f t="shared" si="546"/>
        <v>0</v>
      </c>
      <c r="AJ1195" s="48">
        <f t="shared" si="547"/>
        <v>0</v>
      </c>
      <c r="AK1195" s="48">
        <f t="shared" si="548"/>
        <v>0</v>
      </c>
      <c r="AL1195" s="181"/>
      <c r="AM1195" s="181"/>
      <c r="AN1195" s="77"/>
      <c r="AO1195" s="176"/>
      <c r="AP1195" s="87">
        <f t="shared" si="566"/>
        <v>0</v>
      </c>
      <c r="AQ1195" s="176"/>
      <c r="AR1195" s="178"/>
      <c r="AS1195" s="171"/>
      <c r="AT1195" s="159">
        <f>IF(J1195='Категорія витрат'!$F$2,ROUND('Додаток 3._Бюджет детальний ПР'!AS1195*0.3676,2),IF(J1195='Категорія витрат'!$F$3,ROUND('Додаток 3._Бюджет детальний ПР'!AS1195*0.347,2),IF(J1195='Категорія витрат'!$F$4,ROUND('Додаток 3._Бюджет детальний ПР'!AS1195*0.347,2),IF(J1195='Категорія витрат'!$F$7,ROUND('Додаток 3._Бюджет детальний ПР'!AS1195*0.0841,2),0))))</f>
        <v>0</v>
      </c>
      <c r="AU1195" s="153">
        <f t="shared" si="567"/>
        <v>0</v>
      </c>
      <c r="AV1195" s="181"/>
      <c r="AW1195" s="181"/>
      <c r="AX1195" s="181"/>
      <c r="AY1195" s="181"/>
      <c r="AZ1195" s="181"/>
      <c r="BA1195" s="181"/>
      <c r="BB1195" s="181"/>
      <c r="BC1195" s="181"/>
      <c r="BD1195" s="181"/>
      <c r="BE1195" s="181"/>
      <c r="BF1195" s="181"/>
      <c r="BG1195" s="181"/>
      <c r="BH1195" s="48">
        <f t="shared" si="549"/>
        <v>0</v>
      </c>
      <c r="BI1195" s="48">
        <f t="shared" si="550"/>
        <v>0</v>
      </c>
      <c r="BJ1195" s="48">
        <f t="shared" si="551"/>
        <v>0</v>
      </c>
      <c r="BK1195" s="48">
        <f t="shared" si="552"/>
        <v>0</v>
      </c>
      <c r="BL1195" s="48">
        <f t="shared" si="553"/>
        <v>0</v>
      </c>
      <c r="BM1195" s="48">
        <f t="shared" si="554"/>
        <v>0</v>
      </c>
      <c r="BN1195" s="48">
        <f t="shared" si="555"/>
        <v>0</v>
      </c>
      <c r="BO1195" s="48">
        <f t="shared" si="556"/>
        <v>0</v>
      </c>
      <c r="BP1195" s="181"/>
      <c r="BQ1195" s="181"/>
      <c r="BR1195" s="191"/>
      <c r="BS1195" s="176"/>
      <c r="BT1195" s="87">
        <f t="shared" si="568"/>
        <v>0</v>
      </c>
      <c r="BU1195" s="176"/>
      <c r="BV1195" s="178"/>
      <c r="BW1195" s="171"/>
      <c r="BX1195" s="159">
        <f>IF(J1195='Категорія витрат'!$F$2,ROUND('Додаток 3._Бюджет детальний ПР'!BW1195*0.3676,2),IF(J1195='Категорія витрат'!$F$3,ROUND('Додаток 3._Бюджет детальний ПР'!BW1195*0.347,2),IF(J1195='Категорія витрат'!$F$4,ROUND('Додаток 3._Бюджет детальний ПР'!BW1195*0.347,2),IF(J1195='Категорія витрат'!$F$7,ROUND('Додаток 3._Бюджет детальний ПР'!BW1195*0.0841,2),0))))</f>
        <v>0</v>
      </c>
      <c r="BY1195" s="153">
        <f t="shared" si="569"/>
        <v>0</v>
      </c>
      <c r="BZ1195" s="181"/>
      <c r="CA1195" s="181"/>
      <c r="CB1195" s="181"/>
      <c r="CC1195" s="181"/>
      <c r="CD1195" s="181"/>
      <c r="CE1195" s="181"/>
      <c r="CF1195" s="181"/>
      <c r="CG1195" s="181"/>
      <c r="CH1195" s="181"/>
      <c r="CI1195" s="181"/>
      <c r="CJ1195" s="181"/>
      <c r="CK1195" s="181"/>
      <c r="CL1195" s="48">
        <f t="shared" si="557"/>
        <v>0</v>
      </c>
      <c r="CM1195" s="48">
        <f t="shared" si="558"/>
        <v>0</v>
      </c>
      <c r="CN1195" s="48">
        <f t="shared" si="559"/>
        <v>0</v>
      </c>
      <c r="CO1195" s="48">
        <f t="shared" si="560"/>
        <v>0</v>
      </c>
      <c r="CP1195" s="48">
        <f t="shared" si="561"/>
        <v>0</v>
      </c>
      <c r="CQ1195" s="48">
        <f t="shared" si="562"/>
        <v>0</v>
      </c>
      <c r="CR1195" s="48">
        <f t="shared" si="563"/>
        <v>0</v>
      </c>
      <c r="CS1195" s="48">
        <f t="shared" si="564"/>
        <v>0</v>
      </c>
      <c r="CT1195" s="181"/>
      <c r="CU1195" s="181"/>
    </row>
    <row r="1196" spans="1:99" ht="20.100000000000001" customHeight="1" x14ac:dyDescent="0.25">
      <c r="A1196" s="58">
        <v>1192</v>
      </c>
      <c r="B1196" s="58" t="str">
        <f>IF(D1196='Напрямки конкурса'!$L$2,'Напрямки конкурса'!$B$2,IF(D1196='Напрямки конкурса'!$L$3,'Напрямки конкурса'!$B$3,IF(D1196='Напрямки конкурса'!$L$4,'Напрямки конкурса'!$B$4,IF(D1196='Напрямки конкурса'!$L$5,'Напрямки конкурса'!$B$5,IF(D1196='Напрямки конкурса'!$L$6,'Напрямки конкурса'!$B$6,IF(D1196='Напрямки конкурса'!$L$7,'Напрямки конкурса'!$B$7,IF(D1196='Напрямки конкурса'!$L$8,'Напрямки конкурса'!$B$8,IF(D1196='Напрямки конкурса'!$L$9,'Напрямки конкурса'!$B$9,IF(D1196='Напрямки конкурса'!$L$10,'Напрямки конкурса'!$B$10,IF(D1196='Напрямки конкурса'!$L$11,'Напрямки конкурса'!$B$11,IF(D1196='Напрямки конкурса'!$L$12,'Напрямки конкурса'!$B$12,IF(D1196='Напрямки конкурса'!$L$13,'Напрямки конкурса'!$B$13,IF(D1196='Напрямки конкурса'!$L$14,'Напрямки конкурса'!$B$14,IF(D1196='Напрямки конкурса'!$L$15,'Напрямки конкурса'!$B$15,IF(D1196='Напрямки конкурса'!$L$16,'Напрямки конкурса'!$B$16,IF(D1196='Напрямки конкурса'!$L$17,'Напрямки конкурса'!$B$17,IF(D1196='Напрямки конкурса'!$L$18,'Напрямки конкурса'!$B$18,IF(D1196='Напрямки конкурса'!$L$19,'Напрямки конкурса'!$B$19,IF(D1196='Напрямки конкурса'!$L$20,'Напрямки конкурса'!$B$20,IF(D1196='Напрямки конкурса'!$L$21,'Напрямки конкурса'!$B$21,IF(D1196='Напрямки конкурса'!$L$22,'Напрямки конкурса'!$B$22,IF(D1196='Напрямки конкурса'!$L$23,'Напрямки конкурса'!$B$23,IF(D1196='Напрямки конкурса'!$L$24,'Напрямки конкурса'!$B$24,IF(D1196='Напрямки конкурса'!$L$25,'Напрямки конкурса'!$B$25,IF(D1196='Напрямки конкурса'!$L$26,'Напрямки конкурса'!$B$26,IF(D1196='Напрямки конкурса'!$L$27,'Напрямки конкурса'!$B$27,IF(D1196='Напрямки конкурса'!$L$28,'Напрямки конкурса'!$B$28,"")))))))))))))))))))))))))))</f>
        <v/>
      </c>
      <c r="C1196" s="59" t="str">
        <f>IF(D1196='Напрямки конкурса'!$L$2,'Напрямки конкурса'!$K$2,IF(D1196='Напрямки конкурса'!$L$3,'Напрямки конкурса'!$K$3,IF(D1196='Напрямки конкурса'!$L$4,'Напрямки конкурса'!$K$4,IF(D1196='Напрямки конкурса'!$L$5,'Напрямки конкурса'!$K$5,IF(D1196='Напрямки конкурса'!$L$6,'Напрямки конкурса'!$K$6,IF(D1196='Напрямки конкурса'!$L$7,'Напрямки конкурса'!$K$7,IF(D1196='Напрямки конкурса'!$L$8,'Напрямки конкурса'!$K$8,IF(D1196='Напрямки конкурса'!$L$9,'Напрямки конкурса'!$K$9,IF(D1196='Напрямки конкурса'!$L$10,'Напрямки конкурса'!$K$10,IF(D1196='Напрямки конкурса'!$L$11,'Напрямки конкурса'!$K$11,IF(D1196='Напрямки конкурса'!$L$12,'Напрямки конкурса'!$K$12,IF(D1196='Напрямки конкурса'!$L$13,'Напрямки конкурса'!$K$13,IF(D1196='Напрямки конкурса'!$L$14,'Напрямки конкурса'!$K$14,IF(D1196='Напрямки конкурса'!$L$15,'Напрямки конкурса'!$K$15,IF(D1196='Напрямки конкурса'!$L$16,'Напрямки конкурса'!$K$16,IF(D1196='Напрямки конкурса'!$L$17,'Напрямки конкурса'!$K$17,IF(D1196='Напрямки конкурса'!$L$18,'Напрямки конкурса'!$K$18,IF(D1196='Напрямки конкурса'!$L$19,'Напрямки конкурса'!$K$19,IF(D1196='Напрямки конкурса'!$L$20,'Напрямки конкурса'!$K$20,IF(D1196='Напрямки конкурса'!$L$21,'Напрямки конкурса'!$K$21,IF(D1196='Напрямки конкурса'!$L$22,'Напрямки конкурса'!$K$22,IF(D1196='Напрямки конкурса'!$L$23,'Напрямки конкурса'!$K$23,IF(D1196='Напрямки конкурса'!$L$24,'Напрямки конкурса'!$K$24,IF(D1196='Напрямки конкурса'!$L$25,'Напрямки конкурса'!$K$25,IF(D1196='Напрямки конкурса'!$L$26,'Напрямки конкурса'!$K$26,IF(D1196='Напрямки конкурса'!$L$27,'Напрямки конкурса'!$K$27,IF(D1196='Напрямки конкурса'!$L$28,'Напрямки конкурса'!$K$28,"")))))))))))))))))))))))))))</f>
        <v/>
      </c>
      <c r="D1196" s="50"/>
      <c r="E1196" s="171"/>
      <c r="F1196" s="171"/>
      <c r="G1196" s="171"/>
      <c r="H1196" s="150" t="str">
        <f>IF(I1196='Категорія витрат'!$B$2,'Категорія витрат'!$A$2,IF(I1196='Категорія витрат'!$B$3,'Категорія витрат'!$A$3,IF(I1196='Категорія витрат'!$B$4,'Категорія витрат'!$A$4,IF(I1196='Категорія витрат'!$B$5,'Категорія витрат'!$A$5,IF(I1196='Категорія витрат'!$B$6,'Категорія витрат'!$A$6,IF(I1196='Категорія витрат'!$B$7,'Категорія витрат'!$A$7,IF(I1196='Категорія витрат'!$B$8,'Категорія витрат'!$A$8,IF(I1196='Категорія витрат'!$B$9,'Категорія витрат'!$A$9,IF(I1196='Категорія витрат'!$B$10,'Категорія витрат'!$A$10,IF(I1196='Категорія витрат'!$B$11,'Категорія витрат'!$A$11,IF(I1196='Категорія витрат'!$B$12,'Категорія витрат'!$A$12,IF(I1196='Категорія витрат'!$B$13,'Категорія витрат'!$A$13,IF(I1196='Категорія витрат'!$B$14,'Категорія витрат'!$A$14,IF(I1196='Категорія витрат'!$B$15,'Категорія витрат'!$A$15,IF(I1196='Категорія витрат'!$B$16,'Категорія витрат'!$A$16,IF(I1196='Категорія витрат'!$B$17,'Категорія витрат'!$A$17,IF(I1196='Категорія витрат'!$B$18,'Категорія витрат'!$A$18,IF(I1196='Категорія витрат'!$B$19,'Категорія витрат'!$A$19,IF(I1196='Категорія витрат'!$B$20,'Категорія витрат'!$A$20,IF(I1196='Категорія витрат'!$B$21,'Категорія витрат'!$A$21,IF(I1196='Категорія витрат'!$B$22,'Категорія витрат'!$A$22,IF(I1196='Категорія витрат'!$B$23,'Категорія витрат'!$A$23,IF(I1196='Категорія витрат'!$B$24,'Категорія витрат'!$A$24,IF(I1196='Категорія витрат'!$B$25,'Категорія витрат'!$A$25,IF(I1196='Категорія витрат'!$B$26,'Категорія витрат'!$A$26,IF(I1196='Категорія витрат'!$B$27,'Категорія витрат'!$A$27,IF(I1196='Категорія витрат'!$B$28,'Категорія витрат'!$A$28,IF(I1196='Категорія витрат'!$B$29,'Категорія витрат'!$A$29,IF(I1196='Категорія витрат'!$B$30,'Категорія витрат'!$A$30,"")))))))))))))))))))))))))))))</f>
        <v/>
      </c>
      <c r="I1196" s="174"/>
      <c r="J1196" s="173"/>
      <c r="K1196" s="176"/>
      <c r="L1196" s="87">
        <f t="shared" si="565"/>
        <v>0</v>
      </c>
      <c r="M1196" s="176"/>
      <c r="N1196" s="178"/>
      <c r="O1196" s="171"/>
      <c r="P1196" s="159">
        <f>IF(J1196='Категорія витрат'!$F$2,ROUND('Додаток 3._Бюджет детальний ПР'!O1196*0.3676,2),IF(J1196='Категорія витрат'!$F$3,ROUND('Додаток 3._Бюджет детальний ПР'!O1196*0.347,2),IF(J1196='Категорія витрат'!$F$4,ROUND('Додаток 3._Бюджет детальний ПР'!O1196*0.347,2),IF(J1196='Категорія витрат'!$F$7,ROUND('Додаток 3._Бюджет детальний ПР'!O1196*0.0841,2),0))))</f>
        <v>0</v>
      </c>
      <c r="Q1196" s="153">
        <f t="shared" si="540"/>
        <v>0</v>
      </c>
      <c r="R1196" s="181"/>
      <c r="S1196" s="181"/>
      <c r="T1196" s="181"/>
      <c r="U1196" s="181"/>
      <c r="V1196" s="181"/>
      <c r="W1196" s="181"/>
      <c r="X1196" s="181"/>
      <c r="Y1196" s="181"/>
      <c r="Z1196" s="181"/>
      <c r="AA1196" s="181"/>
      <c r="AB1196" s="181"/>
      <c r="AC1196" s="181"/>
      <c r="AD1196" s="48">
        <f t="shared" si="541"/>
        <v>0</v>
      </c>
      <c r="AE1196" s="48">
        <f t="shared" si="542"/>
        <v>0</v>
      </c>
      <c r="AF1196" s="48">
        <f t="shared" si="543"/>
        <v>0</v>
      </c>
      <c r="AG1196" s="48">
        <f t="shared" si="544"/>
        <v>0</v>
      </c>
      <c r="AH1196" s="48">
        <f t="shared" si="545"/>
        <v>0</v>
      </c>
      <c r="AI1196" s="48">
        <f t="shared" si="546"/>
        <v>0</v>
      </c>
      <c r="AJ1196" s="48">
        <f t="shared" si="547"/>
        <v>0</v>
      </c>
      <c r="AK1196" s="48">
        <f t="shared" si="548"/>
        <v>0</v>
      </c>
      <c r="AL1196" s="181"/>
      <c r="AM1196" s="181"/>
      <c r="AN1196" s="77"/>
      <c r="AO1196" s="176"/>
      <c r="AP1196" s="87">
        <f t="shared" si="566"/>
        <v>0</v>
      </c>
      <c r="AQ1196" s="176"/>
      <c r="AR1196" s="178"/>
      <c r="AS1196" s="171"/>
      <c r="AT1196" s="159">
        <f>IF(J1196='Категорія витрат'!$F$2,ROUND('Додаток 3._Бюджет детальний ПР'!AS1196*0.3676,2),IF(J1196='Категорія витрат'!$F$3,ROUND('Додаток 3._Бюджет детальний ПР'!AS1196*0.347,2),IF(J1196='Категорія витрат'!$F$4,ROUND('Додаток 3._Бюджет детальний ПР'!AS1196*0.347,2),IF(J1196='Категорія витрат'!$F$7,ROUND('Додаток 3._Бюджет детальний ПР'!AS1196*0.0841,2),0))))</f>
        <v>0</v>
      </c>
      <c r="AU1196" s="153">
        <f t="shared" si="567"/>
        <v>0</v>
      </c>
      <c r="AV1196" s="181"/>
      <c r="AW1196" s="181"/>
      <c r="AX1196" s="181"/>
      <c r="AY1196" s="181"/>
      <c r="AZ1196" s="181"/>
      <c r="BA1196" s="181"/>
      <c r="BB1196" s="181"/>
      <c r="BC1196" s="181"/>
      <c r="BD1196" s="181"/>
      <c r="BE1196" s="181"/>
      <c r="BF1196" s="181"/>
      <c r="BG1196" s="181"/>
      <c r="BH1196" s="48">
        <f t="shared" si="549"/>
        <v>0</v>
      </c>
      <c r="BI1196" s="48">
        <f t="shared" si="550"/>
        <v>0</v>
      </c>
      <c r="BJ1196" s="48">
        <f t="shared" si="551"/>
        <v>0</v>
      </c>
      <c r="BK1196" s="48">
        <f t="shared" si="552"/>
        <v>0</v>
      </c>
      <c r="BL1196" s="48">
        <f t="shared" si="553"/>
        <v>0</v>
      </c>
      <c r="BM1196" s="48">
        <f t="shared" si="554"/>
        <v>0</v>
      </c>
      <c r="BN1196" s="48">
        <f t="shared" si="555"/>
        <v>0</v>
      </c>
      <c r="BO1196" s="48">
        <f t="shared" si="556"/>
        <v>0</v>
      </c>
      <c r="BP1196" s="181"/>
      <c r="BQ1196" s="181"/>
      <c r="BR1196" s="191"/>
      <c r="BS1196" s="176"/>
      <c r="BT1196" s="87">
        <f t="shared" si="568"/>
        <v>0</v>
      </c>
      <c r="BU1196" s="176"/>
      <c r="BV1196" s="178"/>
      <c r="BW1196" s="171"/>
      <c r="BX1196" s="159">
        <f>IF(J1196='Категорія витрат'!$F$2,ROUND('Додаток 3._Бюджет детальний ПР'!BW1196*0.3676,2),IF(J1196='Категорія витрат'!$F$3,ROUND('Додаток 3._Бюджет детальний ПР'!BW1196*0.347,2),IF(J1196='Категорія витрат'!$F$4,ROUND('Додаток 3._Бюджет детальний ПР'!BW1196*0.347,2),IF(J1196='Категорія витрат'!$F$7,ROUND('Додаток 3._Бюджет детальний ПР'!BW1196*0.0841,2),0))))</f>
        <v>0</v>
      </c>
      <c r="BY1196" s="153">
        <f t="shared" si="569"/>
        <v>0</v>
      </c>
      <c r="BZ1196" s="181"/>
      <c r="CA1196" s="181"/>
      <c r="CB1196" s="181"/>
      <c r="CC1196" s="181"/>
      <c r="CD1196" s="181"/>
      <c r="CE1196" s="181"/>
      <c r="CF1196" s="181"/>
      <c r="CG1196" s="181"/>
      <c r="CH1196" s="181"/>
      <c r="CI1196" s="181"/>
      <c r="CJ1196" s="181"/>
      <c r="CK1196" s="181"/>
      <c r="CL1196" s="48">
        <f t="shared" si="557"/>
        <v>0</v>
      </c>
      <c r="CM1196" s="48">
        <f t="shared" si="558"/>
        <v>0</v>
      </c>
      <c r="CN1196" s="48">
        <f t="shared" si="559"/>
        <v>0</v>
      </c>
      <c r="CO1196" s="48">
        <f t="shared" si="560"/>
        <v>0</v>
      </c>
      <c r="CP1196" s="48">
        <f t="shared" si="561"/>
        <v>0</v>
      </c>
      <c r="CQ1196" s="48">
        <f t="shared" si="562"/>
        <v>0</v>
      </c>
      <c r="CR1196" s="48">
        <f t="shared" si="563"/>
        <v>0</v>
      </c>
      <c r="CS1196" s="48">
        <f t="shared" si="564"/>
        <v>0</v>
      </c>
      <c r="CT1196" s="181"/>
      <c r="CU1196" s="181"/>
    </row>
    <row r="1197" spans="1:99" ht="20.100000000000001" customHeight="1" x14ac:dyDescent="0.25">
      <c r="A1197" s="58">
        <v>1193</v>
      </c>
      <c r="B1197" s="58" t="str">
        <f>IF(D1197='Напрямки конкурса'!$L$2,'Напрямки конкурса'!$B$2,IF(D1197='Напрямки конкурса'!$L$3,'Напрямки конкурса'!$B$3,IF(D1197='Напрямки конкурса'!$L$4,'Напрямки конкурса'!$B$4,IF(D1197='Напрямки конкурса'!$L$5,'Напрямки конкурса'!$B$5,IF(D1197='Напрямки конкурса'!$L$6,'Напрямки конкурса'!$B$6,IF(D1197='Напрямки конкурса'!$L$7,'Напрямки конкурса'!$B$7,IF(D1197='Напрямки конкурса'!$L$8,'Напрямки конкурса'!$B$8,IF(D1197='Напрямки конкурса'!$L$9,'Напрямки конкурса'!$B$9,IF(D1197='Напрямки конкурса'!$L$10,'Напрямки конкурса'!$B$10,IF(D1197='Напрямки конкурса'!$L$11,'Напрямки конкурса'!$B$11,IF(D1197='Напрямки конкурса'!$L$12,'Напрямки конкурса'!$B$12,IF(D1197='Напрямки конкурса'!$L$13,'Напрямки конкурса'!$B$13,IF(D1197='Напрямки конкурса'!$L$14,'Напрямки конкурса'!$B$14,IF(D1197='Напрямки конкурса'!$L$15,'Напрямки конкурса'!$B$15,IF(D1197='Напрямки конкурса'!$L$16,'Напрямки конкурса'!$B$16,IF(D1197='Напрямки конкурса'!$L$17,'Напрямки конкурса'!$B$17,IF(D1197='Напрямки конкурса'!$L$18,'Напрямки конкурса'!$B$18,IF(D1197='Напрямки конкурса'!$L$19,'Напрямки конкурса'!$B$19,IF(D1197='Напрямки конкурса'!$L$20,'Напрямки конкурса'!$B$20,IF(D1197='Напрямки конкурса'!$L$21,'Напрямки конкурса'!$B$21,IF(D1197='Напрямки конкурса'!$L$22,'Напрямки конкурса'!$B$22,IF(D1197='Напрямки конкурса'!$L$23,'Напрямки конкурса'!$B$23,IF(D1197='Напрямки конкурса'!$L$24,'Напрямки конкурса'!$B$24,IF(D1197='Напрямки конкурса'!$L$25,'Напрямки конкурса'!$B$25,IF(D1197='Напрямки конкурса'!$L$26,'Напрямки конкурса'!$B$26,IF(D1197='Напрямки конкурса'!$L$27,'Напрямки конкурса'!$B$27,IF(D1197='Напрямки конкурса'!$L$28,'Напрямки конкурса'!$B$28,"")))))))))))))))))))))))))))</f>
        <v/>
      </c>
      <c r="C1197" s="59" t="str">
        <f>IF(D1197='Напрямки конкурса'!$L$2,'Напрямки конкурса'!$K$2,IF(D1197='Напрямки конкурса'!$L$3,'Напрямки конкурса'!$K$3,IF(D1197='Напрямки конкурса'!$L$4,'Напрямки конкурса'!$K$4,IF(D1197='Напрямки конкурса'!$L$5,'Напрямки конкурса'!$K$5,IF(D1197='Напрямки конкурса'!$L$6,'Напрямки конкурса'!$K$6,IF(D1197='Напрямки конкурса'!$L$7,'Напрямки конкурса'!$K$7,IF(D1197='Напрямки конкурса'!$L$8,'Напрямки конкурса'!$K$8,IF(D1197='Напрямки конкурса'!$L$9,'Напрямки конкурса'!$K$9,IF(D1197='Напрямки конкурса'!$L$10,'Напрямки конкурса'!$K$10,IF(D1197='Напрямки конкурса'!$L$11,'Напрямки конкурса'!$K$11,IF(D1197='Напрямки конкурса'!$L$12,'Напрямки конкурса'!$K$12,IF(D1197='Напрямки конкурса'!$L$13,'Напрямки конкурса'!$K$13,IF(D1197='Напрямки конкурса'!$L$14,'Напрямки конкурса'!$K$14,IF(D1197='Напрямки конкурса'!$L$15,'Напрямки конкурса'!$K$15,IF(D1197='Напрямки конкурса'!$L$16,'Напрямки конкурса'!$K$16,IF(D1197='Напрямки конкурса'!$L$17,'Напрямки конкурса'!$K$17,IF(D1197='Напрямки конкурса'!$L$18,'Напрямки конкурса'!$K$18,IF(D1197='Напрямки конкурса'!$L$19,'Напрямки конкурса'!$K$19,IF(D1197='Напрямки конкурса'!$L$20,'Напрямки конкурса'!$K$20,IF(D1197='Напрямки конкурса'!$L$21,'Напрямки конкурса'!$K$21,IF(D1197='Напрямки конкурса'!$L$22,'Напрямки конкурса'!$K$22,IF(D1197='Напрямки конкурса'!$L$23,'Напрямки конкурса'!$K$23,IF(D1197='Напрямки конкурса'!$L$24,'Напрямки конкурса'!$K$24,IF(D1197='Напрямки конкурса'!$L$25,'Напрямки конкурса'!$K$25,IF(D1197='Напрямки конкурса'!$L$26,'Напрямки конкурса'!$K$26,IF(D1197='Напрямки конкурса'!$L$27,'Напрямки конкурса'!$K$27,IF(D1197='Напрямки конкурса'!$L$28,'Напрямки конкурса'!$K$28,"")))))))))))))))))))))))))))</f>
        <v/>
      </c>
      <c r="D1197" s="50"/>
      <c r="E1197" s="171"/>
      <c r="F1197" s="171"/>
      <c r="G1197" s="171"/>
      <c r="H1197" s="150" t="str">
        <f>IF(I1197='Категорія витрат'!$B$2,'Категорія витрат'!$A$2,IF(I1197='Категорія витрат'!$B$3,'Категорія витрат'!$A$3,IF(I1197='Категорія витрат'!$B$4,'Категорія витрат'!$A$4,IF(I1197='Категорія витрат'!$B$5,'Категорія витрат'!$A$5,IF(I1197='Категорія витрат'!$B$6,'Категорія витрат'!$A$6,IF(I1197='Категорія витрат'!$B$7,'Категорія витрат'!$A$7,IF(I1197='Категорія витрат'!$B$8,'Категорія витрат'!$A$8,IF(I1197='Категорія витрат'!$B$9,'Категорія витрат'!$A$9,IF(I1197='Категорія витрат'!$B$10,'Категорія витрат'!$A$10,IF(I1197='Категорія витрат'!$B$11,'Категорія витрат'!$A$11,IF(I1197='Категорія витрат'!$B$12,'Категорія витрат'!$A$12,IF(I1197='Категорія витрат'!$B$13,'Категорія витрат'!$A$13,IF(I1197='Категорія витрат'!$B$14,'Категорія витрат'!$A$14,IF(I1197='Категорія витрат'!$B$15,'Категорія витрат'!$A$15,IF(I1197='Категорія витрат'!$B$16,'Категорія витрат'!$A$16,IF(I1197='Категорія витрат'!$B$17,'Категорія витрат'!$A$17,IF(I1197='Категорія витрат'!$B$18,'Категорія витрат'!$A$18,IF(I1197='Категорія витрат'!$B$19,'Категорія витрат'!$A$19,IF(I1197='Категорія витрат'!$B$20,'Категорія витрат'!$A$20,IF(I1197='Категорія витрат'!$B$21,'Категорія витрат'!$A$21,IF(I1197='Категорія витрат'!$B$22,'Категорія витрат'!$A$22,IF(I1197='Категорія витрат'!$B$23,'Категорія витрат'!$A$23,IF(I1197='Категорія витрат'!$B$24,'Категорія витрат'!$A$24,IF(I1197='Категорія витрат'!$B$25,'Категорія витрат'!$A$25,IF(I1197='Категорія витрат'!$B$26,'Категорія витрат'!$A$26,IF(I1197='Категорія витрат'!$B$27,'Категорія витрат'!$A$27,IF(I1197='Категорія витрат'!$B$28,'Категорія витрат'!$A$28,IF(I1197='Категорія витрат'!$B$29,'Категорія витрат'!$A$29,IF(I1197='Категорія витрат'!$B$30,'Категорія витрат'!$A$30,"")))))))))))))))))))))))))))))</f>
        <v/>
      </c>
      <c r="I1197" s="174"/>
      <c r="J1197" s="173"/>
      <c r="K1197" s="176"/>
      <c r="L1197" s="87">
        <f t="shared" si="565"/>
        <v>0</v>
      </c>
      <c r="M1197" s="176"/>
      <c r="N1197" s="178"/>
      <c r="O1197" s="171"/>
      <c r="P1197" s="159">
        <f>IF(J1197='Категорія витрат'!$F$2,ROUND('Додаток 3._Бюджет детальний ПР'!O1197*0.3676,2),IF(J1197='Категорія витрат'!$F$3,ROUND('Додаток 3._Бюджет детальний ПР'!O1197*0.347,2),IF(J1197='Категорія витрат'!$F$4,ROUND('Додаток 3._Бюджет детальний ПР'!O1197*0.347,2),IF(J1197='Категорія витрат'!$F$7,ROUND('Додаток 3._Бюджет детальний ПР'!O1197*0.0841,2),0))))</f>
        <v>0</v>
      </c>
      <c r="Q1197" s="153">
        <f t="shared" ref="Q1197:Q1260" si="570">(O1197+P1197)*L1197</f>
        <v>0</v>
      </c>
      <c r="R1197" s="181"/>
      <c r="S1197" s="181"/>
      <c r="T1197" s="181"/>
      <c r="U1197" s="181"/>
      <c r="V1197" s="181"/>
      <c r="W1197" s="181"/>
      <c r="X1197" s="181"/>
      <c r="Y1197" s="181"/>
      <c r="Z1197" s="181"/>
      <c r="AA1197" s="181"/>
      <c r="AB1197" s="181"/>
      <c r="AC1197" s="181"/>
      <c r="AD1197" s="48">
        <f t="shared" si="541"/>
        <v>0</v>
      </c>
      <c r="AE1197" s="48">
        <f t="shared" si="542"/>
        <v>0</v>
      </c>
      <c r="AF1197" s="48">
        <f t="shared" si="543"/>
        <v>0</v>
      </c>
      <c r="AG1197" s="48">
        <f t="shared" si="544"/>
        <v>0</v>
      </c>
      <c r="AH1197" s="48">
        <f t="shared" si="545"/>
        <v>0</v>
      </c>
      <c r="AI1197" s="48">
        <f t="shared" si="546"/>
        <v>0</v>
      </c>
      <c r="AJ1197" s="48">
        <f t="shared" si="547"/>
        <v>0</v>
      </c>
      <c r="AK1197" s="48">
        <f t="shared" si="548"/>
        <v>0</v>
      </c>
      <c r="AL1197" s="181"/>
      <c r="AM1197" s="181"/>
      <c r="AN1197" s="77"/>
      <c r="AO1197" s="176"/>
      <c r="AP1197" s="87">
        <f t="shared" si="566"/>
        <v>0</v>
      </c>
      <c r="AQ1197" s="176"/>
      <c r="AR1197" s="178"/>
      <c r="AS1197" s="171"/>
      <c r="AT1197" s="159">
        <f>IF(J1197='Категорія витрат'!$F$2,ROUND('Додаток 3._Бюджет детальний ПР'!AS1197*0.3676,2),IF(J1197='Категорія витрат'!$F$3,ROUND('Додаток 3._Бюджет детальний ПР'!AS1197*0.347,2),IF(J1197='Категорія витрат'!$F$4,ROUND('Додаток 3._Бюджет детальний ПР'!AS1197*0.347,2),IF(J1197='Категорія витрат'!$F$7,ROUND('Додаток 3._Бюджет детальний ПР'!AS1197*0.0841,2),0))))</f>
        <v>0</v>
      </c>
      <c r="AU1197" s="153">
        <f t="shared" si="567"/>
        <v>0</v>
      </c>
      <c r="AV1197" s="181"/>
      <c r="AW1197" s="181"/>
      <c r="AX1197" s="181"/>
      <c r="AY1197" s="181"/>
      <c r="AZ1197" s="181"/>
      <c r="BA1197" s="181"/>
      <c r="BB1197" s="181"/>
      <c r="BC1197" s="181"/>
      <c r="BD1197" s="181"/>
      <c r="BE1197" s="181"/>
      <c r="BF1197" s="181"/>
      <c r="BG1197" s="181"/>
      <c r="BH1197" s="48">
        <f t="shared" si="549"/>
        <v>0</v>
      </c>
      <c r="BI1197" s="48">
        <f t="shared" si="550"/>
        <v>0</v>
      </c>
      <c r="BJ1197" s="48">
        <f t="shared" si="551"/>
        <v>0</v>
      </c>
      <c r="BK1197" s="48">
        <f t="shared" si="552"/>
        <v>0</v>
      </c>
      <c r="BL1197" s="48">
        <f t="shared" si="553"/>
        <v>0</v>
      </c>
      <c r="BM1197" s="48">
        <f t="shared" si="554"/>
        <v>0</v>
      </c>
      <c r="BN1197" s="48">
        <f t="shared" si="555"/>
        <v>0</v>
      </c>
      <c r="BO1197" s="48">
        <f t="shared" si="556"/>
        <v>0</v>
      </c>
      <c r="BP1197" s="181"/>
      <c r="BQ1197" s="181"/>
      <c r="BR1197" s="191"/>
      <c r="BS1197" s="176"/>
      <c r="BT1197" s="87">
        <f t="shared" si="568"/>
        <v>0</v>
      </c>
      <c r="BU1197" s="176"/>
      <c r="BV1197" s="178"/>
      <c r="BW1197" s="171"/>
      <c r="BX1197" s="159">
        <f>IF(J1197='Категорія витрат'!$F$2,ROUND('Додаток 3._Бюджет детальний ПР'!BW1197*0.3676,2),IF(J1197='Категорія витрат'!$F$3,ROUND('Додаток 3._Бюджет детальний ПР'!BW1197*0.347,2),IF(J1197='Категорія витрат'!$F$4,ROUND('Додаток 3._Бюджет детальний ПР'!BW1197*0.347,2),IF(J1197='Категорія витрат'!$F$7,ROUND('Додаток 3._Бюджет детальний ПР'!BW1197*0.0841,2),0))))</f>
        <v>0</v>
      </c>
      <c r="BY1197" s="153">
        <f t="shared" si="569"/>
        <v>0</v>
      </c>
      <c r="BZ1197" s="181"/>
      <c r="CA1197" s="181"/>
      <c r="CB1197" s="181"/>
      <c r="CC1197" s="181"/>
      <c r="CD1197" s="181"/>
      <c r="CE1197" s="181"/>
      <c r="CF1197" s="181"/>
      <c r="CG1197" s="181"/>
      <c r="CH1197" s="181"/>
      <c r="CI1197" s="181"/>
      <c r="CJ1197" s="181"/>
      <c r="CK1197" s="181"/>
      <c r="CL1197" s="48">
        <f t="shared" si="557"/>
        <v>0</v>
      </c>
      <c r="CM1197" s="48">
        <f t="shared" si="558"/>
        <v>0</v>
      </c>
      <c r="CN1197" s="48">
        <f t="shared" si="559"/>
        <v>0</v>
      </c>
      <c r="CO1197" s="48">
        <f t="shared" si="560"/>
        <v>0</v>
      </c>
      <c r="CP1197" s="48">
        <f t="shared" si="561"/>
        <v>0</v>
      </c>
      <c r="CQ1197" s="48">
        <f t="shared" si="562"/>
        <v>0</v>
      </c>
      <c r="CR1197" s="48">
        <f t="shared" si="563"/>
        <v>0</v>
      </c>
      <c r="CS1197" s="48">
        <f t="shared" si="564"/>
        <v>0</v>
      </c>
      <c r="CT1197" s="181"/>
      <c r="CU1197" s="181"/>
    </row>
    <row r="1198" spans="1:99" ht="20.100000000000001" customHeight="1" x14ac:dyDescent="0.25">
      <c r="A1198" s="58">
        <v>1194</v>
      </c>
      <c r="B1198" s="58" t="str">
        <f>IF(D1198='Напрямки конкурса'!$L$2,'Напрямки конкурса'!$B$2,IF(D1198='Напрямки конкурса'!$L$3,'Напрямки конкурса'!$B$3,IF(D1198='Напрямки конкурса'!$L$4,'Напрямки конкурса'!$B$4,IF(D1198='Напрямки конкурса'!$L$5,'Напрямки конкурса'!$B$5,IF(D1198='Напрямки конкурса'!$L$6,'Напрямки конкурса'!$B$6,IF(D1198='Напрямки конкурса'!$L$7,'Напрямки конкурса'!$B$7,IF(D1198='Напрямки конкурса'!$L$8,'Напрямки конкурса'!$B$8,IF(D1198='Напрямки конкурса'!$L$9,'Напрямки конкурса'!$B$9,IF(D1198='Напрямки конкурса'!$L$10,'Напрямки конкурса'!$B$10,IF(D1198='Напрямки конкурса'!$L$11,'Напрямки конкурса'!$B$11,IF(D1198='Напрямки конкурса'!$L$12,'Напрямки конкурса'!$B$12,IF(D1198='Напрямки конкурса'!$L$13,'Напрямки конкурса'!$B$13,IF(D1198='Напрямки конкурса'!$L$14,'Напрямки конкурса'!$B$14,IF(D1198='Напрямки конкурса'!$L$15,'Напрямки конкурса'!$B$15,IF(D1198='Напрямки конкурса'!$L$16,'Напрямки конкурса'!$B$16,IF(D1198='Напрямки конкурса'!$L$17,'Напрямки конкурса'!$B$17,IF(D1198='Напрямки конкурса'!$L$18,'Напрямки конкурса'!$B$18,IF(D1198='Напрямки конкурса'!$L$19,'Напрямки конкурса'!$B$19,IF(D1198='Напрямки конкурса'!$L$20,'Напрямки конкурса'!$B$20,IF(D1198='Напрямки конкурса'!$L$21,'Напрямки конкурса'!$B$21,IF(D1198='Напрямки конкурса'!$L$22,'Напрямки конкурса'!$B$22,IF(D1198='Напрямки конкурса'!$L$23,'Напрямки конкурса'!$B$23,IF(D1198='Напрямки конкурса'!$L$24,'Напрямки конкурса'!$B$24,IF(D1198='Напрямки конкурса'!$L$25,'Напрямки конкурса'!$B$25,IF(D1198='Напрямки конкурса'!$L$26,'Напрямки конкурса'!$B$26,IF(D1198='Напрямки конкурса'!$L$27,'Напрямки конкурса'!$B$27,IF(D1198='Напрямки конкурса'!$L$28,'Напрямки конкурса'!$B$28,"")))))))))))))))))))))))))))</f>
        <v/>
      </c>
      <c r="C1198" s="59" t="str">
        <f>IF(D1198='Напрямки конкурса'!$L$2,'Напрямки конкурса'!$K$2,IF(D1198='Напрямки конкурса'!$L$3,'Напрямки конкурса'!$K$3,IF(D1198='Напрямки конкурса'!$L$4,'Напрямки конкурса'!$K$4,IF(D1198='Напрямки конкурса'!$L$5,'Напрямки конкурса'!$K$5,IF(D1198='Напрямки конкурса'!$L$6,'Напрямки конкурса'!$K$6,IF(D1198='Напрямки конкурса'!$L$7,'Напрямки конкурса'!$K$7,IF(D1198='Напрямки конкурса'!$L$8,'Напрямки конкурса'!$K$8,IF(D1198='Напрямки конкурса'!$L$9,'Напрямки конкурса'!$K$9,IF(D1198='Напрямки конкурса'!$L$10,'Напрямки конкурса'!$K$10,IF(D1198='Напрямки конкурса'!$L$11,'Напрямки конкурса'!$K$11,IF(D1198='Напрямки конкурса'!$L$12,'Напрямки конкурса'!$K$12,IF(D1198='Напрямки конкурса'!$L$13,'Напрямки конкурса'!$K$13,IF(D1198='Напрямки конкурса'!$L$14,'Напрямки конкурса'!$K$14,IF(D1198='Напрямки конкурса'!$L$15,'Напрямки конкурса'!$K$15,IF(D1198='Напрямки конкурса'!$L$16,'Напрямки конкурса'!$K$16,IF(D1198='Напрямки конкурса'!$L$17,'Напрямки конкурса'!$K$17,IF(D1198='Напрямки конкурса'!$L$18,'Напрямки конкурса'!$K$18,IF(D1198='Напрямки конкурса'!$L$19,'Напрямки конкурса'!$K$19,IF(D1198='Напрямки конкурса'!$L$20,'Напрямки конкурса'!$K$20,IF(D1198='Напрямки конкурса'!$L$21,'Напрямки конкурса'!$K$21,IF(D1198='Напрямки конкурса'!$L$22,'Напрямки конкурса'!$K$22,IF(D1198='Напрямки конкурса'!$L$23,'Напрямки конкурса'!$K$23,IF(D1198='Напрямки конкурса'!$L$24,'Напрямки конкурса'!$K$24,IF(D1198='Напрямки конкурса'!$L$25,'Напрямки конкурса'!$K$25,IF(D1198='Напрямки конкурса'!$L$26,'Напрямки конкурса'!$K$26,IF(D1198='Напрямки конкурса'!$L$27,'Напрямки конкурса'!$K$27,IF(D1198='Напрямки конкурса'!$L$28,'Напрямки конкурса'!$K$28,"")))))))))))))))))))))))))))</f>
        <v/>
      </c>
      <c r="D1198" s="50"/>
      <c r="E1198" s="171"/>
      <c r="F1198" s="171"/>
      <c r="G1198" s="171"/>
      <c r="H1198" s="150" t="str">
        <f>IF(I1198='Категорія витрат'!$B$2,'Категорія витрат'!$A$2,IF(I1198='Категорія витрат'!$B$3,'Категорія витрат'!$A$3,IF(I1198='Категорія витрат'!$B$4,'Категорія витрат'!$A$4,IF(I1198='Категорія витрат'!$B$5,'Категорія витрат'!$A$5,IF(I1198='Категорія витрат'!$B$6,'Категорія витрат'!$A$6,IF(I1198='Категорія витрат'!$B$7,'Категорія витрат'!$A$7,IF(I1198='Категорія витрат'!$B$8,'Категорія витрат'!$A$8,IF(I1198='Категорія витрат'!$B$9,'Категорія витрат'!$A$9,IF(I1198='Категорія витрат'!$B$10,'Категорія витрат'!$A$10,IF(I1198='Категорія витрат'!$B$11,'Категорія витрат'!$A$11,IF(I1198='Категорія витрат'!$B$12,'Категорія витрат'!$A$12,IF(I1198='Категорія витрат'!$B$13,'Категорія витрат'!$A$13,IF(I1198='Категорія витрат'!$B$14,'Категорія витрат'!$A$14,IF(I1198='Категорія витрат'!$B$15,'Категорія витрат'!$A$15,IF(I1198='Категорія витрат'!$B$16,'Категорія витрат'!$A$16,IF(I1198='Категорія витрат'!$B$17,'Категорія витрат'!$A$17,IF(I1198='Категорія витрат'!$B$18,'Категорія витрат'!$A$18,IF(I1198='Категорія витрат'!$B$19,'Категорія витрат'!$A$19,IF(I1198='Категорія витрат'!$B$20,'Категорія витрат'!$A$20,IF(I1198='Категорія витрат'!$B$21,'Категорія витрат'!$A$21,IF(I1198='Категорія витрат'!$B$22,'Категорія витрат'!$A$22,IF(I1198='Категорія витрат'!$B$23,'Категорія витрат'!$A$23,IF(I1198='Категорія витрат'!$B$24,'Категорія витрат'!$A$24,IF(I1198='Категорія витрат'!$B$25,'Категорія витрат'!$A$25,IF(I1198='Категорія витрат'!$B$26,'Категорія витрат'!$A$26,IF(I1198='Категорія витрат'!$B$27,'Категорія витрат'!$A$27,IF(I1198='Категорія витрат'!$B$28,'Категорія витрат'!$A$28,IF(I1198='Категорія витрат'!$B$29,'Категорія витрат'!$A$29,IF(I1198='Категорія витрат'!$B$30,'Категорія витрат'!$A$30,"")))))))))))))))))))))))))))))</f>
        <v/>
      </c>
      <c r="I1198" s="174"/>
      <c r="J1198" s="173"/>
      <c r="K1198" s="176"/>
      <c r="L1198" s="87">
        <f t="shared" si="565"/>
        <v>0</v>
      </c>
      <c r="M1198" s="176"/>
      <c r="N1198" s="178"/>
      <c r="O1198" s="171"/>
      <c r="P1198" s="159">
        <f>IF(J1198='Категорія витрат'!$F$2,ROUND('Додаток 3._Бюджет детальний ПР'!O1198*0.3676,2),IF(J1198='Категорія витрат'!$F$3,ROUND('Додаток 3._Бюджет детальний ПР'!O1198*0.347,2),IF(J1198='Категорія витрат'!$F$4,ROUND('Додаток 3._Бюджет детальний ПР'!O1198*0.347,2),IF(J1198='Категорія витрат'!$F$7,ROUND('Додаток 3._Бюджет детальний ПР'!O1198*0.0841,2),0))))</f>
        <v>0</v>
      </c>
      <c r="Q1198" s="153">
        <f t="shared" si="570"/>
        <v>0</v>
      </c>
      <c r="R1198" s="181"/>
      <c r="S1198" s="181"/>
      <c r="T1198" s="181"/>
      <c r="U1198" s="181"/>
      <c r="V1198" s="181"/>
      <c r="W1198" s="181"/>
      <c r="X1198" s="181"/>
      <c r="Y1198" s="181"/>
      <c r="Z1198" s="181"/>
      <c r="AA1198" s="181"/>
      <c r="AB1198" s="181"/>
      <c r="AC1198" s="181"/>
      <c r="AD1198" s="48">
        <f t="shared" si="541"/>
        <v>0</v>
      </c>
      <c r="AE1198" s="48">
        <f t="shared" si="542"/>
        <v>0</v>
      </c>
      <c r="AF1198" s="48">
        <f t="shared" si="543"/>
        <v>0</v>
      </c>
      <c r="AG1198" s="48">
        <f t="shared" si="544"/>
        <v>0</v>
      </c>
      <c r="AH1198" s="48">
        <f t="shared" si="545"/>
        <v>0</v>
      </c>
      <c r="AI1198" s="48">
        <f t="shared" si="546"/>
        <v>0</v>
      </c>
      <c r="AJ1198" s="48">
        <f t="shared" si="547"/>
        <v>0</v>
      </c>
      <c r="AK1198" s="48">
        <f t="shared" si="548"/>
        <v>0</v>
      </c>
      <c r="AL1198" s="181"/>
      <c r="AM1198" s="181"/>
      <c r="AN1198" s="77"/>
      <c r="AO1198" s="176"/>
      <c r="AP1198" s="87">
        <f t="shared" si="566"/>
        <v>0</v>
      </c>
      <c r="AQ1198" s="176"/>
      <c r="AR1198" s="178"/>
      <c r="AS1198" s="171"/>
      <c r="AT1198" s="159">
        <f>IF(J1198='Категорія витрат'!$F$2,ROUND('Додаток 3._Бюджет детальний ПР'!AS1198*0.3676,2),IF(J1198='Категорія витрат'!$F$3,ROUND('Додаток 3._Бюджет детальний ПР'!AS1198*0.347,2),IF(J1198='Категорія витрат'!$F$4,ROUND('Додаток 3._Бюджет детальний ПР'!AS1198*0.347,2),IF(J1198='Категорія витрат'!$F$7,ROUND('Додаток 3._Бюджет детальний ПР'!AS1198*0.0841,2),0))))</f>
        <v>0</v>
      </c>
      <c r="AU1198" s="153">
        <f t="shared" si="567"/>
        <v>0</v>
      </c>
      <c r="AV1198" s="181"/>
      <c r="AW1198" s="181"/>
      <c r="AX1198" s="181"/>
      <c r="AY1198" s="181"/>
      <c r="AZ1198" s="181"/>
      <c r="BA1198" s="181"/>
      <c r="BB1198" s="181"/>
      <c r="BC1198" s="181"/>
      <c r="BD1198" s="181"/>
      <c r="BE1198" s="181"/>
      <c r="BF1198" s="181"/>
      <c r="BG1198" s="181"/>
      <c r="BH1198" s="48">
        <f t="shared" si="549"/>
        <v>0</v>
      </c>
      <c r="BI1198" s="48">
        <f t="shared" si="550"/>
        <v>0</v>
      </c>
      <c r="BJ1198" s="48">
        <f t="shared" si="551"/>
        <v>0</v>
      </c>
      <c r="BK1198" s="48">
        <f t="shared" si="552"/>
        <v>0</v>
      </c>
      <c r="BL1198" s="48">
        <f t="shared" si="553"/>
        <v>0</v>
      </c>
      <c r="BM1198" s="48">
        <f t="shared" si="554"/>
        <v>0</v>
      </c>
      <c r="BN1198" s="48">
        <f t="shared" si="555"/>
        <v>0</v>
      </c>
      <c r="BO1198" s="48">
        <f t="shared" si="556"/>
        <v>0</v>
      </c>
      <c r="BP1198" s="181"/>
      <c r="BQ1198" s="181"/>
      <c r="BR1198" s="191"/>
      <c r="BS1198" s="176"/>
      <c r="BT1198" s="87">
        <f t="shared" si="568"/>
        <v>0</v>
      </c>
      <c r="BU1198" s="176"/>
      <c r="BV1198" s="178"/>
      <c r="BW1198" s="171"/>
      <c r="BX1198" s="159">
        <f>IF(J1198='Категорія витрат'!$F$2,ROUND('Додаток 3._Бюджет детальний ПР'!BW1198*0.3676,2),IF(J1198='Категорія витрат'!$F$3,ROUND('Додаток 3._Бюджет детальний ПР'!BW1198*0.347,2),IF(J1198='Категорія витрат'!$F$4,ROUND('Додаток 3._Бюджет детальний ПР'!BW1198*0.347,2),IF(J1198='Категорія витрат'!$F$7,ROUND('Додаток 3._Бюджет детальний ПР'!BW1198*0.0841,2),0))))</f>
        <v>0</v>
      </c>
      <c r="BY1198" s="153">
        <f t="shared" si="569"/>
        <v>0</v>
      </c>
      <c r="BZ1198" s="181"/>
      <c r="CA1198" s="181"/>
      <c r="CB1198" s="181"/>
      <c r="CC1198" s="181"/>
      <c r="CD1198" s="181"/>
      <c r="CE1198" s="181"/>
      <c r="CF1198" s="181"/>
      <c r="CG1198" s="181"/>
      <c r="CH1198" s="181"/>
      <c r="CI1198" s="181"/>
      <c r="CJ1198" s="181"/>
      <c r="CK1198" s="181"/>
      <c r="CL1198" s="48">
        <f t="shared" si="557"/>
        <v>0</v>
      </c>
      <c r="CM1198" s="48">
        <f t="shared" si="558"/>
        <v>0</v>
      </c>
      <c r="CN1198" s="48">
        <f t="shared" si="559"/>
        <v>0</v>
      </c>
      <c r="CO1198" s="48">
        <f t="shared" si="560"/>
        <v>0</v>
      </c>
      <c r="CP1198" s="48">
        <f t="shared" si="561"/>
        <v>0</v>
      </c>
      <c r="CQ1198" s="48">
        <f t="shared" si="562"/>
        <v>0</v>
      </c>
      <c r="CR1198" s="48">
        <f t="shared" si="563"/>
        <v>0</v>
      </c>
      <c r="CS1198" s="48">
        <f t="shared" si="564"/>
        <v>0</v>
      </c>
      <c r="CT1198" s="181"/>
      <c r="CU1198" s="181"/>
    </row>
    <row r="1199" spans="1:99" ht="20.100000000000001" customHeight="1" x14ac:dyDescent="0.25">
      <c r="A1199" s="58">
        <v>1195</v>
      </c>
      <c r="B1199" s="58" t="str">
        <f>IF(D1199='Напрямки конкурса'!$L$2,'Напрямки конкурса'!$B$2,IF(D1199='Напрямки конкурса'!$L$3,'Напрямки конкурса'!$B$3,IF(D1199='Напрямки конкурса'!$L$4,'Напрямки конкурса'!$B$4,IF(D1199='Напрямки конкурса'!$L$5,'Напрямки конкурса'!$B$5,IF(D1199='Напрямки конкурса'!$L$6,'Напрямки конкурса'!$B$6,IF(D1199='Напрямки конкурса'!$L$7,'Напрямки конкурса'!$B$7,IF(D1199='Напрямки конкурса'!$L$8,'Напрямки конкурса'!$B$8,IF(D1199='Напрямки конкурса'!$L$9,'Напрямки конкурса'!$B$9,IF(D1199='Напрямки конкурса'!$L$10,'Напрямки конкурса'!$B$10,IF(D1199='Напрямки конкурса'!$L$11,'Напрямки конкурса'!$B$11,IF(D1199='Напрямки конкурса'!$L$12,'Напрямки конкурса'!$B$12,IF(D1199='Напрямки конкурса'!$L$13,'Напрямки конкурса'!$B$13,IF(D1199='Напрямки конкурса'!$L$14,'Напрямки конкурса'!$B$14,IF(D1199='Напрямки конкурса'!$L$15,'Напрямки конкурса'!$B$15,IF(D1199='Напрямки конкурса'!$L$16,'Напрямки конкурса'!$B$16,IF(D1199='Напрямки конкурса'!$L$17,'Напрямки конкурса'!$B$17,IF(D1199='Напрямки конкурса'!$L$18,'Напрямки конкурса'!$B$18,IF(D1199='Напрямки конкурса'!$L$19,'Напрямки конкурса'!$B$19,IF(D1199='Напрямки конкурса'!$L$20,'Напрямки конкурса'!$B$20,IF(D1199='Напрямки конкурса'!$L$21,'Напрямки конкурса'!$B$21,IF(D1199='Напрямки конкурса'!$L$22,'Напрямки конкурса'!$B$22,IF(D1199='Напрямки конкурса'!$L$23,'Напрямки конкурса'!$B$23,IF(D1199='Напрямки конкурса'!$L$24,'Напрямки конкурса'!$B$24,IF(D1199='Напрямки конкурса'!$L$25,'Напрямки конкурса'!$B$25,IF(D1199='Напрямки конкурса'!$L$26,'Напрямки конкурса'!$B$26,IF(D1199='Напрямки конкурса'!$L$27,'Напрямки конкурса'!$B$27,IF(D1199='Напрямки конкурса'!$L$28,'Напрямки конкурса'!$B$28,"")))))))))))))))))))))))))))</f>
        <v/>
      </c>
      <c r="C1199" s="59" t="str">
        <f>IF(D1199='Напрямки конкурса'!$L$2,'Напрямки конкурса'!$K$2,IF(D1199='Напрямки конкурса'!$L$3,'Напрямки конкурса'!$K$3,IF(D1199='Напрямки конкурса'!$L$4,'Напрямки конкурса'!$K$4,IF(D1199='Напрямки конкурса'!$L$5,'Напрямки конкурса'!$K$5,IF(D1199='Напрямки конкурса'!$L$6,'Напрямки конкурса'!$K$6,IF(D1199='Напрямки конкурса'!$L$7,'Напрямки конкурса'!$K$7,IF(D1199='Напрямки конкурса'!$L$8,'Напрямки конкурса'!$K$8,IF(D1199='Напрямки конкурса'!$L$9,'Напрямки конкурса'!$K$9,IF(D1199='Напрямки конкурса'!$L$10,'Напрямки конкурса'!$K$10,IF(D1199='Напрямки конкурса'!$L$11,'Напрямки конкурса'!$K$11,IF(D1199='Напрямки конкурса'!$L$12,'Напрямки конкурса'!$K$12,IF(D1199='Напрямки конкурса'!$L$13,'Напрямки конкурса'!$K$13,IF(D1199='Напрямки конкурса'!$L$14,'Напрямки конкурса'!$K$14,IF(D1199='Напрямки конкурса'!$L$15,'Напрямки конкурса'!$K$15,IF(D1199='Напрямки конкурса'!$L$16,'Напрямки конкурса'!$K$16,IF(D1199='Напрямки конкурса'!$L$17,'Напрямки конкурса'!$K$17,IF(D1199='Напрямки конкурса'!$L$18,'Напрямки конкурса'!$K$18,IF(D1199='Напрямки конкурса'!$L$19,'Напрямки конкурса'!$K$19,IF(D1199='Напрямки конкурса'!$L$20,'Напрямки конкурса'!$K$20,IF(D1199='Напрямки конкурса'!$L$21,'Напрямки конкурса'!$K$21,IF(D1199='Напрямки конкурса'!$L$22,'Напрямки конкурса'!$K$22,IF(D1199='Напрямки конкурса'!$L$23,'Напрямки конкурса'!$K$23,IF(D1199='Напрямки конкурса'!$L$24,'Напрямки конкурса'!$K$24,IF(D1199='Напрямки конкурса'!$L$25,'Напрямки конкурса'!$K$25,IF(D1199='Напрямки конкурса'!$L$26,'Напрямки конкурса'!$K$26,IF(D1199='Напрямки конкурса'!$L$27,'Напрямки конкурса'!$K$27,IF(D1199='Напрямки конкурса'!$L$28,'Напрямки конкурса'!$K$28,"")))))))))))))))))))))))))))</f>
        <v/>
      </c>
      <c r="D1199" s="50"/>
      <c r="E1199" s="171"/>
      <c r="F1199" s="171"/>
      <c r="G1199" s="171"/>
      <c r="H1199" s="150" t="str">
        <f>IF(I1199='Категорія витрат'!$B$2,'Категорія витрат'!$A$2,IF(I1199='Категорія витрат'!$B$3,'Категорія витрат'!$A$3,IF(I1199='Категорія витрат'!$B$4,'Категорія витрат'!$A$4,IF(I1199='Категорія витрат'!$B$5,'Категорія витрат'!$A$5,IF(I1199='Категорія витрат'!$B$6,'Категорія витрат'!$A$6,IF(I1199='Категорія витрат'!$B$7,'Категорія витрат'!$A$7,IF(I1199='Категорія витрат'!$B$8,'Категорія витрат'!$A$8,IF(I1199='Категорія витрат'!$B$9,'Категорія витрат'!$A$9,IF(I1199='Категорія витрат'!$B$10,'Категорія витрат'!$A$10,IF(I1199='Категорія витрат'!$B$11,'Категорія витрат'!$A$11,IF(I1199='Категорія витрат'!$B$12,'Категорія витрат'!$A$12,IF(I1199='Категорія витрат'!$B$13,'Категорія витрат'!$A$13,IF(I1199='Категорія витрат'!$B$14,'Категорія витрат'!$A$14,IF(I1199='Категорія витрат'!$B$15,'Категорія витрат'!$A$15,IF(I1199='Категорія витрат'!$B$16,'Категорія витрат'!$A$16,IF(I1199='Категорія витрат'!$B$17,'Категорія витрат'!$A$17,IF(I1199='Категорія витрат'!$B$18,'Категорія витрат'!$A$18,IF(I1199='Категорія витрат'!$B$19,'Категорія витрат'!$A$19,IF(I1199='Категорія витрат'!$B$20,'Категорія витрат'!$A$20,IF(I1199='Категорія витрат'!$B$21,'Категорія витрат'!$A$21,IF(I1199='Категорія витрат'!$B$22,'Категорія витрат'!$A$22,IF(I1199='Категорія витрат'!$B$23,'Категорія витрат'!$A$23,IF(I1199='Категорія витрат'!$B$24,'Категорія витрат'!$A$24,IF(I1199='Категорія витрат'!$B$25,'Категорія витрат'!$A$25,IF(I1199='Категорія витрат'!$B$26,'Категорія витрат'!$A$26,IF(I1199='Категорія витрат'!$B$27,'Категорія витрат'!$A$27,IF(I1199='Категорія витрат'!$B$28,'Категорія витрат'!$A$28,IF(I1199='Категорія витрат'!$B$29,'Категорія витрат'!$A$29,IF(I1199='Категорія витрат'!$B$30,'Категорія витрат'!$A$30,"")))))))))))))))))))))))))))))</f>
        <v/>
      </c>
      <c r="I1199" s="174"/>
      <c r="J1199" s="173"/>
      <c r="K1199" s="176"/>
      <c r="L1199" s="87">
        <f t="shared" si="565"/>
        <v>0</v>
      </c>
      <c r="M1199" s="176"/>
      <c r="N1199" s="178"/>
      <c r="O1199" s="171"/>
      <c r="P1199" s="159">
        <f>IF(J1199='Категорія витрат'!$F$2,ROUND('Додаток 3._Бюджет детальний ПР'!O1199*0.3676,2),IF(J1199='Категорія витрат'!$F$3,ROUND('Додаток 3._Бюджет детальний ПР'!O1199*0.347,2),IF(J1199='Категорія витрат'!$F$4,ROUND('Додаток 3._Бюджет детальний ПР'!O1199*0.347,2),IF(J1199='Категорія витрат'!$F$7,ROUND('Додаток 3._Бюджет детальний ПР'!O1199*0.0841,2),0))))</f>
        <v>0</v>
      </c>
      <c r="Q1199" s="153">
        <f t="shared" si="570"/>
        <v>0</v>
      </c>
      <c r="R1199" s="181"/>
      <c r="S1199" s="181"/>
      <c r="T1199" s="181"/>
      <c r="U1199" s="181"/>
      <c r="V1199" s="181"/>
      <c r="W1199" s="181"/>
      <c r="X1199" s="181"/>
      <c r="Y1199" s="181"/>
      <c r="Z1199" s="181"/>
      <c r="AA1199" s="181"/>
      <c r="AB1199" s="181"/>
      <c r="AC1199" s="181"/>
      <c r="AD1199" s="48">
        <f t="shared" si="541"/>
        <v>0</v>
      </c>
      <c r="AE1199" s="48">
        <f t="shared" si="542"/>
        <v>0</v>
      </c>
      <c r="AF1199" s="48">
        <f t="shared" si="543"/>
        <v>0</v>
      </c>
      <c r="AG1199" s="48">
        <f t="shared" si="544"/>
        <v>0</v>
      </c>
      <c r="AH1199" s="48">
        <f t="shared" si="545"/>
        <v>0</v>
      </c>
      <c r="AI1199" s="48">
        <f t="shared" si="546"/>
        <v>0</v>
      </c>
      <c r="AJ1199" s="48">
        <f t="shared" si="547"/>
        <v>0</v>
      </c>
      <c r="AK1199" s="48">
        <f t="shared" si="548"/>
        <v>0</v>
      </c>
      <c r="AL1199" s="181"/>
      <c r="AM1199" s="181"/>
      <c r="AN1199" s="77"/>
      <c r="AO1199" s="176"/>
      <c r="AP1199" s="87">
        <f t="shared" si="566"/>
        <v>0</v>
      </c>
      <c r="AQ1199" s="176"/>
      <c r="AR1199" s="178"/>
      <c r="AS1199" s="171"/>
      <c r="AT1199" s="159">
        <f>IF(J1199='Категорія витрат'!$F$2,ROUND('Додаток 3._Бюджет детальний ПР'!AS1199*0.3676,2),IF(J1199='Категорія витрат'!$F$3,ROUND('Додаток 3._Бюджет детальний ПР'!AS1199*0.347,2),IF(J1199='Категорія витрат'!$F$4,ROUND('Додаток 3._Бюджет детальний ПР'!AS1199*0.347,2),IF(J1199='Категорія витрат'!$F$7,ROUND('Додаток 3._Бюджет детальний ПР'!AS1199*0.0841,2),0))))</f>
        <v>0</v>
      </c>
      <c r="AU1199" s="153">
        <f t="shared" si="567"/>
        <v>0</v>
      </c>
      <c r="AV1199" s="181"/>
      <c r="AW1199" s="181"/>
      <c r="AX1199" s="181"/>
      <c r="AY1199" s="181"/>
      <c r="AZ1199" s="181"/>
      <c r="BA1199" s="181"/>
      <c r="BB1199" s="181"/>
      <c r="BC1199" s="181"/>
      <c r="BD1199" s="181"/>
      <c r="BE1199" s="181"/>
      <c r="BF1199" s="181"/>
      <c r="BG1199" s="181"/>
      <c r="BH1199" s="48">
        <f t="shared" si="549"/>
        <v>0</v>
      </c>
      <c r="BI1199" s="48">
        <f t="shared" si="550"/>
        <v>0</v>
      </c>
      <c r="BJ1199" s="48">
        <f t="shared" si="551"/>
        <v>0</v>
      </c>
      <c r="BK1199" s="48">
        <f t="shared" si="552"/>
        <v>0</v>
      </c>
      <c r="BL1199" s="48">
        <f t="shared" si="553"/>
        <v>0</v>
      </c>
      <c r="BM1199" s="48">
        <f t="shared" si="554"/>
        <v>0</v>
      </c>
      <c r="BN1199" s="48">
        <f t="shared" si="555"/>
        <v>0</v>
      </c>
      <c r="BO1199" s="48">
        <f t="shared" si="556"/>
        <v>0</v>
      </c>
      <c r="BP1199" s="181"/>
      <c r="BQ1199" s="181"/>
      <c r="BR1199" s="191"/>
      <c r="BS1199" s="176"/>
      <c r="BT1199" s="87">
        <f t="shared" si="568"/>
        <v>0</v>
      </c>
      <c r="BU1199" s="176"/>
      <c r="BV1199" s="178"/>
      <c r="BW1199" s="171"/>
      <c r="BX1199" s="159">
        <f>IF(J1199='Категорія витрат'!$F$2,ROUND('Додаток 3._Бюджет детальний ПР'!BW1199*0.3676,2),IF(J1199='Категорія витрат'!$F$3,ROUND('Додаток 3._Бюджет детальний ПР'!BW1199*0.347,2),IF(J1199='Категорія витрат'!$F$4,ROUND('Додаток 3._Бюджет детальний ПР'!BW1199*0.347,2),IF(J1199='Категорія витрат'!$F$7,ROUND('Додаток 3._Бюджет детальний ПР'!BW1199*0.0841,2),0))))</f>
        <v>0</v>
      </c>
      <c r="BY1199" s="153">
        <f t="shared" si="569"/>
        <v>0</v>
      </c>
      <c r="BZ1199" s="181"/>
      <c r="CA1199" s="181"/>
      <c r="CB1199" s="181"/>
      <c r="CC1199" s="181"/>
      <c r="CD1199" s="181"/>
      <c r="CE1199" s="181"/>
      <c r="CF1199" s="181"/>
      <c r="CG1199" s="181"/>
      <c r="CH1199" s="181"/>
      <c r="CI1199" s="181"/>
      <c r="CJ1199" s="181"/>
      <c r="CK1199" s="181"/>
      <c r="CL1199" s="48">
        <f t="shared" si="557"/>
        <v>0</v>
      </c>
      <c r="CM1199" s="48">
        <f t="shared" si="558"/>
        <v>0</v>
      </c>
      <c r="CN1199" s="48">
        <f t="shared" si="559"/>
        <v>0</v>
      </c>
      <c r="CO1199" s="48">
        <f t="shared" si="560"/>
        <v>0</v>
      </c>
      <c r="CP1199" s="48">
        <f t="shared" si="561"/>
        <v>0</v>
      </c>
      <c r="CQ1199" s="48">
        <f t="shared" si="562"/>
        <v>0</v>
      </c>
      <c r="CR1199" s="48">
        <f t="shared" si="563"/>
        <v>0</v>
      </c>
      <c r="CS1199" s="48">
        <f t="shared" si="564"/>
        <v>0</v>
      </c>
      <c r="CT1199" s="181"/>
      <c r="CU1199" s="181"/>
    </row>
    <row r="1200" spans="1:99" ht="20.100000000000001" customHeight="1" x14ac:dyDescent="0.25">
      <c r="A1200" s="58">
        <v>1196</v>
      </c>
      <c r="B1200" s="58" t="str">
        <f>IF(D1200='Напрямки конкурса'!$L$2,'Напрямки конкурса'!$B$2,IF(D1200='Напрямки конкурса'!$L$3,'Напрямки конкурса'!$B$3,IF(D1200='Напрямки конкурса'!$L$4,'Напрямки конкурса'!$B$4,IF(D1200='Напрямки конкурса'!$L$5,'Напрямки конкурса'!$B$5,IF(D1200='Напрямки конкурса'!$L$6,'Напрямки конкурса'!$B$6,IF(D1200='Напрямки конкурса'!$L$7,'Напрямки конкурса'!$B$7,IF(D1200='Напрямки конкурса'!$L$8,'Напрямки конкурса'!$B$8,IF(D1200='Напрямки конкурса'!$L$9,'Напрямки конкурса'!$B$9,IF(D1200='Напрямки конкурса'!$L$10,'Напрямки конкурса'!$B$10,IF(D1200='Напрямки конкурса'!$L$11,'Напрямки конкурса'!$B$11,IF(D1200='Напрямки конкурса'!$L$12,'Напрямки конкурса'!$B$12,IF(D1200='Напрямки конкурса'!$L$13,'Напрямки конкурса'!$B$13,IF(D1200='Напрямки конкурса'!$L$14,'Напрямки конкурса'!$B$14,IF(D1200='Напрямки конкурса'!$L$15,'Напрямки конкурса'!$B$15,IF(D1200='Напрямки конкурса'!$L$16,'Напрямки конкурса'!$B$16,IF(D1200='Напрямки конкурса'!$L$17,'Напрямки конкурса'!$B$17,IF(D1200='Напрямки конкурса'!$L$18,'Напрямки конкурса'!$B$18,IF(D1200='Напрямки конкурса'!$L$19,'Напрямки конкурса'!$B$19,IF(D1200='Напрямки конкурса'!$L$20,'Напрямки конкурса'!$B$20,IF(D1200='Напрямки конкурса'!$L$21,'Напрямки конкурса'!$B$21,IF(D1200='Напрямки конкурса'!$L$22,'Напрямки конкурса'!$B$22,IF(D1200='Напрямки конкурса'!$L$23,'Напрямки конкурса'!$B$23,IF(D1200='Напрямки конкурса'!$L$24,'Напрямки конкурса'!$B$24,IF(D1200='Напрямки конкурса'!$L$25,'Напрямки конкурса'!$B$25,IF(D1200='Напрямки конкурса'!$L$26,'Напрямки конкурса'!$B$26,IF(D1200='Напрямки конкурса'!$L$27,'Напрямки конкурса'!$B$27,IF(D1200='Напрямки конкурса'!$L$28,'Напрямки конкурса'!$B$28,"")))))))))))))))))))))))))))</f>
        <v/>
      </c>
      <c r="C1200" s="59" t="str">
        <f>IF(D1200='Напрямки конкурса'!$L$2,'Напрямки конкурса'!$K$2,IF(D1200='Напрямки конкурса'!$L$3,'Напрямки конкурса'!$K$3,IF(D1200='Напрямки конкурса'!$L$4,'Напрямки конкурса'!$K$4,IF(D1200='Напрямки конкурса'!$L$5,'Напрямки конкурса'!$K$5,IF(D1200='Напрямки конкурса'!$L$6,'Напрямки конкурса'!$K$6,IF(D1200='Напрямки конкурса'!$L$7,'Напрямки конкурса'!$K$7,IF(D1200='Напрямки конкурса'!$L$8,'Напрямки конкурса'!$K$8,IF(D1200='Напрямки конкурса'!$L$9,'Напрямки конкурса'!$K$9,IF(D1200='Напрямки конкурса'!$L$10,'Напрямки конкурса'!$K$10,IF(D1200='Напрямки конкурса'!$L$11,'Напрямки конкурса'!$K$11,IF(D1200='Напрямки конкурса'!$L$12,'Напрямки конкурса'!$K$12,IF(D1200='Напрямки конкурса'!$L$13,'Напрямки конкурса'!$K$13,IF(D1200='Напрямки конкурса'!$L$14,'Напрямки конкурса'!$K$14,IF(D1200='Напрямки конкурса'!$L$15,'Напрямки конкурса'!$K$15,IF(D1200='Напрямки конкурса'!$L$16,'Напрямки конкурса'!$K$16,IF(D1200='Напрямки конкурса'!$L$17,'Напрямки конкурса'!$K$17,IF(D1200='Напрямки конкурса'!$L$18,'Напрямки конкурса'!$K$18,IF(D1200='Напрямки конкурса'!$L$19,'Напрямки конкурса'!$K$19,IF(D1200='Напрямки конкурса'!$L$20,'Напрямки конкурса'!$K$20,IF(D1200='Напрямки конкурса'!$L$21,'Напрямки конкурса'!$K$21,IF(D1200='Напрямки конкурса'!$L$22,'Напрямки конкурса'!$K$22,IF(D1200='Напрямки конкурса'!$L$23,'Напрямки конкурса'!$K$23,IF(D1200='Напрямки конкурса'!$L$24,'Напрямки конкурса'!$K$24,IF(D1200='Напрямки конкурса'!$L$25,'Напрямки конкурса'!$K$25,IF(D1200='Напрямки конкурса'!$L$26,'Напрямки конкурса'!$K$26,IF(D1200='Напрямки конкурса'!$L$27,'Напрямки конкурса'!$K$27,IF(D1200='Напрямки конкурса'!$L$28,'Напрямки конкурса'!$K$28,"")))))))))))))))))))))))))))</f>
        <v/>
      </c>
      <c r="D1200" s="50"/>
      <c r="E1200" s="171"/>
      <c r="F1200" s="171"/>
      <c r="G1200" s="171"/>
      <c r="H1200" s="150" t="str">
        <f>IF(I1200='Категорія витрат'!$B$2,'Категорія витрат'!$A$2,IF(I1200='Категорія витрат'!$B$3,'Категорія витрат'!$A$3,IF(I1200='Категорія витрат'!$B$4,'Категорія витрат'!$A$4,IF(I1200='Категорія витрат'!$B$5,'Категорія витрат'!$A$5,IF(I1200='Категорія витрат'!$B$6,'Категорія витрат'!$A$6,IF(I1200='Категорія витрат'!$B$7,'Категорія витрат'!$A$7,IF(I1200='Категорія витрат'!$B$8,'Категорія витрат'!$A$8,IF(I1200='Категорія витрат'!$B$9,'Категорія витрат'!$A$9,IF(I1200='Категорія витрат'!$B$10,'Категорія витрат'!$A$10,IF(I1200='Категорія витрат'!$B$11,'Категорія витрат'!$A$11,IF(I1200='Категорія витрат'!$B$12,'Категорія витрат'!$A$12,IF(I1200='Категорія витрат'!$B$13,'Категорія витрат'!$A$13,IF(I1200='Категорія витрат'!$B$14,'Категорія витрат'!$A$14,IF(I1200='Категорія витрат'!$B$15,'Категорія витрат'!$A$15,IF(I1200='Категорія витрат'!$B$16,'Категорія витрат'!$A$16,IF(I1200='Категорія витрат'!$B$17,'Категорія витрат'!$A$17,IF(I1200='Категорія витрат'!$B$18,'Категорія витрат'!$A$18,IF(I1200='Категорія витрат'!$B$19,'Категорія витрат'!$A$19,IF(I1200='Категорія витрат'!$B$20,'Категорія витрат'!$A$20,IF(I1200='Категорія витрат'!$B$21,'Категорія витрат'!$A$21,IF(I1200='Категорія витрат'!$B$22,'Категорія витрат'!$A$22,IF(I1200='Категорія витрат'!$B$23,'Категорія витрат'!$A$23,IF(I1200='Категорія витрат'!$B$24,'Категорія витрат'!$A$24,IF(I1200='Категорія витрат'!$B$25,'Категорія витрат'!$A$25,IF(I1200='Категорія витрат'!$B$26,'Категорія витрат'!$A$26,IF(I1200='Категорія витрат'!$B$27,'Категорія витрат'!$A$27,IF(I1200='Категорія витрат'!$B$28,'Категорія витрат'!$A$28,IF(I1200='Категорія витрат'!$B$29,'Категорія витрат'!$A$29,IF(I1200='Категорія витрат'!$B$30,'Категорія витрат'!$A$30,"")))))))))))))))))))))))))))))</f>
        <v/>
      </c>
      <c r="I1200" s="174"/>
      <c r="J1200" s="173"/>
      <c r="K1200" s="176"/>
      <c r="L1200" s="87">
        <f t="shared" si="565"/>
        <v>0</v>
      </c>
      <c r="M1200" s="176"/>
      <c r="N1200" s="178"/>
      <c r="O1200" s="171"/>
      <c r="P1200" s="159">
        <f>IF(J1200='Категорія витрат'!$F$2,ROUND('Додаток 3._Бюджет детальний ПР'!O1200*0.3676,2),IF(J1200='Категорія витрат'!$F$3,ROUND('Додаток 3._Бюджет детальний ПР'!O1200*0.347,2),IF(J1200='Категорія витрат'!$F$4,ROUND('Додаток 3._Бюджет детальний ПР'!O1200*0.347,2),IF(J1200='Категорія витрат'!$F$7,ROUND('Додаток 3._Бюджет детальний ПР'!O1200*0.0841,2),0))))</f>
        <v>0</v>
      </c>
      <c r="Q1200" s="153">
        <f t="shared" si="570"/>
        <v>0</v>
      </c>
      <c r="R1200" s="181"/>
      <c r="S1200" s="181"/>
      <c r="T1200" s="181"/>
      <c r="U1200" s="181"/>
      <c r="V1200" s="181"/>
      <c r="W1200" s="181"/>
      <c r="X1200" s="181"/>
      <c r="Y1200" s="181"/>
      <c r="Z1200" s="181"/>
      <c r="AA1200" s="181"/>
      <c r="AB1200" s="181"/>
      <c r="AC1200" s="181"/>
      <c r="AD1200" s="48">
        <f t="shared" si="541"/>
        <v>0</v>
      </c>
      <c r="AE1200" s="48">
        <f t="shared" si="542"/>
        <v>0</v>
      </c>
      <c r="AF1200" s="48">
        <f t="shared" si="543"/>
        <v>0</v>
      </c>
      <c r="AG1200" s="48">
        <f t="shared" si="544"/>
        <v>0</v>
      </c>
      <c r="AH1200" s="48">
        <f t="shared" si="545"/>
        <v>0</v>
      </c>
      <c r="AI1200" s="48">
        <f t="shared" si="546"/>
        <v>0</v>
      </c>
      <c r="AJ1200" s="48">
        <f t="shared" si="547"/>
        <v>0</v>
      </c>
      <c r="AK1200" s="48">
        <f t="shared" si="548"/>
        <v>0</v>
      </c>
      <c r="AL1200" s="181"/>
      <c r="AM1200" s="181"/>
      <c r="AN1200" s="77"/>
      <c r="AO1200" s="176"/>
      <c r="AP1200" s="87">
        <f t="shared" si="566"/>
        <v>0</v>
      </c>
      <c r="AQ1200" s="176"/>
      <c r="AR1200" s="178"/>
      <c r="AS1200" s="171"/>
      <c r="AT1200" s="159">
        <f>IF(J1200='Категорія витрат'!$F$2,ROUND('Додаток 3._Бюджет детальний ПР'!AS1200*0.3676,2),IF(J1200='Категорія витрат'!$F$3,ROUND('Додаток 3._Бюджет детальний ПР'!AS1200*0.347,2),IF(J1200='Категорія витрат'!$F$4,ROUND('Додаток 3._Бюджет детальний ПР'!AS1200*0.347,2),IF(J1200='Категорія витрат'!$F$7,ROUND('Додаток 3._Бюджет детальний ПР'!AS1200*0.0841,2),0))))</f>
        <v>0</v>
      </c>
      <c r="AU1200" s="153">
        <f t="shared" si="567"/>
        <v>0</v>
      </c>
      <c r="AV1200" s="181"/>
      <c r="AW1200" s="181"/>
      <c r="AX1200" s="181"/>
      <c r="AY1200" s="181"/>
      <c r="AZ1200" s="181"/>
      <c r="BA1200" s="181"/>
      <c r="BB1200" s="181"/>
      <c r="BC1200" s="181"/>
      <c r="BD1200" s="181"/>
      <c r="BE1200" s="181"/>
      <c r="BF1200" s="181"/>
      <c r="BG1200" s="181"/>
      <c r="BH1200" s="48">
        <f t="shared" si="549"/>
        <v>0</v>
      </c>
      <c r="BI1200" s="48">
        <f t="shared" si="550"/>
        <v>0</v>
      </c>
      <c r="BJ1200" s="48">
        <f t="shared" si="551"/>
        <v>0</v>
      </c>
      <c r="BK1200" s="48">
        <f t="shared" si="552"/>
        <v>0</v>
      </c>
      <c r="BL1200" s="48">
        <f t="shared" si="553"/>
        <v>0</v>
      </c>
      <c r="BM1200" s="48">
        <f t="shared" si="554"/>
        <v>0</v>
      </c>
      <c r="BN1200" s="48">
        <f t="shared" si="555"/>
        <v>0</v>
      </c>
      <c r="BO1200" s="48">
        <f t="shared" si="556"/>
        <v>0</v>
      </c>
      <c r="BP1200" s="181"/>
      <c r="BQ1200" s="181"/>
      <c r="BR1200" s="191"/>
      <c r="BS1200" s="176"/>
      <c r="BT1200" s="87">
        <f t="shared" si="568"/>
        <v>0</v>
      </c>
      <c r="BU1200" s="176"/>
      <c r="BV1200" s="178"/>
      <c r="BW1200" s="171"/>
      <c r="BX1200" s="159">
        <f>IF(J1200='Категорія витрат'!$F$2,ROUND('Додаток 3._Бюджет детальний ПР'!BW1200*0.3676,2),IF(J1200='Категорія витрат'!$F$3,ROUND('Додаток 3._Бюджет детальний ПР'!BW1200*0.347,2),IF(J1200='Категорія витрат'!$F$4,ROUND('Додаток 3._Бюджет детальний ПР'!BW1200*0.347,2),IF(J1200='Категорія витрат'!$F$7,ROUND('Додаток 3._Бюджет детальний ПР'!BW1200*0.0841,2),0))))</f>
        <v>0</v>
      </c>
      <c r="BY1200" s="153">
        <f t="shared" si="569"/>
        <v>0</v>
      </c>
      <c r="BZ1200" s="181"/>
      <c r="CA1200" s="181"/>
      <c r="CB1200" s="181"/>
      <c r="CC1200" s="181"/>
      <c r="CD1200" s="181"/>
      <c r="CE1200" s="181"/>
      <c r="CF1200" s="181"/>
      <c r="CG1200" s="181"/>
      <c r="CH1200" s="181"/>
      <c r="CI1200" s="181"/>
      <c r="CJ1200" s="181"/>
      <c r="CK1200" s="181"/>
      <c r="CL1200" s="48">
        <f t="shared" si="557"/>
        <v>0</v>
      </c>
      <c r="CM1200" s="48">
        <f t="shared" si="558"/>
        <v>0</v>
      </c>
      <c r="CN1200" s="48">
        <f t="shared" si="559"/>
        <v>0</v>
      </c>
      <c r="CO1200" s="48">
        <f t="shared" si="560"/>
        <v>0</v>
      </c>
      <c r="CP1200" s="48">
        <f t="shared" si="561"/>
        <v>0</v>
      </c>
      <c r="CQ1200" s="48">
        <f t="shared" si="562"/>
        <v>0</v>
      </c>
      <c r="CR1200" s="48">
        <f t="shared" si="563"/>
        <v>0</v>
      </c>
      <c r="CS1200" s="48">
        <f t="shared" si="564"/>
        <v>0</v>
      </c>
      <c r="CT1200" s="181"/>
      <c r="CU1200" s="181"/>
    </row>
    <row r="1201" spans="1:99" ht="20.100000000000001" customHeight="1" x14ac:dyDescent="0.25">
      <c r="A1201" s="58">
        <v>1197</v>
      </c>
      <c r="B1201" s="58" t="str">
        <f>IF(D1201='Напрямки конкурса'!$L$2,'Напрямки конкурса'!$B$2,IF(D1201='Напрямки конкурса'!$L$3,'Напрямки конкурса'!$B$3,IF(D1201='Напрямки конкурса'!$L$4,'Напрямки конкурса'!$B$4,IF(D1201='Напрямки конкурса'!$L$5,'Напрямки конкурса'!$B$5,IF(D1201='Напрямки конкурса'!$L$6,'Напрямки конкурса'!$B$6,IF(D1201='Напрямки конкурса'!$L$7,'Напрямки конкурса'!$B$7,IF(D1201='Напрямки конкурса'!$L$8,'Напрямки конкурса'!$B$8,IF(D1201='Напрямки конкурса'!$L$9,'Напрямки конкурса'!$B$9,IF(D1201='Напрямки конкурса'!$L$10,'Напрямки конкурса'!$B$10,IF(D1201='Напрямки конкурса'!$L$11,'Напрямки конкурса'!$B$11,IF(D1201='Напрямки конкурса'!$L$12,'Напрямки конкурса'!$B$12,IF(D1201='Напрямки конкурса'!$L$13,'Напрямки конкурса'!$B$13,IF(D1201='Напрямки конкурса'!$L$14,'Напрямки конкурса'!$B$14,IF(D1201='Напрямки конкурса'!$L$15,'Напрямки конкурса'!$B$15,IF(D1201='Напрямки конкурса'!$L$16,'Напрямки конкурса'!$B$16,IF(D1201='Напрямки конкурса'!$L$17,'Напрямки конкурса'!$B$17,IF(D1201='Напрямки конкурса'!$L$18,'Напрямки конкурса'!$B$18,IF(D1201='Напрямки конкурса'!$L$19,'Напрямки конкурса'!$B$19,IF(D1201='Напрямки конкурса'!$L$20,'Напрямки конкурса'!$B$20,IF(D1201='Напрямки конкурса'!$L$21,'Напрямки конкурса'!$B$21,IF(D1201='Напрямки конкурса'!$L$22,'Напрямки конкурса'!$B$22,IF(D1201='Напрямки конкурса'!$L$23,'Напрямки конкурса'!$B$23,IF(D1201='Напрямки конкурса'!$L$24,'Напрямки конкурса'!$B$24,IF(D1201='Напрямки конкурса'!$L$25,'Напрямки конкурса'!$B$25,IF(D1201='Напрямки конкурса'!$L$26,'Напрямки конкурса'!$B$26,IF(D1201='Напрямки конкурса'!$L$27,'Напрямки конкурса'!$B$27,IF(D1201='Напрямки конкурса'!$L$28,'Напрямки конкурса'!$B$28,"")))))))))))))))))))))))))))</f>
        <v/>
      </c>
      <c r="C1201" s="59" t="str">
        <f>IF(D1201='Напрямки конкурса'!$L$2,'Напрямки конкурса'!$K$2,IF(D1201='Напрямки конкурса'!$L$3,'Напрямки конкурса'!$K$3,IF(D1201='Напрямки конкурса'!$L$4,'Напрямки конкурса'!$K$4,IF(D1201='Напрямки конкурса'!$L$5,'Напрямки конкурса'!$K$5,IF(D1201='Напрямки конкурса'!$L$6,'Напрямки конкурса'!$K$6,IF(D1201='Напрямки конкурса'!$L$7,'Напрямки конкурса'!$K$7,IF(D1201='Напрямки конкурса'!$L$8,'Напрямки конкурса'!$K$8,IF(D1201='Напрямки конкурса'!$L$9,'Напрямки конкурса'!$K$9,IF(D1201='Напрямки конкурса'!$L$10,'Напрямки конкурса'!$K$10,IF(D1201='Напрямки конкурса'!$L$11,'Напрямки конкурса'!$K$11,IF(D1201='Напрямки конкурса'!$L$12,'Напрямки конкурса'!$K$12,IF(D1201='Напрямки конкурса'!$L$13,'Напрямки конкурса'!$K$13,IF(D1201='Напрямки конкурса'!$L$14,'Напрямки конкурса'!$K$14,IF(D1201='Напрямки конкурса'!$L$15,'Напрямки конкурса'!$K$15,IF(D1201='Напрямки конкурса'!$L$16,'Напрямки конкурса'!$K$16,IF(D1201='Напрямки конкурса'!$L$17,'Напрямки конкурса'!$K$17,IF(D1201='Напрямки конкурса'!$L$18,'Напрямки конкурса'!$K$18,IF(D1201='Напрямки конкурса'!$L$19,'Напрямки конкурса'!$K$19,IF(D1201='Напрямки конкурса'!$L$20,'Напрямки конкурса'!$K$20,IF(D1201='Напрямки конкурса'!$L$21,'Напрямки конкурса'!$K$21,IF(D1201='Напрямки конкурса'!$L$22,'Напрямки конкурса'!$K$22,IF(D1201='Напрямки конкурса'!$L$23,'Напрямки конкурса'!$K$23,IF(D1201='Напрямки конкурса'!$L$24,'Напрямки конкурса'!$K$24,IF(D1201='Напрямки конкурса'!$L$25,'Напрямки конкурса'!$K$25,IF(D1201='Напрямки конкурса'!$L$26,'Напрямки конкурса'!$K$26,IF(D1201='Напрямки конкурса'!$L$27,'Напрямки конкурса'!$K$27,IF(D1201='Напрямки конкурса'!$L$28,'Напрямки конкурса'!$K$28,"")))))))))))))))))))))))))))</f>
        <v/>
      </c>
      <c r="D1201" s="50"/>
      <c r="E1201" s="171"/>
      <c r="F1201" s="171"/>
      <c r="G1201" s="171"/>
      <c r="H1201" s="150" t="str">
        <f>IF(I1201='Категорія витрат'!$B$2,'Категорія витрат'!$A$2,IF(I1201='Категорія витрат'!$B$3,'Категорія витрат'!$A$3,IF(I1201='Категорія витрат'!$B$4,'Категорія витрат'!$A$4,IF(I1201='Категорія витрат'!$B$5,'Категорія витрат'!$A$5,IF(I1201='Категорія витрат'!$B$6,'Категорія витрат'!$A$6,IF(I1201='Категорія витрат'!$B$7,'Категорія витрат'!$A$7,IF(I1201='Категорія витрат'!$B$8,'Категорія витрат'!$A$8,IF(I1201='Категорія витрат'!$B$9,'Категорія витрат'!$A$9,IF(I1201='Категорія витрат'!$B$10,'Категорія витрат'!$A$10,IF(I1201='Категорія витрат'!$B$11,'Категорія витрат'!$A$11,IF(I1201='Категорія витрат'!$B$12,'Категорія витрат'!$A$12,IF(I1201='Категорія витрат'!$B$13,'Категорія витрат'!$A$13,IF(I1201='Категорія витрат'!$B$14,'Категорія витрат'!$A$14,IF(I1201='Категорія витрат'!$B$15,'Категорія витрат'!$A$15,IF(I1201='Категорія витрат'!$B$16,'Категорія витрат'!$A$16,IF(I1201='Категорія витрат'!$B$17,'Категорія витрат'!$A$17,IF(I1201='Категорія витрат'!$B$18,'Категорія витрат'!$A$18,IF(I1201='Категорія витрат'!$B$19,'Категорія витрат'!$A$19,IF(I1201='Категорія витрат'!$B$20,'Категорія витрат'!$A$20,IF(I1201='Категорія витрат'!$B$21,'Категорія витрат'!$A$21,IF(I1201='Категорія витрат'!$B$22,'Категорія витрат'!$A$22,IF(I1201='Категорія витрат'!$B$23,'Категорія витрат'!$A$23,IF(I1201='Категорія витрат'!$B$24,'Категорія витрат'!$A$24,IF(I1201='Категорія витрат'!$B$25,'Категорія витрат'!$A$25,IF(I1201='Категорія витрат'!$B$26,'Категорія витрат'!$A$26,IF(I1201='Категорія витрат'!$B$27,'Категорія витрат'!$A$27,IF(I1201='Категорія витрат'!$B$28,'Категорія витрат'!$A$28,IF(I1201='Категорія витрат'!$B$29,'Категорія витрат'!$A$29,IF(I1201='Категорія витрат'!$B$30,'Категорія витрат'!$A$30,"")))))))))))))))))))))))))))))</f>
        <v/>
      </c>
      <c r="I1201" s="174"/>
      <c r="J1201" s="173"/>
      <c r="K1201" s="176"/>
      <c r="L1201" s="87">
        <f t="shared" si="565"/>
        <v>0</v>
      </c>
      <c r="M1201" s="176"/>
      <c r="N1201" s="178"/>
      <c r="O1201" s="171"/>
      <c r="P1201" s="159">
        <f>IF(J1201='Категорія витрат'!$F$2,ROUND('Додаток 3._Бюджет детальний ПР'!O1201*0.3676,2),IF(J1201='Категорія витрат'!$F$3,ROUND('Додаток 3._Бюджет детальний ПР'!O1201*0.347,2),IF(J1201='Категорія витрат'!$F$4,ROUND('Додаток 3._Бюджет детальний ПР'!O1201*0.347,2),IF(J1201='Категорія витрат'!$F$7,ROUND('Додаток 3._Бюджет детальний ПР'!O1201*0.0841,2),0))))</f>
        <v>0</v>
      </c>
      <c r="Q1201" s="153">
        <f t="shared" si="570"/>
        <v>0</v>
      </c>
      <c r="R1201" s="181"/>
      <c r="S1201" s="181"/>
      <c r="T1201" s="181"/>
      <c r="U1201" s="181"/>
      <c r="V1201" s="181"/>
      <c r="W1201" s="181"/>
      <c r="X1201" s="181"/>
      <c r="Y1201" s="181"/>
      <c r="Z1201" s="181"/>
      <c r="AA1201" s="181"/>
      <c r="AB1201" s="181"/>
      <c r="AC1201" s="181"/>
      <c r="AD1201" s="48">
        <f t="shared" si="541"/>
        <v>0</v>
      </c>
      <c r="AE1201" s="48">
        <f t="shared" si="542"/>
        <v>0</v>
      </c>
      <c r="AF1201" s="48">
        <f t="shared" si="543"/>
        <v>0</v>
      </c>
      <c r="AG1201" s="48">
        <f t="shared" si="544"/>
        <v>0</v>
      </c>
      <c r="AH1201" s="48">
        <f t="shared" si="545"/>
        <v>0</v>
      </c>
      <c r="AI1201" s="48">
        <f t="shared" si="546"/>
        <v>0</v>
      </c>
      <c r="AJ1201" s="48">
        <f t="shared" si="547"/>
        <v>0</v>
      </c>
      <c r="AK1201" s="48">
        <f t="shared" si="548"/>
        <v>0</v>
      </c>
      <c r="AL1201" s="181"/>
      <c r="AM1201" s="181"/>
      <c r="AN1201" s="77"/>
      <c r="AO1201" s="176"/>
      <c r="AP1201" s="87">
        <f t="shared" si="566"/>
        <v>0</v>
      </c>
      <c r="AQ1201" s="176"/>
      <c r="AR1201" s="178"/>
      <c r="AS1201" s="171"/>
      <c r="AT1201" s="159">
        <f>IF(J1201='Категорія витрат'!$F$2,ROUND('Додаток 3._Бюджет детальний ПР'!AS1201*0.3676,2),IF(J1201='Категорія витрат'!$F$3,ROUND('Додаток 3._Бюджет детальний ПР'!AS1201*0.347,2),IF(J1201='Категорія витрат'!$F$4,ROUND('Додаток 3._Бюджет детальний ПР'!AS1201*0.347,2),IF(J1201='Категорія витрат'!$F$7,ROUND('Додаток 3._Бюджет детальний ПР'!AS1201*0.0841,2),0))))</f>
        <v>0</v>
      </c>
      <c r="AU1201" s="153">
        <f t="shared" si="567"/>
        <v>0</v>
      </c>
      <c r="AV1201" s="181"/>
      <c r="AW1201" s="181"/>
      <c r="AX1201" s="181"/>
      <c r="AY1201" s="181"/>
      <c r="AZ1201" s="181"/>
      <c r="BA1201" s="181"/>
      <c r="BB1201" s="181"/>
      <c r="BC1201" s="181"/>
      <c r="BD1201" s="181"/>
      <c r="BE1201" s="181"/>
      <c r="BF1201" s="181"/>
      <c r="BG1201" s="181"/>
      <c r="BH1201" s="48">
        <f t="shared" si="549"/>
        <v>0</v>
      </c>
      <c r="BI1201" s="48">
        <f t="shared" si="550"/>
        <v>0</v>
      </c>
      <c r="BJ1201" s="48">
        <f t="shared" si="551"/>
        <v>0</v>
      </c>
      <c r="BK1201" s="48">
        <f t="shared" si="552"/>
        <v>0</v>
      </c>
      <c r="BL1201" s="48">
        <f t="shared" si="553"/>
        <v>0</v>
      </c>
      <c r="BM1201" s="48">
        <f t="shared" si="554"/>
        <v>0</v>
      </c>
      <c r="BN1201" s="48">
        <f t="shared" si="555"/>
        <v>0</v>
      </c>
      <c r="BO1201" s="48">
        <f t="shared" si="556"/>
        <v>0</v>
      </c>
      <c r="BP1201" s="181"/>
      <c r="BQ1201" s="181"/>
      <c r="BR1201" s="191"/>
      <c r="BS1201" s="176"/>
      <c r="BT1201" s="87">
        <f t="shared" si="568"/>
        <v>0</v>
      </c>
      <c r="BU1201" s="176"/>
      <c r="BV1201" s="178"/>
      <c r="BW1201" s="171"/>
      <c r="BX1201" s="159">
        <f>IF(J1201='Категорія витрат'!$F$2,ROUND('Додаток 3._Бюджет детальний ПР'!BW1201*0.3676,2),IF(J1201='Категорія витрат'!$F$3,ROUND('Додаток 3._Бюджет детальний ПР'!BW1201*0.347,2),IF(J1201='Категорія витрат'!$F$4,ROUND('Додаток 3._Бюджет детальний ПР'!BW1201*0.347,2),IF(J1201='Категорія витрат'!$F$7,ROUND('Додаток 3._Бюджет детальний ПР'!BW1201*0.0841,2),0))))</f>
        <v>0</v>
      </c>
      <c r="BY1201" s="153">
        <f t="shared" si="569"/>
        <v>0</v>
      </c>
      <c r="BZ1201" s="181"/>
      <c r="CA1201" s="181"/>
      <c r="CB1201" s="181"/>
      <c r="CC1201" s="181"/>
      <c r="CD1201" s="181"/>
      <c r="CE1201" s="181"/>
      <c r="CF1201" s="181"/>
      <c r="CG1201" s="181"/>
      <c r="CH1201" s="181"/>
      <c r="CI1201" s="181"/>
      <c r="CJ1201" s="181"/>
      <c r="CK1201" s="181"/>
      <c r="CL1201" s="48">
        <f t="shared" si="557"/>
        <v>0</v>
      </c>
      <c r="CM1201" s="48">
        <f t="shared" si="558"/>
        <v>0</v>
      </c>
      <c r="CN1201" s="48">
        <f t="shared" si="559"/>
        <v>0</v>
      </c>
      <c r="CO1201" s="48">
        <f t="shared" si="560"/>
        <v>0</v>
      </c>
      <c r="CP1201" s="48">
        <f t="shared" si="561"/>
        <v>0</v>
      </c>
      <c r="CQ1201" s="48">
        <f t="shared" si="562"/>
        <v>0</v>
      </c>
      <c r="CR1201" s="48">
        <f t="shared" si="563"/>
        <v>0</v>
      </c>
      <c r="CS1201" s="48">
        <f t="shared" si="564"/>
        <v>0</v>
      </c>
      <c r="CT1201" s="181"/>
      <c r="CU1201" s="181"/>
    </row>
    <row r="1202" spans="1:99" ht="20.100000000000001" customHeight="1" x14ac:dyDescent="0.25">
      <c r="A1202" s="58">
        <v>1198</v>
      </c>
      <c r="B1202" s="58" t="str">
        <f>IF(D1202='Напрямки конкурса'!$L$2,'Напрямки конкурса'!$B$2,IF(D1202='Напрямки конкурса'!$L$3,'Напрямки конкурса'!$B$3,IF(D1202='Напрямки конкурса'!$L$4,'Напрямки конкурса'!$B$4,IF(D1202='Напрямки конкурса'!$L$5,'Напрямки конкурса'!$B$5,IF(D1202='Напрямки конкурса'!$L$6,'Напрямки конкурса'!$B$6,IF(D1202='Напрямки конкурса'!$L$7,'Напрямки конкурса'!$B$7,IF(D1202='Напрямки конкурса'!$L$8,'Напрямки конкурса'!$B$8,IF(D1202='Напрямки конкурса'!$L$9,'Напрямки конкурса'!$B$9,IF(D1202='Напрямки конкурса'!$L$10,'Напрямки конкурса'!$B$10,IF(D1202='Напрямки конкурса'!$L$11,'Напрямки конкурса'!$B$11,IF(D1202='Напрямки конкурса'!$L$12,'Напрямки конкурса'!$B$12,IF(D1202='Напрямки конкурса'!$L$13,'Напрямки конкурса'!$B$13,IF(D1202='Напрямки конкурса'!$L$14,'Напрямки конкурса'!$B$14,IF(D1202='Напрямки конкурса'!$L$15,'Напрямки конкурса'!$B$15,IF(D1202='Напрямки конкурса'!$L$16,'Напрямки конкурса'!$B$16,IF(D1202='Напрямки конкурса'!$L$17,'Напрямки конкурса'!$B$17,IF(D1202='Напрямки конкурса'!$L$18,'Напрямки конкурса'!$B$18,IF(D1202='Напрямки конкурса'!$L$19,'Напрямки конкурса'!$B$19,IF(D1202='Напрямки конкурса'!$L$20,'Напрямки конкурса'!$B$20,IF(D1202='Напрямки конкурса'!$L$21,'Напрямки конкурса'!$B$21,IF(D1202='Напрямки конкурса'!$L$22,'Напрямки конкурса'!$B$22,IF(D1202='Напрямки конкурса'!$L$23,'Напрямки конкурса'!$B$23,IF(D1202='Напрямки конкурса'!$L$24,'Напрямки конкурса'!$B$24,IF(D1202='Напрямки конкурса'!$L$25,'Напрямки конкурса'!$B$25,IF(D1202='Напрямки конкурса'!$L$26,'Напрямки конкурса'!$B$26,IF(D1202='Напрямки конкурса'!$L$27,'Напрямки конкурса'!$B$27,IF(D1202='Напрямки конкурса'!$L$28,'Напрямки конкурса'!$B$28,"")))))))))))))))))))))))))))</f>
        <v/>
      </c>
      <c r="C1202" s="59" t="str">
        <f>IF(D1202='Напрямки конкурса'!$L$2,'Напрямки конкурса'!$K$2,IF(D1202='Напрямки конкурса'!$L$3,'Напрямки конкурса'!$K$3,IF(D1202='Напрямки конкурса'!$L$4,'Напрямки конкурса'!$K$4,IF(D1202='Напрямки конкурса'!$L$5,'Напрямки конкурса'!$K$5,IF(D1202='Напрямки конкурса'!$L$6,'Напрямки конкурса'!$K$6,IF(D1202='Напрямки конкурса'!$L$7,'Напрямки конкурса'!$K$7,IF(D1202='Напрямки конкурса'!$L$8,'Напрямки конкурса'!$K$8,IF(D1202='Напрямки конкурса'!$L$9,'Напрямки конкурса'!$K$9,IF(D1202='Напрямки конкурса'!$L$10,'Напрямки конкурса'!$K$10,IF(D1202='Напрямки конкурса'!$L$11,'Напрямки конкурса'!$K$11,IF(D1202='Напрямки конкурса'!$L$12,'Напрямки конкурса'!$K$12,IF(D1202='Напрямки конкурса'!$L$13,'Напрямки конкурса'!$K$13,IF(D1202='Напрямки конкурса'!$L$14,'Напрямки конкурса'!$K$14,IF(D1202='Напрямки конкурса'!$L$15,'Напрямки конкурса'!$K$15,IF(D1202='Напрямки конкурса'!$L$16,'Напрямки конкурса'!$K$16,IF(D1202='Напрямки конкурса'!$L$17,'Напрямки конкурса'!$K$17,IF(D1202='Напрямки конкурса'!$L$18,'Напрямки конкурса'!$K$18,IF(D1202='Напрямки конкурса'!$L$19,'Напрямки конкурса'!$K$19,IF(D1202='Напрямки конкурса'!$L$20,'Напрямки конкурса'!$K$20,IF(D1202='Напрямки конкурса'!$L$21,'Напрямки конкурса'!$K$21,IF(D1202='Напрямки конкурса'!$L$22,'Напрямки конкурса'!$K$22,IF(D1202='Напрямки конкурса'!$L$23,'Напрямки конкурса'!$K$23,IF(D1202='Напрямки конкурса'!$L$24,'Напрямки конкурса'!$K$24,IF(D1202='Напрямки конкурса'!$L$25,'Напрямки конкурса'!$K$25,IF(D1202='Напрямки конкурса'!$L$26,'Напрямки конкурса'!$K$26,IF(D1202='Напрямки конкурса'!$L$27,'Напрямки конкурса'!$K$27,IF(D1202='Напрямки конкурса'!$L$28,'Напрямки конкурса'!$K$28,"")))))))))))))))))))))))))))</f>
        <v/>
      </c>
      <c r="D1202" s="50"/>
      <c r="E1202" s="171"/>
      <c r="F1202" s="171"/>
      <c r="G1202" s="171"/>
      <c r="H1202" s="150" t="str">
        <f>IF(I1202='Категорія витрат'!$B$2,'Категорія витрат'!$A$2,IF(I1202='Категорія витрат'!$B$3,'Категорія витрат'!$A$3,IF(I1202='Категорія витрат'!$B$4,'Категорія витрат'!$A$4,IF(I1202='Категорія витрат'!$B$5,'Категорія витрат'!$A$5,IF(I1202='Категорія витрат'!$B$6,'Категорія витрат'!$A$6,IF(I1202='Категорія витрат'!$B$7,'Категорія витрат'!$A$7,IF(I1202='Категорія витрат'!$B$8,'Категорія витрат'!$A$8,IF(I1202='Категорія витрат'!$B$9,'Категорія витрат'!$A$9,IF(I1202='Категорія витрат'!$B$10,'Категорія витрат'!$A$10,IF(I1202='Категорія витрат'!$B$11,'Категорія витрат'!$A$11,IF(I1202='Категорія витрат'!$B$12,'Категорія витрат'!$A$12,IF(I1202='Категорія витрат'!$B$13,'Категорія витрат'!$A$13,IF(I1202='Категорія витрат'!$B$14,'Категорія витрат'!$A$14,IF(I1202='Категорія витрат'!$B$15,'Категорія витрат'!$A$15,IF(I1202='Категорія витрат'!$B$16,'Категорія витрат'!$A$16,IF(I1202='Категорія витрат'!$B$17,'Категорія витрат'!$A$17,IF(I1202='Категорія витрат'!$B$18,'Категорія витрат'!$A$18,IF(I1202='Категорія витрат'!$B$19,'Категорія витрат'!$A$19,IF(I1202='Категорія витрат'!$B$20,'Категорія витрат'!$A$20,IF(I1202='Категорія витрат'!$B$21,'Категорія витрат'!$A$21,IF(I1202='Категорія витрат'!$B$22,'Категорія витрат'!$A$22,IF(I1202='Категорія витрат'!$B$23,'Категорія витрат'!$A$23,IF(I1202='Категорія витрат'!$B$24,'Категорія витрат'!$A$24,IF(I1202='Категорія витрат'!$B$25,'Категорія витрат'!$A$25,IF(I1202='Категорія витрат'!$B$26,'Категорія витрат'!$A$26,IF(I1202='Категорія витрат'!$B$27,'Категорія витрат'!$A$27,IF(I1202='Категорія витрат'!$B$28,'Категорія витрат'!$A$28,IF(I1202='Категорія витрат'!$B$29,'Категорія витрат'!$A$29,IF(I1202='Категорія витрат'!$B$30,'Категорія витрат'!$A$30,"")))))))))))))))))))))))))))))</f>
        <v/>
      </c>
      <c r="I1202" s="174"/>
      <c r="J1202" s="173"/>
      <c r="K1202" s="176"/>
      <c r="L1202" s="87">
        <f t="shared" si="565"/>
        <v>0</v>
      </c>
      <c r="M1202" s="176"/>
      <c r="N1202" s="178"/>
      <c r="O1202" s="171"/>
      <c r="P1202" s="159">
        <f>IF(J1202='Категорія витрат'!$F$2,ROUND('Додаток 3._Бюджет детальний ПР'!O1202*0.3676,2),IF(J1202='Категорія витрат'!$F$3,ROUND('Додаток 3._Бюджет детальний ПР'!O1202*0.347,2),IF(J1202='Категорія витрат'!$F$4,ROUND('Додаток 3._Бюджет детальний ПР'!O1202*0.347,2),IF(J1202='Категорія витрат'!$F$7,ROUND('Додаток 3._Бюджет детальний ПР'!O1202*0.0841,2),0))))</f>
        <v>0</v>
      </c>
      <c r="Q1202" s="153">
        <f t="shared" si="570"/>
        <v>0</v>
      </c>
      <c r="R1202" s="181"/>
      <c r="S1202" s="181"/>
      <c r="T1202" s="181"/>
      <c r="U1202" s="181"/>
      <c r="V1202" s="181"/>
      <c r="W1202" s="181"/>
      <c r="X1202" s="181"/>
      <c r="Y1202" s="181"/>
      <c r="Z1202" s="181"/>
      <c r="AA1202" s="181"/>
      <c r="AB1202" s="181"/>
      <c r="AC1202" s="181"/>
      <c r="AD1202" s="48">
        <f t="shared" si="541"/>
        <v>0</v>
      </c>
      <c r="AE1202" s="48">
        <f t="shared" si="542"/>
        <v>0</v>
      </c>
      <c r="AF1202" s="48">
        <f t="shared" si="543"/>
        <v>0</v>
      </c>
      <c r="AG1202" s="48">
        <f t="shared" si="544"/>
        <v>0</v>
      </c>
      <c r="AH1202" s="48">
        <f t="shared" si="545"/>
        <v>0</v>
      </c>
      <c r="AI1202" s="48">
        <f t="shared" si="546"/>
        <v>0</v>
      </c>
      <c r="AJ1202" s="48">
        <f t="shared" si="547"/>
        <v>0</v>
      </c>
      <c r="AK1202" s="48">
        <f t="shared" si="548"/>
        <v>0</v>
      </c>
      <c r="AL1202" s="181"/>
      <c r="AM1202" s="181"/>
      <c r="AN1202" s="77"/>
      <c r="AO1202" s="176"/>
      <c r="AP1202" s="87">
        <f t="shared" si="566"/>
        <v>0</v>
      </c>
      <c r="AQ1202" s="176"/>
      <c r="AR1202" s="178"/>
      <c r="AS1202" s="171"/>
      <c r="AT1202" s="159">
        <f>IF(J1202='Категорія витрат'!$F$2,ROUND('Додаток 3._Бюджет детальний ПР'!AS1202*0.3676,2),IF(J1202='Категорія витрат'!$F$3,ROUND('Додаток 3._Бюджет детальний ПР'!AS1202*0.347,2),IF(J1202='Категорія витрат'!$F$4,ROUND('Додаток 3._Бюджет детальний ПР'!AS1202*0.347,2),IF(J1202='Категорія витрат'!$F$7,ROUND('Додаток 3._Бюджет детальний ПР'!AS1202*0.0841,2),0))))</f>
        <v>0</v>
      </c>
      <c r="AU1202" s="153">
        <f t="shared" si="567"/>
        <v>0</v>
      </c>
      <c r="AV1202" s="181"/>
      <c r="AW1202" s="181"/>
      <c r="AX1202" s="181"/>
      <c r="AY1202" s="181"/>
      <c r="AZ1202" s="181"/>
      <c r="BA1202" s="181"/>
      <c r="BB1202" s="181"/>
      <c r="BC1202" s="181"/>
      <c r="BD1202" s="181"/>
      <c r="BE1202" s="181"/>
      <c r="BF1202" s="181"/>
      <c r="BG1202" s="181"/>
      <c r="BH1202" s="48">
        <f t="shared" si="549"/>
        <v>0</v>
      </c>
      <c r="BI1202" s="48">
        <f t="shared" si="550"/>
        <v>0</v>
      </c>
      <c r="BJ1202" s="48">
        <f t="shared" si="551"/>
        <v>0</v>
      </c>
      <c r="BK1202" s="48">
        <f t="shared" si="552"/>
        <v>0</v>
      </c>
      <c r="BL1202" s="48">
        <f t="shared" si="553"/>
        <v>0</v>
      </c>
      <c r="BM1202" s="48">
        <f t="shared" si="554"/>
        <v>0</v>
      </c>
      <c r="BN1202" s="48">
        <f t="shared" si="555"/>
        <v>0</v>
      </c>
      <c r="BO1202" s="48">
        <f t="shared" si="556"/>
        <v>0</v>
      </c>
      <c r="BP1202" s="181"/>
      <c r="BQ1202" s="181"/>
      <c r="BR1202" s="191"/>
      <c r="BS1202" s="176"/>
      <c r="BT1202" s="87">
        <f t="shared" si="568"/>
        <v>0</v>
      </c>
      <c r="BU1202" s="176"/>
      <c r="BV1202" s="178"/>
      <c r="BW1202" s="171"/>
      <c r="BX1202" s="159">
        <f>IF(J1202='Категорія витрат'!$F$2,ROUND('Додаток 3._Бюджет детальний ПР'!BW1202*0.3676,2),IF(J1202='Категорія витрат'!$F$3,ROUND('Додаток 3._Бюджет детальний ПР'!BW1202*0.347,2),IF(J1202='Категорія витрат'!$F$4,ROUND('Додаток 3._Бюджет детальний ПР'!BW1202*0.347,2),IF(J1202='Категорія витрат'!$F$7,ROUND('Додаток 3._Бюджет детальний ПР'!BW1202*0.0841,2),0))))</f>
        <v>0</v>
      </c>
      <c r="BY1202" s="153">
        <f t="shared" si="569"/>
        <v>0</v>
      </c>
      <c r="BZ1202" s="181"/>
      <c r="CA1202" s="181"/>
      <c r="CB1202" s="181"/>
      <c r="CC1202" s="181"/>
      <c r="CD1202" s="181"/>
      <c r="CE1202" s="181"/>
      <c r="CF1202" s="181"/>
      <c r="CG1202" s="181"/>
      <c r="CH1202" s="181"/>
      <c r="CI1202" s="181"/>
      <c r="CJ1202" s="181"/>
      <c r="CK1202" s="181"/>
      <c r="CL1202" s="48">
        <f t="shared" si="557"/>
        <v>0</v>
      </c>
      <c r="CM1202" s="48">
        <f t="shared" si="558"/>
        <v>0</v>
      </c>
      <c r="CN1202" s="48">
        <f t="shared" si="559"/>
        <v>0</v>
      </c>
      <c r="CO1202" s="48">
        <f t="shared" si="560"/>
        <v>0</v>
      </c>
      <c r="CP1202" s="48">
        <f t="shared" si="561"/>
        <v>0</v>
      </c>
      <c r="CQ1202" s="48">
        <f t="shared" si="562"/>
        <v>0</v>
      </c>
      <c r="CR1202" s="48">
        <f t="shared" si="563"/>
        <v>0</v>
      </c>
      <c r="CS1202" s="48">
        <f t="shared" si="564"/>
        <v>0</v>
      </c>
      <c r="CT1202" s="181"/>
      <c r="CU1202" s="181"/>
    </row>
    <row r="1203" spans="1:99" ht="20.100000000000001" customHeight="1" x14ac:dyDescent="0.25">
      <c r="A1203" s="58">
        <v>1199</v>
      </c>
      <c r="B1203" s="58" t="str">
        <f>IF(D1203='Напрямки конкурса'!$L$2,'Напрямки конкурса'!$B$2,IF(D1203='Напрямки конкурса'!$L$3,'Напрямки конкурса'!$B$3,IF(D1203='Напрямки конкурса'!$L$4,'Напрямки конкурса'!$B$4,IF(D1203='Напрямки конкурса'!$L$5,'Напрямки конкурса'!$B$5,IF(D1203='Напрямки конкурса'!$L$6,'Напрямки конкурса'!$B$6,IF(D1203='Напрямки конкурса'!$L$7,'Напрямки конкурса'!$B$7,IF(D1203='Напрямки конкурса'!$L$8,'Напрямки конкурса'!$B$8,IF(D1203='Напрямки конкурса'!$L$9,'Напрямки конкурса'!$B$9,IF(D1203='Напрямки конкурса'!$L$10,'Напрямки конкурса'!$B$10,IF(D1203='Напрямки конкурса'!$L$11,'Напрямки конкурса'!$B$11,IF(D1203='Напрямки конкурса'!$L$12,'Напрямки конкурса'!$B$12,IF(D1203='Напрямки конкурса'!$L$13,'Напрямки конкурса'!$B$13,IF(D1203='Напрямки конкурса'!$L$14,'Напрямки конкурса'!$B$14,IF(D1203='Напрямки конкурса'!$L$15,'Напрямки конкурса'!$B$15,IF(D1203='Напрямки конкурса'!$L$16,'Напрямки конкурса'!$B$16,IF(D1203='Напрямки конкурса'!$L$17,'Напрямки конкурса'!$B$17,IF(D1203='Напрямки конкурса'!$L$18,'Напрямки конкурса'!$B$18,IF(D1203='Напрямки конкурса'!$L$19,'Напрямки конкурса'!$B$19,IF(D1203='Напрямки конкурса'!$L$20,'Напрямки конкурса'!$B$20,IF(D1203='Напрямки конкурса'!$L$21,'Напрямки конкурса'!$B$21,IF(D1203='Напрямки конкурса'!$L$22,'Напрямки конкурса'!$B$22,IF(D1203='Напрямки конкурса'!$L$23,'Напрямки конкурса'!$B$23,IF(D1203='Напрямки конкурса'!$L$24,'Напрямки конкурса'!$B$24,IF(D1203='Напрямки конкурса'!$L$25,'Напрямки конкурса'!$B$25,IF(D1203='Напрямки конкурса'!$L$26,'Напрямки конкурса'!$B$26,IF(D1203='Напрямки конкурса'!$L$27,'Напрямки конкурса'!$B$27,IF(D1203='Напрямки конкурса'!$L$28,'Напрямки конкурса'!$B$28,"")))))))))))))))))))))))))))</f>
        <v/>
      </c>
      <c r="C1203" s="59" t="str">
        <f>IF(D1203='Напрямки конкурса'!$L$2,'Напрямки конкурса'!$K$2,IF(D1203='Напрямки конкурса'!$L$3,'Напрямки конкурса'!$K$3,IF(D1203='Напрямки конкурса'!$L$4,'Напрямки конкурса'!$K$4,IF(D1203='Напрямки конкурса'!$L$5,'Напрямки конкурса'!$K$5,IF(D1203='Напрямки конкурса'!$L$6,'Напрямки конкурса'!$K$6,IF(D1203='Напрямки конкурса'!$L$7,'Напрямки конкурса'!$K$7,IF(D1203='Напрямки конкурса'!$L$8,'Напрямки конкурса'!$K$8,IF(D1203='Напрямки конкурса'!$L$9,'Напрямки конкурса'!$K$9,IF(D1203='Напрямки конкурса'!$L$10,'Напрямки конкурса'!$K$10,IF(D1203='Напрямки конкурса'!$L$11,'Напрямки конкурса'!$K$11,IF(D1203='Напрямки конкурса'!$L$12,'Напрямки конкурса'!$K$12,IF(D1203='Напрямки конкурса'!$L$13,'Напрямки конкурса'!$K$13,IF(D1203='Напрямки конкурса'!$L$14,'Напрямки конкурса'!$K$14,IF(D1203='Напрямки конкурса'!$L$15,'Напрямки конкурса'!$K$15,IF(D1203='Напрямки конкурса'!$L$16,'Напрямки конкурса'!$K$16,IF(D1203='Напрямки конкурса'!$L$17,'Напрямки конкурса'!$K$17,IF(D1203='Напрямки конкурса'!$L$18,'Напрямки конкурса'!$K$18,IF(D1203='Напрямки конкурса'!$L$19,'Напрямки конкурса'!$K$19,IF(D1203='Напрямки конкурса'!$L$20,'Напрямки конкурса'!$K$20,IF(D1203='Напрямки конкурса'!$L$21,'Напрямки конкурса'!$K$21,IF(D1203='Напрямки конкурса'!$L$22,'Напрямки конкурса'!$K$22,IF(D1203='Напрямки конкурса'!$L$23,'Напрямки конкурса'!$K$23,IF(D1203='Напрямки конкурса'!$L$24,'Напрямки конкурса'!$K$24,IF(D1203='Напрямки конкурса'!$L$25,'Напрямки конкурса'!$K$25,IF(D1203='Напрямки конкурса'!$L$26,'Напрямки конкурса'!$K$26,IF(D1203='Напрямки конкурса'!$L$27,'Напрямки конкурса'!$K$27,IF(D1203='Напрямки конкурса'!$L$28,'Напрямки конкурса'!$K$28,"")))))))))))))))))))))))))))</f>
        <v/>
      </c>
      <c r="D1203" s="50"/>
      <c r="E1203" s="171"/>
      <c r="F1203" s="171"/>
      <c r="G1203" s="171"/>
      <c r="H1203" s="150" t="str">
        <f>IF(I1203='Категорія витрат'!$B$2,'Категорія витрат'!$A$2,IF(I1203='Категорія витрат'!$B$3,'Категорія витрат'!$A$3,IF(I1203='Категорія витрат'!$B$4,'Категорія витрат'!$A$4,IF(I1203='Категорія витрат'!$B$5,'Категорія витрат'!$A$5,IF(I1203='Категорія витрат'!$B$6,'Категорія витрат'!$A$6,IF(I1203='Категорія витрат'!$B$7,'Категорія витрат'!$A$7,IF(I1203='Категорія витрат'!$B$8,'Категорія витрат'!$A$8,IF(I1203='Категорія витрат'!$B$9,'Категорія витрат'!$A$9,IF(I1203='Категорія витрат'!$B$10,'Категорія витрат'!$A$10,IF(I1203='Категорія витрат'!$B$11,'Категорія витрат'!$A$11,IF(I1203='Категорія витрат'!$B$12,'Категорія витрат'!$A$12,IF(I1203='Категорія витрат'!$B$13,'Категорія витрат'!$A$13,IF(I1203='Категорія витрат'!$B$14,'Категорія витрат'!$A$14,IF(I1203='Категорія витрат'!$B$15,'Категорія витрат'!$A$15,IF(I1203='Категорія витрат'!$B$16,'Категорія витрат'!$A$16,IF(I1203='Категорія витрат'!$B$17,'Категорія витрат'!$A$17,IF(I1203='Категорія витрат'!$B$18,'Категорія витрат'!$A$18,IF(I1203='Категорія витрат'!$B$19,'Категорія витрат'!$A$19,IF(I1203='Категорія витрат'!$B$20,'Категорія витрат'!$A$20,IF(I1203='Категорія витрат'!$B$21,'Категорія витрат'!$A$21,IF(I1203='Категорія витрат'!$B$22,'Категорія витрат'!$A$22,IF(I1203='Категорія витрат'!$B$23,'Категорія витрат'!$A$23,IF(I1203='Категорія витрат'!$B$24,'Категорія витрат'!$A$24,IF(I1203='Категорія витрат'!$B$25,'Категорія витрат'!$A$25,IF(I1203='Категорія витрат'!$B$26,'Категорія витрат'!$A$26,IF(I1203='Категорія витрат'!$B$27,'Категорія витрат'!$A$27,IF(I1203='Категорія витрат'!$B$28,'Категорія витрат'!$A$28,IF(I1203='Категорія витрат'!$B$29,'Категорія витрат'!$A$29,IF(I1203='Категорія витрат'!$B$30,'Категорія витрат'!$A$30,"")))))))))))))))))))))))))))))</f>
        <v/>
      </c>
      <c r="I1203" s="174"/>
      <c r="J1203" s="173"/>
      <c r="K1203" s="176"/>
      <c r="L1203" s="87">
        <f t="shared" si="565"/>
        <v>0</v>
      </c>
      <c r="M1203" s="176"/>
      <c r="N1203" s="178"/>
      <c r="O1203" s="171"/>
      <c r="P1203" s="159">
        <f>IF(J1203='Категорія витрат'!$F$2,ROUND('Додаток 3._Бюджет детальний ПР'!O1203*0.3676,2),IF(J1203='Категорія витрат'!$F$3,ROUND('Додаток 3._Бюджет детальний ПР'!O1203*0.347,2),IF(J1203='Категорія витрат'!$F$4,ROUND('Додаток 3._Бюджет детальний ПР'!O1203*0.347,2),IF(J1203='Категорія витрат'!$F$7,ROUND('Додаток 3._Бюджет детальний ПР'!O1203*0.0841,2),0))))</f>
        <v>0</v>
      </c>
      <c r="Q1203" s="153">
        <f t="shared" si="570"/>
        <v>0</v>
      </c>
      <c r="R1203" s="181"/>
      <c r="S1203" s="181"/>
      <c r="T1203" s="181"/>
      <c r="U1203" s="181"/>
      <c r="V1203" s="181"/>
      <c r="W1203" s="181"/>
      <c r="X1203" s="181"/>
      <c r="Y1203" s="181"/>
      <c r="Z1203" s="181"/>
      <c r="AA1203" s="181"/>
      <c r="AB1203" s="181"/>
      <c r="AC1203" s="181"/>
      <c r="AD1203" s="48">
        <f t="shared" si="541"/>
        <v>0</v>
      </c>
      <c r="AE1203" s="48">
        <f t="shared" si="542"/>
        <v>0</v>
      </c>
      <c r="AF1203" s="48">
        <f t="shared" si="543"/>
        <v>0</v>
      </c>
      <c r="AG1203" s="48">
        <f t="shared" si="544"/>
        <v>0</v>
      </c>
      <c r="AH1203" s="48">
        <f t="shared" si="545"/>
        <v>0</v>
      </c>
      <c r="AI1203" s="48">
        <f t="shared" si="546"/>
        <v>0</v>
      </c>
      <c r="AJ1203" s="48">
        <f t="shared" si="547"/>
        <v>0</v>
      </c>
      <c r="AK1203" s="48">
        <f t="shared" si="548"/>
        <v>0</v>
      </c>
      <c r="AL1203" s="181"/>
      <c r="AM1203" s="181"/>
      <c r="AN1203" s="77"/>
      <c r="AO1203" s="176"/>
      <c r="AP1203" s="87">
        <f t="shared" si="566"/>
        <v>0</v>
      </c>
      <c r="AQ1203" s="176"/>
      <c r="AR1203" s="178"/>
      <c r="AS1203" s="171"/>
      <c r="AT1203" s="159">
        <f>IF(J1203='Категорія витрат'!$F$2,ROUND('Додаток 3._Бюджет детальний ПР'!AS1203*0.3676,2),IF(J1203='Категорія витрат'!$F$3,ROUND('Додаток 3._Бюджет детальний ПР'!AS1203*0.347,2),IF(J1203='Категорія витрат'!$F$4,ROUND('Додаток 3._Бюджет детальний ПР'!AS1203*0.347,2),IF(J1203='Категорія витрат'!$F$7,ROUND('Додаток 3._Бюджет детальний ПР'!AS1203*0.0841,2),0))))</f>
        <v>0</v>
      </c>
      <c r="AU1203" s="153">
        <f t="shared" si="567"/>
        <v>0</v>
      </c>
      <c r="AV1203" s="181"/>
      <c r="AW1203" s="181"/>
      <c r="AX1203" s="181"/>
      <c r="AY1203" s="181"/>
      <c r="AZ1203" s="181"/>
      <c r="BA1203" s="181"/>
      <c r="BB1203" s="181"/>
      <c r="BC1203" s="181"/>
      <c r="BD1203" s="181"/>
      <c r="BE1203" s="181"/>
      <c r="BF1203" s="181"/>
      <c r="BG1203" s="181"/>
      <c r="BH1203" s="48">
        <f t="shared" si="549"/>
        <v>0</v>
      </c>
      <c r="BI1203" s="48">
        <f t="shared" si="550"/>
        <v>0</v>
      </c>
      <c r="BJ1203" s="48">
        <f t="shared" si="551"/>
        <v>0</v>
      </c>
      <c r="BK1203" s="48">
        <f t="shared" si="552"/>
        <v>0</v>
      </c>
      <c r="BL1203" s="48">
        <f t="shared" si="553"/>
        <v>0</v>
      </c>
      <c r="BM1203" s="48">
        <f t="shared" si="554"/>
        <v>0</v>
      </c>
      <c r="BN1203" s="48">
        <f t="shared" si="555"/>
        <v>0</v>
      </c>
      <c r="BO1203" s="48">
        <f t="shared" si="556"/>
        <v>0</v>
      </c>
      <c r="BP1203" s="181"/>
      <c r="BQ1203" s="181"/>
      <c r="BR1203" s="191"/>
      <c r="BS1203" s="176"/>
      <c r="BT1203" s="87">
        <f t="shared" si="568"/>
        <v>0</v>
      </c>
      <c r="BU1203" s="176"/>
      <c r="BV1203" s="178"/>
      <c r="BW1203" s="171"/>
      <c r="BX1203" s="159">
        <f>IF(J1203='Категорія витрат'!$F$2,ROUND('Додаток 3._Бюджет детальний ПР'!BW1203*0.3676,2),IF(J1203='Категорія витрат'!$F$3,ROUND('Додаток 3._Бюджет детальний ПР'!BW1203*0.347,2),IF(J1203='Категорія витрат'!$F$4,ROUND('Додаток 3._Бюджет детальний ПР'!BW1203*0.347,2),IF(J1203='Категорія витрат'!$F$7,ROUND('Додаток 3._Бюджет детальний ПР'!BW1203*0.0841,2),0))))</f>
        <v>0</v>
      </c>
      <c r="BY1203" s="153">
        <f t="shared" si="569"/>
        <v>0</v>
      </c>
      <c r="BZ1203" s="181"/>
      <c r="CA1203" s="181"/>
      <c r="CB1203" s="181"/>
      <c r="CC1203" s="181"/>
      <c r="CD1203" s="181"/>
      <c r="CE1203" s="181"/>
      <c r="CF1203" s="181"/>
      <c r="CG1203" s="181"/>
      <c r="CH1203" s="181"/>
      <c r="CI1203" s="181"/>
      <c r="CJ1203" s="181"/>
      <c r="CK1203" s="181"/>
      <c r="CL1203" s="48">
        <f t="shared" si="557"/>
        <v>0</v>
      </c>
      <c r="CM1203" s="48">
        <f t="shared" si="558"/>
        <v>0</v>
      </c>
      <c r="CN1203" s="48">
        <f t="shared" si="559"/>
        <v>0</v>
      </c>
      <c r="CO1203" s="48">
        <f t="shared" si="560"/>
        <v>0</v>
      </c>
      <c r="CP1203" s="48">
        <f t="shared" si="561"/>
        <v>0</v>
      </c>
      <c r="CQ1203" s="48">
        <f t="shared" si="562"/>
        <v>0</v>
      </c>
      <c r="CR1203" s="48">
        <f t="shared" si="563"/>
        <v>0</v>
      </c>
      <c r="CS1203" s="48">
        <f t="shared" si="564"/>
        <v>0</v>
      </c>
      <c r="CT1203" s="181"/>
      <c r="CU1203" s="181"/>
    </row>
    <row r="1204" spans="1:99" ht="20.100000000000001" customHeight="1" x14ac:dyDescent="0.25">
      <c r="A1204" s="58">
        <v>1200</v>
      </c>
      <c r="B1204" s="58" t="str">
        <f>IF(D1204='Напрямки конкурса'!$L$2,'Напрямки конкурса'!$B$2,IF(D1204='Напрямки конкурса'!$L$3,'Напрямки конкурса'!$B$3,IF(D1204='Напрямки конкурса'!$L$4,'Напрямки конкурса'!$B$4,IF(D1204='Напрямки конкурса'!$L$5,'Напрямки конкурса'!$B$5,IF(D1204='Напрямки конкурса'!$L$6,'Напрямки конкурса'!$B$6,IF(D1204='Напрямки конкурса'!$L$7,'Напрямки конкурса'!$B$7,IF(D1204='Напрямки конкурса'!$L$8,'Напрямки конкурса'!$B$8,IF(D1204='Напрямки конкурса'!$L$9,'Напрямки конкурса'!$B$9,IF(D1204='Напрямки конкурса'!$L$10,'Напрямки конкурса'!$B$10,IF(D1204='Напрямки конкурса'!$L$11,'Напрямки конкурса'!$B$11,IF(D1204='Напрямки конкурса'!$L$12,'Напрямки конкурса'!$B$12,IF(D1204='Напрямки конкурса'!$L$13,'Напрямки конкурса'!$B$13,IF(D1204='Напрямки конкурса'!$L$14,'Напрямки конкурса'!$B$14,IF(D1204='Напрямки конкурса'!$L$15,'Напрямки конкурса'!$B$15,IF(D1204='Напрямки конкурса'!$L$16,'Напрямки конкурса'!$B$16,IF(D1204='Напрямки конкурса'!$L$17,'Напрямки конкурса'!$B$17,IF(D1204='Напрямки конкурса'!$L$18,'Напрямки конкурса'!$B$18,IF(D1204='Напрямки конкурса'!$L$19,'Напрямки конкурса'!$B$19,IF(D1204='Напрямки конкурса'!$L$20,'Напрямки конкурса'!$B$20,IF(D1204='Напрямки конкурса'!$L$21,'Напрямки конкурса'!$B$21,IF(D1204='Напрямки конкурса'!$L$22,'Напрямки конкурса'!$B$22,IF(D1204='Напрямки конкурса'!$L$23,'Напрямки конкурса'!$B$23,IF(D1204='Напрямки конкурса'!$L$24,'Напрямки конкурса'!$B$24,IF(D1204='Напрямки конкурса'!$L$25,'Напрямки конкурса'!$B$25,IF(D1204='Напрямки конкурса'!$L$26,'Напрямки конкурса'!$B$26,IF(D1204='Напрямки конкурса'!$L$27,'Напрямки конкурса'!$B$27,IF(D1204='Напрямки конкурса'!$L$28,'Напрямки конкурса'!$B$28,"")))))))))))))))))))))))))))</f>
        <v/>
      </c>
      <c r="C1204" s="59" t="str">
        <f>IF(D1204='Напрямки конкурса'!$L$2,'Напрямки конкурса'!$K$2,IF(D1204='Напрямки конкурса'!$L$3,'Напрямки конкурса'!$K$3,IF(D1204='Напрямки конкурса'!$L$4,'Напрямки конкурса'!$K$4,IF(D1204='Напрямки конкурса'!$L$5,'Напрямки конкурса'!$K$5,IF(D1204='Напрямки конкурса'!$L$6,'Напрямки конкурса'!$K$6,IF(D1204='Напрямки конкурса'!$L$7,'Напрямки конкурса'!$K$7,IF(D1204='Напрямки конкурса'!$L$8,'Напрямки конкурса'!$K$8,IF(D1204='Напрямки конкурса'!$L$9,'Напрямки конкурса'!$K$9,IF(D1204='Напрямки конкурса'!$L$10,'Напрямки конкурса'!$K$10,IF(D1204='Напрямки конкурса'!$L$11,'Напрямки конкурса'!$K$11,IF(D1204='Напрямки конкурса'!$L$12,'Напрямки конкурса'!$K$12,IF(D1204='Напрямки конкурса'!$L$13,'Напрямки конкурса'!$K$13,IF(D1204='Напрямки конкурса'!$L$14,'Напрямки конкурса'!$K$14,IF(D1204='Напрямки конкурса'!$L$15,'Напрямки конкурса'!$K$15,IF(D1204='Напрямки конкурса'!$L$16,'Напрямки конкурса'!$K$16,IF(D1204='Напрямки конкурса'!$L$17,'Напрямки конкурса'!$K$17,IF(D1204='Напрямки конкурса'!$L$18,'Напрямки конкурса'!$K$18,IF(D1204='Напрямки конкурса'!$L$19,'Напрямки конкурса'!$K$19,IF(D1204='Напрямки конкурса'!$L$20,'Напрямки конкурса'!$K$20,IF(D1204='Напрямки конкурса'!$L$21,'Напрямки конкурса'!$K$21,IF(D1204='Напрямки конкурса'!$L$22,'Напрямки конкурса'!$K$22,IF(D1204='Напрямки конкурса'!$L$23,'Напрямки конкурса'!$K$23,IF(D1204='Напрямки конкурса'!$L$24,'Напрямки конкурса'!$K$24,IF(D1204='Напрямки конкурса'!$L$25,'Напрямки конкурса'!$K$25,IF(D1204='Напрямки конкурса'!$L$26,'Напрямки конкурса'!$K$26,IF(D1204='Напрямки конкурса'!$L$27,'Напрямки конкурса'!$K$27,IF(D1204='Напрямки конкурса'!$L$28,'Напрямки конкурса'!$K$28,"")))))))))))))))))))))))))))</f>
        <v/>
      </c>
      <c r="D1204" s="50"/>
      <c r="E1204" s="171"/>
      <c r="F1204" s="171"/>
      <c r="G1204" s="171"/>
      <c r="H1204" s="150" t="str">
        <f>IF(I1204='Категорія витрат'!$B$2,'Категорія витрат'!$A$2,IF(I1204='Категорія витрат'!$B$3,'Категорія витрат'!$A$3,IF(I1204='Категорія витрат'!$B$4,'Категорія витрат'!$A$4,IF(I1204='Категорія витрат'!$B$5,'Категорія витрат'!$A$5,IF(I1204='Категорія витрат'!$B$6,'Категорія витрат'!$A$6,IF(I1204='Категорія витрат'!$B$7,'Категорія витрат'!$A$7,IF(I1204='Категорія витрат'!$B$8,'Категорія витрат'!$A$8,IF(I1204='Категорія витрат'!$B$9,'Категорія витрат'!$A$9,IF(I1204='Категорія витрат'!$B$10,'Категорія витрат'!$A$10,IF(I1204='Категорія витрат'!$B$11,'Категорія витрат'!$A$11,IF(I1204='Категорія витрат'!$B$12,'Категорія витрат'!$A$12,IF(I1204='Категорія витрат'!$B$13,'Категорія витрат'!$A$13,IF(I1204='Категорія витрат'!$B$14,'Категорія витрат'!$A$14,IF(I1204='Категорія витрат'!$B$15,'Категорія витрат'!$A$15,IF(I1204='Категорія витрат'!$B$16,'Категорія витрат'!$A$16,IF(I1204='Категорія витрат'!$B$17,'Категорія витрат'!$A$17,IF(I1204='Категорія витрат'!$B$18,'Категорія витрат'!$A$18,IF(I1204='Категорія витрат'!$B$19,'Категорія витрат'!$A$19,IF(I1204='Категорія витрат'!$B$20,'Категорія витрат'!$A$20,IF(I1204='Категорія витрат'!$B$21,'Категорія витрат'!$A$21,IF(I1204='Категорія витрат'!$B$22,'Категорія витрат'!$A$22,IF(I1204='Категорія витрат'!$B$23,'Категорія витрат'!$A$23,IF(I1204='Категорія витрат'!$B$24,'Категорія витрат'!$A$24,IF(I1204='Категорія витрат'!$B$25,'Категорія витрат'!$A$25,IF(I1204='Категорія витрат'!$B$26,'Категорія витрат'!$A$26,IF(I1204='Категорія витрат'!$B$27,'Категорія витрат'!$A$27,IF(I1204='Категорія витрат'!$B$28,'Категорія витрат'!$A$28,IF(I1204='Категорія витрат'!$B$29,'Категорія витрат'!$A$29,IF(I1204='Категорія витрат'!$B$30,'Категорія витрат'!$A$30,"")))))))))))))))))))))))))))))</f>
        <v/>
      </c>
      <c r="I1204" s="174"/>
      <c r="J1204" s="173"/>
      <c r="K1204" s="176"/>
      <c r="L1204" s="87">
        <f t="shared" si="565"/>
        <v>0</v>
      </c>
      <c r="M1204" s="176"/>
      <c r="N1204" s="178"/>
      <c r="O1204" s="171"/>
      <c r="P1204" s="159">
        <f>IF(J1204='Категорія витрат'!$F$2,ROUND('Додаток 3._Бюджет детальний ПР'!O1204*0.3676,2),IF(J1204='Категорія витрат'!$F$3,ROUND('Додаток 3._Бюджет детальний ПР'!O1204*0.347,2),IF(J1204='Категорія витрат'!$F$4,ROUND('Додаток 3._Бюджет детальний ПР'!O1204*0.347,2),IF(J1204='Категорія витрат'!$F$7,ROUND('Додаток 3._Бюджет детальний ПР'!O1204*0.0841,2),0))))</f>
        <v>0</v>
      </c>
      <c r="Q1204" s="153">
        <f t="shared" si="570"/>
        <v>0</v>
      </c>
      <c r="R1204" s="181"/>
      <c r="S1204" s="181"/>
      <c r="T1204" s="181"/>
      <c r="U1204" s="181"/>
      <c r="V1204" s="181"/>
      <c r="W1204" s="181"/>
      <c r="X1204" s="181"/>
      <c r="Y1204" s="181"/>
      <c r="Z1204" s="181"/>
      <c r="AA1204" s="181"/>
      <c r="AB1204" s="181"/>
      <c r="AC1204" s="181"/>
      <c r="AD1204" s="48">
        <f t="shared" si="541"/>
        <v>0</v>
      </c>
      <c r="AE1204" s="48">
        <f t="shared" si="542"/>
        <v>0</v>
      </c>
      <c r="AF1204" s="48">
        <f t="shared" si="543"/>
        <v>0</v>
      </c>
      <c r="AG1204" s="48">
        <f t="shared" si="544"/>
        <v>0</v>
      </c>
      <c r="AH1204" s="48">
        <f t="shared" si="545"/>
        <v>0</v>
      </c>
      <c r="AI1204" s="48">
        <f t="shared" si="546"/>
        <v>0</v>
      </c>
      <c r="AJ1204" s="48">
        <f t="shared" si="547"/>
        <v>0</v>
      </c>
      <c r="AK1204" s="48">
        <f t="shared" si="548"/>
        <v>0</v>
      </c>
      <c r="AL1204" s="181"/>
      <c r="AM1204" s="181"/>
      <c r="AN1204" s="77"/>
      <c r="AO1204" s="176"/>
      <c r="AP1204" s="87">
        <f t="shared" si="566"/>
        <v>0</v>
      </c>
      <c r="AQ1204" s="176"/>
      <c r="AR1204" s="178"/>
      <c r="AS1204" s="171"/>
      <c r="AT1204" s="159">
        <f>IF(J1204='Категорія витрат'!$F$2,ROUND('Додаток 3._Бюджет детальний ПР'!AS1204*0.3676,2),IF(J1204='Категорія витрат'!$F$3,ROUND('Додаток 3._Бюджет детальний ПР'!AS1204*0.347,2),IF(J1204='Категорія витрат'!$F$4,ROUND('Додаток 3._Бюджет детальний ПР'!AS1204*0.347,2),IF(J1204='Категорія витрат'!$F$7,ROUND('Додаток 3._Бюджет детальний ПР'!AS1204*0.0841,2),0))))</f>
        <v>0</v>
      </c>
      <c r="AU1204" s="153">
        <f t="shared" si="567"/>
        <v>0</v>
      </c>
      <c r="AV1204" s="181"/>
      <c r="AW1204" s="181"/>
      <c r="AX1204" s="181"/>
      <c r="AY1204" s="181"/>
      <c r="AZ1204" s="181"/>
      <c r="BA1204" s="181"/>
      <c r="BB1204" s="181"/>
      <c r="BC1204" s="181"/>
      <c r="BD1204" s="181"/>
      <c r="BE1204" s="181"/>
      <c r="BF1204" s="181"/>
      <c r="BG1204" s="181"/>
      <c r="BH1204" s="48">
        <f t="shared" si="549"/>
        <v>0</v>
      </c>
      <c r="BI1204" s="48">
        <f t="shared" si="550"/>
        <v>0</v>
      </c>
      <c r="BJ1204" s="48">
        <f t="shared" si="551"/>
        <v>0</v>
      </c>
      <c r="BK1204" s="48">
        <f t="shared" si="552"/>
        <v>0</v>
      </c>
      <c r="BL1204" s="48">
        <f t="shared" si="553"/>
        <v>0</v>
      </c>
      <c r="BM1204" s="48">
        <f t="shared" si="554"/>
        <v>0</v>
      </c>
      <c r="BN1204" s="48">
        <f t="shared" si="555"/>
        <v>0</v>
      </c>
      <c r="BO1204" s="48">
        <f t="shared" si="556"/>
        <v>0</v>
      </c>
      <c r="BP1204" s="181"/>
      <c r="BQ1204" s="181"/>
      <c r="BR1204" s="191"/>
      <c r="BS1204" s="176"/>
      <c r="BT1204" s="87">
        <f t="shared" si="568"/>
        <v>0</v>
      </c>
      <c r="BU1204" s="176"/>
      <c r="BV1204" s="178"/>
      <c r="BW1204" s="171"/>
      <c r="BX1204" s="159">
        <f>IF(J1204='Категорія витрат'!$F$2,ROUND('Додаток 3._Бюджет детальний ПР'!BW1204*0.3676,2),IF(J1204='Категорія витрат'!$F$3,ROUND('Додаток 3._Бюджет детальний ПР'!BW1204*0.347,2),IF(J1204='Категорія витрат'!$F$4,ROUND('Додаток 3._Бюджет детальний ПР'!BW1204*0.347,2),IF(J1204='Категорія витрат'!$F$7,ROUND('Додаток 3._Бюджет детальний ПР'!BW1204*0.0841,2),0))))</f>
        <v>0</v>
      </c>
      <c r="BY1204" s="153">
        <f t="shared" si="569"/>
        <v>0</v>
      </c>
      <c r="BZ1204" s="181"/>
      <c r="CA1204" s="181"/>
      <c r="CB1204" s="181"/>
      <c r="CC1204" s="181"/>
      <c r="CD1204" s="181"/>
      <c r="CE1204" s="181"/>
      <c r="CF1204" s="181"/>
      <c r="CG1204" s="181"/>
      <c r="CH1204" s="181"/>
      <c r="CI1204" s="181"/>
      <c r="CJ1204" s="181"/>
      <c r="CK1204" s="181"/>
      <c r="CL1204" s="48">
        <f t="shared" si="557"/>
        <v>0</v>
      </c>
      <c r="CM1204" s="48">
        <f t="shared" si="558"/>
        <v>0</v>
      </c>
      <c r="CN1204" s="48">
        <f t="shared" si="559"/>
        <v>0</v>
      </c>
      <c r="CO1204" s="48">
        <f t="shared" si="560"/>
        <v>0</v>
      </c>
      <c r="CP1204" s="48">
        <f t="shared" si="561"/>
        <v>0</v>
      </c>
      <c r="CQ1204" s="48">
        <f t="shared" si="562"/>
        <v>0</v>
      </c>
      <c r="CR1204" s="48">
        <f t="shared" si="563"/>
        <v>0</v>
      </c>
      <c r="CS1204" s="48">
        <f t="shared" si="564"/>
        <v>0</v>
      </c>
      <c r="CT1204" s="181"/>
      <c r="CU1204" s="181"/>
    </row>
    <row r="1205" spans="1:99" ht="20.100000000000001" customHeight="1" x14ac:dyDescent="0.25">
      <c r="A1205" s="58">
        <v>1201</v>
      </c>
      <c r="B1205" s="58" t="str">
        <f>IF(D1205='Напрямки конкурса'!$L$2,'Напрямки конкурса'!$B$2,IF(D1205='Напрямки конкурса'!$L$3,'Напрямки конкурса'!$B$3,IF(D1205='Напрямки конкурса'!$L$4,'Напрямки конкурса'!$B$4,IF(D1205='Напрямки конкурса'!$L$5,'Напрямки конкурса'!$B$5,IF(D1205='Напрямки конкурса'!$L$6,'Напрямки конкурса'!$B$6,IF(D1205='Напрямки конкурса'!$L$7,'Напрямки конкурса'!$B$7,IF(D1205='Напрямки конкурса'!$L$8,'Напрямки конкурса'!$B$8,IF(D1205='Напрямки конкурса'!$L$9,'Напрямки конкурса'!$B$9,IF(D1205='Напрямки конкурса'!$L$10,'Напрямки конкурса'!$B$10,IF(D1205='Напрямки конкурса'!$L$11,'Напрямки конкурса'!$B$11,IF(D1205='Напрямки конкурса'!$L$12,'Напрямки конкурса'!$B$12,IF(D1205='Напрямки конкурса'!$L$13,'Напрямки конкурса'!$B$13,IF(D1205='Напрямки конкурса'!$L$14,'Напрямки конкурса'!$B$14,IF(D1205='Напрямки конкурса'!$L$15,'Напрямки конкурса'!$B$15,IF(D1205='Напрямки конкурса'!$L$16,'Напрямки конкурса'!$B$16,IF(D1205='Напрямки конкурса'!$L$17,'Напрямки конкурса'!$B$17,IF(D1205='Напрямки конкурса'!$L$18,'Напрямки конкурса'!$B$18,IF(D1205='Напрямки конкурса'!$L$19,'Напрямки конкурса'!$B$19,IF(D1205='Напрямки конкурса'!$L$20,'Напрямки конкурса'!$B$20,IF(D1205='Напрямки конкурса'!$L$21,'Напрямки конкурса'!$B$21,IF(D1205='Напрямки конкурса'!$L$22,'Напрямки конкурса'!$B$22,IF(D1205='Напрямки конкурса'!$L$23,'Напрямки конкурса'!$B$23,IF(D1205='Напрямки конкурса'!$L$24,'Напрямки конкурса'!$B$24,IF(D1205='Напрямки конкурса'!$L$25,'Напрямки конкурса'!$B$25,IF(D1205='Напрямки конкурса'!$L$26,'Напрямки конкурса'!$B$26,IF(D1205='Напрямки конкурса'!$L$27,'Напрямки конкурса'!$B$27,IF(D1205='Напрямки конкурса'!$L$28,'Напрямки конкурса'!$B$28,"")))))))))))))))))))))))))))</f>
        <v/>
      </c>
      <c r="C1205" s="59" t="str">
        <f>IF(D1205='Напрямки конкурса'!$L$2,'Напрямки конкурса'!$K$2,IF(D1205='Напрямки конкурса'!$L$3,'Напрямки конкурса'!$K$3,IF(D1205='Напрямки конкурса'!$L$4,'Напрямки конкурса'!$K$4,IF(D1205='Напрямки конкурса'!$L$5,'Напрямки конкурса'!$K$5,IF(D1205='Напрямки конкурса'!$L$6,'Напрямки конкурса'!$K$6,IF(D1205='Напрямки конкурса'!$L$7,'Напрямки конкурса'!$K$7,IF(D1205='Напрямки конкурса'!$L$8,'Напрямки конкурса'!$K$8,IF(D1205='Напрямки конкурса'!$L$9,'Напрямки конкурса'!$K$9,IF(D1205='Напрямки конкурса'!$L$10,'Напрямки конкурса'!$K$10,IF(D1205='Напрямки конкурса'!$L$11,'Напрямки конкурса'!$K$11,IF(D1205='Напрямки конкурса'!$L$12,'Напрямки конкурса'!$K$12,IF(D1205='Напрямки конкурса'!$L$13,'Напрямки конкурса'!$K$13,IF(D1205='Напрямки конкурса'!$L$14,'Напрямки конкурса'!$K$14,IF(D1205='Напрямки конкурса'!$L$15,'Напрямки конкурса'!$K$15,IF(D1205='Напрямки конкурса'!$L$16,'Напрямки конкурса'!$K$16,IF(D1205='Напрямки конкурса'!$L$17,'Напрямки конкурса'!$K$17,IF(D1205='Напрямки конкурса'!$L$18,'Напрямки конкурса'!$K$18,IF(D1205='Напрямки конкурса'!$L$19,'Напрямки конкурса'!$K$19,IF(D1205='Напрямки конкурса'!$L$20,'Напрямки конкурса'!$K$20,IF(D1205='Напрямки конкурса'!$L$21,'Напрямки конкурса'!$K$21,IF(D1205='Напрямки конкурса'!$L$22,'Напрямки конкурса'!$K$22,IF(D1205='Напрямки конкурса'!$L$23,'Напрямки конкурса'!$K$23,IF(D1205='Напрямки конкурса'!$L$24,'Напрямки конкурса'!$K$24,IF(D1205='Напрямки конкурса'!$L$25,'Напрямки конкурса'!$K$25,IF(D1205='Напрямки конкурса'!$L$26,'Напрямки конкурса'!$K$26,IF(D1205='Напрямки конкурса'!$L$27,'Напрямки конкурса'!$K$27,IF(D1205='Напрямки конкурса'!$L$28,'Напрямки конкурса'!$K$28,"")))))))))))))))))))))))))))</f>
        <v/>
      </c>
      <c r="D1205" s="50"/>
      <c r="E1205" s="171"/>
      <c r="F1205" s="171"/>
      <c r="G1205" s="171"/>
      <c r="H1205" s="150" t="str">
        <f>IF(I1205='Категорія витрат'!$B$2,'Категорія витрат'!$A$2,IF(I1205='Категорія витрат'!$B$3,'Категорія витрат'!$A$3,IF(I1205='Категорія витрат'!$B$4,'Категорія витрат'!$A$4,IF(I1205='Категорія витрат'!$B$5,'Категорія витрат'!$A$5,IF(I1205='Категорія витрат'!$B$6,'Категорія витрат'!$A$6,IF(I1205='Категорія витрат'!$B$7,'Категорія витрат'!$A$7,IF(I1205='Категорія витрат'!$B$8,'Категорія витрат'!$A$8,IF(I1205='Категорія витрат'!$B$9,'Категорія витрат'!$A$9,IF(I1205='Категорія витрат'!$B$10,'Категорія витрат'!$A$10,IF(I1205='Категорія витрат'!$B$11,'Категорія витрат'!$A$11,IF(I1205='Категорія витрат'!$B$12,'Категорія витрат'!$A$12,IF(I1205='Категорія витрат'!$B$13,'Категорія витрат'!$A$13,IF(I1205='Категорія витрат'!$B$14,'Категорія витрат'!$A$14,IF(I1205='Категорія витрат'!$B$15,'Категорія витрат'!$A$15,IF(I1205='Категорія витрат'!$B$16,'Категорія витрат'!$A$16,IF(I1205='Категорія витрат'!$B$17,'Категорія витрат'!$A$17,IF(I1205='Категорія витрат'!$B$18,'Категорія витрат'!$A$18,IF(I1205='Категорія витрат'!$B$19,'Категорія витрат'!$A$19,IF(I1205='Категорія витрат'!$B$20,'Категорія витрат'!$A$20,IF(I1205='Категорія витрат'!$B$21,'Категорія витрат'!$A$21,IF(I1205='Категорія витрат'!$B$22,'Категорія витрат'!$A$22,IF(I1205='Категорія витрат'!$B$23,'Категорія витрат'!$A$23,IF(I1205='Категорія витрат'!$B$24,'Категорія витрат'!$A$24,IF(I1205='Категорія витрат'!$B$25,'Категорія витрат'!$A$25,IF(I1205='Категорія витрат'!$B$26,'Категорія витрат'!$A$26,IF(I1205='Категорія витрат'!$B$27,'Категорія витрат'!$A$27,IF(I1205='Категорія витрат'!$B$28,'Категорія витрат'!$A$28,IF(I1205='Категорія витрат'!$B$29,'Категорія витрат'!$A$29,IF(I1205='Категорія витрат'!$B$30,'Категорія витрат'!$A$30,"")))))))))))))))))))))))))))))</f>
        <v/>
      </c>
      <c r="I1205" s="174"/>
      <c r="J1205" s="173"/>
      <c r="K1205" s="176"/>
      <c r="L1205" s="87">
        <f t="shared" si="565"/>
        <v>0</v>
      </c>
      <c r="M1205" s="176"/>
      <c r="N1205" s="178"/>
      <c r="O1205" s="171"/>
      <c r="P1205" s="159">
        <f>IF(J1205='Категорія витрат'!$F$2,ROUND('Додаток 3._Бюджет детальний ПР'!O1205*0.3676,2),IF(J1205='Категорія витрат'!$F$3,ROUND('Додаток 3._Бюджет детальний ПР'!O1205*0.347,2),IF(J1205='Категорія витрат'!$F$4,ROUND('Додаток 3._Бюджет детальний ПР'!O1205*0.347,2),IF(J1205='Категорія витрат'!$F$7,ROUND('Додаток 3._Бюджет детальний ПР'!O1205*0.0841,2),0))))</f>
        <v>0</v>
      </c>
      <c r="Q1205" s="153">
        <f t="shared" si="570"/>
        <v>0</v>
      </c>
      <c r="R1205" s="181"/>
      <c r="S1205" s="181"/>
      <c r="T1205" s="181"/>
      <c r="U1205" s="181"/>
      <c r="V1205" s="181"/>
      <c r="W1205" s="181"/>
      <c r="X1205" s="181"/>
      <c r="Y1205" s="181"/>
      <c r="Z1205" s="181"/>
      <c r="AA1205" s="181"/>
      <c r="AB1205" s="181"/>
      <c r="AC1205" s="181"/>
      <c r="AD1205" s="48">
        <f t="shared" si="541"/>
        <v>0</v>
      </c>
      <c r="AE1205" s="48">
        <f t="shared" si="542"/>
        <v>0</v>
      </c>
      <c r="AF1205" s="48">
        <f t="shared" si="543"/>
        <v>0</v>
      </c>
      <c r="AG1205" s="48">
        <f t="shared" si="544"/>
        <v>0</v>
      </c>
      <c r="AH1205" s="48">
        <f t="shared" si="545"/>
        <v>0</v>
      </c>
      <c r="AI1205" s="48">
        <f t="shared" si="546"/>
        <v>0</v>
      </c>
      <c r="AJ1205" s="48">
        <f t="shared" si="547"/>
        <v>0</v>
      </c>
      <c r="AK1205" s="48">
        <f t="shared" si="548"/>
        <v>0</v>
      </c>
      <c r="AL1205" s="181"/>
      <c r="AM1205" s="181"/>
      <c r="AN1205" s="77"/>
      <c r="AO1205" s="176"/>
      <c r="AP1205" s="87">
        <f t="shared" si="566"/>
        <v>0</v>
      </c>
      <c r="AQ1205" s="176"/>
      <c r="AR1205" s="178"/>
      <c r="AS1205" s="171"/>
      <c r="AT1205" s="159">
        <f>IF(J1205='Категорія витрат'!$F$2,ROUND('Додаток 3._Бюджет детальний ПР'!AS1205*0.3676,2),IF(J1205='Категорія витрат'!$F$3,ROUND('Додаток 3._Бюджет детальний ПР'!AS1205*0.347,2),IF(J1205='Категорія витрат'!$F$4,ROUND('Додаток 3._Бюджет детальний ПР'!AS1205*0.347,2),IF(J1205='Категорія витрат'!$F$7,ROUND('Додаток 3._Бюджет детальний ПР'!AS1205*0.0841,2),0))))</f>
        <v>0</v>
      </c>
      <c r="AU1205" s="153">
        <f t="shared" si="567"/>
        <v>0</v>
      </c>
      <c r="AV1205" s="181"/>
      <c r="AW1205" s="181"/>
      <c r="AX1205" s="181"/>
      <c r="AY1205" s="181"/>
      <c r="AZ1205" s="181"/>
      <c r="BA1205" s="181"/>
      <c r="BB1205" s="181"/>
      <c r="BC1205" s="181"/>
      <c r="BD1205" s="181"/>
      <c r="BE1205" s="181"/>
      <c r="BF1205" s="181"/>
      <c r="BG1205" s="181"/>
      <c r="BH1205" s="48">
        <f t="shared" si="549"/>
        <v>0</v>
      </c>
      <c r="BI1205" s="48">
        <f t="shared" si="550"/>
        <v>0</v>
      </c>
      <c r="BJ1205" s="48">
        <f t="shared" si="551"/>
        <v>0</v>
      </c>
      <c r="BK1205" s="48">
        <f t="shared" si="552"/>
        <v>0</v>
      </c>
      <c r="BL1205" s="48">
        <f t="shared" si="553"/>
        <v>0</v>
      </c>
      <c r="BM1205" s="48">
        <f t="shared" si="554"/>
        <v>0</v>
      </c>
      <c r="BN1205" s="48">
        <f t="shared" si="555"/>
        <v>0</v>
      </c>
      <c r="BO1205" s="48">
        <f t="shared" si="556"/>
        <v>0</v>
      </c>
      <c r="BP1205" s="181"/>
      <c r="BQ1205" s="181"/>
      <c r="BR1205" s="191"/>
      <c r="BS1205" s="176"/>
      <c r="BT1205" s="87">
        <f t="shared" si="568"/>
        <v>0</v>
      </c>
      <c r="BU1205" s="176"/>
      <c r="BV1205" s="178"/>
      <c r="BW1205" s="171"/>
      <c r="BX1205" s="159">
        <f>IF(J1205='Категорія витрат'!$F$2,ROUND('Додаток 3._Бюджет детальний ПР'!BW1205*0.3676,2),IF(J1205='Категорія витрат'!$F$3,ROUND('Додаток 3._Бюджет детальний ПР'!BW1205*0.347,2),IF(J1205='Категорія витрат'!$F$4,ROUND('Додаток 3._Бюджет детальний ПР'!BW1205*0.347,2),IF(J1205='Категорія витрат'!$F$7,ROUND('Додаток 3._Бюджет детальний ПР'!BW1205*0.0841,2),0))))</f>
        <v>0</v>
      </c>
      <c r="BY1205" s="153">
        <f t="shared" si="569"/>
        <v>0</v>
      </c>
      <c r="BZ1205" s="181"/>
      <c r="CA1205" s="181"/>
      <c r="CB1205" s="181"/>
      <c r="CC1205" s="181"/>
      <c r="CD1205" s="181"/>
      <c r="CE1205" s="181"/>
      <c r="CF1205" s="181"/>
      <c r="CG1205" s="181"/>
      <c r="CH1205" s="181"/>
      <c r="CI1205" s="181"/>
      <c r="CJ1205" s="181"/>
      <c r="CK1205" s="181"/>
      <c r="CL1205" s="48">
        <f t="shared" si="557"/>
        <v>0</v>
      </c>
      <c r="CM1205" s="48">
        <f t="shared" si="558"/>
        <v>0</v>
      </c>
      <c r="CN1205" s="48">
        <f t="shared" si="559"/>
        <v>0</v>
      </c>
      <c r="CO1205" s="48">
        <f t="shared" si="560"/>
        <v>0</v>
      </c>
      <c r="CP1205" s="48">
        <f t="shared" si="561"/>
        <v>0</v>
      </c>
      <c r="CQ1205" s="48">
        <f t="shared" si="562"/>
        <v>0</v>
      </c>
      <c r="CR1205" s="48">
        <f t="shared" si="563"/>
        <v>0</v>
      </c>
      <c r="CS1205" s="48">
        <f t="shared" si="564"/>
        <v>0</v>
      </c>
      <c r="CT1205" s="181"/>
      <c r="CU1205" s="181"/>
    </row>
    <row r="1206" spans="1:99" ht="20.100000000000001" customHeight="1" x14ac:dyDescent="0.25">
      <c r="A1206" s="58">
        <v>1202</v>
      </c>
      <c r="B1206" s="58" t="str">
        <f>IF(D1206='Напрямки конкурса'!$L$2,'Напрямки конкурса'!$B$2,IF(D1206='Напрямки конкурса'!$L$3,'Напрямки конкурса'!$B$3,IF(D1206='Напрямки конкурса'!$L$4,'Напрямки конкурса'!$B$4,IF(D1206='Напрямки конкурса'!$L$5,'Напрямки конкурса'!$B$5,IF(D1206='Напрямки конкурса'!$L$6,'Напрямки конкурса'!$B$6,IF(D1206='Напрямки конкурса'!$L$7,'Напрямки конкурса'!$B$7,IF(D1206='Напрямки конкурса'!$L$8,'Напрямки конкурса'!$B$8,IF(D1206='Напрямки конкурса'!$L$9,'Напрямки конкурса'!$B$9,IF(D1206='Напрямки конкурса'!$L$10,'Напрямки конкурса'!$B$10,IF(D1206='Напрямки конкурса'!$L$11,'Напрямки конкурса'!$B$11,IF(D1206='Напрямки конкурса'!$L$12,'Напрямки конкурса'!$B$12,IF(D1206='Напрямки конкурса'!$L$13,'Напрямки конкурса'!$B$13,IF(D1206='Напрямки конкурса'!$L$14,'Напрямки конкурса'!$B$14,IF(D1206='Напрямки конкурса'!$L$15,'Напрямки конкурса'!$B$15,IF(D1206='Напрямки конкурса'!$L$16,'Напрямки конкурса'!$B$16,IF(D1206='Напрямки конкурса'!$L$17,'Напрямки конкурса'!$B$17,IF(D1206='Напрямки конкурса'!$L$18,'Напрямки конкурса'!$B$18,IF(D1206='Напрямки конкурса'!$L$19,'Напрямки конкурса'!$B$19,IF(D1206='Напрямки конкурса'!$L$20,'Напрямки конкурса'!$B$20,IF(D1206='Напрямки конкурса'!$L$21,'Напрямки конкурса'!$B$21,IF(D1206='Напрямки конкурса'!$L$22,'Напрямки конкурса'!$B$22,IF(D1206='Напрямки конкурса'!$L$23,'Напрямки конкурса'!$B$23,IF(D1206='Напрямки конкурса'!$L$24,'Напрямки конкурса'!$B$24,IF(D1206='Напрямки конкурса'!$L$25,'Напрямки конкурса'!$B$25,IF(D1206='Напрямки конкурса'!$L$26,'Напрямки конкурса'!$B$26,IF(D1206='Напрямки конкурса'!$L$27,'Напрямки конкурса'!$B$27,IF(D1206='Напрямки конкурса'!$L$28,'Напрямки конкурса'!$B$28,"")))))))))))))))))))))))))))</f>
        <v/>
      </c>
      <c r="C1206" s="59" t="str">
        <f>IF(D1206='Напрямки конкурса'!$L$2,'Напрямки конкурса'!$K$2,IF(D1206='Напрямки конкурса'!$L$3,'Напрямки конкурса'!$K$3,IF(D1206='Напрямки конкурса'!$L$4,'Напрямки конкурса'!$K$4,IF(D1206='Напрямки конкурса'!$L$5,'Напрямки конкурса'!$K$5,IF(D1206='Напрямки конкурса'!$L$6,'Напрямки конкурса'!$K$6,IF(D1206='Напрямки конкурса'!$L$7,'Напрямки конкурса'!$K$7,IF(D1206='Напрямки конкурса'!$L$8,'Напрямки конкурса'!$K$8,IF(D1206='Напрямки конкурса'!$L$9,'Напрямки конкурса'!$K$9,IF(D1206='Напрямки конкурса'!$L$10,'Напрямки конкурса'!$K$10,IF(D1206='Напрямки конкурса'!$L$11,'Напрямки конкурса'!$K$11,IF(D1206='Напрямки конкурса'!$L$12,'Напрямки конкурса'!$K$12,IF(D1206='Напрямки конкурса'!$L$13,'Напрямки конкурса'!$K$13,IF(D1206='Напрямки конкурса'!$L$14,'Напрямки конкурса'!$K$14,IF(D1206='Напрямки конкурса'!$L$15,'Напрямки конкурса'!$K$15,IF(D1206='Напрямки конкурса'!$L$16,'Напрямки конкурса'!$K$16,IF(D1206='Напрямки конкурса'!$L$17,'Напрямки конкурса'!$K$17,IF(D1206='Напрямки конкурса'!$L$18,'Напрямки конкурса'!$K$18,IF(D1206='Напрямки конкурса'!$L$19,'Напрямки конкурса'!$K$19,IF(D1206='Напрямки конкурса'!$L$20,'Напрямки конкурса'!$K$20,IF(D1206='Напрямки конкурса'!$L$21,'Напрямки конкурса'!$K$21,IF(D1206='Напрямки конкурса'!$L$22,'Напрямки конкурса'!$K$22,IF(D1206='Напрямки конкурса'!$L$23,'Напрямки конкурса'!$K$23,IF(D1206='Напрямки конкурса'!$L$24,'Напрямки конкурса'!$K$24,IF(D1206='Напрямки конкурса'!$L$25,'Напрямки конкурса'!$K$25,IF(D1206='Напрямки конкурса'!$L$26,'Напрямки конкурса'!$K$26,IF(D1206='Напрямки конкурса'!$L$27,'Напрямки конкурса'!$K$27,IF(D1206='Напрямки конкурса'!$L$28,'Напрямки конкурса'!$K$28,"")))))))))))))))))))))))))))</f>
        <v/>
      </c>
      <c r="D1206" s="50"/>
      <c r="E1206" s="171"/>
      <c r="F1206" s="171"/>
      <c r="G1206" s="171"/>
      <c r="H1206" s="150" t="str">
        <f>IF(I1206='Категорія витрат'!$B$2,'Категорія витрат'!$A$2,IF(I1206='Категорія витрат'!$B$3,'Категорія витрат'!$A$3,IF(I1206='Категорія витрат'!$B$4,'Категорія витрат'!$A$4,IF(I1206='Категорія витрат'!$B$5,'Категорія витрат'!$A$5,IF(I1206='Категорія витрат'!$B$6,'Категорія витрат'!$A$6,IF(I1206='Категорія витрат'!$B$7,'Категорія витрат'!$A$7,IF(I1206='Категорія витрат'!$B$8,'Категорія витрат'!$A$8,IF(I1206='Категорія витрат'!$B$9,'Категорія витрат'!$A$9,IF(I1206='Категорія витрат'!$B$10,'Категорія витрат'!$A$10,IF(I1206='Категорія витрат'!$B$11,'Категорія витрат'!$A$11,IF(I1206='Категорія витрат'!$B$12,'Категорія витрат'!$A$12,IF(I1206='Категорія витрат'!$B$13,'Категорія витрат'!$A$13,IF(I1206='Категорія витрат'!$B$14,'Категорія витрат'!$A$14,IF(I1206='Категорія витрат'!$B$15,'Категорія витрат'!$A$15,IF(I1206='Категорія витрат'!$B$16,'Категорія витрат'!$A$16,IF(I1206='Категорія витрат'!$B$17,'Категорія витрат'!$A$17,IF(I1206='Категорія витрат'!$B$18,'Категорія витрат'!$A$18,IF(I1206='Категорія витрат'!$B$19,'Категорія витрат'!$A$19,IF(I1206='Категорія витрат'!$B$20,'Категорія витрат'!$A$20,IF(I1206='Категорія витрат'!$B$21,'Категорія витрат'!$A$21,IF(I1206='Категорія витрат'!$B$22,'Категорія витрат'!$A$22,IF(I1206='Категорія витрат'!$B$23,'Категорія витрат'!$A$23,IF(I1206='Категорія витрат'!$B$24,'Категорія витрат'!$A$24,IF(I1206='Категорія витрат'!$B$25,'Категорія витрат'!$A$25,IF(I1206='Категорія витрат'!$B$26,'Категорія витрат'!$A$26,IF(I1206='Категорія витрат'!$B$27,'Категорія витрат'!$A$27,IF(I1206='Категорія витрат'!$B$28,'Категорія витрат'!$A$28,IF(I1206='Категорія витрат'!$B$29,'Категорія витрат'!$A$29,IF(I1206='Категорія витрат'!$B$30,'Категорія витрат'!$A$30,"")))))))))))))))))))))))))))))</f>
        <v/>
      </c>
      <c r="I1206" s="174"/>
      <c r="J1206" s="173"/>
      <c r="K1206" s="176"/>
      <c r="L1206" s="87">
        <f t="shared" si="565"/>
        <v>0</v>
      </c>
      <c r="M1206" s="176"/>
      <c r="N1206" s="178"/>
      <c r="O1206" s="171"/>
      <c r="P1206" s="159">
        <f>IF(J1206='Категорія витрат'!$F$2,ROUND('Додаток 3._Бюджет детальний ПР'!O1206*0.3676,2),IF(J1206='Категорія витрат'!$F$3,ROUND('Додаток 3._Бюджет детальний ПР'!O1206*0.347,2),IF(J1206='Категорія витрат'!$F$4,ROUND('Додаток 3._Бюджет детальний ПР'!O1206*0.347,2),IF(J1206='Категорія витрат'!$F$7,ROUND('Додаток 3._Бюджет детальний ПР'!O1206*0.0841,2),0))))</f>
        <v>0</v>
      </c>
      <c r="Q1206" s="153">
        <f t="shared" si="570"/>
        <v>0</v>
      </c>
      <c r="R1206" s="181"/>
      <c r="S1206" s="181"/>
      <c r="T1206" s="181"/>
      <c r="U1206" s="181"/>
      <c r="V1206" s="181"/>
      <c r="W1206" s="181"/>
      <c r="X1206" s="181"/>
      <c r="Y1206" s="181"/>
      <c r="Z1206" s="181"/>
      <c r="AA1206" s="181"/>
      <c r="AB1206" s="181"/>
      <c r="AC1206" s="181"/>
      <c r="AD1206" s="48">
        <f t="shared" si="541"/>
        <v>0</v>
      </c>
      <c r="AE1206" s="48">
        <f t="shared" si="542"/>
        <v>0</v>
      </c>
      <c r="AF1206" s="48">
        <f t="shared" si="543"/>
        <v>0</v>
      </c>
      <c r="AG1206" s="48">
        <f t="shared" si="544"/>
        <v>0</v>
      </c>
      <c r="AH1206" s="48">
        <f t="shared" si="545"/>
        <v>0</v>
      </c>
      <c r="AI1206" s="48">
        <f t="shared" si="546"/>
        <v>0</v>
      </c>
      <c r="AJ1206" s="48">
        <f t="shared" si="547"/>
        <v>0</v>
      </c>
      <c r="AK1206" s="48">
        <f t="shared" si="548"/>
        <v>0</v>
      </c>
      <c r="AL1206" s="181"/>
      <c r="AM1206" s="181"/>
      <c r="AN1206" s="77"/>
      <c r="AO1206" s="176"/>
      <c r="AP1206" s="87">
        <f t="shared" si="566"/>
        <v>0</v>
      </c>
      <c r="AQ1206" s="176"/>
      <c r="AR1206" s="178"/>
      <c r="AS1206" s="171"/>
      <c r="AT1206" s="159">
        <f>IF(J1206='Категорія витрат'!$F$2,ROUND('Додаток 3._Бюджет детальний ПР'!AS1206*0.3676,2),IF(J1206='Категорія витрат'!$F$3,ROUND('Додаток 3._Бюджет детальний ПР'!AS1206*0.347,2),IF(J1206='Категорія витрат'!$F$4,ROUND('Додаток 3._Бюджет детальний ПР'!AS1206*0.347,2),IF(J1206='Категорія витрат'!$F$7,ROUND('Додаток 3._Бюджет детальний ПР'!AS1206*0.0841,2),0))))</f>
        <v>0</v>
      </c>
      <c r="AU1206" s="153">
        <f t="shared" si="567"/>
        <v>0</v>
      </c>
      <c r="AV1206" s="181"/>
      <c r="AW1206" s="181"/>
      <c r="AX1206" s="181"/>
      <c r="AY1206" s="181"/>
      <c r="AZ1206" s="181"/>
      <c r="BA1206" s="181"/>
      <c r="BB1206" s="181"/>
      <c r="BC1206" s="181"/>
      <c r="BD1206" s="181"/>
      <c r="BE1206" s="181"/>
      <c r="BF1206" s="181"/>
      <c r="BG1206" s="181"/>
      <c r="BH1206" s="48">
        <f t="shared" si="549"/>
        <v>0</v>
      </c>
      <c r="BI1206" s="48">
        <f t="shared" si="550"/>
        <v>0</v>
      </c>
      <c r="BJ1206" s="48">
        <f t="shared" si="551"/>
        <v>0</v>
      </c>
      <c r="BK1206" s="48">
        <f t="shared" si="552"/>
        <v>0</v>
      </c>
      <c r="BL1206" s="48">
        <f t="shared" si="553"/>
        <v>0</v>
      </c>
      <c r="BM1206" s="48">
        <f t="shared" si="554"/>
        <v>0</v>
      </c>
      <c r="BN1206" s="48">
        <f t="shared" si="555"/>
        <v>0</v>
      </c>
      <c r="BO1206" s="48">
        <f t="shared" si="556"/>
        <v>0</v>
      </c>
      <c r="BP1206" s="181"/>
      <c r="BQ1206" s="181"/>
      <c r="BR1206" s="191"/>
      <c r="BS1206" s="176"/>
      <c r="BT1206" s="87">
        <f t="shared" si="568"/>
        <v>0</v>
      </c>
      <c r="BU1206" s="176"/>
      <c r="BV1206" s="178"/>
      <c r="BW1206" s="171"/>
      <c r="BX1206" s="159">
        <f>IF(J1206='Категорія витрат'!$F$2,ROUND('Додаток 3._Бюджет детальний ПР'!BW1206*0.3676,2),IF(J1206='Категорія витрат'!$F$3,ROUND('Додаток 3._Бюджет детальний ПР'!BW1206*0.347,2),IF(J1206='Категорія витрат'!$F$4,ROUND('Додаток 3._Бюджет детальний ПР'!BW1206*0.347,2),IF(J1206='Категорія витрат'!$F$7,ROUND('Додаток 3._Бюджет детальний ПР'!BW1206*0.0841,2),0))))</f>
        <v>0</v>
      </c>
      <c r="BY1206" s="153">
        <f t="shared" si="569"/>
        <v>0</v>
      </c>
      <c r="BZ1206" s="181"/>
      <c r="CA1206" s="181"/>
      <c r="CB1206" s="181"/>
      <c r="CC1206" s="181"/>
      <c r="CD1206" s="181"/>
      <c r="CE1206" s="181"/>
      <c r="CF1206" s="181"/>
      <c r="CG1206" s="181"/>
      <c r="CH1206" s="181"/>
      <c r="CI1206" s="181"/>
      <c r="CJ1206" s="181"/>
      <c r="CK1206" s="181"/>
      <c r="CL1206" s="48">
        <f t="shared" si="557"/>
        <v>0</v>
      </c>
      <c r="CM1206" s="48">
        <f t="shared" si="558"/>
        <v>0</v>
      </c>
      <c r="CN1206" s="48">
        <f t="shared" si="559"/>
        <v>0</v>
      </c>
      <c r="CO1206" s="48">
        <f t="shared" si="560"/>
        <v>0</v>
      </c>
      <c r="CP1206" s="48">
        <f t="shared" si="561"/>
        <v>0</v>
      </c>
      <c r="CQ1206" s="48">
        <f t="shared" si="562"/>
        <v>0</v>
      </c>
      <c r="CR1206" s="48">
        <f t="shared" si="563"/>
        <v>0</v>
      </c>
      <c r="CS1206" s="48">
        <f t="shared" si="564"/>
        <v>0</v>
      </c>
      <c r="CT1206" s="181"/>
      <c r="CU1206" s="181"/>
    </row>
    <row r="1207" spans="1:99" ht="20.100000000000001" customHeight="1" x14ac:dyDescent="0.25">
      <c r="A1207" s="58">
        <v>1203</v>
      </c>
      <c r="B1207" s="58" t="str">
        <f>IF(D1207='Напрямки конкурса'!$L$2,'Напрямки конкурса'!$B$2,IF(D1207='Напрямки конкурса'!$L$3,'Напрямки конкурса'!$B$3,IF(D1207='Напрямки конкурса'!$L$4,'Напрямки конкурса'!$B$4,IF(D1207='Напрямки конкурса'!$L$5,'Напрямки конкурса'!$B$5,IF(D1207='Напрямки конкурса'!$L$6,'Напрямки конкурса'!$B$6,IF(D1207='Напрямки конкурса'!$L$7,'Напрямки конкурса'!$B$7,IF(D1207='Напрямки конкурса'!$L$8,'Напрямки конкурса'!$B$8,IF(D1207='Напрямки конкурса'!$L$9,'Напрямки конкурса'!$B$9,IF(D1207='Напрямки конкурса'!$L$10,'Напрямки конкурса'!$B$10,IF(D1207='Напрямки конкурса'!$L$11,'Напрямки конкурса'!$B$11,IF(D1207='Напрямки конкурса'!$L$12,'Напрямки конкурса'!$B$12,IF(D1207='Напрямки конкурса'!$L$13,'Напрямки конкурса'!$B$13,IF(D1207='Напрямки конкурса'!$L$14,'Напрямки конкурса'!$B$14,IF(D1207='Напрямки конкурса'!$L$15,'Напрямки конкурса'!$B$15,IF(D1207='Напрямки конкурса'!$L$16,'Напрямки конкурса'!$B$16,IF(D1207='Напрямки конкурса'!$L$17,'Напрямки конкурса'!$B$17,IF(D1207='Напрямки конкурса'!$L$18,'Напрямки конкурса'!$B$18,IF(D1207='Напрямки конкурса'!$L$19,'Напрямки конкурса'!$B$19,IF(D1207='Напрямки конкурса'!$L$20,'Напрямки конкурса'!$B$20,IF(D1207='Напрямки конкурса'!$L$21,'Напрямки конкурса'!$B$21,IF(D1207='Напрямки конкурса'!$L$22,'Напрямки конкурса'!$B$22,IF(D1207='Напрямки конкурса'!$L$23,'Напрямки конкурса'!$B$23,IF(D1207='Напрямки конкурса'!$L$24,'Напрямки конкурса'!$B$24,IF(D1207='Напрямки конкурса'!$L$25,'Напрямки конкурса'!$B$25,IF(D1207='Напрямки конкурса'!$L$26,'Напрямки конкурса'!$B$26,IF(D1207='Напрямки конкурса'!$L$27,'Напрямки конкурса'!$B$27,IF(D1207='Напрямки конкурса'!$L$28,'Напрямки конкурса'!$B$28,"")))))))))))))))))))))))))))</f>
        <v/>
      </c>
      <c r="C1207" s="59" t="str">
        <f>IF(D1207='Напрямки конкурса'!$L$2,'Напрямки конкурса'!$K$2,IF(D1207='Напрямки конкурса'!$L$3,'Напрямки конкурса'!$K$3,IF(D1207='Напрямки конкурса'!$L$4,'Напрямки конкурса'!$K$4,IF(D1207='Напрямки конкурса'!$L$5,'Напрямки конкурса'!$K$5,IF(D1207='Напрямки конкурса'!$L$6,'Напрямки конкурса'!$K$6,IF(D1207='Напрямки конкурса'!$L$7,'Напрямки конкурса'!$K$7,IF(D1207='Напрямки конкурса'!$L$8,'Напрямки конкурса'!$K$8,IF(D1207='Напрямки конкурса'!$L$9,'Напрямки конкурса'!$K$9,IF(D1207='Напрямки конкурса'!$L$10,'Напрямки конкурса'!$K$10,IF(D1207='Напрямки конкурса'!$L$11,'Напрямки конкурса'!$K$11,IF(D1207='Напрямки конкурса'!$L$12,'Напрямки конкурса'!$K$12,IF(D1207='Напрямки конкурса'!$L$13,'Напрямки конкурса'!$K$13,IF(D1207='Напрямки конкурса'!$L$14,'Напрямки конкурса'!$K$14,IF(D1207='Напрямки конкурса'!$L$15,'Напрямки конкурса'!$K$15,IF(D1207='Напрямки конкурса'!$L$16,'Напрямки конкурса'!$K$16,IF(D1207='Напрямки конкурса'!$L$17,'Напрямки конкурса'!$K$17,IF(D1207='Напрямки конкурса'!$L$18,'Напрямки конкурса'!$K$18,IF(D1207='Напрямки конкурса'!$L$19,'Напрямки конкурса'!$K$19,IF(D1207='Напрямки конкурса'!$L$20,'Напрямки конкурса'!$K$20,IF(D1207='Напрямки конкурса'!$L$21,'Напрямки конкурса'!$K$21,IF(D1207='Напрямки конкурса'!$L$22,'Напрямки конкурса'!$K$22,IF(D1207='Напрямки конкурса'!$L$23,'Напрямки конкурса'!$K$23,IF(D1207='Напрямки конкурса'!$L$24,'Напрямки конкурса'!$K$24,IF(D1207='Напрямки конкурса'!$L$25,'Напрямки конкурса'!$K$25,IF(D1207='Напрямки конкурса'!$L$26,'Напрямки конкурса'!$K$26,IF(D1207='Напрямки конкурса'!$L$27,'Напрямки конкурса'!$K$27,IF(D1207='Напрямки конкурса'!$L$28,'Напрямки конкурса'!$K$28,"")))))))))))))))))))))))))))</f>
        <v/>
      </c>
      <c r="D1207" s="50"/>
      <c r="E1207" s="171"/>
      <c r="F1207" s="171"/>
      <c r="G1207" s="171"/>
      <c r="H1207" s="150" t="str">
        <f>IF(I1207='Категорія витрат'!$B$2,'Категорія витрат'!$A$2,IF(I1207='Категорія витрат'!$B$3,'Категорія витрат'!$A$3,IF(I1207='Категорія витрат'!$B$4,'Категорія витрат'!$A$4,IF(I1207='Категорія витрат'!$B$5,'Категорія витрат'!$A$5,IF(I1207='Категорія витрат'!$B$6,'Категорія витрат'!$A$6,IF(I1207='Категорія витрат'!$B$7,'Категорія витрат'!$A$7,IF(I1207='Категорія витрат'!$B$8,'Категорія витрат'!$A$8,IF(I1207='Категорія витрат'!$B$9,'Категорія витрат'!$A$9,IF(I1207='Категорія витрат'!$B$10,'Категорія витрат'!$A$10,IF(I1207='Категорія витрат'!$B$11,'Категорія витрат'!$A$11,IF(I1207='Категорія витрат'!$B$12,'Категорія витрат'!$A$12,IF(I1207='Категорія витрат'!$B$13,'Категорія витрат'!$A$13,IF(I1207='Категорія витрат'!$B$14,'Категорія витрат'!$A$14,IF(I1207='Категорія витрат'!$B$15,'Категорія витрат'!$A$15,IF(I1207='Категорія витрат'!$B$16,'Категорія витрат'!$A$16,IF(I1207='Категорія витрат'!$B$17,'Категорія витрат'!$A$17,IF(I1207='Категорія витрат'!$B$18,'Категорія витрат'!$A$18,IF(I1207='Категорія витрат'!$B$19,'Категорія витрат'!$A$19,IF(I1207='Категорія витрат'!$B$20,'Категорія витрат'!$A$20,IF(I1207='Категорія витрат'!$B$21,'Категорія витрат'!$A$21,IF(I1207='Категорія витрат'!$B$22,'Категорія витрат'!$A$22,IF(I1207='Категорія витрат'!$B$23,'Категорія витрат'!$A$23,IF(I1207='Категорія витрат'!$B$24,'Категорія витрат'!$A$24,IF(I1207='Категорія витрат'!$B$25,'Категорія витрат'!$A$25,IF(I1207='Категорія витрат'!$B$26,'Категорія витрат'!$A$26,IF(I1207='Категорія витрат'!$B$27,'Категорія витрат'!$A$27,IF(I1207='Категорія витрат'!$B$28,'Категорія витрат'!$A$28,IF(I1207='Категорія витрат'!$B$29,'Категорія витрат'!$A$29,IF(I1207='Категорія витрат'!$B$30,'Категорія витрат'!$A$30,"")))))))))))))))))))))))))))))</f>
        <v/>
      </c>
      <c r="I1207" s="174"/>
      <c r="J1207" s="173"/>
      <c r="K1207" s="176"/>
      <c r="L1207" s="87">
        <f t="shared" si="565"/>
        <v>0</v>
      </c>
      <c r="M1207" s="176"/>
      <c r="N1207" s="178"/>
      <c r="O1207" s="171"/>
      <c r="P1207" s="159">
        <f>IF(J1207='Категорія витрат'!$F$2,ROUND('Додаток 3._Бюджет детальний ПР'!O1207*0.3676,2),IF(J1207='Категорія витрат'!$F$3,ROUND('Додаток 3._Бюджет детальний ПР'!O1207*0.347,2),IF(J1207='Категорія витрат'!$F$4,ROUND('Додаток 3._Бюджет детальний ПР'!O1207*0.347,2),IF(J1207='Категорія витрат'!$F$7,ROUND('Додаток 3._Бюджет детальний ПР'!O1207*0.0841,2),0))))</f>
        <v>0</v>
      </c>
      <c r="Q1207" s="153">
        <f t="shared" si="570"/>
        <v>0</v>
      </c>
      <c r="R1207" s="181"/>
      <c r="S1207" s="181"/>
      <c r="T1207" s="181"/>
      <c r="U1207" s="181"/>
      <c r="V1207" s="181"/>
      <c r="W1207" s="181"/>
      <c r="X1207" s="181"/>
      <c r="Y1207" s="181"/>
      <c r="Z1207" s="181"/>
      <c r="AA1207" s="181"/>
      <c r="AB1207" s="181"/>
      <c r="AC1207" s="181"/>
      <c r="AD1207" s="48">
        <f t="shared" si="541"/>
        <v>0</v>
      </c>
      <c r="AE1207" s="48">
        <f t="shared" si="542"/>
        <v>0</v>
      </c>
      <c r="AF1207" s="48">
        <f t="shared" si="543"/>
        <v>0</v>
      </c>
      <c r="AG1207" s="48">
        <f t="shared" si="544"/>
        <v>0</v>
      </c>
      <c r="AH1207" s="48">
        <f t="shared" si="545"/>
        <v>0</v>
      </c>
      <c r="AI1207" s="48">
        <f t="shared" si="546"/>
        <v>0</v>
      </c>
      <c r="AJ1207" s="48">
        <f t="shared" si="547"/>
        <v>0</v>
      </c>
      <c r="AK1207" s="48">
        <f t="shared" si="548"/>
        <v>0</v>
      </c>
      <c r="AL1207" s="181"/>
      <c r="AM1207" s="181"/>
      <c r="AN1207" s="77"/>
      <c r="AO1207" s="176"/>
      <c r="AP1207" s="87">
        <f t="shared" si="566"/>
        <v>0</v>
      </c>
      <c r="AQ1207" s="176"/>
      <c r="AR1207" s="178"/>
      <c r="AS1207" s="171"/>
      <c r="AT1207" s="159">
        <f>IF(J1207='Категорія витрат'!$F$2,ROUND('Додаток 3._Бюджет детальний ПР'!AS1207*0.3676,2),IF(J1207='Категорія витрат'!$F$3,ROUND('Додаток 3._Бюджет детальний ПР'!AS1207*0.347,2),IF(J1207='Категорія витрат'!$F$4,ROUND('Додаток 3._Бюджет детальний ПР'!AS1207*0.347,2),IF(J1207='Категорія витрат'!$F$7,ROUND('Додаток 3._Бюджет детальний ПР'!AS1207*0.0841,2),0))))</f>
        <v>0</v>
      </c>
      <c r="AU1207" s="153">
        <f t="shared" si="567"/>
        <v>0</v>
      </c>
      <c r="AV1207" s="181"/>
      <c r="AW1207" s="181"/>
      <c r="AX1207" s="181"/>
      <c r="AY1207" s="181"/>
      <c r="AZ1207" s="181"/>
      <c r="BA1207" s="181"/>
      <c r="BB1207" s="181"/>
      <c r="BC1207" s="181"/>
      <c r="BD1207" s="181"/>
      <c r="BE1207" s="181"/>
      <c r="BF1207" s="181"/>
      <c r="BG1207" s="181"/>
      <c r="BH1207" s="48">
        <f t="shared" si="549"/>
        <v>0</v>
      </c>
      <c r="BI1207" s="48">
        <f t="shared" si="550"/>
        <v>0</v>
      </c>
      <c r="BJ1207" s="48">
        <f t="shared" si="551"/>
        <v>0</v>
      </c>
      <c r="BK1207" s="48">
        <f t="shared" si="552"/>
        <v>0</v>
      </c>
      <c r="BL1207" s="48">
        <f t="shared" si="553"/>
        <v>0</v>
      </c>
      <c r="BM1207" s="48">
        <f t="shared" si="554"/>
        <v>0</v>
      </c>
      <c r="BN1207" s="48">
        <f t="shared" si="555"/>
        <v>0</v>
      </c>
      <c r="BO1207" s="48">
        <f t="shared" si="556"/>
        <v>0</v>
      </c>
      <c r="BP1207" s="181"/>
      <c r="BQ1207" s="181"/>
      <c r="BR1207" s="191"/>
      <c r="BS1207" s="176"/>
      <c r="BT1207" s="87">
        <f t="shared" si="568"/>
        <v>0</v>
      </c>
      <c r="BU1207" s="176"/>
      <c r="BV1207" s="178"/>
      <c r="BW1207" s="171"/>
      <c r="BX1207" s="159">
        <f>IF(J1207='Категорія витрат'!$F$2,ROUND('Додаток 3._Бюджет детальний ПР'!BW1207*0.3676,2),IF(J1207='Категорія витрат'!$F$3,ROUND('Додаток 3._Бюджет детальний ПР'!BW1207*0.347,2),IF(J1207='Категорія витрат'!$F$4,ROUND('Додаток 3._Бюджет детальний ПР'!BW1207*0.347,2),IF(J1207='Категорія витрат'!$F$7,ROUND('Додаток 3._Бюджет детальний ПР'!BW1207*0.0841,2),0))))</f>
        <v>0</v>
      </c>
      <c r="BY1207" s="153">
        <f t="shared" si="569"/>
        <v>0</v>
      </c>
      <c r="BZ1207" s="181"/>
      <c r="CA1207" s="181"/>
      <c r="CB1207" s="181"/>
      <c r="CC1207" s="181"/>
      <c r="CD1207" s="181"/>
      <c r="CE1207" s="181"/>
      <c r="CF1207" s="181"/>
      <c r="CG1207" s="181"/>
      <c r="CH1207" s="181"/>
      <c r="CI1207" s="181"/>
      <c r="CJ1207" s="181"/>
      <c r="CK1207" s="181"/>
      <c r="CL1207" s="48">
        <f t="shared" si="557"/>
        <v>0</v>
      </c>
      <c r="CM1207" s="48">
        <f t="shared" si="558"/>
        <v>0</v>
      </c>
      <c r="CN1207" s="48">
        <f t="shared" si="559"/>
        <v>0</v>
      </c>
      <c r="CO1207" s="48">
        <f t="shared" si="560"/>
        <v>0</v>
      </c>
      <c r="CP1207" s="48">
        <f t="shared" si="561"/>
        <v>0</v>
      </c>
      <c r="CQ1207" s="48">
        <f t="shared" si="562"/>
        <v>0</v>
      </c>
      <c r="CR1207" s="48">
        <f t="shared" si="563"/>
        <v>0</v>
      </c>
      <c r="CS1207" s="48">
        <f t="shared" si="564"/>
        <v>0</v>
      </c>
      <c r="CT1207" s="181"/>
      <c r="CU1207" s="181"/>
    </row>
    <row r="1208" spans="1:99" ht="20.100000000000001" customHeight="1" x14ac:dyDescent="0.25">
      <c r="A1208" s="58">
        <v>1204</v>
      </c>
      <c r="B1208" s="58" t="str">
        <f>IF(D1208='Напрямки конкурса'!$L$2,'Напрямки конкурса'!$B$2,IF(D1208='Напрямки конкурса'!$L$3,'Напрямки конкурса'!$B$3,IF(D1208='Напрямки конкурса'!$L$4,'Напрямки конкурса'!$B$4,IF(D1208='Напрямки конкурса'!$L$5,'Напрямки конкурса'!$B$5,IF(D1208='Напрямки конкурса'!$L$6,'Напрямки конкурса'!$B$6,IF(D1208='Напрямки конкурса'!$L$7,'Напрямки конкурса'!$B$7,IF(D1208='Напрямки конкурса'!$L$8,'Напрямки конкурса'!$B$8,IF(D1208='Напрямки конкурса'!$L$9,'Напрямки конкурса'!$B$9,IF(D1208='Напрямки конкурса'!$L$10,'Напрямки конкурса'!$B$10,IF(D1208='Напрямки конкурса'!$L$11,'Напрямки конкурса'!$B$11,IF(D1208='Напрямки конкурса'!$L$12,'Напрямки конкурса'!$B$12,IF(D1208='Напрямки конкурса'!$L$13,'Напрямки конкурса'!$B$13,IF(D1208='Напрямки конкурса'!$L$14,'Напрямки конкурса'!$B$14,IF(D1208='Напрямки конкурса'!$L$15,'Напрямки конкурса'!$B$15,IF(D1208='Напрямки конкурса'!$L$16,'Напрямки конкурса'!$B$16,IF(D1208='Напрямки конкурса'!$L$17,'Напрямки конкурса'!$B$17,IF(D1208='Напрямки конкурса'!$L$18,'Напрямки конкурса'!$B$18,IF(D1208='Напрямки конкурса'!$L$19,'Напрямки конкурса'!$B$19,IF(D1208='Напрямки конкурса'!$L$20,'Напрямки конкурса'!$B$20,IF(D1208='Напрямки конкурса'!$L$21,'Напрямки конкурса'!$B$21,IF(D1208='Напрямки конкурса'!$L$22,'Напрямки конкурса'!$B$22,IF(D1208='Напрямки конкурса'!$L$23,'Напрямки конкурса'!$B$23,IF(D1208='Напрямки конкурса'!$L$24,'Напрямки конкурса'!$B$24,IF(D1208='Напрямки конкурса'!$L$25,'Напрямки конкурса'!$B$25,IF(D1208='Напрямки конкурса'!$L$26,'Напрямки конкурса'!$B$26,IF(D1208='Напрямки конкурса'!$L$27,'Напрямки конкурса'!$B$27,IF(D1208='Напрямки конкурса'!$L$28,'Напрямки конкурса'!$B$28,"")))))))))))))))))))))))))))</f>
        <v/>
      </c>
      <c r="C1208" s="59" t="str">
        <f>IF(D1208='Напрямки конкурса'!$L$2,'Напрямки конкурса'!$K$2,IF(D1208='Напрямки конкурса'!$L$3,'Напрямки конкурса'!$K$3,IF(D1208='Напрямки конкурса'!$L$4,'Напрямки конкурса'!$K$4,IF(D1208='Напрямки конкурса'!$L$5,'Напрямки конкурса'!$K$5,IF(D1208='Напрямки конкурса'!$L$6,'Напрямки конкурса'!$K$6,IF(D1208='Напрямки конкурса'!$L$7,'Напрямки конкурса'!$K$7,IF(D1208='Напрямки конкурса'!$L$8,'Напрямки конкурса'!$K$8,IF(D1208='Напрямки конкурса'!$L$9,'Напрямки конкурса'!$K$9,IF(D1208='Напрямки конкурса'!$L$10,'Напрямки конкурса'!$K$10,IF(D1208='Напрямки конкурса'!$L$11,'Напрямки конкурса'!$K$11,IF(D1208='Напрямки конкурса'!$L$12,'Напрямки конкурса'!$K$12,IF(D1208='Напрямки конкурса'!$L$13,'Напрямки конкурса'!$K$13,IF(D1208='Напрямки конкурса'!$L$14,'Напрямки конкурса'!$K$14,IF(D1208='Напрямки конкурса'!$L$15,'Напрямки конкурса'!$K$15,IF(D1208='Напрямки конкурса'!$L$16,'Напрямки конкурса'!$K$16,IF(D1208='Напрямки конкурса'!$L$17,'Напрямки конкурса'!$K$17,IF(D1208='Напрямки конкурса'!$L$18,'Напрямки конкурса'!$K$18,IF(D1208='Напрямки конкурса'!$L$19,'Напрямки конкурса'!$K$19,IF(D1208='Напрямки конкурса'!$L$20,'Напрямки конкурса'!$K$20,IF(D1208='Напрямки конкурса'!$L$21,'Напрямки конкурса'!$K$21,IF(D1208='Напрямки конкурса'!$L$22,'Напрямки конкурса'!$K$22,IF(D1208='Напрямки конкурса'!$L$23,'Напрямки конкурса'!$K$23,IF(D1208='Напрямки конкурса'!$L$24,'Напрямки конкурса'!$K$24,IF(D1208='Напрямки конкурса'!$L$25,'Напрямки конкурса'!$K$25,IF(D1208='Напрямки конкурса'!$L$26,'Напрямки конкурса'!$K$26,IF(D1208='Напрямки конкурса'!$L$27,'Напрямки конкурса'!$K$27,IF(D1208='Напрямки конкурса'!$L$28,'Напрямки конкурса'!$K$28,"")))))))))))))))))))))))))))</f>
        <v/>
      </c>
      <c r="D1208" s="50"/>
      <c r="E1208" s="171"/>
      <c r="F1208" s="171"/>
      <c r="G1208" s="171"/>
      <c r="H1208" s="150" t="str">
        <f>IF(I1208='Категорія витрат'!$B$2,'Категорія витрат'!$A$2,IF(I1208='Категорія витрат'!$B$3,'Категорія витрат'!$A$3,IF(I1208='Категорія витрат'!$B$4,'Категорія витрат'!$A$4,IF(I1208='Категорія витрат'!$B$5,'Категорія витрат'!$A$5,IF(I1208='Категорія витрат'!$B$6,'Категорія витрат'!$A$6,IF(I1208='Категорія витрат'!$B$7,'Категорія витрат'!$A$7,IF(I1208='Категорія витрат'!$B$8,'Категорія витрат'!$A$8,IF(I1208='Категорія витрат'!$B$9,'Категорія витрат'!$A$9,IF(I1208='Категорія витрат'!$B$10,'Категорія витрат'!$A$10,IF(I1208='Категорія витрат'!$B$11,'Категорія витрат'!$A$11,IF(I1208='Категорія витрат'!$B$12,'Категорія витрат'!$A$12,IF(I1208='Категорія витрат'!$B$13,'Категорія витрат'!$A$13,IF(I1208='Категорія витрат'!$B$14,'Категорія витрат'!$A$14,IF(I1208='Категорія витрат'!$B$15,'Категорія витрат'!$A$15,IF(I1208='Категорія витрат'!$B$16,'Категорія витрат'!$A$16,IF(I1208='Категорія витрат'!$B$17,'Категорія витрат'!$A$17,IF(I1208='Категорія витрат'!$B$18,'Категорія витрат'!$A$18,IF(I1208='Категорія витрат'!$B$19,'Категорія витрат'!$A$19,IF(I1208='Категорія витрат'!$B$20,'Категорія витрат'!$A$20,IF(I1208='Категорія витрат'!$B$21,'Категорія витрат'!$A$21,IF(I1208='Категорія витрат'!$B$22,'Категорія витрат'!$A$22,IF(I1208='Категорія витрат'!$B$23,'Категорія витрат'!$A$23,IF(I1208='Категорія витрат'!$B$24,'Категорія витрат'!$A$24,IF(I1208='Категорія витрат'!$B$25,'Категорія витрат'!$A$25,IF(I1208='Категорія витрат'!$B$26,'Категорія витрат'!$A$26,IF(I1208='Категорія витрат'!$B$27,'Категорія витрат'!$A$27,IF(I1208='Категорія витрат'!$B$28,'Категорія витрат'!$A$28,IF(I1208='Категорія витрат'!$B$29,'Категорія витрат'!$A$29,IF(I1208='Категорія витрат'!$B$30,'Категорія витрат'!$A$30,"")))))))))))))))))))))))))))))</f>
        <v/>
      </c>
      <c r="I1208" s="174"/>
      <c r="J1208" s="173"/>
      <c r="K1208" s="176"/>
      <c r="L1208" s="87">
        <f t="shared" si="565"/>
        <v>0</v>
      </c>
      <c r="M1208" s="176"/>
      <c r="N1208" s="178"/>
      <c r="O1208" s="171"/>
      <c r="P1208" s="159">
        <f>IF(J1208='Категорія витрат'!$F$2,ROUND('Додаток 3._Бюджет детальний ПР'!O1208*0.3676,2),IF(J1208='Категорія витрат'!$F$3,ROUND('Додаток 3._Бюджет детальний ПР'!O1208*0.347,2),IF(J1208='Категорія витрат'!$F$4,ROUND('Додаток 3._Бюджет детальний ПР'!O1208*0.347,2),IF(J1208='Категорія витрат'!$F$7,ROUND('Додаток 3._Бюджет детальний ПР'!O1208*0.0841,2),0))))</f>
        <v>0</v>
      </c>
      <c r="Q1208" s="153">
        <f t="shared" si="570"/>
        <v>0</v>
      </c>
      <c r="R1208" s="181"/>
      <c r="S1208" s="181"/>
      <c r="T1208" s="181"/>
      <c r="U1208" s="181"/>
      <c r="V1208" s="181"/>
      <c r="W1208" s="181"/>
      <c r="X1208" s="181"/>
      <c r="Y1208" s="181"/>
      <c r="Z1208" s="181"/>
      <c r="AA1208" s="181"/>
      <c r="AB1208" s="181"/>
      <c r="AC1208" s="181"/>
      <c r="AD1208" s="48">
        <f t="shared" si="541"/>
        <v>0</v>
      </c>
      <c r="AE1208" s="48">
        <f t="shared" si="542"/>
        <v>0</v>
      </c>
      <c r="AF1208" s="48">
        <f t="shared" si="543"/>
        <v>0</v>
      </c>
      <c r="AG1208" s="48">
        <f t="shared" si="544"/>
        <v>0</v>
      </c>
      <c r="AH1208" s="48">
        <f t="shared" si="545"/>
        <v>0</v>
      </c>
      <c r="AI1208" s="48">
        <f t="shared" si="546"/>
        <v>0</v>
      </c>
      <c r="AJ1208" s="48">
        <f t="shared" si="547"/>
        <v>0</v>
      </c>
      <c r="AK1208" s="48">
        <f t="shared" si="548"/>
        <v>0</v>
      </c>
      <c r="AL1208" s="181"/>
      <c r="AM1208" s="181"/>
      <c r="AN1208" s="77"/>
      <c r="AO1208" s="176"/>
      <c r="AP1208" s="87">
        <f t="shared" si="566"/>
        <v>0</v>
      </c>
      <c r="AQ1208" s="176"/>
      <c r="AR1208" s="178"/>
      <c r="AS1208" s="171"/>
      <c r="AT1208" s="159">
        <f>IF(J1208='Категорія витрат'!$F$2,ROUND('Додаток 3._Бюджет детальний ПР'!AS1208*0.3676,2),IF(J1208='Категорія витрат'!$F$3,ROUND('Додаток 3._Бюджет детальний ПР'!AS1208*0.347,2),IF(J1208='Категорія витрат'!$F$4,ROUND('Додаток 3._Бюджет детальний ПР'!AS1208*0.347,2),IF(J1208='Категорія витрат'!$F$7,ROUND('Додаток 3._Бюджет детальний ПР'!AS1208*0.0841,2),0))))</f>
        <v>0</v>
      </c>
      <c r="AU1208" s="153">
        <f t="shared" si="567"/>
        <v>0</v>
      </c>
      <c r="AV1208" s="181"/>
      <c r="AW1208" s="181"/>
      <c r="AX1208" s="181"/>
      <c r="AY1208" s="181"/>
      <c r="AZ1208" s="181"/>
      <c r="BA1208" s="181"/>
      <c r="BB1208" s="181"/>
      <c r="BC1208" s="181"/>
      <c r="BD1208" s="181"/>
      <c r="BE1208" s="181"/>
      <c r="BF1208" s="181"/>
      <c r="BG1208" s="181"/>
      <c r="BH1208" s="48">
        <f t="shared" si="549"/>
        <v>0</v>
      </c>
      <c r="BI1208" s="48">
        <f t="shared" si="550"/>
        <v>0</v>
      </c>
      <c r="BJ1208" s="48">
        <f t="shared" si="551"/>
        <v>0</v>
      </c>
      <c r="BK1208" s="48">
        <f t="shared" si="552"/>
        <v>0</v>
      </c>
      <c r="BL1208" s="48">
        <f t="shared" si="553"/>
        <v>0</v>
      </c>
      <c r="BM1208" s="48">
        <f t="shared" si="554"/>
        <v>0</v>
      </c>
      <c r="BN1208" s="48">
        <f t="shared" si="555"/>
        <v>0</v>
      </c>
      <c r="BO1208" s="48">
        <f t="shared" si="556"/>
        <v>0</v>
      </c>
      <c r="BP1208" s="181"/>
      <c r="BQ1208" s="181"/>
      <c r="BR1208" s="191"/>
      <c r="BS1208" s="176"/>
      <c r="BT1208" s="87">
        <f t="shared" si="568"/>
        <v>0</v>
      </c>
      <c r="BU1208" s="176"/>
      <c r="BV1208" s="178"/>
      <c r="BW1208" s="171"/>
      <c r="BX1208" s="159">
        <f>IF(J1208='Категорія витрат'!$F$2,ROUND('Додаток 3._Бюджет детальний ПР'!BW1208*0.3676,2),IF(J1208='Категорія витрат'!$F$3,ROUND('Додаток 3._Бюджет детальний ПР'!BW1208*0.347,2),IF(J1208='Категорія витрат'!$F$4,ROUND('Додаток 3._Бюджет детальний ПР'!BW1208*0.347,2),IF(J1208='Категорія витрат'!$F$7,ROUND('Додаток 3._Бюджет детальний ПР'!BW1208*0.0841,2),0))))</f>
        <v>0</v>
      </c>
      <c r="BY1208" s="153">
        <f t="shared" si="569"/>
        <v>0</v>
      </c>
      <c r="BZ1208" s="181"/>
      <c r="CA1208" s="181"/>
      <c r="CB1208" s="181"/>
      <c r="CC1208" s="181"/>
      <c r="CD1208" s="181"/>
      <c r="CE1208" s="181"/>
      <c r="CF1208" s="181"/>
      <c r="CG1208" s="181"/>
      <c r="CH1208" s="181"/>
      <c r="CI1208" s="181"/>
      <c r="CJ1208" s="181"/>
      <c r="CK1208" s="181"/>
      <c r="CL1208" s="48">
        <f t="shared" si="557"/>
        <v>0</v>
      </c>
      <c r="CM1208" s="48">
        <f t="shared" si="558"/>
        <v>0</v>
      </c>
      <c r="CN1208" s="48">
        <f t="shared" si="559"/>
        <v>0</v>
      </c>
      <c r="CO1208" s="48">
        <f t="shared" si="560"/>
        <v>0</v>
      </c>
      <c r="CP1208" s="48">
        <f t="shared" si="561"/>
        <v>0</v>
      </c>
      <c r="CQ1208" s="48">
        <f t="shared" si="562"/>
        <v>0</v>
      </c>
      <c r="CR1208" s="48">
        <f t="shared" si="563"/>
        <v>0</v>
      </c>
      <c r="CS1208" s="48">
        <f t="shared" si="564"/>
        <v>0</v>
      </c>
      <c r="CT1208" s="181"/>
      <c r="CU1208" s="181"/>
    </row>
    <row r="1209" spans="1:99" ht="20.100000000000001" customHeight="1" x14ac:dyDescent="0.25">
      <c r="A1209" s="58">
        <v>1205</v>
      </c>
      <c r="B1209" s="58" t="str">
        <f>IF(D1209='Напрямки конкурса'!$L$2,'Напрямки конкурса'!$B$2,IF(D1209='Напрямки конкурса'!$L$3,'Напрямки конкурса'!$B$3,IF(D1209='Напрямки конкурса'!$L$4,'Напрямки конкурса'!$B$4,IF(D1209='Напрямки конкурса'!$L$5,'Напрямки конкурса'!$B$5,IF(D1209='Напрямки конкурса'!$L$6,'Напрямки конкурса'!$B$6,IF(D1209='Напрямки конкурса'!$L$7,'Напрямки конкурса'!$B$7,IF(D1209='Напрямки конкурса'!$L$8,'Напрямки конкурса'!$B$8,IF(D1209='Напрямки конкурса'!$L$9,'Напрямки конкурса'!$B$9,IF(D1209='Напрямки конкурса'!$L$10,'Напрямки конкурса'!$B$10,IF(D1209='Напрямки конкурса'!$L$11,'Напрямки конкурса'!$B$11,IF(D1209='Напрямки конкурса'!$L$12,'Напрямки конкурса'!$B$12,IF(D1209='Напрямки конкурса'!$L$13,'Напрямки конкурса'!$B$13,IF(D1209='Напрямки конкурса'!$L$14,'Напрямки конкурса'!$B$14,IF(D1209='Напрямки конкурса'!$L$15,'Напрямки конкурса'!$B$15,IF(D1209='Напрямки конкурса'!$L$16,'Напрямки конкурса'!$B$16,IF(D1209='Напрямки конкурса'!$L$17,'Напрямки конкурса'!$B$17,IF(D1209='Напрямки конкурса'!$L$18,'Напрямки конкурса'!$B$18,IF(D1209='Напрямки конкурса'!$L$19,'Напрямки конкурса'!$B$19,IF(D1209='Напрямки конкурса'!$L$20,'Напрямки конкурса'!$B$20,IF(D1209='Напрямки конкурса'!$L$21,'Напрямки конкурса'!$B$21,IF(D1209='Напрямки конкурса'!$L$22,'Напрямки конкурса'!$B$22,IF(D1209='Напрямки конкурса'!$L$23,'Напрямки конкурса'!$B$23,IF(D1209='Напрямки конкурса'!$L$24,'Напрямки конкурса'!$B$24,IF(D1209='Напрямки конкурса'!$L$25,'Напрямки конкурса'!$B$25,IF(D1209='Напрямки конкурса'!$L$26,'Напрямки конкурса'!$B$26,IF(D1209='Напрямки конкурса'!$L$27,'Напрямки конкурса'!$B$27,IF(D1209='Напрямки конкурса'!$L$28,'Напрямки конкурса'!$B$28,"")))))))))))))))))))))))))))</f>
        <v/>
      </c>
      <c r="C1209" s="59" t="str">
        <f>IF(D1209='Напрямки конкурса'!$L$2,'Напрямки конкурса'!$K$2,IF(D1209='Напрямки конкурса'!$L$3,'Напрямки конкурса'!$K$3,IF(D1209='Напрямки конкурса'!$L$4,'Напрямки конкурса'!$K$4,IF(D1209='Напрямки конкурса'!$L$5,'Напрямки конкурса'!$K$5,IF(D1209='Напрямки конкурса'!$L$6,'Напрямки конкурса'!$K$6,IF(D1209='Напрямки конкурса'!$L$7,'Напрямки конкурса'!$K$7,IF(D1209='Напрямки конкурса'!$L$8,'Напрямки конкурса'!$K$8,IF(D1209='Напрямки конкурса'!$L$9,'Напрямки конкурса'!$K$9,IF(D1209='Напрямки конкурса'!$L$10,'Напрямки конкурса'!$K$10,IF(D1209='Напрямки конкурса'!$L$11,'Напрямки конкурса'!$K$11,IF(D1209='Напрямки конкурса'!$L$12,'Напрямки конкурса'!$K$12,IF(D1209='Напрямки конкурса'!$L$13,'Напрямки конкурса'!$K$13,IF(D1209='Напрямки конкурса'!$L$14,'Напрямки конкурса'!$K$14,IF(D1209='Напрямки конкурса'!$L$15,'Напрямки конкурса'!$K$15,IF(D1209='Напрямки конкурса'!$L$16,'Напрямки конкурса'!$K$16,IF(D1209='Напрямки конкурса'!$L$17,'Напрямки конкурса'!$K$17,IF(D1209='Напрямки конкурса'!$L$18,'Напрямки конкурса'!$K$18,IF(D1209='Напрямки конкурса'!$L$19,'Напрямки конкурса'!$K$19,IF(D1209='Напрямки конкурса'!$L$20,'Напрямки конкурса'!$K$20,IF(D1209='Напрямки конкурса'!$L$21,'Напрямки конкурса'!$K$21,IF(D1209='Напрямки конкурса'!$L$22,'Напрямки конкурса'!$K$22,IF(D1209='Напрямки конкурса'!$L$23,'Напрямки конкурса'!$K$23,IF(D1209='Напрямки конкурса'!$L$24,'Напрямки конкурса'!$K$24,IF(D1209='Напрямки конкурса'!$L$25,'Напрямки конкурса'!$K$25,IF(D1209='Напрямки конкурса'!$L$26,'Напрямки конкурса'!$K$26,IF(D1209='Напрямки конкурса'!$L$27,'Напрямки конкурса'!$K$27,IF(D1209='Напрямки конкурса'!$L$28,'Напрямки конкурса'!$K$28,"")))))))))))))))))))))))))))</f>
        <v/>
      </c>
      <c r="D1209" s="50"/>
      <c r="E1209" s="171"/>
      <c r="F1209" s="171"/>
      <c r="G1209" s="171"/>
      <c r="H1209" s="150" t="str">
        <f>IF(I1209='Категорія витрат'!$B$2,'Категорія витрат'!$A$2,IF(I1209='Категорія витрат'!$B$3,'Категорія витрат'!$A$3,IF(I1209='Категорія витрат'!$B$4,'Категорія витрат'!$A$4,IF(I1209='Категорія витрат'!$B$5,'Категорія витрат'!$A$5,IF(I1209='Категорія витрат'!$B$6,'Категорія витрат'!$A$6,IF(I1209='Категорія витрат'!$B$7,'Категорія витрат'!$A$7,IF(I1209='Категорія витрат'!$B$8,'Категорія витрат'!$A$8,IF(I1209='Категорія витрат'!$B$9,'Категорія витрат'!$A$9,IF(I1209='Категорія витрат'!$B$10,'Категорія витрат'!$A$10,IF(I1209='Категорія витрат'!$B$11,'Категорія витрат'!$A$11,IF(I1209='Категорія витрат'!$B$12,'Категорія витрат'!$A$12,IF(I1209='Категорія витрат'!$B$13,'Категорія витрат'!$A$13,IF(I1209='Категорія витрат'!$B$14,'Категорія витрат'!$A$14,IF(I1209='Категорія витрат'!$B$15,'Категорія витрат'!$A$15,IF(I1209='Категорія витрат'!$B$16,'Категорія витрат'!$A$16,IF(I1209='Категорія витрат'!$B$17,'Категорія витрат'!$A$17,IF(I1209='Категорія витрат'!$B$18,'Категорія витрат'!$A$18,IF(I1209='Категорія витрат'!$B$19,'Категорія витрат'!$A$19,IF(I1209='Категорія витрат'!$B$20,'Категорія витрат'!$A$20,IF(I1209='Категорія витрат'!$B$21,'Категорія витрат'!$A$21,IF(I1209='Категорія витрат'!$B$22,'Категорія витрат'!$A$22,IF(I1209='Категорія витрат'!$B$23,'Категорія витрат'!$A$23,IF(I1209='Категорія витрат'!$B$24,'Категорія витрат'!$A$24,IF(I1209='Категорія витрат'!$B$25,'Категорія витрат'!$A$25,IF(I1209='Категорія витрат'!$B$26,'Категорія витрат'!$A$26,IF(I1209='Категорія витрат'!$B$27,'Категорія витрат'!$A$27,IF(I1209='Категорія витрат'!$B$28,'Категорія витрат'!$A$28,IF(I1209='Категорія витрат'!$B$29,'Категорія витрат'!$A$29,IF(I1209='Категорія витрат'!$B$30,'Категорія витрат'!$A$30,"")))))))))))))))))))))))))))))</f>
        <v/>
      </c>
      <c r="I1209" s="174"/>
      <c r="J1209" s="173"/>
      <c r="K1209" s="176"/>
      <c r="L1209" s="87">
        <f t="shared" si="565"/>
        <v>0</v>
      </c>
      <c r="M1209" s="176"/>
      <c r="N1209" s="178"/>
      <c r="O1209" s="171"/>
      <c r="P1209" s="159">
        <f>IF(J1209='Категорія витрат'!$F$2,ROUND('Додаток 3._Бюджет детальний ПР'!O1209*0.3676,2),IF(J1209='Категорія витрат'!$F$3,ROUND('Додаток 3._Бюджет детальний ПР'!O1209*0.347,2),IF(J1209='Категорія витрат'!$F$4,ROUND('Додаток 3._Бюджет детальний ПР'!O1209*0.347,2),IF(J1209='Категорія витрат'!$F$7,ROUND('Додаток 3._Бюджет детальний ПР'!O1209*0.0841,2),0))))</f>
        <v>0</v>
      </c>
      <c r="Q1209" s="153">
        <f t="shared" si="570"/>
        <v>0</v>
      </c>
      <c r="R1209" s="181"/>
      <c r="S1209" s="181"/>
      <c r="T1209" s="181"/>
      <c r="U1209" s="181"/>
      <c r="V1209" s="181"/>
      <c r="W1209" s="181"/>
      <c r="X1209" s="181"/>
      <c r="Y1209" s="181"/>
      <c r="Z1209" s="181"/>
      <c r="AA1209" s="181"/>
      <c r="AB1209" s="181"/>
      <c r="AC1209" s="181"/>
      <c r="AD1209" s="48">
        <f t="shared" si="541"/>
        <v>0</v>
      </c>
      <c r="AE1209" s="48">
        <f t="shared" si="542"/>
        <v>0</v>
      </c>
      <c r="AF1209" s="48">
        <f t="shared" si="543"/>
        <v>0</v>
      </c>
      <c r="AG1209" s="48">
        <f t="shared" si="544"/>
        <v>0</v>
      </c>
      <c r="AH1209" s="48">
        <f t="shared" si="545"/>
        <v>0</v>
      </c>
      <c r="AI1209" s="48">
        <f t="shared" si="546"/>
        <v>0</v>
      </c>
      <c r="AJ1209" s="48">
        <f t="shared" si="547"/>
        <v>0</v>
      </c>
      <c r="AK1209" s="48">
        <f t="shared" si="548"/>
        <v>0</v>
      </c>
      <c r="AL1209" s="181"/>
      <c r="AM1209" s="181"/>
      <c r="AN1209" s="77"/>
      <c r="AO1209" s="176"/>
      <c r="AP1209" s="87">
        <f t="shared" si="566"/>
        <v>0</v>
      </c>
      <c r="AQ1209" s="176"/>
      <c r="AR1209" s="178"/>
      <c r="AS1209" s="171"/>
      <c r="AT1209" s="159">
        <f>IF(J1209='Категорія витрат'!$F$2,ROUND('Додаток 3._Бюджет детальний ПР'!AS1209*0.3676,2),IF(J1209='Категорія витрат'!$F$3,ROUND('Додаток 3._Бюджет детальний ПР'!AS1209*0.347,2),IF(J1209='Категорія витрат'!$F$4,ROUND('Додаток 3._Бюджет детальний ПР'!AS1209*0.347,2),IF(J1209='Категорія витрат'!$F$7,ROUND('Додаток 3._Бюджет детальний ПР'!AS1209*0.0841,2),0))))</f>
        <v>0</v>
      </c>
      <c r="AU1209" s="153">
        <f t="shared" si="567"/>
        <v>0</v>
      </c>
      <c r="AV1209" s="181"/>
      <c r="AW1209" s="181"/>
      <c r="AX1209" s="181"/>
      <c r="AY1209" s="181"/>
      <c r="AZ1209" s="181"/>
      <c r="BA1209" s="181"/>
      <c r="BB1209" s="181"/>
      <c r="BC1209" s="181"/>
      <c r="BD1209" s="181"/>
      <c r="BE1209" s="181"/>
      <c r="BF1209" s="181"/>
      <c r="BG1209" s="181"/>
      <c r="BH1209" s="48">
        <f t="shared" si="549"/>
        <v>0</v>
      </c>
      <c r="BI1209" s="48">
        <f t="shared" si="550"/>
        <v>0</v>
      </c>
      <c r="BJ1209" s="48">
        <f t="shared" si="551"/>
        <v>0</v>
      </c>
      <c r="BK1209" s="48">
        <f t="shared" si="552"/>
        <v>0</v>
      </c>
      <c r="BL1209" s="48">
        <f t="shared" si="553"/>
        <v>0</v>
      </c>
      <c r="BM1209" s="48">
        <f t="shared" si="554"/>
        <v>0</v>
      </c>
      <c r="BN1209" s="48">
        <f t="shared" si="555"/>
        <v>0</v>
      </c>
      <c r="BO1209" s="48">
        <f t="shared" si="556"/>
        <v>0</v>
      </c>
      <c r="BP1209" s="181"/>
      <c r="BQ1209" s="181"/>
      <c r="BR1209" s="191"/>
      <c r="BS1209" s="176"/>
      <c r="BT1209" s="87">
        <f t="shared" si="568"/>
        <v>0</v>
      </c>
      <c r="BU1209" s="176"/>
      <c r="BV1209" s="178"/>
      <c r="BW1209" s="171"/>
      <c r="BX1209" s="159">
        <f>IF(J1209='Категорія витрат'!$F$2,ROUND('Додаток 3._Бюджет детальний ПР'!BW1209*0.3676,2),IF(J1209='Категорія витрат'!$F$3,ROUND('Додаток 3._Бюджет детальний ПР'!BW1209*0.347,2),IF(J1209='Категорія витрат'!$F$4,ROUND('Додаток 3._Бюджет детальний ПР'!BW1209*0.347,2),IF(J1209='Категорія витрат'!$F$7,ROUND('Додаток 3._Бюджет детальний ПР'!BW1209*0.0841,2),0))))</f>
        <v>0</v>
      </c>
      <c r="BY1209" s="153">
        <f t="shared" si="569"/>
        <v>0</v>
      </c>
      <c r="BZ1209" s="181"/>
      <c r="CA1209" s="181"/>
      <c r="CB1209" s="181"/>
      <c r="CC1209" s="181"/>
      <c r="CD1209" s="181"/>
      <c r="CE1209" s="181"/>
      <c r="CF1209" s="181"/>
      <c r="CG1209" s="181"/>
      <c r="CH1209" s="181"/>
      <c r="CI1209" s="181"/>
      <c r="CJ1209" s="181"/>
      <c r="CK1209" s="181"/>
      <c r="CL1209" s="48">
        <f t="shared" si="557"/>
        <v>0</v>
      </c>
      <c r="CM1209" s="48">
        <f t="shared" si="558"/>
        <v>0</v>
      </c>
      <c r="CN1209" s="48">
        <f t="shared" si="559"/>
        <v>0</v>
      </c>
      <c r="CO1209" s="48">
        <f t="shared" si="560"/>
        <v>0</v>
      </c>
      <c r="CP1209" s="48">
        <f t="shared" si="561"/>
        <v>0</v>
      </c>
      <c r="CQ1209" s="48">
        <f t="shared" si="562"/>
        <v>0</v>
      </c>
      <c r="CR1209" s="48">
        <f t="shared" si="563"/>
        <v>0</v>
      </c>
      <c r="CS1209" s="48">
        <f t="shared" si="564"/>
        <v>0</v>
      </c>
      <c r="CT1209" s="181"/>
      <c r="CU1209" s="181"/>
    </row>
    <row r="1210" spans="1:99" ht="20.100000000000001" customHeight="1" x14ac:dyDescent="0.25">
      <c r="A1210" s="58">
        <v>1206</v>
      </c>
      <c r="B1210" s="58" t="str">
        <f>IF(D1210='Напрямки конкурса'!$L$2,'Напрямки конкурса'!$B$2,IF(D1210='Напрямки конкурса'!$L$3,'Напрямки конкурса'!$B$3,IF(D1210='Напрямки конкурса'!$L$4,'Напрямки конкурса'!$B$4,IF(D1210='Напрямки конкурса'!$L$5,'Напрямки конкурса'!$B$5,IF(D1210='Напрямки конкурса'!$L$6,'Напрямки конкурса'!$B$6,IF(D1210='Напрямки конкурса'!$L$7,'Напрямки конкурса'!$B$7,IF(D1210='Напрямки конкурса'!$L$8,'Напрямки конкурса'!$B$8,IF(D1210='Напрямки конкурса'!$L$9,'Напрямки конкурса'!$B$9,IF(D1210='Напрямки конкурса'!$L$10,'Напрямки конкурса'!$B$10,IF(D1210='Напрямки конкурса'!$L$11,'Напрямки конкурса'!$B$11,IF(D1210='Напрямки конкурса'!$L$12,'Напрямки конкурса'!$B$12,IF(D1210='Напрямки конкурса'!$L$13,'Напрямки конкурса'!$B$13,IF(D1210='Напрямки конкурса'!$L$14,'Напрямки конкурса'!$B$14,IF(D1210='Напрямки конкурса'!$L$15,'Напрямки конкурса'!$B$15,IF(D1210='Напрямки конкурса'!$L$16,'Напрямки конкурса'!$B$16,IF(D1210='Напрямки конкурса'!$L$17,'Напрямки конкурса'!$B$17,IF(D1210='Напрямки конкурса'!$L$18,'Напрямки конкурса'!$B$18,IF(D1210='Напрямки конкурса'!$L$19,'Напрямки конкурса'!$B$19,IF(D1210='Напрямки конкурса'!$L$20,'Напрямки конкурса'!$B$20,IF(D1210='Напрямки конкурса'!$L$21,'Напрямки конкурса'!$B$21,IF(D1210='Напрямки конкурса'!$L$22,'Напрямки конкурса'!$B$22,IF(D1210='Напрямки конкурса'!$L$23,'Напрямки конкурса'!$B$23,IF(D1210='Напрямки конкурса'!$L$24,'Напрямки конкурса'!$B$24,IF(D1210='Напрямки конкурса'!$L$25,'Напрямки конкурса'!$B$25,IF(D1210='Напрямки конкурса'!$L$26,'Напрямки конкурса'!$B$26,IF(D1210='Напрямки конкурса'!$L$27,'Напрямки конкурса'!$B$27,IF(D1210='Напрямки конкурса'!$L$28,'Напрямки конкурса'!$B$28,"")))))))))))))))))))))))))))</f>
        <v/>
      </c>
      <c r="C1210" s="59" t="str">
        <f>IF(D1210='Напрямки конкурса'!$L$2,'Напрямки конкурса'!$K$2,IF(D1210='Напрямки конкурса'!$L$3,'Напрямки конкурса'!$K$3,IF(D1210='Напрямки конкурса'!$L$4,'Напрямки конкурса'!$K$4,IF(D1210='Напрямки конкурса'!$L$5,'Напрямки конкурса'!$K$5,IF(D1210='Напрямки конкурса'!$L$6,'Напрямки конкурса'!$K$6,IF(D1210='Напрямки конкурса'!$L$7,'Напрямки конкурса'!$K$7,IF(D1210='Напрямки конкурса'!$L$8,'Напрямки конкурса'!$K$8,IF(D1210='Напрямки конкурса'!$L$9,'Напрямки конкурса'!$K$9,IF(D1210='Напрямки конкурса'!$L$10,'Напрямки конкурса'!$K$10,IF(D1210='Напрямки конкурса'!$L$11,'Напрямки конкурса'!$K$11,IF(D1210='Напрямки конкурса'!$L$12,'Напрямки конкурса'!$K$12,IF(D1210='Напрямки конкурса'!$L$13,'Напрямки конкурса'!$K$13,IF(D1210='Напрямки конкурса'!$L$14,'Напрямки конкурса'!$K$14,IF(D1210='Напрямки конкурса'!$L$15,'Напрямки конкурса'!$K$15,IF(D1210='Напрямки конкурса'!$L$16,'Напрямки конкурса'!$K$16,IF(D1210='Напрямки конкурса'!$L$17,'Напрямки конкурса'!$K$17,IF(D1210='Напрямки конкурса'!$L$18,'Напрямки конкурса'!$K$18,IF(D1210='Напрямки конкурса'!$L$19,'Напрямки конкурса'!$K$19,IF(D1210='Напрямки конкурса'!$L$20,'Напрямки конкурса'!$K$20,IF(D1210='Напрямки конкурса'!$L$21,'Напрямки конкурса'!$K$21,IF(D1210='Напрямки конкурса'!$L$22,'Напрямки конкурса'!$K$22,IF(D1210='Напрямки конкурса'!$L$23,'Напрямки конкурса'!$K$23,IF(D1210='Напрямки конкурса'!$L$24,'Напрямки конкурса'!$K$24,IF(D1210='Напрямки конкурса'!$L$25,'Напрямки конкурса'!$K$25,IF(D1210='Напрямки конкурса'!$L$26,'Напрямки конкурса'!$K$26,IF(D1210='Напрямки конкурса'!$L$27,'Напрямки конкурса'!$K$27,IF(D1210='Напрямки конкурса'!$L$28,'Напрямки конкурса'!$K$28,"")))))))))))))))))))))))))))</f>
        <v/>
      </c>
      <c r="D1210" s="50"/>
      <c r="E1210" s="171"/>
      <c r="F1210" s="171"/>
      <c r="G1210" s="171"/>
      <c r="H1210" s="150" t="str">
        <f>IF(I1210='Категорія витрат'!$B$2,'Категорія витрат'!$A$2,IF(I1210='Категорія витрат'!$B$3,'Категорія витрат'!$A$3,IF(I1210='Категорія витрат'!$B$4,'Категорія витрат'!$A$4,IF(I1210='Категорія витрат'!$B$5,'Категорія витрат'!$A$5,IF(I1210='Категорія витрат'!$B$6,'Категорія витрат'!$A$6,IF(I1210='Категорія витрат'!$B$7,'Категорія витрат'!$A$7,IF(I1210='Категорія витрат'!$B$8,'Категорія витрат'!$A$8,IF(I1210='Категорія витрат'!$B$9,'Категорія витрат'!$A$9,IF(I1210='Категорія витрат'!$B$10,'Категорія витрат'!$A$10,IF(I1210='Категорія витрат'!$B$11,'Категорія витрат'!$A$11,IF(I1210='Категорія витрат'!$B$12,'Категорія витрат'!$A$12,IF(I1210='Категорія витрат'!$B$13,'Категорія витрат'!$A$13,IF(I1210='Категорія витрат'!$B$14,'Категорія витрат'!$A$14,IF(I1210='Категорія витрат'!$B$15,'Категорія витрат'!$A$15,IF(I1210='Категорія витрат'!$B$16,'Категорія витрат'!$A$16,IF(I1210='Категорія витрат'!$B$17,'Категорія витрат'!$A$17,IF(I1210='Категорія витрат'!$B$18,'Категорія витрат'!$A$18,IF(I1210='Категорія витрат'!$B$19,'Категорія витрат'!$A$19,IF(I1210='Категорія витрат'!$B$20,'Категорія витрат'!$A$20,IF(I1210='Категорія витрат'!$B$21,'Категорія витрат'!$A$21,IF(I1210='Категорія витрат'!$B$22,'Категорія витрат'!$A$22,IF(I1210='Категорія витрат'!$B$23,'Категорія витрат'!$A$23,IF(I1210='Категорія витрат'!$B$24,'Категорія витрат'!$A$24,IF(I1210='Категорія витрат'!$B$25,'Категорія витрат'!$A$25,IF(I1210='Категорія витрат'!$B$26,'Категорія витрат'!$A$26,IF(I1210='Категорія витрат'!$B$27,'Категорія витрат'!$A$27,IF(I1210='Категорія витрат'!$B$28,'Категорія витрат'!$A$28,IF(I1210='Категорія витрат'!$B$29,'Категорія витрат'!$A$29,IF(I1210='Категорія витрат'!$B$30,'Категорія витрат'!$A$30,"")))))))))))))))))))))))))))))</f>
        <v/>
      </c>
      <c r="I1210" s="174"/>
      <c r="J1210" s="173"/>
      <c r="K1210" s="176"/>
      <c r="L1210" s="87">
        <f t="shared" si="565"/>
        <v>0</v>
      </c>
      <c r="M1210" s="176"/>
      <c r="N1210" s="178"/>
      <c r="O1210" s="171"/>
      <c r="P1210" s="159">
        <f>IF(J1210='Категорія витрат'!$F$2,ROUND('Додаток 3._Бюджет детальний ПР'!O1210*0.3676,2),IF(J1210='Категорія витрат'!$F$3,ROUND('Додаток 3._Бюджет детальний ПР'!O1210*0.347,2),IF(J1210='Категорія витрат'!$F$4,ROUND('Додаток 3._Бюджет детальний ПР'!O1210*0.347,2),IF(J1210='Категорія витрат'!$F$7,ROUND('Додаток 3._Бюджет детальний ПР'!O1210*0.0841,2),0))))</f>
        <v>0</v>
      </c>
      <c r="Q1210" s="153">
        <f t="shared" si="570"/>
        <v>0</v>
      </c>
      <c r="R1210" s="181"/>
      <c r="S1210" s="181"/>
      <c r="T1210" s="181"/>
      <c r="U1210" s="181"/>
      <c r="V1210" s="181"/>
      <c r="W1210" s="181"/>
      <c r="X1210" s="181"/>
      <c r="Y1210" s="181"/>
      <c r="Z1210" s="181"/>
      <c r="AA1210" s="181"/>
      <c r="AB1210" s="181"/>
      <c r="AC1210" s="181"/>
      <c r="AD1210" s="48">
        <f t="shared" si="541"/>
        <v>0</v>
      </c>
      <c r="AE1210" s="48">
        <f t="shared" si="542"/>
        <v>0</v>
      </c>
      <c r="AF1210" s="48">
        <f t="shared" si="543"/>
        <v>0</v>
      </c>
      <c r="AG1210" s="48">
        <f t="shared" si="544"/>
        <v>0</v>
      </c>
      <c r="AH1210" s="48">
        <f t="shared" si="545"/>
        <v>0</v>
      </c>
      <c r="AI1210" s="48">
        <f t="shared" si="546"/>
        <v>0</v>
      </c>
      <c r="AJ1210" s="48">
        <f t="shared" si="547"/>
        <v>0</v>
      </c>
      <c r="AK1210" s="48">
        <f t="shared" si="548"/>
        <v>0</v>
      </c>
      <c r="AL1210" s="181"/>
      <c r="AM1210" s="181"/>
      <c r="AN1210" s="77"/>
      <c r="AO1210" s="176"/>
      <c r="AP1210" s="87">
        <f t="shared" si="566"/>
        <v>0</v>
      </c>
      <c r="AQ1210" s="176"/>
      <c r="AR1210" s="178"/>
      <c r="AS1210" s="171"/>
      <c r="AT1210" s="159">
        <f>IF(J1210='Категорія витрат'!$F$2,ROUND('Додаток 3._Бюджет детальний ПР'!AS1210*0.3676,2),IF(J1210='Категорія витрат'!$F$3,ROUND('Додаток 3._Бюджет детальний ПР'!AS1210*0.347,2),IF(J1210='Категорія витрат'!$F$4,ROUND('Додаток 3._Бюджет детальний ПР'!AS1210*0.347,2),IF(J1210='Категорія витрат'!$F$7,ROUND('Додаток 3._Бюджет детальний ПР'!AS1210*0.0841,2),0))))</f>
        <v>0</v>
      </c>
      <c r="AU1210" s="153">
        <f t="shared" si="567"/>
        <v>0</v>
      </c>
      <c r="AV1210" s="181"/>
      <c r="AW1210" s="181"/>
      <c r="AX1210" s="181"/>
      <c r="AY1210" s="181"/>
      <c r="AZ1210" s="181"/>
      <c r="BA1210" s="181"/>
      <c r="BB1210" s="181"/>
      <c r="BC1210" s="181"/>
      <c r="BD1210" s="181"/>
      <c r="BE1210" s="181"/>
      <c r="BF1210" s="181"/>
      <c r="BG1210" s="181"/>
      <c r="BH1210" s="48">
        <f t="shared" si="549"/>
        <v>0</v>
      </c>
      <c r="BI1210" s="48">
        <f t="shared" si="550"/>
        <v>0</v>
      </c>
      <c r="BJ1210" s="48">
        <f t="shared" si="551"/>
        <v>0</v>
      </c>
      <c r="BK1210" s="48">
        <f t="shared" si="552"/>
        <v>0</v>
      </c>
      <c r="BL1210" s="48">
        <f t="shared" si="553"/>
        <v>0</v>
      </c>
      <c r="BM1210" s="48">
        <f t="shared" si="554"/>
        <v>0</v>
      </c>
      <c r="BN1210" s="48">
        <f t="shared" si="555"/>
        <v>0</v>
      </c>
      <c r="BO1210" s="48">
        <f t="shared" si="556"/>
        <v>0</v>
      </c>
      <c r="BP1210" s="181"/>
      <c r="BQ1210" s="181"/>
      <c r="BR1210" s="191"/>
      <c r="BS1210" s="176"/>
      <c r="BT1210" s="87">
        <f t="shared" si="568"/>
        <v>0</v>
      </c>
      <c r="BU1210" s="176"/>
      <c r="BV1210" s="178"/>
      <c r="BW1210" s="171"/>
      <c r="BX1210" s="159">
        <f>IF(J1210='Категорія витрат'!$F$2,ROUND('Додаток 3._Бюджет детальний ПР'!BW1210*0.3676,2),IF(J1210='Категорія витрат'!$F$3,ROUND('Додаток 3._Бюджет детальний ПР'!BW1210*0.347,2),IF(J1210='Категорія витрат'!$F$4,ROUND('Додаток 3._Бюджет детальний ПР'!BW1210*0.347,2),IF(J1210='Категорія витрат'!$F$7,ROUND('Додаток 3._Бюджет детальний ПР'!BW1210*0.0841,2),0))))</f>
        <v>0</v>
      </c>
      <c r="BY1210" s="153">
        <f t="shared" si="569"/>
        <v>0</v>
      </c>
      <c r="BZ1210" s="181"/>
      <c r="CA1210" s="181"/>
      <c r="CB1210" s="181"/>
      <c r="CC1210" s="181"/>
      <c r="CD1210" s="181"/>
      <c r="CE1210" s="181"/>
      <c r="CF1210" s="181"/>
      <c r="CG1210" s="181"/>
      <c r="CH1210" s="181"/>
      <c r="CI1210" s="181"/>
      <c r="CJ1210" s="181"/>
      <c r="CK1210" s="181"/>
      <c r="CL1210" s="48">
        <f t="shared" si="557"/>
        <v>0</v>
      </c>
      <c r="CM1210" s="48">
        <f t="shared" si="558"/>
        <v>0</v>
      </c>
      <c r="CN1210" s="48">
        <f t="shared" si="559"/>
        <v>0</v>
      </c>
      <c r="CO1210" s="48">
        <f t="shared" si="560"/>
        <v>0</v>
      </c>
      <c r="CP1210" s="48">
        <f t="shared" si="561"/>
        <v>0</v>
      </c>
      <c r="CQ1210" s="48">
        <f t="shared" si="562"/>
        <v>0</v>
      </c>
      <c r="CR1210" s="48">
        <f t="shared" si="563"/>
        <v>0</v>
      </c>
      <c r="CS1210" s="48">
        <f t="shared" si="564"/>
        <v>0</v>
      </c>
      <c r="CT1210" s="181"/>
      <c r="CU1210" s="181"/>
    </row>
    <row r="1211" spans="1:99" ht="20.100000000000001" customHeight="1" x14ac:dyDescent="0.25">
      <c r="A1211" s="58">
        <v>1207</v>
      </c>
      <c r="B1211" s="58" t="str">
        <f>IF(D1211='Напрямки конкурса'!$L$2,'Напрямки конкурса'!$B$2,IF(D1211='Напрямки конкурса'!$L$3,'Напрямки конкурса'!$B$3,IF(D1211='Напрямки конкурса'!$L$4,'Напрямки конкурса'!$B$4,IF(D1211='Напрямки конкурса'!$L$5,'Напрямки конкурса'!$B$5,IF(D1211='Напрямки конкурса'!$L$6,'Напрямки конкурса'!$B$6,IF(D1211='Напрямки конкурса'!$L$7,'Напрямки конкурса'!$B$7,IF(D1211='Напрямки конкурса'!$L$8,'Напрямки конкурса'!$B$8,IF(D1211='Напрямки конкурса'!$L$9,'Напрямки конкурса'!$B$9,IF(D1211='Напрямки конкурса'!$L$10,'Напрямки конкурса'!$B$10,IF(D1211='Напрямки конкурса'!$L$11,'Напрямки конкурса'!$B$11,IF(D1211='Напрямки конкурса'!$L$12,'Напрямки конкурса'!$B$12,IF(D1211='Напрямки конкурса'!$L$13,'Напрямки конкурса'!$B$13,IF(D1211='Напрямки конкурса'!$L$14,'Напрямки конкурса'!$B$14,IF(D1211='Напрямки конкурса'!$L$15,'Напрямки конкурса'!$B$15,IF(D1211='Напрямки конкурса'!$L$16,'Напрямки конкурса'!$B$16,IF(D1211='Напрямки конкурса'!$L$17,'Напрямки конкурса'!$B$17,IF(D1211='Напрямки конкурса'!$L$18,'Напрямки конкурса'!$B$18,IF(D1211='Напрямки конкурса'!$L$19,'Напрямки конкурса'!$B$19,IF(D1211='Напрямки конкурса'!$L$20,'Напрямки конкурса'!$B$20,IF(D1211='Напрямки конкурса'!$L$21,'Напрямки конкурса'!$B$21,IF(D1211='Напрямки конкурса'!$L$22,'Напрямки конкурса'!$B$22,IF(D1211='Напрямки конкурса'!$L$23,'Напрямки конкурса'!$B$23,IF(D1211='Напрямки конкурса'!$L$24,'Напрямки конкурса'!$B$24,IF(D1211='Напрямки конкурса'!$L$25,'Напрямки конкурса'!$B$25,IF(D1211='Напрямки конкурса'!$L$26,'Напрямки конкурса'!$B$26,IF(D1211='Напрямки конкурса'!$L$27,'Напрямки конкурса'!$B$27,IF(D1211='Напрямки конкурса'!$L$28,'Напрямки конкурса'!$B$28,"")))))))))))))))))))))))))))</f>
        <v/>
      </c>
      <c r="C1211" s="59" t="str">
        <f>IF(D1211='Напрямки конкурса'!$L$2,'Напрямки конкурса'!$K$2,IF(D1211='Напрямки конкурса'!$L$3,'Напрямки конкурса'!$K$3,IF(D1211='Напрямки конкурса'!$L$4,'Напрямки конкурса'!$K$4,IF(D1211='Напрямки конкурса'!$L$5,'Напрямки конкурса'!$K$5,IF(D1211='Напрямки конкурса'!$L$6,'Напрямки конкурса'!$K$6,IF(D1211='Напрямки конкурса'!$L$7,'Напрямки конкурса'!$K$7,IF(D1211='Напрямки конкурса'!$L$8,'Напрямки конкурса'!$K$8,IF(D1211='Напрямки конкурса'!$L$9,'Напрямки конкурса'!$K$9,IF(D1211='Напрямки конкурса'!$L$10,'Напрямки конкурса'!$K$10,IF(D1211='Напрямки конкурса'!$L$11,'Напрямки конкурса'!$K$11,IF(D1211='Напрямки конкурса'!$L$12,'Напрямки конкурса'!$K$12,IF(D1211='Напрямки конкурса'!$L$13,'Напрямки конкурса'!$K$13,IF(D1211='Напрямки конкурса'!$L$14,'Напрямки конкурса'!$K$14,IF(D1211='Напрямки конкурса'!$L$15,'Напрямки конкурса'!$K$15,IF(D1211='Напрямки конкурса'!$L$16,'Напрямки конкурса'!$K$16,IF(D1211='Напрямки конкурса'!$L$17,'Напрямки конкурса'!$K$17,IF(D1211='Напрямки конкурса'!$L$18,'Напрямки конкурса'!$K$18,IF(D1211='Напрямки конкурса'!$L$19,'Напрямки конкурса'!$K$19,IF(D1211='Напрямки конкурса'!$L$20,'Напрямки конкурса'!$K$20,IF(D1211='Напрямки конкурса'!$L$21,'Напрямки конкурса'!$K$21,IF(D1211='Напрямки конкурса'!$L$22,'Напрямки конкурса'!$K$22,IF(D1211='Напрямки конкурса'!$L$23,'Напрямки конкурса'!$K$23,IF(D1211='Напрямки конкурса'!$L$24,'Напрямки конкурса'!$K$24,IF(D1211='Напрямки конкурса'!$L$25,'Напрямки конкурса'!$K$25,IF(D1211='Напрямки конкурса'!$L$26,'Напрямки конкурса'!$K$26,IF(D1211='Напрямки конкурса'!$L$27,'Напрямки конкурса'!$K$27,IF(D1211='Напрямки конкурса'!$L$28,'Напрямки конкурса'!$K$28,"")))))))))))))))))))))))))))</f>
        <v/>
      </c>
      <c r="D1211" s="50"/>
      <c r="E1211" s="171"/>
      <c r="F1211" s="171"/>
      <c r="G1211" s="171"/>
      <c r="H1211" s="150" t="str">
        <f>IF(I1211='Категорія витрат'!$B$2,'Категорія витрат'!$A$2,IF(I1211='Категорія витрат'!$B$3,'Категорія витрат'!$A$3,IF(I1211='Категорія витрат'!$B$4,'Категорія витрат'!$A$4,IF(I1211='Категорія витрат'!$B$5,'Категорія витрат'!$A$5,IF(I1211='Категорія витрат'!$B$6,'Категорія витрат'!$A$6,IF(I1211='Категорія витрат'!$B$7,'Категорія витрат'!$A$7,IF(I1211='Категорія витрат'!$B$8,'Категорія витрат'!$A$8,IF(I1211='Категорія витрат'!$B$9,'Категорія витрат'!$A$9,IF(I1211='Категорія витрат'!$B$10,'Категорія витрат'!$A$10,IF(I1211='Категорія витрат'!$B$11,'Категорія витрат'!$A$11,IF(I1211='Категорія витрат'!$B$12,'Категорія витрат'!$A$12,IF(I1211='Категорія витрат'!$B$13,'Категорія витрат'!$A$13,IF(I1211='Категорія витрат'!$B$14,'Категорія витрат'!$A$14,IF(I1211='Категорія витрат'!$B$15,'Категорія витрат'!$A$15,IF(I1211='Категорія витрат'!$B$16,'Категорія витрат'!$A$16,IF(I1211='Категорія витрат'!$B$17,'Категорія витрат'!$A$17,IF(I1211='Категорія витрат'!$B$18,'Категорія витрат'!$A$18,IF(I1211='Категорія витрат'!$B$19,'Категорія витрат'!$A$19,IF(I1211='Категорія витрат'!$B$20,'Категорія витрат'!$A$20,IF(I1211='Категорія витрат'!$B$21,'Категорія витрат'!$A$21,IF(I1211='Категорія витрат'!$B$22,'Категорія витрат'!$A$22,IF(I1211='Категорія витрат'!$B$23,'Категорія витрат'!$A$23,IF(I1211='Категорія витрат'!$B$24,'Категорія витрат'!$A$24,IF(I1211='Категорія витрат'!$B$25,'Категорія витрат'!$A$25,IF(I1211='Категорія витрат'!$B$26,'Категорія витрат'!$A$26,IF(I1211='Категорія витрат'!$B$27,'Категорія витрат'!$A$27,IF(I1211='Категорія витрат'!$B$28,'Категорія витрат'!$A$28,IF(I1211='Категорія витрат'!$B$29,'Категорія витрат'!$A$29,IF(I1211='Категорія витрат'!$B$30,'Категорія витрат'!$A$30,"")))))))))))))))))))))))))))))</f>
        <v/>
      </c>
      <c r="I1211" s="174"/>
      <c r="J1211" s="173"/>
      <c r="K1211" s="176"/>
      <c r="L1211" s="87">
        <f t="shared" si="565"/>
        <v>0</v>
      </c>
      <c r="M1211" s="176"/>
      <c r="N1211" s="178"/>
      <c r="O1211" s="171"/>
      <c r="P1211" s="159">
        <f>IF(J1211='Категорія витрат'!$F$2,ROUND('Додаток 3._Бюджет детальний ПР'!O1211*0.3676,2),IF(J1211='Категорія витрат'!$F$3,ROUND('Додаток 3._Бюджет детальний ПР'!O1211*0.347,2),IF(J1211='Категорія витрат'!$F$4,ROUND('Додаток 3._Бюджет детальний ПР'!O1211*0.347,2),IF(J1211='Категорія витрат'!$F$7,ROUND('Додаток 3._Бюджет детальний ПР'!O1211*0.0841,2),0))))</f>
        <v>0</v>
      </c>
      <c r="Q1211" s="153">
        <f t="shared" si="570"/>
        <v>0</v>
      </c>
      <c r="R1211" s="181"/>
      <c r="S1211" s="181"/>
      <c r="T1211" s="181"/>
      <c r="U1211" s="181"/>
      <c r="V1211" s="181"/>
      <c r="W1211" s="181"/>
      <c r="X1211" s="181"/>
      <c r="Y1211" s="181"/>
      <c r="Z1211" s="181"/>
      <c r="AA1211" s="181"/>
      <c r="AB1211" s="181"/>
      <c r="AC1211" s="181"/>
      <c r="AD1211" s="48">
        <f t="shared" si="541"/>
        <v>0</v>
      </c>
      <c r="AE1211" s="48">
        <f t="shared" si="542"/>
        <v>0</v>
      </c>
      <c r="AF1211" s="48">
        <f t="shared" si="543"/>
        <v>0</v>
      </c>
      <c r="AG1211" s="48">
        <f t="shared" si="544"/>
        <v>0</v>
      </c>
      <c r="AH1211" s="48">
        <f t="shared" si="545"/>
        <v>0</v>
      </c>
      <c r="AI1211" s="48">
        <f t="shared" si="546"/>
        <v>0</v>
      </c>
      <c r="AJ1211" s="48">
        <f t="shared" si="547"/>
        <v>0</v>
      </c>
      <c r="AK1211" s="48">
        <f t="shared" si="548"/>
        <v>0</v>
      </c>
      <c r="AL1211" s="181"/>
      <c r="AM1211" s="181"/>
      <c r="AN1211" s="77"/>
      <c r="AO1211" s="176"/>
      <c r="AP1211" s="87">
        <f t="shared" si="566"/>
        <v>0</v>
      </c>
      <c r="AQ1211" s="176"/>
      <c r="AR1211" s="178"/>
      <c r="AS1211" s="171"/>
      <c r="AT1211" s="159">
        <f>IF(J1211='Категорія витрат'!$F$2,ROUND('Додаток 3._Бюджет детальний ПР'!AS1211*0.3676,2),IF(J1211='Категорія витрат'!$F$3,ROUND('Додаток 3._Бюджет детальний ПР'!AS1211*0.347,2),IF(J1211='Категорія витрат'!$F$4,ROUND('Додаток 3._Бюджет детальний ПР'!AS1211*0.347,2),IF(J1211='Категорія витрат'!$F$7,ROUND('Додаток 3._Бюджет детальний ПР'!AS1211*0.0841,2),0))))</f>
        <v>0</v>
      </c>
      <c r="AU1211" s="153">
        <f t="shared" si="567"/>
        <v>0</v>
      </c>
      <c r="AV1211" s="181"/>
      <c r="AW1211" s="181"/>
      <c r="AX1211" s="181"/>
      <c r="AY1211" s="181"/>
      <c r="AZ1211" s="181"/>
      <c r="BA1211" s="181"/>
      <c r="BB1211" s="181"/>
      <c r="BC1211" s="181"/>
      <c r="BD1211" s="181"/>
      <c r="BE1211" s="181"/>
      <c r="BF1211" s="181"/>
      <c r="BG1211" s="181"/>
      <c r="BH1211" s="48">
        <f t="shared" si="549"/>
        <v>0</v>
      </c>
      <c r="BI1211" s="48">
        <f t="shared" si="550"/>
        <v>0</v>
      </c>
      <c r="BJ1211" s="48">
        <f t="shared" si="551"/>
        <v>0</v>
      </c>
      <c r="BK1211" s="48">
        <f t="shared" si="552"/>
        <v>0</v>
      </c>
      <c r="BL1211" s="48">
        <f t="shared" si="553"/>
        <v>0</v>
      </c>
      <c r="BM1211" s="48">
        <f t="shared" si="554"/>
        <v>0</v>
      </c>
      <c r="BN1211" s="48">
        <f t="shared" si="555"/>
        <v>0</v>
      </c>
      <c r="BO1211" s="48">
        <f t="shared" si="556"/>
        <v>0</v>
      </c>
      <c r="BP1211" s="181"/>
      <c r="BQ1211" s="181"/>
      <c r="BR1211" s="191"/>
      <c r="BS1211" s="176"/>
      <c r="BT1211" s="87">
        <f t="shared" si="568"/>
        <v>0</v>
      </c>
      <c r="BU1211" s="176"/>
      <c r="BV1211" s="178"/>
      <c r="BW1211" s="171"/>
      <c r="BX1211" s="159">
        <f>IF(J1211='Категорія витрат'!$F$2,ROUND('Додаток 3._Бюджет детальний ПР'!BW1211*0.3676,2),IF(J1211='Категорія витрат'!$F$3,ROUND('Додаток 3._Бюджет детальний ПР'!BW1211*0.347,2),IF(J1211='Категорія витрат'!$F$4,ROUND('Додаток 3._Бюджет детальний ПР'!BW1211*0.347,2),IF(J1211='Категорія витрат'!$F$7,ROUND('Додаток 3._Бюджет детальний ПР'!BW1211*0.0841,2),0))))</f>
        <v>0</v>
      </c>
      <c r="BY1211" s="153">
        <f t="shared" si="569"/>
        <v>0</v>
      </c>
      <c r="BZ1211" s="181"/>
      <c r="CA1211" s="181"/>
      <c r="CB1211" s="181"/>
      <c r="CC1211" s="181"/>
      <c r="CD1211" s="181"/>
      <c r="CE1211" s="181"/>
      <c r="CF1211" s="181"/>
      <c r="CG1211" s="181"/>
      <c r="CH1211" s="181"/>
      <c r="CI1211" s="181"/>
      <c r="CJ1211" s="181"/>
      <c r="CK1211" s="181"/>
      <c r="CL1211" s="48">
        <f t="shared" si="557"/>
        <v>0</v>
      </c>
      <c r="CM1211" s="48">
        <f t="shared" si="558"/>
        <v>0</v>
      </c>
      <c r="CN1211" s="48">
        <f t="shared" si="559"/>
        <v>0</v>
      </c>
      <c r="CO1211" s="48">
        <f t="shared" si="560"/>
        <v>0</v>
      </c>
      <c r="CP1211" s="48">
        <f t="shared" si="561"/>
        <v>0</v>
      </c>
      <c r="CQ1211" s="48">
        <f t="shared" si="562"/>
        <v>0</v>
      </c>
      <c r="CR1211" s="48">
        <f t="shared" si="563"/>
        <v>0</v>
      </c>
      <c r="CS1211" s="48">
        <f t="shared" si="564"/>
        <v>0</v>
      </c>
      <c r="CT1211" s="181"/>
      <c r="CU1211" s="181"/>
    </row>
    <row r="1212" spans="1:99" ht="20.100000000000001" customHeight="1" x14ac:dyDescent="0.25">
      <c r="A1212" s="58">
        <v>1208</v>
      </c>
      <c r="B1212" s="58" t="str">
        <f>IF(D1212='Напрямки конкурса'!$L$2,'Напрямки конкурса'!$B$2,IF(D1212='Напрямки конкурса'!$L$3,'Напрямки конкурса'!$B$3,IF(D1212='Напрямки конкурса'!$L$4,'Напрямки конкурса'!$B$4,IF(D1212='Напрямки конкурса'!$L$5,'Напрямки конкурса'!$B$5,IF(D1212='Напрямки конкурса'!$L$6,'Напрямки конкурса'!$B$6,IF(D1212='Напрямки конкурса'!$L$7,'Напрямки конкурса'!$B$7,IF(D1212='Напрямки конкурса'!$L$8,'Напрямки конкурса'!$B$8,IF(D1212='Напрямки конкурса'!$L$9,'Напрямки конкурса'!$B$9,IF(D1212='Напрямки конкурса'!$L$10,'Напрямки конкурса'!$B$10,IF(D1212='Напрямки конкурса'!$L$11,'Напрямки конкурса'!$B$11,IF(D1212='Напрямки конкурса'!$L$12,'Напрямки конкурса'!$B$12,IF(D1212='Напрямки конкурса'!$L$13,'Напрямки конкурса'!$B$13,IF(D1212='Напрямки конкурса'!$L$14,'Напрямки конкурса'!$B$14,IF(D1212='Напрямки конкурса'!$L$15,'Напрямки конкурса'!$B$15,IF(D1212='Напрямки конкурса'!$L$16,'Напрямки конкурса'!$B$16,IF(D1212='Напрямки конкурса'!$L$17,'Напрямки конкурса'!$B$17,IF(D1212='Напрямки конкурса'!$L$18,'Напрямки конкурса'!$B$18,IF(D1212='Напрямки конкурса'!$L$19,'Напрямки конкурса'!$B$19,IF(D1212='Напрямки конкурса'!$L$20,'Напрямки конкурса'!$B$20,IF(D1212='Напрямки конкурса'!$L$21,'Напрямки конкурса'!$B$21,IF(D1212='Напрямки конкурса'!$L$22,'Напрямки конкурса'!$B$22,IF(D1212='Напрямки конкурса'!$L$23,'Напрямки конкурса'!$B$23,IF(D1212='Напрямки конкурса'!$L$24,'Напрямки конкурса'!$B$24,IF(D1212='Напрямки конкурса'!$L$25,'Напрямки конкурса'!$B$25,IF(D1212='Напрямки конкурса'!$L$26,'Напрямки конкурса'!$B$26,IF(D1212='Напрямки конкурса'!$L$27,'Напрямки конкурса'!$B$27,IF(D1212='Напрямки конкурса'!$L$28,'Напрямки конкурса'!$B$28,"")))))))))))))))))))))))))))</f>
        <v/>
      </c>
      <c r="C1212" s="59" t="str">
        <f>IF(D1212='Напрямки конкурса'!$L$2,'Напрямки конкурса'!$K$2,IF(D1212='Напрямки конкурса'!$L$3,'Напрямки конкурса'!$K$3,IF(D1212='Напрямки конкурса'!$L$4,'Напрямки конкурса'!$K$4,IF(D1212='Напрямки конкурса'!$L$5,'Напрямки конкурса'!$K$5,IF(D1212='Напрямки конкурса'!$L$6,'Напрямки конкурса'!$K$6,IF(D1212='Напрямки конкурса'!$L$7,'Напрямки конкурса'!$K$7,IF(D1212='Напрямки конкурса'!$L$8,'Напрямки конкурса'!$K$8,IF(D1212='Напрямки конкурса'!$L$9,'Напрямки конкурса'!$K$9,IF(D1212='Напрямки конкурса'!$L$10,'Напрямки конкурса'!$K$10,IF(D1212='Напрямки конкурса'!$L$11,'Напрямки конкурса'!$K$11,IF(D1212='Напрямки конкурса'!$L$12,'Напрямки конкурса'!$K$12,IF(D1212='Напрямки конкурса'!$L$13,'Напрямки конкурса'!$K$13,IF(D1212='Напрямки конкурса'!$L$14,'Напрямки конкурса'!$K$14,IF(D1212='Напрямки конкурса'!$L$15,'Напрямки конкурса'!$K$15,IF(D1212='Напрямки конкурса'!$L$16,'Напрямки конкурса'!$K$16,IF(D1212='Напрямки конкурса'!$L$17,'Напрямки конкурса'!$K$17,IF(D1212='Напрямки конкурса'!$L$18,'Напрямки конкурса'!$K$18,IF(D1212='Напрямки конкурса'!$L$19,'Напрямки конкурса'!$K$19,IF(D1212='Напрямки конкурса'!$L$20,'Напрямки конкурса'!$K$20,IF(D1212='Напрямки конкурса'!$L$21,'Напрямки конкурса'!$K$21,IF(D1212='Напрямки конкурса'!$L$22,'Напрямки конкурса'!$K$22,IF(D1212='Напрямки конкурса'!$L$23,'Напрямки конкурса'!$K$23,IF(D1212='Напрямки конкурса'!$L$24,'Напрямки конкурса'!$K$24,IF(D1212='Напрямки конкурса'!$L$25,'Напрямки конкурса'!$K$25,IF(D1212='Напрямки конкурса'!$L$26,'Напрямки конкурса'!$K$26,IF(D1212='Напрямки конкурса'!$L$27,'Напрямки конкурса'!$K$27,IF(D1212='Напрямки конкурса'!$L$28,'Напрямки конкурса'!$K$28,"")))))))))))))))))))))))))))</f>
        <v/>
      </c>
      <c r="D1212" s="50"/>
      <c r="E1212" s="171"/>
      <c r="F1212" s="171"/>
      <c r="G1212" s="171"/>
      <c r="H1212" s="150" t="str">
        <f>IF(I1212='Категорія витрат'!$B$2,'Категорія витрат'!$A$2,IF(I1212='Категорія витрат'!$B$3,'Категорія витрат'!$A$3,IF(I1212='Категорія витрат'!$B$4,'Категорія витрат'!$A$4,IF(I1212='Категорія витрат'!$B$5,'Категорія витрат'!$A$5,IF(I1212='Категорія витрат'!$B$6,'Категорія витрат'!$A$6,IF(I1212='Категорія витрат'!$B$7,'Категорія витрат'!$A$7,IF(I1212='Категорія витрат'!$B$8,'Категорія витрат'!$A$8,IF(I1212='Категорія витрат'!$B$9,'Категорія витрат'!$A$9,IF(I1212='Категорія витрат'!$B$10,'Категорія витрат'!$A$10,IF(I1212='Категорія витрат'!$B$11,'Категорія витрат'!$A$11,IF(I1212='Категорія витрат'!$B$12,'Категорія витрат'!$A$12,IF(I1212='Категорія витрат'!$B$13,'Категорія витрат'!$A$13,IF(I1212='Категорія витрат'!$B$14,'Категорія витрат'!$A$14,IF(I1212='Категорія витрат'!$B$15,'Категорія витрат'!$A$15,IF(I1212='Категорія витрат'!$B$16,'Категорія витрат'!$A$16,IF(I1212='Категорія витрат'!$B$17,'Категорія витрат'!$A$17,IF(I1212='Категорія витрат'!$B$18,'Категорія витрат'!$A$18,IF(I1212='Категорія витрат'!$B$19,'Категорія витрат'!$A$19,IF(I1212='Категорія витрат'!$B$20,'Категорія витрат'!$A$20,IF(I1212='Категорія витрат'!$B$21,'Категорія витрат'!$A$21,IF(I1212='Категорія витрат'!$B$22,'Категорія витрат'!$A$22,IF(I1212='Категорія витрат'!$B$23,'Категорія витрат'!$A$23,IF(I1212='Категорія витрат'!$B$24,'Категорія витрат'!$A$24,IF(I1212='Категорія витрат'!$B$25,'Категорія витрат'!$A$25,IF(I1212='Категорія витрат'!$B$26,'Категорія витрат'!$A$26,IF(I1212='Категорія витрат'!$B$27,'Категорія витрат'!$A$27,IF(I1212='Категорія витрат'!$B$28,'Категорія витрат'!$A$28,IF(I1212='Категорія витрат'!$B$29,'Категорія витрат'!$A$29,IF(I1212='Категорія витрат'!$B$30,'Категорія витрат'!$A$30,"")))))))))))))))))))))))))))))</f>
        <v/>
      </c>
      <c r="I1212" s="174"/>
      <c r="J1212" s="173"/>
      <c r="K1212" s="176"/>
      <c r="L1212" s="87">
        <f t="shared" si="565"/>
        <v>0</v>
      </c>
      <c r="M1212" s="176"/>
      <c r="N1212" s="178"/>
      <c r="O1212" s="171"/>
      <c r="P1212" s="159">
        <f>IF(J1212='Категорія витрат'!$F$2,ROUND('Додаток 3._Бюджет детальний ПР'!O1212*0.3676,2),IF(J1212='Категорія витрат'!$F$3,ROUND('Додаток 3._Бюджет детальний ПР'!O1212*0.347,2),IF(J1212='Категорія витрат'!$F$4,ROUND('Додаток 3._Бюджет детальний ПР'!O1212*0.347,2),IF(J1212='Категорія витрат'!$F$7,ROUND('Додаток 3._Бюджет детальний ПР'!O1212*0.0841,2),0))))</f>
        <v>0</v>
      </c>
      <c r="Q1212" s="153">
        <f t="shared" si="570"/>
        <v>0</v>
      </c>
      <c r="R1212" s="181"/>
      <c r="S1212" s="181"/>
      <c r="T1212" s="181"/>
      <c r="U1212" s="181"/>
      <c r="V1212" s="181"/>
      <c r="W1212" s="181"/>
      <c r="X1212" s="181"/>
      <c r="Y1212" s="181"/>
      <c r="Z1212" s="181"/>
      <c r="AA1212" s="181"/>
      <c r="AB1212" s="181"/>
      <c r="AC1212" s="181"/>
      <c r="AD1212" s="48">
        <f t="shared" si="541"/>
        <v>0</v>
      </c>
      <c r="AE1212" s="48">
        <f t="shared" si="542"/>
        <v>0</v>
      </c>
      <c r="AF1212" s="48">
        <f t="shared" si="543"/>
        <v>0</v>
      </c>
      <c r="AG1212" s="48">
        <f t="shared" si="544"/>
        <v>0</v>
      </c>
      <c r="AH1212" s="48">
        <f t="shared" si="545"/>
        <v>0</v>
      </c>
      <c r="AI1212" s="48">
        <f t="shared" si="546"/>
        <v>0</v>
      </c>
      <c r="AJ1212" s="48">
        <f t="shared" si="547"/>
        <v>0</v>
      </c>
      <c r="AK1212" s="48">
        <f t="shared" si="548"/>
        <v>0</v>
      </c>
      <c r="AL1212" s="181"/>
      <c r="AM1212" s="181"/>
      <c r="AN1212" s="77"/>
      <c r="AO1212" s="176"/>
      <c r="AP1212" s="87">
        <f t="shared" si="566"/>
        <v>0</v>
      </c>
      <c r="AQ1212" s="176"/>
      <c r="AR1212" s="178"/>
      <c r="AS1212" s="171"/>
      <c r="AT1212" s="159">
        <f>IF(J1212='Категорія витрат'!$F$2,ROUND('Додаток 3._Бюджет детальний ПР'!AS1212*0.3676,2),IF(J1212='Категорія витрат'!$F$3,ROUND('Додаток 3._Бюджет детальний ПР'!AS1212*0.347,2),IF(J1212='Категорія витрат'!$F$4,ROUND('Додаток 3._Бюджет детальний ПР'!AS1212*0.347,2),IF(J1212='Категорія витрат'!$F$7,ROUND('Додаток 3._Бюджет детальний ПР'!AS1212*0.0841,2),0))))</f>
        <v>0</v>
      </c>
      <c r="AU1212" s="153">
        <f t="shared" si="567"/>
        <v>0</v>
      </c>
      <c r="AV1212" s="181"/>
      <c r="AW1212" s="181"/>
      <c r="AX1212" s="181"/>
      <c r="AY1212" s="181"/>
      <c r="AZ1212" s="181"/>
      <c r="BA1212" s="181"/>
      <c r="BB1212" s="181"/>
      <c r="BC1212" s="181"/>
      <c r="BD1212" s="181"/>
      <c r="BE1212" s="181"/>
      <c r="BF1212" s="181"/>
      <c r="BG1212" s="181"/>
      <c r="BH1212" s="48">
        <f t="shared" si="549"/>
        <v>0</v>
      </c>
      <c r="BI1212" s="48">
        <f t="shared" si="550"/>
        <v>0</v>
      </c>
      <c r="BJ1212" s="48">
        <f t="shared" si="551"/>
        <v>0</v>
      </c>
      <c r="BK1212" s="48">
        <f t="shared" si="552"/>
        <v>0</v>
      </c>
      <c r="BL1212" s="48">
        <f t="shared" si="553"/>
        <v>0</v>
      </c>
      <c r="BM1212" s="48">
        <f t="shared" si="554"/>
        <v>0</v>
      </c>
      <c r="BN1212" s="48">
        <f t="shared" si="555"/>
        <v>0</v>
      </c>
      <c r="BO1212" s="48">
        <f t="shared" si="556"/>
        <v>0</v>
      </c>
      <c r="BP1212" s="181"/>
      <c r="BQ1212" s="181"/>
      <c r="BR1212" s="191"/>
      <c r="BS1212" s="176"/>
      <c r="BT1212" s="87">
        <f t="shared" si="568"/>
        <v>0</v>
      </c>
      <c r="BU1212" s="176"/>
      <c r="BV1212" s="178"/>
      <c r="BW1212" s="171"/>
      <c r="BX1212" s="159">
        <f>IF(J1212='Категорія витрат'!$F$2,ROUND('Додаток 3._Бюджет детальний ПР'!BW1212*0.3676,2),IF(J1212='Категорія витрат'!$F$3,ROUND('Додаток 3._Бюджет детальний ПР'!BW1212*0.347,2),IF(J1212='Категорія витрат'!$F$4,ROUND('Додаток 3._Бюджет детальний ПР'!BW1212*0.347,2),IF(J1212='Категорія витрат'!$F$7,ROUND('Додаток 3._Бюджет детальний ПР'!BW1212*0.0841,2),0))))</f>
        <v>0</v>
      </c>
      <c r="BY1212" s="153">
        <f t="shared" si="569"/>
        <v>0</v>
      </c>
      <c r="BZ1212" s="181"/>
      <c r="CA1212" s="181"/>
      <c r="CB1212" s="181"/>
      <c r="CC1212" s="181"/>
      <c r="CD1212" s="181"/>
      <c r="CE1212" s="181"/>
      <c r="CF1212" s="181"/>
      <c r="CG1212" s="181"/>
      <c r="CH1212" s="181"/>
      <c r="CI1212" s="181"/>
      <c r="CJ1212" s="181"/>
      <c r="CK1212" s="181"/>
      <c r="CL1212" s="48">
        <f t="shared" si="557"/>
        <v>0</v>
      </c>
      <c r="CM1212" s="48">
        <f t="shared" si="558"/>
        <v>0</v>
      </c>
      <c r="CN1212" s="48">
        <f t="shared" si="559"/>
        <v>0</v>
      </c>
      <c r="CO1212" s="48">
        <f t="shared" si="560"/>
        <v>0</v>
      </c>
      <c r="CP1212" s="48">
        <f t="shared" si="561"/>
        <v>0</v>
      </c>
      <c r="CQ1212" s="48">
        <f t="shared" si="562"/>
        <v>0</v>
      </c>
      <c r="CR1212" s="48">
        <f t="shared" si="563"/>
        <v>0</v>
      </c>
      <c r="CS1212" s="48">
        <f t="shared" si="564"/>
        <v>0</v>
      </c>
      <c r="CT1212" s="181"/>
      <c r="CU1212" s="181"/>
    </row>
    <row r="1213" spans="1:99" ht="20.100000000000001" customHeight="1" x14ac:dyDescent="0.25">
      <c r="A1213" s="58">
        <v>1209</v>
      </c>
      <c r="B1213" s="58" t="str">
        <f>IF(D1213='Напрямки конкурса'!$L$2,'Напрямки конкурса'!$B$2,IF(D1213='Напрямки конкурса'!$L$3,'Напрямки конкурса'!$B$3,IF(D1213='Напрямки конкурса'!$L$4,'Напрямки конкурса'!$B$4,IF(D1213='Напрямки конкурса'!$L$5,'Напрямки конкурса'!$B$5,IF(D1213='Напрямки конкурса'!$L$6,'Напрямки конкурса'!$B$6,IF(D1213='Напрямки конкурса'!$L$7,'Напрямки конкурса'!$B$7,IF(D1213='Напрямки конкурса'!$L$8,'Напрямки конкурса'!$B$8,IF(D1213='Напрямки конкурса'!$L$9,'Напрямки конкурса'!$B$9,IF(D1213='Напрямки конкурса'!$L$10,'Напрямки конкурса'!$B$10,IF(D1213='Напрямки конкурса'!$L$11,'Напрямки конкурса'!$B$11,IF(D1213='Напрямки конкурса'!$L$12,'Напрямки конкурса'!$B$12,IF(D1213='Напрямки конкурса'!$L$13,'Напрямки конкурса'!$B$13,IF(D1213='Напрямки конкурса'!$L$14,'Напрямки конкурса'!$B$14,IF(D1213='Напрямки конкурса'!$L$15,'Напрямки конкурса'!$B$15,IF(D1213='Напрямки конкурса'!$L$16,'Напрямки конкурса'!$B$16,IF(D1213='Напрямки конкурса'!$L$17,'Напрямки конкурса'!$B$17,IF(D1213='Напрямки конкурса'!$L$18,'Напрямки конкурса'!$B$18,IF(D1213='Напрямки конкурса'!$L$19,'Напрямки конкурса'!$B$19,IF(D1213='Напрямки конкурса'!$L$20,'Напрямки конкурса'!$B$20,IF(D1213='Напрямки конкурса'!$L$21,'Напрямки конкурса'!$B$21,IF(D1213='Напрямки конкурса'!$L$22,'Напрямки конкурса'!$B$22,IF(D1213='Напрямки конкурса'!$L$23,'Напрямки конкурса'!$B$23,IF(D1213='Напрямки конкурса'!$L$24,'Напрямки конкурса'!$B$24,IF(D1213='Напрямки конкурса'!$L$25,'Напрямки конкурса'!$B$25,IF(D1213='Напрямки конкурса'!$L$26,'Напрямки конкурса'!$B$26,IF(D1213='Напрямки конкурса'!$L$27,'Напрямки конкурса'!$B$27,IF(D1213='Напрямки конкурса'!$L$28,'Напрямки конкурса'!$B$28,"")))))))))))))))))))))))))))</f>
        <v/>
      </c>
      <c r="C1213" s="59" t="str">
        <f>IF(D1213='Напрямки конкурса'!$L$2,'Напрямки конкурса'!$K$2,IF(D1213='Напрямки конкурса'!$L$3,'Напрямки конкурса'!$K$3,IF(D1213='Напрямки конкурса'!$L$4,'Напрямки конкурса'!$K$4,IF(D1213='Напрямки конкурса'!$L$5,'Напрямки конкурса'!$K$5,IF(D1213='Напрямки конкурса'!$L$6,'Напрямки конкурса'!$K$6,IF(D1213='Напрямки конкурса'!$L$7,'Напрямки конкурса'!$K$7,IF(D1213='Напрямки конкурса'!$L$8,'Напрямки конкурса'!$K$8,IF(D1213='Напрямки конкурса'!$L$9,'Напрямки конкурса'!$K$9,IF(D1213='Напрямки конкурса'!$L$10,'Напрямки конкурса'!$K$10,IF(D1213='Напрямки конкурса'!$L$11,'Напрямки конкурса'!$K$11,IF(D1213='Напрямки конкурса'!$L$12,'Напрямки конкурса'!$K$12,IF(D1213='Напрямки конкурса'!$L$13,'Напрямки конкурса'!$K$13,IF(D1213='Напрямки конкурса'!$L$14,'Напрямки конкурса'!$K$14,IF(D1213='Напрямки конкурса'!$L$15,'Напрямки конкурса'!$K$15,IF(D1213='Напрямки конкурса'!$L$16,'Напрямки конкурса'!$K$16,IF(D1213='Напрямки конкурса'!$L$17,'Напрямки конкурса'!$K$17,IF(D1213='Напрямки конкурса'!$L$18,'Напрямки конкурса'!$K$18,IF(D1213='Напрямки конкурса'!$L$19,'Напрямки конкурса'!$K$19,IF(D1213='Напрямки конкурса'!$L$20,'Напрямки конкурса'!$K$20,IF(D1213='Напрямки конкурса'!$L$21,'Напрямки конкурса'!$K$21,IF(D1213='Напрямки конкурса'!$L$22,'Напрямки конкурса'!$K$22,IF(D1213='Напрямки конкурса'!$L$23,'Напрямки конкурса'!$K$23,IF(D1213='Напрямки конкурса'!$L$24,'Напрямки конкурса'!$K$24,IF(D1213='Напрямки конкурса'!$L$25,'Напрямки конкурса'!$K$25,IF(D1213='Напрямки конкурса'!$L$26,'Напрямки конкурса'!$K$26,IF(D1213='Напрямки конкурса'!$L$27,'Напрямки конкурса'!$K$27,IF(D1213='Напрямки конкурса'!$L$28,'Напрямки конкурса'!$K$28,"")))))))))))))))))))))))))))</f>
        <v/>
      </c>
      <c r="D1213" s="50"/>
      <c r="E1213" s="171"/>
      <c r="F1213" s="171"/>
      <c r="G1213" s="171"/>
      <c r="H1213" s="150" t="str">
        <f>IF(I1213='Категорія витрат'!$B$2,'Категорія витрат'!$A$2,IF(I1213='Категорія витрат'!$B$3,'Категорія витрат'!$A$3,IF(I1213='Категорія витрат'!$B$4,'Категорія витрат'!$A$4,IF(I1213='Категорія витрат'!$B$5,'Категорія витрат'!$A$5,IF(I1213='Категорія витрат'!$B$6,'Категорія витрат'!$A$6,IF(I1213='Категорія витрат'!$B$7,'Категорія витрат'!$A$7,IF(I1213='Категорія витрат'!$B$8,'Категорія витрат'!$A$8,IF(I1213='Категорія витрат'!$B$9,'Категорія витрат'!$A$9,IF(I1213='Категорія витрат'!$B$10,'Категорія витрат'!$A$10,IF(I1213='Категорія витрат'!$B$11,'Категорія витрат'!$A$11,IF(I1213='Категорія витрат'!$B$12,'Категорія витрат'!$A$12,IF(I1213='Категорія витрат'!$B$13,'Категорія витрат'!$A$13,IF(I1213='Категорія витрат'!$B$14,'Категорія витрат'!$A$14,IF(I1213='Категорія витрат'!$B$15,'Категорія витрат'!$A$15,IF(I1213='Категорія витрат'!$B$16,'Категорія витрат'!$A$16,IF(I1213='Категорія витрат'!$B$17,'Категорія витрат'!$A$17,IF(I1213='Категорія витрат'!$B$18,'Категорія витрат'!$A$18,IF(I1213='Категорія витрат'!$B$19,'Категорія витрат'!$A$19,IF(I1213='Категорія витрат'!$B$20,'Категорія витрат'!$A$20,IF(I1213='Категорія витрат'!$B$21,'Категорія витрат'!$A$21,IF(I1213='Категорія витрат'!$B$22,'Категорія витрат'!$A$22,IF(I1213='Категорія витрат'!$B$23,'Категорія витрат'!$A$23,IF(I1213='Категорія витрат'!$B$24,'Категорія витрат'!$A$24,IF(I1213='Категорія витрат'!$B$25,'Категорія витрат'!$A$25,IF(I1213='Категорія витрат'!$B$26,'Категорія витрат'!$A$26,IF(I1213='Категорія витрат'!$B$27,'Категорія витрат'!$A$27,IF(I1213='Категорія витрат'!$B$28,'Категорія витрат'!$A$28,IF(I1213='Категорія витрат'!$B$29,'Категорія витрат'!$A$29,IF(I1213='Категорія витрат'!$B$30,'Категорія витрат'!$A$30,"")))))))))))))))))))))))))))))</f>
        <v/>
      </c>
      <c r="I1213" s="174"/>
      <c r="J1213" s="173"/>
      <c r="K1213" s="176"/>
      <c r="L1213" s="87">
        <f t="shared" si="565"/>
        <v>0</v>
      </c>
      <c r="M1213" s="176"/>
      <c r="N1213" s="178"/>
      <c r="O1213" s="171"/>
      <c r="P1213" s="159">
        <f>IF(J1213='Категорія витрат'!$F$2,ROUND('Додаток 3._Бюджет детальний ПР'!O1213*0.3676,2),IF(J1213='Категорія витрат'!$F$3,ROUND('Додаток 3._Бюджет детальний ПР'!O1213*0.347,2),IF(J1213='Категорія витрат'!$F$4,ROUND('Додаток 3._Бюджет детальний ПР'!O1213*0.347,2),IF(J1213='Категорія витрат'!$F$7,ROUND('Додаток 3._Бюджет детальний ПР'!O1213*0.0841,2),0))))</f>
        <v>0</v>
      </c>
      <c r="Q1213" s="153">
        <f t="shared" si="570"/>
        <v>0</v>
      </c>
      <c r="R1213" s="181"/>
      <c r="S1213" s="181"/>
      <c r="T1213" s="181"/>
      <c r="U1213" s="181"/>
      <c r="V1213" s="181"/>
      <c r="W1213" s="181"/>
      <c r="X1213" s="181"/>
      <c r="Y1213" s="181"/>
      <c r="Z1213" s="181"/>
      <c r="AA1213" s="181"/>
      <c r="AB1213" s="181"/>
      <c r="AC1213" s="181"/>
      <c r="AD1213" s="48">
        <f t="shared" si="541"/>
        <v>0</v>
      </c>
      <c r="AE1213" s="48">
        <f t="shared" si="542"/>
        <v>0</v>
      </c>
      <c r="AF1213" s="48">
        <f t="shared" si="543"/>
        <v>0</v>
      </c>
      <c r="AG1213" s="48">
        <f t="shared" si="544"/>
        <v>0</v>
      </c>
      <c r="AH1213" s="48">
        <f t="shared" si="545"/>
        <v>0</v>
      </c>
      <c r="AI1213" s="48">
        <f t="shared" si="546"/>
        <v>0</v>
      </c>
      <c r="AJ1213" s="48">
        <f t="shared" si="547"/>
        <v>0</v>
      </c>
      <c r="AK1213" s="48">
        <f t="shared" si="548"/>
        <v>0</v>
      </c>
      <c r="AL1213" s="181"/>
      <c r="AM1213" s="181"/>
      <c r="AN1213" s="77"/>
      <c r="AO1213" s="176"/>
      <c r="AP1213" s="87">
        <f t="shared" si="566"/>
        <v>0</v>
      </c>
      <c r="AQ1213" s="176"/>
      <c r="AR1213" s="178"/>
      <c r="AS1213" s="171"/>
      <c r="AT1213" s="159">
        <f>IF(J1213='Категорія витрат'!$F$2,ROUND('Додаток 3._Бюджет детальний ПР'!AS1213*0.3676,2),IF(J1213='Категорія витрат'!$F$3,ROUND('Додаток 3._Бюджет детальний ПР'!AS1213*0.347,2),IF(J1213='Категорія витрат'!$F$4,ROUND('Додаток 3._Бюджет детальний ПР'!AS1213*0.347,2),IF(J1213='Категорія витрат'!$F$7,ROUND('Додаток 3._Бюджет детальний ПР'!AS1213*0.0841,2),0))))</f>
        <v>0</v>
      </c>
      <c r="AU1213" s="153">
        <f t="shared" si="567"/>
        <v>0</v>
      </c>
      <c r="AV1213" s="181"/>
      <c r="AW1213" s="181"/>
      <c r="AX1213" s="181"/>
      <c r="AY1213" s="181"/>
      <c r="AZ1213" s="181"/>
      <c r="BA1213" s="181"/>
      <c r="BB1213" s="181"/>
      <c r="BC1213" s="181"/>
      <c r="BD1213" s="181"/>
      <c r="BE1213" s="181"/>
      <c r="BF1213" s="181"/>
      <c r="BG1213" s="181"/>
      <c r="BH1213" s="48">
        <f t="shared" si="549"/>
        <v>0</v>
      </c>
      <c r="BI1213" s="48">
        <f t="shared" si="550"/>
        <v>0</v>
      </c>
      <c r="BJ1213" s="48">
        <f t="shared" si="551"/>
        <v>0</v>
      </c>
      <c r="BK1213" s="48">
        <f t="shared" si="552"/>
        <v>0</v>
      </c>
      <c r="BL1213" s="48">
        <f t="shared" si="553"/>
        <v>0</v>
      </c>
      <c r="BM1213" s="48">
        <f t="shared" si="554"/>
        <v>0</v>
      </c>
      <c r="BN1213" s="48">
        <f t="shared" si="555"/>
        <v>0</v>
      </c>
      <c r="BO1213" s="48">
        <f t="shared" si="556"/>
        <v>0</v>
      </c>
      <c r="BP1213" s="181"/>
      <c r="BQ1213" s="181"/>
      <c r="BR1213" s="191"/>
      <c r="BS1213" s="176"/>
      <c r="BT1213" s="87">
        <f t="shared" si="568"/>
        <v>0</v>
      </c>
      <c r="BU1213" s="176"/>
      <c r="BV1213" s="178"/>
      <c r="BW1213" s="171"/>
      <c r="BX1213" s="159">
        <f>IF(J1213='Категорія витрат'!$F$2,ROUND('Додаток 3._Бюджет детальний ПР'!BW1213*0.3676,2),IF(J1213='Категорія витрат'!$F$3,ROUND('Додаток 3._Бюджет детальний ПР'!BW1213*0.347,2),IF(J1213='Категорія витрат'!$F$4,ROUND('Додаток 3._Бюджет детальний ПР'!BW1213*0.347,2),IF(J1213='Категорія витрат'!$F$7,ROUND('Додаток 3._Бюджет детальний ПР'!BW1213*0.0841,2),0))))</f>
        <v>0</v>
      </c>
      <c r="BY1213" s="153">
        <f t="shared" si="569"/>
        <v>0</v>
      </c>
      <c r="BZ1213" s="181"/>
      <c r="CA1213" s="181"/>
      <c r="CB1213" s="181"/>
      <c r="CC1213" s="181"/>
      <c r="CD1213" s="181"/>
      <c r="CE1213" s="181"/>
      <c r="CF1213" s="181"/>
      <c r="CG1213" s="181"/>
      <c r="CH1213" s="181"/>
      <c r="CI1213" s="181"/>
      <c r="CJ1213" s="181"/>
      <c r="CK1213" s="181"/>
      <c r="CL1213" s="48">
        <f t="shared" si="557"/>
        <v>0</v>
      </c>
      <c r="CM1213" s="48">
        <f t="shared" si="558"/>
        <v>0</v>
      </c>
      <c r="CN1213" s="48">
        <f t="shared" si="559"/>
        <v>0</v>
      </c>
      <c r="CO1213" s="48">
        <f t="shared" si="560"/>
        <v>0</v>
      </c>
      <c r="CP1213" s="48">
        <f t="shared" si="561"/>
        <v>0</v>
      </c>
      <c r="CQ1213" s="48">
        <f t="shared" si="562"/>
        <v>0</v>
      </c>
      <c r="CR1213" s="48">
        <f t="shared" si="563"/>
        <v>0</v>
      </c>
      <c r="CS1213" s="48">
        <f t="shared" si="564"/>
        <v>0</v>
      </c>
      <c r="CT1213" s="181"/>
      <c r="CU1213" s="181"/>
    </row>
    <row r="1214" spans="1:99" ht="20.100000000000001" customHeight="1" x14ac:dyDescent="0.25">
      <c r="A1214" s="58">
        <v>1210</v>
      </c>
      <c r="B1214" s="58" t="str">
        <f>IF(D1214='Напрямки конкурса'!$L$2,'Напрямки конкурса'!$B$2,IF(D1214='Напрямки конкурса'!$L$3,'Напрямки конкурса'!$B$3,IF(D1214='Напрямки конкурса'!$L$4,'Напрямки конкурса'!$B$4,IF(D1214='Напрямки конкурса'!$L$5,'Напрямки конкурса'!$B$5,IF(D1214='Напрямки конкурса'!$L$6,'Напрямки конкурса'!$B$6,IF(D1214='Напрямки конкурса'!$L$7,'Напрямки конкурса'!$B$7,IF(D1214='Напрямки конкурса'!$L$8,'Напрямки конкурса'!$B$8,IF(D1214='Напрямки конкурса'!$L$9,'Напрямки конкурса'!$B$9,IF(D1214='Напрямки конкурса'!$L$10,'Напрямки конкурса'!$B$10,IF(D1214='Напрямки конкурса'!$L$11,'Напрямки конкурса'!$B$11,IF(D1214='Напрямки конкурса'!$L$12,'Напрямки конкурса'!$B$12,IF(D1214='Напрямки конкурса'!$L$13,'Напрямки конкурса'!$B$13,IF(D1214='Напрямки конкурса'!$L$14,'Напрямки конкурса'!$B$14,IF(D1214='Напрямки конкурса'!$L$15,'Напрямки конкурса'!$B$15,IF(D1214='Напрямки конкурса'!$L$16,'Напрямки конкурса'!$B$16,IF(D1214='Напрямки конкурса'!$L$17,'Напрямки конкурса'!$B$17,IF(D1214='Напрямки конкурса'!$L$18,'Напрямки конкурса'!$B$18,IF(D1214='Напрямки конкурса'!$L$19,'Напрямки конкурса'!$B$19,IF(D1214='Напрямки конкурса'!$L$20,'Напрямки конкурса'!$B$20,IF(D1214='Напрямки конкурса'!$L$21,'Напрямки конкурса'!$B$21,IF(D1214='Напрямки конкурса'!$L$22,'Напрямки конкурса'!$B$22,IF(D1214='Напрямки конкурса'!$L$23,'Напрямки конкурса'!$B$23,IF(D1214='Напрямки конкурса'!$L$24,'Напрямки конкурса'!$B$24,IF(D1214='Напрямки конкурса'!$L$25,'Напрямки конкурса'!$B$25,IF(D1214='Напрямки конкурса'!$L$26,'Напрямки конкурса'!$B$26,IF(D1214='Напрямки конкурса'!$L$27,'Напрямки конкурса'!$B$27,IF(D1214='Напрямки конкурса'!$L$28,'Напрямки конкурса'!$B$28,"")))))))))))))))))))))))))))</f>
        <v/>
      </c>
      <c r="C1214" s="59" t="str">
        <f>IF(D1214='Напрямки конкурса'!$L$2,'Напрямки конкурса'!$K$2,IF(D1214='Напрямки конкурса'!$L$3,'Напрямки конкурса'!$K$3,IF(D1214='Напрямки конкурса'!$L$4,'Напрямки конкурса'!$K$4,IF(D1214='Напрямки конкурса'!$L$5,'Напрямки конкурса'!$K$5,IF(D1214='Напрямки конкурса'!$L$6,'Напрямки конкурса'!$K$6,IF(D1214='Напрямки конкурса'!$L$7,'Напрямки конкурса'!$K$7,IF(D1214='Напрямки конкурса'!$L$8,'Напрямки конкурса'!$K$8,IF(D1214='Напрямки конкурса'!$L$9,'Напрямки конкурса'!$K$9,IF(D1214='Напрямки конкурса'!$L$10,'Напрямки конкурса'!$K$10,IF(D1214='Напрямки конкурса'!$L$11,'Напрямки конкурса'!$K$11,IF(D1214='Напрямки конкурса'!$L$12,'Напрямки конкурса'!$K$12,IF(D1214='Напрямки конкурса'!$L$13,'Напрямки конкурса'!$K$13,IF(D1214='Напрямки конкурса'!$L$14,'Напрямки конкурса'!$K$14,IF(D1214='Напрямки конкурса'!$L$15,'Напрямки конкурса'!$K$15,IF(D1214='Напрямки конкурса'!$L$16,'Напрямки конкурса'!$K$16,IF(D1214='Напрямки конкурса'!$L$17,'Напрямки конкурса'!$K$17,IF(D1214='Напрямки конкурса'!$L$18,'Напрямки конкурса'!$K$18,IF(D1214='Напрямки конкурса'!$L$19,'Напрямки конкурса'!$K$19,IF(D1214='Напрямки конкурса'!$L$20,'Напрямки конкурса'!$K$20,IF(D1214='Напрямки конкурса'!$L$21,'Напрямки конкурса'!$K$21,IF(D1214='Напрямки конкурса'!$L$22,'Напрямки конкурса'!$K$22,IF(D1214='Напрямки конкурса'!$L$23,'Напрямки конкурса'!$K$23,IF(D1214='Напрямки конкурса'!$L$24,'Напрямки конкурса'!$K$24,IF(D1214='Напрямки конкурса'!$L$25,'Напрямки конкурса'!$K$25,IF(D1214='Напрямки конкурса'!$L$26,'Напрямки конкурса'!$K$26,IF(D1214='Напрямки конкурса'!$L$27,'Напрямки конкурса'!$K$27,IF(D1214='Напрямки конкурса'!$L$28,'Напрямки конкурса'!$K$28,"")))))))))))))))))))))))))))</f>
        <v/>
      </c>
      <c r="D1214" s="50"/>
      <c r="E1214" s="171"/>
      <c r="F1214" s="171"/>
      <c r="G1214" s="171"/>
      <c r="H1214" s="150" t="str">
        <f>IF(I1214='Категорія витрат'!$B$2,'Категорія витрат'!$A$2,IF(I1214='Категорія витрат'!$B$3,'Категорія витрат'!$A$3,IF(I1214='Категорія витрат'!$B$4,'Категорія витрат'!$A$4,IF(I1214='Категорія витрат'!$B$5,'Категорія витрат'!$A$5,IF(I1214='Категорія витрат'!$B$6,'Категорія витрат'!$A$6,IF(I1214='Категорія витрат'!$B$7,'Категорія витрат'!$A$7,IF(I1214='Категорія витрат'!$B$8,'Категорія витрат'!$A$8,IF(I1214='Категорія витрат'!$B$9,'Категорія витрат'!$A$9,IF(I1214='Категорія витрат'!$B$10,'Категорія витрат'!$A$10,IF(I1214='Категорія витрат'!$B$11,'Категорія витрат'!$A$11,IF(I1214='Категорія витрат'!$B$12,'Категорія витрат'!$A$12,IF(I1214='Категорія витрат'!$B$13,'Категорія витрат'!$A$13,IF(I1214='Категорія витрат'!$B$14,'Категорія витрат'!$A$14,IF(I1214='Категорія витрат'!$B$15,'Категорія витрат'!$A$15,IF(I1214='Категорія витрат'!$B$16,'Категорія витрат'!$A$16,IF(I1214='Категорія витрат'!$B$17,'Категорія витрат'!$A$17,IF(I1214='Категорія витрат'!$B$18,'Категорія витрат'!$A$18,IF(I1214='Категорія витрат'!$B$19,'Категорія витрат'!$A$19,IF(I1214='Категорія витрат'!$B$20,'Категорія витрат'!$A$20,IF(I1214='Категорія витрат'!$B$21,'Категорія витрат'!$A$21,IF(I1214='Категорія витрат'!$B$22,'Категорія витрат'!$A$22,IF(I1214='Категорія витрат'!$B$23,'Категорія витрат'!$A$23,IF(I1214='Категорія витрат'!$B$24,'Категорія витрат'!$A$24,IF(I1214='Категорія витрат'!$B$25,'Категорія витрат'!$A$25,IF(I1214='Категорія витрат'!$B$26,'Категорія витрат'!$A$26,IF(I1214='Категорія витрат'!$B$27,'Категорія витрат'!$A$27,IF(I1214='Категорія витрат'!$B$28,'Категорія витрат'!$A$28,IF(I1214='Категорія витрат'!$B$29,'Категорія витрат'!$A$29,IF(I1214='Категорія витрат'!$B$30,'Категорія витрат'!$A$30,"")))))))))))))))))))))))))))))</f>
        <v/>
      </c>
      <c r="I1214" s="174"/>
      <c r="J1214" s="173"/>
      <c r="K1214" s="176"/>
      <c r="L1214" s="87">
        <f t="shared" si="565"/>
        <v>0</v>
      </c>
      <c r="M1214" s="176"/>
      <c r="N1214" s="178"/>
      <c r="O1214" s="171"/>
      <c r="P1214" s="159">
        <f>IF(J1214='Категорія витрат'!$F$2,ROUND('Додаток 3._Бюджет детальний ПР'!O1214*0.3676,2),IF(J1214='Категорія витрат'!$F$3,ROUND('Додаток 3._Бюджет детальний ПР'!O1214*0.347,2),IF(J1214='Категорія витрат'!$F$4,ROUND('Додаток 3._Бюджет детальний ПР'!O1214*0.347,2),IF(J1214='Категорія витрат'!$F$7,ROUND('Додаток 3._Бюджет детальний ПР'!O1214*0.0841,2),0))))</f>
        <v>0</v>
      </c>
      <c r="Q1214" s="153">
        <f t="shared" si="570"/>
        <v>0</v>
      </c>
      <c r="R1214" s="181"/>
      <c r="S1214" s="181"/>
      <c r="T1214" s="181"/>
      <c r="U1214" s="181"/>
      <c r="V1214" s="181"/>
      <c r="W1214" s="181"/>
      <c r="X1214" s="181"/>
      <c r="Y1214" s="181"/>
      <c r="Z1214" s="181"/>
      <c r="AA1214" s="181"/>
      <c r="AB1214" s="181"/>
      <c r="AC1214" s="181"/>
      <c r="AD1214" s="48">
        <f t="shared" si="541"/>
        <v>0</v>
      </c>
      <c r="AE1214" s="48">
        <f t="shared" si="542"/>
        <v>0</v>
      </c>
      <c r="AF1214" s="48">
        <f t="shared" si="543"/>
        <v>0</v>
      </c>
      <c r="AG1214" s="48">
        <f t="shared" si="544"/>
        <v>0</v>
      </c>
      <c r="AH1214" s="48">
        <f t="shared" si="545"/>
        <v>0</v>
      </c>
      <c r="AI1214" s="48">
        <f t="shared" si="546"/>
        <v>0</v>
      </c>
      <c r="AJ1214" s="48">
        <f t="shared" si="547"/>
        <v>0</v>
      </c>
      <c r="AK1214" s="48">
        <f t="shared" si="548"/>
        <v>0</v>
      </c>
      <c r="AL1214" s="181"/>
      <c r="AM1214" s="181"/>
      <c r="AN1214" s="77"/>
      <c r="AO1214" s="176"/>
      <c r="AP1214" s="87">
        <f t="shared" si="566"/>
        <v>0</v>
      </c>
      <c r="AQ1214" s="176"/>
      <c r="AR1214" s="178"/>
      <c r="AS1214" s="171"/>
      <c r="AT1214" s="159">
        <f>IF(J1214='Категорія витрат'!$F$2,ROUND('Додаток 3._Бюджет детальний ПР'!AS1214*0.3676,2),IF(J1214='Категорія витрат'!$F$3,ROUND('Додаток 3._Бюджет детальний ПР'!AS1214*0.347,2),IF(J1214='Категорія витрат'!$F$4,ROUND('Додаток 3._Бюджет детальний ПР'!AS1214*0.347,2),IF(J1214='Категорія витрат'!$F$7,ROUND('Додаток 3._Бюджет детальний ПР'!AS1214*0.0841,2),0))))</f>
        <v>0</v>
      </c>
      <c r="AU1214" s="153">
        <f t="shared" si="567"/>
        <v>0</v>
      </c>
      <c r="AV1214" s="181"/>
      <c r="AW1214" s="181"/>
      <c r="AX1214" s="181"/>
      <c r="AY1214" s="181"/>
      <c r="AZ1214" s="181"/>
      <c r="BA1214" s="181"/>
      <c r="BB1214" s="181"/>
      <c r="BC1214" s="181"/>
      <c r="BD1214" s="181"/>
      <c r="BE1214" s="181"/>
      <c r="BF1214" s="181"/>
      <c r="BG1214" s="181"/>
      <c r="BH1214" s="48">
        <f t="shared" si="549"/>
        <v>0</v>
      </c>
      <c r="BI1214" s="48">
        <f t="shared" si="550"/>
        <v>0</v>
      </c>
      <c r="BJ1214" s="48">
        <f t="shared" si="551"/>
        <v>0</v>
      </c>
      <c r="BK1214" s="48">
        <f t="shared" si="552"/>
        <v>0</v>
      </c>
      <c r="BL1214" s="48">
        <f t="shared" si="553"/>
        <v>0</v>
      </c>
      <c r="BM1214" s="48">
        <f t="shared" si="554"/>
        <v>0</v>
      </c>
      <c r="BN1214" s="48">
        <f t="shared" si="555"/>
        <v>0</v>
      </c>
      <c r="BO1214" s="48">
        <f t="shared" si="556"/>
        <v>0</v>
      </c>
      <c r="BP1214" s="181"/>
      <c r="BQ1214" s="181"/>
      <c r="BR1214" s="191"/>
      <c r="BS1214" s="176"/>
      <c r="BT1214" s="87">
        <f t="shared" si="568"/>
        <v>0</v>
      </c>
      <c r="BU1214" s="176"/>
      <c r="BV1214" s="178"/>
      <c r="BW1214" s="171"/>
      <c r="BX1214" s="159">
        <f>IF(J1214='Категорія витрат'!$F$2,ROUND('Додаток 3._Бюджет детальний ПР'!BW1214*0.3676,2),IF(J1214='Категорія витрат'!$F$3,ROUND('Додаток 3._Бюджет детальний ПР'!BW1214*0.347,2),IF(J1214='Категорія витрат'!$F$4,ROUND('Додаток 3._Бюджет детальний ПР'!BW1214*0.347,2),IF(J1214='Категорія витрат'!$F$7,ROUND('Додаток 3._Бюджет детальний ПР'!BW1214*0.0841,2),0))))</f>
        <v>0</v>
      </c>
      <c r="BY1214" s="153">
        <f t="shared" si="569"/>
        <v>0</v>
      </c>
      <c r="BZ1214" s="181"/>
      <c r="CA1214" s="181"/>
      <c r="CB1214" s="181"/>
      <c r="CC1214" s="181"/>
      <c r="CD1214" s="181"/>
      <c r="CE1214" s="181"/>
      <c r="CF1214" s="181"/>
      <c r="CG1214" s="181"/>
      <c r="CH1214" s="181"/>
      <c r="CI1214" s="181"/>
      <c r="CJ1214" s="181"/>
      <c r="CK1214" s="181"/>
      <c r="CL1214" s="48">
        <f t="shared" si="557"/>
        <v>0</v>
      </c>
      <c r="CM1214" s="48">
        <f t="shared" si="558"/>
        <v>0</v>
      </c>
      <c r="CN1214" s="48">
        <f t="shared" si="559"/>
        <v>0</v>
      </c>
      <c r="CO1214" s="48">
        <f t="shared" si="560"/>
        <v>0</v>
      </c>
      <c r="CP1214" s="48">
        <f t="shared" si="561"/>
        <v>0</v>
      </c>
      <c r="CQ1214" s="48">
        <f t="shared" si="562"/>
        <v>0</v>
      </c>
      <c r="CR1214" s="48">
        <f t="shared" si="563"/>
        <v>0</v>
      </c>
      <c r="CS1214" s="48">
        <f t="shared" si="564"/>
        <v>0</v>
      </c>
      <c r="CT1214" s="181"/>
      <c r="CU1214" s="181"/>
    </row>
    <row r="1215" spans="1:99" ht="20.100000000000001" customHeight="1" x14ac:dyDescent="0.25">
      <c r="A1215" s="58">
        <v>1211</v>
      </c>
      <c r="B1215" s="58" t="str">
        <f>IF(D1215='Напрямки конкурса'!$L$2,'Напрямки конкурса'!$B$2,IF(D1215='Напрямки конкурса'!$L$3,'Напрямки конкурса'!$B$3,IF(D1215='Напрямки конкурса'!$L$4,'Напрямки конкурса'!$B$4,IF(D1215='Напрямки конкурса'!$L$5,'Напрямки конкурса'!$B$5,IF(D1215='Напрямки конкурса'!$L$6,'Напрямки конкурса'!$B$6,IF(D1215='Напрямки конкурса'!$L$7,'Напрямки конкурса'!$B$7,IF(D1215='Напрямки конкурса'!$L$8,'Напрямки конкурса'!$B$8,IF(D1215='Напрямки конкурса'!$L$9,'Напрямки конкурса'!$B$9,IF(D1215='Напрямки конкурса'!$L$10,'Напрямки конкурса'!$B$10,IF(D1215='Напрямки конкурса'!$L$11,'Напрямки конкурса'!$B$11,IF(D1215='Напрямки конкурса'!$L$12,'Напрямки конкурса'!$B$12,IF(D1215='Напрямки конкурса'!$L$13,'Напрямки конкурса'!$B$13,IF(D1215='Напрямки конкурса'!$L$14,'Напрямки конкурса'!$B$14,IF(D1215='Напрямки конкурса'!$L$15,'Напрямки конкурса'!$B$15,IF(D1215='Напрямки конкурса'!$L$16,'Напрямки конкурса'!$B$16,IF(D1215='Напрямки конкурса'!$L$17,'Напрямки конкурса'!$B$17,IF(D1215='Напрямки конкурса'!$L$18,'Напрямки конкурса'!$B$18,IF(D1215='Напрямки конкурса'!$L$19,'Напрямки конкурса'!$B$19,IF(D1215='Напрямки конкурса'!$L$20,'Напрямки конкурса'!$B$20,IF(D1215='Напрямки конкурса'!$L$21,'Напрямки конкурса'!$B$21,IF(D1215='Напрямки конкурса'!$L$22,'Напрямки конкурса'!$B$22,IF(D1215='Напрямки конкурса'!$L$23,'Напрямки конкурса'!$B$23,IF(D1215='Напрямки конкурса'!$L$24,'Напрямки конкурса'!$B$24,IF(D1215='Напрямки конкурса'!$L$25,'Напрямки конкурса'!$B$25,IF(D1215='Напрямки конкурса'!$L$26,'Напрямки конкурса'!$B$26,IF(D1215='Напрямки конкурса'!$L$27,'Напрямки конкурса'!$B$27,IF(D1215='Напрямки конкурса'!$L$28,'Напрямки конкурса'!$B$28,"")))))))))))))))))))))))))))</f>
        <v/>
      </c>
      <c r="C1215" s="59" t="str">
        <f>IF(D1215='Напрямки конкурса'!$L$2,'Напрямки конкурса'!$K$2,IF(D1215='Напрямки конкурса'!$L$3,'Напрямки конкурса'!$K$3,IF(D1215='Напрямки конкурса'!$L$4,'Напрямки конкурса'!$K$4,IF(D1215='Напрямки конкурса'!$L$5,'Напрямки конкурса'!$K$5,IF(D1215='Напрямки конкурса'!$L$6,'Напрямки конкурса'!$K$6,IF(D1215='Напрямки конкурса'!$L$7,'Напрямки конкурса'!$K$7,IF(D1215='Напрямки конкурса'!$L$8,'Напрямки конкурса'!$K$8,IF(D1215='Напрямки конкурса'!$L$9,'Напрямки конкурса'!$K$9,IF(D1215='Напрямки конкурса'!$L$10,'Напрямки конкурса'!$K$10,IF(D1215='Напрямки конкурса'!$L$11,'Напрямки конкурса'!$K$11,IF(D1215='Напрямки конкурса'!$L$12,'Напрямки конкурса'!$K$12,IF(D1215='Напрямки конкурса'!$L$13,'Напрямки конкурса'!$K$13,IF(D1215='Напрямки конкурса'!$L$14,'Напрямки конкурса'!$K$14,IF(D1215='Напрямки конкурса'!$L$15,'Напрямки конкурса'!$K$15,IF(D1215='Напрямки конкурса'!$L$16,'Напрямки конкурса'!$K$16,IF(D1215='Напрямки конкурса'!$L$17,'Напрямки конкурса'!$K$17,IF(D1215='Напрямки конкурса'!$L$18,'Напрямки конкурса'!$K$18,IF(D1215='Напрямки конкурса'!$L$19,'Напрямки конкурса'!$K$19,IF(D1215='Напрямки конкурса'!$L$20,'Напрямки конкурса'!$K$20,IF(D1215='Напрямки конкурса'!$L$21,'Напрямки конкурса'!$K$21,IF(D1215='Напрямки конкурса'!$L$22,'Напрямки конкурса'!$K$22,IF(D1215='Напрямки конкурса'!$L$23,'Напрямки конкурса'!$K$23,IF(D1215='Напрямки конкурса'!$L$24,'Напрямки конкурса'!$K$24,IF(D1215='Напрямки конкурса'!$L$25,'Напрямки конкурса'!$K$25,IF(D1215='Напрямки конкурса'!$L$26,'Напрямки конкурса'!$K$26,IF(D1215='Напрямки конкурса'!$L$27,'Напрямки конкурса'!$K$27,IF(D1215='Напрямки конкурса'!$L$28,'Напрямки конкурса'!$K$28,"")))))))))))))))))))))))))))</f>
        <v/>
      </c>
      <c r="D1215" s="50"/>
      <c r="E1215" s="171"/>
      <c r="F1215" s="171"/>
      <c r="G1215" s="171"/>
      <c r="H1215" s="150" t="str">
        <f>IF(I1215='Категорія витрат'!$B$2,'Категорія витрат'!$A$2,IF(I1215='Категорія витрат'!$B$3,'Категорія витрат'!$A$3,IF(I1215='Категорія витрат'!$B$4,'Категорія витрат'!$A$4,IF(I1215='Категорія витрат'!$B$5,'Категорія витрат'!$A$5,IF(I1215='Категорія витрат'!$B$6,'Категорія витрат'!$A$6,IF(I1215='Категорія витрат'!$B$7,'Категорія витрат'!$A$7,IF(I1215='Категорія витрат'!$B$8,'Категорія витрат'!$A$8,IF(I1215='Категорія витрат'!$B$9,'Категорія витрат'!$A$9,IF(I1215='Категорія витрат'!$B$10,'Категорія витрат'!$A$10,IF(I1215='Категорія витрат'!$B$11,'Категорія витрат'!$A$11,IF(I1215='Категорія витрат'!$B$12,'Категорія витрат'!$A$12,IF(I1215='Категорія витрат'!$B$13,'Категорія витрат'!$A$13,IF(I1215='Категорія витрат'!$B$14,'Категорія витрат'!$A$14,IF(I1215='Категорія витрат'!$B$15,'Категорія витрат'!$A$15,IF(I1215='Категорія витрат'!$B$16,'Категорія витрат'!$A$16,IF(I1215='Категорія витрат'!$B$17,'Категорія витрат'!$A$17,IF(I1215='Категорія витрат'!$B$18,'Категорія витрат'!$A$18,IF(I1215='Категорія витрат'!$B$19,'Категорія витрат'!$A$19,IF(I1215='Категорія витрат'!$B$20,'Категорія витрат'!$A$20,IF(I1215='Категорія витрат'!$B$21,'Категорія витрат'!$A$21,IF(I1215='Категорія витрат'!$B$22,'Категорія витрат'!$A$22,IF(I1215='Категорія витрат'!$B$23,'Категорія витрат'!$A$23,IF(I1215='Категорія витрат'!$B$24,'Категорія витрат'!$A$24,IF(I1215='Категорія витрат'!$B$25,'Категорія витрат'!$A$25,IF(I1215='Категорія витрат'!$B$26,'Категорія витрат'!$A$26,IF(I1215='Категорія витрат'!$B$27,'Категорія витрат'!$A$27,IF(I1215='Категорія витрат'!$B$28,'Категорія витрат'!$A$28,IF(I1215='Категорія витрат'!$B$29,'Категорія витрат'!$A$29,IF(I1215='Категорія витрат'!$B$30,'Категорія витрат'!$A$30,"")))))))))))))))))))))))))))))</f>
        <v/>
      </c>
      <c r="I1215" s="174"/>
      <c r="J1215" s="173"/>
      <c r="K1215" s="176"/>
      <c r="L1215" s="87">
        <f t="shared" si="565"/>
        <v>0</v>
      </c>
      <c r="M1215" s="176"/>
      <c r="N1215" s="178"/>
      <c r="O1215" s="171"/>
      <c r="P1215" s="159">
        <f>IF(J1215='Категорія витрат'!$F$2,ROUND('Додаток 3._Бюджет детальний ПР'!O1215*0.3676,2),IF(J1215='Категорія витрат'!$F$3,ROUND('Додаток 3._Бюджет детальний ПР'!O1215*0.347,2),IF(J1215='Категорія витрат'!$F$4,ROUND('Додаток 3._Бюджет детальний ПР'!O1215*0.347,2),IF(J1215='Категорія витрат'!$F$7,ROUND('Додаток 3._Бюджет детальний ПР'!O1215*0.0841,2),0))))</f>
        <v>0</v>
      </c>
      <c r="Q1215" s="153">
        <f t="shared" si="570"/>
        <v>0</v>
      </c>
      <c r="R1215" s="181"/>
      <c r="S1215" s="181"/>
      <c r="T1215" s="181"/>
      <c r="U1215" s="181"/>
      <c r="V1215" s="181"/>
      <c r="W1215" s="181"/>
      <c r="X1215" s="181"/>
      <c r="Y1215" s="181"/>
      <c r="Z1215" s="181"/>
      <c r="AA1215" s="181"/>
      <c r="AB1215" s="181"/>
      <c r="AC1215" s="181"/>
      <c r="AD1215" s="48">
        <f t="shared" si="541"/>
        <v>0</v>
      </c>
      <c r="AE1215" s="48">
        <f t="shared" si="542"/>
        <v>0</v>
      </c>
      <c r="AF1215" s="48">
        <f t="shared" si="543"/>
        <v>0</v>
      </c>
      <c r="AG1215" s="48">
        <f t="shared" si="544"/>
        <v>0</v>
      </c>
      <c r="AH1215" s="48">
        <f t="shared" si="545"/>
        <v>0</v>
      </c>
      <c r="AI1215" s="48">
        <f t="shared" si="546"/>
        <v>0</v>
      </c>
      <c r="AJ1215" s="48">
        <f t="shared" si="547"/>
        <v>0</v>
      </c>
      <c r="AK1215" s="48">
        <f t="shared" si="548"/>
        <v>0</v>
      </c>
      <c r="AL1215" s="181"/>
      <c r="AM1215" s="181"/>
      <c r="AN1215" s="77"/>
      <c r="AO1215" s="176"/>
      <c r="AP1215" s="87">
        <f t="shared" si="566"/>
        <v>0</v>
      </c>
      <c r="AQ1215" s="176"/>
      <c r="AR1215" s="178"/>
      <c r="AS1215" s="171"/>
      <c r="AT1215" s="159">
        <f>IF(J1215='Категорія витрат'!$F$2,ROUND('Додаток 3._Бюджет детальний ПР'!AS1215*0.3676,2),IF(J1215='Категорія витрат'!$F$3,ROUND('Додаток 3._Бюджет детальний ПР'!AS1215*0.347,2),IF(J1215='Категорія витрат'!$F$4,ROUND('Додаток 3._Бюджет детальний ПР'!AS1215*0.347,2),IF(J1215='Категорія витрат'!$F$7,ROUND('Додаток 3._Бюджет детальний ПР'!AS1215*0.0841,2),0))))</f>
        <v>0</v>
      </c>
      <c r="AU1215" s="153">
        <f t="shared" si="567"/>
        <v>0</v>
      </c>
      <c r="AV1215" s="181"/>
      <c r="AW1215" s="181"/>
      <c r="AX1215" s="181"/>
      <c r="AY1215" s="181"/>
      <c r="AZ1215" s="181"/>
      <c r="BA1215" s="181"/>
      <c r="BB1215" s="181"/>
      <c r="BC1215" s="181"/>
      <c r="BD1215" s="181"/>
      <c r="BE1215" s="181"/>
      <c r="BF1215" s="181"/>
      <c r="BG1215" s="181"/>
      <c r="BH1215" s="48">
        <f t="shared" si="549"/>
        <v>0</v>
      </c>
      <c r="BI1215" s="48">
        <f t="shared" si="550"/>
        <v>0</v>
      </c>
      <c r="BJ1215" s="48">
        <f t="shared" si="551"/>
        <v>0</v>
      </c>
      <c r="BK1215" s="48">
        <f t="shared" si="552"/>
        <v>0</v>
      </c>
      <c r="BL1215" s="48">
        <f t="shared" si="553"/>
        <v>0</v>
      </c>
      <c r="BM1215" s="48">
        <f t="shared" si="554"/>
        <v>0</v>
      </c>
      <c r="BN1215" s="48">
        <f t="shared" si="555"/>
        <v>0</v>
      </c>
      <c r="BO1215" s="48">
        <f t="shared" si="556"/>
        <v>0</v>
      </c>
      <c r="BP1215" s="181"/>
      <c r="BQ1215" s="181"/>
      <c r="BR1215" s="191"/>
      <c r="BS1215" s="176"/>
      <c r="BT1215" s="87">
        <f t="shared" si="568"/>
        <v>0</v>
      </c>
      <c r="BU1215" s="176"/>
      <c r="BV1215" s="178"/>
      <c r="BW1215" s="171"/>
      <c r="BX1215" s="159">
        <f>IF(J1215='Категорія витрат'!$F$2,ROUND('Додаток 3._Бюджет детальний ПР'!BW1215*0.3676,2),IF(J1215='Категорія витрат'!$F$3,ROUND('Додаток 3._Бюджет детальний ПР'!BW1215*0.347,2),IF(J1215='Категорія витрат'!$F$4,ROUND('Додаток 3._Бюджет детальний ПР'!BW1215*0.347,2),IF(J1215='Категорія витрат'!$F$7,ROUND('Додаток 3._Бюджет детальний ПР'!BW1215*0.0841,2),0))))</f>
        <v>0</v>
      </c>
      <c r="BY1215" s="153">
        <f t="shared" si="569"/>
        <v>0</v>
      </c>
      <c r="BZ1215" s="181"/>
      <c r="CA1215" s="181"/>
      <c r="CB1215" s="181"/>
      <c r="CC1215" s="181"/>
      <c r="CD1215" s="181"/>
      <c r="CE1215" s="181"/>
      <c r="CF1215" s="181"/>
      <c r="CG1215" s="181"/>
      <c r="CH1215" s="181"/>
      <c r="CI1215" s="181"/>
      <c r="CJ1215" s="181"/>
      <c r="CK1215" s="181"/>
      <c r="CL1215" s="48">
        <f t="shared" si="557"/>
        <v>0</v>
      </c>
      <c r="CM1215" s="48">
        <f t="shared" si="558"/>
        <v>0</v>
      </c>
      <c r="CN1215" s="48">
        <f t="shared" si="559"/>
        <v>0</v>
      </c>
      <c r="CO1215" s="48">
        <f t="shared" si="560"/>
        <v>0</v>
      </c>
      <c r="CP1215" s="48">
        <f t="shared" si="561"/>
        <v>0</v>
      </c>
      <c r="CQ1215" s="48">
        <f t="shared" si="562"/>
        <v>0</v>
      </c>
      <c r="CR1215" s="48">
        <f t="shared" si="563"/>
        <v>0</v>
      </c>
      <c r="CS1215" s="48">
        <f t="shared" si="564"/>
        <v>0</v>
      </c>
      <c r="CT1215" s="181"/>
      <c r="CU1215" s="181"/>
    </row>
    <row r="1216" spans="1:99" ht="20.100000000000001" customHeight="1" x14ac:dyDescent="0.25">
      <c r="A1216" s="58">
        <v>1212</v>
      </c>
      <c r="B1216" s="58" t="str">
        <f>IF(D1216='Напрямки конкурса'!$L$2,'Напрямки конкурса'!$B$2,IF(D1216='Напрямки конкурса'!$L$3,'Напрямки конкурса'!$B$3,IF(D1216='Напрямки конкурса'!$L$4,'Напрямки конкурса'!$B$4,IF(D1216='Напрямки конкурса'!$L$5,'Напрямки конкурса'!$B$5,IF(D1216='Напрямки конкурса'!$L$6,'Напрямки конкурса'!$B$6,IF(D1216='Напрямки конкурса'!$L$7,'Напрямки конкурса'!$B$7,IF(D1216='Напрямки конкурса'!$L$8,'Напрямки конкурса'!$B$8,IF(D1216='Напрямки конкурса'!$L$9,'Напрямки конкурса'!$B$9,IF(D1216='Напрямки конкурса'!$L$10,'Напрямки конкурса'!$B$10,IF(D1216='Напрямки конкурса'!$L$11,'Напрямки конкурса'!$B$11,IF(D1216='Напрямки конкурса'!$L$12,'Напрямки конкурса'!$B$12,IF(D1216='Напрямки конкурса'!$L$13,'Напрямки конкурса'!$B$13,IF(D1216='Напрямки конкурса'!$L$14,'Напрямки конкурса'!$B$14,IF(D1216='Напрямки конкурса'!$L$15,'Напрямки конкурса'!$B$15,IF(D1216='Напрямки конкурса'!$L$16,'Напрямки конкурса'!$B$16,IF(D1216='Напрямки конкурса'!$L$17,'Напрямки конкурса'!$B$17,IF(D1216='Напрямки конкурса'!$L$18,'Напрямки конкурса'!$B$18,IF(D1216='Напрямки конкурса'!$L$19,'Напрямки конкурса'!$B$19,IF(D1216='Напрямки конкурса'!$L$20,'Напрямки конкурса'!$B$20,IF(D1216='Напрямки конкурса'!$L$21,'Напрямки конкурса'!$B$21,IF(D1216='Напрямки конкурса'!$L$22,'Напрямки конкурса'!$B$22,IF(D1216='Напрямки конкурса'!$L$23,'Напрямки конкурса'!$B$23,IF(D1216='Напрямки конкурса'!$L$24,'Напрямки конкурса'!$B$24,IF(D1216='Напрямки конкурса'!$L$25,'Напрямки конкурса'!$B$25,IF(D1216='Напрямки конкурса'!$L$26,'Напрямки конкурса'!$B$26,IF(D1216='Напрямки конкурса'!$L$27,'Напрямки конкурса'!$B$27,IF(D1216='Напрямки конкурса'!$L$28,'Напрямки конкурса'!$B$28,"")))))))))))))))))))))))))))</f>
        <v/>
      </c>
      <c r="C1216" s="59" t="str">
        <f>IF(D1216='Напрямки конкурса'!$L$2,'Напрямки конкурса'!$K$2,IF(D1216='Напрямки конкурса'!$L$3,'Напрямки конкурса'!$K$3,IF(D1216='Напрямки конкурса'!$L$4,'Напрямки конкурса'!$K$4,IF(D1216='Напрямки конкурса'!$L$5,'Напрямки конкурса'!$K$5,IF(D1216='Напрямки конкурса'!$L$6,'Напрямки конкурса'!$K$6,IF(D1216='Напрямки конкурса'!$L$7,'Напрямки конкурса'!$K$7,IF(D1216='Напрямки конкурса'!$L$8,'Напрямки конкурса'!$K$8,IF(D1216='Напрямки конкурса'!$L$9,'Напрямки конкурса'!$K$9,IF(D1216='Напрямки конкурса'!$L$10,'Напрямки конкурса'!$K$10,IF(D1216='Напрямки конкурса'!$L$11,'Напрямки конкурса'!$K$11,IF(D1216='Напрямки конкурса'!$L$12,'Напрямки конкурса'!$K$12,IF(D1216='Напрямки конкурса'!$L$13,'Напрямки конкурса'!$K$13,IF(D1216='Напрямки конкурса'!$L$14,'Напрямки конкурса'!$K$14,IF(D1216='Напрямки конкурса'!$L$15,'Напрямки конкурса'!$K$15,IF(D1216='Напрямки конкурса'!$L$16,'Напрямки конкурса'!$K$16,IF(D1216='Напрямки конкурса'!$L$17,'Напрямки конкурса'!$K$17,IF(D1216='Напрямки конкурса'!$L$18,'Напрямки конкурса'!$K$18,IF(D1216='Напрямки конкурса'!$L$19,'Напрямки конкурса'!$K$19,IF(D1216='Напрямки конкурса'!$L$20,'Напрямки конкурса'!$K$20,IF(D1216='Напрямки конкурса'!$L$21,'Напрямки конкурса'!$K$21,IF(D1216='Напрямки конкурса'!$L$22,'Напрямки конкурса'!$K$22,IF(D1216='Напрямки конкурса'!$L$23,'Напрямки конкурса'!$K$23,IF(D1216='Напрямки конкурса'!$L$24,'Напрямки конкурса'!$K$24,IF(D1216='Напрямки конкурса'!$L$25,'Напрямки конкурса'!$K$25,IF(D1216='Напрямки конкурса'!$L$26,'Напрямки конкурса'!$K$26,IF(D1216='Напрямки конкурса'!$L$27,'Напрямки конкурса'!$K$27,IF(D1216='Напрямки конкурса'!$L$28,'Напрямки конкурса'!$K$28,"")))))))))))))))))))))))))))</f>
        <v/>
      </c>
      <c r="D1216" s="50"/>
      <c r="E1216" s="171"/>
      <c r="F1216" s="171"/>
      <c r="G1216" s="171"/>
      <c r="H1216" s="150" t="str">
        <f>IF(I1216='Категорія витрат'!$B$2,'Категорія витрат'!$A$2,IF(I1216='Категорія витрат'!$B$3,'Категорія витрат'!$A$3,IF(I1216='Категорія витрат'!$B$4,'Категорія витрат'!$A$4,IF(I1216='Категорія витрат'!$B$5,'Категорія витрат'!$A$5,IF(I1216='Категорія витрат'!$B$6,'Категорія витрат'!$A$6,IF(I1216='Категорія витрат'!$B$7,'Категорія витрат'!$A$7,IF(I1216='Категорія витрат'!$B$8,'Категорія витрат'!$A$8,IF(I1216='Категорія витрат'!$B$9,'Категорія витрат'!$A$9,IF(I1216='Категорія витрат'!$B$10,'Категорія витрат'!$A$10,IF(I1216='Категорія витрат'!$B$11,'Категорія витрат'!$A$11,IF(I1216='Категорія витрат'!$B$12,'Категорія витрат'!$A$12,IF(I1216='Категорія витрат'!$B$13,'Категорія витрат'!$A$13,IF(I1216='Категорія витрат'!$B$14,'Категорія витрат'!$A$14,IF(I1216='Категорія витрат'!$B$15,'Категорія витрат'!$A$15,IF(I1216='Категорія витрат'!$B$16,'Категорія витрат'!$A$16,IF(I1216='Категорія витрат'!$B$17,'Категорія витрат'!$A$17,IF(I1216='Категорія витрат'!$B$18,'Категорія витрат'!$A$18,IF(I1216='Категорія витрат'!$B$19,'Категорія витрат'!$A$19,IF(I1216='Категорія витрат'!$B$20,'Категорія витрат'!$A$20,IF(I1216='Категорія витрат'!$B$21,'Категорія витрат'!$A$21,IF(I1216='Категорія витрат'!$B$22,'Категорія витрат'!$A$22,IF(I1216='Категорія витрат'!$B$23,'Категорія витрат'!$A$23,IF(I1216='Категорія витрат'!$B$24,'Категорія витрат'!$A$24,IF(I1216='Категорія витрат'!$B$25,'Категорія витрат'!$A$25,IF(I1216='Категорія витрат'!$B$26,'Категорія витрат'!$A$26,IF(I1216='Категорія витрат'!$B$27,'Категорія витрат'!$A$27,IF(I1216='Категорія витрат'!$B$28,'Категорія витрат'!$A$28,IF(I1216='Категорія витрат'!$B$29,'Категорія витрат'!$A$29,IF(I1216='Категорія витрат'!$B$30,'Категорія витрат'!$A$30,"")))))))))))))))))))))))))))))</f>
        <v/>
      </c>
      <c r="I1216" s="174"/>
      <c r="J1216" s="173"/>
      <c r="K1216" s="176"/>
      <c r="L1216" s="87">
        <f t="shared" si="565"/>
        <v>0</v>
      </c>
      <c r="M1216" s="176"/>
      <c r="N1216" s="178"/>
      <c r="O1216" s="171"/>
      <c r="P1216" s="159">
        <f>IF(J1216='Категорія витрат'!$F$2,ROUND('Додаток 3._Бюджет детальний ПР'!O1216*0.3676,2),IF(J1216='Категорія витрат'!$F$3,ROUND('Додаток 3._Бюджет детальний ПР'!O1216*0.347,2),IF(J1216='Категорія витрат'!$F$4,ROUND('Додаток 3._Бюджет детальний ПР'!O1216*0.347,2),IF(J1216='Категорія витрат'!$F$7,ROUND('Додаток 3._Бюджет детальний ПР'!O1216*0.0841,2),0))))</f>
        <v>0</v>
      </c>
      <c r="Q1216" s="153">
        <f t="shared" si="570"/>
        <v>0</v>
      </c>
      <c r="R1216" s="181"/>
      <c r="S1216" s="181"/>
      <c r="T1216" s="181"/>
      <c r="U1216" s="181"/>
      <c r="V1216" s="181"/>
      <c r="W1216" s="181"/>
      <c r="X1216" s="181"/>
      <c r="Y1216" s="181"/>
      <c r="Z1216" s="181"/>
      <c r="AA1216" s="181"/>
      <c r="AB1216" s="181"/>
      <c r="AC1216" s="181"/>
      <c r="AD1216" s="48">
        <f t="shared" si="541"/>
        <v>0</v>
      </c>
      <c r="AE1216" s="48">
        <f t="shared" si="542"/>
        <v>0</v>
      </c>
      <c r="AF1216" s="48">
        <f t="shared" si="543"/>
        <v>0</v>
      </c>
      <c r="AG1216" s="48">
        <f t="shared" si="544"/>
        <v>0</v>
      </c>
      <c r="AH1216" s="48">
        <f t="shared" si="545"/>
        <v>0</v>
      </c>
      <c r="AI1216" s="48">
        <f t="shared" si="546"/>
        <v>0</v>
      </c>
      <c r="AJ1216" s="48">
        <f t="shared" si="547"/>
        <v>0</v>
      </c>
      <c r="AK1216" s="48">
        <f t="shared" si="548"/>
        <v>0</v>
      </c>
      <c r="AL1216" s="181"/>
      <c r="AM1216" s="181"/>
      <c r="AN1216" s="77"/>
      <c r="AO1216" s="176"/>
      <c r="AP1216" s="87">
        <f t="shared" si="566"/>
        <v>0</v>
      </c>
      <c r="AQ1216" s="176"/>
      <c r="AR1216" s="178"/>
      <c r="AS1216" s="171"/>
      <c r="AT1216" s="159">
        <f>IF(J1216='Категорія витрат'!$F$2,ROUND('Додаток 3._Бюджет детальний ПР'!AS1216*0.3676,2),IF(J1216='Категорія витрат'!$F$3,ROUND('Додаток 3._Бюджет детальний ПР'!AS1216*0.347,2),IF(J1216='Категорія витрат'!$F$4,ROUND('Додаток 3._Бюджет детальний ПР'!AS1216*0.347,2),IF(J1216='Категорія витрат'!$F$7,ROUND('Додаток 3._Бюджет детальний ПР'!AS1216*0.0841,2),0))))</f>
        <v>0</v>
      </c>
      <c r="AU1216" s="153">
        <f t="shared" si="567"/>
        <v>0</v>
      </c>
      <c r="AV1216" s="181"/>
      <c r="AW1216" s="181"/>
      <c r="AX1216" s="181"/>
      <c r="AY1216" s="181"/>
      <c r="AZ1216" s="181"/>
      <c r="BA1216" s="181"/>
      <c r="BB1216" s="181"/>
      <c r="BC1216" s="181"/>
      <c r="BD1216" s="181"/>
      <c r="BE1216" s="181"/>
      <c r="BF1216" s="181"/>
      <c r="BG1216" s="181"/>
      <c r="BH1216" s="48">
        <f t="shared" si="549"/>
        <v>0</v>
      </c>
      <c r="BI1216" s="48">
        <f t="shared" si="550"/>
        <v>0</v>
      </c>
      <c r="BJ1216" s="48">
        <f t="shared" si="551"/>
        <v>0</v>
      </c>
      <c r="BK1216" s="48">
        <f t="shared" si="552"/>
        <v>0</v>
      </c>
      <c r="BL1216" s="48">
        <f t="shared" si="553"/>
        <v>0</v>
      </c>
      <c r="BM1216" s="48">
        <f t="shared" si="554"/>
        <v>0</v>
      </c>
      <c r="BN1216" s="48">
        <f t="shared" si="555"/>
        <v>0</v>
      </c>
      <c r="BO1216" s="48">
        <f t="shared" si="556"/>
        <v>0</v>
      </c>
      <c r="BP1216" s="181"/>
      <c r="BQ1216" s="181"/>
      <c r="BR1216" s="191"/>
      <c r="BS1216" s="176"/>
      <c r="BT1216" s="87">
        <f t="shared" si="568"/>
        <v>0</v>
      </c>
      <c r="BU1216" s="176"/>
      <c r="BV1216" s="178"/>
      <c r="BW1216" s="171"/>
      <c r="BX1216" s="159">
        <f>IF(J1216='Категорія витрат'!$F$2,ROUND('Додаток 3._Бюджет детальний ПР'!BW1216*0.3676,2),IF(J1216='Категорія витрат'!$F$3,ROUND('Додаток 3._Бюджет детальний ПР'!BW1216*0.347,2),IF(J1216='Категорія витрат'!$F$4,ROUND('Додаток 3._Бюджет детальний ПР'!BW1216*0.347,2),IF(J1216='Категорія витрат'!$F$7,ROUND('Додаток 3._Бюджет детальний ПР'!BW1216*0.0841,2),0))))</f>
        <v>0</v>
      </c>
      <c r="BY1216" s="153">
        <f t="shared" si="569"/>
        <v>0</v>
      </c>
      <c r="BZ1216" s="181"/>
      <c r="CA1216" s="181"/>
      <c r="CB1216" s="181"/>
      <c r="CC1216" s="181"/>
      <c r="CD1216" s="181"/>
      <c r="CE1216" s="181"/>
      <c r="CF1216" s="181"/>
      <c r="CG1216" s="181"/>
      <c r="CH1216" s="181"/>
      <c r="CI1216" s="181"/>
      <c r="CJ1216" s="181"/>
      <c r="CK1216" s="181"/>
      <c r="CL1216" s="48">
        <f t="shared" si="557"/>
        <v>0</v>
      </c>
      <c r="CM1216" s="48">
        <f t="shared" si="558"/>
        <v>0</v>
      </c>
      <c r="CN1216" s="48">
        <f t="shared" si="559"/>
        <v>0</v>
      </c>
      <c r="CO1216" s="48">
        <f t="shared" si="560"/>
        <v>0</v>
      </c>
      <c r="CP1216" s="48">
        <f t="shared" si="561"/>
        <v>0</v>
      </c>
      <c r="CQ1216" s="48">
        <f t="shared" si="562"/>
        <v>0</v>
      </c>
      <c r="CR1216" s="48">
        <f t="shared" si="563"/>
        <v>0</v>
      </c>
      <c r="CS1216" s="48">
        <f t="shared" si="564"/>
        <v>0</v>
      </c>
      <c r="CT1216" s="181"/>
      <c r="CU1216" s="181"/>
    </row>
    <row r="1217" spans="1:99" ht="20.100000000000001" customHeight="1" x14ac:dyDescent="0.25">
      <c r="A1217" s="58">
        <v>1213</v>
      </c>
      <c r="B1217" s="58" t="str">
        <f>IF(D1217='Напрямки конкурса'!$L$2,'Напрямки конкурса'!$B$2,IF(D1217='Напрямки конкурса'!$L$3,'Напрямки конкурса'!$B$3,IF(D1217='Напрямки конкурса'!$L$4,'Напрямки конкурса'!$B$4,IF(D1217='Напрямки конкурса'!$L$5,'Напрямки конкурса'!$B$5,IF(D1217='Напрямки конкурса'!$L$6,'Напрямки конкурса'!$B$6,IF(D1217='Напрямки конкурса'!$L$7,'Напрямки конкурса'!$B$7,IF(D1217='Напрямки конкурса'!$L$8,'Напрямки конкурса'!$B$8,IF(D1217='Напрямки конкурса'!$L$9,'Напрямки конкурса'!$B$9,IF(D1217='Напрямки конкурса'!$L$10,'Напрямки конкурса'!$B$10,IF(D1217='Напрямки конкурса'!$L$11,'Напрямки конкурса'!$B$11,IF(D1217='Напрямки конкурса'!$L$12,'Напрямки конкурса'!$B$12,IF(D1217='Напрямки конкурса'!$L$13,'Напрямки конкурса'!$B$13,IF(D1217='Напрямки конкурса'!$L$14,'Напрямки конкурса'!$B$14,IF(D1217='Напрямки конкурса'!$L$15,'Напрямки конкурса'!$B$15,IF(D1217='Напрямки конкурса'!$L$16,'Напрямки конкурса'!$B$16,IF(D1217='Напрямки конкурса'!$L$17,'Напрямки конкурса'!$B$17,IF(D1217='Напрямки конкурса'!$L$18,'Напрямки конкурса'!$B$18,IF(D1217='Напрямки конкурса'!$L$19,'Напрямки конкурса'!$B$19,IF(D1217='Напрямки конкурса'!$L$20,'Напрямки конкурса'!$B$20,IF(D1217='Напрямки конкурса'!$L$21,'Напрямки конкурса'!$B$21,IF(D1217='Напрямки конкурса'!$L$22,'Напрямки конкурса'!$B$22,IF(D1217='Напрямки конкурса'!$L$23,'Напрямки конкурса'!$B$23,IF(D1217='Напрямки конкурса'!$L$24,'Напрямки конкурса'!$B$24,IF(D1217='Напрямки конкурса'!$L$25,'Напрямки конкурса'!$B$25,IF(D1217='Напрямки конкурса'!$L$26,'Напрямки конкурса'!$B$26,IF(D1217='Напрямки конкурса'!$L$27,'Напрямки конкурса'!$B$27,IF(D1217='Напрямки конкурса'!$L$28,'Напрямки конкурса'!$B$28,"")))))))))))))))))))))))))))</f>
        <v/>
      </c>
      <c r="C1217" s="59" t="str">
        <f>IF(D1217='Напрямки конкурса'!$L$2,'Напрямки конкурса'!$K$2,IF(D1217='Напрямки конкурса'!$L$3,'Напрямки конкурса'!$K$3,IF(D1217='Напрямки конкурса'!$L$4,'Напрямки конкурса'!$K$4,IF(D1217='Напрямки конкурса'!$L$5,'Напрямки конкурса'!$K$5,IF(D1217='Напрямки конкурса'!$L$6,'Напрямки конкурса'!$K$6,IF(D1217='Напрямки конкурса'!$L$7,'Напрямки конкурса'!$K$7,IF(D1217='Напрямки конкурса'!$L$8,'Напрямки конкурса'!$K$8,IF(D1217='Напрямки конкурса'!$L$9,'Напрямки конкурса'!$K$9,IF(D1217='Напрямки конкурса'!$L$10,'Напрямки конкурса'!$K$10,IF(D1217='Напрямки конкурса'!$L$11,'Напрямки конкурса'!$K$11,IF(D1217='Напрямки конкурса'!$L$12,'Напрямки конкурса'!$K$12,IF(D1217='Напрямки конкурса'!$L$13,'Напрямки конкурса'!$K$13,IF(D1217='Напрямки конкурса'!$L$14,'Напрямки конкурса'!$K$14,IF(D1217='Напрямки конкурса'!$L$15,'Напрямки конкурса'!$K$15,IF(D1217='Напрямки конкурса'!$L$16,'Напрямки конкурса'!$K$16,IF(D1217='Напрямки конкурса'!$L$17,'Напрямки конкурса'!$K$17,IF(D1217='Напрямки конкурса'!$L$18,'Напрямки конкурса'!$K$18,IF(D1217='Напрямки конкурса'!$L$19,'Напрямки конкурса'!$K$19,IF(D1217='Напрямки конкурса'!$L$20,'Напрямки конкурса'!$K$20,IF(D1217='Напрямки конкурса'!$L$21,'Напрямки конкурса'!$K$21,IF(D1217='Напрямки конкурса'!$L$22,'Напрямки конкурса'!$K$22,IF(D1217='Напрямки конкурса'!$L$23,'Напрямки конкурса'!$K$23,IF(D1217='Напрямки конкурса'!$L$24,'Напрямки конкурса'!$K$24,IF(D1217='Напрямки конкурса'!$L$25,'Напрямки конкурса'!$K$25,IF(D1217='Напрямки конкурса'!$L$26,'Напрямки конкурса'!$K$26,IF(D1217='Напрямки конкурса'!$L$27,'Напрямки конкурса'!$K$27,IF(D1217='Напрямки конкурса'!$L$28,'Напрямки конкурса'!$K$28,"")))))))))))))))))))))))))))</f>
        <v/>
      </c>
      <c r="D1217" s="50"/>
      <c r="E1217" s="171"/>
      <c r="F1217" s="171"/>
      <c r="G1217" s="171"/>
      <c r="H1217" s="150" t="str">
        <f>IF(I1217='Категорія витрат'!$B$2,'Категорія витрат'!$A$2,IF(I1217='Категорія витрат'!$B$3,'Категорія витрат'!$A$3,IF(I1217='Категорія витрат'!$B$4,'Категорія витрат'!$A$4,IF(I1217='Категорія витрат'!$B$5,'Категорія витрат'!$A$5,IF(I1217='Категорія витрат'!$B$6,'Категорія витрат'!$A$6,IF(I1217='Категорія витрат'!$B$7,'Категорія витрат'!$A$7,IF(I1217='Категорія витрат'!$B$8,'Категорія витрат'!$A$8,IF(I1217='Категорія витрат'!$B$9,'Категорія витрат'!$A$9,IF(I1217='Категорія витрат'!$B$10,'Категорія витрат'!$A$10,IF(I1217='Категорія витрат'!$B$11,'Категорія витрат'!$A$11,IF(I1217='Категорія витрат'!$B$12,'Категорія витрат'!$A$12,IF(I1217='Категорія витрат'!$B$13,'Категорія витрат'!$A$13,IF(I1217='Категорія витрат'!$B$14,'Категорія витрат'!$A$14,IF(I1217='Категорія витрат'!$B$15,'Категорія витрат'!$A$15,IF(I1217='Категорія витрат'!$B$16,'Категорія витрат'!$A$16,IF(I1217='Категорія витрат'!$B$17,'Категорія витрат'!$A$17,IF(I1217='Категорія витрат'!$B$18,'Категорія витрат'!$A$18,IF(I1217='Категорія витрат'!$B$19,'Категорія витрат'!$A$19,IF(I1217='Категорія витрат'!$B$20,'Категорія витрат'!$A$20,IF(I1217='Категорія витрат'!$B$21,'Категорія витрат'!$A$21,IF(I1217='Категорія витрат'!$B$22,'Категорія витрат'!$A$22,IF(I1217='Категорія витрат'!$B$23,'Категорія витрат'!$A$23,IF(I1217='Категорія витрат'!$B$24,'Категорія витрат'!$A$24,IF(I1217='Категорія витрат'!$B$25,'Категорія витрат'!$A$25,IF(I1217='Категорія витрат'!$B$26,'Категорія витрат'!$A$26,IF(I1217='Категорія витрат'!$B$27,'Категорія витрат'!$A$27,IF(I1217='Категорія витрат'!$B$28,'Категорія витрат'!$A$28,IF(I1217='Категорія витрат'!$B$29,'Категорія витрат'!$A$29,IF(I1217='Категорія витрат'!$B$30,'Категорія витрат'!$A$30,"")))))))))))))))))))))))))))))</f>
        <v/>
      </c>
      <c r="I1217" s="174"/>
      <c r="J1217" s="173"/>
      <c r="K1217" s="176"/>
      <c r="L1217" s="87">
        <f t="shared" si="565"/>
        <v>0</v>
      </c>
      <c r="M1217" s="176"/>
      <c r="N1217" s="178"/>
      <c r="O1217" s="171"/>
      <c r="P1217" s="159">
        <f>IF(J1217='Категорія витрат'!$F$2,ROUND('Додаток 3._Бюджет детальний ПР'!O1217*0.3676,2),IF(J1217='Категорія витрат'!$F$3,ROUND('Додаток 3._Бюджет детальний ПР'!O1217*0.347,2),IF(J1217='Категорія витрат'!$F$4,ROUND('Додаток 3._Бюджет детальний ПР'!O1217*0.347,2),IF(J1217='Категорія витрат'!$F$7,ROUND('Додаток 3._Бюджет детальний ПР'!O1217*0.0841,2),0))))</f>
        <v>0</v>
      </c>
      <c r="Q1217" s="153">
        <f t="shared" si="570"/>
        <v>0</v>
      </c>
      <c r="R1217" s="181"/>
      <c r="S1217" s="181"/>
      <c r="T1217" s="181"/>
      <c r="U1217" s="181"/>
      <c r="V1217" s="181"/>
      <c r="W1217" s="181"/>
      <c r="X1217" s="181"/>
      <c r="Y1217" s="181"/>
      <c r="Z1217" s="181"/>
      <c r="AA1217" s="181"/>
      <c r="AB1217" s="181"/>
      <c r="AC1217" s="181"/>
      <c r="AD1217" s="48">
        <f t="shared" si="541"/>
        <v>0</v>
      </c>
      <c r="AE1217" s="48">
        <f t="shared" si="542"/>
        <v>0</v>
      </c>
      <c r="AF1217" s="48">
        <f t="shared" si="543"/>
        <v>0</v>
      </c>
      <c r="AG1217" s="48">
        <f t="shared" si="544"/>
        <v>0</v>
      </c>
      <c r="AH1217" s="48">
        <f t="shared" si="545"/>
        <v>0</v>
      </c>
      <c r="AI1217" s="48">
        <f t="shared" si="546"/>
        <v>0</v>
      </c>
      <c r="AJ1217" s="48">
        <f t="shared" si="547"/>
        <v>0</v>
      </c>
      <c r="AK1217" s="48">
        <f t="shared" si="548"/>
        <v>0</v>
      </c>
      <c r="AL1217" s="181"/>
      <c r="AM1217" s="181"/>
      <c r="AN1217" s="77"/>
      <c r="AO1217" s="176"/>
      <c r="AP1217" s="87">
        <f t="shared" si="566"/>
        <v>0</v>
      </c>
      <c r="AQ1217" s="176"/>
      <c r="AR1217" s="178"/>
      <c r="AS1217" s="171"/>
      <c r="AT1217" s="159">
        <f>IF(J1217='Категорія витрат'!$F$2,ROUND('Додаток 3._Бюджет детальний ПР'!AS1217*0.3676,2),IF(J1217='Категорія витрат'!$F$3,ROUND('Додаток 3._Бюджет детальний ПР'!AS1217*0.347,2),IF(J1217='Категорія витрат'!$F$4,ROUND('Додаток 3._Бюджет детальний ПР'!AS1217*0.347,2),IF(J1217='Категорія витрат'!$F$7,ROUND('Додаток 3._Бюджет детальний ПР'!AS1217*0.0841,2),0))))</f>
        <v>0</v>
      </c>
      <c r="AU1217" s="153">
        <f t="shared" si="567"/>
        <v>0</v>
      </c>
      <c r="AV1217" s="181"/>
      <c r="AW1217" s="181"/>
      <c r="AX1217" s="181"/>
      <c r="AY1217" s="181"/>
      <c r="AZ1217" s="181"/>
      <c r="BA1217" s="181"/>
      <c r="BB1217" s="181"/>
      <c r="BC1217" s="181"/>
      <c r="BD1217" s="181"/>
      <c r="BE1217" s="181"/>
      <c r="BF1217" s="181"/>
      <c r="BG1217" s="181"/>
      <c r="BH1217" s="48">
        <f t="shared" si="549"/>
        <v>0</v>
      </c>
      <c r="BI1217" s="48">
        <f t="shared" si="550"/>
        <v>0</v>
      </c>
      <c r="BJ1217" s="48">
        <f t="shared" si="551"/>
        <v>0</v>
      </c>
      <c r="BK1217" s="48">
        <f t="shared" si="552"/>
        <v>0</v>
      </c>
      <c r="BL1217" s="48">
        <f t="shared" si="553"/>
        <v>0</v>
      </c>
      <c r="BM1217" s="48">
        <f t="shared" si="554"/>
        <v>0</v>
      </c>
      <c r="BN1217" s="48">
        <f t="shared" si="555"/>
        <v>0</v>
      </c>
      <c r="BO1217" s="48">
        <f t="shared" si="556"/>
        <v>0</v>
      </c>
      <c r="BP1217" s="181"/>
      <c r="BQ1217" s="181"/>
      <c r="BR1217" s="191"/>
      <c r="BS1217" s="176"/>
      <c r="BT1217" s="87">
        <f t="shared" si="568"/>
        <v>0</v>
      </c>
      <c r="BU1217" s="176"/>
      <c r="BV1217" s="178"/>
      <c r="BW1217" s="171"/>
      <c r="BX1217" s="159">
        <f>IF(J1217='Категорія витрат'!$F$2,ROUND('Додаток 3._Бюджет детальний ПР'!BW1217*0.3676,2),IF(J1217='Категорія витрат'!$F$3,ROUND('Додаток 3._Бюджет детальний ПР'!BW1217*0.347,2),IF(J1217='Категорія витрат'!$F$4,ROUND('Додаток 3._Бюджет детальний ПР'!BW1217*0.347,2),IF(J1217='Категорія витрат'!$F$7,ROUND('Додаток 3._Бюджет детальний ПР'!BW1217*0.0841,2),0))))</f>
        <v>0</v>
      </c>
      <c r="BY1217" s="153">
        <f t="shared" si="569"/>
        <v>0</v>
      </c>
      <c r="BZ1217" s="181"/>
      <c r="CA1217" s="181"/>
      <c r="CB1217" s="181"/>
      <c r="CC1217" s="181"/>
      <c r="CD1217" s="181"/>
      <c r="CE1217" s="181"/>
      <c r="CF1217" s="181"/>
      <c r="CG1217" s="181"/>
      <c r="CH1217" s="181"/>
      <c r="CI1217" s="181"/>
      <c r="CJ1217" s="181"/>
      <c r="CK1217" s="181"/>
      <c r="CL1217" s="48">
        <f t="shared" si="557"/>
        <v>0</v>
      </c>
      <c r="CM1217" s="48">
        <f t="shared" si="558"/>
        <v>0</v>
      </c>
      <c r="CN1217" s="48">
        <f t="shared" si="559"/>
        <v>0</v>
      </c>
      <c r="CO1217" s="48">
        <f t="shared" si="560"/>
        <v>0</v>
      </c>
      <c r="CP1217" s="48">
        <f t="shared" si="561"/>
        <v>0</v>
      </c>
      <c r="CQ1217" s="48">
        <f t="shared" si="562"/>
        <v>0</v>
      </c>
      <c r="CR1217" s="48">
        <f t="shared" si="563"/>
        <v>0</v>
      </c>
      <c r="CS1217" s="48">
        <f t="shared" si="564"/>
        <v>0</v>
      </c>
      <c r="CT1217" s="181"/>
      <c r="CU1217" s="181"/>
    </row>
    <row r="1218" spans="1:99" ht="20.100000000000001" customHeight="1" x14ac:dyDescent="0.25">
      <c r="A1218" s="58">
        <v>1214</v>
      </c>
      <c r="B1218" s="58" t="str">
        <f>IF(D1218='Напрямки конкурса'!$L$2,'Напрямки конкурса'!$B$2,IF(D1218='Напрямки конкурса'!$L$3,'Напрямки конкурса'!$B$3,IF(D1218='Напрямки конкурса'!$L$4,'Напрямки конкурса'!$B$4,IF(D1218='Напрямки конкурса'!$L$5,'Напрямки конкурса'!$B$5,IF(D1218='Напрямки конкурса'!$L$6,'Напрямки конкурса'!$B$6,IF(D1218='Напрямки конкурса'!$L$7,'Напрямки конкурса'!$B$7,IF(D1218='Напрямки конкурса'!$L$8,'Напрямки конкурса'!$B$8,IF(D1218='Напрямки конкурса'!$L$9,'Напрямки конкурса'!$B$9,IF(D1218='Напрямки конкурса'!$L$10,'Напрямки конкурса'!$B$10,IF(D1218='Напрямки конкурса'!$L$11,'Напрямки конкурса'!$B$11,IF(D1218='Напрямки конкурса'!$L$12,'Напрямки конкурса'!$B$12,IF(D1218='Напрямки конкурса'!$L$13,'Напрямки конкурса'!$B$13,IF(D1218='Напрямки конкурса'!$L$14,'Напрямки конкурса'!$B$14,IF(D1218='Напрямки конкурса'!$L$15,'Напрямки конкурса'!$B$15,IF(D1218='Напрямки конкурса'!$L$16,'Напрямки конкурса'!$B$16,IF(D1218='Напрямки конкурса'!$L$17,'Напрямки конкурса'!$B$17,IF(D1218='Напрямки конкурса'!$L$18,'Напрямки конкурса'!$B$18,IF(D1218='Напрямки конкурса'!$L$19,'Напрямки конкурса'!$B$19,IF(D1218='Напрямки конкурса'!$L$20,'Напрямки конкурса'!$B$20,IF(D1218='Напрямки конкурса'!$L$21,'Напрямки конкурса'!$B$21,IF(D1218='Напрямки конкурса'!$L$22,'Напрямки конкурса'!$B$22,IF(D1218='Напрямки конкурса'!$L$23,'Напрямки конкурса'!$B$23,IF(D1218='Напрямки конкурса'!$L$24,'Напрямки конкурса'!$B$24,IF(D1218='Напрямки конкурса'!$L$25,'Напрямки конкурса'!$B$25,IF(D1218='Напрямки конкурса'!$L$26,'Напрямки конкурса'!$B$26,IF(D1218='Напрямки конкурса'!$L$27,'Напрямки конкурса'!$B$27,IF(D1218='Напрямки конкурса'!$L$28,'Напрямки конкурса'!$B$28,"")))))))))))))))))))))))))))</f>
        <v/>
      </c>
      <c r="C1218" s="59" t="str">
        <f>IF(D1218='Напрямки конкурса'!$L$2,'Напрямки конкурса'!$K$2,IF(D1218='Напрямки конкурса'!$L$3,'Напрямки конкурса'!$K$3,IF(D1218='Напрямки конкурса'!$L$4,'Напрямки конкурса'!$K$4,IF(D1218='Напрямки конкурса'!$L$5,'Напрямки конкурса'!$K$5,IF(D1218='Напрямки конкурса'!$L$6,'Напрямки конкурса'!$K$6,IF(D1218='Напрямки конкурса'!$L$7,'Напрямки конкурса'!$K$7,IF(D1218='Напрямки конкурса'!$L$8,'Напрямки конкурса'!$K$8,IF(D1218='Напрямки конкурса'!$L$9,'Напрямки конкурса'!$K$9,IF(D1218='Напрямки конкурса'!$L$10,'Напрямки конкурса'!$K$10,IF(D1218='Напрямки конкурса'!$L$11,'Напрямки конкурса'!$K$11,IF(D1218='Напрямки конкурса'!$L$12,'Напрямки конкурса'!$K$12,IF(D1218='Напрямки конкурса'!$L$13,'Напрямки конкурса'!$K$13,IF(D1218='Напрямки конкурса'!$L$14,'Напрямки конкурса'!$K$14,IF(D1218='Напрямки конкурса'!$L$15,'Напрямки конкурса'!$K$15,IF(D1218='Напрямки конкурса'!$L$16,'Напрямки конкурса'!$K$16,IF(D1218='Напрямки конкурса'!$L$17,'Напрямки конкурса'!$K$17,IF(D1218='Напрямки конкурса'!$L$18,'Напрямки конкурса'!$K$18,IF(D1218='Напрямки конкурса'!$L$19,'Напрямки конкурса'!$K$19,IF(D1218='Напрямки конкурса'!$L$20,'Напрямки конкурса'!$K$20,IF(D1218='Напрямки конкурса'!$L$21,'Напрямки конкурса'!$K$21,IF(D1218='Напрямки конкурса'!$L$22,'Напрямки конкурса'!$K$22,IF(D1218='Напрямки конкурса'!$L$23,'Напрямки конкурса'!$K$23,IF(D1218='Напрямки конкурса'!$L$24,'Напрямки конкурса'!$K$24,IF(D1218='Напрямки конкурса'!$L$25,'Напрямки конкурса'!$K$25,IF(D1218='Напрямки конкурса'!$L$26,'Напрямки конкурса'!$K$26,IF(D1218='Напрямки конкурса'!$L$27,'Напрямки конкурса'!$K$27,IF(D1218='Напрямки конкурса'!$L$28,'Напрямки конкурса'!$K$28,"")))))))))))))))))))))))))))</f>
        <v/>
      </c>
      <c r="D1218" s="50"/>
      <c r="E1218" s="171"/>
      <c r="F1218" s="171"/>
      <c r="G1218" s="171"/>
      <c r="H1218" s="150" t="str">
        <f>IF(I1218='Категорія витрат'!$B$2,'Категорія витрат'!$A$2,IF(I1218='Категорія витрат'!$B$3,'Категорія витрат'!$A$3,IF(I1218='Категорія витрат'!$B$4,'Категорія витрат'!$A$4,IF(I1218='Категорія витрат'!$B$5,'Категорія витрат'!$A$5,IF(I1218='Категорія витрат'!$B$6,'Категорія витрат'!$A$6,IF(I1218='Категорія витрат'!$B$7,'Категорія витрат'!$A$7,IF(I1218='Категорія витрат'!$B$8,'Категорія витрат'!$A$8,IF(I1218='Категорія витрат'!$B$9,'Категорія витрат'!$A$9,IF(I1218='Категорія витрат'!$B$10,'Категорія витрат'!$A$10,IF(I1218='Категорія витрат'!$B$11,'Категорія витрат'!$A$11,IF(I1218='Категорія витрат'!$B$12,'Категорія витрат'!$A$12,IF(I1218='Категорія витрат'!$B$13,'Категорія витрат'!$A$13,IF(I1218='Категорія витрат'!$B$14,'Категорія витрат'!$A$14,IF(I1218='Категорія витрат'!$B$15,'Категорія витрат'!$A$15,IF(I1218='Категорія витрат'!$B$16,'Категорія витрат'!$A$16,IF(I1218='Категорія витрат'!$B$17,'Категорія витрат'!$A$17,IF(I1218='Категорія витрат'!$B$18,'Категорія витрат'!$A$18,IF(I1218='Категорія витрат'!$B$19,'Категорія витрат'!$A$19,IF(I1218='Категорія витрат'!$B$20,'Категорія витрат'!$A$20,IF(I1218='Категорія витрат'!$B$21,'Категорія витрат'!$A$21,IF(I1218='Категорія витрат'!$B$22,'Категорія витрат'!$A$22,IF(I1218='Категорія витрат'!$B$23,'Категорія витрат'!$A$23,IF(I1218='Категорія витрат'!$B$24,'Категорія витрат'!$A$24,IF(I1218='Категорія витрат'!$B$25,'Категорія витрат'!$A$25,IF(I1218='Категорія витрат'!$B$26,'Категорія витрат'!$A$26,IF(I1218='Категорія витрат'!$B$27,'Категорія витрат'!$A$27,IF(I1218='Категорія витрат'!$B$28,'Категорія витрат'!$A$28,IF(I1218='Категорія витрат'!$B$29,'Категорія витрат'!$A$29,IF(I1218='Категорія витрат'!$B$30,'Категорія витрат'!$A$30,"")))))))))))))))))))))))))))))</f>
        <v/>
      </c>
      <c r="I1218" s="174"/>
      <c r="J1218" s="173"/>
      <c r="K1218" s="176"/>
      <c r="L1218" s="87">
        <f t="shared" si="565"/>
        <v>0</v>
      </c>
      <c r="M1218" s="176"/>
      <c r="N1218" s="178"/>
      <c r="O1218" s="171"/>
      <c r="P1218" s="159">
        <f>IF(J1218='Категорія витрат'!$F$2,ROUND('Додаток 3._Бюджет детальний ПР'!O1218*0.3676,2),IF(J1218='Категорія витрат'!$F$3,ROUND('Додаток 3._Бюджет детальний ПР'!O1218*0.347,2),IF(J1218='Категорія витрат'!$F$4,ROUND('Додаток 3._Бюджет детальний ПР'!O1218*0.347,2),IF(J1218='Категорія витрат'!$F$7,ROUND('Додаток 3._Бюджет детальний ПР'!O1218*0.0841,2),0))))</f>
        <v>0</v>
      </c>
      <c r="Q1218" s="153">
        <f t="shared" si="570"/>
        <v>0</v>
      </c>
      <c r="R1218" s="181"/>
      <c r="S1218" s="181"/>
      <c r="T1218" s="181"/>
      <c r="U1218" s="181"/>
      <c r="V1218" s="181"/>
      <c r="W1218" s="181"/>
      <c r="X1218" s="181"/>
      <c r="Y1218" s="181"/>
      <c r="Z1218" s="181"/>
      <c r="AA1218" s="181"/>
      <c r="AB1218" s="181"/>
      <c r="AC1218" s="181"/>
      <c r="AD1218" s="48">
        <f t="shared" si="541"/>
        <v>0</v>
      </c>
      <c r="AE1218" s="48">
        <f t="shared" si="542"/>
        <v>0</v>
      </c>
      <c r="AF1218" s="48">
        <f t="shared" si="543"/>
        <v>0</v>
      </c>
      <c r="AG1218" s="48">
        <f t="shared" si="544"/>
        <v>0</v>
      </c>
      <c r="AH1218" s="48">
        <f t="shared" si="545"/>
        <v>0</v>
      </c>
      <c r="AI1218" s="48">
        <f t="shared" si="546"/>
        <v>0</v>
      </c>
      <c r="AJ1218" s="48">
        <f t="shared" si="547"/>
        <v>0</v>
      </c>
      <c r="AK1218" s="48">
        <f t="shared" si="548"/>
        <v>0</v>
      </c>
      <c r="AL1218" s="181"/>
      <c r="AM1218" s="181"/>
      <c r="AN1218" s="77"/>
      <c r="AO1218" s="176"/>
      <c r="AP1218" s="87">
        <f t="shared" si="566"/>
        <v>0</v>
      </c>
      <c r="AQ1218" s="176"/>
      <c r="AR1218" s="178"/>
      <c r="AS1218" s="171"/>
      <c r="AT1218" s="159">
        <f>IF(J1218='Категорія витрат'!$F$2,ROUND('Додаток 3._Бюджет детальний ПР'!AS1218*0.3676,2),IF(J1218='Категорія витрат'!$F$3,ROUND('Додаток 3._Бюджет детальний ПР'!AS1218*0.347,2),IF(J1218='Категорія витрат'!$F$4,ROUND('Додаток 3._Бюджет детальний ПР'!AS1218*0.347,2),IF(J1218='Категорія витрат'!$F$7,ROUND('Додаток 3._Бюджет детальний ПР'!AS1218*0.0841,2),0))))</f>
        <v>0</v>
      </c>
      <c r="AU1218" s="153">
        <f t="shared" si="567"/>
        <v>0</v>
      </c>
      <c r="AV1218" s="181"/>
      <c r="AW1218" s="181"/>
      <c r="AX1218" s="181"/>
      <c r="AY1218" s="181"/>
      <c r="AZ1218" s="181"/>
      <c r="BA1218" s="181"/>
      <c r="BB1218" s="181"/>
      <c r="BC1218" s="181"/>
      <c r="BD1218" s="181"/>
      <c r="BE1218" s="181"/>
      <c r="BF1218" s="181"/>
      <c r="BG1218" s="181"/>
      <c r="BH1218" s="48">
        <f t="shared" si="549"/>
        <v>0</v>
      </c>
      <c r="BI1218" s="48">
        <f t="shared" si="550"/>
        <v>0</v>
      </c>
      <c r="BJ1218" s="48">
        <f t="shared" si="551"/>
        <v>0</v>
      </c>
      <c r="BK1218" s="48">
        <f t="shared" si="552"/>
        <v>0</v>
      </c>
      <c r="BL1218" s="48">
        <f t="shared" si="553"/>
        <v>0</v>
      </c>
      <c r="BM1218" s="48">
        <f t="shared" si="554"/>
        <v>0</v>
      </c>
      <c r="BN1218" s="48">
        <f t="shared" si="555"/>
        <v>0</v>
      </c>
      <c r="BO1218" s="48">
        <f t="shared" si="556"/>
        <v>0</v>
      </c>
      <c r="BP1218" s="181"/>
      <c r="BQ1218" s="181"/>
      <c r="BR1218" s="191"/>
      <c r="BS1218" s="176"/>
      <c r="BT1218" s="87">
        <f t="shared" si="568"/>
        <v>0</v>
      </c>
      <c r="BU1218" s="176"/>
      <c r="BV1218" s="178"/>
      <c r="BW1218" s="171"/>
      <c r="BX1218" s="159">
        <f>IF(J1218='Категорія витрат'!$F$2,ROUND('Додаток 3._Бюджет детальний ПР'!BW1218*0.3676,2),IF(J1218='Категорія витрат'!$F$3,ROUND('Додаток 3._Бюджет детальний ПР'!BW1218*0.347,2),IF(J1218='Категорія витрат'!$F$4,ROUND('Додаток 3._Бюджет детальний ПР'!BW1218*0.347,2),IF(J1218='Категорія витрат'!$F$7,ROUND('Додаток 3._Бюджет детальний ПР'!BW1218*0.0841,2),0))))</f>
        <v>0</v>
      </c>
      <c r="BY1218" s="153">
        <f t="shared" si="569"/>
        <v>0</v>
      </c>
      <c r="BZ1218" s="181"/>
      <c r="CA1218" s="181"/>
      <c r="CB1218" s="181"/>
      <c r="CC1218" s="181"/>
      <c r="CD1218" s="181"/>
      <c r="CE1218" s="181"/>
      <c r="CF1218" s="181"/>
      <c r="CG1218" s="181"/>
      <c r="CH1218" s="181"/>
      <c r="CI1218" s="181"/>
      <c r="CJ1218" s="181"/>
      <c r="CK1218" s="181"/>
      <c r="CL1218" s="48">
        <f t="shared" si="557"/>
        <v>0</v>
      </c>
      <c r="CM1218" s="48">
        <f t="shared" si="558"/>
        <v>0</v>
      </c>
      <c r="CN1218" s="48">
        <f t="shared" si="559"/>
        <v>0</v>
      </c>
      <c r="CO1218" s="48">
        <f t="shared" si="560"/>
        <v>0</v>
      </c>
      <c r="CP1218" s="48">
        <f t="shared" si="561"/>
        <v>0</v>
      </c>
      <c r="CQ1218" s="48">
        <f t="shared" si="562"/>
        <v>0</v>
      </c>
      <c r="CR1218" s="48">
        <f t="shared" si="563"/>
        <v>0</v>
      </c>
      <c r="CS1218" s="48">
        <f t="shared" si="564"/>
        <v>0</v>
      </c>
      <c r="CT1218" s="181"/>
      <c r="CU1218" s="181"/>
    </row>
    <row r="1219" spans="1:99" ht="20.100000000000001" customHeight="1" x14ac:dyDescent="0.25">
      <c r="A1219" s="58">
        <v>1215</v>
      </c>
      <c r="B1219" s="58" t="str">
        <f>IF(D1219='Напрямки конкурса'!$L$2,'Напрямки конкурса'!$B$2,IF(D1219='Напрямки конкурса'!$L$3,'Напрямки конкурса'!$B$3,IF(D1219='Напрямки конкурса'!$L$4,'Напрямки конкурса'!$B$4,IF(D1219='Напрямки конкурса'!$L$5,'Напрямки конкурса'!$B$5,IF(D1219='Напрямки конкурса'!$L$6,'Напрямки конкурса'!$B$6,IF(D1219='Напрямки конкурса'!$L$7,'Напрямки конкурса'!$B$7,IF(D1219='Напрямки конкурса'!$L$8,'Напрямки конкурса'!$B$8,IF(D1219='Напрямки конкурса'!$L$9,'Напрямки конкурса'!$B$9,IF(D1219='Напрямки конкурса'!$L$10,'Напрямки конкурса'!$B$10,IF(D1219='Напрямки конкурса'!$L$11,'Напрямки конкурса'!$B$11,IF(D1219='Напрямки конкурса'!$L$12,'Напрямки конкурса'!$B$12,IF(D1219='Напрямки конкурса'!$L$13,'Напрямки конкурса'!$B$13,IF(D1219='Напрямки конкурса'!$L$14,'Напрямки конкурса'!$B$14,IF(D1219='Напрямки конкурса'!$L$15,'Напрямки конкурса'!$B$15,IF(D1219='Напрямки конкурса'!$L$16,'Напрямки конкурса'!$B$16,IF(D1219='Напрямки конкурса'!$L$17,'Напрямки конкурса'!$B$17,IF(D1219='Напрямки конкурса'!$L$18,'Напрямки конкурса'!$B$18,IF(D1219='Напрямки конкурса'!$L$19,'Напрямки конкурса'!$B$19,IF(D1219='Напрямки конкурса'!$L$20,'Напрямки конкурса'!$B$20,IF(D1219='Напрямки конкурса'!$L$21,'Напрямки конкурса'!$B$21,IF(D1219='Напрямки конкурса'!$L$22,'Напрямки конкурса'!$B$22,IF(D1219='Напрямки конкурса'!$L$23,'Напрямки конкурса'!$B$23,IF(D1219='Напрямки конкурса'!$L$24,'Напрямки конкурса'!$B$24,IF(D1219='Напрямки конкурса'!$L$25,'Напрямки конкурса'!$B$25,IF(D1219='Напрямки конкурса'!$L$26,'Напрямки конкурса'!$B$26,IF(D1219='Напрямки конкурса'!$L$27,'Напрямки конкурса'!$B$27,IF(D1219='Напрямки конкурса'!$L$28,'Напрямки конкурса'!$B$28,"")))))))))))))))))))))))))))</f>
        <v/>
      </c>
      <c r="C1219" s="59" t="str">
        <f>IF(D1219='Напрямки конкурса'!$L$2,'Напрямки конкурса'!$K$2,IF(D1219='Напрямки конкурса'!$L$3,'Напрямки конкурса'!$K$3,IF(D1219='Напрямки конкурса'!$L$4,'Напрямки конкурса'!$K$4,IF(D1219='Напрямки конкурса'!$L$5,'Напрямки конкурса'!$K$5,IF(D1219='Напрямки конкурса'!$L$6,'Напрямки конкурса'!$K$6,IF(D1219='Напрямки конкурса'!$L$7,'Напрямки конкурса'!$K$7,IF(D1219='Напрямки конкурса'!$L$8,'Напрямки конкурса'!$K$8,IF(D1219='Напрямки конкурса'!$L$9,'Напрямки конкурса'!$K$9,IF(D1219='Напрямки конкурса'!$L$10,'Напрямки конкурса'!$K$10,IF(D1219='Напрямки конкурса'!$L$11,'Напрямки конкурса'!$K$11,IF(D1219='Напрямки конкурса'!$L$12,'Напрямки конкурса'!$K$12,IF(D1219='Напрямки конкурса'!$L$13,'Напрямки конкурса'!$K$13,IF(D1219='Напрямки конкурса'!$L$14,'Напрямки конкурса'!$K$14,IF(D1219='Напрямки конкурса'!$L$15,'Напрямки конкурса'!$K$15,IF(D1219='Напрямки конкурса'!$L$16,'Напрямки конкурса'!$K$16,IF(D1219='Напрямки конкурса'!$L$17,'Напрямки конкурса'!$K$17,IF(D1219='Напрямки конкурса'!$L$18,'Напрямки конкурса'!$K$18,IF(D1219='Напрямки конкурса'!$L$19,'Напрямки конкурса'!$K$19,IF(D1219='Напрямки конкурса'!$L$20,'Напрямки конкурса'!$K$20,IF(D1219='Напрямки конкурса'!$L$21,'Напрямки конкурса'!$K$21,IF(D1219='Напрямки конкурса'!$L$22,'Напрямки конкурса'!$K$22,IF(D1219='Напрямки конкурса'!$L$23,'Напрямки конкурса'!$K$23,IF(D1219='Напрямки конкурса'!$L$24,'Напрямки конкурса'!$K$24,IF(D1219='Напрямки конкурса'!$L$25,'Напрямки конкурса'!$K$25,IF(D1219='Напрямки конкурса'!$L$26,'Напрямки конкурса'!$K$26,IF(D1219='Напрямки конкурса'!$L$27,'Напрямки конкурса'!$K$27,IF(D1219='Напрямки конкурса'!$L$28,'Напрямки конкурса'!$K$28,"")))))))))))))))))))))))))))</f>
        <v/>
      </c>
      <c r="D1219" s="50"/>
      <c r="E1219" s="171"/>
      <c r="F1219" s="171"/>
      <c r="G1219" s="171"/>
      <c r="H1219" s="150" t="str">
        <f>IF(I1219='Категорія витрат'!$B$2,'Категорія витрат'!$A$2,IF(I1219='Категорія витрат'!$B$3,'Категорія витрат'!$A$3,IF(I1219='Категорія витрат'!$B$4,'Категорія витрат'!$A$4,IF(I1219='Категорія витрат'!$B$5,'Категорія витрат'!$A$5,IF(I1219='Категорія витрат'!$B$6,'Категорія витрат'!$A$6,IF(I1219='Категорія витрат'!$B$7,'Категорія витрат'!$A$7,IF(I1219='Категорія витрат'!$B$8,'Категорія витрат'!$A$8,IF(I1219='Категорія витрат'!$B$9,'Категорія витрат'!$A$9,IF(I1219='Категорія витрат'!$B$10,'Категорія витрат'!$A$10,IF(I1219='Категорія витрат'!$B$11,'Категорія витрат'!$A$11,IF(I1219='Категорія витрат'!$B$12,'Категорія витрат'!$A$12,IF(I1219='Категорія витрат'!$B$13,'Категорія витрат'!$A$13,IF(I1219='Категорія витрат'!$B$14,'Категорія витрат'!$A$14,IF(I1219='Категорія витрат'!$B$15,'Категорія витрат'!$A$15,IF(I1219='Категорія витрат'!$B$16,'Категорія витрат'!$A$16,IF(I1219='Категорія витрат'!$B$17,'Категорія витрат'!$A$17,IF(I1219='Категорія витрат'!$B$18,'Категорія витрат'!$A$18,IF(I1219='Категорія витрат'!$B$19,'Категорія витрат'!$A$19,IF(I1219='Категорія витрат'!$B$20,'Категорія витрат'!$A$20,IF(I1219='Категорія витрат'!$B$21,'Категорія витрат'!$A$21,IF(I1219='Категорія витрат'!$B$22,'Категорія витрат'!$A$22,IF(I1219='Категорія витрат'!$B$23,'Категорія витрат'!$A$23,IF(I1219='Категорія витрат'!$B$24,'Категорія витрат'!$A$24,IF(I1219='Категорія витрат'!$B$25,'Категорія витрат'!$A$25,IF(I1219='Категорія витрат'!$B$26,'Категорія витрат'!$A$26,IF(I1219='Категорія витрат'!$B$27,'Категорія витрат'!$A$27,IF(I1219='Категорія витрат'!$B$28,'Категорія витрат'!$A$28,IF(I1219='Категорія витрат'!$B$29,'Категорія витрат'!$A$29,IF(I1219='Категорія витрат'!$B$30,'Категорія витрат'!$A$30,"")))))))))))))))))))))))))))))</f>
        <v/>
      </c>
      <c r="I1219" s="174"/>
      <c r="J1219" s="173"/>
      <c r="K1219" s="176"/>
      <c r="L1219" s="87">
        <f t="shared" si="565"/>
        <v>0</v>
      </c>
      <c r="M1219" s="176"/>
      <c r="N1219" s="178"/>
      <c r="O1219" s="171"/>
      <c r="P1219" s="159">
        <f>IF(J1219='Категорія витрат'!$F$2,ROUND('Додаток 3._Бюджет детальний ПР'!O1219*0.3676,2),IF(J1219='Категорія витрат'!$F$3,ROUND('Додаток 3._Бюджет детальний ПР'!O1219*0.347,2),IF(J1219='Категорія витрат'!$F$4,ROUND('Додаток 3._Бюджет детальний ПР'!O1219*0.347,2),IF(J1219='Категорія витрат'!$F$7,ROUND('Додаток 3._Бюджет детальний ПР'!O1219*0.0841,2),0))))</f>
        <v>0</v>
      </c>
      <c r="Q1219" s="153">
        <f t="shared" si="570"/>
        <v>0</v>
      </c>
      <c r="R1219" s="181"/>
      <c r="S1219" s="181"/>
      <c r="T1219" s="181"/>
      <c r="U1219" s="181"/>
      <c r="V1219" s="181"/>
      <c r="W1219" s="181"/>
      <c r="X1219" s="181"/>
      <c r="Y1219" s="181"/>
      <c r="Z1219" s="181"/>
      <c r="AA1219" s="181"/>
      <c r="AB1219" s="181"/>
      <c r="AC1219" s="181"/>
      <c r="AD1219" s="48">
        <f t="shared" si="541"/>
        <v>0</v>
      </c>
      <c r="AE1219" s="48">
        <f t="shared" si="542"/>
        <v>0</v>
      </c>
      <c r="AF1219" s="48">
        <f t="shared" si="543"/>
        <v>0</v>
      </c>
      <c r="AG1219" s="48">
        <f t="shared" si="544"/>
        <v>0</v>
      </c>
      <c r="AH1219" s="48">
        <f t="shared" si="545"/>
        <v>0</v>
      </c>
      <c r="AI1219" s="48">
        <f t="shared" si="546"/>
        <v>0</v>
      </c>
      <c r="AJ1219" s="48">
        <f t="shared" si="547"/>
        <v>0</v>
      </c>
      <c r="AK1219" s="48">
        <f t="shared" si="548"/>
        <v>0</v>
      </c>
      <c r="AL1219" s="181"/>
      <c r="AM1219" s="181"/>
      <c r="AN1219" s="77"/>
      <c r="AO1219" s="176"/>
      <c r="AP1219" s="87">
        <f t="shared" si="566"/>
        <v>0</v>
      </c>
      <c r="AQ1219" s="176"/>
      <c r="AR1219" s="178"/>
      <c r="AS1219" s="171"/>
      <c r="AT1219" s="159">
        <f>IF(J1219='Категорія витрат'!$F$2,ROUND('Додаток 3._Бюджет детальний ПР'!AS1219*0.3676,2),IF(J1219='Категорія витрат'!$F$3,ROUND('Додаток 3._Бюджет детальний ПР'!AS1219*0.347,2),IF(J1219='Категорія витрат'!$F$4,ROUND('Додаток 3._Бюджет детальний ПР'!AS1219*0.347,2),IF(J1219='Категорія витрат'!$F$7,ROUND('Додаток 3._Бюджет детальний ПР'!AS1219*0.0841,2),0))))</f>
        <v>0</v>
      </c>
      <c r="AU1219" s="153">
        <f t="shared" si="567"/>
        <v>0</v>
      </c>
      <c r="AV1219" s="181"/>
      <c r="AW1219" s="181"/>
      <c r="AX1219" s="181"/>
      <c r="AY1219" s="181"/>
      <c r="AZ1219" s="181"/>
      <c r="BA1219" s="181"/>
      <c r="BB1219" s="181"/>
      <c r="BC1219" s="181"/>
      <c r="BD1219" s="181"/>
      <c r="BE1219" s="181"/>
      <c r="BF1219" s="181"/>
      <c r="BG1219" s="181"/>
      <c r="BH1219" s="48">
        <f t="shared" si="549"/>
        <v>0</v>
      </c>
      <c r="BI1219" s="48">
        <f t="shared" si="550"/>
        <v>0</v>
      </c>
      <c r="BJ1219" s="48">
        <f t="shared" si="551"/>
        <v>0</v>
      </c>
      <c r="BK1219" s="48">
        <f t="shared" si="552"/>
        <v>0</v>
      </c>
      <c r="BL1219" s="48">
        <f t="shared" si="553"/>
        <v>0</v>
      </c>
      <c r="BM1219" s="48">
        <f t="shared" si="554"/>
        <v>0</v>
      </c>
      <c r="BN1219" s="48">
        <f t="shared" si="555"/>
        <v>0</v>
      </c>
      <c r="BO1219" s="48">
        <f t="shared" si="556"/>
        <v>0</v>
      </c>
      <c r="BP1219" s="181"/>
      <c r="BQ1219" s="181"/>
      <c r="BR1219" s="191"/>
      <c r="BS1219" s="176"/>
      <c r="BT1219" s="87">
        <f t="shared" si="568"/>
        <v>0</v>
      </c>
      <c r="BU1219" s="176"/>
      <c r="BV1219" s="178"/>
      <c r="BW1219" s="171"/>
      <c r="BX1219" s="159">
        <f>IF(J1219='Категорія витрат'!$F$2,ROUND('Додаток 3._Бюджет детальний ПР'!BW1219*0.3676,2),IF(J1219='Категорія витрат'!$F$3,ROUND('Додаток 3._Бюджет детальний ПР'!BW1219*0.347,2),IF(J1219='Категорія витрат'!$F$4,ROUND('Додаток 3._Бюджет детальний ПР'!BW1219*0.347,2),IF(J1219='Категорія витрат'!$F$7,ROUND('Додаток 3._Бюджет детальний ПР'!BW1219*0.0841,2),0))))</f>
        <v>0</v>
      </c>
      <c r="BY1219" s="153">
        <f t="shared" si="569"/>
        <v>0</v>
      </c>
      <c r="BZ1219" s="181"/>
      <c r="CA1219" s="181"/>
      <c r="CB1219" s="181"/>
      <c r="CC1219" s="181"/>
      <c r="CD1219" s="181"/>
      <c r="CE1219" s="181"/>
      <c r="CF1219" s="181"/>
      <c r="CG1219" s="181"/>
      <c r="CH1219" s="181"/>
      <c r="CI1219" s="181"/>
      <c r="CJ1219" s="181"/>
      <c r="CK1219" s="181"/>
      <c r="CL1219" s="48">
        <f t="shared" si="557"/>
        <v>0</v>
      </c>
      <c r="CM1219" s="48">
        <f t="shared" si="558"/>
        <v>0</v>
      </c>
      <c r="CN1219" s="48">
        <f t="shared" si="559"/>
        <v>0</v>
      </c>
      <c r="CO1219" s="48">
        <f t="shared" si="560"/>
        <v>0</v>
      </c>
      <c r="CP1219" s="48">
        <f t="shared" si="561"/>
        <v>0</v>
      </c>
      <c r="CQ1219" s="48">
        <f t="shared" si="562"/>
        <v>0</v>
      </c>
      <c r="CR1219" s="48">
        <f t="shared" si="563"/>
        <v>0</v>
      </c>
      <c r="CS1219" s="48">
        <f t="shared" si="564"/>
        <v>0</v>
      </c>
      <c r="CT1219" s="181"/>
      <c r="CU1219" s="181"/>
    </row>
    <row r="1220" spans="1:99" ht="20.100000000000001" customHeight="1" x14ac:dyDescent="0.25">
      <c r="A1220" s="58">
        <v>1216</v>
      </c>
      <c r="B1220" s="58" t="str">
        <f>IF(D1220='Напрямки конкурса'!$L$2,'Напрямки конкурса'!$B$2,IF(D1220='Напрямки конкурса'!$L$3,'Напрямки конкурса'!$B$3,IF(D1220='Напрямки конкурса'!$L$4,'Напрямки конкурса'!$B$4,IF(D1220='Напрямки конкурса'!$L$5,'Напрямки конкурса'!$B$5,IF(D1220='Напрямки конкурса'!$L$6,'Напрямки конкурса'!$B$6,IF(D1220='Напрямки конкурса'!$L$7,'Напрямки конкурса'!$B$7,IF(D1220='Напрямки конкурса'!$L$8,'Напрямки конкурса'!$B$8,IF(D1220='Напрямки конкурса'!$L$9,'Напрямки конкурса'!$B$9,IF(D1220='Напрямки конкурса'!$L$10,'Напрямки конкурса'!$B$10,IF(D1220='Напрямки конкурса'!$L$11,'Напрямки конкурса'!$B$11,IF(D1220='Напрямки конкурса'!$L$12,'Напрямки конкурса'!$B$12,IF(D1220='Напрямки конкурса'!$L$13,'Напрямки конкурса'!$B$13,IF(D1220='Напрямки конкурса'!$L$14,'Напрямки конкурса'!$B$14,IF(D1220='Напрямки конкурса'!$L$15,'Напрямки конкурса'!$B$15,IF(D1220='Напрямки конкурса'!$L$16,'Напрямки конкурса'!$B$16,IF(D1220='Напрямки конкурса'!$L$17,'Напрямки конкурса'!$B$17,IF(D1220='Напрямки конкурса'!$L$18,'Напрямки конкурса'!$B$18,IF(D1220='Напрямки конкурса'!$L$19,'Напрямки конкурса'!$B$19,IF(D1220='Напрямки конкурса'!$L$20,'Напрямки конкурса'!$B$20,IF(D1220='Напрямки конкурса'!$L$21,'Напрямки конкурса'!$B$21,IF(D1220='Напрямки конкурса'!$L$22,'Напрямки конкурса'!$B$22,IF(D1220='Напрямки конкурса'!$L$23,'Напрямки конкурса'!$B$23,IF(D1220='Напрямки конкурса'!$L$24,'Напрямки конкурса'!$B$24,IF(D1220='Напрямки конкурса'!$L$25,'Напрямки конкурса'!$B$25,IF(D1220='Напрямки конкурса'!$L$26,'Напрямки конкурса'!$B$26,IF(D1220='Напрямки конкурса'!$L$27,'Напрямки конкурса'!$B$27,IF(D1220='Напрямки конкурса'!$L$28,'Напрямки конкурса'!$B$28,"")))))))))))))))))))))))))))</f>
        <v/>
      </c>
      <c r="C1220" s="59" t="str">
        <f>IF(D1220='Напрямки конкурса'!$L$2,'Напрямки конкурса'!$K$2,IF(D1220='Напрямки конкурса'!$L$3,'Напрямки конкурса'!$K$3,IF(D1220='Напрямки конкурса'!$L$4,'Напрямки конкурса'!$K$4,IF(D1220='Напрямки конкурса'!$L$5,'Напрямки конкурса'!$K$5,IF(D1220='Напрямки конкурса'!$L$6,'Напрямки конкурса'!$K$6,IF(D1220='Напрямки конкурса'!$L$7,'Напрямки конкурса'!$K$7,IF(D1220='Напрямки конкурса'!$L$8,'Напрямки конкурса'!$K$8,IF(D1220='Напрямки конкурса'!$L$9,'Напрямки конкурса'!$K$9,IF(D1220='Напрямки конкурса'!$L$10,'Напрямки конкурса'!$K$10,IF(D1220='Напрямки конкурса'!$L$11,'Напрямки конкурса'!$K$11,IF(D1220='Напрямки конкурса'!$L$12,'Напрямки конкурса'!$K$12,IF(D1220='Напрямки конкурса'!$L$13,'Напрямки конкурса'!$K$13,IF(D1220='Напрямки конкурса'!$L$14,'Напрямки конкурса'!$K$14,IF(D1220='Напрямки конкурса'!$L$15,'Напрямки конкурса'!$K$15,IF(D1220='Напрямки конкурса'!$L$16,'Напрямки конкурса'!$K$16,IF(D1220='Напрямки конкурса'!$L$17,'Напрямки конкурса'!$K$17,IF(D1220='Напрямки конкурса'!$L$18,'Напрямки конкурса'!$K$18,IF(D1220='Напрямки конкурса'!$L$19,'Напрямки конкурса'!$K$19,IF(D1220='Напрямки конкурса'!$L$20,'Напрямки конкурса'!$K$20,IF(D1220='Напрямки конкурса'!$L$21,'Напрямки конкурса'!$K$21,IF(D1220='Напрямки конкурса'!$L$22,'Напрямки конкурса'!$K$22,IF(D1220='Напрямки конкурса'!$L$23,'Напрямки конкурса'!$K$23,IF(D1220='Напрямки конкурса'!$L$24,'Напрямки конкурса'!$K$24,IF(D1220='Напрямки конкурса'!$L$25,'Напрямки конкурса'!$K$25,IF(D1220='Напрямки конкурса'!$L$26,'Напрямки конкурса'!$K$26,IF(D1220='Напрямки конкурса'!$L$27,'Напрямки конкурса'!$K$27,IF(D1220='Напрямки конкурса'!$L$28,'Напрямки конкурса'!$K$28,"")))))))))))))))))))))))))))</f>
        <v/>
      </c>
      <c r="D1220" s="50"/>
      <c r="E1220" s="171"/>
      <c r="F1220" s="171"/>
      <c r="G1220" s="171"/>
      <c r="H1220" s="150" t="str">
        <f>IF(I1220='Категорія витрат'!$B$2,'Категорія витрат'!$A$2,IF(I1220='Категорія витрат'!$B$3,'Категорія витрат'!$A$3,IF(I1220='Категорія витрат'!$B$4,'Категорія витрат'!$A$4,IF(I1220='Категорія витрат'!$B$5,'Категорія витрат'!$A$5,IF(I1220='Категорія витрат'!$B$6,'Категорія витрат'!$A$6,IF(I1220='Категорія витрат'!$B$7,'Категорія витрат'!$A$7,IF(I1220='Категорія витрат'!$B$8,'Категорія витрат'!$A$8,IF(I1220='Категорія витрат'!$B$9,'Категорія витрат'!$A$9,IF(I1220='Категорія витрат'!$B$10,'Категорія витрат'!$A$10,IF(I1220='Категорія витрат'!$B$11,'Категорія витрат'!$A$11,IF(I1220='Категорія витрат'!$B$12,'Категорія витрат'!$A$12,IF(I1220='Категорія витрат'!$B$13,'Категорія витрат'!$A$13,IF(I1220='Категорія витрат'!$B$14,'Категорія витрат'!$A$14,IF(I1220='Категорія витрат'!$B$15,'Категорія витрат'!$A$15,IF(I1220='Категорія витрат'!$B$16,'Категорія витрат'!$A$16,IF(I1220='Категорія витрат'!$B$17,'Категорія витрат'!$A$17,IF(I1220='Категорія витрат'!$B$18,'Категорія витрат'!$A$18,IF(I1220='Категорія витрат'!$B$19,'Категорія витрат'!$A$19,IF(I1220='Категорія витрат'!$B$20,'Категорія витрат'!$A$20,IF(I1220='Категорія витрат'!$B$21,'Категорія витрат'!$A$21,IF(I1220='Категорія витрат'!$B$22,'Категорія витрат'!$A$22,IF(I1220='Категорія витрат'!$B$23,'Категорія витрат'!$A$23,IF(I1220='Категорія витрат'!$B$24,'Категорія витрат'!$A$24,IF(I1220='Категорія витрат'!$B$25,'Категорія витрат'!$A$25,IF(I1220='Категорія витрат'!$B$26,'Категорія витрат'!$A$26,IF(I1220='Категорія витрат'!$B$27,'Категорія витрат'!$A$27,IF(I1220='Категорія витрат'!$B$28,'Категорія витрат'!$A$28,IF(I1220='Категорія витрат'!$B$29,'Категорія витрат'!$A$29,IF(I1220='Категорія витрат'!$B$30,'Категорія витрат'!$A$30,"")))))))))))))))))))))))))))))</f>
        <v/>
      </c>
      <c r="I1220" s="174"/>
      <c r="J1220" s="173"/>
      <c r="K1220" s="176"/>
      <c r="L1220" s="87">
        <f t="shared" si="565"/>
        <v>0</v>
      </c>
      <c r="M1220" s="176"/>
      <c r="N1220" s="178"/>
      <c r="O1220" s="171"/>
      <c r="P1220" s="159">
        <f>IF(J1220='Категорія витрат'!$F$2,ROUND('Додаток 3._Бюджет детальний ПР'!O1220*0.3676,2),IF(J1220='Категорія витрат'!$F$3,ROUND('Додаток 3._Бюджет детальний ПР'!O1220*0.347,2),IF(J1220='Категорія витрат'!$F$4,ROUND('Додаток 3._Бюджет детальний ПР'!O1220*0.347,2),IF(J1220='Категорія витрат'!$F$7,ROUND('Додаток 3._Бюджет детальний ПР'!O1220*0.0841,2),0))))</f>
        <v>0</v>
      </c>
      <c r="Q1220" s="153">
        <f t="shared" si="570"/>
        <v>0</v>
      </c>
      <c r="R1220" s="181"/>
      <c r="S1220" s="181"/>
      <c r="T1220" s="181"/>
      <c r="U1220" s="181"/>
      <c r="V1220" s="181"/>
      <c r="W1220" s="181"/>
      <c r="X1220" s="181"/>
      <c r="Y1220" s="181"/>
      <c r="Z1220" s="181"/>
      <c r="AA1220" s="181"/>
      <c r="AB1220" s="181"/>
      <c r="AC1220" s="181"/>
      <c r="AD1220" s="48">
        <f t="shared" si="541"/>
        <v>0</v>
      </c>
      <c r="AE1220" s="48">
        <f t="shared" si="542"/>
        <v>0</v>
      </c>
      <c r="AF1220" s="48">
        <f t="shared" si="543"/>
        <v>0</v>
      </c>
      <c r="AG1220" s="48">
        <f t="shared" si="544"/>
        <v>0</v>
      </c>
      <c r="AH1220" s="48">
        <f t="shared" si="545"/>
        <v>0</v>
      </c>
      <c r="AI1220" s="48">
        <f t="shared" si="546"/>
        <v>0</v>
      </c>
      <c r="AJ1220" s="48">
        <f t="shared" si="547"/>
        <v>0</v>
      </c>
      <c r="AK1220" s="48">
        <f t="shared" si="548"/>
        <v>0</v>
      </c>
      <c r="AL1220" s="181"/>
      <c r="AM1220" s="181"/>
      <c r="AN1220" s="77"/>
      <c r="AO1220" s="176"/>
      <c r="AP1220" s="87">
        <f t="shared" si="566"/>
        <v>0</v>
      </c>
      <c r="AQ1220" s="176"/>
      <c r="AR1220" s="178"/>
      <c r="AS1220" s="171"/>
      <c r="AT1220" s="159">
        <f>IF(J1220='Категорія витрат'!$F$2,ROUND('Додаток 3._Бюджет детальний ПР'!AS1220*0.3676,2),IF(J1220='Категорія витрат'!$F$3,ROUND('Додаток 3._Бюджет детальний ПР'!AS1220*0.347,2),IF(J1220='Категорія витрат'!$F$4,ROUND('Додаток 3._Бюджет детальний ПР'!AS1220*0.347,2),IF(J1220='Категорія витрат'!$F$7,ROUND('Додаток 3._Бюджет детальний ПР'!AS1220*0.0841,2),0))))</f>
        <v>0</v>
      </c>
      <c r="AU1220" s="153">
        <f t="shared" si="567"/>
        <v>0</v>
      </c>
      <c r="AV1220" s="181"/>
      <c r="AW1220" s="181"/>
      <c r="AX1220" s="181"/>
      <c r="AY1220" s="181"/>
      <c r="AZ1220" s="181"/>
      <c r="BA1220" s="181"/>
      <c r="BB1220" s="181"/>
      <c r="BC1220" s="181"/>
      <c r="BD1220" s="181"/>
      <c r="BE1220" s="181"/>
      <c r="BF1220" s="181"/>
      <c r="BG1220" s="181"/>
      <c r="BH1220" s="48">
        <f t="shared" si="549"/>
        <v>0</v>
      </c>
      <c r="BI1220" s="48">
        <f t="shared" si="550"/>
        <v>0</v>
      </c>
      <c r="BJ1220" s="48">
        <f t="shared" si="551"/>
        <v>0</v>
      </c>
      <c r="BK1220" s="48">
        <f t="shared" si="552"/>
        <v>0</v>
      </c>
      <c r="BL1220" s="48">
        <f t="shared" si="553"/>
        <v>0</v>
      </c>
      <c r="BM1220" s="48">
        <f t="shared" si="554"/>
        <v>0</v>
      </c>
      <c r="BN1220" s="48">
        <f t="shared" si="555"/>
        <v>0</v>
      </c>
      <c r="BO1220" s="48">
        <f t="shared" si="556"/>
        <v>0</v>
      </c>
      <c r="BP1220" s="181"/>
      <c r="BQ1220" s="181"/>
      <c r="BR1220" s="191"/>
      <c r="BS1220" s="176"/>
      <c r="BT1220" s="87">
        <f t="shared" si="568"/>
        <v>0</v>
      </c>
      <c r="BU1220" s="176"/>
      <c r="BV1220" s="178"/>
      <c r="BW1220" s="171"/>
      <c r="BX1220" s="159">
        <f>IF(J1220='Категорія витрат'!$F$2,ROUND('Додаток 3._Бюджет детальний ПР'!BW1220*0.3676,2),IF(J1220='Категорія витрат'!$F$3,ROUND('Додаток 3._Бюджет детальний ПР'!BW1220*0.347,2),IF(J1220='Категорія витрат'!$F$4,ROUND('Додаток 3._Бюджет детальний ПР'!BW1220*0.347,2),IF(J1220='Категорія витрат'!$F$7,ROUND('Додаток 3._Бюджет детальний ПР'!BW1220*0.0841,2),0))))</f>
        <v>0</v>
      </c>
      <c r="BY1220" s="153">
        <f t="shared" si="569"/>
        <v>0</v>
      </c>
      <c r="BZ1220" s="181"/>
      <c r="CA1220" s="181"/>
      <c r="CB1220" s="181"/>
      <c r="CC1220" s="181"/>
      <c r="CD1220" s="181"/>
      <c r="CE1220" s="181"/>
      <c r="CF1220" s="181"/>
      <c r="CG1220" s="181"/>
      <c r="CH1220" s="181"/>
      <c r="CI1220" s="181"/>
      <c r="CJ1220" s="181"/>
      <c r="CK1220" s="181"/>
      <c r="CL1220" s="48">
        <f t="shared" si="557"/>
        <v>0</v>
      </c>
      <c r="CM1220" s="48">
        <f t="shared" si="558"/>
        <v>0</v>
      </c>
      <c r="CN1220" s="48">
        <f t="shared" si="559"/>
        <v>0</v>
      </c>
      <c r="CO1220" s="48">
        <f t="shared" si="560"/>
        <v>0</v>
      </c>
      <c r="CP1220" s="48">
        <f t="shared" si="561"/>
        <v>0</v>
      </c>
      <c r="CQ1220" s="48">
        <f t="shared" si="562"/>
        <v>0</v>
      </c>
      <c r="CR1220" s="48">
        <f t="shared" si="563"/>
        <v>0</v>
      </c>
      <c r="CS1220" s="48">
        <f t="shared" si="564"/>
        <v>0</v>
      </c>
      <c r="CT1220" s="181"/>
      <c r="CU1220" s="181"/>
    </row>
    <row r="1221" spans="1:99" ht="20.100000000000001" customHeight="1" x14ac:dyDescent="0.25">
      <c r="A1221" s="58">
        <v>1217</v>
      </c>
      <c r="B1221" s="58" t="str">
        <f>IF(D1221='Напрямки конкурса'!$L$2,'Напрямки конкурса'!$B$2,IF(D1221='Напрямки конкурса'!$L$3,'Напрямки конкурса'!$B$3,IF(D1221='Напрямки конкурса'!$L$4,'Напрямки конкурса'!$B$4,IF(D1221='Напрямки конкурса'!$L$5,'Напрямки конкурса'!$B$5,IF(D1221='Напрямки конкурса'!$L$6,'Напрямки конкурса'!$B$6,IF(D1221='Напрямки конкурса'!$L$7,'Напрямки конкурса'!$B$7,IF(D1221='Напрямки конкурса'!$L$8,'Напрямки конкурса'!$B$8,IF(D1221='Напрямки конкурса'!$L$9,'Напрямки конкурса'!$B$9,IF(D1221='Напрямки конкурса'!$L$10,'Напрямки конкурса'!$B$10,IF(D1221='Напрямки конкурса'!$L$11,'Напрямки конкурса'!$B$11,IF(D1221='Напрямки конкурса'!$L$12,'Напрямки конкурса'!$B$12,IF(D1221='Напрямки конкурса'!$L$13,'Напрямки конкурса'!$B$13,IF(D1221='Напрямки конкурса'!$L$14,'Напрямки конкурса'!$B$14,IF(D1221='Напрямки конкурса'!$L$15,'Напрямки конкурса'!$B$15,IF(D1221='Напрямки конкурса'!$L$16,'Напрямки конкурса'!$B$16,IF(D1221='Напрямки конкурса'!$L$17,'Напрямки конкурса'!$B$17,IF(D1221='Напрямки конкурса'!$L$18,'Напрямки конкурса'!$B$18,IF(D1221='Напрямки конкурса'!$L$19,'Напрямки конкурса'!$B$19,IF(D1221='Напрямки конкурса'!$L$20,'Напрямки конкурса'!$B$20,IF(D1221='Напрямки конкурса'!$L$21,'Напрямки конкурса'!$B$21,IF(D1221='Напрямки конкурса'!$L$22,'Напрямки конкурса'!$B$22,IF(D1221='Напрямки конкурса'!$L$23,'Напрямки конкурса'!$B$23,IF(D1221='Напрямки конкурса'!$L$24,'Напрямки конкурса'!$B$24,IF(D1221='Напрямки конкурса'!$L$25,'Напрямки конкурса'!$B$25,IF(D1221='Напрямки конкурса'!$L$26,'Напрямки конкурса'!$B$26,IF(D1221='Напрямки конкурса'!$L$27,'Напрямки конкурса'!$B$27,IF(D1221='Напрямки конкурса'!$L$28,'Напрямки конкурса'!$B$28,"")))))))))))))))))))))))))))</f>
        <v/>
      </c>
      <c r="C1221" s="59" t="str">
        <f>IF(D1221='Напрямки конкурса'!$L$2,'Напрямки конкурса'!$K$2,IF(D1221='Напрямки конкурса'!$L$3,'Напрямки конкурса'!$K$3,IF(D1221='Напрямки конкурса'!$L$4,'Напрямки конкурса'!$K$4,IF(D1221='Напрямки конкурса'!$L$5,'Напрямки конкурса'!$K$5,IF(D1221='Напрямки конкурса'!$L$6,'Напрямки конкурса'!$K$6,IF(D1221='Напрямки конкурса'!$L$7,'Напрямки конкурса'!$K$7,IF(D1221='Напрямки конкурса'!$L$8,'Напрямки конкурса'!$K$8,IF(D1221='Напрямки конкурса'!$L$9,'Напрямки конкурса'!$K$9,IF(D1221='Напрямки конкурса'!$L$10,'Напрямки конкурса'!$K$10,IF(D1221='Напрямки конкурса'!$L$11,'Напрямки конкурса'!$K$11,IF(D1221='Напрямки конкурса'!$L$12,'Напрямки конкурса'!$K$12,IF(D1221='Напрямки конкурса'!$L$13,'Напрямки конкурса'!$K$13,IF(D1221='Напрямки конкурса'!$L$14,'Напрямки конкурса'!$K$14,IF(D1221='Напрямки конкурса'!$L$15,'Напрямки конкурса'!$K$15,IF(D1221='Напрямки конкурса'!$L$16,'Напрямки конкурса'!$K$16,IF(D1221='Напрямки конкурса'!$L$17,'Напрямки конкурса'!$K$17,IF(D1221='Напрямки конкурса'!$L$18,'Напрямки конкурса'!$K$18,IF(D1221='Напрямки конкурса'!$L$19,'Напрямки конкурса'!$K$19,IF(D1221='Напрямки конкурса'!$L$20,'Напрямки конкурса'!$K$20,IF(D1221='Напрямки конкурса'!$L$21,'Напрямки конкурса'!$K$21,IF(D1221='Напрямки конкурса'!$L$22,'Напрямки конкурса'!$K$22,IF(D1221='Напрямки конкурса'!$L$23,'Напрямки конкурса'!$K$23,IF(D1221='Напрямки конкурса'!$L$24,'Напрямки конкурса'!$K$24,IF(D1221='Напрямки конкурса'!$L$25,'Напрямки конкурса'!$K$25,IF(D1221='Напрямки конкурса'!$L$26,'Напрямки конкурса'!$K$26,IF(D1221='Напрямки конкурса'!$L$27,'Напрямки конкурса'!$K$27,IF(D1221='Напрямки конкурса'!$L$28,'Напрямки конкурса'!$K$28,"")))))))))))))))))))))))))))</f>
        <v/>
      </c>
      <c r="D1221" s="50"/>
      <c r="E1221" s="171"/>
      <c r="F1221" s="171"/>
      <c r="G1221" s="171"/>
      <c r="H1221" s="150" t="str">
        <f>IF(I1221='Категорія витрат'!$B$2,'Категорія витрат'!$A$2,IF(I1221='Категорія витрат'!$B$3,'Категорія витрат'!$A$3,IF(I1221='Категорія витрат'!$B$4,'Категорія витрат'!$A$4,IF(I1221='Категорія витрат'!$B$5,'Категорія витрат'!$A$5,IF(I1221='Категорія витрат'!$B$6,'Категорія витрат'!$A$6,IF(I1221='Категорія витрат'!$B$7,'Категорія витрат'!$A$7,IF(I1221='Категорія витрат'!$B$8,'Категорія витрат'!$A$8,IF(I1221='Категорія витрат'!$B$9,'Категорія витрат'!$A$9,IF(I1221='Категорія витрат'!$B$10,'Категорія витрат'!$A$10,IF(I1221='Категорія витрат'!$B$11,'Категорія витрат'!$A$11,IF(I1221='Категорія витрат'!$B$12,'Категорія витрат'!$A$12,IF(I1221='Категорія витрат'!$B$13,'Категорія витрат'!$A$13,IF(I1221='Категорія витрат'!$B$14,'Категорія витрат'!$A$14,IF(I1221='Категорія витрат'!$B$15,'Категорія витрат'!$A$15,IF(I1221='Категорія витрат'!$B$16,'Категорія витрат'!$A$16,IF(I1221='Категорія витрат'!$B$17,'Категорія витрат'!$A$17,IF(I1221='Категорія витрат'!$B$18,'Категорія витрат'!$A$18,IF(I1221='Категорія витрат'!$B$19,'Категорія витрат'!$A$19,IF(I1221='Категорія витрат'!$B$20,'Категорія витрат'!$A$20,IF(I1221='Категорія витрат'!$B$21,'Категорія витрат'!$A$21,IF(I1221='Категорія витрат'!$B$22,'Категорія витрат'!$A$22,IF(I1221='Категорія витрат'!$B$23,'Категорія витрат'!$A$23,IF(I1221='Категорія витрат'!$B$24,'Категорія витрат'!$A$24,IF(I1221='Категорія витрат'!$B$25,'Категорія витрат'!$A$25,IF(I1221='Категорія витрат'!$B$26,'Категорія витрат'!$A$26,IF(I1221='Категорія витрат'!$B$27,'Категорія витрат'!$A$27,IF(I1221='Категорія витрат'!$B$28,'Категорія витрат'!$A$28,IF(I1221='Категорія витрат'!$B$29,'Категорія витрат'!$A$29,IF(I1221='Категорія витрат'!$B$30,'Категорія витрат'!$A$30,"")))))))))))))))))))))))))))))</f>
        <v/>
      </c>
      <c r="I1221" s="174"/>
      <c r="J1221" s="173"/>
      <c r="K1221" s="176"/>
      <c r="L1221" s="87">
        <f t="shared" si="565"/>
        <v>0</v>
      </c>
      <c r="M1221" s="176"/>
      <c r="N1221" s="178"/>
      <c r="O1221" s="171"/>
      <c r="P1221" s="159">
        <f>IF(J1221='Категорія витрат'!$F$2,ROUND('Додаток 3._Бюджет детальний ПР'!O1221*0.3676,2),IF(J1221='Категорія витрат'!$F$3,ROUND('Додаток 3._Бюджет детальний ПР'!O1221*0.347,2),IF(J1221='Категорія витрат'!$F$4,ROUND('Додаток 3._Бюджет детальний ПР'!O1221*0.347,2),IF(J1221='Категорія витрат'!$F$7,ROUND('Додаток 3._Бюджет детальний ПР'!O1221*0.0841,2),0))))</f>
        <v>0</v>
      </c>
      <c r="Q1221" s="153">
        <f t="shared" si="570"/>
        <v>0</v>
      </c>
      <c r="R1221" s="181"/>
      <c r="S1221" s="181"/>
      <c r="T1221" s="181"/>
      <c r="U1221" s="181"/>
      <c r="V1221" s="181"/>
      <c r="W1221" s="181"/>
      <c r="X1221" s="181"/>
      <c r="Y1221" s="181"/>
      <c r="Z1221" s="181"/>
      <c r="AA1221" s="181"/>
      <c r="AB1221" s="181"/>
      <c r="AC1221" s="181"/>
      <c r="AD1221" s="48">
        <f t="shared" ref="AD1221:AD1284" si="571">(O1221+P1221)*AH1221</f>
        <v>0</v>
      </c>
      <c r="AE1221" s="48">
        <f t="shared" ref="AE1221:AE1284" si="572">(O1221+P1221)*AI1221</f>
        <v>0</v>
      </c>
      <c r="AF1221" s="48">
        <f t="shared" ref="AF1221:AF1284" si="573">(O1221+P1221)*AJ1221</f>
        <v>0</v>
      </c>
      <c r="AG1221" s="48">
        <f t="shared" ref="AG1221:AG1284" si="574">(O1221+P1221)*AK1221</f>
        <v>0</v>
      </c>
      <c r="AH1221" s="48">
        <f t="shared" ref="AH1221:AH1284" si="575">R1221+S1221+T1221</f>
        <v>0</v>
      </c>
      <c r="AI1221" s="48">
        <f t="shared" ref="AI1221:AI1284" si="576">U1221+V1221+W1221</f>
        <v>0</v>
      </c>
      <c r="AJ1221" s="48">
        <f t="shared" ref="AJ1221:AJ1284" si="577">X1221+Y1221+Z1221</f>
        <v>0</v>
      </c>
      <c r="AK1221" s="48">
        <f t="shared" ref="AK1221:AK1284" si="578">AA1221+AB1221+AC1221</f>
        <v>0</v>
      </c>
      <c r="AL1221" s="181"/>
      <c r="AM1221" s="181"/>
      <c r="AN1221" s="77"/>
      <c r="AO1221" s="176"/>
      <c r="AP1221" s="87">
        <f t="shared" si="566"/>
        <v>0</v>
      </c>
      <c r="AQ1221" s="176"/>
      <c r="AR1221" s="178"/>
      <c r="AS1221" s="171"/>
      <c r="AT1221" s="159">
        <f>IF(J1221='Категорія витрат'!$F$2,ROUND('Додаток 3._Бюджет детальний ПР'!AS1221*0.3676,2),IF(J1221='Категорія витрат'!$F$3,ROUND('Додаток 3._Бюджет детальний ПР'!AS1221*0.347,2),IF(J1221='Категорія витрат'!$F$4,ROUND('Додаток 3._Бюджет детальний ПР'!AS1221*0.347,2),IF(J1221='Категорія витрат'!$F$7,ROUND('Додаток 3._Бюджет детальний ПР'!AS1221*0.0841,2),0))))</f>
        <v>0</v>
      </c>
      <c r="AU1221" s="153">
        <f t="shared" si="567"/>
        <v>0</v>
      </c>
      <c r="AV1221" s="181"/>
      <c r="AW1221" s="181"/>
      <c r="AX1221" s="181"/>
      <c r="AY1221" s="181"/>
      <c r="AZ1221" s="181"/>
      <c r="BA1221" s="181"/>
      <c r="BB1221" s="181"/>
      <c r="BC1221" s="181"/>
      <c r="BD1221" s="181"/>
      <c r="BE1221" s="181"/>
      <c r="BF1221" s="181"/>
      <c r="BG1221" s="181"/>
      <c r="BH1221" s="48">
        <f t="shared" ref="BH1221:BH1284" si="579">(AS1221+AT1221)*BL1221</f>
        <v>0</v>
      </c>
      <c r="BI1221" s="48">
        <f t="shared" ref="BI1221:BI1284" si="580">(AS1221+AT1221)*BM1221</f>
        <v>0</v>
      </c>
      <c r="BJ1221" s="48">
        <f t="shared" ref="BJ1221:BJ1284" si="581">(AS1221+AT1221)*BN1221</f>
        <v>0</v>
      </c>
      <c r="BK1221" s="48">
        <f t="shared" ref="BK1221:BK1284" si="582">(AS1221+AT1221)*BO1221</f>
        <v>0</v>
      </c>
      <c r="BL1221" s="48">
        <f t="shared" ref="BL1221:BL1284" si="583">AV1221+AW1221+AX1221</f>
        <v>0</v>
      </c>
      <c r="BM1221" s="48">
        <f t="shared" ref="BM1221:BM1284" si="584">AY1221+AZ1221+BA1221</f>
        <v>0</v>
      </c>
      <c r="BN1221" s="48">
        <f t="shared" ref="BN1221:BN1284" si="585">BB1221+BC1221+BD1221</f>
        <v>0</v>
      </c>
      <c r="BO1221" s="48">
        <f t="shared" ref="BO1221:BO1284" si="586">BE1221+BF1221+BG1221</f>
        <v>0</v>
      </c>
      <c r="BP1221" s="181"/>
      <c r="BQ1221" s="181"/>
      <c r="BR1221" s="191"/>
      <c r="BS1221" s="176"/>
      <c r="BT1221" s="87">
        <f t="shared" si="568"/>
        <v>0</v>
      </c>
      <c r="BU1221" s="176"/>
      <c r="BV1221" s="178"/>
      <c r="BW1221" s="171"/>
      <c r="BX1221" s="159">
        <f>IF(J1221='Категорія витрат'!$F$2,ROUND('Додаток 3._Бюджет детальний ПР'!BW1221*0.3676,2),IF(J1221='Категорія витрат'!$F$3,ROUND('Додаток 3._Бюджет детальний ПР'!BW1221*0.347,2),IF(J1221='Категорія витрат'!$F$4,ROUND('Додаток 3._Бюджет детальний ПР'!BW1221*0.347,2),IF(J1221='Категорія витрат'!$F$7,ROUND('Додаток 3._Бюджет детальний ПР'!BW1221*0.0841,2),0))))</f>
        <v>0</v>
      </c>
      <c r="BY1221" s="153">
        <f t="shared" si="569"/>
        <v>0</v>
      </c>
      <c r="BZ1221" s="181"/>
      <c r="CA1221" s="181"/>
      <c r="CB1221" s="181"/>
      <c r="CC1221" s="181"/>
      <c r="CD1221" s="181"/>
      <c r="CE1221" s="181"/>
      <c r="CF1221" s="181"/>
      <c r="CG1221" s="181"/>
      <c r="CH1221" s="181"/>
      <c r="CI1221" s="181"/>
      <c r="CJ1221" s="181"/>
      <c r="CK1221" s="181"/>
      <c r="CL1221" s="48">
        <f t="shared" ref="CL1221:CL1284" si="587">(BW1221+BX1221)*CP1221</f>
        <v>0</v>
      </c>
      <c r="CM1221" s="48">
        <f t="shared" ref="CM1221:CM1284" si="588">(BW1221+BX1221)*CQ1221</f>
        <v>0</v>
      </c>
      <c r="CN1221" s="48">
        <f t="shared" ref="CN1221:CN1284" si="589">(BW1221+BX1221)*CR1221</f>
        <v>0</v>
      </c>
      <c r="CO1221" s="48">
        <f t="shared" ref="CO1221:CO1284" si="590">(BW1221+BX1221)*CS1221</f>
        <v>0</v>
      </c>
      <c r="CP1221" s="48">
        <f t="shared" ref="CP1221:CP1284" si="591">BZ1221+CA1221+CB1221</f>
        <v>0</v>
      </c>
      <c r="CQ1221" s="48">
        <f t="shared" ref="CQ1221:CQ1284" si="592">CC1221+CD1221+CE1221</f>
        <v>0</v>
      </c>
      <c r="CR1221" s="48">
        <f t="shared" ref="CR1221:CR1284" si="593">CF1221+CG1221+CH1221</f>
        <v>0</v>
      </c>
      <c r="CS1221" s="48">
        <f t="shared" ref="CS1221:CS1284" si="594">CI1221+CJ1221+CK1221</f>
        <v>0</v>
      </c>
      <c r="CT1221" s="181"/>
      <c r="CU1221" s="181"/>
    </row>
    <row r="1222" spans="1:99" ht="20.100000000000001" customHeight="1" x14ac:dyDescent="0.25">
      <c r="A1222" s="58">
        <v>1218</v>
      </c>
      <c r="B1222" s="58" t="str">
        <f>IF(D1222='Напрямки конкурса'!$L$2,'Напрямки конкурса'!$B$2,IF(D1222='Напрямки конкурса'!$L$3,'Напрямки конкурса'!$B$3,IF(D1222='Напрямки конкурса'!$L$4,'Напрямки конкурса'!$B$4,IF(D1222='Напрямки конкурса'!$L$5,'Напрямки конкурса'!$B$5,IF(D1222='Напрямки конкурса'!$L$6,'Напрямки конкурса'!$B$6,IF(D1222='Напрямки конкурса'!$L$7,'Напрямки конкурса'!$B$7,IF(D1222='Напрямки конкурса'!$L$8,'Напрямки конкурса'!$B$8,IF(D1222='Напрямки конкурса'!$L$9,'Напрямки конкурса'!$B$9,IF(D1222='Напрямки конкурса'!$L$10,'Напрямки конкурса'!$B$10,IF(D1222='Напрямки конкурса'!$L$11,'Напрямки конкурса'!$B$11,IF(D1222='Напрямки конкурса'!$L$12,'Напрямки конкурса'!$B$12,IF(D1222='Напрямки конкурса'!$L$13,'Напрямки конкурса'!$B$13,IF(D1222='Напрямки конкурса'!$L$14,'Напрямки конкурса'!$B$14,IF(D1222='Напрямки конкурса'!$L$15,'Напрямки конкурса'!$B$15,IF(D1222='Напрямки конкурса'!$L$16,'Напрямки конкурса'!$B$16,IF(D1222='Напрямки конкурса'!$L$17,'Напрямки конкурса'!$B$17,IF(D1222='Напрямки конкурса'!$L$18,'Напрямки конкурса'!$B$18,IF(D1222='Напрямки конкурса'!$L$19,'Напрямки конкурса'!$B$19,IF(D1222='Напрямки конкурса'!$L$20,'Напрямки конкурса'!$B$20,IF(D1222='Напрямки конкурса'!$L$21,'Напрямки конкурса'!$B$21,IF(D1222='Напрямки конкурса'!$L$22,'Напрямки конкурса'!$B$22,IF(D1222='Напрямки конкурса'!$L$23,'Напрямки конкурса'!$B$23,IF(D1222='Напрямки конкурса'!$L$24,'Напрямки конкурса'!$B$24,IF(D1222='Напрямки конкурса'!$L$25,'Напрямки конкурса'!$B$25,IF(D1222='Напрямки конкурса'!$L$26,'Напрямки конкурса'!$B$26,IF(D1222='Напрямки конкурса'!$L$27,'Напрямки конкурса'!$B$27,IF(D1222='Напрямки конкурса'!$L$28,'Напрямки конкурса'!$B$28,"")))))))))))))))))))))))))))</f>
        <v/>
      </c>
      <c r="C1222" s="59" t="str">
        <f>IF(D1222='Напрямки конкурса'!$L$2,'Напрямки конкурса'!$K$2,IF(D1222='Напрямки конкурса'!$L$3,'Напрямки конкурса'!$K$3,IF(D1222='Напрямки конкурса'!$L$4,'Напрямки конкурса'!$K$4,IF(D1222='Напрямки конкурса'!$L$5,'Напрямки конкурса'!$K$5,IF(D1222='Напрямки конкурса'!$L$6,'Напрямки конкурса'!$K$6,IF(D1222='Напрямки конкурса'!$L$7,'Напрямки конкурса'!$K$7,IF(D1222='Напрямки конкурса'!$L$8,'Напрямки конкурса'!$K$8,IF(D1222='Напрямки конкурса'!$L$9,'Напрямки конкурса'!$K$9,IF(D1222='Напрямки конкурса'!$L$10,'Напрямки конкурса'!$K$10,IF(D1222='Напрямки конкурса'!$L$11,'Напрямки конкурса'!$K$11,IF(D1222='Напрямки конкурса'!$L$12,'Напрямки конкурса'!$K$12,IF(D1222='Напрямки конкурса'!$L$13,'Напрямки конкурса'!$K$13,IF(D1222='Напрямки конкурса'!$L$14,'Напрямки конкурса'!$K$14,IF(D1222='Напрямки конкурса'!$L$15,'Напрямки конкурса'!$K$15,IF(D1222='Напрямки конкурса'!$L$16,'Напрямки конкурса'!$K$16,IF(D1222='Напрямки конкурса'!$L$17,'Напрямки конкурса'!$K$17,IF(D1222='Напрямки конкурса'!$L$18,'Напрямки конкурса'!$K$18,IF(D1222='Напрямки конкурса'!$L$19,'Напрямки конкурса'!$K$19,IF(D1222='Напрямки конкурса'!$L$20,'Напрямки конкурса'!$K$20,IF(D1222='Напрямки конкурса'!$L$21,'Напрямки конкурса'!$K$21,IF(D1222='Напрямки конкурса'!$L$22,'Напрямки конкурса'!$K$22,IF(D1222='Напрямки конкурса'!$L$23,'Напрямки конкурса'!$K$23,IF(D1222='Напрямки конкурса'!$L$24,'Напрямки конкурса'!$K$24,IF(D1222='Напрямки конкурса'!$L$25,'Напрямки конкурса'!$K$25,IF(D1222='Напрямки конкурса'!$L$26,'Напрямки конкурса'!$K$26,IF(D1222='Напрямки конкурса'!$L$27,'Напрямки конкурса'!$K$27,IF(D1222='Напрямки конкурса'!$L$28,'Напрямки конкурса'!$K$28,"")))))))))))))))))))))))))))</f>
        <v/>
      </c>
      <c r="D1222" s="50"/>
      <c r="E1222" s="171"/>
      <c r="F1222" s="171"/>
      <c r="G1222" s="171"/>
      <c r="H1222" s="150" t="str">
        <f>IF(I1222='Категорія витрат'!$B$2,'Категорія витрат'!$A$2,IF(I1222='Категорія витрат'!$B$3,'Категорія витрат'!$A$3,IF(I1222='Категорія витрат'!$B$4,'Категорія витрат'!$A$4,IF(I1222='Категорія витрат'!$B$5,'Категорія витрат'!$A$5,IF(I1222='Категорія витрат'!$B$6,'Категорія витрат'!$A$6,IF(I1222='Категорія витрат'!$B$7,'Категорія витрат'!$A$7,IF(I1222='Категорія витрат'!$B$8,'Категорія витрат'!$A$8,IF(I1222='Категорія витрат'!$B$9,'Категорія витрат'!$A$9,IF(I1222='Категорія витрат'!$B$10,'Категорія витрат'!$A$10,IF(I1222='Категорія витрат'!$B$11,'Категорія витрат'!$A$11,IF(I1222='Категорія витрат'!$B$12,'Категорія витрат'!$A$12,IF(I1222='Категорія витрат'!$B$13,'Категорія витрат'!$A$13,IF(I1222='Категорія витрат'!$B$14,'Категорія витрат'!$A$14,IF(I1222='Категорія витрат'!$B$15,'Категорія витрат'!$A$15,IF(I1222='Категорія витрат'!$B$16,'Категорія витрат'!$A$16,IF(I1222='Категорія витрат'!$B$17,'Категорія витрат'!$A$17,IF(I1222='Категорія витрат'!$B$18,'Категорія витрат'!$A$18,IF(I1222='Категорія витрат'!$B$19,'Категорія витрат'!$A$19,IF(I1222='Категорія витрат'!$B$20,'Категорія витрат'!$A$20,IF(I1222='Категорія витрат'!$B$21,'Категорія витрат'!$A$21,IF(I1222='Категорія витрат'!$B$22,'Категорія витрат'!$A$22,IF(I1222='Категорія витрат'!$B$23,'Категорія витрат'!$A$23,IF(I1222='Категорія витрат'!$B$24,'Категорія витрат'!$A$24,IF(I1222='Категорія витрат'!$B$25,'Категорія витрат'!$A$25,IF(I1222='Категорія витрат'!$B$26,'Категорія витрат'!$A$26,IF(I1222='Категорія витрат'!$B$27,'Категорія витрат'!$A$27,IF(I1222='Категорія витрат'!$B$28,'Категорія витрат'!$A$28,IF(I1222='Категорія витрат'!$B$29,'Категорія витрат'!$A$29,IF(I1222='Категорія витрат'!$B$30,'Категорія витрат'!$A$30,"")))))))))))))))))))))))))))))</f>
        <v/>
      </c>
      <c r="I1222" s="174"/>
      <c r="J1222" s="173"/>
      <c r="K1222" s="176"/>
      <c r="L1222" s="87">
        <f t="shared" ref="L1222:L1285" si="595">SUM(R1222:AC1222)</f>
        <v>0</v>
      </c>
      <c r="M1222" s="176"/>
      <c r="N1222" s="178"/>
      <c r="O1222" s="171"/>
      <c r="P1222" s="159">
        <f>IF(J1222='Категорія витрат'!$F$2,ROUND('Додаток 3._Бюджет детальний ПР'!O1222*0.3676,2),IF(J1222='Категорія витрат'!$F$3,ROUND('Додаток 3._Бюджет детальний ПР'!O1222*0.347,2),IF(J1222='Категорія витрат'!$F$4,ROUND('Додаток 3._Бюджет детальний ПР'!O1222*0.347,2),IF(J1222='Категорія витрат'!$F$7,ROUND('Додаток 3._Бюджет детальний ПР'!O1222*0.0841,2),0))))</f>
        <v>0</v>
      </c>
      <c r="Q1222" s="153">
        <f t="shared" si="570"/>
        <v>0</v>
      </c>
      <c r="R1222" s="181"/>
      <c r="S1222" s="181"/>
      <c r="T1222" s="181"/>
      <c r="U1222" s="181"/>
      <c r="V1222" s="181"/>
      <c r="W1222" s="181"/>
      <c r="X1222" s="181"/>
      <c r="Y1222" s="181"/>
      <c r="Z1222" s="181"/>
      <c r="AA1222" s="181"/>
      <c r="AB1222" s="181"/>
      <c r="AC1222" s="181"/>
      <c r="AD1222" s="48">
        <f t="shared" si="571"/>
        <v>0</v>
      </c>
      <c r="AE1222" s="48">
        <f t="shared" si="572"/>
        <v>0</v>
      </c>
      <c r="AF1222" s="48">
        <f t="shared" si="573"/>
        <v>0</v>
      </c>
      <c r="AG1222" s="48">
        <f t="shared" si="574"/>
        <v>0</v>
      </c>
      <c r="AH1222" s="48">
        <f t="shared" si="575"/>
        <v>0</v>
      </c>
      <c r="AI1222" s="48">
        <f t="shared" si="576"/>
        <v>0</v>
      </c>
      <c r="AJ1222" s="48">
        <f t="shared" si="577"/>
        <v>0</v>
      </c>
      <c r="AK1222" s="48">
        <f t="shared" si="578"/>
        <v>0</v>
      </c>
      <c r="AL1222" s="181"/>
      <c r="AM1222" s="181"/>
      <c r="AN1222" s="77"/>
      <c r="AO1222" s="176"/>
      <c r="AP1222" s="87">
        <f t="shared" ref="AP1222:AP1285" si="596">SUM(AV1222:BG1222)</f>
        <v>0</v>
      </c>
      <c r="AQ1222" s="176"/>
      <c r="AR1222" s="178"/>
      <c r="AS1222" s="171"/>
      <c r="AT1222" s="159">
        <f>IF(J1222='Категорія витрат'!$F$2,ROUND('Додаток 3._Бюджет детальний ПР'!AS1222*0.3676,2),IF(J1222='Категорія витрат'!$F$3,ROUND('Додаток 3._Бюджет детальний ПР'!AS1222*0.347,2),IF(J1222='Категорія витрат'!$F$4,ROUND('Додаток 3._Бюджет детальний ПР'!AS1222*0.347,2),IF(J1222='Категорія витрат'!$F$7,ROUND('Додаток 3._Бюджет детальний ПР'!AS1222*0.0841,2),0))))</f>
        <v>0</v>
      </c>
      <c r="AU1222" s="153">
        <f t="shared" ref="AU1222:AU1285" si="597">(AS1222+AT1222)*AP1222</f>
        <v>0</v>
      </c>
      <c r="AV1222" s="181"/>
      <c r="AW1222" s="181"/>
      <c r="AX1222" s="181"/>
      <c r="AY1222" s="181"/>
      <c r="AZ1222" s="181"/>
      <c r="BA1222" s="181"/>
      <c r="BB1222" s="181"/>
      <c r="BC1222" s="181"/>
      <c r="BD1222" s="181"/>
      <c r="BE1222" s="181"/>
      <c r="BF1222" s="181"/>
      <c r="BG1222" s="181"/>
      <c r="BH1222" s="48">
        <f t="shared" si="579"/>
        <v>0</v>
      </c>
      <c r="BI1222" s="48">
        <f t="shared" si="580"/>
        <v>0</v>
      </c>
      <c r="BJ1222" s="48">
        <f t="shared" si="581"/>
        <v>0</v>
      </c>
      <c r="BK1222" s="48">
        <f t="shared" si="582"/>
        <v>0</v>
      </c>
      <c r="BL1222" s="48">
        <f t="shared" si="583"/>
        <v>0</v>
      </c>
      <c r="BM1222" s="48">
        <f t="shared" si="584"/>
        <v>0</v>
      </c>
      <c r="BN1222" s="48">
        <f t="shared" si="585"/>
        <v>0</v>
      </c>
      <c r="BO1222" s="48">
        <f t="shared" si="586"/>
        <v>0</v>
      </c>
      <c r="BP1222" s="181"/>
      <c r="BQ1222" s="181"/>
      <c r="BR1222" s="191"/>
      <c r="BS1222" s="176"/>
      <c r="BT1222" s="87">
        <f t="shared" ref="BT1222:BT1285" si="598">SUM(BZ1222:CK1222)</f>
        <v>0</v>
      </c>
      <c r="BU1222" s="176"/>
      <c r="BV1222" s="178"/>
      <c r="BW1222" s="171"/>
      <c r="BX1222" s="159">
        <f>IF(J1222='Категорія витрат'!$F$2,ROUND('Додаток 3._Бюджет детальний ПР'!BW1222*0.3676,2),IF(J1222='Категорія витрат'!$F$3,ROUND('Додаток 3._Бюджет детальний ПР'!BW1222*0.347,2),IF(J1222='Категорія витрат'!$F$4,ROUND('Додаток 3._Бюджет детальний ПР'!BW1222*0.347,2),IF(J1222='Категорія витрат'!$F$7,ROUND('Додаток 3._Бюджет детальний ПР'!BW1222*0.0841,2),0))))</f>
        <v>0</v>
      </c>
      <c r="BY1222" s="153">
        <f t="shared" ref="BY1222:BY1285" si="599">(BW1222+BX1222)*BT1222</f>
        <v>0</v>
      </c>
      <c r="BZ1222" s="181"/>
      <c r="CA1222" s="181"/>
      <c r="CB1222" s="181"/>
      <c r="CC1222" s="181"/>
      <c r="CD1222" s="181"/>
      <c r="CE1222" s="181"/>
      <c r="CF1222" s="181"/>
      <c r="CG1222" s="181"/>
      <c r="CH1222" s="181"/>
      <c r="CI1222" s="181"/>
      <c r="CJ1222" s="181"/>
      <c r="CK1222" s="181"/>
      <c r="CL1222" s="48">
        <f t="shared" si="587"/>
        <v>0</v>
      </c>
      <c r="CM1222" s="48">
        <f t="shared" si="588"/>
        <v>0</v>
      </c>
      <c r="CN1222" s="48">
        <f t="shared" si="589"/>
        <v>0</v>
      </c>
      <c r="CO1222" s="48">
        <f t="shared" si="590"/>
        <v>0</v>
      </c>
      <c r="CP1222" s="48">
        <f t="shared" si="591"/>
        <v>0</v>
      </c>
      <c r="CQ1222" s="48">
        <f t="shared" si="592"/>
        <v>0</v>
      </c>
      <c r="CR1222" s="48">
        <f t="shared" si="593"/>
        <v>0</v>
      </c>
      <c r="CS1222" s="48">
        <f t="shared" si="594"/>
        <v>0</v>
      </c>
      <c r="CT1222" s="181"/>
      <c r="CU1222" s="181"/>
    </row>
    <row r="1223" spans="1:99" ht="20.100000000000001" customHeight="1" x14ac:dyDescent="0.25">
      <c r="A1223" s="58">
        <v>1219</v>
      </c>
      <c r="B1223" s="58" t="str">
        <f>IF(D1223='Напрямки конкурса'!$L$2,'Напрямки конкурса'!$B$2,IF(D1223='Напрямки конкурса'!$L$3,'Напрямки конкурса'!$B$3,IF(D1223='Напрямки конкурса'!$L$4,'Напрямки конкурса'!$B$4,IF(D1223='Напрямки конкурса'!$L$5,'Напрямки конкурса'!$B$5,IF(D1223='Напрямки конкурса'!$L$6,'Напрямки конкурса'!$B$6,IF(D1223='Напрямки конкурса'!$L$7,'Напрямки конкурса'!$B$7,IF(D1223='Напрямки конкурса'!$L$8,'Напрямки конкурса'!$B$8,IF(D1223='Напрямки конкурса'!$L$9,'Напрямки конкурса'!$B$9,IF(D1223='Напрямки конкурса'!$L$10,'Напрямки конкурса'!$B$10,IF(D1223='Напрямки конкурса'!$L$11,'Напрямки конкурса'!$B$11,IF(D1223='Напрямки конкурса'!$L$12,'Напрямки конкурса'!$B$12,IF(D1223='Напрямки конкурса'!$L$13,'Напрямки конкурса'!$B$13,IF(D1223='Напрямки конкурса'!$L$14,'Напрямки конкурса'!$B$14,IF(D1223='Напрямки конкурса'!$L$15,'Напрямки конкурса'!$B$15,IF(D1223='Напрямки конкурса'!$L$16,'Напрямки конкурса'!$B$16,IF(D1223='Напрямки конкурса'!$L$17,'Напрямки конкурса'!$B$17,IF(D1223='Напрямки конкурса'!$L$18,'Напрямки конкурса'!$B$18,IF(D1223='Напрямки конкурса'!$L$19,'Напрямки конкурса'!$B$19,IF(D1223='Напрямки конкурса'!$L$20,'Напрямки конкурса'!$B$20,IF(D1223='Напрямки конкурса'!$L$21,'Напрямки конкурса'!$B$21,IF(D1223='Напрямки конкурса'!$L$22,'Напрямки конкурса'!$B$22,IF(D1223='Напрямки конкурса'!$L$23,'Напрямки конкурса'!$B$23,IF(D1223='Напрямки конкурса'!$L$24,'Напрямки конкурса'!$B$24,IF(D1223='Напрямки конкурса'!$L$25,'Напрямки конкурса'!$B$25,IF(D1223='Напрямки конкурса'!$L$26,'Напрямки конкурса'!$B$26,IF(D1223='Напрямки конкурса'!$L$27,'Напрямки конкурса'!$B$27,IF(D1223='Напрямки конкурса'!$L$28,'Напрямки конкурса'!$B$28,"")))))))))))))))))))))))))))</f>
        <v/>
      </c>
      <c r="C1223" s="59" t="str">
        <f>IF(D1223='Напрямки конкурса'!$L$2,'Напрямки конкурса'!$K$2,IF(D1223='Напрямки конкурса'!$L$3,'Напрямки конкурса'!$K$3,IF(D1223='Напрямки конкурса'!$L$4,'Напрямки конкурса'!$K$4,IF(D1223='Напрямки конкурса'!$L$5,'Напрямки конкурса'!$K$5,IF(D1223='Напрямки конкурса'!$L$6,'Напрямки конкурса'!$K$6,IF(D1223='Напрямки конкурса'!$L$7,'Напрямки конкурса'!$K$7,IF(D1223='Напрямки конкурса'!$L$8,'Напрямки конкурса'!$K$8,IF(D1223='Напрямки конкурса'!$L$9,'Напрямки конкурса'!$K$9,IF(D1223='Напрямки конкурса'!$L$10,'Напрямки конкурса'!$K$10,IF(D1223='Напрямки конкурса'!$L$11,'Напрямки конкурса'!$K$11,IF(D1223='Напрямки конкурса'!$L$12,'Напрямки конкурса'!$K$12,IF(D1223='Напрямки конкурса'!$L$13,'Напрямки конкурса'!$K$13,IF(D1223='Напрямки конкурса'!$L$14,'Напрямки конкурса'!$K$14,IF(D1223='Напрямки конкурса'!$L$15,'Напрямки конкурса'!$K$15,IF(D1223='Напрямки конкурса'!$L$16,'Напрямки конкурса'!$K$16,IF(D1223='Напрямки конкурса'!$L$17,'Напрямки конкурса'!$K$17,IF(D1223='Напрямки конкурса'!$L$18,'Напрямки конкурса'!$K$18,IF(D1223='Напрямки конкурса'!$L$19,'Напрямки конкурса'!$K$19,IF(D1223='Напрямки конкурса'!$L$20,'Напрямки конкурса'!$K$20,IF(D1223='Напрямки конкурса'!$L$21,'Напрямки конкурса'!$K$21,IF(D1223='Напрямки конкурса'!$L$22,'Напрямки конкурса'!$K$22,IF(D1223='Напрямки конкурса'!$L$23,'Напрямки конкурса'!$K$23,IF(D1223='Напрямки конкурса'!$L$24,'Напрямки конкурса'!$K$24,IF(D1223='Напрямки конкурса'!$L$25,'Напрямки конкурса'!$K$25,IF(D1223='Напрямки конкурса'!$L$26,'Напрямки конкурса'!$K$26,IF(D1223='Напрямки конкурса'!$L$27,'Напрямки конкурса'!$K$27,IF(D1223='Напрямки конкурса'!$L$28,'Напрямки конкурса'!$K$28,"")))))))))))))))))))))))))))</f>
        <v/>
      </c>
      <c r="D1223" s="50"/>
      <c r="E1223" s="171"/>
      <c r="F1223" s="171"/>
      <c r="G1223" s="171"/>
      <c r="H1223" s="150" t="str">
        <f>IF(I1223='Категорія витрат'!$B$2,'Категорія витрат'!$A$2,IF(I1223='Категорія витрат'!$B$3,'Категорія витрат'!$A$3,IF(I1223='Категорія витрат'!$B$4,'Категорія витрат'!$A$4,IF(I1223='Категорія витрат'!$B$5,'Категорія витрат'!$A$5,IF(I1223='Категорія витрат'!$B$6,'Категорія витрат'!$A$6,IF(I1223='Категорія витрат'!$B$7,'Категорія витрат'!$A$7,IF(I1223='Категорія витрат'!$B$8,'Категорія витрат'!$A$8,IF(I1223='Категорія витрат'!$B$9,'Категорія витрат'!$A$9,IF(I1223='Категорія витрат'!$B$10,'Категорія витрат'!$A$10,IF(I1223='Категорія витрат'!$B$11,'Категорія витрат'!$A$11,IF(I1223='Категорія витрат'!$B$12,'Категорія витрат'!$A$12,IF(I1223='Категорія витрат'!$B$13,'Категорія витрат'!$A$13,IF(I1223='Категорія витрат'!$B$14,'Категорія витрат'!$A$14,IF(I1223='Категорія витрат'!$B$15,'Категорія витрат'!$A$15,IF(I1223='Категорія витрат'!$B$16,'Категорія витрат'!$A$16,IF(I1223='Категорія витрат'!$B$17,'Категорія витрат'!$A$17,IF(I1223='Категорія витрат'!$B$18,'Категорія витрат'!$A$18,IF(I1223='Категорія витрат'!$B$19,'Категорія витрат'!$A$19,IF(I1223='Категорія витрат'!$B$20,'Категорія витрат'!$A$20,IF(I1223='Категорія витрат'!$B$21,'Категорія витрат'!$A$21,IF(I1223='Категорія витрат'!$B$22,'Категорія витрат'!$A$22,IF(I1223='Категорія витрат'!$B$23,'Категорія витрат'!$A$23,IF(I1223='Категорія витрат'!$B$24,'Категорія витрат'!$A$24,IF(I1223='Категорія витрат'!$B$25,'Категорія витрат'!$A$25,IF(I1223='Категорія витрат'!$B$26,'Категорія витрат'!$A$26,IF(I1223='Категорія витрат'!$B$27,'Категорія витрат'!$A$27,IF(I1223='Категорія витрат'!$B$28,'Категорія витрат'!$A$28,IF(I1223='Категорія витрат'!$B$29,'Категорія витрат'!$A$29,IF(I1223='Категорія витрат'!$B$30,'Категорія витрат'!$A$30,"")))))))))))))))))))))))))))))</f>
        <v/>
      </c>
      <c r="I1223" s="174"/>
      <c r="J1223" s="173"/>
      <c r="K1223" s="176"/>
      <c r="L1223" s="87">
        <f t="shared" si="595"/>
        <v>0</v>
      </c>
      <c r="M1223" s="176"/>
      <c r="N1223" s="178"/>
      <c r="O1223" s="171"/>
      <c r="P1223" s="159">
        <f>IF(J1223='Категорія витрат'!$F$2,ROUND('Додаток 3._Бюджет детальний ПР'!O1223*0.3676,2),IF(J1223='Категорія витрат'!$F$3,ROUND('Додаток 3._Бюджет детальний ПР'!O1223*0.347,2),IF(J1223='Категорія витрат'!$F$4,ROUND('Додаток 3._Бюджет детальний ПР'!O1223*0.347,2),IF(J1223='Категорія витрат'!$F$7,ROUND('Додаток 3._Бюджет детальний ПР'!O1223*0.0841,2),0))))</f>
        <v>0</v>
      </c>
      <c r="Q1223" s="153">
        <f t="shared" si="570"/>
        <v>0</v>
      </c>
      <c r="R1223" s="181"/>
      <c r="S1223" s="181"/>
      <c r="T1223" s="181"/>
      <c r="U1223" s="181"/>
      <c r="V1223" s="181"/>
      <c r="W1223" s="181"/>
      <c r="X1223" s="181"/>
      <c r="Y1223" s="181"/>
      <c r="Z1223" s="181"/>
      <c r="AA1223" s="181"/>
      <c r="AB1223" s="181"/>
      <c r="AC1223" s="181"/>
      <c r="AD1223" s="48">
        <f t="shared" si="571"/>
        <v>0</v>
      </c>
      <c r="AE1223" s="48">
        <f t="shared" si="572"/>
        <v>0</v>
      </c>
      <c r="AF1223" s="48">
        <f t="shared" si="573"/>
        <v>0</v>
      </c>
      <c r="AG1223" s="48">
        <f t="shared" si="574"/>
        <v>0</v>
      </c>
      <c r="AH1223" s="48">
        <f t="shared" si="575"/>
        <v>0</v>
      </c>
      <c r="AI1223" s="48">
        <f t="shared" si="576"/>
        <v>0</v>
      </c>
      <c r="AJ1223" s="48">
        <f t="shared" si="577"/>
        <v>0</v>
      </c>
      <c r="AK1223" s="48">
        <f t="shared" si="578"/>
        <v>0</v>
      </c>
      <c r="AL1223" s="181"/>
      <c r="AM1223" s="181"/>
      <c r="AN1223" s="77"/>
      <c r="AO1223" s="176"/>
      <c r="AP1223" s="87">
        <f t="shared" si="596"/>
        <v>0</v>
      </c>
      <c r="AQ1223" s="176"/>
      <c r="AR1223" s="178"/>
      <c r="AS1223" s="171"/>
      <c r="AT1223" s="159">
        <f>IF(J1223='Категорія витрат'!$F$2,ROUND('Додаток 3._Бюджет детальний ПР'!AS1223*0.3676,2),IF(J1223='Категорія витрат'!$F$3,ROUND('Додаток 3._Бюджет детальний ПР'!AS1223*0.347,2),IF(J1223='Категорія витрат'!$F$4,ROUND('Додаток 3._Бюджет детальний ПР'!AS1223*0.347,2),IF(J1223='Категорія витрат'!$F$7,ROUND('Додаток 3._Бюджет детальний ПР'!AS1223*0.0841,2),0))))</f>
        <v>0</v>
      </c>
      <c r="AU1223" s="153">
        <f t="shared" si="597"/>
        <v>0</v>
      </c>
      <c r="AV1223" s="181"/>
      <c r="AW1223" s="181"/>
      <c r="AX1223" s="181"/>
      <c r="AY1223" s="181"/>
      <c r="AZ1223" s="181"/>
      <c r="BA1223" s="181"/>
      <c r="BB1223" s="181"/>
      <c r="BC1223" s="181"/>
      <c r="BD1223" s="181"/>
      <c r="BE1223" s="181"/>
      <c r="BF1223" s="181"/>
      <c r="BG1223" s="181"/>
      <c r="BH1223" s="48">
        <f t="shared" si="579"/>
        <v>0</v>
      </c>
      <c r="BI1223" s="48">
        <f t="shared" si="580"/>
        <v>0</v>
      </c>
      <c r="BJ1223" s="48">
        <f t="shared" si="581"/>
        <v>0</v>
      </c>
      <c r="BK1223" s="48">
        <f t="shared" si="582"/>
        <v>0</v>
      </c>
      <c r="BL1223" s="48">
        <f t="shared" si="583"/>
        <v>0</v>
      </c>
      <c r="BM1223" s="48">
        <f t="shared" si="584"/>
        <v>0</v>
      </c>
      <c r="BN1223" s="48">
        <f t="shared" si="585"/>
        <v>0</v>
      </c>
      <c r="BO1223" s="48">
        <f t="shared" si="586"/>
        <v>0</v>
      </c>
      <c r="BP1223" s="181"/>
      <c r="BQ1223" s="181"/>
      <c r="BR1223" s="191"/>
      <c r="BS1223" s="176"/>
      <c r="BT1223" s="87">
        <f t="shared" si="598"/>
        <v>0</v>
      </c>
      <c r="BU1223" s="176"/>
      <c r="BV1223" s="178"/>
      <c r="BW1223" s="171"/>
      <c r="BX1223" s="159">
        <f>IF(J1223='Категорія витрат'!$F$2,ROUND('Додаток 3._Бюджет детальний ПР'!BW1223*0.3676,2),IF(J1223='Категорія витрат'!$F$3,ROUND('Додаток 3._Бюджет детальний ПР'!BW1223*0.347,2),IF(J1223='Категорія витрат'!$F$4,ROUND('Додаток 3._Бюджет детальний ПР'!BW1223*0.347,2),IF(J1223='Категорія витрат'!$F$7,ROUND('Додаток 3._Бюджет детальний ПР'!BW1223*0.0841,2),0))))</f>
        <v>0</v>
      </c>
      <c r="BY1223" s="153">
        <f t="shared" si="599"/>
        <v>0</v>
      </c>
      <c r="BZ1223" s="181"/>
      <c r="CA1223" s="181"/>
      <c r="CB1223" s="181"/>
      <c r="CC1223" s="181"/>
      <c r="CD1223" s="181"/>
      <c r="CE1223" s="181"/>
      <c r="CF1223" s="181"/>
      <c r="CG1223" s="181"/>
      <c r="CH1223" s="181"/>
      <c r="CI1223" s="181"/>
      <c r="CJ1223" s="181"/>
      <c r="CK1223" s="181"/>
      <c r="CL1223" s="48">
        <f t="shared" si="587"/>
        <v>0</v>
      </c>
      <c r="CM1223" s="48">
        <f t="shared" si="588"/>
        <v>0</v>
      </c>
      <c r="CN1223" s="48">
        <f t="shared" si="589"/>
        <v>0</v>
      </c>
      <c r="CO1223" s="48">
        <f t="shared" si="590"/>
        <v>0</v>
      </c>
      <c r="CP1223" s="48">
        <f t="shared" si="591"/>
        <v>0</v>
      </c>
      <c r="CQ1223" s="48">
        <f t="shared" si="592"/>
        <v>0</v>
      </c>
      <c r="CR1223" s="48">
        <f t="shared" si="593"/>
        <v>0</v>
      </c>
      <c r="CS1223" s="48">
        <f t="shared" si="594"/>
        <v>0</v>
      </c>
      <c r="CT1223" s="181"/>
      <c r="CU1223" s="181"/>
    </row>
    <row r="1224" spans="1:99" ht="20.100000000000001" customHeight="1" x14ac:dyDescent="0.25">
      <c r="A1224" s="58">
        <v>1220</v>
      </c>
      <c r="B1224" s="58" t="str">
        <f>IF(D1224='Напрямки конкурса'!$L$2,'Напрямки конкурса'!$B$2,IF(D1224='Напрямки конкурса'!$L$3,'Напрямки конкурса'!$B$3,IF(D1224='Напрямки конкурса'!$L$4,'Напрямки конкурса'!$B$4,IF(D1224='Напрямки конкурса'!$L$5,'Напрямки конкурса'!$B$5,IF(D1224='Напрямки конкурса'!$L$6,'Напрямки конкурса'!$B$6,IF(D1224='Напрямки конкурса'!$L$7,'Напрямки конкурса'!$B$7,IF(D1224='Напрямки конкурса'!$L$8,'Напрямки конкурса'!$B$8,IF(D1224='Напрямки конкурса'!$L$9,'Напрямки конкурса'!$B$9,IF(D1224='Напрямки конкурса'!$L$10,'Напрямки конкурса'!$B$10,IF(D1224='Напрямки конкурса'!$L$11,'Напрямки конкурса'!$B$11,IF(D1224='Напрямки конкурса'!$L$12,'Напрямки конкурса'!$B$12,IF(D1224='Напрямки конкурса'!$L$13,'Напрямки конкурса'!$B$13,IF(D1224='Напрямки конкурса'!$L$14,'Напрямки конкурса'!$B$14,IF(D1224='Напрямки конкурса'!$L$15,'Напрямки конкурса'!$B$15,IF(D1224='Напрямки конкурса'!$L$16,'Напрямки конкурса'!$B$16,IF(D1224='Напрямки конкурса'!$L$17,'Напрямки конкурса'!$B$17,IF(D1224='Напрямки конкурса'!$L$18,'Напрямки конкурса'!$B$18,IF(D1224='Напрямки конкурса'!$L$19,'Напрямки конкурса'!$B$19,IF(D1224='Напрямки конкурса'!$L$20,'Напрямки конкурса'!$B$20,IF(D1224='Напрямки конкурса'!$L$21,'Напрямки конкурса'!$B$21,IF(D1224='Напрямки конкурса'!$L$22,'Напрямки конкурса'!$B$22,IF(D1224='Напрямки конкурса'!$L$23,'Напрямки конкурса'!$B$23,IF(D1224='Напрямки конкурса'!$L$24,'Напрямки конкурса'!$B$24,IF(D1224='Напрямки конкурса'!$L$25,'Напрямки конкурса'!$B$25,IF(D1224='Напрямки конкурса'!$L$26,'Напрямки конкурса'!$B$26,IF(D1224='Напрямки конкурса'!$L$27,'Напрямки конкурса'!$B$27,IF(D1224='Напрямки конкурса'!$L$28,'Напрямки конкурса'!$B$28,"")))))))))))))))))))))))))))</f>
        <v/>
      </c>
      <c r="C1224" s="59" t="str">
        <f>IF(D1224='Напрямки конкурса'!$L$2,'Напрямки конкурса'!$K$2,IF(D1224='Напрямки конкурса'!$L$3,'Напрямки конкурса'!$K$3,IF(D1224='Напрямки конкурса'!$L$4,'Напрямки конкурса'!$K$4,IF(D1224='Напрямки конкурса'!$L$5,'Напрямки конкурса'!$K$5,IF(D1224='Напрямки конкурса'!$L$6,'Напрямки конкурса'!$K$6,IF(D1224='Напрямки конкурса'!$L$7,'Напрямки конкурса'!$K$7,IF(D1224='Напрямки конкурса'!$L$8,'Напрямки конкурса'!$K$8,IF(D1224='Напрямки конкурса'!$L$9,'Напрямки конкурса'!$K$9,IF(D1224='Напрямки конкурса'!$L$10,'Напрямки конкурса'!$K$10,IF(D1224='Напрямки конкурса'!$L$11,'Напрямки конкурса'!$K$11,IF(D1224='Напрямки конкурса'!$L$12,'Напрямки конкурса'!$K$12,IF(D1224='Напрямки конкурса'!$L$13,'Напрямки конкурса'!$K$13,IF(D1224='Напрямки конкурса'!$L$14,'Напрямки конкурса'!$K$14,IF(D1224='Напрямки конкурса'!$L$15,'Напрямки конкурса'!$K$15,IF(D1224='Напрямки конкурса'!$L$16,'Напрямки конкурса'!$K$16,IF(D1224='Напрямки конкурса'!$L$17,'Напрямки конкурса'!$K$17,IF(D1224='Напрямки конкурса'!$L$18,'Напрямки конкурса'!$K$18,IF(D1224='Напрямки конкурса'!$L$19,'Напрямки конкурса'!$K$19,IF(D1224='Напрямки конкурса'!$L$20,'Напрямки конкурса'!$K$20,IF(D1224='Напрямки конкурса'!$L$21,'Напрямки конкурса'!$K$21,IF(D1224='Напрямки конкурса'!$L$22,'Напрямки конкурса'!$K$22,IF(D1224='Напрямки конкурса'!$L$23,'Напрямки конкурса'!$K$23,IF(D1224='Напрямки конкурса'!$L$24,'Напрямки конкурса'!$K$24,IF(D1224='Напрямки конкурса'!$L$25,'Напрямки конкурса'!$K$25,IF(D1224='Напрямки конкурса'!$L$26,'Напрямки конкурса'!$K$26,IF(D1224='Напрямки конкурса'!$L$27,'Напрямки конкурса'!$K$27,IF(D1224='Напрямки конкурса'!$L$28,'Напрямки конкурса'!$K$28,"")))))))))))))))))))))))))))</f>
        <v/>
      </c>
      <c r="D1224" s="50"/>
      <c r="E1224" s="171"/>
      <c r="F1224" s="171"/>
      <c r="G1224" s="171"/>
      <c r="H1224" s="150" t="str">
        <f>IF(I1224='Категорія витрат'!$B$2,'Категорія витрат'!$A$2,IF(I1224='Категорія витрат'!$B$3,'Категорія витрат'!$A$3,IF(I1224='Категорія витрат'!$B$4,'Категорія витрат'!$A$4,IF(I1224='Категорія витрат'!$B$5,'Категорія витрат'!$A$5,IF(I1224='Категорія витрат'!$B$6,'Категорія витрат'!$A$6,IF(I1224='Категорія витрат'!$B$7,'Категорія витрат'!$A$7,IF(I1224='Категорія витрат'!$B$8,'Категорія витрат'!$A$8,IF(I1224='Категорія витрат'!$B$9,'Категорія витрат'!$A$9,IF(I1224='Категорія витрат'!$B$10,'Категорія витрат'!$A$10,IF(I1224='Категорія витрат'!$B$11,'Категорія витрат'!$A$11,IF(I1224='Категорія витрат'!$B$12,'Категорія витрат'!$A$12,IF(I1224='Категорія витрат'!$B$13,'Категорія витрат'!$A$13,IF(I1224='Категорія витрат'!$B$14,'Категорія витрат'!$A$14,IF(I1224='Категорія витрат'!$B$15,'Категорія витрат'!$A$15,IF(I1224='Категорія витрат'!$B$16,'Категорія витрат'!$A$16,IF(I1224='Категорія витрат'!$B$17,'Категорія витрат'!$A$17,IF(I1224='Категорія витрат'!$B$18,'Категорія витрат'!$A$18,IF(I1224='Категорія витрат'!$B$19,'Категорія витрат'!$A$19,IF(I1224='Категорія витрат'!$B$20,'Категорія витрат'!$A$20,IF(I1224='Категорія витрат'!$B$21,'Категорія витрат'!$A$21,IF(I1224='Категорія витрат'!$B$22,'Категорія витрат'!$A$22,IF(I1224='Категорія витрат'!$B$23,'Категорія витрат'!$A$23,IF(I1224='Категорія витрат'!$B$24,'Категорія витрат'!$A$24,IF(I1224='Категорія витрат'!$B$25,'Категорія витрат'!$A$25,IF(I1224='Категорія витрат'!$B$26,'Категорія витрат'!$A$26,IF(I1224='Категорія витрат'!$B$27,'Категорія витрат'!$A$27,IF(I1224='Категорія витрат'!$B$28,'Категорія витрат'!$A$28,IF(I1224='Категорія витрат'!$B$29,'Категорія витрат'!$A$29,IF(I1224='Категорія витрат'!$B$30,'Категорія витрат'!$A$30,"")))))))))))))))))))))))))))))</f>
        <v/>
      </c>
      <c r="I1224" s="174"/>
      <c r="J1224" s="173"/>
      <c r="K1224" s="176"/>
      <c r="L1224" s="87">
        <f t="shared" si="595"/>
        <v>0</v>
      </c>
      <c r="M1224" s="176"/>
      <c r="N1224" s="178"/>
      <c r="O1224" s="171"/>
      <c r="P1224" s="159">
        <f>IF(J1224='Категорія витрат'!$F$2,ROUND('Додаток 3._Бюджет детальний ПР'!O1224*0.3676,2),IF(J1224='Категорія витрат'!$F$3,ROUND('Додаток 3._Бюджет детальний ПР'!O1224*0.347,2),IF(J1224='Категорія витрат'!$F$4,ROUND('Додаток 3._Бюджет детальний ПР'!O1224*0.347,2),IF(J1224='Категорія витрат'!$F$7,ROUND('Додаток 3._Бюджет детальний ПР'!O1224*0.0841,2),0))))</f>
        <v>0</v>
      </c>
      <c r="Q1224" s="153">
        <f t="shared" si="570"/>
        <v>0</v>
      </c>
      <c r="R1224" s="181"/>
      <c r="S1224" s="181"/>
      <c r="T1224" s="181"/>
      <c r="U1224" s="181"/>
      <c r="V1224" s="181"/>
      <c r="W1224" s="181"/>
      <c r="X1224" s="181"/>
      <c r="Y1224" s="181"/>
      <c r="Z1224" s="181"/>
      <c r="AA1224" s="181"/>
      <c r="AB1224" s="181"/>
      <c r="AC1224" s="181"/>
      <c r="AD1224" s="48">
        <f t="shared" si="571"/>
        <v>0</v>
      </c>
      <c r="AE1224" s="48">
        <f t="shared" si="572"/>
        <v>0</v>
      </c>
      <c r="AF1224" s="48">
        <f t="shared" si="573"/>
        <v>0</v>
      </c>
      <c r="AG1224" s="48">
        <f t="shared" si="574"/>
        <v>0</v>
      </c>
      <c r="AH1224" s="48">
        <f t="shared" si="575"/>
        <v>0</v>
      </c>
      <c r="AI1224" s="48">
        <f t="shared" si="576"/>
        <v>0</v>
      </c>
      <c r="AJ1224" s="48">
        <f t="shared" si="577"/>
        <v>0</v>
      </c>
      <c r="AK1224" s="48">
        <f t="shared" si="578"/>
        <v>0</v>
      </c>
      <c r="AL1224" s="181"/>
      <c r="AM1224" s="181"/>
      <c r="AN1224" s="77"/>
      <c r="AO1224" s="176"/>
      <c r="AP1224" s="87">
        <f t="shared" si="596"/>
        <v>0</v>
      </c>
      <c r="AQ1224" s="176"/>
      <c r="AR1224" s="178"/>
      <c r="AS1224" s="171"/>
      <c r="AT1224" s="159">
        <f>IF(J1224='Категорія витрат'!$F$2,ROUND('Додаток 3._Бюджет детальний ПР'!AS1224*0.3676,2),IF(J1224='Категорія витрат'!$F$3,ROUND('Додаток 3._Бюджет детальний ПР'!AS1224*0.347,2),IF(J1224='Категорія витрат'!$F$4,ROUND('Додаток 3._Бюджет детальний ПР'!AS1224*0.347,2),IF(J1224='Категорія витрат'!$F$7,ROUND('Додаток 3._Бюджет детальний ПР'!AS1224*0.0841,2),0))))</f>
        <v>0</v>
      </c>
      <c r="AU1224" s="153">
        <f t="shared" si="597"/>
        <v>0</v>
      </c>
      <c r="AV1224" s="181"/>
      <c r="AW1224" s="181"/>
      <c r="AX1224" s="181"/>
      <c r="AY1224" s="181"/>
      <c r="AZ1224" s="181"/>
      <c r="BA1224" s="181"/>
      <c r="BB1224" s="181"/>
      <c r="BC1224" s="181"/>
      <c r="BD1224" s="181"/>
      <c r="BE1224" s="181"/>
      <c r="BF1224" s="181"/>
      <c r="BG1224" s="181"/>
      <c r="BH1224" s="48">
        <f t="shared" si="579"/>
        <v>0</v>
      </c>
      <c r="BI1224" s="48">
        <f t="shared" si="580"/>
        <v>0</v>
      </c>
      <c r="BJ1224" s="48">
        <f t="shared" si="581"/>
        <v>0</v>
      </c>
      <c r="BK1224" s="48">
        <f t="shared" si="582"/>
        <v>0</v>
      </c>
      <c r="BL1224" s="48">
        <f t="shared" si="583"/>
        <v>0</v>
      </c>
      <c r="BM1224" s="48">
        <f t="shared" si="584"/>
        <v>0</v>
      </c>
      <c r="BN1224" s="48">
        <f t="shared" si="585"/>
        <v>0</v>
      </c>
      <c r="BO1224" s="48">
        <f t="shared" si="586"/>
        <v>0</v>
      </c>
      <c r="BP1224" s="181"/>
      <c r="BQ1224" s="181"/>
      <c r="BR1224" s="191"/>
      <c r="BS1224" s="176"/>
      <c r="BT1224" s="87">
        <f t="shared" si="598"/>
        <v>0</v>
      </c>
      <c r="BU1224" s="176"/>
      <c r="BV1224" s="178"/>
      <c r="BW1224" s="171"/>
      <c r="BX1224" s="159">
        <f>IF(J1224='Категорія витрат'!$F$2,ROUND('Додаток 3._Бюджет детальний ПР'!BW1224*0.3676,2),IF(J1224='Категорія витрат'!$F$3,ROUND('Додаток 3._Бюджет детальний ПР'!BW1224*0.347,2),IF(J1224='Категорія витрат'!$F$4,ROUND('Додаток 3._Бюджет детальний ПР'!BW1224*0.347,2),IF(J1224='Категорія витрат'!$F$7,ROUND('Додаток 3._Бюджет детальний ПР'!BW1224*0.0841,2),0))))</f>
        <v>0</v>
      </c>
      <c r="BY1224" s="153">
        <f t="shared" si="599"/>
        <v>0</v>
      </c>
      <c r="BZ1224" s="181"/>
      <c r="CA1224" s="181"/>
      <c r="CB1224" s="181"/>
      <c r="CC1224" s="181"/>
      <c r="CD1224" s="181"/>
      <c r="CE1224" s="181"/>
      <c r="CF1224" s="181"/>
      <c r="CG1224" s="181"/>
      <c r="CH1224" s="181"/>
      <c r="CI1224" s="181"/>
      <c r="CJ1224" s="181"/>
      <c r="CK1224" s="181"/>
      <c r="CL1224" s="48">
        <f t="shared" si="587"/>
        <v>0</v>
      </c>
      <c r="CM1224" s="48">
        <f t="shared" si="588"/>
        <v>0</v>
      </c>
      <c r="CN1224" s="48">
        <f t="shared" si="589"/>
        <v>0</v>
      </c>
      <c r="CO1224" s="48">
        <f t="shared" si="590"/>
        <v>0</v>
      </c>
      <c r="CP1224" s="48">
        <f t="shared" si="591"/>
        <v>0</v>
      </c>
      <c r="CQ1224" s="48">
        <f t="shared" si="592"/>
        <v>0</v>
      </c>
      <c r="CR1224" s="48">
        <f t="shared" si="593"/>
        <v>0</v>
      </c>
      <c r="CS1224" s="48">
        <f t="shared" si="594"/>
        <v>0</v>
      </c>
      <c r="CT1224" s="181"/>
      <c r="CU1224" s="181"/>
    </row>
    <row r="1225" spans="1:99" ht="20.100000000000001" customHeight="1" x14ac:dyDescent="0.25">
      <c r="A1225" s="58">
        <v>1221</v>
      </c>
      <c r="B1225" s="58" t="str">
        <f>IF(D1225='Напрямки конкурса'!$L$2,'Напрямки конкурса'!$B$2,IF(D1225='Напрямки конкурса'!$L$3,'Напрямки конкурса'!$B$3,IF(D1225='Напрямки конкурса'!$L$4,'Напрямки конкурса'!$B$4,IF(D1225='Напрямки конкурса'!$L$5,'Напрямки конкурса'!$B$5,IF(D1225='Напрямки конкурса'!$L$6,'Напрямки конкурса'!$B$6,IF(D1225='Напрямки конкурса'!$L$7,'Напрямки конкурса'!$B$7,IF(D1225='Напрямки конкурса'!$L$8,'Напрямки конкурса'!$B$8,IF(D1225='Напрямки конкурса'!$L$9,'Напрямки конкурса'!$B$9,IF(D1225='Напрямки конкурса'!$L$10,'Напрямки конкурса'!$B$10,IF(D1225='Напрямки конкурса'!$L$11,'Напрямки конкурса'!$B$11,IF(D1225='Напрямки конкурса'!$L$12,'Напрямки конкурса'!$B$12,IF(D1225='Напрямки конкурса'!$L$13,'Напрямки конкурса'!$B$13,IF(D1225='Напрямки конкурса'!$L$14,'Напрямки конкурса'!$B$14,IF(D1225='Напрямки конкурса'!$L$15,'Напрямки конкурса'!$B$15,IF(D1225='Напрямки конкурса'!$L$16,'Напрямки конкурса'!$B$16,IF(D1225='Напрямки конкурса'!$L$17,'Напрямки конкурса'!$B$17,IF(D1225='Напрямки конкурса'!$L$18,'Напрямки конкурса'!$B$18,IF(D1225='Напрямки конкурса'!$L$19,'Напрямки конкурса'!$B$19,IF(D1225='Напрямки конкурса'!$L$20,'Напрямки конкурса'!$B$20,IF(D1225='Напрямки конкурса'!$L$21,'Напрямки конкурса'!$B$21,IF(D1225='Напрямки конкурса'!$L$22,'Напрямки конкурса'!$B$22,IF(D1225='Напрямки конкурса'!$L$23,'Напрямки конкурса'!$B$23,IF(D1225='Напрямки конкурса'!$L$24,'Напрямки конкурса'!$B$24,IF(D1225='Напрямки конкурса'!$L$25,'Напрямки конкурса'!$B$25,IF(D1225='Напрямки конкурса'!$L$26,'Напрямки конкурса'!$B$26,IF(D1225='Напрямки конкурса'!$L$27,'Напрямки конкурса'!$B$27,IF(D1225='Напрямки конкурса'!$L$28,'Напрямки конкурса'!$B$28,"")))))))))))))))))))))))))))</f>
        <v/>
      </c>
      <c r="C1225" s="59" t="str">
        <f>IF(D1225='Напрямки конкурса'!$L$2,'Напрямки конкурса'!$K$2,IF(D1225='Напрямки конкурса'!$L$3,'Напрямки конкурса'!$K$3,IF(D1225='Напрямки конкурса'!$L$4,'Напрямки конкурса'!$K$4,IF(D1225='Напрямки конкурса'!$L$5,'Напрямки конкурса'!$K$5,IF(D1225='Напрямки конкурса'!$L$6,'Напрямки конкурса'!$K$6,IF(D1225='Напрямки конкурса'!$L$7,'Напрямки конкурса'!$K$7,IF(D1225='Напрямки конкурса'!$L$8,'Напрямки конкурса'!$K$8,IF(D1225='Напрямки конкурса'!$L$9,'Напрямки конкурса'!$K$9,IF(D1225='Напрямки конкурса'!$L$10,'Напрямки конкурса'!$K$10,IF(D1225='Напрямки конкурса'!$L$11,'Напрямки конкурса'!$K$11,IF(D1225='Напрямки конкурса'!$L$12,'Напрямки конкурса'!$K$12,IF(D1225='Напрямки конкурса'!$L$13,'Напрямки конкурса'!$K$13,IF(D1225='Напрямки конкурса'!$L$14,'Напрямки конкурса'!$K$14,IF(D1225='Напрямки конкурса'!$L$15,'Напрямки конкурса'!$K$15,IF(D1225='Напрямки конкурса'!$L$16,'Напрямки конкурса'!$K$16,IF(D1225='Напрямки конкурса'!$L$17,'Напрямки конкурса'!$K$17,IF(D1225='Напрямки конкурса'!$L$18,'Напрямки конкурса'!$K$18,IF(D1225='Напрямки конкурса'!$L$19,'Напрямки конкурса'!$K$19,IF(D1225='Напрямки конкурса'!$L$20,'Напрямки конкурса'!$K$20,IF(D1225='Напрямки конкурса'!$L$21,'Напрямки конкурса'!$K$21,IF(D1225='Напрямки конкурса'!$L$22,'Напрямки конкурса'!$K$22,IF(D1225='Напрямки конкурса'!$L$23,'Напрямки конкурса'!$K$23,IF(D1225='Напрямки конкурса'!$L$24,'Напрямки конкурса'!$K$24,IF(D1225='Напрямки конкурса'!$L$25,'Напрямки конкурса'!$K$25,IF(D1225='Напрямки конкурса'!$L$26,'Напрямки конкурса'!$K$26,IF(D1225='Напрямки конкурса'!$L$27,'Напрямки конкурса'!$K$27,IF(D1225='Напрямки конкурса'!$L$28,'Напрямки конкурса'!$K$28,"")))))))))))))))))))))))))))</f>
        <v/>
      </c>
      <c r="D1225" s="50"/>
      <c r="E1225" s="171"/>
      <c r="F1225" s="171"/>
      <c r="G1225" s="171"/>
      <c r="H1225" s="150" t="str">
        <f>IF(I1225='Категорія витрат'!$B$2,'Категорія витрат'!$A$2,IF(I1225='Категорія витрат'!$B$3,'Категорія витрат'!$A$3,IF(I1225='Категорія витрат'!$B$4,'Категорія витрат'!$A$4,IF(I1225='Категорія витрат'!$B$5,'Категорія витрат'!$A$5,IF(I1225='Категорія витрат'!$B$6,'Категорія витрат'!$A$6,IF(I1225='Категорія витрат'!$B$7,'Категорія витрат'!$A$7,IF(I1225='Категорія витрат'!$B$8,'Категорія витрат'!$A$8,IF(I1225='Категорія витрат'!$B$9,'Категорія витрат'!$A$9,IF(I1225='Категорія витрат'!$B$10,'Категорія витрат'!$A$10,IF(I1225='Категорія витрат'!$B$11,'Категорія витрат'!$A$11,IF(I1225='Категорія витрат'!$B$12,'Категорія витрат'!$A$12,IF(I1225='Категорія витрат'!$B$13,'Категорія витрат'!$A$13,IF(I1225='Категорія витрат'!$B$14,'Категорія витрат'!$A$14,IF(I1225='Категорія витрат'!$B$15,'Категорія витрат'!$A$15,IF(I1225='Категорія витрат'!$B$16,'Категорія витрат'!$A$16,IF(I1225='Категорія витрат'!$B$17,'Категорія витрат'!$A$17,IF(I1225='Категорія витрат'!$B$18,'Категорія витрат'!$A$18,IF(I1225='Категорія витрат'!$B$19,'Категорія витрат'!$A$19,IF(I1225='Категорія витрат'!$B$20,'Категорія витрат'!$A$20,IF(I1225='Категорія витрат'!$B$21,'Категорія витрат'!$A$21,IF(I1225='Категорія витрат'!$B$22,'Категорія витрат'!$A$22,IF(I1225='Категорія витрат'!$B$23,'Категорія витрат'!$A$23,IF(I1225='Категорія витрат'!$B$24,'Категорія витрат'!$A$24,IF(I1225='Категорія витрат'!$B$25,'Категорія витрат'!$A$25,IF(I1225='Категорія витрат'!$B$26,'Категорія витрат'!$A$26,IF(I1225='Категорія витрат'!$B$27,'Категорія витрат'!$A$27,IF(I1225='Категорія витрат'!$B$28,'Категорія витрат'!$A$28,IF(I1225='Категорія витрат'!$B$29,'Категорія витрат'!$A$29,IF(I1225='Категорія витрат'!$B$30,'Категорія витрат'!$A$30,"")))))))))))))))))))))))))))))</f>
        <v/>
      </c>
      <c r="I1225" s="174"/>
      <c r="J1225" s="173"/>
      <c r="K1225" s="176"/>
      <c r="L1225" s="87">
        <f t="shared" si="595"/>
        <v>0</v>
      </c>
      <c r="M1225" s="176"/>
      <c r="N1225" s="178"/>
      <c r="O1225" s="171"/>
      <c r="P1225" s="159">
        <f>IF(J1225='Категорія витрат'!$F$2,ROUND('Додаток 3._Бюджет детальний ПР'!O1225*0.3676,2),IF(J1225='Категорія витрат'!$F$3,ROUND('Додаток 3._Бюджет детальний ПР'!O1225*0.347,2),IF(J1225='Категорія витрат'!$F$4,ROUND('Додаток 3._Бюджет детальний ПР'!O1225*0.347,2),IF(J1225='Категорія витрат'!$F$7,ROUND('Додаток 3._Бюджет детальний ПР'!O1225*0.0841,2),0))))</f>
        <v>0</v>
      </c>
      <c r="Q1225" s="153">
        <f t="shared" si="570"/>
        <v>0</v>
      </c>
      <c r="R1225" s="181"/>
      <c r="S1225" s="181"/>
      <c r="T1225" s="181"/>
      <c r="U1225" s="181"/>
      <c r="V1225" s="181"/>
      <c r="W1225" s="181"/>
      <c r="X1225" s="181"/>
      <c r="Y1225" s="181"/>
      <c r="Z1225" s="181"/>
      <c r="AA1225" s="181"/>
      <c r="AB1225" s="181"/>
      <c r="AC1225" s="181"/>
      <c r="AD1225" s="48">
        <f t="shared" si="571"/>
        <v>0</v>
      </c>
      <c r="AE1225" s="48">
        <f t="shared" si="572"/>
        <v>0</v>
      </c>
      <c r="AF1225" s="48">
        <f t="shared" si="573"/>
        <v>0</v>
      </c>
      <c r="AG1225" s="48">
        <f t="shared" si="574"/>
        <v>0</v>
      </c>
      <c r="AH1225" s="48">
        <f t="shared" si="575"/>
        <v>0</v>
      </c>
      <c r="AI1225" s="48">
        <f t="shared" si="576"/>
        <v>0</v>
      </c>
      <c r="AJ1225" s="48">
        <f t="shared" si="577"/>
        <v>0</v>
      </c>
      <c r="AK1225" s="48">
        <f t="shared" si="578"/>
        <v>0</v>
      </c>
      <c r="AL1225" s="181"/>
      <c r="AM1225" s="181"/>
      <c r="AN1225" s="77"/>
      <c r="AO1225" s="176"/>
      <c r="AP1225" s="87">
        <f t="shared" si="596"/>
        <v>0</v>
      </c>
      <c r="AQ1225" s="176"/>
      <c r="AR1225" s="178"/>
      <c r="AS1225" s="171"/>
      <c r="AT1225" s="159">
        <f>IF(J1225='Категорія витрат'!$F$2,ROUND('Додаток 3._Бюджет детальний ПР'!AS1225*0.3676,2),IF(J1225='Категорія витрат'!$F$3,ROUND('Додаток 3._Бюджет детальний ПР'!AS1225*0.347,2),IF(J1225='Категорія витрат'!$F$4,ROUND('Додаток 3._Бюджет детальний ПР'!AS1225*0.347,2),IF(J1225='Категорія витрат'!$F$7,ROUND('Додаток 3._Бюджет детальний ПР'!AS1225*0.0841,2),0))))</f>
        <v>0</v>
      </c>
      <c r="AU1225" s="153">
        <f t="shared" si="597"/>
        <v>0</v>
      </c>
      <c r="AV1225" s="181"/>
      <c r="AW1225" s="181"/>
      <c r="AX1225" s="181"/>
      <c r="AY1225" s="181"/>
      <c r="AZ1225" s="181"/>
      <c r="BA1225" s="181"/>
      <c r="BB1225" s="181"/>
      <c r="BC1225" s="181"/>
      <c r="BD1225" s="181"/>
      <c r="BE1225" s="181"/>
      <c r="BF1225" s="181"/>
      <c r="BG1225" s="181"/>
      <c r="BH1225" s="48">
        <f t="shared" si="579"/>
        <v>0</v>
      </c>
      <c r="BI1225" s="48">
        <f t="shared" si="580"/>
        <v>0</v>
      </c>
      <c r="BJ1225" s="48">
        <f t="shared" si="581"/>
        <v>0</v>
      </c>
      <c r="BK1225" s="48">
        <f t="shared" si="582"/>
        <v>0</v>
      </c>
      <c r="BL1225" s="48">
        <f t="shared" si="583"/>
        <v>0</v>
      </c>
      <c r="BM1225" s="48">
        <f t="shared" si="584"/>
        <v>0</v>
      </c>
      <c r="BN1225" s="48">
        <f t="shared" si="585"/>
        <v>0</v>
      </c>
      <c r="BO1225" s="48">
        <f t="shared" si="586"/>
        <v>0</v>
      </c>
      <c r="BP1225" s="181"/>
      <c r="BQ1225" s="181"/>
      <c r="BR1225" s="191"/>
      <c r="BS1225" s="176"/>
      <c r="BT1225" s="87">
        <f t="shared" si="598"/>
        <v>0</v>
      </c>
      <c r="BU1225" s="176"/>
      <c r="BV1225" s="178"/>
      <c r="BW1225" s="171"/>
      <c r="BX1225" s="159">
        <f>IF(J1225='Категорія витрат'!$F$2,ROUND('Додаток 3._Бюджет детальний ПР'!BW1225*0.3676,2),IF(J1225='Категорія витрат'!$F$3,ROUND('Додаток 3._Бюджет детальний ПР'!BW1225*0.347,2),IF(J1225='Категорія витрат'!$F$4,ROUND('Додаток 3._Бюджет детальний ПР'!BW1225*0.347,2),IF(J1225='Категорія витрат'!$F$7,ROUND('Додаток 3._Бюджет детальний ПР'!BW1225*0.0841,2),0))))</f>
        <v>0</v>
      </c>
      <c r="BY1225" s="153">
        <f t="shared" si="599"/>
        <v>0</v>
      </c>
      <c r="BZ1225" s="181"/>
      <c r="CA1225" s="181"/>
      <c r="CB1225" s="181"/>
      <c r="CC1225" s="181"/>
      <c r="CD1225" s="181"/>
      <c r="CE1225" s="181"/>
      <c r="CF1225" s="181"/>
      <c r="CG1225" s="181"/>
      <c r="CH1225" s="181"/>
      <c r="CI1225" s="181"/>
      <c r="CJ1225" s="181"/>
      <c r="CK1225" s="181"/>
      <c r="CL1225" s="48">
        <f t="shared" si="587"/>
        <v>0</v>
      </c>
      <c r="CM1225" s="48">
        <f t="shared" si="588"/>
        <v>0</v>
      </c>
      <c r="CN1225" s="48">
        <f t="shared" si="589"/>
        <v>0</v>
      </c>
      <c r="CO1225" s="48">
        <f t="shared" si="590"/>
        <v>0</v>
      </c>
      <c r="CP1225" s="48">
        <f t="shared" si="591"/>
        <v>0</v>
      </c>
      <c r="CQ1225" s="48">
        <f t="shared" si="592"/>
        <v>0</v>
      </c>
      <c r="CR1225" s="48">
        <f t="shared" si="593"/>
        <v>0</v>
      </c>
      <c r="CS1225" s="48">
        <f t="shared" si="594"/>
        <v>0</v>
      </c>
      <c r="CT1225" s="181"/>
      <c r="CU1225" s="181"/>
    </row>
    <row r="1226" spans="1:99" ht="20.100000000000001" customHeight="1" x14ac:dyDescent="0.25">
      <c r="A1226" s="58">
        <v>1222</v>
      </c>
      <c r="B1226" s="58" t="str">
        <f>IF(D1226='Напрямки конкурса'!$L$2,'Напрямки конкурса'!$B$2,IF(D1226='Напрямки конкурса'!$L$3,'Напрямки конкурса'!$B$3,IF(D1226='Напрямки конкурса'!$L$4,'Напрямки конкурса'!$B$4,IF(D1226='Напрямки конкурса'!$L$5,'Напрямки конкурса'!$B$5,IF(D1226='Напрямки конкурса'!$L$6,'Напрямки конкурса'!$B$6,IF(D1226='Напрямки конкурса'!$L$7,'Напрямки конкурса'!$B$7,IF(D1226='Напрямки конкурса'!$L$8,'Напрямки конкурса'!$B$8,IF(D1226='Напрямки конкурса'!$L$9,'Напрямки конкурса'!$B$9,IF(D1226='Напрямки конкурса'!$L$10,'Напрямки конкурса'!$B$10,IF(D1226='Напрямки конкурса'!$L$11,'Напрямки конкурса'!$B$11,IF(D1226='Напрямки конкурса'!$L$12,'Напрямки конкурса'!$B$12,IF(D1226='Напрямки конкурса'!$L$13,'Напрямки конкурса'!$B$13,IF(D1226='Напрямки конкурса'!$L$14,'Напрямки конкурса'!$B$14,IF(D1226='Напрямки конкурса'!$L$15,'Напрямки конкурса'!$B$15,IF(D1226='Напрямки конкурса'!$L$16,'Напрямки конкурса'!$B$16,IF(D1226='Напрямки конкурса'!$L$17,'Напрямки конкурса'!$B$17,IF(D1226='Напрямки конкурса'!$L$18,'Напрямки конкурса'!$B$18,IF(D1226='Напрямки конкурса'!$L$19,'Напрямки конкурса'!$B$19,IF(D1226='Напрямки конкурса'!$L$20,'Напрямки конкурса'!$B$20,IF(D1226='Напрямки конкурса'!$L$21,'Напрямки конкурса'!$B$21,IF(D1226='Напрямки конкурса'!$L$22,'Напрямки конкурса'!$B$22,IF(D1226='Напрямки конкурса'!$L$23,'Напрямки конкурса'!$B$23,IF(D1226='Напрямки конкурса'!$L$24,'Напрямки конкурса'!$B$24,IF(D1226='Напрямки конкурса'!$L$25,'Напрямки конкурса'!$B$25,IF(D1226='Напрямки конкурса'!$L$26,'Напрямки конкурса'!$B$26,IF(D1226='Напрямки конкурса'!$L$27,'Напрямки конкурса'!$B$27,IF(D1226='Напрямки конкурса'!$L$28,'Напрямки конкурса'!$B$28,"")))))))))))))))))))))))))))</f>
        <v/>
      </c>
      <c r="C1226" s="59" t="str">
        <f>IF(D1226='Напрямки конкурса'!$L$2,'Напрямки конкурса'!$K$2,IF(D1226='Напрямки конкурса'!$L$3,'Напрямки конкурса'!$K$3,IF(D1226='Напрямки конкурса'!$L$4,'Напрямки конкурса'!$K$4,IF(D1226='Напрямки конкурса'!$L$5,'Напрямки конкурса'!$K$5,IF(D1226='Напрямки конкурса'!$L$6,'Напрямки конкурса'!$K$6,IF(D1226='Напрямки конкурса'!$L$7,'Напрямки конкурса'!$K$7,IF(D1226='Напрямки конкурса'!$L$8,'Напрямки конкурса'!$K$8,IF(D1226='Напрямки конкурса'!$L$9,'Напрямки конкурса'!$K$9,IF(D1226='Напрямки конкурса'!$L$10,'Напрямки конкурса'!$K$10,IF(D1226='Напрямки конкурса'!$L$11,'Напрямки конкурса'!$K$11,IF(D1226='Напрямки конкурса'!$L$12,'Напрямки конкурса'!$K$12,IF(D1226='Напрямки конкурса'!$L$13,'Напрямки конкурса'!$K$13,IF(D1226='Напрямки конкурса'!$L$14,'Напрямки конкурса'!$K$14,IF(D1226='Напрямки конкурса'!$L$15,'Напрямки конкурса'!$K$15,IF(D1226='Напрямки конкурса'!$L$16,'Напрямки конкурса'!$K$16,IF(D1226='Напрямки конкурса'!$L$17,'Напрямки конкурса'!$K$17,IF(D1226='Напрямки конкурса'!$L$18,'Напрямки конкурса'!$K$18,IF(D1226='Напрямки конкурса'!$L$19,'Напрямки конкурса'!$K$19,IF(D1226='Напрямки конкурса'!$L$20,'Напрямки конкурса'!$K$20,IF(D1226='Напрямки конкурса'!$L$21,'Напрямки конкурса'!$K$21,IF(D1226='Напрямки конкурса'!$L$22,'Напрямки конкурса'!$K$22,IF(D1226='Напрямки конкурса'!$L$23,'Напрямки конкурса'!$K$23,IF(D1226='Напрямки конкурса'!$L$24,'Напрямки конкурса'!$K$24,IF(D1226='Напрямки конкурса'!$L$25,'Напрямки конкурса'!$K$25,IF(D1226='Напрямки конкурса'!$L$26,'Напрямки конкурса'!$K$26,IF(D1226='Напрямки конкурса'!$L$27,'Напрямки конкурса'!$K$27,IF(D1226='Напрямки конкурса'!$L$28,'Напрямки конкурса'!$K$28,"")))))))))))))))))))))))))))</f>
        <v/>
      </c>
      <c r="D1226" s="50"/>
      <c r="E1226" s="171"/>
      <c r="F1226" s="171"/>
      <c r="G1226" s="171"/>
      <c r="H1226" s="150" t="str">
        <f>IF(I1226='Категорія витрат'!$B$2,'Категорія витрат'!$A$2,IF(I1226='Категорія витрат'!$B$3,'Категорія витрат'!$A$3,IF(I1226='Категорія витрат'!$B$4,'Категорія витрат'!$A$4,IF(I1226='Категорія витрат'!$B$5,'Категорія витрат'!$A$5,IF(I1226='Категорія витрат'!$B$6,'Категорія витрат'!$A$6,IF(I1226='Категорія витрат'!$B$7,'Категорія витрат'!$A$7,IF(I1226='Категорія витрат'!$B$8,'Категорія витрат'!$A$8,IF(I1226='Категорія витрат'!$B$9,'Категорія витрат'!$A$9,IF(I1226='Категорія витрат'!$B$10,'Категорія витрат'!$A$10,IF(I1226='Категорія витрат'!$B$11,'Категорія витрат'!$A$11,IF(I1226='Категорія витрат'!$B$12,'Категорія витрат'!$A$12,IF(I1226='Категорія витрат'!$B$13,'Категорія витрат'!$A$13,IF(I1226='Категорія витрат'!$B$14,'Категорія витрат'!$A$14,IF(I1226='Категорія витрат'!$B$15,'Категорія витрат'!$A$15,IF(I1226='Категорія витрат'!$B$16,'Категорія витрат'!$A$16,IF(I1226='Категорія витрат'!$B$17,'Категорія витрат'!$A$17,IF(I1226='Категорія витрат'!$B$18,'Категорія витрат'!$A$18,IF(I1226='Категорія витрат'!$B$19,'Категорія витрат'!$A$19,IF(I1226='Категорія витрат'!$B$20,'Категорія витрат'!$A$20,IF(I1226='Категорія витрат'!$B$21,'Категорія витрат'!$A$21,IF(I1226='Категорія витрат'!$B$22,'Категорія витрат'!$A$22,IF(I1226='Категорія витрат'!$B$23,'Категорія витрат'!$A$23,IF(I1226='Категорія витрат'!$B$24,'Категорія витрат'!$A$24,IF(I1226='Категорія витрат'!$B$25,'Категорія витрат'!$A$25,IF(I1226='Категорія витрат'!$B$26,'Категорія витрат'!$A$26,IF(I1226='Категорія витрат'!$B$27,'Категорія витрат'!$A$27,IF(I1226='Категорія витрат'!$B$28,'Категорія витрат'!$A$28,IF(I1226='Категорія витрат'!$B$29,'Категорія витрат'!$A$29,IF(I1226='Категорія витрат'!$B$30,'Категорія витрат'!$A$30,"")))))))))))))))))))))))))))))</f>
        <v/>
      </c>
      <c r="I1226" s="174"/>
      <c r="J1226" s="173"/>
      <c r="K1226" s="176"/>
      <c r="L1226" s="87">
        <f t="shared" si="595"/>
        <v>0</v>
      </c>
      <c r="M1226" s="176"/>
      <c r="N1226" s="178"/>
      <c r="O1226" s="171"/>
      <c r="P1226" s="159">
        <f>IF(J1226='Категорія витрат'!$F$2,ROUND('Додаток 3._Бюджет детальний ПР'!O1226*0.3676,2),IF(J1226='Категорія витрат'!$F$3,ROUND('Додаток 3._Бюджет детальний ПР'!O1226*0.347,2),IF(J1226='Категорія витрат'!$F$4,ROUND('Додаток 3._Бюджет детальний ПР'!O1226*0.347,2),IF(J1226='Категорія витрат'!$F$7,ROUND('Додаток 3._Бюджет детальний ПР'!O1226*0.0841,2),0))))</f>
        <v>0</v>
      </c>
      <c r="Q1226" s="153">
        <f t="shared" si="570"/>
        <v>0</v>
      </c>
      <c r="R1226" s="181"/>
      <c r="S1226" s="181"/>
      <c r="T1226" s="181"/>
      <c r="U1226" s="181"/>
      <c r="V1226" s="181"/>
      <c r="W1226" s="181"/>
      <c r="X1226" s="181"/>
      <c r="Y1226" s="181"/>
      <c r="Z1226" s="181"/>
      <c r="AA1226" s="181"/>
      <c r="AB1226" s="181"/>
      <c r="AC1226" s="181"/>
      <c r="AD1226" s="48">
        <f t="shared" si="571"/>
        <v>0</v>
      </c>
      <c r="AE1226" s="48">
        <f t="shared" si="572"/>
        <v>0</v>
      </c>
      <c r="AF1226" s="48">
        <f t="shared" si="573"/>
        <v>0</v>
      </c>
      <c r="AG1226" s="48">
        <f t="shared" si="574"/>
        <v>0</v>
      </c>
      <c r="AH1226" s="48">
        <f t="shared" si="575"/>
        <v>0</v>
      </c>
      <c r="AI1226" s="48">
        <f t="shared" si="576"/>
        <v>0</v>
      </c>
      <c r="AJ1226" s="48">
        <f t="shared" si="577"/>
        <v>0</v>
      </c>
      <c r="AK1226" s="48">
        <f t="shared" si="578"/>
        <v>0</v>
      </c>
      <c r="AL1226" s="181"/>
      <c r="AM1226" s="181"/>
      <c r="AN1226" s="77"/>
      <c r="AO1226" s="176"/>
      <c r="AP1226" s="87">
        <f t="shared" si="596"/>
        <v>0</v>
      </c>
      <c r="AQ1226" s="176"/>
      <c r="AR1226" s="178"/>
      <c r="AS1226" s="171"/>
      <c r="AT1226" s="159">
        <f>IF(J1226='Категорія витрат'!$F$2,ROUND('Додаток 3._Бюджет детальний ПР'!AS1226*0.3676,2),IF(J1226='Категорія витрат'!$F$3,ROUND('Додаток 3._Бюджет детальний ПР'!AS1226*0.347,2),IF(J1226='Категорія витрат'!$F$4,ROUND('Додаток 3._Бюджет детальний ПР'!AS1226*0.347,2),IF(J1226='Категорія витрат'!$F$7,ROUND('Додаток 3._Бюджет детальний ПР'!AS1226*0.0841,2),0))))</f>
        <v>0</v>
      </c>
      <c r="AU1226" s="153">
        <f t="shared" si="597"/>
        <v>0</v>
      </c>
      <c r="AV1226" s="181"/>
      <c r="AW1226" s="181"/>
      <c r="AX1226" s="181"/>
      <c r="AY1226" s="181"/>
      <c r="AZ1226" s="181"/>
      <c r="BA1226" s="181"/>
      <c r="BB1226" s="181"/>
      <c r="BC1226" s="181"/>
      <c r="BD1226" s="181"/>
      <c r="BE1226" s="181"/>
      <c r="BF1226" s="181"/>
      <c r="BG1226" s="181"/>
      <c r="BH1226" s="48">
        <f t="shared" si="579"/>
        <v>0</v>
      </c>
      <c r="BI1226" s="48">
        <f t="shared" si="580"/>
        <v>0</v>
      </c>
      <c r="BJ1226" s="48">
        <f t="shared" si="581"/>
        <v>0</v>
      </c>
      <c r="BK1226" s="48">
        <f t="shared" si="582"/>
        <v>0</v>
      </c>
      <c r="BL1226" s="48">
        <f t="shared" si="583"/>
        <v>0</v>
      </c>
      <c r="BM1226" s="48">
        <f t="shared" si="584"/>
        <v>0</v>
      </c>
      <c r="BN1226" s="48">
        <f t="shared" si="585"/>
        <v>0</v>
      </c>
      <c r="BO1226" s="48">
        <f t="shared" si="586"/>
        <v>0</v>
      </c>
      <c r="BP1226" s="181"/>
      <c r="BQ1226" s="181"/>
      <c r="BR1226" s="191"/>
      <c r="BS1226" s="176"/>
      <c r="BT1226" s="87">
        <f t="shared" si="598"/>
        <v>0</v>
      </c>
      <c r="BU1226" s="176"/>
      <c r="BV1226" s="178"/>
      <c r="BW1226" s="171"/>
      <c r="BX1226" s="159">
        <f>IF(J1226='Категорія витрат'!$F$2,ROUND('Додаток 3._Бюджет детальний ПР'!BW1226*0.3676,2),IF(J1226='Категорія витрат'!$F$3,ROUND('Додаток 3._Бюджет детальний ПР'!BW1226*0.347,2),IF(J1226='Категорія витрат'!$F$4,ROUND('Додаток 3._Бюджет детальний ПР'!BW1226*0.347,2),IF(J1226='Категорія витрат'!$F$7,ROUND('Додаток 3._Бюджет детальний ПР'!BW1226*0.0841,2),0))))</f>
        <v>0</v>
      </c>
      <c r="BY1226" s="153">
        <f t="shared" si="599"/>
        <v>0</v>
      </c>
      <c r="BZ1226" s="181"/>
      <c r="CA1226" s="181"/>
      <c r="CB1226" s="181"/>
      <c r="CC1226" s="181"/>
      <c r="CD1226" s="181"/>
      <c r="CE1226" s="181"/>
      <c r="CF1226" s="181"/>
      <c r="CG1226" s="181"/>
      <c r="CH1226" s="181"/>
      <c r="CI1226" s="181"/>
      <c r="CJ1226" s="181"/>
      <c r="CK1226" s="181"/>
      <c r="CL1226" s="48">
        <f t="shared" si="587"/>
        <v>0</v>
      </c>
      <c r="CM1226" s="48">
        <f t="shared" si="588"/>
        <v>0</v>
      </c>
      <c r="CN1226" s="48">
        <f t="shared" si="589"/>
        <v>0</v>
      </c>
      <c r="CO1226" s="48">
        <f t="shared" si="590"/>
        <v>0</v>
      </c>
      <c r="CP1226" s="48">
        <f t="shared" si="591"/>
        <v>0</v>
      </c>
      <c r="CQ1226" s="48">
        <f t="shared" si="592"/>
        <v>0</v>
      </c>
      <c r="CR1226" s="48">
        <f t="shared" si="593"/>
        <v>0</v>
      </c>
      <c r="CS1226" s="48">
        <f t="shared" si="594"/>
        <v>0</v>
      </c>
      <c r="CT1226" s="181"/>
      <c r="CU1226" s="181"/>
    </row>
    <row r="1227" spans="1:99" ht="20.100000000000001" customHeight="1" x14ac:dyDescent="0.25">
      <c r="A1227" s="58">
        <v>1223</v>
      </c>
      <c r="B1227" s="58" t="str">
        <f>IF(D1227='Напрямки конкурса'!$L$2,'Напрямки конкурса'!$B$2,IF(D1227='Напрямки конкурса'!$L$3,'Напрямки конкурса'!$B$3,IF(D1227='Напрямки конкурса'!$L$4,'Напрямки конкурса'!$B$4,IF(D1227='Напрямки конкурса'!$L$5,'Напрямки конкурса'!$B$5,IF(D1227='Напрямки конкурса'!$L$6,'Напрямки конкурса'!$B$6,IF(D1227='Напрямки конкурса'!$L$7,'Напрямки конкурса'!$B$7,IF(D1227='Напрямки конкурса'!$L$8,'Напрямки конкурса'!$B$8,IF(D1227='Напрямки конкурса'!$L$9,'Напрямки конкурса'!$B$9,IF(D1227='Напрямки конкурса'!$L$10,'Напрямки конкурса'!$B$10,IF(D1227='Напрямки конкурса'!$L$11,'Напрямки конкурса'!$B$11,IF(D1227='Напрямки конкурса'!$L$12,'Напрямки конкурса'!$B$12,IF(D1227='Напрямки конкурса'!$L$13,'Напрямки конкурса'!$B$13,IF(D1227='Напрямки конкурса'!$L$14,'Напрямки конкурса'!$B$14,IF(D1227='Напрямки конкурса'!$L$15,'Напрямки конкурса'!$B$15,IF(D1227='Напрямки конкурса'!$L$16,'Напрямки конкурса'!$B$16,IF(D1227='Напрямки конкурса'!$L$17,'Напрямки конкурса'!$B$17,IF(D1227='Напрямки конкурса'!$L$18,'Напрямки конкурса'!$B$18,IF(D1227='Напрямки конкурса'!$L$19,'Напрямки конкурса'!$B$19,IF(D1227='Напрямки конкурса'!$L$20,'Напрямки конкурса'!$B$20,IF(D1227='Напрямки конкурса'!$L$21,'Напрямки конкурса'!$B$21,IF(D1227='Напрямки конкурса'!$L$22,'Напрямки конкурса'!$B$22,IF(D1227='Напрямки конкурса'!$L$23,'Напрямки конкурса'!$B$23,IF(D1227='Напрямки конкурса'!$L$24,'Напрямки конкурса'!$B$24,IF(D1227='Напрямки конкурса'!$L$25,'Напрямки конкурса'!$B$25,IF(D1227='Напрямки конкурса'!$L$26,'Напрямки конкурса'!$B$26,IF(D1227='Напрямки конкурса'!$L$27,'Напрямки конкурса'!$B$27,IF(D1227='Напрямки конкурса'!$L$28,'Напрямки конкурса'!$B$28,"")))))))))))))))))))))))))))</f>
        <v/>
      </c>
      <c r="C1227" s="59" t="str">
        <f>IF(D1227='Напрямки конкурса'!$L$2,'Напрямки конкурса'!$K$2,IF(D1227='Напрямки конкурса'!$L$3,'Напрямки конкурса'!$K$3,IF(D1227='Напрямки конкурса'!$L$4,'Напрямки конкурса'!$K$4,IF(D1227='Напрямки конкурса'!$L$5,'Напрямки конкурса'!$K$5,IF(D1227='Напрямки конкурса'!$L$6,'Напрямки конкурса'!$K$6,IF(D1227='Напрямки конкурса'!$L$7,'Напрямки конкурса'!$K$7,IF(D1227='Напрямки конкурса'!$L$8,'Напрямки конкурса'!$K$8,IF(D1227='Напрямки конкурса'!$L$9,'Напрямки конкурса'!$K$9,IF(D1227='Напрямки конкурса'!$L$10,'Напрямки конкурса'!$K$10,IF(D1227='Напрямки конкурса'!$L$11,'Напрямки конкурса'!$K$11,IF(D1227='Напрямки конкурса'!$L$12,'Напрямки конкурса'!$K$12,IF(D1227='Напрямки конкурса'!$L$13,'Напрямки конкурса'!$K$13,IF(D1227='Напрямки конкурса'!$L$14,'Напрямки конкурса'!$K$14,IF(D1227='Напрямки конкурса'!$L$15,'Напрямки конкурса'!$K$15,IF(D1227='Напрямки конкурса'!$L$16,'Напрямки конкурса'!$K$16,IF(D1227='Напрямки конкурса'!$L$17,'Напрямки конкурса'!$K$17,IF(D1227='Напрямки конкурса'!$L$18,'Напрямки конкурса'!$K$18,IF(D1227='Напрямки конкурса'!$L$19,'Напрямки конкурса'!$K$19,IF(D1227='Напрямки конкурса'!$L$20,'Напрямки конкурса'!$K$20,IF(D1227='Напрямки конкурса'!$L$21,'Напрямки конкурса'!$K$21,IF(D1227='Напрямки конкурса'!$L$22,'Напрямки конкурса'!$K$22,IF(D1227='Напрямки конкурса'!$L$23,'Напрямки конкурса'!$K$23,IF(D1227='Напрямки конкурса'!$L$24,'Напрямки конкурса'!$K$24,IF(D1227='Напрямки конкурса'!$L$25,'Напрямки конкурса'!$K$25,IF(D1227='Напрямки конкурса'!$L$26,'Напрямки конкурса'!$K$26,IF(D1227='Напрямки конкурса'!$L$27,'Напрямки конкурса'!$K$27,IF(D1227='Напрямки конкурса'!$L$28,'Напрямки конкурса'!$K$28,"")))))))))))))))))))))))))))</f>
        <v/>
      </c>
      <c r="D1227" s="50"/>
      <c r="E1227" s="171"/>
      <c r="F1227" s="171"/>
      <c r="G1227" s="171"/>
      <c r="H1227" s="150" t="str">
        <f>IF(I1227='Категорія витрат'!$B$2,'Категорія витрат'!$A$2,IF(I1227='Категорія витрат'!$B$3,'Категорія витрат'!$A$3,IF(I1227='Категорія витрат'!$B$4,'Категорія витрат'!$A$4,IF(I1227='Категорія витрат'!$B$5,'Категорія витрат'!$A$5,IF(I1227='Категорія витрат'!$B$6,'Категорія витрат'!$A$6,IF(I1227='Категорія витрат'!$B$7,'Категорія витрат'!$A$7,IF(I1227='Категорія витрат'!$B$8,'Категорія витрат'!$A$8,IF(I1227='Категорія витрат'!$B$9,'Категорія витрат'!$A$9,IF(I1227='Категорія витрат'!$B$10,'Категорія витрат'!$A$10,IF(I1227='Категорія витрат'!$B$11,'Категорія витрат'!$A$11,IF(I1227='Категорія витрат'!$B$12,'Категорія витрат'!$A$12,IF(I1227='Категорія витрат'!$B$13,'Категорія витрат'!$A$13,IF(I1227='Категорія витрат'!$B$14,'Категорія витрат'!$A$14,IF(I1227='Категорія витрат'!$B$15,'Категорія витрат'!$A$15,IF(I1227='Категорія витрат'!$B$16,'Категорія витрат'!$A$16,IF(I1227='Категорія витрат'!$B$17,'Категорія витрат'!$A$17,IF(I1227='Категорія витрат'!$B$18,'Категорія витрат'!$A$18,IF(I1227='Категорія витрат'!$B$19,'Категорія витрат'!$A$19,IF(I1227='Категорія витрат'!$B$20,'Категорія витрат'!$A$20,IF(I1227='Категорія витрат'!$B$21,'Категорія витрат'!$A$21,IF(I1227='Категорія витрат'!$B$22,'Категорія витрат'!$A$22,IF(I1227='Категорія витрат'!$B$23,'Категорія витрат'!$A$23,IF(I1227='Категорія витрат'!$B$24,'Категорія витрат'!$A$24,IF(I1227='Категорія витрат'!$B$25,'Категорія витрат'!$A$25,IF(I1227='Категорія витрат'!$B$26,'Категорія витрат'!$A$26,IF(I1227='Категорія витрат'!$B$27,'Категорія витрат'!$A$27,IF(I1227='Категорія витрат'!$B$28,'Категорія витрат'!$A$28,IF(I1227='Категорія витрат'!$B$29,'Категорія витрат'!$A$29,IF(I1227='Категорія витрат'!$B$30,'Категорія витрат'!$A$30,"")))))))))))))))))))))))))))))</f>
        <v/>
      </c>
      <c r="I1227" s="174"/>
      <c r="J1227" s="173"/>
      <c r="K1227" s="176"/>
      <c r="L1227" s="87">
        <f t="shared" si="595"/>
        <v>0</v>
      </c>
      <c r="M1227" s="176"/>
      <c r="N1227" s="178"/>
      <c r="O1227" s="171"/>
      <c r="P1227" s="159">
        <f>IF(J1227='Категорія витрат'!$F$2,ROUND('Додаток 3._Бюджет детальний ПР'!O1227*0.3676,2),IF(J1227='Категорія витрат'!$F$3,ROUND('Додаток 3._Бюджет детальний ПР'!O1227*0.347,2),IF(J1227='Категорія витрат'!$F$4,ROUND('Додаток 3._Бюджет детальний ПР'!O1227*0.347,2),IF(J1227='Категорія витрат'!$F$7,ROUND('Додаток 3._Бюджет детальний ПР'!O1227*0.0841,2),0))))</f>
        <v>0</v>
      </c>
      <c r="Q1227" s="153">
        <f t="shared" si="570"/>
        <v>0</v>
      </c>
      <c r="R1227" s="181"/>
      <c r="S1227" s="181"/>
      <c r="T1227" s="181"/>
      <c r="U1227" s="181"/>
      <c r="V1227" s="181"/>
      <c r="W1227" s="181"/>
      <c r="X1227" s="181"/>
      <c r="Y1227" s="181"/>
      <c r="Z1227" s="181"/>
      <c r="AA1227" s="181"/>
      <c r="AB1227" s="181"/>
      <c r="AC1227" s="181"/>
      <c r="AD1227" s="48">
        <f t="shared" si="571"/>
        <v>0</v>
      </c>
      <c r="AE1227" s="48">
        <f t="shared" si="572"/>
        <v>0</v>
      </c>
      <c r="AF1227" s="48">
        <f t="shared" si="573"/>
        <v>0</v>
      </c>
      <c r="AG1227" s="48">
        <f t="shared" si="574"/>
        <v>0</v>
      </c>
      <c r="AH1227" s="48">
        <f t="shared" si="575"/>
        <v>0</v>
      </c>
      <c r="AI1227" s="48">
        <f t="shared" si="576"/>
        <v>0</v>
      </c>
      <c r="AJ1227" s="48">
        <f t="shared" si="577"/>
        <v>0</v>
      </c>
      <c r="AK1227" s="48">
        <f t="shared" si="578"/>
        <v>0</v>
      </c>
      <c r="AL1227" s="181"/>
      <c r="AM1227" s="181"/>
      <c r="AN1227" s="77"/>
      <c r="AO1227" s="176"/>
      <c r="AP1227" s="87">
        <f t="shared" si="596"/>
        <v>0</v>
      </c>
      <c r="AQ1227" s="176"/>
      <c r="AR1227" s="178"/>
      <c r="AS1227" s="171"/>
      <c r="AT1227" s="159">
        <f>IF(J1227='Категорія витрат'!$F$2,ROUND('Додаток 3._Бюджет детальний ПР'!AS1227*0.3676,2),IF(J1227='Категорія витрат'!$F$3,ROUND('Додаток 3._Бюджет детальний ПР'!AS1227*0.347,2),IF(J1227='Категорія витрат'!$F$4,ROUND('Додаток 3._Бюджет детальний ПР'!AS1227*0.347,2),IF(J1227='Категорія витрат'!$F$7,ROUND('Додаток 3._Бюджет детальний ПР'!AS1227*0.0841,2),0))))</f>
        <v>0</v>
      </c>
      <c r="AU1227" s="153">
        <f t="shared" si="597"/>
        <v>0</v>
      </c>
      <c r="AV1227" s="181"/>
      <c r="AW1227" s="181"/>
      <c r="AX1227" s="181"/>
      <c r="AY1227" s="181"/>
      <c r="AZ1227" s="181"/>
      <c r="BA1227" s="181"/>
      <c r="BB1227" s="181"/>
      <c r="BC1227" s="181"/>
      <c r="BD1227" s="181"/>
      <c r="BE1227" s="181"/>
      <c r="BF1227" s="181"/>
      <c r="BG1227" s="181"/>
      <c r="BH1227" s="48">
        <f t="shared" si="579"/>
        <v>0</v>
      </c>
      <c r="BI1227" s="48">
        <f t="shared" si="580"/>
        <v>0</v>
      </c>
      <c r="BJ1227" s="48">
        <f t="shared" si="581"/>
        <v>0</v>
      </c>
      <c r="BK1227" s="48">
        <f t="shared" si="582"/>
        <v>0</v>
      </c>
      <c r="BL1227" s="48">
        <f t="shared" si="583"/>
        <v>0</v>
      </c>
      <c r="BM1227" s="48">
        <f t="shared" si="584"/>
        <v>0</v>
      </c>
      <c r="BN1227" s="48">
        <f t="shared" si="585"/>
        <v>0</v>
      </c>
      <c r="BO1227" s="48">
        <f t="shared" si="586"/>
        <v>0</v>
      </c>
      <c r="BP1227" s="181"/>
      <c r="BQ1227" s="181"/>
      <c r="BR1227" s="191"/>
      <c r="BS1227" s="176"/>
      <c r="BT1227" s="87">
        <f t="shared" si="598"/>
        <v>0</v>
      </c>
      <c r="BU1227" s="176"/>
      <c r="BV1227" s="178"/>
      <c r="BW1227" s="171"/>
      <c r="BX1227" s="159">
        <f>IF(J1227='Категорія витрат'!$F$2,ROUND('Додаток 3._Бюджет детальний ПР'!BW1227*0.3676,2),IF(J1227='Категорія витрат'!$F$3,ROUND('Додаток 3._Бюджет детальний ПР'!BW1227*0.347,2),IF(J1227='Категорія витрат'!$F$4,ROUND('Додаток 3._Бюджет детальний ПР'!BW1227*0.347,2),IF(J1227='Категорія витрат'!$F$7,ROUND('Додаток 3._Бюджет детальний ПР'!BW1227*0.0841,2),0))))</f>
        <v>0</v>
      </c>
      <c r="BY1227" s="153">
        <f t="shared" si="599"/>
        <v>0</v>
      </c>
      <c r="BZ1227" s="181"/>
      <c r="CA1227" s="181"/>
      <c r="CB1227" s="181"/>
      <c r="CC1227" s="181"/>
      <c r="CD1227" s="181"/>
      <c r="CE1227" s="181"/>
      <c r="CF1227" s="181"/>
      <c r="CG1227" s="181"/>
      <c r="CH1227" s="181"/>
      <c r="CI1227" s="181"/>
      <c r="CJ1227" s="181"/>
      <c r="CK1227" s="181"/>
      <c r="CL1227" s="48">
        <f t="shared" si="587"/>
        <v>0</v>
      </c>
      <c r="CM1227" s="48">
        <f t="shared" si="588"/>
        <v>0</v>
      </c>
      <c r="CN1227" s="48">
        <f t="shared" si="589"/>
        <v>0</v>
      </c>
      <c r="CO1227" s="48">
        <f t="shared" si="590"/>
        <v>0</v>
      </c>
      <c r="CP1227" s="48">
        <f t="shared" si="591"/>
        <v>0</v>
      </c>
      <c r="CQ1227" s="48">
        <f t="shared" si="592"/>
        <v>0</v>
      </c>
      <c r="CR1227" s="48">
        <f t="shared" si="593"/>
        <v>0</v>
      </c>
      <c r="CS1227" s="48">
        <f t="shared" si="594"/>
        <v>0</v>
      </c>
      <c r="CT1227" s="181"/>
      <c r="CU1227" s="181"/>
    </row>
    <row r="1228" spans="1:99" ht="20.100000000000001" customHeight="1" x14ac:dyDescent="0.25">
      <c r="A1228" s="58">
        <v>1224</v>
      </c>
      <c r="B1228" s="58" t="str">
        <f>IF(D1228='Напрямки конкурса'!$L$2,'Напрямки конкурса'!$B$2,IF(D1228='Напрямки конкурса'!$L$3,'Напрямки конкурса'!$B$3,IF(D1228='Напрямки конкурса'!$L$4,'Напрямки конкурса'!$B$4,IF(D1228='Напрямки конкурса'!$L$5,'Напрямки конкурса'!$B$5,IF(D1228='Напрямки конкурса'!$L$6,'Напрямки конкурса'!$B$6,IF(D1228='Напрямки конкурса'!$L$7,'Напрямки конкурса'!$B$7,IF(D1228='Напрямки конкурса'!$L$8,'Напрямки конкурса'!$B$8,IF(D1228='Напрямки конкурса'!$L$9,'Напрямки конкурса'!$B$9,IF(D1228='Напрямки конкурса'!$L$10,'Напрямки конкурса'!$B$10,IF(D1228='Напрямки конкурса'!$L$11,'Напрямки конкурса'!$B$11,IF(D1228='Напрямки конкурса'!$L$12,'Напрямки конкурса'!$B$12,IF(D1228='Напрямки конкурса'!$L$13,'Напрямки конкурса'!$B$13,IF(D1228='Напрямки конкурса'!$L$14,'Напрямки конкурса'!$B$14,IF(D1228='Напрямки конкурса'!$L$15,'Напрямки конкурса'!$B$15,IF(D1228='Напрямки конкурса'!$L$16,'Напрямки конкурса'!$B$16,IF(D1228='Напрямки конкурса'!$L$17,'Напрямки конкурса'!$B$17,IF(D1228='Напрямки конкурса'!$L$18,'Напрямки конкурса'!$B$18,IF(D1228='Напрямки конкурса'!$L$19,'Напрямки конкурса'!$B$19,IF(D1228='Напрямки конкурса'!$L$20,'Напрямки конкурса'!$B$20,IF(D1228='Напрямки конкурса'!$L$21,'Напрямки конкурса'!$B$21,IF(D1228='Напрямки конкурса'!$L$22,'Напрямки конкурса'!$B$22,IF(D1228='Напрямки конкурса'!$L$23,'Напрямки конкурса'!$B$23,IF(D1228='Напрямки конкурса'!$L$24,'Напрямки конкурса'!$B$24,IF(D1228='Напрямки конкурса'!$L$25,'Напрямки конкурса'!$B$25,IF(D1228='Напрямки конкурса'!$L$26,'Напрямки конкурса'!$B$26,IF(D1228='Напрямки конкурса'!$L$27,'Напрямки конкурса'!$B$27,IF(D1228='Напрямки конкурса'!$L$28,'Напрямки конкурса'!$B$28,"")))))))))))))))))))))))))))</f>
        <v/>
      </c>
      <c r="C1228" s="59" t="str">
        <f>IF(D1228='Напрямки конкурса'!$L$2,'Напрямки конкурса'!$K$2,IF(D1228='Напрямки конкурса'!$L$3,'Напрямки конкурса'!$K$3,IF(D1228='Напрямки конкурса'!$L$4,'Напрямки конкурса'!$K$4,IF(D1228='Напрямки конкурса'!$L$5,'Напрямки конкурса'!$K$5,IF(D1228='Напрямки конкурса'!$L$6,'Напрямки конкурса'!$K$6,IF(D1228='Напрямки конкурса'!$L$7,'Напрямки конкурса'!$K$7,IF(D1228='Напрямки конкурса'!$L$8,'Напрямки конкурса'!$K$8,IF(D1228='Напрямки конкурса'!$L$9,'Напрямки конкурса'!$K$9,IF(D1228='Напрямки конкурса'!$L$10,'Напрямки конкурса'!$K$10,IF(D1228='Напрямки конкурса'!$L$11,'Напрямки конкурса'!$K$11,IF(D1228='Напрямки конкурса'!$L$12,'Напрямки конкурса'!$K$12,IF(D1228='Напрямки конкурса'!$L$13,'Напрямки конкурса'!$K$13,IF(D1228='Напрямки конкурса'!$L$14,'Напрямки конкурса'!$K$14,IF(D1228='Напрямки конкурса'!$L$15,'Напрямки конкурса'!$K$15,IF(D1228='Напрямки конкурса'!$L$16,'Напрямки конкурса'!$K$16,IF(D1228='Напрямки конкурса'!$L$17,'Напрямки конкурса'!$K$17,IF(D1228='Напрямки конкурса'!$L$18,'Напрямки конкурса'!$K$18,IF(D1228='Напрямки конкурса'!$L$19,'Напрямки конкурса'!$K$19,IF(D1228='Напрямки конкурса'!$L$20,'Напрямки конкурса'!$K$20,IF(D1228='Напрямки конкурса'!$L$21,'Напрямки конкурса'!$K$21,IF(D1228='Напрямки конкурса'!$L$22,'Напрямки конкурса'!$K$22,IF(D1228='Напрямки конкурса'!$L$23,'Напрямки конкурса'!$K$23,IF(D1228='Напрямки конкурса'!$L$24,'Напрямки конкурса'!$K$24,IF(D1228='Напрямки конкурса'!$L$25,'Напрямки конкурса'!$K$25,IF(D1228='Напрямки конкурса'!$L$26,'Напрямки конкурса'!$K$26,IF(D1228='Напрямки конкурса'!$L$27,'Напрямки конкурса'!$K$27,IF(D1228='Напрямки конкурса'!$L$28,'Напрямки конкурса'!$K$28,"")))))))))))))))))))))))))))</f>
        <v/>
      </c>
      <c r="D1228" s="50"/>
      <c r="E1228" s="171"/>
      <c r="F1228" s="171"/>
      <c r="G1228" s="171"/>
      <c r="H1228" s="150" t="str">
        <f>IF(I1228='Категорія витрат'!$B$2,'Категорія витрат'!$A$2,IF(I1228='Категорія витрат'!$B$3,'Категорія витрат'!$A$3,IF(I1228='Категорія витрат'!$B$4,'Категорія витрат'!$A$4,IF(I1228='Категорія витрат'!$B$5,'Категорія витрат'!$A$5,IF(I1228='Категорія витрат'!$B$6,'Категорія витрат'!$A$6,IF(I1228='Категорія витрат'!$B$7,'Категорія витрат'!$A$7,IF(I1228='Категорія витрат'!$B$8,'Категорія витрат'!$A$8,IF(I1228='Категорія витрат'!$B$9,'Категорія витрат'!$A$9,IF(I1228='Категорія витрат'!$B$10,'Категорія витрат'!$A$10,IF(I1228='Категорія витрат'!$B$11,'Категорія витрат'!$A$11,IF(I1228='Категорія витрат'!$B$12,'Категорія витрат'!$A$12,IF(I1228='Категорія витрат'!$B$13,'Категорія витрат'!$A$13,IF(I1228='Категорія витрат'!$B$14,'Категорія витрат'!$A$14,IF(I1228='Категорія витрат'!$B$15,'Категорія витрат'!$A$15,IF(I1228='Категорія витрат'!$B$16,'Категорія витрат'!$A$16,IF(I1228='Категорія витрат'!$B$17,'Категорія витрат'!$A$17,IF(I1228='Категорія витрат'!$B$18,'Категорія витрат'!$A$18,IF(I1228='Категорія витрат'!$B$19,'Категорія витрат'!$A$19,IF(I1228='Категорія витрат'!$B$20,'Категорія витрат'!$A$20,IF(I1228='Категорія витрат'!$B$21,'Категорія витрат'!$A$21,IF(I1228='Категорія витрат'!$B$22,'Категорія витрат'!$A$22,IF(I1228='Категорія витрат'!$B$23,'Категорія витрат'!$A$23,IF(I1228='Категорія витрат'!$B$24,'Категорія витрат'!$A$24,IF(I1228='Категорія витрат'!$B$25,'Категорія витрат'!$A$25,IF(I1228='Категорія витрат'!$B$26,'Категорія витрат'!$A$26,IF(I1228='Категорія витрат'!$B$27,'Категорія витрат'!$A$27,IF(I1228='Категорія витрат'!$B$28,'Категорія витрат'!$A$28,IF(I1228='Категорія витрат'!$B$29,'Категорія витрат'!$A$29,IF(I1228='Категорія витрат'!$B$30,'Категорія витрат'!$A$30,"")))))))))))))))))))))))))))))</f>
        <v/>
      </c>
      <c r="I1228" s="174"/>
      <c r="J1228" s="173"/>
      <c r="K1228" s="176"/>
      <c r="L1228" s="87">
        <f t="shared" si="595"/>
        <v>0</v>
      </c>
      <c r="M1228" s="176"/>
      <c r="N1228" s="178"/>
      <c r="O1228" s="171"/>
      <c r="P1228" s="159">
        <f>IF(J1228='Категорія витрат'!$F$2,ROUND('Додаток 3._Бюджет детальний ПР'!O1228*0.3676,2),IF(J1228='Категорія витрат'!$F$3,ROUND('Додаток 3._Бюджет детальний ПР'!O1228*0.347,2),IF(J1228='Категорія витрат'!$F$4,ROUND('Додаток 3._Бюджет детальний ПР'!O1228*0.347,2),IF(J1228='Категорія витрат'!$F$7,ROUND('Додаток 3._Бюджет детальний ПР'!O1228*0.0841,2),0))))</f>
        <v>0</v>
      </c>
      <c r="Q1228" s="153">
        <f t="shared" si="570"/>
        <v>0</v>
      </c>
      <c r="R1228" s="181"/>
      <c r="S1228" s="181"/>
      <c r="T1228" s="181"/>
      <c r="U1228" s="181"/>
      <c r="V1228" s="181"/>
      <c r="W1228" s="181"/>
      <c r="X1228" s="181"/>
      <c r="Y1228" s="181"/>
      <c r="Z1228" s="181"/>
      <c r="AA1228" s="181"/>
      <c r="AB1228" s="181"/>
      <c r="AC1228" s="181"/>
      <c r="AD1228" s="48">
        <f t="shared" si="571"/>
        <v>0</v>
      </c>
      <c r="AE1228" s="48">
        <f t="shared" si="572"/>
        <v>0</v>
      </c>
      <c r="AF1228" s="48">
        <f t="shared" si="573"/>
        <v>0</v>
      </c>
      <c r="AG1228" s="48">
        <f t="shared" si="574"/>
        <v>0</v>
      </c>
      <c r="AH1228" s="48">
        <f t="shared" si="575"/>
        <v>0</v>
      </c>
      <c r="AI1228" s="48">
        <f t="shared" si="576"/>
        <v>0</v>
      </c>
      <c r="AJ1228" s="48">
        <f t="shared" si="577"/>
        <v>0</v>
      </c>
      <c r="AK1228" s="48">
        <f t="shared" si="578"/>
        <v>0</v>
      </c>
      <c r="AL1228" s="181"/>
      <c r="AM1228" s="181"/>
      <c r="AN1228" s="77"/>
      <c r="AO1228" s="176"/>
      <c r="AP1228" s="87">
        <f t="shared" si="596"/>
        <v>0</v>
      </c>
      <c r="AQ1228" s="176"/>
      <c r="AR1228" s="178"/>
      <c r="AS1228" s="171"/>
      <c r="AT1228" s="159">
        <f>IF(J1228='Категорія витрат'!$F$2,ROUND('Додаток 3._Бюджет детальний ПР'!AS1228*0.3676,2),IF(J1228='Категорія витрат'!$F$3,ROUND('Додаток 3._Бюджет детальний ПР'!AS1228*0.347,2),IF(J1228='Категорія витрат'!$F$4,ROUND('Додаток 3._Бюджет детальний ПР'!AS1228*0.347,2),IF(J1228='Категорія витрат'!$F$7,ROUND('Додаток 3._Бюджет детальний ПР'!AS1228*0.0841,2),0))))</f>
        <v>0</v>
      </c>
      <c r="AU1228" s="153">
        <f t="shared" si="597"/>
        <v>0</v>
      </c>
      <c r="AV1228" s="181"/>
      <c r="AW1228" s="181"/>
      <c r="AX1228" s="181"/>
      <c r="AY1228" s="181"/>
      <c r="AZ1228" s="181"/>
      <c r="BA1228" s="181"/>
      <c r="BB1228" s="181"/>
      <c r="BC1228" s="181"/>
      <c r="BD1228" s="181"/>
      <c r="BE1228" s="181"/>
      <c r="BF1228" s="181"/>
      <c r="BG1228" s="181"/>
      <c r="BH1228" s="48">
        <f t="shared" si="579"/>
        <v>0</v>
      </c>
      <c r="BI1228" s="48">
        <f t="shared" si="580"/>
        <v>0</v>
      </c>
      <c r="BJ1228" s="48">
        <f t="shared" si="581"/>
        <v>0</v>
      </c>
      <c r="BK1228" s="48">
        <f t="shared" si="582"/>
        <v>0</v>
      </c>
      <c r="BL1228" s="48">
        <f t="shared" si="583"/>
        <v>0</v>
      </c>
      <c r="BM1228" s="48">
        <f t="shared" si="584"/>
        <v>0</v>
      </c>
      <c r="BN1228" s="48">
        <f t="shared" si="585"/>
        <v>0</v>
      </c>
      <c r="BO1228" s="48">
        <f t="shared" si="586"/>
        <v>0</v>
      </c>
      <c r="BP1228" s="181"/>
      <c r="BQ1228" s="181"/>
      <c r="BR1228" s="191"/>
      <c r="BS1228" s="176"/>
      <c r="BT1228" s="87">
        <f t="shared" si="598"/>
        <v>0</v>
      </c>
      <c r="BU1228" s="176"/>
      <c r="BV1228" s="178"/>
      <c r="BW1228" s="171"/>
      <c r="BX1228" s="159">
        <f>IF(J1228='Категорія витрат'!$F$2,ROUND('Додаток 3._Бюджет детальний ПР'!BW1228*0.3676,2),IF(J1228='Категорія витрат'!$F$3,ROUND('Додаток 3._Бюджет детальний ПР'!BW1228*0.347,2),IF(J1228='Категорія витрат'!$F$4,ROUND('Додаток 3._Бюджет детальний ПР'!BW1228*0.347,2),IF(J1228='Категорія витрат'!$F$7,ROUND('Додаток 3._Бюджет детальний ПР'!BW1228*0.0841,2),0))))</f>
        <v>0</v>
      </c>
      <c r="BY1228" s="153">
        <f t="shared" si="599"/>
        <v>0</v>
      </c>
      <c r="BZ1228" s="181"/>
      <c r="CA1228" s="181"/>
      <c r="CB1228" s="181"/>
      <c r="CC1228" s="181"/>
      <c r="CD1228" s="181"/>
      <c r="CE1228" s="181"/>
      <c r="CF1228" s="181"/>
      <c r="CG1228" s="181"/>
      <c r="CH1228" s="181"/>
      <c r="CI1228" s="181"/>
      <c r="CJ1228" s="181"/>
      <c r="CK1228" s="181"/>
      <c r="CL1228" s="48">
        <f t="shared" si="587"/>
        <v>0</v>
      </c>
      <c r="CM1228" s="48">
        <f t="shared" si="588"/>
        <v>0</v>
      </c>
      <c r="CN1228" s="48">
        <f t="shared" si="589"/>
        <v>0</v>
      </c>
      <c r="CO1228" s="48">
        <f t="shared" si="590"/>
        <v>0</v>
      </c>
      <c r="CP1228" s="48">
        <f t="shared" si="591"/>
        <v>0</v>
      </c>
      <c r="CQ1228" s="48">
        <f t="shared" si="592"/>
        <v>0</v>
      </c>
      <c r="CR1228" s="48">
        <f t="shared" si="593"/>
        <v>0</v>
      </c>
      <c r="CS1228" s="48">
        <f t="shared" si="594"/>
        <v>0</v>
      </c>
      <c r="CT1228" s="181"/>
      <c r="CU1228" s="181"/>
    </row>
    <row r="1229" spans="1:99" ht="20.100000000000001" customHeight="1" x14ac:dyDescent="0.25">
      <c r="A1229" s="58">
        <v>1225</v>
      </c>
      <c r="B1229" s="58" t="str">
        <f>IF(D1229='Напрямки конкурса'!$L$2,'Напрямки конкурса'!$B$2,IF(D1229='Напрямки конкурса'!$L$3,'Напрямки конкурса'!$B$3,IF(D1229='Напрямки конкурса'!$L$4,'Напрямки конкурса'!$B$4,IF(D1229='Напрямки конкурса'!$L$5,'Напрямки конкурса'!$B$5,IF(D1229='Напрямки конкурса'!$L$6,'Напрямки конкурса'!$B$6,IF(D1229='Напрямки конкурса'!$L$7,'Напрямки конкурса'!$B$7,IF(D1229='Напрямки конкурса'!$L$8,'Напрямки конкурса'!$B$8,IF(D1229='Напрямки конкурса'!$L$9,'Напрямки конкурса'!$B$9,IF(D1229='Напрямки конкурса'!$L$10,'Напрямки конкурса'!$B$10,IF(D1229='Напрямки конкурса'!$L$11,'Напрямки конкурса'!$B$11,IF(D1229='Напрямки конкурса'!$L$12,'Напрямки конкурса'!$B$12,IF(D1229='Напрямки конкурса'!$L$13,'Напрямки конкурса'!$B$13,IF(D1229='Напрямки конкурса'!$L$14,'Напрямки конкурса'!$B$14,IF(D1229='Напрямки конкурса'!$L$15,'Напрямки конкурса'!$B$15,IF(D1229='Напрямки конкурса'!$L$16,'Напрямки конкурса'!$B$16,IF(D1229='Напрямки конкурса'!$L$17,'Напрямки конкурса'!$B$17,IF(D1229='Напрямки конкурса'!$L$18,'Напрямки конкурса'!$B$18,IF(D1229='Напрямки конкурса'!$L$19,'Напрямки конкурса'!$B$19,IF(D1229='Напрямки конкурса'!$L$20,'Напрямки конкурса'!$B$20,IF(D1229='Напрямки конкурса'!$L$21,'Напрямки конкурса'!$B$21,IF(D1229='Напрямки конкурса'!$L$22,'Напрямки конкурса'!$B$22,IF(D1229='Напрямки конкурса'!$L$23,'Напрямки конкурса'!$B$23,IF(D1229='Напрямки конкурса'!$L$24,'Напрямки конкурса'!$B$24,IF(D1229='Напрямки конкурса'!$L$25,'Напрямки конкурса'!$B$25,IF(D1229='Напрямки конкурса'!$L$26,'Напрямки конкурса'!$B$26,IF(D1229='Напрямки конкурса'!$L$27,'Напрямки конкурса'!$B$27,IF(D1229='Напрямки конкурса'!$L$28,'Напрямки конкурса'!$B$28,"")))))))))))))))))))))))))))</f>
        <v/>
      </c>
      <c r="C1229" s="59" t="str">
        <f>IF(D1229='Напрямки конкурса'!$L$2,'Напрямки конкурса'!$K$2,IF(D1229='Напрямки конкурса'!$L$3,'Напрямки конкурса'!$K$3,IF(D1229='Напрямки конкурса'!$L$4,'Напрямки конкурса'!$K$4,IF(D1229='Напрямки конкурса'!$L$5,'Напрямки конкурса'!$K$5,IF(D1229='Напрямки конкурса'!$L$6,'Напрямки конкурса'!$K$6,IF(D1229='Напрямки конкурса'!$L$7,'Напрямки конкурса'!$K$7,IF(D1229='Напрямки конкурса'!$L$8,'Напрямки конкурса'!$K$8,IF(D1229='Напрямки конкурса'!$L$9,'Напрямки конкурса'!$K$9,IF(D1229='Напрямки конкурса'!$L$10,'Напрямки конкурса'!$K$10,IF(D1229='Напрямки конкурса'!$L$11,'Напрямки конкурса'!$K$11,IF(D1229='Напрямки конкурса'!$L$12,'Напрямки конкурса'!$K$12,IF(D1229='Напрямки конкурса'!$L$13,'Напрямки конкурса'!$K$13,IF(D1229='Напрямки конкурса'!$L$14,'Напрямки конкурса'!$K$14,IF(D1229='Напрямки конкурса'!$L$15,'Напрямки конкурса'!$K$15,IF(D1229='Напрямки конкурса'!$L$16,'Напрямки конкурса'!$K$16,IF(D1229='Напрямки конкурса'!$L$17,'Напрямки конкурса'!$K$17,IF(D1229='Напрямки конкурса'!$L$18,'Напрямки конкурса'!$K$18,IF(D1229='Напрямки конкурса'!$L$19,'Напрямки конкурса'!$K$19,IF(D1229='Напрямки конкурса'!$L$20,'Напрямки конкурса'!$K$20,IF(D1229='Напрямки конкурса'!$L$21,'Напрямки конкурса'!$K$21,IF(D1229='Напрямки конкурса'!$L$22,'Напрямки конкурса'!$K$22,IF(D1229='Напрямки конкурса'!$L$23,'Напрямки конкурса'!$K$23,IF(D1229='Напрямки конкурса'!$L$24,'Напрямки конкурса'!$K$24,IF(D1229='Напрямки конкурса'!$L$25,'Напрямки конкурса'!$K$25,IF(D1229='Напрямки конкурса'!$L$26,'Напрямки конкурса'!$K$26,IF(D1229='Напрямки конкурса'!$L$27,'Напрямки конкурса'!$K$27,IF(D1229='Напрямки конкурса'!$L$28,'Напрямки конкурса'!$K$28,"")))))))))))))))))))))))))))</f>
        <v/>
      </c>
      <c r="D1229" s="50"/>
      <c r="E1229" s="171"/>
      <c r="F1229" s="171"/>
      <c r="G1229" s="171"/>
      <c r="H1229" s="150" t="str">
        <f>IF(I1229='Категорія витрат'!$B$2,'Категорія витрат'!$A$2,IF(I1229='Категорія витрат'!$B$3,'Категорія витрат'!$A$3,IF(I1229='Категорія витрат'!$B$4,'Категорія витрат'!$A$4,IF(I1229='Категорія витрат'!$B$5,'Категорія витрат'!$A$5,IF(I1229='Категорія витрат'!$B$6,'Категорія витрат'!$A$6,IF(I1229='Категорія витрат'!$B$7,'Категорія витрат'!$A$7,IF(I1229='Категорія витрат'!$B$8,'Категорія витрат'!$A$8,IF(I1229='Категорія витрат'!$B$9,'Категорія витрат'!$A$9,IF(I1229='Категорія витрат'!$B$10,'Категорія витрат'!$A$10,IF(I1229='Категорія витрат'!$B$11,'Категорія витрат'!$A$11,IF(I1229='Категорія витрат'!$B$12,'Категорія витрат'!$A$12,IF(I1229='Категорія витрат'!$B$13,'Категорія витрат'!$A$13,IF(I1229='Категорія витрат'!$B$14,'Категорія витрат'!$A$14,IF(I1229='Категорія витрат'!$B$15,'Категорія витрат'!$A$15,IF(I1229='Категорія витрат'!$B$16,'Категорія витрат'!$A$16,IF(I1229='Категорія витрат'!$B$17,'Категорія витрат'!$A$17,IF(I1229='Категорія витрат'!$B$18,'Категорія витрат'!$A$18,IF(I1229='Категорія витрат'!$B$19,'Категорія витрат'!$A$19,IF(I1229='Категорія витрат'!$B$20,'Категорія витрат'!$A$20,IF(I1229='Категорія витрат'!$B$21,'Категорія витрат'!$A$21,IF(I1229='Категорія витрат'!$B$22,'Категорія витрат'!$A$22,IF(I1229='Категорія витрат'!$B$23,'Категорія витрат'!$A$23,IF(I1229='Категорія витрат'!$B$24,'Категорія витрат'!$A$24,IF(I1229='Категорія витрат'!$B$25,'Категорія витрат'!$A$25,IF(I1229='Категорія витрат'!$B$26,'Категорія витрат'!$A$26,IF(I1229='Категорія витрат'!$B$27,'Категорія витрат'!$A$27,IF(I1229='Категорія витрат'!$B$28,'Категорія витрат'!$A$28,IF(I1229='Категорія витрат'!$B$29,'Категорія витрат'!$A$29,IF(I1229='Категорія витрат'!$B$30,'Категорія витрат'!$A$30,"")))))))))))))))))))))))))))))</f>
        <v/>
      </c>
      <c r="I1229" s="174"/>
      <c r="J1229" s="173"/>
      <c r="K1229" s="176"/>
      <c r="L1229" s="87">
        <f t="shared" si="595"/>
        <v>0</v>
      </c>
      <c r="M1229" s="176"/>
      <c r="N1229" s="178"/>
      <c r="O1229" s="171"/>
      <c r="P1229" s="159">
        <f>IF(J1229='Категорія витрат'!$F$2,ROUND('Додаток 3._Бюджет детальний ПР'!O1229*0.3676,2),IF(J1229='Категорія витрат'!$F$3,ROUND('Додаток 3._Бюджет детальний ПР'!O1229*0.347,2),IF(J1229='Категорія витрат'!$F$4,ROUND('Додаток 3._Бюджет детальний ПР'!O1229*0.347,2),IF(J1229='Категорія витрат'!$F$7,ROUND('Додаток 3._Бюджет детальний ПР'!O1229*0.0841,2),0))))</f>
        <v>0</v>
      </c>
      <c r="Q1229" s="153">
        <f t="shared" si="570"/>
        <v>0</v>
      </c>
      <c r="R1229" s="181"/>
      <c r="S1229" s="181"/>
      <c r="T1229" s="181"/>
      <c r="U1229" s="181"/>
      <c r="V1229" s="181"/>
      <c r="W1229" s="181"/>
      <c r="X1229" s="181"/>
      <c r="Y1229" s="181"/>
      <c r="Z1229" s="181"/>
      <c r="AA1229" s="181"/>
      <c r="AB1229" s="181"/>
      <c r="AC1229" s="181"/>
      <c r="AD1229" s="48">
        <f t="shared" si="571"/>
        <v>0</v>
      </c>
      <c r="AE1229" s="48">
        <f t="shared" si="572"/>
        <v>0</v>
      </c>
      <c r="AF1229" s="48">
        <f t="shared" si="573"/>
        <v>0</v>
      </c>
      <c r="AG1229" s="48">
        <f t="shared" si="574"/>
        <v>0</v>
      </c>
      <c r="AH1229" s="48">
        <f t="shared" si="575"/>
        <v>0</v>
      </c>
      <c r="AI1229" s="48">
        <f t="shared" si="576"/>
        <v>0</v>
      </c>
      <c r="AJ1229" s="48">
        <f t="shared" si="577"/>
        <v>0</v>
      </c>
      <c r="AK1229" s="48">
        <f t="shared" si="578"/>
        <v>0</v>
      </c>
      <c r="AL1229" s="181"/>
      <c r="AM1229" s="181"/>
      <c r="AN1229" s="77"/>
      <c r="AO1229" s="176"/>
      <c r="AP1229" s="87">
        <f t="shared" si="596"/>
        <v>0</v>
      </c>
      <c r="AQ1229" s="176"/>
      <c r="AR1229" s="178"/>
      <c r="AS1229" s="171"/>
      <c r="AT1229" s="159">
        <f>IF(J1229='Категорія витрат'!$F$2,ROUND('Додаток 3._Бюджет детальний ПР'!AS1229*0.3676,2),IF(J1229='Категорія витрат'!$F$3,ROUND('Додаток 3._Бюджет детальний ПР'!AS1229*0.347,2),IF(J1229='Категорія витрат'!$F$4,ROUND('Додаток 3._Бюджет детальний ПР'!AS1229*0.347,2),IF(J1229='Категорія витрат'!$F$7,ROUND('Додаток 3._Бюджет детальний ПР'!AS1229*0.0841,2),0))))</f>
        <v>0</v>
      </c>
      <c r="AU1229" s="153">
        <f t="shared" si="597"/>
        <v>0</v>
      </c>
      <c r="AV1229" s="181"/>
      <c r="AW1229" s="181"/>
      <c r="AX1229" s="181"/>
      <c r="AY1229" s="181"/>
      <c r="AZ1229" s="181"/>
      <c r="BA1229" s="181"/>
      <c r="BB1229" s="181"/>
      <c r="BC1229" s="181"/>
      <c r="BD1229" s="181"/>
      <c r="BE1229" s="181"/>
      <c r="BF1229" s="181"/>
      <c r="BG1229" s="181"/>
      <c r="BH1229" s="48">
        <f t="shared" si="579"/>
        <v>0</v>
      </c>
      <c r="BI1229" s="48">
        <f t="shared" si="580"/>
        <v>0</v>
      </c>
      <c r="BJ1229" s="48">
        <f t="shared" si="581"/>
        <v>0</v>
      </c>
      <c r="BK1229" s="48">
        <f t="shared" si="582"/>
        <v>0</v>
      </c>
      <c r="BL1229" s="48">
        <f t="shared" si="583"/>
        <v>0</v>
      </c>
      <c r="BM1229" s="48">
        <f t="shared" si="584"/>
        <v>0</v>
      </c>
      <c r="BN1229" s="48">
        <f t="shared" si="585"/>
        <v>0</v>
      </c>
      <c r="BO1229" s="48">
        <f t="shared" si="586"/>
        <v>0</v>
      </c>
      <c r="BP1229" s="181"/>
      <c r="BQ1229" s="181"/>
      <c r="BR1229" s="191"/>
      <c r="BS1229" s="176"/>
      <c r="BT1229" s="87">
        <f t="shared" si="598"/>
        <v>0</v>
      </c>
      <c r="BU1229" s="176"/>
      <c r="BV1229" s="178"/>
      <c r="BW1229" s="171"/>
      <c r="BX1229" s="159">
        <f>IF(J1229='Категорія витрат'!$F$2,ROUND('Додаток 3._Бюджет детальний ПР'!BW1229*0.3676,2),IF(J1229='Категорія витрат'!$F$3,ROUND('Додаток 3._Бюджет детальний ПР'!BW1229*0.347,2),IF(J1229='Категорія витрат'!$F$4,ROUND('Додаток 3._Бюджет детальний ПР'!BW1229*0.347,2),IF(J1229='Категорія витрат'!$F$7,ROUND('Додаток 3._Бюджет детальний ПР'!BW1229*0.0841,2),0))))</f>
        <v>0</v>
      </c>
      <c r="BY1229" s="153">
        <f t="shared" si="599"/>
        <v>0</v>
      </c>
      <c r="BZ1229" s="181"/>
      <c r="CA1229" s="181"/>
      <c r="CB1229" s="181"/>
      <c r="CC1229" s="181"/>
      <c r="CD1229" s="181"/>
      <c r="CE1229" s="181"/>
      <c r="CF1229" s="181"/>
      <c r="CG1229" s="181"/>
      <c r="CH1229" s="181"/>
      <c r="CI1229" s="181"/>
      <c r="CJ1229" s="181"/>
      <c r="CK1229" s="181"/>
      <c r="CL1229" s="48">
        <f t="shared" si="587"/>
        <v>0</v>
      </c>
      <c r="CM1229" s="48">
        <f t="shared" si="588"/>
        <v>0</v>
      </c>
      <c r="CN1229" s="48">
        <f t="shared" si="589"/>
        <v>0</v>
      </c>
      <c r="CO1229" s="48">
        <f t="shared" si="590"/>
        <v>0</v>
      </c>
      <c r="CP1229" s="48">
        <f t="shared" si="591"/>
        <v>0</v>
      </c>
      <c r="CQ1229" s="48">
        <f t="shared" si="592"/>
        <v>0</v>
      </c>
      <c r="CR1229" s="48">
        <f t="shared" si="593"/>
        <v>0</v>
      </c>
      <c r="CS1229" s="48">
        <f t="shared" si="594"/>
        <v>0</v>
      </c>
      <c r="CT1229" s="181"/>
      <c r="CU1229" s="181"/>
    </row>
    <row r="1230" spans="1:99" ht="20.100000000000001" customHeight="1" x14ac:dyDescent="0.25">
      <c r="A1230" s="58">
        <v>1226</v>
      </c>
      <c r="B1230" s="58" t="str">
        <f>IF(D1230='Напрямки конкурса'!$L$2,'Напрямки конкурса'!$B$2,IF(D1230='Напрямки конкурса'!$L$3,'Напрямки конкурса'!$B$3,IF(D1230='Напрямки конкурса'!$L$4,'Напрямки конкурса'!$B$4,IF(D1230='Напрямки конкурса'!$L$5,'Напрямки конкурса'!$B$5,IF(D1230='Напрямки конкурса'!$L$6,'Напрямки конкурса'!$B$6,IF(D1230='Напрямки конкурса'!$L$7,'Напрямки конкурса'!$B$7,IF(D1230='Напрямки конкурса'!$L$8,'Напрямки конкурса'!$B$8,IF(D1230='Напрямки конкурса'!$L$9,'Напрямки конкурса'!$B$9,IF(D1230='Напрямки конкурса'!$L$10,'Напрямки конкурса'!$B$10,IF(D1230='Напрямки конкурса'!$L$11,'Напрямки конкурса'!$B$11,IF(D1230='Напрямки конкурса'!$L$12,'Напрямки конкурса'!$B$12,IF(D1230='Напрямки конкурса'!$L$13,'Напрямки конкурса'!$B$13,IF(D1230='Напрямки конкурса'!$L$14,'Напрямки конкурса'!$B$14,IF(D1230='Напрямки конкурса'!$L$15,'Напрямки конкурса'!$B$15,IF(D1230='Напрямки конкурса'!$L$16,'Напрямки конкурса'!$B$16,IF(D1230='Напрямки конкурса'!$L$17,'Напрямки конкурса'!$B$17,IF(D1230='Напрямки конкурса'!$L$18,'Напрямки конкурса'!$B$18,IF(D1230='Напрямки конкурса'!$L$19,'Напрямки конкурса'!$B$19,IF(D1230='Напрямки конкурса'!$L$20,'Напрямки конкурса'!$B$20,IF(D1230='Напрямки конкурса'!$L$21,'Напрямки конкурса'!$B$21,IF(D1230='Напрямки конкурса'!$L$22,'Напрямки конкурса'!$B$22,IF(D1230='Напрямки конкурса'!$L$23,'Напрямки конкурса'!$B$23,IF(D1230='Напрямки конкурса'!$L$24,'Напрямки конкурса'!$B$24,IF(D1230='Напрямки конкурса'!$L$25,'Напрямки конкурса'!$B$25,IF(D1230='Напрямки конкурса'!$L$26,'Напрямки конкурса'!$B$26,IF(D1230='Напрямки конкурса'!$L$27,'Напрямки конкурса'!$B$27,IF(D1230='Напрямки конкурса'!$L$28,'Напрямки конкурса'!$B$28,"")))))))))))))))))))))))))))</f>
        <v/>
      </c>
      <c r="C1230" s="59" t="str">
        <f>IF(D1230='Напрямки конкурса'!$L$2,'Напрямки конкурса'!$K$2,IF(D1230='Напрямки конкурса'!$L$3,'Напрямки конкурса'!$K$3,IF(D1230='Напрямки конкурса'!$L$4,'Напрямки конкурса'!$K$4,IF(D1230='Напрямки конкурса'!$L$5,'Напрямки конкурса'!$K$5,IF(D1230='Напрямки конкурса'!$L$6,'Напрямки конкурса'!$K$6,IF(D1230='Напрямки конкурса'!$L$7,'Напрямки конкурса'!$K$7,IF(D1230='Напрямки конкурса'!$L$8,'Напрямки конкурса'!$K$8,IF(D1230='Напрямки конкурса'!$L$9,'Напрямки конкурса'!$K$9,IF(D1230='Напрямки конкурса'!$L$10,'Напрямки конкурса'!$K$10,IF(D1230='Напрямки конкурса'!$L$11,'Напрямки конкурса'!$K$11,IF(D1230='Напрямки конкурса'!$L$12,'Напрямки конкурса'!$K$12,IF(D1230='Напрямки конкурса'!$L$13,'Напрямки конкурса'!$K$13,IF(D1230='Напрямки конкурса'!$L$14,'Напрямки конкурса'!$K$14,IF(D1230='Напрямки конкурса'!$L$15,'Напрямки конкурса'!$K$15,IF(D1230='Напрямки конкурса'!$L$16,'Напрямки конкурса'!$K$16,IF(D1230='Напрямки конкурса'!$L$17,'Напрямки конкурса'!$K$17,IF(D1230='Напрямки конкурса'!$L$18,'Напрямки конкурса'!$K$18,IF(D1230='Напрямки конкурса'!$L$19,'Напрямки конкурса'!$K$19,IF(D1230='Напрямки конкурса'!$L$20,'Напрямки конкурса'!$K$20,IF(D1230='Напрямки конкурса'!$L$21,'Напрямки конкурса'!$K$21,IF(D1230='Напрямки конкурса'!$L$22,'Напрямки конкурса'!$K$22,IF(D1230='Напрямки конкурса'!$L$23,'Напрямки конкурса'!$K$23,IF(D1230='Напрямки конкурса'!$L$24,'Напрямки конкурса'!$K$24,IF(D1230='Напрямки конкурса'!$L$25,'Напрямки конкурса'!$K$25,IF(D1230='Напрямки конкурса'!$L$26,'Напрямки конкурса'!$K$26,IF(D1230='Напрямки конкурса'!$L$27,'Напрямки конкурса'!$K$27,IF(D1230='Напрямки конкурса'!$L$28,'Напрямки конкурса'!$K$28,"")))))))))))))))))))))))))))</f>
        <v/>
      </c>
      <c r="D1230" s="50"/>
      <c r="E1230" s="171"/>
      <c r="F1230" s="171"/>
      <c r="G1230" s="171"/>
      <c r="H1230" s="150" t="str">
        <f>IF(I1230='Категорія витрат'!$B$2,'Категорія витрат'!$A$2,IF(I1230='Категорія витрат'!$B$3,'Категорія витрат'!$A$3,IF(I1230='Категорія витрат'!$B$4,'Категорія витрат'!$A$4,IF(I1230='Категорія витрат'!$B$5,'Категорія витрат'!$A$5,IF(I1230='Категорія витрат'!$B$6,'Категорія витрат'!$A$6,IF(I1230='Категорія витрат'!$B$7,'Категорія витрат'!$A$7,IF(I1230='Категорія витрат'!$B$8,'Категорія витрат'!$A$8,IF(I1230='Категорія витрат'!$B$9,'Категорія витрат'!$A$9,IF(I1230='Категорія витрат'!$B$10,'Категорія витрат'!$A$10,IF(I1230='Категорія витрат'!$B$11,'Категорія витрат'!$A$11,IF(I1230='Категорія витрат'!$B$12,'Категорія витрат'!$A$12,IF(I1230='Категорія витрат'!$B$13,'Категорія витрат'!$A$13,IF(I1230='Категорія витрат'!$B$14,'Категорія витрат'!$A$14,IF(I1230='Категорія витрат'!$B$15,'Категорія витрат'!$A$15,IF(I1230='Категорія витрат'!$B$16,'Категорія витрат'!$A$16,IF(I1230='Категорія витрат'!$B$17,'Категорія витрат'!$A$17,IF(I1230='Категорія витрат'!$B$18,'Категорія витрат'!$A$18,IF(I1230='Категорія витрат'!$B$19,'Категорія витрат'!$A$19,IF(I1230='Категорія витрат'!$B$20,'Категорія витрат'!$A$20,IF(I1230='Категорія витрат'!$B$21,'Категорія витрат'!$A$21,IF(I1230='Категорія витрат'!$B$22,'Категорія витрат'!$A$22,IF(I1230='Категорія витрат'!$B$23,'Категорія витрат'!$A$23,IF(I1230='Категорія витрат'!$B$24,'Категорія витрат'!$A$24,IF(I1230='Категорія витрат'!$B$25,'Категорія витрат'!$A$25,IF(I1230='Категорія витрат'!$B$26,'Категорія витрат'!$A$26,IF(I1230='Категорія витрат'!$B$27,'Категорія витрат'!$A$27,IF(I1230='Категорія витрат'!$B$28,'Категорія витрат'!$A$28,IF(I1230='Категорія витрат'!$B$29,'Категорія витрат'!$A$29,IF(I1230='Категорія витрат'!$B$30,'Категорія витрат'!$A$30,"")))))))))))))))))))))))))))))</f>
        <v/>
      </c>
      <c r="I1230" s="174"/>
      <c r="J1230" s="173"/>
      <c r="K1230" s="176"/>
      <c r="L1230" s="87">
        <f t="shared" si="595"/>
        <v>0</v>
      </c>
      <c r="M1230" s="176"/>
      <c r="N1230" s="178"/>
      <c r="O1230" s="171"/>
      <c r="P1230" s="159">
        <f>IF(J1230='Категорія витрат'!$F$2,ROUND('Додаток 3._Бюджет детальний ПР'!O1230*0.3676,2),IF(J1230='Категорія витрат'!$F$3,ROUND('Додаток 3._Бюджет детальний ПР'!O1230*0.347,2),IF(J1230='Категорія витрат'!$F$4,ROUND('Додаток 3._Бюджет детальний ПР'!O1230*0.347,2),IF(J1230='Категорія витрат'!$F$7,ROUND('Додаток 3._Бюджет детальний ПР'!O1230*0.0841,2),0))))</f>
        <v>0</v>
      </c>
      <c r="Q1230" s="153">
        <f t="shared" si="570"/>
        <v>0</v>
      </c>
      <c r="R1230" s="181"/>
      <c r="S1230" s="181"/>
      <c r="T1230" s="181"/>
      <c r="U1230" s="181"/>
      <c r="V1230" s="181"/>
      <c r="W1230" s="181"/>
      <c r="X1230" s="181"/>
      <c r="Y1230" s="181"/>
      <c r="Z1230" s="181"/>
      <c r="AA1230" s="181"/>
      <c r="AB1230" s="181"/>
      <c r="AC1230" s="181"/>
      <c r="AD1230" s="48">
        <f t="shared" si="571"/>
        <v>0</v>
      </c>
      <c r="AE1230" s="48">
        <f t="shared" si="572"/>
        <v>0</v>
      </c>
      <c r="AF1230" s="48">
        <f t="shared" si="573"/>
        <v>0</v>
      </c>
      <c r="AG1230" s="48">
        <f t="shared" si="574"/>
        <v>0</v>
      </c>
      <c r="AH1230" s="48">
        <f t="shared" si="575"/>
        <v>0</v>
      </c>
      <c r="AI1230" s="48">
        <f t="shared" si="576"/>
        <v>0</v>
      </c>
      <c r="AJ1230" s="48">
        <f t="shared" si="577"/>
        <v>0</v>
      </c>
      <c r="AK1230" s="48">
        <f t="shared" si="578"/>
        <v>0</v>
      </c>
      <c r="AL1230" s="181"/>
      <c r="AM1230" s="181"/>
      <c r="AN1230" s="77"/>
      <c r="AO1230" s="176"/>
      <c r="AP1230" s="87">
        <f t="shared" si="596"/>
        <v>0</v>
      </c>
      <c r="AQ1230" s="176"/>
      <c r="AR1230" s="178"/>
      <c r="AS1230" s="171"/>
      <c r="AT1230" s="159">
        <f>IF(J1230='Категорія витрат'!$F$2,ROUND('Додаток 3._Бюджет детальний ПР'!AS1230*0.3676,2),IF(J1230='Категорія витрат'!$F$3,ROUND('Додаток 3._Бюджет детальний ПР'!AS1230*0.347,2),IF(J1230='Категорія витрат'!$F$4,ROUND('Додаток 3._Бюджет детальний ПР'!AS1230*0.347,2),IF(J1230='Категорія витрат'!$F$7,ROUND('Додаток 3._Бюджет детальний ПР'!AS1230*0.0841,2),0))))</f>
        <v>0</v>
      </c>
      <c r="AU1230" s="153">
        <f t="shared" si="597"/>
        <v>0</v>
      </c>
      <c r="AV1230" s="181"/>
      <c r="AW1230" s="181"/>
      <c r="AX1230" s="181"/>
      <c r="AY1230" s="181"/>
      <c r="AZ1230" s="181"/>
      <c r="BA1230" s="181"/>
      <c r="BB1230" s="181"/>
      <c r="BC1230" s="181"/>
      <c r="BD1230" s="181"/>
      <c r="BE1230" s="181"/>
      <c r="BF1230" s="181"/>
      <c r="BG1230" s="181"/>
      <c r="BH1230" s="48">
        <f t="shared" si="579"/>
        <v>0</v>
      </c>
      <c r="BI1230" s="48">
        <f t="shared" si="580"/>
        <v>0</v>
      </c>
      <c r="BJ1230" s="48">
        <f t="shared" si="581"/>
        <v>0</v>
      </c>
      <c r="BK1230" s="48">
        <f t="shared" si="582"/>
        <v>0</v>
      </c>
      <c r="BL1230" s="48">
        <f t="shared" si="583"/>
        <v>0</v>
      </c>
      <c r="BM1230" s="48">
        <f t="shared" si="584"/>
        <v>0</v>
      </c>
      <c r="BN1230" s="48">
        <f t="shared" si="585"/>
        <v>0</v>
      </c>
      <c r="BO1230" s="48">
        <f t="shared" si="586"/>
        <v>0</v>
      </c>
      <c r="BP1230" s="181"/>
      <c r="BQ1230" s="181"/>
      <c r="BR1230" s="191"/>
      <c r="BS1230" s="176"/>
      <c r="BT1230" s="87">
        <f t="shared" si="598"/>
        <v>0</v>
      </c>
      <c r="BU1230" s="176"/>
      <c r="BV1230" s="178"/>
      <c r="BW1230" s="171"/>
      <c r="BX1230" s="159">
        <f>IF(J1230='Категорія витрат'!$F$2,ROUND('Додаток 3._Бюджет детальний ПР'!BW1230*0.3676,2),IF(J1230='Категорія витрат'!$F$3,ROUND('Додаток 3._Бюджет детальний ПР'!BW1230*0.347,2),IF(J1230='Категорія витрат'!$F$4,ROUND('Додаток 3._Бюджет детальний ПР'!BW1230*0.347,2),IF(J1230='Категорія витрат'!$F$7,ROUND('Додаток 3._Бюджет детальний ПР'!BW1230*0.0841,2),0))))</f>
        <v>0</v>
      </c>
      <c r="BY1230" s="153">
        <f t="shared" si="599"/>
        <v>0</v>
      </c>
      <c r="BZ1230" s="181"/>
      <c r="CA1230" s="181"/>
      <c r="CB1230" s="181"/>
      <c r="CC1230" s="181"/>
      <c r="CD1230" s="181"/>
      <c r="CE1230" s="181"/>
      <c r="CF1230" s="181"/>
      <c r="CG1230" s="181"/>
      <c r="CH1230" s="181"/>
      <c r="CI1230" s="181"/>
      <c r="CJ1230" s="181"/>
      <c r="CK1230" s="181"/>
      <c r="CL1230" s="48">
        <f t="shared" si="587"/>
        <v>0</v>
      </c>
      <c r="CM1230" s="48">
        <f t="shared" si="588"/>
        <v>0</v>
      </c>
      <c r="CN1230" s="48">
        <f t="shared" si="589"/>
        <v>0</v>
      </c>
      <c r="CO1230" s="48">
        <f t="shared" si="590"/>
        <v>0</v>
      </c>
      <c r="CP1230" s="48">
        <f t="shared" si="591"/>
        <v>0</v>
      </c>
      <c r="CQ1230" s="48">
        <f t="shared" si="592"/>
        <v>0</v>
      </c>
      <c r="CR1230" s="48">
        <f t="shared" si="593"/>
        <v>0</v>
      </c>
      <c r="CS1230" s="48">
        <f t="shared" si="594"/>
        <v>0</v>
      </c>
      <c r="CT1230" s="181"/>
      <c r="CU1230" s="181"/>
    </row>
    <row r="1231" spans="1:99" ht="20.100000000000001" customHeight="1" x14ac:dyDescent="0.25">
      <c r="A1231" s="58">
        <v>1227</v>
      </c>
      <c r="B1231" s="58" t="str">
        <f>IF(D1231='Напрямки конкурса'!$L$2,'Напрямки конкурса'!$B$2,IF(D1231='Напрямки конкурса'!$L$3,'Напрямки конкурса'!$B$3,IF(D1231='Напрямки конкурса'!$L$4,'Напрямки конкурса'!$B$4,IF(D1231='Напрямки конкурса'!$L$5,'Напрямки конкурса'!$B$5,IF(D1231='Напрямки конкурса'!$L$6,'Напрямки конкурса'!$B$6,IF(D1231='Напрямки конкурса'!$L$7,'Напрямки конкурса'!$B$7,IF(D1231='Напрямки конкурса'!$L$8,'Напрямки конкурса'!$B$8,IF(D1231='Напрямки конкурса'!$L$9,'Напрямки конкурса'!$B$9,IF(D1231='Напрямки конкурса'!$L$10,'Напрямки конкурса'!$B$10,IF(D1231='Напрямки конкурса'!$L$11,'Напрямки конкурса'!$B$11,IF(D1231='Напрямки конкурса'!$L$12,'Напрямки конкурса'!$B$12,IF(D1231='Напрямки конкурса'!$L$13,'Напрямки конкурса'!$B$13,IF(D1231='Напрямки конкурса'!$L$14,'Напрямки конкурса'!$B$14,IF(D1231='Напрямки конкурса'!$L$15,'Напрямки конкурса'!$B$15,IF(D1231='Напрямки конкурса'!$L$16,'Напрямки конкурса'!$B$16,IF(D1231='Напрямки конкурса'!$L$17,'Напрямки конкурса'!$B$17,IF(D1231='Напрямки конкурса'!$L$18,'Напрямки конкурса'!$B$18,IF(D1231='Напрямки конкурса'!$L$19,'Напрямки конкурса'!$B$19,IF(D1231='Напрямки конкурса'!$L$20,'Напрямки конкурса'!$B$20,IF(D1231='Напрямки конкурса'!$L$21,'Напрямки конкурса'!$B$21,IF(D1231='Напрямки конкурса'!$L$22,'Напрямки конкурса'!$B$22,IF(D1231='Напрямки конкурса'!$L$23,'Напрямки конкурса'!$B$23,IF(D1231='Напрямки конкурса'!$L$24,'Напрямки конкурса'!$B$24,IF(D1231='Напрямки конкурса'!$L$25,'Напрямки конкурса'!$B$25,IF(D1231='Напрямки конкурса'!$L$26,'Напрямки конкурса'!$B$26,IF(D1231='Напрямки конкурса'!$L$27,'Напрямки конкурса'!$B$27,IF(D1231='Напрямки конкурса'!$L$28,'Напрямки конкурса'!$B$28,"")))))))))))))))))))))))))))</f>
        <v/>
      </c>
      <c r="C1231" s="59" t="str">
        <f>IF(D1231='Напрямки конкурса'!$L$2,'Напрямки конкурса'!$K$2,IF(D1231='Напрямки конкурса'!$L$3,'Напрямки конкурса'!$K$3,IF(D1231='Напрямки конкурса'!$L$4,'Напрямки конкурса'!$K$4,IF(D1231='Напрямки конкурса'!$L$5,'Напрямки конкурса'!$K$5,IF(D1231='Напрямки конкурса'!$L$6,'Напрямки конкурса'!$K$6,IF(D1231='Напрямки конкурса'!$L$7,'Напрямки конкурса'!$K$7,IF(D1231='Напрямки конкурса'!$L$8,'Напрямки конкурса'!$K$8,IF(D1231='Напрямки конкурса'!$L$9,'Напрямки конкурса'!$K$9,IF(D1231='Напрямки конкурса'!$L$10,'Напрямки конкурса'!$K$10,IF(D1231='Напрямки конкурса'!$L$11,'Напрямки конкурса'!$K$11,IF(D1231='Напрямки конкурса'!$L$12,'Напрямки конкурса'!$K$12,IF(D1231='Напрямки конкурса'!$L$13,'Напрямки конкурса'!$K$13,IF(D1231='Напрямки конкурса'!$L$14,'Напрямки конкурса'!$K$14,IF(D1231='Напрямки конкурса'!$L$15,'Напрямки конкурса'!$K$15,IF(D1231='Напрямки конкурса'!$L$16,'Напрямки конкурса'!$K$16,IF(D1231='Напрямки конкурса'!$L$17,'Напрямки конкурса'!$K$17,IF(D1231='Напрямки конкурса'!$L$18,'Напрямки конкурса'!$K$18,IF(D1231='Напрямки конкурса'!$L$19,'Напрямки конкурса'!$K$19,IF(D1231='Напрямки конкурса'!$L$20,'Напрямки конкурса'!$K$20,IF(D1231='Напрямки конкурса'!$L$21,'Напрямки конкурса'!$K$21,IF(D1231='Напрямки конкурса'!$L$22,'Напрямки конкурса'!$K$22,IF(D1231='Напрямки конкурса'!$L$23,'Напрямки конкурса'!$K$23,IF(D1231='Напрямки конкурса'!$L$24,'Напрямки конкурса'!$K$24,IF(D1231='Напрямки конкурса'!$L$25,'Напрямки конкурса'!$K$25,IF(D1231='Напрямки конкурса'!$L$26,'Напрямки конкурса'!$K$26,IF(D1231='Напрямки конкурса'!$L$27,'Напрямки конкурса'!$K$27,IF(D1231='Напрямки конкурса'!$L$28,'Напрямки конкурса'!$K$28,"")))))))))))))))))))))))))))</f>
        <v/>
      </c>
      <c r="D1231" s="50"/>
      <c r="E1231" s="171"/>
      <c r="F1231" s="171"/>
      <c r="G1231" s="171"/>
      <c r="H1231" s="150" t="str">
        <f>IF(I1231='Категорія витрат'!$B$2,'Категорія витрат'!$A$2,IF(I1231='Категорія витрат'!$B$3,'Категорія витрат'!$A$3,IF(I1231='Категорія витрат'!$B$4,'Категорія витрат'!$A$4,IF(I1231='Категорія витрат'!$B$5,'Категорія витрат'!$A$5,IF(I1231='Категорія витрат'!$B$6,'Категорія витрат'!$A$6,IF(I1231='Категорія витрат'!$B$7,'Категорія витрат'!$A$7,IF(I1231='Категорія витрат'!$B$8,'Категорія витрат'!$A$8,IF(I1231='Категорія витрат'!$B$9,'Категорія витрат'!$A$9,IF(I1231='Категорія витрат'!$B$10,'Категорія витрат'!$A$10,IF(I1231='Категорія витрат'!$B$11,'Категорія витрат'!$A$11,IF(I1231='Категорія витрат'!$B$12,'Категорія витрат'!$A$12,IF(I1231='Категорія витрат'!$B$13,'Категорія витрат'!$A$13,IF(I1231='Категорія витрат'!$B$14,'Категорія витрат'!$A$14,IF(I1231='Категорія витрат'!$B$15,'Категорія витрат'!$A$15,IF(I1231='Категорія витрат'!$B$16,'Категорія витрат'!$A$16,IF(I1231='Категорія витрат'!$B$17,'Категорія витрат'!$A$17,IF(I1231='Категорія витрат'!$B$18,'Категорія витрат'!$A$18,IF(I1231='Категорія витрат'!$B$19,'Категорія витрат'!$A$19,IF(I1231='Категорія витрат'!$B$20,'Категорія витрат'!$A$20,IF(I1231='Категорія витрат'!$B$21,'Категорія витрат'!$A$21,IF(I1231='Категорія витрат'!$B$22,'Категорія витрат'!$A$22,IF(I1231='Категорія витрат'!$B$23,'Категорія витрат'!$A$23,IF(I1231='Категорія витрат'!$B$24,'Категорія витрат'!$A$24,IF(I1231='Категорія витрат'!$B$25,'Категорія витрат'!$A$25,IF(I1231='Категорія витрат'!$B$26,'Категорія витрат'!$A$26,IF(I1231='Категорія витрат'!$B$27,'Категорія витрат'!$A$27,IF(I1231='Категорія витрат'!$B$28,'Категорія витрат'!$A$28,IF(I1231='Категорія витрат'!$B$29,'Категорія витрат'!$A$29,IF(I1231='Категорія витрат'!$B$30,'Категорія витрат'!$A$30,"")))))))))))))))))))))))))))))</f>
        <v/>
      </c>
      <c r="I1231" s="174"/>
      <c r="J1231" s="173"/>
      <c r="K1231" s="176"/>
      <c r="L1231" s="87">
        <f t="shared" si="595"/>
        <v>0</v>
      </c>
      <c r="M1231" s="176"/>
      <c r="N1231" s="178"/>
      <c r="O1231" s="171"/>
      <c r="P1231" s="159">
        <f>IF(J1231='Категорія витрат'!$F$2,ROUND('Додаток 3._Бюджет детальний ПР'!O1231*0.3676,2),IF(J1231='Категорія витрат'!$F$3,ROUND('Додаток 3._Бюджет детальний ПР'!O1231*0.347,2),IF(J1231='Категорія витрат'!$F$4,ROUND('Додаток 3._Бюджет детальний ПР'!O1231*0.347,2),IF(J1231='Категорія витрат'!$F$7,ROUND('Додаток 3._Бюджет детальний ПР'!O1231*0.0841,2),0))))</f>
        <v>0</v>
      </c>
      <c r="Q1231" s="153">
        <f t="shared" si="570"/>
        <v>0</v>
      </c>
      <c r="R1231" s="181"/>
      <c r="S1231" s="181"/>
      <c r="T1231" s="181"/>
      <c r="U1231" s="181"/>
      <c r="V1231" s="181"/>
      <c r="W1231" s="181"/>
      <c r="X1231" s="181"/>
      <c r="Y1231" s="181"/>
      <c r="Z1231" s="181"/>
      <c r="AA1231" s="181"/>
      <c r="AB1231" s="181"/>
      <c r="AC1231" s="181"/>
      <c r="AD1231" s="48">
        <f t="shared" si="571"/>
        <v>0</v>
      </c>
      <c r="AE1231" s="48">
        <f t="shared" si="572"/>
        <v>0</v>
      </c>
      <c r="AF1231" s="48">
        <f t="shared" si="573"/>
        <v>0</v>
      </c>
      <c r="AG1231" s="48">
        <f t="shared" si="574"/>
        <v>0</v>
      </c>
      <c r="AH1231" s="48">
        <f t="shared" si="575"/>
        <v>0</v>
      </c>
      <c r="AI1231" s="48">
        <f t="shared" si="576"/>
        <v>0</v>
      </c>
      <c r="AJ1231" s="48">
        <f t="shared" si="577"/>
        <v>0</v>
      </c>
      <c r="AK1231" s="48">
        <f t="shared" si="578"/>
        <v>0</v>
      </c>
      <c r="AL1231" s="181"/>
      <c r="AM1231" s="181"/>
      <c r="AN1231" s="77"/>
      <c r="AO1231" s="176"/>
      <c r="AP1231" s="87">
        <f t="shared" si="596"/>
        <v>0</v>
      </c>
      <c r="AQ1231" s="176"/>
      <c r="AR1231" s="178"/>
      <c r="AS1231" s="171"/>
      <c r="AT1231" s="159">
        <f>IF(J1231='Категорія витрат'!$F$2,ROUND('Додаток 3._Бюджет детальний ПР'!AS1231*0.3676,2),IF(J1231='Категорія витрат'!$F$3,ROUND('Додаток 3._Бюджет детальний ПР'!AS1231*0.347,2),IF(J1231='Категорія витрат'!$F$4,ROUND('Додаток 3._Бюджет детальний ПР'!AS1231*0.347,2),IF(J1231='Категорія витрат'!$F$7,ROUND('Додаток 3._Бюджет детальний ПР'!AS1231*0.0841,2),0))))</f>
        <v>0</v>
      </c>
      <c r="AU1231" s="153">
        <f t="shared" si="597"/>
        <v>0</v>
      </c>
      <c r="AV1231" s="181"/>
      <c r="AW1231" s="181"/>
      <c r="AX1231" s="181"/>
      <c r="AY1231" s="181"/>
      <c r="AZ1231" s="181"/>
      <c r="BA1231" s="181"/>
      <c r="BB1231" s="181"/>
      <c r="BC1231" s="181"/>
      <c r="BD1231" s="181"/>
      <c r="BE1231" s="181"/>
      <c r="BF1231" s="181"/>
      <c r="BG1231" s="181"/>
      <c r="BH1231" s="48">
        <f t="shared" si="579"/>
        <v>0</v>
      </c>
      <c r="BI1231" s="48">
        <f t="shared" si="580"/>
        <v>0</v>
      </c>
      <c r="BJ1231" s="48">
        <f t="shared" si="581"/>
        <v>0</v>
      </c>
      <c r="BK1231" s="48">
        <f t="shared" si="582"/>
        <v>0</v>
      </c>
      <c r="BL1231" s="48">
        <f t="shared" si="583"/>
        <v>0</v>
      </c>
      <c r="BM1231" s="48">
        <f t="shared" si="584"/>
        <v>0</v>
      </c>
      <c r="BN1231" s="48">
        <f t="shared" si="585"/>
        <v>0</v>
      </c>
      <c r="BO1231" s="48">
        <f t="shared" si="586"/>
        <v>0</v>
      </c>
      <c r="BP1231" s="181"/>
      <c r="BQ1231" s="181"/>
      <c r="BR1231" s="191"/>
      <c r="BS1231" s="176"/>
      <c r="BT1231" s="87">
        <f t="shared" si="598"/>
        <v>0</v>
      </c>
      <c r="BU1231" s="176"/>
      <c r="BV1231" s="178"/>
      <c r="BW1231" s="171"/>
      <c r="BX1231" s="159">
        <f>IF(J1231='Категорія витрат'!$F$2,ROUND('Додаток 3._Бюджет детальний ПР'!BW1231*0.3676,2),IF(J1231='Категорія витрат'!$F$3,ROUND('Додаток 3._Бюджет детальний ПР'!BW1231*0.347,2),IF(J1231='Категорія витрат'!$F$4,ROUND('Додаток 3._Бюджет детальний ПР'!BW1231*0.347,2),IF(J1231='Категорія витрат'!$F$7,ROUND('Додаток 3._Бюджет детальний ПР'!BW1231*0.0841,2),0))))</f>
        <v>0</v>
      </c>
      <c r="BY1231" s="153">
        <f t="shared" si="599"/>
        <v>0</v>
      </c>
      <c r="BZ1231" s="181"/>
      <c r="CA1231" s="181"/>
      <c r="CB1231" s="181"/>
      <c r="CC1231" s="181"/>
      <c r="CD1231" s="181"/>
      <c r="CE1231" s="181"/>
      <c r="CF1231" s="181"/>
      <c r="CG1231" s="181"/>
      <c r="CH1231" s="181"/>
      <c r="CI1231" s="181"/>
      <c r="CJ1231" s="181"/>
      <c r="CK1231" s="181"/>
      <c r="CL1231" s="48">
        <f t="shared" si="587"/>
        <v>0</v>
      </c>
      <c r="CM1231" s="48">
        <f t="shared" si="588"/>
        <v>0</v>
      </c>
      <c r="CN1231" s="48">
        <f t="shared" si="589"/>
        <v>0</v>
      </c>
      <c r="CO1231" s="48">
        <f t="shared" si="590"/>
        <v>0</v>
      </c>
      <c r="CP1231" s="48">
        <f t="shared" si="591"/>
        <v>0</v>
      </c>
      <c r="CQ1231" s="48">
        <f t="shared" si="592"/>
        <v>0</v>
      </c>
      <c r="CR1231" s="48">
        <f t="shared" si="593"/>
        <v>0</v>
      </c>
      <c r="CS1231" s="48">
        <f t="shared" si="594"/>
        <v>0</v>
      </c>
      <c r="CT1231" s="181"/>
      <c r="CU1231" s="181"/>
    </row>
    <row r="1232" spans="1:99" ht="20.100000000000001" customHeight="1" x14ac:dyDescent="0.25">
      <c r="A1232" s="58">
        <v>1228</v>
      </c>
      <c r="B1232" s="58" t="str">
        <f>IF(D1232='Напрямки конкурса'!$L$2,'Напрямки конкурса'!$B$2,IF(D1232='Напрямки конкурса'!$L$3,'Напрямки конкурса'!$B$3,IF(D1232='Напрямки конкурса'!$L$4,'Напрямки конкурса'!$B$4,IF(D1232='Напрямки конкурса'!$L$5,'Напрямки конкурса'!$B$5,IF(D1232='Напрямки конкурса'!$L$6,'Напрямки конкурса'!$B$6,IF(D1232='Напрямки конкурса'!$L$7,'Напрямки конкурса'!$B$7,IF(D1232='Напрямки конкурса'!$L$8,'Напрямки конкурса'!$B$8,IF(D1232='Напрямки конкурса'!$L$9,'Напрямки конкурса'!$B$9,IF(D1232='Напрямки конкурса'!$L$10,'Напрямки конкурса'!$B$10,IF(D1232='Напрямки конкурса'!$L$11,'Напрямки конкурса'!$B$11,IF(D1232='Напрямки конкурса'!$L$12,'Напрямки конкурса'!$B$12,IF(D1232='Напрямки конкурса'!$L$13,'Напрямки конкурса'!$B$13,IF(D1232='Напрямки конкурса'!$L$14,'Напрямки конкурса'!$B$14,IF(D1232='Напрямки конкурса'!$L$15,'Напрямки конкурса'!$B$15,IF(D1232='Напрямки конкурса'!$L$16,'Напрямки конкурса'!$B$16,IF(D1232='Напрямки конкурса'!$L$17,'Напрямки конкурса'!$B$17,IF(D1232='Напрямки конкурса'!$L$18,'Напрямки конкурса'!$B$18,IF(D1232='Напрямки конкурса'!$L$19,'Напрямки конкурса'!$B$19,IF(D1232='Напрямки конкурса'!$L$20,'Напрямки конкурса'!$B$20,IF(D1232='Напрямки конкурса'!$L$21,'Напрямки конкурса'!$B$21,IF(D1232='Напрямки конкурса'!$L$22,'Напрямки конкурса'!$B$22,IF(D1232='Напрямки конкурса'!$L$23,'Напрямки конкурса'!$B$23,IF(D1232='Напрямки конкурса'!$L$24,'Напрямки конкурса'!$B$24,IF(D1232='Напрямки конкурса'!$L$25,'Напрямки конкурса'!$B$25,IF(D1232='Напрямки конкурса'!$L$26,'Напрямки конкурса'!$B$26,IF(D1232='Напрямки конкурса'!$L$27,'Напрямки конкурса'!$B$27,IF(D1232='Напрямки конкурса'!$L$28,'Напрямки конкурса'!$B$28,"")))))))))))))))))))))))))))</f>
        <v/>
      </c>
      <c r="C1232" s="59" t="str">
        <f>IF(D1232='Напрямки конкурса'!$L$2,'Напрямки конкурса'!$K$2,IF(D1232='Напрямки конкурса'!$L$3,'Напрямки конкурса'!$K$3,IF(D1232='Напрямки конкурса'!$L$4,'Напрямки конкурса'!$K$4,IF(D1232='Напрямки конкурса'!$L$5,'Напрямки конкурса'!$K$5,IF(D1232='Напрямки конкурса'!$L$6,'Напрямки конкурса'!$K$6,IF(D1232='Напрямки конкурса'!$L$7,'Напрямки конкурса'!$K$7,IF(D1232='Напрямки конкурса'!$L$8,'Напрямки конкурса'!$K$8,IF(D1232='Напрямки конкурса'!$L$9,'Напрямки конкурса'!$K$9,IF(D1232='Напрямки конкурса'!$L$10,'Напрямки конкурса'!$K$10,IF(D1232='Напрямки конкурса'!$L$11,'Напрямки конкурса'!$K$11,IF(D1232='Напрямки конкурса'!$L$12,'Напрямки конкурса'!$K$12,IF(D1232='Напрямки конкурса'!$L$13,'Напрямки конкурса'!$K$13,IF(D1232='Напрямки конкурса'!$L$14,'Напрямки конкурса'!$K$14,IF(D1232='Напрямки конкурса'!$L$15,'Напрямки конкурса'!$K$15,IF(D1232='Напрямки конкурса'!$L$16,'Напрямки конкурса'!$K$16,IF(D1232='Напрямки конкурса'!$L$17,'Напрямки конкурса'!$K$17,IF(D1232='Напрямки конкурса'!$L$18,'Напрямки конкурса'!$K$18,IF(D1232='Напрямки конкурса'!$L$19,'Напрямки конкурса'!$K$19,IF(D1232='Напрямки конкурса'!$L$20,'Напрямки конкурса'!$K$20,IF(D1232='Напрямки конкурса'!$L$21,'Напрямки конкурса'!$K$21,IF(D1232='Напрямки конкурса'!$L$22,'Напрямки конкурса'!$K$22,IF(D1232='Напрямки конкурса'!$L$23,'Напрямки конкурса'!$K$23,IF(D1232='Напрямки конкурса'!$L$24,'Напрямки конкурса'!$K$24,IF(D1232='Напрямки конкурса'!$L$25,'Напрямки конкурса'!$K$25,IF(D1232='Напрямки конкурса'!$L$26,'Напрямки конкурса'!$K$26,IF(D1232='Напрямки конкурса'!$L$27,'Напрямки конкурса'!$K$27,IF(D1232='Напрямки конкурса'!$L$28,'Напрямки конкурса'!$K$28,"")))))))))))))))))))))))))))</f>
        <v/>
      </c>
      <c r="D1232" s="50"/>
      <c r="E1232" s="171"/>
      <c r="F1232" s="171"/>
      <c r="G1232" s="171"/>
      <c r="H1232" s="150" t="str">
        <f>IF(I1232='Категорія витрат'!$B$2,'Категорія витрат'!$A$2,IF(I1232='Категорія витрат'!$B$3,'Категорія витрат'!$A$3,IF(I1232='Категорія витрат'!$B$4,'Категорія витрат'!$A$4,IF(I1232='Категорія витрат'!$B$5,'Категорія витрат'!$A$5,IF(I1232='Категорія витрат'!$B$6,'Категорія витрат'!$A$6,IF(I1232='Категорія витрат'!$B$7,'Категорія витрат'!$A$7,IF(I1232='Категорія витрат'!$B$8,'Категорія витрат'!$A$8,IF(I1232='Категорія витрат'!$B$9,'Категорія витрат'!$A$9,IF(I1232='Категорія витрат'!$B$10,'Категорія витрат'!$A$10,IF(I1232='Категорія витрат'!$B$11,'Категорія витрат'!$A$11,IF(I1232='Категорія витрат'!$B$12,'Категорія витрат'!$A$12,IF(I1232='Категорія витрат'!$B$13,'Категорія витрат'!$A$13,IF(I1232='Категорія витрат'!$B$14,'Категорія витрат'!$A$14,IF(I1232='Категорія витрат'!$B$15,'Категорія витрат'!$A$15,IF(I1232='Категорія витрат'!$B$16,'Категорія витрат'!$A$16,IF(I1232='Категорія витрат'!$B$17,'Категорія витрат'!$A$17,IF(I1232='Категорія витрат'!$B$18,'Категорія витрат'!$A$18,IF(I1232='Категорія витрат'!$B$19,'Категорія витрат'!$A$19,IF(I1232='Категорія витрат'!$B$20,'Категорія витрат'!$A$20,IF(I1232='Категорія витрат'!$B$21,'Категорія витрат'!$A$21,IF(I1232='Категорія витрат'!$B$22,'Категорія витрат'!$A$22,IF(I1232='Категорія витрат'!$B$23,'Категорія витрат'!$A$23,IF(I1232='Категорія витрат'!$B$24,'Категорія витрат'!$A$24,IF(I1232='Категорія витрат'!$B$25,'Категорія витрат'!$A$25,IF(I1232='Категорія витрат'!$B$26,'Категорія витрат'!$A$26,IF(I1232='Категорія витрат'!$B$27,'Категорія витрат'!$A$27,IF(I1232='Категорія витрат'!$B$28,'Категорія витрат'!$A$28,IF(I1232='Категорія витрат'!$B$29,'Категорія витрат'!$A$29,IF(I1232='Категорія витрат'!$B$30,'Категорія витрат'!$A$30,"")))))))))))))))))))))))))))))</f>
        <v/>
      </c>
      <c r="I1232" s="174"/>
      <c r="J1232" s="173"/>
      <c r="K1232" s="176"/>
      <c r="L1232" s="87">
        <f t="shared" si="595"/>
        <v>0</v>
      </c>
      <c r="M1232" s="176"/>
      <c r="N1232" s="178"/>
      <c r="O1232" s="171"/>
      <c r="P1232" s="159">
        <f>IF(J1232='Категорія витрат'!$F$2,ROUND('Додаток 3._Бюджет детальний ПР'!O1232*0.3676,2),IF(J1232='Категорія витрат'!$F$3,ROUND('Додаток 3._Бюджет детальний ПР'!O1232*0.347,2),IF(J1232='Категорія витрат'!$F$4,ROUND('Додаток 3._Бюджет детальний ПР'!O1232*0.347,2),IF(J1232='Категорія витрат'!$F$7,ROUND('Додаток 3._Бюджет детальний ПР'!O1232*0.0841,2),0))))</f>
        <v>0</v>
      </c>
      <c r="Q1232" s="153">
        <f t="shared" si="570"/>
        <v>0</v>
      </c>
      <c r="R1232" s="181"/>
      <c r="S1232" s="181"/>
      <c r="T1232" s="181"/>
      <c r="U1232" s="181"/>
      <c r="V1232" s="181"/>
      <c r="W1232" s="181"/>
      <c r="X1232" s="181"/>
      <c r="Y1232" s="181"/>
      <c r="Z1232" s="181"/>
      <c r="AA1232" s="181"/>
      <c r="AB1232" s="181"/>
      <c r="AC1232" s="181"/>
      <c r="AD1232" s="48">
        <f t="shared" si="571"/>
        <v>0</v>
      </c>
      <c r="AE1232" s="48">
        <f t="shared" si="572"/>
        <v>0</v>
      </c>
      <c r="AF1232" s="48">
        <f t="shared" si="573"/>
        <v>0</v>
      </c>
      <c r="AG1232" s="48">
        <f t="shared" si="574"/>
        <v>0</v>
      </c>
      <c r="AH1232" s="48">
        <f t="shared" si="575"/>
        <v>0</v>
      </c>
      <c r="AI1232" s="48">
        <f t="shared" si="576"/>
        <v>0</v>
      </c>
      <c r="AJ1232" s="48">
        <f t="shared" si="577"/>
        <v>0</v>
      </c>
      <c r="AK1232" s="48">
        <f t="shared" si="578"/>
        <v>0</v>
      </c>
      <c r="AL1232" s="181"/>
      <c r="AM1232" s="181"/>
      <c r="AN1232" s="77"/>
      <c r="AO1232" s="176"/>
      <c r="AP1232" s="87">
        <f t="shared" si="596"/>
        <v>0</v>
      </c>
      <c r="AQ1232" s="176"/>
      <c r="AR1232" s="178"/>
      <c r="AS1232" s="171"/>
      <c r="AT1232" s="159">
        <f>IF(J1232='Категорія витрат'!$F$2,ROUND('Додаток 3._Бюджет детальний ПР'!AS1232*0.3676,2),IF(J1232='Категорія витрат'!$F$3,ROUND('Додаток 3._Бюджет детальний ПР'!AS1232*0.347,2),IF(J1232='Категорія витрат'!$F$4,ROUND('Додаток 3._Бюджет детальний ПР'!AS1232*0.347,2),IF(J1232='Категорія витрат'!$F$7,ROUND('Додаток 3._Бюджет детальний ПР'!AS1232*0.0841,2),0))))</f>
        <v>0</v>
      </c>
      <c r="AU1232" s="153">
        <f t="shared" si="597"/>
        <v>0</v>
      </c>
      <c r="AV1232" s="181"/>
      <c r="AW1232" s="181"/>
      <c r="AX1232" s="181"/>
      <c r="AY1232" s="181"/>
      <c r="AZ1232" s="181"/>
      <c r="BA1232" s="181"/>
      <c r="BB1232" s="181"/>
      <c r="BC1232" s="181"/>
      <c r="BD1232" s="181"/>
      <c r="BE1232" s="181"/>
      <c r="BF1232" s="181"/>
      <c r="BG1232" s="181"/>
      <c r="BH1232" s="48">
        <f t="shared" si="579"/>
        <v>0</v>
      </c>
      <c r="BI1232" s="48">
        <f t="shared" si="580"/>
        <v>0</v>
      </c>
      <c r="BJ1232" s="48">
        <f t="shared" si="581"/>
        <v>0</v>
      </c>
      <c r="BK1232" s="48">
        <f t="shared" si="582"/>
        <v>0</v>
      </c>
      <c r="BL1232" s="48">
        <f t="shared" si="583"/>
        <v>0</v>
      </c>
      <c r="BM1232" s="48">
        <f t="shared" si="584"/>
        <v>0</v>
      </c>
      <c r="BN1232" s="48">
        <f t="shared" si="585"/>
        <v>0</v>
      </c>
      <c r="BO1232" s="48">
        <f t="shared" si="586"/>
        <v>0</v>
      </c>
      <c r="BP1232" s="181"/>
      <c r="BQ1232" s="181"/>
      <c r="BR1232" s="191"/>
      <c r="BS1232" s="176"/>
      <c r="BT1232" s="87">
        <f t="shared" si="598"/>
        <v>0</v>
      </c>
      <c r="BU1232" s="176"/>
      <c r="BV1232" s="178"/>
      <c r="BW1232" s="171"/>
      <c r="BX1232" s="159">
        <f>IF(J1232='Категорія витрат'!$F$2,ROUND('Додаток 3._Бюджет детальний ПР'!BW1232*0.3676,2),IF(J1232='Категорія витрат'!$F$3,ROUND('Додаток 3._Бюджет детальний ПР'!BW1232*0.347,2),IF(J1232='Категорія витрат'!$F$4,ROUND('Додаток 3._Бюджет детальний ПР'!BW1232*0.347,2),IF(J1232='Категорія витрат'!$F$7,ROUND('Додаток 3._Бюджет детальний ПР'!BW1232*0.0841,2),0))))</f>
        <v>0</v>
      </c>
      <c r="BY1232" s="153">
        <f t="shared" si="599"/>
        <v>0</v>
      </c>
      <c r="BZ1232" s="181"/>
      <c r="CA1232" s="181"/>
      <c r="CB1232" s="181"/>
      <c r="CC1232" s="181"/>
      <c r="CD1232" s="181"/>
      <c r="CE1232" s="181"/>
      <c r="CF1232" s="181"/>
      <c r="CG1232" s="181"/>
      <c r="CH1232" s="181"/>
      <c r="CI1232" s="181"/>
      <c r="CJ1232" s="181"/>
      <c r="CK1232" s="181"/>
      <c r="CL1232" s="48">
        <f t="shared" si="587"/>
        <v>0</v>
      </c>
      <c r="CM1232" s="48">
        <f t="shared" si="588"/>
        <v>0</v>
      </c>
      <c r="CN1232" s="48">
        <f t="shared" si="589"/>
        <v>0</v>
      </c>
      <c r="CO1232" s="48">
        <f t="shared" si="590"/>
        <v>0</v>
      </c>
      <c r="CP1232" s="48">
        <f t="shared" si="591"/>
        <v>0</v>
      </c>
      <c r="CQ1232" s="48">
        <f t="shared" si="592"/>
        <v>0</v>
      </c>
      <c r="CR1232" s="48">
        <f t="shared" si="593"/>
        <v>0</v>
      </c>
      <c r="CS1232" s="48">
        <f t="shared" si="594"/>
        <v>0</v>
      </c>
      <c r="CT1232" s="181"/>
      <c r="CU1232" s="181"/>
    </row>
    <row r="1233" spans="1:99" ht="20.100000000000001" customHeight="1" x14ac:dyDescent="0.25">
      <c r="A1233" s="58">
        <v>1229</v>
      </c>
      <c r="B1233" s="58" t="str">
        <f>IF(D1233='Напрямки конкурса'!$L$2,'Напрямки конкурса'!$B$2,IF(D1233='Напрямки конкурса'!$L$3,'Напрямки конкурса'!$B$3,IF(D1233='Напрямки конкурса'!$L$4,'Напрямки конкурса'!$B$4,IF(D1233='Напрямки конкурса'!$L$5,'Напрямки конкурса'!$B$5,IF(D1233='Напрямки конкурса'!$L$6,'Напрямки конкурса'!$B$6,IF(D1233='Напрямки конкурса'!$L$7,'Напрямки конкурса'!$B$7,IF(D1233='Напрямки конкурса'!$L$8,'Напрямки конкурса'!$B$8,IF(D1233='Напрямки конкурса'!$L$9,'Напрямки конкурса'!$B$9,IF(D1233='Напрямки конкурса'!$L$10,'Напрямки конкурса'!$B$10,IF(D1233='Напрямки конкурса'!$L$11,'Напрямки конкурса'!$B$11,IF(D1233='Напрямки конкурса'!$L$12,'Напрямки конкурса'!$B$12,IF(D1233='Напрямки конкурса'!$L$13,'Напрямки конкурса'!$B$13,IF(D1233='Напрямки конкурса'!$L$14,'Напрямки конкурса'!$B$14,IF(D1233='Напрямки конкурса'!$L$15,'Напрямки конкурса'!$B$15,IF(D1233='Напрямки конкурса'!$L$16,'Напрямки конкурса'!$B$16,IF(D1233='Напрямки конкурса'!$L$17,'Напрямки конкурса'!$B$17,IF(D1233='Напрямки конкурса'!$L$18,'Напрямки конкурса'!$B$18,IF(D1233='Напрямки конкурса'!$L$19,'Напрямки конкурса'!$B$19,IF(D1233='Напрямки конкурса'!$L$20,'Напрямки конкурса'!$B$20,IF(D1233='Напрямки конкурса'!$L$21,'Напрямки конкурса'!$B$21,IF(D1233='Напрямки конкурса'!$L$22,'Напрямки конкурса'!$B$22,IF(D1233='Напрямки конкурса'!$L$23,'Напрямки конкурса'!$B$23,IF(D1233='Напрямки конкурса'!$L$24,'Напрямки конкурса'!$B$24,IF(D1233='Напрямки конкурса'!$L$25,'Напрямки конкурса'!$B$25,IF(D1233='Напрямки конкурса'!$L$26,'Напрямки конкурса'!$B$26,IF(D1233='Напрямки конкурса'!$L$27,'Напрямки конкурса'!$B$27,IF(D1233='Напрямки конкурса'!$L$28,'Напрямки конкурса'!$B$28,"")))))))))))))))))))))))))))</f>
        <v/>
      </c>
      <c r="C1233" s="59" t="str">
        <f>IF(D1233='Напрямки конкурса'!$L$2,'Напрямки конкурса'!$K$2,IF(D1233='Напрямки конкурса'!$L$3,'Напрямки конкурса'!$K$3,IF(D1233='Напрямки конкурса'!$L$4,'Напрямки конкурса'!$K$4,IF(D1233='Напрямки конкурса'!$L$5,'Напрямки конкурса'!$K$5,IF(D1233='Напрямки конкурса'!$L$6,'Напрямки конкурса'!$K$6,IF(D1233='Напрямки конкурса'!$L$7,'Напрямки конкурса'!$K$7,IF(D1233='Напрямки конкурса'!$L$8,'Напрямки конкурса'!$K$8,IF(D1233='Напрямки конкурса'!$L$9,'Напрямки конкурса'!$K$9,IF(D1233='Напрямки конкурса'!$L$10,'Напрямки конкурса'!$K$10,IF(D1233='Напрямки конкурса'!$L$11,'Напрямки конкурса'!$K$11,IF(D1233='Напрямки конкурса'!$L$12,'Напрямки конкурса'!$K$12,IF(D1233='Напрямки конкурса'!$L$13,'Напрямки конкурса'!$K$13,IF(D1233='Напрямки конкурса'!$L$14,'Напрямки конкурса'!$K$14,IF(D1233='Напрямки конкурса'!$L$15,'Напрямки конкурса'!$K$15,IF(D1233='Напрямки конкурса'!$L$16,'Напрямки конкурса'!$K$16,IF(D1233='Напрямки конкурса'!$L$17,'Напрямки конкурса'!$K$17,IF(D1233='Напрямки конкурса'!$L$18,'Напрямки конкурса'!$K$18,IF(D1233='Напрямки конкурса'!$L$19,'Напрямки конкурса'!$K$19,IF(D1233='Напрямки конкурса'!$L$20,'Напрямки конкурса'!$K$20,IF(D1233='Напрямки конкурса'!$L$21,'Напрямки конкурса'!$K$21,IF(D1233='Напрямки конкурса'!$L$22,'Напрямки конкурса'!$K$22,IF(D1233='Напрямки конкурса'!$L$23,'Напрямки конкурса'!$K$23,IF(D1233='Напрямки конкурса'!$L$24,'Напрямки конкурса'!$K$24,IF(D1233='Напрямки конкурса'!$L$25,'Напрямки конкурса'!$K$25,IF(D1233='Напрямки конкурса'!$L$26,'Напрямки конкурса'!$K$26,IF(D1233='Напрямки конкурса'!$L$27,'Напрямки конкурса'!$K$27,IF(D1233='Напрямки конкурса'!$L$28,'Напрямки конкурса'!$K$28,"")))))))))))))))))))))))))))</f>
        <v/>
      </c>
      <c r="D1233" s="50"/>
      <c r="E1233" s="171"/>
      <c r="F1233" s="171"/>
      <c r="G1233" s="171"/>
      <c r="H1233" s="150" t="str">
        <f>IF(I1233='Категорія витрат'!$B$2,'Категорія витрат'!$A$2,IF(I1233='Категорія витрат'!$B$3,'Категорія витрат'!$A$3,IF(I1233='Категорія витрат'!$B$4,'Категорія витрат'!$A$4,IF(I1233='Категорія витрат'!$B$5,'Категорія витрат'!$A$5,IF(I1233='Категорія витрат'!$B$6,'Категорія витрат'!$A$6,IF(I1233='Категорія витрат'!$B$7,'Категорія витрат'!$A$7,IF(I1233='Категорія витрат'!$B$8,'Категорія витрат'!$A$8,IF(I1233='Категорія витрат'!$B$9,'Категорія витрат'!$A$9,IF(I1233='Категорія витрат'!$B$10,'Категорія витрат'!$A$10,IF(I1233='Категорія витрат'!$B$11,'Категорія витрат'!$A$11,IF(I1233='Категорія витрат'!$B$12,'Категорія витрат'!$A$12,IF(I1233='Категорія витрат'!$B$13,'Категорія витрат'!$A$13,IF(I1233='Категорія витрат'!$B$14,'Категорія витрат'!$A$14,IF(I1233='Категорія витрат'!$B$15,'Категорія витрат'!$A$15,IF(I1233='Категорія витрат'!$B$16,'Категорія витрат'!$A$16,IF(I1233='Категорія витрат'!$B$17,'Категорія витрат'!$A$17,IF(I1233='Категорія витрат'!$B$18,'Категорія витрат'!$A$18,IF(I1233='Категорія витрат'!$B$19,'Категорія витрат'!$A$19,IF(I1233='Категорія витрат'!$B$20,'Категорія витрат'!$A$20,IF(I1233='Категорія витрат'!$B$21,'Категорія витрат'!$A$21,IF(I1233='Категорія витрат'!$B$22,'Категорія витрат'!$A$22,IF(I1233='Категорія витрат'!$B$23,'Категорія витрат'!$A$23,IF(I1233='Категорія витрат'!$B$24,'Категорія витрат'!$A$24,IF(I1233='Категорія витрат'!$B$25,'Категорія витрат'!$A$25,IF(I1233='Категорія витрат'!$B$26,'Категорія витрат'!$A$26,IF(I1233='Категорія витрат'!$B$27,'Категорія витрат'!$A$27,IF(I1233='Категорія витрат'!$B$28,'Категорія витрат'!$A$28,IF(I1233='Категорія витрат'!$B$29,'Категорія витрат'!$A$29,IF(I1233='Категорія витрат'!$B$30,'Категорія витрат'!$A$30,"")))))))))))))))))))))))))))))</f>
        <v/>
      </c>
      <c r="I1233" s="174"/>
      <c r="J1233" s="173"/>
      <c r="K1233" s="176"/>
      <c r="L1233" s="87">
        <f t="shared" si="595"/>
        <v>0</v>
      </c>
      <c r="M1233" s="176"/>
      <c r="N1233" s="178"/>
      <c r="O1233" s="171"/>
      <c r="P1233" s="159">
        <f>IF(J1233='Категорія витрат'!$F$2,ROUND('Додаток 3._Бюджет детальний ПР'!O1233*0.3676,2),IF(J1233='Категорія витрат'!$F$3,ROUND('Додаток 3._Бюджет детальний ПР'!O1233*0.347,2),IF(J1233='Категорія витрат'!$F$4,ROUND('Додаток 3._Бюджет детальний ПР'!O1233*0.347,2),IF(J1233='Категорія витрат'!$F$7,ROUND('Додаток 3._Бюджет детальний ПР'!O1233*0.0841,2),0))))</f>
        <v>0</v>
      </c>
      <c r="Q1233" s="153">
        <f t="shared" si="570"/>
        <v>0</v>
      </c>
      <c r="R1233" s="181"/>
      <c r="S1233" s="181"/>
      <c r="T1233" s="181"/>
      <c r="U1233" s="181"/>
      <c r="V1233" s="181"/>
      <c r="W1233" s="181"/>
      <c r="X1233" s="181"/>
      <c r="Y1233" s="181"/>
      <c r="Z1233" s="181"/>
      <c r="AA1233" s="181"/>
      <c r="AB1233" s="181"/>
      <c r="AC1233" s="181"/>
      <c r="AD1233" s="48">
        <f t="shared" si="571"/>
        <v>0</v>
      </c>
      <c r="AE1233" s="48">
        <f t="shared" si="572"/>
        <v>0</v>
      </c>
      <c r="AF1233" s="48">
        <f t="shared" si="573"/>
        <v>0</v>
      </c>
      <c r="AG1233" s="48">
        <f t="shared" si="574"/>
        <v>0</v>
      </c>
      <c r="AH1233" s="48">
        <f t="shared" si="575"/>
        <v>0</v>
      </c>
      <c r="AI1233" s="48">
        <f t="shared" si="576"/>
        <v>0</v>
      </c>
      <c r="AJ1233" s="48">
        <f t="shared" si="577"/>
        <v>0</v>
      </c>
      <c r="AK1233" s="48">
        <f t="shared" si="578"/>
        <v>0</v>
      </c>
      <c r="AL1233" s="181"/>
      <c r="AM1233" s="181"/>
      <c r="AN1233" s="77"/>
      <c r="AO1233" s="176"/>
      <c r="AP1233" s="87">
        <f t="shared" si="596"/>
        <v>0</v>
      </c>
      <c r="AQ1233" s="176"/>
      <c r="AR1233" s="178"/>
      <c r="AS1233" s="171"/>
      <c r="AT1233" s="159">
        <f>IF(J1233='Категорія витрат'!$F$2,ROUND('Додаток 3._Бюджет детальний ПР'!AS1233*0.3676,2),IF(J1233='Категорія витрат'!$F$3,ROUND('Додаток 3._Бюджет детальний ПР'!AS1233*0.347,2),IF(J1233='Категорія витрат'!$F$4,ROUND('Додаток 3._Бюджет детальний ПР'!AS1233*0.347,2),IF(J1233='Категорія витрат'!$F$7,ROUND('Додаток 3._Бюджет детальний ПР'!AS1233*0.0841,2),0))))</f>
        <v>0</v>
      </c>
      <c r="AU1233" s="153">
        <f t="shared" si="597"/>
        <v>0</v>
      </c>
      <c r="AV1233" s="181"/>
      <c r="AW1233" s="181"/>
      <c r="AX1233" s="181"/>
      <c r="AY1233" s="181"/>
      <c r="AZ1233" s="181"/>
      <c r="BA1233" s="181"/>
      <c r="BB1233" s="181"/>
      <c r="BC1233" s="181"/>
      <c r="BD1233" s="181"/>
      <c r="BE1233" s="181"/>
      <c r="BF1233" s="181"/>
      <c r="BG1233" s="181"/>
      <c r="BH1233" s="48">
        <f t="shared" si="579"/>
        <v>0</v>
      </c>
      <c r="BI1233" s="48">
        <f t="shared" si="580"/>
        <v>0</v>
      </c>
      <c r="BJ1233" s="48">
        <f t="shared" si="581"/>
        <v>0</v>
      </c>
      <c r="BK1233" s="48">
        <f t="shared" si="582"/>
        <v>0</v>
      </c>
      <c r="BL1233" s="48">
        <f t="shared" si="583"/>
        <v>0</v>
      </c>
      <c r="BM1233" s="48">
        <f t="shared" si="584"/>
        <v>0</v>
      </c>
      <c r="BN1233" s="48">
        <f t="shared" si="585"/>
        <v>0</v>
      </c>
      <c r="BO1233" s="48">
        <f t="shared" si="586"/>
        <v>0</v>
      </c>
      <c r="BP1233" s="181"/>
      <c r="BQ1233" s="181"/>
      <c r="BR1233" s="191"/>
      <c r="BS1233" s="176"/>
      <c r="BT1233" s="87">
        <f t="shared" si="598"/>
        <v>0</v>
      </c>
      <c r="BU1233" s="176"/>
      <c r="BV1233" s="178"/>
      <c r="BW1233" s="171"/>
      <c r="BX1233" s="159">
        <f>IF(J1233='Категорія витрат'!$F$2,ROUND('Додаток 3._Бюджет детальний ПР'!BW1233*0.3676,2),IF(J1233='Категорія витрат'!$F$3,ROUND('Додаток 3._Бюджет детальний ПР'!BW1233*0.347,2),IF(J1233='Категорія витрат'!$F$4,ROUND('Додаток 3._Бюджет детальний ПР'!BW1233*0.347,2),IF(J1233='Категорія витрат'!$F$7,ROUND('Додаток 3._Бюджет детальний ПР'!BW1233*0.0841,2),0))))</f>
        <v>0</v>
      </c>
      <c r="BY1233" s="153">
        <f t="shared" si="599"/>
        <v>0</v>
      </c>
      <c r="BZ1233" s="181"/>
      <c r="CA1233" s="181"/>
      <c r="CB1233" s="181"/>
      <c r="CC1233" s="181"/>
      <c r="CD1233" s="181"/>
      <c r="CE1233" s="181"/>
      <c r="CF1233" s="181"/>
      <c r="CG1233" s="181"/>
      <c r="CH1233" s="181"/>
      <c r="CI1233" s="181"/>
      <c r="CJ1233" s="181"/>
      <c r="CK1233" s="181"/>
      <c r="CL1233" s="48">
        <f t="shared" si="587"/>
        <v>0</v>
      </c>
      <c r="CM1233" s="48">
        <f t="shared" si="588"/>
        <v>0</v>
      </c>
      <c r="CN1233" s="48">
        <f t="shared" si="589"/>
        <v>0</v>
      </c>
      <c r="CO1233" s="48">
        <f t="shared" si="590"/>
        <v>0</v>
      </c>
      <c r="CP1233" s="48">
        <f t="shared" si="591"/>
        <v>0</v>
      </c>
      <c r="CQ1233" s="48">
        <f t="shared" si="592"/>
        <v>0</v>
      </c>
      <c r="CR1233" s="48">
        <f t="shared" si="593"/>
        <v>0</v>
      </c>
      <c r="CS1233" s="48">
        <f t="shared" si="594"/>
        <v>0</v>
      </c>
      <c r="CT1233" s="181"/>
      <c r="CU1233" s="181"/>
    </row>
    <row r="1234" spans="1:99" ht="20.100000000000001" customHeight="1" x14ac:dyDescent="0.25">
      <c r="A1234" s="58">
        <v>1230</v>
      </c>
      <c r="B1234" s="58" t="str">
        <f>IF(D1234='Напрямки конкурса'!$L$2,'Напрямки конкурса'!$B$2,IF(D1234='Напрямки конкурса'!$L$3,'Напрямки конкурса'!$B$3,IF(D1234='Напрямки конкурса'!$L$4,'Напрямки конкурса'!$B$4,IF(D1234='Напрямки конкурса'!$L$5,'Напрямки конкурса'!$B$5,IF(D1234='Напрямки конкурса'!$L$6,'Напрямки конкурса'!$B$6,IF(D1234='Напрямки конкурса'!$L$7,'Напрямки конкурса'!$B$7,IF(D1234='Напрямки конкурса'!$L$8,'Напрямки конкурса'!$B$8,IF(D1234='Напрямки конкурса'!$L$9,'Напрямки конкурса'!$B$9,IF(D1234='Напрямки конкурса'!$L$10,'Напрямки конкурса'!$B$10,IF(D1234='Напрямки конкурса'!$L$11,'Напрямки конкурса'!$B$11,IF(D1234='Напрямки конкурса'!$L$12,'Напрямки конкурса'!$B$12,IF(D1234='Напрямки конкурса'!$L$13,'Напрямки конкурса'!$B$13,IF(D1234='Напрямки конкурса'!$L$14,'Напрямки конкурса'!$B$14,IF(D1234='Напрямки конкурса'!$L$15,'Напрямки конкурса'!$B$15,IF(D1234='Напрямки конкурса'!$L$16,'Напрямки конкурса'!$B$16,IF(D1234='Напрямки конкурса'!$L$17,'Напрямки конкурса'!$B$17,IF(D1234='Напрямки конкурса'!$L$18,'Напрямки конкурса'!$B$18,IF(D1234='Напрямки конкурса'!$L$19,'Напрямки конкурса'!$B$19,IF(D1234='Напрямки конкурса'!$L$20,'Напрямки конкурса'!$B$20,IF(D1234='Напрямки конкурса'!$L$21,'Напрямки конкурса'!$B$21,IF(D1234='Напрямки конкурса'!$L$22,'Напрямки конкурса'!$B$22,IF(D1234='Напрямки конкурса'!$L$23,'Напрямки конкурса'!$B$23,IF(D1234='Напрямки конкурса'!$L$24,'Напрямки конкурса'!$B$24,IF(D1234='Напрямки конкурса'!$L$25,'Напрямки конкурса'!$B$25,IF(D1234='Напрямки конкурса'!$L$26,'Напрямки конкурса'!$B$26,IF(D1234='Напрямки конкурса'!$L$27,'Напрямки конкурса'!$B$27,IF(D1234='Напрямки конкурса'!$L$28,'Напрямки конкурса'!$B$28,"")))))))))))))))))))))))))))</f>
        <v/>
      </c>
      <c r="C1234" s="59" t="str">
        <f>IF(D1234='Напрямки конкурса'!$L$2,'Напрямки конкурса'!$K$2,IF(D1234='Напрямки конкурса'!$L$3,'Напрямки конкурса'!$K$3,IF(D1234='Напрямки конкурса'!$L$4,'Напрямки конкурса'!$K$4,IF(D1234='Напрямки конкурса'!$L$5,'Напрямки конкурса'!$K$5,IF(D1234='Напрямки конкурса'!$L$6,'Напрямки конкурса'!$K$6,IF(D1234='Напрямки конкурса'!$L$7,'Напрямки конкурса'!$K$7,IF(D1234='Напрямки конкурса'!$L$8,'Напрямки конкурса'!$K$8,IF(D1234='Напрямки конкурса'!$L$9,'Напрямки конкурса'!$K$9,IF(D1234='Напрямки конкурса'!$L$10,'Напрямки конкурса'!$K$10,IF(D1234='Напрямки конкурса'!$L$11,'Напрямки конкурса'!$K$11,IF(D1234='Напрямки конкурса'!$L$12,'Напрямки конкурса'!$K$12,IF(D1234='Напрямки конкурса'!$L$13,'Напрямки конкурса'!$K$13,IF(D1234='Напрямки конкурса'!$L$14,'Напрямки конкурса'!$K$14,IF(D1234='Напрямки конкурса'!$L$15,'Напрямки конкурса'!$K$15,IF(D1234='Напрямки конкурса'!$L$16,'Напрямки конкурса'!$K$16,IF(D1234='Напрямки конкурса'!$L$17,'Напрямки конкурса'!$K$17,IF(D1234='Напрямки конкурса'!$L$18,'Напрямки конкурса'!$K$18,IF(D1234='Напрямки конкурса'!$L$19,'Напрямки конкурса'!$K$19,IF(D1234='Напрямки конкурса'!$L$20,'Напрямки конкурса'!$K$20,IF(D1234='Напрямки конкурса'!$L$21,'Напрямки конкурса'!$K$21,IF(D1234='Напрямки конкурса'!$L$22,'Напрямки конкурса'!$K$22,IF(D1234='Напрямки конкурса'!$L$23,'Напрямки конкурса'!$K$23,IF(D1234='Напрямки конкурса'!$L$24,'Напрямки конкурса'!$K$24,IF(D1234='Напрямки конкурса'!$L$25,'Напрямки конкурса'!$K$25,IF(D1234='Напрямки конкурса'!$L$26,'Напрямки конкурса'!$K$26,IF(D1234='Напрямки конкурса'!$L$27,'Напрямки конкурса'!$K$27,IF(D1234='Напрямки конкурса'!$L$28,'Напрямки конкурса'!$K$28,"")))))))))))))))))))))))))))</f>
        <v/>
      </c>
      <c r="D1234" s="50"/>
      <c r="E1234" s="171"/>
      <c r="F1234" s="171"/>
      <c r="G1234" s="171"/>
      <c r="H1234" s="150" t="str">
        <f>IF(I1234='Категорія витрат'!$B$2,'Категорія витрат'!$A$2,IF(I1234='Категорія витрат'!$B$3,'Категорія витрат'!$A$3,IF(I1234='Категорія витрат'!$B$4,'Категорія витрат'!$A$4,IF(I1234='Категорія витрат'!$B$5,'Категорія витрат'!$A$5,IF(I1234='Категорія витрат'!$B$6,'Категорія витрат'!$A$6,IF(I1234='Категорія витрат'!$B$7,'Категорія витрат'!$A$7,IF(I1234='Категорія витрат'!$B$8,'Категорія витрат'!$A$8,IF(I1234='Категорія витрат'!$B$9,'Категорія витрат'!$A$9,IF(I1234='Категорія витрат'!$B$10,'Категорія витрат'!$A$10,IF(I1234='Категорія витрат'!$B$11,'Категорія витрат'!$A$11,IF(I1234='Категорія витрат'!$B$12,'Категорія витрат'!$A$12,IF(I1234='Категорія витрат'!$B$13,'Категорія витрат'!$A$13,IF(I1234='Категорія витрат'!$B$14,'Категорія витрат'!$A$14,IF(I1234='Категорія витрат'!$B$15,'Категорія витрат'!$A$15,IF(I1234='Категорія витрат'!$B$16,'Категорія витрат'!$A$16,IF(I1234='Категорія витрат'!$B$17,'Категорія витрат'!$A$17,IF(I1234='Категорія витрат'!$B$18,'Категорія витрат'!$A$18,IF(I1234='Категорія витрат'!$B$19,'Категорія витрат'!$A$19,IF(I1234='Категорія витрат'!$B$20,'Категорія витрат'!$A$20,IF(I1234='Категорія витрат'!$B$21,'Категорія витрат'!$A$21,IF(I1234='Категорія витрат'!$B$22,'Категорія витрат'!$A$22,IF(I1234='Категорія витрат'!$B$23,'Категорія витрат'!$A$23,IF(I1234='Категорія витрат'!$B$24,'Категорія витрат'!$A$24,IF(I1234='Категорія витрат'!$B$25,'Категорія витрат'!$A$25,IF(I1234='Категорія витрат'!$B$26,'Категорія витрат'!$A$26,IF(I1234='Категорія витрат'!$B$27,'Категорія витрат'!$A$27,IF(I1234='Категорія витрат'!$B$28,'Категорія витрат'!$A$28,IF(I1234='Категорія витрат'!$B$29,'Категорія витрат'!$A$29,IF(I1234='Категорія витрат'!$B$30,'Категорія витрат'!$A$30,"")))))))))))))))))))))))))))))</f>
        <v/>
      </c>
      <c r="I1234" s="174"/>
      <c r="J1234" s="173"/>
      <c r="K1234" s="176"/>
      <c r="L1234" s="87">
        <f t="shared" si="595"/>
        <v>0</v>
      </c>
      <c r="M1234" s="176"/>
      <c r="N1234" s="178"/>
      <c r="O1234" s="171"/>
      <c r="P1234" s="159">
        <f>IF(J1234='Категорія витрат'!$F$2,ROUND('Додаток 3._Бюджет детальний ПР'!O1234*0.3676,2),IF(J1234='Категорія витрат'!$F$3,ROUND('Додаток 3._Бюджет детальний ПР'!O1234*0.347,2),IF(J1234='Категорія витрат'!$F$4,ROUND('Додаток 3._Бюджет детальний ПР'!O1234*0.347,2),IF(J1234='Категорія витрат'!$F$7,ROUND('Додаток 3._Бюджет детальний ПР'!O1234*0.0841,2),0))))</f>
        <v>0</v>
      </c>
      <c r="Q1234" s="153">
        <f t="shared" si="570"/>
        <v>0</v>
      </c>
      <c r="R1234" s="181"/>
      <c r="S1234" s="181"/>
      <c r="T1234" s="181"/>
      <c r="U1234" s="181"/>
      <c r="V1234" s="181"/>
      <c r="W1234" s="181"/>
      <c r="X1234" s="181"/>
      <c r="Y1234" s="181"/>
      <c r="Z1234" s="181"/>
      <c r="AA1234" s="181"/>
      <c r="AB1234" s="181"/>
      <c r="AC1234" s="181"/>
      <c r="AD1234" s="48">
        <f t="shared" si="571"/>
        <v>0</v>
      </c>
      <c r="AE1234" s="48">
        <f t="shared" si="572"/>
        <v>0</v>
      </c>
      <c r="AF1234" s="48">
        <f t="shared" si="573"/>
        <v>0</v>
      </c>
      <c r="AG1234" s="48">
        <f t="shared" si="574"/>
        <v>0</v>
      </c>
      <c r="AH1234" s="48">
        <f t="shared" si="575"/>
        <v>0</v>
      </c>
      <c r="AI1234" s="48">
        <f t="shared" si="576"/>
        <v>0</v>
      </c>
      <c r="AJ1234" s="48">
        <f t="shared" si="577"/>
        <v>0</v>
      </c>
      <c r="AK1234" s="48">
        <f t="shared" si="578"/>
        <v>0</v>
      </c>
      <c r="AL1234" s="181"/>
      <c r="AM1234" s="181"/>
      <c r="AN1234" s="77"/>
      <c r="AO1234" s="176"/>
      <c r="AP1234" s="87">
        <f t="shared" si="596"/>
        <v>0</v>
      </c>
      <c r="AQ1234" s="176"/>
      <c r="AR1234" s="178"/>
      <c r="AS1234" s="171"/>
      <c r="AT1234" s="159">
        <f>IF(J1234='Категорія витрат'!$F$2,ROUND('Додаток 3._Бюджет детальний ПР'!AS1234*0.3676,2),IF(J1234='Категорія витрат'!$F$3,ROUND('Додаток 3._Бюджет детальний ПР'!AS1234*0.347,2),IF(J1234='Категорія витрат'!$F$4,ROUND('Додаток 3._Бюджет детальний ПР'!AS1234*0.347,2),IF(J1234='Категорія витрат'!$F$7,ROUND('Додаток 3._Бюджет детальний ПР'!AS1234*0.0841,2),0))))</f>
        <v>0</v>
      </c>
      <c r="AU1234" s="153">
        <f t="shared" si="597"/>
        <v>0</v>
      </c>
      <c r="AV1234" s="181"/>
      <c r="AW1234" s="181"/>
      <c r="AX1234" s="181"/>
      <c r="AY1234" s="181"/>
      <c r="AZ1234" s="181"/>
      <c r="BA1234" s="181"/>
      <c r="BB1234" s="181"/>
      <c r="BC1234" s="181"/>
      <c r="BD1234" s="181"/>
      <c r="BE1234" s="181"/>
      <c r="BF1234" s="181"/>
      <c r="BG1234" s="181"/>
      <c r="BH1234" s="48">
        <f t="shared" si="579"/>
        <v>0</v>
      </c>
      <c r="BI1234" s="48">
        <f t="shared" si="580"/>
        <v>0</v>
      </c>
      <c r="BJ1234" s="48">
        <f t="shared" si="581"/>
        <v>0</v>
      </c>
      <c r="BK1234" s="48">
        <f t="shared" si="582"/>
        <v>0</v>
      </c>
      <c r="BL1234" s="48">
        <f t="shared" si="583"/>
        <v>0</v>
      </c>
      <c r="BM1234" s="48">
        <f t="shared" si="584"/>
        <v>0</v>
      </c>
      <c r="BN1234" s="48">
        <f t="shared" si="585"/>
        <v>0</v>
      </c>
      <c r="BO1234" s="48">
        <f t="shared" si="586"/>
        <v>0</v>
      </c>
      <c r="BP1234" s="181"/>
      <c r="BQ1234" s="181"/>
      <c r="BR1234" s="191"/>
      <c r="BS1234" s="176"/>
      <c r="BT1234" s="87">
        <f t="shared" si="598"/>
        <v>0</v>
      </c>
      <c r="BU1234" s="176"/>
      <c r="BV1234" s="178"/>
      <c r="BW1234" s="171"/>
      <c r="BX1234" s="159">
        <f>IF(J1234='Категорія витрат'!$F$2,ROUND('Додаток 3._Бюджет детальний ПР'!BW1234*0.3676,2),IF(J1234='Категорія витрат'!$F$3,ROUND('Додаток 3._Бюджет детальний ПР'!BW1234*0.347,2),IF(J1234='Категорія витрат'!$F$4,ROUND('Додаток 3._Бюджет детальний ПР'!BW1234*0.347,2),IF(J1234='Категорія витрат'!$F$7,ROUND('Додаток 3._Бюджет детальний ПР'!BW1234*0.0841,2),0))))</f>
        <v>0</v>
      </c>
      <c r="BY1234" s="153">
        <f t="shared" si="599"/>
        <v>0</v>
      </c>
      <c r="BZ1234" s="181"/>
      <c r="CA1234" s="181"/>
      <c r="CB1234" s="181"/>
      <c r="CC1234" s="181"/>
      <c r="CD1234" s="181"/>
      <c r="CE1234" s="181"/>
      <c r="CF1234" s="181"/>
      <c r="CG1234" s="181"/>
      <c r="CH1234" s="181"/>
      <c r="CI1234" s="181"/>
      <c r="CJ1234" s="181"/>
      <c r="CK1234" s="181"/>
      <c r="CL1234" s="48">
        <f t="shared" si="587"/>
        <v>0</v>
      </c>
      <c r="CM1234" s="48">
        <f t="shared" si="588"/>
        <v>0</v>
      </c>
      <c r="CN1234" s="48">
        <f t="shared" si="589"/>
        <v>0</v>
      </c>
      <c r="CO1234" s="48">
        <f t="shared" si="590"/>
        <v>0</v>
      </c>
      <c r="CP1234" s="48">
        <f t="shared" si="591"/>
        <v>0</v>
      </c>
      <c r="CQ1234" s="48">
        <f t="shared" si="592"/>
        <v>0</v>
      </c>
      <c r="CR1234" s="48">
        <f t="shared" si="593"/>
        <v>0</v>
      </c>
      <c r="CS1234" s="48">
        <f t="shared" si="594"/>
        <v>0</v>
      </c>
      <c r="CT1234" s="181"/>
      <c r="CU1234" s="181"/>
    </row>
    <row r="1235" spans="1:99" ht="20.100000000000001" customHeight="1" x14ac:dyDescent="0.25">
      <c r="A1235" s="58">
        <v>1231</v>
      </c>
      <c r="B1235" s="58" t="str">
        <f>IF(D1235='Напрямки конкурса'!$L$2,'Напрямки конкурса'!$B$2,IF(D1235='Напрямки конкурса'!$L$3,'Напрямки конкурса'!$B$3,IF(D1235='Напрямки конкурса'!$L$4,'Напрямки конкурса'!$B$4,IF(D1235='Напрямки конкурса'!$L$5,'Напрямки конкурса'!$B$5,IF(D1235='Напрямки конкурса'!$L$6,'Напрямки конкурса'!$B$6,IF(D1235='Напрямки конкурса'!$L$7,'Напрямки конкурса'!$B$7,IF(D1235='Напрямки конкурса'!$L$8,'Напрямки конкурса'!$B$8,IF(D1235='Напрямки конкурса'!$L$9,'Напрямки конкурса'!$B$9,IF(D1235='Напрямки конкурса'!$L$10,'Напрямки конкурса'!$B$10,IF(D1235='Напрямки конкурса'!$L$11,'Напрямки конкурса'!$B$11,IF(D1235='Напрямки конкурса'!$L$12,'Напрямки конкурса'!$B$12,IF(D1235='Напрямки конкурса'!$L$13,'Напрямки конкурса'!$B$13,IF(D1235='Напрямки конкурса'!$L$14,'Напрямки конкурса'!$B$14,IF(D1235='Напрямки конкурса'!$L$15,'Напрямки конкурса'!$B$15,IF(D1235='Напрямки конкурса'!$L$16,'Напрямки конкурса'!$B$16,IF(D1235='Напрямки конкурса'!$L$17,'Напрямки конкурса'!$B$17,IF(D1235='Напрямки конкурса'!$L$18,'Напрямки конкурса'!$B$18,IF(D1235='Напрямки конкурса'!$L$19,'Напрямки конкурса'!$B$19,IF(D1235='Напрямки конкурса'!$L$20,'Напрямки конкурса'!$B$20,IF(D1235='Напрямки конкурса'!$L$21,'Напрямки конкурса'!$B$21,IF(D1235='Напрямки конкурса'!$L$22,'Напрямки конкурса'!$B$22,IF(D1235='Напрямки конкурса'!$L$23,'Напрямки конкурса'!$B$23,IF(D1235='Напрямки конкурса'!$L$24,'Напрямки конкурса'!$B$24,IF(D1235='Напрямки конкурса'!$L$25,'Напрямки конкурса'!$B$25,IF(D1235='Напрямки конкурса'!$L$26,'Напрямки конкурса'!$B$26,IF(D1235='Напрямки конкурса'!$L$27,'Напрямки конкурса'!$B$27,IF(D1235='Напрямки конкурса'!$L$28,'Напрямки конкурса'!$B$28,"")))))))))))))))))))))))))))</f>
        <v/>
      </c>
      <c r="C1235" s="59" t="str">
        <f>IF(D1235='Напрямки конкурса'!$L$2,'Напрямки конкурса'!$K$2,IF(D1235='Напрямки конкурса'!$L$3,'Напрямки конкурса'!$K$3,IF(D1235='Напрямки конкурса'!$L$4,'Напрямки конкурса'!$K$4,IF(D1235='Напрямки конкурса'!$L$5,'Напрямки конкурса'!$K$5,IF(D1235='Напрямки конкурса'!$L$6,'Напрямки конкурса'!$K$6,IF(D1235='Напрямки конкурса'!$L$7,'Напрямки конкурса'!$K$7,IF(D1235='Напрямки конкурса'!$L$8,'Напрямки конкурса'!$K$8,IF(D1235='Напрямки конкурса'!$L$9,'Напрямки конкурса'!$K$9,IF(D1235='Напрямки конкурса'!$L$10,'Напрямки конкурса'!$K$10,IF(D1235='Напрямки конкурса'!$L$11,'Напрямки конкурса'!$K$11,IF(D1235='Напрямки конкурса'!$L$12,'Напрямки конкурса'!$K$12,IF(D1235='Напрямки конкурса'!$L$13,'Напрямки конкурса'!$K$13,IF(D1235='Напрямки конкурса'!$L$14,'Напрямки конкурса'!$K$14,IF(D1235='Напрямки конкурса'!$L$15,'Напрямки конкурса'!$K$15,IF(D1235='Напрямки конкурса'!$L$16,'Напрямки конкурса'!$K$16,IF(D1235='Напрямки конкурса'!$L$17,'Напрямки конкурса'!$K$17,IF(D1235='Напрямки конкурса'!$L$18,'Напрямки конкурса'!$K$18,IF(D1235='Напрямки конкурса'!$L$19,'Напрямки конкурса'!$K$19,IF(D1235='Напрямки конкурса'!$L$20,'Напрямки конкурса'!$K$20,IF(D1235='Напрямки конкурса'!$L$21,'Напрямки конкурса'!$K$21,IF(D1235='Напрямки конкурса'!$L$22,'Напрямки конкурса'!$K$22,IF(D1235='Напрямки конкурса'!$L$23,'Напрямки конкурса'!$K$23,IF(D1235='Напрямки конкурса'!$L$24,'Напрямки конкурса'!$K$24,IF(D1235='Напрямки конкурса'!$L$25,'Напрямки конкурса'!$K$25,IF(D1235='Напрямки конкурса'!$L$26,'Напрямки конкурса'!$K$26,IF(D1235='Напрямки конкурса'!$L$27,'Напрямки конкурса'!$K$27,IF(D1235='Напрямки конкурса'!$L$28,'Напрямки конкурса'!$K$28,"")))))))))))))))))))))))))))</f>
        <v/>
      </c>
      <c r="D1235" s="50"/>
      <c r="E1235" s="171"/>
      <c r="F1235" s="171"/>
      <c r="G1235" s="171"/>
      <c r="H1235" s="150" t="str">
        <f>IF(I1235='Категорія витрат'!$B$2,'Категорія витрат'!$A$2,IF(I1235='Категорія витрат'!$B$3,'Категорія витрат'!$A$3,IF(I1235='Категорія витрат'!$B$4,'Категорія витрат'!$A$4,IF(I1235='Категорія витрат'!$B$5,'Категорія витрат'!$A$5,IF(I1235='Категорія витрат'!$B$6,'Категорія витрат'!$A$6,IF(I1235='Категорія витрат'!$B$7,'Категорія витрат'!$A$7,IF(I1235='Категорія витрат'!$B$8,'Категорія витрат'!$A$8,IF(I1235='Категорія витрат'!$B$9,'Категорія витрат'!$A$9,IF(I1235='Категорія витрат'!$B$10,'Категорія витрат'!$A$10,IF(I1235='Категорія витрат'!$B$11,'Категорія витрат'!$A$11,IF(I1235='Категорія витрат'!$B$12,'Категорія витрат'!$A$12,IF(I1235='Категорія витрат'!$B$13,'Категорія витрат'!$A$13,IF(I1235='Категорія витрат'!$B$14,'Категорія витрат'!$A$14,IF(I1235='Категорія витрат'!$B$15,'Категорія витрат'!$A$15,IF(I1235='Категорія витрат'!$B$16,'Категорія витрат'!$A$16,IF(I1235='Категорія витрат'!$B$17,'Категорія витрат'!$A$17,IF(I1235='Категорія витрат'!$B$18,'Категорія витрат'!$A$18,IF(I1235='Категорія витрат'!$B$19,'Категорія витрат'!$A$19,IF(I1235='Категорія витрат'!$B$20,'Категорія витрат'!$A$20,IF(I1235='Категорія витрат'!$B$21,'Категорія витрат'!$A$21,IF(I1235='Категорія витрат'!$B$22,'Категорія витрат'!$A$22,IF(I1235='Категорія витрат'!$B$23,'Категорія витрат'!$A$23,IF(I1235='Категорія витрат'!$B$24,'Категорія витрат'!$A$24,IF(I1235='Категорія витрат'!$B$25,'Категорія витрат'!$A$25,IF(I1235='Категорія витрат'!$B$26,'Категорія витрат'!$A$26,IF(I1235='Категорія витрат'!$B$27,'Категорія витрат'!$A$27,IF(I1235='Категорія витрат'!$B$28,'Категорія витрат'!$A$28,IF(I1235='Категорія витрат'!$B$29,'Категорія витрат'!$A$29,IF(I1235='Категорія витрат'!$B$30,'Категорія витрат'!$A$30,"")))))))))))))))))))))))))))))</f>
        <v/>
      </c>
      <c r="I1235" s="174"/>
      <c r="J1235" s="173"/>
      <c r="K1235" s="176"/>
      <c r="L1235" s="87">
        <f t="shared" si="595"/>
        <v>0</v>
      </c>
      <c r="M1235" s="176"/>
      <c r="N1235" s="178"/>
      <c r="O1235" s="171"/>
      <c r="P1235" s="159">
        <f>IF(J1235='Категорія витрат'!$F$2,ROUND('Додаток 3._Бюджет детальний ПР'!O1235*0.3676,2),IF(J1235='Категорія витрат'!$F$3,ROUND('Додаток 3._Бюджет детальний ПР'!O1235*0.347,2),IF(J1235='Категорія витрат'!$F$4,ROUND('Додаток 3._Бюджет детальний ПР'!O1235*0.347,2),IF(J1235='Категорія витрат'!$F$7,ROUND('Додаток 3._Бюджет детальний ПР'!O1235*0.0841,2),0))))</f>
        <v>0</v>
      </c>
      <c r="Q1235" s="153">
        <f t="shared" si="570"/>
        <v>0</v>
      </c>
      <c r="R1235" s="181"/>
      <c r="S1235" s="181"/>
      <c r="T1235" s="181"/>
      <c r="U1235" s="181"/>
      <c r="V1235" s="181"/>
      <c r="W1235" s="181"/>
      <c r="X1235" s="181"/>
      <c r="Y1235" s="181"/>
      <c r="Z1235" s="181"/>
      <c r="AA1235" s="181"/>
      <c r="AB1235" s="181"/>
      <c r="AC1235" s="181"/>
      <c r="AD1235" s="48">
        <f t="shared" si="571"/>
        <v>0</v>
      </c>
      <c r="AE1235" s="48">
        <f t="shared" si="572"/>
        <v>0</v>
      </c>
      <c r="AF1235" s="48">
        <f t="shared" si="573"/>
        <v>0</v>
      </c>
      <c r="AG1235" s="48">
        <f t="shared" si="574"/>
        <v>0</v>
      </c>
      <c r="AH1235" s="48">
        <f t="shared" si="575"/>
        <v>0</v>
      </c>
      <c r="AI1235" s="48">
        <f t="shared" si="576"/>
        <v>0</v>
      </c>
      <c r="AJ1235" s="48">
        <f t="shared" si="577"/>
        <v>0</v>
      </c>
      <c r="AK1235" s="48">
        <f t="shared" si="578"/>
        <v>0</v>
      </c>
      <c r="AL1235" s="181"/>
      <c r="AM1235" s="181"/>
      <c r="AN1235" s="77"/>
      <c r="AO1235" s="176"/>
      <c r="AP1235" s="87">
        <f t="shared" si="596"/>
        <v>0</v>
      </c>
      <c r="AQ1235" s="176"/>
      <c r="AR1235" s="178"/>
      <c r="AS1235" s="171"/>
      <c r="AT1235" s="159">
        <f>IF(J1235='Категорія витрат'!$F$2,ROUND('Додаток 3._Бюджет детальний ПР'!AS1235*0.3676,2),IF(J1235='Категорія витрат'!$F$3,ROUND('Додаток 3._Бюджет детальний ПР'!AS1235*0.347,2),IF(J1235='Категорія витрат'!$F$4,ROUND('Додаток 3._Бюджет детальний ПР'!AS1235*0.347,2),IF(J1235='Категорія витрат'!$F$7,ROUND('Додаток 3._Бюджет детальний ПР'!AS1235*0.0841,2),0))))</f>
        <v>0</v>
      </c>
      <c r="AU1235" s="153">
        <f t="shared" si="597"/>
        <v>0</v>
      </c>
      <c r="AV1235" s="181"/>
      <c r="AW1235" s="181"/>
      <c r="AX1235" s="181"/>
      <c r="AY1235" s="181"/>
      <c r="AZ1235" s="181"/>
      <c r="BA1235" s="181"/>
      <c r="BB1235" s="181"/>
      <c r="BC1235" s="181"/>
      <c r="BD1235" s="181"/>
      <c r="BE1235" s="181"/>
      <c r="BF1235" s="181"/>
      <c r="BG1235" s="181"/>
      <c r="BH1235" s="48">
        <f t="shared" si="579"/>
        <v>0</v>
      </c>
      <c r="BI1235" s="48">
        <f t="shared" si="580"/>
        <v>0</v>
      </c>
      <c r="BJ1235" s="48">
        <f t="shared" si="581"/>
        <v>0</v>
      </c>
      <c r="BK1235" s="48">
        <f t="shared" si="582"/>
        <v>0</v>
      </c>
      <c r="BL1235" s="48">
        <f t="shared" si="583"/>
        <v>0</v>
      </c>
      <c r="BM1235" s="48">
        <f t="shared" si="584"/>
        <v>0</v>
      </c>
      <c r="BN1235" s="48">
        <f t="shared" si="585"/>
        <v>0</v>
      </c>
      <c r="BO1235" s="48">
        <f t="shared" si="586"/>
        <v>0</v>
      </c>
      <c r="BP1235" s="181"/>
      <c r="BQ1235" s="181"/>
      <c r="BR1235" s="191"/>
      <c r="BS1235" s="176"/>
      <c r="BT1235" s="87">
        <f t="shared" si="598"/>
        <v>0</v>
      </c>
      <c r="BU1235" s="176"/>
      <c r="BV1235" s="178"/>
      <c r="BW1235" s="171"/>
      <c r="BX1235" s="159">
        <f>IF(J1235='Категорія витрат'!$F$2,ROUND('Додаток 3._Бюджет детальний ПР'!BW1235*0.3676,2),IF(J1235='Категорія витрат'!$F$3,ROUND('Додаток 3._Бюджет детальний ПР'!BW1235*0.347,2),IF(J1235='Категорія витрат'!$F$4,ROUND('Додаток 3._Бюджет детальний ПР'!BW1235*0.347,2),IF(J1235='Категорія витрат'!$F$7,ROUND('Додаток 3._Бюджет детальний ПР'!BW1235*0.0841,2),0))))</f>
        <v>0</v>
      </c>
      <c r="BY1235" s="153">
        <f t="shared" si="599"/>
        <v>0</v>
      </c>
      <c r="BZ1235" s="181"/>
      <c r="CA1235" s="181"/>
      <c r="CB1235" s="181"/>
      <c r="CC1235" s="181"/>
      <c r="CD1235" s="181"/>
      <c r="CE1235" s="181"/>
      <c r="CF1235" s="181"/>
      <c r="CG1235" s="181"/>
      <c r="CH1235" s="181"/>
      <c r="CI1235" s="181"/>
      <c r="CJ1235" s="181"/>
      <c r="CK1235" s="181"/>
      <c r="CL1235" s="48">
        <f t="shared" si="587"/>
        <v>0</v>
      </c>
      <c r="CM1235" s="48">
        <f t="shared" si="588"/>
        <v>0</v>
      </c>
      <c r="CN1235" s="48">
        <f t="shared" si="589"/>
        <v>0</v>
      </c>
      <c r="CO1235" s="48">
        <f t="shared" si="590"/>
        <v>0</v>
      </c>
      <c r="CP1235" s="48">
        <f t="shared" si="591"/>
        <v>0</v>
      </c>
      <c r="CQ1235" s="48">
        <f t="shared" si="592"/>
        <v>0</v>
      </c>
      <c r="CR1235" s="48">
        <f t="shared" si="593"/>
        <v>0</v>
      </c>
      <c r="CS1235" s="48">
        <f t="shared" si="594"/>
        <v>0</v>
      </c>
      <c r="CT1235" s="181"/>
      <c r="CU1235" s="181"/>
    </row>
    <row r="1236" spans="1:99" ht="20.100000000000001" customHeight="1" x14ac:dyDescent="0.25">
      <c r="A1236" s="58">
        <v>1232</v>
      </c>
      <c r="B1236" s="58" t="str">
        <f>IF(D1236='Напрямки конкурса'!$L$2,'Напрямки конкурса'!$B$2,IF(D1236='Напрямки конкурса'!$L$3,'Напрямки конкурса'!$B$3,IF(D1236='Напрямки конкурса'!$L$4,'Напрямки конкурса'!$B$4,IF(D1236='Напрямки конкурса'!$L$5,'Напрямки конкурса'!$B$5,IF(D1236='Напрямки конкурса'!$L$6,'Напрямки конкурса'!$B$6,IF(D1236='Напрямки конкурса'!$L$7,'Напрямки конкурса'!$B$7,IF(D1236='Напрямки конкурса'!$L$8,'Напрямки конкурса'!$B$8,IF(D1236='Напрямки конкурса'!$L$9,'Напрямки конкурса'!$B$9,IF(D1236='Напрямки конкурса'!$L$10,'Напрямки конкурса'!$B$10,IF(D1236='Напрямки конкурса'!$L$11,'Напрямки конкурса'!$B$11,IF(D1236='Напрямки конкурса'!$L$12,'Напрямки конкурса'!$B$12,IF(D1236='Напрямки конкурса'!$L$13,'Напрямки конкурса'!$B$13,IF(D1236='Напрямки конкурса'!$L$14,'Напрямки конкурса'!$B$14,IF(D1236='Напрямки конкурса'!$L$15,'Напрямки конкурса'!$B$15,IF(D1236='Напрямки конкурса'!$L$16,'Напрямки конкурса'!$B$16,IF(D1236='Напрямки конкурса'!$L$17,'Напрямки конкурса'!$B$17,IF(D1236='Напрямки конкурса'!$L$18,'Напрямки конкурса'!$B$18,IF(D1236='Напрямки конкурса'!$L$19,'Напрямки конкурса'!$B$19,IF(D1236='Напрямки конкурса'!$L$20,'Напрямки конкурса'!$B$20,IF(D1236='Напрямки конкурса'!$L$21,'Напрямки конкурса'!$B$21,IF(D1236='Напрямки конкурса'!$L$22,'Напрямки конкурса'!$B$22,IF(D1236='Напрямки конкурса'!$L$23,'Напрямки конкурса'!$B$23,IF(D1236='Напрямки конкурса'!$L$24,'Напрямки конкурса'!$B$24,IF(D1236='Напрямки конкурса'!$L$25,'Напрямки конкурса'!$B$25,IF(D1236='Напрямки конкурса'!$L$26,'Напрямки конкурса'!$B$26,IF(D1236='Напрямки конкурса'!$L$27,'Напрямки конкурса'!$B$27,IF(D1236='Напрямки конкурса'!$L$28,'Напрямки конкурса'!$B$28,"")))))))))))))))))))))))))))</f>
        <v/>
      </c>
      <c r="C1236" s="59" t="str">
        <f>IF(D1236='Напрямки конкурса'!$L$2,'Напрямки конкурса'!$K$2,IF(D1236='Напрямки конкурса'!$L$3,'Напрямки конкурса'!$K$3,IF(D1236='Напрямки конкурса'!$L$4,'Напрямки конкурса'!$K$4,IF(D1236='Напрямки конкурса'!$L$5,'Напрямки конкурса'!$K$5,IF(D1236='Напрямки конкурса'!$L$6,'Напрямки конкурса'!$K$6,IF(D1236='Напрямки конкурса'!$L$7,'Напрямки конкурса'!$K$7,IF(D1236='Напрямки конкурса'!$L$8,'Напрямки конкурса'!$K$8,IF(D1236='Напрямки конкурса'!$L$9,'Напрямки конкурса'!$K$9,IF(D1236='Напрямки конкурса'!$L$10,'Напрямки конкурса'!$K$10,IF(D1236='Напрямки конкурса'!$L$11,'Напрямки конкурса'!$K$11,IF(D1236='Напрямки конкурса'!$L$12,'Напрямки конкурса'!$K$12,IF(D1236='Напрямки конкурса'!$L$13,'Напрямки конкурса'!$K$13,IF(D1236='Напрямки конкурса'!$L$14,'Напрямки конкурса'!$K$14,IF(D1236='Напрямки конкурса'!$L$15,'Напрямки конкурса'!$K$15,IF(D1236='Напрямки конкурса'!$L$16,'Напрямки конкурса'!$K$16,IF(D1236='Напрямки конкурса'!$L$17,'Напрямки конкурса'!$K$17,IF(D1236='Напрямки конкурса'!$L$18,'Напрямки конкурса'!$K$18,IF(D1236='Напрямки конкурса'!$L$19,'Напрямки конкурса'!$K$19,IF(D1236='Напрямки конкурса'!$L$20,'Напрямки конкурса'!$K$20,IF(D1236='Напрямки конкурса'!$L$21,'Напрямки конкурса'!$K$21,IF(D1236='Напрямки конкурса'!$L$22,'Напрямки конкурса'!$K$22,IF(D1236='Напрямки конкурса'!$L$23,'Напрямки конкурса'!$K$23,IF(D1236='Напрямки конкурса'!$L$24,'Напрямки конкурса'!$K$24,IF(D1236='Напрямки конкурса'!$L$25,'Напрямки конкурса'!$K$25,IF(D1236='Напрямки конкурса'!$L$26,'Напрямки конкурса'!$K$26,IF(D1236='Напрямки конкурса'!$L$27,'Напрямки конкурса'!$K$27,IF(D1236='Напрямки конкурса'!$L$28,'Напрямки конкурса'!$K$28,"")))))))))))))))))))))))))))</f>
        <v/>
      </c>
      <c r="D1236" s="50"/>
      <c r="E1236" s="171"/>
      <c r="F1236" s="171"/>
      <c r="G1236" s="171"/>
      <c r="H1236" s="150" t="str">
        <f>IF(I1236='Категорія витрат'!$B$2,'Категорія витрат'!$A$2,IF(I1236='Категорія витрат'!$B$3,'Категорія витрат'!$A$3,IF(I1236='Категорія витрат'!$B$4,'Категорія витрат'!$A$4,IF(I1236='Категорія витрат'!$B$5,'Категорія витрат'!$A$5,IF(I1236='Категорія витрат'!$B$6,'Категорія витрат'!$A$6,IF(I1236='Категорія витрат'!$B$7,'Категорія витрат'!$A$7,IF(I1236='Категорія витрат'!$B$8,'Категорія витрат'!$A$8,IF(I1236='Категорія витрат'!$B$9,'Категорія витрат'!$A$9,IF(I1236='Категорія витрат'!$B$10,'Категорія витрат'!$A$10,IF(I1236='Категорія витрат'!$B$11,'Категорія витрат'!$A$11,IF(I1236='Категорія витрат'!$B$12,'Категорія витрат'!$A$12,IF(I1236='Категорія витрат'!$B$13,'Категорія витрат'!$A$13,IF(I1236='Категорія витрат'!$B$14,'Категорія витрат'!$A$14,IF(I1236='Категорія витрат'!$B$15,'Категорія витрат'!$A$15,IF(I1236='Категорія витрат'!$B$16,'Категорія витрат'!$A$16,IF(I1236='Категорія витрат'!$B$17,'Категорія витрат'!$A$17,IF(I1236='Категорія витрат'!$B$18,'Категорія витрат'!$A$18,IF(I1236='Категорія витрат'!$B$19,'Категорія витрат'!$A$19,IF(I1236='Категорія витрат'!$B$20,'Категорія витрат'!$A$20,IF(I1236='Категорія витрат'!$B$21,'Категорія витрат'!$A$21,IF(I1236='Категорія витрат'!$B$22,'Категорія витрат'!$A$22,IF(I1236='Категорія витрат'!$B$23,'Категорія витрат'!$A$23,IF(I1236='Категорія витрат'!$B$24,'Категорія витрат'!$A$24,IF(I1236='Категорія витрат'!$B$25,'Категорія витрат'!$A$25,IF(I1236='Категорія витрат'!$B$26,'Категорія витрат'!$A$26,IF(I1236='Категорія витрат'!$B$27,'Категорія витрат'!$A$27,IF(I1236='Категорія витрат'!$B$28,'Категорія витрат'!$A$28,IF(I1236='Категорія витрат'!$B$29,'Категорія витрат'!$A$29,IF(I1236='Категорія витрат'!$B$30,'Категорія витрат'!$A$30,"")))))))))))))))))))))))))))))</f>
        <v/>
      </c>
      <c r="I1236" s="174"/>
      <c r="J1236" s="173"/>
      <c r="K1236" s="176"/>
      <c r="L1236" s="87">
        <f t="shared" si="595"/>
        <v>0</v>
      </c>
      <c r="M1236" s="176"/>
      <c r="N1236" s="178"/>
      <c r="O1236" s="171"/>
      <c r="P1236" s="159">
        <f>IF(J1236='Категорія витрат'!$F$2,ROUND('Додаток 3._Бюджет детальний ПР'!O1236*0.3676,2),IF(J1236='Категорія витрат'!$F$3,ROUND('Додаток 3._Бюджет детальний ПР'!O1236*0.347,2),IF(J1236='Категорія витрат'!$F$4,ROUND('Додаток 3._Бюджет детальний ПР'!O1236*0.347,2),IF(J1236='Категорія витрат'!$F$7,ROUND('Додаток 3._Бюджет детальний ПР'!O1236*0.0841,2),0))))</f>
        <v>0</v>
      </c>
      <c r="Q1236" s="153">
        <f t="shared" si="570"/>
        <v>0</v>
      </c>
      <c r="R1236" s="181"/>
      <c r="S1236" s="181"/>
      <c r="T1236" s="181"/>
      <c r="U1236" s="181"/>
      <c r="V1236" s="181"/>
      <c r="W1236" s="181"/>
      <c r="X1236" s="181"/>
      <c r="Y1236" s="181"/>
      <c r="Z1236" s="181"/>
      <c r="AA1236" s="181"/>
      <c r="AB1236" s="181"/>
      <c r="AC1236" s="181"/>
      <c r="AD1236" s="48">
        <f t="shared" si="571"/>
        <v>0</v>
      </c>
      <c r="AE1236" s="48">
        <f t="shared" si="572"/>
        <v>0</v>
      </c>
      <c r="AF1236" s="48">
        <f t="shared" si="573"/>
        <v>0</v>
      </c>
      <c r="AG1236" s="48">
        <f t="shared" si="574"/>
        <v>0</v>
      </c>
      <c r="AH1236" s="48">
        <f t="shared" si="575"/>
        <v>0</v>
      </c>
      <c r="AI1236" s="48">
        <f t="shared" si="576"/>
        <v>0</v>
      </c>
      <c r="AJ1236" s="48">
        <f t="shared" si="577"/>
        <v>0</v>
      </c>
      <c r="AK1236" s="48">
        <f t="shared" si="578"/>
        <v>0</v>
      </c>
      <c r="AL1236" s="181"/>
      <c r="AM1236" s="181"/>
      <c r="AN1236" s="77"/>
      <c r="AO1236" s="176"/>
      <c r="AP1236" s="87">
        <f t="shared" si="596"/>
        <v>0</v>
      </c>
      <c r="AQ1236" s="176"/>
      <c r="AR1236" s="178"/>
      <c r="AS1236" s="171"/>
      <c r="AT1236" s="159">
        <f>IF(J1236='Категорія витрат'!$F$2,ROUND('Додаток 3._Бюджет детальний ПР'!AS1236*0.3676,2),IF(J1236='Категорія витрат'!$F$3,ROUND('Додаток 3._Бюджет детальний ПР'!AS1236*0.347,2),IF(J1236='Категорія витрат'!$F$4,ROUND('Додаток 3._Бюджет детальний ПР'!AS1236*0.347,2),IF(J1236='Категорія витрат'!$F$7,ROUND('Додаток 3._Бюджет детальний ПР'!AS1236*0.0841,2),0))))</f>
        <v>0</v>
      </c>
      <c r="AU1236" s="153">
        <f t="shared" si="597"/>
        <v>0</v>
      </c>
      <c r="AV1236" s="181"/>
      <c r="AW1236" s="181"/>
      <c r="AX1236" s="181"/>
      <c r="AY1236" s="181"/>
      <c r="AZ1236" s="181"/>
      <c r="BA1236" s="181"/>
      <c r="BB1236" s="181"/>
      <c r="BC1236" s="181"/>
      <c r="BD1236" s="181"/>
      <c r="BE1236" s="181"/>
      <c r="BF1236" s="181"/>
      <c r="BG1236" s="181"/>
      <c r="BH1236" s="48">
        <f t="shared" si="579"/>
        <v>0</v>
      </c>
      <c r="BI1236" s="48">
        <f t="shared" si="580"/>
        <v>0</v>
      </c>
      <c r="BJ1236" s="48">
        <f t="shared" si="581"/>
        <v>0</v>
      </c>
      <c r="BK1236" s="48">
        <f t="shared" si="582"/>
        <v>0</v>
      </c>
      <c r="BL1236" s="48">
        <f t="shared" si="583"/>
        <v>0</v>
      </c>
      <c r="BM1236" s="48">
        <f t="shared" si="584"/>
        <v>0</v>
      </c>
      <c r="BN1236" s="48">
        <f t="shared" si="585"/>
        <v>0</v>
      </c>
      <c r="BO1236" s="48">
        <f t="shared" si="586"/>
        <v>0</v>
      </c>
      <c r="BP1236" s="181"/>
      <c r="BQ1236" s="181"/>
      <c r="BR1236" s="191"/>
      <c r="BS1236" s="176"/>
      <c r="BT1236" s="87">
        <f t="shared" si="598"/>
        <v>0</v>
      </c>
      <c r="BU1236" s="176"/>
      <c r="BV1236" s="178"/>
      <c r="BW1236" s="171"/>
      <c r="BX1236" s="159">
        <f>IF(J1236='Категорія витрат'!$F$2,ROUND('Додаток 3._Бюджет детальний ПР'!BW1236*0.3676,2),IF(J1236='Категорія витрат'!$F$3,ROUND('Додаток 3._Бюджет детальний ПР'!BW1236*0.347,2),IF(J1236='Категорія витрат'!$F$4,ROUND('Додаток 3._Бюджет детальний ПР'!BW1236*0.347,2),IF(J1236='Категорія витрат'!$F$7,ROUND('Додаток 3._Бюджет детальний ПР'!BW1236*0.0841,2),0))))</f>
        <v>0</v>
      </c>
      <c r="BY1236" s="153">
        <f t="shared" si="599"/>
        <v>0</v>
      </c>
      <c r="BZ1236" s="181"/>
      <c r="CA1236" s="181"/>
      <c r="CB1236" s="181"/>
      <c r="CC1236" s="181"/>
      <c r="CD1236" s="181"/>
      <c r="CE1236" s="181"/>
      <c r="CF1236" s="181"/>
      <c r="CG1236" s="181"/>
      <c r="CH1236" s="181"/>
      <c r="CI1236" s="181"/>
      <c r="CJ1236" s="181"/>
      <c r="CK1236" s="181"/>
      <c r="CL1236" s="48">
        <f t="shared" si="587"/>
        <v>0</v>
      </c>
      <c r="CM1236" s="48">
        <f t="shared" si="588"/>
        <v>0</v>
      </c>
      <c r="CN1236" s="48">
        <f t="shared" si="589"/>
        <v>0</v>
      </c>
      <c r="CO1236" s="48">
        <f t="shared" si="590"/>
        <v>0</v>
      </c>
      <c r="CP1236" s="48">
        <f t="shared" si="591"/>
        <v>0</v>
      </c>
      <c r="CQ1236" s="48">
        <f t="shared" si="592"/>
        <v>0</v>
      </c>
      <c r="CR1236" s="48">
        <f t="shared" si="593"/>
        <v>0</v>
      </c>
      <c r="CS1236" s="48">
        <f t="shared" si="594"/>
        <v>0</v>
      </c>
      <c r="CT1236" s="181"/>
      <c r="CU1236" s="181"/>
    </row>
    <row r="1237" spans="1:99" ht="20.100000000000001" customHeight="1" x14ac:dyDescent="0.25">
      <c r="A1237" s="58">
        <v>1233</v>
      </c>
      <c r="B1237" s="58" t="str">
        <f>IF(D1237='Напрямки конкурса'!$L$2,'Напрямки конкурса'!$B$2,IF(D1237='Напрямки конкурса'!$L$3,'Напрямки конкурса'!$B$3,IF(D1237='Напрямки конкурса'!$L$4,'Напрямки конкурса'!$B$4,IF(D1237='Напрямки конкурса'!$L$5,'Напрямки конкурса'!$B$5,IF(D1237='Напрямки конкурса'!$L$6,'Напрямки конкурса'!$B$6,IF(D1237='Напрямки конкурса'!$L$7,'Напрямки конкурса'!$B$7,IF(D1237='Напрямки конкурса'!$L$8,'Напрямки конкурса'!$B$8,IF(D1237='Напрямки конкурса'!$L$9,'Напрямки конкурса'!$B$9,IF(D1237='Напрямки конкурса'!$L$10,'Напрямки конкурса'!$B$10,IF(D1237='Напрямки конкурса'!$L$11,'Напрямки конкурса'!$B$11,IF(D1237='Напрямки конкурса'!$L$12,'Напрямки конкурса'!$B$12,IF(D1237='Напрямки конкурса'!$L$13,'Напрямки конкурса'!$B$13,IF(D1237='Напрямки конкурса'!$L$14,'Напрямки конкурса'!$B$14,IF(D1237='Напрямки конкурса'!$L$15,'Напрямки конкурса'!$B$15,IF(D1237='Напрямки конкурса'!$L$16,'Напрямки конкурса'!$B$16,IF(D1237='Напрямки конкурса'!$L$17,'Напрямки конкурса'!$B$17,IF(D1237='Напрямки конкурса'!$L$18,'Напрямки конкурса'!$B$18,IF(D1237='Напрямки конкурса'!$L$19,'Напрямки конкурса'!$B$19,IF(D1237='Напрямки конкурса'!$L$20,'Напрямки конкурса'!$B$20,IF(D1237='Напрямки конкурса'!$L$21,'Напрямки конкурса'!$B$21,IF(D1237='Напрямки конкурса'!$L$22,'Напрямки конкурса'!$B$22,IF(D1237='Напрямки конкурса'!$L$23,'Напрямки конкурса'!$B$23,IF(D1237='Напрямки конкурса'!$L$24,'Напрямки конкурса'!$B$24,IF(D1237='Напрямки конкурса'!$L$25,'Напрямки конкурса'!$B$25,IF(D1237='Напрямки конкурса'!$L$26,'Напрямки конкурса'!$B$26,IF(D1237='Напрямки конкурса'!$L$27,'Напрямки конкурса'!$B$27,IF(D1237='Напрямки конкурса'!$L$28,'Напрямки конкурса'!$B$28,"")))))))))))))))))))))))))))</f>
        <v/>
      </c>
      <c r="C1237" s="59" t="str">
        <f>IF(D1237='Напрямки конкурса'!$L$2,'Напрямки конкурса'!$K$2,IF(D1237='Напрямки конкурса'!$L$3,'Напрямки конкурса'!$K$3,IF(D1237='Напрямки конкурса'!$L$4,'Напрямки конкурса'!$K$4,IF(D1237='Напрямки конкурса'!$L$5,'Напрямки конкурса'!$K$5,IF(D1237='Напрямки конкурса'!$L$6,'Напрямки конкурса'!$K$6,IF(D1237='Напрямки конкурса'!$L$7,'Напрямки конкурса'!$K$7,IF(D1237='Напрямки конкурса'!$L$8,'Напрямки конкурса'!$K$8,IF(D1237='Напрямки конкурса'!$L$9,'Напрямки конкурса'!$K$9,IF(D1237='Напрямки конкурса'!$L$10,'Напрямки конкурса'!$K$10,IF(D1237='Напрямки конкурса'!$L$11,'Напрямки конкурса'!$K$11,IF(D1237='Напрямки конкурса'!$L$12,'Напрямки конкурса'!$K$12,IF(D1237='Напрямки конкурса'!$L$13,'Напрямки конкурса'!$K$13,IF(D1237='Напрямки конкурса'!$L$14,'Напрямки конкурса'!$K$14,IF(D1237='Напрямки конкурса'!$L$15,'Напрямки конкурса'!$K$15,IF(D1237='Напрямки конкурса'!$L$16,'Напрямки конкурса'!$K$16,IF(D1237='Напрямки конкурса'!$L$17,'Напрямки конкурса'!$K$17,IF(D1237='Напрямки конкурса'!$L$18,'Напрямки конкурса'!$K$18,IF(D1237='Напрямки конкурса'!$L$19,'Напрямки конкурса'!$K$19,IF(D1237='Напрямки конкурса'!$L$20,'Напрямки конкурса'!$K$20,IF(D1237='Напрямки конкурса'!$L$21,'Напрямки конкурса'!$K$21,IF(D1237='Напрямки конкурса'!$L$22,'Напрямки конкурса'!$K$22,IF(D1237='Напрямки конкурса'!$L$23,'Напрямки конкурса'!$K$23,IF(D1237='Напрямки конкурса'!$L$24,'Напрямки конкурса'!$K$24,IF(D1237='Напрямки конкурса'!$L$25,'Напрямки конкурса'!$K$25,IF(D1237='Напрямки конкурса'!$L$26,'Напрямки конкурса'!$K$26,IF(D1237='Напрямки конкурса'!$L$27,'Напрямки конкурса'!$K$27,IF(D1237='Напрямки конкурса'!$L$28,'Напрямки конкурса'!$K$28,"")))))))))))))))))))))))))))</f>
        <v/>
      </c>
      <c r="D1237" s="50"/>
      <c r="E1237" s="171"/>
      <c r="F1237" s="171"/>
      <c r="G1237" s="171"/>
      <c r="H1237" s="150" t="str">
        <f>IF(I1237='Категорія витрат'!$B$2,'Категорія витрат'!$A$2,IF(I1237='Категорія витрат'!$B$3,'Категорія витрат'!$A$3,IF(I1237='Категорія витрат'!$B$4,'Категорія витрат'!$A$4,IF(I1237='Категорія витрат'!$B$5,'Категорія витрат'!$A$5,IF(I1237='Категорія витрат'!$B$6,'Категорія витрат'!$A$6,IF(I1237='Категорія витрат'!$B$7,'Категорія витрат'!$A$7,IF(I1237='Категорія витрат'!$B$8,'Категорія витрат'!$A$8,IF(I1237='Категорія витрат'!$B$9,'Категорія витрат'!$A$9,IF(I1237='Категорія витрат'!$B$10,'Категорія витрат'!$A$10,IF(I1237='Категорія витрат'!$B$11,'Категорія витрат'!$A$11,IF(I1237='Категорія витрат'!$B$12,'Категорія витрат'!$A$12,IF(I1237='Категорія витрат'!$B$13,'Категорія витрат'!$A$13,IF(I1237='Категорія витрат'!$B$14,'Категорія витрат'!$A$14,IF(I1237='Категорія витрат'!$B$15,'Категорія витрат'!$A$15,IF(I1237='Категорія витрат'!$B$16,'Категорія витрат'!$A$16,IF(I1237='Категорія витрат'!$B$17,'Категорія витрат'!$A$17,IF(I1237='Категорія витрат'!$B$18,'Категорія витрат'!$A$18,IF(I1237='Категорія витрат'!$B$19,'Категорія витрат'!$A$19,IF(I1237='Категорія витрат'!$B$20,'Категорія витрат'!$A$20,IF(I1237='Категорія витрат'!$B$21,'Категорія витрат'!$A$21,IF(I1237='Категорія витрат'!$B$22,'Категорія витрат'!$A$22,IF(I1237='Категорія витрат'!$B$23,'Категорія витрат'!$A$23,IF(I1237='Категорія витрат'!$B$24,'Категорія витрат'!$A$24,IF(I1237='Категорія витрат'!$B$25,'Категорія витрат'!$A$25,IF(I1237='Категорія витрат'!$B$26,'Категорія витрат'!$A$26,IF(I1237='Категорія витрат'!$B$27,'Категорія витрат'!$A$27,IF(I1237='Категорія витрат'!$B$28,'Категорія витрат'!$A$28,IF(I1237='Категорія витрат'!$B$29,'Категорія витрат'!$A$29,IF(I1237='Категорія витрат'!$B$30,'Категорія витрат'!$A$30,"")))))))))))))))))))))))))))))</f>
        <v/>
      </c>
      <c r="I1237" s="174"/>
      <c r="J1237" s="173"/>
      <c r="K1237" s="176"/>
      <c r="L1237" s="87">
        <f t="shared" si="595"/>
        <v>0</v>
      </c>
      <c r="M1237" s="176"/>
      <c r="N1237" s="178"/>
      <c r="O1237" s="171"/>
      <c r="P1237" s="159">
        <f>IF(J1237='Категорія витрат'!$F$2,ROUND('Додаток 3._Бюджет детальний ПР'!O1237*0.3676,2),IF(J1237='Категорія витрат'!$F$3,ROUND('Додаток 3._Бюджет детальний ПР'!O1237*0.347,2),IF(J1237='Категорія витрат'!$F$4,ROUND('Додаток 3._Бюджет детальний ПР'!O1237*0.347,2),IF(J1237='Категорія витрат'!$F$7,ROUND('Додаток 3._Бюджет детальний ПР'!O1237*0.0841,2),0))))</f>
        <v>0</v>
      </c>
      <c r="Q1237" s="153">
        <f t="shared" si="570"/>
        <v>0</v>
      </c>
      <c r="R1237" s="181"/>
      <c r="S1237" s="181"/>
      <c r="T1237" s="181"/>
      <c r="U1237" s="181"/>
      <c r="V1237" s="181"/>
      <c r="W1237" s="181"/>
      <c r="X1237" s="181"/>
      <c r="Y1237" s="181"/>
      <c r="Z1237" s="181"/>
      <c r="AA1237" s="181"/>
      <c r="AB1237" s="181"/>
      <c r="AC1237" s="181"/>
      <c r="AD1237" s="48">
        <f t="shared" si="571"/>
        <v>0</v>
      </c>
      <c r="AE1237" s="48">
        <f t="shared" si="572"/>
        <v>0</v>
      </c>
      <c r="AF1237" s="48">
        <f t="shared" si="573"/>
        <v>0</v>
      </c>
      <c r="AG1237" s="48">
        <f t="shared" si="574"/>
        <v>0</v>
      </c>
      <c r="AH1237" s="48">
        <f t="shared" si="575"/>
        <v>0</v>
      </c>
      <c r="AI1237" s="48">
        <f t="shared" si="576"/>
        <v>0</v>
      </c>
      <c r="AJ1237" s="48">
        <f t="shared" si="577"/>
        <v>0</v>
      </c>
      <c r="AK1237" s="48">
        <f t="shared" si="578"/>
        <v>0</v>
      </c>
      <c r="AL1237" s="181"/>
      <c r="AM1237" s="181"/>
      <c r="AN1237" s="77"/>
      <c r="AO1237" s="176"/>
      <c r="AP1237" s="87">
        <f t="shared" si="596"/>
        <v>0</v>
      </c>
      <c r="AQ1237" s="176"/>
      <c r="AR1237" s="178"/>
      <c r="AS1237" s="171"/>
      <c r="AT1237" s="159">
        <f>IF(J1237='Категорія витрат'!$F$2,ROUND('Додаток 3._Бюджет детальний ПР'!AS1237*0.3676,2),IF(J1237='Категорія витрат'!$F$3,ROUND('Додаток 3._Бюджет детальний ПР'!AS1237*0.347,2),IF(J1237='Категорія витрат'!$F$4,ROUND('Додаток 3._Бюджет детальний ПР'!AS1237*0.347,2),IF(J1237='Категорія витрат'!$F$7,ROUND('Додаток 3._Бюджет детальний ПР'!AS1237*0.0841,2),0))))</f>
        <v>0</v>
      </c>
      <c r="AU1237" s="153">
        <f t="shared" si="597"/>
        <v>0</v>
      </c>
      <c r="AV1237" s="181"/>
      <c r="AW1237" s="181"/>
      <c r="AX1237" s="181"/>
      <c r="AY1237" s="181"/>
      <c r="AZ1237" s="181"/>
      <c r="BA1237" s="181"/>
      <c r="BB1237" s="181"/>
      <c r="BC1237" s="181"/>
      <c r="BD1237" s="181"/>
      <c r="BE1237" s="181"/>
      <c r="BF1237" s="181"/>
      <c r="BG1237" s="181"/>
      <c r="BH1237" s="48">
        <f t="shared" si="579"/>
        <v>0</v>
      </c>
      <c r="BI1237" s="48">
        <f t="shared" si="580"/>
        <v>0</v>
      </c>
      <c r="BJ1237" s="48">
        <f t="shared" si="581"/>
        <v>0</v>
      </c>
      <c r="BK1237" s="48">
        <f t="shared" si="582"/>
        <v>0</v>
      </c>
      <c r="BL1237" s="48">
        <f t="shared" si="583"/>
        <v>0</v>
      </c>
      <c r="BM1237" s="48">
        <f t="shared" si="584"/>
        <v>0</v>
      </c>
      <c r="BN1237" s="48">
        <f t="shared" si="585"/>
        <v>0</v>
      </c>
      <c r="BO1237" s="48">
        <f t="shared" si="586"/>
        <v>0</v>
      </c>
      <c r="BP1237" s="181"/>
      <c r="BQ1237" s="181"/>
      <c r="BR1237" s="191"/>
      <c r="BS1237" s="176"/>
      <c r="BT1237" s="87">
        <f t="shared" si="598"/>
        <v>0</v>
      </c>
      <c r="BU1237" s="176"/>
      <c r="BV1237" s="178"/>
      <c r="BW1237" s="171"/>
      <c r="BX1237" s="159">
        <f>IF(J1237='Категорія витрат'!$F$2,ROUND('Додаток 3._Бюджет детальний ПР'!BW1237*0.3676,2),IF(J1237='Категорія витрат'!$F$3,ROUND('Додаток 3._Бюджет детальний ПР'!BW1237*0.347,2),IF(J1237='Категорія витрат'!$F$4,ROUND('Додаток 3._Бюджет детальний ПР'!BW1237*0.347,2),IF(J1237='Категорія витрат'!$F$7,ROUND('Додаток 3._Бюджет детальний ПР'!BW1237*0.0841,2),0))))</f>
        <v>0</v>
      </c>
      <c r="BY1237" s="153">
        <f t="shared" si="599"/>
        <v>0</v>
      </c>
      <c r="BZ1237" s="181"/>
      <c r="CA1237" s="181"/>
      <c r="CB1237" s="181"/>
      <c r="CC1237" s="181"/>
      <c r="CD1237" s="181"/>
      <c r="CE1237" s="181"/>
      <c r="CF1237" s="181"/>
      <c r="CG1237" s="181"/>
      <c r="CH1237" s="181"/>
      <c r="CI1237" s="181"/>
      <c r="CJ1237" s="181"/>
      <c r="CK1237" s="181"/>
      <c r="CL1237" s="48">
        <f t="shared" si="587"/>
        <v>0</v>
      </c>
      <c r="CM1237" s="48">
        <f t="shared" si="588"/>
        <v>0</v>
      </c>
      <c r="CN1237" s="48">
        <f t="shared" si="589"/>
        <v>0</v>
      </c>
      <c r="CO1237" s="48">
        <f t="shared" si="590"/>
        <v>0</v>
      </c>
      <c r="CP1237" s="48">
        <f t="shared" si="591"/>
        <v>0</v>
      </c>
      <c r="CQ1237" s="48">
        <f t="shared" si="592"/>
        <v>0</v>
      </c>
      <c r="CR1237" s="48">
        <f t="shared" si="593"/>
        <v>0</v>
      </c>
      <c r="CS1237" s="48">
        <f t="shared" si="594"/>
        <v>0</v>
      </c>
      <c r="CT1237" s="181"/>
      <c r="CU1237" s="181"/>
    </row>
    <row r="1238" spans="1:99" ht="20.100000000000001" customHeight="1" x14ac:dyDescent="0.25">
      <c r="A1238" s="58">
        <v>1234</v>
      </c>
      <c r="B1238" s="58" t="str">
        <f>IF(D1238='Напрямки конкурса'!$L$2,'Напрямки конкурса'!$B$2,IF(D1238='Напрямки конкурса'!$L$3,'Напрямки конкурса'!$B$3,IF(D1238='Напрямки конкурса'!$L$4,'Напрямки конкурса'!$B$4,IF(D1238='Напрямки конкурса'!$L$5,'Напрямки конкурса'!$B$5,IF(D1238='Напрямки конкурса'!$L$6,'Напрямки конкурса'!$B$6,IF(D1238='Напрямки конкурса'!$L$7,'Напрямки конкурса'!$B$7,IF(D1238='Напрямки конкурса'!$L$8,'Напрямки конкурса'!$B$8,IF(D1238='Напрямки конкурса'!$L$9,'Напрямки конкурса'!$B$9,IF(D1238='Напрямки конкурса'!$L$10,'Напрямки конкурса'!$B$10,IF(D1238='Напрямки конкурса'!$L$11,'Напрямки конкурса'!$B$11,IF(D1238='Напрямки конкурса'!$L$12,'Напрямки конкурса'!$B$12,IF(D1238='Напрямки конкурса'!$L$13,'Напрямки конкурса'!$B$13,IF(D1238='Напрямки конкурса'!$L$14,'Напрямки конкурса'!$B$14,IF(D1238='Напрямки конкурса'!$L$15,'Напрямки конкурса'!$B$15,IF(D1238='Напрямки конкурса'!$L$16,'Напрямки конкурса'!$B$16,IF(D1238='Напрямки конкурса'!$L$17,'Напрямки конкурса'!$B$17,IF(D1238='Напрямки конкурса'!$L$18,'Напрямки конкурса'!$B$18,IF(D1238='Напрямки конкурса'!$L$19,'Напрямки конкурса'!$B$19,IF(D1238='Напрямки конкурса'!$L$20,'Напрямки конкурса'!$B$20,IF(D1238='Напрямки конкурса'!$L$21,'Напрямки конкурса'!$B$21,IF(D1238='Напрямки конкурса'!$L$22,'Напрямки конкурса'!$B$22,IF(D1238='Напрямки конкурса'!$L$23,'Напрямки конкурса'!$B$23,IF(D1238='Напрямки конкурса'!$L$24,'Напрямки конкурса'!$B$24,IF(D1238='Напрямки конкурса'!$L$25,'Напрямки конкурса'!$B$25,IF(D1238='Напрямки конкурса'!$L$26,'Напрямки конкурса'!$B$26,IF(D1238='Напрямки конкурса'!$L$27,'Напрямки конкурса'!$B$27,IF(D1238='Напрямки конкурса'!$L$28,'Напрямки конкурса'!$B$28,"")))))))))))))))))))))))))))</f>
        <v/>
      </c>
      <c r="C1238" s="59" t="str">
        <f>IF(D1238='Напрямки конкурса'!$L$2,'Напрямки конкурса'!$K$2,IF(D1238='Напрямки конкурса'!$L$3,'Напрямки конкурса'!$K$3,IF(D1238='Напрямки конкурса'!$L$4,'Напрямки конкурса'!$K$4,IF(D1238='Напрямки конкурса'!$L$5,'Напрямки конкурса'!$K$5,IF(D1238='Напрямки конкурса'!$L$6,'Напрямки конкурса'!$K$6,IF(D1238='Напрямки конкурса'!$L$7,'Напрямки конкурса'!$K$7,IF(D1238='Напрямки конкурса'!$L$8,'Напрямки конкурса'!$K$8,IF(D1238='Напрямки конкурса'!$L$9,'Напрямки конкурса'!$K$9,IF(D1238='Напрямки конкурса'!$L$10,'Напрямки конкурса'!$K$10,IF(D1238='Напрямки конкурса'!$L$11,'Напрямки конкурса'!$K$11,IF(D1238='Напрямки конкурса'!$L$12,'Напрямки конкурса'!$K$12,IF(D1238='Напрямки конкурса'!$L$13,'Напрямки конкурса'!$K$13,IF(D1238='Напрямки конкурса'!$L$14,'Напрямки конкурса'!$K$14,IF(D1238='Напрямки конкурса'!$L$15,'Напрямки конкурса'!$K$15,IF(D1238='Напрямки конкурса'!$L$16,'Напрямки конкурса'!$K$16,IF(D1238='Напрямки конкурса'!$L$17,'Напрямки конкурса'!$K$17,IF(D1238='Напрямки конкурса'!$L$18,'Напрямки конкурса'!$K$18,IF(D1238='Напрямки конкурса'!$L$19,'Напрямки конкурса'!$K$19,IF(D1238='Напрямки конкурса'!$L$20,'Напрямки конкурса'!$K$20,IF(D1238='Напрямки конкурса'!$L$21,'Напрямки конкурса'!$K$21,IF(D1238='Напрямки конкурса'!$L$22,'Напрямки конкурса'!$K$22,IF(D1238='Напрямки конкурса'!$L$23,'Напрямки конкурса'!$K$23,IF(D1238='Напрямки конкурса'!$L$24,'Напрямки конкурса'!$K$24,IF(D1238='Напрямки конкурса'!$L$25,'Напрямки конкурса'!$K$25,IF(D1238='Напрямки конкурса'!$L$26,'Напрямки конкурса'!$K$26,IF(D1238='Напрямки конкурса'!$L$27,'Напрямки конкурса'!$K$27,IF(D1238='Напрямки конкурса'!$L$28,'Напрямки конкурса'!$K$28,"")))))))))))))))))))))))))))</f>
        <v/>
      </c>
      <c r="D1238" s="50"/>
      <c r="E1238" s="171"/>
      <c r="F1238" s="171"/>
      <c r="G1238" s="171"/>
      <c r="H1238" s="150" t="str">
        <f>IF(I1238='Категорія витрат'!$B$2,'Категорія витрат'!$A$2,IF(I1238='Категорія витрат'!$B$3,'Категорія витрат'!$A$3,IF(I1238='Категорія витрат'!$B$4,'Категорія витрат'!$A$4,IF(I1238='Категорія витрат'!$B$5,'Категорія витрат'!$A$5,IF(I1238='Категорія витрат'!$B$6,'Категорія витрат'!$A$6,IF(I1238='Категорія витрат'!$B$7,'Категорія витрат'!$A$7,IF(I1238='Категорія витрат'!$B$8,'Категорія витрат'!$A$8,IF(I1238='Категорія витрат'!$B$9,'Категорія витрат'!$A$9,IF(I1238='Категорія витрат'!$B$10,'Категорія витрат'!$A$10,IF(I1238='Категорія витрат'!$B$11,'Категорія витрат'!$A$11,IF(I1238='Категорія витрат'!$B$12,'Категорія витрат'!$A$12,IF(I1238='Категорія витрат'!$B$13,'Категорія витрат'!$A$13,IF(I1238='Категорія витрат'!$B$14,'Категорія витрат'!$A$14,IF(I1238='Категорія витрат'!$B$15,'Категорія витрат'!$A$15,IF(I1238='Категорія витрат'!$B$16,'Категорія витрат'!$A$16,IF(I1238='Категорія витрат'!$B$17,'Категорія витрат'!$A$17,IF(I1238='Категорія витрат'!$B$18,'Категорія витрат'!$A$18,IF(I1238='Категорія витрат'!$B$19,'Категорія витрат'!$A$19,IF(I1238='Категорія витрат'!$B$20,'Категорія витрат'!$A$20,IF(I1238='Категорія витрат'!$B$21,'Категорія витрат'!$A$21,IF(I1238='Категорія витрат'!$B$22,'Категорія витрат'!$A$22,IF(I1238='Категорія витрат'!$B$23,'Категорія витрат'!$A$23,IF(I1238='Категорія витрат'!$B$24,'Категорія витрат'!$A$24,IF(I1238='Категорія витрат'!$B$25,'Категорія витрат'!$A$25,IF(I1238='Категорія витрат'!$B$26,'Категорія витрат'!$A$26,IF(I1238='Категорія витрат'!$B$27,'Категорія витрат'!$A$27,IF(I1238='Категорія витрат'!$B$28,'Категорія витрат'!$A$28,IF(I1238='Категорія витрат'!$B$29,'Категорія витрат'!$A$29,IF(I1238='Категорія витрат'!$B$30,'Категорія витрат'!$A$30,"")))))))))))))))))))))))))))))</f>
        <v/>
      </c>
      <c r="I1238" s="174"/>
      <c r="J1238" s="173"/>
      <c r="K1238" s="176"/>
      <c r="L1238" s="87">
        <f t="shared" si="595"/>
        <v>0</v>
      </c>
      <c r="M1238" s="176"/>
      <c r="N1238" s="178"/>
      <c r="O1238" s="171"/>
      <c r="P1238" s="159">
        <f>IF(J1238='Категорія витрат'!$F$2,ROUND('Додаток 3._Бюджет детальний ПР'!O1238*0.3676,2),IF(J1238='Категорія витрат'!$F$3,ROUND('Додаток 3._Бюджет детальний ПР'!O1238*0.347,2),IF(J1238='Категорія витрат'!$F$4,ROUND('Додаток 3._Бюджет детальний ПР'!O1238*0.347,2),IF(J1238='Категорія витрат'!$F$7,ROUND('Додаток 3._Бюджет детальний ПР'!O1238*0.0841,2),0))))</f>
        <v>0</v>
      </c>
      <c r="Q1238" s="153">
        <f t="shared" si="570"/>
        <v>0</v>
      </c>
      <c r="R1238" s="181"/>
      <c r="S1238" s="181"/>
      <c r="T1238" s="181"/>
      <c r="U1238" s="181"/>
      <c r="V1238" s="181"/>
      <c r="W1238" s="181"/>
      <c r="X1238" s="181"/>
      <c r="Y1238" s="181"/>
      <c r="Z1238" s="181"/>
      <c r="AA1238" s="181"/>
      <c r="AB1238" s="181"/>
      <c r="AC1238" s="181"/>
      <c r="AD1238" s="48">
        <f t="shared" si="571"/>
        <v>0</v>
      </c>
      <c r="AE1238" s="48">
        <f t="shared" si="572"/>
        <v>0</v>
      </c>
      <c r="AF1238" s="48">
        <f t="shared" si="573"/>
        <v>0</v>
      </c>
      <c r="AG1238" s="48">
        <f t="shared" si="574"/>
        <v>0</v>
      </c>
      <c r="AH1238" s="48">
        <f t="shared" si="575"/>
        <v>0</v>
      </c>
      <c r="AI1238" s="48">
        <f t="shared" si="576"/>
        <v>0</v>
      </c>
      <c r="AJ1238" s="48">
        <f t="shared" si="577"/>
        <v>0</v>
      </c>
      <c r="AK1238" s="48">
        <f t="shared" si="578"/>
        <v>0</v>
      </c>
      <c r="AL1238" s="181"/>
      <c r="AM1238" s="181"/>
      <c r="AN1238" s="77"/>
      <c r="AO1238" s="176"/>
      <c r="AP1238" s="87">
        <f t="shared" si="596"/>
        <v>0</v>
      </c>
      <c r="AQ1238" s="176"/>
      <c r="AR1238" s="178"/>
      <c r="AS1238" s="171"/>
      <c r="AT1238" s="159">
        <f>IF(J1238='Категорія витрат'!$F$2,ROUND('Додаток 3._Бюджет детальний ПР'!AS1238*0.3676,2),IF(J1238='Категорія витрат'!$F$3,ROUND('Додаток 3._Бюджет детальний ПР'!AS1238*0.347,2),IF(J1238='Категорія витрат'!$F$4,ROUND('Додаток 3._Бюджет детальний ПР'!AS1238*0.347,2),IF(J1238='Категорія витрат'!$F$7,ROUND('Додаток 3._Бюджет детальний ПР'!AS1238*0.0841,2),0))))</f>
        <v>0</v>
      </c>
      <c r="AU1238" s="153">
        <f t="shared" si="597"/>
        <v>0</v>
      </c>
      <c r="AV1238" s="181"/>
      <c r="AW1238" s="181"/>
      <c r="AX1238" s="181"/>
      <c r="AY1238" s="181"/>
      <c r="AZ1238" s="181"/>
      <c r="BA1238" s="181"/>
      <c r="BB1238" s="181"/>
      <c r="BC1238" s="181"/>
      <c r="BD1238" s="181"/>
      <c r="BE1238" s="181"/>
      <c r="BF1238" s="181"/>
      <c r="BG1238" s="181"/>
      <c r="BH1238" s="48">
        <f t="shared" si="579"/>
        <v>0</v>
      </c>
      <c r="BI1238" s="48">
        <f t="shared" si="580"/>
        <v>0</v>
      </c>
      <c r="BJ1238" s="48">
        <f t="shared" si="581"/>
        <v>0</v>
      </c>
      <c r="BK1238" s="48">
        <f t="shared" si="582"/>
        <v>0</v>
      </c>
      <c r="BL1238" s="48">
        <f t="shared" si="583"/>
        <v>0</v>
      </c>
      <c r="BM1238" s="48">
        <f t="shared" si="584"/>
        <v>0</v>
      </c>
      <c r="BN1238" s="48">
        <f t="shared" si="585"/>
        <v>0</v>
      </c>
      <c r="BO1238" s="48">
        <f t="shared" si="586"/>
        <v>0</v>
      </c>
      <c r="BP1238" s="181"/>
      <c r="BQ1238" s="181"/>
      <c r="BR1238" s="191"/>
      <c r="BS1238" s="176"/>
      <c r="BT1238" s="87">
        <f t="shared" si="598"/>
        <v>0</v>
      </c>
      <c r="BU1238" s="176"/>
      <c r="BV1238" s="178"/>
      <c r="BW1238" s="171"/>
      <c r="BX1238" s="159">
        <f>IF(J1238='Категорія витрат'!$F$2,ROUND('Додаток 3._Бюджет детальний ПР'!BW1238*0.3676,2),IF(J1238='Категорія витрат'!$F$3,ROUND('Додаток 3._Бюджет детальний ПР'!BW1238*0.347,2),IF(J1238='Категорія витрат'!$F$4,ROUND('Додаток 3._Бюджет детальний ПР'!BW1238*0.347,2),IF(J1238='Категорія витрат'!$F$7,ROUND('Додаток 3._Бюджет детальний ПР'!BW1238*0.0841,2),0))))</f>
        <v>0</v>
      </c>
      <c r="BY1238" s="153">
        <f t="shared" si="599"/>
        <v>0</v>
      </c>
      <c r="BZ1238" s="181"/>
      <c r="CA1238" s="181"/>
      <c r="CB1238" s="181"/>
      <c r="CC1238" s="181"/>
      <c r="CD1238" s="181"/>
      <c r="CE1238" s="181"/>
      <c r="CF1238" s="181"/>
      <c r="CG1238" s="181"/>
      <c r="CH1238" s="181"/>
      <c r="CI1238" s="181"/>
      <c r="CJ1238" s="181"/>
      <c r="CK1238" s="181"/>
      <c r="CL1238" s="48">
        <f t="shared" si="587"/>
        <v>0</v>
      </c>
      <c r="CM1238" s="48">
        <f t="shared" si="588"/>
        <v>0</v>
      </c>
      <c r="CN1238" s="48">
        <f t="shared" si="589"/>
        <v>0</v>
      </c>
      <c r="CO1238" s="48">
        <f t="shared" si="590"/>
        <v>0</v>
      </c>
      <c r="CP1238" s="48">
        <f t="shared" si="591"/>
        <v>0</v>
      </c>
      <c r="CQ1238" s="48">
        <f t="shared" si="592"/>
        <v>0</v>
      </c>
      <c r="CR1238" s="48">
        <f t="shared" si="593"/>
        <v>0</v>
      </c>
      <c r="CS1238" s="48">
        <f t="shared" si="594"/>
        <v>0</v>
      </c>
      <c r="CT1238" s="181"/>
      <c r="CU1238" s="181"/>
    </row>
    <row r="1239" spans="1:99" ht="20.100000000000001" customHeight="1" x14ac:dyDescent="0.25">
      <c r="A1239" s="58">
        <v>1235</v>
      </c>
      <c r="B1239" s="58" t="str">
        <f>IF(D1239='Напрямки конкурса'!$L$2,'Напрямки конкурса'!$B$2,IF(D1239='Напрямки конкурса'!$L$3,'Напрямки конкурса'!$B$3,IF(D1239='Напрямки конкурса'!$L$4,'Напрямки конкурса'!$B$4,IF(D1239='Напрямки конкурса'!$L$5,'Напрямки конкурса'!$B$5,IF(D1239='Напрямки конкурса'!$L$6,'Напрямки конкурса'!$B$6,IF(D1239='Напрямки конкурса'!$L$7,'Напрямки конкурса'!$B$7,IF(D1239='Напрямки конкурса'!$L$8,'Напрямки конкурса'!$B$8,IF(D1239='Напрямки конкурса'!$L$9,'Напрямки конкурса'!$B$9,IF(D1239='Напрямки конкурса'!$L$10,'Напрямки конкурса'!$B$10,IF(D1239='Напрямки конкурса'!$L$11,'Напрямки конкурса'!$B$11,IF(D1239='Напрямки конкурса'!$L$12,'Напрямки конкурса'!$B$12,IF(D1239='Напрямки конкурса'!$L$13,'Напрямки конкурса'!$B$13,IF(D1239='Напрямки конкурса'!$L$14,'Напрямки конкурса'!$B$14,IF(D1239='Напрямки конкурса'!$L$15,'Напрямки конкурса'!$B$15,IF(D1239='Напрямки конкурса'!$L$16,'Напрямки конкурса'!$B$16,IF(D1239='Напрямки конкурса'!$L$17,'Напрямки конкурса'!$B$17,IF(D1239='Напрямки конкурса'!$L$18,'Напрямки конкурса'!$B$18,IF(D1239='Напрямки конкурса'!$L$19,'Напрямки конкурса'!$B$19,IF(D1239='Напрямки конкурса'!$L$20,'Напрямки конкурса'!$B$20,IF(D1239='Напрямки конкурса'!$L$21,'Напрямки конкурса'!$B$21,IF(D1239='Напрямки конкурса'!$L$22,'Напрямки конкурса'!$B$22,IF(D1239='Напрямки конкурса'!$L$23,'Напрямки конкурса'!$B$23,IF(D1239='Напрямки конкурса'!$L$24,'Напрямки конкурса'!$B$24,IF(D1239='Напрямки конкурса'!$L$25,'Напрямки конкурса'!$B$25,IF(D1239='Напрямки конкурса'!$L$26,'Напрямки конкурса'!$B$26,IF(D1239='Напрямки конкурса'!$L$27,'Напрямки конкурса'!$B$27,IF(D1239='Напрямки конкурса'!$L$28,'Напрямки конкурса'!$B$28,"")))))))))))))))))))))))))))</f>
        <v/>
      </c>
      <c r="C1239" s="59" t="str">
        <f>IF(D1239='Напрямки конкурса'!$L$2,'Напрямки конкурса'!$K$2,IF(D1239='Напрямки конкурса'!$L$3,'Напрямки конкурса'!$K$3,IF(D1239='Напрямки конкурса'!$L$4,'Напрямки конкурса'!$K$4,IF(D1239='Напрямки конкурса'!$L$5,'Напрямки конкурса'!$K$5,IF(D1239='Напрямки конкурса'!$L$6,'Напрямки конкурса'!$K$6,IF(D1239='Напрямки конкурса'!$L$7,'Напрямки конкурса'!$K$7,IF(D1239='Напрямки конкурса'!$L$8,'Напрямки конкурса'!$K$8,IF(D1239='Напрямки конкурса'!$L$9,'Напрямки конкурса'!$K$9,IF(D1239='Напрямки конкурса'!$L$10,'Напрямки конкурса'!$K$10,IF(D1239='Напрямки конкурса'!$L$11,'Напрямки конкурса'!$K$11,IF(D1239='Напрямки конкурса'!$L$12,'Напрямки конкурса'!$K$12,IF(D1239='Напрямки конкурса'!$L$13,'Напрямки конкурса'!$K$13,IF(D1239='Напрямки конкурса'!$L$14,'Напрямки конкурса'!$K$14,IF(D1239='Напрямки конкурса'!$L$15,'Напрямки конкурса'!$K$15,IF(D1239='Напрямки конкурса'!$L$16,'Напрямки конкурса'!$K$16,IF(D1239='Напрямки конкурса'!$L$17,'Напрямки конкурса'!$K$17,IF(D1239='Напрямки конкурса'!$L$18,'Напрямки конкурса'!$K$18,IF(D1239='Напрямки конкурса'!$L$19,'Напрямки конкурса'!$K$19,IF(D1239='Напрямки конкурса'!$L$20,'Напрямки конкурса'!$K$20,IF(D1239='Напрямки конкурса'!$L$21,'Напрямки конкурса'!$K$21,IF(D1239='Напрямки конкурса'!$L$22,'Напрямки конкурса'!$K$22,IF(D1239='Напрямки конкурса'!$L$23,'Напрямки конкурса'!$K$23,IF(D1239='Напрямки конкурса'!$L$24,'Напрямки конкурса'!$K$24,IF(D1239='Напрямки конкурса'!$L$25,'Напрямки конкурса'!$K$25,IF(D1239='Напрямки конкурса'!$L$26,'Напрямки конкурса'!$K$26,IF(D1239='Напрямки конкурса'!$L$27,'Напрямки конкурса'!$K$27,IF(D1239='Напрямки конкурса'!$L$28,'Напрямки конкурса'!$K$28,"")))))))))))))))))))))))))))</f>
        <v/>
      </c>
      <c r="D1239" s="50"/>
      <c r="E1239" s="171"/>
      <c r="F1239" s="171"/>
      <c r="G1239" s="171"/>
      <c r="H1239" s="150" t="str">
        <f>IF(I1239='Категорія витрат'!$B$2,'Категорія витрат'!$A$2,IF(I1239='Категорія витрат'!$B$3,'Категорія витрат'!$A$3,IF(I1239='Категорія витрат'!$B$4,'Категорія витрат'!$A$4,IF(I1239='Категорія витрат'!$B$5,'Категорія витрат'!$A$5,IF(I1239='Категорія витрат'!$B$6,'Категорія витрат'!$A$6,IF(I1239='Категорія витрат'!$B$7,'Категорія витрат'!$A$7,IF(I1239='Категорія витрат'!$B$8,'Категорія витрат'!$A$8,IF(I1239='Категорія витрат'!$B$9,'Категорія витрат'!$A$9,IF(I1239='Категорія витрат'!$B$10,'Категорія витрат'!$A$10,IF(I1239='Категорія витрат'!$B$11,'Категорія витрат'!$A$11,IF(I1239='Категорія витрат'!$B$12,'Категорія витрат'!$A$12,IF(I1239='Категорія витрат'!$B$13,'Категорія витрат'!$A$13,IF(I1239='Категорія витрат'!$B$14,'Категорія витрат'!$A$14,IF(I1239='Категорія витрат'!$B$15,'Категорія витрат'!$A$15,IF(I1239='Категорія витрат'!$B$16,'Категорія витрат'!$A$16,IF(I1239='Категорія витрат'!$B$17,'Категорія витрат'!$A$17,IF(I1239='Категорія витрат'!$B$18,'Категорія витрат'!$A$18,IF(I1239='Категорія витрат'!$B$19,'Категорія витрат'!$A$19,IF(I1239='Категорія витрат'!$B$20,'Категорія витрат'!$A$20,IF(I1239='Категорія витрат'!$B$21,'Категорія витрат'!$A$21,IF(I1239='Категорія витрат'!$B$22,'Категорія витрат'!$A$22,IF(I1239='Категорія витрат'!$B$23,'Категорія витрат'!$A$23,IF(I1239='Категорія витрат'!$B$24,'Категорія витрат'!$A$24,IF(I1239='Категорія витрат'!$B$25,'Категорія витрат'!$A$25,IF(I1239='Категорія витрат'!$B$26,'Категорія витрат'!$A$26,IF(I1239='Категорія витрат'!$B$27,'Категорія витрат'!$A$27,IF(I1239='Категорія витрат'!$B$28,'Категорія витрат'!$A$28,IF(I1239='Категорія витрат'!$B$29,'Категорія витрат'!$A$29,IF(I1239='Категорія витрат'!$B$30,'Категорія витрат'!$A$30,"")))))))))))))))))))))))))))))</f>
        <v/>
      </c>
      <c r="I1239" s="174"/>
      <c r="J1239" s="173"/>
      <c r="K1239" s="176"/>
      <c r="L1239" s="87">
        <f t="shared" si="595"/>
        <v>0</v>
      </c>
      <c r="M1239" s="176"/>
      <c r="N1239" s="178"/>
      <c r="O1239" s="171"/>
      <c r="P1239" s="159">
        <f>IF(J1239='Категорія витрат'!$F$2,ROUND('Додаток 3._Бюджет детальний ПР'!O1239*0.3676,2),IF(J1239='Категорія витрат'!$F$3,ROUND('Додаток 3._Бюджет детальний ПР'!O1239*0.347,2),IF(J1239='Категорія витрат'!$F$4,ROUND('Додаток 3._Бюджет детальний ПР'!O1239*0.347,2),IF(J1239='Категорія витрат'!$F$7,ROUND('Додаток 3._Бюджет детальний ПР'!O1239*0.0841,2),0))))</f>
        <v>0</v>
      </c>
      <c r="Q1239" s="153">
        <f t="shared" si="570"/>
        <v>0</v>
      </c>
      <c r="R1239" s="181"/>
      <c r="S1239" s="181"/>
      <c r="T1239" s="181"/>
      <c r="U1239" s="181"/>
      <c r="V1239" s="181"/>
      <c r="W1239" s="181"/>
      <c r="X1239" s="181"/>
      <c r="Y1239" s="181"/>
      <c r="Z1239" s="181"/>
      <c r="AA1239" s="181"/>
      <c r="AB1239" s="181"/>
      <c r="AC1239" s="181"/>
      <c r="AD1239" s="48">
        <f t="shared" si="571"/>
        <v>0</v>
      </c>
      <c r="AE1239" s="48">
        <f t="shared" si="572"/>
        <v>0</v>
      </c>
      <c r="AF1239" s="48">
        <f t="shared" si="573"/>
        <v>0</v>
      </c>
      <c r="AG1239" s="48">
        <f t="shared" si="574"/>
        <v>0</v>
      </c>
      <c r="AH1239" s="48">
        <f t="shared" si="575"/>
        <v>0</v>
      </c>
      <c r="AI1239" s="48">
        <f t="shared" si="576"/>
        <v>0</v>
      </c>
      <c r="AJ1239" s="48">
        <f t="shared" si="577"/>
        <v>0</v>
      </c>
      <c r="AK1239" s="48">
        <f t="shared" si="578"/>
        <v>0</v>
      </c>
      <c r="AL1239" s="181"/>
      <c r="AM1239" s="181"/>
      <c r="AN1239" s="77"/>
      <c r="AO1239" s="176"/>
      <c r="AP1239" s="87">
        <f t="shared" si="596"/>
        <v>0</v>
      </c>
      <c r="AQ1239" s="176"/>
      <c r="AR1239" s="178"/>
      <c r="AS1239" s="171"/>
      <c r="AT1239" s="159">
        <f>IF(J1239='Категорія витрат'!$F$2,ROUND('Додаток 3._Бюджет детальний ПР'!AS1239*0.3676,2),IF(J1239='Категорія витрат'!$F$3,ROUND('Додаток 3._Бюджет детальний ПР'!AS1239*0.347,2),IF(J1239='Категорія витрат'!$F$4,ROUND('Додаток 3._Бюджет детальний ПР'!AS1239*0.347,2),IF(J1239='Категорія витрат'!$F$7,ROUND('Додаток 3._Бюджет детальний ПР'!AS1239*0.0841,2),0))))</f>
        <v>0</v>
      </c>
      <c r="AU1239" s="153">
        <f t="shared" si="597"/>
        <v>0</v>
      </c>
      <c r="AV1239" s="181"/>
      <c r="AW1239" s="181"/>
      <c r="AX1239" s="181"/>
      <c r="AY1239" s="181"/>
      <c r="AZ1239" s="181"/>
      <c r="BA1239" s="181"/>
      <c r="BB1239" s="181"/>
      <c r="BC1239" s="181"/>
      <c r="BD1239" s="181"/>
      <c r="BE1239" s="181"/>
      <c r="BF1239" s="181"/>
      <c r="BG1239" s="181"/>
      <c r="BH1239" s="48">
        <f t="shared" si="579"/>
        <v>0</v>
      </c>
      <c r="BI1239" s="48">
        <f t="shared" si="580"/>
        <v>0</v>
      </c>
      <c r="BJ1239" s="48">
        <f t="shared" si="581"/>
        <v>0</v>
      </c>
      <c r="BK1239" s="48">
        <f t="shared" si="582"/>
        <v>0</v>
      </c>
      <c r="BL1239" s="48">
        <f t="shared" si="583"/>
        <v>0</v>
      </c>
      <c r="BM1239" s="48">
        <f t="shared" si="584"/>
        <v>0</v>
      </c>
      <c r="BN1239" s="48">
        <f t="shared" si="585"/>
        <v>0</v>
      </c>
      <c r="BO1239" s="48">
        <f t="shared" si="586"/>
        <v>0</v>
      </c>
      <c r="BP1239" s="181"/>
      <c r="BQ1239" s="181"/>
      <c r="BR1239" s="191"/>
      <c r="BS1239" s="176"/>
      <c r="BT1239" s="87">
        <f t="shared" si="598"/>
        <v>0</v>
      </c>
      <c r="BU1239" s="176"/>
      <c r="BV1239" s="178"/>
      <c r="BW1239" s="171"/>
      <c r="BX1239" s="159">
        <f>IF(J1239='Категорія витрат'!$F$2,ROUND('Додаток 3._Бюджет детальний ПР'!BW1239*0.3676,2),IF(J1239='Категорія витрат'!$F$3,ROUND('Додаток 3._Бюджет детальний ПР'!BW1239*0.347,2),IF(J1239='Категорія витрат'!$F$4,ROUND('Додаток 3._Бюджет детальний ПР'!BW1239*0.347,2),IF(J1239='Категорія витрат'!$F$7,ROUND('Додаток 3._Бюджет детальний ПР'!BW1239*0.0841,2),0))))</f>
        <v>0</v>
      </c>
      <c r="BY1239" s="153">
        <f t="shared" si="599"/>
        <v>0</v>
      </c>
      <c r="BZ1239" s="181"/>
      <c r="CA1239" s="181"/>
      <c r="CB1239" s="181"/>
      <c r="CC1239" s="181"/>
      <c r="CD1239" s="181"/>
      <c r="CE1239" s="181"/>
      <c r="CF1239" s="181"/>
      <c r="CG1239" s="181"/>
      <c r="CH1239" s="181"/>
      <c r="CI1239" s="181"/>
      <c r="CJ1239" s="181"/>
      <c r="CK1239" s="181"/>
      <c r="CL1239" s="48">
        <f t="shared" si="587"/>
        <v>0</v>
      </c>
      <c r="CM1239" s="48">
        <f t="shared" si="588"/>
        <v>0</v>
      </c>
      <c r="CN1239" s="48">
        <f t="shared" si="589"/>
        <v>0</v>
      </c>
      <c r="CO1239" s="48">
        <f t="shared" si="590"/>
        <v>0</v>
      </c>
      <c r="CP1239" s="48">
        <f t="shared" si="591"/>
        <v>0</v>
      </c>
      <c r="CQ1239" s="48">
        <f t="shared" si="592"/>
        <v>0</v>
      </c>
      <c r="CR1239" s="48">
        <f t="shared" si="593"/>
        <v>0</v>
      </c>
      <c r="CS1239" s="48">
        <f t="shared" si="594"/>
        <v>0</v>
      </c>
      <c r="CT1239" s="181"/>
      <c r="CU1239" s="181"/>
    </row>
    <row r="1240" spans="1:99" ht="20.100000000000001" customHeight="1" x14ac:dyDescent="0.25">
      <c r="A1240" s="58">
        <v>1236</v>
      </c>
      <c r="B1240" s="58" t="str">
        <f>IF(D1240='Напрямки конкурса'!$L$2,'Напрямки конкурса'!$B$2,IF(D1240='Напрямки конкурса'!$L$3,'Напрямки конкурса'!$B$3,IF(D1240='Напрямки конкурса'!$L$4,'Напрямки конкурса'!$B$4,IF(D1240='Напрямки конкурса'!$L$5,'Напрямки конкурса'!$B$5,IF(D1240='Напрямки конкурса'!$L$6,'Напрямки конкурса'!$B$6,IF(D1240='Напрямки конкурса'!$L$7,'Напрямки конкурса'!$B$7,IF(D1240='Напрямки конкурса'!$L$8,'Напрямки конкурса'!$B$8,IF(D1240='Напрямки конкурса'!$L$9,'Напрямки конкурса'!$B$9,IF(D1240='Напрямки конкурса'!$L$10,'Напрямки конкурса'!$B$10,IF(D1240='Напрямки конкурса'!$L$11,'Напрямки конкурса'!$B$11,IF(D1240='Напрямки конкурса'!$L$12,'Напрямки конкурса'!$B$12,IF(D1240='Напрямки конкурса'!$L$13,'Напрямки конкурса'!$B$13,IF(D1240='Напрямки конкурса'!$L$14,'Напрямки конкурса'!$B$14,IF(D1240='Напрямки конкурса'!$L$15,'Напрямки конкурса'!$B$15,IF(D1240='Напрямки конкурса'!$L$16,'Напрямки конкурса'!$B$16,IF(D1240='Напрямки конкурса'!$L$17,'Напрямки конкурса'!$B$17,IF(D1240='Напрямки конкурса'!$L$18,'Напрямки конкурса'!$B$18,IF(D1240='Напрямки конкурса'!$L$19,'Напрямки конкурса'!$B$19,IF(D1240='Напрямки конкурса'!$L$20,'Напрямки конкурса'!$B$20,IF(D1240='Напрямки конкурса'!$L$21,'Напрямки конкурса'!$B$21,IF(D1240='Напрямки конкурса'!$L$22,'Напрямки конкурса'!$B$22,IF(D1240='Напрямки конкурса'!$L$23,'Напрямки конкурса'!$B$23,IF(D1240='Напрямки конкурса'!$L$24,'Напрямки конкурса'!$B$24,IF(D1240='Напрямки конкурса'!$L$25,'Напрямки конкурса'!$B$25,IF(D1240='Напрямки конкурса'!$L$26,'Напрямки конкурса'!$B$26,IF(D1240='Напрямки конкурса'!$L$27,'Напрямки конкурса'!$B$27,IF(D1240='Напрямки конкурса'!$L$28,'Напрямки конкурса'!$B$28,"")))))))))))))))))))))))))))</f>
        <v/>
      </c>
      <c r="C1240" s="59" t="str">
        <f>IF(D1240='Напрямки конкурса'!$L$2,'Напрямки конкурса'!$K$2,IF(D1240='Напрямки конкурса'!$L$3,'Напрямки конкурса'!$K$3,IF(D1240='Напрямки конкурса'!$L$4,'Напрямки конкурса'!$K$4,IF(D1240='Напрямки конкурса'!$L$5,'Напрямки конкурса'!$K$5,IF(D1240='Напрямки конкурса'!$L$6,'Напрямки конкурса'!$K$6,IF(D1240='Напрямки конкурса'!$L$7,'Напрямки конкурса'!$K$7,IF(D1240='Напрямки конкурса'!$L$8,'Напрямки конкурса'!$K$8,IF(D1240='Напрямки конкурса'!$L$9,'Напрямки конкурса'!$K$9,IF(D1240='Напрямки конкурса'!$L$10,'Напрямки конкурса'!$K$10,IF(D1240='Напрямки конкурса'!$L$11,'Напрямки конкурса'!$K$11,IF(D1240='Напрямки конкурса'!$L$12,'Напрямки конкурса'!$K$12,IF(D1240='Напрямки конкурса'!$L$13,'Напрямки конкурса'!$K$13,IF(D1240='Напрямки конкурса'!$L$14,'Напрямки конкурса'!$K$14,IF(D1240='Напрямки конкурса'!$L$15,'Напрямки конкурса'!$K$15,IF(D1240='Напрямки конкурса'!$L$16,'Напрямки конкурса'!$K$16,IF(D1240='Напрямки конкурса'!$L$17,'Напрямки конкурса'!$K$17,IF(D1240='Напрямки конкурса'!$L$18,'Напрямки конкурса'!$K$18,IF(D1240='Напрямки конкурса'!$L$19,'Напрямки конкурса'!$K$19,IF(D1240='Напрямки конкурса'!$L$20,'Напрямки конкурса'!$K$20,IF(D1240='Напрямки конкурса'!$L$21,'Напрямки конкурса'!$K$21,IF(D1240='Напрямки конкурса'!$L$22,'Напрямки конкурса'!$K$22,IF(D1240='Напрямки конкурса'!$L$23,'Напрямки конкурса'!$K$23,IF(D1240='Напрямки конкурса'!$L$24,'Напрямки конкурса'!$K$24,IF(D1240='Напрямки конкурса'!$L$25,'Напрямки конкурса'!$K$25,IF(D1240='Напрямки конкурса'!$L$26,'Напрямки конкурса'!$K$26,IF(D1240='Напрямки конкурса'!$L$27,'Напрямки конкурса'!$K$27,IF(D1240='Напрямки конкурса'!$L$28,'Напрямки конкурса'!$K$28,"")))))))))))))))))))))))))))</f>
        <v/>
      </c>
      <c r="D1240" s="50"/>
      <c r="E1240" s="171"/>
      <c r="F1240" s="171"/>
      <c r="G1240" s="171"/>
      <c r="H1240" s="150" t="str">
        <f>IF(I1240='Категорія витрат'!$B$2,'Категорія витрат'!$A$2,IF(I1240='Категорія витрат'!$B$3,'Категорія витрат'!$A$3,IF(I1240='Категорія витрат'!$B$4,'Категорія витрат'!$A$4,IF(I1240='Категорія витрат'!$B$5,'Категорія витрат'!$A$5,IF(I1240='Категорія витрат'!$B$6,'Категорія витрат'!$A$6,IF(I1240='Категорія витрат'!$B$7,'Категорія витрат'!$A$7,IF(I1240='Категорія витрат'!$B$8,'Категорія витрат'!$A$8,IF(I1240='Категорія витрат'!$B$9,'Категорія витрат'!$A$9,IF(I1240='Категорія витрат'!$B$10,'Категорія витрат'!$A$10,IF(I1240='Категорія витрат'!$B$11,'Категорія витрат'!$A$11,IF(I1240='Категорія витрат'!$B$12,'Категорія витрат'!$A$12,IF(I1240='Категорія витрат'!$B$13,'Категорія витрат'!$A$13,IF(I1240='Категорія витрат'!$B$14,'Категорія витрат'!$A$14,IF(I1240='Категорія витрат'!$B$15,'Категорія витрат'!$A$15,IF(I1240='Категорія витрат'!$B$16,'Категорія витрат'!$A$16,IF(I1240='Категорія витрат'!$B$17,'Категорія витрат'!$A$17,IF(I1240='Категорія витрат'!$B$18,'Категорія витрат'!$A$18,IF(I1240='Категорія витрат'!$B$19,'Категорія витрат'!$A$19,IF(I1240='Категорія витрат'!$B$20,'Категорія витрат'!$A$20,IF(I1240='Категорія витрат'!$B$21,'Категорія витрат'!$A$21,IF(I1240='Категорія витрат'!$B$22,'Категорія витрат'!$A$22,IF(I1240='Категорія витрат'!$B$23,'Категорія витрат'!$A$23,IF(I1240='Категорія витрат'!$B$24,'Категорія витрат'!$A$24,IF(I1240='Категорія витрат'!$B$25,'Категорія витрат'!$A$25,IF(I1240='Категорія витрат'!$B$26,'Категорія витрат'!$A$26,IF(I1240='Категорія витрат'!$B$27,'Категорія витрат'!$A$27,IF(I1240='Категорія витрат'!$B$28,'Категорія витрат'!$A$28,IF(I1240='Категорія витрат'!$B$29,'Категорія витрат'!$A$29,IF(I1240='Категорія витрат'!$B$30,'Категорія витрат'!$A$30,"")))))))))))))))))))))))))))))</f>
        <v/>
      </c>
      <c r="I1240" s="174"/>
      <c r="J1240" s="173"/>
      <c r="K1240" s="176"/>
      <c r="L1240" s="87">
        <f t="shared" si="595"/>
        <v>0</v>
      </c>
      <c r="M1240" s="176"/>
      <c r="N1240" s="178"/>
      <c r="O1240" s="171"/>
      <c r="P1240" s="159">
        <f>IF(J1240='Категорія витрат'!$F$2,ROUND('Додаток 3._Бюджет детальний ПР'!O1240*0.3676,2),IF(J1240='Категорія витрат'!$F$3,ROUND('Додаток 3._Бюджет детальний ПР'!O1240*0.347,2),IF(J1240='Категорія витрат'!$F$4,ROUND('Додаток 3._Бюджет детальний ПР'!O1240*0.347,2),IF(J1240='Категорія витрат'!$F$7,ROUND('Додаток 3._Бюджет детальний ПР'!O1240*0.0841,2),0))))</f>
        <v>0</v>
      </c>
      <c r="Q1240" s="153">
        <f t="shared" si="570"/>
        <v>0</v>
      </c>
      <c r="R1240" s="181"/>
      <c r="S1240" s="181"/>
      <c r="T1240" s="181"/>
      <c r="U1240" s="181"/>
      <c r="V1240" s="181"/>
      <c r="W1240" s="181"/>
      <c r="X1240" s="181"/>
      <c r="Y1240" s="181"/>
      <c r="Z1240" s="181"/>
      <c r="AA1240" s="181"/>
      <c r="AB1240" s="181"/>
      <c r="AC1240" s="181"/>
      <c r="AD1240" s="48">
        <f t="shared" si="571"/>
        <v>0</v>
      </c>
      <c r="AE1240" s="48">
        <f t="shared" si="572"/>
        <v>0</v>
      </c>
      <c r="AF1240" s="48">
        <f t="shared" si="573"/>
        <v>0</v>
      </c>
      <c r="AG1240" s="48">
        <f t="shared" si="574"/>
        <v>0</v>
      </c>
      <c r="AH1240" s="48">
        <f t="shared" si="575"/>
        <v>0</v>
      </c>
      <c r="AI1240" s="48">
        <f t="shared" si="576"/>
        <v>0</v>
      </c>
      <c r="AJ1240" s="48">
        <f t="shared" si="577"/>
        <v>0</v>
      </c>
      <c r="AK1240" s="48">
        <f t="shared" si="578"/>
        <v>0</v>
      </c>
      <c r="AL1240" s="181"/>
      <c r="AM1240" s="181"/>
      <c r="AN1240" s="77"/>
      <c r="AO1240" s="176"/>
      <c r="AP1240" s="87">
        <f t="shared" si="596"/>
        <v>0</v>
      </c>
      <c r="AQ1240" s="176"/>
      <c r="AR1240" s="178"/>
      <c r="AS1240" s="171"/>
      <c r="AT1240" s="159">
        <f>IF(J1240='Категорія витрат'!$F$2,ROUND('Додаток 3._Бюджет детальний ПР'!AS1240*0.3676,2),IF(J1240='Категорія витрат'!$F$3,ROUND('Додаток 3._Бюджет детальний ПР'!AS1240*0.347,2),IF(J1240='Категорія витрат'!$F$4,ROUND('Додаток 3._Бюджет детальний ПР'!AS1240*0.347,2),IF(J1240='Категорія витрат'!$F$7,ROUND('Додаток 3._Бюджет детальний ПР'!AS1240*0.0841,2),0))))</f>
        <v>0</v>
      </c>
      <c r="AU1240" s="153">
        <f t="shared" si="597"/>
        <v>0</v>
      </c>
      <c r="AV1240" s="181"/>
      <c r="AW1240" s="181"/>
      <c r="AX1240" s="181"/>
      <c r="AY1240" s="181"/>
      <c r="AZ1240" s="181"/>
      <c r="BA1240" s="181"/>
      <c r="BB1240" s="181"/>
      <c r="BC1240" s="181"/>
      <c r="BD1240" s="181"/>
      <c r="BE1240" s="181"/>
      <c r="BF1240" s="181"/>
      <c r="BG1240" s="181"/>
      <c r="BH1240" s="48">
        <f t="shared" si="579"/>
        <v>0</v>
      </c>
      <c r="BI1240" s="48">
        <f t="shared" si="580"/>
        <v>0</v>
      </c>
      <c r="BJ1240" s="48">
        <f t="shared" si="581"/>
        <v>0</v>
      </c>
      <c r="BK1240" s="48">
        <f t="shared" si="582"/>
        <v>0</v>
      </c>
      <c r="BL1240" s="48">
        <f t="shared" si="583"/>
        <v>0</v>
      </c>
      <c r="BM1240" s="48">
        <f t="shared" si="584"/>
        <v>0</v>
      </c>
      <c r="BN1240" s="48">
        <f t="shared" si="585"/>
        <v>0</v>
      </c>
      <c r="BO1240" s="48">
        <f t="shared" si="586"/>
        <v>0</v>
      </c>
      <c r="BP1240" s="181"/>
      <c r="BQ1240" s="181"/>
      <c r="BR1240" s="191"/>
      <c r="BS1240" s="176"/>
      <c r="BT1240" s="87">
        <f t="shared" si="598"/>
        <v>0</v>
      </c>
      <c r="BU1240" s="176"/>
      <c r="BV1240" s="178"/>
      <c r="BW1240" s="171"/>
      <c r="BX1240" s="159">
        <f>IF(J1240='Категорія витрат'!$F$2,ROUND('Додаток 3._Бюджет детальний ПР'!BW1240*0.3676,2),IF(J1240='Категорія витрат'!$F$3,ROUND('Додаток 3._Бюджет детальний ПР'!BW1240*0.347,2),IF(J1240='Категорія витрат'!$F$4,ROUND('Додаток 3._Бюджет детальний ПР'!BW1240*0.347,2),IF(J1240='Категорія витрат'!$F$7,ROUND('Додаток 3._Бюджет детальний ПР'!BW1240*0.0841,2),0))))</f>
        <v>0</v>
      </c>
      <c r="BY1240" s="153">
        <f t="shared" si="599"/>
        <v>0</v>
      </c>
      <c r="BZ1240" s="181"/>
      <c r="CA1240" s="181"/>
      <c r="CB1240" s="181"/>
      <c r="CC1240" s="181"/>
      <c r="CD1240" s="181"/>
      <c r="CE1240" s="181"/>
      <c r="CF1240" s="181"/>
      <c r="CG1240" s="181"/>
      <c r="CH1240" s="181"/>
      <c r="CI1240" s="181"/>
      <c r="CJ1240" s="181"/>
      <c r="CK1240" s="181"/>
      <c r="CL1240" s="48">
        <f t="shared" si="587"/>
        <v>0</v>
      </c>
      <c r="CM1240" s="48">
        <f t="shared" si="588"/>
        <v>0</v>
      </c>
      <c r="CN1240" s="48">
        <f t="shared" si="589"/>
        <v>0</v>
      </c>
      <c r="CO1240" s="48">
        <f t="shared" si="590"/>
        <v>0</v>
      </c>
      <c r="CP1240" s="48">
        <f t="shared" si="591"/>
        <v>0</v>
      </c>
      <c r="CQ1240" s="48">
        <f t="shared" si="592"/>
        <v>0</v>
      </c>
      <c r="CR1240" s="48">
        <f t="shared" si="593"/>
        <v>0</v>
      </c>
      <c r="CS1240" s="48">
        <f t="shared" si="594"/>
        <v>0</v>
      </c>
      <c r="CT1240" s="181"/>
      <c r="CU1240" s="181"/>
    </row>
    <row r="1241" spans="1:99" ht="20.100000000000001" customHeight="1" x14ac:dyDescent="0.25">
      <c r="A1241" s="58">
        <v>1237</v>
      </c>
      <c r="B1241" s="58" t="str">
        <f>IF(D1241='Напрямки конкурса'!$L$2,'Напрямки конкурса'!$B$2,IF(D1241='Напрямки конкурса'!$L$3,'Напрямки конкурса'!$B$3,IF(D1241='Напрямки конкурса'!$L$4,'Напрямки конкурса'!$B$4,IF(D1241='Напрямки конкурса'!$L$5,'Напрямки конкурса'!$B$5,IF(D1241='Напрямки конкурса'!$L$6,'Напрямки конкурса'!$B$6,IF(D1241='Напрямки конкурса'!$L$7,'Напрямки конкурса'!$B$7,IF(D1241='Напрямки конкурса'!$L$8,'Напрямки конкурса'!$B$8,IF(D1241='Напрямки конкурса'!$L$9,'Напрямки конкурса'!$B$9,IF(D1241='Напрямки конкурса'!$L$10,'Напрямки конкурса'!$B$10,IF(D1241='Напрямки конкурса'!$L$11,'Напрямки конкурса'!$B$11,IF(D1241='Напрямки конкурса'!$L$12,'Напрямки конкурса'!$B$12,IF(D1241='Напрямки конкурса'!$L$13,'Напрямки конкурса'!$B$13,IF(D1241='Напрямки конкурса'!$L$14,'Напрямки конкурса'!$B$14,IF(D1241='Напрямки конкурса'!$L$15,'Напрямки конкурса'!$B$15,IF(D1241='Напрямки конкурса'!$L$16,'Напрямки конкурса'!$B$16,IF(D1241='Напрямки конкурса'!$L$17,'Напрямки конкурса'!$B$17,IF(D1241='Напрямки конкурса'!$L$18,'Напрямки конкурса'!$B$18,IF(D1241='Напрямки конкурса'!$L$19,'Напрямки конкурса'!$B$19,IF(D1241='Напрямки конкурса'!$L$20,'Напрямки конкурса'!$B$20,IF(D1241='Напрямки конкурса'!$L$21,'Напрямки конкурса'!$B$21,IF(D1241='Напрямки конкурса'!$L$22,'Напрямки конкурса'!$B$22,IF(D1241='Напрямки конкурса'!$L$23,'Напрямки конкурса'!$B$23,IF(D1241='Напрямки конкурса'!$L$24,'Напрямки конкурса'!$B$24,IF(D1241='Напрямки конкурса'!$L$25,'Напрямки конкурса'!$B$25,IF(D1241='Напрямки конкурса'!$L$26,'Напрямки конкурса'!$B$26,IF(D1241='Напрямки конкурса'!$L$27,'Напрямки конкурса'!$B$27,IF(D1241='Напрямки конкурса'!$L$28,'Напрямки конкурса'!$B$28,"")))))))))))))))))))))))))))</f>
        <v/>
      </c>
      <c r="C1241" s="59" t="str">
        <f>IF(D1241='Напрямки конкурса'!$L$2,'Напрямки конкурса'!$K$2,IF(D1241='Напрямки конкурса'!$L$3,'Напрямки конкурса'!$K$3,IF(D1241='Напрямки конкурса'!$L$4,'Напрямки конкурса'!$K$4,IF(D1241='Напрямки конкурса'!$L$5,'Напрямки конкурса'!$K$5,IF(D1241='Напрямки конкурса'!$L$6,'Напрямки конкурса'!$K$6,IF(D1241='Напрямки конкурса'!$L$7,'Напрямки конкурса'!$K$7,IF(D1241='Напрямки конкурса'!$L$8,'Напрямки конкурса'!$K$8,IF(D1241='Напрямки конкурса'!$L$9,'Напрямки конкурса'!$K$9,IF(D1241='Напрямки конкурса'!$L$10,'Напрямки конкурса'!$K$10,IF(D1241='Напрямки конкурса'!$L$11,'Напрямки конкурса'!$K$11,IF(D1241='Напрямки конкурса'!$L$12,'Напрямки конкурса'!$K$12,IF(D1241='Напрямки конкурса'!$L$13,'Напрямки конкурса'!$K$13,IF(D1241='Напрямки конкурса'!$L$14,'Напрямки конкурса'!$K$14,IF(D1241='Напрямки конкурса'!$L$15,'Напрямки конкурса'!$K$15,IF(D1241='Напрямки конкурса'!$L$16,'Напрямки конкурса'!$K$16,IF(D1241='Напрямки конкурса'!$L$17,'Напрямки конкурса'!$K$17,IF(D1241='Напрямки конкурса'!$L$18,'Напрямки конкурса'!$K$18,IF(D1241='Напрямки конкурса'!$L$19,'Напрямки конкурса'!$K$19,IF(D1241='Напрямки конкурса'!$L$20,'Напрямки конкурса'!$K$20,IF(D1241='Напрямки конкурса'!$L$21,'Напрямки конкурса'!$K$21,IF(D1241='Напрямки конкурса'!$L$22,'Напрямки конкурса'!$K$22,IF(D1241='Напрямки конкурса'!$L$23,'Напрямки конкурса'!$K$23,IF(D1241='Напрямки конкурса'!$L$24,'Напрямки конкурса'!$K$24,IF(D1241='Напрямки конкурса'!$L$25,'Напрямки конкурса'!$K$25,IF(D1241='Напрямки конкурса'!$L$26,'Напрямки конкурса'!$K$26,IF(D1241='Напрямки конкурса'!$L$27,'Напрямки конкурса'!$K$27,IF(D1241='Напрямки конкурса'!$L$28,'Напрямки конкурса'!$K$28,"")))))))))))))))))))))))))))</f>
        <v/>
      </c>
      <c r="D1241" s="50"/>
      <c r="E1241" s="171"/>
      <c r="F1241" s="171"/>
      <c r="G1241" s="171"/>
      <c r="H1241" s="150" t="str">
        <f>IF(I1241='Категорія витрат'!$B$2,'Категорія витрат'!$A$2,IF(I1241='Категорія витрат'!$B$3,'Категорія витрат'!$A$3,IF(I1241='Категорія витрат'!$B$4,'Категорія витрат'!$A$4,IF(I1241='Категорія витрат'!$B$5,'Категорія витрат'!$A$5,IF(I1241='Категорія витрат'!$B$6,'Категорія витрат'!$A$6,IF(I1241='Категорія витрат'!$B$7,'Категорія витрат'!$A$7,IF(I1241='Категорія витрат'!$B$8,'Категорія витрат'!$A$8,IF(I1241='Категорія витрат'!$B$9,'Категорія витрат'!$A$9,IF(I1241='Категорія витрат'!$B$10,'Категорія витрат'!$A$10,IF(I1241='Категорія витрат'!$B$11,'Категорія витрат'!$A$11,IF(I1241='Категорія витрат'!$B$12,'Категорія витрат'!$A$12,IF(I1241='Категорія витрат'!$B$13,'Категорія витрат'!$A$13,IF(I1241='Категорія витрат'!$B$14,'Категорія витрат'!$A$14,IF(I1241='Категорія витрат'!$B$15,'Категорія витрат'!$A$15,IF(I1241='Категорія витрат'!$B$16,'Категорія витрат'!$A$16,IF(I1241='Категорія витрат'!$B$17,'Категорія витрат'!$A$17,IF(I1241='Категорія витрат'!$B$18,'Категорія витрат'!$A$18,IF(I1241='Категорія витрат'!$B$19,'Категорія витрат'!$A$19,IF(I1241='Категорія витрат'!$B$20,'Категорія витрат'!$A$20,IF(I1241='Категорія витрат'!$B$21,'Категорія витрат'!$A$21,IF(I1241='Категорія витрат'!$B$22,'Категорія витрат'!$A$22,IF(I1241='Категорія витрат'!$B$23,'Категорія витрат'!$A$23,IF(I1241='Категорія витрат'!$B$24,'Категорія витрат'!$A$24,IF(I1241='Категорія витрат'!$B$25,'Категорія витрат'!$A$25,IF(I1241='Категорія витрат'!$B$26,'Категорія витрат'!$A$26,IF(I1241='Категорія витрат'!$B$27,'Категорія витрат'!$A$27,IF(I1241='Категорія витрат'!$B$28,'Категорія витрат'!$A$28,IF(I1241='Категорія витрат'!$B$29,'Категорія витрат'!$A$29,IF(I1241='Категорія витрат'!$B$30,'Категорія витрат'!$A$30,"")))))))))))))))))))))))))))))</f>
        <v/>
      </c>
      <c r="I1241" s="174"/>
      <c r="J1241" s="173"/>
      <c r="K1241" s="176"/>
      <c r="L1241" s="87">
        <f t="shared" si="595"/>
        <v>0</v>
      </c>
      <c r="M1241" s="176"/>
      <c r="N1241" s="178"/>
      <c r="O1241" s="171"/>
      <c r="P1241" s="159">
        <f>IF(J1241='Категорія витрат'!$F$2,ROUND('Додаток 3._Бюджет детальний ПР'!O1241*0.3676,2),IF(J1241='Категорія витрат'!$F$3,ROUND('Додаток 3._Бюджет детальний ПР'!O1241*0.347,2),IF(J1241='Категорія витрат'!$F$4,ROUND('Додаток 3._Бюджет детальний ПР'!O1241*0.347,2),IF(J1241='Категорія витрат'!$F$7,ROUND('Додаток 3._Бюджет детальний ПР'!O1241*0.0841,2),0))))</f>
        <v>0</v>
      </c>
      <c r="Q1241" s="153">
        <f t="shared" si="570"/>
        <v>0</v>
      </c>
      <c r="R1241" s="181"/>
      <c r="S1241" s="181"/>
      <c r="T1241" s="181"/>
      <c r="U1241" s="181"/>
      <c r="V1241" s="181"/>
      <c r="W1241" s="181"/>
      <c r="X1241" s="181"/>
      <c r="Y1241" s="181"/>
      <c r="Z1241" s="181"/>
      <c r="AA1241" s="181"/>
      <c r="AB1241" s="181"/>
      <c r="AC1241" s="181"/>
      <c r="AD1241" s="48">
        <f t="shared" si="571"/>
        <v>0</v>
      </c>
      <c r="AE1241" s="48">
        <f t="shared" si="572"/>
        <v>0</v>
      </c>
      <c r="AF1241" s="48">
        <f t="shared" si="573"/>
        <v>0</v>
      </c>
      <c r="AG1241" s="48">
        <f t="shared" si="574"/>
        <v>0</v>
      </c>
      <c r="AH1241" s="48">
        <f t="shared" si="575"/>
        <v>0</v>
      </c>
      <c r="AI1241" s="48">
        <f t="shared" si="576"/>
        <v>0</v>
      </c>
      <c r="AJ1241" s="48">
        <f t="shared" si="577"/>
        <v>0</v>
      </c>
      <c r="AK1241" s="48">
        <f t="shared" si="578"/>
        <v>0</v>
      </c>
      <c r="AL1241" s="181"/>
      <c r="AM1241" s="181"/>
      <c r="AN1241" s="77"/>
      <c r="AO1241" s="176"/>
      <c r="AP1241" s="87">
        <f t="shared" si="596"/>
        <v>0</v>
      </c>
      <c r="AQ1241" s="176"/>
      <c r="AR1241" s="178"/>
      <c r="AS1241" s="171"/>
      <c r="AT1241" s="159">
        <f>IF(J1241='Категорія витрат'!$F$2,ROUND('Додаток 3._Бюджет детальний ПР'!AS1241*0.3676,2),IF(J1241='Категорія витрат'!$F$3,ROUND('Додаток 3._Бюджет детальний ПР'!AS1241*0.347,2),IF(J1241='Категорія витрат'!$F$4,ROUND('Додаток 3._Бюджет детальний ПР'!AS1241*0.347,2),IF(J1241='Категорія витрат'!$F$7,ROUND('Додаток 3._Бюджет детальний ПР'!AS1241*0.0841,2),0))))</f>
        <v>0</v>
      </c>
      <c r="AU1241" s="153">
        <f t="shared" si="597"/>
        <v>0</v>
      </c>
      <c r="AV1241" s="181"/>
      <c r="AW1241" s="181"/>
      <c r="AX1241" s="181"/>
      <c r="AY1241" s="181"/>
      <c r="AZ1241" s="181"/>
      <c r="BA1241" s="181"/>
      <c r="BB1241" s="181"/>
      <c r="BC1241" s="181"/>
      <c r="BD1241" s="181"/>
      <c r="BE1241" s="181"/>
      <c r="BF1241" s="181"/>
      <c r="BG1241" s="181"/>
      <c r="BH1241" s="48">
        <f t="shared" si="579"/>
        <v>0</v>
      </c>
      <c r="BI1241" s="48">
        <f t="shared" si="580"/>
        <v>0</v>
      </c>
      <c r="BJ1241" s="48">
        <f t="shared" si="581"/>
        <v>0</v>
      </c>
      <c r="BK1241" s="48">
        <f t="shared" si="582"/>
        <v>0</v>
      </c>
      <c r="BL1241" s="48">
        <f t="shared" si="583"/>
        <v>0</v>
      </c>
      <c r="BM1241" s="48">
        <f t="shared" si="584"/>
        <v>0</v>
      </c>
      <c r="BN1241" s="48">
        <f t="shared" si="585"/>
        <v>0</v>
      </c>
      <c r="BO1241" s="48">
        <f t="shared" si="586"/>
        <v>0</v>
      </c>
      <c r="BP1241" s="181"/>
      <c r="BQ1241" s="181"/>
      <c r="BR1241" s="191"/>
      <c r="BS1241" s="176"/>
      <c r="BT1241" s="87">
        <f t="shared" si="598"/>
        <v>0</v>
      </c>
      <c r="BU1241" s="176"/>
      <c r="BV1241" s="178"/>
      <c r="BW1241" s="171"/>
      <c r="BX1241" s="159">
        <f>IF(J1241='Категорія витрат'!$F$2,ROUND('Додаток 3._Бюджет детальний ПР'!BW1241*0.3676,2),IF(J1241='Категорія витрат'!$F$3,ROUND('Додаток 3._Бюджет детальний ПР'!BW1241*0.347,2),IF(J1241='Категорія витрат'!$F$4,ROUND('Додаток 3._Бюджет детальний ПР'!BW1241*0.347,2),IF(J1241='Категорія витрат'!$F$7,ROUND('Додаток 3._Бюджет детальний ПР'!BW1241*0.0841,2),0))))</f>
        <v>0</v>
      </c>
      <c r="BY1241" s="153">
        <f t="shared" si="599"/>
        <v>0</v>
      </c>
      <c r="BZ1241" s="181"/>
      <c r="CA1241" s="181"/>
      <c r="CB1241" s="181"/>
      <c r="CC1241" s="181"/>
      <c r="CD1241" s="181"/>
      <c r="CE1241" s="181"/>
      <c r="CF1241" s="181"/>
      <c r="CG1241" s="181"/>
      <c r="CH1241" s="181"/>
      <c r="CI1241" s="181"/>
      <c r="CJ1241" s="181"/>
      <c r="CK1241" s="181"/>
      <c r="CL1241" s="48">
        <f t="shared" si="587"/>
        <v>0</v>
      </c>
      <c r="CM1241" s="48">
        <f t="shared" si="588"/>
        <v>0</v>
      </c>
      <c r="CN1241" s="48">
        <f t="shared" si="589"/>
        <v>0</v>
      </c>
      <c r="CO1241" s="48">
        <f t="shared" si="590"/>
        <v>0</v>
      </c>
      <c r="CP1241" s="48">
        <f t="shared" si="591"/>
        <v>0</v>
      </c>
      <c r="CQ1241" s="48">
        <f t="shared" si="592"/>
        <v>0</v>
      </c>
      <c r="CR1241" s="48">
        <f t="shared" si="593"/>
        <v>0</v>
      </c>
      <c r="CS1241" s="48">
        <f t="shared" si="594"/>
        <v>0</v>
      </c>
      <c r="CT1241" s="181"/>
      <c r="CU1241" s="181"/>
    </row>
    <row r="1242" spans="1:99" ht="20.100000000000001" customHeight="1" x14ac:dyDescent="0.25">
      <c r="A1242" s="58">
        <v>1238</v>
      </c>
      <c r="B1242" s="58" t="str">
        <f>IF(D1242='Напрямки конкурса'!$L$2,'Напрямки конкурса'!$B$2,IF(D1242='Напрямки конкурса'!$L$3,'Напрямки конкурса'!$B$3,IF(D1242='Напрямки конкурса'!$L$4,'Напрямки конкурса'!$B$4,IF(D1242='Напрямки конкурса'!$L$5,'Напрямки конкурса'!$B$5,IF(D1242='Напрямки конкурса'!$L$6,'Напрямки конкурса'!$B$6,IF(D1242='Напрямки конкурса'!$L$7,'Напрямки конкурса'!$B$7,IF(D1242='Напрямки конкурса'!$L$8,'Напрямки конкурса'!$B$8,IF(D1242='Напрямки конкурса'!$L$9,'Напрямки конкурса'!$B$9,IF(D1242='Напрямки конкурса'!$L$10,'Напрямки конкурса'!$B$10,IF(D1242='Напрямки конкурса'!$L$11,'Напрямки конкурса'!$B$11,IF(D1242='Напрямки конкурса'!$L$12,'Напрямки конкурса'!$B$12,IF(D1242='Напрямки конкурса'!$L$13,'Напрямки конкурса'!$B$13,IF(D1242='Напрямки конкурса'!$L$14,'Напрямки конкурса'!$B$14,IF(D1242='Напрямки конкурса'!$L$15,'Напрямки конкурса'!$B$15,IF(D1242='Напрямки конкурса'!$L$16,'Напрямки конкурса'!$B$16,IF(D1242='Напрямки конкурса'!$L$17,'Напрямки конкурса'!$B$17,IF(D1242='Напрямки конкурса'!$L$18,'Напрямки конкурса'!$B$18,IF(D1242='Напрямки конкурса'!$L$19,'Напрямки конкурса'!$B$19,IF(D1242='Напрямки конкурса'!$L$20,'Напрямки конкурса'!$B$20,IF(D1242='Напрямки конкурса'!$L$21,'Напрямки конкурса'!$B$21,IF(D1242='Напрямки конкурса'!$L$22,'Напрямки конкурса'!$B$22,IF(D1242='Напрямки конкурса'!$L$23,'Напрямки конкурса'!$B$23,IF(D1242='Напрямки конкурса'!$L$24,'Напрямки конкурса'!$B$24,IF(D1242='Напрямки конкурса'!$L$25,'Напрямки конкурса'!$B$25,IF(D1242='Напрямки конкурса'!$L$26,'Напрямки конкурса'!$B$26,IF(D1242='Напрямки конкурса'!$L$27,'Напрямки конкурса'!$B$27,IF(D1242='Напрямки конкурса'!$L$28,'Напрямки конкурса'!$B$28,"")))))))))))))))))))))))))))</f>
        <v/>
      </c>
      <c r="C1242" s="59" t="str">
        <f>IF(D1242='Напрямки конкурса'!$L$2,'Напрямки конкурса'!$K$2,IF(D1242='Напрямки конкурса'!$L$3,'Напрямки конкурса'!$K$3,IF(D1242='Напрямки конкурса'!$L$4,'Напрямки конкурса'!$K$4,IF(D1242='Напрямки конкурса'!$L$5,'Напрямки конкурса'!$K$5,IF(D1242='Напрямки конкурса'!$L$6,'Напрямки конкурса'!$K$6,IF(D1242='Напрямки конкурса'!$L$7,'Напрямки конкурса'!$K$7,IF(D1242='Напрямки конкурса'!$L$8,'Напрямки конкурса'!$K$8,IF(D1242='Напрямки конкурса'!$L$9,'Напрямки конкурса'!$K$9,IF(D1242='Напрямки конкурса'!$L$10,'Напрямки конкурса'!$K$10,IF(D1242='Напрямки конкурса'!$L$11,'Напрямки конкурса'!$K$11,IF(D1242='Напрямки конкурса'!$L$12,'Напрямки конкурса'!$K$12,IF(D1242='Напрямки конкурса'!$L$13,'Напрямки конкурса'!$K$13,IF(D1242='Напрямки конкурса'!$L$14,'Напрямки конкурса'!$K$14,IF(D1242='Напрямки конкурса'!$L$15,'Напрямки конкурса'!$K$15,IF(D1242='Напрямки конкурса'!$L$16,'Напрямки конкурса'!$K$16,IF(D1242='Напрямки конкурса'!$L$17,'Напрямки конкурса'!$K$17,IF(D1242='Напрямки конкурса'!$L$18,'Напрямки конкурса'!$K$18,IF(D1242='Напрямки конкурса'!$L$19,'Напрямки конкурса'!$K$19,IF(D1242='Напрямки конкурса'!$L$20,'Напрямки конкурса'!$K$20,IF(D1242='Напрямки конкурса'!$L$21,'Напрямки конкурса'!$K$21,IF(D1242='Напрямки конкурса'!$L$22,'Напрямки конкурса'!$K$22,IF(D1242='Напрямки конкурса'!$L$23,'Напрямки конкурса'!$K$23,IF(D1242='Напрямки конкурса'!$L$24,'Напрямки конкурса'!$K$24,IF(D1242='Напрямки конкурса'!$L$25,'Напрямки конкурса'!$K$25,IF(D1242='Напрямки конкурса'!$L$26,'Напрямки конкурса'!$K$26,IF(D1242='Напрямки конкурса'!$L$27,'Напрямки конкурса'!$K$27,IF(D1242='Напрямки конкурса'!$L$28,'Напрямки конкурса'!$K$28,"")))))))))))))))))))))))))))</f>
        <v/>
      </c>
      <c r="D1242" s="50"/>
      <c r="E1242" s="171"/>
      <c r="F1242" s="171"/>
      <c r="G1242" s="171"/>
      <c r="H1242" s="150" t="str">
        <f>IF(I1242='Категорія витрат'!$B$2,'Категорія витрат'!$A$2,IF(I1242='Категорія витрат'!$B$3,'Категорія витрат'!$A$3,IF(I1242='Категорія витрат'!$B$4,'Категорія витрат'!$A$4,IF(I1242='Категорія витрат'!$B$5,'Категорія витрат'!$A$5,IF(I1242='Категорія витрат'!$B$6,'Категорія витрат'!$A$6,IF(I1242='Категорія витрат'!$B$7,'Категорія витрат'!$A$7,IF(I1242='Категорія витрат'!$B$8,'Категорія витрат'!$A$8,IF(I1242='Категорія витрат'!$B$9,'Категорія витрат'!$A$9,IF(I1242='Категорія витрат'!$B$10,'Категорія витрат'!$A$10,IF(I1242='Категорія витрат'!$B$11,'Категорія витрат'!$A$11,IF(I1242='Категорія витрат'!$B$12,'Категорія витрат'!$A$12,IF(I1242='Категорія витрат'!$B$13,'Категорія витрат'!$A$13,IF(I1242='Категорія витрат'!$B$14,'Категорія витрат'!$A$14,IF(I1242='Категорія витрат'!$B$15,'Категорія витрат'!$A$15,IF(I1242='Категорія витрат'!$B$16,'Категорія витрат'!$A$16,IF(I1242='Категорія витрат'!$B$17,'Категорія витрат'!$A$17,IF(I1242='Категорія витрат'!$B$18,'Категорія витрат'!$A$18,IF(I1242='Категорія витрат'!$B$19,'Категорія витрат'!$A$19,IF(I1242='Категорія витрат'!$B$20,'Категорія витрат'!$A$20,IF(I1242='Категорія витрат'!$B$21,'Категорія витрат'!$A$21,IF(I1242='Категорія витрат'!$B$22,'Категорія витрат'!$A$22,IF(I1242='Категорія витрат'!$B$23,'Категорія витрат'!$A$23,IF(I1242='Категорія витрат'!$B$24,'Категорія витрат'!$A$24,IF(I1242='Категорія витрат'!$B$25,'Категорія витрат'!$A$25,IF(I1242='Категорія витрат'!$B$26,'Категорія витрат'!$A$26,IF(I1242='Категорія витрат'!$B$27,'Категорія витрат'!$A$27,IF(I1242='Категорія витрат'!$B$28,'Категорія витрат'!$A$28,IF(I1242='Категорія витрат'!$B$29,'Категорія витрат'!$A$29,IF(I1242='Категорія витрат'!$B$30,'Категорія витрат'!$A$30,"")))))))))))))))))))))))))))))</f>
        <v/>
      </c>
      <c r="I1242" s="174"/>
      <c r="J1242" s="173"/>
      <c r="K1242" s="176"/>
      <c r="L1242" s="87">
        <f t="shared" si="595"/>
        <v>0</v>
      </c>
      <c r="M1242" s="176"/>
      <c r="N1242" s="178"/>
      <c r="O1242" s="171"/>
      <c r="P1242" s="159">
        <f>IF(J1242='Категорія витрат'!$F$2,ROUND('Додаток 3._Бюджет детальний ПР'!O1242*0.3676,2),IF(J1242='Категорія витрат'!$F$3,ROUND('Додаток 3._Бюджет детальний ПР'!O1242*0.347,2),IF(J1242='Категорія витрат'!$F$4,ROUND('Додаток 3._Бюджет детальний ПР'!O1242*0.347,2),IF(J1242='Категорія витрат'!$F$7,ROUND('Додаток 3._Бюджет детальний ПР'!O1242*0.0841,2),0))))</f>
        <v>0</v>
      </c>
      <c r="Q1242" s="153">
        <f t="shared" si="570"/>
        <v>0</v>
      </c>
      <c r="R1242" s="181"/>
      <c r="S1242" s="181"/>
      <c r="T1242" s="181"/>
      <c r="U1242" s="181"/>
      <c r="V1242" s="181"/>
      <c r="W1242" s="181"/>
      <c r="X1242" s="181"/>
      <c r="Y1242" s="181"/>
      <c r="Z1242" s="181"/>
      <c r="AA1242" s="181"/>
      <c r="AB1242" s="181"/>
      <c r="AC1242" s="181"/>
      <c r="AD1242" s="48">
        <f t="shared" si="571"/>
        <v>0</v>
      </c>
      <c r="AE1242" s="48">
        <f t="shared" si="572"/>
        <v>0</v>
      </c>
      <c r="AF1242" s="48">
        <f t="shared" si="573"/>
        <v>0</v>
      </c>
      <c r="AG1242" s="48">
        <f t="shared" si="574"/>
        <v>0</v>
      </c>
      <c r="AH1242" s="48">
        <f t="shared" si="575"/>
        <v>0</v>
      </c>
      <c r="AI1242" s="48">
        <f t="shared" si="576"/>
        <v>0</v>
      </c>
      <c r="AJ1242" s="48">
        <f t="shared" si="577"/>
        <v>0</v>
      </c>
      <c r="AK1242" s="48">
        <f t="shared" si="578"/>
        <v>0</v>
      </c>
      <c r="AL1242" s="181"/>
      <c r="AM1242" s="181"/>
      <c r="AN1242" s="77"/>
      <c r="AO1242" s="176"/>
      <c r="AP1242" s="87">
        <f t="shared" si="596"/>
        <v>0</v>
      </c>
      <c r="AQ1242" s="176"/>
      <c r="AR1242" s="178"/>
      <c r="AS1242" s="171"/>
      <c r="AT1242" s="159">
        <f>IF(J1242='Категорія витрат'!$F$2,ROUND('Додаток 3._Бюджет детальний ПР'!AS1242*0.3676,2),IF(J1242='Категорія витрат'!$F$3,ROUND('Додаток 3._Бюджет детальний ПР'!AS1242*0.347,2),IF(J1242='Категорія витрат'!$F$4,ROUND('Додаток 3._Бюджет детальний ПР'!AS1242*0.347,2),IF(J1242='Категорія витрат'!$F$7,ROUND('Додаток 3._Бюджет детальний ПР'!AS1242*0.0841,2),0))))</f>
        <v>0</v>
      </c>
      <c r="AU1242" s="153">
        <f t="shared" si="597"/>
        <v>0</v>
      </c>
      <c r="AV1242" s="181"/>
      <c r="AW1242" s="181"/>
      <c r="AX1242" s="181"/>
      <c r="AY1242" s="181"/>
      <c r="AZ1242" s="181"/>
      <c r="BA1242" s="181"/>
      <c r="BB1242" s="181"/>
      <c r="BC1242" s="181"/>
      <c r="BD1242" s="181"/>
      <c r="BE1242" s="181"/>
      <c r="BF1242" s="181"/>
      <c r="BG1242" s="181"/>
      <c r="BH1242" s="48">
        <f t="shared" si="579"/>
        <v>0</v>
      </c>
      <c r="BI1242" s="48">
        <f t="shared" si="580"/>
        <v>0</v>
      </c>
      <c r="BJ1242" s="48">
        <f t="shared" si="581"/>
        <v>0</v>
      </c>
      <c r="BK1242" s="48">
        <f t="shared" si="582"/>
        <v>0</v>
      </c>
      <c r="BL1242" s="48">
        <f t="shared" si="583"/>
        <v>0</v>
      </c>
      <c r="BM1242" s="48">
        <f t="shared" si="584"/>
        <v>0</v>
      </c>
      <c r="BN1242" s="48">
        <f t="shared" si="585"/>
        <v>0</v>
      </c>
      <c r="BO1242" s="48">
        <f t="shared" si="586"/>
        <v>0</v>
      </c>
      <c r="BP1242" s="181"/>
      <c r="BQ1242" s="181"/>
      <c r="BR1242" s="191"/>
      <c r="BS1242" s="176"/>
      <c r="BT1242" s="87">
        <f t="shared" si="598"/>
        <v>0</v>
      </c>
      <c r="BU1242" s="176"/>
      <c r="BV1242" s="178"/>
      <c r="BW1242" s="171"/>
      <c r="BX1242" s="159">
        <f>IF(J1242='Категорія витрат'!$F$2,ROUND('Додаток 3._Бюджет детальний ПР'!BW1242*0.3676,2),IF(J1242='Категорія витрат'!$F$3,ROUND('Додаток 3._Бюджет детальний ПР'!BW1242*0.347,2),IF(J1242='Категорія витрат'!$F$4,ROUND('Додаток 3._Бюджет детальний ПР'!BW1242*0.347,2),IF(J1242='Категорія витрат'!$F$7,ROUND('Додаток 3._Бюджет детальний ПР'!BW1242*0.0841,2),0))))</f>
        <v>0</v>
      </c>
      <c r="BY1242" s="153">
        <f t="shared" si="599"/>
        <v>0</v>
      </c>
      <c r="BZ1242" s="181"/>
      <c r="CA1242" s="181"/>
      <c r="CB1242" s="181"/>
      <c r="CC1242" s="181"/>
      <c r="CD1242" s="181"/>
      <c r="CE1242" s="181"/>
      <c r="CF1242" s="181"/>
      <c r="CG1242" s="181"/>
      <c r="CH1242" s="181"/>
      <c r="CI1242" s="181"/>
      <c r="CJ1242" s="181"/>
      <c r="CK1242" s="181"/>
      <c r="CL1242" s="48">
        <f t="shared" si="587"/>
        <v>0</v>
      </c>
      <c r="CM1242" s="48">
        <f t="shared" si="588"/>
        <v>0</v>
      </c>
      <c r="CN1242" s="48">
        <f t="shared" si="589"/>
        <v>0</v>
      </c>
      <c r="CO1242" s="48">
        <f t="shared" si="590"/>
        <v>0</v>
      </c>
      <c r="CP1242" s="48">
        <f t="shared" si="591"/>
        <v>0</v>
      </c>
      <c r="CQ1242" s="48">
        <f t="shared" si="592"/>
        <v>0</v>
      </c>
      <c r="CR1242" s="48">
        <f t="shared" si="593"/>
        <v>0</v>
      </c>
      <c r="CS1242" s="48">
        <f t="shared" si="594"/>
        <v>0</v>
      </c>
      <c r="CT1242" s="181"/>
      <c r="CU1242" s="181"/>
    </row>
    <row r="1243" spans="1:99" ht="20.100000000000001" customHeight="1" x14ac:dyDescent="0.25">
      <c r="A1243" s="58">
        <v>1239</v>
      </c>
      <c r="B1243" s="58" t="str">
        <f>IF(D1243='Напрямки конкурса'!$L$2,'Напрямки конкурса'!$B$2,IF(D1243='Напрямки конкурса'!$L$3,'Напрямки конкурса'!$B$3,IF(D1243='Напрямки конкурса'!$L$4,'Напрямки конкурса'!$B$4,IF(D1243='Напрямки конкурса'!$L$5,'Напрямки конкурса'!$B$5,IF(D1243='Напрямки конкурса'!$L$6,'Напрямки конкурса'!$B$6,IF(D1243='Напрямки конкурса'!$L$7,'Напрямки конкурса'!$B$7,IF(D1243='Напрямки конкурса'!$L$8,'Напрямки конкурса'!$B$8,IF(D1243='Напрямки конкурса'!$L$9,'Напрямки конкурса'!$B$9,IF(D1243='Напрямки конкурса'!$L$10,'Напрямки конкурса'!$B$10,IF(D1243='Напрямки конкурса'!$L$11,'Напрямки конкурса'!$B$11,IF(D1243='Напрямки конкурса'!$L$12,'Напрямки конкурса'!$B$12,IF(D1243='Напрямки конкурса'!$L$13,'Напрямки конкурса'!$B$13,IF(D1243='Напрямки конкурса'!$L$14,'Напрямки конкурса'!$B$14,IF(D1243='Напрямки конкурса'!$L$15,'Напрямки конкурса'!$B$15,IF(D1243='Напрямки конкурса'!$L$16,'Напрямки конкурса'!$B$16,IF(D1243='Напрямки конкурса'!$L$17,'Напрямки конкурса'!$B$17,IF(D1243='Напрямки конкурса'!$L$18,'Напрямки конкурса'!$B$18,IF(D1243='Напрямки конкурса'!$L$19,'Напрямки конкурса'!$B$19,IF(D1243='Напрямки конкурса'!$L$20,'Напрямки конкурса'!$B$20,IF(D1243='Напрямки конкурса'!$L$21,'Напрямки конкурса'!$B$21,IF(D1243='Напрямки конкурса'!$L$22,'Напрямки конкурса'!$B$22,IF(D1243='Напрямки конкурса'!$L$23,'Напрямки конкурса'!$B$23,IF(D1243='Напрямки конкурса'!$L$24,'Напрямки конкурса'!$B$24,IF(D1243='Напрямки конкурса'!$L$25,'Напрямки конкурса'!$B$25,IF(D1243='Напрямки конкурса'!$L$26,'Напрямки конкурса'!$B$26,IF(D1243='Напрямки конкурса'!$L$27,'Напрямки конкурса'!$B$27,IF(D1243='Напрямки конкурса'!$L$28,'Напрямки конкурса'!$B$28,"")))))))))))))))))))))))))))</f>
        <v/>
      </c>
      <c r="C1243" s="59" t="str">
        <f>IF(D1243='Напрямки конкурса'!$L$2,'Напрямки конкурса'!$K$2,IF(D1243='Напрямки конкурса'!$L$3,'Напрямки конкурса'!$K$3,IF(D1243='Напрямки конкурса'!$L$4,'Напрямки конкурса'!$K$4,IF(D1243='Напрямки конкурса'!$L$5,'Напрямки конкурса'!$K$5,IF(D1243='Напрямки конкурса'!$L$6,'Напрямки конкурса'!$K$6,IF(D1243='Напрямки конкурса'!$L$7,'Напрямки конкурса'!$K$7,IF(D1243='Напрямки конкурса'!$L$8,'Напрямки конкурса'!$K$8,IF(D1243='Напрямки конкурса'!$L$9,'Напрямки конкурса'!$K$9,IF(D1243='Напрямки конкурса'!$L$10,'Напрямки конкурса'!$K$10,IF(D1243='Напрямки конкурса'!$L$11,'Напрямки конкурса'!$K$11,IF(D1243='Напрямки конкурса'!$L$12,'Напрямки конкурса'!$K$12,IF(D1243='Напрямки конкурса'!$L$13,'Напрямки конкурса'!$K$13,IF(D1243='Напрямки конкурса'!$L$14,'Напрямки конкурса'!$K$14,IF(D1243='Напрямки конкурса'!$L$15,'Напрямки конкурса'!$K$15,IF(D1243='Напрямки конкурса'!$L$16,'Напрямки конкурса'!$K$16,IF(D1243='Напрямки конкурса'!$L$17,'Напрямки конкурса'!$K$17,IF(D1243='Напрямки конкурса'!$L$18,'Напрямки конкурса'!$K$18,IF(D1243='Напрямки конкурса'!$L$19,'Напрямки конкурса'!$K$19,IF(D1243='Напрямки конкурса'!$L$20,'Напрямки конкурса'!$K$20,IF(D1243='Напрямки конкурса'!$L$21,'Напрямки конкурса'!$K$21,IF(D1243='Напрямки конкурса'!$L$22,'Напрямки конкурса'!$K$22,IF(D1243='Напрямки конкурса'!$L$23,'Напрямки конкурса'!$K$23,IF(D1243='Напрямки конкурса'!$L$24,'Напрямки конкурса'!$K$24,IF(D1243='Напрямки конкурса'!$L$25,'Напрямки конкурса'!$K$25,IF(D1243='Напрямки конкурса'!$L$26,'Напрямки конкурса'!$K$26,IF(D1243='Напрямки конкурса'!$L$27,'Напрямки конкурса'!$K$27,IF(D1243='Напрямки конкурса'!$L$28,'Напрямки конкурса'!$K$28,"")))))))))))))))))))))))))))</f>
        <v/>
      </c>
      <c r="D1243" s="50"/>
      <c r="E1243" s="171"/>
      <c r="F1243" s="171"/>
      <c r="G1243" s="171"/>
      <c r="H1243" s="150" t="str">
        <f>IF(I1243='Категорія витрат'!$B$2,'Категорія витрат'!$A$2,IF(I1243='Категорія витрат'!$B$3,'Категорія витрат'!$A$3,IF(I1243='Категорія витрат'!$B$4,'Категорія витрат'!$A$4,IF(I1243='Категорія витрат'!$B$5,'Категорія витрат'!$A$5,IF(I1243='Категорія витрат'!$B$6,'Категорія витрат'!$A$6,IF(I1243='Категорія витрат'!$B$7,'Категорія витрат'!$A$7,IF(I1243='Категорія витрат'!$B$8,'Категорія витрат'!$A$8,IF(I1243='Категорія витрат'!$B$9,'Категорія витрат'!$A$9,IF(I1243='Категорія витрат'!$B$10,'Категорія витрат'!$A$10,IF(I1243='Категорія витрат'!$B$11,'Категорія витрат'!$A$11,IF(I1243='Категорія витрат'!$B$12,'Категорія витрат'!$A$12,IF(I1243='Категорія витрат'!$B$13,'Категорія витрат'!$A$13,IF(I1243='Категорія витрат'!$B$14,'Категорія витрат'!$A$14,IF(I1243='Категорія витрат'!$B$15,'Категорія витрат'!$A$15,IF(I1243='Категорія витрат'!$B$16,'Категорія витрат'!$A$16,IF(I1243='Категорія витрат'!$B$17,'Категорія витрат'!$A$17,IF(I1243='Категорія витрат'!$B$18,'Категорія витрат'!$A$18,IF(I1243='Категорія витрат'!$B$19,'Категорія витрат'!$A$19,IF(I1243='Категорія витрат'!$B$20,'Категорія витрат'!$A$20,IF(I1243='Категорія витрат'!$B$21,'Категорія витрат'!$A$21,IF(I1243='Категорія витрат'!$B$22,'Категорія витрат'!$A$22,IF(I1243='Категорія витрат'!$B$23,'Категорія витрат'!$A$23,IF(I1243='Категорія витрат'!$B$24,'Категорія витрат'!$A$24,IF(I1243='Категорія витрат'!$B$25,'Категорія витрат'!$A$25,IF(I1243='Категорія витрат'!$B$26,'Категорія витрат'!$A$26,IF(I1243='Категорія витрат'!$B$27,'Категорія витрат'!$A$27,IF(I1243='Категорія витрат'!$B$28,'Категорія витрат'!$A$28,IF(I1243='Категорія витрат'!$B$29,'Категорія витрат'!$A$29,IF(I1243='Категорія витрат'!$B$30,'Категорія витрат'!$A$30,"")))))))))))))))))))))))))))))</f>
        <v/>
      </c>
      <c r="I1243" s="174"/>
      <c r="J1243" s="173"/>
      <c r="K1243" s="176"/>
      <c r="L1243" s="87">
        <f t="shared" si="595"/>
        <v>0</v>
      </c>
      <c r="M1243" s="176"/>
      <c r="N1243" s="178"/>
      <c r="O1243" s="171"/>
      <c r="P1243" s="159">
        <f>IF(J1243='Категорія витрат'!$F$2,ROUND('Додаток 3._Бюджет детальний ПР'!O1243*0.3676,2),IF(J1243='Категорія витрат'!$F$3,ROUND('Додаток 3._Бюджет детальний ПР'!O1243*0.347,2),IF(J1243='Категорія витрат'!$F$4,ROUND('Додаток 3._Бюджет детальний ПР'!O1243*0.347,2),IF(J1243='Категорія витрат'!$F$7,ROUND('Додаток 3._Бюджет детальний ПР'!O1243*0.0841,2),0))))</f>
        <v>0</v>
      </c>
      <c r="Q1243" s="153">
        <f t="shared" si="570"/>
        <v>0</v>
      </c>
      <c r="R1243" s="181"/>
      <c r="S1243" s="181"/>
      <c r="T1243" s="181"/>
      <c r="U1243" s="181"/>
      <c r="V1243" s="181"/>
      <c r="W1243" s="181"/>
      <c r="X1243" s="181"/>
      <c r="Y1243" s="181"/>
      <c r="Z1243" s="181"/>
      <c r="AA1243" s="181"/>
      <c r="AB1243" s="181"/>
      <c r="AC1243" s="181"/>
      <c r="AD1243" s="48">
        <f t="shared" si="571"/>
        <v>0</v>
      </c>
      <c r="AE1243" s="48">
        <f t="shared" si="572"/>
        <v>0</v>
      </c>
      <c r="AF1243" s="48">
        <f t="shared" si="573"/>
        <v>0</v>
      </c>
      <c r="AG1243" s="48">
        <f t="shared" si="574"/>
        <v>0</v>
      </c>
      <c r="AH1243" s="48">
        <f t="shared" si="575"/>
        <v>0</v>
      </c>
      <c r="AI1243" s="48">
        <f t="shared" si="576"/>
        <v>0</v>
      </c>
      <c r="AJ1243" s="48">
        <f t="shared" si="577"/>
        <v>0</v>
      </c>
      <c r="AK1243" s="48">
        <f t="shared" si="578"/>
        <v>0</v>
      </c>
      <c r="AL1243" s="181"/>
      <c r="AM1243" s="181"/>
      <c r="AN1243" s="77"/>
      <c r="AO1243" s="176"/>
      <c r="AP1243" s="87">
        <f t="shared" si="596"/>
        <v>0</v>
      </c>
      <c r="AQ1243" s="176"/>
      <c r="AR1243" s="178"/>
      <c r="AS1243" s="171"/>
      <c r="AT1243" s="159">
        <f>IF(J1243='Категорія витрат'!$F$2,ROUND('Додаток 3._Бюджет детальний ПР'!AS1243*0.3676,2),IF(J1243='Категорія витрат'!$F$3,ROUND('Додаток 3._Бюджет детальний ПР'!AS1243*0.347,2),IF(J1243='Категорія витрат'!$F$4,ROUND('Додаток 3._Бюджет детальний ПР'!AS1243*0.347,2),IF(J1243='Категорія витрат'!$F$7,ROUND('Додаток 3._Бюджет детальний ПР'!AS1243*0.0841,2),0))))</f>
        <v>0</v>
      </c>
      <c r="AU1243" s="153">
        <f t="shared" si="597"/>
        <v>0</v>
      </c>
      <c r="AV1243" s="181"/>
      <c r="AW1243" s="181"/>
      <c r="AX1243" s="181"/>
      <c r="AY1243" s="181"/>
      <c r="AZ1243" s="181"/>
      <c r="BA1243" s="181"/>
      <c r="BB1243" s="181"/>
      <c r="BC1243" s="181"/>
      <c r="BD1243" s="181"/>
      <c r="BE1243" s="181"/>
      <c r="BF1243" s="181"/>
      <c r="BG1243" s="181"/>
      <c r="BH1243" s="48">
        <f t="shared" si="579"/>
        <v>0</v>
      </c>
      <c r="BI1243" s="48">
        <f t="shared" si="580"/>
        <v>0</v>
      </c>
      <c r="BJ1243" s="48">
        <f t="shared" si="581"/>
        <v>0</v>
      </c>
      <c r="BK1243" s="48">
        <f t="shared" si="582"/>
        <v>0</v>
      </c>
      <c r="BL1243" s="48">
        <f t="shared" si="583"/>
        <v>0</v>
      </c>
      <c r="BM1243" s="48">
        <f t="shared" si="584"/>
        <v>0</v>
      </c>
      <c r="BN1243" s="48">
        <f t="shared" si="585"/>
        <v>0</v>
      </c>
      <c r="BO1243" s="48">
        <f t="shared" si="586"/>
        <v>0</v>
      </c>
      <c r="BP1243" s="181"/>
      <c r="BQ1243" s="181"/>
      <c r="BR1243" s="191"/>
      <c r="BS1243" s="176"/>
      <c r="BT1243" s="87">
        <f t="shared" si="598"/>
        <v>0</v>
      </c>
      <c r="BU1243" s="176"/>
      <c r="BV1243" s="178"/>
      <c r="BW1243" s="171"/>
      <c r="BX1243" s="159">
        <f>IF(J1243='Категорія витрат'!$F$2,ROUND('Додаток 3._Бюджет детальний ПР'!BW1243*0.3676,2),IF(J1243='Категорія витрат'!$F$3,ROUND('Додаток 3._Бюджет детальний ПР'!BW1243*0.347,2),IF(J1243='Категорія витрат'!$F$4,ROUND('Додаток 3._Бюджет детальний ПР'!BW1243*0.347,2),IF(J1243='Категорія витрат'!$F$7,ROUND('Додаток 3._Бюджет детальний ПР'!BW1243*0.0841,2),0))))</f>
        <v>0</v>
      </c>
      <c r="BY1243" s="153">
        <f t="shared" si="599"/>
        <v>0</v>
      </c>
      <c r="BZ1243" s="181"/>
      <c r="CA1243" s="181"/>
      <c r="CB1243" s="181"/>
      <c r="CC1243" s="181"/>
      <c r="CD1243" s="181"/>
      <c r="CE1243" s="181"/>
      <c r="CF1243" s="181"/>
      <c r="CG1243" s="181"/>
      <c r="CH1243" s="181"/>
      <c r="CI1243" s="181"/>
      <c r="CJ1243" s="181"/>
      <c r="CK1243" s="181"/>
      <c r="CL1243" s="48">
        <f t="shared" si="587"/>
        <v>0</v>
      </c>
      <c r="CM1243" s="48">
        <f t="shared" si="588"/>
        <v>0</v>
      </c>
      <c r="CN1243" s="48">
        <f t="shared" si="589"/>
        <v>0</v>
      </c>
      <c r="CO1243" s="48">
        <f t="shared" si="590"/>
        <v>0</v>
      </c>
      <c r="CP1243" s="48">
        <f t="shared" si="591"/>
        <v>0</v>
      </c>
      <c r="CQ1243" s="48">
        <f t="shared" si="592"/>
        <v>0</v>
      </c>
      <c r="CR1243" s="48">
        <f t="shared" si="593"/>
        <v>0</v>
      </c>
      <c r="CS1243" s="48">
        <f t="shared" si="594"/>
        <v>0</v>
      </c>
      <c r="CT1243" s="181"/>
      <c r="CU1243" s="181"/>
    </row>
    <row r="1244" spans="1:99" ht="20.100000000000001" customHeight="1" x14ac:dyDescent="0.25">
      <c r="A1244" s="58">
        <v>1240</v>
      </c>
      <c r="B1244" s="58" t="str">
        <f>IF(D1244='Напрямки конкурса'!$L$2,'Напрямки конкурса'!$B$2,IF(D1244='Напрямки конкурса'!$L$3,'Напрямки конкурса'!$B$3,IF(D1244='Напрямки конкурса'!$L$4,'Напрямки конкурса'!$B$4,IF(D1244='Напрямки конкурса'!$L$5,'Напрямки конкурса'!$B$5,IF(D1244='Напрямки конкурса'!$L$6,'Напрямки конкурса'!$B$6,IF(D1244='Напрямки конкурса'!$L$7,'Напрямки конкурса'!$B$7,IF(D1244='Напрямки конкурса'!$L$8,'Напрямки конкурса'!$B$8,IF(D1244='Напрямки конкурса'!$L$9,'Напрямки конкурса'!$B$9,IF(D1244='Напрямки конкурса'!$L$10,'Напрямки конкурса'!$B$10,IF(D1244='Напрямки конкурса'!$L$11,'Напрямки конкурса'!$B$11,IF(D1244='Напрямки конкурса'!$L$12,'Напрямки конкурса'!$B$12,IF(D1244='Напрямки конкурса'!$L$13,'Напрямки конкурса'!$B$13,IF(D1244='Напрямки конкурса'!$L$14,'Напрямки конкурса'!$B$14,IF(D1244='Напрямки конкурса'!$L$15,'Напрямки конкурса'!$B$15,IF(D1244='Напрямки конкурса'!$L$16,'Напрямки конкурса'!$B$16,IF(D1244='Напрямки конкурса'!$L$17,'Напрямки конкурса'!$B$17,IF(D1244='Напрямки конкурса'!$L$18,'Напрямки конкурса'!$B$18,IF(D1244='Напрямки конкурса'!$L$19,'Напрямки конкурса'!$B$19,IF(D1244='Напрямки конкурса'!$L$20,'Напрямки конкурса'!$B$20,IF(D1244='Напрямки конкурса'!$L$21,'Напрямки конкурса'!$B$21,IF(D1244='Напрямки конкурса'!$L$22,'Напрямки конкурса'!$B$22,IF(D1244='Напрямки конкурса'!$L$23,'Напрямки конкурса'!$B$23,IF(D1244='Напрямки конкурса'!$L$24,'Напрямки конкурса'!$B$24,IF(D1244='Напрямки конкурса'!$L$25,'Напрямки конкурса'!$B$25,IF(D1244='Напрямки конкурса'!$L$26,'Напрямки конкурса'!$B$26,IF(D1244='Напрямки конкурса'!$L$27,'Напрямки конкурса'!$B$27,IF(D1244='Напрямки конкурса'!$L$28,'Напрямки конкурса'!$B$28,"")))))))))))))))))))))))))))</f>
        <v/>
      </c>
      <c r="C1244" s="59" t="str">
        <f>IF(D1244='Напрямки конкурса'!$L$2,'Напрямки конкурса'!$K$2,IF(D1244='Напрямки конкурса'!$L$3,'Напрямки конкурса'!$K$3,IF(D1244='Напрямки конкурса'!$L$4,'Напрямки конкурса'!$K$4,IF(D1244='Напрямки конкурса'!$L$5,'Напрямки конкурса'!$K$5,IF(D1244='Напрямки конкурса'!$L$6,'Напрямки конкурса'!$K$6,IF(D1244='Напрямки конкурса'!$L$7,'Напрямки конкурса'!$K$7,IF(D1244='Напрямки конкурса'!$L$8,'Напрямки конкурса'!$K$8,IF(D1244='Напрямки конкурса'!$L$9,'Напрямки конкурса'!$K$9,IF(D1244='Напрямки конкурса'!$L$10,'Напрямки конкурса'!$K$10,IF(D1244='Напрямки конкурса'!$L$11,'Напрямки конкурса'!$K$11,IF(D1244='Напрямки конкурса'!$L$12,'Напрямки конкурса'!$K$12,IF(D1244='Напрямки конкурса'!$L$13,'Напрямки конкурса'!$K$13,IF(D1244='Напрямки конкурса'!$L$14,'Напрямки конкурса'!$K$14,IF(D1244='Напрямки конкурса'!$L$15,'Напрямки конкурса'!$K$15,IF(D1244='Напрямки конкурса'!$L$16,'Напрямки конкурса'!$K$16,IF(D1244='Напрямки конкурса'!$L$17,'Напрямки конкурса'!$K$17,IF(D1244='Напрямки конкурса'!$L$18,'Напрямки конкурса'!$K$18,IF(D1244='Напрямки конкурса'!$L$19,'Напрямки конкурса'!$K$19,IF(D1244='Напрямки конкурса'!$L$20,'Напрямки конкурса'!$K$20,IF(D1244='Напрямки конкурса'!$L$21,'Напрямки конкурса'!$K$21,IF(D1244='Напрямки конкурса'!$L$22,'Напрямки конкурса'!$K$22,IF(D1244='Напрямки конкурса'!$L$23,'Напрямки конкурса'!$K$23,IF(D1244='Напрямки конкурса'!$L$24,'Напрямки конкурса'!$K$24,IF(D1244='Напрямки конкурса'!$L$25,'Напрямки конкурса'!$K$25,IF(D1244='Напрямки конкурса'!$L$26,'Напрямки конкурса'!$K$26,IF(D1244='Напрямки конкурса'!$L$27,'Напрямки конкурса'!$K$27,IF(D1244='Напрямки конкурса'!$L$28,'Напрямки конкурса'!$K$28,"")))))))))))))))))))))))))))</f>
        <v/>
      </c>
      <c r="D1244" s="50"/>
      <c r="E1244" s="171"/>
      <c r="F1244" s="171"/>
      <c r="G1244" s="171"/>
      <c r="H1244" s="150" t="str">
        <f>IF(I1244='Категорія витрат'!$B$2,'Категорія витрат'!$A$2,IF(I1244='Категорія витрат'!$B$3,'Категорія витрат'!$A$3,IF(I1244='Категорія витрат'!$B$4,'Категорія витрат'!$A$4,IF(I1244='Категорія витрат'!$B$5,'Категорія витрат'!$A$5,IF(I1244='Категорія витрат'!$B$6,'Категорія витрат'!$A$6,IF(I1244='Категорія витрат'!$B$7,'Категорія витрат'!$A$7,IF(I1244='Категорія витрат'!$B$8,'Категорія витрат'!$A$8,IF(I1244='Категорія витрат'!$B$9,'Категорія витрат'!$A$9,IF(I1244='Категорія витрат'!$B$10,'Категорія витрат'!$A$10,IF(I1244='Категорія витрат'!$B$11,'Категорія витрат'!$A$11,IF(I1244='Категорія витрат'!$B$12,'Категорія витрат'!$A$12,IF(I1244='Категорія витрат'!$B$13,'Категорія витрат'!$A$13,IF(I1244='Категорія витрат'!$B$14,'Категорія витрат'!$A$14,IF(I1244='Категорія витрат'!$B$15,'Категорія витрат'!$A$15,IF(I1244='Категорія витрат'!$B$16,'Категорія витрат'!$A$16,IF(I1244='Категорія витрат'!$B$17,'Категорія витрат'!$A$17,IF(I1244='Категорія витрат'!$B$18,'Категорія витрат'!$A$18,IF(I1244='Категорія витрат'!$B$19,'Категорія витрат'!$A$19,IF(I1244='Категорія витрат'!$B$20,'Категорія витрат'!$A$20,IF(I1244='Категорія витрат'!$B$21,'Категорія витрат'!$A$21,IF(I1244='Категорія витрат'!$B$22,'Категорія витрат'!$A$22,IF(I1244='Категорія витрат'!$B$23,'Категорія витрат'!$A$23,IF(I1244='Категорія витрат'!$B$24,'Категорія витрат'!$A$24,IF(I1244='Категорія витрат'!$B$25,'Категорія витрат'!$A$25,IF(I1244='Категорія витрат'!$B$26,'Категорія витрат'!$A$26,IF(I1244='Категорія витрат'!$B$27,'Категорія витрат'!$A$27,IF(I1244='Категорія витрат'!$B$28,'Категорія витрат'!$A$28,IF(I1244='Категорія витрат'!$B$29,'Категорія витрат'!$A$29,IF(I1244='Категорія витрат'!$B$30,'Категорія витрат'!$A$30,"")))))))))))))))))))))))))))))</f>
        <v/>
      </c>
      <c r="I1244" s="174"/>
      <c r="J1244" s="173"/>
      <c r="K1244" s="176"/>
      <c r="L1244" s="87">
        <f t="shared" si="595"/>
        <v>0</v>
      </c>
      <c r="M1244" s="176"/>
      <c r="N1244" s="178"/>
      <c r="O1244" s="171"/>
      <c r="P1244" s="159">
        <f>IF(J1244='Категорія витрат'!$F$2,ROUND('Додаток 3._Бюджет детальний ПР'!O1244*0.3676,2),IF(J1244='Категорія витрат'!$F$3,ROUND('Додаток 3._Бюджет детальний ПР'!O1244*0.347,2),IF(J1244='Категорія витрат'!$F$4,ROUND('Додаток 3._Бюджет детальний ПР'!O1244*0.347,2),IF(J1244='Категорія витрат'!$F$7,ROUND('Додаток 3._Бюджет детальний ПР'!O1244*0.0841,2),0))))</f>
        <v>0</v>
      </c>
      <c r="Q1244" s="153">
        <f t="shared" si="570"/>
        <v>0</v>
      </c>
      <c r="R1244" s="181"/>
      <c r="S1244" s="181"/>
      <c r="T1244" s="181"/>
      <c r="U1244" s="181"/>
      <c r="V1244" s="181"/>
      <c r="W1244" s="181"/>
      <c r="X1244" s="181"/>
      <c r="Y1244" s="181"/>
      <c r="Z1244" s="181"/>
      <c r="AA1244" s="181"/>
      <c r="AB1244" s="181"/>
      <c r="AC1244" s="181"/>
      <c r="AD1244" s="48">
        <f t="shared" si="571"/>
        <v>0</v>
      </c>
      <c r="AE1244" s="48">
        <f t="shared" si="572"/>
        <v>0</v>
      </c>
      <c r="AF1244" s="48">
        <f t="shared" si="573"/>
        <v>0</v>
      </c>
      <c r="AG1244" s="48">
        <f t="shared" si="574"/>
        <v>0</v>
      </c>
      <c r="AH1244" s="48">
        <f t="shared" si="575"/>
        <v>0</v>
      </c>
      <c r="AI1244" s="48">
        <f t="shared" si="576"/>
        <v>0</v>
      </c>
      <c r="AJ1244" s="48">
        <f t="shared" si="577"/>
        <v>0</v>
      </c>
      <c r="AK1244" s="48">
        <f t="shared" si="578"/>
        <v>0</v>
      </c>
      <c r="AL1244" s="181"/>
      <c r="AM1244" s="181"/>
      <c r="AN1244" s="77"/>
      <c r="AO1244" s="176"/>
      <c r="AP1244" s="87">
        <f t="shared" si="596"/>
        <v>0</v>
      </c>
      <c r="AQ1244" s="176"/>
      <c r="AR1244" s="178"/>
      <c r="AS1244" s="171"/>
      <c r="AT1244" s="159">
        <f>IF(J1244='Категорія витрат'!$F$2,ROUND('Додаток 3._Бюджет детальний ПР'!AS1244*0.3676,2),IF(J1244='Категорія витрат'!$F$3,ROUND('Додаток 3._Бюджет детальний ПР'!AS1244*0.347,2),IF(J1244='Категорія витрат'!$F$4,ROUND('Додаток 3._Бюджет детальний ПР'!AS1244*0.347,2),IF(J1244='Категорія витрат'!$F$7,ROUND('Додаток 3._Бюджет детальний ПР'!AS1244*0.0841,2),0))))</f>
        <v>0</v>
      </c>
      <c r="AU1244" s="153">
        <f t="shared" si="597"/>
        <v>0</v>
      </c>
      <c r="AV1244" s="181"/>
      <c r="AW1244" s="181"/>
      <c r="AX1244" s="181"/>
      <c r="AY1244" s="181"/>
      <c r="AZ1244" s="181"/>
      <c r="BA1244" s="181"/>
      <c r="BB1244" s="181"/>
      <c r="BC1244" s="181"/>
      <c r="BD1244" s="181"/>
      <c r="BE1244" s="181"/>
      <c r="BF1244" s="181"/>
      <c r="BG1244" s="181"/>
      <c r="BH1244" s="48">
        <f t="shared" si="579"/>
        <v>0</v>
      </c>
      <c r="BI1244" s="48">
        <f t="shared" si="580"/>
        <v>0</v>
      </c>
      <c r="BJ1244" s="48">
        <f t="shared" si="581"/>
        <v>0</v>
      </c>
      <c r="BK1244" s="48">
        <f t="shared" si="582"/>
        <v>0</v>
      </c>
      <c r="BL1244" s="48">
        <f t="shared" si="583"/>
        <v>0</v>
      </c>
      <c r="BM1244" s="48">
        <f t="shared" si="584"/>
        <v>0</v>
      </c>
      <c r="BN1244" s="48">
        <f t="shared" si="585"/>
        <v>0</v>
      </c>
      <c r="BO1244" s="48">
        <f t="shared" si="586"/>
        <v>0</v>
      </c>
      <c r="BP1244" s="181"/>
      <c r="BQ1244" s="181"/>
      <c r="BR1244" s="191"/>
      <c r="BS1244" s="176"/>
      <c r="BT1244" s="87">
        <f t="shared" si="598"/>
        <v>0</v>
      </c>
      <c r="BU1244" s="176"/>
      <c r="BV1244" s="178"/>
      <c r="BW1244" s="171"/>
      <c r="BX1244" s="159">
        <f>IF(J1244='Категорія витрат'!$F$2,ROUND('Додаток 3._Бюджет детальний ПР'!BW1244*0.3676,2),IF(J1244='Категорія витрат'!$F$3,ROUND('Додаток 3._Бюджет детальний ПР'!BW1244*0.347,2),IF(J1244='Категорія витрат'!$F$4,ROUND('Додаток 3._Бюджет детальний ПР'!BW1244*0.347,2),IF(J1244='Категорія витрат'!$F$7,ROUND('Додаток 3._Бюджет детальний ПР'!BW1244*0.0841,2),0))))</f>
        <v>0</v>
      </c>
      <c r="BY1244" s="153">
        <f t="shared" si="599"/>
        <v>0</v>
      </c>
      <c r="BZ1244" s="181"/>
      <c r="CA1244" s="181"/>
      <c r="CB1244" s="181"/>
      <c r="CC1244" s="181"/>
      <c r="CD1244" s="181"/>
      <c r="CE1244" s="181"/>
      <c r="CF1244" s="181"/>
      <c r="CG1244" s="181"/>
      <c r="CH1244" s="181"/>
      <c r="CI1244" s="181"/>
      <c r="CJ1244" s="181"/>
      <c r="CK1244" s="181"/>
      <c r="CL1244" s="48">
        <f t="shared" si="587"/>
        <v>0</v>
      </c>
      <c r="CM1244" s="48">
        <f t="shared" si="588"/>
        <v>0</v>
      </c>
      <c r="CN1244" s="48">
        <f t="shared" si="589"/>
        <v>0</v>
      </c>
      <c r="CO1244" s="48">
        <f t="shared" si="590"/>
        <v>0</v>
      </c>
      <c r="CP1244" s="48">
        <f t="shared" si="591"/>
        <v>0</v>
      </c>
      <c r="CQ1244" s="48">
        <f t="shared" si="592"/>
        <v>0</v>
      </c>
      <c r="CR1244" s="48">
        <f t="shared" si="593"/>
        <v>0</v>
      </c>
      <c r="CS1244" s="48">
        <f t="shared" si="594"/>
        <v>0</v>
      </c>
      <c r="CT1244" s="181"/>
      <c r="CU1244" s="181"/>
    </row>
    <row r="1245" spans="1:99" ht="20.100000000000001" customHeight="1" x14ac:dyDescent="0.25">
      <c r="A1245" s="58">
        <v>1241</v>
      </c>
      <c r="B1245" s="58" t="str">
        <f>IF(D1245='Напрямки конкурса'!$L$2,'Напрямки конкурса'!$B$2,IF(D1245='Напрямки конкурса'!$L$3,'Напрямки конкурса'!$B$3,IF(D1245='Напрямки конкурса'!$L$4,'Напрямки конкурса'!$B$4,IF(D1245='Напрямки конкурса'!$L$5,'Напрямки конкурса'!$B$5,IF(D1245='Напрямки конкурса'!$L$6,'Напрямки конкурса'!$B$6,IF(D1245='Напрямки конкурса'!$L$7,'Напрямки конкурса'!$B$7,IF(D1245='Напрямки конкурса'!$L$8,'Напрямки конкурса'!$B$8,IF(D1245='Напрямки конкурса'!$L$9,'Напрямки конкурса'!$B$9,IF(D1245='Напрямки конкурса'!$L$10,'Напрямки конкурса'!$B$10,IF(D1245='Напрямки конкурса'!$L$11,'Напрямки конкурса'!$B$11,IF(D1245='Напрямки конкурса'!$L$12,'Напрямки конкурса'!$B$12,IF(D1245='Напрямки конкурса'!$L$13,'Напрямки конкурса'!$B$13,IF(D1245='Напрямки конкурса'!$L$14,'Напрямки конкурса'!$B$14,IF(D1245='Напрямки конкурса'!$L$15,'Напрямки конкурса'!$B$15,IF(D1245='Напрямки конкурса'!$L$16,'Напрямки конкурса'!$B$16,IF(D1245='Напрямки конкурса'!$L$17,'Напрямки конкурса'!$B$17,IF(D1245='Напрямки конкурса'!$L$18,'Напрямки конкурса'!$B$18,IF(D1245='Напрямки конкурса'!$L$19,'Напрямки конкурса'!$B$19,IF(D1245='Напрямки конкурса'!$L$20,'Напрямки конкурса'!$B$20,IF(D1245='Напрямки конкурса'!$L$21,'Напрямки конкурса'!$B$21,IF(D1245='Напрямки конкурса'!$L$22,'Напрямки конкурса'!$B$22,IF(D1245='Напрямки конкурса'!$L$23,'Напрямки конкурса'!$B$23,IF(D1245='Напрямки конкурса'!$L$24,'Напрямки конкурса'!$B$24,IF(D1245='Напрямки конкурса'!$L$25,'Напрямки конкурса'!$B$25,IF(D1245='Напрямки конкурса'!$L$26,'Напрямки конкурса'!$B$26,IF(D1245='Напрямки конкурса'!$L$27,'Напрямки конкурса'!$B$27,IF(D1245='Напрямки конкурса'!$L$28,'Напрямки конкурса'!$B$28,"")))))))))))))))))))))))))))</f>
        <v/>
      </c>
      <c r="C1245" s="59" t="str">
        <f>IF(D1245='Напрямки конкурса'!$L$2,'Напрямки конкурса'!$K$2,IF(D1245='Напрямки конкурса'!$L$3,'Напрямки конкурса'!$K$3,IF(D1245='Напрямки конкурса'!$L$4,'Напрямки конкурса'!$K$4,IF(D1245='Напрямки конкурса'!$L$5,'Напрямки конкурса'!$K$5,IF(D1245='Напрямки конкурса'!$L$6,'Напрямки конкурса'!$K$6,IF(D1245='Напрямки конкурса'!$L$7,'Напрямки конкурса'!$K$7,IF(D1245='Напрямки конкурса'!$L$8,'Напрямки конкурса'!$K$8,IF(D1245='Напрямки конкурса'!$L$9,'Напрямки конкурса'!$K$9,IF(D1245='Напрямки конкурса'!$L$10,'Напрямки конкурса'!$K$10,IF(D1245='Напрямки конкурса'!$L$11,'Напрямки конкурса'!$K$11,IF(D1245='Напрямки конкурса'!$L$12,'Напрямки конкурса'!$K$12,IF(D1245='Напрямки конкурса'!$L$13,'Напрямки конкурса'!$K$13,IF(D1245='Напрямки конкурса'!$L$14,'Напрямки конкурса'!$K$14,IF(D1245='Напрямки конкурса'!$L$15,'Напрямки конкурса'!$K$15,IF(D1245='Напрямки конкурса'!$L$16,'Напрямки конкурса'!$K$16,IF(D1245='Напрямки конкурса'!$L$17,'Напрямки конкурса'!$K$17,IF(D1245='Напрямки конкурса'!$L$18,'Напрямки конкурса'!$K$18,IF(D1245='Напрямки конкурса'!$L$19,'Напрямки конкурса'!$K$19,IF(D1245='Напрямки конкурса'!$L$20,'Напрямки конкурса'!$K$20,IF(D1245='Напрямки конкурса'!$L$21,'Напрямки конкурса'!$K$21,IF(D1245='Напрямки конкурса'!$L$22,'Напрямки конкурса'!$K$22,IF(D1245='Напрямки конкурса'!$L$23,'Напрямки конкурса'!$K$23,IF(D1245='Напрямки конкурса'!$L$24,'Напрямки конкурса'!$K$24,IF(D1245='Напрямки конкурса'!$L$25,'Напрямки конкурса'!$K$25,IF(D1245='Напрямки конкурса'!$L$26,'Напрямки конкурса'!$K$26,IF(D1245='Напрямки конкурса'!$L$27,'Напрямки конкурса'!$K$27,IF(D1245='Напрямки конкурса'!$L$28,'Напрямки конкурса'!$K$28,"")))))))))))))))))))))))))))</f>
        <v/>
      </c>
      <c r="D1245" s="50"/>
      <c r="E1245" s="171"/>
      <c r="F1245" s="171"/>
      <c r="G1245" s="171"/>
      <c r="H1245" s="150" t="str">
        <f>IF(I1245='Категорія витрат'!$B$2,'Категорія витрат'!$A$2,IF(I1245='Категорія витрат'!$B$3,'Категорія витрат'!$A$3,IF(I1245='Категорія витрат'!$B$4,'Категорія витрат'!$A$4,IF(I1245='Категорія витрат'!$B$5,'Категорія витрат'!$A$5,IF(I1245='Категорія витрат'!$B$6,'Категорія витрат'!$A$6,IF(I1245='Категорія витрат'!$B$7,'Категорія витрат'!$A$7,IF(I1245='Категорія витрат'!$B$8,'Категорія витрат'!$A$8,IF(I1245='Категорія витрат'!$B$9,'Категорія витрат'!$A$9,IF(I1245='Категорія витрат'!$B$10,'Категорія витрат'!$A$10,IF(I1245='Категорія витрат'!$B$11,'Категорія витрат'!$A$11,IF(I1245='Категорія витрат'!$B$12,'Категорія витрат'!$A$12,IF(I1245='Категорія витрат'!$B$13,'Категорія витрат'!$A$13,IF(I1245='Категорія витрат'!$B$14,'Категорія витрат'!$A$14,IF(I1245='Категорія витрат'!$B$15,'Категорія витрат'!$A$15,IF(I1245='Категорія витрат'!$B$16,'Категорія витрат'!$A$16,IF(I1245='Категорія витрат'!$B$17,'Категорія витрат'!$A$17,IF(I1245='Категорія витрат'!$B$18,'Категорія витрат'!$A$18,IF(I1245='Категорія витрат'!$B$19,'Категорія витрат'!$A$19,IF(I1245='Категорія витрат'!$B$20,'Категорія витрат'!$A$20,IF(I1245='Категорія витрат'!$B$21,'Категорія витрат'!$A$21,IF(I1245='Категорія витрат'!$B$22,'Категорія витрат'!$A$22,IF(I1245='Категорія витрат'!$B$23,'Категорія витрат'!$A$23,IF(I1245='Категорія витрат'!$B$24,'Категорія витрат'!$A$24,IF(I1245='Категорія витрат'!$B$25,'Категорія витрат'!$A$25,IF(I1245='Категорія витрат'!$B$26,'Категорія витрат'!$A$26,IF(I1245='Категорія витрат'!$B$27,'Категорія витрат'!$A$27,IF(I1245='Категорія витрат'!$B$28,'Категорія витрат'!$A$28,IF(I1245='Категорія витрат'!$B$29,'Категорія витрат'!$A$29,IF(I1245='Категорія витрат'!$B$30,'Категорія витрат'!$A$30,"")))))))))))))))))))))))))))))</f>
        <v/>
      </c>
      <c r="I1245" s="174"/>
      <c r="J1245" s="173"/>
      <c r="K1245" s="176"/>
      <c r="L1245" s="87">
        <f t="shared" si="595"/>
        <v>0</v>
      </c>
      <c r="M1245" s="176"/>
      <c r="N1245" s="178"/>
      <c r="O1245" s="171"/>
      <c r="P1245" s="159">
        <f>IF(J1245='Категорія витрат'!$F$2,ROUND('Додаток 3._Бюджет детальний ПР'!O1245*0.3676,2),IF(J1245='Категорія витрат'!$F$3,ROUND('Додаток 3._Бюджет детальний ПР'!O1245*0.347,2),IF(J1245='Категорія витрат'!$F$4,ROUND('Додаток 3._Бюджет детальний ПР'!O1245*0.347,2),IF(J1245='Категорія витрат'!$F$7,ROUND('Додаток 3._Бюджет детальний ПР'!O1245*0.0841,2),0))))</f>
        <v>0</v>
      </c>
      <c r="Q1245" s="153">
        <f t="shared" si="570"/>
        <v>0</v>
      </c>
      <c r="R1245" s="181"/>
      <c r="S1245" s="181"/>
      <c r="T1245" s="181"/>
      <c r="U1245" s="181"/>
      <c r="V1245" s="181"/>
      <c r="W1245" s="181"/>
      <c r="X1245" s="181"/>
      <c r="Y1245" s="181"/>
      <c r="Z1245" s="181"/>
      <c r="AA1245" s="181"/>
      <c r="AB1245" s="181"/>
      <c r="AC1245" s="181"/>
      <c r="AD1245" s="48">
        <f t="shared" si="571"/>
        <v>0</v>
      </c>
      <c r="AE1245" s="48">
        <f t="shared" si="572"/>
        <v>0</v>
      </c>
      <c r="AF1245" s="48">
        <f t="shared" si="573"/>
        <v>0</v>
      </c>
      <c r="AG1245" s="48">
        <f t="shared" si="574"/>
        <v>0</v>
      </c>
      <c r="AH1245" s="48">
        <f t="shared" si="575"/>
        <v>0</v>
      </c>
      <c r="AI1245" s="48">
        <f t="shared" si="576"/>
        <v>0</v>
      </c>
      <c r="AJ1245" s="48">
        <f t="shared" si="577"/>
        <v>0</v>
      </c>
      <c r="AK1245" s="48">
        <f t="shared" si="578"/>
        <v>0</v>
      </c>
      <c r="AL1245" s="181"/>
      <c r="AM1245" s="181"/>
      <c r="AN1245" s="77"/>
      <c r="AO1245" s="176"/>
      <c r="AP1245" s="87">
        <f t="shared" si="596"/>
        <v>0</v>
      </c>
      <c r="AQ1245" s="176"/>
      <c r="AR1245" s="178"/>
      <c r="AS1245" s="171"/>
      <c r="AT1245" s="159">
        <f>IF(J1245='Категорія витрат'!$F$2,ROUND('Додаток 3._Бюджет детальний ПР'!AS1245*0.3676,2),IF(J1245='Категорія витрат'!$F$3,ROUND('Додаток 3._Бюджет детальний ПР'!AS1245*0.347,2),IF(J1245='Категорія витрат'!$F$4,ROUND('Додаток 3._Бюджет детальний ПР'!AS1245*0.347,2),IF(J1245='Категорія витрат'!$F$7,ROUND('Додаток 3._Бюджет детальний ПР'!AS1245*0.0841,2),0))))</f>
        <v>0</v>
      </c>
      <c r="AU1245" s="153">
        <f t="shared" si="597"/>
        <v>0</v>
      </c>
      <c r="AV1245" s="181"/>
      <c r="AW1245" s="181"/>
      <c r="AX1245" s="181"/>
      <c r="AY1245" s="181"/>
      <c r="AZ1245" s="181"/>
      <c r="BA1245" s="181"/>
      <c r="BB1245" s="181"/>
      <c r="BC1245" s="181"/>
      <c r="BD1245" s="181"/>
      <c r="BE1245" s="181"/>
      <c r="BF1245" s="181"/>
      <c r="BG1245" s="181"/>
      <c r="BH1245" s="48">
        <f t="shared" si="579"/>
        <v>0</v>
      </c>
      <c r="BI1245" s="48">
        <f t="shared" si="580"/>
        <v>0</v>
      </c>
      <c r="BJ1245" s="48">
        <f t="shared" si="581"/>
        <v>0</v>
      </c>
      <c r="BK1245" s="48">
        <f t="shared" si="582"/>
        <v>0</v>
      </c>
      <c r="BL1245" s="48">
        <f t="shared" si="583"/>
        <v>0</v>
      </c>
      <c r="BM1245" s="48">
        <f t="shared" si="584"/>
        <v>0</v>
      </c>
      <c r="BN1245" s="48">
        <f t="shared" si="585"/>
        <v>0</v>
      </c>
      <c r="BO1245" s="48">
        <f t="shared" si="586"/>
        <v>0</v>
      </c>
      <c r="BP1245" s="181"/>
      <c r="BQ1245" s="181"/>
      <c r="BR1245" s="191"/>
      <c r="BS1245" s="176"/>
      <c r="BT1245" s="87">
        <f t="shared" si="598"/>
        <v>0</v>
      </c>
      <c r="BU1245" s="176"/>
      <c r="BV1245" s="178"/>
      <c r="BW1245" s="171"/>
      <c r="BX1245" s="159">
        <f>IF(J1245='Категорія витрат'!$F$2,ROUND('Додаток 3._Бюджет детальний ПР'!BW1245*0.3676,2),IF(J1245='Категорія витрат'!$F$3,ROUND('Додаток 3._Бюджет детальний ПР'!BW1245*0.347,2),IF(J1245='Категорія витрат'!$F$4,ROUND('Додаток 3._Бюджет детальний ПР'!BW1245*0.347,2),IF(J1245='Категорія витрат'!$F$7,ROUND('Додаток 3._Бюджет детальний ПР'!BW1245*0.0841,2),0))))</f>
        <v>0</v>
      </c>
      <c r="BY1245" s="153">
        <f t="shared" si="599"/>
        <v>0</v>
      </c>
      <c r="BZ1245" s="181"/>
      <c r="CA1245" s="181"/>
      <c r="CB1245" s="181"/>
      <c r="CC1245" s="181"/>
      <c r="CD1245" s="181"/>
      <c r="CE1245" s="181"/>
      <c r="CF1245" s="181"/>
      <c r="CG1245" s="181"/>
      <c r="CH1245" s="181"/>
      <c r="CI1245" s="181"/>
      <c r="CJ1245" s="181"/>
      <c r="CK1245" s="181"/>
      <c r="CL1245" s="48">
        <f t="shared" si="587"/>
        <v>0</v>
      </c>
      <c r="CM1245" s="48">
        <f t="shared" si="588"/>
        <v>0</v>
      </c>
      <c r="CN1245" s="48">
        <f t="shared" si="589"/>
        <v>0</v>
      </c>
      <c r="CO1245" s="48">
        <f t="shared" si="590"/>
        <v>0</v>
      </c>
      <c r="CP1245" s="48">
        <f t="shared" si="591"/>
        <v>0</v>
      </c>
      <c r="CQ1245" s="48">
        <f t="shared" si="592"/>
        <v>0</v>
      </c>
      <c r="CR1245" s="48">
        <f t="shared" si="593"/>
        <v>0</v>
      </c>
      <c r="CS1245" s="48">
        <f t="shared" si="594"/>
        <v>0</v>
      </c>
      <c r="CT1245" s="181"/>
      <c r="CU1245" s="181"/>
    </row>
    <row r="1246" spans="1:99" ht="20.100000000000001" customHeight="1" x14ac:dyDescent="0.25">
      <c r="A1246" s="58">
        <v>1242</v>
      </c>
      <c r="B1246" s="58" t="str">
        <f>IF(D1246='Напрямки конкурса'!$L$2,'Напрямки конкурса'!$B$2,IF(D1246='Напрямки конкурса'!$L$3,'Напрямки конкурса'!$B$3,IF(D1246='Напрямки конкурса'!$L$4,'Напрямки конкурса'!$B$4,IF(D1246='Напрямки конкурса'!$L$5,'Напрямки конкурса'!$B$5,IF(D1246='Напрямки конкурса'!$L$6,'Напрямки конкурса'!$B$6,IF(D1246='Напрямки конкурса'!$L$7,'Напрямки конкурса'!$B$7,IF(D1246='Напрямки конкурса'!$L$8,'Напрямки конкурса'!$B$8,IF(D1246='Напрямки конкурса'!$L$9,'Напрямки конкурса'!$B$9,IF(D1246='Напрямки конкурса'!$L$10,'Напрямки конкурса'!$B$10,IF(D1246='Напрямки конкурса'!$L$11,'Напрямки конкурса'!$B$11,IF(D1246='Напрямки конкурса'!$L$12,'Напрямки конкурса'!$B$12,IF(D1246='Напрямки конкурса'!$L$13,'Напрямки конкурса'!$B$13,IF(D1246='Напрямки конкурса'!$L$14,'Напрямки конкурса'!$B$14,IF(D1246='Напрямки конкурса'!$L$15,'Напрямки конкурса'!$B$15,IF(D1246='Напрямки конкурса'!$L$16,'Напрямки конкурса'!$B$16,IF(D1246='Напрямки конкурса'!$L$17,'Напрямки конкурса'!$B$17,IF(D1246='Напрямки конкурса'!$L$18,'Напрямки конкурса'!$B$18,IF(D1246='Напрямки конкурса'!$L$19,'Напрямки конкурса'!$B$19,IF(D1246='Напрямки конкурса'!$L$20,'Напрямки конкурса'!$B$20,IF(D1246='Напрямки конкурса'!$L$21,'Напрямки конкурса'!$B$21,IF(D1246='Напрямки конкурса'!$L$22,'Напрямки конкурса'!$B$22,IF(D1246='Напрямки конкурса'!$L$23,'Напрямки конкурса'!$B$23,IF(D1246='Напрямки конкурса'!$L$24,'Напрямки конкурса'!$B$24,IF(D1246='Напрямки конкурса'!$L$25,'Напрямки конкурса'!$B$25,IF(D1246='Напрямки конкурса'!$L$26,'Напрямки конкурса'!$B$26,IF(D1246='Напрямки конкурса'!$L$27,'Напрямки конкурса'!$B$27,IF(D1246='Напрямки конкурса'!$L$28,'Напрямки конкурса'!$B$28,"")))))))))))))))))))))))))))</f>
        <v/>
      </c>
      <c r="C1246" s="59" t="str">
        <f>IF(D1246='Напрямки конкурса'!$L$2,'Напрямки конкурса'!$K$2,IF(D1246='Напрямки конкурса'!$L$3,'Напрямки конкурса'!$K$3,IF(D1246='Напрямки конкурса'!$L$4,'Напрямки конкурса'!$K$4,IF(D1246='Напрямки конкурса'!$L$5,'Напрямки конкурса'!$K$5,IF(D1246='Напрямки конкурса'!$L$6,'Напрямки конкурса'!$K$6,IF(D1246='Напрямки конкурса'!$L$7,'Напрямки конкурса'!$K$7,IF(D1246='Напрямки конкурса'!$L$8,'Напрямки конкурса'!$K$8,IF(D1246='Напрямки конкурса'!$L$9,'Напрямки конкурса'!$K$9,IF(D1246='Напрямки конкурса'!$L$10,'Напрямки конкурса'!$K$10,IF(D1246='Напрямки конкурса'!$L$11,'Напрямки конкурса'!$K$11,IF(D1246='Напрямки конкурса'!$L$12,'Напрямки конкурса'!$K$12,IF(D1246='Напрямки конкурса'!$L$13,'Напрямки конкурса'!$K$13,IF(D1246='Напрямки конкурса'!$L$14,'Напрямки конкурса'!$K$14,IF(D1246='Напрямки конкурса'!$L$15,'Напрямки конкурса'!$K$15,IF(D1246='Напрямки конкурса'!$L$16,'Напрямки конкурса'!$K$16,IF(D1246='Напрямки конкурса'!$L$17,'Напрямки конкурса'!$K$17,IF(D1246='Напрямки конкурса'!$L$18,'Напрямки конкурса'!$K$18,IF(D1246='Напрямки конкурса'!$L$19,'Напрямки конкурса'!$K$19,IF(D1246='Напрямки конкурса'!$L$20,'Напрямки конкурса'!$K$20,IF(D1246='Напрямки конкурса'!$L$21,'Напрямки конкурса'!$K$21,IF(D1246='Напрямки конкурса'!$L$22,'Напрямки конкурса'!$K$22,IF(D1246='Напрямки конкурса'!$L$23,'Напрямки конкурса'!$K$23,IF(D1246='Напрямки конкурса'!$L$24,'Напрямки конкурса'!$K$24,IF(D1246='Напрямки конкурса'!$L$25,'Напрямки конкурса'!$K$25,IF(D1246='Напрямки конкурса'!$L$26,'Напрямки конкурса'!$K$26,IF(D1246='Напрямки конкурса'!$L$27,'Напрямки конкурса'!$K$27,IF(D1246='Напрямки конкурса'!$L$28,'Напрямки конкурса'!$K$28,"")))))))))))))))))))))))))))</f>
        <v/>
      </c>
      <c r="D1246" s="50"/>
      <c r="E1246" s="171"/>
      <c r="F1246" s="171"/>
      <c r="G1246" s="171"/>
      <c r="H1246" s="150" t="str">
        <f>IF(I1246='Категорія витрат'!$B$2,'Категорія витрат'!$A$2,IF(I1246='Категорія витрат'!$B$3,'Категорія витрат'!$A$3,IF(I1246='Категорія витрат'!$B$4,'Категорія витрат'!$A$4,IF(I1246='Категорія витрат'!$B$5,'Категорія витрат'!$A$5,IF(I1246='Категорія витрат'!$B$6,'Категорія витрат'!$A$6,IF(I1246='Категорія витрат'!$B$7,'Категорія витрат'!$A$7,IF(I1246='Категорія витрат'!$B$8,'Категорія витрат'!$A$8,IF(I1246='Категорія витрат'!$B$9,'Категорія витрат'!$A$9,IF(I1246='Категорія витрат'!$B$10,'Категорія витрат'!$A$10,IF(I1246='Категорія витрат'!$B$11,'Категорія витрат'!$A$11,IF(I1246='Категорія витрат'!$B$12,'Категорія витрат'!$A$12,IF(I1246='Категорія витрат'!$B$13,'Категорія витрат'!$A$13,IF(I1246='Категорія витрат'!$B$14,'Категорія витрат'!$A$14,IF(I1246='Категорія витрат'!$B$15,'Категорія витрат'!$A$15,IF(I1246='Категорія витрат'!$B$16,'Категорія витрат'!$A$16,IF(I1246='Категорія витрат'!$B$17,'Категорія витрат'!$A$17,IF(I1246='Категорія витрат'!$B$18,'Категорія витрат'!$A$18,IF(I1246='Категорія витрат'!$B$19,'Категорія витрат'!$A$19,IF(I1246='Категорія витрат'!$B$20,'Категорія витрат'!$A$20,IF(I1246='Категорія витрат'!$B$21,'Категорія витрат'!$A$21,IF(I1246='Категорія витрат'!$B$22,'Категорія витрат'!$A$22,IF(I1246='Категорія витрат'!$B$23,'Категорія витрат'!$A$23,IF(I1246='Категорія витрат'!$B$24,'Категорія витрат'!$A$24,IF(I1246='Категорія витрат'!$B$25,'Категорія витрат'!$A$25,IF(I1246='Категорія витрат'!$B$26,'Категорія витрат'!$A$26,IF(I1246='Категорія витрат'!$B$27,'Категорія витрат'!$A$27,IF(I1246='Категорія витрат'!$B$28,'Категорія витрат'!$A$28,IF(I1246='Категорія витрат'!$B$29,'Категорія витрат'!$A$29,IF(I1246='Категорія витрат'!$B$30,'Категорія витрат'!$A$30,"")))))))))))))))))))))))))))))</f>
        <v/>
      </c>
      <c r="I1246" s="174"/>
      <c r="J1246" s="173"/>
      <c r="K1246" s="176"/>
      <c r="L1246" s="87">
        <f t="shared" si="595"/>
        <v>0</v>
      </c>
      <c r="M1246" s="176"/>
      <c r="N1246" s="178"/>
      <c r="O1246" s="171"/>
      <c r="P1246" s="159">
        <f>IF(J1246='Категорія витрат'!$F$2,ROUND('Додаток 3._Бюджет детальний ПР'!O1246*0.3676,2),IF(J1246='Категорія витрат'!$F$3,ROUND('Додаток 3._Бюджет детальний ПР'!O1246*0.347,2),IF(J1246='Категорія витрат'!$F$4,ROUND('Додаток 3._Бюджет детальний ПР'!O1246*0.347,2),IF(J1246='Категорія витрат'!$F$7,ROUND('Додаток 3._Бюджет детальний ПР'!O1246*0.0841,2),0))))</f>
        <v>0</v>
      </c>
      <c r="Q1246" s="153">
        <f t="shared" si="570"/>
        <v>0</v>
      </c>
      <c r="R1246" s="181"/>
      <c r="S1246" s="181"/>
      <c r="T1246" s="181"/>
      <c r="U1246" s="181"/>
      <c r="V1246" s="181"/>
      <c r="W1246" s="181"/>
      <c r="X1246" s="181"/>
      <c r="Y1246" s="181"/>
      <c r="Z1246" s="181"/>
      <c r="AA1246" s="181"/>
      <c r="AB1246" s="181"/>
      <c r="AC1246" s="181"/>
      <c r="AD1246" s="48">
        <f t="shared" si="571"/>
        <v>0</v>
      </c>
      <c r="AE1246" s="48">
        <f t="shared" si="572"/>
        <v>0</v>
      </c>
      <c r="AF1246" s="48">
        <f t="shared" si="573"/>
        <v>0</v>
      </c>
      <c r="AG1246" s="48">
        <f t="shared" si="574"/>
        <v>0</v>
      </c>
      <c r="AH1246" s="48">
        <f t="shared" si="575"/>
        <v>0</v>
      </c>
      <c r="AI1246" s="48">
        <f t="shared" si="576"/>
        <v>0</v>
      </c>
      <c r="AJ1246" s="48">
        <f t="shared" si="577"/>
        <v>0</v>
      </c>
      <c r="AK1246" s="48">
        <f t="shared" si="578"/>
        <v>0</v>
      </c>
      <c r="AL1246" s="181"/>
      <c r="AM1246" s="181"/>
      <c r="AN1246" s="77"/>
      <c r="AO1246" s="176"/>
      <c r="AP1246" s="87">
        <f t="shared" si="596"/>
        <v>0</v>
      </c>
      <c r="AQ1246" s="176"/>
      <c r="AR1246" s="178"/>
      <c r="AS1246" s="171"/>
      <c r="AT1246" s="159">
        <f>IF(J1246='Категорія витрат'!$F$2,ROUND('Додаток 3._Бюджет детальний ПР'!AS1246*0.3676,2),IF(J1246='Категорія витрат'!$F$3,ROUND('Додаток 3._Бюджет детальний ПР'!AS1246*0.347,2),IF(J1246='Категорія витрат'!$F$4,ROUND('Додаток 3._Бюджет детальний ПР'!AS1246*0.347,2),IF(J1246='Категорія витрат'!$F$7,ROUND('Додаток 3._Бюджет детальний ПР'!AS1246*0.0841,2),0))))</f>
        <v>0</v>
      </c>
      <c r="AU1246" s="153">
        <f t="shared" si="597"/>
        <v>0</v>
      </c>
      <c r="AV1246" s="181"/>
      <c r="AW1246" s="181"/>
      <c r="AX1246" s="181"/>
      <c r="AY1246" s="181"/>
      <c r="AZ1246" s="181"/>
      <c r="BA1246" s="181"/>
      <c r="BB1246" s="181"/>
      <c r="BC1246" s="181"/>
      <c r="BD1246" s="181"/>
      <c r="BE1246" s="181"/>
      <c r="BF1246" s="181"/>
      <c r="BG1246" s="181"/>
      <c r="BH1246" s="48">
        <f t="shared" si="579"/>
        <v>0</v>
      </c>
      <c r="BI1246" s="48">
        <f t="shared" si="580"/>
        <v>0</v>
      </c>
      <c r="BJ1246" s="48">
        <f t="shared" si="581"/>
        <v>0</v>
      </c>
      <c r="BK1246" s="48">
        <f t="shared" si="582"/>
        <v>0</v>
      </c>
      <c r="BL1246" s="48">
        <f t="shared" si="583"/>
        <v>0</v>
      </c>
      <c r="BM1246" s="48">
        <f t="shared" si="584"/>
        <v>0</v>
      </c>
      <c r="BN1246" s="48">
        <f t="shared" si="585"/>
        <v>0</v>
      </c>
      <c r="BO1246" s="48">
        <f t="shared" si="586"/>
        <v>0</v>
      </c>
      <c r="BP1246" s="181"/>
      <c r="BQ1246" s="181"/>
      <c r="BR1246" s="191"/>
      <c r="BS1246" s="176"/>
      <c r="BT1246" s="87">
        <f t="shared" si="598"/>
        <v>0</v>
      </c>
      <c r="BU1246" s="176"/>
      <c r="BV1246" s="178"/>
      <c r="BW1246" s="171"/>
      <c r="BX1246" s="159">
        <f>IF(J1246='Категорія витрат'!$F$2,ROUND('Додаток 3._Бюджет детальний ПР'!BW1246*0.3676,2),IF(J1246='Категорія витрат'!$F$3,ROUND('Додаток 3._Бюджет детальний ПР'!BW1246*0.347,2),IF(J1246='Категорія витрат'!$F$4,ROUND('Додаток 3._Бюджет детальний ПР'!BW1246*0.347,2),IF(J1246='Категорія витрат'!$F$7,ROUND('Додаток 3._Бюджет детальний ПР'!BW1246*0.0841,2),0))))</f>
        <v>0</v>
      </c>
      <c r="BY1246" s="153">
        <f t="shared" si="599"/>
        <v>0</v>
      </c>
      <c r="BZ1246" s="181"/>
      <c r="CA1246" s="181"/>
      <c r="CB1246" s="181"/>
      <c r="CC1246" s="181"/>
      <c r="CD1246" s="181"/>
      <c r="CE1246" s="181"/>
      <c r="CF1246" s="181"/>
      <c r="CG1246" s="181"/>
      <c r="CH1246" s="181"/>
      <c r="CI1246" s="181"/>
      <c r="CJ1246" s="181"/>
      <c r="CK1246" s="181"/>
      <c r="CL1246" s="48">
        <f t="shared" si="587"/>
        <v>0</v>
      </c>
      <c r="CM1246" s="48">
        <f t="shared" si="588"/>
        <v>0</v>
      </c>
      <c r="CN1246" s="48">
        <f t="shared" si="589"/>
        <v>0</v>
      </c>
      <c r="CO1246" s="48">
        <f t="shared" si="590"/>
        <v>0</v>
      </c>
      <c r="CP1246" s="48">
        <f t="shared" si="591"/>
        <v>0</v>
      </c>
      <c r="CQ1246" s="48">
        <f t="shared" si="592"/>
        <v>0</v>
      </c>
      <c r="CR1246" s="48">
        <f t="shared" si="593"/>
        <v>0</v>
      </c>
      <c r="CS1246" s="48">
        <f t="shared" si="594"/>
        <v>0</v>
      </c>
      <c r="CT1246" s="181"/>
      <c r="CU1246" s="181"/>
    </row>
    <row r="1247" spans="1:99" ht="20.100000000000001" customHeight="1" x14ac:dyDescent="0.25">
      <c r="A1247" s="58">
        <v>1243</v>
      </c>
      <c r="B1247" s="58" t="str">
        <f>IF(D1247='Напрямки конкурса'!$L$2,'Напрямки конкурса'!$B$2,IF(D1247='Напрямки конкурса'!$L$3,'Напрямки конкурса'!$B$3,IF(D1247='Напрямки конкурса'!$L$4,'Напрямки конкурса'!$B$4,IF(D1247='Напрямки конкурса'!$L$5,'Напрямки конкурса'!$B$5,IF(D1247='Напрямки конкурса'!$L$6,'Напрямки конкурса'!$B$6,IF(D1247='Напрямки конкурса'!$L$7,'Напрямки конкурса'!$B$7,IF(D1247='Напрямки конкурса'!$L$8,'Напрямки конкурса'!$B$8,IF(D1247='Напрямки конкурса'!$L$9,'Напрямки конкурса'!$B$9,IF(D1247='Напрямки конкурса'!$L$10,'Напрямки конкурса'!$B$10,IF(D1247='Напрямки конкурса'!$L$11,'Напрямки конкурса'!$B$11,IF(D1247='Напрямки конкурса'!$L$12,'Напрямки конкурса'!$B$12,IF(D1247='Напрямки конкурса'!$L$13,'Напрямки конкурса'!$B$13,IF(D1247='Напрямки конкурса'!$L$14,'Напрямки конкурса'!$B$14,IF(D1247='Напрямки конкурса'!$L$15,'Напрямки конкурса'!$B$15,IF(D1247='Напрямки конкурса'!$L$16,'Напрямки конкурса'!$B$16,IF(D1247='Напрямки конкурса'!$L$17,'Напрямки конкурса'!$B$17,IF(D1247='Напрямки конкурса'!$L$18,'Напрямки конкурса'!$B$18,IF(D1247='Напрямки конкурса'!$L$19,'Напрямки конкурса'!$B$19,IF(D1247='Напрямки конкурса'!$L$20,'Напрямки конкурса'!$B$20,IF(D1247='Напрямки конкурса'!$L$21,'Напрямки конкурса'!$B$21,IF(D1247='Напрямки конкурса'!$L$22,'Напрямки конкурса'!$B$22,IF(D1247='Напрямки конкурса'!$L$23,'Напрямки конкурса'!$B$23,IF(D1247='Напрямки конкурса'!$L$24,'Напрямки конкурса'!$B$24,IF(D1247='Напрямки конкурса'!$L$25,'Напрямки конкурса'!$B$25,IF(D1247='Напрямки конкурса'!$L$26,'Напрямки конкурса'!$B$26,IF(D1247='Напрямки конкурса'!$L$27,'Напрямки конкурса'!$B$27,IF(D1247='Напрямки конкурса'!$L$28,'Напрямки конкурса'!$B$28,"")))))))))))))))))))))))))))</f>
        <v/>
      </c>
      <c r="C1247" s="59" t="str">
        <f>IF(D1247='Напрямки конкурса'!$L$2,'Напрямки конкурса'!$K$2,IF(D1247='Напрямки конкурса'!$L$3,'Напрямки конкурса'!$K$3,IF(D1247='Напрямки конкурса'!$L$4,'Напрямки конкурса'!$K$4,IF(D1247='Напрямки конкурса'!$L$5,'Напрямки конкурса'!$K$5,IF(D1247='Напрямки конкурса'!$L$6,'Напрямки конкурса'!$K$6,IF(D1247='Напрямки конкурса'!$L$7,'Напрямки конкурса'!$K$7,IF(D1247='Напрямки конкурса'!$L$8,'Напрямки конкурса'!$K$8,IF(D1247='Напрямки конкурса'!$L$9,'Напрямки конкурса'!$K$9,IF(D1247='Напрямки конкурса'!$L$10,'Напрямки конкурса'!$K$10,IF(D1247='Напрямки конкурса'!$L$11,'Напрямки конкурса'!$K$11,IF(D1247='Напрямки конкурса'!$L$12,'Напрямки конкурса'!$K$12,IF(D1247='Напрямки конкурса'!$L$13,'Напрямки конкурса'!$K$13,IF(D1247='Напрямки конкурса'!$L$14,'Напрямки конкурса'!$K$14,IF(D1247='Напрямки конкурса'!$L$15,'Напрямки конкурса'!$K$15,IF(D1247='Напрямки конкурса'!$L$16,'Напрямки конкурса'!$K$16,IF(D1247='Напрямки конкурса'!$L$17,'Напрямки конкурса'!$K$17,IF(D1247='Напрямки конкурса'!$L$18,'Напрямки конкурса'!$K$18,IF(D1247='Напрямки конкурса'!$L$19,'Напрямки конкурса'!$K$19,IF(D1247='Напрямки конкурса'!$L$20,'Напрямки конкурса'!$K$20,IF(D1247='Напрямки конкурса'!$L$21,'Напрямки конкурса'!$K$21,IF(D1247='Напрямки конкурса'!$L$22,'Напрямки конкурса'!$K$22,IF(D1247='Напрямки конкурса'!$L$23,'Напрямки конкурса'!$K$23,IF(D1247='Напрямки конкурса'!$L$24,'Напрямки конкурса'!$K$24,IF(D1247='Напрямки конкурса'!$L$25,'Напрямки конкурса'!$K$25,IF(D1247='Напрямки конкурса'!$L$26,'Напрямки конкурса'!$K$26,IF(D1247='Напрямки конкурса'!$L$27,'Напрямки конкурса'!$K$27,IF(D1247='Напрямки конкурса'!$L$28,'Напрямки конкурса'!$K$28,"")))))))))))))))))))))))))))</f>
        <v/>
      </c>
      <c r="D1247" s="50"/>
      <c r="E1247" s="171"/>
      <c r="F1247" s="171"/>
      <c r="G1247" s="171"/>
      <c r="H1247" s="150" t="str">
        <f>IF(I1247='Категорія витрат'!$B$2,'Категорія витрат'!$A$2,IF(I1247='Категорія витрат'!$B$3,'Категорія витрат'!$A$3,IF(I1247='Категорія витрат'!$B$4,'Категорія витрат'!$A$4,IF(I1247='Категорія витрат'!$B$5,'Категорія витрат'!$A$5,IF(I1247='Категорія витрат'!$B$6,'Категорія витрат'!$A$6,IF(I1247='Категорія витрат'!$B$7,'Категорія витрат'!$A$7,IF(I1247='Категорія витрат'!$B$8,'Категорія витрат'!$A$8,IF(I1247='Категорія витрат'!$B$9,'Категорія витрат'!$A$9,IF(I1247='Категорія витрат'!$B$10,'Категорія витрат'!$A$10,IF(I1247='Категорія витрат'!$B$11,'Категорія витрат'!$A$11,IF(I1247='Категорія витрат'!$B$12,'Категорія витрат'!$A$12,IF(I1247='Категорія витрат'!$B$13,'Категорія витрат'!$A$13,IF(I1247='Категорія витрат'!$B$14,'Категорія витрат'!$A$14,IF(I1247='Категорія витрат'!$B$15,'Категорія витрат'!$A$15,IF(I1247='Категорія витрат'!$B$16,'Категорія витрат'!$A$16,IF(I1247='Категорія витрат'!$B$17,'Категорія витрат'!$A$17,IF(I1247='Категорія витрат'!$B$18,'Категорія витрат'!$A$18,IF(I1247='Категорія витрат'!$B$19,'Категорія витрат'!$A$19,IF(I1247='Категорія витрат'!$B$20,'Категорія витрат'!$A$20,IF(I1247='Категорія витрат'!$B$21,'Категорія витрат'!$A$21,IF(I1247='Категорія витрат'!$B$22,'Категорія витрат'!$A$22,IF(I1247='Категорія витрат'!$B$23,'Категорія витрат'!$A$23,IF(I1247='Категорія витрат'!$B$24,'Категорія витрат'!$A$24,IF(I1247='Категорія витрат'!$B$25,'Категорія витрат'!$A$25,IF(I1247='Категорія витрат'!$B$26,'Категорія витрат'!$A$26,IF(I1247='Категорія витрат'!$B$27,'Категорія витрат'!$A$27,IF(I1247='Категорія витрат'!$B$28,'Категорія витрат'!$A$28,IF(I1247='Категорія витрат'!$B$29,'Категорія витрат'!$A$29,IF(I1247='Категорія витрат'!$B$30,'Категорія витрат'!$A$30,"")))))))))))))))))))))))))))))</f>
        <v/>
      </c>
      <c r="I1247" s="174"/>
      <c r="J1247" s="173"/>
      <c r="K1247" s="176"/>
      <c r="L1247" s="87">
        <f t="shared" si="595"/>
        <v>0</v>
      </c>
      <c r="M1247" s="176"/>
      <c r="N1247" s="178"/>
      <c r="O1247" s="171"/>
      <c r="P1247" s="159">
        <f>IF(J1247='Категорія витрат'!$F$2,ROUND('Додаток 3._Бюджет детальний ПР'!O1247*0.3676,2),IF(J1247='Категорія витрат'!$F$3,ROUND('Додаток 3._Бюджет детальний ПР'!O1247*0.347,2),IF(J1247='Категорія витрат'!$F$4,ROUND('Додаток 3._Бюджет детальний ПР'!O1247*0.347,2),IF(J1247='Категорія витрат'!$F$7,ROUND('Додаток 3._Бюджет детальний ПР'!O1247*0.0841,2),0))))</f>
        <v>0</v>
      </c>
      <c r="Q1247" s="153">
        <f t="shared" si="570"/>
        <v>0</v>
      </c>
      <c r="R1247" s="181"/>
      <c r="S1247" s="181"/>
      <c r="T1247" s="181"/>
      <c r="U1247" s="181"/>
      <c r="V1247" s="181"/>
      <c r="W1247" s="181"/>
      <c r="X1247" s="181"/>
      <c r="Y1247" s="181"/>
      <c r="Z1247" s="181"/>
      <c r="AA1247" s="181"/>
      <c r="AB1247" s="181"/>
      <c r="AC1247" s="181"/>
      <c r="AD1247" s="48">
        <f t="shared" si="571"/>
        <v>0</v>
      </c>
      <c r="AE1247" s="48">
        <f t="shared" si="572"/>
        <v>0</v>
      </c>
      <c r="AF1247" s="48">
        <f t="shared" si="573"/>
        <v>0</v>
      </c>
      <c r="AG1247" s="48">
        <f t="shared" si="574"/>
        <v>0</v>
      </c>
      <c r="AH1247" s="48">
        <f t="shared" si="575"/>
        <v>0</v>
      </c>
      <c r="AI1247" s="48">
        <f t="shared" si="576"/>
        <v>0</v>
      </c>
      <c r="AJ1247" s="48">
        <f t="shared" si="577"/>
        <v>0</v>
      </c>
      <c r="AK1247" s="48">
        <f t="shared" si="578"/>
        <v>0</v>
      </c>
      <c r="AL1247" s="181"/>
      <c r="AM1247" s="181"/>
      <c r="AN1247" s="77"/>
      <c r="AO1247" s="176"/>
      <c r="AP1247" s="87">
        <f t="shared" si="596"/>
        <v>0</v>
      </c>
      <c r="AQ1247" s="176"/>
      <c r="AR1247" s="178"/>
      <c r="AS1247" s="171"/>
      <c r="AT1247" s="159">
        <f>IF(J1247='Категорія витрат'!$F$2,ROUND('Додаток 3._Бюджет детальний ПР'!AS1247*0.3676,2),IF(J1247='Категорія витрат'!$F$3,ROUND('Додаток 3._Бюджет детальний ПР'!AS1247*0.347,2),IF(J1247='Категорія витрат'!$F$4,ROUND('Додаток 3._Бюджет детальний ПР'!AS1247*0.347,2),IF(J1247='Категорія витрат'!$F$7,ROUND('Додаток 3._Бюджет детальний ПР'!AS1247*0.0841,2),0))))</f>
        <v>0</v>
      </c>
      <c r="AU1247" s="153">
        <f t="shared" si="597"/>
        <v>0</v>
      </c>
      <c r="AV1247" s="181"/>
      <c r="AW1247" s="181"/>
      <c r="AX1247" s="181"/>
      <c r="AY1247" s="181"/>
      <c r="AZ1247" s="181"/>
      <c r="BA1247" s="181"/>
      <c r="BB1247" s="181"/>
      <c r="BC1247" s="181"/>
      <c r="BD1247" s="181"/>
      <c r="BE1247" s="181"/>
      <c r="BF1247" s="181"/>
      <c r="BG1247" s="181"/>
      <c r="BH1247" s="48">
        <f t="shared" si="579"/>
        <v>0</v>
      </c>
      <c r="BI1247" s="48">
        <f t="shared" si="580"/>
        <v>0</v>
      </c>
      <c r="BJ1247" s="48">
        <f t="shared" si="581"/>
        <v>0</v>
      </c>
      <c r="BK1247" s="48">
        <f t="shared" si="582"/>
        <v>0</v>
      </c>
      <c r="BL1247" s="48">
        <f t="shared" si="583"/>
        <v>0</v>
      </c>
      <c r="BM1247" s="48">
        <f t="shared" si="584"/>
        <v>0</v>
      </c>
      <c r="BN1247" s="48">
        <f t="shared" si="585"/>
        <v>0</v>
      </c>
      <c r="BO1247" s="48">
        <f t="shared" si="586"/>
        <v>0</v>
      </c>
      <c r="BP1247" s="181"/>
      <c r="BQ1247" s="181"/>
      <c r="BR1247" s="191"/>
      <c r="BS1247" s="176"/>
      <c r="BT1247" s="87">
        <f t="shared" si="598"/>
        <v>0</v>
      </c>
      <c r="BU1247" s="176"/>
      <c r="BV1247" s="178"/>
      <c r="BW1247" s="171"/>
      <c r="BX1247" s="159">
        <f>IF(J1247='Категорія витрат'!$F$2,ROUND('Додаток 3._Бюджет детальний ПР'!BW1247*0.3676,2),IF(J1247='Категорія витрат'!$F$3,ROUND('Додаток 3._Бюджет детальний ПР'!BW1247*0.347,2),IF(J1247='Категорія витрат'!$F$4,ROUND('Додаток 3._Бюджет детальний ПР'!BW1247*0.347,2),IF(J1247='Категорія витрат'!$F$7,ROUND('Додаток 3._Бюджет детальний ПР'!BW1247*0.0841,2),0))))</f>
        <v>0</v>
      </c>
      <c r="BY1247" s="153">
        <f t="shared" si="599"/>
        <v>0</v>
      </c>
      <c r="BZ1247" s="181"/>
      <c r="CA1247" s="181"/>
      <c r="CB1247" s="181"/>
      <c r="CC1247" s="181"/>
      <c r="CD1247" s="181"/>
      <c r="CE1247" s="181"/>
      <c r="CF1247" s="181"/>
      <c r="CG1247" s="181"/>
      <c r="CH1247" s="181"/>
      <c r="CI1247" s="181"/>
      <c r="CJ1247" s="181"/>
      <c r="CK1247" s="181"/>
      <c r="CL1247" s="48">
        <f t="shared" si="587"/>
        <v>0</v>
      </c>
      <c r="CM1247" s="48">
        <f t="shared" si="588"/>
        <v>0</v>
      </c>
      <c r="CN1247" s="48">
        <f t="shared" si="589"/>
        <v>0</v>
      </c>
      <c r="CO1247" s="48">
        <f t="shared" si="590"/>
        <v>0</v>
      </c>
      <c r="CP1247" s="48">
        <f t="shared" si="591"/>
        <v>0</v>
      </c>
      <c r="CQ1247" s="48">
        <f t="shared" si="592"/>
        <v>0</v>
      </c>
      <c r="CR1247" s="48">
        <f t="shared" si="593"/>
        <v>0</v>
      </c>
      <c r="CS1247" s="48">
        <f t="shared" si="594"/>
        <v>0</v>
      </c>
      <c r="CT1247" s="181"/>
      <c r="CU1247" s="181"/>
    </row>
    <row r="1248" spans="1:99" ht="20.100000000000001" customHeight="1" x14ac:dyDescent="0.25">
      <c r="A1248" s="58">
        <v>1244</v>
      </c>
      <c r="B1248" s="58" t="str">
        <f>IF(D1248='Напрямки конкурса'!$L$2,'Напрямки конкурса'!$B$2,IF(D1248='Напрямки конкурса'!$L$3,'Напрямки конкурса'!$B$3,IF(D1248='Напрямки конкурса'!$L$4,'Напрямки конкурса'!$B$4,IF(D1248='Напрямки конкурса'!$L$5,'Напрямки конкурса'!$B$5,IF(D1248='Напрямки конкурса'!$L$6,'Напрямки конкурса'!$B$6,IF(D1248='Напрямки конкурса'!$L$7,'Напрямки конкурса'!$B$7,IF(D1248='Напрямки конкурса'!$L$8,'Напрямки конкурса'!$B$8,IF(D1248='Напрямки конкурса'!$L$9,'Напрямки конкурса'!$B$9,IF(D1248='Напрямки конкурса'!$L$10,'Напрямки конкурса'!$B$10,IF(D1248='Напрямки конкурса'!$L$11,'Напрямки конкурса'!$B$11,IF(D1248='Напрямки конкурса'!$L$12,'Напрямки конкурса'!$B$12,IF(D1248='Напрямки конкурса'!$L$13,'Напрямки конкурса'!$B$13,IF(D1248='Напрямки конкурса'!$L$14,'Напрямки конкурса'!$B$14,IF(D1248='Напрямки конкурса'!$L$15,'Напрямки конкурса'!$B$15,IF(D1248='Напрямки конкурса'!$L$16,'Напрямки конкурса'!$B$16,IF(D1248='Напрямки конкурса'!$L$17,'Напрямки конкурса'!$B$17,IF(D1248='Напрямки конкурса'!$L$18,'Напрямки конкурса'!$B$18,IF(D1248='Напрямки конкурса'!$L$19,'Напрямки конкурса'!$B$19,IF(D1248='Напрямки конкурса'!$L$20,'Напрямки конкурса'!$B$20,IF(D1248='Напрямки конкурса'!$L$21,'Напрямки конкурса'!$B$21,IF(D1248='Напрямки конкурса'!$L$22,'Напрямки конкурса'!$B$22,IF(D1248='Напрямки конкурса'!$L$23,'Напрямки конкурса'!$B$23,IF(D1248='Напрямки конкурса'!$L$24,'Напрямки конкурса'!$B$24,IF(D1248='Напрямки конкурса'!$L$25,'Напрямки конкурса'!$B$25,IF(D1248='Напрямки конкурса'!$L$26,'Напрямки конкурса'!$B$26,IF(D1248='Напрямки конкурса'!$L$27,'Напрямки конкурса'!$B$27,IF(D1248='Напрямки конкурса'!$L$28,'Напрямки конкурса'!$B$28,"")))))))))))))))))))))))))))</f>
        <v/>
      </c>
      <c r="C1248" s="59" t="str">
        <f>IF(D1248='Напрямки конкурса'!$L$2,'Напрямки конкурса'!$K$2,IF(D1248='Напрямки конкурса'!$L$3,'Напрямки конкурса'!$K$3,IF(D1248='Напрямки конкурса'!$L$4,'Напрямки конкурса'!$K$4,IF(D1248='Напрямки конкурса'!$L$5,'Напрямки конкурса'!$K$5,IF(D1248='Напрямки конкурса'!$L$6,'Напрямки конкурса'!$K$6,IF(D1248='Напрямки конкурса'!$L$7,'Напрямки конкурса'!$K$7,IF(D1248='Напрямки конкурса'!$L$8,'Напрямки конкурса'!$K$8,IF(D1248='Напрямки конкурса'!$L$9,'Напрямки конкурса'!$K$9,IF(D1248='Напрямки конкурса'!$L$10,'Напрямки конкурса'!$K$10,IF(D1248='Напрямки конкурса'!$L$11,'Напрямки конкурса'!$K$11,IF(D1248='Напрямки конкурса'!$L$12,'Напрямки конкурса'!$K$12,IF(D1248='Напрямки конкурса'!$L$13,'Напрямки конкурса'!$K$13,IF(D1248='Напрямки конкурса'!$L$14,'Напрямки конкурса'!$K$14,IF(D1248='Напрямки конкурса'!$L$15,'Напрямки конкурса'!$K$15,IF(D1248='Напрямки конкурса'!$L$16,'Напрямки конкурса'!$K$16,IF(D1248='Напрямки конкурса'!$L$17,'Напрямки конкурса'!$K$17,IF(D1248='Напрямки конкурса'!$L$18,'Напрямки конкурса'!$K$18,IF(D1248='Напрямки конкурса'!$L$19,'Напрямки конкурса'!$K$19,IF(D1248='Напрямки конкурса'!$L$20,'Напрямки конкурса'!$K$20,IF(D1248='Напрямки конкурса'!$L$21,'Напрямки конкурса'!$K$21,IF(D1248='Напрямки конкурса'!$L$22,'Напрямки конкурса'!$K$22,IF(D1248='Напрямки конкурса'!$L$23,'Напрямки конкурса'!$K$23,IF(D1248='Напрямки конкурса'!$L$24,'Напрямки конкурса'!$K$24,IF(D1248='Напрямки конкурса'!$L$25,'Напрямки конкурса'!$K$25,IF(D1248='Напрямки конкурса'!$L$26,'Напрямки конкурса'!$K$26,IF(D1248='Напрямки конкурса'!$L$27,'Напрямки конкурса'!$K$27,IF(D1248='Напрямки конкурса'!$L$28,'Напрямки конкурса'!$K$28,"")))))))))))))))))))))))))))</f>
        <v/>
      </c>
      <c r="D1248" s="50"/>
      <c r="E1248" s="171"/>
      <c r="F1248" s="171"/>
      <c r="G1248" s="171"/>
      <c r="H1248" s="150" t="str">
        <f>IF(I1248='Категорія витрат'!$B$2,'Категорія витрат'!$A$2,IF(I1248='Категорія витрат'!$B$3,'Категорія витрат'!$A$3,IF(I1248='Категорія витрат'!$B$4,'Категорія витрат'!$A$4,IF(I1248='Категорія витрат'!$B$5,'Категорія витрат'!$A$5,IF(I1248='Категорія витрат'!$B$6,'Категорія витрат'!$A$6,IF(I1248='Категорія витрат'!$B$7,'Категорія витрат'!$A$7,IF(I1248='Категорія витрат'!$B$8,'Категорія витрат'!$A$8,IF(I1248='Категорія витрат'!$B$9,'Категорія витрат'!$A$9,IF(I1248='Категорія витрат'!$B$10,'Категорія витрат'!$A$10,IF(I1248='Категорія витрат'!$B$11,'Категорія витрат'!$A$11,IF(I1248='Категорія витрат'!$B$12,'Категорія витрат'!$A$12,IF(I1248='Категорія витрат'!$B$13,'Категорія витрат'!$A$13,IF(I1248='Категорія витрат'!$B$14,'Категорія витрат'!$A$14,IF(I1248='Категорія витрат'!$B$15,'Категорія витрат'!$A$15,IF(I1248='Категорія витрат'!$B$16,'Категорія витрат'!$A$16,IF(I1248='Категорія витрат'!$B$17,'Категорія витрат'!$A$17,IF(I1248='Категорія витрат'!$B$18,'Категорія витрат'!$A$18,IF(I1248='Категорія витрат'!$B$19,'Категорія витрат'!$A$19,IF(I1248='Категорія витрат'!$B$20,'Категорія витрат'!$A$20,IF(I1248='Категорія витрат'!$B$21,'Категорія витрат'!$A$21,IF(I1248='Категорія витрат'!$B$22,'Категорія витрат'!$A$22,IF(I1248='Категорія витрат'!$B$23,'Категорія витрат'!$A$23,IF(I1248='Категорія витрат'!$B$24,'Категорія витрат'!$A$24,IF(I1248='Категорія витрат'!$B$25,'Категорія витрат'!$A$25,IF(I1248='Категорія витрат'!$B$26,'Категорія витрат'!$A$26,IF(I1248='Категорія витрат'!$B$27,'Категорія витрат'!$A$27,IF(I1248='Категорія витрат'!$B$28,'Категорія витрат'!$A$28,IF(I1248='Категорія витрат'!$B$29,'Категорія витрат'!$A$29,IF(I1248='Категорія витрат'!$B$30,'Категорія витрат'!$A$30,"")))))))))))))))))))))))))))))</f>
        <v/>
      </c>
      <c r="I1248" s="174"/>
      <c r="J1248" s="173"/>
      <c r="K1248" s="176"/>
      <c r="L1248" s="87">
        <f t="shared" si="595"/>
        <v>0</v>
      </c>
      <c r="M1248" s="176"/>
      <c r="N1248" s="178"/>
      <c r="O1248" s="171"/>
      <c r="P1248" s="159">
        <f>IF(J1248='Категорія витрат'!$F$2,ROUND('Додаток 3._Бюджет детальний ПР'!O1248*0.3676,2),IF(J1248='Категорія витрат'!$F$3,ROUND('Додаток 3._Бюджет детальний ПР'!O1248*0.347,2),IF(J1248='Категорія витрат'!$F$4,ROUND('Додаток 3._Бюджет детальний ПР'!O1248*0.347,2),IF(J1248='Категорія витрат'!$F$7,ROUND('Додаток 3._Бюджет детальний ПР'!O1248*0.0841,2),0))))</f>
        <v>0</v>
      </c>
      <c r="Q1248" s="153">
        <f t="shared" si="570"/>
        <v>0</v>
      </c>
      <c r="R1248" s="181"/>
      <c r="S1248" s="181"/>
      <c r="T1248" s="181"/>
      <c r="U1248" s="181"/>
      <c r="V1248" s="181"/>
      <c r="W1248" s="181"/>
      <c r="X1248" s="181"/>
      <c r="Y1248" s="181"/>
      <c r="Z1248" s="181"/>
      <c r="AA1248" s="181"/>
      <c r="AB1248" s="181"/>
      <c r="AC1248" s="181"/>
      <c r="AD1248" s="48">
        <f t="shared" si="571"/>
        <v>0</v>
      </c>
      <c r="AE1248" s="48">
        <f t="shared" si="572"/>
        <v>0</v>
      </c>
      <c r="AF1248" s="48">
        <f t="shared" si="573"/>
        <v>0</v>
      </c>
      <c r="AG1248" s="48">
        <f t="shared" si="574"/>
        <v>0</v>
      </c>
      <c r="AH1248" s="48">
        <f t="shared" si="575"/>
        <v>0</v>
      </c>
      <c r="AI1248" s="48">
        <f t="shared" si="576"/>
        <v>0</v>
      </c>
      <c r="AJ1248" s="48">
        <f t="shared" si="577"/>
        <v>0</v>
      </c>
      <c r="AK1248" s="48">
        <f t="shared" si="578"/>
        <v>0</v>
      </c>
      <c r="AL1248" s="181"/>
      <c r="AM1248" s="181"/>
      <c r="AN1248" s="77"/>
      <c r="AO1248" s="176"/>
      <c r="AP1248" s="87">
        <f t="shared" si="596"/>
        <v>0</v>
      </c>
      <c r="AQ1248" s="176"/>
      <c r="AR1248" s="178"/>
      <c r="AS1248" s="171"/>
      <c r="AT1248" s="159">
        <f>IF(J1248='Категорія витрат'!$F$2,ROUND('Додаток 3._Бюджет детальний ПР'!AS1248*0.3676,2),IF(J1248='Категорія витрат'!$F$3,ROUND('Додаток 3._Бюджет детальний ПР'!AS1248*0.347,2),IF(J1248='Категорія витрат'!$F$4,ROUND('Додаток 3._Бюджет детальний ПР'!AS1248*0.347,2),IF(J1248='Категорія витрат'!$F$7,ROUND('Додаток 3._Бюджет детальний ПР'!AS1248*0.0841,2),0))))</f>
        <v>0</v>
      </c>
      <c r="AU1248" s="153">
        <f t="shared" si="597"/>
        <v>0</v>
      </c>
      <c r="AV1248" s="181"/>
      <c r="AW1248" s="181"/>
      <c r="AX1248" s="181"/>
      <c r="AY1248" s="181"/>
      <c r="AZ1248" s="181"/>
      <c r="BA1248" s="181"/>
      <c r="BB1248" s="181"/>
      <c r="BC1248" s="181"/>
      <c r="BD1248" s="181"/>
      <c r="BE1248" s="181"/>
      <c r="BF1248" s="181"/>
      <c r="BG1248" s="181"/>
      <c r="BH1248" s="48">
        <f t="shared" si="579"/>
        <v>0</v>
      </c>
      <c r="BI1248" s="48">
        <f t="shared" si="580"/>
        <v>0</v>
      </c>
      <c r="BJ1248" s="48">
        <f t="shared" si="581"/>
        <v>0</v>
      </c>
      <c r="BK1248" s="48">
        <f t="shared" si="582"/>
        <v>0</v>
      </c>
      <c r="BL1248" s="48">
        <f t="shared" si="583"/>
        <v>0</v>
      </c>
      <c r="BM1248" s="48">
        <f t="shared" si="584"/>
        <v>0</v>
      </c>
      <c r="BN1248" s="48">
        <f t="shared" si="585"/>
        <v>0</v>
      </c>
      <c r="BO1248" s="48">
        <f t="shared" si="586"/>
        <v>0</v>
      </c>
      <c r="BP1248" s="181"/>
      <c r="BQ1248" s="181"/>
      <c r="BR1248" s="191"/>
      <c r="BS1248" s="176"/>
      <c r="BT1248" s="87">
        <f t="shared" si="598"/>
        <v>0</v>
      </c>
      <c r="BU1248" s="176"/>
      <c r="BV1248" s="178"/>
      <c r="BW1248" s="171"/>
      <c r="BX1248" s="159">
        <f>IF(J1248='Категорія витрат'!$F$2,ROUND('Додаток 3._Бюджет детальний ПР'!BW1248*0.3676,2),IF(J1248='Категорія витрат'!$F$3,ROUND('Додаток 3._Бюджет детальний ПР'!BW1248*0.347,2),IF(J1248='Категорія витрат'!$F$4,ROUND('Додаток 3._Бюджет детальний ПР'!BW1248*0.347,2),IF(J1248='Категорія витрат'!$F$7,ROUND('Додаток 3._Бюджет детальний ПР'!BW1248*0.0841,2),0))))</f>
        <v>0</v>
      </c>
      <c r="BY1248" s="153">
        <f t="shared" si="599"/>
        <v>0</v>
      </c>
      <c r="BZ1248" s="181"/>
      <c r="CA1248" s="181"/>
      <c r="CB1248" s="181"/>
      <c r="CC1248" s="181"/>
      <c r="CD1248" s="181"/>
      <c r="CE1248" s="181"/>
      <c r="CF1248" s="181"/>
      <c r="CG1248" s="181"/>
      <c r="CH1248" s="181"/>
      <c r="CI1248" s="181"/>
      <c r="CJ1248" s="181"/>
      <c r="CK1248" s="181"/>
      <c r="CL1248" s="48">
        <f t="shared" si="587"/>
        <v>0</v>
      </c>
      <c r="CM1248" s="48">
        <f t="shared" si="588"/>
        <v>0</v>
      </c>
      <c r="CN1248" s="48">
        <f t="shared" si="589"/>
        <v>0</v>
      </c>
      <c r="CO1248" s="48">
        <f t="shared" si="590"/>
        <v>0</v>
      </c>
      <c r="CP1248" s="48">
        <f t="shared" si="591"/>
        <v>0</v>
      </c>
      <c r="CQ1248" s="48">
        <f t="shared" si="592"/>
        <v>0</v>
      </c>
      <c r="CR1248" s="48">
        <f t="shared" si="593"/>
        <v>0</v>
      </c>
      <c r="CS1248" s="48">
        <f t="shared" si="594"/>
        <v>0</v>
      </c>
      <c r="CT1248" s="181"/>
      <c r="CU1248" s="181"/>
    </row>
    <row r="1249" spans="1:99" ht="20.100000000000001" customHeight="1" x14ac:dyDescent="0.25">
      <c r="A1249" s="58">
        <v>1245</v>
      </c>
      <c r="B1249" s="58" t="str">
        <f>IF(D1249='Напрямки конкурса'!$L$2,'Напрямки конкурса'!$B$2,IF(D1249='Напрямки конкурса'!$L$3,'Напрямки конкурса'!$B$3,IF(D1249='Напрямки конкурса'!$L$4,'Напрямки конкурса'!$B$4,IF(D1249='Напрямки конкурса'!$L$5,'Напрямки конкурса'!$B$5,IF(D1249='Напрямки конкурса'!$L$6,'Напрямки конкурса'!$B$6,IF(D1249='Напрямки конкурса'!$L$7,'Напрямки конкурса'!$B$7,IF(D1249='Напрямки конкурса'!$L$8,'Напрямки конкурса'!$B$8,IF(D1249='Напрямки конкурса'!$L$9,'Напрямки конкурса'!$B$9,IF(D1249='Напрямки конкурса'!$L$10,'Напрямки конкурса'!$B$10,IF(D1249='Напрямки конкурса'!$L$11,'Напрямки конкурса'!$B$11,IF(D1249='Напрямки конкурса'!$L$12,'Напрямки конкурса'!$B$12,IF(D1249='Напрямки конкурса'!$L$13,'Напрямки конкурса'!$B$13,IF(D1249='Напрямки конкурса'!$L$14,'Напрямки конкурса'!$B$14,IF(D1249='Напрямки конкурса'!$L$15,'Напрямки конкурса'!$B$15,IF(D1249='Напрямки конкурса'!$L$16,'Напрямки конкурса'!$B$16,IF(D1249='Напрямки конкурса'!$L$17,'Напрямки конкурса'!$B$17,IF(D1249='Напрямки конкурса'!$L$18,'Напрямки конкурса'!$B$18,IF(D1249='Напрямки конкурса'!$L$19,'Напрямки конкурса'!$B$19,IF(D1249='Напрямки конкурса'!$L$20,'Напрямки конкурса'!$B$20,IF(D1249='Напрямки конкурса'!$L$21,'Напрямки конкурса'!$B$21,IF(D1249='Напрямки конкурса'!$L$22,'Напрямки конкурса'!$B$22,IF(D1249='Напрямки конкурса'!$L$23,'Напрямки конкурса'!$B$23,IF(D1249='Напрямки конкурса'!$L$24,'Напрямки конкурса'!$B$24,IF(D1249='Напрямки конкурса'!$L$25,'Напрямки конкурса'!$B$25,IF(D1249='Напрямки конкурса'!$L$26,'Напрямки конкурса'!$B$26,IF(D1249='Напрямки конкурса'!$L$27,'Напрямки конкурса'!$B$27,IF(D1249='Напрямки конкурса'!$L$28,'Напрямки конкурса'!$B$28,"")))))))))))))))))))))))))))</f>
        <v/>
      </c>
      <c r="C1249" s="59" t="str">
        <f>IF(D1249='Напрямки конкурса'!$L$2,'Напрямки конкурса'!$K$2,IF(D1249='Напрямки конкурса'!$L$3,'Напрямки конкурса'!$K$3,IF(D1249='Напрямки конкурса'!$L$4,'Напрямки конкурса'!$K$4,IF(D1249='Напрямки конкурса'!$L$5,'Напрямки конкурса'!$K$5,IF(D1249='Напрямки конкурса'!$L$6,'Напрямки конкурса'!$K$6,IF(D1249='Напрямки конкурса'!$L$7,'Напрямки конкурса'!$K$7,IF(D1249='Напрямки конкурса'!$L$8,'Напрямки конкурса'!$K$8,IF(D1249='Напрямки конкурса'!$L$9,'Напрямки конкурса'!$K$9,IF(D1249='Напрямки конкурса'!$L$10,'Напрямки конкурса'!$K$10,IF(D1249='Напрямки конкурса'!$L$11,'Напрямки конкурса'!$K$11,IF(D1249='Напрямки конкурса'!$L$12,'Напрямки конкурса'!$K$12,IF(D1249='Напрямки конкурса'!$L$13,'Напрямки конкурса'!$K$13,IF(D1249='Напрямки конкурса'!$L$14,'Напрямки конкурса'!$K$14,IF(D1249='Напрямки конкурса'!$L$15,'Напрямки конкурса'!$K$15,IF(D1249='Напрямки конкурса'!$L$16,'Напрямки конкурса'!$K$16,IF(D1249='Напрямки конкурса'!$L$17,'Напрямки конкурса'!$K$17,IF(D1249='Напрямки конкурса'!$L$18,'Напрямки конкурса'!$K$18,IF(D1249='Напрямки конкурса'!$L$19,'Напрямки конкурса'!$K$19,IF(D1249='Напрямки конкурса'!$L$20,'Напрямки конкурса'!$K$20,IF(D1249='Напрямки конкурса'!$L$21,'Напрямки конкурса'!$K$21,IF(D1249='Напрямки конкурса'!$L$22,'Напрямки конкурса'!$K$22,IF(D1249='Напрямки конкурса'!$L$23,'Напрямки конкурса'!$K$23,IF(D1249='Напрямки конкурса'!$L$24,'Напрямки конкурса'!$K$24,IF(D1249='Напрямки конкурса'!$L$25,'Напрямки конкурса'!$K$25,IF(D1249='Напрямки конкурса'!$L$26,'Напрямки конкурса'!$K$26,IF(D1249='Напрямки конкурса'!$L$27,'Напрямки конкурса'!$K$27,IF(D1249='Напрямки конкурса'!$L$28,'Напрямки конкурса'!$K$28,"")))))))))))))))))))))))))))</f>
        <v/>
      </c>
      <c r="D1249" s="50"/>
      <c r="E1249" s="171"/>
      <c r="F1249" s="171"/>
      <c r="G1249" s="171"/>
      <c r="H1249" s="150" t="str">
        <f>IF(I1249='Категорія витрат'!$B$2,'Категорія витрат'!$A$2,IF(I1249='Категорія витрат'!$B$3,'Категорія витрат'!$A$3,IF(I1249='Категорія витрат'!$B$4,'Категорія витрат'!$A$4,IF(I1249='Категорія витрат'!$B$5,'Категорія витрат'!$A$5,IF(I1249='Категорія витрат'!$B$6,'Категорія витрат'!$A$6,IF(I1249='Категорія витрат'!$B$7,'Категорія витрат'!$A$7,IF(I1249='Категорія витрат'!$B$8,'Категорія витрат'!$A$8,IF(I1249='Категорія витрат'!$B$9,'Категорія витрат'!$A$9,IF(I1249='Категорія витрат'!$B$10,'Категорія витрат'!$A$10,IF(I1249='Категорія витрат'!$B$11,'Категорія витрат'!$A$11,IF(I1249='Категорія витрат'!$B$12,'Категорія витрат'!$A$12,IF(I1249='Категорія витрат'!$B$13,'Категорія витрат'!$A$13,IF(I1249='Категорія витрат'!$B$14,'Категорія витрат'!$A$14,IF(I1249='Категорія витрат'!$B$15,'Категорія витрат'!$A$15,IF(I1249='Категорія витрат'!$B$16,'Категорія витрат'!$A$16,IF(I1249='Категорія витрат'!$B$17,'Категорія витрат'!$A$17,IF(I1249='Категорія витрат'!$B$18,'Категорія витрат'!$A$18,IF(I1249='Категорія витрат'!$B$19,'Категорія витрат'!$A$19,IF(I1249='Категорія витрат'!$B$20,'Категорія витрат'!$A$20,IF(I1249='Категорія витрат'!$B$21,'Категорія витрат'!$A$21,IF(I1249='Категорія витрат'!$B$22,'Категорія витрат'!$A$22,IF(I1249='Категорія витрат'!$B$23,'Категорія витрат'!$A$23,IF(I1249='Категорія витрат'!$B$24,'Категорія витрат'!$A$24,IF(I1249='Категорія витрат'!$B$25,'Категорія витрат'!$A$25,IF(I1249='Категорія витрат'!$B$26,'Категорія витрат'!$A$26,IF(I1249='Категорія витрат'!$B$27,'Категорія витрат'!$A$27,IF(I1249='Категорія витрат'!$B$28,'Категорія витрат'!$A$28,IF(I1249='Категорія витрат'!$B$29,'Категорія витрат'!$A$29,IF(I1249='Категорія витрат'!$B$30,'Категорія витрат'!$A$30,"")))))))))))))))))))))))))))))</f>
        <v/>
      </c>
      <c r="I1249" s="174"/>
      <c r="J1249" s="173"/>
      <c r="K1249" s="176"/>
      <c r="L1249" s="87">
        <f t="shared" si="595"/>
        <v>0</v>
      </c>
      <c r="M1249" s="176"/>
      <c r="N1249" s="178"/>
      <c r="O1249" s="171"/>
      <c r="P1249" s="159">
        <f>IF(J1249='Категорія витрат'!$F$2,ROUND('Додаток 3._Бюджет детальний ПР'!O1249*0.3676,2),IF(J1249='Категорія витрат'!$F$3,ROUND('Додаток 3._Бюджет детальний ПР'!O1249*0.347,2),IF(J1249='Категорія витрат'!$F$4,ROUND('Додаток 3._Бюджет детальний ПР'!O1249*0.347,2),IF(J1249='Категорія витрат'!$F$7,ROUND('Додаток 3._Бюджет детальний ПР'!O1249*0.0841,2),0))))</f>
        <v>0</v>
      </c>
      <c r="Q1249" s="153">
        <f t="shared" si="570"/>
        <v>0</v>
      </c>
      <c r="R1249" s="181"/>
      <c r="S1249" s="181"/>
      <c r="T1249" s="181"/>
      <c r="U1249" s="181"/>
      <c r="V1249" s="181"/>
      <c r="W1249" s="181"/>
      <c r="X1249" s="181"/>
      <c r="Y1249" s="181"/>
      <c r="Z1249" s="181"/>
      <c r="AA1249" s="181"/>
      <c r="AB1249" s="181"/>
      <c r="AC1249" s="181"/>
      <c r="AD1249" s="48">
        <f t="shared" si="571"/>
        <v>0</v>
      </c>
      <c r="AE1249" s="48">
        <f t="shared" si="572"/>
        <v>0</v>
      </c>
      <c r="AF1249" s="48">
        <f t="shared" si="573"/>
        <v>0</v>
      </c>
      <c r="AG1249" s="48">
        <f t="shared" si="574"/>
        <v>0</v>
      </c>
      <c r="AH1249" s="48">
        <f t="shared" si="575"/>
        <v>0</v>
      </c>
      <c r="AI1249" s="48">
        <f t="shared" si="576"/>
        <v>0</v>
      </c>
      <c r="AJ1249" s="48">
        <f t="shared" si="577"/>
        <v>0</v>
      </c>
      <c r="AK1249" s="48">
        <f t="shared" si="578"/>
        <v>0</v>
      </c>
      <c r="AL1249" s="181"/>
      <c r="AM1249" s="181"/>
      <c r="AN1249" s="77"/>
      <c r="AO1249" s="176"/>
      <c r="AP1249" s="87">
        <f t="shared" si="596"/>
        <v>0</v>
      </c>
      <c r="AQ1249" s="176"/>
      <c r="AR1249" s="178"/>
      <c r="AS1249" s="171"/>
      <c r="AT1249" s="159">
        <f>IF(J1249='Категорія витрат'!$F$2,ROUND('Додаток 3._Бюджет детальний ПР'!AS1249*0.3676,2),IF(J1249='Категорія витрат'!$F$3,ROUND('Додаток 3._Бюджет детальний ПР'!AS1249*0.347,2),IF(J1249='Категорія витрат'!$F$4,ROUND('Додаток 3._Бюджет детальний ПР'!AS1249*0.347,2),IF(J1249='Категорія витрат'!$F$7,ROUND('Додаток 3._Бюджет детальний ПР'!AS1249*0.0841,2),0))))</f>
        <v>0</v>
      </c>
      <c r="AU1249" s="153">
        <f t="shared" si="597"/>
        <v>0</v>
      </c>
      <c r="AV1249" s="181"/>
      <c r="AW1249" s="181"/>
      <c r="AX1249" s="181"/>
      <c r="AY1249" s="181"/>
      <c r="AZ1249" s="181"/>
      <c r="BA1249" s="181"/>
      <c r="BB1249" s="181"/>
      <c r="BC1249" s="181"/>
      <c r="BD1249" s="181"/>
      <c r="BE1249" s="181"/>
      <c r="BF1249" s="181"/>
      <c r="BG1249" s="181"/>
      <c r="BH1249" s="48">
        <f t="shared" si="579"/>
        <v>0</v>
      </c>
      <c r="BI1249" s="48">
        <f t="shared" si="580"/>
        <v>0</v>
      </c>
      <c r="BJ1249" s="48">
        <f t="shared" si="581"/>
        <v>0</v>
      </c>
      <c r="BK1249" s="48">
        <f t="shared" si="582"/>
        <v>0</v>
      </c>
      <c r="BL1249" s="48">
        <f t="shared" si="583"/>
        <v>0</v>
      </c>
      <c r="BM1249" s="48">
        <f t="shared" si="584"/>
        <v>0</v>
      </c>
      <c r="BN1249" s="48">
        <f t="shared" si="585"/>
        <v>0</v>
      </c>
      <c r="BO1249" s="48">
        <f t="shared" si="586"/>
        <v>0</v>
      </c>
      <c r="BP1249" s="181"/>
      <c r="BQ1249" s="181"/>
      <c r="BR1249" s="191"/>
      <c r="BS1249" s="176"/>
      <c r="BT1249" s="87">
        <f t="shared" si="598"/>
        <v>0</v>
      </c>
      <c r="BU1249" s="176"/>
      <c r="BV1249" s="178"/>
      <c r="BW1249" s="171"/>
      <c r="BX1249" s="159">
        <f>IF(J1249='Категорія витрат'!$F$2,ROUND('Додаток 3._Бюджет детальний ПР'!BW1249*0.3676,2),IF(J1249='Категорія витрат'!$F$3,ROUND('Додаток 3._Бюджет детальний ПР'!BW1249*0.347,2),IF(J1249='Категорія витрат'!$F$4,ROUND('Додаток 3._Бюджет детальний ПР'!BW1249*0.347,2),IF(J1249='Категорія витрат'!$F$7,ROUND('Додаток 3._Бюджет детальний ПР'!BW1249*0.0841,2),0))))</f>
        <v>0</v>
      </c>
      <c r="BY1249" s="153">
        <f t="shared" si="599"/>
        <v>0</v>
      </c>
      <c r="BZ1249" s="181"/>
      <c r="CA1249" s="181"/>
      <c r="CB1249" s="181"/>
      <c r="CC1249" s="181"/>
      <c r="CD1249" s="181"/>
      <c r="CE1249" s="181"/>
      <c r="CF1249" s="181"/>
      <c r="CG1249" s="181"/>
      <c r="CH1249" s="181"/>
      <c r="CI1249" s="181"/>
      <c r="CJ1249" s="181"/>
      <c r="CK1249" s="181"/>
      <c r="CL1249" s="48">
        <f t="shared" si="587"/>
        <v>0</v>
      </c>
      <c r="CM1249" s="48">
        <f t="shared" si="588"/>
        <v>0</v>
      </c>
      <c r="CN1249" s="48">
        <f t="shared" si="589"/>
        <v>0</v>
      </c>
      <c r="CO1249" s="48">
        <f t="shared" si="590"/>
        <v>0</v>
      </c>
      <c r="CP1249" s="48">
        <f t="shared" si="591"/>
        <v>0</v>
      </c>
      <c r="CQ1249" s="48">
        <f t="shared" si="592"/>
        <v>0</v>
      </c>
      <c r="CR1249" s="48">
        <f t="shared" si="593"/>
        <v>0</v>
      </c>
      <c r="CS1249" s="48">
        <f t="shared" si="594"/>
        <v>0</v>
      </c>
      <c r="CT1249" s="181"/>
      <c r="CU1249" s="181"/>
    </row>
    <row r="1250" spans="1:99" ht="20.100000000000001" customHeight="1" x14ac:dyDescent="0.25">
      <c r="A1250" s="58">
        <v>1246</v>
      </c>
      <c r="B1250" s="58" t="str">
        <f>IF(D1250='Напрямки конкурса'!$L$2,'Напрямки конкурса'!$B$2,IF(D1250='Напрямки конкурса'!$L$3,'Напрямки конкурса'!$B$3,IF(D1250='Напрямки конкурса'!$L$4,'Напрямки конкурса'!$B$4,IF(D1250='Напрямки конкурса'!$L$5,'Напрямки конкурса'!$B$5,IF(D1250='Напрямки конкурса'!$L$6,'Напрямки конкурса'!$B$6,IF(D1250='Напрямки конкурса'!$L$7,'Напрямки конкурса'!$B$7,IF(D1250='Напрямки конкурса'!$L$8,'Напрямки конкурса'!$B$8,IF(D1250='Напрямки конкурса'!$L$9,'Напрямки конкурса'!$B$9,IF(D1250='Напрямки конкурса'!$L$10,'Напрямки конкурса'!$B$10,IF(D1250='Напрямки конкурса'!$L$11,'Напрямки конкурса'!$B$11,IF(D1250='Напрямки конкурса'!$L$12,'Напрямки конкурса'!$B$12,IF(D1250='Напрямки конкурса'!$L$13,'Напрямки конкурса'!$B$13,IF(D1250='Напрямки конкурса'!$L$14,'Напрямки конкурса'!$B$14,IF(D1250='Напрямки конкурса'!$L$15,'Напрямки конкурса'!$B$15,IF(D1250='Напрямки конкурса'!$L$16,'Напрямки конкурса'!$B$16,IF(D1250='Напрямки конкурса'!$L$17,'Напрямки конкурса'!$B$17,IF(D1250='Напрямки конкурса'!$L$18,'Напрямки конкурса'!$B$18,IF(D1250='Напрямки конкурса'!$L$19,'Напрямки конкурса'!$B$19,IF(D1250='Напрямки конкурса'!$L$20,'Напрямки конкурса'!$B$20,IF(D1250='Напрямки конкурса'!$L$21,'Напрямки конкурса'!$B$21,IF(D1250='Напрямки конкурса'!$L$22,'Напрямки конкурса'!$B$22,IF(D1250='Напрямки конкурса'!$L$23,'Напрямки конкурса'!$B$23,IF(D1250='Напрямки конкурса'!$L$24,'Напрямки конкурса'!$B$24,IF(D1250='Напрямки конкурса'!$L$25,'Напрямки конкурса'!$B$25,IF(D1250='Напрямки конкурса'!$L$26,'Напрямки конкурса'!$B$26,IF(D1250='Напрямки конкурса'!$L$27,'Напрямки конкурса'!$B$27,IF(D1250='Напрямки конкурса'!$L$28,'Напрямки конкурса'!$B$28,"")))))))))))))))))))))))))))</f>
        <v/>
      </c>
      <c r="C1250" s="59" t="str">
        <f>IF(D1250='Напрямки конкурса'!$L$2,'Напрямки конкурса'!$K$2,IF(D1250='Напрямки конкурса'!$L$3,'Напрямки конкурса'!$K$3,IF(D1250='Напрямки конкурса'!$L$4,'Напрямки конкурса'!$K$4,IF(D1250='Напрямки конкурса'!$L$5,'Напрямки конкурса'!$K$5,IF(D1250='Напрямки конкурса'!$L$6,'Напрямки конкурса'!$K$6,IF(D1250='Напрямки конкурса'!$L$7,'Напрямки конкурса'!$K$7,IF(D1250='Напрямки конкурса'!$L$8,'Напрямки конкурса'!$K$8,IF(D1250='Напрямки конкурса'!$L$9,'Напрямки конкурса'!$K$9,IF(D1250='Напрямки конкурса'!$L$10,'Напрямки конкурса'!$K$10,IF(D1250='Напрямки конкурса'!$L$11,'Напрямки конкурса'!$K$11,IF(D1250='Напрямки конкурса'!$L$12,'Напрямки конкурса'!$K$12,IF(D1250='Напрямки конкурса'!$L$13,'Напрямки конкурса'!$K$13,IF(D1250='Напрямки конкурса'!$L$14,'Напрямки конкурса'!$K$14,IF(D1250='Напрямки конкурса'!$L$15,'Напрямки конкурса'!$K$15,IF(D1250='Напрямки конкурса'!$L$16,'Напрямки конкурса'!$K$16,IF(D1250='Напрямки конкурса'!$L$17,'Напрямки конкурса'!$K$17,IF(D1250='Напрямки конкурса'!$L$18,'Напрямки конкурса'!$K$18,IF(D1250='Напрямки конкурса'!$L$19,'Напрямки конкурса'!$K$19,IF(D1250='Напрямки конкурса'!$L$20,'Напрямки конкурса'!$K$20,IF(D1250='Напрямки конкурса'!$L$21,'Напрямки конкурса'!$K$21,IF(D1250='Напрямки конкурса'!$L$22,'Напрямки конкурса'!$K$22,IF(D1250='Напрямки конкурса'!$L$23,'Напрямки конкурса'!$K$23,IF(D1250='Напрямки конкурса'!$L$24,'Напрямки конкурса'!$K$24,IF(D1250='Напрямки конкурса'!$L$25,'Напрямки конкурса'!$K$25,IF(D1250='Напрямки конкурса'!$L$26,'Напрямки конкурса'!$K$26,IF(D1250='Напрямки конкурса'!$L$27,'Напрямки конкурса'!$K$27,IF(D1250='Напрямки конкурса'!$L$28,'Напрямки конкурса'!$K$28,"")))))))))))))))))))))))))))</f>
        <v/>
      </c>
      <c r="D1250" s="50"/>
      <c r="E1250" s="171"/>
      <c r="F1250" s="171"/>
      <c r="G1250" s="171"/>
      <c r="H1250" s="150" t="str">
        <f>IF(I1250='Категорія витрат'!$B$2,'Категорія витрат'!$A$2,IF(I1250='Категорія витрат'!$B$3,'Категорія витрат'!$A$3,IF(I1250='Категорія витрат'!$B$4,'Категорія витрат'!$A$4,IF(I1250='Категорія витрат'!$B$5,'Категорія витрат'!$A$5,IF(I1250='Категорія витрат'!$B$6,'Категорія витрат'!$A$6,IF(I1250='Категорія витрат'!$B$7,'Категорія витрат'!$A$7,IF(I1250='Категорія витрат'!$B$8,'Категорія витрат'!$A$8,IF(I1250='Категорія витрат'!$B$9,'Категорія витрат'!$A$9,IF(I1250='Категорія витрат'!$B$10,'Категорія витрат'!$A$10,IF(I1250='Категорія витрат'!$B$11,'Категорія витрат'!$A$11,IF(I1250='Категорія витрат'!$B$12,'Категорія витрат'!$A$12,IF(I1250='Категорія витрат'!$B$13,'Категорія витрат'!$A$13,IF(I1250='Категорія витрат'!$B$14,'Категорія витрат'!$A$14,IF(I1250='Категорія витрат'!$B$15,'Категорія витрат'!$A$15,IF(I1250='Категорія витрат'!$B$16,'Категорія витрат'!$A$16,IF(I1250='Категорія витрат'!$B$17,'Категорія витрат'!$A$17,IF(I1250='Категорія витрат'!$B$18,'Категорія витрат'!$A$18,IF(I1250='Категорія витрат'!$B$19,'Категорія витрат'!$A$19,IF(I1250='Категорія витрат'!$B$20,'Категорія витрат'!$A$20,IF(I1250='Категорія витрат'!$B$21,'Категорія витрат'!$A$21,IF(I1250='Категорія витрат'!$B$22,'Категорія витрат'!$A$22,IF(I1250='Категорія витрат'!$B$23,'Категорія витрат'!$A$23,IF(I1250='Категорія витрат'!$B$24,'Категорія витрат'!$A$24,IF(I1250='Категорія витрат'!$B$25,'Категорія витрат'!$A$25,IF(I1250='Категорія витрат'!$B$26,'Категорія витрат'!$A$26,IF(I1250='Категорія витрат'!$B$27,'Категорія витрат'!$A$27,IF(I1250='Категорія витрат'!$B$28,'Категорія витрат'!$A$28,IF(I1250='Категорія витрат'!$B$29,'Категорія витрат'!$A$29,IF(I1250='Категорія витрат'!$B$30,'Категорія витрат'!$A$30,"")))))))))))))))))))))))))))))</f>
        <v/>
      </c>
      <c r="I1250" s="174"/>
      <c r="J1250" s="173"/>
      <c r="K1250" s="176"/>
      <c r="L1250" s="87">
        <f t="shared" si="595"/>
        <v>0</v>
      </c>
      <c r="M1250" s="176"/>
      <c r="N1250" s="178"/>
      <c r="O1250" s="171"/>
      <c r="P1250" s="159">
        <f>IF(J1250='Категорія витрат'!$F$2,ROUND('Додаток 3._Бюджет детальний ПР'!O1250*0.3676,2),IF(J1250='Категорія витрат'!$F$3,ROUND('Додаток 3._Бюджет детальний ПР'!O1250*0.347,2),IF(J1250='Категорія витрат'!$F$4,ROUND('Додаток 3._Бюджет детальний ПР'!O1250*0.347,2),IF(J1250='Категорія витрат'!$F$7,ROUND('Додаток 3._Бюджет детальний ПР'!O1250*0.0841,2),0))))</f>
        <v>0</v>
      </c>
      <c r="Q1250" s="153">
        <f t="shared" si="570"/>
        <v>0</v>
      </c>
      <c r="R1250" s="181"/>
      <c r="S1250" s="181"/>
      <c r="T1250" s="181"/>
      <c r="U1250" s="181"/>
      <c r="V1250" s="181"/>
      <c r="W1250" s="181"/>
      <c r="X1250" s="181"/>
      <c r="Y1250" s="181"/>
      <c r="Z1250" s="181"/>
      <c r="AA1250" s="181"/>
      <c r="AB1250" s="181"/>
      <c r="AC1250" s="181"/>
      <c r="AD1250" s="48">
        <f t="shared" si="571"/>
        <v>0</v>
      </c>
      <c r="AE1250" s="48">
        <f t="shared" si="572"/>
        <v>0</v>
      </c>
      <c r="AF1250" s="48">
        <f t="shared" si="573"/>
        <v>0</v>
      </c>
      <c r="AG1250" s="48">
        <f t="shared" si="574"/>
        <v>0</v>
      </c>
      <c r="AH1250" s="48">
        <f t="shared" si="575"/>
        <v>0</v>
      </c>
      <c r="AI1250" s="48">
        <f t="shared" si="576"/>
        <v>0</v>
      </c>
      <c r="AJ1250" s="48">
        <f t="shared" si="577"/>
        <v>0</v>
      </c>
      <c r="AK1250" s="48">
        <f t="shared" si="578"/>
        <v>0</v>
      </c>
      <c r="AL1250" s="181"/>
      <c r="AM1250" s="181"/>
      <c r="AN1250" s="77"/>
      <c r="AO1250" s="176"/>
      <c r="AP1250" s="87">
        <f t="shared" si="596"/>
        <v>0</v>
      </c>
      <c r="AQ1250" s="176"/>
      <c r="AR1250" s="178"/>
      <c r="AS1250" s="171"/>
      <c r="AT1250" s="159">
        <f>IF(J1250='Категорія витрат'!$F$2,ROUND('Додаток 3._Бюджет детальний ПР'!AS1250*0.3676,2),IF(J1250='Категорія витрат'!$F$3,ROUND('Додаток 3._Бюджет детальний ПР'!AS1250*0.347,2),IF(J1250='Категорія витрат'!$F$4,ROUND('Додаток 3._Бюджет детальний ПР'!AS1250*0.347,2),IF(J1250='Категорія витрат'!$F$7,ROUND('Додаток 3._Бюджет детальний ПР'!AS1250*0.0841,2),0))))</f>
        <v>0</v>
      </c>
      <c r="AU1250" s="153">
        <f t="shared" si="597"/>
        <v>0</v>
      </c>
      <c r="AV1250" s="181"/>
      <c r="AW1250" s="181"/>
      <c r="AX1250" s="181"/>
      <c r="AY1250" s="181"/>
      <c r="AZ1250" s="181"/>
      <c r="BA1250" s="181"/>
      <c r="BB1250" s="181"/>
      <c r="BC1250" s="181"/>
      <c r="BD1250" s="181"/>
      <c r="BE1250" s="181"/>
      <c r="BF1250" s="181"/>
      <c r="BG1250" s="181"/>
      <c r="BH1250" s="48">
        <f t="shared" si="579"/>
        <v>0</v>
      </c>
      <c r="BI1250" s="48">
        <f t="shared" si="580"/>
        <v>0</v>
      </c>
      <c r="BJ1250" s="48">
        <f t="shared" si="581"/>
        <v>0</v>
      </c>
      <c r="BK1250" s="48">
        <f t="shared" si="582"/>
        <v>0</v>
      </c>
      <c r="BL1250" s="48">
        <f t="shared" si="583"/>
        <v>0</v>
      </c>
      <c r="BM1250" s="48">
        <f t="shared" si="584"/>
        <v>0</v>
      </c>
      <c r="BN1250" s="48">
        <f t="shared" si="585"/>
        <v>0</v>
      </c>
      <c r="BO1250" s="48">
        <f t="shared" si="586"/>
        <v>0</v>
      </c>
      <c r="BP1250" s="181"/>
      <c r="BQ1250" s="181"/>
      <c r="BR1250" s="191"/>
      <c r="BS1250" s="176"/>
      <c r="BT1250" s="87">
        <f t="shared" si="598"/>
        <v>0</v>
      </c>
      <c r="BU1250" s="176"/>
      <c r="BV1250" s="178"/>
      <c r="BW1250" s="171"/>
      <c r="BX1250" s="159">
        <f>IF(J1250='Категорія витрат'!$F$2,ROUND('Додаток 3._Бюджет детальний ПР'!BW1250*0.3676,2),IF(J1250='Категорія витрат'!$F$3,ROUND('Додаток 3._Бюджет детальний ПР'!BW1250*0.347,2),IF(J1250='Категорія витрат'!$F$4,ROUND('Додаток 3._Бюджет детальний ПР'!BW1250*0.347,2),IF(J1250='Категорія витрат'!$F$7,ROUND('Додаток 3._Бюджет детальний ПР'!BW1250*0.0841,2),0))))</f>
        <v>0</v>
      </c>
      <c r="BY1250" s="153">
        <f t="shared" si="599"/>
        <v>0</v>
      </c>
      <c r="BZ1250" s="181"/>
      <c r="CA1250" s="181"/>
      <c r="CB1250" s="181"/>
      <c r="CC1250" s="181"/>
      <c r="CD1250" s="181"/>
      <c r="CE1250" s="181"/>
      <c r="CF1250" s="181"/>
      <c r="CG1250" s="181"/>
      <c r="CH1250" s="181"/>
      <c r="CI1250" s="181"/>
      <c r="CJ1250" s="181"/>
      <c r="CK1250" s="181"/>
      <c r="CL1250" s="48">
        <f t="shared" si="587"/>
        <v>0</v>
      </c>
      <c r="CM1250" s="48">
        <f t="shared" si="588"/>
        <v>0</v>
      </c>
      <c r="CN1250" s="48">
        <f t="shared" si="589"/>
        <v>0</v>
      </c>
      <c r="CO1250" s="48">
        <f t="shared" si="590"/>
        <v>0</v>
      </c>
      <c r="CP1250" s="48">
        <f t="shared" si="591"/>
        <v>0</v>
      </c>
      <c r="CQ1250" s="48">
        <f t="shared" si="592"/>
        <v>0</v>
      </c>
      <c r="CR1250" s="48">
        <f t="shared" si="593"/>
        <v>0</v>
      </c>
      <c r="CS1250" s="48">
        <f t="shared" si="594"/>
        <v>0</v>
      </c>
      <c r="CT1250" s="181"/>
      <c r="CU1250" s="181"/>
    </row>
    <row r="1251" spans="1:99" ht="20.100000000000001" customHeight="1" x14ac:dyDescent="0.25">
      <c r="A1251" s="58">
        <v>1247</v>
      </c>
      <c r="B1251" s="58" t="str">
        <f>IF(D1251='Напрямки конкурса'!$L$2,'Напрямки конкурса'!$B$2,IF(D1251='Напрямки конкурса'!$L$3,'Напрямки конкурса'!$B$3,IF(D1251='Напрямки конкурса'!$L$4,'Напрямки конкурса'!$B$4,IF(D1251='Напрямки конкурса'!$L$5,'Напрямки конкурса'!$B$5,IF(D1251='Напрямки конкурса'!$L$6,'Напрямки конкурса'!$B$6,IF(D1251='Напрямки конкурса'!$L$7,'Напрямки конкурса'!$B$7,IF(D1251='Напрямки конкурса'!$L$8,'Напрямки конкурса'!$B$8,IF(D1251='Напрямки конкурса'!$L$9,'Напрямки конкурса'!$B$9,IF(D1251='Напрямки конкурса'!$L$10,'Напрямки конкурса'!$B$10,IF(D1251='Напрямки конкурса'!$L$11,'Напрямки конкурса'!$B$11,IF(D1251='Напрямки конкурса'!$L$12,'Напрямки конкурса'!$B$12,IF(D1251='Напрямки конкурса'!$L$13,'Напрямки конкурса'!$B$13,IF(D1251='Напрямки конкурса'!$L$14,'Напрямки конкурса'!$B$14,IF(D1251='Напрямки конкурса'!$L$15,'Напрямки конкурса'!$B$15,IF(D1251='Напрямки конкурса'!$L$16,'Напрямки конкурса'!$B$16,IF(D1251='Напрямки конкурса'!$L$17,'Напрямки конкурса'!$B$17,IF(D1251='Напрямки конкурса'!$L$18,'Напрямки конкурса'!$B$18,IF(D1251='Напрямки конкурса'!$L$19,'Напрямки конкурса'!$B$19,IF(D1251='Напрямки конкурса'!$L$20,'Напрямки конкурса'!$B$20,IF(D1251='Напрямки конкурса'!$L$21,'Напрямки конкурса'!$B$21,IF(D1251='Напрямки конкурса'!$L$22,'Напрямки конкурса'!$B$22,IF(D1251='Напрямки конкурса'!$L$23,'Напрямки конкурса'!$B$23,IF(D1251='Напрямки конкурса'!$L$24,'Напрямки конкурса'!$B$24,IF(D1251='Напрямки конкурса'!$L$25,'Напрямки конкурса'!$B$25,IF(D1251='Напрямки конкурса'!$L$26,'Напрямки конкурса'!$B$26,IF(D1251='Напрямки конкурса'!$L$27,'Напрямки конкурса'!$B$27,IF(D1251='Напрямки конкурса'!$L$28,'Напрямки конкурса'!$B$28,"")))))))))))))))))))))))))))</f>
        <v/>
      </c>
      <c r="C1251" s="59" t="str">
        <f>IF(D1251='Напрямки конкурса'!$L$2,'Напрямки конкурса'!$K$2,IF(D1251='Напрямки конкурса'!$L$3,'Напрямки конкурса'!$K$3,IF(D1251='Напрямки конкурса'!$L$4,'Напрямки конкурса'!$K$4,IF(D1251='Напрямки конкурса'!$L$5,'Напрямки конкурса'!$K$5,IF(D1251='Напрямки конкурса'!$L$6,'Напрямки конкурса'!$K$6,IF(D1251='Напрямки конкурса'!$L$7,'Напрямки конкурса'!$K$7,IF(D1251='Напрямки конкурса'!$L$8,'Напрямки конкурса'!$K$8,IF(D1251='Напрямки конкурса'!$L$9,'Напрямки конкурса'!$K$9,IF(D1251='Напрямки конкурса'!$L$10,'Напрямки конкурса'!$K$10,IF(D1251='Напрямки конкурса'!$L$11,'Напрямки конкурса'!$K$11,IF(D1251='Напрямки конкурса'!$L$12,'Напрямки конкурса'!$K$12,IF(D1251='Напрямки конкурса'!$L$13,'Напрямки конкурса'!$K$13,IF(D1251='Напрямки конкурса'!$L$14,'Напрямки конкурса'!$K$14,IF(D1251='Напрямки конкурса'!$L$15,'Напрямки конкурса'!$K$15,IF(D1251='Напрямки конкурса'!$L$16,'Напрямки конкурса'!$K$16,IF(D1251='Напрямки конкурса'!$L$17,'Напрямки конкурса'!$K$17,IF(D1251='Напрямки конкурса'!$L$18,'Напрямки конкурса'!$K$18,IF(D1251='Напрямки конкурса'!$L$19,'Напрямки конкурса'!$K$19,IF(D1251='Напрямки конкурса'!$L$20,'Напрямки конкурса'!$K$20,IF(D1251='Напрямки конкурса'!$L$21,'Напрямки конкурса'!$K$21,IF(D1251='Напрямки конкурса'!$L$22,'Напрямки конкурса'!$K$22,IF(D1251='Напрямки конкурса'!$L$23,'Напрямки конкурса'!$K$23,IF(D1251='Напрямки конкурса'!$L$24,'Напрямки конкурса'!$K$24,IF(D1251='Напрямки конкурса'!$L$25,'Напрямки конкурса'!$K$25,IF(D1251='Напрямки конкурса'!$L$26,'Напрямки конкурса'!$K$26,IF(D1251='Напрямки конкурса'!$L$27,'Напрямки конкурса'!$K$27,IF(D1251='Напрямки конкурса'!$L$28,'Напрямки конкурса'!$K$28,"")))))))))))))))))))))))))))</f>
        <v/>
      </c>
      <c r="D1251" s="50"/>
      <c r="E1251" s="171"/>
      <c r="F1251" s="171"/>
      <c r="G1251" s="171"/>
      <c r="H1251" s="150" t="str">
        <f>IF(I1251='Категорія витрат'!$B$2,'Категорія витрат'!$A$2,IF(I1251='Категорія витрат'!$B$3,'Категорія витрат'!$A$3,IF(I1251='Категорія витрат'!$B$4,'Категорія витрат'!$A$4,IF(I1251='Категорія витрат'!$B$5,'Категорія витрат'!$A$5,IF(I1251='Категорія витрат'!$B$6,'Категорія витрат'!$A$6,IF(I1251='Категорія витрат'!$B$7,'Категорія витрат'!$A$7,IF(I1251='Категорія витрат'!$B$8,'Категорія витрат'!$A$8,IF(I1251='Категорія витрат'!$B$9,'Категорія витрат'!$A$9,IF(I1251='Категорія витрат'!$B$10,'Категорія витрат'!$A$10,IF(I1251='Категорія витрат'!$B$11,'Категорія витрат'!$A$11,IF(I1251='Категорія витрат'!$B$12,'Категорія витрат'!$A$12,IF(I1251='Категорія витрат'!$B$13,'Категорія витрат'!$A$13,IF(I1251='Категорія витрат'!$B$14,'Категорія витрат'!$A$14,IF(I1251='Категорія витрат'!$B$15,'Категорія витрат'!$A$15,IF(I1251='Категорія витрат'!$B$16,'Категорія витрат'!$A$16,IF(I1251='Категорія витрат'!$B$17,'Категорія витрат'!$A$17,IF(I1251='Категорія витрат'!$B$18,'Категорія витрат'!$A$18,IF(I1251='Категорія витрат'!$B$19,'Категорія витрат'!$A$19,IF(I1251='Категорія витрат'!$B$20,'Категорія витрат'!$A$20,IF(I1251='Категорія витрат'!$B$21,'Категорія витрат'!$A$21,IF(I1251='Категорія витрат'!$B$22,'Категорія витрат'!$A$22,IF(I1251='Категорія витрат'!$B$23,'Категорія витрат'!$A$23,IF(I1251='Категорія витрат'!$B$24,'Категорія витрат'!$A$24,IF(I1251='Категорія витрат'!$B$25,'Категорія витрат'!$A$25,IF(I1251='Категорія витрат'!$B$26,'Категорія витрат'!$A$26,IF(I1251='Категорія витрат'!$B$27,'Категорія витрат'!$A$27,IF(I1251='Категорія витрат'!$B$28,'Категорія витрат'!$A$28,IF(I1251='Категорія витрат'!$B$29,'Категорія витрат'!$A$29,IF(I1251='Категорія витрат'!$B$30,'Категорія витрат'!$A$30,"")))))))))))))))))))))))))))))</f>
        <v/>
      </c>
      <c r="I1251" s="174"/>
      <c r="J1251" s="173"/>
      <c r="K1251" s="176"/>
      <c r="L1251" s="87">
        <f t="shared" si="595"/>
        <v>0</v>
      </c>
      <c r="M1251" s="176"/>
      <c r="N1251" s="178"/>
      <c r="O1251" s="171"/>
      <c r="P1251" s="159">
        <f>IF(J1251='Категорія витрат'!$F$2,ROUND('Додаток 3._Бюджет детальний ПР'!O1251*0.3676,2),IF(J1251='Категорія витрат'!$F$3,ROUND('Додаток 3._Бюджет детальний ПР'!O1251*0.347,2),IF(J1251='Категорія витрат'!$F$4,ROUND('Додаток 3._Бюджет детальний ПР'!O1251*0.347,2),IF(J1251='Категорія витрат'!$F$7,ROUND('Додаток 3._Бюджет детальний ПР'!O1251*0.0841,2),0))))</f>
        <v>0</v>
      </c>
      <c r="Q1251" s="153">
        <f t="shared" si="570"/>
        <v>0</v>
      </c>
      <c r="R1251" s="181"/>
      <c r="S1251" s="181"/>
      <c r="T1251" s="181"/>
      <c r="U1251" s="181"/>
      <c r="V1251" s="181"/>
      <c r="W1251" s="181"/>
      <c r="X1251" s="181"/>
      <c r="Y1251" s="181"/>
      <c r="Z1251" s="181"/>
      <c r="AA1251" s="181"/>
      <c r="AB1251" s="181"/>
      <c r="AC1251" s="181"/>
      <c r="AD1251" s="48">
        <f t="shared" si="571"/>
        <v>0</v>
      </c>
      <c r="AE1251" s="48">
        <f t="shared" si="572"/>
        <v>0</v>
      </c>
      <c r="AF1251" s="48">
        <f t="shared" si="573"/>
        <v>0</v>
      </c>
      <c r="AG1251" s="48">
        <f t="shared" si="574"/>
        <v>0</v>
      </c>
      <c r="AH1251" s="48">
        <f t="shared" si="575"/>
        <v>0</v>
      </c>
      <c r="AI1251" s="48">
        <f t="shared" si="576"/>
        <v>0</v>
      </c>
      <c r="AJ1251" s="48">
        <f t="shared" si="577"/>
        <v>0</v>
      </c>
      <c r="AK1251" s="48">
        <f t="shared" si="578"/>
        <v>0</v>
      </c>
      <c r="AL1251" s="181"/>
      <c r="AM1251" s="181"/>
      <c r="AN1251" s="77"/>
      <c r="AO1251" s="176"/>
      <c r="AP1251" s="87">
        <f t="shared" si="596"/>
        <v>0</v>
      </c>
      <c r="AQ1251" s="176"/>
      <c r="AR1251" s="178"/>
      <c r="AS1251" s="171"/>
      <c r="AT1251" s="159">
        <f>IF(J1251='Категорія витрат'!$F$2,ROUND('Додаток 3._Бюджет детальний ПР'!AS1251*0.3676,2),IF(J1251='Категорія витрат'!$F$3,ROUND('Додаток 3._Бюджет детальний ПР'!AS1251*0.347,2),IF(J1251='Категорія витрат'!$F$4,ROUND('Додаток 3._Бюджет детальний ПР'!AS1251*0.347,2),IF(J1251='Категорія витрат'!$F$7,ROUND('Додаток 3._Бюджет детальний ПР'!AS1251*0.0841,2),0))))</f>
        <v>0</v>
      </c>
      <c r="AU1251" s="153">
        <f t="shared" si="597"/>
        <v>0</v>
      </c>
      <c r="AV1251" s="181"/>
      <c r="AW1251" s="181"/>
      <c r="AX1251" s="181"/>
      <c r="AY1251" s="181"/>
      <c r="AZ1251" s="181"/>
      <c r="BA1251" s="181"/>
      <c r="BB1251" s="181"/>
      <c r="BC1251" s="181"/>
      <c r="BD1251" s="181"/>
      <c r="BE1251" s="181"/>
      <c r="BF1251" s="181"/>
      <c r="BG1251" s="181"/>
      <c r="BH1251" s="48">
        <f t="shared" si="579"/>
        <v>0</v>
      </c>
      <c r="BI1251" s="48">
        <f t="shared" si="580"/>
        <v>0</v>
      </c>
      <c r="BJ1251" s="48">
        <f t="shared" si="581"/>
        <v>0</v>
      </c>
      <c r="BK1251" s="48">
        <f t="shared" si="582"/>
        <v>0</v>
      </c>
      <c r="BL1251" s="48">
        <f t="shared" si="583"/>
        <v>0</v>
      </c>
      <c r="BM1251" s="48">
        <f t="shared" si="584"/>
        <v>0</v>
      </c>
      <c r="BN1251" s="48">
        <f t="shared" si="585"/>
        <v>0</v>
      </c>
      <c r="BO1251" s="48">
        <f t="shared" si="586"/>
        <v>0</v>
      </c>
      <c r="BP1251" s="181"/>
      <c r="BQ1251" s="181"/>
      <c r="BR1251" s="191"/>
      <c r="BS1251" s="176"/>
      <c r="BT1251" s="87">
        <f t="shared" si="598"/>
        <v>0</v>
      </c>
      <c r="BU1251" s="176"/>
      <c r="BV1251" s="178"/>
      <c r="BW1251" s="171"/>
      <c r="BX1251" s="159">
        <f>IF(J1251='Категорія витрат'!$F$2,ROUND('Додаток 3._Бюджет детальний ПР'!BW1251*0.3676,2),IF(J1251='Категорія витрат'!$F$3,ROUND('Додаток 3._Бюджет детальний ПР'!BW1251*0.347,2),IF(J1251='Категорія витрат'!$F$4,ROUND('Додаток 3._Бюджет детальний ПР'!BW1251*0.347,2),IF(J1251='Категорія витрат'!$F$7,ROUND('Додаток 3._Бюджет детальний ПР'!BW1251*0.0841,2),0))))</f>
        <v>0</v>
      </c>
      <c r="BY1251" s="153">
        <f t="shared" si="599"/>
        <v>0</v>
      </c>
      <c r="BZ1251" s="181"/>
      <c r="CA1251" s="181"/>
      <c r="CB1251" s="181"/>
      <c r="CC1251" s="181"/>
      <c r="CD1251" s="181"/>
      <c r="CE1251" s="181"/>
      <c r="CF1251" s="181"/>
      <c r="CG1251" s="181"/>
      <c r="CH1251" s="181"/>
      <c r="CI1251" s="181"/>
      <c r="CJ1251" s="181"/>
      <c r="CK1251" s="181"/>
      <c r="CL1251" s="48">
        <f t="shared" si="587"/>
        <v>0</v>
      </c>
      <c r="CM1251" s="48">
        <f t="shared" si="588"/>
        <v>0</v>
      </c>
      <c r="CN1251" s="48">
        <f t="shared" si="589"/>
        <v>0</v>
      </c>
      <c r="CO1251" s="48">
        <f t="shared" si="590"/>
        <v>0</v>
      </c>
      <c r="CP1251" s="48">
        <f t="shared" si="591"/>
        <v>0</v>
      </c>
      <c r="CQ1251" s="48">
        <f t="shared" si="592"/>
        <v>0</v>
      </c>
      <c r="CR1251" s="48">
        <f t="shared" si="593"/>
        <v>0</v>
      </c>
      <c r="CS1251" s="48">
        <f t="shared" si="594"/>
        <v>0</v>
      </c>
      <c r="CT1251" s="181"/>
      <c r="CU1251" s="181"/>
    </row>
    <row r="1252" spans="1:99" ht="20.100000000000001" customHeight="1" x14ac:dyDescent="0.25">
      <c r="A1252" s="58">
        <v>1248</v>
      </c>
      <c r="B1252" s="58" t="str">
        <f>IF(D1252='Напрямки конкурса'!$L$2,'Напрямки конкурса'!$B$2,IF(D1252='Напрямки конкурса'!$L$3,'Напрямки конкурса'!$B$3,IF(D1252='Напрямки конкурса'!$L$4,'Напрямки конкурса'!$B$4,IF(D1252='Напрямки конкурса'!$L$5,'Напрямки конкурса'!$B$5,IF(D1252='Напрямки конкурса'!$L$6,'Напрямки конкурса'!$B$6,IF(D1252='Напрямки конкурса'!$L$7,'Напрямки конкурса'!$B$7,IF(D1252='Напрямки конкурса'!$L$8,'Напрямки конкурса'!$B$8,IF(D1252='Напрямки конкурса'!$L$9,'Напрямки конкурса'!$B$9,IF(D1252='Напрямки конкурса'!$L$10,'Напрямки конкурса'!$B$10,IF(D1252='Напрямки конкурса'!$L$11,'Напрямки конкурса'!$B$11,IF(D1252='Напрямки конкурса'!$L$12,'Напрямки конкурса'!$B$12,IF(D1252='Напрямки конкурса'!$L$13,'Напрямки конкурса'!$B$13,IF(D1252='Напрямки конкурса'!$L$14,'Напрямки конкурса'!$B$14,IF(D1252='Напрямки конкурса'!$L$15,'Напрямки конкурса'!$B$15,IF(D1252='Напрямки конкурса'!$L$16,'Напрямки конкурса'!$B$16,IF(D1252='Напрямки конкурса'!$L$17,'Напрямки конкурса'!$B$17,IF(D1252='Напрямки конкурса'!$L$18,'Напрямки конкурса'!$B$18,IF(D1252='Напрямки конкурса'!$L$19,'Напрямки конкурса'!$B$19,IF(D1252='Напрямки конкурса'!$L$20,'Напрямки конкурса'!$B$20,IF(D1252='Напрямки конкурса'!$L$21,'Напрямки конкурса'!$B$21,IF(D1252='Напрямки конкурса'!$L$22,'Напрямки конкурса'!$B$22,IF(D1252='Напрямки конкурса'!$L$23,'Напрямки конкурса'!$B$23,IF(D1252='Напрямки конкурса'!$L$24,'Напрямки конкурса'!$B$24,IF(D1252='Напрямки конкурса'!$L$25,'Напрямки конкурса'!$B$25,IF(D1252='Напрямки конкурса'!$L$26,'Напрямки конкурса'!$B$26,IF(D1252='Напрямки конкурса'!$L$27,'Напрямки конкурса'!$B$27,IF(D1252='Напрямки конкурса'!$L$28,'Напрямки конкурса'!$B$28,"")))))))))))))))))))))))))))</f>
        <v/>
      </c>
      <c r="C1252" s="59" t="str">
        <f>IF(D1252='Напрямки конкурса'!$L$2,'Напрямки конкурса'!$K$2,IF(D1252='Напрямки конкурса'!$L$3,'Напрямки конкурса'!$K$3,IF(D1252='Напрямки конкурса'!$L$4,'Напрямки конкурса'!$K$4,IF(D1252='Напрямки конкурса'!$L$5,'Напрямки конкурса'!$K$5,IF(D1252='Напрямки конкурса'!$L$6,'Напрямки конкурса'!$K$6,IF(D1252='Напрямки конкурса'!$L$7,'Напрямки конкурса'!$K$7,IF(D1252='Напрямки конкурса'!$L$8,'Напрямки конкурса'!$K$8,IF(D1252='Напрямки конкурса'!$L$9,'Напрямки конкурса'!$K$9,IF(D1252='Напрямки конкурса'!$L$10,'Напрямки конкурса'!$K$10,IF(D1252='Напрямки конкурса'!$L$11,'Напрямки конкурса'!$K$11,IF(D1252='Напрямки конкурса'!$L$12,'Напрямки конкурса'!$K$12,IF(D1252='Напрямки конкурса'!$L$13,'Напрямки конкурса'!$K$13,IF(D1252='Напрямки конкурса'!$L$14,'Напрямки конкурса'!$K$14,IF(D1252='Напрямки конкурса'!$L$15,'Напрямки конкурса'!$K$15,IF(D1252='Напрямки конкурса'!$L$16,'Напрямки конкурса'!$K$16,IF(D1252='Напрямки конкурса'!$L$17,'Напрямки конкурса'!$K$17,IF(D1252='Напрямки конкурса'!$L$18,'Напрямки конкурса'!$K$18,IF(D1252='Напрямки конкурса'!$L$19,'Напрямки конкурса'!$K$19,IF(D1252='Напрямки конкурса'!$L$20,'Напрямки конкурса'!$K$20,IF(D1252='Напрямки конкурса'!$L$21,'Напрямки конкурса'!$K$21,IF(D1252='Напрямки конкурса'!$L$22,'Напрямки конкурса'!$K$22,IF(D1252='Напрямки конкурса'!$L$23,'Напрямки конкурса'!$K$23,IF(D1252='Напрямки конкурса'!$L$24,'Напрямки конкурса'!$K$24,IF(D1252='Напрямки конкурса'!$L$25,'Напрямки конкурса'!$K$25,IF(D1252='Напрямки конкурса'!$L$26,'Напрямки конкурса'!$K$26,IF(D1252='Напрямки конкурса'!$L$27,'Напрямки конкурса'!$K$27,IF(D1252='Напрямки конкурса'!$L$28,'Напрямки конкурса'!$K$28,"")))))))))))))))))))))))))))</f>
        <v/>
      </c>
      <c r="D1252" s="50"/>
      <c r="E1252" s="171"/>
      <c r="F1252" s="171"/>
      <c r="G1252" s="171"/>
      <c r="H1252" s="150" t="str">
        <f>IF(I1252='Категорія витрат'!$B$2,'Категорія витрат'!$A$2,IF(I1252='Категорія витрат'!$B$3,'Категорія витрат'!$A$3,IF(I1252='Категорія витрат'!$B$4,'Категорія витрат'!$A$4,IF(I1252='Категорія витрат'!$B$5,'Категорія витрат'!$A$5,IF(I1252='Категорія витрат'!$B$6,'Категорія витрат'!$A$6,IF(I1252='Категорія витрат'!$B$7,'Категорія витрат'!$A$7,IF(I1252='Категорія витрат'!$B$8,'Категорія витрат'!$A$8,IF(I1252='Категорія витрат'!$B$9,'Категорія витрат'!$A$9,IF(I1252='Категорія витрат'!$B$10,'Категорія витрат'!$A$10,IF(I1252='Категорія витрат'!$B$11,'Категорія витрат'!$A$11,IF(I1252='Категорія витрат'!$B$12,'Категорія витрат'!$A$12,IF(I1252='Категорія витрат'!$B$13,'Категорія витрат'!$A$13,IF(I1252='Категорія витрат'!$B$14,'Категорія витрат'!$A$14,IF(I1252='Категорія витрат'!$B$15,'Категорія витрат'!$A$15,IF(I1252='Категорія витрат'!$B$16,'Категорія витрат'!$A$16,IF(I1252='Категорія витрат'!$B$17,'Категорія витрат'!$A$17,IF(I1252='Категорія витрат'!$B$18,'Категорія витрат'!$A$18,IF(I1252='Категорія витрат'!$B$19,'Категорія витрат'!$A$19,IF(I1252='Категорія витрат'!$B$20,'Категорія витрат'!$A$20,IF(I1252='Категорія витрат'!$B$21,'Категорія витрат'!$A$21,IF(I1252='Категорія витрат'!$B$22,'Категорія витрат'!$A$22,IF(I1252='Категорія витрат'!$B$23,'Категорія витрат'!$A$23,IF(I1252='Категорія витрат'!$B$24,'Категорія витрат'!$A$24,IF(I1252='Категорія витрат'!$B$25,'Категорія витрат'!$A$25,IF(I1252='Категорія витрат'!$B$26,'Категорія витрат'!$A$26,IF(I1252='Категорія витрат'!$B$27,'Категорія витрат'!$A$27,IF(I1252='Категорія витрат'!$B$28,'Категорія витрат'!$A$28,IF(I1252='Категорія витрат'!$B$29,'Категорія витрат'!$A$29,IF(I1252='Категорія витрат'!$B$30,'Категорія витрат'!$A$30,"")))))))))))))))))))))))))))))</f>
        <v/>
      </c>
      <c r="I1252" s="174"/>
      <c r="J1252" s="173"/>
      <c r="K1252" s="176"/>
      <c r="L1252" s="87">
        <f t="shared" si="595"/>
        <v>0</v>
      </c>
      <c r="M1252" s="176"/>
      <c r="N1252" s="178"/>
      <c r="O1252" s="171"/>
      <c r="P1252" s="159">
        <f>IF(J1252='Категорія витрат'!$F$2,ROUND('Додаток 3._Бюджет детальний ПР'!O1252*0.3676,2),IF(J1252='Категорія витрат'!$F$3,ROUND('Додаток 3._Бюджет детальний ПР'!O1252*0.347,2),IF(J1252='Категорія витрат'!$F$4,ROUND('Додаток 3._Бюджет детальний ПР'!O1252*0.347,2),IF(J1252='Категорія витрат'!$F$7,ROUND('Додаток 3._Бюджет детальний ПР'!O1252*0.0841,2),0))))</f>
        <v>0</v>
      </c>
      <c r="Q1252" s="153">
        <f t="shared" si="570"/>
        <v>0</v>
      </c>
      <c r="R1252" s="181"/>
      <c r="S1252" s="181"/>
      <c r="T1252" s="181"/>
      <c r="U1252" s="181"/>
      <c r="V1252" s="181"/>
      <c r="W1252" s="181"/>
      <c r="X1252" s="181"/>
      <c r="Y1252" s="181"/>
      <c r="Z1252" s="181"/>
      <c r="AA1252" s="181"/>
      <c r="AB1252" s="181"/>
      <c r="AC1252" s="181"/>
      <c r="AD1252" s="48">
        <f t="shared" si="571"/>
        <v>0</v>
      </c>
      <c r="AE1252" s="48">
        <f t="shared" si="572"/>
        <v>0</v>
      </c>
      <c r="AF1252" s="48">
        <f t="shared" si="573"/>
        <v>0</v>
      </c>
      <c r="AG1252" s="48">
        <f t="shared" si="574"/>
        <v>0</v>
      </c>
      <c r="AH1252" s="48">
        <f t="shared" si="575"/>
        <v>0</v>
      </c>
      <c r="AI1252" s="48">
        <f t="shared" si="576"/>
        <v>0</v>
      </c>
      <c r="AJ1252" s="48">
        <f t="shared" si="577"/>
        <v>0</v>
      </c>
      <c r="AK1252" s="48">
        <f t="shared" si="578"/>
        <v>0</v>
      </c>
      <c r="AL1252" s="181"/>
      <c r="AM1252" s="181"/>
      <c r="AN1252" s="77"/>
      <c r="AO1252" s="176"/>
      <c r="AP1252" s="87">
        <f t="shared" si="596"/>
        <v>0</v>
      </c>
      <c r="AQ1252" s="176"/>
      <c r="AR1252" s="178"/>
      <c r="AS1252" s="171"/>
      <c r="AT1252" s="159">
        <f>IF(J1252='Категорія витрат'!$F$2,ROUND('Додаток 3._Бюджет детальний ПР'!AS1252*0.3676,2),IF(J1252='Категорія витрат'!$F$3,ROUND('Додаток 3._Бюджет детальний ПР'!AS1252*0.347,2),IF(J1252='Категорія витрат'!$F$4,ROUND('Додаток 3._Бюджет детальний ПР'!AS1252*0.347,2),IF(J1252='Категорія витрат'!$F$7,ROUND('Додаток 3._Бюджет детальний ПР'!AS1252*0.0841,2),0))))</f>
        <v>0</v>
      </c>
      <c r="AU1252" s="153">
        <f t="shared" si="597"/>
        <v>0</v>
      </c>
      <c r="AV1252" s="181"/>
      <c r="AW1252" s="181"/>
      <c r="AX1252" s="181"/>
      <c r="AY1252" s="181"/>
      <c r="AZ1252" s="181"/>
      <c r="BA1252" s="181"/>
      <c r="BB1252" s="181"/>
      <c r="BC1252" s="181"/>
      <c r="BD1252" s="181"/>
      <c r="BE1252" s="181"/>
      <c r="BF1252" s="181"/>
      <c r="BG1252" s="181"/>
      <c r="BH1252" s="48">
        <f t="shared" si="579"/>
        <v>0</v>
      </c>
      <c r="BI1252" s="48">
        <f t="shared" si="580"/>
        <v>0</v>
      </c>
      <c r="BJ1252" s="48">
        <f t="shared" si="581"/>
        <v>0</v>
      </c>
      <c r="BK1252" s="48">
        <f t="shared" si="582"/>
        <v>0</v>
      </c>
      <c r="BL1252" s="48">
        <f t="shared" si="583"/>
        <v>0</v>
      </c>
      <c r="BM1252" s="48">
        <f t="shared" si="584"/>
        <v>0</v>
      </c>
      <c r="BN1252" s="48">
        <f t="shared" si="585"/>
        <v>0</v>
      </c>
      <c r="BO1252" s="48">
        <f t="shared" si="586"/>
        <v>0</v>
      </c>
      <c r="BP1252" s="181"/>
      <c r="BQ1252" s="181"/>
      <c r="BR1252" s="191"/>
      <c r="BS1252" s="176"/>
      <c r="BT1252" s="87">
        <f t="shared" si="598"/>
        <v>0</v>
      </c>
      <c r="BU1252" s="176"/>
      <c r="BV1252" s="178"/>
      <c r="BW1252" s="171"/>
      <c r="BX1252" s="159">
        <f>IF(J1252='Категорія витрат'!$F$2,ROUND('Додаток 3._Бюджет детальний ПР'!BW1252*0.3676,2),IF(J1252='Категорія витрат'!$F$3,ROUND('Додаток 3._Бюджет детальний ПР'!BW1252*0.347,2),IF(J1252='Категорія витрат'!$F$4,ROUND('Додаток 3._Бюджет детальний ПР'!BW1252*0.347,2),IF(J1252='Категорія витрат'!$F$7,ROUND('Додаток 3._Бюджет детальний ПР'!BW1252*0.0841,2),0))))</f>
        <v>0</v>
      </c>
      <c r="BY1252" s="153">
        <f t="shared" si="599"/>
        <v>0</v>
      </c>
      <c r="BZ1252" s="181"/>
      <c r="CA1252" s="181"/>
      <c r="CB1252" s="181"/>
      <c r="CC1252" s="181"/>
      <c r="CD1252" s="181"/>
      <c r="CE1252" s="181"/>
      <c r="CF1252" s="181"/>
      <c r="CG1252" s="181"/>
      <c r="CH1252" s="181"/>
      <c r="CI1252" s="181"/>
      <c r="CJ1252" s="181"/>
      <c r="CK1252" s="181"/>
      <c r="CL1252" s="48">
        <f t="shared" si="587"/>
        <v>0</v>
      </c>
      <c r="CM1252" s="48">
        <f t="shared" si="588"/>
        <v>0</v>
      </c>
      <c r="CN1252" s="48">
        <f t="shared" si="589"/>
        <v>0</v>
      </c>
      <c r="CO1252" s="48">
        <f t="shared" si="590"/>
        <v>0</v>
      </c>
      <c r="CP1252" s="48">
        <f t="shared" si="591"/>
        <v>0</v>
      </c>
      <c r="CQ1252" s="48">
        <f t="shared" si="592"/>
        <v>0</v>
      </c>
      <c r="CR1252" s="48">
        <f t="shared" si="593"/>
        <v>0</v>
      </c>
      <c r="CS1252" s="48">
        <f t="shared" si="594"/>
        <v>0</v>
      </c>
      <c r="CT1252" s="181"/>
      <c r="CU1252" s="181"/>
    </row>
    <row r="1253" spans="1:99" ht="20.100000000000001" customHeight="1" x14ac:dyDescent="0.25">
      <c r="A1253" s="58">
        <v>1249</v>
      </c>
      <c r="B1253" s="58" t="str">
        <f>IF(D1253='Напрямки конкурса'!$L$2,'Напрямки конкурса'!$B$2,IF(D1253='Напрямки конкурса'!$L$3,'Напрямки конкурса'!$B$3,IF(D1253='Напрямки конкурса'!$L$4,'Напрямки конкурса'!$B$4,IF(D1253='Напрямки конкурса'!$L$5,'Напрямки конкурса'!$B$5,IF(D1253='Напрямки конкурса'!$L$6,'Напрямки конкурса'!$B$6,IF(D1253='Напрямки конкурса'!$L$7,'Напрямки конкурса'!$B$7,IF(D1253='Напрямки конкурса'!$L$8,'Напрямки конкурса'!$B$8,IF(D1253='Напрямки конкурса'!$L$9,'Напрямки конкурса'!$B$9,IF(D1253='Напрямки конкурса'!$L$10,'Напрямки конкурса'!$B$10,IF(D1253='Напрямки конкурса'!$L$11,'Напрямки конкурса'!$B$11,IF(D1253='Напрямки конкурса'!$L$12,'Напрямки конкурса'!$B$12,IF(D1253='Напрямки конкурса'!$L$13,'Напрямки конкурса'!$B$13,IF(D1253='Напрямки конкурса'!$L$14,'Напрямки конкурса'!$B$14,IF(D1253='Напрямки конкурса'!$L$15,'Напрямки конкурса'!$B$15,IF(D1253='Напрямки конкурса'!$L$16,'Напрямки конкурса'!$B$16,IF(D1253='Напрямки конкурса'!$L$17,'Напрямки конкурса'!$B$17,IF(D1253='Напрямки конкурса'!$L$18,'Напрямки конкурса'!$B$18,IF(D1253='Напрямки конкурса'!$L$19,'Напрямки конкурса'!$B$19,IF(D1253='Напрямки конкурса'!$L$20,'Напрямки конкурса'!$B$20,IF(D1253='Напрямки конкурса'!$L$21,'Напрямки конкурса'!$B$21,IF(D1253='Напрямки конкурса'!$L$22,'Напрямки конкурса'!$B$22,IF(D1253='Напрямки конкурса'!$L$23,'Напрямки конкурса'!$B$23,IF(D1253='Напрямки конкурса'!$L$24,'Напрямки конкурса'!$B$24,IF(D1253='Напрямки конкурса'!$L$25,'Напрямки конкурса'!$B$25,IF(D1253='Напрямки конкурса'!$L$26,'Напрямки конкурса'!$B$26,IF(D1253='Напрямки конкурса'!$L$27,'Напрямки конкурса'!$B$27,IF(D1253='Напрямки конкурса'!$L$28,'Напрямки конкурса'!$B$28,"")))))))))))))))))))))))))))</f>
        <v/>
      </c>
      <c r="C1253" s="59" t="str">
        <f>IF(D1253='Напрямки конкурса'!$L$2,'Напрямки конкурса'!$K$2,IF(D1253='Напрямки конкурса'!$L$3,'Напрямки конкурса'!$K$3,IF(D1253='Напрямки конкурса'!$L$4,'Напрямки конкурса'!$K$4,IF(D1253='Напрямки конкурса'!$L$5,'Напрямки конкурса'!$K$5,IF(D1253='Напрямки конкурса'!$L$6,'Напрямки конкурса'!$K$6,IF(D1253='Напрямки конкурса'!$L$7,'Напрямки конкурса'!$K$7,IF(D1253='Напрямки конкурса'!$L$8,'Напрямки конкурса'!$K$8,IF(D1253='Напрямки конкурса'!$L$9,'Напрямки конкурса'!$K$9,IF(D1253='Напрямки конкурса'!$L$10,'Напрямки конкурса'!$K$10,IF(D1253='Напрямки конкурса'!$L$11,'Напрямки конкурса'!$K$11,IF(D1253='Напрямки конкурса'!$L$12,'Напрямки конкурса'!$K$12,IF(D1253='Напрямки конкурса'!$L$13,'Напрямки конкурса'!$K$13,IF(D1253='Напрямки конкурса'!$L$14,'Напрямки конкурса'!$K$14,IF(D1253='Напрямки конкурса'!$L$15,'Напрямки конкурса'!$K$15,IF(D1253='Напрямки конкурса'!$L$16,'Напрямки конкурса'!$K$16,IF(D1253='Напрямки конкурса'!$L$17,'Напрямки конкурса'!$K$17,IF(D1253='Напрямки конкурса'!$L$18,'Напрямки конкурса'!$K$18,IF(D1253='Напрямки конкурса'!$L$19,'Напрямки конкурса'!$K$19,IF(D1253='Напрямки конкурса'!$L$20,'Напрямки конкурса'!$K$20,IF(D1253='Напрямки конкурса'!$L$21,'Напрямки конкурса'!$K$21,IF(D1253='Напрямки конкурса'!$L$22,'Напрямки конкурса'!$K$22,IF(D1253='Напрямки конкурса'!$L$23,'Напрямки конкурса'!$K$23,IF(D1253='Напрямки конкурса'!$L$24,'Напрямки конкурса'!$K$24,IF(D1253='Напрямки конкурса'!$L$25,'Напрямки конкурса'!$K$25,IF(D1253='Напрямки конкурса'!$L$26,'Напрямки конкурса'!$K$26,IF(D1253='Напрямки конкурса'!$L$27,'Напрямки конкурса'!$K$27,IF(D1253='Напрямки конкурса'!$L$28,'Напрямки конкурса'!$K$28,"")))))))))))))))))))))))))))</f>
        <v/>
      </c>
      <c r="D1253" s="50"/>
      <c r="E1253" s="171"/>
      <c r="F1253" s="171"/>
      <c r="G1253" s="171"/>
      <c r="H1253" s="150" t="str">
        <f>IF(I1253='Категорія витрат'!$B$2,'Категорія витрат'!$A$2,IF(I1253='Категорія витрат'!$B$3,'Категорія витрат'!$A$3,IF(I1253='Категорія витрат'!$B$4,'Категорія витрат'!$A$4,IF(I1253='Категорія витрат'!$B$5,'Категорія витрат'!$A$5,IF(I1253='Категорія витрат'!$B$6,'Категорія витрат'!$A$6,IF(I1253='Категорія витрат'!$B$7,'Категорія витрат'!$A$7,IF(I1253='Категорія витрат'!$B$8,'Категорія витрат'!$A$8,IF(I1253='Категорія витрат'!$B$9,'Категорія витрат'!$A$9,IF(I1253='Категорія витрат'!$B$10,'Категорія витрат'!$A$10,IF(I1253='Категорія витрат'!$B$11,'Категорія витрат'!$A$11,IF(I1253='Категорія витрат'!$B$12,'Категорія витрат'!$A$12,IF(I1253='Категорія витрат'!$B$13,'Категорія витрат'!$A$13,IF(I1253='Категорія витрат'!$B$14,'Категорія витрат'!$A$14,IF(I1253='Категорія витрат'!$B$15,'Категорія витрат'!$A$15,IF(I1253='Категорія витрат'!$B$16,'Категорія витрат'!$A$16,IF(I1253='Категорія витрат'!$B$17,'Категорія витрат'!$A$17,IF(I1253='Категорія витрат'!$B$18,'Категорія витрат'!$A$18,IF(I1253='Категорія витрат'!$B$19,'Категорія витрат'!$A$19,IF(I1253='Категорія витрат'!$B$20,'Категорія витрат'!$A$20,IF(I1253='Категорія витрат'!$B$21,'Категорія витрат'!$A$21,IF(I1253='Категорія витрат'!$B$22,'Категорія витрат'!$A$22,IF(I1253='Категорія витрат'!$B$23,'Категорія витрат'!$A$23,IF(I1253='Категорія витрат'!$B$24,'Категорія витрат'!$A$24,IF(I1253='Категорія витрат'!$B$25,'Категорія витрат'!$A$25,IF(I1253='Категорія витрат'!$B$26,'Категорія витрат'!$A$26,IF(I1253='Категорія витрат'!$B$27,'Категорія витрат'!$A$27,IF(I1253='Категорія витрат'!$B$28,'Категорія витрат'!$A$28,IF(I1253='Категорія витрат'!$B$29,'Категорія витрат'!$A$29,IF(I1253='Категорія витрат'!$B$30,'Категорія витрат'!$A$30,"")))))))))))))))))))))))))))))</f>
        <v/>
      </c>
      <c r="I1253" s="174"/>
      <c r="J1253" s="173"/>
      <c r="K1253" s="176"/>
      <c r="L1253" s="87">
        <f t="shared" si="595"/>
        <v>0</v>
      </c>
      <c r="M1253" s="176"/>
      <c r="N1253" s="178"/>
      <c r="O1253" s="171"/>
      <c r="P1253" s="159">
        <f>IF(J1253='Категорія витрат'!$F$2,ROUND('Додаток 3._Бюджет детальний ПР'!O1253*0.3676,2),IF(J1253='Категорія витрат'!$F$3,ROUND('Додаток 3._Бюджет детальний ПР'!O1253*0.347,2),IF(J1253='Категорія витрат'!$F$4,ROUND('Додаток 3._Бюджет детальний ПР'!O1253*0.347,2),IF(J1253='Категорія витрат'!$F$7,ROUND('Додаток 3._Бюджет детальний ПР'!O1253*0.0841,2),0))))</f>
        <v>0</v>
      </c>
      <c r="Q1253" s="153">
        <f t="shared" si="570"/>
        <v>0</v>
      </c>
      <c r="R1253" s="181"/>
      <c r="S1253" s="181"/>
      <c r="T1253" s="181"/>
      <c r="U1253" s="181"/>
      <c r="V1253" s="181"/>
      <c r="W1253" s="181"/>
      <c r="X1253" s="181"/>
      <c r="Y1253" s="181"/>
      <c r="Z1253" s="181"/>
      <c r="AA1253" s="181"/>
      <c r="AB1253" s="181"/>
      <c r="AC1253" s="181"/>
      <c r="AD1253" s="48">
        <f t="shared" si="571"/>
        <v>0</v>
      </c>
      <c r="AE1253" s="48">
        <f t="shared" si="572"/>
        <v>0</v>
      </c>
      <c r="AF1253" s="48">
        <f t="shared" si="573"/>
        <v>0</v>
      </c>
      <c r="AG1253" s="48">
        <f t="shared" si="574"/>
        <v>0</v>
      </c>
      <c r="AH1253" s="48">
        <f t="shared" si="575"/>
        <v>0</v>
      </c>
      <c r="AI1253" s="48">
        <f t="shared" si="576"/>
        <v>0</v>
      </c>
      <c r="AJ1253" s="48">
        <f t="shared" si="577"/>
        <v>0</v>
      </c>
      <c r="AK1253" s="48">
        <f t="shared" si="578"/>
        <v>0</v>
      </c>
      <c r="AL1253" s="181"/>
      <c r="AM1253" s="181"/>
      <c r="AN1253" s="77"/>
      <c r="AO1253" s="176"/>
      <c r="AP1253" s="87">
        <f t="shared" si="596"/>
        <v>0</v>
      </c>
      <c r="AQ1253" s="176"/>
      <c r="AR1253" s="178"/>
      <c r="AS1253" s="171"/>
      <c r="AT1253" s="159">
        <f>IF(J1253='Категорія витрат'!$F$2,ROUND('Додаток 3._Бюджет детальний ПР'!AS1253*0.3676,2),IF(J1253='Категорія витрат'!$F$3,ROUND('Додаток 3._Бюджет детальний ПР'!AS1253*0.347,2),IF(J1253='Категорія витрат'!$F$4,ROUND('Додаток 3._Бюджет детальний ПР'!AS1253*0.347,2),IF(J1253='Категорія витрат'!$F$7,ROUND('Додаток 3._Бюджет детальний ПР'!AS1253*0.0841,2),0))))</f>
        <v>0</v>
      </c>
      <c r="AU1253" s="153">
        <f t="shared" si="597"/>
        <v>0</v>
      </c>
      <c r="AV1253" s="181"/>
      <c r="AW1253" s="181"/>
      <c r="AX1253" s="181"/>
      <c r="AY1253" s="181"/>
      <c r="AZ1253" s="181"/>
      <c r="BA1253" s="181"/>
      <c r="BB1253" s="181"/>
      <c r="BC1253" s="181"/>
      <c r="BD1253" s="181"/>
      <c r="BE1253" s="181"/>
      <c r="BF1253" s="181"/>
      <c r="BG1253" s="181"/>
      <c r="BH1253" s="48">
        <f t="shared" si="579"/>
        <v>0</v>
      </c>
      <c r="BI1253" s="48">
        <f t="shared" si="580"/>
        <v>0</v>
      </c>
      <c r="BJ1253" s="48">
        <f t="shared" si="581"/>
        <v>0</v>
      </c>
      <c r="BK1253" s="48">
        <f t="shared" si="582"/>
        <v>0</v>
      </c>
      <c r="BL1253" s="48">
        <f t="shared" si="583"/>
        <v>0</v>
      </c>
      <c r="BM1253" s="48">
        <f t="shared" si="584"/>
        <v>0</v>
      </c>
      <c r="BN1253" s="48">
        <f t="shared" si="585"/>
        <v>0</v>
      </c>
      <c r="BO1253" s="48">
        <f t="shared" si="586"/>
        <v>0</v>
      </c>
      <c r="BP1253" s="181"/>
      <c r="BQ1253" s="181"/>
      <c r="BR1253" s="191"/>
      <c r="BS1253" s="176"/>
      <c r="BT1253" s="87">
        <f t="shared" si="598"/>
        <v>0</v>
      </c>
      <c r="BU1253" s="176"/>
      <c r="BV1253" s="178"/>
      <c r="BW1253" s="171"/>
      <c r="BX1253" s="159">
        <f>IF(J1253='Категорія витрат'!$F$2,ROUND('Додаток 3._Бюджет детальний ПР'!BW1253*0.3676,2),IF(J1253='Категорія витрат'!$F$3,ROUND('Додаток 3._Бюджет детальний ПР'!BW1253*0.347,2),IF(J1253='Категорія витрат'!$F$4,ROUND('Додаток 3._Бюджет детальний ПР'!BW1253*0.347,2),IF(J1253='Категорія витрат'!$F$7,ROUND('Додаток 3._Бюджет детальний ПР'!BW1253*0.0841,2),0))))</f>
        <v>0</v>
      </c>
      <c r="BY1253" s="153">
        <f t="shared" si="599"/>
        <v>0</v>
      </c>
      <c r="BZ1253" s="181"/>
      <c r="CA1253" s="181"/>
      <c r="CB1253" s="181"/>
      <c r="CC1253" s="181"/>
      <c r="CD1253" s="181"/>
      <c r="CE1253" s="181"/>
      <c r="CF1253" s="181"/>
      <c r="CG1253" s="181"/>
      <c r="CH1253" s="181"/>
      <c r="CI1253" s="181"/>
      <c r="CJ1253" s="181"/>
      <c r="CK1253" s="181"/>
      <c r="CL1253" s="48">
        <f t="shared" si="587"/>
        <v>0</v>
      </c>
      <c r="CM1253" s="48">
        <f t="shared" si="588"/>
        <v>0</v>
      </c>
      <c r="CN1253" s="48">
        <f t="shared" si="589"/>
        <v>0</v>
      </c>
      <c r="CO1253" s="48">
        <f t="shared" si="590"/>
        <v>0</v>
      </c>
      <c r="CP1253" s="48">
        <f t="shared" si="591"/>
        <v>0</v>
      </c>
      <c r="CQ1253" s="48">
        <f t="shared" si="592"/>
        <v>0</v>
      </c>
      <c r="CR1253" s="48">
        <f t="shared" si="593"/>
        <v>0</v>
      </c>
      <c r="CS1253" s="48">
        <f t="shared" si="594"/>
        <v>0</v>
      </c>
      <c r="CT1253" s="181"/>
      <c r="CU1253" s="181"/>
    </row>
    <row r="1254" spans="1:99" ht="20.100000000000001" customHeight="1" x14ac:dyDescent="0.25">
      <c r="A1254" s="58">
        <v>1250</v>
      </c>
      <c r="B1254" s="58" t="str">
        <f>IF(D1254='Напрямки конкурса'!$L$2,'Напрямки конкурса'!$B$2,IF(D1254='Напрямки конкурса'!$L$3,'Напрямки конкурса'!$B$3,IF(D1254='Напрямки конкурса'!$L$4,'Напрямки конкурса'!$B$4,IF(D1254='Напрямки конкурса'!$L$5,'Напрямки конкурса'!$B$5,IF(D1254='Напрямки конкурса'!$L$6,'Напрямки конкурса'!$B$6,IF(D1254='Напрямки конкурса'!$L$7,'Напрямки конкурса'!$B$7,IF(D1254='Напрямки конкурса'!$L$8,'Напрямки конкурса'!$B$8,IF(D1254='Напрямки конкурса'!$L$9,'Напрямки конкурса'!$B$9,IF(D1254='Напрямки конкурса'!$L$10,'Напрямки конкурса'!$B$10,IF(D1254='Напрямки конкурса'!$L$11,'Напрямки конкурса'!$B$11,IF(D1254='Напрямки конкурса'!$L$12,'Напрямки конкурса'!$B$12,IF(D1254='Напрямки конкурса'!$L$13,'Напрямки конкурса'!$B$13,IF(D1254='Напрямки конкурса'!$L$14,'Напрямки конкурса'!$B$14,IF(D1254='Напрямки конкурса'!$L$15,'Напрямки конкурса'!$B$15,IF(D1254='Напрямки конкурса'!$L$16,'Напрямки конкурса'!$B$16,IF(D1254='Напрямки конкурса'!$L$17,'Напрямки конкурса'!$B$17,IF(D1254='Напрямки конкурса'!$L$18,'Напрямки конкурса'!$B$18,IF(D1254='Напрямки конкурса'!$L$19,'Напрямки конкурса'!$B$19,IF(D1254='Напрямки конкурса'!$L$20,'Напрямки конкурса'!$B$20,IF(D1254='Напрямки конкурса'!$L$21,'Напрямки конкурса'!$B$21,IF(D1254='Напрямки конкурса'!$L$22,'Напрямки конкурса'!$B$22,IF(D1254='Напрямки конкурса'!$L$23,'Напрямки конкурса'!$B$23,IF(D1254='Напрямки конкурса'!$L$24,'Напрямки конкурса'!$B$24,IF(D1254='Напрямки конкурса'!$L$25,'Напрямки конкурса'!$B$25,IF(D1254='Напрямки конкурса'!$L$26,'Напрямки конкурса'!$B$26,IF(D1254='Напрямки конкурса'!$L$27,'Напрямки конкурса'!$B$27,IF(D1254='Напрямки конкурса'!$L$28,'Напрямки конкурса'!$B$28,"")))))))))))))))))))))))))))</f>
        <v/>
      </c>
      <c r="C1254" s="59" t="str">
        <f>IF(D1254='Напрямки конкурса'!$L$2,'Напрямки конкурса'!$K$2,IF(D1254='Напрямки конкурса'!$L$3,'Напрямки конкурса'!$K$3,IF(D1254='Напрямки конкурса'!$L$4,'Напрямки конкурса'!$K$4,IF(D1254='Напрямки конкурса'!$L$5,'Напрямки конкурса'!$K$5,IF(D1254='Напрямки конкурса'!$L$6,'Напрямки конкурса'!$K$6,IF(D1254='Напрямки конкурса'!$L$7,'Напрямки конкурса'!$K$7,IF(D1254='Напрямки конкурса'!$L$8,'Напрямки конкурса'!$K$8,IF(D1254='Напрямки конкурса'!$L$9,'Напрямки конкурса'!$K$9,IF(D1254='Напрямки конкурса'!$L$10,'Напрямки конкурса'!$K$10,IF(D1254='Напрямки конкурса'!$L$11,'Напрямки конкурса'!$K$11,IF(D1254='Напрямки конкурса'!$L$12,'Напрямки конкурса'!$K$12,IF(D1254='Напрямки конкурса'!$L$13,'Напрямки конкурса'!$K$13,IF(D1254='Напрямки конкурса'!$L$14,'Напрямки конкурса'!$K$14,IF(D1254='Напрямки конкурса'!$L$15,'Напрямки конкурса'!$K$15,IF(D1254='Напрямки конкурса'!$L$16,'Напрямки конкурса'!$K$16,IF(D1254='Напрямки конкурса'!$L$17,'Напрямки конкурса'!$K$17,IF(D1254='Напрямки конкурса'!$L$18,'Напрямки конкурса'!$K$18,IF(D1254='Напрямки конкурса'!$L$19,'Напрямки конкурса'!$K$19,IF(D1254='Напрямки конкурса'!$L$20,'Напрямки конкурса'!$K$20,IF(D1254='Напрямки конкурса'!$L$21,'Напрямки конкурса'!$K$21,IF(D1254='Напрямки конкурса'!$L$22,'Напрямки конкурса'!$K$22,IF(D1254='Напрямки конкурса'!$L$23,'Напрямки конкурса'!$K$23,IF(D1254='Напрямки конкурса'!$L$24,'Напрямки конкурса'!$K$24,IF(D1254='Напрямки конкурса'!$L$25,'Напрямки конкурса'!$K$25,IF(D1254='Напрямки конкурса'!$L$26,'Напрямки конкурса'!$K$26,IF(D1254='Напрямки конкурса'!$L$27,'Напрямки конкурса'!$K$27,IF(D1254='Напрямки конкурса'!$L$28,'Напрямки конкурса'!$K$28,"")))))))))))))))))))))))))))</f>
        <v/>
      </c>
      <c r="D1254" s="50"/>
      <c r="E1254" s="171"/>
      <c r="F1254" s="171"/>
      <c r="G1254" s="171"/>
      <c r="H1254" s="150" t="str">
        <f>IF(I1254='Категорія витрат'!$B$2,'Категорія витрат'!$A$2,IF(I1254='Категорія витрат'!$B$3,'Категорія витрат'!$A$3,IF(I1254='Категорія витрат'!$B$4,'Категорія витрат'!$A$4,IF(I1254='Категорія витрат'!$B$5,'Категорія витрат'!$A$5,IF(I1254='Категорія витрат'!$B$6,'Категорія витрат'!$A$6,IF(I1254='Категорія витрат'!$B$7,'Категорія витрат'!$A$7,IF(I1254='Категорія витрат'!$B$8,'Категорія витрат'!$A$8,IF(I1254='Категорія витрат'!$B$9,'Категорія витрат'!$A$9,IF(I1254='Категорія витрат'!$B$10,'Категорія витрат'!$A$10,IF(I1254='Категорія витрат'!$B$11,'Категорія витрат'!$A$11,IF(I1254='Категорія витрат'!$B$12,'Категорія витрат'!$A$12,IF(I1254='Категорія витрат'!$B$13,'Категорія витрат'!$A$13,IF(I1254='Категорія витрат'!$B$14,'Категорія витрат'!$A$14,IF(I1254='Категорія витрат'!$B$15,'Категорія витрат'!$A$15,IF(I1254='Категорія витрат'!$B$16,'Категорія витрат'!$A$16,IF(I1254='Категорія витрат'!$B$17,'Категорія витрат'!$A$17,IF(I1254='Категорія витрат'!$B$18,'Категорія витрат'!$A$18,IF(I1254='Категорія витрат'!$B$19,'Категорія витрат'!$A$19,IF(I1254='Категорія витрат'!$B$20,'Категорія витрат'!$A$20,IF(I1254='Категорія витрат'!$B$21,'Категорія витрат'!$A$21,IF(I1254='Категорія витрат'!$B$22,'Категорія витрат'!$A$22,IF(I1254='Категорія витрат'!$B$23,'Категорія витрат'!$A$23,IF(I1254='Категорія витрат'!$B$24,'Категорія витрат'!$A$24,IF(I1254='Категорія витрат'!$B$25,'Категорія витрат'!$A$25,IF(I1254='Категорія витрат'!$B$26,'Категорія витрат'!$A$26,IF(I1254='Категорія витрат'!$B$27,'Категорія витрат'!$A$27,IF(I1254='Категорія витрат'!$B$28,'Категорія витрат'!$A$28,IF(I1254='Категорія витрат'!$B$29,'Категорія витрат'!$A$29,IF(I1254='Категорія витрат'!$B$30,'Категорія витрат'!$A$30,"")))))))))))))))))))))))))))))</f>
        <v/>
      </c>
      <c r="I1254" s="174"/>
      <c r="J1254" s="173"/>
      <c r="K1254" s="176"/>
      <c r="L1254" s="87">
        <f t="shared" si="595"/>
        <v>0</v>
      </c>
      <c r="M1254" s="176"/>
      <c r="N1254" s="178"/>
      <c r="O1254" s="171"/>
      <c r="P1254" s="159">
        <f>IF(J1254='Категорія витрат'!$F$2,ROUND('Додаток 3._Бюджет детальний ПР'!O1254*0.3676,2),IF(J1254='Категорія витрат'!$F$3,ROUND('Додаток 3._Бюджет детальний ПР'!O1254*0.347,2),IF(J1254='Категорія витрат'!$F$4,ROUND('Додаток 3._Бюджет детальний ПР'!O1254*0.347,2),IF(J1254='Категорія витрат'!$F$7,ROUND('Додаток 3._Бюджет детальний ПР'!O1254*0.0841,2),0))))</f>
        <v>0</v>
      </c>
      <c r="Q1254" s="153">
        <f t="shared" si="570"/>
        <v>0</v>
      </c>
      <c r="R1254" s="181"/>
      <c r="S1254" s="181"/>
      <c r="T1254" s="181"/>
      <c r="U1254" s="181"/>
      <c r="V1254" s="181"/>
      <c r="W1254" s="181"/>
      <c r="X1254" s="181"/>
      <c r="Y1254" s="181"/>
      <c r="Z1254" s="181"/>
      <c r="AA1254" s="181"/>
      <c r="AB1254" s="181"/>
      <c r="AC1254" s="181"/>
      <c r="AD1254" s="48">
        <f t="shared" si="571"/>
        <v>0</v>
      </c>
      <c r="AE1254" s="48">
        <f t="shared" si="572"/>
        <v>0</v>
      </c>
      <c r="AF1254" s="48">
        <f t="shared" si="573"/>
        <v>0</v>
      </c>
      <c r="AG1254" s="48">
        <f t="shared" si="574"/>
        <v>0</v>
      </c>
      <c r="AH1254" s="48">
        <f t="shared" si="575"/>
        <v>0</v>
      </c>
      <c r="AI1254" s="48">
        <f t="shared" si="576"/>
        <v>0</v>
      </c>
      <c r="AJ1254" s="48">
        <f t="shared" si="577"/>
        <v>0</v>
      </c>
      <c r="AK1254" s="48">
        <f t="shared" si="578"/>
        <v>0</v>
      </c>
      <c r="AL1254" s="181"/>
      <c r="AM1254" s="181"/>
      <c r="AN1254" s="77"/>
      <c r="AO1254" s="176"/>
      <c r="AP1254" s="87">
        <f t="shared" si="596"/>
        <v>0</v>
      </c>
      <c r="AQ1254" s="176"/>
      <c r="AR1254" s="178"/>
      <c r="AS1254" s="171"/>
      <c r="AT1254" s="159">
        <f>IF(J1254='Категорія витрат'!$F$2,ROUND('Додаток 3._Бюджет детальний ПР'!AS1254*0.3676,2),IF(J1254='Категорія витрат'!$F$3,ROUND('Додаток 3._Бюджет детальний ПР'!AS1254*0.347,2),IF(J1254='Категорія витрат'!$F$4,ROUND('Додаток 3._Бюджет детальний ПР'!AS1254*0.347,2),IF(J1254='Категорія витрат'!$F$7,ROUND('Додаток 3._Бюджет детальний ПР'!AS1254*0.0841,2),0))))</f>
        <v>0</v>
      </c>
      <c r="AU1254" s="153">
        <f t="shared" si="597"/>
        <v>0</v>
      </c>
      <c r="AV1254" s="181"/>
      <c r="AW1254" s="181"/>
      <c r="AX1254" s="181"/>
      <c r="AY1254" s="181"/>
      <c r="AZ1254" s="181"/>
      <c r="BA1254" s="181"/>
      <c r="BB1254" s="181"/>
      <c r="BC1254" s="181"/>
      <c r="BD1254" s="181"/>
      <c r="BE1254" s="181"/>
      <c r="BF1254" s="181"/>
      <c r="BG1254" s="181"/>
      <c r="BH1254" s="48">
        <f t="shared" si="579"/>
        <v>0</v>
      </c>
      <c r="BI1254" s="48">
        <f t="shared" si="580"/>
        <v>0</v>
      </c>
      <c r="BJ1254" s="48">
        <f t="shared" si="581"/>
        <v>0</v>
      </c>
      <c r="BK1254" s="48">
        <f t="shared" si="582"/>
        <v>0</v>
      </c>
      <c r="BL1254" s="48">
        <f t="shared" si="583"/>
        <v>0</v>
      </c>
      <c r="BM1254" s="48">
        <f t="shared" si="584"/>
        <v>0</v>
      </c>
      <c r="BN1254" s="48">
        <f t="shared" si="585"/>
        <v>0</v>
      </c>
      <c r="BO1254" s="48">
        <f t="shared" si="586"/>
        <v>0</v>
      </c>
      <c r="BP1254" s="181"/>
      <c r="BQ1254" s="181"/>
      <c r="BR1254" s="191"/>
      <c r="BS1254" s="176"/>
      <c r="BT1254" s="87">
        <f t="shared" si="598"/>
        <v>0</v>
      </c>
      <c r="BU1254" s="176"/>
      <c r="BV1254" s="178"/>
      <c r="BW1254" s="171"/>
      <c r="BX1254" s="159">
        <f>IF(J1254='Категорія витрат'!$F$2,ROUND('Додаток 3._Бюджет детальний ПР'!BW1254*0.3676,2),IF(J1254='Категорія витрат'!$F$3,ROUND('Додаток 3._Бюджет детальний ПР'!BW1254*0.347,2),IF(J1254='Категорія витрат'!$F$4,ROUND('Додаток 3._Бюджет детальний ПР'!BW1254*0.347,2),IF(J1254='Категорія витрат'!$F$7,ROUND('Додаток 3._Бюджет детальний ПР'!BW1254*0.0841,2),0))))</f>
        <v>0</v>
      </c>
      <c r="BY1254" s="153">
        <f t="shared" si="599"/>
        <v>0</v>
      </c>
      <c r="BZ1254" s="181"/>
      <c r="CA1254" s="181"/>
      <c r="CB1254" s="181"/>
      <c r="CC1254" s="181"/>
      <c r="CD1254" s="181"/>
      <c r="CE1254" s="181"/>
      <c r="CF1254" s="181"/>
      <c r="CG1254" s="181"/>
      <c r="CH1254" s="181"/>
      <c r="CI1254" s="181"/>
      <c r="CJ1254" s="181"/>
      <c r="CK1254" s="181"/>
      <c r="CL1254" s="48">
        <f t="shared" si="587"/>
        <v>0</v>
      </c>
      <c r="CM1254" s="48">
        <f t="shared" si="588"/>
        <v>0</v>
      </c>
      <c r="CN1254" s="48">
        <f t="shared" si="589"/>
        <v>0</v>
      </c>
      <c r="CO1254" s="48">
        <f t="shared" si="590"/>
        <v>0</v>
      </c>
      <c r="CP1254" s="48">
        <f t="shared" si="591"/>
        <v>0</v>
      </c>
      <c r="CQ1254" s="48">
        <f t="shared" si="592"/>
        <v>0</v>
      </c>
      <c r="CR1254" s="48">
        <f t="shared" si="593"/>
        <v>0</v>
      </c>
      <c r="CS1254" s="48">
        <f t="shared" si="594"/>
        <v>0</v>
      </c>
      <c r="CT1254" s="181"/>
      <c r="CU1254" s="181"/>
    </row>
    <row r="1255" spans="1:99" ht="20.100000000000001" customHeight="1" x14ac:dyDescent="0.25">
      <c r="A1255" s="58">
        <v>1251</v>
      </c>
      <c r="B1255" s="58" t="str">
        <f>IF(D1255='Напрямки конкурса'!$L$2,'Напрямки конкурса'!$B$2,IF(D1255='Напрямки конкурса'!$L$3,'Напрямки конкурса'!$B$3,IF(D1255='Напрямки конкурса'!$L$4,'Напрямки конкурса'!$B$4,IF(D1255='Напрямки конкурса'!$L$5,'Напрямки конкурса'!$B$5,IF(D1255='Напрямки конкурса'!$L$6,'Напрямки конкурса'!$B$6,IF(D1255='Напрямки конкурса'!$L$7,'Напрямки конкурса'!$B$7,IF(D1255='Напрямки конкурса'!$L$8,'Напрямки конкурса'!$B$8,IF(D1255='Напрямки конкурса'!$L$9,'Напрямки конкурса'!$B$9,IF(D1255='Напрямки конкурса'!$L$10,'Напрямки конкурса'!$B$10,IF(D1255='Напрямки конкурса'!$L$11,'Напрямки конкурса'!$B$11,IF(D1255='Напрямки конкурса'!$L$12,'Напрямки конкурса'!$B$12,IF(D1255='Напрямки конкурса'!$L$13,'Напрямки конкурса'!$B$13,IF(D1255='Напрямки конкурса'!$L$14,'Напрямки конкурса'!$B$14,IF(D1255='Напрямки конкурса'!$L$15,'Напрямки конкурса'!$B$15,IF(D1255='Напрямки конкурса'!$L$16,'Напрямки конкурса'!$B$16,IF(D1255='Напрямки конкурса'!$L$17,'Напрямки конкурса'!$B$17,IF(D1255='Напрямки конкурса'!$L$18,'Напрямки конкурса'!$B$18,IF(D1255='Напрямки конкурса'!$L$19,'Напрямки конкурса'!$B$19,IF(D1255='Напрямки конкурса'!$L$20,'Напрямки конкурса'!$B$20,IF(D1255='Напрямки конкурса'!$L$21,'Напрямки конкурса'!$B$21,IF(D1255='Напрямки конкурса'!$L$22,'Напрямки конкурса'!$B$22,IF(D1255='Напрямки конкурса'!$L$23,'Напрямки конкурса'!$B$23,IF(D1255='Напрямки конкурса'!$L$24,'Напрямки конкурса'!$B$24,IF(D1255='Напрямки конкурса'!$L$25,'Напрямки конкурса'!$B$25,IF(D1255='Напрямки конкурса'!$L$26,'Напрямки конкурса'!$B$26,IF(D1255='Напрямки конкурса'!$L$27,'Напрямки конкурса'!$B$27,IF(D1255='Напрямки конкурса'!$L$28,'Напрямки конкурса'!$B$28,"")))))))))))))))))))))))))))</f>
        <v/>
      </c>
      <c r="C1255" s="59" t="str">
        <f>IF(D1255='Напрямки конкурса'!$L$2,'Напрямки конкурса'!$K$2,IF(D1255='Напрямки конкурса'!$L$3,'Напрямки конкурса'!$K$3,IF(D1255='Напрямки конкурса'!$L$4,'Напрямки конкурса'!$K$4,IF(D1255='Напрямки конкурса'!$L$5,'Напрямки конкурса'!$K$5,IF(D1255='Напрямки конкурса'!$L$6,'Напрямки конкурса'!$K$6,IF(D1255='Напрямки конкурса'!$L$7,'Напрямки конкурса'!$K$7,IF(D1255='Напрямки конкурса'!$L$8,'Напрямки конкурса'!$K$8,IF(D1255='Напрямки конкурса'!$L$9,'Напрямки конкурса'!$K$9,IF(D1255='Напрямки конкурса'!$L$10,'Напрямки конкурса'!$K$10,IF(D1255='Напрямки конкурса'!$L$11,'Напрямки конкурса'!$K$11,IF(D1255='Напрямки конкурса'!$L$12,'Напрямки конкурса'!$K$12,IF(D1255='Напрямки конкурса'!$L$13,'Напрямки конкурса'!$K$13,IF(D1255='Напрямки конкурса'!$L$14,'Напрямки конкурса'!$K$14,IF(D1255='Напрямки конкурса'!$L$15,'Напрямки конкурса'!$K$15,IF(D1255='Напрямки конкурса'!$L$16,'Напрямки конкурса'!$K$16,IF(D1255='Напрямки конкурса'!$L$17,'Напрямки конкурса'!$K$17,IF(D1255='Напрямки конкурса'!$L$18,'Напрямки конкурса'!$K$18,IF(D1255='Напрямки конкурса'!$L$19,'Напрямки конкурса'!$K$19,IF(D1255='Напрямки конкурса'!$L$20,'Напрямки конкурса'!$K$20,IF(D1255='Напрямки конкурса'!$L$21,'Напрямки конкурса'!$K$21,IF(D1255='Напрямки конкурса'!$L$22,'Напрямки конкурса'!$K$22,IF(D1255='Напрямки конкурса'!$L$23,'Напрямки конкурса'!$K$23,IF(D1255='Напрямки конкурса'!$L$24,'Напрямки конкурса'!$K$24,IF(D1255='Напрямки конкурса'!$L$25,'Напрямки конкурса'!$K$25,IF(D1255='Напрямки конкурса'!$L$26,'Напрямки конкурса'!$K$26,IF(D1255='Напрямки конкурса'!$L$27,'Напрямки конкурса'!$K$27,IF(D1255='Напрямки конкурса'!$L$28,'Напрямки конкурса'!$K$28,"")))))))))))))))))))))))))))</f>
        <v/>
      </c>
      <c r="D1255" s="50"/>
      <c r="E1255" s="171"/>
      <c r="F1255" s="171"/>
      <c r="G1255" s="171"/>
      <c r="H1255" s="150" t="str">
        <f>IF(I1255='Категорія витрат'!$B$2,'Категорія витрат'!$A$2,IF(I1255='Категорія витрат'!$B$3,'Категорія витрат'!$A$3,IF(I1255='Категорія витрат'!$B$4,'Категорія витрат'!$A$4,IF(I1255='Категорія витрат'!$B$5,'Категорія витрат'!$A$5,IF(I1255='Категорія витрат'!$B$6,'Категорія витрат'!$A$6,IF(I1255='Категорія витрат'!$B$7,'Категорія витрат'!$A$7,IF(I1255='Категорія витрат'!$B$8,'Категорія витрат'!$A$8,IF(I1255='Категорія витрат'!$B$9,'Категорія витрат'!$A$9,IF(I1255='Категорія витрат'!$B$10,'Категорія витрат'!$A$10,IF(I1255='Категорія витрат'!$B$11,'Категорія витрат'!$A$11,IF(I1255='Категорія витрат'!$B$12,'Категорія витрат'!$A$12,IF(I1255='Категорія витрат'!$B$13,'Категорія витрат'!$A$13,IF(I1255='Категорія витрат'!$B$14,'Категорія витрат'!$A$14,IF(I1255='Категорія витрат'!$B$15,'Категорія витрат'!$A$15,IF(I1255='Категорія витрат'!$B$16,'Категорія витрат'!$A$16,IF(I1255='Категорія витрат'!$B$17,'Категорія витрат'!$A$17,IF(I1255='Категорія витрат'!$B$18,'Категорія витрат'!$A$18,IF(I1255='Категорія витрат'!$B$19,'Категорія витрат'!$A$19,IF(I1255='Категорія витрат'!$B$20,'Категорія витрат'!$A$20,IF(I1255='Категорія витрат'!$B$21,'Категорія витрат'!$A$21,IF(I1255='Категорія витрат'!$B$22,'Категорія витрат'!$A$22,IF(I1255='Категорія витрат'!$B$23,'Категорія витрат'!$A$23,IF(I1255='Категорія витрат'!$B$24,'Категорія витрат'!$A$24,IF(I1255='Категорія витрат'!$B$25,'Категорія витрат'!$A$25,IF(I1255='Категорія витрат'!$B$26,'Категорія витрат'!$A$26,IF(I1255='Категорія витрат'!$B$27,'Категорія витрат'!$A$27,IF(I1255='Категорія витрат'!$B$28,'Категорія витрат'!$A$28,IF(I1255='Категорія витрат'!$B$29,'Категорія витрат'!$A$29,IF(I1255='Категорія витрат'!$B$30,'Категорія витрат'!$A$30,"")))))))))))))))))))))))))))))</f>
        <v/>
      </c>
      <c r="I1255" s="174"/>
      <c r="J1255" s="173"/>
      <c r="K1255" s="176"/>
      <c r="L1255" s="87">
        <f t="shared" si="595"/>
        <v>0</v>
      </c>
      <c r="M1255" s="176"/>
      <c r="N1255" s="178"/>
      <c r="O1255" s="171"/>
      <c r="P1255" s="159">
        <f>IF(J1255='Категорія витрат'!$F$2,ROUND('Додаток 3._Бюджет детальний ПР'!O1255*0.3676,2),IF(J1255='Категорія витрат'!$F$3,ROUND('Додаток 3._Бюджет детальний ПР'!O1255*0.347,2),IF(J1255='Категорія витрат'!$F$4,ROUND('Додаток 3._Бюджет детальний ПР'!O1255*0.347,2),IF(J1255='Категорія витрат'!$F$7,ROUND('Додаток 3._Бюджет детальний ПР'!O1255*0.0841,2),0))))</f>
        <v>0</v>
      </c>
      <c r="Q1255" s="153">
        <f t="shared" si="570"/>
        <v>0</v>
      </c>
      <c r="R1255" s="181"/>
      <c r="S1255" s="181"/>
      <c r="T1255" s="181"/>
      <c r="U1255" s="181"/>
      <c r="V1255" s="181"/>
      <c r="W1255" s="181"/>
      <c r="X1255" s="181"/>
      <c r="Y1255" s="181"/>
      <c r="Z1255" s="181"/>
      <c r="AA1255" s="181"/>
      <c r="AB1255" s="181"/>
      <c r="AC1255" s="181"/>
      <c r="AD1255" s="48">
        <f t="shared" si="571"/>
        <v>0</v>
      </c>
      <c r="AE1255" s="48">
        <f t="shared" si="572"/>
        <v>0</v>
      </c>
      <c r="AF1255" s="48">
        <f t="shared" si="573"/>
        <v>0</v>
      </c>
      <c r="AG1255" s="48">
        <f t="shared" si="574"/>
        <v>0</v>
      </c>
      <c r="AH1255" s="48">
        <f t="shared" si="575"/>
        <v>0</v>
      </c>
      <c r="AI1255" s="48">
        <f t="shared" si="576"/>
        <v>0</v>
      </c>
      <c r="AJ1255" s="48">
        <f t="shared" si="577"/>
        <v>0</v>
      </c>
      <c r="AK1255" s="48">
        <f t="shared" si="578"/>
        <v>0</v>
      </c>
      <c r="AL1255" s="181"/>
      <c r="AM1255" s="181"/>
      <c r="AN1255" s="77"/>
      <c r="AO1255" s="176"/>
      <c r="AP1255" s="87">
        <f t="shared" si="596"/>
        <v>0</v>
      </c>
      <c r="AQ1255" s="176"/>
      <c r="AR1255" s="178"/>
      <c r="AS1255" s="171"/>
      <c r="AT1255" s="159">
        <f>IF(J1255='Категорія витрат'!$F$2,ROUND('Додаток 3._Бюджет детальний ПР'!AS1255*0.3676,2),IF(J1255='Категорія витрат'!$F$3,ROUND('Додаток 3._Бюджет детальний ПР'!AS1255*0.347,2),IF(J1255='Категорія витрат'!$F$4,ROUND('Додаток 3._Бюджет детальний ПР'!AS1255*0.347,2),IF(J1255='Категорія витрат'!$F$7,ROUND('Додаток 3._Бюджет детальний ПР'!AS1255*0.0841,2),0))))</f>
        <v>0</v>
      </c>
      <c r="AU1255" s="153">
        <f t="shared" si="597"/>
        <v>0</v>
      </c>
      <c r="AV1255" s="181"/>
      <c r="AW1255" s="181"/>
      <c r="AX1255" s="181"/>
      <c r="AY1255" s="181"/>
      <c r="AZ1255" s="181"/>
      <c r="BA1255" s="181"/>
      <c r="BB1255" s="181"/>
      <c r="BC1255" s="181"/>
      <c r="BD1255" s="181"/>
      <c r="BE1255" s="181"/>
      <c r="BF1255" s="181"/>
      <c r="BG1255" s="181"/>
      <c r="BH1255" s="48">
        <f t="shared" si="579"/>
        <v>0</v>
      </c>
      <c r="BI1255" s="48">
        <f t="shared" si="580"/>
        <v>0</v>
      </c>
      <c r="BJ1255" s="48">
        <f t="shared" si="581"/>
        <v>0</v>
      </c>
      <c r="BK1255" s="48">
        <f t="shared" si="582"/>
        <v>0</v>
      </c>
      <c r="BL1255" s="48">
        <f t="shared" si="583"/>
        <v>0</v>
      </c>
      <c r="BM1255" s="48">
        <f t="shared" si="584"/>
        <v>0</v>
      </c>
      <c r="BN1255" s="48">
        <f t="shared" si="585"/>
        <v>0</v>
      </c>
      <c r="BO1255" s="48">
        <f t="shared" si="586"/>
        <v>0</v>
      </c>
      <c r="BP1255" s="181"/>
      <c r="BQ1255" s="181"/>
      <c r="BR1255" s="191"/>
      <c r="BS1255" s="176"/>
      <c r="BT1255" s="87">
        <f t="shared" si="598"/>
        <v>0</v>
      </c>
      <c r="BU1255" s="176"/>
      <c r="BV1255" s="178"/>
      <c r="BW1255" s="171"/>
      <c r="BX1255" s="159">
        <f>IF(J1255='Категорія витрат'!$F$2,ROUND('Додаток 3._Бюджет детальний ПР'!BW1255*0.3676,2),IF(J1255='Категорія витрат'!$F$3,ROUND('Додаток 3._Бюджет детальний ПР'!BW1255*0.347,2),IF(J1255='Категорія витрат'!$F$4,ROUND('Додаток 3._Бюджет детальний ПР'!BW1255*0.347,2),IF(J1255='Категорія витрат'!$F$7,ROUND('Додаток 3._Бюджет детальний ПР'!BW1255*0.0841,2),0))))</f>
        <v>0</v>
      </c>
      <c r="BY1255" s="153">
        <f t="shared" si="599"/>
        <v>0</v>
      </c>
      <c r="BZ1255" s="181"/>
      <c r="CA1255" s="181"/>
      <c r="CB1255" s="181"/>
      <c r="CC1255" s="181"/>
      <c r="CD1255" s="181"/>
      <c r="CE1255" s="181"/>
      <c r="CF1255" s="181"/>
      <c r="CG1255" s="181"/>
      <c r="CH1255" s="181"/>
      <c r="CI1255" s="181"/>
      <c r="CJ1255" s="181"/>
      <c r="CK1255" s="181"/>
      <c r="CL1255" s="48">
        <f t="shared" si="587"/>
        <v>0</v>
      </c>
      <c r="CM1255" s="48">
        <f t="shared" si="588"/>
        <v>0</v>
      </c>
      <c r="CN1255" s="48">
        <f t="shared" si="589"/>
        <v>0</v>
      </c>
      <c r="CO1255" s="48">
        <f t="shared" si="590"/>
        <v>0</v>
      </c>
      <c r="CP1255" s="48">
        <f t="shared" si="591"/>
        <v>0</v>
      </c>
      <c r="CQ1255" s="48">
        <f t="shared" si="592"/>
        <v>0</v>
      </c>
      <c r="CR1255" s="48">
        <f t="shared" si="593"/>
        <v>0</v>
      </c>
      <c r="CS1255" s="48">
        <f t="shared" si="594"/>
        <v>0</v>
      </c>
      <c r="CT1255" s="181"/>
      <c r="CU1255" s="181"/>
    </row>
    <row r="1256" spans="1:99" ht="20.100000000000001" customHeight="1" x14ac:dyDescent="0.25">
      <c r="A1256" s="58">
        <v>1252</v>
      </c>
      <c r="B1256" s="58" t="str">
        <f>IF(D1256='Напрямки конкурса'!$L$2,'Напрямки конкурса'!$B$2,IF(D1256='Напрямки конкурса'!$L$3,'Напрямки конкурса'!$B$3,IF(D1256='Напрямки конкурса'!$L$4,'Напрямки конкурса'!$B$4,IF(D1256='Напрямки конкурса'!$L$5,'Напрямки конкурса'!$B$5,IF(D1256='Напрямки конкурса'!$L$6,'Напрямки конкурса'!$B$6,IF(D1256='Напрямки конкурса'!$L$7,'Напрямки конкурса'!$B$7,IF(D1256='Напрямки конкурса'!$L$8,'Напрямки конкурса'!$B$8,IF(D1256='Напрямки конкурса'!$L$9,'Напрямки конкурса'!$B$9,IF(D1256='Напрямки конкурса'!$L$10,'Напрямки конкурса'!$B$10,IF(D1256='Напрямки конкурса'!$L$11,'Напрямки конкурса'!$B$11,IF(D1256='Напрямки конкурса'!$L$12,'Напрямки конкурса'!$B$12,IF(D1256='Напрямки конкурса'!$L$13,'Напрямки конкурса'!$B$13,IF(D1256='Напрямки конкурса'!$L$14,'Напрямки конкурса'!$B$14,IF(D1256='Напрямки конкурса'!$L$15,'Напрямки конкурса'!$B$15,IF(D1256='Напрямки конкурса'!$L$16,'Напрямки конкурса'!$B$16,IF(D1256='Напрямки конкурса'!$L$17,'Напрямки конкурса'!$B$17,IF(D1256='Напрямки конкурса'!$L$18,'Напрямки конкурса'!$B$18,IF(D1256='Напрямки конкурса'!$L$19,'Напрямки конкурса'!$B$19,IF(D1256='Напрямки конкурса'!$L$20,'Напрямки конкурса'!$B$20,IF(D1256='Напрямки конкурса'!$L$21,'Напрямки конкурса'!$B$21,IF(D1256='Напрямки конкурса'!$L$22,'Напрямки конкурса'!$B$22,IF(D1256='Напрямки конкурса'!$L$23,'Напрямки конкурса'!$B$23,IF(D1256='Напрямки конкурса'!$L$24,'Напрямки конкурса'!$B$24,IF(D1256='Напрямки конкурса'!$L$25,'Напрямки конкурса'!$B$25,IF(D1256='Напрямки конкурса'!$L$26,'Напрямки конкурса'!$B$26,IF(D1256='Напрямки конкурса'!$L$27,'Напрямки конкурса'!$B$27,IF(D1256='Напрямки конкурса'!$L$28,'Напрямки конкурса'!$B$28,"")))))))))))))))))))))))))))</f>
        <v/>
      </c>
      <c r="C1256" s="59" t="str">
        <f>IF(D1256='Напрямки конкурса'!$L$2,'Напрямки конкурса'!$K$2,IF(D1256='Напрямки конкурса'!$L$3,'Напрямки конкурса'!$K$3,IF(D1256='Напрямки конкурса'!$L$4,'Напрямки конкурса'!$K$4,IF(D1256='Напрямки конкурса'!$L$5,'Напрямки конкурса'!$K$5,IF(D1256='Напрямки конкурса'!$L$6,'Напрямки конкурса'!$K$6,IF(D1256='Напрямки конкурса'!$L$7,'Напрямки конкурса'!$K$7,IF(D1256='Напрямки конкурса'!$L$8,'Напрямки конкурса'!$K$8,IF(D1256='Напрямки конкурса'!$L$9,'Напрямки конкурса'!$K$9,IF(D1256='Напрямки конкурса'!$L$10,'Напрямки конкурса'!$K$10,IF(D1256='Напрямки конкурса'!$L$11,'Напрямки конкурса'!$K$11,IF(D1256='Напрямки конкурса'!$L$12,'Напрямки конкурса'!$K$12,IF(D1256='Напрямки конкурса'!$L$13,'Напрямки конкурса'!$K$13,IF(D1256='Напрямки конкурса'!$L$14,'Напрямки конкурса'!$K$14,IF(D1256='Напрямки конкурса'!$L$15,'Напрямки конкурса'!$K$15,IF(D1256='Напрямки конкурса'!$L$16,'Напрямки конкурса'!$K$16,IF(D1256='Напрямки конкурса'!$L$17,'Напрямки конкурса'!$K$17,IF(D1256='Напрямки конкурса'!$L$18,'Напрямки конкурса'!$K$18,IF(D1256='Напрямки конкурса'!$L$19,'Напрямки конкурса'!$K$19,IF(D1256='Напрямки конкурса'!$L$20,'Напрямки конкурса'!$K$20,IF(D1256='Напрямки конкурса'!$L$21,'Напрямки конкурса'!$K$21,IF(D1256='Напрямки конкурса'!$L$22,'Напрямки конкурса'!$K$22,IF(D1256='Напрямки конкурса'!$L$23,'Напрямки конкурса'!$K$23,IF(D1256='Напрямки конкурса'!$L$24,'Напрямки конкурса'!$K$24,IF(D1256='Напрямки конкурса'!$L$25,'Напрямки конкурса'!$K$25,IF(D1256='Напрямки конкурса'!$L$26,'Напрямки конкурса'!$K$26,IF(D1256='Напрямки конкурса'!$L$27,'Напрямки конкурса'!$K$27,IF(D1256='Напрямки конкурса'!$L$28,'Напрямки конкурса'!$K$28,"")))))))))))))))))))))))))))</f>
        <v/>
      </c>
      <c r="D1256" s="50"/>
      <c r="E1256" s="171"/>
      <c r="F1256" s="171"/>
      <c r="G1256" s="171"/>
      <c r="H1256" s="150" t="str">
        <f>IF(I1256='Категорія витрат'!$B$2,'Категорія витрат'!$A$2,IF(I1256='Категорія витрат'!$B$3,'Категорія витрат'!$A$3,IF(I1256='Категорія витрат'!$B$4,'Категорія витрат'!$A$4,IF(I1256='Категорія витрат'!$B$5,'Категорія витрат'!$A$5,IF(I1256='Категорія витрат'!$B$6,'Категорія витрат'!$A$6,IF(I1256='Категорія витрат'!$B$7,'Категорія витрат'!$A$7,IF(I1256='Категорія витрат'!$B$8,'Категорія витрат'!$A$8,IF(I1256='Категорія витрат'!$B$9,'Категорія витрат'!$A$9,IF(I1256='Категорія витрат'!$B$10,'Категорія витрат'!$A$10,IF(I1256='Категорія витрат'!$B$11,'Категорія витрат'!$A$11,IF(I1256='Категорія витрат'!$B$12,'Категорія витрат'!$A$12,IF(I1256='Категорія витрат'!$B$13,'Категорія витрат'!$A$13,IF(I1256='Категорія витрат'!$B$14,'Категорія витрат'!$A$14,IF(I1256='Категорія витрат'!$B$15,'Категорія витрат'!$A$15,IF(I1256='Категорія витрат'!$B$16,'Категорія витрат'!$A$16,IF(I1256='Категорія витрат'!$B$17,'Категорія витрат'!$A$17,IF(I1256='Категорія витрат'!$B$18,'Категорія витрат'!$A$18,IF(I1256='Категорія витрат'!$B$19,'Категорія витрат'!$A$19,IF(I1256='Категорія витрат'!$B$20,'Категорія витрат'!$A$20,IF(I1256='Категорія витрат'!$B$21,'Категорія витрат'!$A$21,IF(I1256='Категорія витрат'!$B$22,'Категорія витрат'!$A$22,IF(I1256='Категорія витрат'!$B$23,'Категорія витрат'!$A$23,IF(I1256='Категорія витрат'!$B$24,'Категорія витрат'!$A$24,IF(I1256='Категорія витрат'!$B$25,'Категорія витрат'!$A$25,IF(I1256='Категорія витрат'!$B$26,'Категорія витрат'!$A$26,IF(I1256='Категорія витрат'!$B$27,'Категорія витрат'!$A$27,IF(I1256='Категорія витрат'!$B$28,'Категорія витрат'!$A$28,IF(I1256='Категорія витрат'!$B$29,'Категорія витрат'!$A$29,IF(I1256='Категорія витрат'!$B$30,'Категорія витрат'!$A$30,"")))))))))))))))))))))))))))))</f>
        <v/>
      </c>
      <c r="I1256" s="174"/>
      <c r="J1256" s="173"/>
      <c r="K1256" s="176"/>
      <c r="L1256" s="87">
        <f t="shared" si="595"/>
        <v>0</v>
      </c>
      <c r="M1256" s="176"/>
      <c r="N1256" s="178"/>
      <c r="O1256" s="171"/>
      <c r="P1256" s="159">
        <f>IF(J1256='Категорія витрат'!$F$2,ROUND('Додаток 3._Бюджет детальний ПР'!O1256*0.3676,2),IF(J1256='Категорія витрат'!$F$3,ROUND('Додаток 3._Бюджет детальний ПР'!O1256*0.347,2),IF(J1256='Категорія витрат'!$F$4,ROUND('Додаток 3._Бюджет детальний ПР'!O1256*0.347,2),IF(J1256='Категорія витрат'!$F$7,ROUND('Додаток 3._Бюджет детальний ПР'!O1256*0.0841,2),0))))</f>
        <v>0</v>
      </c>
      <c r="Q1256" s="153">
        <f t="shared" si="570"/>
        <v>0</v>
      </c>
      <c r="R1256" s="181"/>
      <c r="S1256" s="181"/>
      <c r="T1256" s="181"/>
      <c r="U1256" s="181"/>
      <c r="V1256" s="181"/>
      <c r="W1256" s="181"/>
      <c r="X1256" s="181"/>
      <c r="Y1256" s="181"/>
      <c r="Z1256" s="181"/>
      <c r="AA1256" s="181"/>
      <c r="AB1256" s="181"/>
      <c r="AC1256" s="181"/>
      <c r="AD1256" s="48">
        <f t="shared" si="571"/>
        <v>0</v>
      </c>
      <c r="AE1256" s="48">
        <f t="shared" si="572"/>
        <v>0</v>
      </c>
      <c r="AF1256" s="48">
        <f t="shared" si="573"/>
        <v>0</v>
      </c>
      <c r="AG1256" s="48">
        <f t="shared" si="574"/>
        <v>0</v>
      </c>
      <c r="AH1256" s="48">
        <f t="shared" si="575"/>
        <v>0</v>
      </c>
      <c r="AI1256" s="48">
        <f t="shared" si="576"/>
        <v>0</v>
      </c>
      <c r="AJ1256" s="48">
        <f t="shared" si="577"/>
        <v>0</v>
      </c>
      <c r="AK1256" s="48">
        <f t="shared" si="578"/>
        <v>0</v>
      </c>
      <c r="AL1256" s="181"/>
      <c r="AM1256" s="181"/>
      <c r="AN1256" s="77"/>
      <c r="AO1256" s="176"/>
      <c r="AP1256" s="87">
        <f t="shared" si="596"/>
        <v>0</v>
      </c>
      <c r="AQ1256" s="176"/>
      <c r="AR1256" s="178"/>
      <c r="AS1256" s="171"/>
      <c r="AT1256" s="159">
        <f>IF(J1256='Категорія витрат'!$F$2,ROUND('Додаток 3._Бюджет детальний ПР'!AS1256*0.3676,2),IF(J1256='Категорія витрат'!$F$3,ROUND('Додаток 3._Бюджет детальний ПР'!AS1256*0.347,2),IF(J1256='Категорія витрат'!$F$4,ROUND('Додаток 3._Бюджет детальний ПР'!AS1256*0.347,2),IF(J1256='Категорія витрат'!$F$7,ROUND('Додаток 3._Бюджет детальний ПР'!AS1256*0.0841,2),0))))</f>
        <v>0</v>
      </c>
      <c r="AU1256" s="153">
        <f t="shared" si="597"/>
        <v>0</v>
      </c>
      <c r="AV1256" s="181"/>
      <c r="AW1256" s="181"/>
      <c r="AX1256" s="181"/>
      <c r="AY1256" s="181"/>
      <c r="AZ1256" s="181"/>
      <c r="BA1256" s="181"/>
      <c r="BB1256" s="181"/>
      <c r="BC1256" s="181"/>
      <c r="BD1256" s="181"/>
      <c r="BE1256" s="181"/>
      <c r="BF1256" s="181"/>
      <c r="BG1256" s="181"/>
      <c r="BH1256" s="48">
        <f t="shared" si="579"/>
        <v>0</v>
      </c>
      <c r="BI1256" s="48">
        <f t="shared" si="580"/>
        <v>0</v>
      </c>
      <c r="BJ1256" s="48">
        <f t="shared" si="581"/>
        <v>0</v>
      </c>
      <c r="BK1256" s="48">
        <f t="shared" si="582"/>
        <v>0</v>
      </c>
      <c r="BL1256" s="48">
        <f t="shared" si="583"/>
        <v>0</v>
      </c>
      <c r="BM1256" s="48">
        <f t="shared" si="584"/>
        <v>0</v>
      </c>
      <c r="BN1256" s="48">
        <f t="shared" si="585"/>
        <v>0</v>
      </c>
      <c r="BO1256" s="48">
        <f t="shared" si="586"/>
        <v>0</v>
      </c>
      <c r="BP1256" s="181"/>
      <c r="BQ1256" s="181"/>
      <c r="BR1256" s="191"/>
      <c r="BS1256" s="176"/>
      <c r="BT1256" s="87">
        <f t="shared" si="598"/>
        <v>0</v>
      </c>
      <c r="BU1256" s="176"/>
      <c r="BV1256" s="178"/>
      <c r="BW1256" s="171"/>
      <c r="BX1256" s="159">
        <f>IF(J1256='Категорія витрат'!$F$2,ROUND('Додаток 3._Бюджет детальний ПР'!BW1256*0.3676,2),IF(J1256='Категорія витрат'!$F$3,ROUND('Додаток 3._Бюджет детальний ПР'!BW1256*0.347,2),IF(J1256='Категорія витрат'!$F$4,ROUND('Додаток 3._Бюджет детальний ПР'!BW1256*0.347,2),IF(J1256='Категорія витрат'!$F$7,ROUND('Додаток 3._Бюджет детальний ПР'!BW1256*0.0841,2),0))))</f>
        <v>0</v>
      </c>
      <c r="BY1256" s="153">
        <f t="shared" si="599"/>
        <v>0</v>
      </c>
      <c r="BZ1256" s="181"/>
      <c r="CA1256" s="181"/>
      <c r="CB1256" s="181"/>
      <c r="CC1256" s="181"/>
      <c r="CD1256" s="181"/>
      <c r="CE1256" s="181"/>
      <c r="CF1256" s="181"/>
      <c r="CG1256" s="181"/>
      <c r="CH1256" s="181"/>
      <c r="CI1256" s="181"/>
      <c r="CJ1256" s="181"/>
      <c r="CK1256" s="181"/>
      <c r="CL1256" s="48">
        <f t="shared" si="587"/>
        <v>0</v>
      </c>
      <c r="CM1256" s="48">
        <f t="shared" si="588"/>
        <v>0</v>
      </c>
      <c r="CN1256" s="48">
        <f t="shared" si="589"/>
        <v>0</v>
      </c>
      <c r="CO1256" s="48">
        <f t="shared" si="590"/>
        <v>0</v>
      </c>
      <c r="CP1256" s="48">
        <f t="shared" si="591"/>
        <v>0</v>
      </c>
      <c r="CQ1256" s="48">
        <f t="shared" si="592"/>
        <v>0</v>
      </c>
      <c r="CR1256" s="48">
        <f t="shared" si="593"/>
        <v>0</v>
      </c>
      <c r="CS1256" s="48">
        <f t="shared" si="594"/>
        <v>0</v>
      </c>
      <c r="CT1256" s="181"/>
      <c r="CU1256" s="181"/>
    </row>
    <row r="1257" spans="1:99" ht="20.100000000000001" customHeight="1" x14ac:dyDescent="0.25">
      <c r="A1257" s="58">
        <v>1253</v>
      </c>
      <c r="B1257" s="58" t="str">
        <f>IF(D1257='Напрямки конкурса'!$L$2,'Напрямки конкурса'!$B$2,IF(D1257='Напрямки конкурса'!$L$3,'Напрямки конкурса'!$B$3,IF(D1257='Напрямки конкурса'!$L$4,'Напрямки конкурса'!$B$4,IF(D1257='Напрямки конкурса'!$L$5,'Напрямки конкурса'!$B$5,IF(D1257='Напрямки конкурса'!$L$6,'Напрямки конкурса'!$B$6,IF(D1257='Напрямки конкурса'!$L$7,'Напрямки конкурса'!$B$7,IF(D1257='Напрямки конкурса'!$L$8,'Напрямки конкурса'!$B$8,IF(D1257='Напрямки конкурса'!$L$9,'Напрямки конкурса'!$B$9,IF(D1257='Напрямки конкурса'!$L$10,'Напрямки конкурса'!$B$10,IF(D1257='Напрямки конкурса'!$L$11,'Напрямки конкурса'!$B$11,IF(D1257='Напрямки конкурса'!$L$12,'Напрямки конкурса'!$B$12,IF(D1257='Напрямки конкурса'!$L$13,'Напрямки конкурса'!$B$13,IF(D1257='Напрямки конкурса'!$L$14,'Напрямки конкурса'!$B$14,IF(D1257='Напрямки конкурса'!$L$15,'Напрямки конкурса'!$B$15,IF(D1257='Напрямки конкурса'!$L$16,'Напрямки конкурса'!$B$16,IF(D1257='Напрямки конкурса'!$L$17,'Напрямки конкурса'!$B$17,IF(D1257='Напрямки конкурса'!$L$18,'Напрямки конкурса'!$B$18,IF(D1257='Напрямки конкурса'!$L$19,'Напрямки конкурса'!$B$19,IF(D1257='Напрямки конкурса'!$L$20,'Напрямки конкурса'!$B$20,IF(D1257='Напрямки конкурса'!$L$21,'Напрямки конкурса'!$B$21,IF(D1257='Напрямки конкурса'!$L$22,'Напрямки конкурса'!$B$22,IF(D1257='Напрямки конкурса'!$L$23,'Напрямки конкурса'!$B$23,IF(D1257='Напрямки конкурса'!$L$24,'Напрямки конкурса'!$B$24,IF(D1257='Напрямки конкурса'!$L$25,'Напрямки конкурса'!$B$25,IF(D1257='Напрямки конкурса'!$L$26,'Напрямки конкурса'!$B$26,IF(D1257='Напрямки конкурса'!$L$27,'Напрямки конкурса'!$B$27,IF(D1257='Напрямки конкурса'!$L$28,'Напрямки конкурса'!$B$28,"")))))))))))))))))))))))))))</f>
        <v/>
      </c>
      <c r="C1257" s="59" t="str">
        <f>IF(D1257='Напрямки конкурса'!$L$2,'Напрямки конкурса'!$K$2,IF(D1257='Напрямки конкурса'!$L$3,'Напрямки конкурса'!$K$3,IF(D1257='Напрямки конкурса'!$L$4,'Напрямки конкурса'!$K$4,IF(D1257='Напрямки конкурса'!$L$5,'Напрямки конкурса'!$K$5,IF(D1257='Напрямки конкурса'!$L$6,'Напрямки конкурса'!$K$6,IF(D1257='Напрямки конкурса'!$L$7,'Напрямки конкурса'!$K$7,IF(D1257='Напрямки конкурса'!$L$8,'Напрямки конкурса'!$K$8,IF(D1257='Напрямки конкурса'!$L$9,'Напрямки конкурса'!$K$9,IF(D1257='Напрямки конкурса'!$L$10,'Напрямки конкурса'!$K$10,IF(D1257='Напрямки конкурса'!$L$11,'Напрямки конкурса'!$K$11,IF(D1257='Напрямки конкурса'!$L$12,'Напрямки конкурса'!$K$12,IF(D1257='Напрямки конкурса'!$L$13,'Напрямки конкурса'!$K$13,IF(D1257='Напрямки конкурса'!$L$14,'Напрямки конкурса'!$K$14,IF(D1257='Напрямки конкурса'!$L$15,'Напрямки конкурса'!$K$15,IF(D1257='Напрямки конкурса'!$L$16,'Напрямки конкурса'!$K$16,IF(D1257='Напрямки конкурса'!$L$17,'Напрямки конкурса'!$K$17,IF(D1257='Напрямки конкурса'!$L$18,'Напрямки конкурса'!$K$18,IF(D1257='Напрямки конкурса'!$L$19,'Напрямки конкурса'!$K$19,IF(D1257='Напрямки конкурса'!$L$20,'Напрямки конкурса'!$K$20,IF(D1257='Напрямки конкурса'!$L$21,'Напрямки конкурса'!$K$21,IF(D1257='Напрямки конкурса'!$L$22,'Напрямки конкурса'!$K$22,IF(D1257='Напрямки конкурса'!$L$23,'Напрямки конкурса'!$K$23,IF(D1257='Напрямки конкурса'!$L$24,'Напрямки конкурса'!$K$24,IF(D1257='Напрямки конкурса'!$L$25,'Напрямки конкурса'!$K$25,IF(D1257='Напрямки конкурса'!$L$26,'Напрямки конкурса'!$K$26,IF(D1257='Напрямки конкурса'!$L$27,'Напрямки конкурса'!$K$27,IF(D1257='Напрямки конкурса'!$L$28,'Напрямки конкурса'!$K$28,"")))))))))))))))))))))))))))</f>
        <v/>
      </c>
      <c r="D1257" s="50"/>
      <c r="E1257" s="171"/>
      <c r="F1257" s="171"/>
      <c r="G1257" s="171"/>
      <c r="H1257" s="150" t="str">
        <f>IF(I1257='Категорія витрат'!$B$2,'Категорія витрат'!$A$2,IF(I1257='Категорія витрат'!$B$3,'Категорія витрат'!$A$3,IF(I1257='Категорія витрат'!$B$4,'Категорія витрат'!$A$4,IF(I1257='Категорія витрат'!$B$5,'Категорія витрат'!$A$5,IF(I1257='Категорія витрат'!$B$6,'Категорія витрат'!$A$6,IF(I1257='Категорія витрат'!$B$7,'Категорія витрат'!$A$7,IF(I1257='Категорія витрат'!$B$8,'Категорія витрат'!$A$8,IF(I1257='Категорія витрат'!$B$9,'Категорія витрат'!$A$9,IF(I1257='Категорія витрат'!$B$10,'Категорія витрат'!$A$10,IF(I1257='Категорія витрат'!$B$11,'Категорія витрат'!$A$11,IF(I1257='Категорія витрат'!$B$12,'Категорія витрат'!$A$12,IF(I1257='Категорія витрат'!$B$13,'Категорія витрат'!$A$13,IF(I1257='Категорія витрат'!$B$14,'Категорія витрат'!$A$14,IF(I1257='Категорія витрат'!$B$15,'Категорія витрат'!$A$15,IF(I1257='Категорія витрат'!$B$16,'Категорія витрат'!$A$16,IF(I1257='Категорія витрат'!$B$17,'Категорія витрат'!$A$17,IF(I1257='Категорія витрат'!$B$18,'Категорія витрат'!$A$18,IF(I1257='Категорія витрат'!$B$19,'Категорія витрат'!$A$19,IF(I1257='Категорія витрат'!$B$20,'Категорія витрат'!$A$20,IF(I1257='Категорія витрат'!$B$21,'Категорія витрат'!$A$21,IF(I1257='Категорія витрат'!$B$22,'Категорія витрат'!$A$22,IF(I1257='Категорія витрат'!$B$23,'Категорія витрат'!$A$23,IF(I1257='Категорія витрат'!$B$24,'Категорія витрат'!$A$24,IF(I1257='Категорія витрат'!$B$25,'Категорія витрат'!$A$25,IF(I1257='Категорія витрат'!$B$26,'Категорія витрат'!$A$26,IF(I1257='Категорія витрат'!$B$27,'Категорія витрат'!$A$27,IF(I1257='Категорія витрат'!$B$28,'Категорія витрат'!$A$28,IF(I1257='Категорія витрат'!$B$29,'Категорія витрат'!$A$29,IF(I1257='Категорія витрат'!$B$30,'Категорія витрат'!$A$30,"")))))))))))))))))))))))))))))</f>
        <v/>
      </c>
      <c r="I1257" s="174"/>
      <c r="J1257" s="173"/>
      <c r="K1257" s="176"/>
      <c r="L1257" s="87">
        <f t="shared" si="595"/>
        <v>0</v>
      </c>
      <c r="M1257" s="176"/>
      <c r="N1257" s="178"/>
      <c r="O1257" s="171"/>
      <c r="P1257" s="159">
        <f>IF(J1257='Категорія витрат'!$F$2,ROUND('Додаток 3._Бюджет детальний ПР'!O1257*0.3676,2),IF(J1257='Категорія витрат'!$F$3,ROUND('Додаток 3._Бюджет детальний ПР'!O1257*0.347,2),IF(J1257='Категорія витрат'!$F$4,ROUND('Додаток 3._Бюджет детальний ПР'!O1257*0.347,2),IF(J1257='Категорія витрат'!$F$7,ROUND('Додаток 3._Бюджет детальний ПР'!O1257*0.0841,2),0))))</f>
        <v>0</v>
      </c>
      <c r="Q1257" s="153">
        <f t="shared" si="570"/>
        <v>0</v>
      </c>
      <c r="R1257" s="181"/>
      <c r="S1257" s="181"/>
      <c r="T1257" s="181"/>
      <c r="U1257" s="181"/>
      <c r="V1257" s="181"/>
      <c r="W1257" s="181"/>
      <c r="X1257" s="181"/>
      <c r="Y1257" s="181"/>
      <c r="Z1257" s="181"/>
      <c r="AA1257" s="181"/>
      <c r="AB1257" s="181"/>
      <c r="AC1257" s="181"/>
      <c r="AD1257" s="48">
        <f t="shared" si="571"/>
        <v>0</v>
      </c>
      <c r="AE1257" s="48">
        <f t="shared" si="572"/>
        <v>0</v>
      </c>
      <c r="AF1257" s="48">
        <f t="shared" si="573"/>
        <v>0</v>
      </c>
      <c r="AG1257" s="48">
        <f t="shared" si="574"/>
        <v>0</v>
      </c>
      <c r="AH1257" s="48">
        <f t="shared" si="575"/>
        <v>0</v>
      </c>
      <c r="AI1257" s="48">
        <f t="shared" si="576"/>
        <v>0</v>
      </c>
      <c r="AJ1257" s="48">
        <f t="shared" si="577"/>
        <v>0</v>
      </c>
      <c r="AK1257" s="48">
        <f t="shared" si="578"/>
        <v>0</v>
      </c>
      <c r="AL1257" s="181"/>
      <c r="AM1257" s="181"/>
      <c r="AN1257" s="77"/>
      <c r="AO1257" s="176"/>
      <c r="AP1257" s="87">
        <f t="shared" si="596"/>
        <v>0</v>
      </c>
      <c r="AQ1257" s="176"/>
      <c r="AR1257" s="178"/>
      <c r="AS1257" s="171"/>
      <c r="AT1257" s="159">
        <f>IF(J1257='Категорія витрат'!$F$2,ROUND('Додаток 3._Бюджет детальний ПР'!AS1257*0.3676,2),IF(J1257='Категорія витрат'!$F$3,ROUND('Додаток 3._Бюджет детальний ПР'!AS1257*0.347,2),IF(J1257='Категорія витрат'!$F$4,ROUND('Додаток 3._Бюджет детальний ПР'!AS1257*0.347,2),IF(J1257='Категорія витрат'!$F$7,ROUND('Додаток 3._Бюджет детальний ПР'!AS1257*0.0841,2),0))))</f>
        <v>0</v>
      </c>
      <c r="AU1257" s="153">
        <f t="shared" si="597"/>
        <v>0</v>
      </c>
      <c r="AV1257" s="181"/>
      <c r="AW1257" s="181"/>
      <c r="AX1257" s="181"/>
      <c r="AY1257" s="181"/>
      <c r="AZ1257" s="181"/>
      <c r="BA1257" s="181"/>
      <c r="BB1257" s="181"/>
      <c r="BC1257" s="181"/>
      <c r="BD1257" s="181"/>
      <c r="BE1257" s="181"/>
      <c r="BF1257" s="181"/>
      <c r="BG1257" s="181"/>
      <c r="BH1257" s="48">
        <f t="shared" si="579"/>
        <v>0</v>
      </c>
      <c r="BI1257" s="48">
        <f t="shared" si="580"/>
        <v>0</v>
      </c>
      <c r="BJ1257" s="48">
        <f t="shared" si="581"/>
        <v>0</v>
      </c>
      <c r="BK1257" s="48">
        <f t="shared" si="582"/>
        <v>0</v>
      </c>
      <c r="BL1257" s="48">
        <f t="shared" si="583"/>
        <v>0</v>
      </c>
      <c r="BM1257" s="48">
        <f t="shared" si="584"/>
        <v>0</v>
      </c>
      <c r="BN1257" s="48">
        <f t="shared" si="585"/>
        <v>0</v>
      </c>
      <c r="BO1257" s="48">
        <f t="shared" si="586"/>
        <v>0</v>
      </c>
      <c r="BP1257" s="181"/>
      <c r="BQ1257" s="181"/>
      <c r="BR1257" s="191"/>
      <c r="BS1257" s="176"/>
      <c r="BT1257" s="87">
        <f t="shared" si="598"/>
        <v>0</v>
      </c>
      <c r="BU1257" s="176"/>
      <c r="BV1257" s="178"/>
      <c r="BW1257" s="171"/>
      <c r="BX1257" s="159">
        <f>IF(J1257='Категорія витрат'!$F$2,ROUND('Додаток 3._Бюджет детальний ПР'!BW1257*0.3676,2),IF(J1257='Категорія витрат'!$F$3,ROUND('Додаток 3._Бюджет детальний ПР'!BW1257*0.347,2),IF(J1257='Категорія витрат'!$F$4,ROUND('Додаток 3._Бюджет детальний ПР'!BW1257*0.347,2),IF(J1257='Категорія витрат'!$F$7,ROUND('Додаток 3._Бюджет детальний ПР'!BW1257*0.0841,2),0))))</f>
        <v>0</v>
      </c>
      <c r="BY1257" s="153">
        <f t="shared" si="599"/>
        <v>0</v>
      </c>
      <c r="BZ1257" s="181"/>
      <c r="CA1257" s="181"/>
      <c r="CB1257" s="181"/>
      <c r="CC1257" s="181"/>
      <c r="CD1257" s="181"/>
      <c r="CE1257" s="181"/>
      <c r="CF1257" s="181"/>
      <c r="CG1257" s="181"/>
      <c r="CH1257" s="181"/>
      <c r="CI1257" s="181"/>
      <c r="CJ1257" s="181"/>
      <c r="CK1257" s="181"/>
      <c r="CL1257" s="48">
        <f t="shared" si="587"/>
        <v>0</v>
      </c>
      <c r="CM1257" s="48">
        <f t="shared" si="588"/>
        <v>0</v>
      </c>
      <c r="CN1257" s="48">
        <f t="shared" si="589"/>
        <v>0</v>
      </c>
      <c r="CO1257" s="48">
        <f t="shared" si="590"/>
        <v>0</v>
      </c>
      <c r="CP1257" s="48">
        <f t="shared" si="591"/>
        <v>0</v>
      </c>
      <c r="CQ1257" s="48">
        <f t="shared" si="592"/>
        <v>0</v>
      </c>
      <c r="CR1257" s="48">
        <f t="shared" si="593"/>
        <v>0</v>
      </c>
      <c r="CS1257" s="48">
        <f t="shared" si="594"/>
        <v>0</v>
      </c>
      <c r="CT1257" s="181"/>
      <c r="CU1257" s="181"/>
    </row>
    <row r="1258" spans="1:99" ht="20.100000000000001" customHeight="1" x14ac:dyDescent="0.25">
      <c r="A1258" s="58">
        <v>1254</v>
      </c>
      <c r="B1258" s="58" t="str">
        <f>IF(D1258='Напрямки конкурса'!$L$2,'Напрямки конкурса'!$B$2,IF(D1258='Напрямки конкурса'!$L$3,'Напрямки конкурса'!$B$3,IF(D1258='Напрямки конкурса'!$L$4,'Напрямки конкурса'!$B$4,IF(D1258='Напрямки конкурса'!$L$5,'Напрямки конкурса'!$B$5,IF(D1258='Напрямки конкурса'!$L$6,'Напрямки конкурса'!$B$6,IF(D1258='Напрямки конкурса'!$L$7,'Напрямки конкурса'!$B$7,IF(D1258='Напрямки конкурса'!$L$8,'Напрямки конкурса'!$B$8,IF(D1258='Напрямки конкурса'!$L$9,'Напрямки конкурса'!$B$9,IF(D1258='Напрямки конкурса'!$L$10,'Напрямки конкурса'!$B$10,IF(D1258='Напрямки конкурса'!$L$11,'Напрямки конкурса'!$B$11,IF(D1258='Напрямки конкурса'!$L$12,'Напрямки конкурса'!$B$12,IF(D1258='Напрямки конкурса'!$L$13,'Напрямки конкурса'!$B$13,IF(D1258='Напрямки конкурса'!$L$14,'Напрямки конкурса'!$B$14,IF(D1258='Напрямки конкурса'!$L$15,'Напрямки конкурса'!$B$15,IF(D1258='Напрямки конкурса'!$L$16,'Напрямки конкурса'!$B$16,IF(D1258='Напрямки конкурса'!$L$17,'Напрямки конкурса'!$B$17,IF(D1258='Напрямки конкурса'!$L$18,'Напрямки конкурса'!$B$18,IF(D1258='Напрямки конкурса'!$L$19,'Напрямки конкурса'!$B$19,IF(D1258='Напрямки конкурса'!$L$20,'Напрямки конкурса'!$B$20,IF(D1258='Напрямки конкурса'!$L$21,'Напрямки конкурса'!$B$21,IF(D1258='Напрямки конкурса'!$L$22,'Напрямки конкурса'!$B$22,IF(D1258='Напрямки конкурса'!$L$23,'Напрямки конкурса'!$B$23,IF(D1258='Напрямки конкурса'!$L$24,'Напрямки конкурса'!$B$24,IF(D1258='Напрямки конкурса'!$L$25,'Напрямки конкурса'!$B$25,IF(D1258='Напрямки конкурса'!$L$26,'Напрямки конкурса'!$B$26,IF(D1258='Напрямки конкурса'!$L$27,'Напрямки конкурса'!$B$27,IF(D1258='Напрямки конкурса'!$L$28,'Напрямки конкурса'!$B$28,"")))))))))))))))))))))))))))</f>
        <v/>
      </c>
      <c r="C1258" s="59" t="str">
        <f>IF(D1258='Напрямки конкурса'!$L$2,'Напрямки конкурса'!$K$2,IF(D1258='Напрямки конкурса'!$L$3,'Напрямки конкурса'!$K$3,IF(D1258='Напрямки конкурса'!$L$4,'Напрямки конкурса'!$K$4,IF(D1258='Напрямки конкурса'!$L$5,'Напрямки конкурса'!$K$5,IF(D1258='Напрямки конкурса'!$L$6,'Напрямки конкурса'!$K$6,IF(D1258='Напрямки конкурса'!$L$7,'Напрямки конкурса'!$K$7,IF(D1258='Напрямки конкурса'!$L$8,'Напрямки конкурса'!$K$8,IF(D1258='Напрямки конкурса'!$L$9,'Напрямки конкурса'!$K$9,IF(D1258='Напрямки конкурса'!$L$10,'Напрямки конкурса'!$K$10,IF(D1258='Напрямки конкурса'!$L$11,'Напрямки конкурса'!$K$11,IF(D1258='Напрямки конкурса'!$L$12,'Напрямки конкурса'!$K$12,IF(D1258='Напрямки конкурса'!$L$13,'Напрямки конкурса'!$K$13,IF(D1258='Напрямки конкурса'!$L$14,'Напрямки конкурса'!$K$14,IF(D1258='Напрямки конкурса'!$L$15,'Напрямки конкурса'!$K$15,IF(D1258='Напрямки конкурса'!$L$16,'Напрямки конкурса'!$K$16,IF(D1258='Напрямки конкурса'!$L$17,'Напрямки конкурса'!$K$17,IF(D1258='Напрямки конкурса'!$L$18,'Напрямки конкурса'!$K$18,IF(D1258='Напрямки конкурса'!$L$19,'Напрямки конкурса'!$K$19,IF(D1258='Напрямки конкурса'!$L$20,'Напрямки конкурса'!$K$20,IF(D1258='Напрямки конкурса'!$L$21,'Напрямки конкурса'!$K$21,IF(D1258='Напрямки конкурса'!$L$22,'Напрямки конкурса'!$K$22,IF(D1258='Напрямки конкурса'!$L$23,'Напрямки конкурса'!$K$23,IF(D1258='Напрямки конкурса'!$L$24,'Напрямки конкурса'!$K$24,IF(D1258='Напрямки конкурса'!$L$25,'Напрямки конкурса'!$K$25,IF(D1258='Напрямки конкурса'!$L$26,'Напрямки конкурса'!$K$26,IF(D1258='Напрямки конкурса'!$L$27,'Напрямки конкурса'!$K$27,IF(D1258='Напрямки конкурса'!$L$28,'Напрямки конкурса'!$K$28,"")))))))))))))))))))))))))))</f>
        <v/>
      </c>
      <c r="D1258" s="50"/>
      <c r="E1258" s="171"/>
      <c r="F1258" s="171"/>
      <c r="G1258" s="171"/>
      <c r="H1258" s="150" t="str">
        <f>IF(I1258='Категорія витрат'!$B$2,'Категорія витрат'!$A$2,IF(I1258='Категорія витрат'!$B$3,'Категорія витрат'!$A$3,IF(I1258='Категорія витрат'!$B$4,'Категорія витрат'!$A$4,IF(I1258='Категорія витрат'!$B$5,'Категорія витрат'!$A$5,IF(I1258='Категорія витрат'!$B$6,'Категорія витрат'!$A$6,IF(I1258='Категорія витрат'!$B$7,'Категорія витрат'!$A$7,IF(I1258='Категорія витрат'!$B$8,'Категорія витрат'!$A$8,IF(I1258='Категорія витрат'!$B$9,'Категорія витрат'!$A$9,IF(I1258='Категорія витрат'!$B$10,'Категорія витрат'!$A$10,IF(I1258='Категорія витрат'!$B$11,'Категорія витрат'!$A$11,IF(I1258='Категорія витрат'!$B$12,'Категорія витрат'!$A$12,IF(I1258='Категорія витрат'!$B$13,'Категорія витрат'!$A$13,IF(I1258='Категорія витрат'!$B$14,'Категорія витрат'!$A$14,IF(I1258='Категорія витрат'!$B$15,'Категорія витрат'!$A$15,IF(I1258='Категорія витрат'!$B$16,'Категорія витрат'!$A$16,IF(I1258='Категорія витрат'!$B$17,'Категорія витрат'!$A$17,IF(I1258='Категорія витрат'!$B$18,'Категорія витрат'!$A$18,IF(I1258='Категорія витрат'!$B$19,'Категорія витрат'!$A$19,IF(I1258='Категорія витрат'!$B$20,'Категорія витрат'!$A$20,IF(I1258='Категорія витрат'!$B$21,'Категорія витрат'!$A$21,IF(I1258='Категорія витрат'!$B$22,'Категорія витрат'!$A$22,IF(I1258='Категорія витрат'!$B$23,'Категорія витрат'!$A$23,IF(I1258='Категорія витрат'!$B$24,'Категорія витрат'!$A$24,IF(I1258='Категорія витрат'!$B$25,'Категорія витрат'!$A$25,IF(I1258='Категорія витрат'!$B$26,'Категорія витрат'!$A$26,IF(I1258='Категорія витрат'!$B$27,'Категорія витрат'!$A$27,IF(I1258='Категорія витрат'!$B$28,'Категорія витрат'!$A$28,IF(I1258='Категорія витрат'!$B$29,'Категорія витрат'!$A$29,IF(I1258='Категорія витрат'!$B$30,'Категорія витрат'!$A$30,"")))))))))))))))))))))))))))))</f>
        <v/>
      </c>
      <c r="I1258" s="174"/>
      <c r="J1258" s="173"/>
      <c r="K1258" s="176"/>
      <c r="L1258" s="87">
        <f t="shared" si="595"/>
        <v>0</v>
      </c>
      <c r="M1258" s="176"/>
      <c r="N1258" s="178"/>
      <c r="O1258" s="171"/>
      <c r="P1258" s="159">
        <f>IF(J1258='Категорія витрат'!$F$2,ROUND('Додаток 3._Бюджет детальний ПР'!O1258*0.3676,2),IF(J1258='Категорія витрат'!$F$3,ROUND('Додаток 3._Бюджет детальний ПР'!O1258*0.347,2),IF(J1258='Категорія витрат'!$F$4,ROUND('Додаток 3._Бюджет детальний ПР'!O1258*0.347,2),IF(J1258='Категорія витрат'!$F$7,ROUND('Додаток 3._Бюджет детальний ПР'!O1258*0.0841,2),0))))</f>
        <v>0</v>
      </c>
      <c r="Q1258" s="153">
        <f t="shared" si="570"/>
        <v>0</v>
      </c>
      <c r="R1258" s="181"/>
      <c r="S1258" s="181"/>
      <c r="T1258" s="181"/>
      <c r="U1258" s="181"/>
      <c r="V1258" s="181"/>
      <c r="W1258" s="181"/>
      <c r="X1258" s="181"/>
      <c r="Y1258" s="181"/>
      <c r="Z1258" s="181"/>
      <c r="AA1258" s="181"/>
      <c r="AB1258" s="181"/>
      <c r="AC1258" s="181"/>
      <c r="AD1258" s="48">
        <f t="shared" si="571"/>
        <v>0</v>
      </c>
      <c r="AE1258" s="48">
        <f t="shared" si="572"/>
        <v>0</v>
      </c>
      <c r="AF1258" s="48">
        <f t="shared" si="573"/>
        <v>0</v>
      </c>
      <c r="AG1258" s="48">
        <f t="shared" si="574"/>
        <v>0</v>
      </c>
      <c r="AH1258" s="48">
        <f t="shared" si="575"/>
        <v>0</v>
      </c>
      <c r="AI1258" s="48">
        <f t="shared" si="576"/>
        <v>0</v>
      </c>
      <c r="AJ1258" s="48">
        <f t="shared" si="577"/>
        <v>0</v>
      </c>
      <c r="AK1258" s="48">
        <f t="shared" si="578"/>
        <v>0</v>
      </c>
      <c r="AL1258" s="181"/>
      <c r="AM1258" s="181"/>
      <c r="AN1258" s="77"/>
      <c r="AO1258" s="176"/>
      <c r="AP1258" s="87">
        <f t="shared" si="596"/>
        <v>0</v>
      </c>
      <c r="AQ1258" s="176"/>
      <c r="AR1258" s="178"/>
      <c r="AS1258" s="171"/>
      <c r="AT1258" s="159">
        <f>IF(J1258='Категорія витрат'!$F$2,ROUND('Додаток 3._Бюджет детальний ПР'!AS1258*0.3676,2),IF(J1258='Категорія витрат'!$F$3,ROUND('Додаток 3._Бюджет детальний ПР'!AS1258*0.347,2),IF(J1258='Категорія витрат'!$F$4,ROUND('Додаток 3._Бюджет детальний ПР'!AS1258*0.347,2),IF(J1258='Категорія витрат'!$F$7,ROUND('Додаток 3._Бюджет детальний ПР'!AS1258*0.0841,2),0))))</f>
        <v>0</v>
      </c>
      <c r="AU1258" s="153">
        <f t="shared" si="597"/>
        <v>0</v>
      </c>
      <c r="AV1258" s="181"/>
      <c r="AW1258" s="181"/>
      <c r="AX1258" s="181"/>
      <c r="AY1258" s="181"/>
      <c r="AZ1258" s="181"/>
      <c r="BA1258" s="181"/>
      <c r="BB1258" s="181"/>
      <c r="BC1258" s="181"/>
      <c r="BD1258" s="181"/>
      <c r="BE1258" s="181"/>
      <c r="BF1258" s="181"/>
      <c r="BG1258" s="181"/>
      <c r="BH1258" s="48">
        <f t="shared" si="579"/>
        <v>0</v>
      </c>
      <c r="BI1258" s="48">
        <f t="shared" si="580"/>
        <v>0</v>
      </c>
      <c r="BJ1258" s="48">
        <f t="shared" si="581"/>
        <v>0</v>
      </c>
      <c r="BK1258" s="48">
        <f t="shared" si="582"/>
        <v>0</v>
      </c>
      <c r="BL1258" s="48">
        <f t="shared" si="583"/>
        <v>0</v>
      </c>
      <c r="BM1258" s="48">
        <f t="shared" si="584"/>
        <v>0</v>
      </c>
      <c r="BN1258" s="48">
        <f t="shared" si="585"/>
        <v>0</v>
      </c>
      <c r="BO1258" s="48">
        <f t="shared" si="586"/>
        <v>0</v>
      </c>
      <c r="BP1258" s="181"/>
      <c r="BQ1258" s="181"/>
      <c r="BR1258" s="191"/>
      <c r="BS1258" s="176"/>
      <c r="BT1258" s="87">
        <f t="shared" si="598"/>
        <v>0</v>
      </c>
      <c r="BU1258" s="176"/>
      <c r="BV1258" s="178"/>
      <c r="BW1258" s="171"/>
      <c r="BX1258" s="159">
        <f>IF(J1258='Категорія витрат'!$F$2,ROUND('Додаток 3._Бюджет детальний ПР'!BW1258*0.3676,2),IF(J1258='Категорія витрат'!$F$3,ROUND('Додаток 3._Бюджет детальний ПР'!BW1258*0.347,2),IF(J1258='Категорія витрат'!$F$4,ROUND('Додаток 3._Бюджет детальний ПР'!BW1258*0.347,2),IF(J1258='Категорія витрат'!$F$7,ROUND('Додаток 3._Бюджет детальний ПР'!BW1258*0.0841,2),0))))</f>
        <v>0</v>
      </c>
      <c r="BY1258" s="153">
        <f t="shared" si="599"/>
        <v>0</v>
      </c>
      <c r="BZ1258" s="181"/>
      <c r="CA1258" s="181"/>
      <c r="CB1258" s="181"/>
      <c r="CC1258" s="181"/>
      <c r="CD1258" s="181"/>
      <c r="CE1258" s="181"/>
      <c r="CF1258" s="181"/>
      <c r="CG1258" s="181"/>
      <c r="CH1258" s="181"/>
      <c r="CI1258" s="181"/>
      <c r="CJ1258" s="181"/>
      <c r="CK1258" s="181"/>
      <c r="CL1258" s="48">
        <f t="shared" si="587"/>
        <v>0</v>
      </c>
      <c r="CM1258" s="48">
        <f t="shared" si="588"/>
        <v>0</v>
      </c>
      <c r="CN1258" s="48">
        <f t="shared" si="589"/>
        <v>0</v>
      </c>
      <c r="CO1258" s="48">
        <f t="shared" si="590"/>
        <v>0</v>
      </c>
      <c r="CP1258" s="48">
        <f t="shared" si="591"/>
        <v>0</v>
      </c>
      <c r="CQ1258" s="48">
        <f t="shared" si="592"/>
        <v>0</v>
      </c>
      <c r="CR1258" s="48">
        <f t="shared" si="593"/>
        <v>0</v>
      </c>
      <c r="CS1258" s="48">
        <f t="shared" si="594"/>
        <v>0</v>
      </c>
      <c r="CT1258" s="181"/>
      <c r="CU1258" s="181"/>
    </row>
    <row r="1259" spans="1:99" ht="20.100000000000001" customHeight="1" x14ac:dyDescent="0.25">
      <c r="A1259" s="58">
        <v>1255</v>
      </c>
      <c r="B1259" s="58" t="str">
        <f>IF(D1259='Напрямки конкурса'!$L$2,'Напрямки конкурса'!$B$2,IF(D1259='Напрямки конкурса'!$L$3,'Напрямки конкурса'!$B$3,IF(D1259='Напрямки конкурса'!$L$4,'Напрямки конкурса'!$B$4,IF(D1259='Напрямки конкурса'!$L$5,'Напрямки конкурса'!$B$5,IF(D1259='Напрямки конкурса'!$L$6,'Напрямки конкурса'!$B$6,IF(D1259='Напрямки конкурса'!$L$7,'Напрямки конкурса'!$B$7,IF(D1259='Напрямки конкурса'!$L$8,'Напрямки конкурса'!$B$8,IF(D1259='Напрямки конкурса'!$L$9,'Напрямки конкурса'!$B$9,IF(D1259='Напрямки конкурса'!$L$10,'Напрямки конкурса'!$B$10,IF(D1259='Напрямки конкурса'!$L$11,'Напрямки конкурса'!$B$11,IF(D1259='Напрямки конкурса'!$L$12,'Напрямки конкурса'!$B$12,IF(D1259='Напрямки конкурса'!$L$13,'Напрямки конкурса'!$B$13,IF(D1259='Напрямки конкурса'!$L$14,'Напрямки конкурса'!$B$14,IF(D1259='Напрямки конкурса'!$L$15,'Напрямки конкурса'!$B$15,IF(D1259='Напрямки конкурса'!$L$16,'Напрямки конкурса'!$B$16,IF(D1259='Напрямки конкурса'!$L$17,'Напрямки конкурса'!$B$17,IF(D1259='Напрямки конкурса'!$L$18,'Напрямки конкурса'!$B$18,IF(D1259='Напрямки конкурса'!$L$19,'Напрямки конкурса'!$B$19,IF(D1259='Напрямки конкурса'!$L$20,'Напрямки конкурса'!$B$20,IF(D1259='Напрямки конкурса'!$L$21,'Напрямки конкурса'!$B$21,IF(D1259='Напрямки конкурса'!$L$22,'Напрямки конкурса'!$B$22,IF(D1259='Напрямки конкурса'!$L$23,'Напрямки конкурса'!$B$23,IF(D1259='Напрямки конкурса'!$L$24,'Напрямки конкурса'!$B$24,IF(D1259='Напрямки конкурса'!$L$25,'Напрямки конкурса'!$B$25,IF(D1259='Напрямки конкурса'!$L$26,'Напрямки конкурса'!$B$26,IF(D1259='Напрямки конкурса'!$L$27,'Напрямки конкурса'!$B$27,IF(D1259='Напрямки конкурса'!$L$28,'Напрямки конкурса'!$B$28,"")))))))))))))))))))))))))))</f>
        <v/>
      </c>
      <c r="C1259" s="59" t="str">
        <f>IF(D1259='Напрямки конкурса'!$L$2,'Напрямки конкурса'!$K$2,IF(D1259='Напрямки конкурса'!$L$3,'Напрямки конкурса'!$K$3,IF(D1259='Напрямки конкурса'!$L$4,'Напрямки конкурса'!$K$4,IF(D1259='Напрямки конкурса'!$L$5,'Напрямки конкурса'!$K$5,IF(D1259='Напрямки конкурса'!$L$6,'Напрямки конкурса'!$K$6,IF(D1259='Напрямки конкурса'!$L$7,'Напрямки конкурса'!$K$7,IF(D1259='Напрямки конкурса'!$L$8,'Напрямки конкурса'!$K$8,IF(D1259='Напрямки конкурса'!$L$9,'Напрямки конкурса'!$K$9,IF(D1259='Напрямки конкурса'!$L$10,'Напрямки конкурса'!$K$10,IF(D1259='Напрямки конкурса'!$L$11,'Напрямки конкурса'!$K$11,IF(D1259='Напрямки конкурса'!$L$12,'Напрямки конкурса'!$K$12,IF(D1259='Напрямки конкурса'!$L$13,'Напрямки конкурса'!$K$13,IF(D1259='Напрямки конкурса'!$L$14,'Напрямки конкурса'!$K$14,IF(D1259='Напрямки конкурса'!$L$15,'Напрямки конкурса'!$K$15,IF(D1259='Напрямки конкурса'!$L$16,'Напрямки конкурса'!$K$16,IF(D1259='Напрямки конкурса'!$L$17,'Напрямки конкурса'!$K$17,IF(D1259='Напрямки конкурса'!$L$18,'Напрямки конкурса'!$K$18,IF(D1259='Напрямки конкурса'!$L$19,'Напрямки конкурса'!$K$19,IF(D1259='Напрямки конкурса'!$L$20,'Напрямки конкурса'!$K$20,IF(D1259='Напрямки конкурса'!$L$21,'Напрямки конкурса'!$K$21,IF(D1259='Напрямки конкурса'!$L$22,'Напрямки конкурса'!$K$22,IF(D1259='Напрямки конкурса'!$L$23,'Напрямки конкурса'!$K$23,IF(D1259='Напрямки конкурса'!$L$24,'Напрямки конкурса'!$K$24,IF(D1259='Напрямки конкурса'!$L$25,'Напрямки конкурса'!$K$25,IF(D1259='Напрямки конкурса'!$L$26,'Напрямки конкурса'!$K$26,IF(D1259='Напрямки конкурса'!$L$27,'Напрямки конкурса'!$K$27,IF(D1259='Напрямки конкурса'!$L$28,'Напрямки конкурса'!$K$28,"")))))))))))))))))))))))))))</f>
        <v/>
      </c>
      <c r="D1259" s="50"/>
      <c r="E1259" s="171"/>
      <c r="F1259" s="171"/>
      <c r="G1259" s="171"/>
      <c r="H1259" s="150" t="str">
        <f>IF(I1259='Категорія витрат'!$B$2,'Категорія витрат'!$A$2,IF(I1259='Категорія витрат'!$B$3,'Категорія витрат'!$A$3,IF(I1259='Категорія витрат'!$B$4,'Категорія витрат'!$A$4,IF(I1259='Категорія витрат'!$B$5,'Категорія витрат'!$A$5,IF(I1259='Категорія витрат'!$B$6,'Категорія витрат'!$A$6,IF(I1259='Категорія витрат'!$B$7,'Категорія витрат'!$A$7,IF(I1259='Категорія витрат'!$B$8,'Категорія витрат'!$A$8,IF(I1259='Категорія витрат'!$B$9,'Категорія витрат'!$A$9,IF(I1259='Категорія витрат'!$B$10,'Категорія витрат'!$A$10,IF(I1259='Категорія витрат'!$B$11,'Категорія витрат'!$A$11,IF(I1259='Категорія витрат'!$B$12,'Категорія витрат'!$A$12,IF(I1259='Категорія витрат'!$B$13,'Категорія витрат'!$A$13,IF(I1259='Категорія витрат'!$B$14,'Категорія витрат'!$A$14,IF(I1259='Категорія витрат'!$B$15,'Категорія витрат'!$A$15,IF(I1259='Категорія витрат'!$B$16,'Категорія витрат'!$A$16,IF(I1259='Категорія витрат'!$B$17,'Категорія витрат'!$A$17,IF(I1259='Категорія витрат'!$B$18,'Категорія витрат'!$A$18,IF(I1259='Категорія витрат'!$B$19,'Категорія витрат'!$A$19,IF(I1259='Категорія витрат'!$B$20,'Категорія витрат'!$A$20,IF(I1259='Категорія витрат'!$B$21,'Категорія витрат'!$A$21,IF(I1259='Категорія витрат'!$B$22,'Категорія витрат'!$A$22,IF(I1259='Категорія витрат'!$B$23,'Категорія витрат'!$A$23,IF(I1259='Категорія витрат'!$B$24,'Категорія витрат'!$A$24,IF(I1259='Категорія витрат'!$B$25,'Категорія витрат'!$A$25,IF(I1259='Категорія витрат'!$B$26,'Категорія витрат'!$A$26,IF(I1259='Категорія витрат'!$B$27,'Категорія витрат'!$A$27,IF(I1259='Категорія витрат'!$B$28,'Категорія витрат'!$A$28,IF(I1259='Категорія витрат'!$B$29,'Категорія витрат'!$A$29,IF(I1259='Категорія витрат'!$B$30,'Категорія витрат'!$A$30,"")))))))))))))))))))))))))))))</f>
        <v/>
      </c>
      <c r="I1259" s="174"/>
      <c r="J1259" s="173"/>
      <c r="K1259" s="176"/>
      <c r="L1259" s="87">
        <f t="shared" si="595"/>
        <v>0</v>
      </c>
      <c r="M1259" s="176"/>
      <c r="N1259" s="178"/>
      <c r="O1259" s="171"/>
      <c r="P1259" s="159">
        <f>IF(J1259='Категорія витрат'!$F$2,ROUND('Додаток 3._Бюджет детальний ПР'!O1259*0.3676,2),IF(J1259='Категорія витрат'!$F$3,ROUND('Додаток 3._Бюджет детальний ПР'!O1259*0.347,2),IF(J1259='Категорія витрат'!$F$4,ROUND('Додаток 3._Бюджет детальний ПР'!O1259*0.347,2),IF(J1259='Категорія витрат'!$F$7,ROUND('Додаток 3._Бюджет детальний ПР'!O1259*0.0841,2),0))))</f>
        <v>0</v>
      </c>
      <c r="Q1259" s="153">
        <f t="shared" si="570"/>
        <v>0</v>
      </c>
      <c r="R1259" s="181"/>
      <c r="S1259" s="181"/>
      <c r="T1259" s="181"/>
      <c r="U1259" s="181"/>
      <c r="V1259" s="181"/>
      <c r="W1259" s="181"/>
      <c r="X1259" s="181"/>
      <c r="Y1259" s="181"/>
      <c r="Z1259" s="181"/>
      <c r="AA1259" s="181"/>
      <c r="AB1259" s="181"/>
      <c r="AC1259" s="181"/>
      <c r="AD1259" s="48">
        <f t="shared" si="571"/>
        <v>0</v>
      </c>
      <c r="AE1259" s="48">
        <f t="shared" si="572"/>
        <v>0</v>
      </c>
      <c r="AF1259" s="48">
        <f t="shared" si="573"/>
        <v>0</v>
      </c>
      <c r="AG1259" s="48">
        <f t="shared" si="574"/>
        <v>0</v>
      </c>
      <c r="AH1259" s="48">
        <f t="shared" si="575"/>
        <v>0</v>
      </c>
      <c r="AI1259" s="48">
        <f t="shared" si="576"/>
        <v>0</v>
      </c>
      <c r="AJ1259" s="48">
        <f t="shared" si="577"/>
        <v>0</v>
      </c>
      <c r="AK1259" s="48">
        <f t="shared" si="578"/>
        <v>0</v>
      </c>
      <c r="AL1259" s="181"/>
      <c r="AM1259" s="181"/>
      <c r="AN1259" s="77"/>
      <c r="AO1259" s="176"/>
      <c r="AP1259" s="87">
        <f t="shared" si="596"/>
        <v>0</v>
      </c>
      <c r="AQ1259" s="176"/>
      <c r="AR1259" s="178"/>
      <c r="AS1259" s="171"/>
      <c r="AT1259" s="159">
        <f>IF(J1259='Категорія витрат'!$F$2,ROUND('Додаток 3._Бюджет детальний ПР'!AS1259*0.3676,2),IF(J1259='Категорія витрат'!$F$3,ROUND('Додаток 3._Бюджет детальний ПР'!AS1259*0.347,2),IF(J1259='Категорія витрат'!$F$4,ROUND('Додаток 3._Бюджет детальний ПР'!AS1259*0.347,2),IF(J1259='Категорія витрат'!$F$7,ROUND('Додаток 3._Бюджет детальний ПР'!AS1259*0.0841,2),0))))</f>
        <v>0</v>
      </c>
      <c r="AU1259" s="153">
        <f t="shared" si="597"/>
        <v>0</v>
      </c>
      <c r="AV1259" s="181"/>
      <c r="AW1259" s="181"/>
      <c r="AX1259" s="181"/>
      <c r="AY1259" s="181"/>
      <c r="AZ1259" s="181"/>
      <c r="BA1259" s="181"/>
      <c r="BB1259" s="181"/>
      <c r="BC1259" s="181"/>
      <c r="BD1259" s="181"/>
      <c r="BE1259" s="181"/>
      <c r="BF1259" s="181"/>
      <c r="BG1259" s="181"/>
      <c r="BH1259" s="48">
        <f t="shared" si="579"/>
        <v>0</v>
      </c>
      <c r="BI1259" s="48">
        <f t="shared" si="580"/>
        <v>0</v>
      </c>
      <c r="BJ1259" s="48">
        <f t="shared" si="581"/>
        <v>0</v>
      </c>
      <c r="BK1259" s="48">
        <f t="shared" si="582"/>
        <v>0</v>
      </c>
      <c r="BL1259" s="48">
        <f t="shared" si="583"/>
        <v>0</v>
      </c>
      <c r="BM1259" s="48">
        <f t="shared" si="584"/>
        <v>0</v>
      </c>
      <c r="BN1259" s="48">
        <f t="shared" si="585"/>
        <v>0</v>
      </c>
      <c r="BO1259" s="48">
        <f t="shared" si="586"/>
        <v>0</v>
      </c>
      <c r="BP1259" s="181"/>
      <c r="BQ1259" s="181"/>
      <c r="BR1259" s="191"/>
      <c r="BS1259" s="176"/>
      <c r="BT1259" s="87">
        <f t="shared" si="598"/>
        <v>0</v>
      </c>
      <c r="BU1259" s="176"/>
      <c r="BV1259" s="178"/>
      <c r="BW1259" s="171"/>
      <c r="BX1259" s="159">
        <f>IF(J1259='Категорія витрат'!$F$2,ROUND('Додаток 3._Бюджет детальний ПР'!BW1259*0.3676,2),IF(J1259='Категорія витрат'!$F$3,ROUND('Додаток 3._Бюджет детальний ПР'!BW1259*0.347,2),IF(J1259='Категорія витрат'!$F$4,ROUND('Додаток 3._Бюджет детальний ПР'!BW1259*0.347,2),IF(J1259='Категорія витрат'!$F$7,ROUND('Додаток 3._Бюджет детальний ПР'!BW1259*0.0841,2),0))))</f>
        <v>0</v>
      </c>
      <c r="BY1259" s="153">
        <f t="shared" si="599"/>
        <v>0</v>
      </c>
      <c r="BZ1259" s="181"/>
      <c r="CA1259" s="181"/>
      <c r="CB1259" s="181"/>
      <c r="CC1259" s="181"/>
      <c r="CD1259" s="181"/>
      <c r="CE1259" s="181"/>
      <c r="CF1259" s="181"/>
      <c r="CG1259" s="181"/>
      <c r="CH1259" s="181"/>
      <c r="CI1259" s="181"/>
      <c r="CJ1259" s="181"/>
      <c r="CK1259" s="181"/>
      <c r="CL1259" s="48">
        <f t="shared" si="587"/>
        <v>0</v>
      </c>
      <c r="CM1259" s="48">
        <f t="shared" si="588"/>
        <v>0</v>
      </c>
      <c r="CN1259" s="48">
        <f t="shared" si="589"/>
        <v>0</v>
      </c>
      <c r="CO1259" s="48">
        <f t="shared" si="590"/>
        <v>0</v>
      </c>
      <c r="CP1259" s="48">
        <f t="shared" si="591"/>
        <v>0</v>
      </c>
      <c r="CQ1259" s="48">
        <f t="shared" si="592"/>
        <v>0</v>
      </c>
      <c r="CR1259" s="48">
        <f t="shared" si="593"/>
        <v>0</v>
      </c>
      <c r="CS1259" s="48">
        <f t="shared" si="594"/>
        <v>0</v>
      </c>
      <c r="CT1259" s="181"/>
      <c r="CU1259" s="181"/>
    </row>
    <row r="1260" spans="1:99" ht="20.100000000000001" customHeight="1" x14ac:dyDescent="0.25">
      <c r="A1260" s="58">
        <v>1256</v>
      </c>
      <c r="B1260" s="58" t="str">
        <f>IF(D1260='Напрямки конкурса'!$L$2,'Напрямки конкурса'!$B$2,IF(D1260='Напрямки конкурса'!$L$3,'Напрямки конкурса'!$B$3,IF(D1260='Напрямки конкурса'!$L$4,'Напрямки конкурса'!$B$4,IF(D1260='Напрямки конкурса'!$L$5,'Напрямки конкурса'!$B$5,IF(D1260='Напрямки конкурса'!$L$6,'Напрямки конкурса'!$B$6,IF(D1260='Напрямки конкурса'!$L$7,'Напрямки конкурса'!$B$7,IF(D1260='Напрямки конкурса'!$L$8,'Напрямки конкурса'!$B$8,IF(D1260='Напрямки конкурса'!$L$9,'Напрямки конкурса'!$B$9,IF(D1260='Напрямки конкурса'!$L$10,'Напрямки конкурса'!$B$10,IF(D1260='Напрямки конкурса'!$L$11,'Напрямки конкурса'!$B$11,IF(D1260='Напрямки конкурса'!$L$12,'Напрямки конкурса'!$B$12,IF(D1260='Напрямки конкурса'!$L$13,'Напрямки конкурса'!$B$13,IF(D1260='Напрямки конкурса'!$L$14,'Напрямки конкурса'!$B$14,IF(D1260='Напрямки конкурса'!$L$15,'Напрямки конкурса'!$B$15,IF(D1260='Напрямки конкурса'!$L$16,'Напрямки конкурса'!$B$16,IF(D1260='Напрямки конкурса'!$L$17,'Напрямки конкурса'!$B$17,IF(D1260='Напрямки конкурса'!$L$18,'Напрямки конкурса'!$B$18,IF(D1260='Напрямки конкурса'!$L$19,'Напрямки конкурса'!$B$19,IF(D1260='Напрямки конкурса'!$L$20,'Напрямки конкурса'!$B$20,IF(D1260='Напрямки конкурса'!$L$21,'Напрямки конкурса'!$B$21,IF(D1260='Напрямки конкурса'!$L$22,'Напрямки конкурса'!$B$22,IF(D1260='Напрямки конкурса'!$L$23,'Напрямки конкурса'!$B$23,IF(D1260='Напрямки конкурса'!$L$24,'Напрямки конкурса'!$B$24,IF(D1260='Напрямки конкурса'!$L$25,'Напрямки конкурса'!$B$25,IF(D1260='Напрямки конкурса'!$L$26,'Напрямки конкурса'!$B$26,IF(D1260='Напрямки конкурса'!$L$27,'Напрямки конкурса'!$B$27,IF(D1260='Напрямки конкурса'!$L$28,'Напрямки конкурса'!$B$28,"")))))))))))))))))))))))))))</f>
        <v/>
      </c>
      <c r="C1260" s="59" t="str">
        <f>IF(D1260='Напрямки конкурса'!$L$2,'Напрямки конкурса'!$K$2,IF(D1260='Напрямки конкурса'!$L$3,'Напрямки конкурса'!$K$3,IF(D1260='Напрямки конкурса'!$L$4,'Напрямки конкурса'!$K$4,IF(D1260='Напрямки конкурса'!$L$5,'Напрямки конкурса'!$K$5,IF(D1260='Напрямки конкурса'!$L$6,'Напрямки конкурса'!$K$6,IF(D1260='Напрямки конкурса'!$L$7,'Напрямки конкурса'!$K$7,IF(D1260='Напрямки конкурса'!$L$8,'Напрямки конкурса'!$K$8,IF(D1260='Напрямки конкурса'!$L$9,'Напрямки конкурса'!$K$9,IF(D1260='Напрямки конкурса'!$L$10,'Напрямки конкурса'!$K$10,IF(D1260='Напрямки конкурса'!$L$11,'Напрямки конкурса'!$K$11,IF(D1260='Напрямки конкурса'!$L$12,'Напрямки конкурса'!$K$12,IF(D1260='Напрямки конкурса'!$L$13,'Напрямки конкурса'!$K$13,IF(D1260='Напрямки конкурса'!$L$14,'Напрямки конкурса'!$K$14,IF(D1260='Напрямки конкурса'!$L$15,'Напрямки конкурса'!$K$15,IF(D1260='Напрямки конкурса'!$L$16,'Напрямки конкурса'!$K$16,IF(D1260='Напрямки конкурса'!$L$17,'Напрямки конкурса'!$K$17,IF(D1260='Напрямки конкурса'!$L$18,'Напрямки конкурса'!$K$18,IF(D1260='Напрямки конкурса'!$L$19,'Напрямки конкурса'!$K$19,IF(D1260='Напрямки конкурса'!$L$20,'Напрямки конкурса'!$K$20,IF(D1260='Напрямки конкурса'!$L$21,'Напрямки конкурса'!$K$21,IF(D1260='Напрямки конкурса'!$L$22,'Напрямки конкурса'!$K$22,IF(D1260='Напрямки конкурса'!$L$23,'Напрямки конкурса'!$K$23,IF(D1260='Напрямки конкурса'!$L$24,'Напрямки конкурса'!$K$24,IF(D1260='Напрямки конкурса'!$L$25,'Напрямки конкурса'!$K$25,IF(D1260='Напрямки конкурса'!$L$26,'Напрямки конкурса'!$K$26,IF(D1260='Напрямки конкурса'!$L$27,'Напрямки конкурса'!$K$27,IF(D1260='Напрямки конкурса'!$L$28,'Напрямки конкурса'!$K$28,"")))))))))))))))))))))))))))</f>
        <v/>
      </c>
      <c r="D1260" s="50"/>
      <c r="E1260" s="171"/>
      <c r="F1260" s="171"/>
      <c r="G1260" s="171"/>
      <c r="H1260" s="150" t="str">
        <f>IF(I1260='Категорія витрат'!$B$2,'Категорія витрат'!$A$2,IF(I1260='Категорія витрат'!$B$3,'Категорія витрат'!$A$3,IF(I1260='Категорія витрат'!$B$4,'Категорія витрат'!$A$4,IF(I1260='Категорія витрат'!$B$5,'Категорія витрат'!$A$5,IF(I1260='Категорія витрат'!$B$6,'Категорія витрат'!$A$6,IF(I1260='Категорія витрат'!$B$7,'Категорія витрат'!$A$7,IF(I1260='Категорія витрат'!$B$8,'Категорія витрат'!$A$8,IF(I1260='Категорія витрат'!$B$9,'Категорія витрат'!$A$9,IF(I1260='Категорія витрат'!$B$10,'Категорія витрат'!$A$10,IF(I1260='Категорія витрат'!$B$11,'Категорія витрат'!$A$11,IF(I1260='Категорія витрат'!$B$12,'Категорія витрат'!$A$12,IF(I1260='Категорія витрат'!$B$13,'Категорія витрат'!$A$13,IF(I1260='Категорія витрат'!$B$14,'Категорія витрат'!$A$14,IF(I1260='Категорія витрат'!$B$15,'Категорія витрат'!$A$15,IF(I1260='Категорія витрат'!$B$16,'Категорія витрат'!$A$16,IF(I1260='Категорія витрат'!$B$17,'Категорія витрат'!$A$17,IF(I1260='Категорія витрат'!$B$18,'Категорія витрат'!$A$18,IF(I1260='Категорія витрат'!$B$19,'Категорія витрат'!$A$19,IF(I1260='Категорія витрат'!$B$20,'Категорія витрат'!$A$20,IF(I1260='Категорія витрат'!$B$21,'Категорія витрат'!$A$21,IF(I1260='Категорія витрат'!$B$22,'Категорія витрат'!$A$22,IF(I1260='Категорія витрат'!$B$23,'Категорія витрат'!$A$23,IF(I1260='Категорія витрат'!$B$24,'Категорія витрат'!$A$24,IF(I1260='Категорія витрат'!$B$25,'Категорія витрат'!$A$25,IF(I1260='Категорія витрат'!$B$26,'Категорія витрат'!$A$26,IF(I1260='Категорія витрат'!$B$27,'Категорія витрат'!$A$27,IF(I1260='Категорія витрат'!$B$28,'Категорія витрат'!$A$28,IF(I1260='Категорія витрат'!$B$29,'Категорія витрат'!$A$29,IF(I1260='Категорія витрат'!$B$30,'Категорія витрат'!$A$30,"")))))))))))))))))))))))))))))</f>
        <v/>
      </c>
      <c r="I1260" s="174"/>
      <c r="J1260" s="173"/>
      <c r="K1260" s="176"/>
      <c r="L1260" s="87">
        <f t="shared" si="595"/>
        <v>0</v>
      </c>
      <c r="M1260" s="176"/>
      <c r="N1260" s="178"/>
      <c r="O1260" s="171"/>
      <c r="P1260" s="159">
        <f>IF(J1260='Категорія витрат'!$F$2,ROUND('Додаток 3._Бюджет детальний ПР'!O1260*0.3676,2),IF(J1260='Категорія витрат'!$F$3,ROUND('Додаток 3._Бюджет детальний ПР'!O1260*0.347,2),IF(J1260='Категорія витрат'!$F$4,ROUND('Додаток 3._Бюджет детальний ПР'!O1260*0.347,2),IF(J1260='Категорія витрат'!$F$7,ROUND('Додаток 3._Бюджет детальний ПР'!O1260*0.0841,2),0))))</f>
        <v>0</v>
      </c>
      <c r="Q1260" s="153">
        <f t="shared" si="570"/>
        <v>0</v>
      </c>
      <c r="R1260" s="181"/>
      <c r="S1260" s="181"/>
      <c r="T1260" s="181"/>
      <c r="U1260" s="181"/>
      <c r="V1260" s="181"/>
      <c r="W1260" s="181"/>
      <c r="X1260" s="181"/>
      <c r="Y1260" s="181"/>
      <c r="Z1260" s="181"/>
      <c r="AA1260" s="181"/>
      <c r="AB1260" s="181"/>
      <c r="AC1260" s="181"/>
      <c r="AD1260" s="48">
        <f t="shared" si="571"/>
        <v>0</v>
      </c>
      <c r="AE1260" s="48">
        <f t="shared" si="572"/>
        <v>0</v>
      </c>
      <c r="AF1260" s="48">
        <f t="shared" si="573"/>
        <v>0</v>
      </c>
      <c r="AG1260" s="48">
        <f t="shared" si="574"/>
        <v>0</v>
      </c>
      <c r="AH1260" s="48">
        <f t="shared" si="575"/>
        <v>0</v>
      </c>
      <c r="AI1260" s="48">
        <f t="shared" si="576"/>
        <v>0</v>
      </c>
      <c r="AJ1260" s="48">
        <f t="shared" si="577"/>
        <v>0</v>
      </c>
      <c r="AK1260" s="48">
        <f t="shared" si="578"/>
        <v>0</v>
      </c>
      <c r="AL1260" s="181"/>
      <c r="AM1260" s="181"/>
      <c r="AN1260" s="77"/>
      <c r="AO1260" s="176"/>
      <c r="AP1260" s="87">
        <f t="shared" si="596"/>
        <v>0</v>
      </c>
      <c r="AQ1260" s="176"/>
      <c r="AR1260" s="178"/>
      <c r="AS1260" s="171"/>
      <c r="AT1260" s="159">
        <f>IF(J1260='Категорія витрат'!$F$2,ROUND('Додаток 3._Бюджет детальний ПР'!AS1260*0.3676,2),IF(J1260='Категорія витрат'!$F$3,ROUND('Додаток 3._Бюджет детальний ПР'!AS1260*0.347,2),IF(J1260='Категорія витрат'!$F$4,ROUND('Додаток 3._Бюджет детальний ПР'!AS1260*0.347,2),IF(J1260='Категорія витрат'!$F$7,ROUND('Додаток 3._Бюджет детальний ПР'!AS1260*0.0841,2),0))))</f>
        <v>0</v>
      </c>
      <c r="AU1260" s="153">
        <f t="shared" si="597"/>
        <v>0</v>
      </c>
      <c r="AV1260" s="181"/>
      <c r="AW1260" s="181"/>
      <c r="AX1260" s="181"/>
      <c r="AY1260" s="181"/>
      <c r="AZ1260" s="181"/>
      <c r="BA1260" s="181"/>
      <c r="BB1260" s="181"/>
      <c r="BC1260" s="181"/>
      <c r="BD1260" s="181"/>
      <c r="BE1260" s="181"/>
      <c r="BF1260" s="181"/>
      <c r="BG1260" s="181"/>
      <c r="BH1260" s="48">
        <f t="shared" si="579"/>
        <v>0</v>
      </c>
      <c r="BI1260" s="48">
        <f t="shared" si="580"/>
        <v>0</v>
      </c>
      <c r="BJ1260" s="48">
        <f t="shared" si="581"/>
        <v>0</v>
      </c>
      <c r="BK1260" s="48">
        <f t="shared" si="582"/>
        <v>0</v>
      </c>
      <c r="BL1260" s="48">
        <f t="shared" si="583"/>
        <v>0</v>
      </c>
      <c r="BM1260" s="48">
        <f t="shared" si="584"/>
        <v>0</v>
      </c>
      <c r="BN1260" s="48">
        <f t="shared" si="585"/>
        <v>0</v>
      </c>
      <c r="BO1260" s="48">
        <f t="shared" si="586"/>
        <v>0</v>
      </c>
      <c r="BP1260" s="181"/>
      <c r="BQ1260" s="181"/>
      <c r="BR1260" s="191"/>
      <c r="BS1260" s="176"/>
      <c r="BT1260" s="87">
        <f t="shared" si="598"/>
        <v>0</v>
      </c>
      <c r="BU1260" s="176"/>
      <c r="BV1260" s="178"/>
      <c r="BW1260" s="171"/>
      <c r="BX1260" s="159">
        <f>IF(J1260='Категорія витрат'!$F$2,ROUND('Додаток 3._Бюджет детальний ПР'!BW1260*0.3676,2),IF(J1260='Категорія витрат'!$F$3,ROUND('Додаток 3._Бюджет детальний ПР'!BW1260*0.347,2),IF(J1260='Категорія витрат'!$F$4,ROUND('Додаток 3._Бюджет детальний ПР'!BW1260*0.347,2),IF(J1260='Категорія витрат'!$F$7,ROUND('Додаток 3._Бюджет детальний ПР'!BW1260*0.0841,2),0))))</f>
        <v>0</v>
      </c>
      <c r="BY1260" s="153">
        <f t="shared" si="599"/>
        <v>0</v>
      </c>
      <c r="BZ1260" s="181"/>
      <c r="CA1260" s="181"/>
      <c r="CB1260" s="181"/>
      <c r="CC1260" s="181"/>
      <c r="CD1260" s="181"/>
      <c r="CE1260" s="181"/>
      <c r="CF1260" s="181"/>
      <c r="CG1260" s="181"/>
      <c r="CH1260" s="181"/>
      <c r="CI1260" s="181"/>
      <c r="CJ1260" s="181"/>
      <c r="CK1260" s="181"/>
      <c r="CL1260" s="48">
        <f t="shared" si="587"/>
        <v>0</v>
      </c>
      <c r="CM1260" s="48">
        <f t="shared" si="588"/>
        <v>0</v>
      </c>
      <c r="CN1260" s="48">
        <f t="shared" si="589"/>
        <v>0</v>
      </c>
      <c r="CO1260" s="48">
        <f t="shared" si="590"/>
        <v>0</v>
      </c>
      <c r="CP1260" s="48">
        <f t="shared" si="591"/>
        <v>0</v>
      </c>
      <c r="CQ1260" s="48">
        <f t="shared" si="592"/>
        <v>0</v>
      </c>
      <c r="CR1260" s="48">
        <f t="shared" si="593"/>
        <v>0</v>
      </c>
      <c r="CS1260" s="48">
        <f t="shared" si="594"/>
        <v>0</v>
      </c>
      <c r="CT1260" s="181"/>
      <c r="CU1260" s="181"/>
    </row>
    <row r="1261" spans="1:99" ht="20.100000000000001" customHeight="1" x14ac:dyDescent="0.25">
      <c r="A1261" s="58">
        <v>1257</v>
      </c>
      <c r="B1261" s="58" t="str">
        <f>IF(D1261='Напрямки конкурса'!$L$2,'Напрямки конкурса'!$B$2,IF(D1261='Напрямки конкурса'!$L$3,'Напрямки конкурса'!$B$3,IF(D1261='Напрямки конкурса'!$L$4,'Напрямки конкурса'!$B$4,IF(D1261='Напрямки конкурса'!$L$5,'Напрямки конкурса'!$B$5,IF(D1261='Напрямки конкурса'!$L$6,'Напрямки конкурса'!$B$6,IF(D1261='Напрямки конкурса'!$L$7,'Напрямки конкурса'!$B$7,IF(D1261='Напрямки конкурса'!$L$8,'Напрямки конкурса'!$B$8,IF(D1261='Напрямки конкурса'!$L$9,'Напрямки конкурса'!$B$9,IF(D1261='Напрямки конкурса'!$L$10,'Напрямки конкурса'!$B$10,IF(D1261='Напрямки конкурса'!$L$11,'Напрямки конкурса'!$B$11,IF(D1261='Напрямки конкурса'!$L$12,'Напрямки конкурса'!$B$12,IF(D1261='Напрямки конкурса'!$L$13,'Напрямки конкурса'!$B$13,IF(D1261='Напрямки конкурса'!$L$14,'Напрямки конкурса'!$B$14,IF(D1261='Напрямки конкурса'!$L$15,'Напрямки конкурса'!$B$15,IF(D1261='Напрямки конкурса'!$L$16,'Напрямки конкурса'!$B$16,IF(D1261='Напрямки конкурса'!$L$17,'Напрямки конкурса'!$B$17,IF(D1261='Напрямки конкурса'!$L$18,'Напрямки конкурса'!$B$18,IF(D1261='Напрямки конкурса'!$L$19,'Напрямки конкурса'!$B$19,IF(D1261='Напрямки конкурса'!$L$20,'Напрямки конкурса'!$B$20,IF(D1261='Напрямки конкурса'!$L$21,'Напрямки конкурса'!$B$21,IF(D1261='Напрямки конкурса'!$L$22,'Напрямки конкурса'!$B$22,IF(D1261='Напрямки конкурса'!$L$23,'Напрямки конкурса'!$B$23,IF(D1261='Напрямки конкурса'!$L$24,'Напрямки конкурса'!$B$24,IF(D1261='Напрямки конкурса'!$L$25,'Напрямки конкурса'!$B$25,IF(D1261='Напрямки конкурса'!$L$26,'Напрямки конкурса'!$B$26,IF(D1261='Напрямки конкурса'!$L$27,'Напрямки конкурса'!$B$27,IF(D1261='Напрямки конкурса'!$L$28,'Напрямки конкурса'!$B$28,"")))))))))))))))))))))))))))</f>
        <v/>
      </c>
      <c r="C1261" s="59" t="str">
        <f>IF(D1261='Напрямки конкурса'!$L$2,'Напрямки конкурса'!$K$2,IF(D1261='Напрямки конкурса'!$L$3,'Напрямки конкурса'!$K$3,IF(D1261='Напрямки конкурса'!$L$4,'Напрямки конкурса'!$K$4,IF(D1261='Напрямки конкурса'!$L$5,'Напрямки конкурса'!$K$5,IF(D1261='Напрямки конкурса'!$L$6,'Напрямки конкурса'!$K$6,IF(D1261='Напрямки конкурса'!$L$7,'Напрямки конкурса'!$K$7,IF(D1261='Напрямки конкурса'!$L$8,'Напрямки конкурса'!$K$8,IF(D1261='Напрямки конкурса'!$L$9,'Напрямки конкурса'!$K$9,IF(D1261='Напрямки конкурса'!$L$10,'Напрямки конкурса'!$K$10,IF(D1261='Напрямки конкурса'!$L$11,'Напрямки конкурса'!$K$11,IF(D1261='Напрямки конкурса'!$L$12,'Напрямки конкурса'!$K$12,IF(D1261='Напрямки конкурса'!$L$13,'Напрямки конкурса'!$K$13,IF(D1261='Напрямки конкурса'!$L$14,'Напрямки конкурса'!$K$14,IF(D1261='Напрямки конкурса'!$L$15,'Напрямки конкурса'!$K$15,IF(D1261='Напрямки конкурса'!$L$16,'Напрямки конкурса'!$K$16,IF(D1261='Напрямки конкурса'!$L$17,'Напрямки конкурса'!$K$17,IF(D1261='Напрямки конкурса'!$L$18,'Напрямки конкурса'!$K$18,IF(D1261='Напрямки конкурса'!$L$19,'Напрямки конкурса'!$K$19,IF(D1261='Напрямки конкурса'!$L$20,'Напрямки конкурса'!$K$20,IF(D1261='Напрямки конкурса'!$L$21,'Напрямки конкурса'!$K$21,IF(D1261='Напрямки конкурса'!$L$22,'Напрямки конкурса'!$K$22,IF(D1261='Напрямки конкурса'!$L$23,'Напрямки конкурса'!$K$23,IF(D1261='Напрямки конкурса'!$L$24,'Напрямки конкурса'!$K$24,IF(D1261='Напрямки конкурса'!$L$25,'Напрямки конкурса'!$K$25,IF(D1261='Напрямки конкурса'!$L$26,'Напрямки конкурса'!$K$26,IF(D1261='Напрямки конкурса'!$L$27,'Напрямки конкурса'!$K$27,IF(D1261='Напрямки конкурса'!$L$28,'Напрямки конкурса'!$K$28,"")))))))))))))))))))))))))))</f>
        <v/>
      </c>
      <c r="D1261" s="50"/>
      <c r="E1261" s="171"/>
      <c r="F1261" s="171"/>
      <c r="G1261" s="171"/>
      <c r="H1261" s="150" t="str">
        <f>IF(I1261='Категорія витрат'!$B$2,'Категорія витрат'!$A$2,IF(I1261='Категорія витрат'!$B$3,'Категорія витрат'!$A$3,IF(I1261='Категорія витрат'!$B$4,'Категорія витрат'!$A$4,IF(I1261='Категорія витрат'!$B$5,'Категорія витрат'!$A$5,IF(I1261='Категорія витрат'!$B$6,'Категорія витрат'!$A$6,IF(I1261='Категорія витрат'!$B$7,'Категорія витрат'!$A$7,IF(I1261='Категорія витрат'!$B$8,'Категорія витрат'!$A$8,IF(I1261='Категорія витрат'!$B$9,'Категорія витрат'!$A$9,IF(I1261='Категорія витрат'!$B$10,'Категорія витрат'!$A$10,IF(I1261='Категорія витрат'!$B$11,'Категорія витрат'!$A$11,IF(I1261='Категорія витрат'!$B$12,'Категорія витрат'!$A$12,IF(I1261='Категорія витрат'!$B$13,'Категорія витрат'!$A$13,IF(I1261='Категорія витрат'!$B$14,'Категорія витрат'!$A$14,IF(I1261='Категорія витрат'!$B$15,'Категорія витрат'!$A$15,IF(I1261='Категорія витрат'!$B$16,'Категорія витрат'!$A$16,IF(I1261='Категорія витрат'!$B$17,'Категорія витрат'!$A$17,IF(I1261='Категорія витрат'!$B$18,'Категорія витрат'!$A$18,IF(I1261='Категорія витрат'!$B$19,'Категорія витрат'!$A$19,IF(I1261='Категорія витрат'!$B$20,'Категорія витрат'!$A$20,IF(I1261='Категорія витрат'!$B$21,'Категорія витрат'!$A$21,IF(I1261='Категорія витрат'!$B$22,'Категорія витрат'!$A$22,IF(I1261='Категорія витрат'!$B$23,'Категорія витрат'!$A$23,IF(I1261='Категорія витрат'!$B$24,'Категорія витрат'!$A$24,IF(I1261='Категорія витрат'!$B$25,'Категорія витрат'!$A$25,IF(I1261='Категорія витрат'!$B$26,'Категорія витрат'!$A$26,IF(I1261='Категорія витрат'!$B$27,'Категорія витрат'!$A$27,IF(I1261='Категорія витрат'!$B$28,'Категорія витрат'!$A$28,IF(I1261='Категорія витрат'!$B$29,'Категорія витрат'!$A$29,IF(I1261='Категорія витрат'!$B$30,'Категорія витрат'!$A$30,"")))))))))))))))))))))))))))))</f>
        <v/>
      </c>
      <c r="I1261" s="174"/>
      <c r="J1261" s="173"/>
      <c r="K1261" s="176"/>
      <c r="L1261" s="87">
        <f t="shared" si="595"/>
        <v>0</v>
      </c>
      <c r="M1261" s="176"/>
      <c r="N1261" s="178"/>
      <c r="O1261" s="171"/>
      <c r="P1261" s="159">
        <f>IF(J1261='Категорія витрат'!$F$2,ROUND('Додаток 3._Бюджет детальний ПР'!O1261*0.3676,2),IF(J1261='Категорія витрат'!$F$3,ROUND('Додаток 3._Бюджет детальний ПР'!O1261*0.347,2),IF(J1261='Категорія витрат'!$F$4,ROUND('Додаток 3._Бюджет детальний ПР'!O1261*0.347,2),IF(J1261='Категорія витрат'!$F$7,ROUND('Додаток 3._Бюджет детальний ПР'!O1261*0.0841,2),0))))</f>
        <v>0</v>
      </c>
      <c r="Q1261" s="153">
        <f t="shared" ref="Q1261:Q1324" si="600">(O1261+P1261)*L1261</f>
        <v>0</v>
      </c>
      <c r="R1261" s="181"/>
      <c r="S1261" s="181"/>
      <c r="T1261" s="181"/>
      <c r="U1261" s="181"/>
      <c r="V1261" s="181"/>
      <c r="W1261" s="181"/>
      <c r="X1261" s="181"/>
      <c r="Y1261" s="181"/>
      <c r="Z1261" s="181"/>
      <c r="AA1261" s="181"/>
      <c r="AB1261" s="181"/>
      <c r="AC1261" s="181"/>
      <c r="AD1261" s="48">
        <f t="shared" si="571"/>
        <v>0</v>
      </c>
      <c r="AE1261" s="48">
        <f t="shared" si="572"/>
        <v>0</v>
      </c>
      <c r="AF1261" s="48">
        <f t="shared" si="573"/>
        <v>0</v>
      </c>
      <c r="AG1261" s="48">
        <f t="shared" si="574"/>
        <v>0</v>
      </c>
      <c r="AH1261" s="48">
        <f t="shared" si="575"/>
        <v>0</v>
      </c>
      <c r="AI1261" s="48">
        <f t="shared" si="576"/>
        <v>0</v>
      </c>
      <c r="AJ1261" s="48">
        <f t="shared" si="577"/>
        <v>0</v>
      </c>
      <c r="AK1261" s="48">
        <f t="shared" si="578"/>
        <v>0</v>
      </c>
      <c r="AL1261" s="181"/>
      <c r="AM1261" s="181"/>
      <c r="AN1261" s="77"/>
      <c r="AO1261" s="176"/>
      <c r="AP1261" s="87">
        <f t="shared" si="596"/>
        <v>0</v>
      </c>
      <c r="AQ1261" s="176"/>
      <c r="AR1261" s="178"/>
      <c r="AS1261" s="171"/>
      <c r="AT1261" s="159">
        <f>IF(J1261='Категорія витрат'!$F$2,ROUND('Додаток 3._Бюджет детальний ПР'!AS1261*0.3676,2),IF(J1261='Категорія витрат'!$F$3,ROUND('Додаток 3._Бюджет детальний ПР'!AS1261*0.347,2),IF(J1261='Категорія витрат'!$F$4,ROUND('Додаток 3._Бюджет детальний ПР'!AS1261*0.347,2),IF(J1261='Категорія витрат'!$F$7,ROUND('Додаток 3._Бюджет детальний ПР'!AS1261*0.0841,2),0))))</f>
        <v>0</v>
      </c>
      <c r="AU1261" s="153">
        <f t="shared" si="597"/>
        <v>0</v>
      </c>
      <c r="AV1261" s="181"/>
      <c r="AW1261" s="181"/>
      <c r="AX1261" s="181"/>
      <c r="AY1261" s="181"/>
      <c r="AZ1261" s="181"/>
      <c r="BA1261" s="181"/>
      <c r="BB1261" s="181"/>
      <c r="BC1261" s="181"/>
      <c r="BD1261" s="181"/>
      <c r="BE1261" s="181"/>
      <c r="BF1261" s="181"/>
      <c r="BG1261" s="181"/>
      <c r="BH1261" s="48">
        <f t="shared" si="579"/>
        <v>0</v>
      </c>
      <c r="BI1261" s="48">
        <f t="shared" si="580"/>
        <v>0</v>
      </c>
      <c r="BJ1261" s="48">
        <f t="shared" si="581"/>
        <v>0</v>
      </c>
      <c r="BK1261" s="48">
        <f t="shared" si="582"/>
        <v>0</v>
      </c>
      <c r="BL1261" s="48">
        <f t="shared" si="583"/>
        <v>0</v>
      </c>
      <c r="BM1261" s="48">
        <f t="shared" si="584"/>
        <v>0</v>
      </c>
      <c r="BN1261" s="48">
        <f t="shared" si="585"/>
        <v>0</v>
      </c>
      <c r="BO1261" s="48">
        <f t="shared" si="586"/>
        <v>0</v>
      </c>
      <c r="BP1261" s="181"/>
      <c r="BQ1261" s="181"/>
      <c r="BR1261" s="191"/>
      <c r="BS1261" s="176"/>
      <c r="BT1261" s="87">
        <f t="shared" si="598"/>
        <v>0</v>
      </c>
      <c r="BU1261" s="176"/>
      <c r="BV1261" s="178"/>
      <c r="BW1261" s="171"/>
      <c r="BX1261" s="159">
        <f>IF(J1261='Категорія витрат'!$F$2,ROUND('Додаток 3._Бюджет детальний ПР'!BW1261*0.3676,2),IF(J1261='Категорія витрат'!$F$3,ROUND('Додаток 3._Бюджет детальний ПР'!BW1261*0.347,2),IF(J1261='Категорія витрат'!$F$4,ROUND('Додаток 3._Бюджет детальний ПР'!BW1261*0.347,2),IF(J1261='Категорія витрат'!$F$7,ROUND('Додаток 3._Бюджет детальний ПР'!BW1261*0.0841,2),0))))</f>
        <v>0</v>
      </c>
      <c r="BY1261" s="153">
        <f t="shared" si="599"/>
        <v>0</v>
      </c>
      <c r="BZ1261" s="181"/>
      <c r="CA1261" s="181"/>
      <c r="CB1261" s="181"/>
      <c r="CC1261" s="181"/>
      <c r="CD1261" s="181"/>
      <c r="CE1261" s="181"/>
      <c r="CF1261" s="181"/>
      <c r="CG1261" s="181"/>
      <c r="CH1261" s="181"/>
      <c r="CI1261" s="181"/>
      <c r="CJ1261" s="181"/>
      <c r="CK1261" s="181"/>
      <c r="CL1261" s="48">
        <f t="shared" si="587"/>
        <v>0</v>
      </c>
      <c r="CM1261" s="48">
        <f t="shared" si="588"/>
        <v>0</v>
      </c>
      <c r="CN1261" s="48">
        <f t="shared" si="589"/>
        <v>0</v>
      </c>
      <c r="CO1261" s="48">
        <f t="shared" si="590"/>
        <v>0</v>
      </c>
      <c r="CP1261" s="48">
        <f t="shared" si="591"/>
        <v>0</v>
      </c>
      <c r="CQ1261" s="48">
        <f t="shared" si="592"/>
        <v>0</v>
      </c>
      <c r="CR1261" s="48">
        <f t="shared" si="593"/>
        <v>0</v>
      </c>
      <c r="CS1261" s="48">
        <f t="shared" si="594"/>
        <v>0</v>
      </c>
      <c r="CT1261" s="181"/>
      <c r="CU1261" s="181"/>
    </row>
    <row r="1262" spans="1:99" ht="20.100000000000001" customHeight="1" x14ac:dyDescent="0.25">
      <c r="A1262" s="58">
        <v>1258</v>
      </c>
      <c r="B1262" s="58" t="str">
        <f>IF(D1262='Напрямки конкурса'!$L$2,'Напрямки конкурса'!$B$2,IF(D1262='Напрямки конкурса'!$L$3,'Напрямки конкурса'!$B$3,IF(D1262='Напрямки конкурса'!$L$4,'Напрямки конкурса'!$B$4,IF(D1262='Напрямки конкурса'!$L$5,'Напрямки конкурса'!$B$5,IF(D1262='Напрямки конкурса'!$L$6,'Напрямки конкурса'!$B$6,IF(D1262='Напрямки конкурса'!$L$7,'Напрямки конкурса'!$B$7,IF(D1262='Напрямки конкурса'!$L$8,'Напрямки конкурса'!$B$8,IF(D1262='Напрямки конкурса'!$L$9,'Напрямки конкурса'!$B$9,IF(D1262='Напрямки конкурса'!$L$10,'Напрямки конкурса'!$B$10,IF(D1262='Напрямки конкурса'!$L$11,'Напрямки конкурса'!$B$11,IF(D1262='Напрямки конкурса'!$L$12,'Напрямки конкурса'!$B$12,IF(D1262='Напрямки конкурса'!$L$13,'Напрямки конкурса'!$B$13,IF(D1262='Напрямки конкурса'!$L$14,'Напрямки конкурса'!$B$14,IF(D1262='Напрямки конкурса'!$L$15,'Напрямки конкурса'!$B$15,IF(D1262='Напрямки конкурса'!$L$16,'Напрямки конкурса'!$B$16,IF(D1262='Напрямки конкурса'!$L$17,'Напрямки конкурса'!$B$17,IF(D1262='Напрямки конкурса'!$L$18,'Напрямки конкурса'!$B$18,IF(D1262='Напрямки конкурса'!$L$19,'Напрямки конкурса'!$B$19,IF(D1262='Напрямки конкурса'!$L$20,'Напрямки конкурса'!$B$20,IF(D1262='Напрямки конкурса'!$L$21,'Напрямки конкурса'!$B$21,IF(D1262='Напрямки конкурса'!$L$22,'Напрямки конкурса'!$B$22,IF(D1262='Напрямки конкурса'!$L$23,'Напрямки конкурса'!$B$23,IF(D1262='Напрямки конкурса'!$L$24,'Напрямки конкурса'!$B$24,IF(D1262='Напрямки конкурса'!$L$25,'Напрямки конкурса'!$B$25,IF(D1262='Напрямки конкурса'!$L$26,'Напрямки конкурса'!$B$26,IF(D1262='Напрямки конкурса'!$L$27,'Напрямки конкурса'!$B$27,IF(D1262='Напрямки конкурса'!$L$28,'Напрямки конкурса'!$B$28,"")))))))))))))))))))))))))))</f>
        <v/>
      </c>
      <c r="C1262" s="59" t="str">
        <f>IF(D1262='Напрямки конкурса'!$L$2,'Напрямки конкурса'!$K$2,IF(D1262='Напрямки конкурса'!$L$3,'Напрямки конкурса'!$K$3,IF(D1262='Напрямки конкурса'!$L$4,'Напрямки конкурса'!$K$4,IF(D1262='Напрямки конкурса'!$L$5,'Напрямки конкурса'!$K$5,IF(D1262='Напрямки конкурса'!$L$6,'Напрямки конкурса'!$K$6,IF(D1262='Напрямки конкурса'!$L$7,'Напрямки конкурса'!$K$7,IF(D1262='Напрямки конкурса'!$L$8,'Напрямки конкурса'!$K$8,IF(D1262='Напрямки конкурса'!$L$9,'Напрямки конкурса'!$K$9,IF(D1262='Напрямки конкурса'!$L$10,'Напрямки конкурса'!$K$10,IF(D1262='Напрямки конкурса'!$L$11,'Напрямки конкурса'!$K$11,IF(D1262='Напрямки конкурса'!$L$12,'Напрямки конкурса'!$K$12,IF(D1262='Напрямки конкурса'!$L$13,'Напрямки конкурса'!$K$13,IF(D1262='Напрямки конкурса'!$L$14,'Напрямки конкурса'!$K$14,IF(D1262='Напрямки конкурса'!$L$15,'Напрямки конкурса'!$K$15,IF(D1262='Напрямки конкурса'!$L$16,'Напрямки конкурса'!$K$16,IF(D1262='Напрямки конкурса'!$L$17,'Напрямки конкурса'!$K$17,IF(D1262='Напрямки конкурса'!$L$18,'Напрямки конкурса'!$K$18,IF(D1262='Напрямки конкурса'!$L$19,'Напрямки конкурса'!$K$19,IF(D1262='Напрямки конкурса'!$L$20,'Напрямки конкурса'!$K$20,IF(D1262='Напрямки конкурса'!$L$21,'Напрямки конкурса'!$K$21,IF(D1262='Напрямки конкурса'!$L$22,'Напрямки конкурса'!$K$22,IF(D1262='Напрямки конкурса'!$L$23,'Напрямки конкурса'!$K$23,IF(D1262='Напрямки конкурса'!$L$24,'Напрямки конкурса'!$K$24,IF(D1262='Напрямки конкурса'!$L$25,'Напрямки конкурса'!$K$25,IF(D1262='Напрямки конкурса'!$L$26,'Напрямки конкурса'!$K$26,IF(D1262='Напрямки конкурса'!$L$27,'Напрямки конкурса'!$K$27,IF(D1262='Напрямки конкурса'!$L$28,'Напрямки конкурса'!$K$28,"")))))))))))))))))))))))))))</f>
        <v/>
      </c>
      <c r="D1262" s="50"/>
      <c r="E1262" s="171"/>
      <c r="F1262" s="171"/>
      <c r="G1262" s="171"/>
      <c r="H1262" s="150" t="str">
        <f>IF(I1262='Категорія витрат'!$B$2,'Категорія витрат'!$A$2,IF(I1262='Категорія витрат'!$B$3,'Категорія витрат'!$A$3,IF(I1262='Категорія витрат'!$B$4,'Категорія витрат'!$A$4,IF(I1262='Категорія витрат'!$B$5,'Категорія витрат'!$A$5,IF(I1262='Категорія витрат'!$B$6,'Категорія витрат'!$A$6,IF(I1262='Категорія витрат'!$B$7,'Категорія витрат'!$A$7,IF(I1262='Категорія витрат'!$B$8,'Категорія витрат'!$A$8,IF(I1262='Категорія витрат'!$B$9,'Категорія витрат'!$A$9,IF(I1262='Категорія витрат'!$B$10,'Категорія витрат'!$A$10,IF(I1262='Категорія витрат'!$B$11,'Категорія витрат'!$A$11,IF(I1262='Категорія витрат'!$B$12,'Категорія витрат'!$A$12,IF(I1262='Категорія витрат'!$B$13,'Категорія витрат'!$A$13,IF(I1262='Категорія витрат'!$B$14,'Категорія витрат'!$A$14,IF(I1262='Категорія витрат'!$B$15,'Категорія витрат'!$A$15,IF(I1262='Категорія витрат'!$B$16,'Категорія витрат'!$A$16,IF(I1262='Категорія витрат'!$B$17,'Категорія витрат'!$A$17,IF(I1262='Категорія витрат'!$B$18,'Категорія витрат'!$A$18,IF(I1262='Категорія витрат'!$B$19,'Категорія витрат'!$A$19,IF(I1262='Категорія витрат'!$B$20,'Категорія витрат'!$A$20,IF(I1262='Категорія витрат'!$B$21,'Категорія витрат'!$A$21,IF(I1262='Категорія витрат'!$B$22,'Категорія витрат'!$A$22,IF(I1262='Категорія витрат'!$B$23,'Категорія витрат'!$A$23,IF(I1262='Категорія витрат'!$B$24,'Категорія витрат'!$A$24,IF(I1262='Категорія витрат'!$B$25,'Категорія витрат'!$A$25,IF(I1262='Категорія витрат'!$B$26,'Категорія витрат'!$A$26,IF(I1262='Категорія витрат'!$B$27,'Категорія витрат'!$A$27,IF(I1262='Категорія витрат'!$B$28,'Категорія витрат'!$A$28,IF(I1262='Категорія витрат'!$B$29,'Категорія витрат'!$A$29,IF(I1262='Категорія витрат'!$B$30,'Категорія витрат'!$A$30,"")))))))))))))))))))))))))))))</f>
        <v/>
      </c>
      <c r="I1262" s="174"/>
      <c r="J1262" s="173"/>
      <c r="K1262" s="176"/>
      <c r="L1262" s="87">
        <f t="shared" si="595"/>
        <v>0</v>
      </c>
      <c r="M1262" s="176"/>
      <c r="N1262" s="178"/>
      <c r="O1262" s="171"/>
      <c r="P1262" s="159">
        <f>IF(J1262='Категорія витрат'!$F$2,ROUND('Додаток 3._Бюджет детальний ПР'!O1262*0.3676,2),IF(J1262='Категорія витрат'!$F$3,ROUND('Додаток 3._Бюджет детальний ПР'!O1262*0.347,2),IF(J1262='Категорія витрат'!$F$4,ROUND('Додаток 3._Бюджет детальний ПР'!O1262*0.347,2),IF(J1262='Категорія витрат'!$F$7,ROUND('Додаток 3._Бюджет детальний ПР'!O1262*0.0841,2),0))))</f>
        <v>0</v>
      </c>
      <c r="Q1262" s="153">
        <f t="shared" si="600"/>
        <v>0</v>
      </c>
      <c r="R1262" s="181"/>
      <c r="S1262" s="181"/>
      <c r="T1262" s="181"/>
      <c r="U1262" s="181"/>
      <c r="V1262" s="181"/>
      <c r="W1262" s="181"/>
      <c r="X1262" s="181"/>
      <c r="Y1262" s="181"/>
      <c r="Z1262" s="181"/>
      <c r="AA1262" s="181"/>
      <c r="AB1262" s="181"/>
      <c r="AC1262" s="181"/>
      <c r="AD1262" s="48">
        <f t="shared" si="571"/>
        <v>0</v>
      </c>
      <c r="AE1262" s="48">
        <f t="shared" si="572"/>
        <v>0</v>
      </c>
      <c r="AF1262" s="48">
        <f t="shared" si="573"/>
        <v>0</v>
      </c>
      <c r="AG1262" s="48">
        <f t="shared" si="574"/>
        <v>0</v>
      </c>
      <c r="AH1262" s="48">
        <f t="shared" si="575"/>
        <v>0</v>
      </c>
      <c r="AI1262" s="48">
        <f t="shared" si="576"/>
        <v>0</v>
      </c>
      <c r="AJ1262" s="48">
        <f t="shared" si="577"/>
        <v>0</v>
      </c>
      <c r="AK1262" s="48">
        <f t="shared" si="578"/>
        <v>0</v>
      </c>
      <c r="AL1262" s="181"/>
      <c r="AM1262" s="181"/>
      <c r="AN1262" s="77"/>
      <c r="AO1262" s="176"/>
      <c r="AP1262" s="87">
        <f t="shared" si="596"/>
        <v>0</v>
      </c>
      <c r="AQ1262" s="176"/>
      <c r="AR1262" s="178"/>
      <c r="AS1262" s="171"/>
      <c r="AT1262" s="159">
        <f>IF(J1262='Категорія витрат'!$F$2,ROUND('Додаток 3._Бюджет детальний ПР'!AS1262*0.3676,2),IF(J1262='Категорія витрат'!$F$3,ROUND('Додаток 3._Бюджет детальний ПР'!AS1262*0.347,2),IF(J1262='Категорія витрат'!$F$4,ROUND('Додаток 3._Бюджет детальний ПР'!AS1262*0.347,2),IF(J1262='Категорія витрат'!$F$7,ROUND('Додаток 3._Бюджет детальний ПР'!AS1262*0.0841,2),0))))</f>
        <v>0</v>
      </c>
      <c r="AU1262" s="153">
        <f t="shared" si="597"/>
        <v>0</v>
      </c>
      <c r="AV1262" s="181"/>
      <c r="AW1262" s="181"/>
      <c r="AX1262" s="181"/>
      <c r="AY1262" s="181"/>
      <c r="AZ1262" s="181"/>
      <c r="BA1262" s="181"/>
      <c r="BB1262" s="181"/>
      <c r="BC1262" s="181"/>
      <c r="BD1262" s="181"/>
      <c r="BE1262" s="181"/>
      <c r="BF1262" s="181"/>
      <c r="BG1262" s="181"/>
      <c r="BH1262" s="48">
        <f t="shared" si="579"/>
        <v>0</v>
      </c>
      <c r="BI1262" s="48">
        <f t="shared" si="580"/>
        <v>0</v>
      </c>
      <c r="BJ1262" s="48">
        <f t="shared" si="581"/>
        <v>0</v>
      </c>
      <c r="BK1262" s="48">
        <f t="shared" si="582"/>
        <v>0</v>
      </c>
      <c r="BL1262" s="48">
        <f t="shared" si="583"/>
        <v>0</v>
      </c>
      <c r="BM1262" s="48">
        <f t="shared" si="584"/>
        <v>0</v>
      </c>
      <c r="BN1262" s="48">
        <f t="shared" si="585"/>
        <v>0</v>
      </c>
      <c r="BO1262" s="48">
        <f t="shared" si="586"/>
        <v>0</v>
      </c>
      <c r="BP1262" s="181"/>
      <c r="BQ1262" s="181"/>
      <c r="BR1262" s="191"/>
      <c r="BS1262" s="176"/>
      <c r="BT1262" s="87">
        <f t="shared" si="598"/>
        <v>0</v>
      </c>
      <c r="BU1262" s="176"/>
      <c r="BV1262" s="178"/>
      <c r="BW1262" s="171"/>
      <c r="BX1262" s="159">
        <f>IF(J1262='Категорія витрат'!$F$2,ROUND('Додаток 3._Бюджет детальний ПР'!BW1262*0.3676,2),IF(J1262='Категорія витрат'!$F$3,ROUND('Додаток 3._Бюджет детальний ПР'!BW1262*0.347,2),IF(J1262='Категорія витрат'!$F$4,ROUND('Додаток 3._Бюджет детальний ПР'!BW1262*0.347,2),IF(J1262='Категорія витрат'!$F$7,ROUND('Додаток 3._Бюджет детальний ПР'!BW1262*0.0841,2),0))))</f>
        <v>0</v>
      </c>
      <c r="BY1262" s="153">
        <f t="shared" si="599"/>
        <v>0</v>
      </c>
      <c r="BZ1262" s="181"/>
      <c r="CA1262" s="181"/>
      <c r="CB1262" s="181"/>
      <c r="CC1262" s="181"/>
      <c r="CD1262" s="181"/>
      <c r="CE1262" s="181"/>
      <c r="CF1262" s="181"/>
      <c r="CG1262" s="181"/>
      <c r="CH1262" s="181"/>
      <c r="CI1262" s="181"/>
      <c r="CJ1262" s="181"/>
      <c r="CK1262" s="181"/>
      <c r="CL1262" s="48">
        <f t="shared" si="587"/>
        <v>0</v>
      </c>
      <c r="CM1262" s="48">
        <f t="shared" si="588"/>
        <v>0</v>
      </c>
      <c r="CN1262" s="48">
        <f t="shared" si="589"/>
        <v>0</v>
      </c>
      <c r="CO1262" s="48">
        <f t="shared" si="590"/>
        <v>0</v>
      </c>
      <c r="CP1262" s="48">
        <f t="shared" si="591"/>
        <v>0</v>
      </c>
      <c r="CQ1262" s="48">
        <f t="shared" si="592"/>
        <v>0</v>
      </c>
      <c r="CR1262" s="48">
        <f t="shared" si="593"/>
        <v>0</v>
      </c>
      <c r="CS1262" s="48">
        <f t="shared" si="594"/>
        <v>0</v>
      </c>
      <c r="CT1262" s="181"/>
      <c r="CU1262" s="181"/>
    </row>
    <row r="1263" spans="1:99" ht="20.100000000000001" customHeight="1" x14ac:dyDescent="0.25">
      <c r="A1263" s="58">
        <v>1259</v>
      </c>
      <c r="B1263" s="58" t="str">
        <f>IF(D1263='Напрямки конкурса'!$L$2,'Напрямки конкурса'!$B$2,IF(D1263='Напрямки конкурса'!$L$3,'Напрямки конкурса'!$B$3,IF(D1263='Напрямки конкурса'!$L$4,'Напрямки конкурса'!$B$4,IF(D1263='Напрямки конкурса'!$L$5,'Напрямки конкурса'!$B$5,IF(D1263='Напрямки конкурса'!$L$6,'Напрямки конкурса'!$B$6,IF(D1263='Напрямки конкурса'!$L$7,'Напрямки конкурса'!$B$7,IF(D1263='Напрямки конкурса'!$L$8,'Напрямки конкурса'!$B$8,IF(D1263='Напрямки конкурса'!$L$9,'Напрямки конкурса'!$B$9,IF(D1263='Напрямки конкурса'!$L$10,'Напрямки конкурса'!$B$10,IF(D1263='Напрямки конкурса'!$L$11,'Напрямки конкурса'!$B$11,IF(D1263='Напрямки конкурса'!$L$12,'Напрямки конкурса'!$B$12,IF(D1263='Напрямки конкурса'!$L$13,'Напрямки конкурса'!$B$13,IF(D1263='Напрямки конкурса'!$L$14,'Напрямки конкурса'!$B$14,IF(D1263='Напрямки конкурса'!$L$15,'Напрямки конкурса'!$B$15,IF(D1263='Напрямки конкурса'!$L$16,'Напрямки конкурса'!$B$16,IF(D1263='Напрямки конкурса'!$L$17,'Напрямки конкурса'!$B$17,IF(D1263='Напрямки конкурса'!$L$18,'Напрямки конкурса'!$B$18,IF(D1263='Напрямки конкурса'!$L$19,'Напрямки конкурса'!$B$19,IF(D1263='Напрямки конкурса'!$L$20,'Напрямки конкурса'!$B$20,IF(D1263='Напрямки конкурса'!$L$21,'Напрямки конкурса'!$B$21,IF(D1263='Напрямки конкурса'!$L$22,'Напрямки конкурса'!$B$22,IF(D1263='Напрямки конкурса'!$L$23,'Напрямки конкурса'!$B$23,IF(D1263='Напрямки конкурса'!$L$24,'Напрямки конкурса'!$B$24,IF(D1263='Напрямки конкурса'!$L$25,'Напрямки конкурса'!$B$25,IF(D1263='Напрямки конкурса'!$L$26,'Напрямки конкурса'!$B$26,IF(D1263='Напрямки конкурса'!$L$27,'Напрямки конкурса'!$B$27,IF(D1263='Напрямки конкурса'!$L$28,'Напрямки конкурса'!$B$28,"")))))))))))))))))))))))))))</f>
        <v/>
      </c>
      <c r="C1263" s="59" t="str">
        <f>IF(D1263='Напрямки конкурса'!$L$2,'Напрямки конкурса'!$K$2,IF(D1263='Напрямки конкурса'!$L$3,'Напрямки конкурса'!$K$3,IF(D1263='Напрямки конкурса'!$L$4,'Напрямки конкурса'!$K$4,IF(D1263='Напрямки конкурса'!$L$5,'Напрямки конкурса'!$K$5,IF(D1263='Напрямки конкурса'!$L$6,'Напрямки конкурса'!$K$6,IF(D1263='Напрямки конкурса'!$L$7,'Напрямки конкурса'!$K$7,IF(D1263='Напрямки конкурса'!$L$8,'Напрямки конкурса'!$K$8,IF(D1263='Напрямки конкурса'!$L$9,'Напрямки конкурса'!$K$9,IF(D1263='Напрямки конкурса'!$L$10,'Напрямки конкурса'!$K$10,IF(D1263='Напрямки конкурса'!$L$11,'Напрямки конкурса'!$K$11,IF(D1263='Напрямки конкурса'!$L$12,'Напрямки конкурса'!$K$12,IF(D1263='Напрямки конкурса'!$L$13,'Напрямки конкурса'!$K$13,IF(D1263='Напрямки конкурса'!$L$14,'Напрямки конкурса'!$K$14,IF(D1263='Напрямки конкурса'!$L$15,'Напрямки конкурса'!$K$15,IF(D1263='Напрямки конкурса'!$L$16,'Напрямки конкурса'!$K$16,IF(D1263='Напрямки конкурса'!$L$17,'Напрямки конкурса'!$K$17,IF(D1263='Напрямки конкурса'!$L$18,'Напрямки конкурса'!$K$18,IF(D1263='Напрямки конкурса'!$L$19,'Напрямки конкурса'!$K$19,IF(D1263='Напрямки конкурса'!$L$20,'Напрямки конкурса'!$K$20,IF(D1263='Напрямки конкурса'!$L$21,'Напрямки конкурса'!$K$21,IF(D1263='Напрямки конкурса'!$L$22,'Напрямки конкурса'!$K$22,IF(D1263='Напрямки конкурса'!$L$23,'Напрямки конкурса'!$K$23,IF(D1263='Напрямки конкурса'!$L$24,'Напрямки конкурса'!$K$24,IF(D1263='Напрямки конкурса'!$L$25,'Напрямки конкурса'!$K$25,IF(D1263='Напрямки конкурса'!$L$26,'Напрямки конкурса'!$K$26,IF(D1263='Напрямки конкурса'!$L$27,'Напрямки конкурса'!$K$27,IF(D1263='Напрямки конкурса'!$L$28,'Напрямки конкурса'!$K$28,"")))))))))))))))))))))))))))</f>
        <v/>
      </c>
      <c r="D1263" s="50"/>
      <c r="E1263" s="171"/>
      <c r="F1263" s="171"/>
      <c r="G1263" s="171"/>
      <c r="H1263" s="150" t="str">
        <f>IF(I1263='Категорія витрат'!$B$2,'Категорія витрат'!$A$2,IF(I1263='Категорія витрат'!$B$3,'Категорія витрат'!$A$3,IF(I1263='Категорія витрат'!$B$4,'Категорія витрат'!$A$4,IF(I1263='Категорія витрат'!$B$5,'Категорія витрат'!$A$5,IF(I1263='Категорія витрат'!$B$6,'Категорія витрат'!$A$6,IF(I1263='Категорія витрат'!$B$7,'Категорія витрат'!$A$7,IF(I1263='Категорія витрат'!$B$8,'Категорія витрат'!$A$8,IF(I1263='Категорія витрат'!$B$9,'Категорія витрат'!$A$9,IF(I1263='Категорія витрат'!$B$10,'Категорія витрат'!$A$10,IF(I1263='Категорія витрат'!$B$11,'Категорія витрат'!$A$11,IF(I1263='Категорія витрат'!$B$12,'Категорія витрат'!$A$12,IF(I1263='Категорія витрат'!$B$13,'Категорія витрат'!$A$13,IF(I1263='Категорія витрат'!$B$14,'Категорія витрат'!$A$14,IF(I1263='Категорія витрат'!$B$15,'Категорія витрат'!$A$15,IF(I1263='Категорія витрат'!$B$16,'Категорія витрат'!$A$16,IF(I1263='Категорія витрат'!$B$17,'Категорія витрат'!$A$17,IF(I1263='Категорія витрат'!$B$18,'Категорія витрат'!$A$18,IF(I1263='Категорія витрат'!$B$19,'Категорія витрат'!$A$19,IF(I1263='Категорія витрат'!$B$20,'Категорія витрат'!$A$20,IF(I1263='Категорія витрат'!$B$21,'Категорія витрат'!$A$21,IF(I1263='Категорія витрат'!$B$22,'Категорія витрат'!$A$22,IF(I1263='Категорія витрат'!$B$23,'Категорія витрат'!$A$23,IF(I1263='Категорія витрат'!$B$24,'Категорія витрат'!$A$24,IF(I1263='Категорія витрат'!$B$25,'Категорія витрат'!$A$25,IF(I1263='Категорія витрат'!$B$26,'Категорія витрат'!$A$26,IF(I1263='Категорія витрат'!$B$27,'Категорія витрат'!$A$27,IF(I1263='Категорія витрат'!$B$28,'Категорія витрат'!$A$28,IF(I1263='Категорія витрат'!$B$29,'Категорія витрат'!$A$29,IF(I1263='Категорія витрат'!$B$30,'Категорія витрат'!$A$30,"")))))))))))))))))))))))))))))</f>
        <v/>
      </c>
      <c r="I1263" s="174"/>
      <c r="J1263" s="173"/>
      <c r="K1263" s="176"/>
      <c r="L1263" s="87">
        <f t="shared" si="595"/>
        <v>0</v>
      </c>
      <c r="M1263" s="176"/>
      <c r="N1263" s="178"/>
      <c r="O1263" s="171"/>
      <c r="P1263" s="159">
        <f>IF(J1263='Категорія витрат'!$F$2,ROUND('Додаток 3._Бюджет детальний ПР'!O1263*0.3676,2),IF(J1263='Категорія витрат'!$F$3,ROUND('Додаток 3._Бюджет детальний ПР'!O1263*0.347,2),IF(J1263='Категорія витрат'!$F$4,ROUND('Додаток 3._Бюджет детальний ПР'!O1263*0.347,2),IF(J1263='Категорія витрат'!$F$7,ROUND('Додаток 3._Бюджет детальний ПР'!O1263*0.0841,2),0))))</f>
        <v>0</v>
      </c>
      <c r="Q1263" s="153">
        <f t="shared" si="600"/>
        <v>0</v>
      </c>
      <c r="R1263" s="181"/>
      <c r="S1263" s="181"/>
      <c r="T1263" s="181"/>
      <c r="U1263" s="181"/>
      <c r="V1263" s="181"/>
      <c r="W1263" s="181"/>
      <c r="X1263" s="181"/>
      <c r="Y1263" s="181"/>
      <c r="Z1263" s="181"/>
      <c r="AA1263" s="181"/>
      <c r="AB1263" s="181"/>
      <c r="AC1263" s="181"/>
      <c r="AD1263" s="48">
        <f t="shared" si="571"/>
        <v>0</v>
      </c>
      <c r="AE1263" s="48">
        <f t="shared" si="572"/>
        <v>0</v>
      </c>
      <c r="AF1263" s="48">
        <f t="shared" si="573"/>
        <v>0</v>
      </c>
      <c r="AG1263" s="48">
        <f t="shared" si="574"/>
        <v>0</v>
      </c>
      <c r="AH1263" s="48">
        <f t="shared" si="575"/>
        <v>0</v>
      </c>
      <c r="AI1263" s="48">
        <f t="shared" si="576"/>
        <v>0</v>
      </c>
      <c r="AJ1263" s="48">
        <f t="shared" si="577"/>
        <v>0</v>
      </c>
      <c r="AK1263" s="48">
        <f t="shared" si="578"/>
        <v>0</v>
      </c>
      <c r="AL1263" s="181"/>
      <c r="AM1263" s="181"/>
      <c r="AN1263" s="77"/>
      <c r="AO1263" s="176"/>
      <c r="AP1263" s="87">
        <f t="shared" si="596"/>
        <v>0</v>
      </c>
      <c r="AQ1263" s="176"/>
      <c r="AR1263" s="178"/>
      <c r="AS1263" s="171"/>
      <c r="AT1263" s="159">
        <f>IF(J1263='Категорія витрат'!$F$2,ROUND('Додаток 3._Бюджет детальний ПР'!AS1263*0.3676,2),IF(J1263='Категорія витрат'!$F$3,ROUND('Додаток 3._Бюджет детальний ПР'!AS1263*0.347,2),IF(J1263='Категорія витрат'!$F$4,ROUND('Додаток 3._Бюджет детальний ПР'!AS1263*0.347,2),IF(J1263='Категорія витрат'!$F$7,ROUND('Додаток 3._Бюджет детальний ПР'!AS1263*0.0841,2),0))))</f>
        <v>0</v>
      </c>
      <c r="AU1263" s="153">
        <f t="shared" si="597"/>
        <v>0</v>
      </c>
      <c r="AV1263" s="181"/>
      <c r="AW1263" s="181"/>
      <c r="AX1263" s="181"/>
      <c r="AY1263" s="181"/>
      <c r="AZ1263" s="181"/>
      <c r="BA1263" s="181"/>
      <c r="BB1263" s="181"/>
      <c r="BC1263" s="181"/>
      <c r="BD1263" s="181"/>
      <c r="BE1263" s="181"/>
      <c r="BF1263" s="181"/>
      <c r="BG1263" s="181"/>
      <c r="BH1263" s="48">
        <f t="shared" si="579"/>
        <v>0</v>
      </c>
      <c r="BI1263" s="48">
        <f t="shared" si="580"/>
        <v>0</v>
      </c>
      <c r="BJ1263" s="48">
        <f t="shared" si="581"/>
        <v>0</v>
      </c>
      <c r="BK1263" s="48">
        <f t="shared" si="582"/>
        <v>0</v>
      </c>
      <c r="BL1263" s="48">
        <f t="shared" si="583"/>
        <v>0</v>
      </c>
      <c r="BM1263" s="48">
        <f t="shared" si="584"/>
        <v>0</v>
      </c>
      <c r="BN1263" s="48">
        <f t="shared" si="585"/>
        <v>0</v>
      </c>
      <c r="BO1263" s="48">
        <f t="shared" si="586"/>
        <v>0</v>
      </c>
      <c r="BP1263" s="181"/>
      <c r="BQ1263" s="181"/>
      <c r="BR1263" s="191"/>
      <c r="BS1263" s="176"/>
      <c r="BT1263" s="87">
        <f t="shared" si="598"/>
        <v>0</v>
      </c>
      <c r="BU1263" s="176"/>
      <c r="BV1263" s="178"/>
      <c r="BW1263" s="171"/>
      <c r="BX1263" s="159">
        <f>IF(J1263='Категорія витрат'!$F$2,ROUND('Додаток 3._Бюджет детальний ПР'!BW1263*0.3676,2),IF(J1263='Категорія витрат'!$F$3,ROUND('Додаток 3._Бюджет детальний ПР'!BW1263*0.347,2),IF(J1263='Категорія витрат'!$F$4,ROUND('Додаток 3._Бюджет детальний ПР'!BW1263*0.347,2),IF(J1263='Категорія витрат'!$F$7,ROUND('Додаток 3._Бюджет детальний ПР'!BW1263*0.0841,2),0))))</f>
        <v>0</v>
      </c>
      <c r="BY1263" s="153">
        <f t="shared" si="599"/>
        <v>0</v>
      </c>
      <c r="BZ1263" s="181"/>
      <c r="CA1263" s="181"/>
      <c r="CB1263" s="181"/>
      <c r="CC1263" s="181"/>
      <c r="CD1263" s="181"/>
      <c r="CE1263" s="181"/>
      <c r="CF1263" s="181"/>
      <c r="CG1263" s="181"/>
      <c r="CH1263" s="181"/>
      <c r="CI1263" s="181"/>
      <c r="CJ1263" s="181"/>
      <c r="CK1263" s="181"/>
      <c r="CL1263" s="48">
        <f t="shared" si="587"/>
        <v>0</v>
      </c>
      <c r="CM1263" s="48">
        <f t="shared" si="588"/>
        <v>0</v>
      </c>
      <c r="CN1263" s="48">
        <f t="shared" si="589"/>
        <v>0</v>
      </c>
      <c r="CO1263" s="48">
        <f t="shared" si="590"/>
        <v>0</v>
      </c>
      <c r="CP1263" s="48">
        <f t="shared" si="591"/>
        <v>0</v>
      </c>
      <c r="CQ1263" s="48">
        <f t="shared" si="592"/>
        <v>0</v>
      </c>
      <c r="CR1263" s="48">
        <f t="shared" si="593"/>
        <v>0</v>
      </c>
      <c r="CS1263" s="48">
        <f t="shared" si="594"/>
        <v>0</v>
      </c>
      <c r="CT1263" s="181"/>
      <c r="CU1263" s="181"/>
    </row>
    <row r="1264" spans="1:99" ht="20.100000000000001" customHeight="1" x14ac:dyDescent="0.25">
      <c r="A1264" s="58">
        <v>1260</v>
      </c>
      <c r="B1264" s="58" t="str">
        <f>IF(D1264='Напрямки конкурса'!$L$2,'Напрямки конкурса'!$B$2,IF(D1264='Напрямки конкурса'!$L$3,'Напрямки конкурса'!$B$3,IF(D1264='Напрямки конкурса'!$L$4,'Напрямки конкурса'!$B$4,IF(D1264='Напрямки конкурса'!$L$5,'Напрямки конкурса'!$B$5,IF(D1264='Напрямки конкурса'!$L$6,'Напрямки конкурса'!$B$6,IF(D1264='Напрямки конкурса'!$L$7,'Напрямки конкурса'!$B$7,IF(D1264='Напрямки конкурса'!$L$8,'Напрямки конкурса'!$B$8,IF(D1264='Напрямки конкурса'!$L$9,'Напрямки конкурса'!$B$9,IF(D1264='Напрямки конкурса'!$L$10,'Напрямки конкурса'!$B$10,IF(D1264='Напрямки конкурса'!$L$11,'Напрямки конкурса'!$B$11,IF(D1264='Напрямки конкурса'!$L$12,'Напрямки конкурса'!$B$12,IF(D1264='Напрямки конкурса'!$L$13,'Напрямки конкурса'!$B$13,IF(D1264='Напрямки конкурса'!$L$14,'Напрямки конкурса'!$B$14,IF(D1264='Напрямки конкурса'!$L$15,'Напрямки конкурса'!$B$15,IF(D1264='Напрямки конкурса'!$L$16,'Напрямки конкурса'!$B$16,IF(D1264='Напрямки конкурса'!$L$17,'Напрямки конкурса'!$B$17,IF(D1264='Напрямки конкурса'!$L$18,'Напрямки конкурса'!$B$18,IF(D1264='Напрямки конкурса'!$L$19,'Напрямки конкурса'!$B$19,IF(D1264='Напрямки конкурса'!$L$20,'Напрямки конкурса'!$B$20,IF(D1264='Напрямки конкурса'!$L$21,'Напрямки конкурса'!$B$21,IF(D1264='Напрямки конкурса'!$L$22,'Напрямки конкурса'!$B$22,IF(D1264='Напрямки конкурса'!$L$23,'Напрямки конкурса'!$B$23,IF(D1264='Напрямки конкурса'!$L$24,'Напрямки конкурса'!$B$24,IF(D1264='Напрямки конкурса'!$L$25,'Напрямки конкурса'!$B$25,IF(D1264='Напрямки конкурса'!$L$26,'Напрямки конкурса'!$B$26,IF(D1264='Напрямки конкурса'!$L$27,'Напрямки конкурса'!$B$27,IF(D1264='Напрямки конкурса'!$L$28,'Напрямки конкурса'!$B$28,"")))))))))))))))))))))))))))</f>
        <v/>
      </c>
      <c r="C1264" s="59" t="str">
        <f>IF(D1264='Напрямки конкурса'!$L$2,'Напрямки конкурса'!$K$2,IF(D1264='Напрямки конкурса'!$L$3,'Напрямки конкурса'!$K$3,IF(D1264='Напрямки конкурса'!$L$4,'Напрямки конкурса'!$K$4,IF(D1264='Напрямки конкурса'!$L$5,'Напрямки конкурса'!$K$5,IF(D1264='Напрямки конкурса'!$L$6,'Напрямки конкурса'!$K$6,IF(D1264='Напрямки конкурса'!$L$7,'Напрямки конкурса'!$K$7,IF(D1264='Напрямки конкурса'!$L$8,'Напрямки конкурса'!$K$8,IF(D1264='Напрямки конкурса'!$L$9,'Напрямки конкурса'!$K$9,IF(D1264='Напрямки конкурса'!$L$10,'Напрямки конкурса'!$K$10,IF(D1264='Напрямки конкурса'!$L$11,'Напрямки конкурса'!$K$11,IF(D1264='Напрямки конкурса'!$L$12,'Напрямки конкурса'!$K$12,IF(D1264='Напрямки конкурса'!$L$13,'Напрямки конкурса'!$K$13,IF(D1264='Напрямки конкурса'!$L$14,'Напрямки конкурса'!$K$14,IF(D1264='Напрямки конкурса'!$L$15,'Напрямки конкурса'!$K$15,IF(D1264='Напрямки конкурса'!$L$16,'Напрямки конкурса'!$K$16,IF(D1264='Напрямки конкурса'!$L$17,'Напрямки конкурса'!$K$17,IF(D1264='Напрямки конкурса'!$L$18,'Напрямки конкурса'!$K$18,IF(D1264='Напрямки конкурса'!$L$19,'Напрямки конкурса'!$K$19,IF(D1264='Напрямки конкурса'!$L$20,'Напрямки конкурса'!$K$20,IF(D1264='Напрямки конкурса'!$L$21,'Напрямки конкурса'!$K$21,IF(D1264='Напрямки конкурса'!$L$22,'Напрямки конкурса'!$K$22,IF(D1264='Напрямки конкурса'!$L$23,'Напрямки конкурса'!$K$23,IF(D1264='Напрямки конкурса'!$L$24,'Напрямки конкурса'!$K$24,IF(D1264='Напрямки конкурса'!$L$25,'Напрямки конкурса'!$K$25,IF(D1264='Напрямки конкурса'!$L$26,'Напрямки конкурса'!$K$26,IF(D1264='Напрямки конкурса'!$L$27,'Напрямки конкурса'!$K$27,IF(D1264='Напрямки конкурса'!$L$28,'Напрямки конкурса'!$K$28,"")))))))))))))))))))))))))))</f>
        <v/>
      </c>
      <c r="D1264" s="50"/>
      <c r="E1264" s="171"/>
      <c r="F1264" s="171"/>
      <c r="G1264" s="171"/>
      <c r="H1264" s="150" t="str">
        <f>IF(I1264='Категорія витрат'!$B$2,'Категорія витрат'!$A$2,IF(I1264='Категорія витрат'!$B$3,'Категорія витрат'!$A$3,IF(I1264='Категорія витрат'!$B$4,'Категорія витрат'!$A$4,IF(I1264='Категорія витрат'!$B$5,'Категорія витрат'!$A$5,IF(I1264='Категорія витрат'!$B$6,'Категорія витрат'!$A$6,IF(I1264='Категорія витрат'!$B$7,'Категорія витрат'!$A$7,IF(I1264='Категорія витрат'!$B$8,'Категорія витрат'!$A$8,IF(I1264='Категорія витрат'!$B$9,'Категорія витрат'!$A$9,IF(I1264='Категорія витрат'!$B$10,'Категорія витрат'!$A$10,IF(I1264='Категорія витрат'!$B$11,'Категорія витрат'!$A$11,IF(I1264='Категорія витрат'!$B$12,'Категорія витрат'!$A$12,IF(I1264='Категорія витрат'!$B$13,'Категорія витрат'!$A$13,IF(I1264='Категорія витрат'!$B$14,'Категорія витрат'!$A$14,IF(I1264='Категорія витрат'!$B$15,'Категорія витрат'!$A$15,IF(I1264='Категорія витрат'!$B$16,'Категорія витрат'!$A$16,IF(I1264='Категорія витрат'!$B$17,'Категорія витрат'!$A$17,IF(I1264='Категорія витрат'!$B$18,'Категорія витрат'!$A$18,IF(I1264='Категорія витрат'!$B$19,'Категорія витрат'!$A$19,IF(I1264='Категорія витрат'!$B$20,'Категорія витрат'!$A$20,IF(I1264='Категорія витрат'!$B$21,'Категорія витрат'!$A$21,IF(I1264='Категорія витрат'!$B$22,'Категорія витрат'!$A$22,IF(I1264='Категорія витрат'!$B$23,'Категорія витрат'!$A$23,IF(I1264='Категорія витрат'!$B$24,'Категорія витрат'!$A$24,IF(I1264='Категорія витрат'!$B$25,'Категорія витрат'!$A$25,IF(I1264='Категорія витрат'!$B$26,'Категорія витрат'!$A$26,IF(I1264='Категорія витрат'!$B$27,'Категорія витрат'!$A$27,IF(I1264='Категорія витрат'!$B$28,'Категорія витрат'!$A$28,IF(I1264='Категорія витрат'!$B$29,'Категорія витрат'!$A$29,IF(I1264='Категорія витрат'!$B$30,'Категорія витрат'!$A$30,"")))))))))))))))))))))))))))))</f>
        <v/>
      </c>
      <c r="I1264" s="174"/>
      <c r="J1264" s="173"/>
      <c r="K1264" s="176"/>
      <c r="L1264" s="87">
        <f t="shared" si="595"/>
        <v>0</v>
      </c>
      <c r="M1264" s="176"/>
      <c r="N1264" s="178"/>
      <c r="O1264" s="171"/>
      <c r="P1264" s="159">
        <f>IF(J1264='Категорія витрат'!$F$2,ROUND('Додаток 3._Бюджет детальний ПР'!O1264*0.3676,2),IF(J1264='Категорія витрат'!$F$3,ROUND('Додаток 3._Бюджет детальний ПР'!O1264*0.347,2),IF(J1264='Категорія витрат'!$F$4,ROUND('Додаток 3._Бюджет детальний ПР'!O1264*0.347,2),IF(J1264='Категорія витрат'!$F$7,ROUND('Додаток 3._Бюджет детальний ПР'!O1264*0.0841,2),0))))</f>
        <v>0</v>
      </c>
      <c r="Q1264" s="153">
        <f t="shared" si="600"/>
        <v>0</v>
      </c>
      <c r="R1264" s="181"/>
      <c r="S1264" s="181"/>
      <c r="T1264" s="181"/>
      <c r="U1264" s="181"/>
      <c r="V1264" s="181"/>
      <c r="W1264" s="181"/>
      <c r="X1264" s="181"/>
      <c r="Y1264" s="181"/>
      <c r="Z1264" s="181"/>
      <c r="AA1264" s="181"/>
      <c r="AB1264" s="181"/>
      <c r="AC1264" s="181"/>
      <c r="AD1264" s="48">
        <f t="shared" si="571"/>
        <v>0</v>
      </c>
      <c r="AE1264" s="48">
        <f t="shared" si="572"/>
        <v>0</v>
      </c>
      <c r="AF1264" s="48">
        <f t="shared" si="573"/>
        <v>0</v>
      </c>
      <c r="AG1264" s="48">
        <f t="shared" si="574"/>
        <v>0</v>
      </c>
      <c r="AH1264" s="48">
        <f t="shared" si="575"/>
        <v>0</v>
      </c>
      <c r="AI1264" s="48">
        <f t="shared" si="576"/>
        <v>0</v>
      </c>
      <c r="AJ1264" s="48">
        <f t="shared" si="577"/>
        <v>0</v>
      </c>
      <c r="AK1264" s="48">
        <f t="shared" si="578"/>
        <v>0</v>
      </c>
      <c r="AL1264" s="181"/>
      <c r="AM1264" s="181"/>
      <c r="AN1264" s="77"/>
      <c r="AO1264" s="176"/>
      <c r="AP1264" s="87">
        <f t="shared" si="596"/>
        <v>0</v>
      </c>
      <c r="AQ1264" s="176"/>
      <c r="AR1264" s="178"/>
      <c r="AS1264" s="171"/>
      <c r="AT1264" s="159">
        <f>IF(J1264='Категорія витрат'!$F$2,ROUND('Додаток 3._Бюджет детальний ПР'!AS1264*0.3676,2),IF(J1264='Категорія витрат'!$F$3,ROUND('Додаток 3._Бюджет детальний ПР'!AS1264*0.347,2),IF(J1264='Категорія витрат'!$F$4,ROUND('Додаток 3._Бюджет детальний ПР'!AS1264*0.347,2),IF(J1264='Категорія витрат'!$F$7,ROUND('Додаток 3._Бюджет детальний ПР'!AS1264*0.0841,2),0))))</f>
        <v>0</v>
      </c>
      <c r="AU1264" s="153">
        <f t="shared" si="597"/>
        <v>0</v>
      </c>
      <c r="AV1264" s="181"/>
      <c r="AW1264" s="181"/>
      <c r="AX1264" s="181"/>
      <c r="AY1264" s="181"/>
      <c r="AZ1264" s="181"/>
      <c r="BA1264" s="181"/>
      <c r="BB1264" s="181"/>
      <c r="BC1264" s="181"/>
      <c r="BD1264" s="181"/>
      <c r="BE1264" s="181"/>
      <c r="BF1264" s="181"/>
      <c r="BG1264" s="181"/>
      <c r="BH1264" s="48">
        <f t="shared" si="579"/>
        <v>0</v>
      </c>
      <c r="BI1264" s="48">
        <f t="shared" si="580"/>
        <v>0</v>
      </c>
      <c r="BJ1264" s="48">
        <f t="shared" si="581"/>
        <v>0</v>
      </c>
      <c r="BK1264" s="48">
        <f t="shared" si="582"/>
        <v>0</v>
      </c>
      <c r="BL1264" s="48">
        <f t="shared" si="583"/>
        <v>0</v>
      </c>
      <c r="BM1264" s="48">
        <f t="shared" si="584"/>
        <v>0</v>
      </c>
      <c r="BN1264" s="48">
        <f t="shared" si="585"/>
        <v>0</v>
      </c>
      <c r="BO1264" s="48">
        <f t="shared" si="586"/>
        <v>0</v>
      </c>
      <c r="BP1264" s="181"/>
      <c r="BQ1264" s="181"/>
      <c r="BR1264" s="191"/>
      <c r="BS1264" s="176"/>
      <c r="BT1264" s="87">
        <f t="shared" si="598"/>
        <v>0</v>
      </c>
      <c r="BU1264" s="176"/>
      <c r="BV1264" s="178"/>
      <c r="BW1264" s="171"/>
      <c r="BX1264" s="159">
        <f>IF(J1264='Категорія витрат'!$F$2,ROUND('Додаток 3._Бюджет детальний ПР'!BW1264*0.3676,2),IF(J1264='Категорія витрат'!$F$3,ROUND('Додаток 3._Бюджет детальний ПР'!BW1264*0.347,2),IF(J1264='Категорія витрат'!$F$4,ROUND('Додаток 3._Бюджет детальний ПР'!BW1264*0.347,2),IF(J1264='Категорія витрат'!$F$7,ROUND('Додаток 3._Бюджет детальний ПР'!BW1264*0.0841,2),0))))</f>
        <v>0</v>
      </c>
      <c r="BY1264" s="153">
        <f t="shared" si="599"/>
        <v>0</v>
      </c>
      <c r="BZ1264" s="181"/>
      <c r="CA1264" s="181"/>
      <c r="CB1264" s="181"/>
      <c r="CC1264" s="181"/>
      <c r="CD1264" s="181"/>
      <c r="CE1264" s="181"/>
      <c r="CF1264" s="181"/>
      <c r="CG1264" s="181"/>
      <c r="CH1264" s="181"/>
      <c r="CI1264" s="181"/>
      <c r="CJ1264" s="181"/>
      <c r="CK1264" s="181"/>
      <c r="CL1264" s="48">
        <f t="shared" si="587"/>
        <v>0</v>
      </c>
      <c r="CM1264" s="48">
        <f t="shared" si="588"/>
        <v>0</v>
      </c>
      <c r="CN1264" s="48">
        <f t="shared" si="589"/>
        <v>0</v>
      </c>
      <c r="CO1264" s="48">
        <f t="shared" si="590"/>
        <v>0</v>
      </c>
      <c r="CP1264" s="48">
        <f t="shared" si="591"/>
        <v>0</v>
      </c>
      <c r="CQ1264" s="48">
        <f t="shared" si="592"/>
        <v>0</v>
      </c>
      <c r="CR1264" s="48">
        <f t="shared" si="593"/>
        <v>0</v>
      </c>
      <c r="CS1264" s="48">
        <f t="shared" si="594"/>
        <v>0</v>
      </c>
      <c r="CT1264" s="181"/>
      <c r="CU1264" s="181"/>
    </row>
    <row r="1265" spans="1:99" ht="20.100000000000001" customHeight="1" x14ac:dyDescent="0.25">
      <c r="A1265" s="58">
        <v>1261</v>
      </c>
      <c r="B1265" s="58" t="str">
        <f>IF(D1265='Напрямки конкурса'!$L$2,'Напрямки конкурса'!$B$2,IF(D1265='Напрямки конкурса'!$L$3,'Напрямки конкурса'!$B$3,IF(D1265='Напрямки конкурса'!$L$4,'Напрямки конкурса'!$B$4,IF(D1265='Напрямки конкурса'!$L$5,'Напрямки конкурса'!$B$5,IF(D1265='Напрямки конкурса'!$L$6,'Напрямки конкурса'!$B$6,IF(D1265='Напрямки конкурса'!$L$7,'Напрямки конкурса'!$B$7,IF(D1265='Напрямки конкурса'!$L$8,'Напрямки конкурса'!$B$8,IF(D1265='Напрямки конкурса'!$L$9,'Напрямки конкурса'!$B$9,IF(D1265='Напрямки конкурса'!$L$10,'Напрямки конкурса'!$B$10,IF(D1265='Напрямки конкурса'!$L$11,'Напрямки конкурса'!$B$11,IF(D1265='Напрямки конкурса'!$L$12,'Напрямки конкурса'!$B$12,IF(D1265='Напрямки конкурса'!$L$13,'Напрямки конкурса'!$B$13,IF(D1265='Напрямки конкурса'!$L$14,'Напрямки конкурса'!$B$14,IF(D1265='Напрямки конкурса'!$L$15,'Напрямки конкурса'!$B$15,IF(D1265='Напрямки конкурса'!$L$16,'Напрямки конкурса'!$B$16,IF(D1265='Напрямки конкурса'!$L$17,'Напрямки конкурса'!$B$17,IF(D1265='Напрямки конкурса'!$L$18,'Напрямки конкурса'!$B$18,IF(D1265='Напрямки конкурса'!$L$19,'Напрямки конкурса'!$B$19,IF(D1265='Напрямки конкурса'!$L$20,'Напрямки конкурса'!$B$20,IF(D1265='Напрямки конкурса'!$L$21,'Напрямки конкурса'!$B$21,IF(D1265='Напрямки конкурса'!$L$22,'Напрямки конкурса'!$B$22,IF(D1265='Напрямки конкурса'!$L$23,'Напрямки конкурса'!$B$23,IF(D1265='Напрямки конкурса'!$L$24,'Напрямки конкурса'!$B$24,IF(D1265='Напрямки конкурса'!$L$25,'Напрямки конкурса'!$B$25,IF(D1265='Напрямки конкурса'!$L$26,'Напрямки конкурса'!$B$26,IF(D1265='Напрямки конкурса'!$L$27,'Напрямки конкурса'!$B$27,IF(D1265='Напрямки конкурса'!$L$28,'Напрямки конкурса'!$B$28,"")))))))))))))))))))))))))))</f>
        <v/>
      </c>
      <c r="C1265" s="59" t="str">
        <f>IF(D1265='Напрямки конкурса'!$L$2,'Напрямки конкурса'!$K$2,IF(D1265='Напрямки конкурса'!$L$3,'Напрямки конкурса'!$K$3,IF(D1265='Напрямки конкурса'!$L$4,'Напрямки конкурса'!$K$4,IF(D1265='Напрямки конкурса'!$L$5,'Напрямки конкурса'!$K$5,IF(D1265='Напрямки конкурса'!$L$6,'Напрямки конкурса'!$K$6,IF(D1265='Напрямки конкурса'!$L$7,'Напрямки конкурса'!$K$7,IF(D1265='Напрямки конкурса'!$L$8,'Напрямки конкурса'!$K$8,IF(D1265='Напрямки конкурса'!$L$9,'Напрямки конкурса'!$K$9,IF(D1265='Напрямки конкурса'!$L$10,'Напрямки конкурса'!$K$10,IF(D1265='Напрямки конкурса'!$L$11,'Напрямки конкурса'!$K$11,IF(D1265='Напрямки конкурса'!$L$12,'Напрямки конкурса'!$K$12,IF(D1265='Напрямки конкурса'!$L$13,'Напрямки конкурса'!$K$13,IF(D1265='Напрямки конкурса'!$L$14,'Напрямки конкурса'!$K$14,IF(D1265='Напрямки конкурса'!$L$15,'Напрямки конкурса'!$K$15,IF(D1265='Напрямки конкурса'!$L$16,'Напрямки конкурса'!$K$16,IF(D1265='Напрямки конкурса'!$L$17,'Напрямки конкурса'!$K$17,IF(D1265='Напрямки конкурса'!$L$18,'Напрямки конкурса'!$K$18,IF(D1265='Напрямки конкурса'!$L$19,'Напрямки конкурса'!$K$19,IF(D1265='Напрямки конкурса'!$L$20,'Напрямки конкурса'!$K$20,IF(D1265='Напрямки конкурса'!$L$21,'Напрямки конкурса'!$K$21,IF(D1265='Напрямки конкурса'!$L$22,'Напрямки конкурса'!$K$22,IF(D1265='Напрямки конкурса'!$L$23,'Напрямки конкурса'!$K$23,IF(D1265='Напрямки конкурса'!$L$24,'Напрямки конкурса'!$K$24,IF(D1265='Напрямки конкурса'!$L$25,'Напрямки конкурса'!$K$25,IF(D1265='Напрямки конкурса'!$L$26,'Напрямки конкурса'!$K$26,IF(D1265='Напрямки конкурса'!$L$27,'Напрямки конкурса'!$K$27,IF(D1265='Напрямки конкурса'!$L$28,'Напрямки конкурса'!$K$28,"")))))))))))))))))))))))))))</f>
        <v/>
      </c>
      <c r="D1265" s="50"/>
      <c r="E1265" s="171"/>
      <c r="F1265" s="171"/>
      <c r="G1265" s="171"/>
      <c r="H1265" s="150" t="str">
        <f>IF(I1265='Категорія витрат'!$B$2,'Категорія витрат'!$A$2,IF(I1265='Категорія витрат'!$B$3,'Категорія витрат'!$A$3,IF(I1265='Категорія витрат'!$B$4,'Категорія витрат'!$A$4,IF(I1265='Категорія витрат'!$B$5,'Категорія витрат'!$A$5,IF(I1265='Категорія витрат'!$B$6,'Категорія витрат'!$A$6,IF(I1265='Категорія витрат'!$B$7,'Категорія витрат'!$A$7,IF(I1265='Категорія витрат'!$B$8,'Категорія витрат'!$A$8,IF(I1265='Категорія витрат'!$B$9,'Категорія витрат'!$A$9,IF(I1265='Категорія витрат'!$B$10,'Категорія витрат'!$A$10,IF(I1265='Категорія витрат'!$B$11,'Категорія витрат'!$A$11,IF(I1265='Категорія витрат'!$B$12,'Категорія витрат'!$A$12,IF(I1265='Категорія витрат'!$B$13,'Категорія витрат'!$A$13,IF(I1265='Категорія витрат'!$B$14,'Категорія витрат'!$A$14,IF(I1265='Категорія витрат'!$B$15,'Категорія витрат'!$A$15,IF(I1265='Категорія витрат'!$B$16,'Категорія витрат'!$A$16,IF(I1265='Категорія витрат'!$B$17,'Категорія витрат'!$A$17,IF(I1265='Категорія витрат'!$B$18,'Категорія витрат'!$A$18,IF(I1265='Категорія витрат'!$B$19,'Категорія витрат'!$A$19,IF(I1265='Категорія витрат'!$B$20,'Категорія витрат'!$A$20,IF(I1265='Категорія витрат'!$B$21,'Категорія витрат'!$A$21,IF(I1265='Категорія витрат'!$B$22,'Категорія витрат'!$A$22,IF(I1265='Категорія витрат'!$B$23,'Категорія витрат'!$A$23,IF(I1265='Категорія витрат'!$B$24,'Категорія витрат'!$A$24,IF(I1265='Категорія витрат'!$B$25,'Категорія витрат'!$A$25,IF(I1265='Категорія витрат'!$B$26,'Категорія витрат'!$A$26,IF(I1265='Категорія витрат'!$B$27,'Категорія витрат'!$A$27,IF(I1265='Категорія витрат'!$B$28,'Категорія витрат'!$A$28,IF(I1265='Категорія витрат'!$B$29,'Категорія витрат'!$A$29,IF(I1265='Категорія витрат'!$B$30,'Категорія витрат'!$A$30,"")))))))))))))))))))))))))))))</f>
        <v/>
      </c>
      <c r="I1265" s="174"/>
      <c r="J1265" s="173"/>
      <c r="K1265" s="176"/>
      <c r="L1265" s="87">
        <f t="shared" si="595"/>
        <v>0</v>
      </c>
      <c r="M1265" s="176"/>
      <c r="N1265" s="178"/>
      <c r="O1265" s="171"/>
      <c r="P1265" s="159">
        <f>IF(J1265='Категорія витрат'!$F$2,ROUND('Додаток 3._Бюджет детальний ПР'!O1265*0.3676,2),IF(J1265='Категорія витрат'!$F$3,ROUND('Додаток 3._Бюджет детальний ПР'!O1265*0.347,2),IF(J1265='Категорія витрат'!$F$4,ROUND('Додаток 3._Бюджет детальний ПР'!O1265*0.347,2),IF(J1265='Категорія витрат'!$F$7,ROUND('Додаток 3._Бюджет детальний ПР'!O1265*0.0841,2),0))))</f>
        <v>0</v>
      </c>
      <c r="Q1265" s="153">
        <f t="shared" si="600"/>
        <v>0</v>
      </c>
      <c r="R1265" s="181"/>
      <c r="S1265" s="181"/>
      <c r="T1265" s="181"/>
      <c r="U1265" s="181"/>
      <c r="V1265" s="181"/>
      <c r="W1265" s="181"/>
      <c r="X1265" s="181"/>
      <c r="Y1265" s="181"/>
      <c r="Z1265" s="181"/>
      <c r="AA1265" s="181"/>
      <c r="AB1265" s="181"/>
      <c r="AC1265" s="181"/>
      <c r="AD1265" s="48">
        <f t="shared" si="571"/>
        <v>0</v>
      </c>
      <c r="AE1265" s="48">
        <f t="shared" si="572"/>
        <v>0</v>
      </c>
      <c r="AF1265" s="48">
        <f t="shared" si="573"/>
        <v>0</v>
      </c>
      <c r="AG1265" s="48">
        <f t="shared" si="574"/>
        <v>0</v>
      </c>
      <c r="AH1265" s="48">
        <f t="shared" si="575"/>
        <v>0</v>
      </c>
      <c r="AI1265" s="48">
        <f t="shared" si="576"/>
        <v>0</v>
      </c>
      <c r="AJ1265" s="48">
        <f t="shared" si="577"/>
        <v>0</v>
      </c>
      <c r="AK1265" s="48">
        <f t="shared" si="578"/>
        <v>0</v>
      </c>
      <c r="AL1265" s="181"/>
      <c r="AM1265" s="181"/>
      <c r="AN1265" s="77"/>
      <c r="AO1265" s="176"/>
      <c r="AP1265" s="87">
        <f t="shared" si="596"/>
        <v>0</v>
      </c>
      <c r="AQ1265" s="176"/>
      <c r="AR1265" s="178"/>
      <c r="AS1265" s="171"/>
      <c r="AT1265" s="159">
        <f>IF(J1265='Категорія витрат'!$F$2,ROUND('Додаток 3._Бюджет детальний ПР'!AS1265*0.3676,2),IF(J1265='Категорія витрат'!$F$3,ROUND('Додаток 3._Бюджет детальний ПР'!AS1265*0.347,2),IF(J1265='Категорія витрат'!$F$4,ROUND('Додаток 3._Бюджет детальний ПР'!AS1265*0.347,2),IF(J1265='Категорія витрат'!$F$7,ROUND('Додаток 3._Бюджет детальний ПР'!AS1265*0.0841,2),0))))</f>
        <v>0</v>
      </c>
      <c r="AU1265" s="153">
        <f t="shared" si="597"/>
        <v>0</v>
      </c>
      <c r="AV1265" s="181"/>
      <c r="AW1265" s="181"/>
      <c r="AX1265" s="181"/>
      <c r="AY1265" s="181"/>
      <c r="AZ1265" s="181"/>
      <c r="BA1265" s="181"/>
      <c r="BB1265" s="181"/>
      <c r="BC1265" s="181"/>
      <c r="BD1265" s="181"/>
      <c r="BE1265" s="181"/>
      <c r="BF1265" s="181"/>
      <c r="BG1265" s="181"/>
      <c r="BH1265" s="48">
        <f t="shared" si="579"/>
        <v>0</v>
      </c>
      <c r="BI1265" s="48">
        <f t="shared" si="580"/>
        <v>0</v>
      </c>
      <c r="BJ1265" s="48">
        <f t="shared" si="581"/>
        <v>0</v>
      </c>
      <c r="BK1265" s="48">
        <f t="shared" si="582"/>
        <v>0</v>
      </c>
      <c r="BL1265" s="48">
        <f t="shared" si="583"/>
        <v>0</v>
      </c>
      <c r="BM1265" s="48">
        <f t="shared" si="584"/>
        <v>0</v>
      </c>
      <c r="BN1265" s="48">
        <f t="shared" si="585"/>
        <v>0</v>
      </c>
      <c r="BO1265" s="48">
        <f t="shared" si="586"/>
        <v>0</v>
      </c>
      <c r="BP1265" s="181"/>
      <c r="BQ1265" s="181"/>
      <c r="BR1265" s="191"/>
      <c r="BS1265" s="176"/>
      <c r="BT1265" s="87">
        <f t="shared" si="598"/>
        <v>0</v>
      </c>
      <c r="BU1265" s="176"/>
      <c r="BV1265" s="178"/>
      <c r="BW1265" s="171"/>
      <c r="BX1265" s="159">
        <f>IF(J1265='Категорія витрат'!$F$2,ROUND('Додаток 3._Бюджет детальний ПР'!BW1265*0.3676,2),IF(J1265='Категорія витрат'!$F$3,ROUND('Додаток 3._Бюджет детальний ПР'!BW1265*0.347,2),IF(J1265='Категорія витрат'!$F$4,ROUND('Додаток 3._Бюджет детальний ПР'!BW1265*0.347,2),IF(J1265='Категорія витрат'!$F$7,ROUND('Додаток 3._Бюджет детальний ПР'!BW1265*0.0841,2),0))))</f>
        <v>0</v>
      </c>
      <c r="BY1265" s="153">
        <f t="shared" si="599"/>
        <v>0</v>
      </c>
      <c r="BZ1265" s="181"/>
      <c r="CA1265" s="181"/>
      <c r="CB1265" s="181"/>
      <c r="CC1265" s="181"/>
      <c r="CD1265" s="181"/>
      <c r="CE1265" s="181"/>
      <c r="CF1265" s="181"/>
      <c r="CG1265" s="181"/>
      <c r="CH1265" s="181"/>
      <c r="CI1265" s="181"/>
      <c r="CJ1265" s="181"/>
      <c r="CK1265" s="181"/>
      <c r="CL1265" s="48">
        <f t="shared" si="587"/>
        <v>0</v>
      </c>
      <c r="CM1265" s="48">
        <f t="shared" si="588"/>
        <v>0</v>
      </c>
      <c r="CN1265" s="48">
        <f t="shared" si="589"/>
        <v>0</v>
      </c>
      <c r="CO1265" s="48">
        <f t="shared" si="590"/>
        <v>0</v>
      </c>
      <c r="CP1265" s="48">
        <f t="shared" si="591"/>
        <v>0</v>
      </c>
      <c r="CQ1265" s="48">
        <f t="shared" si="592"/>
        <v>0</v>
      </c>
      <c r="CR1265" s="48">
        <f t="shared" si="593"/>
        <v>0</v>
      </c>
      <c r="CS1265" s="48">
        <f t="shared" si="594"/>
        <v>0</v>
      </c>
      <c r="CT1265" s="181"/>
      <c r="CU1265" s="181"/>
    </row>
    <row r="1266" spans="1:99" ht="20.100000000000001" customHeight="1" x14ac:dyDescent="0.25">
      <c r="A1266" s="58">
        <v>1262</v>
      </c>
      <c r="B1266" s="58" t="str">
        <f>IF(D1266='Напрямки конкурса'!$L$2,'Напрямки конкурса'!$B$2,IF(D1266='Напрямки конкурса'!$L$3,'Напрямки конкурса'!$B$3,IF(D1266='Напрямки конкурса'!$L$4,'Напрямки конкурса'!$B$4,IF(D1266='Напрямки конкурса'!$L$5,'Напрямки конкурса'!$B$5,IF(D1266='Напрямки конкурса'!$L$6,'Напрямки конкурса'!$B$6,IF(D1266='Напрямки конкурса'!$L$7,'Напрямки конкурса'!$B$7,IF(D1266='Напрямки конкурса'!$L$8,'Напрямки конкурса'!$B$8,IF(D1266='Напрямки конкурса'!$L$9,'Напрямки конкурса'!$B$9,IF(D1266='Напрямки конкурса'!$L$10,'Напрямки конкурса'!$B$10,IF(D1266='Напрямки конкурса'!$L$11,'Напрямки конкурса'!$B$11,IF(D1266='Напрямки конкурса'!$L$12,'Напрямки конкурса'!$B$12,IF(D1266='Напрямки конкурса'!$L$13,'Напрямки конкурса'!$B$13,IF(D1266='Напрямки конкурса'!$L$14,'Напрямки конкурса'!$B$14,IF(D1266='Напрямки конкурса'!$L$15,'Напрямки конкурса'!$B$15,IF(D1266='Напрямки конкурса'!$L$16,'Напрямки конкурса'!$B$16,IF(D1266='Напрямки конкурса'!$L$17,'Напрямки конкурса'!$B$17,IF(D1266='Напрямки конкурса'!$L$18,'Напрямки конкурса'!$B$18,IF(D1266='Напрямки конкурса'!$L$19,'Напрямки конкурса'!$B$19,IF(D1266='Напрямки конкурса'!$L$20,'Напрямки конкурса'!$B$20,IF(D1266='Напрямки конкурса'!$L$21,'Напрямки конкурса'!$B$21,IF(D1266='Напрямки конкурса'!$L$22,'Напрямки конкурса'!$B$22,IF(D1266='Напрямки конкурса'!$L$23,'Напрямки конкурса'!$B$23,IF(D1266='Напрямки конкурса'!$L$24,'Напрямки конкурса'!$B$24,IF(D1266='Напрямки конкурса'!$L$25,'Напрямки конкурса'!$B$25,IF(D1266='Напрямки конкурса'!$L$26,'Напрямки конкурса'!$B$26,IF(D1266='Напрямки конкурса'!$L$27,'Напрямки конкурса'!$B$27,IF(D1266='Напрямки конкурса'!$L$28,'Напрямки конкурса'!$B$28,"")))))))))))))))))))))))))))</f>
        <v/>
      </c>
      <c r="C1266" s="59" t="str">
        <f>IF(D1266='Напрямки конкурса'!$L$2,'Напрямки конкурса'!$K$2,IF(D1266='Напрямки конкурса'!$L$3,'Напрямки конкурса'!$K$3,IF(D1266='Напрямки конкурса'!$L$4,'Напрямки конкурса'!$K$4,IF(D1266='Напрямки конкурса'!$L$5,'Напрямки конкурса'!$K$5,IF(D1266='Напрямки конкурса'!$L$6,'Напрямки конкурса'!$K$6,IF(D1266='Напрямки конкурса'!$L$7,'Напрямки конкурса'!$K$7,IF(D1266='Напрямки конкурса'!$L$8,'Напрямки конкурса'!$K$8,IF(D1266='Напрямки конкурса'!$L$9,'Напрямки конкурса'!$K$9,IF(D1266='Напрямки конкурса'!$L$10,'Напрямки конкурса'!$K$10,IF(D1266='Напрямки конкурса'!$L$11,'Напрямки конкурса'!$K$11,IF(D1266='Напрямки конкурса'!$L$12,'Напрямки конкурса'!$K$12,IF(D1266='Напрямки конкурса'!$L$13,'Напрямки конкурса'!$K$13,IF(D1266='Напрямки конкурса'!$L$14,'Напрямки конкурса'!$K$14,IF(D1266='Напрямки конкурса'!$L$15,'Напрямки конкурса'!$K$15,IF(D1266='Напрямки конкурса'!$L$16,'Напрямки конкурса'!$K$16,IF(D1266='Напрямки конкурса'!$L$17,'Напрямки конкурса'!$K$17,IF(D1266='Напрямки конкурса'!$L$18,'Напрямки конкурса'!$K$18,IF(D1266='Напрямки конкурса'!$L$19,'Напрямки конкурса'!$K$19,IF(D1266='Напрямки конкурса'!$L$20,'Напрямки конкурса'!$K$20,IF(D1266='Напрямки конкурса'!$L$21,'Напрямки конкурса'!$K$21,IF(D1266='Напрямки конкурса'!$L$22,'Напрямки конкурса'!$K$22,IF(D1266='Напрямки конкурса'!$L$23,'Напрямки конкурса'!$K$23,IF(D1266='Напрямки конкурса'!$L$24,'Напрямки конкурса'!$K$24,IF(D1266='Напрямки конкурса'!$L$25,'Напрямки конкурса'!$K$25,IF(D1266='Напрямки конкурса'!$L$26,'Напрямки конкурса'!$K$26,IF(D1266='Напрямки конкурса'!$L$27,'Напрямки конкурса'!$K$27,IF(D1266='Напрямки конкурса'!$L$28,'Напрямки конкурса'!$K$28,"")))))))))))))))))))))))))))</f>
        <v/>
      </c>
      <c r="D1266" s="50"/>
      <c r="E1266" s="171"/>
      <c r="F1266" s="171"/>
      <c r="G1266" s="171"/>
      <c r="H1266" s="150" t="str">
        <f>IF(I1266='Категорія витрат'!$B$2,'Категорія витрат'!$A$2,IF(I1266='Категорія витрат'!$B$3,'Категорія витрат'!$A$3,IF(I1266='Категорія витрат'!$B$4,'Категорія витрат'!$A$4,IF(I1266='Категорія витрат'!$B$5,'Категорія витрат'!$A$5,IF(I1266='Категорія витрат'!$B$6,'Категорія витрат'!$A$6,IF(I1266='Категорія витрат'!$B$7,'Категорія витрат'!$A$7,IF(I1266='Категорія витрат'!$B$8,'Категорія витрат'!$A$8,IF(I1266='Категорія витрат'!$B$9,'Категорія витрат'!$A$9,IF(I1266='Категорія витрат'!$B$10,'Категорія витрат'!$A$10,IF(I1266='Категорія витрат'!$B$11,'Категорія витрат'!$A$11,IF(I1266='Категорія витрат'!$B$12,'Категорія витрат'!$A$12,IF(I1266='Категорія витрат'!$B$13,'Категорія витрат'!$A$13,IF(I1266='Категорія витрат'!$B$14,'Категорія витрат'!$A$14,IF(I1266='Категорія витрат'!$B$15,'Категорія витрат'!$A$15,IF(I1266='Категорія витрат'!$B$16,'Категорія витрат'!$A$16,IF(I1266='Категорія витрат'!$B$17,'Категорія витрат'!$A$17,IF(I1266='Категорія витрат'!$B$18,'Категорія витрат'!$A$18,IF(I1266='Категорія витрат'!$B$19,'Категорія витрат'!$A$19,IF(I1266='Категорія витрат'!$B$20,'Категорія витрат'!$A$20,IF(I1266='Категорія витрат'!$B$21,'Категорія витрат'!$A$21,IF(I1266='Категорія витрат'!$B$22,'Категорія витрат'!$A$22,IF(I1266='Категорія витрат'!$B$23,'Категорія витрат'!$A$23,IF(I1266='Категорія витрат'!$B$24,'Категорія витрат'!$A$24,IF(I1266='Категорія витрат'!$B$25,'Категорія витрат'!$A$25,IF(I1266='Категорія витрат'!$B$26,'Категорія витрат'!$A$26,IF(I1266='Категорія витрат'!$B$27,'Категорія витрат'!$A$27,IF(I1266='Категорія витрат'!$B$28,'Категорія витрат'!$A$28,IF(I1266='Категорія витрат'!$B$29,'Категорія витрат'!$A$29,IF(I1266='Категорія витрат'!$B$30,'Категорія витрат'!$A$30,"")))))))))))))))))))))))))))))</f>
        <v/>
      </c>
      <c r="I1266" s="174"/>
      <c r="J1266" s="173"/>
      <c r="K1266" s="176"/>
      <c r="L1266" s="87">
        <f t="shared" si="595"/>
        <v>0</v>
      </c>
      <c r="M1266" s="176"/>
      <c r="N1266" s="178"/>
      <c r="O1266" s="171"/>
      <c r="P1266" s="159">
        <f>IF(J1266='Категорія витрат'!$F$2,ROUND('Додаток 3._Бюджет детальний ПР'!O1266*0.3676,2),IF(J1266='Категорія витрат'!$F$3,ROUND('Додаток 3._Бюджет детальний ПР'!O1266*0.347,2),IF(J1266='Категорія витрат'!$F$4,ROUND('Додаток 3._Бюджет детальний ПР'!O1266*0.347,2),IF(J1266='Категорія витрат'!$F$7,ROUND('Додаток 3._Бюджет детальний ПР'!O1266*0.0841,2),0))))</f>
        <v>0</v>
      </c>
      <c r="Q1266" s="153">
        <f t="shared" si="600"/>
        <v>0</v>
      </c>
      <c r="R1266" s="181"/>
      <c r="S1266" s="181"/>
      <c r="T1266" s="181"/>
      <c r="U1266" s="181"/>
      <c r="V1266" s="181"/>
      <c r="W1266" s="181"/>
      <c r="X1266" s="181"/>
      <c r="Y1266" s="181"/>
      <c r="Z1266" s="181"/>
      <c r="AA1266" s="181"/>
      <c r="AB1266" s="181"/>
      <c r="AC1266" s="181"/>
      <c r="AD1266" s="48">
        <f t="shared" si="571"/>
        <v>0</v>
      </c>
      <c r="AE1266" s="48">
        <f t="shared" si="572"/>
        <v>0</v>
      </c>
      <c r="AF1266" s="48">
        <f t="shared" si="573"/>
        <v>0</v>
      </c>
      <c r="AG1266" s="48">
        <f t="shared" si="574"/>
        <v>0</v>
      </c>
      <c r="AH1266" s="48">
        <f t="shared" si="575"/>
        <v>0</v>
      </c>
      <c r="AI1266" s="48">
        <f t="shared" si="576"/>
        <v>0</v>
      </c>
      <c r="AJ1266" s="48">
        <f t="shared" si="577"/>
        <v>0</v>
      </c>
      <c r="AK1266" s="48">
        <f t="shared" si="578"/>
        <v>0</v>
      </c>
      <c r="AL1266" s="181"/>
      <c r="AM1266" s="181"/>
      <c r="AN1266" s="77"/>
      <c r="AO1266" s="176"/>
      <c r="AP1266" s="87">
        <f t="shared" si="596"/>
        <v>0</v>
      </c>
      <c r="AQ1266" s="176"/>
      <c r="AR1266" s="178"/>
      <c r="AS1266" s="171"/>
      <c r="AT1266" s="159">
        <f>IF(J1266='Категорія витрат'!$F$2,ROUND('Додаток 3._Бюджет детальний ПР'!AS1266*0.3676,2),IF(J1266='Категорія витрат'!$F$3,ROUND('Додаток 3._Бюджет детальний ПР'!AS1266*0.347,2),IF(J1266='Категорія витрат'!$F$4,ROUND('Додаток 3._Бюджет детальний ПР'!AS1266*0.347,2),IF(J1266='Категорія витрат'!$F$7,ROUND('Додаток 3._Бюджет детальний ПР'!AS1266*0.0841,2),0))))</f>
        <v>0</v>
      </c>
      <c r="AU1266" s="153">
        <f t="shared" si="597"/>
        <v>0</v>
      </c>
      <c r="AV1266" s="181"/>
      <c r="AW1266" s="181"/>
      <c r="AX1266" s="181"/>
      <c r="AY1266" s="181"/>
      <c r="AZ1266" s="181"/>
      <c r="BA1266" s="181"/>
      <c r="BB1266" s="181"/>
      <c r="BC1266" s="181"/>
      <c r="BD1266" s="181"/>
      <c r="BE1266" s="181"/>
      <c r="BF1266" s="181"/>
      <c r="BG1266" s="181"/>
      <c r="BH1266" s="48">
        <f t="shared" si="579"/>
        <v>0</v>
      </c>
      <c r="BI1266" s="48">
        <f t="shared" si="580"/>
        <v>0</v>
      </c>
      <c r="BJ1266" s="48">
        <f t="shared" si="581"/>
        <v>0</v>
      </c>
      <c r="BK1266" s="48">
        <f t="shared" si="582"/>
        <v>0</v>
      </c>
      <c r="BL1266" s="48">
        <f t="shared" si="583"/>
        <v>0</v>
      </c>
      <c r="BM1266" s="48">
        <f t="shared" si="584"/>
        <v>0</v>
      </c>
      <c r="BN1266" s="48">
        <f t="shared" si="585"/>
        <v>0</v>
      </c>
      <c r="BO1266" s="48">
        <f t="shared" si="586"/>
        <v>0</v>
      </c>
      <c r="BP1266" s="181"/>
      <c r="BQ1266" s="181"/>
      <c r="BR1266" s="191"/>
      <c r="BS1266" s="176"/>
      <c r="BT1266" s="87">
        <f t="shared" si="598"/>
        <v>0</v>
      </c>
      <c r="BU1266" s="176"/>
      <c r="BV1266" s="178"/>
      <c r="BW1266" s="171"/>
      <c r="BX1266" s="159">
        <f>IF(J1266='Категорія витрат'!$F$2,ROUND('Додаток 3._Бюджет детальний ПР'!BW1266*0.3676,2),IF(J1266='Категорія витрат'!$F$3,ROUND('Додаток 3._Бюджет детальний ПР'!BW1266*0.347,2),IF(J1266='Категорія витрат'!$F$4,ROUND('Додаток 3._Бюджет детальний ПР'!BW1266*0.347,2),IF(J1266='Категорія витрат'!$F$7,ROUND('Додаток 3._Бюджет детальний ПР'!BW1266*0.0841,2),0))))</f>
        <v>0</v>
      </c>
      <c r="BY1266" s="153">
        <f t="shared" si="599"/>
        <v>0</v>
      </c>
      <c r="BZ1266" s="181"/>
      <c r="CA1266" s="181"/>
      <c r="CB1266" s="181"/>
      <c r="CC1266" s="181"/>
      <c r="CD1266" s="181"/>
      <c r="CE1266" s="181"/>
      <c r="CF1266" s="181"/>
      <c r="CG1266" s="181"/>
      <c r="CH1266" s="181"/>
      <c r="CI1266" s="181"/>
      <c r="CJ1266" s="181"/>
      <c r="CK1266" s="181"/>
      <c r="CL1266" s="48">
        <f t="shared" si="587"/>
        <v>0</v>
      </c>
      <c r="CM1266" s="48">
        <f t="shared" si="588"/>
        <v>0</v>
      </c>
      <c r="CN1266" s="48">
        <f t="shared" si="589"/>
        <v>0</v>
      </c>
      <c r="CO1266" s="48">
        <f t="shared" si="590"/>
        <v>0</v>
      </c>
      <c r="CP1266" s="48">
        <f t="shared" si="591"/>
        <v>0</v>
      </c>
      <c r="CQ1266" s="48">
        <f t="shared" si="592"/>
        <v>0</v>
      </c>
      <c r="CR1266" s="48">
        <f t="shared" si="593"/>
        <v>0</v>
      </c>
      <c r="CS1266" s="48">
        <f t="shared" si="594"/>
        <v>0</v>
      </c>
      <c r="CT1266" s="181"/>
      <c r="CU1266" s="181"/>
    </row>
    <row r="1267" spans="1:99" ht="20.100000000000001" customHeight="1" x14ac:dyDescent="0.25">
      <c r="A1267" s="58">
        <v>1263</v>
      </c>
      <c r="B1267" s="58" t="str">
        <f>IF(D1267='Напрямки конкурса'!$L$2,'Напрямки конкурса'!$B$2,IF(D1267='Напрямки конкурса'!$L$3,'Напрямки конкурса'!$B$3,IF(D1267='Напрямки конкурса'!$L$4,'Напрямки конкурса'!$B$4,IF(D1267='Напрямки конкурса'!$L$5,'Напрямки конкурса'!$B$5,IF(D1267='Напрямки конкурса'!$L$6,'Напрямки конкурса'!$B$6,IF(D1267='Напрямки конкурса'!$L$7,'Напрямки конкурса'!$B$7,IF(D1267='Напрямки конкурса'!$L$8,'Напрямки конкурса'!$B$8,IF(D1267='Напрямки конкурса'!$L$9,'Напрямки конкурса'!$B$9,IF(D1267='Напрямки конкурса'!$L$10,'Напрямки конкурса'!$B$10,IF(D1267='Напрямки конкурса'!$L$11,'Напрямки конкурса'!$B$11,IF(D1267='Напрямки конкурса'!$L$12,'Напрямки конкурса'!$B$12,IF(D1267='Напрямки конкурса'!$L$13,'Напрямки конкурса'!$B$13,IF(D1267='Напрямки конкурса'!$L$14,'Напрямки конкурса'!$B$14,IF(D1267='Напрямки конкурса'!$L$15,'Напрямки конкурса'!$B$15,IF(D1267='Напрямки конкурса'!$L$16,'Напрямки конкурса'!$B$16,IF(D1267='Напрямки конкурса'!$L$17,'Напрямки конкурса'!$B$17,IF(D1267='Напрямки конкурса'!$L$18,'Напрямки конкурса'!$B$18,IF(D1267='Напрямки конкурса'!$L$19,'Напрямки конкурса'!$B$19,IF(D1267='Напрямки конкурса'!$L$20,'Напрямки конкурса'!$B$20,IF(D1267='Напрямки конкурса'!$L$21,'Напрямки конкурса'!$B$21,IF(D1267='Напрямки конкурса'!$L$22,'Напрямки конкурса'!$B$22,IF(D1267='Напрямки конкурса'!$L$23,'Напрямки конкурса'!$B$23,IF(D1267='Напрямки конкурса'!$L$24,'Напрямки конкурса'!$B$24,IF(D1267='Напрямки конкурса'!$L$25,'Напрямки конкурса'!$B$25,IF(D1267='Напрямки конкурса'!$L$26,'Напрямки конкурса'!$B$26,IF(D1267='Напрямки конкурса'!$L$27,'Напрямки конкурса'!$B$27,IF(D1267='Напрямки конкурса'!$L$28,'Напрямки конкурса'!$B$28,"")))))))))))))))))))))))))))</f>
        <v/>
      </c>
      <c r="C1267" s="59" t="str">
        <f>IF(D1267='Напрямки конкурса'!$L$2,'Напрямки конкурса'!$K$2,IF(D1267='Напрямки конкурса'!$L$3,'Напрямки конкурса'!$K$3,IF(D1267='Напрямки конкурса'!$L$4,'Напрямки конкурса'!$K$4,IF(D1267='Напрямки конкурса'!$L$5,'Напрямки конкурса'!$K$5,IF(D1267='Напрямки конкурса'!$L$6,'Напрямки конкурса'!$K$6,IF(D1267='Напрямки конкурса'!$L$7,'Напрямки конкурса'!$K$7,IF(D1267='Напрямки конкурса'!$L$8,'Напрямки конкурса'!$K$8,IF(D1267='Напрямки конкурса'!$L$9,'Напрямки конкурса'!$K$9,IF(D1267='Напрямки конкурса'!$L$10,'Напрямки конкурса'!$K$10,IF(D1267='Напрямки конкурса'!$L$11,'Напрямки конкурса'!$K$11,IF(D1267='Напрямки конкурса'!$L$12,'Напрямки конкурса'!$K$12,IF(D1267='Напрямки конкурса'!$L$13,'Напрямки конкурса'!$K$13,IF(D1267='Напрямки конкурса'!$L$14,'Напрямки конкурса'!$K$14,IF(D1267='Напрямки конкурса'!$L$15,'Напрямки конкурса'!$K$15,IF(D1267='Напрямки конкурса'!$L$16,'Напрямки конкурса'!$K$16,IF(D1267='Напрямки конкурса'!$L$17,'Напрямки конкурса'!$K$17,IF(D1267='Напрямки конкурса'!$L$18,'Напрямки конкурса'!$K$18,IF(D1267='Напрямки конкурса'!$L$19,'Напрямки конкурса'!$K$19,IF(D1267='Напрямки конкурса'!$L$20,'Напрямки конкурса'!$K$20,IF(D1267='Напрямки конкурса'!$L$21,'Напрямки конкурса'!$K$21,IF(D1267='Напрямки конкурса'!$L$22,'Напрямки конкурса'!$K$22,IF(D1267='Напрямки конкурса'!$L$23,'Напрямки конкурса'!$K$23,IF(D1267='Напрямки конкурса'!$L$24,'Напрямки конкурса'!$K$24,IF(D1267='Напрямки конкурса'!$L$25,'Напрямки конкурса'!$K$25,IF(D1267='Напрямки конкурса'!$L$26,'Напрямки конкурса'!$K$26,IF(D1267='Напрямки конкурса'!$L$27,'Напрямки конкурса'!$K$27,IF(D1267='Напрямки конкурса'!$L$28,'Напрямки конкурса'!$K$28,"")))))))))))))))))))))))))))</f>
        <v/>
      </c>
      <c r="D1267" s="50"/>
      <c r="E1267" s="171"/>
      <c r="F1267" s="171"/>
      <c r="G1267" s="171"/>
      <c r="H1267" s="150" t="str">
        <f>IF(I1267='Категорія витрат'!$B$2,'Категорія витрат'!$A$2,IF(I1267='Категорія витрат'!$B$3,'Категорія витрат'!$A$3,IF(I1267='Категорія витрат'!$B$4,'Категорія витрат'!$A$4,IF(I1267='Категорія витрат'!$B$5,'Категорія витрат'!$A$5,IF(I1267='Категорія витрат'!$B$6,'Категорія витрат'!$A$6,IF(I1267='Категорія витрат'!$B$7,'Категорія витрат'!$A$7,IF(I1267='Категорія витрат'!$B$8,'Категорія витрат'!$A$8,IF(I1267='Категорія витрат'!$B$9,'Категорія витрат'!$A$9,IF(I1267='Категорія витрат'!$B$10,'Категорія витрат'!$A$10,IF(I1267='Категорія витрат'!$B$11,'Категорія витрат'!$A$11,IF(I1267='Категорія витрат'!$B$12,'Категорія витрат'!$A$12,IF(I1267='Категорія витрат'!$B$13,'Категорія витрат'!$A$13,IF(I1267='Категорія витрат'!$B$14,'Категорія витрат'!$A$14,IF(I1267='Категорія витрат'!$B$15,'Категорія витрат'!$A$15,IF(I1267='Категорія витрат'!$B$16,'Категорія витрат'!$A$16,IF(I1267='Категорія витрат'!$B$17,'Категорія витрат'!$A$17,IF(I1267='Категорія витрат'!$B$18,'Категорія витрат'!$A$18,IF(I1267='Категорія витрат'!$B$19,'Категорія витрат'!$A$19,IF(I1267='Категорія витрат'!$B$20,'Категорія витрат'!$A$20,IF(I1267='Категорія витрат'!$B$21,'Категорія витрат'!$A$21,IF(I1267='Категорія витрат'!$B$22,'Категорія витрат'!$A$22,IF(I1267='Категорія витрат'!$B$23,'Категорія витрат'!$A$23,IF(I1267='Категорія витрат'!$B$24,'Категорія витрат'!$A$24,IF(I1267='Категорія витрат'!$B$25,'Категорія витрат'!$A$25,IF(I1267='Категорія витрат'!$B$26,'Категорія витрат'!$A$26,IF(I1267='Категорія витрат'!$B$27,'Категорія витрат'!$A$27,IF(I1267='Категорія витрат'!$B$28,'Категорія витрат'!$A$28,IF(I1267='Категорія витрат'!$B$29,'Категорія витрат'!$A$29,IF(I1267='Категорія витрат'!$B$30,'Категорія витрат'!$A$30,"")))))))))))))))))))))))))))))</f>
        <v/>
      </c>
      <c r="I1267" s="174"/>
      <c r="J1267" s="173"/>
      <c r="K1267" s="176"/>
      <c r="L1267" s="87">
        <f t="shared" si="595"/>
        <v>0</v>
      </c>
      <c r="M1267" s="176"/>
      <c r="N1267" s="178"/>
      <c r="O1267" s="171"/>
      <c r="P1267" s="159">
        <f>IF(J1267='Категорія витрат'!$F$2,ROUND('Додаток 3._Бюджет детальний ПР'!O1267*0.3676,2),IF(J1267='Категорія витрат'!$F$3,ROUND('Додаток 3._Бюджет детальний ПР'!O1267*0.347,2),IF(J1267='Категорія витрат'!$F$4,ROUND('Додаток 3._Бюджет детальний ПР'!O1267*0.347,2),IF(J1267='Категорія витрат'!$F$7,ROUND('Додаток 3._Бюджет детальний ПР'!O1267*0.0841,2),0))))</f>
        <v>0</v>
      </c>
      <c r="Q1267" s="153">
        <f t="shared" si="600"/>
        <v>0</v>
      </c>
      <c r="R1267" s="181"/>
      <c r="S1267" s="181"/>
      <c r="T1267" s="181"/>
      <c r="U1267" s="181"/>
      <c r="V1267" s="181"/>
      <c r="W1267" s="181"/>
      <c r="X1267" s="181"/>
      <c r="Y1267" s="181"/>
      <c r="Z1267" s="181"/>
      <c r="AA1267" s="181"/>
      <c r="AB1267" s="181"/>
      <c r="AC1267" s="181"/>
      <c r="AD1267" s="48">
        <f t="shared" si="571"/>
        <v>0</v>
      </c>
      <c r="AE1267" s="48">
        <f t="shared" si="572"/>
        <v>0</v>
      </c>
      <c r="AF1267" s="48">
        <f t="shared" si="573"/>
        <v>0</v>
      </c>
      <c r="AG1267" s="48">
        <f t="shared" si="574"/>
        <v>0</v>
      </c>
      <c r="AH1267" s="48">
        <f t="shared" si="575"/>
        <v>0</v>
      </c>
      <c r="AI1267" s="48">
        <f t="shared" si="576"/>
        <v>0</v>
      </c>
      <c r="AJ1267" s="48">
        <f t="shared" si="577"/>
        <v>0</v>
      </c>
      <c r="AK1267" s="48">
        <f t="shared" si="578"/>
        <v>0</v>
      </c>
      <c r="AL1267" s="181"/>
      <c r="AM1267" s="181"/>
      <c r="AN1267" s="77"/>
      <c r="AO1267" s="176"/>
      <c r="AP1267" s="87">
        <f t="shared" si="596"/>
        <v>0</v>
      </c>
      <c r="AQ1267" s="176"/>
      <c r="AR1267" s="178"/>
      <c r="AS1267" s="171"/>
      <c r="AT1267" s="159">
        <f>IF(J1267='Категорія витрат'!$F$2,ROUND('Додаток 3._Бюджет детальний ПР'!AS1267*0.3676,2),IF(J1267='Категорія витрат'!$F$3,ROUND('Додаток 3._Бюджет детальний ПР'!AS1267*0.347,2),IF(J1267='Категорія витрат'!$F$4,ROUND('Додаток 3._Бюджет детальний ПР'!AS1267*0.347,2),IF(J1267='Категорія витрат'!$F$7,ROUND('Додаток 3._Бюджет детальний ПР'!AS1267*0.0841,2),0))))</f>
        <v>0</v>
      </c>
      <c r="AU1267" s="153">
        <f t="shared" si="597"/>
        <v>0</v>
      </c>
      <c r="AV1267" s="181"/>
      <c r="AW1267" s="181"/>
      <c r="AX1267" s="181"/>
      <c r="AY1267" s="181"/>
      <c r="AZ1267" s="181"/>
      <c r="BA1267" s="181"/>
      <c r="BB1267" s="181"/>
      <c r="BC1267" s="181"/>
      <c r="BD1267" s="181"/>
      <c r="BE1267" s="181"/>
      <c r="BF1267" s="181"/>
      <c r="BG1267" s="181"/>
      <c r="BH1267" s="48">
        <f t="shared" si="579"/>
        <v>0</v>
      </c>
      <c r="BI1267" s="48">
        <f t="shared" si="580"/>
        <v>0</v>
      </c>
      <c r="BJ1267" s="48">
        <f t="shared" si="581"/>
        <v>0</v>
      </c>
      <c r="BK1267" s="48">
        <f t="shared" si="582"/>
        <v>0</v>
      </c>
      <c r="BL1267" s="48">
        <f t="shared" si="583"/>
        <v>0</v>
      </c>
      <c r="BM1267" s="48">
        <f t="shared" si="584"/>
        <v>0</v>
      </c>
      <c r="BN1267" s="48">
        <f t="shared" si="585"/>
        <v>0</v>
      </c>
      <c r="BO1267" s="48">
        <f t="shared" si="586"/>
        <v>0</v>
      </c>
      <c r="BP1267" s="181"/>
      <c r="BQ1267" s="181"/>
      <c r="BR1267" s="191"/>
      <c r="BS1267" s="176"/>
      <c r="BT1267" s="87">
        <f t="shared" si="598"/>
        <v>0</v>
      </c>
      <c r="BU1267" s="176"/>
      <c r="BV1267" s="178"/>
      <c r="BW1267" s="171"/>
      <c r="BX1267" s="159">
        <f>IF(J1267='Категорія витрат'!$F$2,ROUND('Додаток 3._Бюджет детальний ПР'!BW1267*0.3676,2),IF(J1267='Категорія витрат'!$F$3,ROUND('Додаток 3._Бюджет детальний ПР'!BW1267*0.347,2),IF(J1267='Категорія витрат'!$F$4,ROUND('Додаток 3._Бюджет детальний ПР'!BW1267*0.347,2),IF(J1267='Категорія витрат'!$F$7,ROUND('Додаток 3._Бюджет детальний ПР'!BW1267*0.0841,2),0))))</f>
        <v>0</v>
      </c>
      <c r="BY1267" s="153">
        <f t="shared" si="599"/>
        <v>0</v>
      </c>
      <c r="BZ1267" s="181"/>
      <c r="CA1267" s="181"/>
      <c r="CB1267" s="181"/>
      <c r="CC1267" s="181"/>
      <c r="CD1267" s="181"/>
      <c r="CE1267" s="181"/>
      <c r="CF1267" s="181"/>
      <c r="CG1267" s="181"/>
      <c r="CH1267" s="181"/>
      <c r="CI1267" s="181"/>
      <c r="CJ1267" s="181"/>
      <c r="CK1267" s="181"/>
      <c r="CL1267" s="48">
        <f t="shared" si="587"/>
        <v>0</v>
      </c>
      <c r="CM1267" s="48">
        <f t="shared" si="588"/>
        <v>0</v>
      </c>
      <c r="CN1267" s="48">
        <f t="shared" si="589"/>
        <v>0</v>
      </c>
      <c r="CO1267" s="48">
        <f t="shared" si="590"/>
        <v>0</v>
      </c>
      <c r="CP1267" s="48">
        <f t="shared" si="591"/>
        <v>0</v>
      </c>
      <c r="CQ1267" s="48">
        <f t="shared" si="592"/>
        <v>0</v>
      </c>
      <c r="CR1267" s="48">
        <f t="shared" si="593"/>
        <v>0</v>
      </c>
      <c r="CS1267" s="48">
        <f t="shared" si="594"/>
        <v>0</v>
      </c>
      <c r="CT1267" s="181"/>
      <c r="CU1267" s="181"/>
    </row>
    <row r="1268" spans="1:99" ht="20.100000000000001" customHeight="1" x14ac:dyDescent="0.25">
      <c r="A1268" s="58">
        <v>1264</v>
      </c>
      <c r="B1268" s="58" t="str">
        <f>IF(D1268='Напрямки конкурса'!$L$2,'Напрямки конкурса'!$B$2,IF(D1268='Напрямки конкурса'!$L$3,'Напрямки конкурса'!$B$3,IF(D1268='Напрямки конкурса'!$L$4,'Напрямки конкурса'!$B$4,IF(D1268='Напрямки конкурса'!$L$5,'Напрямки конкурса'!$B$5,IF(D1268='Напрямки конкурса'!$L$6,'Напрямки конкурса'!$B$6,IF(D1268='Напрямки конкурса'!$L$7,'Напрямки конкурса'!$B$7,IF(D1268='Напрямки конкурса'!$L$8,'Напрямки конкурса'!$B$8,IF(D1268='Напрямки конкурса'!$L$9,'Напрямки конкурса'!$B$9,IF(D1268='Напрямки конкурса'!$L$10,'Напрямки конкурса'!$B$10,IF(D1268='Напрямки конкурса'!$L$11,'Напрямки конкурса'!$B$11,IF(D1268='Напрямки конкурса'!$L$12,'Напрямки конкурса'!$B$12,IF(D1268='Напрямки конкурса'!$L$13,'Напрямки конкурса'!$B$13,IF(D1268='Напрямки конкурса'!$L$14,'Напрямки конкурса'!$B$14,IF(D1268='Напрямки конкурса'!$L$15,'Напрямки конкурса'!$B$15,IF(D1268='Напрямки конкурса'!$L$16,'Напрямки конкурса'!$B$16,IF(D1268='Напрямки конкурса'!$L$17,'Напрямки конкурса'!$B$17,IF(D1268='Напрямки конкурса'!$L$18,'Напрямки конкурса'!$B$18,IF(D1268='Напрямки конкурса'!$L$19,'Напрямки конкурса'!$B$19,IF(D1268='Напрямки конкурса'!$L$20,'Напрямки конкурса'!$B$20,IF(D1268='Напрямки конкурса'!$L$21,'Напрямки конкурса'!$B$21,IF(D1268='Напрямки конкурса'!$L$22,'Напрямки конкурса'!$B$22,IF(D1268='Напрямки конкурса'!$L$23,'Напрямки конкурса'!$B$23,IF(D1268='Напрямки конкурса'!$L$24,'Напрямки конкурса'!$B$24,IF(D1268='Напрямки конкурса'!$L$25,'Напрямки конкурса'!$B$25,IF(D1268='Напрямки конкурса'!$L$26,'Напрямки конкурса'!$B$26,IF(D1268='Напрямки конкурса'!$L$27,'Напрямки конкурса'!$B$27,IF(D1268='Напрямки конкурса'!$L$28,'Напрямки конкурса'!$B$28,"")))))))))))))))))))))))))))</f>
        <v/>
      </c>
      <c r="C1268" s="59" t="str">
        <f>IF(D1268='Напрямки конкурса'!$L$2,'Напрямки конкурса'!$K$2,IF(D1268='Напрямки конкурса'!$L$3,'Напрямки конкурса'!$K$3,IF(D1268='Напрямки конкурса'!$L$4,'Напрямки конкурса'!$K$4,IF(D1268='Напрямки конкурса'!$L$5,'Напрямки конкурса'!$K$5,IF(D1268='Напрямки конкурса'!$L$6,'Напрямки конкурса'!$K$6,IF(D1268='Напрямки конкурса'!$L$7,'Напрямки конкурса'!$K$7,IF(D1268='Напрямки конкурса'!$L$8,'Напрямки конкурса'!$K$8,IF(D1268='Напрямки конкурса'!$L$9,'Напрямки конкурса'!$K$9,IF(D1268='Напрямки конкурса'!$L$10,'Напрямки конкурса'!$K$10,IF(D1268='Напрямки конкурса'!$L$11,'Напрямки конкурса'!$K$11,IF(D1268='Напрямки конкурса'!$L$12,'Напрямки конкурса'!$K$12,IF(D1268='Напрямки конкурса'!$L$13,'Напрямки конкурса'!$K$13,IF(D1268='Напрямки конкурса'!$L$14,'Напрямки конкурса'!$K$14,IF(D1268='Напрямки конкурса'!$L$15,'Напрямки конкурса'!$K$15,IF(D1268='Напрямки конкурса'!$L$16,'Напрямки конкурса'!$K$16,IF(D1268='Напрямки конкурса'!$L$17,'Напрямки конкурса'!$K$17,IF(D1268='Напрямки конкурса'!$L$18,'Напрямки конкурса'!$K$18,IF(D1268='Напрямки конкурса'!$L$19,'Напрямки конкурса'!$K$19,IF(D1268='Напрямки конкурса'!$L$20,'Напрямки конкурса'!$K$20,IF(D1268='Напрямки конкурса'!$L$21,'Напрямки конкурса'!$K$21,IF(D1268='Напрямки конкурса'!$L$22,'Напрямки конкурса'!$K$22,IF(D1268='Напрямки конкурса'!$L$23,'Напрямки конкурса'!$K$23,IF(D1268='Напрямки конкурса'!$L$24,'Напрямки конкурса'!$K$24,IF(D1268='Напрямки конкурса'!$L$25,'Напрямки конкурса'!$K$25,IF(D1268='Напрямки конкурса'!$L$26,'Напрямки конкурса'!$K$26,IF(D1268='Напрямки конкурса'!$L$27,'Напрямки конкурса'!$K$27,IF(D1268='Напрямки конкурса'!$L$28,'Напрямки конкурса'!$K$28,"")))))))))))))))))))))))))))</f>
        <v/>
      </c>
      <c r="D1268" s="50"/>
      <c r="E1268" s="171"/>
      <c r="F1268" s="171"/>
      <c r="G1268" s="171"/>
      <c r="H1268" s="150" t="str">
        <f>IF(I1268='Категорія витрат'!$B$2,'Категорія витрат'!$A$2,IF(I1268='Категорія витрат'!$B$3,'Категорія витрат'!$A$3,IF(I1268='Категорія витрат'!$B$4,'Категорія витрат'!$A$4,IF(I1268='Категорія витрат'!$B$5,'Категорія витрат'!$A$5,IF(I1268='Категорія витрат'!$B$6,'Категорія витрат'!$A$6,IF(I1268='Категорія витрат'!$B$7,'Категорія витрат'!$A$7,IF(I1268='Категорія витрат'!$B$8,'Категорія витрат'!$A$8,IF(I1268='Категорія витрат'!$B$9,'Категорія витрат'!$A$9,IF(I1268='Категорія витрат'!$B$10,'Категорія витрат'!$A$10,IF(I1268='Категорія витрат'!$B$11,'Категорія витрат'!$A$11,IF(I1268='Категорія витрат'!$B$12,'Категорія витрат'!$A$12,IF(I1268='Категорія витрат'!$B$13,'Категорія витрат'!$A$13,IF(I1268='Категорія витрат'!$B$14,'Категорія витрат'!$A$14,IF(I1268='Категорія витрат'!$B$15,'Категорія витрат'!$A$15,IF(I1268='Категорія витрат'!$B$16,'Категорія витрат'!$A$16,IF(I1268='Категорія витрат'!$B$17,'Категорія витрат'!$A$17,IF(I1268='Категорія витрат'!$B$18,'Категорія витрат'!$A$18,IF(I1268='Категорія витрат'!$B$19,'Категорія витрат'!$A$19,IF(I1268='Категорія витрат'!$B$20,'Категорія витрат'!$A$20,IF(I1268='Категорія витрат'!$B$21,'Категорія витрат'!$A$21,IF(I1268='Категорія витрат'!$B$22,'Категорія витрат'!$A$22,IF(I1268='Категорія витрат'!$B$23,'Категорія витрат'!$A$23,IF(I1268='Категорія витрат'!$B$24,'Категорія витрат'!$A$24,IF(I1268='Категорія витрат'!$B$25,'Категорія витрат'!$A$25,IF(I1268='Категорія витрат'!$B$26,'Категорія витрат'!$A$26,IF(I1268='Категорія витрат'!$B$27,'Категорія витрат'!$A$27,IF(I1268='Категорія витрат'!$B$28,'Категорія витрат'!$A$28,IF(I1268='Категорія витрат'!$B$29,'Категорія витрат'!$A$29,IF(I1268='Категорія витрат'!$B$30,'Категорія витрат'!$A$30,"")))))))))))))))))))))))))))))</f>
        <v/>
      </c>
      <c r="I1268" s="174"/>
      <c r="J1268" s="173"/>
      <c r="K1268" s="176"/>
      <c r="L1268" s="87">
        <f t="shared" si="595"/>
        <v>0</v>
      </c>
      <c r="M1268" s="176"/>
      <c r="N1268" s="178"/>
      <c r="O1268" s="171"/>
      <c r="P1268" s="159">
        <f>IF(J1268='Категорія витрат'!$F$2,ROUND('Додаток 3._Бюджет детальний ПР'!O1268*0.3676,2),IF(J1268='Категорія витрат'!$F$3,ROUND('Додаток 3._Бюджет детальний ПР'!O1268*0.347,2),IF(J1268='Категорія витрат'!$F$4,ROUND('Додаток 3._Бюджет детальний ПР'!O1268*0.347,2),IF(J1268='Категорія витрат'!$F$7,ROUND('Додаток 3._Бюджет детальний ПР'!O1268*0.0841,2),0))))</f>
        <v>0</v>
      </c>
      <c r="Q1268" s="153">
        <f t="shared" si="600"/>
        <v>0</v>
      </c>
      <c r="R1268" s="181"/>
      <c r="S1268" s="181"/>
      <c r="T1268" s="181"/>
      <c r="U1268" s="181"/>
      <c r="V1268" s="181"/>
      <c r="W1268" s="181"/>
      <c r="X1268" s="181"/>
      <c r="Y1268" s="181"/>
      <c r="Z1268" s="181"/>
      <c r="AA1268" s="181"/>
      <c r="AB1268" s="181"/>
      <c r="AC1268" s="181"/>
      <c r="AD1268" s="48">
        <f t="shared" si="571"/>
        <v>0</v>
      </c>
      <c r="AE1268" s="48">
        <f t="shared" si="572"/>
        <v>0</v>
      </c>
      <c r="AF1268" s="48">
        <f t="shared" si="573"/>
        <v>0</v>
      </c>
      <c r="AG1268" s="48">
        <f t="shared" si="574"/>
        <v>0</v>
      </c>
      <c r="AH1268" s="48">
        <f t="shared" si="575"/>
        <v>0</v>
      </c>
      <c r="AI1268" s="48">
        <f t="shared" si="576"/>
        <v>0</v>
      </c>
      <c r="AJ1268" s="48">
        <f t="shared" si="577"/>
        <v>0</v>
      </c>
      <c r="AK1268" s="48">
        <f t="shared" si="578"/>
        <v>0</v>
      </c>
      <c r="AL1268" s="181"/>
      <c r="AM1268" s="181"/>
      <c r="AN1268" s="77"/>
      <c r="AO1268" s="176"/>
      <c r="AP1268" s="87">
        <f t="shared" si="596"/>
        <v>0</v>
      </c>
      <c r="AQ1268" s="176"/>
      <c r="AR1268" s="178"/>
      <c r="AS1268" s="171"/>
      <c r="AT1268" s="159">
        <f>IF(J1268='Категорія витрат'!$F$2,ROUND('Додаток 3._Бюджет детальний ПР'!AS1268*0.3676,2),IF(J1268='Категорія витрат'!$F$3,ROUND('Додаток 3._Бюджет детальний ПР'!AS1268*0.347,2),IF(J1268='Категорія витрат'!$F$4,ROUND('Додаток 3._Бюджет детальний ПР'!AS1268*0.347,2),IF(J1268='Категорія витрат'!$F$7,ROUND('Додаток 3._Бюджет детальний ПР'!AS1268*0.0841,2),0))))</f>
        <v>0</v>
      </c>
      <c r="AU1268" s="153">
        <f t="shared" si="597"/>
        <v>0</v>
      </c>
      <c r="AV1268" s="181"/>
      <c r="AW1268" s="181"/>
      <c r="AX1268" s="181"/>
      <c r="AY1268" s="181"/>
      <c r="AZ1268" s="181"/>
      <c r="BA1268" s="181"/>
      <c r="BB1268" s="181"/>
      <c r="BC1268" s="181"/>
      <c r="BD1268" s="181"/>
      <c r="BE1268" s="181"/>
      <c r="BF1268" s="181"/>
      <c r="BG1268" s="181"/>
      <c r="BH1268" s="48">
        <f t="shared" si="579"/>
        <v>0</v>
      </c>
      <c r="BI1268" s="48">
        <f t="shared" si="580"/>
        <v>0</v>
      </c>
      <c r="BJ1268" s="48">
        <f t="shared" si="581"/>
        <v>0</v>
      </c>
      <c r="BK1268" s="48">
        <f t="shared" si="582"/>
        <v>0</v>
      </c>
      <c r="BL1268" s="48">
        <f t="shared" si="583"/>
        <v>0</v>
      </c>
      <c r="BM1268" s="48">
        <f t="shared" si="584"/>
        <v>0</v>
      </c>
      <c r="BN1268" s="48">
        <f t="shared" si="585"/>
        <v>0</v>
      </c>
      <c r="BO1268" s="48">
        <f t="shared" si="586"/>
        <v>0</v>
      </c>
      <c r="BP1268" s="181"/>
      <c r="BQ1268" s="181"/>
      <c r="BR1268" s="191"/>
      <c r="BS1268" s="176"/>
      <c r="BT1268" s="87">
        <f t="shared" si="598"/>
        <v>0</v>
      </c>
      <c r="BU1268" s="176"/>
      <c r="BV1268" s="178"/>
      <c r="BW1268" s="171"/>
      <c r="BX1268" s="159">
        <f>IF(J1268='Категорія витрат'!$F$2,ROUND('Додаток 3._Бюджет детальний ПР'!BW1268*0.3676,2),IF(J1268='Категорія витрат'!$F$3,ROUND('Додаток 3._Бюджет детальний ПР'!BW1268*0.347,2),IF(J1268='Категорія витрат'!$F$4,ROUND('Додаток 3._Бюджет детальний ПР'!BW1268*0.347,2),IF(J1268='Категорія витрат'!$F$7,ROUND('Додаток 3._Бюджет детальний ПР'!BW1268*0.0841,2),0))))</f>
        <v>0</v>
      </c>
      <c r="BY1268" s="153">
        <f t="shared" si="599"/>
        <v>0</v>
      </c>
      <c r="BZ1268" s="181"/>
      <c r="CA1268" s="181"/>
      <c r="CB1268" s="181"/>
      <c r="CC1268" s="181"/>
      <c r="CD1268" s="181"/>
      <c r="CE1268" s="181"/>
      <c r="CF1268" s="181"/>
      <c r="CG1268" s="181"/>
      <c r="CH1268" s="181"/>
      <c r="CI1268" s="181"/>
      <c r="CJ1268" s="181"/>
      <c r="CK1268" s="181"/>
      <c r="CL1268" s="48">
        <f t="shared" si="587"/>
        <v>0</v>
      </c>
      <c r="CM1268" s="48">
        <f t="shared" si="588"/>
        <v>0</v>
      </c>
      <c r="CN1268" s="48">
        <f t="shared" si="589"/>
        <v>0</v>
      </c>
      <c r="CO1268" s="48">
        <f t="shared" si="590"/>
        <v>0</v>
      </c>
      <c r="CP1268" s="48">
        <f t="shared" si="591"/>
        <v>0</v>
      </c>
      <c r="CQ1268" s="48">
        <f t="shared" si="592"/>
        <v>0</v>
      </c>
      <c r="CR1268" s="48">
        <f t="shared" si="593"/>
        <v>0</v>
      </c>
      <c r="CS1268" s="48">
        <f t="shared" si="594"/>
        <v>0</v>
      </c>
      <c r="CT1268" s="181"/>
      <c r="CU1268" s="181"/>
    </row>
    <row r="1269" spans="1:99" ht="20.100000000000001" customHeight="1" x14ac:dyDescent="0.25">
      <c r="A1269" s="58">
        <v>1265</v>
      </c>
      <c r="B1269" s="58" t="str">
        <f>IF(D1269='Напрямки конкурса'!$L$2,'Напрямки конкурса'!$B$2,IF(D1269='Напрямки конкурса'!$L$3,'Напрямки конкурса'!$B$3,IF(D1269='Напрямки конкурса'!$L$4,'Напрямки конкурса'!$B$4,IF(D1269='Напрямки конкурса'!$L$5,'Напрямки конкурса'!$B$5,IF(D1269='Напрямки конкурса'!$L$6,'Напрямки конкурса'!$B$6,IF(D1269='Напрямки конкурса'!$L$7,'Напрямки конкурса'!$B$7,IF(D1269='Напрямки конкурса'!$L$8,'Напрямки конкурса'!$B$8,IF(D1269='Напрямки конкурса'!$L$9,'Напрямки конкурса'!$B$9,IF(D1269='Напрямки конкурса'!$L$10,'Напрямки конкурса'!$B$10,IF(D1269='Напрямки конкурса'!$L$11,'Напрямки конкурса'!$B$11,IF(D1269='Напрямки конкурса'!$L$12,'Напрямки конкурса'!$B$12,IF(D1269='Напрямки конкурса'!$L$13,'Напрямки конкурса'!$B$13,IF(D1269='Напрямки конкурса'!$L$14,'Напрямки конкурса'!$B$14,IF(D1269='Напрямки конкурса'!$L$15,'Напрямки конкурса'!$B$15,IF(D1269='Напрямки конкурса'!$L$16,'Напрямки конкурса'!$B$16,IF(D1269='Напрямки конкурса'!$L$17,'Напрямки конкурса'!$B$17,IF(D1269='Напрямки конкурса'!$L$18,'Напрямки конкурса'!$B$18,IF(D1269='Напрямки конкурса'!$L$19,'Напрямки конкурса'!$B$19,IF(D1269='Напрямки конкурса'!$L$20,'Напрямки конкурса'!$B$20,IF(D1269='Напрямки конкурса'!$L$21,'Напрямки конкурса'!$B$21,IF(D1269='Напрямки конкурса'!$L$22,'Напрямки конкурса'!$B$22,IF(D1269='Напрямки конкурса'!$L$23,'Напрямки конкурса'!$B$23,IF(D1269='Напрямки конкурса'!$L$24,'Напрямки конкурса'!$B$24,IF(D1269='Напрямки конкурса'!$L$25,'Напрямки конкурса'!$B$25,IF(D1269='Напрямки конкурса'!$L$26,'Напрямки конкурса'!$B$26,IF(D1269='Напрямки конкурса'!$L$27,'Напрямки конкурса'!$B$27,IF(D1269='Напрямки конкурса'!$L$28,'Напрямки конкурса'!$B$28,"")))))))))))))))))))))))))))</f>
        <v/>
      </c>
      <c r="C1269" s="59" t="str">
        <f>IF(D1269='Напрямки конкурса'!$L$2,'Напрямки конкурса'!$K$2,IF(D1269='Напрямки конкурса'!$L$3,'Напрямки конкурса'!$K$3,IF(D1269='Напрямки конкурса'!$L$4,'Напрямки конкурса'!$K$4,IF(D1269='Напрямки конкурса'!$L$5,'Напрямки конкурса'!$K$5,IF(D1269='Напрямки конкурса'!$L$6,'Напрямки конкурса'!$K$6,IF(D1269='Напрямки конкурса'!$L$7,'Напрямки конкурса'!$K$7,IF(D1269='Напрямки конкурса'!$L$8,'Напрямки конкурса'!$K$8,IF(D1269='Напрямки конкурса'!$L$9,'Напрямки конкурса'!$K$9,IF(D1269='Напрямки конкурса'!$L$10,'Напрямки конкурса'!$K$10,IF(D1269='Напрямки конкурса'!$L$11,'Напрямки конкурса'!$K$11,IF(D1269='Напрямки конкурса'!$L$12,'Напрямки конкурса'!$K$12,IF(D1269='Напрямки конкурса'!$L$13,'Напрямки конкурса'!$K$13,IF(D1269='Напрямки конкурса'!$L$14,'Напрямки конкурса'!$K$14,IF(D1269='Напрямки конкурса'!$L$15,'Напрямки конкурса'!$K$15,IF(D1269='Напрямки конкурса'!$L$16,'Напрямки конкурса'!$K$16,IF(D1269='Напрямки конкурса'!$L$17,'Напрямки конкурса'!$K$17,IF(D1269='Напрямки конкурса'!$L$18,'Напрямки конкурса'!$K$18,IF(D1269='Напрямки конкурса'!$L$19,'Напрямки конкурса'!$K$19,IF(D1269='Напрямки конкурса'!$L$20,'Напрямки конкурса'!$K$20,IF(D1269='Напрямки конкурса'!$L$21,'Напрямки конкурса'!$K$21,IF(D1269='Напрямки конкурса'!$L$22,'Напрямки конкурса'!$K$22,IF(D1269='Напрямки конкурса'!$L$23,'Напрямки конкурса'!$K$23,IF(D1269='Напрямки конкурса'!$L$24,'Напрямки конкурса'!$K$24,IF(D1269='Напрямки конкурса'!$L$25,'Напрямки конкурса'!$K$25,IF(D1269='Напрямки конкурса'!$L$26,'Напрямки конкурса'!$K$26,IF(D1269='Напрямки конкурса'!$L$27,'Напрямки конкурса'!$K$27,IF(D1269='Напрямки конкурса'!$L$28,'Напрямки конкурса'!$K$28,"")))))))))))))))))))))))))))</f>
        <v/>
      </c>
      <c r="D1269" s="50"/>
      <c r="E1269" s="171"/>
      <c r="F1269" s="171"/>
      <c r="G1269" s="171"/>
      <c r="H1269" s="150" t="str">
        <f>IF(I1269='Категорія витрат'!$B$2,'Категорія витрат'!$A$2,IF(I1269='Категорія витрат'!$B$3,'Категорія витрат'!$A$3,IF(I1269='Категорія витрат'!$B$4,'Категорія витрат'!$A$4,IF(I1269='Категорія витрат'!$B$5,'Категорія витрат'!$A$5,IF(I1269='Категорія витрат'!$B$6,'Категорія витрат'!$A$6,IF(I1269='Категорія витрат'!$B$7,'Категорія витрат'!$A$7,IF(I1269='Категорія витрат'!$B$8,'Категорія витрат'!$A$8,IF(I1269='Категорія витрат'!$B$9,'Категорія витрат'!$A$9,IF(I1269='Категорія витрат'!$B$10,'Категорія витрат'!$A$10,IF(I1269='Категорія витрат'!$B$11,'Категорія витрат'!$A$11,IF(I1269='Категорія витрат'!$B$12,'Категорія витрат'!$A$12,IF(I1269='Категорія витрат'!$B$13,'Категорія витрат'!$A$13,IF(I1269='Категорія витрат'!$B$14,'Категорія витрат'!$A$14,IF(I1269='Категорія витрат'!$B$15,'Категорія витрат'!$A$15,IF(I1269='Категорія витрат'!$B$16,'Категорія витрат'!$A$16,IF(I1269='Категорія витрат'!$B$17,'Категорія витрат'!$A$17,IF(I1269='Категорія витрат'!$B$18,'Категорія витрат'!$A$18,IF(I1269='Категорія витрат'!$B$19,'Категорія витрат'!$A$19,IF(I1269='Категорія витрат'!$B$20,'Категорія витрат'!$A$20,IF(I1269='Категорія витрат'!$B$21,'Категорія витрат'!$A$21,IF(I1269='Категорія витрат'!$B$22,'Категорія витрат'!$A$22,IF(I1269='Категорія витрат'!$B$23,'Категорія витрат'!$A$23,IF(I1269='Категорія витрат'!$B$24,'Категорія витрат'!$A$24,IF(I1269='Категорія витрат'!$B$25,'Категорія витрат'!$A$25,IF(I1269='Категорія витрат'!$B$26,'Категорія витрат'!$A$26,IF(I1269='Категорія витрат'!$B$27,'Категорія витрат'!$A$27,IF(I1269='Категорія витрат'!$B$28,'Категорія витрат'!$A$28,IF(I1269='Категорія витрат'!$B$29,'Категорія витрат'!$A$29,IF(I1269='Категорія витрат'!$B$30,'Категорія витрат'!$A$30,"")))))))))))))))))))))))))))))</f>
        <v/>
      </c>
      <c r="I1269" s="174"/>
      <c r="J1269" s="173"/>
      <c r="K1269" s="176"/>
      <c r="L1269" s="87">
        <f t="shared" si="595"/>
        <v>0</v>
      </c>
      <c r="M1269" s="176"/>
      <c r="N1269" s="178"/>
      <c r="O1269" s="171"/>
      <c r="P1269" s="159">
        <f>IF(J1269='Категорія витрат'!$F$2,ROUND('Додаток 3._Бюджет детальний ПР'!O1269*0.3676,2),IF(J1269='Категорія витрат'!$F$3,ROUND('Додаток 3._Бюджет детальний ПР'!O1269*0.347,2),IF(J1269='Категорія витрат'!$F$4,ROUND('Додаток 3._Бюджет детальний ПР'!O1269*0.347,2),IF(J1269='Категорія витрат'!$F$7,ROUND('Додаток 3._Бюджет детальний ПР'!O1269*0.0841,2),0))))</f>
        <v>0</v>
      </c>
      <c r="Q1269" s="153">
        <f t="shared" si="600"/>
        <v>0</v>
      </c>
      <c r="R1269" s="181"/>
      <c r="S1269" s="181"/>
      <c r="T1269" s="181"/>
      <c r="U1269" s="181"/>
      <c r="V1269" s="181"/>
      <c r="W1269" s="181"/>
      <c r="X1269" s="181"/>
      <c r="Y1269" s="181"/>
      <c r="Z1269" s="181"/>
      <c r="AA1269" s="181"/>
      <c r="AB1269" s="181"/>
      <c r="AC1269" s="181"/>
      <c r="AD1269" s="48">
        <f t="shared" si="571"/>
        <v>0</v>
      </c>
      <c r="AE1269" s="48">
        <f t="shared" si="572"/>
        <v>0</v>
      </c>
      <c r="AF1269" s="48">
        <f t="shared" si="573"/>
        <v>0</v>
      </c>
      <c r="AG1269" s="48">
        <f t="shared" si="574"/>
        <v>0</v>
      </c>
      <c r="AH1269" s="48">
        <f t="shared" si="575"/>
        <v>0</v>
      </c>
      <c r="AI1269" s="48">
        <f t="shared" si="576"/>
        <v>0</v>
      </c>
      <c r="AJ1269" s="48">
        <f t="shared" si="577"/>
        <v>0</v>
      </c>
      <c r="AK1269" s="48">
        <f t="shared" si="578"/>
        <v>0</v>
      </c>
      <c r="AL1269" s="181"/>
      <c r="AM1269" s="181"/>
      <c r="AN1269" s="77"/>
      <c r="AO1269" s="176"/>
      <c r="AP1269" s="87">
        <f t="shared" si="596"/>
        <v>0</v>
      </c>
      <c r="AQ1269" s="176"/>
      <c r="AR1269" s="178"/>
      <c r="AS1269" s="171"/>
      <c r="AT1269" s="159">
        <f>IF(J1269='Категорія витрат'!$F$2,ROUND('Додаток 3._Бюджет детальний ПР'!AS1269*0.3676,2),IF(J1269='Категорія витрат'!$F$3,ROUND('Додаток 3._Бюджет детальний ПР'!AS1269*0.347,2),IF(J1269='Категорія витрат'!$F$4,ROUND('Додаток 3._Бюджет детальний ПР'!AS1269*0.347,2),IF(J1269='Категорія витрат'!$F$7,ROUND('Додаток 3._Бюджет детальний ПР'!AS1269*0.0841,2),0))))</f>
        <v>0</v>
      </c>
      <c r="AU1269" s="153">
        <f t="shared" si="597"/>
        <v>0</v>
      </c>
      <c r="AV1269" s="181"/>
      <c r="AW1269" s="181"/>
      <c r="AX1269" s="181"/>
      <c r="AY1269" s="181"/>
      <c r="AZ1269" s="181"/>
      <c r="BA1269" s="181"/>
      <c r="BB1269" s="181"/>
      <c r="BC1269" s="181"/>
      <c r="BD1269" s="181"/>
      <c r="BE1269" s="181"/>
      <c r="BF1269" s="181"/>
      <c r="BG1269" s="181"/>
      <c r="BH1269" s="48">
        <f t="shared" si="579"/>
        <v>0</v>
      </c>
      <c r="BI1269" s="48">
        <f t="shared" si="580"/>
        <v>0</v>
      </c>
      <c r="BJ1269" s="48">
        <f t="shared" si="581"/>
        <v>0</v>
      </c>
      <c r="BK1269" s="48">
        <f t="shared" si="582"/>
        <v>0</v>
      </c>
      <c r="BL1269" s="48">
        <f t="shared" si="583"/>
        <v>0</v>
      </c>
      <c r="BM1269" s="48">
        <f t="shared" si="584"/>
        <v>0</v>
      </c>
      <c r="BN1269" s="48">
        <f t="shared" si="585"/>
        <v>0</v>
      </c>
      <c r="BO1269" s="48">
        <f t="shared" si="586"/>
        <v>0</v>
      </c>
      <c r="BP1269" s="181"/>
      <c r="BQ1269" s="181"/>
      <c r="BR1269" s="191"/>
      <c r="BS1269" s="176"/>
      <c r="BT1269" s="87">
        <f t="shared" si="598"/>
        <v>0</v>
      </c>
      <c r="BU1269" s="176"/>
      <c r="BV1269" s="178"/>
      <c r="BW1269" s="171"/>
      <c r="BX1269" s="159">
        <f>IF(J1269='Категорія витрат'!$F$2,ROUND('Додаток 3._Бюджет детальний ПР'!BW1269*0.3676,2),IF(J1269='Категорія витрат'!$F$3,ROUND('Додаток 3._Бюджет детальний ПР'!BW1269*0.347,2),IF(J1269='Категорія витрат'!$F$4,ROUND('Додаток 3._Бюджет детальний ПР'!BW1269*0.347,2),IF(J1269='Категорія витрат'!$F$7,ROUND('Додаток 3._Бюджет детальний ПР'!BW1269*0.0841,2),0))))</f>
        <v>0</v>
      </c>
      <c r="BY1269" s="153">
        <f t="shared" si="599"/>
        <v>0</v>
      </c>
      <c r="BZ1269" s="181"/>
      <c r="CA1269" s="181"/>
      <c r="CB1269" s="181"/>
      <c r="CC1269" s="181"/>
      <c r="CD1269" s="181"/>
      <c r="CE1269" s="181"/>
      <c r="CF1269" s="181"/>
      <c r="CG1269" s="181"/>
      <c r="CH1269" s="181"/>
      <c r="CI1269" s="181"/>
      <c r="CJ1269" s="181"/>
      <c r="CK1269" s="181"/>
      <c r="CL1269" s="48">
        <f t="shared" si="587"/>
        <v>0</v>
      </c>
      <c r="CM1269" s="48">
        <f t="shared" si="588"/>
        <v>0</v>
      </c>
      <c r="CN1269" s="48">
        <f t="shared" si="589"/>
        <v>0</v>
      </c>
      <c r="CO1269" s="48">
        <f t="shared" si="590"/>
        <v>0</v>
      </c>
      <c r="CP1269" s="48">
        <f t="shared" si="591"/>
        <v>0</v>
      </c>
      <c r="CQ1269" s="48">
        <f t="shared" si="592"/>
        <v>0</v>
      </c>
      <c r="CR1269" s="48">
        <f t="shared" si="593"/>
        <v>0</v>
      </c>
      <c r="CS1269" s="48">
        <f t="shared" si="594"/>
        <v>0</v>
      </c>
      <c r="CT1269" s="181"/>
      <c r="CU1269" s="181"/>
    </row>
    <row r="1270" spans="1:99" ht="20.100000000000001" customHeight="1" x14ac:dyDescent="0.25">
      <c r="A1270" s="58">
        <v>1266</v>
      </c>
      <c r="B1270" s="58" t="str">
        <f>IF(D1270='Напрямки конкурса'!$L$2,'Напрямки конкурса'!$B$2,IF(D1270='Напрямки конкурса'!$L$3,'Напрямки конкурса'!$B$3,IF(D1270='Напрямки конкурса'!$L$4,'Напрямки конкурса'!$B$4,IF(D1270='Напрямки конкурса'!$L$5,'Напрямки конкурса'!$B$5,IF(D1270='Напрямки конкурса'!$L$6,'Напрямки конкурса'!$B$6,IF(D1270='Напрямки конкурса'!$L$7,'Напрямки конкурса'!$B$7,IF(D1270='Напрямки конкурса'!$L$8,'Напрямки конкурса'!$B$8,IF(D1270='Напрямки конкурса'!$L$9,'Напрямки конкурса'!$B$9,IF(D1270='Напрямки конкурса'!$L$10,'Напрямки конкурса'!$B$10,IF(D1270='Напрямки конкурса'!$L$11,'Напрямки конкурса'!$B$11,IF(D1270='Напрямки конкурса'!$L$12,'Напрямки конкурса'!$B$12,IF(D1270='Напрямки конкурса'!$L$13,'Напрямки конкурса'!$B$13,IF(D1270='Напрямки конкурса'!$L$14,'Напрямки конкурса'!$B$14,IF(D1270='Напрямки конкурса'!$L$15,'Напрямки конкурса'!$B$15,IF(D1270='Напрямки конкурса'!$L$16,'Напрямки конкурса'!$B$16,IF(D1270='Напрямки конкурса'!$L$17,'Напрямки конкурса'!$B$17,IF(D1270='Напрямки конкурса'!$L$18,'Напрямки конкурса'!$B$18,IF(D1270='Напрямки конкурса'!$L$19,'Напрямки конкурса'!$B$19,IF(D1270='Напрямки конкурса'!$L$20,'Напрямки конкурса'!$B$20,IF(D1270='Напрямки конкурса'!$L$21,'Напрямки конкурса'!$B$21,IF(D1270='Напрямки конкурса'!$L$22,'Напрямки конкурса'!$B$22,IF(D1270='Напрямки конкурса'!$L$23,'Напрямки конкурса'!$B$23,IF(D1270='Напрямки конкурса'!$L$24,'Напрямки конкурса'!$B$24,IF(D1270='Напрямки конкурса'!$L$25,'Напрямки конкурса'!$B$25,IF(D1270='Напрямки конкурса'!$L$26,'Напрямки конкурса'!$B$26,IF(D1270='Напрямки конкурса'!$L$27,'Напрямки конкурса'!$B$27,IF(D1270='Напрямки конкурса'!$L$28,'Напрямки конкурса'!$B$28,"")))))))))))))))))))))))))))</f>
        <v/>
      </c>
      <c r="C1270" s="59" t="str">
        <f>IF(D1270='Напрямки конкурса'!$L$2,'Напрямки конкурса'!$K$2,IF(D1270='Напрямки конкурса'!$L$3,'Напрямки конкурса'!$K$3,IF(D1270='Напрямки конкурса'!$L$4,'Напрямки конкурса'!$K$4,IF(D1270='Напрямки конкурса'!$L$5,'Напрямки конкурса'!$K$5,IF(D1270='Напрямки конкурса'!$L$6,'Напрямки конкурса'!$K$6,IF(D1270='Напрямки конкурса'!$L$7,'Напрямки конкурса'!$K$7,IF(D1270='Напрямки конкурса'!$L$8,'Напрямки конкурса'!$K$8,IF(D1270='Напрямки конкурса'!$L$9,'Напрямки конкурса'!$K$9,IF(D1270='Напрямки конкурса'!$L$10,'Напрямки конкурса'!$K$10,IF(D1270='Напрямки конкурса'!$L$11,'Напрямки конкурса'!$K$11,IF(D1270='Напрямки конкурса'!$L$12,'Напрямки конкурса'!$K$12,IF(D1270='Напрямки конкурса'!$L$13,'Напрямки конкурса'!$K$13,IF(D1270='Напрямки конкурса'!$L$14,'Напрямки конкурса'!$K$14,IF(D1270='Напрямки конкурса'!$L$15,'Напрямки конкурса'!$K$15,IF(D1270='Напрямки конкурса'!$L$16,'Напрямки конкурса'!$K$16,IF(D1270='Напрямки конкурса'!$L$17,'Напрямки конкурса'!$K$17,IF(D1270='Напрямки конкурса'!$L$18,'Напрямки конкурса'!$K$18,IF(D1270='Напрямки конкурса'!$L$19,'Напрямки конкурса'!$K$19,IF(D1270='Напрямки конкурса'!$L$20,'Напрямки конкурса'!$K$20,IF(D1270='Напрямки конкурса'!$L$21,'Напрямки конкурса'!$K$21,IF(D1270='Напрямки конкурса'!$L$22,'Напрямки конкурса'!$K$22,IF(D1270='Напрямки конкурса'!$L$23,'Напрямки конкурса'!$K$23,IF(D1270='Напрямки конкурса'!$L$24,'Напрямки конкурса'!$K$24,IF(D1270='Напрямки конкурса'!$L$25,'Напрямки конкурса'!$K$25,IF(D1270='Напрямки конкурса'!$L$26,'Напрямки конкурса'!$K$26,IF(D1270='Напрямки конкурса'!$L$27,'Напрямки конкурса'!$K$27,IF(D1270='Напрямки конкурса'!$L$28,'Напрямки конкурса'!$K$28,"")))))))))))))))))))))))))))</f>
        <v/>
      </c>
      <c r="D1270" s="50"/>
      <c r="E1270" s="171"/>
      <c r="F1270" s="171"/>
      <c r="G1270" s="171"/>
      <c r="H1270" s="150" t="str">
        <f>IF(I1270='Категорія витрат'!$B$2,'Категорія витрат'!$A$2,IF(I1270='Категорія витрат'!$B$3,'Категорія витрат'!$A$3,IF(I1270='Категорія витрат'!$B$4,'Категорія витрат'!$A$4,IF(I1270='Категорія витрат'!$B$5,'Категорія витрат'!$A$5,IF(I1270='Категорія витрат'!$B$6,'Категорія витрат'!$A$6,IF(I1270='Категорія витрат'!$B$7,'Категорія витрат'!$A$7,IF(I1270='Категорія витрат'!$B$8,'Категорія витрат'!$A$8,IF(I1270='Категорія витрат'!$B$9,'Категорія витрат'!$A$9,IF(I1270='Категорія витрат'!$B$10,'Категорія витрат'!$A$10,IF(I1270='Категорія витрат'!$B$11,'Категорія витрат'!$A$11,IF(I1270='Категорія витрат'!$B$12,'Категорія витрат'!$A$12,IF(I1270='Категорія витрат'!$B$13,'Категорія витрат'!$A$13,IF(I1270='Категорія витрат'!$B$14,'Категорія витрат'!$A$14,IF(I1270='Категорія витрат'!$B$15,'Категорія витрат'!$A$15,IF(I1270='Категорія витрат'!$B$16,'Категорія витрат'!$A$16,IF(I1270='Категорія витрат'!$B$17,'Категорія витрат'!$A$17,IF(I1270='Категорія витрат'!$B$18,'Категорія витрат'!$A$18,IF(I1270='Категорія витрат'!$B$19,'Категорія витрат'!$A$19,IF(I1270='Категорія витрат'!$B$20,'Категорія витрат'!$A$20,IF(I1270='Категорія витрат'!$B$21,'Категорія витрат'!$A$21,IF(I1270='Категорія витрат'!$B$22,'Категорія витрат'!$A$22,IF(I1270='Категорія витрат'!$B$23,'Категорія витрат'!$A$23,IF(I1270='Категорія витрат'!$B$24,'Категорія витрат'!$A$24,IF(I1270='Категорія витрат'!$B$25,'Категорія витрат'!$A$25,IF(I1270='Категорія витрат'!$B$26,'Категорія витрат'!$A$26,IF(I1270='Категорія витрат'!$B$27,'Категорія витрат'!$A$27,IF(I1270='Категорія витрат'!$B$28,'Категорія витрат'!$A$28,IF(I1270='Категорія витрат'!$B$29,'Категорія витрат'!$A$29,IF(I1270='Категорія витрат'!$B$30,'Категорія витрат'!$A$30,"")))))))))))))))))))))))))))))</f>
        <v/>
      </c>
      <c r="I1270" s="174"/>
      <c r="J1270" s="173"/>
      <c r="K1270" s="176"/>
      <c r="L1270" s="87">
        <f t="shared" si="595"/>
        <v>0</v>
      </c>
      <c r="M1270" s="176"/>
      <c r="N1270" s="178"/>
      <c r="O1270" s="171"/>
      <c r="P1270" s="159">
        <f>IF(J1270='Категорія витрат'!$F$2,ROUND('Додаток 3._Бюджет детальний ПР'!O1270*0.3676,2),IF(J1270='Категорія витрат'!$F$3,ROUND('Додаток 3._Бюджет детальний ПР'!O1270*0.347,2),IF(J1270='Категорія витрат'!$F$4,ROUND('Додаток 3._Бюджет детальний ПР'!O1270*0.347,2),IF(J1270='Категорія витрат'!$F$7,ROUND('Додаток 3._Бюджет детальний ПР'!O1270*0.0841,2),0))))</f>
        <v>0</v>
      </c>
      <c r="Q1270" s="153">
        <f t="shared" si="600"/>
        <v>0</v>
      </c>
      <c r="R1270" s="181"/>
      <c r="S1270" s="181"/>
      <c r="T1270" s="181"/>
      <c r="U1270" s="181"/>
      <c r="V1270" s="181"/>
      <c r="W1270" s="181"/>
      <c r="X1270" s="181"/>
      <c r="Y1270" s="181"/>
      <c r="Z1270" s="181"/>
      <c r="AA1270" s="181"/>
      <c r="AB1270" s="181"/>
      <c r="AC1270" s="181"/>
      <c r="AD1270" s="48">
        <f t="shared" si="571"/>
        <v>0</v>
      </c>
      <c r="AE1270" s="48">
        <f t="shared" si="572"/>
        <v>0</v>
      </c>
      <c r="AF1270" s="48">
        <f t="shared" si="573"/>
        <v>0</v>
      </c>
      <c r="AG1270" s="48">
        <f t="shared" si="574"/>
        <v>0</v>
      </c>
      <c r="AH1270" s="48">
        <f t="shared" si="575"/>
        <v>0</v>
      </c>
      <c r="AI1270" s="48">
        <f t="shared" si="576"/>
        <v>0</v>
      </c>
      <c r="AJ1270" s="48">
        <f t="shared" si="577"/>
        <v>0</v>
      </c>
      <c r="AK1270" s="48">
        <f t="shared" si="578"/>
        <v>0</v>
      </c>
      <c r="AL1270" s="181"/>
      <c r="AM1270" s="181"/>
      <c r="AN1270" s="77"/>
      <c r="AO1270" s="176"/>
      <c r="AP1270" s="87">
        <f t="shared" si="596"/>
        <v>0</v>
      </c>
      <c r="AQ1270" s="176"/>
      <c r="AR1270" s="178"/>
      <c r="AS1270" s="171"/>
      <c r="AT1270" s="159">
        <f>IF(J1270='Категорія витрат'!$F$2,ROUND('Додаток 3._Бюджет детальний ПР'!AS1270*0.3676,2),IF(J1270='Категорія витрат'!$F$3,ROUND('Додаток 3._Бюджет детальний ПР'!AS1270*0.347,2),IF(J1270='Категорія витрат'!$F$4,ROUND('Додаток 3._Бюджет детальний ПР'!AS1270*0.347,2),IF(J1270='Категорія витрат'!$F$7,ROUND('Додаток 3._Бюджет детальний ПР'!AS1270*0.0841,2),0))))</f>
        <v>0</v>
      </c>
      <c r="AU1270" s="153">
        <f t="shared" si="597"/>
        <v>0</v>
      </c>
      <c r="AV1270" s="181"/>
      <c r="AW1270" s="181"/>
      <c r="AX1270" s="181"/>
      <c r="AY1270" s="181"/>
      <c r="AZ1270" s="181"/>
      <c r="BA1270" s="181"/>
      <c r="BB1270" s="181"/>
      <c r="BC1270" s="181"/>
      <c r="BD1270" s="181"/>
      <c r="BE1270" s="181"/>
      <c r="BF1270" s="181"/>
      <c r="BG1270" s="181"/>
      <c r="BH1270" s="48">
        <f t="shared" si="579"/>
        <v>0</v>
      </c>
      <c r="BI1270" s="48">
        <f t="shared" si="580"/>
        <v>0</v>
      </c>
      <c r="BJ1270" s="48">
        <f t="shared" si="581"/>
        <v>0</v>
      </c>
      <c r="BK1270" s="48">
        <f t="shared" si="582"/>
        <v>0</v>
      </c>
      <c r="BL1270" s="48">
        <f t="shared" si="583"/>
        <v>0</v>
      </c>
      <c r="BM1270" s="48">
        <f t="shared" si="584"/>
        <v>0</v>
      </c>
      <c r="BN1270" s="48">
        <f t="shared" si="585"/>
        <v>0</v>
      </c>
      <c r="BO1270" s="48">
        <f t="shared" si="586"/>
        <v>0</v>
      </c>
      <c r="BP1270" s="181"/>
      <c r="BQ1270" s="181"/>
      <c r="BR1270" s="191"/>
      <c r="BS1270" s="176"/>
      <c r="BT1270" s="87">
        <f t="shared" si="598"/>
        <v>0</v>
      </c>
      <c r="BU1270" s="176"/>
      <c r="BV1270" s="178"/>
      <c r="BW1270" s="171"/>
      <c r="BX1270" s="159">
        <f>IF(J1270='Категорія витрат'!$F$2,ROUND('Додаток 3._Бюджет детальний ПР'!BW1270*0.3676,2),IF(J1270='Категорія витрат'!$F$3,ROUND('Додаток 3._Бюджет детальний ПР'!BW1270*0.347,2),IF(J1270='Категорія витрат'!$F$4,ROUND('Додаток 3._Бюджет детальний ПР'!BW1270*0.347,2),IF(J1270='Категорія витрат'!$F$7,ROUND('Додаток 3._Бюджет детальний ПР'!BW1270*0.0841,2),0))))</f>
        <v>0</v>
      </c>
      <c r="BY1270" s="153">
        <f t="shared" si="599"/>
        <v>0</v>
      </c>
      <c r="BZ1270" s="181"/>
      <c r="CA1270" s="181"/>
      <c r="CB1270" s="181"/>
      <c r="CC1270" s="181"/>
      <c r="CD1270" s="181"/>
      <c r="CE1270" s="181"/>
      <c r="CF1270" s="181"/>
      <c r="CG1270" s="181"/>
      <c r="CH1270" s="181"/>
      <c r="CI1270" s="181"/>
      <c r="CJ1270" s="181"/>
      <c r="CK1270" s="181"/>
      <c r="CL1270" s="48">
        <f t="shared" si="587"/>
        <v>0</v>
      </c>
      <c r="CM1270" s="48">
        <f t="shared" si="588"/>
        <v>0</v>
      </c>
      <c r="CN1270" s="48">
        <f t="shared" si="589"/>
        <v>0</v>
      </c>
      <c r="CO1270" s="48">
        <f t="shared" si="590"/>
        <v>0</v>
      </c>
      <c r="CP1270" s="48">
        <f t="shared" si="591"/>
        <v>0</v>
      </c>
      <c r="CQ1270" s="48">
        <f t="shared" si="592"/>
        <v>0</v>
      </c>
      <c r="CR1270" s="48">
        <f t="shared" si="593"/>
        <v>0</v>
      </c>
      <c r="CS1270" s="48">
        <f t="shared" si="594"/>
        <v>0</v>
      </c>
      <c r="CT1270" s="181"/>
      <c r="CU1270" s="181"/>
    </row>
    <row r="1271" spans="1:99" ht="20.100000000000001" customHeight="1" x14ac:dyDescent="0.25">
      <c r="A1271" s="58">
        <v>1267</v>
      </c>
      <c r="B1271" s="58" t="str">
        <f>IF(D1271='Напрямки конкурса'!$L$2,'Напрямки конкурса'!$B$2,IF(D1271='Напрямки конкурса'!$L$3,'Напрямки конкурса'!$B$3,IF(D1271='Напрямки конкурса'!$L$4,'Напрямки конкурса'!$B$4,IF(D1271='Напрямки конкурса'!$L$5,'Напрямки конкурса'!$B$5,IF(D1271='Напрямки конкурса'!$L$6,'Напрямки конкурса'!$B$6,IF(D1271='Напрямки конкурса'!$L$7,'Напрямки конкурса'!$B$7,IF(D1271='Напрямки конкурса'!$L$8,'Напрямки конкурса'!$B$8,IF(D1271='Напрямки конкурса'!$L$9,'Напрямки конкурса'!$B$9,IF(D1271='Напрямки конкурса'!$L$10,'Напрямки конкурса'!$B$10,IF(D1271='Напрямки конкурса'!$L$11,'Напрямки конкурса'!$B$11,IF(D1271='Напрямки конкурса'!$L$12,'Напрямки конкурса'!$B$12,IF(D1271='Напрямки конкурса'!$L$13,'Напрямки конкурса'!$B$13,IF(D1271='Напрямки конкурса'!$L$14,'Напрямки конкурса'!$B$14,IF(D1271='Напрямки конкурса'!$L$15,'Напрямки конкурса'!$B$15,IF(D1271='Напрямки конкурса'!$L$16,'Напрямки конкурса'!$B$16,IF(D1271='Напрямки конкурса'!$L$17,'Напрямки конкурса'!$B$17,IF(D1271='Напрямки конкурса'!$L$18,'Напрямки конкурса'!$B$18,IF(D1271='Напрямки конкурса'!$L$19,'Напрямки конкурса'!$B$19,IF(D1271='Напрямки конкурса'!$L$20,'Напрямки конкурса'!$B$20,IF(D1271='Напрямки конкурса'!$L$21,'Напрямки конкурса'!$B$21,IF(D1271='Напрямки конкурса'!$L$22,'Напрямки конкурса'!$B$22,IF(D1271='Напрямки конкурса'!$L$23,'Напрямки конкурса'!$B$23,IF(D1271='Напрямки конкурса'!$L$24,'Напрямки конкурса'!$B$24,IF(D1271='Напрямки конкурса'!$L$25,'Напрямки конкурса'!$B$25,IF(D1271='Напрямки конкурса'!$L$26,'Напрямки конкурса'!$B$26,IF(D1271='Напрямки конкурса'!$L$27,'Напрямки конкурса'!$B$27,IF(D1271='Напрямки конкурса'!$L$28,'Напрямки конкурса'!$B$28,"")))))))))))))))))))))))))))</f>
        <v/>
      </c>
      <c r="C1271" s="59" t="str">
        <f>IF(D1271='Напрямки конкурса'!$L$2,'Напрямки конкурса'!$K$2,IF(D1271='Напрямки конкурса'!$L$3,'Напрямки конкурса'!$K$3,IF(D1271='Напрямки конкурса'!$L$4,'Напрямки конкурса'!$K$4,IF(D1271='Напрямки конкурса'!$L$5,'Напрямки конкурса'!$K$5,IF(D1271='Напрямки конкурса'!$L$6,'Напрямки конкурса'!$K$6,IF(D1271='Напрямки конкурса'!$L$7,'Напрямки конкурса'!$K$7,IF(D1271='Напрямки конкурса'!$L$8,'Напрямки конкурса'!$K$8,IF(D1271='Напрямки конкурса'!$L$9,'Напрямки конкурса'!$K$9,IF(D1271='Напрямки конкурса'!$L$10,'Напрямки конкурса'!$K$10,IF(D1271='Напрямки конкурса'!$L$11,'Напрямки конкурса'!$K$11,IF(D1271='Напрямки конкурса'!$L$12,'Напрямки конкурса'!$K$12,IF(D1271='Напрямки конкурса'!$L$13,'Напрямки конкурса'!$K$13,IF(D1271='Напрямки конкурса'!$L$14,'Напрямки конкурса'!$K$14,IF(D1271='Напрямки конкурса'!$L$15,'Напрямки конкурса'!$K$15,IF(D1271='Напрямки конкурса'!$L$16,'Напрямки конкурса'!$K$16,IF(D1271='Напрямки конкурса'!$L$17,'Напрямки конкурса'!$K$17,IF(D1271='Напрямки конкурса'!$L$18,'Напрямки конкурса'!$K$18,IF(D1271='Напрямки конкурса'!$L$19,'Напрямки конкурса'!$K$19,IF(D1271='Напрямки конкурса'!$L$20,'Напрямки конкурса'!$K$20,IF(D1271='Напрямки конкурса'!$L$21,'Напрямки конкурса'!$K$21,IF(D1271='Напрямки конкурса'!$L$22,'Напрямки конкурса'!$K$22,IF(D1271='Напрямки конкурса'!$L$23,'Напрямки конкурса'!$K$23,IF(D1271='Напрямки конкурса'!$L$24,'Напрямки конкурса'!$K$24,IF(D1271='Напрямки конкурса'!$L$25,'Напрямки конкурса'!$K$25,IF(D1271='Напрямки конкурса'!$L$26,'Напрямки конкурса'!$K$26,IF(D1271='Напрямки конкурса'!$L$27,'Напрямки конкурса'!$K$27,IF(D1271='Напрямки конкурса'!$L$28,'Напрямки конкурса'!$K$28,"")))))))))))))))))))))))))))</f>
        <v/>
      </c>
      <c r="D1271" s="50"/>
      <c r="E1271" s="171"/>
      <c r="F1271" s="171"/>
      <c r="G1271" s="171"/>
      <c r="H1271" s="150" t="str">
        <f>IF(I1271='Категорія витрат'!$B$2,'Категорія витрат'!$A$2,IF(I1271='Категорія витрат'!$B$3,'Категорія витрат'!$A$3,IF(I1271='Категорія витрат'!$B$4,'Категорія витрат'!$A$4,IF(I1271='Категорія витрат'!$B$5,'Категорія витрат'!$A$5,IF(I1271='Категорія витрат'!$B$6,'Категорія витрат'!$A$6,IF(I1271='Категорія витрат'!$B$7,'Категорія витрат'!$A$7,IF(I1271='Категорія витрат'!$B$8,'Категорія витрат'!$A$8,IF(I1271='Категорія витрат'!$B$9,'Категорія витрат'!$A$9,IF(I1271='Категорія витрат'!$B$10,'Категорія витрат'!$A$10,IF(I1271='Категорія витрат'!$B$11,'Категорія витрат'!$A$11,IF(I1271='Категорія витрат'!$B$12,'Категорія витрат'!$A$12,IF(I1271='Категорія витрат'!$B$13,'Категорія витрат'!$A$13,IF(I1271='Категорія витрат'!$B$14,'Категорія витрат'!$A$14,IF(I1271='Категорія витрат'!$B$15,'Категорія витрат'!$A$15,IF(I1271='Категорія витрат'!$B$16,'Категорія витрат'!$A$16,IF(I1271='Категорія витрат'!$B$17,'Категорія витрат'!$A$17,IF(I1271='Категорія витрат'!$B$18,'Категорія витрат'!$A$18,IF(I1271='Категорія витрат'!$B$19,'Категорія витрат'!$A$19,IF(I1271='Категорія витрат'!$B$20,'Категорія витрат'!$A$20,IF(I1271='Категорія витрат'!$B$21,'Категорія витрат'!$A$21,IF(I1271='Категорія витрат'!$B$22,'Категорія витрат'!$A$22,IF(I1271='Категорія витрат'!$B$23,'Категорія витрат'!$A$23,IF(I1271='Категорія витрат'!$B$24,'Категорія витрат'!$A$24,IF(I1271='Категорія витрат'!$B$25,'Категорія витрат'!$A$25,IF(I1271='Категорія витрат'!$B$26,'Категорія витрат'!$A$26,IF(I1271='Категорія витрат'!$B$27,'Категорія витрат'!$A$27,IF(I1271='Категорія витрат'!$B$28,'Категорія витрат'!$A$28,IF(I1271='Категорія витрат'!$B$29,'Категорія витрат'!$A$29,IF(I1271='Категорія витрат'!$B$30,'Категорія витрат'!$A$30,"")))))))))))))))))))))))))))))</f>
        <v/>
      </c>
      <c r="I1271" s="174"/>
      <c r="J1271" s="173"/>
      <c r="K1271" s="176"/>
      <c r="L1271" s="87">
        <f t="shared" si="595"/>
        <v>0</v>
      </c>
      <c r="M1271" s="176"/>
      <c r="N1271" s="178"/>
      <c r="O1271" s="171"/>
      <c r="P1271" s="159">
        <f>IF(J1271='Категорія витрат'!$F$2,ROUND('Додаток 3._Бюджет детальний ПР'!O1271*0.3676,2),IF(J1271='Категорія витрат'!$F$3,ROUND('Додаток 3._Бюджет детальний ПР'!O1271*0.347,2),IF(J1271='Категорія витрат'!$F$4,ROUND('Додаток 3._Бюджет детальний ПР'!O1271*0.347,2),IF(J1271='Категорія витрат'!$F$7,ROUND('Додаток 3._Бюджет детальний ПР'!O1271*0.0841,2),0))))</f>
        <v>0</v>
      </c>
      <c r="Q1271" s="153">
        <f t="shared" si="600"/>
        <v>0</v>
      </c>
      <c r="R1271" s="181"/>
      <c r="S1271" s="181"/>
      <c r="T1271" s="181"/>
      <c r="U1271" s="181"/>
      <c r="V1271" s="181"/>
      <c r="W1271" s="181"/>
      <c r="X1271" s="181"/>
      <c r="Y1271" s="181"/>
      <c r="Z1271" s="181"/>
      <c r="AA1271" s="181"/>
      <c r="AB1271" s="181"/>
      <c r="AC1271" s="181"/>
      <c r="AD1271" s="48">
        <f t="shared" si="571"/>
        <v>0</v>
      </c>
      <c r="AE1271" s="48">
        <f t="shared" si="572"/>
        <v>0</v>
      </c>
      <c r="AF1271" s="48">
        <f t="shared" si="573"/>
        <v>0</v>
      </c>
      <c r="AG1271" s="48">
        <f t="shared" si="574"/>
        <v>0</v>
      </c>
      <c r="AH1271" s="48">
        <f t="shared" si="575"/>
        <v>0</v>
      </c>
      <c r="AI1271" s="48">
        <f t="shared" si="576"/>
        <v>0</v>
      </c>
      <c r="AJ1271" s="48">
        <f t="shared" si="577"/>
        <v>0</v>
      </c>
      <c r="AK1271" s="48">
        <f t="shared" si="578"/>
        <v>0</v>
      </c>
      <c r="AL1271" s="181"/>
      <c r="AM1271" s="181"/>
      <c r="AN1271" s="77"/>
      <c r="AO1271" s="176"/>
      <c r="AP1271" s="87">
        <f t="shared" si="596"/>
        <v>0</v>
      </c>
      <c r="AQ1271" s="176"/>
      <c r="AR1271" s="178"/>
      <c r="AS1271" s="171"/>
      <c r="AT1271" s="159">
        <f>IF(J1271='Категорія витрат'!$F$2,ROUND('Додаток 3._Бюджет детальний ПР'!AS1271*0.3676,2),IF(J1271='Категорія витрат'!$F$3,ROUND('Додаток 3._Бюджет детальний ПР'!AS1271*0.347,2),IF(J1271='Категорія витрат'!$F$4,ROUND('Додаток 3._Бюджет детальний ПР'!AS1271*0.347,2),IF(J1271='Категорія витрат'!$F$7,ROUND('Додаток 3._Бюджет детальний ПР'!AS1271*0.0841,2),0))))</f>
        <v>0</v>
      </c>
      <c r="AU1271" s="153">
        <f t="shared" si="597"/>
        <v>0</v>
      </c>
      <c r="AV1271" s="181"/>
      <c r="AW1271" s="181"/>
      <c r="AX1271" s="181"/>
      <c r="AY1271" s="181"/>
      <c r="AZ1271" s="181"/>
      <c r="BA1271" s="181"/>
      <c r="BB1271" s="181"/>
      <c r="BC1271" s="181"/>
      <c r="BD1271" s="181"/>
      <c r="BE1271" s="181"/>
      <c r="BF1271" s="181"/>
      <c r="BG1271" s="181"/>
      <c r="BH1271" s="48">
        <f t="shared" si="579"/>
        <v>0</v>
      </c>
      <c r="BI1271" s="48">
        <f t="shared" si="580"/>
        <v>0</v>
      </c>
      <c r="BJ1271" s="48">
        <f t="shared" si="581"/>
        <v>0</v>
      </c>
      <c r="BK1271" s="48">
        <f t="shared" si="582"/>
        <v>0</v>
      </c>
      <c r="BL1271" s="48">
        <f t="shared" si="583"/>
        <v>0</v>
      </c>
      <c r="BM1271" s="48">
        <f t="shared" si="584"/>
        <v>0</v>
      </c>
      <c r="BN1271" s="48">
        <f t="shared" si="585"/>
        <v>0</v>
      </c>
      <c r="BO1271" s="48">
        <f t="shared" si="586"/>
        <v>0</v>
      </c>
      <c r="BP1271" s="181"/>
      <c r="BQ1271" s="181"/>
      <c r="BR1271" s="191"/>
      <c r="BS1271" s="176"/>
      <c r="BT1271" s="87">
        <f t="shared" si="598"/>
        <v>0</v>
      </c>
      <c r="BU1271" s="176"/>
      <c r="BV1271" s="178"/>
      <c r="BW1271" s="171"/>
      <c r="BX1271" s="159">
        <f>IF(J1271='Категорія витрат'!$F$2,ROUND('Додаток 3._Бюджет детальний ПР'!BW1271*0.3676,2),IF(J1271='Категорія витрат'!$F$3,ROUND('Додаток 3._Бюджет детальний ПР'!BW1271*0.347,2),IF(J1271='Категорія витрат'!$F$4,ROUND('Додаток 3._Бюджет детальний ПР'!BW1271*0.347,2),IF(J1271='Категорія витрат'!$F$7,ROUND('Додаток 3._Бюджет детальний ПР'!BW1271*0.0841,2),0))))</f>
        <v>0</v>
      </c>
      <c r="BY1271" s="153">
        <f t="shared" si="599"/>
        <v>0</v>
      </c>
      <c r="BZ1271" s="181"/>
      <c r="CA1271" s="181"/>
      <c r="CB1271" s="181"/>
      <c r="CC1271" s="181"/>
      <c r="CD1271" s="181"/>
      <c r="CE1271" s="181"/>
      <c r="CF1271" s="181"/>
      <c r="CG1271" s="181"/>
      <c r="CH1271" s="181"/>
      <c r="CI1271" s="181"/>
      <c r="CJ1271" s="181"/>
      <c r="CK1271" s="181"/>
      <c r="CL1271" s="48">
        <f t="shared" si="587"/>
        <v>0</v>
      </c>
      <c r="CM1271" s="48">
        <f t="shared" si="588"/>
        <v>0</v>
      </c>
      <c r="CN1271" s="48">
        <f t="shared" si="589"/>
        <v>0</v>
      </c>
      <c r="CO1271" s="48">
        <f t="shared" si="590"/>
        <v>0</v>
      </c>
      <c r="CP1271" s="48">
        <f t="shared" si="591"/>
        <v>0</v>
      </c>
      <c r="CQ1271" s="48">
        <f t="shared" si="592"/>
        <v>0</v>
      </c>
      <c r="CR1271" s="48">
        <f t="shared" si="593"/>
        <v>0</v>
      </c>
      <c r="CS1271" s="48">
        <f t="shared" si="594"/>
        <v>0</v>
      </c>
      <c r="CT1271" s="181"/>
      <c r="CU1271" s="181"/>
    </row>
    <row r="1272" spans="1:99" ht="20.100000000000001" customHeight="1" x14ac:dyDescent="0.25">
      <c r="A1272" s="58">
        <v>1268</v>
      </c>
      <c r="B1272" s="58" t="str">
        <f>IF(D1272='Напрямки конкурса'!$L$2,'Напрямки конкурса'!$B$2,IF(D1272='Напрямки конкурса'!$L$3,'Напрямки конкурса'!$B$3,IF(D1272='Напрямки конкурса'!$L$4,'Напрямки конкурса'!$B$4,IF(D1272='Напрямки конкурса'!$L$5,'Напрямки конкурса'!$B$5,IF(D1272='Напрямки конкурса'!$L$6,'Напрямки конкурса'!$B$6,IF(D1272='Напрямки конкурса'!$L$7,'Напрямки конкурса'!$B$7,IF(D1272='Напрямки конкурса'!$L$8,'Напрямки конкурса'!$B$8,IF(D1272='Напрямки конкурса'!$L$9,'Напрямки конкурса'!$B$9,IF(D1272='Напрямки конкурса'!$L$10,'Напрямки конкурса'!$B$10,IF(D1272='Напрямки конкурса'!$L$11,'Напрямки конкурса'!$B$11,IF(D1272='Напрямки конкурса'!$L$12,'Напрямки конкурса'!$B$12,IF(D1272='Напрямки конкурса'!$L$13,'Напрямки конкурса'!$B$13,IF(D1272='Напрямки конкурса'!$L$14,'Напрямки конкурса'!$B$14,IF(D1272='Напрямки конкурса'!$L$15,'Напрямки конкурса'!$B$15,IF(D1272='Напрямки конкурса'!$L$16,'Напрямки конкурса'!$B$16,IF(D1272='Напрямки конкурса'!$L$17,'Напрямки конкурса'!$B$17,IF(D1272='Напрямки конкурса'!$L$18,'Напрямки конкурса'!$B$18,IF(D1272='Напрямки конкурса'!$L$19,'Напрямки конкурса'!$B$19,IF(D1272='Напрямки конкурса'!$L$20,'Напрямки конкурса'!$B$20,IF(D1272='Напрямки конкурса'!$L$21,'Напрямки конкурса'!$B$21,IF(D1272='Напрямки конкурса'!$L$22,'Напрямки конкурса'!$B$22,IF(D1272='Напрямки конкурса'!$L$23,'Напрямки конкурса'!$B$23,IF(D1272='Напрямки конкурса'!$L$24,'Напрямки конкурса'!$B$24,IF(D1272='Напрямки конкурса'!$L$25,'Напрямки конкурса'!$B$25,IF(D1272='Напрямки конкурса'!$L$26,'Напрямки конкурса'!$B$26,IF(D1272='Напрямки конкурса'!$L$27,'Напрямки конкурса'!$B$27,IF(D1272='Напрямки конкурса'!$L$28,'Напрямки конкурса'!$B$28,"")))))))))))))))))))))))))))</f>
        <v/>
      </c>
      <c r="C1272" s="59" t="str">
        <f>IF(D1272='Напрямки конкурса'!$L$2,'Напрямки конкурса'!$K$2,IF(D1272='Напрямки конкурса'!$L$3,'Напрямки конкурса'!$K$3,IF(D1272='Напрямки конкурса'!$L$4,'Напрямки конкурса'!$K$4,IF(D1272='Напрямки конкурса'!$L$5,'Напрямки конкурса'!$K$5,IF(D1272='Напрямки конкурса'!$L$6,'Напрямки конкурса'!$K$6,IF(D1272='Напрямки конкурса'!$L$7,'Напрямки конкурса'!$K$7,IF(D1272='Напрямки конкурса'!$L$8,'Напрямки конкурса'!$K$8,IF(D1272='Напрямки конкурса'!$L$9,'Напрямки конкурса'!$K$9,IF(D1272='Напрямки конкурса'!$L$10,'Напрямки конкурса'!$K$10,IF(D1272='Напрямки конкурса'!$L$11,'Напрямки конкурса'!$K$11,IF(D1272='Напрямки конкурса'!$L$12,'Напрямки конкурса'!$K$12,IF(D1272='Напрямки конкурса'!$L$13,'Напрямки конкурса'!$K$13,IF(D1272='Напрямки конкурса'!$L$14,'Напрямки конкурса'!$K$14,IF(D1272='Напрямки конкурса'!$L$15,'Напрямки конкурса'!$K$15,IF(D1272='Напрямки конкурса'!$L$16,'Напрямки конкурса'!$K$16,IF(D1272='Напрямки конкурса'!$L$17,'Напрямки конкурса'!$K$17,IF(D1272='Напрямки конкурса'!$L$18,'Напрямки конкурса'!$K$18,IF(D1272='Напрямки конкурса'!$L$19,'Напрямки конкурса'!$K$19,IF(D1272='Напрямки конкурса'!$L$20,'Напрямки конкурса'!$K$20,IF(D1272='Напрямки конкурса'!$L$21,'Напрямки конкурса'!$K$21,IF(D1272='Напрямки конкурса'!$L$22,'Напрямки конкурса'!$K$22,IF(D1272='Напрямки конкурса'!$L$23,'Напрямки конкурса'!$K$23,IF(D1272='Напрямки конкурса'!$L$24,'Напрямки конкурса'!$K$24,IF(D1272='Напрямки конкурса'!$L$25,'Напрямки конкурса'!$K$25,IF(D1272='Напрямки конкурса'!$L$26,'Напрямки конкурса'!$K$26,IF(D1272='Напрямки конкурса'!$L$27,'Напрямки конкурса'!$K$27,IF(D1272='Напрямки конкурса'!$L$28,'Напрямки конкурса'!$K$28,"")))))))))))))))))))))))))))</f>
        <v/>
      </c>
      <c r="D1272" s="50"/>
      <c r="E1272" s="171"/>
      <c r="F1272" s="171"/>
      <c r="G1272" s="171"/>
      <c r="H1272" s="150" t="str">
        <f>IF(I1272='Категорія витрат'!$B$2,'Категорія витрат'!$A$2,IF(I1272='Категорія витрат'!$B$3,'Категорія витрат'!$A$3,IF(I1272='Категорія витрат'!$B$4,'Категорія витрат'!$A$4,IF(I1272='Категорія витрат'!$B$5,'Категорія витрат'!$A$5,IF(I1272='Категорія витрат'!$B$6,'Категорія витрат'!$A$6,IF(I1272='Категорія витрат'!$B$7,'Категорія витрат'!$A$7,IF(I1272='Категорія витрат'!$B$8,'Категорія витрат'!$A$8,IF(I1272='Категорія витрат'!$B$9,'Категорія витрат'!$A$9,IF(I1272='Категорія витрат'!$B$10,'Категорія витрат'!$A$10,IF(I1272='Категорія витрат'!$B$11,'Категорія витрат'!$A$11,IF(I1272='Категорія витрат'!$B$12,'Категорія витрат'!$A$12,IF(I1272='Категорія витрат'!$B$13,'Категорія витрат'!$A$13,IF(I1272='Категорія витрат'!$B$14,'Категорія витрат'!$A$14,IF(I1272='Категорія витрат'!$B$15,'Категорія витрат'!$A$15,IF(I1272='Категорія витрат'!$B$16,'Категорія витрат'!$A$16,IF(I1272='Категорія витрат'!$B$17,'Категорія витрат'!$A$17,IF(I1272='Категорія витрат'!$B$18,'Категорія витрат'!$A$18,IF(I1272='Категорія витрат'!$B$19,'Категорія витрат'!$A$19,IF(I1272='Категорія витрат'!$B$20,'Категорія витрат'!$A$20,IF(I1272='Категорія витрат'!$B$21,'Категорія витрат'!$A$21,IF(I1272='Категорія витрат'!$B$22,'Категорія витрат'!$A$22,IF(I1272='Категорія витрат'!$B$23,'Категорія витрат'!$A$23,IF(I1272='Категорія витрат'!$B$24,'Категорія витрат'!$A$24,IF(I1272='Категорія витрат'!$B$25,'Категорія витрат'!$A$25,IF(I1272='Категорія витрат'!$B$26,'Категорія витрат'!$A$26,IF(I1272='Категорія витрат'!$B$27,'Категорія витрат'!$A$27,IF(I1272='Категорія витрат'!$B$28,'Категорія витрат'!$A$28,IF(I1272='Категорія витрат'!$B$29,'Категорія витрат'!$A$29,IF(I1272='Категорія витрат'!$B$30,'Категорія витрат'!$A$30,"")))))))))))))))))))))))))))))</f>
        <v/>
      </c>
      <c r="I1272" s="174"/>
      <c r="J1272" s="173"/>
      <c r="K1272" s="176"/>
      <c r="L1272" s="87">
        <f t="shared" si="595"/>
        <v>0</v>
      </c>
      <c r="M1272" s="176"/>
      <c r="N1272" s="178"/>
      <c r="O1272" s="171"/>
      <c r="P1272" s="159">
        <f>IF(J1272='Категорія витрат'!$F$2,ROUND('Додаток 3._Бюджет детальний ПР'!O1272*0.3676,2),IF(J1272='Категорія витрат'!$F$3,ROUND('Додаток 3._Бюджет детальний ПР'!O1272*0.347,2),IF(J1272='Категорія витрат'!$F$4,ROUND('Додаток 3._Бюджет детальний ПР'!O1272*0.347,2),IF(J1272='Категорія витрат'!$F$7,ROUND('Додаток 3._Бюджет детальний ПР'!O1272*0.0841,2),0))))</f>
        <v>0</v>
      </c>
      <c r="Q1272" s="153">
        <f t="shared" si="600"/>
        <v>0</v>
      </c>
      <c r="R1272" s="181"/>
      <c r="S1272" s="181"/>
      <c r="T1272" s="181"/>
      <c r="U1272" s="181"/>
      <c r="V1272" s="181"/>
      <c r="W1272" s="181"/>
      <c r="X1272" s="181"/>
      <c r="Y1272" s="181"/>
      <c r="Z1272" s="181"/>
      <c r="AA1272" s="181"/>
      <c r="AB1272" s="181"/>
      <c r="AC1272" s="181"/>
      <c r="AD1272" s="48">
        <f t="shared" si="571"/>
        <v>0</v>
      </c>
      <c r="AE1272" s="48">
        <f t="shared" si="572"/>
        <v>0</v>
      </c>
      <c r="AF1272" s="48">
        <f t="shared" si="573"/>
        <v>0</v>
      </c>
      <c r="AG1272" s="48">
        <f t="shared" si="574"/>
        <v>0</v>
      </c>
      <c r="AH1272" s="48">
        <f t="shared" si="575"/>
        <v>0</v>
      </c>
      <c r="AI1272" s="48">
        <f t="shared" si="576"/>
        <v>0</v>
      </c>
      <c r="AJ1272" s="48">
        <f t="shared" si="577"/>
        <v>0</v>
      </c>
      <c r="AK1272" s="48">
        <f t="shared" si="578"/>
        <v>0</v>
      </c>
      <c r="AL1272" s="181"/>
      <c r="AM1272" s="181"/>
      <c r="AN1272" s="77"/>
      <c r="AO1272" s="176"/>
      <c r="AP1272" s="87">
        <f t="shared" si="596"/>
        <v>0</v>
      </c>
      <c r="AQ1272" s="176"/>
      <c r="AR1272" s="178"/>
      <c r="AS1272" s="171"/>
      <c r="AT1272" s="159">
        <f>IF(J1272='Категорія витрат'!$F$2,ROUND('Додаток 3._Бюджет детальний ПР'!AS1272*0.3676,2),IF(J1272='Категорія витрат'!$F$3,ROUND('Додаток 3._Бюджет детальний ПР'!AS1272*0.347,2),IF(J1272='Категорія витрат'!$F$4,ROUND('Додаток 3._Бюджет детальний ПР'!AS1272*0.347,2),IF(J1272='Категорія витрат'!$F$7,ROUND('Додаток 3._Бюджет детальний ПР'!AS1272*0.0841,2),0))))</f>
        <v>0</v>
      </c>
      <c r="AU1272" s="153">
        <f t="shared" si="597"/>
        <v>0</v>
      </c>
      <c r="AV1272" s="181"/>
      <c r="AW1272" s="181"/>
      <c r="AX1272" s="181"/>
      <c r="AY1272" s="181"/>
      <c r="AZ1272" s="181"/>
      <c r="BA1272" s="181"/>
      <c r="BB1272" s="181"/>
      <c r="BC1272" s="181"/>
      <c r="BD1272" s="181"/>
      <c r="BE1272" s="181"/>
      <c r="BF1272" s="181"/>
      <c r="BG1272" s="181"/>
      <c r="BH1272" s="48">
        <f t="shared" si="579"/>
        <v>0</v>
      </c>
      <c r="BI1272" s="48">
        <f t="shared" si="580"/>
        <v>0</v>
      </c>
      <c r="BJ1272" s="48">
        <f t="shared" si="581"/>
        <v>0</v>
      </c>
      <c r="BK1272" s="48">
        <f t="shared" si="582"/>
        <v>0</v>
      </c>
      <c r="BL1272" s="48">
        <f t="shared" si="583"/>
        <v>0</v>
      </c>
      <c r="BM1272" s="48">
        <f t="shared" si="584"/>
        <v>0</v>
      </c>
      <c r="BN1272" s="48">
        <f t="shared" si="585"/>
        <v>0</v>
      </c>
      <c r="BO1272" s="48">
        <f t="shared" si="586"/>
        <v>0</v>
      </c>
      <c r="BP1272" s="181"/>
      <c r="BQ1272" s="181"/>
      <c r="BR1272" s="191"/>
      <c r="BS1272" s="176"/>
      <c r="BT1272" s="87">
        <f t="shared" si="598"/>
        <v>0</v>
      </c>
      <c r="BU1272" s="176"/>
      <c r="BV1272" s="178"/>
      <c r="BW1272" s="171"/>
      <c r="BX1272" s="159">
        <f>IF(J1272='Категорія витрат'!$F$2,ROUND('Додаток 3._Бюджет детальний ПР'!BW1272*0.3676,2),IF(J1272='Категорія витрат'!$F$3,ROUND('Додаток 3._Бюджет детальний ПР'!BW1272*0.347,2),IF(J1272='Категорія витрат'!$F$4,ROUND('Додаток 3._Бюджет детальний ПР'!BW1272*0.347,2),IF(J1272='Категорія витрат'!$F$7,ROUND('Додаток 3._Бюджет детальний ПР'!BW1272*0.0841,2),0))))</f>
        <v>0</v>
      </c>
      <c r="BY1272" s="153">
        <f t="shared" si="599"/>
        <v>0</v>
      </c>
      <c r="BZ1272" s="181"/>
      <c r="CA1272" s="181"/>
      <c r="CB1272" s="181"/>
      <c r="CC1272" s="181"/>
      <c r="CD1272" s="181"/>
      <c r="CE1272" s="181"/>
      <c r="CF1272" s="181"/>
      <c r="CG1272" s="181"/>
      <c r="CH1272" s="181"/>
      <c r="CI1272" s="181"/>
      <c r="CJ1272" s="181"/>
      <c r="CK1272" s="181"/>
      <c r="CL1272" s="48">
        <f t="shared" si="587"/>
        <v>0</v>
      </c>
      <c r="CM1272" s="48">
        <f t="shared" si="588"/>
        <v>0</v>
      </c>
      <c r="CN1272" s="48">
        <f t="shared" si="589"/>
        <v>0</v>
      </c>
      <c r="CO1272" s="48">
        <f t="shared" si="590"/>
        <v>0</v>
      </c>
      <c r="CP1272" s="48">
        <f t="shared" si="591"/>
        <v>0</v>
      </c>
      <c r="CQ1272" s="48">
        <f t="shared" si="592"/>
        <v>0</v>
      </c>
      <c r="CR1272" s="48">
        <f t="shared" si="593"/>
        <v>0</v>
      </c>
      <c r="CS1272" s="48">
        <f t="shared" si="594"/>
        <v>0</v>
      </c>
      <c r="CT1272" s="181"/>
      <c r="CU1272" s="181"/>
    </row>
    <row r="1273" spans="1:99" ht="20.100000000000001" customHeight="1" x14ac:dyDescent="0.25">
      <c r="A1273" s="58">
        <v>1269</v>
      </c>
      <c r="B1273" s="58" t="str">
        <f>IF(D1273='Напрямки конкурса'!$L$2,'Напрямки конкурса'!$B$2,IF(D1273='Напрямки конкурса'!$L$3,'Напрямки конкурса'!$B$3,IF(D1273='Напрямки конкурса'!$L$4,'Напрямки конкурса'!$B$4,IF(D1273='Напрямки конкурса'!$L$5,'Напрямки конкурса'!$B$5,IF(D1273='Напрямки конкурса'!$L$6,'Напрямки конкурса'!$B$6,IF(D1273='Напрямки конкурса'!$L$7,'Напрямки конкурса'!$B$7,IF(D1273='Напрямки конкурса'!$L$8,'Напрямки конкурса'!$B$8,IF(D1273='Напрямки конкурса'!$L$9,'Напрямки конкурса'!$B$9,IF(D1273='Напрямки конкурса'!$L$10,'Напрямки конкурса'!$B$10,IF(D1273='Напрямки конкурса'!$L$11,'Напрямки конкурса'!$B$11,IF(D1273='Напрямки конкурса'!$L$12,'Напрямки конкурса'!$B$12,IF(D1273='Напрямки конкурса'!$L$13,'Напрямки конкурса'!$B$13,IF(D1273='Напрямки конкурса'!$L$14,'Напрямки конкурса'!$B$14,IF(D1273='Напрямки конкурса'!$L$15,'Напрямки конкурса'!$B$15,IF(D1273='Напрямки конкурса'!$L$16,'Напрямки конкурса'!$B$16,IF(D1273='Напрямки конкурса'!$L$17,'Напрямки конкурса'!$B$17,IF(D1273='Напрямки конкурса'!$L$18,'Напрямки конкурса'!$B$18,IF(D1273='Напрямки конкурса'!$L$19,'Напрямки конкурса'!$B$19,IF(D1273='Напрямки конкурса'!$L$20,'Напрямки конкурса'!$B$20,IF(D1273='Напрямки конкурса'!$L$21,'Напрямки конкурса'!$B$21,IF(D1273='Напрямки конкурса'!$L$22,'Напрямки конкурса'!$B$22,IF(D1273='Напрямки конкурса'!$L$23,'Напрямки конкурса'!$B$23,IF(D1273='Напрямки конкурса'!$L$24,'Напрямки конкурса'!$B$24,IF(D1273='Напрямки конкурса'!$L$25,'Напрямки конкурса'!$B$25,IF(D1273='Напрямки конкурса'!$L$26,'Напрямки конкурса'!$B$26,IF(D1273='Напрямки конкурса'!$L$27,'Напрямки конкурса'!$B$27,IF(D1273='Напрямки конкурса'!$L$28,'Напрямки конкурса'!$B$28,"")))))))))))))))))))))))))))</f>
        <v/>
      </c>
      <c r="C1273" s="59" t="str">
        <f>IF(D1273='Напрямки конкурса'!$L$2,'Напрямки конкурса'!$K$2,IF(D1273='Напрямки конкурса'!$L$3,'Напрямки конкурса'!$K$3,IF(D1273='Напрямки конкурса'!$L$4,'Напрямки конкурса'!$K$4,IF(D1273='Напрямки конкурса'!$L$5,'Напрямки конкурса'!$K$5,IF(D1273='Напрямки конкурса'!$L$6,'Напрямки конкурса'!$K$6,IF(D1273='Напрямки конкурса'!$L$7,'Напрямки конкурса'!$K$7,IF(D1273='Напрямки конкурса'!$L$8,'Напрямки конкурса'!$K$8,IF(D1273='Напрямки конкурса'!$L$9,'Напрямки конкурса'!$K$9,IF(D1273='Напрямки конкурса'!$L$10,'Напрямки конкурса'!$K$10,IF(D1273='Напрямки конкурса'!$L$11,'Напрямки конкурса'!$K$11,IF(D1273='Напрямки конкурса'!$L$12,'Напрямки конкурса'!$K$12,IF(D1273='Напрямки конкурса'!$L$13,'Напрямки конкурса'!$K$13,IF(D1273='Напрямки конкурса'!$L$14,'Напрямки конкурса'!$K$14,IF(D1273='Напрямки конкурса'!$L$15,'Напрямки конкурса'!$K$15,IF(D1273='Напрямки конкурса'!$L$16,'Напрямки конкурса'!$K$16,IF(D1273='Напрямки конкурса'!$L$17,'Напрямки конкурса'!$K$17,IF(D1273='Напрямки конкурса'!$L$18,'Напрямки конкурса'!$K$18,IF(D1273='Напрямки конкурса'!$L$19,'Напрямки конкурса'!$K$19,IF(D1273='Напрямки конкурса'!$L$20,'Напрямки конкурса'!$K$20,IF(D1273='Напрямки конкурса'!$L$21,'Напрямки конкурса'!$K$21,IF(D1273='Напрямки конкурса'!$L$22,'Напрямки конкурса'!$K$22,IF(D1273='Напрямки конкурса'!$L$23,'Напрямки конкурса'!$K$23,IF(D1273='Напрямки конкурса'!$L$24,'Напрямки конкурса'!$K$24,IF(D1273='Напрямки конкурса'!$L$25,'Напрямки конкурса'!$K$25,IF(D1273='Напрямки конкурса'!$L$26,'Напрямки конкурса'!$K$26,IF(D1273='Напрямки конкурса'!$L$27,'Напрямки конкурса'!$K$27,IF(D1273='Напрямки конкурса'!$L$28,'Напрямки конкурса'!$K$28,"")))))))))))))))))))))))))))</f>
        <v/>
      </c>
      <c r="D1273" s="50"/>
      <c r="E1273" s="171"/>
      <c r="F1273" s="171"/>
      <c r="G1273" s="171"/>
      <c r="H1273" s="150" t="str">
        <f>IF(I1273='Категорія витрат'!$B$2,'Категорія витрат'!$A$2,IF(I1273='Категорія витрат'!$B$3,'Категорія витрат'!$A$3,IF(I1273='Категорія витрат'!$B$4,'Категорія витрат'!$A$4,IF(I1273='Категорія витрат'!$B$5,'Категорія витрат'!$A$5,IF(I1273='Категорія витрат'!$B$6,'Категорія витрат'!$A$6,IF(I1273='Категорія витрат'!$B$7,'Категорія витрат'!$A$7,IF(I1273='Категорія витрат'!$B$8,'Категорія витрат'!$A$8,IF(I1273='Категорія витрат'!$B$9,'Категорія витрат'!$A$9,IF(I1273='Категорія витрат'!$B$10,'Категорія витрат'!$A$10,IF(I1273='Категорія витрат'!$B$11,'Категорія витрат'!$A$11,IF(I1273='Категорія витрат'!$B$12,'Категорія витрат'!$A$12,IF(I1273='Категорія витрат'!$B$13,'Категорія витрат'!$A$13,IF(I1273='Категорія витрат'!$B$14,'Категорія витрат'!$A$14,IF(I1273='Категорія витрат'!$B$15,'Категорія витрат'!$A$15,IF(I1273='Категорія витрат'!$B$16,'Категорія витрат'!$A$16,IF(I1273='Категорія витрат'!$B$17,'Категорія витрат'!$A$17,IF(I1273='Категорія витрат'!$B$18,'Категорія витрат'!$A$18,IF(I1273='Категорія витрат'!$B$19,'Категорія витрат'!$A$19,IF(I1273='Категорія витрат'!$B$20,'Категорія витрат'!$A$20,IF(I1273='Категорія витрат'!$B$21,'Категорія витрат'!$A$21,IF(I1273='Категорія витрат'!$B$22,'Категорія витрат'!$A$22,IF(I1273='Категорія витрат'!$B$23,'Категорія витрат'!$A$23,IF(I1273='Категорія витрат'!$B$24,'Категорія витрат'!$A$24,IF(I1273='Категорія витрат'!$B$25,'Категорія витрат'!$A$25,IF(I1273='Категорія витрат'!$B$26,'Категорія витрат'!$A$26,IF(I1273='Категорія витрат'!$B$27,'Категорія витрат'!$A$27,IF(I1273='Категорія витрат'!$B$28,'Категорія витрат'!$A$28,IF(I1273='Категорія витрат'!$B$29,'Категорія витрат'!$A$29,IF(I1273='Категорія витрат'!$B$30,'Категорія витрат'!$A$30,"")))))))))))))))))))))))))))))</f>
        <v/>
      </c>
      <c r="I1273" s="174"/>
      <c r="J1273" s="173"/>
      <c r="K1273" s="176"/>
      <c r="L1273" s="87">
        <f t="shared" si="595"/>
        <v>0</v>
      </c>
      <c r="M1273" s="176"/>
      <c r="N1273" s="178"/>
      <c r="O1273" s="171"/>
      <c r="P1273" s="159">
        <f>IF(J1273='Категорія витрат'!$F$2,ROUND('Додаток 3._Бюджет детальний ПР'!O1273*0.3676,2),IF(J1273='Категорія витрат'!$F$3,ROUND('Додаток 3._Бюджет детальний ПР'!O1273*0.347,2),IF(J1273='Категорія витрат'!$F$4,ROUND('Додаток 3._Бюджет детальний ПР'!O1273*0.347,2),IF(J1273='Категорія витрат'!$F$7,ROUND('Додаток 3._Бюджет детальний ПР'!O1273*0.0841,2),0))))</f>
        <v>0</v>
      </c>
      <c r="Q1273" s="153">
        <f t="shared" si="600"/>
        <v>0</v>
      </c>
      <c r="R1273" s="181"/>
      <c r="S1273" s="181"/>
      <c r="T1273" s="181"/>
      <c r="U1273" s="181"/>
      <c r="V1273" s="181"/>
      <c r="W1273" s="181"/>
      <c r="X1273" s="181"/>
      <c r="Y1273" s="181"/>
      <c r="Z1273" s="181"/>
      <c r="AA1273" s="181"/>
      <c r="AB1273" s="181"/>
      <c r="AC1273" s="181"/>
      <c r="AD1273" s="48">
        <f t="shared" si="571"/>
        <v>0</v>
      </c>
      <c r="AE1273" s="48">
        <f t="shared" si="572"/>
        <v>0</v>
      </c>
      <c r="AF1273" s="48">
        <f t="shared" si="573"/>
        <v>0</v>
      </c>
      <c r="AG1273" s="48">
        <f t="shared" si="574"/>
        <v>0</v>
      </c>
      <c r="AH1273" s="48">
        <f t="shared" si="575"/>
        <v>0</v>
      </c>
      <c r="AI1273" s="48">
        <f t="shared" si="576"/>
        <v>0</v>
      </c>
      <c r="AJ1273" s="48">
        <f t="shared" si="577"/>
        <v>0</v>
      </c>
      <c r="AK1273" s="48">
        <f t="shared" si="578"/>
        <v>0</v>
      </c>
      <c r="AL1273" s="181"/>
      <c r="AM1273" s="181"/>
      <c r="AN1273" s="77"/>
      <c r="AO1273" s="176"/>
      <c r="AP1273" s="87">
        <f t="shared" si="596"/>
        <v>0</v>
      </c>
      <c r="AQ1273" s="176"/>
      <c r="AR1273" s="178"/>
      <c r="AS1273" s="171"/>
      <c r="AT1273" s="159">
        <f>IF(J1273='Категорія витрат'!$F$2,ROUND('Додаток 3._Бюджет детальний ПР'!AS1273*0.3676,2),IF(J1273='Категорія витрат'!$F$3,ROUND('Додаток 3._Бюджет детальний ПР'!AS1273*0.347,2),IF(J1273='Категорія витрат'!$F$4,ROUND('Додаток 3._Бюджет детальний ПР'!AS1273*0.347,2),IF(J1273='Категорія витрат'!$F$7,ROUND('Додаток 3._Бюджет детальний ПР'!AS1273*0.0841,2),0))))</f>
        <v>0</v>
      </c>
      <c r="AU1273" s="153">
        <f t="shared" si="597"/>
        <v>0</v>
      </c>
      <c r="AV1273" s="181"/>
      <c r="AW1273" s="181"/>
      <c r="AX1273" s="181"/>
      <c r="AY1273" s="181"/>
      <c r="AZ1273" s="181"/>
      <c r="BA1273" s="181"/>
      <c r="BB1273" s="181"/>
      <c r="BC1273" s="181"/>
      <c r="BD1273" s="181"/>
      <c r="BE1273" s="181"/>
      <c r="BF1273" s="181"/>
      <c r="BG1273" s="181"/>
      <c r="BH1273" s="48">
        <f t="shared" si="579"/>
        <v>0</v>
      </c>
      <c r="BI1273" s="48">
        <f t="shared" si="580"/>
        <v>0</v>
      </c>
      <c r="BJ1273" s="48">
        <f t="shared" si="581"/>
        <v>0</v>
      </c>
      <c r="BK1273" s="48">
        <f t="shared" si="582"/>
        <v>0</v>
      </c>
      <c r="BL1273" s="48">
        <f t="shared" si="583"/>
        <v>0</v>
      </c>
      <c r="BM1273" s="48">
        <f t="shared" si="584"/>
        <v>0</v>
      </c>
      <c r="BN1273" s="48">
        <f t="shared" si="585"/>
        <v>0</v>
      </c>
      <c r="BO1273" s="48">
        <f t="shared" si="586"/>
        <v>0</v>
      </c>
      <c r="BP1273" s="181"/>
      <c r="BQ1273" s="181"/>
      <c r="BR1273" s="191"/>
      <c r="BS1273" s="176"/>
      <c r="BT1273" s="87">
        <f t="shared" si="598"/>
        <v>0</v>
      </c>
      <c r="BU1273" s="176"/>
      <c r="BV1273" s="178"/>
      <c r="BW1273" s="171"/>
      <c r="BX1273" s="159">
        <f>IF(J1273='Категорія витрат'!$F$2,ROUND('Додаток 3._Бюджет детальний ПР'!BW1273*0.3676,2),IF(J1273='Категорія витрат'!$F$3,ROUND('Додаток 3._Бюджет детальний ПР'!BW1273*0.347,2),IF(J1273='Категорія витрат'!$F$4,ROUND('Додаток 3._Бюджет детальний ПР'!BW1273*0.347,2),IF(J1273='Категорія витрат'!$F$7,ROUND('Додаток 3._Бюджет детальний ПР'!BW1273*0.0841,2),0))))</f>
        <v>0</v>
      </c>
      <c r="BY1273" s="153">
        <f t="shared" si="599"/>
        <v>0</v>
      </c>
      <c r="BZ1273" s="181"/>
      <c r="CA1273" s="181"/>
      <c r="CB1273" s="181"/>
      <c r="CC1273" s="181"/>
      <c r="CD1273" s="181"/>
      <c r="CE1273" s="181"/>
      <c r="CF1273" s="181"/>
      <c r="CG1273" s="181"/>
      <c r="CH1273" s="181"/>
      <c r="CI1273" s="181"/>
      <c r="CJ1273" s="181"/>
      <c r="CK1273" s="181"/>
      <c r="CL1273" s="48">
        <f t="shared" si="587"/>
        <v>0</v>
      </c>
      <c r="CM1273" s="48">
        <f t="shared" si="588"/>
        <v>0</v>
      </c>
      <c r="CN1273" s="48">
        <f t="shared" si="589"/>
        <v>0</v>
      </c>
      <c r="CO1273" s="48">
        <f t="shared" si="590"/>
        <v>0</v>
      </c>
      <c r="CP1273" s="48">
        <f t="shared" si="591"/>
        <v>0</v>
      </c>
      <c r="CQ1273" s="48">
        <f t="shared" si="592"/>
        <v>0</v>
      </c>
      <c r="CR1273" s="48">
        <f t="shared" si="593"/>
        <v>0</v>
      </c>
      <c r="CS1273" s="48">
        <f t="shared" si="594"/>
        <v>0</v>
      </c>
      <c r="CT1273" s="181"/>
      <c r="CU1273" s="181"/>
    </row>
    <row r="1274" spans="1:99" ht="20.100000000000001" customHeight="1" x14ac:dyDescent="0.25">
      <c r="A1274" s="58">
        <v>1270</v>
      </c>
      <c r="B1274" s="58" t="str">
        <f>IF(D1274='Напрямки конкурса'!$L$2,'Напрямки конкурса'!$B$2,IF(D1274='Напрямки конкурса'!$L$3,'Напрямки конкурса'!$B$3,IF(D1274='Напрямки конкурса'!$L$4,'Напрямки конкурса'!$B$4,IF(D1274='Напрямки конкурса'!$L$5,'Напрямки конкурса'!$B$5,IF(D1274='Напрямки конкурса'!$L$6,'Напрямки конкурса'!$B$6,IF(D1274='Напрямки конкурса'!$L$7,'Напрямки конкурса'!$B$7,IF(D1274='Напрямки конкурса'!$L$8,'Напрямки конкурса'!$B$8,IF(D1274='Напрямки конкурса'!$L$9,'Напрямки конкурса'!$B$9,IF(D1274='Напрямки конкурса'!$L$10,'Напрямки конкурса'!$B$10,IF(D1274='Напрямки конкурса'!$L$11,'Напрямки конкурса'!$B$11,IF(D1274='Напрямки конкурса'!$L$12,'Напрямки конкурса'!$B$12,IF(D1274='Напрямки конкурса'!$L$13,'Напрямки конкурса'!$B$13,IF(D1274='Напрямки конкурса'!$L$14,'Напрямки конкурса'!$B$14,IF(D1274='Напрямки конкурса'!$L$15,'Напрямки конкурса'!$B$15,IF(D1274='Напрямки конкурса'!$L$16,'Напрямки конкурса'!$B$16,IF(D1274='Напрямки конкурса'!$L$17,'Напрямки конкурса'!$B$17,IF(D1274='Напрямки конкурса'!$L$18,'Напрямки конкурса'!$B$18,IF(D1274='Напрямки конкурса'!$L$19,'Напрямки конкурса'!$B$19,IF(D1274='Напрямки конкурса'!$L$20,'Напрямки конкурса'!$B$20,IF(D1274='Напрямки конкурса'!$L$21,'Напрямки конкурса'!$B$21,IF(D1274='Напрямки конкурса'!$L$22,'Напрямки конкурса'!$B$22,IF(D1274='Напрямки конкурса'!$L$23,'Напрямки конкурса'!$B$23,IF(D1274='Напрямки конкурса'!$L$24,'Напрямки конкурса'!$B$24,IF(D1274='Напрямки конкурса'!$L$25,'Напрямки конкурса'!$B$25,IF(D1274='Напрямки конкурса'!$L$26,'Напрямки конкурса'!$B$26,IF(D1274='Напрямки конкурса'!$L$27,'Напрямки конкурса'!$B$27,IF(D1274='Напрямки конкурса'!$L$28,'Напрямки конкурса'!$B$28,"")))))))))))))))))))))))))))</f>
        <v/>
      </c>
      <c r="C1274" s="59" t="str">
        <f>IF(D1274='Напрямки конкурса'!$L$2,'Напрямки конкурса'!$K$2,IF(D1274='Напрямки конкурса'!$L$3,'Напрямки конкурса'!$K$3,IF(D1274='Напрямки конкурса'!$L$4,'Напрямки конкурса'!$K$4,IF(D1274='Напрямки конкурса'!$L$5,'Напрямки конкурса'!$K$5,IF(D1274='Напрямки конкурса'!$L$6,'Напрямки конкурса'!$K$6,IF(D1274='Напрямки конкурса'!$L$7,'Напрямки конкурса'!$K$7,IF(D1274='Напрямки конкурса'!$L$8,'Напрямки конкурса'!$K$8,IF(D1274='Напрямки конкурса'!$L$9,'Напрямки конкурса'!$K$9,IF(D1274='Напрямки конкурса'!$L$10,'Напрямки конкурса'!$K$10,IF(D1274='Напрямки конкурса'!$L$11,'Напрямки конкурса'!$K$11,IF(D1274='Напрямки конкурса'!$L$12,'Напрямки конкурса'!$K$12,IF(D1274='Напрямки конкурса'!$L$13,'Напрямки конкурса'!$K$13,IF(D1274='Напрямки конкурса'!$L$14,'Напрямки конкурса'!$K$14,IF(D1274='Напрямки конкурса'!$L$15,'Напрямки конкурса'!$K$15,IF(D1274='Напрямки конкурса'!$L$16,'Напрямки конкурса'!$K$16,IF(D1274='Напрямки конкурса'!$L$17,'Напрямки конкурса'!$K$17,IF(D1274='Напрямки конкурса'!$L$18,'Напрямки конкурса'!$K$18,IF(D1274='Напрямки конкурса'!$L$19,'Напрямки конкурса'!$K$19,IF(D1274='Напрямки конкурса'!$L$20,'Напрямки конкурса'!$K$20,IF(D1274='Напрямки конкурса'!$L$21,'Напрямки конкурса'!$K$21,IF(D1274='Напрямки конкурса'!$L$22,'Напрямки конкурса'!$K$22,IF(D1274='Напрямки конкурса'!$L$23,'Напрямки конкурса'!$K$23,IF(D1274='Напрямки конкурса'!$L$24,'Напрямки конкурса'!$K$24,IF(D1274='Напрямки конкурса'!$L$25,'Напрямки конкурса'!$K$25,IF(D1274='Напрямки конкурса'!$L$26,'Напрямки конкурса'!$K$26,IF(D1274='Напрямки конкурса'!$L$27,'Напрямки конкурса'!$K$27,IF(D1274='Напрямки конкурса'!$L$28,'Напрямки конкурса'!$K$28,"")))))))))))))))))))))))))))</f>
        <v/>
      </c>
      <c r="D1274" s="50"/>
      <c r="E1274" s="171"/>
      <c r="F1274" s="171"/>
      <c r="G1274" s="171"/>
      <c r="H1274" s="150" t="str">
        <f>IF(I1274='Категорія витрат'!$B$2,'Категорія витрат'!$A$2,IF(I1274='Категорія витрат'!$B$3,'Категорія витрат'!$A$3,IF(I1274='Категорія витрат'!$B$4,'Категорія витрат'!$A$4,IF(I1274='Категорія витрат'!$B$5,'Категорія витрат'!$A$5,IF(I1274='Категорія витрат'!$B$6,'Категорія витрат'!$A$6,IF(I1274='Категорія витрат'!$B$7,'Категорія витрат'!$A$7,IF(I1274='Категорія витрат'!$B$8,'Категорія витрат'!$A$8,IF(I1274='Категорія витрат'!$B$9,'Категорія витрат'!$A$9,IF(I1274='Категорія витрат'!$B$10,'Категорія витрат'!$A$10,IF(I1274='Категорія витрат'!$B$11,'Категорія витрат'!$A$11,IF(I1274='Категорія витрат'!$B$12,'Категорія витрат'!$A$12,IF(I1274='Категорія витрат'!$B$13,'Категорія витрат'!$A$13,IF(I1274='Категорія витрат'!$B$14,'Категорія витрат'!$A$14,IF(I1274='Категорія витрат'!$B$15,'Категорія витрат'!$A$15,IF(I1274='Категорія витрат'!$B$16,'Категорія витрат'!$A$16,IF(I1274='Категорія витрат'!$B$17,'Категорія витрат'!$A$17,IF(I1274='Категорія витрат'!$B$18,'Категорія витрат'!$A$18,IF(I1274='Категорія витрат'!$B$19,'Категорія витрат'!$A$19,IF(I1274='Категорія витрат'!$B$20,'Категорія витрат'!$A$20,IF(I1274='Категорія витрат'!$B$21,'Категорія витрат'!$A$21,IF(I1274='Категорія витрат'!$B$22,'Категорія витрат'!$A$22,IF(I1274='Категорія витрат'!$B$23,'Категорія витрат'!$A$23,IF(I1274='Категорія витрат'!$B$24,'Категорія витрат'!$A$24,IF(I1274='Категорія витрат'!$B$25,'Категорія витрат'!$A$25,IF(I1274='Категорія витрат'!$B$26,'Категорія витрат'!$A$26,IF(I1274='Категорія витрат'!$B$27,'Категорія витрат'!$A$27,IF(I1274='Категорія витрат'!$B$28,'Категорія витрат'!$A$28,IF(I1274='Категорія витрат'!$B$29,'Категорія витрат'!$A$29,IF(I1274='Категорія витрат'!$B$30,'Категорія витрат'!$A$30,"")))))))))))))))))))))))))))))</f>
        <v/>
      </c>
      <c r="I1274" s="174"/>
      <c r="J1274" s="173"/>
      <c r="K1274" s="176"/>
      <c r="L1274" s="87">
        <f t="shared" si="595"/>
        <v>0</v>
      </c>
      <c r="M1274" s="176"/>
      <c r="N1274" s="178"/>
      <c r="O1274" s="171"/>
      <c r="P1274" s="159">
        <f>IF(J1274='Категорія витрат'!$F$2,ROUND('Додаток 3._Бюджет детальний ПР'!O1274*0.3676,2),IF(J1274='Категорія витрат'!$F$3,ROUND('Додаток 3._Бюджет детальний ПР'!O1274*0.347,2),IF(J1274='Категорія витрат'!$F$4,ROUND('Додаток 3._Бюджет детальний ПР'!O1274*0.347,2),IF(J1274='Категорія витрат'!$F$7,ROUND('Додаток 3._Бюджет детальний ПР'!O1274*0.0841,2),0))))</f>
        <v>0</v>
      </c>
      <c r="Q1274" s="153">
        <f t="shared" si="600"/>
        <v>0</v>
      </c>
      <c r="R1274" s="181"/>
      <c r="S1274" s="181"/>
      <c r="T1274" s="181"/>
      <c r="U1274" s="181"/>
      <c r="V1274" s="181"/>
      <c r="W1274" s="181"/>
      <c r="X1274" s="181"/>
      <c r="Y1274" s="181"/>
      <c r="Z1274" s="181"/>
      <c r="AA1274" s="181"/>
      <c r="AB1274" s="181"/>
      <c r="AC1274" s="181"/>
      <c r="AD1274" s="48">
        <f t="shared" si="571"/>
        <v>0</v>
      </c>
      <c r="AE1274" s="48">
        <f t="shared" si="572"/>
        <v>0</v>
      </c>
      <c r="AF1274" s="48">
        <f t="shared" si="573"/>
        <v>0</v>
      </c>
      <c r="AG1274" s="48">
        <f t="shared" si="574"/>
        <v>0</v>
      </c>
      <c r="AH1274" s="48">
        <f t="shared" si="575"/>
        <v>0</v>
      </c>
      <c r="AI1274" s="48">
        <f t="shared" si="576"/>
        <v>0</v>
      </c>
      <c r="AJ1274" s="48">
        <f t="shared" si="577"/>
        <v>0</v>
      </c>
      <c r="AK1274" s="48">
        <f t="shared" si="578"/>
        <v>0</v>
      </c>
      <c r="AL1274" s="181"/>
      <c r="AM1274" s="181"/>
      <c r="AN1274" s="77"/>
      <c r="AO1274" s="176"/>
      <c r="AP1274" s="87">
        <f t="shared" si="596"/>
        <v>0</v>
      </c>
      <c r="AQ1274" s="176"/>
      <c r="AR1274" s="178"/>
      <c r="AS1274" s="171"/>
      <c r="AT1274" s="159">
        <f>IF(J1274='Категорія витрат'!$F$2,ROUND('Додаток 3._Бюджет детальний ПР'!AS1274*0.3676,2),IF(J1274='Категорія витрат'!$F$3,ROUND('Додаток 3._Бюджет детальний ПР'!AS1274*0.347,2),IF(J1274='Категорія витрат'!$F$4,ROUND('Додаток 3._Бюджет детальний ПР'!AS1274*0.347,2),IF(J1274='Категорія витрат'!$F$7,ROUND('Додаток 3._Бюджет детальний ПР'!AS1274*0.0841,2),0))))</f>
        <v>0</v>
      </c>
      <c r="AU1274" s="153">
        <f t="shared" si="597"/>
        <v>0</v>
      </c>
      <c r="AV1274" s="181"/>
      <c r="AW1274" s="181"/>
      <c r="AX1274" s="181"/>
      <c r="AY1274" s="181"/>
      <c r="AZ1274" s="181"/>
      <c r="BA1274" s="181"/>
      <c r="BB1274" s="181"/>
      <c r="BC1274" s="181"/>
      <c r="BD1274" s="181"/>
      <c r="BE1274" s="181"/>
      <c r="BF1274" s="181"/>
      <c r="BG1274" s="181"/>
      <c r="BH1274" s="48">
        <f t="shared" si="579"/>
        <v>0</v>
      </c>
      <c r="BI1274" s="48">
        <f t="shared" si="580"/>
        <v>0</v>
      </c>
      <c r="BJ1274" s="48">
        <f t="shared" si="581"/>
        <v>0</v>
      </c>
      <c r="BK1274" s="48">
        <f t="shared" si="582"/>
        <v>0</v>
      </c>
      <c r="BL1274" s="48">
        <f t="shared" si="583"/>
        <v>0</v>
      </c>
      <c r="BM1274" s="48">
        <f t="shared" si="584"/>
        <v>0</v>
      </c>
      <c r="BN1274" s="48">
        <f t="shared" si="585"/>
        <v>0</v>
      </c>
      <c r="BO1274" s="48">
        <f t="shared" si="586"/>
        <v>0</v>
      </c>
      <c r="BP1274" s="181"/>
      <c r="BQ1274" s="181"/>
      <c r="BR1274" s="191"/>
      <c r="BS1274" s="176"/>
      <c r="BT1274" s="87">
        <f t="shared" si="598"/>
        <v>0</v>
      </c>
      <c r="BU1274" s="176"/>
      <c r="BV1274" s="178"/>
      <c r="BW1274" s="171"/>
      <c r="BX1274" s="159">
        <f>IF(J1274='Категорія витрат'!$F$2,ROUND('Додаток 3._Бюджет детальний ПР'!BW1274*0.3676,2),IF(J1274='Категорія витрат'!$F$3,ROUND('Додаток 3._Бюджет детальний ПР'!BW1274*0.347,2),IF(J1274='Категорія витрат'!$F$4,ROUND('Додаток 3._Бюджет детальний ПР'!BW1274*0.347,2),IF(J1274='Категорія витрат'!$F$7,ROUND('Додаток 3._Бюджет детальний ПР'!BW1274*0.0841,2),0))))</f>
        <v>0</v>
      </c>
      <c r="BY1274" s="153">
        <f t="shared" si="599"/>
        <v>0</v>
      </c>
      <c r="BZ1274" s="181"/>
      <c r="CA1274" s="181"/>
      <c r="CB1274" s="181"/>
      <c r="CC1274" s="181"/>
      <c r="CD1274" s="181"/>
      <c r="CE1274" s="181"/>
      <c r="CF1274" s="181"/>
      <c r="CG1274" s="181"/>
      <c r="CH1274" s="181"/>
      <c r="CI1274" s="181"/>
      <c r="CJ1274" s="181"/>
      <c r="CK1274" s="181"/>
      <c r="CL1274" s="48">
        <f t="shared" si="587"/>
        <v>0</v>
      </c>
      <c r="CM1274" s="48">
        <f t="shared" si="588"/>
        <v>0</v>
      </c>
      <c r="CN1274" s="48">
        <f t="shared" si="589"/>
        <v>0</v>
      </c>
      <c r="CO1274" s="48">
        <f t="shared" si="590"/>
        <v>0</v>
      </c>
      <c r="CP1274" s="48">
        <f t="shared" si="591"/>
        <v>0</v>
      </c>
      <c r="CQ1274" s="48">
        <f t="shared" si="592"/>
        <v>0</v>
      </c>
      <c r="CR1274" s="48">
        <f t="shared" si="593"/>
        <v>0</v>
      </c>
      <c r="CS1274" s="48">
        <f t="shared" si="594"/>
        <v>0</v>
      </c>
      <c r="CT1274" s="181"/>
      <c r="CU1274" s="181"/>
    </row>
    <row r="1275" spans="1:99" ht="20.100000000000001" customHeight="1" x14ac:dyDescent="0.25">
      <c r="A1275" s="58">
        <v>1271</v>
      </c>
      <c r="B1275" s="58" t="str">
        <f>IF(D1275='Напрямки конкурса'!$L$2,'Напрямки конкурса'!$B$2,IF(D1275='Напрямки конкурса'!$L$3,'Напрямки конкурса'!$B$3,IF(D1275='Напрямки конкурса'!$L$4,'Напрямки конкурса'!$B$4,IF(D1275='Напрямки конкурса'!$L$5,'Напрямки конкурса'!$B$5,IF(D1275='Напрямки конкурса'!$L$6,'Напрямки конкурса'!$B$6,IF(D1275='Напрямки конкурса'!$L$7,'Напрямки конкурса'!$B$7,IF(D1275='Напрямки конкурса'!$L$8,'Напрямки конкурса'!$B$8,IF(D1275='Напрямки конкурса'!$L$9,'Напрямки конкурса'!$B$9,IF(D1275='Напрямки конкурса'!$L$10,'Напрямки конкурса'!$B$10,IF(D1275='Напрямки конкурса'!$L$11,'Напрямки конкурса'!$B$11,IF(D1275='Напрямки конкурса'!$L$12,'Напрямки конкурса'!$B$12,IF(D1275='Напрямки конкурса'!$L$13,'Напрямки конкурса'!$B$13,IF(D1275='Напрямки конкурса'!$L$14,'Напрямки конкурса'!$B$14,IF(D1275='Напрямки конкурса'!$L$15,'Напрямки конкурса'!$B$15,IF(D1275='Напрямки конкурса'!$L$16,'Напрямки конкурса'!$B$16,IF(D1275='Напрямки конкурса'!$L$17,'Напрямки конкурса'!$B$17,IF(D1275='Напрямки конкурса'!$L$18,'Напрямки конкурса'!$B$18,IF(D1275='Напрямки конкурса'!$L$19,'Напрямки конкурса'!$B$19,IF(D1275='Напрямки конкурса'!$L$20,'Напрямки конкурса'!$B$20,IF(D1275='Напрямки конкурса'!$L$21,'Напрямки конкурса'!$B$21,IF(D1275='Напрямки конкурса'!$L$22,'Напрямки конкурса'!$B$22,IF(D1275='Напрямки конкурса'!$L$23,'Напрямки конкурса'!$B$23,IF(D1275='Напрямки конкурса'!$L$24,'Напрямки конкурса'!$B$24,IF(D1275='Напрямки конкурса'!$L$25,'Напрямки конкурса'!$B$25,IF(D1275='Напрямки конкурса'!$L$26,'Напрямки конкурса'!$B$26,IF(D1275='Напрямки конкурса'!$L$27,'Напрямки конкурса'!$B$27,IF(D1275='Напрямки конкурса'!$L$28,'Напрямки конкурса'!$B$28,"")))))))))))))))))))))))))))</f>
        <v/>
      </c>
      <c r="C1275" s="59" t="str">
        <f>IF(D1275='Напрямки конкурса'!$L$2,'Напрямки конкурса'!$K$2,IF(D1275='Напрямки конкурса'!$L$3,'Напрямки конкурса'!$K$3,IF(D1275='Напрямки конкурса'!$L$4,'Напрямки конкурса'!$K$4,IF(D1275='Напрямки конкурса'!$L$5,'Напрямки конкурса'!$K$5,IF(D1275='Напрямки конкурса'!$L$6,'Напрямки конкурса'!$K$6,IF(D1275='Напрямки конкурса'!$L$7,'Напрямки конкурса'!$K$7,IF(D1275='Напрямки конкурса'!$L$8,'Напрямки конкурса'!$K$8,IF(D1275='Напрямки конкурса'!$L$9,'Напрямки конкурса'!$K$9,IF(D1275='Напрямки конкурса'!$L$10,'Напрямки конкурса'!$K$10,IF(D1275='Напрямки конкурса'!$L$11,'Напрямки конкурса'!$K$11,IF(D1275='Напрямки конкурса'!$L$12,'Напрямки конкурса'!$K$12,IF(D1275='Напрямки конкурса'!$L$13,'Напрямки конкурса'!$K$13,IF(D1275='Напрямки конкурса'!$L$14,'Напрямки конкурса'!$K$14,IF(D1275='Напрямки конкурса'!$L$15,'Напрямки конкурса'!$K$15,IF(D1275='Напрямки конкурса'!$L$16,'Напрямки конкурса'!$K$16,IF(D1275='Напрямки конкурса'!$L$17,'Напрямки конкурса'!$K$17,IF(D1275='Напрямки конкурса'!$L$18,'Напрямки конкурса'!$K$18,IF(D1275='Напрямки конкурса'!$L$19,'Напрямки конкурса'!$K$19,IF(D1275='Напрямки конкурса'!$L$20,'Напрямки конкурса'!$K$20,IF(D1275='Напрямки конкурса'!$L$21,'Напрямки конкурса'!$K$21,IF(D1275='Напрямки конкурса'!$L$22,'Напрямки конкурса'!$K$22,IF(D1275='Напрямки конкурса'!$L$23,'Напрямки конкурса'!$K$23,IF(D1275='Напрямки конкурса'!$L$24,'Напрямки конкурса'!$K$24,IF(D1275='Напрямки конкурса'!$L$25,'Напрямки конкурса'!$K$25,IF(D1275='Напрямки конкурса'!$L$26,'Напрямки конкурса'!$K$26,IF(D1275='Напрямки конкурса'!$L$27,'Напрямки конкурса'!$K$27,IF(D1275='Напрямки конкурса'!$L$28,'Напрямки конкурса'!$K$28,"")))))))))))))))))))))))))))</f>
        <v/>
      </c>
      <c r="D1275" s="50"/>
      <c r="E1275" s="171"/>
      <c r="F1275" s="171"/>
      <c r="G1275" s="171"/>
      <c r="H1275" s="150" t="str">
        <f>IF(I1275='Категорія витрат'!$B$2,'Категорія витрат'!$A$2,IF(I1275='Категорія витрат'!$B$3,'Категорія витрат'!$A$3,IF(I1275='Категорія витрат'!$B$4,'Категорія витрат'!$A$4,IF(I1275='Категорія витрат'!$B$5,'Категорія витрат'!$A$5,IF(I1275='Категорія витрат'!$B$6,'Категорія витрат'!$A$6,IF(I1275='Категорія витрат'!$B$7,'Категорія витрат'!$A$7,IF(I1275='Категорія витрат'!$B$8,'Категорія витрат'!$A$8,IF(I1275='Категорія витрат'!$B$9,'Категорія витрат'!$A$9,IF(I1275='Категорія витрат'!$B$10,'Категорія витрат'!$A$10,IF(I1275='Категорія витрат'!$B$11,'Категорія витрат'!$A$11,IF(I1275='Категорія витрат'!$B$12,'Категорія витрат'!$A$12,IF(I1275='Категорія витрат'!$B$13,'Категорія витрат'!$A$13,IF(I1275='Категорія витрат'!$B$14,'Категорія витрат'!$A$14,IF(I1275='Категорія витрат'!$B$15,'Категорія витрат'!$A$15,IF(I1275='Категорія витрат'!$B$16,'Категорія витрат'!$A$16,IF(I1275='Категорія витрат'!$B$17,'Категорія витрат'!$A$17,IF(I1275='Категорія витрат'!$B$18,'Категорія витрат'!$A$18,IF(I1275='Категорія витрат'!$B$19,'Категорія витрат'!$A$19,IF(I1275='Категорія витрат'!$B$20,'Категорія витрат'!$A$20,IF(I1275='Категорія витрат'!$B$21,'Категорія витрат'!$A$21,IF(I1275='Категорія витрат'!$B$22,'Категорія витрат'!$A$22,IF(I1275='Категорія витрат'!$B$23,'Категорія витрат'!$A$23,IF(I1275='Категорія витрат'!$B$24,'Категорія витрат'!$A$24,IF(I1275='Категорія витрат'!$B$25,'Категорія витрат'!$A$25,IF(I1275='Категорія витрат'!$B$26,'Категорія витрат'!$A$26,IF(I1275='Категорія витрат'!$B$27,'Категорія витрат'!$A$27,IF(I1275='Категорія витрат'!$B$28,'Категорія витрат'!$A$28,IF(I1275='Категорія витрат'!$B$29,'Категорія витрат'!$A$29,IF(I1275='Категорія витрат'!$B$30,'Категорія витрат'!$A$30,"")))))))))))))))))))))))))))))</f>
        <v/>
      </c>
      <c r="I1275" s="174"/>
      <c r="J1275" s="173"/>
      <c r="K1275" s="176"/>
      <c r="L1275" s="87">
        <f t="shared" si="595"/>
        <v>0</v>
      </c>
      <c r="M1275" s="176"/>
      <c r="N1275" s="178"/>
      <c r="O1275" s="171"/>
      <c r="P1275" s="159">
        <f>IF(J1275='Категорія витрат'!$F$2,ROUND('Додаток 3._Бюджет детальний ПР'!O1275*0.3676,2),IF(J1275='Категорія витрат'!$F$3,ROUND('Додаток 3._Бюджет детальний ПР'!O1275*0.347,2),IF(J1275='Категорія витрат'!$F$4,ROUND('Додаток 3._Бюджет детальний ПР'!O1275*0.347,2),IF(J1275='Категорія витрат'!$F$7,ROUND('Додаток 3._Бюджет детальний ПР'!O1275*0.0841,2),0))))</f>
        <v>0</v>
      </c>
      <c r="Q1275" s="153">
        <f t="shared" si="600"/>
        <v>0</v>
      </c>
      <c r="R1275" s="181"/>
      <c r="S1275" s="181"/>
      <c r="T1275" s="181"/>
      <c r="U1275" s="181"/>
      <c r="V1275" s="181"/>
      <c r="W1275" s="181"/>
      <c r="X1275" s="181"/>
      <c r="Y1275" s="181"/>
      <c r="Z1275" s="181"/>
      <c r="AA1275" s="181"/>
      <c r="AB1275" s="181"/>
      <c r="AC1275" s="181"/>
      <c r="AD1275" s="48">
        <f t="shared" si="571"/>
        <v>0</v>
      </c>
      <c r="AE1275" s="48">
        <f t="shared" si="572"/>
        <v>0</v>
      </c>
      <c r="AF1275" s="48">
        <f t="shared" si="573"/>
        <v>0</v>
      </c>
      <c r="AG1275" s="48">
        <f t="shared" si="574"/>
        <v>0</v>
      </c>
      <c r="AH1275" s="48">
        <f t="shared" si="575"/>
        <v>0</v>
      </c>
      <c r="AI1275" s="48">
        <f t="shared" si="576"/>
        <v>0</v>
      </c>
      <c r="AJ1275" s="48">
        <f t="shared" si="577"/>
        <v>0</v>
      </c>
      <c r="AK1275" s="48">
        <f t="shared" si="578"/>
        <v>0</v>
      </c>
      <c r="AL1275" s="181"/>
      <c r="AM1275" s="181"/>
      <c r="AN1275" s="77"/>
      <c r="AO1275" s="176"/>
      <c r="AP1275" s="87">
        <f t="shared" si="596"/>
        <v>0</v>
      </c>
      <c r="AQ1275" s="176"/>
      <c r="AR1275" s="178"/>
      <c r="AS1275" s="171"/>
      <c r="AT1275" s="159">
        <f>IF(J1275='Категорія витрат'!$F$2,ROUND('Додаток 3._Бюджет детальний ПР'!AS1275*0.3676,2),IF(J1275='Категорія витрат'!$F$3,ROUND('Додаток 3._Бюджет детальний ПР'!AS1275*0.347,2),IF(J1275='Категорія витрат'!$F$4,ROUND('Додаток 3._Бюджет детальний ПР'!AS1275*0.347,2),IF(J1275='Категорія витрат'!$F$7,ROUND('Додаток 3._Бюджет детальний ПР'!AS1275*0.0841,2),0))))</f>
        <v>0</v>
      </c>
      <c r="AU1275" s="153">
        <f t="shared" si="597"/>
        <v>0</v>
      </c>
      <c r="AV1275" s="181"/>
      <c r="AW1275" s="181"/>
      <c r="AX1275" s="181"/>
      <c r="AY1275" s="181"/>
      <c r="AZ1275" s="181"/>
      <c r="BA1275" s="181"/>
      <c r="BB1275" s="181"/>
      <c r="BC1275" s="181"/>
      <c r="BD1275" s="181"/>
      <c r="BE1275" s="181"/>
      <c r="BF1275" s="181"/>
      <c r="BG1275" s="181"/>
      <c r="BH1275" s="48">
        <f t="shared" si="579"/>
        <v>0</v>
      </c>
      <c r="BI1275" s="48">
        <f t="shared" si="580"/>
        <v>0</v>
      </c>
      <c r="BJ1275" s="48">
        <f t="shared" si="581"/>
        <v>0</v>
      </c>
      <c r="BK1275" s="48">
        <f t="shared" si="582"/>
        <v>0</v>
      </c>
      <c r="BL1275" s="48">
        <f t="shared" si="583"/>
        <v>0</v>
      </c>
      <c r="BM1275" s="48">
        <f t="shared" si="584"/>
        <v>0</v>
      </c>
      <c r="BN1275" s="48">
        <f t="shared" si="585"/>
        <v>0</v>
      </c>
      <c r="BO1275" s="48">
        <f t="shared" si="586"/>
        <v>0</v>
      </c>
      <c r="BP1275" s="181"/>
      <c r="BQ1275" s="181"/>
      <c r="BR1275" s="191"/>
      <c r="BS1275" s="176"/>
      <c r="BT1275" s="87">
        <f t="shared" si="598"/>
        <v>0</v>
      </c>
      <c r="BU1275" s="176"/>
      <c r="BV1275" s="178"/>
      <c r="BW1275" s="171"/>
      <c r="BX1275" s="159">
        <f>IF(J1275='Категорія витрат'!$F$2,ROUND('Додаток 3._Бюджет детальний ПР'!BW1275*0.3676,2),IF(J1275='Категорія витрат'!$F$3,ROUND('Додаток 3._Бюджет детальний ПР'!BW1275*0.347,2),IF(J1275='Категорія витрат'!$F$4,ROUND('Додаток 3._Бюджет детальний ПР'!BW1275*0.347,2),IF(J1275='Категорія витрат'!$F$7,ROUND('Додаток 3._Бюджет детальний ПР'!BW1275*0.0841,2),0))))</f>
        <v>0</v>
      </c>
      <c r="BY1275" s="153">
        <f t="shared" si="599"/>
        <v>0</v>
      </c>
      <c r="BZ1275" s="181"/>
      <c r="CA1275" s="181"/>
      <c r="CB1275" s="181"/>
      <c r="CC1275" s="181"/>
      <c r="CD1275" s="181"/>
      <c r="CE1275" s="181"/>
      <c r="CF1275" s="181"/>
      <c r="CG1275" s="181"/>
      <c r="CH1275" s="181"/>
      <c r="CI1275" s="181"/>
      <c r="CJ1275" s="181"/>
      <c r="CK1275" s="181"/>
      <c r="CL1275" s="48">
        <f t="shared" si="587"/>
        <v>0</v>
      </c>
      <c r="CM1275" s="48">
        <f t="shared" si="588"/>
        <v>0</v>
      </c>
      <c r="CN1275" s="48">
        <f t="shared" si="589"/>
        <v>0</v>
      </c>
      <c r="CO1275" s="48">
        <f t="shared" si="590"/>
        <v>0</v>
      </c>
      <c r="CP1275" s="48">
        <f t="shared" si="591"/>
        <v>0</v>
      </c>
      <c r="CQ1275" s="48">
        <f t="shared" si="592"/>
        <v>0</v>
      </c>
      <c r="CR1275" s="48">
        <f t="shared" si="593"/>
        <v>0</v>
      </c>
      <c r="CS1275" s="48">
        <f t="shared" si="594"/>
        <v>0</v>
      </c>
      <c r="CT1275" s="181"/>
      <c r="CU1275" s="181"/>
    </row>
    <row r="1276" spans="1:99" ht="20.100000000000001" customHeight="1" x14ac:dyDescent="0.25">
      <c r="A1276" s="58">
        <v>1272</v>
      </c>
      <c r="B1276" s="58" t="str">
        <f>IF(D1276='Напрямки конкурса'!$L$2,'Напрямки конкурса'!$B$2,IF(D1276='Напрямки конкурса'!$L$3,'Напрямки конкурса'!$B$3,IF(D1276='Напрямки конкурса'!$L$4,'Напрямки конкурса'!$B$4,IF(D1276='Напрямки конкурса'!$L$5,'Напрямки конкурса'!$B$5,IF(D1276='Напрямки конкурса'!$L$6,'Напрямки конкурса'!$B$6,IF(D1276='Напрямки конкурса'!$L$7,'Напрямки конкурса'!$B$7,IF(D1276='Напрямки конкурса'!$L$8,'Напрямки конкурса'!$B$8,IF(D1276='Напрямки конкурса'!$L$9,'Напрямки конкурса'!$B$9,IF(D1276='Напрямки конкурса'!$L$10,'Напрямки конкурса'!$B$10,IF(D1276='Напрямки конкурса'!$L$11,'Напрямки конкурса'!$B$11,IF(D1276='Напрямки конкурса'!$L$12,'Напрямки конкурса'!$B$12,IF(D1276='Напрямки конкурса'!$L$13,'Напрямки конкурса'!$B$13,IF(D1276='Напрямки конкурса'!$L$14,'Напрямки конкурса'!$B$14,IF(D1276='Напрямки конкурса'!$L$15,'Напрямки конкурса'!$B$15,IF(D1276='Напрямки конкурса'!$L$16,'Напрямки конкурса'!$B$16,IF(D1276='Напрямки конкурса'!$L$17,'Напрямки конкурса'!$B$17,IF(D1276='Напрямки конкурса'!$L$18,'Напрямки конкурса'!$B$18,IF(D1276='Напрямки конкурса'!$L$19,'Напрямки конкурса'!$B$19,IF(D1276='Напрямки конкурса'!$L$20,'Напрямки конкурса'!$B$20,IF(D1276='Напрямки конкурса'!$L$21,'Напрямки конкурса'!$B$21,IF(D1276='Напрямки конкурса'!$L$22,'Напрямки конкурса'!$B$22,IF(D1276='Напрямки конкурса'!$L$23,'Напрямки конкурса'!$B$23,IF(D1276='Напрямки конкурса'!$L$24,'Напрямки конкурса'!$B$24,IF(D1276='Напрямки конкурса'!$L$25,'Напрямки конкурса'!$B$25,IF(D1276='Напрямки конкурса'!$L$26,'Напрямки конкурса'!$B$26,IF(D1276='Напрямки конкурса'!$L$27,'Напрямки конкурса'!$B$27,IF(D1276='Напрямки конкурса'!$L$28,'Напрямки конкурса'!$B$28,"")))))))))))))))))))))))))))</f>
        <v/>
      </c>
      <c r="C1276" s="59" t="str">
        <f>IF(D1276='Напрямки конкурса'!$L$2,'Напрямки конкурса'!$K$2,IF(D1276='Напрямки конкурса'!$L$3,'Напрямки конкурса'!$K$3,IF(D1276='Напрямки конкурса'!$L$4,'Напрямки конкурса'!$K$4,IF(D1276='Напрямки конкурса'!$L$5,'Напрямки конкурса'!$K$5,IF(D1276='Напрямки конкурса'!$L$6,'Напрямки конкурса'!$K$6,IF(D1276='Напрямки конкурса'!$L$7,'Напрямки конкурса'!$K$7,IF(D1276='Напрямки конкурса'!$L$8,'Напрямки конкурса'!$K$8,IF(D1276='Напрямки конкурса'!$L$9,'Напрямки конкурса'!$K$9,IF(D1276='Напрямки конкурса'!$L$10,'Напрямки конкурса'!$K$10,IF(D1276='Напрямки конкурса'!$L$11,'Напрямки конкурса'!$K$11,IF(D1276='Напрямки конкурса'!$L$12,'Напрямки конкурса'!$K$12,IF(D1276='Напрямки конкурса'!$L$13,'Напрямки конкурса'!$K$13,IF(D1276='Напрямки конкурса'!$L$14,'Напрямки конкурса'!$K$14,IF(D1276='Напрямки конкурса'!$L$15,'Напрямки конкурса'!$K$15,IF(D1276='Напрямки конкурса'!$L$16,'Напрямки конкурса'!$K$16,IF(D1276='Напрямки конкурса'!$L$17,'Напрямки конкурса'!$K$17,IF(D1276='Напрямки конкурса'!$L$18,'Напрямки конкурса'!$K$18,IF(D1276='Напрямки конкурса'!$L$19,'Напрямки конкурса'!$K$19,IF(D1276='Напрямки конкурса'!$L$20,'Напрямки конкурса'!$K$20,IF(D1276='Напрямки конкурса'!$L$21,'Напрямки конкурса'!$K$21,IF(D1276='Напрямки конкурса'!$L$22,'Напрямки конкурса'!$K$22,IF(D1276='Напрямки конкурса'!$L$23,'Напрямки конкурса'!$K$23,IF(D1276='Напрямки конкурса'!$L$24,'Напрямки конкурса'!$K$24,IF(D1276='Напрямки конкурса'!$L$25,'Напрямки конкурса'!$K$25,IF(D1276='Напрямки конкурса'!$L$26,'Напрямки конкурса'!$K$26,IF(D1276='Напрямки конкурса'!$L$27,'Напрямки конкурса'!$K$27,IF(D1276='Напрямки конкурса'!$L$28,'Напрямки конкурса'!$K$28,"")))))))))))))))))))))))))))</f>
        <v/>
      </c>
      <c r="D1276" s="50"/>
      <c r="E1276" s="171"/>
      <c r="F1276" s="171"/>
      <c r="G1276" s="171"/>
      <c r="H1276" s="150" t="str">
        <f>IF(I1276='Категорія витрат'!$B$2,'Категорія витрат'!$A$2,IF(I1276='Категорія витрат'!$B$3,'Категорія витрат'!$A$3,IF(I1276='Категорія витрат'!$B$4,'Категорія витрат'!$A$4,IF(I1276='Категорія витрат'!$B$5,'Категорія витрат'!$A$5,IF(I1276='Категорія витрат'!$B$6,'Категорія витрат'!$A$6,IF(I1276='Категорія витрат'!$B$7,'Категорія витрат'!$A$7,IF(I1276='Категорія витрат'!$B$8,'Категорія витрат'!$A$8,IF(I1276='Категорія витрат'!$B$9,'Категорія витрат'!$A$9,IF(I1276='Категорія витрат'!$B$10,'Категорія витрат'!$A$10,IF(I1276='Категорія витрат'!$B$11,'Категорія витрат'!$A$11,IF(I1276='Категорія витрат'!$B$12,'Категорія витрат'!$A$12,IF(I1276='Категорія витрат'!$B$13,'Категорія витрат'!$A$13,IF(I1276='Категорія витрат'!$B$14,'Категорія витрат'!$A$14,IF(I1276='Категорія витрат'!$B$15,'Категорія витрат'!$A$15,IF(I1276='Категорія витрат'!$B$16,'Категорія витрат'!$A$16,IF(I1276='Категорія витрат'!$B$17,'Категорія витрат'!$A$17,IF(I1276='Категорія витрат'!$B$18,'Категорія витрат'!$A$18,IF(I1276='Категорія витрат'!$B$19,'Категорія витрат'!$A$19,IF(I1276='Категорія витрат'!$B$20,'Категорія витрат'!$A$20,IF(I1276='Категорія витрат'!$B$21,'Категорія витрат'!$A$21,IF(I1276='Категорія витрат'!$B$22,'Категорія витрат'!$A$22,IF(I1276='Категорія витрат'!$B$23,'Категорія витрат'!$A$23,IF(I1276='Категорія витрат'!$B$24,'Категорія витрат'!$A$24,IF(I1276='Категорія витрат'!$B$25,'Категорія витрат'!$A$25,IF(I1276='Категорія витрат'!$B$26,'Категорія витрат'!$A$26,IF(I1276='Категорія витрат'!$B$27,'Категорія витрат'!$A$27,IF(I1276='Категорія витрат'!$B$28,'Категорія витрат'!$A$28,IF(I1276='Категорія витрат'!$B$29,'Категорія витрат'!$A$29,IF(I1276='Категорія витрат'!$B$30,'Категорія витрат'!$A$30,"")))))))))))))))))))))))))))))</f>
        <v/>
      </c>
      <c r="I1276" s="174"/>
      <c r="J1276" s="173"/>
      <c r="K1276" s="176"/>
      <c r="L1276" s="87">
        <f t="shared" si="595"/>
        <v>0</v>
      </c>
      <c r="M1276" s="176"/>
      <c r="N1276" s="178"/>
      <c r="O1276" s="171"/>
      <c r="P1276" s="159">
        <f>IF(J1276='Категорія витрат'!$F$2,ROUND('Додаток 3._Бюджет детальний ПР'!O1276*0.3676,2),IF(J1276='Категорія витрат'!$F$3,ROUND('Додаток 3._Бюджет детальний ПР'!O1276*0.347,2),IF(J1276='Категорія витрат'!$F$4,ROUND('Додаток 3._Бюджет детальний ПР'!O1276*0.347,2),IF(J1276='Категорія витрат'!$F$7,ROUND('Додаток 3._Бюджет детальний ПР'!O1276*0.0841,2),0))))</f>
        <v>0</v>
      </c>
      <c r="Q1276" s="153">
        <f t="shared" si="600"/>
        <v>0</v>
      </c>
      <c r="R1276" s="181"/>
      <c r="S1276" s="181"/>
      <c r="T1276" s="181"/>
      <c r="U1276" s="181"/>
      <c r="V1276" s="181"/>
      <c r="W1276" s="181"/>
      <c r="X1276" s="181"/>
      <c r="Y1276" s="181"/>
      <c r="Z1276" s="181"/>
      <c r="AA1276" s="181"/>
      <c r="AB1276" s="181"/>
      <c r="AC1276" s="181"/>
      <c r="AD1276" s="48">
        <f t="shared" si="571"/>
        <v>0</v>
      </c>
      <c r="AE1276" s="48">
        <f t="shared" si="572"/>
        <v>0</v>
      </c>
      <c r="AF1276" s="48">
        <f t="shared" si="573"/>
        <v>0</v>
      </c>
      <c r="AG1276" s="48">
        <f t="shared" si="574"/>
        <v>0</v>
      </c>
      <c r="AH1276" s="48">
        <f t="shared" si="575"/>
        <v>0</v>
      </c>
      <c r="AI1276" s="48">
        <f t="shared" si="576"/>
        <v>0</v>
      </c>
      <c r="AJ1276" s="48">
        <f t="shared" si="577"/>
        <v>0</v>
      </c>
      <c r="AK1276" s="48">
        <f t="shared" si="578"/>
        <v>0</v>
      </c>
      <c r="AL1276" s="181"/>
      <c r="AM1276" s="181"/>
      <c r="AN1276" s="77"/>
      <c r="AO1276" s="176"/>
      <c r="AP1276" s="87">
        <f t="shared" si="596"/>
        <v>0</v>
      </c>
      <c r="AQ1276" s="176"/>
      <c r="AR1276" s="178"/>
      <c r="AS1276" s="171"/>
      <c r="AT1276" s="159">
        <f>IF(J1276='Категорія витрат'!$F$2,ROUND('Додаток 3._Бюджет детальний ПР'!AS1276*0.3676,2),IF(J1276='Категорія витрат'!$F$3,ROUND('Додаток 3._Бюджет детальний ПР'!AS1276*0.347,2),IF(J1276='Категорія витрат'!$F$4,ROUND('Додаток 3._Бюджет детальний ПР'!AS1276*0.347,2),IF(J1276='Категорія витрат'!$F$7,ROUND('Додаток 3._Бюджет детальний ПР'!AS1276*0.0841,2),0))))</f>
        <v>0</v>
      </c>
      <c r="AU1276" s="153">
        <f t="shared" si="597"/>
        <v>0</v>
      </c>
      <c r="AV1276" s="181"/>
      <c r="AW1276" s="181"/>
      <c r="AX1276" s="181"/>
      <c r="AY1276" s="181"/>
      <c r="AZ1276" s="181"/>
      <c r="BA1276" s="181"/>
      <c r="BB1276" s="181"/>
      <c r="BC1276" s="181"/>
      <c r="BD1276" s="181"/>
      <c r="BE1276" s="181"/>
      <c r="BF1276" s="181"/>
      <c r="BG1276" s="181"/>
      <c r="BH1276" s="48">
        <f t="shared" si="579"/>
        <v>0</v>
      </c>
      <c r="BI1276" s="48">
        <f t="shared" si="580"/>
        <v>0</v>
      </c>
      <c r="BJ1276" s="48">
        <f t="shared" si="581"/>
        <v>0</v>
      </c>
      <c r="BK1276" s="48">
        <f t="shared" si="582"/>
        <v>0</v>
      </c>
      <c r="BL1276" s="48">
        <f t="shared" si="583"/>
        <v>0</v>
      </c>
      <c r="BM1276" s="48">
        <f t="shared" si="584"/>
        <v>0</v>
      </c>
      <c r="BN1276" s="48">
        <f t="shared" si="585"/>
        <v>0</v>
      </c>
      <c r="BO1276" s="48">
        <f t="shared" si="586"/>
        <v>0</v>
      </c>
      <c r="BP1276" s="181"/>
      <c r="BQ1276" s="181"/>
      <c r="BR1276" s="191"/>
      <c r="BS1276" s="176"/>
      <c r="BT1276" s="87">
        <f t="shared" si="598"/>
        <v>0</v>
      </c>
      <c r="BU1276" s="176"/>
      <c r="BV1276" s="178"/>
      <c r="BW1276" s="171"/>
      <c r="BX1276" s="159">
        <f>IF(J1276='Категорія витрат'!$F$2,ROUND('Додаток 3._Бюджет детальний ПР'!BW1276*0.3676,2),IF(J1276='Категорія витрат'!$F$3,ROUND('Додаток 3._Бюджет детальний ПР'!BW1276*0.347,2),IF(J1276='Категорія витрат'!$F$4,ROUND('Додаток 3._Бюджет детальний ПР'!BW1276*0.347,2),IF(J1276='Категорія витрат'!$F$7,ROUND('Додаток 3._Бюджет детальний ПР'!BW1276*0.0841,2),0))))</f>
        <v>0</v>
      </c>
      <c r="BY1276" s="153">
        <f t="shared" si="599"/>
        <v>0</v>
      </c>
      <c r="BZ1276" s="181"/>
      <c r="CA1276" s="181"/>
      <c r="CB1276" s="181"/>
      <c r="CC1276" s="181"/>
      <c r="CD1276" s="181"/>
      <c r="CE1276" s="181"/>
      <c r="CF1276" s="181"/>
      <c r="CG1276" s="181"/>
      <c r="CH1276" s="181"/>
      <c r="CI1276" s="181"/>
      <c r="CJ1276" s="181"/>
      <c r="CK1276" s="181"/>
      <c r="CL1276" s="48">
        <f t="shared" si="587"/>
        <v>0</v>
      </c>
      <c r="CM1276" s="48">
        <f t="shared" si="588"/>
        <v>0</v>
      </c>
      <c r="CN1276" s="48">
        <f t="shared" si="589"/>
        <v>0</v>
      </c>
      <c r="CO1276" s="48">
        <f t="shared" si="590"/>
        <v>0</v>
      </c>
      <c r="CP1276" s="48">
        <f t="shared" si="591"/>
        <v>0</v>
      </c>
      <c r="CQ1276" s="48">
        <f t="shared" si="592"/>
        <v>0</v>
      </c>
      <c r="CR1276" s="48">
        <f t="shared" si="593"/>
        <v>0</v>
      </c>
      <c r="CS1276" s="48">
        <f t="shared" si="594"/>
        <v>0</v>
      </c>
      <c r="CT1276" s="181"/>
      <c r="CU1276" s="181"/>
    </row>
    <row r="1277" spans="1:99" ht="20.100000000000001" customHeight="1" x14ac:dyDescent="0.25">
      <c r="A1277" s="58">
        <v>1273</v>
      </c>
      <c r="B1277" s="58" t="str">
        <f>IF(D1277='Напрямки конкурса'!$L$2,'Напрямки конкурса'!$B$2,IF(D1277='Напрямки конкурса'!$L$3,'Напрямки конкурса'!$B$3,IF(D1277='Напрямки конкурса'!$L$4,'Напрямки конкурса'!$B$4,IF(D1277='Напрямки конкурса'!$L$5,'Напрямки конкурса'!$B$5,IF(D1277='Напрямки конкурса'!$L$6,'Напрямки конкурса'!$B$6,IF(D1277='Напрямки конкурса'!$L$7,'Напрямки конкурса'!$B$7,IF(D1277='Напрямки конкурса'!$L$8,'Напрямки конкурса'!$B$8,IF(D1277='Напрямки конкурса'!$L$9,'Напрямки конкурса'!$B$9,IF(D1277='Напрямки конкурса'!$L$10,'Напрямки конкурса'!$B$10,IF(D1277='Напрямки конкурса'!$L$11,'Напрямки конкурса'!$B$11,IF(D1277='Напрямки конкурса'!$L$12,'Напрямки конкурса'!$B$12,IF(D1277='Напрямки конкурса'!$L$13,'Напрямки конкурса'!$B$13,IF(D1277='Напрямки конкурса'!$L$14,'Напрямки конкурса'!$B$14,IF(D1277='Напрямки конкурса'!$L$15,'Напрямки конкурса'!$B$15,IF(D1277='Напрямки конкурса'!$L$16,'Напрямки конкурса'!$B$16,IF(D1277='Напрямки конкурса'!$L$17,'Напрямки конкурса'!$B$17,IF(D1277='Напрямки конкурса'!$L$18,'Напрямки конкурса'!$B$18,IF(D1277='Напрямки конкурса'!$L$19,'Напрямки конкурса'!$B$19,IF(D1277='Напрямки конкурса'!$L$20,'Напрямки конкурса'!$B$20,IF(D1277='Напрямки конкурса'!$L$21,'Напрямки конкурса'!$B$21,IF(D1277='Напрямки конкурса'!$L$22,'Напрямки конкурса'!$B$22,IF(D1277='Напрямки конкурса'!$L$23,'Напрямки конкурса'!$B$23,IF(D1277='Напрямки конкурса'!$L$24,'Напрямки конкурса'!$B$24,IF(D1277='Напрямки конкурса'!$L$25,'Напрямки конкурса'!$B$25,IF(D1277='Напрямки конкурса'!$L$26,'Напрямки конкурса'!$B$26,IF(D1277='Напрямки конкурса'!$L$27,'Напрямки конкурса'!$B$27,IF(D1277='Напрямки конкурса'!$L$28,'Напрямки конкурса'!$B$28,"")))))))))))))))))))))))))))</f>
        <v/>
      </c>
      <c r="C1277" s="59" t="str">
        <f>IF(D1277='Напрямки конкурса'!$L$2,'Напрямки конкурса'!$K$2,IF(D1277='Напрямки конкурса'!$L$3,'Напрямки конкурса'!$K$3,IF(D1277='Напрямки конкурса'!$L$4,'Напрямки конкурса'!$K$4,IF(D1277='Напрямки конкурса'!$L$5,'Напрямки конкурса'!$K$5,IF(D1277='Напрямки конкурса'!$L$6,'Напрямки конкурса'!$K$6,IF(D1277='Напрямки конкурса'!$L$7,'Напрямки конкурса'!$K$7,IF(D1277='Напрямки конкурса'!$L$8,'Напрямки конкурса'!$K$8,IF(D1277='Напрямки конкурса'!$L$9,'Напрямки конкурса'!$K$9,IF(D1277='Напрямки конкурса'!$L$10,'Напрямки конкурса'!$K$10,IF(D1277='Напрямки конкурса'!$L$11,'Напрямки конкурса'!$K$11,IF(D1277='Напрямки конкурса'!$L$12,'Напрямки конкурса'!$K$12,IF(D1277='Напрямки конкурса'!$L$13,'Напрямки конкурса'!$K$13,IF(D1277='Напрямки конкурса'!$L$14,'Напрямки конкурса'!$K$14,IF(D1277='Напрямки конкурса'!$L$15,'Напрямки конкурса'!$K$15,IF(D1277='Напрямки конкурса'!$L$16,'Напрямки конкурса'!$K$16,IF(D1277='Напрямки конкурса'!$L$17,'Напрямки конкурса'!$K$17,IF(D1277='Напрямки конкурса'!$L$18,'Напрямки конкурса'!$K$18,IF(D1277='Напрямки конкурса'!$L$19,'Напрямки конкурса'!$K$19,IF(D1277='Напрямки конкурса'!$L$20,'Напрямки конкурса'!$K$20,IF(D1277='Напрямки конкурса'!$L$21,'Напрямки конкурса'!$K$21,IF(D1277='Напрямки конкурса'!$L$22,'Напрямки конкурса'!$K$22,IF(D1277='Напрямки конкурса'!$L$23,'Напрямки конкурса'!$K$23,IF(D1277='Напрямки конкурса'!$L$24,'Напрямки конкурса'!$K$24,IF(D1277='Напрямки конкурса'!$L$25,'Напрямки конкурса'!$K$25,IF(D1277='Напрямки конкурса'!$L$26,'Напрямки конкурса'!$K$26,IF(D1277='Напрямки конкурса'!$L$27,'Напрямки конкурса'!$K$27,IF(D1277='Напрямки конкурса'!$L$28,'Напрямки конкурса'!$K$28,"")))))))))))))))))))))))))))</f>
        <v/>
      </c>
      <c r="D1277" s="50"/>
      <c r="E1277" s="171"/>
      <c r="F1277" s="171"/>
      <c r="G1277" s="171"/>
      <c r="H1277" s="150" t="str">
        <f>IF(I1277='Категорія витрат'!$B$2,'Категорія витрат'!$A$2,IF(I1277='Категорія витрат'!$B$3,'Категорія витрат'!$A$3,IF(I1277='Категорія витрат'!$B$4,'Категорія витрат'!$A$4,IF(I1277='Категорія витрат'!$B$5,'Категорія витрат'!$A$5,IF(I1277='Категорія витрат'!$B$6,'Категорія витрат'!$A$6,IF(I1277='Категорія витрат'!$B$7,'Категорія витрат'!$A$7,IF(I1277='Категорія витрат'!$B$8,'Категорія витрат'!$A$8,IF(I1277='Категорія витрат'!$B$9,'Категорія витрат'!$A$9,IF(I1277='Категорія витрат'!$B$10,'Категорія витрат'!$A$10,IF(I1277='Категорія витрат'!$B$11,'Категорія витрат'!$A$11,IF(I1277='Категорія витрат'!$B$12,'Категорія витрат'!$A$12,IF(I1277='Категорія витрат'!$B$13,'Категорія витрат'!$A$13,IF(I1277='Категорія витрат'!$B$14,'Категорія витрат'!$A$14,IF(I1277='Категорія витрат'!$B$15,'Категорія витрат'!$A$15,IF(I1277='Категорія витрат'!$B$16,'Категорія витрат'!$A$16,IF(I1277='Категорія витрат'!$B$17,'Категорія витрат'!$A$17,IF(I1277='Категорія витрат'!$B$18,'Категорія витрат'!$A$18,IF(I1277='Категорія витрат'!$B$19,'Категорія витрат'!$A$19,IF(I1277='Категорія витрат'!$B$20,'Категорія витрат'!$A$20,IF(I1277='Категорія витрат'!$B$21,'Категорія витрат'!$A$21,IF(I1277='Категорія витрат'!$B$22,'Категорія витрат'!$A$22,IF(I1277='Категорія витрат'!$B$23,'Категорія витрат'!$A$23,IF(I1277='Категорія витрат'!$B$24,'Категорія витрат'!$A$24,IF(I1277='Категорія витрат'!$B$25,'Категорія витрат'!$A$25,IF(I1277='Категорія витрат'!$B$26,'Категорія витрат'!$A$26,IF(I1277='Категорія витрат'!$B$27,'Категорія витрат'!$A$27,IF(I1277='Категорія витрат'!$B$28,'Категорія витрат'!$A$28,IF(I1277='Категорія витрат'!$B$29,'Категорія витрат'!$A$29,IF(I1277='Категорія витрат'!$B$30,'Категорія витрат'!$A$30,"")))))))))))))))))))))))))))))</f>
        <v/>
      </c>
      <c r="I1277" s="174"/>
      <c r="J1277" s="173"/>
      <c r="K1277" s="176"/>
      <c r="L1277" s="87">
        <f t="shared" si="595"/>
        <v>0</v>
      </c>
      <c r="M1277" s="176"/>
      <c r="N1277" s="178"/>
      <c r="O1277" s="171"/>
      <c r="P1277" s="159">
        <f>IF(J1277='Категорія витрат'!$F$2,ROUND('Додаток 3._Бюджет детальний ПР'!O1277*0.3676,2),IF(J1277='Категорія витрат'!$F$3,ROUND('Додаток 3._Бюджет детальний ПР'!O1277*0.347,2),IF(J1277='Категорія витрат'!$F$4,ROUND('Додаток 3._Бюджет детальний ПР'!O1277*0.347,2),IF(J1277='Категорія витрат'!$F$7,ROUND('Додаток 3._Бюджет детальний ПР'!O1277*0.0841,2),0))))</f>
        <v>0</v>
      </c>
      <c r="Q1277" s="153">
        <f t="shared" si="600"/>
        <v>0</v>
      </c>
      <c r="R1277" s="181"/>
      <c r="S1277" s="181"/>
      <c r="T1277" s="181"/>
      <c r="U1277" s="181"/>
      <c r="V1277" s="181"/>
      <c r="W1277" s="181"/>
      <c r="X1277" s="181"/>
      <c r="Y1277" s="181"/>
      <c r="Z1277" s="181"/>
      <c r="AA1277" s="181"/>
      <c r="AB1277" s="181"/>
      <c r="AC1277" s="181"/>
      <c r="AD1277" s="48">
        <f t="shared" si="571"/>
        <v>0</v>
      </c>
      <c r="AE1277" s="48">
        <f t="shared" si="572"/>
        <v>0</v>
      </c>
      <c r="AF1277" s="48">
        <f t="shared" si="573"/>
        <v>0</v>
      </c>
      <c r="AG1277" s="48">
        <f t="shared" si="574"/>
        <v>0</v>
      </c>
      <c r="AH1277" s="48">
        <f t="shared" si="575"/>
        <v>0</v>
      </c>
      <c r="AI1277" s="48">
        <f t="shared" si="576"/>
        <v>0</v>
      </c>
      <c r="AJ1277" s="48">
        <f t="shared" si="577"/>
        <v>0</v>
      </c>
      <c r="AK1277" s="48">
        <f t="shared" si="578"/>
        <v>0</v>
      </c>
      <c r="AL1277" s="181"/>
      <c r="AM1277" s="181"/>
      <c r="AN1277" s="77"/>
      <c r="AO1277" s="176"/>
      <c r="AP1277" s="87">
        <f t="shared" si="596"/>
        <v>0</v>
      </c>
      <c r="AQ1277" s="176"/>
      <c r="AR1277" s="178"/>
      <c r="AS1277" s="171"/>
      <c r="AT1277" s="159">
        <f>IF(J1277='Категорія витрат'!$F$2,ROUND('Додаток 3._Бюджет детальний ПР'!AS1277*0.3676,2),IF(J1277='Категорія витрат'!$F$3,ROUND('Додаток 3._Бюджет детальний ПР'!AS1277*0.347,2),IF(J1277='Категорія витрат'!$F$4,ROUND('Додаток 3._Бюджет детальний ПР'!AS1277*0.347,2),IF(J1277='Категорія витрат'!$F$7,ROUND('Додаток 3._Бюджет детальний ПР'!AS1277*0.0841,2),0))))</f>
        <v>0</v>
      </c>
      <c r="AU1277" s="153">
        <f t="shared" si="597"/>
        <v>0</v>
      </c>
      <c r="AV1277" s="181"/>
      <c r="AW1277" s="181"/>
      <c r="AX1277" s="181"/>
      <c r="AY1277" s="181"/>
      <c r="AZ1277" s="181"/>
      <c r="BA1277" s="181"/>
      <c r="BB1277" s="181"/>
      <c r="BC1277" s="181"/>
      <c r="BD1277" s="181"/>
      <c r="BE1277" s="181"/>
      <c r="BF1277" s="181"/>
      <c r="BG1277" s="181"/>
      <c r="BH1277" s="48">
        <f t="shared" si="579"/>
        <v>0</v>
      </c>
      <c r="BI1277" s="48">
        <f t="shared" si="580"/>
        <v>0</v>
      </c>
      <c r="BJ1277" s="48">
        <f t="shared" si="581"/>
        <v>0</v>
      </c>
      <c r="BK1277" s="48">
        <f t="shared" si="582"/>
        <v>0</v>
      </c>
      <c r="BL1277" s="48">
        <f t="shared" si="583"/>
        <v>0</v>
      </c>
      <c r="BM1277" s="48">
        <f t="shared" si="584"/>
        <v>0</v>
      </c>
      <c r="BN1277" s="48">
        <f t="shared" si="585"/>
        <v>0</v>
      </c>
      <c r="BO1277" s="48">
        <f t="shared" si="586"/>
        <v>0</v>
      </c>
      <c r="BP1277" s="181"/>
      <c r="BQ1277" s="181"/>
      <c r="BR1277" s="191"/>
      <c r="BS1277" s="176"/>
      <c r="BT1277" s="87">
        <f t="shared" si="598"/>
        <v>0</v>
      </c>
      <c r="BU1277" s="176"/>
      <c r="BV1277" s="178"/>
      <c r="BW1277" s="171"/>
      <c r="BX1277" s="159">
        <f>IF(J1277='Категорія витрат'!$F$2,ROUND('Додаток 3._Бюджет детальний ПР'!BW1277*0.3676,2),IF(J1277='Категорія витрат'!$F$3,ROUND('Додаток 3._Бюджет детальний ПР'!BW1277*0.347,2),IF(J1277='Категорія витрат'!$F$4,ROUND('Додаток 3._Бюджет детальний ПР'!BW1277*0.347,2),IF(J1277='Категорія витрат'!$F$7,ROUND('Додаток 3._Бюджет детальний ПР'!BW1277*0.0841,2),0))))</f>
        <v>0</v>
      </c>
      <c r="BY1277" s="153">
        <f t="shared" si="599"/>
        <v>0</v>
      </c>
      <c r="BZ1277" s="181"/>
      <c r="CA1277" s="181"/>
      <c r="CB1277" s="181"/>
      <c r="CC1277" s="181"/>
      <c r="CD1277" s="181"/>
      <c r="CE1277" s="181"/>
      <c r="CF1277" s="181"/>
      <c r="CG1277" s="181"/>
      <c r="CH1277" s="181"/>
      <c r="CI1277" s="181"/>
      <c r="CJ1277" s="181"/>
      <c r="CK1277" s="181"/>
      <c r="CL1277" s="48">
        <f t="shared" si="587"/>
        <v>0</v>
      </c>
      <c r="CM1277" s="48">
        <f t="shared" si="588"/>
        <v>0</v>
      </c>
      <c r="CN1277" s="48">
        <f t="shared" si="589"/>
        <v>0</v>
      </c>
      <c r="CO1277" s="48">
        <f t="shared" si="590"/>
        <v>0</v>
      </c>
      <c r="CP1277" s="48">
        <f t="shared" si="591"/>
        <v>0</v>
      </c>
      <c r="CQ1277" s="48">
        <f t="shared" si="592"/>
        <v>0</v>
      </c>
      <c r="CR1277" s="48">
        <f t="shared" si="593"/>
        <v>0</v>
      </c>
      <c r="CS1277" s="48">
        <f t="shared" si="594"/>
        <v>0</v>
      </c>
      <c r="CT1277" s="181"/>
      <c r="CU1277" s="181"/>
    </row>
    <row r="1278" spans="1:99" ht="20.100000000000001" customHeight="1" x14ac:dyDescent="0.25">
      <c r="A1278" s="58">
        <v>1274</v>
      </c>
      <c r="B1278" s="58" t="str">
        <f>IF(D1278='Напрямки конкурса'!$L$2,'Напрямки конкурса'!$B$2,IF(D1278='Напрямки конкурса'!$L$3,'Напрямки конкурса'!$B$3,IF(D1278='Напрямки конкурса'!$L$4,'Напрямки конкурса'!$B$4,IF(D1278='Напрямки конкурса'!$L$5,'Напрямки конкурса'!$B$5,IF(D1278='Напрямки конкурса'!$L$6,'Напрямки конкурса'!$B$6,IF(D1278='Напрямки конкурса'!$L$7,'Напрямки конкурса'!$B$7,IF(D1278='Напрямки конкурса'!$L$8,'Напрямки конкурса'!$B$8,IF(D1278='Напрямки конкурса'!$L$9,'Напрямки конкурса'!$B$9,IF(D1278='Напрямки конкурса'!$L$10,'Напрямки конкурса'!$B$10,IF(D1278='Напрямки конкурса'!$L$11,'Напрямки конкурса'!$B$11,IF(D1278='Напрямки конкурса'!$L$12,'Напрямки конкурса'!$B$12,IF(D1278='Напрямки конкурса'!$L$13,'Напрямки конкурса'!$B$13,IF(D1278='Напрямки конкурса'!$L$14,'Напрямки конкурса'!$B$14,IF(D1278='Напрямки конкурса'!$L$15,'Напрямки конкурса'!$B$15,IF(D1278='Напрямки конкурса'!$L$16,'Напрямки конкурса'!$B$16,IF(D1278='Напрямки конкурса'!$L$17,'Напрямки конкурса'!$B$17,IF(D1278='Напрямки конкурса'!$L$18,'Напрямки конкурса'!$B$18,IF(D1278='Напрямки конкурса'!$L$19,'Напрямки конкурса'!$B$19,IF(D1278='Напрямки конкурса'!$L$20,'Напрямки конкурса'!$B$20,IF(D1278='Напрямки конкурса'!$L$21,'Напрямки конкурса'!$B$21,IF(D1278='Напрямки конкурса'!$L$22,'Напрямки конкурса'!$B$22,IF(D1278='Напрямки конкурса'!$L$23,'Напрямки конкурса'!$B$23,IF(D1278='Напрямки конкурса'!$L$24,'Напрямки конкурса'!$B$24,IF(D1278='Напрямки конкурса'!$L$25,'Напрямки конкурса'!$B$25,IF(D1278='Напрямки конкурса'!$L$26,'Напрямки конкурса'!$B$26,IF(D1278='Напрямки конкурса'!$L$27,'Напрямки конкурса'!$B$27,IF(D1278='Напрямки конкурса'!$L$28,'Напрямки конкурса'!$B$28,"")))))))))))))))))))))))))))</f>
        <v/>
      </c>
      <c r="C1278" s="59" t="str">
        <f>IF(D1278='Напрямки конкурса'!$L$2,'Напрямки конкурса'!$K$2,IF(D1278='Напрямки конкурса'!$L$3,'Напрямки конкурса'!$K$3,IF(D1278='Напрямки конкурса'!$L$4,'Напрямки конкурса'!$K$4,IF(D1278='Напрямки конкурса'!$L$5,'Напрямки конкурса'!$K$5,IF(D1278='Напрямки конкурса'!$L$6,'Напрямки конкурса'!$K$6,IF(D1278='Напрямки конкурса'!$L$7,'Напрямки конкурса'!$K$7,IF(D1278='Напрямки конкурса'!$L$8,'Напрямки конкурса'!$K$8,IF(D1278='Напрямки конкурса'!$L$9,'Напрямки конкурса'!$K$9,IF(D1278='Напрямки конкурса'!$L$10,'Напрямки конкурса'!$K$10,IF(D1278='Напрямки конкурса'!$L$11,'Напрямки конкурса'!$K$11,IF(D1278='Напрямки конкурса'!$L$12,'Напрямки конкурса'!$K$12,IF(D1278='Напрямки конкурса'!$L$13,'Напрямки конкурса'!$K$13,IF(D1278='Напрямки конкурса'!$L$14,'Напрямки конкурса'!$K$14,IF(D1278='Напрямки конкурса'!$L$15,'Напрямки конкурса'!$K$15,IF(D1278='Напрямки конкурса'!$L$16,'Напрямки конкурса'!$K$16,IF(D1278='Напрямки конкурса'!$L$17,'Напрямки конкурса'!$K$17,IF(D1278='Напрямки конкурса'!$L$18,'Напрямки конкурса'!$K$18,IF(D1278='Напрямки конкурса'!$L$19,'Напрямки конкурса'!$K$19,IF(D1278='Напрямки конкурса'!$L$20,'Напрямки конкурса'!$K$20,IF(D1278='Напрямки конкурса'!$L$21,'Напрямки конкурса'!$K$21,IF(D1278='Напрямки конкурса'!$L$22,'Напрямки конкурса'!$K$22,IF(D1278='Напрямки конкурса'!$L$23,'Напрямки конкурса'!$K$23,IF(D1278='Напрямки конкурса'!$L$24,'Напрямки конкурса'!$K$24,IF(D1278='Напрямки конкурса'!$L$25,'Напрямки конкурса'!$K$25,IF(D1278='Напрямки конкурса'!$L$26,'Напрямки конкурса'!$K$26,IF(D1278='Напрямки конкурса'!$L$27,'Напрямки конкурса'!$K$27,IF(D1278='Напрямки конкурса'!$L$28,'Напрямки конкурса'!$K$28,"")))))))))))))))))))))))))))</f>
        <v/>
      </c>
      <c r="D1278" s="50"/>
      <c r="E1278" s="171"/>
      <c r="F1278" s="171"/>
      <c r="G1278" s="171"/>
      <c r="H1278" s="150" t="str">
        <f>IF(I1278='Категорія витрат'!$B$2,'Категорія витрат'!$A$2,IF(I1278='Категорія витрат'!$B$3,'Категорія витрат'!$A$3,IF(I1278='Категорія витрат'!$B$4,'Категорія витрат'!$A$4,IF(I1278='Категорія витрат'!$B$5,'Категорія витрат'!$A$5,IF(I1278='Категорія витрат'!$B$6,'Категорія витрат'!$A$6,IF(I1278='Категорія витрат'!$B$7,'Категорія витрат'!$A$7,IF(I1278='Категорія витрат'!$B$8,'Категорія витрат'!$A$8,IF(I1278='Категорія витрат'!$B$9,'Категорія витрат'!$A$9,IF(I1278='Категорія витрат'!$B$10,'Категорія витрат'!$A$10,IF(I1278='Категорія витрат'!$B$11,'Категорія витрат'!$A$11,IF(I1278='Категорія витрат'!$B$12,'Категорія витрат'!$A$12,IF(I1278='Категорія витрат'!$B$13,'Категорія витрат'!$A$13,IF(I1278='Категорія витрат'!$B$14,'Категорія витрат'!$A$14,IF(I1278='Категорія витрат'!$B$15,'Категорія витрат'!$A$15,IF(I1278='Категорія витрат'!$B$16,'Категорія витрат'!$A$16,IF(I1278='Категорія витрат'!$B$17,'Категорія витрат'!$A$17,IF(I1278='Категорія витрат'!$B$18,'Категорія витрат'!$A$18,IF(I1278='Категорія витрат'!$B$19,'Категорія витрат'!$A$19,IF(I1278='Категорія витрат'!$B$20,'Категорія витрат'!$A$20,IF(I1278='Категорія витрат'!$B$21,'Категорія витрат'!$A$21,IF(I1278='Категорія витрат'!$B$22,'Категорія витрат'!$A$22,IF(I1278='Категорія витрат'!$B$23,'Категорія витрат'!$A$23,IF(I1278='Категорія витрат'!$B$24,'Категорія витрат'!$A$24,IF(I1278='Категорія витрат'!$B$25,'Категорія витрат'!$A$25,IF(I1278='Категорія витрат'!$B$26,'Категорія витрат'!$A$26,IF(I1278='Категорія витрат'!$B$27,'Категорія витрат'!$A$27,IF(I1278='Категорія витрат'!$B$28,'Категорія витрат'!$A$28,IF(I1278='Категорія витрат'!$B$29,'Категорія витрат'!$A$29,IF(I1278='Категорія витрат'!$B$30,'Категорія витрат'!$A$30,"")))))))))))))))))))))))))))))</f>
        <v/>
      </c>
      <c r="I1278" s="174"/>
      <c r="J1278" s="173"/>
      <c r="K1278" s="176"/>
      <c r="L1278" s="87">
        <f t="shared" si="595"/>
        <v>0</v>
      </c>
      <c r="M1278" s="176"/>
      <c r="N1278" s="178"/>
      <c r="O1278" s="171"/>
      <c r="P1278" s="159">
        <f>IF(J1278='Категорія витрат'!$F$2,ROUND('Додаток 3._Бюджет детальний ПР'!O1278*0.3676,2),IF(J1278='Категорія витрат'!$F$3,ROUND('Додаток 3._Бюджет детальний ПР'!O1278*0.347,2),IF(J1278='Категорія витрат'!$F$4,ROUND('Додаток 3._Бюджет детальний ПР'!O1278*0.347,2),IF(J1278='Категорія витрат'!$F$7,ROUND('Додаток 3._Бюджет детальний ПР'!O1278*0.0841,2),0))))</f>
        <v>0</v>
      </c>
      <c r="Q1278" s="153">
        <f t="shared" si="600"/>
        <v>0</v>
      </c>
      <c r="R1278" s="181"/>
      <c r="S1278" s="181"/>
      <c r="T1278" s="181"/>
      <c r="U1278" s="181"/>
      <c r="V1278" s="181"/>
      <c r="W1278" s="181"/>
      <c r="X1278" s="181"/>
      <c r="Y1278" s="181"/>
      <c r="Z1278" s="181"/>
      <c r="AA1278" s="181"/>
      <c r="AB1278" s="181"/>
      <c r="AC1278" s="181"/>
      <c r="AD1278" s="48">
        <f t="shared" si="571"/>
        <v>0</v>
      </c>
      <c r="AE1278" s="48">
        <f t="shared" si="572"/>
        <v>0</v>
      </c>
      <c r="AF1278" s="48">
        <f t="shared" si="573"/>
        <v>0</v>
      </c>
      <c r="AG1278" s="48">
        <f t="shared" si="574"/>
        <v>0</v>
      </c>
      <c r="AH1278" s="48">
        <f t="shared" si="575"/>
        <v>0</v>
      </c>
      <c r="AI1278" s="48">
        <f t="shared" si="576"/>
        <v>0</v>
      </c>
      <c r="AJ1278" s="48">
        <f t="shared" si="577"/>
        <v>0</v>
      </c>
      <c r="AK1278" s="48">
        <f t="shared" si="578"/>
        <v>0</v>
      </c>
      <c r="AL1278" s="181"/>
      <c r="AM1278" s="181"/>
      <c r="AN1278" s="77"/>
      <c r="AO1278" s="176"/>
      <c r="AP1278" s="87">
        <f t="shared" si="596"/>
        <v>0</v>
      </c>
      <c r="AQ1278" s="176"/>
      <c r="AR1278" s="178"/>
      <c r="AS1278" s="171"/>
      <c r="AT1278" s="159">
        <f>IF(J1278='Категорія витрат'!$F$2,ROUND('Додаток 3._Бюджет детальний ПР'!AS1278*0.3676,2),IF(J1278='Категорія витрат'!$F$3,ROUND('Додаток 3._Бюджет детальний ПР'!AS1278*0.347,2),IF(J1278='Категорія витрат'!$F$4,ROUND('Додаток 3._Бюджет детальний ПР'!AS1278*0.347,2),IF(J1278='Категорія витрат'!$F$7,ROUND('Додаток 3._Бюджет детальний ПР'!AS1278*0.0841,2),0))))</f>
        <v>0</v>
      </c>
      <c r="AU1278" s="153">
        <f t="shared" si="597"/>
        <v>0</v>
      </c>
      <c r="AV1278" s="181"/>
      <c r="AW1278" s="181"/>
      <c r="AX1278" s="181"/>
      <c r="AY1278" s="181"/>
      <c r="AZ1278" s="181"/>
      <c r="BA1278" s="181"/>
      <c r="BB1278" s="181"/>
      <c r="BC1278" s="181"/>
      <c r="BD1278" s="181"/>
      <c r="BE1278" s="181"/>
      <c r="BF1278" s="181"/>
      <c r="BG1278" s="181"/>
      <c r="BH1278" s="48">
        <f t="shared" si="579"/>
        <v>0</v>
      </c>
      <c r="BI1278" s="48">
        <f t="shared" si="580"/>
        <v>0</v>
      </c>
      <c r="BJ1278" s="48">
        <f t="shared" si="581"/>
        <v>0</v>
      </c>
      <c r="BK1278" s="48">
        <f t="shared" si="582"/>
        <v>0</v>
      </c>
      <c r="BL1278" s="48">
        <f t="shared" si="583"/>
        <v>0</v>
      </c>
      <c r="BM1278" s="48">
        <f t="shared" si="584"/>
        <v>0</v>
      </c>
      <c r="BN1278" s="48">
        <f t="shared" si="585"/>
        <v>0</v>
      </c>
      <c r="BO1278" s="48">
        <f t="shared" si="586"/>
        <v>0</v>
      </c>
      <c r="BP1278" s="181"/>
      <c r="BQ1278" s="181"/>
      <c r="BR1278" s="191"/>
      <c r="BS1278" s="176"/>
      <c r="BT1278" s="87">
        <f t="shared" si="598"/>
        <v>0</v>
      </c>
      <c r="BU1278" s="176"/>
      <c r="BV1278" s="178"/>
      <c r="BW1278" s="171"/>
      <c r="BX1278" s="159">
        <f>IF(J1278='Категорія витрат'!$F$2,ROUND('Додаток 3._Бюджет детальний ПР'!BW1278*0.3676,2),IF(J1278='Категорія витрат'!$F$3,ROUND('Додаток 3._Бюджет детальний ПР'!BW1278*0.347,2),IF(J1278='Категорія витрат'!$F$4,ROUND('Додаток 3._Бюджет детальний ПР'!BW1278*0.347,2),IF(J1278='Категорія витрат'!$F$7,ROUND('Додаток 3._Бюджет детальний ПР'!BW1278*0.0841,2),0))))</f>
        <v>0</v>
      </c>
      <c r="BY1278" s="153">
        <f t="shared" si="599"/>
        <v>0</v>
      </c>
      <c r="BZ1278" s="181"/>
      <c r="CA1278" s="181"/>
      <c r="CB1278" s="181"/>
      <c r="CC1278" s="181"/>
      <c r="CD1278" s="181"/>
      <c r="CE1278" s="181"/>
      <c r="CF1278" s="181"/>
      <c r="CG1278" s="181"/>
      <c r="CH1278" s="181"/>
      <c r="CI1278" s="181"/>
      <c r="CJ1278" s="181"/>
      <c r="CK1278" s="181"/>
      <c r="CL1278" s="48">
        <f t="shared" si="587"/>
        <v>0</v>
      </c>
      <c r="CM1278" s="48">
        <f t="shared" si="588"/>
        <v>0</v>
      </c>
      <c r="CN1278" s="48">
        <f t="shared" si="589"/>
        <v>0</v>
      </c>
      <c r="CO1278" s="48">
        <f t="shared" si="590"/>
        <v>0</v>
      </c>
      <c r="CP1278" s="48">
        <f t="shared" si="591"/>
        <v>0</v>
      </c>
      <c r="CQ1278" s="48">
        <f t="shared" si="592"/>
        <v>0</v>
      </c>
      <c r="CR1278" s="48">
        <f t="shared" si="593"/>
        <v>0</v>
      </c>
      <c r="CS1278" s="48">
        <f t="shared" si="594"/>
        <v>0</v>
      </c>
      <c r="CT1278" s="181"/>
      <c r="CU1278" s="181"/>
    </row>
    <row r="1279" spans="1:99" ht="20.100000000000001" customHeight="1" x14ac:dyDescent="0.25">
      <c r="A1279" s="58">
        <v>1275</v>
      </c>
      <c r="B1279" s="58" t="str">
        <f>IF(D1279='Напрямки конкурса'!$L$2,'Напрямки конкурса'!$B$2,IF(D1279='Напрямки конкурса'!$L$3,'Напрямки конкурса'!$B$3,IF(D1279='Напрямки конкурса'!$L$4,'Напрямки конкурса'!$B$4,IF(D1279='Напрямки конкурса'!$L$5,'Напрямки конкурса'!$B$5,IF(D1279='Напрямки конкурса'!$L$6,'Напрямки конкурса'!$B$6,IF(D1279='Напрямки конкурса'!$L$7,'Напрямки конкурса'!$B$7,IF(D1279='Напрямки конкурса'!$L$8,'Напрямки конкурса'!$B$8,IF(D1279='Напрямки конкурса'!$L$9,'Напрямки конкурса'!$B$9,IF(D1279='Напрямки конкурса'!$L$10,'Напрямки конкурса'!$B$10,IF(D1279='Напрямки конкурса'!$L$11,'Напрямки конкурса'!$B$11,IF(D1279='Напрямки конкурса'!$L$12,'Напрямки конкурса'!$B$12,IF(D1279='Напрямки конкурса'!$L$13,'Напрямки конкурса'!$B$13,IF(D1279='Напрямки конкурса'!$L$14,'Напрямки конкурса'!$B$14,IF(D1279='Напрямки конкурса'!$L$15,'Напрямки конкурса'!$B$15,IF(D1279='Напрямки конкурса'!$L$16,'Напрямки конкурса'!$B$16,IF(D1279='Напрямки конкурса'!$L$17,'Напрямки конкурса'!$B$17,IF(D1279='Напрямки конкурса'!$L$18,'Напрямки конкурса'!$B$18,IF(D1279='Напрямки конкурса'!$L$19,'Напрямки конкурса'!$B$19,IF(D1279='Напрямки конкурса'!$L$20,'Напрямки конкурса'!$B$20,IF(D1279='Напрямки конкурса'!$L$21,'Напрямки конкурса'!$B$21,IF(D1279='Напрямки конкурса'!$L$22,'Напрямки конкурса'!$B$22,IF(D1279='Напрямки конкурса'!$L$23,'Напрямки конкурса'!$B$23,IF(D1279='Напрямки конкурса'!$L$24,'Напрямки конкурса'!$B$24,IF(D1279='Напрямки конкурса'!$L$25,'Напрямки конкурса'!$B$25,IF(D1279='Напрямки конкурса'!$L$26,'Напрямки конкурса'!$B$26,IF(D1279='Напрямки конкурса'!$L$27,'Напрямки конкурса'!$B$27,IF(D1279='Напрямки конкурса'!$L$28,'Напрямки конкурса'!$B$28,"")))))))))))))))))))))))))))</f>
        <v/>
      </c>
      <c r="C1279" s="59" t="str">
        <f>IF(D1279='Напрямки конкурса'!$L$2,'Напрямки конкурса'!$K$2,IF(D1279='Напрямки конкурса'!$L$3,'Напрямки конкурса'!$K$3,IF(D1279='Напрямки конкурса'!$L$4,'Напрямки конкурса'!$K$4,IF(D1279='Напрямки конкурса'!$L$5,'Напрямки конкурса'!$K$5,IF(D1279='Напрямки конкурса'!$L$6,'Напрямки конкурса'!$K$6,IF(D1279='Напрямки конкурса'!$L$7,'Напрямки конкурса'!$K$7,IF(D1279='Напрямки конкурса'!$L$8,'Напрямки конкурса'!$K$8,IF(D1279='Напрямки конкурса'!$L$9,'Напрямки конкурса'!$K$9,IF(D1279='Напрямки конкурса'!$L$10,'Напрямки конкурса'!$K$10,IF(D1279='Напрямки конкурса'!$L$11,'Напрямки конкурса'!$K$11,IF(D1279='Напрямки конкурса'!$L$12,'Напрямки конкурса'!$K$12,IF(D1279='Напрямки конкурса'!$L$13,'Напрямки конкурса'!$K$13,IF(D1279='Напрямки конкурса'!$L$14,'Напрямки конкурса'!$K$14,IF(D1279='Напрямки конкурса'!$L$15,'Напрямки конкурса'!$K$15,IF(D1279='Напрямки конкурса'!$L$16,'Напрямки конкурса'!$K$16,IF(D1279='Напрямки конкурса'!$L$17,'Напрямки конкурса'!$K$17,IF(D1279='Напрямки конкурса'!$L$18,'Напрямки конкурса'!$K$18,IF(D1279='Напрямки конкурса'!$L$19,'Напрямки конкурса'!$K$19,IF(D1279='Напрямки конкурса'!$L$20,'Напрямки конкурса'!$K$20,IF(D1279='Напрямки конкурса'!$L$21,'Напрямки конкурса'!$K$21,IF(D1279='Напрямки конкурса'!$L$22,'Напрямки конкурса'!$K$22,IF(D1279='Напрямки конкурса'!$L$23,'Напрямки конкурса'!$K$23,IF(D1279='Напрямки конкурса'!$L$24,'Напрямки конкурса'!$K$24,IF(D1279='Напрямки конкурса'!$L$25,'Напрямки конкурса'!$K$25,IF(D1279='Напрямки конкурса'!$L$26,'Напрямки конкурса'!$K$26,IF(D1279='Напрямки конкурса'!$L$27,'Напрямки конкурса'!$K$27,IF(D1279='Напрямки конкурса'!$L$28,'Напрямки конкурса'!$K$28,"")))))))))))))))))))))))))))</f>
        <v/>
      </c>
      <c r="D1279" s="50"/>
      <c r="E1279" s="171"/>
      <c r="F1279" s="171"/>
      <c r="G1279" s="171"/>
      <c r="H1279" s="150" t="str">
        <f>IF(I1279='Категорія витрат'!$B$2,'Категорія витрат'!$A$2,IF(I1279='Категорія витрат'!$B$3,'Категорія витрат'!$A$3,IF(I1279='Категорія витрат'!$B$4,'Категорія витрат'!$A$4,IF(I1279='Категорія витрат'!$B$5,'Категорія витрат'!$A$5,IF(I1279='Категорія витрат'!$B$6,'Категорія витрат'!$A$6,IF(I1279='Категорія витрат'!$B$7,'Категорія витрат'!$A$7,IF(I1279='Категорія витрат'!$B$8,'Категорія витрат'!$A$8,IF(I1279='Категорія витрат'!$B$9,'Категорія витрат'!$A$9,IF(I1279='Категорія витрат'!$B$10,'Категорія витрат'!$A$10,IF(I1279='Категорія витрат'!$B$11,'Категорія витрат'!$A$11,IF(I1279='Категорія витрат'!$B$12,'Категорія витрат'!$A$12,IF(I1279='Категорія витрат'!$B$13,'Категорія витрат'!$A$13,IF(I1279='Категорія витрат'!$B$14,'Категорія витрат'!$A$14,IF(I1279='Категорія витрат'!$B$15,'Категорія витрат'!$A$15,IF(I1279='Категорія витрат'!$B$16,'Категорія витрат'!$A$16,IF(I1279='Категорія витрат'!$B$17,'Категорія витрат'!$A$17,IF(I1279='Категорія витрат'!$B$18,'Категорія витрат'!$A$18,IF(I1279='Категорія витрат'!$B$19,'Категорія витрат'!$A$19,IF(I1279='Категорія витрат'!$B$20,'Категорія витрат'!$A$20,IF(I1279='Категорія витрат'!$B$21,'Категорія витрат'!$A$21,IF(I1279='Категорія витрат'!$B$22,'Категорія витрат'!$A$22,IF(I1279='Категорія витрат'!$B$23,'Категорія витрат'!$A$23,IF(I1279='Категорія витрат'!$B$24,'Категорія витрат'!$A$24,IF(I1279='Категорія витрат'!$B$25,'Категорія витрат'!$A$25,IF(I1279='Категорія витрат'!$B$26,'Категорія витрат'!$A$26,IF(I1279='Категорія витрат'!$B$27,'Категорія витрат'!$A$27,IF(I1279='Категорія витрат'!$B$28,'Категорія витрат'!$A$28,IF(I1279='Категорія витрат'!$B$29,'Категорія витрат'!$A$29,IF(I1279='Категорія витрат'!$B$30,'Категорія витрат'!$A$30,"")))))))))))))))))))))))))))))</f>
        <v/>
      </c>
      <c r="I1279" s="174"/>
      <c r="J1279" s="173"/>
      <c r="K1279" s="176"/>
      <c r="L1279" s="87">
        <f t="shared" si="595"/>
        <v>0</v>
      </c>
      <c r="M1279" s="176"/>
      <c r="N1279" s="178"/>
      <c r="O1279" s="171"/>
      <c r="P1279" s="159">
        <f>IF(J1279='Категорія витрат'!$F$2,ROUND('Додаток 3._Бюджет детальний ПР'!O1279*0.3676,2),IF(J1279='Категорія витрат'!$F$3,ROUND('Додаток 3._Бюджет детальний ПР'!O1279*0.347,2),IF(J1279='Категорія витрат'!$F$4,ROUND('Додаток 3._Бюджет детальний ПР'!O1279*0.347,2),IF(J1279='Категорія витрат'!$F$7,ROUND('Додаток 3._Бюджет детальний ПР'!O1279*0.0841,2),0))))</f>
        <v>0</v>
      </c>
      <c r="Q1279" s="153">
        <f t="shared" si="600"/>
        <v>0</v>
      </c>
      <c r="R1279" s="181"/>
      <c r="S1279" s="181"/>
      <c r="T1279" s="181"/>
      <c r="U1279" s="181"/>
      <c r="V1279" s="181"/>
      <c r="W1279" s="181"/>
      <c r="X1279" s="181"/>
      <c r="Y1279" s="181"/>
      <c r="Z1279" s="181"/>
      <c r="AA1279" s="181"/>
      <c r="AB1279" s="181"/>
      <c r="AC1279" s="181"/>
      <c r="AD1279" s="48">
        <f t="shared" si="571"/>
        <v>0</v>
      </c>
      <c r="AE1279" s="48">
        <f t="shared" si="572"/>
        <v>0</v>
      </c>
      <c r="AF1279" s="48">
        <f t="shared" si="573"/>
        <v>0</v>
      </c>
      <c r="AG1279" s="48">
        <f t="shared" si="574"/>
        <v>0</v>
      </c>
      <c r="AH1279" s="48">
        <f t="shared" si="575"/>
        <v>0</v>
      </c>
      <c r="AI1279" s="48">
        <f t="shared" si="576"/>
        <v>0</v>
      </c>
      <c r="AJ1279" s="48">
        <f t="shared" si="577"/>
        <v>0</v>
      </c>
      <c r="AK1279" s="48">
        <f t="shared" si="578"/>
        <v>0</v>
      </c>
      <c r="AL1279" s="181"/>
      <c r="AM1279" s="181"/>
      <c r="AN1279" s="77"/>
      <c r="AO1279" s="176"/>
      <c r="AP1279" s="87">
        <f t="shared" si="596"/>
        <v>0</v>
      </c>
      <c r="AQ1279" s="176"/>
      <c r="AR1279" s="178"/>
      <c r="AS1279" s="171"/>
      <c r="AT1279" s="159">
        <f>IF(J1279='Категорія витрат'!$F$2,ROUND('Додаток 3._Бюджет детальний ПР'!AS1279*0.3676,2),IF(J1279='Категорія витрат'!$F$3,ROUND('Додаток 3._Бюджет детальний ПР'!AS1279*0.347,2),IF(J1279='Категорія витрат'!$F$4,ROUND('Додаток 3._Бюджет детальний ПР'!AS1279*0.347,2),IF(J1279='Категорія витрат'!$F$7,ROUND('Додаток 3._Бюджет детальний ПР'!AS1279*0.0841,2),0))))</f>
        <v>0</v>
      </c>
      <c r="AU1279" s="153">
        <f t="shared" si="597"/>
        <v>0</v>
      </c>
      <c r="AV1279" s="181"/>
      <c r="AW1279" s="181"/>
      <c r="AX1279" s="181"/>
      <c r="AY1279" s="181"/>
      <c r="AZ1279" s="181"/>
      <c r="BA1279" s="181"/>
      <c r="BB1279" s="181"/>
      <c r="BC1279" s="181"/>
      <c r="BD1279" s="181"/>
      <c r="BE1279" s="181"/>
      <c r="BF1279" s="181"/>
      <c r="BG1279" s="181"/>
      <c r="BH1279" s="48">
        <f t="shared" si="579"/>
        <v>0</v>
      </c>
      <c r="BI1279" s="48">
        <f t="shared" si="580"/>
        <v>0</v>
      </c>
      <c r="BJ1279" s="48">
        <f t="shared" si="581"/>
        <v>0</v>
      </c>
      <c r="BK1279" s="48">
        <f t="shared" si="582"/>
        <v>0</v>
      </c>
      <c r="BL1279" s="48">
        <f t="shared" si="583"/>
        <v>0</v>
      </c>
      <c r="BM1279" s="48">
        <f t="shared" si="584"/>
        <v>0</v>
      </c>
      <c r="BN1279" s="48">
        <f t="shared" si="585"/>
        <v>0</v>
      </c>
      <c r="BO1279" s="48">
        <f t="shared" si="586"/>
        <v>0</v>
      </c>
      <c r="BP1279" s="181"/>
      <c r="BQ1279" s="181"/>
      <c r="BR1279" s="191"/>
      <c r="BS1279" s="176"/>
      <c r="BT1279" s="87">
        <f t="shared" si="598"/>
        <v>0</v>
      </c>
      <c r="BU1279" s="176"/>
      <c r="BV1279" s="178"/>
      <c r="BW1279" s="171"/>
      <c r="BX1279" s="159">
        <f>IF(J1279='Категорія витрат'!$F$2,ROUND('Додаток 3._Бюджет детальний ПР'!BW1279*0.3676,2),IF(J1279='Категорія витрат'!$F$3,ROUND('Додаток 3._Бюджет детальний ПР'!BW1279*0.347,2),IF(J1279='Категорія витрат'!$F$4,ROUND('Додаток 3._Бюджет детальний ПР'!BW1279*0.347,2),IF(J1279='Категорія витрат'!$F$7,ROUND('Додаток 3._Бюджет детальний ПР'!BW1279*0.0841,2),0))))</f>
        <v>0</v>
      </c>
      <c r="BY1279" s="153">
        <f t="shared" si="599"/>
        <v>0</v>
      </c>
      <c r="BZ1279" s="181"/>
      <c r="CA1279" s="181"/>
      <c r="CB1279" s="181"/>
      <c r="CC1279" s="181"/>
      <c r="CD1279" s="181"/>
      <c r="CE1279" s="181"/>
      <c r="CF1279" s="181"/>
      <c r="CG1279" s="181"/>
      <c r="CH1279" s="181"/>
      <c r="CI1279" s="181"/>
      <c r="CJ1279" s="181"/>
      <c r="CK1279" s="181"/>
      <c r="CL1279" s="48">
        <f t="shared" si="587"/>
        <v>0</v>
      </c>
      <c r="CM1279" s="48">
        <f t="shared" si="588"/>
        <v>0</v>
      </c>
      <c r="CN1279" s="48">
        <f t="shared" si="589"/>
        <v>0</v>
      </c>
      <c r="CO1279" s="48">
        <f t="shared" si="590"/>
        <v>0</v>
      </c>
      <c r="CP1279" s="48">
        <f t="shared" si="591"/>
        <v>0</v>
      </c>
      <c r="CQ1279" s="48">
        <f t="shared" si="592"/>
        <v>0</v>
      </c>
      <c r="CR1279" s="48">
        <f t="shared" si="593"/>
        <v>0</v>
      </c>
      <c r="CS1279" s="48">
        <f t="shared" si="594"/>
        <v>0</v>
      </c>
      <c r="CT1279" s="181"/>
      <c r="CU1279" s="181"/>
    </row>
    <row r="1280" spans="1:99" ht="20.100000000000001" customHeight="1" x14ac:dyDescent="0.25">
      <c r="A1280" s="58">
        <v>1276</v>
      </c>
      <c r="B1280" s="58" t="str">
        <f>IF(D1280='Напрямки конкурса'!$L$2,'Напрямки конкурса'!$B$2,IF(D1280='Напрямки конкурса'!$L$3,'Напрямки конкурса'!$B$3,IF(D1280='Напрямки конкурса'!$L$4,'Напрямки конкурса'!$B$4,IF(D1280='Напрямки конкурса'!$L$5,'Напрямки конкурса'!$B$5,IF(D1280='Напрямки конкурса'!$L$6,'Напрямки конкурса'!$B$6,IF(D1280='Напрямки конкурса'!$L$7,'Напрямки конкурса'!$B$7,IF(D1280='Напрямки конкурса'!$L$8,'Напрямки конкурса'!$B$8,IF(D1280='Напрямки конкурса'!$L$9,'Напрямки конкурса'!$B$9,IF(D1280='Напрямки конкурса'!$L$10,'Напрямки конкурса'!$B$10,IF(D1280='Напрямки конкурса'!$L$11,'Напрямки конкурса'!$B$11,IF(D1280='Напрямки конкурса'!$L$12,'Напрямки конкурса'!$B$12,IF(D1280='Напрямки конкурса'!$L$13,'Напрямки конкурса'!$B$13,IF(D1280='Напрямки конкурса'!$L$14,'Напрямки конкурса'!$B$14,IF(D1280='Напрямки конкурса'!$L$15,'Напрямки конкурса'!$B$15,IF(D1280='Напрямки конкурса'!$L$16,'Напрямки конкурса'!$B$16,IF(D1280='Напрямки конкурса'!$L$17,'Напрямки конкурса'!$B$17,IF(D1280='Напрямки конкурса'!$L$18,'Напрямки конкурса'!$B$18,IF(D1280='Напрямки конкурса'!$L$19,'Напрямки конкурса'!$B$19,IF(D1280='Напрямки конкурса'!$L$20,'Напрямки конкурса'!$B$20,IF(D1280='Напрямки конкурса'!$L$21,'Напрямки конкурса'!$B$21,IF(D1280='Напрямки конкурса'!$L$22,'Напрямки конкурса'!$B$22,IF(D1280='Напрямки конкурса'!$L$23,'Напрямки конкурса'!$B$23,IF(D1280='Напрямки конкурса'!$L$24,'Напрямки конкурса'!$B$24,IF(D1280='Напрямки конкурса'!$L$25,'Напрямки конкурса'!$B$25,IF(D1280='Напрямки конкурса'!$L$26,'Напрямки конкурса'!$B$26,IF(D1280='Напрямки конкурса'!$L$27,'Напрямки конкурса'!$B$27,IF(D1280='Напрямки конкурса'!$L$28,'Напрямки конкурса'!$B$28,"")))))))))))))))))))))))))))</f>
        <v/>
      </c>
      <c r="C1280" s="59" t="str">
        <f>IF(D1280='Напрямки конкурса'!$L$2,'Напрямки конкурса'!$K$2,IF(D1280='Напрямки конкурса'!$L$3,'Напрямки конкурса'!$K$3,IF(D1280='Напрямки конкурса'!$L$4,'Напрямки конкурса'!$K$4,IF(D1280='Напрямки конкурса'!$L$5,'Напрямки конкурса'!$K$5,IF(D1280='Напрямки конкурса'!$L$6,'Напрямки конкурса'!$K$6,IF(D1280='Напрямки конкурса'!$L$7,'Напрямки конкурса'!$K$7,IF(D1280='Напрямки конкурса'!$L$8,'Напрямки конкурса'!$K$8,IF(D1280='Напрямки конкурса'!$L$9,'Напрямки конкурса'!$K$9,IF(D1280='Напрямки конкурса'!$L$10,'Напрямки конкурса'!$K$10,IF(D1280='Напрямки конкурса'!$L$11,'Напрямки конкурса'!$K$11,IF(D1280='Напрямки конкурса'!$L$12,'Напрямки конкурса'!$K$12,IF(D1280='Напрямки конкурса'!$L$13,'Напрямки конкурса'!$K$13,IF(D1280='Напрямки конкурса'!$L$14,'Напрямки конкурса'!$K$14,IF(D1280='Напрямки конкурса'!$L$15,'Напрямки конкурса'!$K$15,IF(D1280='Напрямки конкурса'!$L$16,'Напрямки конкурса'!$K$16,IF(D1280='Напрямки конкурса'!$L$17,'Напрямки конкурса'!$K$17,IF(D1280='Напрямки конкурса'!$L$18,'Напрямки конкурса'!$K$18,IF(D1280='Напрямки конкурса'!$L$19,'Напрямки конкурса'!$K$19,IF(D1280='Напрямки конкурса'!$L$20,'Напрямки конкурса'!$K$20,IF(D1280='Напрямки конкурса'!$L$21,'Напрямки конкурса'!$K$21,IF(D1280='Напрямки конкурса'!$L$22,'Напрямки конкурса'!$K$22,IF(D1280='Напрямки конкурса'!$L$23,'Напрямки конкурса'!$K$23,IF(D1280='Напрямки конкурса'!$L$24,'Напрямки конкурса'!$K$24,IF(D1280='Напрямки конкурса'!$L$25,'Напрямки конкурса'!$K$25,IF(D1280='Напрямки конкурса'!$L$26,'Напрямки конкурса'!$K$26,IF(D1280='Напрямки конкурса'!$L$27,'Напрямки конкурса'!$K$27,IF(D1280='Напрямки конкурса'!$L$28,'Напрямки конкурса'!$K$28,"")))))))))))))))))))))))))))</f>
        <v/>
      </c>
      <c r="D1280" s="50"/>
      <c r="E1280" s="171"/>
      <c r="F1280" s="171"/>
      <c r="G1280" s="171"/>
      <c r="H1280" s="150" t="str">
        <f>IF(I1280='Категорія витрат'!$B$2,'Категорія витрат'!$A$2,IF(I1280='Категорія витрат'!$B$3,'Категорія витрат'!$A$3,IF(I1280='Категорія витрат'!$B$4,'Категорія витрат'!$A$4,IF(I1280='Категорія витрат'!$B$5,'Категорія витрат'!$A$5,IF(I1280='Категорія витрат'!$B$6,'Категорія витрат'!$A$6,IF(I1280='Категорія витрат'!$B$7,'Категорія витрат'!$A$7,IF(I1280='Категорія витрат'!$B$8,'Категорія витрат'!$A$8,IF(I1280='Категорія витрат'!$B$9,'Категорія витрат'!$A$9,IF(I1280='Категорія витрат'!$B$10,'Категорія витрат'!$A$10,IF(I1280='Категорія витрат'!$B$11,'Категорія витрат'!$A$11,IF(I1280='Категорія витрат'!$B$12,'Категорія витрат'!$A$12,IF(I1280='Категорія витрат'!$B$13,'Категорія витрат'!$A$13,IF(I1280='Категорія витрат'!$B$14,'Категорія витрат'!$A$14,IF(I1280='Категорія витрат'!$B$15,'Категорія витрат'!$A$15,IF(I1280='Категорія витрат'!$B$16,'Категорія витрат'!$A$16,IF(I1280='Категорія витрат'!$B$17,'Категорія витрат'!$A$17,IF(I1280='Категорія витрат'!$B$18,'Категорія витрат'!$A$18,IF(I1280='Категорія витрат'!$B$19,'Категорія витрат'!$A$19,IF(I1280='Категорія витрат'!$B$20,'Категорія витрат'!$A$20,IF(I1280='Категорія витрат'!$B$21,'Категорія витрат'!$A$21,IF(I1280='Категорія витрат'!$B$22,'Категорія витрат'!$A$22,IF(I1280='Категорія витрат'!$B$23,'Категорія витрат'!$A$23,IF(I1280='Категорія витрат'!$B$24,'Категорія витрат'!$A$24,IF(I1280='Категорія витрат'!$B$25,'Категорія витрат'!$A$25,IF(I1280='Категорія витрат'!$B$26,'Категорія витрат'!$A$26,IF(I1280='Категорія витрат'!$B$27,'Категорія витрат'!$A$27,IF(I1280='Категорія витрат'!$B$28,'Категорія витрат'!$A$28,IF(I1280='Категорія витрат'!$B$29,'Категорія витрат'!$A$29,IF(I1280='Категорія витрат'!$B$30,'Категорія витрат'!$A$30,"")))))))))))))))))))))))))))))</f>
        <v/>
      </c>
      <c r="I1280" s="174"/>
      <c r="J1280" s="173"/>
      <c r="K1280" s="176"/>
      <c r="L1280" s="87">
        <f t="shared" si="595"/>
        <v>0</v>
      </c>
      <c r="M1280" s="176"/>
      <c r="N1280" s="178"/>
      <c r="O1280" s="171"/>
      <c r="P1280" s="159">
        <f>IF(J1280='Категорія витрат'!$F$2,ROUND('Додаток 3._Бюджет детальний ПР'!O1280*0.3676,2),IF(J1280='Категорія витрат'!$F$3,ROUND('Додаток 3._Бюджет детальний ПР'!O1280*0.347,2),IF(J1280='Категорія витрат'!$F$4,ROUND('Додаток 3._Бюджет детальний ПР'!O1280*0.347,2),IF(J1280='Категорія витрат'!$F$7,ROUND('Додаток 3._Бюджет детальний ПР'!O1280*0.0841,2),0))))</f>
        <v>0</v>
      </c>
      <c r="Q1280" s="153">
        <f t="shared" si="600"/>
        <v>0</v>
      </c>
      <c r="R1280" s="181"/>
      <c r="S1280" s="181"/>
      <c r="T1280" s="181"/>
      <c r="U1280" s="181"/>
      <c r="V1280" s="181"/>
      <c r="W1280" s="181"/>
      <c r="X1280" s="181"/>
      <c r="Y1280" s="181"/>
      <c r="Z1280" s="181"/>
      <c r="AA1280" s="181"/>
      <c r="AB1280" s="181"/>
      <c r="AC1280" s="181"/>
      <c r="AD1280" s="48">
        <f t="shared" si="571"/>
        <v>0</v>
      </c>
      <c r="AE1280" s="48">
        <f t="shared" si="572"/>
        <v>0</v>
      </c>
      <c r="AF1280" s="48">
        <f t="shared" si="573"/>
        <v>0</v>
      </c>
      <c r="AG1280" s="48">
        <f t="shared" si="574"/>
        <v>0</v>
      </c>
      <c r="AH1280" s="48">
        <f t="shared" si="575"/>
        <v>0</v>
      </c>
      <c r="AI1280" s="48">
        <f t="shared" si="576"/>
        <v>0</v>
      </c>
      <c r="AJ1280" s="48">
        <f t="shared" si="577"/>
        <v>0</v>
      </c>
      <c r="AK1280" s="48">
        <f t="shared" si="578"/>
        <v>0</v>
      </c>
      <c r="AL1280" s="181"/>
      <c r="AM1280" s="181"/>
      <c r="AN1280" s="77"/>
      <c r="AO1280" s="176"/>
      <c r="AP1280" s="87">
        <f t="shared" si="596"/>
        <v>0</v>
      </c>
      <c r="AQ1280" s="176"/>
      <c r="AR1280" s="178"/>
      <c r="AS1280" s="171"/>
      <c r="AT1280" s="159">
        <f>IF(J1280='Категорія витрат'!$F$2,ROUND('Додаток 3._Бюджет детальний ПР'!AS1280*0.3676,2),IF(J1280='Категорія витрат'!$F$3,ROUND('Додаток 3._Бюджет детальний ПР'!AS1280*0.347,2),IF(J1280='Категорія витрат'!$F$4,ROUND('Додаток 3._Бюджет детальний ПР'!AS1280*0.347,2),IF(J1280='Категорія витрат'!$F$7,ROUND('Додаток 3._Бюджет детальний ПР'!AS1280*0.0841,2),0))))</f>
        <v>0</v>
      </c>
      <c r="AU1280" s="153">
        <f t="shared" si="597"/>
        <v>0</v>
      </c>
      <c r="AV1280" s="181"/>
      <c r="AW1280" s="181"/>
      <c r="AX1280" s="181"/>
      <c r="AY1280" s="181"/>
      <c r="AZ1280" s="181"/>
      <c r="BA1280" s="181"/>
      <c r="BB1280" s="181"/>
      <c r="BC1280" s="181"/>
      <c r="BD1280" s="181"/>
      <c r="BE1280" s="181"/>
      <c r="BF1280" s="181"/>
      <c r="BG1280" s="181"/>
      <c r="BH1280" s="48">
        <f t="shared" si="579"/>
        <v>0</v>
      </c>
      <c r="BI1280" s="48">
        <f t="shared" si="580"/>
        <v>0</v>
      </c>
      <c r="BJ1280" s="48">
        <f t="shared" si="581"/>
        <v>0</v>
      </c>
      <c r="BK1280" s="48">
        <f t="shared" si="582"/>
        <v>0</v>
      </c>
      <c r="BL1280" s="48">
        <f t="shared" si="583"/>
        <v>0</v>
      </c>
      <c r="BM1280" s="48">
        <f t="shared" si="584"/>
        <v>0</v>
      </c>
      <c r="BN1280" s="48">
        <f t="shared" si="585"/>
        <v>0</v>
      </c>
      <c r="BO1280" s="48">
        <f t="shared" si="586"/>
        <v>0</v>
      </c>
      <c r="BP1280" s="181"/>
      <c r="BQ1280" s="181"/>
      <c r="BR1280" s="191"/>
      <c r="BS1280" s="176"/>
      <c r="BT1280" s="87">
        <f t="shared" si="598"/>
        <v>0</v>
      </c>
      <c r="BU1280" s="176"/>
      <c r="BV1280" s="178"/>
      <c r="BW1280" s="171"/>
      <c r="BX1280" s="159">
        <f>IF(J1280='Категорія витрат'!$F$2,ROUND('Додаток 3._Бюджет детальний ПР'!BW1280*0.3676,2),IF(J1280='Категорія витрат'!$F$3,ROUND('Додаток 3._Бюджет детальний ПР'!BW1280*0.347,2),IF(J1280='Категорія витрат'!$F$4,ROUND('Додаток 3._Бюджет детальний ПР'!BW1280*0.347,2),IF(J1280='Категорія витрат'!$F$7,ROUND('Додаток 3._Бюджет детальний ПР'!BW1280*0.0841,2),0))))</f>
        <v>0</v>
      </c>
      <c r="BY1280" s="153">
        <f t="shared" si="599"/>
        <v>0</v>
      </c>
      <c r="BZ1280" s="181"/>
      <c r="CA1280" s="181"/>
      <c r="CB1280" s="181"/>
      <c r="CC1280" s="181"/>
      <c r="CD1280" s="181"/>
      <c r="CE1280" s="181"/>
      <c r="CF1280" s="181"/>
      <c r="CG1280" s="181"/>
      <c r="CH1280" s="181"/>
      <c r="CI1280" s="181"/>
      <c r="CJ1280" s="181"/>
      <c r="CK1280" s="181"/>
      <c r="CL1280" s="48">
        <f t="shared" si="587"/>
        <v>0</v>
      </c>
      <c r="CM1280" s="48">
        <f t="shared" si="588"/>
        <v>0</v>
      </c>
      <c r="CN1280" s="48">
        <f t="shared" si="589"/>
        <v>0</v>
      </c>
      <c r="CO1280" s="48">
        <f t="shared" si="590"/>
        <v>0</v>
      </c>
      <c r="CP1280" s="48">
        <f t="shared" si="591"/>
        <v>0</v>
      </c>
      <c r="CQ1280" s="48">
        <f t="shared" si="592"/>
        <v>0</v>
      </c>
      <c r="CR1280" s="48">
        <f t="shared" si="593"/>
        <v>0</v>
      </c>
      <c r="CS1280" s="48">
        <f t="shared" si="594"/>
        <v>0</v>
      </c>
      <c r="CT1280" s="181"/>
      <c r="CU1280" s="181"/>
    </row>
    <row r="1281" spans="1:99" ht="20.100000000000001" customHeight="1" x14ac:dyDescent="0.25">
      <c r="A1281" s="58">
        <v>1277</v>
      </c>
      <c r="B1281" s="58" t="str">
        <f>IF(D1281='Напрямки конкурса'!$L$2,'Напрямки конкурса'!$B$2,IF(D1281='Напрямки конкурса'!$L$3,'Напрямки конкурса'!$B$3,IF(D1281='Напрямки конкурса'!$L$4,'Напрямки конкурса'!$B$4,IF(D1281='Напрямки конкурса'!$L$5,'Напрямки конкурса'!$B$5,IF(D1281='Напрямки конкурса'!$L$6,'Напрямки конкурса'!$B$6,IF(D1281='Напрямки конкурса'!$L$7,'Напрямки конкурса'!$B$7,IF(D1281='Напрямки конкурса'!$L$8,'Напрямки конкурса'!$B$8,IF(D1281='Напрямки конкурса'!$L$9,'Напрямки конкурса'!$B$9,IF(D1281='Напрямки конкурса'!$L$10,'Напрямки конкурса'!$B$10,IF(D1281='Напрямки конкурса'!$L$11,'Напрямки конкурса'!$B$11,IF(D1281='Напрямки конкурса'!$L$12,'Напрямки конкурса'!$B$12,IF(D1281='Напрямки конкурса'!$L$13,'Напрямки конкурса'!$B$13,IF(D1281='Напрямки конкурса'!$L$14,'Напрямки конкурса'!$B$14,IF(D1281='Напрямки конкурса'!$L$15,'Напрямки конкурса'!$B$15,IF(D1281='Напрямки конкурса'!$L$16,'Напрямки конкурса'!$B$16,IF(D1281='Напрямки конкурса'!$L$17,'Напрямки конкурса'!$B$17,IF(D1281='Напрямки конкурса'!$L$18,'Напрямки конкурса'!$B$18,IF(D1281='Напрямки конкурса'!$L$19,'Напрямки конкурса'!$B$19,IF(D1281='Напрямки конкурса'!$L$20,'Напрямки конкурса'!$B$20,IF(D1281='Напрямки конкурса'!$L$21,'Напрямки конкурса'!$B$21,IF(D1281='Напрямки конкурса'!$L$22,'Напрямки конкурса'!$B$22,IF(D1281='Напрямки конкурса'!$L$23,'Напрямки конкурса'!$B$23,IF(D1281='Напрямки конкурса'!$L$24,'Напрямки конкурса'!$B$24,IF(D1281='Напрямки конкурса'!$L$25,'Напрямки конкурса'!$B$25,IF(D1281='Напрямки конкурса'!$L$26,'Напрямки конкурса'!$B$26,IF(D1281='Напрямки конкурса'!$L$27,'Напрямки конкурса'!$B$27,IF(D1281='Напрямки конкурса'!$L$28,'Напрямки конкурса'!$B$28,"")))))))))))))))))))))))))))</f>
        <v/>
      </c>
      <c r="C1281" s="59" t="str">
        <f>IF(D1281='Напрямки конкурса'!$L$2,'Напрямки конкурса'!$K$2,IF(D1281='Напрямки конкурса'!$L$3,'Напрямки конкурса'!$K$3,IF(D1281='Напрямки конкурса'!$L$4,'Напрямки конкурса'!$K$4,IF(D1281='Напрямки конкурса'!$L$5,'Напрямки конкурса'!$K$5,IF(D1281='Напрямки конкурса'!$L$6,'Напрямки конкурса'!$K$6,IF(D1281='Напрямки конкурса'!$L$7,'Напрямки конкурса'!$K$7,IF(D1281='Напрямки конкурса'!$L$8,'Напрямки конкурса'!$K$8,IF(D1281='Напрямки конкурса'!$L$9,'Напрямки конкурса'!$K$9,IF(D1281='Напрямки конкурса'!$L$10,'Напрямки конкурса'!$K$10,IF(D1281='Напрямки конкурса'!$L$11,'Напрямки конкурса'!$K$11,IF(D1281='Напрямки конкурса'!$L$12,'Напрямки конкурса'!$K$12,IF(D1281='Напрямки конкурса'!$L$13,'Напрямки конкурса'!$K$13,IF(D1281='Напрямки конкурса'!$L$14,'Напрямки конкурса'!$K$14,IF(D1281='Напрямки конкурса'!$L$15,'Напрямки конкурса'!$K$15,IF(D1281='Напрямки конкурса'!$L$16,'Напрямки конкурса'!$K$16,IF(D1281='Напрямки конкурса'!$L$17,'Напрямки конкурса'!$K$17,IF(D1281='Напрямки конкурса'!$L$18,'Напрямки конкурса'!$K$18,IF(D1281='Напрямки конкурса'!$L$19,'Напрямки конкурса'!$K$19,IF(D1281='Напрямки конкурса'!$L$20,'Напрямки конкурса'!$K$20,IF(D1281='Напрямки конкурса'!$L$21,'Напрямки конкурса'!$K$21,IF(D1281='Напрямки конкурса'!$L$22,'Напрямки конкурса'!$K$22,IF(D1281='Напрямки конкурса'!$L$23,'Напрямки конкурса'!$K$23,IF(D1281='Напрямки конкурса'!$L$24,'Напрямки конкурса'!$K$24,IF(D1281='Напрямки конкурса'!$L$25,'Напрямки конкурса'!$K$25,IF(D1281='Напрямки конкурса'!$L$26,'Напрямки конкурса'!$K$26,IF(D1281='Напрямки конкурса'!$L$27,'Напрямки конкурса'!$K$27,IF(D1281='Напрямки конкурса'!$L$28,'Напрямки конкурса'!$K$28,"")))))))))))))))))))))))))))</f>
        <v/>
      </c>
      <c r="D1281" s="50"/>
      <c r="E1281" s="171"/>
      <c r="F1281" s="171"/>
      <c r="G1281" s="171"/>
      <c r="H1281" s="150" t="str">
        <f>IF(I1281='Категорія витрат'!$B$2,'Категорія витрат'!$A$2,IF(I1281='Категорія витрат'!$B$3,'Категорія витрат'!$A$3,IF(I1281='Категорія витрат'!$B$4,'Категорія витрат'!$A$4,IF(I1281='Категорія витрат'!$B$5,'Категорія витрат'!$A$5,IF(I1281='Категорія витрат'!$B$6,'Категорія витрат'!$A$6,IF(I1281='Категорія витрат'!$B$7,'Категорія витрат'!$A$7,IF(I1281='Категорія витрат'!$B$8,'Категорія витрат'!$A$8,IF(I1281='Категорія витрат'!$B$9,'Категорія витрат'!$A$9,IF(I1281='Категорія витрат'!$B$10,'Категорія витрат'!$A$10,IF(I1281='Категорія витрат'!$B$11,'Категорія витрат'!$A$11,IF(I1281='Категорія витрат'!$B$12,'Категорія витрат'!$A$12,IF(I1281='Категорія витрат'!$B$13,'Категорія витрат'!$A$13,IF(I1281='Категорія витрат'!$B$14,'Категорія витрат'!$A$14,IF(I1281='Категорія витрат'!$B$15,'Категорія витрат'!$A$15,IF(I1281='Категорія витрат'!$B$16,'Категорія витрат'!$A$16,IF(I1281='Категорія витрат'!$B$17,'Категорія витрат'!$A$17,IF(I1281='Категорія витрат'!$B$18,'Категорія витрат'!$A$18,IF(I1281='Категорія витрат'!$B$19,'Категорія витрат'!$A$19,IF(I1281='Категорія витрат'!$B$20,'Категорія витрат'!$A$20,IF(I1281='Категорія витрат'!$B$21,'Категорія витрат'!$A$21,IF(I1281='Категорія витрат'!$B$22,'Категорія витрат'!$A$22,IF(I1281='Категорія витрат'!$B$23,'Категорія витрат'!$A$23,IF(I1281='Категорія витрат'!$B$24,'Категорія витрат'!$A$24,IF(I1281='Категорія витрат'!$B$25,'Категорія витрат'!$A$25,IF(I1281='Категорія витрат'!$B$26,'Категорія витрат'!$A$26,IF(I1281='Категорія витрат'!$B$27,'Категорія витрат'!$A$27,IF(I1281='Категорія витрат'!$B$28,'Категорія витрат'!$A$28,IF(I1281='Категорія витрат'!$B$29,'Категорія витрат'!$A$29,IF(I1281='Категорія витрат'!$B$30,'Категорія витрат'!$A$30,"")))))))))))))))))))))))))))))</f>
        <v/>
      </c>
      <c r="I1281" s="174"/>
      <c r="J1281" s="173"/>
      <c r="K1281" s="176"/>
      <c r="L1281" s="87">
        <f t="shared" si="595"/>
        <v>0</v>
      </c>
      <c r="M1281" s="176"/>
      <c r="N1281" s="178"/>
      <c r="O1281" s="171"/>
      <c r="P1281" s="159">
        <f>IF(J1281='Категорія витрат'!$F$2,ROUND('Додаток 3._Бюджет детальний ПР'!O1281*0.3676,2),IF(J1281='Категорія витрат'!$F$3,ROUND('Додаток 3._Бюджет детальний ПР'!O1281*0.347,2),IF(J1281='Категорія витрат'!$F$4,ROUND('Додаток 3._Бюджет детальний ПР'!O1281*0.347,2),IF(J1281='Категорія витрат'!$F$7,ROUND('Додаток 3._Бюджет детальний ПР'!O1281*0.0841,2),0))))</f>
        <v>0</v>
      </c>
      <c r="Q1281" s="153">
        <f t="shared" si="600"/>
        <v>0</v>
      </c>
      <c r="R1281" s="181"/>
      <c r="S1281" s="181"/>
      <c r="T1281" s="181"/>
      <c r="U1281" s="181"/>
      <c r="V1281" s="181"/>
      <c r="W1281" s="181"/>
      <c r="X1281" s="181"/>
      <c r="Y1281" s="181"/>
      <c r="Z1281" s="181"/>
      <c r="AA1281" s="181"/>
      <c r="AB1281" s="181"/>
      <c r="AC1281" s="181"/>
      <c r="AD1281" s="48">
        <f t="shared" si="571"/>
        <v>0</v>
      </c>
      <c r="AE1281" s="48">
        <f t="shared" si="572"/>
        <v>0</v>
      </c>
      <c r="AF1281" s="48">
        <f t="shared" si="573"/>
        <v>0</v>
      </c>
      <c r="AG1281" s="48">
        <f t="shared" si="574"/>
        <v>0</v>
      </c>
      <c r="AH1281" s="48">
        <f t="shared" si="575"/>
        <v>0</v>
      </c>
      <c r="AI1281" s="48">
        <f t="shared" si="576"/>
        <v>0</v>
      </c>
      <c r="AJ1281" s="48">
        <f t="shared" si="577"/>
        <v>0</v>
      </c>
      <c r="AK1281" s="48">
        <f t="shared" si="578"/>
        <v>0</v>
      </c>
      <c r="AL1281" s="181"/>
      <c r="AM1281" s="181"/>
      <c r="AN1281" s="77"/>
      <c r="AO1281" s="176"/>
      <c r="AP1281" s="87">
        <f t="shared" si="596"/>
        <v>0</v>
      </c>
      <c r="AQ1281" s="176"/>
      <c r="AR1281" s="178"/>
      <c r="AS1281" s="171"/>
      <c r="AT1281" s="159">
        <f>IF(J1281='Категорія витрат'!$F$2,ROUND('Додаток 3._Бюджет детальний ПР'!AS1281*0.3676,2),IF(J1281='Категорія витрат'!$F$3,ROUND('Додаток 3._Бюджет детальний ПР'!AS1281*0.347,2),IF(J1281='Категорія витрат'!$F$4,ROUND('Додаток 3._Бюджет детальний ПР'!AS1281*0.347,2),IF(J1281='Категорія витрат'!$F$7,ROUND('Додаток 3._Бюджет детальний ПР'!AS1281*0.0841,2),0))))</f>
        <v>0</v>
      </c>
      <c r="AU1281" s="153">
        <f t="shared" si="597"/>
        <v>0</v>
      </c>
      <c r="AV1281" s="181"/>
      <c r="AW1281" s="181"/>
      <c r="AX1281" s="181"/>
      <c r="AY1281" s="181"/>
      <c r="AZ1281" s="181"/>
      <c r="BA1281" s="181"/>
      <c r="BB1281" s="181"/>
      <c r="BC1281" s="181"/>
      <c r="BD1281" s="181"/>
      <c r="BE1281" s="181"/>
      <c r="BF1281" s="181"/>
      <c r="BG1281" s="181"/>
      <c r="BH1281" s="48">
        <f t="shared" si="579"/>
        <v>0</v>
      </c>
      <c r="BI1281" s="48">
        <f t="shared" si="580"/>
        <v>0</v>
      </c>
      <c r="BJ1281" s="48">
        <f t="shared" si="581"/>
        <v>0</v>
      </c>
      <c r="BK1281" s="48">
        <f t="shared" si="582"/>
        <v>0</v>
      </c>
      <c r="BL1281" s="48">
        <f t="shared" si="583"/>
        <v>0</v>
      </c>
      <c r="BM1281" s="48">
        <f t="shared" si="584"/>
        <v>0</v>
      </c>
      <c r="BN1281" s="48">
        <f t="shared" si="585"/>
        <v>0</v>
      </c>
      <c r="BO1281" s="48">
        <f t="shared" si="586"/>
        <v>0</v>
      </c>
      <c r="BP1281" s="181"/>
      <c r="BQ1281" s="181"/>
      <c r="BR1281" s="191"/>
      <c r="BS1281" s="176"/>
      <c r="BT1281" s="87">
        <f t="shared" si="598"/>
        <v>0</v>
      </c>
      <c r="BU1281" s="176"/>
      <c r="BV1281" s="178"/>
      <c r="BW1281" s="171"/>
      <c r="BX1281" s="159">
        <f>IF(J1281='Категорія витрат'!$F$2,ROUND('Додаток 3._Бюджет детальний ПР'!BW1281*0.3676,2),IF(J1281='Категорія витрат'!$F$3,ROUND('Додаток 3._Бюджет детальний ПР'!BW1281*0.347,2),IF(J1281='Категорія витрат'!$F$4,ROUND('Додаток 3._Бюджет детальний ПР'!BW1281*0.347,2),IF(J1281='Категорія витрат'!$F$7,ROUND('Додаток 3._Бюджет детальний ПР'!BW1281*0.0841,2),0))))</f>
        <v>0</v>
      </c>
      <c r="BY1281" s="153">
        <f t="shared" si="599"/>
        <v>0</v>
      </c>
      <c r="BZ1281" s="181"/>
      <c r="CA1281" s="181"/>
      <c r="CB1281" s="181"/>
      <c r="CC1281" s="181"/>
      <c r="CD1281" s="181"/>
      <c r="CE1281" s="181"/>
      <c r="CF1281" s="181"/>
      <c r="CG1281" s="181"/>
      <c r="CH1281" s="181"/>
      <c r="CI1281" s="181"/>
      <c r="CJ1281" s="181"/>
      <c r="CK1281" s="181"/>
      <c r="CL1281" s="48">
        <f t="shared" si="587"/>
        <v>0</v>
      </c>
      <c r="CM1281" s="48">
        <f t="shared" si="588"/>
        <v>0</v>
      </c>
      <c r="CN1281" s="48">
        <f t="shared" si="589"/>
        <v>0</v>
      </c>
      <c r="CO1281" s="48">
        <f t="shared" si="590"/>
        <v>0</v>
      </c>
      <c r="CP1281" s="48">
        <f t="shared" si="591"/>
        <v>0</v>
      </c>
      <c r="CQ1281" s="48">
        <f t="shared" si="592"/>
        <v>0</v>
      </c>
      <c r="CR1281" s="48">
        <f t="shared" si="593"/>
        <v>0</v>
      </c>
      <c r="CS1281" s="48">
        <f t="shared" si="594"/>
        <v>0</v>
      </c>
      <c r="CT1281" s="181"/>
      <c r="CU1281" s="181"/>
    </row>
    <row r="1282" spans="1:99" ht="20.100000000000001" customHeight="1" x14ac:dyDescent="0.25">
      <c r="A1282" s="58">
        <v>1278</v>
      </c>
      <c r="B1282" s="58" t="str">
        <f>IF(D1282='Напрямки конкурса'!$L$2,'Напрямки конкурса'!$B$2,IF(D1282='Напрямки конкурса'!$L$3,'Напрямки конкурса'!$B$3,IF(D1282='Напрямки конкурса'!$L$4,'Напрямки конкурса'!$B$4,IF(D1282='Напрямки конкурса'!$L$5,'Напрямки конкурса'!$B$5,IF(D1282='Напрямки конкурса'!$L$6,'Напрямки конкурса'!$B$6,IF(D1282='Напрямки конкурса'!$L$7,'Напрямки конкурса'!$B$7,IF(D1282='Напрямки конкурса'!$L$8,'Напрямки конкурса'!$B$8,IF(D1282='Напрямки конкурса'!$L$9,'Напрямки конкурса'!$B$9,IF(D1282='Напрямки конкурса'!$L$10,'Напрямки конкурса'!$B$10,IF(D1282='Напрямки конкурса'!$L$11,'Напрямки конкурса'!$B$11,IF(D1282='Напрямки конкурса'!$L$12,'Напрямки конкурса'!$B$12,IF(D1282='Напрямки конкурса'!$L$13,'Напрямки конкурса'!$B$13,IF(D1282='Напрямки конкурса'!$L$14,'Напрямки конкурса'!$B$14,IF(D1282='Напрямки конкурса'!$L$15,'Напрямки конкурса'!$B$15,IF(D1282='Напрямки конкурса'!$L$16,'Напрямки конкурса'!$B$16,IF(D1282='Напрямки конкурса'!$L$17,'Напрямки конкурса'!$B$17,IF(D1282='Напрямки конкурса'!$L$18,'Напрямки конкурса'!$B$18,IF(D1282='Напрямки конкурса'!$L$19,'Напрямки конкурса'!$B$19,IF(D1282='Напрямки конкурса'!$L$20,'Напрямки конкурса'!$B$20,IF(D1282='Напрямки конкурса'!$L$21,'Напрямки конкурса'!$B$21,IF(D1282='Напрямки конкурса'!$L$22,'Напрямки конкурса'!$B$22,IF(D1282='Напрямки конкурса'!$L$23,'Напрямки конкурса'!$B$23,IF(D1282='Напрямки конкурса'!$L$24,'Напрямки конкурса'!$B$24,IF(D1282='Напрямки конкурса'!$L$25,'Напрямки конкурса'!$B$25,IF(D1282='Напрямки конкурса'!$L$26,'Напрямки конкурса'!$B$26,IF(D1282='Напрямки конкурса'!$L$27,'Напрямки конкурса'!$B$27,IF(D1282='Напрямки конкурса'!$L$28,'Напрямки конкурса'!$B$28,"")))))))))))))))))))))))))))</f>
        <v/>
      </c>
      <c r="C1282" s="59" t="str">
        <f>IF(D1282='Напрямки конкурса'!$L$2,'Напрямки конкурса'!$K$2,IF(D1282='Напрямки конкурса'!$L$3,'Напрямки конкурса'!$K$3,IF(D1282='Напрямки конкурса'!$L$4,'Напрямки конкурса'!$K$4,IF(D1282='Напрямки конкурса'!$L$5,'Напрямки конкурса'!$K$5,IF(D1282='Напрямки конкурса'!$L$6,'Напрямки конкурса'!$K$6,IF(D1282='Напрямки конкурса'!$L$7,'Напрямки конкурса'!$K$7,IF(D1282='Напрямки конкурса'!$L$8,'Напрямки конкурса'!$K$8,IF(D1282='Напрямки конкурса'!$L$9,'Напрямки конкурса'!$K$9,IF(D1282='Напрямки конкурса'!$L$10,'Напрямки конкурса'!$K$10,IF(D1282='Напрямки конкурса'!$L$11,'Напрямки конкурса'!$K$11,IF(D1282='Напрямки конкурса'!$L$12,'Напрямки конкурса'!$K$12,IF(D1282='Напрямки конкурса'!$L$13,'Напрямки конкурса'!$K$13,IF(D1282='Напрямки конкурса'!$L$14,'Напрямки конкурса'!$K$14,IF(D1282='Напрямки конкурса'!$L$15,'Напрямки конкурса'!$K$15,IF(D1282='Напрямки конкурса'!$L$16,'Напрямки конкурса'!$K$16,IF(D1282='Напрямки конкурса'!$L$17,'Напрямки конкурса'!$K$17,IF(D1282='Напрямки конкурса'!$L$18,'Напрямки конкурса'!$K$18,IF(D1282='Напрямки конкурса'!$L$19,'Напрямки конкурса'!$K$19,IF(D1282='Напрямки конкурса'!$L$20,'Напрямки конкурса'!$K$20,IF(D1282='Напрямки конкурса'!$L$21,'Напрямки конкурса'!$K$21,IF(D1282='Напрямки конкурса'!$L$22,'Напрямки конкурса'!$K$22,IF(D1282='Напрямки конкурса'!$L$23,'Напрямки конкурса'!$K$23,IF(D1282='Напрямки конкурса'!$L$24,'Напрямки конкурса'!$K$24,IF(D1282='Напрямки конкурса'!$L$25,'Напрямки конкурса'!$K$25,IF(D1282='Напрямки конкурса'!$L$26,'Напрямки конкурса'!$K$26,IF(D1282='Напрямки конкурса'!$L$27,'Напрямки конкурса'!$K$27,IF(D1282='Напрямки конкурса'!$L$28,'Напрямки конкурса'!$K$28,"")))))))))))))))))))))))))))</f>
        <v/>
      </c>
      <c r="D1282" s="50"/>
      <c r="E1282" s="171"/>
      <c r="F1282" s="171"/>
      <c r="G1282" s="171"/>
      <c r="H1282" s="150" t="str">
        <f>IF(I1282='Категорія витрат'!$B$2,'Категорія витрат'!$A$2,IF(I1282='Категорія витрат'!$B$3,'Категорія витрат'!$A$3,IF(I1282='Категорія витрат'!$B$4,'Категорія витрат'!$A$4,IF(I1282='Категорія витрат'!$B$5,'Категорія витрат'!$A$5,IF(I1282='Категорія витрат'!$B$6,'Категорія витрат'!$A$6,IF(I1282='Категорія витрат'!$B$7,'Категорія витрат'!$A$7,IF(I1282='Категорія витрат'!$B$8,'Категорія витрат'!$A$8,IF(I1282='Категорія витрат'!$B$9,'Категорія витрат'!$A$9,IF(I1282='Категорія витрат'!$B$10,'Категорія витрат'!$A$10,IF(I1282='Категорія витрат'!$B$11,'Категорія витрат'!$A$11,IF(I1282='Категорія витрат'!$B$12,'Категорія витрат'!$A$12,IF(I1282='Категорія витрат'!$B$13,'Категорія витрат'!$A$13,IF(I1282='Категорія витрат'!$B$14,'Категорія витрат'!$A$14,IF(I1282='Категорія витрат'!$B$15,'Категорія витрат'!$A$15,IF(I1282='Категорія витрат'!$B$16,'Категорія витрат'!$A$16,IF(I1282='Категорія витрат'!$B$17,'Категорія витрат'!$A$17,IF(I1282='Категорія витрат'!$B$18,'Категорія витрат'!$A$18,IF(I1282='Категорія витрат'!$B$19,'Категорія витрат'!$A$19,IF(I1282='Категорія витрат'!$B$20,'Категорія витрат'!$A$20,IF(I1282='Категорія витрат'!$B$21,'Категорія витрат'!$A$21,IF(I1282='Категорія витрат'!$B$22,'Категорія витрат'!$A$22,IF(I1282='Категорія витрат'!$B$23,'Категорія витрат'!$A$23,IF(I1282='Категорія витрат'!$B$24,'Категорія витрат'!$A$24,IF(I1282='Категорія витрат'!$B$25,'Категорія витрат'!$A$25,IF(I1282='Категорія витрат'!$B$26,'Категорія витрат'!$A$26,IF(I1282='Категорія витрат'!$B$27,'Категорія витрат'!$A$27,IF(I1282='Категорія витрат'!$B$28,'Категорія витрат'!$A$28,IF(I1282='Категорія витрат'!$B$29,'Категорія витрат'!$A$29,IF(I1282='Категорія витрат'!$B$30,'Категорія витрат'!$A$30,"")))))))))))))))))))))))))))))</f>
        <v/>
      </c>
      <c r="I1282" s="174"/>
      <c r="J1282" s="173"/>
      <c r="K1282" s="176"/>
      <c r="L1282" s="87">
        <f t="shared" si="595"/>
        <v>0</v>
      </c>
      <c r="M1282" s="176"/>
      <c r="N1282" s="178"/>
      <c r="O1282" s="171"/>
      <c r="P1282" s="159">
        <f>IF(J1282='Категорія витрат'!$F$2,ROUND('Додаток 3._Бюджет детальний ПР'!O1282*0.3676,2),IF(J1282='Категорія витрат'!$F$3,ROUND('Додаток 3._Бюджет детальний ПР'!O1282*0.347,2),IF(J1282='Категорія витрат'!$F$4,ROUND('Додаток 3._Бюджет детальний ПР'!O1282*0.347,2),IF(J1282='Категорія витрат'!$F$7,ROUND('Додаток 3._Бюджет детальний ПР'!O1282*0.0841,2),0))))</f>
        <v>0</v>
      </c>
      <c r="Q1282" s="153">
        <f t="shared" si="600"/>
        <v>0</v>
      </c>
      <c r="R1282" s="181"/>
      <c r="S1282" s="181"/>
      <c r="T1282" s="181"/>
      <c r="U1282" s="181"/>
      <c r="V1282" s="181"/>
      <c r="W1282" s="181"/>
      <c r="X1282" s="181"/>
      <c r="Y1282" s="181"/>
      <c r="Z1282" s="181"/>
      <c r="AA1282" s="181"/>
      <c r="AB1282" s="181"/>
      <c r="AC1282" s="181"/>
      <c r="AD1282" s="48">
        <f t="shared" si="571"/>
        <v>0</v>
      </c>
      <c r="AE1282" s="48">
        <f t="shared" si="572"/>
        <v>0</v>
      </c>
      <c r="AF1282" s="48">
        <f t="shared" si="573"/>
        <v>0</v>
      </c>
      <c r="AG1282" s="48">
        <f t="shared" si="574"/>
        <v>0</v>
      </c>
      <c r="AH1282" s="48">
        <f t="shared" si="575"/>
        <v>0</v>
      </c>
      <c r="AI1282" s="48">
        <f t="shared" si="576"/>
        <v>0</v>
      </c>
      <c r="AJ1282" s="48">
        <f t="shared" si="577"/>
        <v>0</v>
      </c>
      <c r="AK1282" s="48">
        <f t="shared" si="578"/>
        <v>0</v>
      </c>
      <c r="AL1282" s="181"/>
      <c r="AM1282" s="181"/>
      <c r="AN1282" s="77"/>
      <c r="AO1282" s="176"/>
      <c r="AP1282" s="87">
        <f t="shared" si="596"/>
        <v>0</v>
      </c>
      <c r="AQ1282" s="176"/>
      <c r="AR1282" s="178"/>
      <c r="AS1282" s="171"/>
      <c r="AT1282" s="159">
        <f>IF(J1282='Категорія витрат'!$F$2,ROUND('Додаток 3._Бюджет детальний ПР'!AS1282*0.3676,2),IF(J1282='Категорія витрат'!$F$3,ROUND('Додаток 3._Бюджет детальний ПР'!AS1282*0.347,2),IF(J1282='Категорія витрат'!$F$4,ROUND('Додаток 3._Бюджет детальний ПР'!AS1282*0.347,2),IF(J1282='Категорія витрат'!$F$7,ROUND('Додаток 3._Бюджет детальний ПР'!AS1282*0.0841,2),0))))</f>
        <v>0</v>
      </c>
      <c r="AU1282" s="153">
        <f t="shared" si="597"/>
        <v>0</v>
      </c>
      <c r="AV1282" s="181"/>
      <c r="AW1282" s="181"/>
      <c r="AX1282" s="181"/>
      <c r="AY1282" s="181"/>
      <c r="AZ1282" s="181"/>
      <c r="BA1282" s="181"/>
      <c r="BB1282" s="181"/>
      <c r="BC1282" s="181"/>
      <c r="BD1282" s="181"/>
      <c r="BE1282" s="181"/>
      <c r="BF1282" s="181"/>
      <c r="BG1282" s="181"/>
      <c r="BH1282" s="48">
        <f t="shared" si="579"/>
        <v>0</v>
      </c>
      <c r="BI1282" s="48">
        <f t="shared" si="580"/>
        <v>0</v>
      </c>
      <c r="BJ1282" s="48">
        <f t="shared" si="581"/>
        <v>0</v>
      </c>
      <c r="BK1282" s="48">
        <f t="shared" si="582"/>
        <v>0</v>
      </c>
      <c r="BL1282" s="48">
        <f t="shared" si="583"/>
        <v>0</v>
      </c>
      <c r="BM1282" s="48">
        <f t="shared" si="584"/>
        <v>0</v>
      </c>
      <c r="BN1282" s="48">
        <f t="shared" si="585"/>
        <v>0</v>
      </c>
      <c r="BO1282" s="48">
        <f t="shared" si="586"/>
        <v>0</v>
      </c>
      <c r="BP1282" s="181"/>
      <c r="BQ1282" s="181"/>
      <c r="BR1282" s="191"/>
      <c r="BS1282" s="176"/>
      <c r="BT1282" s="87">
        <f t="shared" si="598"/>
        <v>0</v>
      </c>
      <c r="BU1282" s="176"/>
      <c r="BV1282" s="178"/>
      <c r="BW1282" s="171"/>
      <c r="BX1282" s="159">
        <f>IF(J1282='Категорія витрат'!$F$2,ROUND('Додаток 3._Бюджет детальний ПР'!BW1282*0.3676,2),IF(J1282='Категорія витрат'!$F$3,ROUND('Додаток 3._Бюджет детальний ПР'!BW1282*0.347,2),IF(J1282='Категорія витрат'!$F$4,ROUND('Додаток 3._Бюджет детальний ПР'!BW1282*0.347,2),IF(J1282='Категорія витрат'!$F$7,ROUND('Додаток 3._Бюджет детальний ПР'!BW1282*0.0841,2),0))))</f>
        <v>0</v>
      </c>
      <c r="BY1282" s="153">
        <f t="shared" si="599"/>
        <v>0</v>
      </c>
      <c r="BZ1282" s="181"/>
      <c r="CA1282" s="181"/>
      <c r="CB1282" s="181"/>
      <c r="CC1282" s="181"/>
      <c r="CD1282" s="181"/>
      <c r="CE1282" s="181"/>
      <c r="CF1282" s="181"/>
      <c r="CG1282" s="181"/>
      <c r="CH1282" s="181"/>
      <c r="CI1282" s="181"/>
      <c r="CJ1282" s="181"/>
      <c r="CK1282" s="181"/>
      <c r="CL1282" s="48">
        <f t="shared" si="587"/>
        <v>0</v>
      </c>
      <c r="CM1282" s="48">
        <f t="shared" si="588"/>
        <v>0</v>
      </c>
      <c r="CN1282" s="48">
        <f t="shared" si="589"/>
        <v>0</v>
      </c>
      <c r="CO1282" s="48">
        <f t="shared" si="590"/>
        <v>0</v>
      </c>
      <c r="CP1282" s="48">
        <f t="shared" si="591"/>
        <v>0</v>
      </c>
      <c r="CQ1282" s="48">
        <f t="shared" si="592"/>
        <v>0</v>
      </c>
      <c r="CR1282" s="48">
        <f t="shared" si="593"/>
        <v>0</v>
      </c>
      <c r="CS1282" s="48">
        <f t="shared" si="594"/>
        <v>0</v>
      </c>
      <c r="CT1282" s="181"/>
      <c r="CU1282" s="181"/>
    </row>
    <row r="1283" spans="1:99" ht="20.100000000000001" customHeight="1" x14ac:dyDescent="0.25">
      <c r="A1283" s="58">
        <v>1279</v>
      </c>
      <c r="B1283" s="58" t="str">
        <f>IF(D1283='Напрямки конкурса'!$L$2,'Напрямки конкурса'!$B$2,IF(D1283='Напрямки конкурса'!$L$3,'Напрямки конкурса'!$B$3,IF(D1283='Напрямки конкурса'!$L$4,'Напрямки конкурса'!$B$4,IF(D1283='Напрямки конкурса'!$L$5,'Напрямки конкурса'!$B$5,IF(D1283='Напрямки конкурса'!$L$6,'Напрямки конкурса'!$B$6,IF(D1283='Напрямки конкурса'!$L$7,'Напрямки конкурса'!$B$7,IF(D1283='Напрямки конкурса'!$L$8,'Напрямки конкурса'!$B$8,IF(D1283='Напрямки конкурса'!$L$9,'Напрямки конкурса'!$B$9,IF(D1283='Напрямки конкурса'!$L$10,'Напрямки конкурса'!$B$10,IF(D1283='Напрямки конкурса'!$L$11,'Напрямки конкурса'!$B$11,IF(D1283='Напрямки конкурса'!$L$12,'Напрямки конкурса'!$B$12,IF(D1283='Напрямки конкурса'!$L$13,'Напрямки конкурса'!$B$13,IF(D1283='Напрямки конкурса'!$L$14,'Напрямки конкурса'!$B$14,IF(D1283='Напрямки конкурса'!$L$15,'Напрямки конкурса'!$B$15,IF(D1283='Напрямки конкурса'!$L$16,'Напрямки конкурса'!$B$16,IF(D1283='Напрямки конкурса'!$L$17,'Напрямки конкурса'!$B$17,IF(D1283='Напрямки конкурса'!$L$18,'Напрямки конкурса'!$B$18,IF(D1283='Напрямки конкурса'!$L$19,'Напрямки конкурса'!$B$19,IF(D1283='Напрямки конкурса'!$L$20,'Напрямки конкурса'!$B$20,IF(D1283='Напрямки конкурса'!$L$21,'Напрямки конкурса'!$B$21,IF(D1283='Напрямки конкурса'!$L$22,'Напрямки конкурса'!$B$22,IF(D1283='Напрямки конкурса'!$L$23,'Напрямки конкурса'!$B$23,IF(D1283='Напрямки конкурса'!$L$24,'Напрямки конкурса'!$B$24,IF(D1283='Напрямки конкурса'!$L$25,'Напрямки конкурса'!$B$25,IF(D1283='Напрямки конкурса'!$L$26,'Напрямки конкурса'!$B$26,IF(D1283='Напрямки конкурса'!$L$27,'Напрямки конкурса'!$B$27,IF(D1283='Напрямки конкурса'!$L$28,'Напрямки конкурса'!$B$28,"")))))))))))))))))))))))))))</f>
        <v/>
      </c>
      <c r="C1283" s="59" t="str">
        <f>IF(D1283='Напрямки конкурса'!$L$2,'Напрямки конкурса'!$K$2,IF(D1283='Напрямки конкурса'!$L$3,'Напрямки конкурса'!$K$3,IF(D1283='Напрямки конкурса'!$L$4,'Напрямки конкурса'!$K$4,IF(D1283='Напрямки конкурса'!$L$5,'Напрямки конкурса'!$K$5,IF(D1283='Напрямки конкурса'!$L$6,'Напрямки конкурса'!$K$6,IF(D1283='Напрямки конкурса'!$L$7,'Напрямки конкурса'!$K$7,IF(D1283='Напрямки конкурса'!$L$8,'Напрямки конкурса'!$K$8,IF(D1283='Напрямки конкурса'!$L$9,'Напрямки конкурса'!$K$9,IF(D1283='Напрямки конкурса'!$L$10,'Напрямки конкурса'!$K$10,IF(D1283='Напрямки конкурса'!$L$11,'Напрямки конкурса'!$K$11,IF(D1283='Напрямки конкурса'!$L$12,'Напрямки конкурса'!$K$12,IF(D1283='Напрямки конкурса'!$L$13,'Напрямки конкурса'!$K$13,IF(D1283='Напрямки конкурса'!$L$14,'Напрямки конкурса'!$K$14,IF(D1283='Напрямки конкурса'!$L$15,'Напрямки конкурса'!$K$15,IF(D1283='Напрямки конкурса'!$L$16,'Напрямки конкурса'!$K$16,IF(D1283='Напрямки конкурса'!$L$17,'Напрямки конкурса'!$K$17,IF(D1283='Напрямки конкурса'!$L$18,'Напрямки конкурса'!$K$18,IF(D1283='Напрямки конкурса'!$L$19,'Напрямки конкурса'!$K$19,IF(D1283='Напрямки конкурса'!$L$20,'Напрямки конкурса'!$K$20,IF(D1283='Напрямки конкурса'!$L$21,'Напрямки конкурса'!$K$21,IF(D1283='Напрямки конкурса'!$L$22,'Напрямки конкурса'!$K$22,IF(D1283='Напрямки конкурса'!$L$23,'Напрямки конкурса'!$K$23,IF(D1283='Напрямки конкурса'!$L$24,'Напрямки конкурса'!$K$24,IF(D1283='Напрямки конкурса'!$L$25,'Напрямки конкурса'!$K$25,IF(D1283='Напрямки конкурса'!$L$26,'Напрямки конкурса'!$K$26,IF(D1283='Напрямки конкурса'!$L$27,'Напрямки конкурса'!$K$27,IF(D1283='Напрямки конкурса'!$L$28,'Напрямки конкурса'!$K$28,"")))))))))))))))))))))))))))</f>
        <v/>
      </c>
      <c r="D1283" s="50"/>
      <c r="E1283" s="171"/>
      <c r="F1283" s="171"/>
      <c r="G1283" s="171"/>
      <c r="H1283" s="150" t="str">
        <f>IF(I1283='Категорія витрат'!$B$2,'Категорія витрат'!$A$2,IF(I1283='Категорія витрат'!$B$3,'Категорія витрат'!$A$3,IF(I1283='Категорія витрат'!$B$4,'Категорія витрат'!$A$4,IF(I1283='Категорія витрат'!$B$5,'Категорія витрат'!$A$5,IF(I1283='Категорія витрат'!$B$6,'Категорія витрат'!$A$6,IF(I1283='Категорія витрат'!$B$7,'Категорія витрат'!$A$7,IF(I1283='Категорія витрат'!$B$8,'Категорія витрат'!$A$8,IF(I1283='Категорія витрат'!$B$9,'Категорія витрат'!$A$9,IF(I1283='Категорія витрат'!$B$10,'Категорія витрат'!$A$10,IF(I1283='Категорія витрат'!$B$11,'Категорія витрат'!$A$11,IF(I1283='Категорія витрат'!$B$12,'Категорія витрат'!$A$12,IF(I1283='Категорія витрат'!$B$13,'Категорія витрат'!$A$13,IF(I1283='Категорія витрат'!$B$14,'Категорія витрат'!$A$14,IF(I1283='Категорія витрат'!$B$15,'Категорія витрат'!$A$15,IF(I1283='Категорія витрат'!$B$16,'Категорія витрат'!$A$16,IF(I1283='Категорія витрат'!$B$17,'Категорія витрат'!$A$17,IF(I1283='Категорія витрат'!$B$18,'Категорія витрат'!$A$18,IF(I1283='Категорія витрат'!$B$19,'Категорія витрат'!$A$19,IF(I1283='Категорія витрат'!$B$20,'Категорія витрат'!$A$20,IF(I1283='Категорія витрат'!$B$21,'Категорія витрат'!$A$21,IF(I1283='Категорія витрат'!$B$22,'Категорія витрат'!$A$22,IF(I1283='Категорія витрат'!$B$23,'Категорія витрат'!$A$23,IF(I1283='Категорія витрат'!$B$24,'Категорія витрат'!$A$24,IF(I1283='Категорія витрат'!$B$25,'Категорія витрат'!$A$25,IF(I1283='Категорія витрат'!$B$26,'Категорія витрат'!$A$26,IF(I1283='Категорія витрат'!$B$27,'Категорія витрат'!$A$27,IF(I1283='Категорія витрат'!$B$28,'Категорія витрат'!$A$28,IF(I1283='Категорія витрат'!$B$29,'Категорія витрат'!$A$29,IF(I1283='Категорія витрат'!$B$30,'Категорія витрат'!$A$30,"")))))))))))))))))))))))))))))</f>
        <v/>
      </c>
      <c r="I1283" s="174"/>
      <c r="J1283" s="173"/>
      <c r="K1283" s="176"/>
      <c r="L1283" s="87">
        <f t="shared" si="595"/>
        <v>0</v>
      </c>
      <c r="M1283" s="176"/>
      <c r="N1283" s="178"/>
      <c r="O1283" s="171"/>
      <c r="P1283" s="159">
        <f>IF(J1283='Категорія витрат'!$F$2,ROUND('Додаток 3._Бюджет детальний ПР'!O1283*0.3676,2),IF(J1283='Категорія витрат'!$F$3,ROUND('Додаток 3._Бюджет детальний ПР'!O1283*0.347,2),IF(J1283='Категорія витрат'!$F$4,ROUND('Додаток 3._Бюджет детальний ПР'!O1283*0.347,2),IF(J1283='Категорія витрат'!$F$7,ROUND('Додаток 3._Бюджет детальний ПР'!O1283*0.0841,2),0))))</f>
        <v>0</v>
      </c>
      <c r="Q1283" s="153">
        <f t="shared" si="600"/>
        <v>0</v>
      </c>
      <c r="R1283" s="181"/>
      <c r="S1283" s="181"/>
      <c r="T1283" s="181"/>
      <c r="U1283" s="181"/>
      <c r="V1283" s="181"/>
      <c r="W1283" s="181"/>
      <c r="X1283" s="181"/>
      <c r="Y1283" s="181"/>
      <c r="Z1283" s="181"/>
      <c r="AA1283" s="181"/>
      <c r="AB1283" s="181"/>
      <c r="AC1283" s="181"/>
      <c r="AD1283" s="48">
        <f t="shared" si="571"/>
        <v>0</v>
      </c>
      <c r="AE1283" s="48">
        <f t="shared" si="572"/>
        <v>0</v>
      </c>
      <c r="AF1283" s="48">
        <f t="shared" si="573"/>
        <v>0</v>
      </c>
      <c r="AG1283" s="48">
        <f t="shared" si="574"/>
        <v>0</v>
      </c>
      <c r="AH1283" s="48">
        <f t="shared" si="575"/>
        <v>0</v>
      </c>
      <c r="AI1283" s="48">
        <f t="shared" si="576"/>
        <v>0</v>
      </c>
      <c r="AJ1283" s="48">
        <f t="shared" si="577"/>
        <v>0</v>
      </c>
      <c r="AK1283" s="48">
        <f t="shared" si="578"/>
        <v>0</v>
      </c>
      <c r="AL1283" s="181"/>
      <c r="AM1283" s="181"/>
      <c r="AN1283" s="77"/>
      <c r="AO1283" s="176"/>
      <c r="AP1283" s="87">
        <f t="shared" si="596"/>
        <v>0</v>
      </c>
      <c r="AQ1283" s="176"/>
      <c r="AR1283" s="178"/>
      <c r="AS1283" s="171"/>
      <c r="AT1283" s="159">
        <f>IF(J1283='Категорія витрат'!$F$2,ROUND('Додаток 3._Бюджет детальний ПР'!AS1283*0.3676,2),IF(J1283='Категорія витрат'!$F$3,ROUND('Додаток 3._Бюджет детальний ПР'!AS1283*0.347,2),IF(J1283='Категорія витрат'!$F$4,ROUND('Додаток 3._Бюджет детальний ПР'!AS1283*0.347,2),IF(J1283='Категорія витрат'!$F$7,ROUND('Додаток 3._Бюджет детальний ПР'!AS1283*0.0841,2),0))))</f>
        <v>0</v>
      </c>
      <c r="AU1283" s="153">
        <f t="shared" si="597"/>
        <v>0</v>
      </c>
      <c r="AV1283" s="181"/>
      <c r="AW1283" s="181"/>
      <c r="AX1283" s="181"/>
      <c r="AY1283" s="181"/>
      <c r="AZ1283" s="181"/>
      <c r="BA1283" s="181"/>
      <c r="BB1283" s="181"/>
      <c r="BC1283" s="181"/>
      <c r="BD1283" s="181"/>
      <c r="BE1283" s="181"/>
      <c r="BF1283" s="181"/>
      <c r="BG1283" s="181"/>
      <c r="BH1283" s="48">
        <f t="shared" si="579"/>
        <v>0</v>
      </c>
      <c r="BI1283" s="48">
        <f t="shared" si="580"/>
        <v>0</v>
      </c>
      <c r="BJ1283" s="48">
        <f t="shared" si="581"/>
        <v>0</v>
      </c>
      <c r="BK1283" s="48">
        <f t="shared" si="582"/>
        <v>0</v>
      </c>
      <c r="BL1283" s="48">
        <f t="shared" si="583"/>
        <v>0</v>
      </c>
      <c r="BM1283" s="48">
        <f t="shared" si="584"/>
        <v>0</v>
      </c>
      <c r="BN1283" s="48">
        <f t="shared" si="585"/>
        <v>0</v>
      </c>
      <c r="BO1283" s="48">
        <f t="shared" si="586"/>
        <v>0</v>
      </c>
      <c r="BP1283" s="181"/>
      <c r="BQ1283" s="181"/>
      <c r="BR1283" s="191"/>
      <c r="BS1283" s="176"/>
      <c r="BT1283" s="87">
        <f t="shared" si="598"/>
        <v>0</v>
      </c>
      <c r="BU1283" s="176"/>
      <c r="BV1283" s="178"/>
      <c r="BW1283" s="171"/>
      <c r="BX1283" s="159">
        <f>IF(J1283='Категорія витрат'!$F$2,ROUND('Додаток 3._Бюджет детальний ПР'!BW1283*0.3676,2),IF(J1283='Категорія витрат'!$F$3,ROUND('Додаток 3._Бюджет детальний ПР'!BW1283*0.347,2),IF(J1283='Категорія витрат'!$F$4,ROUND('Додаток 3._Бюджет детальний ПР'!BW1283*0.347,2),IF(J1283='Категорія витрат'!$F$7,ROUND('Додаток 3._Бюджет детальний ПР'!BW1283*0.0841,2),0))))</f>
        <v>0</v>
      </c>
      <c r="BY1283" s="153">
        <f t="shared" si="599"/>
        <v>0</v>
      </c>
      <c r="BZ1283" s="181"/>
      <c r="CA1283" s="181"/>
      <c r="CB1283" s="181"/>
      <c r="CC1283" s="181"/>
      <c r="CD1283" s="181"/>
      <c r="CE1283" s="181"/>
      <c r="CF1283" s="181"/>
      <c r="CG1283" s="181"/>
      <c r="CH1283" s="181"/>
      <c r="CI1283" s="181"/>
      <c r="CJ1283" s="181"/>
      <c r="CK1283" s="181"/>
      <c r="CL1283" s="48">
        <f t="shared" si="587"/>
        <v>0</v>
      </c>
      <c r="CM1283" s="48">
        <f t="shared" si="588"/>
        <v>0</v>
      </c>
      <c r="CN1283" s="48">
        <f t="shared" si="589"/>
        <v>0</v>
      </c>
      <c r="CO1283" s="48">
        <f t="shared" si="590"/>
        <v>0</v>
      </c>
      <c r="CP1283" s="48">
        <f t="shared" si="591"/>
        <v>0</v>
      </c>
      <c r="CQ1283" s="48">
        <f t="shared" si="592"/>
        <v>0</v>
      </c>
      <c r="CR1283" s="48">
        <f t="shared" si="593"/>
        <v>0</v>
      </c>
      <c r="CS1283" s="48">
        <f t="shared" si="594"/>
        <v>0</v>
      </c>
      <c r="CT1283" s="181"/>
      <c r="CU1283" s="181"/>
    </row>
    <row r="1284" spans="1:99" ht="20.100000000000001" customHeight="1" x14ac:dyDescent="0.25">
      <c r="A1284" s="58">
        <v>1280</v>
      </c>
      <c r="B1284" s="58" t="str">
        <f>IF(D1284='Напрямки конкурса'!$L$2,'Напрямки конкурса'!$B$2,IF(D1284='Напрямки конкурса'!$L$3,'Напрямки конкурса'!$B$3,IF(D1284='Напрямки конкурса'!$L$4,'Напрямки конкурса'!$B$4,IF(D1284='Напрямки конкурса'!$L$5,'Напрямки конкурса'!$B$5,IF(D1284='Напрямки конкурса'!$L$6,'Напрямки конкурса'!$B$6,IF(D1284='Напрямки конкурса'!$L$7,'Напрямки конкурса'!$B$7,IF(D1284='Напрямки конкурса'!$L$8,'Напрямки конкурса'!$B$8,IF(D1284='Напрямки конкурса'!$L$9,'Напрямки конкурса'!$B$9,IF(D1284='Напрямки конкурса'!$L$10,'Напрямки конкурса'!$B$10,IF(D1284='Напрямки конкурса'!$L$11,'Напрямки конкурса'!$B$11,IF(D1284='Напрямки конкурса'!$L$12,'Напрямки конкурса'!$B$12,IF(D1284='Напрямки конкурса'!$L$13,'Напрямки конкурса'!$B$13,IF(D1284='Напрямки конкурса'!$L$14,'Напрямки конкурса'!$B$14,IF(D1284='Напрямки конкурса'!$L$15,'Напрямки конкурса'!$B$15,IF(D1284='Напрямки конкурса'!$L$16,'Напрямки конкурса'!$B$16,IF(D1284='Напрямки конкурса'!$L$17,'Напрямки конкурса'!$B$17,IF(D1284='Напрямки конкурса'!$L$18,'Напрямки конкурса'!$B$18,IF(D1284='Напрямки конкурса'!$L$19,'Напрямки конкурса'!$B$19,IF(D1284='Напрямки конкурса'!$L$20,'Напрямки конкурса'!$B$20,IF(D1284='Напрямки конкурса'!$L$21,'Напрямки конкурса'!$B$21,IF(D1284='Напрямки конкурса'!$L$22,'Напрямки конкурса'!$B$22,IF(D1284='Напрямки конкурса'!$L$23,'Напрямки конкурса'!$B$23,IF(D1284='Напрямки конкурса'!$L$24,'Напрямки конкурса'!$B$24,IF(D1284='Напрямки конкурса'!$L$25,'Напрямки конкурса'!$B$25,IF(D1284='Напрямки конкурса'!$L$26,'Напрямки конкурса'!$B$26,IF(D1284='Напрямки конкурса'!$L$27,'Напрямки конкурса'!$B$27,IF(D1284='Напрямки конкурса'!$L$28,'Напрямки конкурса'!$B$28,"")))))))))))))))))))))))))))</f>
        <v/>
      </c>
      <c r="C1284" s="59" t="str">
        <f>IF(D1284='Напрямки конкурса'!$L$2,'Напрямки конкурса'!$K$2,IF(D1284='Напрямки конкурса'!$L$3,'Напрямки конкурса'!$K$3,IF(D1284='Напрямки конкурса'!$L$4,'Напрямки конкурса'!$K$4,IF(D1284='Напрямки конкурса'!$L$5,'Напрямки конкурса'!$K$5,IF(D1284='Напрямки конкурса'!$L$6,'Напрямки конкурса'!$K$6,IF(D1284='Напрямки конкурса'!$L$7,'Напрямки конкурса'!$K$7,IF(D1284='Напрямки конкурса'!$L$8,'Напрямки конкурса'!$K$8,IF(D1284='Напрямки конкурса'!$L$9,'Напрямки конкурса'!$K$9,IF(D1284='Напрямки конкурса'!$L$10,'Напрямки конкурса'!$K$10,IF(D1284='Напрямки конкурса'!$L$11,'Напрямки конкурса'!$K$11,IF(D1284='Напрямки конкурса'!$L$12,'Напрямки конкурса'!$K$12,IF(D1284='Напрямки конкурса'!$L$13,'Напрямки конкурса'!$K$13,IF(D1284='Напрямки конкурса'!$L$14,'Напрямки конкурса'!$K$14,IF(D1284='Напрямки конкурса'!$L$15,'Напрямки конкурса'!$K$15,IF(D1284='Напрямки конкурса'!$L$16,'Напрямки конкурса'!$K$16,IF(D1284='Напрямки конкурса'!$L$17,'Напрямки конкурса'!$K$17,IF(D1284='Напрямки конкурса'!$L$18,'Напрямки конкурса'!$K$18,IF(D1284='Напрямки конкурса'!$L$19,'Напрямки конкурса'!$K$19,IF(D1284='Напрямки конкурса'!$L$20,'Напрямки конкурса'!$K$20,IF(D1284='Напрямки конкурса'!$L$21,'Напрямки конкурса'!$K$21,IF(D1284='Напрямки конкурса'!$L$22,'Напрямки конкурса'!$K$22,IF(D1284='Напрямки конкурса'!$L$23,'Напрямки конкурса'!$K$23,IF(D1284='Напрямки конкурса'!$L$24,'Напрямки конкурса'!$K$24,IF(D1284='Напрямки конкурса'!$L$25,'Напрямки конкурса'!$K$25,IF(D1284='Напрямки конкурса'!$L$26,'Напрямки конкурса'!$K$26,IF(D1284='Напрямки конкурса'!$L$27,'Напрямки конкурса'!$K$27,IF(D1284='Напрямки конкурса'!$L$28,'Напрямки конкурса'!$K$28,"")))))))))))))))))))))))))))</f>
        <v/>
      </c>
      <c r="D1284" s="50"/>
      <c r="E1284" s="171"/>
      <c r="F1284" s="171"/>
      <c r="G1284" s="171"/>
      <c r="H1284" s="150" t="str">
        <f>IF(I1284='Категорія витрат'!$B$2,'Категорія витрат'!$A$2,IF(I1284='Категорія витрат'!$B$3,'Категорія витрат'!$A$3,IF(I1284='Категорія витрат'!$B$4,'Категорія витрат'!$A$4,IF(I1284='Категорія витрат'!$B$5,'Категорія витрат'!$A$5,IF(I1284='Категорія витрат'!$B$6,'Категорія витрат'!$A$6,IF(I1284='Категорія витрат'!$B$7,'Категорія витрат'!$A$7,IF(I1284='Категорія витрат'!$B$8,'Категорія витрат'!$A$8,IF(I1284='Категорія витрат'!$B$9,'Категорія витрат'!$A$9,IF(I1284='Категорія витрат'!$B$10,'Категорія витрат'!$A$10,IF(I1284='Категорія витрат'!$B$11,'Категорія витрат'!$A$11,IF(I1284='Категорія витрат'!$B$12,'Категорія витрат'!$A$12,IF(I1284='Категорія витрат'!$B$13,'Категорія витрат'!$A$13,IF(I1284='Категорія витрат'!$B$14,'Категорія витрат'!$A$14,IF(I1284='Категорія витрат'!$B$15,'Категорія витрат'!$A$15,IF(I1284='Категорія витрат'!$B$16,'Категорія витрат'!$A$16,IF(I1284='Категорія витрат'!$B$17,'Категорія витрат'!$A$17,IF(I1284='Категорія витрат'!$B$18,'Категорія витрат'!$A$18,IF(I1284='Категорія витрат'!$B$19,'Категорія витрат'!$A$19,IF(I1284='Категорія витрат'!$B$20,'Категорія витрат'!$A$20,IF(I1284='Категорія витрат'!$B$21,'Категорія витрат'!$A$21,IF(I1284='Категорія витрат'!$B$22,'Категорія витрат'!$A$22,IF(I1284='Категорія витрат'!$B$23,'Категорія витрат'!$A$23,IF(I1284='Категорія витрат'!$B$24,'Категорія витрат'!$A$24,IF(I1284='Категорія витрат'!$B$25,'Категорія витрат'!$A$25,IF(I1284='Категорія витрат'!$B$26,'Категорія витрат'!$A$26,IF(I1284='Категорія витрат'!$B$27,'Категорія витрат'!$A$27,IF(I1284='Категорія витрат'!$B$28,'Категорія витрат'!$A$28,IF(I1284='Категорія витрат'!$B$29,'Категорія витрат'!$A$29,IF(I1284='Категорія витрат'!$B$30,'Категорія витрат'!$A$30,"")))))))))))))))))))))))))))))</f>
        <v/>
      </c>
      <c r="I1284" s="174"/>
      <c r="J1284" s="173"/>
      <c r="K1284" s="176"/>
      <c r="L1284" s="87">
        <f t="shared" si="595"/>
        <v>0</v>
      </c>
      <c r="M1284" s="176"/>
      <c r="N1284" s="178"/>
      <c r="O1284" s="171"/>
      <c r="P1284" s="159">
        <f>IF(J1284='Категорія витрат'!$F$2,ROUND('Додаток 3._Бюджет детальний ПР'!O1284*0.3676,2),IF(J1284='Категорія витрат'!$F$3,ROUND('Додаток 3._Бюджет детальний ПР'!O1284*0.347,2),IF(J1284='Категорія витрат'!$F$4,ROUND('Додаток 3._Бюджет детальний ПР'!O1284*0.347,2),IF(J1284='Категорія витрат'!$F$7,ROUND('Додаток 3._Бюджет детальний ПР'!O1284*0.0841,2),0))))</f>
        <v>0</v>
      </c>
      <c r="Q1284" s="153">
        <f t="shared" si="600"/>
        <v>0</v>
      </c>
      <c r="R1284" s="181"/>
      <c r="S1284" s="181"/>
      <c r="T1284" s="181"/>
      <c r="U1284" s="181"/>
      <c r="V1284" s="181"/>
      <c r="W1284" s="181"/>
      <c r="X1284" s="181"/>
      <c r="Y1284" s="181"/>
      <c r="Z1284" s="181"/>
      <c r="AA1284" s="181"/>
      <c r="AB1284" s="181"/>
      <c r="AC1284" s="181"/>
      <c r="AD1284" s="48">
        <f t="shared" si="571"/>
        <v>0</v>
      </c>
      <c r="AE1284" s="48">
        <f t="shared" si="572"/>
        <v>0</v>
      </c>
      <c r="AF1284" s="48">
        <f t="shared" si="573"/>
        <v>0</v>
      </c>
      <c r="AG1284" s="48">
        <f t="shared" si="574"/>
        <v>0</v>
      </c>
      <c r="AH1284" s="48">
        <f t="shared" si="575"/>
        <v>0</v>
      </c>
      <c r="AI1284" s="48">
        <f t="shared" si="576"/>
        <v>0</v>
      </c>
      <c r="AJ1284" s="48">
        <f t="shared" si="577"/>
        <v>0</v>
      </c>
      <c r="AK1284" s="48">
        <f t="shared" si="578"/>
        <v>0</v>
      </c>
      <c r="AL1284" s="181"/>
      <c r="AM1284" s="181"/>
      <c r="AN1284" s="77"/>
      <c r="AO1284" s="176"/>
      <c r="AP1284" s="87">
        <f t="shared" si="596"/>
        <v>0</v>
      </c>
      <c r="AQ1284" s="176"/>
      <c r="AR1284" s="178"/>
      <c r="AS1284" s="171"/>
      <c r="AT1284" s="159">
        <f>IF(J1284='Категорія витрат'!$F$2,ROUND('Додаток 3._Бюджет детальний ПР'!AS1284*0.3676,2),IF(J1284='Категорія витрат'!$F$3,ROUND('Додаток 3._Бюджет детальний ПР'!AS1284*0.347,2),IF(J1284='Категорія витрат'!$F$4,ROUND('Додаток 3._Бюджет детальний ПР'!AS1284*0.347,2),IF(J1284='Категорія витрат'!$F$7,ROUND('Додаток 3._Бюджет детальний ПР'!AS1284*0.0841,2),0))))</f>
        <v>0</v>
      </c>
      <c r="AU1284" s="153">
        <f t="shared" si="597"/>
        <v>0</v>
      </c>
      <c r="AV1284" s="181"/>
      <c r="AW1284" s="181"/>
      <c r="AX1284" s="181"/>
      <c r="AY1284" s="181"/>
      <c r="AZ1284" s="181"/>
      <c r="BA1284" s="181"/>
      <c r="BB1284" s="181"/>
      <c r="BC1284" s="181"/>
      <c r="BD1284" s="181"/>
      <c r="BE1284" s="181"/>
      <c r="BF1284" s="181"/>
      <c r="BG1284" s="181"/>
      <c r="BH1284" s="48">
        <f t="shared" si="579"/>
        <v>0</v>
      </c>
      <c r="BI1284" s="48">
        <f t="shared" si="580"/>
        <v>0</v>
      </c>
      <c r="BJ1284" s="48">
        <f t="shared" si="581"/>
        <v>0</v>
      </c>
      <c r="BK1284" s="48">
        <f t="shared" si="582"/>
        <v>0</v>
      </c>
      <c r="BL1284" s="48">
        <f t="shared" si="583"/>
        <v>0</v>
      </c>
      <c r="BM1284" s="48">
        <f t="shared" si="584"/>
        <v>0</v>
      </c>
      <c r="BN1284" s="48">
        <f t="shared" si="585"/>
        <v>0</v>
      </c>
      <c r="BO1284" s="48">
        <f t="shared" si="586"/>
        <v>0</v>
      </c>
      <c r="BP1284" s="181"/>
      <c r="BQ1284" s="181"/>
      <c r="BR1284" s="191"/>
      <c r="BS1284" s="176"/>
      <c r="BT1284" s="87">
        <f t="shared" si="598"/>
        <v>0</v>
      </c>
      <c r="BU1284" s="176"/>
      <c r="BV1284" s="178"/>
      <c r="BW1284" s="171"/>
      <c r="BX1284" s="159">
        <f>IF(J1284='Категорія витрат'!$F$2,ROUND('Додаток 3._Бюджет детальний ПР'!BW1284*0.3676,2),IF(J1284='Категорія витрат'!$F$3,ROUND('Додаток 3._Бюджет детальний ПР'!BW1284*0.347,2),IF(J1284='Категорія витрат'!$F$4,ROUND('Додаток 3._Бюджет детальний ПР'!BW1284*0.347,2),IF(J1284='Категорія витрат'!$F$7,ROUND('Додаток 3._Бюджет детальний ПР'!BW1284*0.0841,2),0))))</f>
        <v>0</v>
      </c>
      <c r="BY1284" s="153">
        <f t="shared" si="599"/>
        <v>0</v>
      </c>
      <c r="BZ1284" s="181"/>
      <c r="CA1284" s="181"/>
      <c r="CB1284" s="181"/>
      <c r="CC1284" s="181"/>
      <c r="CD1284" s="181"/>
      <c r="CE1284" s="181"/>
      <c r="CF1284" s="181"/>
      <c r="CG1284" s="181"/>
      <c r="CH1284" s="181"/>
      <c r="CI1284" s="181"/>
      <c r="CJ1284" s="181"/>
      <c r="CK1284" s="181"/>
      <c r="CL1284" s="48">
        <f t="shared" si="587"/>
        <v>0</v>
      </c>
      <c r="CM1284" s="48">
        <f t="shared" si="588"/>
        <v>0</v>
      </c>
      <c r="CN1284" s="48">
        <f t="shared" si="589"/>
        <v>0</v>
      </c>
      <c r="CO1284" s="48">
        <f t="shared" si="590"/>
        <v>0</v>
      </c>
      <c r="CP1284" s="48">
        <f t="shared" si="591"/>
        <v>0</v>
      </c>
      <c r="CQ1284" s="48">
        <f t="shared" si="592"/>
        <v>0</v>
      </c>
      <c r="CR1284" s="48">
        <f t="shared" si="593"/>
        <v>0</v>
      </c>
      <c r="CS1284" s="48">
        <f t="shared" si="594"/>
        <v>0</v>
      </c>
      <c r="CT1284" s="181"/>
      <c r="CU1284" s="181"/>
    </row>
    <row r="1285" spans="1:99" ht="20.100000000000001" customHeight="1" x14ac:dyDescent="0.25">
      <c r="A1285" s="58">
        <v>1281</v>
      </c>
      <c r="B1285" s="58" t="str">
        <f>IF(D1285='Напрямки конкурса'!$L$2,'Напрямки конкурса'!$B$2,IF(D1285='Напрямки конкурса'!$L$3,'Напрямки конкурса'!$B$3,IF(D1285='Напрямки конкурса'!$L$4,'Напрямки конкурса'!$B$4,IF(D1285='Напрямки конкурса'!$L$5,'Напрямки конкурса'!$B$5,IF(D1285='Напрямки конкурса'!$L$6,'Напрямки конкурса'!$B$6,IF(D1285='Напрямки конкурса'!$L$7,'Напрямки конкурса'!$B$7,IF(D1285='Напрямки конкурса'!$L$8,'Напрямки конкурса'!$B$8,IF(D1285='Напрямки конкурса'!$L$9,'Напрямки конкурса'!$B$9,IF(D1285='Напрямки конкурса'!$L$10,'Напрямки конкурса'!$B$10,IF(D1285='Напрямки конкурса'!$L$11,'Напрямки конкурса'!$B$11,IF(D1285='Напрямки конкурса'!$L$12,'Напрямки конкурса'!$B$12,IF(D1285='Напрямки конкурса'!$L$13,'Напрямки конкурса'!$B$13,IF(D1285='Напрямки конкурса'!$L$14,'Напрямки конкурса'!$B$14,IF(D1285='Напрямки конкурса'!$L$15,'Напрямки конкурса'!$B$15,IF(D1285='Напрямки конкурса'!$L$16,'Напрямки конкурса'!$B$16,IF(D1285='Напрямки конкурса'!$L$17,'Напрямки конкурса'!$B$17,IF(D1285='Напрямки конкурса'!$L$18,'Напрямки конкурса'!$B$18,IF(D1285='Напрямки конкурса'!$L$19,'Напрямки конкурса'!$B$19,IF(D1285='Напрямки конкурса'!$L$20,'Напрямки конкурса'!$B$20,IF(D1285='Напрямки конкурса'!$L$21,'Напрямки конкурса'!$B$21,IF(D1285='Напрямки конкурса'!$L$22,'Напрямки конкурса'!$B$22,IF(D1285='Напрямки конкурса'!$L$23,'Напрямки конкурса'!$B$23,IF(D1285='Напрямки конкурса'!$L$24,'Напрямки конкурса'!$B$24,IF(D1285='Напрямки конкурса'!$L$25,'Напрямки конкурса'!$B$25,IF(D1285='Напрямки конкурса'!$L$26,'Напрямки конкурса'!$B$26,IF(D1285='Напрямки конкурса'!$L$27,'Напрямки конкурса'!$B$27,IF(D1285='Напрямки конкурса'!$L$28,'Напрямки конкурса'!$B$28,"")))))))))))))))))))))))))))</f>
        <v/>
      </c>
      <c r="C1285" s="59" t="str">
        <f>IF(D1285='Напрямки конкурса'!$L$2,'Напрямки конкурса'!$K$2,IF(D1285='Напрямки конкурса'!$L$3,'Напрямки конкурса'!$K$3,IF(D1285='Напрямки конкурса'!$L$4,'Напрямки конкурса'!$K$4,IF(D1285='Напрямки конкурса'!$L$5,'Напрямки конкурса'!$K$5,IF(D1285='Напрямки конкурса'!$L$6,'Напрямки конкурса'!$K$6,IF(D1285='Напрямки конкурса'!$L$7,'Напрямки конкурса'!$K$7,IF(D1285='Напрямки конкурса'!$L$8,'Напрямки конкурса'!$K$8,IF(D1285='Напрямки конкурса'!$L$9,'Напрямки конкурса'!$K$9,IF(D1285='Напрямки конкурса'!$L$10,'Напрямки конкурса'!$K$10,IF(D1285='Напрямки конкурса'!$L$11,'Напрямки конкурса'!$K$11,IF(D1285='Напрямки конкурса'!$L$12,'Напрямки конкурса'!$K$12,IF(D1285='Напрямки конкурса'!$L$13,'Напрямки конкурса'!$K$13,IF(D1285='Напрямки конкурса'!$L$14,'Напрямки конкурса'!$K$14,IF(D1285='Напрямки конкурса'!$L$15,'Напрямки конкурса'!$K$15,IF(D1285='Напрямки конкурса'!$L$16,'Напрямки конкурса'!$K$16,IF(D1285='Напрямки конкурса'!$L$17,'Напрямки конкурса'!$K$17,IF(D1285='Напрямки конкурса'!$L$18,'Напрямки конкурса'!$K$18,IF(D1285='Напрямки конкурса'!$L$19,'Напрямки конкурса'!$K$19,IF(D1285='Напрямки конкурса'!$L$20,'Напрямки конкурса'!$K$20,IF(D1285='Напрямки конкурса'!$L$21,'Напрямки конкурса'!$K$21,IF(D1285='Напрямки конкурса'!$L$22,'Напрямки конкурса'!$K$22,IF(D1285='Напрямки конкурса'!$L$23,'Напрямки конкурса'!$K$23,IF(D1285='Напрямки конкурса'!$L$24,'Напрямки конкурса'!$K$24,IF(D1285='Напрямки конкурса'!$L$25,'Напрямки конкурса'!$K$25,IF(D1285='Напрямки конкурса'!$L$26,'Напрямки конкурса'!$K$26,IF(D1285='Напрямки конкурса'!$L$27,'Напрямки конкурса'!$K$27,IF(D1285='Напрямки конкурса'!$L$28,'Напрямки конкурса'!$K$28,"")))))))))))))))))))))))))))</f>
        <v/>
      </c>
      <c r="D1285" s="50"/>
      <c r="E1285" s="171"/>
      <c r="F1285" s="171"/>
      <c r="G1285" s="171"/>
      <c r="H1285" s="150" t="str">
        <f>IF(I1285='Категорія витрат'!$B$2,'Категорія витрат'!$A$2,IF(I1285='Категорія витрат'!$B$3,'Категорія витрат'!$A$3,IF(I1285='Категорія витрат'!$B$4,'Категорія витрат'!$A$4,IF(I1285='Категорія витрат'!$B$5,'Категорія витрат'!$A$5,IF(I1285='Категорія витрат'!$B$6,'Категорія витрат'!$A$6,IF(I1285='Категорія витрат'!$B$7,'Категорія витрат'!$A$7,IF(I1285='Категорія витрат'!$B$8,'Категорія витрат'!$A$8,IF(I1285='Категорія витрат'!$B$9,'Категорія витрат'!$A$9,IF(I1285='Категорія витрат'!$B$10,'Категорія витрат'!$A$10,IF(I1285='Категорія витрат'!$B$11,'Категорія витрат'!$A$11,IF(I1285='Категорія витрат'!$B$12,'Категорія витрат'!$A$12,IF(I1285='Категорія витрат'!$B$13,'Категорія витрат'!$A$13,IF(I1285='Категорія витрат'!$B$14,'Категорія витрат'!$A$14,IF(I1285='Категорія витрат'!$B$15,'Категорія витрат'!$A$15,IF(I1285='Категорія витрат'!$B$16,'Категорія витрат'!$A$16,IF(I1285='Категорія витрат'!$B$17,'Категорія витрат'!$A$17,IF(I1285='Категорія витрат'!$B$18,'Категорія витрат'!$A$18,IF(I1285='Категорія витрат'!$B$19,'Категорія витрат'!$A$19,IF(I1285='Категорія витрат'!$B$20,'Категорія витрат'!$A$20,IF(I1285='Категорія витрат'!$B$21,'Категорія витрат'!$A$21,IF(I1285='Категорія витрат'!$B$22,'Категорія витрат'!$A$22,IF(I1285='Категорія витрат'!$B$23,'Категорія витрат'!$A$23,IF(I1285='Категорія витрат'!$B$24,'Категорія витрат'!$A$24,IF(I1285='Категорія витрат'!$B$25,'Категорія витрат'!$A$25,IF(I1285='Категорія витрат'!$B$26,'Категорія витрат'!$A$26,IF(I1285='Категорія витрат'!$B$27,'Категорія витрат'!$A$27,IF(I1285='Категорія витрат'!$B$28,'Категорія витрат'!$A$28,IF(I1285='Категорія витрат'!$B$29,'Категорія витрат'!$A$29,IF(I1285='Категорія витрат'!$B$30,'Категорія витрат'!$A$30,"")))))))))))))))))))))))))))))</f>
        <v/>
      </c>
      <c r="I1285" s="174"/>
      <c r="J1285" s="173"/>
      <c r="K1285" s="176"/>
      <c r="L1285" s="87">
        <f t="shared" si="595"/>
        <v>0</v>
      </c>
      <c r="M1285" s="176"/>
      <c r="N1285" s="178"/>
      <c r="O1285" s="171"/>
      <c r="P1285" s="159">
        <f>IF(J1285='Категорія витрат'!$F$2,ROUND('Додаток 3._Бюджет детальний ПР'!O1285*0.3676,2),IF(J1285='Категорія витрат'!$F$3,ROUND('Додаток 3._Бюджет детальний ПР'!O1285*0.347,2),IF(J1285='Категорія витрат'!$F$4,ROUND('Додаток 3._Бюджет детальний ПР'!O1285*0.347,2),IF(J1285='Категорія витрат'!$F$7,ROUND('Додаток 3._Бюджет детальний ПР'!O1285*0.0841,2),0))))</f>
        <v>0</v>
      </c>
      <c r="Q1285" s="153">
        <f t="shared" si="600"/>
        <v>0</v>
      </c>
      <c r="R1285" s="181"/>
      <c r="S1285" s="181"/>
      <c r="T1285" s="181"/>
      <c r="U1285" s="181"/>
      <c r="V1285" s="181"/>
      <c r="W1285" s="181"/>
      <c r="X1285" s="181"/>
      <c r="Y1285" s="181"/>
      <c r="Z1285" s="181"/>
      <c r="AA1285" s="181"/>
      <c r="AB1285" s="181"/>
      <c r="AC1285" s="181"/>
      <c r="AD1285" s="48">
        <f t="shared" ref="AD1285:AD1348" si="601">(O1285+P1285)*AH1285</f>
        <v>0</v>
      </c>
      <c r="AE1285" s="48">
        <f t="shared" ref="AE1285:AE1348" si="602">(O1285+P1285)*AI1285</f>
        <v>0</v>
      </c>
      <c r="AF1285" s="48">
        <f t="shared" ref="AF1285:AF1348" si="603">(O1285+P1285)*AJ1285</f>
        <v>0</v>
      </c>
      <c r="AG1285" s="48">
        <f t="shared" ref="AG1285:AG1348" si="604">(O1285+P1285)*AK1285</f>
        <v>0</v>
      </c>
      <c r="AH1285" s="48">
        <f t="shared" ref="AH1285:AH1348" si="605">R1285+S1285+T1285</f>
        <v>0</v>
      </c>
      <c r="AI1285" s="48">
        <f t="shared" ref="AI1285:AI1348" si="606">U1285+V1285+W1285</f>
        <v>0</v>
      </c>
      <c r="AJ1285" s="48">
        <f t="shared" ref="AJ1285:AJ1348" si="607">X1285+Y1285+Z1285</f>
        <v>0</v>
      </c>
      <c r="AK1285" s="48">
        <f t="shared" ref="AK1285:AK1348" si="608">AA1285+AB1285+AC1285</f>
        <v>0</v>
      </c>
      <c r="AL1285" s="181"/>
      <c r="AM1285" s="181"/>
      <c r="AN1285" s="77"/>
      <c r="AO1285" s="176"/>
      <c r="AP1285" s="87">
        <f t="shared" si="596"/>
        <v>0</v>
      </c>
      <c r="AQ1285" s="176"/>
      <c r="AR1285" s="178"/>
      <c r="AS1285" s="171"/>
      <c r="AT1285" s="159">
        <f>IF(J1285='Категорія витрат'!$F$2,ROUND('Додаток 3._Бюджет детальний ПР'!AS1285*0.3676,2),IF(J1285='Категорія витрат'!$F$3,ROUND('Додаток 3._Бюджет детальний ПР'!AS1285*0.347,2),IF(J1285='Категорія витрат'!$F$4,ROUND('Додаток 3._Бюджет детальний ПР'!AS1285*0.347,2),IF(J1285='Категорія витрат'!$F$7,ROUND('Додаток 3._Бюджет детальний ПР'!AS1285*0.0841,2),0))))</f>
        <v>0</v>
      </c>
      <c r="AU1285" s="153">
        <f t="shared" si="597"/>
        <v>0</v>
      </c>
      <c r="AV1285" s="181"/>
      <c r="AW1285" s="181"/>
      <c r="AX1285" s="181"/>
      <c r="AY1285" s="181"/>
      <c r="AZ1285" s="181"/>
      <c r="BA1285" s="181"/>
      <c r="BB1285" s="181"/>
      <c r="BC1285" s="181"/>
      <c r="BD1285" s="181"/>
      <c r="BE1285" s="181"/>
      <c r="BF1285" s="181"/>
      <c r="BG1285" s="181"/>
      <c r="BH1285" s="48">
        <f t="shared" ref="BH1285:BH1348" si="609">(AS1285+AT1285)*BL1285</f>
        <v>0</v>
      </c>
      <c r="BI1285" s="48">
        <f t="shared" ref="BI1285:BI1348" si="610">(AS1285+AT1285)*BM1285</f>
        <v>0</v>
      </c>
      <c r="BJ1285" s="48">
        <f t="shared" ref="BJ1285:BJ1348" si="611">(AS1285+AT1285)*BN1285</f>
        <v>0</v>
      </c>
      <c r="BK1285" s="48">
        <f t="shared" ref="BK1285:BK1348" si="612">(AS1285+AT1285)*BO1285</f>
        <v>0</v>
      </c>
      <c r="BL1285" s="48">
        <f t="shared" ref="BL1285:BL1348" si="613">AV1285+AW1285+AX1285</f>
        <v>0</v>
      </c>
      <c r="BM1285" s="48">
        <f t="shared" ref="BM1285:BM1348" si="614">AY1285+AZ1285+BA1285</f>
        <v>0</v>
      </c>
      <c r="BN1285" s="48">
        <f t="shared" ref="BN1285:BN1348" si="615">BB1285+BC1285+BD1285</f>
        <v>0</v>
      </c>
      <c r="BO1285" s="48">
        <f t="shared" ref="BO1285:BO1348" si="616">BE1285+BF1285+BG1285</f>
        <v>0</v>
      </c>
      <c r="BP1285" s="181"/>
      <c r="BQ1285" s="181"/>
      <c r="BR1285" s="191"/>
      <c r="BS1285" s="176"/>
      <c r="BT1285" s="87">
        <f t="shared" si="598"/>
        <v>0</v>
      </c>
      <c r="BU1285" s="176"/>
      <c r="BV1285" s="178"/>
      <c r="BW1285" s="171"/>
      <c r="BX1285" s="159">
        <f>IF(J1285='Категорія витрат'!$F$2,ROUND('Додаток 3._Бюджет детальний ПР'!BW1285*0.3676,2),IF(J1285='Категорія витрат'!$F$3,ROUND('Додаток 3._Бюджет детальний ПР'!BW1285*0.347,2),IF(J1285='Категорія витрат'!$F$4,ROUND('Додаток 3._Бюджет детальний ПР'!BW1285*0.347,2),IF(J1285='Категорія витрат'!$F$7,ROUND('Додаток 3._Бюджет детальний ПР'!BW1285*0.0841,2),0))))</f>
        <v>0</v>
      </c>
      <c r="BY1285" s="153">
        <f t="shared" si="599"/>
        <v>0</v>
      </c>
      <c r="BZ1285" s="181"/>
      <c r="CA1285" s="181"/>
      <c r="CB1285" s="181"/>
      <c r="CC1285" s="181"/>
      <c r="CD1285" s="181"/>
      <c r="CE1285" s="181"/>
      <c r="CF1285" s="181"/>
      <c r="CG1285" s="181"/>
      <c r="CH1285" s="181"/>
      <c r="CI1285" s="181"/>
      <c r="CJ1285" s="181"/>
      <c r="CK1285" s="181"/>
      <c r="CL1285" s="48">
        <f t="shared" ref="CL1285:CL1348" si="617">(BW1285+BX1285)*CP1285</f>
        <v>0</v>
      </c>
      <c r="CM1285" s="48">
        <f t="shared" ref="CM1285:CM1348" si="618">(BW1285+BX1285)*CQ1285</f>
        <v>0</v>
      </c>
      <c r="CN1285" s="48">
        <f t="shared" ref="CN1285:CN1348" si="619">(BW1285+BX1285)*CR1285</f>
        <v>0</v>
      </c>
      <c r="CO1285" s="48">
        <f t="shared" ref="CO1285:CO1348" si="620">(BW1285+BX1285)*CS1285</f>
        <v>0</v>
      </c>
      <c r="CP1285" s="48">
        <f t="shared" ref="CP1285:CP1348" si="621">BZ1285+CA1285+CB1285</f>
        <v>0</v>
      </c>
      <c r="CQ1285" s="48">
        <f t="shared" ref="CQ1285:CQ1348" si="622">CC1285+CD1285+CE1285</f>
        <v>0</v>
      </c>
      <c r="CR1285" s="48">
        <f t="shared" ref="CR1285:CR1348" si="623">CF1285+CG1285+CH1285</f>
        <v>0</v>
      </c>
      <c r="CS1285" s="48">
        <f t="shared" ref="CS1285:CS1348" si="624">CI1285+CJ1285+CK1285</f>
        <v>0</v>
      </c>
      <c r="CT1285" s="181"/>
      <c r="CU1285" s="181"/>
    </row>
    <row r="1286" spans="1:99" ht="20.100000000000001" customHeight="1" x14ac:dyDescent="0.25">
      <c r="A1286" s="58">
        <v>1282</v>
      </c>
      <c r="B1286" s="58" t="str">
        <f>IF(D1286='Напрямки конкурса'!$L$2,'Напрямки конкурса'!$B$2,IF(D1286='Напрямки конкурса'!$L$3,'Напрямки конкурса'!$B$3,IF(D1286='Напрямки конкурса'!$L$4,'Напрямки конкурса'!$B$4,IF(D1286='Напрямки конкурса'!$L$5,'Напрямки конкурса'!$B$5,IF(D1286='Напрямки конкурса'!$L$6,'Напрямки конкурса'!$B$6,IF(D1286='Напрямки конкурса'!$L$7,'Напрямки конкурса'!$B$7,IF(D1286='Напрямки конкурса'!$L$8,'Напрямки конкурса'!$B$8,IF(D1286='Напрямки конкурса'!$L$9,'Напрямки конкурса'!$B$9,IF(D1286='Напрямки конкурса'!$L$10,'Напрямки конкурса'!$B$10,IF(D1286='Напрямки конкурса'!$L$11,'Напрямки конкурса'!$B$11,IF(D1286='Напрямки конкурса'!$L$12,'Напрямки конкурса'!$B$12,IF(D1286='Напрямки конкурса'!$L$13,'Напрямки конкурса'!$B$13,IF(D1286='Напрямки конкурса'!$L$14,'Напрямки конкурса'!$B$14,IF(D1286='Напрямки конкурса'!$L$15,'Напрямки конкурса'!$B$15,IF(D1286='Напрямки конкурса'!$L$16,'Напрямки конкурса'!$B$16,IF(D1286='Напрямки конкурса'!$L$17,'Напрямки конкурса'!$B$17,IF(D1286='Напрямки конкурса'!$L$18,'Напрямки конкурса'!$B$18,IF(D1286='Напрямки конкурса'!$L$19,'Напрямки конкурса'!$B$19,IF(D1286='Напрямки конкурса'!$L$20,'Напрямки конкурса'!$B$20,IF(D1286='Напрямки конкурса'!$L$21,'Напрямки конкурса'!$B$21,IF(D1286='Напрямки конкурса'!$L$22,'Напрямки конкурса'!$B$22,IF(D1286='Напрямки конкурса'!$L$23,'Напрямки конкурса'!$B$23,IF(D1286='Напрямки конкурса'!$L$24,'Напрямки конкурса'!$B$24,IF(D1286='Напрямки конкурса'!$L$25,'Напрямки конкурса'!$B$25,IF(D1286='Напрямки конкурса'!$L$26,'Напрямки конкурса'!$B$26,IF(D1286='Напрямки конкурса'!$L$27,'Напрямки конкурса'!$B$27,IF(D1286='Напрямки конкурса'!$L$28,'Напрямки конкурса'!$B$28,"")))))))))))))))))))))))))))</f>
        <v/>
      </c>
      <c r="C1286" s="59" t="str">
        <f>IF(D1286='Напрямки конкурса'!$L$2,'Напрямки конкурса'!$K$2,IF(D1286='Напрямки конкурса'!$L$3,'Напрямки конкурса'!$K$3,IF(D1286='Напрямки конкурса'!$L$4,'Напрямки конкурса'!$K$4,IF(D1286='Напрямки конкурса'!$L$5,'Напрямки конкурса'!$K$5,IF(D1286='Напрямки конкурса'!$L$6,'Напрямки конкурса'!$K$6,IF(D1286='Напрямки конкурса'!$L$7,'Напрямки конкурса'!$K$7,IF(D1286='Напрямки конкурса'!$L$8,'Напрямки конкурса'!$K$8,IF(D1286='Напрямки конкурса'!$L$9,'Напрямки конкурса'!$K$9,IF(D1286='Напрямки конкурса'!$L$10,'Напрямки конкурса'!$K$10,IF(D1286='Напрямки конкурса'!$L$11,'Напрямки конкурса'!$K$11,IF(D1286='Напрямки конкурса'!$L$12,'Напрямки конкурса'!$K$12,IF(D1286='Напрямки конкурса'!$L$13,'Напрямки конкурса'!$K$13,IF(D1286='Напрямки конкурса'!$L$14,'Напрямки конкурса'!$K$14,IF(D1286='Напрямки конкурса'!$L$15,'Напрямки конкурса'!$K$15,IF(D1286='Напрямки конкурса'!$L$16,'Напрямки конкурса'!$K$16,IF(D1286='Напрямки конкурса'!$L$17,'Напрямки конкурса'!$K$17,IF(D1286='Напрямки конкурса'!$L$18,'Напрямки конкурса'!$K$18,IF(D1286='Напрямки конкурса'!$L$19,'Напрямки конкурса'!$K$19,IF(D1286='Напрямки конкурса'!$L$20,'Напрямки конкурса'!$K$20,IF(D1286='Напрямки конкурса'!$L$21,'Напрямки конкурса'!$K$21,IF(D1286='Напрямки конкурса'!$L$22,'Напрямки конкурса'!$K$22,IF(D1286='Напрямки конкурса'!$L$23,'Напрямки конкурса'!$K$23,IF(D1286='Напрямки конкурса'!$L$24,'Напрямки конкурса'!$K$24,IF(D1286='Напрямки конкурса'!$L$25,'Напрямки конкурса'!$K$25,IF(D1286='Напрямки конкурса'!$L$26,'Напрямки конкурса'!$K$26,IF(D1286='Напрямки конкурса'!$L$27,'Напрямки конкурса'!$K$27,IF(D1286='Напрямки конкурса'!$L$28,'Напрямки конкурса'!$K$28,"")))))))))))))))))))))))))))</f>
        <v/>
      </c>
      <c r="D1286" s="50"/>
      <c r="E1286" s="171"/>
      <c r="F1286" s="171"/>
      <c r="G1286" s="171"/>
      <c r="H1286" s="150" t="str">
        <f>IF(I1286='Категорія витрат'!$B$2,'Категорія витрат'!$A$2,IF(I1286='Категорія витрат'!$B$3,'Категорія витрат'!$A$3,IF(I1286='Категорія витрат'!$B$4,'Категорія витрат'!$A$4,IF(I1286='Категорія витрат'!$B$5,'Категорія витрат'!$A$5,IF(I1286='Категорія витрат'!$B$6,'Категорія витрат'!$A$6,IF(I1286='Категорія витрат'!$B$7,'Категорія витрат'!$A$7,IF(I1286='Категорія витрат'!$B$8,'Категорія витрат'!$A$8,IF(I1286='Категорія витрат'!$B$9,'Категорія витрат'!$A$9,IF(I1286='Категорія витрат'!$B$10,'Категорія витрат'!$A$10,IF(I1286='Категорія витрат'!$B$11,'Категорія витрат'!$A$11,IF(I1286='Категорія витрат'!$B$12,'Категорія витрат'!$A$12,IF(I1286='Категорія витрат'!$B$13,'Категорія витрат'!$A$13,IF(I1286='Категорія витрат'!$B$14,'Категорія витрат'!$A$14,IF(I1286='Категорія витрат'!$B$15,'Категорія витрат'!$A$15,IF(I1286='Категорія витрат'!$B$16,'Категорія витрат'!$A$16,IF(I1286='Категорія витрат'!$B$17,'Категорія витрат'!$A$17,IF(I1286='Категорія витрат'!$B$18,'Категорія витрат'!$A$18,IF(I1286='Категорія витрат'!$B$19,'Категорія витрат'!$A$19,IF(I1286='Категорія витрат'!$B$20,'Категорія витрат'!$A$20,IF(I1286='Категорія витрат'!$B$21,'Категорія витрат'!$A$21,IF(I1286='Категорія витрат'!$B$22,'Категорія витрат'!$A$22,IF(I1286='Категорія витрат'!$B$23,'Категорія витрат'!$A$23,IF(I1286='Категорія витрат'!$B$24,'Категорія витрат'!$A$24,IF(I1286='Категорія витрат'!$B$25,'Категорія витрат'!$A$25,IF(I1286='Категорія витрат'!$B$26,'Категорія витрат'!$A$26,IF(I1286='Категорія витрат'!$B$27,'Категорія витрат'!$A$27,IF(I1286='Категорія витрат'!$B$28,'Категорія витрат'!$A$28,IF(I1286='Категорія витрат'!$B$29,'Категорія витрат'!$A$29,IF(I1286='Категорія витрат'!$B$30,'Категорія витрат'!$A$30,"")))))))))))))))))))))))))))))</f>
        <v/>
      </c>
      <c r="I1286" s="174"/>
      <c r="J1286" s="173"/>
      <c r="K1286" s="176"/>
      <c r="L1286" s="87">
        <f t="shared" ref="L1286:L1349" si="625">SUM(R1286:AC1286)</f>
        <v>0</v>
      </c>
      <c r="M1286" s="176"/>
      <c r="N1286" s="178"/>
      <c r="O1286" s="171"/>
      <c r="P1286" s="159">
        <f>IF(J1286='Категорія витрат'!$F$2,ROUND('Додаток 3._Бюджет детальний ПР'!O1286*0.3676,2),IF(J1286='Категорія витрат'!$F$3,ROUND('Додаток 3._Бюджет детальний ПР'!O1286*0.347,2),IF(J1286='Категорія витрат'!$F$4,ROUND('Додаток 3._Бюджет детальний ПР'!O1286*0.347,2),IF(J1286='Категорія витрат'!$F$7,ROUND('Додаток 3._Бюджет детальний ПР'!O1286*0.0841,2),0))))</f>
        <v>0</v>
      </c>
      <c r="Q1286" s="153">
        <f t="shared" si="600"/>
        <v>0</v>
      </c>
      <c r="R1286" s="181"/>
      <c r="S1286" s="181"/>
      <c r="T1286" s="181"/>
      <c r="U1286" s="181"/>
      <c r="V1286" s="181"/>
      <c r="W1286" s="181"/>
      <c r="X1286" s="181"/>
      <c r="Y1286" s="181"/>
      <c r="Z1286" s="181"/>
      <c r="AA1286" s="181"/>
      <c r="AB1286" s="181"/>
      <c r="AC1286" s="181"/>
      <c r="AD1286" s="48">
        <f t="shared" si="601"/>
        <v>0</v>
      </c>
      <c r="AE1286" s="48">
        <f t="shared" si="602"/>
        <v>0</v>
      </c>
      <c r="AF1286" s="48">
        <f t="shared" si="603"/>
        <v>0</v>
      </c>
      <c r="AG1286" s="48">
        <f t="shared" si="604"/>
        <v>0</v>
      </c>
      <c r="AH1286" s="48">
        <f t="shared" si="605"/>
        <v>0</v>
      </c>
      <c r="AI1286" s="48">
        <f t="shared" si="606"/>
        <v>0</v>
      </c>
      <c r="AJ1286" s="48">
        <f t="shared" si="607"/>
        <v>0</v>
      </c>
      <c r="AK1286" s="48">
        <f t="shared" si="608"/>
        <v>0</v>
      </c>
      <c r="AL1286" s="181"/>
      <c r="AM1286" s="181"/>
      <c r="AN1286" s="77"/>
      <c r="AO1286" s="176"/>
      <c r="AP1286" s="87">
        <f t="shared" ref="AP1286:AP1349" si="626">SUM(AV1286:BG1286)</f>
        <v>0</v>
      </c>
      <c r="AQ1286" s="176"/>
      <c r="AR1286" s="178"/>
      <c r="AS1286" s="171"/>
      <c r="AT1286" s="159">
        <f>IF(J1286='Категорія витрат'!$F$2,ROUND('Додаток 3._Бюджет детальний ПР'!AS1286*0.3676,2),IF(J1286='Категорія витрат'!$F$3,ROUND('Додаток 3._Бюджет детальний ПР'!AS1286*0.347,2),IF(J1286='Категорія витрат'!$F$4,ROUND('Додаток 3._Бюджет детальний ПР'!AS1286*0.347,2),IF(J1286='Категорія витрат'!$F$7,ROUND('Додаток 3._Бюджет детальний ПР'!AS1286*0.0841,2),0))))</f>
        <v>0</v>
      </c>
      <c r="AU1286" s="153">
        <f t="shared" ref="AU1286:AU1349" si="627">(AS1286+AT1286)*AP1286</f>
        <v>0</v>
      </c>
      <c r="AV1286" s="181"/>
      <c r="AW1286" s="181"/>
      <c r="AX1286" s="181"/>
      <c r="AY1286" s="181"/>
      <c r="AZ1286" s="181"/>
      <c r="BA1286" s="181"/>
      <c r="BB1286" s="181"/>
      <c r="BC1286" s="181"/>
      <c r="BD1286" s="181"/>
      <c r="BE1286" s="181"/>
      <c r="BF1286" s="181"/>
      <c r="BG1286" s="181"/>
      <c r="BH1286" s="48">
        <f t="shared" si="609"/>
        <v>0</v>
      </c>
      <c r="BI1286" s="48">
        <f t="shared" si="610"/>
        <v>0</v>
      </c>
      <c r="BJ1286" s="48">
        <f t="shared" si="611"/>
        <v>0</v>
      </c>
      <c r="BK1286" s="48">
        <f t="shared" si="612"/>
        <v>0</v>
      </c>
      <c r="BL1286" s="48">
        <f t="shared" si="613"/>
        <v>0</v>
      </c>
      <c r="BM1286" s="48">
        <f t="shared" si="614"/>
        <v>0</v>
      </c>
      <c r="BN1286" s="48">
        <f t="shared" si="615"/>
        <v>0</v>
      </c>
      <c r="BO1286" s="48">
        <f t="shared" si="616"/>
        <v>0</v>
      </c>
      <c r="BP1286" s="181"/>
      <c r="BQ1286" s="181"/>
      <c r="BR1286" s="191"/>
      <c r="BS1286" s="176"/>
      <c r="BT1286" s="87">
        <f t="shared" ref="BT1286:BT1349" si="628">SUM(BZ1286:CK1286)</f>
        <v>0</v>
      </c>
      <c r="BU1286" s="176"/>
      <c r="BV1286" s="178"/>
      <c r="BW1286" s="171"/>
      <c r="BX1286" s="159">
        <f>IF(J1286='Категорія витрат'!$F$2,ROUND('Додаток 3._Бюджет детальний ПР'!BW1286*0.3676,2),IF(J1286='Категорія витрат'!$F$3,ROUND('Додаток 3._Бюджет детальний ПР'!BW1286*0.347,2),IF(J1286='Категорія витрат'!$F$4,ROUND('Додаток 3._Бюджет детальний ПР'!BW1286*0.347,2),IF(J1286='Категорія витрат'!$F$7,ROUND('Додаток 3._Бюджет детальний ПР'!BW1286*0.0841,2),0))))</f>
        <v>0</v>
      </c>
      <c r="BY1286" s="153">
        <f t="shared" ref="BY1286:BY1349" si="629">(BW1286+BX1286)*BT1286</f>
        <v>0</v>
      </c>
      <c r="BZ1286" s="181"/>
      <c r="CA1286" s="181"/>
      <c r="CB1286" s="181"/>
      <c r="CC1286" s="181"/>
      <c r="CD1286" s="181"/>
      <c r="CE1286" s="181"/>
      <c r="CF1286" s="181"/>
      <c r="CG1286" s="181"/>
      <c r="CH1286" s="181"/>
      <c r="CI1286" s="181"/>
      <c r="CJ1286" s="181"/>
      <c r="CK1286" s="181"/>
      <c r="CL1286" s="48">
        <f t="shared" si="617"/>
        <v>0</v>
      </c>
      <c r="CM1286" s="48">
        <f t="shared" si="618"/>
        <v>0</v>
      </c>
      <c r="CN1286" s="48">
        <f t="shared" si="619"/>
        <v>0</v>
      </c>
      <c r="CO1286" s="48">
        <f t="shared" si="620"/>
        <v>0</v>
      </c>
      <c r="CP1286" s="48">
        <f t="shared" si="621"/>
        <v>0</v>
      </c>
      <c r="CQ1286" s="48">
        <f t="shared" si="622"/>
        <v>0</v>
      </c>
      <c r="CR1286" s="48">
        <f t="shared" si="623"/>
        <v>0</v>
      </c>
      <c r="CS1286" s="48">
        <f t="shared" si="624"/>
        <v>0</v>
      </c>
      <c r="CT1286" s="181"/>
      <c r="CU1286" s="181"/>
    </row>
    <row r="1287" spans="1:99" ht="20.100000000000001" customHeight="1" x14ac:dyDescent="0.25">
      <c r="A1287" s="58">
        <v>1283</v>
      </c>
      <c r="B1287" s="58" t="str">
        <f>IF(D1287='Напрямки конкурса'!$L$2,'Напрямки конкурса'!$B$2,IF(D1287='Напрямки конкурса'!$L$3,'Напрямки конкурса'!$B$3,IF(D1287='Напрямки конкурса'!$L$4,'Напрямки конкурса'!$B$4,IF(D1287='Напрямки конкурса'!$L$5,'Напрямки конкурса'!$B$5,IF(D1287='Напрямки конкурса'!$L$6,'Напрямки конкурса'!$B$6,IF(D1287='Напрямки конкурса'!$L$7,'Напрямки конкурса'!$B$7,IF(D1287='Напрямки конкурса'!$L$8,'Напрямки конкурса'!$B$8,IF(D1287='Напрямки конкурса'!$L$9,'Напрямки конкурса'!$B$9,IF(D1287='Напрямки конкурса'!$L$10,'Напрямки конкурса'!$B$10,IF(D1287='Напрямки конкурса'!$L$11,'Напрямки конкурса'!$B$11,IF(D1287='Напрямки конкурса'!$L$12,'Напрямки конкурса'!$B$12,IF(D1287='Напрямки конкурса'!$L$13,'Напрямки конкурса'!$B$13,IF(D1287='Напрямки конкурса'!$L$14,'Напрямки конкурса'!$B$14,IF(D1287='Напрямки конкурса'!$L$15,'Напрямки конкурса'!$B$15,IF(D1287='Напрямки конкурса'!$L$16,'Напрямки конкурса'!$B$16,IF(D1287='Напрямки конкурса'!$L$17,'Напрямки конкурса'!$B$17,IF(D1287='Напрямки конкурса'!$L$18,'Напрямки конкурса'!$B$18,IF(D1287='Напрямки конкурса'!$L$19,'Напрямки конкурса'!$B$19,IF(D1287='Напрямки конкурса'!$L$20,'Напрямки конкурса'!$B$20,IF(D1287='Напрямки конкурса'!$L$21,'Напрямки конкурса'!$B$21,IF(D1287='Напрямки конкурса'!$L$22,'Напрямки конкурса'!$B$22,IF(D1287='Напрямки конкурса'!$L$23,'Напрямки конкурса'!$B$23,IF(D1287='Напрямки конкурса'!$L$24,'Напрямки конкурса'!$B$24,IF(D1287='Напрямки конкурса'!$L$25,'Напрямки конкурса'!$B$25,IF(D1287='Напрямки конкурса'!$L$26,'Напрямки конкурса'!$B$26,IF(D1287='Напрямки конкурса'!$L$27,'Напрямки конкурса'!$B$27,IF(D1287='Напрямки конкурса'!$L$28,'Напрямки конкурса'!$B$28,"")))))))))))))))))))))))))))</f>
        <v/>
      </c>
      <c r="C1287" s="59" t="str">
        <f>IF(D1287='Напрямки конкурса'!$L$2,'Напрямки конкурса'!$K$2,IF(D1287='Напрямки конкурса'!$L$3,'Напрямки конкурса'!$K$3,IF(D1287='Напрямки конкурса'!$L$4,'Напрямки конкурса'!$K$4,IF(D1287='Напрямки конкурса'!$L$5,'Напрямки конкурса'!$K$5,IF(D1287='Напрямки конкурса'!$L$6,'Напрямки конкурса'!$K$6,IF(D1287='Напрямки конкурса'!$L$7,'Напрямки конкурса'!$K$7,IF(D1287='Напрямки конкурса'!$L$8,'Напрямки конкурса'!$K$8,IF(D1287='Напрямки конкурса'!$L$9,'Напрямки конкурса'!$K$9,IF(D1287='Напрямки конкурса'!$L$10,'Напрямки конкурса'!$K$10,IF(D1287='Напрямки конкурса'!$L$11,'Напрямки конкурса'!$K$11,IF(D1287='Напрямки конкурса'!$L$12,'Напрямки конкурса'!$K$12,IF(D1287='Напрямки конкурса'!$L$13,'Напрямки конкурса'!$K$13,IF(D1287='Напрямки конкурса'!$L$14,'Напрямки конкурса'!$K$14,IF(D1287='Напрямки конкурса'!$L$15,'Напрямки конкурса'!$K$15,IF(D1287='Напрямки конкурса'!$L$16,'Напрямки конкурса'!$K$16,IF(D1287='Напрямки конкурса'!$L$17,'Напрямки конкурса'!$K$17,IF(D1287='Напрямки конкурса'!$L$18,'Напрямки конкурса'!$K$18,IF(D1287='Напрямки конкурса'!$L$19,'Напрямки конкурса'!$K$19,IF(D1287='Напрямки конкурса'!$L$20,'Напрямки конкурса'!$K$20,IF(D1287='Напрямки конкурса'!$L$21,'Напрямки конкурса'!$K$21,IF(D1287='Напрямки конкурса'!$L$22,'Напрямки конкурса'!$K$22,IF(D1287='Напрямки конкурса'!$L$23,'Напрямки конкурса'!$K$23,IF(D1287='Напрямки конкурса'!$L$24,'Напрямки конкурса'!$K$24,IF(D1287='Напрямки конкурса'!$L$25,'Напрямки конкурса'!$K$25,IF(D1287='Напрямки конкурса'!$L$26,'Напрямки конкурса'!$K$26,IF(D1287='Напрямки конкурса'!$L$27,'Напрямки конкурса'!$K$27,IF(D1287='Напрямки конкурса'!$L$28,'Напрямки конкурса'!$K$28,"")))))))))))))))))))))))))))</f>
        <v/>
      </c>
      <c r="D1287" s="50"/>
      <c r="E1287" s="171"/>
      <c r="F1287" s="171"/>
      <c r="G1287" s="171"/>
      <c r="H1287" s="150" t="str">
        <f>IF(I1287='Категорія витрат'!$B$2,'Категорія витрат'!$A$2,IF(I1287='Категорія витрат'!$B$3,'Категорія витрат'!$A$3,IF(I1287='Категорія витрат'!$B$4,'Категорія витрат'!$A$4,IF(I1287='Категорія витрат'!$B$5,'Категорія витрат'!$A$5,IF(I1287='Категорія витрат'!$B$6,'Категорія витрат'!$A$6,IF(I1287='Категорія витрат'!$B$7,'Категорія витрат'!$A$7,IF(I1287='Категорія витрат'!$B$8,'Категорія витрат'!$A$8,IF(I1287='Категорія витрат'!$B$9,'Категорія витрат'!$A$9,IF(I1287='Категорія витрат'!$B$10,'Категорія витрат'!$A$10,IF(I1287='Категорія витрат'!$B$11,'Категорія витрат'!$A$11,IF(I1287='Категорія витрат'!$B$12,'Категорія витрат'!$A$12,IF(I1287='Категорія витрат'!$B$13,'Категорія витрат'!$A$13,IF(I1287='Категорія витрат'!$B$14,'Категорія витрат'!$A$14,IF(I1287='Категорія витрат'!$B$15,'Категорія витрат'!$A$15,IF(I1287='Категорія витрат'!$B$16,'Категорія витрат'!$A$16,IF(I1287='Категорія витрат'!$B$17,'Категорія витрат'!$A$17,IF(I1287='Категорія витрат'!$B$18,'Категорія витрат'!$A$18,IF(I1287='Категорія витрат'!$B$19,'Категорія витрат'!$A$19,IF(I1287='Категорія витрат'!$B$20,'Категорія витрат'!$A$20,IF(I1287='Категорія витрат'!$B$21,'Категорія витрат'!$A$21,IF(I1287='Категорія витрат'!$B$22,'Категорія витрат'!$A$22,IF(I1287='Категорія витрат'!$B$23,'Категорія витрат'!$A$23,IF(I1287='Категорія витрат'!$B$24,'Категорія витрат'!$A$24,IF(I1287='Категорія витрат'!$B$25,'Категорія витрат'!$A$25,IF(I1287='Категорія витрат'!$B$26,'Категорія витрат'!$A$26,IF(I1287='Категорія витрат'!$B$27,'Категорія витрат'!$A$27,IF(I1287='Категорія витрат'!$B$28,'Категорія витрат'!$A$28,IF(I1287='Категорія витрат'!$B$29,'Категорія витрат'!$A$29,IF(I1287='Категорія витрат'!$B$30,'Категорія витрат'!$A$30,"")))))))))))))))))))))))))))))</f>
        <v/>
      </c>
      <c r="I1287" s="174"/>
      <c r="J1287" s="173"/>
      <c r="K1287" s="176"/>
      <c r="L1287" s="87">
        <f t="shared" si="625"/>
        <v>0</v>
      </c>
      <c r="M1287" s="176"/>
      <c r="N1287" s="178"/>
      <c r="O1287" s="171"/>
      <c r="P1287" s="159">
        <f>IF(J1287='Категорія витрат'!$F$2,ROUND('Додаток 3._Бюджет детальний ПР'!O1287*0.3676,2),IF(J1287='Категорія витрат'!$F$3,ROUND('Додаток 3._Бюджет детальний ПР'!O1287*0.347,2),IF(J1287='Категорія витрат'!$F$4,ROUND('Додаток 3._Бюджет детальний ПР'!O1287*0.347,2),IF(J1287='Категорія витрат'!$F$7,ROUND('Додаток 3._Бюджет детальний ПР'!O1287*0.0841,2),0))))</f>
        <v>0</v>
      </c>
      <c r="Q1287" s="153">
        <f t="shared" si="600"/>
        <v>0</v>
      </c>
      <c r="R1287" s="181"/>
      <c r="S1287" s="181"/>
      <c r="T1287" s="181"/>
      <c r="U1287" s="181"/>
      <c r="V1287" s="181"/>
      <c r="W1287" s="181"/>
      <c r="X1287" s="181"/>
      <c r="Y1287" s="181"/>
      <c r="Z1287" s="181"/>
      <c r="AA1287" s="181"/>
      <c r="AB1287" s="181"/>
      <c r="AC1287" s="181"/>
      <c r="AD1287" s="48">
        <f t="shared" si="601"/>
        <v>0</v>
      </c>
      <c r="AE1287" s="48">
        <f t="shared" si="602"/>
        <v>0</v>
      </c>
      <c r="AF1287" s="48">
        <f t="shared" si="603"/>
        <v>0</v>
      </c>
      <c r="AG1287" s="48">
        <f t="shared" si="604"/>
        <v>0</v>
      </c>
      <c r="AH1287" s="48">
        <f t="shared" si="605"/>
        <v>0</v>
      </c>
      <c r="AI1287" s="48">
        <f t="shared" si="606"/>
        <v>0</v>
      </c>
      <c r="AJ1287" s="48">
        <f t="shared" si="607"/>
        <v>0</v>
      </c>
      <c r="AK1287" s="48">
        <f t="shared" si="608"/>
        <v>0</v>
      </c>
      <c r="AL1287" s="181"/>
      <c r="AM1287" s="181"/>
      <c r="AN1287" s="77"/>
      <c r="AO1287" s="176"/>
      <c r="AP1287" s="87">
        <f t="shared" si="626"/>
        <v>0</v>
      </c>
      <c r="AQ1287" s="176"/>
      <c r="AR1287" s="178"/>
      <c r="AS1287" s="171"/>
      <c r="AT1287" s="159">
        <f>IF(J1287='Категорія витрат'!$F$2,ROUND('Додаток 3._Бюджет детальний ПР'!AS1287*0.3676,2),IF(J1287='Категорія витрат'!$F$3,ROUND('Додаток 3._Бюджет детальний ПР'!AS1287*0.347,2),IF(J1287='Категорія витрат'!$F$4,ROUND('Додаток 3._Бюджет детальний ПР'!AS1287*0.347,2),IF(J1287='Категорія витрат'!$F$7,ROUND('Додаток 3._Бюджет детальний ПР'!AS1287*0.0841,2),0))))</f>
        <v>0</v>
      </c>
      <c r="AU1287" s="153">
        <f t="shared" si="627"/>
        <v>0</v>
      </c>
      <c r="AV1287" s="181"/>
      <c r="AW1287" s="181"/>
      <c r="AX1287" s="181"/>
      <c r="AY1287" s="181"/>
      <c r="AZ1287" s="181"/>
      <c r="BA1287" s="181"/>
      <c r="BB1287" s="181"/>
      <c r="BC1287" s="181"/>
      <c r="BD1287" s="181"/>
      <c r="BE1287" s="181"/>
      <c r="BF1287" s="181"/>
      <c r="BG1287" s="181"/>
      <c r="BH1287" s="48">
        <f t="shared" si="609"/>
        <v>0</v>
      </c>
      <c r="BI1287" s="48">
        <f t="shared" si="610"/>
        <v>0</v>
      </c>
      <c r="BJ1287" s="48">
        <f t="shared" si="611"/>
        <v>0</v>
      </c>
      <c r="BK1287" s="48">
        <f t="shared" si="612"/>
        <v>0</v>
      </c>
      <c r="BL1287" s="48">
        <f t="shared" si="613"/>
        <v>0</v>
      </c>
      <c r="BM1287" s="48">
        <f t="shared" si="614"/>
        <v>0</v>
      </c>
      <c r="BN1287" s="48">
        <f t="shared" si="615"/>
        <v>0</v>
      </c>
      <c r="BO1287" s="48">
        <f t="shared" si="616"/>
        <v>0</v>
      </c>
      <c r="BP1287" s="181"/>
      <c r="BQ1287" s="181"/>
      <c r="BR1287" s="191"/>
      <c r="BS1287" s="176"/>
      <c r="BT1287" s="87">
        <f t="shared" si="628"/>
        <v>0</v>
      </c>
      <c r="BU1287" s="176"/>
      <c r="BV1287" s="178"/>
      <c r="BW1287" s="171"/>
      <c r="BX1287" s="159">
        <f>IF(J1287='Категорія витрат'!$F$2,ROUND('Додаток 3._Бюджет детальний ПР'!BW1287*0.3676,2),IF(J1287='Категорія витрат'!$F$3,ROUND('Додаток 3._Бюджет детальний ПР'!BW1287*0.347,2),IF(J1287='Категорія витрат'!$F$4,ROUND('Додаток 3._Бюджет детальний ПР'!BW1287*0.347,2),IF(J1287='Категорія витрат'!$F$7,ROUND('Додаток 3._Бюджет детальний ПР'!BW1287*0.0841,2),0))))</f>
        <v>0</v>
      </c>
      <c r="BY1287" s="153">
        <f t="shared" si="629"/>
        <v>0</v>
      </c>
      <c r="BZ1287" s="181"/>
      <c r="CA1287" s="181"/>
      <c r="CB1287" s="181"/>
      <c r="CC1287" s="181"/>
      <c r="CD1287" s="181"/>
      <c r="CE1287" s="181"/>
      <c r="CF1287" s="181"/>
      <c r="CG1287" s="181"/>
      <c r="CH1287" s="181"/>
      <c r="CI1287" s="181"/>
      <c r="CJ1287" s="181"/>
      <c r="CK1287" s="181"/>
      <c r="CL1287" s="48">
        <f t="shared" si="617"/>
        <v>0</v>
      </c>
      <c r="CM1287" s="48">
        <f t="shared" si="618"/>
        <v>0</v>
      </c>
      <c r="CN1287" s="48">
        <f t="shared" si="619"/>
        <v>0</v>
      </c>
      <c r="CO1287" s="48">
        <f t="shared" si="620"/>
        <v>0</v>
      </c>
      <c r="CP1287" s="48">
        <f t="shared" si="621"/>
        <v>0</v>
      </c>
      <c r="CQ1287" s="48">
        <f t="shared" si="622"/>
        <v>0</v>
      </c>
      <c r="CR1287" s="48">
        <f t="shared" si="623"/>
        <v>0</v>
      </c>
      <c r="CS1287" s="48">
        <f t="shared" si="624"/>
        <v>0</v>
      </c>
      <c r="CT1287" s="181"/>
      <c r="CU1287" s="181"/>
    </row>
    <row r="1288" spans="1:99" ht="20.100000000000001" customHeight="1" x14ac:dyDescent="0.25">
      <c r="A1288" s="58">
        <v>1284</v>
      </c>
      <c r="B1288" s="58" t="str">
        <f>IF(D1288='Напрямки конкурса'!$L$2,'Напрямки конкурса'!$B$2,IF(D1288='Напрямки конкурса'!$L$3,'Напрямки конкурса'!$B$3,IF(D1288='Напрямки конкурса'!$L$4,'Напрямки конкурса'!$B$4,IF(D1288='Напрямки конкурса'!$L$5,'Напрямки конкурса'!$B$5,IF(D1288='Напрямки конкурса'!$L$6,'Напрямки конкурса'!$B$6,IF(D1288='Напрямки конкурса'!$L$7,'Напрямки конкурса'!$B$7,IF(D1288='Напрямки конкурса'!$L$8,'Напрямки конкурса'!$B$8,IF(D1288='Напрямки конкурса'!$L$9,'Напрямки конкурса'!$B$9,IF(D1288='Напрямки конкурса'!$L$10,'Напрямки конкурса'!$B$10,IF(D1288='Напрямки конкурса'!$L$11,'Напрямки конкурса'!$B$11,IF(D1288='Напрямки конкурса'!$L$12,'Напрямки конкурса'!$B$12,IF(D1288='Напрямки конкурса'!$L$13,'Напрямки конкурса'!$B$13,IF(D1288='Напрямки конкурса'!$L$14,'Напрямки конкурса'!$B$14,IF(D1288='Напрямки конкурса'!$L$15,'Напрямки конкурса'!$B$15,IF(D1288='Напрямки конкурса'!$L$16,'Напрямки конкурса'!$B$16,IF(D1288='Напрямки конкурса'!$L$17,'Напрямки конкурса'!$B$17,IF(D1288='Напрямки конкурса'!$L$18,'Напрямки конкурса'!$B$18,IF(D1288='Напрямки конкурса'!$L$19,'Напрямки конкурса'!$B$19,IF(D1288='Напрямки конкурса'!$L$20,'Напрямки конкурса'!$B$20,IF(D1288='Напрямки конкурса'!$L$21,'Напрямки конкурса'!$B$21,IF(D1288='Напрямки конкурса'!$L$22,'Напрямки конкурса'!$B$22,IF(D1288='Напрямки конкурса'!$L$23,'Напрямки конкурса'!$B$23,IF(D1288='Напрямки конкурса'!$L$24,'Напрямки конкурса'!$B$24,IF(D1288='Напрямки конкурса'!$L$25,'Напрямки конкурса'!$B$25,IF(D1288='Напрямки конкурса'!$L$26,'Напрямки конкурса'!$B$26,IF(D1288='Напрямки конкурса'!$L$27,'Напрямки конкурса'!$B$27,IF(D1288='Напрямки конкурса'!$L$28,'Напрямки конкурса'!$B$28,"")))))))))))))))))))))))))))</f>
        <v/>
      </c>
      <c r="C1288" s="59" t="str">
        <f>IF(D1288='Напрямки конкурса'!$L$2,'Напрямки конкурса'!$K$2,IF(D1288='Напрямки конкурса'!$L$3,'Напрямки конкурса'!$K$3,IF(D1288='Напрямки конкурса'!$L$4,'Напрямки конкурса'!$K$4,IF(D1288='Напрямки конкурса'!$L$5,'Напрямки конкурса'!$K$5,IF(D1288='Напрямки конкурса'!$L$6,'Напрямки конкурса'!$K$6,IF(D1288='Напрямки конкурса'!$L$7,'Напрямки конкурса'!$K$7,IF(D1288='Напрямки конкурса'!$L$8,'Напрямки конкурса'!$K$8,IF(D1288='Напрямки конкурса'!$L$9,'Напрямки конкурса'!$K$9,IF(D1288='Напрямки конкурса'!$L$10,'Напрямки конкурса'!$K$10,IF(D1288='Напрямки конкурса'!$L$11,'Напрямки конкурса'!$K$11,IF(D1288='Напрямки конкурса'!$L$12,'Напрямки конкурса'!$K$12,IF(D1288='Напрямки конкурса'!$L$13,'Напрямки конкурса'!$K$13,IF(D1288='Напрямки конкурса'!$L$14,'Напрямки конкурса'!$K$14,IF(D1288='Напрямки конкурса'!$L$15,'Напрямки конкурса'!$K$15,IF(D1288='Напрямки конкурса'!$L$16,'Напрямки конкурса'!$K$16,IF(D1288='Напрямки конкурса'!$L$17,'Напрямки конкурса'!$K$17,IF(D1288='Напрямки конкурса'!$L$18,'Напрямки конкурса'!$K$18,IF(D1288='Напрямки конкурса'!$L$19,'Напрямки конкурса'!$K$19,IF(D1288='Напрямки конкурса'!$L$20,'Напрямки конкурса'!$K$20,IF(D1288='Напрямки конкурса'!$L$21,'Напрямки конкурса'!$K$21,IF(D1288='Напрямки конкурса'!$L$22,'Напрямки конкурса'!$K$22,IF(D1288='Напрямки конкурса'!$L$23,'Напрямки конкурса'!$K$23,IF(D1288='Напрямки конкурса'!$L$24,'Напрямки конкурса'!$K$24,IF(D1288='Напрямки конкурса'!$L$25,'Напрямки конкурса'!$K$25,IF(D1288='Напрямки конкурса'!$L$26,'Напрямки конкурса'!$K$26,IF(D1288='Напрямки конкурса'!$L$27,'Напрямки конкурса'!$K$27,IF(D1288='Напрямки конкурса'!$L$28,'Напрямки конкурса'!$K$28,"")))))))))))))))))))))))))))</f>
        <v/>
      </c>
      <c r="D1288" s="50"/>
      <c r="E1288" s="171"/>
      <c r="F1288" s="171"/>
      <c r="G1288" s="171"/>
      <c r="H1288" s="150" t="str">
        <f>IF(I1288='Категорія витрат'!$B$2,'Категорія витрат'!$A$2,IF(I1288='Категорія витрат'!$B$3,'Категорія витрат'!$A$3,IF(I1288='Категорія витрат'!$B$4,'Категорія витрат'!$A$4,IF(I1288='Категорія витрат'!$B$5,'Категорія витрат'!$A$5,IF(I1288='Категорія витрат'!$B$6,'Категорія витрат'!$A$6,IF(I1288='Категорія витрат'!$B$7,'Категорія витрат'!$A$7,IF(I1288='Категорія витрат'!$B$8,'Категорія витрат'!$A$8,IF(I1288='Категорія витрат'!$B$9,'Категорія витрат'!$A$9,IF(I1288='Категорія витрат'!$B$10,'Категорія витрат'!$A$10,IF(I1288='Категорія витрат'!$B$11,'Категорія витрат'!$A$11,IF(I1288='Категорія витрат'!$B$12,'Категорія витрат'!$A$12,IF(I1288='Категорія витрат'!$B$13,'Категорія витрат'!$A$13,IF(I1288='Категорія витрат'!$B$14,'Категорія витрат'!$A$14,IF(I1288='Категорія витрат'!$B$15,'Категорія витрат'!$A$15,IF(I1288='Категорія витрат'!$B$16,'Категорія витрат'!$A$16,IF(I1288='Категорія витрат'!$B$17,'Категорія витрат'!$A$17,IF(I1288='Категорія витрат'!$B$18,'Категорія витрат'!$A$18,IF(I1288='Категорія витрат'!$B$19,'Категорія витрат'!$A$19,IF(I1288='Категорія витрат'!$B$20,'Категорія витрат'!$A$20,IF(I1288='Категорія витрат'!$B$21,'Категорія витрат'!$A$21,IF(I1288='Категорія витрат'!$B$22,'Категорія витрат'!$A$22,IF(I1288='Категорія витрат'!$B$23,'Категорія витрат'!$A$23,IF(I1288='Категорія витрат'!$B$24,'Категорія витрат'!$A$24,IF(I1288='Категорія витрат'!$B$25,'Категорія витрат'!$A$25,IF(I1288='Категорія витрат'!$B$26,'Категорія витрат'!$A$26,IF(I1288='Категорія витрат'!$B$27,'Категорія витрат'!$A$27,IF(I1288='Категорія витрат'!$B$28,'Категорія витрат'!$A$28,IF(I1288='Категорія витрат'!$B$29,'Категорія витрат'!$A$29,IF(I1288='Категорія витрат'!$B$30,'Категорія витрат'!$A$30,"")))))))))))))))))))))))))))))</f>
        <v/>
      </c>
      <c r="I1288" s="174"/>
      <c r="J1288" s="173"/>
      <c r="K1288" s="176"/>
      <c r="L1288" s="87">
        <f t="shared" si="625"/>
        <v>0</v>
      </c>
      <c r="M1288" s="176"/>
      <c r="N1288" s="178"/>
      <c r="O1288" s="171"/>
      <c r="P1288" s="159">
        <f>IF(J1288='Категорія витрат'!$F$2,ROUND('Додаток 3._Бюджет детальний ПР'!O1288*0.3676,2),IF(J1288='Категорія витрат'!$F$3,ROUND('Додаток 3._Бюджет детальний ПР'!O1288*0.347,2),IF(J1288='Категорія витрат'!$F$4,ROUND('Додаток 3._Бюджет детальний ПР'!O1288*0.347,2),IF(J1288='Категорія витрат'!$F$7,ROUND('Додаток 3._Бюджет детальний ПР'!O1288*0.0841,2),0))))</f>
        <v>0</v>
      </c>
      <c r="Q1288" s="153">
        <f t="shared" si="600"/>
        <v>0</v>
      </c>
      <c r="R1288" s="181"/>
      <c r="S1288" s="181"/>
      <c r="T1288" s="181"/>
      <c r="U1288" s="181"/>
      <c r="V1288" s="181"/>
      <c r="W1288" s="181"/>
      <c r="X1288" s="181"/>
      <c r="Y1288" s="181"/>
      <c r="Z1288" s="181"/>
      <c r="AA1288" s="181"/>
      <c r="AB1288" s="181"/>
      <c r="AC1288" s="181"/>
      <c r="AD1288" s="48">
        <f t="shared" si="601"/>
        <v>0</v>
      </c>
      <c r="AE1288" s="48">
        <f t="shared" si="602"/>
        <v>0</v>
      </c>
      <c r="AF1288" s="48">
        <f t="shared" si="603"/>
        <v>0</v>
      </c>
      <c r="AG1288" s="48">
        <f t="shared" si="604"/>
        <v>0</v>
      </c>
      <c r="AH1288" s="48">
        <f t="shared" si="605"/>
        <v>0</v>
      </c>
      <c r="AI1288" s="48">
        <f t="shared" si="606"/>
        <v>0</v>
      </c>
      <c r="AJ1288" s="48">
        <f t="shared" si="607"/>
        <v>0</v>
      </c>
      <c r="AK1288" s="48">
        <f t="shared" si="608"/>
        <v>0</v>
      </c>
      <c r="AL1288" s="181"/>
      <c r="AM1288" s="181"/>
      <c r="AN1288" s="77"/>
      <c r="AO1288" s="176"/>
      <c r="AP1288" s="87">
        <f t="shared" si="626"/>
        <v>0</v>
      </c>
      <c r="AQ1288" s="176"/>
      <c r="AR1288" s="178"/>
      <c r="AS1288" s="171"/>
      <c r="AT1288" s="159">
        <f>IF(J1288='Категорія витрат'!$F$2,ROUND('Додаток 3._Бюджет детальний ПР'!AS1288*0.3676,2),IF(J1288='Категорія витрат'!$F$3,ROUND('Додаток 3._Бюджет детальний ПР'!AS1288*0.347,2),IF(J1288='Категорія витрат'!$F$4,ROUND('Додаток 3._Бюджет детальний ПР'!AS1288*0.347,2),IF(J1288='Категорія витрат'!$F$7,ROUND('Додаток 3._Бюджет детальний ПР'!AS1288*0.0841,2),0))))</f>
        <v>0</v>
      </c>
      <c r="AU1288" s="153">
        <f t="shared" si="627"/>
        <v>0</v>
      </c>
      <c r="AV1288" s="181"/>
      <c r="AW1288" s="181"/>
      <c r="AX1288" s="181"/>
      <c r="AY1288" s="181"/>
      <c r="AZ1288" s="181"/>
      <c r="BA1288" s="181"/>
      <c r="BB1288" s="181"/>
      <c r="BC1288" s="181"/>
      <c r="BD1288" s="181"/>
      <c r="BE1288" s="181"/>
      <c r="BF1288" s="181"/>
      <c r="BG1288" s="181"/>
      <c r="BH1288" s="48">
        <f t="shared" si="609"/>
        <v>0</v>
      </c>
      <c r="BI1288" s="48">
        <f t="shared" si="610"/>
        <v>0</v>
      </c>
      <c r="BJ1288" s="48">
        <f t="shared" si="611"/>
        <v>0</v>
      </c>
      <c r="BK1288" s="48">
        <f t="shared" si="612"/>
        <v>0</v>
      </c>
      <c r="BL1288" s="48">
        <f t="shared" si="613"/>
        <v>0</v>
      </c>
      <c r="BM1288" s="48">
        <f t="shared" si="614"/>
        <v>0</v>
      </c>
      <c r="BN1288" s="48">
        <f t="shared" si="615"/>
        <v>0</v>
      </c>
      <c r="BO1288" s="48">
        <f t="shared" si="616"/>
        <v>0</v>
      </c>
      <c r="BP1288" s="181"/>
      <c r="BQ1288" s="181"/>
      <c r="BR1288" s="191"/>
      <c r="BS1288" s="176"/>
      <c r="BT1288" s="87">
        <f t="shared" si="628"/>
        <v>0</v>
      </c>
      <c r="BU1288" s="176"/>
      <c r="BV1288" s="178"/>
      <c r="BW1288" s="171"/>
      <c r="BX1288" s="159">
        <f>IF(J1288='Категорія витрат'!$F$2,ROUND('Додаток 3._Бюджет детальний ПР'!BW1288*0.3676,2),IF(J1288='Категорія витрат'!$F$3,ROUND('Додаток 3._Бюджет детальний ПР'!BW1288*0.347,2),IF(J1288='Категорія витрат'!$F$4,ROUND('Додаток 3._Бюджет детальний ПР'!BW1288*0.347,2),IF(J1288='Категорія витрат'!$F$7,ROUND('Додаток 3._Бюджет детальний ПР'!BW1288*0.0841,2),0))))</f>
        <v>0</v>
      </c>
      <c r="BY1288" s="153">
        <f t="shared" si="629"/>
        <v>0</v>
      </c>
      <c r="BZ1288" s="181"/>
      <c r="CA1288" s="181"/>
      <c r="CB1288" s="181"/>
      <c r="CC1288" s="181"/>
      <c r="CD1288" s="181"/>
      <c r="CE1288" s="181"/>
      <c r="CF1288" s="181"/>
      <c r="CG1288" s="181"/>
      <c r="CH1288" s="181"/>
      <c r="CI1288" s="181"/>
      <c r="CJ1288" s="181"/>
      <c r="CK1288" s="181"/>
      <c r="CL1288" s="48">
        <f t="shared" si="617"/>
        <v>0</v>
      </c>
      <c r="CM1288" s="48">
        <f t="shared" si="618"/>
        <v>0</v>
      </c>
      <c r="CN1288" s="48">
        <f t="shared" si="619"/>
        <v>0</v>
      </c>
      <c r="CO1288" s="48">
        <f t="shared" si="620"/>
        <v>0</v>
      </c>
      <c r="CP1288" s="48">
        <f t="shared" si="621"/>
        <v>0</v>
      </c>
      <c r="CQ1288" s="48">
        <f t="shared" si="622"/>
        <v>0</v>
      </c>
      <c r="CR1288" s="48">
        <f t="shared" si="623"/>
        <v>0</v>
      </c>
      <c r="CS1288" s="48">
        <f t="shared" si="624"/>
        <v>0</v>
      </c>
      <c r="CT1288" s="181"/>
      <c r="CU1288" s="181"/>
    </row>
    <row r="1289" spans="1:99" ht="20.100000000000001" customHeight="1" x14ac:dyDescent="0.25">
      <c r="A1289" s="58">
        <v>1285</v>
      </c>
      <c r="B1289" s="58" t="str">
        <f>IF(D1289='Напрямки конкурса'!$L$2,'Напрямки конкурса'!$B$2,IF(D1289='Напрямки конкурса'!$L$3,'Напрямки конкурса'!$B$3,IF(D1289='Напрямки конкурса'!$L$4,'Напрямки конкурса'!$B$4,IF(D1289='Напрямки конкурса'!$L$5,'Напрямки конкурса'!$B$5,IF(D1289='Напрямки конкурса'!$L$6,'Напрямки конкурса'!$B$6,IF(D1289='Напрямки конкурса'!$L$7,'Напрямки конкурса'!$B$7,IF(D1289='Напрямки конкурса'!$L$8,'Напрямки конкурса'!$B$8,IF(D1289='Напрямки конкурса'!$L$9,'Напрямки конкурса'!$B$9,IF(D1289='Напрямки конкурса'!$L$10,'Напрямки конкурса'!$B$10,IF(D1289='Напрямки конкурса'!$L$11,'Напрямки конкурса'!$B$11,IF(D1289='Напрямки конкурса'!$L$12,'Напрямки конкурса'!$B$12,IF(D1289='Напрямки конкурса'!$L$13,'Напрямки конкурса'!$B$13,IF(D1289='Напрямки конкурса'!$L$14,'Напрямки конкурса'!$B$14,IF(D1289='Напрямки конкурса'!$L$15,'Напрямки конкурса'!$B$15,IF(D1289='Напрямки конкурса'!$L$16,'Напрямки конкурса'!$B$16,IF(D1289='Напрямки конкурса'!$L$17,'Напрямки конкурса'!$B$17,IF(D1289='Напрямки конкурса'!$L$18,'Напрямки конкурса'!$B$18,IF(D1289='Напрямки конкурса'!$L$19,'Напрямки конкурса'!$B$19,IF(D1289='Напрямки конкурса'!$L$20,'Напрямки конкурса'!$B$20,IF(D1289='Напрямки конкурса'!$L$21,'Напрямки конкурса'!$B$21,IF(D1289='Напрямки конкурса'!$L$22,'Напрямки конкурса'!$B$22,IF(D1289='Напрямки конкурса'!$L$23,'Напрямки конкурса'!$B$23,IF(D1289='Напрямки конкурса'!$L$24,'Напрямки конкурса'!$B$24,IF(D1289='Напрямки конкурса'!$L$25,'Напрямки конкурса'!$B$25,IF(D1289='Напрямки конкурса'!$L$26,'Напрямки конкурса'!$B$26,IF(D1289='Напрямки конкурса'!$L$27,'Напрямки конкурса'!$B$27,IF(D1289='Напрямки конкурса'!$L$28,'Напрямки конкурса'!$B$28,"")))))))))))))))))))))))))))</f>
        <v/>
      </c>
      <c r="C1289" s="59" t="str">
        <f>IF(D1289='Напрямки конкурса'!$L$2,'Напрямки конкурса'!$K$2,IF(D1289='Напрямки конкурса'!$L$3,'Напрямки конкурса'!$K$3,IF(D1289='Напрямки конкурса'!$L$4,'Напрямки конкурса'!$K$4,IF(D1289='Напрямки конкурса'!$L$5,'Напрямки конкурса'!$K$5,IF(D1289='Напрямки конкурса'!$L$6,'Напрямки конкурса'!$K$6,IF(D1289='Напрямки конкурса'!$L$7,'Напрямки конкурса'!$K$7,IF(D1289='Напрямки конкурса'!$L$8,'Напрямки конкурса'!$K$8,IF(D1289='Напрямки конкурса'!$L$9,'Напрямки конкурса'!$K$9,IF(D1289='Напрямки конкурса'!$L$10,'Напрямки конкурса'!$K$10,IF(D1289='Напрямки конкурса'!$L$11,'Напрямки конкурса'!$K$11,IF(D1289='Напрямки конкурса'!$L$12,'Напрямки конкурса'!$K$12,IF(D1289='Напрямки конкурса'!$L$13,'Напрямки конкурса'!$K$13,IF(D1289='Напрямки конкурса'!$L$14,'Напрямки конкурса'!$K$14,IF(D1289='Напрямки конкурса'!$L$15,'Напрямки конкурса'!$K$15,IF(D1289='Напрямки конкурса'!$L$16,'Напрямки конкурса'!$K$16,IF(D1289='Напрямки конкурса'!$L$17,'Напрямки конкурса'!$K$17,IF(D1289='Напрямки конкурса'!$L$18,'Напрямки конкурса'!$K$18,IF(D1289='Напрямки конкурса'!$L$19,'Напрямки конкурса'!$K$19,IF(D1289='Напрямки конкурса'!$L$20,'Напрямки конкурса'!$K$20,IF(D1289='Напрямки конкурса'!$L$21,'Напрямки конкурса'!$K$21,IF(D1289='Напрямки конкурса'!$L$22,'Напрямки конкурса'!$K$22,IF(D1289='Напрямки конкурса'!$L$23,'Напрямки конкурса'!$K$23,IF(D1289='Напрямки конкурса'!$L$24,'Напрямки конкурса'!$K$24,IF(D1289='Напрямки конкурса'!$L$25,'Напрямки конкурса'!$K$25,IF(D1289='Напрямки конкурса'!$L$26,'Напрямки конкурса'!$K$26,IF(D1289='Напрямки конкурса'!$L$27,'Напрямки конкурса'!$K$27,IF(D1289='Напрямки конкурса'!$L$28,'Напрямки конкурса'!$K$28,"")))))))))))))))))))))))))))</f>
        <v/>
      </c>
      <c r="D1289" s="50"/>
      <c r="E1289" s="171"/>
      <c r="F1289" s="171"/>
      <c r="G1289" s="171"/>
      <c r="H1289" s="150" t="str">
        <f>IF(I1289='Категорія витрат'!$B$2,'Категорія витрат'!$A$2,IF(I1289='Категорія витрат'!$B$3,'Категорія витрат'!$A$3,IF(I1289='Категорія витрат'!$B$4,'Категорія витрат'!$A$4,IF(I1289='Категорія витрат'!$B$5,'Категорія витрат'!$A$5,IF(I1289='Категорія витрат'!$B$6,'Категорія витрат'!$A$6,IF(I1289='Категорія витрат'!$B$7,'Категорія витрат'!$A$7,IF(I1289='Категорія витрат'!$B$8,'Категорія витрат'!$A$8,IF(I1289='Категорія витрат'!$B$9,'Категорія витрат'!$A$9,IF(I1289='Категорія витрат'!$B$10,'Категорія витрат'!$A$10,IF(I1289='Категорія витрат'!$B$11,'Категорія витрат'!$A$11,IF(I1289='Категорія витрат'!$B$12,'Категорія витрат'!$A$12,IF(I1289='Категорія витрат'!$B$13,'Категорія витрат'!$A$13,IF(I1289='Категорія витрат'!$B$14,'Категорія витрат'!$A$14,IF(I1289='Категорія витрат'!$B$15,'Категорія витрат'!$A$15,IF(I1289='Категорія витрат'!$B$16,'Категорія витрат'!$A$16,IF(I1289='Категорія витрат'!$B$17,'Категорія витрат'!$A$17,IF(I1289='Категорія витрат'!$B$18,'Категорія витрат'!$A$18,IF(I1289='Категорія витрат'!$B$19,'Категорія витрат'!$A$19,IF(I1289='Категорія витрат'!$B$20,'Категорія витрат'!$A$20,IF(I1289='Категорія витрат'!$B$21,'Категорія витрат'!$A$21,IF(I1289='Категорія витрат'!$B$22,'Категорія витрат'!$A$22,IF(I1289='Категорія витрат'!$B$23,'Категорія витрат'!$A$23,IF(I1289='Категорія витрат'!$B$24,'Категорія витрат'!$A$24,IF(I1289='Категорія витрат'!$B$25,'Категорія витрат'!$A$25,IF(I1289='Категорія витрат'!$B$26,'Категорія витрат'!$A$26,IF(I1289='Категорія витрат'!$B$27,'Категорія витрат'!$A$27,IF(I1289='Категорія витрат'!$B$28,'Категорія витрат'!$A$28,IF(I1289='Категорія витрат'!$B$29,'Категорія витрат'!$A$29,IF(I1289='Категорія витрат'!$B$30,'Категорія витрат'!$A$30,"")))))))))))))))))))))))))))))</f>
        <v/>
      </c>
      <c r="I1289" s="174"/>
      <c r="J1289" s="173"/>
      <c r="K1289" s="176"/>
      <c r="L1289" s="87">
        <f t="shared" si="625"/>
        <v>0</v>
      </c>
      <c r="M1289" s="176"/>
      <c r="N1289" s="178"/>
      <c r="O1289" s="171"/>
      <c r="P1289" s="159">
        <f>IF(J1289='Категорія витрат'!$F$2,ROUND('Додаток 3._Бюджет детальний ПР'!O1289*0.3676,2),IF(J1289='Категорія витрат'!$F$3,ROUND('Додаток 3._Бюджет детальний ПР'!O1289*0.347,2),IF(J1289='Категорія витрат'!$F$4,ROUND('Додаток 3._Бюджет детальний ПР'!O1289*0.347,2),IF(J1289='Категорія витрат'!$F$7,ROUND('Додаток 3._Бюджет детальний ПР'!O1289*0.0841,2),0))))</f>
        <v>0</v>
      </c>
      <c r="Q1289" s="153">
        <f t="shared" si="600"/>
        <v>0</v>
      </c>
      <c r="R1289" s="181"/>
      <c r="S1289" s="181"/>
      <c r="T1289" s="181"/>
      <c r="U1289" s="181"/>
      <c r="V1289" s="181"/>
      <c r="W1289" s="181"/>
      <c r="X1289" s="181"/>
      <c r="Y1289" s="181"/>
      <c r="Z1289" s="181"/>
      <c r="AA1289" s="181"/>
      <c r="AB1289" s="181"/>
      <c r="AC1289" s="181"/>
      <c r="AD1289" s="48">
        <f t="shared" si="601"/>
        <v>0</v>
      </c>
      <c r="AE1289" s="48">
        <f t="shared" si="602"/>
        <v>0</v>
      </c>
      <c r="AF1289" s="48">
        <f t="shared" si="603"/>
        <v>0</v>
      </c>
      <c r="AG1289" s="48">
        <f t="shared" si="604"/>
        <v>0</v>
      </c>
      <c r="AH1289" s="48">
        <f t="shared" si="605"/>
        <v>0</v>
      </c>
      <c r="AI1289" s="48">
        <f t="shared" si="606"/>
        <v>0</v>
      </c>
      <c r="AJ1289" s="48">
        <f t="shared" si="607"/>
        <v>0</v>
      </c>
      <c r="AK1289" s="48">
        <f t="shared" si="608"/>
        <v>0</v>
      </c>
      <c r="AL1289" s="181"/>
      <c r="AM1289" s="181"/>
      <c r="AN1289" s="77"/>
      <c r="AO1289" s="176"/>
      <c r="AP1289" s="87">
        <f t="shared" si="626"/>
        <v>0</v>
      </c>
      <c r="AQ1289" s="176"/>
      <c r="AR1289" s="178"/>
      <c r="AS1289" s="171"/>
      <c r="AT1289" s="159">
        <f>IF(J1289='Категорія витрат'!$F$2,ROUND('Додаток 3._Бюджет детальний ПР'!AS1289*0.3676,2),IF(J1289='Категорія витрат'!$F$3,ROUND('Додаток 3._Бюджет детальний ПР'!AS1289*0.347,2),IF(J1289='Категорія витрат'!$F$4,ROUND('Додаток 3._Бюджет детальний ПР'!AS1289*0.347,2),IF(J1289='Категорія витрат'!$F$7,ROUND('Додаток 3._Бюджет детальний ПР'!AS1289*0.0841,2),0))))</f>
        <v>0</v>
      </c>
      <c r="AU1289" s="153">
        <f t="shared" si="627"/>
        <v>0</v>
      </c>
      <c r="AV1289" s="181"/>
      <c r="AW1289" s="181"/>
      <c r="AX1289" s="181"/>
      <c r="AY1289" s="181"/>
      <c r="AZ1289" s="181"/>
      <c r="BA1289" s="181"/>
      <c r="BB1289" s="181"/>
      <c r="BC1289" s="181"/>
      <c r="BD1289" s="181"/>
      <c r="BE1289" s="181"/>
      <c r="BF1289" s="181"/>
      <c r="BG1289" s="181"/>
      <c r="BH1289" s="48">
        <f t="shared" si="609"/>
        <v>0</v>
      </c>
      <c r="BI1289" s="48">
        <f t="shared" si="610"/>
        <v>0</v>
      </c>
      <c r="BJ1289" s="48">
        <f t="shared" si="611"/>
        <v>0</v>
      </c>
      <c r="BK1289" s="48">
        <f t="shared" si="612"/>
        <v>0</v>
      </c>
      <c r="BL1289" s="48">
        <f t="shared" si="613"/>
        <v>0</v>
      </c>
      <c r="BM1289" s="48">
        <f t="shared" si="614"/>
        <v>0</v>
      </c>
      <c r="BN1289" s="48">
        <f t="shared" si="615"/>
        <v>0</v>
      </c>
      <c r="BO1289" s="48">
        <f t="shared" si="616"/>
        <v>0</v>
      </c>
      <c r="BP1289" s="181"/>
      <c r="BQ1289" s="181"/>
      <c r="BR1289" s="191"/>
      <c r="BS1289" s="176"/>
      <c r="BT1289" s="87">
        <f t="shared" si="628"/>
        <v>0</v>
      </c>
      <c r="BU1289" s="176"/>
      <c r="BV1289" s="178"/>
      <c r="BW1289" s="171"/>
      <c r="BX1289" s="159">
        <f>IF(J1289='Категорія витрат'!$F$2,ROUND('Додаток 3._Бюджет детальний ПР'!BW1289*0.3676,2),IF(J1289='Категорія витрат'!$F$3,ROUND('Додаток 3._Бюджет детальний ПР'!BW1289*0.347,2),IF(J1289='Категорія витрат'!$F$4,ROUND('Додаток 3._Бюджет детальний ПР'!BW1289*0.347,2),IF(J1289='Категорія витрат'!$F$7,ROUND('Додаток 3._Бюджет детальний ПР'!BW1289*0.0841,2),0))))</f>
        <v>0</v>
      </c>
      <c r="BY1289" s="153">
        <f t="shared" si="629"/>
        <v>0</v>
      </c>
      <c r="BZ1289" s="181"/>
      <c r="CA1289" s="181"/>
      <c r="CB1289" s="181"/>
      <c r="CC1289" s="181"/>
      <c r="CD1289" s="181"/>
      <c r="CE1289" s="181"/>
      <c r="CF1289" s="181"/>
      <c r="CG1289" s="181"/>
      <c r="CH1289" s="181"/>
      <c r="CI1289" s="181"/>
      <c r="CJ1289" s="181"/>
      <c r="CK1289" s="181"/>
      <c r="CL1289" s="48">
        <f t="shared" si="617"/>
        <v>0</v>
      </c>
      <c r="CM1289" s="48">
        <f t="shared" si="618"/>
        <v>0</v>
      </c>
      <c r="CN1289" s="48">
        <f t="shared" si="619"/>
        <v>0</v>
      </c>
      <c r="CO1289" s="48">
        <f t="shared" si="620"/>
        <v>0</v>
      </c>
      <c r="CP1289" s="48">
        <f t="shared" si="621"/>
        <v>0</v>
      </c>
      <c r="CQ1289" s="48">
        <f t="shared" si="622"/>
        <v>0</v>
      </c>
      <c r="CR1289" s="48">
        <f t="shared" si="623"/>
        <v>0</v>
      </c>
      <c r="CS1289" s="48">
        <f t="shared" si="624"/>
        <v>0</v>
      </c>
      <c r="CT1289" s="181"/>
      <c r="CU1289" s="181"/>
    </row>
    <row r="1290" spans="1:99" ht="20.100000000000001" customHeight="1" x14ac:dyDescent="0.25">
      <c r="A1290" s="58">
        <v>1286</v>
      </c>
      <c r="B1290" s="58" t="str">
        <f>IF(D1290='Напрямки конкурса'!$L$2,'Напрямки конкурса'!$B$2,IF(D1290='Напрямки конкурса'!$L$3,'Напрямки конкурса'!$B$3,IF(D1290='Напрямки конкурса'!$L$4,'Напрямки конкурса'!$B$4,IF(D1290='Напрямки конкурса'!$L$5,'Напрямки конкурса'!$B$5,IF(D1290='Напрямки конкурса'!$L$6,'Напрямки конкурса'!$B$6,IF(D1290='Напрямки конкурса'!$L$7,'Напрямки конкурса'!$B$7,IF(D1290='Напрямки конкурса'!$L$8,'Напрямки конкурса'!$B$8,IF(D1290='Напрямки конкурса'!$L$9,'Напрямки конкурса'!$B$9,IF(D1290='Напрямки конкурса'!$L$10,'Напрямки конкурса'!$B$10,IF(D1290='Напрямки конкурса'!$L$11,'Напрямки конкурса'!$B$11,IF(D1290='Напрямки конкурса'!$L$12,'Напрямки конкурса'!$B$12,IF(D1290='Напрямки конкурса'!$L$13,'Напрямки конкурса'!$B$13,IF(D1290='Напрямки конкурса'!$L$14,'Напрямки конкурса'!$B$14,IF(D1290='Напрямки конкурса'!$L$15,'Напрямки конкурса'!$B$15,IF(D1290='Напрямки конкурса'!$L$16,'Напрямки конкурса'!$B$16,IF(D1290='Напрямки конкурса'!$L$17,'Напрямки конкурса'!$B$17,IF(D1290='Напрямки конкурса'!$L$18,'Напрямки конкурса'!$B$18,IF(D1290='Напрямки конкурса'!$L$19,'Напрямки конкурса'!$B$19,IF(D1290='Напрямки конкурса'!$L$20,'Напрямки конкурса'!$B$20,IF(D1290='Напрямки конкурса'!$L$21,'Напрямки конкурса'!$B$21,IF(D1290='Напрямки конкурса'!$L$22,'Напрямки конкурса'!$B$22,IF(D1290='Напрямки конкурса'!$L$23,'Напрямки конкурса'!$B$23,IF(D1290='Напрямки конкурса'!$L$24,'Напрямки конкурса'!$B$24,IF(D1290='Напрямки конкурса'!$L$25,'Напрямки конкурса'!$B$25,IF(D1290='Напрямки конкурса'!$L$26,'Напрямки конкурса'!$B$26,IF(D1290='Напрямки конкурса'!$L$27,'Напрямки конкурса'!$B$27,IF(D1290='Напрямки конкурса'!$L$28,'Напрямки конкурса'!$B$28,"")))))))))))))))))))))))))))</f>
        <v/>
      </c>
      <c r="C1290" s="59" t="str">
        <f>IF(D1290='Напрямки конкурса'!$L$2,'Напрямки конкурса'!$K$2,IF(D1290='Напрямки конкурса'!$L$3,'Напрямки конкурса'!$K$3,IF(D1290='Напрямки конкурса'!$L$4,'Напрямки конкурса'!$K$4,IF(D1290='Напрямки конкурса'!$L$5,'Напрямки конкурса'!$K$5,IF(D1290='Напрямки конкурса'!$L$6,'Напрямки конкурса'!$K$6,IF(D1290='Напрямки конкурса'!$L$7,'Напрямки конкурса'!$K$7,IF(D1290='Напрямки конкурса'!$L$8,'Напрямки конкурса'!$K$8,IF(D1290='Напрямки конкурса'!$L$9,'Напрямки конкурса'!$K$9,IF(D1290='Напрямки конкурса'!$L$10,'Напрямки конкурса'!$K$10,IF(D1290='Напрямки конкурса'!$L$11,'Напрямки конкурса'!$K$11,IF(D1290='Напрямки конкурса'!$L$12,'Напрямки конкурса'!$K$12,IF(D1290='Напрямки конкурса'!$L$13,'Напрямки конкурса'!$K$13,IF(D1290='Напрямки конкурса'!$L$14,'Напрямки конкурса'!$K$14,IF(D1290='Напрямки конкурса'!$L$15,'Напрямки конкурса'!$K$15,IF(D1290='Напрямки конкурса'!$L$16,'Напрямки конкурса'!$K$16,IF(D1290='Напрямки конкурса'!$L$17,'Напрямки конкурса'!$K$17,IF(D1290='Напрямки конкурса'!$L$18,'Напрямки конкурса'!$K$18,IF(D1290='Напрямки конкурса'!$L$19,'Напрямки конкурса'!$K$19,IF(D1290='Напрямки конкурса'!$L$20,'Напрямки конкурса'!$K$20,IF(D1290='Напрямки конкурса'!$L$21,'Напрямки конкурса'!$K$21,IF(D1290='Напрямки конкурса'!$L$22,'Напрямки конкурса'!$K$22,IF(D1290='Напрямки конкурса'!$L$23,'Напрямки конкурса'!$K$23,IF(D1290='Напрямки конкурса'!$L$24,'Напрямки конкурса'!$K$24,IF(D1290='Напрямки конкурса'!$L$25,'Напрямки конкурса'!$K$25,IF(D1290='Напрямки конкурса'!$L$26,'Напрямки конкурса'!$K$26,IF(D1290='Напрямки конкурса'!$L$27,'Напрямки конкурса'!$K$27,IF(D1290='Напрямки конкурса'!$L$28,'Напрямки конкурса'!$K$28,"")))))))))))))))))))))))))))</f>
        <v/>
      </c>
      <c r="D1290" s="50"/>
      <c r="E1290" s="171"/>
      <c r="F1290" s="171"/>
      <c r="G1290" s="171"/>
      <c r="H1290" s="150" t="str">
        <f>IF(I1290='Категорія витрат'!$B$2,'Категорія витрат'!$A$2,IF(I1290='Категорія витрат'!$B$3,'Категорія витрат'!$A$3,IF(I1290='Категорія витрат'!$B$4,'Категорія витрат'!$A$4,IF(I1290='Категорія витрат'!$B$5,'Категорія витрат'!$A$5,IF(I1290='Категорія витрат'!$B$6,'Категорія витрат'!$A$6,IF(I1290='Категорія витрат'!$B$7,'Категорія витрат'!$A$7,IF(I1290='Категорія витрат'!$B$8,'Категорія витрат'!$A$8,IF(I1290='Категорія витрат'!$B$9,'Категорія витрат'!$A$9,IF(I1290='Категорія витрат'!$B$10,'Категорія витрат'!$A$10,IF(I1290='Категорія витрат'!$B$11,'Категорія витрат'!$A$11,IF(I1290='Категорія витрат'!$B$12,'Категорія витрат'!$A$12,IF(I1290='Категорія витрат'!$B$13,'Категорія витрат'!$A$13,IF(I1290='Категорія витрат'!$B$14,'Категорія витрат'!$A$14,IF(I1290='Категорія витрат'!$B$15,'Категорія витрат'!$A$15,IF(I1290='Категорія витрат'!$B$16,'Категорія витрат'!$A$16,IF(I1290='Категорія витрат'!$B$17,'Категорія витрат'!$A$17,IF(I1290='Категорія витрат'!$B$18,'Категорія витрат'!$A$18,IF(I1290='Категорія витрат'!$B$19,'Категорія витрат'!$A$19,IF(I1290='Категорія витрат'!$B$20,'Категорія витрат'!$A$20,IF(I1290='Категорія витрат'!$B$21,'Категорія витрат'!$A$21,IF(I1290='Категорія витрат'!$B$22,'Категорія витрат'!$A$22,IF(I1290='Категорія витрат'!$B$23,'Категорія витрат'!$A$23,IF(I1290='Категорія витрат'!$B$24,'Категорія витрат'!$A$24,IF(I1290='Категорія витрат'!$B$25,'Категорія витрат'!$A$25,IF(I1290='Категорія витрат'!$B$26,'Категорія витрат'!$A$26,IF(I1290='Категорія витрат'!$B$27,'Категорія витрат'!$A$27,IF(I1290='Категорія витрат'!$B$28,'Категорія витрат'!$A$28,IF(I1290='Категорія витрат'!$B$29,'Категорія витрат'!$A$29,IF(I1290='Категорія витрат'!$B$30,'Категорія витрат'!$A$30,"")))))))))))))))))))))))))))))</f>
        <v/>
      </c>
      <c r="I1290" s="174"/>
      <c r="J1290" s="173"/>
      <c r="K1290" s="176"/>
      <c r="L1290" s="87">
        <f t="shared" si="625"/>
        <v>0</v>
      </c>
      <c r="M1290" s="176"/>
      <c r="N1290" s="178"/>
      <c r="O1290" s="171"/>
      <c r="P1290" s="159">
        <f>IF(J1290='Категорія витрат'!$F$2,ROUND('Додаток 3._Бюджет детальний ПР'!O1290*0.3676,2),IF(J1290='Категорія витрат'!$F$3,ROUND('Додаток 3._Бюджет детальний ПР'!O1290*0.347,2),IF(J1290='Категорія витрат'!$F$4,ROUND('Додаток 3._Бюджет детальний ПР'!O1290*0.347,2),IF(J1290='Категорія витрат'!$F$7,ROUND('Додаток 3._Бюджет детальний ПР'!O1290*0.0841,2),0))))</f>
        <v>0</v>
      </c>
      <c r="Q1290" s="153">
        <f t="shared" si="600"/>
        <v>0</v>
      </c>
      <c r="R1290" s="181"/>
      <c r="S1290" s="181"/>
      <c r="T1290" s="181"/>
      <c r="U1290" s="181"/>
      <c r="V1290" s="181"/>
      <c r="W1290" s="181"/>
      <c r="X1290" s="181"/>
      <c r="Y1290" s="181"/>
      <c r="Z1290" s="181"/>
      <c r="AA1290" s="181"/>
      <c r="AB1290" s="181"/>
      <c r="AC1290" s="181"/>
      <c r="AD1290" s="48">
        <f t="shared" si="601"/>
        <v>0</v>
      </c>
      <c r="AE1290" s="48">
        <f t="shared" si="602"/>
        <v>0</v>
      </c>
      <c r="AF1290" s="48">
        <f t="shared" si="603"/>
        <v>0</v>
      </c>
      <c r="AG1290" s="48">
        <f t="shared" si="604"/>
        <v>0</v>
      </c>
      <c r="AH1290" s="48">
        <f t="shared" si="605"/>
        <v>0</v>
      </c>
      <c r="AI1290" s="48">
        <f t="shared" si="606"/>
        <v>0</v>
      </c>
      <c r="AJ1290" s="48">
        <f t="shared" si="607"/>
        <v>0</v>
      </c>
      <c r="AK1290" s="48">
        <f t="shared" si="608"/>
        <v>0</v>
      </c>
      <c r="AL1290" s="181"/>
      <c r="AM1290" s="181"/>
      <c r="AN1290" s="77"/>
      <c r="AO1290" s="176"/>
      <c r="AP1290" s="87">
        <f t="shared" si="626"/>
        <v>0</v>
      </c>
      <c r="AQ1290" s="176"/>
      <c r="AR1290" s="178"/>
      <c r="AS1290" s="171"/>
      <c r="AT1290" s="159">
        <f>IF(J1290='Категорія витрат'!$F$2,ROUND('Додаток 3._Бюджет детальний ПР'!AS1290*0.3676,2),IF(J1290='Категорія витрат'!$F$3,ROUND('Додаток 3._Бюджет детальний ПР'!AS1290*0.347,2),IF(J1290='Категорія витрат'!$F$4,ROUND('Додаток 3._Бюджет детальний ПР'!AS1290*0.347,2),IF(J1290='Категорія витрат'!$F$7,ROUND('Додаток 3._Бюджет детальний ПР'!AS1290*0.0841,2),0))))</f>
        <v>0</v>
      </c>
      <c r="AU1290" s="153">
        <f t="shared" si="627"/>
        <v>0</v>
      </c>
      <c r="AV1290" s="181"/>
      <c r="AW1290" s="181"/>
      <c r="AX1290" s="181"/>
      <c r="AY1290" s="181"/>
      <c r="AZ1290" s="181"/>
      <c r="BA1290" s="181"/>
      <c r="BB1290" s="181"/>
      <c r="BC1290" s="181"/>
      <c r="BD1290" s="181"/>
      <c r="BE1290" s="181"/>
      <c r="BF1290" s="181"/>
      <c r="BG1290" s="181"/>
      <c r="BH1290" s="48">
        <f t="shared" si="609"/>
        <v>0</v>
      </c>
      <c r="BI1290" s="48">
        <f t="shared" si="610"/>
        <v>0</v>
      </c>
      <c r="BJ1290" s="48">
        <f t="shared" si="611"/>
        <v>0</v>
      </c>
      <c r="BK1290" s="48">
        <f t="shared" si="612"/>
        <v>0</v>
      </c>
      <c r="BL1290" s="48">
        <f t="shared" si="613"/>
        <v>0</v>
      </c>
      <c r="BM1290" s="48">
        <f t="shared" si="614"/>
        <v>0</v>
      </c>
      <c r="BN1290" s="48">
        <f t="shared" si="615"/>
        <v>0</v>
      </c>
      <c r="BO1290" s="48">
        <f t="shared" si="616"/>
        <v>0</v>
      </c>
      <c r="BP1290" s="181"/>
      <c r="BQ1290" s="181"/>
      <c r="BR1290" s="191"/>
      <c r="BS1290" s="176"/>
      <c r="BT1290" s="87">
        <f t="shared" si="628"/>
        <v>0</v>
      </c>
      <c r="BU1290" s="176"/>
      <c r="BV1290" s="178"/>
      <c r="BW1290" s="171"/>
      <c r="BX1290" s="159">
        <f>IF(J1290='Категорія витрат'!$F$2,ROUND('Додаток 3._Бюджет детальний ПР'!BW1290*0.3676,2),IF(J1290='Категорія витрат'!$F$3,ROUND('Додаток 3._Бюджет детальний ПР'!BW1290*0.347,2),IF(J1290='Категорія витрат'!$F$4,ROUND('Додаток 3._Бюджет детальний ПР'!BW1290*0.347,2),IF(J1290='Категорія витрат'!$F$7,ROUND('Додаток 3._Бюджет детальний ПР'!BW1290*0.0841,2),0))))</f>
        <v>0</v>
      </c>
      <c r="BY1290" s="153">
        <f t="shared" si="629"/>
        <v>0</v>
      </c>
      <c r="BZ1290" s="181"/>
      <c r="CA1290" s="181"/>
      <c r="CB1290" s="181"/>
      <c r="CC1290" s="181"/>
      <c r="CD1290" s="181"/>
      <c r="CE1290" s="181"/>
      <c r="CF1290" s="181"/>
      <c r="CG1290" s="181"/>
      <c r="CH1290" s="181"/>
      <c r="CI1290" s="181"/>
      <c r="CJ1290" s="181"/>
      <c r="CK1290" s="181"/>
      <c r="CL1290" s="48">
        <f t="shared" si="617"/>
        <v>0</v>
      </c>
      <c r="CM1290" s="48">
        <f t="shared" si="618"/>
        <v>0</v>
      </c>
      <c r="CN1290" s="48">
        <f t="shared" si="619"/>
        <v>0</v>
      </c>
      <c r="CO1290" s="48">
        <f t="shared" si="620"/>
        <v>0</v>
      </c>
      <c r="CP1290" s="48">
        <f t="shared" si="621"/>
        <v>0</v>
      </c>
      <c r="CQ1290" s="48">
        <f t="shared" si="622"/>
        <v>0</v>
      </c>
      <c r="CR1290" s="48">
        <f t="shared" si="623"/>
        <v>0</v>
      </c>
      <c r="CS1290" s="48">
        <f t="shared" si="624"/>
        <v>0</v>
      </c>
      <c r="CT1290" s="181"/>
      <c r="CU1290" s="181"/>
    </row>
    <row r="1291" spans="1:99" ht="20.100000000000001" customHeight="1" x14ac:dyDescent="0.25">
      <c r="A1291" s="58">
        <v>1287</v>
      </c>
      <c r="B1291" s="58" t="str">
        <f>IF(D1291='Напрямки конкурса'!$L$2,'Напрямки конкурса'!$B$2,IF(D1291='Напрямки конкурса'!$L$3,'Напрямки конкурса'!$B$3,IF(D1291='Напрямки конкурса'!$L$4,'Напрямки конкурса'!$B$4,IF(D1291='Напрямки конкурса'!$L$5,'Напрямки конкурса'!$B$5,IF(D1291='Напрямки конкурса'!$L$6,'Напрямки конкурса'!$B$6,IF(D1291='Напрямки конкурса'!$L$7,'Напрямки конкурса'!$B$7,IF(D1291='Напрямки конкурса'!$L$8,'Напрямки конкурса'!$B$8,IF(D1291='Напрямки конкурса'!$L$9,'Напрямки конкурса'!$B$9,IF(D1291='Напрямки конкурса'!$L$10,'Напрямки конкурса'!$B$10,IF(D1291='Напрямки конкурса'!$L$11,'Напрямки конкурса'!$B$11,IF(D1291='Напрямки конкурса'!$L$12,'Напрямки конкурса'!$B$12,IF(D1291='Напрямки конкурса'!$L$13,'Напрямки конкурса'!$B$13,IF(D1291='Напрямки конкурса'!$L$14,'Напрямки конкурса'!$B$14,IF(D1291='Напрямки конкурса'!$L$15,'Напрямки конкурса'!$B$15,IF(D1291='Напрямки конкурса'!$L$16,'Напрямки конкурса'!$B$16,IF(D1291='Напрямки конкурса'!$L$17,'Напрямки конкурса'!$B$17,IF(D1291='Напрямки конкурса'!$L$18,'Напрямки конкурса'!$B$18,IF(D1291='Напрямки конкурса'!$L$19,'Напрямки конкурса'!$B$19,IF(D1291='Напрямки конкурса'!$L$20,'Напрямки конкурса'!$B$20,IF(D1291='Напрямки конкурса'!$L$21,'Напрямки конкурса'!$B$21,IF(D1291='Напрямки конкурса'!$L$22,'Напрямки конкурса'!$B$22,IF(D1291='Напрямки конкурса'!$L$23,'Напрямки конкурса'!$B$23,IF(D1291='Напрямки конкурса'!$L$24,'Напрямки конкурса'!$B$24,IF(D1291='Напрямки конкурса'!$L$25,'Напрямки конкурса'!$B$25,IF(D1291='Напрямки конкурса'!$L$26,'Напрямки конкурса'!$B$26,IF(D1291='Напрямки конкурса'!$L$27,'Напрямки конкурса'!$B$27,IF(D1291='Напрямки конкурса'!$L$28,'Напрямки конкурса'!$B$28,"")))))))))))))))))))))))))))</f>
        <v/>
      </c>
      <c r="C1291" s="59" t="str">
        <f>IF(D1291='Напрямки конкурса'!$L$2,'Напрямки конкурса'!$K$2,IF(D1291='Напрямки конкурса'!$L$3,'Напрямки конкурса'!$K$3,IF(D1291='Напрямки конкурса'!$L$4,'Напрямки конкурса'!$K$4,IF(D1291='Напрямки конкурса'!$L$5,'Напрямки конкурса'!$K$5,IF(D1291='Напрямки конкурса'!$L$6,'Напрямки конкурса'!$K$6,IF(D1291='Напрямки конкурса'!$L$7,'Напрямки конкурса'!$K$7,IF(D1291='Напрямки конкурса'!$L$8,'Напрямки конкурса'!$K$8,IF(D1291='Напрямки конкурса'!$L$9,'Напрямки конкурса'!$K$9,IF(D1291='Напрямки конкурса'!$L$10,'Напрямки конкурса'!$K$10,IF(D1291='Напрямки конкурса'!$L$11,'Напрямки конкурса'!$K$11,IF(D1291='Напрямки конкурса'!$L$12,'Напрямки конкурса'!$K$12,IF(D1291='Напрямки конкурса'!$L$13,'Напрямки конкурса'!$K$13,IF(D1291='Напрямки конкурса'!$L$14,'Напрямки конкурса'!$K$14,IF(D1291='Напрямки конкурса'!$L$15,'Напрямки конкурса'!$K$15,IF(D1291='Напрямки конкурса'!$L$16,'Напрямки конкурса'!$K$16,IF(D1291='Напрямки конкурса'!$L$17,'Напрямки конкурса'!$K$17,IF(D1291='Напрямки конкурса'!$L$18,'Напрямки конкурса'!$K$18,IF(D1291='Напрямки конкурса'!$L$19,'Напрямки конкурса'!$K$19,IF(D1291='Напрямки конкурса'!$L$20,'Напрямки конкурса'!$K$20,IF(D1291='Напрямки конкурса'!$L$21,'Напрямки конкурса'!$K$21,IF(D1291='Напрямки конкурса'!$L$22,'Напрямки конкурса'!$K$22,IF(D1291='Напрямки конкурса'!$L$23,'Напрямки конкурса'!$K$23,IF(D1291='Напрямки конкурса'!$L$24,'Напрямки конкурса'!$K$24,IF(D1291='Напрямки конкурса'!$L$25,'Напрямки конкурса'!$K$25,IF(D1291='Напрямки конкурса'!$L$26,'Напрямки конкурса'!$K$26,IF(D1291='Напрямки конкурса'!$L$27,'Напрямки конкурса'!$K$27,IF(D1291='Напрямки конкурса'!$L$28,'Напрямки конкурса'!$K$28,"")))))))))))))))))))))))))))</f>
        <v/>
      </c>
      <c r="D1291" s="50"/>
      <c r="E1291" s="171"/>
      <c r="F1291" s="171"/>
      <c r="G1291" s="171"/>
      <c r="H1291" s="150" t="str">
        <f>IF(I1291='Категорія витрат'!$B$2,'Категорія витрат'!$A$2,IF(I1291='Категорія витрат'!$B$3,'Категорія витрат'!$A$3,IF(I1291='Категорія витрат'!$B$4,'Категорія витрат'!$A$4,IF(I1291='Категорія витрат'!$B$5,'Категорія витрат'!$A$5,IF(I1291='Категорія витрат'!$B$6,'Категорія витрат'!$A$6,IF(I1291='Категорія витрат'!$B$7,'Категорія витрат'!$A$7,IF(I1291='Категорія витрат'!$B$8,'Категорія витрат'!$A$8,IF(I1291='Категорія витрат'!$B$9,'Категорія витрат'!$A$9,IF(I1291='Категорія витрат'!$B$10,'Категорія витрат'!$A$10,IF(I1291='Категорія витрат'!$B$11,'Категорія витрат'!$A$11,IF(I1291='Категорія витрат'!$B$12,'Категорія витрат'!$A$12,IF(I1291='Категорія витрат'!$B$13,'Категорія витрат'!$A$13,IF(I1291='Категорія витрат'!$B$14,'Категорія витрат'!$A$14,IF(I1291='Категорія витрат'!$B$15,'Категорія витрат'!$A$15,IF(I1291='Категорія витрат'!$B$16,'Категорія витрат'!$A$16,IF(I1291='Категорія витрат'!$B$17,'Категорія витрат'!$A$17,IF(I1291='Категорія витрат'!$B$18,'Категорія витрат'!$A$18,IF(I1291='Категорія витрат'!$B$19,'Категорія витрат'!$A$19,IF(I1291='Категорія витрат'!$B$20,'Категорія витрат'!$A$20,IF(I1291='Категорія витрат'!$B$21,'Категорія витрат'!$A$21,IF(I1291='Категорія витрат'!$B$22,'Категорія витрат'!$A$22,IF(I1291='Категорія витрат'!$B$23,'Категорія витрат'!$A$23,IF(I1291='Категорія витрат'!$B$24,'Категорія витрат'!$A$24,IF(I1291='Категорія витрат'!$B$25,'Категорія витрат'!$A$25,IF(I1291='Категорія витрат'!$B$26,'Категорія витрат'!$A$26,IF(I1291='Категорія витрат'!$B$27,'Категорія витрат'!$A$27,IF(I1291='Категорія витрат'!$B$28,'Категорія витрат'!$A$28,IF(I1291='Категорія витрат'!$B$29,'Категорія витрат'!$A$29,IF(I1291='Категорія витрат'!$B$30,'Категорія витрат'!$A$30,"")))))))))))))))))))))))))))))</f>
        <v/>
      </c>
      <c r="I1291" s="174"/>
      <c r="J1291" s="173"/>
      <c r="K1291" s="176"/>
      <c r="L1291" s="87">
        <f t="shared" si="625"/>
        <v>0</v>
      </c>
      <c r="M1291" s="176"/>
      <c r="N1291" s="178"/>
      <c r="O1291" s="171"/>
      <c r="P1291" s="159">
        <f>IF(J1291='Категорія витрат'!$F$2,ROUND('Додаток 3._Бюджет детальний ПР'!O1291*0.3676,2),IF(J1291='Категорія витрат'!$F$3,ROUND('Додаток 3._Бюджет детальний ПР'!O1291*0.347,2),IF(J1291='Категорія витрат'!$F$4,ROUND('Додаток 3._Бюджет детальний ПР'!O1291*0.347,2),IF(J1291='Категорія витрат'!$F$7,ROUND('Додаток 3._Бюджет детальний ПР'!O1291*0.0841,2),0))))</f>
        <v>0</v>
      </c>
      <c r="Q1291" s="153">
        <f t="shared" si="600"/>
        <v>0</v>
      </c>
      <c r="R1291" s="181"/>
      <c r="S1291" s="181"/>
      <c r="T1291" s="181"/>
      <c r="U1291" s="181"/>
      <c r="V1291" s="181"/>
      <c r="W1291" s="181"/>
      <c r="X1291" s="181"/>
      <c r="Y1291" s="181"/>
      <c r="Z1291" s="181"/>
      <c r="AA1291" s="181"/>
      <c r="AB1291" s="181"/>
      <c r="AC1291" s="181"/>
      <c r="AD1291" s="48">
        <f t="shared" si="601"/>
        <v>0</v>
      </c>
      <c r="AE1291" s="48">
        <f t="shared" si="602"/>
        <v>0</v>
      </c>
      <c r="AF1291" s="48">
        <f t="shared" si="603"/>
        <v>0</v>
      </c>
      <c r="AG1291" s="48">
        <f t="shared" si="604"/>
        <v>0</v>
      </c>
      <c r="AH1291" s="48">
        <f t="shared" si="605"/>
        <v>0</v>
      </c>
      <c r="AI1291" s="48">
        <f t="shared" si="606"/>
        <v>0</v>
      </c>
      <c r="AJ1291" s="48">
        <f t="shared" si="607"/>
        <v>0</v>
      </c>
      <c r="AK1291" s="48">
        <f t="shared" si="608"/>
        <v>0</v>
      </c>
      <c r="AL1291" s="181"/>
      <c r="AM1291" s="181"/>
      <c r="AN1291" s="77"/>
      <c r="AO1291" s="176"/>
      <c r="AP1291" s="87">
        <f t="shared" si="626"/>
        <v>0</v>
      </c>
      <c r="AQ1291" s="176"/>
      <c r="AR1291" s="178"/>
      <c r="AS1291" s="171"/>
      <c r="AT1291" s="159">
        <f>IF(J1291='Категорія витрат'!$F$2,ROUND('Додаток 3._Бюджет детальний ПР'!AS1291*0.3676,2),IF(J1291='Категорія витрат'!$F$3,ROUND('Додаток 3._Бюджет детальний ПР'!AS1291*0.347,2),IF(J1291='Категорія витрат'!$F$4,ROUND('Додаток 3._Бюджет детальний ПР'!AS1291*0.347,2),IF(J1291='Категорія витрат'!$F$7,ROUND('Додаток 3._Бюджет детальний ПР'!AS1291*0.0841,2),0))))</f>
        <v>0</v>
      </c>
      <c r="AU1291" s="153">
        <f t="shared" si="627"/>
        <v>0</v>
      </c>
      <c r="AV1291" s="181"/>
      <c r="AW1291" s="181"/>
      <c r="AX1291" s="181"/>
      <c r="AY1291" s="181"/>
      <c r="AZ1291" s="181"/>
      <c r="BA1291" s="181"/>
      <c r="BB1291" s="181"/>
      <c r="BC1291" s="181"/>
      <c r="BD1291" s="181"/>
      <c r="BE1291" s="181"/>
      <c r="BF1291" s="181"/>
      <c r="BG1291" s="181"/>
      <c r="BH1291" s="48">
        <f t="shared" si="609"/>
        <v>0</v>
      </c>
      <c r="BI1291" s="48">
        <f t="shared" si="610"/>
        <v>0</v>
      </c>
      <c r="BJ1291" s="48">
        <f t="shared" si="611"/>
        <v>0</v>
      </c>
      <c r="BK1291" s="48">
        <f t="shared" si="612"/>
        <v>0</v>
      </c>
      <c r="BL1291" s="48">
        <f t="shared" si="613"/>
        <v>0</v>
      </c>
      <c r="BM1291" s="48">
        <f t="shared" si="614"/>
        <v>0</v>
      </c>
      <c r="BN1291" s="48">
        <f t="shared" si="615"/>
        <v>0</v>
      </c>
      <c r="BO1291" s="48">
        <f t="shared" si="616"/>
        <v>0</v>
      </c>
      <c r="BP1291" s="181"/>
      <c r="BQ1291" s="181"/>
      <c r="BR1291" s="191"/>
      <c r="BS1291" s="176"/>
      <c r="BT1291" s="87">
        <f t="shared" si="628"/>
        <v>0</v>
      </c>
      <c r="BU1291" s="176"/>
      <c r="BV1291" s="178"/>
      <c r="BW1291" s="171"/>
      <c r="BX1291" s="159">
        <f>IF(J1291='Категорія витрат'!$F$2,ROUND('Додаток 3._Бюджет детальний ПР'!BW1291*0.3676,2),IF(J1291='Категорія витрат'!$F$3,ROUND('Додаток 3._Бюджет детальний ПР'!BW1291*0.347,2),IF(J1291='Категорія витрат'!$F$4,ROUND('Додаток 3._Бюджет детальний ПР'!BW1291*0.347,2),IF(J1291='Категорія витрат'!$F$7,ROUND('Додаток 3._Бюджет детальний ПР'!BW1291*0.0841,2),0))))</f>
        <v>0</v>
      </c>
      <c r="BY1291" s="153">
        <f t="shared" si="629"/>
        <v>0</v>
      </c>
      <c r="BZ1291" s="181"/>
      <c r="CA1291" s="181"/>
      <c r="CB1291" s="181"/>
      <c r="CC1291" s="181"/>
      <c r="CD1291" s="181"/>
      <c r="CE1291" s="181"/>
      <c r="CF1291" s="181"/>
      <c r="CG1291" s="181"/>
      <c r="CH1291" s="181"/>
      <c r="CI1291" s="181"/>
      <c r="CJ1291" s="181"/>
      <c r="CK1291" s="181"/>
      <c r="CL1291" s="48">
        <f t="shared" si="617"/>
        <v>0</v>
      </c>
      <c r="CM1291" s="48">
        <f t="shared" si="618"/>
        <v>0</v>
      </c>
      <c r="CN1291" s="48">
        <f t="shared" si="619"/>
        <v>0</v>
      </c>
      <c r="CO1291" s="48">
        <f t="shared" si="620"/>
        <v>0</v>
      </c>
      <c r="CP1291" s="48">
        <f t="shared" si="621"/>
        <v>0</v>
      </c>
      <c r="CQ1291" s="48">
        <f t="shared" si="622"/>
        <v>0</v>
      </c>
      <c r="CR1291" s="48">
        <f t="shared" si="623"/>
        <v>0</v>
      </c>
      <c r="CS1291" s="48">
        <f t="shared" si="624"/>
        <v>0</v>
      </c>
      <c r="CT1291" s="181"/>
      <c r="CU1291" s="181"/>
    </row>
    <row r="1292" spans="1:99" ht="20.100000000000001" customHeight="1" x14ac:dyDescent="0.25">
      <c r="A1292" s="58">
        <v>1288</v>
      </c>
      <c r="B1292" s="58" t="str">
        <f>IF(D1292='Напрямки конкурса'!$L$2,'Напрямки конкурса'!$B$2,IF(D1292='Напрямки конкурса'!$L$3,'Напрямки конкурса'!$B$3,IF(D1292='Напрямки конкурса'!$L$4,'Напрямки конкурса'!$B$4,IF(D1292='Напрямки конкурса'!$L$5,'Напрямки конкурса'!$B$5,IF(D1292='Напрямки конкурса'!$L$6,'Напрямки конкурса'!$B$6,IF(D1292='Напрямки конкурса'!$L$7,'Напрямки конкурса'!$B$7,IF(D1292='Напрямки конкурса'!$L$8,'Напрямки конкурса'!$B$8,IF(D1292='Напрямки конкурса'!$L$9,'Напрямки конкурса'!$B$9,IF(D1292='Напрямки конкурса'!$L$10,'Напрямки конкурса'!$B$10,IF(D1292='Напрямки конкурса'!$L$11,'Напрямки конкурса'!$B$11,IF(D1292='Напрямки конкурса'!$L$12,'Напрямки конкурса'!$B$12,IF(D1292='Напрямки конкурса'!$L$13,'Напрямки конкурса'!$B$13,IF(D1292='Напрямки конкурса'!$L$14,'Напрямки конкурса'!$B$14,IF(D1292='Напрямки конкурса'!$L$15,'Напрямки конкурса'!$B$15,IF(D1292='Напрямки конкурса'!$L$16,'Напрямки конкурса'!$B$16,IF(D1292='Напрямки конкурса'!$L$17,'Напрямки конкурса'!$B$17,IF(D1292='Напрямки конкурса'!$L$18,'Напрямки конкурса'!$B$18,IF(D1292='Напрямки конкурса'!$L$19,'Напрямки конкурса'!$B$19,IF(D1292='Напрямки конкурса'!$L$20,'Напрямки конкурса'!$B$20,IF(D1292='Напрямки конкурса'!$L$21,'Напрямки конкурса'!$B$21,IF(D1292='Напрямки конкурса'!$L$22,'Напрямки конкурса'!$B$22,IF(D1292='Напрямки конкурса'!$L$23,'Напрямки конкурса'!$B$23,IF(D1292='Напрямки конкурса'!$L$24,'Напрямки конкурса'!$B$24,IF(D1292='Напрямки конкурса'!$L$25,'Напрямки конкурса'!$B$25,IF(D1292='Напрямки конкурса'!$L$26,'Напрямки конкурса'!$B$26,IF(D1292='Напрямки конкурса'!$L$27,'Напрямки конкурса'!$B$27,IF(D1292='Напрямки конкурса'!$L$28,'Напрямки конкурса'!$B$28,"")))))))))))))))))))))))))))</f>
        <v/>
      </c>
      <c r="C1292" s="59" t="str">
        <f>IF(D1292='Напрямки конкурса'!$L$2,'Напрямки конкурса'!$K$2,IF(D1292='Напрямки конкурса'!$L$3,'Напрямки конкурса'!$K$3,IF(D1292='Напрямки конкурса'!$L$4,'Напрямки конкурса'!$K$4,IF(D1292='Напрямки конкурса'!$L$5,'Напрямки конкурса'!$K$5,IF(D1292='Напрямки конкурса'!$L$6,'Напрямки конкурса'!$K$6,IF(D1292='Напрямки конкурса'!$L$7,'Напрямки конкурса'!$K$7,IF(D1292='Напрямки конкурса'!$L$8,'Напрямки конкурса'!$K$8,IF(D1292='Напрямки конкурса'!$L$9,'Напрямки конкурса'!$K$9,IF(D1292='Напрямки конкурса'!$L$10,'Напрямки конкурса'!$K$10,IF(D1292='Напрямки конкурса'!$L$11,'Напрямки конкурса'!$K$11,IF(D1292='Напрямки конкурса'!$L$12,'Напрямки конкурса'!$K$12,IF(D1292='Напрямки конкурса'!$L$13,'Напрямки конкурса'!$K$13,IF(D1292='Напрямки конкурса'!$L$14,'Напрямки конкурса'!$K$14,IF(D1292='Напрямки конкурса'!$L$15,'Напрямки конкурса'!$K$15,IF(D1292='Напрямки конкурса'!$L$16,'Напрямки конкурса'!$K$16,IF(D1292='Напрямки конкурса'!$L$17,'Напрямки конкурса'!$K$17,IF(D1292='Напрямки конкурса'!$L$18,'Напрямки конкурса'!$K$18,IF(D1292='Напрямки конкурса'!$L$19,'Напрямки конкурса'!$K$19,IF(D1292='Напрямки конкурса'!$L$20,'Напрямки конкурса'!$K$20,IF(D1292='Напрямки конкурса'!$L$21,'Напрямки конкурса'!$K$21,IF(D1292='Напрямки конкурса'!$L$22,'Напрямки конкурса'!$K$22,IF(D1292='Напрямки конкурса'!$L$23,'Напрямки конкурса'!$K$23,IF(D1292='Напрямки конкурса'!$L$24,'Напрямки конкурса'!$K$24,IF(D1292='Напрямки конкурса'!$L$25,'Напрямки конкурса'!$K$25,IF(D1292='Напрямки конкурса'!$L$26,'Напрямки конкурса'!$K$26,IF(D1292='Напрямки конкурса'!$L$27,'Напрямки конкурса'!$K$27,IF(D1292='Напрямки конкурса'!$L$28,'Напрямки конкурса'!$K$28,"")))))))))))))))))))))))))))</f>
        <v/>
      </c>
      <c r="D1292" s="50"/>
      <c r="E1292" s="171"/>
      <c r="F1292" s="171"/>
      <c r="G1292" s="171"/>
      <c r="H1292" s="150" t="str">
        <f>IF(I1292='Категорія витрат'!$B$2,'Категорія витрат'!$A$2,IF(I1292='Категорія витрат'!$B$3,'Категорія витрат'!$A$3,IF(I1292='Категорія витрат'!$B$4,'Категорія витрат'!$A$4,IF(I1292='Категорія витрат'!$B$5,'Категорія витрат'!$A$5,IF(I1292='Категорія витрат'!$B$6,'Категорія витрат'!$A$6,IF(I1292='Категорія витрат'!$B$7,'Категорія витрат'!$A$7,IF(I1292='Категорія витрат'!$B$8,'Категорія витрат'!$A$8,IF(I1292='Категорія витрат'!$B$9,'Категорія витрат'!$A$9,IF(I1292='Категорія витрат'!$B$10,'Категорія витрат'!$A$10,IF(I1292='Категорія витрат'!$B$11,'Категорія витрат'!$A$11,IF(I1292='Категорія витрат'!$B$12,'Категорія витрат'!$A$12,IF(I1292='Категорія витрат'!$B$13,'Категорія витрат'!$A$13,IF(I1292='Категорія витрат'!$B$14,'Категорія витрат'!$A$14,IF(I1292='Категорія витрат'!$B$15,'Категорія витрат'!$A$15,IF(I1292='Категорія витрат'!$B$16,'Категорія витрат'!$A$16,IF(I1292='Категорія витрат'!$B$17,'Категорія витрат'!$A$17,IF(I1292='Категорія витрат'!$B$18,'Категорія витрат'!$A$18,IF(I1292='Категорія витрат'!$B$19,'Категорія витрат'!$A$19,IF(I1292='Категорія витрат'!$B$20,'Категорія витрат'!$A$20,IF(I1292='Категорія витрат'!$B$21,'Категорія витрат'!$A$21,IF(I1292='Категорія витрат'!$B$22,'Категорія витрат'!$A$22,IF(I1292='Категорія витрат'!$B$23,'Категорія витрат'!$A$23,IF(I1292='Категорія витрат'!$B$24,'Категорія витрат'!$A$24,IF(I1292='Категорія витрат'!$B$25,'Категорія витрат'!$A$25,IF(I1292='Категорія витрат'!$B$26,'Категорія витрат'!$A$26,IF(I1292='Категорія витрат'!$B$27,'Категорія витрат'!$A$27,IF(I1292='Категорія витрат'!$B$28,'Категорія витрат'!$A$28,IF(I1292='Категорія витрат'!$B$29,'Категорія витрат'!$A$29,IF(I1292='Категорія витрат'!$B$30,'Категорія витрат'!$A$30,"")))))))))))))))))))))))))))))</f>
        <v/>
      </c>
      <c r="I1292" s="174"/>
      <c r="J1292" s="173"/>
      <c r="K1292" s="176"/>
      <c r="L1292" s="87">
        <f t="shared" si="625"/>
        <v>0</v>
      </c>
      <c r="M1292" s="176"/>
      <c r="N1292" s="178"/>
      <c r="O1292" s="171"/>
      <c r="P1292" s="159">
        <f>IF(J1292='Категорія витрат'!$F$2,ROUND('Додаток 3._Бюджет детальний ПР'!O1292*0.3676,2),IF(J1292='Категорія витрат'!$F$3,ROUND('Додаток 3._Бюджет детальний ПР'!O1292*0.347,2),IF(J1292='Категорія витрат'!$F$4,ROUND('Додаток 3._Бюджет детальний ПР'!O1292*0.347,2),IF(J1292='Категорія витрат'!$F$7,ROUND('Додаток 3._Бюджет детальний ПР'!O1292*0.0841,2),0))))</f>
        <v>0</v>
      </c>
      <c r="Q1292" s="153">
        <f t="shared" si="600"/>
        <v>0</v>
      </c>
      <c r="R1292" s="181"/>
      <c r="S1292" s="181"/>
      <c r="T1292" s="181"/>
      <c r="U1292" s="181"/>
      <c r="V1292" s="181"/>
      <c r="W1292" s="181"/>
      <c r="X1292" s="181"/>
      <c r="Y1292" s="181"/>
      <c r="Z1292" s="181"/>
      <c r="AA1292" s="181"/>
      <c r="AB1292" s="181"/>
      <c r="AC1292" s="181"/>
      <c r="AD1292" s="48">
        <f t="shared" si="601"/>
        <v>0</v>
      </c>
      <c r="AE1292" s="48">
        <f t="shared" si="602"/>
        <v>0</v>
      </c>
      <c r="AF1292" s="48">
        <f t="shared" si="603"/>
        <v>0</v>
      </c>
      <c r="AG1292" s="48">
        <f t="shared" si="604"/>
        <v>0</v>
      </c>
      <c r="AH1292" s="48">
        <f t="shared" si="605"/>
        <v>0</v>
      </c>
      <c r="AI1292" s="48">
        <f t="shared" si="606"/>
        <v>0</v>
      </c>
      <c r="AJ1292" s="48">
        <f t="shared" si="607"/>
        <v>0</v>
      </c>
      <c r="AK1292" s="48">
        <f t="shared" si="608"/>
        <v>0</v>
      </c>
      <c r="AL1292" s="181"/>
      <c r="AM1292" s="181"/>
      <c r="AN1292" s="77"/>
      <c r="AO1292" s="176"/>
      <c r="AP1292" s="87">
        <f t="shared" si="626"/>
        <v>0</v>
      </c>
      <c r="AQ1292" s="176"/>
      <c r="AR1292" s="178"/>
      <c r="AS1292" s="171"/>
      <c r="AT1292" s="159">
        <f>IF(J1292='Категорія витрат'!$F$2,ROUND('Додаток 3._Бюджет детальний ПР'!AS1292*0.3676,2),IF(J1292='Категорія витрат'!$F$3,ROUND('Додаток 3._Бюджет детальний ПР'!AS1292*0.347,2),IF(J1292='Категорія витрат'!$F$4,ROUND('Додаток 3._Бюджет детальний ПР'!AS1292*0.347,2),IF(J1292='Категорія витрат'!$F$7,ROUND('Додаток 3._Бюджет детальний ПР'!AS1292*0.0841,2),0))))</f>
        <v>0</v>
      </c>
      <c r="AU1292" s="153">
        <f t="shared" si="627"/>
        <v>0</v>
      </c>
      <c r="AV1292" s="181"/>
      <c r="AW1292" s="181"/>
      <c r="AX1292" s="181"/>
      <c r="AY1292" s="181"/>
      <c r="AZ1292" s="181"/>
      <c r="BA1292" s="181"/>
      <c r="BB1292" s="181"/>
      <c r="BC1292" s="181"/>
      <c r="BD1292" s="181"/>
      <c r="BE1292" s="181"/>
      <c r="BF1292" s="181"/>
      <c r="BG1292" s="181"/>
      <c r="BH1292" s="48">
        <f t="shared" si="609"/>
        <v>0</v>
      </c>
      <c r="BI1292" s="48">
        <f t="shared" si="610"/>
        <v>0</v>
      </c>
      <c r="BJ1292" s="48">
        <f t="shared" si="611"/>
        <v>0</v>
      </c>
      <c r="BK1292" s="48">
        <f t="shared" si="612"/>
        <v>0</v>
      </c>
      <c r="BL1292" s="48">
        <f t="shared" si="613"/>
        <v>0</v>
      </c>
      <c r="BM1292" s="48">
        <f t="shared" si="614"/>
        <v>0</v>
      </c>
      <c r="BN1292" s="48">
        <f t="shared" si="615"/>
        <v>0</v>
      </c>
      <c r="BO1292" s="48">
        <f t="shared" si="616"/>
        <v>0</v>
      </c>
      <c r="BP1292" s="181"/>
      <c r="BQ1292" s="181"/>
      <c r="BR1292" s="191"/>
      <c r="BS1292" s="176"/>
      <c r="BT1292" s="87">
        <f t="shared" si="628"/>
        <v>0</v>
      </c>
      <c r="BU1292" s="176"/>
      <c r="BV1292" s="178"/>
      <c r="BW1292" s="171"/>
      <c r="BX1292" s="159">
        <f>IF(J1292='Категорія витрат'!$F$2,ROUND('Додаток 3._Бюджет детальний ПР'!BW1292*0.3676,2),IF(J1292='Категорія витрат'!$F$3,ROUND('Додаток 3._Бюджет детальний ПР'!BW1292*0.347,2),IF(J1292='Категорія витрат'!$F$4,ROUND('Додаток 3._Бюджет детальний ПР'!BW1292*0.347,2),IF(J1292='Категорія витрат'!$F$7,ROUND('Додаток 3._Бюджет детальний ПР'!BW1292*0.0841,2),0))))</f>
        <v>0</v>
      </c>
      <c r="BY1292" s="153">
        <f t="shared" si="629"/>
        <v>0</v>
      </c>
      <c r="BZ1292" s="181"/>
      <c r="CA1292" s="181"/>
      <c r="CB1292" s="181"/>
      <c r="CC1292" s="181"/>
      <c r="CD1292" s="181"/>
      <c r="CE1292" s="181"/>
      <c r="CF1292" s="181"/>
      <c r="CG1292" s="181"/>
      <c r="CH1292" s="181"/>
      <c r="CI1292" s="181"/>
      <c r="CJ1292" s="181"/>
      <c r="CK1292" s="181"/>
      <c r="CL1292" s="48">
        <f t="shared" si="617"/>
        <v>0</v>
      </c>
      <c r="CM1292" s="48">
        <f t="shared" si="618"/>
        <v>0</v>
      </c>
      <c r="CN1292" s="48">
        <f t="shared" si="619"/>
        <v>0</v>
      </c>
      <c r="CO1292" s="48">
        <f t="shared" si="620"/>
        <v>0</v>
      </c>
      <c r="CP1292" s="48">
        <f t="shared" si="621"/>
        <v>0</v>
      </c>
      <c r="CQ1292" s="48">
        <f t="shared" si="622"/>
        <v>0</v>
      </c>
      <c r="CR1292" s="48">
        <f t="shared" si="623"/>
        <v>0</v>
      </c>
      <c r="CS1292" s="48">
        <f t="shared" si="624"/>
        <v>0</v>
      </c>
      <c r="CT1292" s="181"/>
      <c r="CU1292" s="181"/>
    </row>
    <row r="1293" spans="1:99" ht="20.100000000000001" customHeight="1" x14ac:dyDescent="0.25">
      <c r="A1293" s="58">
        <v>1289</v>
      </c>
      <c r="B1293" s="58" t="str">
        <f>IF(D1293='Напрямки конкурса'!$L$2,'Напрямки конкурса'!$B$2,IF(D1293='Напрямки конкурса'!$L$3,'Напрямки конкурса'!$B$3,IF(D1293='Напрямки конкурса'!$L$4,'Напрямки конкурса'!$B$4,IF(D1293='Напрямки конкурса'!$L$5,'Напрямки конкурса'!$B$5,IF(D1293='Напрямки конкурса'!$L$6,'Напрямки конкурса'!$B$6,IF(D1293='Напрямки конкурса'!$L$7,'Напрямки конкурса'!$B$7,IF(D1293='Напрямки конкурса'!$L$8,'Напрямки конкурса'!$B$8,IF(D1293='Напрямки конкурса'!$L$9,'Напрямки конкурса'!$B$9,IF(D1293='Напрямки конкурса'!$L$10,'Напрямки конкурса'!$B$10,IF(D1293='Напрямки конкурса'!$L$11,'Напрямки конкурса'!$B$11,IF(D1293='Напрямки конкурса'!$L$12,'Напрямки конкурса'!$B$12,IF(D1293='Напрямки конкурса'!$L$13,'Напрямки конкурса'!$B$13,IF(D1293='Напрямки конкурса'!$L$14,'Напрямки конкурса'!$B$14,IF(D1293='Напрямки конкурса'!$L$15,'Напрямки конкурса'!$B$15,IF(D1293='Напрямки конкурса'!$L$16,'Напрямки конкурса'!$B$16,IF(D1293='Напрямки конкурса'!$L$17,'Напрямки конкурса'!$B$17,IF(D1293='Напрямки конкурса'!$L$18,'Напрямки конкурса'!$B$18,IF(D1293='Напрямки конкурса'!$L$19,'Напрямки конкурса'!$B$19,IF(D1293='Напрямки конкурса'!$L$20,'Напрямки конкурса'!$B$20,IF(D1293='Напрямки конкурса'!$L$21,'Напрямки конкурса'!$B$21,IF(D1293='Напрямки конкурса'!$L$22,'Напрямки конкурса'!$B$22,IF(D1293='Напрямки конкурса'!$L$23,'Напрямки конкурса'!$B$23,IF(D1293='Напрямки конкурса'!$L$24,'Напрямки конкурса'!$B$24,IF(D1293='Напрямки конкурса'!$L$25,'Напрямки конкурса'!$B$25,IF(D1293='Напрямки конкурса'!$L$26,'Напрямки конкурса'!$B$26,IF(D1293='Напрямки конкурса'!$L$27,'Напрямки конкурса'!$B$27,IF(D1293='Напрямки конкурса'!$L$28,'Напрямки конкурса'!$B$28,"")))))))))))))))))))))))))))</f>
        <v/>
      </c>
      <c r="C1293" s="59" t="str">
        <f>IF(D1293='Напрямки конкурса'!$L$2,'Напрямки конкурса'!$K$2,IF(D1293='Напрямки конкурса'!$L$3,'Напрямки конкурса'!$K$3,IF(D1293='Напрямки конкурса'!$L$4,'Напрямки конкурса'!$K$4,IF(D1293='Напрямки конкурса'!$L$5,'Напрямки конкурса'!$K$5,IF(D1293='Напрямки конкурса'!$L$6,'Напрямки конкурса'!$K$6,IF(D1293='Напрямки конкурса'!$L$7,'Напрямки конкурса'!$K$7,IF(D1293='Напрямки конкурса'!$L$8,'Напрямки конкурса'!$K$8,IF(D1293='Напрямки конкурса'!$L$9,'Напрямки конкурса'!$K$9,IF(D1293='Напрямки конкурса'!$L$10,'Напрямки конкурса'!$K$10,IF(D1293='Напрямки конкурса'!$L$11,'Напрямки конкурса'!$K$11,IF(D1293='Напрямки конкурса'!$L$12,'Напрямки конкурса'!$K$12,IF(D1293='Напрямки конкурса'!$L$13,'Напрямки конкурса'!$K$13,IF(D1293='Напрямки конкурса'!$L$14,'Напрямки конкурса'!$K$14,IF(D1293='Напрямки конкурса'!$L$15,'Напрямки конкурса'!$K$15,IF(D1293='Напрямки конкурса'!$L$16,'Напрямки конкурса'!$K$16,IF(D1293='Напрямки конкурса'!$L$17,'Напрямки конкурса'!$K$17,IF(D1293='Напрямки конкурса'!$L$18,'Напрямки конкурса'!$K$18,IF(D1293='Напрямки конкурса'!$L$19,'Напрямки конкурса'!$K$19,IF(D1293='Напрямки конкурса'!$L$20,'Напрямки конкурса'!$K$20,IF(D1293='Напрямки конкурса'!$L$21,'Напрямки конкурса'!$K$21,IF(D1293='Напрямки конкурса'!$L$22,'Напрямки конкурса'!$K$22,IF(D1293='Напрямки конкурса'!$L$23,'Напрямки конкурса'!$K$23,IF(D1293='Напрямки конкурса'!$L$24,'Напрямки конкурса'!$K$24,IF(D1293='Напрямки конкурса'!$L$25,'Напрямки конкурса'!$K$25,IF(D1293='Напрямки конкурса'!$L$26,'Напрямки конкурса'!$K$26,IF(D1293='Напрямки конкурса'!$L$27,'Напрямки конкурса'!$K$27,IF(D1293='Напрямки конкурса'!$L$28,'Напрямки конкурса'!$K$28,"")))))))))))))))))))))))))))</f>
        <v/>
      </c>
      <c r="D1293" s="50"/>
      <c r="E1293" s="171"/>
      <c r="F1293" s="171"/>
      <c r="G1293" s="171"/>
      <c r="H1293" s="150" t="str">
        <f>IF(I1293='Категорія витрат'!$B$2,'Категорія витрат'!$A$2,IF(I1293='Категорія витрат'!$B$3,'Категорія витрат'!$A$3,IF(I1293='Категорія витрат'!$B$4,'Категорія витрат'!$A$4,IF(I1293='Категорія витрат'!$B$5,'Категорія витрат'!$A$5,IF(I1293='Категорія витрат'!$B$6,'Категорія витрат'!$A$6,IF(I1293='Категорія витрат'!$B$7,'Категорія витрат'!$A$7,IF(I1293='Категорія витрат'!$B$8,'Категорія витрат'!$A$8,IF(I1293='Категорія витрат'!$B$9,'Категорія витрат'!$A$9,IF(I1293='Категорія витрат'!$B$10,'Категорія витрат'!$A$10,IF(I1293='Категорія витрат'!$B$11,'Категорія витрат'!$A$11,IF(I1293='Категорія витрат'!$B$12,'Категорія витрат'!$A$12,IF(I1293='Категорія витрат'!$B$13,'Категорія витрат'!$A$13,IF(I1293='Категорія витрат'!$B$14,'Категорія витрат'!$A$14,IF(I1293='Категорія витрат'!$B$15,'Категорія витрат'!$A$15,IF(I1293='Категорія витрат'!$B$16,'Категорія витрат'!$A$16,IF(I1293='Категорія витрат'!$B$17,'Категорія витрат'!$A$17,IF(I1293='Категорія витрат'!$B$18,'Категорія витрат'!$A$18,IF(I1293='Категорія витрат'!$B$19,'Категорія витрат'!$A$19,IF(I1293='Категорія витрат'!$B$20,'Категорія витрат'!$A$20,IF(I1293='Категорія витрат'!$B$21,'Категорія витрат'!$A$21,IF(I1293='Категорія витрат'!$B$22,'Категорія витрат'!$A$22,IF(I1293='Категорія витрат'!$B$23,'Категорія витрат'!$A$23,IF(I1293='Категорія витрат'!$B$24,'Категорія витрат'!$A$24,IF(I1293='Категорія витрат'!$B$25,'Категорія витрат'!$A$25,IF(I1293='Категорія витрат'!$B$26,'Категорія витрат'!$A$26,IF(I1293='Категорія витрат'!$B$27,'Категорія витрат'!$A$27,IF(I1293='Категорія витрат'!$B$28,'Категорія витрат'!$A$28,IF(I1293='Категорія витрат'!$B$29,'Категорія витрат'!$A$29,IF(I1293='Категорія витрат'!$B$30,'Категорія витрат'!$A$30,"")))))))))))))))))))))))))))))</f>
        <v/>
      </c>
      <c r="I1293" s="174"/>
      <c r="J1293" s="173"/>
      <c r="K1293" s="176"/>
      <c r="L1293" s="87">
        <f t="shared" si="625"/>
        <v>0</v>
      </c>
      <c r="M1293" s="176"/>
      <c r="N1293" s="178"/>
      <c r="O1293" s="171"/>
      <c r="P1293" s="159">
        <f>IF(J1293='Категорія витрат'!$F$2,ROUND('Додаток 3._Бюджет детальний ПР'!O1293*0.3676,2),IF(J1293='Категорія витрат'!$F$3,ROUND('Додаток 3._Бюджет детальний ПР'!O1293*0.347,2),IF(J1293='Категорія витрат'!$F$4,ROUND('Додаток 3._Бюджет детальний ПР'!O1293*0.347,2),IF(J1293='Категорія витрат'!$F$7,ROUND('Додаток 3._Бюджет детальний ПР'!O1293*0.0841,2),0))))</f>
        <v>0</v>
      </c>
      <c r="Q1293" s="153">
        <f t="shared" si="600"/>
        <v>0</v>
      </c>
      <c r="R1293" s="181"/>
      <c r="S1293" s="181"/>
      <c r="T1293" s="181"/>
      <c r="U1293" s="181"/>
      <c r="V1293" s="181"/>
      <c r="W1293" s="181"/>
      <c r="X1293" s="181"/>
      <c r="Y1293" s="181"/>
      <c r="Z1293" s="181"/>
      <c r="AA1293" s="181"/>
      <c r="AB1293" s="181"/>
      <c r="AC1293" s="181"/>
      <c r="AD1293" s="48">
        <f t="shared" si="601"/>
        <v>0</v>
      </c>
      <c r="AE1293" s="48">
        <f t="shared" si="602"/>
        <v>0</v>
      </c>
      <c r="AF1293" s="48">
        <f t="shared" si="603"/>
        <v>0</v>
      </c>
      <c r="AG1293" s="48">
        <f t="shared" si="604"/>
        <v>0</v>
      </c>
      <c r="AH1293" s="48">
        <f t="shared" si="605"/>
        <v>0</v>
      </c>
      <c r="AI1293" s="48">
        <f t="shared" si="606"/>
        <v>0</v>
      </c>
      <c r="AJ1293" s="48">
        <f t="shared" si="607"/>
        <v>0</v>
      </c>
      <c r="AK1293" s="48">
        <f t="shared" si="608"/>
        <v>0</v>
      </c>
      <c r="AL1293" s="181"/>
      <c r="AM1293" s="181"/>
      <c r="AN1293" s="77"/>
      <c r="AO1293" s="176"/>
      <c r="AP1293" s="87">
        <f t="shared" si="626"/>
        <v>0</v>
      </c>
      <c r="AQ1293" s="176"/>
      <c r="AR1293" s="178"/>
      <c r="AS1293" s="171"/>
      <c r="AT1293" s="159">
        <f>IF(J1293='Категорія витрат'!$F$2,ROUND('Додаток 3._Бюджет детальний ПР'!AS1293*0.3676,2),IF(J1293='Категорія витрат'!$F$3,ROUND('Додаток 3._Бюджет детальний ПР'!AS1293*0.347,2),IF(J1293='Категорія витрат'!$F$4,ROUND('Додаток 3._Бюджет детальний ПР'!AS1293*0.347,2),IF(J1293='Категорія витрат'!$F$7,ROUND('Додаток 3._Бюджет детальний ПР'!AS1293*0.0841,2),0))))</f>
        <v>0</v>
      </c>
      <c r="AU1293" s="153">
        <f t="shared" si="627"/>
        <v>0</v>
      </c>
      <c r="AV1293" s="181"/>
      <c r="AW1293" s="181"/>
      <c r="AX1293" s="181"/>
      <c r="AY1293" s="181"/>
      <c r="AZ1293" s="181"/>
      <c r="BA1293" s="181"/>
      <c r="BB1293" s="181"/>
      <c r="BC1293" s="181"/>
      <c r="BD1293" s="181"/>
      <c r="BE1293" s="181"/>
      <c r="BF1293" s="181"/>
      <c r="BG1293" s="181"/>
      <c r="BH1293" s="48">
        <f t="shared" si="609"/>
        <v>0</v>
      </c>
      <c r="BI1293" s="48">
        <f t="shared" si="610"/>
        <v>0</v>
      </c>
      <c r="BJ1293" s="48">
        <f t="shared" si="611"/>
        <v>0</v>
      </c>
      <c r="BK1293" s="48">
        <f t="shared" si="612"/>
        <v>0</v>
      </c>
      <c r="BL1293" s="48">
        <f t="shared" si="613"/>
        <v>0</v>
      </c>
      <c r="BM1293" s="48">
        <f t="shared" si="614"/>
        <v>0</v>
      </c>
      <c r="BN1293" s="48">
        <f t="shared" si="615"/>
        <v>0</v>
      </c>
      <c r="BO1293" s="48">
        <f t="shared" si="616"/>
        <v>0</v>
      </c>
      <c r="BP1293" s="181"/>
      <c r="BQ1293" s="181"/>
      <c r="BR1293" s="191"/>
      <c r="BS1293" s="176"/>
      <c r="BT1293" s="87">
        <f t="shared" si="628"/>
        <v>0</v>
      </c>
      <c r="BU1293" s="176"/>
      <c r="BV1293" s="178"/>
      <c r="BW1293" s="171"/>
      <c r="BX1293" s="159">
        <f>IF(J1293='Категорія витрат'!$F$2,ROUND('Додаток 3._Бюджет детальний ПР'!BW1293*0.3676,2),IF(J1293='Категорія витрат'!$F$3,ROUND('Додаток 3._Бюджет детальний ПР'!BW1293*0.347,2),IF(J1293='Категорія витрат'!$F$4,ROUND('Додаток 3._Бюджет детальний ПР'!BW1293*0.347,2),IF(J1293='Категорія витрат'!$F$7,ROUND('Додаток 3._Бюджет детальний ПР'!BW1293*0.0841,2),0))))</f>
        <v>0</v>
      </c>
      <c r="BY1293" s="153">
        <f t="shared" si="629"/>
        <v>0</v>
      </c>
      <c r="BZ1293" s="181"/>
      <c r="CA1293" s="181"/>
      <c r="CB1293" s="181"/>
      <c r="CC1293" s="181"/>
      <c r="CD1293" s="181"/>
      <c r="CE1293" s="181"/>
      <c r="CF1293" s="181"/>
      <c r="CG1293" s="181"/>
      <c r="CH1293" s="181"/>
      <c r="CI1293" s="181"/>
      <c r="CJ1293" s="181"/>
      <c r="CK1293" s="181"/>
      <c r="CL1293" s="48">
        <f t="shared" si="617"/>
        <v>0</v>
      </c>
      <c r="CM1293" s="48">
        <f t="shared" si="618"/>
        <v>0</v>
      </c>
      <c r="CN1293" s="48">
        <f t="shared" si="619"/>
        <v>0</v>
      </c>
      <c r="CO1293" s="48">
        <f t="shared" si="620"/>
        <v>0</v>
      </c>
      <c r="CP1293" s="48">
        <f t="shared" si="621"/>
        <v>0</v>
      </c>
      <c r="CQ1293" s="48">
        <f t="shared" si="622"/>
        <v>0</v>
      </c>
      <c r="CR1293" s="48">
        <f t="shared" si="623"/>
        <v>0</v>
      </c>
      <c r="CS1293" s="48">
        <f t="shared" si="624"/>
        <v>0</v>
      </c>
      <c r="CT1293" s="181"/>
      <c r="CU1293" s="181"/>
    </row>
    <row r="1294" spans="1:99" ht="20.100000000000001" customHeight="1" x14ac:dyDescent="0.25">
      <c r="A1294" s="58">
        <v>1290</v>
      </c>
      <c r="B1294" s="58" t="str">
        <f>IF(D1294='Напрямки конкурса'!$L$2,'Напрямки конкурса'!$B$2,IF(D1294='Напрямки конкурса'!$L$3,'Напрямки конкурса'!$B$3,IF(D1294='Напрямки конкурса'!$L$4,'Напрямки конкурса'!$B$4,IF(D1294='Напрямки конкурса'!$L$5,'Напрямки конкурса'!$B$5,IF(D1294='Напрямки конкурса'!$L$6,'Напрямки конкурса'!$B$6,IF(D1294='Напрямки конкурса'!$L$7,'Напрямки конкурса'!$B$7,IF(D1294='Напрямки конкурса'!$L$8,'Напрямки конкурса'!$B$8,IF(D1294='Напрямки конкурса'!$L$9,'Напрямки конкурса'!$B$9,IF(D1294='Напрямки конкурса'!$L$10,'Напрямки конкурса'!$B$10,IF(D1294='Напрямки конкурса'!$L$11,'Напрямки конкурса'!$B$11,IF(D1294='Напрямки конкурса'!$L$12,'Напрямки конкурса'!$B$12,IF(D1294='Напрямки конкурса'!$L$13,'Напрямки конкурса'!$B$13,IF(D1294='Напрямки конкурса'!$L$14,'Напрямки конкурса'!$B$14,IF(D1294='Напрямки конкурса'!$L$15,'Напрямки конкурса'!$B$15,IF(D1294='Напрямки конкурса'!$L$16,'Напрямки конкурса'!$B$16,IF(D1294='Напрямки конкурса'!$L$17,'Напрямки конкурса'!$B$17,IF(D1294='Напрямки конкурса'!$L$18,'Напрямки конкурса'!$B$18,IF(D1294='Напрямки конкурса'!$L$19,'Напрямки конкурса'!$B$19,IF(D1294='Напрямки конкурса'!$L$20,'Напрямки конкурса'!$B$20,IF(D1294='Напрямки конкурса'!$L$21,'Напрямки конкурса'!$B$21,IF(D1294='Напрямки конкурса'!$L$22,'Напрямки конкурса'!$B$22,IF(D1294='Напрямки конкурса'!$L$23,'Напрямки конкурса'!$B$23,IF(D1294='Напрямки конкурса'!$L$24,'Напрямки конкурса'!$B$24,IF(D1294='Напрямки конкурса'!$L$25,'Напрямки конкурса'!$B$25,IF(D1294='Напрямки конкурса'!$L$26,'Напрямки конкурса'!$B$26,IF(D1294='Напрямки конкурса'!$L$27,'Напрямки конкурса'!$B$27,IF(D1294='Напрямки конкурса'!$L$28,'Напрямки конкурса'!$B$28,"")))))))))))))))))))))))))))</f>
        <v/>
      </c>
      <c r="C1294" s="59" t="str">
        <f>IF(D1294='Напрямки конкурса'!$L$2,'Напрямки конкурса'!$K$2,IF(D1294='Напрямки конкурса'!$L$3,'Напрямки конкурса'!$K$3,IF(D1294='Напрямки конкурса'!$L$4,'Напрямки конкурса'!$K$4,IF(D1294='Напрямки конкурса'!$L$5,'Напрямки конкурса'!$K$5,IF(D1294='Напрямки конкурса'!$L$6,'Напрямки конкурса'!$K$6,IF(D1294='Напрямки конкурса'!$L$7,'Напрямки конкурса'!$K$7,IF(D1294='Напрямки конкурса'!$L$8,'Напрямки конкурса'!$K$8,IF(D1294='Напрямки конкурса'!$L$9,'Напрямки конкурса'!$K$9,IF(D1294='Напрямки конкурса'!$L$10,'Напрямки конкурса'!$K$10,IF(D1294='Напрямки конкурса'!$L$11,'Напрямки конкурса'!$K$11,IF(D1294='Напрямки конкурса'!$L$12,'Напрямки конкурса'!$K$12,IF(D1294='Напрямки конкурса'!$L$13,'Напрямки конкурса'!$K$13,IF(D1294='Напрямки конкурса'!$L$14,'Напрямки конкурса'!$K$14,IF(D1294='Напрямки конкурса'!$L$15,'Напрямки конкурса'!$K$15,IF(D1294='Напрямки конкурса'!$L$16,'Напрямки конкурса'!$K$16,IF(D1294='Напрямки конкурса'!$L$17,'Напрямки конкурса'!$K$17,IF(D1294='Напрямки конкурса'!$L$18,'Напрямки конкурса'!$K$18,IF(D1294='Напрямки конкурса'!$L$19,'Напрямки конкурса'!$K$19,IF(D1294='Напрямки конкурса'!$L$20,'Напрямки конкурса'!$K$20,IF(D1294='Напрямки конкурса'!$L$21,'Напрямки конкурса'!$K$21,IF(D1294='Напрямки конкурса'!$L$22,'Напрямки конкурса'!$K$22,IF(D1294='Напрямки конкурса'!$L$23,'Напрямки конкурса'!$K$23,IF(D1294='Напрямки конкурса'!$L$24,'Напрямки конкурса'!$K$24,IF(D1294='Напрямки конкурса'!$L$25,'Напрямки конкурса'!$K$25,IF(D1294='Напрямки конкурса'!$L$26,'Напрямки конкурса'!$K$26,IF(D1294='Напрямки конкурса'!$L$27,'Напрямки конкурса'!$K$27,IF(D1294='Напрямки конкурса'!$L$28,'Напрямки конкурса'!$K$28,"")))))))))))))))))))))))))))</f>
        <v/>
      </c>
      <c r="D1294" s="50"/>
      <c r="E1294" s="171"/>
      <c r="F1294" s="171"/>
      <c r="G1294" s="171"/>
      <c r="H1294" s="150" t="str">
        <f>IF(I1294='Категорія витрат'!$B$2,'Категорія витрат'!$A$2,IF(I1294='Категорія витрат'!$B$3,'Категорія витрат'!$A$3,IF(I1294='Категорія витрат'!$B$4,'Категорія витрат'!$A$4,IF(I1294='Категорія витрат'!$B$5,'Категорія витрат'!$A$5,IF(I1294='Категорія витрат'!$B$6,'Категорія витрат'!$A$6,IF(I1294='Категорія витрат'!$B$7,'Категорія витрат'!$A$7,IF(I1294='Категорія витрат'!$B$8,'Категорія витрат'!$A$8,IF(I1294='Категорія витрат'!$B$9,'Категорія витрат'!$A$9,IF(I1294='Категорія витрат'!$B$10,'Категорія витрат'!$A$10,IF(I1294='Категорія витрат'!$B$11,'Категорія витрат'!$A$11,IF(I1294='Категорія витрат'!$B$12,'Категорія витрат'!$A$12,IF(I1294='Категорія витрат'!$B$13,'Категорія витрат'!$A$13,IF(I1294='Категорія витрат'!$B$14,'Категорія витрат'!$A$14,IF(I1294='Категорія витрат'!$B$15,'Категорія витрат'!$A$15,IF(I1294='Категорія витрат'!$B$16,'Категорія витрат'!$A$16,IF(I1294='Категорія витрат'!$B$17,'Категорія витрат'!$A$17,IF(I1294='Категорія витрат'!$B$18,'Категорія витрат'!$A$18,IF(I1294='Категорія витрат'!$B$19,'Категорія витрат'!$A$19,IF(I1294='Категорія витрат'!$B$20,'Категорія витрат'!$A$20,IF(I1294='Категорія витрат'!$B$21,'Категорія витрат'!$A$21,IF(I1294='Категорія витрат'!$B$22,'Категорія витрат'!$A$22,IF(I1294='Категорія витрат'!$B$23,'Категорія витрат'!$A$23,IF(I1294='Категорія витрат'!$B$24,'Категорія витрат'!$A$24,IF(I1294='Категорія витрат'!$B$25,'Категорія витрат'!$A$25,IF(I1294='Категорія витрат'!$B$26,'Категорія витрат'!$A$26,IF(I1294='Категорія витрат'!$B$27,'Категорія витрат'!$A$27,IF(I1294='Категорія витрат'!$B$28,'Категорія витрат'!$A$28,IF(I1294='Категорія витрат'!$B$29,'Категорія витрат'!$A$29,IF(I1294='Категорія витрат'!$B$30,'Категорія витрат'!$A$30,"")))))))))))))))))))))))))))))</f>
        <v/>
      </c>
      <c r="I1294" s="174"/>
      <c r="J1294" s="173"/>
      <c r="K1294" s="176"/>
      <c r="L1294" s="87">
        <f t="shared" si="625"/>
        <v>0</v>
      </c>
      <c r="M1294" s="176"/>
      <c r="N1294" s="178"/>
      <c r="O1294" s="171"/>
      <c r="P1294" s="159">
        <f>IF(J1294='Категорія витрат'!$F$2,ROUND('Додаток 3._Бюджет детальний ПР'!O1294*0.3676,2),IF(J1294='Категорія витрат'!$F$3,ROUND('Додаток 3._Бюджет детальний ПР'!O1294*0.347,2),IF(J1294='Категорія витрат'!$F$4,ROUND('Додаток 3._Бюджет детальний ПР'!O1294*0.347,2),IF(J1294='Категорія витрат'!$F$7,ROUND('Додаток 3._Бюджет детальний ПР'!O1294*0.0841,2),0))))</f>
        <v>0</v>
      </c>
      <c r="Q1294" s="153">
        <f t="shared" si="600"/>
        <v>0</v>
      </c>
      <c r="R1294" s="181"/>
      <c r="S1294" s="181"/>
      <c r="T1294" s="181"/>
      <c r="U1294" s="181"/>
      <c r="V1294" s="181"/>
      <c r="W1294" s="181"/>
      <c r="X1294" s="181"/>
      <c r="Y1294" s="181"/>
      <c r="Z1294" s="181"/>
      <c r="AA1294" s="181"/>
      <c r="AB1294" s="181"/>
      <c r="AC1294" s="181"/>
      <c r="AD1294" s="48">
        <f t="shared" si="601"/>
        <v>0</v>
      </c>
      <c r="AE1294" s="48">
        <f t="shared" si="602"/>
        <v>0</v>
      </c>
      <c r="AF1294" s="48">
        <f t="shared" si="603"/>
        <v>0</v>
      </c>
      <c r="AG1294" s="48">
        <f t="shared" si="604"/>
        <v>0</v>
      </c>
      <c r="AH1294" s="48">
        <f t="shared" si="605"/>
        <v>0</v>
      </c>
      <c r="AI1294" s="48">
        <f t="shared" si="606"/>
        <v>0</v>
      </c>
      <c r="AJ1294" s="48">
        <f t="shared" si="607"/>
        <v>0</v>
      </c>
      <c r="AK1294" s="48">
        <f t="shared" si="608"/>
        <v>0</v>
      </c>
      <c r="AL1294" s="181"/>
      <c r="AM1294" s="181"/>
      <c r="AN1294" s="77"/>
      <c r="AO1294" s="176"/>
      <c r="AP1294" s="87">
        <f t="shared" si="626"/>
        <v>0</v>
      </c>
      <c r="AQ1294" s="176"/>
      <c r="AR1294" s="178"/>
      <c r="AS1294" s="171"/>
      <c r="AT1294" s="159">
        <f>IF(J1294='Категорія витрат'!$F$2,ROUND('Додаток 3._Бюджет детальний ПР'!AS1294*0.3676,2),IF(J1294='Категорія витрат'!$F$3,ROUND('Додаток 3._Бюджет детальний ПР'!AS1294*0.347,2),IF(J1294='Категорія витрат'!$F$4,ROUND('Додаток 3._Бюджет детальний ПР'!AS1294*0.347,2),IF(J1294='Категорія витрат'!$F$7,ROUND('Додаток 3._Бюджет детальний ПР'!AS1294*0.0841,2),0))))</f>
        <v>0</v>
      </c>
      <c r="AU1294" s="153">
        <f t="shared" si="627"/>
        <v>0</v>
      </c>
      <c r="AV1294" s="181"/>
      <c r="AW1294" s="181"/>
      <c r="AX1294" s="181"/>
      <c r="AY1294" s="181"/>
      <c r="AZ1294" s="181"/>
      <c r="BA1294" s="181"/>
      <c r="BB1294" s="181"/>
      <c r="BC1294" s="181"/>
      <c r="BD1294" s="181"/>
      <c r="BE1294" s="181"/>
      <c r="BF1294" s="181"/>
      <c r="BG1294" s="181"/>
      <c r="BH1294" s="48">
        <f t="shared" si="609"/>
        <v>0</v>
      </c>
      <c r="BI1294" s="48">
        <f t="shared" si="610"/>
        <v>0</v>
      </c>
      <c r="BJ1294" s="48">
        <f t="shared" si="611"/>
        <v>0</v>
      </c>
      <c r="BK1294" s="48">
        <f t="shared" si="612"/>
        <v>0</v>
      </c>
      <c r="BL1294" s="48">
        <f t="shared" si="613"/>
        <v>0</v>
      </c>
      <c r="BM1294" s="48">
        <f t="shared" si="614"/>
        <v>0</v>
      </c>
      <c r="BN1294" s="48">
        <f t="shared" si="615"/>
        <v>0</v>
      </c>
      <c r="BO1294" s="48">
        <f t="shared" si="616"/>
        <v>0</v>
      </c>
      <c r="BP1294" s="181"/>
      <c r="BQ1294" s="181"/>
      <c r="BR1294" s="191"/>
      <c r="BS1294" s="176"/>
      <c r="BT1294" s="87">
        <f t="shared" si="628"/>
        <v>0</v>
      </c>
      <c r="BU1294" s="176"/>
      <c r="BV1294" s="178"/>
      <c r="BW1294" s="171"/>
      <c r="BX1294" s="159">
        <f>IF(J1294='Категорія витрат'!$F$2,ROUND('Додаток 3._Бюджет детальний ПР'!BW1294*0.3676,2),IF(J1294='Категорія витрат'!$F$3,ROUND('Додаток 3._Бюджет детальний ПР'!BW1294*0.347,2),IF(J1294='Категорія витрат'!$F$4,ROUND('Додаток 3._Бюджет детальний ПР'!BW1294*0.347,2),IF(J1294='Категорія витрат'!$F$7,ROUND('Додаток 3._Бюджет детальний ПР'!BW1294*0.0841,2),0))))</f>
        <v>0</v>
      </c>
      <c r="BY1294" s="153">
        <f t="shared" si="629"/>
        <v>0</v>
      </c>
      <c r="BZ1294" s="181"/>
      <c r="CA1294" s="181"/>
      <c r="CB1294" s="181"/>
      <c r="CC1294" s="181"/>
      <c r="CD1294" s="181"/>
      <c r="CE1294" s="181"/>
      <c r="CF1294" s="181"/>
      <c r="CG1294" s="181"/>
      <c r="CH1294" s="181"/>
      <c r="CI1294" s="181"/>
      <c r="CJ1294" s="181"/>
      <c r="CK1294" s="181"/>
      <c r="CL1294" s="48">
        <f t="shared" si="617"/>
        <v>0</v>
      </c>
      <c r="CM1294" s="48">
        <f t="shared" si="618"/>
        <v>0</v>
      </c>
      <c r="CN1294" s="48">
        <f t="shared" si="619"/>
        <v>0</v>
      </c>
      <c r="CO1294" s="48">
        <f t="shared" si="620"/>
        <v>0</v>
      </c>
      <c r="CP1294" s="48">
        <f t="shared" si="621"/>
        <v>0</v>
      </c>
      <c r="CQ1294" s="48">
        <f t="shared" si="622"/>
        <v>0</v>
      </c>
      <c r="CR1294" s="48">
        <f t="shared" si="623"/>
        <v>0</v>
      </c>
      <c r="CS1294" s="48">
        <f t="shared" si="624"/>
        <v>0</v>
      </c>
      <c r="CT1294" s="181"/>
      <c r="CU1294" s="181"/>
    </row>
    <row r="1295" spans="1:99" ht="20.100000000000001" customHeight="1" x14ac:dyDescent="0.25">
      <c r="A1295" s="58">
        <v>1291</v>
      </c>
      <c r="B1295" s="58" t="str">
        <f>IF(D1295='Напрямки конкурса'!$L$2,'Напрямки конкурса'!$B$2,IF(D1295='Напрямки конкурса'!$L$3,'Напрямки конкурса'!$B$3,IF(D1295='Напрямки конкурса'!$L$4,'Напрямки конкурса'!$B$4,IF(D1295='Напрямки конкурса'!$L$5,'Напрямки конкурса'!$B$5,IF(D1295='Напрямки конкурса'!$L$6,'Напрямки конкурса'!$B$6,IF(D1295='Напрямки конкурса'!$L$7,'Напрямки конкурса'!$B$7,IF(D1295='Напрямки конкурса'!$L$8,'Напрямки конкурса'!$B$8,IF(D1295='Напрямки конкурса'!$L$9,'Напрямки конкурса'!$B$9,IF(D1295='Напрямки конкурса'!$L$10,'Напрямки конкурса'!$B$10,IF(D1295='Напрямки конкурса'!$L$11,'Напрямки конкурса'!$B$11,IF(D1295='Напрямки конкурса'!$L$12,'Напрямки конкурса'!$B$12,IF(D1295='Напрямки конкурса'!$L$13,'Напрямки конкурса'!$B$13,IF(D1295='Напрямки конкурса'!$L$14,'Напрямки конкурса'!$B$14,IF(D1295='Напрямки конкурса'!$L$15,'Напрямки конкурса'!$B$15,IF(D1295='Напрямки конкурса'!$L$16,'Напрямки конкурса'!$B$16,IF(D1295='Напрямки конкурса'!$L$17,'Напрямки конкурса'!$B$17,IF(D1295='Напрямки конкурса'!$L$18,'Напрямки конкурса'!$B$18,IF(D1295='Напрямки конкурса'!$L$19,'Напрямки конкурса'!$B$19,IF(D1295='Напрямки конкурса'!$L$20,'Напрямки конкурса'!$B$20,IF(D1295='Напрямки конкурса'!$L$21,'Напрямки конкурса'!$B$21,IF(D1295='Напрямки конкурса'!$L$22,'Напрямки конкурса'!$B$22,IF(D1295='Напрямки конкурса'!$L$23,'Напрямки конкурса'!$B$23,IF(D1295='Напрямки конкурса'!$L$24,'Напрямки конкурса'!$B$24,IF(D1295='Напрямки конкурса'!$L$25,'Напрямки конкурса'!$B$25,IF(D1295='Напрямки конкурса'!$L$26,'Напрямки конкурса'!$B$26,IF(D1295='Напрямки конкурса'!$L$27,'Напрямки конкурса'!$B$27,IF(D1295='Напрямки конкурса'!$L$28,'Напрямки конкурса'!$B$28,"")))))))))))))))))))))))))))</f>
        <v/>
      </c>
      <c r="C1295" s="59" t="str">
        <f>IF(D1295='Напрямки конкурса'!$L$2,'Напрямки конкурса'!$K$2,IF(D1295='Напрямки конкурса'!$L$3,'Напрямки конкурса'!$K$3,IF(D1295='Напрямки конкурса'!$L$4,'Напрямки конкурса'!$K$4,IF(D1295='Напрямки конкурса'!$L$5,'Напрямки конкурса'!$K$5,IF(D1295='Напрямки конкурса'!$L$6,'Напрямки конкурса'!$K$6,IF(D1295='Напрямки конкурса'!$L$7,'Напрямки конкурса'!$K$7,IF(D1295='Напрямки конкурса'!$L$8,'Напрямки конкурса'!$K$8,IF(D1295='Напрямки конкурса'!$L$9,'Напрямки конкурса'!$K$9,IF(D1295='Напрямки конкурса'!$L$10,'Напрямки конкурса'!$K$10,IF(D1295='Напрямки конкурса'!$L$11,'Напрямки конкурса'!$K$11,IF(D1295='Напрямки конкурса'!$L$12,'Напрямки конкурса'!$K$12,IF(D1295='Напрямки конкурса'!$L$13,'Напрямки конкурса'!$K$13,IF(D1295='Напрямки конкурса'!$L$14,'Напрямки конкурса'!$K$14,IF(D1295='Напрямки конкурса'!$L$15,'Напрямки конкурса'!$K$15,IF(D1295='Напрямки конкурса'!$L$16,'Напрямки конкурса'!$K$16,IF(D1295='Напрямки конкурса'!$L$17,'Напрямки конкурса'!$K$17,IF(D1295='Напрямки конкурса'!$L$18,'Напрямки конкурса'!$K$18,IF(D1295='Напрямки конкурса'!$L$19,'Напрямки конкурса'!$K$19,IF(D1295='Напрямки конкурса'!$L$20,'Напрямки конкурса'!$K$20,IF(D1295='Напрямки конкурса'!$L$21,'Напрямки конкурса'!$K$21,IF(D1295='Напрямки конкурса'!$L$22,'Напрямки конкурса'!$K$22,IF(D1295='Напрямки конкурса'!$L$23,'Напрямки конкурса'!$K$23,IF(D1295='Напрямки конкурса'!$L$24,'Напрямки конкурса'!$K$24,IF(D1295='Напрямки конкурса'!$L$25,'Напрямки конкурса'!$K$25,IF(D1295='Напрямки конкурса'!$L$26,'Напрямки конкурса'!$K$26,IF(D1295='Напрямки конкурса'!$L$27,'Напрямки конкурса'!$K$27,IF(D1295='Напрямки конкурса'!$L$28,'Напрямки конкурса'!$K$28,"")))))))))))))))))))))))))))</f>
        <v/>
      </c>
      <c r="D1295" s="50"/>
      <c r="E1295" s="171"/>
      <c r="F1295" s="171"/>
      <c r="G1295" s="171"/>
      <c r="H1295" s="150" t="str">
        <f>IF(I1295='Категорія витрат'!$B$2,'Категорія витрат'!$A$2,IF(I1295='Категорія витрат'!$B$3,'Категорія витрат'!$A$3,IF(I1295='Категорія витрат'!$B$4,'Категорія витрат'!$A$4,IF(I1295='Категорія витрат'!$B$5,'Категорія витрат'!$A$5,IF(I1295='Категорія витрат'!$B$6,'Категорія витрат'!$A$6,IF(I1295='Категорія витрат'!$B$7,'Категорія витрат'!$A$7,IF(I1295='Категорія витрат'!$B$8,'Категорія витрат'!$A$8,IF(I1295='Категорія витрат'!$B$9,'Категорія витрат'!$A$9,IF(I1295='Категорія витрат'!$B$10,'Категорія витрат'!$A$10,IF(I1295='Категорія витрат'!$B$11,'Категорія витрат'!$A$11,IF(I1295='Категорія витрат'!$B$12,'Категорія витрат'!$A$12,IF(I1295='Категорія витрат'!$B$13,'Категорія витрат'!$A$13,IF(I1295='Категорія витрат'!$B$14,'Категорія витрат'!$A$14,IF(I1295='Категорія витрат'!$B$15,'Категорія витрат'!$A$15,IF(I1295='Категорія витрат'!$B$16,'Категорія витрат'!$A$16,IF(I1295='Категорія витрат'!$B$17,'Категорія витрат'!$A$17,IF(I1295='Категорія витрат'!$B$18,'Категорія витрат'!$A$18,IF(I1295='Категорія витрат'!$B$19,'Категорія витрат'!$A$19,IF(I1295='Категорія витрат'!$B$20,'Категорія витрат'!$A$20,IF(I1295='Категорія витрат'!$B$21,'Категорія витрат'!$A$21,IF(I1295='Категорія витрат'!$B$22,'Категорія витрат'!$A$22,IF(I1295='Категорія витрат'!$B$23,'Категорія витрат'!$A$23,IF(I1295='Категорія витрат'!$B$24,'Категорія витрат'!$A$24,IF(I1295='Категорія витрат'!$B$25,'Категорія витрат'!$A$25,IF(I1295='Категорія витрат'!$B$26,'Категорія витрат'!$A$26,IF(I1295='Категорія витрат'!$B$27,'Категорія витрат'!$A$27,IF(I1295='Категорія витрат'!$B$28,'Категорія витрат'!$A$28,IF(I1295='Категорія витрат'!$B$29,'Категорія витрат'!$A$29,IF(I1295='Категорія витрат'!$B$30,'Категорія витрат'!$A$30,"")))))))))))))))))))))))))))))</f>
        <v/>
      </c>
      <c r="I1295" s="174"/>
      <c r="J1295" s="173"/>
      <c r="K1295" s="176"/>
      <c r="L1295" s="87">
        <f t="shared" si="625"/>
        <v>0</v>
      </c>
      <c r="M1295" s="176"/>
      <c r="N1295" s="178"/>
      <c r="O1295" s="171"/>
      <c r="P1295" s="159">
        <f>IF(J1295='Категорія витрат'!$F$2,ROUND('Додаток 3._Бюджет детальний ПР'!O1295*0.3676,2),IF(J1295='Категорія витрат'!$F$3,ROUND('Додаток 3._Бюджет детальний ПР'!O1295*0.347,2),IF(J1295='Категорія витрат'!$F$4,ROUND('Додаток 3._Бюджет детальний ПР'!O1295*0.347,2),IF(J1295='Категорія витрат'!$F$7,ROUND('Додаток 3._Бюджет детальний ПР'!O1295*0.0841,2),0))))</f>
        <v>0</v>
      </c>
      <c r="Q1295" s="153">
        <f t="shared" si="600"/>
        <v>0</v>
      </c>
      <c r="R1295" s="181"/>
      <c r="S1295" s="181"/>
      <c r="T1295" s="181"/>
      <c r="U1295" s="181"/>
      <c r="V1295" s="181"/>
      <c r="W1295" s="181"/>
      <c r="X1295" s="181"/>
      <c r="Y1295" s="181"/>
      <c r="Z1295" s="181"/>
      <c r="AA1295" s="181"/>
      <c r="AB1295" s="181"/>
      <c r="AC1295" s="181"/>
      <c r="AD1295" s="48">
        <f t="shared" si="601"/>
        <v>0</v>
      </c>
      <c r="AE1295" s="48">
        <f t="shared" si="602"/>
        <v>0</v>
      </c>
      <c r="AF1295" s="48">
        <f t="shared" si="603"/>
        <v>0</v>
      </c>
      <c r="AG1295" s="48">
        <f t="shared" si="604"/>
        <v>0</v>
      </c>
      <c r="AH1295" s="48">
        <f t="shared" si="605"/>
        <v>0</v>
      </c>
      <c r="AI1295" s="48">
        <f t="shared" si="606"/>
        <v>0</v>
      </c>
      <c r="AJ1295" s="48">
        <f t="shared" si="607"/>
        <v>0</v>
      </c>
      <c r="AK1295" s="48">
        <f t="shared" si="608"/>
        <v>0</v>
      </c>
      <c r="AL1295" s="181"/>
      <c r="AM1295" s="181"/>
      <c r="AN1295" s="77"/>
      <c r="AO1295" s="176"/>
      <c r="AP1295" s="87">
        <f t="shared" si="626"/>
        <v>0</v>
      </c>
      <c r="AQ1295" s="176"/>
      <c r="AR1295" s="178"/>
      <c r="AS1295" s="171"/>
      <c r="AT1295" s="159">
        <f>IF(J1295='Категорія витрат'!$F$2,ROUND('Додаток 3._Бюджет детальний ПР'!AS1295*0.3676,2),IF(J1295='Категорія витрат'!$F$3,ROUND('Додаток 3._Бюджет детальний ПР'!AS1295*0.347,2),IF(J1295='Категорія витрат'!$F$4,ROUND('Додаток 3._Бюджет детальний ПР'!AS1295*0.347,2),IF(J1295='Категорія витрат'!$F$7,ROUND('Додаток 3._Бюджет детальний ПР'!AS1295*0.0841,2),0))))</f>
        <v>0</v>
      </c>
      <c r="AU1295" s="153">
        <f t="shared" si="627"/>
        <v>0</v>
      </c>
      <c r="AV1295" s="181"/>
      <c r="AW1295" s="181"/>
      <c r="AX1295" s="181"/>
      <c r="AY1295" s="181"/>
      <c r="AZ1295" s="181"/>
      <c r="BA1295" s="181"/>
      <c r="BB1295" s="181"/>
      <c r="BC1295" s="181"/>
      <c r="BD1295" s="181"/>
      <c r="BE1295" s="181"/>
      <c r="BF1295" s="181"/>
      <c r="BG1295" s="181"/>
      <c r="BH1295" s="48">
        <f t="shared" si="609"/>
        <v>0</v>
      </c>
      <c r="BI1295" s="48">
        <f t="shared" si="610"/>
        <v>0</v>
      </c>
      <c r="BJ1295" s="48">
        <f t="shared" si="611"/>
        <v>0</v>
      </c>
      <c r="BK1295" s="48">
        <f t="shared" si="612"/>
        <v>0</v>
      </c>
      <c r="BL1295" s="48">
        <f t="shared" si="613"/>
        <v>0</v>
      </c>
      <c r="BM1295" s="48">
        <f t="shared" si="614"/>
        <v>0</v>
      </c>
      <c r="BN1295" s="48">
        <f t="shared" si="615"/>
        <v>0</v>
      </c>
      <c r="BO1295" s="48">
        <f t="shared" si="616"/>
        <v>0</v>
      </c>
      <c r="BP1295" s="181"/>
      <c r="BQ1295" s="181"/>
      <c r="BR1295" s="191"/>
      <c r="BS1295" s="176"/>
      <c r="BT1295" s="87">
        <f t="shared" si="628"/>
        <v>0</v>
      </c>
      <c r="BU1295" s="176"/>
      <c r="BV1295" s="178"/>
      <c r="BW1295" s="171"/>
      <c r="BX1295" s="159">
        <f>IF(J1295='Категорія витрат'!$F$2,ROUND('Додаток 3._Бюджет детальний ПР'!BW1295*0.3676,2),IF(J1295='Категорія витрат'!$F$3,ROUND('Додаток 3._Бюджет детальний ПР'!BW1295*0.347,2),IF(J1295='Категорія витрат'!$F$4,ROUND('Додаток 3._Бюджет детальний ПР'!BW1295*0.347,2),IF(J1295='Категорія витрат'!$F$7,ROUND('Додаток 3._Бюджет детальний ПР'!BW1295*0.0841,2),0))))</f>
        <v>0</v>
      </c>
      <c r="BY1295" s="153">
        <f t="shared" si="629"/>
        <v>0</v>
      </c>
      <c r="BZ1295" s="181"/>
      <c r="CA1295" s="181"/>
      <c r="CB1295" s="181"/>
      <c r="CC1295" s="181"/>
      <c r="CD1295" s="181"/>
      <c r="CE1295" s="181"/>
      <c r="CF1295" s="181"/>
      <c r="CG1295" s="181"/>
      <c r="CH1295" s="181"/>
      <c r="CI1295" s="181"/>
      <c r="CJ1295" s="181"/>
      <c r="CK1295" s="181"/>
      <c r="CL1295" s="48">
        <f t="shared" si="617"/>
        <v>0</v>
      </c>
      <c r="CM1295" s="48">
        <f t="shared" si="618"/>
        <v>0</v>
      </c>
      <c r="CN1295" s="48">
        <f t="shared" si="619"/>
        <v>0</v>
      </c>
      <c r="CO1295" s="48">
        <f t="shared" si="620"/>
        <v>0</v>
      </c>
      <c r="CP1295" s="48">
        <f t="shared" si="621"/>
        <v>0</v>
      </c>
      <c r="CQ1295" s="48">
        <f t="shared" si="622"/>
        <v>0</v>
      </c>
      <c r="CR1295" s="48">
        <f t="shared" si="623"/>
        <v>0</v>
      </c>
      <c r="CS1295" s="48">
        <f t="shared" si="624"/>
        <v>0</v>
      </c>
      <c r="CT1295" s="181"/>
      <c r="CU1295" s="181"/>
    </row>
    <row r="1296" spans="1:99" ht="20.100000000000001" customHeight="1" x14ac:dyDescent="0.25">
      <c r="A1296" s="58">
        <v>1292</v>
      </c>
      <c r="B1296" s="58" t="str">
        <f>IF(D1296='Напрямки конкурса'!$L$2,'Напрямки конкурса'!$B$2,IF(D1296='Напрямки конкурса'!$L$3,'Напрямки конкурса'!$B$3,IF(D1296='Напрямки конкурса'!$L$4,'Напрямки конкурса'!$B$4,IF(D1296='Напрямки конкурса'!$L$5,'Напрямки конкурса'!$B$5,IF(D1296='Напрямки конкурса'!$L$6,'Напрямки конкурса'!$B$6,IF(D1296='Напрямки конкурса'!$L$7,'Напрямки конкурса'!$B$7,IF(D1296='Напрямки конкурса'!$L$8,'Напрямки конкурса'!$B$8,IF(D1296='Напрямки конкурса'!$L$9,'Напрямки конкурса'!$B$9,IF(D1296='Напрямки конкурса'!$L$10,'Напрямки конкурса'!$B$10,IF(D1296='Напрямки конкурса'!$L$11,'Напрямки конкурса'!$B$11,IF(D1296='Напрямки конкурса'!$L$12,'Напрямки конкурса'!$B$12,IF(D1296='Напрямки конкурса'!$L$13,'Напрямки конкурса'!$B$13,IF(D1296='Напрямки конкурса'!$L$14,'Напрямки конкурса'!$B$14,IF(D1296='Напрямки конкурса'!$L$15,'Напрямки конкурса'!$B$15,IF(D1296='Напрямки конкурса'!$L$16,'Напрямки конкурса'!$B$16,IF(D1296='Напрямки конкурса'!$L$17,'Напрямки конкурса'!$B$17,IF(D1296='Напрямки конкурса'!$L$18,'Напрямки конкурса'!$B$18,IF(D1296='Напрямки конкурса'!$L$19,'Напрямки конкурса'!$B$19,IF(D1296='Напрямки конкурса'!$L$20,'Напрямки конкурса'!$B$20,IF(D1296='Напрямки конкурса'!$L$21,'Напрямки конкурса'!$B$21,IF(D1296='Напрямки конкурса'!$L$22,'Напрямки конкурса'!$B$22,IF(D1296='Напрямки конкурса'!$L$23,'Напрямки конкурса'!$B$23,IF(D1296='Напрямки конкурса'!$L$24,'Напрямки конкурса'!$B$24,IF(D1296='Напрямки конкурса'!$L$25,'Напрямки конкурса'!$B$25,IF(D1296='Напрямки конкурса'!$L$26,'Напрямки конкурса'!$B$26,IF(D1296='Напрямки конкурса'!$L$27,'Напрямки конкурса'!$B$27,IF(D1296='Напрямки конкурса'!$L$28,'Напрямки конкурса'!$B$28,"")))))))))))))))))))))))))))</f>
        <v/>
      </c>
      <c r="C1296" s="59" t="str">
        <f>IF(D1296='Напрямки конкурса'!$L$2,'Напрямки конкурса'!$K$2,IF(D1296='Напрямки конкурса'!$L$3,'Напрямки конкурса'!$K$3,IF(D1296='Напрямки конкурса'!$L$4,'Напрямки конкурса'!$K$4,IF(D1296='Напрямки конкурса'!$L$5,'Напрямки конкурса'!$K$5,IF(D1296='Напрямки конкурса'!$L$6,'Напрямки конкурса'!$K$6,IF(D1296='Напрямки конкурса'!$L$7,'Напрямки конкурса'!$K$7,IF(D1296='Напрямки конкурса'!$L$8,'Напрямки конкурса'!$K$8,IF(D1296='Напрямки конкурса'!$L$9,'Напрямки конкурса'!$K$9,IF(D1296='Напрямки конкурса'!$L$10,'Напрямки конкурса'!$K$10,IF(D1296='Напрямки конкурса'!$L$11,'Напрямки конкурса'!$K$11,IF(D1296='Напрямки конкурса'!$L$12,'Напрямки конкурса'!$K$12,IF(D1296='Напрямки конкурса'!$L$13,'Напрямки конкурса'!$K$13,IF(D1296='Напрямки конкурса'!$L$14,'Напрямки конкурса'!$K$14,IF(D1296='Напрямки конкурса'!$L$15,'Напрямки конкурса'!$K$15,IF(D1296='Напрямки конкурса'!$L$16,'Напрямки конкурса'!$K$16,IF(D1296='Напрямки конкурса'!$L$17,'Напрямки конкурса'!$K$17,IF(D1296='Напрямки конкурса'!$L$18,'Напрямки конкурса'!$K$18,IF(D1296='Напрямки конкурса'!$L$19,'Напрямки конкурса'!$K$19,IF(D1296='Напрямки конкурса'!$L$20,'Напрямки конкурса'!$K$20,IF(D1296='Напрямки конкурса'!$L$21,'Напрямки конкурса'!$K$21,IF(D1296='Напрямки конкурса'!$L$22,'Напрямки конкурса'!$K$22,IF(D1296='Напрямки конкурса'!$L$23,'Напрямки конкурса'!$K$23,IF(D1296='Напрямки конкурса'!$L$24,'Напрямки конкурса'!$K$24,IF(D1296='Напрямки конкурса'!$L$25,'Напрямки конкурса'!$K$25,IF(D1296='Напрямки конкурса'!$L$26,'Напрямки конкурса'!$K$26,IF(D1296='Напрямки конкурса'!$L$27,'Напрямки конкурса'!$K$27,IF(D1296='Напрямки конкурса'!$L$28,'Напрямки конкурса'!$K$28,"")))))))))))))))))))))))))))</f>
        <v/>
      </c>
      <c r="D1296" s="50"/>
      <c r="E1296" s="171"/>
      <c r="F1296" s="171"/>
      <c r="G1296" s="171"/>
      <c r="H1296" s="150" t="str">
        <f>IF(I1296='Категорія витрат'!$B$2,'Категорія витрат'!$A$2,IF(I1296='Категорія витрат'!$B$3,'Категорія витрат'!$A$3,IF(I1296='Категорія витрат'!$B$4,'Категорія витрат'!$A$4,IF(I1296='Категорія витрат'!$B$5,'Категорія витрат'!$A$5,IF(I1296='Категорія витрат'!$B$6,'Категорія витрат'!$A$6,IF(I1296='Категорія витрат'!$B$7,'Категорія витрат'!$A$7,IF(I1296='Категорія витрат'!$B$8,'Категорія витрат'!$A$8,IF(I1296='Категорія витрат'!$B$9,'Категорія витрат'!$A$9,IF(I1296='Категорія витрат'!$B$10,'Категорія витрат'!$A$10,IF(I1296='Категорія витрат'!$B$11,'Категорія витрат'!$A$11,IF(I1296='Категорія витрат'!$B$12,'Категорія витрат'!$A$12,IF(I1296='Категорія витрат'!$B$13,'Категорія витрат'!$A$13,IF(I1296='Категорія витрат'!$B$14,'Категорія витрат'!$A$14,IF(I1296='Категорія витрат'!$B$15,'Категорія витрат'!$A$15,IF(I1296='Категорія витрат'!$B$16,'Категорія витрат'!$A$16,IF(I1296='Категорія витрат'!$B$17,'Категорія витрат'!$A$17,IF(I1296='Категорія витрат'!$B$18,'Категорія витрат'!$A$18,IF(I1296='Категорія витрат'!$B$19,'Категорія витрат'!$A$19,IF(I1296='Категорія витрат'!$B$20,'Категорія витрат'!$A$20,IF(I1296='Категорія витрат'!$B$21,'Категорія витрат'!$A$21,IF(I1296='Категорія витрат'!$B$22,'Категорія витрат'!$A$22,IF(I1296='Категорія витрат'!$B$23,'Категорія витрат'!$A$23,IF(I1296='Категорія витрат'!$B$24,'Категорія витрат'!$A$24,IF(I1296='Категорія витрат'!$B$25,'Категорія витрат'!$A$25,IF(I1296='Категорія витрат'!$B$26,'Категорія витрат'!$A$26,IF(I1296='Категорія витрат'!$B$27,'Категорія витрат'!$A$27,IF(I1296='Категорія витрат'!$B$28,'Категорія витрат'!$A$28,IF(I1296='Категорія витрат'!$B$29,'Категорія витрат'!$A$29,IF(I1296='Категорія витрат'!$B$30,'Категорія витрат'!$A$30,"")))))))))))))))))))))))))))))</f>
        <v/>
      </c>
      <c r="I1296" s="174"/>
      <c r="J1296" s="173"/>
      <c r="K1296" s="176"/>
      <c r="L1296" s="87">
        <f t="shared" si="625"/>
        <v>0</v>
      </c>
      <c r="M1296" s="176"/>
      <c r="N1296" s="178"/>
      <c r="O1296" s="171"/>
      <c r="P1296" s="159">
        <f>IF(J1296='Категорія витрат'!$F$2,ROUND('Додаток 3._Бюджет детальний ПР'!O1296*0.3676,2),IF(J1296='Категорія витрат'!$F$3,ROUND('Додаток 3._Бюджет детальний ПР'!O1296*0.347,2),IF(J1296='Категорія витрат'!$F$4,ROUND('Додаток 3._Бюджет детальний ПР'!O1296*0.347,2),IF(J1296='Категорія витрат'!$F$7,ROUND('Додаток 3._Бюджет детальний ПР'!O1296*0.0841,2),0))))</f>
        <v>0</v>
      </c>
      <c r="Q1296" s="153">
        <f t="shared" si="600"/>
        <v>0</v>
      </c>
      <c r="R1296" s="181"/>
      <c r="S1296" s="181"/>
      <c r="T1296" s="181"/>
      <c r="U1296" s="181"/>
      <c r="V1296" s="181"/>
      <c r="W1296" s="181"/>
      <c r="X1296" s="181"/>
      <c r="Y1296" s="181"/>
      <c r="Z1296" s="181"/>
      <c r="AA1296" s="181"/>
      <c r="AB1296" s="181"/>
      <c r="AC1296" s="181"/>
      <c r="AD1296" s="48">
        <f t="shared" si="601"/>
        <v>0</v>
      </c>
      <c r="AE1296" s="48">
        <f t="shared" si="602"/>
        <v>0</v>
      </c>
      <c r="AF1296" s="48">
        <f t="shared" si="603"/>
        <v>0</v>
      </c>
      <c r="AG1296" s="48">
        <f t="shared" si="604"/>
        <v>0</v>
      </c>
      <c r="AH1296" s="48">
        <f t="shared" si="605"/>
        <v>0</v>
      </c>
      <c r="AI1296" s="48">
        <f t="shared" si="606"/>
        <v>0</v>
      </c>
      <c r="AJ1296" s="48">
        <f t="shared" si="607"/>
        <v>0</v>
      </c>
      <c r="AK1296" s="48">
        <f t="shared" si="608"/>
        <v>0</v>
      </c>
      <c r="AL1296" s="181"/>
      <c r="AM1296" s="181"/>
      <c r="AN1296" s="77"/>
      <c r="AO1296" s="176"/>
      <c r="AP1296" s="87">
        <f t="shared" si="626"/>
        <v>0</v>
      </c>
      <c r="AQ1296" s="176"/>
      <c r="AR1296" s="178"/>
      <c r="AS1296" s="171"/>
      <c r="AT1296" s="159">
        <f>IF(J1296='Категорія витрат'!$F$2,ROUND('Додаток 3._Бюджет детальний ПР'!AS1296*0.3676,2),IF(J1296='Категорія витрат'!$F$3,ROUND('Додаток 3._Бюджет детальний ПР'!AS1296*0.347,2),IF(J1296='Категорія витрат'!$F$4,ROUND('Додаток 3._Бюджет детальний ПР'!AS1296*0.347,2),IF(J1296='Категорія витрат'!$F$7,ROUND('Додаток 3._Бюджет детальний ПР'!AS1296*0.0841,2),0))))</f>
        <v>0</v>
      </c>
      <c r="AU1296" s="153">
        <f t="shared" si="627"/>
        <v>0</v>
      </c>
      <c r="AV1296" s="181"/>
      <c r="AW1296" s="181"/>
      <c r="AX1296" s="181"/>
      <c r="AY1296" s="181"/>
      <c r="AZ1296" s="181"/>
      <c r="BA1296" s="181"/>
      <c r="BB1296" s="181"/>
      <c r="BC1296" s="181"/>
      <c r="BD1296" s="181"/>
      <c r="BE1296" s="181"/>
      <c r="BF1296" s="181"/>
      <c r="BG1296" s="181"/>
      <c r="BH1296" s="48">
        <f t="shared" si="609"/>
        <v>0</v>
      </c>
      <c r="BI1296" s="48">
        <f t="shared" si="610"/>
        <v>0</v>
      </c>
      <c r="BJ1296" s="48">
        <f t="shared" si="611"/>
        <v>0</v>
      </c>
      <c r="BK1296" s="48">
        <f t="shared" si="612"/>
        <v>0</v>
      </c>
      <c r="BL1296" s="48">
        <f t="shared" si="613"/>
        <v>0</v>
      </c>
      <c r="BM1296" s="48">
        <f t="shared" si="614"/>
        <v>0</v>
      </c>
      <c r="BN1296" s="48">
        <f t="shared" si="615"/>
        <v>0</v>
      </c>
      <c r="BO1296" s="48">
        <f t="shared" si="616"/>
        <v>0</v>
      </c>
      <c r="BP1296" s="181"/>
      <c r="BQ1296" s="181"/>
      <c r="BR1296" s="191"/>
      <c r="BS1296" s="176"/>
      <c r="BT1296" s="87">
        <f t="shared" si="628"/>
        <v>0</v>
      </c>
      <c r="BU1296" s="176"/>
      <c r="BV1296" s="178"/>
      <c r="BW1296" s="171"/>
      <c r="BX1296" s="159">
        <f>IF(J1296='Категорія витрат'!$F$2,ROUND('Додаток 3._Бюджет детальний ПР'!BW1296*0.3676,2),IF(J1296='Категорія витрат'!$F$3,ROUND('Додаток 3._Бюджет детальний ПР'!BW1296*0.347,2),IF(J1296='Категорія витрат'!$F$4,ROUND('Додаток 3._Бюджет детальний ПР'!BW1296*0.347,2),IF(J1296='Категорія витрат'!$F$7,ROUND('Додаток 3._Бюджет детальний ПР'!BW1296*0.0841,2),0))))</f>
        <v>0</v>
      </c>
      <c r="BY1296" s="153">
        <f t="shared" si="629"/>
        <v>0</v>
      </c>
      <c r="BZ1296" s="181"/>
      <c r="CA1296" s="181"/>
      <c r="CB1296" s="181"/>
      <c r="CC1296" s="181"/>
      <c r="CD1296" s="181"/>
      <c r="CE1296" s="181"/>
      <c r="CF1296" s="181"/>
      <c r="CG1296" s="181"/>
      <c r="CH1296" s="181"/>
      <c r="CI1296" s="181"/>
      <c r="CJ1296" s="181"/>
      <c r="CK1296" s="181"/>
      <c r="CL1296" s="48">
        <f t="shared" si="617"/>
        <v>0</v>
      </c>
      <c r="CM1296" s="48">
        <f t="shared" si="618"/>
        <v>0</v>
      </c>
      <c r="CN1296" s="48">
        <f t="shared" si="619"/>
        <v>0</v>
      </c>
      <c r="CO1296" s="48">
        <f t="shared" si="620"/>
        <v>0</v>
      </c>
      <c r="CP1296" s="48">
        <f t="shared" si="621"/>
        <v>0</v>
      </c>
      <c r="CQ1296" s="48">
        <f t="shared" si="622"/>
        <v>0</v>
      </c>
      <c r="CR1296" s="48">
        <f t="shared" si="623"/>
        <v>0</v>
      </c>
      <c r="CS1296" s="48">
        <f t="shared" si="624"/>
        <v>0</v>
      </c>
      <c r="CT1296" s="181"/>
      <c r="CU1296" s="181"/>
    </row>
    <row r="1297" spans="1:99" ht="20.100000000000001" customHeight="1" x14ac:dyDescent="0.25">
      <c r="A1297" s="58">
        <v>1293</v>
      </c>
      <c r="B1297" s="58" t="str">
        <f>IF(D1297='Напрямки конкурса'!$L$2,'Напрямки конкурса'!$B$2,IF(D1297='Напрямки конкурса'!$L$3,'Напрямки конкурса'!$B$3,IF(D1297='Напрямки конкурса'!$L$4,'Напрямки конкурса'!$B$4,IF(D1297='Напрямки конкурса'!$L$5,'Напрямки конкурса'!$B$5,IF(D1297='Напрямки конкурса'!$L$6,'Напрямки конкурса'!$B$6,IF(D1297='Напрямки конкурса'!$L$7,'Напрямки конкурса'!$B$7,IF(D1297='Напрямки конкурса'!$L$8,'Напрямки конкурса'!$B$8,IF(D1297='Напрямки конкурса'!$L$9,'Напрямки конкурса'!$B$9,IF(D1297='Напрямки конкурса'!$L$10,'Напрямки конкурса'!$B$10,IF(D1297='Напрямки конкурса'!$L$11,'Напрямки конкурса'!$B$11,IF(D1297='Напрямки конкурса'!$L$12,'Напрямки конкурса'!$B$12,IF(D1297='Напрямки конкурса'!$L$13,'Напрямки конкурса'!$B$13,IF(D1297='Напрямки конкурса'!$L$14,'Напрямки конкурса'!$B$14,IF(D1297='Напрямки конкурса'!$L$15,'Напрямки конкурса'!$B$15,IF(D1297='Напрямки конкурса'!$L$16,'Напрямки конкурса'!$B$16,IF(D1297='Напрямки конкурса'!$L$17,'Напрямки конкурса'!$B$17,IF(D1297='Напрямки конкурса'!$L$18,'Напрямки конкурса'!$B$18,IF(D1297='Напрямки конкурса'!$L$19,'Напрямки конкурса'!$B$19,IF(D1297='Напрямки конкурса'!$L$20,'Напрямки конкурса'!$B$20,IF(D1297='Напрямки конкурса'!$L$21,'Напрямки конкурса'!$B$21,IF(D1297='Напрямки конкурса'!$L$22,'Напрямки конкурса'!$B$22,IF(D1297='Напрямки конкурса'!$L$23,'Напрямки конкурса'!$B$23,IF(D1297='Напрямки конкурса'!$L$24,'Напрямки конкурса'!$B$24,IF(D1297='Напрямки конкурса'!$L$25,'Напрямки конкурса'!$B$25,IF(D1297='Напрямки конкурса'!$L$26,'Напрямки конкурса'!$B$26,IF(D1297='Напрямки конкурса'!$L$27,'Напрямки конкурса'!$B$27,IF(D1297='Напрямки конкурса'!$L$28,'Напрямки конкурса'!$B$28,"")))))))))))))))))))))))))))</f>
        <v/>
      </c>
      <c r="C1297" s="59" t="str">
        <f>IF(D1297='Напрямки конкурса'!$L$2,'Напрямки конкурса'!$K$2,IF(D1297='Напрямки конкурса'!$L$3,'Напрямки конкурса'!$K$3,IF(D1297='Напрямки конкурса'!$L$4,'Напрямки конкурса'!$K$4,IF(D1297='Напрямки конкурса'!$L$5,'Напрямки конкурса'!$K$5,IF(D1297='Напрямки конкурса'!$L$6,'Напрямки конкурса'!$K$6,IF(D1297='Напрямки конкурса'!$L$7,'Напрямки конкурса'!$K$7,IF(D1297='Напрямки конкурса'!$L$8,'Напрямки конкурса'!$K$8,IF(D1297='Напрямки конкурса'!$L$9,'Напрямки конкурса'!$K$9,IF(D1297='Напрямки конкурса'!$L$10,'Напрямки конкурса'!$K$10,IF(D1297='Напрямки конкурса'!$L$11,'Напрямки конкурса'!$K$11,IF(D1297='Напрямки конкурса'!$L$12,'Напрямки конкурса'!$K$12,IF(D1297='Напрямки конкурса'!$L$13,'Напрямки конкурса'!$K$13,IF(D1297='Напрямки конкурса'!$L$14,'Напрямки конкурса'!$K$14,IF(D1297='Напрямки конкурса'!$L$15,'Напрямки конкурса'!$K$15,IF(D1297='Напрямки конкурса'!$L$16,'Напрямки конкурса'!$K$16,IF(D1297='Напрямки конкурса'!$L$17,'Напрямки конкурса'!$K$17,IF(D1297='Напрямки конкурса'!$L$18,'Напрямки конкурса'!$K$18,IF(D1297='Напрямки конкурса'!$L$19,'Напрямки конкурса'!$K$19,IF(D1297='Напрямки конкурса'!$L$20,'Напрямки конкурса'!$K$20,IF(D1297='Напрямки конкурса'!$L$21,'Напрямки конкурса'!$K$21,IF(D1297='Напрямки конкурса'!$L$22,'Напрямки конкурса'!$K$22,IF(D1297='Напрямки конкурса'!$L$23,'Напрямки конкурса'!$K$23,IF(D1297='Напрямки конкурса'!$L$24,'Напрямки конкурса'!$K$24,IF(D1297='Напрямки конкурса'!$L$25,'Напрямки конкурса'!$K$25,IF(D1297='Напрямки конкурса'!$L$26,'Напрямки конкурса'!$K$26,IF(D1297='Напрямки конкурса'!$L$27,'Напрямки конкурса'!$K$27,IF(D1297='Напрямки конкурса'!$L$28,'Напрямки конкурса'!$K$28,"")))))))))))))))))))))))))))</f>
        <v/>
      </c>
      <c r="D1297" s="50"/>
      <c r="E1297" s="171"/>
      <c r="F1297" s="171"/>
      <c r="G1297" s="171"/>
      <c r="H1297" s="150" t="str">
        <f>IF(I1297='Категорія витрат'!$B$2,'Категорія витрат'!$A$2,IF(I1297='Категорія витрат'!$B$3,'Категорія витрат'!$A$3,IF(I1297='Категорія витрат'!$B$4,'Категорія витрат'!$A$4,IF(I1297='Категорія витрат'!$B$5,'Категорія витрат'!$A$5,IF(I1297='Категорія витрат'!$B$6,'Категорія витрат'!$A$6,IF(I1297='Категорія витрат'!$B$7,'Категорія витрат'!$A$7,IF(I1297='Категорія витрат'!$B$8,'Категорія витрат'!$A$8,IF(I1297='Категорія витрат'!$B$9,'Категорія витрат'!$A$9,IF(I1297='Категорія витрат'!$B$10,'Категорія витрат'!$A$10,IF(I1297='Категорія витрат'!$B$11,'Категорія витрат'!$A$11,IF(I1297='Категорія витрат'!$B$12,'Категорія витрат'!$A$12,IF(I1297='Категорія витрат'!$B$13,'Категорія витрат'!$A$13,IF(I1297='Категорія витрат'!$B$14,'Категорія витрат'!$A$14,IF(I1297='Категорія витрат'!$B$15,'Категорія витрат'!$A$15,IF(I1297='Категорія витрат'!$B$16,'Категорія витрат'!$A$16,IF(I1297='Категорія витрат'!$B$17,'Категорія витрат'!$A$17,IF(I1297='Категорія витрат'!$B$18,'Категорія витрат'!$A$18,IF(I1297='Категорія витрат'!$B$19,'Категорія витрат'!$A$19,IF(I1297='Категорія витрат'!$B$20,'Категорія витрат'!$A$20,IF(I1297='Категорія витрат'!$B$21,'Категорія витрат'!$A$21,IF(I1297='Категорія витрат'!$B$22,'Категорія витрат'!$A$22,IF(I1297='Категорія витрат'!$B$23,'Категорія витрат'!$A$23,IF(I1297='Категорія витрат'!$B$24,'Категорія витрат'!$A$24,IF(I1297='Категорія витрат'!$B$25,'Категорія витрат'!$A$25,IF(I1297='Категорія витрат'!$B$26,'Категорія витрат'!$A$26,IF(I1297='Категорія витрат'!$B$27,'Категорія витрат'!$A$27,IF(I1297='Категорія витрат'!$B$28,'Категорія витрат'!$A$28,IF(I1297='Категорія витрат'!$B$29,'Категорія витрат'!$A$29,IF(I1297='Категорія витрат'!$B$30,'Категорія витрат'!$A$30,"")))))))))))))))))))))))))))))</f>
        <v/>
      </c>
      <c r="I1297" s="174"/>
      <c r="J1297" s="173"/>
      <c r="K1297" s="176"/>
      <c r="L1297" s="87">
        <f t="shared" si="625"/>
        <v>0</v>
      </c>
      <c r="M1297" s="176"/>
      <c r="N1297" s="178"/>
      <c r="O1297" s="171"/>
      <c r="P1297" s="159">
        <f>IF(J1297='Категорія витрат'!$F$2,ROUND('Додаток 3._Бюджет детальний ПР'!O1297*0.3676,2),IF(J1297='Категорія витрат'!$F$3,ROUND('Додаток 3._Бюджет детальний ПР'!O1297*0.347,2),IF(J1297='Категорія витрат'!$F$4,ROUND('Додаток 3._Бюджет детальний ПР'!O1297*0.347,2),IF(J1297='Категорія витрат'!$F$7,ROUND('Додаток 3._Бюджет детальний ПР'!O1297*0.0841,2),0))))</f>
        <v>0</v>
      </c>
      <c r="Q1297" s="153">
        <f t="shared" si="600"/>
        <v>0</v>
      </c>
      <c r="R1297" s="181"/>
      <c r="S1297" s="181"/>
      <c r="T1297" s="181"/>
      <c r="U1297" s="181"/>
      <c r="V1297" s="181"/>
      <c r="W1297" s="181"/>
      <c r="X1297" s="181"/>
      <c r="Y1297" s="181"/>
      <c r="Z1297" s="181"/>
      <c r="AA1297" s="181"/>
      <c r="AB1297" s="181"/>
      <c r="AC1297" s="181"/>
      <c r="AD1297" s="48">
        <f t="shared" si="601"/>
        <v>0</v>
      </c>
      <c r="AE1297" s="48">
        <f t="shared" si="602"/>
        <v>0</v>
      </c>
      <c r="AF1297" s="48">
        <f t="shared" si="603"/>
        <v>0</v>
      </c>
      <c r="AG1297" s="48">
        <f t="shared" si="604"/>
        <v>0</v>
      </c>
      <c r="AH1297" s="48">
        <f t="shared" si="605"/>
        <v>0</v>
      </c>
      <c r="AI1297" s="48">
        <f t="shared" si="606"/>
        <v>0</v>
      </c>
      <c r="AJ1297" s="48">
        <f t="shared" si="607"/>
        <v>0</v>
      </c>
      <c r="AK1297" s="48">
        <f t="shared" si="608"/>
        <v>0</v>
      </c>
      <c r="AL1297" s="181"/>
      <c r="AM1297" s="181"/>
      <c r="AN1297" s="77"/>
      <c r="AO1297" s="176"/>
      <c r="AP1297" s="87">
        <f t="shared" si="626"/>
        <v>0</v>
      </c>
      <c r="AQ1297" s="176"/>
      <c r="AR1297" s="178"/>
      <c r="AS1297" s="171"/>
      <c r="AT1297" s="159">
        <f>IF(J1297='Категорія витрат'!$F$2,ROUND('Додаток 3._Бюджет детальний ПР'!AS1297*0.3676,2),IF(J1297='Категорія витрат'!$F$3,ROUND('Додаток 3._Бюджет детальний ПР'!AS1297*0.347,2),IF(J1297='Категорія витрат'!$F$4,ROUND('Додаток 3._Бюджет детальний ПР'!AS1297*0.347,2),IF(J1297='Категорія витрат'!$F$7,ROUND('Додаток 3._Бюджет детальний ПР'!AS1297*0.0841,2),0))))</f>
        <v>0</v>
      </c>
      <c r="AU1297" s="153">
        <f t="shared" si="627"/>
        <v>0</v>
      </c>
      <c r="AV1297" s="181"/>
      <c r="AW1297" s="181"/>
      <c r="AX1297" s="181"/>
      <c r="AY1297" s="181"/>
      <c r="AZ1297" s="181"/>
      <c r="BA1297" s="181"/>
      <c r="BB1297" s="181"/>
      <c r="BC1297" s="181"/>
      <c r="BD1297" s="181"/>
      <c r="BE1297" s="181"/>
      <c r="BF1297" s="181"/>
      <c r="BG1297" s="181"/>
      <c r="BH1297" s="48">
        <f t="shared" si="609"/>
        <v>0</v>
      </c>
      <c r="BI1297" s="48">
        <f t="shared" si="610"/>
        <v>0</v>
      </c>
      <c r="BJ1297" s="48">
        <f t="shared" si="611"/>
        <v>0</v>
      </c>
      <c r="BK1297" s="48">
        <f t="shared" si="612"/>
        <v>0</v>
      </c>
      <c r="BL1297" s="48">
        <f t="shared" si="613"/>
        <v>0</v>
      </c>
      <c r="BM1297" s="48">
        <f t="shared" si="614"/>
        <v>0</v>
      </c>
      <c r="BN1297" s="48">
        <f t="shared" si="615"/>
        <v>0</v>
      </c>
      <c r="BO1297" s="48">
        <f t="shared" si="616"/>
        <v>0</v>
      </c>
      <c r="BP1297" s="181"/>
      <c r="BQ1297" s="181"/>
      <c r="BR1297" s="191"/>
      <c r="BS1297" s="176"/>
      <c r="BT1297" s="87">
        <f t="shared" si="628"/>
        <v>0</v>
      </c>
      <c r="BU1297" s="176"/>
      <c r="BV1297" s="178"/>
      <c r="BW1297" s="171"/>
      <c r="BX1297" s="159">
        <f>IF(J1297='Категорія витрат'!$F$2,ROUND('Додаток 3._Бюджет детальний ПР'!BW1297*0.3676,2),IF(J1297='Категорія витрат'!$F$3,ROUND('Додаток 3._Бюджет детальний ПР'!BW1297*0.347,2),IF(J1297='Категорія витрат'!$F$4,ROUND('Додаток 3._Бюджет детальний ПР'!BW1297*0.347,2),IF(J1297='Категорія витрат'!$F$7,ROUND('Додаток 3._Бюджет детальний ПР'!BW1297*0.0841,2),0))))</f>
        <v>0</v>
      </c>
      <c r="BY1297" s="153">
        <f t="shared" si="629"/>
        <v>0</v>
      </c>
      <c r="BZ1297" s="181"/>
      <c r="CA1297" s="181"/>
      <c r="CB1297" s="181"/>
      <c r="CC1297" s="181"/>
      <c r="CD1297" s="181"/>
      <c r="CE1297" s="181"/>
      <c r="CF1297" s="181"/>
      <c r="CG1297" s="181"/>
      <c r="CH1297" s="181"/>
      <c r="CI1297" s="181"/>
      <c r="CJ1297" s="181"/>
      <c r="CK1297" s="181"/>
      <c r="CL1297" s="48">
        <f t="shared" si="617"/>
        <v>0</v>
      </c>
      <c r="CM1297" s="48">
        <f t="shared" si="618"/>
        <v>0</v>
      </c>
      <c r="CN1297" s="48">
        <f t="shared" si="619"/>
        <v>0</v>
      </c>
      <c r="CO1297" s="48">
        <f t="shared" si="620"/>
        <v>0</v>
      </c>
      <c r="CP1297" s="48">
        <f t="shared" si="621"/>
        <v>0</v>
      </c>
      <c r="CQ1297" s="48">
        <f t="shared" si="622"/>
        <v>0</v>
      </c>
      <c r="CR1297" s="48">
        <f t="shared" si="623"/>
        <v>0</v>
      </c>
      <c r="CS1297" s="48">
        <f t="shared" si="624"/>
        <v>0</v>
      </c>
      <c r="CT1297" s="181"/>
      <c r="CU1297" s="181"/>
    </row>
    <row r="1298" spans="1:99" ht="20.100000000000001" customHeight="1" x14ac:dyDescent="0.25">
      <c r="A1298" s="58">
        <v>1294</v>
      </c>
      <c r="B1298" s="58" t="str">
        <f>IF(D1298='Напрямки конкурса'!$L$2,'Напрямки конкурса'!$B$2,IF(D1298='Напрямки конкурса'!$L$3,'Напрямки конкурса'!$B$3,IF(D1298='Напрямки конкурса'!$L$4,'Напрямки конкурса'!$B$4,IF(D1298='Напрямки конкурса'!$L$5,'Напрямки конкурса'!$B$5,IF(D1298='Напрямки конкурса'!$L$6,'Напрямки конкурса'!$B$6,IF(D1298='Напрямки конкурса'!$L$7,'Напрямки конкурса'!$B$7,IF(D1298='Напрямки конкурса'!$L$8,'Напрямки конкурса'!$B$8,IF(D1298='Напрямки конкурса'!$L$9,'Напрямки конкурса'!$B$9,IF(D1298='Напрямки конкурса'!$L$10,'Напрямки конкурса'!$B$10,IF(D1298='Напрямки конкурса'!$L$11,'Напрямки конкурса'!$B$11,IF(D1298='Напрямки конкурса'!$L$12,'Напрямки конкурса'!$B$12,IF(D1298='Напрямки конкурса'!$L$13,'Напрямки конкурса'!$B$13,IF(D1298='Напрямки конкурса'!$L$14,'Напрямки конкурса'!$B$14,IF(D1298='Напрямки конкурса'!$L$15,'Напрямки конкурса'!$B$15,IF(D1298='Напрямки конкурса'!$L$16,'Напрямки конкурса'!$B$16,IF(D1298='Напрямки конкурса'!$L$17,'Напрямки конкурса'!$B$17,IF(D1298='Напрямки конкурса'!$L$18,'Напрямки конкурса'!$B$18,IF(D1298='Напрямки конкурса'!$L$19,'Напрямки конкурса'!$B$19,IF(D1298='Напрямки конкурса'!$L$20,'Напрямки конкурса'!$B$20,IF(D1298='Напрямки конкурса'!$L$21,'Напрямки конкурса'!$B$21,IF(D1298='Напрямки конкурса'!$L$22,'Напрямки конкурса'!$B$22,IF(D1298='Напрямки конкурса'!$L$23,'Напрямки конкурса'!$B$23,IF(D1298='Напрямки конкурса'!$L$24,'Напрямки конкурса'!$B$24,IF(D1298='Напрямки конкурса'!$L$25,'Напрямки конкурса'!$B$25,IF(D1298='Напрямки конкурса'!$L$26,'Напрямки конкурса'!$B$26,IF(D1298='Напрямки конкурса'!$L$27,'Напрямки конкурса'!$B$27,IF(D1298='Напрямки конкурса'!$L$28,'Напрямки конкурса'!$B$28,"")))))))))))))))))))))))))))</f>
        <v/>
      </c>
      <c r="C1298" s="59" t="str">
        <f>IF(D1298='Напрямки конкурса'!$L$2,'Напрямки конкурса'!$K$2,IF(D1298='Напрямки конкурса'!$L$3,'Напрямки конкурса'!$K$3,IF(D1298='Напрямки конкурса'!$L$4,'Напрямки конкурса'!$K$4,IF(D1298='Напрямки конкурса'!$L$5,'Напрямки конкурса'!$K$5,IF(D1298='Напрямки конкурса'!$L$6,'Напрямки конкурса'!$K$6,IF(D1298='Напрямки конкурса'!$L$7,'Напрямки конкурса'!$K$7,IF(D1298='Напрямки конкурса'!$L$8,'Напрямки конкурса'!$K$8,IF(D1298='Напрямки конкурса'!$L$9,'Напрямки конкурса'!$K$9,IF(D1298='Напрямки конкурса'!$L$10,'Напрямки конкурса'!$K$10,IF(D1298='Напрямки конкурса'!$L$11,'Напрямки конкурса'!$K$11,IF(D1298='Напрямки конкурса'!$L$12,'Напрямки конкурса'!$K$12,IF(D1298='Напрямки конкурса'!$L$13,'Напрямки конкурса'!$K$13,IF(D1298='Напрямки конкурса'!$L$14,'Напрямки конкурса'!$K$14,IF(D1298='Напрямки конкурса'!$L$15,'Напрямки конкурса'!$K$15,IF(D1298='Напрямки конкурса'!$L$16,'Напрямки конкурса'!$K$16,IF(D1298='Напрямки конкурса'!$L$17,'Напрямки конкурса'!$K$17,IF(D1298='Напрямки конкурса'!$L$18,'Напрямки конкурса'!$K$18,IF(D1298='Напрямки конкурса'!$L$19,'Напрямки конкурса'!$K$19,IF(D1298='Напрямки конкурса'!$L$20,'Напрямки конкурса'!$K$20,IF(D1298='Напрямки конкурса'!$L$21,'Напрямки конкурса'!$K$21,IF(D1298='Напрямки конкурса'!$L$22,'Напрямки конкурса'!$K$22,IF(D1298='Напрямки конкурса'!$L$23,'Напрямки конкурса'!$K$23,IF(D1298='Напрямки конкурса'!$L$24,'Напрямки конкурса'!$K$24,IF(D1298='Напрямки конкурса'!$L$25,'Напрямки конкурса'!$K$25,IF(D1298='Напрямки конкурса'!$L$26,'Напрямки конкурса'!$K$26,IF(D1298='Напрямки конкурса'!$L$27,'Напрямки конкурса'!$K$27,IF(D1298='Напрямки конкурса'!$L$28,'Напрямки конкурса'!$K$28,"")))))))))))))))))))))))))))</f>
        <v/>
      </c>
      <c r="D1298" s="50"/>
      <c r="E1298" s="171"/>
      <c r="F1298" s="171"/>
      <c r="G1298" s="171"/>
      <c r="H1298" s="150" t="str">
        <f>IF(I1298='Категорія витрат'!$B$2,'Категорія витрат'!$A$2,IF(I1298='Категорія витрат'!$B$3,'Категорія витрат'!$A$3,IF(I1298='Категорія витрат'!$B$4,'Категорія витрат'!$A$4,IF(I1298='Категорія витрат'!$B$5,'Категорія витрат'!$A$5,IF(I1298='Категорія витрат'!$B$6,'Категорія витрат'!$A$6,IF(I1298='Категорія витрат'!$B$7,'Категорія витрат'!$A$7,IF(I1298='Категорія витрат'!$B$8,'Категорія витрат'!$A$8,IF(I1298='Категорія витрат'!$B$9,'Категорія витрат'!$A$9,IF(I1298='Категорія витрат'!$B$10,'Категорія витрат'!$A$10,IF(I1298='Категорія витрат'!$B$11,'Категорія витрат'!$A$11,IF(I1298='Категорія витрат'!$B$12,'Категорія витрат'!$A$12,IF(I1298='Категорія витрат'!$B$13,'Категорія витрат'!$A$13,IF(I1298='Категорія витрат'!$B$14,'Категорія витрат'!$A$14,IF(I1298='Категорія витрат'!$B$15,'Категорія витрат'!$A$15,IF(I1298='Категорія витрат'!$B$16,'Категорія витрат'!$A$16,IF(I1298='Категорія витрат'!$B$17,'Категорія витрат'!$A$17,IF(I1298='Категорія витрат'!$B$18,'Категорія витрат'!$A$18,IF(I1298='Категорія витрат'!$B$19,'Категорія витрат'!$A$19,IF(I1298='Категорія витрат'!$B$20,'Категорія витрат'!$A$20,IF(I1298='Категорія витрат'!$B$21,'Категорія витрат'!$A$21,IF(I1298='Категорія витрат'!$B$22,'Категорія витрат'!$A$22,IF(I1298='Категорія витрат'!$B$23,'Категорія витрат'!$A$23,IF(I1298='Категорія витрат'!$B$24,'Категорія витрат'!$A$24,IF(I1298='Категорія витрат'!$B$25,'Категорія витрат'!$A$25,IF(I1298='Категорія витрат'!$B$26,'Категорія витрат'!$A$26,IF(I1298='Категорія витрат'!$B$27,'Категорія витрат'!$A$27,IF(I1298='Категорія витрат'!$B$28,'Категорія витрат'!$A$28,IF(I1298='Категорія витрат'!$B$29,'Категорія витрат'!$A$29,IF(I1298='Категорія витрат'!$B$30,'Категорія витрат'!$A$30,"")))))))))))))))))))))))))))))</f>
        <v/>
      </c>
      <c r="I1298" s="174"/>
      <c r="J1298" s="173"/>
      <c r="K1298" s="176"/>
      <c r="L1298" s="87">
        <f t="shared" si="625"/>
        <v>0</v>
      </c>
      <c r="M1298" s="176"/>
      <c r="N1298" s="178"/>
      <c r="O1298" s="171"/>
      <c r="P1298" s="159">
        <f>IF(J1298='Категорія витрат'!$F$2,ROUND('Додаток 3._Бюджет детальний ПР'!O1298*0.3676,2),IF(J1298='Категорія витрат'!$F$3,ROUND('Додаток 3._Бюджет детальний ПР'!O1298*0.347,2),IF(J1298='Категорія витрат'!$F$4,ROUND('Додаток 3._Бюджет детальний ПР'!O1298*0.347,2),IF(J1298='Категорія витрат'!$F$7,ROUND('Додаток 3._Бюджет детальний ПР'!O1298*0.0841,2),0))))</f>
        <v>0</v>
      </c>
      <c r="Q1298" s="153">
        <f t="shared" si="600"/>
        <v>0</v>
      </c>
      <c r="R1298" s="181"/>
      <c r="S1298" s="181"/>
      <c r="T1298" s="181"/>
      <c r="U1298" s="181"/>
      <c r="V1298" s="181"/>
      <c r="W1298" s="181"/>
      <c r="X1298" s="181"/>
      <c r="Y1298" s="181"/>
      <c r="Z1298" s="181"/>
      <c r="AA1298" s="181"/>
      <c r="AB1298" s="181"/>
      <c r="AC1298" s="181"/>
      <c r="AD1298" s="48">
        <f t="shared" si="601"/>
        <v>0</v>
      </c>
      <c r="AE1298" s="48">
        <f t="shared" si="602"/>
        <v>0</v>
      </c>
      <c r="AF1298" s="48">
        <f t="shared" si="603"/>
        <v>0</v>
      </c>
      <c r="AG1298" s="48">
        <f t="shared" si="604"/>
        <v>0</v>
      </c>
      <c r="AH1298" s="48">
        <f t="shared" si="605"/>
        <v>0</v>
      </c>
      <c r="AI1298" s="48">
        <f t="shared" si="606"/>
        <v>0</v>
      </c>
      <c r="AJ1298" s="48">
        <f t="shared" si="607"/>
        <v>0</v>
      </c>
      <c r="AK1298" s="48">
        <f t="shared" si="608"/>
        <v>0</v>
      </c>
      <c r="AL1298" s="181"/>
      <c r="AM1298" s="181"/>
      <c r="AN1298" s="77"/>
      <c r="AO1298" s="176"/>
      <c r="AP1298" s="87">
        <f t="shared" si="626"/>
        <v>0</v>
      </c>
      <c r="AQ1298" s="176"/>
      <c r="AR1298" s="178"/>
      <c r="AS1298" s="171"/>
      <c r="AT1298" s="159">
        <f>IF(J1298='Категорія витрат'!$F$2,ROUND('Додаток 3._Бюджет детальний ПР'!AS1298*0.3676,2),IF(J1298='Категорія витрат'!$F$3,ROUND('Додаток 3._Бюджет детальний ПР'!AS1298*0.347,2),IF(J1298='Категорія витрат'!$F$4,ROUND('Додаток 3._Бюджет детальний ПР'!AS1298*0.347,2),IF(J1298='Категорія витрат'!$F$7,ROUND('Додаток 3._Бюджет детальний ПР'!AS1298*0.0841,2),0))))</f>
        <v>0</v>
      </c>
      <c r="AU1298" s="153">
        <f t="shared" si="627"/>
        <v>0</v>
      </c>
      <c r="AV1298" s="181"/>
      <c r="AW1298" s="181"/>
      <c r="AX1298" s="181"/>
      <c r="AY1298" s="181"/>
      <c r="AZ1298" s="181"/>
      <c r="BA1298" s="181"/>
      <c r="BB1298" s="181"/>
      <c r="BC1298" s="181"/>
      <c r="BD1298" s="181"/>
      <c r="BE1298" s="181"/>
      <c r="BF1298" s="181"/>
      <c r="BG1298" s="181"/>
      <c r="BH1298" s="48">
        <f t="shared" si="609"/>
        <v>0</v>
      </c>
      <c r="BI1298" s="48">
        <f t="shared" si="610"/>
        <v>0</v>
      </c>
      <c r="BJ1298" s="48">
        <f t="shared" si="611"/>
        <v>0</v>
      </c>
      <c r="BK1298" s="48">
        <f t="shared" si="612"/>
        <v>0</v>
      </c>
      <c r="BL1298" s="48">
        <f t="shared" si="613"/>
        <v>0</v>
      </c>
      <c r="BM1298" s="48">
        <f t="shared" si="614"/>
        <v>0</v>
      </c>
      <c r="BN1298" s="48">
        <f t="shared" si="615"/>
        <v>0</v>
      </c>
      <c r="BO1298" s="48">
        <f t="shared" si="616"/>
        <v>0</v>
      </c>
      <c r="BP1298" s="181"/>
      <c r="BQ1298" s="181"/>
      <c r="BR1298" s="191"/>
      <c r="BS1298" s="176"/>
      <c r="BT1298" s="87">
        <f t="shared" si="628"/>
        <v>0</v>
      </c>
      <c r="BU1298" s="176"/>
      <c r="BV1298" s="178"/>
      <c r="BW1298" s="171"/>
      <c r="BX1298" s="159">
        <f>IF(J1298='Категорія витрат'!$F$2,ROUND('Додаток 3._Бюджет детальний ПР'!BW1298*0.3676,2),IF(J1298='Категорія витрат'!$F$3,ROUND('Додаток 3._Бюджет детальний ПР'!BW1298*0.347,2),IF(J1298='Категорія витрат'!$F$4,ROUND('Додаток 3._Бюджет детальний ПР'!BW1298*0.347,2),IF(J1298='Категорія витрат'!$F$7,ROUND('Додаток 3._Бюджет детальний ПР'!BW1298*0.0841,2),0))))</f>
        <v>0</v>
      </c>
      <c r="BY1298" s="153">
        <f t="shared" si="629"/>
        <v>0</v>
      </c>
      <c r="BZ1298" s="181"/>
      <c r="CA1298" s="181"/>
      <c r="CB1298" s="181"/>
      <c r="CC1298" s="181"/>
      <c r="CD1298" s="181"/>
      <c r="CE1298" s="181"/>
      <c r="CF1298" s="181"/>
      <c r="CG1298" s="181"/>
      <c r="CH1298" s="181"/>
      <c r="CI1298" s="181"/>
      <c r="CJ1298" s="181"/>
      <c r="CK1298" s="181"/>
      <c r="CL1298" s="48">
        <f t="shared" si="617"/>
        <v>0</v>
      </c>
      <c r="CM1298" s="48">
        <f t="shared" si="618"/>
        <v>0</v>
      </c>
      <c r="CN1298" s="48">
        <f t="shared" si="619"/>
        <v>0</v>
      </c>
      <c r="CO1298" s="48">
        <f t="shared" si="620"/>
        <v>0</v>
      </c>
      <c r="CP1298" s="48">
        <f t="shared" si="621"/>
        <v>0</v>
      </c>
      <c r="CQ1298" s="48">
        <f t="shared" si="622"/>
        <v>0</v>
      </c>
      <c r="CR1298" s="48">
        <f t="shared" si="623"/>
        <v>0</v>
      </c>
      <c r="CS1298" s="48">
        <f t="shared" si="624"/>
        <v>0</v>
      </c>
      <c r="CT1298" s="181"/>
      <c r="CU1298" s="181"/>
    </row>
    <row r="1299" spans="1:99" ht="20.100000000000001" customHeight="1" x14ac:dyDescent="0.25">
      <c r="A1299" s="58">
        <v>1295</v>
      </c>
      <c r="B1299" s="58" t="str">
        <f>IF(D1299='Напрямки конкурса'!$L$2,'Напрямки конкурса'!$B$2,IF(D1299='Напрямки конкурса'!$L$3,'Напрямки конкурса'!$B$3,IF(D1299='Напрямки конкурса'!$L$4,'Напрямки конкурса'!$B$4,IF(D1299='Напрямки конкурса'!$L$5,'Напрямки конкурса'!$B$5,IF(D1299='Напрямки конкурса'!$L$6,'Напрямки конкурса'!$B$6,IF(D1299='Напрямки конкурса'!$L$7,'Напрямки конкурса'!$B$7,IF(D1299='Напрямки конкурса'!$L$8,'Напрямки конкурса'!$B$8,IF(D1299='Напрямки конкурса'!$L$9,'Напрямки конкурса'!$B$9,IF(D1299='Напрямки конкурса'!$L$10,'Напрямки конкурса'!$B$10,IF(D1299='Напрямки конкурса'!$L$11,'Напрямки конкурса'!$B$11,IF(D1299='Напрямки конкурса'!$L$12,'Напрямки конкурса'!$B$12,IF(D1299='Напрямки конкурса'!$L$13,'Напрямки конкурса'!$B$13,IF(D1299='Напрямки конкурса'!$L$14,'Напрямки конкурса'!$B$14,IF(D1299='Напрямки конкурса'!$L$15,'Напрямки конкурса'!$B$15,IF(D1299='Напрямки конкурса'!$L$16,'Напрямки конкурса'!$B$16,IF(D1299='Напрямки конкурса'!$L$17,'Напрямки конкурса'!$B$17,IF(D1299='Напрямки конкурса'!$L$18,'Напрямки конкурса'!$B$18,IF(D1299='Напрямки конкурса'!$L$19,'Напрямки конкурса'!$B$19,IF(D1299='Напрямки конкурса'!$L$20,'Напрямки конкурса'!$B$20,IF(D1299='Напрямки конкурса'!$L$21,'Напрямки конкурса'!$B$21,IF(D1299='Напрямки конкурса'!$L$22,'Напрямки конкурса'!$B$22,IF(D1299='Напрямки конкурса'!$L$23,'Напрямки конкурса'!$B$23,IF(D1299='Напрямки конкурса'!$L$24,'Напрямки конкурса'!$B$24,IF(D1299='Напрямки конкурса'!$L$25,'Напрямки конкурса'!$B$25,IF(D1299='Напрямки конкурса'!$L$26,'Напрямки конкурса'!$B$26,IF(D1299='Напрямки конкурса'!$L$27,'Напрямки конкурса'!$B$27,IF(D1299='Напрямки конкурса'!$L$28,'Напрямки конкурса'!$B$28,"")))))))))))))))))))))))))))</f>
        <v/>
      </c>
      <c r="C1299" s="59" t="str">
        <f>IF(D1299='Напрямки конкурса'!$L$2,'Напрямки конкурса'!$K$2,IF(D1299='Напрямки конкурса'!$L$3,'Напрямки конкурса'!$K$3,IF(D1299='Напрямки конкурса'!$L$4,'Напрямки конкурса'!$K$4,IF(D1299='Напрямки конкурса'!$L$5,'Напрямки конкурса'!$K$5,IF(D1299='Напрямки конкурса'!$L$6,'Напрямки конкурса'!$K$6,IF(D1299='Напрямки конкурса'!$L$7,'Напрямки конкурса'!$K$7,IF(D1299='Напрямки конкурса'!$L$8,'Напрямки конкурса'!$K$8,IF(D1299='Напрямки конкурса'!$L$9,'Напрямки конкурса'!$K$9,IF(D1299='Напрямки конкурса'!$L$10,'Напрямки конкурса'!$K$10,IF(D1299='Напрямки конкурса'!$L$11,'Напрямки конкурса'!$K$11,IF(D1299='Напрямки конкурса'!$L$12,'Напрямки конкурса'!$K$12,IF(D1299='Напрямки конкурса'!$L$13,'Напрямки конкурса'!$K$13,IF(D1299='Напрямки конкурса'!$L$14,'Напрямки конкурса'!$K$14,IF(D1299='Напрямки конкурса'!$L$15,'Напрямки конкурса'!$K$15,IF(D1299='Напрямки конкурса'!$L$16,'Напрямки конкурса'!$K$16,IF(D1299='Напрямки конкурса'!$L$17,'Напрямки конкурса'!$K$17,IF(D1299='Напрямки конкурса'!$L$18,'Напрямки конкурса'!$K$18,IF(D1299='Напрямки конкурса'!$L$19,'Напрямки конкурса'!$K$19,IF(D1299='Напрямки конкурса'!$L$20,'Напрямки конкурса'!$K$20,IF(D1299='Напрямки конкурса'!$L$21,'Напрямки конкурса'!$K$21,IF(D1299='Напрямки конкурса'!$L$22,'Напрямки конкурса'!$K$22,IF(D1299='Напрямки конкурса'!$L$23,'Напрямки конкурса'!$K$23,IF(D1299='Напрямки конкурса'!$L$24,'Напрямки конкурса'!$K$24,IF(D1299='Напрямки конкурса'!$L$25,'Напрямки конкурса'!$K$25,IF(D1299='Напрямки конкурса'!$L$26,'Напрямки конкурса'!$K$26,IF(D1299='Напрямки конкурса'!$L$27,'Напрямки конкурса'!$K$27,IF(D1299='Напрямки конкурса'!$L$28,'Напрямки конкурса'!$K$28,"")))))))))))))))))))))))))))</f>
        <v/>
      </c>
      <c r="D1299" s="50"/>
      <c r="E1299" s="171"/>
      <c r="F1299" s="171"/>
      <c r="G1299" s="171"/>
      <c r="H1299" s="150" t="str">
        <f>IF(I1299='Категорія витрат'!$B$2,'Категорія витрат'!$A$2,IF(I1299='Категорія витрат'!$B$3,'Категорія витрат'!$A$3,IF(I1299='Категорія витрат'!$B$4,'Категорія витрат'!$A$4,IF(I1299='Категорія витрат'!$B$5,'Категорія витрат'!$A$5,IF(I1299='Категорія витрат'!$B$6,'Категорія витрат'!$A$6,IF(I1299='Категорія витрат'!$B$7,'Категорія витрат'!$A$7,IF(I1299='Категорія витрат'!$B$8,'Категорія витрат'!$A$8,IF(I1299='Категорія витрат'!$B$9,'Категорія витрат'!$A$9,IF(I1299='Категорія витрат'!$B$10,'Категорія витрат'!$A$10,IF(I1299='Категорія витрат'!$B$11,'Категорія витрат'!$A$11,IF(I1299='Категорія витрат'!$B$12,'Категорія витрат'!$A$12,IF(I1299='Категорія витрат'!$B$13,'Категорія витрат'!$A$13,IF(I1299='Категорія витрат'!$B$14,'Категорія витрат'!$A$14,IF(I1299='Категорія витрат'!$B$15,'Категорія витрат'!$A$15,IF(I1299='Категорія витрат'!$B$16,'Категорія витрат'!$A$16,IF(I1299='Категорія витрат'!$B$17,'Категорія витрат'!$A$17,IF(I1299='Категорія витрат'!$B$18,'Категорія витрат'!$A$18,IF(I1299='Категорія витрат'!$B$19,'Категорія витрат'!$A$19,IF(I1299='Категорія витрат'!$B$20,'Категорія витрат'!$A$20,IF(I1299='Категорія витрат'!$B$21,'Категорія витрат'!$A$21,IF(I1299='Категорія витрат'!$B$22,'Категорія витрат'!$A$22,IF(I1299='Категорія витрат'!$B$23,'Категорія витрат'!$A$23,IF(I1299='Категорія витрат'!$B$24,'Категорія витрат'!$A$24,IF(I1299='Категорія витрат'!$B$25,'Категорія витрат'!$A$25,IF(I1299='Категорія витрат'!$B$26,'Категорія витрат'!$A$26,IF(I1299='Категорія витрат'!$B$27,'Категорія витрат'!$A$27,IF(I1299='Категорія витрат'!$B$28,'Категорія витрат'!$A$28,IF(I1299='Категорія витрат'!$B$29,'Категорія витрат'!$A$29,IF(I1299='Категорія витрат'!$B$30,'Категорія витрат'!$A$30,"")))))))))))))))))))))))))))))</f>
        <v/>
      </c>
      <c r="I1299" s="174"/>
      <c r="J1299" s="173"/>
      <c r="K1299" s="176"/>
      <c r="L1299" s="87">
        <f t="shared" si="625"/>
        <v>0</v>
      </c>
      <c r="M1299" s="176"/>
      <c r="N1299" s="178"/>
      <c r="O1299" s="171"/>
      <c r="P1299" s="159">
        <f>IF(J1299='Категорія витрат'!$F$2,ROUND('Додаток 3._Бюджет детальний ПР'!O1299*0.3676,2),IF(J1299='Категорія витрат'!$F$3,ROUND('Додаток 3._Бюджет детальний ПР'!O1299*0.347,2),IF(J1299='Категорія витрат'!$F$4,ROUND('Додаток 3._Бюджет детальний ПР'!O1299*0.347,2),IF(J1299='Категорія витрат'!$F$7,ROUND('Додаток 3._Бюджет детальний ПР'!O1299*0.0841,2),0))))</f>
        <v>0</v>
      </c>
      <c r="Q1299" s="153">
        <f t="shared" si="600"/>
        <v>0</v>
      </c>
      <c r="R1299" s="181"/>
      <c r="S1299" s="181"/>
      <c r="T1299" s="181"/>
      <c r="U1299" s="181"/>
      <c r="V1299" s="181"/>
      <c r="W1299" s="181"/>
      <c r="X1299" s="181"/>
      <c r="Y1299" s="181"/>
      <c r="Z1299" s="181"/>
      <c r="AA1299" s="181"/>
      <c r="AB1299" s="181"/>
      <c r="AC1299" s="181"/>
      <c r="AD1299" s="48">
        <f t="shared" si="601"/>
        <v>0</v>
      </c>
      <c r="AE1299" s="48">
        <f t="shared" si="602"/>
        <v>0</v>
      </c>
      <c r="AF1299" s="48">
        <f t="shared" si="603"/>
        <v>0</v>
      </c>
      <c r="AG1299" s="48">
        <f t="shared" si="604"/>
        <v>0</v>
      </c>
      <c r="AH1299" s="48">
        <f t="shared" si="605"/>
        <v>0</v>
      </c>
      <c r="AI1299" s="48">
        <f t="shared" si="606"/>
        <v>0</v>
      </c>
      <c r="AJ1299" s="48">
        <f t="shared" si="607"/>
        <v>0</v>
      </c>
      <c r="AK1299" s="48">
        <f t="shared" si="608"/>
        <v>0</v>
      </c>
      <c r="AL1299" s="181"/>
      <c r="AM1299" s="181"/>
      <c r="AN1299" s="77"/>
      <c r="AO1299" s="176"/>
      <c r="AP1299" s="87">
        <f t="shared" si="626"/>
        <v>0</v>
      </c>
      <c r="AQ1299" s="176"/>
      <c r="AR1299" s="178"/>
      <c r="AS1299" s="171"/>
      <c r="AT1299" s="159">
        <f>IF(J1299='Категорія витрат'!$F$2,ROUND('Додаток 3._Бюджет детальний ПР'!AS1299*0.3676,2),IF(J1299='Категорія витрат'!$F$3,ROUND('Додаток 3._Бюджет детальний ПР'!AS1299*0.347,2),IF(J1299='Категорія витрат'!$F$4,ROUND('Додаток 3._Бюджет детальний ПР'!AS1299*0.347,2),IF(J1299='Категорія витрат'!$F$7,ROUND('Додаток 3._Бюджет детальний ПР'!AS1299*0.0841,2),0))))</f>
        <v>0</v>
      </c>
      <c r="AU1299" s="153">
        <f t="shared" si="627"/>
        <v>0</v>
      </c>
      <c r="AV1299" s="181"/>
      <c r="AW1299" s="181"/>
      <c r="AX1299" s="181"/>
      <c r="AY1299" s="181"/>
      <c r="AZ1299" s="181"/>
      <c r="BA1299" s="181"/>
      <c r="BB1299" s="181"/>
      <c r="BC1299" s="181"/>
      <c r="BD1299" s="181"/>
      <c r="BE1299" s="181"/>
      <c r="BF1299" s="181"/>
      <c r="BG1299" s="181"/>
      <c r="BH1299" s="48">
        <f t="shared" si="609"/>
        <v>0</v>
      </c>
      <c r="BI1299" s="48">
        <f t="shared" si="610"/>
        <v>0</v>
      </c>
      <c r="BJ1299" s="48">
        <f t="shared" si="611"/>
        <v>0</v>
      </c>
      <c r="BK1299" s="48">
        <f t="shared" si="612"/>
        <v>0</v>
      </c>
      <c r="BL1299" s="48">
        <f t="shared" si="613"/>
        <v>0</v>
      </c>
      <c r="BM1299" s="48">
        <f t="shared" si="614"/>
        <v>0</v>
      </c>
      <c r="BN1299" s="48">
        <f t="shared" si="615"/>
        <v>0</v>
      </c>
      <c r="BO1299" s="48">
        <f t="shared" si="616"/>
        <v>0</v>
      </c>
      <c r="BP1299" s="181"/>
      <c r="BQ1299" s="181"/>
      <c r="BR1299" s="191"/>
      <c r="BS1299" s="176"/>
      <c r="BT1299" s="87">
        <f t="shared" si="628"/>
        <v>0</v>
      </c>
      <c r="BU1299" s="176"/>
      <c r="BV1299" s="178"/>
      <c r="BW1299" s="171"/>
      <c r="BX1299" s="159">
        <f>IF(J1299='Категорія витрат'!$F$2,ROUND('Додаток 3._Бюджет детальний ПР'!BW1299*0.3676,2),IF(J1299='Категорія витрат'!$F$3,ROUND('Додаток 3._Бюджет детальний ПР'!BW1299*0.347,2),IF(J1299='Категорія витрат'!$F$4,ROUND('Додаток 3._Бюджет детальний ПР'!BW1299*0.347,2),IF(J1299='Категорія витрат'!$F$7,ROUND('Додаток 3._Бюджет детальний ПР'!BW1299*0.0841,2),0))))</f>
        <v>0</v>
      </c>
      <c r="BY1299" s="153">
        <f t="shared" si="629"/>
        <v>0</v>
      </c>
      <c r="BZ1299" s="181"/>
      <c r="CA1299" s="181"/>
      <c r="CB1299" s="181"/>
      <c r="CC1299" s="181"/>
      <c r="CD1299" s="181"/>
      <c r="CE1299" s="181"/>
      <c r="CF1299" s="181"/>
      <c r="CG1299" s="181"/>
      <c r="CH1299" s="181"/>
      <c r="CI1299" s="181"/>
      <c r="CJ1299" s="181"/>
      <c r="CK1299" s="181"/>
      <c r="CL1299" s="48">
        <f t="shared" si="617"/>
        <v>0</v>
      </c>
      <c r="CM1299" s="48">
        <f t="shared" si="618"/>
        <v>0</v>
      </c>
      <c r="CN1299" s="48">
        <f t="shared" si="619"/>
        <v>0</v>
      </c>
      <c r="CO1299" s="48">
        <f t="shared" si="620"/>
        <v>0</v>
      </c>
      <c r="CP1299" s="48">
        <f t="shared" si="621"/>
        <v>0</v>
      </c>
      <c r="CQ1299" s="48">
        <f t="shared" si="622"/>
        <v>0</v>
      </c>
      <c r="CR1299" s="48">
        <f t="shared" si="623"/>
        <v>0</v>
      </c>
      <c r="CS1299" s="48">
        <f t="shared" si="624"/>
        <v>0</v>
      </c>
      <c r="CT1299" s="181"/>
      <c r="CU1299" s="181"/>
    </row>
    <row r="1300" spans="1:99" ht="20.100000000000001" customHeight="1" x14ac:dyDescent="0.25">
      <c r="A1300" s="58">
        <v>1296</v>
      </c>
      <c r="B1300" s="58" t="str">
        <f>IF(D1300='Напрямки конкурса'!$L$2,'Напрямки конкурса'!$B$2,IF(D1300='Напрямки конкурса'!$L$3,'Напрямки конкурса'!$B$3,IF(D1300='Напрямки конкурса'!$L$4,'Напрямки конкурса'!$B$4,IF(D1300='Напрямки конкурса'!$L$5,'Напрямки конкурса'!$B$5,IF(D1300='Напрямки конкурса'!$L$6,'Напрямки конкурса'!$B$6,IF(D1300='Напрямки конкурса'!$L$7,'Напрямки конкурса'!$B$7,IF(D1300='Напрямки конкурса'!$L$8,'Напрямки конкурса'!$B$8,IF(D1300='Напрямки конкурса'!$L$9,'Напрямки конкурса'!$B$9,IF(D1300='Напрямки конкурса'!$L$10,'Напрямки конкурса'!$B$10,IF(D1300='Напрямки конкурса'!$L$11,'Напрямки конкурса'!$B$11,IF(D1300='Напрямки конкурса'!$L$12,'Напрямки конкурса'!$B$12,IF(D1300='Напрямки конкурса'!$L$13,'Напрямки конкурса'!$B$13,IF(D1300='Напрямки конкурса'!$L$14,'Напрямки конкурса'!$B$14,IF(D1300='Напрямки конкурса'!$L$15,'Напрямки конкурса'!$B$15,IF(D1300='Напрямки конкурса'!$L$16,'Напрямки конкурса'!$B$16,IF(D1300='Напрямки конкурса'!$L$17,'Напрямки конкурса'!$B$17,IF(D1300='Напрямки конкурса'!$L$18,'Напрямки конкурса'!$B$18,IF(D1300='Напрямки конкурса'!$L$19,'Напрямки конкурса'!$B$19,IF(D1300='Напрямки конкурса'!$L$20,'Напрямки конкурса'!$B$20,IF(D1300='Напрямки конкурса'!$L$21,'Напрямки конкурса'!$B$21,IF(D1300='Напрямки конкурса'!$L$22,'Напрямки конкурса'!$B$22,IF(D1300='Напрямки конкурса'!$L$23,'Напрямки конкурса'!$B$23,IF(D1300='Напрямки конкурса'!$L$24,'Напрямки конкурса'!$B$24,IF(D1300='Напрямки конкурса'!$L$25,'Напрямки конкурса'!$B$25,IF(D1300='Напрямки конкурса'!$L$26,'Напрямки конкурса'!$B$26,IF(D1300='Напрямки конкурса'!$L$27,'Напрямки конкурса'!$B$27,IF(D1300='Напрямки конкурса'!$L$28,'Напрямки конкурса'!$B$28,"")))))))))))))))))))))))))))</f>
        <v/>
      </c>
      <c r="C1300" s="59" t="str">
        <f>IF(D1300='Напрямки конкурса'!$L$2,'Напрямки конкурса'!$K$2,IF(D1300='Напрямки конкурса'!$L$3,'Напрямки конкурса'!$K$3,IF(D1300='Напрямки конкурса'!$L$4,'Напрямки конкурса'!$K$4,IF(D1300='Напрямки конкурса'!$L$5,'Напрямки конкурса'!$K$5,IF(D1300='Напрямки конкурса'!$L$6,'Напрямки конкурса'!$K$6,IF(D1300='Напрямки конкурса'!$L$7,'Напрямки конкурса'!$K$7,IF(D1300='Напрямки конкурса'!$L$8,'Напрямки конкурса'!$K$8,IF(D1300='Напрямки конкурса'!$L$9,'Напрямки конкурса'!$K$9,IF(D1300='Напрямки конкурса'!$L$10,'Напрямки конкурса'!$K$10,IF(D1300='Напрямки конкурса'!$L$11,'Напрямки конкурса'!$K$11,IF(D1300='Напрямки конкурса'!$L$12,'Напрямки конкурса'!$K$12,IF(D1300='Напрямки конкурса'!$L$13,'Напрямки конкурса'!$K$13,IF(D1300='Напрямки конкурса'!$L$14,'Напрямки конкурса'!$K$14,IF(D1300='Напрямки конкурса'!$L$15,'Напрямки конкурса'!$K$15,IF(D1300='Напрямки конкурса'!$L$16,'Напрямки конкурса'!$K$16,IF(D1300='Напрямки конкурса'!$L$17,'Напрямки конкурса'!$K$17,IF(D1300='Напрямки конкурса'!$L$18,'Напрямки конкурса'!$K$18,IF(D1300='Напрямки конкурса'!$L$19,'Напрямки конкурса'!$K$19,IF(D1300='Напрямки конкурса'!$L$20,'Напрямки конкурса'!$K$20,IF(D1300='Напрямки конкурса'!$L$21,'Напрямки конкурса'!$K$21,IF(D1300='Напрямки конкурса'!$L$22,'Напрямки конкурса'!$K$22,IF(D1300='Напрямки конкурса'!$L$23,'Напрямки конкурса'!$K$23,IF(D1300='Напрямки конкурса'!$L$24,'Напрямки конкурса'!$K$24,IF(D1300='Напрямки конкурса'!$L$25,'Напрямки конкурса'!$K$25,IF(D1300='Напрямки конкурса'!$L$26,'Напрямки конкурса'!$K$26,IF(D1300='Напрямки конкурса'!$L$27,'Напрямки конкурса'!$K$27,IF(D1300='Напрямки конкурса'!$L$28,'Напрямки конкурса'!$K$28,"")))))))))))))))))))))))))))</f>
        <v/>
      </c>
      <c r="D1300" s="50"/>
      <c r="E1300" s="171"/>
      <c r="F1300" s="171"/>
      <c r="G1300" s="171"/>
      <c r="H1300" s="150" t="str">
        <f>IF(I1300='Категорія витрат'!$B$2,'Категорія витрат'!$A$2,IF(I1300='Категорія витрат'!$B$3,'Категорія витрат'!$A$3,IF(I1300='Категорія витрат'!$B$4,'Категорія витрат'!$A$4,IF(I1300='Категорія витрат'!$B$5,'Категорія витрат'!$A$5,IF(I1300='Категорія витрат'!$B$6,'Категорія витрат'!$A$6,IF(I1300='Категорія витрат'!$B$7,'Категорія витрат'!$A$7,IF(I1300='Категорія витрат'!$B$8,'Категорія витрат'!$A$8,IF(I1300='Категорія витрат'!$B$9,'Категорія витрат'!$A$9,IF(I1300='Категорія витрат'!$B$10,'Категорія витрат'!$A$10,IF(I1300='Категорія витрат'!$B$11,'Категорія витрат'!$A$11,IF(I1300='Категорія витрат'!$B$12,'Категорія витрат'!$A$12,IF(I1300='Категорія витрат'!$B$13,'Категорія витрат'!$A$13,IF(I1300='Категорія витрат'!$B$14,'Категорія витрат'!$A$14,IF(I1300='Категорія витрат'!$B$15,'Категорія витрат'!$A$15,IF(I1300='Категорія витрат'!$B$16,'Категорія витрат'!$A$16,IF(I1300='Категорія витрат'!$B$17,'Категорія витрат'!$A$17,IF(I1300='Категорія витрат'!$B$18,'Категорія витрат'!$A$18,IF(I1300='Категорія витрат'!$B$19,'Категорія витрат'!$A$19,IF(I1300='Категорія витрат'!$B$20,'Категорія витрат'!$A$20,IF(I1300='Категорія витрат'!$B$21,'Категорія витрат'!$A$21,IF(I1300='Категорія витрат'!$B$22,'Категорія витрат'!$A$22,IF(I1300='Категорія витрат'!$B$23,'Категорія витрат'!$A$23,IF(I1300='Категорія витрат'!$B$24,'Категорія витрат'!$A$24,IF(I1300='Категорія витрат'!$B$25,'Категорія витрат'!$A$25,IF(I1300='Категорія витрат'!$B$26,'Категорія витрат'!$A$26,IF(I1300='Категорія витрат'!$B$27,'Категорія витрат'!$A$27,IF(I1300='Категорія витрат'!$B$28,'Категорія витрат'!$A$28,IF(I1300='Категорія витрат'!$B$29,'Категорія витрат'!$A$29,IF(I1300='Категорія витрат'!$B$30,'Категорія витрат'!$A$30,"")))))))))))))))))))))))))))))</f>
        <v/>
      </c>
      <c r="I1300" s="174"/>
      <c r="J1300" s="173"/>
      <c r="K1300" s="176"/>
      <c r="L1300" s="87">
        <f t="shared" si="625"/>
        <v>0</v>
      </c>
      <c r="M1300" s="176"/>
      <c r="N1300" s="178"/>
      <c r="O1300" s="171"/>
      <c r="P1300" s="159">
        <f>IF(J1300='Категорія витрат'!$F$2,ROUND('Додаток 3._Бюджет детальний ПР'!O1300*0.3676,2),IF(J1300='Категорія витрат'!$F$3,ROUND('Додаток 3._Бюджет детальний ПР'!O1300*0.347,2),IF(J1300='Категорія витрат'!$F$4,ROUND('Додаток 3._Бюджет детальний ПР'!O1300*0.347,2),IF(J1300='Категорія витрат'!$F$7,ROUND('Додаток 3._Бюджет детальний ПР'!O1300*0.0841,2),0))))</f>
        <v>0</v>
      </c>
      <c r="Q1300" s="153">
        <f t="shared" si="600"/>
        <v>0</v>
      </c>
      <c r="R1300" s="181"/>
      <c r="S1300" s="181"/>
      <c r="T1300" s="181"/>
      <c r="U1300" s="181"/>
      <c r="V1300" s="181"/>
      <c r="W1300" s="181"/>
      <c r="X1300" s="181"/>
      <c r="Y1300" s="181"/>
      <c r="Z1300" s="181"/>
      <c r="AA1300" s="181"/>
      <c r="AB1300" s="181"/>
      <c r="AC1300" s="181"/>
      <c r="AD1300" s="48">
        <f t="shared" si="601"/>
        <v>0</v>
      </c>
      <c r="AE1300" s="48">
        <f t="shared" si="602"/>
        <v>0</v>
      </c>
      <c r="AF1300" s="48">
        <f t="shared" si="603"/>
        <v>0</v>
      </c>
      <c r="AG1300" s="48">
        <f t="shared" si="604"/>
        <v>0</v>
      </c>
      <c r="AH1300" s="48">
        <f t="shared" si="605"/>
        <v>0</v>
      </c>
      <c r="AI1300" s="48">
        <f t="shared" si="606"/>
        <v>0</v>
      </c>
      <c r="AJ1300" s="48">
        <f t="shared" si="607"/>
        <v>0</v>
      </c>
      <c r="AK1300" s="48">
        <f t="shared" si="608"/>
        <v>0</v>
      </c>
      <c r="AL1300" s="181"/>
      <c r="AM1300" s="181"/>
      <c r="AN1300" s="77"/>
      <c r="AO1300" s="176"/>
      <c r="AP1300" s="87">
        <f t="shared" si="626"/>
        <v>0</v>
      </c>
      <c r="AQ1300" s="176"/>
      <c r="AR1300" s="178"/>
      <c r="AS1300" s="171"/>
      <c r="AT1300" s="159">
        <f>IF(J1300='Категорія витрат'!$F$2,ROUND('Додаток 3._Бюджет детальний ПР'!AS1300*0.3676,2),IF(J1300='Категорія витрат'!$F$3,ROUND('Додаток 3._Бюджет детальний ПР'!AS1300*0.347,2),IF(J1300='Категорія витрат'!$F$4,ROUND('Додаток 3._Бюджет детальний ПР'!AS1300*0.347,2),IF(J1300='Категорія витрат'!$F$7,ROUND('Додаток 3._Бюджет детальний ПР'!AS1300*0.0841,2),0))))</f>
        <v>0</v>
      </c>
      <c r="AU1300" s="153">
        <f t="shared" si="627"/>
        <v>0</v>
      </c>
      <c r="AV1300" s="181"/>
      <c r="AW1300" s="181"/>
      <c r="AX1300" s="181"/>
      <c r="AY1300" s="181"/>
      <c r="AZ1300" s="181"/>
      <c r="BA1300" s="181"/>
      <c r="BB1300" s="181"/>
      <c r="BC1300" s="181"/>
      <c r="BD1300" s="181"/>
      <c r="BE1300" s="181"/>
      <c r="BF1300" s="181"/>
      <c r="BG1300" s="181"/>
      <c r="BH1300" s="48">
        <f t="shared" si="609"/>
        <v>0</v>
      </c>
      <c r="BI1300" s="48">
        <f t="shared" si="610"/>
        <v>0</v>
      </c>
      <c r="BJ1300" s="48">
        <f t="shared" si="611"/>
        <v>0</v>
      </c>
      <c r="BK1300" s="48">
        <f t="shared" si="612"/>
        <v>0</v>
      </c>
      <c r="BL1300" s="48">
        <f t="shared" si="613"/>
        <v>0</v>
      </c>
      <c r="BM1300" s="48">
        <f t="shared" si="614"/>
        <v>0</v>
      </c>
      <c r="BN1300" s="48">
        <f t="shared" si="615"/>
        <v>0</v>
      </c>
      <c r="BO1300" s="48">
        <f t="shared" si="616"/>
        <v>0</v>
      </c>
      <c r="BP1300" s="181"/>
      <c r="BQ1300" s="181"/>
      <c r="BR1300" s="191"/>
      <c r="BS1300" s="176"/>
      <c r="BT1300" s="87">
        <f t="shared" si="628"/>
        <v>0</v>
      </c>
      <c r="BU1300" s="176"/>
      <c r="BV1300" s="178"/>
      <c r="BW1300" s="171"/>
      <c r="BX1300" s="159">
        <f>IF(J1300='Категорія витрат'!$F$2,ROUND('Додаток 3._Бюджет детальний ПР'!BW1300*0.3676,2),IF(J1300='Категорія витрат'!$F$3,ROUND('Додаток 3._Бюджет детальний ПР'!BW1300*0.347,2),IF(J1300='Категорія витрат'!$F$4,ROUND('Додаток 3._Бюджет детальний ПР'!BW1300*0.347,2),IF(J1300='Категорія витрат'!$F$7,ROUND('Додаток 3._Бюджет детальний ПР'!BW1300*0.0841,2),0))))</f>
        <v>0</v>
      </c>
      <c r="BY1300" s="153">
        <f t="shared" si="629"/>
        <v>0</v>
      </c>
      <c r="BZ1300" s="181"/>
      <c r="CA1300" s="181"/>
      <c r="CB1300" s="181"/>
      <c r="CC1300" s="181"/>
      <c r="CD1300" s="181"/>
      <c r="CE1300" s="181"/>
      <c r="CF1300" s="181"/>
      <c r="CG1300" s="181"/>
      <c r="CH1300" s="181"/>
      <c r="CI1300" s="181"/>
      <c r="CJ1300" s="181"/>
      <c r="CK1300" s="181"/>
      <c r="CL1300" s="48">
        <f t="shared" si="617"/>
        <v>0</v>
      </c>
      <c r="CM1300" s="48">
        <f t="shared" si="618"/>
        <v>0</v>
      </c>
      <c r="CN1300" s="48">
        <f t="shared" si="619"/>
        <v>0</v>
      </c>
      <c r="CO1300" s="48">
        <f t="shared" si="620"/>
        <v>0</v>
      </c>
      <c r="CP1300" s="48">
        <f t="shared" si="621"/>
        <v>0</v>
      </c>
      <c r="CQ1300" s="48">
        <f t="shared" si="622"/>
        <v>0</v>
      </c>
      <c r="CR1300" s="48">
        <f t="shared" si="623"/>
        <v>0</v>
      </c>
      <c r="CS1300" s="48">
        <f t="shared" si="624"/>
        <v>0</v>
      </c>
      <c r="CT1300" s="181"/>
      <c r="CU1300" s="181"/>
    </row>
    <row r="1301" spans="1:99" ht="20.100000000000001" customHeight="1" x14ac:dyDescent="0.25">
      <c r="A1301" s="58">
        <v>1297</v>
      </c>
      <c r="B1301" s="58" t="str">
        <f>IF(D1301='Напрямки конкурса'!$L$2,'Напрямки конкурса'!$B$2,IF(D1301='Напрямки конкурса'!$L$3,'Напрямки конкурса'!$B$3,IF(D1301='Напрямки конкурса'!$L$4,'Напрямки конкурса'!$B$4,IF(D1301='Напрямки конкурса'!$L$5,'Напрямки конкурса'!$B$5,IF(D1301='Напрямки конкурса'!$L$6,'Напрямки конкурса'!$B$6,IF(D1301='Напрямки конкурса'!$L$7,'Напрямки конкурса'!$B$7,IF(D1301='Напрямки конкурса'!$L$8,'Напрямки конкурса'!$B$8,IF(D1301='Напрямки конкурса'!$L$9,'Напрямки конкурса'!$B$9,IF(D1301='Напрямки конкурса'!$L$10,'Напрямки конкурса'!$B$10,IF(D1301='Напрямки конкурса'!$L$11,'Напрямки конкурса'!$B$11,IF(D1301='Напрямки конкурса'!$L$12,'Напрямки конкурса'!$B$12,IF(D1301='Напрямки конкурса'!$L$13,'Напрямки конкурса'!$B$13,IF(D1301='Напрямки конкурса'!$L$14,'Напрямки конкурса'!$B$14,IF(D1301='Напрямки конкурса'!$L$15,'Напрямки конкурса'!$B$15,IF(D1301='Напрямки конкурса'!$L$16,'Напрямки конкурса'!$B$16,IF(D1301='Напрямки конкурса'!$L$17,'Напрямки конкурса'!$B$17,IF(D1301='Напрямки конкурса'!$L$18,'Напрямки конкурса'!$B$18,IF(D1301='Напрямки конкурса'!$L$19,'Напрямки конкурса'!$B$19,IF(D1301='Напрямки конкурса'!$L$20,'Напрямки конкурса'!$B$20,IF(D1301='Напрямки конкурса'!$L$21,'Напрямки конкурса'!$B$21,IF(D1301='Напрямки конкурса'!$L$22,'Напрямки конкурса'!$B$22,IF(D1301='Напрямки конкурса'!$L$23,'Напрямки конкурса'!$B$23,IF(D1301='Напрямки конкурса'!$L$24,'Напрямки конкурса'!$B$24,IF(D1301='Напрямки конкурса'!$L$25,'Напрямки конкурса'!$B$25,IF(D1301='Напрямки конкурса'!$L$26,'Напрямки конкурса'!$B$26,IF(D1301='Напрямки конкурса'!$L$27,'Напрямки конкурса'!$B$27,IF(D1301='Напрямки конкурса'!$L$28,'Напрямки конкурса'!$B$28,"")))))))))))))))))))))))))))</f>
        <v/>
      </c>
      <c r="C1301" s="59" t="str">
        <f>IF(D1301='Напрямки конкурса'!$L$2,'Напрямки конкурса'!$K$2,IF(D1301='Напрямки конкурса'!$L$3,'Напрямки конкурса'!$K$3,IF(D1301='Напрямки конкурса'!$L$4,'Напрямки конкурса'!$K$4,IF(D1301='Напрямки конкурса'!$L$5,'Напрямки конкурса'!$K$5,IF(D1301='Напрямки конкурса'!$L$6,'Напрямки конкурса'!$K$6,IF(D1301='Напрямки конкурса'!$L$7,'Напрямки конкурса'!$K$7,IF(D1301='Напрямки конкурса'!$L$8,'Напрямки конкурса'!$K$8,IF(D1301='Напрямки конкурса'!$L$9,'Напрямки конкурса'!$K$9,IF(D1301='Напрямки конкурса'!$L$10,'Напрямки конкурса'!$K$10,IF(D1301='Напрямки конкурса'!$L$11,'Напрямки конкурса'!$K$11,IF(D1301='Напрямки конкурса'!$L$12,'Напрямки конкурса'!$K$12,IF(D1301='Напрямки конкурса'!$L$13,'Напрямки конкурса'!$K$13,IF(D1301='Напрямки конкурса'!$L$14,'Напрямки конкурса'!$K$14,IF(D1301='Напрямки конкурса'!$L$15,'Напрямки конкурса'!$K$15,IF(D1301='Напрямки конкурса'!$L$16,'Напрямки конкурса'!$K$16,IF(D1301='Напрямки конкурса'!$L$17,'Напрямки конкурса'!$K$17,IF(D1301='Напрямки конкурса'!$L$18,'Напрямки конкурса'!$K$18,IF(D1301='Напрямки конкурса'!$L$19,'Напрямки конкурса'!$K$19,IF(D1301='Напрямки конкурса'!$L$20,'Напрямки конкурса'!$K$20,IF(D1301='Напрямки конкурса'!$L$21,'Напрямки конкурса'!$K$21,IF(D1301='Напрямки конкурса'!$L$22,'Напрямки конкурса'!$K$22,IF(D1301='Напрямки конкурса'!$L$23,'Напрямки конкурса'!$K$23,IF(D1301='Напрямки конкурса'!$L$24,'Напрямки конкурса'!$K$24,IF(D1301='Напрямки конкурса'!$L$25,'Напрямки конкурса'!$K$25,IF(D1301='Напрямки конкурса'!$L$26,'Напрямки конкурса'!$K$26,IF(D1301='Напрямки конкурса'!$L$27,'Напрямки конкурса'!$K$27,IF(D1301='Напрямки конкурса'!$L$28,'Напрямки конкурса'!$K$28,"")))))))))))))))))))))))))))</f>
        <v/>
      </c>
      <c r="D1301" s="50"/>
      <c r="E1301" s="171"/>
      <c r="F1301" s="171"/>
      <c r="G1301" s="171"/>
      <c r="H1301" s="150" t="str">
        <f>IF(I1301='Категорія витрат'!$B$2,'Категорія витрат'!$A$2,IF(I1301='Категорія витрат'!$B$3,'Категорія витрат'!$A$3,IF(I1301='Категорія витрат'!$B$4,'Категорія витрат'!$A$4,IF(I1301='Категорія витрат'!$B$5,'Категорія витрат'!$A$5,IF(I1301='Категорія витрат'!$B$6,'Категорія витрат'!$A$6,IF(I1301='Категорія витрат'!$B$7,'Категорія витрат'!$A$7,IF(I1301='Категорія витрат'!$B$8,'Категорія витрат'!$A$8,IF(I1301='Категорія витрат'!$B$9,'Категорія витрат'!$A$9,IF(I1301='Категорія витрат'!$B$10,'Категорія витрат'!$A$10,IF(I1301='Категорія витрат'!$B$11,'Категорія витрат'!$A$11,IF(I1301='Категорія витрат'!$B$12,'Категорія витрат'!$A$12,IF(I1301='Категорія витрат'!$B$13,'Категорія витрат'!$A$13,IF(I1301='Категорія витрат'!$B$14,'Категорія витрат'!$A$14,IF(I1301='Категорія витрат'!$B$15,'Категорія витрат'!$A$15,IF(I1301='Категорія витрат'!$B$16,'Категорія витрат'!$A$16,IF(I1301='Категорія витрат'!$B$17,'Категорія витрат'!$A$17,IF(I1301='Категорія витрат'!$B$18,'Категорія витрат'!$A$18,IF(I1301='Категорія витрат'!$B$19,'Категорія витрат'!$A$19,IF(I1301='Категорія витрат'!$B$20,'Категорія витрат'!$A$20,IF(I1301='Категорія витрат'!$B$21,'Категорія витрат'!$A$21,IF(I1301='Категорія витрат'!$B$22,'Категорія витрат'!$A$22,IF(I1301='Категорія витрат'!$B$23,'Категорія витрат'!$A$23,IF(I1301='Категорія витрат'!$B$24,'Категорія витрат'!$A$24,IF(I1301='Категорія витрат'!$B$25,'Категорія витрат'!$A$25,IF(I1301='Категорія витрат'!$B$26,'Категорія витрат'!$A$26,IF(I1301='Категорія витрат'!$B$27,'Категорія витрат'!$A$27,IF(I1301='Категорія витрат'!$B$28,'Категорія витрат'!$A$28,IF(I1301='Категорія витрат'!$B$29,'Категорія витрат'!$A$29,IF(I1301='Категорія витрат'!$B$30,'Категорія витрат'!$A$30,"")))))))))))))))))))))))))))))</f>
        <v/>
      </c>
      <c r="I1301" s="174"/>
      <c r="J1301" s="173"/>
      <c r="K1301" s="176"/>
      <c r="L1301" s="87">
        <f t="shared" si="625"/>
        <v>0</v>
      </c>
      <c r="M1301" s="176"/>
      <c r="N1301" s="178"/>
      <c r="O1301" s="171"/>
      <c r="P1301" s="159">
        <f>IF(J1301='Категорія витрат'!$F$2,ROUND('Додаток 3._Бюджет детальний ПР'!O1301*0.3676,2),IF(J1301='Категорія витрат'!$F$3,ROUND('Додаток 3._Бюджет детальний ПР'!O1301*0.347,2),IF(J1301='Категорія витрат'!$F$4,ROUND('Додаток 3._Бюджет детальний ПР'!O1301*0.347,2),IF(J1301='Категорія витрат'!$F$7,ROUND('Додаток 3._Бюджет детальний ПР'!O1301*0.0841,2),0))))</f>
        <v>0</v>
      </c>
      <c r="Q1301" s="153">
        <f t="shared" si="600"/>
        <v>0</v>
      </c>
      <c r="R1301" s="181"/>
      <c r="S1301" s="181"/>
      <c r="T1301" s="181"/>
      <c r="U1301" s="181"/>
      <c r="V1301" s="181"/>
      <c r="W1301" s="181"/>
      <c r="X1301" s="181"/>
      <c r="Y1301" s="181"/>
      <c r="Z1301" s="181"/>
      <c r="AA1301" s="181"/>
      <c r="AB1301" s="181"/>
      <c r="AC1301" s="181"/>
      <c r="AD1301" s="48">
        <f t="shared" si="601"/>
        <v>0</v>
      </c>
      <c r="AE1301" s="48">
        <f t="shared" si="602"/>
        <v>0</v>
      </c>
      <c r="AF1301" s="48">
        <f t="shared" si="603"/>
        <v>0</v>
      </c>
      <c r="AG1301" s="48">
        <f t="shared" si="604"/>
        <v>0</v>
      </c>
      <c r="AH1301" s="48">
        <f t="shared" si="605"/>
        <v>0</v>
      </c>
      <c r="AI1301" s="48">
        <f t="shared" si="606"/>
        <v>0</v>
      </c>
      <c r="AJ1301" s="48">
        <f t="shared" si="607"/>
        <v>0</v>
      </c>
      <c r="AK1301" s="48">
        <f t="shared" si="608"/>
        <v>0</v>
      </c>
      <c r="AL1301" s="181"/>
      <c r="AM1301" s="181"/>
      <c r="AN1301" s="77"/>
      <c r="AO1301" s="176"/>
      <c r="AP1301" s="87">
        <f t="shared" si="626"/>
        <v>0</v>
      </c>
      <c r="AQ1301" s="176"/>
      <c r="AR1301" s="178"/>
      <c r="AS1301" s="171"/>
      <c r="AT1301" s="159">
        <f>IF(J1301='Категорія витрат'!$F$2,ROUND('Додаток 3._Бюджет детальний ПР'!AS1301*0.3676,2),IF(J1301='Категорія витрат'!$F$3,ROUND('Додаток 3._Бюджет детальний ПР'!AS1301*0.347,2),IF(J1301='Категорія витрат'!$F$4,ROUND('Додаток 3._Бюджет детальний ПР'!AS1301*0.347,2),IF(J1301='Категорія витрат'!$F$7,ROUND('Додаток 3._Бюджет детальний ПР'!AS1301*0.0841,2),0))))</f>
        <v>0</v>
      </c>
      <c r="AU1301" s="153">
        <f t="shared" si="627"/>
        <v>0</v>
      </c>
      <c r="AV1301" s="181"/>
      <c r="AW1301" s="181"/>
      <c r="AX1301" s="181"/>
      <c r="AY1301" s="181"/>
      <c r="AZ1301" s="181"/>
      <c r="BA1301" s="181"/>
      <c r="BB1301" s="181"/>
      <c r="BC1301" s="181"/>
      <c r="BD1301" s="181"/>
      <c r="BE1301" s="181"/>
      <c r="BF1301" s="181"/>
      <c r="BG1301" s="181"/>
      <c r="BH1301" s="48">
        <f t="shared" si="609"/>
        <v>0</v>
      </c>
      <c r="BI1301" s="48">
        <f t="shared" si="610"/>
        <v>0</v>
      </c>
      <c r="BJ1301" s="48">
        <f t="shared" si="611"/>
        <v>0</v>
      </c>
      <c r="BK1301" s="48">
        <f t="shared" si="612"/>
        <v>0</v>
      </c>
      <c r="BL1301" s="48">
        <f t="shared" si="613"/>
        <v>0</v>
      </c>
      <c r="BM1301" s="48">
        <f t="shared" si="614"/>
        <v>0</v>
      </c>
      <c r="BN1301" s="48">
        <f t="shared" si="615"/>
        <v>0</v>
      </c>
      <c r="BO1301" s="48">
        <f t="shared" si="616"/>
        <v>0</v>
      </c>
      <c r="BP1301" s="181"/>
      <c r="BQ1301" s="181"/>
      <c r="BR1301" s="191"/>
      <c r="BS1301" s="176"/>
      <c r="BT1301" s="87">
        <f t="shared" si="628"/>
        <v>0</v>
      </c>
      <c r="BU1301" s="176"/>
      <c r="BV1301" s="178"/>
      <c r="BW1301" s="171"/>
      <c r="BX1301" s="159">
        <f>IF(J1301='Категорія витрат'!$F$2,ROUND('Додаток 3._Бюджет детальний ПР'!BW1301*0.3676,2),IF(J1301='Категорія витрат'!$F$3,ROUND('Додаток 3._Бюджет детальний ПР'!BW1301*0.347,2),IF(J1301='Категорія витрат'!$F$4,ROUND('Додаток 3._Бюджет детальний ПР'!BW1301*0.347,2),IF(J1301='Категорія витрат'!$F$7,ROUND('Додаток 3._Бюджет детальний ПР'!BW1301*0.0841,2),0))))</f>
        <v>0</v>
      </c>
      <c r="BY1301" s="153">
        <f t="shared" si="629"/>
        <v>0</v>
      </c>
      <c r="BZ1301" s="181"/>
      <c r="CA1301" s="181"/>
      <c r="CB1301" s="181"/>
      <c r="CC1301" s="181"/>
      <c r="CD1301" s="181"/>
      <c r="CE1301" s="181"/>
      <c r="CF1301" s="181"/>
      <c r="CG1301" s="181"/>
      <c r="CH1301" s="181"/>
      <c r="CI1301" s="181"/>
      <c r="CJ1301" s="181"/>
      <c r="CK1301" s="181"/>
      <c r="CL1301" s="48">
        <f t="shared" si="617"/>
        <v>0</v>
      </c>
      <c r="CM1301" s="48">
        <f t="shared" si="618"/>
        <v>0</v>
      </c>
      <c r="CN1301" s="48">
        <f t="shared" si="619"/>
        <v>0</v>
      </c>
      <c r="CO1301" s="48">
        <f t="shared" si="620"/>
        <v>0</v>
      </c>
      <c r="CP1301" s="48">
        <f t="shared" si="621"/>
        <v>0</v>
      </c>
      <c r="CQ1301" s="48">
        <f t="shared" si="622"/>
        <v>0</v>
      </c>
      <c r="CR1301" s="48">
        <f t="shared" si="623"/>
        <v>0</v>
      </c>
      <c r="CS1301" s="48">
        <f t="shared" si="624"/>
        <v>0</v>
      </c>
      <c r="CT1301" s="181"/>
      <c r="CU1301" s="181"/>
    </row>
    <row r="1302" spans="1:99" ht="20.100000000000001" customHeight="1" x14ac:dyDescent="0.25">
      <c r="A1302" s="58">
        <v>1298</v>
      </c>
      <c r="B1302" s="58" t="str">
        <f>IF(D1302='Напрямки конкурса'!$L$2,'Напрямки конкурса'!$B$2,IF(D1302='Напрямки конкурса'!$L$3,'Напрямки конкурса'!$B$3,IF(D1302='Напрямки конкурса'!$L$4,'Напрямки конкурса'!$B$4,IF(D1302='Напрямки конкурса'!$L$5,'Напрямки конкурса'!$B$5,IF(D1302='Напрямки конкурса'!$L$6,'Напрямки конкурса'!$B$6,IF(D1302='Напрямки конкурса'!$L$7,'Напрямки конкурса'!$B$7,IF(D1302='Напрямки конкурса'!$L$8,'Напрямки конкурса'!$B$8,IF(D1302='Напрямки конкурса'!$L$9,'Напрямки конкурса'!$B$9,IF(D1302='Напрямки конкурса'!$L$10,'Напрямки конкурса'!$B$10,IF(D1302='Напрямки конкурса'!$L$11,'Напрямки конкурса'!$B$11,IF(D1302='Напрямки конкурса'!$L$12,'Напрямки конкурса'!$B$12,IF(D1302='Напрямки конкурса'!$L$13,'Напрямки конкурса'!$B$13,IF(D1302='Напрямки конкурса'!$L$14,'Напрямки конкурса'!$B$14,IF(D1302='Напрямки конкурса'!$L$15,'Напрямки конкурса'!$B$15,IF(D1302='Напрямки конкурса'!$L$16,'Напрямки конкурса'!$B$16,IF(D1302='Напрямки конкурса'!$L$17,'Напрямки конкурса'!$B$17,IF(D1302='Напрямки конкурса'!$L$18,'Напрямки конкурса'!$B$18,IF(D1302='Напрямки конкурса'!$L$19,'Напрямки конкурса'!$B$19,IF(D1302='Напрямки конкурса'!$L$20,'Напрямки конкурса'!$B$20,IF(D1302='Напрямки конкурса'!$L$21,'Напрямки конкурса'!$B$21,IF(D1302='Напрямки конкурса'!$L$22,'Напрямки конкурса'!$B$22,IF(D1302='Напрямки конкурса'!$L$23,'Напрямки конкурса'!$B$23,IF(D1302='Напрямки конкурса'!$L$24,'Напрямки конкурса'!$B$24,IF(D1302='Напрямки конкурса'!$L$25,'Напрямки конкурса'!$B$25,IF(D1302='Напрямки конкурса'!$L$26,'Напрямки конкурса'!$B$26,IF(D1302='Напрямки конкурса'!$L$27,'Напрямки конкурса'!$B$27,IF(D1302='Напрямки конкурса'!$L$28,'Напрямки конкурса'!$B$28,"")))))))))))))))))))))))))))</f>
        <v/>
      </c>
      <c r="C1302" s="59" t="str">
        <f>IF(D1302='Напрямки конкурса'!$L$2,'Напрямки конкурса'!$K$2,IF(D1302='Напрямки конкурса'!$L$3,'Напрямки конкурса'!$K$3,IF(D1302='Напрямки конкурса'!$L$4,'Напрямки конкурса'!$K$4,IF(D1302='Напрямки конкурса'!$L$5,'Напрямки конкурса'!$K$5,IF(D1302='Напрямки конкурса'!$L$6,'Напрямки конкурса'!$K$6,IF(D1302='Напрямки конкурса'!$L$7,'Напрямки конкурса'!$K$7,IF(D1302='Напрямки конкурса'!$L$8,'Напрямки конкурса'!$K$8,IF(D1302='Напрямки конкурса'!$L$9,'Напрямки конкурса'!$K$9,IF(D1302='Напрямки конкурса'!$L$10,'Напрямки конкурса'!$K$10,IF(D1302='Напрямки конкурса'!$L$11,'Напрямки конкурса'!$K$11,IF(D1302='Напрямки конкурса'!$L$12,'Напрямки конкурса'!$K$12,IF(D1302='Напрямки конкурса'!$L$13,'Напрямки конкурса'!$K$13,IF(D1302='Напрямки конкурса'!$L$14,'Напрямки конкурса'!$K$14,IF(D1302='Напрямки конкурса'!$L$15,'Напрямки конкурса'!$K$15,IF(D1302='Напрямки конкурса'!$L$16,'Напрямки конкурса'!$K$16,IF(D1302='Напрямки конкурса'!$L$17,'Напрямки конкурса'!$K$17,IF(D1302='Напрямки конкурса'!$L$18,'Напрямки конкурса'!$K$18,IF(D1302='Напрямки конкурса'!$L$19,'Напрямки конкурса'!$K$19,IF(D1302='Напрямки конкурса'!$L$20,'Напрямки конкурса'!$K$20,IF(D1302='Напрямки конкурса'!$L$21,'Напрямки конкурса'!$K$21,IF(D1302='Напрямки конкурса'!$L$22,'Напрямки конкурса'!$K$22,IF(D1302='Напрямки конкурса'!$L$23,'Напрямки конкурса'!$K$23,IF(D1302='Напрямки конкурса'!$L$24,'Напрямки конкурса'!$K$24,IF(D1302='Напрямки конкурса'!$L$25,'Напрямки конкурса'!$K$25,IF(D1302='Напрямки конкурса'!$L$26,'Напрямки конкурса'!$K$26,IF(D1302='Напрямки конкурса'!$L$27,'Напрямки конкурса'!$K$27,IF(D1302='Напрямки конкурса'!$L$28,'Напрямки конкурса'!$K$28,"")))))))))))))))))))))))))))</f>
        <v/>
      </c>
      <c r="D1302" s="50"/>
      <c r="E1302" s="171"/>
      <c r="F1302" s="171"/>
      <c r="G1302" s="171"/>
      <c r="H1302" s="150" t="str">
        <f>IF(I1302='Категорія витрат'!$B$2,'Категорія витрат'!$A$2,IF(I1302='Категорія витрат'!$B$3,'Категорія витрат'!$A$3,IF(I1302='Категорія витрат'!$B$4,'Категорія витрат'!$A$4,IF(I1302='Категорія витрат'!$B$5,'Категорія витрат'!$A$5,IF(I1302='Категорія витрат'!$B$6,'Категорія витрат'!$A$6,IF(I1302='Категорія витрат'!$B$7,'Категорія витрат'!$A$7,IF(I1302='Категорія витрат'!$B$8,'Категорія витрат'!$A$8,IF(I1302='Категорія витрат'!$B$9,'Категорія витрат'!$A$9,IF(I1302='Категорія витрат'!$B$10,'Категорія витрат'!$A$10,IF(I1302='Категорія витрат'!$B$11,'Категорія витрат'!$A$11,IF(I1302='Категорія витрат'!$B$12,'Категорія витрат'!$A$12,IF(I1302='Категорія витрат'!$B$13,'Категорія витрат'!$A$13,IF(I1302='Категорія витрат'!$B$14,'Категорія витрат'!$A$14,IF(I1302='Категорія витрат'!$B$15,'Категорія витрат'!$A$15,IF(I1302='Категорія витрат'!$B$16,'Категорія витрат'!$A$16,IF(I1302='Категорія витрат'!$B$17,'Категорія витрат'!$A$17,IF(I1302='Категорія витрат'!$B$18,'Категорія витрат'!$A$18,IF(I1302='Категорія витрат'!$B$19,'Категорія витрат'!$A$19,IF(I1302='Категорія витрат'!$B$20,'Категорія витрат'!$A$20,IF(I1302='Категорія витрат'!$B$21,'Категорія витрат'!$A$21,IF(I1302='Категорія витрат'!$B$22,'Категорія витрат'!$A$22,IF(I1302='Категорія витрат'!$B$23,'Категорія витрат'!$A$23,IF(I1302='Категорія витрат'!$B$24,'Категорія витрат'!$A$24,IF(I1302='Категорія витрат'!$B$25,'Категорія витрат'!$A$25,IF(I1302='Категорія витрат'!$B$26,'Категорія витрат'!$A$26,IF(I1302='Категорія витрат'!$B$27,'Категорія витрат'!$A$27,IF(I1302='Категорія витрат'!$B$28,'Категорія витрат'!$A$28,IF(I1302='Категорія витрат'!$B$29,'Категорія витрат'!$A$29,IF(I1302='Категорія витрат'!$B$30,'Категорія витрат'!$A$30,"")))))))))))))))))))))))))))))</f>
        <v/>
      </c>
      <c r="I1302" s="174"/>
      <c r="J1302" s="173"/>
      <c r="K1302" s="176"/>
      <c r="L1302" s="87">
        <f t="shared" si="625"/>
        <v>0</v>
      </c>
      <c r="M1302" s="176"/>
      <c r="N1302" s="178"/>
      <c r="O1302" s="171"/>
      <c r="P1302" s="159">
        <f>IF(J1302='Категорія витрат'!$F$2,ROUND('Додаток 3._Бюджет детальний ПР'!O1302*0.3676,2),IF(J1302='Категорія витрат'!$F$3,ROUND('Додаток 3._Бюджет детальний ПР'!O1302*0.347,2),IF(J1302='Категорія витрат'!$F$4,ROUND('Додаток 3._Бюджет детальний ПР'!O1302*0.347,2),IF(J1302='Категорія витрат'!$F$7,ROUND('Додаток 3._Бюджет детальний ПР'!O1302*0.0841,2),0))))</f>
        <v>0</v>
      </c>
      <c r="Q1302" s="153">
        <f t="shared" si="600"/>
        <v>0</v>
      </c>
      <c r="R1302" s="181"/>
      <c r="S1302" s="181"/>
      <c r="T1302" s="181"/>
      <c r="U1302" s="181"/>
      <c r="V1302" s="181"/>
      <c r="W1302" s="181"/>
      <c r="X1302" s="181"/>
      <c r="Y1302" s="181"/>
      <c r="Z1302" s="181"/>
      <c r="AA1302" s="181"/>
      <c r="AB1302" s="181"/>
      <c r="AC1302" s="181"/>
      <c r="AD1302" s="48">
        <f t="shared" si="601"/>
        <v>0</v>
      </c>
      <c r="AE1302" s="48">
        <f t="shared" si="602"/>
        <v>0</v>
      </c>
      <c r="AF1302" s="48">
        <f t="shared" si="603"/>
        <v>0</v>
      </c>
      <c r="AG1302" s="48">
        <f t="shared" si="604"/>
        <v>0</v>
      </c>
      <c r="AH1302" s="48">
        <f t="shared" si="605"/>
        <v>0</v>
      </c>
      <c r="AI1302" s="48">
        <f t="shared" si="606"/>
        <v>0</v>
      </c>
      <c r="AJ1302" s="48">
        <f t="shared" si="607"/>
        <v>0</v>
      </c>
      <c r="AK1302" s="48">
        <f t="shared" si="608"/>
        <v>0</v>
      </c>
      <c r="AL1302" s="181"/>
      <c r="AM1302" s="181"/>
      <c r="AN1302" s="77"/>
      <c r="AO1302" s="176"/>
      <c r="AP1302" s="87">
        <f t="shared" si="626"/>
        <v>0</v>
      </c>
      <c r="AQ1302" s="176"/>
      <c r="AR1302" s="178"/>
      <c r="AS1302" s="171"/>
      <c r="AT1302" s="159">
        <f>IF(J1302='Категорія витрат'!$F$2,ROUND('Додаток 3._Бюджет детальний ПР'!AS1302*0.3676,2),IF(J1302='Категорія витрат'!$F$3,ROUND('Додаток 3._Бюджет детальний ПР'!AS1302*0.347,2),IF(J1302='Категорія витрат'!$F$4,ROUND('Додаток 3._Бюджет детальний ПР'!AS1302*0.347,2),IF(J1302='Категорія витрат'!$F$7,ROUND('Додаток 3._Бюджет детальний ПР'!AS1302*0.0841,2),0))))</f>
        <v>0</v>
      </c>
      <c r="AU1302" s="153">
        <f t="shared" si="627"/>
        <v>0</v>
      </c>
      <c r="AV1302" s="181"/>
      <c r="AW1302" s="181"/>
      <c r="AX1302" s="181"/>
      <c r="AY1302" s="181"/>
      <c r="AZ1302" s="181"/>
      <c r="BA1302" s="181"/>
      <c r="BB1302" s="181"/>
      <c r="BC1302" s="181"/>
      <c r="BD1302" s="181"/>
      <c r="BE1302" s="181"/>
      <c r="BF1302" s="181"/>
      <c r="BG1302" s="181"/>
      <c r="BH1302" s="48">
        <f t="shared" si="609"/>
        <v>0</v>
      </c>
      <c r="BI1302" s="48">
        <f t="shared" si="610"/>
        <v>0</v>
      </c>
      <c r="BJ1302" s="48">
        <f t="shared" si="611"/>
        <v>0</v>
      </c>
      <c r="BK1302" s="48">
        <f t="shared" si="612"/>
        <v>0</v>
      </c>
      <c r="BL1302" s="48">
        <f t="shared" si="613"/>
        <v>0</v>
      </c>
      <c r="BM1302" s="48">
        <f t="shared" si="614"/>
        <v>0</v>
      </c>
      <c r="BN1302" s="48">
        <f t="shared" si="615"/>
        <v>0</v>
      </c>
      <c r="BO1302" s="48">
        <f t="shared" si="616"/>
        <v>0</v>
      </c>
      <c r="BP1302" s="181"/>
      <c r="BQ1302" s="181"/>
      <c r="BR1302" s="191"/>
      <c r="BS1302" s="176"/>
      <c r="BT1302" s="87">
        <f t="shared" si="628"/>
        <v>0</v>
      </c>
      <c r="BU1302" s="176"/>
      <c r="BV1302" s="178"/>
      <c r="BW1302" s="171"/>
      <c r="BX1302" s="159">
        <f>IF(J1302='Категорія витрат'!$F$2,ROUND('Додаток 3._Бюджет детальний ПР'!BW1302*0.3676,2),IF(J1302='Категорія витрат'!$F$3,ROUND('Додаток 3._Бюджет детальний ПР'!BW1302*0.347,2),IF(J1302='Категорія витрат'!$F$4,ROUND('Додаток 3._Бюджет детальний ПР'!BW1302*0.347,2),IF(J1302='Категорія витрат'!$F$7,ROUND('Додаток 3._Бюджет детальний ПР'!BW1302*0.0841,2),0))))</f>
        <v>0</v>
      </c>
      <c r="BY1302" s="153">
        <f t="shared" si="629"/>
        <v>0</v>
      </c>
      <c r="BZ1302" s="181"/>
      <c r="CA1302" s="181"/>
      <c r="CB1302" s="181"/>
      <c r="CC1302" s="181"/>
      <c r="CD1302" s="181"/>
      <c r="CE1302" s="181"/>
      <c r="CF1302" s="181"/>
      <c r="CG1302" s="181"/>
      <c r="CH1302" s="181"/>
      <c r="CI1302" s="181"/>
      <c r="CJ1302" s="181"/>
      <c r="CK1302" s="181"/>
      <c r="CL1302" s="48">
        <f t="shared" si="617"/>
        <v>0</v>
      </c>
      <c r="CM1302" s="48">
        <f t="shared" si="618"/>
        <v>0</v>
      </c>
      <c r="CN1302" s="48">
        <f t="shared" si="619"/>
        <v>0</v>
      </c>
      <c r="CO1302" s="48">
        <f t="shared" si="620"/>
        <v>0</v>
      </c>
      <c r="CP1302" s="48">
        <f t="shared" si="621"/>
        <v>0</v>
      </c>
      <c r="CQ1302" s="48">
        <f t="shared" si="622"/>
        <v>0</v>
      </c>
      <c r="CR1302" s="48">
        <f t="shared" si="623"/>
        <v>0</v>
      </c>
      <c r="CS1302" s="48">
        <f t="shared" si="624"/>
        <v>0</v>
      </c>
      <c r="CT1302" s="181"/>
      <c r="CU1302" s="181"/>
    </row>
    <row r="1303" spans="1:99" ht="20.100000000000001" customHeight="1" x14ac:dyDescent="0.25">
      <c r="A1303" s="58">
        <v>1299</v>
      </c>
      <c r="B1303" s="58" t="str">
        <f>IF(D1303='Напрямки конкурса'!$L$2,'Напрямки конкурса'!$B$2,IF(D1303='Напрямки конкурса'!$L$3,'Напрямки конкурса'!$B$3,IF(D1303='Напрямки конкурса'!$L$4,'Напрямки конкурса'!$B$4,IF(D1303='Напрямки конкурса'!$L$5,'Напрямки конкурса'!$B$5,IF(D1303='Напрямки конкурса'!$L$6,'Напрямки конкурса'!$B$6,IF(D1303='Напрямки конкурса'!$L$7,'Напрямки конкурса'!$B$7,IF(D1303='Напрямки конкурса'!$L$8,'Напрямки конкурса'!$B$8,IF(D1303='Напрямки конкурса'!$L$9,'Напрямки конкурса'!$B$9,IF(D1303='Напрямки конкурса'!$L$10,'Напрямки конкурса'!$B$10,IF(D1303='Напрямки конкурса'!$L$11,'Напрямки конкурса'!$B$11,IF(D1303='Напрямки конкурса'!$L$12,'Напрямки конкурса'!$B$12,IF(D1303='Напрямки конкурса'!$L$13,'Напрямки конкурса'!$B$13,IF(D1303='Напрямки конкурса'!$L$14,'Напрямки конкурса'!$B$14,IF(D1303='Напрямки конкурса'!$L$15,'Напрямки конкурса'!$B$15,IF(D1303='Напрямки конкурса'!$L$16,'Напрямки конкурса'!$B$16,IF(D1303='Напрямки конкурса'!$L$17,'Напрямки конкурса'!$B$17,IF(D1303='Напрямки конкурса'!$L$18,'Напрямки конкурса'!$B$18,IF(D1303='Напрямки конкурса'!$L$19,'Напрямки конкурса'!$B$19,IF(D1303='Напрямки конкурса'!$L$20,'Напрямки конкурса'!$B$20,IF(D1303='Напрямки конкурса'!$L$21,'Напрямки конкурса'!$B$21,IF(D1303='Напрямки конкурса'!$L$22,'Напрямки конкурса'!$B$22,IF(D1303='Напрямки конкурса'!$L$23,'Напрямки конкурса'!$B$23,IF(D1303='Напрямки конкурса'!$L$24,'Напрямки конкурса'!$B$24,IF(D1303='Напрямки конкурса'!$L$25,'Напрямки конкурса'!$B$25,IF(D1303='Напрямки конкурса'!$L$26,'Напрямки конкурса'!$B$26,IF(D1303='Напрямки конкурса'!$L$27,'Напрямки конкурса'!$B$27,IF(D1303='Напрямки конкурса'!$L$28,'Напрямки конкурса'!$B$28,"")))))))))))))))))))))))))))</f>
        <v/>
      </c>
      <c r="C1303" s="59" t="str">
        <f>IF(D1303='Напрямки конкурса'!$L$2,'Напрямки конкурса'!$K$2,IF(D1303='Напрямки конкурса'!$L$3,'Напрямки конкурса'!$K$3,IF(D1303='Напрямки конкурса'!$L$4,'Напрямки конкурса'!$K$4,IF(D1303='Напрямки конкурса'!$L$5,'Напрямки конкурса'!$K$5,IF(D1303='Напрямки конкурса'!$L$6,'Напрямки конкурса'!$K$6,IF(D1303='Напрямки конкурса'!$L$7,'Напрямки конкурса'!$K$7,IF(D1303='Напрямки конкурса'!$L$8,'Напрямки конкурса'!$K$8,IF(D1303='Напрямки конкурса'!$L$9,'Напрямки конкурса'!$K$9,IF(D1303='Напрямки конкурса'!$L$10,'Напрямки конкурса'!$K$10,IF(D1303='Напрямки конкурса'!$L$11,'Напрямки конкурса'!$K$11,IF(D1303='Напрямки конкурса'!$L$12,'Напрямки конкурса'!$K$12,IF(D1303='Напрямки конкурса'!$L$13,'Напрямки конкурса'!$K$13,IF(D1303='Напрямки конкурса'!$L$14,'Напрямки конкурса'!$K$14,IF(D1303='Напрямки конкурса'!$L$15,'Напрямки конкурса'!$K$15,IF(D1303='Напрямки конкурса'!$L$16,'Напрямки конкурса'!$K$16,IF(D1303='Напрямки конкурса'!$L$17,'Напрямки конкурса'!$K$17,IF(D1303='Напрямки конкурса'!$L$18,'Напрямки конкурса'!$K$18,IF(D1303='Напрямки конкурса'!$L$19,'Напрямки конкурса'!$K$19,IF(D1303='Напрямки конкурса'!$L$20,'Напрямки конкурса'!$K$20,IF(D1303='Напрямки конкурса'!$L$21,'Напрямки конкурса'!$K$21,IF(D1303='Напрямки конкурса'!$L$22,'Напрямки конкурса'!$K$22,IF(D1303='Напрямки конкурса'!$L$23,'Напрямки конкурса'!$K$23,IF(D1303='Напрямки конкурса'!$L$24,'Напрямки конкурса'!$K$24,IF(D1303='Напрямки конкурса'!$L$25,'Напрямки конкурса'!$K$25,IF(D1303='Напрямки конкурса'!$L$26,'Напрямки конкурса'!$K$26,IF(D1303='Напрямки конкурса'!$L$27,'Напрямки конкурса'!$K$27,IF(D1303='Напрямки конкурса'!$L$28,'Напрямки конкурса'!$K$28,"")))))))))))))))))))))))))))</f>
        <v/>
      </c>
      <c r="D1303" s="50"/>
      <c r="E1303" s="171"/>
      <c r="F1303" s="171"/>
      <c r="G1303" s="171"/>
      <c r="H1303" s="150" t="str">
        <f>IF(I1303='Категорія витрат'!$B$2,'Категорія витрат'!$A$2,IF(I1303='Категорія витрат'!$B$3,'Категорія витрат'!$A$3,IF(I1303='Категорія витрат'!$B$4,'Категорія витрат'!$A$4,IF(I1303='Категорія витрат'!$B$5,'Категорія витрат'!$A$5,IF(I1303='Категорія витрат'!$B$6,'Категорія витрат'!$A$6,IF(I1303='Категорія витрат'!$B$7,'Категорія витрат'!$A$7,IF(I1303='Категорія витрат'!$B$8,'Категорія витрат'!$A$8,IF(I1303='Категорія витрат'!$B$9,'Категорія витрат'!$A$9,IF(I1303='Категорія витрат'!$B$10,'Категорія витрат'!$A$10,IF(I1303='Категорія витрат'!$B$11,'Категорія витрат'!$A$11,IF(I1303='Категорія витрат'!$B$12,'Категорія витрат'!$A$12,IF(I1303='Категорія витрат'!$B$13,'Категорія витрат'!$A$13,IF(I1303='Категорія витрат'!$B$14,'Категорія витрат'!$A$14,IF(I1303='Категорія витрат'!$B$15,'Категорія витрат'!$A$15,IF(I1303='Категорія витрат'!$B$16,'Категорія витрат'!$A$16,IF(I1303='Категорія витрат'!$B$17,'Категорія витрат'!$A$17,IF(I1303='Категорія витрат'!$B$18,'Категорія витрат'!$A$18,IF(I1303='Категорія витрат'!$B$19,'Категорія витрат'!$A$19,IF(I1303='Категорія витрат'!$B$20,'Категорія витрат'!$A$20,IF(I1303='Категорія витрат'!$B$21,'Категорія витрат'!$A$21,IF(I1303='Категорія витрат'!$B$22,'Категорія витрат'!$A$22,IF(I1303='Категорія витрат'!$B$23,'Категорія витрат'!$A$23,IF(I1303='Категорія витрат'!$B$24,'Категорія витрат'!$A$24,IF(I1303='Категорія витрат'!$B$25,'Категорія витрат'!$A$25,IF(I1303='Категорія витрат'!$B$26,'Категорія витрат'!$A$26,IF(I1303='Категорія витрат'!$B$27,'Категорія витрат'!$A$27,IF(I1303='Категорія витрат'!$B$28,'Категорія витрат'!$A$28,IF(I1303='Категорія витрат'!$B$29,'Категорія витрат'!$A$29,IF(I1303='Категорія витрат'!$B$30,'Категорія витрат'!$A$30,"")))))))))))))))))))))))))))))</f>
        <v/>
      </c>
      <c r="I1303" s="174"/>
      <c r="J1303" s="173"/>
      <c r="K1303" s="176"/>
      <c r="L1303" s="87">
        <f t="shared" si="625"/>
        <v>0</v>
      </c>
      <c r="M1303" s="176"/>
      <c r="N1303" s="178"/>
      <c r="O1303" s="171"/>
      <c r="P1303" s="159">
        <f>IF(J1303='Категорія витрат'!$F$2,ROUND('Додаток 3._Бюджет детальний ПР'!O1303*0.3676,2),IF(J1303='Категорія витрат'!$F$3,ROUND('Додаток 3._Бюджет детальний ПР'!O1303*0.347,2),IF(J1303='Категорія витрат'!$F$4,ROUND('Додаток 3._Бюджет детальний ПР'!O1303*0.347,2),IF(J1303='Категорія витрат'!$F$7,ROUND('Додаток 3._Бюджет детальний ПР'!O1303*0.0841,2),0))))</f>
        <v>0</v>
      </c>
      <c r="Q1303" s="153">
        <f t="shared" si="600"/>
        <v>0</v>
      </c>
      <c r="R1303" s="181"/>
      <c r="S1303" s="181"/>
      <c r="T1303" s="181"/>
      <c r="U1303" s="181"/>
      <c r="V1303" s="181"/>
      <c r="W1303" s="181"/>
      <c r="X1303" s="181"/>
      <c r="Y1303" s="181"/>
      <c r="Z1303" s="181"/>
      <c r="AA1303" s="181"/>
      <c r="AB1303" s="181"/>
      <c r="AC1303" s="181"/>
      <c r="AD1303" s="48">
        <f t="shared" si="601"/>
        <v>0</v>
      </c>
      <c r="AE1303" s="48">
        <f t="shared" si="602"/>
        <v>0</v>
      </c>
      <c r="AF1303" s="48">
        <f t="shared" si="603"/>
        <v>0</v>
      </c>
      <c r="AG1303" s="48">
        <f t="shared" si="604"/>
        <v>0</v>
      </c>
      <c r="AH1303" s="48">
        <f t="shared" si="605"/>
        <v>0</v>
      </c>
      <c r="AI1303" s="48">
        <f t="shared" si="606"/>
        <v>0</v>
      </c>
      <c r="AJ1303" s="48">
        <f t="shared" si="607"/>
        <v>0</v>
      </c>
      <c r="AK1303" s="48">
        <f t="shared" si="608"/>
        <v>0</v>
      </c>
      <c r="AL1303" s="181"/>
      <c r="AM1303" s="181"/>
      <c r="AN1303" s="77"/>
      <c r="AO1303" s="176"/>
      <c r="AP1303" s="87">
        <f t="shared" si="626"/>
        <v>0</v>
      </c>
      <c r="AQ1303" s="176"/>
      <c r="AR1303" s="178"/>
      <c r="AS1303" s="171"/>
      <c r="AT1303" s="159">
        <f>IF(J1303='Категорія витрат'!$F$2,ROUND('Додаток 3._Бюджет детальний ПР'!AS1303*0.3676,2),IF(J1303='Категорія витрат'!$F$3,ROUND('Додаток 3._Бюджет детальний ПР'!AS1303*0.347,2),IF(J1303='Категорія витрат'!$F$4,ROUND('Додаток 3._Бюджет детальний ПР'!AS1303*0.347,2),IF(J1303='Категорія витрат'!$F$7,ROUND('Додаток 3._Бюджет детальний ПР'!AS1303*0.0841,2),0))))</f>
        <v>0</v>
      </c>
      <c r="AU1303" s="153">
        <f t="shared" si="627"/>
        <v>0</v>
      </c>
      <c r="AV1303" s="181"/>
      <c r="AW1303" s="181"/>
      <c r="AX1303" s="181"/>
      <c r="AY1303" s="181"/>
      <c r="AZ1303" s="181"/>
      <c r="BA1303" s="181"/>
      <c r="BB1303" s="181"/>
      <c r="BC1303" s="181"/>
      <c r="BD1303" s="181"/>
      <c r="BE1303" s="181"/>
      <c r="BF1303" s="181"/>
      <c r="BG1303" s="181"/>
      <c r="BH1303" s="48">
        <f t="shared" si="609"/>
        <v>0</v>
      </c>
      <c r="BI1303" s="48">
        <f t="shared" si="610"/>
        <v>0</v>
      </c>
      <c r="BJ1303" s="48">
        <f t="shared" si="611"/>
        <v>0</v>
      </c>
      <c r="BK1303" s="48">
        <f t="shared" si="612"/>
        <v>0</v>
      </c>
      <c r="BL1303" s="48">
        <f t="shared" si="613"/>
        <v>0</v>
      </c>
      <c r="BM1303" s="48">
        <f t="shared" si="614"/>
        <v>0</v>
      </c>
      <c r="BN1303" s="48">
        <f t="shared" si="615"/>
        <v>0</v>
      </c>
      <c r="BO1303" s="48">
        <f t="shared" si="616"/>
        <v>0</v>
      </c>
      <c r="BP1303" s="181"/>
      <c r="BQ1303" s="181"/>
      <c r="BR1303" s="191"/>
      <c r="BS1303" s="176"/>
      <c r="BT1303" s="87">
        <f t="shared" si="628"/>
        <v>0</v>
      </c>
      <c r="BU1303" s="176"/>
      <c r="BV1303" s="178"/>
      <c r="BW1303" s="171"/>
      <c r="BX1303" s="159">
        <f>IF(J1303='Категорія витрат'!$F$2,ROUND('Додаток 3._Бюджет детальний ПР'!BW1303*0.3676,2),IF(J1303='Категорія витрат'!$F$3,ROUND('Додаток 3._Бюджет детальний ПР'!BW1303*0.347,2),IF(J1303='Категорія витрат'!$F$4,ROUND('Додаток 3._Бюджет детальний ПР'!BW1303*0.347,2),IF(J1303='Категорія витрат'!$F$7,ROUND('Додаток 3._Бюджет детальний ПР'!BW1303*0.0841,2),0))))</f>
        <v>0</v>
      </c>
      <c r="BY1303" s="153">
        <f t="shared" si="629"/>
        <v>0</v>
      </c>
      <c r="BZ1303" s="181"/>
      <c r="CA1303" s="181"/>
      <c r="CB1303" s="181"/>
      <c r="CC1303" s="181"/>
      <c r="CD1303" s="181"/>
      <c r="CE1303" s="181"/>
      <c r="CF1303" s="181"/>
      <c r="CG1303" s="181"/>
      <c r="CH1303" s="181"/>
      <c r="CI1303" s="181"/>
      <c r="CJ1303" s="181"/>
      <c r="CK1303" s="181"/>
      <c r="CL1303" s="48">
        <f t="shared" si="617"/>
        <v>0</v>
      </c>
      <c r="CM1303" s="48">
        <f t="shared" si="618"/>
        <v>0</v>
      </c>
      <c r="CN1303" s="48">
        <f t="shared" si="619"/>
        <v>0</v>
      </c>
      <c r="CO1303" s="48">
        <f t="shared" si="620"/>
        <v>0</v>
      </c>
      <c r="CP1303" s="48">
        <f t="shared" si="621"/>
        <v>0</v>
      </c>
      <c r="CQ1303" s="48">
        <f t="shared" si="622"/>
        <v>0</v>
      </c>
      <c r="CR1303" s="48">
        <f t="shared" si="623"/>
        <v>0</v>
      </c>
      <c r="CS1303" s="48">
        <f t="shared" si="624"/>
        <v>0</v>
      </c>
      <c r="CT1303" s="181"/>
      <c r="CU1303" s="181"/>
    </row>
    <row r="1304" spans="1:99" ht="20.100000000000001" customHeight="1" x14ac:dyDescent="0.25">
      <c r="A1304" s="58">
        <v>1300</v>
      </c>
      <c r="B1304" s="58" t="str">
        <f>IF(D1304='Напрямки конкурса'!$L$2,'Напрямки конкурса'!$B$2,IF(D1304='Напрямки конкурса'!$L$3,'Напрямки конкурса'!$B$3,IF(D1304='Напрямки конкурса'!$L$4,'Напрямки конкурса'!$B$4,IF(D1304='Напрямки конкурса'!$L$5,'Напрямки конкурса'!$B$5,IF(D1304='Напрямки конкурса'!$L$6,'Напрямки конкурса'!$B$6,IF(D1304='Напрямки конкурса'!$L$7,'Напрямки конкурса'!$B$7,IF(D1304='Напрямки конкурса'!$L$8,'Напрямки конкурса'!$B$8,IF(D1304='Напрямки конкурса'!$L$9,'Напрямки конкурса'!$B$9,IF(D1304='Напрямки конкурса'!$L$10,'Напрямки конкурса'!$B$10,IF(D1304='Напрямки конкурса'!$L$11,'Напрямки конкурса'!$B$11,IF(D1304='Напрямки конкурса'!$L$12,'Напрямки конкурса'!$B$12,IF(D1304='Напрямки конкурса'!$L$13,'Напрямки конкурса'!$B$13,IF(D1304='Напрямки конкурса'!$L$14,'Напрямки конкурса'!$B$14,IF(D1304='Напрямки конкурса'!$L$15,'Напрямки конкурса'!$B$15,IF(D1304='Напрямки конкурса'!$L$16,'Напрямки конкурса'!$B$16,IF(D1304='Напрямки конкурса'!$L$17,'Напрямки конкурса'!$B$17,IF(D1304='Напрямки конкурса'!$L$18,'Напрямки конкурса'!$B$18,IF(D1304='Напрямки конкурса'!$L$19,'Напрямки конкурса'!$B$19,IF(D1304='Напрямки конкурса'!$L$20,'Напрямки конкурса'!$B$20,IF(D1304='Напрямки конкурса'!$L$21,'Напрямки конкурса'!$B$21,IF(D1304='Напрямки конкурса'!$L$22,'Напрямки конкурса'!$B$22,IF(D1304='Напрямки конкурса'!$L$23,'Напрямки конкурса'!$B$23,IF(D1304='Напрямки конкурса'!$L$24,'Напрямки конкурса'!$B$24,IF(D1304='Напрямки конкурса'!$L$25,'Напрямки конкурса'!$B$25,IF(D1304='Напрямки конкурса'!$L$26,'Напрямки конкурса'!$B$26,IF(D1304='Напрямки конкурса'!$L$27,'Напрямки конкурса'!$B$27,IF(D1304='Напрямки конкурса'!$L$28,'Напрямки конкурса'!$B$28,"")))))))))))))))))))))))))))</f>
        <v/>
      </c>
      <c r="C1304" s="59" t="str">
        <f>IF(D1304='Напрямки конкурса'!$L$2,'Напрямки конкурса'!$K$2,IF(D1304='Напрямки конкурса'!$L$3,'Напрямки конкурса'!$K$3,IF(D1304='Напрямки конкурса'!$L$4,'Напрямки конкурса'!$K$4,IF(D1304='Напрямки конкурса'!$L$5,'Напрямки конкурса'!$K$5,IF(D1304='Напрямки конкурса'!$L$6,'Напрямки конкурса'!$K$6,IF(D1304='Напрямки конкурса'!$L$7,'Напрямки конкурса'!$K$7,IF(D1304='Напрямки конкурса'!$L$8,'Напрямки конкурса'!$K$8,IF(D1304='Напрямки конкурса'!$L$9,'Напрямки конкурса'!$K$9,IF(D1304='Напрямки конкурса'!$L$10,'Напрямки конкурса'!$K$10,IF(D1304='Напрямки конкурса'!$L$11,'Напрямки конкурса'!$K$11,IF(D1304='Напрямки конкурса'!$L$12,'Напрямки конкурса'!$K$12,IF(D1304='Напрямки конкурса'!$L$13,'Напрямки конкурса'!$K$13,IF(D1304='Напрямки конкурса'!$L$14,'Напрямки конкурса'!$K$14,IF(D1304='Напрямки конкурса'!$L$15,'Напрямки конкурса'!$K$15,IF(D1304='Напрямки конкурса'!$L$16,'Напрямки конкурса'!$K$16,IF(D1304='Напрямки конкурса'!$L$17,'Напрямки конкурса'!$K$17,IF(D1304='Напрямки конкурса'!$L$18,'Напрямки конкурса'!$K$18,IF(D1304='Напрямки конкурса'!$L$19,'Напрямки конкурса'!$K$19,IF(D1304='Напрямки конкурса'!$L$20,'Напрямки конкурса'!$K$20,IF(D1304='Напрямки конкурса'!$L$21,'Напрямки конкурса'!$K$21,IF(D1304='Напрямки конкурса'!$L$22,'Напрямки конкурса'!$K$22,IF(D1304='Напрямки конкурса'!$L$23,'Напрямки конкурса'!$K$23,IF(D1304='Напрямки конкурса'!$L$24,'Напрямки конкурса'!$K$24,IF(D1304='Напрямки конкурса'!$L$25,'Напрямки конкурса'!$K$25,IF(D1304='Напрямки конкурса'!$L$26,'Напрямки конкурса'!$K$26,IF(D1304='Напрямки конкурса'!$L$27,'Напрямки конкурса'!$K$27,IF(D1304='Напрямки конкурса'!$L$28,'Напрямки конкурса'!$K$28,"")))))))))))))))))))))))))))</f>
        <v/>
      </c>
      <c r="D1304" s="50"/>
      <c r="E1304" s="171"/>
      <c r="F1304" s="171"/>
      <c r="G1304" s="171"/>
      <c r="H1304" s="150" t="str">
        <f>IF(I1304='Категорія витрат'!$B$2,'Категорія витрат'!$A$2,IF(I1304='Категорія витрат'!$B$3,'Категорія витрат'!$A$3,IF(I1304='Категорія витрат'!$B$4,'Категорія витрат'!$A$4,IF(I1304='Категорія витрат'!$B$5,'Категорія витрат'!$A$5,IF(I1304='Категорія витрат'!$B$6,'Категорія витрат'!$A$6,IF(I1304='Категорія витрат'!$B$7,'Категорія витрат'!$A$7,IF(I1304='Категорія витрат'!$B$8,'Категорія витрат'!$A$8,IF(I1304='Категорія витрат'!$B$9,'Категорія витрат'!$A$9,IF(I1304='Категорія витрат'!$B$10,'Категорія витрат'!$A$10,IF(I1304='Категорія витрат'!$B$11,'Категорія витрат'!$A$11,IF(I1304='Категорія витрат'!$B$12,'Категорія витрат'!$A$12,IF(I1304='Категорія витрат'!$B$13,'Категорія витрат'!$A$13,IF(I1304='Категорія витрат'!$B$14,'Категорія витрат'!$A$14,IF(I1304='Категорія витрат'!$B$15,'Категорія витрат'!$A$15,IF(I1304='Категорія витрат'!$B$16,'Категорія витрат'!$A$16,IF(I1304='Категорія витрат'!$B$17,'Категорія витрат'!$A$17,IF(I1304='Категорія витрат'!$B$18,'Категорія витрат'!$A$18,IF(I1304='Категорія витрат'!$B$19,'Категорія витрат'!$A$19,IF(I1304='Категорія витрат'!$B$20,'Категорія витрат'!$A$20,IF(I1304='Категорія витрат'!$B$21,'Категорія витрат'!$A$21,IF(I1304='Категорія витрат'!$B$22,'Категорія витрат'!$A$22,IF(I1304='Категорія витрат'!$B$23,'Категорія витрат'!$A$23,IF(I1304='Категорія витрат'!$B$24,'Категорія витрат'!$A$24,IF(I1304='Категорія витрат'!$B$25,'Категорія витрат'!$A$25,IF(I1304='Категорія витрат'!$B$26,'Категорія витрат'!$A$26,IF(I1304='Категорія витрат'!$B$27,'Категорія витрат'!$A$27,IF(I1304='Категорія витрат'!$B$28,'Категорія витрат'!$A$28,IF(I1304='Категорія витрат'!$B$29,'Категорія витрат'!$A$29,IF(I1304='Категорія витрат'!$B$30,'Категорія витрат'!$A$30,"")))))))))))))))))))))))))))))</f>
        <v/>
      </c>
      <c r="I1304" s="174"/>
      <c r="J1304" s="173"/>
      <c r="K1304" s="176"/>
      <c r="L1304" s="87">
        <f t="shared" si="625"/>
        <v>0</v>
      </c>
      <c r="M1304" s="176"/>
      <c r="N1304" s="178"/>
      <c r="O1304" s="171"/>
      <c r="P1304" s="159">
        <f>IF(J1304='Категорія витрат'!$F$2,ROUND('Додаток 3._Бюджет детальний ПР'!O1304*0.3676,2),IF(J1304='Категорія витрат'!$F$3,ROUND('Додаток 3._Бюджет детальний ПР'!O1304*0.347,2),IF(J1304='Категорія витрат'!$F$4,ROUND('Додаток 3._Бюджет детальний ПР'!O1304*0.347,2),IF(J1304='Категорія витрат'!$F$7,ROUND('Додаток 3._Бюджет детальний ПР'!O1304*0.0841,2),0))))</f>
        <v>0</v>
      </c>
      <c r="Q1304" s="153">
        <f t="shared" si="600"/>
        <v>0</v>
      </c>
      <c r="R1304" s="181"/>
      <c r="S1304" s="181"/>
      <c r="T1304" s="181"/>
      <c r="U1304" s="181"/>
      <c r="V1304" s="181"/>
      <c r="W1304" s="181"/>
      <c r="X1304" s="181"/>
      <c r="Y1304" s="181"/>
      <c r="Z1304" s="181"/>
      <c r="AA1304" s="181"/>
      <c r="AB1304" s="181"/>
      <c r="AC1304" s="181"/>
      <c r="AD1304" s="48">
        <f t="shared" si="601"/>
        <v>0</v>
      </c>
      <c r="AE1304" s="48">
        <f t="shared" si="602"/>
        <v>0</v>
      </c>
      <c r="AF1304" s="48">
        <f t="shared" si="603"/>
        <v>0</v>
      </c>
      <c r="AG1304" s="48">
        <f t="shared" si="604"/>
        <v>0</v>
      </c>
      <c r="AH1304" s="48">
        <f t="shared" si="605"/>
        <v>0</v>
      </c>
      <c r="AI1304" s="48">
        <f t="shared" si="606"/>
        <v>0</v>
      </c>
      <c r="AJ1304" s="48">
        <f t="shared" si="607"/>
        <v>0</v>
      </c>
      <c r="AK1304" s="48">
        <f t="shared" si="608"/>
        <v>0</v>
      </c>
      <c r="AL1304" s="181"/>
      <c r="AM1304" s="181"/>
      <c r="AN1304" s="77"/>
      <c r="AO1304" s="176"/>
      <c r="AP1304" s="87">
        <f t="shared" si="626"/>
        <v>0</v>
      </c>
      <c r="AQ1304" s="176"/>
      <c r="AR1304" s="178"/>
      <c r="AS1304" s="171"/>
      <c r="AT1304" s="159">
        <f>IF(J1304='Категорія витрат'!$F$2,ROUND('Додаток 3._Бюджет детальний ПР'!AS1304*0.3676,2),IF(J1304='Категорія витрат'!$F$3,ROUND('Додаток 3._Бюджет детальний ПР'!AS1304*0.347,2),IF(J1304='Категорія витрат'!$F$4,ROUND('Додаток 3._Бюджет детальний ПР'!AS1304*0.347,2),IF(J1304='Категорія витрат'!$F$7,ROUND('Додаток 3._Бюджет детальний ПР'!AS1304*0.0841,2),0))))</f>
        <v>0</v>
      </c>
      <c r="AU1304" s="153">
        <f t="shared" si="627"/>
        <v>0</v>
      </c>
      <c r="AV1304" s="181"/>
      <c r="AW1304" s="181"/>
      <c r="AX1304" s="181"/>
      <c r="AY1304" s="181"/>
      <c r="AZ1304" s="181"/>
      <c r="BA1304" s="181"/>
      <c r="BB1304" s="181"/>
      <c r="BC1304" s="181"/>
      <c r="BD1304" s="181"/>
      <c r="BE1304" s="181"/>
      <c r="BF1304" s="181"/>
      <c r="BG1304" s="181"/>
      <c r="BH1304" s="48">
        <f t="shared" si="609"/>
        <v>0</v>
      </c>
      <c r="BI1304" s="48">
        <f t="shared" si="610"/>
        <v>0</v>
      </c>
      <c r="BJ1304" s="48">
        <f t="shared" si="611"/>
        <v>0</v>
      </c>
      <c r="BK1304" s="48">
        <f t="shared" si="612"/>
        <v>0</v>
      </c>
      <c r="BL1304" s="48">
        <f t="shared" si="613"/>
        <v>0</v>
      </c>
      <c r="BM1304" s="48">
        <f t="shared" si="614"/>
        <v>0</v>
      </c>
      <c r="BN1304" s="48">
        <f t="shared" si="615"/>
        <v>0</v>
      </c>
      <c r="BO1304" s="48">
        <f t="shared" si="616"/>
        <v>0</v>
      </c>
      <c r="BP1304" s="181"/>
      <c r="BQ1304" s="181"/>
      <c r="BR1304" s="191"/>
      <c r="BS1304" s="176"/>
      <c r="BT1304" s="87">
        <f t="shared" si="628"/>
        <v>0</v>
      </c>
      <c r="BU1304" s="176"/>
      <c r="BV1304" s="178"/>
      <c r="BW1304" s="171"/>
      <c r="BX1304" s="159">
        <f>IF(J1304='Категорія витрат'!$F$2,ROUND('Додаток 3._Бюджет детальний ПР'!BW1304*0.3676,2),IF(J1304='Категорія витрат'!$F$3,ROUND('Додаток 3._Бюджет детальний ПР'!BW1304*0.347,2),IF(J1304='Категорія витрат'!$F$4,ROUND('Додаток 3._Бюджет детальний ПР'!BW1304*0.347,2),IF(J1304='Категорія витрат'!$F$7,ROUND('Додаток 3._Бюджет детальний ПР'!BW1304*0.0841,2),0))))</f>
        <v>0</v>
      </c>
      <c r="BY1304" s="153">
        <f t="shared" si="629"/>
        <v>0</v>
      </c>
      <c r="BZ1304" s="181"/>
      <c r="CA1304" s="181"/>
      <c r="CB1304" s="181"/>
      <c r="CC1304" s="181"/>
      <c r="CD1304" s="181"/>
      <c r="CE1304" s="181"/>
      <c r="CF1304" s="181"/>
      <c r="CG1304" s="181"/>
      <c r="CH1304" s="181"/>
      <c r="CI1304" s="181"/>
      <c r="CJ1304" s="181"/>
      <c r="CK1304" s="181"/>
      <c r="CL1304" s="48">
        <f t="shared" si="617"/>
        <v>0</v>
      </c>
      <c r="CM1304" s="48">
        <f t="shared" si="618"/>
        <v>0</v>
      </c>
      <c r="CN1304" s="48">
        <f t="shared" si="619"/>
        <v>0</v>
      </c>
      <c r="CO1304" s="48">
        <f t="shared" si="620"/>
        <v>0</v>
      </c>
      <c r="CP1304" s="48">
        <f t="shared" si="621"/>
        <v>0</v>
      </c>
      <c r="CQ1304" s="48">
        <f t="shared" si="622"/>
        <v>0</v>
      </c>
      <c r="CR1304" s="48">
        <f t="shared" si="623"/>
        <v>0</v>
      </c>
      <c r="CS1304" s="48">
        <f t="shared" si="624"/>
        <v>0</v>
      </c>
      <c r="CT1304" s="181"/>
      <c r="CU1304" s="181"/>
    </row>
    <row r="1305" spans="1:99" ht="20.100000000000001" customHeight="1" x14ac:dyDescent="0.25">
      <c r="A1305" s="58">
        <v>1301</v>
      </c>
      <c r="B1305" s="58" t="str">
        <f>IF(D1305='Напрямки конкурса'!$L$2,'Напрямки конкурса'!$B$2,IF(D1305='Напрямки конкурса'!$L$3,'Напрямки конкурса'!$B$3,IF(D1305='Напрямки конкурса'!$L$4,'Напрямки конкурса'!$B$4,IF(D1305='Напрямки конкурса'!$L$5,'Напрямки конкурса'!$B$5,IF(D1305='Напрямки конкурса'!$L$6,'Напрямки конкурса'!$B$6,IF(D1305='Напрямки конкурса'!$L$7,'Напрямки конкурса'!$B$7,IF(D1305='Напрямки конкурса'!$L$8,'Напрямки конкурса'!$B$8,IF(D1305='Напрямки конкурса'!$L$9,'Напрямки конкурса'!$B$9,IF(D1305='Напрямки конкурса'!$L$10,'Напрямки конкурса'!$B$10,IF(D1305='Напрямки конкурса'!$L$11,'Напрямки конкурса'!$B$11,IF(D1305='Напрямки конкурса'!$L$12,'Напрямки конкурса'!$B$12,IF(D1305='Напрямки конкурса'!$L$13,'Напрямки конкурса'!$B$13,IF(D1305='Напрямки конкурса'!$L$14,'Напрямки конкурса'!$B$14,IF(D1305='Напрямки конкурса'!$L$15,'Напрямки конкурса'!$B$15,IF(D1305='Напрямки конкурса'!$L$16,'Напрямки конкурса'!$B$16,IF(D1305='Напрямки конкурса'!$L$17,'Напрямки конкурса'!$B$17,IF(D1305='Напрямки конкурса'!$L$18,'Напрямки конкурса'!$B$18,IF(D1305='Напрямки конкурса'!$L$19,'Напрямки конкурса'!$B$19,IF(D1305='Напрямки конкурса'!$L$20,'Напрямки конкурса'!$B$20,IF(D1305='Напрямки конкурса'!$L$21,'Напрямки конкурса'!$B$21,IF(D1305='Напрямки конкурса'!$L$22,'Напрямки конкурса'!$B$22,IF(D1305='Напрямки конкурса'!$L$23,'Напрямки конкурса'!$B$23,IF(D1305='Напрямки конкурса'!$L$24,'Напрямки конкурса'!$B$24,IF(D1305='Напрямки конкурса'!$L$25,'Напрямки конкурса'!$B$25,IF(D1305='Напрямки конкурса'!$L$26,'Напрямки конкурса'!$B$26,IF(D1305='Напрямки конкурса'!$L$27,'Напрямки конкурса'!$B$27,IF(D1305='Напрямки конкурса'!$L$28,'Напрямки конкурса'!$B$28,"")))))))))))))))))))))))))))</f>
        <v/>
      </c>
      <c r="C1305" s="59" t="str">
        <f>IF(D1305='Напрямки конкурса'!$L$2,'Напрямки конкурса'!$K$2,IF(D1305='Напрямки конкурса'!$L$3,'Напрямки конкурса'!$K$3,IF(D1305='Напрямки конкурса'!$L$4,'Напрямки конкурса'!$K$4,IF(D1305='Напрямки конкурса'!$L$5,'Напрямки конкурса'!$K$5,IF(D1305='Напрямки конкурса'!$L$6,'Напрямки конкурса'!$K$6,IF(D1305='Напрямки конкурса'!$L$7,'Напрямки конкурса'!$K$7,IF(D1305='Напрямки конкурса'!$L$8,'Напрямки конкурса'!$K$8,IF(D1305='Напрямки конкурса'!$L$9,'Напрямки конкурса'!$K$9,IF(D1305='Напрямки конкурса'!$L$10,'Напрямки конкурса'!$K$10,IF(D1305='Напрямки конкурса'!$L$11,'Напрямки конкурса'!$K$11,IF(D1305='Напрямки конкурса'!$L$12,'Напрямки конкурса'!$K$12,IF(D1305='Напрямки конкурса'!$L$13,'Напрямки конкурса'!$K$13,IF(D1305='Напрямки конкурса'!$L$14,'Напрямки конкурса'!$K$14,IF(D1305='Напрямки конкурса'!$L$15,'Напрямки конкурса'!$K$15,IF(D1305='Напрямки конкурса'!$L$16,'Напрямки конкурса'!$K$16,IF(D1305='Напрямки конкурса'!$L$17,'Напрямки конкурса'!$K$17,IF(D1305='Напрямки конкурса'!$L$18,'Напрямки конкурса'!$K$18,IF(D1305='Напрямки конкурса'!$L$19,'Напрямки конкурса'!$K$19,IF(D1305='Напрямки конкурса'!$L$20,'Напрямки конкурса'!$K$20,IF(D1305='Напрямки конкурса'!$L$21,'Напрямки конкурса'!$K$21,IF(D1305='Напрямки конкурса'!$L$22,'Напрямки конкурса'!$K$22,IF(D1305='Напрямки конкурса'!$L$23,'Напрямки конкурса'!$K$23,IF(D1305='Напрямки конкурса'!$L$24,'Напрямки конкурса'!$K$24,IF(D1305='Напрямки конкурса'!$L$25,'Напрямки конкурса'!$K$25,IF(D1305='Напрямки конкурса'!$L$26,'Напрямки конкурса'!$K$26,IF(D1305='Напрямки конкурса'!$L$27,'Напрямки конкурса'!$K$27,IF(D1305='Напрямки конкурса'!$L$28,'Напрямки конкурса'!$K$28,"")))))))))))))))))))))))))))</f>
        <v/>
      </c>
      <c r="D1305" s="50"/>
      <c r="E1305" s="171"/>
      <c r="F1305" s="171"/>
      <c r="G1305" s="171"/>
      <c r="H1305" s="150" t="str">
        <f>IF(I1305='Категорія витрат'!$B$2,'Категорія витрат'!$A$2,IF(I1305='Категорія витрат'!$B$3,'Категорія витрат'!$A$3,IF(I1305='Категорія витрат'!$B$4,'Категорія витрат'!$A$4,IF(I1305='Категорія витрат'!$B$5,'Категорія витрат'!$A$5,IF(I1305='Категорія витрат'!$B$6,'Категорія витрат'!$A$6,IF(I1305='Категорія витрат'!$B$7,'Категорія витрат'!$A$7,IF(I1305='Категорія витрат'!$B$8,'Категорія витрат'!$A$8,IF(I1305='Категорія витрат'!$B$9,'Категорія витрат'!$A$9,IF(I1305='Категорія витрат'!$B$10,'Категорія витрат'!$A$10,IF(I1305='Категорія витрат'!$B$11,'Категорія витрат'!$A$11,IF(I1305='Категорія витрат'!$B$12,'Категорія витрат'!$A$12,IF(I1305='Категорія витрат'!$B$13,'Категорія витрат'!$A$13,IF(I1305='Категорія витрат'!$B$14,'Категорія витрат'!$A$14,IF(I1305='Категорія витрат'!$B$15,'Категорія витрат'!$A$15,IF(I1305='Категорія витрат'!$B$16,'Категорія витрат'!$A$16,IF(I1305='Категорія витрат'!$B$17,'Категорія витрат'!$A$17,IF(I1305='Категорія витрат'!$B$18,'Категорія витрат'!$A$18,IF(I1305='Категорія витрат'!$B$19,'Категорія витрат'!$A$19,IF(I1305='Категорія витрат'!$B$20,'Категорія витрат'!$A$20,IF(I1305='Категорія витрат'!$B$21,'Категорія витрат'!$A$21,IF(I1305='Категорія витрат'!$B$22,'Категорія витрат'!$A$22,IF(I1305='Категорія витрат'!$B$23,'Категорія витрат'!$A$23,IF(I1305='Категорія витрат'!$B$24,'Категорія витрат'!$A$24,IF(I1305='Категорія витрат'!$B$25,'Категорія витрат'!$A$25,IF(I1305='Категорія витрат'!$B$26,'Категорія витрат'!$A$26,IF(I1305='Категорія витрат'!$B$27,'Категорія витрат'!$A$27,IF(I1305='Категорія витрат'!$B$28,'Категорія витрат'!$A$28,IF(I1305='Категорія витрат'!$B$29,'Категорія витрат'!$A$29,IF(I1305='Категорія витрат'!$B$30,'Категорія витрат'!$A$30,"")))))))))))))))))))))))))))))</f>
        <v/>
      </c>
      <c r="I1305" s="174"/>
      <c r="J1305" s="173"/>
      <c r="K1305" s="176"/>
      <c r="L1305" s="87">
        <f t="shared" si="625"/>
        <v>0</v>
      </c>
      <c r="M1305" s="176"/>
      <c r="N1305" s="178"/>
      <c r="O1305" s="171"/>
      <c r="P1305" s="159">
        <f>IF(J1305='Категорія витрат'!$F$2,ROUND('Додаток 3._Бюджет детальний ПР'!O1305*0.3676,2),IF(J1305='Категорія витрат'!$F$3,ROUND('Додаток 3._Бюджет детальний ПР'!O1305*0.347,2),IF(J1305='Категорія витрат'!$F$4,ROUND('Додаток 3._Бюджет детальний ПР'!O1305*0.347,2),IF(J1305='Категорія витрат'!$F$7,ROUND('Додаток 3._Бюджет детальний ПР'!O1305*0.0841,2),0))))</f>
        <v>0</v>
      </c>
      <c r="Q1305" s="153">
        <f t="shared" si="600"/>
        <v>0</v>
      </c>
      <c r="R1305" s="181"/>
      <c r="S1305" s="181"/>
      <c r="T1305" s="181"/>
      <c r="U1305" s="181"/>
      <c r="V1305" s="181"/>
      <c r="W1305" s="181"/>
      <c r="X1305" s="181"/>
      <c r="Y1305" s="181"/>
      <c r="Z1305" s="181"/>
      <c r="AA1305" s="181"/>
      <c r="AB1305" s="181"/>
      <c r="AC1305" s="181"/>
      <c r="AD1305" s="48">
        <f t="shared" si="601"/>
        <v>0</v>
      </c>
      <c r="AE1305" s="48">
        <f t="shared" si="602"/>
        <v>0</v>
      </c>
      <c r="AF1305" s="48">
        <f t="shared" si="603"/>
        <v>0</v>
      </c>
      <c r="AG1305" s="48">
        <f t="shared" si="604"/>
        <v>0</v>
      </c>
      <c r="AH1305" s="48">
        <f t="shared" si="605"/>
        <v>0</v>
      </c>
      <c r="AI1305" s="48">
        <f t="shared" si="606"/>
        <v>0</v>
      </c>
      <c r="AJ1305" s="48">
        <f t="shared" si="607"/>
        <v>0</v>
      </c>
      <c r="AK1305" s="48">
        <f t="shared" si="608"/>
        <v>0</v>
      </c>
      <c r="AL1305" s="181"/>
      <c r="AM1305" s="181"/>
      <c r="AN1305" s="77"/>
      <c r="AO1305" s="176"/>
      <c r="AP1305" s="87">
        <f t="shared" si="626"/>
        <v>0</v>
      </c>
      <c r="AQ1305" s="176"/>
      <c r="AR1305" s="178"/>
      <c r="AS1305" s="171"/>
      <c r="AT1305" s="159">
        <f>IF(J1305='Категорія витрат'!$F$2,ROUND('Додаток 3._Бюджет детальний ПР'!AS1305*0.3676,2),IF(J1305='Категорія витрат'!$F$3,ROUND('Додаток 3._Бюджет детальний ПР'!AS1305*0.347,2),IF(J1305='Категорія витрат'!$F$4,ROUND('Додаток 3._Бюджет детальний ПР'!AS1305*0.347,2),IF(J1305='Категорія витрат'!$F$7,ROUND('Додаток 3._Бюджет детальний ПР'!AS1305*0.0841,2),0))))</f>
        <v>0</v>
      </c>
      <c r="AU1305" s="153">
        <f t="shared" si="627"/>
        <v>0</v>
      </c>
      <c r="AV1305" s="181"/>
      <c r="AW1305" s="181"/>
      <c r="AX1305" s="181"/>
      <c r="AY1305" s="181"/>
      <c r="AZ1305" s="181"/>
      <c r="BA1305" s="181"/>
      <c r="BB1305" s="181"/>
      <c r="BC1305" s="181"/>
      <c r="BD1305" s="181"/>
      <c r="BE1305" s="181"/>
      <c r="BF1305" s="181"/>
      <c r="BG1305" s="181"/>
      <c r="BH1305" s="48">
        <f t="shared" si="609"/>
        <v>0</v>
      </c>
      <c r="BI1305" s="48">
        <f t="shared" si="610"/>
        <v>0</v>
      </c>
      <c r="BJ1305" s="48">
        <f t="shared" si="611"/>
        <v>0</v>
      </c>
      <c r="BK1305" s="48">
        <f t="shared" si="612"/>
        <v>0</v>
      </c>
      <c r="BL1305" s="48">
        <f t="shared" si="613"/>
        <v>0</v>
      </c>
      <c r="BM1305" s="48">
        <f t="shared" si="614"/>
        <v>0</v>
      </c>
      <c r="BN1305" s="48">
        <f t="shared" si="615"/>
        <v>0</v>
      </c>
      <c r="BO1305" s="48">
        <f t="shared" si="616"/>
        <v>0</v>
      </c>
      <c r="BP1305" s="181"/>
      <c r="BQ1305" s="181"/>
      <c r="BR1305" s="191"/>
      <c r="BS1305" s="176"/>
      <c r="BT1305" s="87">
        <f t="shared" si="628"/>
        <v>0</v>
      </c>
      <c r="BU1305" s="176"/>
      <c r="BV1305" s="178"/>
      <c r="BW1305" s="171"/>
      <c r="BX1305" s="159">
        <f>IF(J1305='Категорія витрат'!$F$2,ROUND('Додаток 3._Бюджет детальний ПР'!BW1305*0.3676,2),IF(J1305='Категорія витрат'!$F$3,ROUND('Додаток 3._Бюджет детальний ПР'!BW1305*0.347,2),IF(J1305='Категорія витрат'!$F$4,ROUND('Додаток 3._Бюджет детальний ПР'!BW1305*0.347,2),IF(J1305='Категорія витрат'!$F$7,ROUND('Додаток 3._Бюджет детальний ПР'!BW1305*0.0841,2),0))))</f>
        <v>0</v>
      </c>
      <c r="BY1305" s="153">
        <f t="shared" si="629"/>
        <v>0</v>
      </c>
      <c r="BZ1305" s="181"/>
      <c r="CA1305" s="181"/>
      <c r="CB1305" s="181"/>
      <c r="CC1305" s="181"/>
      <c r="CD1305" s="181"/>
      <c r="CE1305" s="181"/>
      <c r="CF1305" s="181"/>
      <c r="CG1305" s="181"/>
      <c r="CH1305" s="181"/>
      <c r="CI1305" s="181"/>
      <c r="CJ1305" s="181"/>
      <c r="CK1305" s="181"/>
      <c r="CL1305" s="48">
        <f t="shared" si="617"/>
        <v>0</v>
      </c>
      <c r="CM1305" s="48">
        <f t="shared" si="618"/>
        <v>0</v>
      </c>
      <c r="CN1305" s="48">
        <f t="shared" si="619"/>
        <v>0</v>
      </c>
      <c r="CO1305" s="48">
        <f t="shared" si="620"/>
        <v>0</v>
      </c>
      <c r="CP1305" s="48">
        <f t="shared" si="621"/>
        <v>0</v>
      </c>
      <c r="CQ1305" s="48">
        <f t="shared" si="622"/>
        <v>0</v>
      </c>
      <c r="CR1305" s="48">
        <f t="shared" si="623"/>
        <v>0</v>
      </c>
      <c r="CS1305" s="48">
        <f t="shared" si="624"/>
        <v>0</v>
      </c>
      <c r="CT1305" s="181"/>
      <c r="CU1305" s="181"/>
    </row>
    <row r="1306" spans="1:99" ht="20.100000000000001" customHeight="1" x14ac:dyDescent="0.25">
      <c r="A1306" s="58">
        <v>1302</v>
      </c>
      <c r="B1306" s="58" t="str">
        <f>IF(D1306='Напрямки конкурса'!$L$2,'Напрямки конкурса'!$B$2,IF(D1306='Напрямки конкурса'!$L$3,'Напрямки конкурса'!$B$3,IF(D1306='Напрямки конкурса'!$L$4,'Напрямки конкурса'!$B$4,IF(D1306='Напрямки конкурса'!$L$5,'Напрямки конкурса'!$B$5,IF(D1306='Напрямки конкурса'!$L$6,'Напрямки конкурса'!$B$6,IF(D1306='Напрямки конкурса'!$L$7,'Напрямки конкурса'!$B$7,IF(D1306='Напрямки конкурса'!$L$8,'Напрямки конкурса'!$B$8,IF(D1306='Напрямки конкурса'!$L$9,'Напрямки конкурса'!$B$9,IF(D1306='Напрямки конкурса'!$L$10,'Напрямки конкурса'!$B$10,IF(D1306='Напрямки конкурса'!$L$11,'Напрямки конкурса'!$B$11,IF(D1306='Напрямки конкурса'!$L$12,'Напрямки конкурса'!$B$12,IF(D1306='Напрямки конкурса'!$L$13,'Напрямки конкурса'!$B$13,IF(D1306='Напрямки конкурса'!$L$14,'Напрямки конкурса'!$B$14,IF(D1306='Напрямки конкурса'!$L$15,'Напрямки конкурса'!$B$15,IF(D1306='Напрямки конкурса'!$L$16,'Напрямки конкурса'!$B$16,IF(D1306='Напрямки конкурса'!$L$17,'Напрямки конкурса'!$B$17,IF(D1306='Напрямки конкурса'!$L$18,'Напрямки конкурса'!$B$18,IF(D1306='Напрямки конкурса'!$L$19,'Напрямки конкурса'!$B$19,IF(D1306='Напрямки конкурса'!$L$20,'Напрямки конкурса'!$B$20,IF(D1306='Напрямки конкурса'!$L$21,'Напрямки конкурса'!$B$21,IF(D1306='Напрямки конкурса'!$L$22,'Напрямки конкурса'!$B$22,IF(D1306='Напрямки конкурса'!$L$23,'Напрямки конкурса'!$B$23,IF(D1306='Напрямки конкурса'!$L$24,'Напрямки конкурса'!$B$24,IF(D1306='Напрямки конкурса'!$L$25,'Напрямки конкурса'!$B$25,IF(D1306='Напрямки конкурса'!$L$26,'Напрямки конкурса'!$B$26,IF(D1306='Напрямки конкурса'!$L$27,'Напрямки конкурса'!$B$27,IF(D1306='Напрямки конкурса'!$L$28,'Напрямки конкурса'!$B$28,"")))))))))))))))))))))))))))</f>
        <v/>
      </c>
      <c r="C1306" s="59" t="str">
        <f>IF(D1306='Напрямки конкурса'!$L$2,'Напрямки конкурса'!$K$2,IF(D1306='Напрямки конкурса'!$L$3,'Напрямки конкурса'!$K$3,IF(D1306='Напрямки конкурса'!$L$4,'Напрямки конкурса'!$K$4,IF(D1306='Напрямки конкурса'!$L$5,'Напрямки конкурса'!$K$5,IF(D1306='Напрямки конкурса'!$L$6,'Напрямки конкурса'!$K$6,IF(D1306='Напрямки конкурса'!$L$7,'Напрямки конкурса'!$K$7,IF(D1306='Напрямки конкурса'!$L$8,'Напрямки конкурса'!$K$8,IF(D1306='Напрямки конкурса'!$L$9,'Напрямки конкурса'!$K$9,IF(D1306='Напрямки конкурса'!$L$10,'Напрямки конкурса'!$K$10,IF(D1306='Напрямки конкурса'!$L$11,'Напрямки конкурса'!$K$11,IF(D1306='Напрямки конкурса'!$L$12,'Напрямки конкурса'!$K$12,IF(D1306='Напрямки конкурса'!$L$13,'Напрямки конкурса'!$K$13,IF(D1306='Напрямки конкурса'!$L$14,'Напрямки конкурса'!$K$14,IF(D1306='Напрямки конкурса'!$L$15,'Напрямки конкурса'!$K$15,IF(D1306='Напрямки конкурса'!$L$16,'Напрямки конкурса'!$K$16,IF(D1306='Напрямки конкурса'!$L$17,'Напрямки конкурса'!$K$17,IF(D1306='Напрямки конкурса'!$L$18,'Напрямки конкурса'!$K$18,IF(D1306='Напрямки конкурса'!$L$19,'Напрямки конкурса'!$K$19,IF(D1306='Напрямки конкурса'!$L$20,'Напрямки конкурса'!$K$20,IF(D1306='Напрямки конкурса'!$L$21,'Напрямки конкурса'!$K$21,IF(D1306='Напрямки конкурса'!$L$22,'Напрямки конкурса'!$K$22,IF(D1306='Напрямки конкурса'!$L$23,'Напрямки конкурса'!$K$23,IF(D1306='Напрямки конкурса'!$L$24,'Напрямки конкурса'!$K$24,IF(D1306='Напрямки конкурса'!$L$25,'Напрямки конкурса'!$K$25,IF(D1306='Напрямки конкурса'!$L$26,'Напрямки конкурса'!$K$26,IF(D1306='Напрямки конкурса'!$L$27,'Напрямки конкурса'!$K$27,IF(D1306='Напрямки конкурса'!$L$28,'Напрямки конкурса'!$K$28,"")))))))))))))))))))))))))))</f>
        <v/>
      </c>
      <c r="D1306" s="50"/>
      <c r="E1306" s="171"/>
      <c r="F1306" s="171"/>
      <c r="G1306" s="171"/>
      <c r="H1306" s="150" t="str">
        <f>IF(I1306='Категорія витрат'!$B$2,'Категорія витрат'!$A$2,IF(I1306='Категорія витрат'!$B$3,'Категорія витрат'!$A$3,IF(I1306='Категорія витрат'!$B$4,'Категорія витрат'!$A$4,IF(I1306='Категорія витрат'!$B$5,'Категорія витрат'!$A$5,IF(I1306='Категорія витрат'!$B$6,'Категорія витрат'!$A$6,IF(I1306='Категорія витрат'!$B$7,'Категорія витрат'!$A$7,IF(I1306='Категорія витрат'!$B$8,'Категорія витрат'!$A$8,IF(I1306='Категорія витрат'!$B$9,'Категорія витрат'!$A$9,IF(I1306='Категорія витрат'!$B$10,'Категорія витрат'!$A$10,IF(I1306='Категорія витрат'!$B$11,'Категорія витрат'!$A$11,IF(I1306='Категорія витрат'!$B$12,'Категорія витрат'!$A$12,IF(I1306='Категорія витрат'!$B$13,'Категорія витрат'!$A$13,IF(I1306='Категорія витрат'!$B$14,'Категорія витрат'!$A$14,IF(I1306='Категорія витрат'!$B$15,'Категорія витрат'!$A$15,IF(I1306='Категорія витрат'!$B$16,'Категорія витрат'!$A$16,IF(I1306='Категорія витрат'!$B$17,'Категорія витрат'!$A$17,IF(I1306='Категорія витрат'!$B$18,'Категорія витрат'!$A$18,IF(I1306='Категорія витрат'!$B$19,'Категорія витрат'!$A$19,IF(I1306='Категорія витрат'!$B$20,'Категорія витрат'!$A$20,IF(I1306='Категорія витрат'!$B$21,'Категорія витрат'!$A$21,IF(I1306='Категорія витрат'!$B$22,'Категорія витрат'!$A$22,IF(I1306='Категорія витрат'!$B$23,'Категорія витрат'!$A$23,IF(I1306='Категорія витрат'!$B$24,'Категорія витрат'!$A$24,IF(I1306='Категорія витрат'!$B$25,'Категорія витрат'!$A$25,IF(I1306='Категорія витрат'!$B$26,'Категорія витрат'!$A$26,IF(I1306='Категорія витрат'!$B$27,'Категорія витрат'!$A$27,IF(I1306='Категорія витрат'!$B$28,'Категорія витрат'!$A$28,IF(I1306='Категорія витрат'!$B$29,'Категорія витрат'!$A$29,IF(I1306='Категорія витрат'!$B$30,'Категорія витрат'!$A$30,"")))))))))))))))))))))))))))))</f>
        <v/>
      </c>
      <c r="I1306" s="174"/>
      <c r="J1306" s="173"/>
      <c r="K1306" s="176"/>
      <c r="L1306" s="87">
        <f t="shared" si="625"/>
        <v>0</v>
      </c>
      <c r="M1306" s="176"/>
      <c r="N1306" s="178"/>
      <c r="O1306" s="171"/>
      <c r="P1306" s="159">
        <f>IF(J1306='Категорія витрат'!$F$2,ROUND('Додаток 3._Бюджет детальний ПР'!O1306*0.3676,2),IF(J1306='Категорія витрат'!$F$3,ROUND('Додаток 3._Бюджет детальний ПР'!O1306*0.347,2),IF(J1306='Категорія витрат'!$F$4,ROUND('Додаток 3._Бюджет детальний ПР'!O1306*0.347,2),IF(J1306='Категорія витрат'!$F$7,ROUND('Додаток 3._Бюджет детальний ПР'!O1306*0.0841,2),0))))</f>
        <v>0</v>
      </c>
      <c r="Q1306" s="153">
        <f t="shared" si="600"/>
        <v>0</v>
      </c>
      <c r="R1306" s="181"/>
      <c r="S1306" s="181"/>
      <c r="T1306" s="181"/>
      <c r="U1306" s="181"/>
      <c r="V1306" s="181"/>
      <c r="W1306" s="181"/>
      <c r="X1306" s="181"/>
      <c r="Y1306" s="181"/>
      <c r="Z1306" s="181"/>
      <c r="AA1306" s="181"/>
      <c r="AB1306" s="181"/>
      <c r="AC1306" s="181"/>
      <c r="AD1306" s="48">
        <f t="shared" si="601"/>
        <v>0</v>
      </c>
      <c r="AE1306" s="48">
        <f t="shared" si="602"/>
        <v>0</v>
      </c>
      <c r="AF1306" s="48">
        <f t="shared" si="603"/>
        <v>0</v>
      </c>
      <c r="AG1306" s="48">
        <f t="shared" si="604"/>
        <v>0</v>
      </c>
      <c r="AH1306" s="48">
        <f t="shared" si="605"/>
        <v>0</v>
      </c>
      <c r="AI1306" s="48">
        <f t="shared" si="606"/>
        <v>0</v>
      </c>
      <c r="AJ1306" s="48">
        <f t="shared" si="607"/>
        <v>0</v>
      </c>
      <c r="AK1306" s="48">
        <f t="shared" si="608"/>
        <v>0</v>
      </c>
      <c r="AL1306" s="181"/>
      <c r="AM1306" s="181"/>
      <c r="AN1306" s="77"/>
      <c r="AO1306" s="176"/>
      <c r="AP1306" s="87">
        <f t="shared" si="626"/>
        <v>0</v>
      </c>
      <c r="AQ1306" s="176"/>
      <c r="AR1306" s="178"/>
      <c r="AS1306" s="171"/>
      <c r="AT1306" s="159">
        <f>IF(J1306='Категорія витрат'!$F$2,ROUND('Додаток 3._Бюджет детальний ПР'!AS1306*0.3676,2),IF(J1306='Категорія витрат'!$F$3,ROUND('Додаток 3._Бюджет детальний ПР'!AS1306*0.347,2),IF(J1306='Категорія витрат'!$F$4,ROUND('Додаток 3._Бюджет детальний ПР'!AS1306*0.347,2),IF(J1306='Категорія витрат'!$F$7,ROUND('Додаток 3._Бюджет детальний ПР'!AS1306*0.0841,2),0))))</f>
        <v>0</v>
      </c>
      <c r="AU1306" s="153">
        <f t="shared" si="627"/>
        <v>0</v>
      </c>
      <c r="AV1306" s="181"/>
      <c r="AW1306" s="181"/>
      <c r="AX1306" s="181"/>
      <c r="AY1306" s="181"/>
      <c r="AZ1306" s="181"/>
      <c r="BA1306" s="181"/>
      <c r="BB1306" s="181"/>
      <c r="BC1306" s="181"/>
      <c r="BD1306" s="181"/>
      <c r="BE1306" s="181"/>
      <c r="BF1306" s="181"/>
      <c r="BG1306" s="181"/>
      <c r="BH1306" s="48">
        <f t="shared" si="609"/>
        <v>0</v>
      </c>
      <c r="BI1306" s="48">
        <f t="shared" si="610"/>
        <v>0</v>
      </c>
      <c r="BJ1306" s="48">
        <f t="shared" si="611"/>
        <v>0</v>
      </c>
      <c r="BK1306" s="48">
        <f t="shared" si="612"/>
        <v>0</v>
      </c>
      <c r="BL1306" s="48">
        <f t="shared" si="613"/>
        <v>0</v>
      </c>
      <c r="BM1306" s="48">
        <f t="shared" si="614"/>
        <v>0</v>
      </c>
      <c r="BN1306" s="48">
        <f t="shared" si="615"/>
        <v>0</v>
      </c>
      <c r="BO1306" s="48">
        <f t="shared" si="616"/>
        <v>0</v>
      </c>
      <c r="BP1306" s="181"/>
      <c r="BQ1306" s="181"/>
      <c r="BR1306" s="191"/>
      <c r="BS1306" s="176"/>
      <c r="BT1306" s="87">
        <f t="shared" si="628"/>
        <v>0</v>
      </c>
      <c r="BU1306" s="176"/>
      <c r="BV1306" s="178"/>
      <c r="BW1306" s="171"/>
      <c r="BX1306" s="159">
        <f>IF(J1306='Категорія витрат'!$F$2,ROUND('Додаток 3._Бюджет детальний ПР'!BW1306*0.3676,2),IF(J1306='Категорія витрат'!$F$3,ROUND('Додаток 3._Бюджет детальний ПР'!BW1306*0.347,2),IF(J1306='Категорія витрат'!$F$4,ROUND('Додаток 3._Бюджет детальний ПР'!BW1306*0.347,2),IF(J1306='Категорія витрат'!$F$7,ROUND('Додаток 3._Бюджет детальний ПР'!BW1306*0.0841,2),0))))</f>
        <v>0</v>
      </c>
      <c r="BY1306" s="153">
        <f t="shared" si="629"/>
        <v>0</v>
      </c>
      <c r="BZ1306" s="181"/>
      <c r="CA1306" s="181"/>
      <c r="CB1306" s="181"/>
      <c r="CC1306" s="181"/>
      <c r="CD1306" s="181"/>
      <c r="CE1306" s="181"/>
      <c r="CF1306" s="181"/>
      <c r="CG1306" s="181"/>
      <c r="CH1306" s="181"/>
      <c r="CI1306" s="181"/>
      <c r="CJ1306" s="181"/>
      <c r="CK1306" s="181"/>
      <c r="CL1306" s="48">
        <f t="shared" si="617"/>
        <v>0</v>
      </c>
      <c r="CM1306" s="48">
        <f t="shared" si="618"/>
        <v>0</v>
      </c>
      <c r="CN1306" s="48">
        <f t="shared" si="619"/>
        <v>0</v>
      </c>
      <c r="CO1306" s="48">
        <f t="shared" si="620"/>
        <v>0</v>
      </c>
      <c r="CP1306" s="48">
        <f t="shared" si="621"/>
        <v>0</v>
      </c>
      <c r="CQ1306" s="48">
        <f t="shared" si="622"/>
        <v>0</v>
      </c>
      <c r="CR1306" s="48">
        <f t="shared" si="623"/>
        <v>0</v>
      </c>
      <c r="CS1306" s="48">
        <f t="shared" si="624"/>
        <v>0</v>
      </c>
      <c r="CT1306" s="181"/>
      <c r="CU1306" s="181"/>
    </row>
    <row r="1307" spans="1:99" ht="20.100000000000001" customHeight="1" x14ac:dyDescent="0.25">
      <c r="A1307" s="58">
        <v>1303</v>
      </c>
      <c r="B1307" s="58" t="str">
        <f>IF(D1307='Напрямки конкурса'!$L$2,'Напрямки конкурса'!$B$2,IF(D1307='Напрямки конкурса'!$L$3,'Напрямки конкурса'!$B$3,IF(D1307='Напрямки конкурса'!$L$4,'Напрямки конкурса'!$B$4,IF(D1307='Напрямки конкурса'!$L$5,'Напрямки конкурса'!$B$5,IF(D1307='Напрямки конкурса'!$L$6,'Напрямки конкурса'!$B$6,IF(D1307='Напрямки конкурса'!$L$7,'Напрямки конкурса'!$B$7,IF(D1307='Напрямки конкурса'!$L$8,'Напрямки конкурса'!$B$8,IF(D1307='Напрямки конкурса'!$L$9,'Напрямки конкурса'!$B$9,IF(D1307='Напрямки конкурса'!$L$10,'Напрямки конкурса'!$B$10,IF(D1307='Напрямки конкурса'!$L$11,'Напрямки конкурса'!$B$11,IF(D1307='Напрямки конкурса'!$L$12,'Напрямки конкурса'!$B$12,IF(D1307='Напрямки конкурса'!$L$13,'Напрямки конкурса'!$B$13,IF(D1307='Напрямки конкурса'!$L$14,'Напрямки конкурса'!$B$14,IF(D1307='Напрямки конкурса'!$L$15,'Напрямки конкурса'!$B$15,IF(D1307='Напрямки конкурса'!$L$16,'Напрямки конкурса'!$B$16,IF(D1307='Напрямки конкурса'!$L$17,'Напрямки конкурса'!$B$17,IF(D1307='Напрямки конкурса'!$L$18,'Напрямки конкурса'!$B$18,IF(D1307='Напрямки конкурса'!$L$19,'Напрямки конкурса'!$B$19,IF(D1307='Напрямки конкурса'!$L$20,'Напрямки конкурса'!$B$20,IF(D1307='Напрямки конкурса'!$L$21,'Напрямки конкурса'!$B$21,IF(D1307='Напрямки конкурса'!$L$22,'Напрямки конкурса'!$B$22,IF(D1307='Напрямки конкурса'!$L$23,'Напрямки конкурса'!$B$23,IF(D1307='Напрямки конкурса'!$L$24,'Напрямки конкурса'!$B$24,IF(D1307='Напрямки конкурса'!$L$25,'Напрямки конкурса'!$B$25,IF(D1307='Напрямки конкурса'!$L$26,'Напрямки конкурса'!$B$26,IF(D1307='Напрямки конкурса'!$L$27,'Напрямки конкурса'!$B$27,IF(D1307='Напрямки конкурса'!$L$28,'Напрямки конкурса'!$B$28,"")))))))))))))))))))))))))))</f>
        <v/>
      </c>
      <c r="C1307" s="59" t="str">
        <f>IF(D1307='Напрямки конкурса'!$L$2,'Напрямки конкурса'!$K$2,IF(D1307='Напрямки конкурса'!$L$3,'Напрямки конкурса'!$K$3,IF(D1307='Напрямки конкурса'!$L$4,'Напрямки конкурса'!$K$4,IF(D1307='Напрямки конкурса'!$L$5,'Напрямки конкурса'!$K$5,IF(D1307='Напрямки конкурса'!$L$6,'Напрямки конкурса'!$K$6,IF(D1307='Напрямки конкурса'!$L$7,'Напрямки конкурса'!$K$7,IF(D1307='Напрямки конкурса'!$L$8,'Напрямки конкурса'!$K$8,IF(D1307='Напрямки конкурса'!$L$9,'Напрямки конкурса'!$K$9,IF(D1307='Напрямки конкурса'!$L$10,'Напрямки конкурса'!$K$10,IF(D1307='Напрямки конкурса'!$L$11,'Напрямки конкурса'!$K$11,IF(D1307='Напрямки конкурса'!$L$12,'Напрямки конкурса'!$K$12,IF(D1307='Напрямки конкурса'!$L$13,'Напрямки конкурса'!$K$13,IF(D1307='Напрямки конкурса'!$L$14,'Напрямки конкурса'!$K$14,IF(D1307='Напрямки конкурса'!$L$15,'Напрямки конкурса'!$K$15,IF(D1307='Напрямки конкурса'!$L$16,'Напрямки конкурса'!$K$16,IF(D1307='Напрямки конкурса'!$L$17,'Напрямки конкурса'!$K$17,IF(D1307='Напрямки конкурса'!$L$18,'Напрямки конкурса'!$K$18,IF(D1307='Напрямки конкурса'!$L$19,'Напрямки конкурса'!$K$19,IF(D1307='Напрямки конкурса'!$L$20,'Напрямки конкурса'!$K$20,IF(D1307='Напрямки конкурса'!$L$21,'Напрямки конкурса'!$K$21,IF(D1307='Напрямки конкурса'!$L$22,'Напрямки конкурса'!$K$22,IF(D1307='Напрямки конкурса'!$L$23,'Напрямки конкурса'!$K$23,IF(D1307='Напрямки конкурса'!$L$24,'Напрямки конкурса'!$K$24,IF(D1307='Напрямки конкурса'!$L$25,'Напрямки конкурса'!$K$25,IF(D1307='Напрямки конкурса'!$L$26,'Напрямки конкурса'!$K$26,IF(D1307='Напрямки конкурса'!$L$27,'Напрямки конкурса'!$K$27,IF(D1307='Напрямки конкурса'!$L$28,'Напрямки конкурса'!$K$28,"")))))))))))))))))))))))))))</f>
        <v/>
      </c>
      <c r="D1307" s="50"/>
      <c r="E1307" s="171"/>
      <c r="F1307" s="171"/>
      <c r="G1307" s="171"/>
      <c r="H1307" s="150" t="str">
        <f>IF(I1307='Категорія витрат'!$B$2,'Категорія витрат'!$A$2,IF(I1307='Категорія витрат'!$B$3,'Категорія витрат'!$A$3,IF(I1307='Категорія витрат'!$B$4,'Категорія витрат'!$A$4,IF(I1307='Категорія витрат'!$B$5,'Категорія витрат'!$A$5,IF(I1307='Категорія витрат'!$B$6,'Категорія витрат'!$A$6,IF(I1307='Категорія витрат'!$B$7,'Категорія витрат'!$A$7,IF(I1307='Категорія витрат'!$B$8,'Категорія витрат'!$A$8,IF(I1307='Категорія витрат'!$B$9,'Категорія витрат'!$A$9,IF(I1307='Категорія витрат'!$B$10,'Категорія витрат'!$A$10,IF(I1307='Категорія витрат'!$B$11,'Категорія витрат'!$A$11,IF(I1307='Категорія витрат'!$B$12,'Категорія витрат'!$A$12,IF(I1307='Категорія витрат'!$B$13,'Категорія витрат'!$A$13,IF(I1307='Категорія витрат'!$B$14,'Категорія витрат'!$A$14,IF(I1307='Категорія витрат'!$B$15,'Категорія витрат'!$A$15,IF(I1307='Категорія витрат'!$B$16,'Категорія витрат'!$A$16,IF(I1307='Категорія витрат'!$B$17,'Категорія витрат'!$A$17,IF(I1307='Категорія витрат'!$B$18,'Категорія витрат'!$A$18,IF(I1307='Категорія витрат'!$B$19,'Категорія витрат'!$A$19,IF(I1307='Категорія витрат'!$B$20,'Категорія витрат'!$A$20,IF(I1307='Категорія витрат'!$B$21,'Категорія витрат'!$A$21,IF(I1307='Категорія витрат'!$B$22,'Категорія витрат'!$A$22,IF(I1307='Категорія витрат'!$B$23,'Категорія витрат'!$A$23,IF(I1307='Категорія витрат'!$B$24,'Категорія витрат'!$A$24,IF(I1307='Категорія витрат'!$B$25,'Категорія витрат'!$A$25,IF(I1307='Категорія витрат'!$B$26,'Категорія витрат'!$A$26,IF(I1307='Категорія витрат'!$B$27,'Категорія витрат'!$A$27,IF(I1307='Категорія витрат'!$B$28,'Категорія витрат'!$A$28,IF(I1307='Категорія витрат'!$B$29,'Категорія витрат'!$A$29,IF(I1307='Категорія витрат'!$B$30,'Категорія витрат'!$A$30,"")))))))))))))))))))))))))))))</f>
        <v/>
      </c>
      <c r="I1307" s="174"/>
      <c r="J1307" s="173"/>
      <c r="K1307" s="176"/>
      <c r="L1307" s="87">
        <f t="shared" si="625"/>
        <v>0</v>
      </c>
      <c r="M1307" s="176"/>
      <c r="N1307" s="178"/>
      <c r="O1307" s="171"/>
      <c r="P1307" s="159">
        <f>IF(J1307='Категорія витрат'!$F$2,ROUND('Додаток 3._Бюджет детальний ПР'!O1307*0.3676,2),IF(J1307='Категорія витрат'!$F$3,ROUND('Додаток 3._Бюджет детальний ПР'!O1307*0.347,2),IF(J1307='Категорія витрат'!$F$4,ROUND('Додаток 3._Бюджет детальний ПР'!O1307*0.347,2),IF(J1307='Категорія витрат'!$F$7,ROUND('Додаток 3._Бюджет детальний ПР'!O1307*0.0841,2),0))))</f>
        <v>0</v>
      </c>
      <c r="Q1307" s="153">
        <f t="shared" si="600"/>
        <v>0</v>
      </c>
      <c r="R1307" s="181"/>
      <c r="S1307" s="181"/>
      <c r="T1307" s="181"/>
      <c r="U1307" s="181"/>
      <c r="V1307" s="181"/>
      <c r="W1307" s="181"/>
      <c r="X1307" s="181"/>
      <c r="Y1307" s="181"/>
      <c r="Z1307" s="181"/>
      <c r="AA1307" s="181"/>
      <c r="AB1307" s="181"/>
      <c r="AC1307" s="181"/>
      <c r="AD1307" s="48">
        <f t="shared" si="601"/>
        <v>0</v>
      </c>
      <c r="AE1307" s="48">
        <f t="shared" si="602"/>
        <v>0</v>
      </c>
      <c r="AF1307" s="48">
        <f t="shared" si="603"/>
        <v>0</v>
      </c>
      <c r="AG1307" s="48">
        <f t="shared" si="604"/>
        <v>0</v>
      </c>
      <c r="AH1307" s="48">
        <f t="shared" si="605"/>
        <v>0</v>
      </c>
      <c r="AI1307" s="48">
        <f t="shared" si="606"/>
        <v>0</v>
      </c>
      <c r="AJ1307" s="48">
        <f t="shared" si="607"/>
        <v>0</v>
      </c>
      <c r="AK1307" s="48">
        <f t="shared" si="608"/>
        <v>0</v>
      </c>
      <c r="AL1307" s="181"/>
      <c r="AM1307" s="181"/>
      <c r="AN1307" s="77"/>
      <c r="AO1307" s="176"/>
      <c r="AP1307" s="87">
        <f t="shared" si="626"/>
        <v>0</v>
      </c>
      <c r="AQ1307" s="176"/>
      <c r="AR1307" s="178"/>
      <c r="AS1307" s="171"/>
      <c r="AT1307" s="159">
        <f>IF(J1307='Категорія витрат'!$F$2,ROUND('Додаток 3._Бюджет детальний ПР'!AS1307*0.3676,2),IF(J1307='Категорія витрат'!$F$3,ROUND('Додаток 3._Бюджет детальний ПР'!AS1307*0.347,2),IF(J1307='Категорія витрат'!$F$4,ROUND('Додаток 3._Бюджет детальний ПР'!AS1307*0.347,2),IF(J1307='Категорія витрат'!$F$7,ROUND('Додаток 3._Бюджет детальний ПР'!AS1307*0.0841,2),0))))</f>
        <v>0</v>
      </c>
      <c r="AU1307" s="153">
        <f t="shared" si="627"/>
        <v>0</v>
      </c>
      <c r="AV1307" s="181"/>
      <c r="AW1307" s="181"/>
      <c r="AX1307" s="181"/>
      <c r="AY1307" s="181"/>
      <c r="AZ1307" s="181"/>
      <c r="BA1307" s="181"/>
      <c r="BB1307" s="181"/>
      <c r="BC1307" s="181"/>
      <c r="BD1307" s="181"/>
      <c r="BE1307" s="181"/>
      <c r="BF1307" s="181"/>
      <c r="BG1307" s="181"/>
      <c r="BH1307" s="48">
        <f t="shared" si="609"/>
        <v>0</v>
      </c>
      <c r="BI1307" s="48">
        <f t="shared" si="610"/>
        <v>0</v>
      </c>
      <c r="BJ1307" s="48">
        <f t="shared" si="611"/>
        <v>0</v>
      </c>
      <c r="BK1307" s="48">
        <f t="shared" si="612"/>
        <v>0</v>
      </c>
      <c r="BL1307" s="48">
        <f t="shared" si="613"/>
        <v>0</v>
      </c>
      <c r="BM1307" s="48">
        <f t="shared" si="614"/>
        <v>0</v>
      </c>
      <c r="BN1307" s="48">
        <f t="shared" si="615"/>
        <v>0</v>
      </c>
      <c r="BO1307" s="48">
        <f t="shared" si="616"/>
        <v>0</v>
      </c>
      <c r="BP1307" s="181"/>
      <c r="BQ1307" s="181"/>
      <c r="BR1307" s="191"/>
      <c r="BS1307" s="176"/>
      <c r="BT1307" s="87">
        <f t="shared" si="628"/>
        <v>0</v>
      </c>
      <c r="BU1307" s="176"/>
      <c r="BV1307" s="178"/>
      <c r="BW1307" s="171"/>
      <c r="BX1307" s="159">
        <f>IF(J1307='Категорія витрат'!$F$2,ROUND('Додаток 3._Бюджет детальний ПР'!BW1307*0.3676,2),IF(J1307='Категорія витрат'!$F$3,ROUND('Додаток 3._Бюджет детальний ПР'!BW1307*0.347,2),IF(J1307='Категорія витрат'!$F$4,ROUND('Додаток 3._Бюджет детальний ПР'!BW1307*0.347,2),IF(J1307='Категорія витрат'!$F$7,ROUND('Додаток 3._Бюджет детальний ПР'!BW1307*0.0841,2),0))))</f>
        <v>0</v>
      </c>
      <c r="BY1307" s="153">
        <f t="shared" si="629"/>
        <v>0</v>
      </c>
      <c r="BZ1307" s="181"/>
      <c r="CA1307" s="181"/>
      <c r="CB1307" s="181"/>
      <c r="CC1307" s="181"/>
      <c r="CD1307" s="181"/>
      <c r="CE1307" s="181"/>
      <c r="CF1307" s="181"/>
      <c r="CG1307" s="181"/>
      <c r="CH1307" s="181"/>
      <c r="CI1307" s="181"/>
      <c r="CJ1307" s="181"/>
      <c r="CK1307" s="181"/>
      <c r="CL1307" s="48">
        <f t="shared" si="617"/>
        <v>0</v>
      </c>
      <c r="CM1307" s="48">
        <f t="shared" si="618"/>
        <v>0</v>
      </c>
      <c r="CN1307" s="48">
        <f t="shared" si="619"/>
        <v>0</v>
      </c>
      <c r="CO1307" s="48">
        <f t="shared" si="620"/>
        <v>0</v>
      </c>
      <c r="CP1307" s="48">
        <f t="shared" si="621"/>
        <v>0</v>
      </c>
      <c r="CQ1307" s="48">
        <f t="shared" si="622"/>
        <v>0</v>
      </c>
      <c r="CR1307" s="48">
        <f t="shared" si="623"/>
        <v>0</v>
      </c>
      <c r="CS1307" s="48">
        <f t="shared" si="624"/>
        <v>0</v>
      </c>
      <c r="CT1307" s="181"/>
      <c r="CU1307" s="181"/>
    </row>
    <row r="1308" spans="1:99" ht="20.100000000000001" customHeight="1" x14ac:dyDescent="0.25">
      <c r="A1308" s="58">
        <v>1304</v>
      </c>
      <c r="B1308" s="58" t="str">
        <f>IF(D1308='Напрямки конкурса'!$L$2,'Напрямки конкурса'!$B$2,IF(D1308='Напрямки конкурса'!$L$3,'Напрямки конкурса'!$B$3,IF(D1308='Напрямки конкурса'!$L$4,'Напрямки конкурса'!$B$4,IF(D1308='Напрямки конкурса'!$L$5,'Напрямки конкурса'!$B$5,IF(D1308='Напрямки конкурса'!$L$6,'Напрямки конкурса'!$B$6,IF(D1308='Напрямки конкурса'!$L$7,'Напрямки конкурса'!$B$7,IF(D1308='Напрямки конкурса'!$L$8,'Напрямки конкурса'!$B$8,IF(D1308='Напрямки конкурса'!$L$9,'Напрямки конкурса'!$B$9,IF(D1308='Напрямки конкурса'!$L$10,'Напрямки конкурса'!$B$10,IF(D1308='Напрямки конкурса'!$L$11,'Напрямки конкурса'!$B$11,IF(D1308='Напрямки конкурса'!$L$12,'Напрямки конкурса'!$B$12,IF(D1308='Напрямки конкурса'!$L$13,'Напрямки конкурса'!$B$13,IF(D1308='Напрямки конкурса'!$L$14,'Напрямки конкурса'!$B$14,IF(D1308='Напрямки конкурса'!$L$15,'Напрямки конкурса'!$B$15,IF(D1308='Напрямки конкурса'!$L$16,'Напрямки конкурса'!$B$16,IF(D1308='Напрямки конкурса'!$L$17,'Напрямки конкурса'!$B$17,IF(D1308='Напрямки конкурса'!$L$18,'Напрямки конкурса'!$B$18,IF(D1308='Напрямки конкурса'!$L$19,'Напрямки конкурса'!$B$19,IF(D1308='Напрямки конкурса'!$L$20,'Напрямки конкурса'!$B$20,IF(D1308='Напрямки конкурса'!$L$21,'Напрямки конкурса'!$B$21,IF(D1308='Напрямки конкурса'!$L$22,'Напрямки конкурса'!$B$22,IF(D1308='Напрямки конкурса'!$L$23,'Напрямки конкурса'!$B$23,IF(D1308='Напрямки конкурса'!$L$24,'Напрямки конкурса'!$B$24,IF(D1308='Напрямки конкурса'!$L$25,'Напрямки конкурса'!$B$25,IF(D1308='Напрямки конкурса'!$L$26,'Напрямки конкурса'!$B$26,IF(D1308='Напрямки конкурса'!$L$27,'Напрямки конкурса'!$B$27,IF(D1308='Напрямки конкурса'!$L$28,'Напрямки конкурса'!$B$28,"")))))))))))))))))))))))))))</f>
        <v/>
      </c>
      <c r="C1308" s="59" t="str">
        <f>IF(D1308='Напрямки конкурса'!$L$2,'Напрямки конкурса'!$K$2,IF(D1308='Напрямки конкурса'!$L$3,'Напрямки конкурса'!$K$3,IF(D1308='Напрямки конкурса'!$L$4,'Напрямки конкурса'!$K$4,IF(D1308='Напрямки конкурса'!$L$5,'Напрямки конкурса'!$K$5,IF(D1308='Напрямки конкурса'!$L$6,'Напрямки конкурса'!$K$6,IF(D1308='Напрямки конкурса'!$L$7,'Напрямки конкурса'!$K$7,IF(D1308='Напрямки конкурса'!$L$8,'Напрямки конкурса'!$K$8,IF(D1308='Напрямки конкурса'!$L$9,'Напрямки конкурса'!$K$9,IF(D1308='Напрямки конкурса'!$L$10,'Напрямки конкурса'!$K$10,IF(D1308='Напрямки конкурса'!$L$11,'Напрямки конкурса'!$K$11,IF(D1308='Напрямки конкурса'!$L$12,'Напрямки конкурса'!$K$12,IF(D1308='Напрямки конкурса'!$L$13,'Напрямки конкурса'!$K$13,IF(D1308='Напрямки конкурса'!$L$14,'Напрямки конкурса'!$K$14,IF(D1308='Напрямки конкурса'!$L$15,'Напрямки конкурса'!$K$15,IF(D1308='Напрямки конкурса'!$L$16,'Напрямки конкурса'!$K$16,IF(D1308='Напрямки конкурса'!$L$17,'Напрямки конкурса'!$K$17,IF(D1308='Напрямки конкурса'!$L$18,'Напрямки конкурса'!$K$18,IF(D1308='Напрямки конкурса'!$L$19,'Напрямки конкурса'!$K$19,IF(D1308='Напрямки конкурса'!$L$20,'Напрямки конкурса'!$K$20,IF(D1308='Напрямки конкурса'!$L$21,'Напрямки конкурса'!$K$21,IF(D1308='Напрямки конкурса'!$L$22,'Напрямки конкурса'!$K$22,IF(D1308='Напрямки конкурса'!$L$23,'Напрямки конкурса'!$K$23,IF(D1308='Напрямки конкурса'!$L$24,'Напрямки конкурса'!$K$24,IF(D1308='Напрямки конкурса'!$L$25,'Напрямки конкурса'!$K$25,IF(D1308='Напрямки конкурса'!$L$26,'Напрямки конкурса'!$K$26,IF(D1308='Напрямки конкурса'!$L$27,'Напрямки конкурса'!$K$27,IF(D1308='Напрямки конкурса'!$L$28,'Напрямки конкурса'!$K$28,"")))))))))))))))))))))))))))</f>
        <v/>
      </c>
      <c r="D1308" s="50"/>
      <c r="E1308" s="171"/>
      <c r="F1308" s="171"/>
      <c r="G1308" s="171"/>
      <c r="H1308" s="150" t="str">
        <f>IF(I1308='Категорія витрат'!$B$2,'Категорія витрат'!$A$2,IF(I1308='Категорія витрат'!$B$3,'Категорія витрат'!$A$3,IF(I1308='Категорія витрат'!$B$4,'Категорія витрат'!$A$4,IF(I1308='Категорія витрат'!$B$5,'Категорія витрат'!$A$5,IF(I1308='Категорія витрат'!$B$6,'Категорія витрат'!$A$6,IF(I1308='Категорія витрат'!$B$7,'Категорія витрат'!$A$7,IF(I1308='Категорія витрат'!$B$8,'Категорія витрат'!$A$8,IF(I1308='Категорія витрат'!$B$9,'Категорія витрат'!$A$9,IF(I1308='Категорія витрат'!$B$10,'Категорія витрат'!$A$10,IF(I1308='Категорія витрат'!$B$11,'Категорія витрат'!$A$11,IF(I1308='Категорія витрат'!$B$12,'Категорія витрат'!$A$12,IF(I1308='Категорія витрат'!$B$13,'Категорія витрат'!$A$13,IF(I1308='Категорія витрат'!$B$14,'Категорія витрат'!$A$14,IF(I1308='Категорія витрат'!$B$15,'Категорія витрат'!$A$15,IF(I1308='Категорія витрат'!$B$16,'Категорія витрат'!$A$16,IF(I1308='Категорія витрат'!$B$17,'Категорія витрат'!$A$17,IF(I1308='Категорія витрат'!$B$18,'Категорія витрат'!$A$18,IF(I1308='Категорія витрат'!$B$19,'Категорія витрат'!$A$19,IF(I1308='Категорія витрат'!$B$20,'Категорія витрат'!$A$20,IF(I1308='Категорія витрат'!$B$21,'Категорія витрат'!$A$21,IF(I1308='Категорія витрат'!$B$22,'Категорія витрат'!$A$22,IF(I1308='Категорія витрат'!$B$23,'Категорія витрат'!$A$23,IF(I1308='Категорія витрат'!$B$24,'Категорія витрат'!$A$24,IF(I1308='Категорія витрат'!$B$25,'Категорія витрат'!$A$25,IF(I1308='Категорія витрат'!$B$26,'Категорія витрат'!$A$26,IF(I1308='Категорія витрат'!$B$27,'Категорія витрат'!$A$27,IF(I1308='Категорія витрат'!$B$28,'Категорія витрат'!$A$28,IF(I1308='Категорія витрат'!$B$29,'Категорія витрат'!$A$29,IF(I1308='Категорія витрат'!$B$30,'Категорія витрат'!$A$30,"")))))))))))))))))))))))))))))</f>
        <v/>
      </c>
      <c r="I1308" s="174"/>
      <c r="J1308" s="173"/>
      <c r="K1308" s="176"/>
      <c r="L1308" s="87">
        <f t="shared" si="625"/>
        <v>0</v>
      </c>
      <c r="M1308" s="176"/>
      <c r="N1308" s="178"/>
      <c r="O1308" s="171"/>
      <c r="P1308" s="159">
        <f>IF(J1308='Категорія витрат'!$F$2,ROUND('Додаток 3._Бюджет детальний ПР'!O1308*0.3676,2),IF(J1308='Категорія витрат'!$F$3,ROUND('Додаток 3._Бюджет детальний ПР'!O1308*0.347,2),IF(J1308='Категорія витрат'!$F$4,ROUND('Додаток 3._Бюджет детальний ПР'!O1308*0.347,2),IF(J1308='Категорія витрат'!$F$7,ROUND('Додаток 3._Бюджет детальний ПР'!O1308*0.0841,2),0))))</f>
        <v>0</v>
      </c>
      <c r="Q1308" s="153">
        <f t="shared" si="600"/>
        <v>0</v>
      </c>
      <c r="R1308" s="181"/>
      <c r="S1308" s="181"/>
      <c r="T1308" s="181"/>
      <c r="U1308" s="181"/>
      <c r="V1308" s="181"/>
      <c r="W1308" s="181"/>
      <c r="X1308" s="181"/>
      <c r="Y1308" s="181"/>
      <c r="Z1308" s="181"/>
      <c r="AA1308" s="181"/>
      <c r="AB1308" s="181"/>
      <c r="AC1308" s="181"/>
      <c r="AD1308" s="48">
        <f t="shared" si="601"/>
        <v>0</v>
      </c>
      <c r="AE1308" s="48">
        <f t="shared" si="602"/>
        <v>0</v>
      </c>
      <c r="AF1308" s="48">
        <f t="shared" si="603"/>
        <v>0</v>
      </c>
      <c r="AG1308" s="48">
        <f t="shared" si="604"/>
        <v>0</v>
      </c>
      <c r="AH1308" s="48">
        <f t="shared" si="605"/>
        <v>0</v>
      </c>
      <c r="AI1308" s="48">
        <f t="shared" si="606"/>
        <v>0</v>
      </c>
      <c r="AJ1308" s="48">
        <f t="shared" si="607"/>
        <v>0</v>
      </c>
      <c r="AK1308" s="48">
        <f t="shared" si="608"/>
        <v>0</v>
      </c>
      <c r="AL1308" s="181"/>
      <c r="AM1308" s="181"/>
      <c r="AN1308" s="77"/>
      <c r="AO1308" s="176"/>
      <c r="AP1308" s="87">
        <f t="shared" si="626"/>
        <v>0</v>
      </c>
      <c r="AQ1308" s="176"/>
      <c r="AR1308" s="178"/>
      <c r="AS1308" s="171"/>
      <c r="AT1308" s="159">
        <f>IF(J1308='Категорія витрат'!$F$2,ROUND('Додаток 3._Бюджет детальний ПР'!AS1308*0.3676,2),IF(J1308='Категорія витрат'!$F$3,ROUND('Додаток 3._Бюджет детальний ПР'!AS1308*0.347,2),IF(J1308='Категорія витрат'!$F$4,ROUND('Додаток 3._Бюджет детальний ПР'!AS1308*0.347,2),IF(J1308='Категорія витрат'!$F$7,ROUND('Додаток 3._Бюджет детальний ПР'!AS1308*0.0841,2),0))))</f>
        <v>0</v>
      </c>
      <c r="AU1308" s="153">
        <f t="shared" si="627"/>
        <v>0</v>
      </c>
      <c r="AV1308" s="181"/>
      <c r="AW1308" s="181"/>
      <c r="AX1308" s="181"/>
      <c r="AY1308" s="181"/>
      <c r="AZ1308" s="181"/>
      <c r="BA1308" s="181"/>
      <c r="BB1308" s="181"/>
      <c r="BC1308" s="181"/>
      <c r="BD1308" s="181"/>
      <c r="BE1308" s="181"/>
      <c r="BF1308" s="181"/>
      <c r="BG1308" s="181"/>
      <c r="BH1308" s="48">
        <f t="shared" si="609"/>
        <v>0</v>
      </c>
      <c r="BI1308" s="48">
        <f t="shared" si="610"/>
        <v>0</v>
      </c>
      <c r="BJ1308" s="48">
        <f t="shared" si="611"/>
        <v>0</v>
      </c>
      <c r="BK1308" s="48">
        <f t="shared" si="612"/>
        <v>0</v>
      </c>
      <c r="BL1308" s="48">
        <f t="shared" si="613"/>
        <v>0</v>
      </c>
      <c r="BM1308" s="48">
        <f t="shared" si="614"/>
        <v>0</v>
      </c>
      <c r="BN1308" s="48">
        <f t="shared" si="615"/>
        <v>0</v>
      </c>
      <c r="BO1308" s="48">
        <f t="shared" si="616"/>
        <v>0</v>
      </c>
      <c r="BP1308" s="181"/>
      <c r="BQ1308" s="181"/>
      <c r="BR1308" s="191"/>
      <c r="BS1308" s="176"/>
      <c r="BT1308" s="87">
        <f t="shared" si="628"/>
        <v>0</v>
      </c>
      <c r="BU1308" s="176"/>
      <c r="BV1308" s="178"/>
      <c r="BW1308" s="171"/>
      <c r="BX1308" s="159">
        <f>IF(J1308='Категорія витрат'!$F$2,ROUND('Додаток 3._Бюджет детальний ПР'!BW1308*0.3676,2),IF(J1308='Категорія витрат'!$F$3,ROUND('Додаток 3._Бюджет детальний ПР'!BW1308*0.347,2),IF(J1308='Категорія витрат'!$F$4,ROUND('Додаток 3._Бюджет детальний ПР'!BW1308*0.347,2),IF(J1308='Категорія витрат'!$F$7,ROUND('Додаток 3._Бюджет детальний ПР'!BW1308*0.0841,2),0))))</f>
        <v>0</v>
      </c>
      <c r="BY1308" s="153">
        <f t="shared" si="629"/>
        <v>0</v>
      </c>
      <c r="BZ1308" s="181"/>
      <c r="CA1308" s="181"/>
      <c r="CB1308" s="181"/>
      <c r="CC1308" s="181"/>
      <c r="CD1308" s="181"/>
      <c r="CE1308" s="181"/>
      <c r="CF1308" s="181"/>
      <c r="CG1308" s="181"/>
      <c r="CH1308" s="181"/>
      <c r="CI1308" s="181"/>
      <c r="CJ1308" s="181"/>
      <c r="CK1308" s="181"/>
      <c r="CL1308" s="48">
        <f t="shared" si="617"/>
        <v>0</v>
      </c>
      <c r="CM1308" s="48">
        <f t="shared" si="618"/>
        <v>0</v>
      </c>
      <c r="CN1308" s="48">
        <f t="shared" si="619"/>
        <v>0</v>
      </c>
      <c r="CO1308" s="48">
        <f t="shared" si="620"/>
        <v>0</v>
      </c>
      <c r="CP1308" s="48">
        <f t="shared" si="621"/>
        <v>0</v>
      </c>
      <c r="CQ1308" s="48">
        <f t="shared" si="622"/>
        <v>0</v>
      </c>
      <c r="CR1308" s="48">
        <f t="shared" si="623"/>
        <v>0</v>
      </c>
      <c r="CS1308" s="48">
        <f t="shared" si="624"/>
        <v>0</v>
      </c>
      <c r="CT1308" s="181"/>
      <c r="CU1308" s="181"/>
    </row>
    <row r="1309" spans="1:99" ht="20.100000000000001" customHeight="1" x14ac:dyDescent="0.25">
      <c r="A1309" s="58">
        <v>1305</v>
      </c>
      <c r="B1309" s="58" t="str">
        <f>IF(D1309='Напрямки конкурса'!$L$2,'Напрямки конкурса'!$B$2,IF(D1309='Напрямки конкурса'!$L$3,'Напрямки конкурса'!$B$3,IF(D1309='Напрямки конкурса'!$L$4,'Напрямки конкурса'!$B$4,IF(D1309='Напрямки конкурса'!$L$5,'Напрямки конкурса'!$B$5,IF(D1309='Напрямки конкурса'!$L$6,'Напрямки конкурса'!$B$6,IF(D1309='Напрямки конкурса'!$L$7,'Напрямки конкурса'!$B$7,IF(D1309='Напрямки конкурса'!$L$8,'Напрямки конкурса'!$B$8,IF(D1309='Напрямки конкурса'!$L$9,'Напрямки конкурса'!$B$9,IF(D1309='Напрямки конкурса'!$L$10,'Напрямки конкурса'!$B$10,IF(D1309='Напрямки конкурса'!$L$11,'Напрямки конкурса'!$B$11,IF(D1309='Напрямки конкурса'!$L$12,'Напрямки конкурса'!$B$12,IF(D1309='Напрямки конкурса'!$L$13,'Напрямки конкурса'!$B$13,IF(D1309='Напрямки конкурса'!$L$14,'Напрямки конкурса'!$B$14,IF(D1309='Напрямки конкурса'!$L$15,'Напрямки конкурса'!$B$15,IF(D1309='Напрямки конкурса'!$L$16,'Напрямки конкурса'!$B$16,IF(D1309='Напрямки конкурса'!$L$17,'Напрямки конкурса'!$B$17,IF(D1309='Напрямки конкурса'!$L$18,'Напрямки конкурса'!$B$18,IF(D1309='Напрямки конкурса'!$L$19,'Напрямки конкурса'!$B$19,IF(D1309='Напрямки конкурса'!$L$20,'Напрямки конкурса'!$B$20,IF(D1309='Напрямки конкурса'!$L$21,'Напрямки конкурса'!$B$21,IF(D1309='Напрямки конкурса'!$L$22,'Напрямки конкурса'!$B$22,IF(D1309='Напрямки конкурса'!$L$23,'Напрямки конкурса'!$B$23,IF(D1309='Напрямки конкурса'!$L$24,'Напрямки конкурса'!$B$24,IF(D1309='Напрямки конкурса'!$L$25,'Напрямки конкурса'!$B$25,IF(D1309='Напрямки конкурса'!$L$26,'Напрямки конкурса'!$B$26,IF(D1309='Напрямки конкурса'!$L$27,'Напрямки конкурса'!$B$27,IF(D1309='Напрямки конкурса'!$L$28,'Напрямки конкурса'!$B$28,"")))))))))))))))))))))))))))</f>
        <v/>
      </c>
      <c r="C1309" s="59" t="str">
        <f>IF(D1309='Напрямки конкурса'!$L$2,'Напрямки конкурса'!$K$2,IF(D1309='Напрямки конкурса'!$L$3,'Напрямки конкурса'!$K$3,IF(D1309='Напрямки конкурса'!$L$4,'Напрямки конкурса'!$K$4,IF(D1309='Напрямки конкурса'!$L$5,'Напрямки конкурса'!$K$5,IF(D1309='Напрямки конкурса'!$L$6,'Напрямки конкурса'!$K$6,IF(D1309='Напрямки конкурса'!$L$7,'Напрямки конкурса'!$K$7,IF(D1309='Напрямки конкурса'!$L$8,'Напрямки конкурса'!$K$8,IF(D1309='Напрямки конкурса'!$L$9,'Напрямки конкурса'!$K$9,IF(D1309='Напрямки конкурса'!$L$10,'Напрямки конкурса'!$K$10,IF(D1309='Напрямки конкурса'!$L$11,'Напрямки конкурса'!$K$11,IF(D1309='Напрямки конкурса'!$L$12,'Напрямки конкурса'!$K$12,IF(D1309='Напрямки конкурса'!$L$13,'Напрямки конкурса'!$K$13,IF(D1309='Напрямки конкурса'!$L$14,'Напрямки конкурса'!$K$14,IF(D1309='Напрямки конкурса'!$L$15,'Напрямки конкурса'!$K$15,IF(D1309='Напрямки конкурса'!$L$16,'Напрямки конкурса'!$K$16,IF(D1309='Напрямки конкурса'!$L$17,'Напрямки конкурса'!$K$17,IF(D1309='Напрямки конкурса'!$L$18,'Напрямки конкурса'!$K$18,IF(D1309='Напрямки конкурса'!$L$19,'Напрямки конкурса'!$K$19,IF(D1309='Напрямки конкурса'!$L$20,'Напрямки конкурса'!$K$20,IF(D1309='Напрямки конкурса'!$L$21,'Напрямки конкурса'!$K$21,IF(D1309='Напрямки конкурса'!$L$22,'Напрямки конкурса'!$K$22,IF(D1309='Напрямки конкурса'!$L$23,'Напрямки конкурса'!$K$23,IF(D1309='Напрямки конкурса'!$L$24,'Напрямки конкурса'!$K$24,IF(D1309='Напрямки конкурса'!$L$25,'Напрямки конкурса'!$K$25,IF(D1309='Напрямки конкурса'!$L$26,'Напрямки конкурса'!$K$26,IF(D1309='Напрямки конкурса'!$L$27,'Напрямки конкурса'!$K$27,IF(D1309='Напрямки конкурса'!$L$28,'Напрямки конкурса'!$K$28,"")))))))))))))))))))))))))))</f>
        <v/>
      </c>
      <c r="D1309" s="50"/>
      <c r="E1309" s="171"/>
      <c r="F1309" s="171"/>
      <c r="G1309" s="171"/>
      <c r="H1309" s="150" t="str">
        <f>IF(I1309='Категорія витрат'!$B$2,'Категорія витрат'!$A$2,IF(I1309='Категорія витрат'!$B$3,'Категорія витрат'!$A$3,IF(I1309='Категорія витрат'!$B$4,'Категорія витрат'!$A$4,IF(I1309='Категорія витрат'!$B$5,'Категорія витрат'!$A$5,IF(I1309='Категорія витрат'!$B$6,'Категорія витрат'!$A$6,IF(I1309='Категорія витрат'!$B$7,'Категорія витрат'!$A$7,IF(I1309='Категорія витрат'!$B$8,'Категорія витрат'!$A$8,IF(I1309='Категорія витрат'!$B$9,'Категорія витрат'!$A$9,IF(I1309='Категорія витрат'!$B$10,'Категорія витрат'!$A$10,IF(I1309='Категорія витрат'!$B$11,'Категорія витрат'!$A$11,IF(I1309='Категорія витрат'!$B$12,'Категорія витрат'!$A$12,IF(I1309='Категорія витрат'!$B$13,'Категорія витрат'!$A$13,IF(I1309='Категорія витрат'!$B$14,'Категорія витрат'!$A$14,IF(I1309='Категорія витрат'!$B$15,'Категорія витрат'!$A$15,IF(I1309='Категорія витрат'!$B$16,'Категорія витрат'!$A$16,IF(I1309='Категорія витрат'!$B$17,'Категорія витрат'!$A$17,IF(I1309='Категорія витрат'!$B$18,'Категорія витрат'!$A$18,IF(I1309='Категорія витрат'!$B$19,'Категорія витрат'!$A$19,IF(I1309='Категорія витрат'!$B$20,'Категорія витрат'!$A$20,IF(I1309='Категорія витрат'!$B$21,'Категорія витрат'!$A$21,IF(I1309='Категорія витрат'!$B$22,'Категорія витрат'!$A$22,IF(I1309='Категорія витрат'!$B$23,'Категорія витрат'!$A$23,IF(I1309='Категорія витрат'!$B$24,'Категорія витрат'!$A$24,IF(I1309='Категорія витрат'!$B$25,'Категорія витрат'!$A$25,IF(I1309='Категорія витрат'!$B$26,'Категорія витрат'!$A$26,IF(I1309='Категорія витрат'!$B$27,'Категорія витрат'!$A$27,IF(I1309='Категорія витрат'!$B$28,'Категорія витрат'!$A$28,IF(I1309='Категорія витрат'!$B$29,'Категорія витрат'!$A$29,IF(I1309='Категорія витрат'!$B$30,'Категорія витрат'!$A$30,"")))))))))))))))))))))))))))))</f>
        <v/>
      </c>
      <c r="I1309" s="174"/>
      <c r="J1309" s="173"/>
      <c r="K1309" s="176"/>
      <c r="L1309" s="87">
        <f t="shared" si="625"/>
        <v>0</v>
      </c>
      <c r="M1309" s="176"/>
      <c r="N1309" s="178"/>
      <c r="O1309" s="171"/>
      <c r="P1309" s="159">
        <f>IF(J1309='Категорія витрат'!$F$2,ROUND('Додаток 3._Бюджет детальний ПР'!O1309*0.3676,2),IF(J1309='Категорія витрат'!$F$3,ROUND('Додаток 3._Бюджет детальний ПР'!O1309*0.347,2),IF(J1309='Категорія витрат'!$F$4,ROUND('Додаток 3._Бюджет детальний ПР'!O1309*0.347,2),IF(J1309='Категорія витрат'!$F$7,ROUND('Додаток 3._Бюджет детальний ПР'!O1309*0.0841,2),0))))</f>
        <v>0</v>
      </c>
      <c r="Q1309" s="153">
        <f t="shared" si="600"/>
        <v>0</v>
      </c>
      <c r="R1309" s="181"/>
      <c r="S1309" s="181"/>
      <c r="T1309" s="181"/>
      <c r="U1309" s="181"/>
      <c r="V1309" s="181"/>
      <c r="W1309" s="181"/>
      <c r="X1309" s="181"/>
      <c r="Y1309" s="181"/>
      <c r="Z1309" s="181"/>
      <c r="AA1309" s="181"/>
      <c r="AB1309" s="181"/>
      <c r="AC1309" s="181"/>
      <c r="AD1309" s="48">
        <f t="shared" si="601"/>
        <v>0</v>
      </c>
      <c r="AE1309" s="48">
        <f t="shared" si="602"/>
        <v>0</v>
      </c>
      <c r="AF1309" s="48">
        <f t="shared" si="603"/>
        <v>0</v>
      </c>
      <c r="AG1309" s="48">
        <f t="shared" si="604"/>
        <v>0</v>
      </c>
      <c r="AH1309" s="48">
        <f t="shared" si="605"/>
        <v>0</v>
      </c>
      <c r="AI1309" s="48">
        <f t="shared" si="606"/>
        <v>0</v>
      </c>
      <c r="AJ1309" s="48">
        <f t="shared" si="607"/>
        <v>0</v>
      </c>
      <c r="AK1309" s="48">
        <f t="shared" si="608"/>
        <v>0</v>
      </c>
      <c r="AL1309" s="181"/>
      <c r="AM1309" s="181"/>
      <c r="AN1309" s="77"/>
      <c r="AO1309" s="176"/>
      <c r="AP1309" s="87">
        <f t="shared" si="626"/>
        <v>0</v>
      </c>
      <c r="AQ1309" s="176"/>
      <c r="AR1309" s="178"/>
      <c r="AS1309" s="171"/>
      <c r="AT1309" s="159">
        <f>IF(J1309='Категорія витрат'!$F$2,ROUND('Додаток 3._Бюджет детальний ПР'!AS1309*0.3676,2),IF(J1309='Категорія витрат'!$F$3,ROUND('Додаток 3._Бюджет детальний ПР'!AS1309*0.347,2),IF(J1309='Категорія витрат'!$F$4,ROUND('Додаток 3._Бюджет детальний ПР'!AS1309*0.347,2),IF(J1309='Категорія витрат'!$F$7,ROUND('Додаток 3._Бюджет детальний ПР'!AS1309*0.0841,2),0))))</f>
        <v>0</v>
      </c>
      <c r="AU1309" s="153">
        <f t="shared" si="627"/>
        <v>0</v>
      </c>
      <c r="AV1309" s="181"/>
      <c r="AW1309" s="181"/>
      <c r="AX1309" s="181"/>
      <c r="AY1309" s="181"/>
      <c r="AZ1309" s="181"/>
      <c r="BA1309" s="181"/>
      <c r="BB1309" s="181"/>
      <c r="BC1309" s="181"/>
      <c r="BD1309" s="181"/>
      <c r="BE1309" s="181"/>
      <c r="BF1309" s="181"/>
      <c r="BG1309" s="181"/>
      <c r="BH1309" s="48">
        <f t="shared" si="609"/>
        <v>0</v>
      </c>
      <c r="BI1309" s="48">
        <f t="shared" si="610"/>
        <v>0</v>
      </c>
      <c r="BJ1309" s="48">
        <f t="shared" si="611"/>
        <v>0</v>
      </c>
      <c r="BK1309" s="48">
        <f t="shared" si="612"/>
        <v>0</v>
      </c>
      <c r="BL1309" s="48">
        <f t="shared" si="613"/>
        <v>0</v>
      </c>
      <c r="BM1309" s="48">
        <f t="shared" si="614"/>
        <v>0</v>
      </c>
      <c r="BN1309" s="48">
        <f t="shared" si="615"/>
        <v>0</v>
      </c>
      <c r="BO1309" s="48">
        <f t="shared" si="616"/>
        <v>0</v>
      </c>
      <c r="BP1309" s="181"/>
      <c r="BQ1309" s="181"/>
      <c r="BR1309" s="191"/>
      <c r="BS1309" s="176"/>
      <c r="BT1309" s="87">
        <f t="shared" si="628"/>
        <v>0</v>
      </c>
      <c r="BU1309" s="176"/>
      <c r="BV1309" s="178"/>
      <c r="BW1309" s="171"/>
      <c r="BX1309" s="159">
        <f>IF(J1309='Категорія витрат'!$F$2,ROUND('Додаток 3._Бюджет детальний ПР'!BW1309*0.3676,2),IF(J1309='Категорія витрат'!$F$3,ROUND('Додаток 3._Бюджет детальний ПР'!BW1309*0.347,2),IF(J1309='Категорія витрат'!$F$4,ROUND('Додаток 3._Бюджет детальний ПР'!BW1309*0.347,2),IF(J1309='Категорія витрат'!$F$7,ROUND('Додаток 3._Бюджет детальний ПР'!BW1309*0.0841,2),0))))</f>
        <v>0</v>
      </c>
      <c r="BY1309" s="153">
        <f t="shared" si="629"/>
        <v>0</v>
      </c>
      <c r="BZ1309" s="181"/>
      <c r="CA1309" s="181"/>
      <c r="CB1309" s="181"/>
      <c r="CC1309" s="181"/>
      <c r="CD1309" s="181"/>
      <c r="CE1309" s="181"/>
      <c r="CF1309" s="181"/>
      <c r="CG1309" s="181"/>
      <c r="CH1309" s="181"/>
      <c r="CI1309" s="181"/>
      <c r="CJ1309" s="181"/>
      <c r="CK1309" s="181"/>
      <c r="CL1309" s="48">
        <f t="shared" si="617"/>
        <v>0</v>
      </c>
      <c r="CM1309" s="48">
        <f t="shared" si="618"/>
        <v>0</v>
      </c>
      <c r="CN1309" s="48">
        <f t="shared" si="619"/>
        <v>0</v>
      </c>
      <c r="CO1309" s="48">
        <f t="shared" si="620"/>
        <v>0</v>
      </c>
      <c r="CP1309" s="48">
        <f t="shared" si="621"/>
        <v>0</v>
      </c>
      <c r="CQ1309" s="48">
        <f t="shared" si="622"/>
        <v>0</v>
      </c>
      <c r="CR1309" s="48">
        <f t="shared" si="623"/>
        <v>0</v>
      </c>
      <c r="CS1309" s="48">
        <f t="shared" si="624"/>
        <v>0</v>
      </c>
      <c r="CT1309" s="181"/>
      <c r="CU1309" s="181"/>
    </row>
    <row r="1310" spans="1:99" ht="20.100000000000001" customHeight="1" x14ac:dyDescent="0.25">
      <c r="A1310" s="58">
        <v>1306</v>
      </c>
      <c r="B1310" s="58" t="str">
        <f>IF(D1310='Напрямки конкурса'!$L$2,'Напрямки конкурса'!$B$2,IF(D1310='Напрямки конкурса'!$L$3,'Напрямки конкурса'!$B$3,IF(D1310='Напрямки конкурса'!$L$4,'Напрямки конкурса'!$B$4,IF(D1310='Напрямки конкурса'!$L$5,'Напрямки конкурса'!$B$5,IF(D1310='Напрямки конкурса'!$L$6,'Напрямки конкурса'!$B$6,IF(D1310='Напрямки конкурса'!$L$7,'Напрямки конкурса'!$B$7,IF(D1310='Напрямки конкурса'!$L$8,'Напрямки конкурса'!$B$8,IF(D1310='Напрямки конкурса'!$L$9,'Напрямки конкурса'!$B$9,IF(D1310='Напрямки конкурса'!$L$10,'Напрямки конкурса'!$B$10,IF(D1310='Напрямки конкурса'!$L$11,'Напрямки конкурса'!$B$11,IF(D1310='Напрямки конкурса'!$L$12,'Напрямки конкурса'!$B$12,IF(D1310='Напрямки конкурса'!$L$13,'Напрямки конкурса'!$B$13,IF(D1310='Напрямки конкурса'!$L$14,'Напрямки конкурса'!$B$14,IF(D1310='Напрямки конкурса'!$L$15,'Напрямки конкурса'!$B$15,IF(D1310='Напрямки конкурса'!$L$16,'Напрямки конкурса'!$B$16,IF(D1310='Напрямки конкурса'!$L$17,'Напрямки конкурса'!$B$17,IF(D1310='Напрямки конкурса'!$L$18,'Напрямки конкурса'!$B$18,IF(D1310='Напрямки конкурса'!$L$19,'Напрямки конкурса'!$B$19,IF(D1310='Напрямки конкурса'!$L$20,'Напрямки конкурса'!$B$20,IF(D1310='Напрямки конкурса'!$L$21,'Напрямки конкурса'!$B$21,IF(D1310='Напрямки конкурса'!$L$22,'Напрямки конкурса'!$B$22,IF(D1310='Напрямки конкурса'!$L$23,'Напрямки конкурса'!$B$23,IF(D1310='Напрямки конкурса'!$L$24,'Напрямки конкурса'!$B$24,IF(D1310='Напрямки конкурса'!$L$25,'Напрямки конкурса'!$B$25,IF(D1310='Напрямки конкурса'!$L$26,'Напрямки конкурса'!$B$26,IF(D1310='Напрямки конкурса'!$L$27,'Напрямки конкурса'!$B$27,IF(D1310='Напрямки конкурса'!$L$28,'Напрямки конкурса'!$B$28,"")))))))))))))))))))))))))))</f>
        <v/>
      </c>
      <c r="C1310" s="59" t="str">
        <f>IF(D1310='Напрямки конкурса'!$L$2,'Напрямки конкурса'!$K$2,IF(D1310='Напрямки конкурса'!$L$3,'Напрямки конкурса'!$K$3,IF(D1310='Напрямки конкурса'!$L$4,'Напрямки конкурса'!$K$4,IF(D1310='Напрямки конкурса'!$L$5,'Напрямки конкурса'!$K$5,IF(D1310='Напрямки конкурса'!$L$6,'Напрямки конкурса'!$K$6,IF(D1310='Напрямки конкурса'!$L$7,'Напрямки конкурса'!$K$7,IF(D1310='Напрямки конкурса'!$L$8,'Напрямки конкурса'!$K$8,IF(D1310='Напрямки конкурса'!$L$9,'Напрямки конкурса'!$K$9,IF(D1310='Напрямки конкурса'!$L$10,'Напрямки конкурса'!$K$10,IF(D1310='Напрямки конкурса'!$L$11,'Напрямки конкурса'!$K$11,IF(D1310='Напрямки конкурса'!$L$12,'Напрямки конкурса'!$K$12,IF(D1310='Напрямки конкурса'!$L$13,'Напрямки конкурса'!$K$13,IF(D1310='Напрямки конкурса'!$L$14,'Напрямки конкурса'!$K$14,IF(D1310='Напрямки конкурса'!$L$15,'Напрямки конкурса'!$K$15,IF(D1310='Напрямки конкурса'!$L$16,'Напрямки конкурса'!$K$16,IF(D1310='Напрямки конкурса'!$L$17,'Напрямки конкурса'!$K$17,IF(D1310='Напрямки конкурса'!$L$18,'Напрямки конкурса'!$K$18,IF(D1310='Напрямки конкурса'!$L$19,'Напрямки конкурса'!$K$19,IF(D1310='Напрямки конкурса'!$L$20,'Напрямки конкурса'!$K$20,IF(D1310='Напрямки конкурса'!$L$21,'Напрямки конкурса'!$K$21,IF(D1310='Напрямки конкурса'!$L$22,'Напрямки конкурса'!$K$22,IF(D1310='Напрямки конкурса'!$L$23,'Напрямки конкурса'!$K$23,IF(D1310='Напрямки конкурса'!$L$24,'Напрямки конкурса'!$K$24,IF(D1310='Напрямки конкурса'!$L$25,'Напрямки конкурса'!$K$25,IF(D1310='Напрямки конкурса'!$L$26,'Напрямки конкурса'!$K$26,IF(D1310='Напрямки конкурса'!$L$27,'Напрямки конкурса'!$K$27,IF(D1310='Напрямки конкурса'!$L$28,'Напрямки конкурса'!$K$28,"")))))))))))))))))))))))))))</f>
        <v/>
      </c>
      <c r="D1310" s="50"/>
      <c r="E1310" s="171"/>
      <c r="F1310" s="171"/>
      <c r="G1310" s="171"/>
      <c r="H1310" s="150" t="str">
        <f>IF(I1310='Категорія витрат'!$B$2,'Категорія витрат'!$A$2,IF(I1310='Категорія витрат'!$B$3,'Категорія витрат'!$A$3,IF(I1310='Категорія витрат'!$B$4,'Категорія витрат'!$A$4,IF(I1310='Категорія витрат'!$B$5,'Категорія витрат'!$A$5,IF(I1310='Категорія витрат'!$B$6,'Категорія витрат'!$A$6,IF(I1310='Категорія витрат'!$B$7,'Категорія витрат'!$A$7,IF(I1310='Категорія витрат'!$B$8,'Категорія витрат'!$A$8,IF(I1310='Категорія витрат'!$B$9,'Категорія витрат'!$A$9,IF(I1310='Категорія витрат'!$B$10,'Категорія витрат'!$A$10,IF(I1310='Категорія витрат'!$B$11,'Категорія витрат'!$A$11,IF(I1310='Категорія витрат'!$B$12,'Категорія витрат'!$A$12,IF(I1310='Категорія витрат'!$B$13,'Категорія витрат'!$A$13,IF(I1310='Категорія витрат'!$B$14,'Категорія витрат'!$A$14,IF(I1310='Категорія витрат'!$B$15,'Категорія витрат'!$A$15,IF(I1310='Категорія витрат'!$B$16,'Категорія витрат'!$A$16,IF(I1310='Категорія витрат'!$B$17,'Категорія витрат'!$A$17,IF(I1310='Категорія витрат'!$B$18,'Категорія витрат'!$A$18,IF(I1310='Категорія витрат'!$B$19,'Категорія витрат'!$A$19,IF(I1310='Категорія витрат'!$B$20,'Категорія витрат'!$A$20,IF(I1310='Категорія витрат'!$B$21,'Категорія витрат'!$A$21,IF(I1310='Категорія витрат'!$B$22,'Категорія витрат'!$A$22,IF(I1310='Категорія витрат'!$B$23,'Категорія витрат'!$A$23,IF(I1310='Категорія витрат'!$B$24,'Категорія витрат'!$A$24,IF(I1310='Категорія витрат'!$B$25,'Категорія витрат'!$A$25,IF(I1310='Категорія витрат'!$B$26,'Категорія витрат'!$A$26,IF(I1310='Категорія витрат'!$B$27,'Категорія витрат'!$A$27,IF(I1310='Категорія витрат'!$B$28,'Категорія витрат'!$A$28,IF(I1310='Категорія витрат'!$B$29,'Категорія витрат'!$A$29,IF(I1310='Категорія витрат'!$B$30,'Категорія витрат'!$A$30,"")))))))))))))))))))))))))))))</f>
        <v/>
      </c>
      <c r="I1310" s="174"/>
      <c r="J1310" s="173"/>
      <c r="K1310" s="176"/>
      <c r="L1310" s="87">
        <f t="shared" si="625"/>
        <v>0</v>
      </c>
      <c r="M1310" s="176"/>
      <c r="N1310" s="178"/>
      <c r="O1310" s="171"/>
      <c r="P1310" s="159">
        <f>IF(J1310='Категорія витрат'!$F$2,ROUND('Додаток 3._Бюджет детальний ПР'!O1310*0.3676,2),IF(J1310='Категорія витрат'!$F$3,ROUND('Додаток 3._Бюджет детальний ПР'!O1310*0.347,2),IF(J1310='Категорія витрат'!$F$4,ROUND('Додаток 3._Бюджет детальний ПР'!O1310*0.347,2),IF(J1310='Категорія витрат'!$F$7,ROUND('Додаток 3._Бюджет детальний ПР'!O1310*0.0841,2),0))))</f>
        <v>0</v>
      </c>
      <c r="Q1310" s="153">
        <f t="shared" si="600"/>
        <v>0</v>
      </c>
      <c r="R1310" s="181"/>
      <c r="S1310" s="181"/>
      <c r="T1310" s="181"/>
      <c r="U1310" s="181"/>
      <c r="V1310" s="181"/>
      <c r="W1310" s="181"/>
      <c r="X1310" s="181"/>
      <c r="Y1310" s="181"/>
      <c r="Z1310" s="181"/>
      <c r="AA1310" s="181"/>
      <c r="AB1310" s="181"/>
      <c r="AC1310" s="181"/>
      <c r="AD1310" s="48">
        <f t="shared" si="601"/>
        <v>0</v>
      </c>
      <c r="AE1310" s="48">
        <f t="shared" si="602"/>
        <v>0</v>
      </c>
      <c r="AF1310" s="48">
        <f t="shared" si="603"/>
        <v>0</v>
      </c>
      <c r="AG1310" s="48">
        <f t="shared" si="604"/>
        <v>0</v>
      </c>
      <c r="AH1310" s="48">
        <f t="shared" si="605"/>
        <v>0</v>
      </c>
      <c r="AI1310" s="48">
        <f t="shared" si="606"/>
        <v>0</v>
      </c>
      <c r="AJ1310" s="48">
        <f t="shared" si="607"/>
        <v>0</v>
      </c>
      <c r="AK1310" s="48">
        <f t="shared" si="608"/>
        <v>0</v>
      </c>
      <c r="AL1310" s="181"/>
      <c r="AM1310" s="181"/>
      <c r="AN1310" s="77"/>
      <c r="AO1310" s="176"/>
      <c r="AP1310" s="87">
        <f t="shared" si="626"/>
        <v>0</v>
      </c>
      <c r="AQ1310" s="176"/>
      <c r="AR1310" s="178"/>
      <c r="AS1310" s="171"/>
      <c r="AT1310" s="159">
        <f>IF(J1310='Категорія витрат'!$F$2,ROUND('Додаток 3._Бюджет детальний ПР'!AS1310*0.3676,2),IF(J1310='Категорія витрат'!$F$3,ROUND('Додаток 3._Бюджет детальний ПР'!AS1310*0.347,2),IF(J1310='Категорія витрат'!$F$4,ROUND('Додаток 3._Бюджет детальний ПР'!AS1310*0.347,2),IF(J1310='Категорія витрат'!$F$7,ROUND('Додаток 3._Бюджет детальний ПР'!AS1310*0.0841,2),0))))</f>
        <v>0</v>
      </c>
      <c r="AU1310" s="153">
        <f t="shared" si="627"/>
        <v>0</v>
      </c>
      <c r="AV1310" s="181"/>
      <c r="AW1310" s="181"/>
      <c r="AX1310" s="181"/>
      <c r="AY1310" s="181"/>
      <c r="AZ1310" s="181"/>
      <c r="BA1310" s="181"/>
      <c r="BB1310" s="181"/>
      <c r="BC1310" s="181"/>
      <c r="BD1310" s="181"/>
      <c r="BE1310" s="181"/>
      <c r="BF1310" s="181"/>
      <c r="BG1310" s="181"/>
      <c r="BH1310" s="48">
        <f t="shared" si="609"/>
        <v>0</v>
      </c>
      <c r="BI1310" s="48">
        <f t="shared" si="610"/>
        <v>0</v>
      </c>
      <c r="BJ1310" s="48">
        <f t="shared" si="611"/>
        <v>0</v>
      </c>
      <c r="BK1310" s="48">
        <f t="shared" si="612"/>
        <v>0</v>
      </c>
      <c r="BL1310" s="48">
        <f t="shared" si="613"/>
        <v>0</v>
      </c>
      <c r="BM1310" s="48">
        <f t="shared" si="614"/>
        <v>0</v>
      </c>
      <c r="BN1310" s="48">
        <f t="shared" si="615"/>
        <v>0</v>
      </c>
      <c r="BO1310" s="48">
        <f t="shared" si="616"/>
        <v>0</v>
      </c>
      <c r="BP1310" s="181"/>
      <c r="BQ1310" s="181"/>
      <c r="BR1310" s="191"/>
      <c r="BS1310" s="176"/>
      <c r="BT1310" s="87">
        <f t="shared" si="628"/>
        <v>0</v>
      </c>
      <c r="BU1310" s="176"/>
      <c r="BV1310" s="178"/>
      <c r="BW1310" s="171"/>
      <c r="BX1310" s="159">
        <f>IF(J1310='Категорія витрат'!$F$2,ROUND('Додаток 3._Бюджет детальний ПР'!BW1310*0.3676,2),IF(J1310='Категорія витрат'!$F$3,ROUND('Додаток 3._Бюджет детальний ПР'!BW1310*0.347,2),IF(J1310='Категорія витрат'!$F$4,ROUND('Додаток 3._Бюджет детальний ПР'!BW1310*0.347,2),IF(J1310='Категорія витрат'!$F$7,ROUND('Додаток 3._Бюджет детальний ПР'!BW1310*0.0841,2),0))))</f>
        <v>0</v>
      </c>
      <c r="BY1310" s="153">
        <f t="shared" si="629"/>
        <v>0</v>
      </c>
      <c r="BZ1310" s="181"/>
      <c r="CA1310" s="181"/>
      <c r="CB1310" s="181"/>
      <c r="CC1310" s="181"/>
      <c r="CD1310" s="181"/>
      <c r="CE1310" s="181"/>
      <c r="CF1310" s="181"/>
      <c r="CG1310" s="181"/>
      <c r="CH1310" s="181"/>
      <c r="CI1310" s="181"/>
      <c r="CJ1310" s="181"/>
      <c r="CK1310" s="181"/>
      <c r="CL1310" s="48">
        <f t="shared" si="617"/>
        <v>0</v>
      </c>
      <c r="CM1310" s="48">
        <f t="shared" si="618"/>
        <v>0</v>
      </c>
      <c r="CN1310" s="48">
        <f t="shared" si="619"/>
        <v>0</v>
      </c>
      <c r="CO1310" s="48">
        <f t="shared" si="620"/>
        <v>0</v>
      </c>
      <c r="CP1310" s="48">
        <f t="shared" si="621"/>
        <v>0</v>
      </c>
      <c r="CQ1310" s="48">
        <f t="shared" si="622"/>
        <v>0</v>
      </c>
      <c r="CR1310" s="48">
        <f t="shared" si="623"/>
        <v>0</v>
      </c>
      <c r="CS1310" s="48">
        <f t="shared" si="624"/>
        <v>0</v>
      </c>
      <c r="CT1310" s="181"/>
      <c r="CU1310" s="181"/>
    </row>
    <row r="1311" spans="1:99" ht="20.100000000000001" customHeight="1" x14ac:dyDescent="0.25">
      <c r="A1311" s="58">
        <v>1307</v>
      </c>
      <c r="B1311" s="58" t="str">
        <f>IF(D1311='Напрямки конкурса'!$L$2,'Напрямки конкурса'!$B$2,IF(D1311='Напрямки конкурса'!$L$3,'Напрямки конкурса'!$B$3,IF(D1311='Напрямки конкурса'!$L$4,'Напрямки конкурса'!$B$4,IF(D1311='Напрямки конкурса'!$L$5,'Напрямки конкурса'!$B$5,IF(D1311='Напрямки конкурса'!$L$6,'Напрямки конкурса'!$B$6,IF(D1311='Напрямки конкурса'!$L$7,'Напрямки конкурса'!$B$7,IF(D1311='Напрямки конкурса'!$L$8,'Напрямки конкурса'!$B$8,IF(D1311='Напрямки конкурса'!$L$9,'Напрямки конкурса'!$B$9,IF(D1311='Напрямки конкурса'!$L$10,'Напрямки конкурса'!$B$10,IF(D1311='Напрямки конкурса'!$L$11,'Напрямки конкурса'!$B$11,IF(D1311='Напрямки конкурса'!$L$12,'Напрямки конкурса'!$B$12,IF(D1311='Напрямки конкурса'!$L$13,'Напрямки конкурса'!$B$13,IF(D1311='Напрямки конкурса'!$L$14,'Напрямки конкурса'!$B$14,IF(D1311='Напрямки конкурса'!$L$15,'Напрямки конкурса'!$B$15,IF(D1311='Напрямки конкурса'!$L$16,'Напрямки конкурса'!$B$16,IF(D1311='Напрямки конкурса'!$L$17,'Напрямки конкурса'!$B$17,IF(D1311='Напрямки конкурса'!$L$18,'Напрямки конкурса'!$B$18,IF(D1311='Напрямки конкурса'!$L$19,'Напрямки конкурса'!$B$19,IF(D1311='Напрямки конкурса'!$L$20,'Напрямки конкурса'!$B$20,IF(D1311='Напрямки конкурса'!$L$21,'Напрямки конкурса'!$B$21,IF(D1311='Напрямки конкурса'!$L$22,'Напрямки конкурса'!$B$22,IF(D1311='Напрямки конкурса'!$L$23,'Напрямки конкурса'!$B$23,IF(D1311='Напрямки конкурса'!$L$24,'Напрямки конкурса'!$B$24,IF(D1311='Напрямки конкурса'!$L$25,'Напрямки конкурса'!$B$25,IF(D1311='Напрямки конкурса'!$L$26,'Напрямки конкурса'!$B$26,IF(D1311='Напрямки конкурса'!$L$27,'Напрямки конкурса'!$B$27,IF(D1311='Напрямки конкурса'!$L$28,'Напрямки конкурса'!$B$28,"")))))))))))))))))))))))))))</f>
        <v/>
      </c>
      <c r="C1311" s="59" t="str">
        <f>IF(D1311='Напрямки конкурса'!$L$2,'Напрямки конкурса'!$K$2,IF(D1311='Напрямки конкурса'!$L$3,'Напрямки конкурса'!$K$3,IF(D1311='Напрямки конкурса'!$L$4,'Напрямки конкурса'!$K$4,IF(D1311='Напрямки конкурса'!$L$5,'Напрямки конкурса'!$K$5,IF(D1311='Напрямки конкурса'!$L$6,'Напрямки конкурса'!$K$6,IF(D1311='Напрямки конкурса'!$L$7,'Напрямки конкурса'!$K$7,IF(D1311='Напрямки конкурса'!$L$8,'Напрямки конкурса'!$K$8,IF(D1311='Напрямки конкурса'!$L$9,'Напрямки конкурса'!$K$9,IF(D1311='Напрямки конкурса'!$L$10,'Напрямки конкурса'!$K$10,IF(D1311='Напрямки конкурса'!$L$11,'Напрямки конкурса'!$K$11,IF(D1311='Напрямки конкурса'!$L$12,'Напрямки конкурса'!$K$12,IF(D1311='Напрямки конкурса'!$L$13,'Напрямки конкурса'!$K$13,IF(D1311='Напрямки конкурса'!$L$14,'Напрямки конкурса'!$K$14,IF(D1311='Напрямки конкурса'!$L$15,'Напрямки конкурса'!$K$15,IF(D1311='Напрямки конкурса'!$L$16,'Напрямки конкурса'!$K$16,IF(D1311='Напрямки конкурса'!$L$17,'Напрямки конкурса'!$K$17,IF(D1311='Напрямки конкурса'!$L$18,'Напрямки конкурса'!$K$18,IF(D1311='Напрямки конкурса'!$L$19,'Напрямки конкурса'!$K$19,IF(D1311='Напрямки конкурса'!$L$20,'Напрямки конкурса'!$K$20,IF(D1311='Напрямки конкурса'!$L$21,'Напрямки конкурса'!$K$21,IF(D1311='Напрямки конкурса'!$L$22,'Напрямки конкурса'!$K$22,IF(D1311='Напрямки конкурса'!$L$23,'Напрямки конкурса'!$K$23,IF(D1311='Напрямки конкурса'!$L$24,'Напрямки конкурса'!$K$24,IF(D1311='Напрямки конкурса'!$L$25,'Напрямки конкурса'!$K$25,IF(D1311='Напрямки конкурса'!$L$26,'Напрямки конкурса'!$K$26,IF(D1311='Напрямки конкурса'!$L$27,'Напрямки конкурса'!$K$27,IF(D1311='Напрямки конкурса'!$L$28,'Напрямки конкурса'!$K$28,"")))))))))))))))))))))))))))</f>
        <v/>
      </c>
      <c r="D1311" s="50"/>
      <c r="E1311" s="171"/>
      <c r="F1311" s="171"/>
      <c r="G1311" s="171"/>
      <c r="H1311" s="150" t="str">
        <f>IF(I1311='Категорія витрат'!$B$2,'Категорія витрат'!$A$2,IF(I1311='Категорія витрат'!$B$3,'Категорія витрат'!$A$3,IF(I1311='Категорія витрат'!$B$4,'Категорія витрат'!$A$4,IF(I1311='Категорія витрат'!$B$5,'Категорія витрат'!$A$5,IF(I1311='Категорія витрат'!$B$6,'Категорія витрат'!$A$6,IF(I1311='Категорія витрат'!$B$7,'Категорія витрат'!$A$7,IF(I1311='Категорія витрат'!$B$8,'Категорія витрат'!$A$8,IF(I1311='Категорія витрат'!$B$9,'Категорія витрат'!$A$9,IF(I1311='Категорія витрат'!$B$10,'Категорія витрат'!$A$10,IF(I1311='Категорія витрат'!$B$11,'Категорія витрат'!$A$11,IF(I1311='Категорія витрат'!$B$12,'Категорія витрат'!$A$12,IF(I1311='Категорія витрат'!$B$13,'Категорія витрат'!$A$13,IF(I1311='Категорія витрат'!$B$14,'Категорія витрат'!$A$14,IF(I1311='Категорія витрат'!$B$15,'Категорія витрат'!$A$15,IF(I1311='Категорія витрат'!$B$16,'Категорія витрат'!$A$16,IF(I1311='Категорія витрат'!$B$17,'Категорія витрат'!$A$17,IF(I1311='Категорія витрат'!$B$18,'Категорія витрат'!$A$18,IF(I1311='Категорія витрат'!$B$19,'Категорія витрат'!$A$19,IF(I1311='Категорія витрат'!$B$20,'Категорія витрат'!$A$20,IF(I1311='Категорія витрат'!$B$21,'Категорія витрат'!$A$21,IF(I1311='Категорія витрат'!$B$22,'Категорія витрат'!$A$22,IF(I1311='Категорія витрат'!$B$23,'Категорія витрат'!$A$23,IF(I1311='Категорія витрат'!$B$24,'Категорія витрат'!$A$24,IF(I1311='Категорія витрат'!$B$25,'Категорія витрат'!$A$25,IF(I1311='Категорія витрат'!$B$26,'Категорія витрат'!$A$26,IF(I1311='Категорія витрат'!$B$27,'Категорія витрат'!$A$27,IF(I1311='Категорія витрат'!$B$28,'Категорія витрат'!$A$28,IF(I1311='Категорія витрат'!$B$29,'Категорія витрат'!$A$29,IF(I1311='Категорія витрат'!$B$30,'Категорія витрат'!$A$30,"")))))))))))))))))))))))))))))</f>
        <v/>
      </c>
      <c r="I1311" s="174"/>
      <c r="J1311" s="173"/>
      <c r="K1311" s="176"/>
      <c r="L1311" s="87">
        <f t="shared" si="625"/>
        <v>0</v>
      </c>
      <c r="M1311" s="176"/>
      <c r="N1311" s="178"/>
      <c r="O1311" s="171"/>
      <c r="P1311" s="159">
        <f>IF(J1311='Категорія витрат'!$F$2,ROUND('Додаток 3._Бюджет детальний ПР'!O1311*0.3676,2),IF(J1311='Категорія витрат'!$F$3,ROUND('Додаток 3._Бюджет детальний ПР'!O1311*0.347,2),IF(J1311='Категорія витрат'!$F$4,ROUND('Додаток 3._Бюджет детальний ПР'!O1311*0.347,2),IF(J1311='Категорія витрат'!$F$7,ROUND('Додаток 3._Бюджет детальний ПР'!O1311*0.0841,2),0))))</f>
        <v>0</v>
      </c>
      <c r="Q1311" s="153">
        <f t="shared" si="600"/>
        <v>0</v>
      </c>
      <c r="R1311" s="181"/>
      <c r="S1311" s="181"/>
      <c r="T1311" s="181"/>
      <c r="U1311" s="181"/>
      <c r="V1311" s="181"/>
      <c r="W1311" s="181"/>
      <c r="X1311" s="181"/>
      <c r="Y1311" s="181"/>
      <c r="Z1311" s="181"/>
      <c r="AA1311" s="181"/>
      <c r="AB1311" s="181"/>
      <c r="AC1311" s="181"/>
      <c r="AD1311" s="48">
        <f t="shared" si="601"/>
        <v>0</v>
      </c>
      <c r="AE1311" s="48">
        <f t="shared" si="602"/>
        <v>0</v>
      </c>
      <c r="AF1311" s="48">
        <f t="shared" si="603"/>
        <v>0</v>
      </c>
      <c r="AG1311" s="48">
        <f t="shared" si="604"/>
        <v>0</v>
      </c>
      <c r="AH1311" s="48">
        <f t="shared" si="605"/>
        <v>0</v>
      </c>
      <c r="AI1311" s="48">
        <f t="shared" si="606"/>
        <v>0</v>
      </c>
      <c r="AJ1311" s="48">
        <f t="shared" si="607"/>
        <v>0</v>
      </c>
      <c r="AK1311" s="48">
        <f t="shared" si="608"/>
        <v>0</v>
      </c>
      <c r="AL1311" s="181"/>
      <c r="AM1311" s="181"/>
      <c r="AN1311" s="77"/>
      <c r="AO1311" s="176"/>
      <c r="AP1311" s="87">
        <f t="shared" si="626"/>
        <v>0</v>
      </c>
      <c r="AQ1311" s="176"/>
      <c r="AR1311" s="178"/>
      <c r="AS1311" s="171"/>
      <c r="AT1311" s="159">
        <f>IF(J1311='Категорія витрат'!$F$2,ROUND('Додаток 3._Бюджет детальний ПР'!AS1311*0.3676,2),IF(J1311='Категорія витрат'!$F$3,ROUND('Додаток 3._Бюджет детальний ПР'!AS1311*0.347,2),IF(J1311='Категорія витрат'!$F$4,ROUND('Додаток 3._Бюджет детальний ПР'!AS1311*0.347,2),IF(J1311='Категорія витрат'!$F$7,ROUND('Додаток 3._Бюджет детальний ПР'!AS1311*0.0841,2),0))))</f>
        <v>0</v>
      </c>
      <c r="AU1311" s="153">
        <f t="shared" si="627"/>
        <v>0</v>
      </c>
      <c r="AV1311" s="181"/>
      <c r="AW1311" s="181"/>
      <c r="AX1311" s="181"/>
      <c r="AY1311" s="181"/>
      <c r="AZ1311" s="181"/>
      <c r="BA1311" s="181"/>
      <c r="BB1311" s="181"/>
      <c r="BC1311" s="181"/>
      <c r="BD1311" s="181"/>
      <c r="BE1311" s="181"/>
      <c r="BF1311" s="181"/>
      <c r="BG1311" s="181"/>
      <c r="BH1311" s="48">
        <f t="shared" si="609"/>
        <v>0</v>
      </c>
      <c r="BI1311" s="48">
        <f t="shared" si="610"/>
        <v>0</v>
      </c>
      <c r="BJ1311" s="48">
        <f t="shared" si="611"/>
        <v>0</v>
      </c>
      <c r="BK1311" s="48">
        <f t="shared" si="612"/>
        <v>0</v>
      </c>
      <c r="BL1311" s="48">
        <f t="shared" si="613"/>
        <v>0</v>
      </c>
      <c r="BM1311" s="48">
        <f t="shared" si="614"/>
        <v>0</v>
      </c>
      <c r="BN1311" s="48">
        <f t="shared" si="615"/>
        <v>0</v>
      </c>
      <c r="BO1311" s="48">
        <f t="shared" si="616"/>
        <v>0</v>
      </c>
      <c r="BP1311" s="181"/>
      <c r="BQ1311" s="181"/>
      <c r="BR1311" s="191"/>
      <c r="BS1311" s="176"/>
      <c r="BT1311" s="87">
        <f t="shared" si="628"/>
        <v>0</v>
      </c>
      <c r="BU1311" s="176"/>
      <c r="BV1311" s="178"/>
      <c r="BW1311" s="171"/>
      <c r="BX1311" s="159">
        <f>IF(J1311='Категорія витрат'!$F$2,ROUND('Додаток 3._Бюджет детальний ПР'!BW1311*0.3676,2),IF(J1311='Категорія витрат'!$F$3,ROUND('Додаток 3._Бюджет детальний ПР'!BW1311*0.347,2),IF(J1311='Категорія витрат'!$F$4,ROUND('Додаток 3._Бюджет детальний ПР'!BW1311*0.347,2),IF(J1311='Категорія витрат'!$F$7,ROUND('Додаток 3._Бюджет детальний ПР'!BW1311*0.0841,2),0))))</f>
        <v>0</v>
      </c>
      <c r="BY1311" s="153">
        <f t="shared" si="629"/>
        <v>0</v>
      </c>
      <c r="BZ1311" s="181"/>
      <c r="CA1311" s="181"/>
      <c r="CB1311" s="181"/>
      <c r="CC1311" s="181"/>
      <c r="CD1311" s="181"/>
      <c r="CE1311" s="181"/>
      <c r="CF1311" s="181"/>
      <c r="CG1311" s="181"/>
      <c r="CH1311" s="181"/>
      <c r="CI1311" s="181"/>
      <c r="CJ1311" s="181"/>
      <c r="CK1311" s="181"/>
      <c r="CL1311" s="48">
        <f t="shared" si="617"/>
        <v>0</v>
      </c>
      <c r="CM1311" s="48">
        <f t="shared" si="618"/>
        <v>0</v>
      </c>
      <c r="CN1311" s="48">
        <f t="shared" si="619"/>
        <v>0</v>
      </c>
      <c r="CO1311" s="48">
        <f t="shared" si="620"/>
        <v>0</v>
      </c>
      <c r="CP1311" s="48">
        <f t="shared" si="621"/>
        <v>0</v>
      </c>
      <c r="CQ1311" s="48">
        <f t="shared" si="622"/>
        <v>0</v>
      </c>
      <c r="CR1311" s="48">
        <f t="shared" si="623"/>
        <v>0</v>
      </c>
      <c r="CS1311" s="48">
        <f t="shared" si="624"/>
        <v>0</v>
      </c>
      <c r="CT1311" s="181"/>
      <c r="CU1311" s="181"/>
    </row>
    <row r="1312" spans="1:99" ht="20.100000000000001" customHeight="1" x14ac:dyDescent="0.25">
      <c r="A1312" s="58">
        <v>1308</v>
      </c>
      <c r="B1312" s="58" t="str">
        <f>IF(D1312='Напрямки конкурса'!$L$2,'Напрямки конкурса'!$B$2,IF(D1312='Напрямки конкурса'!$L$3,'Напрямки конкурса'!$B$3,IF(D1312='Напрямки конкурса'!$L$4,'Напрямки конкурса'!$B$4,IF(D1312='Напрямки конкурса'!$L$5,'Напрямки конкурса'!$B$5,IF(D1312='Напрямки конкурса'!$L$6,'Напрямки конкурса'!$B$6,IF(D1312='Напрямки конкурса'!$L$7,'Напрямки конкурса'!$B$7,IF(D1312='Напрямки конкурса'!$L$8,'Напрямки конкурса'!$B$8,IF(D1312='Напрямки конкурса'!$L$9,'Напрямки конкурса'!$B$9,IF(D1312='Напрямки конкурса'!$L$10,'Напрямки конкурса'!$B$10,IF(D1312='Напрямки конкурса'!$L$11,'Напрямки конкурса'!$B$11,IF(D1312='Напрямки конкурса'!$L$12,'Напрямки конкурса'!$B$12,IF(D1312='Напрямки конкурса'!$L$13,'Напрямки конкурса'!$B$13,IF(D1312='Напрямки конкурса'!$L$14,'Напрямки конкурса'!$B$14,IF(D1312='Напрямки конкурса'!$L$15,'Напрямки конкурса'!$B$15,IF(D1312='Напрямки конкурса'!$L$16,'Напрямки конкурса'!$B$16,IF(D1312='Напрямки конкурса'!$L$17,'Напрямки конкурса'!$B$17,IF(D1312='Напрямки конкурса'!$L$18,'Напрямки конкурса'!$B$18,IF(D1312='Напрямки конкурса'!$L$19,'Напрямки конкурса'!$B$19,IF(D1312='Напрямки конкурса'!$L$20,'Напрямки конкурса'!$B$20,IF(D1312='Напрямки конкурса'!$L$21,'Напрямки конкурса'!$B$21,IF(D1312='Напрямки конкурса'!$L$22,'Напрямки конкурса'!$B$22,IF(D1312='Напрямки конкурса'!$L$23,'Напрямки конкурса'!$B$23,IF(D1312='Напрямки конкурса'!$L$24,'Напрямки конкурса'!$B$24,IF(D1312='Напрямки конкурса'!$L$25,'Напрямки конкурса'!$B$25,IF(D1312='Напрямки конкурса'!$L$26,'Напрямки конкурса'!$B$26,IF(D1312='Напрямки конкурса'!$L$27,'Напрямки конкурса'!$B$27,IF(D1312='Напрямки конкурса'!$L$28,'Напрямки конкурса'!$B$28,"")))))))))))))))))))))))))))</f>
        <v/>
      </c>
      <c r="C1312" s="59" t="str">
        <f>IF(D1312='Напрямки конкурса'!$L$2,'Напрямки конкурса'!$K$2,IF(D1312='Напрямки конкурса'!$L$3,'Напрямки конкурса'!$K$3,IF(D1312='Напрямки конкурса'!$L$4,'Напрямки конкурса'!$K$4,IF(D1312='Напрямки конкурса'!$L$5,'Напрямки конкурса'!$K$5,IF(D1312='Напрямки конкурса'!$L$6,'Напрямки конкурса'!$K$6,IF(D1312='Напрямки конкурса'!$L$7,'Напрямки конкурса'!$K$7,IF(D1312='Напрямки конкурса'!$L$8,'Напрямки конкурса'!$K$8,IF(D1312='Напрямки конкурса'!$L$9,'Напрямки конкурса'!$K$9,IF(D1312='Напрямки конкурса'!$L$10,'Напрямки конкурса'!$K$10,IF(D1312='Напрямки конкурса'!$L$11,'Напрямки конкурса'!$K$11,IF(D1312='Напрямки конкурса'!$L$12,'Напрямки конкурса'!$K$12,IF(D1312='Напрямки конкурса'!$L$13,'Напрямки конкурса'!$K$13,IF(D1312='Напрямки конкурса'!$L$14,'Напрямки конкурса'!$K$14,IF(D1312='Напрямки конкурса'!$L$15,'Напрямки конкурса'!$K$15,IF(D1312='Напрямки конкурса'!$L$16,'Напрямки конкурса'!$K$16,IF(D1312='Напрямки конкурса'!$L$17,'Напрямки конкурса'!$K$17,IF(D1312='Напрямки конкурса'!$L$18,'Напрямки конкурса'!$K$18,IF(D1312='Напрямки конкурса'!$L$19,'Напрямки конкурса'!$K$19,IF(D1312='Напрямки конкурса'!$L$20,'Напрямки конкурса'!$K$20,IF(D1312='Напрямки конкурса'!$L$21,'Напрямки конкурса'!$K$21,IF(D1312='Напрямки конкурса'!$L$22,'Напрямки конкурса'!$K$22,IF(D1312='Напрямки конкурса'!$L$23,'Напрямки конкурса'!$K$23,IF(D1312='Напрямки конкурса'!$L$24,'Напрямки конкурса'!$K$24,IF(D1312='Напрямки конкурса'!$L$25,'Напрямки конкурса'!$K$25,IF(D1312='Напрямки конкурса'!$L$26,'Напрямки конкурса'!$K$26,IF(D1312='Напрямки конкурса'!$L$27,'Напрямки конкурса'!$K$27,IF(D1312='Напрямки конкурса'!$L$28,'Напрямки конкурса'!$K$28,"")))))))))))))))))))))))))))</f>
        <v/>
      </c>
      <c r="D1312" s="50"/>
      <c r="E1312" s="171"/>
      <c r="F1312" s="171"/>
      <c r="G1312" s="171"/>
      <c r="H1312" s="150" t="str">
        <f>IF(I1312='Категорія витрат'!$B$2,'Категорія витрат'!$A$2,IF(I1312='Категорія витрат'!$B$3,'Категорія витрат'!$A$3,IF(I1312='Категорія витрат'!$B$4,'Категорія витрат'!$A$4,IF(I1312='Категорія витрат'!$B$5,'Категорія витрат'!$A$5,IF(I1312='Категорія витрат'!$B$6,'Категорія витрат'!$A$6,IF(I1312='Категорія витрат'!$B$7,'Категорія витрат'!$A$7,IF(I1312='Категорія витрат'!$B$8,'Категорія витрат'!$A$8,IF(I1312='Категорія витрат'!$B$9,'Категорія витрат'!$A$9,IF(I1312='Категорія витрат'!$B$10,'Категорія витрат'!$A$10,IF(I1312='Категорія витрат'!$B$11,'Категорія витрат'!$A$11,IF(I1312='Категорія витрат'!$B$12,'Категорія витрат'!$A$12,IF(I1312='Категорія витрат'!$B$13,'Категорія витрат'!$A$13,IF(I1312='Категорія витрат'!$B$14,'Категорія витрат'!$A$14,IF(I1312='Категорія витрат'!$B$15,'Категорія витрат'!$A$15,IF(I1312='Категорія витрат'!$B$16,'Категорія витрат'!$A$16,IF(I1312='Категорія витрат'!$B$17,'Категорія витрат'!$A$17,IF(I1312='Категорія витрат'!$B$18,'Категорія витрат'!$A$18,IF(I1312='Категорія витрат'!$B$19,'Категорія витрат'!$A$19,IF(I1312='Категорія витрат'!$B$20,'Категорія витрат'!$A$20,IF(I1312='Категорія витрат'!$B$21,'Категорія витрат'!$A$21,IF(I1312='Категорія витрат'!$B$22,'Категорія витрат'!$A$22,IF(I1312='Категорія витрат'!$B$23,'Категорія витрат'!$A$23,IF(I1312='Категорія витрат'!$B$24,'Категорія витрат'!$A$24,IF(I1312='Категорія витрат'!$B$25,'Категорія витрат'!$A$25,IF(I1312='Категорія витрат'!$B$26,'Категорія витрат'!$A$26,IF(I1312='Категорія витрат'!$B$27,'Категорія витрат'!$A$27,IF(I1312='Категорія витрат'!$B$28,'Категорія витрат'!$A$28,IF(I1312='Категорія витрат'!$B$29,'Категорія витрат'!$A$29,IF(I1312='Категорія витрат'!$B$30,'Категорія витрат'!$A$30,"")))))))))))))))))))))))))))))</f>
        <v/>
      </c>
      <c r="I1312" s="174"/>
      <c r="J1312" s="173"/>
      <c r="K1312" s="176"/>
      <c r="L1312" s="87">
        <f t="shared" si="625"/>
        <v>0</v>
      </c>
      <c r="M1312" s="176"/>
      <c r="N1312" s="178"/>
      <c r="O1312" s="171"/>
      <c r="P1312" s="159">
        <f>IF(J1312='Категорія витрат'!$F$2,ROUND('Додаток 3._Бюджет детальний ПР'!O1312*0.3676,2),IF(J1312='Категорія витрат'!$F$3,ROUND('Додаток 3._Бюджет детальний ПР'!O1312*0.347,2),IF(J1312='Категорія витрат'!$F$4,ROUND('Додаток 3._Бюджет детальний ПР'!O1312*0.347,2),IF(J1312='Категорія витрат'!$F$7,ROUND('Додаток 3._Бюджет детальний ПР'!O1312*0.0841,2),0))))</f>
        <v>0</v>
      </c>
      <c r="Q1312" s="153">
        <f t="shared" si="600"/>
        <v>0</v>
      </c>
      <c r="R1312" s="181"/>
      <c r="S1312" s="181"/>
      <c r="T1312" s="181"/>
      <c r="U1312" s="181"/>
      <c r="V1312" s="181"/>
      <c r="W1312" s="181"/>
      <c r="X1312" s="181"/>
      <c r="Y1312" s="181"/>
      <c r="Z1312" s="181"/>
      <c r="AA1312" s="181"/>
      <c r="AB1312" s="181"/>
      <c r="AC1312" s="181"/>
      <c r="AD1312" s="48">
        <f t="shared" si="601"/>
        <v>0</v>
      </c>
      <c r="AE1312" s="48">
        <f t="shared" si="602"/>
        <v>0</v>
      </c>
      <c r="AF1312" s="48">
        <f t="shared" si="603"/>
        <v>0</v>
      </c>
      <c r="AG1312" s="48">
        <f t="shared" si="604"/>
        <v>0</v>
      </c>
      <c r="AH1312" s="48">
        <f t="shared" si="605"/>
        <v>0</v>
      </c>
      <c r="AI1312" s="48">
        <f t="shared" si="606"/>
        <v>0</v>
      </c>
      <c r="AJ1312" s="48">
        <f t="shared" si="607"/>
        <v>0</v>
      </c>
      <c r="AK1312" s="48">
        <f t="shared" si="608"/>
        <v>0</v>
      </c>
      <c r="AL1312" s="181"/>
      <c r="AM1312" s="181"/>
      <c r="AN1312" s="77"/>
      <c r="AO1312" s="176"/>
      <c r="AP1312" s="87">
        <f t="shared" si="626"/>
        <v>0</v>
      </c>
      <c r="AQ1312" s="176"/>
      <c r="AR1312" s="178"/>
      <c r="AS1312" s="171"/>
      <c r="AT1312" s="159">
        <f>IF(J1312='Категорія витрат'!$F$2,ROUND('Додаток 3._Бюджет детальний ПР'!AS1312*0.3676,2),IF(J1312='Категорія витрат'!$F$3,ROUND('Додаток 3._Бюджет детальний ПР'!AS1312*0.347,2),IF(J1312='Категорія витрат'!$F$4,ROUND('Додаток 3._Бюджет детальний ПР'!AS1312*0.347,2),IF(J1312='Категорія витрат'!$F$7,ROUND('Додаток 3._Бюджет детальний ПР'!AS1312*0.0841,2),0))))</f>
        <v>0</v>
      </c>
      <c r="AU1312" s="153">
        <f t="shared" si="627"/>
        <v>0</v>
      </c>
      <c r="AV1312" s="181"/>
      <c r="AW1312" s="181"/>
      <c r="AX1312" s="181"/>
      <c r="AY1312" s="181"/>
      <c r="AZ1312" s="181"/>
      <c r="BA1312" s="181"/>
      <c r="BB1312" s="181"/>
      <c r="BC1312" s="181"/>
      <c r="BD1312" s="181"/>
      <c r="BE1312" s="181"/>
      <c r="BF1312" s="181"/>
      <c r="BG1312" s="181"/>
      <c r="BH1312" s="48">
        <f t="shared" si="609"/>
        <v>0</v>
      </c>
      <c r="BI1312" s="48">
        <f t="shared" si="610"/>
        <v>0</v>
      </c>
      <c r="BJ1312" s="48">
        <f t="shared" si="611"/>
        <v>0</v>
      </c>
      <c r="BK1312" s="48">
        <f t="shared" si="612"/>
        <v>0</v>
      </c>
      <c r="BL1312" s="48">
        <f t="shared" si="613"/>
        <v>0</v>
      </c>
      <c r="BM1312" s="48">
        <f t="shared" si="614"/>
        <v>0</v>
      </c>
      <c r="BN1312" s="48">
        <f t="shared" si="615"/>
        <v>0</v>
      </c>
      <c r="BO1312" s="48">
        <f t="shared" si="616"/>
        <v>0</v>
      </c>
      <c r="BP1312" s="181"/>
      <c r="BQ1312" s="181"/>
      <c r="BR1312" s="191"/>
      <c r="BS1312" s="176"/>
      <c r="BT1312" s="87">
        <f t="shared" si="628"/>
        <v>0</v>
      </c>
      <c r="BU1312" s="176"/>
      <c r="BV1312" s="178"/>
      <c r="BW1312" s="171"/>
      <c r="BX1312" s="159">
        <f>IF(J1312='Категорія витрат'!$F$2,ROUND('Додаток 3._Бюджет детальний ПР'!BW1312*0.3676,2),IF(J1312='Категорія витрат'!$F$3,ROUND('Додаток 3._Бюджет детальний ПР'!BW1312*0.347,2),IF(J1312='Категорія витрат'!$F$4,ROUND('Додаток 3._Бюджет детальний ПР'!BW1312*0.347,2),IF(J1312='Категорія витрат'!$F$7,ROUND('Додаток 3._Бюджет детальний ПР'!BW1312*0.0841,2),0))))</f>
        <v>0</v>
      </c>
      <c r="BY1312" s="153">
        <f t="shared" si="629"/>
        <v>0</v>
      </c>
      <c r="BZ1312" s="181"/>
      <c r="CA1312" s="181"/>
      <c r="CB1312" s="181"/>
      <c r="CC1312" s="181"/>
      <c r="CD1312" s="181"/>
      <c r="CE1312" s="181"/>
      <c r="CF1312" s="181"/>
      <c r="CG1312" s="181"/>
      <c r="CH1312" s="181"/>
      <c r="CI1312" s="181"/>
      <c r="CJ1312" s="181"/>
      <c r="CK1312" s="181"/>
      <c r="CL1312" s="48">
        <f t="shared" si="617"/>
        <v>0</v>
      </c>
      <c r="CM1312" s="48">
        <f t="shared" si="618"/>
        <v>0</v>
      </c>
      <c r="CN1312" s="48">
        <f t="shared" si="619"/>
        <v>0</v>
      </c>
      <c r="CO1312" s="48">
        <f t="shared" si="620"/>
        <v>0</v>
      </c>
      <c r="CP1312" s="48">
        <f t="shared" si="621"/>
        <v>0</v>
      </c>
      <c r="CQ1312" s="48">
        <f t="shared" si="622"/>
        <v>0</v>
      </c>
      <c r="CR1312" s="48">
        <f t="shared" si="623"/>
        <v>0</v>
      </c>
      <c r="CS1312" s="48">
        <f t="shared" si="624"/>
        <v>0</v>
      </c>
      <c r="CT1312" s="181"/>
      <c r="CU1312" s="181"/>
    </row>
    <row r="1313" spans="1:99" ht="20.100000000000001" customHeight="1" x14ac:dyDescent="0.25">
      <c r="A1313" s="58">
        <v>1309</v>
      </c>
      <c r="B1313" s="58" t="str">
        <f>IF(D1313='Напрямки конкурса'!$L$2,'Напрямки конкурса'!$B$2,IF(D1313='Напрямки конкурса'!$L$3,'Напрямки конкурса'!$B$3,IF(D1313='Напрямки конкурса'!$L$4,'Напрямки конкурса'!$B$4,IF(D1313='Напрямки конкурса'!$L$5,'Напрямки конкурса'!$B$5,IF(D1313='Напрямки конкурса'!$L$6,'Напрямки конкурса'!$B$6,IF(D1313='Напрямки конкурса'!$L$7,'Напрямки конкурса'!$B$7,IF(D1313='Напрямки конкурса'!$L$8,'Напрямки конкурса'!$B$8,IF(D1313='Напрямки конкурса'!$L$9,'Напрямки конкурса'!$B$9,IF(D1313='Напрямки конкурса'!$L$10,'Напрямки конкурса'!$B$10,IF(D1313='Напрямки конкурса'!$L$11,'Напрямки конкурса'!$B$11,IF(D1313='Напрямки конкурса'!$L$12,'Напрямки конкурса'!$B$12,IF(D1313='Напрямки конкурса'!$L$13,'Напрямки конкурса'!$B$13,IF(D1313='Напрямки конкурса'!$L$14,'Напрямки конкурса'!$B$14,IF(D1313='Напрямки конкурса'!$L$15,'Напрямки конкурса'!$B$15,IF(D1313='Напрямки конкурса'!$L$16,'Напрямки конкурса'!$B$16,IF(D1313='Напрямки конкурса'!$L$17,'Напрямки конкурса'!$B$17,IF(D1313='Напрямки конкурса'!$L$18,'Напрямки конкурса'!$B$18,IF(D1313='Напрямки конкурса'!$L$19,'Напрямки конкурса'!$B$19,IF(D1313='Напрямки конкурса'!$L$20,'Напрямки конкурса'!$B$20,IF(D1313='Напрямки конкурса'!$L$21,'Напрямки конкурса'!$B$21,IF(D1313='Напрямки конкурса'!$L$22,'Напрямки конкурса'!$B$22,IF(D1313='Напрямки конкурса'!$L$23,'Напрямки конкурса'!$B$23,IF(D1313='Напрямки конкурса'!$L$24,'Напрямки конкурса'!$B$24,IF(D1313='Напрямки конкурса'!$L$25,'Напрямки конкурса'!$B$25,IF(D1313='Напрямки конкурса'!$L$26,'Напрямки конкурса'!$B$26,IF(D1313='Напрямки конкурса'!$L$27,'Напрямки конкурса'!$B$27,IF(D1313='Напрямки конкурса'!$L$28,'Напрямки конкурса'!$B$28,"")))))))))))))))))))))))))))</f>
        <v/>
      </c>
      <c r="C1313" s="59" t="str">
        <f>IF(D1313='Напрямки конкурса'!$L$2,'Напрямки конкурса'!$K$2,IF(D1313='Напрямки конкурса'!$L$3,'Напрямки конкурса'!$K$3,IF(D1313='Напрямки конкурса'!$L$4,'Напрямки конкурса'!$K$4,IF(D1313='Напрямки конкурса'!$L$5,'Напрямки конкурса'!$K$5,IF(D1313='Напрямки конкурса'!$L$6,'Напрямки конкурса'!$K$6,IF(D1313='Напрямки конкурса'!$L$7,'Напрямки конкурса'!$K$7,IF(D1313='Напрямки конкурса'!$L$8,'Напрямки конкурса'!$K$8,IF(D1313='Напрямки конкурса'!$L$9,'Напрямки конкурса'!$K$9,IF(D1313='Напрямки конкурса'!$L$10,'Напрямки конкурса'!$K$10,IF(D1313='Напрямки конкурса'!$L$11,'Напрямки конкурса'!$K$11,IF(D1313='Напрямки конкурса'!$L$12,'Напрямки конкурса'!$K$12,IF(D1313='Напрямки конкурса'!$L$13,'Напрямки конкурса'!$K$13,IF(D1313='Напрямки конкурса'!$L$14,'Напрямки конкурса'!$K$14,IF(D1313='Напрямки конкурса'!$L$15,'Напрямки конкурса'!$K$15,IF(D1313='Напрямки конкурса'!$L$16,'Напрямки конкурса'!$K$16,IF(D1313='Напрямки конкурса'!$L$17,'Напрямки конкурса'!$K$17,IF(D1313='Напрямки конкурса'!$L$18,'Напрямки конкурса'!$K$18,IF(D1313='Напрямки конкурса'!$L$19,'Напрямки конкурса'!$K$19,IF(D1313='Напрямки конкурса'!$L$20,'Напрямки конкурса'!$K$20,IF(D1313='Напрямки конкурса'!$L$21,'Напрямки конкурса'!$K$21,IF(D1313='Напрямки конкурса'!$L$22,'Напрямки конкурса'!$K$22,IF(D1313='Напрямки конкурса'!$L$23,'Напрямки конкурса'!$K$23,IF(D1313='Напрямки конкурса'!$L$24,'Напрямки конкурса'!$K$24,IF(D1313='Напрямки конкурса'!$L$25,'Напрямки конкурса'!$K$25,IF(D1313='Напрямки конкурса'!$L$26,'Напрямки конкурса'!$K$26,IF(D1313='Напрямки конкурса'!$L$27,'Напрямки конкурса'!$K$27,IF(D1313='Напрямки конкурса'!$L$28,'Напрямки конкурса'!$K$28,"")))))))))))))))))))))))))))</f>
        <v/>
      </c>
      <c r="D1313" s="50"/>
      <c r="E1313" s="171"/>
      <c r="F1313" s="171"/>
      <c r="G1313" s="171"/>
      <c r="H1313" s="150" t="str">
        <f>IF(I1313='Категорія витрат'!$B$2,'Категорія витрат'!$A$2,IF(I1313='Категорія витрат'!$B$3,'Категорія витрат'!$A$3,IF(I1313='Категорія витрат'!$B$4,'Категорія витрат'!$A$4,IF(I1313='Категорія витрат'!$B$5,'Категорія витрат'!$A$5,IF(I1313='Категорія витрат'!$B$6,'Категорія витрат'!$A$6,IF(I1313='Категорія витрат'!$B$7,'Категорія витрат'!$A$7,IF(I1313='Категорія витрат'!$B$8,'Категорія витрат'!$A$8,IF(I1313='Категорія витрат'!$B$9,'Категорія витрат'!$A$9,IF(I1313='Категорія витрат'!$B$10,'Категорія витрат'!$A$10,IF(I1313='Категорія витрат'!$B$11,'Категорія витрат'!$A$11,IF(I1313='Категорія витрат'!$B$12,'Категорія витрат'!$A$12,IF(I1313='Категорія витрат'!$B$13,'Категорія витрат'!$A$13,IF(I1313='Категорія витрат'!$B$14,'Категорія витрат'!$A$14,IF(I1313='Категорія витрат'!$B$15,'Категорія витрат'!$A$15,IF(I1313='Категорія витрат'!$B$16,'Категорія витрат'!$A$16,IF(I1313='Категорія витрат'!$B$17,'Категорія витрат'!$A$17,IF(I1313='Категорія витрат'!$B$18,'Категорія витрат'!$A$18,IF(I1313='Категорія витрат'!$B$19,'Категорія витрат'!$A$19,IF(I1313='Категорія витрат'!$B$20,'Категорія витрат'!$A$20,IF(I1313='Категорія витрат'!$B$21,'Категорія витрат'!$A$21,IF(I1313='Категорія витрат'!$B$22,'Категорія витрат'!$A$22,IF(I1313='Категорія витрат'!$B$23,'Категорія витрат'!$A$23,IF(I1313='Категорія витрат'!$B$24,'Категорія витрат'!$A$24,IF(I1313='Категорія витрат'!$B$25,'Категорія витрат'!$A$25,IF(I1313='Категорія витрат'!$B$26,'Категорія витрат'!$A$26,IF(I1313='Категорія витрат'!$B$27,'Категорія витрат'!$A$27,IF(I1313='Категорія витрат'!$B$28,'Категорія витрат'!$A$28,IF(I1313='Категорія витрат'!$B$29,'Категорія витрат'!$A$29,IF(I1313='Категорія витрат'!$B$30,'Категорія витрат'!$A$30,"")))))))))))))))))))))))))))))</f>
        <v/>
      </c>
      <c r="I1313" s="174"/>
      <c r="J1313" s="173"/>
      <c r="K1313" s="176"/>
      <c r="L1313" s="87">
        <f t="shared" si="625"/>
        <v>0</v>
      </c>
      <c r="M1313" s="176"/>
      <c r="N1313" s="178"/>
      <c r="O1313" s="171"/>
      <c r="P1313" s="159">
        <f>IF(J1313='Категорія витрат'!$F$2,ROUND('Додаток 3._Бюджет детальний ПР'!O1313*0.3676,2),IF(J1313='Категорія витрат'!$F$3,ROUND('Додаток 3._Бюджет детальний ПР'!O1313*0.347,2),IF(J1313='Категорія витрат'!$F$4,ROUND('Додаток 3._Бюджет детальний ПР'!O1313*0.347,2),IF(J1313='Категорія витрат'!$F$7,ROUND('Додаток 3._Бюджет детальний ПР'!O1313*0.0841,2),0))))</f>
        <v>0</v>
      </c>
      <c r="Q1313" s="153">
        <f t="shared" si="600"/>
        <v>0</v>
      </c>
      <c r="R1313" s="181"/>
      <c r="S1313" s="181"/>
      <c r="T1313" s="181"/>
      <c r="U1313" s="181"/>
      <c r="V1313" s="181"/>
      <c r="W1313" s="181"/>
      <c r="X1313" s="181"/>
      <c r="Y1313" s="181"/>
      <c r="Z1313" s="181"/>
      <c r="AA1313" s="181"/>
      <c r="AB1313" s="181"/>
      <c r="AC1313" s="181"/>
      <c r="AD1313" s="48">
        <f t="shared" si="601"/>
        <v>0</v>
      </c>
      <c r="AE1313" s="48">
        <f t="shared" si="602"/>
        <v>0</v>
      </c>
      <c r="AF1313" s="48">
        <f t="shared" si="603"/>
        <v>0</v>
      </c>
      <c r="AG1313" s="48">
        <f t="shared" si="604"/>
        <v>0</v>
      </c>
      <c r="AH1313" s="48">
        <f t="shared" si="605"/>
        <v>0</v>
      </c>
      <c r="AI1313" s="48">
        <f t="shared" si="606"/>
        <v>0</v>
      </c>
      <c r="AJ1313" s="48">
        <f t="shared" si="607"/>
        <v>0</v>
      </c>
      <c r="AK1313" s="48">
        <f t="shared" si="608"/>
        <v>0</v>
      </c>
      <c r="AL1313" s="181"/>
      <c r="AM1313" s="181"/>
      <c r="AN1313" s="77"/>
      <c r="AO1313" s="176"/>
      <c r="AP1313" s="87">
        <f t="shared" si="626"/>
        <v>0</v>
      </c>
      <c r="AQ1313" s="176"/>
      <c r="AR1313" s="178"/>
      <c r="AS1313" s="171"/>
      <c r="AT1313" s="159">
        <f>IF(J1313='Категорія витрат'!$F$2,ROUND('Додаток 3._Бюджет детальний ПР'!AS1313*0.3676,2),IF(J1313='Категорія витрат'!$F$3,ROUND('Додаток 3._Бюджет детальний ПР'!AS1313*0.347,2),IF(J1313='Категорія витрат'!$F$4,ROUND('Додаток 3._Бюджет детальний ПР'!AS1313*0.347,2),IF(J1313='Категорія витрат'!$F$7,ROUND('Додаток 3._Бюджет детальний ПР'!AS1313*0.0841,2),0))))</f>
        <v>0</v>
      </c>
      <c r="AU1313" s="153">
        <f t="shared" si="627"/>
        <v>0</v>
      </c>
      <c r="AV1313" s="181"/>
      <c r="AW1313" s="181"/>
      <c r="AX1313" s="181"/>
      <c r="AY1313" s="181"/>
      <c r="AZ1313" s="181"/>
      <c r="BA1313" s="181"/>
      <c r="BB1313" s="181"/>
      <c r="BC1313" s="181"/>
      <c r="BD1313" s="181"/>
      <c r="BE1313" s="181"/>
      <c r="BF1313" s="181"/>
      <c r="BG1313" s="181"/>
      <c r="BH1313" s="48">
        <f t="shared" si="609"/>
        <v>0</v>
      </c>
      <c r="BI1313" s="48">
        <f t="shared" si="610"/>
        <v>0</v>
      </c>
      <c r="BJ1313" s="48">
        <f t="shared" si="611"/>
        <v>0</v>
      </c>
      <c r="BK1313" s="48">
        <f t="shared" si="612"/>
        <v>0</v>
      </c>
      <c r="BL1313" s="48">
        <f t="shared" si="613"/>
        <v>0</v>
      </c>
      <c r="BM1313" s="48">
        <f t="shared" si="614"/>
        <v>0</v>
      </c>
      <c r="BN1313" s="48">
        <f t="shared" si="615"/>
        <v>0</v>
      </c>
      <c r="BO1313" s="48">
        <f t="shared" si="616"/>
        <v>0</v>
      </c>
      <c r="BP1313" s="181"/>
      <c r="BQ1313" s="181"/>
      <c r="BR1313" s="191"/>
      <c r="BS1313" s="176"/>
      <c r="BT1313" s="87">
        <f t="shared" si="628"/>
        <v>0</v>
      </c>
      <c r="BU1313" s="176"/>
      <c r="BV1313" s="178"/>
      <c r="BW1313" s="171"/>
      <c r="BX1313" s="159">
        <f>IF(J1313='Категорія витрат'!$F$2,ROUND('Додаток 3._Бюджет детальний ПР'!BW1313*0.3676,2),IF(J1313='Категорія витрат'!$F$3,ROUND('Додаток 3._Бюджет детальний ПР'!BW1313*0.347,2),IF(J1313='Категорія витрат'!$F$4,ROUND('Додаток 3._Бюджет детальний ПР'!BW1313*0.347,2),IF(J1313='Категорія витрат'!$F$7,ROUND('Додаток 3._Бюджет детальний ПР'!BW1313*0.0841,2),0))))</f>
        <v>0</v>
      </c>
      <c r="BY1313" s="153">
        <f t="shared" si="629"/>
        <v>0</v>
      </c>
      <c r="BZ1313" s="181"/>
      <c r="CA1313" s="181"/>
      <c r="CB1313" s="181"/>
      <c r="CC1313" s="181"/>
      <c r="CD1313" s="181"/>
      <c r="CE1313" s="181"/>
      <c r="CF1313" s="181"/>
      <c r="CG1313" s="181"/>
      <c r="CH1313" s="181"/>
      <c r="CI1313" s="181"/>
      <c r="CJ1313" s="181"/>
      <c r="CK1313" s="181"/>
      <c r="CL1313" s="48">
        <f t="shared" si="617"/>
        <v>0</v>
      </c>
      <c r="CM1313" s="48">
        <f t="shared" si="618"/>
        <v>0</v>
      </c>
      <c r="CN1313" s="48">
        <f t="shared" si="619"/>
        <v>0</v>
      </c>
      <c r="CO1313" s="48">
        <f t="shared" si="620"/>
        <v>0</v>
      </c>
      <c r="CP1313" s="48">
        <f t="shared" si="621"/>
        <v>0</v>
      </c>
      <c r="CQ1313" s="48">
        <f t="shared" si="622"/>
        <v>0</v>
      </c>
      <c r="CR1313" s="48">
        <f t="shared" si="623"/>
        <v>0</v>
      </c>
      <c r="CS1313" s="48">
        <f t="shared" si="624"/>
        <v>0</v>
      </c>
      <c r="CT1313" s="181"/>
      <c r="CU1313" s="181"/>
    </row>
    <row r="1314" spans="1:99" ht="20.100000000000001" customHeight="1" x14ac:dyDescent="0.25">
      <c r="A1314" s="58">
        <v>1310</v>
      </c>
      <c r="B1314" s="58" t="str">
        <f>IF(D1314='Напрямки конкурса'!$L$2,'Напрямки конкурса'!$B$2,IF(D1314='Напрямки конкурса'!$L$3,'Напрямки конкурса'!$B$3,IF(D1314='Напрямки конкурса'!$L$4,'Напрямки конкурса'!$B$4,IF(D1314='Напрямки конкурса'!$L$5,'Напрямки конкурса'!$B$5,IF(D1314='Напрямки конкурса'!$L$6,'Напрямки конкурса'!$B$6,IF(D1314='Напрямки конкурса'!$L$7,'Напрямки конкурса'!$B$7,IF(D1314='Напрямки конкурса'!$L$8,'Напрямки конкурса'!$B$8,IF(D1314='Напрямки конкурса'!$L$9,'Напрямки конкурса'!$B$9,IF(D1314='Напрямки конкурса'!$L$10,'Напрямки конкурса'!$B$10,IF(D1314='Напрямки конкурса'!$L$11,'Напрямки конкурса'!$B$11,IF(D1314='Напрямки конкурса'!$L$12,'Напрямки конкурса'!$B$12,IF(D1314='Напрямки конкурса'!$L$13,'Напрямки конкурса'!$B$13,IF(D1314='Напрямки конкурса'!$L$14,'Напрямки конкурса'!$B$14,IF(D1314='Напрямки конкурса'!$L$15,'Напрямки конкурса'!$B$15,IF(D1314='Напрямки конкурса'!$L$16,'Напрямки конкурса'!$B$16,IF(D1314='Напрямки конкурса'!$L$17,'Напрямки конкурса'!$B$17,IF(D1314='Напрямки конкурса'!$L$18,'Напрямки конкурса'!$B$18,IF(D1314='Напрямки конкурса'!$L$19,'Напрямки конкурса'!$B$19,IF(D1314='Напрямки конкурса'!$L$20,'Напрямки конкурса'!$B$20,IF(D1314='Напрямки конкурса'!$L$21,'Напрямки конкурса'!$B$21,IF(D1314='Напрямки конкурса'!$L$22,'Напрямки конкурса'!$B$22,IF(D1314='Напрямки конкурса'!$L$23,'Напрямки конкурса'!$B$23,IF(D1314='Напрямки конкурса'!$L$24,'Напрямки конкурса'!$B$24,IF(D1314='Напрямки конкурса'!$L$25,'Напрямки конкурса'!$B$25,IF(D1314='Напрямки конкурса'!$L$26,'Напрямки конкурса'!$B$26,IF(D1314='Напрямки конкурса'!$L$27,'Напрямки конкурса'!$B$27,IF(D1314='Напрямки конкурса'!$L$28,'Напрямки конкурса'!$B$28,"")))))))))))))))))))))))))))</f>
        <v/>
      </c>
      <c r="C1314" s="59" t="str">
        <f>IF(D1314='Напрямки конкурса'!$L$2,'Напрямки конкурса'!$K$2,IF(D1314='Напрямки конкурса'!$L$3,'Напрямки конкурса'!$K$3,IF(D1314='Напрямки конкурса'!$L$4,'Напрямки конкурса'!$K$4,IF(D1314='Напрямки конкурса'!$L$5,'Напрямки конкурса'!$K$5,IF(D1314='Напрямки конкурса'!$L$6,'Напрямки конкурса'!$K$6,IF(D1314='Напрямки конкурса'!$L$7,'Напрямки конкурса'!$K$7,IF(D1314='Напрямки конкурса'!$L$8,'Напрямки конкурса'!$K$8,IF(D1314='Напрямки конкурса'!$L$9,'Напрямки конкурса'!$K$9,IF(D1314='Напрямки конкурса'!$L$10,'Напрямки конкурса'!$K$10,IF(D1314='Напрямки конкурса'!$L$11,'Напрямки конкурса'!$K$11,IF(D1314='Напрямки конкурса'!$L$12,'Напрямки конкурса'!$K$12,IF(D1314='Напрямки конкурса'!$L$13,'Напрямки конкурса'!$K$13,IF(D1314='Напрямки конкурса'!$L$14,'Напрямки конкурса'!$K$14,IF(D1314='Напрямки конкурса'!$L$15,'Напрямки конкурса'!$K$15,IF(D1314='Напрямки конкурса'!$L$16,'Напрямки конкурса'!$K$16,IF(D1314='Напрямки конкурса'!$L$17,'Напрямки конкурса'!$K$17,IF(D1314='Напрямки конкурса'!$L$18,'Напрямки конкурса'!$K$18,IF(D1314='Напрямки конкурса'!$L$19,'Напрямки конкурса'!$K$19,IF(D1314='Напрямки конкурса'!$L$20,'Напрямки конкурса'!$K$20,IF(D1314='Напрямки конкурса'!$L$21,'Напрямки конкурса'!$K$21,IF(D1314='Напрямки конкурса'!$L$22,'Напрямки конкурса'!$K$22,IF(D1314='Напрямки конкурса'!$L$23,'Напрямки конкурса'!$K$23,IF(D1314='Напрямки конкурса'!$L$24,'Напрямки конкурса'!$K$24,IF(D1314='Напрямки конкурса'!$L$25,'Напрямки конкурса'!$K$25,IF(D1314='Напрямки конкурса'!$L$26,'Напрямки конкурса'!$K$26,IF(D1314='Напрямки конкурса'!$L$27,'Напрямки конкурса'!$K$27,IF(D1314='Напрямки конкурса'!$L$28,'Напрямки конкурса'!$K$28,"")))))))))))))))))))))))))))</f>
        <v/>
      </c>
      <c r="D1314" s="50"/>
      <c r="E1314" s="171"/>
      <c r="F1314" s="171"/>
      <c r="G1314" s="171"/>
      <c r="H1314" s="150" t="str">
        <f>IF(I1314='Категорія витрат'!$B$2,'Категорія витрат'!$A$2,IF(I1314='Категорія витрат'!$B$3,'Категорія витрат'!$A$3,IF(I1314='Категорія витрат'!$B$4,'Категорія витрат'!$A$4,IF(I1314='Категорія витрат'!$B$5,'Категорія витрат'!$A$5,IF(I1314='Категорія витрат'!$B$6,'Категорія витрат'!$A$6,IF(I1314='Категорія витрат'!$B$7,'Категорія витрат'!$A$7,IF(I1314='Категорія витрат'!$B$8,'Категорія витрат'!$A$8,IF(I1314='Категорія витрат'!$B$9,'Категорія витрат'!$A$9,IF(I1314='Категорія витрат'!$B$10,'Категорія витрат'!$A$10,IF(I1314='Категорія витрат'!$B$11,'Категорія витрат'!$A$11,IF(I1314='Категорія витрат'!$B$12,'Категорія витрат'!$A$12,IF(I1314='Категорія витрат'!$B$13,'Категорія витрат'!$A$13,IF(I1314='Категорія витрат'!$B$14,'Категорія витрат'!$A$14,IF(I1314='Категорія витрат'!$B$15,'Категорія витрат'!$A$15,IF(I1314='Категорія витрат'!$B$16,'Категорія витрат'!$A$16,IF(I1314='Категорія витрат'!$B$17,'Категорія витрат'!$A$17,IF(I1314='Категорія витрат'!$B$18,'Категорія витрат'!$A$18,IF(I1314='Категорія витрат'!$B$19,'Категорія витрат'!$A$19,IF(I1314='Категорія витрат'!$B$20,'Категорія витрат'!$A$20,IF(I1314='Категорія витрат'!$B$21,'Категорія витрат'!$A$21,IF(I1314='Категорія витрат'!$B$22,'Категорія витрат'!$A$22,IF(I1314='Категорія витрат'!$B$23,'Категорія витрат'!$A$23,IF(I1314='Категорія витрат'!$B$24,'Категорія витрат'!$A$24,IF(I1314='Категорія витрат'!$B$25,'Категорія витрат'!$A$25,IF(I1314='Категорія витрат'!$B$26,'Категорія витрат'!$A$26,IF(I1314='Категорія витрат'!$B$27,'Категорія витрат'!$A$27,IF(I1314='Категорія витрат'!$B$28,'Категорія витрат'!$A$28,IF(I1314='Категорія витрат'!$B$29,'Категорія витрат'!$A$29,IF(I1314='Категорія витрат'!$B$30,'Категорія витрат'!$A$30,"")))))))))))))))))))))))))))))</f>
        <v/>
      </c>
      <c r="I1314" s="174"/>
      <c r="J1314" s="173"/>
      <c r="K1314" s="176"/>
      <c r="L1314" s="87">
        <f t="shared" si="625"/>
        <v>0</v>
      </c>
      <c r="M1314" s="176"/>
      <c r="N1314" s="178"/>
      <c r="O1314" s="171"/>
      <c r="P1314" s="159">
        <f>IF(J1314='Категорія витрат'!$F$2,ROUND('Додаток 3._Бюджет детальний ПР'!O1314*0.3676,2),IF(J1314='Категорія витрат'!$F$3,ROUND('Додаток 3._Бюджет детальний ПР'!O1314*0.347,2),IF(J1314='Категорія витрат'!$F$4,ROUND('Додаток 3._Бюджет детальний ПР'!O1314*0.347,2),IF(J1314='Категорія витрат'!$F$7,ROUND('Додаток 3._Бюджет детальний ПР'!O1314*0.0841,2),0))))</f>
        <v>0</v>
      </c>
      <c r="Q1314" s="153">
        <f t="shared" si="600"/>
        <v>0</v>
      </c>
      <c r="R1314" s="181"/>
      <c r="S1314" s="181"/>
      <c r="T1314" s="181"/>
      <c r="U1314" s="181"/>
      <c r="V1314" s="181"/>
      <c r="W1314" s="181"/>
      <c r="X1314" s="181"/>
      <c r="Y1314" s="181"/>
      <c r="Z1314" s="181"/>
      <c r="AA1314" s="181"/>
      <c r="AB1314" s="181"/>
      <c r="AC1314" s="181"/>
      <c r="AD1314" s="48">
        <f t="shared" si="601"/>
        <v>0</v>
      </c>
      <c r="AE1314" s="48">
        <f t="shared" si="602"/>
        <v>0</v>
      </c>
      <c r="AF1314" s="48">
        <f t="shared" si="603"/>
        <v>0</v>
      </c>
      <c r="AG1314" s="48">
        <f t="shared" si="604"/>
        <v>0</v>
      </c>
      <c r="AH1314" s="48">
        <f t="shared" si="605"/>
        <v>0</v>
      </c>
      <c r="AI1314" s="48">
        <f t="shared" si="606"/>
        <v>0</v>
      </c>
      <c r="AJ1314" s="48">
        <f t="shared" si="607"/>
        <v>0</v>
      </c>
      <c r="AK1314" s="48">
        <f t="shared" si="608"/>
        <v>0</v>
      </c>
      <c r="AL1314" s="181"/>
      <c r="AM1314" s="181"/>
      <c r="AN1314" s="77"/>
      <c r="AO1314" s="176"/>
      <c r="AP1314" s="87">
        <f t="shared" si="626"/>
        <v>0</v>
      </c>
      <c r="AQ1314" s="176"/>
      <c r="AR1314" s="178"/>
      <c r="AS1314" s="171"/>
      <c r="AT1314" s="159">
        <f>IF(J1314='Категорія витрат'!$F$2,ROUND('Додаток 3._Бюджет детальний ПР'!AS1314*0.3676,2),IF(J1314='Категорія витрат'!$F$3,ROUND('Додаток 3._Бюджет детальний ПР'!AS1314*0.347,2),IF(J1314='Категорія витрат'!$F$4,ROUND('Додаток 3._Бюджет детальний ПР'!AS1314*0.347,2),IF(J1314='Категорія витрат'!$F$7,ROUND('Додаток 3._Бюджет детальний ПР'!AS1314*0.0841,2),0))))</f>
        <v>0</v>
      </c>
      <c r="AU1314" s="153">
        <f t="shared" si="627"/>
        <v>0</v>
      </c>
      <c r="AV1314" s="181"/>
      <c r="AW1314" s="181"/>
      <c r="AX1314" s="181"/>
      <c r="AY1314" s="181"/>
      <c r="AZ1314" s="181"/>
      <c r="BA1314" s="181"/>
      <c r="BB1314" s="181"/>
      <c r="BC1314" s="181"/>
      <c r="BD1314" s="181"/>
      <c r="BE1314" s="181"/>
      <c r="BF1314" s="181"/>
      <c r="BG1314" s="181"/>
      <c r="BH1314" s="48">
        <f t="shared" si="609"/>
        <v>0</v>
      </c>
      <c r="BI1314" s="48">
        <f t="shared" si="610"/>
        <v>0</v>
      </c>
      <c r="BJ1314" s="48">
        <f t="shared" si="611"/>
        <v>0</v>
      </c>
      <c r="BK1314" s="48">
        <f t="shared" si="612"/>
        <v>0</v>
      </c>
      <c r="BL1314" s="48">
        <f t="shared" si="613"/>
        <v>0</v>
      </c>
      <c r="BM1314" s="48">
        <f t="shared" si="614"/>
        <v>0</v>
      </c>
      <c r="BN1314" s="48">
        <f t="shared" si="615"/>
        <v>0</v>
      </c>
      <c r="BO1314" s="48">
        <f t="shared" si="616"/>
        <v>0</v>
      </c>
      <c r="BP1314" s="181"/>
      <c r="BQ1314" s="181"/>
      <c r="BR1314" s="191"/>
      <c r="BS1314" s="176"/>
      <c r="BT1314" s="87">
        <f t="shared" si="628"/>
        <v>0</v>
      </c>
      <c r="BU1314" s="176"/>
      <c r="BV1314" s="178"/>
      <c r="BW1314" s="171"/>
      <c r="BX1314" s="159">
        <f>IF(J1314='Категорія витрат'!$F$2,ROUND('Додаток 3._Бюджет детальний ПР'!BW1314*0.3676,2),IF(J1314='Категорія витрат'!$F$3,ROUND('Додаток 3._Бюджет детальний ПР'!BW1314*0.347,2),IF(J1314='Категорія витрат'!$F$4,ROUND('Додаток 3._Бюджет детальний ПР'!BW1314*0.347,2),IF(J1314='Категорія витрат'!$F$7,ROUND('Додаток 3._Бюджет детальний ПР'!BW1314*0.0841,2),0))))</f>
        <v>0</v>
      </c>
      <c r="BY1314" s="153">
        <f t="shared" si="629"/>
        <v>0</v>
      </c>
      <c r="BZ1314" s="181"/>
      <c r="CA1314" s="181"/>
      <c r="CB1314" s="181"/>
      <c r="CC1314" s="181"/>
      <c r="CD1314" s="181"/>
      <c r="CE1314" s="181"/>
      <c r="CF1314" s="181"/>
      <c r="CG1314" s="181"/>
      <c r="CH1314" s="181"/>
      <c r="CI1314" s="181"/>
      <c r="CJ1314" s="181"/>
      <c r="CK1314" s="181"/>
      <c r="CL1314" s="48">
        <f t="shared" si="617"/>
        <v>0</v>
      </c>
      <c r="CM1314" s="48">
        <f t="shared" si="618"/>
        <v>0</v>
      </c>
      <c r="CN1314" s="48">
        <f t="shared" si="619"/>
        <v>0</v>
      </c>
      <c r="CO1314" s="48">
        <f t="shared" si="620"/>
        <v>0</v>
      </c>
      <c r="CP1314" s="48">
        <f t="shared" si="621"/>
        <v>0</v>
      </c>
      <c r="CQ1314" s="48">
        <f t="shared" si="622"/>
        <v>0</v>
      </c>
      <c r="CR1314" s="48">
        <f t="shared" si="623"/>
        <v>0</v>
      </c>
      <c r="CS1314" s="48">
        <f t="shared" si="624"/>
        <v>0</v>
      </c>
      <c r="CT1314" s="181"/>
      <c r="CU1314" s="181"/>
    </row>
    <row r="1315" spans="1:99" ht="20.100000000000001" customHeight="1" x14ac:dyDescent="0.25">
      <c r="A1315" s="58">
        <v>1311</v>
      </c>
      <c r="B1315" s="58" t="str">
        <f>IF(D1315='Напрямки конкурса'!$L$2,'Напрямки конкурса'!$B$2,IF(D1315='Напрямки конкурса'!$L$3,'Напрямки конкурса'!$B$3,IF(D1315='Напрямки конкурса'!$L$4,'Напрямки конкурса'!$B$4,IF(D1315='Напрямки конкурса'!$L$5,'Напрямки конкурса'!$B$5,IF(D1315='Напрямки конкурса'!$L$6,'Напрямки конкурса'!$B$6,IF(D1315='Напрямки конкурса'!$L$7,'Напрямки конкурса'!$B$7,IF(D1315='Напрямки конкурса'!$L$8,'Напрямки конкурса'!$B$8,IF(D1315='Напрямки конкурса'!$L$9,'Напрямки конкурса'!$B$9,IF(D1315='Напрямки конкурса'!$L$10,'Напрямки конкурса'!$B$10,IF(D1315='Напрямки конкурса'!$L$11,'Напрямки конкурса'!$B$11,IF(D1315='Напрямки конкурса'!$L$12,'Напрямки конкурса'!$B$12,IF(D1315='Напрямки конкурса'!$L$13,'Напрямки конкурса'!$B$13,IF(D1315='Напрямки конкурса'!$L$14,'Напрямки конкурса'!$B$14,IF(D1315='Напрямки конкурса'!$L$15,'Напрямки конкурса'!$B$15,IF(D1315='Напрямки конкурса'!$L$16,'Напрямки конкурса'!$B$16,IF(D1315='Напрямки конкурса'!$L$17,'Напрямки конкурса'!$B$17,IF(D1315='Напрямки конкурса'!$L$18,'Напрямки конкурса'!$B$18,IF(D1315='Напрямки конкурса'!$L$19,'Напрямки конкурса'!$B$19,IF(D1315='Напрямки конкурса'!$L$20,'Напрямки конкурса'!$B$20,IF(D1315='Напрямки конкурса'!$L$21,'Напрямки конкурса'!$B$21,IF(D1315='Напрямки конкурса'!$L$22,'Напрямки конкурса'!$B$22,IF(D1315='Напрямки конкурса'!$L$23,'Напрямки конкурса'!$B$23,IF(D1315='Напрямки конкурса'!$L$24,'Напрямки конкурса'!$B$24,IF(D1315='Напрямки конкурса'!$L$25,'Напрямки конкурса'!$B$25,IF(D1315='Напрямки конкурса'!$L$26,'Напрямки конкурса'!$B$26,IF(D1315='Напрямки конкурса'!$L$27,'Напрямки конкурса'!$B$27,IF(D1315='Напрямки конкурса'!$L$28,'Напрямки конкурса'!$B$28,"")))))))))))))))))))))))))))</f>
        <v/>
      </c>
      <c r="C1315" s="59" t="str">
        <f>IF(D1315='Напрямки конкурса'!$L$2,'Напрямки конкурса'!$K$2,IF(D1315='Напрямки конкурса'!$L$3,'Напрямки конкурса'!$K$3,IF(D1315='Напрямки конкурса'!$L$4,'Напрямки конкурса'!$K$4,IF(D1315='Напрямки конкурса'!$L$5,'Напрямки конкурса'!$K$5,IF(D1315='Напрямки конкурса'!$L$6,'Напрямки конкурса'!$K$6,IF(D1315='Напрямки конкурса'!$L$7,'Напрямки конкурса'!$K$7,IF(D1315='Напрямки конкурса'!$L$8,'Напрямки конкурса'!$K$8,IF(D1315='Напрямки конкурса'!$L$9,'Напрямки конкурса'!$K$9,IF(D1315='Напрямки конкурса'!$L$10,'Напрямки конкурса'!$K$10,IF(D1315='Напрямки конкурса'!$L$11,'Напрямки конкурса'!$K$11,IF(D1315='Напрямки конкурса'!$L$12,'Напрямки конкурса'!$K$12,IF(D1315='Напрямки конкурса'!$L$13,'Напрямки конкурса'!$K$13,IF(D1315='Напрямки конкурса'!$L$14,'Напрямки конкурса'!$K$14,IF(D1315='Напрямки конкурса'!$L$15,'Напрямки конкурса'!$K$15,IF(D1315='Напрямки конкурса'!$L$16,'Напрямки конкурса'!$K$16,IF(D1315='Напрямки конкурса'!$L$17,'Напрямки конкурса'!$K$17,IF(D1315='Напрямки конкурса'!$L$18,'Напрямки конкурса'!$K$18,IF(D1315='Напрямки конкурса'!$L$19,'Напрямки конкурса'!$K$19,IF(D1315='Напрямки конкурса'!$L$20,'Напрямки конкурса'!$K$20,IF(D1315='Напрямки конкурса'!$L$21,'Напрямки конкурса'!$K$21,IF(D1315='Напрямки конкурса'!$L$22,'Напрямки конкурса'!$K$22,IF(D1315='Напрямки конкурса'!$L$23,'Напрямки конкурса'!$K$23,IF(D1315='Напрямки конкурса'!$L$24,'Напрямки конкурса'!$K$24,IF(D1315='Напрямки конкурса'!$L$25,'Напрямки конкурса'!$K$25,IF(D1315='Напрямки конкурса'!$L$26,'Напрямки конкурса'!$K$26,IF(D1315='Напрямки конкурса'!$L$27,'Напрямки конкурса'!$K$27,IF(D1315='Напрямки конкурса'!$L$28,'Напрямки конкурса'!$K$28,"")))))))))))))))))))))))))))</f>
        <v/>
      </c>
      <c r="D1315" s="50"/>
      <c r="E1315" s="171"/>
      <c r="F1315" s="171"/>
      <c r="G1315" s="171"/>
      <c r="H1315" s="150" t="str">
        <f>IF(I1315='Категорія витрат'!$B$2,'Категорія витрат'!$A$2,IF(I1315='Категорія витрат'!$B$3,'Категорія витрат'!$A$3,IF(I1315='Категорія витрат'!$B$4,'Категорія витрат'!$A$4,IF(I1315='Категорія витрат'!$B$5,'Категорія витрат'!$A$5,IF(I1315='Категорія витрат'!$B$6,'Категорія витрат'!$A$6,IF(I1315='Категорія витрат'!$B$7,'Категорія витрат'!$A$7,IF(I1315='Категорія витрат'!$B$8,'Категорія витрат'!$A$8,IF(I1315='Категорія витрат'!$B$9,'Категорія витрат'!$A$9,IF(I1315='Категорія витрат'!$B$10,'Категорія витрат'!$A$10,IF(I1315='Категорія витрат'!$B$11,'Категорія витрат'!$A$11,IF(I1315='Категорія витрат'!$B$12,'Категорія витрат'!$A$12,IF(I1315='Категорія витрат'!$B$13,'Категорія витрат'!$A$13,IF(I1315='Категорія витрат'!$B$14,'Категорія витрат'!$A$14,IF(I1315='Категорія витрат'!$B$15,'Категорія витрат'!$A$15,IF(I1315='Категорія витрат'!$B$16,'Категорія витрат'!$A$16,IF(I1315='Категорія витрат'!$B$17,'Категорія витрат'!$A$17,IF(I1315='Категорія витрат'!$B$18,'Категорія витрат'!$A$18,IF(I1315='Категорія витрат'!$B$19,'Категорія витрат'!$A$19,IF(I1315='Категорія витрат'!$B$20,'Категорія витрат'!$A$20,IF(I1315='Категорія витрат'!$B$21,'Категорія витрат'!$A$21,IF(I1315='Категорія витрат'!$B$22,'Категорія витрат'!$A$22,IF(I1315='Категорія витрат'!$B$23,'Категорія витрат'!$A$23,IF(I1315='Категорія витрат'!$B$24,'Категорія витрат'!$A$24,IF(I1315='Категорія витрат'!$B$25,'Категорія витрат'!$A$25,IF(I1315='Категорія витрат'!$B$26,'Категорія витрат'!$A$26,IF(I1315='Категорія витрат'!$B$27,'Категорія витрат'!$A$27,IF(I1315='Категорія витрат'!$B$28,'Категорія витрат'!$A$28,IF(I1315='Категорія витрат'!$B$29,'Категорія витрат'!$A$29,IF(I1315='Категорія витрат'!$B$30,'Категорія витрат'!$A$30,"")))))))))))))))))))))))))))))</f>
        <v/>
      </c>
      <c r="I1315" s="174"/>
      <c r="J1315" s="173"/>
      <c r="K1315" s="176"/>
      <c r="L1315" s="87">
        <f t="shared" si="625"/>
        <v>0</v>
      </c>
      <c r="M1315" s="176"/>
      <c r="N1315" s="178"/>
      <c r="O1315" s="171"/>
      <c r="P1315" s="159">
        <f>IF(J1315='Категорія витрат'!$F$2,ROUND('Додаток 3._Бюджет детальний ПР'!O1315*0.3676,2),IF(J1315='Категорія витрат'!$F$3,ROUND('Додаток 3._Бюджет детальний ПР'!O1315*0.347,2),IF(J1315='Категорія витрат'!$F$4,ROUND('Додаток 3._Бюджет детальний ПР'!O1315*0.347,2),IF(J1315='Категорія витрат'!$F$7,ROUND('Додаток 3._Бюджет детальний ПР'!O1315*0.0841,2),0))))</f>
        <v>0</v>
      </c>
      <c r="Q1315" s="153">
        <f t="shared" si="600"/>
        <v>0</v>
      </c>
      <c r="R1315" s="181"/>
      <c r="S1315" s="181"/>
      <c r="T1315" s="181"/>
      <c r="U1315" s="181"/>
      <c r="V1315" s="181"/>
      <c r="W1315" s="181"/>
      <c r="X1315" s="181"/>
      <c r="Y1315" s="181"/>
      <c r="Z1315" s="181"/>
      <c r="AA1315" s="181"/>
      <c r="AB1315" s="181"/>
      <c r="AC1315" s="181"/>
      <c r="AD1315" s="48">
        <f t="shared" si="601"/>
        <v>0</v>
      </c>
      <c r="AE1315" s="48">
        <f t="shared" si="602"/>
        <v>0</v>
      </c>
      <c r="AF1315" s="48">
        <f t="shared" si="603"/>
        <v>0</v>
      </c>
      <c r="AG1315" s="48">
        <f t="shared" si="604"/>
        <v>0</v>
      </c>
      <c r="AH1315" s="48">
        <f t="shared" si="605"/>
        <v>0</v>
      </c>
      <c r="AI1315" s="48">
        <f t="shared" si="606"/>
        <v>0</v>
      </c>
      <c r="AJ1315" s="48">
        <f t="shared" si="607"/>
        <v>0</v>
      </c>
      <c r="AK1315" s="48">
        <f t="shared" si="608"/>
        <v>0</v>
      </c>
      <c r="AL1315" s="181"/>
      <c r="AM1315" s="181"/>
      <c r="AN1315" s="77"/>
      <c r="AO1315" s="176"/>
      <c r="AP1315" s="87">
        <f t="shared" si="626"/>
        <v>0</v>
      </c>
      <c r="AQ1315" s="176"/>
      <c r="AR1315" s="178"/>
      <c r="AS1315" s="171"/>
      <c r="AT1315" s="159">
        <f>IF(J1315='Категорія витрат'!$F$2,ROUND('Додаток 3._Бюджет детальний ПР'!AS1315*0.3676,2),IF(J1315='Категорія витрат'!$F$3,ROUND('Додаток 3._Бюджет детальний ПР'!AS1315*0.347,2),IF(J1315='Категорія витрат'!$F$4,ROUND('Додаток 3._Бюджет детальний ПР'!AS1315*0.347,2),IF(J1315='Категорія витрат'!$F$7,ROUND('Додаток 3._Бюджет детальний ПР'!AS1315*0.0841,2),0))))</f>
        <v>0</v>
      </c>
      <c r="AU1315" s="153">
        <f t="shared" si="627"/>
        <v>0</v>
      </c>
      <c r="AV1315" s="181"/>
      <c r="AW1315" s="181"/>
      <c r="AX1315" s="181"/>
      <c r="AY1315" s="181"/>
      <c r="AZ1315" s="181"/>
      <c r="BA1315" s="181"/>
      <c r="BB1315" s="181"/>
      <c r="BC1315" s="181"/>
      <c r="BD1315" s="181"/>
      <c r="BE1315" s="181"/>
      <c r="BF1315" s="181"/>
      <c r="BG1315" s="181"/>
      <c r="BH1315" s="48">
        <f t="shared" si="609"/>
        <v>0</v>
      </c>
      <c r="BI1315" s="48">
        <f t="shared" si="610"/>
        <v>0</v>
      </c>
      <c r="BJ1315" s="48">
        <f t="shared" si="611"/>
        <v>0</v>
      </c>
      <c r="BK1315" s="48">
        <f t="shared" si="612"/>
        <v>0</v>
      </c>
      <c r="BL1315" s="48">
        <f t="shared" si="613"/>
        <v>0</v>
      </c>
      <c r="BM1315" s="48">
        <f t="shared" si="614"/>
        <v>0</v>
      </c>
      <c r="BN1315" s="48">
        <f t="shared" si="615"/>
        <v>0</v>
      </c>
      <c r="BO1315" s="48">
        <f t="shared" si="616"/>
        <v>0</v>
      </c>
      <c r="BP1315" s="181"/>
      <c r="BQ1315" s="181"/>
      <c r="BR1315" s="191"/>
      <c r="BS1315" s="176"/>
      <c r="BT1315" s="87">
        <f t="shared" si="628"/>
        <v>0</v>
      </c>
      <c r="BU1315" s="176"/>
      <c r="BV1315" s="178"/>
      <c r="BW1315" s="171"/>
      <c r="BX1315" s="159">
        <f>IF(J1315='Категорія витрат'!$F$2,ROUND('Додаток 3._Бюджет детальний ПР'!BW1315*0.3676,2),IF(J1315='Категорія витрат'!$F$3,ROUND('Додаток 3._Бюджет детальний ПР'!BW1315*0.347,2),IF(J1315='Категорія витрат'!$F$4,ROUND('Додаток 3._Бюджет детальний ПР'!BW1315*0.347,2),IF(J1315='Категорія витрат'!$F$7,ROUND('Додаток 3._Бюджет детальний ПР'!BW1315*0.0841,2),0))))</f>
        <v>0</v>
      </c>
      <c r="BY1315" s="153">
        <f t="shared" si="629"/>
        <v>0</v>
      </c>
      <c r="BZ1315" s="181"/>
      <c r="CA1315" s="181"/>
      <c r="CB1315" s="181"/>
      <c r="CC1315" s="181"/>
      <c r="CD1315" s="181"/>
      <c r="CE1315" s="181"/>
      <c r="CF1315" s="181"/>
      <c r="CG1315" s="181"/>
      <c r="CH1315" s="181"/>
      <c r="CI1315" s="181"/>
      <c r="CJ1315" s="181"/>
      <c r="CK1315" s="181"/>
      <c r="CL1315" s="48">
        <f t="shared" si="617"/>
        <v>0</v>
      </c>
      <c r="CM1315" s="48">
        <f t="shared" si="618"/>
        <v>0</v>
      </c>
      <c r="CN1315" s="48">
        <f t="shared" si="619"/>
        <v>0</v>
      </c>
      <c r="CO1315" s="48">
        <f t="shared" si="620"/>
        <v>0</v>
      </c>
      <c r="CP1315" s="48">
        <f t="shared" si="621"/>
        <v>0</v>
      </c>
      <c r="CQ1315" s="48">
        <f t="shared" si="622"/>
        <v>0</v>
      </c>
      <c r="CR1315" s="48">
        <f t="shared" si="623"/>
        <v>0</v>
      </c>
      <c r="CS1315" s="48">
        <f t="shared" si="624"/>
        <v>0</v>
      </c>
      <c r="CT1315" s="181"/>
      <c r="CU1315" s="181"/>
    </row>
    <row r="1316" spans="1:99" ht="20.100000000000001" customHeight="1" x14ac:dyDescent="0.25">
      <c r="A1316" s="58">
        <v>1312</v>
      </c>
      <c r="B1316" s="58" t="str">
        <f>IF(D1316='Напрямки конкурса'!$L$2,'Напрямки конкурса'!$B$2,IF(D1316='Напрямки конкурса'!$L$3,'Напрямки конкурса'!$B$3,IF(D1316='Напрямки конкурса'!$L$4,'Напрямки конкурса'!$B$4,IF(D1316='Напрямки конкурса'!$L$5,'Напрямки конкурса'!$B$5,IF(D1316='Напрямки конкурса'!$L$6,'Напрямки конкурса'!$B$6,IF(D1316='Напрямки конкурса'!$L$7,'Напрямки конкурса'!$B$7,IF(D1316='Напрямки конкурса'!$L$8,'Напрямки конкурса'!$B$8,IF(D1316='Напрямки конкурса'!$L$9,'Напрямки конкурса'!$B$9,IF(D1316='Напрямки конкурса'!$L$10,'Напрямки конкурса'!$B$10,IF(D1316='Напрямки конкурса'!$L$11,'Напрямки конкурса'!$B$11,IF(D1316='Напрямки конкурса'!$L$12,'Напрямки конкурса'!$B$12,IF(D1316='Напрямки конкурса'!$L$13,'Напрямки конкурса'!$B$13,IF(D1316='Напрямки конкурса'!$L$14,'Напрямки конкурса'!$B$14,IF(D1316='Напрямки конкурса'!$L$15,'Напрямки конкурса'!$B$15,IF(D1316='Напрямки конкурса'!$L$16,'Напрямки конкурса'!$B$16,IF(D1316='Напрямки конкурса'!$L$17,'Напрямки конкурса'!$B$17,IF(D1316='Напрямки конкурса'!$L$18,'Напрямки конкурса'!$B$18,IF(D1316='Напрямки конкурса'!$L$19,'Напрямки конкурса'!$B$19,IF(D1316='Напрямки конкурса'!$L$20,'Напрямки конкурса'!$B$20,IF(D1316='Напрямки конкурса'!$L$21,'Напрямки конкурса'!$B$21,IF(D1316='Напрямки конкурса'!$L$22,'Напрямки конкурса'!$B$22,IF(D1316='Напрямки конкурса'!$L$23,'Напрямки конкурса'!$B$23,IF(D1316='Напрямки конкурса'!$L$24,'Напрямки конкурса'!$B$24,IF(D1316='Напрямки конкурса'!$L$25,'Напрямки конкурса'!$B$25,IF(D1316='Напрямки конкурса'!$L$26,'Напрямки конкурса'!$B$26,IF(D1316='Напрямки конкурса'!$L$27,'Напрямки конкурса'!$B$27,IF(D1316='Напрямки конкурса'!$L$28,'Напрямки конкурса'!$B$28,"")))))))))))))))))))))))))))</f>
        <v/>
      </c>
      <c r="C1316" s="59" t="str">
        <f>IF(D1316='Напрямки конкурса'!$L$2,'Напрямки конкурса'!$K$2,IF(D1316='Напрямки конкурса'!$L$3,'Напрямки конкурса'!$K$3,IF(D1316='Напрямки конкурса'!$L$4,'Напрямки конкурса'!$K$4,IF(D1316='Напрямки конкурса'!$L$5,'Напрямки конкурса'!$K$5,IF(D1316='Напрямки конкурса'!$L$6,'Напрямки конкурса'!$K$6,IF(D1316='Напрямки конкурса'!$L$7,'Напрямки конкурса'!$K$7,IF(D1316='Напрямки конкурса'!$L$8,'Напрямки конкурса'!$K$8,IF(D1316='Напрямки конкурса'!$L$9,'Напрямки конкурса'!$K$9,IF(D1316='Напрямки конкурса'!$L$10,'Напрямки конкурса'!$K$10,IF(D1316='Напрямки конкурса'!$L$11,'Напрямки конкурса'!$K$11,IF(D1316='Напрямки конкурса'!$L$12,'Напрямки конкурса'!$K$12,IF(D1316='Напрямки конкурса'!$L$13,'Напрямки конкурса'!$K$13,IF(D1316='Напрямки конкурса'!$L$14,'Напрямки конкурса'!$K$14,IF(D1316='Напрямки конкурса'!$L$15,'Напрямки конкурса'!$K$15,IF(D1316='Напрямки конкурса'!$L$16,'Напрямки конкурса'!$K$16,IF(D1316='Напрямки конкурса'!$L$17,'Напрямки конкурса'!$K$17,IF(D1316='Напрямки конкурса'!$L$18,'Напрямки конкурса'!$K$18,IF(D1316='Напрямки конкурса'!$L$19,'Напрямки конкурса'!$K$19,IF(D1316='Напрямки конкурса'!$L$20,'Напрямки конкурса'!$K$20,IF(D1316='Напрямки конкурса'!$L$21,'Напрямки конкурса'!$K$21,IF(D1316='Напрямки конкурса'!$L$22,'Напрямки конкурса'!$K$22,IF(D1316='Напрямки конкурса'!$L$23,'Напрямки конкурса'!$K$23,IF(D1316='Напрямки конкурса'!$L$24,'Напрямки конкурса'!$K$24,IF(D1316='Напрямки конкурса'!$L$25,'Напрямки конкурса'!$K$25,IF(D1316='Напрямки конкурса'!$L$26,'Напрямки конкурса'!$K$26,IF(D1316='Напрямки конкурса'!$L$27,'Напрямки конкурса'!$K$27,IF(D1316='Напрямки конкурса'!$L$28,'Напрямки конкурса'!$K$28,"")))))))))))))))))))))))))))</f>
        <v/>
      </c>
      <c r="D1316" s="50"/>
      <c r="E1316" s="171"/>
      <c r="F1316" s="171"/>
      <c r="G1316" s="171"/>
      <c r="H1316" s="150" t="str">
        <f>IF(I1316='Категорія витрат'!$B$2,'Категорія витрат'!$A$2,IF(I1316='Категорія витрат'!$B$3,'Категорія витрат'!$A$3,IF(I1316='Категорія витрат'!$B$4,'Категорія витрат'!$A$4,IF(I1316='Категорія витрат'!$B$5,'Категорія витрат'!$A$5,IF(I1316='Категорія витрат'!$B$6,'Категорія витрат'!$A$6,IF(I1316='Категорія витрат'!$B$7,'Категорія витрат'!$A$7,IF(I1316='Категорія витрат'!$B$8,'Категорія витрат'!$A$8,IF(I1316='Категорія витрат'!$B$9,'Категорія витрат'!$A$9,IF(I1316='Категорія витрат'!$B$10,'Категорія витрат'!$A$10,IF(I1316='Категорія витрат'!$B$11,'Категорія витрат'!$A$11,IF(I1316='Категорія витрат'!$B$12,'Категорія витрат'!$A$12,IF(I1316='Категорія витрат'!$B$13,'Категорія витрат'!$A$13,IF(I1316='Категорія витрат'!$B$14,'Категорія витрат'!$A$14,IF(I1316='Категорія витрат'!$B$15,'Категорія витрат'!$A$15,IF(I1316='Категорія витрат'!$B$16,'Категорія витрат'!$A$16,IF(I1316='Категорія витрат'!$B$17,'Категорія витрат'!$A$17,IF(I1316='Категорія витрат'!$B$18,'Категорія витрат'!$A$18,IF(I1316='Категорія витрат'!$B$19,'Категорія витрат'!$A$19,IF(I1316='Категорія витрат'!$B$20,'Категорія витрат'!$A$20,IF(I1316='Категорія витрат'!$B$21,'Категорія витрат'!$A$21,IF(I1316='Категорія витрат'!$B$22,'Категорія витрат'!$A$22,IF(I1316='Категорія витрат'!$B$23,'Категорія витрат'!$A$23,IF(I1316='Категорія витрат'!$B$24,'Категорія витрат'!$A$24,IF(I1316='Категорія витрат'!$B$25,'Категорія витрат'!$A$25,IF(I1316='Категорія витрат'!$B$26,'Категорія витрат'!$A$26,IF(I1316='Категорія витрат'!$B$27,'Категорія витрат'!$A$27,IF(I1316='Категорія витрат'!$B$28,'Категорія витрат'!$A$28,IF(I1316='Категорія витрат'!$B$29,'Категорія витрат'!$A$29,IF(I1316='Категорія витрат'!$B$30,'Категорія витрат'!$A$30,"")))))))))))))))))))))))))))))</f>
        <v/>
      </c>
      <c r="I1316" s="174"/>
      <c r="J1316" s="173"/>
      <c r="K1316" s="176"/>
      <c r="L1316" s="87">
        <f t="shared" si="625"/>
        <v>0</v>
      </c>
      <c r="M1316" s="176"/>
      <c r="N1316" s="178"/>
      <c r="O1316" s="171"/>
      <c r="P1316" s="159">
        <f>IF(J1316='Категорія витрат'!$F$2,ROUND('Додаток 3._Бюджет детальний ПР'!O1316*0.3676,2),IF(J1316='Категорія витрат'!$F$3,ROUND('Додаток 3._Бюджет детальний ПР'!O1316*0.347,2),IF(J1316='Категорія витрат'!$F$4,ROUND('Додаток 3._Бюджет детальний ПР'!O1316*0.347,2),IF(J1316='Категорія витрат'!$F$7,ROUND('Додаток 3._Бюджет детальний ПР'!O1316*0.0841,2),0))))</f>
        <v>0</v>
      </c>
      <c r="Q1316" s="153">
        <f t="shared" si="600"/>
        <v>0</v>
      </c>
      <c r="R1316" s="181"/>
      <c r="S1316" s="181"/>
      <c r="T1316" s="181"/>
      <c r="U1316" s="181"/>
      <c r="V1316" s="181"/>
      <c r="W1316" s="181"/>
      <c r="X1316" s="181"/>
      <c r="Y1316" s="181"/>
      <c r="Z1316" s="181"/>
      <c r="AA1316" s="181"/>
      <c r="AB1316" s="181"/>
      <c r="AC1316" s="181"/>
      <c r="AD1316" s="48">
        <f t="shared" si="601"/>
        <v>0</v>
      </c>
      <c r="AE1316" s="48">
        <f t="shared" si="602"/>
        <v>0</v>
      </c>
      <c r="AF1316" s="48">
        <f t="shared" si="603"/>
        <v>0</v>
      </c>
      <c r="AG1316" s="48">
        <f t="shared" si="604"/>
        <v>0</v>
      </c>
      <c r="AH1316" s="48">
        <f t="shared" si="605"/>
        <v>0</v>
      </c>
      <c r="AI1316" s="48">
        <f t="shared" si="606"/>
        <v>0</v>
      </c>
      <c r="AJ1316" s="48">
        <f t="shared" si="607"/>
        <v>0</v>
      </c>
      <c r="AK1316" s="48">
        <f t="shared" si="608"/>
        <v>0</v>
      </c>
      <c r="AL1316" s="181"/>
      <c r="AM1316" s="181"/>
      <c r="AN1316" s="77"/>
      <c r="AO1316" s="176"/>
      <c r="AP1316" s="87">
        <f t="shared" si="626"/>
        <v>0</v>
      </c>
      <c r="AQ1316" s="176"/>
      <c r="AR1316" s="178"/>
      <c r="AS1316" s="171"/>
      <c r="AT1316" s="159">
        <f>IF(J1316='Категорія витрат'!$F$2,ROUND('Додаток 3._Бюджет детальний ПР'!AS1316*0.3676,2),IF(J1316='Категорія витрат'!$F$3,ROUND('Додаток 3._Бюджет детальний ПР'!AS1316*0.347,2),IF(J1316='Категорія витрат'!$F$4,ROUND('Додаток 3._Бюджет детальний ПР'!AS1316*0.347,2),IF(J1316='Категорія витрат'!$F$7,ROUND('Додаток 3._Бюджет детальний ПР'!AS1316*0.0841,2),0))))</f>
        <v>0</v>
      </c>
      <c r="AU1316" s="153">
        <f t="shared" si="627"/>
        <v>0</v>
      </c>
      <c r="AV1316" s="181"/>
      <c r="AW1316" s="181"/>
      <c r="AX1316" s="181"/>
      <c r="AY1316" s="181"/>
      <c r="AZ1316" s="181"/>
      <c r="BA1316" s="181"/>
      <c r="BB1316" s="181"/>
      <c r="BC1316" s="181"/>
      <c r="BD1316" s="181"/>
      <c r="BE1316" s="181"/>
      <c r="BF1316" s="181"/>
      <c r="BG1316" s="181"/>
      <c r="BH1316" s="48">
        <f t="shared" si="609"/>
        <v>0</v>
      </c>
      <c r="BI1316" s="48">
        <f t="shared" si="610"/>
        <v>0</v>
      </c>
      <c r="BJ1316" s="48">
        <f t="shared" si="611"/>
        <v>0</v>
      </c>
      <c r="BK1316" s="48">
        <f t="shared" si="612"/>
        <v>0</v>
      </c>
      <c r="BL1316" s="48">
        <f t="shared" si="613"/>
        <v>0</v>
      </c>
      <c r="BM1316" s="48">
        <f t="shared" si="614"/>
        <v>0</v>
      </c>
      <c r="BN1316" s="48">
        <f t="shared" si="615"/>
        <v>0</v>
      </c>
      <c r="BO1316" s="48">
        <f t="shared" si="616"/>
        <v>0</v>
      </c>
      <c r="BP1316" s="181"/>
      <c r="BQ1316" s="181"/>
      <c r="BR1316" s="191"/>
      <c r="BS1316" s="176"/>
      <c r="BT1316" s="87">
        <f t="shared" si="628"/>
        <v>0</v>
      </c>
      <c r="BU1316" s="176"/>
      <c r="BV1316" s="178"/>
      <c r="BW1316" s="171"/>
      <c r="BX1316" s="159">
        <f>IF(J1316='Категорія витрат'!$F$2,ROUND('Додаток 3._Бюджет детальний ПР'!BW1316*0.3676,2),IF(J1316='Категорія витрат'!$F$3,ROUND('Додаток 3._Бюджет детальний ПР'!BW1316*0.347,2),IF(J1316='Категорія витрат'!$F$4,ROUND('Додаток 3._Бюджет детальний ПР'!BW1316*0.347,2),IF(J1316='Категорія витрат'!$F$7,ROUND('Додаток 3._Бюджет детальний ПР'!BW1316*0.0841,2),0))))</f>
        <v>0</v>
      </c>
      <c r="BY1316" s="153">
        <f t="shared" si="629"/>
        <v>0</v>
      </c>
      <c r="BZ1316" s="181"/>
      <c r="CA1316" s="181"/>
      <c r="CB1316" s="181"/>
      <c r="CC1316" s="181"/>
      <c r="CD1316" s="181"/>
      <c r="CE1316" s="181"/>
      <c r="CF1316" s="181"/>
      <c r="CG1316" s="181"/>
      <c r="CH1316" s="181"/>
      <c r="CI1316" s="181"/>
      <c r="CJ1316" s="181"/>
      <c r="CK1316" s="181"/>
      <c r="CL1316" s="48">
        <f t="shared" si="617"/>
        <v>0</v>
      </c>
      <c r="CM1316" s="48">
        <f t="shared" si="618"/>
        <v>0</v>
      </c>
      <c r="CN1316" s="48">
        <f t="shared" si="619"/>
        <v>0</v>
      </c>
      <c r="CO1316" s="48">
        <f t="shared" si="620"/>
        <v>0</v>
      </c>
      <c r="CP1316" s="48">
        <f t="shared" si="621"/>
        <v>0</v>
      </c>
      <c r="CQ1316" s="48">
        <f t="shared" si="622"/>
        <v>0</v>
      </c>
      <c r="CR1316" s="48">
        <f t="shared" si="623"/>
        <v>0</v>
      </c>
      <c r="CS1316" s="48">
        <f t="shared" si="624"/>
        <v>0</v>
      </c>
      <c r="CT1316" s="181"/>
      <c r="CU1316" s="181"/>
    </row>
    <row r="1317" spans="1:99" ht="20.100000000000001" customHeight="1" x14ac:dyDescent="0.25">
      <c r="A1317" s="58">
        <v>1313</v>
      </c>
      <c r="B1317" s="58" t="str">
        <f>IF(D1317='Напрямки конкурса'!$L$2,'Напрямки конкурса'!$B$2,IF(D1317='Напрямки конкурса'!$L$3,'Напрямки конкурса'!$B$3,IF(D1317='Напрямки конкурса'!$L$4,'Напрямки конкурса'!$B$4,IF(D1317='Напрямки конкурса'!$L$5,'Напрямки конкурса'!$B$5,IF(D1317='Напрямки конкурса'!$L$6,'Напрямки конкурса'!$B$6,IF(D1317='Напрямки конкурса'!$L$7,'Напрямки конкурса'!$B$7,IF(D1317='Напрямки конкурса'!$L$8,'Напрямки конкурса'!$B$8,IF(D1317='Напрямки конкурса'!$L$9,'Напрямки конкурса'!$B$9,IF(D1317='Напрямки конкурса'!$L$10,'Напрямки конкурса'!$B$10,IF(D1317='Напрямки конкурса'!$L$11,'Напрямки конкурса'!$B$11,IF(D1317='Напрямки конкурса'!$L$12,'Напрямки конкурса'!$B$12,IF(D1317='Напрямки конкурса'!$L$13,'Напрямки конкурса'!$B$13,IF(D1317='Напрямки конкурса'!$L$14,'Напрямки конкурса'!$B$14,IF(D1317='Напрямки конкурса'!$L$15,'Напрямки конкурса'!$B$15,IF(D1317='Напрямки конкурса'!$L$16,'Напрямки конкурса'!$B$16,IF(D1317='Напрямки конкурса'!$L$17,'Напрямки конкурса'!$B$17,IF(D1317='Напрямки конкурса'!$L$18,'Напрямки конкурса'!$B$18,IF(D1317='Напрямки конкурса'!$L$19,'Напрямки конкурса'!$B$19,IF(D1317='Напрямки конкурса'!$L$20,'Напрямки конкурса'!$B$20,IF(D1317='Напрямки конкурса'!$L$21,'Напрямки конкурса'!$B$21,IF(D1317='Напрямки конкурса'!$L$22,'Напрямки конкурса'!$B$22,IF(D1317='Напрямки конкурса'!$L$23,'Напрямки конкурса'!$B$23,IF(D1317='Напрямки конкурса'!$L$24,'Напрямки конкурса'!$B$24,IF(D1317='Напрямки конкурса'!$L$25,'Напрямки конкурса'!$B$25,IF(D1317='Напрямки конкурса'!$L$26,'Напрямки конкурса'!$B$26,IF(D1317='Напрямки конкурса'!$L$27,'Напрямки конкурса'!$B$27,IF(D1317='Напрямки конкурса'!$L$28,'Напрямки конкурса'!$B$28,"")))))))))))))))))))))))))))</f>
        <v/>
      </c>
      <c r="C1317" s="59" t="str">
        <f>IF(D1317='Напрямки конкурса'!$L$2,'Напрямки конкурса'!$K$2,IF(D1317='Напрямки конкурса'!$L$3,'Напрямки конкурса'!$K$3,IF(D1317='Напрямки конкурса'!$L$4,'Напрямки конкурса'!$K$4,IF(D1317='Напрямки конкурса'!$L$5,'Напрямки конкурса'!$K$5,IF(D1317='Напрямки конкурса'!$L$6,'Напрямки конкурса'!$K$6,IF(D1317='Напрямки конкурса'!$L$7,'Напрямки конкурса'!$K$7,IF(D1317='Напрямки конкурса'!$L$8,'Напрямки конкурса'!$K$8,IF(D1317='Напрямки конкурса'!$L$9,'Напрямки конкурса'!$K$9,IF(D1317='Напрямки конкурса'!$L$10,'Напрямки конкурса'!$K$10,IF(D1317='Напрямки конкурса'!$L$11,'Напрямки конкурса'!$K$11,IF(D1317='Напрямки конкурса'!$L$12,'Напрямки конкурса'!$K$12,IF(D1317='Напрямки конкурса'!$L$13,'Напрямки конкурса'!$K$13,IF(D1317='Напрямки конкурса'!$L$14,'Напрямки конкурса'!$K$14,IF(D1317='Напрямки конкурса'!$L$15,'Напрямки конкурса'!$K$15,IF(D1317='Напрямки конкурса'!$L$16,'Напрямки конкурса'!$K$16,IF(D1317='Напрямки конкурса'!$L$17,'Напрямки конкурса'!$K$17,IF(D1317='Напрямки конкурса'!$L$18,'Напрямки конкурса'!$K$18,IF(D1317='Напрямки конкурса'!$L$19,'Напрямки конкурса'!$K$19,IF(D1317='Напрямки конкурса'!$L$20,'Напрямки конкурса'!$K$20,IF(D1317='Напрямки конкурса'!$L$21,'Напрямки конкурса'!$K$21,IF(D1317='Напрямки конкурса'!$L$22,'Напрямки конкурса'!$K$22,IF(D1317='Напрямки конкурса'!$L$23,'Напрямки конкурса'!$K$23,IF(D1317='Напрямки конкурса'!$L$24,'Напрямки конкурса'!$K$24,IF(D1317='Напрямки конкурса'!$L$25,'Напрямки конкурса'!$K$25,IF(D1317='Напрямки конкурса'!$L$26,'Напрямки конкурса'!$K$26,IF(D1317='Напрямки конкурса'!$L$27,'Напрямки конкурса'!$K$27,IF(D1317='Напрямки конкурса'!$L$28,'Напрямки конкурса'!$K$28,"")))))))))))))))))))))))))))</f>
        <v/>
      </c>
      <c r="D1317" s="50"/>
      <c r="E1317" s="171"/>
      <c r="F1317" s="171"/>
      <c r="G1317" s="171"/>
      <c r="H1317" s="150" t="str">
        <f>IF(I1317='Категорія витрат'!$B$2,'Категорія витрат'!$A$2,IF(I1317='Категорія витрат'!$B$3,'Категорія витрат'!$A$3,IF(I1317='Категорія витрат'!$B$4,'Категорія витрат'!$A$4,IF(I1317='Категорія витрат'!$B$5,'Категорія витрат'!$A$5,IF(I1317='Категорія витрат'!$B$6,'Категорія витрат'!$A$6,IF(I1317='Категорія витрат'!$B$7,'Категорія витрат'!$A$7,IF(I1317='Категорія витрат'!$B$8,'Категорія витрат'!$A$8,IF(I1317='Категорія витрат'!$B$9,'Категорія витрат'!$A$9,IF(I1317='Категорія витрат'!$B$10,'Категорія витрат'!$A$10,IF(I1317='Категорія витрат'!$B$11,'Категорія витрат'!$A$11,IF(I1317='Категорія витрат'!$B$12,'Категорія витрат'!$A$12,IF(I1317='Категорія витрат'!$B$13,'Категорія витрат'!$A$13,IF(I1317='Категорія витрат'!$B$14,'Категорія витрат'!$A$14,IF(I1317='Категорія витрат'!$B$15,'Категорія витрат'!$A$15,IF(I1317='Категорія витрат'!$B$16,'Категорія витрат'!$A$16,IF(I1317='Категорія витрат'!$B$17,'Категорія витрат'!$A$17,IF(I1317='Категорія витрат'!$B$18,'Категорія витрат'!$A$18,IF(I1317='Категорія витрат'!$B$19,'Категорія витрат'!$A$19,IF(I1317='Категорія витрат'!$B$20,'Категорія витрат'!$A$20,IF(I1317='Категорія витрат'!$B$21,'Категорія витрат'!$A$21,IF(I1317='Категорія витрат'!$B$22,'Категорія витрат'!$A$22,IF(I1317='Категорія витрат'!$B$23,'Категорія витрат'!$A$23,IF(I1317='Категорія витрат'!$B$24,'Категорія витрат'!$A$24,IF(I1317='Категорія витрат'!$B$25,'Категорія витрат'!$A$25,IF(I1317='Категорія витрат'!$B$26,'Категорія витрат'!$A$26,IF(I1317='Категорія витрат'!$B$27,'Категорія витрат'!$A$27,IF(I1317='Категорія витрат'!$B$28,'Категорія витрат'!$A$28,IF(I1317='Категорія витрат'!$B$29,'Категорія витрат'!$A$29,IF(I1317='Категорія витрат'!$B$30,'Категорія витрат'!$A$30,"")))))))))))))))))))))))))))))</f>
        <v/>
      </c>
      <c r="I1317" s="174"/>
      <c r="J1317" s="173"/>
      <c r="K1317" s="176"/>
      <c r="L1317" s="87">
        <f t="shared" si="625"/>
        <v>0</v>
      </c>
      <c r="M1317" s="176"/>
      <c r="N1317" s="178"/>
      <c r="O1317" s="171"/>
      <c r="P1317" s="159">
        <f>IF(J1317='Категорія витрат'!$F$2,ROUND('Додаток 3._Бюджет детальний ПР'!O1317*0.3676,2),IF(J1317='Категорія витрат'!$F$3,ROUND('Додаток 3._Бюджет детальний ПР'!O1317*0.347,2),IF(J1317='Категорія витрат'!$F$4,ROUND('Додаток 3._Бюджет детальний ПР'!O1317*0.347,2),IF(J1317='Категорія витрат'!$F$7,ROUND('Додаток 3._Бюджет детальний ПР'!O1317*0.0841,2),0))))</f>
        <v>0</v>
      </c>
      <c r="Q1317" s="153">
        <f t="shared" si="600"/>
        <v>0</v>
      </c>
      <c r="R1317" s="181"/>
      <c r="S1317" s="181"/>
      <c r="T1317" s="181"/>
      <c r="U1317" s="181"/>
      <c r="V1317" s="181"/>
      <c r="W1317" s="181"/>
      <c r="X1317" s="181"/>
      <c r="Y1317" s="181"/>
      <c r="Z1317" s="181"/>
      <c r="AA1317" s="181"/>
      <c r="AB1317" s="181"/>
      <c r="AC1317" s="181"/>
      <c r="AD1317" s="48">
        <f t="shared" si="601"/>
        <v>0</v>
      </c>
      <c r="AE1317" s="48">
        <f t="shared" si="602"/>
        <v>0</v>
      </c>
      <c r="AF1317" s="48">
        <f t="shared" si="603"/>
        <v>0</v>
      </c>
      <c r="AG1317" s="48">
        <f t="shared" si="604"/>
        <v>0</v>
      </c>
      <c r="AH1317" s="48">
        <f t="shared" si="605"/>
        <v>0</v>
      </c>
      <c r="AI1317" s="48">
        <f t="shared" si="606"/>
        <v>0</v>
      </c>
      <c r="AJ1317" s="48">
        <f t="shared" si="607"/>
        <v>0</v>
      </c>
      <c r="AK1317" s="48">
        <f t="shared" si="608"/>
        <v>0</v>
      </c>
      <c r="AL1317" s="181"/>
      <c r="AM1317" s="181"/>
      <c r="AN1317" s="77"/>
      <c r="AO1317" s="176"/>
      <c r="AP1317" s="87">
        <f t="shared" si="626"/>
        <v>0</v>
      </c>
      <c r="AQ1317" s="176"/>
      <c r="AR1317" s="178"/>
      <c r="AS1317" s="171"/>
      <c r="AT1317" s="159">
        <f>IF(J1317='Категорія витрат'!$F$2,ROUND('Додаток 3._Бюджет детальний ПР'!AS1317*0.3676,2),IF(J1317='Категорія витрат'!$F$3,ROUND('Додаток 3._Бюджет детальний ПР'!AS1317*0.347,2),IF(J1317='Категорія витрат'!$F$4,ROUND('Додаток 3._Бюджет детальний ПР'!AS1317*0.347,2),IF(J1317='Категорія витрат'!$F$7,ROUND('Додаток 3._Бюджет детальний ПР'!AS1317*0.0841,2),0))))</f>
        <v>0</v>
      </c>
      <c r="AU1317" s="153">
        <f t="shared" si="627"/>
        <v>0</v>
      </c>
      <c r="AV1317" s="181"/>
      <c r="AW1317" s="181"/>
      <c r="AX1317" s="181"/>
      <c r="AY1317" s="181"/>
      <c r="AZ1317" s="181"/>
      <c r="BA1317" s="181"/>
      <c r="BB1317" s="181"/>
      <c r="BC1317" s="181"/>
      <c r="BD1317" s="181"/>
      <c r="BE1317" s="181"/>
      <c r="BF1317" s="181"/>
      <c r="BG1317" s="181"/>
      <c r="BH1317" s="48">
        <f t="shared" si="609"/>
        <v>0</v>
      </c>
      <c r="BI1317" s="48">
        <f t="shared" si="610"/>
        <v>0</v>
      </c>
      <c r="BJ1317" s="48">
        <f t="shared" si="611"/>
        <v>0</v>
      </c>
      <c r="BK1317" s="48">
        <f t="shared" si="612"/>
        <v>0</v>
      </c>
      <c r="BL1317" s="48">
        <f t="shared" si="613"/>
        <v>0</v>
      </c>
      <c r="BM1317" s="48">
        <f t="shared" si="614"/>
        <v>0</v>
      </c>
      <c r="BN1317" s="48">
        <f t="shared" si="615"/>
        <v>0</v>
      </c>
      <c r="BO1317" s="48">
        <f t="shared" si="616"/>
        <v>0</v>
      </c>
      <c r="BP1317" s="181"/>
      <c r="BQ1317" s="181"/>
      <c r="BR1317" s="191"/>
      <c r="BS1317" s="176"/>
      <c r="BT1317" s="87">
        <f t="shared" si="628"/>
        <v>0</v>
      </c>
      <c r="BU1317" s="176"/>
      <c r="BV1317" s="178"/>
      <c r="BW1317" s="171"/>
      <c r="BX1317" s="159">
        <f>IF(J1317='Категорія витрат'!$F$2,ROUND('Додаток 3._Бюджет детальний ПР'!BW1317*0.3676,2),IF(J1317='Категорія витрат'!$F$3,ROUND('Додаток 3._Бюджет детальний ПР'!BW1317*0.347,2),IF(J1317='Категорія витрат'!$F$4,ROUND('Додаток 3._Бюджет детальний ПР'!BW1317*0.347,2),IF(J1317='Категорія витрат'!$F$7,ROUND('Додаток 3._Бюджет детальний ПР'!BW1317*0.0841,2),0))))</f>
        <v>0</v>
      </c>
      <c r="BY1317" s="153">
        <f t="shared" si="629"/>
        <v>0</v>
      </c>
      <c r="BZ1317" s="181"/>
      <c r="CA1317" s="181"/>
      <c r="CB1317" s="181"/>
      <c r="CC1317" s="181"/>
      <c r="CD1317" s="181"/>
      <c r="CE1317" s="181"/>
      <c r="CF1317" s="181"/>
      <c r="CG1317" s="181"/>
      <c r="CH1317" s="181"/>
      <c r="CI1317" s="181"/>
      <c r="CJ1317" s="181"/>
      <c r="CK1317" s="181"/>
      <c r="CL1317" s="48">
        <f t="shared" si="617"/>
        <v>0</v>
      </c>
      <c r="CM1317" s="48">
        <f t="shared" si="618"/>
        <v>0</v>
      </c>
      <c r="CN1317" s="48">
        <f t="shared" si="619"/>
        <v>0</v>
      </c>
      <c r="CO1317" s="48">
        <f t="shared" si="620"/>
        <v>0</v>
      </c>
      <c r="CP1317" s="48">
        <f t="shared" si="621"/>
        <v>0</v>
      </c>
      <c r="CQ1317" s="48">
        <f t="shared" si="622"/>
        <v>0</v>
      </c>
      <c r="CR1317" s="48">
        <f t="shared" si="623"/>
        <v>0</v>
      </c>
      <c r="CS1317" s="48">
        <f t="shared" si="624"/>
        <v>0</v>
      </c>
      <c r="CT1317" s="181"/>
      <c r="CU1317" s="181"/>
    </row>
    <row r="1318" spans="1:99" ht="20.100000000000001" customHeight="1" x14ac:dyDescent="0.25">
      <c r="A1318" s="58">
        <v>1314</v>
      </c>
      <c r="B1318" s="58" t="str">
        <f>IF(D1318='Напрямки конкурса'!$L$2,'Напрямки конкурса'!$B$2,IF(D1318='Напрямки конкурса'!$L$3,'Напрямки конкурса'!$B$3,IF(D1318='Напрямки конкурса'!$L$4,'Напрямки конкурса'!$B$4,IF(D1318='Напрямки конкурса'!$L$5,'Напрямки конкурса'!$B$5,IF(D1318='Напрямки конкурса'!$L$6,'Напрямки конкурса'!$B$6,IF(D1318='Напрямки конкурса'!$L$7,'Напрямки конкурса'!$B$7,IF(D1318='Напрямки конкурса'!$L$8,'Напрямки конкурса'!$B$8,IF(D1318='Напрямки конкурса'!$L$9,'Напрямки конкурса'!$B$9,IF(D1318='Напрямки конкурса'!$L$10,'Напрямки конкурса'!$B$10,IF(D1318='Напрямки конкурса'!$L$11,'Напрямки конкурса'!$B$11,IF(D1318='Напрямки конкурса'!$L$12,'Напрямки конкурса'!$B$12,IF(D1318='Напрямки конкурса'!$L$13,'Напрямки конкурса'!$B$13,IF(D1318='Напрямки конкурса'!$L$14,'Напрямки конкурса'!$B$14,IF(D1318='Напрямки конкурса'!$L$15,'Напрямки конкурса'!$B$15,IF(D1318='Напрямки конкурса'!$L$16,'Напрямки конкурса'!$B$16,IF(D1318='Напрямки конкурса'!$L$17,'Напрямки конкурса'!$B$17,IF(D1318='Напрямки конкурса'!$L$18,'Напрямки конкурса'!$B$18,IF(D1318='Напрямки конкурса'!$L$19,'Напрямки конкурса'!$B$19,IF(D1318='Напрямки конкурса'!$L$20,'Напрямки конкурса'!$B$20,IF(D1318='Напрямки конкурса'!$L$21,'Напрямки конкурса'!$B$21,IF(D1318='Напрямки конкурса'!$L$22,'Напрямки конкурса'!$B$22,IF(D1318='Напрямки конкурса'!$L$23,'Напрямки конкурса'!$B$23,IF(D1318='Напрямки конкурса'!$L$24,'Напрямки конкурса'!$B$24,IF(D1318='Напрямки конкурса'!$L$25,'Напрямки конкурса'!$B$25,IF(D1318='Напрямки конкурса'!$L$26,'Напрямки конкурса'!$B$26,IF(D1318='Напрямки конкурса'!$L$27,'Напрямки конкурса'!$B$27,IF(D1318='Напрямки конкурса'!$L$28,'Напрямки конкурса'!$B$28,"")))))))))))))))))))))))))))</f>
        <v/>
      </c>
      <c r="C1318" s="59" t="str">
        <f>IF(D1318='Напрямки конкурса'!$L$2,'Напрямки конкурса'!$K$2,IF(D1318='Напрямки конкурса'!$L$3,'Напрямки конкурса'!$K$3,IF(D1318='Напрямки конкурса'!$L$4,'Напрямки конкурса'!$K$4,IF(D1318='Напрямки конкурса'!$L$5,'Напрямки конкурса'!$K$5,IF(D1318='Напрямки конкурса'!$L$6,'Напрямки конкурса'!$K$6,IF(D1318='Напрямки конкурса'!$L$7,'Напрямки конкурса'!$K$7,IF(D1318='Напрямки конкурса'!$L$8,'Напрямки конкурса'!$K$8,IF(D1318='Напрямки конкурса'!$L$9,'Напрямки конкурса'!$K$9,IF(D1318='Напрямки конкурса'!$L$10,'Напрямки конкурса'!$K$10,IF(D1318='Напрямки конкурса'!$L$11,'Напрямки конкурса'!$K$11,IF(D1318='Напрямки конкурса'!$L$12,'Напрямки конкурса'!$K$12,IF(D1318='Напрямки конкурса'!$L$13,'Напрямки конкурса'!$K$13,IF(D1318='Напрямки конкурса'!$L$14,'Напрямки конкурса'!$K$14,IF(D1318='Напрямки конкурса'!$L$15,'Напрямки конкурса'!$K$15,IF(D1318='Напрямки конкурса'!$L$16,'Напрямки конкурса'!$K$16,IF(D1318='Напрямки конкурса'!$L$17,'Напрямки конкурса'!$K$17,IF(D1318='Напрямки конкурса'!$L$18,'Напрямки конкурса'!$K$18,IF(D1318='Напрямки конкурса'!$L$19,'Напрямки конкурса'!$K$19,IF(D1318='Напрямки конкурса'!$L$20,'Напрямки конкурса'!$K$20,IF(D1318='Напрямки конкурса'!$L$21,'Напрямки конкурса'!$K$21,IF(D1318='Напрямки конкурса'!$L$22,'Напрямки конкурса'!$K$22,IF(D1318='Напрямки конкурса'!$L$23,'Напрямки конкурса'!$K$23,IF(D1318='Напрямки конкурса'!$L$24,'Напрямки конкурса'!$K$24,IF(D1318='Напрямки конкурса'!$L$25,'Напрямки конкурса'!$K$25,IF(D1318='Напрямки конкурса'!$L$26,'Напрямки конкурса'!$K$26,IF(D1318='Напрямки конкурса'!$L$27,'Напрямки конкурса'!$K$27,IF(D1318='Напрямки конкурса'!$L$28,'Напрямки конкурса'!$K$28,"")))))))))))))))))))))))))))</f>
        <v/>
      </c>
      <c r="D1318" s="50"/>
      <c r="E1318" s="171"/>
      <c r="F1318" s="171"/>
      <c r="G1318" s="171"/>
      <c r="H1318" s="150" t="str">
        <f>IF(I1318='Категорія витрат'!$B$2,'Категорія витрат'!$A$2,IF(I1318='Категорія витрат'!$B$3,'Категорія витрат'!$A$3,IF(I1318='Категорія витрат'!$B$4,'Категорія витрат'!$A$4,IF(I1318='Категорія витрат'!$B$5,'Категорія витрат'!$A$5,IF(I1318='Категорія витрат'!$B$6,'Категорія витрат'!$A$6,IF(I1318='Категорія витрат'!$B$7,'Категорія витрат'!$A$7,IF(I1318='Категорія витрат'!$B$8,'Категорія витрат'!$A$8,IF(I1318='Категорія витрат'!$B$9,'Категорія витрат'!$A$9,IF(I1318='Категорія витрат'!$B$10,'Категорія витрат'!$A$10,IF(I1318='Категорія витрат'!$B$11,'Категорія витрат'!$A$11,IF(I1318='Категорія витрат'!$B$12,'Категорія витрат'!$A$12,IF(I1318='Категорія витрат'!$B$13,'Категорія витрат'!$A$13,IF(I1318='Категорія витрат'!$B$14,'Категорія витрат'!$A$14,IF(I1318='Категорія витрат'!$B$15,'Категорія витрат'!$A$15,IF(I1318='Категорія витрат'!$B$16,'Категорія витрат'!$A$16,IF(I1318='Категорія витрат'!$B$17,'Категорія витрат'!$A$17,IF(I1318='Категорія витрат'!$B$18,'Категорія витрат'!$A$18,IF(I1318='Категорія витрат'!$B$19,'Категорія витрат'!$A$19,IF(I1318='Категорія витрат'!$B$20,'Категорія витрат'!$A$20,IF(I1318='Категорія витрат'!$B$21,'Категорія витрат'!$A$21,IF(I1318='Категорія витрат'!$B$22,'Категорія витрат'!$A$22,IF(I1318='Категорія витрат'!$B$23,'Категорія витрат'!$A$23,IF(I1318='Категорія витрат'!$B$24,'Категорія витрат'!$A$24,IF(I1318='Категорія витрат'!$B$25,'Категорія витрат'!$A$25,IF(I1318='Категорія витрат'!$B$26,'Категорія витрат'!$A$26,IF(I1318='Категорія витрат'!$B$27,'Категорія витрат'!$A$27,IF(I1318='Категорія витрат'!$B$28,'Категорія витрат'!$A$28,IF(I1318='Категорія витрат'!$B$29,'Категорія витрат'!$A$29,IF(I1318='Категорія витрат'!$B$30,'Категорія витрат'!$A$30,"")))))))))))))))))))))))))))))</f>
        <v/>
      </c>
      <c r="I1318" s="174"/>
      <c r="J1318" s="173"/>
      <c r="K1318" s="176"/>
      <c r="L1318" s="87">
        <f t="shared" si="625"/>
        <v>0</v>
      </c>
      <c r="M1318" s="176"/>
      <c r="N1318" s="178"/>
      <c r="O1318" s="171"/>
      <c r="P1318" s="159">
        <f>IF(J1318='Категорія витрат'!$F$2,ROUND('Додаток 3._Бюджет детальний ПР'!O1318*0.3676,2),IF(J1318='Категорія витрат'!$F$3,ROUND('Додаток 3._Бюджет детальний ПР'!O1318*0.347,2),IF(J1318='Категорія витрат'!$F$4,ROUND('Додаток 3._Бюджет детальний ПР'!O1318*0.347,2),IF(J1318='Категорія витрат'!$F$7,ROUND('Додаток 3._Бюджет детальний ПР'!O1318*0.0841,2),0))))</f>
        <v>0</v>
      </c>
      <c r="Q1318" s="153">
        <f t="shared" si="600"/>
        <v>0</v>
      </c>
      <c r="R1318" s="181"/>
      <c r="S1318" s="181"/>
      <c r="T1318" s="181"/>
      <c r="U1318" s="181"/>
      <c r="V1318" s="181"/>
      <c r="W1318" s="181"/>
      <c r="X1318" s="181"/>
      <c r="Y1318" s="181"/>
      <c r="Z1318" s="181"/>
      <c r="AA1318" s="181"/>
      <c r="AB1318" s="181"/>
      <c r="AC1318" s="181"/>
      <c r="AD1318" s="48">
        <f t="shared" si="601"/>
        <v>0</v>
      </c>
      <c r="AE1318" s="48">
        <f t="shared" si="602"/>
        <v>0</v>
      </c>
      <c r="AF1318" s="48">
        <f t="shared" si="603"/>
        <v>0</v>
      </c>
      <c r="AG1318" s="48">
        <f t="shared" si="604"/>
        <v>0</v>
      </c>
      <c r="AH1318" s="48">
        <f t="shared" si="605"/>
        <v>0</v>
      </c>
      <c r="AI1318" s="48">
        <f t="shared" si="606"/>
        <v>0</v>
      </c>
      <c r="AJ1318" s="48">
        <f t="shared" si="607"/>
        <v>0</v>
      </c>
      <c r="AK1318" s="48">
        <f t="shared" si="608"/>
        <v>0</v>
      </c>
      <c r="AL1318" s="181"/>
      <c r="AM1318" s="181"/>
      <c r="AN1318" s="77"/>
      <c r="AO1318" s="176"/>
      <c r="AP1318" s="87">
        <f t="shared" si="626"/>
        <v>0</v>
      </c>
      <c r="AQ1318" s="176"/>
      <c r="AR1318" s="178"/>
      <c r="AS1318" s="171"/>
      <c r="AT1318" s="159">
        <f>IF(J1318='Категорія витрат'!$F$2,ROUND('Додаток 3._Бюджет детальний ПР'!AS1318*0.3676,2),IF(J1318='Категорія витрат'!$F$3,ROUND('Додаток 3._Бюджет детальний ПР'!AS1318*0.347,2),IF(J1318='Категорія витрат'!$F$4,ROUND('Додаток 3._Бюджет детальний ПР'!AS1318*0.347,2),IF(J1318='Категорія витрат'!$F$7,ROUND('Додаток 3._Бюджет детальний ПР'!AS1318*0.0841,2),0))))</f>
        <v>0</v>
      </c>
      <c r="AU1318" s="153">
        <f t="shared" si="627"/>
        <v>0</v>
      </c>
      <c r="AV1318" s="181"/>
      <c r="AW1318" s="181"/>
      <c r="AX1318" s="181"/>
      <c r="AY1318" s="181"/>
      <c r="AZ1318" s="181"/>
      <c r="BA1318" s="181"/>
      <c r="BB1318" s="181"/>
      <c r="BC1318" s="181"/>
      <c r="BD1318" s="181"/>
      <c r="BE1318" s="181"/>
      <c r="BF1318" s="181"/>
      <c r="BG1318" s="181"/>
      <c r="BH1318" s="48">
        <f t="shared" si="609"/>
        <v>0</v>
      </c>
      <c r="BI1318" s="48">
        <f t="shared" si="610"/>
        <v>0</v>
      </c>
      <c r="BJ1318" s="48">
        <f t="shared" si="611"/>
        <v>0</v>
      </c>
      <c r="BK1318" s="48">
        <f t="shared" si="612"/>
        <v>0</v>
      </c>
      <c r="BL1318" s="48">
        <f t="shared" si="613"/>
        <v>0</v>
      </c>
      <c r="BM1318" s="48">
        <f t="shared" si="614"/>
        <v>0</v>
      </c>
      <c r="BN1318" s="48">
        <f t="shared" si="615"/>
        <v>0</v>
      </c>
      <c r="BO1318" s="48">
        <f t="shared" si="616"/>
        <v>0</v>
      </c>
      <c r="BP1318" s="181"/>
      <c r="BQ1318" s="181"/>
      <c r="BR1318" s="191"/>
      <c r="BS1318" s="176"/>
      <c r="BT1318" s="87">
        <f t="shared" si="628"/>
        <v>0</v>
      </c>
      <c r="BU1318" s="176"/>
      <c r="BV1318" s="178"/>
      <c r="BW1318" s="171"/>
      <c r="BX1318" s="159">
        <f>IF(J1318='Категорія витрат'!$F$2,ROUND('Додаток 3._Бюджет детальний ПР'!BW1318*0.3676,2),IF(J1318='Категорія витрат'!$F$3,ROUND('Додаток 3._Бюджет детальний ПР'!BW1318*0.347,2),IF(J1318='Категорія витрат'!$F$4,ROUND('Додаток 3._Бюджет детальний ПР'!BW1318*0.347,2),IF(J1318='Категорія витрат'!$F$7,ROUND('Додаток 3._Бюджет детальний ПР'!BW1318*0.0841,2),0))))</f>
        <v>0</v>
      </c>
      <c r="BY1318" s="153">
        <f t="shared" si="629"/>
        <v>0</v>
      </c>
      <c r="BZ1318" s="181"/>
      <c r="CA1318" s="181"/>
      <c r="CB1318" s="181"/>
      <c r="CC1318" s="181"/>
      <c r="CD1318" s="181"/>
      <c r="CE1318" s="181"/>
      <c r="CF1318" s="181"/>
      <c r="CG1318" s="181"/>
      <c r="CH1318" s="181"/>
      <c r="CI1318" s="181"/>
      <c r="CJ1318" s="181"/>
      <c r="CK1318" s="181"/>
      <c r="CL1318" s="48">
        <f t="shared" si="617"/>
        <v>0</v>
      </c>
      <c r="CM1318" s="48">
        <f t="shared" si="618"/>
        <v>0</v>
      </c>
      <c r="CN1318" s="48">
        <f t="shared" si="619"/>
        <v>0</v>
      </c>
      <c r="CO1318" s="48">
        <f t="shared" si="620"/>
        <v>0</v>
      </c>
      <c r="CP1318" s="48">
        <f t="shared" si="621"/>
        <v>0</v>
      </c>
      <c r="CQ1318" s="48">
        <f t="shared" si="622"/>
        <v>0</v>
      </c>
      <c r="CR1318" s="48">
        <f t="shared" si="623"/>
        <v>0</v>
      </c>
      <c r="CS1318" s="48">
        <f t="shared" si="624"/>
        <v>0</v>
      </c>
      <c r="CT1318" s="181"/>
      <c r="CU1318" s="181"/>
    </row>
    <row r="1319" spans="1:99" ht="20.100000000000001" customHeight="1" x14ac:dyDescent="0.25">
      <c r="A1319" s="58">
        <v>1315</v>
      </c>
      <c r="B1319" s="58" t="str">
        <f>IF(D1319='Напрямки конкурса'!$L$2,'Напрямки конкурса'!$B$2,IF(D1319='Напрямки конкурса'!$L$3,'Напрямки конкурса'!$B$3,IF(D1319='Напрямки конкурса'!$L$4,'Напрямки конкурса'!$B$4,IF(D1319='Напрямки конкурса'!$L$5,'Напрямки конкурса'!$B$5,IF(D1319='Напрямки конкурса'!$L$6,'Напрямки конкурса'!$B$6,IF(D1319='Напрямки конкурса'!$L$7,'Напрямки конкурса'!$B$7,IF(D1319='Напрямки конкурса'!$L$8,'Напрямки конкурса'!$B$8,IF(D1319='Напрямки конкурса'!$L$9,'Напрямки конкурса'!$B$9,IF(D1319='Напрямки конкурса'!$L$10,'Напрямки конкурса'!$B$10,IF(D1319='Напрямки конкурса'!$L$11,'Напрямки конкурса'!$B$11,IF(D1319='Напрямки конкурса'!$L$12,'Напрямки конкурса'!$B$12,IF(D1319='Напрямки конкурса'!$L$13,'Напрямки конкурса'!$B$13,IF(D1319='Напрямки конкурса'!$L$14,'Напрямки конкурса'!$B$14,IF(D1319='Напрямки конкурса'!$L$15,'Напрямки конкурса'!$B$15,IF(D1319='Напрямки конкурса'!$L$16,'Напрямки конкурса'!$B$16,IF(D1319='Напрямки конкурса'!$L$17,'Напрямки конкурса'!$B$17,IF(D1319='Напрямки конкурса'!$L$18,'Напрямки конкурса'!$B$18,IF(D1319='Напрямки конкурса'!$L$19,'Напрямки конкурса'!$B$19,IF(D1319='Напрямки конкурса'!$L$20,'Напрямки конкурса'!$B$20,IF(D1319='Напрямки конкурса'!$L$21,'Напрямки конкурса'!$B$21,IF(D1319='Напрямки конкурса'!$L$22,'Напрямки конкурса'!$B$22,IF(D1319='Напрямки конкурса'!$L$23,'Напрямки конкурса'!$B$23,IF(D1319='Напрямки конкурса'!$L$24,'Напрямки конкурса'!$B$24,IF(D1319='Напрямки конкурса'!$L$25,'Напрямки конкурса'!$B$25,IF(D1319='Напрямки конкурса'!$L$26,'Напрямки конкурса'!$B$26,IF(D1319='Напрямки конкурса'!$L$27,'Напрямки конкурса'!$B$27,IF(D1319='Напрямки конкурса'!$L$28,'Напрямки конкурса'!$B$28,"")))))))))))))))))))))))))))</f>
        <v/>
      </c>
      <c r="C1319" s="59" t="str">
        <f>IF(D1319='Напрямки конкурса'!$L$2,'Напрямки конкурса'!$K$2,IF(D1319='Напрямки конкурса'!$L$3,'Напрямки конкурса'!$K$3,IF(D1319='Напрямки конкурса'!$L$4,'Напрямки конкурса'!$K$4,IF(D1319='Напрямки конкурса'!$L$5,'Напрямки конкурса'!$K$5,IF(D1319='Напрямки конкурса'!$L$6,'Напрямки конкурса'!$K$6,IF(D1319='Напрямки конкурса'!$L$7,'Напрямки конкурса'!$K$7,IF(D1319='Напрямки конкурса'!$L$8,'Напрямки конкурса'!$K$8,IF(D1319='Напрямки конкурса'!$L$9,'Напрямки конкурса'!$K$9,IF(D1319='Напрямки конкурса'!$L$10,'Напрямки конкурса'!$K$10,IF(D1319='Напрямки конкурса'!$L$11,'Напрямки конкурса'!$K$11,IF(D1319='Напрямки конкурса'!$L$12,'Напрямки конкурса'!$K$12,IF(D1319='Напрямки конкурса'!$L$13,'Напрямки конкурса'!$K$13,IF(D1319='Напрямки конкурса'!$L$14,'Напрямки конкурса'!$K$14,IF(D1319='Напрямки конкурса'!$L$15,'Напрямки конкурса'!$K$15,IF(D1319='Напрямки конкурса'!$L$16,'Напрямки конкурса'!$K$16,IF(D1319='Напрямки конкурса'!$L$17,'Напрямки конкурса'!$K$17,IF(D1319='Напрямки конкурса'!$L$18,'Напрямки конкурса'!$K$18,IF(D1319='Напрямки конкурса'!$L$19,'Напрямки конкурса'!$K$19,IF(D1319='Напрямки конкурса'!$L$20,'Напрямки конкурса'!$K$20,IF(D1319='Напрямки конкурса'!$L$21,'Напрямки конкурса'!$K$21,IF(D1319='Напрямки конкурса'!$L$22,'Напрямки конкурса'!$K$22,IF(D1319='Напрямки конкурса'!$L$23,'Напрямки конкурса'!$K$23,IF(D1319='Напрямки конкурса'!$L$24,'Напрямки конкурса'!$K$24,IF(D1319='Напрямки конкурса'!$L$25,'Напрямки конкурса'!$K$25,IF(D1319='Напрямки конкурса'!$L$26,'Напрямки конкурса'!$K$26,IF(D1319='Напрямки конкурса'!$L$27,'Напрямки конкурса'!$K$27,IF(D1319='Напрямки конкурса'!$L$28,'Напрямки конкурса'!$K$28,"")))))))))))))))))))))))))))</f>
        <v/>
      </c>
      <c r="D1319" s="50"/>
      <c r="E1319" s="171"/>
      <c r="F1319" s="171"/>
      <c r="G1319" s="171"/>
      <c r="H1319" s="150" t="str">
        <f>IF(I1319='Категорія витрат'!$B$2,'Категорія витрат'!$A$2,IF(I1319='Категорія витрат'!$B$3,'Категорія витрат'!$A$3,IF(I1319='Категорія витрат'!$B$4,'Категорія витрат'!$A$4,IF(I1319='Категорія витрат'!$B$5,'Категорія витрат'!$A$5,IF(I1319='Категорія витрат'!$B$6,'Категорія витрат'!$A$6,IF(I1319='Категорія витрат'!$B$7,'Категорія витрат'!$A$7,IF(I1319='Категорія витрат'!$B$8,'Категорія витрат'!$A$8,IF(I1319='Категорія витрат'!$B$9,'Категорія витрат'!$A$9,IF(I1319='Категорія витрат'!$B$10,'Категорія витрат'!$A$10,IF(I1319='Категорія витрат'!$B$11,'Категорія витрат'!$A$11,IF(I1319='Категорія витрат'!$B$12,'Категорія витрат'!$A$12,IF(I1319='Категорія витрат'!$B$13,'Категорія витрат'!$A$13,IF(I1319='Категорія витрат'!$B$14,'Категорія витрат'!$A$14,IF(I1319='Категорія витрат'!$B$15,'Категорія витрат'!$A$15,IF(I1319='Категорія витрат'!$B$16,'Категорія витрат'!$A$16,IF(I1319='Категорія витрат'!$B$17,'Категорія витрат'!$A$17,IF(I1319='Категорія витрат'!$B$18,'Категорія витрат'!$A$18,IF(I1319='Категорія витрат'!$B$19,'Категорія витрат'!$A$19,IF(I1319='Категорія витрат'!$B$20,'Категорія витрат'!$A$20,IF(I1319='Категорія витрат'!$B$21,'Категорія витрат'!$A$21,IF(I1319='Категорія витрат'!$B$22,'Категорія витрат'!$A$22,IF(I1319='Категорія витрат'!$B$23,'Категорія витрат'!$A$23,IF(I1319='Категорія витрат'!$B$24,'Категорія витрат'!$A$24,IF(I1319='Категорія витрат'!$B$25,'Категорія витрат'!$A$25,IF(I1319='Категорія витрат'!$B$26,'Категорія витрат'!$A$26,IF(I1319='Категорія витрат'!$B$27,'Категорія витрат'!$A$27,IF(I1319='Категорія витрат'!$B$28,'Категорія витрат'!$A$28,IF(I1319='Категорія витрат'!$B$29,'Категорія витрат'!$A$29,IF(I1319='Категорія витрат'!$B$30,'Категорія витрат'!$A$30,"")))))))))))))))))))))))))))))</f>
        <v/>
      </c>
      <c r="I1319" s="174"/>
      <c r="J1319" s="173"/>
      <c r="K1319" s="176"/>
      <c r="L1319" s="87">
        <f t="shared" si="625"/>
        <v>0</v>
      </c>
      <c r="M1319" s="176"/>
      <c r="N1319" s="178"/>
      <c r="O1319" s="171"/>
      <c r="P1319" s="159">
        <f>IF(J1319='Категорія витрат'!$F$2,ROUND('Додаток 3._Бюджет детальний ПР'!O1319*0.3676,2),IF(J1319='Категорія витрат'!$F$3,ROUND('Додаток 3._Бюджет детальний ПР'!O1319*0.347,2),IF(J1319='Категорія витрат'!$F$4,ROUND('Додаток 3._Бюджет детальний ПР'!O1319*0.347,2),IF(J1319='Категорія витрат'!$F$7,ROUND('Додаток 3._Бюджет детальний ПР'!O1319*0.0841,2),0))))</f>
        <v>0</v>
      </c>
      <c r="Q1319" s="153">
        <f t="shared" si="600"/>
        <v>0</v>
      </c>
      <c r="R1319" s="181"/>
      <c r="S1319" s="181"/>
      <c r="T1319" s="181"/>
      <c r="U1319" s="181"/>
      <c r="V1319" s="181"/>
      <c r="W1319" s="181"/>
      <c r="X1319" s="181"/>
      <c r="Y1319" s="181"/>
      <c r="Z1319" s="181"/>
      <c r="AA1319" s="181"/>
      <c r="AB1319" s="181"/>
      <c r="AC1319" s="181"/>
      <c r="AD1319" s="48">
        <f t="shared" si="601"/>
        <v>0</v>
      </c>
      <c r="AE1319" s="48">
        <f t="shared" si="602"/>
        <v>0</v>
      </c>
      <c r="AF1319" s="48">
        <f t="shared" si="603"/>
        <v>0</v>
      </c>
      <c r="AG1319" s="48">
        <f t="shared" si="604"/>
        <v>0</v>
      </c>
      <c r="AH1319" s="48">
        <f t="shared" si="605"/>
        <v>0</v>
      </c>
      <c r="AI1319" s="48">
        <f t="shared" si="606"/>
        <v>0</v>
      </c>
      <c r="AJ1319" s="48">
        <f t="shared" si="607"/>
        <v>0</v>
      </c>
      <c r="AK1319" s="48">
        <f t="shared" si="608"/>
        <v>0</v>
      </c>
      <c r="AL1319" s="181"/>
      <c r="AM1319" s="181"/>
      <c r="AN1319" s="77"/>
      <c r="AO1319" s="176"/>
      <c r="AP1319" s="87">
        <f t="shared" si="626"/>
        <v>0</v>
      </c>
      <c r="AQ1319" s="176"/>
      <c r="AR1319" s="178"/>
      <c r="AS1319" s="171"/>
      <c r="AT1319" s="159">
        <f>IF(J1319='Категорія витрат'!$F$2,ROUND('Додаток 3._Бюджет детальний ПР'!AS1319*0.3676,2),IF(J1319='Категорія витрат'!$F$3,ROUND('Додаток 3._Бюджет детальний ПР'!AS1319*0.347,2),IF(J1319='Категорія витрат'!$F$4,ROUND('Додаток 3._Бюджет детальний ПР'!AS1319*0.347,2),IF(J1319='Категорія витрат'!$F$7,ROUND('Додаток 3._Бюджет детальний ПР'!AS1319*0.0841,2),0))))</f>
        <v>0</v>
      </c>
      <c r="AU1319" s="153">
        <f t="shared" si="627"/>
        <v>0</v>
      </c>
      <c r="AV1319" s="181"/>
      <c r="AW1319" s="181"/>
      <c r="AX1319" s="181"/>
      <c r="AY1319" s="181"/>
      <c r="AZ1319" s="181"/>
      <c r="BA1319" s="181"/>
      <c r="BB1319" s="181"/>
      <c r="BC1319" s="181"/>
      <c r="BD1319" s="181"/>
      <c r="BE1319" s="181"/>
      <c r="BF1319" s="181"/>
      <c r="BG1319" s="181"/>
      <c r="BH1319" s="48">
        <f t="shared" si="609"/>
        <v>0</v>
      </c>
      <c r="BI1319" s="48">
        <f t="shared" si="610"/>
        <v>0</v>
      </c>
      <c r="BJ1319" s="48">
        <f t="shared" si="611"/>
        <v>0</v>
      </c>
      <c r="BK1319" s="48">
        <f t="shared" si="612"/>
        <v>0</v>
      </c>
      <c r="BL1319" s="48">
        <f t="shared" si="613"/>
        <v>0</v>
      </c>
      <c r="BM1319" s="48">
        <f t="shared" si="614"/>
        <v>0</v>
      </c>
      <c r="BN1319" s="48">
        <f t="shared" si="615"/>
        <v>0</v>
      </c>
      <c r="BO1319" s="48">
        <f t="shared" si="616"/>
        <v>0</v>
      </c>
      <c r="BP1319" s="181"/>
      <c r="BQ1319" s="181"/>
      <c r="BR1319" s="191"/>
      <c r="BS1319" s="176"/>
      <c r="BT1319" s="87">
        <f t="shared" si="628"/>
        <v>0</v>
      </c>
      <c r="BU1319" s="176"/>
      <c r="BV1319" s="178"/>
      <c r="BW1319" s="171"/>
      <c r="BX1319" s="159">
        <f>IF(J1319='Категорія витрат'!$F$2,ROUND('Додаток 3._Бюджет детальний ПР'!BW1319*0.3676,2),IF(J1319='Категорія витрат'!$F$3,ROUND('Додаток 3._Бюджет детальний ПР'!BW1319*0.347,2),IF(J1319='Категорія витрат'!$F$4,ROUND('Додаток 3._Бюджет детальний ПР'!BW1319*0.347,2),IF(J1319='Категорія витрат'!$F$7,ROUND('Додаток 3._Бюджет детальний ПР'!BW1319*0.0841,2),0))))</f>
        <v>0</v>
      </c>
      <c r="BY1319" s="153">
        <f t="shared" si="629"/>
        <v>0</v>
      </c>
      <c r="BZ1319" s="181"/>
      <c r="CA1319" s="181"/>
      <c r="CB1319" s="181"/>
      <c r="CC1319" s="181"/>
      <c r="CD1319" s="181"/>
      <c r="CE1319" s="181"/>
      <c r="CF1319" s="181"/>
      <c r="CG1319" s="181"/>
      <c r="CH1319" s="181"/>
      <c r="CI1319" s="181"/>
      <c r="CJ1319" s="181"/>
      <c r="CK1319" s="181"/>
      <c r="CL1319" s="48">
        <f t="shared" si="617"/>
        <v>0</v>
      </c>
      <c r="CM1319" s="48">
        <f t="shared" si="618"/>
        <v>0</v>
      </c>
      <c r="CN1319" s="48">
        <f t="shared" si="619"/>
        <v>0</v>
      </c>
      <c r="CO1319" s="48">
        <f t="shared" si="620"/>
        <v>0</v>
      </c>
      <c r="CP1319" s="48">
        <f t="shared" si="621"/>
        <v>0</v>
      </c>
      <c r="CQ1319" s="48">
        <f t="shared" si="622"/>
        <v>0</v>
      </c>
      <c r="CR1319" s="48">
        <f t="shared" si="623"/>
        <v>0</v>
      </c>
      <c r="CS1319" s="48">
        <f t="shared" si="624"/>
        <v>0</v>
      </c>
      <c r="CT1319" s="181"/>
      <c r="CU1319" s="181"/>
    </row>
    <row r="1320" spans="1:99" ht="20.100000000000001" customHeight="1" x14ac:dyDescent="0.25">
      <c r="A1320" s="58">
        <v>1316</v>
      </c>
      <c r="B1320" s="58" t="str">
        <f>IF(D1320='Напрямки конкурса'!$L$2,'Напрямки конкурса'!$B$2,IF(D1320='Напрямки конкурса'!$L$3,'Напрямки конкурса'!$B$3,IF(D1320='Напрямки конкурса'!$L$4,'Напрямки конкурса'!$B$4,IF(D1320='Напрямки конкурса'!$L$5,'Напрямки конкурса'!$B$5,IF(D1320='Напрямки конкурса'!$L$6,'Напрямки конкурса'!$B$6,IF(D1320='Напрямки конкурса'!$L$7,'Напрямки конкурса'!$B$7,IF(D1320='Напрямки конкурса'!$L$8,'Напрямки конкурса'!$B$8,IF(D1320='Напрямки конкурса'!$L$9,'Напрямки конкурса'!$B$9,IF(D1320='Напрямки конкурса'!$L$10,'Напрямки конкурса'!$B$10,IF(D1320='Напрямки конкурса'!$L$11,'Напрямки конкурса'!$B$11,IF(D1320='Напрямки конкурса'!$L$12,'Напрямки конкурса'!$B$12,IF(D1320='Напрямки конкурса'!$L$13,'Напрямки конкурса'!$B$13,IF(D1320='Напрямки конкурса'!$L$14,'Напрямки конкурса'!$B$14,IF(D1320='Напрямки конкурса'!$L$15,'Напрямки конкурса'!$B$15,IF(D1320='Напрямки конкурса'!$L$16,'Напрямки конкурса'!$B$16,IF(D1320='Напрямки конкурса'!$L$17,'Напрямки конкурса'!$B$17,IF(D1320='Напрямки конкурса'!$L$18,'Напрямки конкурса'!$B$18,IF(D1320='Напрямки конкурса'!$L$19,'Напрямки конкурса'!$B$19,IF(D1320='Напрямки конкурса'!$L$20,'Напрямки конкурса'!$B$20,IF(D1320='Напрямки конкурса'!$L$21,'Напрямки конкурса'!$B$21,IF(D1320='Напрямки конкурса'!$L$22,'Напрямки конкурса'!$B$22,IF(D1320='Напрямки конкурса'!$L$23,'Напрямки конкурса'!$B$23,IF(D1320='Напрямки конкурса'!$L$24,'Напрямки конкурса'!$B$24,IF(D1320='Напрямки конкурса'!$L$25,'Напрямки конкурса'!$B$25,IF(D1320='Напрямки конкурса'!$L$26,'Напрямки конкурса'!$B$26,IF(D1320='Напрямки конкурса'!$L$27,'Напрямки конкурса'!$B$27,IF(D1320='Напрямки конкурса'!$L$28,'Напрямки конкурса'!$B$28,"")))))))))))))))))))))))))))</f>
        <v/>
      </c>
      <c r="C1320" s="59" t="str">
        <f>IF(D1320='Напрямки конкурса'!$L$2,'Напрямки конкурса'!$K$2,IF(D1320='Напрямки конкурса'!$L$3,'Напрямки конкурса'!$K$3,IF(D1320='Напрямки конкурса'!$L$4,'Напрямки конкурса'!$K$4,IF(D1320='Напрямки конкурса'!$L$5,'Напрямки конкурса'!$K$5,IF(D1320='Напрямки конкурса'!$L$6,'Напрямки конкурса'!$K$6,IF(D1320='Напрямки конкурса'!$L$7,'Напрямки конкурса'!$K$7,IF(D1320='Напрямки конкурса'!$L$8,'Напрямки конкурса'!$K$8,IF(D1320='Напрямки конкурса'!$L$9,'Напрямки конкурса'!$K$9,IF(D1320='Напрямки конкурса'!$L$10,'Напрямки конкурса'!$K$10,IF(D1320='Напрямки конкурса'!$L$11,'Напрямки конкурса'!$K$11,IF(D1320='Напрямки конкурса'!$L$12,'Напрямки конкурса'!$K$12,IF(D1320='Напрямки конкурса'!$L$13,'Напрямки конкурса'!$K$13,IF(D1320='Напрямки конкурса'!$L$14,'Напрямки конкурса'!$K$14,IF(D1320='Напрямки конкурса'!$L$15,'Напрямки конкурса'!$K$15,IF(D1320='Напрямки конкурса'!$L$16,'Напрямки конкурса'!$K$16,IF(D1320='Напрямки конкурса'!$L$17,'Напрямки конкурса'!$K$17,IF(D1320='Напрямки конкурса'!$L$18,'Напрямки конкурса'!$K$18,IF(D1320='Напрямки конкурса'!$L$19,'Напрямки конкурса'!$K$19,IF(D1320='Напрямки конкурса'!$L$20,'Напрямки конкурса'!$K$20,IF(D1320='Напрямки конкурса'!$L$21,'Напрямки конкурса'!$K$21,IF(D1320='Напрямки конкурса'!$L$22,'Напрямки конкурса'!$K$22,IF(D1320='Напрямки конкурса'!$L$23,'Напрямки конкурса'!$K$23,IF(D1320='Напрямки конкурса'!$L$24,'Напрямки конкурса'!$K$24,IF(D1320='Напрямки конкурса'!$L$25,'Напрямки конкурса'!$K$25,IF(D1320='Напрямки конкурса'!$L$26,'Напрямки конкурса'!$K$26,IF(D1320='Напрямки конкурса'!$L$27,'Напрямки конкурса'!$K$27,IF(D1320='Напрямки конкурса'!$L$28,'Напрямки конкурса'!$K$28,"")))))))))))))))))))))))))))</f>
        <v/>
      </c>
      <c r="D1320" s="50"/>
      <c r="E1320" s="171"/>
      <c r="F1320" s="171"/>
      <c r="G1320" s="171"/>
      <c r="H1320" s="150" t="str">
        <f>IF(I1320='Категорія витрат'!$B$2,'Категорія витрат'!$A$2,IF(I1320='Категорія витрат'!$B$3,'Категорія витрат'!$A$3,IF(I1320='Категорія витрат'!$B$4,'Категорія витрат'!$A$4,IF(I1320='Категорія витрат'!$B$5,'Категорія витрат'!$A$5,IF(I1320='Категорія витрат'!$B$6,'Категорія витрат'!$A$6,IF(I1320='Категорія витрат'!$B$7,'Категорія витрат'!$A$7,IF(I1320='Категорія витрат'!$B$8,'Категорія витрат'!$A$8,IF(I1320='Категорія витрат'!$B$9,'Категорія витрат'!$A$9,IF(I1320='Категорія витрат'!$B$10,'Категорія витрат'!$A$10,IF(I1320='Категорія витрат'!$B$11,'Категорія витрат'!$A$11,IF(I1320='Категорія витрат'!$B$12,'Категорія витрат'!$A$12,IF(I1320='Категорія витрат'!$B$13,'Категорія витрат'!$A$13,IF(I1320='Категорія витрат'!$B$14,'Категорія витрат'!$A$14,IF(I1320='Категорія витрат'!$B$15,'Категорія витрат'!$A$15,IF(I1320='Категорія витрат'!$B$16,'Категорія витрат'!$A$16,IF(I1320='Категорія витрат'!$B$17,'Категорія витрат'!$A$17,IF(I1320='Категорія витрат'!$B$18,'Категорія витрат'!$A$18,IF(I1320='Категорія витрат'!$B$19,'Категорія витрат'!$A$19,IF(I1320='Категорія витрат'!$B$20,'Категорія витрат'!$A$20,IF(I1320='Категорія витрат'!$B$21,'Категорія витрат'!$A$21,IF(I1320='Категорія витрат'!$B$22,'Категорія витрат'!$A$22,IF(I1320='Категорія витрат'!$B$23,'Категорія витрат'!$A$23,IF(I1320='Категорія витрат'!$B$24,'Категорія витрат'!$A$24,IF(I1320='Категорія витрат'!$B$25,'Категорія витрат'!$A$25,IF(I1320='Категорія витрат'!$B$26,'Категорія витрат'!$A$26,IF(I1320='Категорія витрат'!$B$27,'Категорія витрат'!$A$27,IF(I1320='Категорія витрат'!$B$28,'Категорія витрат'!$A$28,IF(I1320='Категорія витрат'!$B$29,'Категорія витрат'!$A$29,IF(I1320='Категорія витрат'!$B$30,'Категорія витрат'!$A$30,"")))))))))))))))))))))))))))))</f>
        <v/>
      </c>
      <c r="I1320" s="174"/>
      <c r="J1320" s="173"/>
      <c r="K1320" s="176"/>
      <c r="L1320" s="87">
        <f t="shared" si="625"/>
        <v>0</v>
      </c>
      <c r="M1320" s="176"/>
      <c r="N1320" s="178"/>
      <c r="O1320" s="171"/>
      <c r="P1320" s="159">
        <f>IF(J1320='Категорія витрат'!$F$2,ROUND('Додаток 3._Бюджет детальний ПР'!O1320*0.3676,2),IF(J1320='Категорія витрат'!$F$3,ROUND('Додаток 3._Бюджет детальний ПР'!O1320*0.347,2),IF(J1320='Категорія витрат'!$F$4,ROUND('Додаток 3._Бюджет детальний ПР'!O1320*0.347,2),IF(J1320='Категорія витрат'!$F$7,ROUND('Додаток 3._Бюджет детальний ПР'!O1320*0.0841,2),0))))</f>
        <v>0</v>
      </c>
      <c r="Q1320" s="153">
        <f t="shared" si="600"/>
        <v>0</v>
      </c>
      <c r="R1320" s="181"/>
      <c r="S1320" s="181"/>
      <c r="T1320" s="181"/>
      <c r="U1320" s="181"/>
      <c r="V1320" s="181"/>
      <c r="W1320" s="181"/>
      <c r="X1320" s="181"/>
      <c r="Y1320" s="181"/>
      <c r="Z1320" s="181"/>
      <c r="AA1320" s="181"/>
      <c r="AB1320" s="181"/>
      <c r="AC1320" s="181"/>
      <c r="AD1320" s="48">
        <f t="shared" si="601"/>
        <v>0</v>
      </c>
      <c r="AE1320" s="48">
        <f t="shared" si="602"/>
        <v>0</v>
      </c>
      <c r="AF1320" s="48">
        <f t="shared" si="603"/>
        <v>0</v>
      </c>
      <c r="AG1320" s="48">
        <f t="shared" si="604"/>
        <v>0</v>
      </c>
      <c r="AH1320" s="48">
        <f t="shared" si="605"/>
        <v>0</v>
      </c>
      <c r="AI1320" s="48">
        <f t="shared" si="606"/>
        <v>0</v>
      </c>
      <c r="AJ1320" s="48">
        <f t="shared" si="607"/>
        <v>0</v>
      </c>
      <c r="AK1320" s="48">
        <f t="shared" si="608"/>
        <v>0</v>
      </c>
      <c r="AL1320" s="181"/>
      <c r="AM1320" s="181"/>
      <c r="AN1320" s="77"/>
      <c r="AO1320" s="176"/>
      <c r="AP1320" s="87">
        <f t="shared" si="626"/>
        <v>0</v>
      </c>
      <c r="AQ1320" s="176"/>
      <c r="AR1320" s="178"/>
      <c r="AS1320" s="171"/>
      <c r="AT1320" s="159">
        <f>IF(J1320='Категорія витрат'!$F$2,ROUND('Додаток 3._Бюджет детальний ПР'!AS1320*0.3676,2),IF(J1320='Категорія витрат'!$F$3,ROUND('Додаток 3._Бюджет детальний ПР'!AS1320*0.347,2),IF(J1320='Категорія витрат'!$F$4,ROUND('Додаток 3._Бюджет детальний ПР'!AS1320*0.347,2),IF(J1320='Категорія витрат'!$F$7,ROUND('Додаток 3._Бюджет детальний ПР'!AS1320*0.0841,2),0))))</f>
        <v>0</v>
      </c>
      <c r="AU1320" s="153">
        <f t="shared" si="627"/>
        <v>0</v>
      </c>
      <c r="AV1320" s="181"/>
      <c r="AW1320" s="181"/>
      <c r="AX1320" s="181"/>
      <c r="AY1320" s="181"/>
      <c r="AZ1320" s="181"/>
      <c r="BA1320" s="181"/>
      <c r="BB1320" s="181"/>
      <c r="BC1320" s="181"/>
      <c r="BD1320" s="181"/>
      <c r="BE1320" s="181"/>
      <c r="BF1320" s="181"/>
      <c r="BG1320" s="181"/>
      <c r="BH1320" s="48">
        <f t="shared" si="609"/>
        <v>0</v>
      </c>
      <c r="BI1320" s="48">
        <f t="shared" si="610"/>
        <v>0</v>
      </c>
      <c r="BJ1320" s="48">
        <f t="shared" si="611"/>
        <v>0</v>
      </c>
      <c r="BK1320" s="48">
        <f t="shared" si="612"/>
        <v>0</v>
      </c>
      <c r="BL1320" s="48">
        <f t="shared" si="613"/>
        <v>0</v>
      </c>
      <c r="BM1320" s="48">
        <f t="shared" si="614"/>
        <v>0</v>
      </c>
      <c r="BN1320" s="48">
        <f t="shared" si="615"/>
        <v>0</v>
      </c>
      <c r="BO1320" s="48">
        <f t="shared" si="616"/>
        <v>0</v>
      </c>
      <c r="BP1320" s="181"/>
      <c r="BQ1320" s="181"/>
      <c r="BR1320" s="191"/>
      <c r="BS1320" s="176"/>
      <c r="BT1320" s="87">
        <f t="shared" si="628"/>
        <v>0</v>
      </c>
      <c r="BU1320" s="176"/>
      <c r="BV1320" s="178"/>
      <c r="BW1320" s="171"/>
      <c r="BX1320" s="159">
        <f>IF(J1320='Категорія витрат'!$F$2,ROUND('Додаток 3._Бюджет детальний ПР'!BW1320*0.3676,2),IF(J1320='Категорія витрат'!$F$3,ROUND('Додаток 3._Бюджет детальний ПР'!BW1320*0.347,2),IF(J1320='Категорія витрат'!$F$4,ROUND('Додаток 3._Бюджет детальний ПР'!BW1320*0.347,2),IF(J1320='Категорія витрат'!$F$7,ROUND('Додаток 3._Бюджет детальний ПР'!BW1320*0.0841,2),0))))</f>
        <v>0</v>
      </c>
      <c r="BY1320" s="153">
        <f t="shared" si="629"/>
        <v>0</v>
      </c>
      <c r="BZ1320" s="181"/>
      <c r="CA1320" s="181"/>
      <c r="CB1320" s="181"/>
      <c r="CC1320" s="181"/>
      <c r="CD1320" s="181"/>
      <c r="CE1320" s="181"/>
      <c r="CF1320" s="181"/>
      <c r="CG1320" s="181"/>
      <c r="CH1320" s="181"/>
      <c r="CI1320" s="181"/>
      <c r="CJ1320" s="181"/>
      <c r="CK1320" s="181"/>
      <c r="CL1320" s="48">
        <f t="shared" si="617"/>
        <v>0</v>
      </c>
      <c r="CM1320" s="48">
        <f t="shared" si="618"/>
        <v>0</v>
      </c>
      <c r="CN1320" s="48">
        <f t="shared" si="619"/>
        <v>0</v>
      </c>
      <c r="CO1320" s="48">
        <f t="shared" si="620"/>
        <v>0</v>
      </c>
      <c r="CP1320" s="48">
        <f t="shared" si="621"/>
        <v>0</v>
      </c>
      <c r="CQ1320" s="48">
        <f t="shared" si="622"/>
        <v>0</v>
      </c>
      <c r="CR1320" s="48">
        <f t="shared" si="623"/>
        <v>0</v>
      </c>
      <c r="CS1320" s="48">
        <f t="shared" si="624"/>
        <v>0</v>
      </c>
      <c r="CT1320" s="181"/>
      <c r="CU1320" s="181"/>
    </row>
    <row r="1321" spans="1:99" ht="20.100000000000001" customHeight="1" x14ac:dyDescent="0.25">
      <c r="A1321" s="58">
        <v>1317</v>
      </c>
      <c r="B1321" s="58" t="str">
        <f>IF(D1321='Напрямки конкурса'!$L$2,'Напрямки конкурса'!$B$2,IF(D1321='Напрямки конкурса'!$L$3,'Напрямки конкурса'!$B$3,IF(D1321='Напрямки конкурса'!$L$4,'Напрямки конкурса'!$B$4,IF(D1321='Напрямки конкурса'!$L$5,'Напрямки конкурса'!$B$5,IF(D1321='Напрямки конкурса'!$L$6,'Напрямки конкурса'!$B$6,IF(D1321='Напрямки конкурса'!$L$7,'Напрямки конкурса'!$B$7,IF(D1321='Напрямки конкурса'!$L$8,'Напрямки конкурса'!$B$8,IF(D1321='Напрямки конкурса'!$L$9,'Напрямки конкурса'!$B$9,IF(D1321='Напрямки конкурса'!$L$10,'Напрямки конкурса'!$B$10,IF(D1321='Напрямки конкурса'!$L$11,'Напрямки конкурса'!$B$11,IF(D1321='Напрямки конкурса'!$L$12,'Напрямки конкурса'!$B$12,IF(D1321='Напрямки конкурса'!$L$13,'Напрямки конкурса'!$B$13,IF(D1321='Напрямки конкурса'!$L$14,'Напрямки конкурса'!$B$14,IF(D1321='Напрямки конкурса'!$L$15,'Напрямки конкурса'!$B$15,IF(D1321='Напрямки конкурса'!$L$16,'Напрямки конкурса'!$B$16,IF(D1321='Напрямки конкурса'!$L$17,'Напрямки конкурса'!$B$17,IF(D1321='Напрямки конкурса'!$L$18,'Напрямки конкурса'!$B$18,IF(D1321='Напрямки конкурса'!$L$19,'Напрямки конкурса'!$B$19,IF(D1321='Напрямки конкурса'!$L$20,'Напрямки конкурса'!$B$20,IF(D1321='Напрямки конкурса'!$L$21,'Напрямки конкурса'!$B$21,IF(D1321='Напрямки конкурса'!$L$22,'Напрямки конкурса'!$B$22,IF(D1321='Напрямки конкурса'!$L$23,'Напрямки конкурса'!$B$23,IF(D1321='Напрямки конкурса'!$L$24,'Напрямки конкурса'!$B$24,IF(D1321='Напрямки конкурса'!$L$25,'Напрямки конкурса'!$B$25,IF(D1321='Напрямки конкурса'!$L$26,'Напрямки конкурса'!$B$26,IF(D1321='Напрямки конкурса'!$L$27,'Напрямки конкурса'!$B$27,IF(D1321='Напрямки конкурса'!$L$28,'Напрямки конкурса'!$B$28,"")))))))))))))))))))))))))))</f>
        <v/>
      </c>
      <c r="C1321" s="59" t="str">
        <f>IF(D1321='Напрямки конкурса'!$L$2,'Напрямки конкурса'!$K$2,IF(D1321='Напрямки конкурса'!$L$3,'Напрямки конкурса'!$K$3,IF(D1321='Напрямки конкурса'!$L$4,'Напрямки конкурса'!$K$4,IF(D1321='Напрямки конкурса'!$L$5,'Напрямки конкурса'!$K$5,IF(D1321='Напрямки конкурса'!$L$6,'Напрямки конкурса'!$K$6,IF(D1321='Напрямки конкурса'!$L$7,'Напрямки конкурса'!$K$7,IF(D1321='Напрямки конкурса'!$L$8,'Напрямки конкурса'!$K$8,IF(D1321='Напрямки конкурса'!$L$9,'Напрямки конкурса'!$K$9,IF(D1321='Напрямки конкурса'!$L$10,'Напрямки конкурса'!$K$10,IF(D1321='Напрямки конкурса'!$L$11,'Напрямки конкурса'!$K$11,IF(D1321='Напрямки конкурса'!$L$12,'Напрямки конкурса'!$K$12,IF(D1321='Напрямки конкурса'!$L$13,'Напрямки конкурса'!$K$13,IF(D1321='Напрямки конкурса'!$L$14,'Напрямки конкурса'!$K$14,IF(D1321='Напрямки конкурса'!$L$15,'Напрямки конкурса'!$K$15,IF(D1321='Напрямки конкурса'!$L$16,'Напрямки конкурса'!$K$16,IF(D1321='Напрямки конкурса'!$L$17,'Напрямки конкурса'!$K$17,IF(D1321='Напрямки конкурса'!$L$18,'Напрямки конкурса'!$K$18,IF(D1321='Напрямки конкурса'!$L$19,'Напрямки конкурса'!$K$19,IF(D1321='Напрямки конкурса'!$L$20,'Напрямки конкурса'!$K$20,IF(D1321='Напрямки конкурса'!$L$21,'Напрямки конкурса'!$K$21,IF(D1321='Напрямки конкурса'!$L$22,'Напрямки конкурса'!$K$22,IF(D1321='Напрямки конкурса'!$L$23,'Напрямки конкурса'!$K$23,IF(D1321='Напрямки конкурса'!$L$24,'Напрямки конкурса'!$K$24,IF(D1321='Напрямки конкурса'!$L$25,'Напрямки конкурса'!$K$25,IF(D1321='Напрямки конкурса'!$L$26,'Напрямки конкурса'!$K$26,IF(D1321='Напрямки конкурса'!$L$27,'Напрямки конкурса'!$K$27,IF(D1321='Напрямки конкурса'!$L$28,'Напрямки конкурса'!$K$28,"")))))))))))))))))))))))))))</f>
        <v/>
      </c>
      <c r="D1321" s="50"/>
      <c r="E1321" s="171"/>
      <c r="F1321" s="171"/>
      <c r="G1321" s="171"/>
      <c r="H1321" s="150" t="str">
        <f>IF(I1321='Категорія витрат'!$B$2,'Категорія витрат'!$A$2,IF(I1321='Категорія витрат'!$B$3,'Категорія витрат'!$A$3,IF(I1321='Категорія витрат'!$B$4,'Категорія витрат'!$A$4,IF(I1321='Категорія витрат'!$B$5,'Категорія витрат'!$A$5,IF(I1321='Категорія витрат'!$B$6,'Категорія витрат'!$A$6,IF(I1321='Категорія витрат'!$B$7,'Категорія витрат'!$A$7,IF(I1321='Категорія витрат'!$B$8,'Категорія витрат'!$A$8,IF(I1321='Категорія витрат'!$B$9,'Категорія витрат'!$A$9,IF(I1321='Категорія витрат'!$B$10,'Категорія витрат'!$A$10,IF(I1321='Категорія витрат'!$B$11,'Категорія витрат'!$A$11,IF(I1321='Категорія витрат'!$B$12,'Категорія витрат'!$A$12,IF(I1321='Категорія витрат'!$B$13,'Категорія витрат'!$A$13,IF(I1321='Категорія витрат'!$B$14,'Категорія витрат'!$A$14,IF(I1321='Категорія витрат'!$B$15,'Категорія витрат'!$A$15,IF(I1321='Категорія витрат'!$B$16,'Категорія витрат'!$A$16,IF(I1321='Категорія витрат'!$B$17,'Категорія витрат'!$A$17,IF(I1321='Категорія витрат'!$B$18,'Категорія витрат'!$A$18,IF(I1321='Категорія витрат'!$B$19,'Категорія витрат'!$A$19,IF(I1321='Категорія витрат'!$B$20,'Категорія витрат'!$A$20,IF(I1321='Категорія витрат'!$B$21,'Категорія витрат'!$A$21,IF(I1321='Категорія витрат'!$B$22,'Категорія витрат'!$A$22,IF(I1321='Категорія витрат'!$B$23,'Категорія витрат'!$A$23,IF(I1321='Категорія витрат'!$B$24,'Категорія витрат'!$A$24,IF(I1321='Категорія витрат'!$B$25,'Категорія витрат'!$A$25,IF(I1321='Категорія витрат'!$B$26,'Категорія витрат'!$A$26,IF(I1321='Категорія витрат'!$B$27,'Категорія витрат'!$A$27,IF(I1321='Категорія витрат'!$B$28,'Категорія витрат'!$A$28,IF(I1321='Категорія витрат'!$B$29,'Категорія витрат'!$A$29,IF(I1321='Категорія витрат'!$B$30,'Категорія витрат'!$A$30,"")))))))))))))))))))))))))))))</f>
        <v/>
      </c>
      <c r="I1321" s="174"/>
      <c r="J1321" s="173"/>
      <c r="K1321" s="176"/>
      <c r="L1321" s="87">
        <f t="shared" si="625"/>
        <v>0</v>
      </c>
      <c r="M1321" s="176"/>
      <c r="N1321" s="178"/>
      <c r="O1321" s="171"/>
      <c r="P1321" s="159">
        <f>IF(J1321='Категорія витрат'!$F$2,ROUND('Додаток 3._Бюджет детальний ПР'!O1321*0.3676,2),IF(J1321='Категорія витрат'!$F$3,ROUND('Додаток 3._Бюджет детальний ПР'!O1321*0.347,2),IF(J1321='Категорія витрат'!$F$4,ROUND('Додаток 3._Бюджет детальний ПР'!O1321*0.347,2),IF(J1321='Категорія витрат'!$F$7,ROUND('Додаток 3._Бюджет детальний ПР'!O1321*0.0841,2),0))))</f>
        <v>0</v>
      </c>
      <c r="Q1321" s="153">
        <f t="shared" si="600"/>
        <v>0</v>
      </c>
      <c r="R1321" s="181"/>
      <c r="S1321" s="181"/>
      <c r="T1321" s="181"/>
      <c r="U1321" s="181"/>
      <c r="V1321" s="181"/>
      <c r="W1321" s="181"/>
      <c r="X1321" s="181"/>
      <c r="Y1321" s="181"/>
      <c r="Z1321" s="181"/>
      <c r="AA1321" s="181"/>
      <c r="AB1321" s="181"/>
      <c r="AC1321" s="181"/>
      <c r="AD1321" s="48">
        <f t="shared" si="601"/>
        <v>0</v>
      </c>
      <c r="AE1321" s="48">
        <f t="shared" si="602"/>
        <v>0</v>
      </c>
      <c r="AF1321" s="48">
        <f t="shared" si="603"/>
        <v>0</v>
      </c>
      <c r="AG1321" s="48">
        <f t="shared" si="604"/>
        <v>0</v>
      </c>
      <c r="AH1321" s="48">
        <f t="shared" si="605"/>
        <v>0</v>
      </c>
      <c r="AI1321" s="48">
        <f t="shared" si="606"/>
        <v>0</v>
      </c>
      <c r="AJ1321" s="48">
        <f t="shared" si="607"/>
        <v>0</v>
      </c>
      <c r="AK1321" s="48">
        <f t="shared" si="608"/>
        <v>0</v>
      </c>
      <c r="AL1321" s="181"/>
      <c r="AM1321" s="181"/>
      <c r="AN1321" s="77"/>
      <c r="AO1321" s="176"/>
      <c r="AP1321" s="87">
        <f t="shared" si="626"/>
        <v>0</v>
      </c>
      <c r="AQ1321" s="176"/>
      <c r="AR1321" s="178"/>
      <c r="AS1321" s="171"/>
      <c r="AT1321" s="159">
        <f>IF(J1321='Категорія витрат'!$F$2,ROUND('Додаток 3._Бюджет детальний ПР'!AS1321*0.3676,2),IF(J1321='Категорія витрат'!$F$3,ROUND('Додаток 3._Бюджет детальний ПР'!AS1321*0.347,2),IF(J1321='Категорія витрат'!$F$4,ROUND('Додаток 3._Бюджет детальний ПР'!AS1321*0.347,2),IF(J1321='Категорія витрат'!$F$7,ROUND('Додаток 3._Бюджет детальний ПР'!AS1321*0.0841,2),0))))</f>
        <v>0</v>
      </c>
      <c r="AU1321" s="153">
        <f t="shared" si="627"/>
        <v>0</v>
      </c>
      <c r="AV1321" s="181"/>
      <c r="AW1321" s="181"/>
      <c r="AX1321" s="181"/>
      <c r="AY1321" s="181"/>
      <c r="AZ1321" s="181"/>
      <c r="BA1321" s="181"/>
      <c r="BB1321" s="181"/>
      <c r="BC1321" s="181"/>
      <c r="BD1321" s="181"/>
      <c r="BE1321" s="181"/>
      <c r="BF1321" s="181"/>
      <c r="BG1321" s="181"/>
      <c r="BH1321" s="48">
        <f t="shared" si="609"/>
        <v>0</v>
      </c>
      <c r="BI1321" s="48">
        <f t="shared" si="610"/>
        <v>0</v>
      </c>
      <c r="BJ1321" s="48">
        <f t="shared" si="611"/>
        <v>0</v>
      </c>
      <c r="BK1321" s="48">
        <f t="shared" si="612"/>
        <v>0</v>
      </c>
      <c r="BL1321" s="48">
        <f t="shared" si="613"/>
        <v>0</v>
      </c>
      <c r="BM1321" s="48">
        <f t="shared" si="614"/>
        <v>0</v>
      </c>
      <c r="BN1321" s="48">
        <f t="shared" si="615"/>
        <v>0</v>
      </c>
      <c r="BO1321" s="48">
        <f t="shared" si="616"/>
        <v>0</v>
      </c>
      <c r="BP1321" s="181"/>
      <c r="BQ1321" s="181"/>
      <c r="BR1321" s="191"/>
      <c r="BS1321" s="176"/>
      <c r="BT1321" s="87">
        <f t="shared" si="628"/>
        <v>0</v>
      </c>
      <c r="BU1321" s="176"/>
      <c r="BV1321" s="178"/>
      <c r="BW1321" s="171"/>
      <c r="BX1321" s="159">
        <f>IF(J1321='Категорія витрат'!$F$2,ROUND('Додаток 3._Бюджет детальний ПР'!BW1321*0.3676,2),IF(J1321='Категорія витрат'!$F$3,ROUND('Додаток 3._Бюджет детальний ПР'!BW1321*0.347,2),IF(J1321='Категорія витрат'!$F$4,ROUND('Додаток 3._Бюджет детальний ПР'!BW1321*0.347,2),IF(J1321='Категорія витрат'!$F$7,ROUND('Додаток 3._Бюджет детальний ПР'!BW1321*0.0841,2),0))))</f>
        <v>0</v>
      </c>
      <c r="BY1321" s="153">
        <f t="shared" si="629"/>
        <v>0</v>
      </c>
      <c r="BZ1321" s="181"/>
      <c r="CA1321" s="181"/>
      <c r="CB1321" s="181"/>
      <c r="CC1321" s="181"/>
      <c r="CD1321" s="181"/>
      <c r="CE1321" s="181"/>
      <c r="CF1321" s="181"/>
      <c r="CG1321" s="181"/>
      <c r="CH1321" s="181"/>
      <c r="CI1321" s="181"/>
      <c r="CJ1321" s="181"/>
      <c r="CK1321" s="181"/>
      <c r="CL1321" s="48">
        <f t="shared" si="617"/>
        <v>0</v>
      </c>
      <c r="CM1321" s="48">
        <f t="shared" si="618"/>
        <v>0</v>
      </c>
      <c r="CN1321" s="48">
        <f t="shared" si="619"/>
        <v>0</v>
      </c>
      <c r="CO1321" s="48">
        <f t="shared" si="620"/>
        <v>0</v>
      </c>
      <c r="CP1321" s="48">
        <f t="shared" si="621"/>
        <v>0</v>
      </c>
      <c r="CQ1321" s="48">
        <f t="shared" si="622"/>
        <v>0</v>
      </c>
      <c r="CR1321" s="48">
        <f t="shared" si="623"/>
        <v>0</v>
      </c>
      <c r="CS1321" s="48">
        <f t="shared" si="624"/>
        <v>0</v>
      </c>
      <c r="CT1321" s="181"/>
      <c r="CU1321" s="181"/>
    </row>
    <row r="1322" spans="1:99" ht="20.100000000000001" customHeight="1" x14ac:dyDescent="0.25">
      <c r="A1322" s="58">
        <v>1318</v>
      </c>
      <c r="B1322" s="58" t="str">
        <f>IF(D1322='Напрямки конкурса'!$L$2,'Напрямки конкурса'!$B$2,IF(D1322='Напрямки конкурса'!$L$3,'Напрямки конкурса'!$B$3,IF(D1322='Напрямки конкурса'!$L$4,'Напрямки конкурса'!$B$4,IF(D1322='Напрямки конкурса'!$L$5,'Напрямки конкурса'!$B$5,IF(D1322='Напрямки конкурса'!$L$6,'Напрямки конкурса'!$B$6,IF(D1322='Напрямки конкурса'!$L$7,'Напрямки конкурса'!$B$7,IF(D1322='Напрямки конкурса'!$L$8,'Напрямки конкурса'!$B$8,IF(D1322='Напрямки конкурса'!$L$9,'Напрямки конкурса'!$B$9,IF(D1322='Напрямки конкурса'!$L$10,'Напрямки конкурса'!$B$10,IF(D1322='Напрямки конкурса'!$L$11,'Напрямки конкурса'!$B$11,IF(D1322='Напрямки конкурса'!$L$12,'Напрямки конкурса'!$B$12,IF(D1322='Напрямки конкурса'!$L$13,'Напрямки конкурса'!$B$13,IF(D1322='Напрямки конкурса'!$L$14,'Напрямки конкурса'!$B$14,IF(D1322='Напрямки конкурса'!$L$15,'Напрямки конкурса'!$B$15,IF(D1322='Напрямки конкурса'!$L$16,'Напрямки конкурса'!$B$16,IF(D1322='Напрямки конкурса'!$L$17,'Напрямки конкурса'!$B$17,IF(D1322='Напрямки конкурса'!$L$18,'Напрямки конкурса'!$B$18,IF(D1322='Напрямки конкурса'!$L$19,'Напрямки конкурса'!$B$19,IF(D1322='Напрямки конкурса'!$L$20,'Напрямки конкурса'!$B$20,IF(D1322='Напрямки конкурса'!$L$21,'Напрямки конкурса'!$B$21,IF(D1322='Напрямки конкурса'!$L$22,'Напрямки конкурса'!$B$22,IF(D1322='Напрямки конкурса'!$L$23,'Напрямки конкурса'!$B$23,IF(D1322='Напрямки конкурса'!$L$24,'Напрямки конкурса'!$B$24,IF(D1322='Напрямки конкурса'!$L$25,'Напрямки конкурса'!$B$25,IF(D1322='Напрямки конкурса'!$L$26,'Напрямки конкурса'!$B$26,IF(D1322='Напрямки конкурса'!$L$27,'Напрямки конкурса'!$B$27,IF(D1322='Напрямки конкурса'!$L$28,'Напрямки конкурса'!$B$28,"")))))))))))))))))))))))))))</f>
        <v/>
      </c>
      <c r="C1322" s="59" t="str">
        <f>IF(D1322='Напрямки конкурса'!$L$2,'Напрямки конкурса'!$K$2,IF(D1322='Напрямки конкурса'!$L$3,'Напрямки конкурса'!$K$3,IF(D1322='Напрямки конкурса'!$L$4,'Напрямки конкурса'!$K$4,IF(D1322='Напрямки конкурса'!$L$5,'Напрямки конкурса'!$K$5,IF(D1322='Напрямки конкурса'!$L$6,'Напрямки конкурса'!$K$6,IF(D1322='Напрямки конкурса'!$L$7,'Напрямки конкурса'!$K$7,IF(D1322='Напрямки конкурса'!$L$8,'Напрямки конкурса'!$K$8,IF(D1322='Напрямки конкурса'!$L$9,'Напрямки конкурса'!$K$9,IF(D1322='Напрямки конкурса'!$L$10,'Напрямки конкурса'!$K$10,IF(D1322='Напрямки конкурса'!$L$11,'Напрямки конкурса'!$K$11,IF(D1322='Напрямки конкурса'!$L$12,'Напрямки конкурса'!$K$12,IF(D1322='Напрямки конкурса'!$L$13,'Напрямки конкурса'!$K$13,IF(D1322='Напрямки конкурса'!$L$14,'Напрямки конкурса'!$K$14,IF(D1322='Напрямки конкурса'!$L$15,'Напрямки конкурса'!$K$15,IF(D1322='Напрямки конкурса'!$L$16,'Напрямки конкурса'!$K$16,IF(D1322='Напрямки конкурса'!$L$17,'Напрямки конкурса'!$K$17,IF(D1322='Напрямки конкурса'!$L$18,'Напрямки конкурса'!$K$18,IF(D1322='Напрямки конкурса'!$L$19,'Напрямки конкурса'!$K$19,IF(D1322='Напрямки конкурса'!$L$20,'Напрямки конкурса'!$K$20,IF(D1322='Напрямки конкурса'!$L$21,'Напрямки конкурса'!$K$21,IF(D1322='Напрямки конкурса'!$L$22,'Напрямки конкурса'!$K$22,IF(D1322='Напрямки конкурса'!$L$23,'Напрямки конкурса'!$K$23,IF(D1322='Напрямки конкурса'!$L$24,'Напрямки конкурса'!$K$24,IF(D1322='Напрямки конкурса'!$L$25,'Напрямки конкурса'!$K$25,IF(D1322='Напрямки конкурса'!$L$26,'Напрямки конкурса'!$K$26,IF(D1322='Напрямки конкурса'!$L$27,'Напрямки конкурса'!$K$27,IF(D1322='Напрямки конкурса'!$L$28,'Напрямки конкурса'!$K$28,"")))))))))))))))))))))))))))</f>
        <v/>
      </c>
      <c r="D1322" s="50"/>
      <c r="E1322" s="171"/>
      <c r="F1322" s="171"/>
      <c r="G1322" s="171"/>
      <c r="H1322" s="150" t="str">
        <f>IF(I1322='Категорія витрат'!$B$2,'Категорія витрат'!$A$2,IF(I1322='Категорія витрат'!$B$3,'Категорія витрат'!$A$3,IF(I1322='Категорія витрат'!$B$4,'Категорія витрат'!$A$4,IF(I1322='Категорія витрат'!$B$5,'Категорія витрат'!$A$5,IF(I1322='Категорія витрат'!$B$6,'Категорія витрат'!$A$6,IF(I1322='Категорія витрат'!$B$7,'Категорія витрат'!$A$7,IF(I1322='Категорія витрат'!$B$8,'Категорія витрат'!$A$8,IF(I1322='Категорія витрат'!$B$9,'Категорія витрат'!$A$9,IF(I1322='Категорія витрат'!$B$10,'Категорія витрат'!$A$10,IF(I1322='Категорія витрат'!$B$11,'Категорія витрат'!$A$11,IF(I1322='Категорія витрат'!$B$12,'Категорія витрат'!$A$12,IF(I1322='Категорія витрат'!$B$13,'Категорія витрат'!$A$13,IF(I1322='Категорія витрат'!$B$14,'Категорія витрат'!$A$14,IF(I1322='Категорія витрат'!$B$15,'Категорія витрат'!$A$15,IF(I1322='Категорія витрат'!$B$16,'Категорія витрат'!$A$16,IF(I1322='Категорія витрат'!$B$17,'Категорія витрат'!$A$17,IF(I1322='Категорія витрат'!$B$18,'Категорія витрат'!$A$18,IF(I1322='Категорія витрат'!$B$19,'Категорія витрат'!$A$19,IF(I1322='Категорія витрат'!$B$20,'Категорія витрат'!$A$20,IF(I1322='Категорія витрат'!$B$21,'Категорія витрат'!$A$21,IF(I1322='Категорія витрат'!$B$22,'Категорія витрат'!$A$22,IF(I1322='Категорія витрат'!$B$23,'Категорія витрат'!$A$23,IF(I1322='Категорія витрат'!$B$24,'Категорія витрат'!$A$24,IF(I1322='Категорія витрат'!$B$25,'Категорія витрат'!$A$25,IF(I1322='Категорія витрат'!$B$26,'Категорія витрат'!$A$26,IF(I1322='Категорія витрат'!$B$27,'Категорія витрат'!$A$27,IF(I1322='Категорія витрат'!$B$28,'Категорія витрат'!$A$28,IF(I1322='Категорія витрат'!$B$29,'Категорія витрат'!$A$29,IF(I1322='Категорія витрат'!$B$30,'Категорія витрат'!$A$30,"")))))))))))))))))))))))))))))</f>
        <v/>
      </c>
      <c r="I1322" s="174"/>
      <c r="J1322" s="173"/>
      <c r="K1322" s="176"/>
      <c r="L1322" s="87">
        <f t="shared" si="625"/>
        <v>0</v>
      </c>
      <c r="M1322" s="176"/>
      <c r="N1322" s="178"/>
      <c r="O1322" s="171"/>
      <c r="P1322" s="159">
        <f>IF(J1322='Категорія витрат'!$F$2,ROUND('Додаток 3._Бюджет детальний ПР'!O1322*0.3676,2),IF(J1322='Категорія витрат'!$F$3,ROUND('Додаток 3._Бюджет детальний ПР'!O1322*0.347,2),IF(J1322='Категорія витрат'!$F$4,ROUND('Додаток 3._Бюджет детальний ПР'!O1322*0.347,2),IF(J1322='Категорія витрат'!$F$7,ROUND('Додаток 3._Бюджет детальний ПР'!O1322*0.0841,2),0))))</f>
        <v>0</v>
      </c>
      <c r="Q1322" s="153">
        <f t="shared" si="600"/>
        <v>0</v>
      </c>
      <c r="R1322" s="181"/>
      <c r="S1322" s="181"/>
      <c r="T1322" s="181"/>
      <c r="U1322" s="181"/>
      <c r="V1322" s="181"/>
      <c r="W1322" s="181"/>
      <c r="X1322" s="181"/>
      <c r="Y1322" s="181"/>
      <c r="Z1322" s="181"/>
      <c r="AA1322" s="181"/>
      <c r="AB1322" s="181"/>
      <c r="AC1322" s="181"/>
      <c r="AD1322" s="48">
        <f t="shared" si="601"/>
        <v>0</v>
      </c>
      <c r="AE1322" s="48">
        <f t="shared" si="602"/>
        <v>0</v>
      </c>
      <c r="AF1322" s="48">
        <f t="shared" si="603"/>
        <v>0</v>
      </c>
      <c r="AG1322" s="48">
        <f t="shared" si="604"/>
        <v>0</v>
      </c>
      <c r="AH1322" s="48">
        <f t="shared" si="605"/>
        <v>0</v>
      </c>
      <c r="AI1322" s="48">
        <f t="shared" si="606"/>
        <v>0</v>
      </c>
      <c r="AJ1322" s="48">
        <f t="shared" si="607"/>
        <v>0</v>
      </c>
      <c r="AK1322" s="48">
        <f t="shared" si="608"/>
        <v>0</v>
      </c>
      <c r="AL1322" s="181"/>
      <c r="AM1322" s="181"/>
      <c r="AN1322" s="77"/>
      <c r="AO1322" s="176"/>
      <c r="AP1322" s="87">
        <f t="shared" si="626"/>
        <v>0</v>
      </c>
      <c r="AQ1322" s="176"/>
      <c r="AR1322" s="178"/>
      <c r="AS1322" s="171"/>
      <c r="AT1322" s="159">
        <f>IF(J1322='Категорія витрат'!$F$2,ROUND('Додаток 3._Бюджет детальний ПР'!AS1322*0.3676,2),IF(J1322='Категорія витрат'!$F$3,ROUND('Додаток 3._Бюджет детальний ПР'!AS1322*0.347,2),IF(J1322='Категорія витрат'!$F$4,ROUND('Додаток 3._Бюджет детальний ПР'!AS1322*0.347,2),IF(J1322='Категорія витрат'!$F$7,ROUND('Додаток 3._Бюджет детальний ПР'!AS1322*0.0841,2),0))))</f>
        <v>0</v>
      </c>
      <c r="AU1322" s="153">
        <f t="shared" si="627"/>
        <v>0</v>
      </c>
      <c r="AV1322" s="181"/>
      <c r="AW1322" s="181"/>
      <c r="AX1322" s="181"/>
      <c r="AY1322" s="181"/>
      <c r="AZ1322" s="181"/>
      <c r="BA1322" s="181"/>
      <c r="BB1322" s="181"/>
      <c r="BC1322" s="181"/>
      <c r="BD1322" s="181"/>
      <c r="BE1322" s="181"/>
      <c r="BF1322" s="181"/>
      <c r="BG1322" s="181"/>
      <c r="BH1322" s="48">
        <f t="shared" si="609"/>
        <v>0</v>
      </c>
      <c r="BI1322" s="48">
        <f t="shared" si="610"/>
        <v>0</v>
      </c>
      <c r="BJ1322" s="48">
        <f t="shared" si="611"/>
        <v>0</v>
      </c>
      <c r="BK1322" s="48">
        <f t="shared" si="612"/>
        <v>0</v>
      </c>
      <c r="BL1322" s="48">
        <f t="shared" si="613"/>
        <v>0</v>
      </c>
      <c r="BM1322" s="48">
        <f t="shared" si="614"/>
        <v>0</v>
      </c>
      <c r="BN1322" s="48">
        <f t="shared" si="615"/>
        <v>0</v>
      </c>
      <c r="BO1322" s="48">
        <f t="shared" si="616"/>
        <v>0</v>
      </c>
      <c r="BP1322" s="181"/>
      <c r="BQ1322" s="181"/>
      <c r="BR1322" s="191"/>
      <c r="BS1322" s="176"/>
      <c r="BT1322" s="87">
        <f t="shared" si="628"/>
        <v>0</v>
      </c>
      <c r="BU1322" s="176"/>
      <c r="BV1322" s="178"/>
      <c r="BW1322" s="171"/>
      <c r="BX1322" s="159">
        <f>IF(J1322='Категорія витрат'!$F$2,ROUND('Додаток 3._Бюджет детальний ПР'!BW1322*0.3676,2),IF(J1322='Категорія витрат'!$F$3,ROUND('Додаток 3._Бюджет детальний ПР'!BW1322*0.347,2),IF(J1322='Категорія витрат'!$F$4,ROUND('Додаток 3._Бюджет детальний ПР'!BW1322*0.347,2),IF(J1322='Категорія витрат'!$F$7,ROUND('Додаток 3._Бюджет детальний ПР'!BW1322*0.0841,2),0))))</f>
        <v>0</v>
      </c>
      <c r="BY1322" s="153">
        <f t="shared" si="629"/>
        <v>0</v>
      </c>
      <c r="BZ1322" s="181"/>
      <c r="CA1322" s="181"/>
      <c r="CB1322" s="181"/>
      <c r="CC1322" s="181"/>
      <c r="CD1322" s="181"/>
      <c r="CE1322" s="181"/>
      <c r="CF1322" s="181"/>
      <c r="CG1322" s="181"/>
      <c r="CH1322" s="181"/>
      <c r="CI1322" s="181"/>
      <c r="CJ1322" s="181"/>
      <c r="CK1322" s="181"/>
      <c r="CL1322" s="48">
        <f t="shared" si="617"/>
        <v>0</v>
      </c>
      <c r="CM1322" s="48">
        <f t="shared" si="618"/>
        <v>0</v>
      </c>
      <c r="CN1322" s="48">
        <f t="shared" si="619"/>
        <v>0</v>
      </c>
      <c r="CO1322" s="48">
        <f t="shared" si="620"/>
        <v>0</v>
      </c>
      <c r="CP1322" s="48">
        <f t="shared" si="621"/>
        <v>0</v>
      </c>
      <c r="CQ1322" s="48">
        <f t="shared" si="622"/>
        <v>0</v>
      </c>
      <c r="CR1322" s="48">
        <f t="shared" si="623"/>
        <v>0</v>
      </c>
      <c r="CS1322" s="48">
        <f t="shared" si="624"/>
        <v>0</v>
      </c>
      <c r="CT1322" s="181"/>
      <c r="CU1322" s="181"/>
    </row>
    <row r="1323" spans="1:99" ht="20.100000000000001" customHeight="1" x14ac:dyDescent="0.25">
      <c r="A1323" s="58">
        <v>1319</v>
      </c>
      <c r="B1323" s="58" t="str">
        <f>IF(D1323='Напрямки конкурса'!$L$2,'Напрямки конкурса'!$B$2,IF(D1323='Напрямки конкурса'!$L$3,'Напрямки конкурса'!$B$3,IF(D1323='Напрямки конкурса'!$L$4,'Напрямки конкурса'!$B$4,IF(D1323='Напрямки конкурса'!$L$5,'Напрямки конкурса'!$B$5,IF(D1323='Напрямки конкурса'!$L$6,'Напрямки конкурса'!$B$6,IF(D1323='Напрямки конкурса'!$L$7,'Напрямки конкурса'!$B$7,IF(D1323='Напрямки конкурса'!$L$8,'Напрямки конкурса'!$B$8,IF(D1323='Напрямки конкурса'!$L$9,'Напрямки конкурса'!$B$9,IF(D1323='Напрямки конкурса'!$L$10,'Напрямки конкурса'!$B$10,IF(D1323='Напрямки конкурса'!$L$11,'Напрямки конкурса'!$B$11,IF(D1323='Напрямки конкурса'!$L$12,'Напрямки конкурса'!$B$12,IF(D1323='Напрямки конкурса'!$L$13,'Напрямки конкурса'!$B$13,IF(D1323='Напрямки конкурса'!$L$14,'Напрямки конкурса'!$B$14,IF(D1323='Напрямки конкурса'!$L$15,'Напрямки конкурса'!$B$15,IF(D1323='Напрямки конкурса'!$L$16,'Напрямки конкурса'!$B$16,IF(D1323='Напрямки конкурса'!$L$17,'Напрямки конкурса'!$B$17,IF(D1323='Напрямки конкурса'!$L$18,'Напрямки конкурса'!$B$18,IF(D1323='Напрямки конкурса'!$L$19,'Напрямки конкурса'!$B$19,IF(D1323='Напрямки конкурса'!$L$20,'Напрямки конкурса'!$B$20,IF(D1323='Напрямки конкурса'!$L$21,'Напрямки конкурса'!$B$21,IF(D1323='Напрямки конкурса'!$L$22,'Напрямки конкурса'!$B$22,IF(D1323='Напрямки конкурса'!$L$23,'Напрямки конкурса'!$B$23,IF(D1323='Напрямки конкурса'!$L$24,'Напрямки конкурса'!$B$24,IF(D1323='Напрямки конкурса'!$L$25,'Напрямки конкурса'!$B$25,IF(D1323='Напрямки конкурса'!$L$26,'Напрямки конкурса'!$B$26,IF(D1323='Напрямки конкурса'!$L$27,'Напрямки конкурса'!$B$27,IF(D1323='Напрямки конкурса'!$L$28,'Напрямки конкурса'!$B$28,"")))))))))))))))))))))))))))</f>
        <v/>
      </c>
      <c r="C1323" s="59" t="str">
        <f>IF(D1323='Напрямки конкурса'!$L$2,'Напрямки конкурса'!$K$2,IF(D1323='Напрямки конкурса'!$L$3,'Напрямки конкурса'!$K$3,IF(D1323='Напрямки конкурса'!$L$4,'Напрямки конкурса'!$K$4,IF(D1323='Напрямки конкурса'!$L$5,'Напрямки конкурса'!$K$5,IF(D1323='Напрямки конкурса'!$L$6,'Напрямки конкурса'!$K$6,IF(D1323='Напрямки конкурса'!$L$7,'Напрямки конкурса'!$K$7,IF(D1323='Напрямки конкурса'!$L$8,'Напрямки конкурса'!$K$8,IF(D1323='Напрямки конкурса'!$L$9,'Напрямки конкурса'!$K$9,IF(D1323='Напрямки конкурса'!$L$10,'Напрямки конкурса'!$K$10,IF(D1323='Напрямки конкурса'!$L$11,'Напрямки конкурса'!$K$11,IF(D1323='Напрямки конкурса'!$L$12,'Напрямки конкурса'!$K$12,IF(D1323='Напрямки конкурса'!$L$13,'Напрямки конкурса'!$K$13,IF(D1323='Напрямки конкурса'!$L$14,'Напрямки конкурса'!$K$14,IF(D1323='Напрямки конкурса'!$L$15,'Напрямки конкурса'!$K$15,IF(D1323='Напрямки конкурса'!$L$16,'Напрямки конкурса'!$K$16,IF(D1323='Напрямки конкурса'!$L$17,'Напрямки конкурса'!$K$17,IF(D1323='Напрямки конкурса'!$L$18,'Напрямки конкурса'!$K$18,IF(D1323='Напрямки конкурса'!$L$19,'Напрямки конкурса'!$K$19,IF(D1323='Напрямки конкурса'!$L$20,'Напрямки конкурса'!$K$20,IF(D1323='Напрямки конкурса'!$L$21,'Напрямки конкурса'!$K$21,IF(D1323='Напрямки конкурса'!$L$22,'Напрямки конкурса'!$K$22,IF(D1323='Напрямки конкурса'!$L$23,'Напрямки конкурса'!$K$23,IF(D1323='Напрямки конкурса'!$L$24,'Напрямки конкурса'!$K$24,IF(D1323='Напрямки конкурса'!$L$25,'Напрямки конкурса'!$K$25,IF(D1323='Напрямки конкурса'!$L$26,'Напрямки конкурса'!$K$26,IF(D1323='Напрямки конкурса'!$L$27,'Напрямки конкурса'!$K$27,IF(D1323='Напрямки конкурса'!$L$28,'Напрямки конкурса'!$K$28,"")))))))))))))))))))))))))))</f>
        <v/>
      </c>
      <c r="D1323" s="50"/>
      <c r="E1323" s="171"/>
      <c r="F1323" s="171"/>
      <c r="G1323" s="171"/>
      <c r="H1323" s="150" t="str">
        <f>IF(I1323='Категорія витрат'!$B$2,'Категорія витрат'!$A$2,IF(I1323='Категорія витрат'!$B$3,'Категорія витрат'!$A$3,IF(I1323='Категорія витрат'!$B$4,'Категорія витрат'!$A$4,IF(I1323='Категорія витрат'!$B$5,'Категорія витрат'!$A$5,IF(I1323='Категорія витрат'!$B$6,'Категорія витрат'!$A$6,IF(I1323='Категорія витрат'!$B$7,'Категорія витрат'!$A$7,IF(I1323='Категорія витрат'!$B$8,'Категорія витрат'!$A$8,IF(I1323='Категорія витрат'!$B$9,'Категорія витрат'!$A$9,IF(I1323='Категорія витрат'!$B$10,'Категорія витрат'!$A$10,IF(I1323='Категорія витрат'!$B$11,'Категорія витрат'!$A$11,IF(I1323='Категорія витрат'!$B$12,'Категорія витрат'!$A$12,IF(I1323='Категорія витрат'!$B$13,'Категорія витрат'!$A$13,IF(I1323='Категорія витрат'!$B$14,'Категорія витрат'!$A$14,IF(I1323='Категорія витрат'!$B$15,'Категорія витрат'!$A$15,IF(I1323='Категорія витрат'!$B$16,'Категорія витрат'!$A$16,IF(I1323='Категорія витрат'!$B$17,'Категорія витрат'!$A$17,IF(I1323='Категорія витрат'!$B$18,'Категорія витрат'!$A$18,IF(I1323='Категорія витрат'!$B$19,'Категорія витрат'!$A$19,IF(I1323='Категорія витрат'!$B$20,'Категорія витрат'!$A$20,IF(I1323='Категорія витрат'!$B$21,'Категорія витрат'!$A$21,IF(I1323='Категорія витрат'!$B$22,'Категорія витрат'!$A$22,IF(I1323='Категорія витрат'!$B$23,'Категорія витрат'!$A$23,IF(I1323='Категорія витрат'!$B$24,'Категорія витрат'!$A$24,IF(I1323='Категорія витрат'!$B$25,'Категорія витрат'!$A$25,IF(I1323='Категорія витрат'!$B$26,'Категорія витрат'!$A$26,IF(I1323='Категорія витрат'!$B$27,'Категорія витрат'!$A$27,IF(I1323='Категорія витрат'!$B$28,'Категорія витрат'!$A$28,IF(I1323='Категорія витрат'!$B$29,'Категорія витрат'!$A$29,IF(I1323='Категорія витрат'!$B$30,'Категорія витрат'!$A$30,"")))))))))))))))))))))))))))))</f>
        <v/>
      </c>
      <c r="I1323" s="174"/>
      <c r="J1323" s="173"/>
      <c r="K1323" s="176"/>
      <c r="L1323" s="87">
        <f t="shared" si="625"/>
        <v>0</v>
      </c>
      <c r="M1323" s="176"/>
      <c r="N1323" s="178"/>
      <c r="O1323" s="171"/>
      <c r="P1323" s="159">
        <f>IF(J1323='Категорія витрат'!$F$2,ROUND('Додаток 3._Бюджет детальний ПР'!O1323*0.3676,2),IF(J1323='Категорія витрат'!$F$3,ROUND('Додаток 3._Бюджет детальний ПР'!O1323*0.347,2),IF(J1323='Категорія витрат'!$F$4,ROUND('Додаток 3._Бюджет детальний ПР'!O1323*0.347,2),IF(J1323='Категорія витрат'!$F$7,ROUND('Додаток 3._Бюджет детальний ПР'!O1323*0.0841,2),0))))</f>
        <v>0</v>
      </c>
      <c r="Q1323" s="153">
        <f t="shared" si="600"/>
        <v>0</v>
      </c>
      <c r="R1323" s="181"/>
      <c r="S1323" s="181"/>
      <c r="T1323" s="181"/>
      <c r="U1323" s="181"/>
      <c r="V1323" s="181"/>
      <c r="W1323" s="181"/>
      <c r="X1323" s="181"/>
      <c r="Y1323" s="181"/>
      <c r="Z1323" s="181"/>
      <c r="AA1323" s="181"/>
      <c r="AB1323" s="181"/>
      <c r="AC1323" s="181"/>
      <c r="AD1323" s="48">
        <f t="shared" si="601"/>
        <v>0</v>
      </c>
      <c r="AE1323" s="48">
        <f t="shared" si="602"/>
        <v>0</v>
      </c>
      <c r="AF1323" s="48">
        <f t="shared" si="603"/>
        <v>0</v>
      </c>
      <c r="AG1323" s="48">
        <f t="shared" si="604"/>
        <v>0</v>
      </c>
      <c r="AH1323" s="48">
        <f t="shared" si="605"/>
        <v>0</v>
      </c>
      <c r="AI1323" s="48">
        <f t="shared" si="606"/>
        <v>0</v>
      </c>
      <c r="AJ1323" s="48">
        <f t="shared" si="607"/>
        <v>0</v>
      </c>
      <c r="AK1323" s="48">
        <f t="shared" si="608"/>
        <v>0</v>
      </c>
      <c r="AL1323" s="181"/>
      <c r="AM1323" s="181"/>
      <c r="AN1323" s="77"/>
      <c r="AO1323" s="176"/>
      <c r="AP1323" s="87">
        <f t="shared" si="626"/>
        <v>0</v>
      </c>
      <c r="AQ1323" s="176"/>
      <c r="AR1323" s="178"/>
      <c r="AS1323" s="171"/>
      <c r="AT1323" s="159">
        <f>IF(J1323='Категорія витрат'!$F$2,ROUND('Додаток 3._Бюджет детальний ПР'!AS1323*0.3676,2),IF(J1323='Категорія витрат'!$F$3,ROUND('Додаток 3._Бюджет детальний ПР'!AS1323*0.347,2),IF(J1323='Категорія витрат'!$F$4,ROUND('Додаток 3._Бюджет детальний ПР'!AS1323*0.347,2),IF(J1323='Категорія витрат'!$F$7,ROUND('Додаток 3._Бюджет детальний ПР'!AS1323*0.0841,2),0))))</f>
        <v>0</v>
      </c>
      <c r="AU1323" s="153">
        <f t="shared" si="627"/>
        <v>0</v>
      </c>
      <c r="AV1323" s="181"/>
      <c r="AW1323" s="181"/>
      <c r="AX1323" s="181"/>
      <c r="AY1323" s="181"/>
      <c r="AZ1323" s="181"/>
      <c r="BA1323" s="181"/>
      <c r="BB1323" s="181"/>
      <c r="BC1323" s="181"/>
      <c r="BD1323" s="181"/>
      <c r="BE1323" s="181"/>
      <c r="BF1323" s="181"/>
      <c r="BG1323" s="181"/>
      <c r="BH1323" s="48">
        <f t="shared" si="609"/>
        <v>0</v>
      </c>
      <c r="BI1323" s="48">
        <f t="shared" si="610"/>
        <v>0</v>
      </c>
      <c r="BJ1323" s="48">
        <f t="shared" si="611"/>
        <v>0</v>
      </c>
      <c r="BK1323" s="48">
        <f t="shared" si="612"/>
        <v>0</v>
      </c>
      <c r="BL1323" s="48">
        <f t="shared" si="613"/>
        <v>0</v>
      </c>
      <c r="BM1323" s="48">
        <f t="shared" si="614"/>
        <v>0</v>
      </c>
      <c r="BN1323" s="48">
        <f t="shared" si="615"/>
        <v>0</v>
      </c>
      <c r="BO1323" s="48">
        <f t="shared" si="616"/>
        <v>0</v>
      </c>
      <c r="BP1323" s="181"/>
      <c r="BQ1323" s="181"/>
      <c r="BR1323" s="191"/>
      <c r="BS1323" s="176"/>
      <c r="BT1323" s="87">
        <f t="shared" si="628"/>
        <v>0</v>
      </c>
      <c r="BU1323" s="176"/>
      <c r="BV1323" s="178"/>
      <c r="BW1323" s="171"/>
      <c r="BX1323" s="159">
        <f>IF(J1323='Категорія витрат'!$F$2,ROUND('Додаток 3._Бюджет детальний ПР'!BW1323*0.3676,2),IF(J1323='Категорія витрат'!$F$3,ROUND('Додаток 3._Бюджет детальний ПР'!BW1323*0.347,2),IF(J1323='Категорія витрат'!$F$4,ROUND('Додаток 3._Бюджет детальний ПР'!BW1323*0.347,2),IF(J1323='Категорія витрат'!$F$7,ROUND('Додаток 3._Бюджет детальний ПР'!BW1323*0.0841,2),0))))</f>
        <v>0</v>
      </c>
      <c r="BY1323" s="153">
        <f t="shared" si="629"/>
        <v>0</v>
      </c>
      <c r="BZ1323" s="181"/>
      <c r="CA1323" s="181"/>
      <c r="CB1323" s="181"/>
      <c r="CC1323" s="181"/>
      <c r="CD1323" s="181"/>
      <c r="CE1323" s="181"/>
      <c r="CF1323" s="181"/>
      <c r="CG1323" s="181"/>
      <c r="CH1323" s="181"/>
      <c r="CI1323" s="181"/>
      <c r="CJ1323" s="181"/>
      <c r="CK1323" s="181"/>
      <c r="CL1323" s="48">
        <f t="shared" si="617"/>
        <v>0</v>
      </c>
      <c r="CM1323" s="48">
        <f t="shared" si="618"/>
        <v>0</v>
      </c>
      <c r="CN1323" s="48">
        <f t="shared" si="619"/>
        <v>0</v>
      </c>
      <c r="CO1323" s="48">
        <f t="shared" si="620"/>
        <v>0</v>
      </c>
      <c r="CP1323" s="48">
        <f t="shared" si="621"/>
        <v>0</v>
      </c>
      <c r="CQ1323" s="48">
        <f t="shared" si="622"/>
        <v>0</v>
      </c>
      <c r="CR1323" s="48">
        <f t="shared" si="623"/>
        <v>0</v>
      </c>
      <c r="CS1323" s="48">
        <f t="shared" si="624"/>
        <v>0</v>
      </c>
      <c r="CT1323" s="181"/>
      <c r="CU1323" s="181"/>
    </row>
    <row r="1324" spans="1:99" ht="20.100000000000001" customHeight="1" x14ac:dyDescent="0.25">
      <c r="A1324" s="58">
        <v>1320</v>
      </c>
      <c r="B1324" s="58" t="str">
        <f>IF(D1324='Напрямки конкурса'!$L$2,'Напрямки конкурса'!$B$2,IF(D1324='Напрямки конкурса'!$L$3,'Напрямки конкурса'!$B$3,IF(D1324='Напрямки конкурса'!$L$4,'Напрямки конкурса'!$B$4,IF(D1324='Напрямки конкурса'!$L$5,'Напрямки конкурса'!$B$5,IF(D1324='Напрямки конкурса'!$L$6,'Напрямки конкурса'!$B$6,IF(D1324='Напрямки конкурса'!$L$7,'Напрямки конкурса'!$B$7,IF(D1324='Напрямки конкурса'!$L$8,'Напрямки конкурса'!$B$8,IF(D1324='Напрямки конкурса'!$L$9,'Напрямки конкурса'!$B$9,IF(D1324='Напрямки конкурса'!$L$10,'Напрямки конкурса'!$B$10,IF(D1324='Напрямки конкурса'!$L$11,'Напрямки конкурса'!$B$11,IF(D1324='Напрямки конкурса'!$L$12,'Напрямки конкурса'!$B$12,IF(D1324='Напрямки конкурса'!$L$13,'Напрямки конкурса'!$B$13,IF(D1324='Напрямки конкурса'!$L$14,'Напрямки конкурса'!$B$14,IF(D1324='Напрямки конкурса'!$L$15,'Напрямки конкурса'!$B$15,IF(D1324='Напрямки конкурса'!$L$16,'Напрямки конкурса'!$B$16,IF(D1324='Напрямки конкурса'!$L$17,'Напрямки конкурса'!$B$17,IF(D1324='Напрямки конкурса'!$L$18,'Напрямки конкурса'!$B$18,IF(D1324='Напрямки конкурса'!$L$19,'Напрямки конкурса'!$B$19,IF(D1324='Напрямки конкурса'!$L$20,'Напрямки конкурса'!$B$20,IF(D1324='Напрямки конкурса'!$L$21,'Напрямки конкурса'!$B$21,IF(D1324='Напрямки конкурса'!$L$22,'Напрямки конкурса'!$B$22,IF(D1324='Напрямки конкурса'!$L$23,'Напрямки конкурса'!$B$23,IF(D1324='Напрямки конкурса'!$L$24,'Напрямки конкурса'!$B$24,IF(D1324='Напрямки конкурса'!$L$25,'Напрямки конкурса'!$B$25,IF(D1324='Напрямки конкурса'!$L$26,'Напрямки конкурса'!$B$26,IF(D1324='Напрямки конкурса'!$L$27,'Напрямки конкурса'!$B$27,IF(D1324='Напрямки конкурса'!$L$28,'Напрямки конкурса'!$B$28,"")))))))))))))))))))))))))))</f>
        <v/>
      </c>
      <c r="C1324" s="59" t="str">
        <f>IF(D1324='Напрямки конкурса'!$L$2,'Напрямки конкурса'!$K$2,IF(D1324='Напрямки конкурса'!$L$3,'Напрямки конкурса'!$K$3,IF(D1324='Напрямки конкурса'!$L$4,'Напрямки конкурса'!$K$4,IF(D1324='Напрямки конкурса'!$L$5,'Напрямки конкурса'!$K$5,IF(D1324='Напрямки конкурса'!$L$6,'Напрямки конкурса'!$K$6,IF(D1324='Напрямки конкурса'!$L$7,'Напрямки конкурса'!$K$7,IF(D1324='Напрямки конкурса'!$L$8,'Напрямки конкурса'!$K$8,IF(D1324='Напрямки конкурса'!$L$9,'Напрямки конкурса'!$K$9,IF(D1324='Напрямки конкурса'!$L$10,'Напрямки конкурса'!$K$10,IF(D1324='Напрямки конкурса'!$L$11,'Напрямки конкурса'!$K$11,IF(D1324='Напрямки конкурса'!$L$12,'Напрямки конкурса'!$K$12,IF(D1324='Напрямки конкурса'!$L$13,'Напрямки конкурса'!$K$13,IF(D1324='Напрямки конкурса'!$L$14,'Напрямки конкурса'!$K$14,IF(D1324='Напрямки конкурса'!$L$15,'Напрямки конкурса'!$K$15,IF(D1324='Напрямки конкурса'!$L$16,'Напрямки конкурса'!$K$16,IF(D1324='Напрямки конкурса'!$L$17,'Напрямки конкурса'!$K$17,IF(D1324='Напрямки конкурса'!$L$18,'Напрямки конкурса'!$K$18,IF(D1324='Напрямки конкурса'!$L$19,'Напрямки конкурса'!$K$19,IF(D1324='Напрямки конкурса'!$L$20,'Напрямки конкурса'!$K$20,IF(D1324='Напрямки конкурса'!$L$21,'Напрямки конкурса'!$K$21,IF(D1324='Напрямки конкурса'!$L$22,'Напрямки конкурса'!$K$22,IF(D1324='Напрямки конкурса'!$L$23,'Напрямки конкурса'!$K$23,IF(D1324='Напрямки конкурса'!$L$24,'Напрямки конкурса'!$K$24,IF(D1324='Напрямки конкурса'!$L$25,'Напрямки конкурса'!$K$25,IF(D1324='Напрямки конкурса'!$L$26,'Напрямки конкурса'!$K$26,IF(D1324='Напрямки конкурса'!$L$27,'Напрямки конкурса'!$K$27,IF(D1324='Напрямки конкурса'!$L$28,'Напрямки конкурса'!$K$28,"")))))))))))))))))))))))))))</f>
        <v/>
      </c>
      <c r="D1324" s="50"/>
      <c r="E1324" s="171"/>
      <c r="F1324" s="171"/>
      <c r="G1324" s="171"/>
      <c r="H1324" s="150" t="str">
        <f>IF(I1324='Категорія витрат'!$B$2,'Категорія витрат'!$A$2,IF(I1324='Категорія витрат'!$B$3,'Категорія витрат'!$A$3,IF(I1324='Категорія витрат'!$B$4,'Категорія витрат'!$A$4,IF(I1324='Категорія витрат'!$B$5,'Категорія витрат'!$A$5,IF(I1324='Категорія витрат'!$B$6,'Категорія витрат'!$A$6,IF(I1324='Категорія витрат'!$B$7,'Категорія витрат'!$A$7,IF(I1324='Категорія витрат'!$B$8,'Категорія витрат'!$A$8,IF(I1324='Категорія витрат'!$B$9,'Категорія витрат'!$A$9,IF(I1324='Категорія витрат'!$B$10,'Категорія витрат'!$A$10,IF(I1324='Категорія витрат'!$B$11,'Категорія витрат'!$A$11,IF(I1324='Категорія витрат'!$B$12,'Категорія витрат'!$A$12,IF(I1324='Категорія витрат'!$B$13,'Категорія витрат'!$A$13,IF(I1324='Категорія витрат'!$B$14,'Категорія витрат'!$A$14,IF(I1324='Категорія витрат'!$B$15,'Категорія витрат'!$A$15,IF(I1324='Категорія витрат'!$B$16,'Категорія витрат'!$A$16,IF(I1324='Категорія витрат'!$B$17,'Категорія витрат'!$A$17,IF(I1324='Категорія витрат'!$B$18,'Категорія витрат'!$A$18,IF(I1324='Категорія витрат'!$B$19,'Категорія витрат'!$A$19,IF(I1324='Категорія витрат'!$B$20,'Категорія витрат'!$A$20,IF(I1324='Категорія витрат'!$B$21,'Категорія витрат'!$A$21,IF(I1324='Категорія витрат'!$B$22,'Категорія витрат'!$A$22,IF(I1324='Категорія витрат'!$B$23,'Категорія витрат'!$A$23,IF(I1324='Категорія витрат'!$B$24,'Категорія витрат'!$A$24,IF(I1324='Категорія витрат'!$B$25,'Категорія витрат'!$A$25,IF(I1324='Категорія витрат'!$B$26,'Категорія витрат'!$A$26,IF(I1324='Категорія витрат'!$B$27,'Категорія витрат'!$A$27,IF(I1324='Категорія витрат'!$B$28,'Категорія витрат'!$A$28,IF(I1324='Категорія витрат'!$B$29,'Категорія витрат'!$A$29,IF(I1324='Категорія витрат'!$B$30,'Категорія витрат'!$A$30,"")))))))))))))))))))))))))))))</f>
        <v/>
      </c>
      <c r="I1324" s="174"/>
      <c r="J1324" s="173"/>
      <c r="K1324" s="176"/>
      <c r="L1324" s="87">
        <f t="shared" si="625"/>
        <v>0</v>
      </c>
      <c r="M1324" s="176"/>
      <c r="N1324" s="178"/>
      <c r="O1324" s="171"/>
      <c r="P1324" s="159">
        <f>IF(J1324='Категорія витрат'!$F$2,ROUND('Додаток 3._Бюджет детальний ПР'!O1324*0.3676,2),IF(J1324='Категорія витрат'!$F$3,ROUND('Додаток 3._Бюджет детальний ПР'!O1324*0.347,2),IF(J1324='Категорія витрат'!$F$4,ROUND('Додаток 3._Бюджет детальний ПР'!O1324*0.347,2),IF(J1324='Категорія витрат'!$F$7,ROUND('Додаток 3._Бюджет детальний ПР'!O1324*0.0841,2),0))))</f>
        <v>0</v>
      </c>
      <c r="Q1324" s="153">
        <f t="shared" si="600"/>
        <v>0</v>
      </c>
      <c r="R1324" s="181"/>
      <c r="S1324" s="181"/>
      <c r="T1324" s="181"/>
      <c r="U1324" s="181"/>
      <c r="V1324" s="181"/>
      <c r="W1324" s="181"/>
      <c r="X1324" s="181"/>
      <c r="Y1324" s="181"/>
      <c r="Z1324" s="181"/>
      <c r="AA1324" s="181"/>
      <c r="AB1324" s="181"/>
      <c r="AC1324" s="181"/>
      <c r="AD1324" s="48">
        <f t="shared" si="601"/>
        <v>0</v>
      </c>
      <c r="AE1324" s="48">
        <f t="shared" si="602"/>
        <v>0</v>
      </c>
      <c r="AF1324" s="48">
        <f t="shared" si="603"/>
        <v>0</v>
      </c>
      <c r="AG1324" s="48">
        <f t="shared" si="604"/>
        <v>0</v>
      </c>
      <c r="AH1324" s="48">
        <f t="shared" si="605"/>
        <v>0</v>
      </c>
      <c r="AI1324" s="48">
        <f t="shared" si="606"/>
        <v>0</v>
      </c>
      <c r="AJ1324" s="48">
        <f t="shared" si="607"/>
        <v>0</v>
      </c>
      <c r="AK1324" s="48">
        <f t="shared" si="608"/>
        <v>0</v>
      </c>
      <c r="AL1324" s="181"/>
      <c r="AM1324" s="181"/>
      <c r="AN1324" s="77"/>
      <c r="AO1324" s="176"/>
      <c r="AP1324" s="87">
        <f t="shared" si="626"/>
        <v>0</v>
      </c>
      <c r="AQ1324" s="176"/>
      <c r="AR1324" s="178"/>
      <c r="AS1324" s="171"/>
      <c r="AT1324" s="159">
        <f>IF(J1324='Категорія витрат'!$F$2,ROUND('Додаток 3._Бюджет детальний ПР'!AS1324*0.3676,2),IF(J1324='Категорія витрат'!$F$3,ROUND('Додаток 3._Бюджет детальний ПР'!AS1324*0.347,2),IF(J1324='Категорія витрат'!$F$4,ROUND('Додаток 3._Бюджет детальний ПР'!AS1324*0.347,2),IF(J1324='Категорія витрат'!$F$7,ROUND('Додаток 3._Бюджет детальний ПР'!AS1324*0.0841,2),0))))</f>
        <v>0</v>
      </c>
      <c r="AU1324" s="153">
        <f t="shared" si="627"/>
        <v>0</v>
      </c>
      <c r="AV1324" s="181"/>
      <c r="AW1324" s="181"/>
      <c r="AX1324" s="181"/>
      <c r="AY1324" s="181"/>
      <c r="AZ1324" s="181"/>
      <c r="BA1324" s="181"/>
      <c r="BB1324" s="181"/>
      <c r="BC1324" s="181"/>
      <c r="BD1324" s="181"/>
      <c r="BE1324" s="181"/>
      <c r="BF1324" s="181"/>
      <c r="BG1324" s="181"/>
      <c r="BH1324" s="48">
        <f t="shared" si="609"/>
        <v>0</v>
      </c>
      <c r="BI1324" s="48">
        <f t="shared" si="610"/>
        <v>0</v>
      </c>
      <c r="BJ1324" s="48">
        <f t="shared" si="611"/>
        <v>0</v>
      </c>
      <c r="BK1324" s="48">
        <f t="shared" si="612"/>
        <v>0</v>
      </c>
      <c r="BL1324" s="48">
        <f t="shared" si="613"/>
        <v>0</v>
      </c>
      <c r="BM1324" s="48">
        <f t="shared" si="614"/>
        <v>0</v>
      </c>
      <c r="BN1324" s="48">
        <f t="shared" si="615"/>
        <v>0</v>
      </c>
      <c r="BO1324" s="48">
        <f t="shared" si="616"/>
        <v>0</v>
      </c>
      <c r="BP1324" s="181"/>
      <c r="BQ1324" s="181"/>
      <c r="BR1324" s="191"/>
      <c r="BS1324" s="176"/>
      <c r="BT1324" s="87">
        <f t="shared" si="628"/>
        <v>0</v>
      </c>
      <c r="BU1324" s="176"/>
      <c r="BV1324" s="178"/>
      <c r="BW1324" s="171"/>
      <c r="BX1324" s="159">
        <f>IF(J1324='Категорія витрат'!$F$2,ROUND('Додаток 3._Бюджет детальний ПР'!BW1324*0.3676,2),IF(J1324='Категорія витрат'!$F$3,ROUND('Додаток 3._Бюджет детальний ПР'!BW1324*0.347,2),IF(J1324='Категорія витрат'!$F$4,ROUND('Додаток 3._Бюджет детальний ПР'!BW1324*0.347,2),IF(J1324='Категорія витрат'!$F$7,ROUND('Додаток 3._Бюджет детальний ПР'!BW1324*0.0841,2),0))))</f>
        <v>0</v>
      </c>
      <c r="BY1324" s="153">
        <f t="shared" si="629"/>
        <v>0</v>
      </c>
      <c r="BZ1324" s="181"/>
      <c r="CA1324" s="181"/>
      <c r="CB1324" s="181"/>
      <c r="CC1324" s="181"/>
      <c r="CD1324" s="181"/>
      <c r="CE1324" s="181"/>
      <c r="CF1324" s="181"/>
      <c r="CG1324" s="181"/>
      <c r="CH1324" s="181"/>
      <c r="CI1324" s="181"/>
      <c r="CJ1324" s="181"/>
      <c r="CK1324" s="181"/>
      <c r="CL1324" s="48">
        <f t="shared" si="617"/>
        <v>0</v>
      </c>
      <c r="CM1324" s="48">
        <f t="shared" si="618"/>
        <v>0</v>
      </c>
      <c r="CN1324" s="48">
        <f t="shared" si="619"/>
        <v>0</v>
      </c>
      <c r="CO1324" s="48">
        <f t="shared" si="620"/>
        <v>0</v>
      </c>
      <c r="CP1324" s="48">
        <f t="shared" si="621"/>
        <v>0</v>
      </c>
      <c r="CQ1324" s="48">
        <f t="shared" si="622"/>
        <v>0</v>
      </c>
      <c r="CR1324" s="48">
        <f t="shared" si="623"/>
        <v>0</v>
      </c>
      <c r="CS1324" s="48">
        <f t="shared" si="624"/>
        <v>0</v>
      </c>
      <c r="CT1324" s="181"/>
      <c r="CU1324" s="181"/>
    </row>
    <row r="1325" spans="1:99" ht="20.100000000000001" customHeight="1" x14ac:dyDescent="0.25">
      <c r="A1325" s="58">
        <v>1321</v>
      </c>
      <c r="B1325" s="58" t="str">
        <f>IF(D1325='Напрямки конкурса'!$L$2,'Напрямки конкурса'!$B$2,IF(D1325='Напрямки конкурса'!$L$3,'Напрямки конкурса'!$B$3,IF(D1325='Напрямки конкурса'!$L$4,'Напрямки конкурса'!$B$4,IF(D1325='Напрямки конкурса'!$L$5,'Напрямки конкурса'!$B$5,IF(D1325='Напрямки конкурса'!$L$6,'Напрямки конкурса'!$B$6,IF(D1325='Напрямки конкурса'!$L$7,'Напрямки конкурса'!$B$7,IF(D1325='Напрямки конкурса'!$L$8,'Напрямки конкурса'!$B$8,IF(D1325='Напрямки конкурса'!$L$9,'Напрямки конкурса'!$B$9,IF(D1325='Напрямки конкурса'!$L$10,'Напрямки конкурса'!$B$10,IF(D1325='Напрямки конкурса'!$L$11,'Напрямки конкурса'!$B$11,IF(D1325='Напрямки конкурса'!$L$12,'Напрямки конкурса'!$B$12,IF(D1325='Напрямки конкурса'!$L$13,'Напрямки конкурса'!$B$13,IF(D1325='Напрямки конкурса'!$L$14,'Напрямки конкурса'!$B$14,IF(D1325='Напрямки конкурса'!$L$15,'Напрямки конкурса'!$B$15,IF(D1325='Напрямки конкурса'!$L$16,'Напрямки конкурса'!$B$16,IF(D1325='Напрямки конкурса'!$L$17,'Напрямки конкурса'!$B$17,IF(D1325='Напрямки конкурса'!$L$18,'Напрямки конкурса'!$B$18,IF(D1325='Напрямки конкурса'!$L$19,'Напрямки конкурса'!$B$19,IF(D1325='Напрямки конкурса'!$L$20,'Напрямки конкурса'!$B$20,IF(D1325='Напрямки конкурса'!$L$21,'Напрямки конкурса'!$B$21,IF(D1325='Напрямки конкурса'!$L$22,'Напрямки конкурса'!$B$22,IF(D1325='Напрямки конкурса'!$L$23,'Напрямки конкурса'!$B$23,IF(D1325='Напрямки конкурса'!$L$24,'Напрямки конкурса'!$B$24,IF(D1325='Напрямки конкурса'!$L$25,'Напрямки конкурса'!$B$25,IF(D1325='Напрямки конкурса'!$L$26,'Напрямки конкурса'!$B$26,IF(D1325='Напрямки конкурса'!$L$27,'Напрямки конкурса'!$B$27,IF(D1325='Напрямки конкурса'!$L$28,'Напрямки конкурса'!$B$28,"")))))))))))))))))))))))))))</f>
        <v/>
      </c>
      <c r="C1325" s="59" t="str">
        <f>IF(D1325='Напрямки конкурса'!$L$2,'Напрямки конкурса'!$K$2,IF(D1325='Напрямки конкурса'!$L$3,'Напрямки конкурса'!$K$3,IF(D1325='Напрямки конкурса'!$L$4,'Напрямки конкурса'!$K$4,IF(D1325='Напрямки конкурса'!$L$5,'Напрямки конкурса'!$K$5,IF(D1325='Напрямки конкурса'!$L$6,'Напрямки конкурса'!$K$6,IF(D1325='Напрямки конкурса'!$L$7,'Напрямки конкурса'!$K$7,IF(D1325='Напрямки конкурса'!$L$8,'Напрямки конкурса'!$K$8,IF(D1325='Напрямки конкурса'!$L$9,'Напрямки конкурса'!$K$9,IF(D1325='Напрямки конкурса'!$L$10,'Напрямки конкурса'!$K$10,IF(D1325='Напрямки конкурса'!$L$11,'Напрямки конкурса'!$K$11,IF(D1325='Напрямки конкурса'!$L$12,'Напрямки конкурса'!$K$12,IF(D1325='Напрямки конкурса'!$L$13,'Напрямки конкурса'!$K$13,IF(D1325='Напрямки конкурса'!$L$14,'Напрямки конкурса'!$K$14,IF(D1325='Напрямки конкурса'!$L$15,'Напрямки конкурса'!$K$15,IF(D1325='Напрямки конкурса'!$L$16,'Напрямки конкурса'!$K$16,IF(D1325='Напрямки конкурса'!$L$17,'Напрямки конкурса'!$K$17,IF(D1325='Напрямки конкурса'!$L$18,'Напрямки конкурса'!$K$18,IF(D1325='Напрямки конкурса'!$L$19,'Напрямки конкурса'!$K$19,IF(D1325='Напрямки конкурса'!$L$20,'Напрямки конкурса'!$K$20,IF(D1325='Напрямки конкурса'!$L$21,'Напрямки конкурса'!$K$21,IF(D1325='Напрямки конкурса'!$L$22,'Напрямки конкурса'!$K$22,IF(D1325='Напрямки конкурса'!$L$23,'Напрямки конкурса'!$K$23,IF(D1325='Напрямки конкурса'!$L$24,'Напрямки конкурса'!$K$24,IF(D1325='Напрямки конкурса'!$L$25,'Напрямки конкурса'!$K$25,IF(D1325='Напрямки конкурса'!$L$26,'Напрямки конкурса'!$K$26,IF(D1325='Напрямки конкурса'!$L$27,'Напрямки конкурса'!$K$27,IF(D1325='Напрямки конкурса'!$L$28,'Напрямки конкурса'!$K$28,"")))))))))))))))))))))))))))</f>
        <v/>
      </c>
      <c r="D1325" s="50"/>
      <c r="E1325" s="171"/>
      <c r="F1325" s="171"/>
      <c r="G1325" s="171"/>
      <c r="H1325" s="150" t="str">
        <f>IF(I1325='Категорія витрат'!$B$2,'Категорія витрат'!$A$2,IF(I1325='Категорія витрат'!$B$3,'Категорія витрат'!$A$3,IF(I1325='Категорія витрат'!$B$4,'Категорія витрат'!$A$4,IF(I1325='Категорія витрат'!$B$5,'Категорія витрат'!$A$5,IF(I1325='Категорія витрат'!$B$6,'Категорія витрат'!$A$6,IF(I1325='Категорія витрат'!$B$7,'Категорія витрат'!$A$7,IF(I1325='Категорія витрат'!$B$8,'Категорія витрат'!$A$8,IF(I1325='Категорія витрат'!$B$9,'Категорія витрат'!$A$9,IF(I1325='Категорія витрат'!$B$10,'Категорія витрат'!$A$10,IF(I1325='Категорія витрат'!$B$11,'Категорія витрат'!$A$11,IF(I1325='Категорія витрат'!$B$12,'Категорія витрат'!$A$12,IF(I1325='Категорія витрат'!$B$13,'Категорія витрат'!$A$13,IF(I1325='Категорія витрат'!$B$14,'Категорія витрат'!$A$14,IF(I1325='Категорія витрат'!$B$15,'Категорія витрат'!$A$15,IF(I1325='Категорія витрат'!$B$16,'Категорія витрат'!$A$16,IF(I1325='Категорія витрат'!$B$17,'Категорія витрат'!$A$17,IF(I1325='Категорія витрат'!$B$18,'Категорія витрат'!$A$18,IF(I1325='Категорія витрат'!$B$19,'Категорія витрат'!$A$19,IF(I1325='Категорія витрат'!$B$20,'Категорія витрат'!$A$20,IF(I1325='Категорія витрат'!$B$21,'Категорія витрат'!$A$21,IF(I1325='Категорія витрат'!$B$22,'Категорія витрат'!$A$22,IF(I1325='Категорія витрат'!$B$23,'Категорія витрат'!$A$23,IF(I1325='Категорія витрат'!$B$24,'Категорія витрат'!$A$24,IF(I1325='Категорія витрат'!$B$25,'Категорія витрат'!$A$25,IF(I1325='Категорія витрат'!$B$26,'Категорія витрат'!$A$26,IF(I1325='Категорія витрат'!$B$27,'Категорія витрат'!$A$27,IF(I1325='Категорія витрат'!$B$28,'Категорія витрат'!$A$28,IF(I1325='Категорія витрат'!$B$29,'Категорія витрат'!$A$29,IF(I1325='Категорія витрат'!$B$30,'Категорія витрат'!$A$30,"")))))))))))))))))))))))))))))</f>
        <v/>
      </c>
      <c r="I1325" s="174"/>
      <c r="J1325" s="173"/>
      <c r="K1325" s="176"/>
      <c r="L1325" s="87">
        <f t="shared" si="625"/>
        <v>0</v>
      </c>
      <c r="M1325" s="176"/>
      <c r="N1325" s="178"/>
      <c r="O1325" s="171"/>
      <c r="P1325" s="159">
        <f>IF(J1325='Категорія витрат'!$F$2,ROUND('Додаток 3._Бюджет детальний ПР'!O1325*0.3676,2),IF(J1325='Категорія витрат'!$F$3,ROUND('Додаток 3._Бюджет детальний ПР'!O1325*0.347,2),IF(J1325='Категорія витрат'!$F$4,ROUND('Додаток 3._Бюджет детальний ПР'!O1325*0.347,2),IF(J1325='Категорія витрат'!$F$7,ROUND('Додаток 3._Бюджет детальний ПР'!O1325*0.0841,2),0))))</f>
        <v>0</v>
      </c>
      <c r="Q1325" s="153">
        <f t="shared" ref="Q1325:Q1388" si="630">(O1325+P1325)*L1325</f>
        <v>0</v>
      </c>
      <c r="R1325" s="181"/>
      <c r="S1325" s="181"/>
      <c r="T1325" s="181"/>
      <c r="U1325" s="181"/>
      <c r="V1325" s="181"/>
      <c r="W1325" s="181"/>
      <c r="X1325" s="181"/>
      <c r="Y1325" s="181"/>
      <c r="Z1325" s="181"/>
      <c r="AA1325" s="181"/>
      <c r="AB1325" s="181"/>
      <c r="AC1325" s="181"/>
      <c r="AD1325" s="48">
        <f t="shared" si="601"/>
        <v>0</v>
      </c>
      <c r="AE1325" s="48">
        <f t="shared" si="602"/>
        <v>0</v>
      </c>
      <c r="AF1325" s="48">
        <f t="shared" si="603"/>
        <v>0</v>
      </c>
      <c r="AG1325" s="48">
        <f t="shared" si="604"/>
        <v>0</v>
      </c>
      <c r="AH1325" s="48">
        <f t="shared" si="605"/>
        <v>0</v>
      </c>
      <c r="AI1325" s="48">
        <f t="shared" si="606"/>
        <v>0</v>
      </c>
      <c r="AJ1325" s="48">
        <f t="shared" si="607"/>
        <v>0</v>
      </c>
      <c r="AK1325" s="48">
        <f t="shared" si="608"/>
        <v>0</v>
      </c>
      <c r="AL1325" s="181"/>
      <c r="AM1325" s="181"/>
      <c r="AN1325" s="77"/>
      <c r="AO1325" s="176"/>
      <c r="AP1325" s="87">
        <f t="shared" si="626"/>
        <v>0</v>
      </c>
      <c r="AQ1325" s="176"/>
      <c r="AR1325" s="178"/>
      <c r="AS1325" s="171"/>
      <c r="AT1325" s="159">
        <f>IF(J1325='Категорія витрат'!$F$2,ROUND('Додаток 3._Бюджет детальний ПР'!AS1325*0.3676,2),IF(J1325='Категорія витрат'!$F$3,ROUND('Додаток 3._Бюджет детальний ПР'!AS1325*0.347,2),IF(J1325='Категорія витрат'!$F$4,ROUND('Додаток 3._Бюджет детальний ПР'!AS1325*0.347,2),IF(J1325='Категорія витрат'!$F$7,ROUND('Додаток 3._Бюджет детальний ПР'!AS1325*0.0841,2),0))))</f>
        <v>0</v>
      </c>
      <c r="AU1325" s="153">
        <f t="shared" si="627"/>
        <v>0</v>
      </c>
      <c r="AV1325" s="181"/>
      <c r="AW1325" s="181"/>
      <c r="AX1325" s="181"/>
      <c r="AY1325" s="181"/>
      <c r="AZ1325" s="181"/>
      <c r="BA1325" s="181"/>
      <c r="BB1325" s="181"/>
      <c r="BC1325" s="181"/>
      <c r="BD1325" s="181"/>
      <c r="BE1325" s="181"/>
      <c r="BF1325" s="181"/>
      <c r="BG1325" s="181"/>
      <c r="BH1325" s="48">
        <f t="shared" si="609"/>
        <v>0</v>
      </c>
      <c r="BI1325" s="48">
        <f t="shared" si="610"/>
        <v>0</v>
      </c>
      <c r="BJ1325" s="48">
        <f t="shared" si="611"/>
        <v>0</v>
      </c>
      <c r="BK1325" s="48">
        <f t="shared" si="612"/>
        <v>0</v>
      </c>
      <c r="BL1325" s="48">
        <f t="shared" si="613"/>
        <v>0</v>
      </c>
      <c r="BM1325" s="48">
        <f t="shared" si="614"/>
        <v>0</v>
      </c>
      <c r="BN1325" s="48">
        <f t="shared" si="615"/>
        <v>0</v>
      </c>
      <c r="BO1325" s="48">
        <f t="shared" si="616"/>
        <v>0</v>
      </c>
      <c r="BP1325" s="181"/>
      <c r="BQ1325" s="181"/>
      <c r="BR1325" s="191"/>
      <c r="BS1325" s="176"/>
      <c r="BT1325" s="87">
        <f t="shared" si="628"/>
        <v>0</v>
      </c>
      <c r="BU1325" s="176"/>
      <c r="BV1325" s="178"/>
      <c r="BW1325" s="171"/>
      <c r="BX1325" s="159">
        <f>IF(J1325='Категорія витрат'!$F$2,ROUND('Додаток 3._Бюджет детальний ПР'!BW1325*0.3676,2),IF(J1325='Категорія витрат'!$F$3,ROUND('Додаток 3._Бюджет детальний ПР'!BW1325*0.347,2),IF(J1325='Категорія витрат'!$F$4,ROUND('Додаток 3._Бюджет детальний ПР'!BW1325*0.347,2),IF(J1325='Категорія витрат'!$F$7,ROUND('Додаток 3._Бюджет детальний ПР'!BW1325*0.0841,2),0))))</f>
        <v>0</v>
      </c>
      <c r="BY1325" s="153">
        <f t="shared" si="629"/>
        <v>0</v>
      </c>
      <c r="BZ1325" s="181"/>
      <c r="CA1325" s="181"/>
      <c r="CB1325" s="181"/>
      <c r="CC1325" s="181"/>
      <c r="CD1325" s="181"/>
      <c r="CE1325" s="181"/>
      <c r="CF1325" s="181"/>
      <c r="CG1325" s="181"/>
      <c r="CH1325" s="181"/>
      <c r="CI1325" s="181"/>
      <c r="CJ1325" s="181"/>
      <c r="CK1325" s="181"/>
      <c r="CL1325" s="48">
        <f t="shared" si="617"/>
        <v>0</v>
      </c>
      <c r="CM1325" s="48">
        <f t="shared" si="618"/>
        <v>0</v>
      </c>
      <c r="CN1325" s="48">
        <f t="shared" si="619"/>
        <v>0</v>
      </c>
      <c r="CO1325" s="48">
        <f t="shared" si="620"/>
        <v>0</v>
      </c>
      <c r="CP1325" s="48">
        <f t="shared" si="621"/>
        <v>0</v>
      </c>
      <c r="CQ1325" s="48">
        <f t="shared" si="622"/>
        <v>0</v>
      </c>
      <c r="CR1325" s="48">
        <f t="shared" si="623"/>
        <v>0</v>
      </c>
      <c r="CS1325" s="48">
        <f t="shared" si="624"/>
        <v>0</v>
      </c>
      <c r="CT1325" s="181"/>
      <c r="CU1325" s="181"/>
    </row>
    <row r="1326" spans="1:99" ht="20.100000000000001" customHeight="1" x14ac:dyDescent="0.25">
      <c r="A1326" s="58">
        <v>1322</v>
      </c>
      <c r="B1326" s="58" t="str">
        <f>IF(D1326='Напрямки конкурса'!$L$2,'Напрямки конкурса'!$B$2,IF(D1326='Напрямки конкурса'!$L$3,'Напрямки конкурса'!$B$3,IF(D1326='Напрямки конкурса'!$L$4,'Напрямки конкурса'!$B$4,IF(D1326='Напрямки конкурса'!$L$5,'Напрямки конкурса'!$B$5,IF(D1326='Напрямки конкурса'!$L$6,'Напрямки конкурса'!$B$6,IF(D1326='Напрямки конкурса'!$L$7,'Напрямки конкурса'!$B$7,IF(D1326='Напрямки конкурса'!$L$8,'Напрямки конкурса'!$B$8,IF(D1326='Напрямки конкурса'!$L$9,'Напрямки конкурса'!$B$9,IF(D1326='Напрямки конкурса'!$L$10,'Напрямки конкурса'!$B$10,IF(D1326='Напрямки конкурса'!$L$11,'Напрямки конкурса'!$B$11,IF(D1326='Напрямки конкурса'!$L$12,'Напрямки конкурса'!$B$12,IF(D1326='Напрямки конкурса'!$L$13,'Напрямки конкурса'!$B$13,IF(D1326='Напрямки конкурса'!$L$14,'Напрямки конкурса'!$B$14,IF(D1326='Напрямки конкурса'!$L$15,'Напрямки конкурса'!$B$15,IF(D1326='Напрямки конкурса'!$L$16,'Напрямки конкурса'!$B$16,IF(D1326='Напрямки конкурса'!$L$17,'Напрямки конкурса'!$B$17,IF(D1326='Напрямки конкурса'!$L$18,'Напрямки конкурса'!$B$18,IF(D1326='Напрямки конкурса'!$L$19,'Напрямки конкурса'!$B$19,IF(D1326='Напрямки конкурса'!$L$20,'Напрямки конкурса'!$B$20,IF(D1326='Напрямки конкурса'!$L$21,'Напрямки конкурса'!$B$21,IF(D1326='Напрямки конкурса'!$L$22,'Напрямки конкурса'!$B$22,IF(D1326='Напрямки конкурса'!$L$23,'Напрямки конкурса'!$B$23,IF(D1326='Напрямки конкурса'!$L$24,'Напрямки конкурса'!$B$24,IF(D1326='Напрямки конкурса'!$L$25,'Напрямки конкурса'!$B$25,IF(D1326='Напрямки конкурса'!$L$26,'Напрямки конкурса'!$B$26,IF(D1326='Напрямки конкурса'!$L$27,'Напрямки конкурса'!$B$27,IF(D1326='Напрямки конкурса'!$L$28,'Напрямки конкурса'!$B$28,"")))))))))))))))))))))))))))</f>
        <v/>
      </c>
      <c r="C1326" s="59" t="str">
        <f>IF(D1326='Напрямки конкурса'!$L$2,'Напрямки конкурса'!$K$2,IF(D1326='Напрямки конкурса'!$L$3,'Напрямки конкурса'!$K$3,IF(D1326='Напрямки конкурса'!$L$4,'Напрямки конкурса'!$K$4,IF(D1326='Напрямки конкурса'!$L$5,'Напрямки конкурса'!$K$5,IF(D1326='Напрямки конкурса'!$L$6,'Напрямки конкурса'!$K$6,IF(D1326='Напрямки конкурса'!$L$7,'Напрямки конкурса'!$K$7,IF(D1326='Напрямки конкурса'!$L$8,'Напрямки конкурса'!$K$8,IF(D1326='Напрямки конкурса'!$L$9,'Напрямки конкурса'!$K$9,IF(D1326='Напрямки конкурса'!$L$10,'Напрямки конкурса'!$K$10,IF(D1326='Напрямки конкурса'!$L$11,'Напрямки конкурса'!$K$11,IF(D1326='Напрямки конкурса'!$L$12,'Напрямки конкурса'!$K$12,IF(D1326='Напрямки конкурса'!$L$13,'Напрямки конкурса'!$K$13,IF(D1326='Напрямки конкурса'!$L$14,'Напрямки конкурса'!$K$14,IF(D1326='Напрямки конкурса'!$L$15,'Напрямки конкурса'!$K$15,IF(D1326='Напрямки конкурса'!$L$16,'Напрямки конкурса'!$K$16,IF(D1326='Напрямки конкурса'!$L$17,'Напрямки конкурса'!$K$17,IF(D1326='Напрямки конкурса'!$L$18,'Напрямки конкурса'!$K$18,IF(D1326='Напрямки конкурса'!$L$19,'Напрямки конкурса'!$K$19,IF(D1326='Напрямки конкурса'!$L$20,'Напрямки конкурса'!$K$20,IF(D1326='Напрямки конкурса'!$L$21,'Напрямки конкурса'!$K$21,IF(D1326='Напрямки конкурса'!$L$22,'Напрямки конкурса'!$K$22,IF(D1326='Напрямки конкурса'!$L$23,'Напрямки конкурса'!$K$23,IF(D1326='Напрямки конкурса'!$L$24,'Напрямки конкурса'!$K$24,IF(D1326='Напрямки конкурса'!$L$25,'Напрямки конкурса'!$K$25,IF(D1326='Напрямки конкурса'!$L$26,'Напрямки конкурса'!$K$26,IF(D1326='Напрямки конкурса'!$L$27,'Напрямки конкурса'!$K$27,IF(D1326='Напрямки конкурса'!$L$28,'Напрямки конкурса'!$K$28,"")))))))))))))))))))))))))))</f>
        <v/>
      </c>
      <c r="D1326" s="50"/>
      <c r="E1326" s="171"/>
      <c r="F1326" s="171"/>
      <c r="G1326" s="171"/>
      <c r="H1326" s="150" t="str">
        <f>IF(I1326='Категорія витрат'!$B$2,'Категорія витрат'!$A$2,IF(I1326='Категорія витрат'!$B$3,'Категорія витрат'!$A$3,IF(I1326='Категорія витрат'!$B$4,'Категорія витрат'!$A$4,IF(I1326='Категорія витрат'!$B$5,'Категорія витрат'!$A$5,IF(I1326='Категорія витрат'!$B$6,'Категорія витрат'!$A$6,IF(I1326='Категорія витрат'!$B$7,'Категорія витрат'!$A$7,IF(I1326='Категорія витрат'!$B$8,'Категорія витрат'!$A$8,IF(I1326='Категорія витрат'!$B$9,'Категорія витрат'!$A$9,IF(I1326='Категорія витрат'!$B$10,'Категорія витрат'!$A$10,IF(I1326='Категорія витрат'!$B$11,'Категорія витрат'!$A$11,IF(I1326='Категорія витрат'!$B$12,'Категорія витрат'!$A$12,IF(I1326='Категорія витрат'!$B$13,'Категорія витрат'!$A$13,IF(I1326='Категорія витрат'!$B$14,'Категорія витрат'!$A$14,IF(I1326='Категорія витрат'!$B$15,'Категорія витрат'!$A$15,IF(I1326='Категорія витрат'!$B$16,'Категорія витрат'!$A$16,IF(I1326='Категорія витрат'!$B$17,'Категорія витрат'!$A$17,IF(I1326='Категорія витрат'!$B$18,'Категорія витрат'!$A$18,IF(I1326='Категорія витрат'!$B$19,'Категорія витрат'!$A$19,IF(I1326='Категорія витрат'!$B$20,'Категорія витрат'!$A$20,IF(I1326='Категорія витрат'!$B$21,'Категорія витрат'!$A$21,IF(I1326='Категорія витрат'!$B$22,'Категорія витрат'!$A$22,IF(I1326='Категорія витрат'!$B$23,'Категорія витрат'!$A$23,IF(I1326='Категорія витрат'!$B$24,'Категорія витрат'!$A$24,IF(I1326='Категорія витрат'!$B$25,'Категорія витрат'!$A$25,IF(I1326='Категорія витрат'!$B$26,'Категорія витрат'!$A$26,IF(I1326='Категорія витрат'!$B$27,'Категорія витрат'!$A$27,IF(I1326='Категорія витрат'!$B$28,'Категорія витрат'!$A$28,IF(I1326='Категорія витрат'!$B$29,'Категорія витрат'!$A$29,IF(I1326='Категорія витрат'!$B$30,'Категорія витрат'!$A$30,"")))))))))))))))))))))))))))))</f>
        <v/>
      </c>
      <c r="I1326" s="174"/>
      <c r="J1326" s="173"/>
      <c r="K1326" s="176"/>
      <c r="L1326" s="87">
        <f t="shared" si="625"/>
        <v>0</v>
      </c>
      <c r="M1326" s="176"/>
      <c r="N1326" s="178"/>
      <c r="O1326" s="171"/>
      <c r="P1326" s="159">
        <f>IF(J1326='Категорія витрат'!$F$2,ROUND('Додаток 3._Бюджет детальний ПР'!O1326*0.3676,2),IF(J1326='Категорія витрат'!$F$3,ROUND('Додаток 3._Бюджет детальний ПР'!O1326*0.347,2),IF(J1326='Категорія витрат'!$F$4,ROUND('Додаток 3._Бюджет детальний ПР'!O1326*0.347,2),IF(J1326='Категорія витрат'!$F$7,ROUND('Додаток 3._Бюджет детальний ПР'!O1326*0.0841,2),0))))</f>
        <v>0</v>
      </c>
      <c r="Q1326" s="153">
        <f t="shared" si="630"/>
        <v>0</v>
      </c>
      <c r="R1326" s="181"/>
      <c r="S1326" s="181"/>
      <c r="T1326" s="181"/>
      <c r="U1326" s="181"/>
      <c r="V1326" s="181"/>
      <c r="W1326" s="181"/>
      <c r="X1326" s="181"/>
      <c r="Y1326" s="181"/>
      <c r="Z1326" s="181"/>
      <c r="AA1326" s="181"/>
      <c r="AB1326" s="181"/>
      <c r="AC1326" s="181"/>
      <c r="AD1326" s="48">
        <f t="shared" si="601"/>
        <v>0</v>
      </c>
      <c r="AE1326" s="48">
        <f t="shared" si="602"/>
        <v>0</v>
      </c>
      <c r="AF1326" s="48">
        <f t="shared" si="603"/>
        <v>0</v>
      </c>
      <c r="AG1326" s="48">
        <f t="shared" si="604"/>
        <v>0</v>
      </c>
      <c r="AH1326" s="48">
        <f t="shared" si="605"/>
        <v>0</v>
      </c>
      <c r="AI1326" s="48">
        <f t="shared" si="606"/>
        <v>0</v>
      </c>
      <c r="AJ1326" s="48">
        <f t="shared" si="607"/>
        <v>0</v>
      </c>
      <c r="AK1326" s="48">
        <f t="shared" si="608"/>
        <v>0</v>
      </c>
      <c r="AL1326" s="181"/>
      <c r="AM1326" s="181"/>
      <c r="AN1326" s="77"/>
      <c r="AO1326" s="176"/>
      <c r="AP1326" s="87">
        <f t="shared" si="626"/>
        <v>0</v>
      </c>
      <c r="AQ1326" s="176"/>
      <c r="AR1326" s="178"/>
      <c r="AS1326" s="171"/>
      <c r="AT1326" s="159">
        <f>IF(J1326='Категорія витрат'!$F$2,ROUND('Додаток 3._Бюджет детальний ПР'!AS1326*0.3676,2),IF(J1326='Категорія витрат'!$F$3,ROUND('Додаток 3._Бюджет детальний ПР'!AS1326*0.347,2),IF(J1326='Категорія витрат'!$F$4,ROUND('Додаток 3._Бюджет детальний ПР'!AS1326*0.347,2),IF(J1326='Категорія витрат'!$F$7,ROUND('Додаток 3._Бюджет детальний ПР'!AS1326*0.0841,2),0))))</f>
        <v>0</v>
      </c>
      <c r="AU1326" s="153">
        <f t="shared" si="627"/>
        <v>0</v>
      </c>
      <c r="AV1326" s="181"/>
      <c r="AW1326" s="181"/>
      <c r="AX1326" s="181"/>
      <c r="AY1326" s="181"/>
      <c r="AZ1326" s="181"/>
      <c r="BA1326" s="181"/>
      <c r="BB1326" s="181"/>
      <c r="BC1326" s="181"/>
      <c r="BD1326" s="181"/>
      <c r="BE1326" s="181"/>
      <c r="BF1326" s="181"/>
      <c r="BG1326" s="181"/>
      <c r="BH1326" s="48">
        <f t="shared" si="609"/>
        <v>0</v>
      </c>
      <c r="BI1326" s="48">
        <f t="shared" si="610"/>
        <v>0</v>
      </c>
      <c r="BJ1326" s="48">
        <f t="shared" si="611"/>
        <v>0</v>
      </c>
      <c r="BK1326" s="48">
        <f t="shared" si="612"/>
        <v>0</v>
      </c>
      <c r="BL1326" s="48">
        <f t="shared" si="613"/>
        <v>0</v>
      </c>
      <c r="BM1326" s="48">
        <f t="shared" si="614"/>
        <v>0</v>
      </c>
      <c r="BN1326" s="48">
        <f t="shared" si="615"/>
        <v>0</v>
      </c>
      <c r="BO1326" s="48">
        <f t="shared" si="616"/>
        <v>0</v>
      </c>
      <c r="BP1326" s="181"/>
      <c r="BQ1326" s="181"/>
      <c r="BR1326" s="191"/>
      <c r="BS1326" s="176"/>
      <c r="BT1326" s="87">
        <f t="shared" si="628"/>
        <v>0</v>
      </c>
      <c r="BU1326" s="176"/>
      <c r="BV1326" s="178"/>
      <c r="BW1326" s="171"/>
      <c r="BX1326" s="159">
        <f>IF(J1326='Категорія витрат'!$F$2,ROUND('Додаток 3._Бюджет детальний ПР'!BW1326*0.3676,2),IF(J1326='Категорія витрат'!$F$3,ROUND('Додаток 3._Бюджет детальний ПР'!BW1326*0.347,2),IF(J1326='Категорія витрат'!$F$4,ROUND('Додаток 3._Бюджет детальний ПР'!BW1326*0.347,2),IF(J1326='Категорія витрат'!$F$7,ROUND('Додаток 3._Бюджет детальний ПР'!BW1326*0.0841,2),0))))</f>
        <v>0</v>
      </c>
      <c r="BY1326" s="153">
        <f t="shared" si="629"/>
        <v>0</v>
      </c>
      <c r="BZ1326" s="181"/>
      <c r="CA1326" s="181"/>
      <c r="CB1326" s="181"/>
      <c r="CC1326" s="181"/>
      <c r="CD1326" s="181"/>
      <c r="CE1326" s="181"/>
      <c r="CF1326" s="181"/>
      <c r="CG1326" s="181"/>
      <c r="CH1326" s="181"/>
      <c r="CI1326" s="181"/>
      <c r="CJ1326" s="181"/>
      <c r="CK1326" s="181"/>
      <c r="CL1326" s="48">
        <f t="shared" si="617"/>
        <v>0</v>
      </c>
      <c r="CM1326" s="48">
        <f t="shared" si="618"/>
        <v>0</v>
      </c>
      <c r="CN1326" s="48">
        <f t="shared" si="619"/>
        <v>0</v>
      </c>
      <c r="CO1326" s="48">
        <f t="shared" si="620"/>
        <v>0</v>
      </c>
      <c r="CP1326" s="48">
        <f t="shared" si="621"/>
        <v>0</v>
      </c>
      <c r="CQ1326" s="48">
        <f t="shared" si="622"/>
        <v>0</v>
      </c>
      <c r="CR1326" s="48">
        <f t="shared" si="623"/>
        <v>0</v>
      </c>
      <c r="CS1326" s="48">
        <f t="shared" si="624"/>
        <v>0</v>
      </c>
      <c r="CT1326" s="181"/>
      <c r="CU1326" s="181"/>
    </row>
    <row r="1327" spans="1:99" ht="20.100000000000001" customHeight="1" x14ac:dyDescent="0.25">
      <c r="A1327" s="58">
        <v>1323</v>
      </c>
      <c r="B1327" s="58" t="str">
        <f>IF(D1327='Напрямки конкурса'!$L$2,'Напрямки конкурса'!$B$2,IF(D1327='Напрямки конкурса'!$L$3,'Напрямки конкурса'!$B$3,IF(D1327='Напрямки конкурса'!$L$4,'Напрямки конкурса'!$B$4,IF(D1327='Напрямки конкурса'!$L$5,'Напрямки конкурса'!$B$5,IF(D1327='Напрямки конкурса'!$L$6,'Напрямки конкурса'!$B$6,IF(D1327='Напрямки конкурса'!$L$7,'Напрямки конкурса'!$B$7,IF(D1327='Напрямки конкурса'!$L$8,'Напрямки конкурса'!$B$8,IF(D1327='Напрямки конкурса'!$L$9,'Напрямки конкурса'!$B$9,IF(D1327='Напрямки конкурса'!$L$10,'Напрямки конкурса'!$B$10,IF(D1327='Напрямки конкурса'!$L$11,'Напрямки конкурса'!$B$11,IF(D1327='Напрямки конкурса'!$L$12,'Напрямки конкурса'!$B$12,IF(D1327='Напрямки конкурса'!$L$13,'Напрямки конкурса'!$B$13,IF(D1327='Напрямки конкурса'!$L$14,'Напрямки конкурса'!$B$14,IF(D1327='Напрямки конкурса'!$L$15,'Напрямки конкурса'!$B$15,IF(D1327='Напрямки конкурса'!$L$16,'Напрямки конкурса'!$B$16,IF(D1327='Напрямки конкурса'!$L$17,'Напрямки конкурса'!$B$17,IF(D1327='Напрямки конкурса'!$L$18,'Напрямки конкурса'!$B$18,IF(D1327='Напрямки конкурса'!$L$19,'Напрямки конкурса'!$B$19,IF(D1327='Напрямки конкурса'!$L$20,'Напрямки конкурса'!$B$20,IF(D1327='Напрямки конкурса'!$L$21,'Напрямки конкурса'!$B$21,IF(D1327='Напрямки конкурса'!$L$22,'Напрямки конкурса'!$B$22,IF(D1327='Напрямки конкурса'!$L$23,'Напрямки конкурса'!$B$23,IF(D1327='Напрямки конкурса'!$L$24,'Напрямки конкурса'!$B$24,IF(D1327='Напрямки конкурса'!$L$25,'Напрямки конкурса'!$B$25,IF(D1327='Напрямки конкурса'!$L$26,'Напрямки конкурса'!$B$26,IF(D1327='Напрямки конкурса'!$L$27,'Напрямки конкурса'!$B$27,IF(D1327='Напрямки конкурса'!$L$28,'Напрямки конкурса'!$B$28,"")))))))))))))))))))))))))))</f>
        <v/>
      </c>
      <c r="C1327" s="59" t="str">
        <f>IF(D1327='Напрямки конкурса'!$L$2,'Напрямки конкурса'!$K$2,IF(D1327='Напрямки конкурса'!$L$3,'Напрямки конкурса'!$K$3,IF(D1327='Напрямки конкурса'!$L$4,'Напрямки конкурса'!$K$4,IF(D1327='Напрямки конкурса'!$L$5,'Напрямки конкурса'!$K$5,IF(D1327='Напрямки конкурса'!$L$6,'Напрямки конкурса'!$K$6,IF(D1327='Напрямки конкурса'!$L$7,'Напрямки конкурса'!$K$7,IF(D1327='Напрямки конкурса'!$L$8,'Напрямки конкурса'!$K$8,IF(D1327='Напрямки конкурса'!$L$9,'Напрямки конкурса'!$K$9,IF(D1327='Напрямки конкурса'!$L$10,'Напрямки конкурса'!$K$10,IF(D1327='Напрямки конкурса'!$L$11,'Напрямки конкурса'!$K$11,IF(D1327='Напрямки конкурса'!$L$12,'Напрямки конкурса'!$K$12,IF(D1327='Напрямки конкурса'!$L$13,'Напрямки конкурса'!$K$13,IF(D1327='Напрямки конкурса'!$L$14,'Напрямки конкурса'!$K$14,IF(D1327='Напрямки конкурса'!$L$15,'Напрямки конкурса'!$K$15,IF(D1327='Напрямки конкурса'!$L$16,'Напрямки конкурса'!$K$16,IF(D1327='Напрямки конкурса'!$L$17,'Напрямки конкурса'!$K$17,IF(D1327='Напрямки конкурса'!$L$18,'Напрямки конкурса'!$K$18,IF(D1327='Напрямки конкурса'!$L$19,'Напрямки конкурса'!$K$19,IF(D1327='Напрямки конкурса'!$L$20,'Напрямки конкурса'!$K$20,IF(D1327='Напрямки конкурса'!$L$21,'Напрямки конкурса'!$K$21,IF(D1327='Напрямки конкурса'!$L$22,'Напрямки конкурса'!$K$22,IF(D1327='Напрямки конкурса'!$L$23,'Напрямки конкурса'!$K$23,IF(D1327='Напрямки конкурса'!$L$24,'Напрямки конкурса'!$K$24,IF(D1327='Напрямки конкурса'!$L$25,'Напрямки конкурса'!$K$25,IF(D1327='Напрямки конкурса'!$L$26,'Напрямки конкурса'!$K$26,IF(D1327='Напрямки конкурса'!$L$27,'Напрямки конкурса'!$K$27,IF(D1327='Напрямки конкурса'!$L$28,'Напрямки конкурса'!$K$28,"")))))))))))))))))))))))))))</f>
        <v/>
      </c>
      <c r="D1327" s="50"/>
      <c r="E1327" s="171"/>
      <c r="F1327" s="171"/>
      <c r="G1327" s="171"/>
      <c r="H1327" s="150" t="str">
        <f>IF(I1327='Категорія витрат'!$B$2,'Категорія витрат'!$A$2,IF(I1327='Категорія витрат'!$B$3,'Категорія витрат'!$A$3,IF(I1327='Категорія витрат'!$B$4,'Категорія витрат'!$A$4,IF(I1327='Категорія витрат'!$B$5,'Категорія витрат'!$A$5,IF(I1327='Категорія витрат'!$B$6,'Категорія витрат'!$A$6,IF(I1327='Категорія витрат'!$B$7,'Категорія витрат'!$A$7,IF(I1327='Категорія витрат'!$B$8,'Категорія витрат'!$A$8,IF(I1327='Категорія витрат'!$B$9,'Категорія витрат'!$A$9,IF(I1327='Категорія витрат'!$B$10,'Категорія витрат'!$A$10,IF(I1327='Категорія витрат'!$B$11,'Категорія витрат'!$A$11,IF(I1327='Категорія витрат'!$B$12,'Категорія витрат'!$A$12,IF(I1327='Категорія витрат'!$B$13,'Категорія витрат'!$A$13,IF(I1327='Категорія витрат'!$B$14,'Категорія витрат'!$A$14,IF(I1327='Категорія витрат'!$B$15,'Категорія витрат'!$A$15,IF(I1327='Категорія витрат'!$B$16,'Категорія витрат'!$A$16,IF(I1327='Категорія витрат'!$B$17,'Категорія витрат'!$A$17,IF(I1327='Категорія витрат'!$B$18,'Категорія витрат'!$A$18,IF(I1327='Категорія витрат'!$B$19,'Категорія витрат'!$A$19,IF(I1327='Категорія витрат'!$B$20,'Категорія витрат'!$A$20,IF(I1327='Категорія витрат'!$B$21,'Категорія витрат'!$A$21,IF(I1327='Категорія витрат'!$B$22,'Категорія витрат'!$A$22,IF(I1327='Категорія витрат'!$B$23,'Категорія витрат'!$A$23,IF(I1327='Категорія витрат'!$B$24,'Категорія витрат'!$A$24,IF(I1327='Категорія витрат'!$B$25,'Категорія витрат'!$A$25,IF(I1327='Категорія витрат'!$B$26,'Категорія витрат'!$A$26,IF(I1327='Категорія витрат'!$B$27,'Категорія витрат'!$A$27,IF(I1327='Категорія витрат'!$B$28,'Категорія витрат'!$A$28,IF(I1327='Категорія витрат'!$B$29,'Категорія витрат'!$A$29,IF(I1327='Категорія витрат'!$B$30,'Категорія витрат'!$A$30,"")))))))))))))))))))))))))))))</f>
        <v/>
      </c>
      <c r="I1327" s="174"/>
      <c r="J1327" s="173"/>
      <c r="K1327" s="176"/>
      <c r="L1327" s="87">
        <f t="shared" si="625"/>
        <v>0</v>
      </c>
      <c r="M1327" s="176"/>
      <c r="N1327" s="178"/>
      <c r="O1327" s="171"/>
      <c r="P1327" s="159">
        <f>IF(J1327='Категорія витрат'!$F$2,ROUND('Додаток 3._Бюджет детальний ПР'!O1327*0.3676,2),IF(J1327='Категорія витрат'!$F$3,ROUND('Додаток 3._Бюджет детальний ПР'!O1327*0.347,2),IF(J1327='Категорія витрат'!$F$4,ROUND('Додаток 3._Бюджет детальний ПР'!O1327*0.347,2),IF(J1327='Категорія витрат'!$F$7,ROUND('Додаток 3._Бюджет детальний ПР'!O1327*0.0841,2),0))))</f>
        <v>0</v>
      </c>
      <c r="Q1327" s="153">
        <f t="shared" si="630"/>
        <v>0</v>
      </c>
      <c r="R1327" s="181"/>
      <c r="S1327" s="181"/>
      <c r="T1327" s="181"/>
      <c r="U1327" s="181"/>
      <c r="V1327" s="181"/>
      <c r="W1327" s="181"/>
      <c r="X1327" s="181"/>
      <c r="Y1327" s="181"/>
      <c r="Z1327" s="181"/>
      <c r="AA1327" s="181"/>
      <c r="AB1327" s="181"/>
      <c r="AC1327" s="181"/>
      <c r="AD1327" s="48">
        <f t="shared" si="601"/>
        <v>0</v>
      </c>
      <c r="AE1327" s="48">
        <f t="shared" si="602"/>
        <v>0</v>
      </c>
      <c r="AF1327" s="48">
        <f t="shared" si="603"/>
        <v>0</v>
      </c>
      <c r="AG1327" s="48">
        <f t="shared" si="604"/>
        <v>0</v>
      </c>
      <c r="AH1327" s="48">
        <f t="shared" si="605"/>
        <v>0</v>
      </c>
      <c r="AI1327" s="48">
        <f t="shared" si="606"/>
        <v>0</v>
      </c>
      <c r="AJ1327" s="48">
        <f t="shared" si="607"/>
        <v>0</v>
      </c>
      <c r="AK1327" s="48">
        <f t="shared" si="608"/>
        <v>0</v>
      </c>
      <c r="AL1327" s="181"/>
      <c r="AM1327" s="181"/>
      <c r="AN1327" s="77"/>
      <c r="AO1327" s="176"/>
      <c r="AP1327" s="87">
        <f t="shared" si="626"/>
        <v>0</v>
      </c>
      <c r="AQ1327" s="176"/>
      <c r="AR1327" s="178"/>
      <c r="AS1327" s="171"/>
      <c r="AT1327" s="159">
        <f>IF(J1327='Категорія витрат'!$F$2,ROUND('Додаток 3._Бюджет детальний ПР'!AS1327*0.3676,2),IF(J1327='Категорія витрат'!$F$3,ROUND('Додаток 3._Бюджет детальний ПР'!AS1327*0.347,2),IF(J1327='Категорія витрат'!$F$4,ROUND('Додаток 3._Бюджет детальний ПР'!AS1327*0.347,2),IF(J1327='Категорія витрат'!$F$7,ROUND('Додаток 3._Бюджет детальний ПР'!AS1327*0.0841,2),0))))</f>
        <v>0</v>
      </c>
      <c r="AU1327" s="153">
        <f t="shared" si="627"/>
        <v>0</v>
      </c>
      <c r="AV1327" s="181"/>
      <c r="AW1327" s="181"/>
      <c r="AX1327" s="181"/>
      <c r="AY1327" s="181"/>
      <c r="AZ1327" s="181"/>
      <c r="BA1327" s="181"/>
      <c r="BB1327" s="181"/>
      <c r="BC1327" s="181"/>
      <c r="BD1327" s="181"/>
      <c r="BE1327" s="181"/>
      <c r="BF1327" s="181"/>
      <c r="BG1327" s="181"/>
      <c r="BH1327" s="48">
        <f t="shared" si="609"/>
        <v>0</v>
      </c>
      <c r="BI1327" s="48">
        <f t="shared" si="610"/>
        <v>0</v>
      </c>
      <c r="BJ1327" s="48">
        <f t="shared" si="611"/>
        <v>0</v>
      </c>
      <c r="BK1327" s="48">
        <f t="shared" si="612"/>
        <v>0</v>
      </c>
      <c r="BL1327" s="48">
        <f t="shared" si="613"/>
        <v>0</v>
      </c>
      <c r="BM1327" s="48">
        <f t="shared" si="614"/>
        <v>0</v>
      </c>
      <c r="BN1327" s="48">
        <f t="shared" si="615"/>
        <v>0</v>
      </c>
      <c r="BO1327" s="48">
        <f t="shared" si="616"/>
        <v>0</v>
      </c>
      <c r="BP1327" s="181"/>
      <c r="BQ1327" s="181"/>
      <c r="BR1327" s="191"/>
      <c r="BS1327" s="176"/>
      <c r="BT1327" s="87">
        <f t="shared" si="628"/>
        <v>0</v>
      </c>
      <c r="BU1327" s="176"/>
      <c r="BV1327" s="178"/>
      <c r="BW1327" s="171"/>
      <c r="BX1327" s="159">
        <f>IF(J1327='Категорія витрат'!$F$2,ROUND('Додаток 3._Бюджет детальний ПР'!BW1327*0.3676,2),IF(J1327='Категорія витрат'!$F$3,ROUND('Додаток 3._Бюджет детальний ПР'!BW1327*0.347,2),IF(J1327='Категорія витрат'!$F$4,ROUND('Додаток 3._Бюджет детальний ПР'!BW1327*0.347,2),IF(J1327='Категорія витрат'!$F$7,ROUND('Додаток 3._Бюджет детальний ПР'!BW1327*0.0841,2),0))))</f>
        <v>0</v>
      </c>
      <c r="BY1327" s="153">
        <f t="shared" si="629"/>
        <v>0</v>
      </c>
      <c r="BZ1327" s="181"/>
      <c r="CA1327" s="181"/>
      <c r="CB1327" s="181"/>
      <c r="CC1327" s="181"/>
      <c r="CD1327" s="181"/>
      <c r="CE1327" s="181"/>
      <c r="CF1327" s="181"/>
      <c r="CG1327" s="181"/>
      <c r="CH1327" s="181"/>
      <c r="CI1327" s="181"/>
      <c r="CJ1327" s="181"/>
      <c r="CK1327" s="181"/>
      <c r="CL1327" s="48">
        <f t="shared" si="617"/>
        <v>0</v>
      </c>
      <c r="CM1327" s="48">
        <f t="shared" si="618"/>
        <v>0</v>
      </c>
      <c r="CN1327" s="48">
        <f t="shared" si="619"/>
        <v>0</v>
      </c>
      <c r="CO1327" s="48">
        <f t="shared" si="620"/>
        <v>0</v>
      </c>
      <c r="CP1327" s="48">
        <f t="shared" si="621"/>
        <v>0</v>
      </c>
      <c r="CQ1327" s="48">
        <f t="shared" si="622"/>
        <v>0</v>
      </c>
      <c r="CR1327" s="48">
        <f t="shared" si="623"/>
        <v>0</v>
      </c>
      <c r="CS1327" s="48">
        <f t="shared" si="624"/>
        <v>0</v>
      </c>
      <c r="CT1327" s="181"/>
      <c r="CU1327" s="181"/>
    </row>
    <row r="1328" spans="1:99" ht="20.100000000000001" customHeight="1" x14ac:dyDescent="0.25">
      <c r="A1328" s="58">
        <v>1324</v>
      </c>
      <c r="B1328" s="58" t="str">
        <f>IF(D1328='Напрямки конкурса'!$L$2,'Напрямки конкурса'!$B$2,IF(D1328='Напрямки конкурса'!$L$3,'Напрямки конкурса'!$B$3,IF(D1328='Напрямки конкурса'!$L$4,'Напрямки конкурса'!$B$4,IF(D1328='Напрямки конкурса'!$L$5,'Напрямки конкурса'!$B$5,IF(D1328='Напрямки конкурса'!$L$6,'Напрямки конкурса'!$B$6,IF(D1328='Напрямки конкурса'!$L$7,'Напрямки конкурса'!$B$7,IF(D1328='Напрямки конкурса'!$L$8,'Напрямки конкурса'!$B$8,IF(D1328='Напрямки конкурса'!$L$9,'Напрямки конкурса'!$B$9,IF(D1328='Напрямки конкурса'!$L$10,'Напрямки конкурса'!$B$10,IF(D1328='Напрямки конкурса'!$L$11,'Напрямки конкурса'!$B$11,IF(D1328='Напрямки конкурса'!$L$12,'Напрямки конкурса'!$B$12,IF(D1328='Напрямки конкурса'!$L$13,'Напрямки конкурса'!$B$13,IF(D1328='Напрямки конкурса'!$L$14,'Напрямки конкурса'!$B$14,IF(D1328='Напрямки конкурса'!$L$15,'Напрямки конкурса'!$B$15,IF(D1328='Напрямки конкурса'!$L$16,'Напрямки конкурса'!$B$16,IF(D1328='Напрямки конкурса'!$L$17,'Напрямки конкурса'!$B$17,IF(D1328='Напрямки конкурса'!$L$18,'Напрямки конкурса'!$B$18,IF(D1328='Напрямки конкурса'!$L$19,'Напрямки конкурса'!$B$19,IF(D1328='Напрямки конкурса'!$L$20,'Напрямки конкурса'!$B$20,IF(D1328='Напрямки конкурса'!$L$21,'Напрямки конкурса'!$B$21,IF(D1328='Напрямки конкурса'!$L$22,'Напрямки конкурса'!$B$22,IF(D1328='Напрямки конкурса'!$L$23,'Напрямки конкурса'!$B$23,IF(D1328='Напрямки конкурса'!$L$24,'Напрямки конкурса'!$B$24,IF(D1328='Напрямки конкурса'!$L$25,'Напрямки конкурса'!$B$25,IF(D1328='Напрямки конкурса'!$L$26,'Напрямки конкурса'!$B$26,IF(D1328='Напрямки конкурса'!$L$27,'Напрямки конкурса'!$B$27,IF(D1328='Напрямки конкурса'!$L$28,'Напрямки конкурса'!$B$28,"")))))))))))))))))))))))))))</f>
        <v/>
      </c>
      <c r="C1328" s="59" t="str">
        <f>IF(D1328='Напрямки конкурса'!$L$2,'Напрямки конкурса'!$K$2,IF(D1328='Напрямки конкурса'!$L$3,'Напрямки конкурса'!$K$3,IF(D1328='Напрямки конкурса'!$L$4,'Напрямки конкурса'!$K$4,IF(D1328='Напрямки конкурса'!$L$5,'Напрямки конкурса'!$K$5,IF(D1328='Напрямки конкурса'!$L$6,'Напрямки конкурса'!$K$6,IF(D1328='Напрямки конкурса'!$L$7,'Напрямки конкурса'!$K$7,IF(D1328='Напрямки конкурса'!$L$8,'Напрямки конкурса'!$K$8,IF(D1328='Напрямки конкурса'!$L$9,'Напрямки конкурса'!$K$9,IF(D1328='Напрямки конкурса'!$L$10,'Напрямки конкурса'!$K$10,IF(D1328='Напрямки конкурса'!$L$11,'Напрямки конкурса'!$K$11,IF(D1328='Напрямки конкурса'!$L$12,'Напрямки конкурса'!$K$12,IF(D1328='Напрямки конкурса'!$L$13,'Напрямки конкурса'!$K$13,IF(D1328='Напрямки конкурса'!$L$14,'Напрямки конкурса'!$K$14,IF(D1328='Напрямки конкурса'!$L$15,'Напрямки конкурса'!$K$15,IF(D1328='Напрямки конкурса'!$L$16,'Напрямки конкурса'!$K$16,IF(D1328='Напрямки конкурса'!$L$17,'Напрямки конкурса'!$K$17,IF(D1328='Напрямки конкурса'!$L$18,'Напрямки конкурса'!$K$18,IF(D1328='Напрямки конкурса'!$L$19,'Напрямки конкурса'!$K$19,IF(D1328='Напрямки конкурса'!$L$20,'Напрямки конкурса'!$K$20,IF(D1328='Напрямки конкурса'!$L$21,'Напрямки конкурса'!$K$21,IF(D1328='Напрямки конкурса'!$L$22,'Напрямки конкурса'!$K$22,IF(D1328='Напрямки конкурса'!$L$23,'Напрямки конкурса'!$K$23,IF(D1328='Напрямки конкурса'!$L$24,'Напрямки конкурса'!$K$24,IF(D1328='Напрямки конкурса'!$L$25,'Напрямки конкурса'!$K$25,IF(D1328='Напрямки конкурса'!$L$26,'Напрямки конкурса'!$K$26,IF(D1328='Напрямки конкурса'!$L$27,'Напрямки конкурса'!$K$27,IF(D1328='Напрямки конкурса'!$L$28,'Напрямки конкурса'!$K$28,"")))))))))))))))))))))))))))</f>
        <v/>
      </c>
      <c r="D1328" s="50"/>
      <c r="E1328" s="171"/>
      <c r="F1328" s="171"/>
      <c r="G1328" s="171"/>
      <c r="H1328" s="150" t="str">
        <f>IF(I1328='Категорія витрат'!$B$2,'Категорія витрат'!$A$2,IF(I1328='Категорія витрат'!$B$3,'Категорія витрат'!$A$3,IF(I1328='Категорія витрат'!$B$4,'Категорія витрат'!$A$4,IF(I1328='Категорія витрат'!$B$5,'Категорія витрат'!$A$5,IF(I1328='Категорія витрат'!$B$6,'Категорія витрат'!$A$6,IF(I1328='Категорія витрат'!$B$7,'Категорія витрат'!$A$7,IF(I1328='Категорія витрат'!$B$8,'Категорія витрат'!$A$8,IF(I1328='Категорія витрат'!$B$9,'Категорія витрат'!$A$9,IF(I1328='Категорія витрат'!$B$10,'Категорія витрат'!$A$10,IF(I1328='Категорія витрат'!$B$11,'Категорія витрат'!$A$11,IF(I1328='Категорія витрат'!$B$12,'Категорія витрат'!$A$12,IF(I1328='Категорія витрат'!$B$13,'Категорія витрат'!$A$13,IF(I1328='Категорія витрат'!$B$14,'Категорія витрат'!$A$14,IF(I1328='Категорія витрат'!$B$15,'Категорія витрат'!$A$15,IF(I1328='Категорія витрат'!$B$16,'Категорія витрат'!$A$16,IF(I1328='Категорія витрат'!$B$17,'Категорія витрат'!$A$17,IF(I1328='Категорія витрат'!$B$18,'Категорія витрат'!$A$18,IF(I1328='Категорія витрат'!$B$19,'Категорія витрат'!$A$19,IF(I1328='Категорія витрат'!$B$20,'Категорія витрат'!$A$20,IF(I1328='Категорія витрат'!$B$21,'Категорія витрат'!$A$21,IF(I1328='Категорія витрат'!$B$22,'Категорія витрат'!$A$22,IF(I1328='Категорія витрат'!$B$23,'Категорія витрат'!$A$23,IF(I1328='Категорія витрат'!$B$24,'Категорія витрат'!$A$24,IF(I1328='Категорія витрат'!$B$25,'Категорія витрат'!$A$25,IF(I1328='Категорія витрат'!$B$26,'Категорія витрат'!$A$26,IF(I1328='Категорія витрат'!$B$27,'Категорія витрат'!$A$27,IF(I1328='Категорія витрат'!$B$28,'Категорія витрат'!$A$28,IF(I1328='Категорія витрат'!$B$29,'Категорія витрат'!$A$29,IF(I1328='Категорія витрат'!$B$30,'Категорія витрат'!$A$30,"")))))))))))))))))))))))))))))</f>
        <v/>
      </c>
      <c r="I1328" s="174"/>
      <c r="J1328" s="173"/>
      <c r="K1328" s="176"/>
      <c r="L1328" s="87">
        <f t="shared" si="625"/>
        <v>0</v>
      </c>
      <c r="M1328" s="176"/>
      <c r="N1328" s="178"/>
      <c r="O1328" s="171"/>
      <c r="P1328" s="159">
        <f>IF(J1328='Категорія витрат'!$F$2,ROUND('Додаток 3._Бюджет детальний ПР'!O1328*0.3676,2),IF(J1328='Категорія витрат'!$F$3,ROUND('Додаток 3._Бюджет детальний ПР'!O1328*0.347,2),IF(J1328='Категорія витрат'!$F$4,ROUND('Додаток 3._Бюджет детальний ПР'!O1328*0.347,2),IF(J1328='Категорія витрат'!$F$7,ROUND('Додаток 3._Бюджет детальний ПР'!O1328*0.0841,2),0))))</f>
        <v>0</v>
      </c>
      <c r="Q1328" s="153">
        <f t="shared" si="630"/>
        <v>0</v>
      </c>
      <c r="R1328" s="181"/>
      <c r="S1328" s="181"/>
      <c r="T1328" s="181"/>
      <c r="U1328" s="181"/>
      <c r="V1328" s="181"/>
      <c r="W1328" s="181"/>
      <c r="X1328" s="181"/>
      <c r="Y1328" s="181"/>
      <c r="Z1328" s="181"/>
      <c r="AA1328" s="181"/>
      <c r="AB1328" s="181"/>
      <c r="AC1328" s="181"/>
      <c r="AD1328" s="48">
        <f t="shared" si="601"/>
        <v>0</v>
      </c>
      <c r="AE1328" s="48">
        <f t="shared" si="602"/>
        <v>0</v>
      </c>
      <c r="AF1328" s="48">
        <f t="shared" si="603"/>
        <v>0</v>
      </c>
      <c r="AG1328" s="48">
        <f t="shared" si="604"/>
        <v>0</v>
      </c>
      <c r="AH1328" s="48">
        <f t="shared" si="605"/>
        <v>0</v>
      </c>
      <c r="AI1328" s="48">
        <f t="shared" si="606"/>
        <v>0</v>
      </c>
      <c r="AJ1328" s="48">
        <f t="shared" si="607"/>
        <v>0</v>
      </c>
      <c r="AK1328" s="48">
        <f t="shared" si="608"/>
        <v>0</v>
      </c>
      <c r="AL1328" s="181"/>
      <c r="AM1328" s="181"/>
      <c r="AN1328" s="77"/>
      <c r="AO1328" s="176"/>
      <c r="AP1328" s="87">
        <f t="shared" si="626"/>
        <v>0</v>
      </c>
      <c r="AQ1328" s="176"/>
      <c r="AR1328" s="178"/>
      <c r="AS1328" s="171"/>
      <c r="AT1328" s="159">
        <f>IF(J1328='Категорія витрат'!$F$2,ROUND('Додаток 3._Бюджет детальний ПР'!AS1328*0.3676,2),IF(J1328='Категорія витрат'!$F$3,ROUND('Додаток 3._Бюджет детальний ПР'!AS1328*0.347,2),IF(J1328='Категорія витрат'!$F$4,ROUND('Додаток 3._Бюджет детальний ПР'!AS1328*0.347,2),IF(J1328='Категорія витрат'!$F$7,ROUND('Додаток 3._Бюджет детальний ПР'!AS1328*0.0841,2),0))))</f>
        <v>0</v>
      </c>
      <c r="AU1328" s="153">
        <f t="shared" si="627"/>
        <v>0</v>
      </c>
      <c r="AV1328" s="181"/>
      <c r="AW1328" s="181"/>
      <c r="AX1328" s="181"/>
      <c r="AY1328" s="181"/>
      <c r="AZ1328" s="181"/>
      <c r="BA1328" s="181"/>
      <c r="BB1328" s="181"/>
      <c r="BC1328" s="181"/>
      <c r="BD1328" s="181"/>
      <c r="BE1328" s="181"/>
      <c r="BF1328" s="181"/>
      <c r="BG1328" s="181"/>
      <c r="BH1328" s="48">
        <f t="shared" si="609"/>
        <v>0</v>
      </c>
      <c r="BI1328" s="48">
        <f t="shared" si="610"/>
        <v>0</v>
      </c>
      <c r="BJ1328" s="48">
        <f t="shared" si="611"/>
        <v>0</v>
      </c>
      <c r="BK1328" s="48">
        <f t="shared" si="612"/>
        <v>0</v>
      </c>
      <c r="BL1328" s="48">
        <f t="shared" si="613"/>
        <v>0</v>
      </c>
      <c r="BM1328" s="48">
        <f t="shared" si="614"/>
        <v>0</v>
      </c>
      <c r="BN1328" s="48">
        <f t="shared" si="615"/>
        <v>0</v>
      </c>
      <c r="BO1328" s="48">
        <f t="shared" si="616"/>
        <v>0</v>
      </c>
      <c r="BP1328" s="181"/>
      <c r="BQ1328" s="181"/>
      <c r="BR1328" s="191"/>
      <c r="BS1328" s="176"/>
      <c r="BT1328" s="87">
        <f t="shared" si="628"/>
        <v>0</v>
      </c>
      <c r="BU1328" s="176"/>
      <c r="BV1328" s="178"/>
      <c r="BW1328" s="171"/>
      <c r="BX1328" s="159">
        <f>IF(J1328='Категорія витрат'!$F$2,ROUND('Додаток 3._Бюджет детальний ПР'!BW1328*0.3676,2),IF(J1328='Категорія витрат'!$F$3,ROUND('Додаток 3._Бюджет детальний ПР'!BW1328*0.347,2),IF(J1328='Категорія витрат'!$F$4,ROUND('Додаток 3._Бюджет детальний ПР'!BW1328*0.347,2),IF(J1328='Категорія витрат'!$F$7,ROUND('Додаток 3._Бюджет детальний ПР'!BW1328*0.0841,2),0))))</f>
        <v>0</v>
      </c>
      <c r="BY1328" s="153">
        <f t="shared" si="629"/>
        <v>0</v>
      </c>
      <c r="BZ1328" s="181"/>
      <c r="CA1328" s="181"/>
      <c r="CB1328" s="181"/>
      <c r="CC1328" s="181"/>
      <c r="CD1328" s="181"/>
      <c r="CE1328" s="181"/>
      <c r="CF1328" s="181"/>
      <c r="CG1328" s="181"/>
      <c r="CH1328" s="181"/>
      <c r="CI1328" s="181"/>
      <c r="CJ1328" s="181"/>
      <c r="CK1328" s="181"/>
      <c r="CL1328" s="48">
        <f t="shared" si="617"/>
        <v>0</v>
      </c>
      <c r="CM1328" s="48">
        <f t="shared" si="618"/>
        <v>0</v>
      </c>
      <c r="CN1328" s="48">
        <f t="shared" si="619"/>
        <v>0</v>
      </c>
      <c r="CO1328" s="48">
        <f t="shared" si="620"/>
        <v>0</v>
      </c>
      <c r="CP1328" s="48">
        <f t="shared" si="621"/>
        <v>0</v>
      </c>
      <c r="CQ1328" s="48">
        <f t="shared" si="622"/>
        <v>0</v>
      </c>
      <c r="CR1328" s="48">
        <f t="shared" si="623"/>
        <v>0</v>
      </c>
      <c r="CS1328" s="48">
        <f t="shared" si="624"/>
        <v>0</v>
      </c>
      <c r="CT1328" s="181"/>
      <c r="CU1328" s="181"/>
    </row>
    <row r="1329" spans="1:99" ht="20.100000000000001" customHeight="1" x14ac:dyDescent="0.25">
      <c r="A1329" s="58">
        <v>1325</v>
      </c>
      <c r="B1329" s="58" t="str">
        <f>IF(D1329='Напрямки конкурса'!$L$2,'Напрямки конкурса'!$B$2,IF(D1329='Напрямки конкурса'!$L$3,'Напрямки конкурса'!$B$3,IF(D1329='Напрямки конкурса'!$L$4,'Напрямки конкурса'!$B$4,IF(D1329='Напрямки конкурса'!$L$5,'Напрямки конкурса'!$B$5,IF(D1329='Напрямки конкурса'!$L$6,'Напрямки конкурса'!$B$6,IF(D1329='Напрямки конкурса'!$L$7,'Напрямки конкурса'!$B$7,IF(D1329='Напрямки конкурса'!$L$8,'Напрямки конкурса'!$B$8,IF(D1329='Напрямки конкурса'!$L$9,'Напрямки конкурса'!$B$9,IF(D1329='Напрямки конкурса'!$L$10,'Напрямки конкурса'!$B$10,IF(D1329='Напрямки конкурса'!$L$11,'Напрямки конкурса'!$B$11,IF(D1329='Напрямки конкурса'!$L$12,'Напрямки конкурса'!$B$12,IF(D1329='Напрямки конкурса'!$L$13,'Напрямки конкурса'!$B$13,IF(D1329='Напрямки конкурса'!$L$14,'Напрямки конкурса'!$B$14,IF(D1329='Напрямки конкурса'!$L$15,'Напрямки конкурса'!$B$15,IF(D1329='Напрямки конкурса'!$L$16,'Напрямки конкурса'!$B$16,IF(D1329='Напрямки конкурса'!$L$17,'Напрямки конкурса'!$B$17,IF(D1329='Напрямки конкурса'!$L$18,'Напрямки конкурса'!$B$18,IF(D1329='Напрямки конкурса'!$L$19,'Напрямки конкурса'!$B$19,IF(D1329='Напрямки конкурса'!$L$20,'Напрямки конкурса'!$B$20,IF(D1329='Напрямки конкурса'!$L$21,'Напрямки конкурса'!$B$21,IF(D1329='Напрямки конкурса'!$L$22,'Напрямки конкурса'!$B$22,IF(D1329='Напрямки конкурса'!$L$23,'Напрямки конкурса'!$B$23,IF(D1329='Напрямки конкурса'!$L$24,'Напрямки конкурса'!$B$24,IF(D1329='Напрямки конкурса'!$L$25,'Напрямки конкурса'!$B$25,IF(D1329='Напрямки конкурса'!$L$26,'Напрямки конкурса'!$B$26,IF(D1329='Напрямки конкурса'!$L$27,'Напрямки конкурса'!$B$27,IF(D1329='Напрямки конкурса'!$L$28,'Напрямки конкурса'!$B$28,"")))))))))))))))))))))))))))</f>
        <v/>
      </c>
      <c r="C1329" s="59" t="str">
        <f>IF(D1329='Напрямки конкурса'!$L$2,'Напрямки конкурса'!$K$2,IF(D1329='Напрямки конкурса'!$L$3,'Напрямки конкурса'!$K$3,IF(D1329='Напрямки конкурса'!$L$4,'Напрямки конкурса'!$K$4,IF(D1329='Напрямки конкурса'!$L$5,'Напрямки конкурса'!$K$5,IF(D1329='Напрямки конкурса'!$L$6,'Напрямки конкурса'!$K$6,IF(D1329='Напрямки конкурса'!$L$7,'Напрямки конкурса'!$K$7,IF(D1329='Напрямки конкурса'!$L$8,'Напрямки конкурса'!$K$8,IF(D1329='Напрямки конкурса'!$L$9,'Напрямки конкурса'!$K$9,IF(D1329='Напрямки конкурса'!$L$10,'Напрямки конкурса'!$K$10,IF(D1329='Напрямки конкурса'!$L$11,'Напрямки конкурса'!$K$11,IF(D1329='Напрямки конкурса'!$L$12,'Напрямки конкурса'!$K$12,IF(D1329='Напрямки конкурса'!$L$13,'Напрямки конкурса'!$K$13,IF(D1329='Напрямки конкурса'!$L$14,'Напрямки конкурса'!$K$14,IF(D1329='Напрямки конкурса'!$L$15,'Напрямки конкурса'!$K$15,IF(D1329='Напрямки конкурса'!$L$16,'Напрямки конкурса'!$K$16,IF(D1329='Напрямки конкурса'!$L$17,'Напрямки конкурса'!$K$17,IF(D1329='Напрямки конкурса'!$L$18,'Напрямки конкурса'!$K$18,IF(D1329='Напрямки конкурса'!$L$19,'Напрямки конкурса'!$K$19,IF(D1329='Напрямки конкурса'!$L$20,'Напрямки конкурса'!$K$20,IF(D1329='Напрямки конкурса'!$L$21,'Напрямки конкурса'!$K$21,IF(D1329='Напрямки конкурса'!$L$22,'Напрямки конкурса'!$K$22,IF(D1329='Напрямки конкурса'!$L$23,'Напрямки конкурса'!$K$23,IF(D1329='Напрямки конкурса'!$L$24,'Напрямки конкурса'!$K$24,IF(D1329='Напрямки конкурса'!$L$25,'Напрямки конкурса'!$K$25,IF(D1329='Напрямки конкурса'!$L$26,'Напрямки конкурса'!$K$26,IF(D1329='Напрямки конкурса'!$L$27,'Напрямки конкурса'!$K$27,IF(D1329='Напрямки конкурса'!$L$28,'Напрямки конкурса'!$K$28,"")))))))))))))))))))))))))))</f>
        <v/>
      </c>
      <c r="D1329" s="50"/>
      <c r="E1329" s="171"/>
      <c r="F1329" s="171"/>
      <c r="G1329" s="171"/>
      <c r="H1329" s="150" t="str">
        <f>IF(I1329='Категорія витрат'!$B$2,'Категорія витрат'!$A$2,IF(I1329='Категорія витрат'!$B$3,'Категорія витрат'!$A$3,IF(I1329='Категорія витрат'!$B$4,'Категорія витрат'!$A$4,IF(I1329='Категорія витрат'!$B$5,'Категорія витрат'!$A$5,IF(I1329='Категорія витрат'!$B$6,'Категорія витрат'!$A$6,IF(I1329='Категорія витрат'!$B$7,'Категорія витрат'!$A$7,IF(I1329='Категорія витрат'!$B$8,'Категорія витрат'!$A$8,IF(I1329='Категорія витрат'!$B$9,'Категорія витрат'!$A$9,IF(I1329='Категорія витрат'!$B$10,'Категорія витрат'!$A$10,IF(I1329='Категорія витрат'!$B$11,'Категорія витрат'!$A$11,IF(I1329='Категорія витрат'!$B$12,'Категорія витрат'!$A$12,IF(I1329='Категорія витрат'!$B$13,'Категорія витрат'!$A$13,IF(I1329='Категорія витрат'!$B$14,'Категорія витрат'!$A$14,IF(I1329='Категорія витрат'!$B$15,'Категорія витрат'!$A$15,IF(I1329='Категорія витрат'!$B$16,'Категорія витрат'!$A$16,IF(I1329='Категорія витрат'!$B$17,'Категорія витрат'!$A$17,IF(I1329='Категорія витрат'!$B$18,'Категорія витрат'!$A$18,IF(I1329='Категорія витрат'!$B$19,'Категорія витрат'!$A$19,IF(I1329='Категорія витрат'!$B$20,'Категорія витрат'!$A$20,IF(I1329='Категорія витрат'!$B$21,'Категорія витрат'!$A$21,IF(I1329='Категорія витрат'!$B$22,'Категорія витрат'!$A$22,IF(I1329='Категорія витрат'!$B$23,'Категорія витрат'!$A$23,IF(I1329='Категорія витрат'!$B$24,'Категорія витрат'!$A$24,IF(I1329='Категорія витрат'!$B$25,'Категорія витрат'!$A$25,IF(I1329='Категорія витрат'!$B$26,'Категорія витрат'!$A$26,IF(I1329='Категорія витрат'!$B$27,'Категорія витрат'!$A$27,IF(I1329='Категорія витрат'!$B$28,'Категорія витрат'!$A$28,IF(I1329='Категорія витрат'!$B$29,'Категорія витрат'!$A$29,IF(I1329='Категорія витрат'!$B$30,'Категорія витрат'!$A$30,"")))))))))))))))))))))))))))))</f>
        <v/>
      </c>
      <c r="I1329" s="174"/>
      <c r="J1329" s="173"/>
      <c r="K1329" s="176"/>
      <c r="L1329" s="87">
        <f t="shared" si="625"/>
        <v>0</v>
      </c>
      <c r="M1329" s="176"/>
      <c r="N1329" s="178"/>
      <c r="O1329" s="171"/>
      <c r="P1329" s="159">
        <f>IF(J1329='Категорія витрат'!$F$2,ROUND('Додаток 3._Бюджет детальний ПР'!O1329*0.3676,2),IF(J1329='Категорія витрат'!$F$3,ROUND('Додаток 3._Бюджет детальний ПР'!O1329*0.347,2),IF(J1329='Категорія витрат'!$F$4,ROUND('Додаток 3._Бюджет детальний ПР'!O1329*0.347,2),IF(J1329='Категорія витрат'!$F$7,ROUND('Додаток 3._Бюджет детальний ПР'!O1329*0.0841,2),0))))</f>
        <v>0</v>
      </c>
      <c r="Q1329" s="153">
        <f t="shared" si="630"/>
        <v>0</v>
      </c>
      <c r="R1329" s="181"/>
      <c r="S1329" s="181"/>
      <c r="T1329" s="181"/>
      <c r="U1329" s="181"/>
      <c r="V1329" s="181"/>
      <c r="W1329" s="181"/>
      <c r="X1329" s="181"/>
      <c r="Y1329" s="181"/>
      <c r="Z1329" s="181"/>
      <c r="AA1329" s="181"/>
      <c r="AB1329" s="181"/>
      <c r="AC1329" s="181"/>
      <c r="AD1329" s="48">
        <f t="shared" si="601"/>
        <v>0</v>
      </c>
      <c r="AE1329" s="48">
        <f t="shared" si="602"/>
        <v>0</v>
      </c>
      <c r="AF1329" s="48">
        <f t="shared" si="603"/>
        <v>0</v>
      </c>
      <c r="AG1329" s="48">
        <f t="shared" si="604"/>
        <v>0</v>
      </c>
      <c r="AH1329" s="48">
        <f t="shared" si="605"/>
        <v>0</v>
      </c>
      <c r="AI1329" s="48">
        <f t="shared" si="606"/>
        <v>0</v>
      </c>
      <c r="AJ1329" s="48">
        <f t="shared" si="607"/>
        <v>0</v>
      </c>
      <c r="AK1329" s="48">
        <f t="shared" si="608"/>
        <v>0</v>
      </c>
      <c r="AL1329" s="181"/>
      <c r="AM1329" s="181"/>
      <c r="AN1329" s="77"/>
      <c r="AO1329" s="176"/>
      <c r="AP1329" s="87">
        <f t="shared" si="626"/>
        <v>0</v>
      </c>
      <c r="AQ1329" s="176"/>
      <c r="AR1329" s="178"/>
      <c r="AS1329" s="171"/>
      <c r="AT1329" s="159">
        <f>IF(J1329='Категорія витрат'!$F$2,ROUND('Додаток 3._Бюджет детальний ПР'!AS1329*0.3676,2),IF(J1329='Категорія витрат'!$F$3,ROUND('Додаток 3._Бюджет детальний ПР'!AS1329*0.347,2),IF(J1329='Категорія витрат'!$F$4,ROUND('Додаток 3._Бюджет детальний ПР'!AS1329*0.347,2),IF(J1329='Категорія витрат'!$F$7,ROUND('Додаток 3._Бюджет детальний ПР'!AS1329*0.0841,2),0))))</f>
        <v>0</v>
      </c>
      <c r="AU1329" s="153">
        <f t="shared" si="627"/>
        <v>0</v>
      </c>
      <c r="AV1329" s="181"/>
      <c r="AW1329" s="181"/>
      <c r="AX1329" s="181"/>
      <c r="AY1329" s="181"/>
      <c r="AZ1329" s="181"/>
      <c r="BA1329" s="181"/>
      <c r="BB1329" s="181"/>
      <c r="BC1329" s="181"/>
      <c r="BD1329" s="181"/>
      <c r="BE1329" s="181"/>
      <c r="BF1329" s="181"/>
      <c r="BG1329" s="181"/>
      <c r="BH1329" s="48">
        <f t="shared" si="609"/>
        <v>0</v>
      </c>
      <c r="BI1329" s="48">
        <f t="shared" si="610"/>
        <v>0</v>
      </c>
      <c r="BJ1329" s="48">
        <f t="shared" si="611"/>
        <v>0</v>
      </c>
      <c r="BK1329" s="48">
        <f t="shared" si="612"/>
        <v>0</v>
      </c>
      <c r="BL1329" s="48">
        <f t="shared" si="613"/>
        <v>0</v>
      </c>
      <c r="BM1329" s="48">
        <f t="shared" si="614"/>
        <v>0</v>
      </c>
      <c r="BN1329" s="48">
        <f t="shared" si="615"/>
        <v>0</v>
      </c>
      <c r="BO1329" s="48">
        <f t="shared" si="616"/>
        <v>0</v>
      </c>
      <c r="BP1329" s="181"/>
      <c r="BQ1329" s="181"/>
      <c r="BR1329" s="191"/>
      <c r="BS1329" s="176"/>
      <c r="BT1329" s="87">
        <f t="shared" si="628"/>
        <v>0</v>
      </c>
      <c r="BU1329" s="176"/>
      <c r="BV1329" s="178"/>
      <c r="BW1329" s="171"/>
      <c r="BX1329" s="159">
        <f>IF(J1329='Категорія витрат'!$F$2,ROUND('Додаток 3._Бюджет детальний ПР'!BW1329*0.3676,2),IF(J1329='Категорія витрат'!$F$3,ROUND('Додаток 3._Бюджет детальний ПР'!BW1329*0.347,2),IF(J1329='Категорія витрат'!$F$4,ROUND('Додаток 3._Бюджет детальний ПР'!BW1329*0.347,2),IF(J1329='Категорія витрат'!$F$7,ROUND('Додаток 3._Бюджет детальний ПР'!BW1329*0.0841,2),0))))</f>
        <v>0</v>
      </c>
      <c r="BY1329" s="153">
        <f t="shared" si="629"/>
        <v>0</v>
      </c>
      <c r="BZ1329" s="181"/>
      <c r="CA1329" s="181"/>
      <c r="CB1329" s="181"/>
      <c r="CC1329" s="181"/>
      <c r="CD1329" s="181"/>
      <c r="CE1329" s="181"/>
      <c r="CF1329" s="181"/>
      <c r="CG1329" s="181"/>
      <c r="CH1329" s="181"/>
      <c r="CI1329" s="181"/>
      <c r="CJ1329" s="181"/>
      <c r="CK1329" s="181"/>
      <c r="CL1329" s="48">
        <f t="shared" si="617"/>
        <v>0</v>
      </c>
      <c r="CM1329" s="48">
        <f t="shared" si="618"/>
        <v>0</v>
      </c>
      <c r="CN1329" s="48">
        <f t="shared" si="619"/>
        <v>0</v>
      </c>
      <c r="CO1329" s="48">
        <f t="shared" si="620"/>
        <v>0</v>
      </c>
      <c r="CP1329" s="48">
        <f t="shared" si="621"/>
        <v>0</v>
      </c>
      <c r="CQ1329" s="48">
        <f t="shared" si="622"/>
        <v>0</v>
      </c>
      <c r="CR1329" s="48">
        <f t="shared" si="623"/>
        <v>0</v>
      </c>
      <c r="CS1329" s="48">
        <f t="shared" si="624"/>
        <v>0</v>
      </c>
      <c r="CT1329" s="181"/>
      <c r="CU1329" s="181"/>
    </row>
    <row r="1330" spans="1:99" ht="20.100000000000001" customHeight="1" x14ac:dyDescent="0.25">
      <c r="A1330" s="58">
        <v>1326</v>
      </c>
      <c r="B1330" s="58" t="str">
        <f>IF(D1330='Напрямки конкурса'!$L$2,'Напрямки конкурса'!$B$2,IF(D1330='Напрямки конкурса'!$L$3,'Напрямки конкурса'!$B$3,IF(D1330='Напрямки конкурса'!$L$4,'Напрямки конкурса'!$B$4,IF(D1330='Напрямки конкурса'!$L$5,'Напрямки конкурса'!$B$5,IF(D1330='Напрямки конкурса'!$L$6,'Напрямки конкурса'!$B$6,IF(D1330='Напрямки конкурса'!$L$7,'Напрямки конкурса'!$B$7,IF(D1330='Напрямки конкурса'!$L$8,'Напрямки конкурса'!$B$8,IF(D1330='Напрямки конкурса'!$L$9,'Напрямки конкурса'!$B$9,IF(D1330='Напрямки конкурса'!$L$10,'Напрямки конкурса'!$B$10,IF(D1330='Напрямки конкурса'!$L$11,'Напрямки конкурса'!$B$11,IF(D1330='Напрямки конкурса'!$L$12,'Напрямки конкурса'!$B$12,IF(D1330='Напрямки конкурса'!$L$13,'Напрямки конкурса'!$B$13,IF(D1330='Напрямки конкурса'!$L$14,'Напрямки конкурса'!$B$14,IF(D1330='Напрямки конкурса'!$L$15,'Напрямки конкурса'!$B$15,IF(D1330='Напрямки конкурса'!$L$16,'Напрямки конкурса'!$B$16,IF(D1330='Напрямки конкурса'!$L$17,'Напрямки конкурса'!$B$17,IF(D1330='Напрямки конкурса'!$L$18,'Напрямки конкурса'!$B$18,IF(D1330='Напрямки конкурса'!$L$19,'Напрямки конкурса'!$B$19,IF(D1330='Напрямки конкурса'!$L$20,'Напрямки конкурса'!$B$20,IF(D1330='Напрямки конкурса'!$L$21,'Напрямки конкурса'!$B$21,IF(D1330='Напрямки конкурса'!$L$22,'Напрямки конкурса'!$B$22,IF(D1330='Напрямки конкурса'!$L$23,'Напрямки конкурса'!$B$23,IF(D1330='Напрямки конкурса'!$L$24,'Напрямки конкурса'!$B$24,IF(D1330='Напрямки конкурса'!$L$25,'Напрямки конкурса'!$B$25,IF(D1330='Напрямки конкурса'!$L$26,'Напрямки конкурса'!$B$26,IF(D1330='Напрямки конкурса'!$L$27,'Напрямки конкурса'!$B$27,IF(D1330='Напрямки конкурса'!$L$28,'Напрямки конкурса'!$B$28,"")))))))))))))))))))))))))))</f>
        <v/>
      </c>
      <c r="C1330" s="59" t="str">
        <f>IF(D1330='Напрямки конкурса'!$L$2,'Напрямки конкурса'!$K$2,IF(D1330='Напрямки конкурса'!$L$3,'Напрямки конкурса'!$K$3,IF(D1330='Напрямки конкурса'!$L$4,'Напрямки конкурса'!$K$4,IF(D1330='Напрямки конкурса'!$L$5,'Напрямки конкурса'!$K$5,IF(D1330='Напрямки конкурса'!$L$6,'Напрямки конкурса'!$K$6,IF(D1330='Напрямки конкурса'!$L$7,'Напрямки конкурса'!$K$7,IF(D1330='Напрямки конкурса'!$L$8,'Напрямки конкурса'!$K$8,IF(D1330='Напрямки конкурса'!$L$9,'Напрямки конкурса'!$K$9,IF(D1330='Напрямки конкурса'!$L$10,'Напрямки конкурса'!$K$10,IF(D1330='Напрямки конкурса'!$L$11,'Напрямки конкурса'!$K$11,IF(D1330='Напрямки конкурса'!$L$12,'Напрямки конкурса'!$K$12,IF(D1330='Напрямки конкурса'!$L$13,'Напрямки конкурса'!$K$13,IF(D1330='Напрямки конкурса'!$L$14,'Напрямки конкурса'!$K$14,IF(D1330='Напрямки конкурса'!$L$15,'Напрямки конкурса'!$K$15,IF(D1330='Напрямки конкурса'!$L$16,'Напрямки конкурса'!$K$16,IF(D1330='Напрямки конкурса'!$L$17,'Напрямки конкурса'!$K$17,IF(D1330='Напрямки конкурса'!$L$18,'Напрямки конкурса'!$K$18,IF(D1330='Напрямки конкурса'!$L$19,'Напрямки конкурса'!$K$19,IF(D1330='Напрямки конкурса'!$L$20,'Напрямки конкурса'!$K$20,IF(D1330='Напрямки конкурса'!$L$21,'Напрямки конкурса'!$K$21,IF(D1330='Напрямки конкурса'!$L$22,'Напрямки конкурса'!$K$22,IF(D1330='Напрямки конкурса'!$L$23,'Напрямки конкурса'!$K$23,IF(D1330='Напрямки конкурса'!$L$24,'Напрямки конкурса'!$K$24,IF(D1330='Напрямки конкурса'!$L$25,'Напрямки конкурса'!$K$25,IF(D1330='Напрямки конкурса'!$L$26,'Напрямки конкурса'!$K$26,IF(D1330='Напрямки конкурса'!$L$27,'Напрямки конкурса'!$K$27,IF(D1330='Напрямки конкурса'!$L$28,'Напрямки конкурса'!$K$28,"")))))))))))))))))))))))))))</f>
        <v/>
      </c>
      <c r="D1330" s="50"/>
      <c r="E1330" s="171"/>
      <c r="F1330" s="171"/>
      <c r="G1330" s="171"/>
      <c r="H1330" s="150" t="str">
        <f>IF(I1330='Категорія витрат'!$B$2,'Категорія витрат'!$A$2,IF(I1330='Категорія витрат'!$B$3,'Категорія витрат'!$A$3,IF(I1330='Категорія витрат'!$B$4,'Категорія витрат'!$A$4,IF(I1330='Категорія витрат'!$B$5,'Категорія витрат'!$A$5,IF(I1330='Категорія витрат'!$B$6,'Категорія витрат'!$A$6,IF(I1330='Категорія витрат'!$B$7,'Категорія витрат'!$A$7,IF(I1330='Категорія витрат'!$B$8,'Категорія витрат'!$A$8,IF(I1330='Категорія витрат'!$B$9,'Категорія витрат'!$A$9,IF(I1330='Категорія витрат'!$B$10,'Категорія витрат'!$A$10,IF(I1330='Категорія витрат'!$B$11,'Категорія витрат'!$A$11,IF(I1330='Категорія витрат'!$B$12,'Категорія витрат'!$A$12,IF(I1330='Категорія витрат'!$B$13,'Категорія витрат'!$A$13,IF(I1330='Категорія витрат'!$B$14,'Категорія витрат'!$A$14,IF(I1330='Категорія витрат'!$B$15,'Категорія витрат'!$A$15,IF(I1330='Категорія витрат'!$B$16,'Категорія витрат'!$A$16,IF(I1330='Категорія витрат'!$B$17,'Категорія витрат'!$A$17,IF(I1330='Категорія витрат'!$B$18,'Категорія витрат'!$A$18,IF(I1330='Категорія витрат'!$B$19,'Категорія витрат'!$A$19,IF(I1330='Категорія витрат'!$B$20,'Категорія витрат'!$A$20,IF(I1330='Категорія витрат'!$B$21,'Категорія витрат'!$A$21,IF(I1330='Категорія витрат'!$B$22,'Категорія витрат'!$A$22,IF(I1330='Категорія витрат'!$B$23,'Категорія витрат'!$A$23,IF(I1330='Категорія витрат'!$B$24,'Категорія витрат'!$A$24,IF(I1330='Категорія витрат'!$B$25,'Категорія витрат'!$A$25,IF(I1330='Категорія витрат'!$B$26,'Категорія витрат'!$A$26,IF(I1330='Категорія витрат'!$B$27,'Категорія витрат'!$A$27,IF(I1330='Категорія витрат'!$B$28,'Категорія витрат'!$A$28,IF(I1330='Категорія витрат'!$B$29,'Категорія витрат'!$A$29,IF(I1330='Категорія витрат'!$B$30,'Категорія витрат'!$A$30,"")))))))))))))))))))))))))))))</f>
        <v/>
      </c>
      <c r="I1330" s="174"/>
      <c r="J1330" s="173"/>
      <c r="K1330" s="176"/>
      <c r="L1330" s="87">
        <f t="shared" si="625"/>
        <v>0</v>
      </c>
      <c r="M1330" s="176"/>
      <c r="N1330" s="178"/>
      <c r="O1330" s="171"/>
      <c r="P1330" s="159">
        <f>IF(J1330='Категорія витрат'!$F$2,ROUND('Додаток 3._Бюджет детальний ПР'!O1330*0.3676,2),IF(J1330='Категорія витрат'!$F$3,ROUND('Додаток 3._Бюджет детальний ПР'!O1330*0.347,2),IF(J1330='Категорія витрат'!$F$4,ROUND('Додаток 3._Бюджет детальний ПР'!O1330*0.347,2),IF(J1330='Категорія витрат'!$F$7,ROUND('Додаток 3._Бюджет детальний ПР'!O1330*0.0841,2),0))))</f>
        <v>0</v>
      </c>
      <c r="Q1330" s="153">
        <f t="shared" si="630"/>
        <v>0</v>
      </c>
      <c r="R1330" s="181"/>
      <c r="S1330" s="181"/>
      <c r="T1330" s="181"/>
      <c r="U1330" s="181"/>
      <c r="V1330" s="181"/>
      <c r="W1330" s="181"/>
      <c r="X1330" s="181"/>
      <c r="Y1330" s="181"/>
      <c r="Z1330" s="181"/>
      <c r="AA1330" s="181"/>
      <c r="AB1330" s="181"/>
      <c r="AC1330" s="181"/>
      <c r="AD1330" s="48">
        <f t="shared" si="601"/>
        <v>0</v>
      </c>
      <c r="AE1330" s="48">
        <f t="shared" si="602"/>
        <v>0</v>
      </c>
      <c r="AF1330" s="48">
        <f t="shared" si="603"/>
        <v>0</v>
      </c>
      <c r="AG1330" s="48">
        <f t="shared" si="604"/>
        <v>0</v>
      </c>
      <c r="AH1330" s="48">
        <f t="shared" si="605"/>
        <v>0</v>
      </c>
      <c r="AI1330" s="48">
        <f t="shared" si="606"/>
        <v>0</v>
      </c>
      <c r="AJ1330" s="48">
        <f t="shared" si="607"/>
        <v>0</v>
      </c>
      <c r="AK1330" s="48">
        <f t="shared" si="608"/>
        <v>0</v>
      </c>
      <c r="AL1330" s="181"/>
      <c r="AM1330" s="181"/>
      <c r="AN1330" s="77"/>
      <c r="AO1330" s="176"/>
      <c r="AP1330" s="87">
        <f t="shared" si="626"/>
        <v>0</v>
      </c>
      <c r="AQ1330" s="176"/>
      <c r="AR1330" s="178"/>
      <c r="AS1330" s="171"/>
      <c r="AT1330" s="159">
        <f>IF(J1330='Категорія витрат'!$F$2,ROUND('Додаток 3._Бюджет детальний ПР'!AS1330*0.3676,2),IF(J1330='Категорія витрат'!$F$3,ROUND('Додаток 3._Бюджет детальний ПР'!AS1330*0.347,2),IF(J1330='Категорія витрат'!$F$4,ROUND('Додаток 3._Бюджет детальний ПР'!AS1330*0.347,2),IF(J1330='Категорія витрат'!$F$7,ROUND('Додаток 3._Бюджет детальний ПР'!AS1330*0.0841,2),0))))</f>
        <v>0</v>
      </c>
      <c r="AU1330" s="153">
        <f t="shared" si="627"/>
        <v>0</v>
      </c>
      <c r="AV1330" s="181"/>
      <c r="AW1330" s="181"/>
      <c r="AX1330" s="181"/>
      <c r="AY1330" s="181"/>
      <c r="AZ1330" s="181"/>
      <c r="BA1330" s="181"/>
      <c r="BB1330" s="181"/>
      <c r="BC1330" s="181"/>
      <c r="BD1330" s="181"/>
      <c r="BE1330" s="181"/>
      <c r="BF1330" s="181"/>
      <c r="BG1330" s="181"/>
      <c r="BH1330" s="48">
        <f t="shared" si="609"/>
        <v>0</v>
      </c>
      <c r="BI1330" s="48">
        <f t="shared" si="610"/>
        <v>0</v>
      </c>
      <c r="BJ1330" s="48">
        <f t="shared" si="611"/>
        <v>0</v>
      </c>
      <c r="BK1330" s="48">
        <f t="shared" si="612"/>
        <v>0</v>
      </c>
      <c r="BL1330" s="48">
        <f t="shared" si="613"/>
        <v>0</v>
      </c>
      <c r="BM1330" s="48">
        <f t="shared" si="614"/>
        <v>0</v>
      </c>
      <c r="BN1330" s="48">
        <f t="shared" si="615"/>
        <v>0</v>
      </c>
      <c r="BO1330" s="48">
        <f t="shared" si="616"/>
        <v>0</v>
      </c>
      <c r="BP1330" s="181"/>
      <c r="BQ1330" s="181"/>
      <c r="BR1330" s="191"/>
      <c r="BS1330" s="176"/>
      <c r="BT1330" s="87">
        <f t="shared" si="628"/>
        <v>0</v>
      </c>
      <c r="BU1330" s="176"/>
      <c r="BV1330" s="178"/>
      <c r="BW1330" s="171"/>
      <c r="BX1330" s="159">
        <f>IF(J1330='Категорія витрат'!$F$2,ROUND('Додаток 3._Бюджет детальний ПР'!BW1330*0.3676,2),IF(J1330='Категорія витрат'!$F$3,ROUND('Додаток 3._Бюджет детальний ПР'!BW1330*0.347,2),IF(J1330='Категорія витрат'!$F$4,ROUND('Додаток 3._Бюджет детальний ПР'!BW1330*0.347,2),IF(J1330='Категорія витрат'!$F$7,ROUND('Додаток 3._Бюджет детальний ПР'!BW1330*0.0841,2),0))))</f>
        <v>0</v>
      </c>
      <c r="BY1330" s="153">
        <f t="shared" si="629"/>
        <v>0</v>
      </c>
      <c r="BZ1330" s="181"/>
      <c r="CA1330" s="181"/>
      <c r="CB1330" s="181"/>
      <c r="CC1330" s="181"/>
      <c r="CD1330" s="181"/>
      <c r="CE1330" s="181"/>
      <c r="CF1330" s="181"/>
      <c r="CG1330" s="181"/>
      <c r="CH1330" s="181"/>
      <c r="CI1330" s="181"/>
      <c r="CJ1330" s="181"/>
      <c r="CK1330" s="181"/>
      <c r="CL1330" s="48">
        <f t="shared" si="617"/>
        <v>0</v>
      </c>
      <c r="CM1330" s="48">
        <f t="shared" si="618"/>
        <v>0</v>
      </c>
      <c r="CN1330" s="48">
        <f t="shared" si="619"/>
        <v>0</v>
      </c>
      <c r="CO1330" s="48">
        <f t="shared" si="620"/>
        <v>0</v>
      </c>
      <c r="CP1330" s="48">
        <f t="shared" si="621"/>
        <v>0</v>
      </c>
      <c r="CQ1330" s="48">
        <f t="shared" si="622"/>
        <v>0</v>
      </c>
      <c r="CR1330" s="48">
        <f t="shared" si="623"/>
        <v>0</v>
      </c>
      <c r="CS1330" s="48">
        <f t="shared" si="624"/>
        <v>0</v>
      </c>
      <c r="CT1330" s="181"/>
      <c r="CU1330" s="181"/>
    </row>
    <row r="1331" spans="1:99" ht="20.100000000000001" customHeight="1" x14ac:dyDescent="0.25">
      <c r="A1331" s="58">
        <v>1327</v>
      </c>
      <c r="B1331" s="58" t="str">
        <f>IF(D1331='Напрямки конкурса'!$L$2,'Напрямки конкурса'!$B$2,IF(D1331='Напрямки конкурса'!$L$3,'Напрямки конкурса'!$B$3,IF(D1331='Напрямки конкурса'!$L$4,'Напрямки конкурса'!$B$4,IF(D1331='Напрямки конкурса'!$L$5,'Напрямки конкурса'!$B$5,IF(D1331='Напрямки конкурса'!$L$6,'Напрямки конкурса'!$B$6,IF(D1331='Напрямки конкурса'!$L$7,'Напрямки конкурса'!$B$7,IF(D1331='Напрямки конкурса'!$L$8,'Напрямки конкурса'!$B$8,IF(D1331='Напрямки конкурса'!$L$9,'Напрямки конкурса'!$B$9,IF(D1331='Напрямки конкурса'!$L$10,'Напрямки конкурса'!$B$10,IF(D1331='Напрямки конкурса'!$L$11,'Напрямки конкурса'!$B$11,IF(D1331='Напрямки конкурса'!$L$12,'Напрямки конкурса'!$B$12,IF(D1331='Напрямки конкурса'!$L$13,'Напрямки конкурса'!$B$13,IF(D1331='Напрямки конкурса'!$L$14,'Напрямки конкурса'!$B$14,IF(D1331='Напрямки конкурса'!$L$15,'Напрямки конкурса'!$B$15,IF(D1331='Напрямки конкурса'!$L$16,'Напрямки конкурса'!$B$16,IF(D1331='Напрямки конкурса'!$L$17,'Напрямки конкурса'!$B$17,IF(D1331='Напрямки конкурса'!$L$18,'Напрямки конкурса'!$B$18,IF(D1331='Напрямки конкурса'!$L$19,'Напрямки конкурса'!$B$19,IF(D1331='Напрямки конкурса'!$L$20,'Напрямки конкурса'!$B$20,IF(D1331='Напрямки конкурса'!$L$21,'Напрямки конкурса'!$B$21,IF(D1331='Напрямки конкурса'!$L$22,'Напрямки конкурса'!$B$22,IF(D1331='Напрямки конкурса'!$L$23,'Напрямки конкурса'!$B$23,IF(D1331='Напрямки конкурса'!$L$24,'Напрямки конкурса'!$B$24,IF(D1331='Напрямки конкурса'!$L$25,'Напрямки конкурса'!$B$25,IF(D1331='Напрямки конкурса'!$L$26,'Напрямки конкурса'!$B$26,IF(D1331='Напрямки конкурса'!$L$27,'Напрямки конкурса'!$B$27,IF(D1331='Напрямки конкурса'!$L$28,'Напрямки конкурса'!$B$28,"")))))))))))))))))))))))))))</f>
        <v/>
      </c>
      <c r="C1331" s="59" t="str">
        <f>IF(D1331='Напрямки конкурса'!$L$2,'Напрямки конкурса'!$K$2,IF(D1331='Напрямки конкурса'!$L$3,'Напрямки конкурса'!$K$3,IF(D1331='Напрямки конкурса'!$L$4,'Напрямки конкурса'!$K$4,IF(D1331='Напрямки конкурса'!$L$5,'Напрямки конкурса'!$K$5,IF(D1331='Напрямки конкурса'!$L$6,'Напрямки конкурса'!$K$6,IF(D1331='Напрямки конкурса'!$L$7,'Напрямки конкурса'!$K$7,IF(D1331='Напрямки конкурса'!$L$8,'Напрямки конкурса'!$K$8,IF(D1331='Напрямки конкурса'!$L$9,'Напрямки конкурса'!$K$9,IF(D1331='Напрямки конкурса'!$L$10,'Напрямки конкурса'!$K$10,IF(D1331='Напрямки конкурса'!$L$11,'Напрямки конкурса'!$K$11,IF(D1331='Напрямки конкурса'!$L$12,'Напрямки конкурса'!$K$12,IF(D1331='Напрямки конкурса'!$L$13,'Напрямки конкурса'!$K$13,IF(D1331='Напрямки конкурса'!$L$14,'Напрямки конкурса'!$K$14,IF(D1331='Напрямки конкурса'!$L$15,'Напрямки конкурса'!$K$15,IF(D1331='Напрямки конкурса'!$L$16,'Напрямки конкурса'!$K$16,IF(D1331='Напрямки конкурса'!$L$17,'Напрямки конкурса'!$K$17,IF(D1331='Напрямки конкурса'!$L$18,'Напрямки конкурса'!$K$18,IF(D1331='Напрямки конкурса'!$L$19,'Напрямки конкурса'!$K$19,IF(D1331='Напрямки конкурса'!$L$20,'Напрямки конкурса'!$K$20,IF(D1331='Напрямки конкурса'!$L$21,'Напрямки конкурса'!$K$21,IF(D1331='Напрямки конкурса'!$L$22,'Напрямки конкурса'!$K$22,IF(D1331='Напрямки конкурса'!$L$23,'Напрямки конкурса'!$K$23,IF(D1331='Напрямки конкурса'!$L$24,'Напрямки конкурса'!$K$24,IF(D1331='Напрямки конкурса'!$L$25,'Напрямки конкурса'!$K$25,IF(D1331='Напрямки конкурса'!$L$26,'Напрямки конкурса'!$K$26,IF(D1331='Напрямки конкурса'!$L$27,'Напрямки конкурса'!$K$27,IF(D1331='Напрямки конкурса'!$L$28,'Напрямки конкурса'!$K$28,"")))))))))))))))))))))))))))</f>
        <v/>
      </c>
      <c r="D1331" s="50"/>
      <c r="E1331" s="171"/>
      <c r="F1331" s="171"/>
      <c r="G1331" s="171"/>
      <c r="H1331" s="150" t="str">
        <f>IF(I1331='Категорія витрат'!$B$2,'Категорія витрат'!$A$2,IF(I1331='Категорія витрат'!$B$3,'Категорія витрат'!$A$3,IF(I1331='Категорія витрат'!$B$4,'Категорія витрат'!$A$4,IF(I1331='Категорія витрат'!$B$5,'Категорія витрат'!$A$5,IF(I1331='Категорія витрат'!$B$6,'Категорія витрат'!$A$6,IF(I1331='Категорія витрат'!$B$7,'Категорія витрат'!$A$7,IF(I1331='Категорія витрат'!$B$8,'Категорія витрат'!$A$8,IF(I1331='Категорія витрат'!$B$9,'Категорія витрат'!$A$9,IF(I1331='Категорія витрат'!$B$10,'Категорія витрат'!$A$10,IF(I1331='Категорія витрат'!$B$11,'Категорія витрат'!$A$11,IF(I1331='Категорія витрат'!$B$12,'Категорія витрат'!$A$12,IF(I1331='Категорія витрат'!$B$13,'Категорія витрат'!$A$13,IF(I1331='Категорія витрат'!$B$14,'Категорія витрат'!$A$14,IF(I1331='Категорія витрат'!$B$15,'Категорія витрат'!$A$15,IF(I1331='Категорія витрат'!$B$16,'Категорія витрат'!$A$16,IF(I1331='Категорія витрат'!$B$17,'Категорія витрат'!$A$17,IF(I1331='Категорія витрат'!$B$18,'Категорія витрат'!$A$18,IF(I1331='Категорія витрат'!$B$19,'Категорія витрат'!$A$19,IF(I1331='Категорія витрат'!$B$20,'Категорія витрат'!$A$20,IF(I1331='Категорія витрат'!$B$21,'Категорія витрат'!$A$21,IF(I1331='Категорія витрат'!$B$22,'Категорія витрат'!$A$22,IF(I1331='Категорія витрат'!$B$23,'Категорія витрат'!$A$23,IF(I1331='Категорія витрат'!$B$24,'Категорія витрат'!$A$24,IF(I1331='Категорія витрат'!$B$25,'Категорія витрат'!$A$25,IF(I1331='Категорія витрат'!$B$26,'Категорія витрат'!$A$26,IF(I1331='Категорія витрат'!$B$27,'Категорія витрат'!$A$27,IF(I1331='Категорія витрат'!$B$28,'Категорія витрат'!$A$28,IF(I1331='Категорія витрат'!$B$29,'Категорія витрат'!$A$29,IF(I1331='Категорія витрат'!$B$30,'Категорія витрат'!$A$30,"")))))))))))))))))))))))))))))</f>
        <v/>
      </c>
      <c r="I1331" s="174"/>
      <c r="J1331" s="173"/>
      <c r="K1331" s="176"/>
      <c r="L1331" s="87">
        <f t="shared" si="625"/>
        <v>0</v>
      </c>
      <c r="M1331" s="176"/>
      <c r="N1331" s="178"/>
      <c r="O1331" s="171"/>
      <c r="P1331" s="159">
        <f>IF(J1331='Категорія витрат'!$F$2,ROUND('Додаток 3._Бюджет детальний ПР'!O1331*0.3676,2),IF(J1331='Категорія витрат'!$F$3,ROUND('Додаток 3._Бюджет детальний ПР'!O1331*0.347,2),IF(J1331='Категорія витрат'!$F$4,ROUND('Додаток 3._Бюджет детальний ПР'!O1331*0.347,2),IF(J1331='Категорія витрат'!$F$7,ROUND('Додаток 3._Бюджет детальний ПР'!O1331*0.0841,2),0))))</f>
        <v>0</v>
      </c>
      <c r="Q1331" s="153">
        <f t="shared" si="630"/>
        <v>0</v>
      </c>
      <c r="R1331" s="181"/>
      <c r="S1331" s="181"/>
      <c r="T1331" s="181"/>
      <c r="U1331" s="181"/>
      <c r="V1331" s="181"/>
      <c r="W1331" s="181"/>
      <c r="X1331" s="181"/>
      <c r="Y1331" s="181"/>
      <c r="Z1331" s="181"/>
      <c r="AA1331" s="181"/>
      <c r="AB1331" s="181"/>
      <c r="AC1331" s="181"/>
      <c r="AD1331" s="48">
        <f t="shared" si="601"/>
        <v>0</v>
      </c>
      <c r="AE1331" s="48">
        <f t="shared" si="602"/>
        <v>0</v>
      </c>
      <c r="AF1331" s="48">
        <f t="shared" si="603"/>
        <v>0</v>
      </c>
      <c r="AG1331" s="48">
        <f t="shared" si="604"/>
        <v>0</v>
      </c>
      <c r="AH1331" s="48">
        <f t="shared" si="605"/>
        <v>0</v>
      </c>
      <c r="AI1331" s="48">
        <f t="shared" si="606"/>
        <v>0</v>
      </c>
      <c r="AJ1331" s="48">
        <f t="shared" si="607"/>
        <v>0</v>
      </c>
      <c r="AK1331" s="48">
        <f t="shared" si="608"/>
        <v>0</v>
      </c>
      <c r="AL1331" s="181"/>
      <c r="AM1331" s="181"/>
      <c r="AN1331" s="77"/>
      <c r="AO1331" s="176"/>
      <c r="AP1331" s="87">
        <f t="shared" si="626"/>
        <v>0</v>
      </c>
      <c r="AQ1331" s="176"/>
      <c r="AR1331" s="178"/>
      <c r="AS1331" s="171"/>
      <c r="AT1331" s="159">
        <f>IF(J1331='Категорія витрат'!$F$2,ROUND('Додаток 3._Бюджет детальний ПР'!AS1331*0.3676,2),IF(J1331='Категорія витрат'!$F$3,ROUND('Додаток 3._Бюджет детальний ПР'!AS1331*0.347,2),IF(J1331='Категорія витрат'!$F$4,ROUND('Додаток 3._Бюджет детальний ПР'!AS1331*0.347,2),IF(J1331='Категорія витрат'!$F$7,ROUND('Додаток 3._Бюджет детальний ПР'!AS1331*0.0841,2),0))))</f>
        <v>0</v>
      </c>
      <c r="AU1331" s="153">
        <f t="shared" si="627"/>
        <v>0</v>
      </c>
      <c r="AV1331" s="181"/>
      <c r="AW1331" s="181"/>
      <c r="AX1331" s="181"/>
      <c r="AY1331" s="181"/>
      <c r="AZ1331" s="181"/>
      <c r="BA1331" s="181"/>
      <c r="BB1331" s="181"/>
      <c r="BC1331" s="181"/>
      <c r="BD1331" s="181"/>
      <c r="BE1331" s="181"/>
      <c r="BF1331" s="181"/>
      <c r="BG1331" s="181"/>
      <c r="BH1331" s="48">
        <f t="shared" si="609"/>
        <v>0</v>
      </c>
      <c r="BI1331" s="48">
        <f t="shared" si="610"/>
        <v>0</v>
      </c>
      <c r="BJ1331" s="48">
        <f t="shared" si="611"/>
        <v>0</v>
      </c>
      <c r="BK1331" s="48">
        <f t="shared" si="612"/>
        <v>0</v>
      </c>
      <c r="BL1331" s="48">
        <f t="shared" si="613"/>
        <v>0</v>
      </c>
      <c r="BM1331" s="48">
        <f t="shared" si="614"/>
        <v>0</v>
      </c>
      <c r="BN1331" s="48">
        <f t="shared" si="615"/>
        <v>0</v>
      </c>
      <c r="BO1331" s="48">
        <f t="shared" si="616"/>
        <v>0</v>
      </c>
      <c r="BP1331" s="181"/>
      <c r="BQ1331" s="181"/>
      <c r="BR1331" s="191"/>
      <c r="BS1331" s="176"/>
      <c r="BT1331" s="87">
        <f t="shared" si="628"/>
        <v>0</v>
      </c>
      <c r="BU1331" s="176"/>
      <c r="BV1331" s="178"/>
      <c r="BW1331" s="171"/>
      <c r="BX1331" s="159">
        <f>IF(J1331='Категорія витрат'!$F$2,ROUND('Додаток 3._Бюджет детальний ПР'!BW1331*0.3676,2),IF(J1331='Категорія витрат'!$F$3,ROUND('Додаток 3._Бюджет детальний ПР'!BW1331*0.347,2),IF(J1331='Категорія витрат'!$F$4,ROUND('Додаток 3._Бюджет детальний ПР'!BW1331*0.347,2),IF(J1331='Категорія витрат'!$F$7,ROUND('Додаток 3._Бюджет детальний ПР'!BW1331*0.0841,2),0))))</f>
        <v>0</v>
      </c>
      <c r="BY1331" s="153">
        <f t="shared" si="629"/>
        <v>0</v>
      </c>
      <c r="BZ1331" s="181"/>
      <c r="CA1331" s="181"/>
      <c r="CB1331" s="181"/>
      <c r="CC1331" s="181"/>
      <c r="CD1331" s="181"/>
      <c r="CE1331" s="181"/>
      <c r="CF1331" s="181"/>
      <c r="CG1331" s="181"/>
      <c r="CH1331" s="181"/>
      <c r="CI1331" s="181"/>
      <c r="CJ1331" s="181"/>
      <c r="CK1331" s="181"/>
      <c r="CL1331" s="48">
        <f t="shared" si="617"/>
        <v>0</v>
      </c>
      <c r="CM1331" s="48">
        <f t="shared" si="618"/>
        <v>0</v>
      </c>
      <c r="CN1331" s="48">
        <f t="shared" si="619"/>
        <v>0</v>
      </c>
      <c r="CO1331" s="48">
        <f t="shared" si="620"/>
        <v>0</v>
      </c>
      <c r="CP1331" s="48">
        <f t="shared" si="621"/>
        <v>0</v>
      </c>
      <c r="CQ1331" s="48">
        <f t="shared" si="622"/>
        <v>0</v>
      </c>
      <c r="CR1331" s="48">
        <f t="shared" si="623"/>
        <v>0</v>
      </c>
      <c r="CS1331" s="48">
        <f t="shared" si="624"/>
        <v>0</v>
      </c>
      <c r="CT1331" s="181"/>
      <c r="CU1331" s="181"/>
    </row>
    <row r="1332" spans="1:99" ht="20.100000000000001" customHeight="1" x14ac:dyDescent="0.25">
      <c r="A1332" s="58">
        <v>1328</v>
      </c>
      <c r="B1332" s="58" t="str">
        <f>IF(D1332='Напрямки конкурса'!$L$2,'Напрямки конкурса'!$B$2,IF(D1332='Напрямки конкурса'!$L$3,'Напрямки конкурса'!$B$3,IF(D1332='Напрямки конкурса'!$L$4,'Напрямки конкурса'!$B$4,IF(D1332='Напрямки конкурса'!$L$5,'Напрямки конкурса'!$B$5,IF(D1332='Напрямки конкурса'!$L$6,'Напрямки конкурса'!$B$6,IF(D1332='Напрямки конкурса'!$L$7,'Напрямки конкурса'!$B$7,IF(D1332='Напрямки конкурса'!$L$8,'Напрямки конкурса'!$B$8,IF(D1332='Напрямки конкурса'!$L$9,'Напрямки конкурса'!$B$9,IF(D1332='Напрямки конкурса'!$L$10,'Напрямки конкурса'!$B$10,IF(D1332='Напрямки конкурса'!$L$11,'Напрямки конкурса'!$B$11,IF(D1332='Напрямки конкурса'!$L$12,'Напрямки конкурса'!$B$12,IF(D1332='Напрямки конкурса'!$L$13,'Напрямки конкурса'!$B$13,IF(D1332='Напрямки конкурса'!$L$14,'Напрямки конкурса'!$B$14,IF(D1332='Напрямки конкурса'!$L$15,'Напрямки конкурса'!$B$15,IF(D1332='Напрямки конкурса'!$L$16,'Напрямки конкурса'!$B$16,IF(D1332='Напрямки конкурса'!$L$17,'Напрямки конкурса'!$B$17,IF(D1332='Напрямки конкурса'!$L$18,'Напрямки конкурса'!$B$18,IF(D1332='Напрямки конкурса'!$L$19,'Напрямки конкурса'!$B$19,IF(D1332='Напрямки конкурса'!$L$20,'Напрямки конкурса'!$B$20,IF(D1332='Напрямки конкурса'!$L$21,'Напрямки конкурса'!$B$21,IF(D1332='Напрямки конкурса'!$L$22,'Напрямки конкурса'!$B$22,IF(D1332='Напрямки конкурса'!$L$23,'Напрямки конкурса'!$B$23,IF(D1332='Напрямки конкурса'!$L$24,'Напрямки конкурса'!$B$24,IF(D1332='Напрямки конкурса'!$L$25,'Напрямки конкурса'!$B$25,IF(D1332='Напрямки конкурса'!$L$26,'Напрямки конкурса'!$B$26,IF(D1332='Напрямки конкурса'!$L$27,'Напрямки конкурса'!$B$27,IF(D1332='Напрямки конкурса'!$L$28,'Напрямки конкурса'!$B$28,"")))))))))))))))))))))))))))</f>
        <v/>
      </c>
      <c r="C1332" s="59" t="str">
        <f>IF(D1332='Напрямки конкурса'!$L$2,'Напрямки конкурса'!$K$2,IF(D1332='Напрямки конкурса'!$L$3,'Напрямки конкурса'!$K$3,IF(D1332='Напрямки конкурса'!$L$4,'Напрямки конкурса'!$K$4,IF(D1332='Напрямки конкурса'!$L$5,'Напрямки конкурса'!$K$5,IF(D1332='Напрямки конкурса'!$L$6,'Напрямки конкурса'!$K$6,IF(D1332='Напрямки конкурса'!$L$7,'Напрямки конкурса'!$K$7,IF(D1332='Напрямки конкурса'!$L$8,'Напрямки конкурса'!$K$8,IF(D1332='Напрямки конкурса'!$L$9,'Напрямки конкурса'!$K$9,IF(D1332='Напрямки конкурса'!$L$10,'Напрямки конкурса'!$K$10,IF(D1332='Напрямки конкурса'!$L$11,'Напрямки конкурса'!$K$11,IF(D1332='Напрямки конкурса'!$L$12,'Напрямки конкурса'!$K$12,IF(D1332='Напрямки конкурса'!$L$13,'Напрямки конкурса'!$K$13,IF(D1332='Напрямки конкурса'!$L$14,'Напрямки конкурса'!$K$14,IF(D1332='Напрямки конкурса'!$L$15,'Напрямки конкурса'!$K$15,IF(D1332='Напрямки конкурса'!$L$16,'Напрямки конкурса'!$K$16,IF(D1332='Напрямки конкурса'!$L$17,'Напрямки конкурса'!$K$17,IF(D1332='Напрямки конкурса'!$L$18,'Напрямки конкурса'!$K$18,IF(D1332='Напрямки конкурса'!$L$19,'Напрямки конкурса'!$K$19,IF(D1332='Напрямки конкурса'!$L$20,'Напрямки конкурса'!$K$20,IF(D1332='Напрямки конкурса'!$L$21,'Напрямки конкурса'!$K$21,IF(D1332='Напрямки конкурса'!$L$22,'Напрямки конкурса'!$K$22,IF(D1332='Напрямки конкурса'!$L$23,'Напрямки конкурса'!$K$23,IF(D1332='Напрямки конкурса'!$L$24,'Напрямки конкурса'!$K$24,IF(D1332='Напрямки конкурса'!$L$25,'Напрямки конкурса'!$K$25,IF(D1332='Напрямки конкурса'!$L$26,'Напрямки конкурса'!$K$26,IF(D1332='Напрямки конкурса'!$L$27,'Напрямки конкурса'!$K$27,IF(D1332='Напрямки конкурса'!$L$28,'Напрямки конкурса'!$K$28,"")))))))))))))))))))))))))))</f>
        <v/>
      </c>
      <c r="D1332" s="50"/>
      <c r="E1332" s="171"/>
      <c r="F1332" s="171"/>
      <c r="G1332" s="171"/>
      <c r="H1332" s="150" t="str">
        <f>IF(I1332='Категорія витрат'!$B$2,'Категорія витрат'!$A$2,IF(I1332='Категорія витрат'!$B$3,'Категорія витрат'!$A$3,IF(I1332='Категорія витрат'!$B$4,'Категорія витрат'!$A$4,IF(I1332='Категорія витрат'!$B$5,'Категорія витрат'!$A$5,IF(I1332='Категорія витрат'!$B$6,'Категорія витрат'!$A$6,IF(I1332='Категорія витрат'!$B$7,'Категорія витрат'!$A$7,IF(I1332='Категорія витрат'!$B$8,'Категорія витрат'!$A$8,IF(I1332='Категорія витрат'!$B$9,'Категорія витрат'!$A$9,IF(I1332='Категорія витрат'!$B$10,'Категорія витрат'!$A$10,IF(I1332='Категорія витрат'!$B$11,'Категорія витрат'!$A$11,IF(I1332='Категорія витрат'!$B$12,'Категорія витрат'!$A$12,IF(I1332='Категорія витрат'!$B$13,'Категорія витрат'!$A$13,IF(I1332='Категорія витрат'!$B$14,'Категорія витрат'!$A$14,IF(I1332='Категорія витрат'!$B$15,'Категорія витрат'!$A$15,IF(I1332='Категорія витрат'!$B$16,'Категорія витрат'!$A$16,IF(I1332='Категорія витрат'!$B$17,'Категорія витрат'!$A$17,IF(I1332='Категорія витрат'!$B$18,'Категорія витрат'!$A$18,IF(I1332='Категорія витрат'!$B$19,'Категорія витрат'!$A$19,IF(I1332='Категорія витрат'!$B$20,'Категорія витрат'!$A$20,IF(I1332='Категорія витрат'!$B$21,'Категорія витрат'!$A$21,IF(I1332='Категорія витрат'!$B$22,'Категорія витрат'!$A$22,IF(I1332='Категорія витрат'!$B$23,'Категорія витрат'!$A$23,IF(I1332='Категорія витрат'!$B$24,'Категорія витрат'!$A$24,IF(I1332='Категорія витрат'!$B$25,'Категорія витрат'!$A$25,IF(I1332='Категорія витрат'!$B$26,'Категорія витрат'!$A$26,IF(I1332='Категорія витрат'!$B$27,'Категорія витрат'!$A$27,IF(I1332='Категорія витрат'!$B$28,'Категорія витрат'!$A$28,IF(I1332='Категорія витрат'!$B$29,'Категорія витрат'!$A$29,IF(I1332='Категорія витрат'!$B$30,'Категорія витрат'!$A$30,"")))))))))))))))))))))))))))))</f>
        <v/>
      </c>
      <c r="I1332" s="174"/>
      <c r="J1332" s="173"/>
      <c r="K1332" s="176"/>
      <c r="L1332" s="87">
        <f t="shared" si="625"/>
        <v>0</v>
      </c>
      <c r="M1332" s="176"/>
      <c r="N1332" s="178"/>
      <c r="O1332" s="171"/>
      <c r="P1332" s="159">
        <f>IF(J1332='Категорія витрат'!$F$2,ROUND('Додаток 3._Бюджет детальний ПР'!O1332*0.3676,2),IF(J1332='Категорія витрат'!$F$3,ROUND('Додаток 3._Бюджет детальний ПР'!O1332*0.347,2),IF(J1332='Категорія витрат'!$F$4,ROUND('Додаток 3._Бюджет детальний ПР'!O1332*0.347,2),IF(J1332='Категорія витрат'!$F$7,ROUND('Додаток 3._Бюджет детальний ПР'!O1332*0.0841,2),0))))</f>
        <v>0</v>
      </c>
      <c r="Q1332" s="153">
        <f t="shared" si="630"/>
        <v>0</v>
      </c>
      <c r="R1332" s="181"/>
      <c r="S1332" s="181"/>
      <c r="T1332" s="181"/>
      <c r="U1332" s="181"/>
      <c r="V1332" s="181"/>
      <c r="W1332" s="181"/>
      <c r="X1332" s="181"/>
      <c r="Y1332" s="181"/>
      <c r="Z1332" s="181"/>
      <c r="AA1332" s="181"/>
      <c r="AB1332" s="181"/>
      <c r="AC1332" s="181"/>
      <c r="AD1332" s="48">
        <f t="shared" si="601"/>
        <v>0</v>
      </c>
      <c r="AE1332" s="48">
        <f t="shared" si="602"/>
        <v>0</v>
      </c>
      <c r="AF1332" s="48">
        <f t="shared" si="603"/>
        <v>0</v>
      </c>
      <c r="AG1332" s="48">
        <f t="shared" si="604"/>
        <v>0</v>
      </c>
      <c r="AH1332" s="48">
        <f t="shared" si="605"/>
        <v>0</v>
      </c>
      <c r="AI1332" s="48">
        <f t="shared" si="606"/>
        <v>0</v>
      </c>
      <c r="AJ1332" s="48">
        <f t="shared" si="607"/>
        <v>0</v>
      </c>
      <c r="AK1332" s="48">
        <f t="shared" si="608"/>
        <v>0</v>
      </c>
      <c r="AL1332" s="181"/>
      <c r="AM1332" s="181"/>
      <c r="AN1332" s="77"/>
      <c r="AO1332" s="176"/>
      <c r="AP1332" s="87">
        <f t="shared" si="626"/>
        <v>0</v>
      </c>
      <c r="AQ1332" s="176"/>
      <c r="AR1332" s="178"/>
      <c r="AS1332" s="171"/>
      <c r="AT1332" s="159">
        <f>IF(J1332='Категорія витрат'!$F$2,ROUND('Додаток 3._Бюджет детальний ПР'!AS1332*0.3676,2),IF(J1332='Категорія витрат'!$F$3,ROUND('Додаток 3._Бюджет детальний ПР'!AS1332*0.347,2),IF(J1332='Категорія витрат'!$F$4,ROUND('Додаток 3._Бюджет детальний ПР'!AS1332*0.347,2),IF(J1332='Категорія витрат'!$F$7,ROUND('Додаток 3._Бюджет детальний ПР'!AS1332*0.0841,2),0))))</f>
        <v>0</v>
      </c>
      <c r="AU1332" s="153">
        <f t="shared" si="627"/>
        <v>0</v>
      </c>
      <c r="AV1332" s="181"/>
      <c r="AW1332" s="181"/>
      <c r="AX1332" s="181"/>
      <c r="AY1332" s="181"/>
      <c r="AZ1332" s="181"/>
      <c r="BA1332" s="181"/>
      <c r="BB1332" s="181"/>
      <c r="BC1332" s="181"/>
      <c r="BD1332" s="181"/>
      <c r="BE1332" s="181"/>
      <c r="BF1332" s="181"/>
      <c r="BG1332" s="181"/>
      <c r="BH1332" s="48">
        <f t="shared" si="609"/>
        <v>0</v>
      </c>
      <c r="BI1332" s="48">
        <f t="shared" si="610"/>
        <v>0</v>
      </c>
      <c r="BJ1332" s="48">
        <f t="shared" si="611"/>
        <v>0</v>
      </c>
      <c r="BK1332" s="48">
        <f t="shared" si="612"/>
        <v>0</v>
      </c>
      <c r="BL1332" s="48">
        <f t="shared" si="613"/>
        <v>0</v>
      </c>
      <c r="BM1332" s="48">
        <f t="shared" si="614"/>
        <v>0</v>
      </c>
      <c r="BN1332" s="48">
        <f t="shared" si="615"/>
        <v>0</v>
      </c>
      <c r="BO1332" s="48">
        <f t="shared" si="616"/>
        <v>0</v>
      </c>
      <c r="BP1332" s="181"/>
      <c r="BQ1332" s="181"/>
      <c r="BR1332" s="191"/>
      <c r="BS1332" s="176"/>
      <c r="BT1332" s="87">
        <f t="shared" si="628"/>
        <v>0</v>
      </c>
      <c r="BU1332" s="176"/>
      <c r="BV1332" s="178"/>
      <c r="BW1332" s="171"/>
      <c r="BX1332" s="159">
        <f>IF(J1332='Категорія витрат'!$F$2,ROUND('Додаток 3._Бюджет детальний ПР'!BW1332*0.3676,2),IF(J1332='Категорія витрат'!$F$3,ROUND('Додаток 3._Бюджет детальний ПР'!BW1332*0.347,2),IF(J1332='Категорія витрат'!$F$4,ROUND('Додаток 3._Бюджет детальний ПР'!BW1332*0.347,2),IF(J1332='Категорія витрат'!$F$7,ROUND('Додаток 3._Бюджет детальний ПР'!BW1332*0.0841,2),0))))</f>
        <v>0</v>
      </c>
      <c r="BY1332" s="153">
        <f t="shared" si="629"/>
        <v>0</v>
      </c>
      <c r="BZ1332" s="181"/>
      <c r="CA1332" s="181"/>
      <c r="CB1332" s="181"/>
      <c r="CC1332" s="181"/>
      <c r="CD1332" s="181"/>
      <c r="CE1332" s="181"/>
      <c r="CF1332" s="181"/>
      <c r="CG1332" s="181"/>
      <c r="CH1332" s="181"/>
      <c r="CI1332" s="181"/>
      <c r="CJ1332" s="181"/>
      <c r="CK1332" s="181"/>
      <c r="CL1332" s="48">
        <f t="shared" si="617"/>
        <v>0</v>
      </c>
      <c r="CM1332" s="48">
        <f t="shared" si="618"/>
        <v>0</v>
      </c>
      <c r="CN1332" s="48">
        <f t="shared" si="619"/>
        <v>0</v>
      </c>
      <c r="CO1332" s="48">
        <f t="shared" si="620"/>
        <v>0</v>
      </c>
      <c r="CP1332" s="48">
        <f t="shared" si="621"/>
        <v>0</v>
      </c>
      <c r="CQ1332" s="48">
        <f t="shared" si="622"/>
        <v>0</v>
      </c>
      <c r="CR1332" s="48">
        <f t="shared" si="623"/>
        <v>0</v>
      </c>
      <c r="CS1332" s="48">
        <f t="shared" si="624"/>
        <v>0</v>
      </c>
      <c r="CT1332" s="181"/>
      <c r="CU1332" s="181"/>
    </row>
    <row r="1333" spans="1:99" ht="20.100000000000001" customHeight="1" x14ac:dyDescent="0.25">
      <c r="A1333" s="58">
        <v>1329</v>
      </c>
      <c r="B1333" s="58" t="str">
        <f>IF(D1333='Напрямки конкурса'!$L$2,'Напрямки конкурса'!$B$2,IF(D1333='Напрямки конкурса'!$L$3,'Напрямки конкурса'!$B$3,IF(D1333='Напрямки конкурса'!$L$4,'Напрямки конкурса'!$B$4,IF(D1333='Напрямки конкурса'!$L$5,'Напрямки конкурса'!$B$5,IF(D1333='Напрямки конкурса'!$L$6,'Напрямки конкурса'!$B$6,IF(D1333='Напрямки конкурса'!$L$7,'Напрямки конкурса'!$B$7,IF(D1333='Напрямки конкурса'!$L$8,'Напрямки конкурса'!$B$8,IF(D1333='Напрямки конкурса'!$L$9,'Напрямки конкурса'!$B$9,IF(D1333='Напрямки конкурса'!$L$10,'Напрямки конкурса'!$B$10,IF(D1333='Напрямки конкурса'!$L$11,'Напрямки конкурса'!$B$11,IF(D1333='Напрямки конкурса'!$L$12,'Напрямки конкурса'!$B$12,IF(D1333='Напрямки конкурса'!$L$13,'Напрямки конкурса'!$B$13,IF(D1333='Напрямки конкурса'!$L$14,'Напрямки конкурса'!$B$14,IF(D1333='Напрямки конкурса'!$L$15,'Напрямки конкурса'!$B$15,IF(D1333='Напрямки конкурса'!$L$16,'Напрямки конкурса'!$B$16,IF(D1333='Напрямки конкурса'!$L$17,'Напрямки конкурса'!$B$17,IF(D1333='Напрямки конкурса'!$L$18,'Напрямки конкурса'!$B$18,IF(D1333='Напрямки конкурса'!$L$19,'Напрямки конкурса'!$B$19,IF(D1333='Напрямки конкурса'!$L$20,'Напрямки конкурса'!$B$20,IF(D1333='Напрямки конкурса'!$L$21,'Напрямки конкурса'!$B$21,IF(D1333='Напрямки конкурса'!$L$22,'Напрямки конкурса'!$B$22,IF(D1333='Напрямки конкурса'!$L$23,'Напрямки конкурса'!$B$23,IF(D1333='Напрямки конкурса'!$L$24,'Напрямки конкурса'!$B$24,IF(D1333='Напрямки конкурса'!$L$25,'Напрямки конкурса'!$B$25,IF(D1333='Напрямки конкурса'!$L$26,'Напрямки конкурса'!$B$26,IF(D1333='Напрямки конкурса'!$L$27,'Напрямки конкурса'!$B$27,IF(D1333='Напрямки конкурса'!$L$28,'Напрямки конкурса'!$B$28,"")))))))))))))))))))))))))))</f>
        <v/>
      </c>
      <c r="C1333" s="59" t="str">
        <f>IF(D1333='Напрямки конкурса'!$L$2,'Напрямки конкурса'!$K$2,IF(D1333='Напрямки конкурса'!$L$3,'Напрямки конкурса'!$K$3,IF(D1333='Напрямки конкурса'!$L$4,'Напрямки конкурса'!$K$4,IF(D1333='Напрямки конкурса'!$L$5,'Напрямки конкурса'!$K$5,IF(D1333='Напрямки конкурса'!$L$6,'Напрямки конкурса'!$K$6,IF(D1333='Напрямки конкурса'!$L$7,'Напрямки конкурса'!$K$7,IF(D1333='Напрямки конкурса'!$L$8,'Напрямки конкурса'!$K$8,IF(D1333='Напрямки конкурса'!$L$9,'Напрямки конкурса'!$K$9,IF(D1333='Напрямки конкурса'!$L$10,'Напрямки конкурса'!$K$10,IF(D1333='Напрямки конкурса'!$L$11,'Напрямки конкурса'!$K$11,IF(D1333='Напрямки конкурса'!$L$12,'Напрямки конкурса'!$K$12,IF(D1333='Напрямки конкурса'!$L$13,'Напрямки конкурса'!$K$13,IF(D1333='Напрямки конкурса'!$L$14,'Напрямки конкурса'!$K$14,IF(D1333='Напрямки конкурса'!$L$15,'Напрямки конкурса'!$K$15,IF(D1333='Напрямки конкурса'!$L$16,'Напрямки конкурса'!$K$16,IF(D1333='Напрямки конкурса'!$L$17,'Напрямки конкурса'!$K$17,IF(D1333='Напрямки конкурса'!$L$18,'Напрямки конкурса'!$K$18,IF(D1333='Напрямки конкурса'!$L$19,'Напрямки конкурса'!$K$19,IF(D1333='Напрямки конкурса'!$L$20,'Напрямки конкурса'!$K$20,IF(D1333='Напрямки конкурса'!$L$21,'Напрямки конкурса'!$K$21,IF(D1333='Напрямки конкурса'!$L$22,'Напрямки конкурса'!$K$22,IF(D1333='Напрямки конкурса'!$L$23,'Напрямки конкурса'!$K$23,IF(D1333='Напрямки конкурса'!$L$24,'Напрямки конкурса'!$K$24,IF(D1333='Напрямки конкурса'!$L$25,'Напрямки конкурса'!$K$25,IF(D1333='Напрямки конкурса'!$L$26,'Напрямки конкурса'!$K$26,IF(D1333='Напрямки конкурса'!$L$27,'Напрямки конкурса'!$K$27,IF(D1333='Напрямки конкурса'!$L$28,'Напрямки конкурса'!$K$28,"")))))))))))))))))))))))))))</f>
        <v/>
      </c>
      <c r="D1333" s="50"/>
      <c r="E1333" s="171"/>
      <c r="F1333" s="171"/>
      <c r="G1333" s="171"/>
      <c r="H1333" s="150" t="str">
        <f>IF(I1333='Категорія витрат'!$B$2,'Категорія витрат'!$A$2,IF(I1333='Категорія витрат'!$B$3,'Категорія витрат'!$A$3,IF(I1333='Категорія витрат'!$B$4,'Категорія витрат'!$A$4,IF(I1333='Категорія витрат'!$B$5,'Категорія витрат'!$A$5,IF(I1333='Категорія витрат'!$B$6,'Категорія витрат'!$A$6,IF(I1333='Категорія витрат'!$B$7,'Категорія витрат'!$A$7,IF(I1333='Категорія витрат'!$B$8,'Категорія витрат'!$A$8,IF(I1333='Категорія витрат'!$B$9,'Категорія витрат'!$A$9,IF(I1333='Категорія витрат'!$B$10,'Категорія витрат'!$A$10,IF(I1333='Категорія витрат'!$B$11,'Категорія витрат'!$A$11,IF(I1333='Категорія витрат'!$B$12,'Категорія витрат'!$A$12,IF(I1333='Категорія витрат'!$B$13,'Категорія витрат'!$A$13,IF(I1333='Категорія витрат'!$B$14,'Категорія витрат'!$A$14,IF(I1333='Категорія витрат'!$B$15,'Категорія витрат'!$A$15,IF(I1333='Категорія витрат'!$B$16,'Категорія витрат'!$A$16,IF(I1333='Категорія витрат'!$B$17,'Категорія витрат'!$A$17,IF(I1333='Категорія витрат'!$B$18,'Категорія витрат'!$A$18,IF(I1333='Категорія витрат'!$B$19,'Категорія витрат'!$A$19,IF(I1333='Категорія витрат'!$B$20,'Категорія витрат'!$A$20,IF(I1333='Категорія витрат'!$B$21,'Категорія витрат'!$A$21,IF(I1333='Категорія витрат'!$B$22,'Категорія витрат'!$A$22,IF(I1333='Категорія витрат'!$B$23,'Категорія витрат'!$A$23,IF(I1333='Категорія витрат'!$B$24,'Категорія витрат'!$A$24,IF(I1333='Категорія витрат'!$B$25,'Категорія витрат'!$A$25,IF(I1333='Категорія витрат'!$B$26,'Категорія витрат'!$A$26,IF(I1333='Категорія витрат'!$B$27,'Категорія витрат'!$A$27,IF(I1333='Категорія витрат'!$B$28,'Категорія витрат'!$A$28,IF(I1333='Категорія витрат'!$B$29,'Категорія витрат'!$A$29,IF(I1333='Категорія витрат'!$B$30,'Категорія витрат'!$A$30,"")))))))))))))))))))))))))))))</f>
        <v/>
      </c>
      <c r="I1333" s="174"/>
      <c r="J1333" s="173"/>
      <c r="K1333" s="176"/>
      <c r="L1333" s="87">
        <f t="shared" si="625"/>
        <v>0</v>
      </c>
      <c r="M1333" s="176"/>
      <c r="N1333" s="178"/>
      <c r="O1333" s="171"/>
      <c r="P1333" s="159">
        <f>IF(J1333='Категорія витрат'!$F$2,ROUND('Додаток 3._Бюджет детальний ПР'!O1333*0.3676,2),IF(J1333='Категорія витрат'!$F$3,ROUND('Додаток 3._Бюджет детальний ПР'!O1333*0.347,2),IF(J1333='Категорія витрат'!$F$4,ROUND('Додаток 3._Бюджет детальний ПР'!O1333*0.347,2),IF(J1333='Категорія витрат'!$F$7,ROUND('Додаток 3._Бюджет детальний ПР'!O1333*0.0841,2),0))))</f>
        <v>0</v>
      </c>
      <c r="Q1333" s="153">
        <f t="shared" si="630"/>
        <v>0</v>
      </c>
      <c r="R1333" s="181"/>
      <c r="S1333" s="181"/>
      <c r="T1333" s="181"/>
      <c r="U1333" s="181"/>
      <c r="V1333" s="181"/>
      <c r="W1333" s="181"/>
      <c r="X1333" s="181"/>
      <c r="Y1333" s="181"/>
      <c r="Z1333" s="181"/>
      <c r="AA1333" s="181"/>
      <c r="AB1333" s="181"/>
      <c r="AC1333" s="181"/>
      <c r="AD1333" s="48">
        <f t="shared" si="601"/>
        <v>0</v>
      </c>
      <c r="AE1333" s="48">
        <f t="shared" si="602"/>
        <v>0</v>
      </c>
      <c r="AF1333" s="48">
        <f t="shared" si="603"/>
        <v>0</v>
      </c>
      <c r="AG1333" s="48">
        <f t="shared" si="604"/>
        <v>0</v>
      </c>
      <c r="AH1333" s="48">
        <f t="shared" si="605"/>
        <v>0</v>
      </c>
      <c r="AI1333" s="48">
        <f t="shared" si="606"/>
        <v>0</v>
      </c>
      <c r="AJ1333" s="48">
        <f t="shared" si="607"/>
        <v>0</v>
      </c>
      <c r="AK1333" s="48">
        <f t="shared" si="608"/>
        <v>0</v>
      </c>
      <c r="AL1333" s="181"/>
      <c r="AM1333" s="181"/>
      <c r="AN1333" s="77"/>
      <c r="AO1333" s="176"/>
      <c r="AP1333" s="87">
        <f t="shared" si="626"/>
        <v>0</v>
      </c>
      <c r="AQ1333" s="176"/>
      <c r="AR1333" s="178"/>
      <c r="AS1333" s="171"/>
      <c r="AT1333" s="159">
        <f>IF(J1333='Категорія витрат'!$F$2,ROUND('Додаток 3._Бюджет детальний ПР'!AS1333*0.3676,2),IF(J1333='Категорія витрат'!$F$3,ROUND('Додаток 3._Бюджет детальний ПР'!AS1333*0.347,2),IF(J1333='Категорія витрат'!$F$4,ROUND('Додаток 3._Бюджет детальний ПР'!AS1333*0.347,2),IF(J1333='Категорія витрат'!$F$7,ROUND('Додаток 3._Бюджет детальний ПР'!AS1333*0.0841,2),0))))</f>
        <v>0</v>
      </c>
      <c r="AU1333" s="153">
        <f t="shared" si="627"/>
        <v>0</v>
      </c>
      <c r="AV1333" s="181"/>
      <c r="AW1333" s="181"/>
      <c r="AX1333" s="181"/>
      <c r="AY1333" s="181"/>
      <c r="AZ1333" s="181"/>
      <c r="BA1333" s="181"/>
      <c r="BB1333" s="181"/>
      <c r="BC1333" s="181"/>
      <c r="BD1333" s="181"/>
      <c r="BE1333" s="181"/>
      <c r="BF1333" s="181"/>
      <c r="BG1333" s="181"/>
      <c r="BH1333" s="48">
        <f t="shared" si="609"/>
        <v>0</v>
      </c>
      <c r="BI1333" s="48">
        <f t="shared" si="610"/>
        <v>0</v>
      </c>
      <c r="BJ1333" s="48">
        <f t="shared" si="611"/>
        <v>0</v>
      </c>
      <c r="BK1333" s="48">
        <f t="shared" si="612"/>
        <v>0</v>
      </c>
      <c r="BL1333" s="48">
        <f t="shared" si="613"/>
        <v>0</v>
      </c>
      <c r="BM1333" s="48">
        <f t="shared" si="614"/>
        <v>0</v>
      </c>
      <c r="BN1333" s="48">
        <f t="shared" si="615"/>
        <v>0</v>
      </c>
      <c r="BO1333" s="48">
        <f t="shared" si="616"/>
        <v>0</v>
      </c>
      <c r="BP1333" s="181"/>
      <c r="BQ1333" s="181"/>
      <c r="BR1333" s="191"/>
      <c r="BS1333" s="176"/>
      <c r="BT1333" s="87">
        <f t="shared" si="628"/>
        <v>0</v>
      </c>
      <c r="BU1333" s="176"/>
      <c r="BV1333" s="178"/>
      <c r="BW1333" s="171"/>
      <c r="BX1333" s="159">
        <f>IF(J1333='Категорія витрат'!$F$2,ROUND('Додаток 3._Бюджет детальний ПР'!BW1333*0.3676,2),IF(J1333='Категорія витрат'!$F$3,ROUND('Додаток 3._Бюджет детальний ПР'!BW1333*0.347,2),IF(J1333='Категорія витрат'!$F$4,ROUND('Додаток 3._Бюджет детальний ПР'!BW1333*0.347,2),IF(J1333='Категорія витрат'!$F$7,ROUND('Додаток 3._Бюджет детальний ПР'!BW1333*0.0841,2),0))))</f>
        <v>0</v>
      </c>
      <c r="BY1333" s="153">
        <f t="shared" si="629"/>
        <v>0</v>
      </c>
      <c r="BZ1333" s="181"/>
      <c r="CA1333" s="181"/>
      <c r="CB1333" s="181"/>
      <c r="CC1333" s="181"/>
      <c r="CD1333" s="181"/>
      <c r="CE1333" s="181"/>
      <c r="CF1333" s="181"/>
      <c r="CG1333" s="181"/>
      <c r="CH1333" s="181"/>
      <c r="CI1333" s="181"/>
      <c r="CJ1333" s="181"/>
      <c r="CK1333" s="181"/>
      <c r="CL1333" s="48">
        <f t="shared" si="617"/>
        <v>0</v>
      </c>
      <c r="CM1333" s="48">
        <f t="shared" si="618"/>
        <v>0</v>
      </c>
      <c r="CN1333" s="48">
        <f t="shared" si="619"/>
        <v>0</v>
      </c>
      <c r="CO1333" s="48">
        <f t="shared" si="620"/>
        <v>0</v>
      </c>
      <c r="CP1333" s="48">
        <f t="shared" si="621"/>
        <v>0</v>
      </c>
      <c r="CQ1333" s="48">
        <f t="shared" si="622"/>
        <v>0</v>
      </c>
      <c r="CR1333" s="48">
        <f t="shared" si="623"/>
        <v>0</v>
      </c>
      <c r="CS1333" s="48">
        <f t="shared" si="624"/>
        <v>0</v>
      </c>
      <c r="CT1333" s="181"/>
      <c r="CU1333" s="181"/>
    </row>
    <row r="1334" spans="1:99" ht="20.100000000000001" customHeight="1" x14ac:dyDescent="0.25">
      <c r="A1334" s="58">
        <v>1330</v>
      </c>
      <c r="B1334" s="58" t="str">
        <f>IF(D1334='Напрямки конкурса'!$L$2,'Напрямки конкурса'!$B$2,IF(D1334='Напрямки конкурса'!$L$3,'Напрямки конкурса'!$B$3,IF(D1334='Напрямки конкурса'!$L$4,'Напрямки конкурса'!$B$4,IF(D1334='Напрямки конкурса'!$L$5,'Напрямки конкурса'!$B$5,IF(D1334='Напрямки конкурса'!$L$6,'Напрямки конкурса'!$B$6,IF(D1334='Напрямки конкурса'!$L$7,'Напрямки конкурса'!$B$7,IF(D1334='Напрямки конкурса'!$L$8,'Напрямки конкурса'!$B$8,IF(D1334='Напрямки конкурса'!$L$9,'Напрямки конкурса'!$B$9,IF(D1334='Напрямки конкурса'!$L$10,'Напрямки конкурса'!$B$10,IF(D1334='Напрямки конкурса'!$L$11,'Напрямки конкурса'!$B$11,IF(D1334='Напрямки конкурса'!$L$12,'Напрямки конкурса'!$B$12,IF(D1334='Напрямки конкурса'!$L$13,'Напрямки конкурса'!$B$13,IF(D1334='Напрямки конкурса'!$L$14,'Напрямки конкурса'!$B$14,IF(D1334='Напрямки конкурса'!$L$15,'Напрямки конкурса'!$B$15,IF(D1334='Напрямки конкурса'!$L$16,'Напрямки конкурса'!$B$16,IF(D1334='Напрямки конкурса'!$L$17,'Напрямки конкурса'!$B$17,IF(D1334='Напрямки конкурса'!$L$18,'Напрямки конкурса'!$B$18,IF(D1334='Напрямки конкурса'!$L$19,'Напрямки конкурса'!$B$19,IF(D1334='Напрямки конкурса'!$L$20,'Напрямки конкурса'!$B$20,IF(D1334='Напрямки конкурса'!$L$21,'Напрямки конкурса'!$B$21,IF(D1334='Напрямки конкурса'!$L$22,'Напрямки конкурса'!$B$22,IF(D1334='Напрямки конкурса'!$L$23,'Напрямки конкурса'!$B$23,IF(D1334='Напрямки конкурса'!$L$24,'Напрямки конкурса'!$B$24,IF(D1334='Напрямки конкурса'!$L$25,'Напрямки конкурса'!$B$25,IF(D1334='Напрямки конкурса'!$L$26,'Напрямки конкурса'!$B$26,IF(D1334='Напрямки конкурса'!$L$27,'Напрямки конкурса'!$B$27,IF(D1334='Напрямки конкурса'!$L$28,'Напрямки конкурса'!$B$28,"")))))))))))))))))))))))))))</f>
        <v/>
      </c>
      <c r="C1334" s="59" t="str">
        <f>IF(D1334='Напрямки конкурса'!$L$2,'Напрямки конкурса'!$K$2,IF(D1334='Напрямки конкурса'!$L$3,'Напрямки конкурса'!$K$3,IF(D1334='Напрямки конкурса'!$L$4,'Напрямки конкурса'!$K$4,IF(D1334='Напрямки конкурса'!$L$5,'Напрямки конкурса'!$K$5,IF(D1334='Напрямки конкурса'!$L$6,'Напрямки конкурса'!$K$6,IF(D1334='Напрямки конкурса'!$L$7,'Напрямки конкурса'!$K$7,IF(D1334='Напрямки конкурса'!$L$8,'Напрямки конкурса'!$K$8,IF(D1334='Напрямки конкурса'!$L$9,'Напрямки конкурса'!$K$9,IF(D1334='Напрямки конкурса'!$L$10,'Напрямки конкурса'!$K$10,IF(D1334='Напрямки конкурса'!$L$11,'Напрямки конкурса'!$K$11,IF(D1334='Напрямки конкурса'!$L$12,'Напрямки конкурса'!$K$12,IF(D1334='Напрямки конкурса'!$L$13,'Напрямки конкурса'!$K$13,IF(D1334='Напрямки конкурса'!$L$14,'Напрямки конкурса'!$K$14,IF(D1334='Напрямки конкурса'!$L$15,'Напрямки конкурса'!$K$15,IF(D1334='Напрямки конкурса'!$L$16,'Напрямки конкурса'!$K$16,IF(D1334='Напрямки конкурса'!$L$17,'Напрямки конкурса'!$K$17,IF(D1334='Напрямки конкурса'!$L$18,'Напрямки конкурса'!$K$18,IF(D1334='Напрямки конкурса'!$L$19,'Напрямки конкурса'!$K$19,IF(D1334='Напрямки конкурса'!$L$20,'Напрямки конкурса'!$K$20,IF(D1334='Напрямки конкурса'!$L$21,'Напрямки конкурса'!$K$21,IF(D1334='Напрямки конкурса'!$L$22,'Напрямки конкурса'!$K$22,IF(D1334='Напрямки конкурса'!$L$23,'Напрямки конкурса'!$K$23,IF(D1334='Напрямки конкурса'!$L$24,'Напрямки конкурса'!$K$24,IF(D1334='Напрямки конкурса'!$L$25,'Напрямки конкурса'!$K$25,IF(D1334='Напрямки конкурса'!$L$26,'Напрямки конкурса'!$K$26,IF(D1334='Напрямки конкурса'!$L$27,'Напрямки конкурса'!$K$27,IF(D1334='Напрямки конкурса'!$L$28,'Напрямки конкурса'!$K$28,"")))))))))))))))))))))))))))</f>
        <v/>
      </c>
      <c r="D1334" s="50"/>
      <c r="E1334" s="171"/>
      <c r="F1334" s="171"/>
      <c r="G1334" s="171"/>
      <c r="H1334" s="150" t="str">
        <f>IF(I1334='Категорія витрат'!$B$2,'Категорія витрат'!$A$2,IF(I1334='Категорія витрат'!$B$3,'Категорія витрат'!$A$3,IF(I1334='Категорія витрат'!$B$4,'Категорія витрат'!$A$4,IF(I1334='Категорія витрат'!$B$5,'Категорія витрат'!$A$5,IF(I1334='Категорія витрат'!$B$6,'Категорія витрат'!$A$6,IF(I1334='Категорія витрат'!$B$7,'Категорія витрат'!$A$7,IF(I1334='Категорія витрат'!$B$8,'Категорія витрат'!$A$8,IF(I1334='Категорія витрат'!$B$9,'Категорія витрат'!$A$9,IF(I1334='Категорія витрат'!$B$10,'Категорія витрат'!$A$10,IF(I1334='Категорія витрат'!$B$11,'Категорія витрат'!$A$11,IF(I1334='Категорія витрат'!$B$12,'Категорія витрат'!$A$12,IF(I1334='Категорія витрат'!$B$13,'Категорія витрат'!$A$13,IF(I1334='Категорія витрат'!$B$14,'Категорія витрат'!$A$14,IF(I1334='Категорія витрат'!$B$15,'Категорія витрат'!$A$15,IF(I1334='Категорія витрат'!$B$16,'Категорія витрат'!$A$16,IF(I1334='Категорія витрат'!$B$17,'Категорія витрат'!$A$17,IF(I1334='Категорія витрат'!$B$18,'Категорія витрат'!$A$18,IF(I1334='Категорія витрат'!$B$19,'Категорія витрат'!$A$19,IF(I1334='Категорія витрат'!$B$20,'Категорія витрат'!$A$20,IF(I1334='Категорія витрат'!$B$21,'Категорія витрат'!$A$21,IF(I1334='Категорія витрат'!$B$22,'Категорія витрат'!$A$22,IF(I1334='Категорія витрат'!$B$23,'Категорія витрат'!$A$23,IF(I1334='Категорія витрат'!$B$24,'Категорія витрат'!$A$24,IF(I1334='Категорія витрат'!$B$25,'Категорія витрат'!$A$25,IF(I1334='Категорія витрат'!$B$26,'Категорія витрат'!$A$26,IF(I1334='Категорія витрат'!$B$27,'Категорія витрат'!$A$27,IF(I1334='Категорія витрат'!$B$28,'Категорія витрат'!$A$28,IF(I1334='Категорія витрат'!$B$29,'Категорія витрат'!$A$29,IF(I1334='Категорія витрат'!$B$30,'Категорія витрат'!$A$30,"")))))))))))))))))))))))))))))</f>
        <v/>
      </c>
      <c r="I1334" s="174"/>
      <c r="J1334" s="173"/>
      <c r="K1334" s="176"/>
      <c r="L1334" s="87">
        <f t="shared" si="625"/>
        <v>0</v>
      </c>
      <c r="M1334" s="176"/>
      <c r="N1334" s="178"/>
      <c r="O1334" s="171"/>
      <c r="P1334" s="159">
        <f>IF(J1334='Категорія витрат'!$F$2,ROUND('Додаток 3._Бюджет детальний ПР'!O1334*0.3676,2),IF(J1334='Категорія витрат'!$F$3,ROUND('Додаток 3._Бюджет детальний ПР'!O1334*0.347,2),IF(J1334='Категорія витрат'!$F$4,ROUND('Додаток 3._Бюджет детальний ПР'!O1334*0.347,2),IF(J1334='Категорія витрат'!$F$7,ROUND('Додаток 3._Бюджет детальний ПР'!O1334*0.0841,2),0))))</f>
        <v>0</v>
      </c>
      <c r="Q1334" s="153">
        <f t="shared" si="630"/>
        <v>0</v>
      </c>
      <c r="R1334" s="181"/>
      <c r="S1334" s="181"/>
      <c r="T1334" s="181"/>
      <c r="U1334" s="181"/>
      <c r="V1334" s="181"/>
      <c r="W1334" s="181"/>
      <c r="X1334" s="181"/>
      <c r="Y1334" s="181"/>
      <c r="Z1334" s="181"/>
      <c r="AA1334" s="181"/>
      <c r="AB1334" s="181"/>
      <c r="AC1334" s="181"/>
      <c r="AD1334" s="48">
        <f t="shared" si="601"/>
        <v>0</v>
      </c>
      <c r="AE1334" s="48">
        <f t="shared" si="602"/>
        <v>0</v>
      </c>
      <c r="AF1334" s="48">
        <f t="shared" si="603"/>
        <v>0</v>
      </c>
      <c r="AG1334" s="48">
        <f t="shared" si="604"/>
        <v>0</v>
      </c>
      <c r="AH1334" s="48">
        <f t="shared" si="605"/>
        <v>0</v>
      </c>
      <c r="AI1334" s="48">
        <f t="shared" si="606"/>
        <v>0</v>
      </c>
      <c r="AJ1334" s="48">
        <f t="shared" si="607"/>
        <v>0</v>
      </c>
      <c r="AK1334" s="48">
        <f t="shared" si="608"/>
        <v>0</v>
      </c>
      <c r="AL1334" s="181"/>
      <c r="AM1334" s="181"/>
      <c r="AN1334" s="77"/>
      <c r="AO1334" s="176"/>
      <c r="AP1334" s="87">
        <f t="shared" si="626"/>
        <v>0</v>
      </c>
      <c r="AQ1334" s="176"/>
      <c r="AR1334" s="178"/>
      <c r="AS1334" s="171"/>
      <c r="AT1334" s="159">
        <f>IF(J1334='Категорія витрат'!$F$2,ROUND('Додаток 3._Бюджет детальний ПР'!AS1334*0.3676,2),IF(J1334='Категорія витрат'!$F$3,ROUND('Додаток 3._Бюджет детальний ПР'!AS1334*0.347,2),IF(J1334='Категорія витрат'!$F$4,ROUND('Додаток 3._Бюджет детальний ПР'!AS1334*0.347,2),IF(J1334='Категорія витрат'!$F$7,ROUND('Додаток 3._Бюджет детальний ПР'!AS1334*0.0841,2),0))))</f>
        <v>0</v>
      </c>
      <c r="AU1334" s="153">
        <f t="shared" si="627"/>
        <v>0</v>
      </c>
      <c r="AV1334" s="181"/>
      <c r="AW1334" s="181"/>
      <c r="AX1334" s="181"/>
      <c r="AY1334" s="181"/>
      <c r="AZ1334" s="181"/>
      <c r="BA1334" s="181"/>
      <c r="BB1334" s="181"/>
      <c r="BC1334" s="181"/>
      <c r="BD1334" s="181"/>
      <c r="BE1334" s="181"/>
      <c r="BF1334" s="181"/>
      <c r="BG1334" s="181"/>
      <c r="BH1334" s="48">
        <f t="shared" si="609"/>
        <v>0</v>
      </c>
      <c r="BI1334" s="48">
        <f t="shared" si="610"/>
        <v>0</v>
      </c>
      <c r="BJ1334" s="48">
        <f t="shared" si="611"/>
        <v>0</v>
      </c>
      <c r="BK1334" s="48">
        <f t="shared" si="612"/>
        <v>0</v>
      </c>
      <c r="BL1334" s="48">
        <f t="shared" si="613"/>
        <v>0</v>
      </c>
      <c r="BM1334" s="48">
        <f t="shared" si="614"/>
        <v>0</v>
      </c>
      <c r="BN1334" s="48">
        <f t="shared" si="615"/>
        <v>0</v>
      </c>
      <c r="BO1334" s="48">
        <f t="shared" si="616"/>
        <v>0</v>
      </c>
      <c r="BP1334" s="181"/>
      <c r="BQ1334" s="181"/>
      <c r="BR1334" s="191"/>
      <c r="BS1334" s="176"/>
      <c r="BT1334" s="87">
        <f t="shared" si="628"/>
        <v>0</v>
      </c>
      <c r="BU1334" s="176"/>
      <c r="BV1334" s="178"/>
      <c r="BW1334" s="171"/>
      <c r="BX1334" s="159">
        <f>IF(J1334='Категорія витрат'!$F$2,ROUND('Додаток 3._Бюджет детальний ПР'!BW1334*0.3676,2),IF(J1334='Категорія витрат'!$F$3,ROUND('Додаток 3._Бюджет детальний ПР'!BW1334*0.347,2),IF(J1334='Категорія витрат'!$F$4,ROUND('Додаток 3._Бюджет детальний ПР'!BW1334*0.347,2),IF(J1334='Категорія витрат'!$F$7,ROUND('Додаток 3._Бюджет детальний ПР'!BW1334*0.0841,2),0))))</f>
        <v>0</v>
      </c>
      <c r="BY1334" s="153">
        <f t="shared" si="629"/>
        <v>0</v>
      </c>
      <c r="BZ1334" s="181"/>
      <c r="CA1334" s="181"/>
      <c r="CB1334" s="181"/>
      <c r="CC1334" s="181"/>
      <c r="CD1334" s="181"/>
      <c r="CE1334" s="181"/>
      <c r="CF1334" s="181"/>
      <c r="CG1334" s="181"/>
      <c r="CH1334" s="181"/>
      <c r="CI1334" s="181"/>
      <c r="CJ1334" s="181"/>
      <c r="CK1334" s="181"/>
      <c r="CL1334" s="48">
        <f t="shared" si="617"/>
        <v>0</v>
      </c>
      <c r="CM1334" s="48">
        <f t="shared" si="618"/>
        <v>0</v>
      </c>
      <c r="CN1334" s="48">
        <f t="shared" si="619"/>
        <v>0</v>
      </c>
      <c r="CO1334" s="48">
        <f t="shared" si="620"/>
        <v>0</v>
      </c>
      <c r="CP1334" s="48">
        <f t="shared" si="621"/>
        <v>0</v>
      </c>
      <c r="CQ1334" s="48">
        <f t="shared" si="622"/>
        <v>0</v>
      </c>
      <c r="CR1334" s="48">
        <f t="shared" si="623"/>
        <v>0</v>
      </c>
      <c r="CS1334" s="48">
        <f t="shared" si="624"/>
        <v>0</v>
      </c>
      <c r="CT1334" s="181"/>
      <c r="CU1334" s="181"/>
    </row>
    <row r="1335" spans="1:99" ht="20.100000000000001" customHeight="1" x14ac:dyDescent="0.25">
      <c r="A1335" s="58">
        <v>1331</v>
      </c>
      <c r="B1335" s="58" t="str">
        <f>IF(D1335='Напрямки конкурса'!$L$2,'Напрямки конкурса'!$B$2,IF(D1335='Напрямки конкурса'!$L$3,'Напрямки конкурса'!$B$3,IF(D1335='Напрямки конкурса'!$L$4,'Напрямки конкурса'!$B$4,IF(D1335='Напрямки конкурса'!$L$5,'Напрямки конкурса'!$B$5,IF(D1335='Напрямки конкурса'!$L$6,'Напрямки конкурса'!$B$6,IF(D1335='Напрямки конкурса'!$L$7,'Напрямки конкурса'!$B$7,IF(D1335='Напрямки конкурса'!$L$8,'Напрямки конкурса'!$B$8,IF(D1335='Напрямки конкурса'!$L$9,'Напрямки конкурса'!$B$9,IF(D1335='Напрямки конкурса'!$L$10,'Напрямки конкурса'!$B$10,IF(D1335='Напрямки конкурса'!$L$11,'Напрямки конкурса'!$B$11,IF(D1335='Напрямки конкурса'!$L$12,'Напрямки конкурса'!$B$12,IF(D1335='Напрямки конкурса'!$L$13,'Напрямки конкурса'!$B$13,IF(D1335='Напрямки конкурса'!$L$14,'Напрямки конкурса'!$B$14,IF(D1335='Напрямки конкурса'!$L$15,'Напрямки конкурса'!$B$15,IF(D1335='Напрямки конкурса'!$L$16,'Напрямки конкурса'!$B$16,IF(D1335='Напрямки конкурса'!$L$17,'Напрямки конкурса'!$B$17,IF(D1335='Напрямки конкурса'!$L$18,'Напрямки конкурса'!$B$18,IF(D1335='Напрямки конкурса'!$L$19,'Напрямки конкурса'!$B$19,IF(D1335='Напрямки конкурса'!$L$20,'Напрямки конкурса'!$B$20,IF(D1335='Напрямки конкурса'!$L$21,'Напрямки конкурса'!$B$21,IF(D1335='Напрямки конкурса'!$L$22,'Напрямки конкурса'!$B$22,IF(D1335='Напрямки конкурса'!$L$23,'Напрямки конкурса'!$B$23,IF(D1335='Напрямки конкурса'!$L$24,'Напрямки конкурса'!$B$24,IF(D1335='Напрямки конкурса'!$L$25,'Напрямки конкурса'!$B$25,IF(D1335='Напрямки конкурса'!$L$26,'Напрямки конкурса'!$B$26,IF(D1335='Напрямки конкурса'!$L$27,'Напрямки конкурса'!$B$27,IF(D1335='Напрямки конкурса'!$L$28,'Напрямки конкурса'!$B$28,"")))))))))))))))))))))))))))</f>
        <v/>
      </c>
      <c r="C1335" s="59" t="str">
        <f>IF(D1335='Напрямки конкурса'!$L$2,'Напрямки конкурса'!$K$2,IF(D1335='Напрямки конкурса'!$L$3,'Напрямки конкурса'!$K$3,IF(D1335='Напрямки конкурса'!$L$4,'Напрямки конкурса'!$K$4,IF(D1335='Напрямки конкурса'!$L$5,'Напрямки конкурса'!$K$5,IF(D1335='Напрямки конкурса'!$L$6,'Напрямки конкурса'!$K$6,IF(D1335='Напрямки конкурса'!$L$7,'Напрямки конкурса'!$K$7,IF(D1335='Напрямки конкурса'!$L$8,'Напрямки конкурса'!$K$8,IF(D1335='Напрямки конкурса'!$L$9,'Напрямки конкурса'!$K$9,IF(D1335='Напрямки конкурса'!$L$10,'Напрямки конкурса'!$K$10,IF(D1335='Напрямки конкурса'!$L$11,'Напрямки конкурса'!$K$11,IF(D1335='Напрямки конкурса'!$L$12,'Напрямки конкурса'!$K$12,IF(D1335='Напрямки конкурса'!$L$13,'Напрямки конкурса'!$K$13,IF(D1335='Напрямки конкурса'!$L$14,'Напрямки конкурса'!$K$14,IF(D1335='Напрямки конкурса'!$L$15,'Напрямки конкурса'!$K$15,IF(D1335='Напрямки конкурса'!$L$16,'Напрямки конкурса'!$K$16,IF(D1335='Напрямки конкурса'!$L$17,'Напрямки конкурса'!$K$17,IF(D1335='Напрямки конкурса'!$L$18,'Напрямки конкурса'!$K$18,IF(D1335='Напрямки конкурса'!$L$19,'Напрямки конкурса'!$K$19,IF(D1335='Напрямки конкурса'!$L$20,'Напрямки конкурса'!$K$20,IF(D1335='Напрямки конкурса'!$L$21,'Напрямки конкурса'!$K$21,IF(D1335='Напрямки конкурса'!$L$22,'Напрямки конкурса'!$K$22,IF(D1335='Напрямки конкурса'!$L$23,'Напрямки конкурса'!$K$23,IF(D1335='Напрямки конкурса'!$L$24,'Напрямки конкурса'!$K$24,IF(D1335='Напрямки конкурса'!$L$25,'Напрямки конкурса'!$K$25,IF(D1335='Напрямки конкурса'!$L$26,'Напрямки конкурса'!$K$26,IF(D1335='Напрямки конкурса'!$L$27,'Напрямки конкурса'!$K$27,IF(D1335='Напрямки конкурса'!$L$28,'Напрямки конкурса'!$K$28,"")))))))))))))))))))))))))))</f>
        <v/>
      </c>
      <c r="D1335" s="50"/>
      <c r="E1335" s="171"/>
      <c r="F1335" s="171"/>
      <c r="G1335" s="171"/>
      <c r="H1335" s="150" t="str">
        <f>IF(I1335='Категорія витрат'!$B$2,'Категорія витрат'!$A$2,IF(I1335='Категорія витрат'!$B$3,'Категорія витрат'!$A$3,IF(I1335='Категорія витрат'!$B$4,'Категорія витрат'!$A$4,IF(I1335='Категорія витрат'!$B$5,'Категорія витрат'!$A$5,IF(I1335='Категорія витрат'!$B$6,'Категорія витрат'!$A$6,IF(I1335='Категорія витрат'!$B$7,'Категорія витрат'!$A$7,IF(I1335='Категорія витрат'!$B$8,'Категорія витрат'!$A$8,IF(I1335='Категорія витрат'!$B$9,'Категорія витрат'!$A$9,IF(I1335='Категорія витрат'!$B$10,'Категорія витрат'!$A$10,IF(I1335='Категорія витрат'!$B$11,'Категорія витрат'!$A$11,IF(I1335='Категорія витрат'!$B$12,'Категорія витрат'!$A$12,IF(I1335='Категорія витрат'!$B$13,'Категорія витрат'!$A$13,IF(I1335='Категорія витрат'!$B$14,'Категорія витрат'!$A$14,IF(I1335='Категорія витрат'!$B$15,'Категорія витрат'!$A$15,IF(I1335='Категорія витрат'!$B$16,'Категорія витрат'!$A$16,IF(I1335='Категорія витрат'!$B$17,'Категорія витрат'!$A$17,IF(I1335='Категорія витрат'!$B$18,'Категорія витрат'!$A$18,IF(I1335='Категорія витрат'!$B$19,'Категорія витрат'!$A$19,IF(I1335='Категорія витрат'!$B$20,'Категорія витрат'!$A$20,IF(I1335='Категорія витрат'!$B$21,'Категорія витрат'!$A$21,IF(I1335='Категорія витрат'!$B$22,'Категорія витрат'!$A$22,IF(I1335='Категорія витрат'!$B$23,'Категорія витрат'!$A$23,IF(I1335='Категорія витрат'!$B$24,'Категорія витрат'!$A$24,IF(I1335='Категорія витрат'!$B$25,'Категорія витрат'!$A$25,IF(I1335='Категорія витрат'!$B$26,'Категорія витрат'!$A$26,IF(I1335='Категорія витрат'!$B$27,'Категорія витрат'!$A$27,IF(I1335='Категорія витрат'!$B$28,'Категорія витрат'!$A$28,IF(I1335='Категорія витрат'!$B$29,'Категорія витрат'!$A$29,IF(I1335='Категорія витрат'!$B$30,'Категорія витрат'!$A$30,"")))))))))))))))))))))))))))))</f>
        <v/>
      </c>
      <c r="I1335" s="174"/>
      <c r="J1335" s="173"/>
      <c r="K1335" s="176"/>
      <c r="L1335" s="87">
        <f t="shared" si="625"/>
        <v>0</v>
      </c>
      <c r="M1335" s="176"/>
      <c r="N1335" s="178"/>
      <c r="O1335" s="171"/>
      <c r="P1335" s="159">
        <f>IF(J1335='Категорія витрат'!$F$2,ROUND('Додаток 3._Бюджет детальний ПР'!O1335*0.3676,2),IF(J1335='Категорія витрат'!$F$3,ROUND('Додаток 3._Бюджет детальний ПР'!O1335*0.347,2),IF(J1335='Категорія витрат'!$F$4,ROUND('Додаток 3._Бюджет детальний ПР'!O1335*0.347,2),IF(J1335='Категорія витрат'!$F$7,ROUND('Додаток 3._Бюджет детальний ПР'!O1335*0.0841,2),0))))</f>
        <v>0</v>
      </c>
      <c r="Q1335" s="153">
        <f t="shared" si="630"/>
        <v>0</v>
      </c>
      <c r="R1335" s="181"/>
      <c r="S1335" s="181"/>
      <c r="T1335" s="181"/>
      <c r="U1335" s="181"/>
      <c r="V1335" s="181"/>
      <c r="W1335" s="181"/>
      <c r="X1335" s="181"/>
      <c r="Y1335" s="181"/>
      <c r="Z1335" s="181"/>
      <c r="AA1335" s="181"/>
      <c r="AB1335" s="181"/>
      <c r="AC1335" s="181"/>
      <c r="AD1335" s="48">
        <f t="shared" si="601"/>
        <v>0</v>
      </c>
      <c r="AE1335" s="48">
        <f t="shared" si="602"/>
        <v>0</v>
      </c>
      <c r="AF1335" s="48">
        <f t="shared" si="603"/>
        <v>0</v>
      </c>
      <c r="AG1335" s="48">
        <f t="shared" si="604"/>
        <v>0</v>
      </c>
      <c r="AH1335" s="48">
        <f t="shared" si="605"/>
        <v>0</v>
      </c>
      <c r="AI1335" s="48">
        <f t="shared" si="606"/>
        <v>0</v>
      </c>
      <c r="AJ1335" s="48">
        <f t="shared" si="607"/>
        <v>0</v>
      </c>
      <c r="AK1335" s="48">
        <f t="shared" si="608"/>
        <v>0</v>
      </c>
      <c r="AL1335" s="181"/>
      <c r="AM1335" s="181"/>
      <c r="AN1335" s="77"/>
      <c r="AO1335" s="176"/>
      <c r="AP1335" s="87">
        <f t="shared" si="626"/>
        <v>0</v>
      </c>
      <c r="AQ1335" s="176"/>
      <c r="AR1335" s="178"/>
      <c r="AS1335" s="171"/>
      <c r="AT1335" s="159">
        <f>IF(J1335='Категорія витрат'!$F$2,ROUND('Додаток 3._Бюджет детальний ПР'!AS1335*0.3676,2),IF(J1335='Категорія витрат'!$F$3,ROUND('Додаток 3._Бюджет детальний ПР'!AS1335*0.347,2),IF(J1335='Категорія витрат'!$F$4,ROUND('Додаток 3._Бюджет детальний ПР'!AS1335*0.347,2),IF(J1335='Категорія витрат'!$F$7,ROUND('Додаток 3._Бюджет детальний ПР'!AS1335*0.0841,2),0))))</f>
        <v>0</v>
      </c>
      <c r="AU1335" s="153">
        <f t="shared" si="627"/>
        <v>0</v>
      </c>
      <c r="AV1335" s="181"/>
      <c r="AW1335" s="181"/>
      <c r="AX1335" s="181"/>
      <c r="AY1335" s="181"/>
      <c r="AZ1335" s="181"/>
      <c r="BA1335" s="181"/>
      <c r="BB1335" s="181"/>
      <c r="BC1335" s="181"/>
      <c r="BD1335" s="181"/>
      <c r="BE1335" s="181"/>
      <c r="BF1335" s="181"/>
      <c r="BG1335" s="181"/>
      <c r="BH1335" s="48">
        <f t="shared" si="609"/>
        <v>0</v>
      </c>
      <c r="BI1335" s="48">
        <f t="shared" si="610"/>
        <v>0</v>
      </c>
      <c r="BJ1335" s="48">
        <f t="shared" si="611"/>
        <v>0</v>
      </c>
      <c r="BK1335" s="48">
        <f t="shared" si="612"/>
        <v>0</v>
      </c>
      <c r="BL1335" s="48">
        <f t="shared" si="613"/>
        <v>0</v>
      </c>
      <c r="BM1335" s="48">
        <f t="shared" si="614"/>
        <v>0</v>
      </c>
      <c r="BN1335" s="48">
        <f t="shared" si="615"/>
        <v>0</v>
      </c>
      <c r="BO1335" s="48">
        <f t="shared" si="616"/>
        <v>0</v>
      </c>
      <c r="BP1335" s="181"/>
      <c r="BQ1335" s="181"/>
      <c r="BR1335" s="191"/>
      <c r="BS1335" s="176"/>
      <c r="BT1335" s="87">
        <f t="shared" si="628"/>
        <v>0</v>
      </c>
      <c r="BU1335" s="176"/>
      <c r="BV1335" s="178"/>
      <c r="BW1335" s="171"/>
      <c r="BX1335" s="159">
        <f>IF(J1335='Категорія витрат'!$F$2,ROUND('Додаток 3._Бюджет детальний ПР'!BW1335*0.3676,2),IF(J1335='Категорія витрат'!$F$3,ROUND('Додаток 3._Бюджет детальний ПР'!BW1335*0.347,2),IF(J1335='Категорія витрат'!$F$4,ROUND('Додаток 3._Бюджет детальний ПР'!BW1335*0.347,2),IF(J1335='Категорія витрат'!$F$7,ROUND('Додаток 3._Бюджет детальний ПР'!BW1335*0.0841,2),0))))</f>
        <v>0</v>
      </c>
      <c r="BY1335" s="153">
        <f t="shared" si="629"/>
        <v>0</v>
      </c>
      <c r="BZ1335" s="181"/>
      <c r="CA1335" s="181"/>
      <c r="CB1335" s="181"/>
      <c r="CC1335" s="181"/>
      <c r="CD1335" s="181"/>
      <c r="CE1335" s="181"/>
      <c r="CF1335" s="181"/>
      <c r="CG1335" s="181"/>
      <c r="CH1335" s="181"/>
      <c r="CI1335" s="181"/>
      <c r="CJ1335" s="181"/>
      <c r="CK1335" s="181"/>
      <c r="CL1335" s="48">
        <f t="shared" si="617"/>
        <v>0</v>
      </c>
      <c r="CM1335" s="48">
        <f t="shared" si="618"/>
        <v>0</v>
      </c>
      <c r="CN1335" s="48">
        <f t="shared" si="619"/>
        <v>0</v>
      </c>
      <c r="CO1335" s="48">
        <f t="shared" si="620"/>
        <v>0</v>
      </c>
      <c r="CP1335" s="48">
        <f t="shared" si="621"/>
        <v>0</v>
      </c>
      <c r="CQ1335" s="48">
        <f t="shared" si="622"/>
        <v>0</v>
      </c>
      <c r="CR1335" s="48">
        <f t="shared" si="623"/>
        <v>0</v>
      </c>
      <c r="CS1335" s="48">
        <f t="shared" si="624"/>
        <v>0</v>
      </c>
      <c r="CT1335" s="181"/>
      <c r="CU1335" s="181"/>
    </row>
    <row r="1336" spans="1:99" ht="20.100000000000001" customHeight="1" x14ac:dyDescent="0.25">
      <c r="A1336" s="58">
        <v>1332</v>
      </c>
      <c r="B1336" s="58" t="str">
        <f>IF(D1336='Напрямки конкурса'!$L$2,'Напрямки конкурса'!$B$2,IF(D1336='Напрямки конкурса'!$L$3,'Напрямки конкурса'!$B$3,IF(D1336='Напрямки конкурса'!$L$4,'Напрямки конкурса'!$B$4,IF(D1336='Напрямки конкурса'!$L$5,'Напрямки конкурса'!$B$5,IF(D1336='Напрямки конкурса'!$L$6,'Напрямки конкурса'!$B$6,IF(D1336='Напрямки конкурса'!$L$7,'Напрямки конкурса'!$B$7,IF(D1336='Напрямки конкурса'!$L$8,'Напрямки конкурса'!$B$8,IF(D1336='Напрямки конкурса'!$L$9,'Напрямки конкурса'!$B$9,IF(D1336='Напрямки конкурса'!$L$10,'Напрямки конкурса'!$B$10,IF(D1336='Напрямки конкурса'!$L$11,'Напрямки конкурса'!$B$11,IF(D1336='Напрямки конкурса'!$L$12,'Напрямки конкурса'!$B$12,IF(D1336='Напрямки конкурса'!$L$13,'Напрямки конкурса'!$B$13,IF(D1336='Напрямки конкурса'!$L$14,'Напрямки конкурса'!$B$14,IF(D1336='Напрямки конкурса'!$L$15,'Напрямки конкурса'!$B$15,IF(D1336='Напрямки конкурса'!$L$16,'Напрямки конкурса'!$B$16,IF(D1336='Напрямки конкурса'!$L$17,'Напрямки конкурса'!$B$17,IF(D1336='Напрямки конкурса'!$L$18,'Напрямки конкурса'!$B$18,IF(D1336='Напрямки конкурса'!$L$19,'Напрямки конкурса'!$B$19,IF(D1336='Напрямки конкурса'!$L$20,'Напрямки конкурса'!$B$20,IF(D1336='Напрямки конкурса'!$L$21,'Напрямки конкурса'!$B$21,IF(D1336='Напрямки конкурса'!$L$22,'Напрямки конкурса'!$B$22,IF(D1336='Напрямки конкурса'!$L$23,'Напрямки конкурса'!$B$23,IF(D1336='Напрямки конкурса'!$L$24,'Напрямки конкурса'!$B$24,IF(D1336='Напрямки конкурса'!$L$25,'Напрямки конкурса'!$B$25,IF(D1336='Напрямки конкурса'!$L$26,'Напрямки конкурса'!$B$26,IF(D1336='Напрямки конкурса'!$L$27,'Напрямки конкурса'!$B$27,IF(D1336='Напрямки конкурса'!$L$28,'Напрямки конкурса'!$B$28,"")))))))))))))))))))))))))))</f>
        <v/>
      </c>
      <c r="C1336" s="59" t="str">
        <f>IF(D1336='Напрямки конкурса'!$L$2,'Напрямки конкурса'!$K$2,IF(D1336='Напрямки конкурса'!$L$3,'Напрямки конкурса'!$K$3,IF(D1336='Напрямки конкурса'!$L$4,'Напрямки конкурса'!$K$4,IF(D1336='Напрямки конкурса'!$L$5,'Напрямки конкурса'!$K$5,IF(D1336='Напрямки конкурса'!$L$6,'Напрямки конкурса'!$K$6,IF(D1336='Напрямки конкурса'!$L$7,'Напрямки конкурса'!$K$7,IF(D1336='Напрямки конкурса'!$L$8,'Напрямки конкурса'!$K$8,IF(D1336='Напрямки конкурса'!$L$9,'Напрямки конкурса'!$K$9,IF(D1336='Напрямки конкурса'!$L$10,'Напрямки конкурса'!$K$10,IF(D1336='Напрямки конкурса'!$L$11,'Напрямки конкурса'!$K$11,IF(D1336='Напрямки конкурса'!$L$12,'Напрямки конкурса'!$K$12,IF(D1336='Напрямки конкурса'!$L$13,'Напрямки конкурса'!$K$13,IF(D1336='Напрямки конкурса'!$L$14,'Напрямки конкурса'!$K$14,IF(D1336='Напрямки конкурса'!$L$15,'Напрямки конкурса'!$K$15,IF(D1336='Напрямки конкурса'!$L$16,'Напрямки конкурса'!$K$16,IF(D1336='Напрямки конкурса'!$L$17,'Напрямки конкурса'!$K$17,IF(D1336='Напрямки конкурса'!$L$18,'Напрямки конкурса'!$K$18,IF(D1336='Напрямки конкурса'!$L$19,'Напрямки конкурса'!$K$19,IF(D1336='Напрямки конкурса'!$L$20,'Напрямки конкурса'!$K$20,IF(D1336='Напрямки конкурса'!$L$21,'Напрямки конкурса'!$K$21,IF(D1336='Напрямки конкурса'!$L$22,'Напрямки конкурса'!$K$22,IF(D1336='Напрямки конкурса'!$L$23,'Напрямки конкурса'!$K$23,IF(D1336='Напрямки конкурса'!$L$24,'Напрямки конкурса'!$K$24,IF(D1336='Напрямки конкурса'!$L$25,'Напрямки конкурса'!$K$25,IF(D1336='Напрямки конкурса'!$L$26,'Напрямки конкурса'!$K$26,IF(D1336='Напрямки конкурса'!$L$27,'Напрямки конкурса'!$K$27,IF(D1336='Напрямки конкурса'!$L$28,'Напрямки конкурса'!$K$28,"")))))))))))))))))))))))))))</f>
        <v/>
      </c>
      <c r="D1336" s="50"/>
      <c r="E1336" s="171"/>
      <c r="F1336" s="171"/>
      <c r="G1336" s="171"/>
      <c r="H1336" s="150" t="str">
        <f>IF(I1336='Категорія витрат'!$B$2,'Категорія витрат'!$A$2,IF(I1336='Категорія витрат'!$B$3,'Категорія витрат'!$A$3,IF(I1336='Категорія витрат'!$B$4,'Категорія витрат'!$A$4,IF(I1336='Категорія витрат'!$B$5,'Категорія витрат'!$A$5,IF(I1336='Категорія витрат'!$B$6,'Категорія витрат'!$A$6,IF(I1336='Категорія витрат'!$B$7,'Категорія витрат'!$A$7,IF(I1336='Категорія витрат'!$B$8,'Категорія витрат'!$A$8,IF(I1336='Категорія витрат'!$B$9,'Категорія витрат'!$A$9,IF(I1336='Категорія витрат'!$B$10,'Категорія витрат'!$A$10,IF(I1336='Категорія витрат'!$B$11,'Категорія витрат'!$A$11,IF(I1336='Категорія витрат'!$B$12,'Категорія витрат'!$A$12,IF(I1336='Категорія витрат'!$B$13,'Категорія витрат'!$A$13,IF(I1336='Категорія витрат'!$B$14,'Категорія витрат'!$A$14,IF(I1336='Категорія витрат'!$B$15,'Категорія витрат'!$A$15,IF(I1336='Категорія витрат'!$B$16,'Категорія витрат'!$A$16,IF(I1336='Категорія витрат'!$B$17,'Категорія витрат'!$A$17,IF(I1336='Категорія витрат'!$B$18,'Категорія витрат'!$A$18,IF(I1336='Категорія витрат'!$B$19,'Категорія витрат'!$A$19,IF(I1336='Категорія витрат'!$B$20,'Категорія витрат'!$A$20,IF(I1336='Категорія витрат'!$B$21,'Категорія витрат'!$A$21,IF(I1336='Категорія витрат'!$B$22,'Категорія витрат'!$A$22,IF(I1336='Категорія витрат'!$B$23,'Категорія витрат'!$A$23,IF(I1336='Категорія витрат'!$B$24,'Категорія витрат'!$A$24,IF(I1336='Категорія витрат'!$B$25,'Категорія витрат'!$A$25,IF(I1336='Категорія витрат'!$B$26,'Категорія витрат'!$A$26,IF(I1336='Категорія витрат'!$B$27,'Категорія витрат'!$A$27,IF(I1336='Категорія витрат'!$B$28,'Категорія витрат'!$A$28,IF(I1336='Категорія витрат'!$B$29,'Категорія витрат'!$A$29,IF(I1336='Категорія витрат'!$B$30,'Категорія витрат'!$A$30,"")))))))))))))))))))))))))))))</f>
        <v/>
      </c>
      <c r="I1336" s="174"/>
      <c r="J1336" s="173"/>
      <c r="K1336" s="176"/>
      <c r="L1336" s="87">
        <f t="shared" si="625"/>
        <v>0</v>
      </c>
      <c r="M1336" s="176"/>
      <c r="N1336" s="178"/>
      <c r="O1336" s="171"/>
      <c r="P1336" s="159">
        <f>IF(J1336='Категорія витрат'!$F$2,ROUND('Додаток 3._Бюджет детальний ПР'!O1336*0.3676,2),IF(J1336='Категорія витрат'!$F$3,ROUND('Додаток 3._Бюджет детальний ПР'!O1336*0.347,2),IF(J1336='Категорія витрат'!$F$4,ROUND('Додаток 3._Бюджет детальний ПР'!O1336*0.347,2),IF(J1336='Категорія витрат'!$F$7,ROUND('Додаток 3._Бюджет детальний ПР'!O1336*0.0841,2),0))))</f>
        <v>0</v>
      </c>
      <c r="Q1336" s="153">
        <f t="shared" si="630"/>
        <v>0</v>
      </c>
      <c r="R1336" s="181"/>
      <c r="S1336" s="181"/>
      <c r="T1336" s="181"/>
      <c r="U1336" s="181"/>
      <c r="V1336" s="181"/>
      <c r="W1336" s="181"/>
      <c r="X1336" s="181"/>
      <c r="Y1336" s="181"/>
      <c r="Z1336" s="181"/>
      <c r="AA1336" s="181"/>
      <c r="AB1336" s="181"/>
      <c r="AC1336" s="181"/>
      <c r="AD1336" s="48">
        <f t="shared" si="601"/>
        <v>0</v>
      </c>
      <c r="AE1336" s="48">
        <f t="shared" si="602"/>
        <v>0</v>
      </c>
      <c r="AF1336" s="48">
        <f t="shared" si="603"/>
        <v>0</v>
      </c>
      <c r="AG1336" s="48">
        <f t="shared" si="604"/>
        <v>0</v>
      </c>
      <c r="AH1336" s="48">
        <f t="shared" si="605"/>
        <v>0</v>
      </c>
      <c r="AI1336" s="48">
        <f t="shared" si="606"/>
        <v>0</v>
      </c>
      <c r="AJ1336" s="48">
        <f t="shared" si="607"/>
        <v>0</v>
      </c>
      <c r="AK1336" s="48">
        <f t="shared" si="608"/>
        <v>0</v>
      </c>
      <c r="AL1336" s="181"/>
      <c r="AM1336" s="181"/>
      <c r="AN1336" s="77"/>
      <c r="AO1336" s="176"/>
      <c r="AP1336" s="87">
        <f t="shared" si="626"/>
        <v>0</v>
      </c>
      <c r="AQ1336" s="176"/>
      <c r="AR1336" s="178"/>
      <c r="AS1336" s="171"/>
      <c r="AT1336" s="159">
        <f>IF(J1336='Категорія витрат'!$F$2,ROUND('Додаток 3._Бюджет детальний ПР'!AS1336*0.3676,2),IF(J1336='Категорія витрат'!$F$3,ROUND('Додаток 3._Бюджет детальний ПР'!AS1336*0.347,2),IF(J1336='Категорія витрат'!$F$4,ROUND('Додаток 3._Бюджет детальний ПР'!AS1336*0.347,2),IF(J1336='Категорія витрат'!$F$7,ROUND('Додаток 3._Бюджет детальний ПР'!AS1336*0.0841,2),0))))</f>
        <v>0</v>
      </c>
      <c r="AU1336" s="153">
        <f t="shared" si="627"/>
        <v>0</v>
      </c>
      <c r="AV1336" s="181"/>
      <c r="AW1336" s="181"/>
      <c r="AX1336" s="181"/>
      <c r="AY1336" s="181"/>
      <c r="AZ1336" s="181"/>
      <c r="BA1336" s="181"/>
      <c r="BB1336" s="181"/>
      <c r="BC1336" s="181"/>
      <c r="BD1336" s="181"/>
      <c r="BE1336" s="181"/>
      <c r="BF1336" s="181"/>
      <c r="BG1336" s="181"/>
      <c r="BH1336" s="48">
        <f t="shared" si="609"/>
        <v>0</v>
      </c>
      <c r="BI1336" s="48">
        <f t="shared" si="610"/>
        <v>0</v>
      </c>
      <c r="BJ1336" s="48">
        <f t="shared" si="611"/>
        <v>0</v>
      </c>
      <c r="BK1336" s="48">
        <f t="shared" si="612"/>
        <v>0</v>
      </c>
      <c r="BL1336" s="48">
        <f t="shared" si="613"/>
        <v>0</v>
      </c>
      <c r="BM1336" s="48">
        <f t="shared" si="614"/>
        <v>0</v>
      </c>
      <c r="BN1336" s="48">
        <f t="shared" si="615"/>
        <v>0</v>
      </c>
      <c r="BO1336" s="48">
        <f t="shared" si="616"/>
        <v>0</v>
      </c>
      <c r="BP1336" s="181"/>
      <c r="BQ1336" s="181"/>
      <c r="BR1336" s="191"/>
      <c r="BS1336" s="176"/>
      <c r="BT1336" s="87">
        <f t="shared" si="628"/>
        <v>0</v>
      </c>
      <c r="BU1336" s="176"/>
      <c r="BV1336" s="178"/>
      <c r="BW1336" s="171"/>
      <c r="BX1336" s="159">
        <f>IF(J1336='Категорія витрат'!$F$2,ROUND('Додаток 3._Бюджет детальний ПР'!BW1336*0.3676,2),IF(J1336='Категорія витрат'!$F$3,ROUND('Додаток 3._Бюджет детальний ПР'!BW1336*0.347,2),IF(J1336='Категорія витрат'!$F$4,ROUND('Додаток 3._Бюджет детальний ПР'!BW1336*0.347,2),IF(J1336='Категорія витрат'!$F$7,ROUND('Додаток 3._Бюджет детальний ПР'!BW1336*0.0841,2),0))))</f>
        <v>0</v>
      </c>
      <c r="BY1336" s="153">
        <f t="shared" si="629"/>
        <v>0</v>
      </c>
      <c r="BZ1336" s="181"/>
      <c r="CA1336" s="181"/>
      <c r="CB1336" s="181"/>
      <c r="CC1336" s="181"/>
      <c r="CD1336" s="181"/>
      <c r="CE1336" s="181"/>
      <c r="CF1336" s="181"/>
      <c r="CG1336" s="181"/>
      <c r="CH1336" s="181"/>
      <c r="CI1336" s="181"/>
      <c r="CJ1336" s="181"/>
      <c r="CK1336" s="181"/>
      <c r="CL1336" s="48">
        <f t="shared" si="617"/>
        <v>0</v>
      </c>
      <c r="CM1336" s="48">
        <f t="shared" si="618"/>
        <v>0</v>
      </c>
      <c r="CN1336" s="48">
        <f t="shared" si="619"/>
        <v>0</v>
      </c>
      <c r="CO1336" s="48">
        <f t="shared" si="620"/>
        <v>0</v>
      </c>
      <c r="CP1336" s="48">
        <f t="shared" si="621"/>
        <v>0</v>
      </c>
      <c r="CQ1336" s="48">
        <f t="shared" si="622"/>
        <v>0</v>
      </c>
      <c r="CR1336" s="48">
        <f t="shared" si="623"/>
        <v>0</v>
      </c>
      <c r="CS1336" s="48">
        <f t="shared" si="624"/>
        <v>0</v>
      </c>
      <c r="CT1336" s="181"/>
      <c r="CU1336" s="181"/>
    </row>
    <row r="1337" spans="1:99" ht="20.100000000000001" customHeight="1" x14ac:dyDescent="0.25">
      <c r="A1337" s="58">
        <v>1333</v>
      </c>
      <c r="B1337" s="58" t="str">
        <f>IF(D1337='Напрямки конкурса'!$L$2,'Напрямки конкурса'!$B$2,IF(D1337='Напрямки конкурса'!$L$3,'Напрямки конкурса'!$B$3,IF(D1337='Напрямки конкурса'!$L$4,'Напрямки конкурса'!$B$4,IF(D1337='Напрямки конкурса'!$L$5,'Напрямки конкурса'!$B$5,IF(D1337='Напрямки конкурса'!$L$6,'Напрямки конкурса'!$B$6,IF(D1337='Напрямки конкурса'!$L$7,'Напрямки конкурса'!$B$7,IF(D1337='Напрямки конкурса'!$L$8,'Напрямки конкурса'!$B$8,IF(D1337='Напрямки конкурса'!$L$9,'Напрямки конкурса'!$B$9,IF(D1337='Напрямки конкурса'!$L$10,'Напрямки конкурса'!$B$10,IF(D1337='Напрямки конкурса'!$L$11,'Напрямки конкурса'!$B$11,IF(D1337='Напрямки конкурса'!$L$12,'Напрямки конкурса'!$B$12,IF(D1337='Напрямки конкурса'!$L$13,'Напрямки конкурса'!$B$13,IF(D1337='Напрямки конкурса'!$L$14,'Напрямки конкурса'!$B$14,IF(D1337='Напрямки конкурса'!$L$15,'Напрямки конкурса'!$B$15,IF(D1337='Напрямки конкурса'!$L$16,'Напрямки конкурса'!$B$16,IF(D1337='Напрямки конкурса'!$L$17,'Напрямки конкурса'!$B$17,IF(D1337='Напрямки конкурса'!$L$18,'Напрямки конкурса'!$B$18,IF(D1337='Напрямки конкурса'!$L$19,'Напрямки конкурса'!$B$19,IF(D1337='Напрямки конкурса'!$L$20,'Напрямки конкурса'!$B$20,IF(D1337='Напрямки конкурса'!$L$21,'Напрямки конкурса'!$B$21,IF(D1337='Напрямки конкурса'!$L$22,'Напрямки конкурса'!$B$22,IF(D1337='Напрямки конкурса'!$L$23,'Напрямки конкурса'!$B$23,IF(D1337='Напрямки конкурса'!$L$24,'Напрямки конкурса'!$B$24,IF(D1337='Напрямки конкурса'!$L$25,'Напрямки конкурса'!$B$25,IF(D1337='Напрямки конкурса'!$L$26,'Напрямки конкурса'!$B$26,IF(D1337='Напрямки конкурса'!$L$27,'Напрямки конкурса'!$B$27,IF(D1337='Напрямки конкурса'!$L$28,'Напрямки конкурса'!$B$28,"")))))))))))))))))))))))))))</f>
        <v/>
      </c>
      <c r="C1337" s="59" t="str">
        <f>IF(D1337='Напрямки конкурса'!$L$2,'Напрямки конкурса'!$K$2,IF(D1337='Напрямки конкурса'!$L$3,'Напрямки конкурса'!$K$3,IF(D1337='Напрямки конкурса'!$L$4,'Напрямки конкурса'!$K$4,IF(D1337='Напрямки конкурса'!$L$5,'Напрямки конкурса'!$K$5,IF(D1337='Напрямки конкурса'!$L$6,'Напрямки конкурса'!$K$6,IF(D1337='Напрямки конкурса'!$L$7,'Напрямки конкурса'!$K$7,IF(D1337='Напрямки конкурса'!$L$8,'Напрямки конкурса'!$K$8,IF(D1337='Напрямки конкурса'!$L$9,'Напрямки конкурса'!$K$9,IF(D1337='Напрямки конкурса'!$L$10,'Напрямки конкурса'!$K$10,IF(D1337='Напрямки конкурса'!$L$11,'Напрямки конкурса'!$K$11,IF(D1337='Напрямки конкурса'!$L$12,'Напрямки конкурса'!$K$12,IF(D1337='Напрямки конкурса'!$L$13,'Напрямки конкурса'!$K$13,IF(D1337='Напрямки конкурса'!$L$14,'Напрямки конкурса'!$K$14,IF(D1337='Напрямки конкурса'!$L$15,'Напрямки конкурса'!$K$15,IF(D1337='Напрямки конкурса'!$L$16,'Напрямки конкурса'!$K$16,IF(D1337='Напрямки конкурса'!$L$17,'Напрямки конкурса'!$K$17,IF(D1337='Напрямки конкурса'!$L$18,'Напрямки конкурса'!$K$18,IF(D1337='Напрямки конкурса'!$L$19,'Напрямки конкурса'!$K$19,IF(D1337='Напрямки конкурса'!$L$20,'Напрямки конкурса'!$K$20,IF(D1337='Напрямки конкурса'!$L$21,'Напрямки конкурса'!$K$21,IF(D1337='Напрямки конкурса'!$L$22,'Напрямки конкурса'!$K$22,IF(D1337='Напрямки конкурса'!$L$23,'Напрямки конкурса'!$K$23,IF(D1337='Напрямки конкурса'!$L$24,'Напрямки конкурса'!$K$24,IF(D1337='Напрямки конкурса'!$L$25,'Напрямки конкурса'!$K$25,IF(D1337='Напрямки конкурса'!$L$26,'Напрямки конкурса'!$K$26,IF(D1337='Напрямки конкурса'!$L$27,'Напрямки конкурса'!$K$27,IF(D1337='Напрямки конкурса'!$L$28,'Напрямки конкурса'!$K$28,"")))))))))))))))))))))))))))</f>
        <v/>
      </c>
      <c r="D1337" s="50"/>
      <c r="E1337" s="171"/>
      <c r="F1337" s="171"/>
      <c r="G1337" s="171"/>
      <c r="H1337" s="150" t="str">
        <f>IF(I1337='Категорія витрат'!$B$2,'Категорія витрат'!$A$2,IF(I1337='Категорія витрат'!$B$3,'Категорія витрат'!$A$3,IF(I1337='Категорія витрат'!$B$4,'Категорія витрат'!$A$4,IF(I1337='Категорія витрат'!$B$5,'Категорія витрат'!$A$5,IF(I1337='Категорія витрат'!$B$6,'Категорія витрат'!$A$6,IF(I1337='Категорія витрат'!$B$7,'Категорія витрат'!$A$7,IF(I1337='Категорія витрат'!$B$8,'Категорія витрат'!$A$8,IF(I1337='Категорія витрат'!$B$9,'Категорія витрат'!$A$9,IF(I1337='Категорія витрат'!$B$10,'Категорія витрат'!$A$10,IF(I1337='Категорія витрат'!$B$11,'Категорія витрат'!$A$11,IF(I1337='Категорія витрат'!$B$12,'Категорія витрат'!$A$12,IF(I1337='Категорія витрат'!$B$13,'Категорія витрат'!$A$13,IF(I1337='Категорія витрат'!$B$14,'Категорія витрат'!$A$14,IF(I1337='Категорія витрат'!$B$15,'Категорія витрат'!$A$15,IF(I1337='Категорія витрат'!$B$16,'Категорія витрат'!$A$16,IF(I1337='Категорія витрат'!$B$17,'Категорія витрат'!$A$17,IF(I1337='Категорія витрат'!$B$18,'Категорія витрат'!$A$18,IF(I1337='Категорія витрат'!$B$19,'Категорія витрат'!$A$19,IF(I1337='Категорія витрат'!$B$20,'Категорія витрат'!$A$20,IF(I1337='Категорія витрат'!$B$21,'Категорія витрат'!$A$21,IF(I1337='Категорія витрат'!$B$22,'Категорія витрат'!$A$22,IF(I1337='Категорія витрат'!$B$23,'Категорія витрат'!$A$23,IF(I1337='Категорія витрат'!$B$24,'Категорія витрат'!$A$24,IF(I1337='Категорія витрат'!$B$25,'Категорія витрат'!$A$25,IF(I1337='Категорія витрат'!$B$26,'Категорія витрат'!$A$26,IF(I1337='Категорія витрат'!$B$27,'Категорія витрат'!$A$27,IF(I1337='Категорія витрат'!$B$28,'Категорія витрат'!$A$28,IF(I1337='Категорія витрат'!$B$29,'Категорія витрат'!$A$29,IF(I1337='Категорія витрат'!$B$30,'Категорія витрат'!$A$30,"")))))))))))))))))))))))))))))</f>
        <v/>
      </c>
      <c r="I1337" s="174"/>
      <c r="J1337" s="173"/>
      <c r="K1337" s="176"/>
      <c r="L1337" s="87">
        <f t="shared" si="625"/>
        <v>0</v>
      </c>
      <c r="M1337" s="176"/>
      <c r="N1337" s="178"/>
      <c r="O1337" s="171"/>
      <c r="P1337" s="159">
        <f>IF(J1337='Категорія витрат'!$F$2,ROUND('Додаток 3._Бюджет детальний ПР'!O1337*0.3676,2),IF(J1337='Категорія витрат'!$F$3,ROUND('Додаток 3._Бюджет детальний ПР'!O1337*0.347,2),IF(J1337='Категорія витрат'!$F$4,ROUND('Додаток 3._Бюджет детальний ПР'!O1337*0.347,2),IF(J1337='Категорія витрат'!$F$7,ROUND('Додаток 3._Бюджет детальний ПР'!O1337*0.0841,2),0))))</f>
        <v>0</v>
      </c>
      <c r="Q1337" s="153">
        <f t="shared" si="630"/>
        <v>0</v>
      </c>
      <c r="R1337" s="181"/>
      <c r="S1337" s="181"/>
      <c r="T1337" s="181"/>
      <c r="U1337" s="181"/>
      <c r="V1337" s="181"/>
      <c r="W1337" s="181"/>
      <c r="X1337" s="181"/>
      <c r="Y1337" s="181"/>
      <c r="Z1337" s="181"/>
      <c r="AA1337" s="181"/>
      <c r="AB1337" s="181"/>
      <c r="AC1337" s="181"/>
      <c r="AD1337" s="48">
        <f t="shared" si="601"/>
        <v>0</v>
      </c>
      <c r="AE1337" s="48">
        <f t="shared" si="602"/>
        <v>0</v>
      </c>
      <c r="AF1337" s="48">
        <f t="shared" si="603"/>
        <v>0</v>
      </c>
      <c r="AG1337" s="48">
        <f t="shared" si="604"/>
        <v>0</v>
      </c>
      <c r="AH1337" s="48">
        <f t="shared" si="605"/>
        <v>0</v>
      </c>
      <c r="AI1337" s="48">
        <f t="shared" si="606"/>
        <v>0</v>
      </c>
      <c r="AJ1337" s="48">
        <f t="shared" si="607"/>
        <v>0</v>
      </c>
      <c r="AK1337" s="48">
        <f t="shared" si="608"/>
        <v>0</v>
      </c>
      <c r="AL1337" s="181"/>
      <c r="AM1337" s="181"/>
      <c r="AN1337" s="77"/>
      <c r="AO1337" s="176"/>
      <c r="AP1337" s="87">
        <f t="shared" si="626"/>
        <v>0</v>
      </c>
      <c r="AQ1337" s="176"/>
      <c r="AR1337" s="178"/>
      <c r="AS1337" s="171"/>
      <c r="AT1337" s="159">
        <f>IF(J1337='Категорія витрат'!$F$2,ROUND('Додаток 3._Бюджет детальний ПР'!AS1337*0.3676,2),IF(J1337='Категорія витрат'!$F$3,ROUND('Додаток 3._Бюджет детальний ПР'!AS1337*0.347,2),IF(J1337='Категорія витрат'!$F$4,ROUND('Додаток 3._Бюджет детальний ПР'!AS1337*0.347,2),IF(J1337='Категорія витрат'!$F$7,ROUND('Додаток 3._Бюджет детальний ПР'!AS1337*0.0841,2),0))))</f>
        <v>0</v>
      </c>
      <c r="AU1337" s="153">
        <f t="shared" si="627"/>
        <v>0</v>
      </c>
      <c r="AV1337" s="181"/>
      <c r="AW1337" s="181"/>
      <c r="AX1337" s="181"/>
      <c r="AY1337" s="181"/>
      <c r="AZ1337" s="181"/>
      <c r="BA1337" s="181"/>
      <c r="BB1337" s="181"/>
      <c r="BC1337" s="181"/>
      <c r="BD1337" s="181"/>
      <c r="BE1337" s="181"/>
      <c r="BF1337" s="181"/>
      <c r="BG1337" s="181"/>
      <c r="BH1337" s="48">
        <f t="shared" si="609"/>
        <v>0</v>
      </c>
      <c r="BI1337" s="48">
        <f t="shared" si="610"/>
        <v>0</v>
      </c>
      <c r="BJ1337" s="48">
        <f t="shared" si="611"/>
        <v>0</v>
      </c>
      <c r="BK1337" s="48">
        <f t="shared" si="612"/>
        <v>0</v>
      </c>
      <c r="BL1337" s="48">
        <f t="shared" si="613"/>
        <v>0</v>
      </c>
      <c r="BM1337" s="48">
        <f t="shared" si="614"/>
        <v>0</v>
      </c>
      <c r="BN1337" s="48">
        <f t="shared" si="615"/>
        <v>0</v>
      </c>
      <c r="BO1337" s="48">
        <f t="shared" si="616"/>
        <v>0</v>
      </c>
      <c r="BP1337" s="181"/>
      <c r="BQ1337" s="181"/>
      <c r="BR1337" s="191"/>
      <c r="BS1337" s="176"/>
      <c r="BT1337" s="87">
        <f t="shared" si="628"/>
        <v>0</v>
      </c>
      <c r="BU1337" s="176"/>
      <c r="BV1337" s="178"/>
      <c r="BW1337" s="171"/>
      <c r="BX1337" s="159">
        <f>IF(J1337='Категорія витрат'!$F$2,ROUND('Додаток 3._Бюджет детальний ПР'!BW1337*0.3676,2),IF(J1337='Категорія витрат'!$F$3,ROUND('Додаток 3._Бюджет детальний ПР'!BW1337*0.347,2),IF(J1337='Категорія витрат'!$F$4,ROUND('Додаток 3._Бюджет детальний ПР'!BW1337*0.347,2),IF(J1337='Категорія витрат'!$F$7,ROUND('Додаток 3._Бюджет детальний ПР'!BW1337*0.0841,2),0))))</f>
        <v>0</v>
      </c>
      <c r="BY1337" s="153">
        <f t="shared" si="629"/>
        <v>0</v>
      </c>
      <c r="BZ1337" s="181"/>
      <c r="CA1337" s="181"/>
      <c r="CB1337" s="181"/>
      <c r="CC1337" s="181"/>
      <c r="CD1337" s="181"/>
      <c r="CE1337" s="181"/>
      <c r="CF1337" s="181"/>
      <c r="CG1337" s="181"/>
      <c r="CH1337" s="181"/>
      <c r="CI1337" s="181"/>
      <c r="CJ1337" s="181"/>
      <c r="CK1337" s="181"/>
      <c r="CL1337" s="48">
        <f t="shared" si="617"/>
        <v>0</v>
      </c>
      <c r="CM1337" s="48">
        <f t="shared" si="618"/>
        <v>0</v>
      </c>
      <c r="CN1337" s="48">
        <f t="shared" si="619"/>
        <v>0</v>
      </c>
      <c r="CO1337" s="48">
        <f t="shared" si="620"/>
        <v>0</v>
      </c>
      <c r="CP1337" s="48">
        <f t="shared" si="621"/>
        <v>0</v>
      </c>
      <c r="CQ1337" s="48">
        <f t="shared" si="622"/>
        <v>0</v>
      </c>
      <c r="CR1337" s="48">
        <f t="shared" si="623"/>
        <v>0</v>
      </c>
      <c r="CS1337" s="48">
        <f t="shared" si="624"/>
        <v>0</v>
      </c>
      <c r="CT1337" s="181"/>
      <c r="CU1337" s="181"/>
    </row>
    <row r="1338" spans="1:99" ht="20.100000000000001" customHeight="1" x14ac:dyDescent="0.25">
      <c r="A1338" s="58">
        <v>1334</v>
      </c>
      <c r="B1338" s="58" t="str">
        <f>IF(D1338='Напрямки конкурса'!$L$2,'Напрямки конкурса'!$B$2,IF(D1338='Напрямки конкурса'!$L$3,'Напрямки конкурса'!$B$3,IF(D1338='Напрямки конкурса'!$L$4,'Напрямки конкурса'!$B$4,IF(D1338='Напрямки конкурса'!$L$5,'Напрямки конкурса'!$B$5,IF(D1338='Напрямки конкурса'!$L$6,'Напрямки конкурса'!$B$6,IF(D1338='Напрямки конкурса'!$L$7,'Напрямки конкурса'!$B$7,IF(D1338='Напрямки конкурса'!$L$8,'Напрямки конкурса'!$B$8,IF(D1338='Напрямки конкурса'!$L$9,'Напрямки конкурса'!$B$9,IF(D1338='Напрямки конкурса'!$L$10,'Напрямки конкурса'!$B$10,IF(D1338='Напрямки конкурса'!$L$11,'Напрямки конкурса'!$B$11,IF(D1338='Напрямки конкурса'!$L$12,'Напрямки конкурса'!$B$12,IF(D1338='Напрямки конкурса'!$L$13,'Напрямки конкурса'!$B$13,IF(D1338='Напрямки конкурса'!$L$14,'Напрямки конкурса'!$B$14,IF(D1338='Напрямки конкурса'!$L$15,'Напрямки конкурса'!$B$15,IF(D1338='Напрямки конкурса'!$L$16,'Напрямки конкурса'!$B$16,IF(D1338='Напрямки конкурса'!$L$17,'Напрямки конкурса'!$B$17,IF(D1338='Напрямки конкурса'!$L$18,'Напрямки конкурса'!$B$18,IF(D1338='Напрямки конкурса'!$L$19,'Напрямки конкурса'!$B$19,IF(D1338='Напрямки конкурса'!$L$20,'Напрямки конкурса'!$B$20,IF(D1338='Напрямки конкурса'!$L$21,'Напрямки конкурса'!$B$21,IF(D1338='Напрямки конкурса'!$L$22,'Напрямки конкурса'!$B$22,IF(D1338='Напрямки конкурса'!$L$23,'Напрямки конкурса'!$B$23,IF(D1338='Напрямки конкурса'!$L$24,'Напрямки конкурса'!$B$24,IF(D1338='Напрямки конкурса'!$L$25,'Напрямки конкурса'!$B$25,IF(D1338='Напрямки конкурса'!$L$26,'Напрямки конкурса'!$B$26,IF(D1338='Напрямки конкурса'!$L$27,'Напрямки конкурса'!$B$27,IF(D1338='Напрямки конкурса'!$L$28,'Напрямки конкурса'!$B$28,"")))))))))))))))))))))))))))</f>
        <v/>
      </c>
      <c r="C1338" s="59" t="str">
        <f>IF(D1338='Напрямки конкурса'!$L$2,'Напрямки конкурса'!$K$2,IF(D1338='Напрямки конкурса'!$L$3,'Напрямки конкурса'!$K$3,IF(D1338='Напрямки конкурса'!$L$4,'Напрямки конкурса'!$K$4,IF(D1338='Напрямки конкурса'!$L$5,'Напрямки конкурса'!$K$5,IF(D1338='Напрямки конкурса'!$L$6,'Напрямки конкурса'!$K$6,IF(D1338='Напрямки конкурса'!$L$7,'Напрямки конкурса'!$K$7,IF(D1338='Напрямки конкурса'!$L$8,'Напрямки конкурса'!$K$8,IF(D1338='Напрямки конкурса'!$L$9,'Напрямки конкурса'!$K$9,IF(D1338='Напрямки конкурса'!$L$10,'Напрямки конкурса'!$K$10,IF(D1338='Напрямки конкурса'!$L$11,'Напрямки конкурса'!$K$11,IF(D1338='Напрямки конкурса'!$L$12,'Напрямки конкурса'!$K$12,IF(D1338='Напрямки конкурса'!$L$13,'Напрямки конкурса'!$K$13,IF(D1338='Напрямки конкурса'!$L$14,'Напрямки конкурса'!$K$14,IF(D1338='Напрямки конкурса'!$L$15,'Напрямки конкурса'!$K$15,IF(D1338='Напрямки конкурса'!$L$16,'Напрямки конкурса'!$K$16,IF(D1338='Напрямки конкурса'!$L$17,'Напрямки конкурса'!$K$17,IF(D1338='Напрямки конкурса'!$L$18,'Напрямки конкурса'!$K$18,IF(D1338='Напрямки конкурса'!$L$19,'Напрямки конкурса'!$K$19,IF(D1338='Напрямки конкурса'!$L$20,'Напрямки конкурса'!$K$20,IF(D1338='Напрямки конкурса'!$L$21,'Напрямки конкурса'!$K$21,IF(D1338='Напрямки конкурса'!$L$22,'Напрямки конкурса'!$K$22,IF(D1338='Напрямки конкурса'!$L$23,'Напрямки конкурса'!$K$23,IF(D1338='Напрямки конкурса'!$L$24,'Напрямки конкурса'!$K$24,IF(D1338='Напрямки конкурса'!$L$25,'Напрямки конкурса'!$K$25,IF(D1338='Напрямки конкурса'!$L$26,'Напрямки конкурса'!$K$26,IF(D1338='Напрямки конкурса'!$L$27,'Напрямки конкурса'!$K$27,IF(D1338='Напрямки конкурса'!$L$28,'Напрямки конкурса'!$K$28,"")))))))))))))))))))))))))))</f>
        <v/>
      </c>
      <c r="D1338" s="50"/>
      <c r="E1338" s="171"/>
      <c r="F1338" s="171"/>
      <c r="G1338" s="171"/>
      <c r="H1338" s="150" t="str">
        <f>IF(I1338='Категорія витрат'!$B$2,'Категорія витрат'!$A$2,IF(I1338='Категорія витрат'!$B$3,'Категорія витрат'!$A$3,IF(I1338='Категорія витрат'!$B$4,'Категорія витрат'!$A$4,IF(I1338='Категорія витрат'!$B$5,'Категорія витрат'!$A$5,IF(I1338='Категорія витрат'!$B$6,'Категорія витрат'!$A$6,IF(I1338='Категорія витрат'!$B$7,'Категорія витрат'!$A$7,IF(I1338='Категорія витрат'!$B$8,'Категорія витрат'!$A$8,IF(I1338='Категорія витрат'!$B$9,'Категорія витрат'!$A$9,IF(I1338='Категорія витрат'!$B$10,'Категорія витрат'!$A$10,IF(I1338='Категорія витрат'!$B$11,'Категорія витрат'!$A$11,IF(I1338='Категорія витрат'!$B$12,'Категорія витрат'!$A$12,IF(I1338='Категорія витрат'!$B$13,'Категорія витрат'!$A$13,IF(I1338='Категорія витрат'!$B$14,'Категорія витрат'!$A$14,IF(I1338='Категорія витрат'!$B$15,'Категорія витрат'!$A$15,IF(I1338='Категорія витрат'!$B$16,'Категорія витрат'!$A$16,IF(I1338='Категорія витрат'!$B$17,'Категорія витрат'!$A$17,IF(I1338='Категорія витрат'!$B$18,'Категорія витрат'!$A$18,IF(I1338='Категорія витрат'!$B$19,'Категорія витрат'!$A$19,IF(I1338='Категорія витрат'!$B$20,'Категорія витрат'!$A$20,IF(I1338='Категорія витрат'!$B$21,'Категорія витрат'!$A$21,IF(I1338='Категорія витрат'!$B$22,'Категорія витрат'!$A$22,IF(I1338='Категорія витрат'!$B$23,'Категорія витрат'!$A$23,IF(I1338='Категорія витрат'!$B$24,'Категорія витрат'!$A$24,IF(I1338='Категорія витрат'!$B$25,'Категорія витрат'!$A$25,IF(I1338='Категорія витрат'!$B$26,'Категорія витрат'!$A$26,IF(I1338='Категорія витрат'!$B$27,'Категорія витрат'!$A$27,IF(I1338='Категорія витрат'!$B$28,'Категорія витрат'!$A$28,IF(I1338='Категорія витрат'!$B$29,'Категорія витрат'!$A$29,IF(I1338='Категорія витрат'!$B$30,'Категорія витрат'!$A$30,"")))))))))))))))))))))))))))))</f>
        <v/>
      </c>
      <c r="I1338" s="174"/>
      <c r="J1338" s="173"/>
      <c r="K1338" s="176"/>
      <c r="L1338" s="87">
        <f t="shared" si="625"/>
        <v>0</v>
      </c>
      <c r="M1338" s="176"/>
      <c r="N1338" s="178"/>
      <c r="O1338" s="171"/>
      <c r="P1338" s="159">
        <f>IF(J1338='Категорія витрат'!$F$2,ROUND('Додаток 3._Бюджет детальний ПР'!O1338*0.3676,2),IF(J1338='Категорія витрат'!$F$3,ROUND('Додаток 3._Бюджет детальний ПР'!O1338*0.347,2),IF(J1338='Категорія витрат'!$F$4,ROUND('Додаток 3._Бюджет детальний ПР'!O1338*0.347,2),IF(J1338='Категорія витрат'!$F$7,ROUND('Додаток 3._Бюджет детальний ПР'!O1338*0.0841,2),0))))</f>
        <v>0</v>
      </c>
      <c r="Q1338" s="153">
        <f t="shared" si="630"/>
        <v>0</v>
      </c>
      <c r="R1338" s="181"/>
      <c r="S1338" s="181"/>
      <c r="T1338" s="181"/>
      <c r="U1338" s="181"/>
      <c r="V1338" s="181"/>
      <c r="W1338" s="181"/>
      <c r="X1338" s="181"/>
      <c r="Y1338" s="181"/>
      <c r="Z1338" s="181"/>
      <c r="AA1338" s="181"/>
      <c r="AB1338" s="181"/>
      <c r="AC1338" s="181"/>
      <c r="AD1338" s="48">
        <f t="shared" si="601"/>
        <v>0</v>
      </c>
      <c r="AE1338" s="48">
        <f t="shared" si="602"/>
        <v>0</v>
      </c>
      <c r="AF1338" s="48">
        <f t="shared" si="603"/>
        <v>0</v>
      </c>
      <c r="AG1338" s="48">
        <f t="shared" si="604"/>
        <v>0</v>
      </c>
      <c r="AH1338" s="48">
        <f t="shared" si="605"/>
        <v>0</v>
      </c>
      <c r="AI1338" s="48">
        <f t="shared" si="606"/>
        <v>0</v>
      </c>
      <c r="AJ1338" s="48">
        <f t="shared" si="607"/>
        <v>0</v>
      </c>
      <c r="AK1338" s="48">
        <f t="shared" si="608"/>
        <v>0</v>
      </c>
      <c r="AL1338" s="181"/>
      <c r="AM1338" s="181"/>
      <c r="AN1338" s="77"/>
      <c r="AO1338" s="176"/>
      <c r="AP1338" s="87">
        <f t="shared" si="626"/>
        <v>0</v>
      </c>
      <c r="AQ1338" s="176"/>
      <c r="AR1338" s="178"/>
      <c r="AS1338" s="171"/>
      <c r="AT1338" s="159">
        <f>IF(J1338='Категорія витрат'!$F$2,ROUND('Додаток 3._Бюджет детальний ПР'!AS1338*0.3676,2),IF(J1338='Категорія витрат'!$F$3,ROUND('Додаток 3._Бюджет детальний ПР'!AS1338*0.347,2),IF(J1338='Категорія витрат'!$F$4,ROUND('Додаток 3._Бюджет детальний ПР'!AS1338*0.347,2),IF(J1338='Категорія витрат'!$F$7,ROUND('Додаток 3._Бюджет детальний ПР'!AS1338*0.0841,2),0))))</f>
        <v>0</v>
      </c>
      <c r="AU1338" s="153">
        <f t="shared" si="627"/>
        <v>0</v>
      </c>
      <c r="AV1338" s="181"/>
      <c r="AW1338" s="181"/>
      <c r="AX1338" s="181"/>
      <c r="AY1338" s="181"/>
      <c r="AZ1338" s="181"/>
      <c r="BA1338" s="181"/>
      <c r="BB1338" s="181"/>
      <c r="BC1338" s="181"/>
      <c r="BD1338" s="181"/>
      <c r="BE1338" s="181"/>
      <c r="BF1338" s="181"/>
      <c r="BG1338" s="181"/>
      <c r="BH1338" s="48">
        <f t="shared" si="609"/>
        <v>0</v>
      </c>
      <c r="BI1338" s="48">
        <f t="shared" si="610"/>
        <v>0</v>
      </c>
      <c r="BJ1338" s="48">
        <f t="shared" si="611"/>
        <v>0</v>
      </c>
      <c r="BK1338" s="48">
        <f t="shared" si="612"/>
        <v>0</v>
      </c>
      <c r="BL1338" s="48">
        <f t="shared" si="613"/>
        <v>0</v>
      </c>
      <c r="BM1338" s="48">
        <f t="shared" si="614"/>
        <v>0</v>
      </c>
      <c r="BN1338" s="48">
        <f t="shared" si="615"/>
        <v>0</v>
      </c>
      <c r="BO1338" s="48">
        <f t="shared" si="616"/>
        <v>0</v>
      </c>
      <c r="BP1338" s="181"/>
      <c r="BQ1338" s="181"/>
      <c r="BR1338" s="191"/>
      <c r="BS1338" s="176"/>
      <c r="BT1338" s="87">
        <f t="shared" si="628"/>
        <v>0</v>
      </c>
      <c r="BU1338" s="176"/>
      <c r="BV1338" s="178"/>
      <c r="BW1338" s="171"/>
      <c r="BX1338" s="159">
        <f>IF(J1338='Категорія витрат'!$F$2,ROUND('Додаток 3._Бюджет детальний ПР'!BW1338*0.3676,2),IF(J1338='Категорія витрат'!$F$3,ROUND('Додаток 3._Бюджет детальний ПР'!BW1338*0.347,2),IF(J1338='Категорія витрат'!$F$4,ROUND('Додаток 3._Бюджет детальний ПР'!BW1338*0.347,2),IF(J1338='Категорія витрат'!$F$7,ROUND('Додаток 3._Бюджет детальний ПР'!BW1338*0.0841,2),0))))</f>
        <v>0</v>
      </c>
      <c r="BY1338" s="153">
        <f t="shared" si="629"/>
        <v>0</v>
      </c>
      <c r="BZ1338" s="181"/>
      <c r="CA1338" s="181"/>
      <c r="CB1338" s="181"/>
      <c r="CC1338" s="181"/>
      <c r="CD1338" s="181"/>
      <c r="CE1338" s="181"/>
      <c r="CF1338" s="181"/>
      <c r="CG1338" s="181"/>
      <c r="CH1338" s="181"/>
      <c r="CI1338" s="181"/>
      <c r="CJ1338" s="181"/>
      <c r="CK1338" s="181"/>
      <c r="CL1338" s="48">
        <f t="shared" si="617"/>
        <v>0</v>
      </c>
      <c r="CM1338" s="48">
        <f t="shared" si="618"/>
        <v>0</v>
      </c>
      <c r="CN1338" s="48">
        <f t="shared" si="619"/>
        <v>0</v>
      </c>
      <c r="CO1338" s="48">
        <f t="shared" si="620"/>
        <v>0</v>
      </c>
      <c r="CP1338" s="48">
        <f t="shared" si="621"/>
        <v>0</v>
      </c>
      <c r="CQ1338" s="48">
        <f t="shared" si="622"/>
        <v>0</v>
      </c>
      <c r="CR1338" s="48">
        <f t="shared" si="623"/>
        <v>0</v>
      </c>
      <c r="CS1338" s="48">
        <f t="shared" si="624"/>
        <v>0</v>
      </c>
      <c r="CT1338" s="181"/>
      <c r="CU1338" s="181"/>
    </row>
    <row r="1339" spans="1:99" ht="20.100000000000001" customHeight="1" x14ac:dyDescent="0.25">
      <c r="A1339" s="58">
        <v>1335</v>
      </c>
      <c r="B1339" s="58" t="str">
        <f>IF(D1339='Напрямки конкурса'!$L$2,'Напрямки конкурса'!$B$2,IF(D1339='Напрямки конкурса'!$L$3,'Напрямки конкурса'!$B$3,IF(D1339='Напрямки конкурса'!$L$4,'Напрямки конкурса'!$B$4,IF(D1339='Напрямки конкурса'!$L$5,'Напрямки конкурса'!$B$5,IF(D1339='Напрямки конкурса'!$L$6,'Напрямки конкурса'!$B$6,IF(D1339='Напрямки конкурса'!$L$7,'Напрямки конкурса'!$B$7,IF(D1339='Напрямки конкурса'!$L$8,'Напрямки конкурса'!$B$8,IF(D1339='Напрямки конкурса'!$L$9,'Напрямки конкурса'!$B$9,IF(D1339='Напрямки конкурса'!$L$10,'Напрямки конкурса'!$B$10,IF(D1339='Напрямки конкурса'!$L$11,'Напрямки конкурса'!$B$11,IF(D1339='Напрямки конкурса'!$L$12,'Напрямки конкурса'!$B$12,IF(D1339='Напрямки конкурса'!$L$13,'Напрямки конкурса'!$B$13,IF(D1339='Напрямки конкурса'!$L$14,'Напрямки конкурса'!$B$14,IF(D1339='Напрямки конкурса'!$L$15,'Напрямки конкурса'!$B$15,IF(D1339='Напрямки конкурса'!$L$16,'Напрямки конкурса'!$B$16,IF(D1339='Напрямки конкурса'!$L$17,'Напрямки конкурса'!$B$17,IF(D1339='Напрямки конкурса'!$L$18,'Напрямки конкурса'!$B$18,IF(D1339='Напрямки конкурса'!$L$19,'Напрямки конкурса'!$B$19,IF(D1339='Напрямки конкурса'!$L$20,'Напрямки конкурса'!$B$20,IF(D1339='Напрямки конкурса'!$L$21,'Напрямки конкурса'!$B$21,IF(D1339='Напрямки конкурса'!$L$22,'Напрямки конкурса'!$B$22,IF(D1339='Напрямки конкурса'!$L$23,'Напрямки конкурса'!$B$23,IF(D1339='Напрямки конкурса'!$L$24,'Напрямки конкурса'!$B$24,IF(D1339='Напрямки конкурса'!$L$25,'Напрямки конкурса'!$B$25,IF(D1339='Напрямки конкурса'!$L$26,'Напрямки конкурса'!$B$26,IF(D1339='Напрямки конкурса'!$L$27,'Напрямки конкурса'!$B$27,IF(D1339='Напрямки конкурса'!$L$28,'Напрямки конкурса'!$B$28,"")))))))))))))))))))))))))))</f>
        <v/>
      </c>
      <c r="C1339" s="59" t="str">
        <f>IF(D1339='Напрямки конкурса'!$L$2,'Напрямки конкурса'!$K$2,IF(D1339='Напрямки конкурса'!$L$3,'Напрямки конкурса'!$K$3,IF(D1339='Напрямки конкурса'!$L$4,'Напрямки конкурса'!$K$4,IF(D1339='Напрямки конкурса'!$L$5,'Напрямки конкурса'!$K$5,IF(D1339='Напрямки конкурса'!$L$6,'Напрямки конкурса'!$K$6,IF(D1339='Напрямки конкурса'!$L$7,'Напрямки конкурса'!$K$7,IF(D1339='Напрямки конкурса'!$L$8,'Напрямки конкурса'!$K$8,IF(D1339='Напрямки конкурса'!$L$9,'Напрямки конкурса'!$K$9,IF(D1339='Напрямки конкурса'!$L$10,'Напрямки конкурса'!$K$10,IF(D1339='Напрямки конкурса'!$L$11,'Напрямки конкурса'!$K$11,IF(D1339='Напрямки конкурса'!$L$12,'Напрямки конкурса'!$K$12,IF(D1339='Напрямки конкурса'!$L$13,'Напрямки конкурса'!$K$13,IF(D1339='Напрямки конкурса'!$L$14,'Напрямки конкурса'!$K$14,IF(D1339='Напрямки конкурса'!$L$15,'Напрямки конкурса'!$K$15,IF(D1339='Напрямки конкурса'!$L$16,'Напрямки конкурса'!$K$16,IF(D1339='Напрямки конкурса'!$L$17,'Напрямки конкурса'!$K$17,IF(D1339='Напрямки конкурса'!$L$18,'Напрямки конкурса'!$K$18,IF(D1339='Напрямки конкурса'!$L$19,'Напрямки конкурса'!$K$19,IF(D1339='Напрямки конкурса'!$L$20,'Напрямки конкурса'!$K$20,IF(D1339='Напрямки конкурса'!$L$21,'Напрямки конкурса'!$K$21,IF(D1339='Напрямки конкурса'!$L$22,'Напрямки конкурса'!$K$22,IF(D1339='Напрямки конкурса'!$L$23,'Напрямки конкурса'!$K$23,IF(D1339='Напрямки конкурса'!$L$24,'Напрямки конкурса'!$K$24,IF(D1339='Напрямки конкурса'!$L$25,'Напрямки конкурса'!$K$25,IF(D1339='Напрямки конкурса'!$L$26,'Напрямки конкурса'!$K$26,IF(D1339='Напрямки конкурса'!$L$27,'Напрямки конкурса'!$K$27,IF(D1339='Напрямки конкурса'!$L$28,'Напрямки конкурса'!$K$28,"")))))))))))))))))))))))))))</f>
        <v/>
      </c>
      <c r="D1339" s="50"/>
      <c r="E1339" s="171"/>
      <c r="F1339" s="171"/>
      <c r="G1339" s="171"/>
      <c r="H1339" s="150" t="str">
        <f>IF(I1339='Категорія витрат'!$B$2,'Категорія витрат'!$A$2,IF(I1339='Категорія витрат'!$B$3,'Категорія витрат'!$A$3,IF(I1339='Категорія витрат'!$B$4,'Категорія витрат'!$A$4,IF(I1339='Категорія витрат'!$B$5,'Категорія витрат'!$A$5,IF(I1339='Категорія витрат'!$B$6,'Категорія витрат'!$A$6,IF(I1339='Категорія витрат'!$B$7,'Категорія витрат'!$A$7,IF(I1339='Категорія витрат'!$B$8,'Категорія витрат'!$A$8,IF(I1339='Категорія витрат'!$B$9,'Категорія витрат'!$A$9,IF(I1339='Категорія витрат'!$B$10,'Категорія витрат'!$A$10,IF(I1339='Категорія витрат'!$B$11,'Категорія витрат'!$A$11,IF(I1339='Категорія витрат'!$B$12,'Категорія витрат'!$A$12,IF(I1339='Категорія витрат'!$B$13,'Категорія витрат'!$A$13,IF(I1339='Категорія витрат'!$B$14,'Категорія витрат'!$A$14,IF(I1339='Категорія витрат'!$B$15,'Категорія витрат'!$A$15,IF(I1339='Категорія витрат'!$B$16,'Категорія витрат'!$A$16,IF(I1339='Категорія витрат'!$B$17,'Категорія витрат'!$A$17,IF(I1339='Категорія витрат'!$B$18,'Категорія витрат'!$A$18,IF(I1339='Категорія витрат'!$B$19,'Категорія витрат'!$A$19,IF(I1339='Категорія витрат'!$B$20,'Категорія витрат'!$A$20,IF(I1339='Категорія витрат'!$B$21,'Категорія витрат'!$A$21,IF(I1339='Категорія витрат'!$B$22,'Категорія витрат'!$A$22,IF(I1339='Категорія витрат'!$B$23,'Категорія витрат'!$A$23,IF(I1339='Категорія витрат'!$B$24,'Категорія витрат'!$A$24,IF(I1339='Категорія витрат'!$B$25,'Категорія витрат'!$A$25,IF(I1339='Категорія витрат'!$B$26,'Категорія витрат'!$A$26,IF(I1339='Категорія витрат'!$B$27,'Категорія витрат'!$A$27,IF(I1339='Категорія витрат'!$B$28,'Категорія витрат'!$A$28,IF(I1339='Категорія витрат'!$B$29,'Категорія витрат'!$A$29,IF(I1339='Категорія витрат'!$B$30,'Категорія витрат'!$A$30,"")))))))))))))))))))))))))))))</f>
        <v/>
      </c>
      <c r="I1339" s="174"/>
      <c r="J1339" s="173"/>
      <c r="K1339" s="176"/>
      <c r="L1339" s="87">
        <f t="shared" si="625"/>
        <v>0</v>
      </c>
      <c r="M1339" s="176"/>
      <c r="N1339" s="178"/>
      <c r="O1339" s="171"/>
      <c r="P1339" s="159">
        <f>IF(J1339='Категорія витрат'!$F$2,ROUND('Додаток 3._Бюджет детальний ПР'!O1339*0.3676,2),IF(J1339='Категорія витрат'!$F$3,ROUND('Додаток 3._Бюджет детальний ПР'!O1339*0.347,2),IF(J1339='Категорія витрат'!$F$4,ROUND('Додаток 3._Бюджет детальний ПР'!O1339*0.347,2),IF(J1339='Категорія витрат'!$F$7,ROUND('Додаток 3._Бюджет детальний ПР'!O1339*0.0841,2),0))))</f>
        <v>0</v>
      </c>
      <c r="Q1339" s="153">
        <f t="shared" si="630"/>
        <v>0</v>
      </c>
      <c r="R1339" s="181"/>
      <c r="S1339" s="181"/>
      <c r="T1339" s="181"/>
      <c r="U1339" s="181"/>
      <c r="V1339" s="181"/>
      <c r="W1339" s="181"/>
      <c r="X1339" s="181"/>
      <c r="Y1339" s="181"/>
      <c r="Z1339" s="181"/>
      <c r="AA1339" s="181"/>
      <c r="AB1339" s="181"/>
      <c r="AC1339" s="181"/>
      <c r="AD1339" s="48">
        <f t="shared" si="601"/>
        <v>0</v>
      </c>
      <c r="AE1339" s="48">
        <f t="shared" si="602"/>
        <v>0</v>
      </c>
      <c r="AF1339" s="48">
        <f t="shared" si="603"/>
        <v>0</v>
      </c>
      <c r="AG1339" s="48">
        <f t="shared" si="604"/>
        <v>0</v>
      </c>
      <c r="AH1339" s="48">
        <f t="shared" si="605"/>
        <v>0</v>
      </c>
      <c r="AI1339" s="48">
        <f t="shared" si="606"/>
        <v>0</v>
      </c>
      <c r="AJ1339" s="48">
        <f t="shared" si="607"/>
        <v>0</v>
      </c>
      <c r="AK1339" s="48">
        <f t="shared" si="608"/>
        <v>0</v>
      </c>
      <c r="AL1339" s="181"/>
      <c r="AM1339" s="181"/>
      <c r="AN1339" s="77"/>
      <c r="AO1339" s="176"/>
      <c r="AP1339" s="87">
        <f t="shared" si="626"/>
        <v>0</v>
      </c>
      <c r="AQ1339" s="176"/>
      <c r="AR1339" s="178"/>
      <c r="AS1339" s="171"/>
      <c r="AT1339" s="159">
        <f>IF(J1339='Категорія витрат'!$F$2,ROUND('Додаток 3._Бюджет детальний ПР'!AS1339*0.3676,2),IF(J1339='Категорія витрат'!$F$3,ROUND('Додаток 3._Бюджет детальний ПР'!AS1339*0.347,2),IF(J1339='Категорія витрат'!$F$4,ROUND('Додаток 3._Бюджет детальний ПР'!AS1339*0.347,2),IF(J1339='Категорія витрат'!$F$7,ROUND('Додаток 3._Бюджет детальний ПР'!AS1339*0.0841,2),0))))</f>
        <v>0</v>
      </c>
      <c r="AU1339" s="153">
        <f t="shared" si="627"/>
        <v>0</v>
      </c>
      <c r="AV1339" s="181"/>
      <c r="AW1339" s="181"/>
      <c r="AX1339" s="181"/>
      <c r="AY1339" s="181"/>
      <c r="AZ1339" s="181"/>
      <c r="BA1339" s="181"/>
      <c r="BB1339" s="181"/>
      <c r="BC1339" s="181"/>
      <c r="BD1339" s="181"/>
      <c r="BE1339" s="181"/>
      <c r="BF1339" s="181"/>
      <c r="BG1339" s="181"/>
      <c r="BH1339" s="48">
        <f t="shared" si="609"/>
        <v>0</v>
      </c>
      <c r="BI1339" s="48">
        <f t="shared" si="610"/>
        <v>0</v>
      </c>
      <c r="BJ1339" s="48">
        <f t="shared" si="611"/>
        <v>0</v>
      </c>
      <c r="BK1339" s="48">
        <f t="shared" si="612"/>
        <v>0</v>
      </c>
      <c r="BL1339" s="48">
        <f t="shared" si="613"/>
        <v>0</v>
      </c>
      <c r="BM1339" s="48">
        <f t="shared" si="614"/>
        <v>0</v>
      </c>
      <c r="BN1339" s="48">
        <f t="shared" si="615"/>
        <v>0</v>
      </c>
      <c r="BO1339" s="48">
        <f t="shared" si="616"/>
        <v>0</v>
      </c>
      <c r="BP1339" s="181"/>
      <c r="BQ1339" s="181"/>
      <c r="BR1339" s="191"/>
      <c r="BS1339" s="176"/>
      <c r="BT1339" s="87">
        <f t="shared" si="628"/>
        <v>0</v>
      </c>
      <c r="BU1339" s="176"/>
      <c r="BV1339" s="178"/>
      <c r="BW1339" s="171"/>
      <c r="BX1339" s="159">
        <f>IF(J1339='Категорія витрат'!$F$2,ROUND('Додаток 3._Бюджет детальний ПР'!BW1339*0.3676,2),IF(J1339='Категорія витрат'!$F$3,ROUND('Додаток 3._Бюджет детальний ПР'!BW1339*0.347,2),IF(J1339='Категорія витрат'!$F$4,ROUND('Додаток 3._Бюджет детальний ПР'!BW1339*0.347,2),IF(J1339='Категорія витрат'!$F$7,ROUND('Додаток 3._Бюджет детальний ПР'!BW1339*0.0841,2),0))))</f>
        <v>0</v>
      </c>
      <c r="BY1339" s="153">
        <f t="shared" si="629"/>
        <v>0</v>
      </c>
      <c r="BZ1339" s="181"/>
      <c r="CA1339" s="181"/>
      <c r="CB1339" s="181"/>
      <c r="CC1339" s="181"/>
      <c r="CD1339" s="181"/>
      <c r="CE1339" s="181"/>
      <c r="CF1339" s="181"/>
      <c r="CG1339" s="181"/>
      <c r="CH1339" s="181"/>
      <c r="CI1339" s="181"/>
      <c r="CJ1339" s="181"/>
      <c r="CK1339" s="181"/>
      <c r="CL1339" s="48">
        <f t="shared" si="617"/>
        <v>0</v>
      </c>
      <c r="CM1339" s="48">
        <f t="shared" si="618"/>
        <v>0</v>
      </c>
      <c r="CN1339" s="48">
        <f t="shared" si="619"/>
        <v>0</v>
      </c>
      <c r="CO1339" s="48">
        <f t="shared" si="620"/>
        <v>0</v>
      </c>
      <c r="CP1339" s="48">
        <f t="shared" si="621"/>
        <v>0</v>
      </c>
      <c r="CQ1339" s="48">
        <f t="shared" si="622"/>
        <v>0</v>
      </c>
      <c r="CR1339" s="48">
        <f t="shared" si="623"/>
        <v>0</v>
      </c>
      <c r="CS1339" s="48">
        <f t="shared" si="624"/>
        <v>0</v>
      </c>
      <c r="CT1339" s="181"/>
      <c r="CU1339" s="181"/>
    </row>
    <row r="1340" spans="1:99" ht="20.100000000000001" customHeight="1" x14ac:dyDescent="0.25">
      <c r="A1340" s="58">
        <v>1336</v>
      </c>
      <c r="B1340" s="58" t="str">
        <f>IF(D1340='Напрямки конкурса'!$L$2,'Напрямки конкурса'!$B$2,IF(D1340='Напрямки конкурса'!$L$3,'Напрямки конкурса'!$B$3,IF(D1340='Напрямки конкурса'!$L$4,'Напрямки конкурса'!$B$4,IF(D1340='Напрямки конкурса'!$L$5,'Напрямки конкурса'!$B$5,IF(D1340='Напрямки конкурса'!$L$6,'Напрямки конкурса'!$B$6,IF(D1340='Напрямки конкурса'!$L$7,'Напрямки конкурса'!$B$7,IF(D1340='Напрямки конкурса'!$L$8,'Напрямки конкурса'!$B$8,IF(D1340='Напрямки конкурса'!$L$9,'Напрямки конкурса'!$B$9,IF(D1340='Напрямки конкурса'!$L$10,'Напрямки конкурса'!$B$10,IF(D1340='Напрямки конкурса'!$L$11,'Напрямки конкурса'!$B$11,IF(D1340='Напрямки конкурса'!$L$12,'Напрямки конкурса'!$B$12,IF(D1340='Напрямки конкурса'!$L$13,'Напрямки конкурса'!$B$13,IF(D1340='Напрямки конкурса'!$L$14,'Напрямки конкурса'!$B$14,IF(D1340='Напрямки конкурса'!$L$15,'Напрямки конкурса'!$B$15,IF(D1340='Напрямки конкурса'!$L$16,'Напрямки конкурса'!$B$16,IF(D1340='Напрямки конкурса'!$L$17,'Напрямки конкурса'!$B$17,IF(D1340='Напрямки конкурса'!$L$18,'Напрямки конкурса'!$B$18,IF(D1340='Напрямки конкурса'!$L$19,'Напрямки конкурса'!$B$19,IF(D1340='Напрямки конкурса'!$L$20,'Напрямки конкурса'!$B$20,IF(D1340='Напрямки конкурса'!$L$21,'Напрямки конкурса'!$B$21,IF(D1340='Напрямки конкурса'!$L$22,'Напрямки конкурса'!$B$22,IF(D1340='Напрямки конкурса'!$L$23,'Напрямки конкурса'!$B$23,IF(D1340='Напрямки конкурса'!$L$24,'Напрямки конкурса'!$B$24,IF(D1340='Напрямки конкурса'!$L$25,'Напрямки конкурса'!$B$25,IF(D1340='Напрямки конкурса'!$L$26,'Напрямки конкурса'!$B$26,IF(D1340='Напрямки конкурса'!$L$27,'Напрямки конкурса'!$B$27,IF(D1340='Напрямки конкурса'!$L$28,'Напрямки конкурса'!$B$28,"")))))))))))))))))))))))))))</f>
        <v/>
      </c>
      <c r="C1340" s="59" t="str">
        <f>IF(D1340='Напрямки конкурса'!$L$2,'Напрямки конкурса'!$K$2,IF(D1340='Напрямки конкурса'!$L$3,'Напрямки конкурса'!$K$3,IF(D1340='Напрямки конкурса'!$L$4,'Напрямки конкурса'!$K$4,IF(D1340='Напрямки конкурса'!$L$5,'Напрямки конкурса'!$K$5,IF(D1340='Напрямки конкурса'!$L$6,'Напрямки конкурса'!$K$6,IF(D1340='Напрямки конкурса'!$L$7,'Напрямки конкурса'!$K$7,IF(D1340='Напрямки конкурса'!$L$8,'Напрямки конкурса'!$K$8,IF(D1340='Напрямки конкурса'!$L$9,'Напрямки конкурса'!$K$9,IF(D1340='Напрямки конкурса'!$L$10,'Напрямки конкурса'!$K$10,IF(D1340='Напрямки конкурса'!$L$11,'Напрямки конкурса'!$K$11,IF(D1340='Напрямки конкурса'!$L$12,'Напрямки конкурса'!$K$12,IF(D1340='Напрямки конкурса'!$L$13,'Напрямки конкурса'!$K$13,IF(D1340='Напрямки конкурса'!$L$14,'Напрямки конкурса'!$K$14,IF(D1340='Напрямки конкурса'!$L$15,'Напрямки конкурса'!$K$15,IF(D1340='Напрямки конкурса'!$L$16,'Напрямки конкурса'!$K$16,IF(D1340='Напрямки конкурса'!$L$17,'Напрямки конкурса'!$K$17,IF(D1340='Напрямки конкурса'!$L$18,'Напрямки конкурса'!$K$18,IF(D1340='Напрямки конкурса'!$L$19,'Напрямки конкурса'!$K$19,IF(D1340='Напрямки конкурса'!$L$20,'Напрямки конкурса'!$K$20,IF(D1340='Напрямки конкурса'!$L$21,'Напрямки конкурса'!$K$21,IF(D1340='Напрямки конкурса'!$L$22,'Напрямки конкурса'!$K$22,IF(D1340='Напрямки конкурса'!$L$23,'Напрямки конкурса'!$K$23,IF(D1340='Напрямки конкурса'!$L$24,'Напрямки конкурса'!$K$24,IF(D1340='Напрямки конкурса'!$L$25,'Напрямки конкурса'!$K$25,IF(D1340='Напрямки конкурса'!$L$26,'Напрямки конкурса'!$K$26,IF(D1340='Напрямки конкурса'!$L$27,'Напрямки конкурса'!$K$27,IF(D1340='Напрямки конкурса'!$L$28,'Напрямки конкурса'!$K$28,"")))))))))))))))))))))))))))</f>
        <v/>
      </c>
      <c r="D1340" s="50"/>
      <c r="E1340" s="171"/>
      <c r="F1340" s="171"/>
      <c r="G1340" s="171"/>
      <c r="H1340" s="150" t="str">
        <f>IF(I1340='Категорія витрат'!$B$2,'Категорія витрат'!$A$2,IF(I1340='Категорія витрат'!$B$3,'Категорія витрат'!$A$3,IF(I1340='Категорія витрат'!$B$4,'Категорія витрат'!$A$4,IF(I1340='Категорія витрат'!$B$5,'Категорія витрат'!$A$5,IF(I1340='Категорія витрат'!$B$6,'Категорія витрат'!$A$6,IF(I1340='Категорія витрат'!$B$7,'Категорія витрат'!$A$7,IF(I1340='Категорія витрат'!$B$8,'Категорія витрат'!$A$8,IF(I1340='Категорія витрат'!$B$9,'Категорія витрат'!$A$9,IF(I1340='Категорія витрат'!$B$10,'Категорія витрат'!$A$10,IF(I1340='Категорія витрат'!$B$11,'Категорія витрат'!$A$11,IF(I1340='Категорія витрат'!$B$12,'Категорія витрат'!$A$12,IF(I1340='Категорія витрат'!$B$13,'Категорія витрат'!$A$13,IF(I1340='Категорія витрат'!$B$14,'Категорія витрат'!$A$14,IF(I1340='Категорія витрат'!$B$15,'Категорія витрат'!$A$15,IF(I1340='Категорія витрат'!$B$16,'Категорія витрат'!$A$16,IF(I1340='Категорія витрат'!$B$17,'Категорія витрат'!$A$17,IF(I1340='Категорія витрат'!$B$18,'Категорія витрат'!$A$18,IF(I1340='Категорія витрат'!$B$19,'Категорія витрат'!$A$19,IF(I1340='Категорія витрат'!$B$20,'Категорія витрат'!$A$20,IF(I1340='Категорія витрат'!$B$21,'Категорія витрат'!$A$21,IF(I1340='Категорія витрат'!$B$22,'Категорія витрат'!$A$22,IF(I1340='Категорія витрат'!$B$23,'Категорія витрат'!$A$23,IF(I1340='Категорія витрат'!$B$24,'Категорія витрат'!$A$24,IF(I1340='Категорія витрат'!$B$25,'Категорія витрат'!$A$25,IF(I1340='Категорія витрат'!$B$26,'Категорія витрат'!$A$26,IF(I1340='Категорія витрат'!$B$27,'Категорія витрат'!$A$27,IF(I1340='Категорія витрат'!$B$28,'Категорія витрат'!$A$28,IF(I1340='Категорія витрат'!$B$29,'Категорія витрат'!$A$29,IF(I1340='Категорія витрат'!$B$30,'Категорія витрат'!$A$30,"")))))))))))))))))))))))))))))</f>
        <v/>
      </c>
      <c r="I1340" s="174"/>
      <c r="J1340" s="173"/>
      <c r="K1340" s="176"/>
      <c r="L1340" s="87">
        <f t="shared" si="625"/>
        <v>0</v>
      </c>
      <c r="M1340" s="176"/>
      <c r="N1340" s="178"/>
      <c r="O1340" s="171"/>
      <c r="P1340" s="159">
        <f>IF(J1340='Категорія витрат'!$F$2,ROUND('Додаток 3._Бюджет детальний ПР'!O1340*0.3676,2),IF(J1340='Категорія витрат'!$F$3,ROUND('Додаток 3._Бюджет детальний ПР'!O1340*0.347,2),IF(J1340='Категорія витрат'!$F$4,ROUND('Додаток 3._Бюджет детальний ПР'!O1340*0.347,2),IF(J1340='Категорія витрат'!$F$7,ROUND('Додаток 3._Бюджет детальний ПР'!O1340*0.0841,2),0))))</f>
        <v>0</v>
      </c>
      <c r="Q1340" s="153">
        <f t="shared" si="630"/>
        <v>0</v>
      </c>
      <c r="R1340" s="181"/>
      <c r="S1340" s="181"/>
      <c r="T1340" s="181"/>
      <c r="U1340" s="181"/>
      <c r="V1340" s="181"/>
      <c r="W1340" s="181"/>
      <c r="X1340" s="181"/>
      <c r="Y1340" s="181"/>
      <c r="Z1340" s="181"/>
      <c r="AA1340" s="181"/>
      <c r="AB1340" s="181"/>
      <c r="AC1340" s="181"/>
      <c r="AD1340" s="48">
        <f t="shared" si="601"/>
        <v>0</v>
      </c>
      <c r="AE1340" s="48">
        <f t="shared" si="602"/>
        <v>0</v>
      </c>
      <c r="AF1340" s="48">
        <f t="shared" si="603"/>
        <v>0</v>
      </c>
      <c r="AG1340" s="48">
        <f t="shared" si="604"/>
        <v>0</v>
      </c>
      <c r="AH1340" s="48">
        <f t="shared" si="605"/>
        <v>0</v>
      </c>
      <c r="AI1340" s="48">
        <f t="shared" si="606"/>
        <v>0</v>
      </c>
      <c r="AJ1340" s="48">
        <f t="shared" si="607"/>
        <v>0</v>
      </c>
      <c r="AK1340" s="48">
        <f t="shared" si="608"/>
        <v>0</v>
      </c>
      <c r="AL1340" s="181"/>
      <c r="AM1340" s="181"/>
      <c r="AN1340" s="77"/>
      <c r="AO1340" s="176"/>
      <c r="AP1340" s="87">
        <f t="shared" si="626"/>
        <v>0</v>
      </c>
      <c r="AQ1340" s="176"/>
      <c r="AR1340" s="178"/>
      <c r="AS1340" s="171"/>
      <c r="AT1340" s="159">
        <f>IF(J1340='Категорія витрат'!$F$2,ROUND('Додаток 3._Бюджет детальний ПР'!AS1340*0.3676,2),IF(J1340='Категорія витрат'!$F$3,ROUND('Додаток 3._Бюджет детальний ПР'!AS1340*0.347,2),IF(J1340='Категорія витрат'!$F$4,ROUND('Додаток 3._Бюджет детальний ПР'!AS1340*0.347,2),IF(J1340='Категорія витрат'!$F$7,ROUND('Додаток 3._Бюджет детальний ПР'!AS1340*0.0841,2),0))))</f>
        <v>0</v>
      </c>
      <c r="AU1340" s="153">
        <f t="shared" si="627"/>
        <v>0</v>
      </c>
      <c r="AV1340" s="181"/>
      <c r="AW1340" s="181"/>
      <c r="AX1340" s="181"/>
      <c r="AY1340" s="181"/>
      <c r="AZ1340" s="181"/>
      <c r="BA1340" s="181"/>
      <c r="BB1340" s="181"/>
      <c r="BC1340" s="181"/>
      <c r="BD1340" s="181"/>
      <c r="BE1340" s="181"/>
      <c r="BF1340" s="181"/>
      <c r="BG1340" s="181"/>
      <c r="BH1340" s="48">
        <f t="shared" si="609"/>
        <v>0</v>
      </c>
      <c r="BI1340" s="48">
        <f t="shared" si="610"/>
        <v>0</v>
      </c>
      <c r="BJ1340" s="48">
        <f t="shared" si="611"/>
        <v>0</v>
      </c>
      <c r="BK1340" s="48">
        <f t="shared" si="612"/>
        <v>0</v>
      </c>
      <c r="BL1340" s="48">
        <f t="shared" si="613"/>
        <v>0</v>
      </c>
      <c r="BM1340" s="48">
        <f t="shared" si="614"/>
        <v>0</v>
      </c>
      <c r="BN1340" s="48">
        <f t="shared" si="615"/>
        <v>0</v>
      </c>
      <c r="BO1340" s="48">
        <f t="shared" si="616"/>
        <v>0</v>
      </c>
      <c r="BP1340" s="181"/>
      <c r="BQ1340" s="181"/>
      <c r="BR1340" s="191"/>
      <c r="BS1340" s="176"/>
      <c r="BT1340" s="87">
        <f t="shared" si="628"/>
        <v>0</v>
      </c>
      <c r="BU1340" s="176"/>
      <c r="BV1340" s="178"/>
      <c r="BW1340" s="171"/>
      <c r="BX1340" s="159">
        <f>IF(J1340='Категорія витрат'!$F$2,ROUND('Додаток 3._Бюджет детальний ПР'!BW1340*0.3676,2),IF(J1340='Категорія витрат'!$F$3,ROUND('Додаток 3._Бюджет детальний ПР'!BW1340*0.347,2),IF(J1340='Категорія витрат'!$F$4,ROUND('Додаток 3._Бюджет детальний ПР'!BW1340*0.347,2),IF(J1340='Категорія витрат'!$F$7,ROUND('Додаток 3._Бюджет детальний ПР'!BW1340*0.0841,2),0))))</f>
        <v>0</v>
      </c>
      <c r="BY1340" s="153">
        <f t="shared" si="629"/>
        <v>0</v>
      </c>
      <c r="BZ1340" s="181"/>
      <c r="CA1340" s="181"/>
      <c r="CB1340" s="181"/>
      <c r="CC1340" s="181"/>
      <c r="CD1340" s="181"/>
      <c r="CE1340" s="181"/>
      <c r="CF1340" s="181"/>
      <c r="CG1340" s="181"/>
      <c r="CH1340" s="181"/>
      <c r="CI1340" s="181"/>
      <c r="CJ1340" s="181"/>
      <c r="CK1340" s="181"/>
      <c r="CL1340" s="48">
        <f t="shared" si="617"/>
        <v>0</v>
      </c>
      <c r="CM1340" s="48">
        <f t="shared" si="618"/>
        <v>0</v>
      </c>
      <c r="CN1340" s="48">
        <f t="shared" si="619"/>
        <v>0</v>
      </c>
      <c r="CO1340" s="48">
        <f t="shared" si="620"/>
        <v>0</v>
      </c>
      <c r="CP1340" s="48">
        <f t="shared" si="621"/>
        <v>0</v>
      </c>
      <c r="CQ1340" s="48">
        <f t="shared" si="622"/>
        <v>0</v>
      </c>
      <c r="CR1340" s="48">
        <f t="shared" si="623"/>
        <v>0</v>
      </c>
      <c r="CS1340" s="48">
        <f t="shared" si="624"/>
        <v>0</v>
      </c>
      <c r="CT1340" s="181"/>
      <c r="CU1340" s="181"/>
    </row>
    <row r="1341" spans="1:99" ht="20.100000000000001" customHeight="1" x14ac:dyDescent="0.25">
      <c r="A1341" s="58">
        <v>1337</v>
      </c>
      <c r="B1341" s="58" t="str">
        <f>IF(D1341='Напрямки конкурса'!$L$2,'Напрямки конкурса'!$B$2,IF(D1341='Напрямки конкурса'!$L$3,'Напрямки конкурса'!$B$3,IF(D1341='Напрямки конкурса'!$L$4,'Напрямки конкурса'!$B$4,IF(D1341='Напрямки конкурса'!$L$5,'Напрямки конкурса'!$B$5,IF(D1341='Напрямки конкурса'!$L$6,'Напрямки конкурса'!$B$6,IF(D1341='Напрямки конкурса'!$L$7,'Напрямки конкурса'!$B$7,IF(D1341='Напрямки конкурса'!$L$8,'Напрямки конкурса'!$B$8,IF(D1341='Напрямки конкурса'!$L$9,'Напрямки конкурса'!$B$9,IF(D1341='Напрямки конкурса'!$L$10,'Напрямки конкурса'!$B$10,IF(D1341='Напрямки конкурса'!$L$11,'Напрямки конкурса'!$B$11,IF(D1341='Напрямки конкурса'!$L$12,'Напрямки конкурса'!$B$12,IF(D1341='Напрямки конкурса'!$L$13,'Напрямки конкурса'!$B$13,IF(D1341='Напрямки конкурса'!$L$14,'Напрямки конкурса'!$B$14,IF(D1341='Напрямки конкурса'!$L$15,'Напрямки конкурса'!$B$15,IF(D1341='Напрямки конкурса'!$L$16,'Напрямки конкурса'!$B$16,IF(D1341='Напрямки конкурса'!$L$17,'Напрямки конкурса'!$B$17,IF(D1341='Напрямки конкурса'!$L$18,'Напрямки конкурса'!$B$18,IF(D1341='Напрямки конкурса'!$L$19,'Напрямки конкурса'!$B$19,IF(D1341='Напрямки конкурса'!$L$20,'Напрямки конкурса'!$B$20,IF(D1341='Напрямки конкурса'!$L$21,'Напрямки конкурса'!$B$21,IF(D1341='Напрямки конкурса'!$L$22,'Напрямки конкурса'!$B$22,IF(D1341='Напрямки конкурса'!$L$23,'Напрямки конкурса'!$B$23,IF(D1341='Напрямки конкурса'!$L$24,'Напрямки конкурса'!$B$24,IF(D1341='Напрямки конкурса'!$L$25,'Напрямки конкурса'!$B$25,IF(D1341='Напрямки конкурса'!$L$26,'Напрямки конкурса'!$B$26,IF(D1341='Напрямки конкурса'!$L$27,'Напрямки конкурса'!$B$27,IF(D1341='Напрямки конкурса'!$L$28,'Напрямки конкурса'!$B$28,"")))))))))))))))))))))))))))</f>
        <v/>
      </c>
      <c r="C1341" s="59" t="str">
        <f>IF(D1341='Напрямки конкурса'!$L$2,'Напрямки конкурса'!$K$2,IF(D1341='Напрямки конкурса'!$L$3,'Напрямки конкурса'!$K$3,IF(D1341='Напрямки конкурса'!$L$4,'Напрямки конкурса'!$K$4,IF(D1341='Напрямки конкурса'!$L$5,'Напрямки конкурса'!$K$5,IF(D1341='Напрямки конкурса'!$L$6,'Напрямки конкурса'!$K$6,IF(D1341='Напрямки конкурса'!$L$7,'Напрямки конкурса'!$K$7,IF(D1341='Напрямки конкурса'!$L$8,'Напрямки конкурса'!$K$8,IF(D1341='Напрямки конкурса'!$L$9,'Напрямки конкурса'!$K$9,IF(D1341='Напрямки конкурса'!$L$10,'Напрямки конкурса'!$K$10,IF(D1341='Напрямки конкурса'!$L$11,'Напрямки конкурса'!$K$11,IF(D1341='Напрямки конкурса'!$L$12,'Напрямки конкурса'!$K$12,IF(D1341='Напрямки конкурса'!$L$13,'Напрямки конкурса'!$K$13,IF(D1341='Напрямки конкурса'!$L$14,'Напрямки конкурса'!$K$14,IF(D1341='Напрямки конкурса'!$L$15,'Напрямки конкурса'!$K$15,IF(D1341='Напрямки конкурса'!$L$16,'Напрямки конкурса'!$K$16,IF(D1341='Напрямки конкурса'!$L$17,'Напрямки конкурса'!$K$17,IF(D1341='Напрямки конкурса'!$L$18,'Напрямки конкурса'!$K$18,IF(D1341='Напрямки конкурса'!$L$19,'Напрямки конкурса'!$K$19,IF(D1341='Напрямки конкурса'!$L$20,'Напрямки конкурса'!$K$20,IF(D1341='Напрямки конкурса'!$L$21,'Напрямки конкурса'!$K$21,IF(D1341='Напрямки конкурса'!$L$22,'Напрямки конкурса'!$K$22,IF(D1341='Напрямки конкурса'!$L$23,'Напрямки конкурса'!$K$23,IF(D1341='Напрямки конкурса'!$L$24,'Напрямки конкурса'!$K$24,IF(D1341='Напрямки конкурса'!$L$25,'Напрямки конкурса'!$K$25,IF(D1341='Напрямки конкурса'!$L$26,'Напрямки конкурса'!$K$26,IF(D1341='Напрямки конкурса'!$L$27,'Напрямки конкурса'!$K$27,IF(D1341='Напрямки конкурса'!$L$28,'Напрямки конкурса'!$K$28,"")))))))))))))))))))))))))))</f>
        <v/>
      </c>
      <c r="D1341" s="50"/>
      <c r="E1341" s="171"/>
      <c r="F1341" s="171"/>
      <c r="G1341" s="171"/>
      <c r="H1341" s="150" t="str">
        <f>IF(I1341='Категорія витрат'!$B$2,'Категорія витрат'!$A$2,IF(I1341='Категорія витрат'!$B$3,'Категорія витрат'!$A$3,IF(I1341='Категорія витрат'!$B$4,'Категорія витрат'!$A$4,IF(I1341='Категорія витрат'!$B$5,'Категорія витрат'!$A$5,IF(I1341='Категорія витрат'!$B$6,'Категорія витрат'!$A$6,IF(I1341='Категорія витрат'!$B$7,'Категорія витрат'!$A$7,IF(I1341='Категорія витрат'!$B$8,'Категорія витрат'!$A$8,IF(I1341='Категорія витрат'!$B$9,'Категорія витрат'!$A$9,IF(I1341='Категорія витрат'!$B$10,'Категорія витрат'!$A$10,IF(I1341='Категорія витрат'!$B$11,'Категорія витрат'!$A$11,IF(I1341='Категорія витрат'!$B$12,'Категорія витрат'!$A$12,IF(I1341='Категорія витрат'!$B$13,'Категорія витрат'!$A$13,IF(I1341='Категорія витрат'!$B$14,'Категорія витрат'!$A$14,IF(I1341='Категорія витрат'!$B$15,'Категорія витрат'!$A$15,IF(I1341='Категорія витрат'!$B$16,'Категорія витрат'!$A$16,IF(I1341='Категорія витрат'!$B$17,'Категорія витрат'!$A$17,IF(I1341='Категорія витрат'!$B$18,'Категорія витрат'!$A$18,IF(I1341='Категорія витрат'!$B$19,'Категорія витрат'!$A$19,IF(I1341='Категорія витрат'!$B$20,'Категорія витрат'!$A$20,IF(I1341='Категорія витрат'!$B$21,'Категорія витрат'!$A$21,IF(I1341='Категорія витрат'!$B$22,'Категорія витрат'!$A$22,IF(I1341='Категорія витрат'!$B$23,'Категорія витрат'!$A$23,IF(I1341='Категорія витрат'!$B$24,'Категорія витрат'!$A$24,IF(I1341='Категорія витрат'!$B$25,'Категорія витрат'!$A$25,IF(I1341='Категорія витрат'!$B$26,'Категорія витрат'!$A$26,IF(I1341='Категорія витрат'!$B$27,'Категорія витрат'!$A$27,IF(I1341='Категорія витрат'!$B$28,'Категорія витрат'!$A$28,IF(I1341='Категорія витрат'!$B$29,'Категорія витрат'!$A$29,IF(I1341='Категорія витрат'!$B$30,'Категорія витрат'!$A$30,"")))))))))))))))))))))))))))))</f>
        <v/>
      </c>
      <c r="I1341" s="174"/>
      <c r="J1341" s="173"/>
      <c r="K1341" s="176"/>
      <c r="L1341" s="87">
        <f t="shared" si="625"/>
        <v>0</v>
      </c>
      <c r="M1341" s="176"/>
      <c r="N1341" s="178"/>
      <c r="O1341" s="171"/>
      <c r="P1341" s="159">
        <f>IF(J1341='Категорія витрат'!$F$2,ROUND('Додаток 3._Бюджет детальний ПР'!O1341*0.3676,2),IF(J1341='Категорія витрат'!$F$3,ROUND('Додаток 3._Бюджет детальний ПР'!O1341*0.347,2),IF(J1341='Категорія витрат'!$F$4,ROUND('Додаток 3._Бюджет детальний ПР'!O1341*0.347,2),IF(J1341='Категорія витрат'!$F$7,ROUND('Додаток 3._Бюджет детальний ПР'!O1341*0.0841,2),0))))</f>
        <v>0</v>
      </c>
      <c r="Q1341" s="153">
        <f t="shared" si="630"/>
        <v>0</v>
      </c>
      <c r="R1341" s="181"/>
      <c r="S1341" s="181"/>
      <c r="T1341" s="181"/>
      <c r="U1341" s="181"/>
      <c r="V1341" s="181"/>
      <c r="W1341" s="181"/>
      <c r="X1341" s="181"/>
      <c r="Y1341" s="181"/>
      <c r="Z1341" s="181"/>
      <c r="AA1341" s="181"/>
      <c r="AB1341" s="181"/>
      <c r="AC1341" s="181"/>
      <c r="AD1341" s="48">
        <f t="shared" si="601"/>
        <v>0</v>
      </c>
      <c r="AE1341" s="48">
        <f t="shared" si="602"/>
        <v>0</v>
      </c>
      <c r="AF1341" s="48">
        <f t="shared" si="603"/>
        <v>0</v>
      </c>
      <c r="AG1341" s="48">
        <f t="shared" si="604"/>
        <v>0</v>
      </c>
      <c r="AH1341" s="48">
        <f t="shared" si="605"/>
        <v>0</v>
      </c>
      <c r="AI1341" s="48">
        <f t="shared" si="606"/>
        <v>0</v>
      </c>
      <c r="AJ1341" s="48">
        <f t="shared" si="607"/>
        <v>0</v>
      </c>
      <c r="AK1341" s="48">
        <f t="shared" si="608"/>
        <v>0</v>
      </c>
      <c r="AL1341" s="181"/>
      <c r="AM1341" s="181"/>
      <c r="AN1341" s="77"/>
      <c r="AO1341" s="176"/>
      <c r="AP1341" s="87">
        <f t="shared" si="626"/>
        <v>0</v>
      </c>
      <c r="AQ1341" s="176"/>
      <c r="AR1341" s="178"/>
      <c r="AS1341" s="171"/>
      <c r="AT1341" s="159">
        <f>IF(J1341='Категорія витрат'!$F$2,ROUND('Додаток 3._Бюджет детальний ПР'!AS1341*0.3676,2),IF(J1341='Категорія витрат'!$F$3,ROUND('Додаток 3._Бюджет детальний ПР'!AS1341*0.347,2),IF(J1341='Категорія витрат'!$F$4,ROUND('Додаток 3._Бюджет детальний ПР'!AS1341*0.347,2),IF(J1341='Категорія витрат'!$F$7,ROUND('Додаток 3._Бюджет детальний ПР'!AS1341*0.0841,2),0))))</f>
        <v>0</v>
      </c>
      <c r="AU1341" s="153">
        <f t="shared" si="627"/>
        <v>0</v>
      </c>
      <c r="AV1341" s="181"/>
      <c r="AW1341" s="181"/>
      <c r="AX1341" s="181"/>
      <c r="AY1341" s="181"/>
      <c r="AZ1341" s="181"/>
      <c r="BA1341" s="181"/>
      <c r="BB1341" s="181"/>
      <c r="BC1341" s="181"/>
      <c r="BD1341" s="181"/>
      <c r="BE1341" s="181"/>
      <c r="BF1341" s="181"/>
      <c r="BG1341" s="181"/>
      <c r="BH1341" s="48">
        <f t="shared" si="609"/>
        <v>0</v>
      </c>
      <c r="BI1341" s="48">
        <f t="shared" si="610"/>
        <v>0</v>
      </c>
      <c r="BJ1341" s="48">
        <f t="shared" si="611"/>
        <v>0</v>
      </c>
      <c r="BK1341" s="48">
        <f t="shared" si="612"/>
        <v>0</v>
      </c>
      <c r="BL1341" s="48">
        <f t="shared" si="613"/>
        <v>0</v>
      </c>
      <c r="BM1341" s="48">
        <f t="shared" si="614"/>
        <v>0</v>
      </c>
      <c r="BN1341" s="48">
        <f t="shared" si="615"/>
        <v>0</v>
      </c>
      <c r="BO1341" s="48">
        <f t="shared" si="616"/>
        <v>0</v>
      </c>
      <c r="BP1341" s="181"/>
      <c r="BQ1341" s="181"/>
      <c r="BR1341" s="191"/>
      <c r="BS1341" s="176"/>
      <c r="BT1341" s="87">
        <f t="shared" si="628"/>
        <v>0</v>
      </c>
      <c r="BU1341" s="176"/>
      <c r="BV1341" s="178"/>
      <c r="BW1341" s="171"/>
      <c r="BX1341" s="159">
        <f>IF(J1341='Категорія витрат'!$F$2,ROUND('Додаток 3._Бюджет детальний ПР'!BW1341*0.3676,2),IF(J1341='Категорія витрат'!$F$3,ROUND('Додаток 3._Бюджет детальний ПР'!BW1341*0.347,2),IF(J1341='Категорія витрат'!$F$4,ROUND('Додаток 3._Бюджет детальний ПР'!BW1341*0.347,2),IF(J1341='Категорія витрат'!$F$7,ROUND('Додаток 3._Бюджет детальний ПР'!BW1341*0.0841,2),0))))</f>
        <v>0</v>
      </c>
      <c r="BY1341" s="153">
        <f t="shared" si="629"/>
        <v>0</v>
      </c>
      <c r="BZ1341" s="181"/>
      <c r="CA1341" s="181"/>
      <c r="CB1341" s="181"/>
      <c r="CC1341" s="181"/>
      <c r="CD1341" s="181"/>
      <c r="CE1341" s="181"/>
      <c r="CF1341" s="181"/>
      <c r="CG1341" s="181"/>
      <c r="CH1341" s="181"/>
      <c r="CI1341" s="181"/>
      <c r="CJ1341" s="181"/>
      <c r="CK1341" s="181"/>
      <c r="CL1341" s="48">
        <f t="shared" si="617"/>
        <v>0</v>
      </c>
      <c r="CM1341" s="48">
        <f t="shared" si="618"/>
        <v>0</v>
      </c>
      <c r="CN1341" s="48">
        <f t="shared" si="619"/>
        <v>0</v>
      </c>
      <c r="CO1341" s="48">
        <f t="shared" si="620"/>
        <v>0</v>
      </c>
      <c r="CP1341" s="48">
        <f t="shared" si="621"/>
        <v>0</v>
      </c>
      <c r="CQ1341" s="48">
        <f t="shared" si="622"/>
        <v>0</v>
      </c>
      <c r="CR1341" s="48">
        <f t="shared" si="623"/>
        <v>0</v>
      </c>
      <c r="CS1341" s="48">
        <f t="shared" si="624"/>
        <v>0</v>
      </c>
      <c r="CT1341" s="181"/>
      <c r="CU1341" s="181"/>
    </row>
    <row r="1342" spans="1:99" ht="20.100000000000001" customHeight="1" x14ac:dyDescent="0.25">
      <c r="A1342" s="58">
        <v>1338</v>
      </c>
      <c r="B1342" s="58" t="str">
        <f>IF(D1342='Напрямки конкурса'!$L$2,'Напрямки конкурса'!$B$2,IF(D1342='Напрямки конкурса'!$L$3,'Напрямки конкурса'!$B$3,IF(D1342='Напрямки конкурса'!$L$4,'Напрямки конкурса'!$B$4,IF(D1342='Напрямки конкурса'!$L$5,'Напрямки конкурса'!$B$5,IF(D1342='Напрямки конкурса'!$L$6,'Напрямки конкурса'!$B$6,IF(D1342='Напрямки конкурса'!$L$7,'Напрямки конкурса'!$B$7,IF(D1342='Напрямки конкурса'!$L$8,'Напрямки конкурса'!$B$8,IF(D1342='Напрямки конкурса'!$L$9,'Напрямки конкурса'!$B$9,IF(D1342='Напрямки конкурса'!$L$10,'Напрямки конкурса'!$B$10,IF(D1342='Напрямки конкурса'!$L$11,'Напрямки конкурса'!$B$11,IF(D1342='Напрямки конкурса'!$L$12,'Напрямки конкурса'!$B$12,IF(D1342='Напрямки конкурса'!$L$13,'Напрямки конкурса'!$B$13,IF(D1342='Напрямки конкурса'!$L$14,'Напрямки конкурса'!$B$14,IF(D1342='Напрямки конкурса'!$L$15,'Напрямки конкурса'!$B$15,IF(D1342='Напрямки конкурса'!$L$16,'Напрямки конкурса'!$B$16,IF(D1342='Напрямки конкурса'!$L$17,'Напрямки конкурса'!$B$17,IF(D1342='Напрямки конкурса'!$L$18,'Напрямки конкурса'!$B$18,IF(D1342='Напрямки конкурса'!$L$19,'Напрямки конкурса'!$B$19,IF(D1342='Напрямки конкурса'!$L$20,'Напрямки конкурса'!$B$20,IF(D1342='Напрямки конкурса'!$L$21,'Напрямки конкурса'!$B$21,IF(D1342='Напрямки конкурса'!$L$22,'Напрямки конкурса'!$B$22,IF(D1342='Напрямки конкурса'!$L$23,'Напрямки конкурса'!$B$23,IF(D1342='Напрямки конкурса'!$L$24,'Напрямки конкурса'!$B$24,IF(D1342='Напрямки конкурса'!$L$25,'Напрямки конкурса'!$B$25,IF(D1342='Напрямки конкурса'!$L$26,'Напрямки конкурса'!$B$26,IF(D1342='Напрямки конкурса'!$L$27,'Напрямки конкурса'!$B$27,IF(D1342='Напрямки конкурса'!$L$28,'Напрямки конкурса'!$B$28,"")))))))))))))))))))))))))))</f>
        <v/>
      </c>
      <c r="C1342" s="59" t="str">
        <f>IF(D1342='Напрямки конкурса'!$L$2,'Напрямки конкурса'!$K$2,IF(D1342='Напрямки конкурса'!$L$3,'Напрямки конкурса'!$K$3,IF(D1342='Напрямки конкурса'!$L$4,'Напрямки конкурса'!$K$4,IF(D1342='Напрямки конкурса'!$L$5,'Напрямки конкурса'!$K$5,IF(D1342='Напрямки конкурса'!$L$6,'Напрямки конкурса'!$K$6,IF(D1342='Напрямки конкурса'!$L$7,'Напрямки конкурса'!$K$7,IF(D1342='Напрямки конкурса'!$L$8,'Напрямки конкурса'!$K$8,IF(D1342='Напрямки конкурса'!$L$9,'Напрямки конкурса'!$K$9,IF(D1342='Напрямки конкурса'!$L$10,'Напрямки конкурса'!$K$10,IF(D1342='Напрямки конкурса'!$L$11,'Напрямки конкурса'!$K$11,IF(D1342='Напрямки конкурса'!$L$12,'Напрямки конкурса'!$K$12,IF(D1342='Напрямки конкурса'!$L$13,'Напрямки конкурса'!$K$13,IF(D1342='Напрямки конкурса'!$L$14,'Напрямки конкурса'!$K$14,IF(D1342='Напрямки конкурса'!$L$15,'Напрямки конкурса'!$K$15,IF(D1342='Напрямки конкурса'!$L$16,'Напрямки конкурса'!$K$16,IF(D1342='Напрямки конкурса'!$L$17,'Напрямки конкурса'!$K$17,IF(D1342='Напрямки конкурса'!$L$18,'Напрямки конкурса'!$K$18,IF(D1342='Напрямки конкурса'!$L$19,'Напрямки конкурса'!$K$19,IF(D1342='Напрямки конкурса'!$L$20,'Напрямки конкурса'!$K$20,IF(D1342='Напрямки конкурса'!$L$21,'Напрямки конкурса'!$K$21,IF(D1342='Напрямки конкурса'!$L$22,'Напрямки конкурса'!$K$22,IF(D1342='Напрямки конкурса'!$L$23,'Напрямки конкурса'!$K$23,IF(D1342='Напрямки конкурса'!$L$24,'Напрямки конкурса'!$K$24,IF(D1342='Напрямки конкурса'!$L$25,'Напрямки конкурса'!$K$25,IF(D1342='Напрямки конкурса'!$L$26,'Напрямки конкурса'!$K$26,IF(D1342='Напрямки конкурса'!$L$27,'Напрямки конкурса'!$K$27,IF(D1342='Напрямки конкурса'!$L$28,'Напрямки конкурса'!$K$28,"")))))))))))))))))))))))))))</f>
        <v/>
      </c>
      <c r="D1342" s="50"/>
      <c r="E1342" s="171"/>
      <c r="F1342" s="171"/>
      <c r="G1342" s="171"/>
      <c r="H1342" s="150" t="str">
        <f>IF(I1342='Категорія витрат'!$B$2,'Категорія витрат'!$A$2,IF(I1342='Категорія витрат'!$B$3,'Категорія витрат'!$A$3,IF(I1342='Категорія витрат'!$B$4,'Категорія витрат'!$A$4,IF(I1342='Категорія витрат'!$B$5,'Категорія витрат'!$A$5,IF(I1342='Категорія витрат'!$B$6,'Категорія витрат'!$A$6,IF(I1342='Категорія витрат'!$B$7,'Категорія витрат'!$A$7,IF(I1342='Категорія витрат'!$B$8,'Категорія витрат'!$A$8,IF(I1342='Категорія витрат'!$B$9,'Категорія витрат'!$A$9,IF(I1342='Категорія витрат'!$B$10,'Категорія витрат'!$A$10,IF(I1342='Категорія витрат'!$B$11,'Категорія витрат'!$A$11,IF(I1342='Категорія витрат'!$B$12,'Категорія витрат'!$A$12,IF(I1342='Категорія витрат'!$B$13,'Категорія витрат'!$A$13,IF(I1342='Категорія витрат'!$B$14,'Категорія витрат'!$A$14,IF(I1342='Категорія витрат'!$B$15,'Категорія витрат'!$A$15,IF(I1342='Категорія витрат'!$B$16,'Категорія витрат'!$A$16,IF(I1342='Категорія витрат'!$B$17,'Категорія витрат'!$A$17,IF(I1342='Категорія витрат'!$B$18,'Категорія витрат'!$A$18,IF(I1342='Категорія витрат'!$B$19,'Категорія витрат'!$A$19,IF(I1342='Категорія витрат'!$B$20,'Категорія витрат'!$A$20,IF(I1342='Категорія витрат'!$B$21,'Категорія витрат'!$A$21,IF(I1342='Категорія витрат'!$B$22,'Категорія витрат'!$A$22,IF(I1342='Категорія витрат'!$B$23,'Категорія витрат'!$A$23,IF(I1342='Категорія витрат'!$B$24,'Категорія витрат'!$A$24,IF(I1342='Категорія витрат'!$B$25,'Категорія витрат'!$A$25,IF(I1342='Категорія витрат'!$B$26,'Категорія витрат'!$A$26,IF(I1342='Категорія витрат'!$B$27,'Категорія витрат'!$A$27,IF(I1342='Категорія витрат'!$B$28,'Категорія витрат'!$A$28,IF(I1342='Категорія витрат'!$B$29,'Категорія витрат'!$A$29,IF(I1342='Категорія витрат'!$B$30,'Категорія витрат'!$A$30,"")))))))))))))))))))))))))))))</f>
        <v/>
      </c>
      <c r="I1342" s="174"/>
      <c r="J1342" s="173"/>
      <c r="K1342" s="176"/>
      <c r="L1342" s="87">
        <f t="shared" si="625"/>
        <v>0</v>
      </c>
      <c r="M1342" s="176"/>
      <c r="N1342" s="178"/>
      <c r="O1342" s="171"/>
      <c r="P1342" s="159">
        <f>IF(J1342='Категорія витрат'!$F$2,ROUND('Додаток 3._Бюджет детальний ПР'!O1342*0.3676,2),IF(J1342='Категорія витрат'!$F$3,ROUND('Додаток 3._Бюджет детальний ПР'!O1342*0.347,2),IF(J1342='Категорія витрат'!$F$4,ROUND('Додаток 3._Бюджет детальний ПР'!O1342*0.347,2),IF(J1342='Категорія витрат'!$F$7,ROUND('Додаток 3._Бюджет детальний ПР'!O1342*0.0841,2),0))))</f>
        <v>0</v>
      </c>
      <c r="Q1342" s="153">
        <f t="shared" si="630"/>
        <v>0</v>
      </c>
      <c r="R1342" s="181"/>
      <c r="S1342" s="181"/>
      <c r="T1342" s="181"/>
      <c r="U1342" s="181"/>
      <c r="V1342" s="181"/>
      <c r="W1342" s="181"/>
      <c r="X1342" s="181"/>
      <c r="Y1342" s="181"/>
      <c r="Z1342" s="181"/>
      <c r="AA1342" s="181"/>
      <c r="AB1342" s="181"/>
      <c r="AC1342" s="181"/>
      <c r="AD1342" s="48">
        <f t="shared" si="601"/>
        <v>0</v>
      </c>
      <c r="AE1342" s="48">
        <f t="shared" si="602"/>
        <v>0</v>
      </c>
      <c r="AF1342" s="48">
        <f t="shared" si="603"/>
        <v>0</v>
      </c>
      <c r="AG1342" s="48">
        <f t="shared" si="604"/>
        <v>0</v>
      </c>
      <c r="AH1342" s="48">
        <f t="shared" si="605"/>
        <v>0</v>
      </c>
      <c r="AI1342" s="48">
        <f t="shared" si="606"/>
        <v>0</v>
      </c>
      <c r="AJ1342" s="48">
        <f t="shared" si="607"/>
        <v>0</v>
      </c>
      <c r="AK1342" s="48">
        <f t="shared" si="608"/>
        <v>0</v>
      </c>
      <c r="AL1342" s="181"/>
      <c r="AM1342" s="181"/>
      <c r="AN1342" s="77"/>
      <c r="AO1342" s="176"/>
      <c r="AP1342" s="87">
        <f t="shared" si="626"/>
        <v>0</v>
      </c>
      <c r="AQ1342" s="176"/>
      <c r="AR1342" s="178"/>
      <c r="AS1342" s="171"/>
      <c r="AT1342" s="159">
        <f>IF(J1342='Категорія витрат'!$F$2,ROUND('Додаток 3._Бюджет детальний ПР'!AS1342*0.3676,2),IF(J1342='Категорія витрат'!$F$3,ROUND('Додаток 3._Бюджет детальний ПР'!AS1342*0.347,2),IF(J1342='Категорія витрат'!$F$4,ROUND('Додаток 3._Бюджет детальний ПР'!AS1342*0.347,2),IF(J1342='Категорія витрат'!$F$7,ROUND('Додаток 3._Бюджет детальний ПР'!AS1342*0.0841,2),0))))</f>
        <v>0</v>
      </c>
      <c r="AU1342" s="153">
        <f t="shared" si="627"/>
        <v>0</v>
      </c>
      <c r="AV1342" s="181"/>
      <c r="AW1342" s="181"/>
      <c r="AX1342" s="181"/>
      <c r="AY1342" s="181"/>
      <c r="AZ1342" s="181"/>
      <c r="BA1342" s="181"/>
      <c r="BB1342" s="181"/>
      <c r="BC1342" s="181"/>
      <c r="BD1342" s="181"/>
      <c r="BE1342" s="181"/>
      <c r="BF1342" s="181"/>
      <c r="BG1342" s="181"/>
      <c r="BH1342" s="48">
        <f t="shared" si="609"/>
        <v>0</v>
      </c>
      <c r="BI1342" s="48">
        <f t="shared" si="610"/>
        <v>0</v>
      </c>
      <c r="BJ1342" s="48">
        <f t="shared" si="611"/>
        <v>0</v>
      </c>
      <c r="BK1342" s="48">
        <f t="shared" si="612"/>
        <v>0</v>
      </c>
      <c r="BL1342" s="48">
        <f t="shared" si="613"/>
        <v>0</v>
      </c>
      <c r="BM1342" s="48">
        <f t="shared" si="614"/>
        <v>0</v>
      </c>
      <c r="BN1342" s="48">
        <f t="shared" si="615"/>
        <v>0</v>
      </c>
      <c r="BO1342" s="48">
        <f t="shared" si="616"/>
        <v>0</v>
      </c>
      <c r="BP1342" s="181"/>
      <c r="BQ1342" s="181"/>
      <c r="BR1342" s="191"/>
      <c r="BS1342" s="176"/>
      <c r="BT1342" s="87">
        <f t="shared" si="628"/>
        <v>0</v>
      </c>
      <c r="BU1342" s="176"/>
      <c r="BV1342" s="178"/>
      <c r="BW1342" s="171"/>
      <c r="BX1342" s="159">
        <f>IF(J1342='Категорія витрат'!$F$2,ROUND('Додаток 3._Бюджет детальний ПР'!BW1342*0.3676,2),IF(J1342='Категорія витрат'!$F$3,ROUND('Додаток 3._Бюджет детальний ПР'!BW1342*0.347,2),IF(J1342='Категорія витрат'!$F$4,ROUND('Додаток 3._Бюджет детальний ПР'!BW1342*0.347,2),IF(J1342='Категорія витрат'!$F$7,ROUND('Додаток 3._Бюджет детальний ПР'!BW1342*0.0841,2),0))))</f>
        <v>0</v>
      </c>
      <c r="BY1342" s="153">
        <f t="shared" si="629"/>
        <v>0</v>
      </c>
      <c r="BZ1342" s="181"/>
      <c r="CA1342" s="181"/>
      <c r="CB1342" s="181"/>
      <c r="CC1342" s="181"/>
      <c r="CD1342" s="181"/>
      <c r="CE1342" s="181"/>
      <c r="CF1342" s="181"/>
      <c r="CG1342" s="181"/>
      <c r="CH1342" s="181"/>
      <c r="CI1342" s="181"/>
      <c r="CJ1342" s="181"/>
      <c r="CK1342" s="181"/>
      <c r="CL1342" s="48">
        <f t="shared" si="617"/>
        <v>0</v>
      </c>
      <c r="CM1342" s="48">
        <f t="shared" si="618"/>
        <v>0</v>
      </c>
      <c r="CN1342" s="48">
        <f t="shared" si="619"/>
        <v>0</v>
      </c>
      <c r="CO1342" s="48">
        <f t="shared" si="620"/>
        <v>0</v>
      </c>
      <c r="CP1342" s="48">
        <f t="shared" si="621"/>
        <v>0</v>
      </c>
      <c r="CQ1342" s="48">
        <f t="shared" si="622"/>
        <v>0</v>
      </c>
      <c r="CR1342" s="48">
        <f t="shared" si="623"/>
        <v>0</v>
      </c>
      <c r="CS1342" s="48">
        <f t="shared" si="624"/>
        <v>0</v>
      </c>
      <c r="CT1342" s="181"/>
      <c r="CU1342" s="181"/>
    </row>
    <row r="1343" spans="1:99" ht="20.100000000000001" customHeight="1" x14ac:dyDescent="0.25">
      <c r="A1343" s="58">
        <v>1339</v>
      </c>
      <c r="B1343" s="58" t="str">
        <f>IF(D1343='Напрямки конкурса'!$L$2,'Напрямки конкурса'!$B$2,IF(D1343='Напрямки конкурса'!$L$3,'Напрямки конкурса'!$B$3,IF(D1343='Напрямки конкурса'!$L$4,'Напрямки конкурса'!$B$4,IF(D1343='Напрямки конкурса'!$L$5,'Напрямки конкурса'!$B$5,IF(D1343='Напрямки конкурса'!$L$6,'Напрямки конкурса'!$B$6,IF(D1343='Напрямки конкурса'!$L$7,'Напрямки конкурса'!$B$7,IF(D1343='Напрямки конкурса'!$L$8,'Напрямки конкурса'!$B$8,IF(D1343='Напрямки конкурса'!$L$9,'Напрямки конкурса'!$B$9,IF(D1343='Напрямки конкурса'!$L$10,'Напрямки конкурса'!$B$10,IF(D1343='Напрямки конкурса'!$L$11,'Напрямки конкурса'!$B$11,IF(D1343='Напрямки конкурса'!$L$12,'Напрямки конкурса'!$B$12,IF(D1343='Напрямки конкурса'!$L$13,'Напрямки конкурса'!$B$13,IF(D1343='Напрямки конкурса'!$L$14,'Напрямки конкурса'!$B$14,IF(D1343='Напрямки конкурса'!$L$15,'Напрямки конкурса'!$B$15,IF(D1343='Напрямки конкурса'!$L$16,'Напрямки конкурса'!$B$16,IF(D1343='Напрямки конкурса'!$L$17,'Напрямки конкурса'!$B$17,IF(D1343='Напрямки конкурса'!$L$18,'Напрямки конкурса'!$B$18,IF(D1343='Напрямки конкурса'!$L$19,'Напрямки конкурса'!$B$19,IF(D1343='Напрямки конкурса'!$L$20,'Напрямки конкурса'!$B$20,IF(D1343='Напрямки конкурса'!$L$21,'Напрямки конкурса'!$B$21,IF(D1343='Напрямки конкурса'!$L$22,'Напрямки конкурса'!$B$22,IF(D1343='Напрямки конкурса'!$L$23,'Напрямки конкурса'!$B$23,IF(D1343='Напрямки конкурса'!$L$24,'Напрямки конкурса'!$B$24,IF(D1343='Напрямки конкурса'!$L$25,'Напрямки конкурса'!$B$25,IF(D1343='Напрямки конкурса'!$L$26,'Напрямки конкурса'!$B$26,IF(D1343='Напрямки конкурса'!$L$27,'Напрямки конкурса'!$B$27,IF(D1343='Напрямки конкурса'!$L$28,'Напрямки конкурса'!$B$28,"")))))))))))))))))))))))))))</f>
        <v/>
      </c>
      <c r="C1343" s="59" t="str">
        <f>IF(D1343='Напрямки конкурса'!$L$2,'Напрямки конкурса'!$K$2,IF(D1343='Напрямки конкурса'!$L$3,'Напрямки конкурса'!$K$3,IF(D1343='Напрямки конкурса'!$L$4,'Напрямки конкурса'!$K$4,IF(D1343='Напрямки конкурса'!$L$5,'Напрямки конкурса'!$K$5,IF(D1343='Напрямки конкурса'!$L$6,'Напрямки конкурса'!$K$6,IF(D1343='Напрямки конкурса'!$L$7,'Напрямки конкурса'!$K$7,IF(D1343='Напрямки конкурса'!$L$8,'Напрямки конкурса'!$K$8,IF(D1343='Напрямки конкурса'!$L$9,'Напрямки конкурса'!$K$9,IF(D1343='Напрямки конкурса'!$L$10,'Напрямки конкурса'!$K$10,IF(D1343='Напрямки конкурса'!$L$11,'Напрямки конкурса'!$K$11,IF(D1343='Напрямки конкурса'!$L$12,'Напрямки конкурса'!$K$12,IF(D1343='Напрямки конкурса'!$L$13,'Напрямки конкурса'!$K$13,IF(D1343='Напрямки конкурса'!$L$14,'Напрямки конкурса'!$K$14,IF(D1343='Напрямки конкурса'!$L$15,'Напрямки конкурса'!$K$15,IF(D1343='Напрямки конкурса'!$L$16,'Напрямки конкурса'!$K$16,IF(D1343='Напрямки конкурса'!$L$17,'Напрямки конкурса'!$K$17,IF(D1343='Напрямки конкурса'!$L$18,'Напрямки конкурса'!$K$18,IF(D1343='Напрямки конкурса'!$L$19,'Напрямки конкурса'!$K$19,IF(D1343='Напрямки конкурса'!$L$20,'Напрямки конкурса'!$K$20,IF(D1343='Напрямки конкурса'!$L$21,'Напрямки конкурса'!$K$21,IF(D1343='Напрямки конкурса'!$L$22,'Напрямки конкурса'!$K$22,IF(D1343='Напрямки конкурса'!$L$23,'Напрямки конкурса'!$K$23,IF(D1343='Напрямки конкурса'!$L$24,'Напрямки конкурса'!$K$24,IF(D1343='Напрямки конкурса'!$L$25,'Напрямки конкурса'!$K$25,IF(D1343='Напрямки конкурса'!$L$26,'Напрямки конкурса'!$K$26,IF(D1343='Напрямки конкурса'!$L$27,'Напрямки конкурса'!$K$27,IF(D1343='Напрямки конкурса'!$L$28,'Напрямки конкурса'!$K$28,"")))))))))))))))))))))))))))</f>
        <v/>
      </c>
      <c r="D1343" s="50"/>
      <c r="E1343" s="171"/>
      <c r="F1343" s="171"/>
      <c r="G1343" s="171"/>
      <c r="H1343" s="150" t="str">
        <f>IF(I1343='Категорія витрат'!$B$2,'Категорія витрат'!$A$2,IF(I1343='Категорія витрат'!$B$3,'Категорія витрат'!$A$3,IF(I1343='Категорія витрат'!$B$4,'Категорія витрат'!$A$4,IF(I1343='Категорія витрат'!$B$5,'Категорія витрат'!$A$5,IF(I1343='Категорія витрат'!$B$6,'Категорія витрат'!$A$6,IF(I1343='Категорія витрат'!$B$7,'Категорія витрат'!$A$7,IF(I1343='Категорія витрат'!$B$8,'Категорія витрат'!$A$8,IF(I1343='Категорія витрат'!$B$9,'Категорія витрат'!$A$9,IF(I1343='Категорія витрат'!$B$10,'Категорія витрат'!$A$10,IF(I1343='Категорія витрат'!$B$11,'Категорія витрат'!$A$11,IF(I1343='Категорія витрат'!$B$12,'Категорія витрат'!$A$12,IF(I1343='Категорія витрат'!$B$13,'Категорія витрат'!$A$13,IF(I1343='Категорія витрат'!$B$14,'Категорія витрат'!$A$14,IF(I1343='Категорія витрат'!$B$15,'Категорія витрат'!$A$15,IF(I1343='Категорія витрат'!$B$16,'Категорія витрат'!$A$16,IF(I1343='Категорія витрат'!$B$17,'Категорія витрат'!$A$17,IF(I1343='Категорія витрат'!$B$18,'Категорія витрат'!$A$18,IF(I1343='Категорія витрат'!$B$19,'Категорія витрат'!$A$19,IF(I1343='Категорія витрат'!$B$20,'Категорія витрат'!$A$20,IF(I1343='Категорія витрат'!$B$21,'Категорія витрат'!$A$21,IF(I1343='Категорія витрат'!$B$22,'Категорія витрат'!$A$22,IF(I1343='Категорія витрат'!$B$23,'Категорія витрат'!$A$23,IF(I1343='Категорія витрат'!$B$24,'Категорія витрат'!$A$24,IF(I1343='Категорія витрат'!$B$25,'Категорія витрат'!$A$25,IF(I1343='Категорія витрат'!$B$26,'Категорія витрат'!$A$26,IF(I1343='Категорія витрат'!$B$27,'Категорія витрат'!$A$27,IF(I1343='Категорія витрат'!$B$28,'Категорія витрат'!$A$28,IF(I1343='Категорія витрат'!$B$29,'Категорія витрат'!$A$29,IF(I1343='Категорія витрат'!$B$30,'Категорія витрат'!$A$30,"")))))))))))))))))))))))))))))</f>
        <v/>
      </c>
      <c r="I1343" s="174"/>
      <c r="J1343" s="173"/>
      <c r="K1343" s="176"/>
      <c r="L1343" s="87">
        <f t="shared" si="625"/>
        <v>0</v>
      </c>
      <c r="M1343" s="176"/>
      <c r="N1343" s="178"/>
      <c r="O1343" s="171"/>
      <c r="P1343" s="159">
        <f>IF(J1343='Категорія витрат'!$F$2,ROUND('Додаток 3._Бюджет детальний ПР'!O1343*0.3676,2),IF(J1343='Категорія витрат'!$F$3,ROUND('Додаток 3._Бюджет детальний ПР'!O1343*0.347,2),IF(J1343='Категорія витрат'!$F$4,ROUND('Додаток 3._Бюджет детальний ПР'!O1343*0.347,2),IF(J1343='Категорія витрат'!$F$7,ROUND('Додаток 3._Бюджет детальний ПР'!O1343*0.0841,2),0))))</f>
        <v>0</v>
      </c>
      <c r="Q1343" s="153">
        <f t="shared" si="630"/>
        <v>0</v>
      </c>
      <c r="R1343" s="181"/>
      <c r="S1343" s="181"/>
      <c r="T1343" s="181"/>
      <c r="U1343" s="181"/>
      <c r="V1343" s="181"/>
      <c r="W1343" s="181"/>
      <c r="X1343" s="181"/>
      <c r="Y1343" s="181"/>
      <c r="Z1343" s="181"/>
      <c r="AA1343" s="181"/>
      <c r="AB1343" s="181"/>
      <c r="AC1343" s="181"/>
      <c r="AD1343" s="48">
        <f t="shared" si="601"/>
        <v>0</v>
      </c>
      <c r="AE1343" s="48">
        <f t="shared" si="602"/>
        <v>0</v>
      </c>
      <c r="AF1343" s="48">
        <f t="shared" si="603"/>
        <v>0</v>
      </c>
      <c r="AG1343" s="48">
        <f t="shared" si="604"/>
        <v>0</v>
      </c>
      <c r="AH1343" s="48">
        <f t="shared" si="605"/>
        <v>0</v>
      </c>
      <c r="AI1343" s="48">
        <f t="shared" si="606"/>
        <v>0</v>
      </c>
      <c r="AJ1343" s="48">
        <f t="shared" si="607"/>
        <v>0</v>
      </c>
      <c r="AK1343" s="48">
        <f t="shared" si="608"/>
        <v>0</v>
      </c>
      <c r="AL1343" s="181"/>
      <c r="AM1343" s="181"/>
      <c r="AN1343" s="77"/>
      <c r="AO1343" s="176"/>
      <c r="AP1343" s="87">
        <f t="shared" si="626"/>
        <v>0</v>
      </c>
      <c r="AQ1343" s="176"/>
      <c r="AR1343" s="178"/>
      <c r="AS1343" s="171"/>
      <c r="AT1343" s="159">
        <f>IF(J1343='Категорія витрат'!$F$2,ROUND('Додаток 3._Бюджет детальний ПР'!AS1343*0.3676,2),IF(J1343='Категорія витрат'!$F$3,ROUND('Додаток 3._Бюджет детальний ПР'!AS1343*0.347,2),IF(J1343='Категорія витрат'!$F$4,ROUND('Додаток 3._Бюджет детальний ПР'!AS1343*0.347,2),IF(J1343='Категорія витрат'!$F$7,ROUND('Додаток 3._Бюджет детальний ПР'!AS1343*0.0841,2),0))))</f>
        <v>0</v>
      </c>
      <c r="AU1343" s="153">
        <f t="shared" si="627"/>
        <v>0</v>
      </c>
      <c r="AV1343" s="181"/>
      <c r="AW1343" s="181"/>
      <c r="AX1343" s="181"/>
      <c r="AY1343" s="181"/>
      <c r="AZ1343" s="181"/>
      <c r="BA1343" s="181"/>
      <c r="BB1343" s="181"/>
      <c r="BC1343" s="181"/>
      <c r="BD1343" s="181"/>
      <c r="BE1343" s="181"/>
      <c r="BF1343" s="181"/>
      <c r="BG1343" s="181"/>
      <c r="BH1343" s="48">
        <f t="shared" si="609"/>
        <v>0</v>
      </c>
      <c r="BI1343" s="48">
        <f t="shared" si="610"/>
        <v>0</v>
      </c>
      <c r="BJ1343" s="48">
        <f t="shared" si="611"/>
        <v>0</v>
      </c>
      <c r="BK1343" s="48">
        <f t="shared" si="612"/>
        <v>0</v>
      </c>
      <c r="BL1343" s="48">
        <f t="shared" si="613"/>
        <v>0</v>
      </c>
      <c r="BM1343" s="48">
        <f t="shared" si="614"/>
        <v>0</v>
      </c>
      <c r="BN1343" s="48">
        <f t="shared" si="615"/>
        <v>0</v>
      </c>
      <c r="BO1343" s="48">
        <f t="shared" si="616"/>
        <v>0</v>
      </c>
      <c r="BP1343" s="181"/>
      <c r="BQ1343" s="181"/>
      <c r="BR1343" s="191"/>
      <c r="BS1343" s="176"/>
      <c r="BT1343" s="87">
        <f t="shared" si="628"/>
        <v>0</v>
      </c>
      <c r="BU1343" s="176"/>
      <c r="BV1343" s="178"/>
      <c r="BW1343" s="171"/>
      <c r="BX1343" s="159">
        <f>IF(J1343='Категорія витрат'!$F$2,ROUND('Додаток 3._Бюджет детальний ПР'!BW1343*0.3676,2),IF(J1343='Категорія витрат'!$F$3,ROUND('Додаток 3._Бюджет детальний ПР'!BW1343*0.347,2),IF(J1343='Категорія витрат'!$F$4,ROUND('Додаток 3._Бюджет детальний ПР'!BW1343*0.347,2),IF(J1343='Категорія витрат'!$F$7,ROUND('Додаток 3._Бюджет детальний ПР'!BW1343*0.0841,2),0))))</f>
        <v>0</v>
      </c>
      <c r="BY1343" s="153">
        <f t="shared" si="629"/>
        <v>0</v>
      </c>
      <c r="BZ1343" s="181"/>
      <c r="CA1343" s="181"/>
      <c r="CB1343" s="181"/>
      <c r="CC1343" s="181"/>
      <c r="CD1343" s="181"/>
      <c r="CE1343" s="181"/>
      <c r="CF1343" s="181"/>
      <c r="CG1343" s="181"/>
      <c r="CH1343" s="181"/>
      <c r="CI1343" s="181"/>
      <c r="CJ1343" s="181"/>
      <c r="CK1343" s="181"/>
      <c r="CL1343" s="48">
        <f t="shared" si="617"/>
        <v>0</v>
      </c>
      <c r="CM1343" s="48">
        <f t="shared" si="618"/>
        <v>0</v>
      </c>
      <c r="CN1343" s="48">
        <f t="shared" si="619"/>
        <v>0</v>
      </c>
      <c r="CO1343" s="48">
        <f t="shared" si="620"/>
        <v>0</v>
      </c>
      <c r="CP1343" s="48">
        <f t="shared" si="621"/>
        <v>0</v>
      </c>
      <c r="CQ1343" s="48">
        <f t="shared" si="622"/>
        <v>0</v>
      </c>
      <c r="CR1343" s="48">
        <f t="shared" si="623"/>
        <v>0</v>
      </c>
      <c r="CS1343" s="48">
        <f t="shared" si="624"/>
        <v>0</v>
      </c>
      <c r="CT1343" s="181"/>
      <c r="CU1343" s="181"/>
    </row>
    <row r="1344" spans="1:99" ht="20.100000000000001" customHeight="1" x14ac:dyDescent="0.25">
      <c r="A1344" s="58">
        <v>1340</v>
      </c>
      <c r="B1344" s="58" t="str">
        <f>IF(D1344='Напрямки конкурса'!$L$2,'Напрямки конкурса'!$B$2,IF(D1344='Напрямки конкурса'!$L$3,'Напрямки конкурса'!$B$3,IF(D1344='Напрямки конкурса'!$L$4,'Напрямки конкурса'!$B$4,IF(D1344='Напрямки конкурса'!$L$5,'Напрямки конкурса'!$B$5,IF(D1344='Напрямки конкурса'!$L$6,'Напрямки конкурса'!$B$6,IF(D1344='Напрямки конкурса'!$L$7,'Напрямки конкурса'!$B$7,IF(D1344='Напрямки конкурса'!$L$8,'Напрямки конкурса'!$B$8,IF(D1344='Напрямки конкурса'!$L$9,'Напрямки конкурса'!$B$9,IF(D1344='Напрямки конкурса'!$L$10,'Напрямки конкурса'!$B$10,IF(D1344='Напрямки конкурса'!$L$11,'Напрямки конкурса'!$B$11,IF(D1344='Напрямки конкурса'!$L$12,'Напрямки конкурса'!$B$12,IF(D1344='Напрямки конкурса'!$L$13,'Напрямки конкурса'!$B$13,IF(D1344='Напрямки конкурса'!$L$14,'Напрямки конкурса'!$B$14,IF(D1344='Напрямки конкурса'!$L$15,'Напрямки конкурса'!$B$15,IF(D1344='Напрямки конкурса'!$L$16,'Напрямки конкурса'!$B$16,IF(D1344='Напрямки конкурса'!$L$17,'Напрямки конкурса'!$B$17,IF(D1344='Напрямки конкурса'!$L$18,'Напрямки конкурса'!$B$18,IF(D1344='Напрямки конкурса'!$L$19,'Напрямки конкурса'!$B$19,IF(D1344='Напрямки конкурса'!$L$20,'Напрямки конкурса'!$B$20,IF(D1344='Напрямки конкурса'!$L$21,'Напрямки конкурса'!$B$21,IF(D1344='Напрямки конкурса'!$L$22,'Напрямки конкурса'!$B$22,IF(D1344='Напрямки конкурса'!$L$23,'Напрямки конкурса'!$B$23,IF(D1344='Напрямки конкурса'!$L$24,'Напрямки конкурса'!$B$24,IF(D1344='Напрямки конкурса'!$L$25,'Напрямки конкурса'!$B$25,IF(D1344='Напрямки конкурса'!$L$26,'Напрямки конкурса'!$B$26,IF(D1344='Напрямки конкурса'!$L$27,'Напрямки конкурса'!$B$27,IF(D1344='Напрямки конкурса'!$L$28,'Напрямки конкурса'!$B$28,"")))))))))))))))))))))))))))</f>
        <v/>
      </c>
      <c r="C1344" s="59" t="str">
        <f>IF(D1344='Напрямки конкурса'!$L$2,'Напрямки конкурса'!$K$2,IF(D1344='Напрямки конкурса'!$L$3,'Напрямки конкурса'!$K$3,IF(D1344='Напрямки конкурса'!$L$4,'Напрямки конкурса'!$K$4,IF(D1344='Напрямки конкурса'!$L$5,'Напрямки конкурса'!$K$5,IF(D1344='Напрямки конкурса'!$L$6,'Напрямки конкурса'!$K$6,IF(D1344='Напрямки конкурса'!$L$7,'Напрямки конкурса'!$K$7,IF(D1344='Напрямки конкурса'!$L$8,'Напрямки конкурса'!$K$8,IF(D1344='Напрямки конкурса'!$L$9,'Напрямки конкурса'!$K$9,IF(D1344='Напрямки конкурса'!$L$10,'Напрямки конкурса'!$K$10,IF(D1344='Напрямки конкурса'!$L$11,'Напрямки конкурса'!$K$11,IF(D1344='Напрямки конкурса'!$L$12,'Напрямки конкурса'!$K$12,IF(D1344='Напрямки конкурса'!$L$13,'Напрямки конкурса'!$K$13,IF(D1344='Напрямки конкурса'!$L$14,'Напрямки конкурса'!$K$14,IF(D1344='Напрямки конкурса'!$L$15,'Напрямки конкурса'!$K$15,IF(D1344='Напрямки конкурса'!$L$16,'Напрямки конкурса'!$K$16,IF(D1344='Напрямки конкурса'!$L$17,'Напрямки конкурса'!$K$17,IF(D1344='Напрямки конкурса'!$L$18,'Напрямки конкурса'!$K$18,IF(D1344='Напрямки конкурса'!$L$19,'Напрямки конкурса'!$K$19,IF(D1344='Напрямки конкурса'!$L$20,'Напрямки конкурса'!$K$20,IF(D1344='Напрямки конкурса'!$L$21,'Напрямки конкурса'!$K$21,IF(D1344='Напрямки конкурса'!$L$22,'Напрямки конкурса'!$K$22,IF(D1344='Напрямки конкурса'!$L$23,'Напрямки конкурса'!$K$23,IF(D1344='Напрямки конкурса'!$L$24,'Напрямки конкурса'!$K$24,IF(D1344='Напрямки конкурса'!$L$25,'Напрямки конкурса'!$K$25,IF(D1344='Напрямки конкурса'!$L$26,'Напрямки конкурса'!$K$26,IF(D1344='Напрямки конкурса'!$L$27,'Напрямки конкурса'!$K$27,IF(D1344='Напрямки конкурса'!$L$28,'Напрямки конкурса'!$K$28,"")))))))))))))))))))))))))))</f>
        <v/>
      </c>
      <c r="D1344" s="50"/>
      <c r="E1344" s="171"/>
      <c r="F1344" s="171"/>
      <c r="G1344" s="171"/>
      <c r="H1344" s="150" t="str">
        <f>IF(I1344='Категорія витрат'!$B$2,'Категорія витрат'!$A$2,IF(I1344='Категорія витрат'!$B$3,'Категорія витрат'!$A$3,IF(I1344='Категорія витрат'!$B$4,'Категорія витрат'!$A$4,IF(I1344='Категорія витрат'!$B$5,'Категорія витрат'!$A$5,IF(I1344='Категорія витрат'!$B$6,'Категорія витрат'!$A$6,IF(I1344='Категорія витрат'!$B$7,'Категорія витрат'!$A$7,IF(I1344='Категорія витрат'!$B$8,'Категорія витрат'!$A$8,IF(I1344='Категорія витрат'!$B$9,'Категорія витрат'!$A$9,IF(I1344='Категорія витрат'!$B$10,'Категорія витрат'!$A$10,IF(I1344='Категорія витрат'!$B$11,'Категорія витрат'!$A$11,IF(I1344='Категорія витрат'!$B$12,'Категорія витрат'!$A$12,IF(I1344='Категорія витрат'!$B$13,'Категорія витрат'!$A$13,IF(I1344='Категорія витрат'!$B$14,'Категорія витрат'!$A$14,IF(I1344='Категорія витрат'!$B$15,'Категорія витрат'!$A$15,IF(I1344='Категорія витрат'!$B$16,'Категорія витрат'!$A$16,IF(I1344='Категорія витрат'!$B$17,'Категорія витрат'!$A$17,IF(I1344='Категорія витрат'!$B$18,'Категорія витрат'!$A$18,IF(I1344='Категорія витрат'!$B$19,'Категорія витрат'!$A$19,IF(I1344='Категорія витрат'!$B$20,'Категорія витрат'!$A$20,IF(I1344='Категорія витрат'!$B$21,'Категорія витрат'!$A$21,IF(I1344='Категорія витрат'!$B$22,'Категорія витрат'!$A$22,IF(I1344='Категорія витрат'!$B$23,'Категорія витрат'!$A$23,IF(I1344='Категорія витрат'!$B$24,'Категорія витрат'!$A$24,IF(I1344='Категорія витрат'!$B$25,'Категорія витрат'!$A$25,IF(I1344='Категорія витрат'!$B$26,'Категорія витрат'!$A$26,IF(I1344='Категорія витрат'!$B$27,'Категорія витрат'!$A$27,IF(I1344='Категорія витрат'!$B$28,'Категорія витрат'!$A$28,IF(I1344='Категорія витрат'!$B$29,'Категорія витрат'!$A$29,IF(I1344='Категорія витрат'!$B$30,'Категорія витрат'!$A$30,"")))))))))))))))))))))))))))))</f>
        <v/>
      </c>
      <c r="I1344" s="174"/>
      <c r="J1344" s="173"/>
      <c r="K1344" s="176"/>
      <c r="L1344" s="87">
        <f t="shared" si="625"/>
        <v>0</v>
      </c>
      <c r="M1344" s="176"/>
      <c r="N1344" s="178"/>
      <c r="O1344" s="171"/>
      <c r="P1344" s="159">
        <f>IF(J1344='Категорія витрат'!$F$2,ROUND('Додаток 3._Бюджет детальний ПР'!O1344*0.3676,2),IF(J1344='Категорія витрат'!$F$3,ROUND('Додаток 3._Бюджет детальний ПР'!O1344*0.347,2),IF(J1344='Категорія витрат'!$F$4,ROUND('Додаток 3._Бюджет детальний ПР'!O1344*0.347,2),IF(J1344='Категорія витрат'!$F$7,ROUND('Додаток 3._Бюджет детальний ПР'!O1344*0.0841,2),0))))</f>
        <v>0</v>
      </c>
      <c r="Q1344" s="153">
        <f t="shared" si="630"/>
        <v>0</v>
      </c>
      <c r="R1344" s="181"/>
      <c r="S1344" s="181"/>
      <c r="T1344" s="181"/>
      <c r="U1344" s="181"/>
      <c r="V1344" s="181"/>
      <c r="W1344" s="181"/>
      <c r="X1344" s="181"/>
      <c r="Y1344" s="181"/>
      <c r="Z1344" s="181"/>
      <c r="AA1344" s="181"/>
      <c r="AB1344" s="181"/>
      <c r="AC1344" s="181"/>
      <c r="AD1344" s="48">
        <f t="shared" si="601"/>
        <v>0</v>
      </c>
      <c r="AE1344" s="48">
        <f t="shared" si="602"/>
        <v>0</v>
      </c>
      <c r="AF1344" s="48">
        <f t="shared" si="603"/>
        <v>0</v>
      </c>
      <c r="AG1344" s="48">
        <f t="shared" si="604"/>
        <v>0</v>
      </c>
      <c r="AH1344" s="48">
        <f t="shared" si="605"/>
        <v>0</v>
      </c>
      <c r="AI1344" s="48">
        <f t="shared" si="606"/>
        <v>0</v>
      </c>
      <c r="AJ1344" s="48">
        <f t="shared" si="607"/>
        <v>0</v>
      </c>
      <c r="AK1344" s="48">
        <f t="shared" si="608"/>
        <v>0</v>
      </c>
      <c r="AL1344" s="181"/>
      <c r="AM1344" s="181"/>
      <c r="AN1344" s="77"/>
      <c r="AO1344" s="176"/>
      <c r="AP1344" s="87">
        <f t="shared" si="626"/>
        <v>0</v>
      </c>
      <c r="AQ1344" s="176"/>
      <c r="AR1344" s="178"/>
      <c r="AS1344" s="171"/>
      <c r="AT1344" s="159">
        <f>IF(J1344='Категорія витрат'!$F$2,ROUND('Додаток 3._Бюджет детальний ПР'!AS1344*0.3676,2),IF(J1344='Категорія витрат'!$F$3,ROUND('Додаток 3._Бюджет детальний ПР'!AS1344*0.347,2),IF(J1344='Категорія витрат'!$F$4,ROUND('Додаток 3._Бюджет детальний ПР'!AS1344*0.347,2),IF(J1344='Категорія витрат'!$F$7,ROUND('Додаток 3._Бюджет детальний ПР'!AS1344*0.0841,2),0))))</f>
        <v>0</v>
      </c>
      <c r="AU1344" s="153">
        <f t="shared" si="627"/>
        <v>0</v>
      </c>
      <c r="AV1344" s="181"/>
      <c r="AW1344" s="181"/>
      <c r="AX1344" s="181"/>
      <c r="AY1344" s="181"/>
      <c r="AZ1344" s="181"/>
      <c r="BA1344" s="181"/>
      <c r="BB1344" s="181"/>
      <c r="BC1344" s="181"/>
      <c r="BD1344" s="181"/>
      <c r="BE1344" s="181"/>
      <c r="BF1344" s="181"/>
      <c r="BG1344" s="181"/>
      <c r="BH1344" s="48">
        <f t="shared" si="609"/>
        <v>0</v>
      </c>
      <c r="BI1344" s="48">
        <f t="shared" si="610"/>
        <v>0</v>
      </c>
      <c r="BJ1344" s="48">
        <f t="shared" si="611"/>
        <v>0</v>
      </c>
      <c r="BK1344" s="48">
        <f t="shared" si="612"/>
        <v>0</v>
      </c>
      <c r="BL1344" s="48">
        <f t="shared" si="613"/>
        <v>0</v>
      </c>
      <c r="BM1344" s="48">
        <f t="shared" si="614"/>
        <v>0</v>
      </c>
      <c r="BN1344" s="48">
        <f t="shared" si="615"/>
        <v>0</v>
      </c>
      <c r="BO1344" s="48">
        <f t="shared" si="616"/>
        <v>0</v>
      </c>
      <c r="BP1344" s="181"/>
      <c r="BQ1344" s="181"/>
      <c r="BR1344" s="191"/>
      <c r="BS1344" s="176"/>
      <c r="BT1344" s="87">
        <f t="shared" si="628"/>
        <v>0</v>
      </c>
      <c r="BU1344" s="176"/>
      <c r="BV1344" s="178"/>
      <c r="BW1344" s="171"/>
      <c r="BX1344" s="159">
        <f>IF(J1344='Категорія витрат'!$F$2,ROUND('Додаток 3._Бюджет детальний ПР'!BW1344*0.3676,2),IF(J1344='Категорія витрат'!$F$3,ROUND('Додаток 3._Бюджет детальний ПР'!BW1344*0.347,2),IF(J1344='Категорія витрат'!$F$4,ROUND('Додаток 3._Бюджет детальний ПР'!BW1344*0.347,2),IF(J1344='Категорія витрат'!$F$7,ROUND('Додаток 3._Бюджет детальний ПР'!BW1344*0.0841,2),0))))</f>
        <v>0</v>
      </c>
      <c r="BY1344" s="153">
        <f t="shared" si="629"/>
        <v>0</v>
      </c>
      <c r="BZ1344" s="181"/>
      <c r="CA1344" s="181"/>
      <c r="CB1344" s="181"/>
      <c r="CC1344" s="181"/>
      <c r="CD1344" s="181"/>
      <c r="CE1344" s="181"/>
      <c r="CF1344" s="181"/>
      <c r="CG1344" s="181"/>
      <c r="CH1344" s="181"/>
      <c r="CI1344" s="181"/>
      <c r="CJ1344" s="181"/>
      <c r="CK1344" s="181"/>
      <c r="CL1344" s="48">
        <f t="shared" si="617"/>
        <v>0</v>
      </c>
      <c r="CM1344" s="48">
        <f t="shared" si="618"/>
        <v>0</v>
      </c>
      <c r="CN1344" s="48">
        <f t="shared" si="619"/>
        <v>0</v>
      </c>
      <c r="CO1344" s="48">
        <f t="shared" si="620"/>
        <v>0</v>
      </c>
      <c r="CP1344" s="48">
        <f t="shared" si="621"/>
        <v>0</v>
      </c>
      <c r="CQ1344" s="48">
        <f t="shared" si="622"/>
        <v>0</v>
      </c>
      <c r="CR1344" s="48">
        <f t="shared" si="623"/>
        <v>0</v>
      </c>
      <c r="CS1344" s="48">
        <f t="shared" si="624"/>
        <v>0</v>
      </c>
      <c r="CT1344" s="181"/>
      <c r="CU1344" s="181"/>
    </row>
    <row r="1345" spans="1:99" ht="20.100000000000001" customHeight="1" x14ac:dyDescent="0.25">
      <c r="A1345" s="58">
        <v>1341</v>
      </c>
      <c r="B1345" s="58" t="str">
        <f>IF(D1345='Напрямки конкурса'!$L$2,'Напрямки конкурса'!$B$2,IF(D1345='Напрямки конкурса'!$L$3,'Напрямки конкурса'!$B$3,IF(D1345='Напрямки конкурса'!$L$4,'Напрямки конкурса'!$B$4,IF(D1345='Напрямки конкурса'!$L$5,'Напрямки конкурса'!$B$5,IF(D1345='Напрямки конкурса'!$L$6,'Напрямки конкурса'!$B$6,IF(D1345='Напрямки конкурса'!$L$7,'Напрямки конкурса'!$B$7,IF(D1345='Напрямки конкурса'!$L$8,'Напрямки конкурса'!$B$8,IF(D1345='Напрямки конкурса'!$L$9,'Напрямки конкурса'!$B$9,IF(D1345='Напрямки конкурса'!$L$10,'Напрямки конкурса'!$B$10,IF(D1345='Напрямки конкурса'!$L$11,'Напрямки конкурса'!$B$11,IF(D1345='Напрямки конкурса'!$L$12,'Напрямки конкурса'!$B$12,IF(D1345='Напрямки конкурса'!$L$13,'Напрямки конкурса'!$B$13,IF(D1345='Напрямки конкурса'!$L$14,'Напрямки конкурса'!$B$14,IF(D1345='Напрямки конкурса'!$L$15,'Напрямки конкурса'!$B$15,IF(D1345='Напрямки конкурса'!$L$16,'Напрямки конкурса'!$B$16,IF(D1345='Напрямки конкурса'!$L$17,'Напрямки конкурса'!$B$17,IF(D1345='Напрямки конкурса'!$L$18,'Напрямки конкурса'!$B$18,IF(D1345='Напрямки конкурса'!$L$19,'Напрямки конкурса'!$B$19,IF(D1345='Напрямки конкурса'!$L$20,'Напрямки конкурса'!$B$20,IF(D1345='Напрямки конкурса'!$L$21,'Напрямки конкурса'!$B$21,IF(D1345='Напрямки конкурса'!$L$22,'Напрямки конкурса'!$B$22,IF(D1345='Напрямки конкурса'!$L$23,'Напрямки конкурса'!$B$23,IF(D1345='Напрямки конкурса'!$L$24,'Напрямки конкурса'!$B$24,IF(D1345='Напрямки конкурса'!$L$25,'Напрямки конкурса'!$B$25,IF(D1345='Напрямки конкурса'!$L$26,'Напрямки конкурса'!$B$26,IF(D1345='Напрямки конкурса'!$L$27,'Напрямки конкурса'!$B$27,IF(D1345='Напрямки конкурса'!$L$28,'Напрямки конкурса'!$B$28,"")))))))))))))))))))))))))))</f>
        <v/>
      </c>
      <c r="C1345" s="59" t="str">
        <f>IF(D1345='Напрямки конкурса'!$L$2,'Напрямки конкурса'!$K$2,IF(D1345='Напрямки конкурса'!$L$3,'Напрямки конкурса'!$K$3,IF(D1345='Напрямки конкурса'!$L$4,'Напрямки конкурса'!$K$4,IF(D1345='Напрямки конкурса'!$L$5,'Напрямки конкурса'!$K$5,IF(D1345='Напрямки конкурса'!$L$6,'Напрямки конкурса'!$K$6,IF(D1345='Напрямки конкурса'!$L$7,'Напрямки конкурса'!$K$7,IF(D1345='Напрямки конкурса'!$L$8,'Напрямки конкурса'!$K$8,IF(D1345='Напрямки конкурса'!$L$9,'Напрямки конкурса'!$K$9,IF(D1345='Напрямки конкурса'!$L$10,'Напрямки конкурса'!$K$10,IF(D1345='Напрямки конкурса'!$L$11,'Напрямки конкурса'!$K$11,IF(D1345='Напрямки конкурса'!$L$12,'Напрямки конкурса'!$K$12,IF(D1345='Напрямки конкурса'!$L$13,'Напрямки конкурса'!$K$13,IF(D1345='Напрямки конкурса'!$L$14,'Напрямки конкурса'!$K$14,IF(D1345='Напрямки конкурса'!$L$15,'Напрямки конкурса'!$K$15,IF(D1345='Напрямки конкурса'!$L$16,'Напрямки конкурса'!$K$16,IF(D1345='Напрямки конкурса'!$L$17,'Напрямки конкурса'!$K$17,IF(D1345='Напрямки конкурса'!$L$18,'Напрямки конкурса'!$K$18,IF(D1345='Напрямки конкурса'!$L$19,'Напрямки конкурса'!$K$19,IF(D1345='Напрямки конкурса'!$L$20,'Напрямки конкурса'!$K$20,IF(D1345='Напрямки конкурса'!$L$21,'Напрямки конкурса'!$K$21,IF(D1345='Напрямки конкурса'!$L$22,'Напрямки конкурса'!$K$22,IF(D1345='Напрямки конкурса'!$L$23,'Напрямки конкурса'!$K$23,IF(D1345='Напрямки конкурса'!$L$24,'Напрямки конкурса'!$K$24,IF(D1345='Напрямки конкурса'!$L$25,'Напрямки конкурса'!$K$25,IF(D1345='Напрямки конкурса'!$L$26,'Напрямки конкурса'!$K$26,IF(D1345='Напрямки конкурса'!$L$27,'Напрямки конкурса'!$K$27,IF(D1345='Напрямки конкурса'!$L$28,'Напрямки конкурса'!$K$28,"")))))))))))))))))))))))))))</f>
        <v/>
      </c>
      <c r="D1345" s="50"/>
      <c r="E1345" s="171"/>
      <c r="F1345" s="171"/>
      <c r="G1345" s="171"/>
      <c r="H1345" s="150" t="str">
        <f>IF(I1345='Категорія витрат'!$B$2,'Категорія витрат'!$A$2,IF(I1345='Категорія витрат'!$B$3,'Категорія витрат'!$A$3,IF(I1345='Категорія витрат'!$B$4,'Категорія витрат'!$A$4,IF(I1345='Категорія витрат'!$B$5,'Категорія витрат'!$A$5,IF(I1345='Категорія витрат'!$B$6,'Категорія витрат'!$A$6,IF(I1345='Категорія витрат'!$B$7,'Категорія витрат'!$A$7,IF(I1345='Категорія витрат'!$B$8,'Категорія витрат'!$A$8,IF(I1345='Категорія витрат'!$B$9,'Категорія витрат'!$A$9,IF(I1345='Категорія витрат'!$B$10,'Категорія витрат'!$A$10,IF(I1345='Категорія витрат'!$B$11,'Категорія витрат'!$A$11,IF(I1345='Категорія витрат'!$B$12,'Категорія витрат'!$A$12,IF(I1345='Категорія витрат'!$B$13,'Категорія витрат'!$A$13,IF(I1345='Категорія витрат'!$B$14,'Категорія витрат'!$A$14,IF(I1345='Категорія витрат'!$B$15,'Категорія витрат'!$A$15,IF(I1345='Категорія витрат'!$B$16,'Категорія витрат'!$A$16,IF(I1345='Категорія витрат'!$B$17,'Категорія витрат'!$A$17,IF(I1345='Категорія витрат'!$B$18,'Категорія витрат'!$A$18,IF(I1345='Категорія витрат'!$B$19,'Категорія витрат'!$A$19,IF(I1345='Категорія витрат'!$B$20,'Категорія витрат'!$A$20,IF(I1345='Категорія витрат'!$B$21,'Категорія витрат'!$A$21,IF(I1345='Категорія витрат'!$B$22,'Категорія витрат'!$A$22,IF(I1345='Категорія витрат'!$B$23,'Категорія витрат'!$A$23,IF(I1345='Категорія витрат'!$B$24,'Категорія витрат'!$A$24,IF(I1345='Категорія витрат'!$B$25,'Категорія витрат'!$A$25,IF(I1345='Категорія витрат'!$B$26,'Категорія витрат'!$A$26,IF(I1345='Категорія витрат'!$B$27,'Категорія витрат'!$A$27,IF(I1345='Категорія витрат'!$B$28,'Категорія витрат'!$A$28,IF(I1345='Категорія витрат'!$B$29,'Категорія витрат'!$A$29,IF(I1345='Категорія витрат'!$B$30,'Категорія витрат'!$A$30,"")))))))))))))))))))))))))))))</f>
        <v/>
      </c>
      <c r="I1345" s="174"/>
      <c r="J1345" s="173"/>
      <c r="K1345" s="176"/>
      <c r="L1345" s="87">
        <f t="shared" si="625"/>
        <v>0</v>
      </c>
      <c r="M1345" s="176"/>
      <c r="N1345" s="178"/>
      <c r="O1345" s="171"/>
      <c r="P1345" s="159">
        <f>IF(J1345='Категорія витрат'!$F$2,ROUND('Додаток 3._Бюджет детальний ПР'!O1345*0.3676,2),IF(J1345='Категорія витрат'!$F$3,ROUND('Додаток 3._Бюджет детальний ПР'!O1345*0.347,2),IF(J1345='Категорія витрат'!$F$4,ROUND('Додаток 3._Бюджет детальний ПР'!O1345*0.347,2),IF(J1345='Категорія витрат'!$F$7,ROUND('Додаток 3._Бюджет детальний ПР'!O1345*0.0841,2),0))))</f>
        <v>0</v>
      </c>
      <c r="Q1345" s="153">
        <f t="shared" si="630"/>
        <v>0</v>
      </c>
      <c r="R1345" s="181"/>
      <c r="S1345" s="181"/>
      <c r="T1345" s="181"/>
      <c r="U1345" s="181"/>
      <c r="V1345" s="181"/>
      <c r="W1345" s="181"/>
      <c r="X1345" s="181"/>
      <c r="Y1345" s="181"/>
      <c r="Z1345" s="181"/>
      <c r="AA1345" s="181"/>
      <c r="AB1345" s="181"/>
      <c r="AC1345" s="181"/>
      <c r="AD1345" s="48">
        <f t="shared" si="601"/>
        <v>0</v>
      </c>
      <c r="AE1345" s="48">
        <f t="shared" si="602"/>
        <v>0</v>
      </c>
      <c r="AF1345" s="48">
        <f t="shared" si="603"/>
        <v>0</v>
      </c>
      <c r="AG1345" s="48">
        <f t="shared" si="604"/>
        <v>0</v>
      </c>
      <c r="AH1345" s="48">
        <f t="shared" si="605"/>
        <v>0</v>
      </c>
      <c r="AI1345" s="48">
        <f t="shared" si="606"/>
        <v>0</v>
      </c>
      <c r="AJ1345" s="48">
        <f t="shared" si="607"/>
        <v>0</v>
      </c>
      <c r="AK1345" s="48">
        <f t="shared" si="608"/>
        <v>0</v>
      </c>
      <c r="AL1345" s="181"/>
      <c r="AM1345" s="181"/>
      <c r="AN1345" s="77"/>
      <c r="AO1345" s="176"/>
      <c r="AP1345" s="87">
        <f t="shared" si="626"/>
        <v>0</v>
      </c>
      <c r="AQ1345" s="176"/>
      <c r="AR1345" s="178"/>
      <c r="AS1345" s="171"/>
      <c r="AT1345" s="159">
        <f>IF(J1345='Категорія витрат'!$F$2,ROUND('Додаток 3._Бюджет детальний ПР'!AS1345*0.3676,2),IF(J1345='Категорія витрат'!$F$3,ROUND('Додаток 3._Бюджет детальний ПР'!AS1345*0.347,2),IF(J1345='Категорія витрат'!$F$4,ROUND('Додаток 3._Бюджет детальний ПР'!AS1345*0.347,2),IF(J1345='Категорія витрат'!$F$7,ROUND('Додаток 3._Бюджет детальний ПР'!AS1345*0.0841,2),0))))</f>
        <v>0</v>
      </c>
      <c r="AU1345" s="153">
        <f t="shared" si="627"/>
        <v>0</v>
      </c>
      <c r="AV1345" s="181"/>
      <c r="AW1345" s="181"/>
      <c r="AX1345" s="181"/>
      <c r="AY1345" s="181"/>
      <c r="AZ1345" s="181"/>
      <c r="BA1345" s="181"/>
      <c r="BB1345" s="181"/>
      <c r="BC1345" s="181"/>
      <c r="BD1345" s="181"/>
      <c r="BE1345" s="181"/>
      <c r="BF1345" s="181"/>
      <c r="BG1345" s="181"/>
      <c r="BH1345" s="48">
        <f t="shared" si="609"/>
        <v>0</v>
      </c>
      <c r="BI1345" s="48">
        <f t="shared" si="610"/>
        <v>0</v>
      </c>
      <c r="BJ1345" s="48">
        <f t="shared" si="611"/>
        <v>0</v>
      </c>
      <c r="BK1345" s="48">
        <f t="shared" si="612"/>
        <v>0</v>
      </c>
      <c r="BL1345" s="48">
        <f t="shared" si="613"/>
        <v>0</v>
      </c>
      <c r="BM1345" s="48">
        <f t="shared" si="614"/>
        <v>0</v>
      </c>
      <c r="BN1345" s="48">
        <f t="shared" si="615"/>
        <v>0</v>
      </c>
      <c r="BO1345" s="48">
        <f t="shared" si="616"/>
        <v>0</v>
      </c>
      <c r="BP1345" s="181"/>
      <c r="BQ1345" s="181"/>
      <c r="BR1345" s="191"/>
      <c r="BS1345" s="176"/>
      <c r="BT1345" s="87">
        <f t="shared" si="628"/>
        <v>0</v>
      </c>
      <c r="BU1345" s="176"/>
      <c r="BV1345" s="178"/>
      <c r="BW1345" s="171"/>
      <c r="BX1345" s="159">
        <f>IF(J1345='Категорія витрат'!$F$2,ROUND('Додаток 3._Бюджет детальний ПР'!BW1345*0.3676,2),IF(J1345='Категорія витрат'!$F$3,ROUND('Додаток 3._Бюджет детальний ПР'!BW1345*0.347,2),IF(J1345='Категорія витрат'!$F$4,ROUND('Додаток 3._Бюджет детальний ПР'!BW1345*0.347,2),IF(J1345='Категорія витрат'!$F$7,ROUND('Додаток 3._Бюджет детальний ПР'!BW1345*0.0841,2),0))))</f>
        <v>0</v>
      </c>
      <c r="BY1345" s="153">
        <f t="shared" si="629"/>
        <v>0</v>
      </c>
      <c r="BZ1345" s="181"/>
      <c r="CA1345" s="181"/>
      <c r="CB1345" s="181"/>
      <c r="CC1345" s="181"/>
      <c r="CD1345" s="181"/>
      <c r="CE1345" s="181"/>
      <c r="CF1345" s="181"/>
      <c r="CG1345" s="181"/>
      <c r="CH1345" s="181"/>
      <c r="CI1345" s="181"/>
      <c r="CJ1345" s="181"/>
      <c r="CK1345" s="181"/>
      <c r="CL1345" s="48">
        <f t="shared" si="617"/>
        <v>0</v>
      </c>
      <c r="CM1345" s="48">
        <f t="shared" si="618"/>
        <v>0</v>
      </c>
      <c r="CN1345" s="48">
        <f t="shared" si="619"/>
        <v>0</v>
      </c>
      <c r="CO1345" s="48">
        <f t="shared" si="620"/>
        <v>0</v>
      </c>
      <c r="CP1345" s="48">
        <f t="shared" si="621"/>
        <v>0</v>
      </c>
      <c r="CQ1345" s="48">
        <f t="shared" si="622"/>
        <v>0</v>
      </c>
      <c r="CR1345" s="48">
        <f t="shared" si="623"/>
        <v>0</v>
      </c>
      <c r="CS1345" s="48">
        <f t="shared" si="624"/>
        <v>0</v>
      </c>
      <c r="CT1345" s="181"/>
      <c r="CU1345" s="181"/>
    </row>
    <row r="1346" spans="1:99" ht="20.100000000000001" customHeight="1" x14ac:dyDescent="0.25">
      <c r="A1346" s="58">
        <v>1342</v>
      </c>
      <c r="B1346" s="58" t="str">
        <f>IF(D1346='Напрямки конкурса'!$L$2,'Напрямки конкурса'!$B$2,IF(D1346='Напрямки конкурса'!$L$3,'Напрямки конкурса'!$B$3,IF(D1346='Напрямки конкурса'!$L$4,'Напрямки конкурса'!$B$4,IF(D1346='Напрямки конкурса'!$L$5,'Напрямки конкурса'!$B$5,IF(D1346='Напрямки конкурса'!$L$6,'Напрямки конкурса'!$B$6,IF(D1346='Напрямки конкурса'!$L$7,'Напрямки конкурса'!$B$7,IF(D1346='Напрямки конкурса'!$L$8,'Напрямки конкурса'!$B$8,IF(D1346='Напрямки конкурса'!$L$9,'Напрямки конкурса'!$B$9,IF(D1346='Напрямки конкурса'!$L$10,'Напрямки конкурса'!$B$10,IF(D1346='Напрямки конкурса'!$L$11,'Напрямки конкурса'!$B$11,IF(D1346='Напрямки конкурса'!$L$12,'Напрямки конкурса'!$B$12,IF(D1346='Напрямки конкурса'!$L$13,'Напрямки конкурса'!$B$13,IF(D1346='Напрямки конкурса'!$L$14,'Напрямки конкурса'!$B$14,IF(D1346='Напрямки конкурса'!$L$15,'Напрямки конкурса'!$B$15,IF(D1346='Напрямки конкурса'!$L$16,'Напрямки конкурса'!$B$16,IF(D1346='Напрямки конкурса'!$L$17,'Напрямки конкурса'!$B$17,IF(D1346='Напрямки конкурса'!$L$18,'Напрямки конкурса'!$B$18,IF(D1346='Напрямки конкурса'!$L$19,'Напрямки конкурса'!$B$19,IF(D1346='Напрямки конкурса'!$L$20,'Напрямки конкурса'!$B$20,IF(D1346='Напрямки конкурса'!$L$21,'Напрямки конкурса'!$B$21,IF(D1346='Напрямки конкурса'!$L$22,'Напрямки конкурса'!$B$22,IF(D1346='Напрямки конкурса'!$L$23,'Напрямки конкурса'!$B$23,IF(D1346='Напрямки конкурса'!$L$24,'Напрямки конкурса'!$B$24,IF(D1346='Напрямки конкурса'!$L$25,'Напрямки конкурса'!$B$25,IF(D1346='Напрямки конкурса'!$L$26,'Напрямки конкурса'!$B$26,IF(D1346='Напрямки конкурса'!$L$27,'Напрямки конкурса'!$B$27,IF(D1346='Напрямки конкурса'!$L$28,'Напрямки конкурса'!$B$28,"")))))))))))))))))))))))))))</f>
        <v/>
      </c>
      <c r="C1346" s="59" t="str">
        <f>IF(D1346='Напрямки конкурса'!$L$2,'Напрямки конкурса'!$K$2,IF(D1346='Напрямки конкурса'!$L$3,'Напрямки конкурса'!$K$3,IF(D1346='Напрямки конкурса'!$L$4,'Напрямки конкурса'!$K$4,IF(D1346='Напрямки конкурса'!$L$5,'Напрямки конкурса'!$K$5,IF(D1346='Напрямки конкурса'!$L$6,'Напрямки конкурса'!$K$6,IF(D1346='Напрямки конкурса'!$L$7,'Напрямки конкурса'!$K$7,IF(D1346='Напрямки конкурса'!$L$8,'Напрямки конкурса'!$K$8,IF(D1346='Напрямки конкурса'!$L$9,'Напрямки конкурса'!$K$9,IF(D1346='Напрямки конкурса'!$L$10,'Напрямки конкурса'!$K$10,IF(D1346='Напрямки конкурса'!$L$11,'Напрямки конкурса'!$K$11,IF(D1346='Напрямки конкурса'!$L$12,'Напрямки конкурса'!$K$12,IF(D1346='Напрямки конкурса'!$L$13,'Напрямки конкурса'!$K$13,IF(D1346='Напрямки конкурса'!$L$14,'Напрямки конкурса'!$K$14,IF(D1346='Напрямки конкурса'!$L$15,'Напрямки конкурса'!$K$15,IF(D1346='Напрямки конкурса'!$L$16,'Напрямки конкурса'!$K$16,IF(D1346='Напрямки конкурса'!$L$17,'Напрямки конкурса'!$K$17,IF(D1346='Напрямки конкурса'!$L$18,'Напрямки конкурса'!$K$18,IF(D1346='Напрямки конкурса'!$L$19,'Напрямки конкурса'!$K$19,IF(D1346='Напрямки конкурса'!$L$20,'Напрямки конкурса'!$K$20,IF(D1346='Напрямки конкурса'!$L$21,'Напрямки конкурса'!$K$21,IF(D1346='Напрямки конкурса'!$L$22,'Напрямки конкурса'!$K$22,IF(D1346='Напрямки конкурса'!$L$23,'Напрямки конкурса'!$K$23,IF(D1346='Напрямки конкурса'!$L$24,'Напрямки конкурса'!$K$24,IF(D1346='Напрямки конкурса'!$L$25,'Напрямки конкурса'!$K$25,IF(D1346='Напрямки конкурса'!$L$26,'Напрямки конкурса'!$K$26,IF(D1346='Напрямки конкурса'!$L$27,'Напрямки конкурса'!$K$27,IF(D1346='Напрямки конкурса'!$L$28,'Напрямки конкурса'!$K$28,"")))))))))))))))))))))))))))</f>
        <v/>
      </c>
      <c r="D1346" s="50"/>
      <c r="E1346" s="171"/>
      <c r="F1346" s="171"/>
      <c r="G1346" s="171"/>
      <c r="H1346" s="150" t="str">
        <f>IF(I1346='Категорія витрат'!$B$2,'Категорія витрат'!$A$2,IF(I1346='Категорія витрат'!$B$3,'Категорія витрат'!$A$3,IF(I1346='Категорія витрат'!$B$4,'Категорія витрат'!$A$4,IF(I1346='Категорія витрат'!$B$5,'Категорія витрат'!$A$5,IF(I1346='Категорія витрат'!$B$6,'Категорія витрат'!$A$6,IF(I1346='Категорія витрат'!$B$7,'Категорія витрат'!$A$7,IF(I1346='Категорія витрат'!$B$8,'Категорія витрат'!$A$8,IF(I1346='Категорія витрат'!$B$9,'Категорія витрат'!$A$9,IF(I1346='Категорія витрат'!$B$10,'Категорія витрат'!$A$10,IF(I1346='Категорія витрат'!$B$11,'Категорія витрат'!$A$11,IF(I1346='Категорія витрат'!$B$12,'Категорія витрат'!$A$12,IF(I1346='Категорія витрат'!$B$13,'Категорія витрат'!$A$13,IF(I1346='Категорія витрат'!$B$14,'Категорія витрат'!$A$14,IF(I1346='Категорія витрат'!$B$15,'Категорія витрат'!$A$15,IF(I1346='Категорія витрат'!$B$16,'Категорія витрат'!$A$16,IF(I1346='Категорія витрат'!$B$17,'Категорія витрат'!$A$17,IF(I1346='Категорія витрат'!$B$18,'Категорія витрат'!$A$18,IF(I1346='Категорія витрат'!$B$19,'Категорія витрат'!$A$19,IF(I1346='Категорія витрат'!$B$20,'Категорія витрат'!$A$20,IF(I1346='Категорія витрат'!$B$21,'Категорія витрат'!$A$21,IF(I1346='Категорія витрат'!$B$22,'Категорія витрат'!$A$22,IF(I1346='Категорія витрат'!$B$23,'Категорія витрат'!$A$23,IF(I1346='Категорія витрат'!$B$24,'Категорія витрат'!$A$24,IF(I1346='Категорія витрат'!$B$25,'Категорія витрат'!$A$25,IF(I1346='Категорія витрат'!$B$26,'Категорія витрат'!$A$26,IF(I1346='Категорія витрат'!$B$27,'Категорія витрат'!$A$27,IF(I1346='Категорія витрат'!$B$28,'Категорія витрат'!$A$28,IF(I1346='Категорія витрат'!$B$29,'Категорія витрат'!$A$29,IF(I1346='Категорія витрат'!$B$30,'Категорія витрат'!$A$30,"")))))))))))))))))))))))))))))</f>
        <v/>
      </c>
      <c r="I1346" s="174"/>
      <c r="J1346" s="173"/>
      <c r="K1346" s="176"/>
      <c r="L1346" s="87">
        <f t="shared" si="625"/>
        <v>0</v>
      </c>
      <c r="M1346" s="176"/>
      <c r="N1346" s="178"/>
      <c r="O1346" s="171"/>
      <c r="P1346" s="159">
        <f>IF(J1346='Категорія витрат'!$F$2,ROUND('Додаток 3._Бюджет детальний ПР'!O1346*0.3676,2),IF(J1346='Категорія витрат'!$F$3,ROUND('Додаток 3._Бюджет детальний ПР'!O1346*0.347,2),IF(J1346='Категорія витрат'!$F$4,ROUND('Додаток 3._Бюджет детальний ПР'!O1346*0.347,2),IF(J1346='Категорія витрат'!$F$7,ROUND('Додаток 3._Бюджет детальний ПР'!O1346*0.0841,2),0))))</f>
        <v>0</v>
      </c>
      <c r="Q1346" s="153">
        <f t="shared" si="630"/>
        <v>0</v>
      </c>
      <c r="R1346" s="181"/>
      <c r="S1346" s="181"/>
      <c r="T1346" s="181"/>
      <c r="U1346" s="181"/>
      <c r="V1346" s="181"/>
      <c r="W1346" s="181"/>
      <c r="X1346" s="181"/>
      <c r="Y1346" s="181"/>
      <c r="Z1346" s="181"/>
      <c r="AA1346" s="181"/>
      <c r="AB1346" s="181"/>
      <c r="AC1346" s="181"/>
      <c r="AD1346" s="48">
        <f t="shared" si="601"/>
        <v>0</v>
      </c>
      <c r="AE1346" s="48">
        <f t="shared" si="602"/>
        <v>0</v>
      </c>
      <c r="AF1346" s="48">
        <f t="shared" si="603"/>
        <v>0</v>
      </c>
      <c r="AG1346" s="48">
        <f t="shared" si="604"/>
        <v>0</v>
      </c>
      <c r="AH1346" s="48">
        <f t="shared" si="605"/>
        <v>0</v>
      </c>
      <c r="AI1346" s="48">
        <f t="shared" si="606"/>
        <v>0</v>
      </c>
      <c r="AJ1346" s="48">
        <f t="shared" si="607"/>
        <v>0</v>
      </c>
      <c r="AK1346" s="48">
        <f t="shared" si="608"/>
        <v>0</v>
      </c>
      <c r="AL1346" s="181"/>
      <c r="AM1346" s="181"/>
      <c r="AN1346" s="77"/>
      <c r="AO1346" s="176"/>
      <c r="AP1346" s="87">
        <f t="shared" si="626"/>
        <v>0</v>
      </c>
      <c r="AQ1346" s="176"/>
      <c r="AR1346" s="178"/>
      <c r="AS1346" s="171"/>
      <c r="AT1346" s="159">
        <f>IF(J1346='Категорія витрат'!$F$2,ROUND('Додаток 3._Бюджет детальний ПР'!AS1346*0.3676,2),IF(J1346='Категорія витрат'!$F$3,ROUND('Додаток 3._Бюджет детальний ПР'!AS1346*0.347,2),IF(J1346='Категорія витрат'!$F$4,ROUND('Додаток 3._Бюджет детальний ПР'!AS1346*0.347,2),IF(J1346='Категорія витрат'!$F$7,ROUND('Додаток 3._Бюджет детальний ПР'!AS1346*0.0841,2),0))))</f>
        <v>0</v>
      </c>
      <c r="AU1346" s="153">
        <f t="shared" si="627"/>
        <v>0</v>
      </c>
      <c r="AV1346" s="181"/>
      <c r="AW1346" s="181"/>
      <c r="AX1346" s="181"/>
      <c r="AY1346" s="181"/>
      <c r="AZ1346" s="181"/>
      <c r="BA1346" s="181"/>
      <c r="BB1346" s="181"/>
      <c r="BC1346" s="181"/>
      <c r="BD1346" s="181"/>
      <c r="BE1346" s="181"/>
      <c r="BF1346" s="181"/>
      <c r="BG1346" s="181"/>
      <c r="BH1346" s="48">
        <f t="shared" si="609"/>
        <v>0</v>
      </c>
      <c r="BI1346" s="48">
        <f t="shared" si="610"/>
        <v>0</v>
      </c>
      <c r="BJ1346" s="48">
        <f t="shared" si="611"/>
        <v>0</v>
      </c>
      <c r="BK1346" s="48">
        <f t="shared" si="612"/>
        <v>0</v>
      </c>
      <c r="BL1346" s="48">
        <f t="shared" si="613"/>
        <v>0</v>
      </c>
      <c r="BM1346" s="48">
        <f t="shared" si="614"/>
        <v>0</v>
      </c>
      <c r="BN1346" s="48">
        <f t="shared" si="615"/>
        <v>0</v>
      </c>
      <c r="BO1346" s="48">
        <f t="shared" si="616"/>
        <v>0</v>
      </c>
      <c r="BP1346" s="181"/>
      <c r="BQ1346" s="181"/>
      <c r="BR1346" s="191"/>
      <c r="BS1346" s="176"/>
      <c r="BT1346" s="87">
        <f t="shared" si="628"/>
        <v>0</v>
      </c>
      <c r="BU1346" s="176"/>
      <c r="BV1346" s="178"/>
      <c r="BW1346" s="171"/>
      <c r="BX1346" s="159">
        <f>IF(J1346='Категорія витрат'!$F$2,ROUND('Додаток 3._Бюджет детальний ПР'!BW1346*0.3676,2),IF(J1346='Категорія витрат'!$F$3,ROUND('Додаток 3._Бюджет детальний ПР'!BW1346*0.347,2),IF(J1346='Категорія витрат'!$F$4,ROUND('Додаток 3._Бюджет детальний ПР'!BW1346*0.347,2),IF(J1346='Категорія витрат'!$F$7,ROUND('Додаток 3._Бюджет детальний ПР'!BW1346*0.0841,2),0))))</f>
        <v>0</v>
      </c>
      <c r="BY1346" s="153">
        <f t="shared" si="629"/>
        <v>0</v>
      </c>
      <c r="BZ1346" s="181"/>
      <c r="CA1346" s="181"/>
      <c r="CB1346" s="181"/>
      <c r="CC1346" s="181"/>
      <c r="CD1346" s="181"/>
      <c r="CE1346" s="181"/>
      <c r="CF1346" s="181"/>
      <c r="CG1346" s="181"/>
      <c r="CH1346" s="181"/>
      <c r="CI1346" s="181"/>
      <c r="CJ1346" s="181"/>
      <c r="CK1346" s="181"/>
      <c r="CL1346" s="48">
        <f t="shared" si="617"/>
        <v>0</v>
      </c>
      <c r="CM1346" s="48">
        <f t="shared" si="618"/>
        <v>0</v>
      </c>
      <c r="CN1346" s="48">
        <f t="shared" si="619"/>
        <v>0</v>
      </c>
      <c r="CO1346" s="48">
        <f t="shared" si="620"/>
        <v>0</v>
      </c>
      <c r="CP1346" s="48">
        <f t="shared" si="621"/>
        <v>0</v>
      </c>
      <c r="CQ1346" s="48">
        <f t="shared" si="622"/>
        <v>0</v>
      </c>
      <c r="CR1346" s="48">
        <f t="shared" si="623"/>
        <v>0</v>
      </c>
      <c r="CS1346" s="48">
        <f t="shared" si="624"/>
        <v>0</v>
      </c>
      <c r="CT1346" s="181"/>
      <c r="CU1346" s="181"/>
    </row>
    <row r="1347" spans="1:99" ht="20.100000000000001" customHeight="1" x14ac:dyDescent="0.25">
      <c r="A1347" s="58">
        <v>1343</v>
      </c>
      <c r="B1347" s="58" t="str">
        <f>IF(D1347='Напрямки конкурса'!$L$2,'Напрямки конкурса'!$B$2,IF(D1347='Напрямки конкурса'!$L$3,'Напрямки конкурса'!$B$3,IF(D1347='Напрямки конкурса'!$L$4,'Напрямки конкурса'!$B$4,IF(D1347='Напрямки конкурса'!$L$5,'Напрямки конкурса'!$B$5,IF(D1347='Напрямки конкурса'!$L$6,'Напрямки конкурса'!$B$6,IF(D1347='Напрямки конкурса'!$L$7,'Напрямки конкурса'!$B$7,IF(D1347='Напрямки конкурса'!$L$8,'Напрямки конкурса'!$B$8,IF(D1347='Напрямки конкурса'!$L$9,'Напрямки конкурса'!$B$9,IF(D1347='Напрямки конкурса'!$L$10,'Напрямки конкурса'!$B$10,IF(D1347='Напрямки конкурса'!$L$11,'Напрямки конкурса'!$B$11,IF(D1347='Напрямки конкурса'!$L$12,'Напрямки конкурса'!$B$12,IF(D1347='Напрямки конкурса'!$L$13,'Напрямки конкурса'!$B$13,IF(D1347='Напрямки конкурса'!$L$14,'Напрямки конкурса'!$B$14,IF(D1347='Напрямки конкурса'!$L$15,'Напрямки конкурса'!$B$15,IF(D1347='Напрямки конкурса'!$L$16,'Напрямки конкурса'!$B$16,IF(D1347='Напрямки конкурса'!$L$17,'Напрямки конкурса'!$B$17,IF(D1347='Напрямки конкурса'!$L$18,'Напрямки конкурса'!$B$18,IF(D1347='Напрямки конкурса'!$L$19,'Напрямки конкурса'!$B$19,IF(D1347='Напрямки конкурса'!$L$20,'Напрямки конкурса'!$B$20,IF(D1347='Напрямки конкурса'!$L$21,'Напрямки конкурса'!$B$21,IF(D1347='Напрямки конкурса'!$L$22,'Напрямки конкурса'!$B$22,IF(D1347='Напрямки конкурса'!$L$23,'Напрямки конкурса'!$B$23,IF(D1347='Напрямки конкурса'!$L$24,'Напрямки конкурса'!$B$24,IF(D1347='Напрямки конкурса'!$L$25,'Напрямки конкурса'!$B$25,IF(D1347='Напрямки конкурса'!$L$26,'Напрямки конкурса'!$B$26,IF(D1347='Напрямки конкурса'!$L$27,'Напрямки конкурса'!$B$27,IF(D1347='Напрямки конкурса'!$L$28,'Напрямки конкурса'!$B$28,"")))))))))))))))))))))))))))</f>
        <v/>
      </c>
      <c r="C1347" s="59" t="str">
        <f>IF(D1347='Напрямки конкурса'!$L$2,'Напрямки конкурса'!$K$2,IF(D1347='Напрямки конкурса'!$L$3,'Напрямки конкурса'!$K$3,IF(D1347='Напрямки конкурса'!$L$4,'Напрямки конкурса'!$K$4,IF(D1347='Напрямки конкурса'!$L$5,'Напрямки конкурса'!$K$5,IF(D1347='Напрямки конкурса'!$L$6,'Напрямки конкурса'!$K$6,IF(D1347='Напрямки конкурса'!$L$7,'Напрямки конкурса'!$K$7,IF(D1347='Напрямки конкурса'!$L$8,'Напрямки конкурса'!$K$8,IF(D1347='Напрямки конкурса'!$L$9,'Напрямки конкурса'!$K$9,IF(D1347='Напрямки конкурса'!$L$10,'Напрямки конкурса'!$K$10,IF(D1347='Напрямки конкурса'!$L$11,'Напрямки конкурса'!$K$11,IF(D1347='Напрямки конкурса'!$L$12,'Напрямки конкурса'!$K$12,IF(D1347='Напрямки конкурса'!$L$13,'Напрямки конкурса'!$K$13,IF(D1347='Напрямки конкурса'!$L$14,'Напрямки конкурса'!$K$14,IF(D1347='Напрямки конкурса'!$L$15,'Напрямки конкурса'!$K$15,IF(D1347='Напрямки конкурса'!$L$16,'Напрямки конкурса'!$K$16,IF(D1347='Напрямки конкурса'!$L$17,'Напрямки конкурса'!$K$17,IF(D1347='Напрямки конкурса'!$L$18,'Напрямки конкурса'!$K$18,IF(D1347='Напрямки конкурса'!$L$19,'Напрямки конкурса'!$K$19,IF(D1347='Напрямки конкурса'!$L$20,'Напрямки конкурса'!$K$20,IF(D1347='Напрямки конкурса'!$L$21,'Напрямки конкурса'!$K$21,IF(D1347='Напрямки конкурса'!$L$22,'Напрямки конкурса'!$K$22,IF(D1347='Напрямки конкурса'!$L$23,'Напрямки конкурса'!$K$23,IF(D1347='Напрямки конкурса'!$L$24,'Напрямки конкурса'!$K$24,IF(D1347='Напрямки конкурса'!$L$25,'Напрямки конкурса'!$K$25,IF(D1347='Напрямки конкурса'!$L$26,'Напрямки конкурса'!$K$26,IF(D1347='Напрямки конкурса'!$L$27,'Напрямки конкурса'!$K$27,IF(D1347='Напрямки конкурса'!$L$28,'Напрямки конкурса'!$K$28,"")))))))))))))))))))))))))))</f>
        <v/>
      </c>
      <c r="D1347" s="50"/>
      <c r="E1347" s="171"/>
      <c r="F1347" s="171"/>
      <c r="G1347" s="171"/>
      <c r="H1347" s="150" t="str">
        <f>IF(I1347='Категорія витрат'!$B$2,'Категорія витрат'!$A$2,IF(I1347='Категорія витрат'!$B$3,'Категорія витрат'!$A$3,IF(I1347='Категорія витрат'!$B$4,'Категорія витрат'!$A$4,IF(I1347='Категорія витрат'!$B$5,'Категорія витрат'!$A$5,IF(I1347='Категорія витрат'!$B$6,'Категорія витрат'!$A$6,IF(I1347='Категорія витрат'!$B$7,'Категорія витрат'!$A$7,IF(I1347='Категорія витрат'!$B$8,'Категорія витрат'!$A$8,IF(I1347='Категорія витрат'!$B$9,'Категорія витрат'!$A$9,IF(I1347='Категорія витрат'!$B$10,'Категорія витрат'!$A$10,IF(I1347='Категорія витрат'!$B$11,'Категорія витрат'!$A$11,IF(I1347='Категорія витрат'!$B$12,'Категорія витрат'!$A$12,IF(I1347='Категорія витрат'!$B$13,'Категорія витрат'!$A$13,IF(I1347='Категорія витрат'!$B$14,'Категорія витрат'!$A$14,IF(I1347='Категорія витрат'!$B$15,'Категорія витрат'!$A$15,IF(I1347='Категорія витрат'!$B$16,'Категорія витрат'!$A$16,IF(I1347='Категорія витрат'!$B$17,'Категорія витрат'!$A$17,IF(I1347='Категорія витрат'!$B$18,'Категорія витрат'!$A$18,IF(I1347='Категорія витрат'!$B$19,'Категорія витрат'!$A$19,IF(I1347='Категорія витрат'!$B$20,'Категорія витрат'!$A$20,IF(I1347='Категорія витрат'!$B$21,'Категорія витрат'!$A$21,IF(I1347='Категорія витрат'!$B$22,'Категорія витрат'!$A$22,IF(I1347='Категорія витрат'!$B$23,'Категорія витрат'!$A$23,IF(I1347='Категорія витрат'!$B$24,'Категорія витрат'!$A$24,IF(I1347='Категорія витрат'!$B$25,'Категорія витрат'!$A$25,IF(I1347='Категорія витрат'!$B$26,'Категорія витрат'!$A$26,IF(I1347='Категорія витрат'!$B$27,'Категорія витрат'!$A$27,IF(I1347='Категорія витрат'!$B$28,'Категорія витрат'!$A$28,IF(I1347='Категорія витрат'!$B$29,'Категорія витрат'!$A$29,IF(I1347='Категорія витрат'!$B$30,'Категорія витрат'!$A$30,"")))))))))))))))))))))))))))))</f>
        <v/>
      </c>
      <c r="I1347" s="174"/>
      <c r="J1347" s="173"/>
      <c r="K1347" s="176"/>
      <c r="L1347" s="87">
        <f t="shared" si="625"/>
        <v>0</v>
      </c>
      <c r="M1347" s="176"/>
      <c r="N1347" s="178"/>
      <c r="O1347" s="171"/>
      <c r="P1347" s="159">
        <f>IF(J1347='Категорія витрат'!$F$2,ROUND('Додаток 3._Бюджет детальний ПР'!O1347*0.3676,2),IF(J1347='Категорія витрат'!$F$3,ROUND('Додаток 3._Бюджет детальний ПР'!O1347*0.347,2),IF(J1347='Категорія витрат'!$F$4,ROUND('Додаток 3._Бюджет детальний ПР'!O1347*0.347,2),IF(J1347='Категорія витрат'!$F$7,ROUND('Додаток 3._Бюджет детальний ПР'!O1347*0.0841,2),0))))</f>
        <v>0</v>
      </c>
      <c r="Q1347" s="153">
        <f t="shared" si="630"/>
        <v>0</v>
      </c>
      <c r="R1347" s="181"/>
      <c r="S1347" s="181"/>
      <c r="T1347" s="181"/>
      <c r="U1347" s="181"/>
      <c r="V1347" s="181"/>
      <c r="W1347" s="181"/>
      <c r="X1347" s="181"/>
      <c r="Y1347" s="181"/>
      <c r="Z1347" s="181"/>
      <c r="AA1347" s="181"/>
      <c r="AB1347" s="181"/>
      <c r="AC1347" s="181"/>
      <c r="AD1347" s="48">
        <f t="shared" si="601"/>
        <v>0</v>
      </c>
      <c r="AE1347" s="48">
        <f t="shared" si="602"/>
        <v>0</v>
      </c>
      <c r="AF1347" s="48">
        <f t="shared" si="603"/>
        <v>0</v>
      </c>
      <c r="AG1347" s="48">
        <f t="shared" si="604"/>
        <v>0</v>
      </c>
      <c r="AH1347" s="48">
        <f t="shared" si="605"/>
        <v>0</v>
      </c>
      <c r="AI1347" s="48">
        <f t="shared" si="606"/>
        <v>0</v>
      </c>
      <c r="AJ1347" s="48">
        <f t="shared" si="607"/>
        <v>0</v>
      </c>
      <c r="AK1347" s="48">
        <f t="shared" si="608"/>
        <v>0</v>
      </c>
      <c r="AL1347" s="181"/>
      <c r="AM1347" s="181"/>
      <c r="AN1347" s="77"/>
      <c r="AO1347" s="176"/>
      <c r="AP1347" s="87">
        <f t="shared" si="626"/>
        <v>0</v>
      </c>
      <c r="AQ1347" s="176"/>
      <c r="AR1347" s="178"/>
      <c r="AS1347" s="171"/>
      <c r="AT1347" s="159">
        <f>IF(J1347='Категорія витрат'!$F$2,ROUND('Додаток 3._Бюджет детальний ПР'!AS1347*0.3676,2),IF(J1347='Категорія витрат'!$F$3,ROUND('Додаток 3._Бюджет детальний ПР'!AS1347*0.347,2),IF(J1347='Категорія витрат'!$F$4,ROUND('Додаток 3._Бюджет детальний ПР'!AS1347*0.347,2),IF(J1347='Категорія витрат'!$F$7,ROUND('Додаток 3._Бюджет детальний ПР'!AS1347*0.0841,2),0))))</f>
        <v>0</v>
      </c>
      <c r="AU1347" s="153">
        <f t="shared" si="627"/>
        <v>0</v>
      </c>
      <c r="AV1347" s="181"/>
      <c r="AW1347" s="181"/>
      <c r="AX1347" s="181"/>
      <c r="AY1347" s="181"/>
      <c r="AZ1347" s="181"/>
      <c r="BA1347" s="181"/>
      <c r="BB1347" s="181"/>
      <c r="BC1347" s="181"/>
      <c r="BD1347" s="181"/>
      <c r="BE1347" s="181"/>
      <c r="BF1347" s="181"/>
      <c r="BG1347" s="181"/>
      <c r="BH1347" s="48">
        <f t="shared" si="609"/>
        <v>0</v>
      </c>
      <c r="BI1347" s="48">
        <f t="shared" si="610"/>
        <v>0</v>
      </c>
      <c r="BJ1347" s="48">
        <f t="shared" si="611"/>
        <v>0</v>
      </c>
      <c r="BK1347" s="48">
        <f t="shared" si="612"/>
        <v>0</v>
      </c>
      <c r="BL1347" s="48">
        <f t="shared" si="613"/>
        <v>0</v>
      </c>
      <c r="BM1347" s="48">
        <f t="shared" si="614"/>
        <v>0</v>
      </c>
      <c r="BN1347" s="48">
        <f t="shared" si="615"/>
        <v>0</v>
      </c>
      <c r="BO1347" s="48">
        <f t="shared" si="616"/>
        <v>0</v>
      </c>
      <c r="BP1347" s="181"/>
      <c r="BQ1347" s="181"/>
      <c r="BR1347" s="191"/>
      <c r="BS1347" s="176"/>
      <c r="BT1347" s="87">
        <f t="shared" si="628"/>
        <v>0</v>
      </c>
      <c r="BU1347" s="176"/>
      <c r="BV1347" s="178"/>
      <c r="BW1347" s="171"/>
      <c r="BX1347" s="159">
        <f>IF(J1347='Категорія витрат'!$F$2,ROUND('Додаток 3._Бюджет детальний ПР'!BW1347*0.3676,2),IF(J1347='Категорія витрат'!$F$3,ROUND('Додаток 3._Бюджет детальний ПР'!BW1347*0.347,2),IF(J1347='Категорія витрат'!$F$4,ROUND('Додаток 3._Бюджет детальний ПР'!BW1347*0.347,2),IF(J1347='Категорія витрат'!$F$7,ROUND('Додаток 3._Бюджет детальний ПР'!BW1347*0.0841,2),0))))</f>
        <v>0</v>
      </c>
      <c r="BY1347" s="153">
        <f t="shared" si="629"/>
        <v>0</v>
      </c>
      <c r="BZ1347" s="181"/>
      <c r="CA1347" s="181"/>
      <c r="CB1347" s="181"/>
      <c r="CC1347" s="181"/>
      <c r="CD1347" s="181"/>
      <c r="CE1347" s="181"/>
      <c r="CF1347" s="181"/>
      <c r="CG1347" s="181"/>
      <c r="CH1347" s="181"/>
      <c r="CI1347" s="181"/>
      <c r="CJ1347" s="181"/>
      <c r="CK1347" s="181"/>
      <c r="CL1347" s="48">
        <f t="shared" si="617"/>
        <v>0</v>
      </c>
      <c r="CM1347" s="48">
        <f t="shared" si="618"/>
        <v>0</v>
      </c>
      <c r="CN1347" s="48">
        <f t="shared" si="619"/>
        <v>0</v>
      </c>
      <c r="CO1347" s="48">
        <f t="shared" si="620"/>
        <v>0</v>
      </c>
      <c r="CP1347" s="48">
        <f t="shared" si="621"/>
        <v>0</v>
      </c>
      <c r="CQ1347" s="48">
        <f t="shared" si="622"/>
        <v>0</v>
      </c>
      <c r="CR1347" s="48">
        <f t="shared" si="623"/>
        <v>0</v>
      </c>
      <c r="CS1347" s="48">
        <f t="shared" si="624"/>
        <v>0</v>
      </c>
      <c r="CT1347" s="181"/>
      <c r="CU1347" s="181"/>
    </row>
    <row r="1348" spans="1:99" ht="20.100000000000001" customHeight="1" x14ac:dyDescent="0.25">
      <c r="A1348" s="58">
        <v>1344</v>
      </c>
      <c r="B1348" s="58" t="str">
        <f>IF(D1348='Напрямки конкурса'!$L$2,'Напрямки конкурса'!$B$2,IF(D1348='Напрямки конкурса'!$L$3,'Напрямки конкурса'!$B$3,IF(D1348='Напрямки конкурса'!$L$4,'Напрямки конкурса'!$B$4,IF(D1348='Напрямки конкурса'!$L$5,'Напрямки конкурса'!$B$5,IF(D1348='Напрямки конкурса'!$L$6,'Напрямки конкурса'!$B$6,IF(D1348='Напрямки конкурса'!$L$7,'Напрямки конкурса'!$B$7,IF(D1348='Напрямки конкурса'!$L$8,'Напрямки конкурса'!$B$8,IF(D1348='Напрямки конкурса'!$L$9,'Напрямки конкурса'!$B$9,IF(D1348='Напрямки конкурса'!$L$10,'Напрямки конкурса'!$B$10,IF(D1348='Напрямки конкурса'!$L$11,'Напрямки конкурса'!$B$11,IF(D1348='Напрямки конкурса'!$L$12,'Напрямки конкурса'!$B$12,IF(D1348='Напрямки конкурса'!$L$13,'Напрямки конкурса'!$B$13,IF(D1348='Напрямки конкурса'!$L$14,'Напрямки конкурса'!$B$14,IF(D1348='Напрямки конкурса'!$L$15,'Напрямки конкурса'!$B$15,IF(D1348='Напрямки конкурса'!$L$16,'Напрямки конкурса'!$B$16,IF(D1348='Напрямки конкурса'!$L$17,'Напрямки конкурса'!$B$17,IF(D1348='Напрямки конкурса'!$L$18,'Напрямки конкурса'!$B$18,IF(D1348='Напрямки конкурса'!$L$19,'Напрямки конкурса'!$B$19,IF(D1348='Напрямки конкурса'!$L$20,'Напрямки конкурса'!$B$20,IF(D1348='Напрямки конкурса'!$L$21,'Напрямки конкурса'!$B$21,IF(D1348='Напрямки конкурса'!$L$22,'Напрямки конкурса'!$B$22,IF(D1348='Напрямки конкурса'!$L$23,'Напрямки конкурса'!$B$23,IF(D1348='Напрямки конкурса'!$L$24,'Напрямки конкурса'!$B$24,IF(D1348='Напрямки конкурса'!$L$25,'Напрямки конкурса'!$B$25,IF(D1348='Напрямки конкурса'!$L$26,'Напрямки конкурса'!$B$26,IF(D1348='Напрямки конкурса'!$L$27,'Напрямки конкурса'!$B$27,IF(D1348='Напрямки конкурса'!$L$28,'Напрямки конкурса'!$B$28,"")))))))))))))))))))))))))))</f>
        <v/>
      </c>
      <c r="C1348" s="59" t="str">
        <f>IF(D1348='Напрямки конкурса'!$L$2,'Напрямки конкурса'!$K$2,IF(D1348='Напрямки конкурса'!$L$3,'Напрямки конкурса'!$K$3,IF(D1348='Напрямки конкурса'!$L$4,'Напрямки конкурса'!$K$4,IF(D1348='Напрямки конкурса'!$L$5,'Напрямки конкурса'!$K$5,IF(D1348='Напрямки конкурса'!$L$6,'Напрямки конкурса'!$K$6,IF(D1348='Напрямки конкурса'!$L$7,'Напрямки конкурса'!$K$7,IF(D1348='Напрямки конкурса'!$L$8,'Напрямки конкурса'!$K$8,IF(D1348='Напрямки конкурса'!$L$9,'Напрямки конкурса'!$K$9,IF(D1348='Напрямки конкурса'!$L$10,'Напрямки конкурса'!$K$10,IF(D1348='Напрямки конкурса'!$L$11,'Напрямки конкурса'!$K$11,IF(D1348='Напрямки конкурса'!$L$12,'Напрямки конкурса'!$K$12,IF(D1348='Напрямки конкурса'!$L$13,'Напрямки конкурса'!$K$13,IF(D1348='Напрямки конкурса'!$L$14,'Напрямки конкурса'!$K$14,IF(D1348='Напрямки конкурса'!$L$15,'Напрямки конкурса'!$K$15,IF(D1348='Напрямки конкурса'!$L$16,'Напрямки конкурса'!$K$16,IF(D1348='Напрямки конкурса'!$L$17,'Напрямки конкурса'!$K$17,IF(D1348='Напрямки конкурса'!$L$18,'Напрямки конкурса'!$K$18,IF(D1348='Напрямки конкурса'!$L$19,'Напрямки конкурса'!$K$19,IF(D1348='Напрямки конкурса'!$L$20,'Напрямки конкурса'!$K$20,IF(D1348='Напрямки конкурса'!$L$21,'Напрямки конкурса'!$K$21,IF(D1348='Напрямки конкурса'!$L$22,'Напрямки конкурса'!$K$22,IF(D1348='Напрямки конкурса'!$L$23,'Напрямки конкурса'!$K$23,IF(D1348='Напрямки конкурса'!$L$24,'Напрямки конкурса'!$K$24,IF(D1348='Напрямки конкурса'!$L$25,'Напрямки конкурса'!$K$25,IF(D1348='Напрямки конкурса'!$L$26,'Напрямки конкурса'!$K$26,IF(D1348='Напрямки конкурса'!$L$27,'Напрямки конкурса'!$K$27,IF(D1348='Напрямки конкурса'!$L$28,'Напрямки конкурса'!$K$28,"")))))))))))))))))))))))))))</f>
        <v/>
      </c>
      <c r="D1348" s="50"/>
      <c r="E1348" s="171"/>
      <c r="F1348" s="171"/>
      <c r="G1348" s="171"/>
      <c r="H1348" s="150" t="str">
        <f>IF(I1348='Категорія витрат'!$B$2,'Категорія витрат'!$A$2,IF(I1348='Категорія витрат'!$B$3,'Категорія витрат'!$A$3,IF(I1348='Категорія витрат'!$B$4,'Категорія витрат'!$A$4,IF(I1348='Категорія витрат'!$B$5,'Категорія витрат'!$A$5,IF(I1348='Категорія витрат'!$B$6,'Категорія витрат'!$A$6,IF(I1348='Категорія витрат'!$B$7,'Категорія витрат'!$A$7,IF(I1348='Категорія витрат'!$B$8,'Категорія витрат'!$A$8,IF(I1348='Категорія витрат'!$B$9,'Категорія витрат'!$A$9,IF(I1348='Категорія витрат'!$B$10,'Категорія витрат'!$A$10,IF(I1348='Категорія витрат'!$B$11,'Категорія витрат'!$A$11,IF(I1348='Категорія витрат'!$B$12,'Категорія витрат'!$A$12,IF(I1348='Категорія витрат'!$B$13,'Категорія витрат'!$A$13,IF(I1348='Категорія витрат'!$B$14,'Категорія витрат'!$A$14,IF(I1348='Категорія витрат'!$B$15,'Категорія витрат'!$A$15,IF(I1348='Категорія витрат'!$B$16,'Категорія витрат'!$A$16,IF(I1348='Категорія витрат'!$B$17,'Категорія витрат'!$A$17,IF(I1348='Категорія витрат'!$B$18,'Категорія витрат'!$A$18,IF(I1348='Категорія витрат'!$B$19,'Категорія витрат'!$A$19,IF(I1348='Категорія витрат'!$B$20,'Категорія витрат'!$A$20,IF(I1348='Категорія витрат'!$B$21,'Категорія витрат'!$A$21,IF(I1348='Категорія витрат'!$B$22,'Категорія витрат'!$A$22,IF(I1348='Категорія витрат'!$B$23,'Категорія витрат'!$A$23,IF(I1348='Категорія витрат'!$B$24,'Категорія витрат'!$A$24,IF(I1348='Категорія витрат'!$B$25,'Категорія витрат'!$A$25,IF(I1348='Категорія витрат'!$B$26,'Категорія витрат'!$A$26,IF(I1348='Категорія витрат'!$B$27,'Категорія витрат'!$A$27,IF(I1348='Категорія витрат'!$B$28,'Категорія витрат'!$A$28,IF(I1348='Категорія витрат'!$B$29,'Категорія витрат'!$A$29,IF(I1348='Категорія витрат'!$B$30,'Категорія витрат'!$A$30,"")))))))))))))))))))))))))))))</f>
        <v/>
      </c>
      <c r="I1348" s="174"/>
      <c r="J1348" s="173"/>
      <c r="K1348" s="176"/>
      <c r="L1348" s="87">
        <f t="shared" si="625"/>
        <v>0</v>
      </c>
      <c r="M1348" s="176"/>
      <c r="N1348" s="178"/>
      <c r="O1348" s="171"/>
      <c r="P1348" s="159">
        <f>IF(J1348='Категорія витрат'!$F$2,ROUND('Додаток 3._Бюджет детальний ПР'!O1348*0.3676,2),IF(J1348='Категорія витрат'!$F$3,ROUND('Додаток 3._Бюджет детальний ПР'!O1348*0.347,2),IF(J1348='Категорія витрат'!$F$4,ROUND('Додаток 3._Бюджет детальний ПР'!O1348*0.347,2),IF(J1348='Категорія витрат'!$F$7,ROUND('Додаток 3._Бюджет детальний ПР'!O1348*0.0841,2),0))))</f>
        <v>0</v>
      </c>
      <c r="Q1348" s="153">
        <f t="shared" si="630"/>
        <v>0</v>
      </c>
      <c r="R1348" s="181"/>
      <c r="S1348" s="181"/>
      <c r="T1348" s="181"/>
      <c r="U1348" s="181"/>
      <c r="V1348" s="181"/>
      <c r="W1348" s="181"/>
      <c r="X1348" s="181"/>
      <c r="Y1348" s="181"/>
      <c r="Z1348" s="181"/>
      <c r="AA1348" s="181"/>
      <c r="AB1348" s="181"/>
      <c r="AC1348" s="181"/>
      <c r="AD1348" s="48">
        <f t="shared" si="601"/>
        <v>0</v>
      </c>
      <c r="AE1348" s="48">
        <f t="shared" si="602"/>
        <v>0</v>
      </c>
      <c r="AF1348" s="48">
        <f t="shared" si="603"/>
        <v>0</v>
      </c>
      <c r="AG1348" s="48">
        <f t="shared" si="604"/>
        <v>0</v>
      </c>
      <c r="AH1348" s="48">
        <f t="shared" si="605"/>
        <v>0</v>
      </c>
      <c r="AI1348" s="48">
        <f t="shared" si="606"/>
        <v>0</v>
      </c>
      <c r="AJ1348" s="48">
        <f t="shared" si="607"/>
        <v>0</v>
      </c>
      <c r="AK1348" s="48">
        <f t="shared" si="608"/>
        <v>0</v>
      </c>
      <c r="AL1348" s="181"/>
      <c r="AM1348" s="181"/>
      <c r="AN1348" s="77"/>
      <c r="AO1348" s="176"/>
      <c r="AP1348" s="87">
        <f t="shared" si="626"/>
        <v>0</v>
      </c>
      <c r="AQ1348" s="176"/>
      <c r="AR1348" s="178"/>
      <c r="AS1348" s="171"/>
      <c r="AT1348" s="159">
        <f>IF(J1348='Категорія витрат'!$F$2,ROUND('Додаток 3._Бюджет детальний ПР'!AS1348*0.3676,2),IF(J1348='Категорія витрат'!$F$3,ROUND('Додаток 3._Бюджет детальний ПР'!AS1348*0.347,2),IF(J1348='Категорія витрат'!$F$4,ROUND('Додаток 3._Бюджет детальний ПР'!AS1348*0.347,2),IF(J1348='Категорія витрат'!$F$7,ROUND('Додаток 3._Бюджет детальний ПР'!AS1348*0.0841,2),0))))</f>
        <v>0</v>
      </c>
      <c r="AU1348" s="153">
        <f t="shared" si="627"/>
        <v>0</v>
      </c>
      <c r="AV1348" s="181"/>
      <c r="AW1348" s="181"/>
      <c r="AX1348" s="181"/>
      <c r="AY1348" s="181"/>
      <c r="AZ1348" s="181"/>
      <c r="BA1348" s="181"/>
      <c r="BB1348" s="181"/>
      <c r="BC1348" s="181"/>
      <c r="BD1348" s="181"/>
      <c r="BE1348" s="181"/>
      <c r="BF1348" s="181"/>
      <c r="BG1348" s="181"/>
      <c r="BH1348" s="48">
        <f t="shared" si="609"/>
        <v>0</v>
      </c>
      <c r="BI1348" s="48">
        <f t="shared" si="610"/>
        <v>0</v>
      </c>
      <c r="BJ1348" s="48">
        <f t="shared" si="611"/>
        <v>0</v>
      </c>
      <c r="BK1348" s="48">
        <f t="shared" si="612"/>
        <v>0</v>
      </c>
      <c r="BL1348" s="48">
        <f t="shared" si="613"/>
        <v>0</v>
      </c>
      <c r="BM1348" s="48">
        <f t="shared" si="614"/>
        <v>0</v>
      </c>
      <c r="BN1348" s="48">
        <f t="shared" si="615"/>
        <v>0</v>
      </c>
      <c r="BO1348" s="48">
        <f t="shared" si="616"/>
        <v>0</v>
      </c>
      <c r="BP1348" s="181"/>
      <c r="BQ1348" s="181"/>
      <c r="BR1348" s="191"/>
      <c r="BS1348" s="176"/>
      <c r="BT1348" s="87">
        <f t="shared" si="628"/>
        <v>0</v>
      </c>
      <c r="BU1348" s="176"/>
      <c r="BV1348" s="178"/>
      <c r="BW1348" s="171"/>
      <c r="BX1348" s="159">
        <f>IF(J1348='Категорія витрат'!$F$2,ROUND('Додаток 3._Бюджет детальний ПР'!BW1348*0.3676,2),IF(J1348='Категорія витрат'!$F$3,ROUND('Додаток 3._Бюджет детальний ПР'!BW1348*0.347,2),IF(J1348='Категорія витрат'!$F$4,ROUND('Додаток 3._Бюджет детальний ПР'!BW1348*0.347,2),IF(J1348='Категорія витрат'!$F$7,ROUND('Додаток 3._Бюджет детальний ПР'!BW1348*0.0841,2),0))))</f>
        <v>0</v>
      </c>
      <c r="BY1348" s="153">
        <f t="shared" si="629"/>
        <v>0</v>
      </c>
      <c r="BZ1348" s="181"/>
      <c r="CA1348" s="181"/>
      <c r="CB1348" s="181"/>
      <c r="CC1348" s="181"/>
      <c r="CD1348" s="181"/>
      <c r="CE1348" s="181"/>
      <c r="CF1348" s="181"/>
      <c r="CG1348" s="181"/>
      <c r="CH1348" s="181"/>
      <c r="CI1348" s="181"/>
      <c r="CJ1348" s="181"/>
      <c r="CK1348" s="181"/>
      <c r="CL1348" s="48">
        <f t="shared" si="617"/>
        <v>0</v>
      </c>
      <c r="CM1348" s="48">
        <f t="shared" si="618"/>
        <v>0</v>
      </c>
      <c r="CN1348" s="48">
        <f t="shared" si="619"/>
        <v>0</v>
      </c>
      <c r="CO1348" s="48">
        <f t="shared" si="620"/>
        <v>0</v>
      </c>
      <c r="CP1348" s="48">
        <f t="shared" si="621"/>
        <v>0</v>
      </c>
      <c r="CQ1348" s="48">
        <f t="shared" si="622"/>
        <v>0</v>
      </c>
      <c r="CR1348" s="48">
        <f t="shared" si="623"/>
        <v>0</v>
      </c>
      <c r="CS1348" s="48">
        <f t="shared" si="624"/>
        <v>0</v>
      </c>
      <c r="CT1348" s="181"/>
      <c r="CU1348" s="181"/>
    </row>
    <row r="1349" spans="1:99" ht="20.100000000000001" customHeight="1" x14ac:dyDescent="0.25">
      <c r="A1349" s="58">
        <v>1345</v>
      </c>
      <c r="B1349" s="58" t="str">
        <f>IF(D1349='Напрямки конкурса'!$L$2,'Напрямки конкурса'!$B$2,IF(D1349='Напрямки конкурса'!$L$3,'Напрямки конкурса'!$B$3,IF(D1349='Напрямки конкурса'!$L$4,'Напрямки конкурса'!$B$4,IF(D1349='Напрямки конкурса'!$L$5,'Напрямки конкурса'!$B$5,IF(D1349='Напрямки конкурса'!$L$6,'Напрямки конкурса'!$B$6,IF(D1349='Напрямки конкурса'!$L$7,'Напрямки конкурса'!$B$7,IF(D1349='Напрямки конкурса'!$L$8,'Напрямки конкурса'!$B$8,IF(D1349='Напрямки конкурса'!$L$9,'Напрямки конкурса'!$B$9,IF(D1349='Напрямки конкурса'!$L$10,'Напрямки конкурса'!$B$10,IF(D1349='Напрямки конкурса'!$L$11,'Напрямки конкурса'!$B$11,IF(D1349='Напрямки конкурса'!$L$12,'Напрямки конкурса'!$B$12,IF(D1349='Напрямки конкурса'!$L$13,'Напрямки конкурса'!$B$13,IF(D1349='Напрямки конкурса'!$L$14,'Напрямки конкурса'!$B$14,IF(D1349='Напрямки конкурса'!$L$15,'Напрямки конкурса'!$B$15,IF(D1349='Напрямки конкурса'!$L$16,'Напрямки конкурса'!$B$16,IF(D1349='Напрямки конкурса'!$L$17,'Напрямки конкурса'!$B$17,IF(D1349='Напрямки конкурса'!$L$18,'Напрямки конкурса'!$B$18,IF(D1349='Напрямки конкурса'!$L$19,'Напрямки конкурса'!$B$19,IF(D1349='Напрямки конкурса'!$L$20,'Напрямки конкурса'!$B$20,IF(D1349='Напрямки конкурса'!$L$21,'Напрямки конкурса'!$B$21,IF(D1349='Напрямки конкурса'!$L$22,'Напрямки конкурса'!$B$22,IF(D1349='Напрямки конкурса'!$L$23,'Напрямки конкурса'!$B$23,IF(D1349='Напрямки конкурса'!$L$24,'Напрямки конкурса'!$B$24,IF(D1349='Напрямки конкурса'!$L$25,'Напрямки конкурса'!$B$25,IF(D1349='Напрямки конкурса'!$L$26,'Напрямки конкурса'!$B$26,IF(D1349='Напрямки конкурса'!$L$27,'Напрямки конкурса'!$B$27,IF(D1349='Напрямки конкурса'!$L$28,'Напрямки конкурса'!$B$28,"")))))))))))))))))))))))))))</f>
        <v/>
      </c>
      <c r="C1349" s="59" t="str">
        <f>IF(D1349='Напрямки конкурса'!$L$2,'Напрямки конкурса'!$K$2,IF(D1349='Напрямки конкурса'!$L$3,'Напрямки конкурса'!$K$3,IF(D1349='Напрямки конкурса'!$L$4,'Напрямки конкурса'!$K$4,IF(D1349='Напрямки конкурса'!$L$5,'Напрямки конкурса'!$K$5,IF(D1349='Напрямки конкурса'!$L$6,'Напрямки конкурса'!$K$6,IF(D1349='Напрямки конкурса'!$L$7,'Напрямки конкурса'!$K$7,IF(D1349='Напрямки конкурса'!$L$8,'Напрямки конкурса'!$K$8,IF(D1349='Напрямки конкурса'!$L$9,'Напрямки конкурса'!$K$9,IF(D1349='Напрямки конкурса'!$L$10,'Напрямки конкурса'!$K$10,IF(D1349='Напрямки конкурса'!$L$11,'Напрямки конкурса'!$K$11,IF(D1349='Напрямки конкурса'!$L$12,'Напрямки конкурса'!$K$12,IF(D1349='Напрямки конкурса'!$L$13,'Напрямки конкурса'!$K$13,IF(D1349='Напрямки конкурса'!$L$14,'Напрямки конкурса'!$K$14,IF(D1349='Напрямки конкурса'!$L$15,'Напрямки конкурса'!$K$15,IF(D1349='Напрямки конкурса'!$L$16,'Напрямки конкурса'!$K$16,IF(D1349='Напрямки конкурса'!$L$17,'Напрямки конкурса'!$K$17,IF(D1349='Напрямки конкурса'!$L$18,'Напрямки конкурса'!$K$18,IF(D1349='Напрямки конкурса'!$L$19,'Напрямки конкурса'!$K$19,IF(D1349='Напрямки конкурса'!$L$20,'Напрямки конкурса'!$K$20,IF(D1349='Напрямки конкурса'!$L$21,'Напрямки конкурса'!$K$21,IF(D1349='Напрямки конкурса'!$L$22,'Напрямки конкурса'!$K$22,IF(D1349='Напрямки конкурса'!$L$23,'Напрямки конкурса'!$K$23,IF(D1349='Напрямки конкурса'!$L$24,'Напрямки конкурса'!$K$24,IF(D1349='Напрямки конкурса'!$L$25,'Напрямки конкурса'!$K$25,IF(D1349='Напрямки конкурса'!$L$26,'Напрямки конкурса'!$K$26,IF(D1349='Напрямки конкурса'!$L$27,'Напрямки конкурса'!$K$27,IF(D1349='Напрямки конкурса'!$L$28,'Напрямки конкурса'!$K$28,"")))))))))))))))))))))))))))</f>
        <v/>
      </c>
      <c r="D1349" s="50"/>
      <c r="E1349" s="171"/>
      <c r="F1349" s="171"/>
      <c r="G1349" s="171"/>
      <c r="H1349" s="150" t="str">
        <f>IF(I1349='Категорія витрат'!$B$2,'Категорія витрат'!$A$2,IF(I1349='Категорія витрат'!$B$3,'Категорія витрат'!$A$3,IF(I1349='Категорія витрат'!$B$4,'Категорія витрат'!$A$4,IF(I1349='Категорія витрат'!$B$5,'Категорія витрат'!$A$5,IF(I1349='Категорія витрат'!$B$6,'Категорія витрат'!$A$6,IF(I1349='Категорія витрат'!$B$7,'Категорія витрат'!$A$7,IF(I1349='Категорія витрат'!$B$8,'Категорія витрат'!$A$8,IF(I1349='Категорія витрат'!$B$9,'Категорія витрат'!$A$9,IF(I1349='Категорія витрат'!$B$10,'Категорія витрат'!$A$10,IF(I1349='Категорія витрат'!$B$11,'Категорія витрат'!$A$11,IF(I1349='Категорія витрат'!$B$12,'Категорія витрат'!$A$12,IF(I1349='Категорія витрат'!$B$13,'Категорія витрат'!$A$13,IF(I1349='Категорія витрат'!$B$14,'Категорія витрат'!$A$14,IF(I1349='Категорія витрат'!$B$15,'Категорія витрат'!$A$15,IF(I1349='Категорія витрат'!$B$16,'Категорія витрат'!$A$16,IF(I1349='Категорія витрат'!$B$17,'Категорія витрат'!$A$17,IF(I1349='Категорія витрат'!$B$18,'Категорія витрат'!$A$18,IF(I1349='Категорія витрат'!$B$19,'Категорія витрат'!$A$19,IF(I1349='Категорія витрат'!$B$20,'Категорія витрат'!$A$20,IF(I1349='Категорія витрат'!$B$21,'Категорія витрат'!$A$21,IF(I1349='Категорія витрат'!$B$22,'Категорія витрат'!$A$22,IF(I1349='Категорія витрат'!$B$23,'Категорія витрат'!$A$23,IF(I1349='Категорія витрат'!$B$24,'Категорія витрат'!$A$24,IF(I1349='Категорія витрат'!$B$25,'Категорія витрат'!$A$25,IF(I1349='Категорія витрат'!$B$26,'Категорія витрат'!$A$26,IF(I1349='Категорія витрат'!$B$27,'Категорія витрат'!$A$27,IF(I1349='Категорія витрат'!$B$28,'Категорія витрат'!$A$28,IF(I1349='Категорія витрат'!$B$29,'Категорія витрат'!$A$29,IF(I1349='Категорія витрат'!$B$30,'Категорія витрат'!$A$30,"")))))))))))))))))))))))))))))</f>
        <v/>
      </c>
      <c r="I1349" s="174"/>
      <c r="J1349" s="173"/>
      <c r="K1349" s="176"/>
      <c r="L1349" s="87">
        <f t="shared" si="625"/>
        <v>0</v>
      </c>
      <c r="M1349" s="176"/>
      <c r="N1349" s="178"/>
      <c r="O1349" s="171"/>
      <c r="P1349" s="159">
        <f>IF(J1349='Категорія витрат'!$F$2,ROUND('Додаток 3._Бюджет детальний ПР'!O1349*0.3676,2),IF(J1349='Категорія витрат'!$F$3,ROUND('Додаток 3._Бюджет детальний ПР'!O1349*0.347,2),IF(J1349='Категорія витрат'!$F$4,ROUND('Додаток 3._Бюджет детальний ПР'!O1349*0.347,2),IF(J1349='Категорія витрат'!$F$7,ROUND('Додаток 3._Бюджет детальний ПР'!O1349*0.0841,2),0))))</f>
        <v>0</v>
      </c>
      <c r="Q1349" s="153">
        <f t="shared" si="630"/>
        <v>0</v>
      </c>
      <c r="R1349" s="181"/>
      <c r="S1349" s="181"/>
      <c r="T1349" s="181"/>
      <c r="U1349" s="181"/>
      <c r="V1349" s="181"/>
      <c r="W1349" s="181"/>
      <c r="X1349" s="181"/>
      <c r="Y1349" s="181"/>
      <c r="Z1349" s="181"/>
      <c r="AA1349" s="181"/>
      <c r="AB1349" s="181"/>
      <c r="AC1349" s="181"/>
      <c r="AD1349" s="48">
        <f t="shared" ref="AD1349:AD1412" si="631">(O1349+P1349)*AH1349</f>
        <v>0</v>
      </c>
      <c r="AE1349" s="48">
        <f t="shared" ref="AE1349:AE1412" si="632">(O1349+P1349)*AI1349</f>
        <v>0</v>
      </c>
      <c r="AF1349" s="48">
        <f t="shared" ref="AF1349:AF1412" si="633">(O1349+P1349)*AJ1349</f>
        <v>0</v>
      </c>
      <c r="AG1349" s="48">
        <f t="shared" ref="AG1349:AG1412" si="634">(O1349+P1349)*AK1349</f>
        <v>0</v>
      </c>
      <c r="AH1349" s="48">
        <f t="shared" ref="AH1349:AH1412" si="635">R1349+S1349+T1349</f>
        <v>0</v>
      </c>
      <c r="AI1349" s="48">
        <f t="shared" ref="AI1349:AI1412" si="636">U1349+V1349+W1349</f>
        <v>0</v>
      </c>
      <c r="AJ1349" s="48">
        <f t="shared" ref="AJ1349:AJ1412" si="637">X1349+Y1349+Z1349</f>
        <v>0</v>
      </c>
      <c r="AK1349" s="48">
        <f t="shared" ref="AK1349:AK1412" si="638">AA1349+AB1349+AC1349</f>
        <v>0</v>
      </c>
      <c r="AL1349" s="181"/>
      <c r="AM1349" s="181"/>
      <c r="AN1349" s="77"/>
      <c r="AO1349" s="176"/>
      <c r="AP1349" s="87">
        <f t="shared" si="626"/>
        <v>0</v>
      </c>
      <c r="AQ1349" s="176"/>
      <c r="AR1349" s="178"/>
      <c r="AS1349" s="171"/>
      <c r="AT1349" s="159">
        <f>IF(J1349='Категорія витрат'!$F$2,ROUND('Додаток 3._Бюджет детальний ПР'!AS1349*0.3676,2),IF(J1349='Категорія витрат'!$F$3,ROUND('Додаток 3._Бюджет детальний ПР'!AS1349*0.347,2),IF(J1349='Категорія витрат'!$F$4,ROUND('Додаток 3._Бюджет детальний ПР'!AS1349*0.347,2),IF(J1349='Категорія витрат'!$F$7,ROUND('Додаток 3._Бюджет детальний ПР'!AS1349*0.0841,2),0))))</f>
        <v>0</v>
      </c>
      <c r="AU1349" s="153">
        <f t="shared" si="627"/>
        <v>0</v>
      </c>
      <c r="AV1349" s="181"/>
      <c r="AW1349" s="181"/>
      <c r="AX1349" s="181"/>
      <c r="AY1349" s="181"/>
      <c r="AZ1349" s="181"/>
      <c r="BA1349" s="181"/>
      <c r="BB1349" s="181"/>
      <c r="BC1349" s="181"/>
      <c r="BD1349" s="181"/>
      <c r="BE1349" s="181"/>
      <c r="BF1349" s="181"/>
      <c r="BG1349" s="181"/>
      <c r="BH1349" s="48">
        <f t="shared" ref="BH1349:BH1412" si="639">(AS1349+AT1349)*BL1349</f>
        <v>0</v>
      </c>
      <c r="BI1349" s="48">
        <f t="shared" ref="BI1349:BI1412" si="640">(AS1349+AT1349)*BM1349</f>
        <v>0</v>
      </c>
      <c r="BJ1349" s="48">
        <f t="shared" ref="BJ1349:BJ1412" si="641">(AS1349+AT1349)*BN1349</f>
        <v>0</v>
      </c>
      <c r="BK1349" s="48">
        <f t="shared" ref="BK1349:BK1412" si="642">(AS1349+AT1349)*BO1349</f>
        <v>0</v>
      </c>
      <c r="BL1349" s="48">
        <f t="shared" ref="BL1349:BL1412" si="643">AV1349+AW1349+AX1349</f>
        <v>0</v>
      </c>
      <c r="BM1349" s="48">
        <f t="shared" ref="BM1349:BM1412" si="644">AY1349+AZ1349+BA1349</f>
        <v>0</v>
      </c>
      <c r="BN1349" s="48">
        <f t="shared" ref="BN1349:BN1412" si="645">BB1349+BC1349+BD1349</f>
        <v>0</v>
      </c>
      <c r="BO1349" s="48">
        <f t="shared" ref="BO1349:BO1412" si="646">BE1349+BF1349+BG1349</f>
        <v>0</v>
      </c>
      <c r="BP1349" s="181"/>
      <c r="BQ1349" s="181"/>
      <c r="BR1349" s="191"/>
      <c r="BS1349" s="176"/>
      <c r="BT1349" s="87">
        <f t="shared" si="628"/>
        <v>0</v>
      </c>
      <c r="BU1349" s="176"/>
      <c r="BV1349" s="178"/>
      <c r="BW1349" s="171"/>
      <c r="BX1349" s="159">
        <f>IF(J1349='Категорія витрат'!$F$2,ROUND('Додаток 3._Бюджет детальний ПР'!BW1349*0.3676,2),IF(J1349='Категорія витрат'!$F$3,ROUND('Додаток 3._Бюджет детальний ПР'!BW1349*0.347,2),IF(J1349='Категорія витрат'!$F$4,ROUND('Додаток 3._Бюджет детальний ПР'!BW1349*0.347,2),IF(J1349='Категорія витрат'!$F$7,ROUND('Додаток 3._Бюджет детальний ПР'!BW1349*0.0841,2),0))))</f>
        <v>0</v>
      </c>
      <c r="BY1349" s="153">
        <f t="shared" si="629"/>
        <v>0</v>
      </c>
      <c r="BZ1349" s="181"/>
      <c r="CA1349" s="181"/>
      <c r="CB1349" s="181"/>
      <c r="CC1349" s="181"/>
      <c r="CD1349" s="181"/>
      <c r="CE1349" s="181"/>
      <c r="CF1349" s="181"/>
      <c r="CG1349" s="181"/>
      <c r="CH1349" s="181"/>
      <c r="CI1349" s="181"/>
      <c r="CJ1349" s="181"/>
      <c r="CK1349" s="181"/>
      <c r="CL1349" s="48">
        <f t="shared" ref="CL1349:CL1412" si="647">(BW1349+BX1349)*CP1349</f>
        <v>0</v>
      </c>
      <c r="CM1349" s="48">
        <f t="shared" ref="CM1349:CM1412" si="648">(BW1349+BX1349)*CQ1349</f>
        <v>0</v>
      </c>
      <c r="CN1349" s="48">
        <f t="shared" ref="CN1349:CN1412" si="649">(BW1349+BX1349)*CR1349</f>
        <v>0</v>
      </c>
      <c r="CO1349" s="48">
        <f t="shared" ref="CO1349:CO1412" si="650">(BW1349+BX1349)*CS1349</f>
        <v>0</v>
      </c>
      <c r="CP1349" s="48">
        <f t="shared" ref="CP1349:CP1412" si="651">BZ1349+CA1349+CB1349</f>
        <v>0</v>
      </c>
      <c r="CQ1349" s="48">
        <f t="shared" ref="CQ1349:CQ1412" si="652">CC1349+CD1349+CE1349</f>
        <v>0</v>
      </c>
      <c r="CR1349" s="48">
        <f t="shared" ref="CR1349:CR1412" si="653">CF1349+CG1349+CH1349</f>
        <v>0</v>
      </c>
      <c r="CS1349" s="48">
        <f t="shared" ref="CS1349:CS1412" si="654">CI1349+CJ1349+CK1349</f>
        <v>0</v>
      </c>
      <c r="CT1349" s="181"/>
      <c r="CU1349" s="181"/>
    </row>
    <row r="1350" spans="1:99" ht="20.100000000000001" customHeight="1" x14ac:dyDescent="0.25">
      <c r="A1350" s="58">
        <v>1346</v>
      </c>
      <c r="B1350" s="58" t="str">
        <f>IF(D1350='Напрямки конкурса'!$L$2,'Напрямки конкурса'!$B$2,IF(D1350='Напрямки конкурса'!$L$3,'Напрямки конкурса'!$B$3,IF(D1350='Напрямки конкурса'!$L$4,'Напрямки конкурса'!$B$4,IF(D1350='Напрямки конкурса'!$L$5,'Напрямки конкурса'!$B$5,IF(D1350='Напрямки конкурса'!$L$6,'Напрямки конкурса'!$B$6,IF(D1350='Напрямки конкурса'!$L$7,'Напрямки конкурса'!$B$7,IF(D1350='Напрямки конкурса'!$L$8,'Напрямки конкурса'!$B$8,IF(D1350='Напрямки конкурса'!$L$9,'Напрямки конкурса'!$B$9,IF(D1350='Напрямки конкурса'!$L$10,'Напрямки конкурса'!$B$10,IF(D1350='Напрямки конкурса'!$L$11,'Напрямки конкурса'!$B$11,IF(D1350='Напрямки конкурса'!$L$12,'Напрямки конкурса'!$B$12,IF(D1350='Напрямки конкурса'!$L$13,'Напрямки конкурса'!$B$13,IF(D1350='Напрямки конкурса'!$L$14,'Напрямки конкурса'!$B$14,IF(D1350='Напрямки конкурса'!$L$15,'Напрямки конкурса'!$B$15,IF(D1350='Напрямки конкурса'!$L$16,'Напрямки конкурса'!$B$16,IF(D1350='Напрямки конкурса'!$L$17,'Напрямки конкурса'!$B$17,IF(D1350='Напрямки конкурса'!$L$18,'Напрямки конкурса'!$B$18,IF(D1350='Напрямки конкурса'!$L$19,'Напрямки конкурса'!$B$19,IF(D1350='Напрямки конкурса'!$L$20,'Напрямки конкурса'!$B$20,IF(D1350='Напрямки конкурса'!$L$21,'Напрямки конкурса'!$B$21,IF(D1350='Напрямки конкурса'!$L$22,'Напрямки конкурса'!$B$22,IF(D1350='Напрямки конкурса'!$L$23,'Напрямки конкурса'!$B$23,IF(D1350='Напрямки конкурса'!$L$24,'Напрямки конкурса'!$B$24,IF(D1350='Напрямки конкурса'!$L$25,'Напрямки конкурса'!$B$25,IF(D1350='Напрямки конкурса'!$L$26,'Напрямки конкурса'!$B$26,IF(D1350='Напрямки конкурса'!$L$27,'Напрямки конкурса'!$B$27,IF(D1350='Напрямки конкурса'!$L$28,'Напрямки конкурса'!$B$28,"")))))))))))))))))))))))))))</f>
        <v/>
      </c>
      <c r="C1350" s="59" t="str">
        <f>IF(D1350='Напрямки конкурса'!$L$2,'Напрямки конкурса'!$K$2,IF(D1350='Напрямки конкурса'!$L$3,'Напрямки конкурса'!$K$3,IF(D1350='Напрямки конкурса'!$L$4,'Напрямки конкурса'!$K$4,IF(D1350='Напрямки конкурса'!$L$5,'Напрямки конкурса'!$K$5,IF(D1350='Напрямки конкурса'!$L$6,'Напрямки конкурса'!$K$6,IF(D1350='Напрямки конкурса'!$L$7,'Напрямки конкурса'!$K$7,IF(D1350='Напрямки конкурса'!$L$8,'Напрямки конкурса'!$K$8,IF(D1350='Напрямки конкурса'!$L$9,'Напрямки конкурса'!$K$9,IF(D1350='Напрямки конкурса'!$L$10,'Напрямки конкурса'!$K$10,IF(D1350='Напрямки конкурса'!$L$11,'Напрямки конкурса'!$K$11,IF(D1350='Напрямки конкурса'!$L$12,'Напрямки конкурса'!$K$12,IF(D1350='Напрямки конкурса'!$L$13,'Напрямки конкурса'!$K$13,IF(D1350='Напрямки конкурса'!$L$14,'Напрямки конкурса'!$K$14,IF(D1350='Напрямки конкурса'!$L$15,'Напрямки конкурса'!$K$15,IF(D1350='Напрямки конкурса'!$L$16,'Напрямки конкурса'!$K$16,IF(D1350='Напрямки конкурса'!$L$17,'Напрямки конкурса'!$K$17,IF(D1350='Напрямки конкурса'!$L$18,'Напрямки конкурса'!$K$18,IF(D1350='Напрямки конкурса'!$L$19,'Напрямки конкурса'!$K$19,IF(D1350='Напрямки конкурса'!$L$20,'Напрямки конкурса'!$K$20,IF(D1350='Напрямки конкурса'!$L$21,'Напрямки конкурса'!$K$21,IF(D1350='Напрямки конкурса'!$L$22,'Напрямки конкурса'!$K$22,IF(D1350='Напрямки конкурса'!$L$23,'Напрямки конкурса'!$K$23,IF(D1350='Напрямки конкурса'!$L$24,'Напрямки конкурса'!$K$24,IF(D1350='Напрямки конкурса'!$L$25,'Напрямки конкурса'!$K$25,IF(D1350='Напрямки конкурса'!$L$26,'Напрямки конкурса'!$K$26,IF(D1350='Напрямки конкурса'!$L$27,'Напрямки конкурса'!$K$27,IF(D1350='Напрямки конкурса'!$L$28,'Напрямки конкурса'!$K$28,"")))))))))))))))))))))))))))</f>
        <v/>
      </c>
      <c r="D1350" s="50"/>
      <c r="E1350" s="171"/>
      <c r="F1350" s="171"/>
      <c r="G1350" s="171"/>
      <c r="H1350" s="150" t="str">
        <f>IF(I1350='Категорія витрат'!$B$2,'Категорія витрат'!$A$2,IF(I1350='Категорія витрат'!$B$3,'Категорія витрат'!$A$3,IF(I1350='Категорія витрат'!$B$4,'Категорія витрат'!$A$4,IF(I1350='Категорія витрат'!$B$5,'Категорія витрат'!$A$5,IF(I1350='Категорія витрат'!$B$6,'Категорія витрат'!$A$6,IF(I1350='Категорія витрат'!$B$7,'Категорія витрат'!$A$7,IF(I1350='Категорія витрат'!$B$8,'Категорія витрат'!$A$8,IF(I1350='Категорія витрат'!$B$9,'Категорія витрат'!$A$9,IF(I1350='Категорія витрат'!$B$10,'Категорія витрат'!$A$10,IF(I1350='Категорія витрат'!$B$11,'Категорія витрат'!$A$11,IF(I1350='Категорія витрат'!$B$12,'Категорія витрат'!$A$12,IF(I1350='Категорія витрат'!$B$13,'Категорія витрат'!$A$13,IF(I1350='Категорія витрат'!$B$14,'Категорія витрат'!$A$14,IF(I1350='Категорія витрат'!$B$15,'Категорія витрат'!$A$15,IF(I1350='Категорія витрат'!$B$16,'Категорія витрат'!$A$16,IF(I1350='Категорія витрат'!$B$17,'Категорія витрат'!$A$17,IF(I1350='Категорія витрат'!$B$18,'Категорія витрат'!$A$18,IF(I1350='Категорія витрат'!$B$19,'Категорія витрат'!$A$19,IF(I1350='Категорія витрат'!$B$20,'Категорія витрат'!$A$20,IF(I1350='Категорія витрат'!$B$21,'Категорія витрат'!$A$21,IF(I1350='Категорія витрат'!$B$22,'Категорія витрат'!$A$22,IF(I1350='Категорія витрат'!$B$23,'Категорія витрат'!$A$23,IF(I1350='Категорія витрат'!$B$24,'Категорія витрат'!$A$24,IF(I1350='Категорія витрат'!$B$25,'Категорія витрат'!$A$25,IF(I1350='Категорія витрат'!$B$26,'Категорія витрат'!$A$26,IF(I1350='Категорія витрат'!$B$27,'Категорія витрат'!$A$27,IF(I1350='Категорія витрат'!$B$28,'Категорія витрат'!$A$28,IF(I1350='Категорія витрат'!$B$29,'Категорія витрат'!$A$29,IF(I1350='Категорія витрат'!$B$30,'Категорія витрат'!$A$30,"")))))))))))))))))))))))))))))</f>
        <v/>
      </c>
      <c r="I1350" s="174"/>
      <c r="J1350" s="173"/>
      <c r="K1350" s="176"/>
      <c r="L1350" s="87">
        <f t="shared" ref="L1350:L1413" si="655">SUM(R1350:AC1350)</f>
        <v>0</v>
      </c>
      <c r="M1350" s="176"/>
      <c r="N1350" s="178"/>
      <c r="O1350" s="171"/>
      <c r="P1350" s="159">
        <f>IF(J1350='Категорія витрат'!$F$2,ROUND('Додаток 3._Бюджет детальний ПР'!O1350*0.3676,2),IF(J1350='Категорія витрат'!$F$3,ROUND('Додаток 3._Бюджет детальний ПР'!O1350*0.347,2),IF(J1350='Категорія витрат'!$F$4,ROUND('Додаток 3._Бюджет детальний ПР'!O1350*0.347,2),IF(J1350='Категорія витрат'!$F$7,ROUND('Додаток 3._Бюджет детальний ПР'!O1350*0.0841,2),0))))</f>
        <v>0</v>
      </c>
      <c r="Q1350" s="153">
        <f t="shared" si="630"/>
        <v>0</v>
      </c>
      <c r="R1350" s="181"/>
      <c r="S1350" s="181"/>
      <c r="T1350" s="181"/>
      <c r="U1350" s="181"/>
      <c r="V1350" s="181"/>
      <c r="W1350" s="181"/>
      <c r="X1350" s="181"/>
      <c r="Y1350" s="181"/>
      <c r="Z1350" s="181"/>
      <c r="AA1350" s="181"/>
      <c r="AB1350" s="181"/>
      <c r="AC1350" s="181"/>
      <c r="AD1350" s="48">
        <f t="shared" si="631"/>
        <v>0</v>
      </c>
      <c r="AE1350" s="48">
        <f t="shared" si="632"/>
        <v>0</v>
      </c>
      <c r="AF1350" s="48">
        <f t="shared" si="633"/>
        <v>0</v>
      </c>
      <c r="AG1350" s="48">
        <f t="shared" si="634"/>
        <v>0</v>
      </c>
      <c r="AH1350" s="48">
        <f t="shared" si="635"/>
        <v>0</v>
      </c>
      <c r="AI1350" s="48">
        <f t="shared" si="636"/>
        <v>0</v>
      </c>
      <c r="AJ1350" s="48">
        <f t="shared" si="637"/>
        <v>0</v>
      </c>
      <c r="AK1350" s="48">
        <f t="shared" si="638"/>
        <v>0</v>
      </c>
      <c r="AL1350" s="181"/>
      <c r="AM1350" s="181"/>
      <c r="AN1350" s="77"/>
      <c r="AO1350" s="176"/>
      <c r="AP1350" s="87">
        <f t="shared" ref="AP1350:AP1413" si="656">SUM(AV1350:BG1350)</f>
        <v>0</v>
      </c>
      <c r="AQ1350" s="176"/>
      <c r="AR1350" s="178"/>
      <c r="AS1350" s="171"/>
      <c r="AT1350" s="159">
        <f>IF(J1350='Категорія витрат'!$F$2,ROUND('Додаток 3._Бюджет детальний ПР'!AS1350*0.3676,2),IF(J1350='Категорія витрат'!$F$3,ROUND('Додаток 3._Бюджет детальний ПР'!AS1350*0.347,2),IF(J1350='Категорія витрат'!$F$4,ROUND('Додаток 3._Бюджет детальний ПР'!AS1350*0.347,2),IF(J1350='Категорія витрат'!$F$7,ROUND('Додаток 3._Бюджет детальний ПР'!AS1350*0.0841,2),0))))</f>
        <v>0</v>
      </c>
      <c r="AU1350" s="153">
        <f t="shared" ref="AU1350:AU1413" si="657">(AS1350+AT1350)*AP1350</f>
        <v>0</v>
      </c>
      <c r="AV1350" s="181"/>
      <c r="AW1350" s="181"/>
      <c r="AX1350" s="181"/>
      <c r="AY1350" s="181"/>
      <c r="AZ1350" s="181"/>
      <c r="BA1350" s="181"/>
      <c r="BB1350" s="181"/>
      <c r="BC1350" s="181"/>
      <c r="BD1350" s="181"/>
      <c r="BE1350" s="181"/>
      <c r="BF1350" s="181"/>
      <c r="BG1350" s="181"/>
      <c r="BH1350" s="48">
        <f t="shared" si="639"/>
        <v>0</v>
      </c>
      <c r="BI1350" s="48">
        <f t="shared" si="640"/>
        <v>0</v>
      </c>
      <c r="BJ1350" s="48">
        <f t="shared" si="641"/>
        <v>0</v>
      </c>
      <c r="BK1350" s="48">
        <f t="shared" si="642"/>
        <v>0</v>
      </c>
      <c r="BL1350" s="48">
        <f t="shared" si="643"/>
        <v>0</v>
      </c>
      <c r="BM1350" s="48">
        <f t="shared" si="644"/>
        <v>0</v>
      </c>
      <c r="BN1350" s="48">
        <f t="shared" si="645"/>
        <v>0</v>
      </c>
      <c r="BO1350" s="48">
        <f t="shared" si="646"/>
        <v>0</v>
      </c>
      <c r="BP1350" s="181"/>
      <c r="BQ1350" s="181"/>
      <c r="BR1350" s="191"/>
      <c r="BS1350" s="176"/>
      <c r="BT1350" s="87">
        <f t="shared" ref="BT1350:BT1413" si="658">SUM(BZ1350:CK1350)</f>
        <v>0</v>
      </c>
      <c r="BU1350" s="176"/>
      <c r="BV1350" s="178"/>
      <c r="BW1350" s="171"/>
      <c r="BX1350" s="159">
        <f>IF(J1350='Категорія витрат'!$F$2,ROUND('Додаток 3._Бюджет детальний ПР'!BW1350*0.3676,2),IF(J1350='Категорія витрат'!$F$3,ROUND('Додаток 3._Бюджет детальний ПР'!BW1350*0.347,2),IF(J1350='Категорія витрат'!$F$4,ROUND('Додаток 3._Бюджет детальний ПР'!BW1350*0.347,2),IF(J1350='Категорія витрат'!$F$7,ROUND('Додаток 3._Бюджет детальний ПР'!BW1350*0.0841,2),0))))</f>
        <v>0</v>
      </c>
      <c r="BY1350" s="153">
        <f t="shared" ref="BY1350:BY1413" si="659">(BW1350+BX1350)*BT1350</f>
        <v>0</v>
      </c>
      <c r="BZ1350" s="181"/>
      <c r="CA1350" s="181"/>
      <c r="CB1350" s="181"/>
      <c r="CC1350" s="181"/>
      <c r="CD1350" s="181"/>
      <c r="CE1350" s="181"/>
      <c r="CF1350" s="181"/>
      <c r="CG1350" s="181"/>
      <c r="CH1350" s="181"/>
      <c r="CI1350" s="181"/>
      <c r="CJ1350" s="181"/>
      <c r="CK1350" s="181"/>
      <c r="CL1350" s="48">
        <f t="shared" si="647"/>
        <v>0</v>
      </c>
      <c r="CM1350" s="48">
        <f t="shared" si="648"/>
        <v>0</v>
      </c>
      <c r="CN1350" s="48">
        <f t="shared" si="649"/>
        <v>0</v>
      </c>
      <c r="CO1350" s="48">
        <f t="shared" si="650"/>
        <v>0</v>
      </c>
      <c r="CP1350" s="48">
        <f t="shared" si="651"/>
        <v>0</v>
      </c>
      <c r="CQ1350" s="48">
        <f t="shared" si="652"/>
        <v>0</v>
      </c>
      <c r="CR1350" s="48">
        <f t="shared" si="653"/>
        <v>0</v>
      </c>
      <c r="CS1350" s="48">
        <f t="shared" si="654"/>
        <v>0</v>
      </c>
      <c r="CT1350" s="181"/>
      <c r="CU1350" s="181"/>
    </row>
    <row r="1351" spans="1:99" ht="20.100000000000001" customHeight="1" x14ac:dyDescent="0.25">
      <c r="A1351" s="58">
        <v>1347</v>
      </c>
      <c r="B1351" s="58" t="str">
        <f>IF(D1351='Напрямки конкурса'!$L$2,'Напрямки конкурса'!$B$2,IF(D1351='Напрямки конкурса'!$L$3,'Напрямки конкурса'!$B$3,IF(D1351='Напрямки конкурса'!$L$4,'Напрямки конкурса'!$B$4,IF(D1351='Напрямки конкурса'!$L$5,'Напрямки конкурса'!$B$5,IF(D1351='Напрямки конкурса'!$L$6,'Напрямки конкурса'!$B$6,IF(D1351='Напрямки конкурса'!$L$7,'Напрямки конкурса'!$B$7,IF(D1351='Напрямки конкурса'!$L$8,'Напрямки конкурса'!$B$8,IF(D1351='Напрямки конкурса'!$L$9,'Напрямки конкурса'!$B$9,IF(D1351='Напрямки конкурса'!$L$10,'Напрямки конкурса'!$B$10,IF(D1351='Напрямки конкурса'!$L$11,'Напрямки конкурса'!$B$11,IF(D1351='Напрямки конкурса'!$L$12,'Напрямки конкурса'!$B$12,IF(D1351='Напрямки конкурса'!$L$13,'Напрямки конкурса'!$B$13,IF(D1351='Напрямки конкурса'!$L$14,'Напрямки конкурса'!$B$14,IF(D1351='Напрямки конкурса'!$L$15,'Напрямки конкурса'!$B$15,IF(D1351='Напрямки конкурса'!$L$16,'Напрямки конкурса'!$B$16,IF(D1351='Напрямки конкурса'!$L$17,'Напрямки конкурса'!$B$17,IF(D1351='Напрямки конкурса'!$L$18,'Напрямки конкурса'!$B$18,IF(D1351='Напрямки конкурса'!$L$19,'Напрямки конкурса'!$B$19,IF(D1351='Напрямки конкурса'!$L$20,'Напрямки конкурса'!$B$20,IF(D1351='Напрямки конкурса'!$L$21,'Напрямки конкурса'!$B$21,IF(D1351='Напрямки конкурса'!$L$22,'Напрямки конкурса'!$B$22,IF(D1351='Напрямки конкурса'!$L$23,'Напрямки конкурса'!$B$23,IF(D1351='Напрямки конкурса'!$L$24,'Напрямки конкурса'!$B$24,IF(D1351='Напрямки конкурса'!$L$25,'Напрямки конкурса'!$B$25,IF(D1351='Напрямки конкурса'!$L$26,'Напрямки конкурса'!$B$26,IF(D1351='Напрямки конкурса'!$L$27,'Напрямки конкурса'!$B$27,IF(D1351='Напрямки конкурса'!$L$28,'Напрямки конкурса'!$B$28,"")))))))))))))))))))))))))))</f>
        <v/>
      </c>
      <c r="C1351" s="59" t="str">
        <f>IF(D1351='Напрямки конкурса'!$L$2,'Напрямки конкурса'!$K$2,IF(D1351='Напрямки конкурса'!$L$3,'Напрямки конкурса'!$K$3,IF(D1351='Напрямки конкурса'!$L$4,'Напрямки конкурса'!$K$4,IF(D1351='Напрямки конкурса'!$L$5,'Напрямки конкурса'!$K$5,IF(D1351='Напрямки конкурса'!$L$6,'Напрямки конкурса'!$K$6,IF(D1351='Напрямки конкурса'!$L$7,'Напрямки конкурса'!$K$7,IF(D1351='Напрямки конкурса'!$L$8,'Напрямки конкурса'!$K$8,IF(D1351='Напрямки конкурса'!$L$9,'Напрямки конкурса'!$K$9,IF(D1351='Напрямки конкурса'!$L$10,'Напрямки конкурса'!$K$10,IF(D1351='Напрямки конкурса'!$L$11,'Напрямки конкурса'!$K$11,IF(D1351='Напрямки конкурса'!$L$12,'Напрямки конкурса'!$K$12,IF(D1351='Напрямки конкурса'!$L$13,'Напрямки конкурса'!$K$13,IF(D1351='Напрямки конкурса'!$L$14,'Напрямки конкурса'!$K$14,IF(D1351='Напрямки конкурса'!$L$15,'Напрямки конкурса'!$K$15,IF(D1351='Напрямки конкурса'!$L$16,'Напрямки конкурса'!$K$16,IF(D1351='Напрямки конкурса'!$L$17,'Напрямки конкурса'!$K$17,IF(D1351='Напрямки конкурса'!$L$18,'Напрямки конкурса'!$K$18,IF(D1351='Напрямки конкурса'!$L$19,'Напрямки конкурса'!$K$19,IF(D1351='Напрямки конкурса'!$L$20,'Напрямки конкурса'!$K$20,IF(D1351='Напрямки конкурса'!$L$21,'Напрямки конкурса'!$K$21,IF(D1351='Напрямки конкурса'!$L$22,'Напрямки конкурса'!$K$22,IF(D1351='Напрямки конкурса'!$L$23,'Напрямки конкурса'!$K$23,IF(D1351='Напрямки конкурса'!$L$24,'Напрямки конкурса'!$K$24,IF(D1351='Напрямки конкурса'!$L$25,'Напрямки конкурса'!$K$25,IF(D1351='Напрямки конкурса'!$L$26,'Напрямки конкурса'!$K$26,IF(D1351='Напрямки конкурса'!$L$27,'Напрямки конкурса'!$K$27,IF(D1351='Напрямки конкурса'!$L$28,'Напрямки конкурса'!$K$28,"")))))))))))))))))))))))))))</f>
        <v/>
      </c>
      <c r="D1351" s="50"/>
      <c r="E1351" s="171"/>
      <c r="F1351" s="171"/>
      <c r="G1351" s="171"/>
      <c r="H1351" s="150" t="str">
        <f>IF(I1351='Категорія витрат'!$B$2,'Категорія витрат'!$A$2,IF(I1351='Категорія витрат'!$B$3,'Категорія витрат'!$A$3,IF(I1351='Категорія витрат'!$B$4,'Категорія витрат'!$A$4,IF(I1351='Категорія витрат'!$B$5,'Категорія витрат'!$A$5,IF(I1351='Категорія витрат'!$B$6,'Категорія витрат'!$A$6,IF(I1351='Категорія витрат'!$B$7,'Категорія витрат'!$A$7,IF(I1351='Категорія витрат'!$B$8,'Категорія витрат'!$A$8,IF(I1351='Категорія витрат'!$B$9,'Категорія витрат'!$A$9,IF(I1351='Категорія витрат'!$B$10,'Категорія витрат'!$A$10,IF(I1351='Категорія витрат'!$B$11,'Категорія витрат'!$A$11,IF(I1351='Категорія витрат'!$B$12,'Категорія витрат'!$A$12,IF(I1351='Категорія витрат'!$B$13,'Категорія витрат'!$A$13,IF(I1351='Категорія витрат'!$B$14,'Категорія витрат'!$A$14,IF(I1351='Категорія витрат'!$B$15,'Категорія витрат'!$A$15,IF(I1351='Категорія витрат'!$B$16,'Категорія витрат'!$A$16,IF(I1351='Категорія витрат'!$B$17,'Категорія витрат'!$A$17,IF(I1351='Категорія витрат'!$B$18,'Категорія витрат'!$A$18,IF(I1351='Категорія витрат'!$B$19,'Категорія витрат'!$A$19,IF(I1351='Категорія витрат'!$B$20,'Категорія витрат'!$A$20,IF(I1351='Категорія витрат'!$B$21,'Категорія витрат'!$A$21,IF(I1351='Категорія витрат'!$B$22,'Категорія витрат'!$A$22,IF(I1351='Категорія витрат'!$B$23,'Категорія витрат'!$A$23,IF(I1351='Категорія витрат'!$B$24,'Категорія витрат'!$A$24,IF(I1351='Категорія витрат'!$B$25,'Категорія витрат'!$A$25,IF(I1351='Категорія витрат'!$B$26,'Категорія витрат'!$A$26,IF(I1351='Категорія витрат'!$B$27,'Категорія витрат'!$A$27,IF(I1351='Категорія витрат'!$B$28,'Категорія витрат'!$A$28,IF(I1351='Категорія витрат'!$B$29,'Категорія витрат'!$A$29,IF(I1351='Категорія витрат'!$B$30,'Категорія витрат'!$A$30,"")))))))))))))))))))))))))))))</f>
        <v/>
      </c>
      <c r="I1351" s="174"/>
      <c r="J1351" s="173"/>
      <c r="K1351" s="176"/>
      <c r="L1351" s="87">
        <f t="shared" si="655"/>
        <v>0</v>
      </c>
      <c r="M1351" s="176"/>
      <c r="N1351" s="178"/>
      <c r="O1351" s="171"/>
      <c r="P1351" s="159">
        <f>IF(J1351='Категорія витрат'!$F$2,ROUND('Додаток 3._Бюджет детальний ПР'!O1351*0.3676,2),IF(J1351='Категорія витрат'!$F$3,ROUND('Додаток 3._Бюджет детальний ПР'!O1351*0.347,2),IF(J1351='Категорія витрат'!$F$4,ROUND('Додаток 3._Бюджет детальний ПР'!O1351*0.347,2),IF(J1351='Категорія витрат'!$F$7,ROUND('Додаток 3._Бюджет детальний ПР'!O1351*0.0841,2),0))))</f>
        <v>0</v>
      </c>
      <c r="Q1351" s="153">
        <f t="shared" si="630"/>
        <v>0</v>
      </c>
      <c r="R1351" s="181"/>
      <c r="S1351" s="181"/>
      <c r="T1351" s="181"/>
      <c r="U1351" s="181"/>
      <c r="V1351" s="181"/>
      <c r="W1351" s="181"/>
      <c r="X1351" s="181"/>
      <c r="Y1351" s="181"/>
      <c r="Z1351" s="181"/>
      <c r="AA1351" s="181"/>
      <c r="AB1351" s="181"/>
      <c r="AC1351" s="181"/>
      <c r="AD1351" s="48">
        <f t="shared" si="631"/>
        <v>0</v>
      </c>
      <c r="AE1351" s="48">
        <f t="shared" si="632"/>
        <v>0</v>
      </c>
      <c r="AF1351" s="48">
        <f t="shared" si="633"/>
        <v>0</v>
      </c>
      <c r="AG1351" s="48">
        <f t="shared" si="634"/>
        <v>0</v>
      </c>
      <c r="AH1351" s="48">
        <f t="shared" si="635"/>
        <v>0</v>
      </c>
      <c r="AI1351" s="48">
        <f t="shared" si="636"/>
        <v>0</v>
      </c>
      <c r="AJ1351" s="48">
        <f t="shared" si="637"/>
        <v>0</v>
      </c>
      <c r="AK1351" s="48">
        <f t="shared" si="638"/>
        <v>0</v>
      </c>
      <c r="AL1351" s="181"/>
      <c r="AM1351" s="181"/>
      <c r="AN1351" s="77"/>
      <c r="AO1351" s="176"/>
      <c r="AP1351" s="87">
        <f t="shared" si="656"/>
        <v>0</v>
      </c>
      <c r="AQ1351" s="176"/>
      <c r="AR1351" s="178"/>
      <c r="AS1351" s="171"/>
      <c r="AT1351" s="159">
        <f>IF(J1351='Категорія витрат'!$F$2,ROUND('Додаток 3._Бюджет детальний ПР'!AS1351*0.3676,2),IF(J1351='Категорія витрат'!$F$3,ROUND('Додаток 3._Бюджет детальний ПР'!AS1351*0.347,2),IF(J1351='Категорія витрат'!$F$4,ROUND('Додаток 3._Бюджет детальний ПР'!AS1351*0.347,2),IF(J1351='Категорія витрат'!$F$7,ROUND('Додаток 3._Бюджет детальний ПР'!AS1351*0.0841,2),0))))</f>
        <v>0</v>
      </c>
      <c r="AU1351" s="153">
        <f t="shared" si="657"/>
        <v>0</v>
      </c>
      <c r="AV1351" s="181"/>
      <c r="AW1351" s="181"/>
      <c r="AX1351" s="181"/>
      <c r="AY1351" s="181"/>
      <c r="AZ1351" s="181"/>
      <c r="BA1351" s="181"/>
      <c r="BB1351" s="181"/>
      <c r="BC1351" s="181"/>
      <c r="BD1351" s="181"/>
      <c r="BE1351" s="181"/>
      <c r="BF1351" s="181"/>
      <c r="BG1351" s="181"/>
      <c r="BH1351" s="48">
        <f t="shared" si="639"/>
        <v>0</v>
      </c>
      <c r="BI1351" s="48">
        <f t="shared" si="640"/>
        <v>0</v>
      </c>
      <c r="BJ1351" s="48">
        <f t="shared" si="641"/>
        <v>0</v>
      </c>
      <c r="BK1351" s="48">
        <f t="shared" si="642"/>
        <v>0</v>
      </c>
      <c r="BL1351" s="48">
        <f t="shared" si="643"/>
        <v>0</v>
      </c>
      <c r="BM1351" s="48">
        <f t="shared" si="644"/>
        <v>0</v>
      </c>
      <c r="BN1351" s="48">
        <f t="shared" si="645"/>
        <v>0</v>
      </c>
      <c r="BO1351" s="48">
        <f t="shared" si="646"/>
        <v>0</v>
      </c>
      <c r="BP1351" s="181"/>
      <c r="BQ1351" s="181"/>
      <c r="BR1351" s="191"/>
      <c r="BS1351" s="176"/>
      <c r="BT1351" s="87">
        <f t="shared" si="658"/>
        <v>0</v>
      </c>
      <c r="BU1351" s="176"/>
      <c r="BV1351" s="178"/>
      <c r="BW1351" s="171"/>
      <c r="BX1351" s="159">
        <f>IF(J1351='Категорія витрат'!$F$2,ROUND('Додаток 3._Бюджет детальний ПР'!BW1351*0.3676,2),IF(J1351='Категорія витрат'!$F$3,ROUND('Додаток 3._Бюджет детальний ПР'!BW1351*0.347,2),IF(J1351='Категорія витрат'!$F$4,ROUND('Додаток 3._Бюджет детальний ПР'!BW1351*0.347,2),IF(J1351='Категорія витрат'!$F$7,ROUND('Додаток 3._Бюджет детальний ПР'!BW1351*0.0841,2),0))))</f>
        <v>0</v>
      </c>
      <c r="BY1351" s="153">
        <f t="shared" si="659"/>
        <v>0</v>
      </c>
      <c r="BZ1351" s="181"/>
      <c r="CA1351" s="181"/>
      <c r="CB1351" s="181"/>
      <c r="CC1351" s="181"/>
      <c r="CD1351" s="181"/>
      <c r="CE1351" s="181"/>
      <c r="CF1351" s="181"/>
      <c r="CG1351" s="181"/>
      <c r="CH1351" s="181"/>
      <c r="CI1351" s="181"/>
      <c r="CJ1351" s="181"/>
      <c r="CK1351" s="181"/>
      <c r="CL1351" s="48">
        <f t="shared" si="647"/>
        <v>0</v>
      </c>
      <c r="CM1351" s="48">
        <f t="shared" si="648"/>
        <v>0</v>
      </c>
      <c r="CN1351" s="48">
        <f t="shared" si="649"/>
        <v>0</v>
      </c>
      <c r="CO1351" s="48">
        <f t="shared" si="650"/>
        <v>0</v>
      </c>
      <c r="CP1351" s="48">
        <f t="shared" si="651"/>
        <v>0</v>
      </c>
      <c r="CQ1351" s="48">
        <f t="shared" si="652"/>
        <v>0</v>
      </c>
      <c r="CR1351" s="48">
        <f t="shared" si="653"/>
        <v>0</v>
      </c>
      <c r="CS1351" s="48">
        <f t="shared" si="654"/>
        <v>0</v>
      </c>
      <c r="CT1351" s="181"/>
      <c r="CU1351" s="181"/>
    </row>
    <row r="1352" spans="1:99" ht="20.100000000000001" customHeight="1" x14ac:dyDescent="0.25">
      <c r="A1352" s="58">
        <v>1348</v>
      </c>
      <c r="B1352" s="58" t="str">
        <f>IF(D1352='Напрямки конкурса'!$L$2,'Напрямки конкурса'!$B$2,IF(D1352='Напрямки конкурса'!$L$3,'Напрямки конкурса'!$B$3,IF(D1352='Напрямки конкурса'!$L$4,'Напрямки конкурса'!$B$4,IF(D1352='Напрямки конкурса'!$L$5,'Напрямки конкурса'!$B$5,IF(D1352='Напрямки конкурса'!$L$6,'Напрямки конкурса'!$B$6,IF(D1352='Напрямки конкурса'!$L$7,'Напрямки конкурса'!$B$7,IF(D1352='Напрямки конкурса'!$L$8,'Напрямки конкурса'!$B$8,IF(D1352='Напрямки конкурса'!$L$9,'Напрямки конкурса'!$B$9,IF(D1352='Напрямки конкурса'!$L$10,'Напрямки конкурса'!$B$10,IF(D1352='Напрямки конкурса'!$L$11,'Напрямки конкурса'!$B$11,IF(D1352='Напрямки конкурса'!$L$12,'Напрямки конкурса'!$B$12,IF(D1352='Напрямки конкурса'!$L$13,'Напрямки конкурса'!$B$13,IF(D1352='Напрямки конкурса'!$L$14,'Напрямки конкурса'!$B$14,IF(D1352='Напрямки конкурса'!$L$15,'Напрямки конкурса'!$B$15,IF(D1352='Напрямки конкурса'!$L$16,'Напрямки конкурса'!$B$16,IF(D1352='Напрямки конкурса'!$L$17,'Напрямки конкурса'!$B$17,IF(D1352='Напрямки конкурса'!$L$18,'Напрямки конкурса'!$B$18,IF(D1352='Напрямки конкурса'!$L$19,'Напрямки конкурса'!$B$19,IF(D1352='Напрямки конкурса'!$L$20,'Напрямки конкурса'!$B$20,IF(D1352='Напрямки конкурса'!$L$21,'Напрямки конкурса'!$B$21,IF(D1352='Напрямки конкурса'!$L$22,'Напрямки конкурса'!$B$22,IF(D1352='Напрямки конкурса'!$L$23,'Напрямки конкурса'!$B$23,IF(D1352='Напрямки конкурса'!$L$24,'Напрямки конкурса'!$B$24,IF(D1352='Напрямки конкурса'!$L$25,'Напрямки конкурса'!$B$25,IF(D1352='Напрямки конкурса'!$L$26,'Напрямки конкурса'!$B$26,IF(D1352='Напрямки конкурса'!$L$27,'Напрямки конкурса'!$B$27,IF(D1352='Напрямки конкурса'!$L$28,'Напрямки конкурса'!$B$28,"")))))))))))))))))))))))))))</f>
        <v/>
      </c>
      <c r="C1352" s="59" t="str">
        <f>IF(D1352='Напрямки конкурса'!$L$2,'Напрямки конкурса'!$K$2,IF(D1352='Напрямки конкурса'!$L$3,'Напрямки конкурса'!$K$3,IF(D1352='Напрямки конкурса'!$L$4,'Напрямки конкурса'!$K$4,IF(D1352='Напрямки конкурса'!$L$5,'Напрямки конкурса'!$K$5,IF(D1352='Напрямки конкурса'!$L$6,'Напрямки конкурса'!$K$6,IF(D1352='Напрямки конкурса'!$L$7,'Напрямки конкурса'!$K$7,IF(D1352='Напрямки конкурса'!$L$8,'Напрямки конкурса'!$K$8,IF(D1352='Напрямки конкурса'!$L$9,'Напрямки конкурса'!$K$9,IF(D1352='Напрямки конкурса'!$L$10,'Напрямки конкурса'!$K$10,IF(D1352='Напрямки конкурса'!$L$11,'Напрямки конкурса'!$K$11,IF(D1352='Напрямки конкурса'!$L$12,'Напрямки конкурса'!$K$12,IF(D1352='Напрямки конкурса'!$L$13,'Напрямки конкурса'!$K$13,IF(D1352='Напрямки конкурса'!$L$14,'Напрямки конкурса'!$K$14,IF(D1352='Напрямки конкурса'!$L$15,'Напрямки конкурса'!$K$15,IF(D1352='Напрямки конкурса'!$L$16,'Напрямки конкурса'!$K$16,IF(D1352='Напрямки конкурса'!$L$17,'Напрямки конкурса'!$K$17,IF(D1352='Напрямки конкурса'!$L$18,'Напрямки конкурса'!$K$18,IF(D1352='Напрямки конкурса'!$L$19,'Напрямки конкурса'!$K$19,IF(D1352='Напрямки конкурса'!$L$20,'Напрямки конкурса'!$K$20,IF(D1352='Напрямки конкурса'!$L$21,'Напрямки конкурса'!$K$21,IF(D1352='Напрямки конкурса'!$L$22,'Напрямки конкурса'!$K$22,IF(D1352='Напрямки конкурса'!$L$23,'Напрямки конкурса'!$K$23,IF(D1352='Напрямки конкурса'!$L$24,'Напрямки конкурса'!$K$24,IF(D1352='Напрямки конкурса'!$L$25,'Напрямки конкурса'!$K$25,IF(D1352='Напрямки конкурса'!$L$26,'Напрямки конкурса'!$K$26,IF(D1352='Напрямки конкурса'!$L$27,'Напрямки конкурса'!$K$27,IF(D1352='Напрямки конкурса'!$L$28,'Напрямки конкурса'!$K$28,"")))))))))))))))))))))))))))</f>
        <v/>
      </c>
      <c r="D1352" s="50"/>
      <c r="E1352" s="171"/>
      <c r="F1352" s="171"/>
      <c r="G1352" s="171"/>
      <c r="H1352" s="150" t="str">
        <f>IF(I1352='Категорія витрат'!$B$2,'Категорія витрат'!$A$2,IF(I1352='Категорія витрат'!$B$3,'Категорія витрат'!$A$3,IF(I1352='Категорія витрат'!$B$4,'Категорія витрат'!$A$4,IF(I1352='Категорія витрат'!$B$5,'Категорія витрат'!$A$5,IF(I1352='Категорія витрат'!$B$6,'Категорія витрат'!$A$6,IF(I1352='Категорія витрат'!$B$7,'Категорія витрат'!$A$7,IF(I1352='Категорія витрат'!$B$8,'Категорія витрат'!$A$8,IF(I1352='Категорія витрат'!$B$9,'Категорія витрат'!$A$9,IF(I1352='Категорія витрат'!$B$10,'Категорія витрат'!$A$10,IF(I1352='Категорія витрат'!$B$11,'Категорія витрат'!$A$11,IF(I1352='Категорія витрат'!$B$12,'Категорія витрат'!$A$12,IF(I1352='Категорія витрат'!$B$13,'Категорія витрат'!$A$13,IF(I1352='Категорія витрат'!$B$14,'Категорія витрат'!$A$14,IF(I1352='Категорія витрат'!$B$15,'Категорія витрат'!$A$15,IF(I1352='Категорія витрат'!$B$16,'Категорія витрат'!$A$16,IF(I1352='Категорія витрат'!$B$17,'Категорія витрат'!$A$17,IF(I1352='Категорія витрат'!$B$18,'Категорія витрат'!$A$18,IF(I1352='Категорія витрат'!$B$19,'Категорія витрат'!$A$19,IF(I1352='Категорія витрат'!$B$20,'Категорія витрат'!$A$20,IF(I1352='Категорія витрат'!$B$21,'Категорія витрат'!$A$21,IF(I1352='Категорія витрат'!$B$22,'Категорія витрат'!$A$22,IF(I1352='Категорія витрат'!$B$23,'Категорія витрат'!$A$23,IF(I1352='Категорія витрат'!$B$24,'Категорія витрат'!$A$24,IF(I1352='Категорія витрат'!$B$25,'Категорія витрат'!$A$25,IF(I1352='Категорія витрат'!$B$26,'Категорія витрат'!$A$26,IF(I1352='Категорія витрат'!$B$27,'Категорія витрат'!$A$27,IF(I1352='Категорія витрат'!$B$28,'Категорія витрат'!$A$28,IF(I1352='Категорія витрат'!$B$29,'Категорія витрат'!$A$29,IF(I1352='Категорія витрат'!$B$30,'Категорія витрат'!$A$30,"")))))))))))))))))))))))))))))</f>
        <v/>
      </c>
      <c r="I1352" s="174"/>
      <c r="J1352" s="173"/>
      <c r="K1352" s="176"/>
      <c r="L1352" s="87">
        <f t="shared" si="655"/>
        <v>0</v>
      </c>
      <c r="M1352" s="176"/>
      <c r="N1352" s="178"/>
      <c r="O1352" s="171"/>
      <c r="P1352" s="159">
        <f>IF(J1352='Категорія витрат'!$F$2,ROUND('Додаток 3._Бюджет детальний ПР'!O1352*0.3676,2),IF(J1352='Категорія витрат'!$F$3,ROUND('Додаток 3._Бюджет детальний ПР'!O1352*0.347,2),IF(J1352='Категорія витрат'!$F$4,ROUND('Додаток 3._Бюджет детальний ПР'!O1352*0.347,2),IF(J1352='Категорія витрат'!$F$7,ROUND('Додаток 3._Бюджет детальний ПР'!O1352*0.0841,2),0))))</f>
        <v>0</v>
      </c>
      <c r="Q1352" s="153">
        <f t="shared" si="630"/>
        <v>0</v>
      </c>
      <c r="R1352" s="181"/>
      <c r="S1352" s="181"/>
      <c r="T1352" s="181"/>
      <c r="U1352" s="181"/>
      <c r="V1352" s="181"/>
      <c r="W1352" s="181"/>
      <c r="X1352" s="181"/>
      <c r="Y1352" s="181"/>
      <c r="Z1352" s="181"/>
      <c r="AA1352" s="181"/>
      <c r="AB1352" s="181"/>
      <c r="AC1352" s="181"/>
      <c r="AD1352" s="48">
        <f t="shared" si="631"/>
        <v>0</v>
      </c>
      <c r="AE1352" s="48">
        <f t="shared" si="632"/>
        <v>0</v>
      </c>
      <c r="AF1352" s="48">
        <f t="shared" si="633"/>
        <v>0</v>
      </c>
      <c r="AG1352" s="48">
        <f t="shared" si="634"/>
        <v>0</v>
      </c>
      <c r="AH1352" s="48">
        <f t="shared" si="635"/>
        <v>0</v>
      </c>
      <c r="AI1352" s="48">
        <f t="shared" si="636"/>
        <v>0</v>
      </c>
      <c r="AJ1352" s="48">
        <f t="shared" si="637"/>
        <v>0</v>
      </c>
      <c r="AK1352" s="48">
        <f t="shared" si="638"/>
        <v>0</v>
      </c>
      <c r="AL1352" s="181"/>
      <c r="AM1352" s="181"/>
      <c r="AN1352" s="77"/>
      <c r="AO1352" s="176"/>
      <c r="AP1352" s="87">
        <f t="shared" si="656"/>
        <v>0</v>
      </c>
      <c r="AQ1352" s="176"/>
      <c r="AR1352" s="178"/>
      <c r="AS1352" s="171"/>
      <c r="AT1352" s="159">
        <f>IF(J1352='Категорія витрат'!$F$2,ROUND('Додаток 3._Бюджет детальний ПР'!AS1352*0.3676,2),IF(J1352='Категорія витрат'!$F$3,ROUND('Додаток 3._Бюджет детальний ПР'!AS1352*0.347,2),IF(J1352='Категорія витрат'!$F$4,ROUND('Додаток 3._Бюджет детальний ПР'!AS1352*0.347,2),IF(J1352='Категорія витрат'!$F$7,ROUND('Додаток 3._Бюджет детальний ПР'!AS1352*0.0841,2),0))))</f>
        <v>0</v>
      </c>
      <c r="AU1352" s="153">
        <f t="shared" si="657"/>
        <v>0</v>
      </c>
      <c r="AV1352" s="181"/>
      <c r="AW1352" s="181"/>
      <c r="AX1352" s="181"/>
      <c r="AY1352" s="181"/>
      <c r="AZ1352" s="181"/>
      <c r="BA1352" s="181"/>
      <c r="BB1352" s="181"/>
      <c r="BC1352" s="181"/>
      <c r="BD1352" s="181"/>
      <c r="BE1352" s="181"/>
      <c r="BF1352" s="181"/>
      <c r="BG1352" s="181"/>
      <c r="BH1352" s="48">
        <f t="shared" si="639"/>
        <v>0</v>
      </c>
      <c r="BI1352" s="48">
        <f t="shared" si="640"/>
        <v>0</v>
      </c>
      <c r="BJ1352" s="48">
        <f t="shared" si="641"/>
        <v>0</v>
      </c>
      <c r="BK1352" s="48">
        <f t="shared" si="642"/>
        <v>0</v>
      </c>
      <c r="BL1352" s="48">
        <f t="shared" si="643"/>
        <v>0</v>
      </c>
      <c r="BM1352" s="48">
        <f t="shared" si="644"/>
        <v>0</v>
      </c>
      <c r="BN1352" s="48">
        <f t="shared" si="645"/>
        <v>0</v>
      </c>
      <c r="BO1352" s="48">
        <f t="shared" si="646"/>
        <v>0</v>
      </c>
      <c r="BP1352" s="181"/>
      <c r="BQ1352" s="181"/>
      <c r="BR1352" s="191"/>
      <c r="BS1352" s="176"/>
      <c r="BT1352" s="87">
        <f t="shared" si="658"/>
        <v>0</v>
      </c>
      <c r="BU1352" s="176"/>
      <c r="BV1352" s="178"/>
      <c r="BW1352" s="171"/>
      <c r="BX1352" s="159">
        <f>IF(J1352='Категорія витрат'!$F$2,ROUND('Додаток 3._Бюджет детальний ПР'!BW1352*0.3676,2),IF(J1352='Категорія витрат'!$F$3,ROUND('Додаток 3._Бюджет детальний ПР'!BW1352*0.347,2),IF(J1352='Категорія витрат'!$F$4,ROUND('Додаток 3._Бюджет детальний ПР'!BW1352*0.347,2),IF(J1352='Категорія витрат'!$F$7,ROUND('Додаток 3._Бюджет детальний ПР'!BW1352*0.0841,2),0))))</f>
        <v>0</v>
      </c>
      <c r="BY1352" s="153">
        <f t="shared" si="659"/>
        <v>0</v>
      </c>
      <c r="BZ1352" s="181"/>
      <c r="CA1352" s="181"/>
      <c r="CB1352" s="181"/>
      <c r="CC1352" s="181"/>
      <c r="CD1352" s="181"/>
      <c r="CE1352" s="181"/>
      <c r="CF1352" s="181"/>
      <c r="CG1352" s="181"/>
      <c r="CH1352" s="181"/>
      <c r="CI1352" s="181"/>
      <c r="CJ1352" s="181"/>
      <c r="CK1352" s="181"/>
      <c r="CL1352" s="48">
        <f t="shared" si="647"/>
        <v>0</v>
      </c>
      <c r="CM1352" s="48">
        <f t="shared" si="648"/>
        <v>0</v>
      </c>
      <c r="CN1352" s="48">
        <f t="shared" si="649"/>
        <v>0</v>
      </c>
      <c r="CO1352" s="48">
        <f t="shared" si="650"/>
        <v>0</v>
      </c>
      <c r="CP1352" s="48">
        <f t="shared" si="651"/>
        <v>0</v>
      </c>
      <c r="CQ1352" s="48">
        <f t="shared" si="652"/>
        <v>0</v>
      </c>
      <c r="CR1352" s="48">
        <f t="shared" si="653"/>
        <v>0</v>
      </c>
      <c r="CS1352" s="48">
        <f t="shared" si="654"/>
        <v>0</v>
      </c>
      <c r="CT1352" s="181"/>
      <c r="CU1352" s="181"/>
    </row>
    <row r="1353" spans="1:99" ht="20.100000000000001" customHeight="1" x14ac:dyDescent="0.25">
      <c r="A1353" s="58">
        <v>1349</v>
      </c>
      <c r="B1353" s="58" t="str">
        <f>IF(D1353='Напрямки конкурса'!$L$2,'Напрямки конкурса'!$B$2,IF(D1353='Напрямки конкурса'!$L$3,'Напрямки конкурса'!$B$3,IF(D1353='Напрямки конкурса'!$L$4,'Напрямки конкурса'!$B$4,IF(D1353='Напрямки конкурса'!$L$5,'Напрямки конкурса'!$B$5,IF(D1353='Напрямки конкурса'!$L$6,'Напрямки конкурса'!$B$6,IF(D1353='Напрямки конкурса'!$L$7,'Напрямки конкурса'!$B$7,IF(D1353='Напрямки конкурса'!$L$8,'Напрямки конкурса'!$B$8,IF(D1353='Напрямки конкурса'!$L$9,'Напрямки конкурса'!$B$9,IF(D1353='Напрямки конкурса'!$L$10,'Напрямки конкурса'!$B$10,IF(D1353='Напрямки конкурса'!$L$11,'Напрямки конкурса'!$B$11,IF(D1353='Напрямки конкурса'!$L$12,'Напрямки конкурса'!$B$12,IF(D1353='Напрямки конкурса'!$L$13,'Напрямки конкурса'!$B$13,IF(D1353='Напрямки конкурса'!$L$14,'Напрямки конкурса'!$B$14,IF(D1353='Напрямки конкурса'!$L$15,'Напрямки конкурса'!$B$15,IF(D1353='Напрямки конкурса'!$L$16,'Напрямки конкурса'!$B$16,IF(D1353='Напрямки конкурса'!$L$17,'Напрямки конкурса'!$B$17,IF(D1353='Напрямки конкурса'!$L$18,'Напрямки конкурса'!$B$18,IF(D1353='Напрямки конкурса'!$L$19,'Напрямки конкурса'!$B$19,IF(D1353='Напрямки конкурса'!$L$20,'Напрямки конкурса'!$B$20,IF(D1353='Напрямки конкурса'!$L$21,'Напрямки конкурса'!$B$21,IF(D1353='Напрямки конкурса'!$L$22,'Напрямки конкурса'!$B$22,IF(D1353='Напрямки конкурса'!$L$23,'Напрямки конкурса'!$B$23,IF(D1353='Напрямки конкурса'!$L$24,'Напрямки конкурса'!$B$24,IF(D1353='Напрямки конкурса'!$L$25,'Напрямки конкурса'!$B$25,IF(D1353='Напрямки конкурса'!$L$26,'Напрямки конкурса'!$B$26,IF(D1353='Напрямки конкурса'!$L$27,'Напрямки конкурса'!$B$27,IF(D1353='Напрямки конкурса'!$L$28,'Напрямки конкурса'!$B$28,"")))))))))))))))))))))))))))</f>
        <v/>
      </c>
      <c r="C1353" s="59" t="str">
        <f>IF(D1353='Напрямки конкурса'!$L$2,'Напрямки конкурса'!$K$2,IF(D1353='Напрямки конкурса'!$L$3,'Напрямки конкурса'!$K$3,IF(D1353='Напрямки конкурса'!$L$4,'Напрямки конкурса'!$K$4,IF(D1353='Напрямки конкурса'!$L$5,'Напрямки конкурса'!$K$5,IF(D1353='Напрямки конкурса'!$L$6,'Напрямки конкурса'!$K$6,IF(D1353='Напрямки конкурса'!$L$7,'Напрямки конкурса'!$K$7,IF(D1353='Напрямки конкурса'!$L$8,'Напрямки конкурса'!$K$8,IF(D1353='Напрямки конкурса'!$L$9,'Напрямки конкурса'!$K$9,IF(D1353='Напрямки конкурса'!$L$10,'Напрямки конкурса'!$K$10,IF(D1353='Напрямки конкурса'!$L$11,'Напрямки конкурса'!$K$11,IF(D1353='Напрямки конкурса'!$L$12,'Напрямки конкурса'!$K$12,IF(D1353='Напрямки конкурса'!$L$13,'Напрямки конкурса'!$K$13,IF(D1353='Напрямки конкурса'!$L$14,'Напрямки конкурса'!$K$14,IF(D1353='Напрямки конкурса'!$L$15,'Напрямки конкурса'!$K$15,IF(D1353='Напрямки конкурса'!$L$16,'Напрямки конкурса'!$K$16,IF(D1353='Напрямки конкурса'!$L$17,'Напрямки конкурса'!$K$17,IF(D1353='Напрямки конкурса'!$L$18,'Напрямки конкурса'!$K$18,IF(D1353='Напрямки конкурса'!$L$19,'Напрямки конкурса'!$K$19,IF(D1353='Напрямки конкурса'!$L$20,'Напрямки конкурса'!$K$20,IF(D1353='Напрямки конкурса'!$L$21,'Напрямки конкурса'!$K$21,IF(D1353='Напрямки конкурса'!$L$22,'Напрямки конкурса'!$K$22,IF(D1353='Напрямки конкурса'!$L$23,'Напрямки конкурса'!$K$23,IF(D1353='Напрямки конкурса'!$L$24,'Напрямки конкурса'!$K$24,IF(D1353='Напрямки конкурса'!$L$25,'Напрямки конкурса'!$K$25,IF(D1353='Напрямки конкурса'!$L$26,'Напрямки конкурса'!$K$26,IF(D1353='Напрямки конкурса'!$L$27,'Напрямки конкурса'!$K$27,IF(D1353='Напрямки конкурса'!$L$28,'Напрямки конкурса'!$K$28,"")))))))))))))))))))))))))))</f>
        <v/>
      </c>
      <c r="D1353" s="50"/>
      <c r="E1353" s="171"/>
      <c r="F1353" s="171"/>
      <c r="G1353" s="171"/>
      <c r="H1353" s="150" t="str">
        <f>IF(I1353='Категорія витрат'!$B$2,'Категорія витрат'!$A$2,IF(I1353='Категорія витрат'!$B$3,'Категорія витрат'!$A$3,IF(I1353='Категорія витрат'!$B$4,'Категорія витрат'!$A$4,IF(I1353='Категорія витрат'!$B$5,'Категорія витрат'!$A$5,IF(I1353='Категорія витрат'!$B$6,'Категорія витрат'!$A$6,IF(I1353='Категорія витрат'!$B$7,'Категорія витрат'!$A$7,IF(I1353='Категорія витрат'!$B$8,'Категорія витрат'!$A$8,IF(I1353='Категорія витрат'!$B$9,'Категорія витрат'!$A$9,IF(I1353='Категорія витрат'!$B$10,'Категорія витрат'!$A$10,IF(I1353='Категорія витрат'!$B$11,'Категорія витрат'!$A$11,IF(I1353='Категорія витрат'!$B$12,'Категорія витрат'!$A$12,IF(I1353='Категорія витрат'!$B$13,'Категорія витрат'!$A$13,IF(I1353='Категорія витрат'!$B$14,'Категорія витрат'!$A$14,IF(I1353='Категорія витрат'!$B$15,'Категорія витрат'!$A$15,IF(I1353='Категорія витрат'!$B$16,'Категорія витрат'!$A$16,IF(I1353='Категорія витрат'!$B$17,'Категорія витрат'!$A$17,IF(I1353='Категорія витрат'!$B$18,'Категорія витрат'!$A$18,IF(I1353='Категорія витрат'!$B$19,'Категорія витрат'!$A$19,IF(I1353='Категорія витрат'!$B$20,'Категорія витрат'!$A$20,IF(I1353='Категорія витрат'!$B$21,'Категорія витрат'!$A$21,IF(I1353='Категорія витрат'!$B$22,'Категорія витрат'!$A$22,IF(I1353='Категорія витрат'!$B$23,'Категорія витрат'!$A$23,IF(I1353='Категорія витрат'!$B$24,'Категорія витрат'!$A$24,IF(I1353='Категорія витрат'!$B$25,'Категорія витрат'!$A$25,IF(I1353='Категорія витрат'!$B$26,'Категорія витрат'!$A$26,IF(I1353='Категорія витрат'!$B$27,'Категорія витрат'!$A$27,IF(I1353='Категорія витрат'!$B$28,'Категорія витрат'!$A$28,IF(I1353='Категорія витрат'!$B$29,'Категорія витрат'!$A$29,IF(I1353='Категорія витрат'!$B$30,'Категорія витрат'!$A$30,"")))))))))))))))))))))))))))))</f>
        <v/>
      </c>
      <c r="I1353" s="174"/>
      <c r="J1353" s="173"/>
      <c r="K1353" s="176"/>
      <c r="L1353" s="87">
        <f t="shared" si="655"/>
        <v>0</v>
      </c>
      <c r="M1353" s="176"/>
      <c r="N1353" s="178"/>
      <c r="O1353" s="171"/>
      <c r="P1353" s="159">
        <f>IF(J1353='Категорія витрат'!$F$2,ROUND('Додаток 3._Бюджет детальний ПР'!O1353*0.3676,2),IF(J1353='Категорія витрат'!$F$3,ROUND('Додаток 3._Бюджет детальний ПР'!O1353*0.347,2),IF(J1353='Категорія витрат'!$F$4,ROUND('Додаток 3._Бюджет детальний ПР'!O1353*0.347,2),IF(J1353='Категорія витрат'!$F$7,ROUND('Додаток 3._Бюджет детальний ПР'!O1353*0.0841,2),0))))</f>
        <v>0</v>
      </c>
      <c r="Q1353" s="153">
        <f t="shared" si="630"/>
        <v>0</v>
      </c>
      <c r="R1353" s="181"/>
      <c r="S1353" s="181"/>
      <c r="T1353" s="181"/>
      <c r="U1353" s="181"/>
      <c r="V1353" s="181"/>
      <c r="W1353" s="181"/>
      <c r="X1353" s="181"/>
      <c r="Y1353" s="181"/>
      <c r="Z1353" s="181"/>
      <c r="AA1353" s="181"/>
      <c r="AB1353" s="181"/>
      <c r="AC1353" s="181"/>
      <c r="AD1353" s="48">
        <f t="shared" si="631"/>
        <v>0</v>
      </c>
      <c r="AE1353" s="48">
        <f t="shared" si="632"/>
        <v>0</v>
      </c>
      <c r="AF1353" s="48">
        <f t="shared" si="633"/>
        <v>0</v>
      </c>
      <c r="AG1353" s="48">
        <f t="shared" si="634"/>
        <v>0</v>
      </c>
      <c r="AH1353" s="48">
        <f t="shared" si="635"/>
        <v>0</v>
      </c>
      <c r="AI1353" s="48">
        <f t="shared" si="636"/>
        <v>0</v>
      </c>
      <c r="AJ1353" s="48">
        <f t="shared" si="637"/>
        <v>0</v>
      </c>
      <c r="AK1353" s="48">
        <f t="shared" si="638"/>
        <v>0</v>
      </c>
      <c r="AL1353" s="181"/>
      <c r="AM1353" s="181"/>
      <c r="AN1353" s="77"/>
      <c r="AO1353" s="176"/>
      <c r="AP1353" s="87">
        <f t="shared" si="656"/>
        <v>0</v>
      </c>
      <c r="AQ1353" s="176"/>
      <c r="AR1353" s="178"/>
      <c r="AS1353" s="171"/>
      <c r="AT1353" s="159">
        <f>IF(J1353='Категорія витрат'!$F$2,ROUND('Додаток 3._Бюджет детальний ПР'!AS1353*0.3676,2),IF(J1353='Категорія витрат'!$F$3,ROUND('Додаток 3._Бюджет детальний ПР'!AS1353*0.347,2),IF(J1353='Категорія витрат'!$F$4,ROUND('Додаток 3._Бюджет детальний ПР'!AS1353*0.347,2),IF(J1353='Категорія витрат'!$F$7,ROUND('Додаток 3._Бюджет детальний ПР'!AS1353*0.0841,2),0))))</f>
        <v>0</v>
      </c>
      <c r="AU1353" s="153">
        <f t="shared" si="657"/>
        <v>0</v>
      </c>
      <c r="AV1353" s="181"/>
      <c r="AW1353" s="181"/>
      <c r="AX1353" s="181"/>
      <c r="AY1353" s="181"/>
      <c r="AZ1353" s="181"/>
      <c r="BA1353" s="181"/>
      <c r="BB1353" s="181"/>
      <c r="BC1353" s="181"/>
      <c r="BD1353" s="181"/>
      <c r="BE1353" s="181"/>
      <c r="BF1353" s="181"/>
      <c r="BG1353" s="181"/>
      <c r="BH1353" s="48">
        <f t="shared" si="639"/>
        <v>0</v>
      </c>
      <c r="BI1353" s="48">
        <f t="shared" si="640"/>
        <v>0</v>
      </c>
      <c r="BJ1353" s="48">
        <f t="shared" si="641"/>
        <v>0</v>
      </c>
      <c r="BK1353" s="48">
        <f t="shared" si="642"/>
        <v>0</v>
      </c>
      <c r="BL1353" s="48">
        <f t="shared" si="643"/>
        <v>0</v>
      </c>
      <c r="BM1353" s="48">
        <f t="shared" si="644"/>
        <v>0</v>
      </c>
      <c r="BN1353" s="48">
        <f t="shared" si="645"/>
        <v>0</v>
      </c>
      <c r="BO1353" s="48">
        <f t="shared" si="646"/>
        <v>0</v>
      </c>
      <c r="BP1353" s="181"/>
      <c r="BQ1353" s="181"/>
      <c r="BR1353" s="191"/>
      <c r="BS1353" s="176"/>
      <c r="BT1353" s="87">
        <f t="shared" si="658"/>
        <v>0</v>
      </c>
      <c r="BU1353" s="176"/>
      <c r="BV1353" s="178"/>
      <c r="BW1353" s="171"/>
      <c r="BX1353" s="159">
        <f>IF(J1353='Категорія витрат'!$F$2,ROUND('Додаток 3._Бюджет детальний ПР'!BW1353*0.3676,2),IF(J1353='Категорія витрат'!$F$3,ROUND('Додаток 3._Бюджет детальний ПР'!BW1353*0.347,2),IF(J1353='Категорія витрат'!$F$4,ROUND('Додаток 3._Бюджет детальний ПР'!BW1353*0.347,2),IF(J1353='Категорія витрат'!$F$7,ROUND('Додаток 3._Бюджет детальний ПР'!BW1353*0.0841,2),0))))</f>
        <v>0</v>
      </c>
      <c r="BY1353" s="153">
        <f t="shared" si="659"/>
        <v>0</v>
      </c>
      <c r="BZ1353" s="181"/>
      <c r="CA1353" s="181"/>
      <c r="CB1353" s="181"/>
      <c r="CC1353" s="181"/>
      <c r="CD1353" s="181"/>
      <c r="CE1353" s="181"/>
      <c r="CF1353" s="181"/>
      <c r="CG1353" s="181"/>
      <c r="CH1353" s="181"/>
      <c r="CI1353" s="181"/>
      <c r="CJ1353" s="181"/>
      <c r="CK1353" s="181"/>
      <c r="CL1353" s="48">
        <f t="shared" si="647"/>
        <v>0</v>
      </c>
      <c r="CM1353" s="48">
        <f t="shared" si="648"/>
        <v>0</v>
      </c>
      <c r="CN1353" s="48">
        <f t="shared" si="649"/>
        <v>0</v>
      </c>
      <c r="CO1353" s="48">
        <f t="shared" si="650"/>
        <v>0</v>
      </c>
      <c r="CP1353" s="48">
        <f t="shared" si="651"/>
        <v>0</v>
      </c>
      <c r="CQ1353" s="48">
        <f t="shared" si="652"/>
        <v>0</v>
      </c>
      <c r="CR1353" s="48">
        <f t="shared" si="653"/>
        <v>0</v>
      </c>
      <c r="CS1353" s="48">
        <f t="shared" si="654"/>
        <v>0</v>
      </c>
      <c r="CT1353" s="181"/>
      <c r="CU1353" s="181"/>
    </row>
    <row r="1354" spans="1:99" ht="20.100000000000001" customHeight="1" x14ac:dyDescent="0.25">
      <c r="A1354" s="58">
        <v>1350</v>
      </c>
      <c r="B1354" s="58" t="str">
        <f>IF(D1354='Напрямки конкурса'!$L$2,'Напрямки конкурса'!$B$2,IF(D1354='Напрямки конкурса'!$L$3,'Напрямки конкурса'!$B$3,IF(D1354='Напрямки конкурса'!$L$4,'Напрямки конкурса'!$B$4,IF(D1354='Напрямки конкурса'!$L$5,'Напрямки конкурса'!$B$5,IF(D1354='Напрямки конкурса'!$L$6,'Напрямки конкурса'!$B$6,IF(D1354='Напрямки конкурса'!$L$7,'Напрямки конкурса'!$B$7,IF(D1354='Напрямки конкурса'!$L$8,'Напрямки конкурса'!$B$8,IF(D1354='Напрямки конкурса'!$L$9,'Напрямки конкурса'!$B$9,IF(D1354='Напрямки конкурса'!$L$10,'Напрямки конкурса'!$B$10,IF(D1354='Напрямки конкурса'!$L$11,'Напрямки конкурса'!$B$11,IF(D1354='Напрямки конкурса'!$L$12,'Напрямки конкурса'!$B$12,IF(D1354='Напрямки конкурса'!$L$13,'Напрямки конкурса'!$B$13,IF(D1354='Напрямки конкурса'!$L$14,'Напрямки конкурса'!$B$14,IF(D1354='Напрямки конкурса'!$L$15,'Напрямки конкурса'!$B$15,IF(D1354='Напрямки конкурса'!$L$16,'Напрямки конкурса'!$B$16,IF(D1354='Напрямки конкурса'!$L$17,'Напрямки конкурса'!$B$17,IF(D1354='Напрямки конкурса'!$L$18,'Напрямки конкурса'!$B$18,IF(D1354='Напрямки конкурса'!$L$19,'Напрямки конкурса'!$B$19,IF(D1354='Напрямки конкурса'!$L$20,'Напрямки конкурса'!$B$20,IF(D1354='Напрямки конкурса'!$L$21,'Напрямки конкурса'!$B$21,IF(D1354='Напрямки конкурса'!$L$22,'Напрямки конкурса'!$B$22,IF(D1354='Напрямки конкурса'!$L$23,'Напрямки конкурса'!$B$23,IF(D1354='Напрямки конкурса'!$L$24,'Напрямки конкурса'!$B$24,IF(D1354='Напрямки конкурса'!$L$25,'Напрямки конкурса'!$B$25,IF(D1354='Напрямки конкурса'!$L$26,'Напрямки конкурса'!$B$26,IF(D1354='Напрямки конкурса'!$L$27,'Напрямки конкурса'!$B$27,IF(D1354='Напрямки конкурса'!$L$28,'Напрямки конкурса'!$B$28,"")))))))))))))))))))))))))))</f>
        <v/>
      </c>
      <c r="C1354" s="59" t="str">
        <f>IF(D1354='Напрямки конкурса'!$L$2,'Напрямки конкурса'!$K$2,IF(D1354='Напрямки конкурса'!$L$3,'Напрямки конкурса'!$K$3,IF(D1354='Напрямки конкурса'!$L$4,'Напрямки конкурса'!$K$4,IF(D1354='Напрямки конкурса'!$L$5,'Напрямки конкурса'!$K$5,IF(D1354='Напрямки конкурса'!$L$6,'Напрямки конкурса'!$K$6,IF(D1354='Напрямки конкурса'!$L$7,'Напрямки конкурса'!$K$7,IF(D1354='Напрямки конкурса'!$L$8,'Напрямки конкурса'!$K$8,IF(D1354='Напрямки конкурса'!$L$9,'Напрямки конкурса'!$K$9,IF(D1354='Напрямки конкурса'!$L$10,'Напрямки конкурса'!$K$10,IF(D1354='Напрямки конкурса'!$L$11,'Напрямки конкурса'!$K$11,IF(D1354='Напрямки конкурса'!$L$12,'Напрямки конкурса'!$K$12,IF(D1354='Напрямки конкурса'!$L$13,'Напрямки конкурса'!$K$13,IF(D1354='Напрямки конкурса'!$L$14,'Напрямки конкурса'!$K$14,IF(D1354='Напрямки конкурса'!$L$15,'Напрямки конкурса'!$K$15,IF(D1354='Напрямки конкурса'!$L$16,'Напрямки конкурса'!$K$16,IF(D1354='Напрямки конкурса'!$L$17,'Напрямки конкурса'!$K$17,IF(D1354='Напрямки конкурса'!$L$18,'Напрямки конкурса'!$K$18,IF(D1354='Напрямки конкурса'!$L$19,'Напрямки конкурса'!$K$19,IF(D1354='Напрямки конкурса'!$L$20,'Напрямки конкурса'!$K$20,IF(D1354='Напрямки конкурса'!$L$21,'Напрямки конкурса'!$K$21,IF(D1354='Напрямки конкурса'!$L$22,'Напрямки конкурса'!$K$22,IF(D1354='Напрямки конкурса'!$L$23,'Напрямки конкурса'!$K$23,IF(D1354='Напрямки конкурса'!$L$24,'Напрямки конкурса'!$K$24,IF(D1354='Напрямки конкурса'!$L$25,'Напрямки конкурса'!$K$25,IF(D1354='Напрямки конкурса'!$L$26,'Напрямки конкурса'!$K$26,IF(D1354='Напрямки конкурса'!$L$27,'Напрямки конкурса'!$K$27,IF(D1354='Напрямки конкурса'!$L$28,'Напрямки конкурса'!$K$28,"")))))))))))))))))))))))))))</f>
        <v/>
      </c>
      <c r="D1354" s="50"/>
      <c r="E1354" s="171"/>
      <c r="F1354" s="171"/>
      <c r="G1354" s="171"/>
      <c r="H1354" s="150" t="str">
        <f>IF(I1354='Категорія витрат'!$B$2,'Категорія витрат'!$A$2,IF(I1354='Категорія витрат'!$B$3,'Категорія витрат'!$A$3,IF(I1354='Категорія витрат'!$B$4,'Категорія витрат'!$A$4,IF(I1354='Категорія витрат'!$B$5,'Категорія витрат'!$A$5,IF(I1354='Категорія витрат'!$B$6,'Категорія витрат'!$A$6,IF(I1354='Категорія витрат'!$B$7,'Категорія витрат'!$A$7,IF(I1354='Категорія витрат'!$B$8,'Категорія витрат'!$A$8,IF(I1354='Категорія витрат'!$B$9,'Категорія витрат'!$A$9,IF(I1354='Категорія витрат'!$B$10,'Категорія витрат'!$A$10,IF(I1354='Категорія витрат'!$B$11,'Категорія витрат'!$A$11,IF(I1354='Категорія витрат'!$B$12,'Категорія витрат'!$A$12,IF(I1354='Категорія витрат'!$B$13,'Категорія витрат'!$A$13,IF(I1354='Категорія витрат'!$B$14,'Категорія витрат'!$A$14,IF(I1354='Категорія витрат'!$B$15,'Категорія витрат'!$A$15,IF(I1354='Категорія витрат'!$B$16,'Категорія витрат'!$A$16,IF(I1354='Категорія витрат'!$B$17,'Категорія витрат'!$A$17,IF(I1354='Категорія витрат'!$B$18,'Категорія витрат'!$A$18,IF(I1354='Категорія витрат'!$B$19,'Категорія витрат'!$A$19,IF(I1354='Категорія витрат'!$B$20,'Категорія витрат'!$A$20,IF(I1354='Категорія витрат'!$B$21,'Категорія витрат'!$A$21,IF(I1354='Категорія витрат'!$B$22,'Категорія витрат'!$A$22,IF(I1354='Категорія витрат'!$B$23,'Категорія витрат'!$A$23,IF(I1354='Категорія витрат'!$B$24,'Категорія витрат'!$A$24,IF(I1354='Категорія витрат'!$B$25,'Категорія витрат'!$A$25,IF(I1354='Категорія витрат'!$B$26,'Категорія витрат'!$A$26,IF(I1354='Категорія витрат'!$B$27,'Категорія витрат'!$A$27,IF(I1354='Категорія витрат'!$B$28,'Категорія витрат'!$A$28,IF(I1354='Категорія витрат'!$B$29,'Категорія витрат'!$A$29,IF(I1354='Категорія витрат'!$B$30,'Категорія витрат'!$A$30,"")))))))))))))))))))))))))))))</f>
        <v/>
      </c>
      <c r="I1354" s="174"/>
      <c r="J1354" s="173"/>
      <c r="K1354" s="176"/>
      <c r="L1354" s="87">
        <f t="shared" si="655"/>
        <v>0</v>
      </c>
      <c r="M1354" s="176"/>
      <c r="N1354" s="178"/>
      <c r="O1354" s="171"/>
      <c r="P1354" s="159">
        <f>IF(J1354='Категорія витрат'!$F$2,ROUND('Додаток 3._Бюджет детальний ПР'!O1354*0.3676,2),IF(J1354='Категорія витрат'!$F$3,ROUND('Додаток 3._Бюджет детальний ПР'!O1354*0.347,2),IF(J1354='Категорія витрат'!$F$4,ROUND('Додаток 3._Бюджет детальний ПР'!O1354*0.347,2),IF(J1354='Категорія витрат'!$F$7,ROUND('Додаток 3._Бюджет детальний ПР'!O1354*0.0841,2),0))))</f>
        <v>0</v>
      </c>
      <c r="Q1354" s="153">
        <f t="shared" si="630"/>
        <v>0</v>
      </c>
      <c r="R1354" s="181"/>
      <c r="S1354" s="181"/>
      <c r="T1354" s="181"/>
      <c r="U1354" s="181"/>
      <c r="V1354" s="181"/>
      <c r="W1354" s="181"/>
      <c r="X1354" s="181"/>
      <c r="Y1354" s="181"/>
      <c r="Z1354" s="181"/>
      <c r="AA1354" s="181"/>
      <c r="AB1354" s="181"/>
      <c r="AC1354" s="181"/>
      <c r="AD1354" s="48">
        <f t="shared" si="631"/>
        <v>0</v>
      </c>
      <c r="AE1354" s="48">
        <f t="shared" si="632"/>
        <v>0</v>
      </c>
      <c r="AF1354" s="48">
        <f t="shared" si="633"/>
        <v>0</v>
      </c>
      <c r="AG1354" s="48">
        <f t="shared" si="634"/>
        <v>0</v>
      </c>
      <c r="AH1354" s="48">
        <f t="shared" si="635"/>
        <v>0</v>
      </c>
      <c r="AI1354" s="48">
        <f t="shared" si="636"/>
        <v>0</v>
      </c>
      <c r="AJ1354" s="48">
        <f t="shared" si="637"/>
        <v>0</v>
      </c>
      <c r="AK1354" s="48">
        <f t="shared" si="638"/>
        <v>0</v>
      </c>
      <c r="AL1354" s="181"/>
      <c r="AM1354" s="181"/>
      <c r="AN1354" s="77"/>
      <c r="AO1354" s="176"/>
      <c r="AP1354" s="87">
        <f t="shared" si="656"/>
        <v>0</v>
      </c>
      <c r="AQ1354" s="176"/>
      <c r="AR1354" s="178"/>
      <c r="AS1354" s="171"/>
      <c r="AT1354" s="159">
        <f>IF(J1354='Категорія витрат'!$F$2,ROUND('Додаток 3._Бюджет детальний ПР'!AS1354*0.3676,2),IF(J1354='Категорія витрат'!$F$3,ROUND('Додаток 3._Бюджет детальний ПР'!AS1354*0.347,2),IF(J1354='Категорія витрат'!$F$4,ROUND('Додаток 3._Бюджет детальний ПР'!AS1354*0.347,2),IF(J1354='Категорія витрат'!$F$7,ROUND('Додаток 3._Бюджет детальний ПР'!AS1354*0.0841,2),0))))</f>
        <v>0</v>
      </c>
      <c r="AU1354" s="153">
        <f t="shared" si="657"/>
        <v>0</v>
      </c>
      <c r="AV1354" s="181"/>
      <c r="AW1354" s="181"/>
      <c r="AX1354" s="181"/>
      <c r="AY1354" s="181"/>
      <c r="AZ1354" s="181"/>
      <c r="BA1354" s="181"/>
      <c r="BB1354" s="181"/>
      <c r="BC1354" s="181"/>
      <c r="BD1354" s="181"/>
      <c r="BE1354" s="181"/>
      <c r="BF1354" s="181"/>
      <c r="BG1354" s="181"/>
      <c r="BH1354" s="48">
        <f t="shared" si="639"/>
        <v>0</v>
      </c>
      <c r="BI1354" s="48">
        <f t="shared" si="640"/>
        <v>0</v>
      </c>
      <c r="BJ1354" s="48">
        <f t="shared" si="641"/>
        <v>0</v>
      </c>
      <c r="BK1354" s="48">
        <f t="shared" si="642"/>
        <v>0</v>
      </c>
      <c r="BL1354" s="48">
        <f t="shared" si="643"/>
        <v>0</v>
      </c>
      <c r="BM1354" s="48">
        <f t="shared" si="644"/>
        <v>0</v>
      </c>
      <c r="BN1354" s="48">
        <f t="shared" si="645"/>
        <v>0</v>
      </c>
      <c r="BO1354" s="48">
        <f t="shared" si="646"/>
        <v>0</v>
      </c>
      <c r="BP1354" s="181"/>
      <c r="BQ1354" s="181"/>
      <c r="BR1354" s="191"/>
      <c r="BS1354" s="176"/>
      <c r="BT1354" s="87">
        <f t="shared" si="658"/>
        <v>0</v>
      </c>
      <c r="BU1354" s="176"/>
      <c r="BV1354" s="178"/>
      <c r="BW1354" s="171"/>
      <c r="BX1354" s="159">
        <f>IF(J1354='Категорія витрат'!$F$2,ROUND('Додаток 3._Бюджет детальний ПР'!BW1354*0.3676,2),IF(J1354='Категорія витрат'!$F$3,ROUND('Додаток 3._Бюджет детальний ПР'!BW1354*0.347,2),IF(J1354='Категорія витрат'!$F$4,ROUND('Додаток 3._Бюджет детальний ПР'!BW1354*0.347,2),IF(J1354='Категорія витрат'!$F$7,ROUND('Додаток 3._Бюджет детальний ПР'!BW1354*0.0841,2),0))))</f>
        <v>0</v>
      </c>
      <c r="BY1354" s="153">
        <f t="shared" si="659"/>
        <v>0</v>
      </c>
      <c r="BZ1354" s="181"/>
      <c r="CA1354" s="181"/>
      <c r="CB1354" s="181"/>
      <c r="CC1354" s="181"/>
      <c r="CD1354" s="181"/>
      <c r="CE1354" s="181"/>
      <c r="CF1354" s="181"/>
      <c r="CG1354" s="181"/>
      <c r="CH1354" s="181"/>
      <c r="CI1354" s="181"/>
      <c r="CJ1354" s="181"/>
      <c r="CK1354" s="181"/>
      <c r="CL1354" s="48">
        <f t="shared" si="647"/>
        <v>0</v>
      </c>
      <c r="CM1354" s="48">
        <f t="shared" si="648"/>
        <v>0</v>
      </c>
      <c r="CN1354" s="48">
        <f t="shared" si="649"/>
        <v>0</v>
      </c>
      <c r="CO1354" s="48">
        <f t="shared" si="650"/>
        <v>0</v>
      </c>
      <c r="CP1354" s="48">
        <f t="shared" si="651"/>
        <v>0</v>
      </c>
      <c r="CQ1354" s="48">
        <f t="shared" si="652"/>
        <v>0</v>
      </c>
      <c r="CR1354" s="48">
        <f t="shared" si="653"/>
        <v>0</v>
      </c>
      <c r="CS1354" s="48">
        <f t="shared" si="654"/>
        <v>0</v>
      </c>
      <c r="CT1354" s="181"/>
      <c r="CU1354" s="181"/>
    </row>
    <row r="1355" spans="1:99" ht="20.100000000000001" customHeight="1" x14ac:dyDescent="0.25">
      <c r="A1355" s="58">
        <v>1351</v>
      </c>
      <c r="B1355" s="58" t="str">
        <f>IF(D1355='Напрямки конкурса'!$L$2,'Напрямки конкурса'!$B$2,IF(D1355='Напрямки конкурса'!$L$3,'Напрямки конкурса'!$B$3,IF(D1355='Напрямки конкурса'!$L$4,'Напрямки конкурса'!$B$4,IF(D1355='Напрямки конкурса'!$L$5,'Напрямки конкурса'!$B$5,IF(D1355='Напрямки конкурса'!$L$6,'Напрямки конкурса'!$B$6,IF(D1355='Напрямки конкурса'!$L$7,'Напрямки конкурса'!$B$7,IF(D1355='Напрямки конкурса'!$L$8,'Напрямки конкурса'!$B$8,IF(D1355='Напрямки конкурса'!$L$9,'Напрямки конкурса'!$B$9,IF(D1355='Напрямки конкурса'!$L$10,'Напрямки конкурса'!$B$10,IF(D1355='Напрямки конкурса'!$L$11,'Напрямки конкурса'!$B$11,IF(D1355='Напрямки конкурса'!$L$12,'Напрямки конкурса'!$B$12,IF(D1355='Напрямки конкурса'!$L$13,'Напрямки конкурса'!$B$13,IF(D1355='Напрямки конкурса'!$L$14,'Напрямки конкурса'!$B$14,IF(D1355='Напрямки конкурса'!$L$15,'Напрямки конкурса'!$B$15,IF(D1355='Напрямки конкурса'!$L$16,'Напрямки конкурса'!$B$16,IF(D1355='Напрямки конкурса'!$L$17,'Напрямки конкурса'!$B$17,IF(D1355='Напрямки конкурса'!$L$18,'Напрямки конкурса'!$B$18,IF(D1355='Напрямки конкурса'!$L$19,'Напрямки конкурса'!$B$19,IF(D1355='Напрямки конкурса'!$L$20,'Напрямки конкурса'!$B$20,IF(D1355='Напрямки конкурса'!$L$21,'Напрямки конкурса'!$B$21,IF(D1355='Напрямки конкурса'!$L$22,'Напрямки конкурса'!$B$22,IF(D1355='Напрямки конкурса'!$L$23,'Напрямки конкурса'!$B$23,IF(D1355='Напрямки конкурса'!$L$24,'Напрямки конкурса'!$B$24,IF(D1355='Напрямки конкурса'!$L$25,'Напрямки конкурса'!$B$25,IF(D1355='Напрямки конкурса'!$L$26,'Напрямки конкурса'!$B$26,IF(D1355='Напрямки конкурса'!$L$27,'Напрямки конкурса'!$B$27,IF(D1355='Напрямки конкурса'!$L$28,'Напрямки конкурса'!$B$28,"")))))))))))))))))))))))))))</f>
        <v/>
      </c>
      <c r="C1355" s="59" t="str">
        <f>IF(D1355='Напрямки конкурса'!$L$2,'Напрямки конкурса'!$K$2,IF(D1355='Напрямки конкурса'!$L$3,'Напрямки конкурса'!$K$3,IF(D1355='Напрямки конкурса'!$L$4,'Напрямки конкурса'!$K$4,IF(D1355='Напрямки конкурса'!$L$5,'Напрямки конкурса'!$K$5,IF(D1355='Напрямки конкурса'!$L$6,'Напрямки конкурса'!$K$6,IF(D1355='Напрямки конкурса'!$L$7,'Напрямки конкурса'!$K$7,IF(D1355='Напрямки конкурса'!$L$8,'Напрямки конкурса'!$K$8,IF(D1355='Напрямки конкурса'!$L$9,'Напрямки конкурса'!$K$9,IF(D1355='Напрямки конкурса'!$L$10,'Напрямки конкурса'!$K$10,IF(D1355='Напрямки конкурса'!$L$11,'Напрямки конкурса'!$K$11,IF(D1355='Напрямки конкурса'!$L$12,'Напрямки конкурса'!$K$12,IF(D1355='Напрямки конкурса'!$L$13,'Напрямки конкурса'!$K$13,IF(D1355='Напрямки конкурса'!$L$14,'Напрямки конкурса'!$K$14,IF(D1355='Напрямки конкурса'!$L$15,'Напрямки конкурса'!$K$15,IF(D1355='Напрямки конкурса'!$L$16,'Напрямки конкурса'!$K$16,IF(D1355='Напрямки конкурса'!$L$17,'Напрямки конкурса'!$K$17,IF(D1355='Напрямки конкурса'!$L$18,'Напрямки конкурса'!$K$18,IF(D1355='Напрямки конкурса'!$L$19,'Напрямки конкурса'!$K$19,IF(D1355='Напрямки конкурса'!$L$20,'Напрямки конкурса'!$K$20,IF(D1355='Напрямки конкурса'!$L$21,'Напрямки конкурса'!$K$21,IF(D1355='Напрямки конкурса'!$L$22,'Напрямки конкурса'!$K$22,IF(D1355='Напрямки конкурса'!$L$23,'Напрямки конкурса'!$K$23,IF(D1355='Напрямки конкурса'!$L$24,'Напрямки конкурса'!$K$24,IF(D1355='Напрямки конкурса'!$L$25,'Напрямки конкурса'!$K$25,IF(D1355='Напрямки конкурса'!$L$26,'Напрямки конкурса'!$K$26,IF(D1355='Напрямки конкурса'!$L$27,'Напрямки конкурса'!$K$27,IF(D1355='Напрямки конкурса'!$L$28,'Напрямки конкурса'!$K$28,"")))))))))))))))))))))))))))</f>
        <v/>
      </c>
      <c r="D1355" s="50"/>
      <c r="E1355" s="171"/>
      <c r="F1355" s="171"/>
      <c r="G1355" s="171"/>
      <c r="H1355" s="150" t="str">
        <f>IF(I1355='Категорія витрат'!$B$2,'Категорія витрат'!$A$2,IF(I1355='Категорія витрат'!$B$3,'Категорія витрат'!$A$3,IF(I1355='Категорія витрат'!$B$4,'Категорія витрат'!$A$4,IF(I1355='Категорія витрат'!$B$5,'Категорія витрат'!$A$5,IF(I1355='Категорія витрат'!$B$6,'Категорія витрат'!$A$6,IF(I1355='Категорія витрат'!$B$7,'Категорія витрат'!$A$7,IF(I1355='Категорія витрат'!$B$8,'Категорія витрат'!$A$8,IF(I1355='Категорія витрат'!$B$9,'Категорія витрат'!$A$9,IF(I1355='Категорія витрат'!$B$10,'Категорія витрат'!$A$10,IF(I1355='Категорія витрат'!$B$11,'Категорія витрат'!$A$11,IF(I1355='Категорія витрат'!$B$12,'Категорія витрат'!$A$12,IF(I1355='Категорія витрат'!$B$13,'Категорія витрат'!$A$13,IF(I1355='Категорія витрат'!$B$14,'Категорія витрат'!$A$14,IF(I1355='Категорія витрат'!$B$15,'Категорія витрат'!$A$15,IF(I1355='Категорія витрат'!$B$16,'Категорія витрат'!$A$16,IF(I1355='Категорія витрат'!$B$17,'Категорія витрат'!$A$17,IF(I1355='Категорія витрат'!$B$18,'Категорія витрат'!$A$18,IF(I1355='Категорія витрат'!$B$19,'Категорія витрат'!$A$19,IF(I1355='Категорія витрат'!$B$20,'Категорія витрат'!$A$20,IF(I1355='Категорія витрат'!$B$21,'Категорія витрат'!$A$21,IF(I1355='Категорія витрат'!$B$22,'Категорія витрат'!$A$22,IF(I1355='Категорія витрат'!$B$23,'Категорія витрат'!$A$23,IF(I1355='Категорія витрат'!$B$24,'Категорія витрат'!$A$24,IF(I1355='Категорія витрат'!$B$25,'Категорія витрат'!$A$25,IF(I1355='Категорія витрат'!$B$26,'Категорія витрат'!$A$26,IF(I1355='Категорія витрат'!$B$27,'Категорія витрат'!$A$27,IF(I1355='Категорія витрат'!$B$28,'Категорія витрат'!$A$28,IF(I1355='Категорія витрат'!$B$29,'Категорія витрат'!$A$29,IF(I1355='Категорія витрат'!$B$30,'Категорія витрат'!$A$30,"")))))))))))))))))))))))))))))</f>
        <v/>
      </c>
      <c r="I1355" s="174"/>
      <c r="J1355" s="173"/>
      <c r="K1355" s="176"/>
      <c r="L1355" s="87">
        <f t="shared" si="655"/>
        <v>0</v>
      </c>
      <c r="M1355" s="176"/>
      <c r="N1355" s="178"/>
      <c r="O1355" s="171"/>
      <c r="P1355" s="159">
        <f>IF(J1355='Категорія витрат'!$F$2,ROUND('Додаток 3._Бюджет детальний ПР'!O1355*0.3676,2),IF(J1355='Категорія витрат'!$F$3,ROUND('Додаток 3._Бюджет детальний ПР'!O1355*0.347,2),IF(J1355='Категорія витрат'!$F$4,ROUND('Додаток 3._Бюджет детальний ПР'!O1355*0.347,2),IF(J1355='Категорія витрат'!$F$7,ROUND('Додаток 3._Бюджет детальний ПР'!O1355*0.0841,2),0))))</f>
        <v>0</v>
      </c>
      <c r="Q1355" s="153">
        <f t="shared" si="630"/>
        <v>0</v>
      </c>
      <c r="R1355" s="181"/>
      <c r="S1355" s="181"/>
      <c r="T1355" s="181"/>
      <c r="U1355" s="181"/>
      <c r="V1355" s="181"/>
      <c r="W1355" s="181"/>
      <c r="X1355" s="181"/>
      <c r="Y1355" s="181"/>
      <c r="Z1355" s="181"/>
      <c r="AA1355" s="181"/>
      <c r="AB1355" s="181"/>
      <c r="AC1355" s="181"/>
      <c r="AD1355" s="48">
        <f t="shared" si="631"/>
        <v>0</v>
      </c>
      <c r="AE1355" s="48">
        <f t="shared" si="632"/>
        <v>0</v>
      </c>
      <c r="AF1355" s="48">
        <f t="shared" si="633"/>
        <v>0</v>
      </c>
      <c r="AG1355" s="48">
        <f t="shared" si="634"/>
        <v>0</v>
      </c>
      <c r="AH1355" s="48">
        <f t="shared" si="635"/>
        <v>0</v>
      </c>
      <c r="AI1355" s="48">
        <f t="shared" si="636"/>
        <v>0</v>
      </c>
      <c r="AJ1355" s="48">
        <f t="shared" si="637"/>
        <v>0</v>
      </c>
      <c r="AK1355" s="48">
        <f t="shared" si="638"/>
        <v>0</v>
      </c>
      <c r="AL1355" s="181"/>
      <c r="AM1355" s="181"/>
      <c r="AN1355" s="77"/>
      <c r="AO1355" s="176"/>
      <c r="AP1355" s="87">
        <f t="shared" si="656"/>
        <v>0</v>
      </c>
      <c r="AQ1355" s="176"/>
      <c r="AR1355" s="178"/>
      <c r="AS1355" s="171"/>
      <c r="AT1355" s="159">
        <f>IF(J1355='Категорія витрат'!$F$2,ROUND('Додаток 3._Бюджет детальний ПР'!AS1355*0.3676,2),IF(J1355='Категорія витрат'!$F$3,ROUND('Додаток 3._Бюджет детальний ПР'!AS1355*0.347,2),IF(J1355='Категорія витрат'!$F$4,ROUND('Додаток 3._Бюджет детальний ПР'!AS1355*0.347,2),IF(J1355='Категорія витрат'!$F$7,ROUND('Додаток 3._Бюджет детальний ПР'!AS1355*0.0841,2),0))))</f>
        <v>0</v>
      </c>
      <c r="AU1355" s="153">
        <f t="shared" si="657"/>
        <v>0</v>
      </c>
      <c r="AV1355" s="181"/>
      <c r="AW1355" s="181"/>
      <c r="AX1355" s="181"/>
      <c r="AY1355" s="181"/>
      <c r="AZ1355" s="181"/>
      <c r="BA1355" s="181"/>
      <c r="BB1355" s="181"/>
      <c r="BC1355" s="181"/>
      <c r="BD1355" s="181"/>
      <c r="BE1355" s="181"/>
      <c r="BF1355" s="181"/>
      <c r="BG1355" s="181"/>
      <c r="BH1355" s="48">
        <f t="shared" si="639"/>
        <v>0</v>
      </c>
      <c r="BI1355" s="48">
        <f t="shared" si="640"/>
        <v>0</v>
      </c>
      <c r="BJ1355" s="48">
        <f t="shared" si="641"/>
        <v>0</v>
      </c>
      <c r="BK1355" s="48">
        <f t="shared" si="642"/>
        <v>0</v>
      </c>
      <c r="BL1355" s="48">
        <f t="shared" si="643"/>
        <v>0</v>
      </c>
      <c r="BM1355" s="48">
        <f t="shared" si="644"/>
        <v>0</v>
      </c>
      <c r="BN1355" s="48">
        <f t="shared" si="645"/>
        <v>0</v>
      </c>
      <c r="BO1355" s="48">
        <f t="shared" si="646"/>
        <v>0</v>
      </c>
      <c r="BP1355" s="181"/>
      <c r="BQ1355" s="181"/>
      <c r="BR1355" s="191"/>
      <c r="BS1355" s="176"/>
      <c r="BT1355" s="87">
        <f t="shared" si="658"/>
        <v>0</v>
      </c>
      <c r="BU1355" s="176"/>
      <c r="BV1355" s="178"/>
      <c r="BW1355" s="171"/>
      <c r="BX1355" s="159">
        <f>IF(J1355='Категорія витрат'!$F$2,ROUND('Додаток 3._Бюджет детальний ПР'!BW1355*0.3676,2),IF(J1355='Категорія витрат'!$F$3,ROUND('Додаток 3._Бюджет детальний ПР'!BW1355*0.347,2),IF(J1355='Категорія витрат'!$F$4,ROUND('Додаток 3._Бюджет детальний ПР'!BW1355*0.347,2),IF(J1355='Категорія витрат'!$F$7,ROUND('Додаток 3._Бюджет детальний ПР'!BW1355*0.0841,2),0))))</f>
        <v>0</v>
      </c>
      <c r="BY1355" s="153">
        <f t="shared" si="659"/>
        <v>0</v>
      </c>
      <c r="BZ1355" s="181"/>
      <c r="CA1355" s="181"/>
      <c r="CB1355" s="181"/>
      <c r="CC1355" s="181"/>
      <c r="CD1355" s="181"/>
      <c r="CE1355" s="181"/>
      <c r="CF1355" s="181"/>
      <c r="CG1355" s="181"/>
      <c r="CH1355" s="181"/>
      <c r="CI1355" s="181"/>
      <c r="CJ1355" s="181"/>
      <c r="CK1355" s="181"/>
      <c r="CL1355" s="48">
        <f t="shared" si="647"/>
        <v>0</v>
      </c>
      <c r="CM1355" s="48">
        <f t="shared" si="648"/>
        <v>0</v>
      </c>
      <c r="CN1355" s="48">
        <f t="shared" si="649"/>
        <v>0</v>
      </c>
      <c r="CO1355" s="48">
        <f t="shared" si="650"/>
        <v>0</v>
      </c>
      <c r="CP1355" s="48">
        <f t="shared" si="651"/>
        <v>0</v>
      </c>
      <c r="CQ1355" s="48">
        <f t="shared" si="652"/>
        <v>0</v>
      </c>
      <c r="CR1355" s="48">
        <f t="shared" si="653"/>
        <v>0</v>
      </c>
      <c r="CS1355" s="48">
        <f t="shared" si="654"/>
        <v>0</v>
      </c>
      <c r="CT1355" s="181"/>
      <c r="CU1355" s="181"/>
    </row>
    <row r="1356" spans="1:99" ht="20.100000000000001" customHeight="1" x14ac:dyDescent="0.25">
      <c r="A1356" s="58">
        <v>1352</v>
      </c>
      <c r="B1356" s="58" t="str">
        <f>IF(D1356='Напрямки конкурса'!$L$2,'Напрямки конкурса'!$B$2,IF(D1356='Напрямки конкурса'!$L$3,'Напрямки конкурса'!$B$3,IF(D1356='Напрямки конкурса'!$L$4,'Напрямки конкурса'!$B$4,IF(D1356='Напрямки конкурса'!$L$5,'Напрямки конкурса'!$B$5,IF(D1356='Напрямки конкурса'!$L$6,'Напрямки конкурса'!$B$6,IF(D1356='Напрямки конкурса'!$L$7,'Напрямки конкурса'!$B$7,IF(D1356='Напрямки конкурса'!$L$8,'Напрямки конкурса'!$B$8,IF(D1356='Напрямки конкурса'!$L$9,'Напрямки конкурса'!$B$9,IF(D1356='Напрямки конкурса'!$L$10,'Напрямки конкурса'!$B$10,IF(D1356='Напрямки конкурса'!$L$11,'Напрямки конкурса'!$B$11,IF(D1356='Напрямки конкурса'!$L$12,'Напрямки конкурса'!$B$12,IF(D1356='Напрямки конкурса'!$L$13,'Напрямки конкурса'!$B$13,IF(D1356='Напрямки конкурса'!$L$14,'Напрямки конкурса'!$B$14,IF(D1356='Напрямки конкурса'!$L$15,'Напрямки конкурса'!$B$15,IF(D1356='Напрямки конкурса'!$L$16,'Напрямки конкурса'!$B$16,IF(D1356='Напрямки конкурса'!$L$17,'Напрямки конкурса'!$B$17,IF(D1356='Напрямки конкурса'!$L$18,'Напрямки конкурса'!$B$18,IF(D1356='Напрямки конкурса'!$L$19,'Напрямки конкурса'!$B$19,IF(D1356='Напрямки конкурса'!$L$20,'Напрямки конкурса'!$B$20,IF(D1356='Напрямки конкурса'!$L$21,'Напрямки конкурса'!$B$21,IF(D1356='Напрямки конкурса'!$L$22,'Напрямки конкурса'!$B$22,IF(D1356='Напрямки конкурса'!$L$23,'Напрямки конкурса'!$B$23,IF(D1356='Напрямки конкурса'!$L$24,'Напрямки конкурса'!$B$24,IF(D1356='Напрямки конкурса'!$L$25,'Напрямки конкурса'!$B$25,IF(D1356='Напрямки конкурса'!$L$26,'Напрямки конкурса'!$B$26,IF(D1356='Напрямки конкурса'!$L$27,'Напрямки конкурса'!$B$27,IF(D1356='Напрямки конкурса'!$L$28,'Напрямки конкурса'!$B$28,"")))))))))))))))))))))))))))</f>
        <v/>
      </c>
      <c r="C1356" s="59" t="str">
        <f>IF(D1356='Напрямки конкурса'!$L$2,'Напрямки конкурса'!$K$2,IF(D1356='Напрямки конкурса'!$L$3,'Напрямки конкурса'!$K$3,IF(D1356='Напрямки конкурса'!$L$4,'Напрямки конкурса'!$K$4,IF(D1356='Напрямки конкурса'!$L$5,'Напрямки конкурса'!$K$5,IF(D1356='Напрямки конкурса'!$L$6,'Напрямки конкурса'!$K$6,IF(D1356='Напрямки конкурса'!$L$7,'Напрямки конкурса'!$K$7,IF(D1356='Напрямки конкурса'!$L$8,'Напрямки конкурса'!$K$8,IF(D1356='Напрямки конкурса'!$L$9,'Напрямки конкурса'!$K$9,IF(D1356='Напрямки конкурса'!$L$10,'Напрямки конкурса'!$K$10,IF(D1356='Напрямки конкурса'!$L$11,'Напрямки конкурса'!$K$11,IF(D1356='Напрямки конкурса'!$L$12,'Напрямки конкурса'!$K$12,IF(D1356='Напрямки конкурса'!$L$13,'Напрямки конкурса'!$K$13,IF(D1356='Напрямки конкурса'!$L$14,'Напрямки конкурса'!$K$14,IF(D1356='Напрямки конкурса'!$L$15,'Напрямки конкурса'!$K$15,IF(D1356='Напрямки конкурса'!$L$16,'Напрямки конкурса'!$K$16,IF(D1356='Напрямки конкурса'!$L$17,'Напрямки конкурса'!$K$17,IF(D1356='Напрямки конкурса'!$L$18,'Напрямки конкурса'!$K$18,IF(D1356='Напрямки конкурса'!$L$19,'Напрямки конкурса'!$K$19,IF(D1356='Напрямки конкурса'!$L$20,'Напрямки конкурса'!$K$20,IF(D1356='Напрямки конкурса'!$L$21,'Напрямки конкурса'!$K$21,IF(D1356='Напрямки конкурса'!$L$22,'Напрямки конкурса'!$K$22,IF(D1356='Напрямки конкурса'!$L$23,'Напрямки конкурса'!$K$23,IF(D1356='Напрямки конкурса'!$L$24,'Напрямки конкурса'!$K$24,IF(D1356='Напрямки конкурса'!$L$25,'Напрямки конкурса'!$K$25,IF(D1356='Напрямки конкурса'!$L$26,'Напрямки конкурса'!$K$26,IF(D1356='Напрямки конкурса'!$L$27,'Напрямки конкурса'!$K$27,IF(D1356='Напрямки конкурса'!$L$28,'Напрямки конкурса'!$K$28,"")))))))))))))))))))))))))))</f>
        <v/>
      </c>
      <c r="D1356" s="50"/>
      <c r="E1356" s="171"/>
      <c r="F1356" s="171"/>
      <c r="G1356" s="171"/>
      <c r="H1356" s="150" t="str">
        <f>IF(I1356='Категорія витрат'!$B$2,'Категорія витрат'!$A$2,IF(I1356='Категорія витрат'!$B$3,'Категорія витрат'!$A$3,IF(I1356='Категорія витрат'!$B$4,'Категорія витрат'!$A$4,IF(I1356='Категорія витрат'!$B$5,'Категорія витрат'!$A$5,IF(I1356='Категорія витрат'!$B$6,'Категорія витрат'!$A$6,IF(I1356='Категорія витрат'!$B$7,'Категорія витрат'!$A$7,IF(I1356='Категорія витрат'!$B$8,'Категорія витрат'!$A$8,IF(I1356='Категорія витрат'!$B$9,'Категорія витрат'!$A$9,IF(I1356='Категорія витрат'!$B$10,'Категорія витрат'!$A$10,IF(I1356='Категорія витрат'!$B$11,'Категорія витрат'!$A$11,IF(I1356='Категорія витрат'!$B$12,'Категорія витрат'!$A$12,IF(I1356='Категорія витрат'!$B$13,'Категорія витрат'!$A$13,IF(I1356='Категорія витрат'!$B$14,'Категорія витрат'!$A$14,IF(I1356='Категорія витрат'!$B$15,'Категорія витрат'!$A$15,IF(I1356='Категорія витрат'!$B$16,'Категорія витрат'!$A$16,IF(I1356='Категорія витрат'!$B$17,'Категорія витрат'!$A$17,IF(I1356='Категорія витрат'!$B$18,'Категорія витрат'!$A$18,IF(I1356='Категорія витрат'!$B$19,'Категорія витрат'!$A$19,IF(I1356='Категорія витрат'!$B$20,'Категорія витрат'!$A$20,IF(I1356='Категорія витрат'!$B$21,'Категорія витрат'!$A$21,IF(I1356='Категорія витрат'!$B$22,'Категорія витрат'!$A$22,IF(I1356='Категорія витрат'!$B$23,'Категорія витрат'!$A$23,IF(I1356='Категорія витрат'!$B$24,'Категорія витрат'!$A$24,IF(I1356='Категорія витрат'!$B$25,'Категорія витрат'!$A$25,IF(I1356='Категорія витрат'!$B$26,'Категорія витрат'!$A$26,IF(I1356='Категорія витрат'!$B$27,'Категорія витрат'!$A$27,IF(I1356='Категорія витрат'!$B$28,'Категорія витрат'!$A$28,IF(I1356='Категорія витрат'!$B$29,'Категорія витрат'!$A$29,IF(I1356='Категорія витрат'!$B$30,'Категорія витрат'!$A$30,"")))))))))))))))))))))))))))))</f>
        <v/>
      </c>
      <c r="I1356" s="174"/>
      <c r="J1356" s="173"/>
      <c r="K1356" s="176"/>
      <c r="L1356" s="87">
        <f t="shared" si="655"/>
        <v>0</v>
      </c>
      <c r="M1356" s="176"/>
      <c r="N1356" s="178"/>
      <c r="O1356" s="171"/>
      <c r="P1356" s="159">
        <f>IF(J1356='Категорія витрат'!$F$2,ROUND('Додаток 3._Бюджет детальний ПР'!O1356*0.3676,2),IF(J1356='Категорія витрат'!$F$3,ROUND('Додаток 3._Бюджет детальний ПР'!O1356*0.347,2),IF(J1356='Категорія витрат'!$F$4,ROUND('Додаток 3._Бюджет детальний ПР'!O1356*0.347,2),IF(J1356='Категорія витрат'!$F$7,ROUND('Додаток 3._Бюджет детальний ПР'!O1356*0.0841,2),0))))</f>
        <v>0</v>
      </c>
      <c r="Q1356" s="153">
        <f t="shared" si="630"/>
        <v>0</v>
      </c>
      <c r="R1356" s="181"/>
      <c r="S1356" s="181"/>
      <c r="T1356" s="181"/>
      <c r="U1356" s="181"/>
      <c r="V1356" s="181"/>
      <c r="W1356" s="181"/>
      <c r="X1356" s="181"/>
      <c r="Y1356" s="181"/>
      <c r="Z1356" s="181"/>
      <c r="AA1356" s="181"/>
      <c r="AB1356" s="181"/>
      <c r="AC1356" s="181"/>
      <c r="AD1356" s="48">
        <f t="shared" si="631"/>
        <v>0</v>
      </c>
      <c r="AE1356" s="48">
        <f t="shared" si="632"/>
        <v>0</v>
      </c>
      <c r="AF1356" s="48">
        <f t="shared" si="633"/>
        <v>0</v>
      </c>
      <c r="AG1356" s="48">
        <f t="shared" si="634"/>
        <v>0</v>
      </c>
      <c r="AH1356" s="48">
        <f t="shared" si="635"/>
        <v>0</v>
      </c>
      <c r="AI1356" s="48">
        <f t="shared" si="636"/>
        <v>0</v>
      </c>
      <c r="AJ1356" s="48">
        <f t="shared" si="637"/>
        <v>0</v>
      </c>
      <c r="AK1356" s="48">
        <f t="shared" si="638"/>
        <v>0</v>
      </c>
      <c r="AL1356" s="181"/>
      <c r="AM1356" s="181"/>
      <c r="AN1356" s="77"/>
      <c r="AO1356" s="176"/>
      <c r="AP1356" s="87">
        <f t="shared" si="656"/>
        <v>0</v>
      </c>
      <c r="AQ1356" s="176"/>
      <c r="AR1356" s="178"/>
      <c r="AS1356" s="171"/>
      <c r="AT1356" s="159">
        <f>IF(J1356='Категорія витрат'!$F$2,ROUND('Додаток 3._Бюджет детальний ПР'!AS1356*0.3676,2),IF(J1356='Категорія витрат'!$F$3,ROUND('Додаток 3._Бюджет детальний ПР'!AS1356*0.347,2),IF(J1356='Категорія витрат'!$F$4,ROUND('Додаток 3._Бюджет детальний ПР'!AS1356*0.347,2),IF(J1356='Категорія витрат'!$F$7,ROUND('Додаток 3._Бюджет детальний ПР'!AS1356*0.0841,2),0))))</f>
        <v>0</v>
      </c>
      <c r="AU1356" s="153">
        <f t="shared" si="657"/>
        <v>0</v>
      </c>
      <c r="AV1356" s="181"/>
      <c r="AW1356" s="181"/>
      <c r="AX1356" s="181"/>
      <c r="AY1356" s="181"/>
      <c r="AZ1356" s="181"/>
      <c r="BA1356" s="181"/>
      <c r="BB1356" s="181"/>
      <c r="BC1356" s="181"/>
      <c r="BD1356" s="181"/>
      <c r="BE1356" s="181"/>
      <c r="BF1356" s="181"/>
      <c r="BG1356" s="181"/>
      <c r="BH1356" s="48">
        <f t="shared" si="639"/>
        <v>0</v>
      </c>
      <c r="BI1356" s="48">
        <f t="shared" si="640"/>
        <v>0</v>
      </c>
      <c r="BJ1356" s="48">
        <f t="shared" si="641"/>
        <v>0</v>
      </c>
      <c r="BK1356" s="48">
        <f t="shared" si="642"/>
        <v>0</v>
      </c>
      <c r="BL1356" s="48">
        <f t="shared" si="643"/>
        <v>0</v>
      </c>
      <c r="BM1356" s="48">
        <f t="shared" si="644"/>
        <v>0</v>
      </c>
      <c r="BN1356" s="48">
        <f t="shared" si="645"/>
        <v>0</v>
      </c>
      <c r="BO1356" s="48">
        <f t="shared" si="646"/>
        <v>0</v>
      </c>
      <c r="BP1356" s="181"/>
      <c r="BQ1356" s="181"/>
      <c r="BR1356" s="191"/>
      <c r="BS1356" s="176"/>
      <c r="BT1356" s="87">
        <f t="shared" si="658"/>
        <v>0</v>
      </c>
      <c r="BU1356" s="176"/>
      <c r="BV1356" s="178"/>
      <c r="BW1356" s="171"/>
      <c r="BX1356" s="159">
        <f>IF(J1356='Категорія витрат'!$F$2,ROUND('Додаток 3._Бюджет детальний ПР'!BW1356*0.3676,2),IF(J1356='Категорія витрат'!$F$3,ROUND('Додаток 3._Бюджет детальний ПР'!BW1356*0.347,2),IF(J1356='Категорія витрат'!$F$4,ROUND('Додаток 3._Бюджет детальний ПР'!BW1356*0.347,2),IF(J1356='Категорія витрат'!$F$7,ROUND('Додаток 3._Бюджет детальний ПР'!BW1356*0.0841,2),0))))</f>
        <v>0</v>
      </c>
      <c r="BY1356" s="153">
        <f t="shared" si="659"/>
        <v>0</v>
      </c>
      <c r="BZ1356" s="181"/>
      <c r="CA1356" s="181"/>
      <c r="CB1356" s="181"/>
      <c r="CC1356" s="181"/>
      <c r="CD1356" s="181"/>
      <c r="CE1356" s="181"/>
      <c r="CF1356" s="181"/>
      <c r="CG1356" s="181"/>
      <c r="CH1356" s="181"/>
      <c r="CI1356" s="181"/>
      <c r="CJ1356" s="181"/>
      <c r="CK1356" s="181"/>
      <c r="CL1356" s="48">
        <f t="shared" si="647"/>
        <v>0</v>
      </c>
      <c r="CM1356" s="48">
        <f t="shared" si="648"/>
        <v>0</v>
      </c>
      <c r="CN1356" s="48">
        <f t="shared" si="649"/>
        <v>0</v>
      </c>
      <c r="CO1356" s="48">
        <f t="shared" si="650"/>
        <v>0</v>
      </c>
      <c r="CP1356" s="48">
        <f t="shared" si="651"/>
        <v>0</v>
      </c>
      <c r="CQ1356" s="48">
        <f t="shared" si="652"/>
        <v>0</v>
      </c>
      <c r="CR1356" s="48">
        <f t="shared" si="653"/>
        <v>0</v>
      </c>
      <c r="CS1356" s="48">
        <f t="shared" si="654"/>
        <v>0</v>
      </c>
      <c r="CT1356" s="181"/>
      <c r="CU1356" s="181"/>
    </row>
    <row r="1357" spans="1:99" ht="20.100000000000001" customHeight="1" x14ac:dyDescent="0.25">
      <c r="A1357" s="58">
        <v>1353</v>
      </c>
      <c r="B1357" s="58" t="str">
        <f>IF(D1357='Напрямки конкурса'!$L$2,'Напрямки конкурса'!$B$2,IF(D1357='Напрямки конкурса'!$L$3,'Напрямки конкурса'!$B$3,IF(D1357='Напрямки конкурса'!$L$4,'Напрямки конкурса'!$B$4,IF(D1357='Напрямки конкурса'!$L$5,'Напрямки конкурса'!$B$5,IF(D1357='Напрямки конкурса'!$L$6,'Напрямки конкурса'!$B$6,IF(D1357='Напрямки конкурса'!$L$7,'Напрямки конкурса'!$B$7,IF(D1357='Напрямки конкурса'!$L$8,'Напрямки конкурса'!$B$8,IF(D1357='Напрямки конкурса'!$L$9,'Напрямки конкурса'!$B$9,IF(D1357='Напрямки конкурса'!$L$10,'Напрямки конкурса'!$B$10,IF(D1357='Напрямки конкурса'!$L$11,'Напрямки конкурса'!$B$11,IF(D1357='Напрямки конкурса'!$L$12,'Напрямки конкурса'!$B$12,IF(D1357='Напрямки конкурса'!$L$13,'Напрямки конкурса'!$B$13,IF(D1357='Напрямки конкурса'!$L$14,'Напрямки конкурса'!$B$14,IF(D1357='Напрямки конкурса'!$L$15,'Напрямки конкурса'!$B$15,IF(D1357='Напрямки конкурса'!$L$16,'Напрямки конкурса'!$B$16,IF(D1357='Напрямки конкурса'!$L$17,'Напрямки конкурса'!$B$17,IF(D1357='Напрямки конкурса'!$L$18,'Напрямки конкурса'!$B$18,IF(D1357='Напрямки конкурса'!$L$19,'Напрямки конкурса'!$B$19,IF(D1357='Напрямки конкурса'!$L$20,'Напрямки конкурса'!$B$20,IF(D1357='Напрямки конкурса'!$L$21,'Напрямки конкурса'!$B$21,IF(D1357='Напрямки конкурса'!$L$22,'Напрямки конкурса'!$B$22,IF(D1357='Напрямки конкурса'!$L$23,'Напрямки конкурса'!$B$23,IF(D1357='Напрямки конкурса'!$L$24,'Напрямки конкурса'!$B$24,IF(D1357='Напрямки конкурса'!$L$25,'Напрямки конкурса'!$B$25,IF(D1357='Напрямки конкурса'!$L$26,'Напрямки конкурса'!$B$26,IF(D1357='Напрямки конкурса'!$L$27,'Напрямки конкурса'!$B$27,IF(D1357='Напрямки конкурса'!$L$28,'Напрямки конкурса'!$B$28,"")))))))))))))))))))))))))))</f>
        <v/>
      </c>
      <c r="C1357" s="59" t="str">
        <f>IF(D1357='Напрямки конкурса'!$L$2,'Напрямки конкурса'!$K$2,IF(D1357='Напрямки конкурса'!$L$3,'Напрямки конкурса'!$K$3,IF(D1357='Напрямки конкурса'!$L$4,'Напрямки конкурса'!$K$4,IF(D1357='Напрямки конкурса'!$L$5,'Напрямки конкурса'!$K$5,IF(D1357='Напрямки конкурса'!$L$6,'Напрямки конкурса'!$K$6,IF(D1357='Напрямки конкурса'!$L$7,'Напрямки конкурса'!$K$7,IF(D1357='Напрямки конкурса'!$L$8,'Напрямки конкурса'!$K$8,IF(D1357='Напрямки конкурса'!$L$9,'Напрямки конкурса'!$K$9,IF(D1357='Напрямки конкурса'!$L$10,'Напрямки конкурса'!$K$10,IF(D1357='Напрямки конкурса'!$L$11,'Напрямки конкурса'!$K$11,IF(D1357='Напрямки конкурса'!$L$12,'Напрямки конкурса'!$K$12,IF(D1357='Напрямки конкурса'!$L$13,'Напрямки конкурса'!$K$13,IF(D1357='Напрямки конкурса'!$L$14,'Напрямки конкурса'!$K$14,IF(D1357='Напрямки конкурса'!$L$15,'Напрямки конкурса'!$K$15,IF(D1357='Напрямки конкурса'!$L$16,'Напрямки конкурса'!$K$16,IF(D1357='Напрямки конкурса'!$L$17,'Напрямки конкурса'!$K$17,IF(D1357='Напрямки конкурса'!$L$18,'Напрямки конкурса'!$K$18,IF(D1357='Напрямки конкурса'!$L$19,'Напрямки конкурса'!$K$19,IF(D1357='Напрямки конкурса'!$L$20,'Напрямки конкурса'!$K$20,IF(D1357='Напрямки конкурса'!$L$21,'Напрямки конкурса'!$K$21,IF(D1357='Напрямки конкурса'!$L$22,'Напрямки конкурса'!$K$22,IF(D1357='Напрямки конкурса'!$L$23,'Напрямки конкурса'!$K$23,IF(D1357='Напрямки конкурса'!$L$24,'Напрямки конкурса'!$K$24,IF(D1357='Напрямки конкурса'!$L$25,'Напрямки конкурса'!$K$25,IF(D1357='Напрямки конкурса'!$L$26,'Напрямки конкурса'!$K$26,IF(D1357='Напрямки конкурса'!$L$27,'Напрямки конкурса'!$K$27,IF(D1357='Напрямки конкурса'!$L$28,'Напрямки конкурса'!$K$28,"")))))))))))))))))))))))))))</f>
        <v/>
      </c>
      <c r="D1357" s="50"/>
      <c r="E1357" s="171"/>
      <c r="F1357" s="171"/>
      <c r="G1357" s="171"/>
      <c r="H1357" s="150" t="str">
        <f>IF(I1357='Категорія витрат'!$B$2,'Категорія витрат'!$A$2,IF(I1357='Категорія витрат'!$B$3,'Категорія витрат'!$A$3,IF(I1357='Категорія витрат'!$B$4,'Категорія витрат'!$A$4,IF(I1357='Категорія витрат'!$B$5,'Категорія витрат'!$A$5,IF(I1357='Категорія витрат'!$B$6,'Категорія витрат'!$A$6,IF(I1357='Категорія витрат'!$B$7,'Категорія витрат'!$A$7,IF(I1357='Категорія витрат'!$B$8,'Категорія витрат'!$A$8,IF(I1357='Категорія витрат'!$B$9,'Категорія витрат'!$A$9,IF(I1357='Категорія витрат'!$B$10,'Категорія витрат'!$A$10,IF(I1357='Категорія витрат'!$B$11,'Категорія витрат'!$A$11,IF(I1357='Категорія витрат'!$B$12,'Категорія витрат'!$A$12,IF(I1357='Категорія витрат'!$B$13,'Категорія витрат'!$A$13,IF(I1357='Категорія витрат'!$B$14,'Категорія витрат'!$A$14,IF(I1357='Категорія витрат'!$B$15,'Категорія витрат'!$A$15,IF(I1357='Категорія витрат'!$B$16,'Категорія витрат'!$A$16,IF(I1357='Категорія витрат'!$B$17,'Категорія витрат'!$A$17,IF(I1357='Категорія витрат'!$B$18,'Категорія витрат'!$A$18,IF(I1357='Категорія витрат'!$B$19,'Категорія витрат'!$A$19,IF(I1357='Категорія витрат'!$B$20,'Категорія витрат'!$A$20,IF(I1357='Категорія витрат'!$B$21,'Категорія витрат'!$A$21,IF(I1357='Категорія витрат'!$B$22,'Категорія витрат'!$A$22,IF(I1357='Категорія витрат'!$B$23,'Категорія витрат'!$A$23,IF(I1357='Категорія витрат'!$B$24,'Категорія витрат'!$A$24,IF(I1357='Категорія витрат'!$B$25,'Категорія витрат'!$A$25,IF(I1357='Категорія витрат'!$B$26,'Категорія витрат'!$A$26,IF(I1357='Категорія витрат'!$B$27,'Категорія витрат'!$A$27,IF(I1357='Категорія витрат'!$B$28,'Категорія витрат'!$A$28,IF(I1357='Категорія витрат'!$B$29,'Категорія витрат'!$A$29,IF(I1357='Категорія витрат'!$B$30,'Категорія витрат'!$A$30,"")))))))))))))))))))))))))))))</f>
        <v/>
      </c>
      <c r="I1357" s="174"/>
      <c r="J1357" s="173"/>
      <c r="K1357" s="176"/>
      <c r="L1357" s="87">
        <f t="shared" si="655"/>
        <v>0</v>
      </c>
      <c r="M1357" s="176"/>
      <c r="N1357" s="178"/>
      <c r="O1357" s="171"/>
      <c r="P1357" s="159">
        <f>IF(J1357='Категорія витрат'!$F$2,ROUND('Додаток 3._Бюджет детальний ПР'!O1357*0.3676,2),IF(J1357='Категорія витрат'!$F$3,ROUND('Додаток 3._Бюджет детальний ПР'!O1357*0.347,2),IF(J1357='Категорія витрат'!$F$4,ROUND('Додаток 3._Бюджет детальний ПР'!O1357*0.347,2),IF(J1357='Категорія витрат'!$F$7,ROUND('Додаток 3._Бюджет детальний ПР'!O1357*0.0841,2),0))))</f>
        <v>0</v>
      </c>
      <c r="Q1357" s="153">
        <f t="shared" si="630"/>
        <v>0</v>
      </c>
      <c r="R1357" s="181"/>
      <c r="S1357" s="181"/>
      <c r="T1357" s="181"/>
      <c r="U1357" s="181"/>
      <c r="V1357" s="181"/>
      <c r="W1357" s="181"/>
      <c r="X1357" s="181"/>
      <c r="Y1357" s="181"/>
      <c r="Z1357" s="181"/>
      <c r="AA1357" s="181"/>
      <c r="AB1357" s="181"/>
      <c r="AC1357" s="181"/>
      <c r="AD1357" s="48">
        <f t="shared" si="631"/>
        <v>0</v>
      </c>
      <c r="AE1357" s="48">
        <f t="shared" si="632"/>
        <v>0</v>
      </c>
      <c r="AF1357" s="48">
        <f t="shared" si="633"/>
        <v>0</v>
      </c>
      <c r="AG1357" s="48">
        <f t="shared" si="634"/>
        <v>0</v>
      </c>
      <c r="AH1357" s="48">
        <f t="shared" si="635"/>
        <v>0</v>
      </c>
      <c r="AI1357" s="48">
        <f t="shared" si="636"/>
        <v>0</v>
      </c>
      <c r="AJ1357" s="48">
        <f t="shared" si="637"/>
        <v>0</v>
      </c>
      <c r="AK1357" s="48">
        <f t="shared" si="638"/>
        <v>0</v>
      </c>
      <c r="AL1357" s="181"/>
      <c r="AM1357" s="181"/>
      <c r="AN1357" s="77"/>
      <c r="AO1357" s="176"/>
      <c r="AP1357" s="87">
        <f t="shared" si="656"/>
        <v>0</v>
      </c>
      <c r="AQ1357" s="176"/>
      <c r="AR1357" s="178"/>
      <c r="AS1357" s="171"/>
      <c r="AT1357" s="159">
        <f>IF(J1357='Категорія витрат'!$F$2,ROUND('Додаток 3._Бюджет детальний ПР'!AS1357*0.3676,2),IF(J1357='Категорія витрат'!$F$3,ROUND('Додаток 3._Бюджет детальний ПР'!AS1357*0.347,2),IF(J1357='Категорія витрат'!$F$4,ROUND('Додаток 3._Бюджет детальний ПР'!AS1357*0.347,2),IF(J1357='Категорія витрат'!$F$7,ROUND('Додаток 3._Бюджет детальний ПР'!AS1357*0.0841,2),0))))</f>
        <v>0</v>
      </c>
      <c r="AU1357" s="153">
        <f t="shared" si="657"/>
        <v>0</v>
      </c>
      <c r="AV1357" s="181"/>
      <c r="AW1357" s="181"/>
      <c r="AX1357" s="181"/>
      <c r="AY1357" s="181"/>
      <c r="AZ1357" s="181"/>
      <c r="BA1357" s="181"/>
      <c r="BB1357" s="181"/>
      <c r="BC1357" s="181"/>
      <c r="BD1357" s="181"/>
      <c r="BE1357" s="181"/>
      <c r="BF1357" s="181"/>
      <c r="BG1357" s="181"/>
      <c r="BH1357" s="48">
        <f t="shared" si="639"/>
        <v>0</v>
      </c>
      <c r="BI1357" s="48">
        <f t="shared" si="640"/>
        <v>0</v>
      </c>
      <c r="BJ1357" s="48">
        <f t="shared" si="641"/>
        <v>0</v>
      </c>
      <c r="BK1357" s="48">
        <f t="shared" si="642"/>
        <v>0</v>
      </c>
      <c r="BL1357" s="48">
        <f t="shared" si="643"/>
        <v>0</v>
      </c>
      <c r="BM1357" s="48">
        <f t="shared" si="644"/>
        <v>0</v>
      </c>
      <c r="BN1357" s="48">
        <f t="shared" si="645"/>
        <v>0</v>
      </c>
      <c r="BO1357" s="48">
        <f t="shared" si="646"/>
        <v>0</v>
      </c>
      <c r="BP1357" s="181"/>
      <c r="BQ1357" s="181"/>
      <c r="BR1357" s="191"/>
      <c r="BS1357" s="176"/>
      <c r="BT1357" s="87">
        <f t="shared" si="658"/>
        <v>0</v>
      </c>
      <c r="BU1357" s="176"/>
      <c r="BV1357" s="178"/>
      <c r="BW1357" s="171"/>
      <c r="BX1357" s="159">
        <f>IF(J1357='Категорія витрат'!$F$2,ROUND('Додаток 3._Бюджет детальний ПР'!BW1357*0.3676,2),IF(J1357='Категорія витрат'!$F$3,ROUND('Додаток 3._Бюджет детальний ПР'!BW1357*0.347,2),IF(J1357='Категорія витрат'!$F$4,ROUND('Додаток 3._Бюджет детальний ПР'!BW1357*0.347,2),IF(J1357='Категорія витрат'!$F$7,ROUND('Додаток 3._Бюджет детальний ПР'!BW1357*0.0841,2),0))))</f>
        <v>0</v>
      </c>
      <c r="BY1357" s="153">
        <f t="shared" si="659"/>
        <v>0</v>
      </c>
      <c r="BZ1357" s="181"/>
      <c r="CA1357" s="181"/>
      <c r="CB1357" s="181"/>
      <c r="CC1357" s="181"/>
      <c r="CD1357" s="181"/>
      <c r="CE1357" s="181"/>
      <c r="CF1357" s="181"/>
      <c r="CG1357" s="181"/>
      <c r="CH1357" s="181"/>
      <c r="CI1357" s="181"/>
      <c r="CJ1357" s="181"/>
      <c r="CK1357" s="181"/>
      <c r="CL1357" s="48">
        <f t="shared" si="647"/>
        <v>0</v>
      </c>
      <c r="CM1357" s="48">
        <f t="shared" si="648"/>
        <v>0</v>
      </c>
      <c r="CN1357" s="48">
        <f t="shared" si="649"/>
        <v>0</v>
      </c>
      <c r="CO1357" s="48">
        <f t="shared" si="650"/>
        <v>0</v>
      </c>
      <c r="CP1357" s="48">
        <f t="shared" si="651"/>
        <v>0</v>
      </c>
      <c r="CQ1357" s="48">
        <f t="shared" si="652"/>
        <v>0</v>
      </c>
      <c r="CR1357" s="48">
        <f t="shared" si="653"/>
        <v>0</v>
      </c>
      <c r="CS1357" s="48">
        <f t="shared" si="654"/>
        <v>0</v>
      </c>
      <c r="CT1357" s="181"/>
      <c r="CU1357" s="181"/>
    </row>
    <row r="1358" spans="1:99" ht="20.100000000000001" customHeight="1" x14ac:dyDescent="0.25">
      <c r="A1358" s="58">
        <v>1354</v>
      </c>
      <c r="B1358" s="58" t="str">
        <f>IF(D1358='Напрямки конкурса'!$L$2,'Напрямки конкурса'!$B$2,IF(D1358='Напрямки конкурса'!$L$3,'Напрямки конкурса'!$B$3,IF(D1358='Напрямки конкурса'!$L$4,'Напрямки конкурса'!$B$4,IF(D1358='Напрямки конкурса'!$L$5,'Напрямки конкурса'!$B$5,IF(D1358='Напрямки конкурса'!$L$6,'Напрямки конкурса'!$B$6,IF(D1358='Напрямки конкурса'!$L$7,'Напрямки конкурса'!$B$7,IF(D1358='Напрямки конкурса'!$L$8,'Напрямки конкурса'!$B$8,IF(D1358='Напрямки конкурса'!$L$9,'Напрямки конкурса'!$B$9,IF(D1358='Напрямки конкурса'!$L$10,'Напрямки конкурса'!$B$10,IF(D1358='Напрямки конкурса'!$L$11,'Напрямки конкурса'!$B$11,IF(D1358='Напрямки конкурса'!$L$12,'Напрямки конкурса'!$B$12,IF(D1358='Напрямки конкурса'!$L$13,'Напрямки конкурса'!$B$13,IF(D1358='Напрямки конкурса'!$L$14,'Напрямки конкурса'!$B$14,IF(D1358='Напрямки конкурса'!$L$15,'Напрямки конкурса'!$B$15,IF(D1358='Напрямки конкурса'!$L$16,'Напрямки конкурса'!$B$16,IF(D1358='Напрямки конкурса'!$L$17,'Напрямки конкурса'!$B$17,IF(D1358='Напрямки конкурса'!$L$18,'Напрямки конкурса'!$B$18,IF(D1358='Напрямки конкурса'!$L$19,'Напрямки конкурса'!$B$19,IF(D1358='Напрямки конкурса'!$L$20,'Напрямки конкурса'!$B$20,IF(D1358='Напрямки конкурса'!$L$21,'Напрямки конкурса'!$B$21,IF(D1358='Напрямки конкурса'!$L$22,'Напрямки конкурса'!$B$22,IF(D1358='Напрямки конкурса'!$L$23,'Напрямки конкурса'!$B$23,IF(D1358='Напрямки конкурса'!$L$24,'Напрямки конкурса'!$B$24,IF(D1358='Напрямки конкурса'!$L$25,'Напрямки конкурса'!$B$25,IF(D1358='Напрямки конкурса'!$L$26,'Напрямки конкурса'!$B$26,IF(D1358='Напрямки конкурса'!$L$27,'Напрямки конкурса'!$B$27,IF(D1358='Напрямки конкурса'!$L$28,'Напрямки конкурса'!$B$28,"")))))))))))))))))))))))))))</f>
        <v/>
      </c>
      <c r="C1358" s="59" t="str">
        <f>IF(D1358='Напрямки конкурса'!$L$2,'Напрямки конкурса'!$K$2,IF(D1358='Напрямки конкурса'!$L$3,'Напрямки конкурса'!$K$3,IF(D1358='Напрямки конкурса'!$L$4,'Напрямки конкурса'!$K$4,IF(D1358='Напрямки конкурса'!$L$5,'Напрямки конкурса'!$K$5,IF(D1358='Напрямки конкурса'!$L$6,'Напрямки конкурса'!$K$6,IF(D1358='Напрямки конкурса'!$L$7,'Напрямки конкурса'!$K$7,IF(D1358='Напрямки конкурса'!$L$8,'Напрямки конкурса'!$K$8,IF(D1358='Напрямки конкурса'!$L$9,'Напрямки конкурса'!$K$9,IF(D1358='Напрямки конкурса'!$L$10,'Напрямки конкурса'!$K$10,IF(D1358='Напрямки конкурса'!$L$11,'Напрямки конкурса'!$K$11,IF(D1358='Напрямки конкурса'!$L$12,'Напрямки конкурса'!$K$12,IF(D1358='Напрямки конкурса'!$L$13,'Напрямки конкурса'!$K$13,IF(D1358='Напрямки конкурса'!$L$14,'Напрямки конкурса'!$K$14,IF(D1358='Напрямки конкурса'!$L$15,'Напрямки конкурса'!$K$15,IF(D1358='Напрямки конкурса'!$L$16,'Напрямки конкурса'!$K$16,IF(D1358='Напрямки конкурса'!$L$17,'Напрямки конкурса'!$K$17,IF(D1358='Напрямки конкурса'!$L$18,'Напрямки конкурса'!$K$18,IF(D1358='Напрямки конкурса'!$L$19,'Напрямки конкурса'!$K$19,IF(D1358='Напрямки конкурса'!$L$20,'Напрямки конкурса'!$K$20,IF(D1358='Напрямки конкурса'!$L$21,'Напрямки конкурса'!$K$21,IF(D1358='Напрямки конкурса'!$L$22,'Напрямки конкурса'!$K$22,IF(D1358='Напрямки конкурса'!$L$23,'Напрямки конкурса'!$K$23,IF(D1358='Напрямки конкурса'!$L$24,'Напрямки конкурса'!$K$24,IF(D1358='Напрямки конкурса'!$L$25,'Напрямки конкурса'!$K$25,IF(D1358='Напрямки конкурса'!$L$26,'Напрямки конкурса'!$K$26,IF(D1358='Напрямки конкурса'!$L$27,'Напрямки конкурса'!$K$27,IF(D1358='Напрямки конкурса'!$L$28,'Напрямки конкурса'!$K$28,"")))))))))))))))))))))))))))</f>
        <v/>
      </c>
      <c r="D1358" s="50"/>
      <c r="E1358" s="171"/>
      <c r="F1358" s="171"/>
      <c r="G1358" s="171"/>
      <c r="H1358" s="150" t="str">
        <f>IF(I1358='Категорія витрат'!$B$2,'Категорія витрат'!$A$2,IF(I1358='Категорія витрат'!$B$3,'Категорія витрат'!$A$3,IF(I1358='Категорія витрат'!$B$4,'Категорія витрат'!$A$4,IF(I1358='Категорія витрат'!$B$5,'Категорія витрат'!$A$5,IF(I1358='Категорія витрат'!$B$6,'Категорія витрат'!$A$6,IF(I1358='Категорія витрат'!$B$7,'Категорія витрат'!$A$7,IF(I1358='Категорія витрат'!$B$8,'Категорія витрат'!$A$8,IF(I1358='Категорія витрат'!$B$9,'Категорія витрат'!$A$9,IF(I1358='Категорія витрат'!$B$10,'Категорія витрат'!$A$10,IF(I1358='Категорія витрат'!$B$11,'Категорія витрат'!$A$11,IF(I1358='Категорія витрат'!$B$12,'Категорія витрат'!$A$12,IF(I1358='Категорія витрат'!$B$13,'Категорія витрат'!$A$13,IF(I1358='Категорія витрат'!$B$14,'Категорія витрат'!$A$14,IF(I1358='Категорія витрат'!$B$15,'Категорія витрат'!$A$15,IF(I1358='Категорія витрат'!$B$16,'Категорія витрат'!$A$16,IF(I1358='Категорія витрат'!$B$17,'Категорія витрат'!$A$17,IF(I1358='Категорія витрат'!$B$18,'Категорія витрат'!$A$18,IF(I1358='Категорія витрат'!$B$19,'Категорія витрат'!$A$19,IF(I1358='Категорія витрат'!$B$20,'Категорія витрат'!$A$20,IF(I1358='Категорія витрат'!$B$21,'Категорія витрат'!$A$21,IF(I1358='Категорія витрат'!$B$22,'Категорія витрат'!$A$22,IF(I1358='Категорія витрат'!$B$23,'Категорія витрат'!$A$23,IF(I1358='Категорія витрат'!$B$24,'Категорія витрат'!$A$24,IF(I1358='Категорія витрат'!$B$25,'Категорія витрат'!$A$25,IF(I1358='Категорія витрат'!$B$26,'Категорія витрат'!$A$26,IF(I1358='Категорія витрат'!$B$27,'Категорія витрат'!$A$27,IF(I1358='Категорія витрат'!$B$28,'Категорія витрат'!$A$28,IF(I1358='Категорія витрат'!$B$29,'Категорія витрат'!$A$29,IF(I1358='Категорія витрат'!$B$30,'Категорія витрат'!$A$30,"")))))))))))))))))))))))))))))</f>
        <v/>
      </c>
      <c r="I1358" s="174"/>
      <c r="J1358" s="173"/>
      <c r="K1358" s="176"/>
      <c r="L1358" s="87">
        <f t="shared" si="655"/>
        <v>0</v>
      </c>
      <c r="M1358" s="176"/>
      <c r="N1358" s="178"/>
      <c r="O1358" s="171"/>
      <c r="P1358" s="159">
        <f>IF(J1358='Категорія витрат'!$F$2,ROUND('Додаток 3._Бюджет детальний ПР'!O1358*0.3676,2),IF(J1358='Категорія витрат'!$F$3,ROUND('Додаток 3._Бюджет детальний ПР'!O1358*0.347,2),IF(J1358='Категорія витрат'!$F$4,ROUND('Додаток 3._Бюджет детальний ПР'!O1358*0.347,2),IF(J1358='Категорія витрат'!$F$7,ROUND('Додаток 3._Бюджет детальний ПР'!O1358*0.0841,2),0))))</f>
        <v>0</v>
      </c>
      <c r="Q1358" s="153">
        <f t="shared" si="630"/>
        <v>0</v>
      </c>
      <c r="R1358" s="181"/>
      <c r="S1358" s="181"/>
      <c r="T1358" s="181"/>
      <c r="U1358" s="181"/>
      <c r="V1358" s="181"/>
      <c r="W1358" s="181"/>
      <c r="X1358" s="181"/>
      <c r="Y1358" s="181"/>
      <c r="Z1358" s="181"/>
      <c r="AA1358" s="181"/>
      <c r="AB1358" s="181"/>
      <c r="AC1358" s="181"/>
      <c r="AD1358" s="48">
        <f t="shared" si="631"/>
        <v>0</v>
      </c>
      <c r="AE1358" s="48">
        <f t="shared" si="632"/>
        <v>0</v>
      </c>
      <c r="AF1358" s="48">
        <f t="shared" si="633"/>
        <v>0</v>
      </c>
      <c r="AG1358" s="48">
        <f t="shared" si="634"/>
        <v>0</v>
      </c>
      <c r="AH1358" s="48">
        <f t="shared" si="635"/>
        <v>0</v>
      </c>
      <c r="AI1358" s="48">
        <f t="shared" si="636"/>
        <v>0</v>
      </c>
      <c r="AJ1358" s="48">
        <f t="shared" si="637"/>
        <v>0</v>
      </c>
      <c r="AK1358" s="48">
        <f t="shared" si="638"/>
        <v>0</v>
      </c>
      <c r="AL1358" s="181"/>
      <c r="AM1358" s="181"/>
      <c r="AN1358" s="77"/>
      <c r="AO1358" s="176"/>
      <c r="AP1358" s="87">
        <f t="shared" si="656"/>
        <v>0</v>
      </c>
      <c r="AQ1358" s="176"/>
      <c r="AR1358" s="178"/>
      <c r="AS1358" s="171"/>
      <c r="AT1358" s="159">
        <f>IF(J1358='Категорія витрат'!$F$2,ROUND('Додаток 3._Бюджет детальний ПР'!AS1358*0.3676,2),IF(J1358='Категорія витрат'!$F$3,ROUND('Додаток 3._Бюджет детальний ПР'!AS1358*0.347,2),IF(J1358='Категорія витрат'!$F$4,ROUND('Додаток 3._Бюджет детальний ПР'!AS1358*0.347,2),IF(J1358='Категорія витрат'!$F$7,ROUND('Додаток 3._Бюджет детальний ПР'!AS1358*0.0841,2),0))))</f>
        <v>0</v>
      </c>
      <c r="AU1358" s="153">
        <f t="shared" si="657"/>
        <v>0</v>
      </c>
      <c r="AV1358" s="181"/>
      <c r="AW1358" s="181"/>
      <c r="AX1358" s="181"/>
      <c r="AY1358" s="181"/>
      <c r="AZ1358" s="181"/>
      <c r="BA1358" s="181"/>
      <c r="BB1358" s="181"/>
      <c r="BC1358" s="181"/>
      <c r="BD1358" s="181"/>
      <c r="BE1358" s="181"/>
      <c r="BF1358" s="181"/>
      <c r="BG1358" s="181"/>
      <c r="BH1358" s="48">
        <f t="shared" si="639"/>
        <v>0</v>
      </c>
      <c r="BI1358" s="48">
        <f t="shared" si="640"/>
        <v>0</v>
      </c>
      <c r="BJ1358" s="48">
        <f t="shared" si="641"/>
        <v>0</v>
      </c>
      <c r="BK1358" s="48">
        <f t="shared" si="642"/>
        <v>0</v>
      </c>
      <c r="BL1358" s="48">
        <f t="shared" si="643"/>
        <v>0</v>
      </c>
      <c r="BM1358" s="48">
        <f t="shared" si="644"/>
        <v>0</v>
      </c>
      <c r="BN1358" s="48">
        <f t="shared" si="645"/>
        <v>0</v>
      </c>
      <c r="BO1358" s="48">
        <f t="shared" si="646"/>
        <v>0</v>
      </c>
      <c r="BP1358" s="181"/>
      <c r="BQ1358" s="181"/>
      <c r="BR1358" s="191"/>
      <c r="BS1358" s="176"/>
      <c r="BT1358" s="87">
        <f t="shared" si="658"/>
        <v>0</v>
      </c>
      <c r="BU1358" s="176"/>
      <c r="BV1358" s="178"/>
      <c r="BW1358" s="171"/>
      <c r="BX1358" s="159">
        <f>IF(J1358='Категорія витрат'!$F$2,ROUND('Додаток 3._Бюджет детальний ПР'!BW1358*0.3676,2),IF(J1358='Категорія витрат'!$F$3,ROUND('Додаток 3._Бюджет детальний ПР'!BW1358*0.347,2),IF(J1358='Категорія витрат'!$F$4,ROUND('Додаток 3._Бюджет детальний ПР'!BW1358*0.347,2),IF(J1358='Категорія витрат'!$F$7,ROUND('Додаток 3._Бюджет детальний ПР'!BW1358*0.0841,2),0))))</f>
        <v>0</v>
      </c>
      <c r="BY1358" s="153">
        <f t="shared" si="659"/>
        <v>0</v>
      </c>
      <c r="BZ1358" s="181"/>
      <c r="CA1358" s="181"/>
      <c r="CB1358" s="181"/>
      <c r="CC1358" s="181"/>
      <c r="CD1358" s="181"/>
      <c r="CE1358" s="181"/>
      <c r="CF1358" s="181"/>
      <c r="CG1358" s="181"/>
      <c r="CH1358" s="181"/>
      <c r="CI1358" s="181"/>
      <c r="CJ1358" s="181"/>
      <c r="CK1358" s="181"/>
      <c r="CL1358" s="48">
        <f t="shared" si="647"/>
        <v>0</v>
      </c>
      <c r="CM1358" s="48">
        <f t="shared" si="648"/>
        <v>0</v>
      </c>
      <c r="CN1358" s="48">
        <f t="shared" si="649"/>
        <v>0</v>
      </c>
      <c r="CO1358" s="48">
        <f t="shared" si="650"/>
        <v>0</v>
      </c>
      <c r="CP1358" s="48">
        <f t="shared" si="651"/>
        <v>0</v>
      </c>
      <c r="CQ1358" s="48">
        <f t="shared" si="652"/>
        <v>0</v>
      </c>
      <c r="CR1358" s="48">
        <f t="shared" si="653"/>
        <v>0</v>
      </c>
      <c r="CS1358" s="48">
        <f t="shared" si="654"/>
        <v>0</v>
      </c>
      <c r="CT1358" s="181"/>
      <c r="CU1358" s="181"/>
    </row>
    <row r="1359" spans="1:99" ht="20.100000000000001" customHeight="1" x14ac:dyDescent="0.25">
      <c r="A1359" s="58">
        <v>1355</v>
      </c>
      <c r="B1359" s="58" t="str">
        <f>IF(D1359='Напрямки конкурса'!$L$2,'Напрямки конкурса'!$B$2,IF(D1359='Напрямки конкурса'!$L$3,'Напрямки конкурса'!$B$3,IF(D1359='Напрямки конкурса'!$L$4,'Напрямки конкурса'!$B$4,IF(D1359='Напрямки конкурса'!$L$5,'Напрямки конкурса'!$B$5,IF(D1359='Напрямки конкурса'!$L$6,'Напрямки конкурса'!$B$6,IF(D1359='Напрямки конкурса'!$L$7,'Напрямки конкурса'!$B$7,IF(D1359='Напрямки конкурса'!$L$8,'Напрямки конкурса'!$B$8,IF(D1359='Напрямки конкурса'!$L$9,'Напрямки конкурса'!$B$9,IF(D1359='Напрямки конкурса'!$L$10,'Напрямки конкурса'!$B$10,IF(D1359='Напрямки конкурса'!$L$11,'Напрямки конкурса'!$B$11,IF(D1359='Напрямки конкурса'!$L$12,'Напрямки конкурса'!$B$12,IF(D1359='Напрямки конкурса'!$L$13,'Напрямки конкурса'!$B$13,IF(D1359='Напрямки конкурса'!$L$14,'Напрямки конкурса'!$B$14,IF(D1359='Напрямки конкурса'!$L$15,'Напрямки конкурса'!$B$15,IF(D1359='Напрямки конкурса'!$L$16,'Напрямки конкурса'!$B$16,IF(D1359='Напрямки конкурса'!$L$17,'Напрямки конкурса'!$B$17,IF(D1359='Напрямки конкурса'!$L$18,'Напрямки конкурса'!$B$18,IF(D1359='Напрямки конкурса'!$L$19,'Напрямки конкурса'!$B$19,IF(D1359='Напрямки конкурса'!$L$20,'Напрямки конкурса'!$B$20,IF(D1359='Напрямки конкурса'!$L$21,'Напрямки конкурса'!$B$21,IF(D1359='Напрямки конкурса'!$L$22,'Напрямки конкурса'!$B$22,IF(D1359='Напрямки конкурса'!$L$23,'Напрямки конкурса'!$B$23,IF(D1359='Напрямки конкурса'!$L$24,'Напрямки конкурса'!$B$24,IF(D1359='Напрямки конкурса'!$L$25,'Напрямки конкурса'!$B$25,IF(D1359='Напрямки конкурса'!$L$26,'Напрямки конкурса'!$B$26,IF(D1359='Напрямки конкурса'!$L$27,'Напрямки конкурса'!$B$27,IF(D1359='Напрямки конкурса'!$L$28,'Напрямки конкурса'!$B$28,"")))))))))))))))))))))))))))</f>
        <v/>
      </c>
      <c r="C1359" s="59" t="str">
        <f>IF(D1359='Напрямки конкурса'!$L$2,'Напрямки конкурса'!$K$2,IF(D1359='Напрямки конкурса'!$L$3,'Напрямки конкурса'!$K$3,IF(D1359='Напрямки конкурса'!$L$4,'Напрямки конкурса'!$K$4,IF(D1359='Напрямки конкурса'!$L$5,'Напрямки конкурса'!$K$5,IF(D1359='Напрямки конкурса'!$L$6,'Напрямки конкурса'!$K$6,IF(D1359='Напрямки конкурса'!$L$7,'Напрямки конкурса'!$K$7,IF(D1359='Напрямки конкурса'!$L$8,'Напрямки конкурса'!$K$8,IF(D1359='Напрямки конкурса'!$L$9,'Напрямки конкурса'!$K$9,IF(D1359='Напрямки конкурса'!$L$10,'Напрямки конкурса'!$K$10,IF(D1359='Напрямки конкурса'!$L$11,'Напрямки конкурса'!$K$11,IF(D1359='Напрямки конкурса'!$L$12,'Напрямки конкурса'!$K$12,IF(D1359='Напрямки конкурса'!$L$13,'Напрямки конкурса'!$K$13,IF(D1359='Напрямки конкурса'!$L$14,'Напрямки конкурса'!$K$14,IF(D1359='Напрямки конкурса'!$L$15,'Напрямки конкурса'!$K$15,IF(D1359='Напрямки конкурса'!$L$16,'Напрямки конкурса'!$K$16,IF(D1359='Напрямки конкурса'!$L$17,'Напрямки конкурса'!$K$17,IF(D1359='Напрямки конкурса'!$L$18,'Напрямки конкурса'!$K$18,IF(D1359='Напрямки конкурса'!$L$19,'Напрямки конкурса'!$K$19,IF(D1359='Напрямки конкурса'!$L$20,'Напрямки конкурса'!$K$20,IF(D1359='Напрямки конкурса'!$L$21,'Напрямки конкурса'!$K$21,IF(D1359='Напрямки конкурса'!$L$22,'Напрямки конкурса'!$K$22,IF(D1359='Напрямки конкурса'!$L$23,'Напрямки конкурса'!$K$23,IF(D1359='Напрямки конкурса'!$L$24,'Напрямки конкурса'!$K$24,IF(D1359='Напрямки конкурса'!$L$25,'Напрямки конкурса'!$K$25,IF(D1359='Напрямки конкурса'!$L$26,'Напрямки конкурса'!$K$26,IF(D1359='Напрямки конкурса'!$L$27,'Напрямки конкурса'!$K$27,IF(D1359='Напрямки конкурса'!$L$28,'Напрямки конкурса'!$K$28,"")))))))))))))))))))))))))))</f>
        <v/>
      </c>
      <c r="D1359" s="50"/>
      <c r="E1359" s="171"/>
      <c r="F1359" s="171"/>
      <c r="G1359" s="171"/>
      <c r="H1359" s="150" t="str">
        <f>IF(I1359='Категорія витрат'!$B$2,'Категорія витрат'!$A$2,IF(I1359='Категорія витрат'!$B$3,'Категорія витрат'!$A$3,IF(I1359='Категорія витрат'!$B$4,'Категорія витрат'!$A$4,IF(I1359='Категорія витрат'!$B$5,'Категорія витрат'!$A$5,IF(I1359='Категорія витрат'!$B$6,'Категорія витрат'!$A$6,IF(I1359='Категорія витрат'!$B$7,'Категорія витрат'!$A$7,IF(I1359='Категорія витрат'!$B$8,'Категорія витрат'!$A$8,IF(I1359='Категорія витрат'!$B$9,'Категорія витрат'!$A$9,IF(I1359='Категорія витрат'!$B$10,'Категорія витрат'!$A$10,IF(I1359='Категорія витрат'!$B$11,'Категорія витрат'!$A$11,IF(I1359='Категорія витрат'!$B$12,'Категорія витрат'!$A$12,IF(I1359='Категорія витрат'!$B$13,'Категорія витрат'!$A$13,IF(I1359='Категорія витрат'!$B$14,'Категорія витрат'!$A$14,IF(I1359='Категорія витрат'!$B$15,'Категорія витрат'!$A$15,IF(I1359='Категорія витрат'!$B$16,'Категорія витрат'!$A$16,IF(I1359='Категорія витрат'!$B$17,'Категорія витрат'!$A$17,IF(I1359='Категорія витрат'!$B$18,'Категорія витрат'!$A$18,IF(I1359='Категорія витрат'!$B$19,'Категорія витрат'!$A$19,IF(I1359='Категорія витрат'!$B$20,'Категорія витрат'!$A$20,IF(I1359='Категорія витрат'!$B$21,'Категорія витрат'!$A$21,IF(I1359='Категорія витрат'!$B$22,'Категорія витрат'!$A$22,IF(I1359='Категорія витрат'!$B$23,'Категорія витрат'!$A$23,IF(I1359='Категорія витрат'!$B$24,'Категорія витрат'!$A$24,IF(I1359='Категорія витрат'!$B$25,'Категорія витрат'!$A$25,IF(I1359='Категорія витрат'!$B$26,'Категорія витрат'!$A$26,IF(I1359='Категорія витрат'!$B$27,'Категорія витрат'!$A$27,IF(I1359='Категорія витрат'!$B$28,'Категорія витрат'!$A$28,IF(I1359='Категорія витрат'!$B$29,'Категорія витрат'!$A$29,IF(I1359='Категорія витрат'!$B$30,'Категорія витрат'!$A$30,"")))))))))))))))))))))))))))))</f>
        <v/>
      </c>
      <c r="I1359" s="174"/>
      <c r="J1359" s="173"/>
      <c r="K1359" s="176"/>
      <c r="L1359" s="87">
        <f t="shared" si="655"/>
        <v>0</v>
      </c>
      <c r="M1359" s="176"/>
      <c r="N1359" s="178"/>
      <c r="O1359" s="171"/>
      <c r="P1359" s="159">
        <f>IF(J1359='Категорія витрат'!$F$2,ROUND('Додаток 3._Бюджет детальний ПР'!O1359*0.3676,2),IF(J1359='Категорія витрат'!$F$3,ROUND('Додаток 3._Бюджет детальний ПР'!O1359*0.347,2),IF(J1359='Категорія витрат'!$F$4,ROUND('Додаток 3._Бюджет детальний ПР'!O1359*0.347,2),IF(J1359='Категорія витрат'!$F$7,ROUND('Додаток 3._Бюджет детальний ПР'!O1359*0.0841,2),0))))</f>
        <v>0</v>
      </c>
      <c r="Q1359" s="153">
        <f t="shared" si="630"/>
        <v>0</v>
      </c>
      <c r="R1359" s="181"/>
      <c r="S1359" s="181"/>
      <c r="T1359" s="181"/>
      <c r="U1359" s="181"/>
      <c r="V1359" s="181"/>
      <c r="W1359" s="181"/>
      <c r="X1359" s="181"/>
      <c r="Y1359" s="181"/>
      <c r="Z1359" s="181"/>
      <c r="AA1359" s="181"/>
      <c r="AB1359" s="181"/>
      <c r="AC1359" s="181"/>
      <c r="AD1359" s="48">
        <f t="shared" si="631"/>
        <v>0</v>
      </c>
      <c r="AE1359" s="48">
        <f t="shared" si="632"/>
        <v>0</v>
      </c>
      <c r="AF1359" s="48">
        <f t="shared" si="633"/>
        <v>0</v>
      </c>
      <c r="AG1359" s="48">
        <f t="shared" si="634"/>
        <v>0</v>
      </c>
      <c r="AH1359" s="48">
        <f t="shared" si="635"/>
        <v>0</v>
      </c>
      <c r="AI1359" s="48">
        <f t="shared" si="636"/>
        <v>0</v>
      </c>
      <c r="AJ1359" s="48">
        <f t="shared" si="637"/>
        <v>0</v>
      </c>
      <c r="AK1359" s="48">
        <f t="shared" si="638"/>
        <v>0</v>
      </c>
      <c r="AL1359" s="181"/>
      <c r="AM1359" s="181"/>
      <c r="AN1359" s="77"/>
      <c r="AO1359" s="176"/>
      <c r="AP1359" s="87">
        <f t="shared" si="656"/>
        <v>0</v>
      </c>
      <c r="AQ1359" s="176"/>
      <c r="AR1359" s="178"/>
      <c r="AS1359" s="171"/>
      <c r="AT1359" s="159">
        <f>IF(J1359='Категорія витрат'!$F$2,ROUND('Додаток 3._Бюджет детальний ПР'!AS1359*0.3676,2),IF(J1359='Категорія витрат'!$F$3,ROUND('Додаток 3._Бюджет детальний ПР'!AS1359*0.347,2),IF(J1359='Категорія витрат'!$F$4,ROUND('Додаток 3._Бюджет детальний ПР'!AS1359*0.347,2),IF(J1359='Категорія витрат'!$F$7,ROUND('Додаток 3._Бюджет детальний ПР'!AS1359*0.0841,2),0))))</f>
        <v>0</v>
      </c>
      <c r="AU1359" s="153">
        <f t="shared" si="657"/>
        <v>0</v>
      </c>
      <c r="AV1359" s="181"/>
      <c r="AW1359" s="181"/>
      <c r="AX1359" s="181"/>
      <c r="AY1359" s="181"/>
      <c r="AZ1359" s="181"/>
      <c r="BA1359" s="181"/>
      <c r="BB1359" s="181"/>
      <c r="BC1359" s="181"/>
      <c r="BD1359" s="181"/>
      <c r="BE1359" s="181"/>
      <c r="BF1359" s="181"/>
      <c r="BG1359" s="181"/>
      <c r="BH1359" s="48">
        <f t="shared" si="639"/>
        <v>0</v>
      </c>
      <c r="BI1359" s="48">
        <f t="shared" si="640"/>
        <v>0</v>
      </c>
      <c r="BJ1359" s="48">
        <f t="shared" si="641"/>
        <v>0</v>
      </c>
      <c r="BK1359" s="48">
        <f t="shared" si="642"/>
        <v>0</v>
      </c>
      <c r="BL1359" s="48">
        <f t="shared" si="643"/>
        <v>0</v>
      </c>
      <c r="BM1359" s="48">
        <f t="shared" si="644"/>
        <v>0</v>
      </c>
      <c r="BN1359" s="48">
        <f t="shared" si="645"/>
        <v>0</v>
      </c>
      <c r="BO1359" s="48">
        <f t="shared" si="646"/>
        <v>0</v>
      </c>
      <c r="BP1359" s="181"/>
      <c r="BQ1359" s="181"/>
      <c r="BR1359" s="191"/>
      <c r="BS1359" s="176"/>
      <c r="BT1359" s="87">
        <f t="shared" si="658"/>
        <v>0</v>
      </c>
      <c r="BU1359" s="176"/>
      <c r="BV1359" s="178"/>
      <c r="BW1359" s="171"/>
      <c r="BX1359" s="159">
        <f>IF(J1359='Категорія витрат'!$F$2,ROUND('Додаток 3._Бюджет детальний ПР'!BW1359*0.3676,2),IF(J1359='Категорія витрат'!$F$3,ROUND('Додаток 3._Бюджет детальний ПР'!BW1359*0.347,2),IF(J1359='Категорія витрат'!$F$4,ROUND('Додаток 3._Бюджет детальний ПР'!BW1359*0.347,2),IF(J1359='Категорія витрат'!$F$7,ROUND('Додаток 3._Бюджет детальний ПР'!BW1359*0.0841,2),0))))</f>
        <v>0</v>
      </c>
      <c r="BY1359" s="153">
        <f t="shared" si="659"/>
        <v>0</v>
      </c>
      <c r="BZ1359" s="181"/>
      <c r="CA1359" s="181"/>
      <c r="CB1359" s="181"/>
      <c r="CC1359" s="181"/>
      <c r="CD1359" s="181"/>
      <c r="CE1359" s="181"/>
      <c r="CF1359" s="181"/>
      <c r="CG1359" s="181"/>
      <c r="CH1359" s="181"/>
      <c r="CI1359" s="181"/>
      <c r="CJ1359" s="181"/>
      <c r="CK1359" s="181"/>
      <c r="CL1359" s="48">
        <f t="shared" si="647"/>
        <v>0</v>
      </c>
      <c r="CM1359" s="48">
        <f t="shared" si="648"/>
        <v>0</v>
      </c>
      <c r="CN1359" s="48">
        <f t="shared" si="649"/>
        <v>0</v>
      </c>
      <c r="CO1359" s="48">
        <f t="shared" si="650"/>
        <v>0</v>
      </c>
      <c r="CP1359" s="48">
        <f t="shared" si="651"/>
        <v>0</v>
      </c>
      <c r="CQ1359" s="48">
        <f t="shared" si="652"/>
        <v>0</v>
      </c>
      <c r="CR1359" s="48">
        <f t="shared" si="653"/>
        <v>0</v>
      </c>
      <c r="CS1359" s="48">
        <f t="shared" si="654"/>
        <v>0</v>
      </c>
      <c r="CT1359" s="181"/>
      <c r="CU1359" s="181"/>
    </row>
    <row r="1360" spans="1:99" ht="20.100000000000001" customHeight="1" x14ac:dyDescent="0.25">
      <c r="A1360" s="58">
        <v>1356</v>
      </c>
      <c r="B1360" s="58" t="str">
        <f>IF(D1360='Напрямки конкурса'!$L$2,'Напрямки конкурса'!$B$2,IF(D1360='Напрямки конкурса'!$L$3,'Напрямки конкурса'!$B$3,IF(D1360='Напрямки конкурса'!$L$4,'Напрямки конкурса'!$B$4,IF(D1360='Напрямки конкурса'!$L$5,'Напрямки конкурса'!$B$5,IF(D1360='Напрямки конкурса'!$L$6,'Напрямки конкурса'!$B$6,IF(D1360='Напрямки конкурса'!$L$7,'Напрямки конкурса'!$B$7,IF(D1360='Напрямки конкурса'!$L$8,'Напрямки конкурса'!$B$8,IF(D1360='Напрямки конкурса'!$L$9,'Напрямки конкурса'!$B$9,IF(D1360='Напрямки конкурса'!$L$10,'Напрямки конкурса'!$B$10,IF(D1360='Напрямки конкурса'!$L$11,'Напрямки конкурса'!$B$11,IF(D1360='Напрямки конкурса'!$L$12,'Напрямки конкурса'!$B$12,IF(D1360='Напрямки конкурса'!$L$13,'Напрямки конкурса'!$B$13,IF(D1360='Напрямки конкурса'!$L$14,'Напрямки конкурса'!$B$14,IF(D1360='Напрямки конкурса'!$L$15,'Напрямки конкурса'!$B$15,IF(D1360='Напрямки конкурса'!$L$16,'Напрямки конкурса'!$B$16,IF(D1360='Напрямки конкурса'!$L$17,'Напрямки конкурса'!$B$17,IF(D1360='Напрямки конкурса'!$L$18,'Напрямки конкурса'!$B$18,IF(D1360='Напрямки конкурса'!$L$19,'Напрямки конкурса'!$B$19,IF(D1360='Напрямки конкурса'!$L$20,'Напрямки конкурса'!$B$20,IF(D1360='Напрямки конкурса'!$L$21,'Напрямки конкурса'!$B$21,IF(D1360='Напрямки конкурса'!$L$22,'Напрямки конкурса'!$B$22,IF(D1360='Напрямки конкурса'!$L$23,'Напрямки конкурса'!$B$23,IF(D1360='Напрямки конкурса'!$L$24,'Напрямки конкурса'!$B$24,IF(D1360='Напрямки конкурса'!$L$25,'Напрямки конкурса'!$B$25,IF(D1360='Напрямки конкурса'!$L$26,'Напрямки конкурса'!$B$26,IF(D1360='Напрямки конкурса'!$L$27,'Напрямки конкурса'!$B$27,IF(D1360='Напрямки конкурса'!$L$28,'Напрямки конкурса'!$B$28,"")))))))))))))))))))))))))))</f>
        <v/>
      </c>
      <c r="C1360" s="59" t="str">
        <f>IF(D1360='Напрямки конкурса'!$L$2,'Напрямки конкурса'!$K$2,IF(D1360='Напрямки конкурса'!$L$3,'Напрямки конкурса'!$K$3,IF(D1360='Напрямки конкурса'!$L$4,'Напрямки конкурса'!$K$4,IF(D1360='Напрямки конкурса'!$L$5,'Напрямки конкурса'!$K$5,IF(D1360='Напрямки конкурса'!$L$6,'Напрямки конкурса'!$K$6,IF(D1360='Напрямки конкурса'!$L$7,'Напрямки конкурса'!$K$7,IF(D1360='Напрямки конкурса'!$L$8,'Напрямки конкурса'!$K$8,IF(D1360='Напрямки конкурса'!$L$9,'Напрямки конкурса'!$K$9,IF(D1360='Напрямки конкурса'!$L$10,'Напрямки конкурса'!$K$10,IF(D1360='Напрямки конкурса'!$L$11,'Напрямки конкурса'!$K$11,IF(D1360='Напрямки конкурса'!$L$12,'Напрямки конкурса'!$K$12,IF(D1360='Напрямки конкурса'!$L$13,'Напрямки конкурса'!$K$13,IF(D1360='Напрямки конкурса'!$L$14,'Напрямки конкурса'!$K$14,IF(D1360='Напрямки конкурса'!$L$15,'Напрямки конкурса'!$K$15,IF(D1360='Напрямки конкурса'!$L$16,'Напрямки конкурса'!$K$16,IF(D1360='Напрямки конкурса'!$L$17,'Напрямки конкурса'!$K$17,IF(D1360='Напрямки конкурса'!$L$18,'Напрямки конкурса'!$K$18,IF(D1360='Напрямки конкурса'!$L$19,'Напрямки конкурса'!$K$19,IF(D1360='Напрямки конкурса'!$L$20,'Напрямки конкурса'!$K$20,IF(D1360='Напрямки конкурса'!$L$21,'Напрямки конкурса'!$K$21,IF(D1360='Напрямки конкурса'!$L$22,'Напрямки конкурса'!$K$22,IF(D1360='Напрямки конкурса'!$L$23,'Напрямки конкурса'!$K$23,IF(D1360='Напрямки конкурса'!$L$24,'Напрямки конкурса'!$K$24,IF(D1360='Напрямки конкурса'!$L$25,'Напрямки конкурса'!$K$25,IF(D1360='Напрямки конкурса'!$L$26,'Напрямки конкурса'!$K$26,IF(D1360='Напрямки конкурса'!$L$27,'Напрямки конкурса'!$K$27,IF(D1360='Напрямки конкурса'!$L$28,'Напрямки конкурса'!$K$28,"")))))))))))))))))))))))))))</f>
        <v/>
      </c>
      <c r="D1360" s="50"/>
      <c r="E1360" s="171"/>
      <c r="F1360" s="171"/>
      <c r="G1360" s="171"/>
      <c r="H1360" s="150" t="str">
        <f>IF(I1360='Категорія витрат'!$B$2,'Категорія витрат'!$A$2,IF(I1360='Категорія витрат'!$B$3,'Категорія витрат'!$A$3,IF(I1360='Категорія витрат'!$B$4,'Категорія витрат'!$A$4,IF(I1360='Категорія витрат'!$B$5,'Категорія витрат'!$A$5,IF(I1360='Категорія витрат'!$B$6,'Категорія витрат'!$A$6,IF(I1360='Категорія витрат'!$B$7,'Категорія витрат'!$A$7,IF(I1360='Категорія витрат'!$B$8,'Категорія витрат'!$A$8,IF(I1360='Категорія витрат'!$B$9,'Категорія витрат'!$A$9,IF(I1360='Категорія витрат'!$B$10,'Категорія витрат'!$A$10,IF(I1360='Категорія витрат'!$B$11,'Категорія витрат'!$A$11,IF(I1360='Категорія витрат'!$B$12,'Категорія витрат'!$A$12,IF(I1360='Категорія витрат'!$B$13,'Категорія витрат'!$A$13,IF(I1360='Категорія витрат'!$B$14,'Категорія витрат'!$A$14,IF(I1360='Категорія витрат'!$B$15,'Категорія витрат'!$A$15,IF(I1360='Категорія витрат'!$B$16,'Категорія витрат'!$A$16,IF(I1360='Категорія витрат'!$B$17,'Категорія витрат'!$A$17,IF(I1360='Категорія витрат'!$B$18,'Категорія витрат'!$A$18,IF(I1360='Категорія витрат'!$B$19,'Категорія витрат'!$A$19,IF(I1360='Категорія витрат'!$B$20,'Категорія витрат'!$A$20,IF(I1360='Категорія витрат'!$B$21,'Категорія витрат'!$A$21,IF(I1360='Категорія витрат'!$B$22,'Категорія витрат'!$A$22,IF(I1360='Категорія витрат'!$B$23,'Категорія витрат'!$A$23,IF(I1360='Категорія витрат'!$B$24,'Категорія витрат'!$A$24,IF(I1360='Категорія витрат'!$B$25,'Категорія витрат'!$A$25,IF(I1360='Категорія витрат'!$B$26,'Категорія витрат'!$A$26,IF(I1360='Категорія витрат'!$B$27,'Категорія витрат'!$A$27,IF(I1360='Категорія витрат'!$B$28,'Категорія витрат'!$A$28,IF(I1360='Категорія витрат'!$B$29,'Категорія витрат'!$A$29,IF(I1360='Категорія витрат'!$B$30,'Категорія витрат'!$A$30,"")))))))))))))))))))))))))))))</f>
        <v/>
      </c>
      <c r="I1360" s="174"/>
      <c r="J1360" s="173"/>
      <c r="K1360" s="176"/>
      <c r="L1360" s="87">
        <f t="shared" si="655"/>
        <v>0</v>
      </c>
      <c r="M1360" s="176"/>
      <c r="N1360" s="178"/>
      <c r="O1360" s="171"/>
      <c r="P1360" s="159">
        <f>IF(J1360='Категорія витрат'!$F$2,ROUND('Додаток 3._Бюджет детальний ПР'!O1360*0.3676,2),IF(J1360='Категорія витрат'!$F$3,ROUND('Додаток 3._Бюджет детальний ПР'!O1360*0.347,2),IF(J1360='Категорія витрат'!$F$4,ROUND('Додаток 3._Бюджет детальний ПР'!O1360*0.347,2),IF(J1360='Категорія витрат'!$F$7,ROUND('Додаток 3._Бюджет детальний ПР'!O1360*0.0841,2),0))))</f>
        <v>0</v>
      </c>
      <c r="Q1360" s="153">
        <f t="shared" si="630"/>
        <v>0</v>
      </c>
      <c r="R1360" s="181"/>
      <c r="S1360" s="181"/>
      <c r="T1360" s="181"/>
      <c r="U1360" s="181"/>
      <c r="V1360" s="181"/>
      <c r="W1360" s="181"/>
      <c r="X1360" s="181"/>
      <c r="Y1360" s="181"/>
      <c r="Z1360" s="181"/>
      <c r="AA1360" s="181"/>
      <c r="AB1360" s="181"/>
      <c r="AC1360" s="181"/>
      <c r="AD1360" s="48">
        <f t="shared" si="631"/>
        <v>0</v>
      </c>
      <c r="AE1360" s="48">
        <f t="shared" si="632"/>
        <v>0</v>
      </c>
      <c r="AF1360" s="48">
        <f t="shared" si="633"/>
        <v>0</v>
      </c>
      <c r="AG1360" s="48">
        <f t="shared" si="634"/>
        <v>0</v>
      </c>
      <c r="AH1360" s="48">
        <f t="shared" si="635"/>
        <v>0</v>
      </c>
      <c r="AI1360" s="48">
        <f t="shared" si="636"/>
        <v>0</v>
      </c>
      <c r="AJ1360" s="48">
        <f t="shared" si="637"/>
        <v>0</v>
      </c>
      <c r="AK1360" s="48">
        <f t="shared" si="638"/>
        <v>0</v>
      </c>
      <c r="AL1360" s="181"/>
      <c r="AM1360" s="181"/>
      <c r="AN1360" s="77"/>
      <c r="AO1360" s="176"/>
      <c r="AP1360" s="87">
        <f t="shared" si="656"/>
        <v>0</v>
      </c>
      <c r="AQ1360" s="176"/>
      <c r="AR1360" s="178"/>
      <c r="AS1360" s="171"/>
      <c r="AT1360" s="159">
        <f>IF(J1360='Категорія витрат'!$F$2,ROUND('Додаток 3._Бюджет детальний ПР'!AS1360*0.3676,2),IF(J1360='Категорія витрат'!$F$3,ROUND('Додаток 3._Бюджет детальний ПР'!AS1360*0.347,2),IF(J1360='Категорія витрат'!$F$4,ROUND('Додаток 3._Бюджет детальний ПР'!AS1360*0.347,2),IF(J1360='Категорія витрат'!$F$7,ROUND('Додаток 3._Бюджет детальний ПР'!AS1360*0.0841,2),0))))</f>
        <v>0</v>
      </c>
      <c r="AU1360" s="153">
        <f t="shared" si="657"/>
        <v>0</v>
      </c>
      <c r="AV1360" s="181"/>
      <c r="AW1360" s="181"/>
      <c r="AX1360" s="181"/>
      <c r="AY1360" s="181"/>
      <c r="AZ1360" s="181"/>
      <c r="BA1360" s="181"/>
      <c r="BB1360" s="181"/>
      <c r="BC1360" s="181"/>
      <c r="BD1360" s="181"/>
      <c r="BE1360" s="181"/>
      <c r="BF1360" s="181"/>
      <c r="BG1360" s="181"/>
      <c r="BH1360" s="48">
        <f t="shared" si="639"/>
        <v>0</v>
      </c>
      <c r="BI1360" s="48">
        <f t="shared" si="640"/>
        <v>0</v>
      </c>
      <c r="BJ1360" s="48">
        <f t="shared" si="641"/>
        <v>0</v>
      </c>
      <c r="BK1360" s="48">
        <f t="shared" si="642"/>
        <v>0</v>
      </c>
      <c r="BL1360" s="48">
        <f t="shared" si="643"/>
        <v>0</v>
      </c>
      <c r="BM1360" s="48">
        <f t="shared" si="644"/>
        <v>0</v>
      </c>
      <c r="BN1360" s="48">
        <f t="shared" si="645"/>
        <v>0</v>
      </c>
      <c r="BO1360" s="48">
        <f t="shared" si="646"/>
        <v>0</v>
      </c>
      <c r="BP1360" s="181"/>
      <c r="BQ1360" s="181"/>
      <c r="BR1360" s="191"/>
      <c r="BS1360" s="176"/>
      <c r="BT1360" s="87">
        <f t="shared" si="658"/>
        <v>0</v>
      </c>
      <c r="BU1360" s="176"/>
      <c r="BV1360" s="178"/>
      <c r="BW1360" s="171"/>
      <c r="BX1360" s="159">
        <f>IF(J1360='Категорія витрат'!$F$2,ROUND('Додаток 3._Бюджет детальний ПР'!BW1360*0.3676,2),IF(J1360='Категорія витрат'!$F$3,ROUND('Додаток 3._Бюджет детальний ПР'!BW1360*0.347,2),IF(J1360='Категорія витрат'!$F$4,ROUND('Додаток 3._Бюджет детальний ПР'!BW1360*0.347,2),IF(J1360='Категорія витрат'!$F$7,ROUND('Додаток 3._Бюджет детальний ПР'!BW1360*0.0841,2),0))))</f>
        <v>0</v>
      </c>
      <c r="BY1360" s="153">
        <f t="shared" si="659"/>
        <v>0</v>
      </c>
      <c r="BZ1360" s="181"/>
      <c r="CA1360" s="181"/>
      <c r="CB1360" s="181"/>
      <c r="CC1360" s="181"/>
      <c r="CD1360" s="181"/>
      <c r="CE1360" s="181"/>
      <c r="CF1360" s="181"/>
      <c r="CG1360" s="181"/>
      <c r="CH1360" s="181"/>
      <c r="CI1360" s="181"/>
      <c r="CJ1360" s="181"/>
      <c r="CK1360" s="181"/>
      <c r="CL1360" s="48">
        <f t="shared" si="647"/>
        <v>0</v>
      </c>
      <c r="CM1360" s="48">
        <f t="shared" si="648"/>
        <v>0</v>
      </c>
      <c r="CN1360" s="48">
        <f t="shared" si="649"/>
        <v>0</v>
      </c>
      <c r="CO1360" s="48">
        <f t="shared" si="650"/>
        <v>0</v>
      </c>
      <c r="CP1360" s="48">
        <f t="shared" si="651"/>
        <v>0</v>
      </c>
      <c r="CQ1360" s="48">
        <f t="shared" si="652"/>
        <v>0</v>
      </c>
      <c r="CR1360" s="48">
        <f t="shared" si="653"/>
        <v>0</v>
      </c>
      <c r="CS1360" s="48">
        <f t="shared" si="654"/>
        <v>0</v>
      </c>
      <c r="CT1360" s="181"/>
      <c r="CU1360" s="181"/>
    </row>
    <row r="1361" spans="1:99" ht="20.100000000000001" customHeight="1" x14ac:dyDescent="0.25">
      <c r="A1361" s="58">
        <v>1357</v>
      </c>
      <c r="B1361" s="58" t="str">
        <f>IF(D1361='Напрямки конкурса'!$L$2,'Напрямки конкурса'!$B$2,IF(D1361='Напрямки конкурса'!$L$3,'Напрямки конкурса'!$B$3,IF(D1361='Напрямки конкурса'!$L$4,'Напрямки конкурса'!$B$4,IF(D1361='Напрямки конкурса'!$L$5,'Напрямки конкурса'!$B$5,IF(D1361='Напрямки конкурса'!$L$6,'Напрямки конкурса'!$B$6,IF(D1361='Напрямки конкурса'!$L$7,'Напрямки конкурса'!$B$7,IF(D1361='Напрямки конкурса'!$L$8,'Напрямки конкурса'!$B$8,IF(D1361='Напрямки конкурса'!$L$9,'Напрямки конкурса'!$B$9,IF(D1361='Напрямки конкурса'!$L$10,'Напрямки конкурса'!$B$10,IF(D1361='Напрямки конкурса'!$L$11,'Напрямки конкурса'!$B$11,IF(D1361='Напрямки конкурса'!$L$12,'Напрямки конкурса'!$B$12,IF(D1361='Напрямки конкурса'!$L$13,'Напрямки конкурса'!$B$13,IF(D1361='Напрямки конкурса'!$L$14,'Напрямки конкурса'!$B$14,IF(D1361='Напрямки конкурса'!$L$15,'Напрямки конкурса'!$B$15,IF(D1361='Напрямки конкурса'!$L$16,'Напрямки конкурса'!$B$16,IF(D1361='Напрямки конкурса'!$L$17,'Напрямки конкурса'!$B$17,IF(D1361='Напрямки конкурса'!$L$18,'Напрямки конкурса'!$B$18,IF(D1361='Напрямки конкурса'!$L$19,'Напрямки конкурса'!$B$19,IF(D1361='Напрямки конкурса'!$L$20,'Напрямки конкурса'!$B$20,IF(D1361='Напрямки конкурса'!$L$21,'Напрямки конкурса'!$B$21,IF(D1361='Напрямки конкурса'!$L$22,'Напрямки конкурса'!$B$22,IF(D1361='Напрямки конкурса'!$L$23,'Напрямки конкурса'!$B$23,IF(D1361='Напрямки конкурса'!$L$24,'Напрямки конкурса'!$B$24,IF(D1361='Напрямки конкурса'!$L$25,'Напрямки конкурса'!$B$25,IF(D1361='Напрямки конкурса'!$L$26,'Напрямки конкурса'!$B$26,IF(D1361='Напрямки конкурса'!$L$27,'Напрямки конкурса'!$B$27,IF(D1361='Напрямки конкурса'!$L$28,'Напрямки конкурса'!$B$28,"")))))))))))))))))))))))))))</f>
        <v/>
      </c>
      <c r="C1361" s="59" t="str">
        <f>IF(D1361='Напрямки конкурса'!$L$2,'Напрямки конкурса'!$K$2,IF(D1361='Напрямки конкурса'!$L$3,'Напрямки конкурса'!$K$3,IF(D1361='Напрямки конкурса'!$L$4,'Напрямки конкурса'!$K$4,IF(D1361='Напрямки конкурса'!$L$5,'Напрямки конкурса'!$K$5,IF(D1361='Напрямки конкурса'!$L$6,'Напрямки конкурса'!$K$6,IF(D1361='Напрямки конкурса'!$L$7,'Напрямки конкурса'!$K$7,IF(D1361='Напрямки конкурса'!$L$8,'Напрямки конкурса'!$K$8,IF(D1361='Напрямки конкурса'!$L$9,'Напрямки конкурса'!$K$9,IF(D1361='Напрямки конкурса'!$L$10,'Напрямки конкурса'!$K$10,IF(D1361='Напрямки конкурса'!$L$11,'Напрямки конкурса'!$K$11,IF(D1361='Напрямки конкурса'!$L$12,'Напрямки конкурса'!$K$12,IF(D1361='Напрямки конкурса'!$L$13,'Напрямки конкурса'!$K$13,IF(D1361='Напрямки конкурса'!$L$14,'Напрямки конкурса'!$K$14,IF(D1361='Напрямки конкурса'!$L$15,'Напрямки конкурса'!$K$15,IF(D1361='Напрямки конкурса'!$L$16,'Напрямки конкурса'!$K$16,IF(D1361='Напрямки конкурса'!$L$17,'Напрямки конкурса'!$K$17,IF(D1361='Напрямки конкурса'!$L$18,'Напрямки конкурса'!$K$18,IF(D1361='Напрямки конкурса'!$L$19,'Напрямки конкурса'!$K$19,IF(D1361='Напрямки конкурса'!$L$20,'Напрямки конкурса'!$K$20,IF(D1361='Напрямки конкурса'!$L$21,'Напрямки конкурса'!$K$21,IF(D1361='Напрямки конкурса'!$L$22,'Напрямки конкурса'!$K$22,IF(D1361='Напрямки конкурса'!$L$23,'Напрямки конкурса'!$K$23,IF(D1361='Напрямки конкурса'!$L$24,'Напрямки конкурса'!$K$24,IF(D1361='Напрямки конкурса'!$L$25,'Напрямки конкурса'!$K$25,IF(D1361='Напрямки конкурса'!$L$26,'Напрямки конкурса'!$K$26,IF(D1361='Напрямки конкурса'!$L$27,'Напрямки конкурса'!$K$27,IF(D1361='Напрямки конкурса'!$L$28,'Напрямки конкурса'!$K$28,"")))))))))))))))))))))))))))</f>
        <v/>
      </c>
      <c r="D1361" s="50"/>
      <c r="E1361" s="171"/>
      <c r="F1361" s="171"/>
      <c r="G1361" s="171"/>
      <c r="H1361" s="150" t="str">
        <f>IF(I1361='Категорія витрат'!$B$2,'Категорія витрат'!$A$2,IF(I1361='Категорія витрат'!$B$3,'Категорія витрат'!$A$3,IF(I1361='Категорія витрат'!$B$4,'Категорія витрат'!$A$4,IF(I1361='Категорія витрат'!$B$5,'Категорія витрат'!$A$5,IF(I1361='Категорія витрат'!$B$6,'Категорія витрат'!$A$6,IF(I1361='Категорія витрат'!$B$7,'Категорія витрат'!$A$7,IF(I1361='Категорія витрат'!$B$8,'Категорія витрат'!$A$8,IF(I1361='Категорія витрат'!$B$9,'Категорія витрат'!$A$9,IF(I1361='Категорія витрат'!$B$10,'Категорія витрат'!$A$10,IF(I1361='Категорія витрат'!$B$11,'Категорія витрат'!$A$11,IF(I1361='Категорія витрат'!$B$12,'Категорія витрат'!$A$12,IF(I1361='Категорія витрат'!$B$13,'Категорія витрат'!$A$13,IF(I1361='Категорія витрат'!$B$14,'Категорія витрат'!$A$14,IF(I1361='Категорія витрат'!$B$15,'Категорія витрат'!$A$15,IF(I1361='Категорія витрат'!$B$16,'Категорія витрат'!$A$16,IF(I1361='Категорія витрат'!$B$17,'Категорія витрат'!$A$17,IF(I1361='Категорія витрат'!$B$18,'Категорія витрат'!$A$18,IF(I1361='Категорія витрат'!$B$19,'Категорія витрат'!$A$19,IF(I1361='Категорія витрат'!$B$20,'Категорія витрат'!$A$20,IF(I1361='Категорія витрат'!$B$21,'Категорія витрат'!$A$21,IF(I1361='Категорія витрат'!$B$22,'Категорія витрат'!$A$22,IF(I1361='Категорія витрат'!$B$23,'Категорія витрат'!$A$23,IF(I1361='Категорія витрат'!$B$24,'Категорія витрат'!$A$24,IF(I1361='Категорія витрат'!$B$25,'Категорія витрат'!$A$25,IF(I1361='Категорія витрат'!$B$26,'Категорія витрат'!$A$26,IF(I1361='Категорія витрат'!$B$27,'Категорія витрат'!$A$27,IF(I1361='Категорія витрат'!$B$28,'Категорія витрат'!$A$28,IF(I1361='Категорія витрат'!$B$29,'Категорія витрат'!$A$29,IF(I1361='Категорія витрат'!$B$30,'Категорія витрат'!$A$30,"")))))))))))))))))))))))))))))</f>
        <v/>
      </c>
      <c r="I1361" s="174"/>
      <c r="J1361" s="173"/>
      <c r="K1361" s="176"/>
      <c r="L1361" s="87">
        <f t="shared" si="655"/>
        <v>0</v>
      </c>
      <c r="M1361" s="176"/>
      <c r="N1361" s="178"/>
      <c r="O1361" s="171"/>
      <c r="P1361" s="159">
        <f>IF(J1361='Категорія витрат'!$F$2,ROUND('Додаток 3._Бюджет детальний ПР'!O1361*0.3676,2),IF(J1361='Категорія витрат'!$F$3,ROUND('Додаток 3._Бюджет детальний ПР'!O1361*0.347,2),IF(J1361='Категорія витрат'!$F$4,ROUND('Додаток 3._Бюджет детальний ПР'!O1361*0.347,2),IF(J1361='Категорія витрат'!$F$7,ROUND('Додаток 3._Бюджет детальний ПР'!O1361*0.0841,2),0))))</f>
        <v>0</v>
      </c>
      <c r="Q1361" s="153">
        <f t="shared" si="630"/>
        <v>0</v>
      </c>
      <c r="R1361" s="181"/>
      <c r="S1361" s="181"/>
      <c r="T1361" s="181"/>
      <c r="U1361" s="181"/>
      <c r="V1361" s="181"/>
      <c r="W1361" s="181"/>
      <c r="X1361" s="181"/>
      <c r="Y1361" s="181"/>
      <c r="Z1361" s="181"/>
      <c r="AA1361" s="181"/>
      <c r="AB1361" s="181"/>
      <c r="AC1361" s="181"/>
      <c r="AD1361" s="48">
        <f t="shared" si="631"/>
        <v>0</v>
      </c>
      <c r="AE1361" s="48">
        <f t="shared" si="632"/>
        <v>0</v>
      </c>
      <c r="AF1361" s="48">
        <f t="shared" si="633"/>
        <v>0</v>
      </c>
      <c r="AG1361" s="48">
        <f t="shared" si="634"/>
        <v>0</v>
      </c>
      <c r="AH1361" s="48">
        <f t="shared" si="635"/>
        <v>0</v>
      </c>
      <c r="AI1361" s="48">
        <f t="shared" si="636"/>
        <v>0</v>
      </c>
      <c r="AJ1361" s="48">
        <f t="shared" si="637"/>
        <v>0</v>
      </c>
      <c r="AK1361" s="48">
        <f t="shared" si="638"/>
        <v>0</v>
      </c>
      <c r="AL1361" s="181"/>
      <c r="AM1361" s="181"/>
      <c r="AN1361" s="77"/>
      <c r="AO1361" s="176"/>
      <c r="AP1361" s="87">
        <f t="shared" si="656"/>
        <v>0</v>
      </c>
      <c r="AQ1361" s="176"/>
      <c r="AR1361" s="178"/>
      <c r="AS1361" s="171"/>
      <c r="AT1361" s="159">
        <f>IF(J1361='Категорія витрат'!$F$2,ROUND('Додаток 3._Бюджет детальний ПР'!AS1361*0.3676,2),IF(J1361='Категорія витрат'!$F$3,ROUND('Додаток 3._Бюджет детальний ПР'!AS1361*0.347,2),IF(J1361='Категорія витрат'!$F$4,ROUND('Додаток 3._Бюджет детальний ПР'!AS1361*0.347,2),IF(J1361='Категорія витрат'!$F$7,ROUND('Додаток 3._Бюджет детальний ПР'!AS1361*0.0841,2),0))))</f>
        <v>0</v>
      </c>
      <c r="AU1361" s="153">
        <f t="shared" si="657"/>
        <v>0</v>
      </c>
      <c r="AV1361" s="181"/>
      <c r="AW1361" s="181"/>
      <c r="AX1361" s="181"/>
      <c r="AY1361" s="181"/>
      <c r="AZ1361" s="181"/>
      <c r="BA1361" s="181"/>
      <c r="BB1361" s="181"/>
      <c r="BC1361" s="181"/>
      <c r="BD1361" s="181"/>
      <c r="BE1361" s="181"/>
      <c r="BF1361" s="181"/>
      <c r="BG1361" s="181"/>
      <c r="BH1361" s="48">
        <f t="shared" si="639"/>
        <v>0</v>
      </c>
      <c r="BI1361" s="48">
        <f t="shared" si="640"/>
        <v>0</v>
      </c>
      <c r="BJ1361" s="48">
        <f t="shared" si="641"/>
        <v>0</v>
      </c>
      <c r="BK1361" s="48">
        <f t="shared" si="642"/>
        <v>0</v>
      </c>
      <c r="BL1361" s="48">
        <f t="shared" si="643"/>
        <v>0</v>
      </c>
      <c r="BM1361" s="48">
        <f t="shared" si="644"/>
        <v>0</v>
      </c>
      <c r="BN1361" s="48">
        <f t="shared" si="645"/>
        <v>0</v>
      </c>
      <c r="BO1361" s="48">
        <f t="shared" si="646"/>
        <v>0</v>
      </c>
      <c r="BP1361" s="181"/>
      <c r="BQ1361" s="181"/>
      <c r="BR1361" s="191"/>
      <c r="BS1361" s="176"/>
      <c r="BT1361" s="87">
        <f t="shared" si="658"/>
        <v>0</v>
      </c>
      <c r="BU1361" s="176"/>
      <c r="BV1361" s="178"/>
      <c r="BW1361" s="171"/>
      <c r="BX1361" s="159">
        <f>IF(J1361='Категорія витрат'!$F$2,ROUND('Додаток 3._Бюджет детальний ПР'!BW1361*0.3676,2),IF(J1361='Категорія витрат'!$F$3,ROUND('Додаток 3._Бюджет детальний ПР'!BW1361*0.347,2),IF(J1361='Категорія витрат'!$F$4,ROUND('Додаток 3._Бюджет детальний ПР'!BW1361*0.347,2),IF(J1361='Категорія витрат'!$F$7,ROUND('Додаток 3._Бюджет детальний ПР'!BW1361*0.0841,2),0))))</f>
        <v>0</v>
      </c>
      <c r="BY1361" s="153">
        <f t="shared" si="659"/>
        <v>0</v>
      </c>
      <c r="BZ1361" s="181"/>
      <c r="CA1361" s="181"/>
      <c r="CB1361" s="181"/>
      <c r="CC1361" s="181"/>
      <c r="CD1361" s="181"/>
      <c r="CE1361" s="181"/>
      <c r="CF1361" s="181"/>
      <c r="CG1361" s="181"/>
      <c r="CH1361" s="181"/>
      <c r="CI1361" s="181"/>
      <c r="CJ1361" s="181"/>
      <c r="CK1361" s="181"/>
      <c r="CL1361" s="48">
        <f t="shared" si="647"/>
        <v>0</v>
      </c>
      <c r="CM1361" s="48">
        <f t="shared" si="648"/>
        <v>0</v>
      </c>
      <c r="CN1361" s="48">
        <f t="shared" si="649"/>
        <v>0</v>
      </c>
      <c r="CO1361" s="48">
        <f t="shared" si="650"/>
        <v>0</v>
      </c>
      <c r="CP1361" s="48">
        <f t="shared" si="651"/>
        <v>0</v>
      </c>
      <c r="CQ1361" s="48">
        <f t="shared" si="652"/>
        <v>0</v>
      </c>
      <c r="CR1361" s="48">
        <f t="shared" si="653"/>
        <v>0</v>
      </c>
      <c r="CS1361" s="48">
        <f t="shared" si="654"/>
        <v>0</v>
      </c>
      <c r="CT1361" s="181"/>
      <c r="CU1361" s="181"/>
    </row>
    <row r="1362" spans="1:99" ht="20.100000000000001" customHeight="1" x14ac:dyDescent="0.25">
      <c r="A1362" s="58">
        <v>1358</v>
      </c>
      <c r="B1362" s="58" t="str">
        <f>IF(D1362='Напрямки конкурса'!$L$2,'Напрямки конкурса'!$B$2,IF(D1362='Напрямки конкурса'!$L$3,'Напрямки конкурса'!$B$3,IF(D1362='Напрямки конкурса'!$L$4,'Напрямки конкурса'!$B$4,IF(D1362='Напрямки конкурса'!$L$5,'Напрямки конкурса'!$B$5,IF(D1362='Напрямки конкурса'!$L$6,'Напрямки конкурса'!$B$6,IF(D1362='Напрямки конкурса'!$L$7,'Напрямки конкурса'!$B$7,IF(D1362='Напрямки конкурса'!$L$8,'Напрямки конкурса'!$B$8,IF(D1362='Напрямки конкурса'!$L$9,'Напрямки конкурса'!$B$9,IF(D1362='Напрямки конкурса'!$L$10,'Напрямки конкурса'!$B$10,IF(D1362='Напрямки конкурса'!$L$11,'Напрямки конкурса'!$B$11,IF(D1362='Напрямки конкурса'!$L$12,'Напрямки конкурса'!$B$12,IF(D1362='Напрямки конкурса'!$L$13,'Напрямки конкурса'!$B$13,IF(D1362='Напрямки конкурса'!$L$14,'Напрямки конкурса'!$B$14,IF(D1362='Напрямки конкурса'!$L$15,'Напрямки конкурса'!$B$15,IF(D1362='Напрямки конкурса'!$L$16,'Напрямки конкурса'!$B$16,IF(D1362='Напрямки конкурса'!$L$17,'Напрямки конкурса'!$B$17,IF(D1362='Напрямки конкурса'!$L$18,'Напрямки конкурса'!$B$18,IF(D1362='Напрямки конкурса'!$L$19,'Напрямки конкурса'!$B$19,IF(D1362='Напрямки конкурса'!$L$20,'Напрямки конкурса'!$B$20,IF(D1362='Напрямки конкурса'!$L$21,'Напрямки конкурса'!$B$21,IF(D1362='Напрямки конкурса'!$L$22,'Напрямки конкурса'!$B$22,IF(D1362='Напрямки конкурса'!$L$23,'Напрямки конкурса'!$B$23,IF(D1362='Напрямки конкурса'!$L$24,'Напрямки конкурса'!$B$24,IF(D1362='Напрямки конкурса'!$L$25,'Напрямки конкурса'!$B$25,IF(D1362='Напрямки конкурса'!$L$26,'Напрямки конкурса'!$B$26,IF(D1362='Напрямки конкурса'!$L$27,'Напрямки конкурса'!$B$27,IF(D1362='Напрямки конкурса'!$L$28,'Напрямки конкурса'!$B$28,"")))))))))))))))))))))))))))</f>
        <v/>
      </c>
      <c r="C1362" s="59" t="str">
        <f>IF(D1362='Напрямки конкурса'!$L$2,'Напрямки конкурса'!$K$2,IF(D1362='Напрямки конкурса'!$L$3,'Напрямки конкурса'!$K$3,IF(D1362='Напрямки конкурса'!$L$4,'Напрямки конкурса'!$K$4,IF(D1362='Напрямки конкурса'!$L$5,'Напрямки конкурса'!$K$5,IF(D1362='Напрямки конкурса'!$L$6,'Напрямки конкурса'!$K$6,IF(D1362='Напрямки конкурса'!$L$7,'Напрямки конкурса'!$K$7,IF(D1362='Напрямки конкурса'!$L$8,'Напрямки конкурса'!$K$8,IF(D1362='Напрямки конкурса'!$L$9,'Напрямки конкурса'!$K$9,IF(D1362='Напрямки конкурса'!$L$10,'Напрямки конкурса'!$K$10,IF(D1362='Напрямки конкурса'!$L$11,'Напрямки конкурса'!$K$11,IF(D1362='Напрямки конкурса'!$L$12,'Напрямки конкурса'!$K$12,IF(D1362='Напрямки конкурса'!$L$13,'Напрямки конкурса'!$K$13,IF(D1362='Напрямки конкурса'!$L$14,'Напрямки конкурса'!$K$14,IF(D1362='Напрямки конкурса'!$L$15,'Напрямки конкурса'!$K$15,IF(D1362='Напрямки конкурса'!$L$16,'Напрямки конкурса'!$K$16,IF(D1362='Напрямки конкурса'!$L$17,'Напрямки конкурса'!$K$17,IF(D1362='Напрямки конкурса'!$L$18,'Напрямки конкурса'!$K$18,IF(D1362='Напрямки конкурса'!$L$19,'Напрямки конкурса'!$K$19,IF(D1362='Напрямки конкурса'!$L$20,'Напрямки конкурса'!$K$20,IF(D1362='Напрямки конкурса'!$L$21,'Напрямки конкурса'!$K$21,IF(D1362='Напрямки конкурса'!$L$22,'Напрямки конкурса'!$K$22,IF(D1362='Напрямки конкурса'!$L$23,'Напрямки конкурса'!$K$23,IF(D1362='Напрямки конкурса'!$L$24,'Напрямки конкурса'!$K$24,IF(D1362='Напрямки конкурса'!$L$25,'Напрямки конкурса'!$K$25,IF(D1362='Напрямки конкурса'!$L$26,'Напрямки конкурса'!$K$26,IF(D1362='Напрямки конкурса'!$L$27,'Напрямки конкурса'!$K$27,IF(D1362='Напрямки конкурса'!$L$28,'Напрямки конкурса'!$K$28,"")))))))))))))))))))))))))))</f>
        <v/>
      </c>
      <c r="D1362" s="50"/>
      <c r="E1362" s="171"/>
      <c r="F1362" s="171"/>
      <c r="G1362" s="171"/>
      <c r="H1362" s="150" t="str">
        <f>IF(I1362='Категорія витрат'!$B$2,'Категорія витрат'!$A$2,IF(I1362='Категорія витрат'!$B$3,'Категорія витрат'!$A$3,IF(I1362='Категорія витрат'!$B$4,'Категорія витрат'!$A$4,IF(I1362='Категорія витрат'!$B$5,'Категорія витрат'!$A$5,IF(I1362='Категорія витрат'!$B$6,'Категорія витрат'!$A$6,IF(I1362='Категорія витрат'!$B$7,'Категорія витрат'!$A$7,IF(I1362='Категорія витрат'!$B$8,'Категорія витрат'!$A$8,IF(I1362='Категорія витрат'!$B$9,'Категорія витрат'!$A$9,IF(I1362='Категорія витрат'!$B$10,'Категорія витрат'!$A$10,IF(I1362='Категорія витрат'!$B$11,'Категорія витрат'!$A$11,IF(I1362='Категорія витрат'!$B$12,'Категорія витрат'!$A$12,IF(I1362='Категорія витрат'!$B$13,'Категорія витрат'!$A$13,IF(I1362='Категорія витрат'!$B$14,'Категорія витрат'!$A$14,IF(I1362='Категорія витрат'!$B$15,'Категорія витрат'!$A$15,IF(I1362='Категорія витрат'!$B$16,'Категорія витрат'!$A$16,IF(I1362='Категорія витрат'!$B$17,'Категорія витрат'!$A$17,IF(I1362='Категорія витрат'!$B$18,'Категорія витрат'!$A$18,IF(I1362='Категорія витрат'!$B$19,'Категорія витрат'!$A$19,IF(I1362='Категорія витрат'!$B$20,'Категорія витрат'!$A$20,IF(I1362='Категорія витрат'!$B$21,'Категорія витрат'!$A$21,IF(I1362='Категорія витрат'!$B$22,'Категорія витрат'!$A$22,IF(I1362='Категорія витрат'!$B$23,'Категорія витрат'!$A$23,IF(I1362='Категорія витрат'!$B$24,'Категорія витрат'!$A$24,IF(I1362='Категорія витрат'!$B$25,'Категорія витрат'!$A$25,IF(I1362='Категорія витрат'!$B$26,'Категорія витрат'!$A$26,IF(I1362='Категорія витрат'!$B$27,'Категорія витрат'!$A$27,IF(I1362='Категорія витрат'!$B$28,'Категорія витрат'!$A$28,IF(I1362='Категорія витрат'!$B$29,'Категорія витрат'!$A$29,IF(I1362='Категорія витрат'!$B$30,'Категорія витрат'!$A$30,"")))))))))))))))))))))))))))))</f>
        <v/>
      </c>
      <c r="I1362" s="174"/>
      <c r="J1362" s="173"/>
      <c r="K1362" s="176"/>
      <c r="L1362" s="87">
        <f t="shared" si="655"/>
        <v>0</v>
      </c>
      <c r="M1362" s="176"/>
      <c r="N1362" s="178"/>
      <c r="O1362" s="171"/>
      <c r="P1362" s="159">
        <f>IF(J1362='Категорія витрат'!$F$2,ROUND('Додаток 3._Бюджет детальний ПР'!O1362*0.3676,2),IF(J1362='Категорія витрат'!$F$3,ROUND('Додаток 3._Бюджет детальний ПР'!O1362*0.347,2),IF(J1362='Категорія витрат'!$F$4,ROUND('Додаток 3._Бюджет детальний ПР'!O1362*0.347,2),IF(J1362='Категорія витрат'!$F$7,ROUND('Додаток 3._Бюджет детальний ПР'!O1362*0.0841,2),0))))</f>
        <v>0</v>
      </c>
      <c r="Q1362" s="153">
        <f t="shared" si="630"/>
        <v>0</v>
      </c>
      <c r="R1362" s="181"/>
      <c r="S1362" s="181"/>
      <c r="T1362" s="181"/>
      <c r="U1362" s="181"/>
      <c r="V1362" s="181"/>
      <c r="W1362" s="181"/>
      <c r="X1362" s="181"/>
      <c r="Y1362" s="181"/>
      <c r="Z1362" s="181"/>
      <c r="AA1362" s="181"/>
      <c r="AB1362" s="181"/>
      <c r="AC1362" s="181"/>
      <c r="AD1362" s="48">
        <f t="shared" si="631"/>
        <v>0</v>
      </c>
      <c r="AE1362" s="48">
        <f t="shared" si="632"/>
        <v>0</v>
      </c>
      <c r="AF1362" s="48">
        <f t="shared" si="633"/>
        <v>0</v>
      </c>
      <c r="AG1362" s="48">
        <f t="shared" si="634"/>
        <v>0</v>
      </c>
      <c r="AH1362" s="48">
        <f t="shared" si="635"/>
        <v>0</v>
      </c>
      <c r="AI1362" s="48">
        <f t="shared" si="636"/>
        <v>0</v>
      </c>
      <c r="AJ1362" s="48">
        <f t="shared" si="637"/>
        <v>0</v>
      </c>
      <c r="AK1362" s="48">
        <f t="shared" si="638"/>
        <v>0</v>
      </c>
      <c r="AL1362" s="181"/>
      <c r="AM1362" s="181"/>
      <c r="AN1362" s="77"/>
      <c r="AO1362" s="176"/>
      <c r="AP1362" s="87">
        <f t="shared" si="656"/>
        <v>0</v>
      </c>
      <c r="AQ1362" s="176"/>
      <c r="AR1362" s="178"/>
      <c r="AS1362" s="171"/>
      <c r="AT1362" s="159">
        <f>IF(J1362='Категорія витрат'!$F$2,ROUND('Додаток 3._Бюджет детальний ПР'!AS1362*0.3676,2),IF(J1362='Категорія витрат'!$F$3,ROUND('Додаток 3._Бюджет детальний ПР'!AS1362*0.347,2),IF(J1362='Категорія витрат'!$F$4,ROUND('Додаток 3._Бюджет детальний ПР'!AS1362*0.347,2),IF(J1362='Категорія витрат'!$F$7,ROUND('Додаток 3._Бюджет детальний ПР'!AS1362*0.0841,2),0))))</f>
        <v>0</v>
      </c>
      <c r="AU1362" s="153">
        <f t="shared" si="657"/>
        <v>0</v>
      </c>
      <c r="AV1362" s="181"/>
      <c r="AW1362" s="181"/>
      <c r="AX1362" s="181"/>
      <c r="AY1362" s="181"/>
      <c r="AZ1362" s="181"/>
      <c r="BA1362" s="181"/>
      <c r="BB1362" s="181"/>
      <c r="BC1362" s="181"/>
      <c r="BD1362" s="181"/>
      <c r="BE1362" s="181"/>
      <c r="BF1362" s="181"/>
      <c r="BG1362" s="181"/>
      <c r="BH1362" s="48">
        <f t="shared" si="639"/>
        <v>0</v>
      </c>
      <c r="BI1362" s="48">
        <f t="shared" si="640"/>
        <v>0</v>
      </c>
      <c r="BJ1362" s="48">
        <f t="shared" si="641"/>
        <v>0</v>
      </c>
      <c r="BK1362" s="48">
        <f t="shared" si="642"/>
        <v>0</v>
      </c>
      <c r="BL1362" s="48">
        <f t="shared" si="643"/>
        <v>0</v>
      </c>
      <c r="BM1362" s="48">
        <f t="shared" si="644"/>
        <v>0</v>
      </c>
      <c r="BN1362" s="48">
        <f t="shared" si="645"/>
        <v>0</v>
      </c>
      <c r="BO1362" s="48">
        <f t="shared" si="646"/>
        <v>0</v>
      </c>
      <c r="BP1362" s="181"/>
      <c r="BQ1362" s="181"/>
      <c r="BR1362" s="191"/>
      <c r="BS1362" s="176"/>
      <c r="BT1362" s="87">
        <f t="shared" si="658"/>
        <v>0</v>
      </c>
      <c r="BU1362" s="176"/>
      <c r="BV1362" s="178"/>
      <c r="BW1362" s="171"/>
      <c r="BX1362" s="159">
        <f>IF(J1362='Категорія витрат'!$F$2,ROUND('Додаток 3._Бюджет детальний ПР'!BW1362*0.3676,2),IF(J1362='Категорія витрат'!$F$3,ROUND('Додаток 3._Бюджет детальний ПР'!BW1362*0.347,2),IF(J1362='Категорія витрат'!$F$4,ROUND('Додаток 3._Бюджет детальний ПР'!BW1362*0.347,2),IF(J1362='Категорія витрат'!$F$7,ROUND('Додаток 3._Бюджет детальний ПР'!BW1362*0.0841,2),0))))</f>
        <v>0</v>
      </c>
      <c r="BY1362" s="153">
        <f t="shared" si="659"/>
        <v>0</v>
      </c>
      <c r="BZ1362" s="181"/>
      <c r="CA1362" s="181"/>
      <c r="CB1362" s="181"/>
      <c r="CC1362" s="181"/>
      <c r="CD1362" s="181"/>
      <c r="CE1362" s="181"/>
      <c r="CF1362" s="181"/>
      <c r="CG1362" s="181"/>
      <c r="CH1362" s="181"/>
      <c r="CI1362" s="181"/>
      <c r="CJ1362" s="181"/>
      <c r="CK1362" s="181"/>
      <c r="CL1362" s="48">
        <f t="shared" si="647"/>
        <v>0</v>
      </c>
      <c r="CM1362" s="48">
        <f t="shared" si="648"/>
        <v>0</v>
      </c>
      <c r="CN1362" s="48">
        <f t="shared" si="649"/>
        <v>0</v>
      </c>
      <c r="CO1362" s="48">
        <f t="shared" si="650"/>
        <v>0</v>
      </c>
      <c r="CP1362" s="48">
        <f t="shared" si="651"/>
        <v>0</v>
      </c>
      <c r="CQ1362" s="48">
        <f t="shared" si="652"/>
        <v>0</v>
      </c>
      <c r="CR1362" s="48">
        <f t="shared" si="653"/>
        <v>0</v>
      </c>
      <c r="CS1362" s="48">
        <f t="shared" si="654"/>
        <v>0</v>
      </c>
      <c r="CT1362" s="181"/>
      <c r="CU1362" s="181"/>
    </row>
    <row r="1363" spans="1:99" ht="20.100000000000001" customHeight="1" x14ac:dyDescent="0.25">
      <c r="A1363" s="58">
        <v>1359</v>
      </c>
      <c r="B1363" s="58" t="str">
        <f>IF(D1363='Напрямки конкурса'!$L$2,'Напрямки конкурса'!$B$2,IF(D1363='Напрямки конкурса'!$L$3,'Напрямки конкурса'!$B$3,IF(D1363='Напрямки конкурса'!$L$4,'Напрямки конкурса'!$B$4,IF(D1363='Напрямки конкурса'!$L$5,'Напрямки конкурса'!$B$5,IF(D1363='Напрямки конкурса'!$L$6,'Напрямки конкурса'!$B$6,IF(D1363='Напрямки конкурса'!$L$7,'Напрямки конкурса'!$B$7,IF(D1363='Напрямки конкурса'!$L$8,'Напрямки конкурса'!$B$8,IF(D1363='Напрямки конкурса'!$L$9,'Напрямки конкурса'!$B$9,IF(D1363='Напрямки конкурса'!$L$10,'Напрямки конкурса'!$B$10,IF(D1363='Напрямки конкурса'!$L$11,'Напрямки конкурса'!$B$11,IF(D1363='Напрямки конкурса'!$L$12,'Напрямки конкурса'!$B$12,IF(D1363='Напрямки конкурса'!$L$13,'Напрямки конкурса'!$B$13,IF(D1363='Напрямки конкурса'!$L$14,'Напрямки конкурса'!$B$14,IF(D1363='Напрямки конкурса'!$L$15,'Напрямки конкурса'!$B$15,IF(D1363='Напрямки конкурса'!$L$16,'Напрямки конкурса'!$B$16,IF(D1363='Напрямки конкурса'!$L$17,'Напрямки конкурса'!$B$17,IF(D1363='Напрямки конкурса'!$L$18,'Напрямки конкурса'!$B$18,IF(D1363='Напрямки конкурса'!$L$19,'Напрямки конкурса'!$B$19,IF(D1363='Напрямки конкурса'!$L$20,'Напрямки конкурса'!$B$20,IF(D1363='Напрямки конкурса'!$L$21,'Напрямки конкурса'!$B$21,IF(D1363='Напрямки конкурса'!$L$22,'Напрямки конкурса'!$B$22,IF(D1363='Напрямки конкурса'!$L$23,'Напрямки конкурса'!$B$23,IF(D1363='Напрямки конкурса'!$L$24,'Напрямки конкурса'!$B$24,IF(D1363='Напрямки конкурса'!$L$25,'Напрямки конкурса'!$B$25,IF(D1363='Напрямки конкурса'!$L$26,'Напрямки конкурса'!$B$26,IF(D1363='Напрямки конкурса'!$L$27,'Напрямки конкурса'!$B$27,IF(D1363='Напрямки конкурса'!$L$28,'Напрямки конкурса'!$B$28,"")))))))))))))))))))))))))))</f>
        <v/>
      </c>
      <c r="C1363" s="59" t="str">
        <f>IF(D1363='Напрямки конкурса'!$L$2,'Напрямки конкурса'!$K$2,IF(D1363='Напрямки конкурса'!$L$3,'Напрямки конкурса'!$K$3,IF(D1363='Напрямки конкурса'!$L$4,'Напрямки конкурса'!$K$4,IF(D1363='Напрямки конкурса'!$L$5,'Напрямки конкурса'!$K$5,IF(D1363='Напрямки конкурса'!$L$6,'Напрямки конкурса'!$K$6,IF(D1363='Напрямки конкурса'!$L$7,'Напрямки конкурса'!$K$7,IF(D1363='Напрямки конкурса'!$L$8,'Напрямки конкурса'!$K$8,IF(D1363='Напрямки конкурса'!$L$9,'Напрямки конкурса'!$K$9,IF(D1363='Напрямки конкурса'!$L$10,'Напрямки конкурса'!$K$10,IF(D1363='Напрямки конкурса'!$L$11,'Напрямки конкурса'!$K$11,IF(D1363='Напрямки конкурса'!$L$12,'Напрямки конкурса'!$K$12,IF(D1363='Напрямки конкурса'!$L$13,'Напрямки конкурса'!$K$13,IF(D1363='Напрямки конкурса'!$L$14,'Напрямки конкурса'!$K$14,IF(D1363='Напрямки конкурса'!$L$15,'Напрямки конкурса'!$K$15,IF(D1363='Напрямки конкурса'!$L$16,'Напрямки конкурса'!$K$16,IF(D1363='Напрямки конкурса'!$L$17,'Напрямки конкурса'!$K$17,IF(D1363='Напрямки конкурса'!$L$18,'Напрямки конкурса'!$K$18,IF(D1363='Напрямки конкурса'!$L$19,'Напрямки конкурса'!$K$19,IF(D1363='Напрямки конкурса'!$L$20,'Напрямки конкурса'!$K$20,IF(D1363='Напрямки конкурса'!$L$21,'Напрямки конкурса'!$K$21,IF(D1363='Напрямки конкурса'!$L$22,'Напрямки конкурса'!$K$22,IF(D1363='Напрямки конкурса'!$L$23,'Напрямки конкурса'!$K$23,IF(D1363='Напрямки конкурса'!$L$24,'Напрямки конкурса'!$K$24,IF(D1363='Напрямки конкурса'!$L$25,'Напрямки конкурса'!$K$25,IF(D1363='Напрямки конкурса'!$L$26,'Напрямки конкурса'!$K$26,IF(D1363='Напрямки конкурса'!$L$27,'Напрямки конкурса'!$K$27,IF(D1363='Напрямки конкурса'!$L$28,'Напрямки конкурса'!$K$28,"")))))))))))))))))))))))))))</f>
        <v/>
      </c>
      <c r="D1363" s="50"/>
      <c r="E1363" s="171"/>
      <c r="F1363" s="171"/>
      <c r="G1363" s="171"/>
      <c r="H1363" s="150" t="str">
        <f>IF(I1363='Категорія витрат'!$B$2,'Категорія витрат'!$A$2,IF(I1363='Категорія витрат'!$B$3,'Категорія витрат'!$A$3,IF(I1363='Категорія витрат'!$B$4,'Категорія витрат'!$A$4,IF(I1363='Категорія витрат'!$B$5,'Категорія витрат'!$A$5,IF(I1363='Категорія витрат'!$B$6,'Категорія витрат'!$A$6,IF(I1363='Категорія витрат'!$B$7,'Категорія витрат'!$A$7,IF(I1363='Категорія витрат'!$B$8,'Категорія витрат'!$A$8,IF(I1363='Категорія витрат'!$B$9,'Категорія витрат'!$A$9,IF(I1363='Категорія витрат'!$B$10,'Категорія витрат'!$A$10,IF(I1363='Категорія витрат'!$B$11,'Категорія витрат'!$A$11,IF(I1363='Категорія витрат'!$B$12,'Категорія витрат'!$A$12,IF(I1363='Категорія витрат'!$B$13,'Категорія витрат'!$A$13,IF(I1363='Категорія витрат'!$B$14,'Категорія витрат'!$A$14,IF(I1363='Категорія витрат'!$B$15,'Категорія витрат'!$A$15,IF(I1363='Категорія витрат'!$B$16,'Категорія витрат'!$A$16,IF(I1363='Категорія витрат'!$B$17,'Категорія витрат'!$A$17,IF(I1363='Категорія витрат'!$B$18,'Категорія витрат'!$A$18,IF(I1363='Категорія витрат'!$B$19,'Категорія витрат'!$A$19,IF(I1363='Категорія витрат'!$B$20,'Категорія витрат'!$A$20,IF(I1363='Категорія витрат'!$B$21,'Категорія витрат'!$A$21,IF(I1363='Категорія витрат'!$B$22,'Категорія витрат'!$A$22,IF(I1363='Категорія витрат'!$B$23,'Категорія витрат'!$A$23,IF(I1363='Категорія витрат'!$B$24,'Категорія витрат'!$A$24,IF(I1363='Категорія витрат'!$B$25,'Категорія витрат'!$A$25,IF(I1363='Категорія витрат'!$B$26,'Категорія витрат'!$A$26,IF(I1363='Категорія витрат'!$B$27,'Категорія витрат'!$A$27,IF(I1363='Категорія витрат'!$B$28,'Категорія витрат'!$A$28,IF(I1363='Категорія витрат'!$B$29,'Категорія витрат'!$A$29,IF(I1363='Категорія витрат'!$B$30,'Категорія витрат'!$A$30,"")))))))))))))))))))))))))))))</f>
        <v/>
      </c>
      <c r="I1363" s="174"/>
      <c r="J1363" s="173"/>
      <c r="K1363" s="176"/>
      <c r="L1363" s="87">
        <f t="shared" si="655"/>
        <v>0</v>
      </c>
      <c r="M1363" s="176"/>
      <c r="N1363" s="178"/>
      <c r="O1363" s="171"/>
      <c r="P1363" s="159">
        <f>IF(J1363='Категорія витрат'!$F$2,ROUND('Додаток 3._Бюджет детальний ПР'!O1363*0.3676,2),IF(J1363='Категорія витрат'!$F$3,ROUND('Додаток 3._Бюджет детальний ПР'!O1363*0.347,2),IF(J1363='Категорія витрат'!$F$4,ROUND('Додаток 3._Бюджет детальний ПР'!O1363*0.347,2),IF(J1363='Категорія витрат'!$F$7,ROUND('Додаток 3._Бюджет детальний ПР'!O1363*0.0841,2),0))))</f>
        <v>0</v>
      </c>
      <c r="Q1363" s="153">
        <f t="shared" si="630"/>
        <v>0</v>
      </c>
      <c r="R1363" s="181"/>
      <c r="S1363" s="181"/>
      <c r="T1363" s="181"/>
      <c r="U1363" s="181"/>
      <c r="V1363" s="181"/>
      <c r="W1363" s="181"/>
      <c r="X1363" s="181"/>
      <c r="Y1363" s="181"/>
      <c r="Z1363" s="181"/>
      <c r="AA1363" s="181"/>
      <c r="AB1363" s="181"/>
      <c r="AC1363" s="181"/>
      <c r="AD1363" s="48">
        <f t="shared" si="631"/>
        <v>0</v>
      </c>
      <c r="AE1363" s="48">
        <f t="shared" si="632"/>
        <v>0</v>
      </c>
      <c r="AF1363" s="48">
        <f t="shared" si="633"/>
        <v>0</v>
      </c>
      <c r="AG1363" s="48">
        <f t="shared" si="634"/>
        <v>0</v>
      </c>
      <c r="AH1363" s="48">
        <f t="shared" si="635"/>
        <v>0</v>
      </c>
      <c r="AI1363" s="48">
        <f t="shared" si="636"/>
        <v>0</v>
      </c>
      <c r="AJ1363" s="48">
        <f t="shared" si="637"/>
        <v>0</v>
      </c>
      <c r="AK1363" s="48">
        <f t="shared" si="638"/>
        <v>0</v>
      </c>
      <c r="AL1363" s="181"/>
      <c r="AM1363" s="181"/>
      <c r="AN1363" s="77"/>
      <c r="AO1363" s="176"/>
      <c r="AP1363" s="87">
        <f t="shared" si="656"/>
        <v>0</v>
      </c>
      <c r="AQ1363" s="176"/>
      <c r="AR1363" s="178"/>
      <c r="AS1363" s="171"/>
      <c r="AT1363" s="159">
        <f>IF(J1363='Категорія витрат'!$F$2,ROUND('Додаток 3._Бюджет детальний ПР'!AS1363*0.3676,2),IF(J1363='Категорія витрат'!$F$3,ROUND('Додаток 3._Бюджет детальний ПР'!AS1363*0.347,2),IF(J1363='Категорія витрат'!$F$4,ROUND('Додаток 3._Бюджет детальний ПР'!AS1363*0.347,2),IF(J1363='Категорія витрат'!$F$7,ROUND('Додаток 3._Бюджет детальний ПР'!AS1363*0.0841,2),0))))</f>
        <v>0</v>
      </c>
      <c r="AU1363" s="153">
        <f t="shared" si="657"/>
        <v>0</v>
      </c>
      <c r="AV1363" s="181"/>
      <c r="AW1363" s="181"/>
      <c r="AX1363" s="181"/>
      <c r="AY1363" s="181"/>
      <c r="AZ1363" s="181"/>
      <c r="BA1363" s="181"/>
      <c r="BB1363" s="181"/>
      <c r="BC1363" s="181"/>
      <c r="BD1363" s="181"/>
      <c r="BE1363" s="181"/>
      <c r="BF1363" s="181"/>
      <c r="BG1363" s="181"/>
      <c r="BH1363" s="48">
        <f t="shared" si="639"/>
        <v>0</v>
      </c>
      <c r="BI1363" s="48">
        <f t="shared" si="640"/>
        <v>0</v>
      </c>
      <c r="BJ1363" s="48">
        <f t="shared" si="641"/>
        <v>0</v>
      </c>
      <c r="BK1363" s="48">
        <f t="shared" si="642"/>
        <v>0</v>
      </c>
      <c r="BL1363" s="48">
        <f t="shared" si="643"/>
        <v>0</v>
      </c>
      <c r="BM1363" s="48">
        <f t="shared" si="644"/>
        <v>0</v>
      </c>
      <c r="BN1363" s="48">
        <f t="shared" si="645"/>
        <v>0</v>
      </c>
      <c r="BO1363" s="48">
        <f t="shared" si="646"/>
        <v>0</v>
      </c>
      <c r="BP1363" s="181"/>
      <c r="BQ1363" s="181"/>
      <c r="BR1363" s="191"/>
      <c r="BS1363" s="176"/>
      <c r="BT1363" s="87">
        <f t="shared" si="658"/>
        <v>0</v>
      </c>
      <c r="BU1363" s="176"/>
      <c r="BV1363" s="178"/>
      <c r="BW1363" s="171"/>
      <c r="BX1363" s="159">
        <f>IF(J1363='Категорія витрат'!$F$2,ROUND('Додаток 3._Бюджет детальний ПР'!BW1363*0.3676,2),IF(J1363='Категорія витрат'!$F$3,ROUND('Додаток 3._Бюджет детальний ПР'!BW1363*0.347,2),IF(J1363='Категорія витрат'!$F$4,ROUND('Додаток 3._Бюджет детальний ПР'!BW1363*0.347,2),IF(J1363='Категорія витрат'!$F$7,ROUND('Додаток 3._Бюджет детальний ПР'!BW1363*0.0841,2),0))))</f>
        <v>0</v>
      </c>
      <c r="BY1363" s="153">
        <f t="shared" si="659"/>
        <v>0</v>
      </c>
      <c r="BZ1363" s="181"/>
      <c r="CA1363" s="181"/>
      <c r="CB1363" s="181"/>
      <c r="CC1363" s="181"/>
      <c r="CD1363" s="181"/>
      <c r="CE1363" s="181"/>
      <c r="CF1363" s="181"/>
      <c r="CG1363" s="181"/>
      <c r="CH1363" s="181"/>
      <c r="CI1363" s="181"/>
      <c r="CJ1363" s="181"/>
      <c r="CK1363" s="181"/>
      <c r="CL1363" s="48">
        <f t="shared" si="647"/>
        <v>0</v>
      </c>
      <c r="CM1363" s="48">
        <f t="shared" si="648"/>
        <v>0</v>
      </c>
      <c r="CN1363" s="48">
        <f t="shared" si="649"/>
        <v>0</v>
      </c>
      <c r="CO1363" s="48">
        <f t="shared" si="650"/>
        <v>0</v>
      </c>
      <c r="CP1363" s="48">
        <f t="shared" si="651"/>
        <v>0</v>
      </c>
      <c r="CQ1363" s="48">
        <f t="shared" si="652"/>
        <v>0</v>
      </c>
      <c r="CR1363" s="48">
        <f t="shared" si="653"/>
        <v>0</v>
      </c>
      <c r="CS1363" s="48">
        <f t="shared" si="654"/>
        <v>0</v>
      </c>
      <c r="CT1363" s="181"/>
      <c r="CU1363" s="181"/>
    </row>
    <row r="1364" spans="1:99" ht="20.100000000000001" customHeight="1" x14ac:dyDescent="0.25">
      <c r="A1364" s="58">
        <v>1360</v>
      </c>
      <c r="B1364" s="58" t="str">
        <f>IF(D1364='Напрямки конкурса'!$L$2,'Напрямки конкурса'!$B$2,IF(D1364='Напрямки конкурса'!$L$3,'Напрямки конкурса'!$B$3,IF(D1364='Напрямки конкурса'!$L$4,'Напрямки конкурса'!$B$4,IF(D1364='Напрямки конкурса'!$L$5,'Напрямки конкурса'!$B$5,IF(D1364='Напрямки конкурса'!$L$6,'Напрямки конкурса'!$B$6,IF(D1364='Напрямки конкурса'!$L$7,'Напрямки конкурса'!$B$7,IF(D1364='Напрямки конкурса'!$L$8,'Напрямки конкурса'!$B$8,IF(D1364='Напрямки конкурса'!$L$9,'Напрямки конкурса'!$B$9,IF(D1364='Напрямки конкурса'!$L$10,'Напрямки конкурса'!$B$10,IF(D1364='Напрямки конкурса'!$L$11,'Напрямки конкурса'!$B$11,IF(D1364='Напрямки конкурса'!$L$12,'Напрямки конкурса'!$B$12,IF(D1364='Напрямки конкурса'!$L$13,'Напрямки конкурса'!$B$13,IF(D1364='Напрямки конкурса'!$L$14,'Напрямки конкурса'!$B$14,IF(D1364='Напрямки конкурса'!$L$15,'Напрямки конкурса'!$B$15,IF(D1364='Напрямки конкурса'!$L$16,'Напрямки конкурса'!$B$16,IF(D1364='Напрямки конкурса'!$L$17,'Напрямки конкурса'!$B$17,IF(D1364='Напрямки конкурса'!$L$18,'Напрямки конкурса'!$B$18,IF(D1364='Напрямки конкурса'!$L$19,'Напрямки конкурса'!$B$19,IF(D1364='Напрямки конкурса'!$L$20,'Напрямки конкурса'!$B$20,IF(D1364='Напрямки конкурса'!$L$21,'Напрямки конкурса'!$B$21,IF(D1364='Напрямки конкурса'!$L$22,'Напрямки конкурса'!$B$22,IF(D1364='Напрямки конкурса'!$L$23,'Напрямки конкурса'!$B$23,IF(D1364='Напрямки конкурса'!$L$24,'Напрямки конкурса'!$B$24,IF(D1364='Напрямки конкурса'!$L$25,'Напрямки конкурса'!$B$25,IF(D1364='Напрямки конкурса'!$L$26,'Напрямки конкурса'!$B$26,IF(D1364='Напрямки конкурса'!$L$27,'Напрямки конкурса'!$B$27,IF(D1364='Напрямки конкурса'!$L$28,'Напрямки конкурса'!$B$28,"")))))))))))))))))))))))))))</f>
        <v/>
      </c>
      <c r="C1364" s="59" t="str">
        <f>IF(D1364='Напрямки конкурса'!$L$2,'Напрямки конкурса'!$K$2,IF(D1364='Напрямки конкурса'!$L$3,'Напрямки конкурса'!$K$3,IF(D1364='Напрямки конкурса'!$L$4,'Напрямки конкурса'!$K$4,IF(D1364='Напрямки конкурса'!$L$5,'Напрямки конкурса'!$K$5,IF(D1364='Напрямки конкурса'!$L$6,'Напрямки конкурса'!$K$6,IF(D1364='Напрямки конкурса'!$L$7,'Напрямки конкурса'!$K$7,IF(D1364='Напрямки конкурса'!$L$8,'Напрямки конкурса'!$K$8,IF(D1364='Напрямки конкурса'!$L$9,'Напрямки конкурса'!$K$9,IF(D1364='Напрямки конкурса'!$L$10,'Напрямки конкурса'!$K$10,IF(D1364='Напрямки конкурса'!$L$11,'Напрямки конкурса'!$K$11,IF(D1364='Напрямки конкурса'!$L$12,'Напрямки конкурса'!$K$12,IF(D1364='Напрямки конкурса'!$L$13,'Напрямки конкурса'!$K$13,IF(D1364='Напрямки конкурса'!$L$14,'Напрямки конкурса'!$K$14,IF(D1364='Напрямки конкурса'!$L$15,'Напрямки конкурса'!$K$15,IF(D1364='Напрямки конкурса'!$L$16,'Напрямки конкурса'!$K$16,IF(D1364='Напрямки конкурса'!$L$17,'Напрямки конкурса'!$K$17,IF(D1364='Напрямки конкурса'!$L$18,'Напрямки конкурса'!$K$18,IF(D1364='Напрямки конкурса'!$L$19,'Напрямки конкурса'!$K$19,IF(D1364='Напрямки конкурса'!$L$20,'Напрямки конкурса'!$K$20,IF(D1364='Напрямки конкурса'!$L$21,'Напрямки конкурса'!$K$21,IF(D1364='Напрямки конкурса'!$L$22,'Напрямки конкурса'!$K$22,IF(D1364='Напрямки конкурса'!$L$23,'Напрямки конкурса'!$K$23,IF(D1364='Напрямки конкурса'!$L$24,'Напрямки конкурса'!$K$24,IF(D1364='Напрямки конкурса'!$L$25,'Напрямки конкурса'!$K$25,IF(D1364='Напрямки конкурса'!$L$26,'Напрямки конкурса'!$K$26,IF(D1364='Напрямки конкурса'!$L$27,'Напрямки конкурса'!$K$27,IF(D1364='Напрямки конкурса'!$L$28,'Напрямки конкурса'!$K$28,"")))))))))))))))))))))))))))</f>
        <v/>
      </c>
      <c r="D1364" s="50"/>
      <c r="E1364" s="171"/>
      <c r="F1364" s="171"/>
      <c r="G1364" s="171"/>
      <c r="H1364" s="150" t="str">
        <f>IF(I1364='Категорія витрат'!$B$2,'Категорія витрат'!$A$2,IF(I1364='Категорія витрат'!$B$3,'Категорія витрат'!$A$3,IF(I1364='Категорія витрат'!$B$4,'Категорія витрат'!$A$4,IF(I1364='Категорія витрат'!$B$5,'Категорія витрат'!$A$5,IF(I1364='Категорія витрат'!$B$6,'Категорія витрат'!$A$6,IF(I1364='Категорія витрат'!$B$7,'Категорія витрат'!$A$7,IF(I1364='Категорія витрат'!$B$8,'Категорія витрат'!$A$8,IF(I1364='Категорія витрат'!$B$9,'Категорія витрат'!$A$9,IF(I1364='Категорія витрат'!$B$10,'Категорія витрат'!$A$10,IF(I1364='Категорія витрат'!$B$11,'Категорія витрат'!$A$11,IF(I1364='Категорія витрат'!$B$12,'Категорія витрат'!$A$12,IF(I1364='Категорія витрат'!$B$13,'Категорія витрат'!$A$13,IF(I1364='Категорія витрат'!$B$14,'Категорія витрат'!$A$14,IF(I1364='Категорія витрат'!$B$15,'Категорія витрат'!$A$15,IF(I1364='Категорія витрат'!$B$16,'Категорія витрат'!$A$16,IF(I1364='Категорія витрат'!$B$17,'Категорія витрат'!$A$17,IF(I1364='Категорія витрат'!$B$18,'Категорія витрат'!$A$18,IF(I1364='Категорія витрат'!$B$19,'Категорія витрат'!$A$19,IF(I1364='Категорія витрат'!$B$20,'Категорія витрат'!$A$20,IF(I1364='Категорія витрат'!$B$21,'Категорія витрат'!$A$21,IF(I1364='Категорія витрат'!$B$22,'Категорія витрат'!$A$22,IF(I1364='Категорія витрат'!$B$23,'Категорія витрат'!$A$23,IF(I1364='Категорія витрат'!$B$24,'Категорія витрат'!$A$24,IF(I1364='Категорія витрат'!$B$25,'Категорія витрат'!$A$25,IF(I1364='Категорія витрат'!$B$26,'Категорія витрат'!$A$26,IF(I1364='Категорія витрат'!$B$27,'Категорія витрат'!$A$27,IF(I1364='Категорія витрат'!$B$28,'Категорія витрат'!$A$28,IF(I1364='Категорія витрат'!$B$29,'Категорія витрат'!$A$29,IF(I1364='Категорія витрат'!$B$30,'Категорія витрат'!$A$30,"")))))))))))))))))))))))))))))</f>
        <v/>
      </c>
      <c r="I1364" s="174"/>
      <c r="J1364" s="173"/>
      <c r="K1364" s="176"/>
      <c r="L1364" s="87">
        <f t="shared" si="655"/>
        <v>0</v>
      </c>
      <c r="M1364" s="176"/>
      <c r="N1364" s="178"/>
      <c r="O1364" s="171"/>
      <c r="P1364" s="159">
        <f>IF(J1364='Категорія витрат'!$F$2,ROUND('Додаток 3._Бюджет детальний ПР'!O1364*0.3676,2),IF(J1364='Категорія витрат'!$F$3,ROUND('Додаток 3._Бюджет детальний ПР'!O1364*0.347,2),IF(J1364='Категорія витрат'!$F$4,ROUND('Додаток 3._Бюджет детальний ПР'!O1364*0.347,2),IF(J1364='Категорія витрат'!$F$7,ROUND('Додаток 3._Бюджет детальний ПР'!O1364*0.0841,2),0))))</f>
        <v>0</v>
      </c>
      <c r="Q1364" s="153">
        <f t="shared" si="630"/>
        <v>0</v>
      </c>
      <c r="R1364" s="181"/>
      <c r="S1364" s="181"/>
      <c r="T1364" s="181"/>
      <c r="U1364" s="181"/>
      <c r="V1364" s="181"/>
      <c r="W1364" s="181"/>
      <c r="X1364" s="181"/>
      <c r="Y1364" s="181"/>
      <c r="Z1364" s="181"/>
      <c r="AA1364" s="181"/>
      <c r="AB1364" s="181"/>
      <c r="AC1364" s="181"/>
      <c r="AD1364" s="48">
        <f t="shared" si="631"/>
        <v>0</v>
      </c>
      <c r="AE1364" s="48">
        <f t="shared" si="632"/>
        <v>0</v>
      </c>
      <c r="AF1364" s="48">
        <f t="shared" si="633"/>
        <v>0</v>
      </c>
      <c r="AG1364" s="48">
        <f t="shared" si="634"/>
        <v>0</v>
      </c>
      <c r="AH1364" s="48">
        <f t="shared" si="635"/>
        <v>0</v>
      </c>
      <c r="AI1364" s="48">
        <f t="shared" si="636"/>
        <v>0</v>
      </c>
      <c r="AJ1364" s="48">
        <f t="shared" si="637"/>
        <v>0</v>
      </c>
      <c r="AK1364" s="48">
        <f t="shared" si="638"/>
        <v>0</v>
      </c>
      <c r="AL1364" s="181"/>
      <c r="AM1364" s="181"/>
      <c r="AN1364" s="77"/>
      <c r="AO1364" s="176"/>
      <c r="AP1364" s="87">
        <f t="shared" si="656"/>
        <v>0</v>
      </c>
      <c r="AQ1364" s="176"/>
      <c r="AR1364" s="178"/>
      <c r="AS1364" s="171"/>
      <c r="AT1364" s="159">
        <f>IF(J1364='Категорія витрат'!$F$2,ROUND('Додаток 3._Бюджет детальний ПР'!AS1364*0.3676,2),IF(J1364='Категорія витрат'!$F$3,ROUND('Додаток 3._Бюджет детальний ПР'!AS1364*0.347,2),IF(J1364='Категорія витрат'!$F$4,ROUND('Додаток 3._Бюджет детальний ПР'!AS1364*0.347,2),IF(J1364='Категорія витрат'!$F$7,ROUND('Додаток 3._Бюджет детальний ПР'!AS1364*0.0841,2),0))))</f>
        <v>0</v>
      </c>
      <c r="AU1364" s="153">
        <f t="shared" si="657"/>
        <v>0</v>
      </c>
      <c r="AV1364" s="181"/>
      <c r="AW1364" s="181"/>
      <c r="AX1364" s="181"/>
      <c r="AY1364" s="181"/>
      <c r="AZ1364" s="181"/>
      <c r="BA1364" s="181"/>
      <c r="BB1364" s="181"/>
      <c r="BC1364" s="181"/>
      <c r="BD1364" s="181"/>
      <c r="BE1364" s="181"/>
      <c r="BF1364" s="181"/>
      <c r="BG1364" s="181"/>
      <c r="BH1364" s="48">
        <f t="shared" si="639"/>
        <v>0</v>
      </c>
      <c r="BI1364" s="48">
        <f t="shared" si="640"/>
        <v>0</v>
      </c>
      <c r="BJ1364" s="48">
        <f t="shared" si="641"/>
        <v>0</v>
      </c>
      <c r="BK1364" s="48">
        <f t="shared" si="642"/>
        <v>0</v>
      </c>
      <c r="BL1364" s="48">
        <f t="shared" si="643"/>
        <v>0</v>
      </c>
      <c r="BM1364" s="48">
        <f t="shared" si="644"/>
        <v>0</v>
      </c>
      <c r="BN1364" s="48">
        <f t="shared" si="645"/>
        <v>0</v>
      </c>
      <c r="BO1364" s="48">
        <f t="shared" si="646"/>
        <v>0</v>
      </c>
      <c r="BP1364" s="181"/>
      <c r="BQ1364" s="181"/>
      <c r="BR1364" s="191"/>
      <c r="BS1364" s="176"/>
      <c r="BT1364" s="87">
        <f t="shared" si="658"/>
        <v>0</v>
      </c>
      <c r="BU1364" s="176"/>
      <c r="BV1364" s="178"/>
      <c r="BW1364" s="171"/>
      <c r="BX1364" s="159">
        <f>IF(J1364='Категорія витрат'!$F$2,ROUND('Додаток 3._Бюджет детальний ПР'!BW1364*0.3676,2),IF(J1364='Категорія витрат'!$F$3,ROUND('Додаток 3._Бюджет детальний ПР'!BW1364*0.347,2),IF(J1364='Категорія витрат'!$F$4,ROUND('Додаток 3._Бюджет детальний ПР'!BW1364*0.347,2),IF(J1364='Категорія витрат'!$F$7,ROUND('Додаток 3._Бюджет детальний ПР'!BW1364*0.0841,2),0))))</f>
        <v>0</v>
      </c>
      <c r="BY1364" s="153">
        <f t="shared" si="659"/>
        <v>0</v>
      </c>
      <c r="BZ1364" s="181"/>
      <c r="CA1364" s="181"/>
      <c r="CB1364" s="181"/>
      <c r="CC1364" s="181"/>
      <c r="CD1364" s="181"/>
      <c r="CE1364" s="181"/>
      <c r="CF1364" s="181"/>
      <c r="CG1364" s="181"/>
      <c r="CH1364" s="181"/>
      <c r="CI1364" s="181"/>
      <c r="CJ1364" s="181"/>
      <c r="CK1364" s="181"/>
      <c r="CL1364" s="48">
        <f t="shared" si="647"/>
        <v>0</v>
      </c>
      <c r="CM1364" s="48">
        <f t="shared" si="648"/>
        <v>0</v>
      </c>
      <c r="CN1364" s="48">
        <f t="shared" si="649"/>
        <v>0</v>
      </c>
      <c r="CO1364" s="48">
        <f t="shared" si="650"/>
        <v>0</v>
      </c>
      <c r="CP1364" s="48">
        <f t="shared" si="651"/>
        <v>0</v>
      </c>
      <c r="CQ1364" s="48">
        <f t="shared" si="652"/>
        <v>0</v>
      </c>
      <c r="CR1364" s="48">
        <f t="shared" si="653"/>
        <v>0</v>
      </c>
      <c r="CS1364" s="48">
        <f t="shared" si="654"/>
        <v>0</v>
      </c>
      <c r="CT1364" s="181"/>
      <c r="CU1364" s="181"/>
    </row>
    <row r="1365" spans="1:99" ht="20.100000000000001" customHeight="1" x14ac:dyDescent="0.25">
      <c r="A1365" s="58">
        <v>1361</v>
      </c>
      <c r="B1365" s="58" t="str">
        <f>IF(D1365='Напрямки конкурса'!$L$2,'Напрямки конкурса'!$B$2,IF(D1365='Напрямки конкурса'!$L$3,'Напрямки конкурса'!$B$3,IF(D1365='Напрямки конкурса'!$L$4,'Напрямки конкурса'!$B$4,IF(D1365='Напрямки конкурса'!$L$5,'Напрямки конкурса'!$B$5,IF(D1365='Напрямки конкурса'!$L$6,'Напрямки конкурса'!$B$6,IF(D1365='Напрямки конкурса'!$L$7,'Напрямки конкурса'!$B$7,IF(D1365='Напрямки конкурса'!$L$8,'Напрямки конкурса'!$B$8,IF(D1365='Напрямки конкурса'!$L$9,'Напрямки конкурса'!$B$9,IF(D1365='Напрямки конкурса'!$L$10,'Напрямки конкурса'!$B$10,IF(D1365='Напрямки конкурса'!$L$11,'Напрямки конкурса'!$B$11,IF(D1365='Напрямки конкурса'!$L$12,'Напрямки конкурса'!$B$12,IF(D1365='Напрямки конкурса'!$L$13,'Напрямки конкурса'!$B$13,IF(D1365='Напрямки конкурса'!$L$14,'Напрямки конкурса'!$B$14,IF(D1365='Напрямки конкурса'!$L$15,'Напрямки конкурса'!$B$15,IF(D1365='Напрямки конкурса'!$L$16,'Напрямки конкурса'!$B$16,IF(D1365='Напрямки конкурса'!$L$17,'Напрямки конкурса'!$B$17,IF(D1365='Напрямки конкурса'!$L$18,'Напрямки конкурса'!$B$18,IF(D1365='Напрямки конкурса'!$L$19,'Напрямки конкурса'!$B$19,IF(D1365='Напрямки конкурса'!$L$20,'Напрямки конкурса'!$B$20,IF(D1365='Напрямки конкурса'!$L$21,'Напрямки конкурса'!$B$21,IF(D1365='Напрямки конкурса'!$L$22,'Напрямки конкурса'!$B$22,IF(D1365='Напрямки конкурса'!$L$23,'Напрямки конкурса'!$B$23,IF(D1365='Напрямки конкурса'!$L$24,'Напрямки конкурса'!$B$24,IF(D1365='Напрямки конкурса'!$L$25,'Напрямки конкурса'!$B$25,IF(D1365='Напрямки конкурса'!$L$26,'Напрямки конкурса'!$B$26,IF(D1365='Напрямки конкурса'!$L$27,'Напрямки конкурса'!$B$27,IF(D1365='Напрямки конкурса'!$L$28,'Напрямки конкурса'!$B$28,"")))))))))))))))))))))))))))</f>
        <v/>
      </c>
      <c r="C1365" s="59" t="str">
        <f>IF(D1365='Напрямки конкурса'!$L$2,'Напрямки конкурса'!$K$2,IF(D1365='Напрямки конкурса'!$L$3,'Напрямки конкурса'!$K$3,IF(D1365='Напрямки конкурса'!$L$4,'Напрямки конкурса'!$K$4,IF(D1365='Напрямки конкурса'!$L$5,'Напрямки конкурса'!$K$5,IF(D1365='Напрямки конкурса'!$L$6,'Напрямки конкурса'!$K$6,IF(D1365='Напрямки конкурса'!$L$7,'Напрямки конкурса'!$K$7,IF(D1365='Напрямки конкурса'!$L$8,'Напрямки конкурса'!$K$8,IF(D1365='Напрямки конкурса'!$L$9,'Напрямки конкурса'!$K$9,IF(D1365='Напрямки конкурса'!$L$10,'Напрямки конкурса'!$K$10,IF(D1365='Напрямки конкурса'!$L$11,'Напрямки конкурса'!$K$11,IF(D1365='Напрямки конкурса'!$L$12,'Напрямки конкурса'!$K$12,IF(D1365='Напрямки конкурса'!$L$13,'Напрямки конкурса'!$K$13,IF(D1365='Напрямки конкурса'!$L$14,'Напрямки конкурса'!$K$14,IF(D1365='Напрямки конкурса'!$L$15,'Напрямки конкурса'!$K$15,IF(D1365='Напрямки конкурса'!$L$16,'Напрямки конкурса'!$K$16,IF(D1365='Напрямки конкурса'!$L$17,'Напрямки конкурса'!$K$17,IF(D1365='Напрямки конкурса'!$L$18,'Напрямки конкурса'!$K$18,IF(D1365='Напрямки конкурса'!$L$19,'Напрямки конкурса'!$K$19,IF(D1365='Напрямки конкурса'!$L$20,'Напрямки конкурса'!$K$20,IF(D1365='Напрямки конкурса'!$L$21,'Напрямки конкурса'!$K$21,IF(D1365='Напрямки конкурса'!$L$22,'Напрямки конкурса'!$K$22,IF(D1365='Напрямки конкурса'!$L$23,'Напрямки конкурса'!$K$23,IF(D1365='Напрямки конкурса'!$L$24,'Напрямки конкурса'!$K$24,IF(D1365='Напрямки конкурса'!$L$25,'Напрямки конкурса'!$K$25,IF(D1365='Напрямки конкурса'!$L$26,'Напрямки конкурса'!$K$26,IF(D1365='Напрямки конкурса'!$L$27,'Напрямки конкурса'!$K$27,IF(D1365='Напрямки конкурса'!$L$28,'Напрямки конкурса'!$K$28,"")))))))))))))))))))))))))))</f>
        <v/>
      </c>
      <c r="D1365" s="50"/>
      <c r="E1365" s="171"/>
      <c r="F1365" s="171"/>
      <c r="G1365" s="171"/>
      <c r="H1365" s="150" t="str">
        <f>IF(I1365='Категорія витрат'!$B$2,'Категорія витрат'!$A$2,IF(I1365='Категорія витрат'!$B$3,'Категорія витрат'!$A$3,IF(I1365='Категорія витрат'!$B$4,'Категорія витрат'!$A$4,IF(I1365='Категорія витрат'!$B$5,'Категорія витрат'!$A$5,IF(I1365='Категорія витрат'!$B$6,'Категорія витрат'!$A$6,IF(I1365='Категорія витрат'!$B$7,'Категорія витрат'!$A$7,IF(I1365='Категорія витрат'!$B$8,'Категорія витрат'!$A$8,IF(I1365='Категорія витрат'!$B$9,'Категорія витрат'!$A$9,IF(I1365='Категорія витрат'!$B$10,'Категорія витрат'!$A$10,IF(I1365='Категорія витрат'!$B$11,'Категорія витрат'!$A$11,IF(I1365='Категорія витрат'!$B$12,'Категорія витрат'!$A$12,IF(I1365='Категорія витрат'!$B$13,'Категорія витрат'!$A$13,IF(I1365='Категорія витрат'!$B$14,'Категорія витрат'!$A$14,IF(I1365='Категорія витрат'!$B$15,'Категорія витрат'!$A$15,IF(I1365='Категорія витрат'!$B$16,'Категорія витрат'!$A$16,IF(I1365='Категорія витрат'!$B$17,'Категорія витрат'!$A$17,IF(I1365='Категорія витрат'!$B$18,'Категорія витрат'!$A$18,IF(I1365='Категорія витрат'!$B$19,'Категорія витрат'!$A$19,IF(I1365='Категорія витрат'!$B$20,'Категорія витрат'!$A$20,IF(I1365='Категорія витрат'!$B$21,'Категорія витрат'!$A$21,IF(I1365='Категорія витрат'!$B$22,'Категорія витрат'!$A$22,IF(I1365='Категорія витрат'!$B$23,'Категорія витрат'!$A$23,IF(I1365='Категорія витрат'!$B$24,'Категорія витрат'!$A$24,IF(I1365='Категорія витрат'!$B$25,'Категорія витрат'!$A$25,IF(I1365='Категорія витрат'!$B$26,'Категорія витрат'!$A$26,IF(I1365='Категорія витрат'!$B$27,'Категорія витрат'!$A$27,IF(I1365='Категорія витрат'!$B$28,'Категорія витрат'!$A$28,IF(I1365='Категорія витрат'!$B$29,'Категорія витрат'!$A$29,IF(I1365='Категорія витрат'!$B$30,'Категорія витрат'!$A$30,"")))))))))))))))))))))))))))))</f>
        <v/>
      </c>
      <c r="I1365" s="174"/>
      <c r="J1365" s="173"/>
      <c r="K1365" s="176"/>
      <c r="L1365" s="87">
        <f t="shared" si="655"/>
        <v>0</v>
      </c>
      <c r="M1365" s="176"/>
      <c r="N1365" s="178"/>
      <c r="O1365" s="171"/>
      <c r="P1365" s="159">
        <f>IF(J1365='Категорія витрат'!$F$2,ROUND('Додаток 3._Бюджет детальний ПР'!O1365*0.3676,2),IF(J1365='Категорія витрат'!$F$3,ROUND('Додаток 3._Бюджет детальний ПР'!O1365*0.347,2),IF(J1365='Категорія витрат'!$F$4,ROUND('Додаток 3._Бюджет детальний ПР'!O1365*0.347,2),IF(J1365='Категорія витрат'!$F$7,ROUND('Додаток 3._Бюджет детальний ПР'!O1365*0.0841,2),0))))</f>
        <v>0</v>
      </c>
      <c r="Q1365" s="153">
        <f t="shared" si="630"/>
        <v>0</v>
      </c>
      <c r="R1365" s="181"/>
      <c r="S1365" s="181"/>
      <c r="T1365" s="181"/>
      <c r="U1365" s="181"/>
      <c r="V1365" s="181"/>
      <c r="W1365" s="181"/>
      <c r="X1365" s="181"/>
      <c r="Y1365" s="181"/>
      <c r="Z1365" s="181"/>
      <c r="AA1365" s="181"/>
      <c r="AB1365" s="181"/>
      <c r="AC1365" s="181"/>
      <c r="AD1365" s="48">
        <f t="shared" si="631"/>
        <v>0</v>
      </c>
      <c r="AE1365" s="48">
        <f t="shared" si="632"/>
        <v>0</v>
      </c>
      <c r="AF1365" s="48">
        <f t="shared" si="633"/>
        <v>0</v>
      </c>
      <c r="AG1365" s="48">
        <f t="shared" si="634"/>
        <v>0</v>
      </c>
      <c r="AH1365" s="48">
        <f t="shared" si="635"/>
        <v>0</v>
      </c>
      <c r="AI1365" s="48">
        <f t="shared" si="636"/>
        <v>0</v>
      </c>
      <c r="AJ1365" s="48">
        <f t="shared" si="637"/>
        <v>0</v>
      </c>
      <c r="AK1365" s="48">
        <f t="shared" si="638"/>
        <v>0</v>
      </c>
      <c r="AL1365" s="181"/>
      <c r="AM1365" s="181"/>
      <c r="AN1365" s="77"/>
      <c r="AO1365" s="176"/>
      <c r="AP1365" s="87">
        <f t="shared" si="656"/>
        <v>0</v>
      </c>
      <c r="AQ1365" s="176"/>
      <c r="AR1365" s="178"/>
      <c r="AS1365" s="171"/>
      <c r="AT1365" s="159">
        <f>IF(J1365='Категорія витрат'!$F$2,ROUND('Додаток 3._Бюджет детальний ПР'!AS1365*0.3676,2),IF(J1365='Категорія витрат'!$F$3,ROUND('Додаток 3._Бюджет детальний ПР'!AS1365*0.347,2),IF(J1365='Категорія витрат'!$F$4,ROUND('Додаток 3._Бюджет детальний ПР'!AS1365*0.347,2),IF(J1365='Категорія витрат'!$F$7,ROUND('Додаток 3._Бюджет детальний ПР'!AS1365*0.0841,2),0))))</f>
        <v>0</v>
      </c>
      <c r="AU1365" s="153">
        <f t="shared" si="657"/>
        <v>0</v>
      </c>
      <c r="AV1365" s="181"/>
      <c r="AW1365" s="181"/>
      <c r="AX1365" s="181"/>
      <c r="AY1365" s="181"/>
      <c r="AZ1365" s="181"/>
      <c r="BA1365" s="181"/>
      <c r="BB1365" s="181"/>
      <c r="BC1365" s="181"/>
      <c r="BD1365" s="181"/>
      <c r="BE1365" s="181"/>
      <c r="BF1365" s="181"/>
      <c r="BG1365" s="181"/>
      <c r="BH1365" s="48">
        <f t="shared" si="639"/>
        <v>0</v>
      </c>
      <c r="BI1365" s="48">
        <f t="shared" si="640"/>
        <v>0</v>
      </c>
      <c r="BJ1365" s="48">
        <f t="shared" si="641"/>
        <v>0</v>
      </c>
      <c r="BK1365" s="48">
        <f t="shared" si="642"/>
        <v>0</v>
      </c>
      <c r="BL1365" s="48">
        <f t="shared" si="643"/>
        <v>0</v>
      </c>
      <c r="BM1365" s="48">
        <f t="shared" si="644"/>
        <v>0</v>
      </c>
      <c r="BN1365" s="48">
        <f t="shared" si="645"/>
        <v>0</v>
      </c>
      <c r="BO1365" s="48">
        <f t="shared" si="646"/>
        <v>0</v>
      </c>
      <c r="BP1365" s="181"/>
      <c r="BQ1365" s="181"/>
      <c r="BR1365" s="191"/>
      <c r="BS1365" s="176"/>
      <c r="BT1365" s="87">
        <f t="shared" si="658"/>
        <v>0</v>
      </c>
      <c r="BU1365" s="176"/>
      <c r="BV1365" s="178"/>
      <c r="BW1365" s="171"/>
      <c r="BX1365" s="159">
        <f>IF(J1365='Категорія витрат'!$F$2,ROUND('Додаток 3._Бюджет детальний ПР'!BW1365*0.3676,2),IF(J1365='Категорія витрат'!$F$3,ROUND('Додаток 3._Бюджет детальний ПР'!BW1365*0.347,2),IF(J1365='Категорія витрат'!$F$4,ROUND('Додаток 3._Бюджет детальний ПР'!BW1365*0.347,2),IF(J1365='Категорія витрат'!$F$7,ROUND('Додаток 3._Бюджет детальний ПР'!BW1365*0.0841,2),0))))</f>
        <v>0</v>
      </c>
      <c r="BY1365" s="153">
        <f t="shared" si="659"/>
        <v>0</v>
      </c>
      <c r="BZ1365" s="181"/>
      <c r="CA1365" s="181"/>
      <c r="CB1365" s="181"/>
      <c r="CC1365" s="181"/>
      <c r="CD1365" s="181"/>
      <c r="CE1365" s="181"/>
      <c r="CF1365" s="181"/>
      <c r="CG1365" s="181"/>
      <c r="CH1365" s="181"/>
      <c r="CI1365" s="181"/>
      <c r="CJ1365" s="181"/>
      <c r="CK1365" s="181"/>
      <c r="CL1365" s="48">
        <f t="shared" si="647"/>
        <v>0</v>
      </c>
      <c r="CM1365" s="48">
        <f t="shared" si="648"/>
        <v>0</v>
      </c>
      <c r="CN1365" s="48">
        <f t="shared" si="649"/>
        <v>0</v>
      </c>
      <c r="CO1365" s="48">
        <f t="shared" si="650"/>
        <v>0</v>
      </c>
      <c r="CP1365" s="48">
        <f t="shared" si="651"/>
        <v>0</v>
      </c>
      <c r="CQ1365" s="48">
        <f t="shared" si="652"/>
        <v>0</v>
      </c>
      <c r="CR1365" s="48">
        <f t="shared" si="653"/>
        <v>0</v>
      </c>
      <c r="CS1365" s="48">
        <f t="shared" si="654"/>
        <v>0</v>
      </c>
      <c r="CT1365" s="181"/>
      <c r="CU1365" s="181"/>
    </row>
    <row r="1366" spans="1:99" ht="20.100000000000001" customHeight="1" x14ac:dyDescent="0.25">
      <c r="A1366" s="58">
        <v>1362</v>
      </c>
      <c r="B1366" s="58" t="str">
        <f>IF(D1366='Напрямки конкурса'!$L$2,'Напрямки конкурса'!$B$2,IF(D1366='Напрямки конкурса'!$L$3,'Напрямки конкурса'!$B$3,IF(D1366='Напрямки конкурса'!$L$4,'Напрямки конкурса'!$B$4,IF(D1366='Напрямки конкурса'!$L$5,'Напрямки конкурса'!$B$5,IF(D1366='Напрямки конкурса'!$L$6,'Напрямки конкурса'!$B$6,IF(D1366='Напрямки конкурса'!$L$7,'Напрямки конкурса'!$B$7,IF(D1366='Напрямки конкурса'!$L$8,'Напрямки конкурса'!$B$8,IF(D1366='Напрямки конкурса'!$L$9,'Напрямки конкурса'!$B$9,IF(D1366='Напрямки конкурса'!$L$10,'Напрямки конкурса'!$B$10,IF(D1366='Напрямки конкурса'!$L$11,'Напрямки конкурса'!$B$11,IF(D1366='Напрямки конкурса'!$L$12,'Напрямки конкурса'!$B$12,IF(D1366='Напрямки конкурса'!$L$13,'Напрямки конкурса'!$B$13,IF(D1366='Напрямки конкурса'!$L$14,'Напрямки конкурса'!$B$14,IF(D1366='Напрямки конкурса'!$L$15,'Напрямки конкурса'!$B$15,IF(D1366='Напрямки конкурса'!$L$16,'Напрямки конкурса'!$B$16,IF(D1366='Напрямки конкурса'!$L$17,'Напрямки конкурса'!$B$17,IF(D1366='Напрямки конкурса'!$L$18,'Напрямки конкурса'!$B$18,IF(D1366='Напрямки конкурса'!$L$19,'Напрямки конкурса'!$B$19,IF(D1366='Напрямки конкурса'!$L$20,'Напрямки конкурса'!$B$20,IF(D1366='Напрямки конкурса'!$L$21,'Напрямки конкурса'!$B$21,IF(D1366='Напрямки конкурса'!$L$22,'Напрямки конкурса'!$B$22,IF(D1366='Напрямки конкурса'!$L$23,'Напрямки конкурса'!$B$23,IF(D1366='Напрямки конкурса'!$L$24,'Напрямки конкурса'!$B$24,IF(D1366='Напрямки конкурса'!$L$25,'Напрямки конкурса'!$B$25,IF(D1366='Напрямки конкурса'!$L$26,'Напрямки конкурса'!$B$26,IF(D1366='Напрямки конкурса'!$L$27,'Напрямки конкурса'!$B$27,IF(D1366='Напрямки конкурса'!$L$28,'Напрямки конкурса'!$B$28,"")))))))))))))))))))))))))))</f>
        <v/>
      </c>
      <c r="C1366" s="59" t="str">
        <f>IF(D1366='Напрямки конкурса'!$L$2,'Напрямки конкурса'!$K$2,IF(D1366='Напрямки конкурса'!$L$3,'Напрямки конкурса'!$K$3,IF(D1366='Напрямки конкурса'!$L$4,'Напрямки конкурса'!$K$4,IF(D1366='Напрямки конкурса'!$L$5,'Напрямки конкурса'!$K$5,IF(D1366='Напрямки конкурса'!$L$6,'Напрямки конкурса'!$K$6,IF(D1366='Напрямки конкурса'!$L$7,'Напрямки конкурса'!$K$7,IF(D1366='Напрямки конкурса'!$L$8,'Напрямки конкурса'!$K$8,IF(D1366='Напрямки конкурса'!$L$9,'Напрямки конкурса'!$K$9,IF(D1366='Напрямки конкурса'!$L$10,'Напрямки конкурса'!$K$10,IF(D1366='Напрямки конкурса'!$L$11,'Напрямки конкурса'!$K$11,IF(D1366='Напрямки конкурса'!$L$12,'Напрямки конкурса'!$K$12,IF(D1366='Напрямки конкурса'!$L$13,'Напрямки конкурса'!$K$13,IF(D1366='Напрямки конкурса'!$L$14,'Напрямки конкурса'!$K$14,IF(D1366='Напрямки конкурса'!$L$15,'Напрямки конкурса'!$K$15,IF(D1366='Напрямки конкурса'!$L$16,'Напрямки конкурса'!$K$16,IF(D1366='Напрямки конкурса'!$L$17,'Напрямки конкурса'!$K$17,IF(D1366='Напрямки конкурса'!$L$18,'Напрямки конкурса'!$K$18,IF(D1366='Напрямки конкурса'!$L$19,'Напрямки конкурса'!$K$19,IF(D1366='Напрямки конкурса'!$L$20,'Напрямки конкурса'!$K$20,IF(D1366='Напрямки конкурса'!$L$21,'Напрямки конкурса'!$K$21,IF(D1366='Напрямки конкурса'!$L$22,'Напрямки конкурса'!$K$22,IF(D1366='Напрямки конкурса'!$L$23,'Напрямки конкурса'!$K$23,IF(D1366='Напрямки конкурса'!$L$24,'Напрямки конкурса'!$K$24,IF(D1366='Напрямки конкурса'!$L$25,'Напрямки конкурса'!$K$25,IF(D1366='Напрямки конкурса'!$L$26,'Напрямки конкурса'!$K$26,IF(D1366='Напрямки конкурса'!$L$27,'Напрямки конкурса'!$K$27,IF(D1366='Напрямки конкурса'!$L$28,'Напрямки конкурса'!$K$28,"")))))))))))))))))))))))))))</f>
        <v/>
      </c>
      <c r="D1366" s="50"/>
      <c r="E1366" s="171"/>
      <c r="F1366" s="171"/>
      <c r="G1366" s="171"/>
      <c r="H1366" s="150" t="str">
        <f>IF(I1366='Категорія витрат'!$B$2,'Категорія витрат'!$A$2,IF(I1366='Категорія витрат'!$B$3,'Категорія витрат'!$A$3,IF(I1366='Категорія витрат'!$B$4,'Категорія витрат'!$A$4,IF(I1366='Категорія витрат'!$B$5,'Категорія витрат'!$A$5,IF(I1366='Категорія витрат'!$B$6,'Категорія витрат'!$A$6,IF(I1366='Категорія витрат'!$B$7,'Категорія витрат'!$A$7,IF(I1366='Категорія витрат'!$B$8,'Категорія витрат'!$A$8,IF(I1366='Категорія витрат'!$B$9,'Категорія витрат'!$A$9,IF(I1366='Категорія витрат'!$B$10,'Категорія витрат'!$A$10,IF(I1366='Категорія витрат'!$B$11,'Категорія витрат'!$A$11,IF(I1366='Категорія витрат'!$B$12,'Категорія витрат'!$A$12,IF(I1366='Категорія витрат'!$B$13,'Категорія витрат'!$A$13,IF(I1366='Категорія витрат'!$B$14,'Категорія витрат'!$A$14,IF(I1366='Категорія витрат'!$B$15,'Категорія витрат'!$A$15,IF(I1366='Категорія витрат'!$B$16,'Категорія витрат'!$A$16,IF(I1366='Категорія витрат'!$B$17,'Категорія витрат'!$A$17,IF(I1366='Категорія витрат'!$B$18,'Категорія витрат'!$A$18,IF(I1366='Категорія витрат'!$B$19,'Категорія витрат'!$A$19,IF(I1366='Категорія витрат'!$B$20,'Категорія витрат'!$A$20,IF(I1366='Категорія витрат'!$B$21,'Категорія витрат'!$A$21,IF(I1366='Категорія витрат'!$B$22,'Категорія витрат'!$A$22,IF(I1366='Категорія витрат'!$B$23,'Категорія витрат'!$A$23,IF(I1366='Категорія витрат'!$B$24,'Категорія витрат'!$A$24,IF(I1366='Категорія витрат'!$B$25,'Категорія витрат'!$A$25,IF(I1366='Категорія витрат'!$B$26,'Категорія витрат'!$A$26,IF(I1366='Категорія витрат'!$B$27,'Категорія витрат'!$A$27,IF(I1366='Категорія витрат'!$B$28,'Категорія витрат'!$A$28,IF(I1366='Категорія витрат'!$B$29,'Категорія витрат'!$A$29,IF(I1366='Категорія витрат'!$B$30,'Категорія витрат'!$A$30,"")))))))))))))))))))))))))))))</f>
        <v/>
      </c>
      <c r="I1366" s="174"/>
      <c r="J1366" s="173"/>
      <c r="K1366" s="176"/>
      <c r="L1366" s="87">
        <f t="shared" si="655"/>
        <v>0</v>
      </c>
      <c r="M1366" s="176"/>
      <c r="N1366" s="178"/>
      <c r="O1366" s="171"/>
      <c r="P1366" s="159">
        <f>IF(J1366='Категорія витрат'!$F$2,ROUND('Додаток 3._Бюджет детальний ПР'!O1366*0.3676,2),IF(J1366='Категорія витрат'!$F$3,ROUND('Додаток 3._Бюджет детальний ПР'!O1366*0.347,2),IF(J1366='Категорія витрат'!$F$4,ROUND('Додаток 3._Бюджет детальний ПР'!O1366*0.347,2),IF(J1366='Категорія витрат'!$F$7,ROUND('Додаток 3._Бюджет детальний ПР'!O1366*0.0841,2),0))))</f>
        <v>0</v>
      </c>
      <c r="Q1366" s="153">
        <f t="shared" si="630"/>
        <v>0</v>
      </c>
      <c r="R1366" s="181"/>
      <c r="S1366" s="181"/>
      <c r="T1366" s="181"/>
      <c r="U1366" s="181"/>
      <c r="V1366" s="181"/>
      <c r="W1366" s="181"/>
      <c r="X1366" s="181"/>
      <c r="Y1366" s="181"/>
      <c r="Z1366" s="181"/>
      <c r="AA1366" s="181"/>
      <c r="AB1366" s="181"/>
      <c r="AC1366" s="181"/>
      <c r="AD1366" s="48">
        <f t="shared" si="631"/>
        <v>0</v>
      </c>
      <c r="AE1366" s="48">
        <f t="shared" si="632"/>
        <v>0</v>
      </c>
      <c r="AF1366" s="48">
        <f t="shared" si="633"/>
        <v>0</v>
      </c>
      <c r="AG1366" s="48">
        <f t="shared" si="634"/>
        <v>0</v>
      </c>
      <c r="AH1366" s="48">
        <f t="shared" si="635"/>
        <v>0</v>
      </c>
      <c r="AI1366" s="48">
        <f t="shared" si="636"/>
        <v>0</v>
      </c>
      <c r="AJ1366" s="48">
        <f t="shared" si="637"/>
        <v>0</v>
      </c>
      <c r="AK1366" s="48">
        <f t="shared" si="638"/>
        <v>0</v>
      </c>
      <c r="AL1366" s="181"/>
      <c r="AM1366" s="181"/>
      <c r="AN1366" s="77"/>
      <c r="AO1366" s="176"/>
      <c r="AP1366" s="87">
        <f t="shared" si="656"/>
        <v>0</v>
      </c>
      <c r="AQ1366" s="176"/>
      <c r="AR1366" s="178"/>
      <c r="AS1366" s="171"/>
      <c r="AT1366" s="159">
        <f>IF(J1366='Категорія витрат'!$F$2,ROUND('Додаток 3._Бюджет детальний ПР'!AS1366*0.3676,2),IF(J1366='Категорія витрат'!$F$3,ROUND('Додаток 3._Бюджет детальний ПР'!AS1366*0.347,2),IF(J1366='Категорія витрат'!$F$4,ROUND('Додаток 3._Бюджет детальний ПР'!AS1366*0.347,2),IF(J1366='Категорія витрат'!$F$7,ROUND('Додаток 3._Бюджет детальний ПР'!AS1366*0.0841,2),0))))</f>
        <v>0</v>
      </c>
      <c r="AU1366" s="153">
        <f t="shared" si="657"/>
        <v>0</v>
      </c>
      <c r="AV1366" s="181"/>
      <c r="AW1366" s="181"/>
      <c r="AX1366" s="181"/>
      <c r="AY1366" s="181"/>
      <c r="AZ1366" s="181"/>
      <c r="BA1366" s="181"/>
      <c r="BB1366" s="181"/>
      <c r="BC1366" s="181"/>
      <c r="BD1366" s="181"/>
      <c r="BE1366" s="181"/>
      <c r="BF1366" s="181"/>
      <c r="BG1366" s="181"/>
      <c r="BH1366" s="48">
        <f t="shared" si="639"/>
        <v>0</v>
      </c>
      <c r="BI1366" s="48">
        <f t="shared" si="640"/>
        <v>0</v>
      </c>
      <c r="BJ1366" s="48">
        <f t="shared" si="641"/>
        <v>0</v>
      </c>
      <c r="BK1366" s="48">
        <f t="shared" si="642"/>
        <v>0</v>
      </c>
      <c r="BL1366" s="48">
        <f t="shared" si="643"/>
        <v>0</v>
      </c>
      <c r="BM1366" s="48">
        <f t="shared" si="644"/>
        <v>0</v>
      </c>
      <c r="BN1366" s="48">
        <f t="shared" si="645"/>
        <v>0</v>
      </c>
      <c r="BO1366" s="48">
        <f t="shared" si="646"/>
        <v>0</v>
      </c>
      <c r="BP1366" s="181"/>
      <c r="BQ1366" s="181"/>
      <c r="BR1366" s="191"/>
      <c r="BS1366" s="176"/>
      <c r="BT1366" s="87">
        <f t="shared" si="658"/>
        <v>0</v>
      </c>
      <c r="BU1366" s="176"/>
      <c r="BV1366" s="178"/>
      <c r="BW1366" s="171"/>
      <c r="BX1366" s="159">
        <f>IF(J1366='Категорія витрат'!$F$2,ROUND('Додаток 3._Бюджет детальний ПР'!BW1366*0.3676,2),IF(J1366='Категорія витрат'!$F$3,ROUND('Додаток 3._Бюджет детальний ПР'!BW1366*0.347,2),IF(J1366='Категорія витрат'!$F$4,ROUND('Додаток 3._Бюджет детальний ПР'!BW1366*0.347,2),IF(J1366='Категорія витрат'!$F$7,ROUND('Додаток 3._Бюджет детальний ПР'!BW1366*0.0841,2),0))))</f>
        <v>0</v>
      </c>
      <c r="BY1366" s="153">
        <f t="shared" si="659"/>
        <v>0</v>
      </c>
      <c r="BZ1366" s="181"/>
      <c r="CA1366" s="181"/>
      <c r="CB1366" s="181"/>
      <c r="CC1366" s="181"/>
      <c r="CD1366" s="181"/>
      <c r="CE1366" s="181"/>
      <c r="CF1366" s="181"/>
      <c r="CG1366" s="181"/>
      <c r="CH1366" s="181"/>
      <c r="CI1366" s="181"/>
      <c r="CJ1366" s="181"/>
      <c r="CK1366" s="181"/>
      <c r="CL1366" s="48">
        <f t="shared" si="647"/>
        <v>0</v>
      </c>
      <c r="CM1366" s="48">
        <f t="shared" si="648"/>
        <v>0</v>
      </c>
      <c r="CN1366" s="48">
        <f t="shared" si="649"/>
        <v>0</v>
      </c>
      <c r="CO1366" s="48">
        <f t="shared" si="650"/>
        <v>0</v>
      </c>
      <c r="CP1366" s="48">
        <f t="shared" si="651"/>
        <v>0</v>
      </c>
      <c r="CQ1366" s="48">
        <f t="shared" si="652"/>
        <v>0</v>
      </c>
      <c r="CR1366" s="48">
        <f t="shared" si="653"/>
        <v>0</v>
      </c>
      <c r="CS1366" s="48">
        <f t="shared" si="654"/>
        <v>0</v>
      </c>
      <c r="CT1366" s="181"/>
      <c r="CU1366" s="181"/>
    </row>
    <row r="1367" spans="1:99" ht="20.100000000000001" customHeight="1" x14ac:dyDescent="0.25">
      <c r="A1367" s="58">
        <v>1363</v>
      </c>
      <c r="B1367" s="58" t="str">
        <f>IF(D1367='Напрямки конкурса'!$L$2,'Напрямки конкурса'!$B$2,IF(D1367='Напрямки конкурса'!$L$3,'Напрямки конкурса'!$B$3,IF(D1367='Напрямки конкурса'!$L$4,'Напрямки конкурса'!$B$4,IF(D1367='Напрямки конкурса'!$L$5,'Напрямки конкурса'!$B$5,IF(D1367='Напрямки конкурса'!$L$6,'Напрямки конкурса'!$B$6,IF(D1367='Напрямки конкурса'!$L$7,'Напрямки конкурса'!$B$7,IF(D1367='Напрямки конкурса'!$L$8,'Напрямки конкурса'!$B$8,IF(D1367='Напрямки конкурса'!$L$9,'Напрямки конкурса'!$B$9,IF(D1367='Напрямки конкурса'!$L$10,'Напрямки конкурса'!$B$10,IF(D1367='Напрямки конкурса'!$L$11,'Напрямки конкурса'!$B$11,IF(D1367='Напрямки конкурса'!$L$12,'Напрямки конкурса'!$B$12,IF(D1367='Напрямки конкурса'!$L$13,'Напрямки конкурса'!$B$13,IF(D1367='Напрямки конкурса'!$L$14,'Напрямки конкурса'!$B$14,IF(D1367='Напрямки конкурса'!$L$15,'Напрямки конкурса'!$B$15,IF(D1367='Напрямки конкурса'!$L$16,'Напрямки конкурса'!$B$16,IF(D1367='Напрямки конкурса'!$L$17,'Напрямки конкурса'!$B$17,IF(D1367='Напрямки конкурса'!$L$18,'Напрямки конкурса'!$B$18,IF(D1367='Напрямки конкурса'!$L$19,'Напрямки конкурса'!$B$19,IF(D1367='Напрямки конкурса'!$L$20,'Напрямки конкурса'!$B$20,IF(D1367='Напрямки конкурса'!$L$21,'Напрямки конкурса'!$B$21,IF(D1367='Напрямки конкурса'!$L$22,'Напрямки конкурса'!$B$22,IF(D1367='Напрямки конкурса'!$L$23,'Напрямки конкурса'!$B$23,IF(D1367='Напрямки конкурса'!$L$24,'Напрямки конкурса'!$B$24,IF(D1367='Напрямки конкурса'!$L$25,'Напрямки конкурса'!$B$25,IF(D1367='Напрямки конкурса'!$L$26,'Напрямки конкурса'!$B$26,IF(D1367='Напрямки конкурса'!$L$27,'Напрямки конкурса'!$B$27,IF(D1367='Напрямки конкурса'!$L$28,'Напрямки конкурса'!$B$28,"")))))))))))))))))))))))))))</f>
        <v/>
      </c>
      <c r="C1367" s="59" t="str">
        <f>IF(D1367='Напрямки конкурса'!$L$2,'Напрямки конкурса'!$K$2,IF(D1367='Напрямки конкурса'!$L$3,'Напрямки конкурса'!$K$3,IF(D1367='Напрямки конкурса'!$L$4,'Напрямки конкурса'!$K$4,IF(D1367='Напрямки конкурса'!$L$5,'Напрямки конкурса'!$K$5,IF(D1367='Напрямки конкурса'!$L$6,'Напрямки конкурса'!$K$6,IF(D1367='Напрямки конкурса'!$L$7,'Напрямки конкурса'!$K$7,IF(D1367='Напрямки конкурса'!$L$8,'Напрямки конкурса'!$K$8,IF(D1367='Напрямки конкурса'!$L$9,'Напрямки конкурса'!$K$9,IF(D1367='Напрямки конкурса'!$L$10,'Напрямки конкурса'!$K$10,IF(D1367='Напрямки конкурса'!$L$11,'Напрямки конкурса'!$K$11,IF(D1367='Напрямки конкурса'!$L$12,'Напрямки конкурса'!$K$12,IF(D1367='Напрямки конкурса'!$L$13,'Напрямки конкурса'!$K$13,IF(D1367='Напрямки конкурса'!$L$14,'Напрямки конкурса'!$K$14,IF(D1367='Напрямки конкурса'!$L$15,'Напрямки конкурса'!$K$15,IF(D1367='Напрямки конкурса'!$L$16,'Напрямки конкурса'!$K$16,IF(D1367='Напрямки конкурса'!$L$17,'Напрямки конкурса'!$K$17,IF(D1367='Напрямки конкурса'!$L$18,'Напрямки конкурса'!$K$18,IF(D1367='Напрямки конкурса'!$L$19,'Напрямки конкурса'!$K$19,IF(D1367='Напрямки конкурса'!$L$20,'Напрямки конкурса'!$K$20,IF(D1367='Напрямки конкурса'!$L$21,'Напрямки конкурса'!$K$21,IF(D1367='Напрямки конкурса'!$L$22,'Напрямки конкурса'!$K$22,IF(D1367='Напрямки конкурса'!$L$23,'Напрямки конкурса'!$K$23,IF(D1367='Напрямки конкурса'!$L$24,'Напрямки конкурса'!$K$24,IF(D1367='Напрямки конкурса'!$L$25,'Напрямки конкурса'!$K$25,IF(D1367='Напрямки конкурса'!$L$26,'Напрямки конкурса'!$K$26,IF(D1367='Напрямки конкурса'!$L$27,'Напрямки конкурса'!$K$27,IF(D1367='Напрямки конкурса'!$L$28,'Напрямки конкурса'!$K$28,"")))))))))))))))))))))))))))</f>
        <v/>
      </c>
      <c r="D1367" s="50"/>
      <c r="E1367" s="171"/>
      <c r="F1367" s="171"/>
      <c r="G1367" s="171"/>
      <c r="H1367" s="150" t="str">
        <f>IF(I1367='Категорія витрат'!$B$2,'Категорія витрат'!$A$2,IF(I1367='Категорія витрат'!$B$3,'Категорія витрат'!$A$3,IF(I1367='Категорія витрат'!$B$4,'Категорія витрат'!$A$4,IF(I1367='Категорія витрат'!$B$5,'Категорія витрат'!$A$5,IF(I1367='Категорія витрат'!$B$6,'Категорія витрат'!$A$6,IF(I1367='Категорія витрат'!$B$7,'Категорія витрат'!$A$7,IF(I1367='Категорія витрат'!$B$8,'Категорія витрат'!$A$8,IF(I1367='Категорія витрат'!$B$9,'Категорія витрат'!$A$9,IF(I1367='Категорія витрат'!$B$10,'Категорія витрат'!$A$10,IF(I1367='Категорія витрат'!$B$11,'Категорія витрат'!$A$11,IF(I1367='Категорія витрат'!$B$12,'Категорія витрат'!$A$12,IF(I1367='Категорія витрат'!$B$13,'Категорія витрат'!$A$13,IF(I1367='Категорія витрат'!$B$14,'Категорія витрат'!$A$14,IF(I1367='Категорія витрат'!$B$15,'Категорія витрат'!$A$15,IF(I1367='Категорія витрат'!$B$16,'Категорія витрат'!$A$16,IF(I1367='Категорія витрат'!$B$17,'Категорія витрат'!$A$17,IF(I1367='Категорія витрат'!$B$18,'Категорія витрат'!$A$18,IF(I1367='Категорія витрат'!$B$19,'Категорія витрат'!$A$19,IF(I1367='Категорія витрат'!$B$20,'Категорія витрат'!$A$20,IF(I1367='Категорія витрат'!$B$21,'Категорія витрат'!$A$21,IF(I1367='Категорія витрат'!$B$22,'Категорія витрат'!$A$22,IF(I1367='Категорія витрат'!$B$23,'Категорія витрат'!$A$23,IF(I1367='Категорія витрат'!$B$24,'Категорія витрат'!$A$24,IF(I1367='Категорія витрат'!$B$25,'Категорія витрат'!$A$25,IF(I1367='Категорія витрат'!$B$26,'Категорія витрат'!$A$26,IF(I1367='Категорія витрат'!$B$27,'Категорія витрат'!$A$27,IF(I1367='Категорія витрат'!$B$28,'Категорія витрат'!$A$28,IF(I1367='Категорія витрат'!$B$29,'Категорія витрат'!$A$29,IF(I1367='Категорія витрат'!$B$30,'Категорія витрат'!$A$30,"")))))))))))))))))))))))))))))</f>
        <v/>
      </c>
      <c r="I1367" s="174"/>
      <c r="J1367" s="173"/>
      <c r="K1367" s="176"/>
      <c r="L1367" s="87">
        <f t="shared" si="655"/>
        <v>0</v>
      </c>
      <c r="M1367" s="176"/>
      <c r="N1367" s="178"/>
      <c r="O1367" s="171"/>
      <c r="P1367" s="159">
        <f>IF(J1367='Категорія витрат'!$F$2,ROUND('Додаток 3._Бюджет детальний ПР'!O1367*0.3676,2),IF(J1367='Категорія витрат'!$F$3,ROUND('Додаток 3._Бюджет детальний ПР'!O1367*0.347,2),IF(J1367='Категорія витрат'!$F$4,ROUND('Додаток 3._Бюджет детальний ПР'!O1367*0.347,2),IF(J1367='Категорія витрат'!$F$7,ROUND('Додаток 3._Бюджет детальний ПР'!O1367*0.0841,2),0))))</f>
        <v>0</v>
      </c>
      <c r="Q1367" s="153">
        <f t="shared" si="630"/>
        <v>0</v>
      </c>
      <c r="R1367" s="181"/>
      <c r="S1367" s="181"/>
      <c r="T1367" s="181"/>
      <c r="U1367" s="181"/>
      <c r="V1367" s="181"/>
      <c r="W1367" s="181"/>
      <c r="X1367" s="181"/>
      <c r="Y1367" s="181"/>
      <c r="Z1367" s="181"/>
      <c r="AA1367" s="181"/>
      <c r="AB1367" s="181"/>
      <c r="AC1367" s="181"/>
      <c r="AD1367" s="48">
        <f t="shared" si="631"/>
        <v>0</v>
      </c>
      <c r="AE1367" s="48">
        <f t="shared" si="632"/>
        <v>0</v>
      </c>
      <c r="AF1367" s="48">
        <f t="shared" si="633"/>
        <v>0</v>
      </c>
      <c r="AG1367" s="48">
        <f t="shared" si="634"/>
        <v>0</v>
      </c>
      <c r="AH1367" s="48">
        <f t="shared" si="635"/>
        <v>0</v>
      </c>
      <c r="AI1367" s="48">
        <f t="shared" si="636"/>
        <v>0</v>
      </c>
      <c r="AJ1367" s="48">
        <f t="shared" si="637"/>
        <v>0</v>
      </c>
      <c r="AK1367" s="48">
        <f t="shared" si="638"/>
        <v>0</v>
      </c>
      <c r="AL1367" s="181"/>
      <c r="AM1367" s="181"/>
      <c r="AN1367" s="77"/>
      <c r="AO1367" s="176"/>
      <c r="AP1367" s="87">
        <f t="shared" si="656"/>
        <v>0</v>
      </c>
      <c r="AQ1367" s="176"/>
      <c r="AR1367" s="178"/>
      <c r="AS1367" s="171"/>
      <c r="AT1367" s="159">
        <f>IF(J1367='Категорія витрат'!$F$2,ROUND('Додаток 3._Бюджет детальний ПР'!AS1367*0.3676,2),IF(J1367='Категорія витрат'!$F$3,ROUND('Додаток 3._Бюджет детальний ПР'!AS1367*0.347,2),IF(J1367='Категорія витрат'!$F$4,ROUND('Додаток 3._Бюджет детальний ПР'!AS1367*0.347,2),IF(J1367='Категорія витрат'!$F$7,ROUND('Додаток 3._Бюджет детальний ПР'!AS1367*0.0841,2),0))))</f>
        <v>0</v>
      </c>
      <c r="AU1367" s="153">
        <f t="shared" si="657"/>
        <v>0</v>
      </c>
      <c r="AV1367" s="181"/>
      <c r="AW1367" s="181"/>
      <c r="AX1367" s="181"/>
      <c r="AY1367" s="181"/>
      <c r="AZ1367" s="181"/>
      <c r="BA1367" s="181"/>
      <c r="BB1367" s="181"/>
      <c r="BC1367" s="181"/>
      <c r="BD1367" s="181"/>
      <c r="BE1367" s="181"/>
      <c r="BF1367" s="181"/>
      <c r="BG1367" s="181"/>
      <c r="BH1367" s="48">
        <f t="shared" si="639"/>
        <v>0</v>
      </c>
      <c r="BI1367" s="48">
        <f t="shared" si="640"/>
        <v>0</v>
      </c>
      <c r="BJ1367" s="48">
        <f t="shared" si="641"/>
        <v>0</v>
      </c>
      <c r="BK1367" s="48">
        <f t="shared" si="642"/>
        <v>0</v>
      </c>
      <c r="BL1367" s="48">
        <f t="shared" si="643"/>
        <v>0</v>
      </c>
      <c r="BM1367" s="48">
        <f t="shared" si="644"/>
        <v>0</v>
      </c>
      <c r="BN1367" s="48">
        <f t="shared" si="645"/>
        <v>0</v>
      </c>
      <c r="BO1367" s="48">
        <f t="shared" si="646"/>
        <v>0</v>
      </c>
      <c r="BP1367" s="181"/>
      <c r="BQ1367" s="181"/>
      <c r="BR1367" s="191"/>
      <c r="BS1367" s="176"/>
      <c r="BT1367" s="87">
        <f t="shared" si="658"/>
        <v>0</v>
      </c>
      <c r="BU1367" s="176"/>
      <c r="BV1367" s="178"/>
      <c r="BW1367" s="171"/>
      <c r="BX1367" s="159">
        <f>IF(J1367='Категорія витрат'!$F$2,ROUND('Додаток 3._Бюджет детальний ПР'!BW1367*0.3676,2),IF(J1367='Категорія витрат'!$F$3,ROUND('Додаток 3._Бюджет детальний ПР'!BW1367*0.347,2),IF(J1367='Категорія витрат'!$F$4,ROUND('Додаток 3._Бюджет детальний ПР'!BW1367*0.347,2),IF(J1367='Категорія витрат'!$F$7,ROUND('Додаток 3._Бюджет детальний ПР'!BW1367*0.0841,2),0))))</f>
        <v>0</v>
      </c>
      <c r="BY1367" s="153">
        <f t="shared" si="659"/>
        <v>0</v>
      </c>
      <c r="BZ1367" s="181"/>
      <c r="CA1367" s="181"/>
      <c r="CB1367" s="181"/>
      <c r="CC1367" s="181"/>
      <c r="CD1367" s="181"/>
      <c r="CE1367" s="181"/>
      <c r="CF1367" s="181"/>
      <c r="CG1367" s="181"/>
      <c r="CH1367" s="181"/>
      <c r="CI1367" s="181"/>
      <c r="CJ1367" s="181"/>
      <c r="CK1367" s="181"/>
      <c r="CL1367" s="48">
        <f t="shared" si="647"/>
        <v>0</v>
      </c>
      <c r="CM1367" s="48">
        <f t="shared" si="648"/>
        <v>0</v>
      </c>
      <c r="CN1367" s="48">
        <f t="shared" si="649"/>
        <v>0</v>
      </c>
      <c r="CO1367" s="48">
        <f t="shared" si="650"/>
        <v>0</v>
      </c>
      <c r="CP1367" s="48">
        <f t="shared" si="651"/>
        <v>0</v>
      </c>
      <c r="CQ1367" s="48">
        <f t="shared" si="652"/>
        <v>0</v>
      </c>
      <c r="CR1367" s="48">
        <f t="shared" si="653"/>
        <v>0</v>
      </c>
      <c r="CS1367" s="48">
        <f t="shared" si="654"/>
        <v>0</v>
      </c>
      <c r="CT1367" s="181"/>
      <c r="CU1367" s="181"/>
    </row>
    <row r="1368" spans="1:99" ht="20.100000000000001" customHeight="1" x14ac:dyDescent="0.25">
      <c r="A1368" s="58">
        <v>1364</v>
      </c>
      <c r="B1368" s="58" t="str">
        <f>IF(D1368='Напрямки конкурса'!$L$2,'Напрямки конкурса'!$B$2,IF(D1368='Напрямки конкурса'!$L$3,'Напрямки конкурса'!$B$3,IF(D1368='Напрямки конкурса'!$L$4,'Напрямки конкурса'!$B$4,IF(D1368='Напрямки конкурса'!$L$5,'Напрямки конкурса'!$B$5,IF(D1368='Напрямки конкурса'!$L$6,'Напрямки конкурса'!$B$6,IF(D1368='Напрямки конкурса'!$L$7,'Напрямки конкурса'!$B$7,IF(D1368='Напрямки конкурса'!$L$8,'Напрямки конкурса'!$B$8,IF(D1368='Напрямки конкурса'!$L$9,'Напрямки конкурса'!$B$9,IF(D1368='Напрямки конкурса'!$L$10,'Напрямки конкурса'!$B$10,IF(D1368='Напрямки конкурса'!$L$11,'Напрямки конкурса'!$B$11,IF(D1368='Напрямки конкурса'!$L$12,'Напрямки конкурса'!$B$12,IF(D1368='Напрямки конкурса'!$L$13,'Напрямки конкурса'!$B$13,IF(D1368='Напрямки конкурса'!$L$14,'Напрямки конкурса'!$B$14,IF(D1368='Напрямки конкурса'!$L$15,'Напрямки конкурса'!$B$15,IF(D1368='Напрямки конкурса'!$L$16,'Напрямки конкурса'!$B$16,IF(D1368='Напрямки конкурса'!$L$17,'Напрямки конкурса'!$B$17,IF(D1368='Напрямки конкурса'!$L$18,'Напрямки конкурса'!$B$18,IF(D1368='Напрямки конкурса'!$L$19,'Напрямки конкурса'!$B$19,IF(D1368='Напрямки конкурса'!$L$20,'Напрямки конкурса'!$B$20,IF(D1368='Напрямки конкурса'!$L$21,'Напрямки конкурса'!$B$21,IF(D1368='Напрямки конкурса'!$L$22,'Напрямки конкурса'!$B$22,IF(D1368='Напрямки конкурса'!$L$23,'Напрямки конкурса'!$B$23,IF(D1368='Напрямки конкурса'!$L$24,'Напрямки конкурса'!$B$24,IF(D1368='Напрямки конкурса'!$L$25,'Напрямки конкурса'!$B$25,IF(D1368='Напрямки конкурса'!$L$26,'Напрямки конкурса'!$B$26,IF(D1368='Напрямки конкурса'!$L$27,'Напрямки конкурса'!$B$27,IF(D1368='Напрямки конкурса'!$L$28,'Напрямки конкурса'!$B$28,"")))))))))))))))))))))))))))</f>
        <v/>
      </c>
      <c r="C1368" s="59" t="str">
        <f>IF(D1368='Напрямки конкурса'!$L$2,'Напрямки конкурса'!$K$2,IF(D1368='Напрямки конкурса'!$L$3,'Напрямки конкурса'!$K$3,IF(D1368='Напрямки конкурса'!$L$4,'Напрямки конкурса'!$K$4,IF(D1368='Напрямки конкурса'!$L$5,'Напрямки конкурса'!$K$5,IF(D1368='Напрямки конкурса'!$L$6,'Напрямки конкурса'!$K$6,IF(D1368='Напрямки конкурса'!$L$7,'Напрямки конкурса'!$K$7,IF(D1368='Напрямки конкурса'!$L$8,'Напрямки конкурса'!$K$8,IF(D1368='Напрямки конкурса'!$L$9,'Напрямки конкурса'!$K$9,IF(D1368='Напрямки конкурса'!$L$10,'Напрямки конкурса'!$K$10,IF(D1368='Напрямки конкурса'!$L$11,'Напрямки конкурса'!$K$11,IF(D1368='Напрямки конкурса'!$L$12,'Напрямки конкурса'!$K$12,IF(D1368='Напрямки конкурса'!$L$13,'Напрямки конкурса'!$K$13,IF(D1368='Напрямки конкурса'!$L$14,'Напрямки конкурса'!$K$14,IF(D1368='Напрямки конкурса'!$L$15,'Напрямки конкурса'!$K$15,IF(D1368='Напрямки конкурса'!$L$16,'Напрямки конкурса'!$K$16,IF(D1368='Напрямки конкурса'!$L$17,'Напрямки конкурса'!$K$17,IF(D1368='Напрямки конкурса'!$L$18,'Напрямки конкурса'!$K$18,IF(D1368='Напрямки конкурса'!$L$19,'Напрямки конкурса'!$K$19,IF(D1368='Напрямки конкурса'!$L$20,'Напрямки конкурса'!$K$20,IF(D1368='Напрямки конкурса'!$L$21,'Напрямки конкурса'!$K$21,IF(D1368='Напрямки конкурса'!$L$22,'Напрямки конкурса'!$K$22,IF(D1368='Напрямки конкурса'!$L$23,'Напрямки конкурса'!$K$23,IF(D1368='Напрямки конкурса'!$L$24,'Напрямки конкурса'!$K$24,IF(D1368='Напрямки конкурса'!$L$25,'Напрямки конкурса'!$K$25,IF(D1368='Напрямки конкурса'!$L$26,'Напрямки конкурса'!$K$26,IF(D1368='Напрямки конкурса'!$L$27,'Напрямки конкурса'!$K$27,IF(D1368='Напрямки конкурса'!$L$28,'Напрямки конкурса'!$K$28,"")))))))))))))))))))))))))))</f>
        <v/>
      </c>
      <c r="D1368" s="50"/>
      <c r="E1368" s="171"/>
      <c r="F1368" s="171"/>
      <c r="G1368" s="171"/>
      <c r="H1368" s="150" t="str">
        <f>IF(I1368='Категорія витрат'!$B$2,'Категорія витрат'!$A$2,IF(I1368='Категорія витрат'!$B$3,'Категорія витрат'!$A$3,IF(I1368='Категорія витрат'!$B$4,'Категорія витрат'!$A$4,IF(I1368='Категорія витрат'!$B$5,'Категорія витрат'!$A$5,IF(I1368='Категорія витрат'!$B$6,'Категорія витрат'!$A$6,IF(I1368='Категорія витрат'!$B$7,'Категорія витрат'!$A$7,IF(I1368='Категорія витрат'!$B$8,'Категорія витрат'!$A$8,IF(I1368='Категорія витрат'!$B$9,'Категорія витрат'!$A$9,IF(I1368='Категорія витрат'!$B$10,'Категорія витрат'!$A$10,IF(I1368='Категорія витрат'!$B$11,'Категорія витрат'!$A$11,IF(I1368='Категорія витрат'!$B$12,'Категорія витрат'!$A$12,IF(I1368='Категорія витрат'!$B$13,'Категорія витрат'!$A$13,IF(I1368='Категорія витрат'!$B$14,'Категорія витрат'!$A$14,IF(I1368='Категорія витрат'!$B$15,'Категорія витрат'!$A$15,IF(I1368='Категорія витрат'!$B$16,'Категорія витрат'!$A$16,IF(I1368='Категорія витрат'!$B$17,'Категорія витрат'!$A$17,IF(I1368='Категорія витрат'!$B$18,'Категорія витрат'!$A$18,IF(I1368='Категорія витрат'!$B$19,'Категорія витрат'!$A$19,IF(I1368='Категорія витрат'!$B$20,'Категорія витрат'!$A$20,IF(I1368='Категорія витрат'!$B$21,'Категорія витрат'!$A$21,IF(I1368='Категорія витрат'!$B$22,'Категорія витрат'!$A$22,IF(I1368='Категорія витрат'!$B$23,'Категорія витрат'!$A$23,IF(I1368='Категорія витрат'!$B$24,'Категорія витрат'!$A$24,IF(I1368='Категорія витрат'!$B$25,'Категорія витрат'!$A$25,IF(I1368='Категорія витрат'!$B$26,'Категорія витрат'!$A$26,IF(I1368='Категорія витрат'!$B$27,'Категорія витрат'!$A$27,IF(I1368='Категорія витрат'!$B$28,'Категорія витрат'!$A$28,IF(I1368='Категорія витрат'!$B$29,'Категорія витрат'!$A$29,IF(I1368='Категорія витрат'!$B$30,'Категорія витрат'!$A$30,"")))))))))))))))))))))))))))))</f>
        <v/>
      </c>
      <c r="I1368" s="174"/>
      <c r="J1368" s="173"/>
      <c r="K1368" s="176"/>
      <c r="L1368" s="87">
        <f t="shared" si="655"/>
        <v>0</v>
      </c>
      <c r="M1368" s="176"/>
      <c r="N1368" s="178"/>
      <c r="O1368" s="171"/>
      <c r="P1368" s="159">
        <f>IF(J1368='Категорія витрат'!$F$2,ROUND('Додаток 3._Бюджет детальний ПР'!O1368*0.3676,2),IF(J1368='Категорія витрат'!$F$3,ROUND('Додаток 3._Бюджет детальний ПР'!O1368*0.347,2),IF(J1368='Категорія витрат'!$F$4,ROUND('Додаток 3._Бюджет детальний ПР'!O1368*0.347,2),IF(J1368='Категорія витрат'!$F$7,ROUND('Додаток 3._Бюджет детальний ПР'!O1368*0.0841,2),0))))</f>
        <v>0</v>
      </c>
      <c r="Q1368" s="153">
        <f t="shared" si="630"/>
        <v>0</v>
      </c>
      <c r="R1368" s="181"/>
      <c r="S1368" s="181"/>
      <c r="T1368" s="181"/>
      <c r="U1368" s="181"/>
      <c r="V1368" s="181"/>
      <c r="W1368" s="181"/>
      <c r="X1368" s="181"/>
      <c r="Y1368" s="181"/>
      <c r="Z1368" s="181"/>
      <c r="AA1368" s="181"/>
      <c r="AB1368" s="181"/>
      <c r="AC1368" s="181"/>
      <c r="AD1368" s="48">
        <f t="shared" si="631"/>
        <v>0</v>
      </c>
      <c r="AE1368" s="48">
        <f t="shared" si="632"/>
        <v>0</v>
      </c>
      <c r="AF1368" s="48">
        <f t="shared" si="633"/>
        <v>0</v>
      </c>
      <c r="AG1368" s="48">
        <f t="shared" si="634"/>
        <v>0</v>
      </c>
      <c r="AH1368" s="48">
        <f t="shared" si="635"/>
        <v>0</v>
      </c>
      <c r="AI1368" s="48">
        <f t="shared" si="636"/>
        <v>0</v>
      </c>
      <c r="AJ1368" s="48">
        <f t="shared" si="637"/>
        <v>0</v>
      </c>
      <c r="AK1368" s="48">
        <f t="shared" si="638"/>
        <v>0</v>
      </c>
      <c r="AL1368" s="181"/>
      <c r="AM1368" s="181"/>
      <c r="AN1368" s="77"/>
      <c r="AO1368" s="176"/>
      <c r="AP1368" s="87">
        <f t="shared" si="656"/>
        <v>0</v>
      </c>
      <c r="AQ1368" s="176"/>
      <c r="AR1368" s="178"/>
      <c r="AS1368" s="171"/>
      <c r="AT1368" s="159">
        <f>IF(J1368='Категорія витрат'!$F$2,ROUND('Додаток 3._Бюджет детальний ПР'!AS1368*0.3676,2),IF(J1368='Категорія витрат'!$F$3,ROUND('Додаток 3._Бюджет детальний ПР'!AS1368*0.347,2),IF(J1368='Категорія витрат'!$F$4,ROUND('Додаток 3._Бюджет детальний ПР'!AS1368*0.347,2),IF(J1368='Категорія витрат'!$F$7,ROUND('Додаток 3._Бюджет детальний ПР'!AS1368*0.0841,2),0))))</f>
        <v>0</v>
      </c>
      <c r="AU1368" s="153">
        <f t="shared" si="657"/>
        <v>0</v>
      </c>
      <c r="AV1368" s="181"/>
      <c r="AW1368" s="181"/>
      <c r="AX1368" s="181"/>
      <c r="AY1368" s="181"/>
      <c r="AZ1368" s="181"/>
      <c r="BA1368" s="181"/>
      <c r="BB1368" s="181"/>
      <c r="BC1368" s="181"/>
      <c r="BD1368" s="181"/>
      <c r="BE1368" s="181"/>
      <c r="BF1368" s="181"/>
      <c r="BG1368" s="181"/>
      <c r="BH1368" s="48">
        <f t="shared" si="639"/>
        <v>0</v>
      </c>
      <c r="BI1368" s="48">
        <f t="shared" si="640"/>
        <v>0</v>
      </c>
      <c r="BJ1368" s="48">
        <f t="shared" si="641"/>
        <v>0</v>
      </c>
      <c r="BK1368" s="48">
        <f t="shared" si="642"/>
        <v>0</v>
      </c>
      <c r="BL1368" s="48">
        <f t="shared" si="643"/>
        <v>0</v>
      </c>
      <c r="BM1368" s="48">
        <f t="shared" si="644"/>
        <v>0</v>
      </c>
      <c r="BN1368" s="48">
        <f t="shared" si="645"/>
        <v>0</v>
      </c>
      <c r="BO1368" s="48">
        <f t="shared" si="646"/>
        <v>0</v>
      </c>
      <c r="BP1368" s="181"/>
      <c r="BQ1368" s="181"/>
      <c r="BR1368" s="191"/>
      <c r="BS1368" s="176"/>
      <c r="BT1368" s="87">
        <f t="shared" si="658"/>
        <v>0</v>
      </c>
      <c r="BU1368" s="176"/>
      <c r="BV1368" s="178"/>
      <c r="BW1368" s="171"/>
      <c r="BX1368" s="159">
        <f>IF(J1368='Категорія витрат'!$F$2,ROUND('Додаток 3._Бюджет детальний ПР'!BW1368*0.3676,2),IF(J1368='Категорія витрат'!$F$3,ROUND('Додаток 3._Бюджет детальний ПР'!BW1368*0.347,2),IF(J1368='Категорія витрат'!$F$4,ROUND('Додаток 3._Бюджет детальний ПР'!BW1368*0.347,2),IF(J1368='Категорія витрат'!$F$7,ROUND('Додаток 3._Бюджет детальний ПР'!BW1368*0.0841,2),0))))</f>
        <v>0</v>
      </c>
      <c r="BY1368" s="153">
        <f t="shared" si="659"/>
        <v>0</v>
      </c>
      <c r="BZ1368" s="181"/>
      <c r="CA1368" s="181"/>
      <c r="CB1368" s="181"/>
      <c r="CC1368" s="181"/>
      <c r="CD1368" s="181"/>
      <c r="CE1368" s="181"/>
      <c r="CF1368" s="181"/>
      <c r="CG1368" s="181"/>
      <c r="CH1368" s="181"/>
      <c r="CI1368" s="181"/>
      <c r="CJ1368" s="181"/>
      <c r="CK1368" s="181"/>
      <c r="CL1368" s="48">
        <f t="shared" si="647"/>
        <v>0</v>
      </c>
      <c r="CM1368" s="48">
        <f t="shared" si="648"/>
        <v>0</v>
      </c>
      <c r="CN1368" s="48">
        <f t="shared" si="649"/>
        <v>0</v>
      </c>
      <c r="CO1368" s="48">
        <f t="shared" si="650"/>
        <v>0</v>
      </c>
      <c r="CP1368" s="48">
        <f t="shared" si="651"/>
        <v>0</v>
      </c>
      <c r="CQ1368" s="48">
        <f t="shared" si="652"/>
        <v>0</v>
      </c>
      <c r="CR1368" s="48">
        <f t="shared" si="653"/>
        <v>0</v>
      </c>
      <c r="CS1368" s="48">
        <f t="shared" si="654"/>
        <v>0</v>
      </c>
      <c r="CT1368" s="181"/>
      <c r="CU1368" s="181"/>
    </row>
    <row r="1369" spans="1:99" ht="20.100000000000001" customHeight="1" x14ac:dyDescent="0.25">
      <c r="A1369" s="58">
        <v>1365</v>
      </c>
      <c r="B1369" s="58" t="str">
        <f>IF(D1369='Напрямки конкурса'!$L$2,'Напрямки конкурса'!$B$2,IF(D1369='Напрямки конкурса'!$L$3,'Напрямки конкурса'!$B$3,IF(D1369='Напрямки конкурса'!$L$4,'Напрямки конкурса'!$B$4,IF(D1369='Напрямки конкурса'!$L$5,'Напрямки конкурса'!$B$5,IF(D1369='Напрямки конкурса'!$L$6,'Напрямки конкурса'!$B$6,IF(D1369='Напрямки конкурса'!$L$7,'Напрямки конкурса'!$B$7,IF(D1369='Напрямки конкурса'!$L$8,'Напрямки конкурса'!$B$8,IF(D1369='Напрямки конкурса'!$L$9,'Напрямки конкурса'!$B$9,IF(D1369='Напрямки конкурса'!$L$10,'Напрямки конкурса'!$B$10,IF(D1369='Напрямки конкурса'!$L$11,'Напрямки конкурса'!$B$11,IF(D1369='Напрямки конкурса'!$L$12,'Напрямки конкурса'!$B$12,IF(D1369='Напрямки конкурса'!$L$13,'Напрямки конкурса'!$B$13,IF(D1369='Напрямки конкурса'!$L$14,'Напрямки конкурса'!$B$14,IF(D1369='Напрямки конкурса'!$L$15,'Напрямки конкурса'!$B$15,IF(D1369='Напрямки конкурса'!$L$16,'Напрямки конкурса'!$B$16,IF(D1369='Напрямки конкурса'!$L$17,'Напрямки конкурса'!$B$17,IF(D1369='Напрямки конкурса'!$L$18,'Напрямки конкурса'!$B$18,IF(D1369='Напрямки конкурса'!$L$19,'Напрямки конкурса'!$B$19,IF(D1369='Напрямки конкурса'!$L$20,'Напрямки конкурса'!$B$20,IF(D1369='Напрямки конкурса'!$L$21,'Напрямки конкурса'!$B$21,IF(D1369='Напрямки конкурса'!$L$22,'Напрямки конкурса'!$B$22,IF(D1369='Напрямки конкурса'!$L$23,'Напрямки конкурса'!$B$23,IF(D1369='Напрямки конкурса'!$L$24,'Напрямки конкурса'!$B$24,IF(D1369='Напрямки конкурса'!$L$25,'Напрямки конкурса'!$B$25,IF(D1369='Напрямки конкурса'!$L$26,'Напрямки конкурса'!$B$26,IF(D1369='Напрямки конкурса'!$L$27,'Напрямки конкурса'!$B$27,IF(D1369='Напрямки конкурса'!$L$28,'Напрямки конкурса'!$B$28,"")))))))))))))))))))))))))))</f>
        <v/>
      </c>
      <c r="C1369" s="59" t="str">
        <f>IF(D1369='Напрямки конкурса'!$L$2,'Напрямки конкурса'!$K$2,IF(D1369='Напрямки конкурса'!$L$3,'Напрямки конкурса'!$K$3,IF(D1369='Напрямки конкурса'!$L$4,'Напрямки конкурса'!$K$4,IF(D1369='Напрямки конкурса'!$L$5,'Напрямки конкурса'!$K$5,IF(D1369='Напрямки конкурса'!$L$6,'Напрямки конкурса'!$K$6,IF(D1369='Напрямки конкурса'!$L$7,'Напрямки конкурса'!$K$7,IF(D1369='Напрямки конкурса'!$L$8,'Напрямки конкурса'!$K$8,IF(D1369='Напрямки конкурса'!$L$9,'Напрямки конкурса'!$K$9,IF(D1369='Напрямки конкурса'!$L$10,'Напрямки конкурса'!$K$10,IF(D1369='Напрямки конкурса'!$L$11,'Напрямки конкурса'!$K$11,IF(D1369='Напрямки конкурса'!$L$12,'Напрямки конкурса'!$K$12,IF(D1369='Напрямки конкурса'!$L$13,'Напрямки конкурса'!$K$13,IF(D1369='Напрямки конкурса'!$L$14,'Напрямки конкурса'!$K$14,IF(D1369='Напрямки конкурса'!$L$15,'Напрямки конкурса'!$K$15,IF(D1369='Напрямки конкурса'!$L$16,'Напрямки конкурса'!$K$16,IF(D1369='Напрямки конкурса'!$L$17,'Напрямки конкурса'!$K$17,IF(D1369='Напрямки конкурса'!$L$18,'Напрямки конкурса'!$K$18,IF(D1369='Напрямки конкурса'!$L$19,'Напрямки конкурса'!$K$19,IF(D1369='Напрямки конкурса'!$L$20,'Напрямки конкурса'!$K$20,IF(D1369='Напрямки конкурса'!$L$21,'Напрямки конкурса'!$K$21,IF(D1369='Напрямки конкурса'!$L$22,'Напрямки конкурса'!$K$22,IF(D1369='Напрямки конкурса'!$L$23,'Напрямки конкурса'!$K$23,IF(D1369='Напрямки конкурса'!$L$24,'Напрямки конкурса'!$K$24,IF(D1369='Напрямки конкурса'!$L$25,'Напрямки конкурса'!$K$25,IF(D1369='Напрямки конкурса'!$L$26,'Напрямки конкурса'!$K$26,IF(D1369='Напрямки конкурса'!$L$27,'Напрямки конкурса'!$K$27,IF(D1369='Напрямки конкурса'!$L$28,'Напрямки конкурса'!$K$28,"")))))))))))))))))))))))))))</f>
        <v/>
      </c>
      <c r="D1369" s="50"/>
      <c r="E1369" s="171"/>
      <c r="F1369" s="171"/>
      <c r="G1369" s="171"/>
      <c r="H1369" s="150" t="str">
        <f>IF(I1369='Категорія витрат'!$B$2,'Категорія витрат'!$A$2,IF(I1369='Категорія витрат'!$B$3,'Категорія витрат'!$A$3,IF(I1369='Категорія витрат'!$B$4,'Категорія витрат'!$A$4,IF(I1369='Категорія витрат'!$B$5,'Категорія витрат'!$A$5,IF(I1369='Категорія витрат'!$B$6,'Категорія витрат'!$A$6,IF(I1369='Категорія витрат'!$B$7,'Категорія витрат'!$A$7,IF(I1369='Категорія витрат'!$B$8,'Категорія витрат'!$A$8,IF(I1369='Категорія витрат'!$B$9,'Категорія витрат'!$A$9,IF(I1369='Категорія витрат'!$B$10,'Категорія витрат'!$A$10,IF(I1369='Категорія витрат'!$B$11,'Категорія витрат'!$A$11,IF(I1369='Категорія витрат'!$B$12,'Категорія витрат'!$A$12,IF(I1369='Категорія витрат'!$B$13,'Категорія витрат'!$A$13,IF(I1369='Категорія витрат'!$B$14,'Категорія витрат'!$A$14,IF(I1369='Категорія витрат'!$B$15,'Категорія витрат'!$A$15,IF(I1369='Категорія витрат'!$B$16,'Категорія витрат'!$A$16,IF(I1369='Категорія витрат'!$B$17,'Категорія витрат'!$A$17,IF(I1369='Категорія витрат'!$B$18,'Категорія витрат'!$A$18,IF(I1369='Категорія витрат'!$B$19,'Категорія витрат'!$A$19,IF(I1369='Категорія витрат'!$B$20,'Категорія витрат'!$A$20,IF(I1369='Категорія витрат'!$B$21,'Категорія витрат'!$A$21,IF(I1369='Категорія витрат'!$B$22,'Категорія витрат'!$A$22,IF(I1369='Категорія витрат'!$B$23,'Категорія витрат'!$A$23,IF(I1369='Категорія витрат'!$B$24,'Категорія витрат'!$A$24,IF(I1369='Категорія витрат'!$B$25,'Категорія витрат'!$A$25,IF(I1369='Категорія витрат'!$B$26,'Категорія витрат'!$A$26,IF(I1369='Категорія витрат'!$B$27,'Категорія витрат'!$A$27,IF(I1369='Категорія витрат'!$B$28,'Категорія витрат'!$A$28,IF(I1369='Категорія витрат'!$B$29,'Категорія витрат'!$A$29,IF(I1369='Категорія витрат'!$B$30,'Категорія витрат'!$A$30,"")))))))))))))))))))))))))))))</f>
        <v/>
      </c>
      <c r="I1369" s="174"/>
      <c r="J1369" s="173"/>
      <c r="K1369" s="176"/>
      <c r="L1369" s="87">
        <f t="shared" si="655"/>
        <v>0</v>
      </c>
      <c r="M1369" s="176"/>
      <c r="N1369" s="178"/>
      <c r="O1369" s="171"/>
      <c r="P1369" s="159">
        <f>IF(J1369='Категорія витрат'!$F$2,ROUND('Додаток 3._Бюджет детальний ПР'!O1369*0.3676,2),IF(J1369='Категорія витрат'!$F$3,ROUND('Додаток 3._Бюджет детальний ПР'!O1369*0.347,2),IF(J1369='Категорія витрат'!$F$4,ROUND('Додаток 3._Бюджет детальний ПР'!O1369*0.347,2),IF(J1369='Категорія витрат'!$F$7,ROUND('Додаток 3._Бюджет детальний ПР'!O1369*0.0841,2),0))))</f>
        <v>0</v>
      </c>
      <c r="Q1369" s="153">
        <f t="shared" si="630"/>
        <v>0</v>
      </c>
      <c r="R1369" s="181"/>
      <c r="S1369" s="181"/>
      <c r="T1369" s="181"/>
      <c r="U1369" s="181"/>
      <c r="V1369" s="181"/>
      <c r="W1369" s="181"/>
      <c r="X1369" s="181"/>
      <c r="Y1369" s="181"/>
      <c r="Z1369" s="181"/>
      <c r="AA1369" s="181"/>
      <c r="AB1369" s="181"/>
      <c r="AC1369" s="181"/>
      <c r="AD1369" s="48">
        <f t="shared" si="631"/>
        <v>0</v>
      </c>
      <c r="AE1369" s="48">
        <f t="shared" si="632"/>
        <v>0</v>
      </c>
      <c r="AF1369" s="48">
        <f t="shared" si="633"/>
        <v>0</v>
      </c>
      <c r="AG1369" s="48">
        <f t="shared" si="634"/>
        <v>0</v>
      </c>
      <c r="AH1369" s="48">
        <f t="shared" si="635"/>
        <v>0</v>
      </c>
      <c r="AI1369" s="48">
        <f t="shared" si="636"/>
        <v>0</v>
      </c>
      <c r="AJ1369" s="48">
        <f t="shared" si="637"/>
        <v>0</v>
      </c>
      <c r="AK1369" s="48">
        <f t="shared" si="638"/>
        <v>0</v>
      </c>
      <c r="AL1369" s="181"/>
      <c r="AM1369" s="181"/>
      <c r="AN1369" s="77"/>
      <c r="AO1369" s="176"/>
      <c r="AP1369" s="87">
        <f t="shared" si="656"/>
        <v>0</v>
      </c>
      <c r="AQ1369" s="176"/>
      <c r="AR1369" s="178"/>
      <c r="AS1369" s="171"/>
      <c r="AT1369" s="159">
        <f>IF(J1369='Категорія витрат'!$F$2,ROUND('Додаток 3._Бюджет детальний ПР'!AS1369*0.3676,2),IF(J1369='Категорія витрат'!$F$3,ROUND('Додаток 3._Бюджет детальний ПР'!AS1369*0.347,2),IF(J1369='Категорія витрат'!$F$4,ROUND('Додаток 3._Бюджет детальний ПР'!AS1369*0.347,2),IF(J1369='Категорія витрат'!$F$7,ROUND('Додаток 3._Бюджет детальний ПР'!AS1369*0.0841,2),0))))</f>
        <v>0</v>
      </c>
      <c r="AU1369" s="153">
        <f t="shared" si="657"/>
        <v>0</v>
      </c>
      <c r="AV1369" s="181"/>
      <c r="AW1369" s="181"/>
      <c r="AX1369" s="181"/>
      <c r="AY1369" s="181"/>
      <c r="AZ1369" s="181"/>
      <c r="BA1369" s="181"/>
      <c r="BB1369" s="181"/>
      <c r="BC1369" s="181"/>
      <c r="BD1369" s="181"/>
      <c r="BE1369" s="181"/>
      <c r="BF1369" s="181"/>
      <c r="BG1369" s="181"/>
      <c r="BH1369" s="48">
        <f t="shared" si="639"/>
        <v>0</v>
      </c>
      <c r="BI1369" s="48">
        <f t="shared" si="640"/>
        <v>0</v>
      </c>
      <c r="BJ1369" s="48">
        <f t="shared" si="641"/>
        <v>0</v>
      </c>
      <c r="BK1369" s="48">
        <f t="shared" si="642"/>
        <v>0</v>
      </c>
      <c r="BL1369" s="48">
        <f t="shared" si="643"/>
        <v>0</v>
      </c>
      <c r="BM1369" s="48">
        <f t="shared" si="644"/>
        <v>0</v>
      </c>
      <c r="BN1369" s="48">
        <f t="shared" si="645"/>
        <v>0</v>
      </c>
      <c r="BO1369" s="48">
        <f t="shared" si="646"/>
        <v>0</v>
      </c>
      <c r="BP1369" s="181"/>
      <c r="BQ1369" s="181"/>
      <c r="BR1369" s="191"/>
      <c r="BS1369" s="176"/>
      <c r="BT1369" s="87">
        <f t="shared" si="658"/>
        <v>0</v>
      </c>
      <c r="BU1369" s="176"/>
      <c r="BV1369" s="178"/>
      <c r="BW1369" s="171"/>
      <c r="BX1369" s="159">
        <f>IF(J1369='Категорія витрат'!$F$2,ROUND('Додаток 3._Бюджет детальний ПР'!BW1369*0.3676,2),IF(J1369='Категорія витрат'!$F$3,ROUND('Додаток 3._Бюджет детальний ПР'!BW1369*0.347,2),IF(J1369='Категорія витрат'!$F$4,ROUND('Додаток 3._Бюджет детальний ПР'!BW1369*0.347,2),IF(J1369='Категорія витрат'!$F$7,ROUND('Додаток 3._Бюджет детальний ПР'!BW1369*0.0841,2),0))))</f>
        <v>0</v>
      </c>
      <c r="BY1369" s="153">
        <f t="shared" si="659"/>
        <v>0</v>
      </c>
      <c r="BZ1369" s="181"/>
      <c r="CA1369" s="181"/>
      <c r="CB1369" s="181"/>
      <c r="CC1369" s="181"/>
      <c r="CD1369" s="181"/>
      <c r="CE1369" s="181"/>
      <c r="CF1369" s="181"/>
      <c r="CG1369" s="181"/>
      <c r="CH1369" s="181"/>
      <c r="CI1369" s="181"/>
      <c r="CJ1369" s="181"/>
      <c r="CK1369" s="181"/>
      <c r="CL1369" s="48">
        <f t="shared" si="647"/>
        <v>0</v>
      </c>
      <c r="CM1369" s="48">
        <f t="shared" si="648"/>
        <v>0</v>
      </c>
      <c r="CN1369" s="48">
        <f t="shared" si="649"/>
        <v>0</v>
      </c>
      <c r="CO1369" s="48">
        <f t="shared" si="650"/>
        <v>0</v>
      </c>
      <c r="CP1369" s="48">
        <f t="shared" si="651"/>
        <v>0</v>
      </c>
      <c r="CQ1369" s="48">
        <f t="shared" si="652"/>
        <v>0</v>
      </c>
      <c r="CR1369" s="48">
        <f t="shared" si="653"/>
        <v>0</v>
      </c>
      <c r="CS1369" s="48">
        <f t="shared" si="654"/>
        <v>0</v>
      </c>
      <c r="CT1369" s="181"/>
      <c r="CU1369" s="181"/>
    </row>
    <row r="1370" spans="1:99" ht="20.100000000000001" customHeight="1" x14ac:dyDescent="0.25">
      <c r="A1370" s="58">
        <v>1366</v>
      </c>
      <c r="B1370" s="58" t="str">
        <f>IF(D1370='Напрямки конкурса'!$L$2,'Напрямки конкурса'!$B$2,IF(D1370='Напрямки конкурса'!$L$3,'Напрямки конкурса'!$B$3,IF(D1370='Напрямки конкурса'!$L$4,'Напрямки конкурса'!$B$4,IF(D1370='Напрямки конкурса'!$L$5,'Напрямки конкурса'!$B$5,IF(D1370='Напрямки конкурса'!$L$6,'Напрямки конкурса'!$B$6,IF(D1370='Напрямки конкурса'!$L$7,'Напрямки конкурса'!$B$7,IF(D1370='Напрямки конкурса'!$L$8,'Напрямки конкурса'!$B$8,IF(D1370='Напрямки конкурса'!$L$9,'Напрямки конкурса'!$B$9,IF(D1370='Напрямки конкурса'!$L$10,'Напрямки конкурса'!$B$10,IF(D1370='Напрямки конкурса'!$L$11,'Напрямки конкурса'!$B$11,IF(D1370='Напрямки конкурса'!$L$12,'Напрямки конкурса'!$B$12,IF(D1370='Напрямки конкурса'!$L$13,'Напрямки конкурса'!$B$13,IF(D1370='Напрямки конкурса'!$L$14,'Напрямки конкурса'!$B$14,IF(D1370='Напрямки конкурса'!$L$15,'Напрямки конкурса'!$B$15,IF(D1370='Напрямки конкурса'!$L$16,'Напрямки конкурса'!$B$16,IF(D1370='Напрямки конкурса'!$L$17,'Напрямки конкурса'!$B$17,IF(D1370='Напрямки конкурса'!$L$18,'Напрямки конкурса'!$B$18,IF(D1370='Напрямки конкурса'!$L$19,'Напрямки конкурса'!$B$19,IF(D1370='Напрямки конкурса'!$L$20,'Напрямки конкурса'!$B$20,IF(D1370='Напрямки конкурса'!$L$21,'Напрямки конкурса'!$B$21,IF(D1370='Напрямки конкурса'!$L$22,'Напрямки конкурса'!$B$22,IF(D1370='Напрямки конкурса'!$L$23,'Напрямки конкурса'!$B$23,IF(D1370='Напрямки конкурса'!$L$24,'Напрямки конкурса'!$B$24,IF(D1370='Напрямки конкурса'!$L$25,'Напрямки конкурса'!$B$25,IF(D1370='Напрямки конкурса'!$L$26,'Напрямки конкурса'!$B$26,IF(D1370='Напрямки конкурса'!$L$27,'Напрямки конкурса'!$B$27,IF(D1370='Напрямки конкурса'!$L$28,'Напрямки конкурса'!$B$28,"")))))))))))))))))))))))))))</f>
        <v/>
      </c>
      <c r="C1370" s="59" t="str">
        <f>IF(D1370='Напрямки конкурса'!$L$2,'Напрямки конкурса'!$K$2,IF(D1370='Напрямки конкурса'!$L$3,'Напрямки конкурса'!$K$3,IF(D1370='Напрямки конкурса'!$L$4,'Напрямки конкурса'!$K$4,IF(D1370='Напрямки конкурса'!$L$5,'Напрямки конкурса'!$K$5,IF(D1370='Напрямки конкурса'!$L$6,'Напрямки конкурса'!$K$6,IF(D1370='Напрямки конкурса'!$L$7,'Напрямки конкурса'!$K$7,IF(D1370='Напрямки конкурса'!$L$8,'Напрямки конкурса'!$K$8,IF(D1370='Напрямки конкурса'!$L$9,'Напрямки конкурса'!$K$9,IF(D1370='Напрямки конкурса'!$L$10,'Напрямки конкурса'!$K$10,IF(D1370='Напрямки конкурса'!$L$11,'Напрямки конкурса'!$K$11,IF(D1370='Напрямки конкурса'!$L$12,'Напрямки конкурса'!$K$12,IF(D1370='Напрямки конкурса'!$L$13,'Напрямки конкурса'!$K$13,IF(D1370='Напрямки конкурса'!$L$14,'Напрямки конкурса'!$K$14,IF(D1370='Напрямки конкурса'!$L$15,'Напрямки конкурса'!$K$15,IF(D1370='Напрямки конкурса'!$L$16,'Напрямки конкурса'!$K$16,IF(D1370='Напрямки конкурса'!$L$17,'Напрямки конкурса'!$K$17,IF(D1370='Напрямки конкурса'!$L$18,'Напрямки конкурса'!$K$18,IF(D1370='Напрямки конкурса'!$L$19,'Напрямки конкурса'!$K$19,IF(D1370='Напрямки конкурса'!$L$20,'Напрямки конкурса'!$K$20,IF(D1370='Напрямки конкурса'!$L$21,'Напрямки конкурса'!$K$21,IF(D1370='Напрямки конкурса'!$L$22,'Напрямки конкурса'!$K$22,IF(D1370='Напрямки конкурса'!$L$23,'Напрямки конкурса'!$K$23,IF(D1370='Напрямки конкурса'!$L$24,'Напрямки конкурса'!$K$24,IF(D1370='Напрямки конкурса'!$L$25,'Напрямки конкурса'!$K$25,IF(D1370='Напрямки конкурса'!$L$26,'Напрямки конкурса'!$K$26,IF(D1370='Напрямки конкурса'!$L$27,'Напрямки конкурса'!$K$27,IF(D1370='Напрямки конкурса'!$L$28,'Напрямки конкурса'!$K$28,"")))))))))))))))))))))))))))</f>
        <v/>
      </c>
      <c r="D1370" s="50"/>
      <c r="E1370" s="171"/>
      <c r="F1370" s="171"/>
      <c r="G1370" s="171"/>
      <c r="H1370" s="150" t="str">
        <f>IF(I1370='Категорія витрат'!$B$2,'Категорія витрат'!$A$2,IF(I1370='Категорія витрат'!$B$3,'Категорія витрат'!$A$3,IF(I1370='Категорія витрат'!$B$4,'Категорія витрат'!$A$4,IF(I1370='Категорія витрат'!$B$5,'Категорія витрат'!$A$5,IF(I1370='Категорія витрат'!$B$6,'Категорія витрат'!$A$6,IF(I1370='Категорія витрат'!$B$7,'Категорія витрат'!$A$7,IF(I1370='Категорія витрат'!$B$8,'Категорія витрат'!$A$8,IF(I1370='Категорія витрат'!$B$9,'Категорія витрат'!$A$9,IF(I1370='Категорія витрат'!$B$10,'Категорія витрат'!$A$10,IF(I1370='Категорія витрат'!$B$11,'Категорія витрат'!$A$11,IF(I1370='Категорія витрат'!$B$12,'Категорія витрат'!$A$12,IF(I1370='Категорія витрат'!$B$13,'Категорія витрат'!$A$13,IF(I1370='Категорія витрат'!$B$14,'Категорія витрат'!$A$14,IF(I1370='Категорія витрат'!$B$15,'Категорія витрат'!$A$15,IF(I1370='Категорія витрат'!$B$16,'Категорія витрат'!$A$16,IF(I1370='Категорія витрат'!$B$17,'Категорія витрат'!$A$17,IF(I1370='Категорія витрат'!$B$18,'Категорія витрат'!$A$18,IF(I1370='Категорія витрат'!$B$19,'Категорія витрат'!$A$19,IF(I1370='Категорія витрат'!$B$20,'Категорія витрат'!$A$20,IF(I1370='Категорія витрат'!$B$21,'Категорія витрат'!$A$21,IF(I1370='Категорія витрат'!$B$22,'Категорія витрат'!$A$22,IF(I1370='Категорія витрат'!$B$23,'Категорія витрат'!$A$23,IF(I1370='Категорія витрат'!$B$24,'Категорія витрат'!$A$24,IF(I1370='Категорія витрат'!$B$25,'Категорія витрат'!$A$25,IF(I1370='Категорія витрат'!$B$26,'Категорія витрат'!$A$26,IF(I1370='Категорія витрат'!$B$27,'Категорія витрат'!$A$27,IF(I1370='Категорія витрат'!$B$28,'Категорія витрат'!$A$28,IF(I1370='Категорія витрат'!$B$29,'Категорія витрат'!$A$29,IF(I1370='Категорія витрат'!$B$30,'Категорія витрат'!$A$30,"")))))))))))))))))))))))))))))</f>
        <v/>
      </c>
      <c r="I1370" s="174"/>
      <c r="J1370" s="173"/>
      <c r="K1370" s="176"/>
      <c r="L1370" s="87">
        <f t="shared" si="655"/>
        <v>0</v>
      </c>
      <c r="M1370" s="176"/>
      <c r="N1370" s="178"/>
      <c r="O1370" s="171"/>
      <c r="P1370" s="159">
        <f>IF(J1370='Категорія витрат'!$F$2,ROUND('Додаток 3._Бюджет детальний ПР'!O1370*0.3676,2),IF(J1370='Категорія витрат'!$F$3,ROUND('Додаток 3._Бюджет детальний ПР'!O1370*0.347,2),IF(J1370='Категорія витрат'!$F$4,ROUND('Додаток 3._Бюджет детальний ПР'!O1370*0.347,2),IF(J1370='Категорія витрат'!$F$7,ROUND('Додаток 3._Бюджет детальний ПР'!O1370*0.0841,2),0))))</f>
        <v>0</v>
      </c>
      <c r="Q1370" s="153">
        <f t="shared" si="630"/>
        <v>0</v>
      </c>
      <c r="R1370" s="181"/>
      <c r="S1370" s="181"/>
      <c r="T1370" s="181"/>
      <c r="U1370" s="181"/>
      <c r="V1370" s="181"/>
      <c r="W1370" s="181"/>
      <c r="X1370" s="181"/>
      <c r="Y1370" s="181"/>
      <c r="Z1370" s="181"/>
      <c r="AA1370" s="181"/>
      <c r="AB1370" s="181"/>
      <c r="AC1370" s="181"/>
      <c r="AD1370" s="48">
        <f t="shared" si="631"/>
        <v>0</v>
      </c>
      <c r="AE1370" s="48">
        <f t="shared" si="632"/>
        <v>0</v>
      </c>
      <c r="AF1370" s="48">
        <f t="shared" si="633"/>
        <v>0</v>
      </c>
      <c r="AG1370" s="48">
        <f t="shared" si="634"/>
        <v>0</v>
      </c>
      <c r="AH1370" s="48">
        <f t="shared" si="635"/>
        <v>0</v>
      </c>
      <c r="AI1370" s="48">
        <f t="shared" si="636"/>
        <v>0</v>
      </c>
      <c r="AJ1370" s="48">
        <f t="shared" si="637"/>
        <v>0</v>
      </c>
      <c r="AK1370" s="48">
        <f t="shared" si="638"/>
        <v>0</v>
      </c>
      <c r="AL1370" s="181"/>
      <c r="AM1370" s="181"/>
      <c r="AN1370" s="77"/>
      <c r="AO1370" s="176"/>
      <c r="AP1370" s="87">
        <f t="shared" si="656"/>
        <v>0</v>
      </c>
      <c r="AQ1370" s="176"/>
      <c r="AR1370" s="178"/>
      <c r="AS1370" s="171"/>
      <c r="AT1370" s="159">
        <f>IF(J1370='Категорія витрат'!$F$2,ROUND('Додаток 3._Бюджет детальний ПР'!AS1370*0.3676,2),IF(J1370='Категорія витрат'!$F$3,ROUND('Додаток 3._Бюджет детальний ПР'!AS1370*0.347,2),IF(J1370='Категорія витрат'!$F$4,ROUND('Додаток 3._Бюджет детальний ПР'!AS1370*0.347,2),IF(J1370='Категорія витрат'!$F$7,ROUND('Додаток 3._Бюджет детальний ПР'!AS1370*0.0841,2),0))))</f>
        <v>0</v>
      </c>
      <c r="AU1370" s="153">
        <f t="shared" si="657"/>
        <v>0</v>
      </c>
      <c r="AV1370" s="181"/>
      <c r="AW1370" s="181"/>
      <c r="AX1370" s="181"/>
      <c r="AY1370" s="181"/>
      <c r="AZ1370" s="181"/>
      <c r="BA1370" s="181"/>
      <c r="BB1370" s="181"/>
      <c r="BC1370" s="181"/>
      <c r="BD1370" s="181"/>
      <c r="BE1370" s="181"/>
      <c r="BF1370" s="181"/>
      <c r="BG1370" s="181"/>
      <c r="BH1370" s="48">
        <f t="shared" si="639"/>
        <v>0</v>
      </c>
      <c r="BI1370" s="48">
        <f t="shared" si="640"/>
        <v>0</v>
      </c>
      <c r="BJ1370" s="48">
        <f t="shared" si="641"/>
        <v>0</v>
      </c>
      <c r="BK1370" s="48">
        <f t="shared" si="642"/>
        <v>0</v>
      </c>
      <c r="BL1370" s="48">
        <f t="shared" si="643"/>
        <v>0</v>
      </c>
      <c r="BM1370" s="48">
        <f t="shared" si="644"/>
        <v>0</v>
      </c>
      <c r="BN1370" s="48">
        <f t="shared" si="645"/>
        <v>0</v>
      </c>
      <c r="BO1370" s="48">
        <f t="shared" si="646"/>
        <v>0</v>
      </c>
      <c r="BP1370" s="181"/>
      <c r="BQ1370" s="181"/>
      <c r="BR1370" s="191"/>
      <c r="BS1370" s="176"/>
      <c r="BT1370" s="87">
        <f t="shared" si="658"/>
        <v>0</v>
      </c>
      <c r="BU1370" s="176"/>
      <c r="BV1370" s="178"/>
      <c r="BW1370" s="171"/>
      <c r="BX1370" s="159">
        <f>IF(J1370='Категорія витрат'!$F$2,ROUND('Додаток 3._Бюджет детальний ПР'!BW1370*0.3676,2),IF(J1370='Категорія витрат'!$F$3,ROUND('Додаток 3._Бюджет детальний ПР'!BW1370*0.347,2),IF(J1370='Категорія витрат'!$F$4,ROUND('Додаток 3._Бюджет детальний ПР'!BW1370*0.347,2),IF(J1370='Категорія витрат'!$F$7,ROUND('Додаток 3._Бюджет детальний ПР'!BW1370*0.0841,2),0))))</f>
        <v>0</v>
      </c>
      <c r="BY1370" s="153">
        <f t="shared" si="659"/>
        <v>0</v>
      </c>
      <c r="BZ1370" s="181"/>
      <c r="CA1370" s="181"/>
      <c r="CB1370" s="181"/>
      <c r="CC1370" s="181"/>
      <c r="CD1370" s="181"/>
      <c r="CE1370" s="181"/>
      <c r="CF1370" s="181"/>
      <c r="CG1370" s="181"/>
      <c r="CH1370" s="181"/>
      <c r="CI1370" s="181"/>
      <c r="CJ1370" s="181"/>
      <c r="CK1370" s="181"/>
      <c r="CL1370" s="48">
        <f t="shared" si="647"/>
        <v>0</v>
      </c>
      <c r="CM1370" s="48">
        <f t="shared" si="648"/>
        <v>0</v>
      </c>
      <c r="CN1370" s="48">
        <f t="shared" si="649"/>
        <v>0</v>
      </c>
      <c r="CO1370" s="48">
        <f t="shared" si="650"/>
        <v>0</v>
      </c>
      <c r="CP1370" s="48">
        <f t="shared" si="651"/>
        <v>0</v>
      </c>
      <c r="CQ1370" s="48">
        <f t="shared" si="652"/>
        <v>0</v>
      </c>
      <c r="CR1370" s="48">
        <f t="shared" si="653"/>
        <v>0</v>
      </c>
      <c r="CS1370" s="48">
        <f t="shared" si="654"/>
        <v>0</v>
      </c>
      <c r="CT1370" s="181"/>
      <c r="CU1370" s="181"/>
    </row>
    <row r="1371" spans="1:99" ht="20.100000000000001" customHeight="1" x14ac:dyDescent="0.25">
      <c r="A1371" s="58">
        <v>1367</v>
      </c>
      <c r="B1371" s="58" t="str">
        <f>IF(D1371='Напрямки конкурса'!$L$2,'Напрямки конкурса'!$B$2,IF(D1371='Напрямки конкурса'!$L$3,'Напрямки конкурса'!$B$3,IF(D1371='Напрямки конкурса'!$L$4,'Напрямки конкурса'!$B$4,IF(D1371='Напрямки конкурса'!$L$5,'Напрямки конкурса'!$B$5,IF(D1371='Напрямки конкурса'!$L$6,'Напрямки конкурса'!$B$6,IF(D1371='Напрямки конкурса'!$L$7,'Напрямки конкурса'!$B$7,IF(D1371='Напрямки конкурса'!$L$8,'Напрямки конкурса'!$B$8,IF(D1371='Напрямки конкурса'!$L$9,'Напрямки конкурса'!$B$9,IF(D1371='Напрямки конкурса'!$L$10,'Напрямки конкурса'!$B$10,IF(D1371='Напрямки конкурса'!$L$11,'Напрямки конкурса'!$B$11,IF(D1371='Напрямки конкурса'!$L$12,'Напрямки конкурса'!$B$12,IF(D1371='Напрямки конкурса'!$L$13,'Напрямки конкурса'!$B$13,IF(D1371='Напрямки конкурса'!$L$14,'Напрямки конкурса'!$B$14,IF(D1371='Напрямки конкурса'!$L$15,'Напрямки конкурса'!$B$15,IF(D1371='Напрямки конкурса'!$L$16,'Напрямки конкурса'!$B$16,IF(D1371='Напрямки конкурса'!$L$17,'Напрямки конкурса'!$B$17,IF(D1371='Напрямки конкурса'!$L$18,'Напрямки конкурса'!$B$18,IF(D1371='Напрямки конкурса'!$L$19,'Напрямки конкурса'!$B$19,IF(D1371='Напрямки конкурса'!$L$20,'Напрямки конкурса'!$B$20,IF(D1371='Напрямки конкурса'!$L$21,'Напрямки конкурса'!$B$21,IF(D1371='Напрямки конкурса'!$L$22,'Напрямки конкурса'!$B$22,IF(D1371='Напрямки конкурса'!$L$23,'Напрямки конкурса'!$B$23,IF(D1371='Напрямки конкурса'!$L$24,'Напрямки конкурса'!$B$24,IF(D1371='Напрямки конкурса'!$L$25,'Напрямки конкурса'!$B$25,IF(D1371='Напрямки конкурса'!$L$26,'Напрямки конкурса'!$B$26,IF(D1371='Напрямки конкурса'!$L$27,'Напрямки конкурса'!$B$27,IF(D1371='Напрямки конкурса'!$L$28,'Напрямки конкурса'!$B$28,"")))))))))))))))))))))))))))</f>
        <v/>
      </c>
      <c r="C1371" s="59" t="str">
        <f>IF(D1371='Напрямки конкурса'!$L$2,'Напрямки конкурса'!$K$2,IF(D1371='Напрямки конкурса'!$L$3,'Напрямки конкурса'!$K$3,IF(D1371='Напрямки конкурса'!$L$4,'Напрямки конкурса'!$K$4,IF(D1371='Напрямки конкурса'!$L$5,'Напрямки конкурса'!$K$5,IF(D1371='Напрямки конкурса'!$L$6,'Напрямки конкурса'!$K$6,IF(D1371='Напрямки конкурса'!$L$7,'Напрямки конкурса'!$K$7,IF(D1371='Напрямки конкурса'!$L$8,'Напрямки конкурса'!$K$8,IF(D1371='Напрямки конкурса'!$L$9,'Напрямки конкурса'!$K$9,IF(D1371='Напрямки конкурса'!$L$10,'Напрямки конкурса'!$K$10,IF(D1371='Напрямки конкурса'!$L$11,'Напрямки конкурса'!$K$11,IF(D1371='Напрямки конкурса'!$L$12,'Напрямки конкурса'!$K$12,IF(D1371='Напрямки конкурса'!$L$13,'Напрямки конкурса'!$K$13,IF(D1371='Напрямки конкурса'!$L$14,'Напрямки конкурса'!$K$14,IF(D1371='Напрямки конкурса'!$L$15,'Напрямки конкурса'!$K$15,IF(D1371='Напрямки конкурса'!$L$16,'Напрямки конкурса'!$K$16,IF(D1371='Напрямки конкурса'!$L$17,'Напрямки конкурса'!$K$17,IF(D1371='Напрямки конкурса'!$L$18,'Напрямки конкурса'!$K$18,IF(D1371='Напрямки конкурса'!$L$19,'Напрямки конкурса'!$K$19,IF(D1371='Напрямки конкурса'!$L$20,'Напрямки конкурса'!$K$20,IF(D1371='Напрямки конкурса'!$L$21,'Напрямки конкурса'!$K$21,IF(D1371='Напрямки конкурса'!$L$22,'Напрямки конкурса'!$K$22,IF(D1371='Напрямки конкурса'!$L$23,'Напрямки конкурса'!$K$23,IF(D1371='Напрямки конкурса'!$L$24,'Напрямки конкурса'!$K$24,IF(D1371='Напрямки конкурса'!$L$25,'Напрямки конкурса'!$K$25,IF(D1371='Напрямки конкурса'!$L$26,'Напрямки конкурса'!$K$26,IF(D1371='Напрямки конкурса'!$L$27,'Напрямки конкурса'!$K$27,IF(D1371='Напрямки конкурса'!$L$28,'Напрямки конкурса'!$K$28,"")))))))))))))))))))))))))))</f>
        <v/>
      </c>
      <c r="D1371" s="50"/>
      <c r="E1371" s="171"/>
      <c r="F1371" s="171"/>
      <c r="G1371" s="171"/>
      <c r="H1371" s="150" t="str">
        <f>IF(I1371='Категорія витрат'!$B$2,'Категорія витрат'!$A$2,IF(I1371='Категорія витрат'!$B$3,'Категорія витрат'!$A$3,IF(I1371='Категорія витрат'!$B$4,'Категорія витрат'!$A$4,IF(I1371='Категорія витрат'!$B$5,'Категорія витрат'!$A$5,IF(I1371='Категорія витрат'!$B$6,'Категорія витрат'!$A$6,IF(I1371='Категорія витрат'!$B$7,'Категорія витрат'!$A$7,IF(I1371='Категорія витрат'!$B$8,'Категорія витрат'!$A$8,IF(I1371='Категорія витрат'!$B$9,'Категорія витрат'!$A$9,IF(I1371='Категорія витрат'!$B$10,'Категорія витрат'!$A$10,IF(I1371='Категорія витрат'!$B$11,'Категорія витрат'!$A$11,IF(I1371='Категорія витрат'!$B$12,'Категорія витрат'!$A$12,IF(I1371='Категорія витрат'!$B$13,'Категорія витрат'!$A$13,IF(I1371='Категорія витрат'!$B$14,'Категорія витрат'!$A$14,IF(I1371='Категорія витрат'!$B$15,'Категорія витрат'!$A$15,IF(I1371='Категорія витрат'!$B$16,'Категорія витрат'!$A$16,IF(I1371='Категорія витрат'!$B$17,'Категорія витрат'!$A$17,IF(I1371='Категорія витрат'!$B$18,'Категорія витрат'!$A$18,IF(I1371='Категорія витрат'!$B$19,'Категорія витрат'!$A$19,IF(I1371='Категорія витрат'!$B$20,'Категорія витрат'!$A$20,IF(I1371='Категорія витрат'!$B$21,'Категорія витрат'!$A$21,IF(I1371='Категорія витрат'!$B$22,'Категорія витрат'!$A$22,IF(I1371='Категорія витрат'!$B$23,'Категорія витрат'!$A$23,IF(I1371='Категорія витрат'!$B$24,'Категорія витрат'!$A$24,IF(I1371='Категорія витрат'!$B$25,'Категорія витрат'!$A$25,IF(I1371='Категорія витрат'!$B$26,'Категорія витрат'!$A$26,IF(I1371='Категорія витрат'!$B$27,'Категорія витрат'!$A$27,IF(I1371='Категорія витрат'!$B$28,'Категорія витрат'!$A$28,IF(I1371='Категорія витрат'!$B$29,'Категорія витрат'!$A$29,IF(I1371='Категорія витрат'!$B$30,'Категорія витрат'!$A$30,"")))))))))))))))))))))))))))))</f>
        <v/>
      </c>
      <c r="I1371" s="174"/>
      <c r="J1371" s="173"/>
      <c r="K1371" s="176"/>
      <c r="L1371" s="87">
        <f t="shared" si="655"/>
        <v>0</v>
      </c>
      <c r="M1371" s="176"/>
      <c r="N1371" s="178"/>
      <c r="O1371" s="171"/>
      <c r="P1371" s="159">
        <f>IF(J1371='Категорія витрат'!$F$2,ROUND('Додаток 3._Бюджет детальний ПР'!O1371*0.3676,2),IF(J1371='Категорія витрат'!$F$3,ROUND('Додаток 3._Бюджет детальний ПР'!O1371*0.347,2),IF(J1371='Категорія витрат'!$F$4,ROUND('Додаток 3._Бюджет детальний ПР'!O1371*0.347,2),IF(J1371='Категорія витрат'!$F$7,ROUND('Додаток 3._Бюджет детальний ПР'!O1371*0.0841,2),0))))</f>
        <v>0</v>
      </c>
      <c r="Q1371" s="153">
        <f t="shared" si="630"/>
        <v>0</v>
      </c>
      <c r="R1371" s="181"/>
      <c r="S1371" s="181"/>
      <c r="T1371" s="181"/>
      <c r="U1371" s="181"/>
      <c r="V1371" s="181"/>
      <c r="W1371" s="181"/>
      <c r="X1371" s="181"/>
      <c r="Y1371" s="181"/>
      <c r="Z1371" s="181"/>
      <c r="AA1371" s="181"/>
      <c r="AB1371" s="181"/>
      <c r="AC1371" s="181"/>
      <c r="AD1371" s="48">
        <f t="shared" si="631"/>
        <v>0</v>
      </c>
      <c r="AE1371" s="48">
        <f t="shared" si="632"/>
        <v>0</v>
      </c>
      <c r="AF1371" s="48">
        <f t="shared" si="633"/>
        <v>0</v>
      </c>
      <c r="AG1371" s="48">
        <f t="shared" si="634"/>
        <v>0</v>
      </c>
      <c r="AH1371" s="48">
        <f t="shared" si="635"/>
        <v>0</v>
      </c>
      <c r="AI1371" s="48">
        <f t="shared" si="636"/>
        <v>0</v>
      </c>
      <c r="AJ1371" s="48">
        <f t="shared" si="637"/>
        <v>0</v>
      </c>
      <c r="AK1371" s="48">
        <f t="shared" si="638"/>
        <v>0</v>
      </c>
      <c r="AL1371" s="181"/>
      <c r="AM1371" s="181"/>
      <c r="AN1371" s="77"/>
      <c r="AO1371" s="176"/>
      <c r="AP1371" s="87">
        <f t="shared" si="656"/>
        <v>0</v>
      </c>
      <c r="AQ1371" s="176"/>
      <c r="AR1371" s="178"/>
      <c r="AS1371" s="171"/>
      <c r="AT1371" s="159">
        <f>IF(J1371='Категорія витрат'!$F$2,ROUND('Додаток 3._Бюджет детальний ПР'!AS1371*0.3676,2),IF(J1371='Категорія витрат'!$F$3,ROUND('Додаток 3._Бюджет детальний ПР'!AS1371*0.347,2),IF(J1371='Категорія витрат'!$F$4,ROUND('Додаток 3._Бюджет детальний ПР'!AS1371*0.347,2),IF(J1371='Категорія витрат'!$F$7,ROUND('Додаток 3._Бюджет детальний ПР'!AS1371*0.0841,2),0))))</f>
        <v>0</v>
      </c>
      <c r="AU1371" s="153">
        <f t="shared" si="657"/>
        <v>0</v>
      </c>
      <c r="AV1371" s="181"/>
      <c r="AW1371" s="181"/>
      <c r="AX1371" s="181"/>
      <c r="AY1371" s="181"/>
      <c r="AZ1371" s="181"/>
      <c r="BA1371" s="181"/>
      <c r="BB1371" s="181"/>
      <c r="BC1371" s="181"/>
      <c r="BD1371" s="181"/>
      <c r="BE1371" s="181"/>
      <c r="BF1371" s="181"/>
      <c r="BG1371" s="181"/>
      <c r="BH1371" s="48">
        <f t="shared" si="639"/>
        <v>0</v>
      </c>
      <c r="BI1371" s="48">
        <f t="shared" si="640"/>
        <v>0</v>
      </c>
      <c r="BJ1371" s="48">
        <f t="shared" si="641"/>
        <v>0</v>
      </c>
      <c r="BK1371" s="48">
        <f t="shared" si="642"/>
        <v>0</v>
      </c>
      <c r="BL1371" s="48">
        <f t="shared" si="643"/>
        <v>0</v>
      </c>
      <c r="BM1371" s="48">
        <f t="shared" si="644"/>
        <v>0</v>
      </c>
      <c r="BN1371" s="48">
        <f t="shared" si="645"/>
        <v>0</v>
      </c>
      <c r="BO1371" s="48">
        <f t="shared" si="646"/>
        <v>0</v>
      </c>
      <c r="BP1371" s="181"/>
      <c r="BQ1371" s="181"/>
      <c r="BR1371" s="191"/>
      <c r="BS1371" s="176"/>
      <c r="BT1371" s="87">
        <f t="shared" si="658"/>
        <v>0</v>
      </c>
      <c r="BU1371" s="176"/>
      <c r="BV1371" s="178"/>
      <c r="BW1371" s="171"/>
      <c r="BX1371" s="159">
        <f>IF(J1371='Категорія витрат'!$F$2,ROUND('Додаток 3._Бюджет детальний ПР'!BW1371*0.3676,2),IF(J1371='Категорія витрат'!$F$3,ROUND('Додаток 3._Бюджет детальний ПР'!BW1371*0.347,2),IF(J1371='Категорія витрат'!$F$4,ROUND('Додаток 3._Бюджет детальний ПР'!BW1371*0.347,2),IF(J1371='Категорія витрат'!$F$7,ROUND('Додаток 3._Бюджет детальний ПР'!BW1371*0.0841,2),0))))</f>
        <v>0</v>
      </c>
      <c r="BY1371" s="153">
        <f t="shared" si="659"/>
        <v>0</v>
      </c>
      <c r="BZ1371" s="181"/>
      <c r="CA1371" s="181"/>
      <c r="CB1371" s="181"/>
      <c r="CC1371" s="181"/>
      <c r="CD1371" s="181"/>
      <c r="CE1371" s="181"/>
      <c r="CF1371" s="181"/>
      <c r="CG1371" s="181"/>
      <c r="CH1371" s="181"/>
      <c r="CI1371" s="181"/>
      <c r="CJ1371" s="181"/>
      <c r="CK1371" s="181"/>
      <c r="CL1371" s="48">
        <f t="shared" si="647"/>
        <v>0</v>
      </c>
      <c r="CM1371" s="48">
        <f t="shared" si="648"/>
        <v>0</v>
      </c>
      <c r="CN1371" s="48">
        <f t="shared" si="649"/>
        <v>0</v>
      </c>
      <c r="CO1371" s="48">
        <f t="shared" si="650"/>
        <v>0</v>
      </c>
      <c r="CP1371" s="48">
        <f t="shared" si="651"/>
        <v>0</v>
      </c>
      <c r="CQ1371" s="48">
        <f t="shared" si="652"/>
        <v>0</v>
      </c>
      <c r="CR1371" s="48">
        <f t="shared" si="653"/>
        <v>0</v>
      </c>
      <c r="CS1371" s="48">
        <f t="shared" si="654"/>
        <v>0</v>
      </c>
      <c r="CT1371" s="181"/>
      <c r="CU1371" s="181"/>
    </row>
    <row r="1372" spans="1:99" ht="20.100000000000001" customHeight="1" x14ac:dyDescent="0.25">
      <c r="A1372" s="58">
        <v>1368</v>
      </c>
      <c r="B1372" s="58" t="str">
        <f>IF(D1372='Напрямки конкурса'!$L$2,'Напрямки конкурса'!$B$2,IF(D1372='Напрямки конкурса'!$L$3,'Напрямки конкурса'!$B$3,IF(D1372='Напрямки конкурса'!$L$4,'Напрямки конкурса'!$B$4,IF(D1372='Напрямки конкурса'!$L$5,'Напрямки конкурса'!$B$5,IF(D1372='Напрямки конкурса'!$L$6,'Напрямки конкурса'!$B$6,IF(D1372='Напрямки конкурса'!$L$7,'Напрямки конкурса'!$B$7,IF(D1372='Напрямки конкурса'!$L$8,'Напрямки конкурса'!$B$8,IF(D1372='Напрямки конкурса'!$L$9,'Напрямки конкурса'!$B$9,IF(D1372='Напрямки конкурса'!$L$10,'Напрямки конкурса'!$B$10,IF(D1372='Напрямки конкурса'!$L$11,'Напрямки конкурса'!$B$11,IF(D1372='Напрямки конкурса'!$L$12,'Напрямки конкурса'!$B$12,IF(D1372='Напрямки конкурса'!$L$13,'Напрямки конкурса'!$B$13,IF(D1372='Напрямки конкурса'!$L$14,'Напрямки конкурса'!$B$14,IF(D1372='Напрямки конкурса'!$L$15,'Напрямки конкурса'!$B$15,IF(D1372='Напрямки конкурса'!$L$16,'Напрямки конкурса'!$B$16,IF(D1372='Напрямки конкурса'!$L$17,'Напрямки конкурса'!$B$17,IF(D1372='Напрямки конкурса'!$L$18,'Напрямки конкурса'!$B$18,IF(D1372='Напрямки конкурса'!$L$19,'Напрямки конкурса'!$B$19,IF(D1372='Напрямки конкурса'!$L$20,'Напрямки конкурса'!$B$20,IF(D1372='Напрямки конкурса'!$L$21,'Напрямки конкурса'!$B$21,IF(D1372='Напрямки конкурса'!$L$22,'Напрямки конкурса'!$B$22,IF(D1372='Напрямки конкурса'!$L$23,'Напрямки конкурса'!$B$23,IF(D1372='Напрямки конкурса'!$L$24,'Напрямки конкурса'!$B$24,IF(D1372='Напрямки конкурса'!$L$25,'Напрямки конкурса'!$B$25,IF(D1372='Напрямки конкурса'!$L$26,'Напрямки конкурса'!$B$26,IF(D1372='Напрямки конкурса'!$L$27,'Напрямки конкурса'!$B$27,IF(D1372='Напрямки конкурса'!$L$28,'Напрямки конкурса'!$B$28,"")))))))))))))))))))))))))))</f>
        <v/>
      </c>
      <c r="C1372" s="59" t="str">
        <f>IF(D1372='Напрямки конкурса'!$L$2,'Напрямки конкурса'!$K$2,IF(D1372='Напрямки конкурса'!$L$3,'Напрямки конкурса'!$K$3,IF(D1372='Напрямки конкурса'!$L$4,'Напрямки конкурса'!$K$4,IF(D1372='Напрямки конкурса'!$L$5,'Напрямки конкурса'!$K$5,IF(D1372='Напрямки конкурса'!$L$6,'Напрямки конкурса'!$K$6,IF(D1372='Напрямки конкурса'!$L$7,'Напрямки конкурса'!$K$7,IF(D1372='Напрямки конкурса'!$L$8,'Напрямки конкурса'!$K$8,IF(D1372='Напрямки конкурса'!$L$9,'Напрямки конкурса'!$K$9,IF(D1372='Напрямки конкурса'!$L$10,'Напрямки конкурса'!$K$10,IF(D1372='Напрямки конкурса'!$L$11,'Напрямки конкурса'!$K$11,IF(D1372='Напрямки конкурса'!$L$12,'Напрямки конкурса'!$K$12,IF(D1372='Напрямки конкурса'!$L$13,'Напрямки конкурса'!$K$13,IF(D1372='Напрямки конкурса'!$L$14,'Напрямки конкурса'!$K$14,IF(D1372='Напрямки конкурса'!$L$15,'Напрямки конкурса'!$K$15,IF(D1372='Напрямки конкурса'!$L$16,'Напрямки конкурса'!$K$16,IF(D1372='Напрямки конкурса'!$L$17,'Напрямки конкурса'!$K$17,IF(D1372='Напрямки конкурса'!$L$18,'Напрямки конкурса'!$K$18,IF(D1372='Напрямки конкурса'!$L$19,'Напрямки конкурса'!$K$19,IF(D1372='Напрямки конкурса'!$L$20,'Напрямки конкурса'!$K$20,IF(D1372='Напрямки конкурса'!$L$21,'Напрямки конкурса'!$K$21,IF(D1372='Напрямки конкурса'!$L$22,'Напрямки конкурса'!$K$22,IF(D1372='Напрямки конкурса'!$L$23,'Напрямки конкурса'!$K$23,IF(D1372='Напрямки конкурса'!$L$24,'Напрямки конкурса'!$K$24,IF(D1372='Напрямки конкурса'!$L$25,'Напрямки конкурса'!$K$25,IF(D1372='Напрямки конкурса'!$L$26,'Напрямки конкурса'!$K$26,IF(D1372='Напрямки конкурса'!$L$27,'Напрямки конкурса'!$K$27,IF(D1372='Напрямки конкурса'!$L$28,'Напрямки конкурса'!$K$28,"")))))))))))))))))))))))))))</f>
        <v/>
      </c>
      <c r="D1372" s="50"/>
      <c r="E1372" s="171"/>
      <c r="F1372" s="171"/>
      <c r="G1372" s="171"/>
      <c r="H1372" s="150" t="str">
        <f>IF(I1372='Категорія витрат'!$B$2,'Категорія витрат'!$A$2,IF(I1372='Категорія витрат'!$B$3,'Категорія витрат'!$A$3,IF(I1372='Категорія витрат'!$B$4,'Категорія витрат'!$A$4,IF(I1372='Категорія витрат'!$B$5,'Категорія витрат'!$A$5,IF(I1372='Категорія витрат'!$B$6,'Категорія витрат'!$A$6,IF(I1372='Категорія витрат'!$B$7,'Категорія витрат'!$A$7,IF(I1372='Категорія витрат'!$B$8,'Категорія витрат'!$A$8,IF(I1372='Категорія витрат'!$B$9,'Категорія витрат'!$A$9,IF(I1372='Категорія витрат'!$B$10,'Категорія витрат'!$A$10,IF(I1372='Категорія витрат'!$B$11,'Категорія витрат'!$A$11,IF(I1372='Категорія витрат'!$B$12,'Категорія витрат'!$A$12,IF(I1372='Категорія витрат'!$B$13,'Категорія витрат'!$A$13,IF(I1372='Категорія витрат'!$B$14,'Категорія витрат'!$A$14,IF(I1372='Категорія витрат'!$B$15,'Категорія витрат'!$A$15,IF(I1372='Категорія витрат'!$B$16,'Категорія витрат'!$A$16,IF(I1372='Категорія витрат'!$B$17,'Категорія витрат'!$A$17,IF(I1372='Категорія витрат'!$B$18,'Категорія витрат'!$A$18,IF(I1372='Категорія витрат'!$B$19,'Категорія витрат'!$A$19,IF(I1372='Категорія витрат'!$B$20,'Категорія витрат'!$A$20,IF(I1372='Категорія витрат'!$B$21,'Категорія витрат'!$A$21,IF(I1372='Категорія витрат'!$B$22,'Категорія витрат'!$A$22,IF(I1372='Категорія витрат'!$B$23,'Категорія витрат'!$A$23,IF(I1372='Категорія витрат'!$B$24,'Категорія витрат'!$A$24,IF(I1372='Категорія витрат'!$B$25,'Категорія витрат'!$A$25,IF(I1372='Категорія витрат'!$B$26,'Категорія витрат'!$A$26,IF(I1372='Категорія витрат'!$B$27,'Категорія витрат'!$A$27,IF(I1372='Категорія витрат'!$B$28,'Категорія витрат'!$A$28,IF(I1372='Категорія витрат'!$B$29,'Категорія витрат'!$A$29,IF(I1372='Категорія витрат'!$B$30,'Категорія витрат'!$A$30,"")))))))))))))))))))))))))))))</f>
        <v/>
      </c>
      <c r="I1372" s="174"/>
      <c r="J1372" s="173"/>
      <c r="K1372" s="176"/>
      <c r="L1372" s="87">
        <f t="shared" si="655"/>
        <v>0</v>
      </c>
      <c r="M1372" s="176"/>
      <c r="N1372" s="178"/>
      <c r="O1372" s="171"/>
      <c r="P1372" s="159">
        <f>IF(J1372='Категорія витрат'!$F$2,ROUND('Додаток 3._Бюджет детальний ПР'!O1372*0.3676,2),IF(J1372='Категорія витрат'!$F$3,ROUND('Додаток 3._Бюджет детальний ПР'!O1372*0.347,2),IF(J1372='Категорія витрат'!$F$4,ROUND('Додаток 3._Бюджет детальний ПР'!O1372*0.347,2),IF(J1372='Категорія витрат'!$F$7,ROUND('Додаток 3._Бюджет детальний ПР'!O1372*0.0841,2),0))))</f>
        <v>0</v>
      </c>
      <c r="Q1372" s="153">
        <f t="shared" si="630"/>
        <v>0</v>
      </c>
      <c r="R1372" s="181"/>
      <c r="S1372" s="181"/>
      <c r="T1372" s="181"/>
      <c r="U1372" s="181"/>
      <c r="V1372" s="181"/>
      <c r="W1372" s="181"/>
      <c r="X1372" s="181"/>
      <c r="Y1372" s="181"/>
      <c r="Z1372" s="181"/>
      <c r="AA1372" s="181"/>
      <c r="AB1372" s="181"/>
      <c r="AC1372" s="181"/>
      <c r="AD1372" s="48">
        <f t="shared" si="631"/>
        <v>0</v>
      </c>
      <c r="AE1372" s="48">
        <f t="shared" si="632"/>
        <v>0</v>
      </c>
      <c r="AF1372" s="48">
        <f t="shared" si="633"/>
        <v>0</v>
      </c>
      <c r="AG1372" s="48">
        <f t="shared" si="634"/>
        <v>0</v>
      </c>
      <c r="AH1372" s="48">
        <f t="shared" si="635"/>
        <v>0</v>
      </c>
      <c r="AI1372" s="48">
        <f t="shared" si="636"/>
        <v>0</v>
      </c>
      <c r="AJ1372" s="48">
        <f t="shared" si="637"/>
        <v>0</v>
      </c>
      <c r="AK1372" s="48">
        <f t="shared" si="638"/>
        <v>0</v>
      </c>
      <c r="AL1372" s="181"/>
      <c r="AM1372" s="181"/>
      <c r="AN1372" s="77"/>
      <c r="AO1372" s="176"/>
      <c r="AP1372" s="87">
        <f t="shared" si="656"/>
        <v>0</v>
      </c>
      <c r="AQ1372" s="176"/>
      <c r="AR1372" s="178"/>
      <c r="AS1372" s="171"/>
      <c r="AT1372" s="159">
        <f>IF(J1372='Категорія витрат'!$F$2,ROUND('Додаток 3._Бюджет детальний ПР'!AS1372*0.3676,2),IF(J1372='Категорія витрат'!$F$3,ROUND('Додаток 3._Бюджет детальний ПР'!AS1372*0.347,2),IF(J1372='Категорія витрат'!$F$4,ROUND('Додаток 3._Бюджет детальний ПР'!AS1372*0.347,2),IF(J1372='Категорія витрат'!$F$7,ROUND('Додаток 3._Бюджет детальний ПР'!AS1372*0.0841,2),0))))</f>
        <v>0</v>
      </c>
      <c r="AU1372" s="153">
        <f t="shared" si="657"/>
        <v>0</v>
      </c>
      <c r="AV1372" s="181"/>
      <c r="AW1372" s="181"/>
      <c r="AX1372" s="181"/>
      <c r="AY1372" s="181"/>
      <c r="AZ1372" s="181"/>
      <c r="BA1372" s="181"/>
      <c r="BB1372" s="181"/>
      <c r="BC1372" s="181"/>
      <c r="BD1372" s="181"/>
      <c r="BE1372" s="181"/>
      <c r="BF1372" s="181"/>
      <c r="BG1372" s="181"/>
      <c r="BH1372" s="48">
        <f t="shared" si="639"/>
        <v>0</v>
      </c>
      <c r="BI1372" s="48">
        <f t="shared" si="640"/>
        <v>0</v>
      </c>
      <c r="BJ1372" s="48">
        <f t="shared" si="641"/>
        <v>0</v>
      </c>
      <c r="BK1372" s="48">
        <f t="shared" si="642"/>
        <v>0</v>
      </c>
      <c r="BL1372" s="48">
        <f t="shared" si="643"/>
        <v>0</v>
      </c>
      <c r="BM1372" s="48">
        <f t="shared" si="644"/>
        <v>0</v>
      </c>
      <c r="BN1372" s="48">
        <f t="shared" si="645"/>
        <v>0</v>
      </c>
      <c r="BO1372" s="48">
        <f t="shared" si="646"/>
        <v>0</v>
      </c>
      <c r="BP1372" s="181"/>
      <c r="BQ1372" s="181"/>
      <c r="BR1372" s="191"/>
      <c r="BS1372" s="176"/>
      <c r="BT1372" s="87">
        <f t="shared" si="658"/>
        <v>0</v>
      </c>
      <c r="BU1372" s="176"/>
      <c r="BV1372" s="178"/>
      <c r="BW1372" s="171"/>
      <c r="BX1372" s="159">
        <f>IF(J1372='Категорія витрат'!$F$2,ROUND('Додаток 3._Бюджет детальний ПР'!BW1372*0.3676,2),IF(J1372='Категорія витрат'!$F$3,ROUND('Додаток 3._Бюджет детальний ПР'!BW1372*0.347,2),IF(J1372='Категорія витрат'!$F$4,ROUND('Додаток 3._Бюджет детальний ПР'!BW1372*0.347,2),IF(J1372='Категорія витрат'!$F$7,ROUND('Додаток 3._Бюджет детальний ПР'!BW1372*0.0841,2),0))))</f>
        <v>0</v>
      </c>
      <c r="BY1372" s="153">
        <f t="shared" si="659"/>
        <v>0</v>
      </c>
      <c r="BZ1372" s="181"/>
      <c r="CA1372" s="181"/>
      <c r="CB1372" s="181"/>
      <c r="CC1372" s="181"/>
      <c r="CD1372" s="181"/>
      <c r="CE1372" s="181"/>
      <c r="CF1372" s="181"/>
      <c r="CG1372" s="181"/>
      <c r="CH1372" s="181"/>
      <c r="CI1372" s="181"/>
      <c r="CJ1372" s="181"/>
      <c r="CK1372" s="181"/>
      <c r="CL1372" s="48">
        <f t="shared" si="647"/>
        <v>0</v>
      </c>
      <c r="CM1372" s="48">
        <f t="shared" si="648"/>
        <v>0</v>
      </c>
      <c r="CN1372" s="48">
        <f t="shared" si="649"/>
        <v>0</v>
      </c>
      <c r="CO1372" s="48">
        <f t="shared" si="650"/>
        <v>0</v>
      </c>
      <c r="CP1372" s="48">
        <f t="shared" si="651"/>
        <v>0</v>
      </c>
      <c r="CQ1372" s="48">
        <f t="shared" si="652"/>
        <v>0</v>
      </c>
      <c r="CR1372" s="48">
        <f t="shared" si="653"/>
        <v>0</v>
      </c>
      <c r="CS1372" s="48">
        <f t="shared" si="654"/>
        <v>0</v>
      </c>
      <c r="CT1372" s="181"/>
      <c r="CU1372" s="181"/>
    </row>
    <row r="1373" spans="1:99" ht="20.100000000000001" customHeight="1" x14ac:dyDescent="0.25">
      <c r="A1373" s="58">
        <v>1369</v>
      </c>
      <c r="B1373" s="58" t="str">
        <f>IF(D1373='Напрямки конкурса'!$L$2,'Напрямки конкурса'!$B$2,IF(D1373='Напрямки конкурса'!$L$3,'Напрямки конкурса'!$B$3,IF(D1373='Напрямки конкурса'!$L$4,'Напрямки конкурса'!$B$4,IF(D1373='Напрямки конкурса'!$L$5,'Напрямки конкурса'!$B$5,IF(D1373='Напрямки конкурса'!$L$6,'Напрямки конкурса'!$B$6,IF(D1373='Напрямки конкурса'!$L$7,'Напрямки конкурса'!$B$7,IF(D1373='Напрямки конкурса'!$L$8,'Напрямки конкурса'!$B$8,IF(D1373='Напрямки конкурса'!$L$9,'Напрямки конкурса'!$B$9,IF(D1373='Напрямки конкурса'!$L$10,'Напрямки конкурса'!$B$10,IF(D1373='Напрямки конкурса'!$L$11,'Напрямки конкурса'!$B$11,IF(D1373='Напрямки конкурса'!$L$12,'Напрямки конкурса'!$B$12,IF(D1373='Напрямки конкурса'!$L$13,'Напрямки конкурса'!$B$13,IF(D1373='Напрямки конкурса'!$L$14,'Напрямки конкурса'!$B$14,IF(D1373='Напрямки конкурса'!$L$15,'Напрямки конкурса'!$B$15,IF(D1373='Напрямки конкурса'!$L$16,'Напрямки конкурса'!$B$16,IF(D1373='Напрямки конкурса'!$L$17,'Напрямки конкурса'!$B$17,IF(D1373='Напрямки конкурса'!$L$18,'Напрямки конкурса'!$B$18,IF(D1373='Напрямки конкурса'!$L$19,'Напрямки конкурса'!$B$19,IF(D1373='Напрямки конкурса'!$L$20,'Напрямки конкурса'!$B$20,IF(D1373='Напрямки конкурса'!$L$21,'Напрямки конкурса'!$B$21,IF(D1373='Напрямки конкурса'!$L$22,'Напрямки конкурса'!$B$22,IF(D1373='Напрямки конкурса'!$L$23,'Напрямки конкурса'!$B$23,IF(D1373='Напрямки конкурса'!$L$24,'Напрямки конкурса'!$B$24,IF(D1373='Напрямки конкурса'!$L$25,'Напрямки конкурса'!$B$25,IF(D1373='Напрямки конкурса'!$L$26,'Напрямки конкурса'!$B$26,IF(D1373='Напрямки конкурса'!$L$27,'Напрямки конкурса'!$B$27,IF(D1373='Напрямки конкурса'!$L$28,'Напрямки конкурса'!$B$28,"")))))))))))))))))))))))))))</f>
        <v/>
      </c>
      <c r="C1373" s="59" t="str">
        <f>IF(D1373='Напрямки конкурса'!$L$2,'Напрямки конкурса'!$K$2,IF(D1373='Напрямки конкурса'!$L$3,'Напрямки конкурса'!$K$3,IF(D1373='Напрямки конкурса'!$L$4,'Напрямки конкурса'!$K$4,IF(D1373='Напрямки конкурса'!$L$5,'Напрямки конкурса'!$K$5,IF(D1373='Напрямки конкурса'!$L$6,'Напрямки конкурса'!$K$6,IF(D1373='Напрямки конкурса'!$L$7,'Напрямки конкурса'!$K$7,IF(D1373='Напрямки конкурса'!$L$8,'Напрямки конкурса'!$K$8,IF(D1373='Напрямки конкурса'!$L$9,'Напрямки конкурса'!$K$9,IF(D1373='Напрямки конкурса'!$L$10,'Напрямки конкурса'!$K$10,IF(D1373='Напрямки конкурса'!$L$11,'Напрямки конкурса'!$K$11,IF(D1373='Напрямки конкурса'!$L$12,'Напрямки конкурса'!$K$12,IF(D1373='Напрямки конкурса'!$L$13,'Напрямки конкурса'!$K$13,IF(D1373='Напрямки конкурса'!$L$14,'Напрямки конкурса'!$K$14,IF(D1373='Напрямки конкурса'!$L$15,'Напрямки конкурса'!$K$15,IF(D1373='Напрямки конкурса'!$L$16,'Напрямки конкурса'!$K$16,IF(D1373='Напрямки конкурса'!$L$17,'Напрямки конкурса'!$K$17,IF(D1373='Напрямки конкурса'!$L$18,'Напрямки конкурса'!$K$18,IF(D1373='Напрямки конкурса'!$L$19,'Напрямки конкурса'!$K$19,IF(D1373='Напрямки конкурса'!$L$20,'Напрямки конкурса'!$K$20,IF(D1373='Напрямки конкурса'!$L$21,'Напрямки конкурса'!$K$21,IF(D1373='Напрямки конкурса'!$L$22,'Напрямки конкурса'!$K$22,IF(D1373='Напрямки конкурса'!$L$23,'Напрямки конкурса'!$K$23,IF(D1373='Напрямки конкурса'!$L$24,'Напрямки конкурса'!$K$24,IF(D1373='Напрямки конкурса'!$L$25,'Напрямки конкурса'!$K$25,IF(D1373='Напрямки конкурса'!$L$26,'Напрямки конкурса'!$K$26,IF(D1373='Напрямки конкурса'!$L$27,'Напрямки конкурса'!$K$27,IF(D1373='Напрямки конкурса'!$L$28,'Напрямки конкурса'!$K$28,"")))))))))))))))))))))))))))</f>
        <v/>
      </c>
      <c r="D1373" s="50"/>
      <c r="E1373" s="171"/>
      <c r="F1373" s="171"/>
      <c r="G1373" s="171"/>
      <c r="H1373" s="150" t="str">
        <f>IF(I1373='Категорія витрат'!$B$2,'Категорія витрат'!$A$2,IF(I1373='Категорія витрат'!$B$3,'Категорія витрат'!$A$3,IF(I1373='Категорія витрат'!$B$4,'Категорія витрат'!$A$4,IF(I1373='Категорія витрат'!$B$5,'Категорія витрат'!$A$5,IF(I1373='Категорія витрат'!$B$6,'Категорія витрат'!$A$6,IF(I1373='Категорія витрат'!$B$7,'Категорія витрат'!$A$7,IF(I1373='Категорія витрат'!$B$8,'Категорія витрат'!$A$8,IF(I1373='Категорія витрат'!$B$9,'Категорія витрат'!$A$9,IF(I1373='Категорія витрат'!$B$10,'Категорія витрат'!$A$10,IF(I1373='Категорія витрат'!$B$11,'Категорія витрат'!$A$11,IF(I1373='Категорія витрат'!$B$12,'Категорія витрат'!$A$12,IF(I1373='Категорія витрат'!$B$13,'Категорія витрат'!$A$13,IF(I1373='Категорія витрат'!$B$14,'Категорія витрат'!$A$14,IF(I1373='Категорія витрат'!$B$15,'Категорія витрат'!$A$15,IF(I1373='Категорія витрат'!$B$16,'Категорія витрат'!$A$16,IF(I1373='Категорія витрат'!$B$17,'Категорія витрат'!$A$17,IF(I1373='Категорія витрат'!$B$18,'Категорія витрат'!$A$18,IF(I1373='Категорія витрат'!$B$19,'Категорія витрат'!$A$19,IF(I1373='Категорія витрат'!$B$20,'Категорія витрат'!$A$20,IF(I1373='Категорія витрат'!$B$21,'Категорія витрат'!$A$21,IF(I1373='Категорія витрат'!$B$22,'Категорія витрат'!$A$22,IF(I1373='Категорія витрат'!$B$23,'Категорія витрат'!$A$23,IF(I1373='Категорія витрат'!$B$24,'Категорія витрат'!$A$24,IF(I1373='Категорія витрат'!$B$25,'Категорія витрат'!$A$25,IF(I1373='Категорія витрат'!$B$26,'Категорія витрат'!$A$26,IF(I1373='Категорія витрат'!$B$27,'Категорія витрат'!$A$27,IF(I1373='Категорія витрат'!$B$28,'Категорія витрат'!$A$28,IF(I1373='Категорія витрат'!$B$29,'Категорія витрат'!$A$29,IF(I1373='Категорія витрат'!$B$30,'Категорія витрат'!$A$30,"")))))))))))))))))))))))))))))</f>
        <v/>
      </c>
      <c r="I1373" s="174"/>
      <c r="J1373" s="173"/>
      <c r="K1373" s="176"/>
      <c r="L1373" s="87">
        <f t="shared" si="655"/>
        <v>0</v>
      </c>
      <c r="M1373" s="176"/>
      <c r="N1373" s="178"/>
      <c r="O1373" s="171"/>
      <c r="P1373" s="159">
        <f>IF(J1373='Категорія витрат'!$F$2,ROUND('Додаток 3._Бюджет детальний ПР'!O1373*0.3676,2),IF(J1373='Категорія витрат'!$F$3,ROUND('Додаток 3._Бюджет детальний ПР'!O1373*0.347,2),IF(J1373='Категорія витрат'!$F$4,ROUND('Додаток 3._Бюджет детальний ПР'!O1373*0.347,2),IF(J1373='Категорія витрат'!$F$7,ROUND('Додаток 3._Бюджет детальний ПР'!O1373*0.0841,2),0))))</f>
        <v>0</v>
      </c>
      <c r="Q1373" s="153">
        <f t="shared" si="630"/>
        <v>0</v>
      </c>
      <c r="R1373" s="181"/>
      <c r="S1373" s="181"/>
      <c r="T1373" s="181"/>
      <c r="U1373" s="181"/>
      <c r="V1373" s="181"/>
      <c r="W1373" s="181"/>
      <c r="X1373" s="181"/>
      <c r="Y1373" s="181"/>
      <c r="Z1373" s="181"/>
      <c r="AA1373" s="181"/>
      <c r="AB1373" s="181"/>
      <c r="AC1373" s="181"/>
      <c r="AD1373" s="48">
        <f t="shared" si="631"/>
        <v>0</v>
      </c>
      <c r="AE1373" s="48">
        <f t="shared" si="632"/>
        <v>0</v>
      </c>
      <c r="AF1373" s="48">
        <f t="shared" si="633"/>
        <v>0</v>
      </c>
      <c r="AG1373" s="48">
        <f t="shared" si="634"/>
        <v>0</v>
      </c>
      <c r="AH1373" s="48">
        <f t="shared" si="635"/>
        <v>0</v>
      </c>
      <c r="AI1373" s="48">
        <f t="shared" si="636"/>
        <v>0</v>
      </c>
      <c r="AJ1373" s="48">
        <f t="shared" si="637"/>
        <v>0</v>
      </c>
      <c r="AK1373" s="48">
        <f t="shared" si="638"/>
        <v>0</v>
      </c>
      <c r="AL1373" s="181"/>
      <c r="AM1373" s="181"/>
      <c r="AN1373" s="77"/>
      <c r="AO1373" s="176"/>
      <c r="AP1373" s="87">
        <f t="shared" si="656"/>
        <v>0</v>
      </c>
      <c r="AQ1373" s="176"/>
      <c r="AR1373" s="178"/>
      <c r="AS1373" s="171"/>
      <c r="AT1373" s="159">
        <f>IF(J1373='Категорія витрат'!$F$2,ROUND('Додаток 3._Бюджет детальний ПР'!AS1373*0.3676,2),IF(J1373='Категорія витрат'!$F$3,ROUND('Додаток 3._Бюджет детальний ПР'!AS1373*0.347,2),IF(J1373='Категорія витрат'!$F$4,ROUND('Додаток 3._Бюджет детальний ПР'!AS1373*0.347,2),IF(J1373='Категорія витрат'!$F$7,ROUND('Додаток 3._Бюджет детальний ПР'!AS1373*0.0841,2),0))))</f>
        <v>0</v>
      </c>
      <c r="AU1373" s="153">
        <f t="shared" si="657"/>
        <v>0</v>
      </c>
      <c r="AV1373" s="181"/>
      <c r="AW1373" s="181"/>
      <c r="AX1373" s="181"/>
      <c r="AY1373" s="181"/>
      <c r="AZ1373" s="181"/>
      <c r="BA1373" s="181"/>
      <c r="BB1373" s="181"/>
      <c r="BC1373" s="181"/>
      <c r="BD1373" s="181"/>
      <c r="BE1373" s="181"/>
      <c r="BF1373" s="181"/>
      <c r="BG1373" s="181"/>
      <c r="BH1373" s="48">
        <f t="shared" si="639"/>
        <v>0</v>
      </c>
      <c r="BI1373" s="48">
        <f t="shared" si="640"/>
        <v>0</v>
      </c>
      <c r="BJ1373" s="48">
        <f t="shared" si="641"/>
        <v>0</v>
      </c>
      <c r="BK1373" s="48">
        <f t="shared" si="642"/>
        <v>0</v>
      </c>
      <c r="BL1373" s="48">
        <f t="shared" si="643"/>
        <v>0</v>
      </c>
      <c r="BM1373" s="48">
        <f t="shared" si="644"/>
        <v>0</v>
      </c>
      <c r="BN1373" s="48">
        <f t="shared" si="645"/>
        <v>0</v>
      </c>
      <c r="BO1373" s="48">
        <f t="shared" si="646"/>
        <v>0</v>
      </c>
      <c r="BP1373" s="181"/>
      <c r="BQ1373" s="181"/>
      <c r="BR1373" s="191"/>
      <c r="BS1373" s="176"/>
      <c r="BT1373" s="87">
        <f t="shared" si="658"/>
        <v>0</v>
      </c>
      <c r="BU1373" s="176"/>
      <c r="BV1373" s="178"/>
      <c r="BW1373" s="171"/>
      <c r="BX1373" s="159">
        <f>IF(J1373='Категорія витрат'!$F$2,ROUND('Додаток 3._Бюджет детальний ПР'!BW1373*0.3676,2),IF(J1373='Категорія витрат'!$F$3,ROUND('Додаток 3._Бюджет детальний ПР'!BW1373*0.347,2),IF(J1373='Категорія витрат'!$F$4,ROUND('Додаток 3._Бюджет детальний ПР'!BW1373*0.347,2),IF(J1373='Категорія витрат'!$F$7,ROUND('Додаток 3._Бюджет детальний ПР'!BW1373*0.0841,2),0))))</f>
        <v>0</v>
      </c>
      <c r="BY1373" s="153">
        <f t="shared" si="659"/>
        <v>0</v>
      </c>
      <c r="BZ1373" s="181"/>
      <c r="CA1373" s="181"/>
      <c r="CB1373" s="181"/>
      <c r="CC1373" s="181"/>
      <c r="CD1373" s="181"/>
      <c r="CE1373" s="181"/>
      <c r="CF1373" s="181"/>
      <c r="CG1373" s="181"/>
      <c r="CH1373" s="181"/>
      <c r="CI1373" s="181"/>
      <c r="CJ1373" s="181"/>
      <c r="CK1373" s="181"/>
      <c r="CL1373" s="48">
        <f t="shared" si="647"/>
        <v>0</v>
      </c>
      <c r="CM1373" s="48">
        <f t="shared" si="648"/>
        <v>0</v>
      </c>
      <c r="CN1373" s="48">
        <f t="shared" si="649"/>
        <v>0</v>
      </c>
      <c r="CO1373" s="48">
        <f t="shared" si="650"/>
        <v>0</v>
      </c>
      <c r="CP1373" s="48">
        <f t="shared" si="651"/>
        <v>0</v>
      </c>
      <c r="CQ1373" s="48">
        <f t="shared" si="652"/>
        <v>0</v>
      </c>
      <c r="CR1373" s="48">
        <f t="shared" si="653"/>
        <v>0</v>
      </c>
      <c r="CS1373" s="48">
        <f t="shared" si="654"/>
        <v>0</v>
      </c>
      <c r="CT1373" s="181"/>
      <c r="CU1373" s="181"/>
    </row>
    <row r="1374" spans="1:99" ht="20.100000000000001" customHeight="1" x14ac:dyDescent="0.25">
      <c r="A1374" s="58">
        <v>1370</v>
      </c>
      <c r="B1374" s="58" t="str">
        <f>IF(D1374='Напрямки конкурса'!$L$2,'Напрямки конкурса'!$B$2,IF(D1374='Напрямки конкурса'!$L$3,'Напрямки конкурса'!$B$3,IF(D1374='Напрямки конкурса'!$L$4,'Напрямки конкурса'!$B$4,IF(D1374='Напрямки конкурса'!$L$5,'Напрямки конкурса'!$B$5,IF(D1374='Напрямки конкурса'!$L$6,'Напрямки конкурса'!$B$6,IF(D1374='Напрямки конкурса'!$L$7,'Напрямки конкурса'!$B$7,IF(D1374='Напрямки конкурса'!$L$8,'Напрямки конкурса'!$B$8,IF(D1374='Напрямки конкурса'!$L$9,'Напрямки конкурса'!$B$9,IF(D1374='Напрямки конкурса'!$L$10,'Напрямки конкурса'!$B$10,IF(D1374='Напрямки конкурса'!$L$11,'Напрямки конкурса'!$B$11,IF(D1374='Напрямки конкурса'!$L$12,'Напрямки конкурса'!$B$12,IF(D1374='Напрямки конкурса'!$L$13,'Напрямки конкурса'!$B$13,IF(D1374='Напрямки конкурса'!$L$14,'Напрямки конкурса'!$B$14,IF(D1374='Напрямки конкурса'!$L$15,'Напрямки конкурса'!$B$15,IF(D1374='Напрямки конкурса'!$L$16,'Напрямки конкурса'!$B$16,IF(D1374='Напрямки конкурса'!$L$17,'Напрямки конкурса'!$B$17,IF(D1374='Напрямки конкурса'!$L$18,'Напрямки конкурса'!$B$18,IF(D1374='Напрямки конкурса'!$L$19,'Напрямки конкурса'!$B$19,IF(D1374='Напрямки конкурса'!$L$20,'Напрямки конкурса'!$B$20,IF(D1374='Напрямки конкурса'!$L$21,'Напрямки конкурса'!$B$21,IF(D1374='Напрямки конкурса'!$L$22,'Напрямки конкурса'!$B$22,IF(D1374='Напрямки конкурса'!$L$23,'Напрямки конкурса'!$B$23,IF(D1374='Напрямки конкурса'!$L$24,'Напрямки конкурса'!$B$24,IF(D1374='Напрямки конкурса'!$L$25,'Напрямки конкурса'!$B$25,IF(D1374='Напрямки конкурса'!$L$26,'Напрямки конкурса'!$B$26,IF(D1374='Напрямки конкурса'!$L$27,'Напрямки конкурса'!$B$27,IF(D1374='Напрямки конкурса'!$L$28,'Напрямки конкурса'!$B$28,"")))))))))))))))))))))))))))</f>
        <v/>
      </c>
      <c r="C1374" s="59" t="str">
        <f>IF(D1374='Напрямки конкурса'!$L$2,'Напрямки конкурса'!$K$2,IF(D1374='Напрямки конкурса'!$L$3,'Напрямки конкурса'!$K$3,IF(D1374='Напрямки конкурса'!$L$4,'Напрямки конкурса'!$K$4,IF(D1374='Напрямки конкурса'!$L$5,'Напрямки конкурса'!$K$5,IF(D1374='Напрямки конкурса'!$L$6,'Напрямки конкурса'!$K$6,IF(D1374='Напрямки конкурса'!$L$7,'Напрямки конкурса'!$K$7,IF(D1374='Напрямки конкурса'!$L$8,'Напрямки конкурса'!$K$8,IF(D1374='Напрямки конкурса'!$L$9,'Напрямки конкурса'!$K$9,IF(D1374='Напрямки конкурса'!$L$10,'Напрямки конкурса'!$K$10,IF(D1374='Напрямки конкурса'!$L$11,'Напрямки конкурса'!$K$11,IF(D1374='Напрямки конкурса'!$L$12,'Напрямки конкурса'!$K$12,IF(D1374='Напрямки конкурса'!$L$13,'Напрямки конкурса'!$K$13,IF(D1374='Напрямки конкурса'!$L$14,'Напрямки конкурса'!$K$14,IF(D1374='Напрямки конкурса'!$L$15,'Напрямки конкурса'!$K$15,IF(D1374='Напрямки конкурса'!$L$16,'Напрямки конкурса'!$K$16,IF(D1374='Напрямки конкурса'!$L$17,'Напрямки конкурса'!$K$17,IF(D1374='Напрямки конкурса'!$L$18,'Напрямки конкурса'!$K$18,IF(D1374='Напрямки конкурса'!$L$19,'Напрямки конкурса'!$K$19,IF(D1374='Напрямки конкурса'!$L$20,'Напрямки конкурса'!$K$20,IF(D1374='Напрямки конкурса'!$L$21,'Напрямки конкурса'!$K$21,IF(D1374='Напрямки конкурса'!$L$22,'Напрямки конкурса'!$K$22,IF(D1374='Напрямки конкурса'!$L$23,'Напрямки конкурса'!$K$23,IF(D1374='Напрямки конкурса'!$L$24,'Напрямки конкурса'!$K$24,IF(D1374='Напрямки конкурса'!$L$25,'Напрямки конкурса'!$K$25,IF(D1374='Напрямки конкурса'!$L$26,'Напрямки конкурса'!$K$26,IF(D1374='Напрямки конкурса'!$L$27,'Напрямки конкурса'!$K$27,IF(D1374='Напрямки конкурса'!$L$28,'Напрямки конкурса'!$K$28,"")))))))))))))))))))))))))))</f>
        <v/>
      </c>
      <c r="D1374" s="50"/>
      <c r="E1374" s="171"/>
      <c r="F1374" s="171"/>
      <c r="G1374" s="171"/>
      <c r="H1374" s="150" t="str">
        <f>IF(I1374='Категорія витрат'!$B$2,'Категорія витрат'!$A$2,IF(I1374='Категорія витрат'!$B$3,'Категорія витрат'!$A$3,IF(I1374='Категорія витрат'!$B$4,'Категорія витрат'!$A$4,IF(I1374='Категорія витрат'!$B$5,'Категорія витрат'!$A$5,IF(I1374='Категорія витрат'!$B$6,'Категорія витрат'!$A$6,IF(I1374='Категорія витрат'!$B$7,'Категорія витрат'!$A$7,IF(I1374='Категорія витрат'!$B$8,'Категорія витрат'!$A$8,IF(I1374='Категорія витрат'!$B$9,'Категорія витрат'!$A$9,IF(I1374='Категорія витрат'!$B$10,'Категорія витрат'!$A$10,IF(I1374='Категорія витрат'!$B$11,'Категорія витрат'!$A$11,IF(I1374='Категорія витрат'!$B$12,'Категорія витрат'!$A$12,IF(I1374='Категорія витрат'!$B$13,'Категорія витрат'!$A$13,IF(I1374='Категорія витрат'!$B$14,'Категорія витрат'!$A$14,IF(I1374='Категорія витрат'!$B$15,'Категорія витрат'!$A$15,IF(I1374='Категорія витрат'!$B$16,'Категорія витрат'!$A$16,IF(I1374='Категорія витрат'!$B$17,'Категорія витрат'!$A$17,IF(I1374='Категорія витрат'!$B$18,'Категорія витрат'!$A$18,IF(I1374='Категорія витрат'!$B$19,'Категорія витрат'!$A$19,IF(I1374='Категорія витрат'!$B$20,'Категорія витрат'!$A$20,IF(I1374='Категорія витрат'!$B$21,'Категорія витрат'!$A$21,IF(I1374='Категорія витрат'!$B$22,'Категорія витрат'!$A$22,IF(I1374='Категорія витрат'!$B$23,'Категорія витрат'!$A$23,IF(I1374='Категорія витрат'!$B$24,'Категорія витрат'!$A$24,IF(I1374='Категорія витрат'!$B$25,'Категорія витрат'!$A$25,IF(I1374='Категорія витрат'!$B$26,'Категорія витрат'!$A$26,IF(I1374='Категорія витрат'!$B$27,'Категорія витрат'!$A$27,IF(I1374='Категорія витрат'!$B$28,'Категорія витрат'!$A$28,IF(I1374='Категорія витрат'!$B$29,'Категорія витрат'!$A$29,IF(I1374='Категорія витрат'!$B$30,'Категорія витрат'!$A$30,"")))))))))))))))))))))))))))))</f>
        <v/>
      </c>
      <c r="I1374" s="174"/>
      <c r="J1374" s="173"/>
      <c r="K1374" s="176"/>
      <c r="L1374" s="87">
        <f t="shared" si="655"/>
        <v>0</v>
      </c>
      <c r="M1374" s="176"/>
      <c r="N1374" s="178"/>
      <c r="O1374" s="171"/>
      <c r="P1374" s="159">
        <f>IF(J1374='Категорія витрат'!$F$2,ROUND('Додаток 3._Бюджет детальний ПР'!O1374*0.3676,2),IF(J1374='Категорія витрат'!$F$3,ROUND('Додаток 3._Бюджет детальний ПР'!O1374*0.347,2),IF(J1374='Категорія витрат'!$F$4,ROUND('Додаток 3._Бюджет детальний ПР'!O1374*0.347,2),IF(J1374='Категорія витрат'!$F$7,ROUND('Додаток 3._Бюджет детальний ПР'!O1374*0.0841,2),0))))</f>
        <v>0</v>
      </c>
      <c r="Q1374" s="153">
        <f t="shared" si="630"/>
        <v>0</v>
      </c>
      <c r="R1374" s="181"/>
      <c r="S1374" s="181"/>
      <c r="T1374" s="181"/>
      <c r="U1374" s="181"/>
      <c r="V1374" s="181"/>
      <c r="W1374" s="181"/>
      <c r="X1374" s="181"/>
      <c r="Y1374" s="181"/>
      <c r="Z1374" s="181"/>
      <c r="AA1374" s="181"/>
      <c r="AB1374" s="181"/>
      <c r="AC1374" s="181"/>
      <c r="AD1374" s="48">
        <f t="shared" si="631"/>
        <v>0</v>
      </c>
      <c r="AE1374" s="48">
        <f t="shared" si="632"/>
        <v>0</v>
      </c>
      <c r="AF1374" s="48">
        <f t="shared" si="633"/>
        <v>0</v>
      </c>
      <c r="AG1374" s="48">
        <f t="shared" si="634"/>
        <v>0</v>
      </c>
      <c r="AH1374" s="48">
        <f t="shared" si="635"/>
        <v>0</v>
      </c>
      <c r="AI1374" s="48">
        <f t="shared" si="636"/>
        <v>0</v>
      </c>
      <c r="AJ1374" s="48">
        <f t="shared" si="637"/>
        <v>0</v>
      </c>
      <c r="AK1374" s="48">
        <f t="shared" si="638"/>
        <v>0</v>
      </c>
      <c r="AL1374" s="181"/>
      <c r="AM1374" s="181"/>
      <c r="AN1374" s="77"/>
      <c r="AO1374" s="176"/>
      <c r="AP1374" s="87">
        <f t="shared" si="656"/>
        <v>0</v>
      </c>
      <c r="AQ1374" s="176"/>
      <c r="AR1374" s="178"/>
      <c r="AS1374" s="171"/>
      <c r="AT1374" s="159">
        <f>IF(J1374='Категорія витрат'!$F$2,ROUND('Додаток 3._Бюджет детальний ПР'!AS1374*0.3676,2),IF(J1374='Категорія витрат'!$F$3,ROUND('Додаток 3._Бюджет детальний ПР'!AS1374*0.347,2),IF(J1374='Категорія витрат'!$F$4,ROUND('Додаток 3._Бюджет детальний ПР'!AS1374*0.347,2),IF(J1374='Категорія витрат'!$F$7,ROUND('Додаток 3._Бюджет детальний ПР'!AS1374*0.0841,2),0))))</f>
        <v>0</v>
      </c>
      <c r="AU1374" s="153">
        <f t="shared" si="657"/>
        <v>0</v>
      </c>
      <c r="AV1374" s="181"/>
      <c r="AW1374" s="181"/>
      <c r="AX1374" s="181"/>
      <c r="AY1374" s="181"/>
      <c r="AZ1374" s="181"/>
      <c r="BA1374" s="181"/>
      <c r="BB1374" s="181"/>
      <c r="BC1374" s="181"/>
      <c r="BD1374" s="181"/>
      <c r="BE1374" s="181"/>
      <c r="BF1374" s="181"/>
      <c r="BG1374" s="181"/>
      <c r="BH1374" s="48">
        <f t="shared" si="639"/>
        <v>0</v>
      </c>
      <c r="BI1374" s="48">
        <f t="shared" si="640"/>
        <v>0</v>
      </c>
      <c r="BJ1374" s="48">
        <f t="shared" si="641"/>
        <v>0</v>
      </c>
      <c r="BK1374" s="48">
        <f t="shared" si="642"/>
        <v>0</v>
      </c>
      <c r="BL1374" s="48">
        <f t="shared" si="643"/>
        <v>0</v>
      </c>
      <c r="BM1374" s="48">
        <f t="shared" si="644"/>
        <v>0</v>
      </c>
      <c r="BN1374" s="48">
        <f t="shared" si="645"/>
        <v>0</v>
      </c>
      <c r="BO1374" s="48">
        <f t="shared" si="646"/>
        <v>0</v>
      </c>
      <c r="BP1374" s="181"/>
      <c r="BQ1374" s="181"/>
      <c r="BR1374" s="191"/>
      <c r="BS1374" s="176"/>
      <c r="BT1374" s="87">
        <f t="shared" si="658"/>
        <v>0</v>
      </c>
      <c r="BU1374" s="176"/>
      <c r="BV1374" s="178"/>
      <c r="BW1374" s="171"/>
      <c r="BX1374" s="159">
        <f>IF(J1374='Категорія витрат'!$F$2,ROUND('Додаток 3._Бюджет детальний ПР'!BW1374*0.3676,2),IF(J1374='Категорія витрат'!$F$3,ROUND('Додаток 3._Бюджет детальний ПР'!BW1374*0.347,2),IF(J1374='Категорія витрат'!$F$4,ROUND('Додаток 3._Бюджет детальний ПР'!BW1374*0.347,2),IF(J1374='Категорія витрат'!$F$7,ROUND('Додаток 3._Бюджет детальний ПР'!BW1374*0.0841,2),0))))</f>
        <v>0</v>
      </c>
      <c r="BY1374" s="153">
        <f t="shared" si="659"/>
        <v>0</v>
      </c>
      <c r="BZ1374" s="181"/>
      <c r="CA1374" s="181"/>
      <c r="CB1374" s="181"/>
      <c r="CC1374" s="181"/>
      <c r="CD1374" s="181"/>
      <c r="CE1374" s="181"/>
      <c r="CF1374" s="181"/>
      <c r="CG1374" s="181"/>
      <c r="CH1374" s="181"/>
      <c r="CI1374" s="181"/>
      <c r="CJ1374" s="181"/>
      <c r="CK1374" s="181"/>
      <c r="CL1374" s="48">
        <f t="shared" si="647"/>
        <v>0</v>
      </c>
      <c r="CM1374" s="48">
        <f t="shared" si="648"/>
        <v>0</v>
      </c>
      <c r="CN1374" s="48">
        <f t="shared" si="649"/>
        <v>0</v>
      </c>
      <c r="CO1374" s="48">
        <f t="shared" si="650"/>
        <v>0</v>
      </c>
      <c r="CP1374" s="48">
        <f t="shared" si="651"/>
        <v>0</v>
      </c>
      <c r="CQ1374" s="48">
        <f t="shared" si="652"/>
        <v>0</v>
      </c>
      <c r="CR1374" s="48">
        <f t="shared" si="653"/>
        <v>0</v>
      </c>
      <c r="CS1374" s="48">
        <f t="shared" si="654"/>
        <v>0</v>
      </c>
      <c r="CT1374" s="181"/>
      <c r="CU1374" s="181"/>
    </row>
    <row r="1375" spans="1:99" ht="20.100000000000001" customHeight="1" x14ac:dyDescent="0.25">
      <c r="A1375" s="58">
        <v>1371</v>
      </c>
      <c r="B1375" s="58" t="str">
        <f>IF(D1375='Напрямки конкурса'!$L$2,'Напрямки конкурса'!$B$2,IF(D1375='Напрямки конкурса'!$L$3,'Напрямки конкурса'!$B$3,IF(D1375='Напрямки конкурса'!$L$4,'Напрямки конкурса'!$B$4,IF(D1375='Напрямки конкурса'!$L$5,'Напрямки конкурса'!$B$5,IF(D1375='Напрямки конкурса'!$L$6,'Напрямки конкурса'!$B$6,IF(D1375='Напрямки конкурса'!$L$7,'Напрямки конкурса'!$B$7,IF(D1375='Напрямки конкурса'!$L$8,'Напрямки конкурса'!$B$8,IF(D1375='Напрямки конкурса'!$L$9,'Напрямки конкурса'!$B$9,IF(D1375='Напрямки конкурса'!$L$10,'Напрямки конкурса'!$B$10,IF(D1375='Напрямки конкурса'!$L$11,'Напрямки конкурса'!$B$11,IF(D1375='Напрямки конкурса'!$L$12,'Напрямки конкурса'!$B$12,IF(D1375='Напрямки конкурса'!$L$13,'Напрямки конкурса'!$B$13,IF(D1375='Напрямки конкурса'!$L$14,'Напрямки конкурса'!$B$14,IF(D1375='Напрямки конкурса'!$L$15,'Напрямки конкурса'!$B$15,IF(D1375='Напрямки конкурса'!$L$16,'Напрямки конкурса'!$B$16,IF(D1375='Напрямки конкурса'!$L$17,'Напрямки конкурса'!$B$17,IF(D1375='Напрямки конкурса'!$L$18,'Напрямки конкурса'!$B$18,IF(D1375='Напрямки конкурса'!$L$19,'Напрямки конкурса'!$B$19,IF(D1375='Напрямки конкурса'!$L$20,'Напрямки конкурса'!$B$20,IF(D1375='Напрямки конкурса'!$L$21,'Напрямки конкурса'!$B$21,IF(D1375='Напрямки конкурса'!$L$22,'Напрямки конкурса'!$B$22,IF(D1375='Напрямки конкурса'!$L$23,'Напрямки конкурса'!$B$23,IF(D1375='Напрямки конкурса'!$L$24,'Напрямки конкурса'!$B$24,IF(D1375='Напрямки конкурса'!$L$25,'Напрямки конкурса'!$B$25,IF(D1375='Напрямки конкурса'!$L$26,'Напрямки конкурса'!$B$26,IF(D1375='Напрямки конкурса'!$L$27,'Напрямки конкурса'!$B$27,IF(D1375='Напрямки конкурса'!$L$28,'Напрямки конкурса'!$B$28,"")))))))))))))))))))))))))))</f>
        <v/>
      </c>
      <c r="C1375" s="59" t="str">
        <f>IF(D1375='Напрямки конкурса'!$L$2,'Напрямки конкурса'!$K$2,IF(D1375='Напрямки конкурса'!$L$3,'Напрямки конкурса'!$K$3,IF(D1375='Напрямки конкурса'!$L$4,'Напрямки конкурса'!$K$4,IF(D1375='Напрямки конкурса'!$L$5,'Напрямки конкурса'!$K$5,IF(D1375='Напрямки конкурса'!$L$6,'Напрямки конкурса'!$K$6,IF(D1375='Напрямки конкурса'!$L$7,'Напрямки конкурса'!$K$7,IF(D1375='Напрямки конкурса'!$L$8,'Напрямки конкурса'!$K$8,IF(D1375='Напрямки конкурса'!$L$9,'Напрямки конкурса'!$K$9,IF(D1375='Напрямки конкурса'!$L$10,'Напрямки конкурса'!$K$10,IF(D1375='Напрямки конкурса'!$L$11,'Напрямки конкурса'!$K$11,IF(D1375='Напрямки конкурса'!$L$12,'Напрямки конкурса'!$K$12,IF(D1375='Напрямки конкурса'!$L$13,'Напрямки конкурса'!$K$13,IF(D1375='Напрямки конкурса'!$L$14,'Напрямки конкурса'!$K$14,IF(D1375='Напрямки конкурса'!$L$15,'Напрямки конкурса'!$K$15,IF(D1375='Напрямки конкурса'!$L$16,'Напрямки конкурса'!$K$16,IF(D1375='Напрямки конкурса'!$L$17,'Напрямки конкурса'!$K$17,IF(D1375='Напрямки конкурса'!$L$18,'Напрямки конкурса'!$K$18,IF(D1375='Напрямки конкурса'!$L$19,'Напрямки конкурса'!$K$19,IF(D1375='Напрямки конкурса'!$L$20,'Напрямки конкурса'!$K$20,IF(D1375='Напрямки конкурса'!$L$21,'Напрямки конкурса'!$K$21,IF(D1375='Напрямки конкурса'!$L$22,'Напрямки конкурса'!$K$22,IF(D1375='Напрямки конкурса'!$L$23,'Напрямки конкурса'!$K$23,IF(D1375='Напрямки конкурса'!$L$24,'Напрямки конкурса'!$K$24,IF(D1375='Напрямки конкурса'!$L$25,'Напрямки конкурса'!$K$25,IF(D1375='Напрямки конкурса'!$L$26,'Напрямки конкурса'!$K$26,IF(D1375='Напрямки конкурса'!$L$27,'Напрямки конкурса'!$K$27,IF(D1375='Напрямки конкурса'!$L$28,'Напрямки конкурса'!$K$28,"")))))))))))))))))))))))))))</f>
        <v/>
      </c>
      <c r="D1375" s="50"/>
      <c r="E1375" s="171"/>
      <c r="F1375" s="171"/>
      <c r="G1375" s="171"/>
      <c r="H1375" s="150" t="str">
        <f>IF(I1375='Категорія витрат'!$B$2,'Категорія витрат'!$A$2,IF(I1375='Категорія витрат'!$B$3,'Категорія витрат'!$A$3,IF(I1375='Категорія витрат'!$B$4,'Категорія витрат'!$A$4,IF(I1375='Категорія витрат'!$B$5,'Категорія витрат'!$A$5,IF(I1375='Категорія витрат'!$B$6,'Категорія витрат'!$A$6,IF(I1375='Категорія витрат'!$B$7,'Категорія витрат'!$A$7,IF(I1375='Категорія витрат'!$B$8,'Категорія витрат'!$A$8,IF(I1375='Категорія витрат'!$B$9,'Категорія витрат'!$A$9,IF(I1375='Категорія витрат'!$B$10,'Категорія витрат'!$A$10,IF(I1375='Категорія витрат'!$B$11,'Категорія витрат'!$A$11,IF(I1375='Категорія витрат'!$B$12,'Категорія витрат'!$A$12,IF(I1375='Категорія витрат'!$B$13,'Категорія витрат'!$A$13,IF(I1375='Категорія витрат'!$B$14,'Категорія витрат'!$A$14,IF(I1375='Категорія витрат'!$B$15,'Категорія витрат'!$A$15,IF(I1375='Категорія витрат'!$B$16,'Категорія витрат'!$A$16,IF(I1375='Категорія витрат'!$B$17,'Категорія витрат'!$A$17,IF(I1375='Категорія витрат'!$B$18,'Категорія витрат'!$A$18,IF(I1375='Категорія витрат'!$B$19,'Категорія витрат'!$A$19,IF(I1375='Категорія витрат'!$B$20,'Категорія витрат'!$A$20,IF(I1375='Категорія витрат'!$B$21,'Категорія витрат'!$A$21,IF(I1375='Категорія витрат'!$B$22,'Категорія витрат'!$A$22,IF(I1375='Категорія витрат'!$B$23,'Категорія витрат'!$A$23,IF(I1375='Категорія витрат'!$B$24,'Категорія витрат'!$A$24,IF(I1375='Категорія витрат'!$B$25,'Категорія витрат'!$A$25,IF(I1375='Категорія витрат'!$B$26,'Категорія витрат'!$A$26,IF(I1375='Категорія витрат'!$B$27,'Категорія витрат'!$A$27,IF(I1375='Категорія витрат'!$B$28,'Категорія витрат'!$A$28,IF(I1375='Категорія витрат'!$B$29,'Категорія витрат'!$A$29,IF(I1375='Категорія витрат'!$B$30,'Категорія витрат'!$A$30,"")))))))))))))))))))))))))))))</f>
        <v/>
      </c>
      <c r="I1375" s="174"/>
      <c r="J1375" s="173"/>
      <c r="K1375" s="176"/>
      <c r="L1375" s="87">
        <f t="shared" si="655"/>
        <v>0</v>
      </c>
      <c r="M1375" s="176"/>
      <c r="N1375" s="178"/>
      <c r="O1375" s="171"/>
      <c r="P1375" s="159">
        <f>IF(J1375='Категорія витрат'!$F$2,ROUND('Додаток 3._Бюджет детальний ПР'!O1375*0.3676,2),IF(J1375='Категорія витрат'!$F$3,ROUND('Додаток 3._Бюджет детальний ПР'!O1375*0.347,2),IF(J1375='Категорія витрат'!$F$4,ROUND('Додаток 3._Бюджет детальний ПР'!O1375*0.347,2),IF(J1375='Категорія витрат'!$F$7,ROUND('Додаток 3._Бюджет детальний ПР'!O1375*0.0841,2),0))))</f>
        <v>0</v>
      </c>
      <c r="Q1375" s="153">
        <f t="shared" si="630"/>
        <v>0</v>
      </c>
      <c r="R1375" s="181"/>
      <c r="S1375" s="181"/>
      <c r="T1375" s="181"/>
      <c r="U1375" s="181"/>
      <c r="V1375" s="181"/>
      <c r="W1375" s="181"/>
      <c r="X1375" s="181"/>
      <c r="Y1375" s="181"/>
      <c r="Z1375" s="181"/>
      <c r="AA1375" s="181"/>
      <c r="AB1375" s="181"/>
      <c r="AC1375" s="181"/>
      <c r="AD1375" s="48">
        <f t="shared" si="631"/>
        <v>0</v>
      </c>
      <c r="AE1375" s="48">
        <f t="shared" si="632"/>
        <v>0</v>
      </c>
      <c r="AF1375" s="48">
        <f t="shared" si="633"/>
        <v>0</v>
      </c>
      <c r="AG1375" s="48">
        <f t="shared" si="634"/>
        <v>0</v>
      </c>
      <c r="AH1375" s="48">
        <f t="shared" si="635"/>
        <v>0</v>
      </c>
      <c r="AI1375" s="48">
        <f t="shared" si="636"/>
        <v>0</v>
      </c>
      <c r="AJ1375" s="48">
        <f t="shared" si="637"/>
        <v>0</v>
      </c>
      <c r="AK1375" s="48">
        <f t="shared" si="638"/>
        <v>0</v>
      </c>
      <c r="AL1375" s="181"/>
      <c r="AM1375" s="181"/>
      <c r="AN1375" s="77"/>
      <c r="AO1375" s="176"/>
      <c r="AP1375" s="87">
        <f t="shared" si="656"/>
        <v>0</v>
      </c>
      <c r="AQ1375" s="176"/>
      <c r="AR1375" s="178"/>
      <c r="AS1375" s="171"/>
      <c r="AT1375" s="159">
        <f>IF(J1375='Категорія витрат'!$F$2,ROUND('Додаток 3._Бюджет детальний ПР'!AS1375*0.3676,2),IF(J1375='Категорія витрат'!$F$3,ROUND('Додаток 3._Бюджет детальний ПР'!AS1375*0.347,2),IF(J1375='Категорія витрат'!$F$4,ROUND('Додаток 3._Бюджет детальний ПР'!AS1375*0.347,2),IF(J1375='Категорія витрат'!$F$7,ROUND('Додаток 3._Бюджет детальний ПР'!AS1375*0.0841,2),0))))</f>
        <v>0</v>
      </c>
      <c r="AU1375" s="153">
        <f t="shared" si="657"/>
        <v>0</v>
      </c>
      <c r="AV1375" s="181"/>
      <c r="AW1375" s="181"/>
      <c r="AX1375" s="181"/>
      <c r="AY1375" s="181"/>
      <c r="AZ1375" s="181"/>
      <c r="BA1375" s="181"/>
      <c r="BB1375" s="181"/>
      <c r="BC1375" s="181"/>
      <c r="BD1375" s="181"/>
      <c r="BE1375" s="181"/>
      <c r="BF1375" s="181"/>
      <c r="BG1375" s="181"/>
      <c r="BH1375" s="48">
        <f t="shared" si="639"/>
        <v>0</v>
      </c>
      <c r="BI1375" s="48">
        <f t="shared" si="640"/>
        <v>0</v>
      </c>
      <c r="BJ1375" s="48">
        <f t="shared" si="641"/>
        <v>0</v>
      </c>
      <c r="BK1375" s="48">
        <f t="shared" si="642"/>
        <v>0</v>
      </c>
      <c r="BL1375" s="48">
        <f t="shared" si="643"/>
        <v>0</v>
      </c>
      <c r="BM1375" s="48">
        <f t="shared" si="644"/>
        <v>0</v>
      </c>
      <c r="BN1375" s="48">
        <f t="shared" si="645"/>
        <v>0</v>
      </c>
      <c r="BO1375" s="48">
        <f t="shared" si="646"/>
        <v>0</v>
      </c>
      <c r="BP1375" s="181"/>
      <c r="BQ1375" s="181"/>
      <c r="BR1375" s="191"/>
      <c r="BS1375" s="176"/>
      <c r="BT1375" s="87">
        <f t="shared" si="658"/>
        <v>0</v>
      </c>
      <c r="BU1375" s="176"/>
      <c r="BV1375" s="178"/>
      <c r="BW1375" s="171"/>
      <c r="BX1375" s="159">
        <f>IF(J1375='Категорія витрат'!$F$2,ROUND('Додаток 3._Бюджет детальний ПР'!BW1375*0.3676,2),IF(J1375='Категорія витрат'!$F$3,ROUND('Додаток 3._Бюджет детальний ПР'!BW1375*0.347,2),IF(J1375='Категорія витрат'!$F$4,ROUND('Додаток 3._Бюджет детальний ПР'!BW1375*0.347,2),IF(J1375='Категорія витрат'!$F$7,ROUND('Додаток 3._Бюджет детальний ПР'!BW1375*0.0841,2),0))))</f>
        <v>0</v>
      </c>
      <c r="BY1375" s="153">
        <f t="shared" si="659"/>
        <v>0</v>
      </c>
      <c r="BZ1375" s="181"/>
      <c r="CA1375" s="181"/>
      <c r="CB1375" s="181"/>
      <c r="CC1375" s="181"/>
      <c r="CD1375" s="181"/>
      <c r="CE1375" s="181"/>
      <c r="CF1375" s="181"/>
      <c r="CG1375" s="181"/>
      <c r="CH1375" s="181"/>
      <c r="CI1375" s="181"/>
      <c r="CJ1375" s="181"/>
      <c r="CK1375" s="181"/>
      <c r="CL1375" s="48">
        <f t="shared" si="647"/>
        <v>0</v>
      </c>
      <c r="CM1375" s="48">
        <f t="shared" si="648"/>
        <v>0</v>
      </c>
      <c r="CN1375" s="48">
        <f t="shared" si="649"/>
        <v>0</v>
      </c>
      <c r="CO1375" s="48">
        <f t="shared" si="650"/>
        <v>0</v>
      </c>
      <c r="CP1375" s="48">
        <f t="shared" si="651"/>
        <v>0</v>
      </c>
      <c r="CQ1375" s="48">
        <f t="shared" si="652"/>
        <v>0</v>
      </c>
      <c r="CR1375" s="48">
        <f t="shared" si="653"/>
        <v>0</v>
      </c>
      <c r="CS1375" s="48">
        <f t="shared" si="654"/>
        <v>0</v>
      </c>
      <c r="CT1375" s="181"/>
      <c r="CU1375" s="181"/>
    </row>
    <row r="1376" spans="1:99" ht="20.100000000000001" customHeight="1" x14ac:dyDescent="0.25">
      <c r="A1376" s="58">
        <v>1372</v>
      </c>
      <c r="B1376" s="58" t="str">
        <f>IF(D1376='Напрямки конкурса'!$L$2,'Напрямки конкурса'!$B$2,IF(D1376='Напрямки конкурса'!$L$3,'Напрямки конкурса'!$B$3,IF(D1376='Напрямки конкурса'!$L$4,'Напрямки конкурса'!$B$4,IF(D1376='Напрямки конкурса'!$L$5,'Напрямки конкурса'!$B$5,IF(D1376='Напрямки конкурса'!$L$6,'Напрямки конкурса'!$B$6,IF(D1376='Напрямки конкурса'!$L$7,'Напрямки конкурса'!$B$7,IF(D1376='Напрямки конкурса'!$L$8,'Напрямки конкурса'!$B$8,IF(D1376='Напрямки конкурса'!$L$9,'Напрямки конкурса'!$B$9,IF(D1376='Напрямки конкурса'!$L$10,'Напрямки конкурса'!$B$10,IF(D1376='Напрямки конкурса'!$L$11,'Напрямки конкурса'!$B$11,IF(D1376='Напрямки конкурса'!$L$12,'Напрямки конкурса'!$B$12,IF(D1376='Напрямки конкурса'!$L$13,'Напрямки конкурса'!$B$13,IF(D1376='Напрямки конкурса'!$L$14,'Напрямки конкурса'!$B$14,IF(D1376='Напрямки конкурса'!$L$15,'Напрямки конкурса'!$B$15,IF(D1376='Напрямки конкурса'!$L$16,'Напрямки конкурса'!$B$16,IF(D1376='Напрямки конкурса'!$L$17,'Напрямки конкурса'!$B$17,IF(D1376='Напрямки конкурса'!$L$18,'Напрямки конкурса'!$B$18,IF(D1376='Напрямки конкурса'!$L$19,'Напрямки конкурса'!$B$19,IF(D1376='Напрямки конкурса'!$L$20,'Напрямки конкурса'!$B$20,IF(D1376='Напрямки конкурса'!$L$21,'Напрямки конкурса'!$B$21,IF(D1376='Напрямки конкурса'!$L$22,'Напрямки конкурса'!$B$22,IF(D1376='Напрямки конкурса'!$L$23,'Напрямки конкурса'!$B$23,IF(D1376='Напрямки конкурса'!$L$24,'Напрямки конкурса'!$B$24,IF(D1376='Напрямки конкурса'!$L$25,'Напрямки конкурса'!$B$25,IF(D1376='Напрямки конкурса'!$L$26,'Напрямки конкурса'!$B$26,IF(D1376='Напрямки конкурса'!$L$27,'Напрямки конкурса'!$B$27,IF(D1376='Напрямки конкурса'!$L$28,'Напрямки конкурса'!$B$28,"")))))))))))))))))))))))))))</f>
        <v/>
      </c>
      <c r="C1376" s="59" t="str">
        <f>IF(D1376='Напрямки конкурса'!$L$2,'Напрямки конкурса'!$K$2,IF(D1376='Напрямки конкурса'!$L$3,'Напрямки конкурса'!$K$3,IF(D1376='Напрямки конкурса'!$L$4,'Напрямки конкурса'!$K$4,IF(D1376='Напрямки конкурса'!$L$5,'Напрямки конкурса'!$K$5,IF(D1376='Напрямки конкурса'!$L$6,'Напрямки конкурса'!$K$6,IF(D1376='Напрямки конкурса'!$L$7,'Напрямки конкурса'!$K$7,IF(D1376='Напрямки конкурса'!$L$8,'Напрямки конкурса'!$K$8,IF(D1376='Напрямки конкурса'!$L$9,'Напрямки конкурса'!$K$9,IF(D1376='Напрямки конкурса'!$L$10,'Напрямки конкурса'!$K$10,IF(D1376='Напрямки конкурса'!$L$11,'Напрямки конкурса'!$K$11,IF(D1376='Напрямки конкурса'!$L$12,'Напрямки конкурса'!$K$12,IF(D1376='Напрямки конкурса'!$L$13,'Напрямки конкурса'!$K$13,IF(D1376='Напрямки конкурса'!$L$14,'Напрямки конкурса'!$K$14,IF(D1376='Напрямки конкурса'!$L$15,'Напрямки конкурса'!$K$15,IF(D1376='Напрямки конкурса'!$L$16,'Напрямки конкурса'!$K$16,IF(D1376='Напрямки конкурса'!$L$17,'Напрямки конкурса'!$K$17,IF(D1376='Напрямки конкурса'!$L$18,'Напрямки конкурса'!$K$18,IF(D1376='Напрямки конкурса'!$L$19,'Напрямки конкурса'!$K$19,IF(D1376='Напрямки конкурса'!$L$20,'Напрямки конкурса'!$K$20,IF(D1376='Напрямки конкурса'!$L$21,'Напрямки конкурса'!$K$21,IF(D1376='Напрямки конкурса'!$L$22,'Напрямки конкурса'!$K$22,IF(D1376='Напрямки конкурса'!$L$23,'Напрямки конкурса'!$K$23,IF(D1376='Напрямки конкурса'!$L$24,'Напрямки конкурса'!$K$24,IF(D1376='Напрямки конкурса'!$L$25,'Напрямки конкурса'!$K$25,IF(D1376='Напрямки конкурса'!$L$26,'Напрямки конкурса'!$K$26,IF(D1376='Напрямки конкурса'!$L$27,'Напрямки конкурса'!$K$27,IF(D1376='Напрямки конкурса'!$L$28,'Напрямки конкурса'!$K$28,"")))))))))))))))))))))))))))</f>
        <v/>
      </c>
      <c r="D1376" s="50"/>
      <c r="E1376" s="171"/>
      <c r="F1376" s="171"/>
      <c r="G1376" s="171"/>
      <c r="H1376" s="150" t="str">
        <f>IF(I1376='Категорія витрат'!$B$2,'Категорія витрат'!$A$2,IF(I1376='Категорія витрат'!$B$3,'Категорія витрат'!$A$3,IF(I1376='Категорія витрат'!$B$4,'Категорія витрат'!$A$4,IF(I1376='Категорія витрат'!$B$5,'Категорія витрат'!$A$5,IF(I1376='Категорія витрат'!$B$6,'Категорія витрат'!$A$6,IF(I1376='Категорія витрат'!$B$7,'Категорія витрат'!$A$7,IF(I1376='Категорія витрат'!$B$8,'Категорія витрат'!$A$8,IF(I1376='Категорія витрат'!$B$9,'Категорія витрат'!$A$9,IF(I1376='Категорія витрат'!$B$10,'Категорія витрат'!$A$10,IF(I1376='Категорія витрат'!$B$11,'Категорія витрат'!$A$11,IF(I1376='Категорія витрат'!$B$12,'Категорія витрат'!$A$12,IF(I1376='Категорія витрат'!$B$13,'Категорія витрат'!$A$13,IF(I1376='Категорія витрат'!$B$14,'Категорія витрат'!$A$14,IF(I1376='Категорія витрат'!$B$15,'Категорія витрат'!$A$15,IF(I1376='Категорія витрат'!$B$16,'Категорія витрат'!$A$16,IF(I1376='Категорія витрат'!$B$17,'Категорія витрат'!$A$17,IF(I1376='Категорія витрат'!$B$18,'Категорія витрат'!$A$18,IF(I1376='Категорія витрат'!$B$19,'Категорія витрат'!$A$19,IF(I1376='Категорія витрат'!$B$20,'Категорія витрат'!$A$20,IF(I1376='Категорія витрат'!$B$21,'Категорія витрат'!$A$21,IF(I1376='Категорія витрат'!$B$22,'Категорія витрат'!$A$22,IF(I1376='Категорія витрат'!$B$23,'Категорія витрат'!$A$23,IF(I1376='Категорія витрат'!$B$24,'Категорія витрат'!$A$24,IF(I1376='Категорія витрат'!$B$25,'Категорія витрат'!$A$25,IF(I1376='Категорія витрат'!$B$26,'Категорія витрат'!$A$26,IF(I1376='Категорія витрат'!$B$27,'Категорія витрат'!$A$27,IF(I1376='Категорія витрат'!$B$28,'Категорія витрат'!$A$28,IF(I1376='Категорія витрат'!$B$29,'Категорія витрат'!$A$29,IF(I1376='Категорія витрат'!$B$30,'Категорія витрат'!$A$30,"")))))))))))))))))))))))))))))</f>
        <v/>
      </c>
      <c r="I1376" s="174"/>
      <c r="J1376" s="173"/>
      <c r="K1376" s="176"/>
      <c r="L1376" s="87">
        <f t="shared" si="655"/>
        <v>0</v>
      </c>
      <c r="M1376" s="176"/>
      <c r="N1376" s="178"/>
      <c r="O1376" s="171"/>
      <c r="P1376" s="159">
        <f>IF(J1376='Категорія витрат'!$F$2,ROUND('Додаток 3._Бюджет детальний ПР'!O1376*0.3676,2),IF(J1376='Категорія витрат'!$F$3,ROUND('Додаток 3._Бюджет детальний ПР'!O1376*0.347,2),IF(J1376='Категорія витрат'!$F$4,ROUND('Додаток 3._Бюджет детальний ПР'!O1376*0.347,2),IF(J1376='Категорія витрат'!$F$7,ROUND('Додаток 3._Бюджет детальний ПР'!O1376*0.0841,2),0))))</f>
        <v>0</v>
      </c>
      <c r="Q1376" s="153">
        <f t="shared" si="630"/>
        <v>0</v>
      </c>
      <c r="R1376" s="181"/>
      <c r="S1376" s="181"/>
      <c r="T1376" s="181"/>
      <c r="U1376" s="181"/>
      <c r="V1376" s="181"/>
      <c r="W1376" s="181"/>
      <c r="X1376" s="181"/>
      <c r="Y1376" s="181"/>
      <c r="Z1376" s="181"/>
      <c r="AA1376" s="181"/>
      <c r="AB1376" s="181"/>
      <c r="AC1376" s="181"/>
      <c r="AD1376" s="48">
        <f t="shared" si="631"/>
        <v>0</v>
      </c>
      <c r="AE1376" s="48">
        <f t="shared" si="632"/>
        <v>0</v>
      </c>
      <c r="AF1376" s="48">
        <f t="shared" si="633"/>
        <v>0</v>
      </c>
      <c r="AG1376" s="48">
        <f t="shared" si="634"/>
        <v>0</v>
      </c>
      <c r="AH1376" s="48">
        <f t="shared" si="635"/>
        <v>0</v>
      </c>
      <c r="AI1376" s="48">
        <f t="shared" si="636"/>
        <v>0</v>
      </c>
      <c r="AJ1376" s="48">
        <f t="shared" si="637"/>
        <v>0</v>
      </c>
      <c r="AK1376" s="48">
        <f t="shared" si="638"/>
        <v>0</v>
      </c>
      <c r="AL1376" s="181"/>
      <c r="AM1376" s="181"/>
      <c r="AN1376" s="77"/>
      <c r="AO1376" s="176"/>
      <c r="AP1376" s="87">
        <f t="shared" si="656"/>
        <v>0</v>
      </c>
      <c r="AQ1376" s="176"/>
      <c r="AR1376" s="178"/>
      <c r="AS1376" s="171"/>
      <c r="AT1376" s="159">
        <f>IF(J1376='Категорія витрат'!$F$2,ROUND('Додаток 3._Бюджет детальний ПР'!AS1376*0.3676,2),IF(J1376='Категорія витрат'!$F$3,ROUND('Додаток 3._Бюджет детальний ПР'!AS1376*0.347,2),IF(J1376='Категорія витрат'!$F$4,ROUND('Додаток 3._Бюджет детальний ПР'!AS1376*0.347,2),IF(J1376='Категорія витрат'!$F$7,ROUND('Додаток 3._Бюджет детальний ПР'!AS1376*0.0841,2),0))))</f>
        <v>0</v>
      </c>
      <c r="AU1376" s="153">
        <f t="shared" si="657"/>
        <v>0</v>
      </c>
      <c r="AV1376" s="181"/>
      <c r="AW1376" s="181"/>
      <c r="AX1376" s="181"/>
      <c r="AY1376" s="181"/>
      <c r="AZ1376" s="181"/>
      <c r="BA1376" s="181"/>
      <c r="BB1376" s="181"/>
      <c r="BC1376" s="181"/>
      <c r="BD1376" s="181"/>
      <c r="BE1376" s="181"/>
      <c r="BF1376" s="181"/>
      <c r="BG1376" s="181"/>
      <c r="BH1376" s="48">
        <f t="shared" si="639"/>
        <v>0</v>
      </c>
      <c r="BI1376" s="48">
        <f t="shared" si="640"/>
        <v>0</v>
      </c>
      <c r="BJ1376" s="48">
        <f t="shared" si="641"/>
        <v>0</v>
      </c>
      <c r="BK1376" s="48">
        <f t="shared" si="642"/>
        <v>0</v>
      </c>
      <c r="BL1376" s="48">
        <f t="shared" si="643"/>
        <v>0</v>
      </c>
      <c r="BM1376" s="48">
        <f t="shared" si="644"/>
        <v>0</v>
      </c>
      <c r="BN1376" s="48">
        <f t="shared" si="645"/>
        <v>0</v>
      </c>
      <c r="BO1376" s="48">
        <f t="shared" si="646"/>
        <v>0</v>
      </c>
      <c r="BP1376" s="181"/>
      <c r="BQ1376" s="181"/>
      <c r="BR1376" s="191"/>
      <c r="BS1376" s="176"/>
      <c r="BT1376" s="87">
        <f t="shared" si="658"/>
        <v>0</v>
      </c>
      <c r="BU1376" s="176"/>
      <c r="BV1376" s="178"/>
      <c r="BW1376" s="171"/>
      <c r="BX1376" s="159">
        <f>IF(J1376='Категорія витрат'!$F$2,ROUND('Додаток 3._Бюджет детальний ПР'!BW1376*0.3676,2),IF(J1376='Категорія витрат'!$F$3,ROUND('Додаток 3._Бюджет детальний ПР'!BW1376*0.347,2),IF(J1376='Категорія витрат'!$F$4,ROUND('Додаток 3._Бюджет детальний ПР'!BW1376*0.347,2),IF(J1376='Категорія витрат'!$F$7,ROUND('Додаток 3._Бюджет детальний ПР'!BW1376*0.0841,2),0))))</f>
        <v>0</v>
      </c>
      <c r="BY1376" s="153">
        <f t="shared" si="659"/>
        <v>0</v>
      </c>
      <c r="BZ1376" s="181"/>
      <c r="CA1376" s="181"/>
      <c r="CB1376" s="181"/>
      <c r="CC1376" s="181"/>
      <c r="CD1376" s="181"/>
      <c r="CE1376" s="181"/>
      <c r="CF1376" s="181"/>
      <c r="CG1376" s="181"/>
      <c r="CH1376" s="181"/>
      <c r="CI1376" s="181"/>
      <c r="CJ1376" s="181"/>
      <c r="CK1376" s="181"/>
      <c r="CL1376" s="48">
        <f t="shared" si="647"/>
        <v>0</v>
      </c>
      <c r="CM1376" s="48">
        <f t="shared" si="648"/>
        <v>0</v>
      </c>
      <c r="CN1376" s="48">
        <f t="shared" si="649"/>
        <v>0</v>
      </c>
      <c r="CO1376" s="48">
        <f t="shared" si="650"/>
        <v>0</v>
      </c>
      <c r="CP1376" s="48">
        <f t="shared" si="651"/>
        <v>0</v>
      </c>
      <c r="CQ1376" s="48">
        <f t="shared" si="652"/>
        <v>0</v>
      </c>
      <c r="CR1376" s="48">
        <f t="shared" si="653"/>
        <v>0</v>
      </c>
      <c r="CS1376" s="48">
        <f t="shared" si="654"/>
        <v>0</v>
      </c>
      <c r="CT1376" s="181"/>
      <c r="CU1376" s="181"/>
    </row>
    <row r="1377" spans="1:99" ht="20.100000000000001" customHeight="1" x14ac:dyDescent="0.25">
      <c r="A1377" s="58">
        <v>1373</v>
      </c>
      <c r="B1377" s="58" t="str">
        <f>IF(D1377='Напрямки конкурса'!$L$2,'Напрямки конкурса'!$B$2,IF(D1377='Напрямки конкурса'!$L$3,'Напрямки конкурса'!$B$3,IF(D1377='Напрямки конкурса'!$L$4,'Напрямки конкурса'!$B$4,IF(D1377='Напрямки конкурса'!$L$5,'Напрямки конкурса'!$B$5,IF(D1377='Напрямки конкурса'!$L$6,'Напрямки конкурса'!$B$6,IF(D1377='Напрямки конкурса'!$L$7,'Напрямки конкурса'!$B$7,IF(D1377='Напрямки конкурса'!$L$8,'Напрямки конкурса'!$B$8,IF(D1377='Напрямки конкурса'!$L$9,'Напрямки конкурса'!$B$9,IF(D1377='Напрямки конкурса'!$L$10,'Напрямки конкурса'!$B$10,IF(D1377='Напрямки конкурса'!$L$11,'Напрямки конкурса'!$B$11,IF(D1377='Напрямки конкурса'!$L$12,'Напрямки конкурса'!$B$12,IF(D1377='Напрямки конкурса'!$L$13,'Напрямки конкурса'!$B$13,IF(D1377='Напрямки конкурса'!$L$14,'Напрямки конкурса'!$B$14,IF(D1377='Напрямки конкурса'!$L$15,'Напрямки конкурса'!$B$15,IF(D1377='Напрямки конкурса'!$L$16,'Напрямки конкурса'!$B$16,IF(D1377='Напрямки конкурса'!$L$17,'Напрямки конкурса'!$B$17,IF(D1377='Напрямки конкурса'!$L$18,'Напрямки конкурса'!$B$18,IF(D1377='Напрямки конкурса'!$L$19,'Напрямки конкурса'!$B$19,IF(D1377='Напрямки конкурса'!$L$20,'Напрямки конкурса'!$B$20,IF(D1377='Напрямки конкурса'!$L$21,'Напрямки конкурса'!$B$21,IF(D1377='Напрямки конкурса'!$L$22,'Напрямки конкурса'!$B$22,IF(D1377='Напрямки конкурса'!$L$23,'Напрямки конкурса'!$B$23,IF(D1377='Напрямки конкурса'!$L$24,'Напрямки конкурса'!$B$24,IF(D1377='Напрямки конкурса'!$L$25,'Напрямки конкурса'!$B$25,IF(D1377='Напрямки конкурса'!$L$26,'Напрямки конкурса'!$B$26,IF(D1377='Напрямки конкурса'!$L$27,'Напрямки конкурса'!$B$27,IF(D1377='Напрямки конкурса'!$L$28,'Напрямки конкурса'!$B$28,"")))))))))))))))))))))))))))</f>
        <v/>
      </c>
      <c r="C1377" s="59" t="str">
        <f>IF(D1377='Напрямки конкурса'!$L$2,'Напрямки конкурса'!$K$2,IF(D1377='Напрямки конкурса'!$L$3,'Напрямки конкурса'!$K$3,IF(D1377='Напрямки конкурса'!$L$4,'Напрямки конкурса'!$K$4,IF(D1377='Напрямки конкурса'!$L$5,'Напрямки конкурса'!$K$5,IF(D1377='Напрямки конкурса'!$L$6,'Напрямки конкурса'!$K$6,IF(D1377='Напрямки конкурса'!$L$7,'Напрямки конкурса'!$K$7,IF(D1377='Напрямки конкурса'!$L$8,'Напрямки конкурса'!$K$8,IF(D1377='Напрямки конкурса'!$L$9,'Напрямки конкурса'!$K$9,IF(D1377='Напрямки конкурса'!$L$10,'Напрямки конкурса'!$K$10,IF(D1377='Напрямки конкурса'!$L$11,'Напрямки конкурса'!$K$11,IF(D1377='Напрямки конкурса'!$L$12,'Напрямки конкурса'!$K$12,IF(D1377='Напрямки конкурса'!$L$13,'Напрямки конкурса'!$K$13,IF(D1377='Напрямки конкурса'!$L$14,'Напрямки конкурса'!$K$14,IF(D1377='Напрямки конкурса'!$L$15,'Напрямки конкурса'!$K$15,IF(D1377='Напрямки конкурса'!$L$16,'Напрямки конкурса'!$K$16,IF(D1377='Напрямки конкурса'!$L$17,'Напрямки конкурса'!$K$17,IF(D1377='Напрямки конкурса'!$L$18,'Напрямки конкурса'!$K$18,IF(D1377='Напрямки конкурса'!$L$19,'Напрямки конкурса'!$K$19,IF(D1377='Напрямки конкурса'!$L$20,'Напрямки конкурса'!$K$20,IF(D1377='Напрямки конкурса'!$L$21,'Напрямки конкурса'!$K$21,IF(D1377='Напрямки конкурса'!$L$22,'Напрямки конкурса'!$K$22,IF(D1377='Напрямки конкурса'!$L$23,'Напрямки конкурса'!$K$23,IF(D1377='Напрямки конкурса'!$L$24,'Напрямки конкурса'!$K$24,IF(D1377='Напрямки конкурса'!$L$25,'Напрямки конкурса'!$K$25,IF(D1377='Напрямки конкурса'!$L$26,'Напрямки конкурса'!$K$26,IF(D1377='Напрямки конкурса'!$L$27,'Напрямки конкурса'!$K$27,IF(D1377='Напрямки конкурса'!$L$28,'Напрямки конкурса'!$K$28,"")))))))))))))))))))))))))))</f>
        <v/>
      </c>
      <c r="D1377" s="50"/>
      <c r="E1377" s="171"/>
      <c r="F1377" s="171"/>
      <c r="G1377" s="171"/>
      <c r="H1377" s="150" t="str">
        <f>IF(I1377='Категорія витрат'!$B$2,'Категорія витрат'!$A$2,IF(I1377='Категорія витрат'!$B$3,'Категорія витрат'!$A$3,IF(I1377='Категорія витрат'!$B$4,'Категорія витрат'!$A$4,IF(I1377='Категорія витрат'!$B$5,'Категорія витрат'!$A$5,IF(I1377='Категорія витрат'!$B$6,'Категорія витрат'!$A$6,IF(I1377='Категорія витрат'!$B$7,'Категорія витрат'!$A$7,IF(I1377='Категорія витрат'!$B$8,'Категорія витрат'!$A$8,IF(I1377='Категорія витрат'!$B$9,'Категорія витрат'!$A$9,IF(I1377='Категорія витрат'!$B$10,'Категорія витрат'!$A$10,IF(I1377='Категорія витрат'!$B$11,'Категорія витрат'!$A$11,IF(I1377='Категорія витрат'!$B$12,'Категорія витрат'!$A$12,IF(I1377='Категорія витрат'!$B$13,'Категорія витрат'!$A$13,IF(I1377='Категорія витрат'!$B$14,'Категорія витрат'!$A$14,IF(I1377='Категорія витрат'!$B$15,'Категорія витрат'!$A$15,IF(I1377='Категорія витрат'!$B$16,'Категорія витрат'!$A$16,IF(I1377='Категорія витрат'!$B$17,'Категорія витрат'!$A$17,IF(I1377='Категорія витрат'!$B$18,'Категорія витрат'!$A$18,IF(I1377='Категорія витрат'!$B$19,'Категорія витрат'!$A$19,IF(I1377='Категорія витрат'!$B$20,'Категорія витрат'!$A$20,IF(I1377='Категорія витрат'!$B$21,'Категорія витрат'!$A$21,IF(I1377='Категорія витрат'!$B$22,'Категорія витрат'!$A$22,IF(I1377='Категорія витрат'!$B$23,'Категорія витрат'!$A$23,IF(I1377='Категорія витрат'!$B$24,'Категорія витрат'!$A$24,IF(I1377='Категорія витрат'!$B$25,'Категорія витрат'!$A$25,IF(I1377='Категорія витрат'!$B$26,'Категорія витрат'!$A$26,IF(I1377='Категорія витрат'!$B$27,'Категорія витрат'!$A$27,IF(I1377='Категорія витрат'!$B$28,'Категорія витрат'!$A$28,IF(I1377='Категорія витрат'!$B$29,'Категорія витрат'!$A$29,IF(I1377='Категорія витрат'!$B$30,'Категорія витрат'!$A$30,"")))))))))))))))))))))))))))))</f>
        <v/>
      </c>
      <c r="I1377" s="174"/>
      <c r="J1377" s="173"/>
      <c r="K1377" s="176"/>
      <c r="L1377" s="87">
        <f t="shared" si="655"/>
        <v>0</v>
      </c>
      <c r="M1377" s="176"/>
      <c r="N1377" s="178"/>
      <c r="O1377" s="171"/>
      <c r="P1377" s="159">
        <f>IF(J1377='Категорія витрат'!$F$2,ROUND('Додаток 3._Бюджет детальний ПР'!O1377*0.3676,2),IF(J1377='Категорія витрат'!$F$3,ROUND('Додаток 3._Бюджет детальний ПР'!O1377*0.347,2),IF(J1377='Категорія витрат'!$F$4,ROUND('Додаток 3._Бюджет детальний ПР'!O1377*0.347,2),IF(J1377='Категорія витрат'!$F$7,ROUND('Додаток 3._Бюджет детальний ПР'!O1377*0.0841,2),0))))</f>
        <v>0</v>
      </c>
      <c r="Q1377" s="153">
        <f t="shared" si="630"/>
        <v>0</v>
      </c>
      <c r="R1377" s="181"/>
      <c r="S1377" s="181"/>
      <c r="T1377" s="181"/>
      <c r="U1377" s="181"/>
      <c r="V1377" s="181"/>
      <c r="W1377" s="181"/>
      <c r="X1377" s="181"/>
      <c r="Y1377" s="181"/>
      <c r="Z1377" s="181"/>
      <c r="AA1377" s="181"/>
      <c r="AB1377" s="181"/>
      <c r="AC1377" s="181"/>
      <c r="AD1377" s="48">
        <f t="shared" si="631"/>
        <v>0</v>
      </c>
      <c r="AE1377" s="48">
        <f t="shared" si="632"/>
        <v>0</v>
      </c>
      <c r="AF1377" s="48">
        <f t="shared" si="633"/>
        <v>0</v>
      </c>
      <c r="AG1377" s="48">
        <f t="shared" si="634"/>
        <v>0</v>
      </c>
      <c r="AH1377" s="48">
        <f t="shared" si="635"/>
        <v>0</v>
      </c>
      <c r="AI1377" s="48">
        <f t="shared" si="636"/>
        <v>0</v>
      </c>
      <c r="AJ1377" s="48">
        <f t="shared" si="637"/>
        <v>0</v>
      </c>
      <c r="AK1377" s="48">
        <f t="shared" si="638"/>
        <v>0</v>
      </c>
      <c r="AL1377" s="181"/>
      <c r="AM1377" s="181"/>
      <c r="AN1377" s="77"/>
      <c r="AO1377" s="176"/>
      <c r="AP1377" s="87">
        <f t="shared" si="656"/>
        <v>0</v>
      </c>
      <c r="AQ1377" s="176"/>
      <c r="AR1377" s="178"/>
      <c r="AS1377" s="171"/>
      <c r="AT1377" s="159">
        <f>IF(J1377='Категорія витрат'!$F$2,ROUND('Додаток 3._Бюджет детальний ПР'!AS1377*0.3676,2),IF(J1377='Категорія витрат'!$F$3,ROUND('Додаток 3._Бюджет детальний ПР'!AS1377*0.347,2),IF(J1377='Категорія витрат'!$F$4,ROUND('Додаток 3._Бюджет детальний ПР'!AS1377*0.347,2),IF(J1377='Категорія витрат'!$F$7,ROUND('Додаток 3._Бюджет детальний ПР'!AS1377*0.0841,2),0))))</f>
        <v>0</v>
      </c>
      <c r="AU1377" s="153">
        <f t="shared" si="657"/>
        <v>0</v>
      </c>
      <c r="AV1377" s="181"/>
      <c r="AW1377" s="181"/>
      <c r="AX1377" s="181"/>
      <c r="AY1377" s="181"/>
      <c r="AZ1377" s="181"/>
      <c r="BA1377" s="181"/>
      <c r="BB1377" s="181"/>
      <c r="BC1377" s="181"/>
      <c r="BD1377" s="181"/>
      <c r="BE1377" s="181"/>
      <c r="BF1377" s="181"/>
      <c r="BG1377" s="181"/>
      <c r="BH1377" s="48">
        <f t="shared" si="639"/>
        <v>0</v>
      </c>
      <c r="BI1377" s="48">
        <f t="shared" si="640"/>
        <v>0</v>
      </c>
      <c r="BJ1377" s="48">
        <f t="shared" si="641"/>
        <v>0</v>
      </c>
      <c r="BK1377" s="48">
        <f t="shared" si="642"/>
        <v>0</v>
      </c>
      <c r="BL1377" s="48">
        <f t="shared" si="643"/>
        <v>0</v>
      </c>
      <c r="BM1377" s="48">
        <f t="shared" si="644"/>
        <v>0</v>
      </c>
      <c r="BN1377" s="48">
        <f t="shared" si="645"/>
        <v>0</v>
      </c>
      <c r="BO1377" s="48">
        <f t="shared" si="646"/>
        <v>0</v>
      </c>
      <c r="BP1377" s="181"/>
      <c r="BQ1377" s="181"/>
      <c r="BR1377" s="191"/>
      <c r="BS1377" s="176"/>
      <c r="BT1377" s="87">
        <f t="shared" si="658"/>
        <v>0</v>
      </c>
      <c r="BU1377" s="176"/>
      <c r="BV1377" s="178"/>
      <c r="BW1377" s="171"/>
      <c r="BX1377" s="159">
        <f>IF(J1377='Категорія витрат'!$F$2,ROUND('Додаток 3._Бюджет детальний ПР'!BW1377*0.3676,2),IF(J1377='Категорія витрат'!$F$3,ROUND('Додаток 3._Бюджет детальний ПР'!BW1377*0.347,2),IF(J1377='Категорія витрат'!$F$4,ROUND('Додаток 3._Бюджет детальний ПР'!BW1377*0.347,2),IF(J1377='Категорія витрат'!$F$7,ROUND('Додаток 3._Бюджет детальний ПР'!BW1377*0.0841,2),0))))</f>
        <v>0</v>
      </c>
      <c r="BY1377" s="153">
        <f t="shared" si="659"/>
        <v>0</v>
      </c>
      <c r="BZ1377" s="181"/>
      <c r="CA1377" s="181"/>
      <c r="CB1377" s="181"/>
      <c r="CC1377" s="181"/>
      <c r="CD1377" s="181"/>
      <c r="CE1377" s="181"/>
      <c r="CF1377" s="181"/>
      <c r="CG1377" s="181"/>
      <c r="CH1377" s="181"/>
      <c r="CI1377" s="181"/>
      <c r="CJ1377" s="181"/>
      <c r="CK1377" s="181"/>
      <c r="CL1377" s="48">
        <f t="shared" si="647"/>
        <v>0</v>
      </c>
      <c r="CM1377" s="48">
        <f t="shared" si="648"/>
        <v>0</v>
      </c>
      <c r="CN1377" s="48">
        <f t="shared" si="649"/>
        <v>0</v>
      </c>
      <c r="CO1377" s="48">
        <f t="shared" si="650"/>
        <v>0</v>
      </c>
      <c r="CP1377" s="48">
        <f t="shared" si="651"/>
        <v>0</v>
      </c>
      <c r="CQ1377" s="48">
        <f t="shared" si="652"/>
        <v>0</v>
      </c>
      <c r="CR1377" s="48">
        <f t="shared" si="653"/>
        <v>0</v>
      </c>
      <c r="CS1377" s="48">
        <f t="shared" si="654"/>
        <v>0</v>
      </c>
      <c r="CT1377" s="181"/>
      <c r="CU1377" s="181"/>
    </row>
    <row r="1378" spans="1:99" ht="20.100000000000001" customHeight="1" x14ac:dyDescent="0.25">
      <c r="A1378" s="58">
        <v>1374</v>
      </c>
      <c r="B1378" s="58" t="str">
        <f>IF(D1378='Напрямки конкурса'!$L$2,'Напрямки конкурса'!$B$2,IF(D1378='Напрямки конкурса'!$L$3,'Напрямки конкурса'!$B$3,IF(D1378='Напрямки конкурса'!$L$4,'Напрямки конкурса'!$B$4,IF(D1378='Напрямки конкурса'!$L$5,'Напрямки конкурса'!$B$5,IF(D1378='Напрямки конкурса'!$L$6,'Напрямки конкурса'!$B$6,IF(D1378='Напрямки конкурса'!$L$7,'Напрямки конкурса'!$B$7,IF(D1378='Напрямки конкурса'!$L$8,'Напрямки конкурса'!$B$8,IF(D1378='Напрямки конкурса'!$L$9,'Напрямки конкурса'!$B$9,IF(D1378='Напрямки конкурса'!$L$10,'Напрямки конкурса'!$B$10,IF(D1378='Напрямки конкурса'!$L$11,'Напрямки конкурса'!$B$11,IF(D1378='Напрямки конкурса'!$L$12,'Напрямки конкурса'!$B$12,IF(D1378='Напрямки конкурса'!$L$13,'Напрямки конкурса'!$B$13,IF(D1378='Напрямки конкурса'!$L$14,'Напрямки конкурса'!$B$14,IF(D1378='Напрямки конкурса'!$L$15,'Напрямки конкурса'!$B$15,IF(D1378='Напрямки конкурса'!$L$16,'Напрямки конкурса'!$B$16,IF(D1378='Напрямки конкурса'!$L$17,'Напрямки конкурса'!$B$17,IF(D1378='Напрямки конкурса'!$L$18,'Напрямки конкурса'!$B$18,IF(D1378='Напрямки конкурса'!$L$19,'Напрямки конкурса'!$B$19,IF(D1378='Напрямки конкурса'!$L$20,'Напрямки конкурса'!$B$20,IF(D1378='Напрямки конкурса'!$L$21,'Напрямки конкурса'!$B$21,IF(D1378='Напрямки конкурса'!$L$22,'Напрямки конкурса'!$B$22,IF(D1378='Напрямки конкурса'!$L$23,'Напрямки конкурса'!$B$23,IF(D1378='Напрямки конкурса'!$L$24,'Напрямки конкурса'!$B$24,IF(D1378='Напрямки конкурса'!$L$25,'Напрямки конкурса'!$B$25,IF(D1378='Напрямки конкурса'!$L$26,'Напрямки конкурса'!$B$26,IF(D1378='Напрямки конкурса'!$L$27,'Напрямки конкурса'!$B$27,IF(D1378='Напрямки конкурса'!$L$28,'Напрямки конкурса'!$B$28,"")))))))))))))))))))))))))))</f>
        <v/>
      </c>
      <c r="C1378" s="59" t="str">
        <f>IF(D1378='Напрямки конкурса'!$L$2,'Напрямки конкурса'!$K$2,IF(D1378='Напрямки конкурса'!$L$3,'Напрямки конкурса'!$K$3,IF(D1378='Напрямки конкурса'!$L$4,'Напрямки конкурса'!$K$4,IF(D1378='Напрямки конкурса'!$L$5,'Напрямки конкурса'!$K$5,IF(D1378='Напрямки конкурса'!$L$6,'Напрямки конкурса'!$K$6,IF(D1378='Напрямки конкурса'!$L$7,'Напрямки конкурса'!$K$7,IF(D1378='Напрямки конкурса'!$L$8,'Напрямки конкурса'!$K$8,IF(D1378='Напрямки конкурса'!$L$9,'Напрямки конкурса'!$K$9,IF(D1378='Напрямки конкурса'!$L$10,'Напрямки конкурса'!$K$10,IF(D1378='Напрямки конкурса'!$L$11,'Напрямки конкурса'!$K$11,IF(D1378='Напрямки конкурса'!$L$12,'Напрямки конкурса'!$K$12,IF(D1378='Напрямки конкурса'!$L$13,'Напрямки конкурса'!$K$13,IF(D1378='Напрямки конкурса'!$L$14,'Напрямки конкурса'!$K$14,IF(D1378='Напрямки конкурса'!$L$15,'Напрямки конкурса'!$K$15,IF(D1378='Напрямки конкурса'!$L$16,'Напрямки конкурса'!$K$16,IF(D1378='Напрямки конкурса'!$L$17,'Напрямки конкурса'!$K$17,IF(D1378='Напрямки конкурса'!$L$18,'Напрямки конкурса'!$K$18,IF(D1378='Напрямки конкурса'!$L$19,'Напрямки конкурса'!$K$19,IF(D1378='Напрямки конкурса'!$L$20,'Напрямки конкурса'!$K$20,IF(D1378='Напрямки конкурса'!$L$21,'Напрямки конкурса'!$K$21,IF(D1378='Напрямки конкурса'!$L$22,'Напрямки конкурса'!$K$22,IF(D1378='Напрямки конкурса'!$L$23,'Напрямки конкурса'!$K$23,IF(D1378='Напрямки конкурса'!$L$24,'Напрямки конкурса'!$K$24,IF(D1378='Напрямки конкурса'!$L$25,'Напрямки конкурса'!$K$25,IF(D1378='Напрямки конкурса'!$L$26,'Напрямки конкурса'!$K$26,IF(D1378='Напрямки конкурса'!$L$27,'Напрямки конкурса'!$K$27,IF(D1378='Напрямки конкурса'!$L$28,'Напрямки конкурса'!$K$28,"")))))))))))))))))))))))))))</f>
        <v/>
      </c>
      <c r="D1378" s="50"/>
      <c r="E1378" s="171"/>
      <c r="F1378" s="171"/>
      <c r="G1378" s="171"/>
      <c r="H1378" s="150" t="str">
        <f>IF(I1378='Категорія витрат'!$B$2,'Категорія витрат'!$A$2,IF(I1378='Категорія витрат'!$B$3,'Категорія витрат'!$A$3,IF(I1378='Категорія витрат'!$B$4,'Категорія витрат'!$A$4,IF(I1378='Категорія витрат'!$B$5,'Категорія витрат'!$A$5,IF(I1378='Категорія витрат'!$B$6,'Категорія витрат'!$A$6,IF(I1378='Категорія витрат'!$B$7,'Категорія витрат'!$A$7,IF(I1378='Категорія витрат'!$B$8,'Категорія витрат'!$A$8,IF(I1378='Категорія витрат'!$B$9,'Категорія витрат'!$A$9,IF(I1378='Категорія витрат'!$B$10,'Категорія витрат'!$A$10,IF(I1378='Категорія витрат'!$B$11,'Категорія витрат'!$A$11,IF(I1378='Категорія витрат'!$B$12,'Категорія витрат'!$A$12,IF(I1378='Категорія витрат'!$B$13,'Категорія витрат'!$A$13,IF(I1378='Категорія витрат'!$B$14,'Категорія витрат'!$A$14,IF(I1378='Категорія витрат'!$B$15,'Категорія витрат'!$A$15,IF(I1378='Категорія витрат'!$B$16,'Категорія витрат'!$A$16,IF(I1378='Категорія витрат'!$B$17,'Категорія витрат'!$A$17,IF(I1378='Категорія витрат'!$B$18,'Категорія витрат'!$A$18,IF(I1378='Категорія витрат'!$B$19,'Категорія витрат'!$A$19,IF(I1378='Категорія витрат'!$B$20,'Категорія витрат'!$A$20,IF(I1378='Категорія витрат'!$B$21,'Категорія витрат'!$A$21,IF(I1378='Категорія витрат'!$B$22,'Категорія витрат'!$A$22,IF(I1378='Категорія витрат'!$B$23,'Категорія витрат'!$A$23,IF(I1378='Категорія витрат'!$B$24,'Категорія витрат'!$A$24,IF(I1378='Категорія витрат'!$B$25,'Категорія витрат'!$A$25,IF(I1378='Категорія витрат'!$B$26,'Категорія витрат'!$A$26,IF(I1378='Категорія витрат'!$B$27,'Категорія витрат'!$A$27,IF(I1378='Категорія витрат'!$B$28,'Категорія витрат'!$A$28,IF(I1378='Категорія витрат'!$B$29,'Категорія витрат'!$A$29,IF(I1378='Категорія витрат'!$B$30,'Категорія витрат'!$A$30,"")))))))))))))))))))))))))))))</f>
        <v/>
      </c>
      <c r="I1378" s="174"/>
      <c r="J1378" s="173"/>
      <c r="K1378" s="176"/>
      <c r="L1378" s="87">
        <f t="shared" si="655"/>
        <v>0</v>
      </c>
      <c r="M1378" s="176"/>
      <c r="N1378" s="178"/>
      <c r="O1378" s="171"/>
      <c r="P1378" s="159">
        <f>IF(J1378='Категорія витрат'!$F$2,ROUND('Додаток 3._Бюджет детальний ПР'!O1378*0.3676,2),IF(J1378='Категорія витрат'!$F$3,ROUND('Додаток 3._Бюджет детальний ПР'!O1378*0.347,2),IF(J1378='Категорія витрат'!$F$4,ROUND('Додаток 3._Бюджет детальний ПР'!O1378*0.347,2),IF(J1378='Категорія витрат'!$F$7,ROUND('Додаток 3._Бюджет детальний ПР'!O1378*0.0841,2),0))))</f>
        <v>0</v>
      </c>
      <c r="Q1378" s="153">
        <f t="shared" si="630"/>
        <v>0</v>
      </c>
      <c r="R1378" s="181"/>
      <c r="S1378" s="181"/>
      <c r="T1378" s="181"/>
      <c r="U1378" s="181"/>
      <c r="V1378" s="181"/>
      <c r="W1378" s="181"/>
      <c r="X1378" s="181"/>
      <c r="Y1378" s="181"/>
      <c r="Z1378" s="181"/>
      <c r="AA1378" s="181"/>
      <c r="AB1378" s="181"/>
      <c r="AC1378" s="181"/>
      <c r="AD1378" s="48">
        <f t="shared" si="631"/>
        <v>0</v>
      </c>
      <c r="AE1378" s="48">
        <f t="shared" si="632"/>
        <v>0</v>
      </c>
      <c r="AF1378" s="48">
        <f t="shared" si="633"/>
        <v>0</v>
      </c>
      <c r="AG1378" s="48">
        <f t="shared" si="634"/>
        <v>0</v>
      </c>
      <c r="AH1378" s="48">
        <f t="shared" si="635"/>
        <v>0</v>
      </c>
      <c r="AI1378" s="48">
        <f t="shared" si="636"/>
        <v>0</v>
      </c>
      <c r="AJ1378" s="48">
        <f t="shared" si="637"/>
        <v>0</v>
      </c>
      <c r="AK1378" s="48">
        <f t="shared" si="638"/>
        <v>0</v>
      </c>
      <c r="AL1378" s="181"/>
      <c r="AM1378" s="181"/>
      <c r="AN1378" s="77"/>
      <c r="AO1378" s="176"/>
      <c r="AP1378" s="87">
        <f t="shared" si="656"/>
        <v>0</v>
      </c>
      <c r="AQ1378" s="176"/>
      <c r="AR1378" s="178"/>
      <c r="AS1378" s="171"/>
      <c r="AT1378" s="159">
        <f>IF(J1378='Категорія витрат'!$F$2,ROUND('Додаток 3._Бюджет детальний ПР'!AS1378*0.3676,2),IF(J1378='Категорія витрат'!$F$3,ROUND('Додаток 3._Бюджет детальний ПР'!AS1378*0.347,2),IF(J1378='Категорія витрат'!$F$4,ROUND('Додаток 3._Бюджет детальний ПР'!AS1378*0.347,2),IF(J1378='Категорія витрат'!$F$7,ROUND('Додаток 3._Бюджет детальний ПР'!AS1378*0.0841,2),0))))</f>
        <v>0</v>
      </c>
      <c r="AU1378" s="153">
        <f t="shared" si="657"/>
        <v>0</v>
      </c>
      <c r="AV1378" s="181"/>
      <c r="AW1378" s="181"/>
      <c r="AX1378" s="181"/>
      <c r="AY1378" s="181"/>
      <c r="AZ1378" s="181"/>
      <c r="BA1378" s="181"/>
      <c r="BB1378" s="181"/>
      <c r="BC1378" s="181"/>
      <c r="BD1378" s="181"/>
      <c r="BE1378" s="181"/>
      <c r="BF1378" s="181"/>
      <c r="BG1378" s="181"/>
      <c r="BH1378" s="48">
        <f t="shared" si="639"/>
        <v>0</v>
      </c>
      <c r="BI1378" s="48">
        <f t="shared" si="640"/>
        <v>0</v>
      </c>
      <c r="BJ1378" s="48">
        <f t="shared" si="641"/>
        <v>0</v>
      </c>
      <c r="BK1378" s="48">
        <f t="shared" si="642"/>
        <v>0</v>
      </c>
      <c r="BL1378" s="48">
        <f t="shared" si="643"/>
        <v>0</v>
      </c>
      <c r="BM1378" s="48">
        <f t="shared" si="644"/>
        <v>0</v>
      </c>
      <c r="BN1378" s="48">
        <f t="shared" si="645"/>
        <v>0</v>
      </c>
      <c r="BO1378" s="48">
        <f t="shared" si="646"/>
        <v>0</v>
      </c>
      <c r="BP1378" s="181"/>
      <c r="BQ1378" s="181"/>
      <c r="BR1378" s="191"/>
      <c r="BS1378" s="176"/>
      <c r="BT1378" s="87">
        <f t="shared" si="658"/>
        <v>0</v>
      </c>
      <c r="BU1378" s="176"/>
      <c r="BV1378" s="178"/>
      <c r="BW1378" s="171"/>
      <c r="BX1378" s="159">
        <f>IF(J1378='Категорія витрат'!$F$2,ROUND('Додаток 3._Бюджет детальний ПР'!BW1378*0.3676,2),IF(J1378='Категорія витрат'!$F$3,ROUND('Додаток 3._Бюджет детальний ПР'!BW1378*0.347,2),IF(J1378='Категорія витрат'!$F$4,ROUND('Додаток 3._Бюджет детальний ПР'!BW1378*0.347,2),IF(J1378='Категорія витрат'!$F$7,ROUND('Додаток 3._Бюджет детальний ПР'!BW1378*0.0841,2),0))))</f>
        <v>0</v>
      </c>
      <c r="BY1378" s="153">
        <f t="shared" si="659"/>
        <v>0</v>
      </c>
      <c r="BZ1378" s="181"/>
      <c r="CA1378" s="181"/>
      <c r="CB1378" s="181"/>
      <c r="CC1378" s="181"/>
      <c r="CD1378" s="181"/>
      <c r="CE1378" s="181"/>
      <c r="CF1378" s="181"/>
      <c r="CG1378" s="181"/>
      <c r="CH1378" s="181"/>
      <c r="CI1378" s="181"/>
      <c r="CJ1378" s="181"/>
      <c r="CK1378" s="181"/>
      <c r="CL1378" s="48">
        <f t="shared" si="647"/>
        <v>0</v>
      </c>
      <c r="CM1378" s="48">
        <f t="shared" si="648"/>
        <v>0</v>
      </c>
      <c r="CN1378" s="48">
        <f t="shared" si="649"/>
        <v>0</v>
      </c>
      <c r="CO1378" s="48">
        <f t="shared" si="650"/>
        <v>0</v>
      </c>
      <c r="CP1378" s="48">
        <f t="shared" si="651"/>
        <v>0</v>
      </c>
      <c r="CQ1378" s="48">
        <f t="shared" si="652"/>
        <v>0</v>
      </c>
      <c r="CR1378" s="48">
        <f t="shared" si="653"/>
        <v>0</v>
      </c>
      <c r="CS1378" s="48">
        <f t="shared" si="654"/>
        <v>0</v>
      </c>
      <c r="CT1378" s="181"/>
      <c r="CU1378" s="181"/>
    </row>
    <row r="1379" spans="1:99" ht="20.100000000000001" customHeight="1" x14ac:dyDescent="0.25">
      <c r="A1379" s="58">
        <v>1375</v>
      </c>
      <c r="B1379" s="58" t="str">
        <f>IF(D1379='Напрямки конкурса'!$L$2,'Напрямки конкурса'!$B$2,IF(D1379='Напрямки конкурса'!$L$3,'Напрямки конкурса'!$B$3,IF(D1379='Напрямки конкурса'!$L$4,'Напрямки конкурса'!$B$4,IF(D1379='Напрямки конкурса'!$L$5,'Напрямки конкурса'!$B$5,IF(D1379='Напрямки конкурса'!$L$6,'Напрямки конкурса'!$B$6,IF(D1379='Напрямки конкурса'!$L$7,'Напрямки конкурса'!$B$7,IF(D1379='Напрямки конкурса'!$L$8,'Напрямки конкурса'!$B$8,IF(D1379='Напрямки конкурса'!$L$9,'Напрямки конкурса'!$B$9,IF(D1379='Напрямки конкурса'!$L$10,'Напрямки конкурса'!$B$10,IF(D1379='Напрямки конкурса'!$L$11,'Напрямки конкурса'!$B$11,IF(D1379='Напрямки конкурса'!$L$12,'Напрямки конкурса'!$B$12,IF(D1379='Напрямки конкурса'!$L$13,'Напрямки конкурса'!$B$13,IF(D1379='Напрямки конкурса'!$L$14,'Напрямки конкурса'!$B$14,IF(D1379='Напрямки конкурса'!$L$15,'Напрямки конкурса'!$B$15,IF(D1379='Напрямки конкурса'!$L$16,'Напрямки конкурса'!$B$16,IF(D1379='Напрямки конкурса'!$L$17,'Напрямки конкурса'!$B$17,IF(D1379='Напрямки конкурса'!$L$18,'Напрямки конкурса'!$B$18,IF(D1379='Напрямки конкурса'!$L$19,'Напрямки конкурса'!$B$19,IF(D1379='Напрямки конкурса'!$L$20,'Напрямки конкурса'!$B$20,IF(D1379='Напрямки конкурса'!$L$21,'Напрямки конкурса'!$B$21,IF(D1379='Напрямки конкурса'!$L$22,'Напрямки конкурса'!$B$22,IF(D1379='Напрямки конкурса'!$L$23,'Напрямки конкурса'!$B$23,IF(D1379='Напрямки конкурса'!$L$24,'Напрямки конкурса'!$B$24,IF(D1379='Напрямки конкурса'!$L$25,'Напрямки конкурса'!$B$25,IF(D1379='Напрямки конкурса'!$L$26,'Напрямки конкурса'!$B$26,IF(D1379='Напрямки конкурса'!$L$27,'Напрямки конкурса'!$B$27,IF(D1379='Напрямки конкурса'!$L$28,'Напрямки конкурса'!$B$28,"")))))))))))))))))))))))))))</f>
        <v/>
      </c>
      <c r="C1379" s="59" t="str">
        <f>IF(D1379='Напрямки конкурса'!$L$2,'Напрямки конкурса'!$K$2,IF(D1379='Напрямки конкурса'!$L$3,'Напрямки конкурса'!$K$3,IF(D1379='Напрямки конкурса'!$L$4,'Напрямки конкурса'!$K$4,IF(D1379='Напрямки конкурса'!$L$5,'Напрямки конкурса'!$K$5,IF(D1379='Напрямки конкурса'!$L$6,'Напрямки конкурса'!$K$6,IF(D1379='Напрямки конкурса'!$L$7,'Напрямки конкурса'!$K$7,IF(D1379='Напрямки конкурса'!$L$8,'Напрямки конкурса'!$K$8,IF(D1379='Напрямки конкурса'!$L$9,'Напрямки конкурса'!$K$9,IF(D1379='Напрямки конкурса'!$L$10,'Напрямки конкурса'!$K$10,IF(D1379='Напрямки конкурса'!$L$11,'Напрямки конкурса'!$K$11,IF(D1379='Напрямки конкурса'!$L$12,'Напрямки конкурса'!$K$12,IF(D1379='Напрямки конкурса'!$L$13,'Напрямки конкурса'!$K$13,IF(D1379='Напрямки конкурса'!$L$14,'Напрямки конкурса'!$K$14,IF(D1379='Напрямки конкурса'!$L$15,'Напрямки конкурса'!$K$15,IF(D1379='Напрямки конкурса'!$L$16,'Напрямки конкурса'!$K$16,IF(D1379='Напрямки конкурса'!$L$17,'Напрямки конкурса'!$K$17,IF(D1379='Напрямки конкурса'!$L$18,'Напрямки конкурса'!$K$18,IF(D1379='Напрямки конкурса'!$L$19,'Напрямки конкурса'!$K$19,IF(D1379='Напрямки конкурса'!$L$20,'Напрямки конкурса'!$K$20,IF(D1379='Напрямки конкурса'!$L$21,'Напрямки конкурса'!$K$21,IF(D1379='Напрямки конкурса'!$L$22,'Напрямки конкурса'!$K$22,IF(D1379='Напрямки конкурса'!$L$23,'Напрямки конкурса'!$K$23,IF(D1379='Напрямки конкурса'!$L$24,'Напрямки конкурса'!$K$24,IF(D1379='Напрямки конкурса'!$L$25,'Напрямки конкурса'!$K$25,IF(D1379='Напрямки конкурса'!$L$26,'Напрямки конкурса'!$K$26,IF(D1379='Напрямки конкурса'!$L$27,'Напрямки конкурса'!$K$27,IF(D1379='Напрямки конкурса'!$L$28,'Напрямки конкурса'!$K$28,"")))))))))))))))))))))))))))</f>
        <v/>
      </c>
      <c r="D1379" s="50"/>
      <c r="E1379" s="171"/>
      <c r="F1379" s="171"/>
      <c r="G1379" s="171"/>
      <c r="H1379" s="150" t="str">
        <f>IF(I1379='Категорія витрат'!$B$2,'Категорія витрат'!$A$2,IF(I1379='Категорія витрат'!$B$3,'Категорія витрат'!$A$3,IF(I1379='Категорія витрат'!$B$4,'Категорія витрат'!$A$4,IF(I1379='Категорія витрат'!$B$5,'Категорія витрат'!$A$5,IF(I1379='Категорія витрат'!$B$6,'Категорія витрат'!$A$6,IF(I1379='Категорія витрат'!$B$7,'Категорія витрат'!$A$7,IF(I1379='Категорія витрат'!$B$8,'Категорія витрат'!$A$8,IF(I1379='Категорія витрат'!$B$9,'Категорія витрат'!$A$9,IF(I1379='Категорія витрат'!$B$10,'Категорія витрат'!$A$10,IF(I1379='Категорія витрат'!$B$11,'Категорія витрат'!$A$11,IF(I1379='Категорія витрат'!$B$12,'Категорія витрат'!$A$12,IF(I1379='Категорія витрат'!$B$13,'Категорія витрат'!$A$13,IF(I1379='Категорія витрат'!$B$14,'Категорія витрат'!$A$14,IF(I1379='Категорія витрат'!$B$15,'Категорія витрат'!$A$15,IF(I1379='Категорія витрат'!$B$16,'Категорія витрат'!$A$16,IF(I1379='Категорія витрат'!$B$17,'Категорія витрат'!$A$17,IF(I1379='Категорія витрат'!$B$18,'Категорія витрат'!$A$18,IF(I1379='Категорія витрат'!$B$19,'Категорія витрат'!$A$19,IF(I1379='Категорія витрат'!$B$20,'Категорія витрат'!$A$20,IF(I1379='Категорія витрат'!$B$21,'Категорія витрат'!$A$21,IF(I1379='Категорія витрат'!$B$22,'Категорія витрат'!$A$22,IF(I1379='Категорія витрат'!$B$23,'Категорія витрат'!$A$23,IF(I1379='Категорія витрат'!$B$24,'Категорія витрат'!$A$24,IF(I1379='Категорія витрат'!$B$25,'Категорія витрат'!$A$25,IF(I1379='Категорія витрат'!$B$26,'Категорія витрат'!$A$26,IF(I1379='Категорія витрат'!$B$27,'Категорія витрат'!$A$27,IF(I1379='Категорія витрат'!$B$28,'Категорія витрат'!$A$28,IF(I1379='Категорія витрат'!$B$29,'Категорія витрат'!$A$29,IF(I1379='Категорія витрат'!$B$30,'Категорія витрат'!$A$30,"")))))))))))))))))))))))))))))</f>
        <v/>
      </c>
      <c r="I1379" s="174"/>
      <c r="J1379" s="173"/>
      <c r="K1379" s="176"/>
      <c r="L1379" s="87">
        <f t="shared" si="655"/>
        <v>0</v>
      </c>
      <c r="M1379" s="176"/>
      <c r="N1379" s="178"/>
      <c r="O1379" s="171"/>
      <c r="P1379" s="159">
        <f>IF(J1379='Категорія витрат'!$F$2,ROUND('Додаток 3._Бюджет детальний ПР'!O1379*0.3676,2),IF(J1379='Категорія витрат'!$F$3,ROUND('Додаток 3._Бюджет детальний ПР'!O1379*0.347,2),IF(J1379='Категорія витрат'!$F$4,ROUND('Додаток 3._Бюджет детальний ПР'!O1379*0.347,2),IF(J1379='Категорія витрат'!$F$7,ROUND('Додаток 3._Бюджет детальний ПР'!O1379*0.0841,2),0))))</f>
        <v>0</v>
      </c>
      <c r="Q1379" s="153">
        <f t="shared" si="630"/>
        <v>0</v>
      </c>
      <c r="R1379" s="181"/>
      <c r="S1379" s="181"/>
      <c r="T1379" s="181"/>
      <c r="U1379" s="181"/>
      <c r="V1379" s="181"/>
      <c r="W1379" s="181"/>
      <c r="X1379" s="181"/>
      <c r="Y1379" s="181"/>
      <c r="Z1379" s="181"/>
      <c r="AA1379" s="181"/>
      <c r="AB1379" s="181"/>
      <c r="AC1379" s="181"/>
      <c r="AD1379" s="48">
        <f t="shared" si="631"/>
        <v>0</v>
      </c>
      <c r="AE1379" s="48">
        <f t="shared" si="632"/>
        <v>0</v>
      </c>
      <c r="AF1379" s="48">
        <f t="shared" si="633"/>
        <v>0</v>
      </c>
      <c r="AG1379" s="48">
        <f t="shared" si="634"/>
        <v>0</v>
      </c>
      <c r="AH1379" s="48">
        <f t="shared" si="635"/>
        <v>0</v>
      </c>
      <c r="AI1379" s="48">
        <f t="shared" si="636"/>
        <v>0</v>
      </c>
      <c r="AJ1379" s="48">
        <f t="shared" si="637"/>
        <v>0</v>
      </c>
      <c r="AK1379" s="48">
        <f t="shared" si="638"/>
        <v>0</v>
      </c>
      <c r="AL1379" s="181"/>
      <c r="AM1379" s="181"/>
      <c r="AN1379" s="77"/>
      <c r="AO1379" s="176"/>
      <c r="AP1379" s="87">
        <f t="shared" si="656"/>
        <v>0</v>
      </c>
      <c r="AQ1379" s="176"/>
      <c r="AR1379" s="178"/>
      <c r="AS1379" s="171"/>
      <c r="AT1379" s="159">
        <f>IF(J1379='Категорія витрат'!$F$2,ROUND('Додаток 3._Бюджет детальний ПР'!AS1379*0.3676,2),IF(J1379='Категорія витрат'!$F$3,ROUND('Додаток 3._Бюджет детальний ПР'!AS1379*0.347,2),IF(J1379='Категорія витрат'!$F$4,ROUND('Додаток 3._Бюджет детальний ПР'!AS1379*0.347,2),IF(J1379='Категорія витрат'!$F$7,ROUND('Додаток 3._Бюджет детальний ПР'!AS1379*0.0841,2),0))))</f>
        <v>0</v>
      </c>
      <c r="AU1379" s="153">
        <f t="shared" si="657"/>
        <v>0</v>
      </c>
      <c r="AV1379" s="181"/>
      <c r="AW1379" s="181"/>
      <c r="AX1379" s="181"/>
      <c r="AY1379" s="181"/>
      <c r="AZ1379" s="181"/>
      <c r="BA1379" s="181"/>
      <c r="BB1379" s="181"/>
      <c r="BC1379" s="181"/>
      <c r="BD1379" s="181"/>
      <c r="BE1379" s="181"/>
      <c r="BF1379" s="181"/>
      <c r="BG1379" s="181"/>
      <c r="BH1379" s="48">
        <f t="shared" si="639"/>
        <v>0</v>
      </c>
      <c r="BI1379" s="48">
        <f t="shared" si="640"/>
        <v>0</v>
      </c>
      <c r="BJ1379" s="48">
        <f t="shared" si="641"/>
        <v>0</v>
      </c>
      <c r="BK1379" s="48">
        <f t="shared" si="642"/>
        <v>0</v>
      </c>
      <c r="BL1379" s="48">
        <f t="shared" si="643"/>
        <v>0</v>
      </c>
      <c r="BM1379" s="48">
        <f t="shared" si="644"/>
        <v>0</v>
      </c>
      <c r="BN1379" s="48">
        <f t="shared" si="645"/>
        <v>0</v>
      </c>
      <c r="BO1379" s="48">
        <f t="shared" si="646"/>
        <v>0</v>
      </c>
      <c r="BP1379" s="181"/>
      <c r="BQ1379" s="181"/>
      <c r="BR1379" s="191"/>
      <c r="BS1379" s="176"/>
      <c r="BT1379" s="87">
        <f t="shared" si="658"/>
        <v>0</v>
      </c>
      <c r="BU1379" s="176"/>
      <c r="BV1379" s="178"/>
      <c r="BW1379" s="171"/>
      <c r="BX1379" s="159">
        <f>IF(J1379='Категорія витрат'!$F$2,ROUND('Додаток 3._Бюджет детальний ПР'!BW1379*0.3676,2),IF(J1379='Категорія витрат'!$F$3,ROUND('Додаток 3._Бюджет детальний ПР'!BW1379*0.347,2),IF(J1379='Категорія витрат'!$F$4,ROUND('Додаток 3._Бюджет детальний ПР'!BW1379*0.347,2),IF(J1379='Категорія витрат'!$F$7,ROUND('Додаток 3._Бюджет детальний ПР'!BW1379*0.0841,2),0))))</f>
        <v>0</v>
      </c>
      <c r="BY1379" s="153">
        <f t="shared" si="659"/>
        <v>0</v>
      </c>
      <c r="BZ1379" s="181"/>
      <c r="CA1379" s="181"/>
      <c r="CB1379" s="181"/>
      <c r="CC1379" s="181"/>
      <c r="CD1379" s="181"/>
      <c r="CE1379" s="181"/>
      <c r="CF1379" s="181"/>
      <c r="CG1379" s="181"/>
      <c r="CH1379" s="181"/>
      <c r="CI1379" s="181"/>
      <c r="CJ1379" s="181"/>
      <c r="CK1379" s="181"/>
      <c r="CL1379" s="48">
        <f t="shared" si="647"/>
        <v>0</v>
      </c>
      <c r="CM1379" s="48">
        <f t="shared" si="648"/>
        <v>0</v>
      </c>
      <c r="CN1379" s="48">
        <f t="shared" si="649"/>
        <v>0</v>
      </c>
      <c r="CO1379" s="48">
        <f t="shared" si="650"/>
        <v>0</v>
      </c>
      <c r="CP1379" s="48">
        <f t="shared" si="651"/>
        <v>0</v>
      </c>
      <c r="CQ1379" s="48">
        <f t="shared" si="652"/>
        <v>0</v>
      </c>
      <c r="CR1379" s="48">
        <f t="shared" si="653"/>
        <v>0</v>
      </c>
      <c r="CS1379" s="48">
        <f t="shared" si="654"/>
        <v>0</v>
      </c>
      <c r="CT1379" s="181"/>
      <c r="CU1379" s="181"/>
    </row>
    <row r="1380" spans="1:99" ht="20.100000000000001" customHeight="1" x14ac:dyDescent="0.25">
      <c r="A1380" s="58">
        <v>1376</v>
      </c>
      <c r="B1380" s="58" t="str">
        <f>IF(D1380='Напрямки конкурса'!$L$2,'Напрямки конкурса'!$B$2,IF(D1380='Напрямки конкурса'!$L$3,'Напрямки конкурса'!$B$3,IF(D1380='Напрямки конкурса'!$L$4,'Напрямки конкурса'!$B$4,IF(D1380='Напрямки конкурса'!$L$5,'Напрямки конкурса'!$B$5,IF(D1380='Напрямки конкурса'!$L$6,'Напрямки конкурса'!$B$6,IF(D1380='Напрямки конкурса'!$L$7,'Напрямки конкурса'!$B$7,IF(D1380='Напрямки конкурса'!$L$8,'Напрямки конкурса'!$B$8,IF(D1380='Напрямки конкурса'!$L$9,'Напрямки конкурса'!$B$9,IF(D1380='Напрямки конкурса'!$L$10,'Напрямки конкурса'!$B$10,IF(D1380='Напрямки конкурса'!$L$11,'Напрямки конкурса'!$B$11,IF(D1380='Напрямки конкурса'!$L$12,'Напрямки конкурса'!$B$12,IF(D1380='Напрямки конкурса'!$L$13,'Напрямки конкурса'!$B$13,IF(D1380='Напрямки конкурса'!$L$14,'Напрямки конкурса'!$B$14,IF(D1380='Напрямки конкурса'!$L$15,'Напрямки конкурса'!$B$15,IF(D1380='Напрямки конкурса'!$L$16,'Напрямки конкурса'!$B$16,IF(D1380='Напрямки конкурса'!$L$17,'Напрямки конкурса'!$B$17,IF(D1380='Напрямки конкурса'!$L$18,'Напрямки конкурса'!$B$18,IF(D1380='Напрямки конкурса'!$L$19,'Напрямки конкурса'!$B$19,IF(D1380='Напрямки конкурса'!$L$20,'Напрямки конкурса'!$B$20,IF(D1380='Напрямки конкурса'!$L$21,'Напрямки конкурса'!$B$21,IF(D1380='Напрямки конкурса'!$L$22,'Напрямки конкурса'!$B$22,IF(D1380='Напрямки конкурса'!$L$23,'Напрямки конкурса'!$B$23,IF(D1380='Напрямки конкурса'!$L$24,'Напрямки конкурса'!$B$24,IF(D1380='Напрямки конкурса'!$L$25,'Напрямки конкурса'!$B$25,IF(D1380='Напрямки конкурса'!$L$26,'Напрямки конкурса'!$B$26,IF(D1380='Напрямки конкурса'!$L$27,'Напрямки конкурса'!$B$27,IF(D1380='Напрямки конкурса'!$L$28,'Напрямки конкурса'!$B$28,"")))))))))))))))))))))))))))</f>
        <v/>
      </c>
      <c r="C1380" s="59" t="str">
        <f>IF(D1380='Напрямки конкурса'!$L$2,'Напрямки конкурса'!$K$2,IF(D1380='Напрямки конкурса'!$L$3,'Напрямки конкурса'!$K$3,IF(D1380='Напрямки конкурса'!$L$4,'Напрямки конкурса'!$K$4,IF(D1380='Напрямки конкурса'!$L$5,'Напрямки конкурса'!$K$5,IF(D1380='Напрямки конкурса'!$L$6,'Напрямки конкурса'!$K$6,IF(D1380='Напрямки конкурса'!$L$7,'Напрямки конкурса'!$K$7,IF(D1380='Напрямки конкурса'!$L$8,'Напрямки конкурса'!$K$8,IF(D1380='Напрямки конкурса'!$L$9,'Напрямки конкурса'!$K$9,IF(D1380='Напрямки конкурса'!$L$10,'Напрямки конкурса'!$K$10,IF(D1380='Напрямки конкурса'!$L$11,'Напрямки конкурса'!$K$11,IF(D1380='Напрямки конкурса'!$L$12,'Напрямки конкурса'!$K$12,IF(D1380='Напрямки конкурса'!$L$13,'Напрямки конкурса'!$K$13,IF(D1380='Напрямки конкурса'!$L$14,'Напрямки конкурса'!$K$14,IF(D1380='Напрямки конкурса'!$L$15,'Напрямки конкурса'!$K$15,IF(D1380='Напрямки конкурса'!$L$16,'Напрямки конкурса'!$K$16,IF(D1380='Напрямки конкурса'!$L$17,'Напрямки конкурса'!$K$17,IF(D1380='Напрямки конкурса'!$L$18,'Напрямки конкурса'!$K$18,IF(D1380='Напрямки конкурса'!$L$19,'Напрямки конкурса'!$K$19,IF(D1380='Напрямки конкурса'!$L$20,'Напрямки конкурса'!$K$20,IF(D1380='Напрямки конкурса'!$L$21,'Напрямки конкурса'!$K$21,IF(D1380='Напрямки конкурса'!$L$22,'Напрямки конкурса'!$K$22,IF(D1380='Напрямки конкурса'!$L$23,'Напрямки конкурса'!$K$23,IF(D1380='Напрямки конкурса'!$L$24,'Напрямки конкурса'!$K$24,IF(D1380='Напрямки конкурса'!$L$25,'Напрямки конкурса'!$K$25,IF(D1380='Напрямки конкурса'!$L$26,'Напрямки конкурса'!$K$26,IF(D1380='Напрямки конкурса'!$L$27,'Напрямки конкурса'!$K$27,IF(D1380='Напрямки конкурса'!$L$28,'Напрямки конкурса'!$K$28,"")))))))))))))))))))))))))))</f>
        <v/>
      </c>
      <c r="D1380" s="50"/>
      <c r="E1380" s="171"/>
      <c r="F1380" s="171"/>
      <c r="G1380" s="171"/>
      <c r="H1380" s="150" t="str">
        <f>IF(I1380='Категорія витрат'!$B$2,'Категорія витрат'!$A$2,IF(I1380='Категорія витрат'!$B$3,'Категорія витрат'!$A$3,IF(I1380='Категорія витрат'!$B$4,'Категорія витрат'!$A$4,IF(I1380='Категорія витрат'!$B$5,'Категорія витрат'!$A$5,IF(I1380='Категорія витрат'!$B$6,'Категорія витрат'!$A$6,IF(I1380='Категорія витрат'!$B$7,'Категорія витрат'!$A$7,IF(I1380='Категорія витрат'!$B$8,'Категорія витрат'!$A$8,IF(I1380='Категорія витрат'!$B$9,'Категорія витрат'!$A$9,IF(I1380='Категорія витрат'!$B$10,'Категорія витрат'!$A$10,IF(I1380='Категорія витрат'!$B$11,'Категорія витрат'!$A$11,IF(I1380='Категорія витрат'!$B$12,'Категорія витрат'!$A$12,IF(I1380='Категорія витрат'!$B$13,'Категорія витрат'!$A$13,IF(I1380='Категорія витрат'!$B$14,'Категорія витрат'!$A$14,IF(I1380='Категорія витрат'!$B$15,'Категорія витрат'!$A$15,IF(I1380='Категорія витрат'!$B$16,'Категорія витрат'!$A$16,IF(I1380='Категорія витрат'!$B$17,'Категорія витрат'!$A$17,IF(I1380='Категорія витрат'!$B$18,'Категорія витрат'!$A$18,IF(I1380='Категорія витрат'!$B$19,'Категорія витрат'!$A$19,IF(I1380='Категорія витрат'!$B$20,'Категорія витрат'!$A$20,IF(I1380='Категорія витрат'!$B$21,'Категорія витрат'!$A$21,IF(I1380='Категорія витрат'!$B$22,'Категорія витрат'!$A$22,IF(I1380='Категорія витрат'!$B$23,'Категорія витрат'!$A$23,IF(I1380='Категорія витрат'!$B$24,'Категорія витрат'!$A$24,IF(I1380='Категорія витрат'!$B$25,'Категорія витрат'!$A$25,IF(I1380='Категорія витрат'!$B$26,'Категорія витрат'!$A$26,IF(I1380='Категорія витрат'!$B$27,'Категорія витрат'!$A$27,IF(I1380='Категорія витрат'!$B$28,'Категорія витрат'!$A$28,IF(I1380='Категорія витрат'!$B$29,'Категорія витрат'!$A$29,IF(I1380='Категорія витрат'!$B$30,'Категорія витрат'!$A$30,"")))))))))))))))))))))))))))))</f>
        <v/>
      </c>
      <c r="I1380" s="174"/>
      <c r="J1380" s="173"/>
      <c r="K1380" s="176"/>
      <c r="L1380" s="87">
        <f t="shared" si="655"/>
        <v>0</v>
      </c>
      <c r="M1380" s="176"/>
      <c r="N1380" s="178"/>
      <c r="O1380" s="171"/>
      <c r="P1380" s="159">
        <f>IF(J1380='Категорія витрат'!$F$2,ROUND('Додаток 3._Бюджет детальний ПР'!O1380*0.3676,2),IF(J1380='Категорія витрат'!$F$3,ROUND('Додаток 3._Бюджет детальний ПР'!O1380*0.347,2),IF(J1380='Категорія витрат'!$F$4,ROUND('Додаток 3._Бюджет детальний ПР'!O1380*0.347,2),IF(J1380='Категорія витрат'!$F$7,ROUND('Додаток 3._Бюджет детальний ПР'!O1380*0.0841,2),0))))</f>
        <v>0</v>
      </c>
      <c r="Q1380" s="153">
        <f t="shared" si="630"/>
        <v>0</v>
      </c>
      <c r="R1380" s="181"/>
      <c r="S1380" s="181"/>
      <c r="T1380" s="181"/>
      <c r="U1380" s="181"/>
      <c r="V1380" s="181"/>
      <c r="W1380" s="181"/>
      <c r="X1380" s="181"/>
      <c r="Y1380" s="181"/>
      <c r="Z1380" s="181"/>
      <c r="AA1380" s="181"/>
      <c r="AB1380" s="181"/>
      <c r="AC1380" s="181"/>
      <c r="AD1380" s="48">
        <f t="shared" si="631"/>
        <v>0</v>
      </c>
      <c r="AE1380" s="48">
        <f t="shared" si="632"/>
        <v>0</v>
      </c>
      <c r="AF1380" s="48">
        <f t="shared" si="633"/>
        <v>0</v>
      </c>
      <c r="AG1380" s="48">
        <f t="shared" si="634"/>
        <v>0</v>
      </c>
      <c r="AH1380" s="48">
        <f t="shared" si="635"/>
        <v>0</v>
      </c>
      <c r="AI1380" s="48">
        <f t="shared" si="636"/>
        <v>0</v>
      </c>
      <c r="AJ1380" s="48">
        <f t="shared" si="637"/>
        <v>0</v>
      </c>
      <c r="AK1380" s="48">
        <f t="shared" si="638"/>
        <v>0</v>
      </c>
      <c r="AL1380" s="181"/>
      <c r="AM1380" s="181"/>
      <c r="AN1380" s="77"/>
      <c r="AO1380" s="176"/>
      <c r="AP1380" s="87">
        <f t="shared" si="656"/>
        <v>0</v>
      </c>
      <c r="AQ1380" s="176"/>
      <c r="AR1380" s="178"/>
      <c r="AS1380" s="171"/>
      <c r="AT1380" s="159">
        <f>IF(J1380='Категорія витрат'!$F$2,ROUND('Додаток 3._Бюджет детальний ПР'!AS1380*0.3676,2),IF(J1380='Категорія витрат'!$F$3,ROUND('Додаток 3._Бюджет детальний ПР'!AS1380*0.347,2),IF(J1380='Категорія витрат'!$F$4,ROUND('Додаток 3._Бюджет детальний ПР'!AS1380*0.347,2),IF(J1380='Категорія витрат'!$F$7,ROUND('Додаток 3._Бюджет детальний ПР'!AS1380*0.0841,2),0))))</f>
        <v>0</v>
      </c>
      <c r="AU1380" s="153">
        <f t="shared" si="657"/>
        <v>0</v>
      </c>
      <c r="AV1380" s="181"/>
      <c r="AW1380" s="181"/>
      <c r="AX1380" s="181"/>
      <c r="AY1380" s="181"/>
      <c r="AZ1380" s="181"/>
      <c r="BA1380" s="181"/>
      <c r="BB1380" s="181"/>
      <c r="BC1380" s="181"/>
      <c r="BD1380" s="181"/>
      <c r="BE1380" s="181"/>
      <c r="BF1380" s="181"/>
      <c r="BG1380" s="181"/>
      <c r="BH1380" s="48">
        <f t="shared" si="639"/>
        <v>0</v>
      </c>
      <c r="BI1380" s="48">
        <f t="shared" si="640"/>
        <v>0</v>
      </c>
      <c r="BJ1380" s="48">
        <f t="shared" si="641"/>
        <v>0</v>
      </c>
      <c r="BK1380" s="48">
        <f t="shared" si="642"/>
        <v>0</v>
      </c>
      <c r="BL1380" s="48">
        <f t="shared" si="643"/>
        <v>0</v>
      </c>
      <c r="BM1380" s="48">
        <f t="shared" si="644"/>
        <v>0</v>
      </c>
      <c r="BN1380" s="48">
        <f t="shared" si="645"/>
        <v>0</v>
      </c>
      <c r="BO1380" s="48">
        <f t="shared" si="646"/>
        <v>0</v>
      </c>
      <c r="BP1380" s="181"/>
      <c r="BQ1380" s="181"/>
      <c r="BR1380" s="191"/>
      <c r="BS1380" s="176"/>
      <c r="BT1380" s="87">
        <f t="shared" si="658"/>
        <v>0</v>
      </c>
      <c r="BU1380" s="176"/>
      <c r="BV1380" s="178"/>
      <c r="BW1380" s="171"/>
      <c r="BX1380" s="159">
        <f>IF(J1380='Категорія витрат'!$F$2,ROUND('Додаток 3._Бюджет детальний ПР'!BW1380*0.3676,2),IF(J1380='Категорія витрат'!$F$3,ROUND('Додаток 3._Бюджет детальний ПР'!BW1380*0.347,2),IF(J1380='Категорія витрат'!$F$4,ROUND('Додаток 3._Бюджет детальний ПР'!BW1380*0.347,2),IF(J1380='Категорія витрат'!$F$7,ROUND('Додаток 3._Бюджет детальний ПР'!BW1380*0.0841,2),0))))</f>
        <v>0</v>
      </c>
      <c r="BY1380" s="153">
        <f t="shared" si="659"/>
        <v>0</v>
      </c>
      <c r="BZ1380" s="181"/>
      <c r="CA1380" s="181"/>
      <c r="CB1380" s="181"/>
      <c r="CC1380" s="181"/>
      <c r="CD1380" s="181"/>
      <c r="CE1380" s="181"/>
      <c r="CF1380" s="181"/>
      <c r="CG1380" s="181"/>
      <c r="CH1380" s="181"/>
      <c r="CI1380" s="181"/>
      <c r="CJ1380" s="181"/>
      <c r="CK1380" s="181"/>
      <c r="CL1380" s="48">
        <f t="shared" si="647"/>
        <v>0</v>
      </c>
      <c r="CM1380" s="48">
        <f t="shared" si="648"/>
        <v>0</v>
      </c>
      <c r="CN1380" s="48">
        <f t="shared" si="649"/>
        <v>0</v>
      </c>
      <c r="CO1380" s="48">
        <f t="shared" si="650"/>
        <v>0</v>
      </c>
      <c r="CP1380" s="48">
        <f t="shared" si="651"/>
        <v>0</v>
      </c>
      <c r="CQ1380" s="48">
        <f t="shared" si="652"/>
        <v>0</v>
      </c>
      <c r="CR1380" s="48">
        <f t="shared" si="653"/>
        <v>0</v>
      </c>
      <c r="CS1380" s="48">
        <f t="shared" si="654"/>
        <v>0</v>
      </c>
      <c r="CT1380" s="181"/>
      <c r="CU1380" s="181"/>
    </row>
    <row r="1381" spans="1:99" ht="20.100000000000001" customHeight="1" x14ac:dyDescent="0.25">
      <c r="A1381" s="58">
        <v>1377</v>
      </c>
      <c r="B1381" s="58" t="str">
        <f>IF(D1381='Напрямки конкурса'!$L$2,'Напрямки конкурса'!$B$2,IF(D1381='Напрямки конкурса'!$L$3,'Напрямки конкурса'!$B$3,IF(D1381='Напрямки конкурса'!$L$4,'Напрямки конкурса'!$B$4,IF(D1381='Напрямки конкурса'!$L$5,'Напрямки конкурса'!$B$5,IF(D1381='Напрямки конкурса'!$L$6,'Напрямки конкурса'!$B$6,IF(D1381='Напрямки конкурса'!$L$7,'Напрямки конкурса'!$B$7,IF(D1381='Напрямки конкурса'!$L$8,'Напрямки конкурса'!$B$8,IF(D1381='Напрямки конкурса'!$L$9,'Напрямки конкурса'!$B$9,IF(D1381='Напрямки конкурса'!$L$10,'Напрямки конкурса'!$B$10,IF(D1381='Напрямки конкурса'!$L$11,'Напрямки конкурса'!$B$11,IF(D1381='Напрямки конкурса'!$L$12,'Напрямки конкурса'!$B$12,IF(D1381='Напрямки конкурса'!$L$13,'Напрямки конкурса'!$B$13,IF(D1381='Напрямки конкурса'!$L$14,'Напрямки конкурса'!$B$14,IF(D1381='Напрямки конкурса'!$L$15,'Напрямки конкурса'!$B$15,IF(D1381='Напрямки конкурса'!$L$16,'Напрямки конкурса'!$B$16,IF(D1381='Напрямки конкурса'!$L$17,'Напрямки конкурса'!$B$17,IF(D1381='Напрямки конкурса'!$L$18,'Напрямки конкурса'!$B$18,IF(D1381='Напрямки конкурса'!$L$19,'Напрямки конкурса'!$B$19,IF(D1381='Напрямки конкурса'!$L$20,'Напрямки конкурса'!$B$20,IF(D1381='Напрямки конкурса'!$L$21,'Напрямки конкурса'!$B$21,IF(D1381='Напрямки конкурса'!$L$22,'Напрямки конкурса'!$B$22,IF(D1381='Напрямки конкурса'!$L$23,'Напрямки конкурса'!$B$23,IF(D1381='Напрямки конкурса'!$L$24,'Напрямки конкурса'!$B$24,IF(D1381='Напрямки конкурса'!$L$25,'Напрямки конкурса'!$B$25,IF(D1381='Напрямки конкурса'!$L$26,'Напрямки конкурса'!$B$26,IF(D1381='Напрямки конкурса'!$L$27,'Напрямки конкурса'!$B$27,IF(D1381='Напрямки конкурса'!$L$28,'Напрямки конкурса'!$B$28,"")))))))))))))))))))))))))))</f>
        <v/>
      </c>
      <c r="C1381" s="59" t="str">
        <f>IF(D1381='Напрямки конкурса'!$L$2,'Напрямки конкурса'!$K$2,IF(D1381='Напрямки конкурса'!$L$3,'Напрямки конкурса'!$K$3,IF(D1381='Напрямки конкурса'!$L$4,'Напрямки конкурса'!$K$4,IF(D1381='Напрямки конкурса'!$L$5,'Напрямки конкурса'!$K$5,IF(D1381='Напрямки конкурса'!$L$6,'Напрямки конкурса'!$K$6,IF(D1381='Напрямки конкурса'!$L$7,'Напрямки конкурса'!$K$7,IF(D1381='Напрямки конкурса'!$L$8,'Напрямки конкурса'!$K$8,IF(D1381='Напрямки конкурса'!$L$9,'Напрямки конкурса'!$K$9,IF(D1381='Напрямки конкурса'!$L$10,'Напрямки конкурса'!$K$10,IF(D1381='Напрямки конкурса'!$L$11,'Напрямки конкурса'!$K$11,IF(D1381='Напрямки конкурса'!$L$12,'Напрямки конкурса'!$K$12,IF(D1381='Напрямки конкурса'!$L$13,'Напрямки конкурса'!$K$13,IF(D1381='Напрямки конкурса'!$L$14,'Напрямки конкурса'!$K$14,IF(D1381='Напрямки конкурса'!$L$15,'Напрямки конкурса'!$K$15,IF(D1381='Напрямки конкурса'!$L$16,'Напрямки конкурса'!$K$16,IF(D1381='Напрямки конкурса'!$L$17,'Напрямки конкурса'!$K$17,IF(D1381='Напрямки конкурса'!$L$18,'Напрямки конкурса'!$K$18,IF(D1381='Напрямки конкурса'!$L$19,'Напрямки конкурса'!$K$19,IF(D1381='Напрямки конкурса'!$L$20,'Напрямки конкурса'!$K$20,IF(D1381='Напрямки конкурса'!$L$21,'Напрямки конкурса'!$K$21,IF(D1381='Напрямки конкурса'!$L$22,'Напрямки конкурса'!$K$22,IF(D1381='Напрямки конкурса'!$L$23,'Напрямки конкурса'!$K$23,IF(D1381='Напрямки конкурса'!$L$24,'Напрямки конкурса'!$K$24,IF(D1381='Напрямки конкурса'!$L$25,'Напрямки конкурса'!$K$25,IF(D1381='Напрямки конкурса'!$L$26,'Напрямки конкурса'!$K$26,IF(D1381='Напрямки конкурса'!$L$27,'Напрямки конкурса'!$K$27,IF(D1381='Напрямки конкурса'!$L$28,'Напрямки конкурса'!$K$28,"")))))))))))))))))))))))))))</f>
        <v/>
      </c>
      <c r="D1381" s="50"/>
      <c r="E1381" s="171"/>
      <c r="F1381" s="171"/>
      <c r="G1381" s="171"/>
      <c r="H1381" s="150" t="str">
        <f>IF(I1381='Категорія витрат'!$B$2,'Категорія витрат'!$A$2,IF(I1381='Категорія витрат'!$B$3,'Категорія витрат'!$A$3,IF(I1381='Категорія витрат'!$B$4,'Категорія витрат'!$A$4,IF(I1381='Категорія витрат'!$B$5,'Категорія витрат'!$A$5,IF(I1381='Категорія витрат'!$B$6,'Категорія витрат'!$A$6,IF(I1381='Категорія витрат'!$B$7,'Категорія витрат'!$A$7,IF(I1381='Категорія витрат'!$B$8,'Категорія витрат'!$A$8,IF(I1381='Категорія витрат'!$B$9,'Категорія витрат'!$A$9,IF(I1381='Категорія витрат'!$B$10,'Категорія витрат'!$A$10,IF(I1381='Категорія витрат'!$B$11,'Категорія витрат'!$A$11,IF(I1381='Категорія витрат'!$B$12,'Категорія витрат'!$A$12,IF(I1381='Категорія витрат'!$B$13,'Категорія витрат'!$A$13,IF(I1381='Категорія витрат'!$B$14,'Категорія витрат'!$A$14,IF(I1381='Категорія витрат'!$B$15,'Категорія витрат'!$A$15,IF(I1381='Категорія витрат'!$B$16,'Категорія витрат'!$A$16,IF(I1381='Категорія витрат'!$B$17,'Категорія витрат'!$A$17,IF(I1381='Категорія витрат'!$B$18,'Категорія витрат'!$A$18,IF(I1381='Категорія витрат'!$B$19,'Категорія витрат'!$A$19,IF(I1381='Категорія витрат'!$B$20,'Категорія витрат'!$A$20,IF(I1381='Категорія витрат'!$B$21,'Категорія витрат'!$A$21,IF(I1381='Категорія витрат'!$B$22,'Категорія витрат'!$A$22,IF(I1381='Категорія витрат'!$B$23,'Категорія витрат'!$A$23,IF(I1381='Категорія витрат'!$B$24,'Категорія витрат'!$A$24,IF(I1381='Категорія витрат'!$B$25,'Категорія витрат'!$A$25,IF(I1381='Категорія витрат'!$B$26,'Категорія витрат'!$A$26,IF(I1381='Категорія витрат'!$B$27,'Категорія витрат'!$A$27,IF(I1381='Категорія витрат'!$B$28,'Категорія витрат'!$A$28,IF(I1381='Категорія витрат'!$B$29,'Категорія витрат'!$A$29,IF(I1381='Категорія витрат'!$B$30,'Категорія витрат'!$A$30,"")))))))))))))))))))))))))))))</f>
        <v/>
      </c>
      <c r="I1381" s="174"/>
      <c r="J1381" s="173"/>
      <c r="K1381" s="176"/>
      <c r="L1381" s="87">
        <f t="shared" si="655"/>
        <v>0</v>
      </c>
      <c r="M1381" s="176"/>
      <c r="N1381" s="178"/>
      <c r="O1381" s="171"/>
      <c r="P1381" s="159">
        <f>IF(J1381='Категорія витрат'!$F$2,ROUND('Додаток 3._Бюджет детальний ПР'!O1381*0.3676,2),IF(J1381='Категорія витрат'!$F$3,ROUND('Додаток 3._Бюджет детальний ПР'!O1381*0.347,2),IF(J1381='Категорія витрат'!$F$4,ROUND('Додаток 3._Бюджет детальний ПР'!O1381*0.347,2),IF(J1381='Категорія витрат'!$F$7,ROUND('Додаток 3._Бюджет детальний ПР'!O1381*0.0841,2),0))))</f>
        <v>0</v>
      </c>
      <c r="Q1381" s="153">
        <f t="shared" si="630"/>
        <v>0</v>
      </c>
      <c r="R1381" s="181"/>
      <c r="S1381" s="181"/>
      <c r="T1381" s="181"/>
      <c r="U1381" s="181"/>
      <c r="V1381" s="181"/>
      <c r="W1381" s="181"/>
      <c r="X1381" s="181"/>
      <c r="Y1381" s="181"/>
      <c r="Z1381" s="181"/>
      <c r="AA1381" s="181"/>
      <c r="AB1381" s="181"/>
      <c r="AC1381" s="181"/>
      <c r="AD1381" s="48">
        <f t="shared" si="631"/>
        <v>0</v>
      </c>
      <c r="AE1381" s="48">
        <f t="shared" si="632"/>
        <v>0</v>
      </c>
      <c r="AF1381" s="48">
        <f t="shared" si="633"/>
        <v>0</v>
      </c>
      <c r="AG1381" s="48">
        <f t="shared" si="634"/>
        <v>0</v>
      </c>
      <c r="AH1381" s="48">
        <f t="shared" si="635"/>
        <v>0</v>
      </c>
      <c r="AI1381" s="48">
        <f t="shared" si="636"/>
        <v>0</v>
      </c>
      <c r="AJ1381" s="48">
        <f t="shared" si="637"/>
        <v>0</v>
      </c>
      <c r="AK1381" s="48">
        <f t="shared" si="638"/>
        <v>0</v>
      </c>
      <c r="AL1381" s="181"/>
      <c r="AM1381" s="181"/>
      <c r="AN1381" s="77"/>
      <c r="AO1381" s="176"/>
      <c r="AP1381" s="87">
        <f t="shared" si="656"/>
        <v>0</v>
      </c>
      <c r="AQ1381" s="176"/>
      <c r="AR1381" s="178"/>
      <c r="AS1381" s="171"/>
      <c r="AT1381" s="159">
        <f>IF(J1381='Категорія витрат'!$F$2,ROUND('Додаток 3._Бюджет детальний ПР'!AS1381*0.3676,2),IF(J1381='Категорія витрат'!$F$3,ROUND('Додаток 3._Бюджет детальний ПР'!AS1381*0.347,2),IF(J1381='Категорія витрат'!$F$4,ROUND('Додаток 3._Бюджет детальний ПР'!AS1381*0.347,2),IF(J1381='Категорія витрат'!$F$7,ROUND('Додаток 3._Бюджет детальний ПР'!AS1381*0.0841,2),0))))</f>
        <v>0</v>
      </c>
      <c r="AU1381" s="153">
        <f t="shared" si="657"/>
        <v>0</v>
      </c>
      <c r="AV1381" s="181"/>
      <c r="AW1381" s="181"/>
      <c r="AX1381" s="181"/>
      <c r="AY1381" s="181"/>
      <c r="AZ1381" s="181"/>
      <c r="BA1381" s="181"/>
      <c r="BB1381" s="181"/>
      <c r="BC1381" s="181"/>
      <c r="BD1381" s="181"/>
      <c r="BE1381" s="181"/>
      <c r="BF1381" s="181"/>
      <c r="BG1381" s="181"/>
      <c r="BH1381" s="48">
        <f t="shared" si="639"/>
        <v>0</v>
      </c>
      <c r="BI1381" s="48">
        <f t="shared" si="640"/>
        <v>0</v>
      </c>
      <c r="BJ1381" s="48">
        <f t="shared" si="641"/>
        <v>0</v>
      </c>
      <c r="BK1381" s="48">
        <f t="shared" si="642"/>
        <v>0</v>
      </c>
      <c r="BL1381" s="48">
        <f t="shared" si="643"/>
        <v>0</v>
      </c>
      <c r="BM1381" s="48">
        <f t="shared" si="644"/>
        <v>0</v>
      </c>
      <c r="BN1381" s="48">
        <f t="shared" si="645"/>
        <v>0</v>
      </c>
      <c r="BO1381" s="48">
        <f t="shared" si="646"/>
        <v>0</v>
      </c>
      <c r="BP1381" s="181"/>
      <c r="BQ1381" s="181"/>
      <c r="BR1381" s="191"/>
      <c r="BS1381" s="176"/>
      <c r="BT1381" s="87">
        <f t="shared" si="658"/>
        <v>0</v>
      </c>
      <c r="BU1381" s="176"/>
      <c r="BV1381" s="178"/>
      <c r="BW1381" s="171"/>
      <c r="BX1381" s="159">
        <f>IF(J1381='Категорія витрат'!$F$2,ROUND('Додаток 3._Бюджет детальний ПР'!BW1381*0.3676,2),IF(J1381='Категорія витрат'!$F$3,ROUND('Додаток 3._Бюджет детальний ПР'!BW1381*0.347,2),IF(J1381='Категорія витрат'!$F$4,ROUND('Додаток 3._Бюджет детальний ПР'!BW1381*0.347,2),IF(J1381='Категорія витрат'!$F$7,ROUND('Додаток 3._Бюджет детальний ПР'!BW1381*0.0841,2),0))))</f>
        <v>0</v>
      </c>
      <c r="BY1381" s="153">
        <f t="shared" si="659"/>
        <v>0</v>
      </c>
      <c r="BZ1381" s="181"/>
      <c r="CA1381" s="181"/>
      <c r="CB1381" s="181"/>
      <c r="CC1381" s="181"/>
      <c r="CD1381" s="181"/>
      <c r="CE1381" s="181"/>
      <c r="CF1381" s="181"/>
      <c r="CG1381" s="181"/>
      <c r="CH1381" s="181"/>
      <c r="CI1381" s="181"/>
      <c r="CJ1381" s="181"/>
      <c r="CK1381" s="181"/>
      <c r="CL1381" s="48">
        <f t="shared" si="647"/>
        <v>0</v>
      </c>
      <c r="CM1381" s="48">
        <f t="shared" si="648"/>
        <v>0</v>
      </c>
      <c r="CN1381" s="48">
        <f t="shared" si="649"/>
        <v>0</v>
      </c>
      <c r="CO1381" s="48">
        <f t="shared" si="650"/>
        <v>0</v>
      </c>
      <c r="CP1381" s="48">
        <f t="shared" si="651"/>
        <v>0</v>
      </c>
      <c r="CQ1381" s="48">
        <f t="shared" si="652"/>
        <v>0</v>
      </c>
      <c r="CR1381" s="48">
        <f t="shared" si="653"/>
        <v>0</v>
      </c>
      <c r="CS1381" s="48">
        <f t="shared" si="654"/>
        <v>0</v>
      </c>
      <c r="CT1381" s="181"/>
      <c r="CU1381" s="181"/>
    </row>
    <row r="1382" spans="1:99" ht="20.100000000000001" customHeight="1" x14ac:dyDescent="0.25">
      <c r="A1382" s="58">
        <v>1378</v>
      </c>
      <c r="B1382" s="58" t="str">
        <f>IF(D1382='Напрямки конкурса'!$L$2,'Напрямки конкурса'!$B$2,IF(D1382='Напрямки конкурса'!$L$3,'Напрямки конкурса'!$B$3,IF(D1382='Напрямки конкурса'!$L$4,'Напрямки конкурса'!$B$4,IF(D1382='Напрямки конкурса'!$L$5,'Напрямки конкурса'!$B$5,IF(D1382='Напрямки конкурса'!$L$6,'Напрямки конкурса'!$B$6,IF(D1382='Напрямки конкурса'!$L$7,'Напрямки конкурса'!$B$7,IF(D1382='Напрямки конкурса'!$L$8,'Напрямки конкурса'!$B$8,IF(D1382='Напрямки конкурса'!$L$9,'Напрямки конкурса'!$B$9,IF(D1382='Напрямки конкурса'!$L$10,'Напрямки конкурса'!$B$10,IF(D1382='Напрямки конкурса'!$L$11,'Напрямки конкурса'!$B$11,IF(D1382='Напрямки конкурса'!$L$12,'Напрямки конкурса'!$B$12,IF(D1382='Напрямки конкурса'!$L$13,'Напрямки конкурса'!$B$13,IF(D1382='Напрямки конкурса'!$L$14,'Напрямки конкурса'!$B$14,IF(D1382='Напрямки конкурса'!$L$15,'Напрямки конкурса'!$B$15,IF(D1382='Напрямки конкурса'!$L$16,'Напрямки конкурса'!$B$16,IF(D1382='Напрямки конкурса'!$L$17,'Напрямки конкурса'!$B$17,IF(D1382='Напрямки конкурса'!$L$18,'Напрямки конкурса'!$B$18,IF(D1382='Напрямки конкурса'!$L$19,'Напрямки конкурса'!$B$19,IF(D1382='Напрямки конкурса'!$L$20,'Напрямки конкурса'!$B$20,IF(D1382='Напрямки конкурса'!$L$21,'Напрямки конкурса'!$B$21,IF(D1382='Напрямки конкурса'!$L$22,'Напрямки конкурса'!$B$22,IF(D1382='Напрямки конкурса'!$L$23,'Напрямки конкурса'!$B$23,IF(D1382='Напрямки конкурса'!$L$24,'Напрямки конкурса'!$B$24,IF(D1382='Напрямки конкурса'!$L$25,'Напрямки конкурса'!$B$25,IF(D1382='Напрямки конкурса'!$L$26,'Напрямки конкурса'!$B$26,IF(D1382='Напрямки конкурса'!$L$27,'Напрямки конкурса'!$B$27,IF(D1382='Напрямки конкурса'!$L$28,'Напрямки конкурса'!$B$28,"")))))))))))))))))))))))))))</f>
        <v/>
      </c>
      <c r="C1382" s="59" t="str">
        <f>IF(D1382='Напрямки конкурса'!$L$2,'Напрямки конкурса'!$K$2,IF(D1382='Напрямки конкурса'!$L$3,'Напрямки конкурса'!$K$3,IF(D1382='Напрямки конкурса'!$L$4,'Напрямки конкурса'!$K$4,IF(D1382='Напрямки конкурса'!$L$5,'Напрямки конкурса'!$K$5,IF(D1382='Напрямки конкурса'!$L$6,'Напрямки конкурса'!$K$6,IF(D1382='Напрямки конкурса'!$L$7,'Напрямки конкурса'!$K$7,IF(D1382='Напрямки конкурса'!$L$8,'Напрямки конкурса'!$K$8,IF(D1382='Напрямки конкурса'!$L$9,'Напрямки конкурса'!$K$9,IF(D1382='Напрямки конкурса'!$L$10,'Напрямки конкурса'!$K$10,IF(D1382='Напрямки конкурса'!$L$11,'Напрямки конкурса'!$K$11,IF(D1382='Напрямки конкурса'!$L$12,'Напрямки конкурса'!$K$12,IF(D1382='Напрямки конкурса'!$L$13,'Напрямки конкурса'!$K$13,IF(D1382='Напрямки конкурса'!$L$14,'Напрямки конкурса'!$K$14,IF(D1382='Напрямки конкурса'!$L$15,'Напрямки конкурса'!$K$15,IF(D1382='Напрямки конкурса'!$L$16,'Напрямки конкурса'!$K$16,IF(D1382='Напрямки конкурса'!$L$17,'Напрямки конкурса'!$K$17,IF(D1382='Напрямки конкурса'!$L$18,'Напрямки конкурса'!$K$18,IF(D1382='Напрямки конкурса'!$L$19,'Напрямки конкурса'!$K$19,IF(D1382='Напрямки конкурса'!$L$20,'Напрямки конкурса'!$K$20,IF(D1382='Напрямки конкурса'!$L$21,'Напрямки конкурса'!$K$21,IF(D1382='Напрямки конкурса'!$L$22,'Напрямки конкурса'!$K$22,IF(D1382='Напрямки конкурса'!$L$23,'Напрямки конкурса'!$K$23,IF(D1382='Напрямки конкурса'!$L$24,'Напрямки конкурса'!$K$24,IF(D1382='Напрямки конкурса'!$L$25,'Напрямки конкурса'!$K$25,IF(D1382='Напрямки конкурса'!$L$26,'Напрямки конкурса'!$K$26,IF(D1382='Напрямки конкурса'!$L$27,'Напрямки конкурса'!$K$27,IF(D1382='Напрямки конкурса'!$L$28,'Напрямки конкурса'!$K$28,"")))))))))))))))))))))))))))</f>
        <v/>
      </c>
      <c r="D1382" s="50"/>
      <c r="E1382" s="171"/>
      <c r="F1382" s="171"/>
      <c r="G1382" s="171"/>
      <c r="H1382" s="150" t="str">
        <f>IF(I1382='Категорія витрат'!$B$2,'Категорія витрат'!$A$2,IF(I1382='Категорія витрат'!$B$3,'Категорія витрат'!$A$3,IF(I1382='Категорія витрат'!$B$4,'Категорія витрат'!$A$4,IF(I1382='Категорія витрат'!$B$5,'Категорія витрат'!$A$5,IF(I1382='Категорія витрат'!$B$6,'Категорія витрат'!$A$6,IF(I1382='Категорія витрат'!$B$7,'Категорія витрат'!$A$7,IF(I1382='Категорія витрат'!$B$8,'Категорія витрат'!$A$8,IF(I1382='Категорія витрат'!$B$9,'Категорія витрат'!$A$9,IF(I1382='Категорія витрат'!$B$10,'Категорія витрат'!$A$10,IF(I1382='Категорія витрат'!$B$11,'Категорія витрат'!$A$11,IF(I1382='Категорія витрат'!$B$12,'Категорія витрат'!$A$12,IF(I1382='Категорія витрат'!$B$13,'Категорія витрат'!$A$13,IF(I1382='Категорія витрат'!$B$14,'Категорія витрат'!$A$14,IF(I1382='Категорія витрат'!$B$15,'Категорія витрат'!$A$15,IF(I1382='Категорія витрат'!$B$16,'Категорія витрат'!$A$16,IF(I1382='Категорія витрат'!$B$17,'Категорія витрат'!$A$17,IF(I1382='Категорія витрат'!$B$18,'Категорія витрат'!$A$18,IF(I1382='Категорія витрат'!$B$19,'Категорія витрат'!$A$19,IF(I1382='Категорія витрат'!$B$20,'Категорія витрат'!$A$20,IF(I1382='Категорія витрат'!$B$21,'Категорія витрат'!$A$21,IF(I1382='Категорія витрат'!$B$22,'Категорія витрат'!$A$22,IF(I1382='Категорія витрат'!$B$23,'Категорія витрат'!$A$23,IF(I1382='Категорія витрат'!$B$24,'Категорія витрат'!$A$24,IF(I1382='Категорія витрат'!$B$25,'Категорія витрат'!$A$25,IF(I1382='Категорія витрат'!$B$26,'Категорія витрат'!$A$26,IF(I1382='Категорія витрат'!$B$27,'Категорія витрат'!$A$27,IF(I1382='Категорія витрат'!$B$28,'Категорія витрат'!$A$28,IF(I1382='Категорія витрат'!$B$29,'Категорія витрат'!$A$29,IF(I1382='Категорія витрат'!$B$30,'Категорія витрат'!$A$30,"")))))))))))))))))))))))))))))</f>
        <v/>
      </c>
      <c r="I1382" s="174"/>
      <c r="J1382" s="173"/>
      <c r="K1382" s="176"/>
      <c r="L1382" s="87">
        <f t="shared" si="655"/>
        <v>0</v>
      </c>
      <c r="M1382" s="176"/>
      <c r="N1382" s="178"/>
      <c r="O1382" s="171"/>
      <c r="P1382" s="159">
        <f>IF(J1382='Категорія витрат'!$F$2,ROUND('Додаток 3._Бюджет детальний ПР'!O1382*0.3676,2),IF(J1382='Категорія витрат'!$F$3,ROUND('Додаток 3._Бюджет детальний ПР'!O1382*0.347,2),IF(J1382='Категорія витрат'!$F$4,ROUND('Додаток 3._Бюджет детальний ПР'!O1382*0.347,2),IF(J1382='Категорія витрат'!$F$7,ROUND('Додаток 3._Бюджет детальний ПР'!O1382*0.0841,2),0))))</f>
        <v>0</v>
      </c>
      <c r="Q1382" s="153">
        <f t="shared" si="630"/>
        <v>0</v>
      </c>
      <c r="R1382" s="181"/>
      <c r="S1382" s="181"/>
      <c r="T1382" s="181"/>
      <c r="U1382" s="181"/>
      <c r="V1382" s="181"/>
      <c r="W1382" s="181"/>
      <c r="X1382" s="181"/>
      <c r="Y1382" s="181"/>
      <c r="Z1382" s="181"/>
      <c r="AA1382" s="181"/>
      <c r="AB1382" s="181"/>
      <c r="AC1382" s="181"/>
      <c r="AD1382" s="48">
        <f t="shared" si="631"/>
        <v>0</v>
      </c>
      <c r="AE1382" s="48">
        <f t="shared" si="632"/>
        <v>0</v>
      </c>
      <c r="AF1382" s="48">
        <f t="shared" si="633"/>
        <v>0</v>
      </c>
      <c r="AG1382" s="48">
        <f t="shared" si="634"/>
        <v>0</v>
      </c>
      <c r="AH1382" s="48">
        <f t="shared" si="635"/>
        <v>0</v>
      </c>
      <c r="AI1382" s="48">
        <f t="shared" si="636"/>
        <v>0</v>
      </c>
      <c r="AJ1382" s="48">
        <f t="shared" si="637"/>
        <v>0</v>
      </c>
      <c r="AK1382" s="48">
        <f t="shared" si="638"/>
        <v>0</v>
      </c>
      <c r="AL1382" s="181"/>
      <c r="AM1382" s="181"/>
      <c r="AN1382" s="77"/>
      <c r="AO1382" s="176"/>
      <c r="AP1382" s="87">
        <f t="shared" si="656"/>
        <v>0</v>
      </c>
      <c r="AQ1382" s="176"/>
      <c r="AR1382" s="178"/>
      <c r="AS1382" s="171"/>
      <c r="AT1382" s="159">
        <f>IF(J1382='Категорія витрат'!$F$2,ROUND('Додаток 3._Бюджет детальний ПР'!AS1382*0.3676,2),IF(J1382='Категорія витрат'!$F$3,ROUND('Додаток 3._Бюджет детальний ПР'!AS1382*0.347,2),IF(J1382='Категорія витрат'!$F$4,ROUND('Додаток 3._Бюджет детальний ПР'!AS1382*0.347,2),IF(J1382='Категорія витрат'!$F$7,ROUND('Додаток 3._Бюджет детальний ПР'!AS1382*0.0841,2),0))))</f>
        <v>0</v>
      </c>
      <c r="AU1382" s="153">
        <f t="shared" si="657"/>
        <v>0</v>
      </c>
      <c r="AV1382" s="181"/>
      <c r="AW1382" s="181"/>
      <c r="AX1382" s="181"/>
      <c r="AY1382" s="181"/>
      <c r="AZ1382" s="181"/>
      <c r="BA1382" s="181"/>
      <c r="BB1382" s="181"/>
      <c r="BC1382" s="181"/>
      <c r="BD1382" s="181"/>
      <c r="BE1382" s="181"/>
      <c r="BF1382" s="181"/>
      <c r="BG1382" s="181"/>
      <c r="BH1382" s="48">
        <f t="shared" si="639"/>
        <v>0</v>
      </c>
      <c r="BI1382" s="48">
        <f t="shared" si="640"/>
        <v>0</v>
      </c>
      <c r="BJ1382" s="48">
        <f t="shared" si="641"/>
        <v>0</v>
      </c>
      <c r="BK1382" s="48">
        <f t="shared" si="642"/>
        <v>0</v>
      </c>
      <c r="BL1382" s="48">
        <f t="shared" si="643"/>
        <v>0</v>
      </c>
      <c r="BM1382" s="48">
        <f t="shared" si="644"/>
        <v>0</v>
      </c>
      <c r="BN1382" s="48">
        <f t="shared" si="645"/>
        <v>0</v>
      </c>
      <c r="BO1382" s="48">
        <f t="shared" si="646"/>
        <v>0</v>
      </c>
      <c r="BP1382" s="181"/>
      <c r="BQ1382" s="181"/>
      <c r="BR1382" s="191"/>
      <c r="BS1382" s="176"/>
      <c r="BT1382" s="87">
        <f t="shared" si="658"/>
        <v>0</v>
      </c>
      <c r="BU1382" s="176"/>
      <c r="BV1382" s="178"/>
      <c r="BW1382" s="171"/>
      <c r="BX1382" s="159">
        <f>IF(J1382='Категорія витрат'!$F$2,ROUND('Додаток 3._Бюджет детальний ПР'!BW1382*0.3676,2),IF(J1382='Категорія витрат'!$F$3,ROUND('Додаток 3._Бюджет детальний ПР'!BW1382*0.347,2),IF(J1382='Категорія витрат'!$F$4,ROUND('Додаток 3._Бюджет детальний ПР'!BW1382*0.347,2),IF(J1382='Категорія витрат'!$F$7,ROUND('Додаток 3._Бюджет детальний ПР'!BW1382*0.0841,2),0))))</f>
        <v>0</v>
      </c>
      <c r="BY1382" s="153">
        <f t="shared" si="659"/>
        <v>0</v>
      </c>
      <c r="BZ1382" s="181"/>
      <c r="CA1382" s="181"/>
      <c r="CB1382" s="181"/>
      <c r="CC1382" s="181"/>
      <c r="CD1382" s="181"/>
      <c r="CE1382" s="181"/>
      <c r="CF1382" s="181"/>
      <c r="CG1382" s="181"/>
      <c r="CH1382" s="181"/>
      <c r="CI1382" s="181"/>
      <c r="CJ1382" s="181"/>
      <c r="CK1382" s="181"/>
      <c r="CL1382" s="48">
        <f t="shared" si="647"/>
        <v>0</v>
      </c>
      <c r="CM1382" s="48">
        <f t="shared" si="648"/>
        <v>0</v>
      </c>
      <c r="CN1382" s="48">
        <f t="shared" si="649"/>
        <v>0</v>
      </c>
      <c r="CO1382" s="48">
        <f t="shared" si="650"/>
        <v>0</v>
      </c>
      <c r="CP1382" s="48">
        <f t="shared" si="651"/>
        <v>0</v>
      </c>
      <c r="CQ1382" s="48">
        <f t="shared" si="652"/>
        <v>0</v>
      </c>
      <c r="CR1382" s="48">
        <f t="shared" si="653"/>
        <v>0</v>
      </c>
      <c r="CS1382" s="48">
        <f t="shared" si="654"/>
        <v>0</v>
      </c>
      <c r="CT1382" s="181"/>
      <c r="CU1382" s="181"/>
    </row>
    <row r="1383" spans="1:99" ht="20.100000000000001" customHeight="1" x14ac:dyDescent="0.25">
      <c r="A1383" s="58">
        <v>1379</v>
      </c>
      <c r="B1383" s="58" t="str">
        <f>IF(D1383='Напрямки конкурса'!$L$2,'Напрямки конкурса'!$B$2,IF(D1383='Напрямки конкурса'!$L$3,'Напрямки конкурса'!$B$3,IF(D1383='Напрямки конкурса'!$L$4,'Напрямки конкурса'!$B$4,IF(D1383='Напрямки конкурса'!$L$5,'Напрямки конкурса'!$B$5,IF(D1383='Напрямки конкурса'!$L$6,'Напрямки конкурса'!$B$6,IF(D1383='Напрямки конкурса'!$L$7,'Напрямки конкурса'!$B$7,IF(D1383='Напрямки конкурса'!$L$8,'Напрямки конкурса'!$B$8,IF(D1383='Напрямки конкурса'!$L$9,'Напрямки конкурса'!$B$9,IF(D1383='Напрямки конкурса'!$L$10,'Напрямки конкурса'!$B$10,IF(D1383='Напрямки конкурса'!$L$11,'Напрямки конкурса'!$B$11,IF(D1383='Напрямки конкурса'!$L$12,'Напрямки конкурса'!$B$12,IF(D1383='Напрямки конкурса'!$L$13,'Напрямки конкурса'!$B$13,IF(D1383='Напрямки конкурса'!$L$14,'Напрямки конкурса'!$B$14,IF(D1383='Напрямки конкурса'!$L$15,'Напрямки конкурса'!$B$15,IF(D1383='Напрямки конкурса'!$L$16,'Напрямки конкурса'!$B$16,IF(D1383='Напрямки конкурса'!$L$17,'Напрямки конкурса'!$B$17,IF(D1383='Напрямки конкурса'!$L$18,'Напрямки конкурса'!$B$18,IF(D1383='Напрямки конкурса'!$L$19,'Напрямки конкурса'!$B$19,IF(D1383='Напрямки конкурса'!$L$20,'Напрямки конкурса'!$B$20,IF(D1383='Напрямки конкурса'!$L$21,'Напрямки конкурса'!$B$21,IF(D1383='Напрямки конкурса'!$L$22,'Напрямки конкурса'!$B$22,IF(D1383='Напрямки конкурса'!$L$23,'Напрямки конкурса'!$B$23,IF(D1383='Напрямки конкурса'!$L$24,'Напрямки конкурса'!$B$24,IF(D1383='Напрямки конкурса'!$L$25,'Напрямки конкурса'!$B$25,IF(D1383='Напрямки конкурса'!$L$26,'Напрямки конкурса'!$B$26,IF(D1383='Напрямки конкурса'!$L$27,'Напрямки конкурса'!$B$27,IF(D1383='Напрямки конкурса'!$L$28,'Напрямки конкурса'!$B$28,"")))))))))))))))))))))))))))</f>
        <v/>
      </c>
      <c r="C1383" s="59" t="str">
        <f>IF(D1383='Напрямки конкурса'!$L$2,'Напрямки конкурса'!$K$2,IF(D1383='Напрямки конкурса'!$L$3,'Напрямки конкурса'!$K$3,IF(D1383='Напрямки конкурса'!$L$4,'Напрямки конкурса'!$K$4,IF(D1383='Напрямки конкурса'!$L$5,'Напрямки конкурса'!$K$5,IF(D1383='Напрямки конкурса'!$L$6,'Напрямки конкурса'!$K$6,IF(D1383='Напрямки конкурса'!$L$7,'Напрямки конкурса'!$K$7,IF(D1383='Напрямки конкурса'!$L$8,'Напрямки конкурса'!$K$8,IF(D1383='Напрямки конкурса'!$L$9,'Напрямки конкурса'!$K$9,IF(D1383='Напрямки конкурса'!$L$10,'Напрямки конкурса'!$K$10,IF(D1383='Напрямки конкурса'!$L$11,'Напрямки конкурса'!$K$11,IF(D1383='Напрямки конкурса'!$L$12,'Напрямки конкурса'!$K$12,IF(D1383='Напрямки конкурса'!$L$13,'Напрямки конкурса'!$K$13,IF(D1383='Напрямки конкурса'!$L$14,'Напрямки конкурса'!$K$14,IF(D1383='Напрямки конкурса'!$L$15,'Напрямки конкурса'!$K$15,IF(D1383='Напрямки конкурса'!$L$16,'Напрямки конкурса'!$K$16,IF(D1383='Напрямки конкурса'!$L$17,'Напрямки конкурса'!$K$17,IF(D1383='Напрямки конкурса'!$L$18,'Напрямки конкурса'!$K$18,IF(D1383='Напрямки конкурса'!$L$19,'Напрямки конкурса'!$K$19,IF(D1383='Напрямки конкурса'!$L$20,'Напрямки конкурса'!$K$20,IF(D1383='Напрямки конкурса'!$L$21,'Напрямки конкурса'!$K$21,IF(D1383='Напрямки конкурса'!$L$22,'Напрямки конкурса'!$K$22,IF(D1383='Напрямки конкурса'!$L$23,'Напрямки конкурса'!$K$23,IF(D1383='Напрямки конкурса'!$L$24,'Напрямки конкурса'!$K$24,IF(D1383='Напрямки конкурса'!$L$25,'Напрямки конкурса'!$K$25,IF(D1383='Напрямки конкурса'!$L$26,'Напрямки конкурса'!$K$26,IF(D1383='Напрямки конкурса'!$L$27,'Напрямки конкурса'!$K$27,IF(D1383='Напрямки конкурса'!$L$28,'Напрямки конкурса'!$K$28,"")))))))))))))))))))))))))))</f>
        <v/>
      </c>
      <c r="D1383" s="50"/>
      <c r="E1383" s="171"/>
      <c r="F1383" s="171"/>
      <c r="G1383" s="171"/>
      <c r="H1383" s="150" t="str">
        <f>IF(I1383='Категорія витрат'!$B$2,'Категорія витрат'!$A$2,IF(I1383='Категорія витрат'!$B$3,'Категорія витрат'!$A$3,IF(I1383='Категорія витрат'!$B$4,'Категорія витрат'!$A$4,IF(I1383='Категорія витрат'!$B$5,'Категорія витрат'!$A$5,IF(I1383='Категорія витрат'!$B$6,'Категорія витрат'!$A$6,IF(I1383='Категорія витрат'!$B$7,'Категорія витрат'!$A$7,IF(I1383='Категорія витрат'!$B$8,'Категорія витрат'!$A$8,IF(I1383='Категорія витрат'!$B$9,'Категорія витрат'!$A$9,IF(I1383='Категорія витрат'!$B$10,'Категорія витрат'!$A$10,IF(I1383='Категорія витрат'!$B$11,'Категорія витрат'!$A$11,IF(I1383='Категорія витрат'!$B$12,'Категорія витрат'!$A$12,IF(I1383='Категорія витрат'!$B$13,'Категорія витрат'!$A$13,IF(I1383='Категорія витрат'!$B$14,'Категорія витрат'!$A$14,IF(I1383='Категорія витрат'!$B$15,'Категорія витрат'!$A$15,IF(I1383='Категорія витрат'!$B$16,'Категорія витрат'!$A$16,IF(I1383='Категорія витрат'!$B$17,'Категорія витрат'!$A$17,IF(I1383='Категорія витрат'!$B$18,'Категорія витрат'!$A$18,IF(I1383='Категорія витрат'!$B$19,'Категорія витрат'!$A$19,IF(I1383='Категорія витрат'!$B$20,'Категорія витрат'!$A$20,IF(I1383='Категорія витрат'!$B$21,'Категорія витрат'!$A$21,IF(I1383='Категорія витрат'!$B$22,'Категорія витрат'!$A$22,IF(I1383='Категорія витрат'!$B$23,'Категорія витрат'!$A$23,IF(I1383='Категорія витрат'!$B$24,'Категорія витрат'!$A$24,IF(I1383='Категорія витрат'!$B$25,'Категорія витрат'!$A$25,IF(I1383='Категорія витрат'!$B$26,'Категорія витрат'!$A$26,IF(I1383='Категорія витрат'!$B$27,'Категорія витрат'!$A$27,IF(I1383='Категорія витрат'!$B$28,'Категорія витрат'!$A$28,IF(I1383='Категорія витрат'!$B$29,'Категорія витрат'!$A$29,IF(I1383='Категорія витрат'!$B$30,'Категорія витрат'!$A$30,"")))))))))))))))))))))))))))))</f>
        <v/>
      </c>
      <c r="I1383" s="174"/>
      <c r="J1383" s="173"/>
      <c r="K1383" s="176"/>
      <c r="L1383" s="87">
        <f t="shared" si="655"/>
        <v>0</v>
      </c>
      <c r="M1383" s="176"/>
      <c r="N1383" s="178"/>
      <c r="O1383" s="171"/>
      <c r="P1383" s="159">
        <f>IF(J1383='Категорія витрат'!$F$2,ROUND('Додаток 3._Бюджет детальний ПР'!O1383*0.3676,2),IF(J1383='Категорія витрат'!$F$3,ROUND('Додаток 3._Бюджет детальний ПР'!O1383*0.347,2),IF(J1383='Категорія витрат'!$F$4,ROUND('Додаток 3._Бюджет детальний ПР'!O1383*0.347,2),IF(J1383='Категорія витрат'!$F$7,ROUND('Додаток 3._Бюджет детальний ПР'!O1383*0.0841,2),0))))</f>
        <v>0</v>
      </c>
      <c r="Q1383" s="153">
        <f t="shared" si="630"/>
        <v>0</v>
      </c>
      <c r="R1383" s="181"/>
      <c r="S1383" s="181"/>
      <c r="T1383" s="181"/>
      <c r="U1383" s="181"/>
      <c r="V1383" s="181"/>
      <c r="W1383" s="181"/>
      <c r="X1383" s="181"/>
      <c r="Y1383" s="181"/>
      <c r="Z1383" s="181"/>
      <c r="AA1383" s="181"/>
      <c r="AB1383" s="181"/>
      <c r="AC1383" s="181"/>
      <c r="AD1383" s="48">
        <f t="shared" si="631"/>
        <v>0</v>
      </c>
      <c r="AE1383" s="48">
        <f t="shared" si="632"/>
        <v>0</v>
      </c>
      <c r="AF1383" s="48">
        <f t="shared" si="633"/>
        <v>0</v>
      </c>
      <c r="AG1383" s="48">
        <f t="shared" si="634"/>
        <v>0</v>
      </c>
      <c r="AH1383" s="48">
        <f t="shared" si="635"/>
        <v>0</v>
      </c>
      <c r="AI1383" s="48">
        <f t="shared" si="636"/>
        <v>0</v>
      </c>
      <c r="AJ1383" s="48">
        <f t="shared" si="637"/>
        <v>0</v>
      </c>
      <c r="AK1383" s="48">
        <f t="shared" si="638"/>
        <v>0</v>
      </c>
      <c r="AL1383" s="181"/>
      <c r="AM1383" s="181"/>
      <c r="AN1383" s="77"/>
      <c r="AO1383" s="176"/>
      <c r="AP1383" s="87">
        <f t="shared" si="656"/>
        <v>0</v>
      </c>
      <c r="AQ1383" s="176"/>
      <c r="AR1383" s="178"/>
      <c r="AS1383" s="171"/>
      <c r="AT1383" s="159">
        <f>IF(J1383='Категорія витрат'!$F$2,ROUND('Додаток 3._Бюджет детальний ПР'!AS1383*0.3676,2),IF(J1383='Категорія витрат'!$F$3,ROUND('Додаток 3._Бюджет детальний ПР'!AS1383*0.347,2),IF(J1383='Категорія витрат'!$F$4,ROUND('Додаток 3._Бюджет детальний ПР'!AS1383*0.347,2),IF(J1383='Категорія витрат'!$F$7,ROUND('Додаток 3._Бюджет детальний ПР'!AS1383*0.0841,2),0))))</f>
        <v>0</v>
      </c>
      <c r="AU1383" s="153">
        <f t="shared" si="657"/>
        <v>0</v>
      </c>
      <c r="AV1383" s="181"/>
      <c r="AW1383" s="181"/>
      <c r="AX1383" s="181"/>
      <c r="AY1383" s="181"/>
      <c r="AZ1383" s="181"/>
      <c r="BA1383" s="181"/>
      <c r="BB1383" s="181"/>
      <c r="BC1383" s="181"/>
      <c r="BD1383" s="181"/>
      <c r="BE1383" s="181"/>
      <c r="BF1383" s="181"/>
      <c r="BG1383" s="181"/>
      <c r="BH1383" s="48">
        <f t="shared" si="639"/>
        <v>0</v>
      </c>
      <c r="BI1383" s="48">
        <f t="shared" si="640"/>
        <v>0</v>
      </c>
      <c r="BJ1383" s="48">
        <f t="shared" si="641"/>
        <v>0</v>
      </c>
      <c r="BK1383" s="48">
        <f t="shared" si="642"/>
        <v>0</v>
      </c>
      <c r="BL1383" s="48">
        <f t="shared" si="643"/>
        <v>0</v>
      </c>
      <c r="BM1383" s="48">
        <f t="shared" si="644"/>
        <v>0</v>
      </c>
      <c r="BN1383" s="48">
        <f t="shared" si="645"/>
        <v>0</v>
      </c>
      <c r="BO1383" s="48">
        <f t="shared" si="646"/>
        <v>0</v>
      </c>
      <c r="BP1383" s="181"/>
      <c r="BQ1383" s="181"/>
      <c r="BR1383" s="191"/>
      <c r="BS1383" s="176"/>
      <c r="BT1383" s="87">
        <f t="shared" si="658"/>
        <v>0</v>
      </c>
      <c r="BU1383" s="176"/>
      <c r="BV1383" s="178"/>
      <c r="BW1383" s="171"/>
      <c r="BX1383" s="159">
        <f>IF(J1383='Категорія витрат'!$F$2,ROUND('Додаток 3._Бюджет детальний ПР'!BW1383*0.3676,2),IF(J1383='Категорія витрат'!$F$3,ROUND('Додаток 3._Бюджет детальний ПР'!BW1383*0.347,2),IF(J1383='Категорія витрат'!$F$4,ROUND('Додаток 3._Бюджет детальний ПР'!BW1383*0.347,2),IF(J1383='Категорія витрат'!$F$7,ROUND('Додаток 3._Бюджет детальний ПР'!BW1383*0.0841,2),0))))</f>
        <v>0</v>
      </c>
      <c r="BY1383" s="153">
        <f t="shared" si="659"/>
        <v>0</v>
      </c>
      <c r="BZ1383" s="181"/>
      <c r="CA1383" s="181"/>
      <c r="CB1383" s="181"/>
      <c r="CC1383" s="181"/>
      <c r="CD1383" s="181"/>
      <c r="CE1383" s="181"/>
      <c r="CF1383" s="181"/>
      <c r="CG1383" s="181"/>
      <c r="CH1383" s="181"/>
      <c r="CI1383" s="181"/>
      <c r="CJ1383" s="181"/>
      <c r="CK1383" s="181"/>
      <c r="CL1383" s="48">
        <f t="shared" si="647"/>
        <v>0</v>
      </c>
      <c r="CM1383" s="48">
        <f t="shared" si="648"/>
        <v>0</v>
      </c>
      <c r="CN1383" s="48">
        <f t="shared" si="649"/>
        <v>0</v>
      </c>
      <c r="CO1383" s="48">
        <f t="shared" si="650"/>
        <v>0</v>
      </c>
      <c r="CP1383" s="48">
        <f t="shared" si="651"/>
        <v>0</v>
      </c>
      <c r="CQ1383" s="48">
        <f t="shared" si="652"/>
        <v>0</v>
      </c>
      <c r="CR1383" s="48">
        <f t="shared" si="653"/>
        <v>0</v>
      </c>
      <c r="CS1383" s="48">
        <f t="shared" si="654"/>
        <v>0</v>
      </c>
      <c r="CT1383" s="181"/>
      <c r="CU1383" s="181"/>
    </row>
    <row r="1384" spans="1:99" ht="20.100000000000001" customHeight="1" x14ac:dyDescent="0.25">
      <c r="A1384" s="58">
        <v>1380</v>
      </c>
      <c r="B1384" s="58" t="str">
        <f>IF(D1384='Напрямки конкурса'!$L$2,'Напрямки конкурса'!$B$2,IF(D1384='Напрямки конкурса'!$L$3,'Напрямки конкурса'!$B$3,IF(D1384='Напрямки конкурса'!$L$4,'Напрямки конкурса'!$B$4,IF(D1384='Напрямки конкурса'!$L$5,'Напрямки конкурса'!$B$5,IF(D1384='Напрямки конкурса'!$L$6,'Напрямки конкурса'!$B$6,IF(D1384='Напрямки конкурса'!$L$7,'Напрямки конкурса'!$B$7,IF(D1384='Напрямки конкурса'!$L$8,'Напрямки конкурса'!$B$8,IF(D1384='Напрямки конкурса'!$L$9,'Напрямки конкурса'!$B$9,IF(D1384='Напрямки конкурса'!$L$10,'Напрямки конкурса'!$B$10,IF(D1384='Напрямки конкурса'!$L$11,'Напрямки конкурса'!$B$11,IF(D1384='Напрямки конкурса'!$L$12,'Напрямки конкурса'!$B$12,IF(D1384='Напрямки конкурса'!$L$13,'Напрямки конкурса'!$B$13,IF(D1384='Напрямки конкурса'!$L$14,'Напрямки конкурса'!$B$14,IF(D1384='Напрямки конкурса'!$L$15,'Напрямки конкурса'!$B$15,IF(D1384='Напрямки конкурса'!$L$16,'Напрямки конкурса'!$B$16,IF(D1384='Напрямки конкурса'!$L$17,'Напрямки конкурса'!$B$17,IF(D1384='Напрямки конкурса'!$L$18,'Напрямки конкурса'!$B$18,IF(D1384='Напрямки конкурса'!$L$19,'Напрямки конкурса'!$B$19,IF(D1384='Напрямки конкурса'!$L$20,'Напрямки конкурса'!$B$20,IF(D1384='Напрямки конкурса'!$L$21,'Напрямки конкурса'!$B$21,IF(D1384='Напрямки конкурса'!$L$22,'Напрямки конкурса'!$B$22,IF(D1384='Напрямки конкурса'!$L$23,'Напрямки конкурса'!$B$23,IF(D1384='Напрямки конкурса'!$L$24,'Напрямки конкурса'!$B$24,IF(D1384='Напрямки конкурса'!$L$25,'Напрямки конкурса'!$B$25,IF(D1384='Напрямки конкурса'!$L$26,'Напрямки конкурса'!$B$26,IF(D1384='Напрямки конкурса'!$L$27,'Напрямки конкурса'!$B$27,IF(D1384='Напрямки конкурса'!$L$28,'Напрямки конкурса'!$B$28,"")))))))))))))))))))))))))))</f>
        <v/>
      </c>
      <c r="C1384" s="59" t="str">
        <f>IF(D1384='Напрямки конкурса'!$L$2,'Напрямки конкурса'!$K$2,IF(D1384='Напрямки конкурса'!$L$3,'Напрямки конкурса'!$K$3,IF(D1384='Напрямки конкурса'!$L$4,'Напрямки конкурса'!$K$4,IF(D1384='Напрямки конкурса'!$L$5,'Напрямки конкурса'!$K$5,IF(D1384='Напрямки конкурса'!$L$6,'Напрямки конкурса'!$K$6,IF(D1384='Напрямки конкурса'!$L$7,'Напрямки конкурса'!$K$7,IF(D1384='Напрямки конкурса'!$L$8,'Напрямки конкурса'!$K$8,IF(D1384='Напрямки конкурса'!$L$9,'Напрямки конкурса'!$K$9,IF(D1384='Напрямки конкурса'!$L$10,'Напрямки конкурса'!$K$10,IF(D1384='Напрямки конкурса'!$L$11,'Напрямки конкурса'!$K$11,IF(D1384='Напрямки конкурса'!$L$12,'Напрямки конкурса'!$K$12,IF(D1384='Напрямки конкурса'!$L$13,'Напрямки конкурса'!$K$13,IF(D1384='Напрямки конкурса'!$L$14,'Напрямки конкурса'!$K$14,IF(D1384='Напрямки конкурса'!$L$15,'Напрямки конкурса'!$K$15,IF(D1384='Напрямки конкурса'!$L$16,'Напрямки конкурса'!$K$16,IF(D1384='Напрямки конкурса'!$L$17,'Напрямки конкурса'!$K$17,IF(D1384='Напрямки конкурса'!$L$18,'Напрямки конкурса'!$K$18,IF(D1384='Напрямки конкурса'!$L$19,'Напрямки конкурса'!$K$19,IF(D1384='Напрямки конкурса'!$L$20,'Напрямки конкурса'!$K$20,IF(D1384='Напрямки конкурса'!$L$21,'Напрямки конкурса'!$K$21,IF(D1384='Напрямки конкурса'!$L$22,'Напрямки конкурса'!$K$22,IF(D1384='Напрямки конкурса'!$L$23,'Напрямки конкурса'!$K$23,IF(D1384='Напрямки конкурса'!$L$24,'Напрямки конкурса'!$K$24,IF(D1384='Напрямки конкурса'!$L$25,'Напрямки конкурса'!$K$25,IF(D1384='Напрямки конкурса'!$L$26,'Напрямки конкурса'!$K$26,IF(D1384='Напрямки конкурса'!$L$27,'Напрямки конкурса'!$K$27,IF(D1384='Напрямки конкурса'!$L$28,'Напрямки конкурса'!$K$28,"")))))))))))))))))))))))))))</f>
        <v/>
      </c>
      <c r="D1384" s="50"/>
      <c r="E1384" s="171"/>
      <c r="F1384" s="171"/>
      <c r="G1384" s="171"/>
      <c r="H1384" s="150" t="str">
        <f>IF(I1384='Категорія витрат'!$B$2,'Категорія витрат'!$A$2,IF(I1384='Категорія витрат'!$B$3,'Категорія витрат'!$A$3,IF(I1384='Категорія витрат'!$B$4,'Категорія витрат'!$A$4,IF(I1384='Категорія витрат'!$B$5,'Категорія витрат'!$A$5,IF(I1384='Категорія витрат'!$B$6,'Категорія витрат'!$A$6,IF(I1384='Категорія витрат'!$B$7,'Категорія витрат'!$A$7,IF(I1384='Категорія витрат'!$B$8,'Категорія витрат'!$A$8,IF(I1384='Категорія витрат'!$B$9,'Категорія витрат'!$A$9,IF(I1384='Категорія витрат'!$B$10,'Категорія витрат'!$A$10,IF(I1384='Категорія витрат'!$B$11,'Категорія витрат'!$A$11,IF(I1384='Категорія витрат'!$B$12,'Категорія витрат'!$A$12,IF(I1384='Категорія витрат'!$B$13,'Категорія витрат'!$A$13,IF(I1384='Категорія витрат'!$B$14,'Категорія витрат'!$A$14,IF(I1384='Категорія витрат'!$B$15,'Категорія витрат'!$A$15,IF(I1384='Категорія витрат'!$B$16,'Категорія витрат'!$A$16,IF(I1384='Категорія витрат'!$B$17,'Категорія витрат'!$A$17,IF(I1384='Категорія витрат'!$B$18,'Категорія витрат'!$A$18,IF(I1384='Категорія витрат'!$B$19,'Категорія витрат'!$A$19,IF(I1384='Категорія витрат'!$B$20,'Категорія витрат'!$A$20,IF(I1384='Категорія витрат'!$B$21,'Категорія витрат'!$A$21,IF(I1384='Категорія витрат'!$B$22,'Категорія витрат'!$A$22,IF(I1384='Категорія витрат'!$B$23,'Категорія витрат'!$A$23,IF(I1384='Категорія витрат'!$B$24,'Категорія витрат'!$A$24,IF(I1384='Категорія витрат'!$B$25,'Категорія витрат'!$A$25,IF(I1384='Категорія витрат'!$B$26,'Категорія витрат'!$A$26,IF(I1384='Категорія витрат'!$B$27,'Категорія витрат'!$A$27,IF(I1384='Категорія витрат'!$B$28,'Категорія витрат'!$A$28,IF(I1384='Категорія витрат'!$B$29,'Категорія витрат'!$A$29,IF(I1384='Категорія витрат'!$B$30,'Категорія витрат'!$A$30,"")))))))))))))))))))))))))))))</f>
        <v/>
      </c>
      <c r="I1384" s="174"/>
      <c r="J1384" s="173"/>
      <c r="K1384" s="176"/>
      <c r="L1384" s="87">
        <f t="shared" si="655"/>
        <v>0</v>
      </c>
      <c r="M1384" s="176"/>
      <c r="N1384" s="178"/>
      <c r="O1384" s="171"/>
      <c r="P1384" s="159">
        <f>IF(J1384='Категорія витрат'!$F$2,ROUND('Додаток 3._Бюджет детальний ПР'!O1384*0.3676,2),IF(J1384='Категорія витрат'!$F$3,ROUND('Додаток 3._Бюджет детальний ПР'!O1384*0.347,2),IF(J1384='Категорія витрат'!$F$4,ROUND('Додаток 3._Бюджет детальний ПР'!O1384*0.347,2),IF(J1384='Категорія витрат'!$F$7,ROUND('Додаток 3._Бюджет детальний ПР'!O1384*0.0841,2),0))))</f>
        <v>0</v>
      </c>
      <c r="Q1384" s="153">
        <f t="shared" si="630"/>
        <v>0</v>
      </c>
      <c r="R1384" s="181"/>
      <c r="S1384" s="181"/>
      <c r="T1384" s="181"/>
      <c r="U1384" s="181"/>
      <c r="V1384" s="181"/>
      <c r="W1384" s="181"/>
      <c r="X1384" s="181"/>
      <c r="Y1384" s="181"/>
      <c r="Z1384" s="181"/>
      <c r="AA1384" s="181"/>
      <c r="AB1384" s="181"/>
      <c r="AC1384" s="181"/>
      <c r="AD1384" s="48">
        <f t="shared" si="631"/>
        <v>0</v>
      </c>
      <c r="AE1384" s="48">
        <f t="shared" si="632"/>
        <v>0</v>
      </c>
      <c r="AF1384" s="48">
        <f t="shared" si="633"/>
        <v>0</v>
      </c>
      <c r="AG1384" s="48">
        <f t="shared" si="634"/>
        <v>0</v>
      </c>
      <c r="AH1384" s="48">
        <f t="shared" si="635"/>
        <v>0</v>
      </c>
      <c r="AI1384" s="48">
        <f t="shared" si="636"/>
        <v>0</v>
      </c>
      <c r="AJ1384" s="48">
        <f t="shared" si="637"/>
        <v>0</v>
      </c>
      <c r="AK1384" s="48">
        <f t="shared" si="638"/>
        <v>0</v>
      </c>
      <c r="AL1384" s="181"/>
      <c r="AM1384" s="181"/>
      <c r="AN1384" s="77"/>
      <c r="AO1384" s="176"/>
      <c r="AP1384" s="87">
        <f t="shared" si="656"/>
        <v>0</v>
      </c>
      <c r="AQ1384" s="176"/>
      <c r="AR1384" s="178"/>
      <c r="AS1384" s="171"/>
      <c r="AT1384" s="159">
        <f>IF(J1384='Категорія витрат'!$F$2,ROUND('Додаток 3._Бюджет детальний ПР'!AS1384*0.3676,2),IF(J1384='Категорія витрат'!$F$3,ROUND('Додаток 3._Бюджет детальний ПР'!AS1384*0.347,2),IF(J1384='Категорія витрат'!$F$4,ROUND('Додаток 3._Бюджет детальний ПР'!AS1384*0.347,2),IF(J1384='Категорія витрат'!$F$7,ROUND('Додаток 3._Бюджет детальний ПР'!AS1384*0.0841,2),0))))</f>
        <v>0</v>
      </c>
      <c r="AU1384" s="153">
        <f t="shared" si="657"/>
        <v>0</v>
      </c>
      <c r="AV1384" s="181"/>
      <c r="AW1384" s="181"/>
      <c r="AX1384" s="181"/>
      <c r="AY1384" s="181"/>
      <c r="AZ1384" s="181"/>
      <c r="BA1384" s="181"/>
      <c r="BB1384" s="181"/>
      <c r="BC1384" s="181"/>
      <c r="BD1384" s="181"/>
      <c r="BE1384" s="181"/>
      <c r="BF1384" s="181"/>
      <c r="BG1384" s="181"/>
      <c r="BH1384" s="48">
        <f t="shared" si="639"/>
        <v>0</v>
      </c>
      <c r="BI1384" s="48">
        <f t="shared" si="640"/>
        <v>0</v>
      </c>
      <c r="BJ1384" s="48">
        <f t="shared" si="641"/>
        <v>0</v>
      </c>
      <c r="BK1384" s="48">
        <f t="shared" si="642"/>
        <v>0</v>
      </c>
      <c r="BL1384" s="48">
        <f t="shared" si="643"/>
        <v>0</v>
      </c>
      <c r="BM1384" s="48">
        <f t="shared" si="644"/>
        <v>0</v>
      </c>
      <c r="BN1384" s="48">
        <f t="shared" si="645"/>
        <v>0</v>
      </c>
      <c r="BO1384" s="48">
        <f t="shared" si="646"/>
        <v>0</v>
      </c>
      <c r="BP1384" s="181"/>
      <c r="BQ1384" s="181"/>
      <c r="BR1384" s="191"/>
      <c r="BS1384" s="176"/>
      <c r="BT1384" s="87">
        <f t="shared" si="658"/>
        <v>0</v>
      </c>
      <c r="BU1384" s="176"/>
      <c r="BV1384" s="178"/>
      <c r="BW1384" s="171"/>
      <c r="BX1384" s="159">
        <f>IF(J1384='Категорія витрат'!$F$2,ROUND('Додаток 3._Бюджет детальний ПР'!BW1384*0.3676,2),IF(J1384='Категорія витрат'!$F$3,ROUND('Додаток 3._Бюджет детальний ПР'!BW1384*0.347,2),IF(J1384='Категорія витрат'!$F$4,ROUND('Додаток 3._Бюджет детальний ПР'!BW1384*0.347,2),IF(J1384='Категорія витрат'!$F$7,ROUND('Додаток 3._Бюджет детальний ПР'!BW1384*0.0841,2),0))))</f>
        <v>0</v>
      </c>
      <c r="BY1384" s="153">
        <f t="shared" si="659"/>
        <v>0</v>
      </c>
      <c r="BZ1384" s="181"/>
      <c r="CA1384" s="181"/>
      <c r="CB1384" s="181"/>
      <c r="CC1384" s="181"/>
      <c r="CD1384" s="181"/>
      <c r="CE1384" s="181"/>
      <c r="CF1384" s="181"/>
      <c r="CG1384" s="181"/>
      <c r="CH1384" s="181"/>
      <c r="CI1384" s="181"/>
      <c r="CJ1384" s="181"/>
      <c r="CK1384" s="181"/>
      <c r="CL1384" s="48">
        <f t="shared" si="647"/>
        <v>0</v>
      </c>
      <c r="CM1384" s="48">
        <f t="shared" si="648"/>
        <v>0</v>
      </c>
      <c r="CN1384" s="48">
        <f t="shared" si="649"/>
        <v>0</v>
      </c>
      <c r="CO1384" s="48">
        <f t="shared" si="650"/>
        <v>0</v>
      </c>
      <c r="CP1384" s="48">
        <f t="shared" si="651"/>
        <v>0</v>
      </c>
      <c r="CQ1384" s="48">
        <f t="shared" si="652"/>
        <v>0</v>
      </c>
      <c r="CR1384" s="48">
        <f t="shared" si="653"/>
        <v>0</v>
      </c>
      <c r="CS1384" s="48">
        <f t="shared" si="654"/>
        <v>0</v>
      </c>
      <c r="CT1384" s="181"/>
      <c r="CU1384" s="181"/>
    </row>
    <row r="1385" spans="1:99" ht="20.100000000000001" customHeight="1" x14ac:dyDescent="0.25">
      <c r="A1385" s="58">
        <v>1381</v>
      </c>
      <c r="B1385" s="58" t="str">
        <f>IF(D1385='Напрямки конкурса'!$L$2,'Напрямки конкурса'!$B$2,IF(D1385='Напрямки конкурса'!$L$3,'Напрямки конкурса'!$B$3,IF(D1385='Напрямки конкурса'!$L$4,'Напрямки конкурса'!$B$4,IF(D1385='Напрямки конкурса'!$L$5,'Напрямки конкурса'!$B$5,IF(D1385='Напрямки конкурса'!$L$6,'Напрямки конкурса'!$B$6,IF(D1385='Напрямки конкурса'!$L$7,'Напрямки конкурса'!$B$7,IF(D1385='Напрямки конкурса'!$L$8,'Напрямки конкурса'!$B$8,IF(D1385='Напрямки конкурса'!$L$9,'Напрямки конкурса'!$B$9,IF(D1385='Напрямки конкурса'!$L$10,'Напрямки конкурса'!$B$10,IF(D1385='Напрямки конкурса'!$L$11,'Напрямки конкурса'!$B$11,IF(D1385='Напрямки конкурса'!$L$12,'Напрямки конкурса'!$B$12,IF(D1385='Напрямки конкурса'!$L$13,'Напрямки конкурса'!$B$13,IF(D1385='Напрямки конкурса'!$L$14,'Напрямки конкурса'!$B$14,IF(D1385='Напрямки конкурса'!$L$15,'Напрямки конкурса'!$B$15,IF(D1385='Напрямки конкурса'!$L$16,'Напрямки конкурса'!$B$16,IF(D1385='Напрямки конкурса'!$L$17,'Напрямки конкурса'!$B$17,IF(D1385='Напрямки конкурса'!$L$18,'Напрямки конкурса'!$B$18,IF(D1385='Напрямки конкурса'!$L$19,'Напрямки конкурса'!$B$19,IF(D1385='Напрямки конкурса'!$L$20,'Напрямки конкурса'!$B$20,IF(D1385='Напрямки конкурса'!$L$21,'Напрямки конкурса'!$B$21,IF(D1385='Напрямки конкурса'!$L$22,'Напрямки конкурса'!$B$22,IF(D1385='Напрямки конкурса'!$L$23,'Напрямки конкурса'!$B$23,IF(D1385='Напрямки конкурса'!$L$24,'Напрямки конкурса'!$B$24,IF(D1385='Напрямки конкурса'!$L$25,'Напрямки конкурса'!$B$25,IF(D1385='Напрямки конкурса'!$L$26,'Напрямки конкурса'!$B$26,IF(D1385='Напрямки конкурса'!$L$27,'Напрямки конкурса'!$B$27,IF(D1385='Напрямки конкурса'!$L$28,'Напрямки конкурса'!$B$28,"")))))))))))))))))))))))))))</f>
        <v/>
      </c>
      <c r="C1385" s="59" t="str">
        <f>IF(D1385='Напрямки конкурса'!$L$2,'Напрямки конкурса'!$K$2,IF(D1385='Напрямки конкурса'!$L$3,'Напрямки конкурса'!$K$3,IF(D1385='Напрямки конкурса'!$L$4,'Напрямки конкурса'!$K$4,IF(D1385='Напрямки конкурса'!$L$5,'Напрямки конкурса'!$K$5,IF(D1385='Напрямки конкурса'!$L$6,'Напрямки конкурса'!$K$6,IF(D1385='Напрямки конкурса'!$L$7,'Напрямки конкурса'!$K$7,IF(D1385='Напрямки конкурса'!$L$8,'Напрямки конкурса'!$K$8,IF(D1385='Напрямки конкурса'!$L$9,'Напрямки конкурса'!$K$9,IF(D1385='Напрямки конкурса'!$L$10,'Напрямки конкурса'!$K$10,IF(D1385='Напрямки конкурса'!$L$11,'Напрямки конкурса'!$K$11,IF(D1385='Напрямки конкурса'!$L$12,'Напрямки конкурса'!$K$12,IF(D1385='Напрямки конкурса'!$L$13,'Напрямки конкурса'!$K$13,IF(D1385='Напрямки конкурса'!$L$14,'Напрямки конкурса'!$K$14,IF(D1385='Напрямки конкурса'!$L$15,'Напрямки конкурса'!$K$15,IF(D1385='Напрямки конкурса'!$L$16,'Напрямки конкурса'!$K$16,IF(D1385='Напрямки конкурса'!$L$17,'Напрямки конкурса'!$K$17,IF(D1385='Напрямки конкурса'!$L$18,'Напрямки конкурса'!$K$18,IF(D1385='Напрямки конкурса'!$L$19,'Напрямки конкурса'!$K$19,IF(D1385='Напрямки конкурса'!$L$20,'Напрямки конкурса'!$K$20,IF(D1385='Напрямки конкурса'!$L$21,'Напрямки конкурса'!$K$21,IF(D1385='Напрямки конкурса'!$L$22,'Напрямки конкурса'!$K$22,IF(D1385='Напрямки конкурса'!$L$23,'Напрямки конкурса'!$K$23,IF(D1385='Напрямки конкурса'!$L$24,'Напрямки конкурса'!$K$24,IF(D1385='Напрямки конкурса'!$L$25,'Напрямки конкурса'!$K$25,IF(D1385='Напрямки конкурса'!$L$26,'Напрямки конкурса'!$K$26,IF(D1385='Напрямки конкурса'!$L$27,'Напрямки конкурса'!$K$27,IF(D1385='Напрямки конкурса'!$L$28,'Напрямки конкурса'!$K$28,"")))))))))))))))))))))))))))</f>
        <v/>
      </c>
      <c r="D1385" s="50"/>
      <c r="E1385" s="171"/>
      <c r="F1385" s="171"/>
      <c r="G1385" s="171"/>
      <c r="H1385" s="150" t="str">
        <f>IF(I1385='Категорія витрат'!$B$2,'Категорія витрат'!$A$2,IF(I1385='Категорія витрат'!$B$3,'Категорія витрат'!$A$3,IF(I1385='Категорія витрат'!$B$4,'Категорія витрат'!$A$4,IF(I1385='Категорія витрат'!$B$5,'Категорія витрат'!$A$5,IF(I1385='Категорія витрат'!$B$6,'Категорія витрат'!$A$6,IF(I1385='Категорія витрат'!$B$7,'Категорія витрат'!$A$7,IF(I1385='Категорія витрат'!$B$8,'Категорія витрат'!$A$8,IF(I1385='Категорія витрат'!$B$9,'Категорія витрат'!$A$9,IF(I1385='Категорія витрат'!$B$10,'Категорія витрат'!$A$10,IF(I1385='Категорія витрат'!$B$11,'Категорія витрат'!$A$11,IF(I1385='Категорія витрат'!$B$12,'Категорія витрат'!$A$12,IF(I1385='Категорія витрат'!$B$13,'Категорія витрат'!$A$13,IF(I1385='Категорія витрат'!$B$14,'Категорія витрат'!$A$14,IF(I1385='Категорія витрат'!$B$15,'Категорія витрат'!$A$15,IF(I1385='Категорія витрат'!$B$16,'Категорія витрат'!$A$16,IF(I1385='Категорія витрат'!$B$17,'Категорія витрат'!$A$17,IF(I1385='Категорія витрат'!$B$18,'Категорія витрат'!$A$18,IF(I1385='Категорія витрат'!$B$19,'Категорія витрат'!$A$19,IF(I1385='Категорія витрат'!$B$20,'Категорія витрат'!$A$20,IF(I1385='Категорія витрат'!$B$21,'Категорія витрат'!$A$21,IF(I1385='Категорія витрат'!$B$22,'Категорія витрат'!$A$22,IF(I1385='Категорія витрат'!$B$23,'Категорія витрат'!$A$23,IF(I1385='Категорія витрат'!$B$24,'Категорія витрат'!$A$24,IF(I1385='Категорія витрат'!$B$25,'Категорія витрат'!$A$25,IF(I1385='Категорія витрат'!$B$26,'Категорія витрат'!$A$26,IF(I1385='Категорія витрат'!$B$27,'Категорія витрат'!$A$27,IF(I1385='Категорія витрат'!$B$28,'Категорія витрат'!$A$28,IF(I1385='Категорія витрат'!$B$29,'Категорія витрат'!$A$29,IF(I1385='Категорія витрат'!$B$30,'Категорія витрат'!$A$30,"")))))))))))))))))))))))))))))</f>
        <v/>
      </c>
      <c r="I1385" s="174"/>
      <c r="J1385" s="173"/>
      <c r="K1385" s="176"/>
      <c r="L1385" s="87">
        <f t="shared" si="655"/>
        <v>0</v>
      </c>
      <c r="M1385" s="176"/>
      <c r="N1385" s="178"/>
      <c r="O1385" s="171"/>
      <c r="P1385" s="159">
        <f>IF(J1385='Категорія витрат'!$F$2,ROUND('Додаток 3._Бюджет детальний ПР'!O1385*0.3676,2),IF(J1385='Категорія витрат'!$F$3,ROUND('Додаток 3._Бюджет детальний ПР'!O1385*0.347,2),IF(J1385='Категорія витрат'!$F$4,ROUND('Додаток 3._Бюджет детальний ПР'!O1385*0.347,2),IF(J1385='Категорія витрат'!$F$7,ROUND('Додаток 3._Бюджет детальний ПР'!O1385*0.0841,2),0))))</f>
        <v>0</v>
      </c>
      <c r="Q1385" s="153">
        <f t="shared" si="630"/>
        <v>0</v>
      </c>
      <c r="R1385" s="181"/>
      <c r="S1385" s="181"/>
      <c r="T1385" s="181"/>
      <c r="U1385" s="181"/>
      <c r="V1385" s="181"/>
      <c r="W1385" s="181"/>
      <c r="X1385" s="181"/>
      <c r="Y1385" s="181"/>
      <c r="Z1385" s="181"/>
      <c r="AA1385" s="181"/>
      <c r="AB1385" s="181"/>
      <c r="AC1385" s="181"/>
      <c r="AD1385" s="48">
        <f t="shared" si="631"/>
        <v>0</v>
      </c>
      <c r="AE1385" s="48">
        <f t="shared" si="632"/>
        <v>0</v>
      </c>
      <c r="AF1385" s="48">
        <f t="shared" si="633"/>
        <v>0</v>
      </c>
      <c r="AG1385" s="48">
        <f t="shared" si="634"/>
        <v>0</v>
      </c>
      <c r="AH1385" s="48">
        <f t="shared" si="635"/>
        <v>0</v>
      </c>
      <c r="AI1385" s="48">
        <f t="shared" si="636"/>
        <v>0</v>
      </c>
      <c r="AJ1385" s="48">
        <f t="shared" si="637"/>
        <v>0</v>
      </c>
      <c r="AK1385" s="48">
        <f t="shared" si="638"/>
        <v>0</v>
      </c>
      <c r="AL1385" s="181"/>
      <c r="AM1385" s="181"/>
      <c r="AN1385" s="77"/>
      <c r="AO1385" s="176"/>
      <c r="AP1385" s="87">
        <f t="shared" si="656"/>
        <v>0</v>
      </c>
      <c r="AQ1385" s="176"/>
      <c r="AR1385" s="178"/>
      <c r="AS1385" s="171"/>
      <c r="AT1385" s="159">
        <f>IF(J1385='Категорія витрат'!$F$2,ROUND('Додаток 3._Бюджет детальний ПР'!AS1385*0.3676,2),IF(J1385='Категорія витрат'!$F$3,ROUND('Додаток 3._Бюджет детальний ПР'!AS1385*0.347,2),IF(J1385='Категорія витрат'!$F$4,ROUND('Додаток 3._Бюджет детальний ПР'!AS1385*0.347,2),IF(J1385='Категорія витрат'!$F$7,ROUND('Додаток 3._Бюджет детальний ПР'!AS1385*0.0841,2),0))))</f>
        <v>0</v>
      </c>
      <c r="AU1385" s="153">
        <f t="shared" si="657"/>
        <v>0</v>
      </c>
      <c r="AV1385" s="181"/>
      <c r="AW1385" s="181"/>
      <c r="AX1385" s="181"/>
      <c r="AY1385" s="181"/>
      <c r="AZ1385" s="181"/>
      <c r="BA1385" s="181"/>
      <c r="BB1385" s="181"/>
      <c r="BC1385" s="181"/>
      <c r="BD1385" s="181"/>
      <c r="BE1385" s="181"/>
      <c r="BF1385" s="181"/>
      <c r="BG1385" s="181"/>
      <c r="BH1385" s="48">
        <f t="shared" si="639"/>
        <v>0</v>
      </c>
      <c r="BI1385" s="48">
        <f t="shared" si="640"/>
        <v>0</v>
      </c>
      <c r="BJ1385" s="48">
        <f t="shared" si="641"/>
        <v>0</v>
      </c>
      <c r="BK1385" s="48">
        <f t="shared" si="642"/>
        <v>0</v>
      </c>
      <c r="BL1385" s="48">
        <f t="shared" si="643"/>
        <v>0</v>
      </c>
      <c r="BM1385" s="48">
        <f t="shared" si="644"/>
        <v>0</v>
      </c>
      <c r="BN1385" s="48">
        <f t="shared" si="645"/>
        <v>0</v>
      </c>
      <c r="BO1385" s="48">
        <f t="shared" si="646"/>
        <v>0</v>
      </c>
      <c r="BP1385" s="181"/>
      <c r="BQ1385" s="181"/>
      <c r="BR1385" s="191"/>
      <c r="BS1385" s="176"/>
      <c r="BT1385" s="87">
        <f t="shared" si="658"/>
        <v>0</v>
      </c>
      <c r="BU1385" s="176"/>
      <c r="BV1385" s="178"/>
      <c r="BW1385" s="171"/>
      <c r="BX1385" s="159">
        <f>IF(J1385='Категорія витрат'!$F$2,ROUND('Додаток 3._Бюджет детальний ПР'!BW1385*0.3676,2),IF(J1385='Категорія витрат'!$F$3,ROUND('Додаток 3._Бюджет детальний ПР'!BW1385*0.347,2),IF(J1385='Категорія витрат'!$F$4,ROUND('Додаток 3._Бюджет детальний ПР'!BW1385*0.347,2),IF(J1385='Категорія витрат'!$F$7,ROUND('Додаток 3._Бюджет детальний ПР'!BW1385*0.0841,2),0))))</f>
        <v>0</v>
      </c>
      <c r="BY1385" s="153">
        <f t="shared" si="659"/>
        <v>0</v>
      </c>
      <c r="BZ1385" s="181"/>
      <c r="CA1385" s="181"/>
      <c r="CB1385" s="181"/>
      <c r="CC1385" s="181"/>
      <c r="CD1385" s="181"/>
      <c r="CE1385" s="181"/>
      <c r="CF1385" s="181"/>
      <c r="CG1385" s="181"/>
      <c r="CH1385" s="181"/>
      <c r="CI1385" s="181"/>
      <c r="CJ1385" s="181"/>
      <c r="CK1385" s="181"/>
      <c r="CL1385" s="48">
        <f t="shared" si="647"/>
        <v>0</v>
      </c>
      <c r="CM1385" s="48">
        <f t="shared" si="648"/>
        <v>0</v>
      </c>
      <c r="CN1385" s="48">
        <f t="shared" si="649"/>
        <v>0</v>
      </c>
      <c r="CO1385" s="48">
        <f t="shared" si="650"/>
        <v>0</v>
      </c>
      <c r="CP1385" s="48">
        <f t="shared" si="651"/>
        <v>0</v>
      </c>
      <c r="CQ1385" s="48">
        <f t="shared" si="652"/>
        <v>0</v>
      </c>
      <c r="CR1385" s="48">
        <f t="shared" si="653"/>
        <v>0</v>
      </c>
      <c r="CS1385" s="48">
        <f t="shared" si="654"/>
        <v>0</v>
      </c>
      <c r="CT1385" s="181"/>
      <c r="CU1385" s="181"/>
    </row>
    <row r="1386" spans="1:99" ht="20.100000000000001" customHeight="1" x14ac:dyDescent="0.25">
      <c r="A1386" s="58">
        <v>1382</v>
      </c>
      <c r="B1386" s="58" t="str">
        <f>IF(D1386='Напрямки конкурса'!$L$2,'Напрямки конкурса'!$B$2,IF(D1386='Напрямки конкурса'!$L$3,'Напрямки конкурса'!$B$3,IF(D1386='Напрямки конкурса'!$L$4,'Напрямки конкурса'!$B$4,IF(D1386='Напрямки конкурса'!$L$5,'Напрямки конкурса'!$B$5,IF(D1386='Напрямки конкурса'!$L$6,'Напрямки конкурса'!$B$6,IF(D1386='Напрямки конкурса'!$L$7,'Напрямки конкурса'!$B$7,IF(D1386='Напрямки конкурса'!$L$8,'Напрямки конкурса'!$B$8,IF(D1386='Напрямки конкурса'!$L$9,'Напрямки конкурса'!$B$9,IF(D1386='Напрямки конкурса'!$L$10,'Напрямки конкурса'!$B$10,IF(D1386='Напрямки конкурса'!$L$11,'Напрямки конкурса'!$B$11,IF(D1386='Напрямки конкурса'!$L$12,'Напрямки конкурса'!$B$12,IF(D1386='Напрямки конкурса'!$L$13,'Напрямки конкурса'!$B$13,IF(D1386='Напрямки конкурса'!$L$14,'Напрямки конкурса'!$B$14,IF(D1386='Напрямки конкурса'!$L$15,'Напрямки конкурса'!$B$15,IF(D1386='Напрямки конкурса'!$L$16,'Напрямки конкурса'!$B$16,IF(D1386='Напрямки конкурса'!$L$17,'Напрямки конкурса'!$B$17,IF(D1386='Напрямки конкурса'!$L$18,'Напрямки конкурса'!$B$18,IF(D1386='Напрямки конкурса'!$L$19,'Напрямки конкурса'!$B$19,IF(D1386='Напрямки конкурса'!$L$20,'Напрямки конкурса'!$B$20,IF(D1386='Напрямки конкурса'!$L$21,'Напрямки конкурса'!$B$21,IF(D1386='Напрямки конкурса'!$L$22,'Напрямки конкурса'!$B$22,IF(D1386='Напрямки конкурса'!$L$23,'Напрямки конкурса'!$B$23,IF(D1386='Напрямки конкурса'!$L$24,'Напрямки конкурса'!$B$24,IF(D1386='Напрямки конкурса'!$L$25,'Напрямки конкурса'!$B$25,IF(D1386='Напрямки конкурса'!$L$26,'Напрямки конкурса'!$B$26,IF(D1386='Напрямки конкурса'!$L$27,'Напрямки конкурса'!$B$27,IF(D1386='Напрямки конкурса'!$L$28,'Напрямки конкурса'!$B$28,"")))))))))))))))))))))))))))</f>
        <v/>
      </c>
      <c r="C1386" s="59" t="str">
        <f>IF(D1386='Напрямки конкурса'!$L$2,'Напрямки конкурса'!$K$2,IF(D1386='Напрямки конкурса'!$L$3,'Напрямки конкурса'!$K$3,IF(D1386='Напрямки конкурса'!$L$4,'Напрямки конкурса'!$K$4,IF(D1386='Напрямки конкурса'!$L$5,'Напрямки конкурса'!$K$5,IF(D1386='Напрямки конкурса'!$L$6,'Напрямки конкурса'!$K$6,IF(D1386='Напрямки конкурса'!$L$7,'Напрямки конкурса'!$K$7,IF(D1386='Напрямки конкурса'!$L$8,'Напрямки конкурса'!$K$8,IF(D1386='Напрямки конкурса'!$L$9,'Напрямки конкурса'!$K$9,IF(D1386='Напрямки конкурса'!$L$10,'Напрямки конкурса'!$K$10,IF(D1386='Напрямки конкурса'!$L$11,'Напрямки конкурса'!$K$11,IF(D1386='Напрямки конкурса'!$L$12,'Напрямки конкурса'!$K$12,IF(D1386='Напрямки конкурса'!$L$13,'Напрямки конкурса'!$K$13,IF(D1386='Напрямки конкурса'!$L$14,'Напрямки конкурса'!$K$14,IF(D1386='Напрямки конкурса'!$L$15,'Напрямки конкурса'!$K$15,IF(D1386='Напрямки конкурса'!$L$16,'Напрямки конкурса'!$K$16,IF(D1386='Напрямки конкурса'!$L$17,'Напрямки конкурса'!$K$17,IF(D1386='Напрямки конкурса'!$L$18,'Напрямки конкурса'!$K$18,IF(D1386='Напрямки конкурса'!$L$19,'Напрямки конкурса'!$K$19,IF(D1386='Напрямки конкурса'!$L$20,'Напрямки конкурса'!$K$20,IF(D1386='Напрямки конкурса'!$L$21,'Напрямки конкурса'!$K$21,IF(D1386='Напрямки конкурса'!$L$22,'Напрямки конкурса'!$K$22,IF(D1386='Напрямки конкурса'!$L$23,'Напрямки конкурса'!$K$23,IF(D1386='Напрямки конкурса'!$L$24,'Напрямки конкурса'!$K$24,IF(D1386='Напрямки конкурса'!$L$25,'Напрямки конкурса'!$K$25,IF(D1386='Напрямки конкурса'!$L$26,'Напрямки конкурса'!$K$26,IF(D1386='Напрямки конкурса'!$L$27,'Напрямки конкурса'!$K$27,IF(D1386='Напрямки конкурса'!$L$28,'Напрямки конкурса'!$K$28,"")))))))))))))))))))))))))))</f>
        <v/>
      </c>
      <c r="D1386" s="50"/>
      <c r="E1386" s="171"/>
      <c r="F1386" s="171"/>
      <c r="G1386" s="171"/>
      <c r="H1386" s="150" t="str">
        <f>IF(I1386='Категорія витрат'!$B$2,'Категорія витрат'!$A$2,IF(I1386='Категорія витрат'!$B$3,'Категорія витрат'!$A$3,IF(I1386='Категорія витрат'!$B$4,'Категорія витрат'!$A$4,IF(I1386='Категорія витрат'!$B$5,'Категорія витрат'!$A$5,IF(I1386='Категорія витрат'!$B$6,'Категорія витрат'!$A$6,IF(I1386='Категорія витрат'!$B$7,'Категорія витрат'!$A$7,IF(I1386='Категорія витрат'!$B$8,'Категорія витрат'!$A$8,IF(I1386='Категорія витрат'!$B$9,'Категорія витрат'!$A$9,IF(I1386='Категорія витрат'!$B$10,'Категорія витрат'!$A$10,IF(I1386='Категорія витрат'!$B$11,'Категорія витрат'!$A$11,IF(I1386='Категорія витрат'!$B$12,'Категорія витрат'!$A$12,IF(I1386='Категорія витрат'!$B$13,'Категорія витрат'!$A$13,IF(I1386='Категорія витрат'!$B$14,'Категорія витрат'!$A$14,IF(I1386='Категорія витрат'!$B$15,'Категорія витрат'!$A$15,IF(I1386='Категорія витрат'!$B$16,'Категорія витрат'!$A$16,IF(I1386='Категорія витрат'!$B$17,'Категорія витрат'!$A$17,IF(I1386='Категорія витрат'!$B$18,'Категорія витрат'!$A$18,IF(I1386='Категорія витрат'!$B$19,'Категорія витрат'!$A$19,IF(I1386='Категорія витрат'!$B$20,'Категорія витрат'!$A$20,IF(I1386='Категорія витрат'!$B$21,'Категорія витрат'!$A$21,IF(I1386='Категорія витрат'!$B$22,'Категорія витрат'!$A$22,IF(I1386='Категорія витрат'!$B$23,'Категорія витрат'!$A$23,IF(I1386='Категорія витрат'!$B$24,'Категорія витрат'!$A$24,IF(I1386='Категорія витрат'!$B$25,'Категорія витрат'!$A$25,IF(I1386='Категорія витрат'!$B$26,'Категорія витрат'!$A$26,IF(I1386='Категорія витрат'!$B$27,'Категорія витрат'!$A$27,IF(I1386='Категорія витрат'!$B$28,'Категорія витрат'!$A$28,IF(I1386='Категорія витрат'!$B$29,'Категорія витрат'!$A$29,IF(I1386='Категорія витрат'!$B$30,'Категорія витрат'!$A$30,"")))))))))))))))))))))))))))))</f>
        <v/>
      </c>
      <c r="I1386" s="174"/>
      <c r="J1386" s="173"/>
      <c r="K1386" s="176"/>
      <c r="L1386" s="87">
        <f t="shared" si="655"/>
        <v>0</v>
      </c>
      <c r="M1386" s="176"/>
      <c r="N1386" s="178"/>
      <c r="O1386" s="171"/>
      <c r="P1386" s="159">
        <f>IF(J1386='Категорія витрат'!$F$2,ROUND('Додаток 3._Бюджет детальний ПР'!O1386*0.3676,2),IF(J1386='Категорія витрат'!$F$3,ROUND('Додаток 3._Бюджет детальний ПР'!O1386*0.347,2),IF(J1386='Категорія витрат'!$F$4,ROUND('Додаток 3._Бюджет детальний ПР'!O1386*0.347,2),IF(J1386='Категорія витрат'!$F$7,ROUND('Додаток 3._Бюджет детальний ПР'!O1386*0.0841,2),0))))</f>
        <v>0</v>
      </c>
      <c r="Q1386" s="153">
        <f t="shared" si="630"/>
        <v>0</v>
      </c>
      <c r="R1386" s="181"/>
      <c r="S1386" s="181"/>
      <c r="T1386" s="181"/>
      <c r="U1386" s="181"/>
      <c r="V1386" s="181"/>
      <c r="W1386" s="181"/>
      <c r="X1386" s="181"/>
      <c r="Y1386" s="181"/>
      <c r="Z1386" s="181"/>
      <c r="AA1386" s="181"/>
      <c r="AB1386" s="181"/>
      <c r="AC1386" s="181"/>
      <c r="AD1386" s="48">
        <f t="shared" si="631"/>
        <v>0</v>
      </c>
      <c r="AE1386" s="48">
        <f t="shared" si="632"/>
        <v>0</v>
      </c>
      <c r="AF1386" s="48">
        <f t="shared" si="633"/>
        <v>0</v>
      </c>
      <c r="AG1386" s="48">
        <f t="shared" si="634"/>
        <v>0</v>
      </c>
      <c r="AH1386" s="48">
        <f t="shared" si="635"/>
        <v>0</v>
      </c>
      <c r="AI1386" s="48">
        <f t="shared" si="636"/>
        <v>0</v>
      </c>
      <c r="AJ1386" s="48">
        <f t="shared" si="637"/>
        <v>0</v>
      </c>
      <c r="AK1386" s="48">
        <f t="shared" si="638"/>
        <v>0</v>
      </c>
      <c r="AL1386" s="181"/>
      <c r="AM1386" s="181"/>
      <c r="AN1386" s="77"/>
      <c r="AO1386" s="176"/>
      <c r="AP1386" s="87">
        <f t="shared" si="656"/>
        <v>0</v>
      </c>
      <c r="AQ1386" s="176"/>
      <c r="AR1386" s="178"/>
      <c r="AS1386" s="171"/>
      <c r="AT1386" s="159">
        <f>IF(J1386='Категорія витрат'!$F$2,ROUND('Додаток 3._Бюджет детальний ПР'!AS1386*0.3676,2),IF(J1386='Категорія витрат'!$F$3,ROUND('Додаток 3._Бюджет детальний ПР'!AS1386*0.347,2),IF(J1386='Категорія витрат'!$F$4,ROUND('Додаток 3._Бюджет детальний ПР'!AS1386*0.347,2),IF(J1386='Категорія витрат'!$F$7,ROUND('Додаток 3._Бюджет детальний ПР'!AS1386*0.0841,2),0))))</f>
        <v>0</v>
      </c>
      <c r="AU1386" s="153">
        <f t="shared" si="657"/>
        <v>0</v>
      </c>
      <c r="AV1386" s="181"/>
      <c r="AW1386" s="181"/>
      <c r="AX1386" s="181"/>
      <c r="AY1386" s="181"/>
      <c r="AZ1386" s="181"/>
      <c r="BA1386" s="181"/>
      <c r="BB1386" s="181"/>
      <c r="BC1386" s="181"/>
      <c r="BD1386" s="181"/>
      <c r="BE1386" s="181"/>
      <c r="BF1386" s="181"/>
      <c r="BG1386" s="181"/>
      <c r="BH1386" s="48">
        <f t="shared" si="639"/>
        <v>0</v>
      </c>
      <c r="BI1386" s="48">
        <f t="shared" si="640"/>
        <v>0</v>
      </c>
      <c r="BJ1386" s="48">
        <f t="shared" si="641"/>
        <v>0</v>
      </c>
      <c r="BK1386" s="48">
        <f t="shared" si="642"/>
        <v>0</v>
      </c>
      <c r="BL1386" s="48">
        <f t="shared" si="643"/>
        <v>0</v>
      </c>
      <c r="BM1386" s="48">
        <f t="shared" si="644"/>
        <v>0</v>
      </c>
      <c r="BN1386" s="48">
        <f t="shared" si="645"/>
        <v>0</v>
      </c>
      <c r="BO1386" s="48">
        <f t="shared" si="646"/>
        <v>0</v>
      </c>
      <c r="BP1386" s="181"/>
      <c r="BQ1386" s="181"/>
      <c r="BR1386" s="191"/>
      <c r="BS1386" s="176"/>
      <c r="BT1386" s="87">
        <f t="shared" si="658"/>
        <v>0</v>
      </c>
      <c r="BU1386" s="176"/>
      <c r="BV1386" s="178"/>
      <c r="BW1386" s="171"/>
      <c r="BX1386" s="159">
        <f>IF(J1386='Категорія витрат'!$F$2,ROUND('Додаток 3._Бюджет детальний ПР'!BW1386*0.3676,2),IF(J1386='Категорія витрат'!$F$3,ROUND('Додаток 3._Бюджет детальний ПР'!BW1386*0.347,2),IF(J1386='Категорія витрат'!$F$4,ROUND('Додаток 3._Бюджет детальний ПР'!BW1386*0.347,2),IF(J1386='Категорія витрат'!$F$7,ROUND('Додаток 3._Бюджет детальний ПР'!BW1386*0.0841,2),0))))</f>
        <v>0</v>
      </c>
      <c r="BY1386" s="153">
        <f t="shared" si="659"/>
        <v>0</v>
      </c>
      <c r="BZ1386" s="181"/>
      <c r="CA1386" s="181"/>
      <c r="CB1386" s="181"/>
      <c r="CC1386" s="181"/>
      <c r="CD1386" s="181"/>
      <c r="CE1386" s="181"/>
      <c r="CF1386" s="181"/>
      <c r="CG1386" s="181"/>
      <c r="CH1386" s="181"/>
      <c r="CI1386" s="181"/>
      <c r="CJ1386" s="181"/>
      <c r="CK1386" s="181"/>
      <c r="CL1386" s="48">
        <f t="shared" si="647"/>
        <v>0</v>
      </c>
      <c r="CM1386" s="48">
        <f t="shared" si="648"/>
        <v>0</v>
      </c>
      <c r="CN1386" s="48">
        <f t="shared" si="649"/>
        <v>0</v>
      </c>
      <c r="CO1386" s="48">
        <f t="shared" si="650"/>
        <v>0</v>
      </c>
      <c r="CP1386" s="48">
        <f t="shared" si="651"/>
        <v>0</v>
      </c>
      <c r="CQ1386" s="48">
        <f t="shared" si="652"/>
        <v>0</v>
      </c>
      <c r="CR1386" s="48">
        <f t="shared" si="653"/>
        <v>0</v>
      </c>
      <c r="CS1386" s="48">
        <f t="shared" si="654"/>
        <v>0</v>
      </c>
      <c r="CT1386" s="181"/>
      <c r="CU1386" s="181"/>
    </row>
    <row r="1387" spans="1:99" ht="20.100000000000001" customHeight="1" x14ac:dyDescent="0.25">
      <c r="A1387" s="58">
        <v>1383</v>
      </c>
      <c r="B1387" s="58" t="str">
        <f>IF(D1387='Напрямки конкурса'!$L$2,'Напрямки конкурса'!$B$2,IF(D1387='Напрямки конкурса'!$L$3,'Напрямки конкурса'!$B$3,IF(D1387='Напрямки конкурса'!$L$4,'Напрямки конкурса'!$B$4,IF(D1387='Напрямки конкурса'!$L$5,'Напрямки конкурса'!$B$5,IF(D1387='Напрямки конкурса'!$L$6,'Напрямки конкурса'!$B$6,IF(D1387='Напрямки конкурса'!$L$7,'Напрямки конкурса'!$B$7,IF(D1387='Напрямки конкурса'!$L$8,'Напрямки конкурса'!$B$8,IF(D1387='Напрямки конкурса'!$L$9,'Напрямки конкурса'!$B$9,IF(D1387='Напрямки конкурса'!$L$10,'Напрямки конкурса'!$B$10,IF(D1387='Напрямки конкурса'!$L$11,'Напрямки конкурса'!$B$11,IF(D1387='Напрямки конкурса'!$L$12,'Напрямки конкурса'!$B$12,IF(D1387='Напрямки конкурса'!$L$13,'Напрямки конкурса'!$B$13,IF(D1387='Напрямки конкурса'!$L$14,'Напрямки конкурса'!$B$14,IF(D1387='Напрямки конкурса'!$L$15,'Напрямки конкурса'!$B$15,IF(D1387='Напрямки конкурса'!$L$16,'Напрямки конкурса'!$B$16,IF(D1387='Напрямки конкурса'!$L$17,'Напрямки конкурса'!$B$17,IF(D1387='Напрямки конкурса'!$L$18,'Напрямки конкурса'!$B$18,IF(D1387='Напрямки конкурса'!$L$19,'Напрямки конкурса'!$B$19,IF(D1387='Напрямки конкурса'!$L$20,'Напрямки конкурса'!$B$20,IF(D1387='Напрямки конкурса'!$L$21,'Напрямки конкурса'!$B$21,IF(D1387='Напрямки конкурса'!$L$22,'Напрямки конкурса'!$B$22,IF(D1387='Напрямки конкурса'!$L$23,'Напрямки конкурса'!$B$23,IF(D1387='Напрямки конкурса'!$L$24,'Напрямки конкурса'!$B$24,IF(D1387='Напрямки конкурса'!$L$25,'Напрямки конкурса'!$B$25,IF(D1387='Напрямки конкурса'!$L$26,'Напрямки конкурса'!$B$26,IF(D1387='Напрямки конкурса'!$L$27,'Напрямки конкурса'!$B$27,IF(D1387='Напрямки конкурса'!$L$28,'Напрямки конкурса'!$B$28,"")))))))))))))))))))))))))))</f>
        <v/>
      </c>
      <c r="C1387" s="59" t="str">
        <f>IF(D1387='Напрямки конкурса'!$L$2,'Напрямки конкурса'!$K$2,IF(D1387='Напрямки конкурса'!$L$3,'Напрямки конкурса'!$K$3,IF(D1387='Напрямки конкурса'!$L$4,'Напрямки конкурса'!$K$4,IF(D1387='Напрямки конкурса'!$L$5,'Напрямки конкурса'!$K$5,IF(D1387='Напрямки конкурса'!$L$6,'Напрямки конкурса'!$K$6,IF(D1387='Напрямки конкурса'!$L$7,'Напрямки конкурса'!$K$7,IF(D1387='Напрямки конкурса'!$L$8,'Напрямки конкурса'!$K$8,IF(D1387='Напрямки конкурса'!$L$9,'Напрямки конкурса'!$K$9,IF(D1387='Напрямки конкурса'!$L$10,'Напрямки конкурса'!$K$10,IF(D1387='Напрямки конкурса'!$L$11,'Напрямки конкурса'!$K$11,IF(D1387='Напрямки конкурса'!$L$12,'Напрямки конкурса'!$K$12,IF(D1387='Напрямки конкурса'!$L$13,'Напрямки конкурса'!$K$13,IF(D1387='Напрямки конкурса'!$L$14,'Напрямки конкурса'!$K$14,IF(D1387='Напрямки конкурса'!$L$15,'Напрямки конкурса'!$K$15,IF(D1387='Напрямки конкурса'!$L$16,'Напрямки конкурса'!$K$16,IF(D1387='Напрямки конкурса'!$L$17,'Напрямки конкурса'!$K$17,IF(D1387='Напрямки конкурса'!$L$18,'Напрямки конкурса'!$K$18,IF(D1387='Напрямки конкурса'!$L$19,'Напрямки конкурса'!$K$19,IF(D1387='Напрямки конкурса'!$L$20,'Напрямки конкурса'!$K$20,IF(D1387='Напрямки конкурса'!$L$21,'Напрямки конкурса'!$K$21,IF(D1387='Напрямки конкурса'!$L$22,'Напрямки конкурса'!$K$22,IF(D1387='Напрямки конкурса'!$L$23,'Напрямки конкурса'!$K$23,IF(D1387='Напрямки конкурса'!$L$24,'Напрямки конкурса'!$K$24,IF(D1387='Напрямки конкурса'!$L$25,'Напрямки конкурса'!$K$25,IF(D1387='Напрямки конкурса'!$L$26,'Напрямки конкурса'!$K$26,IF(D1387='Напрямки конкурса'!$L$27,'Напрямки конкурса'!$K$27,IF(D1387='Напрямки конкурса'!$L$28,'Напрямки конкурса'!$K$28,"")))))))))))))))))))))))))))</f>
        <v/>
      </c>
      <c r="D1387" s="50"/>
      <c r="E1387" s="171"/>
      <c r="F1387" s="171"/>
      <c r="G1387" s="171"/>
      <c r="H1387" s="150" t="str">
        <f>IF(I1387='Категорія витрат'!$B$2,'Категорія витрат'!$A$2,IF(I1387='Категорія витрат'!$B$3,'Категорія витрат'!$A$3,IF(I1387='Категорія витрат'!$B$4,'Категорія витрат'!$A$4,IF(I1387='Категорія витрат'!$B$5,'Категорія витрат'!$A$5,IF(I1387='Категорія витрат'!$B$6,'Категорія витрат'!$A$6,IF(I1387='Категорія витрат'!$B$7,'Категорія витрат'!$A$7,IF(I1387='Категорія витрат'!$B$8,'Категорія витрат'!$A$8,IF(I1387='Категорія витрат'!$B$9,'Категорія витрат'!$A$9,IF(I1387='Категорія витрат'!$B$10,'Категорія витрат'!$A$10,IF(I1387='Категорія витрат'!$B$11,'Категорія витрат'!$A$11,IF(I1387='Категорія витрат'!$B$12,'Категорія витрат'!$A$12,IF(I1387='Категорія витрат'!$B$13,'Категорія витрат'!$A$13,IF(I1387='Категорія витрат'!$B$14,'Категорія витрат'!$A$14,IF(I1387='Категорія витрат'!$B$15,'Категорія витрат'!$A$15,IF(I1387='Категорія витрат'!$B$16,'Категорія витрат'!$A$16,IF(I1387='Категорія витрат'!$B$17,'Категорія витрат'!$A$17,IF(I1387='Категорія витрат'!$B$18,'Категорія витрат'!$A$18,IF(I1387='Категорія витрат'!$B$19,'Категорія витрат'!$A$19,IF(I1387='Категорія витрат'!$B$20,'Категорія витрат'!$A$20,IF(I1387='Категорія витрат'!$B$21,'Категорія витрат'!$A$21,IF(I1387='Категорія витрат'!$B$22,'Категорія витрат'!$A$22,IF(I1387='Категорія витрат'!$B$23,'Категорія витрат'!$A$23,IF(I1387='Категорія витрат'!$B$24,'Категорія витрат'!$A$24,IF(I1387='Категорія витрат'!$B$25,'Категорія витрат'!$A$25,IF(I1387='Категорія витрат'!$B$26,'Категорія витрат'!$A$26,IF(I1387='Категорія витрат'!$B$27,'Категорія витрат'!$A$27,IF(I1387='Категорія витрат'!$B$28,'Категорія витрат'!$A$28,IF(I1387='Категорія витрат'!$B$29,'Категорія витрат'!$A$29,IF(I1387='Категорія витрат'!$B$30,'Категорія витрат'!$A$30,"")))))))))))))))))))))))))))))</f>
        <v/>
      </c>
      <c r="I1387" s="174"/>
      <c r="J1387" s="173"/>
      <c r="K1387" s="176"/>
      <c r="L1387" s="87">
        <f t="shared" si="655"/>
        <v>0</v>
      </c>
      <c r="M1387" s="176"/>
      <c r="N1387" s="178"/>
      <c r="O1387" s="171"/>
      <c r="P1387" s="159">
        <f>IF(J1387='Категорія витрат'!$F$2,ROUND('Додаток 3._Бюджет детальний ПР'!O1387*0.3676,2),IF(J1387='Категорія витрат'!$F$3,ROUND('Додаток 3._Бюджет детальний ПР'!O1387*0.347,2),IF(J1387='Категорія витрат'!$F$4,ROUND('Додаток 3._Бюджет детальний ПР'!O1387*0.347,2),IF(J1387='Категорія витрат'!$F$7,ROUND('Додаток 3._Бюджет детальний ПР'!O1387*0.0841,2),0))))</f>
        <v>0</v>
      </c>
      <c r="Q1387" s="153">
        <f t="shared" si="630"/>
        <v>0</v>
      </c>
      <c r="R1387" s="181"/>
      <c r="S1387" s="181"/>
      <c r="T1387" s="181"/>
      <c r="U1387" s="181"/>
      <c r="V1387" s="181"/>
      <c r="W1387" s="181"/>
      <c r="X1387" s="181"/>
      <c r="Y1387" s="181"/>
      <c r="Z1387" s="181"/>
      <c r="AA1387" s="181"/>
      <c r="AB1387" s="181"/>
      <c r="AC1387" s="181"/>
      <c r="AD1387" s="48">
        <f t="shared" si="631"/>
        <v>0</v>
      </c>
      <c r="AE1387" s="48">
        <f t="shared" si="632"/>
        <v>0</v>
      </c>
      <c r="AF1387" s="48">
        <f t="shared" si="633"/>
        <v>0</v>
      </c>
      <c r="AG1387" s="48">
        <f t="shared" si="634"/>
        <v>0</v>
      </c>
      <c r="AH1387" s="48">
        <f t="shared" si="635"/>
        <v>0</v>
      </c>
      <c r="AI1387" s="48">
        <f t="shared" si="636"/>
        <v>0</v>
      </c>
      <c r="AJ1387" s="48">
        <f t="shared" si="637"/>
        <v>0</v>
      </c>
      <c r="AK1387" s="48">
        <f t="shared" si="638"/>
        <v>0</v>
      </c>
      <c r="AL1387" s="181"/>
      <c r="AM1387" s="181"/>
      <c r="AN1387" s="77"/>
      <c r="AO1387" s="176"/>
      <c r="AP1387" s="87">
        <f t="shared" si="656"/>
        <v>0</v>
      </c>
      <c r="AQ1387" s="176"/>
      <c r="AR1387" s="178"/>
      <c r="AS1387" s="171"/>
      <c r="AT1387" s="159">
        <f>IF(J1387='Категорія витрат'!$F$2,ROUND('Додаток 3._Бюджет детальний ПР'!AS1387*0.3676,2),IF(J1387='Категорія витрат'!$F$3,ROUND('Додаток 3._Бюджет детальний ПР'!AS1387*0.347,2),IF(J1387='Категорія витрат'!$F$4,ROUND('Додаток 3._Бюджет детальний ПР'!AS1387*0.347,2),IF(J1387='Категорія витрат'!$F$7,ROUND('Додаток 3._Бюджет детальний ПР'!AS1387*0.0841,2),0))))</f>
        <v>0</v>
      </c>
      <c r="AU1387" s="153">
        <f t="shared" si="657"/>
        <v>0</v>
      </c>
      <c r="AV1387" s="181"/>
      <c r="AW1387" s="181"/>
      <c r="AX1387" s="181"/>
      <c r="AY1387" s="181"/>
      <c r="AZ1387" s="181"/>
      <c r="BA1387" s="181"/>
      <c r="BB1387" s="181"/>
      <c r="BC1387" s="181"/>
      <c r="BD1387" s="181"/>
      <c r="BE1387" s="181"/>
      <c r="BF1387" s="181"/>
      <c r="BG1387" s="181"/>
      <c r="BH1387" s="48">
        <f t="shared" si="639"/>
        <v>0</v>
      </c>
      <c r="BI1387" s="48">
        <f t="shared" si="640"/>
        <v>0</v>
      </c>
      <c r="BJ1387" s="48">
        <f t="shared" si="641"/>
        <v>0</v>
      </c>
      <c r="BK1387" s="48">
        <f t="shared" si="642"/>
        <v>0</v>
      </c>
      <c r="BL1387" s="48">
        <f t="shared" si="643"/>
        <v>0</v>
      </c>
      <c r="BM1387" s="48">
        <f t="shared" si="644"/>
        <v>0</v>
      </c>
      <c r="BN1387" s="48">
        <f t="shared" si="645"/>
        <v>0</v>
      </c>
      <c r="BO1387" s="48">
        <f t="shared" si="646"/>
        <v>0</v>
      </c>
      <c r="BP1387" s="181"/>
      <c r="BQ1387" s="181"/>
      <c r="BR1387" s="191"/>
      <c r="BS1387" s="176"/>
      <c r="BT1387" s="87">
        <f t="shared" si="658"/>
        <v>0</v>
      </c>
      <c r="BU1387" s="176"/>
      <c r="BV1387" s="178"/>
      <c r="BW1387" s="171"/>
      <c r="BX1387" s="159">
        <f>IF(J1387='Категорія витрат'!$F$2,ROUND('Додаток 3._Бюджет детальний ПР'!BW1387*0.3676,2),IF(J1387='Категорія витрат'!$F$3,ROUND('Додаток 3._Бюджет детальний ПР'!BW1387*0.347,2),IF(J1387='Категорія витрат'!$F$4,ROUND('Додаток 3._Бюджет детальний ПР'!BW1387*0.347,2),IF(J1387='Категорія витрат'!$F$7,ROUND('Додаток 3._Бюджет детальний ПР'!BW1387*0.0841,2),0))))</f>
        <v>0</v>
      </c>
      <c r="BY1387" s="153">
        <f t="shared" si="659"/>
        <v>0</v>
      </c>
      <c r="BZ1387" s="181"/>
      <c r="CA1387" s="181"/>
      <c r="CB1387" s="181"/>
      <c r="CC1387" s="181"/>
      <c r="CD1387" s="181"/>
      <c r="CE1387" s="181"/>
      <c r="CF1387" s="181"/>
      <c r="CG1387" s="181"/>
      <c r="CH1387" s="181"/>
      <c r="CI1387" s="181"/>
      <c r="CJ1387" s="181"/>
      <c r="CK1387" s="181"/>
      <c r="CL1387" s="48">
        <f t="shared" si="647"/>
        <v>0</v>
      </c>
      <c r="CM1387" s="48">
        <f t="shared" si="648"/>
        <v>0</v>
      </c>
      <c r="CN1387" s="48">
        <f t="shared" si="649"/>
        <v>0</v>
      </c>
      <c r="CO1387" s="48">
        <f t="shared" si="650"/>
        <v>0</v>
      </c>
      <c r="CP1387" s="48">
        <f t="shared" si="651"/>
        <v>0</v>
      </c>
      <c r="CQ1387" s="48">
        <f t="shared" si="652"/>
        <v>0</v>
      </c>
      <c r="CR1387" s="48">
        <f t="shared" si="653"/>
        <v>0</v>
      </c>
      <c r="CS1387" s="48">
        <f t="shared" si="654"/>
        <v>0</v>
      </c>
      <c r="CT1387" s="181"/>
      <c r="CU1387" s="181"/>
    </row>
    <row r="1388" spans="1:99" ht="20.100000000000001" customHeight="1" x14ac:dyDescent="0.25">
      <c r="A1388" s="58">
        <v>1384</v>
      </c>
      <c r="B1388" s="58" t="str">
        <f>IF(D1388='Напрямки конкурса'!$L$2,'Напрямки конкурса'!$B$2,IF(D1388='Напрямки конкурса'!$L$3,'Напрямки конкурса'!$B$3,IF(D1388='Напрямки конкурса'!$L$4,'Напрямки конкурса'!$B$4,IF(D1388='Напрямки конкурса'!$L$5,'Напрямки конкурса'!$B$5,IF(D1388='Напрямки конкурса'!$L$6,'Напрямки конкурса'!$B$6,IF(D1388='Напрямки конкурса'!$L$7,'Напрямки конкурса'!$B$7,IF(D1388='Напрямки конкурса'!$L$8,'Напрямки конкурса'!$B$8,IF(D1388='Напрямки конкурса'!$L$9,'Напрямки конкурса'!$B$9,IF(D1388='Напрямки конкурса'!$L$10,'Напрямки конкурса'!$B$10,IF(D1388='Напрямки конкурса'!$L$11,'Напрямки конкурса'!$B$11,IF(D1388='Напрямки конкурса'!$L$12,'Напрямки конкурса'!$B$12,IF(D1388='Напрямки конкурса'!$L$13,'Напрямки конкурса'!$B$13,IF(D1388='Напрямки конкурса'!$L$14,'Напрямки конкурса'!$B$14,IF(D1388='Напрямки конкурса'!$L$15,'Напрямки конкурса'!$B$15,IF(D1388='Напрямки конкурса'!$L$16,'Напрямки конкурса'!$B$16,IF(D1388='Напрямки конкурса'!$L$17,'Напрямки конкурса'!$B$17,IF(D1388='Напрямки конкурса'!$L$18,'Напрямки конкурса'!$B$18,IF(D1388='Напрямки конкурса'!$L$19,'Напрямки конкурса'!$B$19,IF(D1388='Напрямки конкурса'!$L$20,'Напрямки конкурса'!$B$20,IF(D1388='Напрямки конкурса'!$L$21,'Напрямки конкурса'!$B$21,IF(D1388='Напрямки конкурса'!$L$22,'Напрямки конкурса'!$B$22,IF(D1388='Напрямки конкурса'!$L$23,'Напрямки конкурса'!$B$23,IF(D1388='Напрямки конкурса'!$L$24,'Напрямки конкурса'!$B$24,IF(D1388='Напрямки конкурса'!$L$25,'Напрямки конкурса'!$B$25,IF(D1388='Напрямки конкурса'!$L$26,'Напрямки конкурса'!$B$26,IF(D1388='Напрямки конкурса'!$L$27,'Напрямки конкурса'!$B$27,IF(D1388='Напрямки конкурса'!$L$28,'Напрямки конкурса'!$B$28,"")))))))))))))))))))))))))))</f>
        <v/>
      </c>
      <c r="C1388" s="59" t="str">
        <f>IF(D1388='Напрямки конкурса'!$L$2,'Напрямки конкурса'!$K$2,IF(D1388='Напрямки конкурса'!$L$3,'Напрямки конкурса'!$K$3,IF(D1388='Напрямки конкурса'!$L$4,'Напрямки конкурса'!$K$4,IF(D1388='Напрямки конкурса'!$L$5,'Напрямки конкурса'!$K$5,IF(D1388='Напрямки конкурса'!$L$6,'Напрямки конкурса'!$K$6,IF(D1388='Напрямки конкурса'!$L$7,'Напрямки конкурса'!$K$7,IF(D1388='Напрямки конкурса'!$L$8,'Напрямки конкурса'!$K$8,IF(D1388='Напрямки конкурса'!$L$9,'Напрямки конкурса'!$K$9,IF(D1388='Напрямки конкурса'!$L$10,'Напрямки конкурса'!$K$10,IF(D1388='Напрямки конкурса'!$L$11,'Напрямки конкурса'!$K$11,IF(D1388='Напрямки конкурса'!$L$12,'Напрямки конкурса'!$K$12,IF(D1388='Напрямки конкурса'!$L$13,'Напрямки конкурса'!$K$13,IF(D1388='Напрямки конкурса'!$L$14,'Напрямки конкурса'!$K$14,IF(D1388='Напрямки конкурса'!$L$15,'Напрямки конкурса'!$K$15,IF(D1388='Напрямки конкурса'!$L$16,'Напрямки конкурса'!$K$16,IF(D1388='Напрямки конкурса'!$L$17,'Напрямки конкурса'!$K$17,IF(D1388='Напрямки конкурса'!$L$18,'Напрямки конкурса'!$K$18,IF(D1388='Напрямки конкурса'!$L$19,'Напрямки конкурса'!$K$19,IF(D1388='Напрямки конкурса'!$L$20,'Напрямки конкурса'!$K$20,IF(D1388='Напрямки конкурса'!$L$21,'Напрямки конкурса'!$K$21,IF(D1388='Напрямки конкурса'!$L$22,'Напрямки конкурса'!$K$22,IF(D1388='Напрямки конкурса'!$L$23,'Напрямки конкурса'!$K$23,IF(D1388='Напрямки конкурса'!$L$24,'Напрямки конкурса'!$K$24,IF(D1388='Напрямки конкурса'!$L$25,'Напрямки конкурса'!$K$25,IF(D1388='Напрямки конкурса'!$L$26,'Напрямки конкурса'!$K$26,IF(D1388='Напрямки конкурса'!$L$27,'Напрямки конкурса'!$K$27,IF(D1388='Напрямки конкурса'!$L$28,'Напрямки конкурса'!$K$28,"")))))))))))))))))))))))))))</f>
        <v/>
      </c>
      <c r="D1388" s="50"/>
      <c r="E1388" s="171"/>
      <c r="F1388" s="171"/>
      <c r="G1388" s="171"/>
      <c r="H1388" s="150" t="str">
        <f>IF(I1388='Категорія витрат'!$B$2,'Категорія витрат'!$A$2,IF(I1388='Категорія витрат'!$B$3,'Категорія витрат'!$A$3,IF(I1388='Категорія витрат'!$B$4,'Категорія витрат'!$A$4,IF(I1388='Категорія витрат'!$B$5,'Категорія витрат'!$A$5,IF(I1388='Категорія витрат'!$B$6,'Категорія витрат'!$A$6,IF(I1388='Категорія витрат'!$B$7,'Категорія витрат'!$A$7,IF(I1388='Категорія витрат'!$B$8,'Категорія витрат'!$A$8,IF(I1388='Категорія витрат'!$B$9,'Категорія витрат'!$A$9,IF(I1388='Категорія витрат'!$B$10,'Категорія витрат'!$A$10,IF(I1388='Категорія витрат'!$B$11,'Категорія витрат'!$A$11,IF(I1388='Категорія витрат'!$B$12,'Категорія витрат'!$A$12,IF(I1388='Категорія витрат'!$B$13,'Категорія витрат'!$A$13,IF(I1388='Категорія витрат'!$B$14,'Категорія витрат'!$A$14,IF(I1388='Категорія витрат'!$B$15,'Категорія витрат'!$A$15,IF(I1388='Категорія витрат'!$B$16,'Категорія витрат'!$A$16,IF(I1388='Категорія витрат'!$B$17,'Категорія витрат'!$A$17,IF(I1388='Категорія витрат'!$B$18,'Категорія витрат'!$A$18,IF(I1388='Категорія витрат'!$B$19,'Категорія витрат'!$A$19,IF(I1388='Категорія витрат'!$B$20,'Категорія витрат'!$A$20,IF(I1388='Категорія витрат'!$B$21,'Категорія витрат'!$A$21,IF(I1388='Категорія витрат'!$B$22,'Категорія витрат'!$A$22,IF(I1388='Категорія витрат'!$B$23,'Категорія витрат'!$A$23,IF(I1388='Категорія витрат'!$B$24,'Категорія витрат'!$A$24,IF(I1388='Категорія витрат'!$B$25,'Категорія витрат'!$A$25,IF(I1388='Категорія витрат'!$B$26,'Категорія витрат'!$A$26,IF(I1388='Категорія витрат'!$B$27,'Категорія витрат'!$A$27,IF(I1388='Категорія витрат'!$B$28,'Категорія витрат'!$A$28,IF(I1388='Категорія витрат'!$B$29,'Категорія витрат'!$A$29,IF(I1388='Категорія витрат'!$B$30,'Категорія витрат'!$A$30,"")))))))))))))))))))))))))))))</f>
        <v/>
      </c>
      <c r="I1388" s="174"/>
      <c r="J1388" s="173"/>
      <c r="K1388" s="176"/>
      <c r="L1388" s="87">
        <f t="shared" si="655"/>
        <v>0</v>
      </c>
      <c r="M1388" s="176"/>
      <c r="N1388" s="178"/>
      <c r="O1388" s="171"/>
      <c r="P1388" s="159">
        <f>IF(J1388='Категорія витрат'!$F$2,ROUND('Додаток 3._Бюджет детальний ПР'!O1388*0.3676,2),IF(J1388='Категорія витрат'!$F$3,ROUND('Додаток 3._Бюджет детальний ПР'!O1388*0.347,2),IF(J1388='Категорія витрат'!$F$4,ROUND('Додаток 3._Бюджет детальний ПР'!O1388*0.347,2),IF(J1388='Категорія витрат'!$F$7,ROUND('Додаток 3._Бюджет детальний ПР'!O1388*0.0841,2),0))))</f>
        <v>0</v>
      </c>
      <c r="Q1388" s="153">
        <f t="shared" si="630"/>
        <v>0</v>
      </c>
      <c r="R1388" s="181"/>
      <c r="S1388" s="181"/>
      <c r="T1388" s="181"/>
      <c r="U1388" s="181"/>
      <c r="V1388" s="181"/>
      <c r="W1388" s="181"/>
      <c r="X1388" s="181"/>
      <c r="Y1388" s="181"/>
      <c r="Z1388" s="181"/>
      <c r="AA1388" s="181"/>
      <c r="AB1388" s="181"/>
      <c r="AC1388" s="181"/>
      <c r="AD1388" s="48">
        <f t="shared" si="631"/>
        <v>0</v>
      </c>
      <c r="AE1388" s="48">
        <f t="shared" si="632"/>
        <v>0</v>
      </c>
      <c r="AF1388" s="48">
        <f t="shared" si="633"/>
        <v>0</v>
      </c>
      <c r="AG1388" s="48">
        <f t="shared" si="634"/>
        <v>0</v>
      </c>
      <c r="AH1388" s="48">
        <f t="shared" si="635"/>
        <v>0</v>
      </c>
      <c r="AI1388" s="48">
        <f t="shared" si="636"/>
        <v>0</v>
      </c>
      <c r="AJ1388" s="48">
        <f t="shared" si="637"/>
        <v>0</v>
      </c>
      <c r="AK1388" s="48">
        <f t="shared" si="638"/>
        <v>0</v>
      </c>
      <c r="AL1388" s="181"/>
      <c r="AM1388" s="181"/>
      <c r="AN1388" s="77"/>
      <c r="AO1388" s="176"/>
      <c r="AP1388" s="87">
        <f t="shared" si="656"/>
        <v>0</v>
      </c>
      <c r="AQ1388" s="176"/>
      <c r="AR1388" s="178"/>
      <c r="AS1388" s="171"/>
      <c r="AT1388" s="159">
        <f>IF(J1388='Категорія витрат'!$F$2,ROUND('Додаток 3._Бюджет детальний ПР'!AS1388*0.3676,2),IF(J1388='Категорія витрат'!$F$3,ROUND('Додаток 3._Бюджет детальний ПР'!AS1388*0.347,2),IF(J1388='Категорія витрат'!$F$4,ROUND('Додаток 3._Бюджет детальний ПР'!AS1388*0.347,2),IF(J1388='Категорія витрат'!$F$7,ROUND('Додаток 3._Бюджет детальний ПР'!AS1388*0.0841,2),0))))</f>
        <v>0</v>
      </c>
      <c r="AU1388" s="153">
        <f t="shared" si="657"/>
        <v>0</v>
      </c>
      <c r="AV1388" s="181"/>
      <c r="AW1388" s="181"/>
      <c r="AX1388" s="181"/>
      <c r="AY1388" s="181"/>
      <c r="AZ1388" s="181"/>
      <c r="BA1388" s="181"/>
      <c r="BB1388" s="181"/>
      <c r="BC1388" s="181"/>
      <c r="BD1388" s="181"/>
      <c r="BE1388" s="181"/>
      <c r="BF1388" s="181"/>
      <c r="BG1388" s="181"/>
      <c r="BH1388" s="48">
        <f t="shared" si="639"/>
        <v>0</v>
      </c>
      <c r="BI1388" s="48">
        <f t="shared" si="640"/>
        <v>0</v>
      </c>
      <c r="BJ1388" s="48">
        <f t="shared" si="641"/>
        <v>0</v>
      </c>
      <c r="BK1388" s="48">
        <f t="shared" si="642"/>
        <v>0</v>
      </c>
      <c r="BL1388" s="48">
        <f t="shared" si="643"/>
        <v>0</v>
      </c>
      <c r="BM1388" s="48">
        <f t="shared" si="644"/>
        <v>0</v>
      </c>
      <c r="BN1388" s="48">
        <f t="shared" si="645"/>
        <v>0</v>
      </c>
      <c r="BO1388" s="48">
        <f t="shared" si="646"/>
        <v>0</v>
      </c>
      <c r="BP1388" s="181"/>
      <c r="BQ1388" s="181"/>
      <c r="BR1388" s="191"/>
      <c r="BS1388" s="176"/>
      <c r="BT1388" s="87">
        <f t="shared" si="658"/>
        <v>0</v>
      </c>
      <c r="BU1388" s="176"/>
      <c r="BV1388" s="178"/>
      <c r="BW1388" s="171"/>
      <c r="BX1388" s="159">
        <f>IF(J1388='Категорія витрат'!$F$2,ROUND('Додаток 3._Бюджет детальний ПР'!BW1388*0.3676,2),IF(J1388='Категорія витрат'!$F$3,ROUND('Додаток 3._Бюджет детальний ПР'!BW1388*0.347,2),IF(J1388='Категорія витрат'!$F$4,ROUND('Додаток 3._Бюджет детальний ПР'!BW1388*0.347,2),IF(J1388='Категорія витрат'!$F$7,ROUND('Додаток 3._Бюджет детальний ПР'!BW1388*0.0841,2),0))))</f>
        <v>0</v>
      </c>
      <c r="BY1388" s="153">
        <f t="shared" si="659"/>
        <v>0</v>
      </c>
      <c r="BZ1388" s="181"/>
      <c r="CA1388" s="181"/>
      <c r="CB1388" s="181"/>
      <c r="CC1388" s="181"/>
      <c r="CD1388" s="181"/>
      <c r="CE1388" s="181"/>
      <c r="CF1388" s="181"/>
      <c r="CG1388" s="181"/>
      <c r="CH1388" s="181"/>
      <c r="CI1388" s="181"/>
      <c r="CJ1388" s="181"/>
      <c r="CK1388" s="181"/>
      <c r="CL1388" s="48">
        <f t="shared" si="647"/>
        <v>0</v>
      </c>
      <c r="CM1388" s="48">
        <f t="shared" si="648"/>
        <v>0</v>
      </c>
      <c r="CN1388" s="48">
        <f t="shared" si="649"/>
        <v>0</v>
      </c>
      <c r="CO1388" s="48">
        <f t="shared" si="650"/>
        <v>0</v>
      </c>
      <c r="CP1388" s="48">
        <f t="shared" si="651"/>
        <v>0</v>
      </c>
      <c r="CQ1388" s="48">
        <f t="shared" si="652"/>
        <v>0</v>
      </c>
      <c r="CR1388" s="48">
        <f t="shared" si="653"/>
        <v>0</v>
      </c>
      <c r="CS1388" s="48">
        <f t="shared" si="654"/>
        <v>0</v>
      </c>
      <c r="CT1388" s="181"/>
      <c r="CU1388" s="181"/>
    </row>
    <row r="1389" spans="1:99" ht="20.100000000000001" customHeight="1" x14ac:dyDescent="0.25">
      <c r="A1389" s="58">
        <v>1385</v>
      </c>
      <c r="B1389" s="58" t="str">
        <f>IF(D1389='Напрямки конкурса'!$L$2,'Напрямки конкурса'!$B$2,IF(D1389='Напрямки конкурса'!$L$3,'Напрямки конкурса'!$B$3,IF(D1389='Напрямки конкурса'!$L$4,'Напрямки конкурса'!$B$4,IF(D1389='Напрямки конкурса'!$L$5,'Напрямки конкурса'!$B$5,IF(D1389='Напрямки конкурса'!$L$6,'Напрямки конкурса'!$B$6,IF(D1389='Напрямки конкурса'!$L$7,'Напрямки конкурса'!$B$7,IF(D1389='Напрямки конкурса'!$L$8,'Напрямки конкурса'!$B$8,IF(D1389='Напрямки конкурса'!$L$9,'Напрямки конкурса'!$B$9,IF(D1389='Напрямки конкурса'!$L$10,'Напрямки конкурса'!$B$10,IF(D1389='Напрямки конкурса'!$L$11,'Напрямки конкурса'!$B$11,IF(D1389='Напрямки конкурса'!$L$12,'Напрямки конкурса'!$B$12,IF(D1389='Напрямки конкурса'!$L$13,'Напрямки конкурса'!$B$13,IF(D1389='Напрямки конкурса'!$L$14,'Напрямки конкурса'!$B$14,IF(D1389='Напрямки конкурса'!$L$15,'Напрямки конкурса'!$B$15,IF(D1389='Напрямки конкурса'!$L$16,'Напрямки конкурса'!$B$16,IF(D1389='Напрямки конкурса'!$L$17,'Напрямки конкурса'!$B$17,IF(D1389='Напрямки конкурса'!$L$18,'Напрямки конкурса'!$B$18,IF(D1389='Напрямки конкурса'!$L$19,'Напрямки конкурса'!$B$19,IF(D1389='Напрямки конкурса'!$L$20,'Напрямки конкурса'!$B$20,IF(D1389='Напрямки конкурса'!$L$21,'Напрямки конкурса'!$B$21,IF(D1389='Напрямки конкурса'!$L$22,'Напрямки конкурса'!$B$22,IF(D1389='Напрямки конкурса'!$L$23,'Напрямки конкурса'!$B$23,IF(D1389='Напрямки конкурса'!$L$24,'Напрямки конкурса'!$B$24,IF(D1389='Напрямки конкурса'!$L$25,'Напрямки конкурса'!$B$25,IF(D1389='Напрямки конкурса'!$L$26,'Напрямки конкурса'!$B$26,IF(D1389='Напрямки конкурса'!$L$27,'Напрямки конкурса'!$B$27,IF(D1389='Напрямки конкурса'!$L$28,'Напрямки конкурса'!$B$28,"")))))))))))))))))))))))))))</f>
        <v/>
      </c>
      <c r="C1389" s="59" t="str">
        <f>IF(D1389='Напрямки конкурса'!$L$2,'Напрямки конкурса'!$K$2,IF(D1389='Напрямки конкурса'!$L$3,'Напрямки конкурса'!$K$3,IF(D1389='Напрямки конкурса'!$L$4,'Напрямки конкурса'!$K$4,IF(D1389='Напрямки конкурса'!$L$5,'Напрямки конкурса'!$K$5,IF(D1389='Напрямки конкурса'!$L$6,'Напрямки конкурса'!$K$6,IF(D1389='Напрямки конкурса'!$L$7,'Напрямки конкурса'!$K$7,IF(D1389='Напрямки конкурса'!$L$8,'Напрямки конкурса'!$K$8,IF(D1389='Напрямки конкурса'!$L$9,'Напрямки конкурса'!$K$9,IF(D1389='Напрямки конкурса'!$L$10,'Напрямки конкурса'!$K$10,IF(D1389='Напрямки конкурса'!$L$11,'Напрямки конкурса'!$K$11,IF(D1389='Напрямки конкурса'!$L$12,'Напрямки конкурса'!$K$12,IF(D1389='Напрямки конкурса'!$L$13,'Напрямки конкурса'!$K$13,IF(D1389='Напрямки конкурса'!$L$14,'Напрямки конкурса'!$K$14,IF(D1389='Напрямки конкурса'!$L$15,'Напрямки конкурса'!$K$15,IF(D1389='Напрямки конкурса'!$L$16,'Напрямки конкурса'!$K$16,IF(D1389='Напрямки конкурса'!$L$17,'Напрямки конкурса'!$K$17,IF(D1389='Напрямки конкурса'!$L$18,'Напрямки конкурса'!$K$18,IF(D1389='Напрямки конкурса'!$L$19,'Напрямки конкурса'!$K$19,IF(D1389='Напрямки конкурса'!$L$20,'Напрямки конкурса'!$K$20,IF(D1389='Напрямки конкурса'!$L$21,'Напрямки конкурса'!$K$21,IF(D1389='Напрямки конкурса'!$L$22,'Напрямки конкурса'!$K$22,IF(D1389='Напрямки конкурса'!$L$23,'Напрямки конкурса'!$K$23,IF(D1389='Напрямки конкурса'!$L$24,'Напрямки конкурса'!$K$24,IF(D1389='Напрямки конкурса'!$L$25,'Напрямки конкурса'!$K$25,IF(D1389='Напрямки конкурса'!$L$26,'Напрямки конкурса'!$K$26,IF(D1389='Напрямки конкурса'!$L$27,'Напрямки конкурса'!$K$27,IF(D1389='Напрямки конкурса'!$L$28,'Напрямки конкурса'!$K$28,"")))))))))))))))))))))))))))</f>
        <v/>
      </c>
      <c r="D1389" s="50"/>
      <c r="E1389" s="171"/>
      <c r="F1389" s="171"/>
      <c r="G1389" s="171"/>
      <c r="H1389" s="150" t="str">
        <f>IF(I1389='Категорія витрат'!$B$2,'Категорія витрат'!$A$2,IF(I1389='Категорія витрат'!$B$3,'Категорія витрат'!$A$3,IF(I1389='Категорія витрат'!$B$4,'Категорія витрат'!$A$4,IF(I1389='Категорія витрат'!$B$5,'Категорія витрат'!$A$5,IF(I1389='Категорія витрат'!$B$6,'Категорія витрат'!$A$6,IF(I1389='Категорія витрат'!$B$7,'Категорія витрат'!$A$7,IF(I1389='Категорія витрат'!$B$8,'Категорія витрат'!$A$8,IF(I1389='Категорія витрат'!$B$9,'Категорія витрат'!$A$9,IF(I1389='Категорія витрат'!$B$10,'Категорія витрат'!$A$10,IF(I1389='Категорія витрат'!$B$11,'Категорія витрат'!$A$11,IF(I1389='Категорія витрат'!$B$12,'Категорія витрат'!$A$12,IF(I1389='Категорія витрат'!$B$13,'Категорія витрат'!$A$13,IF(I1389='Категорія витрат'!$B$14,'Категорія витрат'!$A$14,IF(I1389='Категорія витрат'!$B$15,'Категорія витрат'!$A$15,IF(I1389='Категорія витрат'!$B$16,'Категорія витрат'!$A$16,IF(I1389='Категорія витрат'!$B$17,'Категорія витрат'!$A$17,IF(I1389='Категорія витрат'!$B$18,'Категорія витрат'!$A$18,IF(I1389='Категорія витрат'!$B$19,'Категорія витрат'!$A$19,IF(I1389='Категорія витрат'!$B$20,'Категорія витрат'!$A$20,IF(I1389='Категорія витрат'!$B$21,'Категорія витрат'!$A$21,IF(I1389='Категорія витрат'!$B$22,'Категорія витрат'!$A$22,IF(I1389='Категорія витрат'!$B$23,'Категорія витрат'!$A$23,IF(I1389='Категорія витрат'!$B$24,'Категорія витрат'!$A$24,IF(I1389='Категорія витрат'!$B$25,'Категорія витрат'!$A$25,IF(I1389='Категорія витрат'!$B$26,'Категорія витрат'!$A$26,IF(I1389='Категорія витрат'!$B$27,'Категорія витрат'!$A$27,IF(I1389='Категорія витрат'!$B$28,'Категорія витрат'!$A$28,IF(I1389='Категорія витрат'!$B$29,'Категорія витрат'!$A$29,IF(I1389='Категорія витрат'!$B$30,'Категорія витрат'!$A$30,"")))))))))))))))))))))))))))))</f>
        <v/>
      </c>
      <c r="I1389" s="174"/>
      <c r="J1389" s="173"/>
      <c r="K1389" s="176"/>
      <c r="L1389" s="87">
        <f t="shared" si="655"/>
        <v>0</v>
      </c>
      <c r="M1389" s="176"/>
      <c r="N1389" s="178"/>
      <c r="O1389" s="171"/>
      <c r="P1389" s="159">
        <f>IF(J1389='Категорія витрат'!$F$2,ROUND('Додаток 3._Бюджет детальний ПР'!O1389*0.3676,2),IF(J1389='Категорія витрат'!$F$3,ROUND('Додаток 3._Бюджет детальний ПР'!O1389*0.347,2),IF(J1389='Категорія витрат'!$F$4,ROUND('Додаток 3._Бюджет детальний ПР'!O1389*0.347,2),IF(J1389='Категорія витрат'!$F$7,ROUND('Додаток 3._Бюджет детальний ПР'!O1389*0.0841,2),0))))</f>
        <v>0</v>
      </c>
      <c r="Q1389" s="153">
        <f t="shared" ref="Q1389:Q1452" si="660">(O1389+P1389)*L1389</f>
        <v>0</v>
      </c>
      <c r="R1389" s="181"/>
      <c r="S1389" s="181"/>
      <c r="T1389" s="181"/>
      <c r="U1389" s="181"/>
      <c r="V1389" s="181"/>
      <c r="W1389" s="181"/>
      <c r="X1389" s="181"/>
      <c r="Y1389" s="181"/>
      <c r="Z1389" s="181"/>
      <c r="AA1389" s="181"/>
      <c r="AB1389" s="181"/>
      <c r="AC1389" s="181"/>
      <c r="AD1389" s="48">
        <f t="shared" si="631"/>
        <v>0</v>
      </c>
      <c r="AE1389" s="48">
        <f t="shared" si="632"/>
        <v>0</v>
      </c>
      <c r="AF1389" s="48">
        <f t="shared" si="633"/>
        <v>0</v>
      </c>
      <c r="AG1389" s="48">
        <f t="shared" si="634"/>
        <v>0</v>
      </c>
      <c r="AH1389" s="48">
        <f t="shared" si="635"/>
        <v>0</v>
      </c>
      <c r="AI1389" s="48">
        <f t="shared" si="636"/>
        <v>0</v>
      </c>
      <c r="AJ1389" s="48">
        <f t="shared" si="637"/>
        <v>0</v>
      </c>
      <c r="AK1389" s="48">
        <f t="shared" si="638"/>
        <v>0</v>
      </c>
      <c r="AL1389" s="181"/>
      <c r="AM1389" s="181"/>
      <c r="AN1389" s="77"/>
      <c r="AO1389" s="176"/>
      <c r="AP1389" s="87">
        <f t="shared" si="656"/>
        <v>0</v>
      </c>
      <c r="AQ1389" s="176"/>
      <c r="AR1389" s="178"/>
      <c r="AS1389" s="171"/>
      <c r="AT1389" s="159">
        <f>IF(J1389='Категорія витрат'!$F$2,ROUND('Додаток 3._Бюджет детальний ПР'!AS1389*0.3676,2),IF(J1389='Категорія витрат'!$F$3,ROUND('Додаток 3._Бюджет детальний ПР'!AS1389*0.347,2),IF(J1389='Категорія витрат'!$F$4,ROUND('Додаток 3._Бюджет детальний ПР'!AS1389*0.347,2),IF(J1389='Категорія витрат'!$F$7,ROUND('Додаток 3._Бюджет детальний ПР'!AS1389*0.0841,2),0))))</f>
        <v>0</v>
      </c>
      <c r="AU1389" s="153">
        <f t="shared" si="657"/>
        <v>0</v>
      </c>
      <c r="AV1389" s="181"/>
      <c r="AW1389" s="181"/>
      <c r="AX1389" s="181"/>
      <c r="AY1389" s="181"/>
      <c r="AZ1389" s="181"/>
      <c r="BA1389" s="181"/>
      <c r="BB1389" s="181"/>
      <c r="BC1389" s="181"/>
      <c r="BD1389" s="181"/>
      <c r="BE1389" s="181"/>
      <c r="BF1389" s="181"/>
      <c r="BG1389" s="181"/>
      <c r="BH1389" s="48">
        <f t="shared" si="639"/>
        <v>0</v>
      </c>
      <c r="BI1389" s="48">
        <f t="shared" si="640"/>
        <v>0</v>
      </c>
      <c r="BJ1389" s="48">
        <f t="shared" si="641"/>
        <v>0</v>
      </c>
      <c r="BK1389" s="48">
        <f t="shared" si="642"/>
        <v>0</v>
      </c>
      <c r="BL1389" s="48">
        <f t="shared" si="643"/>
        <v>0</v>
      </c>
      <c r="BM1389" s="48">
        <f t="shared" si="644"/>
        <v>0</v>
      </c>
      <c r="BN1389" s="48">
        <f t="shared" si="645"/>
        <v>0</v>
      </c>
      <c r="BO1389" s="48">
        <f t="shared" si="646"/>
        <v>0</v>
      </c>
      <c r="BP1389" s="181"/>
      <c r="BQ1389" s="181"/>
      <c r="BR1389" s="191"/>
      <c r="BS1389" s="176"/>
      <c r="BT1389" s="87">
        <f t="shared" si="658"/>
        <v>0</v>
      </c>
      <c r="BU1389" s="176"/>
      <c r="BV1389" s="178"/>
      <c r="BW1389" s="171"/>
      <c r="BX1389" s="159">
        <f>IF(J1389='Категорія витрат'!$F$2,ROUND('Додаток 3._Бюджет детальний ПР'!BW1389*0.3676,2),IF(J1389='Категорія витрат'!$F$3,ROUND('Додаток 3._Бюджет детальний ПР'!BW1389*0.347,2),IF(J1389='Категорія витрат'!$F$4,ROUND('Додаток 3._Бюджет детальний ПР'!BW1389*0.347,2),IF(J1389='Категорія витрат'!$F$7,ROUND('Додаток 3._Бюджет детальний ПР'!BW1389*0.0841,2),0))))</f>
        <v>0</v>
      </c>
      <c r="BY1389" s="153">
        <f t="shared" si="659"/>
        <v>0</v>
      </c>
      <c r="BZ1389" s="181"/>
      <c r="CA1389" s="181"/>
      <c r="CB1389" s="181"/>
      <c r="CC1389" s="181"/>
      <c r="CD1389" s="181"/>
      <c r="CE1389" s="181"/>
      <c r="CF1389" s="181"/>
      <c r="CG1389" s="181"/>
      <c r="CH1389" s="181"/>
      <c r="CI1389" s="181"/>
      <c r="CJ1389" s="181"/>
      <c r="CK1389" s="181"/>
      <c r="CL1389" s="48">
        <f t="shared" si="647"/>
        <v>0</v>
      </c>
      <c r="CM1389" s="48">
        <f t="shared" si="648"/>
        <v>0</v>
      </c>
      <c r="CN1389" s="48">
        <f t="shared" si="649"/>
        <v>0</v>
      </c>
      <c r="CO1389" s="48">
        <f t="shared" si="650"/>
        <v>0</v>
      </c>
      <c r="CP1389" s="48">
        <f t="shared" si="651"/>
        <v>0</v>
      </c>
      <c r="CQ1389" s="48">
        <f t="shared" si="652"/>
        <v>0</v>
      </c>
      <c r="CR1389" s="48">
        <f t="shared" si="653"/>
        <v>0</v>
      </c>
      <c r="CS1389" s="48">
        <f t="shared" si="654"/>
        <v>0</v>
      </c>
      <c r="CT1389" s="181"/>
      <c r="CU1389" s="181"/>
    </row>
    <row r="1390" spans="1:99" ht="20.100000000000001" customHeight="1" x14ac:dyDescent="0.25">
      <c r="A1390" s="58">
        <v>1386</v>
      </c>
      <c r="B1390" s="58" t="str">
        <f>IF(D1390='Напрямки конкурса'!$L$2,'Напрямки конкурса'!$B$2,IF(D1390='Напрямки конкурса'!$L$3,'Напрямки конкурса'!$B$3,IF(D1390='Напрямки конкурса'!$L$4,'Напрямки конкурса'!$B$4,IF(D1390='Напрямки конкурса'!$L$5,'Напрямки конкурса'!$B$5,IF(D1390='Напрямки конкурса'!$L$6,'Напрямки конкурса'!$B$6,IF(D1390='Напрямки конкурса'!$L$7,'Напрямки конкурса'!$B$7,IF(D1390='Напрямки конкурса'!$L$8,'Напрямки конкурса'!$B$8,IF(D1390='Напрямки конкурса'!$L$9,'Напрямки конкурса'!$B$9,IF(D1390='Напрямки конкурса'!$L$10,'Напрямки конкурса'!$B$10,IF(D1390='Напрямки конкурса'!$L$11,'Напрямки конкурса'!$B$11,IF(D1390='Напрямки конкурса'!$L$12,'Напрямки конкурса'!$B$12,IF(D1390='Напрямки конкурса'!$L$13,'Напрямки конкурса'!$B$13,IF(D1390='Напрямки конкурса'!$L$14,'Напрямки конкурса'!$B$14,IF(D1390='Напрямки конкурса'!$L$15,'Напрямки конкурса'!$B$15,IF(D1390='Напрямки конкурса'!$L$16,'Напрямки конкурса'!$B$16,IF(D1390='Напрямки конкурса'!$L$17,'Напрямки конкурса'!$B$17,IF(D1390='Напрямки конкурса'!$L$18,'Напрямки конкурса'!$B$18,IF(D1390='Напрямки конкурса'!$L$19,'Напрямки конкурса'!$B$19,IF(D1390='Напрямки конкурса'!$L$20,'Напрямки конкурса'!$B$20,IF(D1390='Напрямки конкурса'!$L$21,'Напрямки конкурса'!$B$21,IF(D1390='Напрямки конкурса'!$L$22,'Напрямки конкурса'!$B$22,IF(D1390='Напрямки конкурса'!$L$23,'Напрямки конкурса'!$B$23,IF(D1390='Напрямки конкурса'!$L$24,'Напрямки конкурса'!$B$24,IF(D1390='Напрямки конкурса'!$L$25,'Напрямки конкурса'!$B$25,IF(D1390='Напрямки конкурса'!$L$26,'Напрямки конкурса'!$B$26,IF(D1390='Напрямки конкурса'!$L$27,'Напрямки конкурса'!$B$27,IF(D1390='Напрямки конкурса'!$L$28,'Напрямки конкурса'!$B$28,"")))))))))))))))))))))))))))</f>
        <v/>
      </c>
      <c r="C1390" s="59" t="str">
        <f>IF(D1390='Напрямки конкурса'!$L$2,'Напрямки конкурса'!$K$2,IF(D1390='Напрямки конкурса'!$L$3,'Напрямки конкурса'!$K$3,IF(D1390='Напрямки конкурса'!$L$4,'Напрямки конкурса'!$K$4,IF(D1390='Напрямки конкурса'!$L$5,'Напрямки конкурса'!$K$5,IF(D1390='Напрямки конкурса'!$L$6,'Напрямки конкурса'!$K$6,IF(D1390='Напрямки конкурса'!$L$7,'Напрямки конкурса'!$K$7,IF(D1390='Напрямки конкурса'!$L$8,'Напрямки конкурса'!$K$8,IF(D1390='Напрямки конкурса'!$L$9,'Напрямки конкурса'!$K$9,IF(D1390='Напрямки конкурса'!$L$10,'Напрямки конкурса'!$K$10,IF(D1390='Напрямки конкурса'!$L$11,'Напрямки конкурса'!$K$11,IF(D1390='Напрямки конкурса'!$L$12,'Напрямки конкурса'!$K$12,IF(D1390='Напрямки конкурса'!$L$13,'Напрямки конкурса'!$K$13,IF(D1390='Напрямки конкурса'!$L$14,'Напрямки конкурса'!$K$14,IF(D1390='Напрямки конкурса'!$L$15,'Напрямки конкурса'!$K$15,IF(D1390='Напрямки конкурса'!$L$16,'Напрямки конкурса'!$K$16,IF(D1390='Напрямки конкурса'!$L$17,'Напрямки конкурса'!$K$17,IF(D1390='Напрямки конкурса'!$L$18,'Напрямки конкурса'!$K$18,IF(D1390='Напрямки конкурса'!$L$19,'Напрямки конкурса'!$K$19,IF(D1390='Напрямки конкурса'!$L$20,'Напрямки конкурса'!$K$20,IF(D1390='Напрямки конкурса'!$L$21,'Напрямки конкурса'!$K$21,IF(D1390='Напрямки конкурса'!$L$22,'Напрямки конкурса'!$K$22,IF(D1390='Напрямки конкурса'!$L$23,'Напрямки конкурса'!$K$23,IF(D1390='Напрямки конкурса'!$L$24,'Напрямки конкурса'!$K$24,IF(D1390='Напрямки конкурса'!$L$25,'Напрямки конкурса'!$K$25,IF(D1390='Напрямки конкурса'!$L$26,'Напрямки конкурса'!$K$26,IF(D1390='Напрямки конкурса'!$L$27,'Напрямки конкурса'!$K$27,IF(D1390='Напрямки конкурса'!$L$28,'Напрямки конкурса'!$K$28,"")))))))))))))))))))))))))))</f>
        <v/>
      </c>
      <c r="D1390" s="50"/>
      <c r="E1390" s="171"/>
      <c r="F1390" s="171"/>
      <c r="G1390" s="171"/>
      <c r="H1390" s="150" t="str">
        <f>IF(I1390='Категорія витрат'!$B$2,'Категорія витрат'!$A$2,IF(I1390='Категорія витрат'!$B$3,'Категорія витрат'!$A$3,IF(I1390='Категорія витрат'!$B$4,'Категорія витрат'!$A$4,IF(I1390='Категорія витрат'!$B$5,'Категорія витрат'!$A$5,IF(I1390='Категорія витрат'!$B$6,'Категорія витрат'!$A$6,IF(I1390='Категорія витрат'!$B$7,'Категорія витрат'!$A$7,IF(I1390='Категорія витрат'!$B$8,'Категорія витрат'!$A$8,IF(I1390='Категорія витрат'!$B$9,'Категорія витрат'!$A$9,IF(I1390='Категорія витрат'!$B$10,'Категорія витрат'!$A$10,IF(I1390='Категорія витрат'!$B$11,'Категорія витрат'!$A$11,IF(I1390='Категорія витрат'!$B$12,'Категорія витрат'!$A$12,IF(I1390='Категорія витрат'!$B$13,'Категорія витрат'!$A$13,IF(I1390='Категорія витрат'!$B$14,'Категорія витрат'!$A$14,IF(I1390='Категорія витрат'!$B$15,'Категорія витрат'!$A$15,IF(I1390='Категорія витрат'!$B$16,'Категорія витрат'!$A$16,IF(I1390='Категорія витрат'!$B$17,'Категорія витрат'!$A$17,IF(I1390='Категорія витрат'!$B$18,'Категорія витрат'!$A$18,IF(I1390='Категорія витрат'!$B$19,'Категорія витрат'!$A$19,IF(I1390='Категорія витрат'!$B$20,'Категорія витрат'!$A$20,IF(I1390='Категорія витрат'!$B$21,'Категорія витрат'!$A$21,IF(I1390='Категорія витрат'!$B$22,'Категорія витрат'!$A$22,IF(I1390='Категорія витрат'!$B$23,'Категорія витрат'!$A$23,IF(I1390='Категорія витрат'!$B$24,'Категорія витрат'!$A$24,IF(I1390='Категорія витрат'!$B$25,'Категорія витрат'!$A$25,IF(I1390='Категорія витрат'!$B$26,'Категорія витрат'!$A$26,IF(I1390='Категорія витрат'!$B$27,'Категорія витрат'!$A$27,IF(I1390='Категорія витрат'!$B$28,'Категорія витрат'!$A$28,IF(I1390='Категорія витрат'!$B$29,'Категорія витрат'!$A$29,IF(I1390='Категорія витрат'!$B$30,'Категорія витрат'!$A$30,"")))))))))))))))))))))))))))))</f>
        <v/>
      </c>
      <c r="I1390" s="174"/>
      <c r="J1390" s="173"/>
      <c r="K1390" s="176"/>
      <c r="L1390" s="87">
        <f t="shared" si="655"/>
        <v>0</v>
      </c>
      <c r="M1390" s="176"/>
      <c r="N1390" s="178"/>
      <c r="O1390" s="171"/>
      <c r="P1390" s="159">
        <f>IF(J1390='Категорія витрат'!$F$2,ROUND('Додаток 3._Бюджет детальний ПР'!O1390*0.3676,2),IF(J1390='Категорія витрат'!$F$3,ROUND('Додаток 3._Бюджет детальний ПР'!O1390*0.347,2),IF(J1390='Категорія витрат'!$F$4,ROUND('Додаток 3._Бюджет детальний ПР'!O1390*0.347,2),IF(J1390='Категорія витрат'!$F$7,ROUND('Додаток 3._Бюджет детальний ПР'!O1390*0.0841,2),0))))</f>
        <v>0</v>
      </c>
      <c r="Q1390" s="153">
        <f t="shared" si="660"/>
        <v>0</v>
      </c>
      <c r="R1390" s="181"/>
      <c r="S1390" s="181"/>
      <c r="T1390" s="181"/>
      <c r="U1390" s="181"/>
      <c r="V1390" s="181"/>
      <c r="W1390" s="181"/>
      <c r="X1390" s="181"/>
      <c r="Y1390" s="181"/>
      <c r="Z1390" s="181"/>
      <c r="AA1390" s="181"/>
      <c r="AB1390" s="181"/>
      <c r="AC1390" s="181"/>
      <c r="AD1390" s="48">
        <f t="shared" si="631"/>
        <v>0</v>
      </c>
      <c r="AE1390" s="48">
        <f t="shared" si="632"/>
        <v>0</v>
      </c>
      <c r="AF1390" s="48">
        <f t="shared" si="633"/>
        <v>0</v>
      </c>
      <c r="AG1390" s="48">
        <f t="shared" si="634"/>
        <v>0</v>
      </c>
      <c r="AH1390" s="48">
        <f t="shared" si="635"/>
        <v>0</v>
      </c>
      <c r="AI1390" s="48">
        <f t="shared" si="636"/>
        <v>0</v>
      </c>
      <c r="AJ1390" s="48">
        <f t="shared" si="637"/>
        <v>0</v>
      </c>
      <c r="AK1390" s="48">
        <f t="shared" si="638"/>
        <v>0</v>
      </c>
      <c r="AL1390" s="181"/>
      <c r="AM1390" s="181"/>
      <c r="AN1390" s="77"/>
      <c r="AO1390" s="176"/>
      <c r="AP1390" s="87">
        <f t="shared" si="656"/>
        <v>0</v>
      </c>
      <c r="AQ1390" s="176"/>
      <c r="AR1390" s="178"/>
      <c r="AS1390" s="171"/>
      <c r="AT1390" s="159">
        <f>IF(J1390='Категорія витрат'!$F$2,ROUND('Додаток 3._Бюджет детальний ПР'!AS1390*0.3676,2),IF(J1390='Категорія витрат'!$F$3,ROUND('Додаток 3._Бюджет детальний ПР'!AS1390*0.347,2),IF(J1390='Категорія витрат'!$F$4,ROUND('Додаток 3._Бюджет детальний ПР'!AS1390*0.347,2),IF(J1390='Категорія витрат'!$F$7,ROUND('Додаток 3._Бюджет детальний ПР'!AS1390*0.0841,2),0))))</f>
        <v>0</v>
      </c>
      <c r="AU1390" s="153">
        <f t="shared" si="657"/>
        <v>0</v>
      </c>
      <c r="AV1390" s="181"/>
      <c r="AW1390" s="181"/>
      <c r="AX1390" s="181"/>
      <c r="AY1390" s="181"/>
      <c r="AZ1390" s="181"/>
      <c r="BA1390" s="181"/>
      <c r="BB1390" s="181"/>
      <c r="BC1390" s="181"/>
      <c r="BD1390" s="181"/>
      <c r="BE1390" s="181"/>
      <c r="BF1390" s="181"/>
      <c r="BG1390" s="181"/>
      <c r="BH1390" s="48">
        <f t="shared" si="639"/>
        <v>0</v>
      </c>
      <c r="BI1390" s="48">
        <f t="shared" si="640"/>
        <v>0</v>
      </c>
      <c r="BJ1390" s="48">
        <f t="shared" si="641"/>
        <v>0</v>
      </c>
      <c r="BK1390" s="48">
        <f t="shared" si="642"/>
        <v>0</v>
      </c>
      <c r="BL1390" s="48">
        <f t="shared" si="643"/>
        <v>0</v>
      </c>
      <c r="BM1390" s="48">
        <f t="shared" si="644"/>
        <v>0</v>
      </c>
      <c r="BN1390" s="48">
        <f t="shared" si="645"/>
        <v>0</v>
      </c>
      <c r="BO1390" s="48">
        <f t="shared" si="646"/>
        <v>0</v>
      </c>
      <c r="BP1390" s="181"/>
      <c r="BQ1390" s="181"/>
      <c r="BR1390" s="191"/>
      <c r="BS1390" s="176"/>
      <c r="BT1390" s="87">
        <f t="shared" si="658"/>
        <v>0</v>
      </c>
      <c r="BU1390" s="176"/>
      <c r="BV1390" s="178"/>
      <c r="BW1390" s="171"/>
      <c r="BX1390" s="159">
        <f>IF(J1390='Категорія витрат'!$F$2,ROUND('Додаток 3._Бюджет детальний ПР'!BW1390*0.3676,2),IF(J1390='Категорія витрат'!$F$3,ROUND('Додаток 3._Бюджет детальний ПР'!BW1390*0.347,2),IF(J1390='Категорія витрат'!$F$4,ROUND('Додаток 3._Бюджет детальний ПР'!BW1390*0.347,2),IF(J1390='Категорія витрат'!$F$7,ROUND('Додаток 3._Бюджет детальний ПР'!BW1390*0.0841,2),0))))</f>
        <v>0</v>
      </c>
      <c r="BY1390" s="153">
        <f t="shared" si="659"/>
        <v>0</v>
      </c>
      <c r="BZ1390" s="181"/>
      <c r="CA1390" s="181"/>
      <c r="CB1390" s="181"/>
      <c r="CC1390" s="181"/>
      <c r="CD1390" s="181"/>
      <c r="CE1390" s="181"/>
      <c r="CF1390" s="181"/>
      <c r="CG1390" s="181"/>
      <c r="CH1390" s="181"/>
      <c r="CI1390" s="181"/>
      <c r="CJ1390" s="181"/>
      <c r="CK1390" s="181"/>
      <c r="CL1390" s="48">
        <f t="shared" si="647"/>
        <v>0</v>
      </c>
      <c r="CM1390" s="48">
        <f t="shared" si="648"/>
        <v>0</v>
      </c>
      <c r="CN1390" s="48">
        <f t="shared" si="649"/>
        <v>0</v>
      </c>
      <c r="CO1390" s="48">
        <f t="shared" si="650"/>
        <v>0</v>
      </c>
      <c r="CP1390" s="48">
        <f t="shared" si="651"/>
        <v>0</v>
      </c>
      <c r="CQ1390" s="48">
        <f t="shared" si="652"/>
        <v>0</v>
      </c>
      <c r="CR1390" s="48">
        <f t="shared" si="653"/>
        <v>0</v>
      </c>
      <c r="CS1390" s="48">
        <f t="shared" si="654"/>
        <v>0</v>
      </c>
      <c r="CT1390" s="181"/>
      <c r="CU1390" s="181"/>
    </row>
    <row r="1391" spans="1:99" ht="20.100000000000001" customHeight="1" x14ac:dyDescent="0.25">
      <c r="A1391" s="58">
        <v>1387</v>
      </c>
      <c r="B1391" s="58" t="str">
        <f>IF(D1391='Напрямки конкурса'!$L$2,'Напрямки конкурса'!$B$2,IF(D1391='Напрямки конкурса'!$L$3,'Напрямки конкурса'!$B$3,IF(D1391='Напрямки конкурса'!$L$4,'Напрямки конкурса'!$B$4,IF(D1391='Напрямки конкурса'!$L$5,'Напрямки конкурса'!$B$5,IF(D1391='Напрямки конкурса'!$L$6,'Напрямки конкурса'!$B$6,IF(D1391='Напрямки конкурса'!$L$7,'Напрямки конкурса'!$B$7,IF(D1391='Напрямки конкурса'!$L$8,'Напрямки конкурса'!$B$8,IF(D1391='Напрямки конкурса'!$L$9,'Напрямки конкурса'!$B$9,IF(D1391='Напрямки конкурса'!$L$10,'Напрямки конкурса'!$B$10,IF(D1391='Напрямки конкурса'!$L$11,'Напрямки конкурса'!$B$11,IF(D1391='Напрямки конкурса'!$L$12,'Напрямки конкурса'!$B$12,IF(D1391='Напрямки конкурса'!$L$13,'Напрямки конкурса'!$B$13,IF(D1391='Напрямки конкурса'!$L$14,'Напрямки конкурса'!$B$14,IF(D1391='Напрямки конкурса'!$L$15,'Напрямки конкурса'!$B$15,IF(D1391='Напрямки конкурса'!$L$16,'Напрямки конкурса'!$B$16,IF(D1391='Напрямки конкурса'!$L$17,'Напрямки конкурса'!$B$17,IF(D1391='Напрямки конкурса'!$L$18,'Напрямки конкурса'!$B$18,IF(D1391='Напрямки конкурса'!$L$19,'Напрямки конкурса'!$B$19,IF(D1391='Напрямки конкурса'!$L$20,'Напрямки конкурса'!$B$20,IF(D1391='Напрямки конкурса'!$L$21,'Напрямки конкурса'!$B$21,IF(D1391='Напрямки конкурса'!$L$22,'Напрямки конкурса'!$B$22,IF(D1391='Напрямки конкурса'!$L$23,'Напрямки конкурса'!$B$23,IF(D1391='Напрямки конкурса'!$L$24,'Напрямки конкурса'!$B$24,IF(D1391='Напрямки конкурса'!$L$25,'Напрямки конкурса'!$B$25,IF(D1391='Напрямки конкурса'!$L$26,'Напрямки конкурса'!$B$26,IF(D1391='Напрямки конкурса'!$L$27,'Напрямки конкурса'!$B$27,IF(D1391='Напрямки конкурса'!$L$28,'Напрямки конкурса'!$B$28,"")))))))))))))))))))))))))))</f>
        <v/>
      </c>
      <c r="C1391" s="59" t="str">
        <f>IF(D1391='Напрямки конкурса'!$L$2,'Напрямки конкурса'!$K$2,IF(D1391='Напрямки конкурса'!$L$3,'Напрямки конкурса'!$K$3,IF(D1391='Напрямки конкурса'!$L$4,'Напрямки конкурса'!$K$4,IF(D1391='Напрямки конкурса'!$L$5,'Напрямки конкурса'!$K$5,IF(D1391='Напрямки конкурса'!$L$6,'Напрямки конкурса'!$K$6,IF(D1391='Напрямки конкурса'!$L$7,'Напрямки конкурса'!$K$7,IF(D1391='Напрямки конкурса'!$L$8,'Напрямки конкурса'!$K$8,IF(D1391='Напрямки конкурса'!$L$9,'Напрямки конкурса'!$K$9,IF(D1391='Напрямки конкурса'!$L$10,'Напрямки конкурса'!$K$10,IF(D1391='Напрямки конкурса'!$L$11,'Напрямки конкурса'!$K$11,IF(D1391='Напрямки конкурса'!$L$12,'Напрямки конкурса'!$K$12,IF(D1391='Напрямки конкурса'!$L$13,'Напрямки конкурса'!$K$13,IF(D1391='Напрямки конкурса'!$L$14,'Напрямки конкурса'!$K$14,IF(D1391='Напрямки конкурса'!$L$15,'Напрямки конкурса'!$K$15,IF(D1391='Напрямки конкурса'!$L$16,'Напрямки конкурса'!$K$16,IF(D1391='Напрямки конкурса'!$L$17,'Напрямки конкурса'!$K$17,IF(D1391='Напрямки конкурса'!$L$18,'Напрямки конкурса'!$K$18,IF(D1391='Напрямки конкурса'!$L$19,'Напрямки конкурса'!$K$19,IF(D1391='Напрямки конкурса'!$L$20,'Напрямки конкурса'!$K$20,IF(D1391='Напрямки конкурса'!$L$21,'Напрямки конкурса'!$K$21,IF(D1391='Напрямки конкурса'!$L$22,'Напрямки конкурса'!$K$22,IF(D1391='Напрямки конкурса'!$L$23,'Напрямки конкурса'!$K$23,IF(D1391='Напрямки конкурса'!$L$24,'Напрямки конкурса'!$K$24,IF(D1391='Напрямки конкурса'!$L$25,'Напрямки конкурса'!$K$25,IF(D1391='Напрямки конкурса'!$L$26,'Напрямки конкурса'!$K$26,IF(D1391='Напрямки конкурса'!$L$27,'Напрямки конкурса'!$K$27,IF(D1391='Напрямки конкурса'!$L$28,'Напрямки конкурса'!$K$28,"")))))))))))))))))))))))))))</f>
        <v/>
      </c>
      <c r="D1391" s="50"/>
      <c r="E1391" s="171"/>
      <c r="F1391" s="171"/>
      <c r="G1391" s="171"/>
      <c r="H1391" s="150" t="str">
        <f>IF(I1391='Категорія витрат'!$B$2,'Категорія витрат'!$A$2,IF(I1391='Категорія витрат'!$B$3,'Категорія витрат'!$A$3,IF(I1391='Категорія витрат'!$B$4,'Категорія витрат'!$A$4,IF(I1391='Категорія витрат'!$B$5,'Категорія витрат'!$A$5,IF(I1391='Категорія витрат'!$B$6,'Категорія витрат'!$A$6,IF(I1391='Категорія витрат'!$B$7,'Категорія витрат'!$A$7,IF(I1391='Категорія витрат'!$B$8,'Категорія витрат'!$A$8,IF(I1391='Категорія витрат'!$B$9,'Категорія витрат'!$A$9,IF(I1391='Категорія витрат'!$B$10,'Категорія витрат'!$A$10,IF(I1391='Категорія витрат'!$B$11,'Категорія витрат'!$A$11,IF(I1391='Категорія витрат'!$B$12,'Категорія витрат'!$A$12,IF(I1391='Категорія витрат'!$B$13,'Категорія витрат'!$A$13,IF(I1391='Категорія витрат'!$B$14,'Категорія витрат'!$A$14,IF(I1391='Категорія витрат'!$B$15,'Категорія витрат'!$A$15,IF(I1391='Категорія витрат'!$B$16,'Категорія витрат'!$A$16,IF(I1391='Категорія витрат'!$B$17,'Категорія витрат'!$A$17,IF(I1391='Категорія витрат'!$B$18,'Категорія витрат'!$A$18,IF(I1391='Категорія витрат'!$B$19,'Категорія витрат'!$A$19,IF(I1391='Категорія витрат'!$B$20,'Категорія витрат'!$A$20,IF(I1391='Категорія витрат'!$B$21,'Категорія витрат'!$A$21,IF(I1391='Категорія витрат'!$B$22,'Категорія витрат'!$A$22,IF(I1391='Категорія витрат'!$B$23,'Категорія витрат'!$A$23,IF(I1391='Категорія витрат'!$B$24,'Категорія витрат'!$A$24,IF(I1391='Категорія витрат'!$B$25,'Категорія витрат'!$A$25,IF(I1391='Категорія витрат'!$B$26,'Категорія витрат'!$A$26,IF(I1391='Категорія витрат'!$B$27,'Категорія витрат'!$A$27,IF(I1391='Категорія витрат'!$B$28,'Категорія витрат'!$A$28,IF(I1391='Категорія витрат'!$B$29,'Категорія витрат'!$A$29,IF(I1391='Категорія витрат'!$B$30,'Категорія витрат'!$A$30,"")))))))))))))))))))))))))))))</f>
        <v/>
      </c>
      <c r="I1391" s="174"/>
      <c r="J1391" s="173"/>
      <c r="K1391" s="176"/>
      <c r="L1391" s="87">
        <f t="shared" si="655"/>
        <v>0</v>
      </c>
      <c r="M1391" s="176"/>
      <c r="N1391" s="178"/>
      <c r="O1391" s="171"/>
      <c r="P1391" s="159">
        <f>IF(J1391='Категорія витрат'!$F$2,ROUND('Додаток 3._Бюджет детальний ПР'!O1391*0.3676,2),IF(J1391='Категорія витрат'!$F$3,ROUND('Додаток 3._Бюджет детальний ПР'!O1391*0.347,2),IF(J1391='Категорія витрат'!$F$4,ROUND('Додаток 3._Бюджет детальний ПР'!O1391*0.347,2),IF(J1391='Категорія витрат'!$F$7,ROUND('Додаток 3._Бюджет детальний ПР'!O1391*0.0841,2),0))))</f>
        <v>0</v>
      </c>
      <c r="Q1391" s="153">
        <f t="shared" si="660"/>
        <v>0</v>
      </c>
      <c r="R1391" s="181"/>
      <c r="S1391" s="181"/>
      <c r="T1391" s="181"/>
      <c r="U1391" s="181"/>
      <c r="V1391" s="181"/>
      <c r="W1391" s="181"/>
      <c r="X1391" s="181"/>
      <c r="Y1391" s="181"/>
      <c r="Z1391" s="181"/>
      <c r="AA1391" s="181"/>
      <c r="AB1391" s="181"/>
      <c r="AC1391" s="181"/>
      <c r="AD1391" s="48">
        <f t="shared" si="631"/>
        <v>0</v>
      </c>
      <c r="AE1391" s="48">
        <f t="shared" si="632"/>
        <v>0</v>
      </c>
      <c r="AF1391" s="48">
        <f t="shared" si="633"/>
        <v>0</v>
      </c>
      <c r="AG1391" s="48">
        <f t="shared" si="634"/>
        <v>0</v>
      </c>
      <c r="AH1391" s="48">
        <f t="shared" si="635"/>
        <v>0</v>
      </c>
      <c r="AI1391" s="48">
        <f t="shared" si="636"/>
        <v>0</v>
      </c>
      <c r="AJ1391" s="48">
        <f t="shared" si="637"/>
        <v>0</v>
      </c>
      <c r="AK1391" s="48">
        <f t="shared" si="638"/>
        <v>0</v>
      </c>
      <c r="AL1391" s="181"/>
      <c r="AM1391" s="181"/>
      <c r="AN1391" s="77"/>
      <c r="AO1391" s="176"/>
      <c r="AP1391" s="87">
        <f t="shared" si="656"/>
        <v>0</v>
      </c>
      <c r="AQ1391" s="176"/>
      <c r="AR1391" s="178"/>
      <c r="AS1391" s="171"/>
      <c r="AT1391" s="159">
        <f>IF(J1391='Категорія витрат'!$F$2,ROUND('Додаток 3._Бюджет детальний ПР'!AS1391*0.3676,2),IF(J1391='Категорія витрат'!$F$3,ROUND('Додаток 3._Бюджет детальний ПР'!AS1391*0.347,2),IF(J1391='Категорія витрат'!$F$4,ROUND('Додаток 3._Бюджет детальний ПР'!AS1391*0.347,2),IF(J1391='Категорія витрат'!$F$7,ROUND('Додаток 3._Бюджет детальний ПР'!AS1391*0.0841,2),0))))</f>
        <v>0</v>
      </c>
      <c r="AU1391" s="153">
        <f t="shared" si="657"/>
        <v>0</v>
      </c>
      <c r="AV1391" s="181"/>
      <c r="AW1391" s="181"/>
      <c r="AX1391" s="181"/>
      <c r="AY1391" s="181"/>
      <c r="AZ1391" s="181"/>
      <c r="BA1391" s="181"/>
      <c r="BB1391" s="181"/>
      <c r="BC1391" s="181"/>
      <c r="BD1391" s="181"/>
      <c r="BE1391" s="181"/>
      <c r="BF1391" s="181"/>
      <c r="BG1391" s="181"/>
      <c r="BH1391" s="48">
        <f t="shared" si="639"/>
        <v>0</v>
      </c>
      <c r="BI1391" s="48">
        <f t="shared" si="640"/>
        <v>0</v>
      </c>
      <c r="BJ1391" s="48">
        <f t="shared" si="641"/>
        <v>0</v>
      </c>
      <c r="BK1391" s="48">
        <f t="shared" si="642"/>
        <v>0</v>
      </c>
      <c r="BL1391" s="48">
        <f t="shared" si="643"/>
        <v>0</v>
      </c>
      <c r="BM1391" s="48">
        <f t="shared" si="644"/>
        <v>0</v>
      </c>
      <c r="BN1391" s="48">
        <f t="shared" si="645"/>
        <v>0</v>
      </c>
      <c r="BO1391" s="48">
        <f t="shared" si="646"/>
        <v>0</v>
      </c>
      <c r="BP1391" s="181"/>
      <c r="BQ1391" s="181"/>
      <c r="BR1391" s="191"/>
      <c r="BS1391" s="176"/>
      <c r="BT1391" s="87">
        <f t="shared" si="658"/>
        <v>0</v>
      </c>
      <c r="BU1391" s="176"/>
      <c r="BV1391" s="178"/>
      <c r="BW1391" s="171"/>
      <c r="BX1391" s="159">
        <f>IF(J1391='Категорія витрат'!$F$2,ROUND('Додаток 3._Бюджет детальний ПР'!BW1391*0.3676,2),IF(J1391='Категорія витрат'!$F$3,ROUND('Додаток 3._Бюджет детальний ПР'!BW1391*0.347,2),IF(J1391='Категорія витрат'!$F$4,ROUND('Додаток 3._Бюджет детальний ПР'!BW1391*0.347,2),IF(J1391='Категорія витрат'!$F$7,ROUND('Додаток 3._Бюджет детальний ПР'!BW1391*0.0841,2),0))))</f>
        <v>0</v>
      </c>
      <c r="BY1391" s="153">
        <f t="shared" si="659"/>
        <v>0</v>
      </c>
      <c r="BZ1391" s="181"/>
      <c r="CA1391" s="181"/>
      <c r="CB1391" s="181"/>
      <c r="CC1391" s="181"/>
      <c r="CD1391" s="181"/>
      <c r="CE1391" s="181"/>
      <c r="CF1391" s="181"/>
      <c r="CG1391" s="181"/>
      <c r="CH1391" s="181"/>
      <c r="CI1391" s="181"/>
      <c r="CJ1391" s="181"/>
      <c r="CK1391" s="181"/>
      <c r="CL1391" s="48">
        <f t="shared" si="647"/>
        <v>0</v>
      </c>
      <c r="CM1391" s="48">
        <f t="shared" si="648"/>
        <v>0</v>
      </c>
      <c r="CN1391" s="48">
        <f t="shared" si="649"/>
        <v>0</v>
      </c>
      <c r="CO1391" s="48">
        <f t="shared" si="650"/>
        <v>0</v>
      </c>
      <c r="CP1391" s="48">
        <f t="shared" si="651"/>
        <v>0</v>
      </c>
      <c r="CQ1391" s="48">
        <f t="shared" si="652"/>
        <v>0</v>
      </c>
      <c r="CR1391" s="48">
        <f t="shared" si="653"/>
        <v>0</v>
      </c>
      <c r="CS1391" s="48">
        <f t="shared" si="654"/>
        <v>0</v>
      </c>
      <c r="CT1391" s="181"/>
      <c r="CU1391" s="181"/>
    </row>
    <row r="1392" spans="1:99" ht="20.100000000000001" customHeight="1" x14ac:dyDescent="0.25">
      <c r="A1392" s="58">
        <v>1388</v>
      </c>
      <c r="B1392" s="58" t="str">
        <f>IF(D1392='Напрямки конкурса'!$L$2,'Напрямки конкурса'!$B$2,IF(D1392='Напрямки конкурса'!$L$3,'Напрямки конкурса'!$B$3,IF(D1392='Напрямки конкурса'!$L$4,'Напрямки конкурса'!$B$4,IF(D1392='Напрямки конкурса'!$L$5,'Напрямки конкурса'!$B$5,IF(D1392='Напрямки конкурса'!$L$6,'Напрямки конкурса'!$B$6,IF(D1392='Напрямки конкурса'!$L$7,'Напрямки конкурса'!$B$7,IF(D1392='Напрямки конкурса'!$L$8,'Напрямки конкурса'!$B$8,IF(D1392='Напрямки конкурса'!$L$9,'Напрямки конкурса'!$B$9,IF(D1392='Напрямки конкурса'!$L$10,'Напрямки конкурса'!$B$10,IF(D1392='Напрямки конкурса'!$L$11,'Напрямки конкурса'!$B$11,IF(D1392='Напрямки конкурса'!$L$12,'Напрямки конкурса'!$B$12,IF(D1392='Напрямки конкурса'!$L$13,'Напрямки конкурса'!$B$13,IF(D1392='Напрямки конкурса'!$L$14,'Напрямки конкурса'!$B$14,IF(D1392='Напрямки конкурса'!$L$15,'Напрямки конкурса'!$B$15,IF(D1392='Напрямки конкурса'!$L$16,'Напрямки конкурса'!$B$16,IF(D1392='Напрямки конкурса'!$L$17,'Напрямки конкурса'!$B$17,IF(D1392='Напрямки конкурса'!$L$18,'Напрямки конкурса'!$B$18,IF(D1392='Напрямки конкурса'!$L$19,'Напрямки конкурса'!$B$19,IF(D1392='Напрямки конкурса'!$L$20,'Напрямки конкурса'!$B$20,IF(D1392='Напрямки конкурса'!$L$21,'Напрямки конкурса'!$B$21,IF(D1392='Напрямки конкурса'!$L$22,'Напрямки конкурса'!$B$22,IF(D1392='Напрямки конкурса'!$L$23,'Напрямки конкурса'!$B$23,IF(D1392='Напрямки конкурса'!$L$24,'Напрямки конкурса'!$B$24,IF(D1392='Напрямки конкурса'!$L$25,'Напрямки конкурса'!$B$25,IF(D1392='Напрямки конкурса'!$L$26,'Напрямки конкурса'!$B$26,IF(D1392='Напрямки конкурса'!$L$27,'Напрямки конкурса'!$B$27,IF(D1392='Напрямки конкурса'!$L$28,'Напрямки конкурса'!$B$28,"")))))))))))))))))))))))))))</f>
        <v/>
      </c>
      <c r="C1392" s="59" t="str">
        <f>IF(D1392='Напрямки конкурса'!$L$2,'Напрямки конкурса'!$K$2,IF(D1392='Напрямки конкурса'!$L$3,'Напрямки конкурса'!$K$3,IF(D1392='Напрямки конкурса'!$L$4,'Напрямки конкурса'!$K$4,IF(D1392='Напрямки конкурса'!$L$5,'Напрямки конкурса'!$K$5,IF(D1392='Напрямки конкурса'!$L$6,'Напрямки конкурса'!$K$6,IF(D1392='Напрямки конкурса'!$L$7,'Напрямки конкурса'!$K$7,IF(D1392='Напрямки конкурса'!$L$8,'Напрямки конкурса'!$K$8,IF(D1392='Напрямки конкурса'!$L$9,'Напрямки конкурса'!$K$9,IF(D1392='Напрямки конкурса'!$L$10,'Напрямки конкурса'!$K$10,IF(D1392='Напрямки конкурса'!$L$11,'Напрямки конкурса'!$K$11,IF(D1392='Напрямки конкурса'!$L$12,'Напрямки конкурса'!$K$12,IF(D1392='Напрямки конкурса'!$L$13,'Напрямки конкурса'!$K$13,IF(D1392='Напрямки конкурса'!$L$14,'Напрямки конкурса'!$K$14,IF(D1392='Напрямки конкурса'!$L$15,'Напрямки конкурса'!$K$15,IF(D1392='Напрямки конкурса'!$L$16,'Напрямки конкурса'!$K$16,IF(D1392='Напрямки конкурса'!$L$17,'Напрямки конкурса'!$K$17,IF(D1392='Напрямки конкурса'!$L$18,'Напрямки конкурса'!$K$18,IF(D1392='Напрямки конкурса'!$L$19,'Напрямки конкурса'!$K$19,IF(D1392='Напрямки конкурса'!$L$20,'Напрямки конкурса'!$K$20,IF(D1392='Напрямки конкурса'!$L$21,'Напрямки конкурса'!$K$21,IF(D1392='Напрямки конкурса'!$L$22,'Напрямки конкурса'!$K$22,IF(D1392='Напрямки конкурса'!$L$23,'Напрямки конкурса'!$K$23,IF(D1392='Напрямки конкурса'!$L$24,'Напрямки конкурса'!$K$24,IF(D1392='Напрямки конкурса'!$L$25,'Напрямки конкурса'!$K$25,IF(D1392='Напрямки конкурса'!$L$26,'Напрямки конкурса'!$K$26,IF(D1392='Напрямки конкурса'!$L$27,'Напрямки конкурса'!$K$27,IF(D1392='Напрямки конкурса'!$L$28,'Напрямки конкурса'!$K$28,"")))))))))))))))))))))))))))</f>
        <v/>
      </c>
      <c r="D1392" s="50"/>
      <c r="E1392" s="171"/>
      <c r="F1392" s="171"/>
      <c r="G1392" s="171"/>
      <c r="H1392" s="150" t="str">
        <f>IF(I1392='Категорія витрат'!$B$2,'Категорія витрат'!$A$2,IF(I1392='Категорія витрат'!$B$3,'Категорія витрат'!$A$3,IF(I1392='Категорія витрат'!$B$4,'Категорія витрат'!$A$4,IF(I1392='Категорія витрат'!$B$5,'Категорія витрат'!$A$5,IF(I1392='Категорія витрат'!$B$6,'Категорія витрат'!$A$6,IF(I1392='Категорія витрат'!$B$7,'Категорія витрат'!$A$7,IF(I1392='Категорія витрат'!$B$8,'Категорія витрат'!$A$8,IF(I1392='Категорія витрат'!$B$9,'Категорія витрат'!$A$9,IF(I1392='Категорія витрат'!$B$10,'Категорія витрат'!$A$10,IF(I1392='Категорія витрат'!$B$11,'Категорія витрат'!$A$11,IF(I1392='Категорія витрат'!$B$12,'Категорія витрат'!$A$12,IF(I1392='Категорія витрат'!$B$13,'Категорія витрат'!$A$13,IF(I1392='Категорія витрат'!$B$14,'Категорія витрат'!$A$14,IF(I1392='Категорія витрат'!$B$15,'Категорія витрат'!$A$15,IF(I1392='Категорія витрат'!$B$16,'Категорія витрат'!$A$16,IF(I1392='Категорія витрат'!$B$17,'Категорія витрат'!$A$17,IF(I1392='Категорія витрат'!$B$18,'Категорія витрат'!$A$18,IF(I1392='Категорія витрат'!$B$19,'Категорія витрат'!$A$19,IF(I1392='Категорія витрат'!$B$20,'Категорія витрат'!$A$20,IF(I1392='Категорія витрат'!$B$21,'Категорія витрат'!$A$21,IF(I1392='Категорія витрат'!$B$22,'Категорія витрат'!$A$22,IF(I1392='Категорія витрат'!$B$23,'Категорія витрат'!$A$23,IF(I1392='Категорія витрат'!$B$24,'Категорія витрат'!$A$24,IF(I1392='Категорія витрат'!$B$25,'Категорія витрат'!$A$25,IF(I1392='Категорія витрат'!$B$26,'Категорія витрат'!$A$26,IF(I1392='Категорія витрат'!$B$27,'Категорія витрат'!$A$27,IF(I1392='Категорія витрат'!$B$28,'Категорія витрат'!$A$28,IF(I1392='Категорія витрат'!$B$29,'Категорія витрат'!$A$29,IF(I1392='Категорія витрат'!$B$30,'Категорія витрат'!$A$30,"")))))))))))))))))))))))))))))</f>
        <v/>
      </c>
      <c r="I1392" s="174"/>
      <c r="J1392" s="173"/>
      <c r="K1392" s="176"/>
      <c r="L1392" s="87">
        <f t="shared" si="655"/>
        <v>0</v>
      </c>
      <c r="M1392" s="176"/>
      <c r="N1392" s="178"/>
      <c r="O1392" s="171"/>
      <c r="P1392" s="159">
        <f>IF(J1392='Категорія витрат'!$F$2,ROUND('Додаток 3._Бюджет детальний ПР'!O1392*0.3676,2),IF(J1392='Категорія витрат'!$F$3,ROUND('Додаток 3._Бюджет детальний ПР'!O1392*0.347,2),IF(J1392='Категорія витрат'!$F$4,ROUND('Додаток 3._Бюджет детальний ПР'!O1392*0.347,2),IF(J1392='Категорія витрат'!$F$7,ROUND('Додаток 3._Бюджет детальний ПР'!O1392*0.0841,2),0))))</f>
        <v>0</v>
      </c>
      <c r="Q1392" s="153">
        <f t="shared" si="660"/>
        <v>0</v>
      </c>
      <c r="R1392" s="181"/>
      <c r="S1392" s="181"/>
      <c r="T1392" s="181"/>
      <c r="U1392" s="181"/>
      <c r="V1392" s="181"/>
      <c r="W1392" s="181"/>
      <c r="X1392" s="181"/>
      <c r="Y1392" s="181"/>
      <c r="Z1392" s="181"/>
      <c r="AA1392" s="181"/>
      <c r="AB1392" s="181"/>
      <c r="AC1392" s="181"/>
      <c r="AD1392" s="48">
        <f t="shared" si="631"/>
        <v>0</v>
      </c>
      <c r="AE1392" s="48">
        <f t="shared" si="632"/>
        <v>0</v>
      </c>
      <c r="AF1392" s="48">
        <f t="shared" si="633"/>
        <v>0</v>
      </c>
      <c r="AG1392" s="48">
        <f t="shared" si="634"/>
        <v>0</v>
      </c>
      <c r="AH1392" s="48">
        <f t="shared" si="635"/>
        <v>0</v>
      </c>
      <c r="AI1392" s="48">
        <f t="shared" si="636"/>
        <v>0</v>
      </c>
      <c r="AJ1392" s="48">
        <f t="shared" si="637"/>
        <v>0</v>
      </c>
      <c r="AK1392" s="48">
        <f t="shared" si="638"/>
        <v>0</v>
      </c>
      <c r="AL1392" s="181"/>
      <c r="AM1392" s="181"/>
      <c r="AN1392" s="77"/>
      <c r="AO1392" s="176"/>
      <c r="AP1392" s="87">
        <f t="shared" si="656"/>
        <v>0</v>
      </c>
      <c r="AQ1392" s="176"/>
      <c r="AR1392" s="178"/>
      <c r="AS1392" s="171"/>
      <c r="AT1392" s="159">
        <f>IF(J1392='Категорія витрат'!$F$2,ROUND('Додаток 3._Бюджет детальний ПР'!AS1392*0.3676,2),IF(J1392='Категорія витрат'!$F$3,ROUND('Додаток 3._Бюджет детальний ПР'!AS1392*0.347,2),IF(J1392='Категорія витрат'!$F$4,ROUND('Додаток 3._Бюджет детальний ПР'!AS1392*0.347,2),IF(J1392='Категорія витрат'!$F$7,ROUND('Додаток 3._Бюджет детальний ПР'!AS1392*0.0841,2),0))))</f>
        <v>0</v>
      </c>
      <c r="AU1392" s="153">
        <f t="shared" si="657"/>
        <v>0</v>
      </c>
      <c r="AV1392" s="181"/>
      <c r="AW1392" s="181"/>
      <c r="AX1392" s="181"/>
      <c r="AY1392" s="181"/>
      <c r="AZ1392" s="181"/>
      <c r="BA1392" s="181"/>
      <c r="BB1392" s="181"/>
      <c r="BC1392" s="181"/>
      <c r="BD1392" s="181"/>
      <c r="BE1392" s="181"/>
      <c r="BF1392" s="181"/>
      <c r="BG1392" s="181"/>
      <c r="BH1392" s="48">
        <f t="shared" si="639"/>
        <v>0</v>
      </c>
      <c r="BI1392" s="48">
        <f t="shared" si="640"/>
        <v>0</v>
      </c>
      <c r="BJ1392" s="48">
        <f t="shared" si="641"/>
        <v>0</v>
      </c>
      <c r="BK1392" s="48">
        <f t="shared" si="642"/>
        <v>0</v>
      </c>
      <c r="BL1392" s="48">
        <f t="shared" si="643"/>
        <v>0</v>
      </c>
      <c r="BM1392" s="48">
        <f t="shared" si="644"/>
        <v>0</v>
      </c>
      <c r="BN1392" s="48">
        <f t="shared" si="645"/>
        <v>0</v>
      </c>
      <c r="BO1392" s="48">
        <f t="shared" si="646"/>
        <v>0</v>
      </c>
      <c r="BP1392" s="181"/>
      <c r="BQ1392" s="181"/>
      <c r="BR1392" s="191"/>
      <c r="BS1392" s="176"/>
      <c r="BT1392" s="87">
        <f t="shared" si="658"/>
        <v>0</v>
      </c>
      <c r="BU1392" s="176"/>
      <c r="BV1392" s="178"/>
      <c r="BW1392" s="171"/>
      <c r="BX1392" s="159">
        <f>IF(J1392='Категорія витрат'!$F$2,ROUND('Додаток 3._Бюджет детальний ПР'!BW1392*0.3676,2),IF(J1392='Категорія витрат'!$F$3,ROUND('Додаток 3._Бюджет детальний ПР'!BW1392*0.347,2),IF(J1392='Категорія витрат'!$F$4,ROUND('Додаток 3._Бюджет детальний ПР'!BW1392*0.347,2),IF(J1392='Категорія витрат'!$F$7,ROUND('Додаток 3._Бюджет детальний ПР'!BW1392*0.0841,2),0))))</f>
        <v>0</v>
      </c>
      <c r="BY1392" s="153">
        <f t="shared" si="659"/>
        <v>0</v>
      </c>
      <c r="BZ1392" s="181"/>
      <c r="CA1392" s="181"/>
      <c r="CB1392" s="181"/>
      <c r="CC1392" s="181"/>
      <c r="CD1392" s="181"/>
      <c r="CE1392" s="181"/>
      <c r="CF1392" s="181"/>
      <c r="CG1392" s="181"/>
      <c r="CH1392" s="181"/>
      <c r="CI1392" s="181"/>
      <c r="CJ1392" s="181"/>
      <c r="CK1392" s="181"/>
      <c r="CL1392" s="48">
        <f t="shared" si="647"/>
        <v>0</v>
      </c>
      <c r="CM1392" s="48">
        <f t="shared" si="648"/>
        <v>0</v>
      </c>
      <c r="CN1392" s="48">
        <f t="shared" si="649"/>
        <v>0</v>
      </c>
      <c r="CO1392" s="48">
        <f t="shared" si="650"/>
        <v>0</v>
      </c>
      <c r="CP1392" s="48">
        <f t="shared" si="651"/>
        <v>0</v>
      </c>
      <c r="CQ1392" s="48">
        <f t="shared" si="652"/>
        <v>0</v>
      </c>
      <c r="CR1392" s="48">
        <f t="shared" si="653"/>
        <v>0</v>
      </c>
      <c r="CS1392" s="48">
        <f t="shared" si="654"/>
        <v>0</v>
      </c>
      <c r="CT1392" s="181"/>
      <c r="CU1392" s="181"/>
    </row>
    <row r="1393" spans="1:99" ht="20.100000000000001" customHeight="1" x14ac:dyDescent="0.25">
      <c r="A1393" s="58">
        <v>1389</v>
      </c>
      <c r="B1393" s="58" t="str">
        <f>IF(D1393='Напрямки конкурса'!$L$2,'Напрямки конкурса'!$B$2,IF(D1393='Напрямки конкурса'!$L$3,'Напрямки конкурса'!$B$3,IF(D1393='Напрямки конкурса'!$L$4,'Напрямки конкурса'!$B$4,IF(D1393='Напрямки конкурса'!$L$5,'Напрямки конкурса'!$B$5,IF(D1393='Напрямки конкурса'!$L$6,'Напрямки конкурса'!$B$6,IF(D1393='Напрямки конкурса'!$L$7,'Напрямки конкурса'!$B$7,IF(D1393='Напрямки конкурса'!$L$8,'Напрямки конкурса'!$B$8,IF(D1393='Напрямки конкурса'!$L$9,'Напрямки конкурса'!$B$9,IF(D1393='Напрямки конкурса'!$L$10,'Напрямки конкурса'!$B$10,IF(D1393='Напрямки конкурса'!$L$11,'Напрямки конкурса'!$B$11,IF(D1393='Напрямки конкурса'!$L$12,'Напрямки конкурса'!$B$12,IF(D1393='Напрямки конкурса'!$L$13,'Напрямки конкурса'!$B$13,IF(D1393='Напрямки конкурса'!$L$14,'Напрямки конкурса'!$B$14,IF(D1393='Напрямки конкурса'!$L$15,'Напрямки конкурса'!$B$15,IF(D1393='Напрямки конкурса'!$L$16,'Напрямки конкурса'!$B$16,IF(D1393='Напрямки конкурса'!$L$17,'Напрямки конкурса'!$B$17,IF(D1393='Напрямки конкурса'!$L$18,'Напрямки конкурса'!$B$18,IF(D1393='Напрямки конкурса'!$L$19,'Напрямки конкурса'!$B$19,IF(D1393='Напрямки конкурса'!$L$20,'Напрямки конкурса'!$B$20,IF(D1393='Напрямки конкурса'!$L$21,'Напрямки конкурса'!$B$21,IF(D1393='Напрямки конкурса'!$L$22,'Напрямки конкурса'!$B$22,IF(D1393='Напрямки конкурса'!$L$23,'Напрямки конкурса'!$B$23,IF(D1393='Напрямки конкурса'!$L$24,'Напрямки конкурса'!$B$24,IF(D1393='Напрямки конкурса'!$L$25,'Напрямки конкурса'!$B$25,IF(D1393='Напрямки конкурса'!$L$26,'Напрямки конкурса'!$B$26,IF(D1393='Напрямки конкурса'!$L$27,'Напрямки конкурса'!$B$27,IF(D1393='Напрямки конкурса'!$L$28,'Напрямки конкурса'!$B$28,"")))))))))))))))))))))))))))</f>
        <v/>
      </c>
      <c r="C1393" s="59" t="str">
        <f>IF(D1393='Напрямки конкурса'!$L$2,'Напрямки конкурса'!$K$2,IF(D1393='Напрямки конкурса'!$L$3,'Напрямки конкурса'!$K$3,IF(D1393='Напрямки конкурса'!$L$4,'Напрямки конкурса'!$K$4,IF(D1393='Напрямки конкурса'!$L$5,'Напрямки конкурса'!$K$5,IF(D1393='Напрямки конкурса'!$L$6,'Напрямки конкурса'!$K$6,IF(D1393='Напрямки конкурса'!$L$7,'Напрямки конкурса'!$K$7,IF(D1393='Напрямки конкурса'!$L$8,'Напрямки конкурса'!$K$8,IF(D1393='Напрямки конкурса'!$L$9,'Напрямки конкурса'!$K$9,IF(D1393='Напрямки конкурса'!$L$10,'Напрямки конкурса'!$K$10,IF(D1393='Напрямки конкурса'!$L$11,'Напрямки конкурса'!$K$11,IF(D1393='Напрямки конкурса'!$L$12,'Напрямки конкурса'!$K$12,IF(D1393='Напрямки конкурса'!$L$13,'Напрямки конкурса'!$K$13,IF(D1393='Напрямки конкурса'!$L$14,'Напрямки конкурса'!$K$14,IF(D1393='Напрямки конкурса'!$L$15,'Напрямки конкурса'!$K$15,IF(D1393='Напрямки конкурса'!$L$16,'Напрямки конкурса'!$K$16,IF(D1393='Напрямки конкурса'!$L$17,'Напрямки конкурса'!$K$17,IF(D1393='Напрямки конкурса'!$L$18,'Напрямки конкурса'!$K$18,IF(D1393='Напрямки конкурса'!$L$19,'Напрямки конкурса'!$K$19,IF(D1393='Напрямки конкурса'!$L$20,'Напрямки конкурса'!$K$20,IF(D1393='Напрямки конкурса'!$L$21,'Напрямки конкурса'!$K$21,IF(D1393='Напрямки конкурса'!$L$22,'Напрямки конкурса'!$K$22,IF(D1393='Напрямки конкурса'!$L$23,'Напрямки конкурса'!$K$23,IF(D1393='Напрямки конкурса'!$L$24,'Напрямки конкурса'!$K$24,IF(D1393='Напрямки конкурса'!$L$25,'Напрямки конкурса'!$K$25,IF(D1393='Напрямки конкурса'!$L$26,'Напрямки конкурса'!$K$26,IF(D1393='Напрямки конкурса'!$L$27,'Напрямки конкурса'!$K$27,IF(D1393='Напрямки конкурса'!$L$28,'Напрямки конкурса'!$K$28,"")))))))))))))))))))))))))))</f>
        <v/>
      </c>
      <c r="D1393" s="50"/>
      <c r="E1393" s="171"/>
      <c r="F1393" s="171"/>
      <c r="G1393" s="171"/>
      <c r="H1393" s="150" t="str">
        <f>IF(I1393='Категорія витрат'!$B$2,'Категорія витрат'!$A$2,IF(I1393='Категорія витрат'!$B$3,'Категорія витрат'!$A$3,IF(I1393='Категорія витрат'!$B$4,'Категорія витрат'!$A$4,IF(I1393='Категорія витрат'!$B$5,'Категорія витрат'!$A$5,IF(I1393='Категорія витрат'!$B$6,'Категорія витрат'!$A$6,IF(I1393='Категорія витрат'!$B$7,'Категорія витрат'!$A$7,IF(I1393='Категорія витрат'!$B$8,'Категорія витрат'!$A$8,IF(I1393='Категорія витрат'!$B$9,'Категорія витрат'!$A$9,IF(I1393='Категорія витрат'!$B$10,'Категорія витрат'!$A$10,IF(I1393='Категорія витрат'!$B$11,'Категорія витрат'!$A$11,IF(I1393='Категорія витрат'!$B$12,'Категорія витрат'!$A$12,IF(I1393='Категорія витрат'!$B$13,'Категорія витрат'!$A$13,IF(I1393='Категорія витрат'!$B$14,'Категорія витрат'!$A$14,IF(I1393='Категорія витрат'!$B$15,'Категорія витрат'!$A$15,IF(I1393='Категорія витрат'!$B$16,'Категорія витрат'!$A$16,IF(I1393='Категорія витрат'!$B$17,'Категорія витрат'!$A$17,IF(I1393='Категорія витрат'!$B$18,'Категорія витрат'!$A$18,IF(I1393='Категорія витрат'!$B$19,'Категорія витрат'!$A$19,IF(I1393='Категорія витрат'!$B$20,'Категорія витрат'!$A$20,IF(I1393='Категорія витрат'!$B$21,'Категорія витрат'!$A$21,IF(I1393='Категорія витрат'!$B$22,'Категорія витрат'!$A$22,IF(I1393='Категорія витрат'!$B$23,'Категорія витрат'!$A$23,IF(I1393='Категорія витрат'!$B$24,'Категорія витрат'!$A$24,IF(I1393='Категорія витрат'!$B$25,'Категорія витрат'!$A$25,IF(I1393='Категорія витрат'!$B$26,'Категорія витрат'!$A$26,IF(I1393='Категорія витрат'!$B$27,'Категорія витрат'!$A$27,IF(I1393='Категорія витрат'!$B$28,'Категорія витрат'!$A$28,IF(I1393='Категорія витрат'!$B$29,'Категорія витрат'!$A$29,IF(I1393='Категорія витрат'!$B$30,'Категорія витрат'!$A$30,"")))))))))))))))))))))))))))))</f>
        <v/>
      </c>
      <c r="I1393" s="174"/>
      <c r="J1393" s="173"/>
      <c r="K1393" s="176"/>
      <c r="L1393" s="87">
        <f t="shared" si="655"/>
        <v>0</v>
      </c>
      <c r="M1393" s="176"/>
      <c r="N1393" s="178"/>
      <c r="O1393" s="171"/>
      <c r="P1393" s="159">
        <f>IF(J1393='Категорія витрат'!$F$2,ROUND('Додаток 3._Бюджет детальний ПР'!O1393*0.3676,2),IF(J1393='Категорія витрат'!$F$3,ROUND('Додаток 3._Бюджет детальний ПР'!O1393*0.347,2),IF(J1393='Категорія витрат'!$F$4,ROUND('Додаток 3._Бюджет детальний ПР'!O1393*0.347,2),IF(J1393='Категорія витрат'!$F$7,ROUND('Додаток 3._Бюджет детальний ПР'!O1393*0.0841,2),0))))</f>
        <v>0</v>
      </c>
      <c r="Q1393" s="153">
        <f t="shared" si="660"/>
        <v>0</v>
      </c>
      <c r="R1393" s="181"/>
      <c r="S1393" s="181"/>
      <c r="T1393" s="181"/>
      <c r="U1393" s="181"/>
      <c r="V1393" s="181"/>
      <c r="W1393" s="181"/>
      <c r="X1393" s="181"/>
      <c r="Y1393" s="181"/>
      <c r="Z1393" s="181"/>
      <c r="AA1393" s="181"/>
      <c r="AB1393" s="181"/>
      <c r="AC1393" s="181"/>
      <c r="AD1393" s="48">
        <f t="shared" si="631"/>
        <v>0</v>
      </c>
      <c r="AE1393" s="48">
        <f t="shared" si="632"/>
        <v>0</v>
      </c>
      <c r="AF1393" s="48">
        <f t="shared" si="633"/>
        <v>0</v>
      </c>
      <c r="AG1393" s="48">
        <f t="shared" si="634"/>
        <v>0</v>
      </c>
      <c r="AH1393" s="48">
        <f t="shared" si="635"/>
        <v>0</v>
      </c>
      <c r="AI1393" s="48">
        <f t="shared" si="636"/>
        <v>0</v>
      </c>
      <c r="AJ1393" s="48">
        <f t="shared" si="637"/>
        <v>0</v>
      </c>
      <c r="AK1393" s="48">
        <f t="shared" si="638"/>
        <v>0</v>
      </c>
      <c r="AL1393" s="181"/>
      <c r="AM1393" s="181"/>
      <c r="AN1393" s="77"/>
      <c r="AO1393" s="176"/>
      <c r="AP1393" s="87">
        <f t="shared" si="656"/>
        <v>0</v>
      </c>
      <c r="AQ1393" s="176"/>
      <c r="AR1393" s="178"/>
      <c r="AS1393" s="171"/>
      <c r="AT1393" s="159">
        <f>IF(J1393='Категорія витрат'!$F$2,ROUND('Додаток 3._Бюджет детальний ПР'!AS1393*0.3676,2),IF(J1393='Категорія витрат'!$F$3,ROUND('Додаток 3._Бюджет детальний ПР'!AS1393*0.347,2),IF(J1393='Категорія витрат'!$F$4,ROUND('Додаток 3._Бюджет детальний ПР'!AS1393*0.347,2),IF(J1393='Категорія витрат'!$F$7,ROUND('Додаток 3._Бюджет детальний ПР'!AS1393*0.0841,2),0))))</f>
        <v>0</v>
      </c>
      <c r="AU1393" s="153">
        <f t="shared" si="657"/>
        <v>0</v>
      </c>
      <c r="AV1393" s="181"/>
      <c r="AW1393" s="181"/>
      <c r="AX1393" s="181"/>
      <c r="AY1393" s="181"/>
      <c r="AZ1393" s="181"/>
      <c r="BA1393" s="181"/>
      <c r="BB1393" s="181"/>
      <c r="BC1393" s="181"/>
      <c r="BD1393" s="181"/>
      <c r="BE1393" s="181"/>
      <c r="BF1393" s="181"/>
      <c r="BG1393" s="181"/>
      <c r="BH1393" s="48">
        <f t="shared" si="639"/>
        <v>0</v>
      </c>
      <c r="BI1393" s="48">
        <f t="shared" si="640"/>
        <v>0</v>
      </c>
      <c r="BJ1393" s="48">
        <f t="shared" si="641"/>
        <v>0</v>
      </c>
      <c r="BK1393" s="48">
        <f t="shared" si="642"/>
        <v>0</v>
      </c>
      <c r="BL1393" s="48">
        <f t="shared" si="643"/>
        <v>0</v>
      </c>
      <c r="BM1393" s="48">
        <f t="shared" si="644"/>
        <v>0</v>
      </c>
      <c r="BN1393" s="48">
        <f t="shared" si="645"/>
        <v>0</v>
      </c>
      <c r="BO1393" s="48">
        <f t="shared" si="646"/>
        <v>0</v>
      </c>
      <c r="BP1393" s="181"/>
      <c r="BQ1393" s="181"/>
      <c r="BR1393" s="191"/>
      <c r="BS1393" s="176"/>
      <c r="BT1393" s="87">
        <f t="shared" si="658"/>
        <v>0</v>
      </c>
      <c r="BU1393" s="176"/>
      <c r="BV1393" s="178"/>
      <c r="BW1393" s="171"/>
      <c r="BX1393" s="159">
        <f>IF(J1393='Категорія витрат'!$F$2,ROUND('Додаток 3._Бюджет детальний ПР'!BW1393*0.3676,2),IF(J1393='Категорія витрат'!$F$3,ROUND('Додаток 3._Бюджет детальний ПР'!BW1393*0.347,2),IF(J1393='Категорія витрат'!$F$4,ROUND('Додаток 3._Бюджет детальний ПР'!BW1393*0.347,2),IF(J1393='Категорія витрат'!$F$7,ROUND('Додаток 3._Бюджет детальний ПР'!BW1393*0.0841,2),0))))</f>
        <v>0</v>
      </c>
      <c r="BY1393" s="153">
        <f t="shared" si="659"/>
        <v>0</v>
      </c>
      <c r="BZ1393" s="181"/>
      <c r="CA1393" s="181"/>
      <c r="CB1393" s="181"/>
      <c r="CC1393" s="181"/>
      <c r="CD1393" s="181"/>
      <c r="CE1393" s="181"/>
      <c r="CF1393" s="181"/>
      <c r="CG1393" s="181"/>
      <c r="CH1393" s="181"/>
      <c r="CI1393" s="181"/>
      <c r="CJ1393" s="181"/>
      <c r="CK1393" s="181"/>
      <c r="CL1393" s="48">
        <f t="shared" si="647"/>
        <v>0</v>
      </c>
      <c r="CM1393" s="48">
        <f t="shared" si="648"/>
        <v>0</v>
      </c>
      <c r="CN1393" s="48">
        <f t="shared" si="649"/>
        <v>0</v>
      </c>
      <c r="CO1393" s="48">
        <f t="shared" si="650"/>
        <v>0</v>
      </c>
      <c r="CP1393" s="48">
        <f t="shared" si="651"/>
        <v>0</v>
      </c>
      <c r="CQ1393" s="48">
        <f t="shared" si="652"/>
        <v>0</v>
      </c>
      <c r="CR1393" s="48">
        <f t="shared" si="653"/>
        <v>0</v>
      </c>
      <c r="CS1393" s="48">
        <f t="shared" si="654"/>
        <v>0</v>
      </c>
      <c r="CT1393" s="181"/>
      <c r="CU1393" s="181"/>
    </row>
    <row r="1394" spans="1:99" ht="20.100000000000001" customHeight="1" x14ac:dyDescent="0.25">
      <c r="A1394" s="58">
        <v>1390</v>
      </c>
      <c r="B1394" s="58" t="str">
        <f>IF(D1394='Напрямки конкурса'!$L$2,'Напрямки конкурса'!$B$2,IF(D1394='Напрямки конкурса'!$L$3,'Напрямки конкурса'!$B$3,IF(D1394='Напрямки конкурса'!$L$4,'Напрямки конкурса'!$B$4,IF(D1394='Напрямки конкурса'!$L$5,'Напрямки конкурса'!$B$5,IF(D1394='Напрямки конкурса'!$L$6,'Напрямки конкурса'!$B$6,IF(D1394='Напрямки конкурса'!$L$7,'Напрямки конкурса'!$B$7,IF(D1394='Напрямки конкурса'!$L$8,'Напрямки конкурса'!$B$8,IF(D1394='Напрямки конкурса'!$L$9,'Напрямки конкурса'!$B$9,IF(D1394='Напрямки конкурса'!$L$10,'Напрямки конкурса'!$B$10,IF(D1394='Напрямки конкурса'!$L$11,'Напрямки конкурса'!$B$11,IF(D1394='Напрямки конкурса'!$L$12,'Напрямки конкурса'!$B$12,IF(D1394='Напрямки конкурса'!$L$13,'Напрямки конкурса'!$B$13,IF(D1394='Напрямки конкурса'!$L$14,'Напрямки конкурса'!$B$14,IF(D1394='Напрямки конкурса'!$L$15,'Напрямки конкурса'!$B$15,IF(D1394='Напрямки конкурса'!$L$16,'Напрямки конкурса'!$B$16,IF(D1394='Напрямки конкурса'!$L$17,'Напрямки конкурса'!$B$17,IF(D1394='Напрямки конкурса'!$L$18,'Напрямки конкурса'!$B$18,IF(D1394='Напрямки конкурса'!$L$19,'Напрямки конкурса'!$B$19,IF(D1394='Напрямки конкурса'!$L$20,'Напрямки конкурса'!$B$20,IF(D1394='Напрямки конкурса'!$L$21,'Напрямки конкурса'!$B$21,IF(D1394='Напрямки конкурса'!$L$22,'Напрямки конкурса'!$B$22,IF(D1394='Напрямки конкурса'!$L$23,'Напрямки конкурса'!$B$23,IF(D1394='Напрямки конкурса'!$L$24,'Напрямки конкурса'!$B$24,IF(D1394='Напрямки конкурса'!$L$25,'Напрямки конкурса'!$B$25,IF(D1394='Напрямки конкурса'!$L$26,'Напрямки конкурса'!$B$26,IF(D1394='Напрямки конкурса'!$L$27,'Напрямки конкурса'!$B$27,IF(D1394='Напрямки конкурса'!$L$28,'Напрямки конкурса'!$B$28,"")))))))))))))))))))))))))))</f>
        <v/>
      </c>
      <c r="C1394" s="59" t="str">
        <f>IF(D1394='Напрямки конкурса'!$L$2,'Напрямки конкурса'!$K$2,IF(D1394='Напрямки конкурса'!$L$3,'Напрямки конкурса'!$K$3,IF(D1394='Напрямки конкурса'!$L$4,'Напрямки конкурса'!$K$4,IF(D1394='Напрямки конкурса'!$L$5,'Напрямки конкурса'!$K$5,IF(D1394='Напрямки конкурса'!$L$6,'Напрямки конкурса'!$K$6,IF(D1394='Напрямки конкурса'!$L$7,'Напрямки конкурса'!$K$7,IF(D1394='Напрямки конкурса'!$L$8,'Напрямки конкурса'!$K$8,IF(D1394='Напрямки конкурса'!$L$9,'Напрямки конкурса'!$K$9,IF(D1394='Напрямки конкурса'!$L$10,'Напрямки конкурса'!$K$10,IF(D1394='Напрямки конкурса'!$L$11,'Напрямки конкурса'!$K$11,IF(D1394='Напрямки конкурса'!$L$12,'Напрямки конкурса'!$K$12,IF(D1394='Напрямки конкурса'!$L$13,'Напрямки конкурса'!$K$13,IF(D1394='Напрямки конкурса'!$L$14,'Напрямки конкурса'!$K$14,IF(D1394='Напрямки конкурса'!$L$15,'Напрямки конкурса'!$K$15,IF(D1394='Напрямки конкурса'!$L$16,'Напрямки конкурса'!$K$16,IF(D1394='Напрямки конкурса'!$L$17,'Напрямки конкурса'!$K$17,IF(D1394='Напрямки конкурса'!$L$18,'Напрямки конкурса'!$K$18,IF(D1394='Напрямки конкурса'!$L$19,'Напрямки конкурса'!$K$19,IF(D1394='Напрямки конкурса'!$L$20,'Напрямки конкурса'!$K$20,IF(D1394='Напрямки конкурса'!$L$21,'Напрямки конкурса'!$K$21,IF(D1394='Напрямки конкурса'!$L$22,'Напрямки конкурса'!$K$22,IF(D1394='Напрямки конкурса'!$L$23,'Напрямки конкурса'!$K$23,IF(D1394='Напрямки конкурса'!$L$24,'Напрямки конкурса'!$K$24,IF(D1394='Напрямки конкурса'!$L$25,'Напрямки конкурса'!$K$25,IF(D1394='Напрямки конкурса'!$L$26,'Напрямки конкурса'!$K$26,IF(D1394='Напрямки конкурса'!$L$27,'Напрямки конкурса'!$K$27,IF(D1394='Напрямки конкурса'!$L$28,'Напрямки конкурса'!$K$28,"")))))))))))))))))))))))))))</f>
        <v/>
      </c>
      <c r="D1394" s="50"/>
      <c r="E1394" s="171"/>
      <c r="F1394" s="171"/>
      <c r="G1394" s="171"/>
      <c r="H1394" s="150" t="str">
        <f>IF(I1394='Категорія витрат'!$B$2,'Категорія витрат'!$A$2,IF(I1394='Категорія витрат'!$B$3,'Категорія витрат'!$A$3,IF(I1394='Категорія витрат'!$B$4,'Категорія витрат'!$A$4,IF(I1394='Категорія витрат'!$B$5,'Категорія витрат'!$A$5,IF(I1394='Категорія витрат'!$B$6,'Категорія витрат'!$A$6,IF(I1394='Категорія витрат'!$B$7,'Категорія витрат'!$A$7,IF(I1394='Категорія витрат'!$B$8,'Категорія витрат'!$A$8,IF(I1394='Категорія витрат'!$B$9,'Категорія витрат'!$A$9,IF(I1394='Категорія витрат'!$B$10,'Категорія витрат'!$A$10,IF(I1394='Категорія витрат'!$B$11,'Категорія витрат'!$A$11,IF(I1394='Категорія витрат'!$B$12,'Категорія витрат'!$A$12,IF(I1394='Категорія витрат'!$B$13,'Категорія витрат'!$A$13,IF(I1394='Категорія витрат'!$B$14,'Категорія витрат'!$A$14,IF(I1394='Категорія витрат'!$B$15,'Категорія витрат'!$A$15,IF(I1394='Категорія витрат'!$B$16,'Категорія витрат'!$A$16,IF(I1394='Категорія витрат'!$B$17,'Категорія витрат'!$A$17,IF(I1394='Категорія витрат'!$B$18,'Категорія витрат'!$A$18,IF(I1394='Категорія витрат'!$B$19,'Категорія витрат'!$A$19,IF(I1394='Категорія витрат'!$B$20,'Категорія витрат'!$A$20,IF(I1394='Категорія витрат'!$B$21,'Категорія витрат'!$A$21,IF(I1394='Категорія витрат'!$B$22,'Категорія витрат'!$A$22,IF(I1394='Категорія витрат'!$B$23,'Категорія витрат'!$A$23,IF(I1394='Категорія витрат'!$B$24,'Категорія витрат'!$A$24,IF(I1394='Категорія витрат'!$B$25,'Категорія витрат'!$A$25,IF(I1394='Категорія витрат'!$B$26,'Категорія витрат'!$A$26,IF(I1394='Категорія витрат'!$B$27,'Категорія витрат'!$A$27,IF(I1394='Категорія витрат'!$B$28,'Категорія витрат'!$A$28,IF(I1394='Категорія витрат'!$B$29,'Категорія витрат'!$A$29,IF(I1394='Категорія витрат'!$B$30,'Категорія витрат'!$A$30,"")))))))))))))))))))))))))))))</f>
        <v/>
      </c>
      <c r="I1394" s="174"/>
      <c r="J1394" s="173"/>
      <c r="K1394" s="176"/>
      <c r="L1394" s="87">
        <f t="shared" si="655"/>
        <v>0</v>
      </c>
      <c r="M1394" s="176"/>
      <c r="N1394" s="178"/>
      <c r="O1394" s="171"/>
      <c r="P1394" s="159">
        <f>IF(J1394='Категорія витрат'!$F$2,ROUND('Додаток 3._Бюджет детальний ПР'!O1394*0.3676,2),IF(J1394='Категорія витрат'!$F$3,ROUND('Додаток 3._Бюджет детальний ПР'!O1394*0.347,2),IF(J1394='Категорія витрат'!$F$4,ROUND('Додаток 3._Бюджет детальний ПР'!O1394*0.347,2),IF(J1394='Категорія витрат'!$F$7,ROUND('Додаток 3._Бюджет детальний ПР'!O1394*0.0841,2),0))))</f>
        <v>0</v>
      </c>
      <c r="Q1394" s="153">
        <f t="shared" si="660"/>
        <v>0</v>
      </c>
      <c r="R1394" s="181"/>
      <c r="S1394" s="181"/>
      <c r="T1394" s="181"/>
      <c r="U1394" s="181"/>
      <c r="V1394" s="181"/>
      <c r="W1394" s="181"/>
      <c r="X1394" s="181"/>
      <c r="Y1394" s="181"/>
      <c r="Z1394" s="181"/>
      <c r="AA1394" s="181"/>
      <c r="AB1394" s="181"/>
      <c r="AC1394" s="181"/>
      <c r="AD1394" s="48">
        <f t="shared" si="631"/>
        <v>0</v>
      </c>
      <c r="AE1394" s="48">
        <f t="shared" si="632"/>
        <v>0</v>
      </c>
      <c r="AF1394" s="48">
        <f t="shared" si="633"/>
        <v>0</v>
      </c>
      <c r="AG1394" s="48">
        <f t="shared" si="634"/>
        <v>0</v>
      </c>
      <c r="AH1394" s="48">
        <f t="shared" si="635"/>
        <v>0</v>
      </c>
      <c r="AI1394" s="48">
        <f t="shared" si="636"/>
        <v>0</v>
      </c>
      <c r="AJ1394" s="48">
        <f t="shared" si="637"/>
        <v>0</v>
      </c>
      <c r="AK1394" s="48">
        <f t="shared" si="638"/>
        <v>0</v>
      </c>
      <c r="AL1394" s="181"/>
      <c r="AM1394" s="181"/>
      <c r="AN1394" s="77"/>
      <c r="AO1394" s="176"/>
      <c r="AP1394" s="87">
        <f t="shared" si="656"/>
        <v>0</v>
      </c>
      <c r="AQ1394" s="176"/>
      <c r="AR1394" s="178"/>
      <c r="AS1394" s="171"/>
      <c r="AT1394" s="159">
        <f>IF(J1394='Категорія витрат'!$F$2,ROUND('Додаток 3._Бюджет детальний ПР'!AS1394*0.3676,2),IF(J1394='Категорія витрат'!$F$3,ROUND('Додаток 3._Бюджет детальний ПР'!AS1394*0.347,2),IF(J1394='Категорія витрат'!$F$4,ROUND('Додаток 3._Бюджет детальний ПР'!AS1394*0.347,2),IF(J1394='Категорія витрат'!$F$7,ROUND('Додаток 3._Бюджет детальний ПР'!AS1394*0.0841,2),0))))</f>
        <v>0</v>
      </c>
      <c r="AU1394" s="153">
        <f t="shared" si="657"/>
        <v>0</v>
      </c>
      <c r="AV1394" s="181"/>
      <c r="AW1394" s="181"/>
      <c r="AX1394" s="181"/>
      <c r="AY1394" s="181"/>
      <c r="AZ1394" s="181"/>
      <c r="BA1394" s="181"/>
      <c r="BB1394" s="181"/>
      <c r="BC1394" s="181"/>
      <c r="BD1394" s="181"/>
      <c r="BE1394" s="181"/>
      <c r="BF1394" s="181"/>
      <c r="BG1394" s="181"/>
      <c r="BH1394" s="48">
        <f t="shared" si="639"/>
        <v>0</v>
      </c>
      <c r="BI1394" s="48">
        <f t="shared" si="640"/>
        <v>0</v>
      </c>
      <c r="BJ1394" s="48">
        <f t="shared" si="641"/>
        <v>0</v>
      </c>
      <c r="BK1394" s="48">
        <f t="shared" si="642"/>
        <v>0</v>
      </c>
      <c r="BL1394" s="48">
        <f t="shared" si="643"/>
        <v>0</v>
      </c>
      <c r="BM1394" s="48">
        <f t="shared" si="644"/>
        <v>0</v>
      </c>
      <c r="BN1394" s="48">
        <f t="shared" si="645"/>
        <v>0</v>
      </c>
      <c r="BO1394" s="48">
        <f t="shared" si="646"/>
        <v>0</v>
      </c>
      <c r="BP1394" s="181"/>
      <c r="BQ1394" s="181"/>
      <c r="BR1394" s="191"/>
      <c r="BS1394" s="176"/>
      <c r="BT1394" s="87">
        <f t="shared" si="658"/>
        <v>0</v>
      </c>
      <c r="BU1394" s="176"/>
      <c r="BV1394" s="178"/>
      <c r="BW1394" s="171"/>
      <c r="BX1394" s="159">
        <f>IF(J1394='Категорія витрат'!$F$2,ROUND('Додаток 3._Бюджет детальний ПР'!BW1394*0.3676,2),IF(J1394='Категорія витрат'!$F$3,ROUND('Додаток 3._Бюджет детальний ПР'!BW1394*0.347,2),IF(J1394='Категорія витрат'!$F$4,ROUND('Додаток 3._Бюджет детальний ПР'!BW1394*0.347,2),IF(J1394='Категорія витрат'!$F$7,ROUND('Додаток 3._Бюджет детальний ПР'!BW1394*0.0841,2),0))))</f>
        <v>0</v>
      </c>
      <c r="BY1394" s="153">
        <f t="shared" si="659"/>
        <v>0</v>
      </c>
      <c r="BZ1394" s="181"/>
      <c r="CA1394" s="181"/>
      <c r="CB1394" s="181"/>
      <c r="CC1394" s="181"/>
      <c r="CD1394" s="181"/>
      <c r="CE1394" s="181"/>
      <c r="CF1394" s="181"/>
      <c r="CG1394" s="181"/>
      <c r="CH1394" s="181"/>
      <c r="CI1394" s="181"/>
      <c r="CJ1394" s="181"/>
      <c r="CK1394" s="181"/>
      <c r="CL1394" s="48">
        <f t="shared" si="647"/>
        <v>0</v>
      </c>
      <c r="CM1394" s="48">
        <f t="shared" si="648"/>
        <v>0</v>
      </c>
      <c r="CN1394" s="48">
        <f t="shared" si="649"/>
        <v>0</v>
      </c>
      <c r="CO1394" s="48">
        <f t="shared" si="650"/>
        <v>0</v>
      </c>
      <c r="CP1394" s="48">
        <f t="shared" si="651"/>
        <v>0</v>
      </c>
      <c r="CQ1394" s="48">
        <f t="shared" si="652"/>
        <v>0</v>
      </c>
      <c r="CR1394" s="48">
        <f t="shared" si="653"/>
        <v>0</v>
      </c>
      <c r="CS1394" s="48">
        <f t="shared" si="654"/>
        <v>0</v>
      </c>
      <c r="CT1394" s="181"/>
      <c r="CU1394" s="181"/>
    </row>
    <row r="1395" spans="1:99" ht="20.100000000000001" customHeight="1" x14ac:dyDescent="0.25">
      <c r="A1395" s="58">
        <v>1391</v>
      </c>
      <c r="B1395" s="58" t="str">
        <f>IF(D1395='Напрямки конкурса'!$L$2,'Напрямки конкурса'!$B$2,IF(D1395='Напрямки конкурса'!$L$3,'Напрямки конкурса'!$B$3,IF(D1395='Напрямки конкурса'!$L$4,'Напрямки конкурса'!$B$4,IF(D1395='Напрямки конкурса'!$L$5,'Напрямки конкурса'!$B$5,IF(D1395='Напрямки конкурса'!$L$6,'Напрямки конкурса'!$B$6,IF(D1395='Напрямки конкурса'!$L$7,'Напрямки конкурса'!$B$7,IF(D1395='Напрямки конкурса'!$L$8,'Напрямки конкурса'!$B$8,IF(D1395='Напрямки конкурса'!$L$9,'Напрямки конкурса'!$B$9,IF(D1395='Напрямки конкурса'!$L$10,'Напрямки конкурса'!$B$10,IF(D1395='Напрямки конкурса'!$L$11,'Напрямки конкурса'!$B$11,IF(D1395='Напрямки конкурса'!$L$12,'Напрямки конкурса'!$B$12,IF(D1395='Напрямки конкурса'!$L$13,'Напрямки конкурса'!$B$13,IF(D1395='Напрямки конкурса'!$L$14,'Напрямки конкурса'!$B$14,IF(D1395='Напрямки конкурса'!$L$15,'Напрямки конкурса'!$B$15,IF(D1395='Напрямки конкурса'!$L$16,'Напрямки конкурса'!$B$16,IF(D1395='Напрямки конкурса'!$L$17,'Напрямки конкурса'!$B$17,IF(D1395='Напрямки конкурса'!$L$18,'Напрямки конкурса'!$B$18,IF(D1395='Напрямки конкурса'!$L$19,'Напрямки конкурса'!$B$19,IF(D1395='Напрямки конкурса'!$L$20,'Напрямки конкурса'!$B$20,IF(D1395='Напрямки конкурса'!$L$21,'Напрямки конкурса'!$B$21,IF(D1395='Напрямки конкурса'!$L$22,'Напрямки конкурса'!$B$22,IF(D1395='Напрямки конкурса'!$L$23,'Напрямки конкурса'!$B$23,IF(D1395='Напрямки конкурса'!$L$24,'Напрямки конкурса'!$B$24,IF(D1395='Напрямки конкурса'!$L$25,'Напрямки конкурса'!$B$25,IF(D1395='Напрямки конкурса'!$L$26,'Напрямки конкурса'!$B$26,IF(D1395='Напрямки конкурса'!$L$27,'Напрямки конкурса'!$B$27,IF(D1395='Напрямки конкурса'!$L$28,'Напрямки конкурса'!$B$28,"")))))))))))))))))))))))))))</f>
        <v/>
      </c>
      <c r="C1395" s="59" t="str">
        <f>IF(D1395='Напрямки конкурса'!$L$2,'Напрямки конкурса'!$K$2,IF(D1395='Напрямки конкурса'!$L$3,'Напрямки конкурса'!$K$3,IF(D1395='Напрямки конкурса'!$L$4,'Напрямки конкурса'!$K$4,IF(D1395='Напрямки конкурса'!$L$5,'Напрямки конкурса'!$K$5,IF(D1395='Напрямки конкурса'!$L$6,'Напрямки конкурса'!$K$6,IF(D1395='Напрямки конкурса'!$L$7,'Напрямки конкурса'!$K$7,IF(D1395='Напрямки конкурса'!$L$8,'Напрямки конкурса'!$K$8,IF(D1395='Напрямки конкурса'!$L$9,'Напрямки конкурса'!$K$9,IF(D1395='Напрямки конкурса'!$L$10,'Напрямки конкурса'!$K$10,IF(D1395='Напрямки конкурса'!$L$11,'Напрямки конкурса'!$K$11,IF(D1395='Напрямки конкурса'!$L$12,'Напрямки конкурса'!$K$12,IF(D1395='Напрямки конкурса'!$L$13,'Напрямки конкурса'!$K$13,IF(D1395='Напрямки конкурса'!$L$14,'Напрямки конкурса'!$K$14,IF(D1395='Напрямки конкурса'!$L$15,'Напрямки конкурса'!$K$15,IF(D1395='Напрямки конкурса'!$L$16,'Напрямки конкурса'!$K$16,IF(D1395='Напрямки конкурса'!$L$17,'Напрямки конкурса'!$K$17,IF(D1395='Напрямки конкурса'!$L$18,'Напрямки конкурса'!$K$18,IF(D1395='Напрямки конкурса'!$L$19,'Напрямки конкурса'!$K$19,IF(D1395='Напрямки конкурса'!$L$20,'Напрямки конкурса'!$K$20,IF(D1395='Напрямки конкурса'!$L$21,'Напрямки конкурса'!$K$21,IF(D1395='Напрямки конкурса'!$L$22,'Напрямки конкурса'!$K$22,IF(D1395='Напрямки конкурса'!$L$23,'Напрямки конкурса'!$K$23,IF(D1395='Напрямки конкурса'!$L$24,'Напрямки конкурса'!$K$24,IF(D1395='Напрямки конкурса'!$L$25,'Напрямки конкурса'!$K$25,IF(D1395='Напрямки конкурса'!$L$26,'Напрямки конкурса'!$K$26,IF(D1395='Напрямки конкурса'!$L$27,'Напрямки конкурса'!$K$27,IF(D1395='Напрямки конкурса'!$L$28,'Напрямки конкурса'!$K$28,"")))))))))))))))))))))))))))</f>
        <v/>
      </c>
      <c r="D1395" s="50"/>
      <c r="E1395" s="171"/>
      <c r="F1395" s="171"/>
      <c r="G1395" s="171"/>
      <c r="H1395" s="150" t="str">
        <f>IF(I1395='Категорія витрат'!$B$2,'Категорія витрат'!$A$2,IF(I1395='Категорія витрат'!$B$3,'Категорія витрат'!$A$3,IF(I1395='Категорія витрат'!$B$4,'Категорія витрат'!$A$4,IF(I1395='Категорія витрат'!$B$5,'Категорія витрат'!$A$5,IF(I1395='Категорія витрат'!$B$6,'Категорія витрат'!$A$6,IF(I1395='Категорія витрат'!$B$7,'Категорія витрат'!$A$7,IF(I1395='Категорія витрат'!$B$8,'Категорія витрат'!$A$8,IF(I1395='Категорія витрат'!$B$9,'Категорія витрат'!$A$9,IF(I1395='Категорія витрат'!$B$10,'Категорія витрат'!$A$10,IF(I1395='Категорія витрат'!$B$11,'Категорія витрат'!$A$11,IF(I1395='Категорія витрат'!$B$12,'Категорія витрат'!$A$12,IF(I1395='Категорія витрат'!$B$13,'Категорія витрат'!$A$13,IF(I1395='Категорія витрат'!$B$14,'Категорія витрат'!$A$14,IF(I1395='Категорія витрат'!$B$15,'Категорія витрат'!$A$15,IF(I1395='Категорія витрат'!$B$16,'Категорія витрат'!$A$16,IF(I1395='Категорія витрат'!$B$17,'Категорія витрат'!$A$17,IF(I1395='Категорія витрат'!$B$18,'Категорія витрат'!$A$18,IF(I1395='Категорія витрат'!$B$19,'Категорія витрат'!$A$19,IF(I1395='Категорія витрат'!$B$20,'Категорія витрат'!$A$20,IF(I1395='Категорія витрат'!$B$21,'Категорія витрат'!$A$21,IF(I1395='Категорія витрат'!$B$22,'Категорія витрат'!$A$22,IF(I1395='Категорія витрат'!$B$23,'Категорія витрат'!$A$23,IF(I1395='Категорія витрат'!$B$24,'Категорія витрат'!$A$24,IF(I1395='Категорія витрат'!$B$25,'Категорія витрат'!$A$25,IF(I1395='Категорія витрат'!$B$26,'Категорія витрат'!$A$26,IF(I1395='Категорія витрат'!$B$27,'Категорія витрат'!$A$27,IF(I1395='Категорія витрат'!$B$28,'Категорія витрат'!$A$28,IF(I1395='Категорія витрат'!$B$29,'Категорія витрат'!$A$29,IF(I1395='Категорія витрат'!$B$30,'Категорія витрат'!$A$30,"")))))))))))))))))))))))))))))</f>
        <v/>
      </c>
      <c r="I1395" s="174"/>
      <c r="J1395" s="173"/>
      <c r="K1395" s="176"/>
      <c r="L1395" s="87">
        <f t="shared" si="655"/>
        <v>0</v>
      </c>
      <c r="M1395" s="176"/>
      <c r="N1395" s="178"/>
      <c r="O1395" s="171"/>
      <c r="P1395" s="159">
        <f>IF(J1395='Категорія витрат'!$F$2,ROUND('Додаток 3._Бюджет детальний ПР'!O1395*0.3676,2),IF(J1395='Категорія витрат'!$F$3,ROUND('Додаток 3._Бюджет детальний ПР'!O1395*0.347,2),IF(J1395='Категорія витрат'!$F$4,ROUND('Додаток 3._Бюджет детальний ПР'!O1395*0.347,2),IF(J1395='Категорія витрат'!$F$7,ROUND('Додаток 3._Бюджет детальний ПР'!O1395*0.0841,2),0))))</f>
        <v>0</v>
      </c>
      <c r="Q1395" s="153">
        <f t="shared" si="660"/>
        <v>0</v>
      </c>
      <c r="R1395" s="181"/>
      <c r="S1395" s="181"/>
      <c r="T1395" s="181"/>
      <c r="U1395" s="181"/>
      <c r="V1395" s="181"/>
      <c r="W1395" s="181"/>
      <c r="X1395" s="181"/>
      <c r="Y1395" s="181"/>
      <c r="Z1395" s="181"/>
      <c r="AA1395" s="181"/>
      <c r="AB1395" s="181"/>
      <c r="AC1395" s="181"/>
      <c r="AD1395" s="48">
        <f t="shared" si="631"/>
        <v>0</v>
      </c>
      <c r="AE1395" s="48">
        <f t="shared" si="632"/>
        <v>0</v>
      </c>
      <c r="AF1395" s="48">
        <f t="shared" si="633"/>
        <v>0</v>
      </c>
      <c r="AG1395" s="48">
        <f t="shared" si="634"/>
        <v>0</v>
      </c>
      <c r="AH1395" s="48">
        <f t="shared" si="635"/>
        <v>0</v>
      </c>
      <c r="AI1395" s="48">
        <f t="shared" si="636"/>
        <v>0</v>
      </c>
      <c r="AJ1395" s="48">
        <f t="shared" si="637"/>
        <v>0</v>
      </c>
      <c r="AK1395" s="48">
        <f t="shared" si="638"/>
        <v>0</v>
      </c>
      <c r="AL1395" s="181"/>
      <c r="AM1395" s="181"/>
      <c r="AN1395" s="77"/>
      <c r="AO1395" s="176"/>
      <c r="AP1395" s="87">
        <f t="shared" si="656"/>
        <v>0</v>
      </c>
      <c r="AQ1395" s="176"/>
      <c r="AR1395" s="178"/>
      <c r="AS1395" s="171"/>
      <c r="AT1395" s="159">
        <f>IF(J1395='Категорія витрат'!$F$2,ROUND('Додаток 3._Бюджет детальний ПР'!AS1395*0.3676,2),IF(J1395='Категорія витрат'!$F$3,ROUND('Додаток 3._Бюджет детальний ПР'!AS1395*0.347,2),IF(J1395='Категорія витрат'!$F$4,ROUND('Додаток 3._Бюджет детальний ПР'!AS1395*0.347,2),IF(J1395='Категорія витрат'!$F$7,ROUND('Додаток 3._Бюджет детальний ПР'!AS1395*0.0841,2),0))))</f>
        <v>0</v>
      </c>
      <c r="AU1395" s="153">
        <f t="shared" si="657"/>
        <v>0</v>
      </c>
      <c r="AV1395" s="181"/>
      <c r="AW1395" s="181"/>
      <c r="AX1395" s="181"/>
      <c r="AY1395" s="181"/>
      <c r="AZ1395" s="181"/>
      <c r="BA1395" s="181"/>
      <c r="BB1395" s="181"/>
      <c r="BC1395" s="181"/>
      <c r="BD1395" s="181"/>
      <c r="BE1395" s="181"/>
      <c r="BF1395" s="181"/>
      <c r="BG1395" s="181"/>
      <c r="BH1395" s="48">
        <f t="shared" si="639"/>
        <v>0</v>
      </c>
      <c r="BI1395" s="48">
        <f t="shared" si="640"/>
        <v>0</v>
      </c>
      <c r="BJ1395" s="48">
        <f t="shared" si="641"/>
        <v>0</v>
      </c>
      <c r="BK1395" s="48">
        <f t="shared" si="642"/>
        <v>0</v>
      </c>
      <c r="BL1395" s="48">
        <f t="shared" si="643"/>
        <v>0</v>
      </c>
      <c r="BM1395" s="48">
        <f t="shared" si="644"/>
        <v>0</v>
      </c>
      <c r="BN1395" s="48">
        <f t="shared" si="645"/>
        <v>0</v>
      </c>
      <c r="BO1395" s="48">
        <f t="shared" si="646"/>
        <v>0</v>
      </c>
      <c r="BP1395" s="181"/>
      <c r="BQ1395" s="181"/>
      <c r="BR1395" s="191"/>
      <c r="BS1395" s="176"/>
      <c r="BT1395" s="87">
        <f t="shared" si="658"/>
        <v>0</v>
      </c>
      <c r="BU1395" s="176"/>
      <c r="BV1395" s="178"/>
      <c r="BW1395" s="171"/>
      <c r="BX1395" s="159">
        <f>IF(J1395='Категорія витрат'!$F$2,ROUND('Додаток 3._Бюджет детальний ПР'!BW1395*0.3676,2),IF(J1395='Категорія витрат'!$F$3,ROUND('Додаток 3._Бюджет детальний ПР'!BW1395*0.347,2),IF(J1395='Категорія витрат'!$F$4,ROUND('Додаток 3._Бюджет детальний ПР'!BW1395*0.347,2),IF(J1395='Категорія витрат'!$F$7,ROUND('Додаток 3._Бюджет детальний ПР'!BW1395*0.0841,2),0))))</f>
        <v>0</v>
      </c>
      <c r="BY1395" s="153">
        <f t="shared" si="659"/>
        <v>0</v>
      </c>
      <c r="BZ1395" s="181"/>
      <c r="CA1395" s="181"/>
      <c r="CB1395" s="181"/>
      <c r="CC1395" s="181"/>
      <c r="CD1395" s="181"/>
      <c r="CE1395" s="181"/>
      <c r="CF1395" s="181"/>
      <c r="CG1395" s="181"/>
      <c r="CH1395" s="181"/>
      <c r="CI1395" s="181"/>
      <c r="CJ1395" s="181"/>
      <c r="CK1395" s="181"/>
      <c r="CL1395" s="48">
        <f t="shared" si="647"/>
        <v>0</v>
      </c>
      <c r="CM1395" s="48">
        <f t="shared" si="648"/>
        <v>0</v>
      </c>
      <c r="CN1395" s="48">
        <f t="shared" si="649"/>
        <v>0</v>
      </c>
      <c r="CO1395" s="48">
        <f t="shared" si="650"/>
        <v>0</v>
      </c>
      <c r="CP1395" s="48">
        <f t="shared" si="651"/>
        <v>0</v>
      </c>
      <c r="CQ1395" s="48">
        <f t="shared" si="652"/>
        <v>0</v>
      </c>
      <c r="CR1395" s="48">
        <f t="shared" si="653"/>
        <v>0</v>
      </c>
      <c r="CS1395" s="48">
        <f t="shared" si="654"/>
        <v>0</v>
      </c>
      <c r="CT1395" s="181"/>
      <c r="CU1395" s="181"/>
    </row>
    <row r="1396" spans="1:99" ht="20.100000000000001" customHeight="1" x14ac:dyDescent="0.25">
      <c r="A1396" s="58">
        <v>1392</v>
      </c>
      <c r="B1396" s="58" t="str">
        <f>IF(D1396='Напрямки конкурса'!$L$2,'Напрямки конкурса'!$B$2,IF(D1396='Напрямки конкурса'!$L$3,'Напрямки конкурса'!$B$3,IF(D1396='Напрямки конкурса'!$L$4,'Напрямки конкурса'!$B$4,IF(D1396='Напрямки конкурса'!$L$5,'Напрямки конкурса'!$B$5,IF(D1396='Напрямки конкурса'!$L$6,'Напрямки конкурса'!$B$6,IF(D1396='Напрямки конкурса'!$L$7,'Напрямки конкурса'!$B$7,IF(D1396='Напрямки конкурса'!$L$8,'Напрямки конкурса'!$B$8,IF(D1396='Напрямки конкурса'!$L$9,'Напрямки конкурса'!$B$9,IF(D1396='Напрямки конкурса'!$L$10,'Напрямки конкурса'!$B$10,IF(D1396='Напрямки конкурса'!$L$11,'Напрямки конкурса'!$B$11,IF(D1396='Напрямки конкурса'!$L$12,'Напрямки конкурса'!$B$12,IF(D1396='Напрямки конкурса'!$L$13,'Напрямки конкурса'!$B$13,IF(D1396='Напрямки конкурса'!$L$14,'Напрямки конкурса'!$B$14,IF(D1396='Напрямки конкурса'!$L$15,'Напрямки конкурса'!$B$15,IF(D1396='Напрямки конкурса'!$L$16,'Напрямки конкурса'!$B$16,IF(D1396='Напрямки конкурса'!$L$17,'Напрямки конкурса'!$B$17,IF(D1396='Напрямки конкурса'!$L$18,'Напрямки конкурса'!$B$18,IF(D1396='Напрямки конкурса'!$L$19,'Напрямки конкурса'!$B$19,IF(D1396='Напрямки конкурса'!$L$20,'Напрямки конкурса'!$B$20,IF(D1396='Напрямки конкурса'!$L$21,'Напрямки конкурса'!$B$21,IF(D1396='Напрямки конкурса'!$L$22,'Напрямки конкурса'!$B$22,IF(D1396='Напрямки конкурса'!$L$23,'Напрямки конкурса'!$B$23,IF(D1396='Напрямки конкурса'!$L$24,'Напрямки конкурса'!$B$24,IF(D1396='Напрямки конкурса'!$L$25,'Напрямки конкурса'!$B$25,IF(D1396='Напрямки конкурса'!$L$26,'Напрямки конкурса'!$B$26,IF(D1396='Напрямки конкурса'!$L$27,'Напрямки конкурса'!$B$27,IF(D1396='Напрямки конкурса'!$L$28,'Напрямки конкурса'!$B$28,"")))))))))))))))))))))))))))</f>
        <v/>
      </c>
      <c r="C1396" s="59" t="str">
        <f>IF(D1396='Напрямки конкурса'!$L$2,'Напрямки конкурса'!$K$2,IF(D1396='Напрямки конкурса'!$L$3,'Напрямки конкурса'!$K$3,IF(D1396='Напрямки конкурса'!$L$4,'Напрямки конкурса'!$K$4,IF(D1396='Напрямки конкурса'!$L$5,'Напрямки конкурса'!$K$5,IF(D1396='Напрямки конкурса'!$L$6,'Напрямки конкурса'!$K$6,IF(D1396='Напрямки конкурса'!$L$7,'Напрямки конкурса'!$K$7,IF(D1396='Напрямки конкурса'!$L$8,'Напрямки конкурса'!$K$8,IF(D1396='Напрямки конкурса'!$L$9,'Напрямки конкурса'!$K$9,IF(D1396='Напрямки конкурса'!$L$10,'Напрямки конкурса'!$K$10,IF(D1396='Напрямки конкурса'!$L$11,'Напрямки конкурса'!$K$11,IF(D1396='Напрямки конкурса'!$L$12,'Напрямки конкурса'!$K$12,IF(D1396='Напрямки конкурса'!$L$13,'Напрямки конкурса'!$K$13,IF(D1396='Напрямки конкурса'!$L$14,'Напрямки конкурса'!$K$14,IF(D1396='Напрямки конкурса'!$L$15,'Напрямки конкурса'!$K$15,IF(D1396='Напрямки конкурса'!$L$16,'Напрямки конкурса'!$K$16,IF(D1396='Напрямки конкурса'!$L$17,'Напрямки конкурса'!$K$17,IF(D1396='Напрямки конкурса'!$L$18,'Напрямки конкурса'!$K$18,IF(D1396='Напрямки конкурса'!$L$19,'Напрямки конкурса'!$K$19,IF(D1396='Напрямки конкурса'!$L$20,'Напрямки конкурса'!$K$20,IF(D1396='Напрямки конкурса'!$L$21,'Напрямки конкурса'!$K$21,IF(D1396='Напрямки конкурса'!$L$22,'Напрямки конкурса'!$K$22,IF(D1396='Напрямки конкурса'!$L$23,'Напрямки конкурса'!$K$23,IF(D1396='Напрямки конкурса'!$L$24,'Напрямки конкурса'!$K$24,IF(D1396='Напрямки конкурса'!$L$25,'Напрямки конкурса'!$K$25,IF(D1396='Напрямки конкурса'!$L$26,'Напрямки конкурса'!$K$26,IF(D1396='Напрямки конкурса'!$L$27,'Напрямки конкурса'!$K$27,IF(D1396='Напрямки конкурса'!$L$28,'Напрямки конкурса'!$K$28,"")))))))))))))))))))))))))))</f>
        <v/>
      </c>
      <c r="D1396" s="50"/>
      <c r="E1396" s="171"/>
      <c r="F1396" s="171"/>
      <c r="G1396" s="171"/>
      <c r="H1396" s="150" t="str">
        <f>IF(I1396='Категорія витрат'!$B$2,'Категорія витрат'!$A$2,IF(I1396='Категорія витрат'!$B$3,'Категорія витрат'!$A$3,IF(I1396='Категорія витрат'!$B$4,'Категорія витрат'!$A$4,IF(I1396='Категорія витрат'!$B$5,'Категорія витрат'!$A$5,IF(I1396='Категорія витрат'!$B$6,'Категорія витрат'!$A$6,IF(I1396='Категорія витрат'!$B$7,'Категорія витрат'!$A$7,IF(I1396='Категорія витрат'!$B$8,'Категорія витрат'!$A$8,IF(I1396='Категорія витрат'!$B$9,'Категорія витрат'!$A$9,IF(I1396='Категорія витрат'!$B$10,'Категорія витрат'!$A$10,IF(I1396='Категорія витрат'!$B$11,'Категорія витрат'!$A$11,IF(I1396='Категорія витрат'!$B$12,'Категорія витрат'!$A$12,IF(I1396='Категорія витрат'!$B$13,'Категорія витрат'!$A$13,IF(I1396='Категорія витрат'!$B$14,'Категорія витрат'!$A$14,IF(I1396='Категорія витрат'!$B$15,'Категорія витрат'!$A$15,IF(I1396='Категорія витрат'!$B$16,'Категорія витрат'!$A$16,IF(I1396='Категорія витрат'!$B$17,'Категорія витрат'!$A$17,IF(I1396='Категорія витрат'!$B$18,'Категорія витрат'!$A$18,IF(I1396='Категорія витрат'!$B$19,'Категорія витрат'!$A$19,IF(I1396='Категорія витрат'!$B$20,'Категорія витрат'!$A$20,IF(I1396='Категорія витрат'!$B$21,'Категорія витрат'!$A$21,IF(I1396='Категорія витрат'!$B$22,'Категорія витрат'!$A$22,IF(I1396='Категорія витрат'!$B$23,'Категорія витрат'!$A$23,IF(I1396='Категорія витрат'!$B$24,'Категорія витрат'!$A$24,IF(I1396='Категорія витрат'!$B$25,'Категорія витрат'!$A$25,IF(I1396='Категорія витрат'!$B$26,'Категорія витрат'!$A$26,IF(I1396='Категорія витрат'!$B$27,'Категорія витрат'!$A$27,IF(I1396='Категорія витрат'!$B$28,'Категорія витрат'!$A$28,IF(I1396='Категорія витрат'!$B$29,'Категорія витрат'!$A$29,IF(I1396='Категорія витрат'!$B$30,'Категорія витрат'!$A$30,"")))))))))))))))))))))))))))))</f>
        <v/>
      </c>
      <c r="I1396" s="174"/>
      <c r="J1396" s="173"/>
      <c r="K1396" s="176"/>
      <c r="L1396" s="87">
        <f t="shared" si="655"/>
        <v>0</v>
      </c>
      <c r="M1396" s="176"/>
      <c r="N1396" s="178"/>
      <c r="O1396" s="171"/>
      <c r="P1396" s="159">
        <f>IF(J1396='Категорія витрат'!$F$2,ROUND('Додаток 3._Бюджет детальний ПР'!O1396*0.3676,2),IF(J1396='Категорія витрат'!$F$3,ROUND('Додаток 3._Бюджет детальний ПР'!O1396*0.347,2),IF(J1396='Категорія витрат'!$F$4,ROUND('Додаток 3._Бюджет детальний ПР'!O1396*0.347,2),IF(J1396='Категорія витрат'!$F$7,ROUND('Додаток 3._Бюджет детальний ПР'!O1396*0.0841,2),0))))</f>
        <v>0</v>
      </c>
      <c r="Q1396" s="153">
        <f t="shared" si="660"/>
        <v>0</v>
      </c>
      <c r="R1396" s="181"/>
      <c r="S1396" s="181"/>
      <c r="T1396" s="181"/>
      <c r="U1396" s="181"/>
      <c r="V1396" s="181"/>
      <c r="W1396" s="181"/>
      <c r="X1396" s="181"/>
      <c r="Y1396" s="181"/>
      <c r="Z1396" s="181"/>
      <c r="AA1396" s="181"/>
      <c r="AB1396" s="181"/>
      <c r="AC1396" s="181"/>
      <c r="AD1396" s="48">
        <f t="shared" si="631"/>
        <v>0</v>
      </c>
      <c r="AE1396" s="48">
        <f t="shared" si="632"/>
        <v>0</v>
      </c>
      <c r="AF1396" s="48">
        <f t="shared" si="633"/>
        <v>0</v>
      </c>
      <c r="AG1396" s="48">
        <f t="shared" si="634"/>
        <v>0</v>
      </c>
      <c r="AH1396" s="48">
        <f t="shared" si="635"/>
        <v>0</v>
      </c>
      <c r="AI1396" s="48">
        <f t="shared" si="636"/>
        <v>0</v>
      </c>
      <c r="AJ1396" s="48">
        <f t="shared" si="637"/>
        <v>0</v>
      </c>
      <c r="AK1396" s="48">
        <f t="shared" si="638"/>
        <v>0</v>
      </c>
      <c r="AL1396" s="181"/>
      <c r="AM1396" s="181"/>
      <c r="AN1396" s="77"/>
      <c r="AO1396" s="176"/>
      <c r="AP1396" s="87">
        <f t="shared" si="656"/>
        <v>0</v>
      </c>
      <c r="AQ1396" s="176"/>
      <c r="AR1396" s="178"/>
      <c r="AS1396" s="171"/>
      <c r="AT1396" s="159">
        <f>IF(J1396='Категорія витрат'!$F$2,ROUND('Додаток 3._Бюджет детальний ПР'!AS1396*0.3676,2),IF(J1396='Категорія витрат'!$F$3,ROUND('Додаток 3._Бюджет детальний ПР'!AS1396*0.347,2),IF(J1396='Категорія витрат'!$F$4,ROUND('Додаток 3._Бюджет детальний ПР'!AS1396*0.347,2),IF(J1396='Категорія витрат'!$F$7,ROUND('Додаток 3._Бюджет детальний ПР'!AS1396*0.0841,2),0))))</f>
        <v>0</v>
      </c>
      <c r="AU1396" s="153">
        <f t="shared" si="657"/>
        <v>0</v>
      </c>
      <c r="AV1396" s="181"/>
      <c r="AW1396" s="181"/>
      <c r="AX1396" s="181"/>
      <c r="AY1396" s="181"/>
      <c r="AZ1396" s="181"/>
      <c r="BA1396" s="181"/>
      <c r="BB1396" s="181"/>
      <c r="BC1396" s="181"/>
      <c r="BD1396" s="181"/>
      <c r="BE1396" s="181"/>
      <c r="BF1396" s="181"/>
      <c r="BG1396" s="181"/>
      <c r="BH1396" s="48">
        <f t="shared" si="639"/>
        <v>0</v>
      </c>
      <c r="BI1396" s="48">
        <f t="shared" si="640"/>
        <v>0</v>
      </c>
      <c r="BJ1396" s="48">
        <f t="shared" si="641"/>
        <v>0</v>
      </c>
      <c r="BK1396" s="48">
        <f t="shared" si="642"/>
        <v>0</v>
      </c>
      <c r="BL1396" s="48">
        <f t="shared" si="643"/>
        <v>0</v>
      </c>
      <c r="BM1396" s="48">
        <f t="shared" si="644"/>
        <v>0</v>
      </c>
      <c r="BN1396" s="48">
        <f t="shared" si="645"/>
        <v>0</v>
      </c>
      <c r="BO1396" s="48">
        <f t="shared" si="646"/>
        <v>0</v>
      </c>
      <c r="BP1396" s="181"/>
      <c r="BQ1396" s="181"/>
      <c r="BR1396" s="191"/>
      <c r="BS1396" s="176"/>
      <c r="BT1396" s="87">
        <f t="shared" si="658"/>
        <v>0</v>
      </c>
      <c r="BU1396" s="176"/>
      <c r="BV1396" s="178"/>
      <c r="BW1396" s="171"/>
      <c r="BX1396" s="159">
        <f>IF(J1396='Категорія витрат'!$F$2,ROUND('Додаток 3._Бюджет детальний ПР'!BW1396*0.3676,2),IF(J1396='Категорія витрат'!$F$3,ROUND('Додаток 3._Бюджет детальний ПР'!BW1396*0.347,2),IF(J1396='Категорія витрат'!$F$4,ROUND('Додаток 3._Бюджет детальний ПР'!BW1396*0.347,2),IF(J1396='Категорія витрат'!$F$7,ROUND('Додаток 3._Бюджет детальний ПР'!BW1396*0.0841,2),0))))</f>
        <v>0</v>
      </c>
      <c r="BY1396" s="153">
        <f t="shared" si="659"/>
        <v>0</v>
      </c>
      <c r="BZ1396" s="181"/>
      <c r="CA1396" s="181"/>
      <c r="CB1396" s="181"/>
      <c r="CC1396" s="181"/>
      <c r="CD1396" s="181"/>
      <c r="CE1396" s="181"/>
      <c r="CF1396" s="181"/>
      <c r="CG1396" s="181"/>
      <c r="CH1396" s="181"/>
      <c r="CI1396" s="181"/>
      <c r="CJ1396" s="181"/>
      <c r="CK1396" s="181"/>
      <c r="CL1396" s="48">
        <f t="shared" si="647"/>
        <v>0</v>
      </c>
      <c r="CM1396" s="48">
        <f t="shared" si="648"/>
        <v>0</v>
      </c>
      <c r="CN1396" s="48">
        <f t="shared" si="649"/>
        <v>0</v>
      </c>
      <c r="CO1396" s="48">
        <f t="shared" si="650"/>
        <v>0</v>
      </c>
      <c r="CP1396" s="48">
        <f t="shared" si="651"/>
        <v>0</v>
      </c>
      <c r="CQ1396" s="48">
        <f t="shared" si="652"/>
        <v>0</v>
      </c>
      <c r="CR1396" s="48">
        <f t="shared" si="653"/>
        <v>0</v>
      </c>
      <c r="CS1396" s="48">
        <f t="shared" si="654"/>
        <v>0</v>
      </c>
      <c r="CT1396" s="181"/>
      <c r="CU1396" s="181"/>
    </row>
    <row r="1397" spans="1:99" ht="20.100000000000001" customHeight="1" x14ac:dyDescent="0.25">
      <c r="A1397" s="58">
        <v>1393</v>
      </c>
      <c r="B1397" s="58" t="str">
        <f>IF(D1397='Напрямки конкурса'!$L$2,'Напрямки конкурса'!$B$2,IF(D1397='Напрямки конкурса'!$L$3,'Напрямки конкурса'!$B$3,IF(D1397='Напрямки конкурса'!$L$4,'Напрямки конкурса'!$B$4,IF(D1397='Напрямки конкурса'!$L$5,'Напрямки конкурса'!$B$5,IF(D1397='Напрямки конкурса'!$L$6,'Напрямки конкурса'!$B$6,IF(D1397='Напрямки конкурса'!$L$7,'Напрямки конкурса'!$B$7,IF(D1397='Напрямки конкурса'!$L$8,'Напрямки конкурса'!$B$8,IF(D1397='Напрямки конкурса'!$L$9,'Напрямки конкурса'!$B$9,IF(D1397='Напрямки конкурса'!$L$10,'Напрямки конкурса'!$B$10,IF(D1397='Напрямки конкурса'!$L$11,'Напрямки конкурса'!$B$11,IF(D1397='Напрямки конкурса'!$L$12,'Напрямки конкурса'!$B$12,IF(D1397='Напрямки конкурса'!$L$13,'Напрямки конкурса'!$B$13,IF(D1397='Напрямки конкурса'!$L$14,'Напрямки конкурса'!$B$14,IF(D1397='Напрямки конкурса'!$L$15,'Напрямки конкурса'!$B$15,IF(D1397='Напрямки конкурса'!$L$16,'Напрямки конкурса'!$B$16,IF(D1397='Напрямки конкурса'!$L$17,'Напрямки конкурса'!$B$17,IF(D1397='Напрямки конкурса'!$L$18,'Напрямки конкурса'!$B$18,IF(D1397='Напрямки конкурса'!$L$19,'Напрямки конкурса'!$B$19,IF(D1397='Напрямки конкурса'!$L$20,'Напрямки конкурса'!$B$20,IF(D1397='Напрямки конкурса'!$L$21,'Напрямки конкурса'!$B$21,IF(D1397='Напрямки конкурса'!$L$22,'Напрямки конкурса'!$B$22,IF(D1397='Напрямки конкурса'!$L$23,'Напрямки конкурса'!$B$23,IF(D1397='Напрямки конкурса'!$L$24,'Напрямки конкурса'!$B$24,IF(D1397='Напрямки конкурса'!$L$25,'Напрямки конкурса'!$B$25,IF(D1397='Напрямки конкурса'!$L$26,'Напрямки конкурса'!$B$26,IF(D1397='Напрямки конкурса'!$L$27,'Напрямки конкурса'!$B$27,IF(D1397='Напрямки конкурса'!$L$28,'Напрямки конкурса'!$B$28,"")))))))))))))))))))))))))))</f>
        <v/>
      </c>
      <c r="C1397" s="59" t="str">
        <f>IF(D1397='Напрямки конкурса'!$L$2,'Напрямки конкурса'!$K$2,IF(D1397='Напрямки конкурса'!$L$3,'Напрямки конкурса'!$K$3,IF(D1397='Напрямки конкурса'!$L$4,'Напрямки конкурса'!$K$4,IF(D1397='Напрямки конкурса'!$L$5,'Напрямки конкурса'!$K$5,IF(D1397='Напрямки конкурса'!$L$6,'Напрямки конкурса'!$K$6,IF(D1397='Напрямки конкурса'!$L$7,'Напрямки конкурса'!$K$7,IF(D1397='Напрямки конкурса'!$L$8,'Напрямки конкурса'!$K$8,IF(D1397='Напрямки конкурса'!$L$9,'Напрямки конкурса'!$K$9,IF(D1397='Напрямки конкурса'!$L$10,'Напрямки конкурса'!$K$10,IF(D1397='Напрямки конкурса'!$L$11,'Напрямки конкурса'!$K$11,IF(D1397='Напрямки конкурса'!$L$12,'Напрямки конкурса'!$K$12,IF(D1397='Напрямки конкурса'!$L$13,'Напрямки конкурса'!$K$13,IF(D1397='Напрямки конкурса'!$L$14,'Напрямки конкурса'!$K$14,IF(D1397='Напрямки конкурса'!$L$15,'Напрямки конкурса'!$K$15,IF(D1397='Напрямки конкурса'!$L$16,'Напрямки конкурса'!$K$16,IF(D1397='Напрямки конкурса'!$L$17,'Напрямки конкурса'!$K$17,IF(D1397='Напрямки конкурса'!$L$18,'Напрямки конкурса'!$K$18,IF(D1397='Напрямки конкурса'!$L$19,'Напрямки конкурса'!$K$19,IF(D1397='Напрямки конкурса'!$L$20,'Напрямки конкурса'!$K$20,IF(D1397='Напрямки конкурса'!$L$21,'Напрямки конкурса'!$K$21,IF(D1397='Напрямки конкурса'!$L$22,'Напрямки конкурса'!$K$22,IF(D1397='Напрямки конкурса'!$L$23,'Напрямки конкурса'!$K$23,IF(D1397='Напрямки конкурса'!$L$24,'Напрямки конкурса'!$K$24,IF(D1397='Напрямки конкурса'!$L$25,'Напрямки конкурса'!$K$25,IF(D1397='Напрямки конкурса'!$L$26,'Напрямки конкурса'!$K$26,IF(D1397='Напрямки конкурса'!$L$27,'Напрямки конкурса'!$K$27,IF(D1397='Напрямки конкурса'!$L$28,'Напрямки конкурса'!$K$28,"")))))))))))))))))))))))))))</f>
        <v/>
      </c>
      <c r="D1397" s="50"/>
      <c r="E1397" s="171"/>
      <c r="F1397" s="171"/>
      <c r="G1397" s="171"/>
      <c r="H1397" s="150" t="str">
        <f>IF(I1397='Категорія витрат'!$B$2,'Категорія витрат'!$A$2,IF(I1397='Категорія витрат'!$B$3,'Категорія витрат'!$A$3,IF(I1397='Категорія витрат'!$B$4,'Категорія витрат'!$A$4,IF(I1397='Категорія витрат'!$B$5,'Категорія витрат'!$A$5,IF(I1397='Категорія витрат'!$B$6,'Категорія витрат'!$A$6,IF(I1397='Категорія витрат'!$B$7,'Категорія витрат'!$A$7,IF(I1397='Категорія витрат'!$B$8,'Категорія витрат'!$A$8,IF(I1397='Категорія витрат'!$B$9,'Категорія витрат'!$A$9,IF(I1397='Категорія витрат'!$B$10,'Категорія витрат'!$A$10,IF(I1397='Категорія витрат'!$B$11,'Категорія витрат'!$A$11,IF(I1397='Категорія витрат'!$B$12,'Категорія витрат'!$A$12,IF(I1397='Категорія витрат'!$B$13,'Категорія витрат'!$A$13,IF(I1397='Категорія витрат'!$B$14,'Категорія витрат'!$A$14,IF(I1397='Категорія витрат'!$B$15,'Категорія витрат'!$A$15,IF(I1397='Категорія витрат'!$B$16,'Категорія витрат'!$A$16,IF(I1397='Категорія витрат'!$B$17,'Категорія витрат'!$A$17,IF(I1397='Категорія витрат'!$B$18,'Категорія витрат'!$A$18,IF(I1397='Категорія витрат'!$B$19,'Категорія витрат'!$A$19,IF(I1397='Категорія витрат'!$B$20,'Категорія витрат'!$A$20,IF(I1397='Категорія витрат'!$B$21,'Категорія витрат'!$A$21,IF(I1397='Категорія витрат'!$B$22,'Категорія витрат'!$A$22,IF(I1397='Категорія витрат'!$B$23,'Категорія витрат'!$A$23,IF(I1397='Категорія витрат'!$B$24,'Категорія витрат'!$A$24,IF(I1397='Категорія витрат'!$B$25,'Категорія витрат'!$A$25,IF(I1397='Категорія витрат'!$B$26,'Категорія витрат'!$A$26,IF(I1397='Категорія витрат'!$B$27,'Категорія витрат'!$A$27,IF(I1397='Категорія витрат'!$B$28,'Категорія витрат'!$A$28,IF(I1397='Категорія витрат'!$B$29,'Категорія витрат'!$A$29,IF(I1397='Категорія витрат'!$B$30,'Категорія витрат'!$A$30,"")))))))))))))))))))))))))))))</f>
        <v/>
      </c>
      <c r="I1397" s="174"/>
      <c r="J1397" s="173"/>
      <c r="K1397" s="176"/>
      <c r="L1397" s="87">
        <f t="shared" si="655"/>
        <v>0</v>
      </c>
      <c r="M1397" s="176"/>
      <c r="N1397" s="178"/>
      <c r="O1397" s="171"/>
      <c r="P1397" s="159">
        <f>IF(J1397='Категорія витрат'!$F$2,ROUND('Додаток 3._Бюджет детальний ПР'!O1397*0.3676,2),IF(J1397='Категорія витрат'!$F$3,ROUND('Додаток 3._Бюджет детальний ПР'!O1397*0.347,2),IF(J1397='Категорія витрат'!$F$4,ROUND('Додаток 3._Бюджет детальний ПР'!O1397*0.347,2),IF(J1397='Категорія витрат'!$F$7,ROUND('Додаток 3._Бюджет детальний ПР'!O1397*0.0841,2),0))))</f>
        <v>0</v>
      </c>
      <c r="Q1397" s="153">
        <f t="shared" si="660"/>
        <v>0</v>
      </c>
      <c r="R1397" s="181"/>
      <c r="S1397" s="181"/>
      <c r="T1397" s="181"/>
      <c r="U1397" s="181"/>
      <c r="V1397" s="181"/>
      <c r="W1397" s="181"/>
      <c r="X1397" s="181"/>
      <c r="Y1397" s="181"/>
      <c r="Z1397" s="181"/>
      <c r="AA1397" s="181"/>
      <c r="AB1397" s="181"/>
      <c r="AC1397" s="181"/>
      <c r="AD1397" s="48">
        <f t="shared" si="631"/>
        <v>0</v>
      </c>
      <c r="AE1397" s="48">
        <f t="shared" si="632"/>
        <v>0</v>
      </c>
      <c r="AF1397" s="48">
        <f t="shared" si="633"/>
        <v>0</v>
      </c>
      <c r="AG1397" s="48">
        <f t="shared" si="634"/>
        <v>0</v>
      </c>
      <c r="AH1397" s="48">
        <f t="shared" si="635"/>
        <v>0</v>
      </c>
      <c r="AI1397" s="48">
        <f t="shared" si="636"/>
        <v>0</v>
      </c>
      <c r="AJ1397" s="48">
        <f t="shared" si="637"/>
        <v>0</v>
      </c>
      <c r="AK1397" s="48">
        <f t="shared" si="638"/>
        <v>0</v>
      </c>
      <c r="AL1397" s="181"/>
      <c r="AM1397" s="181"/>
      <c r="AN1397" s="77"/>
      <c r="AO1397" s="176"/>
      <c r="AP1397" s="87">
        <f t="shared" si="656"/>
        <v>0</v>
      </c>
      <c r="AQ1397" s="176"/>
      <c r="AR1397" s="178"/>
      <c r="AS1397" s="171"/>
      <c r="AT1397" s="159">
        <f>IF(J1397='Категорія витрат'!$F$2,ROUND('Додаток 3._Бюджет детальний ПР'!AS1397*0.3676,2),IF(J1397='Категорія витрат'!$F$3,ROUND('Додаток 3._Бюджет детальний ПР'!AS1397*0.347,2),IF(J1397='Категорія витрат'!$F$4,ROUND('Додаток 3._Бюджет детальний ПР'!AS1397*0.347,2),IF(J1397='Категорія витрат'!$F$7,ROUND('Додаток 3._Бюджет детальний ПР'!AS1397*0.0841,2),0))))</f>
        <v>0</v>
      </c>
      <c r="AU1397" s="153">
        <f t="shared" si="657"/>
        <v>0</v>
      </c>
      <c r="AV1397" s="181"/>
      <c r="AW1397" s="181"/>
      <c r="AX1397" s="181"/>
      <c r="AY1397" s="181"/>
      <c r="AZ1397" s="181"/>
      <c r="BA1397" s="181"/>
      <c r="BB1397" s="181"/>
      <c r="BC1397" s="181"/>
      <c r="BD1397" s="181"/>
      <c r="BE1397" s="181"/>
      <c r="BF1397" s="181"/>
      <c r="BG1397" s="181"/>
      <c r="BH1397" s="48">
        <f t="shared" si="639"/>
        <v>0</v>
      </c>
      <c r="BI1397" s="48">
        <f t="shared" si="640"/>
        <v>0</v>
      </c>
      <c r="BJ1397" s="48">
        <f t="shared" si="641"/>
        <v>0</v>
      </c>
      <c r="BK1397" s="48">
        <f t="shared" si="642"/>
        <v>0</v>
      </c>
      <c r="BL1397" s="48">
        <f t="shared" si="643"/>
        <v>0</v>
      </c>
      <c r="BM1397" s="48">
        <f t="shared" si="644"/>
        <v>0</v>
      </c>
      <c r="BN1397" s="48">
        <f t="shared" si="645"/>
        <v>0</v>
      </c>
      <c r="BO1397" s="48">
        <f t="shared" si="646"/>
        <v>0</v>
      </c>
      <c r="BP1397" s="181"/>
      <c r="BQ1397" s="181"/>
      <c r="BR1397" s="191"/>
      <c r="BS1397" s="176"/>
      <c r="BT1397" s="87">
        <f t="shared" si="658"/>
        <v>0</v>
      </c>
      <c r="BU1397" s="176"/>
      <c r="BV1397" s="178"/>
      <c r="BW1397" s="171"/>
      <c r="BX1397" s="159">
        <f>IF(J1397='Категорія витрат'!$F$2,ROUND('Додаток 3._Бюджет детальний ПР'!BW1397*0.3676,2),IF(J1397='Категорія витрат'!$F$3,ROUND('Додаток 3._Бюджет детальний ПР'!BW1397*0.347,2),IF(J1397='Категорія витрат'!$F$4,ROUND('Додаток 3._Бюджет детальний ПР'!BW1397*0.347,2),IF(J1397='Категорія витрат'!$F$7,ROUND('Додаток 3._Бюджет детальний ПР'!BW1397*0.0841,2),0))))</f>
        <v>0</v>
      </c>
      <c r="BY1397" s="153">
        <f t="shared" si="659"/>
        <v>0</v>
      </c>
      <c r="BZ1397" s="181"/>
      <c r="CA1397" s="181"/>
      <c r="CB1397" s="181"/>
      <c r="CC1397" s="181"/>
      <c r="CD1397" s="181"/>
      <c r="CE1397" s="181"/>
      <c r="CF1397" s="181"/>
      <c r="CG1397" s="181"/>
      <c r="CH1397" s="181"/>
      <c r="CI1397" s="181"/>
      <c r="CJ1397" s="181"/>
      <c r="CK1397" s="181"/>
      <c r="CL1397" s="48">
        <f t="shared" si="647"/>
        <v>0</v>
      </c>
      <c r="CM1397" s="48">
        <f t="shared" si="648"/>
        <v>0</v>
      </c>
      <c r="CN1397" s="48">
        <f t="shared" si="649"/>
        <v>0</v>
      </c>
      <c r="CO1397" s="48">
        <f t="shared" si="650"/>
        <v>0</v>
      </c>
      <c r="CP1397" s="48">
        <f t="shared" si="651"/>
        <v>0</v>
      </c>
      <c r="CQ1397" s="48">
        <f t="shared" si="652"/>
        <v>0</v>
      </c>
      <c r="CR1397" s="48">
        <f t="shared" si="653"/>
        <v>0</v>
      </c>
      <c r="CS1397" s="48">
        <f t="shared" si="654"/>
        <v>0</v>
      </c>
      <c r="CT1397" s="181"/>
      <c r="CU1397" s="181"/>
    </row>
    <row r="1398" spans="1:99" ht="20.100000000000001" customHeight="1" x14ac:dyDescent="0.25">
      <c r="A1398" s="58">
        <v>1394</v>
      </c>
      <c r="B1398" s="58" t="str">
        <f>IF(D1398='Напрямки конкурса'!$L$2,'Напрямки конкурса'!$B$2,IF(D1398='Напрямки конкурса'!$L$3,'Напрямки конкурса'!$B$3,IF(D1398='Напрямки конкурса'!$L$4,'Напрямки конкурса'!$B$4,IF(D1398='Напрямки конкурса'!$L$5,'Напрямки конкурса'!$B$5,IF(D1398='Напрямки конкурса'!$L$6,'Напрямки конкурса'!$B$6,IF(D1398='Напрямки конкурса'!$L$7,'Напрямки конкурса'!$B$7,IF(D1398='Напрямки конкурса'!$L$8,'Напрямки конкурса'!$B$8,IF(D1398='Напрямки конкурса'!$L$9,'Напрямки конкурса'!$B$9,IF(D1398='Напрямки конкурса'!$L$10,'Напрямки конкурса'!$B$10,IF(D1398='Напрямки конкурса'!$L$11,'Напрямки конкурса'!$B$11,IF(D1398='Напрямки конкурса'!$L$12,'Напрямки конкурса'!$B$12,IF(D1398='Напрямки конкурса'!$L$13,'Напрямки конкурса'!$B$13,IF(D1398='Напрямки конкурса'!$L$14,'Напрямки конкурса'!$B$14,IF(D1398='Напрямки конкурса'!$L$15,'Напрямки конкурса'!$B$15,IF(D1398='Напрямки конкурса'!$L$16,'Напрямки конкурса'!$B$16,IF(D1398='Напрямки конкурса'!$L$17,'Напрямки конкурса'!$B$17,IF(D1398='Напрямки конкурса'!$L$18,'Напрямки конкурса'!$B$18,IF(D1398='Напрямки конкурса'!$L$19,'Напрямки конкурса'!$B$19,IF(D1398='Напрямки конкурса'!$L$20,'Напрямки конкурса'!$B$20,IF(D1398='Напрямки конкурса'!$L$21,'Напрямки конкурса'!$B$21,IF(D1398='Напрямки конкурса'!$L$22,'Напрямки конкурса'!$B$22,IF(D1398='Напрямки конкурса'!$L$23,'Напрямки конкурса'!$B$23,IF(D1398='Напрямки конкурса'!$L$24,'Напрямки конкурса'!$B$24,IF(D1398='Напрямки конкурса'!$L$25,'Напрямки конкурса'!$B$25,IF(D1398='Напрямки конкурса'!$L$26,'Напрямки конкурса'!$B$26,IF(D1398='Напрямки конкурса'!$L$27,'Напрямки конкурса'!$B$27,IF(D1398='Напрямки конкурса'!$L$28,'Напрямки конкурса'!$B$28,"")))))))))))))))))))))))))))</f>
        <v/>
      </c>
      <c r="C1398" s="59" t="str">
        <f>IF(D1398='Напрямки конкурса'!$L$2,'Напрямки конкурса'!$K$2,IF(D1398='Напрямки конкурса'!$L$3,'Напрямки конкурса'!$K$3,IF(D1398='Напрямки конкурса'!$L$4,'Напрямки конкурса'!$K$4,IF(D1398='Напрямки конкурса'!$L$5,'Напрямки конкурса'!$K$5,IF(D1398='Напрямки конкурса'!$L$6,'Напрямки конкурса'!$K$6,IF(D1398='Напрямки конкурса'!$L$7,'Напрямки конкурса'!$K$7,IF(D1398='Напрямки конкурса'!$L$8,'Напрямки конкурса'!$K$8,IF(D1398='Напрямки конкурса'!$L$9,'Напрямки конкурса'!$K$9,IF(D1398='Напрямки конкурса'!$L$10,'Напрямки конкурса'!$K$10,IF(D1398='Напрямки конкурса'!$L$11,'Напрямки конкурса'!$K$11,IF(D1398='Напрямки конкурса'!$L$12,'Напрямки конкурса'!$K$12,IF(D1398='Напрямки конкурса'!$L$13,'Напрямки конкурса'!$K$13,IF(D1398='Напрямки конкурса'!$L$14,'Напрямки конкурса'!$K$14,IF(D1398='Напрямки конкурса'!$L$15,'Напрямки конкурса'!$K$15,IF(D1398='Напрямки конкурса'!$L$16,'Напрямки конкурса'!$K$16,IF(D1398='Напрямки конкурса'!$L$17,'Напрямки конкурса'!$K$17,IF(D1398='Напрямки конкурса'!$L$18,'Напрямки конкурса'!$K$18,IF(D1398='Напрямки конкурса'!$L$19,'Напрямки конкурса'!$K$19,IF(D1398='Напрямки конкурса'!$L$20,'Напрямки конкурса'!$K$20,IF(D1398='Напрямки конкурса'!$L$21,'Напрямки конкурса'!$K$21,IF(D1398='Напрямки конкурса'!$L$22,'Напрямки конкурса'!$K$22,IF(D1398='Напрямки конкурса'!$L$23,'Напрямки конкурса'!$K$23,IF(D1398='Напрямки конкурса'!$L$24,'Напрямки конкурса'!$K$24,IF(D1398='Напрямки конкурса'!$L$25,'Напрямки конкурса'!$K$25,IF(D1398='Напрямки конкурса'!$L$26,'Напрямки конкурса'!$K$26,IF(D1398='Напрямки конкурса'!$L$27,'Напрямки конкурса'!$K$27,IF(D1398='Напрямки конкурса'!$L$28,'Напрямки конкурса'!$K$28,"")))))))))))))))))))))))))))</f>
        <v/>
      </c>
      <c r="D1398" s="50"/>
      <c r="E1398" s="171"/>
      <c r="F1398" s="171"/>
      <c r="G1398" s="171"/>
      <c r="H1398" s="150" t="str">
        <f>IF(I1398='Категорія витрат'!$B$2,'Категорія витрат'!$A$2,IF(I1398='Категорія витрат'!$B$3,'Категорія витрат'!$A$3,IF(I1398='Категорія витрат'!$B$4,'Категорія витрат'!$A$4,IF(I1398='Категорія витрат'!$B$5,'Категорія витрат'!$A$5,IF(I1398='Категорія витрат'!$B$6,'Категорія витрат'!$A$6,IF(I1398='Категорія витрат'!$B$7,'Категорія витрат'!$A$7,IF(I1398='Категорія витрат'!$B$8,'Категорія витрат'!$A$8,IF(I1398='Категорія витрат'!$B$9,'Категорія витрат'!$A$9,IF(I1398='Категорія витрат'!$B$10,'Категорія витрат'!$A$10,IF(I1398='Категорія витрат'!$B$11,'Категорія витрат'!$A$11,IF(I1398='Категорія витрат'!$B$12,'Категорія витрат'!$A$12,IF(I1398='Категорія витрат'!$B$13,'Категорія витрат'!$A$13,IF(I1398='Категорія витрат'!$B$14,'Категорія витрат'!$A$14,IF(I1398='Категорія витрат'!$B$15,'Категорія витрат'!$A$15,IF(I1398='Категорія витрат'!$B$16,'Категорія витрат'!$A$16,IF(I1398='Категорія витрат'!$B$17,'Категорія витрат'!$A$17,IF(I1398='Категорія витрат'!$B$18,'Категорія витрат'!$A$18,IF(I1398='Категорія витрат'!$B$19,'Категорія витрат'!$A$19,IF(I1398='Категорія витрат'!$B$20,'Категорія витрат'!$A$20,IF(I1398='Категорія витрат'!$B$21,'Категорія витрат'!$A$21,IF(I1398='Категорія витрат'!$B$22,'Категорія витрат'!$A$22,IF(I1398='Категорія витрат'!$B$23,'Категорія витрат'!$A$23,IF(I1398='Категорія витрат'!$B$24,'Категорія витрат'!$A$24,IF(I1398='Категорія витрат'!$B$25,'Категорія витрат'!$A$25,IF(I1398='Категорія витрат'!$B$26,'Категорія витрат'!$A$26,IF(I1398='Категорія витрат'!$B$27,'Категорія витрат'!$A$27,IF(I1398='Категорія витрат'!$B$28,'Категорія витрат'!$A$28,IF(I1398='Категорія витрат'!$B$29,'Категорія витрат'!$A$29,IF(I1398='Категорія витрат'!$B$30,'Категорія витрат'!$A$30,"")))))))))))))))))))))))))))))</f>
        <v/>
      </c>
      <c r="I1398" s="174"/>
      <c r="J1398" s="173"/>
      <c r="K1398" s="176"/>
      <c r="L1398" s="87">
        <f t="shared" si="655"/>
        <v>0</v>
      </c>
      <c r="M1398" s="176"/>
      <c r="N1398" s="178"/>
      <c r="O1398" s="171"/>
      <c r="P1398" s="159">
        <f>IF(J1398='Категорія витрат'!$F$2,ROUND('Додаток 3._Бюджет детальний ПР'!O1398*0.3676,2),IF(J1398='Категорія витрат'!$F$3,ROUND('Додаток 3._Бюджет детальний ПР'!O1398*0.347,2),IF(J1398='Категорія витрат'!$F$4,ROUND('Додаток 3._Бюджет детальний ПР'!O1398*0.347,2),IF(J1398='Категорія витрат'!$F$7,ROUND('Додаток 3._Бюджет детальний ПР'!O1398*0.0841,2),0))))</f>
        <v>0</v>
      </c>
      <c r="Q1398" s="153">
        <f t="shared" si="660"/>
        <v>0</v>
      </c>
      <c r="R1398" s="181"/>
      <c r="S1398" s="181"/>
      <c r="T1398" s="181"/>
      <c r="U1398" s="181"/>
      <c r="V1398" s="181"/>
      <c r="W1398" s="181"/>
      <c r="X1398" s="181"/>
      <c r="Y1398" s="181"/>
      <c r="Z1398" s="181"/>
      <c r="AA1398" s="181"/>
      <c r="AB1398" s="181"/>
      <c r="AC1398" s="181"/>
      <c r="AD1398" s="48">
        <f t="shared" si="631"/>
        <v>0</v>
      </c>
      <c r="AE1398" s="48">
        <f t="shared" si="632"/>
        <v>0</v>
      </c>
      <c r="AF1398" s="48">
        <f t="shared" si="633"/>
        <v>0</v>
      </c>
      <c r="AG1398" s="48">
        <f t="shared" si="634"/>
        <v>0</v>
      </c>
      <c r="AH1398" s="48">
        <f t="shared" si="635"/>
        <v>0</v>
      </c>
      <c r="AI1398" s="48">
        <f t="shared" si="636"/>
        <v>0</v>
      </c>
      <c r="AJ1398" s="48">
        <f t="shared" si="637"/>
        <v>0</v>
      </c>
      <c r="AK1398" s="48">
        <f t="shared" si="638"/>
        <v>0</v>
      </c>
      <c r="AL1398" s="181"/>
      <c r="AM1398" s="181"/>
      <c r="AN1398" s="77"/>
      <c r="AO1398" s="176"/>
      <c r="AP1398" s="87">
        <f t="shared" si="656"/>
        <v>0</v>
      </c>
      <c r="AQ1398" s="176"/>
      <c r="AR1398" s="178"/>
      <c r="AS1398" s="171"/>
      <c r="AT1398" s="159">
        <f>IF(J1398='Категорія витрат'!$F$2,ROUND('Додаток 3._Бюджет детальний ПР'!AS1398*0.3676,2),IF(J1398='Категорія витрат'!$F$3,ROUND('Додаток 3._Бюджет детальний ПР'!AS1398*0.347,2),IF(J1398='Категорія витрат'!$F$4,ROUND('Додаток 3._Бюджет детальний ПР'!AS1398*0.347,2),IF(J1398='Категорія витрат'!$F$7,ROUND('Додаток 3._Бюджет детальний ПР'!AS1398*0.0841,2),0))))</f>
        <v>0</v>
      </c>
      <c r="AU1398" s="153">
        <f t="shared" si="657"/>
        <v>0</v>
      </c>
      <c r="AV1398" s="181"/>
      <c r="AW1398" s="181"/>
      <c r="AX1398" s="181"/>
      <c r="AY1398" s="181"/>
      <c r="AZ1398" s="181"/>
      <c r="BA1398" s="181"/>
      <c r="BB1398" s="181"/>
      <c r="BC1398" s="181"/>
      <c r="BD1398" s="181"/>
      <c r="BE1398" s="181"/>
      <c r="BF1398" s="181"/>
      <c r="BG1398" s="181"/>
      <c r="BH1398" s="48">
        <f t="shared" si="639"/>
        <v>0</v>
      </c>
      <c r="BI1398" s="48">
        <f t="shared" si="640"/>
        <v>0</v>
      </c>
      <c r="BJ1398" s="48">
        <f t="shared" si="641"/>
        <v>0</v>
      </c>
      <c r="BK1398" s="48">
        <f t="shared" si="642"/>
        <v>0</v>
      </c>
      <c r="BL1398" s="48">
        <f t="shared" si="643"/>
        <v>0</v>
      </c>
      <c r="BM1398" s="48">
        <f t="shared" si="644"/>
        <v>0</v>
      </c>
      <c r="BN1398" s="48">
        <f t="shared" si="645"/>
        <v>0</v>
      </c>
      <c r="BO1398" s="48">
        <f t="shared" si="646"/>
        <v>0</v>
      </c>
      <c r="BP1398" s="181"/>
      <c r="BQ1398" s="181"/>
      <c r="BR1398" s="191"/>
      <c r="BS1398" s="176"/>
      <c r="BT1398" s="87">
        <f t="shared" si="658"/>
        <v>0</v>
      </c>
      <c r="BU1398" s="176"/>
      <c r="BV1398" s="178"/>
      <c r="BW1398" s="171"/>
      <c r="BX1398" s="159">
        <f>IF(J1398='Категорія витрат'!$F$2,ROUND('Додаток 3._Бюджет детальний ПР'!BW1398*0.3676,2),IF(J1398='Категорія витрат'!$F$3,ROUND('Додаток 3._Бюджет детальний ПР'!BW1398*0.347,2),IF(J1398='Категорія витрат'!$F$4,ROUND('Додаток 3._Бюджет детальний ПР'!BW1398*0.347,2),IF(J1398='Категорія витрат'!$F$7,ROUND('Додаток 3._Бюджет детальний ПР'!BW1398*0.0841,2),0))))</f>
        <v>0</v>
      </c>
      <c r="BY1398" s="153">
        <f t="shared" si="659"/>
        <v>0</v>
      </c>
      <c r="BZ1398" s="181"/>
      <c r="CA1398" s="181"/>
      <c r="CB1398" s="181"/>
      <c r="CC1398" s="181"/>
      <c r="CD1398" s="181"/>
      <c r="CE1398" s="181"/>
      <c r="CF1398" s="181"/>
      <c r="CG1398" s="181"/>
      <c r="CH1398" s="181"/>
      <c r="CI1398" s="181"/>
      <c r="CJ1398" s="181"/>
      <c r="CK1398" s="181"/>
      <c r="CL1398" s="48">
        <f t="shared" si="647"/>
        <v>0</v>
      </c>
      <c r="CM1398" s="48">
        <f t="shared" si="648"/>
        <v>0</v>
      </c>
      <c r="CN1398" s="48">
        <f t="shared" si="649"/>
        <v>0</v>
      </c>
      <c r="CO1398" s="48">
        <f t="shared" si="650"/>
        <v>0</v>
      </c>
      <c r="CP1398" s="48">
        <f t="shared" si="651"/>
        <v>0</v>
      </c>
      <c r="CQ1398" s="48">
        <f t="shared" si="652"/>
        <v>0</v>
      </c>
      <c r="CR1398" s="48">
        <f t="shared" si="653"/>
        <v>0</v>
      </c>
      <c r="CS1398" s="48">
        <f t="shared" si="654"/>
        <v>0</v>
      </c>
      <c r="CT1398" s="181"/>
      <c r="CU1398" s="181"/>
    </row>
    <row r="1399" spans="1:99" ht="20.100000000000001" customHeight="1" x14ac:dyDescent="0.25">
      <c r="A1399" s="58">
        <v>1395</v>
      </c>
      <c r="B1399" s="58" t="str">
        <f>IF(D1399='Напрямки конкурса'!$L$2,'Напрямки конкурса'!$B$2,IF(D1399='Напрямки конкурса'!$L$3,'Напрямки конкурса'!$B$3,IF(D1399='Напрямки конкурса'!$L$4,'Напрямки конкурса'!$B$4,IF(D1399='Напрямки конкурса'!$L$5,'Напрямки конкурса'!$B$5,IF(D1399='Напрямки конкурса'!$L$6,'Напрямки конкурса'!$B$6,IF(D1399='Напрямки конкурса'!$L$7,'Напрямки конкурса'!$B$7,IF(D1399='Напрямки конкурса'!$L$8,'Напрямки конкурса'!$B$8,IF(D1399='Напрямки конкурса'!$L$9,'Напрямки конкурса'!$B$9,IF(D1399='Напрямки конкурса'!$L$10,'Напрямки конкурса'!$B$10,IF(D1399='Напрямки конкурса'!$L$11,'Напрямки конкурса'!$B$11,IF(D1399='Напрямки конкурса'!$L$12,'Напрямки конкурса'!$B$12,IF(D1399='Напрямки конкурса'!$L$13,'Напрямки конкурса'!$B$13,IF(D1399='Напрямки конкурса'!$L$14,'Напрямки конкурса'!$B$14,IF(D1399='Напрямки конкурса'!$L$15,'Напрямки конкурса'!$B$15,IF(D1399='Напрямки конкурса'!$L$16,'Напрямки конкурса'!$B$16,IF(D1399='Напрямки конкурса'!$L$17,'Напрямки конкурса'!$B$17,IF(D1399='Напрямки конкурса'!$L$18,'Напрямки конкурса'!$B$18,IF(D1399='Напрямки конкурса'!$L$19,'Напрямки конкурса'!$B$19,IF(D1399='Напрямки конкурса'!$L$20,'Напрямки конкурса'!$B$20,IF(D1399='Напрямки конкурса'!$L$21,'Напрямки конкурса'!$B$21,IF(D1399='Напрямки конкурса'!$L$22,'Напрямки конкурса'!$B$22,IF(D1399='Напрямки конкурса'!$L$23,'Напрямки конкурса'!$B$23,IF(D1399='Напрямки конкурса'!$L$24,'Напрямки конкурса'!$B$24,IF(D1399='Напрямки конкурса'!$L$25,'Напрямки конкурса'!$B$25,IF(D1399='Напрямки конкурса'!$L$26,'Напрямки конкурса'!$B$26,IF(D1399='Напрямки конкурса'!$L$27,'Напрямки конкурса'!$B$27,IF(D1399='Напрямки конкурса'!$L$28,'Напрямки конкурса'!$B$28,"")))))))))))))))))))))))))))</f>
        <v/>
      </c>
      <c r="C1399" s="59" t="str">
        <f>IF(D1399='Напрямки конкурса'!$L$2,'Напрямки конкурса'!$K$2,IF(D1399='Напрямки конкурса'!$L$3,'Напрямки конкурса'!$K$3,IF(D1399='Напрямки конкурса'!$L$4,'Напрямки конкурса'!$K$4,IF(D1399='Напрямки конкурса'!$L$5,'Напрямки конкурса'!$K$5,IF(D1399='Напрямки конкурса'!$L$6,'Напрямки конкурса'!$K$6,IF(D1399='Напрямки конкурса'!$L$7,'Напрямки конкурса'!$K$7,IF(D1399='Напрямки конкурса'!$L$8,'Напрямки конкурса'!$K$8,IF(D1399='Напрямки конкурса'!$L$9,'Напрямки конкурса'!$K$9,IF(D1399='Напрямки конкурса'!$L$10,'Напрямки конкурса'!$K$10,IF(D1399='Напрямки конкурса'!$L$11,'Напрямки конкурса'!$K$11,IF(D1399='Напрямки конкурса'!$L$12,'Напрямки конкурса'!$K$12,IF(D1399='Напрямки конкурса'!$L$13,'Напрямки конкурса'!$K$13,IF(D1399='Напрямки конкурса'!$L$14,'Напрямки конкурса'!$K$14,IF(D1399='Напрямки конкурса'!$L$15,'Напрямки конкурса'!$K$15,IF(D1399='Напрямки конкурса'!$L$16,'Напрямки конкурса'!$K$16,IF(D1399='Напрямки конкурса'!$L$17,'Напрямки конкурса'!$K$17,IF(D1399='Напрямки конкурса'!$L$18,'Напрямки конкурса'!$K$18,IF(D1399='Напрямки конкурса'!$L$19,'Напрямки конкурса'!$K$19,IF(D1399='Напрямки конкурса'!$L$20,'Напрямки конкурса'!$K$20,IF(D1399='Напрямки конкурса'!$L$21,'Напрямки конкурса'!$K$21,IF(D1399='Напрямки конкурса'!$L$22,'Напрямки конкурса'!$K$22,IF(D1399='Напрямки конкурса'!$L$23,'Напрямки конкурса'!$K$23,IF(D1399='Напрямки конкурса'!$L$24,'Напрямки конкурса'!$K$24,IF(D1399='Напрямки конкурса'!$L$25,'Напрямки конкурса'!$K$25,IF(D1399='Напрямки конкурса'!$L$26,'Напрямки конкурса'!$K$26,IF(D1399='Напрямки конкурса'!$L$27,'Напрямки конкурса'!$K$27,IF(D1399='Напрямки конкурса'!$L$28,'Напрямки конкурса'!$K$28,"")))))))))))))))))))))))))))</f>
        <v/>
      </c>
      <c r="D1399" s="50"/>
      <c r="E1399" s="171"/>
      <c r="F1399" s="171"/>
      <c r="G1399" s="171"/>
      <c r="H1399" s="150" t="str">
        <f>IF(I1399='Категорія витрат'!$B$2,'Категорія витрат'!$A$2,IF(I1399='Категорія витрат'!$B$3,'Категорія витрат'!$A$3,IF(I1399='Категорія витрат'!$B$4,'Категорія витрат'!$A$4,IF(I1399='Категорія витрат'!$B$5,'Категорія витрат'!$A$5,IF(I1399='Категорія витрат'!$B$6,'Категорія витрат'!$A$6,IF(I1399='Категорія витрат'!$B$7,'Категорія витрат'!$A$7,IF(I1399='Категорія витрат'!$B$8,'Категорія витрат'!$A$8,IF(I1399='Категорія витрат'!$B$9,'Категорія витрат'!$A$9,IF(I1399='Категорія витрат'!$B$10,'Категорія витрат'!$A$10,IF(I1399='Категорія витрат'!$B$11,'Категорія витрат'!$A$11,IF(I1399='Категорія витрат'!$B$12,'Категорія витрат'!$A$12,IF(I1399='Категорія витрат'!$B$13,'Категорія витрат'!$A$13,IF(I1399='Категорія витрат'!$B$14,'Категорія витрат'!$A$14,IF(I1399='Категорія витрат'!$B$15,'Категорія витрат'!$A$15,IF(I1399='Категорія витрат'!$B$16,'Категорія витрат'!$A$16,IF(I1399='Категорія витрат'!$B$17,'Категорія витрат'!$A$17,IF(I1399='Категорія витрат'!$B$18,'Категорія витрат'!$A$18,IF(I1399='Категорія витрат'!$B$19,'Категорія витрат'!$A$19,IF(I1399='Категорія витрат'!$B$20,'Категорія витрат'!$A$20,IF(I1399='Категорія витрат'!$B$21,'Категорія витрат'!$A$21,IF(I1399='Категорія витрат'!$B$22,'Категорія витрат'!$A$22,IF(I1399='Категорія витрат'!$B$23,'Категорія витрат'!$A$23,IF(I1399='Категорія витрат'!$B$24,'Категорія витрат'!$A$24,IF(I1399='Категорія витрат'!$B$25,'Категорія витрат'!$A$25,IF(I1399='Категорія витрат'!$B$26,'Категорія витрат'!$A$26,IF(I1399='Категорія витрат'!$B$27,'Категорія витрат'!$A$27,IF(I1399='Категорія витрат'!$B$28,'Категорія витрат'!$A$28,IF(I1399='Категорія витрат'!$B$29,'Категорія витрат'!$A$29,IF(I1399='Категорія витрат'!$B$30,'Категорія витрат'!$A$30,"")))))))))))))))))))))))))))))</f>
        <v/>
      </c>
      <c r="I1399" s="174"/>
      <c r="J1399" s="173"/>
      <c r="K1399" s="176"/>
      <c r="L1399" s="87">
        <f t="shared" si="655"/>
        <v>0</v>
      </c>
      <c r="M1399" s="176"/>
      <c r="N1399" s="178"/>
      <c r="O1399" s="171"/>
      <c r="P1399" s="159">
        <f>IF(J1399='Категорія витрат'!$F$2,ROUND('Додаток 3._Бюджет детальний ПР'!O1399*0.3676,2),IF(J1399='Категорія витрат'!$F$3,ROUND('Додаток 3._Бюджет детальний ПР'!O1399*0.347,2),IF(J1399='Категорія витрат'!$F$4,ROUND('Додаток 3._Бюджет детальний ПР'!O1399*0.347,2),IF(J1399='Категорія витрат'!$F$7,ROUND('Додаток 3._Бюджет детальний ПР'!O1399*0.0841,2),0))))</f>
        <v>0</v>
      </c>
      <c r="Q1399" s="153">
        <f t="shared" si="660"/>
        <v>0</v>
      </c>
      <c r="R1399" s="181"/>
      <c r="S1399" s="181"/>
      <c r="T1399" s="181"/>
      <c r="U1399" s="181"/>
      <c r="V1399" s="181"/>
      <c r="W1399" s="181"/>
      <c r="X1399" s="181"/>
      <c r="Y1399" s="181"/>
      <c r="Z1399" s="181"/>
      <c r="AA1399" s="181"/>
      <c r="AB1399" s="181"/>
      <c r="AC1399" s="181"/>
      <c r="AD1399" s="48">
        <f t="shared" si="631"/>
        <v>0</v>
      </c>
      <c r="AE1399" s="48">
        <f t="shared" si="632"/>
        <v>0</v>
      </c>
      <c r="AF1399" s="48">
        <f t="shared" si="633"/>
        <v>0</v>
      </c>
      <c r="AG1399" s="48">
        <f t="shared" si="634"/>
        <v>0</v>
      </c>
      <c r="AH1399" s="48">
        <f t="shared" si="635"/>
        <v>0</v>
      </c>
      <c r="AI1399" s="48">
        <f t="shared" si="636"/>
        <v>0</v>
      </c>
      <c r="AJ1399" s="48">
        <f t="shared" si="637"/>
        <v>0</v>
      </c>
      <c r="AK1399" s="48">
        <f t="shared" si="638"/>
        <v>0</v>
      </c>
      <c r="AL1399" s="181"/>
      <c r="AM1399" s="181"/>
      <c r="AN1399" s="77"/>
      <c r="AO1399" s="176"/>
      <c r="AP1399" s="87">
        <f t="shared" si="656"/>
        <v>0</v>
      </c>
      <c r="AQ1399" s="176"/>
      <c r="AR1399" s="178"/>
      <c r="AS1399" s="171"/>
      <c r="AT1399" s="159">
        <f>IF(J1399='Категорія витрат'!$F$2,ROUND('Додаток 3._Бюджет детальний ПР'!AS1399*0.3676,2),IF(J1399='Категорія витрат'!$F$3,ROUND('Додаток 3._Бюджет детальний ПР'!AS1399*0.347,2),IF(J1399='Категорія витрат'!$F$4,ROUND('Додаток 3._Бюджет детальний ПР'!AS1399*0.347,2),IF(J1399='Категорія витрат'!$F$7,ROUND('Додаток 3._Бюджет детальний ПР'!AS1399*0.0841,2),0))))</f>
        <v>0</v>
      </c>
      <c r="AU1399" s="153">
        <f t="shared" si="657"/>
        <v>0</v>
      </c>
      <c r="AV1399" s="181"/>
      <c r="AW1399" s="181"/>
      <c r="AX1399" s="181"/>
      <c r="AY1399" s="181"/>
      <c r="AZ1399" s="181"/>
      <c r="BA1399" s="181"/>
      <c r="BB1399" s="181"/>
      <c r="BC1399" s="181"/>
      <c r="BD1399" s="181"/>
      <c r="BE1399" s="181"/>
      <c r="BF1399" s="181"/>
      <c r="BG1399" s="181"/>
      <c r="BH1399" s="48">
        <f t="shared" si="639"/>
        <v>0</v>
      </c>
      <c r="BI1399" s="48">
        <f t="shared" si="640"/>
        <v>0</v>
      </c>
      <c r="BJ1399" s="48">
        <f t="shared" si="641"/>
        <v>0</v>
      </c>
      <c r="BK1399" s="48">
        <f t="shared" si="642"/>
        <v>0</v>
      </c>
      <c r="BL1399" s="48">
        <f t="shared" si="643"/>
        <v>0</v>
      </c>
      <c r="BM1399" s="48">
        <f t="shared" si="644"/>
        <v>0</v>
      </c>
      <c r="BN1399" s="48">
        <f t="shared" si="645"/>
        <v>0</v>
      </c>
      <c r="BO1399" s="48">
        <f t="shared" si="646"/>
        <v>0</v>
      </c>
      <c r="BP1399" s="181"/>
      <c r="BQ1399" s="181"/>
      <c r="BR1399" s="191"/>
      <c r="BS1399" s="176"/>
      <c r="BT1399" s="87">
        <f t="shared" si="658"/>
        <v>0</v>
      </c>
      <c r="BU1399" s="176"/>
      <c r="BV1399" s="178"/>
      <c r="BW1399" s="171"/>
      <c r="BX1399" s="159">
        <f>IF(J1399='Категорія витрат'!$F$2,ROUND('Додаток 3._Бюджет детальний ПР'!BW1399*0.3676,2),IF(J1399='Категорія витрат'!$F$3,ROUND('Додаток 3._Бюджет детальний ПР'!BW1399*0.347,2),IF(J1399='Категорія витрат'!$F$4,ROUND('Додаток 3._Бюджет детальний ПР'!BW1399*0.347,2),IF(J1399='Категорія витрат'!$F$7,ROUND('Додаток 3._Бюджет детальний ПР'!BW1399*0.0841,2),0))))</f>
        <v>0</v>
      </c>
      <c r="BY1399" s="153">
        <f t="shared" si="659"/>
        <v>0</v>
      </c>
      <c r="BZ1399" s="181"/>
      <c r="CA1399" s="181"/>
      <c r="CB1399" s="181"/>
      <c r="CC1399" s="181"/>
      <c r="CD1399" s="181"/>
      <c r="CE1399" s="181"/>
      <c r="CF1399" s="181"/>
      <c r="CG1399" s="181"/>
      <c r="CH1399" s="181"/>
      <c r="CI1399" s="181"/>
      <c r="CJ1399" s="181"/>
      <c r="CK1399" s="181"/>
      <c r="CL1399" s="48">
        <f t="shared" si="647"/>
        <v>0</v>
      </c>
      <c r="CM1399" s="48">
        <f t="shared" si="648"/>
        <v>0</v>
      </c>
      <c r="CN1399" s="48">
        <f t="shared" si="649"/>
        <v>0</v>
      </c>
      <c r="CO1399" s="48">
        <f t="shared" si="650"/>
        <v>0</v>
      </c>
      <c r="CP1399" s="48">
        <f t="shared" si="651"/>
        <v>0</v>
      </c>
      <c r="CQ1399" s="48">
        <f t="shared" si="652"/>
        <v>0</v>
      </c>
      <c r="CR1399" s="48">
        <f t="shared" si="653"/>
        <v>0</v>
      </c>
      <c r="CS1399" s="48">
        <f t="shared" si="654"/>
        <v>0</v>
      </c>
      <c r="CT1399" s="181"/>
      <c r="CU1399" s="181"/>
    </row>
    <row r="1400" spans="1:99" ht="20.100000000000001" customHeight="1" x14ac:dyDescent="0.25">
      <c r="A1400" s="58">
        <v>1396</v>
      </c>
      <c r="B1400" s="58" t="str">
        <f>IF(D1400='Напрямки конкурса'!$L$2,'Напрямки конкурса'!$B$2,IF(D1400='Напрямки конкурса'!$L$3,'Напрямки конкурса'!$B$3,IF(D1400='Напрямки конкурса'!$L$4,'Напрямки конкурса'!$B$4,IF(D1400='Напрямки конкурса'!$L$5,'Напрямки конкурса'!$B$5,IF(D1400='Напрямки конкурса'!$L$6,'Напрямки конкурса'!$B$6,IF(D1400='Напрямки конкурса'!$L$7,'Напрямки конкурса'!$B$7,IF(D1400='Напрямки конкурса'!$L$8,'Напрямки конкурса'!$B$8,IF(D1400='Напрямки конкурса'!$L$9,'Напрямки конкурса'!$B$9,IF(D1400='Напрямки конкурса'!$L$10,'Напрямки конкурса'!$B$10,IF(D1400='Напрямки конкурса'!$L$11,'Напрямки конкурса'!$B$11,IF(D1400='Напрямки конкурса'!$L$12,'Напрямки конкурса'!$B$12,IF(D1400='Напрямки конкурса'!$L$13,'Напрямки конкурса'!$B$13,IF(D1400='Напрямки конкурса'!$L$14,'Напрямки конкурса'!$B$14,IF(D1400='Напрямки конкурса'!$L$15,'Напрямки конкурса'!$B$15,IF(D1400='Напрямки конкурса'!$L$16,'Напрямки конкурса'!$B$16,IF(D1400='Напрямки конкурса'!$L$17,'Напрямки конкурса'!$B$17,IF(D1400='Напрямки конкурса'!$L$18,'Напрямки конкурса'!$B$18,IF(D1400='Напрямки конкурса'!$L$19,'Напрямки конкурса'!$B$19,IF(D1400='Напрямки конкурса'!$L$20,'Напрямки конкурса'!$B$20,IF(D1400='Напрямки конкурса'!$L$21,'Напрямки конкурса'!$B$21,IF(D1400='Напрямки конкурса'!$L$22,'Напрямки конкурса'!$B$22,IF(D1400='Напрямки конкурса'!$L$23,'Напрямки конкурса'!$B$23,IF(D1400='Напрямки конкурса'!$L$24,'Напрямки конкурса'!$B$24,IF(D1400='Напрямки конкурса'!$L$25,'Напрямки конкурса'!$B$25,IF(D1400='Напрямки конкурса'!$L$26,'Напрямки конкурса'!$B$26,IF(D1400='Напрямки конкурса'!$L$27,'Напрямки конкурса'!$B$27,IF(D1400='Напрямки конкурса'!$L$28,'Напрямки конкурса'!$B$28,"")))))))))))))))))))))))))))</f>
        <v/>
      </c>
      <c r="C1400" s="59" t="str">
        <f>IF(D1400='Напрямки конкурса'!$L$2,'Напрямки конкурса'!$K$2,IF(D1400='Напрямки конкурса'!$L$3,'Напрямки конкурса'!$K$3,IF(D1400='Напрямки конкурса'!$L$4,'Напрямки конкурса'!$K$4,IF(D1400='Напрямки конкурса'!$L$5,'Напрямки конкурса'!$K$5,IF(D1400='Напрямки конкурса'!$L$6,'Напрямки конкурса'!$K$6,IF(D1400='Напрямки конкурса'!$L$7,'Напрямки конкурса'!$K$7,IF(D1400='Напрямки конкурса'!$L$8,'Напрямки конкурса'!$K$8,IF(D1400='Напрямки конкурса'!$L$9,'Напрямки конкурса'!$K$9,IF(D1400='Напрямки конкурса'!$L$10,'Напрямки конкурса'!$K$10,IF(D1400='Напрямки конкурса'!$L$11,'Напрямки конкурса'!$K$11,IF(D1400='Напрямки конкурса'!$L$12,'Напрямки конкурса'!$K$12,IF(D1400='Напрямки конкурса'!$L$13,'Напрямки конкурса'!$K$13,IF(D1400='Напрямки конкурса'!$L$14,'Напрямки конкурса'!$K$14,IF(D1400='Напрямки конкурса'!$L$15,'Напрямки конкурса'!$K$15,IF(D1400='Напрямки конкурса'!$L$16,'Напрямки конкурса'!$K$16,IF(D1400='Напрямки конкурса'!$L$17,'Напрямки конкурса'!$K$17,IF(D1400='Напрямки конкурса'!$L$18,'Напрямки конкурса'!$K$18,IF(D1400='Напрямки конкурса'!$L$19,'Напрямки конкурса'!$K$19,IF(D1400='Напрямки конкурса'!$L$20,'Напрямки конкурса'!$K$20,IF(D1400='Напрямки конкурса'!$L$21,'Напрямки конкурса'!$K$21,IF(D1400='Напрямки конкурса'!$L$22,'Напрямки конкурса'!$K$22,IF(D1400='Напрямки конкурса'!$L$23,'Напрямки конкурса'!$K$23,IF(D1400='Напрямки конкурса'!$L$24,'Напрямки конкурса'!$K$24,IF(D1400='Напрямки конкурса'!$L$25,'Напрямки конкурса'!$K$25,IF(D1400='Напрямки конкурса'!$L$26,'Напрямки конкурса'!$K$26,IF(D1400='Напрямки конкурса'!$L$27,'Напрямки конкурса'!$K$27,IF(D1400='Напрямки конкурса'!$L$28,'Напрямки конкурса'!$K$28,"")))))))))))))))))))))))))))</f>
        <v/>
      </c>
      <c r="D1400" s="50"/>
      <c r="E1400" s="171"/>
      <c r="F1400" s="171"/>
      <c r="G1400" s="171"/>
      <c r="H1400" s="150" t="str">
        <f>IF(I1400='Категорія витрат'!$B$2,'Категорія витрат'!$A$2,IF(I1400='Категорія витрат'!$B$3,'Категорія витрат'!$A$3,IF(I1400='Категорія витрат'!$B$4,'Категорія витрат'!$A$4,IF(I1400='Категорія витрат'!$B$5,'Категорія витрат'!$A$5,IF(I1400='Категорія витрат'!$B$6,'Категорія витрат'!$A$6,IF(I1400='Категорія витрат'!$B$7,'Категорія витрат'!$A$7,IF(I1400='Категорія витрат'!$B$8,'Категорія витрат'!$A$8,IF(I1400='Категорія витрат'!$B$9,'Категорія витрат'!$A$9,IF(I1400='Категорія витрат'!$B$10,'Категорія витрат'!$A$10,IF(I1400='Категорія витрат'!$B$11,'Категорія витрат'!$A$11,IF(I1400='Категорія витрат'!$B$12,'Категорія витрат'!$A$12,IF(I1400='Категорія витрат'!$B$13,'Категорія витрат'!$A$13,IF(I1400='Категорія витрат'!$B$14,'Категорія витрат'!$A$14,IF(I1400='Категорія витрат'!$B$15,'Категорія витрат'!$A$15,IF(I1400='Категорія витрат'!$B$16,'Категорія витрат'!$A$16,IF(I1400='Категорія витрат'!$B$17,'Категорія витрат'!$A$17,IF(I1400='Категорія витрат'!$B$18,'Категорія витрат'!$A$18,IF(I1400='Категорія витрат'!$B$19,'Категорія витрат'!$A$19,IF(I1400='Категорія витрат'!$B$20,'Категорія витрат'!$A$20,IF(I1400='Категорія витрат'!$B$21,'Категорія витрат'!$A$21,IF(I1400='Категорія витрат'!$B$22,'Категорія витрат'!$A$22,IF(I1400='Категорія витрат'!$B$23,'Категорія витрат'!$A$23,IF(I1400='Категорія витрат'!$B$24,'Категорія витрат'!$A$24,IF(I1400='Категорія витрат'!$B$25,'Категорія витрат'!$A$25,IF(I1400='Категорія витрат'!$B$26,'Категорія витрат'!$A$26,IF(I1400='Категорія витрат'!$B$27,'Категорія витрат'!$A$27,IF(I1400='Категорія витрат'!$B$28,'Категорія витрат'!$A$28,IF(I1400='Категорія витрат'!$B$29,'Категорія витрат'!$A$29,IF(I1400='Категорія витрат'!$B$30,'Категорія витрат'!$A$30,"")))))))))))))))))))))))))))))</f>
        <v/>
      </c>
      <c r="I1400" s="174"/>
      <c r="J1400" s="173"/>
      <c r="K1400" s="176"/>
      <c r="L1400" s="87">
        <f t="shared" si="655"/>
        <v>0</v>
      </c>
      <c r="M1400" s="176"/>
      <c r="N1400" s="178"/>
      <c r="O1400" s="171"/>
      <c r="P1400" s="159">
        <f>IF(J1400='Категорія витрат'!$F$2,ROUND('Додаток 3._Бюджет детальний ПР'!O1400*0.3676,2),IF(J1400='Категорія витрат'!$F$3,ROUND('Додаток 3._Бюджет детальний ПР'!O1400*0.347,2),IF(J1400='Категорія витрат'!$F$4,ROUND('Додаток 3._Бюджет детальний ПР'!O1400*0.347,2),IF(J1400='Категорія витрат'!$F$7,ROUND('Додаток 3._Бюджет детальний ПР'!O1400*0.0841,2),0))))</f>
        <v>0</v>
      </c>
      <c r="Q1400" s="153">
        <f t="shared" si="660"/>
        <v>0</v>
      </c>
      <c r="R1400" s="181"/>
      <c r="S1400" s="181"/>
      <c r="T1400" s="181"/>
      <c r="U1400" s="181"/>
      <c r="V1400" s="181"/>
      <c r="W1400" s="181"/>
      <c r="X1400" s="181"/>
      <c r="Y1400" s="181"/>
      <c r="Z1400" s="181"/>
      <c r="AA1400" s="181"/>
      <c r="AB1400" s="181"/>
      <c r="AC1400" s="181"/>
      <c r="AD1400" s="48">
        <f t="shared" si="631"/>
        <v>0</v>
      </c>
      <c r="AE1400" s="48">
        <f t="shared" si="632"/>
        <v>0</v>
      </c>
      <c r="AF1400" s="48">
        <f t="shared" si="633"/>
        <v>0</v>
      </c>
      <c r="AG1400" s="48">
        <f t="shared" si="634"/>
        <v>0</v>
      </c>
      <c r="AH1400" s="48">
        <f t="shared" si="635"/>
        <v>0</v>
      </c>
      <c r="AI1400" s="48">
        <f t="shared" si="636"/>
        <v>0</v>
      </c>
      <c r="AJ1400" s="48">
        <f t="shared" si="637"/>
        <v>0</v>
      </c>
      <c r="AK1400" s="48">
        <f t="shared" si="638"/>
        <v>0</v>
      </c>
      <c r="AL1400" s="181"/>
      <c r="AM1400" s="181"/>
      <c r="AN1400" s="77"/>
      <c r="AO1400" s="176"/>
      <c r="AP1400" s="87">
        <f t="shared" si="656"/>
        <v>0</v>
      </c>
      <c r="AQ1400" s="176"/>
      <c r="AR1400" s="178"/>
      <c r="AS1400" s="171"/>
      <c r="AT1400" s="159">
        <f>IF(J1400='Категорія витрат'!$F$2,ROUND('Додаток 3._Бюджет детальний ПР'!AS1400*0.3676,2),IF(J1400='Категорія витрат'!$F$3,ROUND('Додаток 3._Бюджет детальний ПР'!AS1400*0.347,2),IF(J1400='Категорія витрат'!$F$4,ROUND('Додаток 3._Бюджет детальний ПР'!AS1400*0.347,2),IF(J1400='Категорія витрат'!$F$7,ROUND('Додаток 3._Бюджет детальний ПР'!AS1400*0.0841,2),0))))</f>
        <v>0</v>
      </c>
      <c r="AU1400" s="153">
        <f t="shared" si="657"/>
        <v>0</v>
      </c>
      <c r="AV1400" s="181"/>
      <c r="AW1400" s="181"/>
      <c r="AX1400" s="181"/>
      <c r="AY1400" s="181"/>
      <c r="AZ1400" s="181"/>
      <c r="BA1400" s="181"/>
      <c r="BB1400" s="181"/>
      <c r="BC1400" s="181"/>
      <c r="BD1400" s="181"/>
      <c r="BE1400" s="181"/>
      <c r="BF1400" s="181"/>
      <c r="BG1400" s="181"/>
      <c r="BH1400" s="48">
        <f t="shared" si="639"/>
        <v>0</v>
      </c>
      <c r="BI1400" s="48">
        <f t="shared" si="640"/>
        <v>0</v>
      </c>
      <c r="BJ1400" s="48">
        <f t="shared" si="641"/>
        <v>0</v>
      </c>
      <c r="BK1400" s="48">
        <f t="shared" si="642"/>
        <v>0</v>
      </c>
      <c r="BL1400" s="48">
        <f t="shared" si="643"/>
        <v>0</v>
      </c>
      <c r="BM1400" s="48">
        <f t="shared" si="644"/>
        <v>0</v>
      </c>
      <c r="BN1400" s="48">
        <f t="shared" si="645"/>
        <v>0</v>
      </c>
      <c r="BO1400" s="48">
        <f t="shared" si="646"/>
        <v>0</v>
      </c>
      <c r="BP1400" s="181"/>
      <c r="BQ1400" s="181"/>
      <c r="BR1400" s="191"/>
      <c r="BS1400" s="176"/>
      <c r="BT1400" s="87">
        <f t="shared" si="658"/>
        <v>0</v>
      </c>
      <c r="BU1400" s="176"/>
      <c r="BV1400" s="178"/>
      <c r="BW1400" s="171"/>
      <c r="BX1400" s="159">
        <f>IF(J1400='Категорія витрат'!$F$2,ROUND('Додаток 3._Бюджет детальний ПР'!BW1400*0.3676,2),IF(J1400='Категорія витрат'!$F$3,ROUND('Додаток 3._Бюджет детальний ПР'!BW1400*0.347,2),IF(J1400='Категорія витрат'!$F$4,ROUND('Додаток 3._Бюджет детальний ПР'!BW1400*0.347,2),IF(J1400='Категорія витрат'!$F$7,ROUND('Додаток 3._Бюджет детальний ПР'!BW1400*0.0841,2),0))))</f>
        <v>0</v>
      </c>
      <c r="BY1400" s="153">
        <f t="shared" si="659"/>
        <v>0</v>
      </c>
      <c r="BZ1400" s="181"/>
      <c r="CA1400" s="181"/>
      <c r="CB1400" s="181"/>
      <c r="CC1400" s="181"/>
      <c r="CD1400" s="181"/>
      <c r="CE1400" s="181"/>
      <c r="CF1400" s="181"/>
      <c r="CG1400" s="181"/>
      <c r="CH1400" s="181"/>
      <c r="CI1400" s="181"/>
      <c r="CJ1400" s="181"/>
      <c r="CK1400" s="181"/>
      <c r="CL1400" s="48">
        <f t="shared" si="647"/>
        <v>0</v>
      </c>
      <c r="CM1400" s="48">
        <f t="shared" si="648"/>
        <v>0</v>
      </c>
      <c r="CN1400" s="48">
        <f t="shared" si="649"/>
        <v>0</v>
      </c>
      <c r="CO1400" s="48">
        <f t="shared" si="650"/>
        <v>0</v>
      </c>
      <c r="CP1400" s="48">
        <f t="shared" si="651"/>
        <v>0</v>
      </c>
      <c r="CQ1400" s="48">
        <f t="shared" si="652"/>
        <v>0</v>
      </c>
      <c r="CR1400" s="48">
        <f t="shared" si="653"/>
        <v>0</v>
      </c>
      <c r="CS1400" s="48">
        <f t="shared" si="654"/>
        <v>0</v>
      </c>
      <c r="CT1400" s="181"/>
      <c r="CU1400" s="181"/>
    </row>
    <row r="1401" spans="1:99" ht="20.100000000000001" customHeight="1" x14ac:dyDescent="0.25">
      <c r="A1401" s="58">
        <v>1397</v>
      </c>
      <c r="B1401" s="58" t="str">
        <f>IF(D1401='Напрямки конкурса'!$L$2,'Напрямки конкурса'!$B$2,IF(D1401='Напрямки конкурса'!$L$3,'Напрямки конкурса'!$B$3,IF(D1401='Напрямки конкурса'!$L$4,'Напрямки конкурса'!$B$4,IF(D1401='Напрямки конкурса'!$L$5,'Напрямки конкурса'!$B$5,IF(D1401='Напрямки конкурса'!$L$6,'Напрямки конкурса'!$B$6,IF(D1401='Напрямки конкурса'!$L$7,'Напрямки конкурса'!$B$7,IF(D1401='Напрямки конкурса'!$L$8,'Напрямки конкурса'!$B$8,IF(D1401='Напрямки конкурса'!$L$9,'Напрямки конкурса'!$B$9,IF(D1401='Напрямки конкурса'!$L$10,'Напрямки конкурса'!$B$10,IF(D1401='Напрямки конкурса'!$L$11,'Напрямки конкурса'!$B$11,IF(D1401='Напрямки конкурса'!$L$12,'Напрямки конкурса'!$B$12,IF(D1401='Напрямки конкурса'!$L$13,'Напрямки конкурса'!$B$13,IF(D1401='Напрямки конкурса'!$L$14,'Напрямки конкурса'!$B$14,IF(D1401='Напрямки конкурса'!$L$15,'Напрямки конкурса'!$B$15,IF(D1401='Напрямки конкурса'!$L$16,'Напрямки конкурса'!$B$16,IF(D1401='Напрямки конкурса'!$L$17,'Напрямки конкурса'!$B$17,IF(D1401='Напрямки конкурса'!$L$18,'Напрямки конкурса'!$B$18,IF(D1401='Напрямки конкурса'!$L$19,'Напрямки конкурса'!$B$19,IF(D1401='Напрямки конкурса'!$L$20,'Напрямки конкурса'!$B$20,IF(D1401='Напрямки конкурса'!$L$21,'Напрямки конкурса'!$B$21,IF(D1401='Напрямки конкурса'!$L$22,'Напрямки конкурса'!$B$22,IF(D1401='Напрямки конкурса'!$L$23,'Напрямки конкурса'!$B$23,IF(D1401='Напрямки конкурса'!$L$24,'Напрямки конкурса'!$B$24,IF(D1401='Напрямки конкурса'!$L$25,'Напрямки конкурса'!$B$25,IF(D1401='Напрямки конкурса'!$L$26,'Напрямки конкурса'!$B$26,IF(D1401='Напрямки конкурса'!$L$27,'Напрямки конкурса'!$B$27,IF(D1401='Напрямки конкурса'!$L$28,'Напрямки конкурса'!$B$28,"")))))))))))))))))))))))))))</f>
        <v/>
      </c>
      <c r="C1401" s="59" t="str">
        <f>IF(D1401='Напрямки конкурса'!$L$2,'Напрямки конкурса'!$K$2,IF(D1401='Напрямки конкурса'!$L$3,'Напрямки конкурса'!$K$3,IF(D1401='Напрямки конкурса'!$L$4,'Напрямки конкурса'!$K$4,IF(D1401='Напрямки конкурса'!$L$5,'Напрямки конкурса'!$K$5,IF(D1401='Напрямки конкурса'!$L$6,'Напрямки конкурса'!$K$6,IF(D1401='Напрямки конкурса'!$L$7,'Напрямки конкурса'!$K$7,IF(D1401='Напрямки конкурса'!$L$8,'Напрямки конкурса'!$K$8,IF(D1401='Напрямки конкурса'!$L$9,'Напрямки конкурса'!$K$9,IF(D1401='Напрямки конкурса'!$L$10,'Напрямки конкурса'!$K$10,IF(D1401='Напрямки конкурса'!$L$11,'Напрямки конкурса'!$K$11,IF(D1401='Напрямки конкурса'!$L$12,'Напрямки конкурса'!$K$12,IF(D1401='Напрямки конкурса'!$L$13,'Напрямки конкурса'!$K$13,IF(D1401='Напрямки конкурса'!$L$14,'Напрямки конкурса'!$K$14,IF(D1401='Напрямки конкурса'!$L$15,'Напрямки конкурса'!$K$15,IF(D1401='Напрямки конкурса'!$L$16,'Напрямки конкурса'!$K$16,IF(D1401='Напрямки конкурса'!$L$17,'Напрямки конкурса'!$K$17,IF(D1401='Напрямки конкурса'!$L$18,'Напрямки конкурса'!$K$18,IF(D1401='Напрямки конкурса'!$L$19,'Напрямки конкурса'!$K$19,IF(D1401='Напрямки конкурса'!$L$20,'Напрямки конкурса'!$K$20,IF(D1401='Напрямки конкурса'!$L$21,'Напрямки конкурса'!$K$21,IF(D1401='Напрямки конкурса'!$L$22,'Напрямки конкурса'!$K$22,IF(D1401='Напрямки конкурса'!$L$23,'Напрямки конкурса'!$K$23,IF(D1401='Напрямки конкурса'!$L$24,'Напрямки конкурса'!$K$24,IF(D1401='Напрямки конкурса'!$L$25,'Напрямки конкурса'!$K$25,IF(D1401='Напрямки конкурса'!$L$26,'Напрямки конкурса'!$K$26,IF(D1401='Напрямки конкурса'!$L$27,'Напрямки конкурса'!$K$27,IF(D1401='Напрямки конкурса'!$L$28,'Напрямки конкурса'!$K$28,"")))))))))))))))))))))))))))</f>
        <v/>
      </c>
      <c r="D1401" s="50"/>
      <c r="E1401" s="171"/>
      <c r="F1401" s="171"/>
      <c r="G1401" s="171"/>
      <c r="H1401" s="150" t="str">
        <f>IF(I1401='Категорія витрат'!$B$2,'Категорія витрат'!$A$2,IF(I1401='Категорія витрат'!$B$3,'Категорія витрат'!$A$3,IF(I1401='Категорія витрат'!$B$4,'Категорія витрат'!$A$4,IF(I1401='Категорія витрат'!$B$5,'Категорія витрат'!$A$5,IF(I1401='Категорія витрат'!$B$6,'Категорія витрат'!$A$6,IF(I1401='Категорія витрат'!$B$7,'Категорія витрат'!$A$7,IF(I1401='Категорія витрат'!$B$8,'Категорія витрат'!$A$8,IF(I1401='Категорія витрат'!$B$9,'Категорія витрат'!$A$9,IF(I1401='Категорія витрат'!$B$10,'Категорія витрат'!$A$10,IF(I1401='Категорія витрат'!$B$11,'Категорія витрат'!$A$11,IF(I1401='Категорія витрат'!$B$12,'Категорія витрат'!$A$12,IF(I1401='Категорія витрат'!$B$13,'Категорія витрат'!$A$13,IF(I1401='Категорія витрат'!$B$14,'Категорія витрат'!$A$14,IF(I1401='Категорія витрат'!$B$15,'Категорія витрат'!$A$15,IF(I1401='Категорія витрат'!$B$16,'Категорія витрат'!$A$16,IF(I1401='Категорія витрат'!$B$17,'Категорія витрат'!$A$17,IF(I1401='Категорія витрат'!$B$18,'Категорія витрат'!$A$18,IF(I1401='Категорія витрат'!$B$19,'Категорія витрат'!$A$19,IF(I1401='Категорія витрат'!$B$20,'Категорія витрат'!$A$20,IF(I1401='Категорія витрат'!$B$21,'Категорія витрат'!$A$21,IF(I1401='Категорія витрат'!$B$22,'Категорія витрат'!$A$22,IF(I1401='Категорія витрат'!$B$23,'Категорія витрат'!$A$23,IF(I1401='Категорія витрат'!$B$24,'Категорія витрат'!$A$24,IF(I1401='Категорія витрат'!$B$25,'Категорія витрат'!$A$25,IF(I1401='Категорія витрат'!$B$26,'Категорія витрат'!$A$26,IF(I1401='Категорія витрат'!$B$27,'Категорія витрат'!$A$27,IF(I1401='Категорія витрат'!$B$28,'Категорія витрат'!$A$28,IF(I1401='Категорія витрат'!$B$29,'Категорія витрат'!$A$29,IF(I1401='Категорія витрат'!$B$30,'Категорія витрат'!$A$30,"")))))))))))))))))))))))))))))</f>
        <v/>
      </c>
      <c r="I1401" s="174"/>
      <c r="J1401" s="173"/>
      <c r="K1401" s="176"/>
      <c r="L1401" s="87">
        <f t="shared" si="655"/>
        <v>0</v>
      </c>
      <c r="M1401" s="176"/>
      <c r="N1401" s="178"/>
      <c r="O1401" s="171"/>
      <c r="P1401" s="159">
        <f>IF(J1401='Категорія витрат'!$F$2,ROUND('Додаток 3._Бюджет детальний ПР'!O1401*0.3676,2),IF(J1401='Категорія витрат'!$F$3,ROUND('Додаток 3._Бюджет детальний ПР'!O1401*0.347,2),IF(J1401='Категорія витрат'!$F$4,ROUND('Додаток 3._Бюджет детальний ПР'!O1401*0.347,2),IF(J1401='Категорія витрат'!$F$7,ROUND('Додаток 3._Бюджет детальний ПР'!O1401*0.0841,2),0))))</f>
        <v>0</v>
      </c>
      <c r="Q1401" s="153">
        <f t="shared" si="660"/>
        <v>0</v>
      </c>
      <c r="R1401" s="181"/>
      <c r="S1401" s="181"/>
      <c r="T1401" s="181"/>
      <c r="U1401" s="181"/>
      <c r="V1401" s="181"/>
      <c r="W1401" s="181"/>
      <c r="X1401" s="181"/>
      <c r="Y1401" s="181"/>
      <c r="Z1401" s="181"/>
      <c r="AA1401" s="181"/>
      <c r="AB1401" s="181"/>
      <c r="AC1401" s="181"/>
      <c r="AD1401" s="48">
        <f t="shared" si="631"/>
        <v>0</v>
      </c>
      <c r="AE1401" s="48">
        <f t="shared" si="632"/>
        <v>0</v>
      </c>
      <c r="AF1401" s="48">
        <f t="shared" si="633"/>
        <v>0</v>
      </c>
      <c r="AG1401" s="48">
        <f t="shared" si="634"/>
        <v>0</v>
      </c>
      <c r="AH1401" s="48">
        <f t="shared" si="635"/>
        <v>0</v>
      </c>
      <c r="AI1401" s="48">
        <f t="shared" si="636"/>
        <v>0</v>
      </c>
      <c r="AJ1401" s="48">
        <f t="shared" si="637"/>
        <v>0</v>
      </c>
      <c r="AK1401" s="48">
        <f t="shared" si="638"/>
        <v>0</v>
      </c>
      <c r="AL1401" s="181"/>
      <c r="AM1401" s="181"/>
      <c r="AN1401" s="77"/>
      <c r="AO1401" s="176"/>
      <c r="AP1401" s="87">
        <f t="shared" si="656"/>
        <v>0</v>
      </c>
      <c r="AQ1401" s="176"/>
      <c r="AR1401" s="178"/>
      <c r="AS1401" s="171"/>
      <c r="AT1401" s="159">
        <f>IF(J1401='Категорія витрат'!$F$2,ROUND('Додаток 3._Бюджет детальний ПР'!AS1401*0.3676,2),IF(J1401='Категорія витрат'!$F$3,ROUND('Додаток 3._Бюджет детальний ПР'!AS1401*0.347,2),IF(J1401='Категорія витрат'!$F$4,ROUND('Додаток 3._Бюджет детальний ПР'!AS1401*0.347,2),IF(J1401='Категорія витрат'!$F$7,ROUND('Додаток 3._Бюджет детальний ПР'!AS1401*0.0841,2),0))))</f>
        <v>0</v>
      </c>
      <c r="AU1401" s="153">
        <f t="shared" si="657"/>
        <v>0</v>
      </c>
      <c r="AV1401" s="181"/>
      <c r="AW1401" s="181"/>
      <c r="AX1401" s="181"/>
      <c r="AY1401" s="181"/>
      <c r="AZ1401" s="181"/>
      <c r="BA1401" s="181"/>
      <c r="BB1401" s="181"/>
      <c r="BC1401" s="181"/>
      <c r="BD1401" s="181"/>
      <c r="BE1401" s="181"/>
      <c r="BF1401" s="181"/>
      <c r="BG1401" s="181"/>
      <c r="BH1401" s="48">
        <f t="shared" si="639"/>
        <v>0</v>
      </c>
      <c r="BI1401" s="48">
        <f t="shared" si="640"/>
        <v>0</v>
      </c>
      <c r="BJ1401" s="48">
        <f t="shared" si="641"/>
        <v>0</v>
      </c>
      <c r="BK1401" s="48">
        <f t="shared" si="642"/>
        <v>0</v>
      </c>
      <c r="BL1401" s="48">
        <f t="shared" si="643"/>
        <v>0</v>
      </c>
      <c r="BM1401" s="48">
        <f t="shared" si="644"/>
        <v>0</v>
      </c>
      <c r="BN1401" s="48">
        <f t="shared" si="645"/>
        <v>0</v>
      </c>
      <c r="BO1401" s="48">
        <f t="shared" si="646"/>
        <v>0</v>
      </c>
      <c r="BP1401" s="181"/>
      <c r="BQ1401" s="181"/>
      <c r="BR1401" s="191"/>
      <c r="BS1401" s="176"/>
      <c r="BT1401" s="87">
        <f t="shared" si="658"/>
        <v>0</v>
      </c>
      <c r="BU1401" s="176"/>
      <c r="BV1401" s="178"/>
      <c r="BW1401" s="171"/>
      <c r="BX1401" s="159">
        <f>IF(J1401='Категорія витрат'!$F$2,ROUND('Додаток 3._Бюджет детальний ПР'!BW1401*0.3676,2),IF(J1401='Категорія витрат'!$F$3,ROUND('Додаток 3._Бюджет детальний ПР'!BW1401*0.347,2),IF(J1401='Категорія витрат'!$F$4,ROUND('Додаток 3._Бюджет детальний ПР'!BW1401*0.347,2),IF(J1401='Категорія витрат'!$F$7,ROUND('Додаток 3._Бюджет детальний ПР'!BW1401*0.0841,2),0))))</f>
        <v>0</v>
      </c>
      <c r="BY1401" s="153">
        <f t="shared" si="659"/>
        <v>0</v>
      </c>
      <c r="BZ1401" s="181"/>
      <c r="CA1401" s="181"/>
      <c r="CB1401" s="181"/>
      <c r="CC1401" s="181"/>
      <c r="CD1401" s="181"/>
      <c r="CE1401" s="181"/>
      <c r="CF1401" s="181"/>
      <c r="CG1401" s="181"/>
      <c r="CH1401" s="181"/>
      <c r="CI1401" s="181"/>
      <c r="CJ1401" s="181"/>
      <c r="CK1401" s="181"/>
      <c r="CL1401" s="48">
        <f t="shared" si="647"/>
        <v>0</v>
      </c>
      <c r="CM1401" s="48">
        <f t="shared" si="648"/>
        <v>0</v>
      </c>
      <c r="CN1401" s="48">
        <f t="shared" si="649"/>
        <v>0</v>
      </c>
      <c r="CO1401" s="48">
        <f t="shared" si="650"/>
        <v>0</v>
      </c>
      <c r="CP1401" s="48">
        <f t="shared" si="651"/>
        <v>0</v>
      </c>
      <c r="CQ1401" s="48">
        <f t="shared" si="652"/>
        <v>0</v>
      </c>
      <c r="CR1401" s="48">
        <f t="shared" si="653"/>
        <v>0</v>
      </c>
      <c r="CS1401" s="48">
        <f t="shared" si="654"/>
        <v>0</v>
      </c>
      <c r="CT1401" s="181"/>
      <c r="CU1401" s="181"/>
    </row>
    <row r="1402" spans="1:99" ht="20.100000000000001" customHeight="1" x14ac:dyDescent="0.25">
      <c r="A1402" s="58">
        <v>1398</v>
      </c>
      <c r="B1402" s="58" t="str">
        <f>IF(D1402='Напрямки конкурса'!$L$2,'Напрямки конкурса'!$B$2,IF(D1402='Напрямки конкурса'!$L$3,'Напрямки конкурса'!$B$3,IF(D1402='Напрямки конкурса'!$L$4,'Напрямки конкурса'!$B$4,IF(D1402='Напрямки конкурса'!$L$5,'Напрямки конкурса'!$B$5,IF(D1402='Напрямки конкурса'!$L$6,'Напрямки конкурса'!$B$6,IF(D1402='Напрямки конкурса'!$L$7,'Напрямки конкурса'!$B$7,IF(D1402='Напрямки конкурса'!$L$8,'Напрямки конкурса'!$B$8,IF(D1402='Напрямки конкурса'!$L$9,'Напрямки конкурса'!$B$9,IF(D1402='Напрямки конкурса'!$L$10,'Напрямки конкурса'!$B$10,IF(D1402='Напрямки конкурса'!$L$11,'Напрямки конкурса'!$B$11,IF(D1402='Напрямки конкурса'!$L$12,'Напрямки конкурса'!$B$12,IF(D1402='Напрямки конкурса'!$L$13,'Напрямки конкурса'!$B$13,IF(D1402='Напрямки конкурса'!$L$14,'Напрямки конкурса'!$B$14,IF(D1402='Напрямки конкурса'!$L$15,'Напрямки конкурса'!$B$15,IF(D1402='Напрямки конкурса'!$L$16,'Напрямки конкурса'!$B$16,IF(D1402='Напрямки конкурса'!$L$17,'Напрямки конкурса'!$B$17,IF(D1402='Напрямки конкурса'!$L$18,'Напрямки конкурса'!$B$18,IF(D1402='Напрямки конкурса'!$L$19,'Напрямки конкурса'!$B$19,IF(D1402='Напрямки конкурса'!$L$20,'Напрямки конкурса'!$B$20,IF(D1402='Напрямки конкурса'!$L$21,'Напрямки конкурса'!$B$21,IF(D1402='Напрямки конкурса'!$L$22,'Напрямки конкурса'!$B$22,IF(D1402='Напрямки конкурса'!$L$23,'Напрямки конкурса'!$B$23,IF(D1402='Напрямки конкурса'!$L$24,'Напрямки конкурса'!$B$24,IF(D1402='Напрямки конкурса'!$L$25,'Напрямки конкурса'!$B$25,IF(D1402='Напрямки конкурса'!$L$26,'Напрямки конкурса'!$B$26,IF(D1402='Напрямки конкурса'!$L$27,'Напрямки конкурса'!$B$27,IF(D1402='Напрямки конкурса'!$L$28,'Напрямки конкурса'!$B$28,"")))))))))))))))))))))))))))</f>
        <v/>
      </c>
      <c r="C1402" s="59" t="str">
        <f>IF(D1402='Напрямки конкурса'!$L$2,'Напрямки конкурса'!$K$2,IF(D1402='Напрямки конкурса'!$L$3,'Напрямки конкурса'!$K$3,IF(D1402='Напрямки конкурса'!$L$4,'Напрямки конкурса'!$K$4,IF(D1402='Напрямки конкурса'!$L$5,'Напрямки конкурса'!$K$5,IF(D1402='Напрямки конкурса'!$L$6,'Напрямки конкурса'!$K$6,IF(D1402='Напрямки конкурса'!$L$7,'Напрямки конкурса'!$K$7,IF(D1402='Напрямки конкурса'!$L$8,'Напрямки конкурса'!$K$8,IF(D1402='Напрямки конкурса'!$L$9,'Напрямки конкурса'!$K$9,IF(D1402='Напрямки конкурса'!$L$10,'Напрямки конкурса'!$K$10,IF(D1402='Напрямки конкурса'!$L$11,'Напрямки конкурса'!$K$11,IF(D1402='Напрямки конкурса'!$L$12,'Напрямки конкурса'!$K$12,IF(D1402='Напрямки конкурса'!$L$13,'Напрямки конкурса'!$K$13,IF(D1402='Напрямки конкурса'!$L$14,'Напрямки конкурса'!$K$14,IF(D1402='Напрямки конкурса'!$L$15,'Напрямки конкурса'!$K$15,IF(D1402='Напрямки конкурса'!$L$16,'Напрямки конкурса'!$K$16,IF(D1402='Напрямки конкурса'!$L$17,'Напрямки конкурса'!$K$17,IF(D1402='Напрямки конкурса'!$L$18,'Напрямки конкурса'!$K$18,IF(D1402='Напрямки конкурса'!$L$19,'Напрямки конкурса'!$K$19,IF(D1402='Напрямки конкурса'!$L$20,'Напрямки конкурса'!$K$20,IF(D1402='Напрямки конкурса'!$L$21,'Напрямки конкурса'!$K$21,IF(D1402='Напрямки конкурса'!$L$22,'Напрямки конкурса'!$K$22,IF(D1402='Напрямки конкурса'!$L$23,'Напрямки конкурса'!$K$23,IF(D1402='Напрямки конкурса'!$L$24,'Напрямки конкурса'!$K$24,IF(D1402='Напрямки конкурса'!$L$25,'Напрямки конкурса'!$K$25,IF(D1402='Напрямки конкурса'!$L$26,'Напрямки конкурса'!$K$26,IF(D1402='Напрямки конкурса'!$L$27,'Напрямки конкурса'!$K$27,IF(D1402='Напрямки конкурса'!$L$28,'Напрямки конкурса'!$K$28,"")))))))))))))))))))))))))))</f>
        <v/>
      </c>
      <c r="D1402" s="50"/>
      <c r="E1402" s="171"/>
      <c r="F1402" s="171"/>
      <c r="G1402" s="171"/>
      <c r="H1402" s="150" t="str">
        <f>IF(I1402='Категорія витрат'!$B$2,'Категорія витрат'!$A$2,IF(I1402='Категорія витрат'!$B$3,'Категорія витрат'!$A$3,IF(I1402='Категорія витрат'!$B$4,'Категорія витрат'!$A$4,IF(I1402='Категорія витрат'!$B$5,'Категорія витрат'!$A$5,IF(I1402='Категорія витрат'!$B$6,'Категорія витрат'!$A$6,IF(I1402='Категорія витрат'!$B$7,'Категорія витрат'!$A$7,IF(I1402='Категорія витрат'!$B$8,'Категорія витрат'!$A$8,IF(I1402='Категорія витрат'!$B$9,'Категорія витрат'!$A$9,IF(I1402='Категорія витрат'!$B$10,'Категорія витрат'!$A$10,IF(I1402='Категорія витрат'!$B$11,'Категорія витрат'!$A$11,IF(I1402='Категорія витрат'!$B$12,'Категорія витрат'!$A$12,IF(I1402='Категорія витрат'!$B$13,'Категорія витрат'!$A$13,IF(I1402='Категорія витрат'!$B$14,'Категорія витрат'!$A$14,IF(I1402='Категорія витрат'!$B$15,'Категорія витрат'!$A$15,IF(I1402='Категорія витрат'!$B$16,'Категорія витрат'!$A$16,IF(I1402='Категорія витрат'!$B$17,'Категорія витрат'!$A$17,IF(I1402='Категорія витрат'!$B$18,'Категорія витрат'!$A$18,IF(I1402='Категорія витрат'!$B$19,'Категорія витрат'!$A$19,IF(I1402='Категорія витрат'!$B$20,'Категорія витрат'!$A$20,IF(I1402='Категорія витрат'!$B$21,'Категорія витрат'!$A$21,IF(I1402='Категорія витрат'!$B$22,'Категорія витрат'!$A$22,IF(I1402='Категорія витрат'!$B$23,'Категорія витрат'!$A$23,IF(I1402='Категорія витрат'!$B$24,'Категорія витрат'!$A$24,IF(I1402='Категорія витрат'!$B$25,'Категорія витрат'!$A$25,IF(I1402='Категорія витрат'!$B$26,'Категорія витрат'!$A$26,IF(I1402='Категорія витрат'!$B$27,'Категорія витрат'!$A$27,IF(I1402='Категорія витрат'!$B$28,'Категорія витрат'!$A$28,IF(I1402='Категорія витрат'!$B$29,'Категорія витрат'!$A$29,IF(I1402='Категорія витрат'!$B$30,'Категорія витрат'!$A$30,"")))))))))))))))))))))))))))))</f>
        <v/>
      </c>
      <c r="I1402" s="174"/>
      <c r="J1402" s="173"/>
      <c r="K1402" s="176"/>
      <c r="L1402" s="87">
        <f t="shared" si="655"/>
        <v>0</v>
      </c>
      <c r="M1402" s="176"/>
      <c r="N1402" s="178"/>
      <c r="O1402" s="171"/>
      <c r="P1402" s="159">
        <f>IF(J1402='Категорія витрат'!$F$2,ROUND('Додаток 3._Бюджет детальний ПР'!O1402*0.3676,2),IF(J1402='Категорія витрат'!$F$3,ROUND('Додаток 3._Бюджет детальний ПР'!O1402*0.347,2),IF(J1402='Категорія витрат'!$F$4,ROUND('Додаток 3._Бюджет детальний ПР'!O1402*0.347,2),IF(J1402='Категорія витрат'!$F$7,ROUND('Додаток 3._Бюджет детальний ПР'!O1402*0.0841,2),0))))</f>
        <v>0</v>
      </c>
      <c r="Q1402" s="153">
        <f t="shared" si="660"/>
        <v>0</v>
      </c>
      <c r="R1402" s="181"/>
      <c r="S1402" s="181"/>
      <c r="T1402" s="181"/>
      <c r="U1402" s="181"/>
      <c r="V1402" s="181"/>
      <c r="W1402" s="181"/>
      <c r="X1402" s="181"/>
      <c r="Y1402" s="181"/>
      <c r="Z1402" s="181"/>
      <c r="AA1402" s="181"/>
      <c r="AB1402" s="181"/>
      <c r="AC1402" s="181"/>
      <c r="AD1402" s="48">
        <f t="shared" si="631"/>
        <v>0</v>
      </c>
      <c r="AE1402" s="48">
        <f t="shared" si="632"/>
        <v>0</v>
      </c>
      <c r="AF1402" s="48">
        <f t="shared" si="633"/>
        <v>0</v>
      </c>
      <c r="AG1402" s="48">
        <f t="shared" si="634"/>
        <v>0</v>
      </c>
      <c r="AH1402" s="48">
        <f t="shared" si="635"/>
        <v>0</v>
      </c>
      <c r="AI1402" s="48">
        <f t="shared" si="636"/>
        <v>0</v>
      </c>
      <c r="AJ1402" s="48">
        <f t="shared" si="637"/>
        <v>0</v>
      </c>
      <c r="AK1402" s="48">
        <f t="shared" si="638"/>
        <v>0</v>
      </c>
      <c r="AL1402" s="181"/>
      <c r="AM1402" s="181"/>
      <c r="AN1402" s="77"/>
      <c r="AO1402" s="176"/>
      <c r="AP1402" s="87">
        <f t="shared" si="656"/>
        <v>0</v>
      </c>
      <c r="AQ1402" s="176"/>
      <c r="AR1402" s="178"/>
      <c r="AS1402" s="171"/>
      <c r="AT1402" s="159">
        <f>IF(J1402='Категорія витрат'!$F$2,ROUND('Додаток 3._Бюджет детальний ПР'!AS1402*0.3676,2),IF(J1402='Категорія витрат'!$F$3,ROUND('Додаток 3._Бюджет детальний ПР'!AS1402*0.347,2),IF(J1402='Категорія витрат'!$F$4,ROUND('Додаток 3._Бюджет детальний ПР'!AS1402*0.347,2),IF(J1402='Категорія витрат'!$F$7,ROUND('Додаток 3._Бюджет детальний ПР'!AS1402*0.0841,2),0))))</f>
        <v>0</v>
      </c>
      <c r="AU1402" s="153">
        <f t="shared" si="657"/>
        <v>0</v>
      </c>
      <c r="AV1402" s="181"/>
      <c r="AW1402" s="181"/>
      <c r="AX1402" s="181"/>
      <c r="AY1402" s="181"/>
      <c r="AZ1402" s="181"/>
      <c r="BA1402" s="181"/>
      <c r="BB1402" s="181"/>
      <c r="BC1402" s="181"/>
      <c r="BD1402" s="181"/>
      <c r="BE1402" s="181"/>
      <c r="BF1402" s="181"/>
      <c r="BG1402" s="181"/>
      <c r="BH1402" s="48">
        <f t="shared" si="639"/>
        <v>0</v>
      </c>
      <c r="BI1402" s="48">
        <f t="shared" si="640"/>
        <v>0</v>
      </c>
      <c r="BJ1402" s="48">
        <f t="shared" si="641"/>
        <v>0</v>
      </c>
      <c r="BK1402" s="48">
        <f t="shared" si="642"/>
        <v>0</v>
      </c>
      <c r="BL1402" s="48">
        <f t="shared" si="643"/>
        <v>0</v>
      </c>
      <c r="BM1402" s="48">
        <f t="shared" si="644"/>
        <v>0</v>
      </c>
      <c r="BN1402" s="48">
        <f t="shared" si="645"/>
        <v>0</v>
      </c>
      <c r="BO1402" s="48">
        <f t="shared" si="646"/>
        <v>0</v>
      </c>
      <c r="BP1402" s="181"/>
      <c r="BQ1402" s="181"/>
      <c r="BR1402" s="191"/>
      <c r="BS1402" s="176"/>
      <c r="BT1402" s="87">
        <f t="shared" si="658"/>
        <v>0</v>
      </c>
      <c r="BU1402" s="176"/>
      <c r="BV1402" s="178"/>
      <c r="BW1402" s="171"/>
      <c r="BX1402" s="159">
        <f>IF(J1402='Категорія витрат'!$F$2,ROUND('Додаток 3._Бюджет детальний ПР'!BW1402*0.3676,2),IF(J1402='Категорія витрат'!$F$3,ROUND('Додаток 3._Бюджет детальний ПР'!BW1402*0.347,2),IF(J1402='Категорія витрат'!$F$4,ROUND('Додаток 3._Бюджет детальний ПР'!BW1402*0.347,2),IF(J1402='Категорія витрат'!$F$7,ROUND('Додаток 3._Бюджет детальний ПР'!BW1402*0.0841,2),0))))</f>
        <v>0</v>
      </c>
      <c r="BY1402" s="153">
        <f t="shared" si="659"/>
        <v>0</v>
      </c>
      <c r="BZ1402" s="181"/>
      <c r="CA1402" s="181"/>
      <c r="CB1402" s="181"/>
      <c r="CC1402" s="181"/>
      <c r="CD1402" s="181"/>
      <c r="CE1402" s="181"/>
      <c r="CF1402" s="181"/>
      <c r="CG1402" s="181"/>
      <c r="CH1402" s="181"/>
      <c r="CI1402" s="181"/>
      <c r="CJ1402" s="181"/>
      <c r="CK1402" s="181"/>
      <c r="CL1402" s="48">
        <f t="shared" si="647"/>
        <v>0</v>
      </c>
      <c r="CM1402" s="48">
        <f t="shared" si="648"/>
        <v>0</v>
      </c>
      <c r="CN1402" s="48">
        <f t="shared" si="649"/>
        <v>0</v>
      </c>
      <c r="CO1402" s="48">
        <f t="shared" si="650"/>
        <v>0</v>
      </c>
      <c r="CP1402" s="48">
        <f t="shared" si="651"/>
        <v>0</v>
      </c>
      <c r="CQ1402" s="48">
        <f t="shared" si="652"/>
        <v>0</v>
      </c>
      <c r="CR1402" s="48">
        <f t="shared" si="653"/>
        <v>0</v>
      </c>
      <c r="CS1402" s="48">
        <f t="shared" si="654"/>
        <v>0</v>
      </c>
      <c r="CT1402" s="181"/>
      <c r="CU1402" s="181"/>
    </row>
    <row r="1403" spans="1:99" ht="20.100000000000001" customHeight="1" x14ac:dyDescent="0.25">
      <c r="A1403" s="58">
        <v>1399</v>
      </c>
      <c r="B1403" s="58" t="str">
        <f>IF(D1403='Напрямки конкурса'!$L$2,'Напрямки конкурса'!$B$2,IF(D1403='Напрямки конкурса'!$L$3,'Напрямки конкурса'!$B$3,IF(D1403='Напрямки конкурса'!$L$4,'Напрямки конкурса'!$B$4,IF(D1403='Напрямки конкурса'!$L$5,'Напрямки конкурса'!$B$5,IF(D1403='Напрямки конкурса'!$L$6,'Напрямки конкурса'!$B$6,IF(D1403='Напрямки конкурса'!$L$7,'Напрямки конкурса'!$B$7,IF(D1403='Напрямки конкурса'!$L$8,'Напрямки конкурса'!$B$8,IF(D1403='Напрямки конкурса'!$L$9,'Напрямки конкурса'!$B$9,IF(D1403='Напрямки конкурса'!$L$10,'Напрямки конкурса'!$B$10,IF(D1403='Напрямки конкурса'!$L$11,'Напрямки конкурса'!$B$11,IF(D1403='Напрямки конкурса'!$L$12,'Напрямки конкурса'!$B$12,IF(D1403='Напрямки конкурса'!$L$13,'Напрямки конкурса'!$B$13,IF(D1403='Напрямки конкурса'!$L$14,'Напрямки конкурса'!$B$14,IF(D1403='Напрямки конкурса'!$L$15,'Напрямки конкурса'!$B$15,IF(D1403='Напрямки конкурса'!$L$16,'Напрямки конкурса'!$B$16,IF(D1403='Напрямки конкурса'!$L$17,'Напрямки конкурса'!$B$17,IF(D1403='Напрямки конкурса'!$L$18,'Напрямки конкурса'!$B$18,IF(D1403='Напрямки конкурса'!$L$19,'Напрямки конкурса'!$B$19,IF(D1403='Напрямки конкурса'!$L$20,'Напрямки конкурса'!$B$20,IF(D1403='Напрямки конкурса'!$L$21,'Напрямки конкурса'!$B$21,IF(D1403='Напрямки конкурса'!$L$22,'Напрямки конкурса'!$B$22,IF(D1403='Напрямки конкурса'!$L$23,'Напрямки конкурса'!$B$23,IF(D1403='Напрямки конкурса'!$L$24,'Напрямки конкурса'!$B$24,IF(D1403='Напрямки конкурса'!$L$25,'Напрямки конкурса'!$B$25,IF(D1403='Напрямки конкурса'!$L$26,'Напрямки конкурса'!$B$26,IF(D1403='Напрямки конкурса'!$L$27,'Напрямки конкурса'!$B$27,IF(D1403='Напрямки конкурса'!$L$28,'Напрямки конкурса'!$B$28,"")))))))))))))))))))))))))))</f>
        <v/>
      </c>
      <c r="C1403" s="59" t="str">
        <f>IF(D1403='Напрямки конкурса'!$L$2,'Напрямки конкурса'!$K$2,IF(D1403='Напрямки конкурса'!$L$3,'Напрямки конкурса'!$K$3,IF(D1403='Напрямки конкурса'!$L$4,'Напрямки конкурса'!$K$4,IF(D1403='Напрямки конкурса'!$L$5,'Напрямки конкурса'!$K$5,IF(D1403='Напрямки конкурса'!$L$6,'Напрямки конкурса'!$K$6,IF(D1403='Напрямки конкурса'!$L$7,'Напрямки конкурса'!$K$7,IF(D1403='Напрямки конкурса'!$L$8,'Напрямки конкурса'!$K$8,IF(D1403='Напрямки конкурса'!$L$9,'Напрямки конкурса'!$K$9,IF(D1403='Напрямки конкурса'!$L$10,'Напрямки конкурса'!$K$10,IF(D1403='Напрямки конкурса'!$L$11,'Напрямки конкурса'!$K$11,IF(D1403='Напрямки конкурса'!$L$12,'Напрямки конкурса'!$K$12,IF(D1403='Напрямки конкурса'!$L$13,'Напрямки конкурса'!$K$13,IF(D1403='Напрямки конкурса'!$L$14,'Напрямки конкурса'!$K$14,IF(D1403='Напрямки конкурса'!$L$15,'Напрямки конкурса'!$K$15,IF(D1403='Напрямки конкурса'!$L$16,'Напрямки конкурса'!$K$16,IF(D1403='Напрямки конкурса'!$L$17,'Напрямки конкурса'!$K$17,IF(D1403='Напрямки конкурса'!$L$18,'Напрямки конкурса'!$K$18,IF(D1403='Напрямки конкурса'!$L$19,'Напрямки конкурса'!$K$19,IF(D1403='Напрямки конкурса'!$L$20,'Напрямки конкурса'!$K$20,IF(D1403='Напрямки конкурса'!$L$21,'Напрямки конкурса'!$K$21,IF(D1403='Напрямки конкурса'!$L$22,'Напрямки конкурса'!$K$22,IF(D1403='Напрямки конкурса'!$L$23,'Напрямки конкурса'!$K$23,IF(D1403='Напрямки конкурса'!$L$24,'Напрямки конкурса'!$K$24,IF(D1403='Напрямки конкурса'!$L$25,'Напрямки конкурса'!$K$25,IF(D1403='Напрямки конкурса'!$L$26,'Напрямки конкурса'!$K$26,IF(D1403='Напрямки конкурса'!$L$27,'Напрямки конкурса'!$K$27,IF(D1403='Напрямки конкурса'!$L$28,'Напрямки конкурса'!$K$28,"")))))))))))))))))))))))))))</f>
        <v/>
      </c>
      <c r="D1403" s="50"/>
      <c r="E1403" s="171"/>
      <c r="F1403" s="171"/>
      <c r="G1403" s="171"/>
      <c r="H1403" s="150" t="str">
        <f>IF(I1403='Категорія витрат'!$B$2,'Категорія витрат'!$A$2,IF(I1403='Категорія витрат'!$B$3,'Категорія витрат'!$A$3,IF(I1403='Категорія витрат'!$B$4,'Категорія витрат'!$A$4,IF(I1403='Категорія витрат'!$B$5,'Категорія витрат'!$A$5,IF(I1403='Категорія витрат'!$B$6,'Категорія витрат'!$A$6,IF(I1403='Категорія витрат'!$B$7,'Категорія витрат'!$A$7,IF(I1403='Категорія витрат'!$B$8,'Категорія витрат'!$A$8,IF(I1403='Категорія витрат'!$B$9,'Категорія витрат'!$A$9,IF(I1403='Категорія витрат'!$B$10,'Категорія витрат'!$A$10,IF(I1403='Категорія витрат'!$B$11,'Категорія витрат'!$A$11,IF(I1403='Категорія витрат'!$B$12,'Категорія витрат'!$A$12,IF(I1403='Категорія витрат'!$B$13,'Категорія витрат'!$A$13,IF(I1403='Категорія витрат'!$B$14,'Категорія витрат'!$A$14,IF(I1403='Категорія витрат'!$B$15,'Категорія витрат'!$A$15,IF(I1403='Категорія витрат'!$B$16,'Категорія витрат'!$A$16,IF(I1403='Категорія витрат'!$B$17,'Категорія витрат'!$A$17,IF(I1403='Категорія витрат'!$B$18,'Категорія витрат'!$A$18,IF(I1403='Категорія витрат'!$B$19,'Категорія витрат'!$A$19,IF(I1403='Категорія витрат'!$B$20,'Категорія витрат'!$A$20,IF(I1403='Категорія витрат'!$B$21,'Категорія витрат'!$A$21,IF(I1403='Категорія витрат'!$B$22,'Категорія витрат'!$A$22,IF(I1403='Категорія витрат'!$B$23,'Категорія витрат'!$A$23,IF(I1403='Категорія витрат'!$B$24,'Категорія витрат'!$A$24,IF(I1403='Категорія витрат'!$B$25,'Категорія витрат'!$A$25,IF(I1403='Категорія витрат'!$B$26,'Категорія витрат'!$A$26,IF(I1403='Категорія витрат'!$B$27,'Категорія витрат'!$A$27,IF(I1403='Категорія витрат'!$B$28,'Категорія витрат'!$A$28,IF(I1403='Категорія витрат'!$B$29,'Категорія витрат'!$A$29,IF(I1403='Категорія витрат'!$B$30,'Категорія витрат'!$A$30,"")))))))))))))))))))))))))))))</f>
        <v/>
      </c>
      <c r="I1403" s="174"/>
      <c r="J1403" s="173"/>
      <c r="K1403" s="176"/>
      <c r="L1403" s="87">
        <f t="shared" si="655"/>
        <v>0</v>
      </c>
      <c r="M1403" s="176"/>
      <c r="N1403" s="178"/>
      <c r="O1403" s="171"/>
      <c r="P1403" s="159">
        <f>IF(J1403='Категорія витрат'!$F$2,ROUND('Додаток 3._Бюджет детальний ПР'!O1403*0.3676,2),IF(J1403='Категорія витрат'!$F$3,ROUND('Додаток 3._Бюджет детальний ПР'!O1403*0.347,2),IF(J1403='Категорія витрат'!$F$4,ROUND('Додаток 3._Бюджет детальний ПР'!O1403*0.347,2),IF(J1403='Категорія витрат'!$F$7,ROUND('Додаток 3._Бюджет детальний ПР'!O1403*0.0841,2),0))))</f>
        <v>0</v>
      </c>
      <c r="Q1403" s="153">
        <f t="shared" si="660"/>
        <v>0</v>
      </c>
      <c r="R1403" s="181"/>
      <c r="S1403" s="181"/>
      <c r="T1403" s="181"/>
      <c r="U1403" s="181"/>
      <c r="V1403" s="181"/>
      <c r="W1403" s="181"/>
      <c r="X1403" s="181"/>
      <c r="Y1403" s="181"/>
      <c r="Z1403" s="181"/>
      <c r="AA1403" s="181"/>
      <c r="AB1403" s="181"/>
      <c r="AC1403" s="181"/>
      <c r="AD1403" s="48">
        <f t="shared" si="631"/>
        <v>0</v>
      </c>
      <c r="AE1403" s="48">
        <f t="shared" si="632"/>
        <v>0</v>
      </c>
      <c r="AF1403" s="48">
        <f t="shared" si="633"/>
        <v>0</v>
      </c>
      <c r="AG1403" s="48">
        <f t="shared" si="634"/>
        <v>0</v>
      </c>
      <c r="AH1403" s="48">
        <f t="shared" si="635"/>
        <v>0</v>
      </c>
      <c r="AI1403" s="48">
        <f t="shared" si="636"/>
        <v>0</v>
      </c>
      <c r="AJ1403" s="48">
        <f t="shared" si="637"/>
        <v>0</v>
      </c>
      <c r="AK1403" s="48">
        <f t="shared" si="638"/>
        <v>0</v>
      </c>
      <c r="AL1403" s="181"/>
      <c r="AM1403" s="181"/>
      <c r="AN1403" s="77"/>
      <c r="AO1403" s="176"/>
      <c r="AP1403" s="87">
        <f t="shared" si="656"/>
        <v>0</v>
      </c>
      <c r="AQ1403" s="176"/>
      <c r="AR1403" s="178"/>
      <c r="AS1403" s="171"/>
      <c r="AT1403" s="159">
        <f>IF(J1403='Категорія витрат'!$F$2,ROUND('Додаток 3._Бюджет детальний ПР'!AS1403*0.3676,2),IF(J1403='Категорія витрат'!$F$3,ROUND('Додаток 3._Бюджет детальний ПР'!AS1403*0.347,2),IF(J1403='Категорія витрат'!$F$4,ROUND('Додаток 3._Бюджет детальний ПР'!AS1403*0.347,2),IF(J1403='Категорія витрат'!$F$7,ROUND('Додаток 3._Бюджет детальний ПР'!AS1403*0.0841,2),0))))</f>
        <v>0</v>
      </c>
      <c r="AU1403" s="153">
        <f t="shared" si="657"/>
        <v>0</v>
      </c>
      <c r="AV1403" s="181"/>
      <c r="AW1403" s="181"/>
      <c r="AX1403" s="181"/>
      <c r="AY1403" s="181"/>
      <c r="AZ1403" s="181"/>
      <c r="BA1403" s="181"/>
      <c r="BB1403" s="181"/>
      <c r="BC1403" s="181"/>
      <c r="BD1403" s="181"/>
      <c r="BE1403" s="181"/>
      <c r="BF1403" s="181"/>
      <c r="BG1403" s="181"/>
      <c r="BH1403" s="48">
        <f t="shared" si="639"/>
        <v>0</v>
      </c>
      <c r="BI1403" s="48">
        <f t="shared" si="640"/>
        <v>0</v>
      </c>
      <c r="BJ1403" s="48">
        <f t="shared" si="641"/>
        <v>0</v>
      </c>
      <c r="BK1403" s="48">
        <f t="shared" si="642"/>
        <v>0</v>
      </c>
      <c r="BL1403" s="48">
        <f t="shared" si="643"/>
        <v>0</v>
      </c>
      <c r="BM1403" s="48">
        <f t="shared" si="644"/>
        <v>0</v>
      </c>
      <c r="BN1403" s="48">
        <f t="shared" si="645"/>
        <v>0</v>
      </c>
      <c r="BO1403" s="48">
        <f t="shared" si="646"/>
        <v>0</v>
      </c>
      <c r="BP1403" s="181"/>
      <c r="BQ1403" s="181"/>
      <c r="BR1403" s="191"/>
      <c r="BS1403" s="176"/>
      <c r="BT1403" s="87">
        <f t="shared" si="658"/>
        <v>0</v>
      </c>
      <c r="BU1403" s="176"/>
      <c r="BV1403" s="178"/>
      <c r="BW1403" s="171"/>
      <c r="BX1403" s="159">
        <f>IF(J1403='Категорія витрат'!$F$2,ROUND('Додаток 3._Бюджет детальний ПР'!BW1403*0.3676,2),IF(J1403='Категорія витрат'!$F$3,ROUND('Додаток 3._Бюджет детальний ПР'!BW1403*0.347,2),IF(J1403='Категорія витрат'!$F$4,ROUND('Додаток 3._Бюджет детальний ПР'!BW1403*0.347,2),IF(J1403='Категорія витрат'!$F$7,ROUND('Додаток 3._Бюджет детальний ПР'!BW1403*0.0841,2),0))))</f>
        <v>0</v>
      </c>
      <c r="BY1403" s="153">
        <f t="shared" si="659"/>
        <v>0</v>
      </c>
      <c r="BZ1403" s="181"/>
      <c r="CA1403" s="181"/>
      <c r="CB1403" s="181"/>
      <c r="CC1403" s="181"/>
      <c r="CD1403" s="181"/>
      <c r="CE1403" s="181"/>
      <c r="CF1403" s="181"/>
      <c r="CG1403" s="181"/>
      <c r="CH1403" s="181"/>
      <c r="CI1403" s="181"/>
      <c r="CJ1403" s="181"/>
      <c r="CK1403" s="181"/>
      <c r="CL1403" s="48">
        <f t="shared" si="647"/>
        <v>0</v>
      </c>
      <c r="CM1403" s="48">
        <f t="shared" si="648"/>
        <v>0</v>
      </c>
      <c r="CN1403" s="48">
        <f t="shared" si="649"/>
        <v>0</v>
      </c>
      <c r="CO1403" s="48">
        <f t="shared" si="650"/>
        <v>0</v>
      </c>
      <c r="CP1403" s="48">
        <f t="shared" si="651"/>
        <v>0</v>
      </c>
      <c r="CQ1403" s="48">
        <f t="shared" si="652"/>
        <v>0</v>
      </c>
      <c r="CR1403" s="48">
        <f t="shared" si="653"/>
        <v>0</v>
      </c>
      <c r="CS1403" s="48">
        <f t="shared" si="654"/>
        <v>0</v>
      </c>
      <c r="CT1403" s="181"/>
      <c r="CU1403" s="181"/>
    </row>
    <row r="1404" spans="1:99" ht="20.100000000000001" customHeight="1" x14ac:dyDescent="0.25">
      <c r="A1404" s="58">
        <v>1400</v>
      </c>
      <c r="B1404" s="58" t="str">
        <f>IF(D1404='Напрямки конкурса'!$L$2,'Напрямки конкурса'!$B$2,IF(D1404='Напрямки конкурса'!$L$3,'Напрямки конкурса'!$B$3,IF(D1404='Напрямки конкурса'!$L$4,'Напрямки конкурса'!$B$4,IF(D1404='Напрямки конкурса'!$L$5,'Напрямки конкурса'!$B$5,IF(D1404='Напрямки конкурса'!$L$6,'Напрямки конкурса'!$B$6,IF(D1404='Напрямки конкурса'!$L$7,'Напрямки конкурса'!$B$7,IF(D1404='Напрямки конкурса'!$L$8,'Напрямки конкурса'!$B$8,IF(D1404='Напрямки конкурса'!$L$9,'Напрямки конкурса'!$B$9,IF(D1404='Напрямки конкурса'!$L$10,'Напрямки конкурса'!$B$10,IF(D1404='Напрямки конкурса'!$L$11,'Напрямки конкурса'!$B$11,IF(D1404='Напрямки конкурса'!$L$12,'Напрямки конкурса'!$B$12,IF(D1404='Напрямки конкурса'!$L$13,'Напрямки конкурса'!$B$13,IF(D1404='Напрямки конкурса'!$L$14,'Напрямки конкурса'!$B$14,IF(D1404='Напрямки конкурса'!$L$15,'Напрямки конкурса'!$B$15,IF(D1404='Напрямки конкурса'!$L$16,'Напрямки конкурса'!$B$16,IF(D1404='Напрямки конкурса'!$L$17,'Напрямки конкурса'!$B$17,IF(D1404='Напрямки конкурса'!$L$18,'Напрямки конкурса'!$B$18,IF(D1404='Напрямки конкурса'!$L$19,'Напрямки конкурса'!$B$19,IF(D1404='Напрямки конкурса'!$L$20,'Напрямки конкурса'!$B$20,IF(D1404='Напрямки конкурса'!$L$21,'Напрямки конкурса'!$B$21,IF(D1404='Напрямки конкурса'!$L$22,'Напрямки конкурса'!$B$22,IF(D1404='Напрямки конкурса'!$L$23,'Напрямки конкурса'!$B$23,IF(D1404='Напрямки конкурса'!$L$24,'Напрямки конкурса'!$B$24,IF(D1404='Напрямки конкурса'!$L$25,'Напрямки конкурса'!$B$25,IF(D1404='Напрямки конкурса'!$L$26,'Напрямки конкурса'!$B$26,IF(D1404='Напрямки конкурса'!$L$27,'Напрямки конкурса'!$B$27,IF(D1404='Напрямки конкурса'!$L$28,'Напрямки конкурса'!$B$28,"")))))))))))))))))))))))))))</f>
        <v/>
      </c>
      <c r="C1404" s="59" t="str">
        <f>IF(D1404='Напрямки конкурса'!$L$2,'Напрямки конкурса'!$K$2,IF(D1404='Напрямки конкурса'!$L$3,'Напрямки конкурса'!$K$3,IF(D1404='Напрямки конкурса'!$L$4,'Напрямки конкурса'!$K$4,IF(D1404='Напрямки конкурса'!$L$5,'Напрямки конкурса'!$K$5,IF(D1404='Напрямки конкурса'!$L$6,'Напрямки конкурса'!$K$6,IF(D1404='Напрямки конкурса'!$L$7,'Напрямки конкурса'!$K$7,IF(D1404='Напрямки конкурса'!$L$8,'Напрямки конкурса'!$K$8,IF(D1404='Напрямки конкурса'!$L$9,'Напрямки конкурса'!$K$9,IF(D1404='Напрямки конкурса'!$L$10,'Напрямки конкурса'!$K$10,IF(D1404='Напрямки конкурса'!$L$11,'Напрямки конкурса'!$K$11,IF(D1404='Напрямки конкурса'!$L$12,'Напрямки конкурса'!$K$12,IF(D1404='Напрямки конкурса'!$L$13,'Напрямки конкурса'!$K$13,IF(D1404='Напрямки конкурса'!$L$14,'Напрямки конкурса'!$K$14,IF(D1404='Напрямки конкурса'!$L$15,'Напрямки конкурса'!$K$15,IF(D1404='Напрямки конкурса'!$L$16,'Напрямки конкурса'!$K$16,IF(D1404='Напрямки конкурса'!$L$17,'Напрямки конкурса'!$K$17,IF(D1404='Напрямки конкурса'!$L$18,'Напрямки конкурса'!$K$18,IF(D1404='Напрямки конкурса'!$L$19,'Напрямки конкурса'!$K$19,IF(D1404='Напрямки конкурса'!$L$20,'Напрямки конкурса'!$K$20,IF(D1404='Напрямки конкурса'!$L$21,'Напрямки конкурса'!$K$21,IF(D1404='Напрямки конкурса'!$L$22,'Напрямки конкурса'!$K$22,IF(D1404='Напрямки конкурса'!$L$23,'Напрямки конкурса'!$K$23,IF(D1404='Напрямки конкурса'!$L$24,'Напрямки конкурса'!$K$24,IF(D1404='Напрямки конкурса'!$L$25,'Напрямки конкурса'!$K$25,IF(D1404='Напрямки конкурса'!$L$26,'Напрямки конкурса'!$K$26,IF(D1404='Напрямки конкурса'!$L$27,'Напрямки конкурса'!$K$27,IF(D1404='Напрямки конкурса'!$L$28,'Напрямки конкурса'!$K$28,"")))))))))))))))))))))))))))</f>
        <v/>
      </c>
      <c r="D1404" s="50"/>
      <c r="E1404" s="171"/>
      <c r="F1404" s="171"/>
      <c r="G1404" s="171"/>
      <c r="H1404" s="150" t="str">
        <f>IF(I1404='Категорія витрат'!$B$2,'Категорія витрат'!$A$2,IF(I1404='Категорія витрат'!$B$3,'Категорія витрат'!$A$3,IF(I1404='Категорія витрат'!$B$4,'Категорія витрат'!$A$4,IF(I1404='Категорія витрат'!$B$5,'Категорія витрат'!$A$5,IF(I1404='Категорія витрат'!$B$6,'Категорія витрат'!$A$6,IF(I1404='Категорія витрат'!$B$7,'Категорія витрат'!$A$7,IF(I1404='Категорія витрат'!$B$8,'Категорія витрат'!$A$8,IF(I1404='Категорія витрат'!$B$9,'Категорія витрат'!$A$9,IF(I1404='Категорія витрат'!$B$10,'Категорія витрат'!$A$10,IF(I1404='Категорія витрат'!$B$11,'Категорія витрат'!$A$11,IF(I1404='Категорія витрат'!$B$12,'Категорія витрат'!$A$12,IF(I1404='Категорія витрат'!$B$13,'Категорія витрат'!$A$13,IF(I1404='Категорія витрат'!$B$14,'Категорія витрат'!$A$14,IF(I1404='Категорія витрат'!$B$15,'Категорія витрат'!$A$15,IF(I1404='Категорія витрат'!$B$16,'Категорія витрат'!$A$16,IF(I1404='Категорія витрат'!$B$17,'Категорія витрат'!$A$17,IF(I1404='Категорія витрат'!$B$18,'Категорія витрат'!$A$18,IF(I1404='Категорія витрат'!$B$19,'Категорія витрат'!$A$19,IF(I1404='Категорія витрат'!$B$20,'Категорія витрат'!$A$20,IF(I1404='Категорія витрат'!$B$21,'Категорія витрат'!$A$21,IF(I1404='Категорія витрат'!$B$22,'Категорія витрат'!$A$22,IF(I1404='Категорія витрат'!$B$23,'Категорія витрат'!$A$23,IF(I1404='Категорія витрат'!$B$24,'Категорія витрат'!$A$24,IF(I1404='Категорія витрат'!$B$25,'Категорія витрат'!$A$25,IF(I1404='Категорія витрат'!$B$26,'Категорія витрат'!$A$26,IF(I1404='Категорія витрат'!$B$27,'Категорія витрат'!$A$27,IF(I1404='Категорія витрат'!$B$28,'Категорія витрат'!$A$28,IF(I1404='Категорія витрат'!$B$29,'Категорія витрат'!$A$29,IF(I1404='Категорія витрат'!$B$30,'Категорія витрат'!$A$30,"")))))))))))))))))))))))))))))</f>
        <v/>
      </c>
      <c r="I1404" s="174"/>
      <c r="J1404" s="173"/>
      <c r="K1404" s="176"/>
      <c r="L1404" s="87">
        <f t="shared" si="655"/>
        <v>0</v>
      </c>
      <c r="M1404" s="176"/>
      <c r="N1404" s="178"/>
      <c r="O1404" s="171"/>
      <c r="P1404" s="159">
        <f>IF(J1404='Категорія витрат'!$F$2,ROUND('Додаток 3._Бюджет детальний ПР'!O1404*0.3676,2),IF(J1404='Категорія витрат'!$F$3,ROUND('Додаток 3._Бюджет детальний ПР'!O1404*0.347,2),IF(J1404='Категорія витрат'!$F$4,ROUND('Додаток 3._Бюджет детальний ПР'!O1404*0.347,2),IF(J1404='Категорія витрат'!$F$7,ROUND('Додаток 3._Бюджет детальний ПР'!O1404*0.0841,2),0))))</f>
        <v>0</v>
      </c>
      <c r="Q1404" s="153">
        <f t="shared" si="660"/>
        <v>0</v>
      </c>
      <c r="R1404" s="181"/>
      <c r="S1404" s="181"/>
      <c r="T1404" s="181"/>
      <c r="U1404" s="181"/>
      <c r="V1404" s="181"/>
      <c r="W1404" s="181"/>
      <c r="X1404" s="181"/>
      <c r="Y1404" s="181"/>
      <c r="Z1404" s="181"/>
      <c r="AA1404" s="181"/>
      <c r="AB1404" s="181"/>
      <c r="AC1404" s="181"/>
      <c r="AD1404" s="48">
        <f t="shared" si="631"/>
        <v>0</v>
      </c>
      <c r="AE1404" s="48">
        <f t="shared" si="632"/>
        <v>0</v>
      </c>
      <c r="AF1404" s="48">
        <f t="shared" si="633"/>
        <v>0</v>
      </c>
      <c r="AG1404" s="48">
        <f t="shared" si="634"/>
        <v>0</v>
      </c>
      <c r="AH1404" s="48">
        <f t="shared" si="635"/>
        <v>0</v>
      </c>
      <c r="AI1404" s="48">
        <f t="shared" si="636"/>
        <v>0</v>
      </c>
      <c r="AJ1404" s="48">
        <f t="shared" si="637"/>
        <v>0</v>
      </c>
      <c r="AK1404" s="48">
        <f t="shared" si="638"/>
        <v>0</v>
      </c>
      <c r="AL1404" s="181"/>
      <c r="AM1404" s="181"/>
      <c r="AN1404" s="77"/>
      <c r="AO1404" s="176"/>
      <c r="AP1404" s="87">
        <f t="shared" si="656"/>
        <v>0</v>
      </c>
      <c r="AQ1404" s="176"/>
      <c r="AR1404" s="178"/>
      <c r="AS1404" s="171"/>
      <c r="AT1404" s="159">
        <f>IF(J1404='Категорія витрат'!$F$2,ROUND('Додаток 3._Бюджет детальний ПР'!AS1404*0.3676,2),IF(J1404='Категорія витрат'!$F$3,ROUND('Додаток 3._Бюджет детальний ПР'!AS1404*0.347,2),IF(J1404='Категорія витрат'!$F$4,ROUND('Додаток 3._Бюджет детальний ПР'!AS1404*0.347,2),IF(J1404='Категорія витрат'!$F$7,ROUND('Додаток 3._Бюджет детальний ПР'!AS1404*0.0841,2),0))))</f>
        <v>0</v>
      </c>
      <c r="AU1404" s="153">
        <f t="shared" si="657"/>
        <v>0</v>
      </c>
      <c r="AV1404" s="181"/>
      <c r="AW1404" s="181"/>
      <c r="AX1404" s="181"/>
      <c r="AY1404" s="181"/>
      <c r="AZ1404" s="181"/>
      <c r="BA1404" s="181"/>
      <c r="BB1404" s="181"/>
      <c r="BC1404" s="181"/>
      <c r="BD1404" s="181"/>
      <c r="BE1404" s="181"/>
      <c r="BF1404" s="181"/>
      <c r="BG1404" s="181"/>
      <c r="BH1404" s="48">
        <f t="shared" si="639"/>
        <v>0</v>
      </c>
      <c r="BI1404" s="48">
        <f t="shared" si="640"/>
        <v>0</v>
      </c>
      <c r="BJ1404" s="48">
        <f t="shared" si="641"/>
        <v>0</v>
      </c>
      <c r="BK1404" s="48">
        <f t="shared" si="642"/>
        <v>0</v>
      </c>
      <c r="BL1404" s="48">
        <f t="shared" si="643"/>
        <v>0</v>
      </c>
      <c r="BM1404" s="48">
        <f t="shared" si="644"/>
        <v>0</v>
      </c>
      <c r="BN1404" s="48">
        <f t="shared" si="645"/>
        <v>0</v>
      </c>
      <c r="BO1404" s="48">
        <f t="shared" si="646"/>
        <v>0</v>
      </c>
      <c r="BP1404" s="181"/>
      <c r="BQ1404" s="181"/>
      <c r="BR1404" s="191"/>
      <c r="BS1404" s="176"/>
      <c r="BT1404" s="87">
        <f t="shared" si="658"/>
        <v>0</v>
      </c>
      <c r="BU1404" s="176"/>
      <c r="BV1404" s="178"/>
      <c r="BW1404" s="171"/>
      <c r="BX1404" s="159">
        <f>IF(J1404='Категорія витрат'!$F$2,ROUND('Додаток 3._Бюджет детальний ПР'!BW1404*0.3676,2),IF(J1404='Категорія витрат'!$F$3,ROUND('Додаток 3._Бюджет детальний ПР'!BW1404*0.347,2),IF(J1404='Категорія витрат'!$F$4,ROUND('Додаток 3._Бюджет детальний ПР'!BW1404*0.347,2),IF(J1404='Категорія витрат'!$F$7,ROUND('Додаток 3._Бюджет детальний ПР'!BW1404*0.0841,2),0))))</f>
        <v>0</v>
      </c>
      <c r="BY1404" s="153">
        <f t="shared" si="659"/>
        <v>0</v>
      </c>
      <c r="BZ1404" s="181"/>
      <c r="CA1404" s="181"/>
      <c r="CB1404" s="181"/>
      <c r="CC1404" s="181"/>
      <c r="CD1404" s="181"/>
      <c r="CE1404" s="181"/>
      <c r="CF1404" s="181"/>
      <c r="CG1404" s="181"/>
      <c r="CH1404" s="181"/>
      <c r="CI1404" s="181"/>
      <c r="CJ1404" s="181"/>
      <c r="CK1404" s="181"/>
      <c r="CL1404" s="48">
        <f t="shared" si="647"/>
        <v>0</v>
      </c>
      <c r="CM1404" s="48">
        <f t="shared" si="648"/>
        <v>0</v>
      </c>
      <c r="CN1404" s="48">
        <f t="shared" si="649"/>
        <v>0</v>
      </c>
      <c r="CO1404" s="48">
        <f t="shared" si="650"/>
        <v>0</v>
      </c>
      <c r="CP1404" s="48">
        <f t="shared" si="651"/>
        <v>0</v>
      </c>
      <c r="CQ1404" s="48">
        <f t="shared" si="652"/>
        <v>0</v>
      </c>
      <c r="CR1404" s="48">
        <f t="shared" si="653"/>
        <v>0</v>
      </c>
      <c r="CS1404" s="48">
        <f t="shared" si="654"/>
        <v>0</v>
      </c>
      <c r="CT1404" s="181"/>
      <c r="CU1404" s="181"/>
    </row>
    <row r="1405" spans="1:99" ht="20.100000000000001" customHeight="1" x14ac:dyDescent="0.25">
      <c r="A1405" s="58">
        <v>1401</v>
      </c>
      <c r="B1405" s="58" t="str">
        <f>IF(D1405='Напрямки конкурса'!$L$2,'Напрямки конкурса'!$B$2,IF(D1405='Напрямки конкурса'!$L$3,'Напрямки конкурса'!$B$3,IF(D1405='Напрямки конкурса'!$L$4,'Напрямки конкурса'!$B$4,IF(D1405='Напрямки конкурса'!$L$5,'Напрямки конкурса'!$B$5,IF(D1405='Напрямки конкурса'!$L$6,'Напрямки конкурса'!$B$6,IF(D1405='Напрямки конкурса'!$L$7,'Напрямки конкурса'!$B$7,IF(D1405='Напрямки конкурса'!$L$8,'Напрямки конкурса'!$B$8,IF(D1405='Напрямки конкурса'!$L$9,'Напрямки конкурса'!$B$9,IF(D1405='Напрямки конкурса'!$L$10,'Напрямки конкурса'!$B$10,IF(D1405='Напрямки конкурса'!$L$11,'Напрямки конкурса'!$B$11,IF(D1405='Напрямки конкурса'!$L$12,'Напрямки конкурса'!$B$12,IF(D1405='Напрямки конкурса'!$L$13,'Напрямки конкурса'!$B$13,IF(D1405='Напрямки конкурса'!$L$14,'Напрямки конкурса'!$B$14,IF(D1405='Напрямки конкурса'!$L$15,'Напрямки конкурса'!$B$15,IF(D1405='Напрямки конкурса'!$L$16,'Напрямки конкурса'!$B$16,IF(D1405='Напрямки конкурса'!$L$17,'Напрямки конкурса'!$B$17,IF(D1405='Напрямки конкурса'!$L$18,'Напрямки конкурса'!$B$18,IF(D1405='Напрямки конкурса'!$L$19,'Напрямки конкурса'!$B$19,IF(D1405='Напрямки конкурса'!$L$20,'Напрямки конкурса'!$B$20,IF(D1405='Напрямки конкурса'!$L$21,'Напрямки конкурса'!$B$21,IF(D1405='Напрямки конкурса'!$L$22,'Напрямки конкурса'!$B$22,IF(D1405='Напрямки конкурса'!$L$23,'Напрямки конкурса'!$B$23,IF(D1405='Напрямки конкурса'!$L$24,'Напрямки конкурса'!$B$24,IF(D1405='Напрямки конкурса'!$L$25,'Напрямки конкурса'!$B$25,IF(D1405='Напрямки конкурса'!$L$26,'Напрямки конкурса'!$B$26,IF(D1405='Напрямки конкурса'!$L$27,'Напрямки конкурса'!$B$27,IF(D1405='Напрямки конкурса'!$L$28,'Напрямки конкурса'!$B$28,"")))))))))))))))))))))))))))</f>
        <v/>
      </c>
      <c r="C1405" s="59" t="str">
        <f>IF(D1405='Напрямки конкурса'!$L$2,'Напрямки конкурса'!$K$2,IF(D1405='Напрямки конкурса'!$L$3,'Напрямки конкурса'!$K$3,IF(D1405='Напрямки конкурса'!$L$4,'Напрямки конкурса'!$K$4,IF(D1405='Напрямки конкурса'!$L$5,'Напрямки конкурса'!$K$5,IF(D1405='Напрямки конкурса'!$L$6,'Напрямки конкурса'!$K$6,IF(D1405='Напрямки конкурса'!$L$7,'Напрямки конкурса'!$K$7,IF(D1405='Напрямки конкурса'!$L$8,'Напрямки конкурса'!$K$8,IF(D1405='Напрямки конкурса'!$L$9,'Напрямки конкурса'!$K$9,IF(D1405='Напрямки конкурса'!$L$10,'Напрямки конкурса'!$K$10,IF(D1405='Напрямки конкурса'!$L$11,'Напрямки конкурса'!$K$11,IF(D1405='Напрямки конкурса'!$L$12,'Напрямки конкурса'!$K$12,IF(D1405='Напрямки конкурса'!$L$13,'Напрямки конкурса'!$K$13,IF(D1405='Напрямки конкурса'!$L$14,'Напрямки конкурса'!$K$14,IF(D1405='Напрямки конкурса'!$L$15,'Напрямки конкурса'!$K$15,IF(D1405='Напрямки конкурса'!$L$16,'Напрямки конкурса'!$K$16,IF(D1405='Напрямки конкурса'!$L$17,'Напрямки конкурса'!$K$17,IF(D1405='Напрямки конкурса'!$L$18,'Напрямки конкурса'!$K$18,IF(D1405='Напрямки конкурса'!$L$19,'Напрямки конкурса'!$K$19,IF(D1405='Напрямки конкурса'!$L$20,'Напрямки конкурса'!$K$20,IF(D1405='Напрямки конкурса'!$L$21,'Напрямки конкурса'!$K$21,IF(D1405='Напрямки конкурса'!$L$22,'Напрямки конкурса'!$K$22,IF(D1405='Напрямки конкурса'!$L$23,'Напрямки конкурса'!$K$23,IF(D1405='Напрямки конкурса'!$L$24,'Напрямки конкурса'!$K$24,IF(D1405='Напрямки конкурса'!$L$25,'Напрямки конкурса'!$K$25,IF(D1405='Напрямки конкурса'!$L$26,'Напрямки конкурса'!$K$26,IF(D1405='Напрямки конкурса'!$L$27,'Напрямки конкурса'!$K$27,IF(D1405='Напрямки конкурса'!$L$28,'Напрямки конкурса'!$K$28,"")))))))))))))))))))))))))))</f>
        <v/>
      </c>
      <c r="D1405" s="50"/>
      <c r="E1405" s="171"/>
      <c r="F1405" s="171"/>
      <c r="G1405" s="171"/>
      <c r="H1405" s="150" t="str">
        <f>IF(I1405='Категорія витрат'!$B$2,'Категорія витрат'!$A$2,IF(I1405='Категорія витрат'!$B$3,'Категорія витрат'!$A$3,IF(I1405='Категорія витрат'!$B$4,'Категорія витрат'!$A$4,IF(I1405='Категорія витрат'!$B$5,'Категорія витрат'!$A$5,IF(I1405='Категорія витрат'!$B$6,'Категорія витрат'!$A$6,IF(I1405='Категорія витрат'!$B$7,'Категорія витрат'!$A$7,IF(I1405='Категорія витрат'!$B$8,'Категорія витрат'!$A$8,IF(I1405='Категорія витрат'!$B$9,'Категорія витрат'!$A$9,IF(I1405='Категорія витрат'!$B$10,'Категорія витрат'!$A$10,IF(I1405='Категорія витрат'!$B$11,'Категорія витрат'!$A$11,IF(I1405='Категорія витрат'!$B$12,'Категорія витрат'!$A$12,IF(I1405='Категорія витрат'!$B$13,'Категорія витрат'!$A$13,IF(I1405='Категорія витрат'!$B$14,'Категорія витрат'!$A$14,IF(I1405='Категорія витрат'!$B$15,'Категорія витрат'!$A$15,IF(I1405='Категорія витрат'!$B$16,'Категорія витрат'!$A$16,IF(I1405='Категорія витрат'!$B$17,'Категорія витрат'!$A$17,IF(I1405='Категорія витрат'!$B$18,'Категорія витрат'!$A$18,IF(I1405='Категорія витрат'!$B$19,'Категорія витрат'!$A$19,IF(I1405='Категорія витрат'!$B$20,'Категорія витрат'!$A$20,IF(I1405='Категорія витрат'!$B$21,'Категорія витрат'!$A$21,IF(I1405='Категорія витрат'!$B$22,'Категорія витрат'!$A$22,IF(I1405='Категорія витрат'!$B$23,'Категорія витрат'!$A$23,IF(I1405='Категорія витрат'!$B$24,'Категорія витрат'!$A$24,IF(I1405='Категорія витрат'!$B$25,'Категорія витрат'!$A$25,IF(I1405='Категорія витрат'!$B$26,'Категорія витрат'!$A$26,IF(I1405='Категорія витрат'!$B$27,'Категорія витрат'!$A$27,IF(I1405='Категорія витрат'!$B$28,'Категорія витрат'!$A$28,IF(I1405='Категорія витрат'!$B$29,'Категорія витрат'!$A$29,IF(I1405='Категорія витрат'!$B$30,'Категорія витрат'!$A$30,"")))))))))))))))))))))))))))))</f>
        <v/>
      </c>
      <c r="I1405" s="174"/>
      <c r="J1405" s="173"/>
      <c r="K1405" s="176"/>
      <c r="L1405" s="87">
        <f t="shared" si="655"/>
        <v>0</v>
      </c>
      <c r="M1405" s="176"/>
      <c r="N1405" s="178"/>
      <c r="O1405" s="171"/>
      <c r="P1405" s="159">
        <f>IF(J1405='Категорія витрат'!$F$2,ROUND('Додаток 3._Бюджет детальний ПР'!O1405*0.3676,2),IF(J1405='Категорія витрат'!$F$3,ROUND('Додаток 3._Бюджет детальний ПР'!O1405*0.347,2),IF(J1405='Категорія витрат'!$F$4,ROUND('Додаток 3._Бюджет детальний ПР'!O1405*0.347,2),IF(J1405='Категорія витрат'!$F$7,ROUND('Додаток 3._Бюджет детальний ПР'!O1405*0.0841,2),0))))</f>
        <v>0</v>
      </c>
      <c r="Q1405" s="153">
        <f t="shared" si="660"/>
        <v>0</v>
      </c>
      <c r="R1405" s="181"/>
      <c r="S1405" s="181"/>
      <c r="T1405" s="181"/>
      <c r="U1405" s="181"/>
      <c r="V1405" s="181"/>
      <c r="W1405" s="181"/>
      <c r="X1405" s="181"/>
      <c r="Y1405" s="181"/>
      <c r="Z1405" s="181"/>
      <c r="AA1405" s="181"/>
      <c r="AB1405" s="181"/>
      <c r="AC1405" s="181"/>
      <c r="AD1405" s="48">
        <f t="shared" si="631"/>
        <v>0</v>
      </c>
      <c r="AE1405" s="48">
        <f t="shared" si="632"/>
        <v>0</v>
      </c>
      <c r="AF1405" s="48">
        <f t="shared" si="633"/>
        <v>0</v>
      </c>
      <c r="AG1405" s="48">
        <f t="shared" si="634"/>
        <v>0</v>
      </c>
      <c r="AH1405" s="48">
        <f t="shared" si="635"/>
        <v>0</v>
      </c>
      <c r="AI1405" s="48">
        <f t="shared" si="636"/>
        <v>0</v>
      </c>
      <c r="AJ1405" s="48">
        <f t="shared" si="637"/>
        <v>0</v>
      </c>
      <c r="AK1405" s="48">
        <f t="shared" si="638"/>
        <v>0</v>
      </c>
      <c r="AL1405" s="181"/>
      <c r="AM1405" s="181"/>
      <c r="AN1405" s="77"/>
      <c r="AO1405" s="176"/>
      <c r="AP1405" s="87">
        <f t="shared" si="656"/>
        <v>0</v>
      </c>
      <c r="AQ1405" s="176"/>
      <c r="AR1405" s="178"/>
      <c r="AS1405" s="171"/>
      <c r="AT1405" s="159">
        <f>IF(J1405='Категорія витрат'!$F$2,ROUND('Додаток 3._Бюджет детальний ПР'!AS1405*0.3676,2),IF(J1405='Категорія витрат'!$F$3,ROUND('Додаток 3._Бюджет детальний ПР'!AS1405*0.347,2),IF(J1405='Категорія витрат'!$F$4,ROUND('Додаток 3._Бюджет детальний ПР'!AS1405*0.347,2),IF(J1405='Категорія витрат'!$F$7,ROUND('Додаток 3._Бюджет детальний ПР'!AS1405*0.0841,2),0))))</f>
        <v>0</v>
      </c>
      <c r="AU1405" s="153">
        <f t="shared" si="657"/>
        <v>0</v>
      </c>
      <c r="AV1405" s="181"/>
      <c r="AW1405" s="181"/>
      <c r="AX1405" s="181"/>
      <c r="AY1405" s="181"/>
      <c r="AZ1405" s="181"/>
      <c r="BA1405" s="181"/>
      <c r="BB1405" s="181"/>
      <c r="BC1405" s="181"/>
      <c r="BD1405" s="181"/>
      <c r="BE1405" s="181"/>
      <c r="BF1405" s="181"/>
      <c r="BG1405" s="181"/>
      <c r="BH1405" s="48">
        <f t="shared" si="639"/>
        <v>0</v>
      </c>
      <c r="BI1405" s="48">
        <f t="shared" si="640"/>
        <v>0</v>
      </c>
      <c r="BJ1405" s="48">
        <f t="shared" si="641"/>
        <v>0</v>
      </c>
      <c r="BK1405" s="48">
        <f t="shared" si="642"/>
        <v>0</v>
      </c>
      <c r="BL1405" s="48">
        <f t="shared" si="643"/>
        <v>0</v>
      </c>
      <c r="BM1405" s="48">
        <f t="shared" si="644"/>
        <v>0</v>
      </c>
      <c r="BN1405" s="48">
        <f t="shared" si="645"/>
        <v>0</v>
      </c>
      <c r="BO1405" s="48">
        <f t="shared" si="646"/>
        <v>0</v>
      </c>
      <c r="BP1405" s="181"/>
      <c r="BQ1405" s="181"/>
      <c r="BR1405" s="191"/>
      <c r="BS1405" s="176"/>
      <c r="BT1405" s="87">
        <f t="shared" si="658"/>
        <v>0</v>
      </c>
      <c r="BU1405" s="176"/>
      <c r="BV1405" s="178"/>
      <c r="BW1405" s="171"/>
      <c r="BX1405" s="159">
        <f>IF(J1405='Категорія витрат'!$F$2,ROUND('Додаток 3._Бюджет детальний ПР'!BW1405*0.3676,2),IF(J1405='Категорія витрат'!$F$3,ROUND('Додаток 3._Бюджет детальний ПР'!BW1405*0.347,2),IF(J1405='Категорія витрат'!$F$4,ROUND('Додаток 3._Бюджет детальний ПР'!BW1405*0.347,2),IF(J1405='Категорія витрат'!$F$7,ROUND('Додаток 3._Бюджет детальний ПР'!BW1405*0.0841,2),0))))</f>
        <v>0</v>
      </c>
      <c r="BY1405" s="153">
        <f t="shared" si="659"/>
        <v>0</v>
      </c>
      <c r="BZ1405" s="181"/>
      <c r="CA1405" s="181"/>
      <c r="CB1405" s="181"/>
      <c r="CC1405" s="181"/>
      <c r="CD1405" s="181"/>
      <c r="CE1405" s="181"/>
      <c r="CF1405" s="181"/>
      <c r="CG1405" s="181"/>
      <c r="CH1405" s="181"/>
      <c r="CI1405" s="181"/>
      <c r="CJ1405" s="181"/>
      <c r="CK1405" s="181"/>
      <c r="CL1405" s="48">
        <f t="shared" si="647"/>
        <v>0</v>
      </c>
      <c r="CM1405" s="48">
        <f t="shared" si="648"/>
        <v>0</v>
      </c>
      <c r="CN1405" s="48">
        <f t="shared" si="649"/>
        <v>0</v>
      </c>
      <c r="CO1405" s="48">
        <f t="shared" si="650"/>
        <v>0</v>
      </c>
      <c r="CP1405" s="48">
        <f t="shared" si="651"/>
        <v>0</v>
      </c>
      <c r="CQ1405" s="48">
        <f t="shared" si="652"/>
        <v>0</v>
      </c>
      <c r="CR1405" s="48">
        <f t="shared" si="653"/>
        <v>0</v>
      </c>
      <c r="CS1405" s="48">
        <f t="shared" si="654"/>
        <v>0</v>
      </c>
      <c r="CT1405" s="181"/>
      <c r="CU1405" s="181"/>
    </row>
    <row r="1406" spans="1:99" ht="20.100000000000001" customHeight="1" x14ac:dyDescent="0.25">
      <c r="A1406" s="58">
        <v>1402</v>
      </c>
      <c r="B1406" s="58" t="str">
        <f>IF(D1406='Напрямки конкурса'!$L$2,'Напрямки конкурса'!$B$2,IF(D1406='Напрямки конкурса'!$L$3,'Напрямки конкурса'!$B$3,IF(D1406='Напрямки конкурса'!$L$4,'Напрямки конкурса'!$B$4,IF(D1406='Напрямки конкурса'!$L$5,'Напрямки конкурса'!$B$5,IF(D1406='Напрямки конкурса'!$L$6,'Напрямки конкурса'!$B$6,IF(D1406='Напрямки конкурса'!$L$7,'Напрямки конкурса'!$B$7,IF(D1406='Напрямки конкурса'!$L$8,'Напрямки конкурса'!$B$8,IF(D1406='Напрямки конкурса'!$L$9,'Напрямки конкурса'!$B$9,IF(D1406='Напрямки конкурса'!$L$10,'Напрямки конкурса'!$B$10,IF(D1406='Напрямки конкурса'!$L$11,'Напрямки конкурса'!$B$11,IF(D1406='Напрямки конкурса'!$L$12,'Напрямки конкурса'!$B$12,IF(D1406='Напрямки конкурса'!$L$13,'Напрямки конкурса'!$B$13,IF(D1406='Напрямки конкурса'!$L$14,'Напрямки конкурса'!$B$14,IF(D1406='Напрямки конкурса'!$L$15,'Напрямки конкурса'!$B$15,IF(D1406='Напрямки конкурса'!$L$16,'Напрямки конкурса'!$B$16,IF(D1406='Напрямки конкурса'!$L$17,'Напрямки конкурса'!$B$17,IF(D1406='Напрямки конкурса'!$L$18,'Напрямки конкурса'!$B$18,IF(D1406='Напрямки конкурса'!$L$19,'Напрямки конкурса'!$B$19,IF(D1406='Напрямки конкурса'!$L$20,'Напрямки конкурса'!$B$20,IF(D1406='Напрямки конкурса'!$L$21,'Напрямки конкурса'!$B$21,IF(D1406='Напрямки конкурса'!$L$22,'Напрямки конкурса'!$B$22,IF(D1406='Напрямки конкурса'!$L$23,'Напрямки конкурса'!$B$23,IF(D1406='Напрямки конкурса'!$L$24,'Напрямки конкурса'!$B$24,IF(D1406='Напрямки конкурса'!$L$25,'Напрямки конкурса'!$B$25,IF(D1406='Напрямки конкурса'!$L$26,'Напрямки конкурса'!$B$26,IF(D1406='Напрямки конкурса'!$L$27,'Напрямки конкурса'!$B$27,IF(D1406='Напрямки конкурса'!$L$28,'Напрямки конкурса'!$B$28,"")))))))))))))))))))))))))))</f>
        <v/>
      </c>
      <c r="C1406" s="59" t="str">
        <f>IF(D1406='Напрямки конкурса'!$L$2,'Напрямки конкурса'!$K$2,IF(D1406='Напрямки конкурса'!$L$3,'Напрямки конкурса'!$K$3,IF(D1406='Напрямки конкурса'!$L$4,'Напрямки конкурса'!$K$4,IF(D1406='Напрямки конкурса'!$L$5,'Напрямки конкурса'!$K$5,IF(D1406='Напрямки конкурса'!$L$6,'Напрямки конкурса'!$K$6,IF(D1406='Напрямки конкурса'!$L$7,'Напрямки конкурса'!$K$7,IF(D1406='Напрямки конкурса'!$L$8,'Напрямки конкурса'!$K$8,IF(D1406='Напрямки конкурса'!$L$9,'Напрямки конкурса'!$K$9,IF(D1406='Напрямки конкурса'!$L$10,'Напрямки конкурса'!$K$10,IF(D1406='Напрямки конкурса'!$L$11,'Напрямки конкурса'!$K$11,IF(D1406='Напрямки конкурса'!$L$12,'Напрямки конкурса'!$K$12,IF(D1406='Напрямки конкурса'!$L$13,'Напрямки конкурса'!$K$13,IF(D1406='Напрямки конкурса'!$L$14,'Напрямки конкурса'!$K$14,IF(D1406='Напрямки конкурса'!$L$15,'Напрямки конкурса'!$K$15,IF(D1406='Напрямки конкурса'!$L$16,'Напрямки конкурса'!$K$16,IF(D1406='Напрямки конкурса'!$L$17,'Напрямки конкурса'!$K$17,IF(D1406='Напрямки конкурса'!$L$18,'Напрямки конкурса'!$K$18,IF(D1406='Напрямки конкурса'!$L$19,'Напрямки конкурса'!$K$19,IF(D1406='Напрямки конкурса'!$L$20,'Напрямки конкурса'!$K$20,IF(D1406='Напрямки конкурса'!$L$21,'Напрямки конкурса'!$K$21,IF(D1406='Напрямки конкурса'!$L$22,'Напрямки конкурса'!$K$22,IF(D1406='Напрямки конкурса'!$L$23,'Напрямки конкурса'!$K$23,IF(D1406='Напрямки конкурса'!$L$24,'Напрямки конкурса'!$K$24,IF(D1406='Напрямки конкурса'!$L$25,'Напрямки конкурса'!$K$25,IF(D1406='Напрямки конкурса'!$L$26,'Напрямки конкурса'!$K$26,IF(D1406='Напрямки конкурса'!$L$27,'Напрямки конкурса'!$K$27,IF(D1406='Напрямки конкурса'!$L$28,'Напрямки конкурса'!$K$28,"")))))))))))))))))))))))))))</f>
        <v/>
      </c>
      <c r="D1406" s="50"/>
      <c r="E1406" s="171"/>
      <c r="F1406" s="171"/>
      <c r="G1406" s="171"/>
      <c r="H1406" s="150" t="str">
        <f>IF(I1406='Категорія витрат'!$B$2,'Категорія витрат'!$A$2,IF(I1406='Категорія витрат'!$B$3,'Категорія витрат'!$A$3,IF(I1406='Категорія витрат'!$B$4,'Категорія витрат'!$A$4,IF(I1406='Категорія витрат'!$B$5,'Категорія витрат'!$A$5,IF(I1406='Категорія витрат'!$B$6,'Категорія витрат'!$A$6,IF(I1406='Категорія витрат'!$B$7,'Категорія витрат'!$A$7,IF(I1406='Категорія витрат'!$B$8,'Категорія витрат'!$A$8,IF(I1406='Категорія витрат'!$B$9,'Категорія витрат'!$A$9,IF(I1406='Категорія витрат'!$B$10,'Категорія витрат'!$A$10,IF(I1406='Категорія витрат'!$B$11,'Категорія витрат'!$A$11,IF(I1406='Категорія витрат'!$B$12,'Категорія витрат'!$A$12,IF(I1406='Категорія витрат'!$B$13,'Категорія витрат'!$A$13,IF(I1406='Категорія витрат'!$B$14,'Категорія витрат'!$A$14,IF(I1406='Категорія витрат'!$B$15,'Категорія витрат'!$A$15,IF(I1406='Категорія витрат'!$B$16,'Категорія витрат'!$A$16,IF(I1406='Категорія витрат'!$B$17,'Категорія витрат'!$A$17,IF(I1406='Категорія витрат'!$B$18,'Категорія витрат'!$A$18,IF(I1406='Категорія витрат'!$B$19,'Категорія витрат'!$A$19,IF(I1406='Категорія витрат'!$B$20,'Категорія витрат'!$A$20,IF(I1406='Категорія витрат'!$B$21,'Категорія витрат'!$A$21,IF(I1406='Категорія витрат'!$B$22,'Категорія витрат'!$A$22,IF(I1406='Категорія витрат'!$B$23,'Категорія витрат'!$A$23,IF(I1406='Категорія витрат'!$B$24,'Категорія витрат'!$A$24,IF(I1406='Категорія витрат'!$B$25,'Категорія витрат'!$A$25,IF(I1406='Категорія витрат'!$B$26,'Категорія витрат'!$A$26,IF(I1406='Категорія витрат'!$B$27,'Категорія витрат'!$A$27,IF(I1406='Категорія витрат'!$B$28,'Категорія витрат'!$A$28,IF(I1406='Категорія витрат'!$B$29,'Категорія витрат'!$A$29,IF(I1406='Категорія витрат'!$B$30,'Категорія витрат'!$A$30,"")))))))))))))))))))))))))))))</f>
        <v/>
      </c>
      <c r="I1406" s="174"/>
      <c r="J1406" s="173"/>
      <c r="K1406" s="176"/>
      <c r="L1406" s="87">
        <f t="shared" si="655"/>
        <v>0</v>
      </c>
      <c r="M1406" s="176"/>
      <c r="N1406" s="178"/>
      <c r="O1406" s="171"/>
      <c r="P1406" s="159">
        <f>IF(J1406='Категорія витрат'!$F$2,ROUND('Додаток 3._Бюджет детальний ПР'!O1406*0.3676,2),IF(J1406='Категорія витрат'!$F$3,ROUND('Додаток 3._Бюджет детальний ПР'!O1406*0.347,2),IF(J1406='Категорія витрат'!$F$4,ROUND('Додаток 3._Бюджет детальний ПР'!O1406*0.347,2),IF(J1406='Категорія витрат'!$F$7,ROUND('Додаток 3._Бюджет детальний ПР'!O1406*0.0841,2),0))))</f>
        <v>0</v>
      </c>
      <c r="Q1406" s="153">
        <f t="shared" si="660"/>
        <v>0</v>
      </c>
      <c r="R1406" s="181"/>
      <c r="S1406" s="181"/>
      <c r="T1406" s="181"/>
      <c r="U1406" s="181"/>
      <c r="V1406" s="181"/>
      <c r="W1406" s="181"/>
      <c r="X1406" s="181"/>
      <c r="Y1406" s="181"/>
      <c r="Z1406" s="181"/>
      <c r="AA1406" s="181"/>
      <c r="AB1406" s="181"/>
      <c r="AC1406" s="181"/>
      <c r="AD1406" s="48">
        <f t="shared" si="631"/>
        <v>0</v>
      </c>
      <c r="AE1406" s="48">
        <f t="shared" si="632"/>
        <v>0</v>
      </c>
      <c r="AF1406" s="48">
        <f t="shared" si="633"/>
        <v>0</v>
      </c>
      <c r="AG1406" s="48">
        <f t="shared" si="634"/>
        <v>0</v>
      </c>
      <c r="AH1406" s="48">
        <f t="shared" si="635"/>
        <v>0</v>
      </c>
      <c r="AI1406" s="48">
        <f t="shared" si="636"/>
        <v>0</v>
      </c>
      <c r="AJ1406" s="48">
        <f t="shared" si="637"/>
        <v>0</v>
      </c>
      <c r="AK1406" s="48">
        <f t="shared" si="638"/>
        <v>0</v>
      </c>
      <c r="AL1406" s="181"/>
      <c r="AM1406" s="181"/>
      <c r="AN1406" s="77"/>
      <c r="AO1406" s="176"/>
      <c r="AP1406" s="87">
        <f t="shared" si="656"/>
        <v>0</v>
      </c>
      <c r="AQ1406" s="176"/>
      <c r="AR1406" s="178"/>
      <c r="AS1406" s="171"/>
      <c r="AT1406" s="159">
        <f>IF(J1406='Категорія витрат'!$F$2,ROUND('Додаток 3._Бюджет детальний ПР'!AS1406*0.3676,2),IF(J1406='Категорія витрат'!$F$3,ROUND('Додаток 3._Бюджет детальний ПР'!AS1406*0.347,2),IF(J1406='Категорія витрат'!$F$4,ROUND('Додаток 3._Бюджет детальний ПР'!AS1406*0.347,2),IF(J1406='Категорія витрат'!$F$7,ROUND('Додаток 3._Бюджет детальний ПР'!AS1406*0.0841,2),0))))</f>
        <v>0</v>
      </c>
      <c r="AU1406" s="153">
        <f t="shared" si="657"/>
        <v>0</v>
      </c>
      <c r="AV1406" s="181"/>
      <c r="AW1406" s="181"/>
      <c r="AX1406" s="181"/>
      <c r="AY1406" s="181"/>
      <c r="AZ1406" s="181"/>
      <c r="BA1406" s="181"/>
      <c r="BB1406" s="181"/>
      <c r="BC1406" s="181"/>
      <c r="BD1406" s="181"/>
      <c r="BE1406" s="181"/>
      <c r="BF1406" s="181"/>
      <c r="BG1406" s="181"/>
      <c r="BH1406" s="48">
        <f t="shared" si="639"/>
        <v>0</v>
      </c>
      <c r="BI1406" s="48">
        <f t="shared" si="640"/>
        <v>0</v>
      </c>
      <c r="BJ1406" s="48">
        <f t="shared" si="641"/>
        <v>0</v>
      </c>
      <c r="BK1406" s="48">
        <f t="shared" si="642"/>
        <v>0</v>
      </c>
      <c r="BL1406" s="48">
        <f t="shared" si="643"/>
        <v>0</v>
      </c>
      <c r="BM1406" s="48">
        <f t="shared" si="644"/>
        <v>0</v>
      </c>
      <c r="BN1406" s="48">
        <f t="shared" si="645"/>
        <v>0</v>
      </c>
      <c r="BO1406" s="48">
        <f t="shared" si="646"/>
        <v>0</v>
      </c>
      <c r="BP1406" s="181"/>
      <c r="BQ1406" s="181"/>
      <c r="BR1406" s="191"/>
      <c r="BS1406" s="176"/>
      <c r="BT1406" s="87">
        <f t="shared" si="658"/>
        <v>0</v>
      </c>
      <c r="BU1406" s="176"/>
      <c r="BV1406" s="178"/>
      <c r="BW1406" s="171"/>
      <c r="BX1406" s="159">
        <f>IF(J1406='Категорія витрат'!$F$2,ROUND('Додаток 3._Бюджет детальний ПР'!BW1406*0.3676,2),IF(J1406='Категорія витрат'!$F$3,ROUND('Додаток 3._Бюджет детальний ПР'!BW1406*0.347,2),IF(J1406='Категорія витрат'!$F$4,ROUND('Додаток 3._Бюджет детальний ПР'!BW1406*0.347,2),IF(J1406='Категорія витрат'!$F$7,ROUND('Додаток 3._Бюджет детальний ПР'!BW1406*0.0841,2),0))))</f>
        <v>0</v>
      </c>
      <c r="BY1406" s="153">
        <f t="shared" si="659"/>
        <v>0</v>
      </c>
      <c r="BZ1406" s="181"/>
      <c r="CA1406" s="181"/>
      <c r="CB1406" s="181"/>
      <c r="CC1406" s="181"/>
      <c r="CD1406" s="181"/>
      <c r="CE1406" s="181"/>
      <c r="CF1406" s="181"/>
      <c r="CG1406" s="181"/>
      <c r="CH1406" s="181"/>
      <c r="CI1406" s="181"/>
      <c r="CJ1406" s="181"/>
      <c r="CK1406" s="181"/>
      <c r="CL1406" s="48">
        <f t="shared" si="647"/>
        <v>0</v>
      </c>
      <c r="CM1406" s="48">
        <f t="shared" si="648"/>
        <v>0</v>
      </c>
      <c r="CN1406" s="48">
        <f t="shared" si="649"/>
        <v>0</v>
      </c>
      <c r="CO1406" s="48">
        <f t="shared" si="650"/>
        <v>0</v>
      </c>
      <c r="CP1406" s="48">
        <f t="shared" si="651"/>
        <v>0</v>
      </c>
      <c r="CQ1406" s="48">
        <f t="shared" si="652"/>
        <v>0</v>
      </c>
      <c r="CR1406" s="48">
        <f t="shared" si="653"/>
        <v>0</v>
      </c>
      <c r="CS1406" s="48">
        <f t="shared" si="654"/>
        <v>0</v>
      </c>
      <c r="CT1406" s="181"/>
      <c r="CU1406" s="181"/>
    </row>
    <row r="1407" spans="1:99" ht="20.100000000000001" customHeight="1" x14ac:dyDescent="0.25">
      <c r="A1407" s="58">
        <v>1403</v>
      </c>
      <c r="B1407" s="58" t="str">
        <f>IF(D1407='Напрямки конкурса'!$L$2,'Напрямки конкурса'!$B$2,IF(D1407='Напрямки конкурса'!$L$3,'Напрямки конкурса'!$B$3,IF(D1407='Напрямки конкурса'!$L$4,'Напрямки конкурса'!$B$4,IF(D1407='Напрямки конкурса'!$L$5,'Напрямки конкурса'!$B$5,IF(D1407='Напрямки конкурса'!$L$6,'Напрямки конкурса'!$B$6,IF(D1407='Напрямки конкурса'!$L$7,'Напрямки конкурса'!$B$7,IF(D1407='Напрямки конкурса'!$L$8,'Напрямки конкурса'!$B$8,IF(D1407='Напрямки конкурса'!$L$9,'Напрямки конкурса'!$B$9,IF(D1407='Напрямки конкурса'!$L$10,'Напрямки конкурса'!$B$10,IF(D1407='Напрямки конкурса'!$L$11,'Напрямки конкурса'!$B$11,IF(D1407='Напрямки конкурса'!$L$12,'Напрямки конкурса'!$B$12,IF(D1407='Напрямки конкурса'!$L$13,'Напрямки конкурса'!$B$13,IF(D1407='Напрямки конкурса'!$L$14,'Напрямки конкурса'!$B$14,IF(D1407='Напрямки конкурса'!$L$15,'Напрямки конкурса'!$B$15,IF(D1407='Напрямки конкурса'!$L$16,'Напрямки конкурса'!$B$16,IF(D1407='Напрямки конкурса'!$L$17,'Напрямки конкурса'!$B$17,IF(D1407='Напрямки конкурса'!$L$18,'Напрямки конкурса'!$B$18,IF(D1407='Напрямки конкурса'!$L$19,'Напрямки конкурса'!$B$19,IF(D1407='Напрямки конкурса'!$L$20,'Напрямки конкурса'!$B$20,IF(D1407='Напрямки конкурса'!$L$21,'Напрямки конкурса'!$B$21,IF(D1407='Напрямки конкурса'!$L$22,'Напрямки конкурса'!$B$22,IF(D1407='Напрямки конкурса'!$L$23,'Напрямки конкурса'!$B$23,IF(D1407='Напрямки конкурса'!$L$24,'Напрямки конкурса'!$B$24,IF(D1407='Напрямки конкурса'!$L$25,'Напрямки конкурса'!$B$25,IF(D1407='Напрямки конкурса'!$L$26,'Напрямки конкурса'!$B$26,IF(D1407='Напрямки конкурса'!$L$27,'Напрямки конкурса'!$B$27,IF(D1407='Напрямки конкурса'!$L$28,'Напрямки конкурса'!$B$28,"")))))))))))))))))))))))))))</f>
        <v/>
      </c>
      <c r="C1407" s="59" t="str">
        <f>IF(D1407='Напрямки конкурса'!$L$2,'Напрямки конкурса'!$K$2,IF(D1407='Напрямки конкурса'!$L$3,'Напрямки конкурса'!$K$3,IF(D1407='Напрямки конкурса'!$L$4,'Напрямки конкурса'!$K$4,IF(D1407='Напрямки конкурса'!$L$5,'Напрямки конкурса'!$K$5,IF(D1407='Напрямки конкурса'!$L$6,'Напрямки конкурса'!$K$6,IF(D1407='Напрямки конкурса'!$L$7,'Напрямки конкурса'!$K$7,IF(D1407='Напрямки конкурса'!$L$8,'Напрямки конкурса'!$K$8,IF(D1407='Напрямки конкурса'!$L$9,'Напрямки конкурса'!$K$9,IF(D1407='Напрямки конкурса'!$L$10,'Напрямки конкурса'!$K$10,IF(D1407='Напрямки конкурса'!$L$11,'Напрямки конкурса'!$K$11,IF(D1407='Напрямки конкурса'!$L$12,'Напрямки конкурса'!$K$12,IF(D1407='Напрямки конкурса'!$L$13,'Напрямки конкурса'!$K$13,IF(D1407='Напрямки конкурса'!$L$14,'Напрямки конкурса'!$K$14,IF(D1407='Напрямки конкурса'!$L$15,'Напрямки конкурса'!$K$15,IF(D1407='Напрямки конкурса'!$L$16,'Напрямки конкурса'!$K$16,IF(D1407='Напрямки конкурса'!$L$17,'Напрямки конкурса'!$K$17,IF(D1407='Напрямки конкурса'!$L$18,'Напрямки конкурса'!$K$18,IF(D1407='Напрямки конкурса'!$L$19,'Напрямки конкурса'!$K$19,IF(D1407='Напрямки конкурса'!$L$20,'Напрямки конкурса'!$K$20,IF(D1407='Напрямки конкурса'!$L$21,'Напрямки конкурса'!$K$21,IF(D1407='Напрямки конкурса'!$L$22,'Напрямки конкурса'!$K$22,IF(D1407='Напрямки конкурса'!$L$23,'Напрямки конкурса'!$K$23,IF(D1407='Напрямки конкурса'!$L$24,'Напрямки конкурса'!$K$24,IF(D1407='Напрямки конкурса'!$L$25,'Напрямки конкурса'!$K$25,IF(D1407='Напрямки конкурса'!$L$26,'Напрямки конкурса'!$K$26,IF(D1407='Напрямки конкурса'!$L$27,'Напрямки конкурса'!$K$27,IF(D1407='Напрямки конкурса'!$L$28,'Напрямки конкурса'!$K$28,"")))))))))))))))))))))))))))</f>
        <v/>
      </c>
      <c r="D1407" s="50"/>
      <c r="E1407" s="171"/>
      <c r="F1407" s="171"/>
      <c r="G1407" s="171"/>
      <c r="H1407" s="150" t="str">
        <f>IF(I1407='Категорія витрат'!$B$2,'Категорія витрат'!$A$2,IF(I1407='Категорія витрат'!$B$3,'Категорія витрат'!$A$3,IF(I1407='Категорія витрат'!$B$4,'Категорія витрат'!$A$4,IF(I1407='Категорія витрат'!$B$5,'Категорія витрат'!$A$5,IF(I1407='Категорія витрат'!$B$6,'Категорія витрат'!$A$6,IF(I1407='Категорія витрат'!$B$7,'Категорія витрат'!$A$7,IF(I1407='Категорія витрат'!$B$8,'Категорія витрат'!$A$8,IF(I1407='Категорія витрат'!$B$9,'Категорія витрат'!$A$9,IF(I1407='Категорія витрат'!$B$10,'Категорія витрат'!$A$10,IF(I1407='Категорія витрат'!$B$11,'Категорія витрат'!$A$11,IF(I1407='Категорія витрат'!$B$12,'Категорія витрат'!$A$12,IF(I1407='Категорія витрат'!$B$13,'Категорія витрат'!$A$13,IF(I1407='Категорія витрат'!$B$14,'Категорія витрат'!$A$14,IF(I1407='Категорія витрат'!$B$15,'Категорія витрат'!$A$15,IF(I1407='Категорія витрат'!$B$16,'Категорія витрат'!$A$16,IF(I1407='Категорія витрат'!$B$17,'Категорія витрат'!$A$17,IF(I1407='Категорія витрат'!$B$18,'Категорія витрат'!$A$18,IF(I1407='Категорія витрат'!$B$19,'Категорія витрат'!$A$19,IF(I1407='Категорія витрат'!$B$20,'Категорія витрат'!$A$20,IF(I1407='Категорія витрат'!$B$21,'Категорія витрат'!$A$21,IF(I1407='Категорія витрат'!$B$22,'Категорія витрат'!$A$22,IF(I1407='Категорія витрат'!$B$23,'Категорія витрат'!$A$23,IF(I1407='Категорія витрат'!$B$24,'Категорія витрат'!$A$24,IF(I1407='Категорія витрат'!$B$25,'Категорія витрат'!$A$25,IF(I1407='Категорія витрат'!$B$26,'Категорія витрат'!$A$26,IF(I1407='Категорія витрат'!$B$27,'Категорія витрат'!$A$27,IF(I1407='Категорія витрат'!$B$28,'Категорія витрат'!$A$28,IF(I1407='Категорія витрат'!$B$29,'Категорія витрат'!$A$29,IF(I1407='Категорія витрат'!$B$30,'Категорія витрат'!$A$30,"")))))))))))))))))))))))))))))</f>
        <v/>
      </c>
      <c r="I1407" s="174"/>
      <c r="J1407" s="173"/>
      <c r="K1407" s="176"/>
      <c r="L1407" s="87">
        <f t="shared" si="655"/>
        <v>0</v>
      </c>
      <c r="M1407" s="176"/>
      <c r="N1407" s="178"/>
      <c r="O1407" s="171"/>
      <c r="P1407" s="159">
        <f>IF(J1407='Категорія витрат'!$F$2,ROUND('Додаток 3._Бюджет детальний ПР'!O1407*0.3676,2),IF(J1407='Категорія витрат'!$F$3,ROUND('Додаток 3._Бюджет детальний ПР'!O1407*0.347,2),IF(J1407='Категорія витрат'!$F$4,ROUND('Додаток 3._Бюджет детальний ПР'!O1407*0.347,2),IF(J1407='Категорія витрат'!$F$7,ROUND('Додаток 3._Бюджет детальний ПР'!O1407*0.0841,2),0))))</f>
        <v>0</v>
      </c>
      <c r="Q1407" s="153">
        <f t="shared" si="660"/>
        <v>0</v>
      </c>
      <c r="R1407" s="181"/>
      <c r="S1407" s="181"/>
      <c r="T1407" s="181"/>
      <c r="U1407" s="181"/>
      <c r="V1407" s="181"/>
      <c r="W1407" s="181"/>
      <c r="X1407" s="181"/>
      <c r="Y1407" s="181"/>
      <c r="Z1407" s="181"/>
      <c r="AA1407" s="181"/>
      <c r="AB1407" s="181"/>
      <c r="AC1407" s="181"/>
      <c r="AD1407" s="48">
        <f t="shared" si="631"/>
        <v>0</v>
      </c>
      <c r="AE1407" s="48">
        <f t="shared" si="632"/>
        <v>0</v>
      </c>
      <c r="AF1407" s="48">
        <f t="shared" si="633"/>
        <v>0</v>
      </c>
      <c r="AG1407" s="48">
        <f t="shared" si="634"/>
        <v>0</v>
      </c>
      <c r="AH1407" s="48">
        <f t="shared" si="635"/>
        <v>0</v>
      </c>
      <c r="AI1407" s="48">
        <f t="shared" si="636"/>
        <v>0</v>
      </c>
      <c r="AJ1407" s="48">
        <f t="shared" si="637"/>
        <v>0</v>
      </c>
      <c r="AK1407" s="48">
        <f t="shared" si="638"/>
        <v>0</v>
      </c>
      <c r="AL1407" s="181"/>
      <c r="AM1407" s="181"/>
      <c r="AN1407" s="77"/>
      <c r="AO1407" s="176"/>
      <c r="AP1407" s="87">
        <f t="shared" si="656"/>
        <v>0</v>
      </c>
      <c r="AQ1407" s="176"/>
      <c r="AR1407" s="178"/>
      <c r="AS1407" s="171"/>
      <c r="AT1407" s="159">
        <f>IF(J1407='Категорія витрат'!$F$2,ROUND('Додаток 3._Бюджет детальний ПР'!AS1407*0.3676,2),IF(J1407='Категорія витрат'!$F$3,ROUND('Додаток 3._Бюджет детальний ПР'!AS1407*0.347,2),IF(J1407='Категорія витрат'!$F$4,ROUND('Додаток 3._Бюджет детальний ПР'!AS1407*0.347,2),IF(J1407='Категорія витрат'!$F$7,ROUND('Додаток 3._Бюджет детальний ПР'!AS1407*0.0841,2),0))))</f>
        <v>0</v>
      </c>
      <c r="AU1407" s="153">
        <f t="shared" si="657"/>
        <v>0</v>
      </c>
      <c r="AV1407" s="181"/>
      <c r="AW1407" s="181"/>
      <c r="AX1407" s="181"/>
      <c r="AY1407" s="181"/>
      <c r="AZ1407" s="181"/>
      <c r="BA1407" s="181"/>
      <c r="BB1407" s="181"/>
      <c r="BC1407" s="181"/>
      <c r="BD1407" s="181"/>
      <c r="BE1407" s="181"/>
      <c r="BF1407" s="181"/>
      <c r="BG1407" s="181"/>
      <c r="BH1407" s="48">
        <f t="shared" si="639"/>
        <v>0</v>
      </c>
      <c r="BI1407" s="48">
        <f t="shared" si="640"/>
        <v>0</v>
      </c>
      <c r="BJ1407" s="48">
        <f t="shared" si="641"/>
        <v>0</v>
      </c>
      <c r="BK1407" s="48">
        <f t="shared" si="642"/>
        <v>0</v>
      </c>
      <c r="BL1407" s="48">
        <f t="shared" si="643"/>
        <v>0</v>
      </c>
      <c r="BM1407" s="48">
        <f t="shared" si="644"/>
        <v>0</v>
      </c>
      <c r="BN1407" s="48">
        <f t="shared" si="645"/>
        <v>0</v>
      </c>
      <c r="BO1407" s="48">
        <f t="shared" si="646"/>
        <v>0</v>
      </c>
      <c r="BP1407" s="181"/>
      <c r="BQ1407" s="181"/>
      <c r="BR1407" s="191"/>
      <c r="BS1407" s="176"/>
      <c r="BT1407" s="87">
        <f t="shared" si="658"/>
        <v>0</v>
      </c>
      <c r="BU1407" s="176"/>
      <c r="BV1407" s="178"/>
      <c r="BW1407" s="171"/>
      <c r="BX1407" s="159">
        <f>IF(J1407='Категорія витрат'!$F$2,ROUND('Додаток 3._Бюджет детальний ПР'!BW1407*0.3676,2),IF(J1407='Категорія витрат'!$F$3,ROUND('Додаток 3._Бюджет детальний ПР'!BW1407*0.347,2),IF(J1407='Категорія витрат'!$F$4,ROUND('Додаток 3._Бюджет детальний ПР'!BW1407*0.347,2),IF(J1407='Категорія витрат'!$F$7,ROUND('Додаток 3._Бюджет детальний ПР'!BW1407*0.0841,2),0))))</f>
        <v>0</v>
      </c>
      <c r="BY1407" s="153">
        <f t="shared" si="659"/>
        <v>0</v>
      </c>
      <c r="BZ1407" s="181"/>
      <c r="CA1407" s="181"/>
      <c r="CB1407" s="181"/>
      <c r="CC1407" s="181"/>
      <c r="CD1407" s="181"/>
      <c r="CE1407" s="181"/>
      <c r="CF1407" s="181"/>
      <c r="CG1407" s="181"/>
      <c r="CH1407" s="181"/>
      <c r="CI1407" s="181"/>
      <c r="CJ1407" s="181"/>
      <c r="CK1407" s="181"/>
      <c r="CL1407" s="48">
        <f t="shared" si="647"/>
        <v>0</v>
      </c>
      <c r="CM1407" s="48">
        <f t="shared" si="648"/>
        <v>0</v>
      </c>
      <c r="CN1407" s="48">
        <f t="shared" si="649"/>
        <v>0</v>
      </c>
      <c r="CO1407" s="48">
        <f t="shared" si="650"/>
        <v>0</v>
      </c>
      <c r="CP1407" s="48">
        <f t="shared" si="651"/>
        <v>0</v>
      </c>
      <c r="CQ1407" s="48">
        <f t="shared" si="652"/>
        <v>0</v>
      </c>
      <c r="CR1407" s="48">
        <f t="shared" si="653"/>
        <v>0</v>
      </c>
      <c r="CS1407" s="48">
        <f t="shared" si="654"/>
        <v>0</v>
      </c>
      <c r="CT1407" s="181"/>
      <c r="CU1407" s="181"/>
    </row>
    <row r="1408" spans="1:99" ht="20.100000000000001" customHeight="1" x14ac:dyDescent="0.25">
      <c r="A1408" s="58">
        <v>1404</v>
      </c>
      <c r="B1408" s="58" t="str">
        <f>IF(D1408='Напрямки конкурса'!$L$2,'Напрямки конкурса'!$B$2,IF(D1408='Напрямки конкурса'!$L$3,'Напрямки конкурса'!$B$3,IF(D1408='Напрямки конкурса'!$L$4,'Напрямки конкурса'!$B$4,IF(D1408='Напрямки конкурса'!$L$5,'Напрямки конкурса'!$B$5,IF(D1408='Напрямки конкурса'!$L$6,'Напрямки конкурса'!$B$6,IF(D1408='Напрямки конкурса'!$L$7,'Напрямки конкурса'!$B$7,IF(D1408='Напрямки конкурса'!$L$8,'Напрямки конкурса'!$B$8,IF(D1408='Напрямки конкурса'!$L$9,'Напрямки конкурса'!$B$9,IF(D1408='Напрямки конкурса'!$L$10,'Напрямки конкурса'!$B$10,IF(D1408='Напрямки конкурса'!$L$11,'Напрямки конкурса'!$B$11,IF(D1408='Напрямки конкурса'!$L$12,'Напрямки конкурса'!$B$12,IF(D1408='Напрямки конкурса'!$L$13,'Напрямки конкурса'!$B$13,IF(D1408='Напрямки конкурса'!$L$14,'Напрямки конкурса'!$B$14,IF(D1408='Напрямки конкурса'!$L$15,'Напрямки конкурса'!$B$15,IF(D1408='Напрямки конкурса'!$L$16,'Напрямки конкурса'!$B$16,IF(D1408='Напрямки конкурса'!$L$17,'Напрямки конкурса'!$B$17,IF(D1408='Напрямки конкурса'!$L$18,'Напрямки конкурса'!$B$18,IF(D1408='Напрямки конкурса'!$L$19,'Напрямки конкурса'!$B$19,IF(D1408='Напрямки конкурса'!$L$20,'Напрямки конкурса'!$B$20,IF(D1408='Напрямки конкурса'!$L$21,'Напрямки конкурса'!$B$21,IF(D1408='Напрямки конкурса'!$L$22,'Напрямки конкурса'!$B$22,IF(D1408='Напрямки конкурса'!$L$23,'Напрямки конкурса'!$B$23,IF(D1408='Напрямки конкурса'!$L$24,'Напрямки конкурса'!$B$24,IF(D1408='Напрямки конкурса'!$L$25,'Напрямки конкурса'!$B$25,IF(D1408='Напрямки конкурса'!$L$26,'Напрямки конкурса'!$B$26,IF(D1408='Напрямки конкурса'!$L$27,'Напрямки конкурса'!$B$27,IF(D1408='Напрямки конкурса'!$L$28,'Напрямки конкурса'!$B$28,"")))))))))))))))))))))))))))</f>
        <v/>
      </c>
      <c r="C1408" s="59" t="str">
        <f>IF(D1408='Напрямки конкурса'!$L$2,'Напрямки конкурса'!$K$2,IF(D1408='Напрямки конкурса'!$L$3,'Напрямки конкурса'!$K$3,IF(D1408='Напрямки конкурса'!$L$4,'Напрямки конкурса'!$K$4,IF(D1408='Напрямки конкурса'!$L$5,'Напрямки конкурса'!$K$5,IF(D1408='Напрямки конкурса'!$L$6,'Напрямки конкурса'!$K$6,IF(D1408='Напрямки конкурса'!$L$7,'Напрямки конкурса'!$K$7,IF(D1408='Напрямки конкурса'!$L$8,'Напрямки конкурса'!$K$8,IF(D1408='Напрямки конкурса'!$L$9,'Напрямки конкурса'!$K$9,IF(D1408='Напрямки конкурса'!$L$10,'Напрямки конкурса'!$K$10,IF(D1408='Напрямки конкурса'!$L$11,'Напрямки конкурса'!$K$11,IF(D1408='Напрямки конкурса'!$L$12,'Напрямки конкурса'!$K$12,IF(D1408='Напрямки конкурса'!$L$13,'Напрямки конкурса'!$K$13,IF(D1408='Напрямки конкурса'!$L$14,'Напрямки конкурса'!$K$14,IF(D1408='Напрямки конкурса'!$L$15,'Напрямки конкурса'!$K$15,IF(D1408='Напрямки конкурса'!$L$16,'Напрямки конкурса'!$K$16,IF(D1408='Напрямки конкурса'!$L$17,'Напрямки конкурса'!$K$17,IF(D1408='Напрямки конкурса'!$L$18,'Напрямки конкурса'!$K$18,IF(D1408='Напрямки конкурса'!$L$19,'Напрямки конкурса'!$K$19,IF(D1408='Напрямки конкурса'!$L$20,'Напрямки конкурса'!$K$20,IF(D1408='Напрямки конкурса'!$L$21,'Напрямки конкурса'!$K$21,IF(D1408='Напрямки конкурса'!$L$22,'Напрямки конкурса'!$K$22,IF(D1408='Напрямки конкурса'!$L$23,'Напрямки конкурса'!$K$23,IF(D1408='Напрямки конкурса'!$L$24,'Напрямки конкурса'!$K$24,IF(D1408='Напрямки конкурса'!$L$25,'Напрямки конкурса'!$K$25,IF(D1408='Напрямки конкурса'!$L$26,'Напрямки конкурса'!$K$26,IF(D1408='Напрямки конкурса'!$L$27,'Напрямки конкурса'!$K$27,IF(D1408='Напрямки конкурса'!$L$28,'Напрямки конкурса'!$K$28,"")))))))))))))))))))))))))))</f>
        <v/>
      </c>
      <c r="D1408" s="50"/>
      <c r="E1408" s="171"/>
      <c r="F1408" s="171"/>
      <c r="G1408" s="171"/>
      <c r="H1408" s="150" t="str">
        <f>IF(I1408='Категорія витрат'!$B$2,'Категорія витрат'!$A$2,IF(I1408='Категорія витрат'!$B$3,'Категорія витрат'!$A$3,IF(I1408='Категорія витрат'!$B$4,'Категорія витрат'!$A$4,IF(I1408='Категорія витрат'!$B$5,'Категорія витрат'!$A$5,IF(I1408='Категорія витрат'!$B$6,'Категорія витрат'!$A$6,IF(I1408='Категорія витрат'!$B$7,'Категорія витрат'!$A$7,IF(I1408='Категорія витрат'!$B$8,'Категорія витрат'!$A$8,IF(I1408='Категорія витрат'!$B$9,'Категорія витрат'!$A$9,IF(I1408='Категорія витрат'!$B$10,'Категорія витрат'!$A$10,IF(I1408='Категорія витрат'!$B$11,'Категорія витрат'!$A$11,IF(I1408='Категорія витрат'!$B$12,'Категорія витрат'!$A$12,IF(I1408='Категорія витрат'!$B$13,'Категорія витрат'!$A$13,IF(I1408='Категорія витрат'!$B$14,'Категорія витрат'!$A$14,IF(I1408='Категорія витрат'!$B$15,'Категорія витрат'!$A$15,IF(I1408='Категорія витрат'!$B$16,'Категорія витрат'!$A$16,IF(I1408='Категорія витрат'!$B$17,'Категорія витрат'!$A$17,IF(I1408='Категорія витрат'!$B$18,'Категорія витрат'!$A$18,IF(I1408='Категорія витрат'!$B$19,'Категорія витрат'!$A$19,IF(I1408='Категорія витрат'!$B$20,'Категорія витрат'!$A$20,IF(I1408='Категорія витрат'!$B$21,'Категорія витрат'!$A$21,IF(I1408='Категорія витрат'!$B$22,'Категорія витрат'!$A$22,IF(I1408='Категорія витрат'!$B$23,'Категорія витрат'!$A$23,IF(I1408='Категорія витрат'!$B$24,'Категорія витрат'!$A$24,IF(I1408='Категорія витрат'!$B$25,'Категорія витрат'!$A$25,IF(I1408='Категорія витрат'!$B$26,'Категорія витрат'!$A$26,IF(I1408='Категорія витрат'!$B$27,'Категорія витрат'!$A$27,IF(I1408='Категорія витрат'!$B$28,'Категорія витрат'!$A$28,IF(I1408='Категорія витрат'!$B$29,'Категорія витрат'!$A$29,IF(I1408='Категорія витрат'!$B$30,'Категорія витрат'!$A$30,"")))))))))))))))))))))))))))))</f>
        <v/>
      </c>
      <c r="I1408" s="174"/>
      <c r="J1408" s="173"/>
      <c r="K1408" s="176"/>
      <c r="L1408" s="87">
        <f t="shared" si="655"/>
        <v>0</v>
      </c>
      <c r="M1408" s="176"/>
      <c r="N1408" s="178"/>
      <c r="O1408" s="171"/>
      <c r="P1408" s="159">
        <f>IF(J1408='Категорія витрат'!$F$2,ROUND('Додаток 3._Бюджет детальний ПР'!O1408*0.3676,2),IF(J1408='Категорія витрат'!$F$3,ROUND('Додаток 3._Бюджет детальний ПР'!O1408*0.347,2),IF(J1408='Категорія витрат'!$F$4,ROUND('Додаток 3._Бюджет детальний ПР'!O1408*0.347,2),IF(J1408='Категорія витрат'!$F$7,ROUND('Додаток 3._Бюджет детальний ПР'!O1408*0.0841,2),0))))</f>
        <v>0</v>
      </c>
      <c r="Q1408" s="153">
        <f t="shared" si="660"/>
        <v>0</v>
      </c>
      <c r="R1408" s="181"/>
      <c r="S1408" s="181"/>
      <c r="T1408" s="181"/>
      <c r="U1408" s="181"/>
      <c r="V1408" s="181"/>
      <c r="W1408" s="181"/>
      <c r="X1408" s="181"/>
      <c r="Y1408" s="181"/>
      <c r="Z1408" s="181"/>
      <c r="AA1408" s="181"/>
      <c r="AB1408" s="181"/>
      <c r="AC1408" s="181"/>
      <c r="AD1408" s="48">
        <f t="shared" si="631"/>
        <v>0</v>
      </c>
      <c r="AE1408" s="48">
        <f t="shared" si="632"/>
        <v>0</v>
      </c>
      <c r="AF1408" s="48">
        <f t="shared" si="633"/>
        <v>0</v>
      </c>
      <c r="AG1408" s="48">
        <f t="shared" si="634"/>
        <v>0</v>
      </c>
      <c r="AH1408" s="48">
        <f t="shared" si="635"/>
        <v>0</v>
      </c>
      <c r="AI1408" s="48">
        <f t="shared" si="636"/>
        <v>0</v>
      </c>
      <c r="AJ1408" s="48">
        <f t="shared" si="637"/>
        <v>0</v>
      </c>
      <c r="AK1408" s="48">
        <f t="shared" si="638"/>
        <v>0</v>
      </c>
      <c r="AL1408" s="181"/>
      <c r="AM1408" s="181"/>
      <c r="AN1408" s="77"/>
      <c r="AO1408" s="176"/>
      <c r="AP1408" s="87">
        <f t="shared" si="656"/>
        <v>0</v>
      </c>
      <c r="AQ1408" s="176"/>
      <c r="AR1408" s="178"/>
      <c r="AS1408" s="171"/>
      <c r="AT1408" s="159">
        <f>IF(J1408='Категорія витрат'!$F$2,ROUND('Додаток 3._Бюджет детальний ПР'!AS1408*0.3676,2),IF(J1408='Категорія витрат'!$F$3,ROUND('Додаток 3._Бюджет детальний ПР'!AS1408*0.347,2),IF(J1408='Категорія витрат'!$F$4,ROUND('Додаток 3._Бюджет детальний ПР'!AS1408*0.347,2),IF(J1408='Категорія витрат'!$F$7,ROUND('Додаток 3._Бюджет детальний ПР'!AS1408*0.0841,2),0))))</f>
        <v>0</v>
      </c>
      <c r="AU1408" s="153">
        <f t="shared" si="657"/>
        <v>0</v>
      </c>
      <c r="AV1408" s="181"/>
      <c r="AW1408" s="181"/>
      <c r="AX1408" s="181"/>
      <c r="AY1408" s="181"/>
      <c r="AZ1408" s="181"/>
      <c r="BA1408" s="181"/>
      <c r="BB1408" s="181"/>
      <c r="BC1408" s="181"/>
      <c r="BD1408" s="181"/>
      <c r="BE1408" s="181"/>
      <c r="BF1408" s="181"/>
      <c r="BG1408" s="181"/>
      <c r="BH1408" s="48">
        <f t="shared" si="639"/>
        <v>0</v>
      </c>
      <c r="BI1408" s="48">
        <f t="shared" si="640"/>
        <v>0</v>
      </c>
      <c r="BJ1408" s="48">
        <f t="shared" si="641"/>
        <v>0</v>
      </c>
      <c r="BK1408" s="48">
        <f t="shared" si="642"/>
        <v>0</v>
      </c>
      <c r="BL1408" s="48">
        <f t="shared" si="643"/>
        <v>0</v>
      </c>
      <c r="BM1408" s="48">
        <f t="shared" si="644"/>
        <v>0</v>
      </c>
      <c r="BN1408" s="48">
        <f t="shared" si="645"/>
        <v>0</v>
      </c>
      <c r="BO1408" s="48">
        <f t="shared" si="646"/>
        <v>0</v>
      </c>
      <c r="BP1408" s="181"/>
      <c r="BQ1408" s="181"/>
      <c r="BR1408" s="191"/>
      <c r="BS1408" s="176"/>
      <c r="BT1408" s="87">
        <f t="shared" si="658"/>
        <v>0</v>
      </c>
      <c r="BU1408" s="176"/>
      <c r="BV1408" s="178"/>
      <c r="BW1408" s="171"/>
      <c r="BX1408" s="159">
        <f>IF(J1408='Категорія витрат'!$F$2,ROUND('Додаток 3._Бюджет детальний ПР'!BW1408*0.3676,2),IF(J1408='Категорія витрат'!$F$3,ROUND('Додаток 3._Бюджет детальний ПР'!BW1408*0.347,2),IF(J1408='Категорія витрат'!$F$4,ROUND('Додаток 3._Бюджет детальний ПР'!BW1408*0.347,2),IF(J1408='Категорія витрат'!$F$7,ROUND('Додаток 3._Бюджет детальний ПР'!BW1408*0.0841,2),0))))</f>
        <v>0</v>
      </c>
      <c r="BY1408" s="153">
        <f t="shared" si="659"/>
        <v>0</v>
      </c>
      <c r="BZ1408" s="181"/>
      <c r="CA1408" s="181"/>
      <c r="CB1408" s="181"/>
      <c r="CC1408" s="181"/>
      <c r="CD1408" s="181"/>
      <c r="CE1408" s="181"/>
      <c r="CF1408" s="181"/>
      <c r="CG1408" s="181"/>
      <c r="CH1408" s="181"/>
      <c r="CI1408" s="181"/>
      <c r="CJ1408" s="181"/>
      <c r="CK1408" s="181"/>
      <c r="CL1408" s="48">
        <f t="shared" si="647"/>
        <v>0</v>
      </c>
      <c r="CM1408" s="48">
        <f t="shared" si="648"/>
        <v>0</v>
      </c>
      <c r="CN1408" s="48">
        <f t="shared" si="649"/>
        <v>0</v>
      </c>
      <c r="CO1408" s="48">
        <f t="shared" si="650"/>
        <v>0</v>
      </c>
      <c r="CP1408" s="48">
        <f t="shared" si="651"/>
        <v>0</v>
      </c>
      <c r="CQ1408" s="48">
        <f t="shared" si="652"/>
        <v>0</v>
      </c>
      <c r="CR1408" s="48">
        <f t="shared" si="653"/>
        <v>0</v>
      </c>
      <c r="CS1408" s="48">
        <f t="shared" si="654"/>
        <v>0</v>
      </c>
      <c r="CT1408" s="181"/>
      <c r="CU1408" s="181"/>
    </row>
    <row r="1409" spans="1:99" ht="20.100000000000001" customHeight="1" x14ac:dyDescent="0.25">
      <c r="A1409" s="58">
        <v>1405</v>
      </c>
      <c r="B1409" s="58" t="str">
        <f>IF(D1409='Напрямки конкурса'!$L$2,'Напрямки конкурса'!$B$2,IF(D1409='Напрямки конкурса'!$L$3,'Напрямки конкурса'!$B$3,IF(D1409='Напрямки конкурса'!$L$4,'Напрямки конкурса'!$B$4,IF(D1409='Напрямки конкурса'!$L$5,'Напрямки конкурса'!$B$5,IF(D1409='Напрямки конкурса'!$L$6,'Напрямки конкурса'!$B$6,IF(D1409='Напрямки конкурса'!$L$7,'Напрямки конкурса'!$B$7,IF(D1409='Напрямки конкурса'!$L$8,'Напрямки конкурса'!$B$8,IF(D1409='Напрямки конкурса'!$L$9,'Напрямки конкурса'!$B$9,IF(D1409='Напрямки конкурса'!$L$10,'Напрямки конкурса'!$B$10,IF(D1409='Напрямки конкурса'!$L$11,'Напрямки конкурса'!$B$11,IF(D1409='Напрямки конкурса'!$L$12,'Напрямки конкурса'!$B$12,IF(D1409='Напрямки конкурса'!$L$13,'Напрямки конкурса'!$B$13,IF(D1409='Напрямки конкурса'!$L$14,'Напрямки конкурса'!$B$14,IF(D1409='Напрямки конкурса'!$L$15,'Напрямки конкурса'!$B$15,IF(D1409='Напрямки конкурса'!$L$16,'Напрямки конкурса'!$B$16,IF(D1409='Напрямки конкурса'!$L$17,'Напрямки конкурса'!$B$17,IF(D1409='Напрямки конкурса'!$L$18,'Напрямки конкурса'!$B$18,IF(D1409='Напрямки конкурса'!$L$19,'Напрямки конкурса'!$B$19,IF(D1409='Напрямки конкурса'!$L$20,'Напрямки конкурса'!$B$20,IF(D1409='Напрямки конкурса'!$L$21,'Напрямки конкурса'!$B$21,IF(D1409='Напрямки конкурса'!$L$22,'Напрямки конкурса'!$B$22,IF(D1409='Напрямки конкурса'!$L$23,'Напрямки конкурса'!$B$23,IF(D1409='Напрямки конкурса'!$L$24,'Напрямки конкурса'!$B$24,IF(D1409='Напрямки конкурса'!$L$25,'Напрямки конкурса'!$B$25,IF(D1409='Напрямки конкурса'!$L$26,'Напрямки конкурса'!$B$26,IF(D1409='Напрямки конкурса'!$L$27,'Напрямки конкурса'!$B$27,IF(D1409='Напрямки конкурса'!$L$28,'Напрямки конкурса'!$B$28,"")))))))))))))))))))))))))))</f>
        <v/>
      </c>
      <c r="C1409" s="59" t="str">
        <f>IF(D1409='Напрямки конкурса'!$L$2,'Напрямки конкурса'!$K$2,IF(D1409='Напрямки конкурса'!$L$3,'Напрямки конкурса'!$K$3,IF(D1409='Напрямки конкурса'!$L$4,'Напрямки конкурса'!$K$4,IF(D1409='Напрямки конкурса'!$L$5,'Напрямки конкурса'!$K$5,IF(D1409='Напрямки конкурса'!$L$6,'Напрямки конкурса'!$K$6,IF(D1409='Напрямки конкурса'!$L$7,'Напрямки конкурса'!$K$7,IF(D1409='Напрямки конкурса'!$L$8,'Напрямки конкурса'!$K$8,IF(D1409='Напрямки конкурса'!$L$9,'Напрямки конкурса'!$K$9,IF(D1409='Напрямки конкурса'!$L$10,'Напрямки конкурса'!$K$10,IF(D1409='Напрямки конкурса'!$L$11,'Напрямки конкурса'!$K$11,IF(D1409='Напрямки конкурса'!$L$12,'Напрямки конкурса'!$K$12,IF(D1409='Напрямки конкурса'!$L$13,'Напрямки конкурса'!$K$13,IF(D1409='Напрямки конкурса'!$L$14,'Напрямки конкурса'!$K$14,IF(D1409='Напрямки конкурса'!$L$15,'Напрямки конкурса'!$K$15,IF(D1409='Напрямки конкурса'!$L$16,'Напрямки конкурса'!$K$16,IF(D1409='Напрямки конкурса'!$L$17,'Напрямки конкурса'!$K$17,IF(D1409='Напрямки конкурса'!$L$18,'Напрямки конкурса'!$K$18,IF(D1409='Напрямки конкурса'!$L$19,'Напрямки конкурса'!$K$19,IF(D1409='Напрямки конкурса'!$L$20,'Напрямки конкурса'!$K$20,IF(D1409='Напрямки конкурса'!$L$21,'Напрямки конкурса'!$K$21,IF(D1409='Напрямки конкурса'!$L$22,'Напрямки конкурса'!$K$22,IF(D1409='Напрямки конкурса'!$L$23,'Напрямки конкурса'!$K$23,IF(D1409='Напрямки конкурса'!$L$24,'Напрямки конкурса'!$K$24,IF(D1409='Напрямки конкурса'!$L$25,'Напрямки конкурса'!$K$25,IF(D1409='Напрямки конкурса'!$L$26,'Напрямки конкурса'!$K$26,IF(D1409='Напрямки конкурса'!$L$27,'Напрямки конкурса'!$K$27,IF(D1409='Напрямки конкурса'!$L$28,'Напрямки конкурса'!$K$28,"")))))))))))))))))))))))))))</f>
        <v/>
      </c>
      <c r="D1409" s="50"/>
      <c r="E1409" s="171"/>
      <c r="F1409" s="171"/>
      <c r="G1409" s="171"/>
      <c r="H1409" s="150" t="str">
        <f>IF(I1409='Категорія витрат'!$B$2,'Категорія витрат'!$A$2,IF(I1409='Категорія витрат'!$B$3,'Категорія витрат'!$A$3,IF(I1409='Категорія витрат'!$B$4,'Категорія витрат'!$A$4,IF(I1409='Категорія витрат'!$B$5,'Категорія витрат'!$A$5,IF(I1409='Категорія витрат'!$B$6,'Категорія витрат'!$A$6,IF(I1409='Категорія витрат'!$B$7,'Категорія витрат'!$A$7,IF(I1409='Категорія витрат'!$B$8,'Категорія витрат'!$A$8,IF(I1409='Категорія витрат'!$B$9,'Категорія витрат'!$A$9,IF(I1409='Категорія витрат'!$B$10,'Категорія витрат'!$A$10,IF(I1409='Категорія витрат'!$B$11,'Категорія витрат'!$A$11,IF(I1409='Категорія витрат'!$B$12,'Категорія витрат'!$A$12,IF(I1409='Категорія витрат'!$B$13,'Категорія витрат'!$A$13,IF(I1409='Категорія витрат'!$B$14,'Категорія витрат'!$A$14,IF(I1409='Категорія витрат'!$B$15,'Категорія витрат'!$A$15,IF(I1409='Категорія витрат'!$B$16,'Категорія витрат'!$A$16,IF(I1409='Категорія витрат'!$B$17,'Категорія витрат'!$A$17,IF(I1409='Категорія витрат'!$B$18,'Категорія витрат'!$A$18,IF(I1409='Категорія витрат'!$B$19,'Категорія витрат'!$A$19,IF(I1409='Категорія витрат'!$B$20,'Категорія витрат'!$A$20,IF(I1409='Категорія витрат'!$B$21,'Категорія витрат'!$A$21,IF(I1409='Категорія витрат'!$B$22,'Категорія витрат'!$A$22,IF(I1409='Категорія витрат'!$B$23,'Категорія витрат'!$A$23,IF(I1409='Категорія витрат'!$B$24,'Категорія витрат'!$A$24,IF(I1409='Категорія витрат'!$B$25,'Категорія витрат'!$A$25,IF(I1409='Категорія витрат'!$B$26,'Категорія витрат'!$A$26,IF(I1409='Категорія витрат'!$B$27,'Категорія витрат'!$A$27,IF(I1409='Категорія витрат'!$B$28,'Категорія витрат'!$A$28,IF(I1409='Категорія витрат'!$B$29,'Категорія витрат'!$A$29,IF(I1409='Категорія витрат'!$B$30,'Категорія витрат'!$A$30,"")))))))))))))))))))))))))))))</f>
        <v/>
      </c>
      <c r="I1409" s="174"/>
      <c r="J1409" s="173"/>
      <c r="K1409" s="176"/>
      <c r="L1409" s="87">
        <f t="shared" si="655"/>
        <v>0</v>
      </c>
      <c r="M1409" s="176"/>
      <c r="N1409" s="178"/>
      <c r="O1409" s="171"/>
      <c r="P1409" s="159">
        <f>IF(J1409='Категорія витрат'!$F$2,ROUND('Додаток 3._Бюджет детальний ПР'!O1409*0.3676,2),IF(J1409='Категорія витрат'!$F$3,ROUND('Додаток 3._Бюджет детальний ПР'!O1409*0.347,2),IF(J1409='Категорія витрат'!$F$4,ROUND('Додаток 3._Бюджет детальний ПР'!O1409*0.347,2),IF(J1409='Категорія витрат'!$F$7,ROUND('Додаток 3._Бюджет детальний ПР'!O1409*0.0841,2),0))))</f>
        <v>0</v>
      </c>
      <c r="Q1409" s="153">
        <f t="shared" si="660"/>
        <v>0</v>
      </c>
      <c r="R1409" s="181"/>
      <c r="S1409" s="181"/>
      <c r="T1409" s="181"/>
      <c r="U1409" s="181"/>
      <c r="V1409" s="181"/>
      <c r="W1409" s="181"/>
      <c r="X1409" s="181"/>
      <c r="Y1409" s="181"/>
      <c r="Z1409" s="181"/>
      <c r="AA1409" s="181"/>
      <c r="AB1409" s="181"/>
      <c r="AC1409" s="181"/>
      <c r="AD1409" s="48">
        <f t="shared" si="631"/>
        <v>0</v>
      </c>
      <c r="AE1409" s="48">
        <f t="shared" si="632"/>
        <v>0</v>
      </c>
      <c r="AF1409" s="48">
        <f t="shared" si="633"/>
        <v>0</v>
      </c>
      <c r="AG1409" s="48">
        <f t="shared" si="634"/>
        <v>0</v>
      </c>
      <c r="AH1409" s="48">
        <f t="shared" si="635"/>
        <v>0</v>
      </c>
      <c r="AI1409" s="48">
        <f t="shared" si="636"/>
        <v>0</v>
      </c>
      <c r="AJ1409" s="48">
        <f t="shared" si="637"/>
        <v>0</v>
      </c>
      <c r="AK1409" s="48">
        <f t="shared" si="638"/>
        <v>0</v>
      </c>
      <c r="AL1409" s="181"/>
      <c r="AM1409" s="181"/>
      <c r="AN1409" s="77"/>
      <c r="AO1409" s="176"/>
      <c r="AP1409" s="87">
        <f t="shared" si="656"/>
        <v>0</v>
      </c>
      <c r="AQ1409" s="176"/>
      <c r="AR1409" s="178"/>
      <c r="AS1409" s="171"/>
      <c r="AT1409" s="159">
        <f>IF(J1409='Категорія витрат'!$F$2,ROUND('Додаток 3._Бюджет детальний ПР'!AS1409*0.3676,2),IF(J1409='Категорія витрат'!$F$3,ROUND('Додаток 3._Бюджет детальний ПР'!AS1409*0.347,2),IF(J1409='Категорія витрат'!$F$4,ROUND('Додаток 3._Бюджет детальний ПР'!AS1409*0.347,2),IF(J1409='Категорія витрат'!$F$7,ROUND('Додаток 3._Бюджет детальний ПР'!AS1409*0.0841,2),0))))</f>
        <v>0</v>
      </c>
      <c r="AU1409" s="153">
        <f t="shared" si="657"/>
        <v>0</v>
      </c>
      <c r="AV1409" s="181"/>
      <c r="AW1409" s="181"/>
      <c r="AX1409" s="181"/>
      <c r="AY1409" s="181"/>
      <c r="AZ1409" s="181"/>
      <c r="BA1409" s="181"/>
      <c r="BB1409" s="181"/>
      <c r="BC1409" s="181"/>
      <c r="BD1409" s="181"/>
      <c r="BE1409" s="181"/>
      <c r="BF1409" s="181"/>
      <c r="BG1409" s="181"/>
      <c r="BH1409" s="48">
        <f t="shared" si="639"/>
        <v>0</v>
      </c>
      <c r="BI1409" s="48">
        <f t="shared" si="640"/>
        <v>0</v>
      </c>
      <c r="BJ1409" s="48">
        <f t="shared" si="641"/>
        <v>0</v>
      </c>
      <c r="BK1409" s="48">
        <f t="shared" si="642"/>
        <v>0</v>
      </c>
      <c r="BL1409" s="48">
        <f t="shared" si="643"/>
        <v>0</v>
      </c>
      <c r="BM1409" s="48">
        <f t="shared" si="644"/>
        <v>0</v>
      </c>
      <c r="BN1409" s="48">
        <f t="shared" si="645"/>
        <v>0</v>
      </c>
      <c r="BO1409" s="48">
        <f t="shared" si="646"/>
        <v>0</v>
      </c>
      <c r="BP1409" s="181"/>
      <c r="BQ1409" s="181"/>
      <c r="BR1409" s="191"/>
      <c r="BS1409" s="176"/>
      <c r="BT1409" s="87">
        <f t="shared" si="658"/>
        <v>0</v>
      </c>
      <c r="BU1409" s="176"/>
      <c r="BV1409" s="178"/>
      <c r="BW1409" s="171"/>
      <c r="BX1409" s="159">
        <f>IF(J1409='Категорія витрат'!$F$2,ROUND('Додаток 3._Бюджет детальний ПР'!BW1409*0.3676,2),IF(J1409='Категорія витрат'!$F$3,ROUND('Додаток 3._Бюджет детальний ПР'!BW1409*0.347,2),IF(J1409='Категорія витрат'!$F$4,ROUND('Додаток 3._Бюджет детальний ПР'!BW1409*0.347,2),IF(J1409='Категорія витрат'!$F$7,ROUND('Додаток 3._Бюджет детальний ПР'!BW1409*0.0841,2),0))))</f>
        <v>0</v>
      </c>
      <c r="BY1409" s="153">
        <f t="shared" si="659"/>
        <v>0</v>
      </c>
      <c r="BZ1409" s="181"/>
      <c r="CA1409" s="181"/>
      <c r="CB1409" s="181"/>
      <c r="CC1409" s="181"/>
      <c r="CD1409" s="181"/>
      <c r="CE1409" s="181"/>
      <c r="CF1409" s="181"/>
      <c r="CG1409" s="181"/>
      <c r="CH1409" s="181"/>
      <c r="CI1409" s="181"/>
      <c r="CJ1409" s="181"/>
      <c r="CK1409" s="181"/>
      <c r="CL1409" s="48">
        <f t="shared" si="647"/>
        <v>0</v>
      </c>
      <c r="CM1409" s="48">
        <f t="shared" si="648"/>
        <v>0</v>
      </c>
      <c r="CN1409" s="48">
        <f t="shared" si="649"/>
        <v>0</v>
      </c>
      <c r="CO1409" s="48">
        <f t="shared" si="650"/>
        <v>0</v>
      </c>
      <c r="CP1409" s="48">
        <f t="shared" si="651"/>
        <v>0</v>
      </c>
      <c r="CQ1409" s="48">
        <f t="shared" si="652"/>
        <v>0</v>
      </c>
      <c r="CR1409" s="48">
        <f t="shared" si="653"/>
        <v>0</v>
      </c>
      <c r="CS1409" s="48">
        <f t="shared" si="654"/>
        <v>0</v>
      </c>
      <c r="CT1409" s="181"/>
      <c r="CU1409" s="181"/>
    </row>
    <row r="1410" spans="1:99" ht="20.100000000000001" customHeight="1" x14ac:dyDescent="0.25">
      <c r="A1410" s="58">
        <v>1406</v>
      </c>
      <c r="B1410" s="58" t="str">
        <f>IF(D1410='Напрямки конкурса'!$L$2,'Напрямки конкурса'!$B$2,IF(D1410='Напрямки конкурса'!$L$3,'Напрямки конкурса'!$B$3,IF(D1410='Напрямки конкурса'!$L$4,'Напрямки конкурса'!$B$4,IF(D1410='Напрямки конкурса'!$L$5,'Напрямки конкурса'!$B$5,IF(D1410='Напрямки конкурса'!$L$6,'Напрямки конкурса'!$B$6,IF(D1410='Напрямки конкурса'!$L$7,'Напрямки конкурса'!$B$7,IF(D1410='Напрямки конкурса'!$L$8,'Напрямки конкурса'!$B$8,IF(D1410='Напрямки конкурса'!$L$9,'Напрямки конкурса'!$B$9,IF(D1410='Напрямки конкурса'!$L$10,'Напрямки конкурса'!$B$10,IF(D1410='Напрямки конкурса'!$L$11,'Напрямки конкурса'!$B$11,IF(D1410='Напрямки конкурса'!$L$12,'Напрямки конкурса'!$B$12,IF(D1410='Напрямки конкурса'!$L$13,'Напрямки конкурса'!$B$13,IF(D1410='Напрямки конкурса'!$L$14,'Напрямки конкурса'!$B$14,IF(D1410='Напрямки конкурса'!$L$15,'Напрямки конкурса'!$B$15,IF(D1410='Напрямки конкурса'!$L$16,'Напрямки конкурса'!$B$16,IF(D1410='Напрямки конкурса'!$L$17,'Напрямки конкурса'!$B$17,IF(D1410='Напрямки конкурса'!$L$18,'Напрямки конкурса'!$B$18,IF(D1410='Напрямки конкурса'!$L$19,'Напрямки конкурса'!$B$19,IF(D1410='Напрямки конкурса'!$L$20,'Напрямки конкурса'!$B$20,IF(D1410='Напрямки конкурса'!$L$21,'Напрямки конкурса'!$B$21,IF(D1410='Напрямки конкурса'!$L$22,'Напрямки конкурса'!$B$22,IF(D1410='Напрямки конкурса'!$L$23,'Напрямки конкурса'!$B$23,IF(D1410='Напрямки конкурса'!$L$24,'Напрямки конкурса'!$B$24,IF(D1410='Напрямки конкурса'!$L$25,'Напрямки конкурса'!$B$25,IF(D1410='Напрямки конкурса'!$L$26,'Напрямки конкурса'!$B$26,IF(D1410='Напрямки конкурса'!$L$27,'Напрямки конкурса'!$B$27,IF(D1410='Напрямки конкурса'!$L$28,'Напрямки конкурса'!$B$28,"")))))))))))))))))))))))))))</f>
        <v/>
      </c>
      <c r="C1410" s="59" t="str">
        <f>IF(D1410='Напрямки конкурса'!$L$2,'Напрямки конкурса'!$K$2,IF(D1410='Напрямки конкурса'!$L$3,'Напрямки конкурса'!$K$3,IF(D1410='Напрямки конкурса'!$L$4,'Напрямки конкурса'!$K$4,IF(D1410='Напрямки конкурса'!$L$5,'Напрямки конкурса'!$K$5,IF(D1410='Напрямки конкурса'!$L$6,'Напрямки конкурса'!$K$6,IF(D1410='Напрямки конкурса'!$L$7,'Напрямки конкурса'!$K$7,IF(D1410='Напрямки конкурса'!$L$8,'Напрямки конкурса'!$K$8,IF(D1410='Напрямки конкурса'!$L$9,'Напрямки конкурса'!$K$9,IF(D1410='Напрямки конкурса'!$L$10,'Напрямки конкурса'!$K$10,IF(D1410='Напрямки конкурса'!$L$11,'Напрямки конкурса'!$K$11,IF(D1410='Напрямки конкурса'!$L$12,'Напрямки конкурса'!$K$12,IF(D1410='Напрямки конкурса'!$L$13,'Напрямки конкурса'!$K$13,IF(D1410='Напрямки конкурса'!$L$14,'Напрямки конкурса'!$K$14,IF(D1410='Напрямки конкурса'!$L$15,'Напрямки конкурса'!$K$15,IF(D1410='Напрямки конкурса'!$L$16,'Напрямки конкурса'!$K$16,IF(D1410='Напрямки конкурса'!$L$17,'Напрямки конкурса'!$K$17,IF(D1410='Напрямки конкурса'!$L$18,'Напрямки конкурса'!$K$18,IF(D1410='Напрямки конкурса'!$L$19,'Напрямки конкурса'!$K$19,IF(D1410='Напрямки конкурса'!$L$20,'Напрямки конкурса'!$K$20,IF(D1410='Напрямки конкурса'!$L$21,'Напрямки конкурса'!$K$21,IF(D1410='Напрямки конкурса'!$L$22,'Напрямки конкурса'!$K$22,IF(D1410='Напрямки конкурса'!$L$23,'Напрямки конкурса'!$K$23,IF(D1410='Напрямки конкурса'!$L$24,'Напрямки конкурса'!$K$24,IF(D1410='Напрямки конкурса'!$L$25,'Напрямки конкурса'!$K$25,IF(D1410='Напрямки конкурса'!$L$26,'Напрямки конкурса'!$K$26,IF(D1410='Напрямки конкурса'!$L$27,'Напрямки конкурса'!$K$27,IF(D1410='Напрямки конкурса'!$L$28,'Напрямки конкурса'!$K$28,"")))))))))))))))))))))))))))</f>
        <v/>
      </c>
      <c r="D1410" s="50"/>
      <c r="E1410" s="171"/>
      <c r="F1410" s="171"/>
      <c r="G1410" s="171"/>
      <c r="H1410" s="150" t="str">
        <f>IF(I1410='Категорія витрат'!$B$2,'Категорія витрат'!$A$2,IF(I1410='Категорія витрат'!$B$3,'Категорія витрат'!$A$3,IF(I1410='Категорія витрат'!$B$4,'Категорія витрат'!$A$4,IF(I1410='Категорія витрат'!$B$5,'Категорія витрат'!$A$5,IF(I1410='Категорія витрат'!$B$6,'Категорія витрат'!$A$6,IF(I1410='Категорія витрат'!$B$7,'Категорія витрат'!$A$7,IF(I1410='Категорія витрат'!$B$8,'Категорія витрат'!$A$8,IF(I1410='Категорія витрат'!$B$9,'Категорія витрат'!$A$9,IF(I1410='Категорія витрат'!$B$10,'Категорія витрат'!$A$10,IF(I1410='Категорія витрат'!$B$11,'Категорія витрат'!$A$11,IF(I1410='Категорія витрат'!$B$12,'Категорія витрат'!$A$12,IF(I1410='Категорія витрат'!$B$13,'Категорія витрат'!$A$13,IF(I1410='Категорія витрат'!$B$14,'Категорія витрат'!$A$14,IF(I1410='Категорія витрат'!$B$15,'Категорія витрат'!$A$15,IF(I1410='Категорія витрат'!$B$16,'Категорія витрат'!$A$16,IF(I1410='Категорія витрат'!$B$17,'Категорія витрат'!$A$17,IF(I1410='Категорія витрат'!$B$18,'Категорія витрат'!$A$18,IF(I1410='Категорія витрат'!$B$19,'Категорія витрат'!$A$19,IF(I1410='Категорія витрат'!$B$20,'Категорія витрат'!$A$20,IF(I1410='Категорія витрат'!$B$21,'Категорія витрат'!$A$21,IF(I1410='Категорія витрат'!$B$22,'Категорія витрат'!$A$22,IF(I1410='Категорія витрат'!$B$23,'Категорія витрат'!$A$23,IF(I1410='Категорія витрат'!$B$24,'Категорія витрат'!$A$24,IF(I1410='Категорія витрат'!$B$25,'Категорія витрат'!$A$25,IF(I1410='Категорія витрат'!$B$26,'Категорія витрат'!$A$26,IF(I1410='Категорія витрат'!$B$27,'Категорія витрат'!$A$27,IF(I1410='Категорія витрат'!$B$28,'Категорія витрат'!$A$28,IF(I1410='Категорія витрат'!$B$29,'Категорія витрат'!$A$29,IF(I1410='Категорія витрат'!$B$30,'Категорія витрат'!$A$30,"")))))))))))))))))))))))))))))</f>
        <v/>
      </c>
      <c r="I1410" s="174"/>
      <c r="J1410" s="173"/>
      <c r="K1410" s="176"/>
      <c r="L1410" s="87">
        <f t="shared" si="655"/>
        <v>0</v>
      </c>
      <c r="M1410" s="176"/>
      <c r="N1410" s="178"/>
      <c r="O1410" s="171"/>
      <c r="P1410" s="159">
        <f>IF(J1410='Категорія витрат'!$F$2,ROUND('Додаток 3._Бюджет детальний ПР'!O1410*0.3676,2),IF(J1410='Категорія витрат'!$F$3,ROUND('Додаток 3._Бюджет детальний ПР'!O1410*0.347,2),IF(J1410='Категорія витрат'!$F$4,ROUND('Додаток 3._Бюджет детальний ПР'!O1410*0.347,2),IF(J1410='Категорія витрат'!$F$7,ROUND('Додаток 3._Бюджет детальний ПР'!O1410*0.0841,2),0))))</f>
        <v>0</v>
      </c>
      <c r="Q1410" s="153">
        <f t="shared" si="660"/>
        <v>0</v>
      </c>
      <c r="R1410" s="181"/>
      <c r="S1410" s="181"/>
      <c r="T1410" s="181"/>
      <c r="U1410" s="181"/>
      <c r="V1410" s="181"/>
      <c r="W1410" s="181"/>
      <c r="X1410" s="181"/>
      <c r="Y1410" s="181"/>
      <c r="Z1410" s="181"/>
      <c r="AA1410" s="181"/>
      <c r="AB1410" s="181"/>
      <c r="AC1410" s="181"/>
      <c r="AD1410" s="48">
        <f t="shared" si="631"/>
        <v>0</v>
      </c>
      <c r="AE1410" s="48">
        <f t="shared" si="632"/>
        <v>0</v>
      </c>
      <c r="AF1410" s="48">
        <f t="shared" si="633"/>
        <v>0</v>
      </c>
      <c r="AG1410" s="48">
        <f t="shared" si="634"/>
        <v>0</v>
      </c>
      <c r="AH1410" s="48">
        <f t="shared" si="635"/>
        <v>0</v>
      </c>
      <c r="AI1410" s="48">
        <f t="shared" si="636"/>
        <v>0</v>
      </c>
      <c r="AJ1410" s="48">
        <f t="shared" si="637"/>
        <v>0</v>
      </c>
      <c r="AK1410" s="48">
        <f t="shared" si="638"/>
        <v>0</v>
      </c>
      <c r="AL1410" s="181"/>
      <c r="AM1410" s="181"/>
      <c r="AN1410" s="77"/>
      <c r="AO1410" s="176"/>
      <c r="AP1410" s="87">
        <f t="shared" si="656"/>
        <v>0</v>
      </c>
      <c r="AQ1410" s="176"/>
      <c r="AR1410" s="178"/>
      <c r="AS1410" s="171"/>
      <c r="AT1410" s="159">
        <f>IF(J1410='Категорія витрат'!$F$2,ROUND('Додаток 3._Бюджет детальний ПР'!AS1410*0.3676,2),IF(J1410='Категорія витрат'!$F$3,ROUND('Додаток 3._Бюджет детальний ПР'!AS1410*0.347,2),IF(J1410='Категорія витрат'!$F$4,ROUND('Додаток 3._Бюджет детальний ПР'!AS1410*0.347,2),IF(J1410='Категорія витрат'!$F$7,ROUND('Додаток 3._Бюджет детальний ПР'!AS1410*0.0841,2),0))))</f>
        <v>0</v>
      </c>
      <c r="AU1410" s="153">
        <f t="shared" si="657"/>
        <v>0</v>
      </c>
      <c r="AV1410" s="181"/>
      <c r="AW1410" s="181"/>
      <c r="AX1410" s="181"/>
      <c r="AY1410" s="181"/>
      <c r="AZ1410" s="181"/>
      <c r="BA1410" s="181"/>
      <c r="BB1410" s="181"/>
      <c r="BC1410" s="181"/>
      <c r="BD1410" s="181"/>
      <c r="BE1410" s="181"/>
      <c r="BF1410" s="181"/>
      <c r="BG1410" s="181"/>
      <c r="BH1410" s="48">
        <f t="shared" si="639"/>
        <v>0</v>
      </c>
      <c r="BI1410" s="48">
        <f t="shared" si="640"/>
        <v>0</v>
      </c>
      <c r="BJ1410" s="48">
        <f t="shared" si="641"/>
        <v>0</v>
      </c>
      <c r="BK1410" s="48">
        <f t="shared" si="642"/>
        <v>0</v>
      </c>
      <c r="BL1410" s="48">
        <f t="shared" si="643"/>
        <v>0</v>
      </c>
      <c r="BM1410" s="48">
        <f t="shared" si="644"/>
        <v>0</v>
      </c>
      <c r="BN1410" s="48">
        <f t="shared" si="645"/>
        <v>0</v>
      </c>
      <c r="BO1410" s="48">
        <f t="shared" si="646"/>
        <v>0</v>
      </c>
      <c r="BP1410" s="181"/>
      <c r="BQ1410" s="181"/>
      <c r="BR1410" s="191"/>
      <c r="BS1410" s="176"/>
      <c r="BT1410" s="87">
        <f t="shared" si="658"/>
        <v>0</v>
      </c>
      <c r="BU1410" s="176"/>
      <c r="BV1410" s="178"/>
      <c r="BW1410" s="171"/>
      <c r="BX1410" s="159">
        <f>IF(J1410='Категорія витрат'!$F$2,ROUND('Додаток 3._Бюджет детальний ПР'!BW1410*0.3676,2),IF(J1410='Категорія витрат'!$F$3,ROUND('Додаток 3._Бюджет детальний ПР'!BW1410*0.347,2),IF(J1410='Категорія витрат'!$F$4,ROUND('Додаток 3._Бюджет детальний ПР'!BW1410*0.347,2),IF(J1410='Категорія витрат'!$F$7,ROUND('Додаток 3._Бюджет детальний ПР'!BW1410*0.0841,2),0))))</f>
        <v>0</v>
      </c>
      <c r="BY1410" s="153">
        <f t="shared" si="659"/>
        <v>0</v>
      </c>
      <c r="BZ1410" s="181"/>
      <c r="CA1410" s="181"/>
      <c r="CB1410" s="181"/>
      <c r="CC1410" s="181"/>
      <c r="CD1410" s="181"/>
      <c r="CE1410" s="181"/>
      <c r="CF1410" s="181"/>
      <c r="CG1410" s="181"/>
      <c r="CH1410" s="181"/>
      <c r="CI1410" s="181"/>
      <c r="CJ1410" s="181"/>
      <c r="CK1410" s="181"/>
      <c r="CL1410" s="48">
        <f t="shared" si="647"/>
        <v>0</v>
      </c>
      <c r="CM1410" s="48">
        <f t="shared" si="648"/>
        <v>0</v>
      </c>
      <c r="CN1410" s="48">
        <f t="shared" si="649"/>
        <v>0</v>
      </c>
      <c r="CO1410" s="48">
        <f t="shared" si="650"/>
        <v>0</v>
      </c>
      <c r="CP1410" s="48">
        <f t="shared" si="651"/>
        <v>0</v>
      </c>
      <c r="CQ1410" s="48">
        <f t="shared" si="652"/>
        <v>0</v>
      </c>
      <c r="CR1410" s="48">
        <f t="shared" si="653"/>
        <v>0</v>
      </c>
      <c r="CS1410" s="48">
        <f t="shared" si="654"/>
        <v>0</v>
      </c>
      <c r="CT1410" s="181"/>
      <c r="CU1410" s="181"/>
    </row>
    <row r="1411" spans="1:99" ht="20.100000000000001" customHeight="1" x14ac:dyDescent="0.25">
      <c r="A1411" s="58">
        <v>1407</v>
      </c>
      <c r="B1411" s="58" t="str">
        <f>IF(D1411='Напрямки конкурса'!$L$2,'Напрямки конкурса'!$B$2,IF(D1411='Напрямки конкурса'!$L$3,'Напрямки конкурса'!$B$3,IF(D1411='Напрямки конкурса'!$L$4,'Напрямки конкурса'!$B$4,IF(D1411='Напрямки конкурса'!$L$5,'Напрямки конкурса'!$B$5,IF(D1411='Напрямки конкурса'!$L$6,'Напрямки конкурса'!$B$6,IF(D1411='Напрямки конкурса'!$L$7,'Напрямки конкурса'!$B$7,IF(D1411='Напрямки конкурса'!$L$8,'Напрямки конкурса'!$B$8,IF(D1411='Напрямки конкурса'!$L$9,'Напрямки конкурса'!$B$9,IF(D1411='Напрямки конкурса'!$L$10,'Напрямки конкурса'!$B$10,IF(D1411='Напрямки конкурса'!$L$11,'Напрямки конкурса'!$B$11,IF(D1411='Напрямки конкурса'!$L$12,'Напрямки конкурса'!$B$12,IF(D1411='Напрямки конкурса'!$L$13,'Напрямки конкурса'!$B$13,IF(D1411='Напрямки конкурса'!$L$14,'Напрямки конкурса'!$B$14,IF(D1411='Напрямки конкурса'!$L$15,'Напрямки конкурса'!$B$15,IF(D1411='Напрямки конкурса'!$L$16,'Напрямки конкурса'!$B$16,IF(D1411='Напрямки конкурса'!$L$17,'Напрямки конкурса'!$B$17,IF(D1411='Напрямки конкурса'!$L$18,'Напрямки конкурса'!$B$18,IF(D1411='Напрямки конкурса'!$L$19,'Напрямки конкурса'!$B$19,IF(D1411='Напрямки конкурса'!$L$20,'Напрямки конкурса'!$B$20,IF(D1411='Напрямки конкурса'!$L$21,'Напрямки конкурса'!$B$21,IF(D1411='Напрямки конкурса'!$L$22,'Напрямки конкурса'!$B$22,IF(D1411='Напрямки конкурса'!$L$23,'Напрямки конкурса'!$B$23,IF(D1411='Напрямки конкурса'!$L$24,'Напрямки конкурса'!$B$24,IF(D1411='Напрямки конкурса'!$L$25,'Напрямки конкурса'!$B$25,IF(D1411='Напрямки конкурса'!$L$26,'Напрямки конкурса'!$B$26,IF(D1411='Напрямки конкурса'!$L$27,'Напрямки конкурса'!$B$27,IF(D1411='Напрямки конкурса'!$L$28,'Напрямки конкурса'!$B$28,"")))))))))))))))))))))))))))</f>
        <v/>
      </c>
      <c r="C1411" s="59" t="str">
        <f>IF(D1411='Напрямки конкурса'!$L$2,'Напрямки конкурса'!$K$2,IF(D1411='Напрямки конкурса'!$L$3,'Напрямки конкурса'!$K$3,IF(D1411='Напрямки конкурса'!$L$4,'Напрямки конкурса'!$K$4,IF(D1411='Напрямки конкурса'!$L$5,'Напрямки конкурса'!$K$5,IF(D1411='Напрямки конкурса'!$L$6,'Напрямки конкурса'!$K$6,IF(D1411='Напрямки конкурса'!$L$7,'Напрямки конкурса'!$K$7,IF(D1411='Напрямки конкурса'!$L$8,'Напрямки конкурса'!$K$8,IF(D1411='Напрямки конкурса'!$L$9,'Напрямки конкурса'!$K$9,IF(D1411='Напрямки конкурса'!$L$10,'Напрямки конкурса'!$K$10,IF(D1411='Напрямки конкурса'!$L$11,'Напрямки конкурса'!$K$11,IF(D1411='Напрямки конкурса'!$L$12,'Напрямки конкурса'!$K$12,IF(D1411='Напрямки конкурса'!$L$13,'Напрямки конкурса'!$K$13,IF(D1411='Напрямки конкурса'!$L$14,'Напрямки конкурса'!$K$14,IF(D1411='Напрямки конкурса'!$L$15,'Напрямки конкурса'!$K$15,IF(D1411='Напрямки конкурса'!$L$16,'Напрямки конкурса'!$K$16,IF(D1411='Напрямки конкурса'!$L$17,'Напрямки конкурса'!$K$17,IF(D1411='Напрямки конкурса'!$L$18,'Напрямки конкурса'!$K$18,IF(D1411='Напрямки конкурса'!$L$19,'Напрямки конкурса'!$K$19,IF(D1411='Напрямки конкурса'!$L$20,'Напрямки конкурса'!$K$20,IF(D1411='Напрямки конкурса'!$L$21,'Напрямки конкурса'!$K$21,IF(D1411='Напрямки конкурса'!$L$22,'Напрямки конкурса'!$K$22,IF(D1411='Напрямки конкурса'!$L$23,'Напрямки конкурса'!$K$23,IF(D1411='Напрямки конкурса'!$L$24,'Напрямки конкурса'!$K$24,IF(D1411='Напрямки конкурса'!$L$25,'Напрямки конкурса'!$K$25,IF(D1411='Напрямки конкурса'!$L$26,'Напрямки конкурса'!$K$26,IF(D1411='Напрямки конкурса'!$L$27,'Напрямки конкурса'!$K$27,IF(D1411='Напрямки конкурса'!$L$28,'Напрямки конкурса'!$K$28,"")))))))))))))))))))))))))))</f>
        <v/>
      </c>
      <c r="D1411" s="50"/>
      <c r="E1411" s="171"/>
      <c r="F1411" s="171"/>
      <c r="G1411" s="171"/>
      <c r="H1411" s="150" t="str">
        <f>IF(I1411='Категорія витрат'!$B$2,'Категорія витрат'!$A$2,IF(I1411='Категорія витрат'!$B$3,'Категорія витрат'!$A$3,IF(I1411='Категорія витрат'!$B$4,'Категорія витрат'!$A$4,IF(I1411='Категорія витрат'!$B$5,'Категорія витрат'!$A$5,IF(I1411='Категорія витрат'!$B$6,'Категорія витрат'!$A$6,IF(I1411='Категорія витрат'!$B$7,'Категорія витрат'!$A$7,IF(I1411='Категорія витрат'!$B$8,'Категорія витрат'!$A$8,IF(I1411='Категорія витрат'!$B$9,'Категорія витрат'!$A$9,IF(I1411='Категорія витрат'!$B$10,'Категорія витрат'!$A$10,IF(I1411='Категорія витрат'!$B$11,'Категорія витрат'!$A$11,IF(I1411='Категорія витрат'!$B$12,'Категорія витрат'!$A$12,IF(I1411='Категорія витрат'!$B$13,'Категорія витрат'!$A$13,IF(I1411='Категорія витрат'!$B$14,'Категорія витрат'!$A$14,IF(I1411='Категорія витрат'!$B$15,'Категорія витрат'!$A$15,IF(I1411='Категорія витрат'!$B$16,'Категорія витрат'!$A$16,IF(I1411='Категорія витрат'!$B$17,'Категорія витрат'!$A$17,IF(I1411='Категорія витрат'!$B$18,'Категорія витрат'!$A$18,IF(I1411='Категорія витрат'!$B$19,'Категорія витрат'!$A$19,IF(I1411='Категорія витрат'!$B$20,'Категорія витрат'!$A$20,IF(I1411='Категорія витрат'!$B$21,'Категорія витрат'!$A$21,IF(I1411='Категорія витрат'!$B$22,'Категорія витрат'!$A$22,IF(I1411='Категорія витрат'!$B$23,'Категорія витрат'!$A$23,IF(I1411='Категорія витрат'!$B$24,'Категорія витрат'!$A$24,IF(I1411='Категорія витрат'!$B$25,'Категорія витрат'!$A$25,IF(I1411='Категорія витрат'!$B$26,'Категорія витрат'!$A$26,IF(I1411='Категорія витрат'!$B$27,'Категорія витрат'!$A$27,IF(I1411='Категорія витрат'!$B$28,'Категорія витрат'!$A$28,IF(I1411='Категорія витрат'!$B$29,'Категорія витрат'!$A$29,IF(I1411='Категорія витрат'!$B$30,'Категорія витрат'!$A$30,"")))))))))))))))))))))))))))))</f>
        <v/>
      </c>
      <c r="I1411" s="174"/>
      <c r="J1411" s="173"/>
      <c r="K1411" s="176"/>
      <c r="L1411" s="87">
        <f t="shared" si="655"/>
        <v>0</v>
      </c>
      <c r="M1411" s="176"/>
      <c r="N1411" s="178"/>
      <c r="O1411" s="171"/>
      <c r="P1411" s="159">
        <f>IF(J1411='Категорія витрат'!$F$2,ROUND('Додаток 3._Бюджет детальний ПР'!O1411*0.3676,2),IF(J1411='Категорія витрат'!$F$3,ROUND('Додаток 3._Бюджет детальний ПР'!O1411*0.347,2),IF(J1411='Категорія витрат'!$F$4,ROUND('Додаток 3._Бюджет детальний ПР'!O1411*0.347,2),IF(J1411='Категорія витрат'!$F$7,ROUND('Додаток 3._Бюджет детальний ПР'!O1411*0.0841,2),0))))</f>
        <v>0</v>
      </c>
      <c r="Q1411" s="153">
        <f t="shared" si="660"/>
        <v>0</v>
      </c>
      <c r="R1411" s="181"/>
      <c r="S1411" s="181"/>
      <c r="T1411" s="181"/>
      <c r="U1411" s="181"/>
      <c r="V1411" s="181"/>
      <c r="W1411" s="181"/>
      <c r="X1411" s="181"/>
      <c r="Y1411" s="181"/>
      <c r="Z1411" s="181"/>
      <c r="AA1411" s="181"/>
      <c r="AB1411" s="181"/>
      <c r="AC1411" s="181"/>
      <c r="AD1411" s="48">
        <f t="shared" si="631"/>
        <v>0</v>
      </c>
      <c r="AE1411" s="48">
        <f t="shared" si="632"/>
        <v>0</v>
      </c>
      <c r="AF1411" s="48">
        <f t="shared" si="633"/>
        <v>0</v>
      </c>
      <c r="AG1411" s="48">
        <f t="shared" si="634"/>
        <v>0</v>
      </c>
      <c r="AH1411" s="48">
        <f t="shared" si="635"/>
        <v>0</v>
      </c>
      <c r="AI1411" s="48">
        <f t="shared" si="636"/>
        <v>0</v>
      </c>
      <c r="AJ1411" s="48">
        <f t="shared" si="637"/>
        <v>0</v>
      </c>
      <c r="AK1411" s="48">
        <f t="shared" si="638"/>
        <v>0</v>
      </c>
      <c r="AL1411" s="181"/>
      <c r="AM1411" s="181"/>
      <c r="AN1411" s="77"/>
      <c r="AO1411" s="176"/>
      <c r="AP1411" s="87">
        <f t="shared" si="656"/>
        <v>0</v>
      </c>
      <c r="AQ1411" s="176"/>
      <c r="AR1411" s="178"/>
      <c r="AS1411" s="171"/>
      <c r="AT1411" s="159">
        <f>IF(J1411='Категорія витрат'!$F$2,ROUND('Додаток 3._Бюджет детальний ПР'!AS1411*0.3676,2),IF(J1411='Категорія витрат'!$F$3,ROUND('Додаток 3._Бюджет детальний ПР'!AS1411*0.347,2),IF(J1411='Категорія витрат'!$F$4,ROUND('Додаток 3._Бюджет детальний ПР'!AS1411*0.347,2),IF(J1411='Категорія витрат'!$F$7,ROUND('Додаток 3._Бюджет детальний ПР'!AS1411*0.0841,2),0))))</f>
        <v>0</v>
      </c>
      <c r="AU1411" s="153">
        <f t="shared" si="657"/>
        <v>0</v>
      </c>
      <c r="AV1411" s="181"/>
      <c r="AW1411" s="181"/>
      <c r="AX1411" s="181"/>
      <c r="AY1411" s="181"/>
      <c r="AZ1411" s="181"/>
      <c r="BA1411" s="181"/>
      <c r="BB1411" s="181"/>
      <c r="BC1411" s="181"/>
      <c r="BD1411" s="181"/>
      <c r="BE1411" s="181"/>
      <c r="BF1411" s="181"/>
      <c r="BG1411" s="181"/>
      <c r="BH1411" s="48">
        <f t="shared" si="639"/>
        <v>0</v>
      </c>
      <c r="BI1411" s="48">
        <f t="shared" si="640"/>
        <v>0</v>
      </c>
      <c r="BJ1411" s="48">
        <f t="shared" si="641"/>
        <v>0</v>
      </c>
      <c r="BK1411" s="48">
        <f t="shared" si="642"/>
        <v>0</v>
      </c>
      <c r="BL1411" s="48">
        <f t="shared" si="643"/>
        <v>0</v>
      </c>
      <c r="BM1411" s="48">
        <f t="shared" si="644"/>
        <v>0</v>
      </c>
      <c r="BN1411" s="48">
        <f t="shared" si="645"/>
        <v>0</v>
      </c>
      <c r="BO1411" s="48">
        <f t="shared" si="646"/>
        <v>0</v>
      </c>
      <c r="BP1411" s="181"/>
      <c r="BQ1411" s="181"/>
      <c r="BR1411" s="191"/>
      <c r="BS1411" s="176"/>
      <c r="BT1411" s="87">
        <f t="shared" si="658"/>
        <v>0</v>
      </c>
      <c r="BU1411" s="176"/>
      <c r="BV1411" s="178"/>
      <c r="BW1411" s="171"/>
      <c r="BX1411" s="159">
        <f>IF(J1411='Категорія витрат'!$F$2,ROUND('Додаток 3._Бюджет детальний ПР'!BW1411*0.3676,2),IF(J1411='Категорія витрат'!$F$3,ROUND('Додаток 3._Бюджет детальний ПР'!BW1411*0.347,2),IF(J1411='Категорія витрат'!$F$4,ROUND('Додаток 3._Бюджет детальний ПР'!BW1411*0.347,2),IF(J1411='Категорія витрат'!$F$7,ROUND('Додаток 3._Бюджет детальний ПР'!BW1411*0.0841,2),0))))</f>
        <v>0</v>
      </c>
      <c r="BY1411" s="153">
        <f t="shared" si="659"/>
        <v>0</v>
      </c>
      <c r="BZ1411" s="181"/>
      <c r="CA1411" s="181"/>
      <c r="CB1411" s="181"/>
      <c r="CC1411" s="181"/>
      <c r="CD1411" s="181"/>
      <c r="CE1411" s="181"/>
      <c r="CF1411" s="181"/>
      <c r="CG1411" s="181"/>
      <c r="CH1411" s="181"/>
      <c r="CI1411" s="181"/>
      <c r="CJ1411" s="181"/>
      <c r="CK1411" s="181"/>
      <c r="CL1411" s="48">
        <f t="shared" si="647"/>
        <v>0</v>
      </c>
      <c r="CM1411" s="48">
        <f t="shared" si="648"/>
        <v>0</v>
      </c>
      <c r="CN1411" s="48">
        <f t="shared" si="649"/>
        <v>0</v>
      </c>
      <c r="CO1411" s="48">
        <f t="shared" si="650"/>
        <v>0</v>
      </c>
      <c r="CP1411" s="48">
        <f t="shared" si="651"/>
        <v>0</v>
      </c>
      <c r="CQ1411" s="48">
        <f t="shared" si="652"/>
        <v>0</v>
      </c>
      <c r="CR1411" s="48">
        <f t="shared" si="653"/>
        <v>0</v>
      </c>
      <c r="CS1411" s="48">
        <f t="shared" si="654"/>
        <v>0</v>
      </c>
      <c r="CT1411" s="181"/>
      <c r="CU1411" s="181"/>
    </row>
    <row r="1412" spans="1:99" ht="20.100000000000001" customHeight="1" x14ac:dyDescent="0.25">
      <c r="A1412" s="58">
        <v>1408</v>
      </c>
      <c r="B1412" s="58" t="str">
        <f>IF(D1412='Напрямки конкурса'!$L$2,'Напрямки конкурса'!$B$2,IF(D1412='Напрямки конкурса'!$L$3,'Напрямки конкурса'!$B$3,IF(D1412='Напрямки конкурса'!$L$4,'Напрямки конкурса'!$B$4,IF(D1412='Напрямки конкурса'!$L$5,'Напрямки конкурса'!$B$5,IF(D1412='Напрямки конкурса'!$L$6,'Напрямки конкурса'!$B$6,IF(D1412='Напрямки конкурса'!$L$7,'Напрямки конкурса'!$B$7,IF(D1412='Напрямки конкурса'!$L$8,'Напрямки конкурса'!$B$8,IF(D1412='Напрямки конкурса'!$L$9,'Напрямки конкурса'!$B$9,IF(D1412='Напрямки конкурса'!$L$10,'Напрямки конкурса'!$B$10,IF(D1412='Напрямки конкурса'!$L$11,'Напрямки конкурса'!$B$11,IF(D1412='Напрямки конкурса'!$L$12,'Напрямки конкурса'!$B$12,IF(D1412='Напрямки конкурса'!$L$13,'Напрямки конкурса'!$B$13,IF(D1412='Напрямки конкурса'!$L$14,'Напрямки конкурса'!$B$14,IF(D1412='Напрямки конкурса'!$L$15,'Напрямки конкурса'!$B$15,IF(D1412='Напрямки конкурса'!$L$16,'Напрямки конкурса'!$B$16,IF(D1412='Напрямки конкурса'!$L$17,'Напрямки конкурса'!$B$17,IF(D1412='Напрямки конкурса'!$L$18,'Напрямки конкурса'!$B$18,IF(D1412='Напрямки конкурса'!$L$19,'Напрямки конкурса'!$B$19,IF(D1412='Напрямки конкурса'!$L$20,'Напрямки конкурса'!$B$20,IF(D1412='Напрямки конкурса'!$L$21,'Напрямки конкурса'!$B$21,IF(D1412='Напрямки конкурса'!$L$22,'Напрямки конкурса'!$B$22,IF(D1412='Напрямки конкурса'!$L$23,'Напрямки конкурса'!$B$23,IF(D1412='Напрямки конкурса'!$L$24,'Напрямки конкурса'!$B$24,IF(D1412='Напрямки конкурса'!$L$25,'Напрямки конкурса'!$B$25,IF(D1412='Напрямки конкурса'!$L$26,'Напрямки конкурса'!$B$26,IF(D1412='Напрямки конкурса'!$L$27,'Напрямки конкурса'!$B$27,IF(D1412='Напрямки конкурса'!$L$28,'Напрямки конкурса'!$B$28,"")))))))))))))))))))))))))))</f>
        <v/>
      </c>
      <c r="C1412" s="59" t="str">
        <f>IF(D1412='Напрямки конкурса'!$L$2,'Напрямки конкурса'!$K$2,IF(D1412='Напрямки конкурса'!$L$3,'Напрямки конкурса'!$K$3,IF(D1412='Напрямки конкурса'!$L$4,'Напрямки конкурса'!$K$4,IF(D1412='Напрямки конкурса'!$L$5,'Напрямки конкурса'!$K$5,IF(D1412='Напрямки конкурса'!$L$6,'Напрямки конкурса'!$K$6,IF(D1412='Напрямки конкурса'!$L$7,'Напрямки конкурса'!$K$7,IF(D1412='Напрямки конкурса'!$L$8,'Напрямки конкурса'!$K$8,IF(D1412='Напрямки конкурса'!$L$9,'Напрямки конкурса'!$K$9,IF(D1412='Напрямки конкурса'!$L$10,'Напрямки конкурса'!$K$10,IF(D1412='Напрямки конкурса'!$L$11,'Напрямки конкурса'!$K$11,IF(D1412='Напрямки конкурса'!$L$12,'Напрямки конкурса'!$K$12,IF(D1412='Напрямки конкурса'!$L$13,'Напрямки конкурса'!$K$13,IF(D1412='Напрямки конкурса'!$L$14,'Напрямки конкурса'!$K$14,IF(D1412='Напрямки конкурса'!$L$15,'Напрямки конкурса'!$K$15,IF(D1412='Напрямки конкурса'!$L$16,'Напрямки конкурса'!$K$16,IF(D1412='Напрямки конкурса'!$L$17,'Напрямки конкурса'!$K$17,IF(D1412='Напрямки конкурса'!$L$18,'Напрямки конкурса'!$K$18,IF(D1412='Напрямки конкурса'!$L$19,'Напрямки конкурса'!$K$19,IF(D1412='Напрямки конкурса'!$L$20,'Напрямки конкурса'!$K$20,IF(D1412='Напрямки конкурса'!$L$21,'Напрямки конкурса'!$K$21,IF(D1412='Напрямки конкурса'!$L$22,'Напрямки конкурса'!$K$22,IF(D1412='Напрямки конкурса'!$L$23,'Напрямки конкурса'!$K$23,IF(D1412='Напрямки конкурса'!$L$24,'Напрямки конкурса'!$K$24,IF(D1412='Напрямки конкурса'!$L$25,'Напрямки конкурса'!$K$25,IF(D1412='Напрямки конкурса'!$L$26,'Напрямки конкурса'!$K$26,IF(D1412='Напрямки конкурса'!$L$27,'Напрямки конкурса'!$K$27,IF(D1412='Напрямки конкурса'!$L$28,'Напрямки конкурса'!$K$28,"")))))))))))))))))))))))))))</f>
        <v/>
      </c>
      <c r="D1412" s="50"/>
      <c r="E1412" s="171"/>
      <c r="F1412" s="171"/>
      <c r="G1412" s="171"/>
      <c r="H1412" s="150" t="str">
        <f>IF(I1412='Категорія витрат'!$B$2,'Категорія витрат'!$A$2,IF(I1412='Категорія витрат'!$B$3,'Категорія витрат'!$A$3,IF(I1412='Категорія витрат'!$B$4,'Категорія витрат'!$A$4,IF(I1412='Категорія витрат'!$B$5,'Категорія витрат'!$A$5,IF(I1412='Категорія витрат'!$B$6,'Категорія витрат'!$A$6,IF(I1412='Категорія витрат'!$B$7,'Категорія витрат'!$A$7,IF(I1412='Категорія витрат'!$B$8,'Категорія витрат'!$A$8,IF(I1412='Категорія витрат'!$B$9,'Категорія витрат'!$A$9,IF(I1412='Категорія витрат'!$B$10,'Категорія витрат'!$A$10,IF(I1412='Категорія витрат'!$B$11,'Категорія витрат'!$A$11,IF(I1412='Категорія витрат'!$B$12,'Категорія витрат'!$A$12,IF(I1412='Категорія витрат'!$B$13,'Категорія витрат'!$A$13,IF(I1412='Категорія витрат'!$B$14,'Категорія витрат'!$A$14,IF(I1412='Категорія витрат'!$B$15,'Категорія витрат'!$A$15,IF(I1412='Категорія витрат'!$B$16,'Категорія витрат'!$A$16,IF(I1412='Категорія витрат'!$B$17,'Категорія витрат'!$A$17,IF(I1412='Категорія витрат'!$B$18,'Категорія витрат'!$A$18,IF(I1412='Категорія витрат'!$B$19,'Категорія витрат'!$A$19,IF(I1412='Категорія витрат'!$B$20,'Категорія витрат'!$A$20,IF(I1412='Категорія витрат'!$B$21,'Категорія витрат'!$A$21,IF(I1412='Категорія витрат'!$B$22,'Категорія витрат'!$A$22,IF(I1412='Категорія витрат'!$B$23,'Категорія витрат'!$A$23,IF(I1412='Категорія витрат'!$B$24,'Категорія витрат'!$A$24,IF(I1412='Категорія витрат'!$B$25,'Категорія витрат'!$A$25,IF(I1412='Категорія витрат'!$B$26,'Категорія витрат'!$A$26,IF(I1412='Категорія витрат'!$B$27,'Категорія витрат'!$A$27,IF(I1412='Категорія витрат'!$B$28,'Категорія витрат'!$A$28,IF(I1412='Категорія витрат'!$B$29,'Категорія витрат'!$A$29,IF(I1412='Категорія витрат'!$B$30,'Категорія витрат'!$A$30,"")))))))))))))))))))))))))))))</f>
        <v/>
      </c>
      <c r="I1412" s="174"/>
      <c r="J1412" s="173"/>
      <c r="K1412" s="176"/>
      <c r="L1412" s="87">
        <f t="shared" si="655"/>
        <v>0</v>
      </c>
      <c r="M1412" s="176"/>
      <c r="N1412" s="178"/>
      <c r="O1412" s="171"/>
      <c r="P1412" s="159">
        <f>IF(J1412='Категорія витрат'!$F$2,ROUND('Додаток 3._Бюджет детальний ПР'!O1412*0.3676,2),IF(J1412='Категорія витрат'!$F$3,ROUND('Додаток 3._Бюджет детальний ПР'!O1412*0.347,2),IF(J1412='Категорія витрат'!$F$4,ROUND('Додаток 3._Бюджет детальний ПР'!O1412*0.347,2),IF(J1412='Категорія витрат'!$F$7,ROUND('Додаток 3._Бюджет детальний ПР'!O1412*0.0841,2),0))))</f>
        <v>0</v>
      </c>
      <c r="Q1412" s="153">
        <f t="shared" si="660"/>
        <v>0</v>
      </c>
      <c r="R1412" s="181"/>
      <c r="S1412" s="181"/>
      <c r="T1412" s="181"/>
      <c r="U1412" s="181"/>
      <c r="V1412" s="181"/>
      <c r="W1412" s="181"/>
      <c r="X1412" s="181"/>
      <c r="Y1412" s="181"/>
      <c r="Z1412" s="181"/>
      <c r="AA1412" s="181"/>
      <c r="AB1412" s="181"/>
      <c r="AC1412" s="181"/>
      <c r="AD1412" s="48">
        <f t="shared" si="631"/>
        <v>0</v>
      </c>
      <c r="AE1412" s="48">
        <f t="shared" si="632"/>
        <v>0</v>
      </c>
      <c r="AF1412" s="48">
        <f t="shared" si="633"/>
        <v>0</v>
      </c>
      <c r="AG1412" s="48">
        <f t="shared" si="634"/>
        <v>0</v>
      </c>
      <c r="AH1412" s="48">
        <f t="shared" si="635"/>
        <v>0</v>
      </c>
      <c r="AI1412" s="48">
        <f t="shared" si="636"/>
        <v>0</v>
      </c>
      <c r="AJ1412" s="48">
        <f t="shared" si="637"/>
        <v>0</v>
      </c>
      <c r="AK1412" s="48">
        <f t="shared" si="638"/>
        <v>0</v>
      </c>
      <c r="AL1412" s="181"/>
      <c r="AM1412" s="181"/>
      <c r="AN1412" s="77"/>
      <c r="AO1412" s="176"/>
      <c r="AP1412" s="87">
        <f t="shared" si="656"/>
        <v>0</v>
      </c>
      <c r="AQ1412" s="176"/>
      <c r="AR1412" s="178"/>
      <c r="AS1412" s="171"/>
      <c r="AT1412" s="159">
        <f>IF(J1412='Категорія витрат'!$F$2,ROUND('Додаток 3._Бюджет детальний ПР'!AS1412*0.3676,2),IF(J1412='Категорія витрат'!$F$3,ROUND('Додаток 3._Бюджет детальний ПР'!AS1412*0.347,2),IF(J1412='Категорія витрат'!$F$4,ROUND('Додаток 3._Бюджет детальний ПР'!AS1412*0.347,2),IF(J1412='Категорія витрат'!$F$7,ROUND('Додаток 3._Бюджет детальний ПР'!AS1412*0.0841,2),0))))</f>
        <v>0</v>
      </c>
      <c r="AU1412" s="153">
        <f t="shared" si="657"/>
        <v>0</v>
      </c>
      <c r="AV1412" s="181"/>
      <c r="AW1412" s="181"/>
      <c r="AX1412" s="181"/>
      <c r="AY1412" s="181"/>
      <c r="AZ1412" s="181"/>
      <c r="BA1412" s="181"/>
      <c r="BB1412" s="181"/>
      <c r="BC1412" s="181"/>
      <c r="BD1412" s="181"/>
      <c r="BE1412" s="181"/>
      <c r="BF1412" s="181"/>
      <c r="BG1412" s="181"/>
      <c r="BH1412" s="48">
        <f t="shared" si="639"/>
        <v>0</v>
      </c>
      <c r="BI1412" s="48">
        <f t="shared" si="640"/>
        <v>0</v>
      </c>
      <c r="BJ1412" s="48">
        <f t="shared" si="641"/>
        <v>0</v>
      </c>
      <c r="BK1412" s="48">
        <f t="shared" si="642"/>
        <v>0</v>
      </c>
      <c r="BL1412" s="48">
        <f t="shared" si="643"/>
        <v>0</v>
      </c>
      <c r="BM1412" s="48">
        <f t="shared" si="644"/>
        <v>0</v>
      </c>
      <c r="BN1412" s="48">
        <f t="shared" si="645"/>
        <v>0</v>
      </c>
      <c r="BO1412" s="48">
        <f t="shared" si="646"/>
        <v>0</v>
      </c>
      <c r="BP1412" s="181"/>
      <c r="BQ1412" s="181"/>
      <c r="BR1412" s="191"/>
      <c r="BS1412" s="176"/>
      <c r="BT1412" s="87">
        <f t="shared" si="658"/>
        <v>0</v>
      </c>
      <c r="BU1412" s="176"/>
      <c r="BV1412" s="178"/>
      <c r="BW1412" s="171"/>
      <c r="BX1412" s="159">
        <f>IF(J1412='Категорія витрат'!$F$2,ROUND('Додаток 3._Бюджет детальний ПР'!BW1412*0.3676,2),IF(J1412='Категорія витрат'!$F$3,ROUND('Додаток 3._Бюджет детальний ПР'!BW1412*0.347,2),IF(J1412='Категорія витрат'!$F$4,ROUND('Додаток 3._Бюджет детальний ПР'!BW1412*0.347,2),IF(J1412='Категорія витрат'!$F$7,ROUND('Додаток 3._Бюджет детальний ПР'!BW1412*0.0841,2),0))))</f>
        <v>0</v>
      </c>
      <c r="BY1412" s="153">
        <f t="shared" si="659"/>
        <v>0</v>
      </c>
      <c r="BZ1412" s="181"/>
      <c r="CA1412" s="181"/>
      <c r="CB1412" s="181"/>
      <c r="CC1412" s="181"/>
      <c r="CD1412" s="181"/>
      <c r="CE1412" s="181"/>
      <c r="CF1412" s="181"/>
      <c r="CG1412" s="181"/>
      <c r="CH1412" s="181"/>
      <c r="CI1412" s="181"/>
      <c r="CJ1412" s="181"/>
      <c r="CK1412" s="181"/>
      <c r="CL1412" s="48">
        <f t="shared" si="647"/>
        <v>0</v>
      </c>
      <c r="CM1412" s="48">
        <f t="shared" si="648"/>
        <v>0</v>
      </c>
      <c r="CN1412" s="48">
        <f t="shared" si="649"/>
        <v>0</v>
      </c>
      <c r="CO1412" s="48">
        <f t="shared" si="650"/>
        <v>0</v>
      </c>
      <c r="CP1412" s="48">
        <f t="shared" si="651"/>
        <v>0</v>
      </c>
      <c r="CQ1412" s="48">
        <f t="shared" si="652"/>
        <v>0</v>
      </c>
      <c r="CR1412" s="48">
        <f t="shared" si="653"/>
        <v>0</v>
      </c>
      <c r="CS1412" s="48">
        <f t="shared" si="654"/>
        <v>0</v>
      </c>
      <c r="CT1412" s="181"/>
      <c r="CU1412" s="181"/>
    </row>
    <row r="1413" spans="1:99" ht="20.100000000000001" customHeight="1" x14ac:dyDescent="0.25">
      <c r="A1413" s="58">
        <v>1409</v>
      </c>
      <c r="B1413" s="58" t="str">
        <f>IF(D1413='Напрямки конкурса'!$L$2,'Напрямки конкурса'!$B$2,IF(D1413='Напрямки конкурса'!$L$3,'Напрямки конкурса'!$B$3,IF(D1413='Напрямки конкурса'!$L$4,'Напрямки конкурса'!$B$4,IF(D1413='Напрямки конкурса'!$L$5,'Напрямки конкурса'!$B$5,IF(D1413='Напрямки конкурса'!$L$6,'Напрямки конкурса'!$B$6,IF(D1413='Напрямки конкурса'!$L$7,'Напрямки конкурса'!$B$7,IF(D1413='Напрямки конкурса'!$L$8,'Напрямки конкурса'!$B$8,IF(D1413='Напрямки конкурса'!$L$9,'Напрямки конкурса'!$B$9,IF(D1413='Напрямки конкурса'!$L$10,'Напрямки конкурса'!$B$10,IF(D1413='Напрямки конкурса'!$L$11,'Напрямки конкурса'!$B$11,IF(D1413='Напрямки конкурса'!$L$12,'Напрямки конкурса'!$B$12,IF(D1413='Напрямки конкурса'!$L$13,'Напрямки конкурса'!$B$13,IF(D1413='Напрямки конкурса'!$L$14,'Напрямки конкурса'!$B$14,IF(D1413='Напрямки конкурса'!$L$15,'Напрямки конкурса'!$B$15,IF(D1413='Напрямки конкурса'!$L$16,'Напрямки конкурса'!$B$16,IF(D1413='Напрямки конкурса'!$L$17,'Напрямки конкурса'!$B$17,IF(D1413='Напрямки конкурса'!$L$18,'Напрямки конкурса'!$B$18,IF(D1413='Напрямки конкурса'!$L$19,'Напрямки конкурса'!$B$19,IF(D1413='Напрямки конкурса'!$L$20,'Напрямки конкурса'!$B$20,IF(D1413='Напрямки конкурса'!$L$21,'Напрямки конкурса'!$B$21,IF(D1413='Напрямки конкурса'!$L$22,'Напрямки конкурса'!$B$22,IF(D1413='Напрямки конкурса'!$L$23,'Напрямки конкурса'!$B$23,IF(D1413='Напрямки конкурса'!$L$24,'Напрямки конкурса'!$B$24,IF(D1413='Напрямки конкурса'!$L$25,'Напрямки конкурса'!$B$25,IF(D1413='Напрямки конкурса'!$L$26,'Напрямки конкурса'!$B$26,IF(D1413='Напрямки конкурса'!$L$27,'Напрямки конкурса'!$B$27,IF(D1413='Напрямки конкурса'!$L$28,'Напрямки конкурса'!$B$28,"")))))))))))))))))))))))))))</f>
        <v/>
      </c>
      <c r="C1413" s="59" t="str">
        <f>IF(D1413='Напрямки конкурса'!$L$2,'Напрямки конкурса'!$K$2,IF(D1413='Напрямки конкурса'!$L$3,'Напрямки конкурса'!$K$3,IF(D1413='Напрямки конкурса'!$L$4,'Напрямки конкурса'!$K$4,IF(D1413='Напрямки конкурса'!$L$5,'Напрямки конкурса'!$K$5,IF(D1413='Напрямки конкурса'!$L$6,'Напрямки конкурса'!$K$6,IF(D1413='Напрямки конкурса'!$L$7,'Напрямки конкурса'!$K$7,IF(D1413='Напрямки конкурса'!$L$8,'Напрямки конкурса'!$K$8,IF(D1413='Напрямки конкурса'!$L$9,'Напрямки конкурса'!$K$9,IF(D1413='Напрямки конкурса'!$L$10,'Напрямки конкурса'!$K$10,IF(D1413='Напрямки конкурса'!$L$11,'Напрямки конкурса'!$K$11,IF(D1413='Напрямки конкурса'!$L$12,'Напрямки конкурса'!$K$12,IF(D1413='Напрямки конкурса'!$L$13,'Напрямки конкурса'!$K$13,IF(D1413='Напрямки конкурса'!$L$14,'Напрямки конкурса'!$K$14,IF(D1413='Напрямки конкурса'!$L$15,'Напрямки конкурса'!$K$15,IF(D1413='Напрямки конкурса'!$L$16,'Напрямки конкурса'!$K$16,IF(D1413='Напрямки конкурса'!$L$17,'Напрямки конкурса'!$K$17,IF(D1413='Напрямки конкурса'!$L$18,'Напрямки конкурса'!$K$18,IF(D1413='Напрямки конкурса'!$L$19,'Напрямки конкурса'!$K$19,IF(D1413='Напрямки конкурса'!$L$20,'Напрямки конкурса'!$K$20,IF(D1413='Напрямки конкурса'!$L$21,'Напрямки конкурса'!$K$21,IF(D1413='Напрямки конкурса'!$L$22,'Напрямки конкурса'!$K$22,IF(D1413='Напрямки конкурса'!$L$23,'Напрямки конкурса'!$K$23,IF(D1413='Напрямки конкурса'!$L$24,'Напрямки конкурса'!$K$24,IF(D1413='Напрямки конкурса'!$L$25,'Напрямки конкурса'!$K$25,IF(D1413='Напрямки конкурса'!$L$26,'Напрямки конкурса'!$K$26,IF(D1413='Напрямки конкурса'!$L$27,'Напрямки конкурса'!$K$27,IF(D1413='Напрямки конкурса'!$L$28,'Напрямки конкурса'!$K$28,"")))))))))))))))))))))))))))</f>
        <v/>
      </c>
      <c r="D1413" s="50"/>
      <c r="E1413" s="171"/>
      <c r="F1413" s="171"/>
      <c r="G1413" s="171"/>
      <c r="H1413" s="150" t="str">
        <f>IF(I1413='Категорія витрат'!$B$2,'Категорія витрат'!$A$2,IF(I1413='Категорія витрат'!$B$3,'Категорія витрат'!$A$3,IF(I1413='Категорія витрат'!$B$4,'Категорія витрат'!$A$4,IF(I1413='Категорія витрат'!$B$5,'Категорія витрат'!$A$5,IF(I1413='Категорія витрат'!$B$6,'Категорія витрат'!$A$6,IF(I1413='Категорія витрат'!$B$7,'Категорія витрат'!$A$7,IF(I1413='Категорія витрат'!$B$8,'Категорія витрат'!$A$8,IF(I1413='Категорія витрат'!$B$9,'Категорія витрат'!$A$9,IF(I1413='Категорія витрат'!$B$10,'Категорія витрат'!$A$10,IF(I1413='Категорія витрат'!$B$11,'Категорія витрат'!$A$11,IF(I1413='Категорія витрат'!$B$12,'Категорія витрат'!$A$12,IF(I1413='Категорія витрат'!$B$13,'Категорія витрат'!$A$13,IF(I1413='Категорія витрат'!$B$14,'Категорія витрат'!$A$14,IF(I1413='Категорія витрат'!$B$15,'Категорія витрат'!$A$15,IF(I1413='Категорія витрат'!$B$16,'Категорія витрат'!$A$16,IF(I1413='Категорія витрат'!$B$17,'Категорія витрат'!$A$17,IF(I1413='Категорія витрат'!$B$18,'Категорія витрат'!$A$18,IF(I1413='Категорія витрат'!$B$19,'Категорія витрат'!$A$19,IF(I1413='Категорія витрат'!$B$20,'Категорія витрат'!$A$20,IF(I1413='Категорія витрат'!$B$21,'Категорія витрат'!$A$21,IF(I1413='Категорія витрат'!$B$22,'Категорія витрат'!$A$22,IF(I1413='Категорія витрат'!$B$23,'Категорія витрат'!$A$23,IF(I1413='Категорія витрат'!$B$24,'Категорія витрат'!$A$24,IF(I1413='Категорія витрат'!$B$25,'Категорія витрат'!$A$25,IF(I1413='Категорія витрат'!$B$26,'Категорія витрат'!$A$26,IF(I1413='Категорія витрат'!$B$27,'Категорія витрат'!$A$27,IF(I1413='Категорія витрат'!$B$28,'Категорія витрат'!$A$28,IF(I1413='Категорія витрат'!$B$29,'Категорія витрат'!$A$29,IF(I1413='Категорія витрат'!$B$30,'Категорія витрат'!$A$30,"")))))))))))))))))))))))))))))</f>
        <v/>
      </c>
      <c r="I1413" s="174"/>
      <c r="J1413" s="173"/>
      <c r="K1413" s="176"/>
      <c r="L1413" s="87">
        <f t="shared" si="655"/>
        <v>0</v>
      </c>
      <c r="M1413" s="176"/>
      <c r="N1413" s="178"/>
      <c r="O1413" s="171"/>
      <c r="P1413" s="159">
        <f>IF(J1413='Категорія витрат'!$F$2,ROUND('Додаток 3._Бюджет детальний ПР'!O1413*0.3676,2),IF(J1413='Категорія витрат'!$F$3,ROUND('Додаток 3._Бюджет детальний ПР'!O1413*0.347,2),IF(J1413='Категорія витрат'!$F$4,ROUND('Додаток 3._Бюджет детальний ПР'!O1413*0.347,2),IF(J1413='Категорія витрат'!$F$7,ROUND('Додаток 3._Бюджет детальний ПР'!O1413*0.0841,2),0))))</f>
        <v>0</v>
      </c>
      <c r="Q1413" s="153">
        <f t="shared" si="660"/>
        <v>0</v>
      </c>
      <c r="R1413" s="181"/>
      <c r="S1413" s="181"/>
      <c r="T1413" s="181"/>
      <c r="U1413" s="181"/>
      <c r="V1413" s="181"/>
      <c r="W1413" s="181"/>
      <c r="X1413" s="181"/>
      <c r="Y1413" s="181"/>
      <c r="Z1413" s="181"/>
      <c r="AA1413" s="181"/>
      <c r="AB1413" s="181"/>
      <c r="AC1413" s="181"/>
      <c r="AD1413" s="48">
        <f t="shared" ref="AD1413:AD1476" si="661">(O1413+P1413)*AH1413</f>
        <v>0</v>
      </c>
      <c r="AE1413" s="48">
        <f t="shared" ref="AE1413:AE1476" si="662">(O1413+P1413)*AI1413</f>
        <v>0</v>
      </c>
      <c r="AF1413" s="48">
        <f t="shared" ref="AF1413:AF1476" si="663">(O1413+P1413)*AJ1413</f>
        <v>0</v>
      </c>
      <c r="AG1413" s="48">
        <f t="shared" ref="AG1413:AG1476" si="664">(O1413+P1413)*AK1413</f>
        <v>0</v>
      </c>
      <c r="AH1413" s="48">
        <f t="shared" ref="AH1413:AH1476" si="665">R1413+S1413+T1413</f>
        <v>0</v>
      </c>
      <c r="AI1413" s="48">
        <f t="shared" ref="AI1413:AI1476" si="666">U1413+V1413+W1413</f>
        <v>0</v>
      </c>
      <c r="AJ1413" s="48">
        <f t="shared" ref="AJ1413:AJ1476" si="667">X1413+Y1413+Z1413</f>
        <v>0</v>
      </c>
      <c r="AK1413" s="48">
        <f t="shared" ref="AK1413:AK1476" si="668">AA1413+AB1413+AC1413</f>
        <v>0</v>
      </c>
      <c r="AL1413" s="181"/>
      <c r="AM1413" s="181"/>
      <c r="AN1413" s="77"/>
      <c r="AO1413" s="176"/>
      <c r="AP1413" s="87">
        <f t="shared" si="656"/>
        <v>0</v>
      </c>
      <c r="AQ1413" s="176"/>
      <c r="AR1413" s="178"/>
      <c r="AS1413" s="171"/>
      <c r="AT1413" s="159">
        <f>IF(J1413='Категорія витрат'!$F$2,ROUND('Додаток 3._Бюджет детальний ПР'!AS1413*0.3676,2),IF(J1413='Категорія витрат'!$F$3,ROUND('Додаток 3._Бюджет детальний ПР'!AS1413*0.347,2),IF(J1413='Категорія витрат'!$F$4,ROUND('Додаток 3._Бюджет детальний ПР'!AS1413*0.347,2),IF(J1413='Категорія витрат'!$F$7,ROUND('Додаток 3._Бюджет детальний ПР'!AS1413*0.0841,2),0))))</f>
        <v>0</v>
      </c>
      <c r="AU1413" s="153">
        <f t="shared" si="657"/>
        <v>0</v>
      </c>
      <c r="AV1413" s="181"/>
      <c r="AW1413" s="181"/>
      <c r="AX1413" s="181"/>
      <c r="AY1413" s="181"/>
      <c r="AZ1413" s="181"/>
      <c r="BA1413" s="181"/>
      <c r="BB1413" s="181"/>
      <c r="BC1413" s="181"/>
      <c r="BD1413" s="181"/>
      <c r="BE1413" s="181"/>
      <c r="BF1413" s="181"/>
      <c r="BG1413" s="181"/>
      <c r="BH1413" s="48">
        <f t="shared" ref="BH1413:BH1476" si="669">(AS1413+AT1413)*BL1413</f>
        <v>0</v>
      </c>
      <c r="BI1413" s="48">
        <f t="shared" ref="BI1413:BI1476" si="670">(AS1413+AT1413)*BM1413</f>
        <v>0</v>
      </c>
      <c r="BJ1413" s="48">
        <f t="shared" ref="BJ1413:BJ1476" si="671">(AS1413+AT1413)*BN1413</f>
        <v>0</v>
      </c>
      <c r="BK1413" s="48">
        <f t="shared" ref="BK1413:BK1476" si="672">(AS1413+AT1413)*BO1413</f>
        <v>0</v>
      </c>
      <c r="BL1413" s="48">
        <f t="shared" ref="BL1413:BL1476" si="673">AV1413+AW1413+AX1413</f>
        <v>0</v>
      </c>
      <c r="BM1413" s="48">
        <f t="shared" ref="BM1413:BM1476" si="674">AY1413+AZ1413+BA1413</f>
        <v>0</v>
      </c>
      <c r="BN1413" s="48">
        <f t="shared" ref="BN1413:BN1476" si="675">BB1413+BC1413+BD1413</f>
        <v>0</v>
      </c>
      <c r="BO1413" s="48">
        <f t="shared" ref="BO1413:BO1476" si="676">BE1413+BF1413+BG1413</f>
        <v>0</v>
      </c>
      <c r="BP1413" s="181"/>
      <c r="BQ1413" s="181"/>
      <c r="BR1413" s="191"/>
      <c r="BS1413" s="176"/>
      <c r="BT1413" s="87">
        <f t="shared" si="658"/>
        <v>0</v>
      </c>
      <c r="BU1413" s="176"/>
      <c r="BV1413" s="178"/>
      <c r="BW1413" s="171"/>
      <c r="BX1413" s="159">
        <f>IF(J1413='Категорія витрат'!$F$2,ROUND('Додаток 3._Бюджет детальний ПР'!BW1413*0.3676,2),IF(J1413='Категорія витрат'!$F$3,ROUND('Додаток 3._Бюджет детальний ПР'!BW1413*0.347,2),IF(J1413='Категорія витрат'!$F$4,ROUND('Додаток 3._Бюджет детальний ПР'!BW1413*0.347,2),IF(J1413='Категорія витрат'!$F$7,ROUND('Додаток 3._Бюджет детальний ПР'!BW1413*0.0841,2),0))))</f>
        <v>0</v>
      </c>
      <c r="BY1413" s="153">
        <f t="shared" si="659"/>
        <v>0</v>
      </c>
      <c r="BZ1413" s="181"/>
      <c r="CA1413" s="181"/>
      <c r="CB1413" s="181"/>
      <c r="CC1413" s="181"/>
      <c r="CD1413" s="181"/>
      <c r="CE1413" s="181"/>
      <c r="CF1413" s="181"/>
      <c r="CG1413" s="181"/>
      <c r="CH1413" s="181"/>
      <c r="CI1413" s="181"/>
      <c r="CJ1413" s="181"/>
      <c r="CK1413" s="181"/>
      <c r="CL1413" s="48">
        <f t="shared" ref="CL1413:CL1476" si="677">(BW1413+BX1413)*CP1413</f>
        <v>0</v>
      </c>
      <c r="CM1413" s="48">
        <f t="shared" ref="CM1413:CM1476" si="678">(BW1413+BX1413)*CQ1413</f>
        <v>0</v>
      </c>
      <c r="CN1413" s="48">
        <f t="shared" ref="CN1413:CN1476" si="679">(BW1413+BX1413)*CR1413</f>
        <v>0</v>
      </c>
      <c r="CO1413" s="48">
        <f t="shared" ref="CO1413:CO1476" si="680">(BW1413+BX1413)*CS1413</f>
        <v>0</v>
      </c>
      <c r="CP1413" s="48">
        <f t="shared" ref="CP1413:CP1476" si="681">BZ1413+CA1413+CB1413</f>
        <v>0</v>
      </c>
      <c r="CQ1413" s="48">
        <f t="shared" ref="CQ1413:CQ1476" si="682">CC1413+CD1413+CE1413</f>
        <v>0</v>
      </c>
      <c r="CR1413" s="48">
        <f t="shared" ref="CR1413:CR1476" si="683">CF1413+CG1413+CH1413</f>
        <v>0</v>
      </c>
      <c r="CS1413" s="48">
        <f t="shared" ref="CS1413:CS1476" si="684">CI1413+CJ1413+CK1413</f>
        <v>0</v>
      </c>
      <c r="CT1413" s="181"/>
      <c r="CU1413" s="181"/>
    </row>
    <row r="1414" spans="1:99" ht="20.100000000000001" customHeight="1" x14ac:dyDescent="0.25">
      <c r="A1414" s="58">
        <v>1410</v>
      </c>
      <c r="B1414" s="58" t="str">
        <f>IF(D1414='Напрямки конкурса'!$L$2,'Напрямки конкурса'!$B$2,IF(D1414='Напрямки конкурса'!$L$3,'Напрямки конкурса'!$B$3,IF(D1414='Напрямки конкурса'!$L$4,'Напрямки конкурса'!$B$4,IF(D1414='Напрямки конкурса'!$L$5,'Напрямки конкурса'!$B$5,IF(D1414='Напрямки конкурса'!$L$6,'Напрямки конкурса'!$B$6,IF(D1414='Напрямки конкурса'!$L$7,'Напрямки конкурса'!$B$7,IF(D1414='Напрямки конкурса'!$L$8,'Напрямки конкурса'!$B$8,IF(D1414='Напрямки конкурса'!$L$9,'Напрямки конкурса'!$B$9,IF(D1414='Напрямки конкурса'!$L$10,'Напрямки конкурса'!$B$10,IF(D1414='Напрямки конкурса'!$L$11,'Напрямки конкурса'!$B$11,IF(D1414='Напрямки конкурса'!$L$12,'Напрямки конкурса'!$B$12,IF(D1414='Напрямки конкурса'!$L$13,'Напрямки конкурса'!$B$13,IF(D1414='Напрямки конкурса'!$L$14,'Напрямки конкурса'!$B$14,IF(D1414='Напрямки конкурса'!$L$15,'Напрямки конкурса'!$B$15,IF(D1414='Напрямки конкурса'!$L$16,'Напрямки конкурса'!$B$16,IF(D1414='Напрямки конкурса'!$L$17,'Напрямки конкурса'!$B$17,IF(D1414='Напрямки конкурса'!$L$18,'Напрямки конкурса'!$B$18,IF(D1414='Напрямки конкурса'!$L$19,'Напрямки конкурса'!$B$19,IF(D1414='Напрямки конкурса'!$L$20,'Напрямки конкурса'!$B$20,IF(D1414='Напрямки конкурса'!$L$21,'Напрямки конкурса'!$B$21,IF(D1414='Напрямки конкурса'!$L$22,'Напрямки конкурса'!$B$22,IF(D1414='Напрямки конкурса'!$L$23,'Напрямки конкурса'!$B$23,IF(D1414='Напрямки конкурса'!$L$24,'Напрямки конкурса'!$B$24,IF(D1414='Напрямки конкурса'!$L$25,'Напрямки конкурса'!$B$25,IF(D1414='Напрямки конкурса'!$L$26,'Напрямки конкурса'!$B$26,IF(D1414='Напрямки конкурса'!$L$27,'Напрямки конкурса'!$B$27,IF(D1414='Напрямки конкурса'!$L$28,'Напрямки конкурса'!$B$28,"")))))))))))))))))))))))))))</f>
        <v/>
      </c>
      <c r="C1414" s="59" t="str">
        <f>IF(D1414='Напрямки конкурса'!$L$2,'Напрямки конкурса'!$K$2,IF(D1414='Напрямки конкурса'!$L$3,'Напрямки конкурса'!$K$3,IF(D1414='Напрямки конкурса'!$L$4,'Напрямки конкурса'!$K$4,IF(D1414='Напрямки конкурса'!$L$5,'Напрямки конкурса'!$K$5,IF(D1414='Напрямки конкурса'!$L$6,'Напрямки конкурса'!$K$6,IF(D1414='Напрямки конкурса'!$L$7,'Напрямки конкурса'!$K$7,IF(D1414='Напрямки конкурса'!$L$8,'Напрямки конкурса'!$K$8,IF(D1414='Напрямки конкурса'!$L$9,'Напрямки конкурса'!$K$9,IF(D1414='Напрямки конкурса'!$L$10,'Напрямки конкурса'!$K$10,IF(D1414='Напрямки конкурса'!$L$11,'Напрямки конкурса'!$K$11,IF(D1414='Напрямки конкурса'!$L$12,'Напрямки конкурса'!$K$12,IF(D1414='Напрямки конкурса'!$L$13,'Напрямки конкурса'!$K$13,IF(D1414='Напрямки конкурса'!$L$14,'Напрямки конкурса'!$K$14,IF(D1414='Напрямки конкурса'!$L$15,'Напрямки конкурса'!$K$15,IF(D1414='Напрямки конкурса'!$L$16,'Напрямки конкурса'!$K$16,IF(D1414='Напрямки конкурса'!$L$17,'Напрямки конкурса'!$K$17,IF(D1414='Напрямки конкурса'!$L$18,'Напрямки конкурса'!$K$18,IF(D1414='Напрямки конкурса'!$L$19,'Напрямки конкурса'!$K$19,IF(D1414='Напрямки конкурса'!$L$20,'Напрямки конкурса'!$K$20,IF(D1414='Напрямки конкурса'!$L$21,'Напрямки конкурса'!$K$21,IF(D1414='Напрямки конкурса'!$L$22,'Напрямки конкурса'!$K$22,IF(D1414='Напрямки конкурса'!$L$23,'Напрямки конкурса'!$K$23,IF(D1414='Напрямки конкурса'!$L$24,'Напрямки конкурса'!$K$24,IF(D1414='Напрямки конкурса'!$L$25,'Напрямки конкурса'!$K$25,IF(D1414='Напрямки конкурса'!$L$26,'Напрямки конкурса'!$K$26,IF(D1414='Напрямки конкурса'!$L$27,'Напрямки конкурса'!$K$27,IF(D1414='Напрямки конкурса'!$L$28,'Напрямки конкурса'!$K$28,"")))))))))))))))))))))))))))</f>
        <v/>
      </c>
      <c r="D1414" s="50"/>
      <c r="E1414" s="171"/>
      <c r="F1414" s="171"/>
      <c r="G1414" s="171"/>
      <c r="H1414" s="150" t="str">
        <f>IF(I1414='Категорія витрат'!$B$2,'Категорія витрат'!$A$2,IF(I1414='Категорія витрат'!$B$3,'Категорія витрат'!$A$3,IF(I1414='Категорія витрат'!$B$4,'Категорія витрат'!$A$4,IF(I1414='Категорія витрат'!$B$5,'Категорія витрат'!$A$5,IF(I1414='Категорія витрат'!$B$6,'Категорія витрат'!$A$6,IF(I1414='Категорія витрат'!$B$7,'Категорія витрат'!$A$7,IF(I1414='Категорія витрат'!$B$8,'Категорія витрат'!$A$8,IF(I1414='Категорія витрат'!$B$9,'Категорія витрат'!$A$9,IF(I1414='Категорія витрат'!$B$10,'Категорія витрат'!$A$10,IF(I1414='Категорія витрат'!$B$11,'Категорія витрат'!$A$11,IF(I1414='Категорія витрат'!$B$12,'Категорія витрат'!$A$12,IF(I1414='Категорія витрат'!$B$13,'Категорія витрат'!$A$13,IF(I1414='Категорія витрат'!$B$14,'Категорія витрат'!$A$14,IF(I1414='Категорія витрат'!$B$15,'Категорія витрат'!$A$15,IF(I1414='Категорія витрат'!$B$16,'Категорія витрат'!$A$16,IF(I1414='Категорія витрат'!$B$17,'Категорія витрат'!$A$17,IF(I1414='Категорія витрат'!$B$18,'Категорія витрат'!$A$18,IF(I1414='Категорія витрат'!$B$19,'Категорія витрат'!$A$19,IF(I1414='Категорія витрат'!$B$20,'Категорія витрат'!$A$20,IF(I1414='Категорія витрат'!$B$21,'Категорія витрат'!$A$21,IF(I1414='Категорія витрат'!$B$22,'Категорія витрат'!$A$22,IF(I1414='Категорія витрат'!$B$23,'Категорія витрат'!$A$23,IF(I1414='Категорія витрат'!$B$24,'Категорія витрат'!$A$24,IF(I1414='Категорія витрат'!$B$25,'Категорія витрат'!$A$25,IF(I1414='Категорія витрат'!$B$26,'Категорія витрат'!$A$26,IF(I1414='Категорія витрат'!$B$27,'Категорія витрат'!$A$27,IF(I1414='Категорія витрат'!$B$28,'Категорія витрат'!$A$28,IF(I1414='Категорія витрат'!$B$29,'Категорія витрат'!$A$29,IF(I1414='Категорія витрат'!$B$30,'Категорія витрат'!$A$30,"")))))))))))))))))))))))))))))</f>
        <v/>
      </c>
      <c r="I1414" s="174"/>
      <c r="J1414" s="173"/>
      <c r="K1414" s="176"/>
      <c r="L1414" s="87">
        <f t="shared" ref="L1414:L1477" si="685">SUM(R1414:AC1414)</f>
        <v>0</v>
      </c>
      <c r="M1414" s="176"/>
      <c r="N1414" s="178"/>
      <c r="O1414" s="171"/>
      <c r="P1414" s="159">
        <f>IF(J1414='Категорія витрат'!$F$2,ROUND('Додаток 3._Бюджет детальний ПР'!O1414*0.3676,2),IF(J1414='Категорія витрат'!$F$3,ROUND('Додаток 3._Бюджет детальний ПР'!O1414*0.347,2),IF(J1414='Категорія витрат'!$F$4,ROUND('Додаток 3._Бюджет детальний ПР'!O1414*0.347,2),IF(J1414='Категорія витрат'!$F$7,ROUND('Додаток 3._Бюджет детальний ПР'!O1414*0.0841,2),0))))</f>
        <v>0</v>
      </c>
      <c r="Q1414" s="153">
        <f t="shared" si="660"/>
        <v>0</v>
      </c>
      <c r="R1414" s="181"/>
      <c r="S1414" s="181"/>
      <c r="T1414" s="181"/>
      <c r="U1414" s="181"/>
      <c r="V1414" s="181"/>
      <c r="W1414" s="181"/>
      <c r="X1414" s="181"/>
      <c r="Y1414" s="181"/>
      <c r="Z1414" s="181"/>
      <c r="AA1414" s="181"/>
      <c r="AB1414" s="181"/>
      <c r="AC1414" s="181"/>
      <c r="AD1414" s="48">
        <f t="shared" si="661"/>
        <v>0</v>
      </c>
      <c r="AE1414" s="48">
        <f t="shared" si="662"/>
        <v>0</v>
      </c>
      <c r="AF1414" s="48">
        <f t="shared" si="663"/>
        <v>0</v>
      </c>
      <c r="AG1414" s="48">
        <f t="shared" si="664"/>
        <v>0</v>
      </c>
      <c r="AH1414" s="48">
        <f t="shared" si="665"/>
        <v>0</v>
      </c>
      <c r="AI1414" s="48">
        <f t="shared" si="666"/>
        <v>0</v>
      </c>
      <c r="AJ1414" s="48">
        <f t="shared" si="667"/>
        <v>0</v>
      </c>
      <c r="AK1414" s="48">
        <f t="shared" si="668"/>
        <v>0</v>
      </c>
      <c r="AL1414" s="181"/>
      <c r="AM1414" s="181"/>
      <c r="AN1414" s="77"/>
      <c r="AO1414" s="176"/>
      <c r="AP1414" s="87">
        <f t="shared" ref="AP1414:AP1477" si="686">SUM(AV1414:BG1414)</f>
        <v>0</v>
      </c>
      <c r="AQ1414" s="176"/>
      <c r="AR1414" s="178"/>
      <c r="AS1414" s="171"/>
      <c r="AT1414" s="159">
        <f>IF(J1414='Категорія витрат'!$F$2,ROUND('Додаток 3._Бюджет детальний ПР'!AS1414*0.3676,2),IF(J1414='Категорія витрат'!$F$3,ROUND('Додаток 3._Бюджет детальний ПР'!AS1414*0.347,2),IF(J1414='Категорія витрат'!$F$4,ROUND('Додаток 3._Бюджет детальний ПР'!AS1414*0.347,2),IF(J1414='Категорія витрат'!$F$7,ROUND('Додаток 3._Бюджет детальний ПР'!AS1414*0.0841,2),0))))</f>
        <v>0</v>
      </c>
      <c r="AU1414" s="153">
        <f t="shared" ref="AU1414:AU1477" si="687">(AS1414+AT1414)*AP1414</f>
        <v>0</v>
      </c>
      <c r="AV1414" s="181"/>
      <c r="AW1414" s="181"/>
      <c r="AX1414" s="181"/>
      <c r="AY1414" s="181"/>
      <c r="AZ1414" s="181"/>
      <c r="BA1414" s="181"/>
      <c r="BB1414" s="181"/>
      <c r="BC1414" s="181"/>
      <c r="BD1414" s="181"/>
      <c r="BE1414" s="181"/>
      <c r="BF1414" s="181"/>
      <c r="BG1414" s="181"/>
      <c r="BH1414" s="48">
        <f t="shared" si="669"/>
        <v>0</v>
      </c>
      <c r="BI1414" s="48">
        <f t="shared" si="670"/>
        <v>0</v>
      </c>
      <c r="BJ1414" s="48">
        <f t="shared" si="671"/>
        <v>0</v>
      </c>
      <c r="BK1414" s="48">
        <f t="shared" si="672"/>
        <v>0</v>
      </c>
      <c r="BL1414" s="48">
        <f t="shared" si="673"/>
        <v>0</v>
      </c>
      <c r="BM1414" s="48">
        <f t="shared" si="674"/>
        <v>0</v>
      </c>
      <c r="BN1414" s="48">
        <f t="shared" si="675"/>
        <v>0</v>
      </c>
      <c r="BO1414" s="48">
        <f t="shared" si="676"/>
        <v>0</v>
      </c>
      <c r="BP1414" s="181"/>
      <c r="BQ1414" s="181"/>
      <c r="BR1414" s="191"/>
      <c r="BS1414" s="176"/>
      <c r="BT1414" s="87">
        <f t="shared" ref="BT1414:BT1477" si="688">SUM(BZ1414:CK1414)</f>
        <v>0</v>
      </c>
      <c r="BU1414" s="176"/>
      <c r="BV1414" s="178"/>
      <c r="BW1414" s="171"/>
      <c r="BX1414" s="159">
        <f>IF(J1414='Категорія витрат'!$F$2,ROUND('Додаток 3._Бюджет детальний ПР'!BW1414*0.3676,2),IF(J1414='Категорія витрат'!$F$3,ROUND('Додаток 3._Бюджет детальний ПР'!BW1414*0.347,2),IF(J1414='Категорія витрат'!$F$4,ROUND('Додаток 3._Бюджет детальний ПР'!BW1414*0.347,2),IF(J1414='Категорія витрат'!$F$7,ROUND('Додаток 3._Бюджет детальний ПР'!BW1414*0.0841,2),0))))</f>
        <v>0</v>
      </c>
      <c r="BY1414" s="153">
        <f t="shared" ref="BY1414:BY1477" si="689">(BW1414+BX1414)*BT1414</f>
        <v>0</v>
      </c>
      <c r="BZ1414" s="181"/>
      <c r="CA1414" s="181"/>
      <c r="CB1414" s="181"/>
      <c r="CC1414" s="181"/>
      <c r="CD1414" s="181"/>
      <c r="CE1414" s="181"/>
      <c r="CF1414" s="181"/>
      <c r="CG1414" s="181"/>
      <c r="CH1414" s="181"/>
      <c r="CI1414" s="181"/>
      <c r="CJ1414" s="181"/>
      <c r="CK1414" s="181"/>
      <c r="CL1414" s="48">
        <f t="shared" si="677"/>
        <v>0</v>
      </c>
      <c r="CM1414" s="48">
        <f t="shared" si="678"/>
        <v>0</v>
      </c>
      <c r="CN1414" s="48">
        <f t="shared" si="679"/>
        <v>0</v>
      </c>
      <c r="CO1414" s="48">
        <f t="shared" si="680"/>
        <v>0</v>
      </c>
      <c r="CP1414" s="48">
        <f t="shared" si="681"/>
        <v>0</v>
      </c>
      <c r="CQ1414" s="48">
        <f t="shared" si="682"/>
        <v>0</v>
      </c>
      <c r="CR1414" s="48">
        <f t="shared" si="683"/>
        <v>0</v>
      </c>
      <c r="CS1414" s="48">
        <f t="shared" si="684"/>
        <v>0</v>
      </c>
      <c r="CT1414" s="181"/>
      <c r="CU1414" s="181"/>
    </row>
    <row r="1415" spans="1:99" ht="20.100000000000001" customHeight="1" x14ac:dyDescent="0.25">
      <c r="A1415" s="58">
        <v>1411</v>
      </c>
      <c r="B1415" s="58" t="str">
        <f>IF(D1415='Напрямки конкурса'!$L$2,'Напрямки конкурса'!$B$2,IF(D1415='Напрямки конкурса'!$L$3,'Напрямки конкурса'!$B$3,IF(D1415='Напрямки конкурса'!$L$4,'Напрямки конкурса'!$B$4,IF(D1415='Напрямки конкурса'!$L$5,'Напрямки конкурса'!$B$5,IF(D1415='Напрямки конкурса'!$L$6,'Напрямки конкурса'!$B$6,IF(D1415='Напрямки конкурса'!$L$7,'Напрямки конкурса'!$B$7,IF(D1415='Напрямки конкурса'!$L$8,'Напрямки конкурса'!$B$8,IF(D1415='Напрямки конкурса'!$L$9,'Напрямки конкурса'!$B$9,IF(D1415='Напрямки конкурса'!$L$10,'Напрямки конкурса'!$B$10,IF(D1415='Напрямки конкурса'!$L$11,'Напрямки конкурса'!$B$11,IF(D1415='Напрямки конкурса'!$L$12,'Напрямки конкурса'!$B$12,IF(D1415='Напрямки конкурса'!$L$13,'Напрямки конкурса'!$B$13,IF(D1415='Напрямки конкурса'!$L$14,'Напрямки конкурса'!$B$14,IF(D1415='Напрямки конкурса'!$L$15,'Напрямки конкурса'!$B$15,IF(D1415='Напрямки конкурса'!$L$16,'Напрямки конкурса'!$B$16,IF(D1415='Напрямки конкурса'!$L$17,'Напрямки конкурса'!$B$17,IF(D1415='Напрямки конкурса'!$L$18,'Напрямки конкурса'!$B$18,IF(D1415='Напрямки конкурса'!$L$19,'Напрямки конкурса'!$B$19,IF(D1415='Напрямки конкурса'!$L$20,'Напрямки конкурса'!$B$20,IF(D1415='Напрямки конкурса'!$L$21,'Напрямки конкурса'!$B$21,IF(D1415='Напрямки конкурса'!$L$22,'Напрямки конкурса'!$B$22,IF(D1415='Напрямки конкурса'!$L$23,'Напрямки конкурса'!$B$23,IF(D1415='Напрямки конкурса'!$L$24,'Напрямки конкурса'!$B$24,IF(D1415='Напрямки конкурса'!$L$25,'Напрямки конкурса'!$B$25,IF(D1415='Напрямки конкурса'!$L$26,'Напрямки конкурса'!$B$26,IF(D1415='Напрямки конкурса'!$L$27,'Напрямки конкурса'!$B$27,IF(D1415='Напрямки конкурса'!$L$28,'Напрямки конкурса'!$B$28,"")))))))))))))))))))))))))))</f>
        <v/>
      </c>
      <c r="C1415" s="59" t="str">
        <f>IF(D1415='Напрямки конкурса'!$L$2,'Напрямки конкурса'!$K$2,IF(D1415='Напрямки конкурса'!$L$3,'Напрямки конкурса'!$K$3,IF(D1415='Напрямки конкурса'!$L$4,'Напрямки конкурса'!$K$4,IF(D1415='Напрямки конкурса'!$L$5,'Напрямки конкурса'!$K$5,IF(D1415='Напрямки конкурса'!$L$6,'Напрямки конкурса'!$K$6,IF(D1415='Напрямки конкурса'!$L$7,'Напрямки конкурса'!$K$7,IF(D1415='Напрямки конкурса'!$L$8,'Напрямки конкурса'!$K$8,IF(D1415='Напрямки конкурса'!$L$9,'Напрямки конкурса'!$K$9,IF(D1415='Напрямки конкурса'!$L$10,'Напрямки конкурса'!$K$10,IF(D1415='Напрямки конкурса'!$L$11,'Напрямки конкурса'!$K$11,IF(D1415='Напрямки конкурса'!$L$12,'Напрямки конкурса'!$K$12,IF(D1415='Напрямки конкурса'!$L$13,'Напрямки конкурса'!$K$13,IF(D1415='Напрямки конкурса'!$L$14,'Напрямки конкурса'!$K$14,IF(D1415='Напрямки конкурса'!$L$15,'Напрямки конкурса'!$K$15,IF(D1415='Напрямки конкурса'!$L$16,'Напрямки конкурса'!$K$16,IF(D1415='Напрямки конкурса'!$L$17,'Напрямки конкурса'!$K$17,IF(D1415='Напрямки конкурса'!$L$18,'Напрямки конкурса'!$K$18,IF(D1415='Напрямки конкурса'!$L$19,'Напрямки конкурса'!$K$19,IF(D1415='Напрямки конкурса'!$L$20,'Напрямки конкурса'!$K$20,IF(D1415='Напрямки конкурса'!$L$21,'Напрямки конкурса'!$K$21,IF(D1415='Напрямки конкурса'!$L$22,'Напрямки конкурса'!$K$22,IF(D1415='Напрямки конкурса'!$L$23,'Напрямки конкурса'!$K$23,IF(D1415='Напрямки конкурса'!$L$24,'Напрямки конкурса'!$K$24,IF(D1415='Напрямки конкурса'!$L$25,'Напрямки конкурса'!$K$25,IF(D1415='Напрямки конкурса'!$L$26,'Напрямки конкурса'!$K$26,IF(D1415='Напрямки конкурса'!$L$27,'Напрямки конкурса'!$K$27,IF(D1415='Напрямки конкурса'!$L$28,'Напрямки конкурса'!$K$28,"")))))))))))))))))))))))))))</f>
        <v/>
      </c>
      <c r="D1415" s="50"/>
      <c r="E1415" s="171"/>
      <c r="F1415" s="171"/>
      <c r="G1415" s="171"/>
      <c r="H1415" s="150" t="str">
        <f>IF(I1415='Категорія витрат'!$B$2,'Категорія витрат'!$A$2,IF(I1415='Категорія витрат'!$B$3,'Категорія витрат'!$A$3,IF(I1415='Категорія витрат'!$B$4,'Категорія витрат'!$A$4,IF(I1415='Категорія витрат'!$B$5,'Категорія витрат'!$A$5,IF(I1415='Категорія витрат'!$B$6,'Категорія витрат'!$A$6,IF(I1415='Категорія витрат'!$B$7,'Категорія витрат'!$A$7,IF(I1415='Категорія витрат'!$B$8,'Категорія витрат'!$A$8,IF(I1415='Категорія витрат'!$B$9,'Категорія витрат'!$A$9,IF(I1415='Категорія витрат'!$B$10,'Категорія витрат'!$A$10,IF(I1415='Категорія витрат'!$B$11,'Категорія витрат'!$A$11,IF(I1415='Категорія витрат'!$B$12,'Категорія витрат'!$A$12,IF(I1415='Категорія витрат'!$B$13,'Категорія витрат'!$A$13,IF(I1415='Категорія витрат'!$B$14,'Категорія витрат'!$A$14,IF(I1415='Категорія витрат'!$B$15,'Категорія витрат'!$A$15,IF(I1415='Категорія витрат'!$B$16,'Категорія витрат'!$A$16,IF(I1415='Категорія витрат'!$B$17,'Категорія витрат'!$A$17,IF(I1415='Категорія витрат'!$B$18,'Категорія витрат'!$A$18,IF(I1415='Категорія витрат'!$B$19,'Категорія витрат'!$A$19,IF(I1415='Категорія витрат'!$B$20,'Категорія витрат'!$A$20,IF(I1415='Категорія витрат'!$B$21,'Категорія витрат'!$A$21,IF(I1415='Категорія витрат'!$B$22,'Категорія витрат'!$A$22,IF(I1415='Категорія витрат'!$B$23,'Категорія витрат'!$A$23,IF(I1415='Категорія витрат'!$B$24,'Категорія витрат'!$A$24,IF(I1415='Категорія витрат'!$B$25,'Категорія витрат'!$A$25,IF(I1415='Категорія витрат'!$B$26,'Категорія витрат'!$A$26,IF(I1415='Категорія витрат'!$B$27,'Категорія витрат'!$A$27,IF(I1415='Категорія витрат'!$B$28,'Категорія витрат'!$A$28,IF(I1415='Категорія витрат'!$B$29,'Категорія витрат'!$A$29,IF(I1415='Категорія витрат'!$B$30,'Категорія витрат'!$A$30,"")))))))))))))))))))))))))))))</f>
        <v/>
      </c>
      <c r="I1415" s="174"/>
      <c r="J1415" s="173"/>
      <c r="K1415" s="176"/>
      <c r="L1415" s="87">
        <f t="shared" si="685"/>
        <v>0</v>
      </c>
      <c r="M1415" s="176"/>
      <c r="N1415" s="178"/>
      <c r="O1415" s="171"/>
      <c r="P1415" s="159">
        <f>IF(J1415='Категорія витрат'!$F$2,ROUND('Додаток 3._Бюджет детальний ПР'!O1415*0.3676,2),IF(J1415='Категорія витрат'!$F$3,ROUND('Додаток 3._Бюджет детальний ПР'!O1415*0.347,2),IF(J1415='Категорія витрат'!$F$4,ROUND('Додаток 3._Бюджет детальний ПР'!O1415*0.347,2),IF(J1415='Категорія витрат'!$F$7,ROUND('Додаток 3._Бюджет детальний ПР'!O1415*0.0841,2),0))))</f>
        <v>0</v>
      </c>
      <c r="Q1415" s="153">
        <f t="shared" si="660"/>
        <v>0</v>
      </c>
      <c r="R1415" s="181"/>
      <c r="S1415" s="181"/>
      <c r="T1415" s="181"/>
      <c r="U1415" s="181"/>
      <c r="V1415" s="181"/>
      <c r="W1415" s="181"/>
      <c r="X1415" s="181"/>
      <c r="Y1415" s="181"/>
      <c r="Z1415" s="181"/>
      <c r="AA1415" s="181"/>
      <c r="AB1415" s="181"/>
      <c r="AC1415" s="181"/>
      <c r="AD1415" s="48">
        <f t="shared" si="661"/>
        <v>0</v>
      </c>
      <c r="AE1415" s="48">
        <f t="shared" si="662"/>
        <v>0</v>
      </c>
      <c r="AF1415" s="48">
        <f t="shared" si="663"/>
        <v>0</v>
      </c>
      <c r="AG1415" s="48">
        <f t="shared" si="664"/>
        <v>0</v>
      </c>
      <c r="AH1415" s="48">
        <f t="shared" si="665"/>
        <v>0</v>
      </c>
      <c r="AI1415" s="48">
        <f t="shared" si="666"/>
        <v>0</v>
      </c>
      <c r="AJ1415" s="48">
        <f t="shared" si="667"/>
        <v>0</v>
      </c>
      <c r="AK1415" s="48">
        <f t="shared" si="668"/>
        <v>0</v>
      </c>
      <c r="AL1415" s="181"/>
      <c r="AM1415" s="181"/>
      <c r="AN1415" s="77"/>
      <c r="AO1415" s="176"/>
      <c r="AP1415" s="87">
        <f t="shared" si="686"/>
        <v>0</v>
      </c>
      <c r="AQ1415" s="176"/>
      <c r="AR1415" s="178"/>
      <c r="AS1415" s="171"/>
      <c r="AT1415" s="159">
        <f>IF(J1415='Категорія витрат'!$F$2,ROUND('Додаток 3._Бюджет детальний ПР'!AS1415*0.3676,2),IF(J1415='Категорія витрат'!$F$3,ROUND('Додаток 3._Бюджет детальний ПР'!AS1415*0.347,2),IF(J1415='Категорія витрат'!$F$4,ROUND('Додаток 3._Бюджет детальний ПР'!AS1415*0.347,2),IF(J1415='Категорія витрат'!$F$7,ROUND('Додаток 3._Бюджет детальний ПР'!AS1415*0.0841,2),0))))</f>
        <v>0</v>
      </c>
      <c r="AU1415" s="153">
        <f t="shared" si="687"/>
        <v>0</v>
      </c>
      <c r="AV1415" s="181"/>
      <c r="AW1415" s="181"/>
      <c r="AX1415" s="181"/>
      <c r="AY1415" s="181"/>
      <c r="AZ1415" s="181"/>
      <c r="BA1415" s="181"/>
      <c r="BB1415" s="181"/>
      <c r="BC1415" s="181"/>
      <c r="BD1415" s="181"/>
      <c r="BE1415" s="181"/>
      <c r="BF1415" s="181"/>
      <c r="BG1415" s="181"/>
      <c r="BH1415" s="48">
        <f t="shared" si="669"/>
        <v>0</v>
      </c>
      <c r="BI1415" s="48">
        <f t="shared" si="670"/>
        <v>0</v>
      </c>
      <c r="BJ1415" s="48">
        <f t="shared" si="671"/>
        <v>0</v>
      </c>
      <c r="BK1415" s="48">
        <f t="shared" si="672"/>
        <v>0</v>
      </c>
      <c r="BL1415" s="48">
        <f t="shared" si="673"/>
        <v>0</v>
      </c>
      <c r="BM1415" s="48">
        <f t="shared" si="674"/>
        <v>0</v>
      </c>
      <c r="BN1415" s="48">
        <f t="shared" si="675"/>
        <v>0</v>
      </c>
      <c r="BO1415" s="48">
        <f t="shared" si="676"/>
        <v>0</v>
      </c>
      <c r="BP1415" s="181"/>
      <c r="BQ1415" s="181"/>
      <c r="BR1415" s="191"/>
      <c r="BS1415" s="176"/>
      <c r="BT1415" s="87">
        <f t="shared" si="688"/>
        <v>0</v>
      </c>
      <c r="BU1415" s="176"/>
      <c r="BV1415" s="178"/>
      <c r="BW1415" s="171"/>
      <c r="BX1415" s="159">
        <f>IF(J1415='Категорія витрат'!$F$2,ROUND('Додаток 3._Бюджет детальний ПР'!BW1415*0.3676,2),IF(J1415='Категорія витрат'!$F$3,ROUND('Додаток 3._Бюджет детальний ПР'!BW1415*0.347,2),IF(J1415='Категорія витрат'!$F$4,ROUND('Додаток 3._Бюджет детальний ПР'!BW1415*0.347,2),IF(J1415='Категорія витрат'!$F$7,ROUND('Додаток 3._Бюджет детальний ПР'!BW1415*0.0841,2),0))))</f>
        <v>0</v>
      </c>
      <c r="BY1415" s="153">
        <f t="shared" si="689"/>
        <v>0</v>
      </c>
      <c r="BZ1415" s="181"/>
      <c r="CA1415" s="181"/>
      <c r="CB1415" s="181"/>
      <c r="CC1415" s="181"/>
      <c r="CD1415" s="181"/>
      <c r="CE1415" s="181"/>
      <c r="CF1415" s="181"/>
      <c r="CG1415" s="181"/>
      <c r="CH1415" s="181"/>
      <c r="CI1415" s="181"/>
      <c r="CJ1415" s="181"/>
      <c r="CK1415" s="181"/>
      <c r="CL1415" s="48">
        <f t="shared" si="677"/>
        <v>0</v>
      </c>
      <c r="CM1415" s="48">
        <f t="shared" si="678"/>
        <v>0</v>
      </c>
      <c r="CN1415" s="48">
        <f t="shared" si="679"/>
        <v>0</v>
      </c>
      <c r="CO1415" s="48">
        <f t="shared" si="680"/>
        <v>0</v>
      </c>
      <c r="CP1415" s="48">
        <f t="shared" si="681"/>
        <v>0</v>
      </c>
      <c r="CQ1415" s="48">
        <f t="shared" si="682"/>
        <v>0</v>
      </c>
      <c r="CR1415" s="48">
        <f t="shared" si="683"/>
        <v>0</v>
      </c>
      <c r="CS1415" s="48">
        <f t="shared" si="684"/>
        <v>0</v>
      </c>
      <c r="CT1415" s="181"/>
      <c r="CU1415" s="181"/>
    </row>
    <row r="1416" spans="1:99" ht="20.100000000000001" customHeight="1" x14ac:dyDescent="0.25">
      <c r="A1416" s="58">
        <v>1412</v>
      </c>
      <c r="B1416" s="58" t="str">
        <f>IF(D1416='Напрямки конкурса'!$L$2,'Напрямки конкурса'!$B$2,IF(D1416='Напрямки конкурса'!$L$3,'Напрямки конкурса'!$B$3,IF(D1416='Напрямки конкурса'!$L$4,'Напрямки конкурса'!$B$4,IF(D1416='Напрямки конкурса'!$L$5,'Напрямки конкурса'!$B$5,IF(D1416='Напрямки конкурса'!$L$6,'Напрямки конкурса'!$B$6,IF(D1416='Напрямки конкурса'!$L$7,'Напрямки конкурса'!$B$7,IF(D1416='Напрямки конкурса'!$L$8,'Напрямки конкурса'!$B$8,IF(D1416='Напрямки конкурса'!$L$9,'Напрямки конкурса'!$B$9,IF(D1416='Напрямки конкурса'!$L$10,'Напрямки конкурса'!$B$10,IF(D1416='Напрямки конкурса'!$L$11,'Напрямки конкурса'!$B$11,IF(D1416='Напрямки конкурса'!$L$12,'Напрямки конкурса'!$B$12,IF(D1416='Напрямки конкурса'!$L$13,'Напрямки конкурса'!$B$13,IF(D1416='Напрямки конкурса'!$L$14,'Напрямки конкурса'!$B$14,IF(D1416='Напрямки конкурса'!$L$15,'Напрямки конкурса'!$B$15,IF(D1416='Напрямки конкурса'!$L$16,'Напрямки конкурса'!$B$16,IF(D1416='Напрямки конкурса'!$L$17,'Напрямки конкурса'!$B$17,IF(D1416='Напрямки конкурса'!$L$18,'Напрямки конкурса'!$B$18,IF(D1416='Напрямки конкурса'!$L$19,'Напрямки конкурса'!$B$19,IF(D1416='Напрямки конкурса'!$L$20,'Напрямки конкурса'!$B$20,IF(D1416='Напрямки конкурса'!$L$21,'Напрямки конкурса'!$B$21,IF(D1416='Напрямки конкурса'!$L$22,'Напрямки конкурса'!$B$22,IF(D1416='Напрямки конкурса'!$L$23,'Напрямки конкурса'!$B$23,IF(D1416='Напрямки конкурса'!$L$24,'Напрямки конкурса'!$B$24,IF(D1416='Напрямки конкурса'!$L$25,'Напрямки конкурса'!$B$25,IF(D1416='Напрямки конкурса'!$L$26,'Напрямки конкурса'!$B$26,IF(D1416='Напрямки конкурса'!$L$27,'Напрямки конкурса'!$B$27,IF(D1416='Напрямки конкурса'!$L$28,'Напрямки конкурса'!$B$28,"")))))))))))))))))))))))))))</f>
        <v/>
      </c>
      <c r="C1416" s="59" t="str">
        <f>IF(D1416='Напрямки конкурса'!$L$2,'Напрямки конкурса'!$K$2,IF(D1416='Напрямки конкурса'!$L$3,'Напрямки конкурса'!$K$3,IF(D1416='Напрямки конкурса'!$L$4,'Напрямки конкурса'!$K$4,IF(D1416='Напрямки конкурса'!$L$5,'Напрямки конкурса'!$K$5,IF(D1416='Напрямки конкурса'!$L$6,'Напрямки конкурса'!$K$6,IF(D1416='Напрямки конкурса'!$L$7,'Напрямки конкурса'!$K$7,IF(D1416='Напрямки конкурса'!$L$8,'Напрямки конкурса'!$K$8,IF(D1416='Напрямки конкурса'!$L$9,'Напрямки конкурса'!$K$9,IF(D1416='Напрямки конкурса'!$L$10,'Напрямки конкурса'!$K$10,IF(D1416='Напрямки конкурса'!$L$11,'Напрямки конкурса'!$K$11,IF(D1416='Напрямки конкурса'!$L$12,'Напрямки конкурса'!$K$12,IF(D1416='Напрямки конкурса'!$L$13,'Напрямки конкурса'!$K$13,IF(D1416='Напрямки конкурса'!$L$14,'Напрямки конкурса'!$K$14,IF(D1416='Напрямки конкурса'!$L$15,'Напрямки конкурса'!$K$15,IF(D1416='Напрямки конкурса'!$L$16,'Напрямки конкурса'!$K$16,IF(D1416='Напрямки конкурса'!$L$17,'Напрямки конкурса'!$K$17,IF(D1416='Напрямки конкурса'!$L$18,'Напрямки конкурса'!$K$18,IF(D1416='Напрямки конкурса'!$L$19,'Напрямки конкурса'!$K$19,IF(D1416='Напрямки конкурса'!$L$20,'Напрямки конкурса'!$K$20,IF(D1416='Напрямки конкурса'!$L$21,'Напрямки конкурса'!$K$21,IF(D1416='Напрямки конкурса'!$L$22,'Напрямки конкурса'!$K$22,IF(D1416='Напрямки конкурса'!$L$23,'Напрямки конкурса'!$K$23,IF(D1416='Напрямки конкурса'!$L$24,'Напрямки конкурса'!$K$24,IF(D1416='Напрямки конкурса'!$L$25,'Напрямки конкурса'!$K$25,IF(D1416='Напрямки конкурса'!$L$26,'Напрямки конкурса'!$K$26,IF(D1416='Напрямки конкурса'!$L$27,'Напрямки конкурса'!$K$27,IF(D1416='Напрямки конкурса'!$L$28,'Напрямки конкурса'!$K$28,"")))))))))))))))))))))))))))</f>
        <v/>
      </c>
      <c r="D1416" s="50"/>
      <c r="E1416" s="171"/>
      <c r="F1416" s="171"/>
      <c r="G1416" s="171"/>
      <c r="H1416" s="150" t="str">
        <f>IF(I1416='Категорія витрат'!$B$2,'Категорія витрат'!$A$2,IF(I1416='Категорія витрат'!$B$3,'Категорія витрат'!$A$3,IF(I1416='Категорія витрат'!$B$4,'Категорія витрат'!$A$4,IF(I1416='Категорія витрат'!$B$5,'Категорія витрат'!$A$5,IF(I1416='Категорія витрат'!$B$6,'Категорія витрат'!$A$6,IF(I1416='Категорія витрат'!$B$7,'Категорія витрат'!$A$7,IF(I1416='Категорія витрат'!$B$8,'Категорія витрат'!$A$8,IF(I1416='Категорія витрат'!$B$9,'Категорія витрат'!$A$9,IF(I1416='Категорія витрат'!$B$10,'Категорія витрат'!$A$10,IF(I1416='Категорія витрат'!$B$11,'Категорія витрат'!$A$11,IF(I1416='Категорія витрат'!$B$12,'Категорія витрат'!$A$12,IF(I1416='Категорія витрат'!$B$13,'Категорія витрат'!$A$13,IF(I1416='Категорія витрат'!$B$14,'Категорія витрат'!$A$14,IF(I1416='Категорія витрат'!$B$15,'Категорія витрат'!$A$15,IF(I1416='Категорія витрат'!$B$16,'Категорія витрат'!$A$16,IF(I1416='Категорія витрат'!$B$17,'Категорія витрат'!$A$17,IF(I1416='Категорія витрат'!$B$18,'Категорія витрат'!$A$18,IF(I1416='Категорія витрат'!$B$19,'Категорія витрат'!$A$19,IF(I1416='Категорія витрат'!$B$20,'Категорія витрат'!$A$20,IF(I1416='Категорія витрат'!$B$21,'Категорія витрат'!$A$21,IF(I1416='Категорія витрат'!$B$22,'Категорія витрат'!$A$22,IF(I1416='Категорія витрат'!$B$23,'Категорія витрат'!$A$23,IF(I1416='Категорія витрат'!$B$24,'Категорія витрат'!$A$24,IF(I1416='Категорія витрат'!$B$25,'Категорія витрат'!$A$25,IF(I1416='Категорія витрат'!$B$26,'Категорія витрат'!$A$26,IF(I1416='Категорія витрат'!$B$27,'Категорія витрат'!$A$27,IF(I1416='Категорія витрат'!$B$28,'Категорія витрат'!$A$28,IF(I1416='Категорія витрат'!$B$29,'Категорія витрат'!$A$29,IF(I1416='Категорія витрат'!$B$30,'Категорія витрат'!$A$30,"")))))))))))))))))))))))))))))</f>
        <v/>
      </c>
      <c r="I1416" s="174"/>
      <c r="J1416" s="173"/>
      <c r="K1416" s="176"/>
      <c r="L1416" s="87">
        <f t="shared" si="685"/>
        <v>0</v>
      </c>
      <c r="M1416" s="176"/>
      <c r="N1416" s="178"/>
      <c r="O1416" s="171"/>
      <c r="P1416" s="159">
        <f>IF(J1416='Категорія витрат'!$F$2,ROUND('Додаток 3._Бюджет детальний ПР'!O1416*0.3676,2),IF(J1416='Категорія витрат'!$F$3,ROUND('Додаток 3._Бюджет детальний ПР'!O1416*0.347,2),IF(J1416='Категорія витрат'!$F$4,ROUND('Додаток 3._Бюджет детальний ПР'!O1416*0.347,2),IF(J1416='Категорія витрат'!$F$7,ROUND('Додаток 3._Бюджет детальний ПР'!O1416*0.0841,2),0))))</f>
        <v>0</v>
      </c>
      <c r="Q1416" s="153">
        <f t="shared" si="660"/>
        <v>0</v>
      </c>
      <c r="R1416" s="181"/>
      <c r="S1416" s="181"/>
      <c r="T1416" s="181"/>
      <c r="U1416" s="181"/>
      <c r="V1416" s="181"/>
      <c r="W1416" s="181"/>
      <c r="X1416" s="181"/>
      <c r="Y1416" s="181"/>
      <c r="Z1416" s="181"/>
      <c r="AA1416" s="181"/>
      <c r="AB1416" s="181"/>
      <c r="AC1416" s="181"/>
      <c r="AD1416" s="48">
        <f t="shared" si="661"/>
        <v>0</v>
      </c>
      <c r="AE1416" s="48">
        <f t="shared" si="662"/>
        <v>0</v>
      </c>
      <c r="AF1416" s="48">
        <f t="shared" si="663"/>
        <v>0</v>
      </c>
      <c r="AG1416" s="48">
        <f t="shared" si="664"/>
        <v>0</v>
      </c>
      <c r="AH1416" s="48">
        <f t="shared" si="665"/>
        <v>0</v>
      </c>
      <c r="AI1416" s="48">
        <f t="shared" si="666"/>
        <v>0</v>
      </c>
      <c r="AJ1416" s="48">
        <f t="shared" si="667"/>
        <v>0</v>
      </c>
      <c r="AK1416" s="48">
        <f t="shared" si="668"/>
        <v>0</v>
      </c>
      <c r="AL1416" s="181"/>
      <c r="AM1416" s="181"/>
      <c r="AN1416" s="77"/>
      <c r="AO1416" s="176"/>
      <c r="AP1416" s="87">
        <f t="shared" si="686"/>
        <v>0</v>
      </c>
      <c r="AQ1416" s="176"/>
      <c r="AR1416" s="178"/>
      <c r="AS1416" s="171"/>
      <c r="AT1416" s="159">
        <f>IF(J1416='Категорія витрат'!$F$2,ROUND('Додаток 3._Бюджет детальний ПР'!AS1416*0.3676,2),IF(J1416='Категорія витрат'!$F$3,ROUND('Додаток 3._Бюджет детальний ПР'!AS1416*0.347,2),IF(J1416='Категорія витрат'!$F$4,ROUND('Додаток 3._Бюджет детальний ПР'!AS1416*0.347,2),IF(J1416='Категорія витрат'!$F$7,ROUND('Додаток 3._Бюджет детальний ПР'!AS1416*0.0841,2),0))))</f>
        <v>0</v>
      </c>
      <c r="AU1416" s="153">
        <f t="shared" si="687"/>
        <v>0</v>
      </c>
      <c r="AV1416" s="181"/>
      <c r="AW1416" s="181"/>
      <c r="AX1416" s="181"/>
      <c r="AY1416" s="181"/>
      <c r="AZ1416" s="181"/>
      <c r="BA1416" s="181"/>
      <c r="BB1416" s="181"/>
      <c r="BC1416" s="181"/>
      <c r="BD1416" s="181"/>
      <c r="BE1416" s="181"/>
      <c r="BF1416" s="181"/>
      <c r="BG1416" s="181"/>
      <c r="BH1416" s="48">
        <f t="shared" si="669"/>
        <v>0</v>
      </c>
      <c r="BI1416" s="48">
        <f t="shared" si="670"/>
        <v>0</v>
      </c>
      <c r="BJ1416" s="48">
        <f t="shared" si="671"/>
        <v>0</v>
      </c>
      <c r="BK1416" s="48">
        <f t="shared" si="672"/>
        <v>0</v>
      </c>
      <c r="BL1416" s="48">
        <f t="shared" si="673"/>
        <v>0</v>
      </c>
      <c r="BM1416" s="48">
        <f t="shared" si="674"/>
        <v>0</v>
      </c>
      <c r="BN1416" s="48">
        <f t="shared" si="675"/>
        <v>0</v>
      </c>
      <c r="BO1416" s="48">
        <f t="shared" si="676"/>
        <v>0</v>
      </c>
      <c r="BP1416" s="181"/>
      <c r="BQ1416" s="181"/>
      <c r="BR1416" s="191"/>
      <c r="BS1416" s="176"/>
      <c r="BT1416" s="87">
        <f t="shared" si="688"/>
        <v>0</v>
      </c>
      <c r="BU1416" s="176"/>
      <c r="BV1416" s="178"/>
      <c r="BW1416" s="171"/>
      <c r="BX1416" s="159">
        <f>IF(J1416='Категорія витрат'!$F$2,ROUND('Додаток 3._Бюджет детальний ПР'!BW1416*0.3676,2),IF(J1416='Категорія витрат'!$F$3,ROUND('Додаток 3._Бюджет детальний ПР'!BW1416*0.347,2),IF(J1416='Категорія витрат'!$F$4,ROUND('Додаток 3._Бюджет детальний ПР'!BW1416*0.347,2),IF(J1416='Категорія витрат'!$F$7,ROUND('Додаток 3._Бюджет детальний ПР'!BW1416*0.0841,2),0))))</f>
        <v>0</v>
      </c>
      <c r="BY1416" s="153">
        <f t="shared" si="689"/>
        <v>0</v>
      </c>
      <c r="BZ1416" s="181"/>
      <c r="CA1416" s="181"/>
      <c r="CB1416" s="181"/>
      <c r="CC1416" s="181"/>
      <c r="CD1416" s="181"/>
      <c r="CE1416" s="181"/>
      <c r="CF1416" s="181"/>
      <c r="CG1416" s="181"/>
      <c r="CH1416" s="181"/>
      <c r="CI1416" s="181"/>
      <c r="CJ1416" s="181"/>
      <c r="CK1416" s="181"/>
      <c r="CL1416" s="48">
        <f t="shared" si="677"/>
        <v>0</v>
      </c>
      <c r="CM1416" s="48">
        <f t="shared" si="678"/>
        <v>0</v>
      </c>
      <c r="CN1416" s="48">
        <f t="shared" si="679"/>
        <v>0</v>
      </c>
      <c r="CO1416" s="48">
        <f t="shared" si="680"/>
        <v>0</v>
      </c>
      <c r="CP1416" s="48">
        <f t="shared" si="681"/>
        <v>0</v>
      </c>
      <c r="CQ1416" s="48">
        <f t="shared" si="682"/>
        <v>0</v>
      </c>
      <c r="CR1416" s="48">
        <f t="shared" si="683"/>
        <v>0</v>
      </c>
      <c r="CS1416" s="48">
        <f t="shared" si="684"/>
        <v>0</v>
      </c>
      <c r="CT1416" s="181"/>
      <c r="CU1416" s="181"/>
    </row>
    <row r="1417" spans="1:99" ht="20.100000000000001" customHeight="1" x14ac:dyDescent="0.25">
      <c r="A1417" s="58">
        <v>1413</v>
      </c>
      <c r="B1417" s="58" t="str">
        <f>IF(D1417='Напрямки конкурса'!$L$2,'Напрямки конкурса'!$B$2,IF(D1417='Напрямки конкурса'!$L$3,'Напрямки конкурса'!$B$3,IF(D1417='Напрямки конкурса'!$L$4,'Напрямки конкурса'!$B$4,IF(D1417='Напрямки конкурса'!$L$5,'Напрямки конкурса'!$B$5,IF(D1417='Напрямки конкурса'!$L$6,'Напрямки конкурса'!$B$6,IF(D1417='Напрямки конкурса'!$L$7,'Напрямки конкурса'!$B$7,IF(D1417='Напрямки конкурса'!$L$8,'Напрямки конкурса'!$B$8,IF(D1417='Напрямки конкурса'!$L$9,'Напрямки конкурса'!$B$9,IF(D1417='Напрямки конкурса'!$L$10,'Напрямки конкурса'!$B$10,IF(D1417='Напрямки конкурса'!$L$11,'Напрямки конкурса'!$B$11,IF(D1417='Напрямки конкурса'!$L$12,'Напрямки конкурса'!$B$12,IF(D1417='Напрямки конкурса'!$L$13,'Напрямки конкурса'!$B$13,IF(D1417='Напрямки конкурса'!$L$14,'Напрямки конкурса'!$B$14,IF(D1417='Напрямки конкурса'!$L$15,'Напрямки конкурса'!$B$15,IF(D1417='Напрямки конкурса'!$L$16,'Напрямки конкурса'!$B$16,IF(D1417='Напрямки конкурса'!$L$17,'Напрямки конкурса'!$B$17,IF(D1417='Напрямки конкурса'!$L$18,'Напрямки конкурса'!$B$18,IF(D1417='Напрямки конкурса'!$L$19,'Напрямки конкурса'!$B$19,IF(D1417='Напрямки конкурса'!$L$20,'Напрямки конкурса'!$B$20,IF(D1417='Напрямки конкурса'!$L$21,'Напрямки конкурса'!$B$21,IF(D1417='Напрямки конкурса'!$L$22,'Напрямки конкурса'!$B$22,IF(D1417='Напрямки конкурса'!$L$23,'Напрямки конкурса'!$B$23,IF(D1417='Напрямки конкурса'!$L$24,'Напрямки конкурса'!$B$24,IF(D1417='Напрямки конкурса'!$L$25,'Напрямки конкурса'!$B$25,IF(D1417='Напрямки конкурса'!$L$26,'Напрямки конкурса'!$B$26,IF(D1417='Напрямки конкурса'!$L$27,'Напрямки конкурса'!$B$27,IF(D1417='Напрямки конкурса'!$L$28,'Напрямки конкурса'!$B$28,"")))))))))))))))))))))))))))</f>
        <v/>
      </c>
      <c r="C1417" s="59" t="str">
        <f>IF(D1417='Напрямки конкурса'!$L$2,'Напрямки конкурса'!$K$2,IF(D1417='Напрямки конкурса'!$L$3,'Напрямки конкурса'!$K$3,IF(D1417='Напрямки конкурса'!$L$4,'Напрямки конкурса'!$K$4,IF(D1417='Напрямки конкурса'!$L$5,'Напрямки конкурса'!$K$5,IF(D1417='Напрямки конкурса'!$L$6,'Напрямки конкурса'!$K$6,IF(D1417='Напрямки конкурса'!$L$7,'Напрямки конкурса'!$K$7,IF(D1417='Напрямки конкурса'!$L$8,'Напрямки конкурса'!$K$8,IF(D1417='Напрямки конкурса'!$L$9,'Напрямки конкурса'!$K$9,IF(D1417='Напрямки конкурса'!$L$10,'Напрямки конкурса'!$K$10,IF(D1417='Напрямки конкурса'!$L$11,'Напрямки конкурса'!$K$11,IF(D1417='Напрямки конкурса'!$L$12,'Напрямки конкурса'!$K$12,IF(D1417='Напрямки конкурса'!$L$13,'Напрямки конкурса'!$K$13,IF(D1417='Напрямки конкурса'!$L$14,'Напрямки конкурса'!$K$14,IF(D1417='Напрямки конкурса'!$L$15,'Напрямки конкурса'!$K$15,IF(D1417='Напрямки конкурса'!$L$16,'Напрямки конкурса'!$K$16,IF(D1417='Напрямки конкурса'!$L$17,'Напрямки конкурса'!$K$17,IF(D1417='Напрямки конкурса'!$L$18,'Напрямки конкурса'!$K$18,IF(D1417='Напрямки конкурса'!$L$19,'Напрямки конкурса'!$K$19,IF(D1417='Напрямки конкурса'!$L$20,'Напрямки конкурса'!$K$20,IF(D1417='Напрямки конкурса'!$L$21,'Напрямки конкурса'!$K$21,IF(D1417='Напрямки конкурса'!$L$22,'Напрямки конкурса'!$K$22,IF(D1417='Напрямки конкурса'!$L$23,'Напрямки конкурса'!$K$23,IF(D1417='Напрямки конкурса'!$L$24,'Напрямки конкурса'!$K$24,IF(D1417='Напрямки конкурса'!$L$25,'Напрямки конкурса'!$K$25,IF(D1417='Напрямки конкурса'!$L$26,'Напрямки конкурса'!$K$26,IF(D1417='Напрямки конкурса'!$L$27,'Напрямки конкурса'!$K$27,IF(D1417='Напрямки конкурса'!$L$28,'Напрямки конкурса'!$K$28,"")))))))))))))))))))))))))))</f>
        <v/>
      </c>
      <c r="D1417" s="50"/>
      <c r="E1417" s="171"/>
      <c r="F1417" s="171"/>
      <c r="G1417" s="171"/>
      <c r="H1417" s="150" t="str">
        <f>IF(I1417='Категорія витрат'!$B$2,'Категорія витрат'!$A$2,IF(I1417='Категорія витрат'!$B$3,'Категорія витрат'!$A$3,IF(I1417='Категорія витрат'!$B$4,'Категорія витрат'!$A$4,IF(I1417='Категорія витрат'!$B$5,'Категорія витрат'!$A$5,IF(I1417='Категорія витрат'!$B$6,'Категорія витрат'!$A$6,IF(I1417='Категорія витрат'!$B$7,'Категорія витрат'!$A$7,IF(I1417='Категорія витрат'!$B$8,'Категорія витрат'!$A$8,IF(I1417='Категорія витрат'!$B$9,'Категорія витрат'!$A$9,IF(I1417='Категорія витрат'!$B$10,'Категорія витрат'!$A$10,IF(I1417='Категорія витрат'!$B$11,'Категорія витрат'!$A$11,IF(I1417='Категорія витрат'!$B$12,'Категорія витрат'!$A$12,IF(I1417='Категорія витрат'!$B$13,'Категорія витрат'!$A$13,IF(I1417='Категорія витрат'!$B$14,'Категорія витрат'!$A$14,IF(I1417='Категорія витрат'!$B$15,'Категорія витрат'!$A$15,IF(I1417='Категорія витрат'!$B$16,'Категорія витрат'!$A$16,IF(I1417='Категорія витрат'!$B$17,'Категорія витрат'!$A$17,IF(I1417='Категорія витрат'!$B$18,'Категорія витрат'!$A$18,IF(I1417='Категорія витрат'!$B$19,'Категорія витрат'!$A$19,IF(I1417='Категорія витрат'!$B$20,'Категорія витрат'!$A$20,IF(I1417='Категорія витрат'!$B$21,'Категорія витрат'!$A$21,IF(I1417='Категорія витрат'!$B$22,'Категорія витрат'!$A$22,IF(I1417='Категорія витрат'!$B$23,'Категорія витрат'!$A$23,IF(I1417='Категорія витрат'!$B$24,'Категорія витрат'!$A$24,IF(I1417='Категорія витрат'!$B$25,'Категорія витрат'!$A$25,IF(I1417='Категорія витрат'!$B$26,'Категорія витрат'!$A$26,IF(I1417='Категорія витрат'!$B$27,'Категорія витрат'!$A$27,IF(I1417='Категорія витрат'!$B$28,'Категорія витрат'!$A$28,IF(I1417='Категорія витрат'!$B$29,'Категорія витрат'!$A$29,IF(I1417='Категорія витрат'!$B$30,'Категорія витрат'!$A$30,"")))))))))))))))))))))))))))))</f>
        <v/>
      </c>
      <c r="I1417" s="174"/>
      <c r="J1417" s="173"/>
      <c r="K1417" s="176"/>
      <c r="L1417" s="87">
        <f t="shared" si="685"/>
        <v>0</v>
      </c>
      <c r="M1417" s="176"/>
      <c r="N1417" s="178"/>
      <c r="O1417" s="171"/>
      <c r="P1417" s="159">
        <f>IF(J1417='Категорія витрат'!$F$2,ROUND('Додаток 3._Бюджет детальний ПР'!O1417*0.3676,2),IF(J1417='Категорія витрат'!$F$3,ROUND('Додаток 3._Бюджет детальний ПР'!O1417*0.347,2),IF(J1417='Категорія витрат'!$F$4,ROUND('Додаток 3._Бюджет детальний ПР'!O1417*0.347,2),IF(J1417='Категорія витрат'!$F$7,ROUND('Додаток 3._Бюджет детальний ПР'!O1417*0.0841,2),0))))</f>
        <v>0</v>
      </c>
      <c r="Q1417" s="153">
        <f t="shared" si="660"/>
        <v>0</v>
      </c>
      <c r="R1417" s="181"/>
      <c r="S1417" s="181"/>
      <c r="T1417" s="181"/>
      <c r="U1417" s="181"/>
      <c r="V1417" s="181"/>
      <c r="W1417" s="181"/>
      <c r="X1417" s="181"/>
      <c r="Y1417" s="181"/>
      <c r="Z1417" s="181"/>
      <c r="AA1417" s="181"/>
      <c r="AB1417" s="181"/>
      <c r="AC1417" s="181"/>
      <c r="AD1417" s="48">
        <f t="shared" si="661"/>
        <v>0</v>
      </c>
      <c r="AE1417" s="48">
        <f t="shared" si="662"/>
        <v>0</v>
      </c>
      <c r="AF1417" s="48">
        <f t="shared" si="663"/>
        <v>0</v>
      </c>
      <c r="AG1417" s="48">
        <f t="shared" si="664"/>
        <v>0</v>
      </c>
      <c r="AH1417" s="48">
        <f t="shared" si="665"/>
        <v>0</v>
      </c>
      <c r="AI1417" s="48">
        <f t="shared" si="666"/>
        <v>0</v>
      </c>
      <c r="AJ1417" s="48">
        <f t="shared" si="667"/>
        <v>0</v>
      </c>
      <c r="AK1417" s="48">
        <f t="shared" si="668"/>
        <v>0</v>
      </c>
      <c r="AL1417" s="181"/>
      <c r="AM1417" s="181"/>
      <c r="AN1417" s="77"/>
      <c r="AO1417" s="176"/>
      <c r="AP1417" s="87">
        <f t="shared" si="686"/>
        <v>0</v>
      </c>
      <c r="AQ1417" s="176"/>
      <c r="AR1417" s="178"/>
      <c r="AS1417" s="171"/>
      <c r="AT1417" s="159">
        <f>IF(J1417='Категорія витрат'!$F$2,ROUND('Додаток 3._Бюджет детальний ПР'!AS1417*0.3676,2),IF(J1417='Категорія витрат'!$F$3,ROUND('Додаток 3._Бюджет детальний ПР'!AS1417*0.347,2),IF(J1417='Категорія витрат'!$F$4,ROUND('Додаток 3._Бюджет детальний ПР'!AS1417*0.347,2),IF(J1417='Категорія витрат'!$F$7,ROUND('Додаток 3._Бюджет детальний ПР'!AS1417*0.0841,2),0))))</f>
        <v>0</v>
      </c>
      <c r="AU1417" s="153">
        <f t="shared" si="687"/>
        <v>0</v>
      </c>
      <c r="AV1417" s="181"/>
      <c r="AW1417" s="181"/>
      <c r="AX1417" s="181"/>
      <c r="AY1417" s="181"/>
      <c r="AZ1417" s="181"/>
      <c r="BA1417" s="181"/>
      <c r="BB1417" s="181"/>
      <c r="BC1417" s="181"/>
      <c r="BD1417" s="181"/>
      <c r="BE1417" s="181"/>
      <c r="BF1417" s="181"/>
      <c r="BG1417" s="181"/>
      <c r="BH1417" s="48">
        <f t="shared" si="669"/>
        <v>0</v>
      </c>
      <c r="BI1417" s="48">
        <f t="shared" si="670"/>
        <v>0</v>
      </c>
      <c r="BJ1417" s="48">
        <f t="shared" si="671"/>
        <v>0</v>
      </c>
      <c r="BK1417" s="48">
        <f t="shared" si="672"/>
        <v>0</v>
      </c>
      <c r="BL1417" s="48">
        <f t="shared" si="673"/>
        <v>0</v>
      </c>
      <c r="BM1417" s="48">
        <f t="shared" si="674"/>
        <v>0</v>
      </c>
      <c r="BN1417" s="48">
        <f t="shared" si="675"/>
        <v>0</v>
      </c>
      <c r="BO1417" s="48">
        <f t="shared" si="676"/>
        <v>0</v>
      </c>
      <c r="BP1417" s="181"/>
      <c r="BQ1417" s="181"/>
      <c r="BR1417" s="191"/>
      <c r="BS1417" s="176"/>
      <c r="BT1417" s="87">
        <f t="shared" si="688"/>
        <v>0</v>
      </c>
      <c r="BU1417" s="176"/>
      <c r="BV1417" s="178"/>
      <c r="BW1417" s="171"/>
      <c r="BX1417" s="159">
        <f>IF(J1417='Категорія витрат'!$F$2,ROUND('Додаток 3._Бюджет детальний ПР'!BW1417*0.3676,2),IF(J1417='Категорія витрат'!$F$3,ROUND('Додаток 3._Бюджет детальний ПР'!BW1417*0.347,2),IF(J1417='Категорія витрат'!$F$4,ROUND('Додаток 3._Бюджет детальний ПР'!BW1417*0.347,2),IF(J1417='Категорія витрат'!$F$7,ROUND('Додаток 3._Бюджет детальний ПР'!BW1417*0.0841,2),0))))</f>
        <v>0</v>
      </c>
      <c r="BY1417" s="153">
        <f t="shared" si="689"/>
        <v>0</v>
      </c>
      <c r="BZ1417" s="181"/>
      <c r="CA1417" s="181"/>
      <c r="CB1417" s="181"/>
      <c r="CC1417" s="181"/>
      <c r="CD1417" s="181"/>
      <c r="CE1417" s="181"/>
      <c r="CF1417" s="181"/>
      <c r="CG1417" s="181"/>
      <c r="CH1417" s="181"/>
      <c r="CI1417" s="181"/>
      <c r="CJ1417" s="181"/>
      <c r="CK1417" s="181"/>
      <c r="CL1417" s="48">
        <f t="shared" si="677"/>
        <v>0</v>
      </c>
      <c r="CM1417" s="48">
        <f t="shared" si="678"/>
        <v>0</v>
      </c>
      <c r="CN1417" s="48">
        <f t="shared" si="679"/>
        <v>0</v>
      </c>
      <c r="CO1417" s="48">
        <f t="shared" si="680"/>
        <v>0</v>
      </c>
      <c r="CP1417" s="48">
        <f t="shared" si="681"/>
        <v>0</v>
      </c>
      <c r="CQ1417" s="48">
        <f t="shared" si="682"/>
        <v>0</v>
      </c>
      <c r="CR1417" s="48">
        <f t="shared" si="683"/>
        <v>0</v>
      </c>
      <c r="CS1417" s="48">
        <f t="shared" si="684"/>
        <v>0</v>
      </c>
      <c r="CT1417" s="181"/>
      <c r="CU1417" s="181"/>
    </row>
    <row r="1418" spans="1:99" ht="20.100000000000001" customHeight="1" x14ac:dyDescent="0.25">
      <c r="A1418" s="58">
        <v>1414</v>
      </c>
      <c r="B1418" s="58" t="str">
        <f>IF(D1418='Напрямки конкурса'!$L$2,'Напрямки конкурса'!$B$2,IF(D1418='Напрямки конкурса'!$L$3,'Напрямки конкурса'!$B$3,IF(D1418='Напрямки конкурса'!$L$4,'Напрямки конкурса'!$B$4,IF(D1418='Напрямки конкурса'!$L$5,'Напрямки конкурса'!$B$5,IF(D1418='Напрямки конкурса'!$L$6,'Напрямки конкурса'!$B$6,IF(D1418='Напрямки конкурса'!$L$7,'Напрямки конкурса'!$B$7,IF(D1418='Напрямки конкурса'!$L$8,'Напрямки конкурса'!$B$8,IF(D1418='Напрямки конкурса'!$L$9,'Напрямки конкурса'!$B$9,IF(D1418='Напрямки конкурса'!$L$10,'Напрямки конкурса'!$B$10,IF(D1418='Напрямки конкурса'!$L$11,'Напрямки конкурса'!$B$11,IF(D1418='Напрямки конкурса'!$L$12,'Напрямки конкурса'!$B$12,IF(D1418='Напрямки конкурса'!$L$13,'Напрямки конкурса'!$B$13,IF(D1418='Напрямки конкурса'!$L$14,'Напрямки конкурса'!$B$14,IF(D1418='Напрямки конкурса'!$L$15,'Напрямки конкурса'!$B$15,IF(D1418='Напрямки конкурса'!$L$16,'Напрямки конкурса'!$B$16,IF(D1418='Напрямки конкурса'!$L$17,'Напрямки конкурса'!$B$17,IF(D1418='Напрямки конкурса'!$L$18,'Напрямки конкурса'!$B$18,IF(D1418='Напрямки конкурса'!$L$19,'Напрямки конкурса'!$B$19,IF(D1418='Напрямки конкурса'!$L$20,'Напрямки конкурса'!$B$20,IF(D1418='Напрямки конкурса'!$L$21,'Напрямки конкурса'!$B$21,IF(D1418='Напрямки конкурса'!$L$22,'Напрямки конкурса'!$B$22,IF(D1418='Напрямки конкурса'!$L$23,'Напрямки конкурса'!$B$23,IF(D1418='Напрямки конкурса'!$L$24,'Напрямки конкурса'!$B$24,IF(D1418='Напрямки конкурса'!$L$25,'Напрямки конкурса'!$B$25,IF(D1418='Напрямки конкурса'!$L$26,'Напрямки конкурса'!$B$26,IF(D1418='Напрямки конкурса'!$L$27,'Напрямки конкурса'!$B$27,IF(D1418='Напрямки конкурса'!$L$28,'Напрямки конкурса'!$B$28,"")))))))))))))))))))))))))))</f>
        <v/>
      </c>
      <c r="C1418" s="59" t="str">
        <f>IF(D1418='Напрямки конкурса'!$L$2,'Напрямки конкурса'!$K$2,IF(D1418='Напрямки конкурса'!$L$3,'Напрямки конкурса'!$K$3,IF(D1418='Напрямки конкурса'!$L$4,'Напрямки конкурса'!$K$4,IF(D1418='Напрямки конкурса'!$L$5,'Напрямки конкурса'!$K$5,IF(D1418='Напрямки конкурса'!$L$6,'Напрямки конкурса'!$K$6,IF(D1418='Напрямки конкурса'!$L$7,'Напрямки конкурса'!$K$7,IF(D1418='Напрямки конкурса'!$L$8,'Напрямки конкурса'!$K$8,IF(D1418='Напрямки конкурса'!$L$9,'Напрямки конкурса'!$K$9,IF(D1418='Напрямки конкурса'!$L$10,'Напрямки конкурса'!$K$10,IF(D1418='Напрямки конкурса'!$L$11,'Напрямки конкурса'!$K$11,IF(D1418='Напрямки конкурса'!$L$12,'Напрямки конкурса'!$K$12,IF(D1418='Напрямки конкурса'!$L$13,'Напрямки конкурса'!$K$13,IF(D1418='Напрямки конкурса'!$L$14,'Напрямки конкурса'!$K$14,IF(D1418='Напрямки конкурса'!$L$15,'Напрямки конкурса'!$K$15,IF(D1418='Напрямки конкурса'!$L$16,'Напрямки конкурса'!$K$16,IF(D1418='Напрямки конкурса'!$L$17,'Напрямки конкурса'!$K$17,IF(D1418='Напрямки конкурса'!$L$18,'Напрямки конкурса'!$K$18,IF(D1418='Напрямки конкурса'!$L$19,'Напрямки конкурса'!$K$19,IF(D1418='Напрямки конкурса'!$L$20,'Напрямки конкурса'!$K$20,IF(D1418='Напрямки конкурса'!$L$21,'Напрямки конкурса'!$K$21,IF(D1418='Напрямки конкурса'!$L$22,'Напрямки конкурса'!$K$22,IF(D1418='Напрямки конкурса'!$L$23,'Напрямки конкурса'!$K$23,IF(D1418='Напрямки конкурса'!$L$24,'Напрямки конкурса'!$K$24,IF(D1418='Напрямки конкурса'!$L$25,'Напрямки конкурса'!$K$25,IF(D1418='Напрямки конкурса'!$L$26,'Напрямки конкурса'!$K$26,IF(D1418='Напрямки конкурса'!$L$27,'Напрямки конкурса'!$K$27,IF(D1418='Напрямки конкурса'!$L$28,'Напрямки конкурса'!$K$28,"")))))))))))))))))))))))))))</f>
        <v/>
      </c>
      <c r="D1418" s="50"/>
      <c r="E1418" s="171"/>
      <c r="F1418" s="171"/>
      <c r="G1418" s="171"/>
      <c r="H1418" s="150" t="str">
        <f>IF(I1418='Категорія витрат'!$B$2,'Категорія витрат'!$A$2,IF(I1418='Категорія витрат'!$B$3,'Категорія витрат'!$A$3,IF(I1418='Категорія витрат'!$B$4,'Категорія витрат'!$A$4,IF(I1418='Категорія витрат'!$B$5,'Категорія витрат'!$A$5,IF(I1418='Категорія витрат'!$B$6,'Категорія витрат'!$A$6,IF(I1418='Категорія витрат'!$B$7,'Категорія витрат'!$A$7,IF(I1418='Категорія витрат'!$B$8,'Категорія витрат'!$A$8,IF(I1418='Категорія витрат'!$B$9,'Категорія витрат'!$A$9,IF(I1418='Категорія витрат'!$B$10,'Категорія витрат'!$A$10,IF(I1418='Категорія витрат'!$B$11,'Категорія витрат'!$A$11,IF(I1418='Категорія витрат'!$B$12,'Категорія витрат'!$A$12,IF(I1418='Категорія витрат'!$B$13,'Категорія витрат'!$A$13,IF(I1418='Категорія витрат'!$B$14,'Категорія витрат'!$A$14,IF(I1418='Категорія витрат'!$B$15,'Категорія витрат'!$A$15,IF(I1418='Категорія витрат'!$B$16,'Категорія витрат'!$A$16,IF(I1418='Категорія витрат'!$B$17,'Категорія витрат'!$A$17,IF(I1418='Категорія витрат'!$B$18,'Категорія витрат'!$A$18,IF(I1418='Категорія витрат'!$B$19,'Категорія витрат'!$A$19,IF(I1418='Категорія витрат'!$B$20,'Категорія витрат'!$A$20,IF(I1418='Категорія витрат'!$B$21,'Категорія витрат'!$A$21,IF(I1418='Категорія витрат'!$B$22,'Категорія витрат'!$A$22,IF(I1418='Категорія витрат'!$B$23,'Категорія витрат'!$A$23,IF(I1418='Категорія витрат'!$B$24,'Категорія витрат'!$A$24,IF(I1418='Категорія витрат'!$B$25,'Категорія витрат'!$A$25,IF(I1418='Категорія витрат'!$B$26,'Категорія витрат'!$A$26,IF(I1418='Категорія витрат'!$B$27,'Категорія витрат'!$A$27,IF(I1418='Категорія витрат'!$B$28,'Категорія витрат'!$A$28,IF(I1418='Категорія витрат'!$B$29,'Категорія витрат'!$A$29,IF(I1418='Категорія витрат'!$B$30,'Категорія витрат'!$A$30,"")))))))))))))))))))))))))))))</f>
        <v/>
      </c>
      <c r="I1418" s="174"/>
      <c r="J1418" s="173"/>
      <c r="K1418" s="176"/>
      <c r="L1418" s="87">
        <f t="shared" si="685"/>
        <v>0</v>
      </c>
      <c r="M1418" s="176"/>
      <c r="N1418" s="178"/>
      <c r="O1418" s="171"/>
      <c r="P1418" s="159">
        <f>IF(J1418='Категорія витрат'!$F$2,ROUND('Додаток 3._Бюджет детальний ПР'!O1418*0.3676,2),IF(J1418='Категорія витрат'!$F$3,ROUND('Додаток 3._Бюджет детальний ПР'!O1418*0.347,2),IF(J1418='Категорія витрат'!$F$4,ROUND('Додаток 3._Бюджет детальний ПР'!O1418*0.347,2),IF(J1418='Категорія витрат'!$F$7,ROUND('Додаток 3._Бюджет детальний ПР'!O1418*0.0841,2),0))))</f>
        <v>0</v>
      </c>
      <c r="Q1418" s="153">
        <f t="shared" si="660"/>
        <v>0</v>
      </c>
      <c r="R1418" s="181"/>
      <c r="S1418" s="181"/>
      <c r="T1418" s="181"/>
      <c r="U1418" s="181"/>
      <c r="V1418" s="181"/>
      <c r="W1418" s="181"/>
      <c r="X1418" s="181"/>
      <c r="Y1418" s="181"/>
      <c r="Z1418" s="181"/>
      <c r="AA1418" s="181"/>
      <c r="AB1418" s="181"/>
      <c r="AC1418" s="181"/>
      <c r="AD1418" s="48">
        <f t="shared" si="661"/>
        <v>0</v>
      </c>
      <c r="AE1418" s="48">
        <f t="shared" si="662"/>
        <v>0</v>
      </c>
      <c r="AF1418" s="48">
        <f t="shared" si="663"/>
        <v>0</v>
      </c>
      <c r="AG1418" s="48">
        <f t="shared" si="664"/>
        <v>0</v>
      </c>
      <c r="AH1418" s="48">
        <f t="shared" si="665"/>
        <v>0</v>
      </c>
      <c r="AI1418" s="48">
        <f t="shared" si="666"/>
        <v>0</v>
      </c>
      <c r="AJ1418" s="48">
        <f t="shared" si="667"/>
        <v>0</v>
      </c>
      <c r="AK1418" s="48">
        <f t="shared" si="668"/>
        <v>0</v>
      </c>
      <c r="AL1418" s="181"/>
      <c r="AM1418" s="181"/>
      <c r="AN1418" s="77"/>
      <c r="AO1418" s="176"/>
      <c r="AP1418" s="87">
        <f t="shared" si="686"/>
        <v>0</v>
      </c>
      <c r="AQ1418" s="176"/>
      <c r="AR1418" s="178"/>
      <c r="AS1418" s="171"/>
      <c r="AT1418" s="159">
        <f>IF(J1418='Категорія витрат'!$F$2,ROUND('Додаток 3._Бюджет детальний ПР'!AS1418*0.3676,2),IF(J1418='Категорія витрат'!$F$3,ROUND('Додаток 3._Бюджет детальний ПР'!AS1418*0.347,2),IF(J1418='Категорія витрат'!$F$4,ROUND('Додаток 3._Бюджет детальний ПР'!AS1418*0.347,2),IF(J1418='Категорія витрат'!$F$7,ROUND('Додаток 3._Бюджет детальний ПР'!AS1418*0.0841,2),0))))</f>
        <v>0</v>
      </c>
      <c r="AU1418" s="153">
        <f t="shared" si="687"/>
        <v>0</v>
      </c>
      <c r="AV1418" s="181"/>
      <c r="AW1418" s="181"/>
      <c r="AX1418" s="181"/>
      <c r="AY1418" s="181"/>
      <c r="AZ1418" s="181"/>
      <c r="BA1418" s="181"/>
      <c r="BB1418" s="181"/>
      <c r="BC1418" s="181"/>
      <c r="BD1418" s="181"/>
      <c r="BE1418" s="181"/>
      <c r="BF1418" s="181"/>
      <c r="BG1418" s="181"/>
      <c r="BH1418" s="48">
        <f t="shared" si="669"/>
        <v>0</v>
      </c>
      <c r="BI1418" s="48">
        <f t="shared" si="670"/>
        <v>0</v>
      </c>
      <c r="BJ1418" s="48">
        <f t="shared" si="671"/>
        <v>0</v>
      </c>
      <c r="BK1418" s="48">
        <f t="shared" si="672"/>
        <v>0</v>
      </c>
      <c r="BL1418" s="48">
        <f t="shared" si="673"/>
        <v>0</v>
      </c>
      <c r="BM1418" s="48">
        <f t="shared" si="674"/>
        <v>0</v>
      </c>
      <c r="BN1418" s="48">
        <f t="shared" si="675"/>
        <v>0</v>
      </c>
      <c r="BO1418" s="48">
        <f t="shared" si="676"/>
        <v>0</v>
      </c>
      <c r="BP1418" s="181"/>
      <c r="BQ1418" s="181"/>
      <c r="BR1418" s="191"/>
      <c r="BS1418" s="176"/>
      <c r="BT1418" s="87">
        <f t="shared" si="688"/>
        <v>0</v>
      </c>
      <c r="BU1418" s="176"/>
      <c r="BV1418" s="178"/>
      <c r="BW1418" s="171"/>
      <c r="BX1418" s="159">
        <f>IF(J1418='Категорія витрат'!$F$2,ROUND('Додаток 3._Бюджет детальний ПР'!BW1418*0.3676,2),IF(J1418='Категорія витрат'!$F$3,ROUND('Додаток 3._Бюджет детальний ПР'!BW1418*0.347,2),IF(J1418='Категорія витрат'!$F$4,ROUND('Додаток 3._Бюджет детальний ПР'!BW1418*0.347,2),IF(J1418='Категорія витрат'!$F$7,ROUND('Додаток 3._Бюджет детальний ПР'!BW1418*0.0841,2),0))))</f>
        <v>0</v>
      </c>
      <c r="BY1418" s="153">
        <f t="shared" si="689"/>
        <v>0</v>
      </c>
      <c r="BZ1418" s="181"/>
      <c r="CA1418" s="181"/>
      <c r="CB1418" s="181"/>
      <c r="CC1418" s="181"/>
      <c r="CD1418" s="181"/>
      <c r="CE1418" s="181"/>
      <c r="CF1418" s="181"/>
      <c r="CG1418" s="181"/>
      <c r="CH1418" s="181"/>
      <c r="CI1418" s="181"/>
      <c r="CJ1418" s="181"/>
      <c r="CK1418" s="181"/>
      <c r="CL1418" s="48">
        <f t="shared" si="677"/>
        <v>0</v>
      </c>
      <c r="CM1418" s="48">
        <f t="shared" si="678"/>
        <v>0</v>
      </c>
      <c r="CN1418" s="48">
        <f t="shared" si="679"/>
        <v>0</v>
      </c>
      <c r="CO1418" s="48">
        <f t="shared" si="680"/>
        <v>0</v>
      </c>
      <c r="CP1418" s="48">
        <f t="shared" si="681"/>
        <v>0</v>
      </c>
      <c r="CQ1418" s="48">
        <f t="shared" si="682"/>
        <v>0</v>
      </c>
      <c r="CR1418" s="48">
        <f t="shared" si="683"/>
        <v>0</v>
      </c>
      <c r="CS1418" s="48">
        <f t="shared" si="684"/>
        <v>0</v>
      </c>
      <c r="CT1418" s="181"/>
      <c r="CU1418" s="181"/>
    </row>
    <row r="1419" spans="1:99" ht="20.100000000000001" customHeight="1" x14ac:dyDescent="0.25">
      <c r="A1419" s="58">
        <v>1415</v>
      </c>
      <c r="B1419" s="58" t="str">
        <f>IF(D1419='Напрямки конкурса'!$L$2,'Напрямки конкурса'!$B$2,IF(D1419='Напрямки конкурса'!$L$3,'Напрямки конкурса'!$B$3,IF(D1419='Напрямки конкурса'!$L$4,'Напрямки конкурса'!$B$4,IF(D1419='Напрямки конкурса'!$L$5,'Напрямки конкурса'!$B$5,IF(D1419='Напрямки конкурса'!$L$6,'Напрямки конкурса'!$B$6,IF(D1419='Напрямки конкурса'!$L$7,'Напрямки конкурса'!$B$7,IF(D1419='Напрямки конкурса'!$L$8,'Напрямки конкурса'!$B$8,IF(D1419='Напрямки конкурса'!$L$9,'Напрямки конкурса'!$B$9,IF(D1419='Напрямки конкурса'!$L$10,'Напрямки конкурса'!$B$10,IF(D1419='Напрямки конкурса'!$L$11,'Напрямки конкурса'!$B$11,IF(D1419='Напрямки конкурса'!$L$12,'Напрямки конкурса'!$B$12,IF(D1419='Напрямки конкурса'!$L$13,'Напрямки конкурса'!$B$13,IF(D1419='Напрямки конкурса'!$L$14,'Напрямки конкурса'!$B$14,IF(D1419='Напрямки конкурса'!$L$15,'Напрямки конкурса'!$B$15,IF(D1419='Напрямки конкурса'!$L$16,'Напрямки конкурса'!$B$16,IF(D1419='Напрямки конкурса'!$L$17,'Напрямки конкурса'!$B$17,IF(D1419='Напрямки конкурса'!$L$18,'Напрямки конкурса'!$B$18,IF(D1419='Напрямки конкурса'!$L$19,'Напрямки конкурса'!$B$19,IF(D1419='Напрямки конкурса'!$L$20,'Напрямки конкурса'!$B$20,IF(D1419='Напрямки конкурса'!$L$21,'Напрямки конкурса'!$B$21,IF(D1419='Напрямки конкурса'!$L$22,'Напрямки конкурса'!$B$22,IF(D1419='Напрямки конкурса'!$L$23,'Напрямки конкурса'!$B$23,IF(D1419='Напрямки конкурса'!$L$24,'Напрямки конкурса'!$B$24,IF(D1419='Напрямки конкурса'!$L$25,'Напрямки конкурса'!$B$25,IF(D1419='Напрямки конкурса'!$L$26,'Напрямки конкурса'!$B$26,IF(D1419='Напрямки конкурса'!$L$27,'Напрямки конкурса'!$B$27,IF(D1419='Напрямки конкурса'!$L$28,'Напрямки конкурса'!$B$28,"")))))))))))))))))))))))))))</f>
        <v/>
      </c>
      <c r="C1419" s="59" t="str">
        <f>IF(D1419='Напрямки конкурса'!$L$2,'Напрямки конкурса'!$K$2,IF(D1419='Напрямки конкурса'!$L$3,'Напрямки конкурса'!$K$3,IF(D1419='Напрямки конкурса'!$L$4,'Напрямки конкурса'!$K$4,IF(D1419='Напрямки конкурса'!$L$5,'Напрямки конкурса'!$K$5,IF(D1419='Напрямки конкурса'!$L$6,'Напрямки конкурса'!$K$6,IF(D1419='Напрямки конкурса'!$L$7,'Напрямки конкурса'!$K$7,IF(D1419='Напрямки конкурса'!$L$8,'Напрямки конкурса'!$K$8,IF(D1419='Напрямки конкурса'!$L$9,'Напрямки конкурса'!$K$9,IF(D1419='Напрямки конкурса'!$L$10,'Напрямки конкурса'!$K$10,IF(D1419='Напрямки конкурса'!$L$11,'Напрямки конкурса'!$K$11,IF(D1419='Напрямки конкурса'!$L$12,'Напрямки конкурса'!$K$12,IF(D1419='Напрямки конкурса'!$L$13,'Напрямки конкурса'!$K$13,IF(D1419='Напрямки конкурса'!$L$14,'Напрямки конкурса'!$K$14,IF(D1419='Напрямки конкурса'!$L$15,'Напрямки конкурса'!$K$15,IF(D1419='Напрямки конкурса'!$L$16,'Напрямки конкурса'!$K$16,IF(D1419='Напрямки конкурса'!$L$17,'Напрямки конкурса'!$K$17,IF(D1419='Напрямки конкурса'!$L$18,'Напрямки конкурса'!$K$18,IF(D1419='Напрямки конкурса'!$L$19,'Напрямки конкурса'!$K$19,IF(D1419='Напрямки конкурса'!$L$20,'Напрямки конкурса'!$K$20,IF(D1419='Напрямки конкурса'!$L$21,'Напрямки конкурса'!$K$21,IF(D1419='Напрямки конкурса'!$L$22,'Напрямки конкурса'!$K$22,IF(D1419='Напрямки конкурса'!$L$23,'Напрямки конкурса'!$K$23,IF(D1419='Напрямки конкурса'!$L$24,'Напрямки конкурса'!$K$24,IF(D1419='Напрямки конкурса'!$L$25,'Напрямки конкурса'!$K$25,IF(D1419='Напрямки конкурса'!$L$26,'Напрямки конкурса'!$K$26,IF(D1419='Напрямки конкурса'!$L$27,'Напрямки конкурса'!$K$27,IF(D1419='Напрямки конкурса'!$L$28,'Напрямки конкурса'!$K$28,"")))))))))))))))))))))))))))</f>
        <v/>
      </c>
      <c r="D1419" s="50"/>
      <c r="E1419" s="171"/>
      <c r="F1419" s="171"/>
      <c r="G1419" s="171"/>
      <c r="H1419" s="150" t="str">
        <f>IF(I1419='Категорія витрат'!$B$2,'Категорія витрат'!$A$2,IF(I1419='Категорія витрат'!$B$3,'Категорія витрат'!$A$3,IF(I1419='Категорія витрат'!$B$4,'Категорія витрат'!$A$4,IF(I1419='Категорія витрат'!$B$5,'Категорія витрат'!$A$5,IF(I1419='Категорія витрат'!$B$6,'Категорія витрат'!$A$6,IF(I1419='Категорія витрат'!$B$7,'Категорія витрат'!$A$7,IF(I1419='Категорія витрат'!$B$8,'Категорія витрат'!$A$8,IF(I1419='Категорія витрат'!$B$9,'Категорія витрат'!$A$9,IF(I1419='Категорія витрат'!$B$10,'Категорія витрат'!$A$10,IF(I1419='Категорія витрат'!$B$11,'Категорія витрат'!$A$11,IF(I1419='Категорія витрат'!$B$12,'Категорія витрат'!$A$12,IF(I1419='Категорія витрат'!$B$13,'Категорія витрат'!$A$13,IF(I1419='Категорія витрат'!$B$14,'Категорія витрат'!$A$14,IF(I1419='Категорія витрат'!$B$15,'Категорія витрат'!$A$15,IF(I1419='Категорія витрат'!$B$16,'Категорія витрат'!$A$16,IF(I1419='Категорія витрат'!$B$17,'Категорія витрат'!$A$17,IF(I1419='Категорія витрат'!$B$18,'Категорія витрат'!$A$18,IF(I1419='Категорія витрат'!$B$19,'Категорія витрат'!$A$19,IF(I1419='Категорія витрат'!$B$20,'Категорія витрат'!$A$20,IF(I1419='Категорія витрат'!$B$21,'Категорія витрат'!$A$21,IF(I1419='Категорія витрат'!$B$22,'Категорія витрат'!$A$22,IF(I1419='Категорія витрат'!$B$23,'Категорія витрат'!$A$23,IF(I1419='Категорія витрат'!$B$24,'Категорія витрат'!$A$24,IF(I1419='Категорія витрат'!$B$25,'Категорія витрат'!$A$25,IF(I1419='Категорія витрат'!$B$26,'Категорія витрат'!$A$26,IF(I1419='Категорія витрат'!$B$27,'Категорія витрат'!$A$27,IF(I1419='Категорія витрат'!$B$28,'Категорія витрат'!$A$28,IF(I1419='Категорія витрат'!$B$29,'Категорія витрат'!$A$29,IF(I1419='Категорія витрат'!$B$30,'Категорія витрат'!$A$30,"")))))))))))))))))))))))))))))</f>
        <v/>
      </c>
      <c r="I1419" s="174"/>
      <c r="J1419" s="173"/>
      <c r="K1419" s="176"/>
      <c r="L1419" s="87">
        <f t="shared" si="685"/>
        <v>0</v>
      </c>
      <c r="M1419" s="176"/>
      <c r="N1419" s="178"/>
      <c r="O1419" s="171"/>
      <c r="P1419" s="159">
        <f>IF(J1419='Категорія витрат'!$F$2,ROUND('Додаток 3._Бюджет детальний ПР'!O1419*0.3676,2),IF(J1419='Категорія витрат'!$F$3,ROUND('Додаток 3._Бюджет детальний ПР'!O1419*0.347,2),IF(J1419='Категорія витрат'!$F$4,ROUND('Додаток 3._Бюджет детальний ПР'!O1419*0.347,2),IF(J1419='Категорія витрат'!$F$7,ROUND('Додаток 3._Бюджет детальний ПР'!O1419*0.0841,2),0))))</f>
        <v>0</v>
      </c>
      <c r="Q1419" s="153">
        <f t="shared" si="660"/>
        <v>0</v>
      </c>
      <c r="R1419" s="181"/>
      <c r="S1419" s="181"/>
      <c r="T1419" s="181"/>
      <c r="U1419" s="181"/>
      <c r="V1419" s="181"/>
      <c r="W1419" s="181"/>
      <c r="X1419" s="181"/>
      <c r="Y1419" s="181"/>
      <c r="Z1419" s="181"/>
      <c r="AA1419" s="181"/>
      <c r="AB1419" s="181"/>
      <c r="AC1419" s="181"/>
      <c r="AD1419" s="48">
        <f t="shared" si="661"/>
        <v>0</v>
      </c>
      <c r="AE1419" s="48">
        <f t="shared" si="662"/>
        <v>0</v>
      </c>
      <c r="AF1419" s="48">
        <f t="shared" si="663"/>
        <v>0</v>
      </c>
      <c r="AG1419" s="48">
        <f t="shared" si="664"/>
        <v>0</v>
      </c>
      <c r="AH1419" s="48">
        <f t="shared" si="665"/>
        <v>0</v>
      </c>
      <c r="AI1419" s="48">
        <f t="shared" si="666"/>
        <v>0</v>
      </c>
      <c r="AJ1419" s="48">
        <f t="shared" si="667"/>
        <v>0</v>
      </c>
      <c r="AK1419" s="48">
        <f t="shared" si="668"/>
        <v>0</v>
      </c>
      <c r="AL1419" s="181"/>
      <c r="AM1419" s="181"/>
      <c r="AN1419" s="77"/>
      <c r="AO1419" s="176"/>
      <c r="AP1419" s="87">
        <f t="shared" si="686"/>
        <v>0</v>
      </c>
      <c r="AQ1419" s="176"/>
      <c r="AR1419" s="178"/>
      <c r="AS1419" s="171"/>
      <c r="AT1419" s="159">
        <f>IF(J1419='Категорія витрат'!$F$2,ROUND('Додаток 3._Бюджет детальний ПР'!AS1419*0.3676,2),IF(J1419='Категорія витрат'!$F$3,ROUND('Додаток 3._Бюджет детальний ПР'!AS1419*0.347,2),IF(J1419='Категорія витрат'!$F$4,ROUND('Додаток 3._Бюджет детальний ПР'!AS1419*0.347,2),IF(J1419='Категорія витрат'!$F$7,ROUND('Додаток 3._Бюджет детальний ПР'!AS1419*0.0841,2),0))))</f>
        <v>0</v>
      </c>
      <c r="AU1419" s="153">
        <f t="shared" si="687"/>
        <v>0</v>
      </c>
      <c r="AV1419" s="181"/>
      <c r="AW1419" s="181"/>
      <c r="AX1419" s="181"/>
      <c r="AY1419" s="181"/>
      <c r="AZ1419" s="181"/>
      <c r="BA1419" s="181"/>
      <c r="BB1419" s="181"/>
      <c r="BC1419" s="181"/>
      <c r="BD1419" s="181"/>
      <c r="BE1419" s="181"/>
      <c r="BF1419" s="181"/>
      <c r="BG1419" s="181"/>
      <c r="BH1419" s="48">
        <f t="shared" si="669"/>
        <v>0</v>
      </c>
      <c r="BI1419" s="48">
        <f t="shared" si="670"/>
        <v>0</v>
      </c>
      <c r="BJ1419" s="48">
        <f t="shared" si="671"/>
        <v>0</v>
      </c>
      <c r="BK1419" s="48">
        <f t="shared" si="672"/>
        <v>0</v>
      </c>
      <c r="BL1419" s="48">
        <f t="shared" si="673"/>
        <v>0</v>
      </c>
      <c r="BM1419" s="48">
        <f t="shared" si="674"/>
        <v>0</v>
      </c>
      <c r="BN1419" s="48">
        <f t="shared" si="675"/>
        <v>0</v>
      </c>
      <c r="BO1419" s="48">
        <f t="shared" si="676"/>
        <v>0</v>
      </c>
      <c r="BP1419" s="181"/>
      <c r="BQ1419" s="181"/>
      <c r="BR1419" s="191"/>
      <c r="BS1419" s="176"/>
      <c r="BT1419" s="87">
        <f t="shared" si="688"/>
        <v>0</v>
      </c>
      <c r="BU1419" s="176"/>
      <c r="BV1419" s="178"/>
      <c r="BW1419" s="171"/>
      <c r="BX1419" s="159">
        <f>IF(J1419='Категорія витрат'!$F$2,ROUND('Додаток 3._Бюджет детальний ПР'!BW1419*0.3676,2),IF(J1419='Категорія витрат'!$F$3,ROUND('Додаток 3._Бюджет детальний ПР'!BW1419*0.347,2),IF(J1419='Категорія витрат'!$F$4,ROUND('Додаток 3._Бюджет детальний ПР'!BW1419*0.347,2),IF(J1419='Категорія витрат'!$F$7,ROUND('Додаток 3._Бюджет детальний ПР'!BW1419*0.0841,2),0))))</f>
        <v>0</v>
      </c>
      <c r="BY1419" s="153">
        <f t="shared" si="689"/>
        <v>0</v>
      </c>
      <c r="BZ1419" s="181"/>
      <c r="CA1419" s="181"/>
      <c r="CB1419" s="181"/>
      <c r="CC1419" s="181"/>
      <c r="CD1419" s="181"/>
      <c r="CE1419" s="181"/>
      <c r="CF1419" s="181"/>
      <c r="CG1419" s="181"/>
      <c r="CH1419" s="181"/>
      <c r="CI1419" s="181"/>
      <c r="CJ1419" s="181"/>
      <c r="CK1419" s="181"/>
      <c r="CL1419" s="48">
        <f t="shared" si="677"/>
        <v>0</v>
      </c>
      <c r="CM1419" s="48">
        <f t="shared" si="678"/>
        <v>0</v>
      </c>
      <c r="CN1419" s="48">
        <f t="shared" si="679"/>
        <v>0</v>
      </c>
      <c r="CO1419" s="48">
        <f t="shared" si="680"/>
        <v>0</v>
      </c>
      <c r="CP1419" s="48">
        <f t="shared" si="681"/>
        <v>0</v>
      </c>
      <c r="CQ1419" s="48">
        <f t="shared" si="682"/>
        <v>0</v>
      </c>
      <c r="CR1419" s="48">
        <f t="shared" si="683"/>
        <v>0</v>
      </c>
      <c r="CS1419" s="48">
        <f t="shared" si="684"/>
        <v>0</v>
      </c>
      <c r="CT1419" s="181"/>
      <c r="CU1419" s="181"/>
    </row>
    <row r="1420" spans="1:99" ht="20.100000000000001" customHeight="1" x14ac:dyDescent="0.25">
      <c r="A1420" s="58">
        <v>1416</v>
      </c>
      <c r="B1420" s="58" t="str">
        <f>IF(D1420='Напрямки конкурса'!$L$2,'Напрямки конкурса'!$B$2,IF(D1420='Напрямки конкурса'!$L$3,'Напрямки конкурса'!$B$3,IF(D1420='Напрямки конкурса'!$L$4,'Напрямки конкурса'!$B$4,IF(D1420='Напрямки конкурса'!$L$5,'Напрямки конкурса'!$B$5,IF(D1420='Напрямки конкурса'!$L$6,'Напрямки конкурса'!$B$6,IF(D1420='Напрямки конкурса'!$L$7,'Напрямки конкурса'!$B$7,IF(D1420='Напрямки конкурса'!$L$8,'Напрямки конкурса'!$B$8,IF(D1420='Напрямки конкурса'!$L$9,'Напрямки конкурса'!$B$9,IF(D1420='Напрямки конкурса'!$L$10,'Напрямки конкурса'!$B$10,IF(D1420='Напрямки конкурса'!$L$11,'Напрямки конкурса'!$B$11,IF(D1420='Напрямки конкурса'!$L$12,'Напрямки конкурса'!$B$12,IF(D1420='Напрямки конкурса'!$L$13,'Напрямки конкурса'!$B$13,IF(D1420='Напрямки конкурса'!$L$14,'Напрямки конкурса'!$B$14,IF(D1420='Напрямки конкурса'!$L$15,'Напрямки конкурса'!$B$15,IF(D1420='Напрямки конкурса'!$L$16,'Напрямки конкурса'!$B$16,IF(D1420='Напрямки конкурса'!$L$17,'Напрямки конкурса'!$B$17,IF(D1420='Напрямки конкурса'!$L$18,'Напрямки конкурса'!$B$18,IF(D1420='Напрямки конкурса'!$L$19,'Напрямки конкурса'!$B$19,IF(D1420='Напрямки конкурса'!$L$20,'Напрямки конкурса'!$B$20,IF(D1420='Напрямки конкурса'!$L$21,'Напрямки конкурса'!$B$21,IF(D1420='Напрямки конкурса'!$L$22,'Напрямки конкурса'!$B$22,IF(D1420='Напрямки конкурса'!$L$23,'Напрямки конкурса'!$B$23,IF(D1420='Напрямки конкурса'!$L$24,'Напрямки конкурса'!$B$24,IF(D1420='Напрямки конкурса'!$L$25,'Напрямки конкурса'!$B$25,IF(D1420='Напрямки конкурса'!$L$26,'Напрямки конкурса'!$B$26,IF(D1420='Напрямки конкурса'!$L$27,'Напрямки конкурса'!$B$27,IF(D1420='Напрямки конкурса'!$L$28,'Напрямки конкурса'!$B$28,"")))))))))))))))))))))))))))</f>
        <v/>
      </c>
      <c r="C1420" s="59" t="str">
        <f>IF(D1420='Напрямки конкурса'!$L$2,'Напрямки конкурса'!$K$2,IF(D1420='Напрямки конкурса'!$L$3,'Напрямки конкурса'!$K$3,IF(D1420='Напрямки конкурса'!$L$4,'Напрямки конкурса'!$K$4,IF(D1420='Напрямки конкурса'!$L$5,'Напрямки конкурса'!$K$5,IF(D1420='Напрямки конкурса'!$L$6,'Напрямки конкурса'!$K$6,IF(D1420='Напрямки конкурса'!$L$7,'Напрямки конкурса'!$K$7,IF(D1420='Напрямки конкурса'!$L$8,'Напрямки конкурса'!$K$8,IF(D1420='Напрямки конкурса'!$L$9,'Напрямки конкурса'!$K$9,IF(D1420='Напрямки конкурса'!$L$10,'Напрямки конкурса'!$K$10,IF(D1420='Напрямки конкурса'!$L$11,'Напрямки конкурса'!$K$11,IF(D1420='Напрямки конкурса'!$L$12,'Напрямки конкурса'!$K$12,IF(D1420='Напрямки конкурса'!$L$13,'Напрямки конкурса'!$K$13,IF(D1420='Напрямки конкурса'!$L$14,'Напрямки конкурса'!$K$14,IF(D1420='Напрямки конкурса'!$L$15,'Напрямки конкурса'!$K$15,IF(D1420='Напрямки конкурса'!$L$16,'Напрямки конкурса'!$K$16,IF(D1420='Напрямки конкурса'!$L$17,'Напрямки конкурса'!$K$17,IF(D1420='Напрямки конкурса'!$L$18,'Напрямки конкурса'!$K$18,IF(D1420='Напрямки конкурса'!$L$19,'Напрямки конкурса'!$K$19,IF(D1420='Напрямки конкурса'!$L$20,'Напрямки конкурса'!$K$20,IF(D1420='Напрямки конкурса'!$L$21,'Напрямки конкурса'!$K$21,IF(D1420='Напрямки конкурса'!$L$22,'Напрямки конкурса'!$K$22,IF(D1420='Напрямки конкурса'!$L$23,'Напрямки конкурса'!$K$23,IF(D1420='Напрямки конкурса'!$L$24,'Напрямки конкурса'!$K$24,IF(D1420='Напрямки конкурса'!$L$25,'Напрямки конкурса'!$K$25,IF(D1420='Напрямки конкурса'!$L$26,'Напрямки конкурса'!$K$26,IF(D1420='Напрямки конкурса'!$L$27,'Напрямки конкурса'!$K$27,IF(D1420='Напрямки конкурса'!$L$28,'Напрямки конкурса'!$K$28,"")))))))))))))))))))))))))))</f>
        <v/>
      </c>
      <c r="D1420" s="50"/>
      <c r="E1420" s="171"/>
      <c r="F1420" s="171"/>
      <c r="G1420" s="171"/>
      <c r="H1420" s="150" t="str">
        <f>IF(I1420='Категорія витрат'!$B$2,'Категорія витрат'!$A$2,IF(I1420='Категорія витрат'!$B$3,'Категорія витрат'!$A$3,IF(I1420='Категорія витрат'!$B$4,'Категорія витрат'!$A$4,IF(I1420='Категорія витрат'!$B$5,'Категорія витрат'!$A$5,IF(I1420='Категорія витрат'!$B$6,'Категорія витрат'!$A$6,IF(I1420='Категорія витрат'!$B$7,'Категорія витрат'!$A$7,IF(I1420='Категорія витрат'!$B$8,'Категорія витрат'!$A$8,IF(I1420='Категорія витрат'!$B$9,'Категорія витрат'!$A$9,IF(I1420='Категорія витрат'!$B$10,'Категорія витрат'!$A$10,IF(I1420='Категорія витрат'!$B$11,'Категорія витрат'!$A$11,IF(I1420='Категорія витрат'!$B$12,'Категорія витрат'!$A$12,IF(I1420='Категорія витрат'!$B$13,'Категорія витрат'!$A$13,IF(I1420='Категорія витрат'!$B$14,'Категорія витрат'!$A$14,IF(I1420='Категорія витрат'!$B$15,'Категорія витрат'!$A$15,IF(I1420='Категорія витрат'!$B$16,'Категорія витрат'!$A$16,IF(I1420='Категорія витрат'!$B$17,'Категорія витрат'!$A$17,IF(I1420='Категорія витрат'!$B$18,'Категорія витрат'!$A$18,IF(I1420='Категорія витрат'!$B$19,'Категорія витрат'!$A$19,IF(I1420='Категорія витрат'!$B$20,'Категорія витрат'!$A$20,IF(I1420='Категорія витрат'!$B$21,'Категорія витрат'!$A$21,IF(I1420='Категорія витрат'!$B$22,'Категорія витрат'!$A$22,IF(I1420='Категорія витрат'!$B$23,'Категорія витрат'!$A$23,IF(I1420='Категорія витрат'!$B$24,'Категорія витрат'!$A$24,IF(I1420='Категорія витрат'!$B$25,'Категорія витрат'!$A$25,IF(I1420='Категорія витрат'!$B$26,'Категорія витрат'!$A$26,IF(I1420='Категорія витрат'!$B$27,'Категорія витрат'!$A$27,IF(I1420='Категорія витрат'!$B$28,'Категорія витрат'!$A$28,IF(I1420='Категорія витрат'!$B$29,'Категорія витрат'!$A$29,IF(I1420='Категорія витрат'!$B$30,'Категорія витрат'!$A$30,"")))))))))))))))))))))))))))))</f>
        <v/>
      </c>
      <c r="I1420" s="174"/>
      <c r="J1420" s="173"/>
      <c r="K1420" s="176"/>
      <c r="L1420" s="87">
        <f t="shared" si="685"/>
        <v>0</v>
      </c>
      <c r="M1420" s="176"/>
      <c r="N1420" s="178"/>
      <c r="O1420" s="171"/>
      <c r="P1420" s="159">
        <f>IF(J1420='Категорія витрат'!$F$2,ROUND('Додаток 3._Бюджет детальний ПР'!O1420*0.3676,2),IF(J1420='Категорія витрат'!$F$3,ROUND('Додаток 3._Бюджет детальний ПР'!O1420*0.347,2),IF(J1420='Категорія витрат'!$F$4,ROUND('Додаток 3._Бюджет детальний ПР'!O1420*0.347,2),IF(J1420='Категорія витрат'!$F$7,ROUND('Додаток 3._Бюджет детальний ПР'!O1420*0.0841,2),0))))</f>
        <v>0</v>
      </c>
      <c r="Q1420" s="153">
        <f t="shared" si="660"/>
        <v>0</v>
      </c>
      <c r="R1420" s="181"/>
      <c r="S1420" s="181"/>
      <c r="T1420" s="181"/>
      <c r="U1420" s="181"/>
      <c r="V1420" s="181"/>
      <c r="W1420" s="181"/>
      <c r="X1420" s="181"/>
      <c r="Y1420" s="181"/>
      <c r="Z1420" s="181"/>
      <c r="AA1420" s="181"/>
      <c r="AB1420" s="181"/>
      <c r="AC1420" s="181"/>
      <c r="AD1420" s="48">
        <f t="shared" si="661"/>
        <v>0</v>
      </c>
      <c r="AE1420" s="48">
        <f t="shared" si="662"/>
        <v>0</v>
      </c>
      <c r="AF1420" s="48">
        <f t="shared" si="663"/>
        <v>0</v>
      </c>
      <c r="AG1420" s="48">
        <f t="shared" si="664"/>
        <v>0</v>
      </c>
      <c r="AH1420" s="48">
        <f t="shared" si="665"/>
        <v>0</v>
      </c>
      <c r="AI1420" s="48">
        <f t="shared" si="666"/>
        <v>0</v>
      </c>
      <c r="AJ1420" s="48">
        <f t="shared" si="667"/>
        <v>0</v>
      </c>
      <c r="AK1420" s="48">
        <f t="shared" si="668"/>
        <v>0</v>
      </c>
      <c r="AL1420" s="181"/>
      <c r="AM1420" s="181"/>
      <c r="AN1420" s="77"/>
      <c r="AO1420" s="176"/>
      <c r="AP1420" s="87">
        <f t="shared" si="686"/>
        <v>0</v>
      </c>
      <c r="AQ1420" s="176"/>
      <c r="AR1420" s="178"/>
      <c r="AS1420" s="171"/>
      <c r="AT1420" s="159">
        <f>IF(J1420='Категорія витрат'!$F$2,ROUND('Додаток 3._Бюджет детальний ПР'!AS1420*0.3676,2),IF(J1420='Категорія витрат'!$F$3,ROUND('Додаток 3._Бюджет детальний ПР'!AS1420*0.347,2),IF(J1420='Категорія витрат'!$F$4,ROUND('Додаток 3._Бюджет детальний ПР'!AS1420*0.347,2),IF(J1420='Категорія витрат'!$F$7,ROUND('Додаток 3._Бюджет детальний ПР'!AS1420*0.0841,2),0))))</f>
        <v>0</v>
      </c>
      <c r="AU1420" s="153">
        <f t="shared" si="687"/>
        <v>0</v>
      </c>
      <c r="AV1420" s="181"/>
      <c r="AW1420" s="181"/>
      <c r="AX1420" s="181"/>
      <c r="AY1420" s="181"/>
      <c r="AZ1420" s="181"/>
      <c r="BA1420" s="181"/>
      <c r="BB1420" s="181"/>
      <c r="BC1420" s="181"/>
      <c r="BD1420" s="181"/>
      <c r="BE1420" s="181"/>
      <c r="BF1420" s="181"/>
      <c r="BG1420" s="181"/>
      <c r="BH1420" s="48">
        <f t="shared" si="669"/>
        <v>0</v>
      </c>
      <c r="BI1420" s="48">
        <f t="shared" si="670"/>
        <v>0</v>
      </c>
      <c r="BJ1420" s="48">
        <f t="shared" si="671"/>
        <v>0</v>
      </c>
      <c r="BK1420" s="48">
        <f t="shared" si="672"/>
        <v>0</v>
      </c>
      <c r="BL1420" s="48">
        <f t="shared" si="673"/>
        <v>0</v>
      </c>
      <c r="BM1420" s="48">
        <f t="shared" si="674"/>
        <v>0</v>
      </c>
      <c r="BN1420" s="48">
        <f t="shared" si="675"/>
        <v>0</v>
      </c>
      <c r="BO1420" s="48">
        <f t="shared" si="676"/>
        <v>0</v>
      </c>
      <c r="BP1420" s="181"/>
      <c r="BQ1420" s="181"/>
      <c r="BR1420" s="191"/>
      <c r="BS1420" s="176"/>
      <c r="BT1420" s="87">
        <f t="shared" si="688"/>
        <v>0</v>
      </c>
      <c r="BU1420" s="176"/>
      <c r="BV1420" s="178"/>
      <c r="BW1420" s="171"/>
      <c r="BX1420" s="159">
        <f>IF(J1420='Категорія витрат'!$F$2,ROUND('Додаток 3._Бюджет детальний ПР'!BW1420*0.3676,2),IF(J1420='Категорія витрат'!$F$3,ROUND('Додаток 3._Бюджет детальний ПР'!BW1420*0.347,2),IF(J1420='Категорія витрат'!$F$4,ROUND('Додаток 3._Бюджет детальний ПР'!BW1420*0.347,2),IF(J1420='Категорія витрат'!$F$7,ROUND('Додаток 3._Бюджет детальний ПР'!BW1420*0.0841,2),0))))</f>
        <v>0</v>
      </c>
      <c r="BY1420" s="153">
        <f t="shared" si="689"/>
        <v>0</v>
      </c>
      <c r="BZ1420" s="181"/>
      <c r="CA1420" s="181"/>
      <c r="CB1420" s="181"/>
      <c r="CC1420" s="181"/>
      <c r="CD1420" s="181"/>
      <c r="CE1420" s="181"/>
      <c r="CF1420" s="181"/>
      <c r="CG1420" s="181"/>
      <c r="CH1420" s="181"/>
      <c r="CI1420" s="181"/>
      <c r="CJ1420" s="181"/>
      <c r="CK1420" s="181"/>
      <c r="CL1420" s="48">
        <f t="shared" si="677"/>
        <v>0</v>
      </c>
      <c r="CM1420" s="48">
        <f t="shared" si="678"/>
        <v>0</v>
      </c>
      <c r="CN1420" s="48">
        <f t="shared" si="679"/>
        <v>0</v>
      </c>
      <c r="CO1420" s="48">
        <f t="shared" si="680"/>
        <v>0</v>
      </c>
      <c r="CP1420" s="48">
        <f t="shared" si="681"/>
        <v>0</v>
      </c>
      <c r="CQ1420" s="48">
        <f t="shared" si="682"/>
        <v>0</v>
      </c>
      <c r="CR1420" s="48">
        <f t="shared" si="683"/>
        <v>0</v>
      </c>
      <c r="CS1420" s="48">
        <f t="shared" si="684"/>
        <v>0</v>
      </c>
      <c r="CT1420" s="181"/>
      <c r="CU1420" s="181"/>
    </row>
    <row r="1421" spans="1:99" ht="20.100000000000001" customHeight="1" x14ac:dyDescent="0.25">
      <c r="A1421" s="58">
        <v>1417</v>
      </c>
      <c r="B1421" s="58" t="str">
        <f>IF(D1421='Напрямки конкурса'!$L$2,'Напрямки конкурса'!$B$2,IF(D1421='Напрямки конкурса'!$L$3,'Напрямки конкурса'!$B$3,IF(D1421='Напрямки конкурса'!$L$4,'Напрямки конкурса'!$B$4,IF(D1421='Напрямки конкурса'!$L$5,'Напрямки конкурса'!$B$5,IF(D1421='Напрямки конкурса'!$L$6,'Напрямки конкурса'!$B$6,IF(D1421='Напрямки конкурса'!$L$7,'Напрямки конкурса'!$B$7,IF(D1421='Напрямки конкурса'!$L$8,'Напрямки конкурса'!$B$8,IF(D1421='Напрямки конкурса'!$L$9,'Напрямки конкурса'!$B$9,IF(D1421='Напрямки конкурса'!$L$10,'Напрямки конкурса'!$B$10,IF(D1421='Напрямки конкурса'!$L$11,'Напрямки конкурса'!$B$11,IF(D1421='Напрямки конкурса'!$L$12,'Напрямки конкурса'!$B$12,IF(D1421='Напрямки конкурса'!$L$13,'Напрямки конкурса'!$B$13,IF(D1421='Напрямки конкурса'!$L$14,'Напрямки конкурса'!$B$14,IF(D1421='Напрямки конкурса'!$L$15,'Напрямки конкурса'!$B$15,IF(D1421='Напрямки конкурса'!$L$16,'Напрямки конкурса'!$B$16,IF(D1421='Напрямки конкурса'!$L$17,'Напрямки конкурса'!$B$17,IF(D1421='Напрямки конкурса'!$L$18,'Напрямки конкурса'!$B$18,IF(D1421='Напрямки конкурса'!$L$19,'Напрямки конкурса'!$B$19,IF(D1421='Напрямки конкурса'!$L$20,'Напрямки конкурса'!$B$20,IF(D1421='Напрямки конкурса'!$L$21,'Напрямки конкурса'!$B$21,IF(D1421='Напрямки конкурса'!$L$22,'Напрямки конкурса'!$B$22,IF(D1421='Напрямки конкурса'!$L$23,'Напрямки конкурса'!$B$23,IF(D1421='Напрямки конкурса'!$L$24,'Напрямки конкурса'!$B$24,IF(D1421='Напрямки конкурса'!$L$25,'Напрямки конкурса'!$B$25,IF(D1421='Напрямки конкурса'!$L$26,'Напрямки конкурса'!$B$26,IF(D1421='Напрямки конкурса'!$L$27,'Напрямки конкурса'!$B$27,IF(D1421='Напрямки конкурса'!$L$28,'Напрямки конкурса'!$B$28,"")))))))))))))))))))))))))))</f>
        <v/>
      </c>
      <c r="C1421" s="59" t="str">
        <f>IF(D1421='Напрямки конкурса'!$L$2,'Напрямки конкурса'!$K$2,IF(D1421='Напрямки конкурса'!$L$3,'Напрямки конкурса'!$K$3,IF(D1421='Напрямки конкурса'!$L$4,'Напрямки конкурса'!$K$4,IF(D1421='Напрямки конкурса'!$L$5,'Напрямки конкурса'!$K$5,IF(D1421='Напрямки конкурса'!$L$6,'Напрямки конкурса'!$K$6,IF(D1421='Напрямки конкурса'!$L$7,'Напрямки конкурса'!$K$7,IF(D1421='Напрямки конкурса'!$L$8,'Напрямки конкурса'!$K$8,IF(D1421='Напрямки конкурса'!$L$9,'Напрямки конкурса'!$K$9,IF(D1421='Напрямки конкурса'!$L$10,'Напрямки конкурса'!$K$10,IF(D1421='Напрямки конкурса'!$L$11,'Напрямки конкурса'!$K$11,IF(D1421='Напрямки конкурса'!$L$12,'Напрямки конкурса'!$K$12,IF(D1421='Напрямки конкурса'!$L$13,'Напрямки конкурса'!$K$13,IF(D1421='Напрямки конкурса'!$L$14,'Напрямки конкурса'!$K$14,IF(D1421='Напрямки конкурса'!$L$15,'Напрямки конкурса'!$K$15,IF(D1421='Напрямки конкурса'!$L$16,'Напрямки конкурса'!$K$16,IF(D1421='Напрямки конкурса'!$L$17,'Напрямки конкурса'!$K$17,IF(D1421='Напрямки конкурса'!$L$18,'Напрямки конкурса'!$K$18,IF(D1421='Напрямки конкурса'!$L$19,'Напрямки конкурса'!$K$19,IF(D1421='Напрямки конкурса'!$L$20,'Напрямки конкурса'!$K$20,IF(D1421='Напрямки конкурса'!$L$21,'Напрямки конкурса'!$K$21,IF(D1421='Напрямки конкурса'!$L$22,'Напрямки конкурса'!$K$22,IF(D1421='Напрямки конкурса'!$L$23,'Напрямки конкурса'!$K$23,IF(D1421='Напрямки конкурса'!$L$24,'Напрямки конкурса'!$K$24,IF(D1421='Напрямки конкурса'!$L$25,'Напрямки конкурса'!$K$25,IF(D1421='Напрямки конкурса'!$L$26,'Напрямки конкурса'!$K$26,IF(D1421='Напрямки конкурса'!$L$27,'Напрямки конкурса'!$K$27,IF(D1421='Напрямки конкурса'!$L$28,'Напрямки конкурса'!$K$28,"")))))))))))))))))))))))))))</f>
        <v/>
      </c>
      <c r="D1421" s="50"/>
      <c r="E1421" s="171"/>
      <c r="F1421" s="171"/>
      <c r="G1421" s="171"/>
      <c r="H1421" s="150" t="str">
        <f>IF(I1421='Категорія витрат'!$B$2,'Категорія витрат'!$A$2,IF(I1421='Категорія витрат'!$B$3,'Категорія витрат'!$A$3,IF(I1421='Категорія витрат'!$B$4,'Категорія витрат'!$A$4,IF(I1421='Категорія витрат'!$B$5,'Категорія витрат'!$A$5,IF(I1421='Категорія витрат'!$B$6,'Категорія витрат'!$A$6,IF(I1421='Категорія витрат'!$B$7,'Категорія витрат'!$A$7,IF(I1421='Категорія витрат'!$B$8,'Категорія витрат'!$A$8,IF(I1421='Категорія витрат'!$B$9,'Категорія витрат'!$A$9,IF(I1421='Категорія витрат'!$B$10,'Категорія витрат'!$A$10,IF(I1421='Категорія витрат'!$B$11,'Категорія витрат'!$A$11,IF(I1421='Категорія витрат'!$B$12,'Категорія витрат'!$A$12,IF(I1421='Категорія витрат'!$B$13,'Категорія витрат'!$A$13,IF(I1421='Категорія витрат'!$B$14,'Категорія витрат'!$A$14,IF(I1421='Категорія витрат'!$B$15,'Категорія витрат'!$A$15,IF(I1421='Категорія витрат'!$B$16,'Категорія витрат'!$A$16,IF(I1421='Категорія витрат'!$B$17,'Категорія витрат'!$A$17,IF(I1421='Категорія витрат'!$B$18,'Категорія витрат'!$A$18,IF(I1421='Категорія витрат'!$B$19,'Категорія витрат'!$A$19,IF(I1421='Категорія витрат'!$B$20,'Категорія витрат'!$A$20,IF(I1421='Категорія витрат'!$B$21,'Категорія витрат'!$A$21,IF(I1421='Категорія витрат'!$B$22,'Категорія витрат'!$A$22,IF(I1421='Категорія витрат'!$B$23,'Категорія витрат'!$A$23,IF(I1421='Категорія витрат'!$B$24,'Категорія витрат'!$A$24,IF(I1421='Категорія витрат'!$B$25,'Категорія витрат'!$A$25,IF(I1421='Категорія витрат'!$B$26,'Категорія витрат'!$A$26,IF(I1421='Категорія витрат'!$B$27,'Категорія витрат'!$A$27,IF(I1421='Категорія витрат'!$B$28,'Категорія витрат'!$A$28,IF(I1421='Категорія витрат'!$B$29,'Категорія витрат'!$A$29,IF(I1421='Категорія витрат'!$B$30,'Категорія витрат'!$A$30,"")))))))))))))))))))))))))))))</f>
        <v/>
      </c>
      <c r="I1421" s="174"/>
      <c r="J1421" s="173"/>
      <c r="K1421" s="176"/>
      <c r="L1421" s="87">
        <f t="shared" si="685"/>
        <v>0</v>
      </c>
      <c r="M1421" s="176"/>
      <c r="N1421" s="178"/>
      <c r="O1421" s="171"/>
      <c r="P1421" s="159">
        <f>IF(J1421='Категорія витрат'!$F$2,ROUND('Додаток 3._Бюджет детальний ПР'!O1421*0.3676,2),IF(J1421='Категорія витрат'!$F$3,ROUND('Додаток 3._Бюджет детальний ПР'!O1421*0.347,2),IF(J1421='Категорія витрат'!$F$4,ROUND('Додаток 3._Бюджет детальний ПР'!O1421*0.347,2),IF(J1421='Категорія витрат'!$F$7,ROUND('Додаток 3._Бюджет детальний ПР'!O1421*0.0841,2),0))))</f>
        <v>0</v>
      </c>
      <c r="Q1421" s="153">
        <f t="shared" si="660"/>
        <v>0</v>
      </c>
      <c r="R1421" s="181"/>
      <c r="S1421" s="181"/>
      <c r="T1421" s="181"/>
      <c r="U1421" s="181"/>
      <c r="V1421" s="181"/>
      <c r="W1421" s="181"/>
      <c r="X1421" s="181"/>
      <c r="Y1421" s="181"/>
      <c r="Z1421" s="181"/>
      <c r="AA1421" s="181"/>
      <c r="AB1421" s="181"/>
      <c r="AC1421" s="181"/>
      <c r="AD1421" s="48">
        <f t="shared" si="661"/>
        <v>0</v>
      </c>
      <c r="AE1421" s="48">
        <f t="shared" si="662"/>
        <v>0</v>
      </c>
      <c r="AF1421" s="48">
        <f t="shared" si="663"/>
        <v>0</v>
      </c>
      <c r="AG1421" s="48">
        <f t="shared" si="664"/>
        <v>0</v>
      </c>
      <c r="AH1421" s="48">
        <f t="shared" si="665"/>
        <v>0</v>
      </c>
      <c r="AI1421" s="48">
        <f t="shared" si="666"/>
        <v>0</v>
      </c>
      <c r="AJ1421" s="48">
        <f t="shared" si="667"/>
        <v>0</v>
      </c>
      <c r="AK1421" s="48">
        <f t="shared" si="668"/>
        <v>0</v>
      </c>
      <c r="AL1421" s="181"/>
      <c r="AM1421" s="181"/>
      <c r="AN1421" s="77"/>
      <c r="AO1421" s="176"/>
      <c r="AP1421" s="87">
        <f t="shared" si="686"/>
        <v>0</v>
      </c>
      <c r="AQ1421" s="176"/>
      <c r="AR1421" s="178"/>
      <c r="AS1421" s="171"/>
      <c r="AT1421" s="159">
        <f>IF(J1421='Категорія витрат'!$F$2,ROUND('Додаток 3._Бюджет детальний ПР'!AS1421*0.3676,2),IF(J1421='Категорія витрат'!$F$3,ROUND('Додаток 3._Бюджет детальний ПР'!AS1421*0.347,2),IF(J1421='Категорія витрат'!$F$4,ROUND('Додаток 3._Бюджет детальний ПР'!AS1421*0.347,2),IF(J1421='Категорія витрат'!$F$7,ROUND('Додаток 3._Бюджет детальний ПР'!AS1421*0.0841,2),0))))</f>
        <v>0</v>
      </c>
      <c r="AU1421" s="153">
        <f t="shared" si="687"/>
        <v>0</v>
      </c>
      <c r="AV1421" s="181"/>
      <c r="AW1421" s="181"/>
      <c r="AX1421" s="181"/>
      <c r="AY1421" s="181"/>
      <c r="AZ1421" s="181"/>
      <c r="BA1421" s="181"/>
      <c r="BB1421" s="181"/>
      <c r="BC1421" s="181"/>
      <c r="BD1421" s="181"/>
      <c r="BE1421" s="181"/>
      <c r="BF1421" s="181"/>
      <c r="BG1421" s="181"/>
      <c r="BH1421" s="48">
        <f t="shared" si="669"/>
        <v>0</v>
      </c>
      <c r="BI1421" s="48">
        <f t="shared" si="670"/>
        <v>0</v>
      </c>
      <c r="BJ1421" s="48">
        <f t="shared" si="671"/>
        <v>0</v>
      </c>
      <c r="BK1421" s="48">
        <f t="shared" si="672"/>
        <v>0</v>
      </c>
      <c r="BL1421" s="48">
        <f t="shared" si="673"/>
        <v>0</v>
      </c>
      <c r="BM1421" s="48">
        <f t="shared" si="674"/>
        <v>0</v>
      </c>
      <c r="BN1421" s="48">
        <f t="shared" si="675"/>
        <v>0</v>
      </c>
      <c r="BO1421" s="48">
        <f t="shared" si="676"/>
        <v>0</v>
      </c>
      <c r="BP1421" s="181"/>
      <c r="BQ1421" s="181"/>
      <c r="BR1421" s="191"/>
      <c r="BS1421" s="176"/>
      <c r="BT1421" s="87">
        <f t="shared" si="688"/>
        <v>0</v>
      </c>
      <c r="BU1421" s="176"/>
      <c r="BV1421" s="178"/>
      <c r="BW1421" s="171"/>
      <c r="BX1421" s="159">
        <f>IF(J1421='Категорія витрат'!$F$2,ROUND('Додаток 3._Бюджет детальний ПР'!BW1421*0.3676,2),IF(J1421='Категорія витрат'!$F$3,ROUND('Додаток 3._Бюджет детальний ПР'!BW1421*0.347,2),IF(J1421='Категорія витрат'!$F$4,ROUND('Додаток 3._Бюджет детальний ПР'!BW1421*0.347,2),IF(J1421='Категорія витрат'!$F$7,ROUND('Додаток 3._Бюджет детальний ПР'!BW1421*0.0841,2),0))))</f>
        <v>0</v>
      </c>
      <c r="BY1421" s="153">
        <f t="shared" si="689"/>
        <v>0</v>
      </c>
      <c r="BZ1421" s="181"/>
      <c r="CA1421" s="181"/>
      <c r="CB1421" s="181"/>
      <c r="CC1421" s="181"/>
      <c r="CD1421" s="181"/>
      <c r="CE1421" s="181"/>
      <c r="CF1421" s="181"/>
      <c r="CG1421" s="181"/>
      <c r="CH1421" s="181"/>
      <c r="CI1421" s="181"/>
      <c r="CJ1421" s="181"/>
      <c r="CK1421" s="181"/>
      <c r="CL1421" s="48">
        <f t="shared" si="677"/>
        <v>0</v>
      </c>
      <c r="CM1421" s="48">
        <f t="shared" si="678"/>
        <v>0</v>
      </c>
      <c r="CN1421" s="48">
        <f t="shared" si="679"/>
        <v>0</v>
      </c>
      <c r="CO1421" s="48">
        <f t="shared" si="680"/>
        <v>0</v>
      </c>
      <c r="CP1421" s="48">
        <f t="shared" si="681"/>
        <v>0</v>
      </c>
      <c r="CQ1421" s="48">
        <f t="shared" si="682"/>
        <v>0</v>
      </c>
      <c r="CR1421" s="48">
        <f t="shared" si="683"/>
        <v>0</v>
      </c>
      <c r="CS1421" s="48">
        <f t="shared" si="684"/>
        <v>0</v>
      </c>
      <c r="CT1421" s="181"/>
      <c r="CU1421" s="181"/>
    </row>
    <row r="1422" spans="1:99" ht="20.100000000000001" customHeight="1" x14ac:dyDescent="0.25">
      <c r="A1422" s="58">
        <v>1418</v>
      </c>
      <c r="B1422" s="58" t="str">
        <f>IF(D1422='Напрямки конкурса'!$L$2,'Напрямки конкурса'!$B$2,IF(D1422='Напрямки конкурса'!$L$3,'Напрямки конкурса'!$B$3,IF(D1422='Напрямки конкурса'!$L$4,'Напрямки конкурса'!$B$4,IF(D1422='Напрямки конкурса'!$L$5,'Напрямки конкурса'!$B$5,IF(D1422='Напрямки конкурса'!$L$6,'Напрямки конкурса'!$B$6,IF(D1422='Напрямки конкурса'!$L$7,'Напрямки конкурса'!$B$7,IF(D1422='Напрямки конкурса'!$L$8,'Напрямки конкурса'!$B$8,IF(D1422='Напрямки конкурса'!$L$9,'Напрямки конкурса'!$B$9,IF(D1422='Напрямки конкурса'!$L$10,'Напрямки конкурса'!$B$10,IF(D1422='Напрямки конкурса'!$L$11,'Напрямки конкурса'!$B$11,IF(D1422='Напрямки конкурса'!$L$12,'Напрямки конкурса'!$B$12,IF(D1422='Напрямки конкурса'!$L$13,'Напрямки конкурса'!$B$13,IF(D1422='Напрямки конкурса'!$L$14,'Напрямки конкурса'!$B$14,IF(D1422='Напрямки конкурса'!$L$15,'Напрямки конкурса'!$B$15,IF(D1422='Напрямки конкурса'!$L$16,'Напрямки конкурса'!$B$16,IF(D1422='Напрямки конкурса'!$L$17,'Напрямки конкурса'!$B$17,IF(D1422='Напрямки конкурса'!$L$18,'Напрямки конкурса'!$B$18,IF(D1422='Напрямки конкурса'!$L$19,'Напрямки конкурса'!$B$19,IF(D1422='Напрямки конкурса'!$L$20,'Напрямки конкурса'!$B$20,IF(D1422='Напрямки конкурса'!$L$21,'Напрямки конкурса'!$B$21,IF(D1422='Напрямки конкурса'!$L$22,'Напрямки конкурса'!$B$22,IF(D1422='Напрямки конкурса'!$L$23,'Напрямки конкурса'!$B$23,IF(D1422='Напрямки конкурса'!$L$24,'Напрямки конкурса'!$B$24,IF(D1422='Напрямки конкурса'!$L$25,'Напрямки конкурса'!$B$25,IF(D1422='Напрямки конкурса'!$L$26,'Напрямки конкурса'!$B$26,IF(D1422='Напрямки конкурса'!$L$27,'Напрямки конкурса'!$B$27,IF(D1422='Напрямки конкурса'!$L$28,'Напрямки конкурса'!$B$28,"")))))))))))))))))))))))))))</f>
        <v/>
      </c>
      <c r="C1422" s="59" t="str">
        <f>IF(D1422='Напрямки конкурса'!$L$2,'Напрямки конкурса'!$K$2,IF(D1422='Напрямки конкурса'!$L$3,'Напрямки конкурса'!$K$3,IF(D1422='Напрямки конкурса'!$L$4,'Напрямки конкурса'!$K$4,IF(D1422='Напрямки конкурса'!$L$5,'Напрямки конкурса'!$K$5,IF(D1422='Напрямки конкурса'!$L$6,'Напрямки конкурса'!$K$6,IF(D1422='Напрямки конкурса'!$L$7,'Напрямки конкурса'!$K$7,IF(D1422='Напрямки конкурса'!$L$8,'Напрямки конкурса'!$K$8,IF(D1422='Напрямки конкурса'!$L$9,'Напрямки конкурса'!$K$9,IF(D1422='Напрямки конкурса'!$L$10,'Напрямки конкурса'!$K$10,IF(D1422='Напрямки конкурса'!$L$11,'Напрямки конкурса'!$K$11,IF(D1422='Напрямки конкурса'!$L$12,'Напрямки конкурса'!$K$12,IF(D1422='Напрямки конкурса'!$L$13,'Напрямки конкурса'!$K$13,IF(D1422='Напрямки конкурса'!$L$14,'Напрямки конкурса'!$K$14,IF(D1422='Напрямки конкурса'!$L$15,'Напрямки конкурса'!$K$15,IF(D1422='Напрямки конкурса'!$L$16,'Напрямки конкурса'!$K$16,IF(D1422='Напрямки конкурса'!$L$17,'Напрямки конкурса'!$K$17,IF(D1422='Напрямки конкурса'!$L$18,'Напрямки конкурса'!$K$18,IF(D1422='Напрямки конкурса'!$L$19,'Напрямки конкурса'!$K$19,IF(D1422='Напрямки конкурса'!$L$20,'Напрямки конкурса'!$K$20,IF(D1422='Напрямки конкурса'!$L$21,'Напрямки конкурса'!$K$21,IF(D1422='Напрямки конкурса'!$L$22,'Напрямки конкурса'!$K$22,IF(D1422='Напрямки конкурса'!$L$23,'Напрямки конкурса'!$K$23,IF(D1422='Напрямки конкурса'!$L$24,'Напрямки конкурса'!$K$24,IF(D1422='Напрямки конкурса'!$L$25,'Напрямки конкурса'!$K$25,IF(D1422='Напрямки конкурса'!$L$26,'Напрямки конкурса'!$K$26,IF(D1422='Напрямки конкурса'!$L$27,'Напрямки конкурса'!$K$27,IF(D1422='Напрямки конкурса'!$L$28,'Напрямки конкурса'!$K$28,"")))))))))))))))))))))))))))</f>
        <v/>
      </c>
      <c r="D1422" s="50"/>
      <c r="E1422" s="171"/>
      <c r="F1422" s="171"/>
      <c r="G1422" s="171"/>
      <c r="H1422" s="150" t="str">
        <f>IF(I1422='Категорія витрат'!$B$2,'Категорія витрат'!$A$2,IF(I1422='Категорія витрат'!$B$3,'Категорія витрат'!$A$3,IF(I1422='Категорія витрат'!$B$4,'Категорія витрат'!$A$4,IF(I1422='Категорія витрат'!$B$5,'Категорія витрат'!$A$5,IF(I1422='Категорія витрат'!$B$6,'Категорія витрат'!$A$6,IF(I1422='Категорія витрат'!$B$7,'Категорія витрат'!$A$7,IF(I1422='Категорія витрат'!$B$8,'Категорія витрат'!$A$8,IF(I1422='Категорія витрат'!$B$9,'Категорія витрат'!$A$9,IF(I1422='Категорія витрат'!$B$10,'Категорія витрат'!$A$10,IF(I1422='Категорія витрат'!$B$11,'Категорія витрат'!$A$11,IF(I1422='Категорія витрат'!$B$12,'Категорія витрат'!$A$12,IF(I1422='Категорія витрат'!$B$13,'Категорія витрат'!$A$13,IF(I1422='Категорія витрат'!$B$14,'Категорія витрат'!$A$14,IF(I1422='Категорія витрат'!$B$15,'Категорія витрат'!$A$15,IF(I1422='Категорія витрат'!$B$16,'Категорія витрат'!$A$16,IF(I1422='Категорія витрат'!$B$17,'Категорія витрат'!$A$17,IF(I1422='Категорія витрат'!$B$18,'Категорія витрат'!$A$18,IF(I1422='Категорія витрат'!$B$19,'Категорія витрат'!$A$19,IF(I1422='Категорія витрат'!$B$20,'Категорія витрат'!$A$20,IF(I1422='Категорія витрат'!$B$21,'Категорія витрат'!$A$21,IF(I1422='Категорія витрат'!$B$22,'Категорія витрат'!$A$22,IF(I1422='Категорія витрат'!$B$23,'Категорія витрат'!$A$23,IF(I1422='Категорія витрат'!$B$24,'Категорія витрат'!$A$24,IF(I1422='Категорія витрат'!$B$25,'Категорія витрат'!$A$25,IF(I1422='Категорія витрат'!$B$26,'Категорія витрат'!$A$26,IF(I1422='Категорія витрат'!$B$27,'Категорія витрат'!$A$27,IF(I1422='Категорія витрат'!$B$28,'Категорія витрат'!$A$28,IF(I1422='Категорія витрат'!$B$29,'Категорія витрат'!$A$29,IF(I1422='Категорія витрат'!$B$30,'Категорія витрат'!$A$30,"")))))))))))))))))))))))))))))</f>
        <v/>
      </c>
      <c r="I1422" s="174"/>
      <c r="J1422" s="173"/>
      <c r="K1422" s="176"/>
      <c r="L1422" s="87">
        <f t="shared" si="685"/>
        <v>0</v>
      </c>
      <c r="M1422" s="176"/>
      <c r="N1422" s="178"/>
      <c r="O1422" s="171"/>
      <c r="P1422" s="159">
        <f>IF(J1422='Категорія витрат'!$F$2,ROUND('Додаток 3._Бюджет детальний ПР'!O1422*0.3676,2),IF(J1422='Категорія витрат'!$F$3,ROUND('Додаток 3._Бюджет детальний ПР'!O1422*0.347,2),IF(J1422='Категорія витрат'!$F$4,ROUND('Додаток 3._Бюджет детальний ПР'!O1422*0.347,2),IF(J1422='Категорія витрат'!$F$7,ROUND('Додаток 3._Бюджет детальний ПР'!O1422*0.0841,2),0))))</f>
        <v>0</v>
      </c>
      <c r="Q1422" s="153">
        <f t="shared" si="660"/>
        <v>0</v>
      </c>
      <c r="R1422" s="181"/>
      <c r="S1422" s="181"/>
      <c r="T1422" s="181"/>
      <c r="U1422" s="181"/>
      <c r="V1422" s="181"/>
      <c r="W1422" s="181"/>
      <c r="X1422" s="181"/>
      <c r="Y1422" s="181"/>
      <c r="Z1422" s="181"/>
      <c r="AA1422" s="181"/>
      <c r="AB1422" s="181"/>
      <c r="AC1422" s="181"/>
      <c r="AD1422" s="48">
        <f t="shared" si="661"/>
        <v>0</v>
      </c>
      <c r="AE1422" s="48">
        <f t="shared" si="662"/>
        <v>0</v>
      </c>
      <c r="AF1422" s="48">
        <f t="shared" si="663"/>
        <v>0</v>
      </c>
      <c r="AG1422" s="48">
        <f t="shared" si="664"/>
        <v>0</v>
      </c>
      <c r="AH1422" s="48">
        <f t="shared" si="665"/>
        <v>0</v>
      </c>
      <c r="AI1422" s="48">
        <f t="shared" si="666"/>
        <v>0</v>
      </c>
      <c r="AJ1422" s="48">
        <f t="shared" si="667"/>
        <v>0</v>
      </c>
      <c r="AK1422" s="48">
        <f t="shared" si="668"/>
        <v>0</v>
      </c>
      <c r="AL1422" s="181"/>
      <c r="AM1422" s="181"/>
      <c r="AN1422" s="77"/>
      <c r="AO1422" s="176"/>
      <c r="AP1422" s="87">
        <f t="shared" si="686"/>
        <v>0</v>
      </c>
      <c r="AQ1422" s="176"/>
      <c r="AR1422" s="178"/>
      <c r="AS1422" s="171"/>
      <c r="AT1422" s="159">
        <f>IF(J1422='Категорія витрат'!$F$2,ROUND('Додаток 3._Бюджет детальний ПР'!AS1422*0.3676,2),IF(J1422='Категорія витрат'!$F$3,ROUND('Додаток 3._Бюджет детальний ПР'!AS1422*0.347,2),IF(J1422='Категорія витрат'!$F$4,ROUND('Додаток 3._Бюджет детальний ПР'!AS1422*0.347,2),IF(J1422='Категорія витрат'!$F$7,ROUND('Додаток 3._Бюджет детальний ПР'!AS1422*0.0841,2),0))))</f>
        <v>0</v>
      </c>
      <c r="AU1422" s="153">
        <f t="shared" si="687"/>
        <v>0</v>
      </c>
      <c r="AV1422" s="181"/>
      <c r="AW1422" s="181"/>
      <c r="AX1422" s="181"/>
      <c r="AY1422" s="181"/>
      <c r="AZ1422" s="181"/>
      <c r="BA1422" s="181"/>
      <c r="BB1422" s="181"/>
      <c r="BC1422" s="181"/>
      <c r="BD1422" s="181"/>
      <c r="BE1422" s="181"/>
      <c r="BF1422" s="181"/>
      <c r="BG1422" s="181"/>
      <c r="BH1422" s="48">
        <f t="shared" si="669"/>
        <v>0</v>
      </c>
      <c r="BI1422" s="48">
        <f t="shared" si="670"/>
        <v>0</v>
      </c>
      <c r="BJ1422" s="48">
        <f t="shared" si="671"/>
        <v>0</v>
      </c>
      <c r="BK1422" s="48">
        <f t="shared" si="672"/>
        <v>0</v>
      </c>
      <c r="BL1422" s="48">
        <f t="shared" si="673"/>
        <v>0</v>
      </c>
      <c r="BM1422" s="48">
        <f t="shared" si="674"/>
        <v>0</v>
      </c>
      <c r="BN1422" s="48">
        <f t="shared" si="675"/>
        <v>0</v>
      </c>
      <c r="BO1422" s="48">
        <f t="shared" si="676"/>
        <v>0</v>
      </c>
      <c r="BP1422" s="181"/>
      <c r="BQ1422" s="181"/>
      <c r="BR1422" s="191"/>
      <c r="BS1422" s="176"/>
      <c r="BT1422" s="87">
        <f t="shared" si="688"/>
        <v>0</v>
      </c>
      <c r="BU1422" s="176"/>
      <c r="BV1422" s="178"/>
      <c r="BW1422" s="171"/>
      <c r="BX1422" s="159">
        <f>IF(J1422='Категорія витрат'!$F$2,ROUND('Додаток 3._Бюджет детальний ПР'!BW1422*0.3676,2),IF(J1422='Категорія витрат'!$F$3,ROUND('Додаток 3._Бюджет детальний ПР'!BW1422*0.347,2),IF(J1422='Категорія витрат'!$F$4,ROUND('Додаток 3._Бюджет детальний ПР'!BW1422*0.347,2),IF(J1422='Категорія витрат'!$F$7,ROUND('Додаток 3._Бюджет детальний ПР'!BW1422*0.0841,2),0))))</f>
        <v>0</v>
      </c>
      <c r="BY1422" s="153">
        <f t="shared" si="689"/>
        <v>0</v>
      </c>
      <c r="BZ1422" s="181"/>
      <c r="CA1422" s="181"/>
      <c r="CB1422" s="181"/>
      <c r="CC1422" s="181"/>
      <c r="CD1422" s="181"/>
      <c r="CE1422" s="181"/>
      <c r="CF1422" s="181"/>
      <c r="CG1422" s="181"/>
      <c r="CH1422" s="181"/>
      <c r="CI1422" s="181"/>
      <c r="CJ1422" s="181"/>
      <c r="CK1422" s="181"/>
      <c r="CL1422" s="48">
        <f t="shared" si="677"/>
        <v>0</v>
      </c>
      <c r="CM1422" s="48">
        <f t="shared" si="678"/>
        <v>0</v>
      </c>
      <c r="CN1422" s="48">
        <f t="shared" si="679"/>
        <v>0</v>
      </c>
      <c r="CO1422" s="48">
        <f t="shared" si="680"/>
        <v>0</v>
      </c>
      <c r="CP1422" s="48">
        <f t="shared" si="681"/>
        <v>0</v>
      </c>
      <c r="CQ1422" s="48">
        <f t="shared" si="682"/>
        <v>0</v>
      </c>
      <c r="CR1422" s="48">
        <f t="shared" si="683"/>
        <v>0</v>
      </c>
      <c r="CS1422" s="48">
        <f t="shared" si="684"/>
        <v>0</v>
      </c>
      <c r="CT1422" s="181"/>
      <c r="CU1422" s="181"/>
    </row>
    <row r="1423" spans="1:99" ht="20.100000000000001" customHeight="1" x14ac:dyDescent="0.25">
      <c r="A1423" s="58">
        <v>1419</v>
      </c>
      <c r="B1423" s="58" t="str">
        <f>IF(D1423='Напрямки конкурса'!$L$2,'Напрямки конкурса'!$B$2,IF(D1423='Напрямки конкурса'!$L$3,'Напрямки конкурса'!$B$3,IF(D1423='Напрямки конкурса'!$L$4,'Напрямки конкурса'!$B$4,IF(D1423='Напрямки конкурса'!$L$5,'Напрямки конкурса'!$B$5,IF(D1423='Напрямки конкурса'!$L$6,'Напрямки конкурса'!$B$6,IF(D1423='Напрямки конкурса'!$L$7,'Напрямки конкурса'!$B$7,IF(D1423='Напрямки конкурса'!$L$8,'Напрямки конкурса'!$B$8,IF(D1423='Напрямки конкурса'!$L$9,'Напрямки конкурса'!$B$9,IF(D1423='Напрямки конкурса'!$L$10,'Напрямки конкурса'!$B$10,IF(D1423='Напрямки конкурса'!$L$11,'Напрямки конкурса'!$B$11,IF(D1423='Напрямки конкурса'!$L$12,'Напрямки конкурса'!$B$12,IF(D1423='Напрямки конкурса'!$L$13,'Напрямки конкурса'!$B$13,IF(D1423='Напрямки конкурса'!$L$14,'Напрямки конкурса'!$B$14,IF(D1423='Напрямки конкурса'!$L$15,'Напрямки конкурса'!$B$15,IF(D1423='Напрямки конкурса'!$L$16,'Напрямки конкурса'!$B$16,IF(D1423='Напрямки конкурса'!$L$17,'Напрямки конкурса'!$B$17,IF(D1423='Напрямки конкурса'!$L$18,'Напрямки конкурса'!$B$18,IF(D1423='Напрямки конкурса'!$L$19,'Напрямки конкурса'!$B$19,IF(D1423='Напрямки конкурса'!$L$20,'Напрямки конкурса'!$B$20,IF(D1423='Напрямки конкурса'!$L$21,'Напрямки конкурса'!$B$21,IF(D1423='Напрямки конкурса'!$L$22,'Напрямки конкурса'!$B$22,IF(D1423='Напрямки конкурса'!$L$23,'Напрямки конкурса'!$B$23,IF(D1423='Напрямки конкурса'!$L$24,'Напрямки конкурса'!$B$24,IF(D1423='Напрямки конкурса'!$L$25,'Напрямки конкурса'!$B$25,IF(D1423='Напрямки конкурса'!$L$26,'Напрямки конкурса'!$B$26,IF(D1423='Напрямки конкурса'!$L$27,'Напрямки конкурса'!$B$27,IF(D1423='Напрямки конкурса'!$L$28,'Напрямки конкурса'!$B$28,"")))))))))))))))))))))))))))</f>
        <v/>
      </c>
      <c r="C1423" s="59" t="str">
        <f>IF(D1423='Напрямки конкурса'!$L$2,'Напрямки конкурса'!$K$2,IF(D1423='Напрямки конкурса'!$L$3,'Напрямки конкурса'!$K$3,IF(D1423='Напрямки конкурса'!$L$4,'Напрямки конкурса'!$K$4,IF(D1423='Напрямки конкурса'!$L$5,'Напрямки конкурса'!$K$5,IF(D1423='Напрямки конкурса'!$L$6,'Напрямки конкурса'!$K$6,IF(D1423='Напрямки конкурса'!$L$7,'Напрямки конкурса'!$K$7,IF(D1423='Напрямки конкурса'!$L$8,'Напрямки конкурса'!$K$8,IF(D1423='Напрямки конкурса'!$L$9,'Напрямки конкурса'!$K$9,IF(D1423='Напрямки конкурса'!$L$10,'Напрямки конкурса'!$K$10,IF(D1423='Напрямки конкурса'!$L$11,'Напрямки конкурса'!$K$11,IF(D1423='Напрямки конкурса'!$L$12,'Напрямки конкурса'!$K$12,IF(D1423='Напрямки конкурса'!$L$13,'Напрямки конкурса'!$K$13,IF(D1423='Напрямки конкурса'!$L$14,'Напрямки конкурса'!$K$14,IF(D1423='Напрямки конкурса'!$L$15,'Напрямки конкурса'!$K$15,IF(D1423='Напрямки конкурса'!$L$16,'Напрямки конкурса'!$K$16,IF(D1423='Напрямки конкурса'!$L$17,'Напрямки конкурса'!$K$17,IF(D1423='Напрямки конкурса'!$L$18,'Напрямки конкурса'!$K$18,IF(D1423='Напрямки конкурса'!$L$19,'Напрямки конкурса'!$K$19,IF(D1423='Напрямки конкурса'!$L$20,'Напрямки конкурса'!$K$20,IF(D1423='Напрямки конкурса'!$L$21,'Напрямки конкурса'!$K$21,IF(D1423='Напрямки конкурса'!$L$22,'Напрямки конкурса'!$K$22,IF(D1423='Напрямки конкурса'!$L$23,'Напрямки конкурса'!$K$23,IF(D1423='Напрямки конкурса'!$L$24,'Напрямки конкурса'!$K$24,IF(D1423='Напрямки конкурса'!$L$25,'Напрямки конкурса'!$K$25,IF(D1423='Напрямки конкурса'!$L$26,'Напрямки конкурса'!$K$26,IF(D1423='Напрямки конкурса'!$L$27,'Напрямки конкурса'!$K$27,IF(D1423='Напрямки конкурса'!$L$28,'Напрямки конкурса'!$K$28,"")))))))))))))))))))))))))))</f>
        <v/>
      </c>
      <c r="D1423" s="50"/>
      <c r="E1423" s="171"/>
      <c r="F1423" s="171"/>
      <c r="G1423" s="171"/>
      <c r="H1423" s="150" t="str">
        <f>IF(I1423='Категорія витрат'!$B$2,'Категорія витрат'!$A$2,IF(I1423='Категорія витрат'!$B$3,'Категорія витрат'!$A$3,IF(I1423='Категорія витрат'!$B$4,'Категорія витрат'!$A$4,IF(I1423='Категорія витрат'!$B$5,'Категорія витрат'!$A$5,IF(I1423='Категорія витрат'!$B$6,'Категорія витрат'!$A$6,IF(I1423='Категорія витрат'!$B$7,'Категорія витрат'!$A$7,IF(I1423='Категорія витрат'!$B$8,'Категорія витрат'!$A$8,IF(I1423='Категорія витрат'!$B$9,'Категорія витрат'!$A$9,IF(I1423='Категорія витрат'!$B$10,'Категорія витрат'!$A$10,IF(I1423='Категорія витрат'!$B$11,'Категорія витрат'!$A$11,IF(I1423='Категорія витрат'!$B$12,'Категорія витрат'!$A$12,IF(I1423='Категорія витрат'!$B$13,'Категорія витрат'!$A$13,IF(I1423='Категорія витрат'!$B$14,'Категорія витрат'!$A$14,IF(I1423='Категорія витрат'!$B$15,'Категорія витрат'!$A$15,IF(I1423='Категорія витрат'!$B$16,'Категорія витрат'!$A$16,IF(I1423='Категорія витрат'!$B$17,'Категорія витрат'!$A$17,IF(I1423='Категорія витрат'!$B$18,'Категорія витрат'!$A$18,IF(I1423='Категорія витрат'!$B$19,'Категорія витрат'!$A$19,IF(I1423='Категорія витрат'!$B$20,'Категорія витрат'!$A$20,IF(I1423='Категорія витрат'!$B$21,'Категорія витрат'!$A$21,IF(I1423='Категорія витрат'!$B$22,'Категорія витрат'!$A$22,IF(I1423='Категорія витрат'!$B$23,'Категорія витрат'!$A$23,IF(I1423='Категорія витрат'!$B$24,'Категорія витрат'!$A$24,IF(I1423='Категорія витрат'!$B$25,'Категорія витрат'!$A$25,IF(I1423='Категорія витрат'!$B$26,'Категорія витрат'!$A$26,IF(I1423='Категорія витрат'!$B$27,'Категорія витрат'!$A$27,IF(I1423='Категорія витрат'!$B$28,'Категорія витрат'!$A$28,IF(I1423='Категорія витрат'!$B$29,'Категорія витрат'!$A$29,IF(I1423='Категорія витрат'!$B$30,'Категорія витрат'!$A$30,"")))))))))))))))))))))))))))))</f>
        <v/>
      </c>
      <c r="I1423" s="174"/>
      <c r="J1423" s="173"/>
      <c r="K1423" s="176"/>
      <c r="L1423" s="87">
        <f t="shared" si="685"/>
        <v>0</v>
      </c>
      <c r="M1423" s="176"/>
      <c r="N1423" s="178"/>
      <c r="O1423" s="171"/>
      <c r="P1423" s="159">
        <f>IF(J1423='Категорія витрат'!$F$2,ROUND('Додаток 3._Бюджет детальний ПР'!O1423*0.3676,2),IF(J1423='Категорія витрат'!$F$3,ROUND('Додаток 3._Бюджет детальний ПР'!O1423*0.347,2),IF(J1423='Категорія витрат'!$F$4,ROUND('Додаток 3._Бюджет детальний ПР'!O1423*0.347,2),IF(J1423='Категорія витрат'!$F$7,ROUND('Додаток 3._Бюджет детальний ПР'!O1423*0.0841,2),0))))</f>
        <v>0</v>
      </c>
      <c r="Q1423" s="153">
        <f t="shared" si="660"/>
        <v>0</v>
      </c>
      <c r="R1423" s="181"/>
      <c r="S1423" s="181"/>
      <c r="T1423" s="181"/>
      <c r="U1423" s="181"/>
      <c r="V1423" s="181"/>
      <c r="W1423" s="181"/>
      <c r="X1423" s="181"/>
      <c r="Y1423" s="181"/>
      <c r="Z1423" s="181"/>
      <c r="AA1423" s="181"/>
      <c r="AB1423" s="181"/>
      <c r="AC1423" s="181"/>
      <c r="AD1423" s="48">
        <f t="shared" si="661"/>
        <v>0</v>
      </c>
      <c r="AE1423" s="48">
        <f t="shared" si="662"/>
        <v>0</v>
      </c>
      <c r="AF1423" s="48">
        <f t="shared" si="663"/>
        <v>0</v>
      </c>
      <c r="AG1423" s="48">
        <f t="shared" si="664"/>
        <v>0</v>
      </c>
      <c r="AH1423" s="48">
        <f t="shared" si="665"/>
        <v>0</v>
      </c>
      <c r="AI1423" s="48">
        <f t="shared" si="666"/>
        <v>0</v>
      </c>
      <c r="AJ1423" s="48">
        <f t="shared" si="667"/>
        <v>0</v>
      </c>
      <c r="AK1423" s="48">
        <f t="shared" si="668"/>
        <v>0</v>
      </c>
      <c r="AL1423" s="181"/>
      <c r="AM1423" s="181"/>
      <c r="AN1423" s="77"/>
      <c r="AO1423" s="176"/>
      <c r="AP1423" s="87">
        <f t="shared" si="686"/>
        <v>0</v>
      </c>
      <c r="AQ1423" s="176"/>
      <c r="AR1423" s="178"/>
      <c r="AS1423" s="171"/>
      <c r="AT1423" s="159">
        <f>IF(J1423='Категорія витрат'!$F$2,ROUND('Додаток 3._Бюджет детальний ПР'!AS1423*0.3676,2),IF(J1423='Категорія витрат'!$F$3,ROUND('Додаток 3._Бюджет детальний ПР'!AS1423*0.347,2),IF(J1423='Категорія витрат'!$F$4,ROUND('Додаток 3._Бюджет детальний ПР'!AS1423*0.347,2),IF(J1423='Категорія витрат'!$F$7,ROUND('Додаток 3._Бюджет детальний ПР'!AS1423*0.0841,2),0))))</f>
        <v>0</v>
      </c>
      <c r="AU1423" s="153">
        <f t="shared" si="687"/>
        <v>0</v>
      </c>
      <c r="AV1423" s="181"/>
      <c r="AW1423" s="181"/>
      <c r="AX1423" s="181"/>
      <c r="AY1423" s="181"/>
      <c r="AZ1423" s="181"/>
      <c r="BA1423" s="181"/>
      <c r="BB1423" s="181"/>
      <c r="BC1423" s="181"/>
      <c r="BD1423" s="181"/>
      <c r="BE1423" s="181"/>
      <c r="BF1423" s="181"/>
      <c r="BG1423" s="181"/>
      <c r="BH1423" s="48">
        <f t="shared" si="669"/>
        <v>0</v>
      </c>
      <c r="BI1423" s="48">
        <f t="shared" si="670"/>
        <v>0</v>
      </c>
      <c r="BJ1423" s="48">
        <f t="shared" si="671"/>
        <v>0</v>
      </c>
      <c r="BK1423" s="48">
        <f t="shared" si="672"/>
        <v>0</v>
      </c>
      <c r="BL1423" s="48">
        <f t="shared" si="673"/>
        <v>0</v>
      </c>
      <c r="BM1423" s="48">
        <f t="shared" si="674"/>
        <v>0</v>
      </c>
      <c r="BN1423" s="48">
        <f t="shared" si="675"/>
        <v>0</v>
      </c>
      <c r="BO1423" s="48">
        <f t="shared" si="676"/>
        <v>0</v>
      </c>
      <c r="BP1423" s="181"/>
      <c r="BQ1423" s="181"/>
      <c r="BR1423" s="191"/>
      <c r="BS1423" s="176"/>
      <c r="BT1423" s="87">
        <f t="shared" si="688"/>
        <v>0</v>
      </c>
      <c r="BU1423" s="176"/>
      <c r="BV1423" s="178"/>
      <c r="BW1423" s="171"/>
      <c r="BX1423" s="159">
        <f>IF(J1423='Категорія витрат'!$F$2,ROUND('Додаток 3._Бюджет детальний ПР'!BW1423*0.3676,2),IF(J1423='Категорія витрат'!$F$3,ROUND('Додаток 3._Бюджет детальний ПР'!BW1423*0.347,2),IF(J1423='Категорія витрат'!$F$4,ROUND('Додаток 3._Бюджет детальний ПР'!BW1423*0.347,2),IF(J1423='Категорія витрат'!$F$7,ROUND('Додаток 3._Бюджет детальний ПР'!BW1423*0.0841,2),0))))</f>
        <v>0</v>
      </c>
      <c r="BY1423" s="153">
        <f t="shared" si="689"/>
        <v>0</v>
      </c>
      <c r="BZ1423" s="181"/>
      <c r="CA1423" s="181"/>
      <c r="CB1423" s="181"/>
      <c r="CC1423" s="181"/>
      <c r="CD1423" s="181"/>
      <c r="CE1423" s="181"/>
      <c r="CF1423" s="181"/>
      <c r="CG1423" s="181"/>
      <c r="CH1423" s="181"/>
      <c r="CI1423" s="181"/>
      <c r="CJ1423" s="181"/>
      <c r="CK1423" s="181"/>
      <c r="CL1423" s="48">
        <f t="shared" si="677"/>
        <v>0</v>
      </c>
      <c r="CM1423" s="48">
        <f t="shared" si="678"/>
        <v>0</v>
      </c>
      <c r="CN1423" s="48">
        <f t="shared" si="679"/>
        <v>0</v>
      </c>
      <c r="CO1423" s="48">
        <f t="shared" si="680"/>
        <v>0</v>
      </c>
      <c r="CP1423" s="48">
        <f t="shared" si="681"/>
        <v>0</v>
      </c>
      <c r="CQ1423" s="48">
        <f t="shared" si="682"/>
        <v>0</v>
      </c>
      <c r="CR1423" s="48">
        <f t="shared" si="683"/>
        <v>0</v>
      </c>
      <c r="CS1423" s="48">
        <f t="shared" si="684"/>
        <v>0</v>
      </c>
      <c r="CT1423" s="181"/>
      <c r="CU1423" s="181"/>
    </row>
    <row r="1424" spans="1:99" ht="20.100000000000001" customHeight="1" x14ac:dyDescent="0.25">
      <c r="A1424" s="58">
        <v>1420</v>
      </c>
      <c r="B1424" s="58" t="str">
        <f>IF(D1424='Напрямки конкурса'!$L$2,'Напрямки конкурса'!$B$2,IF(D1424='Напрямки конкурса'!$L$3,'Напрямки конкурса'!$B$3,IF(D1424='Напрямки конкурса'!$L$4,'Напрямки конкурса'!$B$4,IF(D1424='Напрямки конкурса'!$L$5,'Напрямки конкурса'!$B$5,IF(D1424='Напрямки конкурса'!$L$6,'Напрямки конкурса'!$B$6,IF(D1424='Напрямки конкурса'!$L$7,'Напрямки конкурса'!$B$7,IF(D1424='Напрямки конкурса'!$L$8,'Напрямки конкурса'!$B$8,IF(D1424='Напрямки конкурса'!$L$9,'Напрямки конкурса'!$B$9,IF(D1424='Напрямки конкурса'!$L$10,'Напрямки конкурса'!$B$10,IF(D1424='Напрямки конкурса'!$L$11,'Напрямки конкурса'!$B$11,IF(D1424='Напрямки конкурса'!$L$12,'Напрямки конкурса'!$B$12,IF(D1424='Напрямки конкурса'!$L$13,'Напрямки конкурса'!$B$13,IF(D1424='Напрямки конкурса'!$L$14,'Напрямки конкурса'!$B$14,IF(D1424='Напрямки конкурса'!$L$15,'Напрямки конкурса'!$B$15,IF(D1424='Напрямки конкурса'!$L$16,'Напрямки конкурса'!$B$16,IF(D1424='Напрямки конкурса'!$L$17,'Напрямки конкурса'!$B$17,IF(D1424='Напрямки конкурса'!$L$18,'Напрямки конкурса'!$B$18,IF(D1424='Напрямки конкурса'!$L$19,'Напрямки конкурса'!$B$19,IF(D1424='Напрямки конкурса'!$L$20,'Напрямки конкурса'!$B$20,IF(D1424='Напрямки конкурса'!$L$21,'Напрямки конкурса'!$B$21,IF(D1424='Напрямки конкурса'!$L$22,'Напрямки конкурса'!$B$22,IF(D1424='Напрямки конкурса'!$L$23,'Напрямки конкурса'!$B$23,IF(D1424='Напрямки конкурса'!$L$24,'Напрямки конкурса'!$B$24,IF(D1424='Напрямки конкурса'!$L$25,'Напрямки конкурса'!$B$25,IF(D1424='Напрямки конкурса'!$L$26,'Напрямки конкурса'!$B$26,IF(D1424='Напрямки конкурса'!$L$27,'Напрямки конкурса'!$B$27,IF(D1424='Напрямки конкурса'!$L$28,'Напрямки конкурса'!$B$28,"")))))))))))))))))))))))))))</f>
        <v/>
      </c>
      <c r="C1424" s="59" t="str">
        <f>IF(D1424='Напрямки конкурса'!$L$2,'Напрямки конкурса'!$K$2,IF(D1424='Напрямки конкурса'!$L$3,'Напрямки конкурса'!$K$3,IF(D1424='Напрямки конкурса'!$L$4,'Напрямки конкурса'!$K$4,IF(D1424='Напрямки конкурса'!$L$5,'Напрямки конкурса'!$K$5,IF(D1424='Напрямки конкурса'!$L$6,'Напрямки конкурса'!$K$6,IF(D1424='Напрямки конкурса'!$L$7,'Напрямки конкурса'!$K$7,IF(D1424='Напрямки конкурса'!$L$8,'Напрямки конкурса'!$K$8,IF(D1424='Напрямки конкурса'!$L$9,'Напрямки конкурса'!$K$9,IF(D1424='Напрямки конкурса'!$L$10,'Напрямки конкурса'!$K$10,IF(D1424='Напрямки конкурса'!$L$11,'Напрямки конкурса'!$K$11,IF(D1424='Напрямки конкурса'!$L$12,'Напрямки конкурса'!$K$12,IF(D1424='Напрямки конкурса'!$L$13,'Напрямки конкурса'!$K$13,IF(D1424='Напрямки конкурса'!$L$14,'Напрямки конкурса'!$K$14,IF(D1424='Напрямки конкурса'!$L$15,'Напрямки конкурса'!$K$15,IF(D1424='Напрямки конкурса'!$L$16,'Напрямки конкурса'!$K$16,IF(D1424='Напрямки конкурса'!$L$17,'Напрямки конкурса'!$K$17,IF(D1424='Напрямки конкурса'!$L$18,'Напрямки конкурса'!$K$18,IF(D1424='Напрямки конкурса'!$L$19,'Напрямки конкурса'!$K$19,IF(D1424='Напрямки конкурса'!$L$20,'Напрямки конкурса'!$K$20,IF(D1424='Напрямки конкурса'!$L$21,'Напрямки конкурса'!$K$21,IF(D1424='Напрямки конкурса'!$L$22,'Напрямки конкурса'!$K$22,IF(D1424='Напрямки конкурса'!$L$23,'Напрямки конкурса'!$K$23,IF(D1424='Напрямки конкурса'!$L$24,'Напрямки конкурса'!$K$24,IF(D1424='Напрямки конкурса'!$L$25,'Напрямки конкурса'!$K$25,IF(D1424='Напрямки конкурса'!$L$26,'Напрямки конкурса'!$K$26,IF(D1424='Напрямки конкурса'!$L$27,'Напрямки конкурса'!$K$27,IF(D1424='Напрямки конкурса'!$L$28,'Напрямки конкурса'!$K$28,"")))))))))))))))))))))))))))</f>
        <v/>
      </c>
      <c r="D1424" s="50"/>
      <c r="E1424" s="171"/>
      <c r="F1424" s="171"/>
      <c r="G1424" s="171"/>
      <c r="H1424" s="150" t="str">
        <f>IF(I1424='Категорія витрат'!$B$2,'Категорія витрат'!$A$2,IF(I1424='Категорія витрат'!$B$3,'Категорія витрат'!$A$3,IF(I1424='Категорія витрат'!$B$4,'Категорія витрат'!$A$4,IF(I1424='Категорія витрат'!$B$5,'Категорія витрат'!$A$5,IF(I1424='Категорія витрат'!$B$6,'Категорія витрат'!$A$6,IF(I1424='Категорія витрат'!$B$7,'Категорія витрат'!$A$7,IF(I1424='Категорія витрат'!$B$8,'Категорія витрат'!$A$8,IF(I1424='Категорія витрат'!$B$9,'Категорія витрат'!$A$9,IF(I1424='Категорія витрат'!$B$10,'Категорія витрат'!$A$10,IF(I1424='Категорія витрат'!$B$11,'Категорія витрат'!$A$11,IF(I1424='Категорія витрат'!$B$12,'Категорія витрат'!$A$12,IF(I1424='Категорія витрат'!$B$13,'Категорія витрат'!$A$13,IF(I1424='Категорія витрат'!$B$14,'Категорія витрат'!$A$14,IF(I1424='Категорія витрат'!$B$15,'Категорія витрат'!$A$15,IF(I1424='Категорія витрат'!$B$16,'Категорія витрат'!$A$16,IF(I1424='Категорія витрат'!$B$17,'Категорія витрат'!$A$17,IF(I1424='Категорія витрат'!$B$18,'Категорія витрат'!$A$18,IF(I1424='Категорія витрат'!$B$19,'Категорія витрат'!$A$19,IF(I1424='Категорія витрат'!$B$20,'Категорія витрат'!$A$20,IF(I1424='Категорія витрат'!$B$21,'Категорія витрат'!$A$21,IF(I1424='Категорія витрат'!$B$22,'Категорія витрат'!$A$22,IF(I1424='Категорія витрат'!$B$23,'Категорія витрат'!$A$23,IF(I1424='Категорія витрат'!$B$24,'Категорія витрат'!$A$24,IF(I1424='Категорія витрат'!$B$25,'Категорія витрат'!$A$25,IF(I1424='Категорія витрат'!$B$26,'Категорія витрат'!$A$26,IF(I1424='Категорія витрат'!$B$27,'Категорія витрат'!$A$27,IF(I1424='Категорія витрат'!$B$28,'Категорія витрат'!$A$28,IF(I1424='Категорія витрат'!$B$29,'Категорія витрат'!$A$29,IF(I1424='Категорія витрат'!$B$30,'Категорія витрат'!$A$30,"")))))))))))))))))))))))))))))</f>
        <v/>
      </c>
      <c r="I1424" s="174"/>
      <c r="J1424" s="173"/>
      <c r="K1424" s="176"/>
      <c r="L1424" s="87">
        <f t="shared" si="685"/>
        <v>0</v>
      </c>
      <c r="M1424" s="176"/>
      <c r="N1424" s="178"/>
      <c r="O1424" s="171"/>
      <c r="P1424" s="159">
        <f>IF(J1424='Категорія витрат'!$F$2,ROUND('Додаток 3._Бюджет детальний ПР'!O1424*0.3676,2),IF(J1424='Категорія витрат'!$F$3,ROUND('Додаток 3._Бюджет детальний ПР'!O1424*0.347,2),IF(J1424='Категорія витрат'!$F$4,ROUND('Додаток 3._Бюджет детальний ПР'!O1424*0.347,2),IF(J1424='Категорія витрат'!$F$7,ROUND('Додаток 3._Бюджет детальний ПР'!O1424*0.0841,2),0))))</f>
        <v>0</v>
      </c>
      <c r="Q1424" s="153">
        <f t="shared" si="660"/>
        <v>0</v>
      </c>
      <c r="R1424" s="181"/>
      <c r="S1424" s="181"/>
      <c r="T1424" s="181"/>
      <c r="U1424" s="181"/>
      <c r="V1424" s="181"/>
      <c r="W1424" s="181"/>
      <c r="X1424" s="181"/>
      <c r="Y1424" s="181"/>
      <c r="Z1424" s="181"/>
      <c r="AA1424" s="181"/>
      <c r="AB1424" s="181"/>
      <c r="AC1424" s="181"/>
      <c r="AD1424" s="48">
        <f t="shared" si="661"/>
        <v>0</v>
      </c>
      <c r="AE1424" s="48">
        <f t="shared" si="662"/>
        <v>0</v>
      </c>
      <c r="AF1424" s="48">
        <f t="shared" si="663"/>
        <v>0</v>
      </c>
      <c r="AG1424" s="48">
        <f t="shared" si="664"/>
        <v>0</v>
      </c>
      <c r="AH1424" s="48">
        <f t="shared" si="665"/>
        <v>0</v>
      </c>
      <c r="AI1424" s="48">
        <f t="shared" si="666"/>
        <v>0</v>
      </c>
      <c r="AJ1424" s="48">
        <f t="shared" si="667"/>
        <v>0</v>
      </c>
      <c r="AK1424" s="48">
        <f t="shared" si="668"/>
        <v>0</v>
      </c>
      <c r="AL1424" s="181"/>
      <c r="AM1424" s="181"/>
      <c r="AN1424" s="77"/>
      <c r="AO1424" s="176"/>
      <c r="AP1424" s="87">
        <f t="shared" si="686"/>
        <v>0</v>
      </c>
      <c r="AQ1424" s="176"/>
      <c r="AR1424" s="178"/>
      <c r="AS1424" s="171"/>
      <c r="AT1424" s="159">
        <f>IF(J1424='Категорія витрат'!$F$2,ROUND('Додаток 3._Бюджет детальний ПР'!AS1424*0.3676,2),IF(J1424='Категорія витрат'!$F$3,ROUND('Додаток 3._Бюджет детальний ПР'!AS1424*0.347,2),IF(J1424='Категорія витрат'!$F$4,ROUND('Додаток 3._Бюджет детальний ПР'!AS1424*0.347,2),IF(J1424='Категорія витрат'!$F$7,ROUND('Додаток 3._Бюджет детальний ПР'!AS1424*0.0841,2),0))))</f>
        <v>0</v>
      </c>
      <c r="AU1424" s="153">
        <f t="shared" si="687"/>
        <v>0</v>
      </c>
      <c r="AV1424" s="181"/>
      <c r="AW1424" s="181"/>
      <c r="AX1424" s="181"/>
      <c r="AY1424" s="181"/>
      <c r="AZ1424" s="181"/>
      <c r="BA1424" s="181"/>
      <c r="BB1424" s="181"/>
      <c r="BC1424" s="181"/>
      <c r="BD1424" s="181"/>
      <c r="BE1424" s="181"/>
      <c r="BF1424" s="181"/>
      <c r="BG1424" s="181"/>
      <c r="BH1424" s="48">
        <f t="shared" si="669"/>
        <v>0</v>
      </c>
      <c r="BI1424" s="48">
        <f t="shared" si="670"/>
        <v>0</v>
      </c>
      <c r="BJ1424" s="48">
        <f t="shared" si="671"/>
        <v>0</v>
      </c>
      <c r="BK1424" s="48">
        <f t="shared" si="672"/>
        <v>0</v>
      </c>
      <c r="BL1424" s="48">
        <f t="shared" si="673"/>
        <v>0</v>
      </c>
      <c r="BM1424" s="48">
        <f t="shared" si="674"/>
        <v>0</v>
      </c>
      <c r="BN1424" s="48">
        <f t="shared" si="675"/>
        <v>0</v>
      </c>
      <c r="BO1424" s="48">
        <f t="shared" si="676"/>
        <v>0</v>
      </c>
      <c r="BP1424" s="181"/>
      <c r="BQ1424" s="181"/>
      <c r="BR1424" s="191"/>
      <c r="BS1424" s="176"/>
      <c r="BT1424" s="87">
        <f t="shared" si="688"/>
        <v>0</v>
      </c>
      <c r="BU1424" s="176"/>
      <c r="BV1424" s="178"/>
      <c r="BW1424" s="171"/>
      <c r="BX1424" s="159">
        <f>IF(J1424='Категорія витрат'!$F$2,ROUND('Додаток 3._Бюджет детальний ПР'!BW1424*0.3676,2),IF(J1424='Категорія витрат'!$F$3,ROUND('Додаток 3._Бюджет детальний ПР'!BW1424*0.347,2),IF(J1424='Категорія витрат'!$F$4,ROUND('Додаток 3._Бюджет детальний ПР'!BW1424*0.347,2),IF(J1424='Категорія витрат'!$F$7,ROUND('Додаток 3._Бюджет детальний ПР'!BW1424*0.0841,2),0))))</f>
        <v>0</v>
      </c>
      <c r="BY1424" s="153">
        <f t="shared" si="689"/>
        <v>0</v>
      </c>
      <c r="BZ1424" s="181"/>
      <c r="CA1424" s="181"/>
      <c r="CB1424" s="181"/>
      <c r="CC1424" s="181"/>
      <c r="CD1424" s="181"/>
      <c r="CE1424" s="181"/>
      <c r="CF1424" s="181"/>
      <c r="CG1424" s="181"/>
      <c r="CH1424" s="181"/>
      <c r="CI1424" s="181"/>
      <c r="CJ1424" s="181"/>
      <c r="CK1424" s="181"/>
      <c r="CL1424" s="48">
        <f t="shared" si="677"/>
        <v>0</v>
      </c>
      <c r="CM1424" s="48">
        <f t="shared" si="678"/>
        <v>0</v>
      </c>
      <c r="CN1424" s="48">
        <f t="shared" si="679"/>
        <v>0</v>
      </c>
      <c r="CO1424" s="48">
        <f t="shared" si="680"/>
        <v>0</v>
      </c>
      <c r="CP1424" s="48">
        <f t="shared" si="681"/>
        <v>0</v>
      </c>
      <c r="CQ1424" s="48">
        <f t="shared" si="682"/>
        <v>0</v>
      </c>
      <c r="CR1424" s="48">
        <f t="shared" si="683"/>
        <v>0</v>
      </c>
      <c r="CS1424" s="48">
        <f t="shared" si="684"/>
        <v>0</v>
      </c>
      <c r="CT1424" s="181"/>
      <c r="CU1424" s="181"/>
    </row>
    <row r="1425" spans="1:99" ht="20.100000000000001" customHeight="1" x14ac:dyDescent="0.25">
      <c r="A1425" s="58">
        <v>1421</v>
      </c>
      <c r="B1425" s="58" t="str">
        <f>IF(D1425='Напрямки конкурса'!$L$2,'Напрямки конкурса'!$B$2,IF(D1425='Напрямки конкурса'!$L$3,'Напрямки конкурса'!$B$3,IF(D1425='Напрямки конкурса'!$L$4,'Напрямки конкурса'!$B$4,IF(D1425='Напрямки конкурса'!$L$5,'Напрямки конкурса'!$B$5,IF(D1425='Напрямки конкурса'!$L$6,'Напрямки конкурса'!$B$6,IF(D1425='Напрямки конкурса'!$L$7,'Напрямки конкурса'!$B$7,IF(D1425='Напрямки конкурса'!$L$8,'Напрямки конкурса'!$B$8,IF(D1425='Напрямки конкурса'!$L$9,'Напрямки конкурса'!$B$9,IF(D1425='Напрямки конкурса'!$L$10,'Напрямки конкурса'!$B$10,IF(D1425='Напрямки конкурса'!$L$11,'Напрямки конкурса'!$B$11,IF(D1425='Напрямки конкурса'!$L$12,'Напрямки конкурса'!$B$12,IF(D1425='Напрямки конкурса'!$L$13,'Напрямки конкурса'!$B$13,IF(D1425='Напрямки конкурса'!$L$14,'Напрямки конкурса'!$B$14,IF(D1425='Напрямки конкурса'!$L$15,'Напрямки конкурса'!$B$15,IF(D1425='Напрямки конкурса'!$L$16,'Напрямки конкурса'!$B$16,IF(D1425='Напрямки конкурса'!$L$17,'Напрямки конкурса'!$B$17,IF(D1425='Напрямки конкурса'!$L$18,'Напрямки конкурса'!$B$18,IF(D1425='Напрямки конкурса'!$L$19,'Напрямки конкурса'!$B$19,IF(D1425='Напрямки конкурса'!$L$20,'Напрямки конкурса'!$B$20,IF(D1425='Напрямки конкурса'!$L$21,'Напрямки конкурса'!$B$21,IF(D1425='Напрямки конкурса'!$L$22,'Напрямки конкурса'!$B$22,IF(D1425='Напрямки конкурса'!$L$23,'Напрямки конкурса'!$B$23,IF(D1425='Напрямки конкурса'!$L$24,'Напрямки конкурса'!$B$24,IF(D1425='Напрямки конкурса'!$L$25,'Напрямки конкурса'!$B$25,IF(D1425='Напрямки конкурса'!$L$26,'Напрямки конкурса'!$B$26,IF(D1425='Напрямки конкурса'!$L$27,'Напрямки конкурса'!$B$27,IF(D1425='Напрямки конкурса'!$L$28,'Напрямки конкурса'!$B$28,"")))))))))))))))))))))))))))</f>
        <v/>
      </c>
      <c r="C1425" s="59" t="str">
        <f>IF(D1425='Напрямки конкурса'!$L$2,'Напрямки конкурса'!$K$2,IF(D1425='Напрямки конкурса'!$L$3,'Напрямки конкурса'!$K$3,IF(D1425='Напрямки конкурса'!$L$4,'Напрямки конкурса'!$K$4,IF(D1425='Напрямки конкурса'!$L$5,'Напрямки конкурса'!$K$5,IF(D1425='Напрямки конкурса'!$L$6,'Напрямки конкурса'!$K$6,IF(D1425='Напрямки конкурса'!$L$7,'Напрямки конкурса'!$K$7,IF(D1425='Напрямки конкурса'!$L$8,'Напрямки конкурса'!$K$8,IF(D1425='Напрямки конкурса'!$L$9,'Напрямки конкурса'!$K$9,IF(D1425='Напрямки конкурса'!$L$10,'Напрямки конкурса'!$K$10,IF(D1425='Напрямки конкурса'!$L$11,'Напрямки конкурса'!$K$11,IF(D1425='Напрямки конкурса'!$L$12,'Напрямки конкурса'!$K$12,IF(D1425='Напрямки конкурса'!$L$13,'Напрямки конкурса'!$K$13,IF(D1425='Напрямки конкурса'!$L$14,'Напрямки конкурса'!$K$14,IF(D1425='Напрямки конкурса'!$L$15,'Напрямки конкурса'!$K$15,IF(D1425='Напрямки конкурса'!$L$16,'Напрямки конкурса'!$K$16,IF(D1425='Напрямки конкурса'!$L$17,'Напрямки конкурса'!$K$17,IF(D1425='Напрямки конкурса'!$L$18,'Напрямки конкурса'!$K$18,IF(D1425='Напрямки конкурса'!$L$19,'Напрямки конкурса'!$K$19,IF(D1425='Напрямки конкурса'!$L$20,'Напрямки конкурса'!$K$20,IF(D1425='Напрямки конкурса'!$L$21,'Напрямки конкурса'!$K$21,IF(D1425='Напрямки конкурса'!$L$22,'Напрямки конкурса'!$K$22,IF(D1425='Напрямки конкурса'!$L$23,'Напрямки конкурса'!$K$23,IF(D1425='Напрямки конкурса'!$L$24,'Напрямки конкурса'!$K$24,IF(D1425='Напрямки конкурса'!$L$25,'Напрямки конкурса'!$K$25,IF(D1425='Напрямки конкурса'!$L$26,'Напрямки конкурса'!$K$26,IF(D1425='Напрямки конкурса'!$L$27,'Напрямки конкурса'!$K$27,IF(D1425='Напрямки конкурса'!$L$28,'Напрямки конкурса'!$K$28,"")))))))))))))))))))))))))))</f>
        <v/>
      </c>
      <c r="D1425" s="50"/>
      <c r="E1425" s="171"/>
      <c r="F1425" s="171"/>
      <c r="G1425" s="171"/>
      <c r="H1425" s="150" t="str">
        <f>IF(I1425='Категорія витрат'!$B$2,'Категорія витрат'!$A$2,IF(I1425='Категорія витрат'!$B$3,'Категорія витрат'!$A$3,IF(I1425='Категорія витрат'!$B$4,'Категорія витрат'!$A$4,IF(I1425='Категорія витрат'!$B$5,'Категорія витрат'!$A$5,IF(I1425='Категорія витрат'!$B$6,'Категорія витрат'!$A$6,IF(I1425='Категорія витрат'!$B$7,'Категорія витрат'!$A$7,IF(I1425='Категорія витрат'!$B$8,'Категорія витрат'!$A$8,IF(I1425='Категорія витрат'!$B$9,'Категорія витрат'!$A$9,IF(I1425='Категорія витрат'!$B$10,'Категорія витрат'!$A$10,IF(I1425='Категорія витрат'!$B$11,'Категорія витрат'!$A$11,IF(I1425='Категорія витрат'!$B$12,'Категорія витрат'!$A$12,IF(I1425='Категорія витрат'!$B$13,'Категорія витрат'!$A$13,IF(I1425='Категорія витрат'!$B$14,'Категорія витрат'!$A$14,IF(I1425='Категорія витрат'!$B$15,'Категорія витрат'!$A$15,IF(I1425='Категорія витрат'!$B$16,'Категорія витрат'!$A$16,IF(I1425='Категорія витрат'!$B$17,'Категорія витрат'!$A$17,IF(I1425='Категорія витрат'!$B$18,'Категорія витрат'!$A$18,IF(I1425='Категорія витрат'!$B$19,'Категорія витрат'!$A$19,IF(I1425='Категорія витрат'!$B$20,'Категорія витрат'!$A$20,IF(I1425='Категорія витрат'!$B$21,'Категорія витрат'!$A$21,IF(I1425='Категорія витрат'!$B$22,'Категорія витрат'!$A$22,IF(I1425='Категорія витрат'!$B$23,'Категорія витрат'!$A$23,IF(I1425='Категорія витрат'!$B$24,'Категорія витрат'!$A$24,IF(I1425='Категорія витрат'!$B$25,'Категорія витрат'!$A$25,IF(I1425='Категорія витрат'!$B$26,'Категорія витрат'!$A$26,IF(I1425='Категорія витрат'!$B$27,'Категорія витрат'!$A$27,IF(I1425='Категорія витрат'!$B$28,'Категорія витрат'!$A$28,IF(I1425='Категорія витрат'!$B$29,'Категорія витрат'!$A$29,IF(I1425='Категорія витрат'!$B$30,'Категорія витрат'!$A$30,"")))))))))))))))))))))))))))))</f>
        <v/>
      </c>
      <c r="I1425" s="174"/>
      <c r="J1425" s="173"/>
      <c r="K1425" s="176"/>
      <c r="L1425" s="87">
        <f t="shared" si="685"/>
        <v>0</v>
      </c>
      <c r="M1425" s="176"/>
      <c r="N1425" s="178"/>
      <c r="O1425" s="171"/>
      <c r="P1425" s="159">
        <f>IF(J1425='Категорія витрат'!$F$2,ROUND('Додаток 3._Бюджет детальний ПР'!O1425*0.3676,2),IF(J1425='Категорія витрат'!$F$3,ROUND('Додаток 3._Бюджет детальний ПР'!O1425*0.347,2),IF(J1425='Категорія витрат'!$F$4,ROUND('Додаток 3._Бюджет детальний ПР'!O1425*0.347,2),IF(J1425='Категорія витрат'!$F$7,ROUND('Додаток 3._Бюджет детальний ПР'!O1425*0.0841,2),0))))</f>
        <v>0</v>
      </c>
      <c r="Q1425" s="153">
        <f t="shared" si="660"/>
        <v>0</v>
      </c>
      <c r="R1425" s="181"/>
      <c r="S1425" s="181"/>
      <c r="T1425" s="181"/>
      <c r="U1425" s="181"/>
      <c r="V1425" s="181"/>
      <c r="W1425" s="181"/>
      <c r="X1425" s="181"/>
      <c r="Y1425" s="181"/>
      <c r="Z1425" s="181"/>
      <c r="AA1425" s="181"/>
      <c r="AB1425" s="181"/>
      <c r="AC1425" s="181"/>
      <c r="AD1425" s="48">
        <f t="shared" si="661"/>
        <v>0</v>
      </c>
      <c r="AE1425" s="48">
        <f t="shared" si="662"/>
        <v>0</v>
      </c>
      <c r="AF1425" s="48">
        <f t="shared" si="663"/>
        <v>0</v>
      </c>
      <c r="AG1425" s="48">
        <f t="shared" si="664"/>
        <v>0</v>
      </c>
      <c r="AH1425" s="48">
        <f t="shared" si="665"/>
        <v>0</v>
      </c>
      <c r="AI1425" s="48">
        <f t="shared" si="666"/>
        <v>0</v>
      </c>
      <c r="AJ1425" s="48">
        <f t="shared" si="667"/>
        <v>0</v>
      </c>
      <c r="AK1425" s="48">
        <f t="shared" si="668"/>
        <v>0</v>
      </c>
      <c r="AL1425" s="181"/>
      <c r="AM1425" s="181"/>
      <c r="AN1425" s="77"/>
      <c r="AO1425" s="176"/>
      <c r="AP1425" s="87">
        <f t="shared" si="686"/>
        <v>0</v>
      </c>
      <c r="AQ1425" s="176"/>
      <c r="AR1425" s="178"/>
      <c r="AS1425" s="171"/>
      <c r="AT1425" s="159">
        <f>IF(J1425='Категорія витрат'!$F$2,ROUND('Додаток 3._Бюджет детальний ПР'!AS1425*0.3676,2),IF(J1425='Категорія витрат'!$F$3,ROUND('Додаток 3._Бюджет детальний ПР'!AS1425*0.347,2),IF(J1425='Категорія витрат'!$F$4,ROUND('Додаток 3._Бюджет детальний ПР'!AS1425*0.347,2),IF(J1425='Категорія витрат'!$F$7,ROUND('Додаток 3._Бюджет детальний ПР'!AS1425*0.0841,2),0))))</f>
        <v>0</v>
      </c>
      <c r="AU1425" s="153">
        <f t="shared" si="687"/>
        <v>0</v>
      </c>
      <c r="AV1425" s="181"/>
      <c r="AW1425" s="181"/>
      <c r="AX1425" s="181"/>
      <c r="AY1425" s="181"/>
      <c r="AZ1425" s="181"/>
      <c r="BA1425" s="181"/>
      <c r="BB1425" s="181"/>
      <c r="BC1425" s="181"/>
      <c r="BD1425" s="181"/>
      <c r="BE1425" s="181"/>
      <c r="BF1425" s="181"/>
      <c r="BG1425" s="181"/>
      <c r="BH1425" s="48">
        <f t="shared" si="669"/>
        <v>0</v>
      </c>
      <c r="BI1425" s="48">
        <f t="shared" si="670"/>
        <v>0</v>
      </c>
      <c r="BJ1425" s="48">
        <f t="shared" si="671"/>
        <v>0</v>
      </c>
      <c r="BK1425" s="48">
        <f t="shared" si="672"/>
        <v>0</v>
      </c>
      <c r="BL1425" s="48">
        <f t="shared" si="673"/>
        <v>0</v>
      </c>
      <c r="BM1425" s="48">
        <f t="shared" si="674"/>
        <v>0</v>
      </c>
      <c r="BN1425" s="48">
        <f t="shared" si="675"/>
        <v>0</v>
      </c>
      <c r="BO1425" s="48">
        <f t="shared" si="676"/>
        <v>0</v>
      </c>
      <c r="BP1425" s="181"/>
      <c r="BQ1425" s="181"/>
      <c r="BR1425" s="191"/>
      <c r="BS1425" s="176"/>
      <c r="BT1425" s="87">
        <f t="shared" si="688"/>
        <v>0</v>
      </c>
      <c r="BU1425" s="176"/>
      <c r="BV1425" s="178"/>
      <c r="BW1425" s="171"/>
      <c r="BX1425" s="159">
        <f>IF(J1425='Категорія витрат'!$F$2,ROUND('Додаток 3._Бюджет детальний ПР'!BW1425*0.3676,2),IF(J1425='Категорія витрат'!$F$3,ROUND('Додаток 3._Бюджет детальний ПР'!BW1425*0.347,2),IF(J1425='Категорія витрат'!$F$4,ROUND('Додаток 3._Бюджет детальний ПР'!BW1425*0.347,2),IF(J1425='Категорія витрат'!$F$7,ROUND('Додаток 3._Бюджет детальний ПР'!BW1425*0.0841,2),0))))</f>
        <v>0</v>
      </c>
      <c r="BY1425" s="153">
        <f t="shared" si="689"/>
        <v>0</v>
      </c>
      <c r="BZ1425" s="181"/>
      <c r="CA1425" s="181"/>
      <c r="CB1425" s="181"/>
      <c r="CC1425" s="181"/>
      <c r="CD1425" s="181"/>
      <c r="CE1425" s="181"/>
      <c r="CF1425" s="181"/>
      <c r="CG1425" s="181"/>
      <c r="CH1425" s="181"/>
      <c r="CI1425" s="181"/>
      <c r="CJ1425" s="181"/>
      <c r="CK1425" s="181"/>
      <c r="CL1425" s="48">
        <f t="shared" si="677"/>
        <v>0</v>
      </c>
      <c r="CM1425" s="48">
        <f t="shared" si="678"/>
        <v>0</v>
      </c>
      <c r="CN1425" s="48">
        <f t="shared" si="679"/>
        <v>0</v>
      </c>
      <c r="CO1425" s="48">
        <f t="shared" si="680"/>
        <v>0</v>
      </c>
      <c r="CP1425" s="48">
        <f t="shared" si="681"/>
        <v>0</v>
      </c>
      <c r="CQ1425" s="48">
        <f t="shared" si="682"/>
        <v>0</v>
      </c>
      <c r="CR1425" s="48">
        <f t="shared" si="683"/>
        <v>0</v>
      </c>
      <c r="CS1425" s="48">
        <f t="shared" si="684"/>
        <v>0</v>
      </c>
      <c r="CT1425" s="181"/>
      <c r="CU1425" s="181"/>
    </row>
    <row r="1426" spans="1:99" ht="20.100000000000001" customHeight="1" x14ac:dyDescent="0.25">
      <c r="A1426" s="58">
        <v>1422</v>
      </c>
      <c r="B1426" s="58" t="str">
        <f>IF(D1426='Напрямки конкурса'!$L$2,'Напрямки конкурса'!$B$2,IF(D1426='Напрямки конкурса'!$L$3,'Напрямки конкурса'!$B$3,IF(D1426='Напрямки конкурса'!$L$4,'Напрямки конкурса'!$B$4,IF(D1426='Напрямки конкурса'!$L$5,'Напрямки конкурса'!$B$5,IF(D1426='Напрямки конкурса'!$L$6,'Напрямки конкурса'!$B$6,IF(D1426='Напрямки конкурса'!$L$7,'Напрямки конкурса'!$B$7,IF(D1426='Напрямки конкурса'!$L$8,'Напрямки конкурса'!$B$8,IF(D1426='Напрямки конкурса'!$L$9,'Напрямки конкурса'!$B$9,IF(D1426='Напрямки конкурса'!$L$10,'Напрямки конкурса'!$B$10,IF(D1426='Напрямки конкурса'!$L$11,'Напрямки конкурса'!$B$11,IF(D1426='Напрямки конкурса'!$L$12,'Напрямки конкурса'!$B$12,IF(D1426='Напрямки конкурса'!$L$13,'Напрямки конкурса'!$B$13,IF(D1426='Напрямки конкурса'!$L$14,'Напрямки конкурса'!$B$14,IF(D1426='Напрямки конкурса'!$L$15,'Напрямки конкурса'!$B$15,IF(D1426='Напрямки конкурса'!$L$16,'Напрямки конкурса'!$B$16,IF(D1426='Напрямки конкурса'!$L$17,'Напрямки конкурса'!$B$17,IF(D1426='Напрямки конкурса'!$L$18,'Напрямки конкурса'!$B$18,IF(D1426='Напрямки конкурса'!$L$19,'Напрямки конкурса'!$B$19,IF(D1426='Напрямки конкурса'!$L$20,'Напрямки конкурса'!$B$20,IF(D1426='Напрямки конкурса'!$L$21,'Напрямки конкурса'!$B$21,IF(D1426='Напрямки конкурса'!$L$22,'Напрямки конкурса'!$B$22,IF(D1426='Напрямки конкурса'!$L$23,'Напрямки конкурса'!$B$23,IF(D1426='Напрямки конкурса'!$L$24,'Напрямки конкурса'!$B$24,IF(D1426='Напрямки конкурса'!$L$25,'Напрямки конкурса'!$B$25,IF(D1426='Напрямки конкурса'!$L$26,'Напрямки конкурса'!$B$26,IF(D1426='Напрямки конкурса'!$L$27,'Напрямки конкурса'!$B$27,IF(D1426='Напрямки конкурса'!$L$28,'Напрямки конкурса'!$B$28,"")))))))))))))))))))))))))))</f>
        <v/>
      </c>
      <c r="C1426" s="59" t="str">
        <f>IF(D1426='Напрямки конкурса'!$L$2,'Напрямки конкурса'!$K$2,IF(D1426='Напрямки конкурса'!$L$3,'Напрямки конкурса'!$K$3,IF(D1426='Напрямки конкурса'!$L$4,'Напрямки конкурса'!$K$4,IF(D1426='Напрямки конкурса'!$L$5,'Напрямки конкурса'!$K$5,IF(D1426='Напрямки конкурса'!$L$6,'Напрямки конкурса'!$K$6,IF(D1426='Напрямки конкурса'!$L$7,'Напрямки конкурса'!$K$7,IF(D1426='Напрямки конкурса'!$L$8,'Напрямки конкурса'!$K$8,IF(D1426='Напрямки конкурса'!$L$9,'Напрямки конкурса'!$K$9,IF(D1426='Напрямки конкурса'!$L$10,'Напрямки конкурса'!$K$10,IF(D1426='Напрямки конкурса'!$L$11,'Напрямки конкурса'!$K$11,IF(D1426='Напрямки конкурса'!$L$12,'Напрямки конкурса'!$K$12,IF(D1426='Напрямки конкурса'!$L$13,'Напрямки конкурса'!$K$13,IF(D1426='Напрямки конкурса'!$L$14,'Напрямки конкурса'!$K$14,IF(D1426='Напрямки конкурса'!$L$15,'Напрямки конкурса'!$K$15,IF(D1426='Напрямки конкурса'!$L$16,'Напрямки конкурса'!$K$16,IF(D1426='Напрямки конкурса'!$L$17,'Напрямки конкурса'!$K$17,IF(D1426='Напрямки конкурса'!$L$18,'Напрямки конкурса'!$K$18,IF(D1426='Напрямки конкурса'!$L$19,'Напрямки конкурса'!$K$19,IF(D1426='Напрямки конкурса'!$L$20,'Напрямки конкурса'!$K$20,IF(D1426='Напрямки конкурса'!$L$21,'Напрямки конкурса'!$K$21,IF(D1426='Напрямки конкурса'!$L$22,'Напрямки конкурса'!$K$22,IF(D1426='Напрямки конкурса'!$L$23,'Напрямки конкурса'!$K$23,IF(D1426='Напрямки конкурса'!$L$24,'Напрямки конкурса'!$K$24,IF(D1426='Напрямки конкурса'!$L$25,'Напрямки конкурса'!$K$25,IF(D1426='Напрямки конкурса'!$L$26,'Напрямки конкурса'!$K$26,IF(D1426='Напрямки конкурса'!$L$27,'Напрямки конкурса'!$K$27,IF(D1426='Напрямки конкурса'!$L$28,'Напрямки конкурса'!$K$28,"")))))))))))))))))))))))))))</f>
        <v/>
      </c>
      <c r="D1426" s="50"/>
      <c r="E1426" s="171"/>
      <c r="F1426" s="171"/>
      <c r="G1426" s="171"/>
      <c r="H1426" s="150" t="str">
        <f>IF(I1426='Категорія витрат'!$B$2,'Категорія витрат'!$A$2,IF(I1426='Категорія витрат'!$B$3,'Категорія витрат'!$A$3,IF(I1426='Категорія витрат'!$B$4,'Категорія витрат'!$A$4,IF(I1426='Категорія витрат'!$B$5,'Категорія витрат'!$A$5,IF(I1426='Категорія витрат'!$B$6,'Категорія витрат'!$A$6,IF(I1426='Категорія витрат'!$B$7,'Категорія витрат'!$A$7,IF(I1426='Категорія витрат'!$B$8,'Категорія витрат'!$A$8,IF(I1426='Категорія витрат'!$B$9,'Категорія витрат'!$A$9,IF(I1426='Категорія витрат'!$B$10,'Категорія витрат'!$A$10,IF(I1426='Категорія витрат'!$B$11,'Категорія витрат'!$A$11,IF(I1426='Категорія витрат'!$B$12,'Категорія витрат'!$A$12,IF(I1426='Категорія витрат'!$B$13,'Категорія витрат'!$A$13,IF(I1426='Категорія витрат'!$B$14,'Категорія витрат'!$A$14,IF(I1426='Категорія витрат'!$B$15,'Категорія витрат'!$A$15,IF(I1426='Категорія витрат'!$B$16,'Категорія витрат'!$A$16,IF(I1426='Категорія витрат'!$B$17,'Категорія витрат'!$A$17,IF(I1426='Категорія витрат'!$B$18,'Категорія витрат'!$A$18,IF(I1426='Категорія витрат'!$B$19,'Категорія витрат'!$A$19,IF(I1426='Категорія витрат'!$B$20,'Категорія витрат'!$A$20,IF(I1426='Категорія витрат'!$B$21,'Категорія витрат'!$A$21,IF(I1426='Категорія витрат'!$B$22,'Категорія витрат'!$A$22,IF(I1426='Категорія витрат'!$B$23,'Категорія витрат'!$A$23,IF(I1426='Категорія витрат'!$B$24,'Категорія витрат'!$A$24,IF(I1426='Категорія витрат'!$B$25,'Категорія витрат'!$A$25,IF(I1426='Категорія витрат'!$B$26,'Категорія витрат'!$A$26,IF(I1426='Категорія витрат'!$B$27,'Категорія витрат'!$A$27,IF(I1426='Категорія витрат'!$B$28,'Категорія витрат'!$A$28,IF(I1426='Категорія витрат'!$B$29,'Категорія витрат'!$A$29,IF(I1426='Категорія витрат'!$B$30,'Категорія витрат'!$A$30,"")))))))))))))))))))))))))))))</f>
        <v/>
      </c>
      <c r="I1426" s="174"/>
      <c r="J1426" s="173"/>
      <c r="K1426" s="176"/>
      <c r="L1426" s="87">
        <f t="shared" si="685"/>
        <v>0</v>
      </c>
      <c r="M1426" s="176"/>
      <c r="N1426" s="178"/>
      <c r="O1426" s="171"/>
      <c r="P1426" s="159">
        <f>IF(J1426='Категорія витрат'!$F$2,ROUND('Додаток 3._Бюджет детальний ПР'!O1426*0.3676,2),IF(J1426='Категорія витрат'!$F$3,ROUND('Додаток 3._Бюджет детальний ПР'!O1426*0.347,2),IF(J1426='Категорія витрат'!$F$4,ROUND('Додаток 3._Бюджет детальний ПР'!O1426*0.347,2),IF(J1426='Категорія витрат'!$F$7,ROUND('Додаток 3._Бюджет детальний ПР'!O1426*0.0841,2),0))))</f>
        <v>0</v>
      </c>
      <c r="Q1426" s="153">
        <f t="shared" si="660"/>
        <v>0</v>
      </c>
      <c r="R1426" s="181"/>
      <c r="S1426" s="181"/>
      <c r="T1426" s="181"/>
      <c r="U1426" s="181"/>
      <c r="V1426" s="181"/>
      <c r="W1426" s="181"/>
      <c r="X1426" s="181"/>
      <c r="Y1426" s="181"/>
      <c r="Z1426" s="181"/>
      <c r="AA1426" s="181"/>
      <c r="AB1426" s="181"/>
      <c r="AC1426" s="181"/>
      <c r="AD1426" s="48">
        <f t="shared" si="661"/>
        <v>0</v>
      </c>
      <c r="AE1426" s="48">
        <f t="shared" si="662"/>
        <v>0</v>
      </c>
      <c r="AF1426" s="48">
        <f t="shared" si="663"/>
        <v>0</v>
      </c>
      <c r="AG1426" s="48">
        <f t="shared" si="664"/>
        <v>0</v>
      </c>
      <c r="AH1426" s="48">
        <f t="shared" si="665"/>
        <v>0</v>
      </c>
      <c r="AI1426" s="48">
        <f t="shared" si="666"/>
        <v>0</v>
      </c>
      <c r="AJ1426" s="48">
        <f t="shared" si="667"/>
        <v>0</v>
      </c>
      <c r="AK1426" s="48">
        <f t="shared" si="668"/>
        <v>0</v>
      </c>
      <c r="AL1426" s="181"/>
      <c r="AM1426" s="181"/>
      <c r="AN1426" s="77"/>
      <c r="AO1426" s="176"/>
      <c r="AP1426" s="87">
        <f t="shared" si="686"/>
        <v>0</v>
      </c>
      <c r="AQ1426" s="176"/>
      <c r="AR1426" s="178"/>
      <c r="AS1426" s="171"/>
      <c r="AT1426" s="159">
        <f>IF(J1426='Категорія витрат'!$F$2,ROUND('Додаток 3._Бюджет детальний ПР'!AS1426*0.3676,2),IF(J1426='Категорія витрат'!$F$3,ROUND('Додаток 3._Бюджет детальний ПР'!AS1426*0.347,2),IF(J1426='Категорія витрат'!$F$4,ROUND('Додаток 3._Бюджет детальний ПР'!AS1426*0.347,2),IF(J1426='Категорія витрат'!$F$7,ROUND('Додаток 3._Бюджет детальний ПР'!AS1426*0.0841,2),0))))</f>
        <v>0</v>
      </c>
      <c r="AU1426" s="153">
        <f t="shared" si="687"/>
        <v>0</v>
      </c>
      <c r="AV1426" s="181"/>
      <c r="AW1426" s="181"/>
      <c r="AX1426" s="181"/>
      <c r="AY1426" s="181"/>
      <c r="AZ1426" s="181"/>
      <c r="BA1426" s="181"/>
      <c r="BB1426" s="181"/>
      <c r="BC1426" s="181"/>
      <c r="BD1426" s="181"/>
      <c r="BE1426" s="181"/>
      <c r="BF1426" s="181"/>
      <c r="BG1426" s="181"/>
      <c r="BH1426" s="48">
        <f t="shared" si="669"/>
        <v>0</v>
      </c>
      <c r="BI1426" s="48">
        <f t="shared" si="670"/>
        <v>0</v>
      </c>
      <c r="BJ1426" s="48">
        <f t="shared" si="671"/>
        <v>0</v>
      </c>
      <c r="BK1426" s="48">
        <f t="shared" si="672"/>
        <v>0</v>
      </c>
      <c r="BL1426" s="48">
        <f t="shared" si="673"/>
        <v>0</v>
      </c>
      <c r="BM1426" s="48">
        <f t="shared" si="674"/>
        <v>0</v>
      </c>
      <c r="BN1426" s="48">
        <f t="shared" si="675"/>
        <v>0</v>
      </c>
      <c r="BO1426" s="48">
        <f t="shared" si="676"/>
        <v>0</v>
      </c>
      <c r="BP1426" s="181"/>
      <c r="BQ1426" s="181"/>
      <c r="BR1426" s="191"/>
      <c r="BS1426" s="176"/>
      <c r="BT1426" s="87">
        <f t="shared" si="688"/>
        <v>0</v>
      </c>
      <c r="BU1426" s="176"/>
      <c r="BV1426" s="178"/>
      <c r="BW1426" s="171"/>
      <c r="BX1426" s="159">
        <f>IF(J1426='Категорія витрат'!$F$2,ROUND('Додаток 3._Бюджет детальний ПР'!BW1426*0.3676,2),IF(J1426='Категорія витрат'!$F$3,ROUND('Додаток 3._Бюджет детальний ПР'!BW1426*0.347,2),IF(J1426='Категорія витрат'!$F$4,ROUND('Додаток 3._Бюджет детальний ПР'!BW1426*0.347,2),IF(J1426='Категорія витрат'!$F$7,ROUND('Додаток 3._Бюджет детальний ПР'!BW1426*0.0841,2),0))))</f>
        <v>0</v>
      </c>
      <c r="BY1426" s="153">
        <f t="shared" si="689"/>
        <v>0</v>
      </c>
      <c r="BZ1426" s="181"/>
      <c r="CA1426" s="181"/>
      <c r="CB1426" s="181"/>
      <c r="CC1426" s="181"/>
      <c r="CD1426" s="181"/>
      <c r="CE1426" s="181"/>
      <c r="CF1426" s="181"/>
      <c r="CG1426" s="181"/>
      <c r="CH1426" s="181"/>
      <c r="CI1426" s="181"/>
      <c r="CJ1426" s="181"/>
      <c r="CK1426" s="181"/>
      <c r="CL1426" s="48">
        <f t="shared" si="677"/>
        <v>0</v>
      </c>
      <c r="CM1426" s="48">
        <f t="shared" si="678"/>
        <v>0</v>
      </c>
      <c r="CN1426" s="48">
        <f t="shared" si="679"/>
        <v>0</v>
      </c>
      <c r="CO1426" s="48">
        <f t="shared" si="680"/>
        <v>0</v>
      </c>
      <c r="CP1426" s="48">
        <f t="shared" si="681"/>
        <v>0</v>
      </c>
      <c r="CQ1426" s="48">
        <f t="shared" si="682"/>
        <v>0</v>
      </c>
      <c r="CR1426" s="48">
        <f t="shared" si="683"/>
        <v>0</v>
      </c>
      <c r="CS1426" s="48">
        <f t="shared" si="684"/>
        <v>0</v>
      </c>
      <c r="CT1426" s="181"/>
      <c r="CU1426" s="181"/>
    </row>
    <row r="1427" spans="1:99" ht="20.100000000000001" customHeight="1" x14ac:dyDescent="0.25">
      <c r="A1427" s="58">
        <v>1423</v>
      </c>
      <c r="B1427" s="58" t="str">
        <f>IF(D1427='Напрямки конкурса'!$L$2,'Напрямки конкурса'!$B$2,IF(D1427='Напрямки конкурса'!$L$3,'Напрямки конкурса'!$B$3,IF(D1427='Напрямки конкурса'!$L$4,'Напрямки конкурса'!$B$4,IF(D1427='Напрямки конкурса'!$L$5,'Напрямки конкурса'!$B$5,IF(D1427='Напрямки конкурса'!$L$6,'Напрямки конкурса'!$B$6,IF(D1427='Напрямки конкурса'!$L$7,'Напрямки конкурса'!$B$7,IF(D1427='Напрямки конкурса'!$L$8,'Напрямки конкурса'!$B$8,IF(D1427='Напрямки конкурса'!$L$9,'Напрямки конкурса'!$B$9,IF(D1427='Напрямки конкурса'!$L$10,'Напрямки конкурса'!$B$10,IF(D1427='Напрямки конкурса'!$L$11,'Напрямки конкурса'!$B$11,IF(D1427='Напрямки конкурса'!$L$12,'Напрямки конкурса'!$B$12,IF(D1427='Напрямки конкурса'!$L$13,'Напрямки конкурса'!$B$13,IF(D1427='Напрямки конкурса'!$L$14,'Напрямки конкурса'!$B$14,IF(D1427='Напрямки конкурса'!$L$15,'Напрямки конкурса'!$B$15,IF(D1427='Напрямки конкурса'!$L$16,'Напрямки конкурса'!$B$16,IF(D1427='Напрямки конкурса'!$L$17,'Напрямки конкурса'!$B$17,IF(D1427='Напрямки конкурса'!$L$18,'Напрямки конкурса'!$B$18,IF(D1427='Напрямки конкурса'!$L$19,'Напрямки конкурса'!$B$19,IF(D1427='Напрямки конкурса'!$L$20,'Напрямки конкурса'!$B$20,IF(D1427='Напрямки конкурса'!$L$21,'Напрямки конкурса'!$B$21,IF(D1427='Напрямки конкурса'!$L$22,'Напрямки конкурса'!$B$22,IF(D1427='Напрямки конкурса'!$L$23,'Напрямки конкурса'!$B$23,IF(D1427='Напрямки конкурса'!$L$24,'Напрямки конкурса'!$B$24,IF(D1427='Напрямки конкурса'!$L$25,'Напрямки конкурса'!$B$25,IF(D1427='Напрямки конкурса'!$L$26,'Напрямки конкурса'!$B$26,IF(D1427='Напрямки конкурса'!$L$27,'Напрямки конкурса'!$B$27,IF(D1427='Напрямки конкурса'!$L$28,'Напрямки конкурса'!$B$28,"")))))))))))))))))))))))))))</f>
        <v/>
      </c>
      <c r="C1427" s="59" t="str">
        <f>IF(D1427='Напрямки конкурса'!$L$2,'Напрямки конкурса'!$K$2,IF(D1427='Напрямки конкурса'!$L$3,'Напрямки конкурса'!$K$3,IF(D1427='Напрямки конкурса'!$L$4,'Напрямки конкурса'!$K$4,IF(D1427='Напрямки конкурса'!$L$5,'Напрямки конкурса'!$K$5,IF(D1427='Напрямки конкурса'!$L$6,'Напрямки конкурса'!$K$6,IF(D1427='Напрямки конкурса'!$L$7,'Напрямки конкурса'!$K$7,IF(D1427='Напрямки конкурса'!$L$8,'Напрямки конкурса'!$K$8,IF(D1427='Напрямки конкурса'!$L$9,'Напрямки конкурса'!$K$9,IF(D1427='Напрямки конкурса'!$L$10,'Напрямки конкурса'!$K$10,IF(D1427='Напрямки конкурса'!$L$11,'Напрямки конкурса'!$K$11,IF(D1427='Напрямки конкурса'!$L$12,'Напрямки конкурса'!$K$12,IF(D1427='Напрямки конкурса'!$L$13,'Напрямки конкурса'!$K$13,IF(D1427='Напрямки конкурса'!$L$14,'Напрямки конкурса'!$K$14,IF(D1427='Напрямки конкурса'!$L$15,'Напрямки конкурса'!$K$15,IF(D1427='Напрямки конкурса'!$L$16,'Напрямки конкурса'!$K$16,IF(D1427='Напрямки конкурса'!$L$17,'Напрямки конкурса'!$K$17,IF(D1427='Напрямки конкурса'!$L$18,'Напрямки конкурса'!$K$18,IF(D1427='Напрямки конкурса'!$L$19,'Напрямки конкурса'!$K$19,IF(D1427='Напрямки конкурса'!$L$20,'Напрямки конкурса'!$K$20,IF(D1427='Напрямки конкурса'!$L$21,'Напрямки конкурса'!$K$21,IF(D1427='Напрямки конкурса'!$L$22,'Напрямки конкурса'!$K$22,IF(D1427='Напрямки конкурса'!$L$23,'Напрямки конкурса'!$K$23,IF(D1427='Напрямки конкурса'!$L$24,'Напрямки конкурса'!$K$24,IF(D1427='Напрямки конкурса'!$L$25,'Напрямки конкурса'!$K$25,IF(D1427='Напрямки конкурса'!$L$26,'Напрямки конкурса'!$K$26,IF(D1427='Напрямки конкурса'!$L$27,'Напрямки конкурса'!$K$27,IF(D1427='Напрямки конкурса'!$L$28,'Напрямки конкурса'!$K$28,"")))))))))))))))))))))))))))</f>
        <v/>
      </c>
      <c r="D1427" s="50"/>
      <c r="E1427" s="171"/>
      <c r="F1427" s="171"/>
      <c r="G1427" s="171"/>
      <c r="H1427" s="150" t="str">
        <f>IF(I1427='Категорія витрат'!$B$2,'Категорія витрат'!$A$2,IF(I1427='Категорія витрат'!$B$3,'Категорія витрат'!$A$3,IF(I1427='Категорія витрат'!$B$4,'Категорія витрат'!$A$4,IF(I1427='Категорія витрат'!$B$5,'Категорія витрат'!$A$5,IF(I1427='Категорія витрат'!$B$6,'Категорія витрат'!$A$6,IF(I1427='Категорія витрат'!$B$7,'Категорія витрат'!$A$7,IF(I1427='Категорія витрат'!$B$8,'Категорія витрат'!$A$8,IF(I1427='Категорія витрат'!$B$9,'Категорія витрат'!$A$9,IF(I1427='Категорія витрат'!$B$10,'Категорія витрат'!$A$10,IF(I1427='Категорія витрат'!$B$11,'Категорія витрат'!$A$11,IF(I1427='Категорія витрат'!$B$12,'Категорія витрат'!$A$12,IF(I1427='Категорія витрат'!$B$13,'Категорія витрат'!$A$13,IF(I1427='Категорія витрат'!$B$14,'Категорія витрат'!$A$14,IF(I1427='Категорія витрат'!$B$15,'Категорія витрат'!$A$15,IF(I1427='Категорія витрат'!$B$16,'Категорія витрат'!$A$16,IF(I1427='Категорія витрат'!$B$17,'Категорія витрат'!$A$17,IF(I1427='Категорія витрат'!$B$18,'Категорія витрат'!$A$18,IF(I1427='Категорія витрат'!$B$19,'Категорія витрат'!$A$19,IF(I1427='Категорія витрат'!$B$20,'Категорія витрат'!$A$20,IF(I1427='Категорія витрат'!$B$21,'Категорія витрат'!$A$21,IF(I1427='Категорія витрат'!$B$22,'Категорія витрат'!$A$22,IF(I1427='Категорія витрат'!$B$23,'Категорія витрат'!$A$23,IF(I1427='Категорія витрат'!$B$24,'Категорія витрат'!$A$24,IF(I1427='Категорія витрат'!$B$25,'Категорія витрат'!$A$25,IF(I1427='Категорія витрат'!$B$26,'Категорія витрат'!$A$26,IF(I1427='Категорія витрат'!$B$27,'Категорія витрат'!$A$27,IF(I1427='Категорія витрат'!$B$28,'Категорія витрат'!$A$28,IF(I1427='Категорія витрат'!$B$29,'Категорія витрат'!$A$29,IF(I1427='Категорія витрат'!$B$30,'Категорія витрат'!$A$30,"")))))))))))))))))))))))))))))</f>
        <v/>
      </c>
      <c r="I1427" s="174"/>
      <c r="J1427" s="173"/>
      <c r="K1427" s="176"/>
      <c r="L1427" s="87">
        <f t="shared" si="685"/>
        <v>0</v>
      </c>
      <c r="M1427" s="176"/>
      <c r="N1427" s="178"/>
      <c r="O1427" s="171"/>
      <c r="P1427" s="159">
        <f>IF(J1427='Категорія витрат'!$F$2,ROUND('Додаток 3._Бюджет детальний ПР'!O1427*0.3676,2),IF(J1427='Категорія витрат'!$F$3,ROUND('Додаток 3._Бюджет детальний ПР'!O1427*0.347,2),IF(J1427='Категорія витрат'!$F$4,ROUND('Додаток 3._Бюджет детальний ПР'!O1427*0.347,2),IF(J1427='Категорія витрат'!$F$7,ROUND('Додаток 3._Бюджет детальний ПР'!O1427*0.0841,2),0))))</f>
        <v>0</v>
      </c>
      <c r="Q1427" s="153">
        <f t="shared" si="660"/>
        <v>0</v>
      </c>
      <c r="R1427" s="181"/>
      <c r="S1427" s="181"/>
      <c r="T1427" s="181"/>
      <c r="U1427" s="181"/>
      <c r="V1427" s="181"/>
      <c r="W1427" s="181"/>
      <c r="X1427" s="181"/>
      <c r="Y1427" s="181"/>
      <c r="Z1427" s="181"/>
      <c r="AA1427" s="181"/>
      <c r="AB1427" s="181"/>
      <c r="AC1427" s="181"/>
      <c r="AD1427" s="48">
        <f t="shared" si="661"/>
        <v>0</v>
      </c>
      <c r="AE1427" s="48">
        <f t="shared" si="662"/>
        <v>0</v>
      </c>
      <c r="AF1427" s="48">
        <f t="shared" si="663"/>
        <v>0</v>
      </c>
      <c r="AG1427" s="48">
        <f t="shared" si="664"/>
        <v>0</v>
      </c>
      <c r="AH1427" s="48">
        <f t="shared" si="665"/>
        <v>0</v>
      </c>
      <c r="AI1427" s="48">
        <f t="shared" si="666"/>
        <v>0</v>
      </c>
      <c r="AJ1427" s="48">
        <f t="shared" si="667"/>
        <v>0</v>
      </c>
      <c r="AK1427" s="48">
        <f t="shared" si="668"/>
        <v>0</v>
      </c>
      <c r="AL1427" s="181"/>
      <c r="AM1427" s="181"/>
      <c r="AN1427" s="77"/>
      <c r="AO1427" s="176"/>
      <c r="AP1427" s="87">
        <f t="shared" si="686"/>
        <v>0</v>
      </c>
      <c r="AQ1427" s="176"/>
      <c r="AR1427" s="178"/>
      <c r="AS1427" s="171"/>
      <c r="AT1427" s="159">
        <f>IF(J1427='Категорія витрат'!$F$2,ROUND('Додаток 3._Бюджет детальний ПР'!AS1427*0.3676,2),IF(J1427='Категорія витрат'!$F$3,ROUND('Додаток 3._Бюджет детальний ПР'!AS1427*0.347,2),IF(J1427='Категорія витрат'!$F$4,ROUND('Додаток 3._Бюджет детальний ПР'!AS1427*0.347,2),IF(J1427='Категорія витрат'!$F$7,ROUND('Додаток 3._Бюджет детальний ПР'!AS1427*0.0841,2),0))))</f>
        <v>0</v>
      </c>
      <c r="AU1427" s="153">
        <f t="shared" si="687"/>
        <v>0</v>
      </c>
      <c r="AV1427" s="181"/>
      <c r="AW1427" s="181"/>
      <c r="AX1427" s="181"/>
      <c r="AY1427" s="181"/>
      <c r="AZ1427" s="181"/>
      <c r="BA1427" s="181"/>
      <c r="BB1427" s="181"/>
      <c r="BC1427" s="181"/>
      <c r="BD1427" s="181"/>
      <c r="BE1427" s="181"/>
      <c r="BF1427" s="181"/>
      <c r="BG1427" s="181"/>
      <c r="BH1427" s="48">
        <f t="shared" si="669"/>
        <v>0</v>
      </c>
      <c r="BI1427" s="48">
        <f t="shared" si="670"/>
        <v>0</v>
      </c>
      <c r="BJ1427" s="48">
        <f t="shared" si="671"/>
        <v>0</v>
      </c>
      <c r="BK1427" s="48">
        <f t="shared" si="672"/>
        <v>0</v>
      </c>
      <c r="BL1427" s="48">
        <f t="shared" si="673"/>
        <v>0</v>
      </c>
      <c r="BM1427" s="48">
        <f t="shared" si="674"/>
        <v>0</v>
      </c>
      <c r="BN1427" s="48">
        <f t="shared" si="675"/>
        <v>0</v>
      </c>
      <c r="BO1427" s="48">
        <f t="shared" si="676"/>
        <v>0</v>
      </c>
      <c r="BP1427" s="181"/>
      <c r="BQ1427" s="181"/>
      <c r="BR1427" s="191"/>
      <c r="BS1427" s="176"/>
      <c r="BT1427" s="87">
        <f t="shared" si="688"/>
        <v>0</v>
      </c>
      <c r="BU1427" s="176"/>
      <c r="BV1427" s="178"/>
      <c r="BW1427" s="171"/>
      <c r="BX1427" s="159">
        <f>IF(J1427='Категорія витрат'!$F$2,ROUND('Додаток 3._Бюджет детальний ПР'!BW1427*0.3676,2),IF(J1427='Категорія витрат'!$F$3,ROUND('Додаток 3._Бюджет детальний ПР'!BW1427*0.347,2),IF(J1427='Категорія витрат'!$F$4,ROUND('Додаток 3._Бюджет детальний ПР'!BW1427*0.347,2),IF(J1427='Категорія витрат'!$F$7,ROUND('Додаток 3._Бюджет детальний ПР'!BW1427*0.0841,2),0))))</f>
        <v>0</v>
      </c>
      <c r="BY1427" s="153">
        <f t="shared" si="689"/>
        <v>0</v>
      </c>
      <c r="BZ1427" s="181"/>
      <c r="CA1427" s="181"/>
      <c r="CB1427" s="181"/>
      <c r="CC1427" s="181"/>
      <c r="CD1427" s="181"/>
      <c r="CE1427" s="181"/>
      <c r="CF1427" s="181"/>
      <c r="CG1427" s="181"/>
      <c r="CH1427" s="181"/>
      <c r="CI1427" s="181"/>
      <c r="CJ1427" s="181"/>
      <c r="CK1427" s="181"/>
      <c r="CL1427" s="48">
        <f t="shared" si="677"/>
        <v>0</v>
      </c>
      <c r="CM1427" s="48">
        <f t="shared" si="678"/>
        <v>0</v>
      </c>
      <c r="CN1427" s="48">
        <f t="shared" si="679"/>
        <v>0</v>
      </c>
      <c r="CO1427" s="48">
        <f t="shared" si="680"/>
        <v>0</v>
      </c>
      <c r="CP1427" s="48">
        <f t="shared" si="681"/>
        <v>0</v>
      </c>
      <c r="CQ1427" s="48">
        <f t="shared" si="682"/>
        <v>0</v>
      </c>
      <c r="CR1427" s="48">
        <f t="shared" si="683"/>
        <v>0</v>
      </c>
      <c r="CS1427" s="48">
        <f t="shared" si="684"/>
        <v>0</v>
      </c>
      <c r="CT1427" s="181"/>
      <c r="CU1427" s="181"/>
    </row>
    <row r="1428" spans="1:99" ht="20.100000000000001" customHeight="1" x14ac:dyDescent="0.25">
      <c r="A1428" s="58">
        <v>1424</v>
      </c>
      <c r="B1428" s="58" t="str">
        <f>IF(D1428='Напрямки конкурса'!$L$2,'Напрямки конкурса'!$B$2,IF(D1428='Напрямки конкурса'!$L$3,'Напрямки конкурса'!$B$3,IF(D1428='Напрямки конкурса'!$L$4,'Напрямки конкурса'!$B$4,IF(D1428='Напрямки конкурса'!$L$5,'Напрямки конкурса'!$B$5,IF(D1428='Напрямки конкурса'!$L$6,'Напрямки конкурса'!$B$6,IF(D1428='Напрямки конкурса'!$L$7,'Напрямки конкурса'!$B$7,IF(D1428='Напрямки конкурса'!$L$8,'Напрямки конкурса'!$B$8,IF(D1428='Напрямки конкурса'!$L$9,'Напрямки конкурса'!$B$9,IF(D1428='Напрямки конкурса'!$L$10,'Напрямки конкурса'!$B$10,IF(D1428='Напрямки конкурса'!$L$11,'Напрямки конкурса'!$B$11,IF(D1428='Напрямки конкурса'!$L$12,'Напрямки конкурса'!$B$12,IF(D1428='Напрямки конкурса'!$L$13,'Напрямки конкурса'!$B$13,IF(D1428='Напрямки конкурса'!$L$14,'Напрямки конкурса'!$B$14,IF(D1428='Напрямки конкурса'!$L$15,'Напрямки конкурса'!$B$15,IF(D1428='Напрямки конкурса'!$L$16,'Напрямки конкурса'!$B$16,IF(D1428='Напрямки конкурса'!$L$17,'Напрямки конкурса'!$B$17,IF(D1428='Напрямки конкурса'!$L$18,'Напрямки конкурса'!$B$18,IF(D1428='Напрямки конкурса'!$L$19,'Напрямки конкурса'!$B$19,IF(D1428='Напрямки конкурса'!$L$20,'Напрямки конкурса'!$B$20,IF(D1428='Напрямки конкурса'!$L$21,'Напрямки конкурса'!$B$21,IF(D1428='Напрямки конкурса'!$L$22,'Напрямки конкурса'!$B$22,IF(D1428='Напрямки конкурса'!$L$23,'Напрямки конкурса'!$B$23,IF(D1428='Напрямки конкурса'!$L$24,'Напрямки конкурса'!$B$24,IF(D1428='Напрямки конкурса'!$L$25,'Напрямки конкурса'!$B$25,IF(D1428='Напрямки конкурса'!$L$26,'Напрямки конкурса'!$B$26,IF(D1428='Напрямки конкурса'!$L$27,'Напрямки конкурса'!$B$27,IF(D1428='Напрямки конкурса'!$L$28,'Напрямки конкурса'!$B$28,"")))))))))))))))))))))))))))</f>
        <v/>
      </c>
      <c r="C1428" s="59" t="str">
        <f>IF(D1428='Напрямки конкурса'!$L$2,'Напрямки конкурса'!$K$2,IF(D1428='Напрямки конкурса'!$L$3,'Напрямки конкурса'!$K$3,IF(D1428='Напрямки конкурса'!$L$4,'Напрямки конкурса'!$K$4,IF(D1428='Напрямки конкурса'!$L$5,'Напрямки конкурса'!$K$5,IF(D1428='Напрямки конкурса'!$L$6,'Напрямки конкурса'!$K$6,IF(D1428='Напрямки конкурса'!$L$7,'Напрямки конкурса'!$K$7,IF(D1428='Напрямки конкурса'!$L$8,'Напрямки конкурса'!$K$8,IF(D1428='Напрямки конкурса'!$L$9,'Напрямки конкурса'!$K$9,IF(D1428='Напрямки конкурса'!$L$10,'Напрямки конкурса'!$K$10,IF(D1428='Напрямки конкурса'!$L$11,'Напрямки конкурса'!$K$11,IF(D1428='Напрямки конкурса'!$L$12,'Напрямки конкурса'!$K$12,IF(D1428='Напрямки конкурса'!$L$13,'Напрямки конкурса'!$K$13,IF(D1428='Напрямки конкурса'!$L$14,'Напрямки конкурса'!$K$14,IF(D1428='Напрямки конкурса'!$L$15,'Напрямки конкурса'!$K$15,IF(D1428='Напрямки конкурса'!$L$16,'Напрямки конкурса'!$K$16,IF(D1428='Напрямки конкурса'!$L$17,'Напрямки конкурса'!$K$17,IF(D1428='Напрямки конкурса'!$L$18,'Напрямки конкурса'!$K$18,IF(D1428='Напрямки конкурса'!$L$19,'Напрямки конкурса'!$K$19,IF(D1428='Напрямки конкурса'!$L$20,'Напрямки конкурса'!$K$20,IF(D1428='Напрямки конкурса'!$L$21,'Напрямки конкурса'!$K$21,IF(D1428='Напрямки конкурса'!$L$22,'Напрямки конкурса'!$K$22,IF(D1428='Напрямки конкурса'!$L$23,'Напрямки конкурса'!$K$23,IF(D1428='Напрямки конкурса'!$L$24,'Напрямки конкурса'!$K$24,IF(D1428='Напрямки конкурса'!$L$25,'Напрямки конкурса'!$K$25,IF(D1428='Напрямки конкурса'!$L$26,'Напрямки конкурса'!$K$26,IF(D1428='Напрямки конкурса'!$L$27,'Напрямки конкурса'!$K$27,IF(D1428='Напрямки конкурса'!$L$28,'Напрямки конкурса'!$K$28,"")))))))))))))))))))))))))))</f>
        <v/>
      </c>
      <c r="D1428" s="50"/>
      <c r="E1428" s="171"/>
      <c r="F1428" s="171"/>
      <c r="G1428" s="171"/>
      <c r="H1428" s="150" t="str">
        <f>IF(I1428='Категорія витрат'!$B$2,'Категорія витрат'!$A$2,IF(I1428='Категорія витрат'!$B$3,'Категорія витрат'!$A$3,IF(I1428='Категорія витрат'!$B$4,'Категорія витрат'!$A$4,IF(I1428='Категорія витрат'!$B$5,'Категорія витрат'!$A$5,IF(I1428='Категорія витрат'!$B$6,'Категорія витрат'!$A$6,IF(I1428='Категорія витрат'!$B$7,'Категорія витрат'!$A$7,IF(I1428='Категорія витрат'!$B$8,'Категорія витрат'!$A$8,IF(I1428='Категорія витрат'!$B$9,'Категорія витрат'!$A$9,IF(I1428='Категорія витрат'!$B$10,'Категорія витрат'!$A$10,IF(I1428='Категорія витрат'!$B$11,'Категорія витрат'!$A$11,IF(I1428='Категорія витрат'!$B$12,'Категорія витрат'!$A$12,IF(I1428='Категорія витрат'!$B$13,'Категорія витрат'!$A$13,IF(I1428='Категорія витрат'!$B$14,'Категорія витрат'!$A$14,IF(I1428='Категорія витрат'!$B$15,'Категорія витрат'!$A$15,IF(I1428='Категорія витрат'!$B$16,'Категорія витрат'!$A$16,IF(I1428='Категорія витрат'!$B$17,'Категорія витрат'!$A$17,IF(I1428='Категорія витрат'!$B$18,'Категорія витрат'!$A$18,IF(I1428='Категорія витрат'!$B$19,'Категорія витрат'!$A$19,IF(I1428='Категорія витрат'!$B$20,'Категорія витрат'!$A$20,IF(I1428='Категорія витрат'!$B$21,'Категорія витрат'!$A$21,IF(I1428='Категорія витрат'!$B$22,'Категорія витрат'!$A$22,IF(I1428='Категорія витрат'!$B$23,'Категорія витрат'!$A$23,IF(I1428='Категорія витрат'!$B$24,'Категорія витрат'!$A$24,IF(I1428='Категорія витрат'!$B$25,'Категорія витрат'!$A$25,IF(I1428='Категорія витрат'!$B$26,'Категорія витрат'!$A$26,IF(I1428='Категорія витрат'!$B$27,'Категорія витрат'!$A$27,IF(I1428='Категорія витрат'!$B$28,'Категорія витрат'!$A$28,IF(I1428='Категорія витрат'!$B$29,'Категорія витрат'!$A$29,IF(I1428='Категорія витрат'!$B$30,'Категорія витрат'!$A$30,"")))))))))))))))))))))))))))))</f>
        <v/>
      </c>
      <c r="I1428" s="174"/>
      <c r="J1428" s="173"/>
      <c r="K1428" s="176"/>
      <c r="L1428" s="87">
        <f t="shared" si="685"/>
        <v>0</v>
      </c>
      <c r="M1428" s="176"/>
      <c r="N1428" s="178"/>
      <c r="O1428" s="171"/>
      <c r="P1428" s="159">
        <f>IF(J1428='Категорія витрат'!$F$2,ROUND('Додаток 3._Бюджет детальний ПР'!O1428*0.3676,2),IF(J1428='Категорія витрат'!$F$3,ROUND('Додаток 3._Бюджет детальний ПР'!O1428*0.347,2),IF(J1428='Категорія витрат'!$F$4,ROUND('Додаток 3._Бюджет детальний ПР'!O1428*0.347,2),IF(J1428='Категорія витрат'!$F$7,ROUND('Додаток 3._Бюджет детальний ПР'!O1428*0.0841,2),0))))</f>
        <v>0</v>
      </c>
      <c r="Q1428" s="153">
        <f t="shared" si="660"/>
        <v>0</v>
      </c>
      <c r="R1428" s="181"/>
      <c r="S1428" s="181"/>
      <c r="T1428" s="181"/>
      <c r="U1428" s="181"/>
      <c r="V1428" s="181"/>
      <c r="W1428" s="181"/>
      <c r="X1428" s="181"/>
      <c r="Y1428" s="181"/>
      <c r="Z1428" s="181"/>
      <c r="AA1428" s="181"/>
      <c r="AB1428" s="181"/>
      <c r="AC1428" s="181"/>
      <c r="AD1428" s="48">
        <f t="shared" si="661"/>
        <v>0</v>
      </c>
      <c r="AE1428" s="48">
        <f t="shared" si="662"/>
        <v>0</v>
      </c>
      <c r="AF1428" s="48">
        <f t="shared" si="663"/>
        <v>0</v>
      </c>
      <c r="AG1428" s="48">
        <f t="shared" si="664"/>
        <v>0</v>
      </c>
      <c r="AH1428" s="48">
        <f t="shared" si="665"/>
        <v>0</v>
      </c>
      <c r="AI1428" s="48">
        <f t="shared" si="666"/>
        <v>0</v>
      </c>
      <c r="AJ1428" s="48">
        <f t="shared" si="667"/>
        <v>0</v>
      </c>
      <c r="AK1428" s="48">
        <f t="shared" si="668"/>
        <v>0</v>
      </c>
      <c r="AL1428" s="181"/>
      <c r="AM1428" s="181"/>
      <c r="AN1428" s="77"/>
      <c r="AO1428" s="176"/>
      <c r="AP1428" s="87">
        <f t="shared" si="686"/>
        <v>0</v>
      </c>
      <c r="AQ1428" s="176"/>
      <c r="AR1428" s="178"/>
      <c r="AS1428" s="171"/>
      <c r="AT1428" s="159">
        <f>IF(J1428='Категорія витрат'!$F$2,ROUND('Додаток 3._Бюджет детальний ПР'!AS1428*0.3676,2),IF(J1428='Категорія витрат'!$F$3,ROUND('Додаток 3._Бюджет детальний ПР'!AS1428*0.347,2),IF(J1428='Категорія витрат'!$F$4,ROUND('Додаток 3._Бюджет детальний ПР'!AS1428*0.347,2),IF(J1428='Категорія витрат'!$F$7,ROUND('Додаток 3._Бюджет детальний ПР'!AS1428*0.0841,2),0))))</f>
        <v>0</v>
      </c>
      <c r="AU1428" s="153">
        <f t="shared" si="687"/>
        <v>0</v>
      </c>
      <c r="AV1428" s="181"/>
      <c r="AW1428" s="181"/>
      <c r="AX1428" s="181"/>
      <c r="AY1428" s="181"/>
      <c r="AZ1428" s="181"/>
      <c r="BA1428" s="181"/>
      <c r="BB1428" s="181"/>
      <c r="BC1428" s="181"/>
      <c r="BD1428" s="181"/>
      <c r="BE1428" s="181"/>
      <c r="BF1428" s="181"/>
      <c r="BG1428" s="181"/>
      <c r="BH1428" s="48">
        <f t="shared" si="669"/>
        <v>0</v>
      </c>
      <c r="BI1428" s="48">
        <f t="shared" si="670"/>
        <v>0</v>
      </c>
      <c r="BJ1428" s="48">
        <f t="shared" si="671"/>
        <v>0</v>
      </c>
      <c r="BK1428" s="48">
        <f t="shared" si="672"/>
        <v>0</v>
      </c>
      <c r="BL1428" s="48">
        <f t="shared" si="673"/>
        <v>0</v>
      </c>
      <c r="BM1428" s="48">
        <f t="shared" si="674"/>
        <v>0</v>
      </c>
      <c r="BN1428" s="48">
        <f t="shared" si="675"/>
        <v>0</v>
      </c>
      <c r="BO1428" s="48">
        <f t="shared" si="676"/>
        <v>0</v>
      </c>
      <c r="BP1428" s="181"/>
      <c r="BQ1428" s="181"/>
      <c r="BR1428" s="191"/>
      <c r="BS1428" s="176"/>
      <c r="BT1428" s="87">
        <f t="shared" si="688"/>
        <v>0</v>
      </c>
      <c r="BU1428" s="176"/>
      <c r="BV1428" s="178"/>
      <c r="BW1428" s="171"/>
      <c r="BX1428" s="159">
        <f>IF(J1428='Категорія витрат'!$F$2,ROUND('Додаток 3._Бюджет детальний ПР'!BW1428*0.3676,2),IF(J1428='Категорія витрат'!$F$3,ROUND('Додаток 3._Бюджет детальний ПР'!BW1428*0.347,2),IF(J1428='Категорія витрат'!$F$4,ROUND('Додаток 3._Бюджет детальний ПР'!BW1428*0.347,2),IF(J1428='Категорія витрат'!$F$7,ROUND('Додаток 3._Бюджет детальний ПР'!BW1428*0.0841,2),0))))</f>
        <v>0</v>
      </c>
      <c r="BY1428" s="153">
        <f t="shared" si="689"/>
        <v>0</v>
      </c>
      <c r="BZ1428" s="181"/>
      <c r="CA1428" s="181"/>
      <c r="CB1428" s="181"/>
      <c r="CC1428" s="181"/>
      <c r="CD1428" s="181"/>
      <c r="CE1428" s="181"/>
      <c r="CF1428" s="181"/>
      <c r="CG1428" s="181"/>
      <c r="CH1428" s="181"/>
      <c r="CI1428" s="181"/>
      <c r="CJ1428" s="181"/>
      <c r="CK1428" s="181"/>
      <c r="CL1428" s="48">
        <f t="shared" si="677"/>
        <v>0</v>
      </c>
      <c r="CM1428" s="48">
        <f t="shared" si="678"/>
        <v>0</v>
      </c>
      <c r="CN1428" s="48">
        <f t="shared" si="679"/>
        <v>0</v>
      </c>
      <c r="CO1428" s="48">
        <f t="shared" si="680"/>
        <v>0</v>
      </c>
      <c r="CP1428" s="48">
        <f t="shared" si="681"/>
        <v>0</v>
      </c>
      <c r="CQ1428" s="48">
        <f t="shared" si="682"/>
        <v>0</v>
      </c>
      <c r="CR1428" s="48">
        <f t="shared" si="683"/>
        <v>0</v>
      </c>
      <c r="CS1428" s="48">
        <f t="shared" si="684"/>
        <v>0</v>
      </c>
      <c r="CT1428" s="181"/>
      <c r="CU1428" s="181"/>
    </row>
    <row r="1429" spans="1:99" ht="20.100000000000001" customHeight="1" x14ac:dyDescent="0.25">
      <c r="A1429" s="58">
        <v>1425</v>
      </c>
      <c r="B1429" s="58" t="str">
        <f>IF(D1429='Напрямки конкурса'!$L$2,'Напрямки конкурса'!$B$2,IF(D1429='Напрямки конкурса'!$L$3,'Напрямки конкурса'!$B$3,IF(D1429='Напрямки конкурса'!$L$4,'Напрямки конкурса'!$B$4,IF(D1429='Напрямки конкурса'!$L$5,'Напрямки конкурса'!$B$5,IF(D1429='Напрямки конкурса'!$L$6,'Напрямки конкурса'!$B$6,IF(D1429='Напрямки конкурса'!$L$7,'Напрямки конкурса'!$B$7,IF(D1429='Напрямки конкурса'!$L$8,'Напрямки конкурса'!$B$8,IF(D1429='Напрямки конкурса'!$L$9,'Напрямки конкурса'!$B$9,IF(D1429='Напрямки конкурса'!$L$10,'Напрямки конкурса'!$B$10,IF(D1429='Напрямки конкурса'!$L$11,'Напрямки конкурса'!$B$11,IF(D1429='Напрямки конкурса'!$L$12,'Напрямки конкурса'!$B$12,IF(D1429='Напрямки конкурса'!$L$13,'Напрямки конкурса'!$B$13,IF(D1429='Напрямки конкурса'!$L$14,'Напрямки конкурса'!$B$14,IF(D1429='Напрямки конкурса'!$L$15,'Напрямки конкурса'!$B$15,IF(D1429='Напрямки конкурса'!$L$16,'Напрямки конкурса'!$B$16,IF(D1429='Напрямки конкурса'!$L$17,'Напрямки конкурса'!$B$17,IF(D1429='Напрямки конкурса'!$L$18,'Напрямки конкурса'!$B$18,IF(D1429='Напрямки конкурса'!$L$19,'Напрямки конкурса'!$B$19,IF(D1429='Напрямки конкурса'!$L$20,'Напрямки конкурса'!$B$20,IF(D1429='Напрямки конкурса'!$L$21,'Напрямки конкурса'!$B$21,IF(D1429='Напрямки конкурса'!$L$22,'Напрямки конкурса'!$B$22,IF(D1429='Напрямки конкурса'!$L$23,'Напрямки конкурса'!$B$23,IF(D1429='Напрямки конкурса'!$L$24,'Напрямки конкурса'!$B$24,IF(D1429='Напрямки конкурса'!$L$25,'Напрямки конкурса'!$B$25,IF(D1429='Напрямки конкурса'!$L$26,'Напрямки конкурса'!$B$26,IF(D1429='Напрямки конкурса'!$L$27,'Напрямки конкурса'!$B$27,IF(D1429='Напрямки конкурса'!$L$28,'Напрямки конкурса'!$B$28,"")))))))))))))))))))))))))))</f>
        <v/>
      </c>
      <c r="C1429" s="59" t="str">
        <f>IF(D1429='Напрямки конкурса'!$L$2,'Напрямки конкурса'!$K$2,IF(D1429='Напрямки конкурса'!$L$3,'Напрямки конкурса'!$K$3,IF(D1429='Напрямки конкурса'!$L$4,'Напрямки конкурса'!$K$4,IF(D1429='Напрямки конкурса'!$L$5,'Напрямки конкурса'!$K$5,IF(D1429='Напрямки конкурса'!$L$6,'Напрямки конкурса'!$K$6,IF(D1429='Напрямки конкурса'!$L$7,'Напрямки конкурса'!$K$7,IF(D1429='Напрямки конкурса'!$L$8,'Напрямки конкурса'!$K$8,IF(D1429='Напрямки конкурса'!$L$9,'Напрямки конкурса'!$K$9,IF(D1429='Напрямки конкурса'!$L$10,'Напрямки конкурса'!$K$10,IF(D1429='Напрямки конкурса'!$L$11,'Напрямки конкурса'!$K$11,IF(D1429='Напрямки конкурса'!$L$12,'Напрямки конкурса'!$K$12,IF(D1429='Напрямки конкурса'!$L$13,'Напрямки конкурса'!$K$13,IF(D1429='Напрямки конкурса'!$L$14,'Напрямки конкурса'!$K$14,IF(D1429='Напрямки конкурса'!$L$15,'Напрямки конкурса'!$K$15,IF(D1429='Напрямки конкурса'!$L$16,'Напрямки конкурса'!$K$16,IF(D1429='Напрямки конкурса'!$L$17,'Напрямки конкурса'!$K$17,IF(D1429='Напрямки конкурса'!$L$18,'Напрямки конкурса'!$K$18,IF(D1429='Напрямки конкурса'!$L$19,'Напрямки конкурса'!$K$19,IF(D1429='Напрямки конкурса'!$L$20,'Напрямки конкурса'!$K$20,IF(D1429='Напрямки конкурса'!$L$21,'Напрямки конкурса'!$K$21,IF(D1429='Напрямки конкурса'!$L$22,'Напрямки конкурса'!$K$22,IF(D1429='Напрямки конкурса'!$L$23,'Напрямки конкурса'!$K$23,IF(D1429='Напрямки конкурса'!$L$24,'Напрямки конкурса'!$K$24,IF(D1429='Напрямки конкурса'!$L$25,'Напрямки конкурса'!$K$25,IF(D1429='Напрямки конкурса'!$L$26,'Напрямки конкурса'!$K$26,IF(D1429='Напрямки конкурса'!$L$27,'Напрямки конкурса'!$K$27,IF(D1429='Напрямки конкурса'!$L$28,'Напрямки конкурса'!$K$28,"")))))))))))))))))))))))))))</f>
        <v/>
      </c>
      <c r="D1429" s="50"/>
      <c r="E1429" s="171"/>
      <c r="F1429" s="171"/>
      <c r="G1429" s="171"/>
      <c r="H1429" s="150" t="str">
        <f>IF(I1429='Категорія витрат'!$B$2,'Категорія витрат'!$A$2,IF(I1429='Категорія витрат'!$B$3,'Категорія витрат'!$A$3,IF(I1429='Категорія витрат'!$B$4,'Категорія витрат'!$A$4,IF(I1429='Категорія витрат'!$B$5,'Категорія витрат'!$A$5,IF(I1429='Категорія витрат'!$B$6,'Категорія витрат'!$A$6,IF(I1429='Категорія витрат'!$B$7,'Категорія витрат'!$A$7,IF(I1429='Категорія витрат'!$B$8,'Категорія витрат'!$A$8,IF(I1429='Категорія витрат'!$B$9,'Категорія витрат'!$A$9,IF(I1429='Категорія витрат'!$B$10,'Категорія витрат'!$A$10,IF(I1429='Категорія витрат'!$B$11,'Категорія витрат'!$A$11,IF(I1429='Категорія витрат'!$B$12,'Категорія витрат'!$A$12,IF(I1429='Категорія витрат'!$B$13,'Категорія витрат'!$A$13,IF(I1429='Категорія витрат'!$B$14,'Категорія витрат'!$A$14,IF(I1429='Категорія витрат'!$B$15,'Категорія витрат'!$A$15,IF(I1429='Категорія витрат'!$B$16,'Категорія витрат'!$A$16,IF(I1429='Категорія витрат'!$B$17,'Категорія витрат'!$A$17,IF(I1429='Категорія витрат'!$B$18,'Категорія витрат'!$A$18,IF(I1429='Категорія витрат'!$B$19,'Категорія витрат'!$A$19,IF(I1429='Категорія витрат'!$B$20,'Категорія витрат'!$A$20,IF(I1429='Категорія витрат'!$B$21,'Категорія витрат'!$A$21,IF(I1429='Категорія витрат'!$B$22,'Категорія витрат'!$A$22,IF(I1429='Категорія витрат'!$B$23,'Категорія витрат'!$A$23,IF(I1429='Категорія витрат'!$B$24,'Категорія витрат'!$A$24,IF(I1429='Категорія витрат'!$B$25,'Категорія витрат'!$A$25,IF(I1429='Категорія витрат'!$B$26,'Категорія витрат'!$A$26,IF(I1429='Категорія витрат'!$B$27,'Категорія витрат'!$A$27,IF(I1429='Категорія витрат'!$B$28,'Категорія витрат'!$A$28,IF(I1429='Категорія витрат'!$B$29,'Категорія витрат'!$A$29,IF(I1429='Категорія витрат'!$B$30,'Категорія витрат'!$A$30,"")))))))))))))))))))))))))))))</f>
        <v/>
      </c>
      <c r="I1429" s="174"/>
      <c r="J1429" s="173"/>
      <c r="K1429" s="176"/>
      <c r="L1429" s="87">
        <f t="shared" si="685"/>
        <v>0</v>
      </c>
      <c r="M1429" s="176"/>
      <c r="N1429" s="178"/>
      <c r="O1429" s="171"/>
      <c r="P1429" s="159">
        <f>IF(J1429='Категорія витрат'!$F$2,ROUND('Додаток 3._Бюджет детальний ПР'!O1429*0.3676,2),IF(J1429='Категорія витрат'!$F$3,ROUND('Додаток 3._Бюджет детальний ПР'!O1429*0.347,2),IF(J1429='Категорія витрат'!$F$4,ROUND('Додаток 3._Бюджет детальний ПР'!O1429*0.347,2),IF(J1429='Категорія витрат'!$F$7,ROUND('Додаток 3._Бюджет детальний ПР'!O1429*0.0841,2),0))))</f>
        <v>0</v>
      </c>
      <c r="Q1429" s="153">
        <f t="shared" si="660"/>
        <v>0</v>
      </c>
      <c r="R1429" s="181"/>
      <c r="S1429" s="181"/>
      <c r="T1429" s="181"/>
      <c r="U1429" s="181"/>
      <c r="V1429" s="181"/>
      <c r="W1429" s="181"/>
      <c r="X1429" s="181"/>
      <c r="Y1429" s="181"/>
      <c r="Z1429" s="181"/>
      <c r="AA1429" s="181"/>
      <c r="AB1429" s="181"/>
      <c r="AC1429" s="181"/>
      <c r="AD1429" s="48">
        <f t="shared" si="661"/>
        <v>0</v>
      </c>
      <c r="AE1429" s="48">
        <f t="shared" si="662"/>
        <v>0</v>
      </c>
      <c r="AF1429" s="48">
        <f t="shared" si="663"/>
        <v>0</v>
      </c>
      <c r="AG1429" s="48">
        <f t="shared" si="664"/>
        <v>0</v>
      </c>
      <c r="AH1429" s="48">
        <f t="shared" si="665"/>
        <v>0</v>
      </c>
      <c r="AI1429" s="48">
        <f t="shared" si="666"/>
        <v>0</v>
      </c>
      <c r="AJ1429" s="48">
        <f t="shared" si="667"/>
        <v>0</v>
      </c>
      <c r="AK1429" s="48">
        <f t="shared" si="668"/>
        <v>0</v>
      </c>
      <c r="AL1429" s="181"/>
      <c r="AM1429" s="181"/>
      <c r="AN1429" s="77"/>
      <c r="AO1429" s="176"/>
      <c r="AP1429" s="87">
        <f t="shared" si="686"/>
        <v>0</v>
      </c>
      <c r="AQ1429" s="176"/>
      <c r="AR1429" s="178"/>
      <c r="AS1429" s="171"/>
      <c r="AT1429" s="159">
        <f>IF(J1429='Категорія витрат'!$F$2,ROUND('Додаток 3._Бюджет детальний ПР'!AS1429*0.3676,2),IF(J1429='Категорія витрат'!$F$3,ROUND('Додаток 3._Бюджет детальний ПР'!AS1429*0.347,2),IF(J1429='Категорія витрат'!$F$4,ROUND('Додаток 3._Бюджет детальний ПР'!AS1429*0.347,2),IF(J1429='Категорія витрат'!$F$7,ROUND('Додаток 3._Бюджет детальний ПР'!AS1429*0.0841,2),0))))</f>
        <v>0</v>
      </c>
      <c r="AU1429" s="153">
        <f t="shared" si="687"/>
        <v>0</v>
      </c>
      <c r="AV1429" s="181"/>
      <c r="AW1429" s="181"/>
      <c r="AX1429" s="181"/>
      <c r="AY1429" s="181"/>
      <c r="AZ1429" s="181"/>
      <c r="BA1429" s="181"/>
      <c r="BB1429" s="181"/>
      <c r="BC1429" s="181"/>
      <c r="BD1429" s="181"/>
      <c r="BE1429" s="181"/>
      <c r="BF1429" s="181"/>
      <c r="BG1429" s="181"/>
      <c r="BH1429" s="48">
        <f t="shared" si="669"/>
        <v>0</v>
      </c>
      <c r="BI1429" s="48">
        <f t="shared" si="670"/>
        <v>0</v>
      </c>
      <c r="BJ1429" s="48">
        <f t="shared" si="671"/>
        <v>0</v>
      </c>
      <c r="BK1429" s="48">
        <f t="shared" si="672"/>
        <v>0</v>
      </c>
      <c r="BL1429" s="48">
        <f t="shared" si="673"/>
        <v>0</v>
      </c>
      <c r="BM1429" s="48">
        <f t="shared" si="674"/>
        <v>0</v>
      </c>
      <c r="BN1429" s="48">
        <f t="shared" si="675"/>
        <v>0</v>
      </c>
      <c r="BO1429" s="48">
        <f t="shared" si="676"/>
        <v>0</v>
      </c>
      <c r="BP1429" s="181"/>
      <c r="BQ1429" s="181"/>
      <c r="BR1429" s="191"/>
      <c r="BS1429" s="176"/>
      <c r="BT1429" s="87">
        <f t="shared" si="688"/>
        <v>0</v>
      </c>
      <c r="BU1429" s="176"/>
      <c r="BV1429" s="178"/>
      <c r="BW1429" s="171"/>
      <c r="BX1429" s="159">
        <f>IF(J1429='Категорія витрат'!$F$2,ROUND('Додаток 3._Бюджет детальний ПР'!BW1429*0.3676,2),IF(J1429='Категорія витрат'!$F$3,ROUND('Додаток 3._Бюджет детальний ПР'!BW1429*0.347,2),IF(J1429='Категорія витрат'!$F$4,ROUND('Додаток 3._Бюджет детальний ПР'!BW1429*0.347,2),IF(J1429='Категорія витрат'!$F$7,ROUND('Додаток 3._Бюджет детальний ПР'!BW1429*0.0841,2),0))))</f>
        <v>0</v>
      </c>
      <c r="BY1429" s="153">
        <f t="shared" si="689"/>
        <v>0</v>
      </c>
      <c r="BZ1429" s="181"/>
      <c r="CA1429" s="181"/>
      <c r="CB1429" s="181"/>
      <c r="CC1429" s="181"/>
      <c r="CD1429" s="181"/>
      <c r="CE1429" s="181"/>
      <c r="CF1429" s="181"/>
      <c r="CG1429" s="181"/>
      <c r="CH1429" s="181"/>
      <c r="CI1429" s="181"/>
      <c r="CJ1429" s="181"/>
      <c r="CK1429" s="181"/>
      <c r="CL1429" s="48">
        <f t="shared" si="677"/>
        <v>0</v>
      </c>
      <c r="CM1429" s="48">
        <f t="shared" si="678"/>
        <v>0</v>
      </c>
      <c r="CN1429" s="48">
        <f t="shared" si="679"/>
        <v>0</v>
      </c>
      <c r="CO1429" s="48">
        <f t="shared" si="680"/>
        <v>0</v>
      </c>
      <c r="CP1429" s="48">
        <f t="shared" si="681"/>
        <v>0</v>
      </c>
      <c r="CQ1429" s="48">
        <f t="shared" si="682"/>
        <v>0</v>
      </c>
      <c r="CR1429" s="48">
        <f t="shared" si="683"/>
        <v>0</v>
      </c>
      <c r="CS1429" s="48">
        <f t="shared" si="684"/>
        <v>0</v>
      </c>
      <c r="CT1429" s="181"/>
      <c r="CU1429" s="181"/>
    </row>
    <row r="1430" spans="1:99" ht="20.100000000000001" customHeight="1" x14ac:dyDescent="0.25">
      <c r="A1430" s="58">
        <v>1426</v>
      </c>
      <c r="B1430" s="58" t="str">
        <f>IF(D1430='Напрямки конкурса'!$L$2,'Напрямки конкурса'!$B$2,IF(D1430='Напрямки конкурса'!$L$3,'Напрямки конкурса'!$B$3,IF(D1430='Напрямки конкурса'!$L$4,'Напрямки конкурса'!$B$4,IF(D1430='Напрямки конкурса'!$L$5,'Напрямки конкурса'!$B$5,IF(D1430='Напрямки конкурса'!$L$6,'Напрямки конкурса'!$B$6,IF(D1430='Напрямки конкурса'!$L$7,'Напрямки конкурса'!$B$7,IF(D1430='Напрямки конкурса'!$L$8,'Напрямки конкурса'!$B$8,IF(D1430='Напрямки конкурса'!$L$9,'Напрямки конкурса'!$B$9,IF(D1430='Напрямки конкурса'!$L$10,'Напрямки конкурса'!$B$10,IF(D1430='Напрямки конкурса'!$L$11,'Напрямки конкурса'!$B$11,IF(D1430='Напрямки конкурса'!$L$12,'Напрямки конкурса'!$B$12,IF(D1430='Напрямки конкурса'!$L$13,'Напрямки конкурса'!$B$13,IF(D1430='Напрямки конкурса'!$L$14,'Напрямки конкурса'!$B$14,IF(D1430='Напрямки конкурса'!$L$15,'Напрямки конкурса'!$B$15,IF(D1430='Напрямки конкурса'!$L$16,'Напрямки конкурса'!$B$16,IF(D1430='Напрямки конкурса'!$L$17,'Напрямки конкурса'!$B$17,IF(D1430='Напрямки конкурса'!$L$18,'Напрямки конкурса'!$B$18,IF(D1430='Напрямки конкурса'!$L$19,'Напрямки конкурса'!$B$19,IF(D1430='Напрямки конкурса'!$L$20,'Напрямки конкурса'!$B$20,IF(D1430='Напрямки конкурса'!$L$21,'Напрямки конкурса'!$B$21,IF(D1430='Напрямки конкурса'!$L$22,'Напрямки конкурса'!$B$22,IF(D1430='Напрямки конкурса'!$L$23,'Напрямки конкурса'!$B$23,IF(D1430='Напрямки конкурса'!$L$24,'Напрямки конкурса'!$B$24,IF(D1430='Напрямки конкурса'!$L$25,'Напрямки конкурса'!$B$25,IF(D1430='Напрямки конкурса'!$L$26,'Напрямки конкурса'!$B$26,IF(D1430='Напрямки конкурса'!$L$27,'Напрямки конкурса'!$B$27,IF(D1430='Напрямки конкурса'!$L$28,'Напрямки конкурса'!$B$28,"")))))))))))))))))))))))))))</f>
        <v/>
      </c>
      <c r="C1430" s="59" t="str">
        <f>IF(D1430='Напрямки конкурса'!$L$2,'Напрямки конкурса'!$K$2,IF(D1430='Напрямки конкурса'!$L$3,'Напрямки конкурса'!$K$3,IF(D1430='Напрямки конкурса'!$L$4,'Напрямки конкурса'!$K$4,IF(D1430='Напрямки конкурса'!$L$5,'Напрямки конкурса'!$K$5,IF(D1430='Напрямки конкурса'!$L$6,'Напрямки конкурса'!$K$6,IF(D1430='Напрямки конкурса'!$L$7,'Напрямки конкурса'!$K$7,IF(D1430='Напрямки конкурса'!$L$8,'Напрямки конкурса'!$K$8,IF(D1430='Напрямки конкурса'!$L$9,'Напрямки конкурса'!$K$9,IF(D1430='Напрямки конкурса'!$L$10,'Напрямки конкурса'!$K$10,IF(D1430='Напрямки конкурса'!$L$11,'Напрямки конкурса'!$K$11,IF(D1430='Напрямки конкурса'!$L$12,'Напрямки конкурса'!$K$12,IF(D1430='Напрямки конкурса'!$L$13,'Напрямки конкурса'!$K$13,IF(D1430='Напрямки конкурса'!$L$14,'Напрямки конкурса'!$K$14,IF(D1430='Напрямки конкурса'!$L$15,'Напрямки конкурса'!$K$15,IF(D1430='Напрямки конкурса'!$L$16,'Напрямки конкурса'!$K$16,IF(D1430='Напрямки конкурса'!$L$17,'Напрямки конкурса'!$K$17,IF(D1430='Напрямки конкурса'!$L$18,'Напрямки конкурса'!$K$18,IF(D1430='Напрямки конкурса'!$L$19,'Напрямки конкурса'!$K$19,IF(D1430='Напрямки конкурса'!$L$20,'Напрямки конкурса'!$K$20,IF(D1430='Напрямки конкурса'!$L$21,'Напрямки конкурса'!$K$21,IF(D1430='Напрямки конкурса'!$L$22,'Напрямки конкурса'!$K$22,IF(D1430='Напрямки конкурса'!$L$23,'Напрямки конкурса'!$K$23,IF(D1430='Напрямки конкурса'!$L$24,'Напрямки конкурса'!$K$24,IF(D1430='Напрямки конкурса'!$L$25,'Напрямки конкурса'!$K$25,IF(D1430='Напрямки конкурса'!$L$26,'Напрямки конкурса'!$K$26,IF(D1430='Напрямки конкурса'!$L$27,'Напрямки конкурса'!$K$27,IF(D1430='Напрямки конкурса'!$L$28,'Напрямки конкурса'!$K$28,"")))))))))))))))))))))))))))</f>
        <v/>
      </c>
      <c r="D1430" s="50"/>
      <c r="E1430" s="171"/>
      <c r="F1430" s="171"/>
      <c r="G1430" s="171"/>
      <c r="H1430" s="150" t="str">
        <f>IF(I1430='Категорія витрат'!$B$2,'Категорія витрат'!$A$2,IF(I1430='Категорія витрат'!$B$3,'Категорія витрат'!$A$3,IF(I1430='Категорія витрат'!$B$4,'Категорія витрат'!$A$4,IF(I1430='Категорія витрат'!$B$5,'Категорія витрат'!$A$5,IF(I1430='Категорія витрат'!$B$6,'Категорія витрат'!$A$6,IF(I1430='Категорія витрат'!$B$7,'Категорія витрат'!$A$7,IF(I1430='Категорія витрат'!$B$8,'Категорія витрат'!$A$8,IF(I1430='Категорія витрат'!$B$9,'Категорія витрат'!$A$9,IF(I1430='Категорія витрат'!$B$10,'Категорія витрат'!$A$10,IF(I1430='Категорія витрат'!$B$11,'Категорія витрат'!$A$11,IF(I1430='Категорія витрат'!$B$12,'Категорія витрат'!$A$12,IF(I1430='Категорія витрат'!$B$13,'Категорія витрат'!$A$13,IF(I1430='Категорія витрат'!$B$14,'Категорія витрат'!$A$14,IF(I1430='Категорія витрат'!$B$15,'Категорія витрат'!$A$15,IF(I1430='Категорія витрат'!$B$16,'Категорія витрат'!$A$16,IF(I1430='Категорія витрат'!$B$17,'Категорія витрат'!$A$17,IF(I1430='Категорія витрат'!$B$18,'Категорія витрат'!$A$18,IF(I1430='Категорія витрат'!$B$19,'Категорія витрат'!$A$19,IF(I1430='Категорія витрат'!$B$20,'Категорія витрат'!$A$20,IF(I1430='Категорія витрат'!$B$21,'Категорія витрат'!$A$21,IF(I1430='Категорія витрат'!$B$22,'Категорія витрат'!$A$22,IF(I1430='Категорія витрат'!$B$23,'Категорія витрат'!$A$23,IF(I1430='Категорія витрат'!$B$24,'Категорія витрат'!$A$24,IF(I1430='Категорія витрат'!$B$25,'Категорія витрат'!$A$25,IF(I1430='Категорія витрат'!$B$26,'Категорія витрат'!$A$26,IF(I1430='Категорія витрат'!$B$27,'Категорія витрат'!$A$27,IF(I1430='Категорія витрат'!$B$28,'Категорія витрат'!$A$28,IF(I1430='Категорія витрат'!$B$29,'Категорія витрат'!$A$29,IF(I1430='Категорія витрат'!$B$30,'Категорія витрат'!$A$30,"")))))))))))))))))))))))))))))</f>
        <v/>
      </c>
      <c r="I1430" s="174"/>
      <c r="J1430" s="173"/>
      <c r="K1430" s="176"/>
      <c r="L1430" s="87">
        <f t="shared" si="685"/>
        <v>0</v>
      </c>
      <c r="M1430" s="176"/>
      <c r="N1430" s="178"/>
      <c r="O1430" s="171"/>
      <c r="P1430" s="159">
        <f>IF(J1430='Категорія витрат'!$F$2,ROUND('Додаток 3._Бюджет детальний ПР'!O1430*0.3676,2),IF(J1430='Категорія витрат'!$F$3,ROUND('Додаток 3._Бюджет детальний ПР'!O1430*0.347,2),IF(J1430='Категорія витрат'!$F$4,ROUND('Додаток 3._Бюджет детальний ПР'!O1430*0.347,2),IF(J1430='Категорія витрат'!$F$7,ROUND('Додаток 3._Бюджет детальний ПР'!O1430*0.0841,2),0))))</f>
        <v>0</v>
      </c>
      <c r="Q1430" s="153">
        <f t="shared" si="660"/>
        <v>0</v>
      </c>
      <c r="R1430" s="181"/>
      <c r="S1430" s="181"/>
      <c r="T1430" s="181"/>
      <c r="U1430" s="181"/>
      <c r="V1430" s="181"/>
      <c r="W1430" s="181"/>
      <c r="X1430" s="181"/>
      <c r="Y1430" s="181"/>
      <c r="Z1430" s="181"/>
      <c r="AA1430" s="181"/>
      <c r="AB1430" s="181"/>
      <c r="AC1430" s="181"/>
      <c r="AD1430" s="48">
        <f t="shared" si="661"/>
        <v>0</v>
      </c>
      <c r="AE1430" s="48">
        <f t="shared" si="662"/>
        <v>0</v>
      </c>
      <c r="AF1430" s="48">
        <f t="shared" si="663"/>
        <v>0</v>
      </c>
      <c r="AG1430" s="48">
        <f t="shared" si="664"/>
        <v>0</v>
      </c>
      <c r="AH1430" s="48">
        <f t="shared" si="665"/>
        <v>0</v>
      </c>
      <c r="AI1430" s="48">
        <f t="shared" si="666"/>
        <v>0</v>
      </c>
      <c r="AJ1430" s="48">
        <f t="shared" si="667"/>
        <v>0</v>
      </c>
      <c r="AK1430" s="48">
        <f t="shared" si="668"/>
        <v>0</v>
      </c>
      <c r="AL1430" s="181"/>
      <c r="AM1430" s="181"/>
      <c r="AN1430" s="77"/>
      <c r="AO1430" s="176"/>
      <c r="AP1430" s="87">
        <f t="shared" si="686"/>
        <v>0</v>
      </c>
      <c r="AQ1430" s="176"/>
      <c r="AR1430" s="178"/>
      <c r="AS1430" s="171"/>
      <c r="AT1430" s="159">
        <f>IF(J1430='Категорія витрат'!$F$2,ROUND('Додаток 3._Бюджет детальний ПР'!AS1430*0.3676,2),IF(J1430='Категорія витрат'!$F$3,ROUND('Додаток 3._Бюджет детальний ПР'!AS1430*0.347,2),IF(J1430='Категорія витрат'!$F$4,ROUND('Додаток 3._Бюджет детальний ПР'!AS1430*0.347,2),IF(J1430='Категорія витрат'!$F$7,ROUND('Додаток 3._Бюджет детальний ПР'!AS1430*0.0841,2),0))))</f>
        <v>0</v>
      </c>
      <c r="AU1430" s="153">
        <f t="shared" si="687"/>
        <v>0</v>
      </c>
      <c r="AV1430" s="181"/>
      <c r="AW1430" s="181"/>
      <c r="AX1430" s="181"/>
      <c r="AY1430" s="181"/>
      <c r="AZ1430" s="181"/>
      <c r="BA1430" s="181"/>
      <c r="BB1430" s="181"/>
      <c r="BC1430" s="181"/>
      <c r="BD1430" s="181"/>
      <c r="BE1430" s="181"/>
      <c r="BF1430" s="181"/>
      <c r="BG1430" s="181"/>
      <c r="BH1430" s="48">
        <f t="shared" si="669"/>
        <v>0</v>
      </c>
      <c r="BI1430" s="48">
        <f t="shared" si="670"/>
        <v>0</v>
      </c>
      <c r="BJ1430" s="48">
        <f t="shared" si="671"/>
        <v>0</v>
      </c>
      <c r="BK1430" s="48">
        <f t="shared" si="672"/>
        <v>0</v>
      </c>
      <c r="BL1430" s="48">
        <f t="shared" si="673"/>
        <v>0</v>
      </c>
      <c r="BM1430" s="48">
        <f t="shared" si="674"/>
        <v>0</v>
      </c>
      <c r="BN1430" s="48">
        <f t="shared" si="675"/>
        <v>0</v>
      </c>
      <c r="BO1430" s="48">
        <f t="shared" si="676"/>
        <v>0</v>
      </c>
      <c r="BP1430" s="181"/>
      <c r="BQ1430" s="181"/>
      <c r="BR1430" s="191"/>
      <c r="BS1430" s="176"/>
      <c r="BT1430" s="87">
        <f t="shared" si="688"/>
        <v>0</v>
      </c>
      <c r="BU1430" s="176"/>
      <c r="BV1430" s="178"/>
      <c r="BW1430" s="171"/>
      <c r="BX1430" s="159">
        <f>IF(J1430='Категорія витрат'!$F$2,ROUND('Додаток 3._Бюджет детальний ПР'!BW1430*0.3676,2),IF(J1430='Категорія витрат'!$F$3,ROUND('Додаток 3._Бюджет детальний ПР'!BW1430*0.347,2),IF(J1430='Категорія витрат'!$F$4,ROUND('Додаток 3._Бюджет детальний ПР'!BW1430*0.347,2),IF(J1430='Категорія витрат'!$F$7,ROUND('Додаток 3._Бюджет детальний ПР'!BW1430*0.0841,2),0))))</f>
        <v>0</v>
      </c>
      <c r="BY1430" s="153">
        <f t="shared" si="689"/>
        <v>0</v>
      </c>
      <c r="BZ1430" s="181"/>
      <c r="CA1430" s="181"/>
      <c r="CB1430" s="181"/>
      <c r="CC1430" s="181"/>
      <c r="CD1430" s="181"/>
      <c r="CE1430" s="181"/>
      <c r="CF1430" s="181"/>
      <c r="CG1430" s="181"/>
      <c r="CH1430" s="181"/>
      <c r="CI1430" s="181"/>
      <c r="CJ1430" s="181"/>
      <c r="CK1430" s="181"/>
      <c r="CL1430" s="48">
        <f t="shared" si="677"/>
        <v>0</v>
      </c>
      <c r="CM1430" s="48">
        <f t="shared" si="678"/>
        <v>0</v>
      </c>
      <c r="CN1430" s="48">
        <f t="shared" si="679"/>
        <v>0</v>
      </c>
      <c r="CO1430" s="48">
        <f t="shared" si="680"/>
        <v>0</v>
      </c>
      <c r="CP1430" s="48">
        <f t="shared" si="681"/>
        <v>0</v>
      </c>
      <c r="CQ1430" s="48">
        <f t="shared" si="682"/>
        <v>0</v>
      </c>
      <c r="CR1430" s="48">
        <f t="shared" si="683"/>
        <v>0</v>
      </c>
      <c r="CS1430" s="48">
        <f t="shared" si="684"/>
        <v>0</v>
      </c>
      <c r="CT1430" s="181"/>
      <c r="CU1430" s="181"/>
    </row>
    <row r="1431" spans="1:99" ht="20.100000000000001" customHeight="1" x14ac:dyDescent="0.25">
      <c r="A1431" s="58">
        <v>1427</v>
      </c>
      <c r="B1431" s="58" t="str">
        <f>IF(D1431='Напрямки конкурса'!$L$2,'Напрямки конкурса'!$B$2,IF(D1431='Напрямки конкурса'!$L$3,'Напрямки конкурса'!$B$3,IF(D1431='Напрямки конкурса'!$L$4,'Напрямки конкурса'!$B$4,IF(D1431='Напрямки конкурса'!$L$5,'Напрямки конкурса'!$B$5,IF(D1431='Напрямки конкурса'!$L$6,'Напрямки конкурса'!$B$6,IF(D1431='Напрямки конкурса'!$L$7,'Напрямки конкурса'!$B$7,IF(D1431='Напрямки конкурса'!$L$8,'Напрямки конкурса'!$B$8,IF(D1431='Напрямки конкурса'!$L$9,'Напрямки конкурса'!$B$9,IF(D1431='Напрямки конкурса'!$L$10,'Напрямки конкурса'!$B$10,IF(D1431='Напрямки конкурса'!$L$11,'Напрямки конкурса'!$B$11,IF(D1431='Напрямки конкурса'!$L$12,'Напрямки конкурса'!$B$12,IF(D1431='Напрямки конкурса'!$L$13,'Напрямки конкурса'!$B$13,IF(D1431='Напрямки конкурса'!$L$14,'Напрямки конкурса'!$B$14,IF(D1431='Напрямки конкурса'!$L$15,'Напрямки конкурса'!$B$15,IF(D1431='Напрямки конкурса'!$L$16,'Напрямки конкурса'!$B$16,IF(D1431='Напрямки конкурса'!$L$17,'Напрямки конкурса'!$B$17,IF(D1431='Напрямки конкурса'!$L$18,'Напрямки конкурса'!$B$18,IF(D1431='Напрямки конкурса'!$L$19,'Напрямки конкурса'!$B$19,IF(D1431='Напрямки конкурса'!$L$20,'Напрямки конкурса'!$B$20,IF(D1431='Напрямки конкурса'!$L$21,'Напрямки конкурса'!$B$21,IF(D1431='Напрямки конкурса'!$L$22,'Напрямки конкурса'!$B$22,IF(D1431='Напрямки конкурса'!$L$23,'Напрямки конкурса'!$B$23,IF(D1431='Напрямки конкурса'!$L$24,'Напрямки конкурса'!$B$24,IF(D1431='Напрямки конкурса'!$L$25,'Напрямки конкурса'!$B$25,IF(D1431='Напрямки конкурса'!$L$26,'Напрямки конкурса'!$B$26,IF(D1431='Напрямки конкурса'!$L$27,'Напрямки конкурса'!$B$27,IF(D1431='Напрямки конкурса'!$L$28,'Напрямки конкурса'!$B$28,"")))))))))))))))))))))))))))</f>
        <v/>
      </c>
      <c r="C1431" s="59" t="str">
        <f>IF(D1431='Напрямки конкурса'!$L$2,'Напрямки конкурса'!$K$2,IF(D1431='Напрямки конкурса'!$L$3,'Напрямки конкурса'!$K$3,IF(D1431='Напрямки конкурса'!$L$4,'Напрямки конкурса'!$K$4,IF(D1431='Напрямки конкурса'!$L$5,'Напрямки конкурса'!$K$5,IF(D1431='Напрямки конкурса'!$L$6,'Напрямки конкурса'!$K$6,IF(D1431='Напрямки конкурса'!$L$7,'Напрямки конкурса'!$K$7,IF(D1431='Напрямки конкурса'!$L$8,'Напрямки конкурса'!$K$8,IF(D1431='Напрямки конкурса'!$L$9,'Напрямки конкурса'!$K$9,IF(D1431='Напрямки конкурса'!$L$10,'Напрямки конкурса'!$K$10,IF(D1431='Напрямки конкурса'!$L$11,'Напрямки конкурса'!$K$11,IF(D1431='Напрямки конкурса'!$L$12,'Напрямки конкурса'!$K$12,IF(D1431='Напрямки конкурса'!$L$13,'Напрямки конкурса'!$K$13,IF(D1431='Напрямки конкурса'!$L$14,'Напрямки конкурса'!$K$14,IF(D1431='Напрямки конкурса'!$L$15,'Напрямки конкурса'!$K$15,IF(D1431='Напрямки конкурса'!$L$16,'Напрямки конкурса'!$K$16,IF(D1431='Напрямки конкурса'!$L$17,'Напрямки конкурса'!$K$17,IF(D1431='Напрямки конкурса'!$L$18,'Напрямки конкурса'!$K$18,IF(D1431='Напрямки конкурса'!$L$19,'Напрямки конкурса'!$K$19,IF(D1431='Напрямки конкурса'!$L$20,'Напрямки конкурса'!$K$20,IF(D1431='Напрямки конкурса'!$L$21,'Напрямки конкурса'!$K$21,IF(D1431='Напрямки конкурса'!$L$22,'Напрямки конкурса'!$K$22,IF(D1431='Напрямки конкурса'!$L$23,'Напрямки конкурса'!$K$23,IF(D1431='Напрямки конкурса'!$L$24,'Напрямки конкурса'!$K$24,IF(D1431='Напрямки конкурса'!$L$25,'Напрямки конкурса'!$K$25,IF(D1431='Напрямки конкурса'!$L$26,'Напрямки конкурса'!$K$26,IF(D1431='Напрямки конкурса'!$L$27,'Напрямки конкурса'!$K$27,IF(D1431='Напрямки конкурса'!$L$28,'Напрямки конкурса'!$K$28,"")))))))))))))))))))))))))))</f>
        <v/>
      </c>
      <c r="D1431" s="50"/>
      <c r="E1431" s="171"/>
      <c r="F1431" s="171"/>
      <c r="G1431" s="171"/>
      <c r="H1431" s="150" t="str">
        <f>IF(I1431='Категорія витрат'!$B$2,'Категорія витрат'!$A$2,IF(I1431='Категорія витрат'!$B$3,'Категорія витрат'!$A$3,IF(I1431='Категорія витрат'!$B$4,'Категорія витрат'!$A$4,IF(I1431='Категорія витрат'!$B$5,'Категорія витрат'!$A$5,IF(I1431='Категорія витрат'!$B$6,'Категорія витрат'!$A$6,IF(I1431='Категорія витрат'!$B$7,'Категорія витрат'!$A$7,IF(I1431='Категорія витрат'!$B$8,'Категорія витрат'!$A$8,IF(I1431='Категорія витрат'!$B$9,'Категорія витрат'!$A$9,IF(I1431='Категорія витрат'!$B$10,'Категорія витрат'!$A$10,IF(I1431='Категорія витрат'!$B$11,'Категорія витрат'!$A$11,IF(I1431='Категорія витрат'!$B$12,'Категорія витрат'!$A$12,IF(I1431='Категорія витрат'!$B$13,'Категорія витрат'!$A$13,IF(I1431='Категорія витрат'!$B$14,'Категорія витрат'!$A$14,IF(I1431='Категорія витрат'!$B$15,'Категорія витрат'!$A$15,IF(I1431='Категорія витрат'!$B$16,'Категорія витрат'!$A$16,IF(I1431='Категорія витрат'!$B$17,'Категорія витрат'!$A$17,IF(I1431='Категорія витрат'!$B$18,'Категорія витрат'!$A$18,IF(I1431='Категорія витрат'!$B$19,'Категорія витрат'!$A$19,IF(I1431='Категорія витрат'!$B$20,'Категорія витрат'!$A$20,IF(I1431='Категорія витрат'!$B$21,'Категорія витрат'!$A$21,IF(I1431='Категорія витрат'!$B$22,'Категорія витрат'!$A$22,IF(I1431='Категорія витрат'!$B$23,'Категорія витрат'!$A$23,IF(I1431='Категорія витрат'!$B$24,'Категорія витрат'!$A$24,IF(I1431='Категорія витрат'!$B$25,'Категорія витрат'!$A$25,IF(I1431='Категорія витрат'!$B$26,'Категорія витрат'!$A$26,IF(I1431='Категорія витрат'!$B$27,'Категорія витрат'!$A$27,IF(I1431='Категорія витрат'!$B$28,'Категорія витрат'!$A$28,IF(I1431='Категорія витрат'!$B$29,'Категорія витрат'!$A$29,IF(I1431='Категорія витрат'!$B$30,'Категорія витрат'!$A$30,"")))))))))))))))))))))))))))))</f>
        <v/>
      </c>
      <c r="I1431" s="174"/>
      <c r="J1431" s="173"/>
      <c r="K1431" s="176"/>
      <c r="L1431" s="87">
        <f t="shared" si="685"/>
        <v>0</v>
      </c>
      <c r="M1431" s="176"/>
      <c r="N1431" s="178"/>
      <c r="O1431" s="171"/>
      <c r="P1431" s="159">
        <f>IF(J1431='Категорія витрат'!$F$2,ROUND('Додаток 3._Бюджет детальний ПР'!O1431*0.3676,2),IF(J1431='Категорія витрат'!$F$3,ROUND('Додаток 3._Бюджет детальний ПР'!O1431*0.347,2),IF(J1431='Категорія витрат'!$F$4,ROUND('Додаток 3._Бюджет детальний ПР'!O1431*0.347,2),IF(J1431='Категорія витрат'!$F$7,ROUND('Додаток 3._Бюджет детальний ПР'!O1431*0.0841,2),0))))</f>
        <v>0</v>
      </c>
      <c r="Q1431" s="153">
        <f t="shared" si="660"/>
        <v>0</v>
      </c>
      <c r="R1431" s="181"/>
      <c r="S1431" s="181"/>
      <c r="T1431" s="181"/>
      <c r="U1431" s="181"/>
      <c r="V1431" s="181"/>
      <c r="W1431" s="181"/>
      <c r="X1431" s="181"/>
      <c r="Y1431" s="181"/>
      <c r="Z1431" s="181"/>
      <c r="AA1431" s="181"/>
      <c r="AB1431" s="181"/>
      <c r="AC1431" s="181"/>
      <c r="AD1431" s="48">
        <f t="shared" si="661"/>
        <v>0</v>
      </c>
      <c r="AE1431" s="48">
        <f t="shared" si="662"/>
        <v>0</v>
      </c>
      <c r="AF1431" s="48">
        <f t="shared" si="663"/>
        <v>0</v>
      </c>
      <c r="AG1431" s="48">
        <f t="shared" si="664"/>
        <v>0</v>
      </c>
      <c r="AH1431" s="48">
        <f t="shared" si="665"/>
        <v>0</v>
      </c>
      <c r="AI1431" s="48">
        <f t="shared" si="666"/>
        <v>0</v>
      </c>
      <c r="AJ1431" s="48">
        <f t="shared" si="667"/>
        <v>0</v>
      </c>
      <c r="AK1431" s="48">
        <f t="shared" si="668"/>
        <v>0</v>
      </c>
      <c r="AL1431" s="181"/>
      <c r="AM1431" s="181"/>
      <c r="AN1431" s="77"/>
      <c r="AO1431" s="176"/>
      <c r="AP1431" s="87">
        <f t="shared" si="686"/>
        <v>0</v>
      </c>
      <c r="AQ1431" s="176"/>
      <c r="AR1431" s="178"/>
      <c r="AS1431" s="171"/>
      <c r="AT1431" s="159">
        <f>IF(J1431='Категорія витрат'!$F$2,ROUND('Додаток 3._Бюджет детальний ПР'!AS1431*0.3676,2),IF(J1431='Категорія витрат'!$F$3,ROUND('Додаток 3._Бюджет детальний ПР'!AS1431*0.347,2),IF(J1431='Категорія витрат'!$F$4,ROUND('Додаток 3._Бюджет детальний ПР'!AS1431*0.347,2),IF(J1431='Категорія витрат'!$F$7,ROUND('Додаток 3._Бюджет детальний ПР'!AS1431*0.0841,2),0))))</f>
        <v>0</v>
      </c>
      <c r="AU1431" s="153">
        <f t="shared" si="687"/>
        <v>0</v>
      </c>
      <c r="AV1431" s="181"/>
      <c r="AW1431" s="181"/>
      <c r="AX1431" s="181"/>
      <c r="AY1431" s="181"/>
      <c r="AZ1431" s="181"/>
      <c r="BA1431" s="181"/>
      <c r="BB1431" s="181"/>
      <c r="BC1431" s="181"/>
      <c r="BD1431" s="181"/>
      <c r="BE1431" s="181"/>
      <c r="BF1431" s="181"/>
      <c r="BG1431" s="181"/>
      <c r="BH1431" s="48">
        <f t="shared" si="669"/>
        <v>0</v>
      </c>
      <c r="BI1431" s="48">
        <f t="shared" si="670"/>
        <v>0</v>
      </c>
      <c r="BJ1431" s="48">
        <f t="shared" si="671"/>
        <v>0</v>
      </c>
      <c r="BK1431" s="48">
        <f t="shared" si="672"/>
        <v>0</v>
      </c>
      <c r="BL1431" s="48">
        <f t="shared" si="673"/>
        <v>0</v>
      </c>
      <c r="BM1431" s="48">
        <f t="shared" si="674"/>
        <v>0</v>
      </c>
      <c r="BN1431" s="48">
        <f t="shared" si="675"/>
        <v>0</v>
      </c>
      <c r="BO1431" s="48">
        <f t="shared" si="676"/>
        <v>0</v>
      </c>
      <c r="BP1431" s="181"/>
      <c r="BQ1431" s="181"/>
      <c r="BR1431" s="191"/>
      <c r="BS1431" s="176"/>
      <c r="BT1431" s="87">
        <f t="shared" si="688"/>
        <v>0</v>
      </c>
      <c r="BU1431" s="176"/>
      <c r="BV1431" s="178"/>
      <c r="BW1431" s="171"/>
      <c r="BX1431" s="159">
        <f>IF(J1431='Категорія витрат'!$F$2,ROUND('Додаток 3._Бюджет детальний ПР'!BW1431*0.3676,2),IF(J1431='Категорія витрат'!$F$3,ROUND('Додаток 3._Бюджет детальний ПР'!BW1431*0.347,2),IF(J1431='Категорія витрат'!$F$4,ROUND('Додаток 3._Бюджет детальний ПР'!BW1431*0.347,2),IF(J1431='Категорія витрат'!$F$7,ROUND('Додаток 3._Бюджет детальний ПР'!BW1431*0.0841,2),0))))</f>
        <v>0</v>
      </c>
      <c r="BY1431" s="153">
        <f t="shared" si="689"/>
        <v>0</v>
      </c>
      <c r="BZ1431" s="181"/>
      <c r="CA1431" s="181"/>
      <c r="CB1431" s="181"/>
      <c r="CC1431" s="181"/>
      <c r="CD1431" s="181"/>
      <c r="CE1431" s="181"/>
      <c r="CF1431" s="181"/>
      <c r="CG1431" s="181"/>
      <c r="CH1431" s="181"/>
      <c r="CI1431" s="181"/>
      <c r="CJ1431" s="181"/>
      <c r="CK1431" s="181"/>
      <c r="CL1431" s="48">
        <f t="shared" si="677"/>
        <v>0</v>
      </c>
      <c r="CM1431" s="48">
        <f t="shared" si="678"/>
        <v>0</v>
      </c>
      <c r="CN1431" s="48">
        <f t="shared" si="679"/>
        <v>0</v>
      </c>
      <c r="CO1431" s="48">
        <f t="shared" si="680"/>
        <v>0</v>
      </c>
      <c r="CP1431" s="48">
        <f t="shared" si="681"/>
        <v>0</v>
      </c>
      <c r="CQ1431" s="48">
        <f t="shared" si="682"/>
        <v>0</v>
      </c>
      <c r="CR1431" s="48">
        <f t="shared" si="683"/>
        <v>0</v>
      </c>
      <c r="CS1431" s="48">
        <f t="shared" si="684"/>
        <v>0</v>
      </c>
      <c r="CT1431" s="181"/>
      <c r="CU1431" s="181"/>
    </row>
    <row r="1432" spans="1:99" ht="20.100000000000001" customHeight="1" x14ac:dyDescent="0.25">
      <c r="A1432" s="58">
        <v>1428</v>
      </c>
      <c r="B1432" s="58" t="str">
        <f>IF(D1432='Напрямки конкурса'!$L$2,'Напрямки конкурса'!$B$2,IF(D1432='Напрямки конкурса'!$L$3,'Напрямки конкурса'!$B$3,IF(D1432='Напрямки конкурса'!$L$4,'Напрямки конкурса'!$B$4,IF(D1432='Напрямки конкурса'!$L$5,'Напрямки конкурса'!$B$5,IF(D1432='Напрямки конкурса'!$L$6,'Напрямки конкурса'!$B$6,IF(D1432='Напрямки конкурса'!$L$7,'Напрямки конкурса'!$B$7,IF(D1432='Напрямки конкурса'!$L$8,'Напрямки конкурса'!$B$8,IF(D1432='Напрямки конкурса'!$L$9,'Напрямки конкурса'!$B$9,IF(D1432='Напрямки конкурса'!$L$10,'Напрямки конкурса'!$B$10,IF(D1432='Напрямки конкурса'!$L$11,'Напрямки конкурса'!$B$11,IF(D1432='Напрямки конкурса'!$L$12,'Напрямки конкурса'!$B$12,IF(D1432='Напрямки конкурса'!$L$13,'Напрямки конкурса'!$B$13,IF(D1432='Напрямки конкурса'!$L$14,'Напрямки конкурса'!$B$14,IF(D1432='Напрямки конкурса'!$L$15,'Напрямки конкурса'!$B$15,IF(D1432='Напрямки конкурса'!$L$16,'Напрямки конкурса'!$B$16,IF(D1432='Напрямки конкурса'!$L$17,'Напрямки конкурса'!$B$17,IF(D1432='Напрямки конкурса'!$L$18,'Напрямки конкурса'!$B$18,IF(D1432='Напрямки конкурса'!$L$19,'Напрямки конкурса'!$B$19,IF(D1432='Напрямки конкурса'!$L$20,'Напрямки конкурса'!$B$20,IF(D1432='Напрямки конкурса'!$L$21,'Напрямки конкурса'!$B$21,IF(D1432='Напрямки конкурса'!$L$22,'Напрямки конкурса'!$B$22,IF(D1432='Напрямки конкурса'!$L$23,'Напрямки конкурса'!$B$23,IF(D1432='Напрямки конкурса'!$L$24,'Напрямки конкурса'!$B$24,IF(D1432='Напрямки конкурса'!$L$25,'Напрямки конкурса'!$B$25,IF(D1432='Напрямки конкурса'!$L$26,'Напрямки конкурса'!$B$26,IF(D1432='Напрямки конкурса'!$L$27,'Напрямки конкурса'!$B$27,IF(D1432='Напрямки конкурса'!$L$28,'Напрямки конкурса'!$B$28,"")))))))))))))))))))))))))))</f>
        <v/>
      </c>
      <c r="C1432" s="59" t="str">
        <f>IF(D1432='Напрямки конкурса'!$L$2,'Напрямки конкурса'!$K$2,IF(D1432='Напрямки конкурса'!$L$3,'Напрямки конкурса'!$K$3,IF(D1432='Напрямки конкурса'!$L$4,'Напрямки конкурса'!$K$4,IF(D1432='Напрямки конкурса'!$L$5,'Напрямки конкурса'!$K$5,IF(D1432='Напрямки конкурса'!$L$6,'Напрямки конкурса'!$K$6,IF(D1432='Напрямки конкурса'!$L$7,'Напрямки конкурса'!$K$7,IF(D1432='Напрямки конкурса'!$L$8,'Напрямки конкурса'!$K$8,IF(D1432='Напрямки конкурса'!$L$9,'Напрямки конкурса'!$K$9,IF(D1432='Напрямки конкурса'!$L$10,'Напрямки конкурса'!$K$10,IF(D1432='Напрямки конкурса'!$L$11,'Напрямки конкурса'!$K$11,IF(D1432='Напрямки конкурса'!$L$12,'Напрямки конкурса'!$K$12,IF(D1432='Напрямки конкурса'!$L$13,'Напрямки конкурса'!$K$13,IF(D1432='Напрямки конкурса'!$L$14,'Напрямки конкурса'!$K$14,IF(D1432='Напрямки конкурса'!$L$15,'Напрямки конкурса'!$K$15,IF(D1432='Напрямки конкурса'!$L$16,'Напрямки конкурса'!$K$16,IF(D1432='Напрямки конкурса'!$L$17,'Напрямки конкурса'!$K$17,IF(D1432='Напрямки конкурса'!$L$18,'Напрямки конкурса'!$K$18,IF(D1432='Напрямки конкурса'!$L$19,'Напрямки конкурса'!$K$19,IF(D1432='Напрямки конкурса'!$L$20,'Напрямки конкурса'!$K$20,IF(D1432='Напрямки конкурса'!$L$21,'Напрямки конкурса'!$K$21,IF(D1432='Напрямки конкурса'!$L$22,'Напрямки конкурса'!$K$22,IF(D1432='Напрямки конкурса'!$L$23,'Напрямки конкурса'!$K$23,IF(D1432='Напрямки конкурса'!$L$24,'Напрямки конкурса'!$K$24,IF(D1432='Напрямки конкурса'!$L$25,'Напрямки конкурса'!$K$25,IF(D1432='Напрямки конкурса'!$L$26,'Напрямки конкурса'!$K$26,IF(D1432='Напрямки конкурса'!$L$27,'Напрямки конкурса'!$K$27,IF(D1432='Напрямки конкурса'!$L$28,'Напрямки конкурса'!$K$28,"")))))))))))))))))))))))))))</f>
        <v/>
      </c>
      <c r="D1432" s="50"/>
      <c r="E1432" s="171"/>
      <c r="F1432" s="171"/>
      <c r="G1432" s="171"/>
      <c r="H1432" s="150" t="str">
        <f>IF(I1432='Категорія витрат'!$B$2,'Категорія витрат'!$A$2,IF(I1432='Категорія витрат'!$B$3,'Категорія витрат'!$A$3,IF(I1432='Категорія витрат'!$B$4,'Категорія витрат'!$A$4,IF(I1432='Категорія витрат'!$B$5,'Категорія витрат'!$A$5,IF(I1432='Категорія витрат'!$B$6,'Категорія витрат'!$A$6,IF(I1432='Категорія витрат'!$B$7,'Категорія витрат'!$A$7,IF(I1432='Категорія витрат'!$B$8,'Категорія витрат'!$A$8,IF(I1432='Категорія витрат'!$B$9,'Категорія витрат'!$A$9,IF(I1432='Категорія витрат'!$B$10,'Категорія витрат'!$A$10,IF(I1432='Категорія витрат'!$B$11,'Категорія витрат'!$A$11,IF(I1432='Категорія витрат'!$B$12,'Категорія витрат'!$A$12,IF(I1432='Категорія витрат'!$B$13,'Категорія витрат'!$A$13,IF(I1432='Категорія витрат'!$B$14,'Категорія витрат'!$A$14,IF(I1432='Категорія витрат'!$B$15,'Категорія витрат'!$A$15,IF(I1432='Категорія витрат'!$B$16,'Категорія витрат'!$A$16,IF(I1432='Категорія витрат'!$B$17,'Категорія витрат'!$A$17,IF(I1432='Категорія витрат'!$B$18,'Категорія витрат'!$A$18,IF(I1432='Категорія витрат'!$B$19,'Категорія витрат'!$A$19,IF(I1432='Категорія витрат'!$B$20,'Категорія витрат'!$A$20,IF(I1432='Категорія витрат'!$B$21,'Категорія витрат'!$A$21,IF(I1432='Категорія витрат'!$B$22,'Категорія витрат'!$A$22,IF(I1432='Категорія витрат'!$B$23,'Категорія витрат'!$A$23,IF(I1432='Категорія витрат'!$B$24,'Категорія витрат'!$A$24,IF(I1432='Категорія витрат'!$B$25,'Категорія витрат'!$A$25,IF(I1432='Категорія витрат'!$B$26,'Категорія витрат'!$A$26,IF(I1432='Категорія витрат'!$B$27,'Категорія витрат'!$A$27,IF(I1432='Категорія витрат'!$B$28,'Категорія витрат'!$A$28,IF(I1432='Категорія витрат'!$B$29,'Категорія витрат'!$A$29,IF(I1432='Категорія витрат'!$B$30,'Категорія витрат'!$A$30,"")))))))))))))))))))))))))))))</f>
        <v/>
      </c>
      <c r="I1432" s="174"/>
      <c r="J1432" s="173"/>
      <c r="K1432" s="176"/>
      <c r="L1432" s="87">
        <f t="shared" si="685"/>
        <v>0</v>
      </c>
      <c r="M1432" s="176"/>
      <c r="N1432" s="178"/>
      <c r="O1432" s="171"/>
      <c r="P1432" s="159">
        <f>IF(J1432='Категорія витрат'!$F$2,ROUND('Додаток 3._Бюджет детальний ПР'!O1432*0.3676,2),IF(J1432='Категорія витрат'!$F$3,ROUND('Додаток 3._Бюджет детальний ПР'!O1432*0.347,2),IF(J1432='Категорія витрат'!$F$4,ROUND('Додаток 3._Бюджет детальний ПР'!O1432*0.347,2),IF(J1432='Категорія витрат'!$F$7,ROUND('Додаток 3._Бюджет детальний ПР'!O1432*0.0841,2),0))))</f>
        <v>0</v>
      </c>
      <c r="Q1432" s="153">
        <f t="shared" si="660"/>
        <v>0</v>
      </c>
      <c r="R1432" s="181"/>
      <c r="S1432" s="181"/>
      <c r="T1432" s="181"/>
      <c r="U1432" s="181"/>
      <c r="V1432" s="181"/>
      <c r="W1432" s="181"/>
      <c r="X1432" s="181"/>
      <c r="Y1432" s="181"/>
      <c r="Z1432" s="181"/>
      <c r="AA1432" s="181"/>
      <c r="AB1432" s="181"/>
      <c r="AC1432" s="181"/>
      <c r="AD1432" s="48">
        <f t="shared" si="661"/>
        <v>0</v>
      </c>
      <c r="AE1432" s="48">
        <f t="shared" si="662"/>
        <v>0</v>
      </c>
      <c r="AF1432" s="48">
        <f t="shared" si="663"/>
        <v>0</v>
      </c>
      <c r="AG1432" s="48">
        <f t="shared" si="664"/>
        <v>0</v>
      </c>
      <c r="AH1432" s="48">
        <f t="shared" si="665"/>
        <v>0</v>
      </c>
      <c r="AI1432" s="48">
        <f t="shared" si="666"/>
        <v>0</v>
      </c>
      <c r="AJ1432" s="48">
        <f t="shared" si="667"/>
        <v>0</v>
      </c>
      <c r="AK1432" s="48">
        <f t="shared" si="668"/>
        <v>0</v>
      </c>
      <c r="AL1432" s="181"/>
      <c r="AM1432" s="181"/>
      <c r="AN1432" s="77"/>
      <c r="AO1432" s="176"/>
      <c r="AP1432" s="87">
        <f t="shared" si="686"/>
        <v>0</v>
      </c>
      <c r="AQ1432" s="176"/>
      <c r="AR1432" s="178"/>
      <c r="AS1432" s="171"/>
      <c r="AT1432" s="159">
        <f>IF(J1432='Категорія витрат'!$F$2,ROUND('Додаток 3._Бюджет детальний ПР'!AS1432*0.3676,2),IF(J1432='Категорія витрат'!$F$3,ROUND('Додаток 3._Бюджет детальний ПР'!AS1432*0.347,2),IF(J1432='Категорія витрат'!$F$4,ROUND('Додаток 3._Бюджет детальний ПР'!AS1432*0.347,2),IF(J1432='Категорія витрат'!$F$7,ROUND('Додаток 3._Бюджет детальний ПР'!AS1432*0.0841,2),0))))</f>
        <v>0</v>
      </c>
      <c r="AU1432" s="153">
        <f t="shared" si="687"/>
        <v>0</v>
      </c>
      <c r="AV1432" s="181"/>
      <c r="AW1432" s="181"/>
      <c r="AX1432" s="181"/>
      <c r="AY1432" s="181"/>
      <c r="AZ1432" s="181"/>
      <c r="BA1432" s="181"/>
      <c r="BB1432" s="181"/>
      <c r="BC1432" s="181"/>
      <c r="BD1432" s="181"/>
      <c r="BE1432" s="181"/>
      <c r="BF1432" s="181"/>
      <c r="BG1432" s="181"/>
      <c r="BH1432" s="48">
        <f t="shared" si="669"/>
        <v>0</v>
      </c>
      <c r="BI1432" s="48">
        <f t="shared" si="670"/>
        <v>0</v>
      </c>
      <c r="BJ1432" s="48">
        <f t="shared" si="671"/>
        <v>0</v>
      </c>
      <c r="BK1432" s="48">
        <f t="shared" si="672"/>
        <v>0</v>
      </c>
      <c r="BL1432" s="48">
        <f t="shared" si="673"/>
        <v>0</v>
      </c>
      <c r="BM1432" s="48">
        <f t="shared" si="674"/>
        <v>0</v>
      </c>
      <c r="BN1432" s="48">
        <f t="shared" si="675"/>
        <v>0</v>
      </c>
      <c r="BO1432" s="48">
        <f t="shared" si="676"/>
        <v>0</v>
      </c>
      <c r="BP1432" s="181"/>
      <c r="BQ1432" s="181"/>
      <c r="BR1432" s="191"/>
      <c r="BS1432" s="176"/>
      <c r="BT1432" s="87">
        <f t="shared" si="688"/>
        <v>0</v>
      </c>
      <c r="BU1432" s="176"/>
      <c r="BV1432" s="178"/>
      <c r="BW1432" s="171"/>
      <c r="BX1432" s="159">
        <f>IF(J1432='Категорія витрат'!$F$2,ROUND('Додаток 3._Бюджет детальний ПР'!BW1432*0.3676,2),IF(J1432='Категорія витрат'!$F$3,ROUND('Додаток 3._Бюджет детальний ПР'!BW1432*0.347,2),IF(J1432='Категорія витрат'!$F$4,ROUND('Додаток 3._Бюджет детальний ПР'!BW1432*0.347,2),IF(J1432='Категорія витрат'!$F$7,ROUND('Додаток 3._Бюджет детальний ПР'!BW1432*0.0841,2),0))))</f>
        <v>0</v>
      </c>
      <c r="BY1432" s="153">
        <f t="shared" si="689"/>
        <v>0</v>
      </c>
      <c r="BZ1432" s="181"/>
      <c r="CA1432" s="181"/>
      <c r="CB1432" s="181"/>
      <c r="CC1432" s="181"/>
      <c r="CD1432" s="181"/>
      <c r="CE1432" s="181"/>
      <c r="CF1432" s="181"/>
      <c r="CG1432" s="181"/>
      <c r="CH1432" s="181"/>
      <c r="CI1432" s="181"/>
      <c r="CJ1432" s="181"/>
      <c r="CK1432" s="181"/>
      <c r="CL1432" s="48">
        <f t="shared" si="677"/>
        <v>0</v>
      </c>
      <c r="CM1432" s="48">
        <f t="shared" si="678"/>
        <v>0</v>
      </c>
      <c r="CN1432" s="48">
        <f t="shared" si="679"/>
        <v>0</v>
      </c>
      <c r="CO1432" s="48">
        <f t="shared" si="680"/>
        <v>0</v>
      </c>
      <c r="CP1432" s="48">
        <f t="shared" si="681"/>
        <v>0</v>
      </c>
      <c r="CQ1432" s="48">
        <f t="shared" si="682"/>
        <v>0</v>
      </c>
      <c r="CR1432" s="48">
        <f t="shared" si="683"/>
        <v>0</v>
      </c>
      <c r="CS1432" s="48">
        <f t="shared" si="684"/>
        <v>0</v>
      </c>
      <c r="CT1432" s="181"/>
      <c r="CU1432" s="181"/>
    </row>
    <row r="1433" spans="1:99" ht="20.100000000000001" customHeight="1" x14ac:dyDescent="0.25">
      <c r="A1433" s="58">
        <v>1429</v>
      </c>
      <c r="B1433" s="58" t="str">
        <f>IF(D1433='Напрямки конкурса'!$L$2,'Напрямки конкурса'!$B$2,IF(D1433='Напрямки конкурса'!$L$3,'Напрямки конкурса'!$B$3,IF(D1433='Напрямки конкурса'!$L$4,'Напрямки конкурса'!$B$4,IF(D1433='Напрямки конкурса'!$L$5,'Напрямки конкурса'!$B$5,IF(D1433='Напрямки конкурса'!$L$6,'Напрямки конкурса'!$B$6,IF(D1433='Напрямки конкурса'!$L$7,'Напрямки конкурса'!$B$7,IF(D1433='Напрямки конкурса'!$L$8,'Напрямки конкурса'!$B$8,IF(D1433='Напрямки конкурса'!$L$9,'Напрямки конкурса'!$B$9,IF(D1433='Напрямки конкурса'!$L$10,'Напрямки конкурса'!$B$10,IF(D1433='Напрямки конкурса'!$L$11,'Напрямки конкурса'!$B$11,IF(D1433='Напрямки конкурса'!$L$12,'Напрямки конкурса'!$B$12,IF(D1433='Напрямки конкурса'!$L$13,'Напрямки конкурса'!$B$13,IF(D1433='Напрямки конкурса'!$L$14,'Напрямки конкурса'!$B$14,IF(D1433='Напрямки конкурса'!$L$15,'Напрямки конкурса'!$B$15,IF(D1433='Напрямки конкурса'!$L$16,'Напрямки конкурса'!$B$16,IF(D1433='Напрямки конкурса'!$L$17,'Напрямки конкурса'!$B$17,IF(D1433='Напрямки конкурса'!$L$18,'Напрямки конкурса'!$B$18,IF(D1433='Напрямки конкурса'!$L$19,'Напрямки конкурса'!$B$19,IF(D1433='Напрямки конкурса'!$L$20,'Напрямки конкурса'!$B$20,IF(D1433='Напрямки конкурса'!$L$21,'Напрямки конкурса'!$B$21,IF(D1433='Напрямки конкурса'!$L$22,'Напрямки конкурса'!$B$22,IF(D1433='Напрямки конкурса'!$L$23,'Напрямки конкурса'!$B$23,IF(D1433='Напрямки конкурса'!$L$24,'Напрямки конкурса'!$B$24,IF(D1433='Напрямки конкурса'!$L$25,'Напрямки конкурса'!$B$25,IF(D1433='Напрямки конкурса'!$L$26,'Напрямки конкурса'!$B$26,IF(D1433='Напрямки конкурса'!$L$27,'Напрямки конкурса'!$B$27,IF(D1433='Напрямки конкурса'!$L$28,'Напрямки конкурса'!$B$28,"")))))))))))))))))))))))))))</f>
        <v/>
      </c>
      <c r="C1433" s="59" t="str">
        <f>IF(D1433='Напрямки конкурса'!$L$2,'Напрямки конкурса'!$K$2,IF(D1433='Напрямки конкурса'!$L$3,'Напрямки конкурса'!$K$3,IF(D1433='Напрямки конкурса'!$L$4,'Напрямки конкурса'!$K$4,IF(D1433='Напрямки конкурса'!$L$5,'Напрямки конкурса'!$K$5,IF(D1433='Напрямки конкурса'!$L$6,'Напрямки конкурса'!$K$6,IF(D1433='Напрямки конкурса'!$L$7,'Напрямки конкурса'!$K$7,IF(D1433='Напрямки конкурса'!$L$8,'Напрямки конкурса'!$K$8,IF(D1433='Напрямки конкурса'!$L$9,'Напрямки конкурса'!$K$9,IF(D1433='Напрямки конкурса'!$L$10,'Напрямки конкурса'!$K$10,IF(D1433='Напрямки конкурса'!$L$11,'Напрямки конкурса'!$K$11,IF(D1433='Напрямки конкурса'!$L$12,'Напрямки конкурса'!$K$12,IF(D1433='Напрямки конкурса'!$L$13,'Напрямки конкурса'!$K$13,IF(D1433='Напрямки конкурса'!$L$14,'Напрямки конкурса'!$K$14,IF(D1433='Напрямки конкурса'!$L$15,'Напрямки конкурса'!$K$15,IF(D1433='Напрямки конкурса'!$L$16,'Напрямки конкурса'!$K$16,IF(D1433='Напрямки конкурса'!$L$17,'Напрямки конкурса'!$K$17,IF(D1433='Напрямки конкурса'!$L$18,'Напрямки конкурса'!$K$18,IF(D1433='Напрямки конкурса'!$L$19,'Напрямки конкурса'!$K$19,IF(D1433='Напрямки конкурса'!$L$20,'Напрямки конкурса'!$K$20,IF(D1433='Напрямки конкурса'!$L$21,'Напрямки конкурса'!$K$21,IF(D1433='Напрямки конкурса'!$L$22,'Напрямки конкурса'!$K$22,IF(D1433='Напрямки конкурса'!$L$23,'Напрямки конкурса'!$K$23,IF(D1433='Напрямки конкурса'!$L$24,'Напрямки конкурса'!$K$24,IF(D1433='Напрямки конкурса'!$L$25,'Напрямки конкурса'!$K$25,IF(D1433='Напрямки конкурса'!$L$26,'Напрямки конкурса'!$K$26,IF(D1433='Напрямки конкурса'!$L$27,'Напрямки конкурса'!$K$27,IF(D1433='Напрямки конкурса'!$L$28,'Напрямки конкурса'!$K$28,"")))))))))))))))))))))))))))</f>
        <v/>
      </c>
      <c r="D1433" s="50"/>
      <c r="E1433" s="171"/>
      <c r="F1433" s="171"/>
      <c r="G1433" s="171"/>
      <c r="H1433" s="150" t="str">
        <f>IF(I1433='Категорія витрат'!$B$2,'Категорія витрат'!$A$2,IF(I1433='Категорія витрат'!$B$3,'Категорія витрат'!$A$3,IF(I1433='Категорія витрат'!$B$4,'Категорія витрат'!$A$4,IF(I1433='Категорія витрат'!$B$5,'Категорія витрат'!$A$5,IF(I1433='Категорія витрат'!$B$6,'Категорія витрат'!$A$6,IF(I1433='Категорія витрат'!$B$7,'Категорія витрат'!$A$7,IF(I1433='Категорія витрат'!$B$8,'Категорія витрат'!$A$8,IF(I1433='Категорія витрат'!$B$9,'Категорія витрат'!$A$9,IF(I1433='Категорія витрат'!$B$10,'Категорія витрат'!$A$10,IF(I1433='Категорія витрат'!$B$11,'Категорія витрат'!$A$11,IF(I1433='Категорія витрат'!$B$12,'Категорія витрат'!$A$12,IF(I1433='Категорія витрат'!$B$13,'Категорія витрат'!$A$13,IF(I1433='Категорія витрат'!$B$14,'Категорія витрат'!$A$14,IF(I1433='Категорія витрат'!$B$15,'Категорія витрат'!$A$15,IF(I1433='Категорія витрат'!$B$16,'Категорія витрат'!$A$16,IF(I1433='Категорія витрат'!$B$17,'Категорія витрат'!$A$17,IF(I1433='Категорія витрат'!$B$18,'Категорія витрат'!$A$18,IF(I1433='Категорія витрат'!$B$19,'Категорія витрат'!$A$19,IF(I1433='Категорія витрат'!$B$20,'Категорія витрат'!$A$20,IF(I1433='Категорія витрат'!$B$21,'Категорія витрат'!$A$21,IF(I1433='Категорія витрат'!$B$22,'Категорія витрат'!$A$22,IF(I1433='Категорія витрат'!$B$23,'Категорія витрат'!$A$23,IF(I1433='Категорія витрат'!$B$24,'Категорія витрат'!$A$24,IF(I1433='Категорія витрат'!$B$25,'Категорія витрат'!$A$25,IF(I1433='Категорія витрат'!$B$26,'Категорія витрат'!$A$26,IF(I1433='Категорія витрат'!$B$27,'Категорія витрат'!$A$27,IF(I1433='Категорія витрат'!$B$28,'Категорія витрат'!$A$28,IF(I1433='Категорія витрат'!$B$29,'Категорія витрат'!$A$29,IF(I1433='Категорія витрат'!$B$30,'Категорія витрат'!$A$30,"")))))))))))))))))))))))))))))</f>
        <v/>
      </c>
      <c r="I1433" s="174"/>
      <c r="J1433" s="173"/>
      <c r="K1433" s="176"/>
      <c r="L1433" s="87">
        <f t="shared" si="685"/>
        <v>0</v>
      </c>
      <c r="M1433" s="176"/>
      <c r="N1433" s="178"/>
      <c r="O1433" s="171"/>
      <c r="P1433" s="159">
        <f>IF(J1433='Категорія витрат'!$F$2,ROUND('Додаток 3._Бюджет детальний ПР'!O1433*0.3676,2),IF(J1433='Категорія витрат'!$F$3,ROUND('Додаток 3._Бюджет детальний ПР'!O1433*0.347,2),IF(J1433='Категорія витрат'!$F$4,ROUND('Додаток 3._Бюджет детальний ПР'!O1433*0.347,2),IF(J1433='Категорія витрат'!$F$7,ROUND('Додаток 3._Бюджет детальний ПР'!O1433*0.0841,2),0))))</f>
        <v>0</v>
      </c>
      <c r="Q1433" s="153">
        <f t="shared" si="660"/>
        <v>0</v>
      </c>
      <c r="R1433" s="181"/>
      <c r="S1433" s="181"/>
      <c r="T1433" s="181"/>
      <c r="U1433" s="181"/>
      <c r="V1433" s="181"/>
      <c r="W1433" s="181"/>
      <c r="X1433" s="181"/>
      <c r="Y1433" s="181"/>
      <c r="Z1433" s="181"/>
      <c r="AA1433" s="181"/>
      <c r="AB1433" s="181"/>
      <c r="AC1433" s="181"/>
      <c r="AD1433" s="48">
        <f t="shared" si="661"/>
        <v>0</v>
      </c>
      <c r="AE1433" s="48">
        <f t="shared" si="662"/>
        <v>0</v>
      </c>
      <c r="AF1433" s="48">
        <f t="shared" si="663"/>
        <v>0</v>
      </c>
      <c r="AG1433" s="48">
        <f t="shared" si="664"/>
        <v>0</v>
      </c>
      <c r="AH1433" s="48">
        <f t="shared" si="665"/>
        <v>0</v>
      </c>
      <c r="AI1433" s="48">
        <f t="shared" si="666"/>
        <v>0</v>
      </c>
      <c r="AJ1433" s="48">
        <f t="shared" si="667"/>
        <v>0</v>
      </c>
      <c r="AK1433" s="48">
        <f t="shared" si="668"/>
        <v>0</v>
      </c>
      <c r="AL1433" s="181"/>
      <c r="AM1433" s="181"/>
      <c r="AN1433" s="77"/>
      <c r="AO1433" s="176"/>
      <c r="AP1433" s="87">
        <f t="shared" si="686"/>
        <v>0</v>
      </c>
      <c r="AQ1433" s="176"/>
      <c r="AR1433" s="178"/>
      <c r="AS1433" s="171"/>
      <c r="AT1433" s="159">
        <f>IF(J1433='Категорія витрат'!$F$2,ROUND('Додаток 3._Бюджет детальний ПР'!AS1433*0.3676,2),IF(J1433='Категорія витрат'!$F$3,ROUND('Додаток 3._Бюджет детальний ПР'!AS1433*0.347,2),IF(J1433='Категорія витрат'!$F$4,ROUND('Додаток 3._Бюджет детальний ПР'!AS1433*0.347,2),IF(J1433='Категорія витрат'!$F$7,ROUND('Додаток 3._Бюджет детальний ПР'!AS1433*0.0841,2),0))))</f>
        <v>0</v>
      </c>
      <c r="AU1433" s="153">
        <f t="shared" si="687"/>
        <v>0</v>
      </c>
      <c r="AV1433" s="181"/>
      <c r="AW1433" s="181"/>
      <c r="AX1433" s="181"/>
      <c r="AY1433" s="181"/>
      <c r="AZ1433" s="181"/>
      <c r="BA1433" s="181"/>
      <c r="BB1433" s="181"/>
      <c r="BC1433" s="181"/>
      <c r="BD1433" s="181"/>
      <c r="BE1433" s="181"/>
      <c r="BF1433" s="181"/>
      <c r="BG1433" s="181"/>
      <c r="BH1433" s="48">
        <f t="shared" si="669"/>
        <v>0</v>
      </c>
      <c r="BI1433" s="48">
        <f t="shared" si="670"/>
        <v>0</v>
      </c>
      <c r="BJ1433" s="48">
        <f t="shared" si="671"/>
        <v>0</v>
      </c>
      <c r="BK1433" s="48">
        <f t="shared" si="672"/>
        <v>0</v>
      </c>
      <c r="BL1433" s="48">
        <f t="shared" si="673"/>
        <v>0</v>
      </c>
      <c r="BM1433" s="48">
        <f t="shared" si="674"/>
        <v>0</v>
      </c>
      <c r="BN1433" s="48">
        <f t="shared" si="675"/>
        <v>0</v>
      </c>
      <c r="BO1433" s="48">
        <f t="shared" si="676"/>
        <v>0</v>
      </c>
      <c r="BP1433" s="181"/>
      <c r="BQ1433" s="181"/>
      <c r="BR1433" s="191"/>
      <c r="BS1433" s="176"/>
      <c r="BT1433" s="87">
        <f t="shared" si="688"/>
        <v>0</v>
      </c>
      <c r="BU1433" s="176"/>
      <c r="BV1433" s="178"/>
      <c r="BW1433" s="171"/>
      <c r="BX1433" s="159">
        <f>IF(J1433='Категорія витрат'!$F$2,ROUND('Додаток 3._Бюджет детальний ПР'!BW1433*0.3676,2),IF(J1433='Категорія витрат'!$F$3,ROUND('Додаток 3._Бюджет детальний ПР'!BW1433*0.347,2),IF(J1433='Категорія витрат'!$F$4,ROUND('Додаток 3._Бюджет детальний ПР'!BW1433*0.347,2),IF(J1433='Категорія витрат'!$F$7,ROUND('Додаток 3._Бюджет детальний ПР'!BW1433*0.0841,2),0))))</f>
        <v>0</v>
      </c>
      <c r="BY1433" s="153">
        <f t="shared" si="689"/>
        <v>0</v>
      </c>
      <c r="BZ1433" s="181"/>
      <c r="CA1433" s="181"/>
      <c r="CB1433" s="181"/>
      <c r="CC1433" s="181"/>
      <c r="CD1433" s="181"/>
      <c r="CE1433" s="181"/>
      <c r="CF1433" s="181"/>
      <c r="CG1433" s="181"/>
      <c r="CH1433" s="181"/>
      <c r="CI1433" s="181"/>
      <c r="CJ1433" s="181"/>
      <c r="CK1433" s="181"/>
      <c r="CL1433" s="48">
        <f t="shared" si="677"/>
        <v>0</v>
      </c>
      <c r="CM1433" s="48">
        <f t="shared" si="678"/>
        <v>0</v>
      </c>
      <c r="CN1433" s="48">
        <f t="shared" si="679"/>
        <v>0</v>
      </c>
      <c r="CO1433" s="48">
        <f t="shared" si="680"/>
        <v>0</v>
      </c>
      <c r="CP1433" s="48">
        <f t="shared" si="681"/>
        <v>0</v>
      </c>
      <c r="CQ1433" s="48">
        <f t="shared" si="682"/>
        <v>0</v>
      </c>
      <c r="CR1433" s="48">
        <f t="shared" si="683"/>
        <v>0</v>
      </c>
      <c r="CS1433" s="48">
        <f t="shared" si="684"/>
        <v>0</v>
      </c>
      <c r="CT1433" s="181"/>
      <c r="CU1433" s="181"/>
    </row>
    <row r="1434" spans="1:99" ht="20.100000000000001" customHeight="1" x14ac:dyDescent="0.25">
      <c r="A1434" s="58">
        <v>1430</v>
      </c>
      <c r="B1434" s="58" t="str">
        <f>IF(D1434='Напрямки конкурса'!$L$2,'Напрямки конкурса'!$B$2,IF(D1434='Напрямки конкурса'!$L$3,'Напрямки конкурса'!$B$3,IF(D1434='Напрямки конкурса'!$L$4,'Напрямки конкурса'!$B$4,IF(D1434='Напрямки конкурса'!$L$5,'Напрямки конкурса'!$B$5,IF(D1434='Напрямки конкурса'!$L$6,'Напрямки конкурса'!$B$6,IF(D1434='Напрямки конкурса'!$L$7,'Напрямки конкурса'!$B$7,IF(D1434='Напрямки конкурса'!$L$8,'Напрямки конкурса'!$B$8,IF(D1434='Напрямки конкурса'!$L$9,'Напрямки конкурса'!$B$9,IF(D1434='Напрямки конкурса'!$L$10,'Напрямки конкурса'!$B$10,IF(D1434='Напрямки конкурса'!$L$11,'Напрямки конкурса'!$B$11,IF(D1434='Напрямки конкурса'!$L$12,'Напрямки конкурса'!$B$12,IF(D1434='Напрямки конкурса'!$L$13,'Напрямки конкурса'!$B$13,IF(D1434='Напрямки конкурса'!$L$14,'Напрямки конкурса'!$B$14,IF(D1434='Напрямки конкурса'!$L$15,'Напрямки конкурса'!$B$15,IF(D1434='Напрямки конкурса'!$L$16,'Напрямки конкурса'!$B$16,IF(D1434='Напрямки конкурса'!$L$17,'Напрямки конкурса'!$B$17,IF(D1434='Напрямки конкурса'!$L$18,'Напрямки конкурса'!$B$18,IF(D1434='Напрямки конкурса'!$L$19,'Напрямки конкурса'!$B$19,IF(D1434='Напрямки конкурса'!$L$20,'Напрямки конкурса'!$B$20,IF(D1434='Напрямки конкурса'!$L$21,'Напрямки конкурса'!$B$21,IF(D1434='Напрямки конкурса'!$L$22,'Напрямки конкурса'!$B$22,IF(D1434='Напрямки конкурса'!$L$23,'Напрямки конкурса'!$B$23,IF(D1434='Напрямки конкурса'!$L$24,'Напрямки конкурса'!$B$24,IF(D1434='Напрямки конкурса'!$L$25,'Напрямки конкурса'!$B$25,IF(D1434='Напрямки конкурса'!$L$26,'Напрямки конкурса'!$B$26,IF(D1434='Напрямки конкурса'!$L$27,'Напрямки конкурса'!$B$27,IF(D1434='Напрямки конкурса'!$L$28,'Напрямки конкурса'!$B$28,"")))))))))))))))))))))))))))</f>
        <v/>
      </c>
      <c r="C1434" s="59" t="str">
        <f>IF(D1434='Напрямки конкурса'!$L$2,'Напрямки конкурса'!$K$2,IF(D1434='Напрямки конкурса'!$L$3,'Напрямки конкурса'!$K$3,IF(D1434='Напрямки конкурса'!$L$4,'Напрямки конкурса'!$K$4,IF(D1434='Напрямки конкурса'!$L$5,'Напрямки конкурса'!$K$5,IF(D1434='Напрямки конкурса'!$L$6,'Напрямки конкурса'!$K$6,IF(D1434='Напрямки конкурса'!$L$7,'Напрямки конкурса'!$K$7,IF(D1434='Напрямки конкурса'!$L$8,'Напрямки конкурса'!$K$8,IF(D1434='Напрямки конкурса'!$L$9,'Напрямки конкурса'!$K$9,IF(D1434='Напрямки конкурса'!$L$10,'Напрямки конкурса'!$K$10,IF(D1434='Напрямки конкурса'!$L$11,'Напрямки конкурса'!$K$11,IF(D1434='Напрямки конкурса'!$L$12,'Напрямки конкурса'!$K$12,IF(D1434='Напрямки конкурса'!$L$13,'Напрямки конкурса'!$K$13,IF(D1434='Напрямки конкурса'!$L$14,'Напрямки конкурса'!$K$14,IF(D1434='Напрямки конкурса'!$L$15,'Напрямки конкурса'!$K$15,IF(D1434='Напрямки конкурса'!$L$16,'Напрямки конкурса'!$K$16,IF(D1434='Напрямки конкурса'!$L$17,'Напрямки конкурса'!$K$17,IF(D1434='Напрямки конкурса'!$L$18,'Напрямки конкурса'!$K$18,IF(D1434='Напрямки конкурса'!$L$19,'Напрямки конкурса'!$K$19,IF(D1434='Напрямки конкурса'!$L$20,'Напрямки конкурса'!$K$20,IF(D1434='Напрямки конкурса'!$L$21,'Напрямки конкурса'!$K$21,IF(D1434='Напрямки конкурса'!$L$22,'Напрямки конкурса'!$K$22,IF(D1434='Напрямки конкурса'!$L$23,'Напрямки конкурса'!$K$23,IF(D1434='Напрямки конкурса'!$L$24,'Напрямки конкурса'!$K$24,IF(D1434='Напрямки конкурса'!$L$25,'Напрямки конкурса'!$K$25,IF(D1434='Напрямки конкурса'!$L$26,'Напрямки конкурса'!$K$26,IF(D1434='Напрямки конкурса'!$L$27,'Напрямки конкурса'!$K$27,IF(D1434='Напрямки конкурса'!$L$28,'Напрямки конкурса'!$K$28,"")))))))))))))))))))))))))))</f>
        <v/>
      </c>
      <c r="D1434" s="50"/>
      <c r="E1434" s="171"/>
      <c r="F1434" s="171"/>
      <c r="G1434" s="171"/>
      <c r="H1434" s="150" t="str">
        <f>IF(I1434='Категорія витрат'!$B$2,'Категорія витрат'!$A$2,IF(I1434='Категорія витрат'!$B$3,'Категорія витрат'!$A$3,IF(I1434='Категорія витрат'!$B$4,'Категорія витрат'!$A$4,IF(I1434='Категорія витрат'!$B$5,'Категорія витрат'!$A$5,IF(I1434='Категорія витрат'!$B$6,'Категорія витрат'!$A$6,IF(I1434='Категорія витрат'!$B$7,'Категорія витрат'!$A$7,IF(I1434='Категорія витрат'!$B$8,'Категорія витрат'!$A$8,IF(I1434='Категорія витрат'!$B$9,'Категорія витрат'!$A$9,IF(I1434='Категорія витрат'!$B$10,'Категорія витрат'!$A$10,IF(I1434='Категорія витрат'!$B$11,'Категорія витрат'!$A$11,IF(I1434='Категорія витрат'!$B$12,'Категорія витрат'!$A$12,IF(I1434='Категорія витрат'!$B$13,'Категорія витрат'!$A$13,IF(I1434='Категорія витрат'!$B$14,'Категорія витрат'!$A$14,IF(I1434='Категорія витрат'!$B$15,'Категорія витрат'!$A$15,IF(I1434='Категорія витрат'!$B$16,'Категорія витрат'!$A$16,IF(I1434='Категорія витрат'!$B$17,'Категорія витрат'!$A$17,IF(I1434='Категорія витрат'!$B$18,'Категорія витрат'!$A$18,IF(I1434='Категорія витрат'!$B$19,'Категорія витрат'!$A$19,IF(I1434='Категорія витрат'!$B$20,'Категорія витрат'!$A$20,IF(I1434='Категорія витрат'!$B$21,'Категорія витрат'!$A$21,IF(I1434='Категорія витрат'!$B$22,'Категорія витрат'!$A$22,IF(I1434='Категорія витрат'!$B$23,'Категорія витрат'!$A$23,IF(I1434='Категорія витрат'!$B$24,'Категорія витрат'!$A$24,IF(I1434='Категорія витрат'!$B$25,'Категорія витрат'!$A$25,IF(I1434='Категорія витрат'!$B$26,'Категорія витрат'!$A$26,IF(I1434='Категорія витрат'!$B$27,'Категорія витрат'!$A$27,IF(I1434='Категорія витрат'!$B$28,'Категорія витрат'!$A$28,IF(I1434='Категорія витрат'!$B$29,'Категорія витрат'!$A$29,IF(I1434='Категорія витрат'!$B$30,'Категорія витрат'!$A$30,"")))))))))))))))))))))))))))))</f>
        <v/>
      </c>
      <c r="I1434" s="174"/>
      <c r="J1434" s="173"/>
      <c r="K1434" s="176"/>
      <c r="L1434" s="87">
        <f t="shared" si="685"/>
        <v>0</v>
      </c>
      <c r="M1434" s="176"/>
      <c r="N1434" s="178"/>
      <c r="O1434" s="171"/>
      <c r="P1434" s="159">
        <f>IF(J1434='Категорія витрат'!$F$2,ROUND('Додаток 3._Бюджет детальний ПР'!O1434*0.3676,2),IF(J1434='Категорія витрат'!$F$3,ROUND('Додаток 3._Бюджет детальний ПР'!O1434*0.347,2),IF(J1434='Категорія витрат'!$F$4,ROUND('Додаток 3._Бюджет детальний ПР'!O1434*0.347,2),IF(J1434='Категорія витрат'!$F$7,ROUND('Додаток 3._Бюджет детальний ПР'!O1434*0.0841,2),0))))</f>
        <v>0</v>
      </c>
      <c r="Q1434" s="153">
        <f t="shared" si="660"/>
        <v>0</v>
      </c>
      <c r="R1434" s="181"/>
      <c r="S1434" s="181"/>
      <c r="T1434" s="181"/>
      <c r="U1434" s="181"/>
      <c r="V1434" s="181"/>
      <c r="W1434" s="181"/>
      <c r="X1434" s="181"/>
      <c r="Y1434" s="181"/>
      <c r="Z1434" s="181"/>
      <c r="AA1434" s="181"/>
      <c r="AB1434" s="181"/>
      <c r="AC1434" s="181"/>
      <c r="AD1434" s="48">
        <f t="shared" si="661"/>
        <v>0</v>
      </c>
      <c r="AE1434" s="48">
        <f t="shared" si="662"/>
        <v>0</v>
      </c>
      <c r="AF1434" s="48">
        <f t="shared" si="663"/>
        <v>0</v>
      </c>
      <c r="AG1434" s="48">
        <f t="shared" si="664"/>
        <v>0</v>
      </c>
      <c r="AH1434" s="48">
        <f t="shared" si="665"/>
        <v>0</v>
      </c>
      <c r="AI1434" s="48">
        <f t="shared" si="666"/>
        <v>0</v>
      </c>
      <c r="AJ1434" s="48">
        <f t="shared" si="667"/>
        <v>0</v>
      </c>
      <c r="AK1434" s="48">
        <f t="shared" si="668"/>
        <v>0</v>
      </c>
      <c r="AL1434" s="181"/>
      <c r="AM1434" s="181"/>
      <c r="AN1434" s="77"/>
      <c r="AO1434" s="176"/>
      <c r="AP1434" s="87">
        <f t="shared" si="686"/>
        <v>0</v>
      </c>
      <c r="AQ1434" s="176"/>
      <c r="AR1434" s="178"/>
      <c r="AS1434" s="171"/>
      <c r="AT1434" s="159">
        <f>IF(J1434='Категорія витрат'!$F$2,ROUND('Додаток 3._Бюджет детальний ПР'!AS1434*0.3676,2),IF(J1434='Категорія витрат'!$F$3,ROUND('Додаток 3._Бюджет детальний ПР'!AS1434*0.347,2),IF(J1434='Категорія витрат'!$F$4,ROUND('Додаток 3._Бюджет детальний ПР'!AS1434*0.347,2),IF(J1434='Категорія витрат'!$F$7,ROUND('Додаток 3._Бюджет детальний ПР'!AS1434*0.0841,2),0))))</f>
        <v>0</v>
      </c>
      <c r="AU1434" s="153">
        <f t="shared" si="687"/>
        <v>0</v>
      </c>
      <c r="AV1434" s="181"/>
      <c r="AW1434" s="181"/>
      <c r="AX1434" s="181"/>
      <c r="AY1434" s="181"/>
      <c r="AZ1434" s="181"/>
      <c r="BA1434" s="181"/>
      <c r="BB1434" s="181"/>
      <c r="BC1434" s="181"/>
      <c r="BD1434" s="181"/>
      <c r="BE1434" s="181"/>
      <c r="BF1434" s="181"/>
      <c r="BG1434" s="181"/>
      <c r="BH1434" s="48">
        <f t="shared" si="669"/>
        <v>0</v>
      </c>
      <c r="BI1434" s="48">
        <f t="shared" si="670"/>
        <v>0</v>
      </c>
      <c r="BJ1434" s="48">
        <f t="shared" si="671"/>
        <v>0</v>
      </c>
      <c r="BK1434" s="48">
        <f t="shared" si="672"/>
        <v>0</v>
      </c>
      <c r="BL1434" s="48">
        <f t="shared" si="673"/>
        <v>0</v>
      </c>
      <c r="BM1434" s="48">
        <f t="shared" si="674"/>
        <v>0</v>
      </c>
      <c r="BN1434" s="48">
        <f t="shared" si="675"/>
        <v>0</v>
      </c>
      <c r="BO1434" s="48">
        <f t="shared" si="676"/>
        <v>0</v>
      </c>
      <c r="BP1434" s="181"/>
      <c r="BQ1434" s="181"/>
      <c r="BR1434" s="191"/>
      <c r="BS1434" s="176"/>
      <c r="BT1434" s="87">
        <f t="shared" si="688"/>
        <v>0</v>
      </c>
      <c r="BU1434" s="176"/>
      <c r="BV1434" s="178"/>
      <c r="BW1434" s="171"/>
      <c r="BX1434" s="159">
        <f>IF(J1434='Категорія витрат'!$F$2,ROUND('Додаток 3._Бюджет детальний ПР'!BW1434*0.3676,2),IF(J1434='Категорія витрат'!$F$3,ROUND('Додаток 3._Бюджет детальний ПР'!BW1434*0.347,2),IF(J1434='Категорія витрат'!$F$4,ROUND('Додаток 3._Бюджет детальний ПР'!BW1434*0.347,2),IF(J1434='Категорія витрат'!$F$7,ROUND('Додаток 3._Бюджет детальний ПР'!BW1434*0.0841,2),0))))</f>
        <v>0</v>
      </c>
      <c r="BY1434" s="153">
        <f t="shared" si="689"/>
        <v>0</v>
      </c>
      <c r="BZ1434" s="181"/>
      <c r="CA1434" s="181"/>
      <c r="CB1434" s="181"/>
      <c r="CC1434" s="181"/>
      <c r="CD1434" s="181"/>
      <c r="CE1434" s="181"/>
      <c r="CF1434" s="181"/>
      <c r="CG1434" s="181"/>
      <c r="CH1434" s="181"/>
      <c r="CI1434" s="181"/>
      <c r="CJ1434" s="181"/>
      <c r="CK1434" s="181"/>
      <c r="CL1434" s="48">
        <f t="shared" si="677"/>
        <v>0</v>
      </c>
      <c r="CM1434" s="48">
        <f t="shared" si="678"/>
        <v>0</v>
      </c>
      <c r="CN1434" s="48">
        <f t="shared" si="679"/>
        <v>0</v>
      </c>
      <c r="CO1434" s="48">
        <f t="shared" si="680"/>
        <v>0</v>
      </c>
      <c r="CP1434" s="48">
        <f t="shared" si="681"/>
        <v>0</v>
      </c>
      <c r="CQ1434" s="48">
        <f t="shared" si="682"/>
        <v>0</v>
      </c>
      <c r="CR1434" s="48">
        <f t="shared" si="683"/>
        <v>0</v>
      </c>
      <c r="CS1434" s="48">
        <f t="shared" si="684"/>
        <v>0</v>
      </c>
      <c r="CT1434" s="181"/>
      <c r="CU1434" s="181"/>
    </row>
    <row r="1435" spans="1:99" ht="20.100000000000001" customHeight="1" x14ac:dyDescent="0.25">
      <c r="A1435" s="58">
        <v>1431</v>
      </c>
      <c r="B1435" s="58" t="str">
        <f>IF(D1435='Напрямки конкурса'!$L$2,'Напрямки конкурса'!$B$2,IF(D1435='Напрямки конкурса'!$L$3,'Напрямки конкурса'!$B$3,IF(D1435='Напрямки конкурса'!$L$4,'Напрямки конкурса'!$B$4,IF(D1435='Напрямки конкурса'!$L$5,'Напрямки конкурса'!$B$5,IF(D1435='Напрямки конкурса'!$L$6,'Напрямки конкурса'!$B$6,IF(D1435='Напрямки конкурса'!$L$7,'Напрямки конкурса'!$B$7,IF(D1435='Напрямки конкурса'!$L$8,'Напрямки конкурса'!$B$8,IF(D1435='Напрямки конкурса'!$L$9,'Напрямки конкурса'!$B$9,IF(D1435='Напрямки конкурса'!$L$10,'Напрямки конкурса'!$B$10,IF(D1435='Напрямки конкурса'!$L$11,'Напрямки конкурса'!$B$11,IF(D1435='Напрямки конкурса'!$L$12,'Напрямки конкурса'!$B$12,IF(D1435='Напрямки конкурса'!$L$13,'Напрямки конкурса'!$B$13,IF(D1435='Напрямки конкурса'!$L$14,'Напрямки конкурса'!$B$14,IF(D1435='Напрямки конкурса'!$L$15,'Напрямки конкурса'!$B$15,IF(D1435='Напрямки конкурса'!$L$16,'Напрямки конкурса'!$B$16,IF(D1435='Напрямки конкурса'!$L$17,'Напрямки конкурса'!$B$17,IF(D1435='Напрямки конкурса'!$L$18,'Напрямки конкурса'!$B$18,IF(D1435='Напрямки конкурса'!$L$19,'Напрямки конкурса'!$B$19,IF(D1435='Напрямки конкурса'!$L$20,'Напрямки конкурса'!$B$20,IF(D1435='Напрямки конкурса'!$L$21,'Напрямки конкурса'!$B$21,IF(D1435='Напрямки конкурса'!$L$22,'Напрямки конкурса'!$B$22,IF(D1435='Напрямки конкурса'!$L$23,'Напрямки конкурса'!$B$23,IF(D1435='Напрямки конкурса'!$L$24,'Напрямки конкурса'!$B$24,IF(D1435='Напрямки конкурса'!$L$25,'Напрямки конкурса'!$B$25,IF(D1435='Напрямки конкурса'!$L$26,'Напрямки конкурса'!$B$26,IF(D1435='Напрямки конкурса'!$L$27,'Напрямки конкурса'!$B$27,IF(D1435='Напрямки конкурса'!$L$28,'Напрямки конкурса'!$B$28,"")))))))))))))))))))))))))))</f>
        <v/>
      </c>
      <c r="C1435" s="59" t="str">
        <f>IF(D1435='Напрямки конкурса'!$L$2,'Напрямки конкурса'!$K$2,IF(D1435='Напрямки конкурса'!$L$3,'Напрямки конкурса'!$K$3,IF(D1435='Напрямки конкурса'!$L$4,'Напрямки конкурса'!$K$4,IF(D1435='Напрямки конкурса'!$L$5,'Напрямки конкурса'!$K$5,IF(D1435='Напрямки конкурса'!$L$6,'Напрямки конкурса'!$K$6,IF(D1435='Напрямки конкурса'!$L$7,'Напрямки конкурса'!$K$7,IF(D1435='Напрямки конкурса'!$L$8,'Напрямки конкурса'!$K$8,IF(D1435='Напрямки конкурса'!$L$9,'Напрямки конкурса'!$K$9,IF(D1435='Напрямки конкурса'!$L$10,'Напрямки конкурса'!$K$10,IF(D1435='Напрямки конкурса'!$L$11,'Напрямки конкурса'!$K$11,IF(D1435='Напрямки конкурса'!$L$12,'Напрямки конкурса'!$K$12,IF(D1435='Напрямки конкурса'!$L$13,'Напрямки конкурса'!$K$13,IF(D1435='Напрямки конкурса'!$L$14,'Напрямки конкурса'!$K$14,IF(D1435='Напрямки конкурса'!$L$15,'Напрямки конкурса'!$K$15,IF(D1435='Напрямки конкурса'!$L$16,'Напрямки конкурса'!$K$16,IF(D1435='Напрямки конкурса'!$L$17,'Напрямки конкурса'!$K$17,IF(D1435='Напрямки конкурса'!$L$18,'Напрямки конкурса'!$K$18,IF(D1435='Напрямки конкурса'!$L$19,'Напрямки конкурса'!$K$19,IF(D1435='Напрямки конкурса'!$L$20,'Напрямки конкурса'!$K$20,IF(D1435='Напрямки конкурса'!$L$21,'Напрямки конкурса'!$K$21,IF(D1435='Напрямки конкурса'!$L$22,'Напрямки конкурса'!$K$22,IF(D1435='Напрямки конкурса'!$L$23,'Напрямки конкурса'!$K$23,IF(D1435='Напрямки конкурса'!$L$24,'Напрямки конкурса'!$K$24,IF(D1435='Напрямки конкурса'!$L$25,'Напрямки конкурса'!$K$25,IF(D1435='Напрямки конкурса'!$L$26,'Напрямки конкурса'!$K$26,IF(D1435='Напрямки конкурса'!$L$27,'Напрямки конкурса'!$K$27,IF(D1435='Напрямки конкурса'!$L$28,'Напрямки конкурса'!$K$28,"")))))))))))))))))))))))))))</f>
        <v/>
      </c>
      <c r="D1435" s="50"/>
      <c r="E1435" s="171"/>
      <c r="F1435" s="171"/>
      <c r="G1435" s="171"/>
      <c r="H1435" s="150" t="str">
        <f>IF(I1435='Категорія витрат'!$B$2,'Категорія витрат'!$A$2,IF(I1435='Категорія витрат'!$B$3,'Категорія витрат'!$A$3,IF(I1435='Категорія витрат'!$B$4,'Категорія витрат'!$A$4,IF(I1435='Категорія витрат'!$B$5,'Категорія витрат'!$A$5,IF(I1435='Категорія витрат'!$B$6,'Категорія витрат'!$A$6,IF(I1435='Категорія витрат'!$B$7,'Категорія витрат'!$A$7,IF(I1435='Категорія витрат'!$B$8,'Категорія витрат'!$A$8,IF(I1435='Категорія витрат'!$B$9,'Категорія витрат'!$A$9,IF(I1435='Категорія витрат'!$B$10,'Категорія витрат'!$A$10,IF(I1435='Категорія витрат'!$B$11,'Категорія витрат'!$A$11,IF(I1435='Категорія витрат'!$B$12,'Категорія витрат'!$A$12,IF(I1435='Категорія витрат'!$B$13,'Категорія витрат'!$A$13,IF(I1435='Категорія витрат'!$B$14,'Категорія витрат'!$A$14,IF(I1435='Категорія витрат'!$B$15,'Категорія витрат'!$A$15,IF(I1435='Категорія витрат'!$B$16,'Категорія витрат'!$A$16,IF(I1435='Категорія витрат'!$B$17,'Категорія витрат'!$A$17,IF(I1435='Категорія витрат'!$B$18,'Категорія витрат'!$A$18,IF(I1435='Категорія витрат'!$B$19,'Категорія витрат'!$A$19,IF(I1435='Категорія витрат'!$B$20,'Категорія витрат'!$A$20,IF(I1435='Категорія витрат'!$B$21,'Категорія витрат'!$A$21,IF(I1435='Категорія витрат'!$B$22,'Категорія витрат'!$A$22,IF(I1435='Категорія витрат'!$B$23,'Категорія витрат'!$A$23,IF(I1435='Категорія витрат'!$B$24,'Категорія витрат'!$A$24,IF(I1435='Категорія витрат'!$B$25,'Категорія витрат'!$A$25,IF(I1435='Категорія витрат'!$B$26,'Категорія витрат'!$A$26,IF(I1435='Категорія витрат'!$B$27,'Категорія витрат'!$A$27,IF(I1435='Категорія витрат'!$B$28,'Категорія витрат'!$A$28,IF(I1435='Категорія витрат'!$B$29,'Категорія витрат'!$A$29,IF(I1435='Категорія витрат'!$B$30,'Категорія витрат'!$A$30,"")))))))))))))))))))))))))))))</f>
        <v/>
      </c>
      <c r="I1435" s="174"/>
      <c r="J1435" s="173"/>
      <c r="K1435" s="176"/>
      <c r="L1435" s="87">
        <f t="shared" si="685"/>
        <v>0</v>
      </c>
      <c r="M1435" s="176"/>
      <c r="N1435" s="178"/>
      <c r="O1435" s="171"/>
      <c r="P1435" s="159">
        <f>IF(J1435='Категорія витрат'!$F$2,ROUND('Додаток 3._Бюджет детальний ПР'!O1435*0.3676,2),IF(J1435='Категорія витрат'!$F$3,ROUND('Додаток 3._Бюджет детальний ПР'!O1435*0.347,2),IF(J1435='Категорія витрат'!$F$4,ROUND('Додаток 3._Бюджет детальний ПР'!O1435*0.347,2),IF(J1435='Категорія витрат'!$F$7,ROUND('Додаток 3._Бюджет детальний ПР'!O1435*0.0841,2),0))))</f>
        <v>0</v>
      </c>
      <c r="Q1435" s="153">
        <f t="shared" si="660"/>
        <v>0</v>
      </c>
      <c r="R1435" s="181"/>
      <c r="S1435" s="181"/>
      <c r="T1435" s="181"/>
      <c r="U1435" s="181"/>
      <c r="V1435" s="181"/>
      <c r="W1435" s="181"/>
      <c r="X1435" s="181"/>
      <c r="Y1435" s="181"/>
      <c r="Z1435" s="181"/>
      <c r="AA1435" s="181"/>
      <c r="AB1435" s="181"/>
      <c r="AC1435" s="181"/>
      <c r="AD1435" s="48">
        <f t="shared" si="661"/>
        <v>0</v>
      </c>
      <c r="AE1435" s="48">
        <f t="shared" si="662"/>
        <v>0</v>
      </c>
      <c r="AF1435" s="48">
        <f t="shared" si="663"/>
        <v>0</v>
      </c>
      <c r="AG1435" s="48">
        <f t="shared" si="664"/>
        <v>0</v>
      </c>
      <c r="AH1435" s="48">
        <f t="shared" si="665"/>
        <v>0</v>
      </c>
      <c r="AI1435" s="48">
        <f t="shared" si="666"/>
        <v>0</v>
      </c>
      <c r="AJ1435" s="48">
        <f t="shared" si="667"/>
        <v>0</v>
      </c>
      <c r="AK1435" s="48">
        <f t="shared" si="668"/>
        <v>0</v>
      </c>
      <c r="AL1435" s="181"/>
      <c r="AM1435" s="181"/>
      <c r="AN1435" s="77"/>
      <c r="AO1435" s="176"/>
      <c r="AP1435" s="87">
        <f t="shared" si="686"/>
        <v>0</v>
      </c>
      <c r="AQ1435" s="176"/>
      <c r="AR1435" s="178"/>
      <c r="AS1435" s="171"/>
      <c r="AT1435" s="159">
        <f>IF(J1435='Категорія витрат'!$F$2,ROUND('Додаток 3._Бюджет детальний ПР'!AS1435*0.3676,2),IF(J1435='Категорія витрат'!$F$3,ROUND('Додаток 3._Бюджет детальний ПР'!AS1435*0.347,2),IF(J1435='Категорія витрат'!$F$4,ROUND('Додаток 3._Бюджет детальний ПР'!AS1435*0.347,2),IF(J1435='Категорія витрат'!$F$7,ROUND('Додаток 3._Бюджет детальний ПР'!AS1435*0.0841,2),0))))</f>
        <v>0</v>
      </c>
      <c r="AU1435" s="153">
        <f t="shared" si="687"/>
        <v>0</v>
      </c>
      <c r="AV1435" s="181"/>
      <c r="AW1435" s="181"/>
      <c r="AX1435" s="181"/>
      <c r="AY1435" s="181"/>
      <c r="AZ1435" s="181"/>
      <c r="BA1435" s="181"/>
      <c r="BB1435" s="181"/>
      <c r="BC1435" s="181"/>
      <c r="BD1435" s="181"/>
      <c r="BE1435" s="181"/>
      <c r="BF1435" s="181"/>
      <c r="BG1435" s="181"/>
      <c r="BH1435" s="48">
        <f t="shared" si="669"/>
        <v>0</v>
      </c>
      <c r="BI1435" s="48">
        <f t="shared" si="670"/>
        <v>0</v>
      </c>
      <c r="BJ1435" s="48">
        <f t="shared" si="671"/>
        <v>0</v>
      </c>
      <c r="BK1435" s="48">
        <f t="shared" si="672"/>
        <v>0</v>
      </c>
      <c r="BL1435" s="48">
        <f t="shared" si="673"/>
        <v>0</v>
      </c>
      <c r="BM1435" s="48">
        <f t="shared" si="674"/>
        <v>0</v>
      </c>
      <c r="BN1435" s="48">
        <f t="shared" si="675"/>
        <v>0</v>
      </c>
      <c r="BO1435" s="48">
        <f t="shared" si="676"/>
        <v>0</v>
      </c>
      <c r="BP1435" s="181"/>
      <c r="BQ1435" s="181"/>
      <c r="BR1435" s="191"/>
      <c r="BS1435" s="176"/>
      <c r="BT1435" s="87">
        <f t="shared" si="688"/>
        <v>0</v>
      </c>
      <c r="BU1435" s="176"/>
      <c r="BV1435" s="178"/>
      <c r="BW1435" s="171"/>
      <c r="BX1435" s="159">
        <f>IF(J1435='Категорія витрат'!$F$2,ROUND('Додаток 3._Бюджет детальний ПР'!BW1435*0.3676,2),IF(J1435='Категорія витрат'!$F$3,ROUND('Додаток 3._Бюджет детальний ПР'!BW1435*0.347,2),IF(J1435='Категорія витрат'!$F$4,ROUND('Додаток 3._Бюджет детальний ПР'!BW1435*0.347,2),IF(J1435='Категорія витрат'!$F$7,ROUND('Додаток 3._Бюджет детальний ПР'!BW1435*0.0841,2),0))))</f>
        <v>0</v>
      </c>
      <c r="BY1435" s="153">
        <f t="shared" si="689"/>
        <v>0</v>
      </c>
      <c r="BZ1435" s="181"/>
      <c r="CA1435" s="181"/>
      <c r="CB1435" s="181"/>
      <c r="CC1435" s="181"/>
      <c r="CD1435" s="181"/>
      <c r="CE1435" s="181"/>
      <c r="CF1435" s="181"/>
      <c r="CG1435" s="181"/>
      <c r="CH1435" s="181"/>
      <c r="CI1435" s="181"/>
      <c r="CJ1435" s="181"/>
      <c r="CK1435" s="181"/>
      <c r="CL1435" s="48">
        <f t="shared" si="677"/>
        <v>0</v>
      </c>
      <c r="CM1435" s="48">
        <f t="shared" si="678"/>
        <v>0</v>
      </c>
      <c r="CN1435" s="48">
        <f t="shared" si="679"/>
        <v>0</v>
      </c>
      <c r="CO1435" s="48">
        <f t="shared" si="680"/>
        <v>0</v>
      </c>
      <c r="CP1435" s="48">
        <f t="shared" si="681"/>
        <v>0</v>
      </c>
      <c r="CQ1435" s="48">
        <f t="shared" si="682"/>
        <v>0</v>
      </c>
      <c r="CR1435" s="48">
        <f t="shared" si="683"/>
        <v>0</v>
      </c>
      <c r="CS1435" s="48">
        <f t="shared" si="684"/>
        <v>0</v>
      </c>
      <c r="CT1435" s="181"/>
      <c r="CU1435" s="181"/>
    </row>
    <row r="1436" spans="1:99" ht="20.100000000000001" customHeight="1" x14ac:dyDescent="0.25">
      <c r="A1436" s="58">
        <v>1432</v>
      </c>
      <c r="B1436" s="58" t="str">
        <f>IF(D1436='Напрямки конкурса'!$L$2,'Напрямки конкурса'!$B$2,IF(D1436='Напрямки конкурса'!$L$3,'Напрямки конкурса'!$B$3,IF(D1436='Напрямки конкурса'!$L$4,'Напрямки конкурса'!$B$4,IF(D1436='Напрямки конкурса'!$L$5,'Напрямки конкурса'!$B$5,IF(D1436='Напрямки конкурса'!$L$6,'Напрямки конкурса'!$B$6,IF(D1436='Напрямки конкурса'!$L$7,'Напрямки конкурса'!$B$7,IF(D1436='Напрямки конкурса'!$L$8,'Напрямки конкурса'!$B$8,IF(D1436='Напрямки конкурса'!$L$9,'Напрямки конкурса'!$B$9,IF(D1436='Напрямки конкурса'!$L$10,'Напрямки конкурса'!$B$10,IF(D1436='Напрямки конкурса'!$L$11,'Напрямки конкурса'!$B$11,IF(D1436='Напрямки конкурса'!$L$12,'Напрямки конкурса'!$B$12,IF(D1436='Напрямки конкурса'!$L$13,'Напрямки конкурса'!$B$13,IF(D1436='Напрямки конкурса'!$L$14,'Напрямки конкурса'!$B$14,IF(D1436='Напрямки конкурса'!$L$15,'Напрямки конкурса'!$B$15,IF(D1436='Напрямки конкурса'!$L$16,'Напрямки конкурса'!$B$16,IF(D1436='Напрямки конкурса'!$L$17,'Напрямки конкурса'!$B$17,IF(D1436='Напрямки конкурса'!$L$18,'Напрямки конкурса'!$B$18,IF(D1436='Напрямки конкурса'!$L$19,'Напрямки конкурса'!$B$19,IF(D1436='Напрямки конкурса'!$L$20,'Напрямки конкурса'!$B$20,IF(D1436='Напрямки конкурса'!$L$21,'Напрямки конкурса'!$B$21,IF(D1436='Напрямки конкурса'!$L$22,'Напрямки конкурса'!$B$22,IF(D1436='Напрямки конкурса'!$L$23,'Напрямки конкурса'!$B$23,IF(D1436='Напрямки конкурса'!$L$24,'Напрямки конкурса'!$B$24,IF(D1436='Напрямки конкурса'!$L$25,'Напрямки конкурса'!$B$25,IF(D1436='Напрямки конкурса'!$L$26,'Напрямки конкурса'!$B$26,IF(D1436='Напрямки конкурса'!$L$27,'Напрямки конкурса'!$B$27,IF(D1436='Напрямки конкурса'!$L$28,'Напрямки конкурса'!$B$28,"")))))))))))))))))))))))))))</f>
        <v/>
      </c>
      <c r="C1436" s="59" t="str">
        <f>IF(D1436='Напрямки конкурса'!$L$2,'Напрямки конкурса'!$K$2,IF(D1436='Напрямки конкурса'!$L$3,'Напрямки конкурса'!$K$3,IF(D1436='Напрямки конкурса'!$L$4,'Напрямки конкурса'!$K$4,IF(D1436='Напрямки конкурса'!$L$5,'Напрямки конкурса'!$K$5,IF(D1436='Напрямки конкурса'!$L$6,'Напрямки конкурса'!$K$6,IF(D1436='Напрямки конкурса'!$L$7,'Напрямки конкурса'!$K$7,IF(D1436='Напрямки конкурса'!$L$8,'Напрямки конкурса'!$K$8,IF(D1436='Напрямки конкурса'!$L$9,'Напрямки конкурса'!$K$9,IF(D1436='Напрямки конкурса'!$L$10,'Напрямки конкурса'!$K$10,IF(D1436='Напрямки конкурса'!$L$11,'Напрямки конкурса'!$K$11,IF(D1436='Напрямки конкурса'!$L$12,'Напрямки конкурса'!$K$12,IF(D1436='Напрямки конкурса'!$L$13,'Напрямки конкурса'!$K$13,IF(D1436='Напрямки конкурса'!$L$14,'Напрямки конкурса'!$K$14,IF(D1436='Напрямки конкурса'!$L$15,'Напрямки конкурса'!$K$15,IF(D1436='Напрямки конкурса'!$L$16,'Напрямки конкурса'!$K$16,IF(D1436='Напрямки конкурса'!$L$17,'Напрямки конкурса'!$K$17,IF(D1436='Напрямки конкурса'!$L$18,'Напрямки конкурса'!$K$18,IF(D1436='Напрямки конкурса'!$L$19,'Напрямки конкурса'!$K$19,IF(D1436='Напрямки конкурса'!$L$20,'Напрямки конкурса'!$K$20,IF(D1436='Напрямки конкурса'!$L$21,'Напрямки конкурса'!$K$21,IF(D1436='Напрямки конкурса'!$L$22,'Напрямки конкурса'!$K$22,IF(D1436='Напрямки конкурса'!$L$23,'Напрямки конкурса'!$K$23,IF(D1436='Напрямки конкурса'!$L$24,'Напрямки конкурса'!$K$24,IF(D1436='Напрямки конкурса'!$L$25,'Напрямки конкурса'!$K$25,IF(D1436='Напрямки конкурса'!$L$26,'Напрямки конкурса'!$K$26,IF(D1436='Напрямки конкурса'!$L$27,'Напрямки конкурса'!$K$27,IF(D1436='Напрямки конкурса'!$L$28,'Напрямки конкурса'!$K$28,"")))))))))))))))))))))))))))</f>
        <v/>
      </c>
      <c r="D1436" s="50"/>
      <c r="E1436" s="171"/>
      <c r="F1436" s="171"/>
      <c r="G1436" s="171"/>
      <c r="H1436" s="150" t="str">
        <f>IF(I1436='Категорія витрат'!$B$2,'Категорія витрат'!$A$2,IF(I1436='Категорія витрат'!$B$3,'Категорія витрат'!$A$3,IF(I1436='Категорія витрат'!$B$4,'Категорія витрат'!$A$4,IF(I1436='Категорія витрат'!$B$5,'Категорія витрат'!$A$5,IF(I1436='Категорія витрат'!$B$6,'Категорія витрат'!$A$6,IF(I1436='Категорія витрат'!$B$7,'Категорія витрат'!$A$7,IF(I1436='Категорія витрат'!$B$8,'Категорія витрат'!$A$8,IF(I1436='Категорія витрат'!$B$9,'Категорія витрат'!$A$9,IF(I1436='Категорія витрат'!$B$10,'Категорія витрат'!$A$10,IF(I1436='Категорія витрат'!$B$11,'Категорія витрат'!$A$11,IF(I1436='Категорія витрат'!$B$12,'Категорія витрат'!$A$12,IF(I1436='Категорія витрат'!$B$13,'Категорія витрат'!$A$13,IF(I1436='Категорія витрат'!$B$14,'Категорія витрат'!$A$14,IF(I1436='Категорія витрат'!$B$15,'Категорія витрат'!$A$15,IF(I1436='Категорія витрат'!$B$16,'Категорія витрат'!$A$16,IF(I1436='Категорія витрат'!$B$17,'Категорія витрат'!$A$17,IF(I1436='Категорія витрат'!$B$18,'Категорія витрат'!$A$18,IF(I1436='Категорія витрат'!$B$19,'Категорія витрат'!$A$19,IF(I1436='Категорія витрат'!$B$20,'Категорія витрат'!$A$20,IF(I1436='Категорія витрат'!$B$21,'Категорія витрат'!$A$21,IF(I1436='Категорія витрат'!$B$22,'Категорія витрат'!$A$22,IF(I1436='Категорія витрат'!$B$23,'Категорія витрат'!$A$23,IF(I1436='Категорія витрат'!$B$24,'Категорія витрат'!$A$24,IF(I1436='Категорія витрат'!$B$25,'Категорія витрат'!$A$25,IF(I1436='Категорія витрат'!$B$26,'Категорія витрат'!$A$26,IF(I1436='Категорія витрат'!$B$27,'Категорія витрат'!$A$27,IF(I1436='Категорія витрат'!$B$28,'Категорія витрат'!$A$28,IF(I1436='Категорія витрат'!$B$29,'Категорія витрат'!$A$29,IF(I1436='Категорія витрат'!$B$30,'Категорія витрат'!$A$30,"")))))))))))))))))))))))))))))</f>
        <v/>
      </c>
      <c r="I1436" s="174"/>
      <c r="J1436" s="173"/>
      <c r="K1436" s="176"/>
      <c r="L1436" s="87">
        <f t="shared" si="685"/>
        <v>0</v>
      </c>
      <c r="M1436" s="176"/>
      <c r="N1436" s="178"/>
      <c r="O1436" s="171"/>
      <c r="P1436" s="159">
        <f>IF(J1436='Категорія витрат'!$F$2,ROUND('Додаток 3._Бюджет детальний ПР'!O1436*0.3676,2),IF(J1436='Категорія витрат'!$F$3,ROUND('Додаток 3._Бюджет детальний ПР'!O1436*0.347,2),IF(J1436='Категорія витрат'!$F$4,ROUND('Додаток 3._Бюджет детальний ПР'!O1436*0.347,2),IF(J1436='Категорія витрат'!$F$7,ROUND('Додаток 3._Бюджет детальний ПР'!O1436*0.0841,2),0))))</f>
        <v>0</v>
      </c>
      <c r="Q1436" s="153">
        <f t="shared" si="660"/>
        <v>0</v>
      </c>
      <c r="R1436" s="181"/>
      <c r="S1436" s="181"/>
      <c r="T1436" s="181"/>
      <c r="U1436" s="181"/>
      <c r="V1436" s="181"/>
      <c r="W1436" s="181"/>
      <c r="X1436" s="181"/>
      <c r="Y1436" s="181"/>
      <c r="Z1436" s="181"/>
      <c r="AA1436" s="181"/>
      <c r="AB1436" s="181"/>
      <c r="AC1436" s="181"/>
      <c r="AD1436" s="48">
        <f t="shared" si="661"/>
        <v>0</v>
      </c>
      <c r="AE1436" s="48">
        <f t="shared" si="662"/>
        <v>0</v>
      </c>
      <c r="AF1436" s="48">
        <f t="shared" si="663"/>
        <v>0</v>
      </c>
      <c r="AG1436" s="48">
        <f t="shared" si="664"/>
        <v>0</v>
      </c>
      <c r="AH1436" s="48">
        <f t="shared" si="665"/>
        <v>0</v>
      </c>
      <c r="AI1436" s="48">
        <f t="shared" si="666"/>
        <v>0</v>
      </c>
      <c r="AJ1436" s="48">
        <f t="shared" si="667"/>
        <v>0</v>
      </c>
      <c r="AK1436" s="48">
        <f t="shared" si="668"/>
        <v>0</v>
      </c>
      <c r="AL1436" s="181"/>
      <c r="AM1436" s="181"/>
      <c r="AN1436" s="77"/>
      <c r="AO1436" s="176"/>
      <c r="AP1436" s="87">
        <f t="shared" si="686"/>
        <v>0</v>
      </c>
      <c r="AQ1436" s="176"/>
      <c r="AR1436" s="178"/>
      <c r="AS1436" s="171"/>
      <c r="AT1436" s="159">
        <f>IF(J1436='Категорія витрат'!$F$2,ROUND('Додаток 3._Бюджет детальний ПР'!AS1436*0.3676,2),IF(J1436='Категорія витрат'!$F$3,ROUND('Додаток 3._Бюджет детальний ПР'!AS1436*0.347,2),IF(J1436='Категорія витрат'!$F$4,ROUND('Додаток 3._Бюджет детальний ПР'!AS1436*0.347,2),IF(J1436='Категорія витрат'!$F$7,ROUND('Додаток 3._Бюджет детальний ПР'!AS1436*0.0841,2),0))))</f>
        <v>0</v>
      </c>
      <c r="AU1436" s="153">
        <f t="shared" si="687"/>
        <v>0</v>
      </c>
      <c r="AV1436" s="181"/>
      <c r="AW1436" s="181"/>
      <c r="AX1436" s="181"/>
      <c r="AY1436" s="181"/>
      <c r="AZ1436" s="181"/>
      <c r="BA1436" s="181"/>
      <c r="BB1436" s="181"/>
      <c r="BC1436" s="181"/>
      <c r="BD1436" s="181"/>
      <c r="BE1436" s="181"/>
      <c r="BF1436" s="181"/>
      <c r="BG1436" s="181"/>
      <c r="BH1436" s="48">
        <f t="shared" si="669"/>
        <v>0</v>
      </c>
      <c r="BI1436" s="48">
        <f t="shared" si="670"/>
        <v>0</v>
      </c>
      <c r="BJ1436" s="48">
        <f t="shared" si="671"/>
        <v>0</v>
      </c>
      <c r="BK1436" s="48">
        <f t="shared" si="672"/>
        <v>0</v>
      </c>
      <c r="BL1436" s="48">
        <f t="shared" si="673"/>
        <v>0</v>
      </c>
      <c r="BM1436" s="48">
        <f t="shared" si="674"/>
        <v>0</v>
      </c>
      <c r="BN1436" s="48">
        <f t="shared" si="675"/>
        <v>0</v>
      </c>
      <c r="BO1436" s="48">
        <f t="shared" si="676"/>
        <v>0</v>
      </c>
      <c r="BP1436" s="181"/>
      <c r="BQ1436" s="181"/>
      <c r="BR1436" s="191"/>
      <c r="BS1436" s="176"/>
      <c r="BT1436" s="87">
        <f t="shared" si="688"/>
        <v>0</v>
      </c>
      <c r="BU1436" s="176"/>
      <c r="BV1436" s="178"/>
      <c r="BW1436" s="171"/>
      <c r="BX1436" s="159">
        <f>IF(J1436='Категорія витрат'!$F$2,ROUND('Додаток 3._Бюджет детальний ПР'!BW1436*0.3676,2),IF(J1436='Категорія витрат'!$F$3,ROUND('Додаток 3._Бюджет детальний ПР'!BW1436*0.347,2),IF(J1436='Категорія витрат'!$F$4,ROUND('Додаток 3._Бюджет детальний ПР'!BW1436*0.347,2),IF(J1436='Категорія витрат'!$F$7,ROUND('Додаток 3._Бюджет детальний ПР'!BW1436*0.0841,2),0))))</f>
        <v>0</v>
      </c>
      <c r="BY1436" s="153">
        <f t="shared" si="689"/>
        <v>0</v>
      </c>
      <c r="BZ1436" s="181"/>
      <c r="CA1436" s="181"/>
      <c r="CB1436" s="181"/>
      <c r="CC1436" s="181"/>
      <c r="CD1436" s="181"/>
      <c r="CE1436" s="181"/>
      <c r="CF1436" s="181"/>
      <c r="CG1436" s="181"/>
      <c r="CH1436" s="181"/>
      <c r="CI1436" s="181"/>
      <c r="CJ1436" s="181"/>
      <c r="CK1436" s="181"/>
      <c r="CL1436" s="48">
        <f t="shared" si="677"/>
        <v>0</v>
      </c>
      <c r="CM1436" s="48">
        <f t="shared" si="678"/>
        <v>0</v>
      </c>
      <c r="CN1436" s="48">
        <f t="shared" si="679"/>
        <v>0</v>
      </c>
      <c r="CO1436" s="48">
        <f t="shared" si="680"/>
        <v>0</v>
      </c>
      <c r="CP1436" s="48">
        <f t="shared" si="681"/>
        <v>0</v>
      </c>
      <c r="CQ1436" s="48">
        <f t="shared" si="682"/>
        <v>0</v>
      </c>
      <c r="CR1436" s="48">
        <f t="shared" si="683"/>
        <v>0</v>
      </c>
      <c r="CS1436" s="48">
        <f t="shared" si="684"/>
        <v>0</v>
      </c>
      <c r="CT1436" s="181"/>
      <c r="CU1436" s="181"/>
    </row>
    <row r="1437" spans="1:99" ht="20.100000000000001" customHeight="1" x14ac:dyDescent="0.25">
      <c r="A1437" s="58">
        <v>1433</v>
      </c>
      <c r="B1437" s="58" t="str">
        <f>IF(D1437='Напрямки конкурса'!$L$2,'Напрямки конкурса'!$B$2,IF(D1437='Напрямки конкурса'!$L$3,'Напрямки конкурса'!$B$3,IF(D1437='Напрямки конкурса'!$L$4,'Напрямки конкурса'!$B$4,IF(D1437='Напрямки конкурса'!$L$5,'Напрямки конкурса'!$B$5,IF(D1437='Напрямки конкурса'!$L$6,'Напрямки конкурса'!$B$6,IF(D1437='Напрямки конкурса'!$L$7,'Напрямки конкурса'!$B$7,IF(D1437='Напрямки конкурса'!$L$8,'Напрямки конкурса'!$B$8,IF(D1437='Напрямки конкурса'!$L$9,'Напрямки конкурса'!$B$9,IF(D1437='Напрямки конкурса'!$L$10,'Напрямки конкурса'!$B$10,IF(D1437='Напрямки конкурса'!$L$11,'Напрямки конкурса'!$B$11,IF(D1437='Напрямки конкурса'!$L$12,'Напрямки конкурса'!$B$12,IF(D1437='Напрямки конкурса'!$L$13,'Напрямки конкурса'!$B$13,IF(D1437='Напрямки конкурса'!$L$14,'Напрямки конкурса'!$B$14,IF(D1437='Напрямки конкурса'!$L$15,'Напрямки конкурса'!$B$15,IF(D1437='Напрямки конкурса'!$L$16,'Напрямки конкурса'!$B$16,IF(D1437='Напрямки конкурса'!$L$17,'Напрямки конкурса'!$B$17,IF(D1437='Напрямки конкурса'!$L$18,'Напрямки конкурса'!$B$18,IF(D1437='Напрямки конкурса'!$L$19,'Напрямки конкурса'!$B$19,IF(D1437='Напрямки конкурса'!$L$20,'Напрямки конкурса'!$B$20,IF(D1437='Напрямки конкурса'!$L$21,'Напрямки конкурса'!$B$21,IF(D1437='Напрямки конкурса'!$L$22,'Напрямки конкурса'!$B$22,IF(D1437='Напрямки конкурса'!$L$23,'Напрямки конкурса'!$B$23,IF(D1437='Напрямки конкурса'!$L$24,'Напрямки конкурса'!$B$24,IF(D1437='Напрямки конкурса'!$L$25,'Напрямки конкурса'!$B$25,IF(D1437='Напрямки конкурса'!$L$26,'Напрямки конкурса'!$B$26,IF(D1437='Напрямки конкурса'!$L$27,'Напрямки конкурса'!$B$27,IF(D1437='Напрямки конкурса'!$L$28,'Напрямки конкурса'!$B$28,"")))))))))))))))))))))))))))</f>
        <v/>
      </c>
      <c r="C1437" s="59" t="str">
        <f>IF(D1437='Напрямки конкурса'!$L$2,'Напрямки конкурса'!$K$2,IF(D1437='Напрямки конкурса'!$L$3,'Напрямки конкурса'!$K$3,IF(D1437='Напрямки конкурса'!$L$4,'Напрямки конкурса'!$K$4,IF(D1437='Напрямки конкурса'!$L$5,'Напрямки конкурса'!$K$5,IF(D1437='Напрямки конкурса'!$L$6,'Напрямки конкурса'!$K$6,IF(D1437='Напрямки конкурса'!$L$7,'Напрямки конкурса'!$K$7,IF(D1437='Напрямки конкурса'!$L$8,'Напрямки конкурса'!$K$8,IF(D1437='Напрямки конкурса'!$L$9,'Напрямки конкурса'!$K$9,IF(D1437='Напрямки конкурса'!$L$10,'Напрямки конкурса'!$K$10,IF(D1437='Напрямки конкурса'!$L$11,'Напрямки конкурса'!$K$11,IF(D1437='Напрямки конкурса'!$L$12,'Напрямки конкурса'!$K$12,IF(D1437='Напрямки конкурса'!$L$13,'Напрямки конкурса'!$K$13,IF(D1437='Напрямки конкурса'!$L$14,'Напрямки конкурса'!$K$14,IF(D1437='Напрямки конкурса'!$L$15,'Напрямки конкурса'!$K$15,IF(D1437='Напрямки конкурса'!$L$16,'Напрямки конкурса'!$K$16,IF(D1437='Напрямки конкурса'!$L$17,'Напрямки конкурса'!$K$17,IF(D1437='Напрямки конкурса'!$L$18,'Напрямки конкурса'!$K$18,IF(D1437='Напрямки конкурса'!$L$19,'Напрямки конкурса'!$K$19,IF(D1437='Напрямки конкурса'!$L$20,'Напрямки конкурса'!$K$20,IF(D1437='Напрямки конкурса'!$L$21,'Напрямки конкурса'!$K$21,IF(D1437='Напрямки конкурса'!$L$22,'Напрямки конкурса'!$K$22,IF(D1437='Напрямки конкурса'!$L$23,'Напрямки конкурса'!$K$23,IF(D1437='Напрямки конкурса'!$L$24,'Напрямки конкурса'!$K$24,IF(D1437='Напрямки конкурса'!$L$25,'Напрямки конкурса'!$K$25,IF(D1437='Напрямки конкурса'!$L$26,'Напрямки конкурса'!$K$26,IF(D1437='Напрямки конкурса'!$L$27,'Напрямки конкурса'!$K$27,IF(D1437='Напрямки конкурса'!$L$28,'Напрямки конкурса'!$K$28,"")))))))))))))))))))))))))))</f>
        <v/>
      </c>
      <c r="D1437" s="50"/>
      <c r="E1437" s="171"/>
      <c r="F1437" s="171"/>
      <c r="G1437" s="171"/>
      <c r="H1437" s="150" t="str">
        <f>IF(I1437='Категорія витрат'!$B$2,'Категорія витрат'!$A$2,IF(I1437='Категорія витрат'!$B$3,'Категорія витрат'!$A$3,IF(I1437='Категорія витрат'!$B$4,'Категорія витрат'!$A$4,IF(I1437='Категорія витрат'!$B$5,'Категорія витрат'!$A$5,IF(I1437='Категорія витрат'!$B$6,'Категорія витрат'!$A$6,IF(I1437='Категорія витрат'!$B$7,'Категорія витрат'!$A$7,IF(I1437='Категорія витрат'!$B$8,'Категорія витрат'!$A$8,IF(I1437='Категорія витрат'!$B$9,'Категорія витрат'!$A$9,IF(I1437='Категорія витрат'!$B$10,'Категорія витрат'!$A$10,IF(I1437='Категорія витрат'!$B$11,'Категорія витрат'!$A$11,IF(I1437='Категорія витрат'!$B$12,'Категорія витрат'!$A$12,IF(I1437='Категорія витрат'!$B$13,'Категорія витрат'!$A$13,IF(I1437='Категорія витрат'!$B$14,'Категорія витрат'!$A$14,IF(I1437='Категорія витрат'!$B$15,'Категорія витрат'!$A$15,IF(I1437='Категорія витрат'!$B$16,'Категорія витрат'!$A$16,IF(I1437='Категорія витрат'!$B$17,'Категорія витрат'!$A$17,IF(I1437='Категорія витрат'!$B$18,'Категорія витрат'!$A$18,IF(I1437='Категорія витрат'!$B$19,'Категорія витрат'!$A$19,IF(I1437='Категорія витрат'!$B$20,'Категорія витрат'!$A$20,IF(I1437='Категорія витрат'!$B$21,'Категорія витрат'!$A$21,IF(I1437='Категорія витрат'!$B$22,'Категорія витрат'!$A$22,IF(I1437='Категорія витрат'!$B$23,'Категорія витрат'!$A$23,IF(I1437='Категорія витрат'!$B$24,'Категорія витрат'!$A$24,IF(I1437='Категорія витрат'!$B$25,'Категорія витрат'!$A$25,IF(I1437='Категорія витрат'!$B$26,'Категорія витрат'!$A$26,IF(I1437='Категорія витрат'!$B$27,'Категорія витрат'!$A$27,IF(I1437='Категорія витрат'!$B$28,'Категорія витрат'!$A$28,IF(I1437='Категорія витрат'!$B$29,'Категорія витрат'!$A$29,IF(I1437='Категорія витрат'!$B$30,'Категорія витрат'!$A$30,"")))))))))))))))))))))))))))))</f>
        <v/>
      </c>
      <c r="I1437" s="174"/>
      <c r="J1437" s="173"/>
      <c r="K1437" s="176"/>
      <c r="L1437" s="87">
        <f t="shared" si="685"/>
        <v>0</v>
      </c>
      <c r="M1437" s="176"/>
      <c r="N1437" s="178"/>
      <c r="O1437" s="171"/>
      <c r="P1437" s="159">
        <f>IF(J1437='Категорія витрат'!$F$2,ROUND('Додаток 3._Бюджет детальний ПР'!O1437*0.3676,2),IF(J1437='Категорія витрат'!$F$3,ROUND('Додаток 3._Бюджет детальний ПР'!O1437*0.347,2),IF(J1437='Категорія витрат'!$F$4,ROUND('Додаток 3._Бюджет детальний ПР'!O1437*0.347,2),IF(J1437='Категорія витрат'!$F$7,ROUND('Додаток 3._Бюджет детальний ПР'!O1437*0.0841,2),0))))</f>
        <v>0</v>
      </c>
      <c r="Q1437" s="153">
        <f t="shared" si="660"/>
        <v>0</v>
      </c>
      <c r="R1437" s="181"/>
      <c r="S1437" s="181"/>
      <c r="T1437" s="181"/>
      <c r="U1437" s="181"/>
      <c r="V1437" s="181"/>
      <c r="W1437" s="181"/>
      <c r="X1437" s="181"/>
      <c r="Y1437" s="181"/>
      <c r="Z1437" s="181"/>
      <c r="AA1437" s="181"/>
      <c r="AB1437" s="181"/>
      <c r="AC1437" s="181"/>
      <c r="AD1437" s="48">
        <f t="shared" si="661"/>
        <v>0</v>
      </c>
      <c r="AE1437" s="48">
        <f t="shared" si="662"/>
        <v>0</v>
      </c>
      <c r="AF1437" s="48">
        <f t="shared" si="663"/>
        <v>0</v>
      </c>
      <c r="AG1437" s="48">
        <f t="shared" si="664"/>
        <v>0</v>
      </c>
      <c r="AH1437" s="48">
        <f t="shared" si="665"/>
        <v>0</v>
      </c>
      <c r="AI1437" s="48">
        <f t="shared" si="666"/>
        <v>0</v>
      </c>
      <c r="AJ1437" s="48">
        <f t="shared" si="667"/>
        <v>0</v>
      </c>
      <c r="AK1437" s="48">
        <f t="shared" si="668"/>
        <v>0</v>
      </c>
      <c r="AL1437" s="181"/>
      <c r="AM1437" s="181"/>
      <c r="AN1437" s="77"/>
      <c r="AO1437" s="176"/>
      <c r="AP1437" s="87">
        <f t="shared" si="686"/>
        <v>0</v>
      </c>
      <c r="AQ1437" s="176"/>
      <c r="AR1437" s="178"/>
      <c r="AS1437" s="171"/>
      <c r="AT1437" s="159">
        <f>IF(J1437='Категорія витрат'!$F$2,ROUND('Додаток 3._Бюджет детальний ПР'!AS1437*0.3676,2),IF(J1437='Категорія витрат'!$F$3,ROUND('Додаток 3._Бюджет детальний ПР'!AS1437*0.347,2),IF(J1437='Категорія витрат'!$F$4,ROUND('Додаток 3._Бюджет детальний ПР'!AS1437*0.347,2),IF(J1437='Категорія витрат'!$F$7,ROUND('Додаток 3._Бюджет детальний ПР'!AS1437*0.0841,2),0))))</f>
        <v>0</v>
      </c>
      <c r="AU1437" s="153">
        <f t="shared" si="687"/>
        <v>0</v>
      </c>
      <c r="AV1437" s="181"/>
      <c r="AW1437" s="181"/>
      <c r="AX1437" s="181"/>
      <c r="AY1437" s="181"/>
      <c r="AZ1437" s="181"/>
      <c r="BA1437" s="181"/>
      <c r="BB1437" s="181"/>
      <c r="BC1437" s="181"/>
      <c r="BD1437" s="181"/>
      <c r="BE1437" s="181"/>
      <c r="BF1437" s="181"/>
      <c r="BG1437" s="181"/>
      <c r="BH1437" s="48">
        <f t="shared" si="669"/>
        <v>0</v>
      </c>
      <c r="BI1437" s="48">
        <f t="shared" si="670"/>
        <v>0</v>
      </c>
      <c r="BJ1437" s="48">
        <f t="shared" si="671"/>
        <v>0</v>
      </c>
      <c r="BK1437" s="48">
        <f t="shared" si="672"/>
        <v>0</v>
      </c>
      <c r="BL1437" s="48">
        <f t="shared" si="673"/>
        <v>0</v>
      </c>
      <c r="BM1437" s="48">
        <f t="shared" si="674"/>
        <v>0</v>
      </c>
      <c r="BN1437" s="48">
        <f t="shared" si="675"/>
        <v>0</v>
      </c>
      <c r="BO1437" s="48">
        <f t="shared" si="676"/>
        <v>0</v>
      </c>
      <c r="BP1437" s="181"/>
      <c r="BQ1437" s="181"/>
      <c r="BR1437" s="191"/>
      <c r="BS1437" s="176"/>
      <c r="BT1437" s="87">
        <f t="shared" si="688"/>
        <v>0</v>
      </c>
      <c r="BU1437" s="176"/>
      <c r="BV1437" s="178"/>
      <c r="BW1437" s="171"/>
      <c r="BX1437" s="159">
        <f>IF(J1437='Категорія витрат'!$F$2,ROUND('Додаток 3._Бюджет детальний ПР'!BW1437*0.3676,2),IF(J1437='Категорія витрат'!$F$3,ROUND('Додаток 3._Бюджет детальний ПР'!BW1437*0.347,2),IF(J1437='Категорія витрат'!$F$4,ROUND('Додаток 3._Бюджет детальний ПР'!BW1437*0.347,2),IF(J1437='Категорія витрат'!$F$7,ROUND('Додаток 3._Бюджет детальний ПР'!BW1437*0.0841,2),0))))</f>
        <v>0</v>
      </c>
      <c r="BY1437" s="153">
        <f t="shared" si="689"/>
        <v>0</v>
      </c>
      <c r="BZ1437" s="181"/>
      <c r="CA1437" s="181"/>
      <c r="CB1437" s="181"/>
      <c r="CC1437" s="181"/>
      <c r="CD1437" s="181"/>
      <c r="CE1437" s="181"/>
      <c r="CF1437" s="181"/>
      <c r="CG1437" s="181"/>
      <c r="CH1437" s="181"/>
      <c r="CI1437" s="181"/>
      <c r="CJ1437" s="181"/>
      <c r="CK1437" s="181"/>
      <c r="CL1437" s="48">
        <f t="shared" si="677"/>
        <v>0</v>
      </c>
      <c r="CM1437" s="48">
        <f t="shared" si="678"/>
        <v>0</v>
      </c>
      <c r="CN1437" s="48">
        <f t="shared" si="679"/>
        <v>0</v>
      </c>
      <c r="CO1437" s="48">
        <f t="shared" si="680"/>
        <v>0</v>
      </c>
      <c r="CP1437" s="48">
        <f t="shared" si="681"/>
        <v>0</v>
      </c>
      <c r="CQ1437" s="48">
        <f t="shared" si="682"/>
        <v>0</v>
      </c>
      <c r="CR1437" s="48">
        <f t="shared" si="683"/>
        <v>0</v>
      </c>
      <c r="CS1437" s="48">
        <f t="shared" si="684"/>
        <v>0</v>
      </c>
      <c r="CT1437" s="181"/>
      <c r="CU1437" s="181"/>
    </row>
    <row r="1438" spans="1:99" ht="20.100000000000001" customHeight="1" x14ac:dyDescent="0.25">
      <c r="A1438" s="58">
        <v>1434</v>
      </c>
      <c r="B1438" s="58" t="str">
        <f>IF(D1438='Напрямки конкурса'!$L$2,'Напрямки конкурса'!$B$2,IF(D1438='Напрямки конкурса'!$L$3,'Напрямки конкурса'!$B$3,IF(D1438='Напрямки конкурса'!$L$4,'Напрямки конкурса'!$B$4,IF(D1438='Напрямки конкурса'!$L$5,'Напрямки конкурса'!$B$5,IF(D1438='Напрямки конкурса'!$L$6,'Напрямки конкурса'!$B$6,IF(D1438='Напрямки конкурса'!$L$7,'Напрямки конкурса'!$B$7,IF(D1438='Напрямки конкурса'!$L$8,'Напрямки конкурса'!$B$8,IF(D1438='Напрямки конкурса'!$L$9,'Напрямки конкурса'!$B$9,IF(D1438='Напрямки конкурса'!$L$10,'Напрямки конкурса'!$B$10,IF(D1438='Напрямки конкурса'!$L$11,'Напрямки конкурса'!$B$11,IF(D1438='Напрямки конкурса'!$L$12,'Напрямки конкурса'!$B$12,IF(D1438='Напрямки конкурса'!$L$13,'Напрямки конкурса'!$B$13,IF(D1438='Напрямки конкурса'!$L$14,'Напрямки конкурса'!$B$14,IF(D1438='Напрямки конкурса'!$L$15,'Напрямки конкурса'!$B$15,IF(D1438='Напрямки конкурса'!$L$16,'Напрямки конкурса'!$B$16,IF(D1438='Напрямки конкурса'!$L$17,'Напрямки конкурса'!$B$17,IF(D1438='Напрямки конкурса'!$L$18,'Напрямки конкурса'!$B$18,IF(D1438='Напрямки конкурса'!$L$19,'Напрямки конкурса'!$B$19,IF(D1438='Напрямки конкурса'!$L$20,'Напрямки конкурса'!$B$20,IF(D1438='Напрямки конкурса'!$L$21,'Напрямки конкурса'!$B$21,IF(D1438='Напрямки конкурса'!$L$22,'Напрямки конкурса'!$B$22,IF(D1438='Напрямки конкурса'!$L$23,'Напрямки конкурса'!$B$23,IF(D1438='Напрямки конкурса'!$L$24,'Напрямки конкурса'!$B$24,IF(D1438='Напрямки конкурса'!$L$25,'Напрямки конкурса'!$B$25,IF(D1438='Напрямки конкурса'!$L$26,'Напрямки конкурса'!$B$26,IF(D1438='Напрямки конкурса'!$L$27,'Напрямки конкурса'!$B$27,IF(D1438='Напрямки конкурса'!$L$28,'Напрямки конкурса'!$B$28,"")))))))))))))))))))))))))))</f>
        <v/>
      </c>
      <c r="C1438" s="59" t="str">
        <f>IF(D1438='Напрямки конкурса'!$L$2,'Напрямки конкурса'!$K$2,IF(D1438='Напрямки конкурса'!$L$3,'Напрямки конкурса'!$K$3,IF(D1438='Напрямки конкурса'!$L$4,'Напрямки конкурса'!$K$4,IF(D1438='Напрямки конкурса'!$L$5,'Напрямки конкурса'!$K$5,IF(D1438='Напрямки конкурса'!$L$6,'Напрямки конкурса'!$K$6,IF(D1438='Напрямки конкурса'!$L$7,'Напрямки конкурса'!$K$7,IF(D1438='Напрямки конкурса'!$L$8,'Напрямки конкурса'!$K$8,IF(D1438='Напрямки конкурса'!$L$9,'Напрямки конкурса'!$K$9,IF(D1438='Напрямки конкурса'!$L$10,'Напрямки конкурса'!$K$10,IF(D1438='Напрямки конкурса'!$L$11,'Напрямки конкурса'!$K$11,IF(D1438='Напрямки конкурса'!$L$12,'Напрямки конкурса'!$K$12,IF(D1438='Напрямки конкурса'!$L$13,'Напрямки конкурса'!$K$13,IF(D1438='Напрямки конкурса'!$L$14,'Напрямки конкурса'!$K$14,IF(D1438='Напрямки конкурса'!$L$15,'Напрямки конкурса'!$K$15,IF(D1438='Напрямки конкурса'!$L$16,'Напрямки конкурса'!$K$16,IF(D1438='Напрямки конкурса'!$L$17,'Напрямки конкурса'!$K$17,IF(D1438='Напрямки конкурса'!$L$18,'Напрямки конкурса'!$K$18,IF(D1438='Напрямки конкурса'!$L$19,'Напрямки конкурса'!$K$19,IF(D1438='Напрямки конкурса'!$L$20,'Напрямки конкурса'!$K$20,IF(D1438='Напрямки конкурса'!$L$21,'Напрямки конкурса'!$K$21,IF(D1438='Напрямки конкурса'!$L$22,'Напрямки конкурса'!$K$22,IF(D1438='Напрямки конкурса'!$L$23,'Напрямки конкурса'!$K$23,IF(D1438='Напрямки конкурса'!$L$24,'Напрямки конкурса'!$K$24,IF(D1438='Напрямки конкурса'!$L$25,'Напрямки конкурса'!$K$25,IF(D1438='Напрямки конкурса'!$L$26,'Напрямки конкурса'!$K$26,IF(D1438='Напрямки конкурса'!$L$27,'Напрямки конкурса'!$K$27,IF(D1438='Напрямки конкурса'!$L$28,'Напрямки конкурса'!$K$28,"")))))))))))))))))))))))))))</f>
        <v/>
      </c>
      <c r="D1438" s="50"/>
      <c r="E1438" s="171"/>
      <c r="F1438" s="171"/>
      <c r="G1438" s="171"/>
      <c r="H1438" s="150" t="str">
        <f>IF(I1438='Категорія витрат'!$B$2,'Категорія витрат'!$A$2,IF(I1438='Категорія витрат'!$B$3,'Категорія витрат'!$A$3,IF(I1438='Категорія витрат'!$B$4,'Категорія витрат'!$A$4,IF(I1438='Категорія витрат'!$B$5,'Категорія витрат'!$A$5,IF(I1438='Категорія витрат'!$B$6,'Категорія витрат'!$A$6,IF(I1438='Категорія витрат'!$B$7,'Категорія витрат'!$A$7,IF(I1438='Категорія витрат'!$B$8,'Категорія витрат'!$A$8,IF(I1438='Категорія витрат'!$B$9,'Категорія витрат'!$A$9,IF(I1438='Категорія витрат'!$B$10,'Категорія витрат'!$A$10,IF(I1438='Категорія витрат'!$B$11,'Категорія витрат'!$A$11,IF(I1438='Категорія витрат'!$B$12,'Категорія витрат'!$A$12,IF(I1438='Категорія витрат'!$B$13,'Категорія витрат'!$A$13,IF(I1438='Категорія витрат'!$B$14,'Категорія витрат'!$A$14,IF(I1438='Категорія витрат'!$B$15,'Категорія витрат'!$A$15,IF(I1438='Категорія витрат'!$B$16,'Категорія витрат'!$A$16,IF(I1438='Категорія витрат'!$B$17,'Категорія витрат'!$A$17,IF(I1438='Категорія витрат'!$B$18,'Категорія витрат'!$A$18,IF(I1438='Категорія витрат'!$B$19,'Категорія витрат'!$A$19,IF(I1438='Категорія витрат'!$B$20,'Категорія витрат'!$A$20,IF(I1438='Категорія витрат'!$B$21,'Категорія витрат'!$A$21,IF(I1438='Категорія витрат'!$B$22,'Категорія витрат'!$A$22,IF(I1438='Категорія витрат'!$B$23,'Категорія витрат'!$A$23,IF(I1438='Категорія витрат'!$B$24,'Категорія витрат'!$A$24,IF(I1438='Категорія витрат'!$B$25,'Категорія витрат'!$A$25,IF(I1438='Категорія витрат'!$B$26,'Категорія витрат'!$A$26,IF(I1438='Категорія витрат'!$B$27,'Категорія витрат'!$A$27,IF(I1438='Категорія витрат'!$B$28,'Категорія витрат'!$A$28,IF(I1438='Категорія витрат'!$B$29,'Категорія витрат'!$A$29,IF(I1438='Категорія витрат'!$B$30,'Категорія витрат'!$A$30,"")))))))))))))))))))))))))))))</f>
        <v/>
      </c>
      <c r="I1438" s="174"/>
      <c r="J1438" s="173"/>
      <c r="K1438" s="176"/>
      <c r="L1438" s="87">
        <f t="shared" si="685"/>
        <v>0</v>
      </c>
      <c r="M1438" s="176"/>
      <c r="N1438" s="178"/>
      <c r="O1438" s="171"/>
      <c r="P1438" s="159">
        <f>IF(J1438='Категорія витрат'!$F$2,ROUND('Додаток 3._Бюджет детальний ПР'!O1438*0.3676,2),IF(J1438='Категорія витрат'!$F$3,ROUND('Додаток 3._Бюджет детальний ПР'!O1438*0.347,2),IF(J1438='Категорія витрат'!$F$4,ROUND('Додаток 3._Бюджет детальний ПР'!O1438*0.347,2),IF(J1438='Категорія витрат'!$F$7,ROUND('Додаток 3._Бюджет детальний ПР'!O1438*0.0841,2),0))))</f>
        <v>0</v>
      </c>
      <c r="Q1438" s="153">
        <f t="shared" si="660"/>
        <v>0</v>
      </c>
      <c r="R1438" s="181"/>
      <c r="S1438" s="181"/>
      <c r="T1438" s="181"/>
      <c r="U1438" s="181"/>
      <c r="V1438" s="181"/>
      <c r="W1438" s="181"/>
      <c r="X1438" s="181"/>
      <c r="Y1438" s="181"/>
      <c r="Z1438" s="181"/>
      <c r="AA1438" s="181"/>
      <c r="AB1438" s="181"/>
      <c r="AC1438" s="181"/>
      <c r="AD1438" s="48">
        <f t="shared" si="661"/>
        <v>0</v>
      </c>
      <c r="AE1438" s="48">
        <f t="shared" si="662"/>
        <v>0</v>
      </c>
      <c r="AF1438" s="48">
        <f t="shared" si="663"/>
        <v>0</v>
      </c>
      <c r="AG1438" s="48">
        <f t="shared" si="664"/>
        <v>0</v>
      </c>
      <c r="AH1438" s="48">
        <f t="shared" si="665"/>
        <v>0</v>
      </c>
      <c r="AI1438" s="48">
        <f t="shared" si="666"/>
        <v>0</v>
      </c>
      <c r="AJ1438" s="48">
        <f t="shared" si="667"/>
        <v>0</v>
      </c>
      <c r="AK1438" s="48">
        <f t="shared" si="668"/>
        <v>0</v>
      </c>
      <c r="AL1438" s="181"/>
      <c r="AM1438" s="181"/>
      <c r="AN1438" s="77"/>
      <c r="AO1438" s="176"/>
      <c r="AP1438" s="87">
        <f t="shared" si="686"/>
        <v>0</v>
      </c>
      <c r="AQ1438" s="176"/>
      <c r="AR1438" s="178"/>
      <c r="AS1438" s="171"/>
      <c r="AT1438" s="159">
        <f>IF(J1438='Категорія витрат'!$F$2,ROUND('Додаток 3._Бюджет детальний ПР'!AS1438*0.3676,2),IF(J1438='Категорія витрат'!$F$3,ROUND('Додаток 3._Бюджет детальний ПР'!AS1438*0.347,2),IF(J1438='Категорія витрат'!$F$4,ROUND('Додаток 3._Бюджет детальний ПР'!AS1438*0.347,2),IF(J1438='Категорія витрат'!$F$7,ROUND('Додаток 3._Бюджет детальний ПР'!AS1438*0.0841,2),0))))</f>
        <v>0</v>
      </c>
      <c r="AU1438" s="153">
        <f t="shared" si="687"/>
        <v>0</v>
      </c>
      <c r="AV1438" s="181"/>
      <c r="AW1438" s="181"/>
      <c r="AX1438" s="181"/>
      <c r="AY1438" s="181"/>
      <c r="AZ1438" s="181"/>
      <c r="BA1438" s="181"/>
      <c r="BB1438" s="181"/>
      <c r="BC1438" s="181"/>
      <c r="BD1438" s="181"/>
      <c r="BE1438" s="181"/>
      <c r="BF1438" s="181"/>
      <c r="BG1438" s="181"/>
      <c r="BH1438" s="48">
        <f t="shared" si="669"/>
        <v>0</v>
      </c>
      <c r="BI1438" s="48">
        <f t="shared" si="670"/>
        <v>0</v>
      </c>
      <c r="BJ1438" s="48">
        <f t="shared" si="671"/>
        <v>0</v>
      </c>
      <c r="BK1438" s="48">
        <f t="shared" si="672"/>
        <v>0</v>
      </c>
      <c r="BL1438" s="48">
        <f t="shared" si="673"/>
        <v>0</v>
      </c>
      <c r="BM1438" s="48">
        <f t="shared" si="674"/>
        <v>0</v>
      </c>
      <c r="BN1438" s="48">
        <f t="shared" si="675"/>
        <v>0</v>
      </c>
      <c r="BO1438" s="48">
        <f t="shared" si="676"/>
        <v>0</v>
      </c>
      <c r="BP1438" s="181"/>
      <c r="BQ1438" s="181"/>
      <c r="BR1438" s="191"/>
      <c r="BS1438" s="176"/>
      <c r="BT1438" s="87">
        <f t="shared" si="688"/>
        <v>0</v>
      </c>
      <c r="BU1438" s="176"/>
      <c r="BV1438" s="178"/>
      <c r="BW1438" s="171"/>
      <c r="BX1438" s="159">
        <f>IF(J1438='Категорія витрат'!$F$2,ROUND('Додаток 3._Бюджет детальний ПР'!BW1438*0.3676,2),IF(J1438='Категорія витрат'!$F$3,ROUND('Додаток 3._Бюджет детальний ПР'!BW1438*0.347,2),IF(J1438='Категорія витрат'!$F$4,ROUND('Додаток 3._Бюджет детальний ПР'!BW1438*0.347,2),IF(J1438='Категорія витрат'!$F$7,ROUND('Додаток 3._Бюджет детальний ПР'!BW1438*0.0841,2),0))))</f>
        <v>0</v>
      </c>
      <c r="BY1438" s="153">
        <f t="shared" si="689"/>
        <v>0</v>
      </c>
      <c r="BZ1438" s="181"/>
      <c r="CA1438" s="181"/>
      <c r="CB1438" s="181"/>
      <c r="CC1438" s="181"/>
      <c r="CD1438" s="181"/>
      <c r="CE1438" s="181"/>
      <c r="CF1438" s="181"/>
      <c r="CG1438" s="181"/>
      <c r="CH1438" s="181"/>
      <c r="CI1438" s="181"/>
      <c r="CJ1438" s="181"/>
      <c r="CK1438" s="181"/>
      <c r="CL1438" s="48">
        <f t="shared" si="677"/>
        <v>0</v>
      </c>
      <c r="CM1438" s="48">
        <f t="shared" si="678"/>
        <v>0</v>
      </c>
      <c r="CN1438" s="48">
        <f t="shared" si="679"/>
        <v>0</v>
      </c>
      <c r="CO1438" s="48">
        <f t="shared" si="680"/>
        <v>0</v>
      </c>
      <c r="CP1438" s="48">
        <f t="shared" si="681"/>
        <v>0</v>
      </c>
      <c r="CQ1438" s="48">
        <f t="shared" si="682"/>
        <v>0</v>
      </c>
      <c r="CR1438" s="48">
        <f t="shared" si="683"/>
        <v>0</v>
      </c>
      <c r="CS1438" s="48">
        <f t="shared" si="684"/>
        <v>0</v>
      </c>
      <c r="CT1438" s="181"/>
      <c r="CU1438" s="181"/>
    </row>
    <row r="1439" spans="1:99" ht="20.100000000000001" customHeight="1" x14ac:dyDescent="0.25">
      <c r="A1439" s="58">
        <v>1435</v>
      </c>
      <c r="B1439" s="58" t="str">
        <f>IF(D1439='Напрямки конкурса'!$L$2,'Напрямки конкурса'!$B$2,IF(D1439='Напрямки конкурса'!$L$3,'Напрямки конкурса'!$B$3,IF(D1439='Напрямки конкурса'!$L$4,'Напрямки конкурса'!$B$4,IF(D1439='Напрямки конкурса'!$L$5,'Напрямки конкурса'!$B$5,IF(D1439='Напрямки конкурса'!$L$6,'Напрямки конкурса'!$B$6,IF(D1439='Напрямки конкурса'!$L$7,'Напрямки конкурса'!$B$7,IF(D1439='Напрямки конкурса'!$L$8,'Напрямки конкурса'!$B$8,IF(D1439='Напрямки конкурса'!$L$9,'Напрямки конкурса'!$B$9,IF(D1439='Напрямки конкурса'!$L$10,'Напрямки конкурса'!$B$10,IF(D1439='Напрямки конкурса'!$L$11,'Напрямки конкурса'!$B$11,IF(D1439='Напрямки конкурса'!$L$12,'Напрямки конкурса'!$B$12,IF(D1439='Напрямки конкурса'!$L$13,'Напрямки конкурса'!$B$13,IF(D1439='Напрямки конкурса'!$L$14,'Напрямки конкурса'!$B$14,IF(D1439='Напрямки конкурса'!$L$15,'Напрямки конкурса'!$B$15,IF(D1439='Напрямки конкурса'!$L$16,'Напрямки конкурса'!$B$16,IF(D1439='Напрямки конкурса'!$L$17,'Напрямки конкурса'!$B$17,IF(D1439='Напрямки конкурса'!$L$18,'Напрямки конкурса'!$B$18,IF(D1439='Напрямки конкурса'!$L$19,'Напрямки конкурса'!$B$19,IF(D1439='Напрямки конкурса'!$L$20,'Напрямки конкурса'!$B$20,IF(D1439='Напрямки конкурса'!$L$21,'Напрямки конкурса'!$B$21,IF(D1439='Напрямки конкурса'!$L$22,'Напрямки конкурса'!$B$22,IF(D1439='Напрямки конкурса'!$L$23,'Напрямки конкурса'!$B$23,IF(D1439='Напрямки конкурса'!$L$24,'Напрямки конкурса'!$B$24,IF(D1439='Напрямки конкурса'!$L$25,'Напрямки конкурса'!$B$25,IF(D1439='Напрямки конкурса'!$L$26,'Напрямки конкурса'!$B$26,IF(D1439='Напрямки конкурса'!$L$27,'Напрямки конкурса'!$B$27,IF(D1439='Напрямки конкурса'!$L$28,'Напрямки конкурса'!$B$28,"")))))))))))))))))))))))))))</f>
        <v/>
      </c>
      <c r="C1439" s="59" t="str">
        <f>IF(D1439='Напрямки конкурса'!$L$2,'Напрямки конкурса'!$K$2,IF(D1439='Напрямки конкурса'!$L$3,'Напрямки конкурса'!$K$3,IF(D1439='Напрямки конкурса'!$L$4,'Напрямки конкурса'!$K$4,IF(D1439='Напрямки конкурса'!$L$5,'Напрямки конкурса'!$K$5,IF(D1439='Напрямки конкурса'!$L$6,'Напрямки конкурса'!$K$6,IF(D1439='Напрямки конкурса'!$L$7,'Напрямки конкурса'!$K$7,IF(D1439='Напрямки конкурса'!$L$8,'Напрямки конкурса'!$K$8,IF(D1439='Напрямки конкурса'!$L$9,'Напрямки конкурса'!$K$9,IF(D1439='Напрямки конкурса'!$L$10,'Напрямки конкурса'!$K$10,IF(D1439='Напрямки конкурса'!$L$11,'Напрямки конкурса'!$K$11,IF(D1439='Напрямки конкурса'!$L$12,'Напрямки конкурса'!$K$12,IF(D1439='Напрямки конкурса'!$L$13,'Напрямки конкурса'!$K$13,IF(D1439='Напрямки конкурса'!$L$14,'Напрямки конкурса'!$K$14,IF(D1439='Напрямки конкурса'!$L$15,'Напрямки конкурса'!$K$15,IF(D1439='Напрямки конкурса'!$L$16,'Напрямки конкурса'!$K$16,IF(D1439='Напрямки конкурса'!$L$17,'Напрямки конкурса'!$K$17,IF(D1439='Напрямки конкурса'!$L$18,'Напрямки конкурса'!$K$18,IF(D1439='Напрямки конкурса'!$L$19,'Напрямки конкурса'!$K$19,IF(D1439='Напрямки конкурса'!$L$20,'Напрямки конкурса'!$K$20,IF(D1439='Напрямки конкурса'!$L$21,'Напрямки конкурса'!$K$21,IF(D1439='Напрямки конкурса'!$L$22,'Напрямки конкурса'!$K$22,IF(D1439='Напрямки конкурса'!$L$23,'Напрямки конкурса'!$K$23,IF(D1439='Напрямки конкурса'!$L$24,'Напрямки конкурса'!$K$24,IF(D1439='Напрямки конкурса'!$L$25,'Напрямки конкурса'!$K$25,IF(D1439='Напрямки конкурса'!$L$26,'Напрямки конкурса'!$K$26,IF(D1439='Напрямки конкурса'!$L$27,'Напрямки конкурса'!$K$27,IF(D1439='Напрямки конкурса'!$L$28,'Напрямки конкурса'!$K$28,"")))))))))))))))))))))))))))</f>
        <v/>
      </c>
      <c r="D1439" s="50"/>
      <c r="E1439" s="171"/>
      <c r="F1439" s="171"/>
      <c r="G1439" s="171"/>
      <c r="H1439" s="150" t="str">
        <f>IF(I1439='Категорія витрат'!$B$2,'Категорія витрат'!$A$2,IF(I1439='Категорія витрат'!$B$3,'Категорія витрат'!$A$3,IF(I1439='Категорія витрат'!$B$4,'Категорія витрат'!$A$4,IF(I1439='Категорія витрат'!$B$5,'Категорія витрат'!$A$5,IF(I1439='Категорія витрат'!$B$6,'Категорія витрат'!$A$6,IF(I1439='Категорія витрат'!$B$7,'Категорія витрат'!$A$7,IF(I1439='Категорія витрат'!$B$8,'Категорія витрат'!$A$8,IF(I1439='Категорія витрат'!$B$9,'Категорія витрат'!$A$9,IF(I1439='Категорія витрат'!$B$10,'Категорія витрат'!$A$10,IF(I1439='Категорія витрат'!$B$11,'Категорія витрат'!$A$11,IF(I1439='Категорія витрат'!$B$12,'Категорія витрат'!$A$12,IF(I1439='Категорія витрат'!$B$13,'Категорія витрат'!$A$13,IF(I1439='Категорія витрат'!$B$14,'Категорія витрат'!$A$14,IF(I1439='Категорія витрат'!$B$15,'Категорія витрат'!$A$15,IF(I1439='Категорія витрат'!$B$16,'Категорія витрат'!$A$16,IF(I1439='Категорія витрат'!$B$17,'Категорія витрат'!$A$17,IF(I1439='Категорія витрат'!$B$18,'Категорія витрат'!$A$18,IF(I1439='Категорія витрат'!$B$19,'Категорія витрат'!$A$19,IF(I1439='Категорія витрат'!$B$20,'Категорія витрат'!$A$20,IF(I1439='Категорія витрат'!$B$21,'Категорія витрат'!$A$21,IF(I1439='Категорія витрат'!$B$22,'Категорія витрат'!$A$22,IF(I1439='Категорія витрат'!$B$23,'Категорія витрат'!$A$23,IF(I1439='Категорія витрат'!$B$24,'Категорія витрат'!$A$24,IF(I1439='Категорія витрат'!$B$25,'Категорія витрат'!$A$25,IF(I1439='Категорія витрат'!$B$26,'Категорія витрат'!$A$26,IF(I1439='Категорія витрат'!$B$27,'Категорія витрат'!$A$27,IF(I1439='Категорія витрат'!$B$28,'Категорія витрат'!$A$28,IF(I1439='Категорія витрат'!$B$29,'Категорія витрат'!$A$29,IF(I1439='Категорія витрат'!$B$30,'Категорія витрат'!$A$30,"")))))))))))))))))))))))))))))</f>
        <v/>
      </c>
      <c r="I1439" s="174"/>
      <c r="J1439" s="173"/>
      <c r="K1439" s="176"/>
      <c r="L1439" s="87">
        <f t="shared" si="685"/>
        <v>0</v>
      </c>
      <c r="M1439" s="176"/>
      <c r="N1439" s="178"/>
      <c r="O1439" s="171"/>
      <c r="P1439" s="159">
        <f>IF(J1439='Категорія витрат'!$F$2,ROUND('Додаток 3._Бюджет детальний ПР'!O1439*0.3676,2),IF(J1439='Категорія витрат'!$F$3,ROUND('Додаток 3._Бюджет детальний ПР'!O1439*0.347,2),IF(J1439='Категорія витрат'!$F$4,ROUND('Додаток 3._Бюджет детальний ПР'!O1439*0.347,2),IF(J1439='Категорія витрат'!$F$7,ROUND('Додаток 3._Бюджет детальний ПР'!O1439*0.0841,2),0))))</f>
        <v>0</v>
      </c>
      <c r="Q1439" s="153">
        <f t="shared" si="660"/>
        <v>0</v>
      </c>
      <c r="R1439" s="181"/>
      <c r="S1439" s="181"/>
      <c r="T1439" s="181"/>
      <c r="U1439" s="181"/>
      <c r="V1439" s="181"/>
      <c r="W1439" s="181"/>
      <c r="X1439" s="181"/>
      <c r="Y1439" s="181"/>
      <c r="Z1439" s="181"/>
      <c r="AA1439" s="181"/>
      <c r="AB1439" s="181"/>
      <c r="AC1439" s="181"/>
      <c r="AD1439" s="48">
        <f t="shared" si="661"/>
        <v>0</v>
      </c>
      <c r="AE1439" s="48">
        <f t="shared" si="662"/>
        <v>0</v>
      </c>
      <c r="AF1439" s="48">
        <f t="shared" si="663"/>
        <v>0</v>
      </c>
      <c r="AG1439" s="48">
        <f t="shared" si="664"/>
        <v>0</v>
      </c>
      <c r="AH1439" s="48">
        <f t="shared" si="665"/>
        <v>0</v>
      </c>
      <c r="AI1439" s="48">
        <f t="shared" si="666"/>
        <v>0</v>
      </c>
      <c r="AJ1439" s="48">
        <f t="shared" si="667"/>
        <v>0</v>
      </c>
      <c r="AK1439" s="48">
        <f t="shared" si="668"/>
        <v>0</v>
      </c>
      <c r="AL1439" s="181"/>
      <c r="AM1439" s="181"/>
      <c r="AN1439" s="77"/>
      <c r="AO1439" s="176"/>
      <c r="AP1439" s="87">
        <f t="shared" si="686"/>
        <v>0</v>
      </c>
      <c r="AQ1439" s="176"/>
      <c r="AR1439" s="178"/>
      <c r="AS1439" s="171"/>
      <c r="AT1439" s="159">
        <f>IF(J1439='Категорія витрат'!$F$2,ROUND('Додаток 3._Бюджет детальний ПР'!AS1439*0.3676,2),IF(J1439='Категорія витрат'!$F$3,ROUND('Додаток 3._Бюджет детальний ПР'!AS1439*0.347,2),IF(J1439='Категорія витрат'!$F$4,ROUND('Додаток 3._Бюджет детальний ПР'!AS1439*0.347,2),IF(J1439='Категорія витрат'!$F$7,ROUND('Додаток 3._Бюджет детальний ПР'!AS1439*0.0841,2),0))))</f>
        <v>0</v>
      </c>
      <c r="AU1439" s="153">
        <f t="shared" si="687"/>
        <v>0</v>
      </c>
      <c r="AV1439" s="181"/>
      <c r="AW1439" s="181"/>
      <c r="AX1439" s="181"/>
      <c r="AY1439" s="181"/>
      <c r="AZ1439" s="181"/>
      <c r="BA1439" s="181"/>
      <c r="BB1439" s="181"/>
      <c r="BC1439" s="181"/>
      <c r="BD1439" s="181"/>
      <c r="BE1439" s="181"/>
      <c r="BF1439" s="181"/>
      <c r="BG1439" s="181"/>
      <c r="BH1439" s="48">
        <f t="shared" si="669"/>
        <v>0</v>
      </c>
      <c r="BI1439" s="48">
        <f t="shared" si="670"/>
        <v>0</v>
      </c>
      <c r="BJ1439" s="48">
        <f t="shared" si="671"/>
        <v>0</v>
      </c>
      <c r="BK1439" s="48">
        <f t="shared" si="672"/>
        <v>0</v>
      </c>
      <c r="BL1439" s="48">
        <f t="shared" si="673"/>
        <v>0</v>
      </c>
      <c r="BM1439" s="48">
        <f t="shared" si="674"/>
        <v>0</v>
      </c>
      <c r="BN1439" s="48">
        <f t="shared" si="675"/>
        <v>0</v>
      </c>
      <c r="BO1439" s="48">
        <f t="shared" si="676"/>
        <v>0</v>
      </c>
      <c r="BP1439" s="181"/>
      <c r="BQ1439" s="181"/>
      <c r="BR1439" s="191"/>
      <c r="BS1439" s="176"/>
      <c r="BT1439" s="87">
        <f t="shared" si="688"/>
        <v>0</v>
      </c>
      <c r="BU1439" s="176"/>
      <c r="BV1439" s="178"/>
      <c r="BW1439" s="171"/>
      <c r="BX1439" s="159">
        <f>IF(J1439='Категорія витрат'!$F$2,ROUND('Додаток 3._Бюджет детальний ПР'!BW1439*0.3676,2),IF(J1439='Категорія витрат'!$F$3,ROUND('Додаток 3._Бюджет детальний ПР'!BW1439*0.347,2),IF(J1439='Категорія витрат'!$F$4,ROUND('Додаток 3._Бюджет детальний ПР'!BW1439*0.347,2),IF(J1439='Категорія витрат'!$F$7,ROUND('Додаток 3._Бюджет детальний ПР'!BW1439*0.0841,2),0))))</f>
        <v>0</v>
      </c>
      <c r="BY1439" s="153">
        <f t="shared" si="689"/>
        <v>0</v>
      </c>
      <c r="BZ1439" s="181"/>
      <c r="CA1439" s="181"/>
      <c r="CB1439" s="181"/>
      <c r="CC1439" s="181"/>
      <c r="CD1439" s="181"/>
      <c r="CE1439" s="181"/>
      <c r="CF1439" s="181"/>
      <c r="CG1439" s="181"/>
      <c r="CH1439" s="181"/>
      <c r="CI1439" s="181"/>
      <c r="CJ1439" s="181"/>
      <c r="CK1439" s="181"/>
      <c r="CL1439" s="48">
        <f t="shared" si="677"/>
        <v>0</v>
      </c>
      <c r="CM1439" s="48">
        <f t="shared" si="678"/>
        <v>0</v>
      </c>
      <c r="CN1439" s="48">
        <f t="shared" si="679"/>
        <v>0</v>
      </c>
      <c r="CO1439" s="48">
        <f t="shared" si="680"/>
        <v>0</v>
      </c>
      <c r="CP1439" s="48">
        <f t="shared" si="681"/>
        <v>0</v>
      </c>
      <c r="CQ1439" s="48">
        <f t="shared" si="682"/>
        <v>0</v>
      </c>
      <c r="CR1439" s="48">
        <f t="shared" si="683"/>
        <v>0</v>
      </c>
      <c r="CS1439" s="48">
        <f t="shared" si="684"/>
        <v>0</v>
      </c>
      <c r="CT1439" s="181"/>
      <c r="CU1439" s="181"/>
    </row>
    <row r="1440" spans="1:99" ht="20.100000000000001" customHeight="1" x14ac:dyDescent="0.25">
      <c r="A1440" s="58">
        <v>1436</v>
      </c>
      <c r="B1440" s="58" t="str">
        <f>IF(D1440='Напрямки конкурса'!$L$2,'Напрямки конкурса'!$B$2,IF(D1440='Напрямки конкурса'!$L$3,'Напрямки конкурса'!$B$3,IF(D1440='Напрямки конкурса'!$L$4,'Напрямки конкурса'!$B$4,IF(D1440='Напрямки конкурса'!$L$5,'Напрямки конкурса'!$B$5,IF(D1440='Напрямки конкурса'!$L$6,'Напрямки конкурса'!$B$6,IF(D1440='Напрямки конкурса'!$L$7,'Напрямки конкурса'!$B$7,IF(D1440='Напрямки конкурса'!$L$8,'Напрямки конкурса'!$B$8,IF(D1440='Напрямки конкурса'!$L$9,'Напрямки конкурса'!$B$9,IF(D1440='Напрямки конкурса'!$L$10,'Напрямки конкурса'!$B$10,IF(D1440='Напрямки конкурса'!$L$11,'Напрямки конкурса'!$B$11,IF(D1440='Напрямки конкурса'!$L$12,'Напрямки конкурса'!$B$12,IF(D1440='Напрямки конкурса'!$L$13,'Напрямки конкурса'!$B$13,IF(D1440='Напрямки конкурса'!$L$14,'Напрямки конкурса'!$B$14,IF(D1440='Напрямки конкурса'!$L$15,'Напрямки конкурса'!$B$15,IF(D1440='Напрямки конкурса'!$L$16,'Напрямки конкурса'!$B$16,IF(D1440='Напрямки конкурса'!$L$17,'Напрямки конкурса'!$B$17,IF(D1440='Напрямки конкурса'!$L$18,'Напрямки конкурса'!$B$18,IF(D1440='Напрямки конкурса'!$L$19,'Напрямки конкурса'!$B$19,IF(D1440='Напрямки конкурса'!$L$20,'Напрямки конкурса'!$B$20,IF(D1440='Напрямки конкурса'!$L$21,'Напрямки конкурса'!$B$21,IF(D1440='Напрямки конкурса'!$L$22,'Напрямки конкурса'!$B$22,IF(D1440='Напрямки конкурса'!$L$23,'Напрямки конкурса'!$B$23,IF(D1440='Напрямки конкурса'!$L$24,'Напрямки конкурса'!$B$24,IF(D1440='Напрямки конкурса'!$L$25,'Напрямки конкурса'!$B$25,IF(D1440='Напрямки конкурса'!$L$26,'Напрямки конкурса'!$B$26,IF(D1440='Напрямки конкурса'!$L$27,'Напрямки конкурса'!$B$27,IF(D1440='Напрямки конкурса'!$L$28,'Напрямки конкурса'!$B$28,"")))))))))))))))))))))))))))</f>
        <v/>
      </c>
      <c r="C1440" s="59" t="str">
        <f>IF(D1440='Напрямки конкурса'!$L$2,'Напрямки конкурса'!$K$2,IF(D1440='Напрямки конкурса'!$L$3,'Напрямки конкурса'!$K$3,IF(D1440='Напрямки конкурса'!$L$4,'Напрямки конкурса'!$K$4,IF(D1440='Напрямки конкурса'!$L$5,'Напрямки конкурса'!$K$5,IF(D1440='Напрямки конкурса'!$L$6,'Напрямки конкурса'!$K$6,IF(D1440='Напрямки конкурса'!$L$7,'Напрямки конкурса'!$K$7,IF(D1440='Напрямки конкурса'!$L$8,'Напрямки конкурса'!$K$8,IF(D1440='Напрямки конкурса'!$L$9,'Напрямки конкурса'!$K$9,IF(D1440='Напрямки конкурса'!$L$10,'Напрямки конкурса'!$K$10,IF(D1440='Напрямки конкурса'!$L$11,'Напрямки конкурса'!$K$11,IF(D1440='Напрямки конкурса'!$L$12,'Напрямки конкурса'!$K$12,IF(D1440='Напрямки конкурса'!$L$13,'Напрямки конкурса'!$K$13,IF(D1440='Напрямки конкурса'!$L$14,'Напрямки конкурса'!$K$14,IF(D1440='Напрямки конкурса'!$L$15,'Напрямки конкурса'!$K$15,IF(D1440='Напрямки конкурса'!$L$16,'Напрямки конкурса'!$K$16,IF(D1440='Напрямки конкурса'!$L$17,'Напрямки конкурса'!$K$17,IF(D1440='Напрямки конкурса'!$L$18,'Напрямки конкурса'!$K$18,IF(D1440='Напрямки конкурса'!$L$19,'Напрямки конкурса'!$K$19,IF(D1440='Напрямки конкурса'!$L$20,'Напрямки конкурса'!$K$20,IF(D1440='Напрямки конкурса'!$L$21,'Напрямки конкурса'!$K$21,IF(D1440='Напрямки конкурса'!$L$22,'Напрямки конкурса'!$K$22,IF(D1440='Напрямки конкурса'!$L$23,'Напрямки конкурса'!$K$23,IF(D1440='Напрямки конкурса'!$L$24,'Напрямки конкурса'!$K$24,IF(D1440='Напрямки конкурса'!$L$25,'Напрямки конкурса'!$K$25,IF(D1440='Напрямки конкурса'!$L$26,'Напрямки конкурса'!$K$26,IF(D1440='Напрямки конкурса'!$L$27,'Напрямки конкурса'!$K$27,IF(D1440='Напрямки конкурса'!$L$28,'Напрямки конкурса'!$K$28,"")))))))))))))))))))))))))))</f>
        <v/>
      </c>
      <c r="D1440" s="50"/>
      <c r="E1440" s="171"/>
      <c r="F1440" s="171"/>
      <c r="G1440" s="171"/>
      <c r="H1440" s="150" t="str">
        <f>IF(I1440='Категорія витрат'!$B$2,'Категорія витрат'!$A$2,IF(I1440='Категорія витрат'!$B$3,'Категорія витрат'!$A$3,IF(I1440='Категорія витрат'!$B$4,'Категорія витрат'!$A$4,IF(I1440='Категорія витрат'!$B$5,'Категорія витрат'!$A$5,IF(I1440='Категорія витрат'!$B$6,'Категорія витрат'!$A$6,IF(I1440='Категорія витрат'!$B$7,'Категорія витрат'!$A$7,IF(I1440='Категорія витрат'!$B$8,'Категорія витрат'!$A$8,IF(I1440='Категорія витрат'!$B$9,'Категорія витрат'!$A$9,IF(I1440='Категорія витрат'!$B$10,'Категорія витрат'!$A$10,IF(I1440='Категорія витрат'!$B$11,'Категорія витрат'!$A$11,IF(I1440='Категорія витрат'!$B$12,'Категорія витрат'!$A$12,IF(I1440='Категорія витрат'!$B$13,'Категорія витрат'!$A$13,IF(I1440='Категорія витрат'!$B$14,'Категорія витрат'!$A$14,IF(I1440='Категорія витрат'!$B$15,'Категорія витрат'!$A$15,IF(I1440='Категорія витрат'!$B$16,'Категорія витрат'!$A$16,IF(I1440='Категорія витрат'!$B$17,'Категорія витрат'!$A$17,IF(I1440='Категорія витрат'!$B$18,'Категорія витрат'!$A$18,IF(I1440='Категорія витрат'!$B$19,'Категорія витрат'!$A$19,IF(I1440='Категорія витрат'!$B$20,'Категорія витрат'!$A$20,IF(I1440='Категорія витрат'!$B$21,'Категорія витрат'!$A$21,IF(I1440='Категорія витрат'!$B$22,'Категорія витрат'!$A$22,IF(I1440='Категорія витрат'!$B$23,'Категорія витрат'!$A$23,IF(I1440='Категорія витрат'!$B$24,'Категорія витрат'!$A$24,IF(I1440='Категорія витрат'!$B$25,'Категорія витрат'!$A$25,IF(I1440='Категорія витрат'!$B$26,'Категорія витрат'!$A$26,IF(I1440='Категорія витрат'!$B$27,'Категорія витрат'!$A$27,IF(I1440='Категорія витрат'!$B$28,'Категорія витрат'!$A$28,IF(I1440='Категорія витрат'!$B$29,'Категорія витрат'!$A$29,IF(I1440='Категорія витрат'!$B$30,'Категорія витрат'!$A$30,"")))))))))))))))))))))))))))))</f>
        <v/>
      </c>
      <c r="I1440" s="174"/>
      <c r="J1440" s="173"/>
      <c r="K1440" s="176"/>
      <c r="L1440" s="87">
        <f t="shared" si="685"/>
        <v>0</v>
      </c>
      <c r="M1440" s="176"/>
      <c r="N1440" s="178"/>
      <c r="O1440" s="171"/>
      <c r="P1440" s="159">
        <f>IF(J1440='Категорія витрат'!$F$2,ROUND('Додаток 3._Бюджет детальний ПР'!O1440*0.3676,2),IF(J1440='Категорія витрат'!$F$3,ROUND('Додаток 3._Бюджет детальний ПР'!O1440*0.347,2),IF(J1440='Категорія витрат'!$F$4,ROUND('Додаток 3._Бюджет детальний ПР'!O1440*0.347,2),IF(J1440='Категорія витрат'!$F$7,ROUND('Додаток 3._Бюджет детальний ПР'!O1440*0.0841,2),0))))</f>
        <v>0</v>
      </c>
      <c r="Q1440" s="153">
        <f t="shared" si="660"/>
        <v>0</v>
      </c>
      <c r="R1440" s="181"/>
      <c r="S1440" s="181"/>
      <c r="T1440" s="181"/>
      <c r="U1440" s="181"/>
      <c r="V1440" s="181"/>
      <c r="W1440" s="181"/>
      <c r="X1440" s="181"/>
      <c r="Y1440" s="181"/>
      <c r="Z1440" s="181"/>
      <c r="AA1440" s="181"/>
      <c r="AB1440" s="181"/>
      <c r="AC1440" s="181"/>
      <c r="AD1440" s="48">
        <f t="shared" si="661"/>
        <v>0</v>
      </c>
      <c r="AE1440" s="48">
        <f t="shared" si="662"/>
        <v>0</v>
      </c>
      <c r="AF1440" s="48">
        <f t="shared" si="663"/>
        <v>0</v>
      </c>
      <c r="AG1440" s="48">
        <f t="shared" si="664"/>
        <v>0</v>
      </c>
      <c r="AH1440" s="48">
        <f t="shared" si="665"/>
        <v>0</v>
      </c>
      <c r="AI1440" s="48">
        <f t="shared" si="666"/>
        <v>0</v>
      </c>
      <c r="AJ1440" s="48">
        <f t="shared" si="667"/>
        <v>0</v>
      </c>
      <c r="AK1440" s="48">
        <f t="shared" si="668"/>
        <v>0</v>
      </c>
      <c r="AL1440" s="181"/>
      <c r="AM1440" s="181"/>
      <c r="AN1440" s="77"/>
      <c r="AO1440" s="176"/>
      <c r="AP1440" s="87">
        <f t="shared" si="686"/>
        <v>0</v>
      </c>
      <c r="AQ1440" s="176"/>
      <c r="AR1440" s="178"/>
      <c r="AS1440" s="171"/>
      <c r="AT1440" s="159">
        <f>IF(J1440='Категорія витрат'!$F$2,ROUND('Додаток 3._Бюджет детальний ПР'!AS1440*0.3676,2),IF(J1440='Категорія витрат'!$F$3,ROUND('Додаток 3._Бюджет детальний ПР'!AS1440*0.347,2),IF(J1440='Категорія витрат'!$F$4,ROUND('Додаток 3._Бюджет детальний ПР'!AS1440*0.347,2),IF(J1440='Категорія витрат'!$F$7,ROUND('Додаток 3._Бюджет детальний ПР'!AS1440*0.0841,2),0))))</f>
        <v>0</v>
      </c>
      <c r="AU1440" s="153">
        <f t="shared" si="687"/>
        <v>0</v>
      </c>
      <c r="AV1440" s="181"/>
      <c r="AW1440" s="181"/>
      <c r="AX1440" s="181"/>
      <c r="AY1440" s="181"/>
      <c r="AZ1440" s="181"/>
      <c r="BA1440" s="181"/>
      <c r="BB1440" s="181"/>
      <c r="BC1440" s="181"/>
      <c r="BD1440" s="181"/>
      <c r="BE1440" s="181"/>
      <c r="BF1440" s="181"/>
      <c r="BG1440" s="181"/>
      <c r="BH1440" s="48">
        <f t="shared" si="669"/>
        <v>0</v>
      </c>
      <c r="BI1440" s="48">
        <f t="shared" si="670"/>
        <v>0</v>
      </c>
      <c r="BJ1440" s="48">
        <f t="shared" si="671"/>
        <v>0</v>
      </c>
      <c r="BK1440" s="48">
        <f t="shared" si="672"/>
        <v>0</v>
      </c>
      <c r="BL1440" s="48">
        <f t="shared" si="673"/>
        <v>0</v>
      </c>
      <c r="BM1440" s="48">
        <f t="shared" si="674"/>
        <v>0</v>
      </c>
      <c r="BN1440" s="48">
        <f t="shared" si="675"/>
        <v>0</v>
      </c>
      <c r="BO1440" s="48">
        <f t="shared" si="676"/>
        <v>0</v>
      </c>
      <c r="BP1440" s="181"/>
      <c r="BQ1440" s="181"/>
      <c r="BR1440" s="191"/>
      <c r="BS1440" s="176"/>
      <c r="BT1440" s="87">
        <f t="shared" si="688"/>
        <v>0</v>
      </c>
      <c r="BU1440" s="176"/>
      <c r="BV1440" s="178"/>
      <c r="BW1440" s="171"/>
      <c r="BX1440" s="159">
        <f>IF(J1440='Категорія витрат'!$F$2,ROUND('Додаток 3._Бюджет детальний ПР'!BW1440*0.3676,2),IF(J1440='Категорія витрат'!$F$3,ROUND('Додаток 3._Бюджет детальний ПР'!BW1440*0.347,2),IF(J1440='Категорія витрат'!$F$4,ROUND('Додаток 3._Бюджет детальний ПР'!BW1440*0.347,2),IF(J1440='Категорія витрат'!$F$7,ROUND('Додаток 3._Бюджет детальний ПР'!BW1440*0.0841,2),0))))</f>
        <v>0</v>
      </c>
      <c r="BY1440" s="153">
        <f t="shared" si="689"/>
        <v>0</v>
      </c>
      <c r="BZ1440" s="181"/>
      <c r="CA1440" s="181"/>
      <c r="CB1440" s="181"/>
      <c r="CC1440" s="181"/>
      <c r="CD1440" s="181"/>
      <c r="CE1440" s="181"/>
      <c r="CF1440" s="181"/>
      <c r="CG1440" s="181"/>
      <c r="CH1440" s="181"/>
      <c r="CI1440" s="181"/>
      <c r="CJ1440" s="181"/>
      <c r="CK1440" s="181"/>
      <c r="CL1440" s="48">
        <f t="shared" si="677"/>
        <v>0</v>
      </c>
      <c r="CM1440" s="48">
        <f t="shared" si="678"/>
        <v>0</v>
      </c>
      <c r="CN1440" s="48">
        <f t="shared" si="679"/>
        <v>0</v>
      </c>
      <c r="CO1440" s="48">
        <f t="shared" si="680"/>
        <v>0</v>
      </c>
      <c r="CP1440" s="48">
        <f t="shared" si="681"/>
        <v>0</v>
      </c>
      <c r="CQ1440" s="48">
        <f t="shared" si="682"/>
        <v>0</v>
      </c>
      <c r="CR1440" s="48">
        <f t="shared" si="683"/>
        <v>0</v>
      </c>
      <c r="CS1440" s="48">
        <f t="shared" si="684"/>
        <v>0</v>
      </c>
      <c r="CT1440" s="181"/>
      <c r="CU1440" s="181"/>
    </row>
    <row r="1441" spans="1:99" ht="20.100000000000001" customHeight="1" x14ac:dyDescent="0.25">
      <c r="A1441" s="58">
        <v>1437</v>
      </c>
      <c r="B1441" s="58" t="str">
        <f>IF(D1441='Напрямки конкурса'!$L$2,'Напрямки конкурса'!$B$2,IF(D1441='Напрямки конкурса'!$L$3,'Напрямки конкурса'!$B$3,IF(D1441='Напрямки конкурса'!$L$4,'Напрямки конкурса'!$B$4,IF(D1441='Напрямки конкурса'!$L$5,'Напрямки конкурса'!$B$5,IF(D1441='Напрямки конкурса'!$L$6,'Напрямки конкурса'!$B$6,IF(D1441='Напрямки конкурса'!$L$7,'Напрямки конкурса'!$B$7,IF(D1441='Напрямки конкурса'!$L$8,'Напрямки конкурса'!$B$8,IF(D1441='Напрямки конкурса'!$L$9,'Напрямки конкурса'!$B$9,IF(D1441='Напрямки конкурса'!$L$10,'Напрямки конкурса'!$B$10,IF(D1441='Напрямки конкурса'!$L$11,'Напрямки конкурса'!$B$11,IF(D1441='Напрямки конкурса'!$L$12,'Напрямки конкурса'!$B$12,IF(D1441='Напрямки конкурса'!$L$13,'Напрямки конкурса'!$B$13,IF(D1441='Напрямки конкурса'!$L$14,'Напрямки конкурса'!$B$14,IF(D1441='Напрямки конкурса'!$L$15,'Напрямки конкурса'!$B$15,IF(D1441='Напрямки конкурса'!$L$16,'Напрямки конкурса'!$B$16,IF(D1441='Напрямки конкурса'!$L$17,'Напрямки конкурса'!$B$17,IF(D1441='Напрямки конкурса'!$L$18,'Напрямки конкурса'!$B$18,IF(D1441='Напрямки конкурса'!$L$19,'Напрямки конкурса'!$B$19,IF(D1441='Напрямки конкурса'!$L$20,'Напрямки конкурса'!$B$20,IF(D1441='Напрямки конкурса'!$L$21,'Напрямки конкурса'!$B$21,IF(D1441='Напрямки конкурса'!$L$22,'Напрямки конкурса'!$B$22,IF(D1441='Напрямки конкурса'!$L$23,'Напрямки конкурса'!$B$23,IF(D1441='Напрямки конкурса'!$L$24,'Напрямки конкурса'!$B$24,IF(D1441='Напрямки конкурса'!$L$25,'Напрямки конкурса'!$B$25,IF(D1441='Напрямки конкурса'!$L$26,'Напрямки конкурса'!$B$26,IF(D1441='Напрямки конкурса'!$L$27,'Напрямки конкурса'!$B$27,IF(D1441='Напрямки конкурса'!$L$28,'Напрямки конкурса'!$B$28,"")))))))))))))))))))))))))))</f>
        <v/>
      </c>
      <c r="C1441" s="59" t="str">
        <f>IF(D1441='Напрямки конкурса'!$L$2,'Напрямки конкурса'!$K$2,IF(D1441='Напрямки конкурса'!$L$3,'Напрямки конкурса'!$K$3,IF(D1441='Напрямки конкурса'!$L$4,'Напрямки конкурса'!$K$4,IF(D1441='Напрямки конкурса'!$L$5,'Напрямки конкурса'!$K$5,IF(D1441='Напрямки конкурса'!$L$6,'Напрямки конкурса'!$K$6,IF(D1441='Напрямки конкурса'!$L$7,'Напрямки конкурса'!$K$7,IF(D1441='Напрямки конкурса'!$L$8,'Напрямки конкурса'!$K$8,IF(D1441='Напрямки конкурса'!$L$9,'Напрямки конкурса'!$K$9,IF(D1441='Напрямки конкурса'!$L$10,'Напрямки конкурса'!$K$10,IF(D1441='Напрямки конкурса'!$L$11,'Напрямки конкурса'!$K$11,IF(D1441='Напрямки конкурса'!$L$12,'Напрямки конкурса'!$K$12,IF(D1441='Напрямки конкурса'!$L$13,'Напрямки конкурса'!$K$13,IF(D1441='Напрямки конкурса'!$L$14,'Напрямки конкурса'!$K$14,IF(D1441='Напрямки конкурса'!$L$15,'Напрямки конкурса'!$K$15,IF(D1441='Напрямки конкурса'!$L$16,'Напрямки конкурса'!$K$16,IF(D1441='Напрямки конкурса'!$L$17,'Напрямки конкурса'!$K$17,IF(D1441='Напрямки конкурса'!$L$18,'Напрямки конкурса'!$K$18,IF(D1441='Напрямки конкурса'!$L$19,'Напрямки конкурса'!$K$19,IF(D1441='Напрямки конкурса'!$L$20,'Напрямки конкурса'!$K$20,IF(D1441='Напрямки конкурса'!$L$21,'Напрямки конкурса'!$K$21,IF(D1441='Напрямки конкурса'!$L$22,'Напрямки конкурса'!$K$22,IF(D1441='Напрямки конкурса'!$L$23,'Напрямки конкурса'!$K$23,IF(D1441='Напрямки конкурса'!$L$24,'Напрямки конкурса'!$K$24,IF(D1441='Напрямки конкурса'!$L$25,'Напрямки конкурса'!$K$25,IF(D1441='Напрямки конкурса'!$L$26,'Напрямки конкурса'!$K$26,IF(D1441='Напрямки конкурса'!$L$27,'Напрямки конкурса'!$K$27,IF(D1441='Напрямки конкурса'!$L$28,'Напрямки конкурса'!$K$28,"")))))))))))))))))))))))))))</f>
        <v/>
      </c>
      <c r="D1441" s="50"/>
      <c r="E1441" s="171"/>
      <c r="F1441" s="171"/>
      <c r="G1441" s="171"/>
      <c r="H1441" s="150" t="str">
        <f>IF(I1441='Категорія витрат'!$B$2,'Категорія витрат'!$A$2,IF(I1441='Категорія витрат'!$B$3,'Категорія витрат'!$A$3,IF(I1441='Категорія витрат'!$B$4,'Категорія витрат'!$A$4,IF(I1441='Категорія витрат'!$B$5,'Категорія витрат'!$A$5,IF(I1441='Категорія витрат'!$B$6,'Категорія витрат'!$A$6,IF(I1441='Категорія витрат'!$B$7,'Категорія витрат'!$A$7,IF(I1441='Категорія витрат'!$B$8,'Категорія витрат'!$A$8,IF(I1441='Категорія витрат'!$B$9,'Категорія витрат'!$A$9,IF(I1441='Категорія витрат'!$B$10,'Категорія витрат'!$A$10,IF(I1441='Категорія витрат'!$B$11,'Категорія витрат'!$A$11,IF(I1441='Категорія витрат'!$B$12,'Категорія витрат'!$A$12,IF(I1441='Категорія витрат'!$B$13,'Категорія витрат'!$A$13,IF(I1441='Категорія витрат'!$B$14,'Категорія витрат'!$A$14,IF(I1441='Категорія витрат'!$B$15,'Категорія витрат'!$A$15,IF(I1441='Категорія витрат'!$B$16,'Категорія витрат'!$A$16,IF(I1441='Категорія витрат'!$B$17,'Категорія витрат'!$A$17,IF(I1441='Категорія витрат'!$B$18,'Категорія витрат'!$A$18,IF(I1441='Категорія витрат'!$B$19,'Категорія витрат'!$A$19,IF(I1441='Категорія витрат'!$B$20,'Категорія витрат'!$A$20,IF(I1441='Категорія витрат'!$B$21,'Категорія витрат'!$A$21,IF(I1441='Категорія витрат'!$B$22,'Категорія витрат'!$A$22,IF(I1441='Категорія витрат'!$B$23,'Категорія витрат'!$A$23,IF(I1441='Категорія витрат'!$B$24,'Категорія витрат'!$A$24,IF(I1441='Категорія витрат'!$B$25,'Категорія витрат'!$A$25,IF(I1441='Категорія витрат'!$B$26,'Категорія витрат'!$A$26,IF(I1441='Категорія витрат'!$B$27,'Категорія витрат'!$A$27,IF(I1441='Категорія витрат'!$B$28,'Категорія витрат'!$A$28,IF(I1441='Категорія витрат'!$B$29,'Категорія витрат'!$A$29,IF(I1441='Категорія витрат'!$B$30,'Категорія витрат'!$A$30,"")))))))))))))))))))))))))))))</f>
        <v/>
      </c>
      <c r="I1441" s="174"/>
      <c r="J1441" s="173"/>
      <c r="K1441" s="176"/>
      <c r="L1441" s="87">
        <f t="shared" si="685"/>
        <v>0</v>
      </c>
      <c r="M1441" s="176"/>
      <c r="N1441" s="178"/>
      <c r="O1441" s="171"/>
      <c r="P1441" s="159">
        <f>IF(J1441='Категорія витрат'!$F$2,ROUND('Додаток 3._Бюджет детальний ПР'!O1441*0.3676,2),IF(J1441='Категорія витрат'!$F$3,ROUND('Додаток 3._Бюджет детальний ПР'!O1441*0.347,2),IF(J1441='Категорія витрат'!$F$4,ROUND('Додаток 3._Бюджет детальний ПР'!O1441*0.347,2),IF(J1441='Категорія витрат'!$F$7,ROUND('Додаток 3._Бюджет детальний ПР'!O1441*0.0841,2),0))))</f>
        <v>0</v>
      </c>
      <c r="Q1441" s="153">
        <f t="shared" si="660"/>
        <v>0</v>
      </c>
      <c r="R1441" s="181"/>
      <c r="S1441" s="181"/>
      <c r="T1441" s="181"/>
      <c r="U1441" s="181"/>
      <c r="V1441" s="181"/>
      <c r="W1441" s="181"/>
      <c r="X1441" s="181"/>
      <c r="Y1441" s="181"/>
      <c r="Z1441" s="181"/>
      <c r="AA1441" s="181"/>
      <c r="AB1441" s="181"/>
      <c r="AC1441" s="181"/>
      <c r="AD1441" s="48">
        <f t="shared" si="661"/>
        <v>0</v>
      </c>
      <c r="AE1441" s="48">
        <f t="shared" si="662"/>
        <v>0</v>
      </c>
      <c r="AF1441" s="48">
        <f t="shared" si="663"/>
        <v>0</v>
      </c>
      <c r="AG1441" s="48">
        <f t="shared" si="664"/>
        <v>0</v>
      </c>
      <c r="AH1441" s="48">
        <f t="shared" si="665"/>
        <v>0</v>
      </c>
      <c r="AI1441" s="48">
        <f t="shared" si="666"/>
        <v>0</v>
      </c>
      <c r="AJ1441" s="48">
        <f t="shared" si="667"/>
        <v>0</v>
      </c>
      <c r="AK1441" s="48">
        <f t="shared" si="668"/>
        <v>0</v>
      </c>
      <c r="AL1441" s="181"/>
      <c r="AM1441" s="181"/>
      <c r="AN1441" s="77"/>
      <c r="AO1441" s="176"/>
      <c r="AP1441" s="87">
        <f t="shared" si="686"/>
        <v>0</v>
      </c>
      <c r="AQ1441" s="176"/>
      <c r="AR1441" s="178"/>
      <c r="AS1441" s="171"/>
      <c r="AT1441" s="159">
        <f>IF(J1441='Категорія витрат'!$F$2,ROUND('Додаток 3._Бюджет детальний ПР'!AS1441*0.3676,2),IF(J1441='Категорія витрат'!$F$3,ROUND('Додаток 3._Бюджет детальний ПР'!AS1441*0.347,2),IF(J1441='Категорія витрат'!$F$4,ROUND('Додаток 3._Бюджет детальний ПР'!AS1441*0.347,2),IF(J1441='Категорія витрат'!$F$7,ROUND('Додаток 3._Бюджет детальний ПР'!AS1441*0.0841,2),0))))</f>
        <v>0</v>
      </c>
      <c r="AU1441" s="153">
        <f t="shared" si="687"/>
        <v>0</v>
      </c>
      <c r="AV1441" s="181"/>
      <c r="AW1441" s="181"/>
      <c r="AX1441" s="181"/>
      <c r="AY1441" s="181"/>
      <c r="AZ1441" s="181"/>
      <c r="BA1441" s="181"/>
      <c r="BB1441" s="181"/>
      <c r="BC1441" s="181"/>
      <c r="BD1441" s="181"/>
      <c r="BE1441" s="181"/>
      <c r="BF1441" s="181"/>
      <c r="BG1441" s="181"/>
      <c r="BH1441" s="48">
        <f t="shared" si="669"/>
        <v>0</v>
      </c>
      <c r="BI1441" s="48">
        <f t="shared" si="670"/>
        <v>0</v>
      </c>
      <c r="BJ1441" s="48">
        <f t="shared" si="671"/>
        <v>0</v>
      </c>
      <c r="BK1441" s="48">
        <f t="shared" si="672"/>
        <v>0</v>
      </c>
      <c r="BL1441" s="48">
        <f t="shared" si="673"/>
        <v>0</v>
      </c>
      <c r="BM1441" s="48">
        <f t="shared" si="674"/>
        <v>0</v>
      </c>
      <c r="BN1441" s="48">
        <f t="shared" si="675"/>
        <v>0</v>
      </c>
      <c r="BO1441" s="48">
        <f t="shared" si="676"/>
        <v>0</v>
      </c>
      <c r="BP1441" s="181"/>
      <c r="BQ1441" s="181"/>
      <c r="BR1441" s="191"/>
      <c r="BS1441" s="176"/>
      <c r="BT1441" s="87">
        <f t="shared" si="688"/>
        <v>0</v>
      </c>
      <c r="BU1441" s="176"/>
      <c r="BV1441" s="178"/>
      <c r="BW1441" s="171"/>
      <c r="BX1441" s="159">
        <f>IF(J1441='Категорія витрат'!$F$2,ROUND('Додаток 3._Бюджет детальний ПР'!BW1441*0.3676,2),IF(J1441='Категорія витрат'!$F$3,ROUND('Додаток 3._Бюджет детальний ПР'!BW1441*0.347,2),IF(J1441='Категорія витрат'!$F$4,ROUND('Додаток 3._Бюджет детальний ПР'!BW1441*0.347,2),IF(J1441='Категорія витрат'!$F$7,ROUND('Додаток 3._Бюджет детальний ПР'!BW1441*0.0841,2),0))))</f>
        <v>0</v>
      </c>
      <c r="BY1441" s="153">
        <f t="shared" si="689"/>
        <v>0</v>
      </c>
      <c r="BZ1441" s="181"/>
      <c r="CA1441" s="181"/>
      <c r="CB1441" s="181"/>
      <c r="CC1441" s="181"/>
      <c r="CD1441" s="181"/>
      <c r="CE1441" s="181"/>
      <c r="CF1441" s="181"/>
      <c r="CG1441" s="181"/>
      <c r="CH1441" s="181"/>
      <c r="CI1441" s="181"/>
      <c r="CJ1441" s="181"/>
      <c r="CK1441" s="181"/>
      <c r="CL1441" s="48">
        <f t="shared" si="677"/>
        <v>0</v>
      </c>
      <c r="CM1441" s="48">
        <f t="shared" si="678"/>
        <v>0</v>
      </c>
      <c r="CN1441" s="48">
        <f t="shared" si="679"/>
        <v>0</v>
      </c>
      <c r="CO1441" s="48">
        <f t="shared" si="680"/>
        <v>0</v>
      </c>
      <c r="CP1441" s="48">
        <f t="shared" si="681"/>
        <v>0</v>
      </c>
      <c r="CQ1441" s="48">
        <f t="shared" si="682"/>
        <v>0</v>
      </c>
      <c r="CR1441" s="48">
        <f t="shared" si="683"/>
        <v>0</v>
      </c>
      <c r="CS1441" s="48">
        <f t="shared" si="684"/>
        <v>0</v>
      </c>
      <c r="CT1441" s="181"/>
      <c r="CU1441" s="181"/>
    </row>
    <row r="1442" spans="1:99" ht="20.100000000000001" customHeight="1" x14ac:dyDescent="0.25">
      <c r="A1442" s="58">
        <v>1438</v>
      </c>
      <c r="B1442" s="58" t="str">
        <f>IF(D1442='Напрямки конкурса'!$L$2,'Напрямки конкурса'!$B$2,IF(D1442='Напрямки конкурса'!$L$3,'Напрямки конкурса'!$B$3,IF(D1442='Напрямки конкурса'!$L$4,'Напрямки конкурса'!$B$4,IF(D1442='Напрямки конкурса'!$L$5,'Напрямки конкурса'!$B$5,IF(D1442='Напрямки конкурса'!$L$6,'Напрямки конкурса'!$B$6,IF(D1442='Напрямки конкурса'!$L$7,'Напрямки конкурса'!$B$7,IF(D1442='Напрямки конкурса'!$L$8,'Напрямки конкурса'!$B$8,IF(D1442='Напрямки конкурса'!$L$9,'Напрямки конкурса'!$B$9,IF(D1442='Напрямки конкурса'!$L$10,'Напрямки конкурса'!$B$10,IF(D1442='Напрямки конкурса'!$L$11,'Напрямки конкурса'!$B$11,IF(D1442='Напрямки конкурса'!$L$12,'Напрямки конкурса'!$B$12,IF(D1442='Напрямки конкурса'!$L$13,'Напрямки конкурса'!$B$13,IF(D1442='Напрямки конкурса'!$L$14,'Напрямки конкурса'!$B$14,IF(D1442='Напрямки конкурса'!$L$15,'Напрямки конкурса'!$B$15,IF(D1442='Напрямки конкурса'!$L$16,'Напрямки конкурса'!$B$16,IF(D1442='Напрямки конкурса'!$L$17,'Напрямки конкурса'!$B$17,IF(D1442='Напрямки конкурса'!$L$18,'Напрямки конкурса'!$B$18,IF(D1442='Напрямки конкурса'!$L$19,'Напрямки конкурса'!$B$19,IF(D1442='Напрямки конкурса'!$L$20,'Напрямки конкурса'!$B$20,IF(D1442='Напрямки конкурса'!$L$21,'Напрямки конкурса'!$B$21,IF(D1442='Напрямки конкурса'!$L$22,'Напрямки конкурса'!$B$22,IF(D1442='Напрямки конкурса'!$L$23,'Напрямки конкурса'!$B$23,IF(D1442='Напрямки конкурса'!$L$24,'Напрямки конкурса'!$B$24,IF(D1442='Напрямки конкурса'!$L$25,'Напрямки конкурса'!$B$25,IF(D1442='Напрямки конкурса'!$L$26,'Напрямки конкурса'!$B$26,IF(D1442='Напрямки конкурса'!$L$27,'Напрямки конкурса'!$B$27,IF(D1442='Напрямки конкурса'!$L$28,'Напрямки конкурса'!$B$28,"")))))))))))))))))))))))))))</f>
        <v/>
      </c>
      <c r="C1442" s="59" t="str">
        <f>IF(D1442='Напрямки конкурса'!$L$2,'Напрямки конкурса'!$K$2,IF(D1442='Напрямки конкурса'!$L$3,'Напрямки конкурса'!$K$3,IF(D1442='Напрямки конкурса'!$L$4,'Напрямки конкурса'!$K$4,IF(D1442='Напрямки конкурса'!$L$5,'Напрямки конкурса'!$K$5,IF(D1442='Напрямки конкурса'!$L$6,'Напрямки конкурса'!$K$6,IF(D1442='Напрямки конкурса'!$L$7,'Напрямки конкурса'!$K$7,IF(D1442='Напрямки конкурса'!$L$8,'Напрямки конкурса'!$K$8,IF(D1442='Напрямки конкурса'!$L$9,'Напрямки конкурса'!$K$9,IF(D1442='Напрямки конкурса'!$L$10,'Напрямки конкурса'!$K$10,IF(D1442='Напрямки конкурса'!$L$11,'Напрямки конкурса'!$K$11,IF(D1442='Напрямки конкурса'!$L$12,'Напрямки конкурса'!$K$12,IF(D1442='Напрямки конкурса'!$L$13,'Напрямки конкурса'!$K$13,IF(D1442='Напрямки конкурса'!$L$14,'Напрямки конкурса'!$K$14,IF(D1442='Напрямки конкурса'!$L$15,'Напрямки конкурса'!$K$15,IF(D1442='Напрямки конкурса'!$L$16,'Напрямки конкурса'!$K$16,IF(D1442='Напрямки конкурса'!$L$17,'Напрямки конкурса'!$K$17,IF(D1442='Напрямки конкурса'!$L$18,'Напрямки конкурса'!$K$18,IF(D1442='Напрямки конкурса'!$L$19,'Напрямки конкурса'!$K$19,IF(D1442='Напрямки конкурса'!$L$20,'Напрямки конкурса'!$K$20,IF(D1442='Напрямки конкурса'!$L$21,'Напрямки конкурса'!$K$21,IF(D1442='Напрямки конкурса'!$L$22,'Напрямки конкурса'!$K$22,IF(D1442='Напрямки конкурса'!$L$23,'Напрямки конкурса'!$K$23,IF(D1442='Напрямки конкурса'!$L$24,'Напрямки конкурса'!$K$24,IF(D1442='Напрямки конкурса'!$L$25,'Напрямки конкурса'!$K$25,IF(D1442='Напрямки конкурса'!$L$26,'Напрямки конкурса'!$K$26,IF(D1442='Напрямки конкурса'!$L$27,'Напрямки конкурса'!$K$27,IF(D1442='Напрямки конкурса'!$L$28,'Напрямки конкурса'!$K$28,"")))))))))))))))))))))))))))</f>
        <v/>
      </c>
      <c r="D1442" s="50"/>
      <c r="E1442" s="171"/>
      <c r="F1442" s="171"/>
      <c r="G1442" s="171"/>
      <c r="H1442" s="150" t="str">
        <f>IF(I1442='Категорія витрат'!$B$2,'Категорія витрат'!$A$2,IF(I1442='Категорія витрат'!$B$3,'Категорія витрат'!$A$3,IF(I1442='Категорія витрат'!$B$4,'Категорія витрат'!$A$4,IF(I1442='Категорія витрат'!$B$5,'Категорія витрат'!$A$5,IF(I1442='Категорія витрат'!$B$6,'Категорія витрат'!$A$6,IF(I1442='Категорія витрат'!$B$7,'Категорія витрат'!$A$7,IF(I1442='Категорія витрат'!$B$8,'Категорія витрат'!$A$8,IF(I1442='Категорія витрат'!$B$9,'Категорія витрат'!$A$9,IF(I1442='Категорія витрат'!$B$10,'Категорія витрат'!$A$10,IF(I1442='Категорія витрат'!$B$11,'Категорія витрат'!$A$11,IF(I1442='Категорія витрат'!$B$12,'Категорія витрат'!$A$12,IF(I1442='Категорія витрат'!$B$13,'Категорія витрат'!$A$13,IF(I1442='Категорія витрат'!$B$14,'Категорія витрат'!$A$14,IF(I1442='Категорія витрат'!$B$15,'Категорія витрат'!$A$15,IF(I1442='Категорія витрат'!$B$16,'Категорія витрат'!$A$16,IF(I1442='Категорія витрат'!$B$17,'Категорія витрат'!$A$17,IF(I1442='Категорія витрат'!$B$18,'Категорія витрат'!$A$18,IF(I1442='Категорія витрат'!$B$19,'Категорія витрат'!$A$19,IF(I1442='Категорія витрат'!$B$20,'Категорія витрат'!$A$20,IF(I1442='Категорія витрат'!$B$21,'Категорія витрат'!$A$21,IF(I1442='Категорія витрат'!$B$22,'Категорія витрат'!$A$22,IF(I1442='Категорія витрат'!$B$23,'Категорія витрат'!$A$23,IF(I1442='Категорія витрат'!$B$24,'Категорія витрат'!$A$24,IF(I1442='Категорія витрат'!$B$25,'Категорія витрат'!$A$25,IF(I1442='Категорія витрат'!$B$26,'Категорія витрат'!$A$26,IF(I1442='Категорія витрат'!$B$27,'Категорія витрат'!$A$27,IF(I1442='Категорія витрат'!$B$28,'Категорія витрат'!$A$28,IF(I1442='Категорія витрат'!$B$29,'Категорія витрат'!$A$29,IF(I1442='Категорія витрат'!$B$30,'Категорія витрат'!$A$30,"")))))))))))))))))))))))))))))</f>
        <v/>
      </c>
      <c r="I1442" s="174"/>
      <c r="J1442" s="173"/>
      <c r="K1442" s="176"/>
      <c r="L1442" s="87">
        <f t="shared" si="685"/>
        <v>0</v>
      </c>
      <c r="M1442" s="176"/>
      <c r="N1442" s="178"/>
      <c r="O1442" s="171"/>
      <c r="P1442" s="159">
        <f>IF(J1442='Категорія витрат'!$F$2,ROUND('Додаток 3._Бюджет детальний ПР'!O1442*0.3676,2),IF(J1442='Категорія витрат'!$F$3,ROUND('Додаток 3._Бюджет детальний ПР'!O1442*0.347,2),IF(J1442='Категорія витрат'!$F$4,ROUND('Додаток 3._Бюджет детальний ПР'!O1442*0.347,2),IF(J1442='Категорія витрат'!$F$7,ROUND('Додаток 3._Бюджет детальний ПР'!O1442*0.0841,2),0))))</f>
        <v>0</v>
      </c>
      <c r="Q1442" s="153">
        <f t="shared" si="660"/>
        <v>0</v>
      </c>
      <c r="R1442" s="181"/>
      <c r="S1442" s="181"/>
      <c r="T1442" s="181"/>
      <c r="U1442" s="181"/>
      <c r="V1442" s="181"/>
      <c r="W1442" s="181"/>
      <c r="X1442" s="181"/>
      <c r="Y1442" s="181"/>
      <c r="Z1442" s="181"/>
      <c r="AA1442" s="181"/>
      <c r="AB1442" s="181"/>
      <c r="AC1442" s="181"/>
      <c r="AD1442" s="48">
        <f t="shared" si="661"/>
        <v>0</v>
      </c>
      <c r="AE1442" s="48">
        <f t="shared" si="662"/>
        <v>0</v>
      </c>
      <c r="AF1442" s="48">
        <f t="shared" si="663"/>
        <v>0</v>
      </c>
      <c r="AG1442" s="48">
        <f t="shared" si="664"/>
        <v>0</v>
      </c>
      <c r="AH1442" s="48">
        <f t="shared" si="665"/>
        <v>0</v>
      </c>
      <c r="AI1442" s="48">
        <f t="shared" si="666"/>
        <v>0</v>
      </c>
      <c r="AJ1442" s="48">
        <f t="shared" si="667"/>
        <v>0</v>
      </c>
      <c r="AK1442" s="48">
        <f t="shared" si="668"/>
        <v>0</v>
      </c>
      <c r="AL1442" s="181"/>
      <c r="AM1442" s="181"/>
      <c r="AN1442" s="77"/>
      <c r="AO1442" s="176"/>
      <c r="AP1442" s="87">
        <f t="shared" si="686"/>
        <v>0</v>
      </c>
      <c r="AQ1442" s="176"/>
      <c r="AR1442" s="178"/>
      <c r="AS1442" s="171"/>
      <c r="AT1442" s="159">
        <f>IF(J1442='Категорія витрат'!$F$2,ROUND('Додаток 3._Бюджет детальний ПР'!AS1442*0.3676,2),IF(J1442='Категорія витрат'!$F$3,ROUND('Додаток 3._Бюджет детальний ПР'!AS1442*0.347,2),IF(J1442='Категорія витрат'!$F$4,ROUND('Додаток 3._Бюджет детальний ПР'!AS1442*0.347,2),IF(J1442='Категорія витрат'!$F$7,ROUND('Додаток 3._Бюджет детальний ПР'!AS1442*0.0841,2),0))))</f>
        <v>0</v>
      </c>
      <c r="AU1442" s="153">
        <f t="shared" si="687"/>
        <v>0</v>
      </c>
      <c r="AV1442" s="181"/>
      <c r="AW1442" s="181"/>
      <c r="AX1442" s="181"/>
      <c r="AY1442" s="181"/>
      <c r="AZ1442" s="181"/>
      <c r="BA1442" s="181"/>
      <c r="BB1442" s="181"/>
      <c r="BC1442" s="181"/>
      <c r="BD1442" s="181"/>
      <c r="BE1442" s="181"/>
      <c r="BF1442" s="181"/>
      <c r="BG1442" s="181"/>
      <c r="BH1442" s="48">
        <f t="shared" si="669"/>
        <v>0</v>
      </c>
      <c r="BI1442" s="48">
        <f t="shared" si="670"/>
        <v>0</v>
      </c>
      <c r="BJ1442" s="48">
        <f t="shared" si="671"/>
        <v>0</v>
      </c>
      <c r="BK1442" s="48">
        <f t="shared" si="672"/>
        <v>0</v>
      </c>
      <c r="BL1442" s="48">
        <f t="shared" si="673"/>
        <v>0</v>
      </c>
      <c r="BM1442" s="48">
        <f t="shared" si="674"/>
        <v>0</v>
      </c>
      <c r="BN1442" s="48">
        <f t="shared" si="675"/>
        <v>0</v>
      </c>
      <c r="BO1442" s="48">
        <f t="shared" si="676"/>
        <v>0</v>
      </c>
      <c r="BP1442" s="181"/>
      <c r="BQ1442" s="181"/>
      <c r="BR1442" s="191"/>
      <c r="BS1442" s="176"/>
      <c r="BT1442" s="87">
        <f t="shared" si="688"/>
        <v>0</v>
      </c>
      <c r="BU1442" s="176"/>
      <c r="BV1442" s="178"/>
      <c r="BW1442" s="171"/>
      <c r="BX1442" s="159">
        <f>IF(J1442='Категорія витрат'!$F$2,ROUND('Додаток 3._Бюджет детальний ПР'!BW1442*0.3676,2),IF(J1442='Категорія витрат'!$F$3,ROUND('Додаток 3._Бюджет детальний ПР'!BW1442*0.347,2),IF(J1442='Категорія витрат'!$F$4,ROUND('Додаток 3._Бюджет детальний ПР'!BW1442*0.347,2),IF(J1442='Категорія витрат'!$F$7,ROUND('Додаток 3._Бюджет детальний ПР'!BW1442*0.0841,2),0))))</f>
        <v>0</v>
      </c>
      <c r="BY1442" s="153">
        <f t="shared" si="689"/>
        <v>0</v>
      </c>
      <c r="BZ1442" s="181"/>
      <c r="CA1442" s="181"/>
      <c r="CB1442" s="181"/>
      <c r="CC1442" s="181"/>
      <c r="CD1442" s="181"/>
      <c r="CE1442" s="181"/>
      <c r="CF1442" s="181"/>
      <c r="CG1442" s="181"/>
      <c r="CH1442" s="181"/>
      <c r="CI1442" s="181"/>
      <c r="CJ1442" s="181"/>
      <c r="CK1442" s="181"/>
      <c r="CL1442" s="48">
        <f t="shared" si="677"/>
        <v>0</v>
      </c>
      <c r="CM1442" s="48">
        <f t="shared" si="678"/>
        <v>0</v>
      </c>
      <c r="CN1442" s="48">
        <f t="shared" si="679"/>
        <v>0</v>
      </c>
      <c r="CO1442" s="48">
        <f t="shared" si="680"/>
        <v>0</v>
      </c>
      <c r="CP1442" s="48">
        <f t="shared" si="681"/>
        <v>0</v>
      </c>
      <c r="CQ1442" s="48">
        <f t="shared" si="682"/>
        <v>0</v>
      </c>
      <c r="CR1442" s="48">
        <f t="shared" si="683"/>
        <v>0</v>
      </c>
      <c r="CS1442" s="48">
        <f t="shared" si="684"/>
        <v>0</v>
      </c>
      <c r="CT1442" s="181"/>
      <c r="CU1442" s="181"/>
    </row>
    <row r="1443" spans="1:99" ht="20.100000000000001" customHeight="1" x14ac:dyDescent="0.25">
      <c r="A1443" s="58">
        <v>1439</v>
      </c>
      <c r="B1443" s="58" t="str">
        <f>IF(D1443='Напрямки конкурса'!$L$2,'Напрямки конкурса'!$B$2,IF(D1443='Напрямки конкурса'!$L$3,'Напрямки конкурса'!$B$3,IF(D1443='Напрямки конкурса'!$L$4,'Напрямки конкурса'!$B$4,IF(D1443='Напрямки конкурса'!$L$5,'Напрямки конкурса'!$B$5,IF(D1443='Напрямки конкурса'!$L$6,'Напрямки конкурса'!$B$6,IF(D1443='Напрямки конкурса'!$L$7,'Напрямки конкурса'!$B$7,IF(D1443='Напрямки конкурса'!$L$8,'Напрямки конкурса'!$B$8,IF(D1443='Напрямки конкурса'!$L$9,'Напрямки конкурса'!$B$9,IF(D1443='Напрямки конкурса'!$L$10,'Напрямки конкурса'!$B$10,IF(D1443='Напрямки конкурса'!$L$11,'Напрямки конкурса'!$B$11,IF(D1443='Напрямки конкурса'!$L$12,'Напрямки конкурса'!$B$12,IF(D1443='Напрямки конкурса'!$L$13,'Напрямки конкурса'!$B$13,IF(D1443='Напрямки конкурса'!$L$14,'Напрямки конкурса'!$B$14,IF(D1443='Напрямки конкурса'!$L$15,'Напрямки конкурса'!$B$15,IF(D1443='Напрямки конкурса'!$L$16,'Напрямки конкурса'!$B$16,IF(D1443='Напрямки конкурса'!$L$17,'Напрямки конкурса'!$B$17,IF(D1443='Напрямки конкурса'!$L$18,'Напрямки конкурса'!$B$18,IF(D1443='Напрямки конкурса'!$L$19,'Напрямки конкурса'!$B$19,IF(D1443='Напрямки конкурса'!$L$20,'Напрямки конкурса'!$B$20,IF(D1443='Напрямки конкурса'!$L$21,'Напрямки конкурса'!$B$21,IF(D1443='Напрямки конкурса'!$L$22,'Напрямки конкурса'!$B$22,IF(D1443='Напрямки конкурса'!$L$23,'Напрямки конкурса'!$B$23,IF(D1443='Напрямки конкурса'!$L$24,'Напрямки конкурса'!$B$24,IF(D1443='Напрямки конкурса'!$L$25,'Напрямки конкурса'!$B$25,IF(D1443='Напрямки конкурса'!$L$26,'Напрямки конкурса'!$B$26,IF(D1443='Напрямки конкурса'!$L$27,'Напрямки конкурса'!$B$27,IF(D1443='Напрямки конкурса'!$L$28,'Напрямки конкурса'!$B$28,"")))))))))))))))))))))))))))</f>
        <v/>
      </c>
      <c r="C1443" s="59" t="str">
        <f>IF(D1443='Напрямки конкурса'!$L$2,'Напрямки конкурса'!$K$2,IF(D1443='Напрямки конкурса'!$L$3,'Напрямки конкурса'!$K$3,IF(D1443='Напрямки конкурса'!$L$4,'Напрямки конкурса'!$K$4,IF(D1443='Напрямки конкурса'!$L$5,'Напрямки конкурса'!$K$5,IF(D1443='Напрямки конкурса'!$L$6,'Напрямки конкурса'!$K$6,IF(D1443='Напрямки конкурса'!$L$7,'Напрямки конкурса'!$K$7,IF(D1443='Напрямки конкурса'!$L$8,'Напрямки конкурса'!$K$8,IF(D1443='Напрямки конкурса'!$L$9,'Напрямки конкурса'!$K$9,IF(D1443='Напрямки конкурса'!$L$10,'Напрямки конкурса'!$K$10,IF(D1443='Напрямки конкурса'!$L$11,'Напрямки конкурса'!$K$11,IF(D1443='Напрямки конкурса'!$L$12,'Напрямки конкурса'!$K$12,IF(D1443='Напрямки конкурса'!$L$13,'Напрямки конкурса'!$K$13,IF(D1443='Напрямки конкурса'!$L$14,'Напрямки конкурса'!$K$14,IF(D1443='Напрямки конкурса'!$L$15,'Напрямки конкурса'!$K$15,IF(D1443='Напрямки конкурса'!$L$16,'Напрямки конкурса'!$K$16,IF(D1443='Напрямки конкурса'!$L$17,'Напрямки конкурса'!$K$17,IF(D1443='Напрямки конкурса'!$L$18,'Напрямки конкурса'!$K$18,IF(D1443='Напрямки конкурса'!$L$19,'Напрямки конкурса'!$K$19,IF(D1443='Напрямки конкурса'!$L$20,'Напрямки конкурса'!$K$20,IF(D1443='Напрямки конкурса'!$L$21,'Напрямки конкурса'!$K$21,IF(D1443='Напрямки конкурса'!$L$22,'Напрямки конкурса'!$K$22,IF(D1443='Напрямки конкурса'!$L$23,'Напрямки конкурса'!$K$23,IF(D1443='Напрямки конкурса'!$L$24,'Напрямки конкурса'!$K$24,IF(D1443='Напрямки конкурса'!$L$25,'Напрямки конкурса'!$K$25,IF(D1443='Напрямки конкурса'!$L$26,'Напрямки конкурса'!$K$26,IF(D1443='Напрямки конкурса'!$L$27,'Напрямки конкурса'!$K$27,IF(D1443='Напрямки конкурса'!$L$28,'Напрямки конкурса'!$K$28,"")))))))))))))))))))))))))))</f>
        <v/>
      </c>
      <c r="D1443" s="50"/>
      <c r="E1443" s="171"/>
      <c r="F1443" s="171"/>
      <c r="G1443" s="171"/>
      <c r="H1443" s="150" t="str">
        <f>IF(I1443='Категорія витрат'!$B$2,'Категорія витрат'!$A$2,IF(I1443='Категорія витрат'!$B$3,'Категорія витрат'!$A$3,IF(I1443='Категорія витрат'!$B$4,'Категорія витрат'!$A$4,IF(I1443='Категорія витрат'!$B$5,'Категорія витрат'!$A$5,IF(I1443='Категорія витрат'!$B$6,'Категорія витрат'!$A$6,IF(I1443='Категорія витрат'!$B$7,'Категорія витрат'!$A$7,IF(I1443='Категорія витрат'!$B$8,'Категорія витрат'!$A$8,IF(I1443='Категорія витрат'!$B$9,'Категорія витрат'!$A$9,IF(I1443='Категорія витрат'!$B$10,'Категорія витрат'!$A$10,IF(I1443='Категорія витрат'!$B$11,'Категорія витрат'!$A$11,IF(I1443='Категорія витрат'!$B$12,'Категорія витрат'!$A$12,IF(I1443='Категорія витрат'!$B$13,'Категорія витрат'!$A$13,IF(I1443='Категорія витрат'!$B$14,'Категорія витрат'!$A$14,IF(I1443='Категорія витрат'!$B$15,'Категорія витрат'!$A$15,IF(I1443='Категорія витрат'!$B$16,'Категорія витрат'!$A$16,IF(I1443='Категорія витрат'!$B$17,'Категорія витрат'!$A$17,IF(I1443='Категорія витрат'!$B$18,'Категорія витрат'!$A$18,IF(I1443='Категорія витрат'!$B$19,'Категорія витрат'!$A$19,IF(I1443='Категорія витрат'!$B$20,'Категорія витрат'!$A$20,IF(I1443='Категорія витрат'!$B$21,'Категорія витрат'!$A$21,IF(I1443='Категорія витрат'!$B$22,'Категорія витрат'!$A$22,IF(I1443='Категорія витрат'!$B$23,'Категорія витрат'!$A$23,IF(I1443='Категорія витрат'!$B$24,'Категорія витрат'!$A$24,IF(I1443='Категорія витрат'!$B$25,'Категорія витрат'!$A$25,IF(I1443='Категорія витрат'!$B$26,'Категорія витрат'!$A$26,IF(I1443='Категорія витрат'!$B$27,'Категорія витрат'!$A$27,IF(I1443='Категорія витрат'!$B$28,'Категорія витрат'!$A$28,IF(I1443='Категорія витрат'!$B$29,'Категорія витрат'!$A$29,IF(I1443='Категорія витрат'!$B$30,'Категорія витрат'!$A$30,"")))))))))))))))))))))))))))))</f>
        <v/>
      </c>
      <c r="I1443" s="174"/>
      <c r="J1443" s="173"/>
      <c r="K1443" s="176"/>
      <c r="L1443" s="87">
        <f t="shared" si="685"/>
        <v>0</v>
      </c>
      <c r="M1443" s="176"/>
      <c r="N1443" s="178"/>
      <c r="O1443" s="171"/>
      <c r="P1443" s="159">
        <f>IF(J1443='Категорія витрат'!$F$2,ROUND('Додаток 3._Бюджет детальний ПР'!O1443*0.3676,2),IF(J1443='Категорія витрат'!$F$3,ROUND('Додаток 3._Бюджет детальний ПР'!O1443*0.347,2),IF(J1443='Категорія витрат'!$F$4,ROUND('Додаток 3._Бюджет детальний ПР'!O1443*0.347,2),IF(J1443='Категорія витрат'!$F$7,ROUND('Додаток 3._Бюджет детальний ПР'!O1443*0.0841,2),0))))</f>
        <v>0</v>
      </c>
      <c r="Q1443" s="153">
        <f t="shared" si="660"/>
        <v>0</v>
      </c>
      <c r="R1443" s="181"/>
      <c r="S1443" s="181"/>
      <c r="T1443" s="181"/>
      <c r="U1443" s="181"/>
      <c r="V1443" s="181"/>
      <c r="W1443" s="181"/>
      <c r="X1443" s="181"/>
      <c r="Y1443" s="181"/>
      <c r="Z1443" s="181"/>
      <c r="AA1443" s="181"/>
      <c r="AB1443" s="181"/>
      <c r="AC1443" s="181"/>
      <c r="AD1443" s="48">
        <f t="shared" si="661"/>
        <v>0</v>
      </c>
      <c r="AE1443" s="48">
        <f t="shared" si="662"/>
        <v>0</v>
      </c>
      <c r="AF1443" s="48">
        <f t="shared" si="663"/>
        <v>0</v>
      </c>
      <c r="AG1443" s="48">
        <f t="shared" si="664"/>
        <v>0</v>
      </c>
      <c r="AH1443" s="48">
        <f t="shared" si="665"/>
        <v>0</v>
      </c>
      <c r="AI1443" s="48">
        <f t="shared" si="666"/>
        <v>0</v>
      </c>
      <c r="AJ1443" s="48">
        <f t="shared" si="667"/>
        <v>0</v>
      </c>
      <c r="AK1443" s="48">
        <f t="shared" si="668"/>
        <v>0</v>
      </c>
      <c r="AL1443" s="181"/>
      <c r="AM1443" s="181"/>
      <c r="AN1443" s="77"/>
      <c r="AO1443" s="176"/>
      <c r="AP1443" s="87">
        <f t="shared" si="686"/>
        <v>0</v>
      </c>
      <c r="AQ1443" s="176"/>
      <c r="AR1443" s="178"/>
      <c r="AS1443" s="171"/>
      <c r="AT1443" s="159">
        <f>IF(J1443='Категорія витрат'!$F$2,ROUND('Додаток 3._Бюджет детальний ПР'!AS1443*0.3676,2),IF(J1443='Категорія витрат'!$F$3,ROUND('Додаток 3._Бюджет детальний ПР'!AS1443*0.347,2),IF(J1443='Категорія витрат'!$F$4,ROUND('Додаток 3._Бюджет детальний ПР'!AS1443*0.347,2),IF(J1443='Категорія витрат'!$F$7,ROUND('Додаток 3._Бюджет детальний ПР'!AS1443*0.0841,2),0))))</f>
        <v>0</v>
      </c>
      <c r="AU1443" s="153">
        <f t="shared" si="687"/>
        <v>0</v>
      </c>
      <c r="AV1443" s="181"/>
      <c r="AW1443" s="181"/>
      <c r="AX1443" s="181"/>
      <c r="AY1443" s="181"/>
      <c r="AZ1443" s="181"/>
      <c r="BA1443" s="181"/>
      <c r="BB1443" s="181"/>
      <c r="BC1443" s="181"/>
      <c r="BD1443" s="181"/>
      <c r="BE1443" s="181"/>
      <c r="BF1443" s="181"/>
      <c r="BG1443" s="181"/>
      <c r="BH1443" s="48">
        <f t="shared" si="669"/>
        <v>0</v>
      </c>
      <c r="BI1443" s="48">
        <f t="shared" si="670"/>
        <v>0</v>
      </c>
      <c r="BJ1443" s="48">
        <f t="shared" si="671"/>
        <v>0</v>
      </c>
      <c r="BK1443" s="48">
        <f t="shared" si="672"/>
        <v>0</v>
      </c>
      <c r="BL1443" s="48">
        <f t="shared" si="673"/>
        <v>0</v>
      </c>
      <c r="BM1443" s="48">
        <f t="shared" si="674"/>
        <v>0</v>
      </c>
      <c r="BN1443" s="48">
        <f t="shared" si="675"/>
        <v>0</v>
      </c>
      <c r="BO1443" s="48">
        <f t="shared" si="676"/>
        <v>0</v>
      </c>
      <c r="BP1443" s="181"/>
      <c r="BQ1443" s="181"/>
      <c r="BR1443" s="191"/>
      <c r="BS1443" s="176"/>
      <c r="BT1443" s="87">
        <f t="shared" si="688"/>
        <v>0</v>
      </c>
      <c r="BU1443" s="176"/>
      <c r="BV1443" s="178"/>
      <c r="BW1443" s="171"/>
      <c r="BX1443" s="159">
        <f>IF(J1443='Категорія витрат'!$F$2,ROUND('Додаток 3._Бюджет детальний ПР'!BW1443*0.3676,2),IF(J1443='Категорія витрат'!$F$3,ROUND('Додаток 3._Бюджет детальний ПР'!BW1443*0.347,2),IF(J1443='Категорія витрат'!$F$4,ROUND('Додаток 3._Бюджет детальний ПР'!BW1443*0.347,2),IF(J1443='Категорія витрат'!$F$7,ROUND('Додаток 3._Бюджет детальний ПР'!BW1443*0.0841,2),0))))</f>
        <v>0</v>
      </c>
      <c r="BY1443" s="153">
        <f t="shared" si="689"/>
        <v>0</v>
      </c>
      <c r="BZ1443" s="181"/>
      <c r="CA1443" s="181"/>
      <c r="CB1443" s="181"/>
      <c r="CC1443" s="181"/>
      <c r="CD1443" s="181"/>
      <c r="CE1443" s="181"/>
      <c r="CF1443" s="181"/>
      <c r="CG1443" s="181"/>
      <c r="CH1443" s="181"/>
      <c r="CI1443" s="181"/>
      <c r="CJ1443" s="181"/>
      <c r="CK1443" s="181"/>
      <c r="CL1443" s="48">
        <f t="shared" si="677"/>
        <v>0</v>
      </c>
      <c r="CM1443" s="48">
        <f t="shared" si="678"/>
        <v>0</v>
      </c>
      <c r="CN1443" s="48">
        <f t="shared" si="679"/>
        <v>0</v>
      </c>
      <c r="CO1443" s="48">
        <f t="shared" si="680"/>
        <v>0</v>
      </c>
      <c r="CP1443" s="48">
        <f t="shared" si="681"/>
        <v>0</v>
      </c>
      <c r="CQ1443" s="48">
        <f t="shared" si="682"/>
        <v>0</v>
      </c>
      <c r="CR1443" s="48">
        <f t="shared" si="683"/>
        <v>0</v>
      </c>
      <c r="CS1443" s="48">
        <f t="shared" si="684"/>
        <v>0</v>
      </c>
      <c r="CT1443" s="181"/>
      <c r="CU1443" s="181"/>
    </row>
    <row r="1444" spans="1:99" ht="20.100000000000001" customHeight="1" x14ac:dyDescent="0.25">
      <c r="A1444" s="58">
        <v>1440</v>
      </c>
      <c r="B1444" s="58" t="str">
        <f>IF(D1444='Напрямки конкурса'!$L$2,'Напрямки конкурса'!$B$2,IF(D1444='Напрямки конкурса'!$L$3,'Напрямки конкурса'!$B$3,IF(D1444='Напрямки конкурса'!$L$4,'Напрямки конкурса'!$B$4,IF(D1444='Напрямки конкурса'!$L$5,'Напрямки конкурса'!$B$5,IF(D1444='Напрямки конкурса'!$L$6,'Напрямки конкурса'!$B$6,IF(D1444='Напрямки конкурса'!$L$7,'Напрямки конкурса'!$B$7,IF(D1444='Напрямки конкурса'!$L$8,'Напрямки конкурса'!$B$8,IF(D1444='Напрямки конкурса'!$L$9,'Напрямки конкурса'!$B$9,IF(D1444='Напрямки конкурса'!$L$10,'Напрямки конкурса'!$B$10,IF(D1444='Напрямки конкурса'!$L$11,'Напрямки конкурса'!$B$11,IF(D1444='Напрямки конкурса'!$L$12,'Напрямки конкурса'!$B$12,IF(D1444='Напрямки конкурса'!$L$13,'Напрямки конкурса'!$B$13,IF(D1444='Напрямки конкурса'!$L$14,'Напрямки конкурса'!$B$14,IF(D1444='Напрямки конкурса'!$L$15,'Напрямки конкурса'!$B$15,IF(D1444='Напрямки конкурса'!$L$16,'Напрямки конкурса'!$B$16,IF(D1444='Напрямки конкурса'!$L$17,'Напрямки конкурса'!$B$17,IF(D1444='Напрямки конкурса'!$L$18,'Напрямки конкурса'!$B$18,IF(D1444='Напрямки конкурса'!$L$19,'Напрямки конкурса'!$B$19,IF(D1444='Напрямки конкурса'!$L$20,'Напрямки конкурса'!$B$20,IF(D1444='Напрямки конкурса'!$L$21,'Напрямки конкурса'!$B$21,IF(D1444='Напрямки конкурса'!$L$22,'Напрямки конкурса'!$B$22,IF(D1444='Напрямки конкурса'!$L$23,'Напрямки конкурса'!$B$23,IF(D1444='Напрямки конкурса'!$L$24,'Напрямки конкурса'!$B$24,IF(D1444='Напрямки конкурса'!$L$25,'Напрямки конкурса'!$B$25,IF(D1444='Напрямки конкурса'!$L$26,'Напрямки конкурса'!$B$26,IF(D1444='Напрямки конкурса'!$L$27,'Напрямки конкурса'!$B$27,IF(D1444='Напрямки конкурса'!$L$28,'Напрямки конкурса'!$B$28,"")))))))))))))))))))))))))))</f>
        <v/>
      </c>
      <c r="C1444" s="59" t="str">
        <f>IF(D1444='Напрямки конкурса'!$L$2,'Напрямки конкурса'!$K$2,IF(D1444='Напрямки конкурса'!$L$3,'Напрямки конкурса'!$K$3,IF(D1444='Напрямки конкурса'!$L$4,'Напрямки конкурса'!$K$4,IF(D1444='Напрямки конкурса'!$L$5,'Напрямки конкурса'!$K$5,IF(D1444='Напрямки конкурса'!$L$6,'Напрямки конкурса'!$K$6,IF(D1444='Напрямки конкурса'!$L$7,'Напрямки конкурса'!$K$7,IF(D1444='Напрямки конкурса'!$L$8,'Напрямки конкурса'!$K$8,IF(D1444='Напрямки конкурса'!$L$9,'Напрямки конкурса'!$K$9,IF(D1444='Напрямки конкурса'!$L$10,'Напрямки конкурса'!$K$10,IF(D1444='Напрямки конкурса'!$L$11,'Напрямки конкурса'!$K$11,IF(D1444='Напрямки конкурса'!$L$12,'Напрямки конкурса'!$K$12,IF(D1444='Напрямки конкурса'!$L$13,'Напрямки конкурса'!$K$13,IF(D1444='Напрямки конкурса'!$L$14,'Напрямки конкурса'!$K$14,IF(D1444='Напрямки конкурса'!$L$15,'Напрямки конкурса'!$K$15,IF(D1444='Напрямки конкурса'!$L$16,'Напрямки конкурса'!$K$16,IF(D1444='Напрямки конкурса'!$L$17,'Напрямки конкурса'!$K$17,IF(D1444='Напрямки конкурса'!$L$18,'Напрямки конкурса'!$K$18,IF(D1444='Напрямки конкурса'!$L$19,'Напрямки конкурса'!$K$19,IF(D1444='Напрямки конкурса'!$L$20,'Напрямки конкурса'!$K$20,IF(D1444='Напрямки конкурса'!$L$21,'Напрямки конкурса'!$K$21,IF(D1444='Напрямки конкурса'!$L$22,'Напрямки конкурса'!$K$22,IF(D1444='Напрямки конкурса'!$L$23,'Напрямки конкурса'!$K$23,IF(D1444='Напрямки конкурса'!$L$24,'Напрямки конкурса'!$K$24,IF(D1444='Напрямки конкурса'!$L$25,'Напрямки конкурса'!$K$25,IF(D1444='Напрямки конкурса'!$L$26,'Напрямки конкурса'!$K$26,IF(D1444='Напрямки конкурса'!$L$27,'Напрямки конкурса'!$K$27,IF(D1444='Напрямки конкурса'!$L$28,'Напрямки конкурса'!$K$28,"")))))))))))))))))))))))))))</f>
        <v/>
      </c>
      <c r="D1444" s="50"/>
      <c r="E1444" s="171"/>
      <c r="F1444" s="171"/>
      <c r="G1444" s="171"/>
      <c r="H1444" s="150" t="str">
        <f>IF(I1444='Категорія витрат'!$B$2,'Категорія витрат'!$A$2,IF(I1444='Категорія витрат'!$B$3,'Категорія витрат'!$A$3,IF(I1444='Категорія витрат'!$B$4,'Категорія витрат'!$A$4,IF(I1444='Категорія витрат'!$B$5,'Категорія витрат'!$A$5,IF(I1444='Категорія витрат'!$B$6,'Категорія витрат'!$A$6,IF(I1444='Категорія витрат'!$B$7,'Категорія витрат'!$A$7,IF(I1444='Категорія витрат'!$B$8,'Категорія витрат'!$A$8,IF(I1444='Категорія витрат'!$B$9,'Категорія витрат'!$A$9,IF(I1444='Категорія витрат'!$B$10,'Категорія витрат'!$A$10,IF(I1444='Категорія витрат'!$B$11,'Категорія витрат'!$A$11,IF(I1444='Категорія витрат'!$B$12,'Категорія витрат'!$A$12,IF(I1444='Категорія витрат'!$B$13,'Категорія витрат'!$A$13,IF(I1444='Категорія витрат'!$B$14,'Категорія витрат'!$A$14,IF(I1444='Категорія витрат'!$B$15,'Категорія витрат'!$A$15,IF(I1444='Категорія витрат'!$B$16,'Категорія витрат'!$A$16,IF(I1444='Категорія витрат'!$B$17,'Категорія витрат'!$A$17,IF(I1444='Категорія витрат'!$B$18,'Категорія витрат'!$A$18,IF(I1444='Категорія витрат'!$B$19,'Категорія витрат'!$A$19,IF(I1444='Категорія витрат'!$B$20,'Категорія витрат'!$A$20,IF(I1444='Категорія витрат'!$B$21,'Категорія витрат'!$A$21,IF(I1444='Категорія витрат'!$B$22,'Категорія витрат'!$A$22,IF(I1444='Категорія витрат'!$B$23,'Категорія витрат'!$A$23,IF(I1444='Категорія витрат'!$B$24,'Категорія витрат'!$A$24,IF(I1444='Категорія витрат'!$B$25,'Категорія витрат'!$A$25,IF(I1444='Категорія витрат'!$B$26,'Категорія витрат'!$A$26,IF(I1444='Категорія витрат'!$B$27,'Категорія витрат'!$A$27,IF(I1444='Категорія витрат'!$B$28,'Категорія витрат'!$A$28,IF(I1444='Категорія витрат'!$B$29,'Категорія витрат'!$A$29,IF(I1444='Категорія витрат'!$B$30,'Категорія витрат'!$A$30,"")))))))))))))))))))))))))))))</f>
        <v/>
      </c>
      <c r="I1444" s="174"/>
      <c r="J1444" s="173"/>
      <c r="K1444" s="176"/>
      <c r="L1444" s="87">
        <f t="shared" si="685"/>
        <v>0</v>
      </c>
      <c r="M1444" s="176"/>
      <c r="N1444" s="178"/>
      <c r="O1444" s="171"/>
      <c r="P1444" s="159">
        <f>IF(J1444='Категорія витрат'!$F$2,ROUND('Додаток 3._Бюджет детальний ПР'!O1444*0.3676,2),IF(J1444='Категорія витрат'!$F$3,ROUND('Додаток 3._Бюджет детальний ПР'!O1444*0.347,2),IF(J1444='Категорія витрат'!$F$4,ROUND('Додаток 3._Бюджет детальний ПР'!O1444*0.347,2),IF(J1444='Категорія витрат'!$F$7,ROUND('Додаток 3._Бюджет детальний ПР'!O1444*0.0841,2),0))))</f>
        <v>0</v>
      </c>
      <c r="Q1444" s="153">
        <f t="shared" si="660"/>
        <v>0</v>
      </c>
      <c r="R1444" s="181"/>
      <c r="S1444" s="181"/>
      <c r="T1444" s="181"/>
      <c r="U1444" s="181"/>
      <c r="V1444" s="181"/>
      <c r="W1444" s="181"/>
      <c r="X1444" s="181"/>
      <c r="Y1444" s="181"/>
      <c r="Z1444" s="181"/>
      <c r="AA1444" s="181"/>
      <c r="AB1444" s="181"/>
      <c r="AC1444" s="181"/>
      <c r="AD1444" s="48">
        <f t="shared" si="661"/>
        <v>0</v>
      </c>
      <c r="AE1444" s="48">
        <f t="shared" si="662"/>
        <v>0</v>
      </c>
      <c r="AF1444" s="48">
        <f t="shared" si="663"/>
        <v>0</v>
      </c>
      <c r="AG1444" s="48">
        <f t="shared" si="664"/>
        <v>0</v>
      </c>
      <c r="AH1444" s="48">
        <f t="shared" si="665"/>
        <v>0</v>
      </c>
      <c r="AI1444" s="48">
        <f t="shared" si="666"/>
        <v>0</v>
      </c>
      <c r="AJ1444" s="48">
        <f t="shared" si="667"/>
        <v>0</v>
      </c>
      <c r="AK1444" s="48">
        <f t="shared" si="668"/>
        <v>0</v>
      </c>
      <c r="AL1444" s="181"/>
      <c r="AM1444" s="181"/>
      <c r="AN1444" s="77"/>
      <c r="AO1444" s="176"/>
      <c r="AP1444" s="87">
        <f t="shared" si="686"/>
        <v>0</v>
      </c>
      <c r="AQ1444" s="176"/>
      <c r="AR1444" s="178"/>
      <c r="AS1444" s="171"/>
      <c r="AT1444" s="159">
        <f>IF(J1444='Категорія витрат'!$F$2,ROUND('Додаток 3._Бюджет детальний ПР'!AS1444*0.3676,2),IF(J1444='Категорія витрат'!$F$3,ROUND('Додаток 3._Бюджет детальний ПР'!AS1444*0.347,2),IF(J1444='Категорія витрат'!$F$4,ROUND('Додаток 3._Бюджет детальний ПР'!AS1444*0.347,2),IF(J1444='Категорія витрат'!$F$7,ROUND('Додаток 3._Бюджет детальний ПР'!AS1444*0.0841,2),0))))</f>
        <v>0</v>
      </c>
      <c r="AU1444" s="153">
        <f t="shared" si="687"/>
        <v>0</v>
      </c>
      <c r="AV1444" s="181"/>
      <c r="AW1444" s="181"/>
      <c r="AX1444" s="181"/>
      <c r="AY1444" s="181"/>
      <c r="AZ1444" s="181"/>
      <c r="BA1444" s="181"/>
      <c r="BB1444" s="181"/>
      <c r="BC1444" s="181"/>
      <c r="BD1444" s="181"/>
      <c r="BE1444" s="181"/>
      <c r="BF1444" s="181"/>
      <c r="BG1444" s="181"/>
      <c r="BH1444" s="48">
        <f t="shared" si="669"/>
        <v>0</v>
      </c>
      <c r="BI1444" s="48">
        <f t="shared" si="670"/>
        <v>0</v>
      </c>
      <c r="BJ1444" s="48">
        <f t="shared" si="671"/>
        <v>0</v>
      </c>
      <c r="BK1444" s="48">
        <f t="shared" si="672"/>
        <v>0</v>
      </c>
      <c r="BL1444" s="48">
        <f t="shared" si="673"/>
        <v>0</v>
      </c>
      <c r="BM1444" s="48">
        <f t="shared" si="674"/>
        <v>0</v>
      </c>
      <c r="BN1444" s="48">
        <f t="shared" si="675"/>
        <v>0</v>
      </c>
      <c r="BO1444" s="48">
        <f t="shared" si="676"/>
        <v>0</v>
      </c>
      <c r="BP1444" s="181"/>
      <c r="BQ1444" s="181"/>
      <c r="BR1444" s="191"/>
      <c r="BS1444" s="176"/>
      <c r="BT1444" s="87">
        <f t="shared" si="688"/>
        <v>0</v>
      </c>
      <c r="BU1444" s="176"/>
      <c r="BV1444" s="178"/>
      <c r="BW1444" s="171"/>
      <c r="BX1444" s="159">
        <f>IF(J1444='Категорія витрат'!$F$2,ROUND('Додаток 3._Бюджет детальний ПР'!BW1444*0.3676,2),IF(J1444='Категорія витрат'!$F$3,ROUND('Додаток 3._Бюджет детальний ПР'!BW1444*0.347,2),IF(J1444='Категорія витрат'!$F$4,ROUND('Додаток 3._Бюджет детальний ПР'!BW1444*0.347,2),IF(J1444='Категорія витрат'!$F$7,ROUND('Додаток 3._Бюджет детальний ПР'!BW1444*0.0841,2),0))))</f>
        <v>0</v>
      </c>
      <c r="BY1444" s="153">
        <f t="shared" si="689"/>
        <v>0</v>
      </c>
      <c r="BZ1444" s="181"/>
      <c r="CA1444" s="181"/>
      <c r="CB1444" s="181"/>
      <c r="CC1444" s="181"/>
      <c r="CD1444" s="181"/>
      <c r="CE1444" s="181"/>
      <c r="CF1444" s="181"/>
      <c r="CG1444" s="181"/>
      <c r="CH1444" s="181"/>
      <c r="CI1444" s="181"/>
      <c r="CJ1444" s="181"/>
      <c r="CK1444" s="181"/>
      <c r="CL1444" s="48">
        <f t="shared" si="677"/>
        <v>0</v>
      </c>
      <c r="CM1444" s="48">
        <f t="shared" si="678"/>
        <v>0</v>
      </c>
      <c r="CN1444" s="48">
        <f t="shared" si="679"/>
        <v>0</v>
      </c>
      <c r="CO1444" s="48">
        <f t="shared" si="680"/>
        <v>0</v>
      </c>
      <c r="CP1444" s="48">
        <f t="shared" si="681"/>
        <v>0</v>
      </c>
      <c r="CQ1444" s="48">
        <f t="shared" si="682"/>
        <v>0</v>
      </c>
      <c r="CR1444" s="48">
        <f t="shared" si="683"/>
        <v>0</v>
      </c>
      <c r="CS1444" s="48">
        <f t="shared" si="684"/>
        <v>0</v>
      </c>
      <c r="CT1444" s="181"/>
      <c r="CU1444" s="181"/>
    </row>
    <row r="1445" spans="1:99" ht="20.100000000000001" customHeight="1" x14ac:dyDescent="0.25">
      <c r="A1445" s="58">
        <v>1441</v>
      </c>
      <c r="B1445" s="58" t="str">
        <f>IF(D1445='Напрямки конкурса'!$L$2,'Напрямки конкурса'!$B$2,IF(D1445='Напрямки конкурса'!$L$3,'Напрямки конкурса'!$B$3,IF(D1445='Напрямки конкурса'!$L$4,'Напрямки конкурса'!$B$4,IF(D1445='Напрямки конкурса'!$L$5,'Напрямки конкурса'!$B$5,IF(D1445='Напрямки конкурса'!$L$6,'Напрямки конкурса'!$B$6,IF(D1445='Напрямки конкурса'!$L$7,'Напрямки конкурса'!$B$7,IF(D1445='Напрямки конкурса'!$L$8,'Напрямки конкурса'!$B$8,IF(D1445='Напрямки конкурса'!$L$9,'Напрямки конкурса'!$B$9,IF(D1445='Напрямки конкурса'!$L$10,'Напрямки конкурса'!$B$10,IF(D1445='Напрямки конкурса'!$L$11,'Напрямки конкурса'!$B$11,IF(D1445='Напрямки конкурса'!$L$12,'Напрямки конкурса'!$B$12,IF(D1445='Напрямки конкурса'!$L$13,'Напрямки конкурса'!$B$13,IF(D1445='Напрямки конкурса'!$L$14,'Напрямки конкурса'!$B$14,IF(D1445='Напрямки конкурса'!$L$15,'Напрямки конкурса'!$B$15,IF(D1445='Напрямки конкурса'!$L$16,'Напрямки конкурса'!$B$16,IF(D1445='Напрямки конкурса'!$L$17,'Напрямки конкурса'!$B$17,IF(D1445='Напрямки конкурса'!$L$18,'Напрямки конкурса'!$B$18,IF(D1445='Напрямки конкурса'!$L$19,'Напрямки конкурса'!$B$19,IF(D1445='Напрямки конкурса'!$L$20,'Напрямки конкурса'!$B$20,IF(D1445='Напрямки конкурса'!$L$21,'Напрямки конкурса'!$B$21,IF(D1445='Напрямки конкурса'!$L$22,'Напрямки конкурса'!$B$22,IF(D1445='Напрямки конкурса'!$L$23,'Напрямки конкурса'!$B$23,IF(D1445='Напрямки конкурса'!$L$24,'Напрямки конкурса'!$B$24,IF(D1445='Напрямки конкурса'!$L$25,'Напрямки конкурса'!$B$25,IF(D1445='Напрямки конкурса'!$L$26,'Напрямки конкурса'!$B$26,IF(D1445='Напрямки конкурса'!$L$27,'Напрямки конкурса'!$B$27,IF(D1445='Напрямки конкурса'!$L$28,'Напрямки конкурса'!$B$28,"")))))))))))))))))))))))))))</f>
        <v/>
      </c>
      <c r="C1445" s="59" t="str">
        <f>IF(D1445='Напрямки конкурса'!$L$2,'Напрямки конкурса'!$K$2,IF(D1445='Напрямки конкурса'!$L$3,'Напрямки конкурса'!$K$3,IF(D1445='Напрямки конкурса'!$L$4,'Напрямки конкурса'!$K$4,IF(D1445='Напрямки конкурса'!$L$5,'Напрямки конкурса'!$K$5,IF(D1445='Напрямки конкурса'!$L$6,'Напрямки конкурса'!$K$6,IF(D1445='Напрямки конкурса'!$L$7,'Напрямки конкурса'!$K$7,IF(D1445='Напрямки конкурса'!$L$8,'Напрямки конкурса'!$K$8,IF(D1445='Напрямки конкурса'!$L$9,'Напрямки конкурса'!$K$9,IF(D1445='Напрямки конкурса'!$L$10,'Напрямки конкурса'!$K$10,IF(D1445='Напрямки конкурса'!$L$11,'Напрямки конкурса'!$K$11,IF(D1445='Напрямки конкурса'!$L$12,'Напрямки конкурса'!$K$12,IF(D1445='Напрямки конкурса'!$L$13,'Напрямки конкурса'!$K$13,IF(D1445='Напрямки конкурса'!$L$14,'Напрямки конкурса'!$K$14,IF(D1445='Напрямки конкурса'!$L$15,'Напрямки конкурса'!$K$15,IF(D1445='Напрямки конкурса'!$L$16,'Напрямки конкурса'!$K$16,IF(D1445='Напрямки конкурса'!$L$17,'Напрямки конкурса'!$K$17,IF(D1445='Напрямки конкурса'!$L$18,'Напрямки конкурса'!$K$18,IF(D1445='Напрямки конкурса'!$L$19,'Напрямки конкурса'!$K$19,IF(D1445='Напрямки конкурса'!$L$20,'Напрямки конкурса'!$K$20,IF(D1445='Напрямки конкурса'!$L$21,'Напрямки конкурса'!$K$21,IF(D1445='Напрямки конкурса'!$L$22,'Напрямки конкурса'!$K$22,IF(D1445='Напрямки конкурса'!$L$23,'Напрямки конкурса'!$K$23,IF(D1445='Напрямки конкурса'!$L$24,'Напрямки конкурса'!$K$24,IF(D1445='Напрямки конкурса'!$L$25,'Напрямки конкурса'!$K$25,IF(D1445='Напрямки конкурса'!$L$26,'Напрямки конкурса'!$K$26,IF(D1445='Напрямки конкурса'!$L$27,'Напрямки конкурса'!$K$27,IF(D1445='Напрямки конкурса'!$L$28,'Напрямки конкурса'!$K$28,"")))))))))))))))))))))))))))</f>
        <v/>
      </c>
      <c r="D1445" s="50"/>
      <c r="E1445" s="171"/>
      <c r="F1445" s="171"/>
      <c r="G1445" s="171"/>
      <c r="H1445" s="150" t="str">
        <f>IF(I1445='Категорія витрат'!$B$2,'Категорія витрат'!$A$2,IF(I1445='Категорія витрат'!$B$3,'Категорія витрат'!$A$3,IF(I1445='Категорія витрат'!$B$4,'Категорія витрат'!$A$4,IF(I1445='Категорія витрат'!$B$5,'Категорія витрат'!$A$5,IF(I1445='Категорія витрат'!$B$6,'Категорія витрат'!$A$6,IF(I1445='Категорія витрат'!$B$7,'Категорія витрат'!$A$7,IF(I1445='Категорія витрат'!$B$8,'Категорія витрат'!$A$8,IF(I1445='Категорія витрат'!$B$9,'Категорія витрат'!$A$9,IF(I1445='Категорія витрат'!$B$10,'Категорія витрат'!$A$10,IF(I1445='Категорія витрат'!$B$11,'Категорія витрат'!$A$11,IF(I1445='Категорія витрат'!$B$12,'Категорія витрат'!$A$12,IF(I1445='Категорія витрат'!$B$13,'Категорія витрат'!$A$13,IF(I1445='Категорія витрат'!$B$14,'Категорія витрат'!$A$14,IF(I1445='Категорія витрат'!$B$15,'Категорія витрат'!$A$15,IF(I1445='Категорія витрат'!$B$16,'Категорія витрат'!$A$16,IF(I1445='Категорія витрат'!$B$17,'Категорія витрат'!$A$17,IF(I1445='Категорія витрат'!$B$18,'Категорія витрат'!$A$18,IF(I1445='Категорія витрат'!$B$19,'Категорія витрат'!$A$19,IF(I1445='Категорія витрат'!$B$20,'Категорія витрат'!$A$20,IF(I1445='Категорія витрат'!$B$21,'Категорія витрат'!$A$21,IF(I1445='Категорія витрат'!$B$22,'Категорія витрат'!$A$22,IF(I1445='Категорія витрат'!$B$23,'Категорія витрат'!$A$23,IF(I1445='Категорія витрат'!$B$24,'Категорія витрат'!$A$24,IF(I1445='Категорія витрат'!$B$25,'Категорія витрат'!$A$25,IF(I1445='Категорія витрат'!$B$26,'Категорія витрат'!$A$26,IF(I1445='Категорія витрат'!$B$27,'Категорія витрат'!$A$27,IF(I1445='Категорія витрат'!$B$28,'Категорія витрат'!$A$28,IF(I1445='Категорія витрат'!$B$29,'Категорія витрат'!$A$29,IF(I1445='Категорія витрат'!$B$30,'Категорія витрат'!$A$30,"")))))))))))))))))))))))))))))</f>
        <v/>
      </c>
      <c r="I1445" s="174"/>
      <c r="J1445" s="173"/>
      <c r="K1445" s="176"/>
      <c r="L1445" s="87">
        <f t="shared" si="685"/>
        <v>0</v>
      </c>
      <c r="M1445" s="176"/>
      <c r="N1445" s="178"/>
      <c r="O1445" s="171"/>
      <c r="P1445" s="159">
        <f>IF(J1445='Категорія витрат'!$F$2,ROUND('Додаток 3._Бюджет детальний ПР'!O1445*0.3676,2),IF(J1445='Категорія витрат'!$F$3,ROUND('Додаток 3._Бюджет детальний ПР'!O1445*0.347,2),IF(J1445='Категорія витрат'!$F$4,ROUND('Додаток 3._Бюджет детальний ПР'!O1445*0.347,2),IF(J1445='Категорія витрат'!$F$7,ROUND('Додаток 3._Бюджет детальний ПР'!O1445*0.0841,2),0))))</f>
        <v>0</v>
      </c>
      <c r="Q1445" s="153">
        <f t="shared" si="660"/>
        <v>0</v>
      </c>
      <c r="R1445" s="181"/>
      <c r="S1445" s="181"/>
      <c r="T1445" s="181"/>
      <c r="U1445" s="181"/>
      <c r="V1445" s="181"/>
      <c r="W1445" s="181"/>
      <c r="X1445" s="181"/>
      <c r="Y1445" s="181"/>
      <c r="Z1445" s="181"/>
      <c r="AA1445" s="181"/>
      <c r="AB1445" s="181"/>
      <c r="AC1445" s="181"/>
      <c r="AD1445" s="48">
        <f t="shared" si="661"/>
        <v>0</v>
      </c>
      <c r="AE1445" s="48">
        <f t="shared" si="662"/>
        <v>0</v>
      </c>
      <c r="AF1445" s="48">
        <f t="shared" si="663"/>
        <v>0</v>
      </c>
      <c r="AG1445" s="48">
        <f t="shared" si="664"/>
        <v>0</v>
      </c>
      <c r="AH1445" s="48">
        <f t="shared" si="665"/>
        <v>0</v>
      </c>
      <c r="AI1445" s="48">
        <f t="shared" si="666"/>
        <v>0</v>
      </c>
      <c r="AJ1445" s="48">
        <f t="shared" si="667"/>
        <v>0</v>
      </c>
      <c r="AK1445" s="48">
        <f t="shared" si="668"/>
        <v>0</v>
      </c>
      <c r="AL1445" s="181"/>
      <c r="AM1445" s="181"/>
      <c r="AN1445" s="77"/>
      <c r="AO1445" s="176"/>
      <c r="AP1445" s="87">
        <f t="shared" si="686"/>
        <v>0</v>
      </c>
      <c r="AQ1445" s="176"/>
      <c r="AR1445" s="178"/>
      <c r="AS1445" s="171"/>
      <c r="AT1445" s="159">
        <f>IF(J1445='Категорія витрат'!$F$2,ROUND('Додаток 3._Бюджет детальний ПР'!AS1445*0.3676,2),IF(J1445='Категорія витрат'!$F$3,ROUND('Додаток 3._Бюджет детальний ПР'!AS1445*0.347,2),IF(J1445='Категорія витрат'!$F$4,ROUND('Додаток 3._Бюджет детальний ПР'!AS1445*0.347,2),IF(J1445='Категорія витрат'!$F$7,ROUND('Додаток 3._Бюджет детальний ПР'!AS1445*0.0841,2),0))))</f>
        <v>0</v>
      </c>
      <c r="AU1445" s="153">
        <f t="shared" si="687"/>
        <v>0</v>
      </c>
      <c r="AV1445" s="181"/>
      <c r="AW1445" s="181"/>
      <c r="AX1445" s="181"/>
      <c r="AY1445" s="181"/>
      <c r="AZ1445" s="181"/>
      <c r="BA1445" s="181"/>
      <c r="BB1445" s="181"/>
      <c r="BC1445" s="181"/>
      <c r="BD1445" s="181"/>
      <c r="BE1445" s="181"/>
      <c r="BF1445" s="181"/>
      <c r="BG1445" s="181"/>
      <c r="BH1445" s="48">
        <f t="shared" si="669"/>
        <v>0</v>
      </c>
      <c r="BI1445" s="48">
        <f t="shared" si="670"/>
        <v>0</v>
      </c>
      <c r="BJ1445" s="48">
        <f t="shared" si="671"/>
        <v>0</v>
      </c>
      <c r="BK1445" s="48">
        <f t="shared" si="672"/>
        <v>0</v>
      </c>
      <c r="BL1445" s="48">
        <f t="shared" si="673"/>
        <v>0</v>
      </c>
      <c r="BM1445" s="48">
        <f t="shared" si="674"/>
        <v>0</v>
      </c>
      <c r="BN1445" s="48">
        <f t="shared" si="675"/>
        <v>0</v>
      </c>
      <c r="BO1445" s="48">
        <f t="shared" si="676"/>
        <v>0</v>
      </c>
      <c r="BP1445" s="181"/>
      <c r="BQ1445" s="181"/>
      <c r="BR1445" s="191"/>
      <c r="BS1445" s="176"/>
      <c r="BT1445" s="87">
        <f t="shared" si="688"/>
        <v>0</v>
      </c>
      <c r="BU1445" s="176"/>
      <c r="BV1445" s="178"/>
      <c r="BW1445" s="171"/>
      <c r="BX1445" s="159">
        <f>IF(J1445='Категорія витрат'!$F$2,ROUND('Додаток 3._Бюджет детальний ПР'!BW1445*0.3676,2),IF(J1445='Категорія витрат'!$F$3,ROUND('Додаток 3._Бюджет детальний ПР'!BW1445*0.347,2),IF(J1445='Категорія витрат'!$F$4,ROUND('Додаток 3._Бюджет детальний ПР'!BW1445*0.347,2),IF(J1445='Категорія витрат'!$F$7,ROUND('Додаток 3._Бюджет детальний ПР'!BW1445*0.0841,2),0))))</f>
        <v>0</v>
      </c>
      <c r="BY1445" s="153">
        <f t="shared" si="689"/>
        <v>0</v>
      </c>
      <c r="BZ1445" s="181"/>
      <c r="CA1445" s="181"/>
      <c r="CB1445" s="181"/>
      <c r="CC1445" s="181"/>
      <c r="CD1445" s="181"/>
      <c r="CE1445" s="181"/>
      <c r="CF1445" s="181"/>
      <c r="CG1445" s="181"/>
      <c r="CH1445" s="181"/>
      <c r="CI1445" s="181"/>
      <c r="CJ1445" s="181"/>
      <c r="CK1445" s="181"/>
      <c r="CL1445" s="48">
        <f t="shared" si="677"/>
        <v>0</v>
      </c>
      <c r="CM1445" s="48">
        <f t="shared" si="678"/>
        <v>0</v>
      </c>
      <c r="CN1445" s="48">
        <f t="shared" si="679"/>
        <v>0</v>
      </c>
      <c r="CO1445" s="48">
        <f t="shared" si="680"/>
        <v>0</v>
      </c>
      <c r="CP1445" s="48">
        <f t="shared" si="681"/>
        <v>0</v>
      </c>
      <c r="CQ1445" s="48">
        <f t="shared" si="682"/>
        <v>0</v>
      </c>
      <c r="CR1445" s="48">
        <f t="shared" si="683"/>
        <v>0</v>
      </c>
      <c r="CS1445" s="48">
        <f t="shared" si="684"/>
        <v>0</v>
      </c>
      <c r="CT1445" s="181"/>
      <c r="CU1445" s="181"/>
    </row>
    <row r="1446" spans="1:99" ht="20.100000000000001" customHeight="1" x14ac:dyDescent="0.25">
      <c r="A1446" s="58">
        <v>1442</v>
      </c>
      <c r="B1446" s="58" t="str">
        <f>IF(D1446='Напрямки конкурса'!$L$2,'Напрямки конкурса'!$B$2,IF(D1446='Напрямки конкурса'!$L$3,'Напрямки конкурса'!$B$3,IF(D1446='Напрямки конкурса'!$L$4,'Напрямки конкурса'!$B$4,IF(D1446='Напрямки конкурса'!$L$5,'Напрямки конкурса'!$B$5,IF(D1446='Напрямки конкурса'!$L$6,'Напрямки конкурса'!$B$6,IF(D1446='Напрямки конкурса'!$L$7,'Напрямки конкурса'!$B$7,IF(D1446='Напрямки конкурса'!$L$8,'Напрямки конкурса'!$B$8,IF(D1446='Напрямки конкурса'!$L$9,'Напрямки конкурса'!$B$9,IF(D1446='Напрямки конкурса'!$L$10,'Напрямки конкурса'!$B$10,IF(D1446='Напрямки конкурса'!$L$11,'Напрямки конкурса'!$B$11,IF(D1446='Напрямки конкурса'!$L$12,'Напрямки конкурса'!$B$12,IF(D1446='Напрямки конкурса'!$L$13,'Напрямки конкурса'!$B$13,IF(D1446='Напрямки конкурса'!$L$14,'Напрямки конкурса'!$B$14,IF(D1446='Напрямки конкурса'!$L$15,'Напрямки конкурса'!$B$15,IF(D1446='Напрямки конкурса'!$L$16,'Напрямки конкурса'!$B$16,IF(D1446='Напрямки конкурса'!$L$17,'Напрямки конкурса'!$B$17,IF(D1446='Напрямки конкурса'!$L$18,'Напрямки конкурса'!$B$18,IF(D1446='Напрямки конкурса'!$L$19,'Напрямки конкурса'!$B$19,IF(D1446='Напрямки конкурса'!$L$20,'Напрямки конкурса'!$B$20,IF(D1446='Напрямки конкурса'!$L$21,'Напрямки конкурса'!$B$21,IF(D1446='Напрямки конкурса'!$L$22,'Напрямки конкурса'!$B$22,IF(D1446='Напрямки конкурса'!$L$23,'Напрямки конкурса'!$B$23,IF(D1446='Напрямки конкурса'!$L$24,'Напрямки конкурса'!$B$24,IF(D1446='Напрямки конкурса'!$L$25,'Напрямки конкурса'!$B$25,IF(D1446='Напрямки конкурса'!$L$26,'Напрямки конкурса'!$B$26,IF(D1446='Напрямки конкурса'!$L$27,'Напрямки конкурса'!$B$27,IF(D1446='Напрямки конкурса'!$L$28,'Напрямки конкурса'!$B$28,"")))))))))))))))))))))))))))</f>
        <v/>
      </c>
      <c r="C1446" s="59" t="str">
        <f>IF(D1446='Напрямки конкурса'!$L$2,'Напрямки конкурса'!$K$2,IF(D1446='Напрямки конкурса'!$L$3,'Напрямки конкурса'!$K$3,IF(D1446='Напрямки конкурса'!$L$4,'Напрямки конкурса'!$K$4,IF(D1446='Напрямки конкурса'!$L$5,'Напрямки конкурса'!$K$5,IF(D1446='Напрямки конкурса'!$L$6,'Напрямки конкурса'!$K$6,IF(D1446='Напрямки конкурса'!$L$7,'Напрямки конкурса'!$K$7,IF(D1446='Напрямки конкурса'!$L$8,'Напрямки конкурса'!$K$8,IF(D1446='Напрямки конкурса'!$L$9,'Напрямки конкурса'!$K$9,IF(D1446='Напрямки конкурса'!$L$10,'Напрямки конкурса'!$K$10,IF(D1446='Напрямки конкурса'!$L$11,'Напрямки конкурса'!$K$11,IF(D1446='Напрямки конкурса'!$L$12,'Напрямки конкурса'!$K$12,IF(D1446='Напрямки конкурса'!$L$13,'Напрямки конкурса'!$K$13,IF(D1446='Напрямки конкурса'!$L$14,'Напрямки конкурса'!$K$14,IF(D1446='Напрямки конкурса'!$L$15,'Напрямки конкурса'!$K$15,IF(D1446='Напрямки конкурса'!$L$16,'Напрямки конкурса'!$K$16,IF(D1446='Напрямки конкурса'!$L$17,'Напрямки конкурса'!$K$17,IF(D1446='Напрямки конкурса'!$L$18,'Напрямки конкурса'!$K$18,IF(D1446='Напрямки конкурса'!$L$19,'Напрямки конкурса'!$K$19,IF(D1446='Напрямки конкурса'!$L$20,'Напрямки конкурса'!$K$20,IF(D1446='Напрямки конкурса'!$L$21,'Напрямки конкурса'!$K$21,IF(D1446='Напрямки конкурса'!$L$22,'Напрямки конкурса'!$K$22,IF(D1446='Напрямки конкурса'!$L$23,'Напрямки конкурса'!$K$23,IF(D1446='Напрямки конкурса'!$L$24,'Напрямки конкурса'!$K$24,IF(D1446='Напрямки конкурса'!$L$25,'Напрямки конкурса'!$K$25,IF(D1446='Напрямки конкурса'!$L$26,'Напрямки конкурса'!$K$26,IF(D1446='Напрямки конкурса'!$L$27,'Напрямки конкурса'!$K$27,IF(D1446='Напрямки конкурса'!$L$28,'Напрямки конкурса'!$K$28,"")))))))))))))))))))))))))))</f>
        <v/>
      </c>
      <c r="D1446" s="50"/>
      <c r="E1446" s="171"/>
      <c r="F1446" s="171"/>
      <c r="G1446" s="171"/>
      <c r="H1446" s="150" t="str">
        <f>IF(I1446='Категорія витрат'!$B$2,'Категорія витрат'!$A$2,IF(I1446='Категорія витрат'!$B$3,'Категорія витрат'!$A$3,IF(I1446='Категорія витрат'!$B$4,'Категорія витрат'!$A$4,IF(I1446='Категорія витрат'!$B$5,'Категорія витрат'!$A$5,IF(I1446='Категорія витрат'!$B$6,'Категорія витрат'!$A$6,IF(I1446='Категорія витрат'!$B$7,'Категорія витрат'!$A$7,IF(I1446='Категорія витрат'!$B$8,'Категорія витрат'!$A$8,IF(I1446='Категорія витрат'!$B$9,'Категорія витрат'!$A$9,IF(I1446='Категорія витрат'!$B$10,'Категорія витрат'!$A$10,IF(I1446='Категорія витрат'!$B$11,'Категорія витрат'!$A$11,IF(I1446='Категорія витрат'!$B$12,'Категорія витрат'!$A$12,IF(I1446='Категорія витрат'!$B$13,'Категорія витрат'!$A$13,IF(I1446='Категорія витрат'!$B$14,'Категорія витрат'!$A$14,IF(I1446='Категорія витрат'!$B$15,'Категорія витрат'!$A$15,IF(I1446='Категорія витрат'!$B$16,'Категорія витрат'!$A$16,IF(I1446='Категорія витрат'!$B$17,'Категорія витрат'!$A$17,IF(I1446='Категорія витрат'!$B$18,'Категорія витрат'!$A$18,IF(I1446='Категорія витрат'!$B$19,'Категорія витрат'!$A$19,IF(I1446='Категорія витрат'!$B$20,'Категорія витрат'!$A$20,IF(I1446='Категорія витрат'!$B$21,'Категорія витрат'!$A$21,IF(I1446='Категорія витрат'!$B$22,'Категорія витрат'!$A$22,IF(I1446='Категорія витрат'!$B$23,'Категорія витрат'!$A$23,IF(I1446='Категорія витрат'!$B$24,'Категорія витрат'!$A$24,IF(I1446='Категорія витрат'!$B$25,'Категорія витрат'!$A$25,IF(I1446='Категорія витрат'!$B$26,'Категорія витрат'!$A$26,IF(I1446='Категорія витрат'!$B$27,'Категорія витрат'!$A$27,IF(I1446='Категорія витрат'!$B$28,'Категорія витрат'!$A$28,IF(I1446='Категорія витрат'!$B$29,'Категорія витрат'!$A$29,IF(I1446='Категорія витрат'!$B$30,'Категорія витрат'!$A$30,"")))))))))))))))))))))))))))))</f>
        <v/>
      </c>
      <c r="I1446" s="174"/>
      <c r="J1446" s="173"/>
      <c r="K1446" s="176"/>
      <c r="L1446" s="87">
        <f t="shared" si="685"/>
        <v>0</v>
      </c>
      <c r="M1446" s="176"/>
      <c r="N1446" s="178"/>
      <c r="O1446" s="171"/>
      <c r="P1446" s="159">
        <f>IF(J1446='Категорія витрат'!$F$2,ROUND('Додаток 3._Бюджет детальний ПР'!O1446*0.3676,2),IF(J1446='Категорія витрат'!$F$3,ROUND('Додаток 3._Бюджет детальний ПР'!O1446*0.347,2),IF(J1446='Категорія витрат'!$F$4,ROUND('Додаток 3._Бюджет детальний ПР'!O1446*0.347,2),IF(J1446='Категорія витрат'!$F$7,ROUND('Додаток 3._Бюджет детальний ПР'!O1446*0.0841,2),0))))</f>
        <v>0</v>
      </c>
      <c r="Q1446" s="153">
        <f t="shared" si="660"/>
        <v>0</v>
      </c>
      <c r="R1446" s="181"/>
      <c r="S1446" s="181"/>
      <c r="T1446" s="181"/>
      <c r="U1446" s="181"/>
      <c r="V1446" s="181"/>
      <c r="W1446" s="181"/>
      <c r="X1446" s="181"/>
      <c r="Y1446" s="181"/>
      <c r="Z1446" s="181"/>
      <c r="AA1446" s="181"/>
      <c r="AB1446" s="181"/>
      <c r="AC1446" s="181"/>
      <c r="AD1446" s="48">
        <f t="shared" si="661"/>
        <v>0</v>
      </c>
      <c r="AE1446" s="48">
        <f t="shared" si="662"/>
        <v>0</v>
      </c>
      <c r="AF1446" s="48">
        <f t="shared" si="663"/>
        <v>0</v>
      </c>
      <c r="AG1446" s="48">
        <f t="shared" si="664"/>
        <v>0</v>
      </c>
      <c r="AH1446" s="48">
        <f t="shared" si="665"/>
        <v>0</v>
      </c>
      <c r="AI1446" s="48">
        <f t="shared" si="666"/>
        <v>0</v>
      </c>
      <c r="AJ1446" s="48">
        <f t="shared" si="667"/>
        <v>0</v>
      </c>
      <c r="AK1446" s="48">
        <f t="shared" si="668"/>
        <v>0</v>
      </c>
      <c r="AL1446" s="181"/>
      <c r="AM1446" s="181"/>
      <c r="AN1446" s="77"/>
      <c r="AO1446" s="176"/>
      <c r="AP1446" s="87">
        <f t="shared" si="686"/>
        <v>0</v>
      </c>
      <c r="AQ1446" s="176"/>
      <c r="AR1446" s="178"/>
      <c r="AS1446" s="171"/>
      <c r="AT1446" s="159">
        <f>IF(J1446='Категорія витрат'!$F$2,ROUND('Додаток 3._Бюджет детальний ПР'!AS1446*0.3676,2),IF(J1446='Категорія витрат'!$F$3,ROUND('Додаток 3._Бюджет детальний ПР'!AS1446*0.347,2),IF(J1446='Категорія витрат'!$F$4,ROUND('Додаток 3._Бюджет детальний ПР'!AS1446*0.347,2),IF(J1446='Категорія витрат'!$F$7,ROUND('Додаток 3._Бюджет детальний ПР'!AS1446*0.0841,2),0))))</f>
        <v>0</v>
      </c>
      <c r="AU1446" s="153">
        <f t="shared" si="687"/>
        <v>0</v>
      </c>
      <c r="AV1446" s="181"/>
      <c r="AW1446" s="181"/>
      <c r="AX1446" s="181"/>
      <c r="AY1446" s="181"/>
      <c r="AZ1446" s="181"/>
      <c r="BA1446" s="181"/>
      <c r="BB1446" s="181"/>
      <c r="BC1446" s="181"/>
      <c r="BD1446" s="181"/>
      <c r="BE1446" s="181"/>
      <c r="BF1446" s="181"/>
      <c r="BG1446" s="181"/>
      <c r="BH1446" s="48">
        <f t="shared" si="669"/>
        <v>0</v>
      </c>
      <c r="BI1446" s="48">
        <f t="shared" si="670"/>
        <v>0</v>
      </c>
      <c r="BJ1446" s="48">
        <f t="shared" si="671"/>
        <v>0</v>
      </c>
      <c r="BK1446" s="48">
        <f t="shared" si="672"/>
        <v>0</v>
      </c>
      <c r="BL1446" s="48">
        <f t="shared" si="673"/>
        <v>0</v>
      </c>
      <c r="BM1446" s="48">
        <f t="shared" si="674"/>
        <v>0</v>
      </c>
      <c r="BN1446" s="48">
        <f t="shared" si="675"/>
        <v>0</v>
      </c>
      <c r="BO1446" s="48">
        <f t="shared" si="676"/>
        <v>0</v>
      </c>
      <c r="BP1446" s="181"/>
      <c r="BQ1446" s="181"/>
      <c r="BR1446" s="191"/>
      <c r="BS1446" s="176"/>
      <c r="BT1446" s="87">
        <f t="shared" si="688"/>
        <v>0</v>
      </c>
      <c r="BU1446" s="176"/>
      <c r="BV1446" s="178"/>
      <c r="BW1446" s="171"/>
      <c r="BX1446" s="159">
        <f>IF(J1446='Категорія витрат'!$F$2,ROUND('Додаток 3._Бюджет детальний ПР'!BW1446*0.3676,2),IF(J1446='Категорія витрат'!$F$3,ROUND('Додаток 3._Бюджет детальний ПР'!BW1446*0.347,2),IF(J1446='Категорія витрат'!$F$4,ROUND('Додаток 3._Бюджет детальний ПР'!BW1446*0.347,2),IF(J1446='Категорія витрат'!$F$7,ROUND('Додаток 3._Бюджет детальний ПР'!BW1446*0.0841,2),0))))</f>
        <v>0</v>
      </c>
      <c r="BY1446" s="153">
        <f t="shared" si="689"/>
        <v>0</v>
      </c>
      <c r="BZ1446" s="181"/>
      <c r="CA1446" s="181"/>
      <c r="CB1446" s="181"/>
      <c r="CC1446" s="181"/>
      <c r="CD1446" s="181"/>
      <c r="CE1446" s="181"/>
      <c r="CF1446" s="181"/>
      <c r="CG1446" s="181"/>
      <c r="CH1446" s="181"/>
      <c r="CI1446" s="181"/>
      <c r="CJ1446" s="181"/>
      <c r="CK1446" s="181"/>
      <c r="CL1446" s="48">
        <f t="shared" si="677"/>
        <v>0</v>
      </c>
      <c r="CM1446" s="48">
        <f t="shared" si="678"/>
        <v>0</v>
      </c>
      <c r="CN1446" s="48">
        <f t="shared" si="679"/>
        <v>0</v>
      </c>
      <c r="CO1446" s="48">
        <f t="shared" si="680"/>
        <v>0</v>
      </c>
      <c r="CP1446" s="48">
        <f t="shared" si="681"/>
        <v>0</v>
      </c>
      <c r="CQ1446" s="48">
        <f t="shared" si="682"/>
        <v>0</v>
      </c>
      <c r="CR1446" s="48">
        <f t="shared" si="683"/>
        <v>0</v>
      </c>
      <c r="CS1446" s="48">
        <f t="shared" si="684"/>
        <v>0</v>
      </c>
      <c r="CT1446" s="181"/>
      <c r="CU1446" s="181"/>
    </row>
    <row r="1447" spans="1:99" ht="20.100000000000001" customHeight="1" x14ac:dyDescent="0.25">
      <c r="A1447" s="58">
        <v>1443</v>
      </c>
      <c r="B1447" s="58" t="str">
        <f>IF(D1447='Напрямки конкурса'!$L$2,'Напрямки конкурса'!$B$2,IF(D1447='Напрямки конкурса'!$L$3,'Напрямки конкурса'!$B$3,IF(D1447='Напрямки конкурса'!$L$4,'Напрямки конкурса'!$B$4,IF(D1447='Напрямки конкурса'!$L$5,'Напрямки конкурса'!$B$5,IF(D1447='Напрямки конкурса'!$L$6,'Напрямки конкурса'!$B$6,IF(D1447='Напрямки конкурса'!$L$7,'Напрямки конкурса'!$B$7,IF(D1447='Напрямки конкурса'!$L$8,'Напрямки конкурса'!$B$8,IF(D1447='Напрямки конкурса'!$L$9,'Напрямки конкурса'!$B$9,IF(D1447='Напрямки конкурса'!$L$10,'Напрямки конкурса'!$B$10,IF(D1447='Напрямки конкурса'!$L$11,'Напрямки конкурса'!$B$11,IF(D1447='Напрямки конкурса'!$L$12,'Напрямки конкурса'!$B$12,IF(D1447='Напрямки конкурса'!$L$13,'Напрямки конкурса'!$B$13,IF(D1447='Напрямки конкурса'!$L$14,'Напрямки конкурса'!$B$14,IF(D1447='Напрямки конкурса'!$L$15,'Напрямки конкурса'!$B$15,IF(D1447='Напрямки конкурса'!$L$16,'Напрямки конкурса'!$B$16,IF(D1447='Напрямки конкурса'!$L$17,'Напрямки конкурса'!$B$17,IF(D1447='Напрямки конкурса'!$L$18,'Напрямки конкурса'!$B$18,IF(D1447='Напрямки конкурса'!$L$19,'Напрямки конкурса'!$B$19,IF(D1447='Напрямки конкурса'!$L$20,'Напрямки конкурса'!$B$20,IF(D1447='Напрямки конкурса'!$L$21,'Напрямки конкурса'!$B$21,IF(D1447='Напрямки конкурса'!$L$22,'Напрямки конкурса'!$B$22,IF(D1447='Напрямки конкурса'!$L$23,'Напрямки конкурса'!$B$23,IF(D1447='Напрямки конкурса'!$L$24,'Напрямки конкурса'!$B$24,IF(D1447='Напрямки конкурса'!$L$25,'Напрямки конкурса'!$B$25,IF(D1447='Напрямки конкурса'!$L$26,'Напрямки конкурса'!$B$26,IF(D1447='Напрямки конкурса'!$L$27,'Напрямки конкурса'!$B$27,IF(D1447='Напрямки конкурса'!$L$28,'Напрямки конкурса'!$B$28,"")))))))))))))))))))))))))))</f>
        <v/>
      </c>
      <c r="C1447" s="59" t="str">
        <f>IF(D1447='Напрямки конкурса'!$L$2,'Напрямки конкурса'!$K$2,IF(D1447='Напрямки конкурса'!$L$3,'Напрямки конкурса'!$K$3,IF(D1447='Напрямки конкурса'!$L$4,'Напрямки конкурса'!$K$4,IF(D1447='Напрямки конкурса'!$L$5,'Напрямки конкурса'!$K$5,IF(D1447='Напрямки конкурса'!$L$6,'Напрямки конкурса'!$K$6,IF(D1447='Напрямки конкурса'!$L$7,'Напрямки конкурса'!$K$7,IF(D1447='Напрямки конкурса'!$L$8,'Напрямки конкурса'!$K$8,IF(D1447='Напрямки конкурса'!$L$9,'Напрямки конкурса'!$K$9,IF(D1447='Напрямки конкурса'!$L$10,'Напрямки конкурса'!$K$10,IF(D1447='Напрямки конкурса'!$L$11,'Напрямки конкурса'!$K$11,IF(D1447='Напрямки конкурса'!$L$12,'Напрямки конкурса'!$K$12,IF(D1447='Напрямки конкурса'!$L$13,'Напрямки конкурса'!$K$13,IF(D1447='Напрямки конкурса'!$L$14,'Напрямки конкурса'!$K$14,IF(D1447='Напрямки конкурса'!$L$15,'Напрямки конкурса'!$K$15,IF(D1447='Напрямки конкурса'!$L$16,'Напрямки конкурса'!$K$16,IF(D1447='Напрямки конкурса'!$L$17,'Напрямки конкурса'!$K$17,IF(D1447='Напрямки конкурса'!$L$18,'Напрямки конкурса'!$K$18,IF(D1447='Напрямки конкурса'!$L$19,'Напрямки конкурса'!$K$19,IF(D1447='Напрямки конкурса'!$L$20,'Напрямки конкурса'!$K$20,IF(D1447='Напрямки конкурса'!$L$21,'Напрямки конкурса'!$K$21,IF(D1447='Напрямки конкурса'!$L$22,'Напрямки конкурса'!$K$22,IF(D1447='Напрямки конкурса'!$L$23,'Напрямки конкурса'!$K$23,IF(D1447='Напрямки конкурса'!$L$24,'Напрямки конкурса'!$K$24,IF(D1447='Напрямки конкурса'!$L$25,'Напрямки конкурса'!$K$25,IF(D1447='Напрямки конкурса'!$L$26,'Напрямки конкурса'!$K$26,IF(D1447='Напрямки конкурса'!$L$27,'Напрямки конкурса'!$K$27,IF(D1447='Напрямки конкурса'!$L$28,'Напрямки конкурса'!$K$28,"")))))))))))))))))))))))))))</f>
        <v/>
      </c>
      <c r="D1447" s="50"/>
      <c r="E1447" s="171"/>
      <c r="F1447" s="171"/>
      <c r="G1447" s="171"/>
      <c r="H1447" s="150" t="str">
        <f>IF(I1447='Категорія витрат'!$B$2,'Категорія витрат'!$A$2,IF(I1447='Категорія витрат'!$B$3,'Категорія витрат'!$A$3,IF(I1447='Категорія витрат'!$B$4,'Категорія витрат'!$A$4,IF(I1447='Категорія витрат'!$B$5,'Категорія витрат'!$A$5,IF(I1447='Категорія витрат'!$B$6,'Категорія витрат'!$A$6,IF(I1447='Категорія витрат'!$B$7,'Категорія витрат'!$A$7,IF(I1447='Категорія витрат'!$B$8,'Категорія витрат'!$A$8,IF(I1447='Категорія витрат'!$B$9,'Категорія витрат'!$A$9,IF(I1447='Категорія витрат'!$B$10,'Категорія витрат'!$A$10,IF(I1447='Категорія витрат'!$B$11,'Категорія витрат'!$A$11,IF(I1447='Категорія витрат'!$B$12,'Категорія витрат'!$A$12,IF(I1447='Категорія витрат'!$B$13,'Категорія витрат'!$A$13,IF(I1447='Категорія витрат'!$B$14,'Категорія витрат'!$A$14,IF(I1447='Категорія витрат'!$B$15,'Категорія витрат'!$A$15,IF(I1447='Категорія витрат'!$B$16,'Категорія витрат'!$A$16,IF(I1447='Категорія витрат'!$B$17,'Категорія витрат'!$A$17,IF(I1447='Категорія витрат'!$B$18,'Категорія витрат'!$A$18,IF(I1447='Категорія витрат'!$B$19,'Категорія витрат'!$A$19,IF(I1447='Категорія витрат'!$B$20,'Категорія витрат'!$A$20,IF(I1447='Категорія витрат'!$B$21,'Категорія витрат'!$A$21,IF(I1447='Категорія витрат'!$B$22,'Категорія витрат'!$A$22,IF(I1447='Категорія витрат'!$B$23,'Категорія витрат'!$A$23,IF(I1447='Категорія витрат'!$B$24,'Категорія витрат'!$A$24,IF(I1447='Категорія витрат'!$B$25,'Категорія витрат'!$A$25,IF(I1447='Категорія витрат'!$B$26,'Категорія витрат'!$A$26,IF(I1447='Категорія витрат'!$B$27,'Категорія витрат'!$A$27,IF(I1447='Категорія витрат'!$B$28,'Категорія витрат'!$A$28,IF(I1447='Категорія витрат'!$B$29,'Категорія витрат'!$A$29,IF(I1447='Категорія витрат'!$B$30,'Категорія витрат'!$A$30,"")))))))))))))))))))))))))))))</f>
        <v/>
      </c>
      <c r="I1447" s="174"/>
      <c r="J1447" s="173"/>
      <c r="K1447" s="176"/>
      <c r="L1447" s="87">
        <f t="shared" si="685"/>
        <v>0</v>
      </c>
      <c r="M1447" s="176"/>
      <c r="N1447" s="178"/>
      <c r="O1447" s="171"/>
      <c r="P1447" s="159">
        <f>IF(J1447='Категорія витрат'!$F$2,ROUND('Додаток 3._Бюджет детальний ПР'!O1447*0.3676,2),IF(J1447='Категорія витрат'!$F$3,ROUND('Додаток 3._Бюджет детальний ПР'!O1447*0.347,2),IF(J1447='Категорія витрат'!$F$4,ROUND('Додаток 3._Бюджет детальний ПР'!O1447*0.347,2),IF(J1447='Категорія витрат'!$F$7,ROUND('Додаток 3._Бюджет детальний ПР'!O1447*0.0841,2),0))))</f>
        <v>0</v>
      </c>
      <c r="Q1447" s="153">
        <f t="shared" si="660"/>
        <v>0</v>
      </c>
      <c r="R1447" s="181"/>
      <c r="S1447" s="181"/>
      <c r="T1447" s="181"/>
      <c r="U1447" s="181"/>
      <c r="V1447" s="181"/>
      <c r="W1447" s="181"/>
      <c r="X1447" s="181"/>
      <c r="Y1447" s="181"/>
      <c r="Z1447" s="181"/>
      <c r="AA1447" s="181"/>
      <c r="AB1447" s="181"/>
      <c r="AC1447" s="181"/>
      <c r="AD1447" s="48">
        <f t="shared" si="661"/>
        <v>0</v>
      </c>
      <c r="AE1447" s="48">
        <f t="shared" si="662"/>
        <v>0</v>
      </c>
      <c r="AF1447" s="48">
        <f t="shared" si="663"/>
        <v>0</v>
      </c>
      <c r="AG1447" s="48">
        <f t="shared" si="664"/>
        <v>0</v>
      </c>
      <c r="AH1447" s="48">
        <f t="shared" si="665"/>
        <v>0</v>
      </c>
      <c r="AI1447" s="48">
        <f t="shared" si="666"/>
        <v>0</v>
      </c>
      <c r="AJ1447" s="48">
        <f t="shared" si="667"/>
        <v>0</v>
      </c>
      <c r="AK1447" s="48">
        <f t="shared" si="668"/>
        <v>0</v>
      </c>
      <c r="AL1447" s="181"/>
      <c r="AM1447" s="181"/>
      <c r="AN1447" s="77"/>
      <c r="AO1447" s="176"/>
      <c r="AP1447" s="87">
        <f t="shared" si="686"/>
        <v>0</v>
      </c>
      <c r="AQ1447" s="176"/>
      <c r="AR1447" s="178"/>
      <c r="AS1447" s="171"/>
      <c r="AT1447" s="159">
        <f>IF(J1447='Категорія витрат'!$F$2,ROUND('Додаток 3._Бюджет детальний ПР'!AS1447*0.3676,2),IF(J1447='Категорія витрат'!$F$3,ROUND('Додаток 3._Бюджет детальний ПР'!AS1447*0.347,2),IF(J1447='Категорія витрат'!$F$4,ROUND('Додаток 3._Бюджет детальний ПР'!AS1447*0.347,2),IF(J1447='Категорія витрат'!$F$7,ROUND('Додаток 3._Бюджет детальний ПР'!AS1447*0.0841,2),0))))</f>
        <v>0</v>
      </c>
      <c r="AU1447" s="153">
        <f t="shared" si="687"/>
        <v>0</v>
      </c>
      <c r="AV1447" s="181"/>
      <c r="AW1447" s="181"/>
      <c r="AX1447" s="181"/>
      <c r="AY1447" s="181"/>
      <c r="AZ1447" s="181"/>
      <c r="BA1447" s="181"/>
      <c r="BB1447" s="181"/>
      <c r="BC1447" s="181"/>
      <c r="BD1447" s="181"/>
      <c r="BE1447" s="181"/>
      <c r="BF1447" s="181"/>
      <c r="BG1447" s="181"/>
      <c r="BH1447" s="48">
        <f t="shared" si="669"/>
        <v>0</v>
      </c>
      <c r="BI1447" s="48">
        <f t="shared" si="670"/>
        <v>0</v>
      </c>
      <c r="BJ1447" s="48">
        <f t="shared" si="671"/>
        <v>0</v>
      </c>
      <c r="BK1447" s="48">
        <f t="shared" si="672"/>
        <v>0</v>
      </c>
      <c r="BL1447" s="48">
        <f t="shared" si="673"/>
        <v>0</v>
      </c>
      <c r="BM1447" s="48">
        <f t="shared" si="674"/>
        <v>0</v>
      </c>
      <c r="BN1447" s="48">
        <f t="shared" si="675"/>
        <v>0</v>
      </c>
      <c r="BO1447" s="48">
        <f t="shared" si="676"/>
        <v>0</v>
      </c>
      <c r="BP1447" s="181"/>
      <c r="BQ1447" s="181"/>
      <c r="BR1447" s="191"/>
      <c r="BS1447" s="176"/>
      <c r="BT1447" s="87">
        <f t="shared" si="688"/>
        <v>0</v>
      </c>
      <c r="BU1447" s="176"/>
      <c r="BV1447" s="178"/>
      <c r="BW1447" s="171"/>
      <c r="BX1447" s="159">
        <f>IF(J1447='Категорія витрат'!$F$2,ROUND('Додаток 3._Бюджет детальний ПР'!BW1447*0.3676,2),IF(J1447='Категорія витрат'!$F$3,ROUND('Додаток 3._Бюджет детальний ПР'!BW1447*0.347,2),IF(J1447='Категорія витрат'!$F$4,ROUND('Додаток 3._Бюджет детальний ПР'!BW1447*0.347,2),IF(J1447='Категорія витрат'!$F$7,ROUND('Додаток 3._Бюджет детальний ПР'!BW1447*0.0841,2),0))))</f>
        <v>0</v>
      </c>
      <c r="BY1447" s="153">
        <f t="shared" si="689"/>
        <v>0</v>
      </c>
      <c r="BZ1447" s="181"/>
      <c r="CA1447" s="181"/>
      <c r="CB1447" s="181"/>
      <c r="CC1447" s="181"/>
      <c r="CD1447" s="181"/>
      <c r="CE1447" s="181"/>
      <c r="CF1447" s="181"/>
      <c r="CG1447" s="181"/>
      <c r="CH1447" s="181"/>
      <c r="CI1447" s="181"/>
      <c r="CJ1447" s="181"/>
      <c r="CK1447" s="181"/>
      <c r="CL1447" s="48">
        <f t="shared" si="677"/>
        <v>0</v>
      </c>
      <c r="CM1447" s="48">
        <f t="shared" si="678"/>
        <v>0</v>
      </c>
      <c r="CN1447" s="48">
        <f t="shared" si="679"/>
        <v>0</v>
      </c>
      <c r="CO1447" s="48">
        <f t="shared" si="680"/>
        <v>0</v>
      </c>
      <c r="CP1447" s="48">
        <f t="shared" si="681"/>
        <v>0</v>
      </c>
      <c r="CQ1447" s="48">
        <f t="shared" si="682"/>
        <v>0</v>
      </c>
      <c r="CR1447" s="48">
        <f t="shared" si="683"/>
        <v>0</v>
      </c>
      <c r="CS1447" s="48">
        <f t="shared" si="684"/>
        <v>0</v>
      </c>
      <c r="CT1447" s="181"/>
      <c r="CU1447" s="181"/>
    </row>
    <row r="1448" spans="1:99" ht="20.100000000000001" customHeight="1" x14ac:dyDescent="0.25">
      <c r="A1448" s="58">
        <v>1444</v>
      </c>
      <c r="B1448" s="58" t="str">
        <f>IF(D1448='Напрямки конкурса'!$L$2,'Напрямки конкурса'!$B$2,IF(D1448='Напрямки конкурса'!$L$3,'Напрямки конкурса'!$B$3,IF(D1448='Напрямки конкурса'!$L$4,'Напрямки конкурса'!$B$4,IF(D1448='Напрямки конкурса'!$L$5,'Напрямки конкурса'!$B$5,IF(D1448='Напрямки конкурса'!$L$6,'Напрямки конкурса'!$B$6,IF(D1448='Напрямки конкурса'!$L$7,'Напрямки конкурса'!$B$7,IF(D1448='Напрямки конкурса'!$L$8,'Напрямки конкурса'!$B$8,IF(D1448='Напрямки конкурса'!$L$9,'Напрямки конкурса'!$B$9,IF(D1448='Напрямки конкурса'!$L$10,'Напрямки конкурса'!$B$10,IF(D1448='Напрямки конкурса'!$L$11,'Напрямки конкурса'!$B$11,IF(D1448='Напрямки конкурса'!$L$12,'Напрямки конкурса'!$B$12,IF(D1448='Напрямки конкурса'!$L$13,'Напрямки конкурса'!$B$13,IF(D1448='Напрямки конкурса'!$L$14,'Напрямки конкурса'!$B$14,IF(D1448='Напрямки конкурса'!$L$15,'Напрямки конкурса'!$B$15,IF(D1448='Напрямки конкурса'!$L$16,'Напрямки конкурса'!$B$16,IF(D1448='Напрямки конкурса'!$L$17,'Напрямки конкурса'!$B$17,IF(D1448='Напрямки конкурса'!$L$18,'Напрямки конкурса'!$B$18,IF(D1448='Напрямки конкурса'!$L$19,'Напрямки конкурса'!$B$19,IF(D1448='Напрямки конкурса'!$L$20,'Напрямки конкурса'!$B$20,IF(D1448='Напрямки конкурса'!$L$21,'Напрямки конкурса'!$B$21,IF(D1448='Напрямки конкурса'!$L$22,'Напрямки конкурса'!$B$22,IF(D1448='Напрямки конкурса'!$L$23,'Напрямки конкурса'!$B$23,IF(D1448='Напрямки конкурса'!$L$24,'Напрямки конкурса'!$B$24,IF(D1448='Напрямки конкурса'!$L$25,'Напрямки конкурса'!$B$25,IF(D1448='Напрямки конкурса'!$L$26,'Напрямки конкурса'!$B$26,IF(D1448='Напрямки конкурса'!$L$27,'Напрямки конкурса'!$B$27,IF(D1448='Напрямки конкурса'!$L$28,'Напрямки конкурса'!$B$28,"")))))))))))))))))))))))))))</f>
        <v/>
      </c>
      <c r="C1448" s="59" t="str">
        <f>IF(D1448='Напрямки конкурса'!$L$2,'Напрямки конкурса'!$K$2,IF(D1448='Напрямки конкурса'!$L$3,'Напрямки конкурса'!$K$3,IF(D1448='Напрямки конкурса'!$L$4,'Напрямки конкурса'!$K$4,IF(D1448='Напрямки конкурса'!$L$5,'Напрямки конкурса'!$K$5,IF(D1448='Напрямки конкурса'!$L$6,'Напрямки конкурса'!$K$6,IF(D1448='Напрямки конкурса'!$L$7,'Напрямки конкурса'!$K$7,IF(D1448='Напрямки конкурса'!$L$8,'Напрямки конкурса'!$K$8,IF(D1448='Напрямки конкурса'!$L$9,'Напрямки конкурса'!$K$9,IF(D1448='Напрямки конкурса'!$L$10,'Напрямки конкурса'!$K$10,IF(D1448='Напрямки конкурса'!$L$11,'Напрямки конкурса'!$K$11,IF(D1448='Напрямки конкурса'!$L$12,'Напрямки конкурса'!$K$12,IF(D1448='Напрямки конкурса'!$L$13,'Напрямки конкурса'!$K$13,IF(D1448='Напрямки конкурса'!$L$14,'Напрямки конкурса'!$K$14,IF(D1448='Напрямки конкурса'!$L$15,'Напрямки конкурса'!$K$15,IF(D1448='Напрямки конкурса'!$L$16,'Напрямки конкурса'!$K$16,IF(D1448='Напрямки конкурса'!$L$17,'Напрямки конкурса'!$K$17,IF(D1448='Напрямки конкурса'!$L$18,'Напрямки конкурса'!$K$18,IF(D1448='Напрямки конкурса'!$L$19,'Напрямки конкурса'!$K$19,IF(D1448='Напрямки конкурса'!$L$20,'Напрямки конкурса'!$K$20,IF(D1448='Напрямки конкурса'!$L$21,'Напрямки конкурса'!$K$21,IF(D1448='Напрямки конкурса'!$L$22,'Напрямки конкурса'!$K$22,IF(D1448='Напрямки конкурса'!$L$23,'Напрямки конкурса'!$K$23,IF(D1448='Напрямки конкурса'!$L$24,'Напрямки конкурса'!$K$24,IF(D1448='Напрямки конкурса'!$L$25,'Напрямки конкурса'!$K$25,IF(D1448='Напрямки конкурса'!$L$26,'Напрямки конкурса'!$K$26,IF(D1448='Напрямки конкурса'!$L$27,'Напрямки конкурса'!$K$27,IF(D1448='Напрямки конкурса'!$L$28,'Напрямки конкурса'!$K$28,"")))))))))))))))))))))))))))</f>
        <v/>
      </c>
      <c r="D1448" s="50"/>
      <c r="E1448" s="171"/>
      <c r="F1448" s="171"/>
      <c r="G1448" s="171"/>
      <c r="H1448" s="150" t="str">
        <f>IF(I1448='Категорія витрат'!$B$2,'Категорія витрат'!$A$2,IF(I1448='Категорія витрат'!$B$3,'Категорія витрат'!$A$3,IF(I1448='Категорія витрат'!$B$4,'Категорія витрат'!$A$4,IF(I1448='Категорія витрат'!$B$5,'Категорія витрат'!$A$5,IF(I1448='Категорія витрат'!$B$6,'Категорія витрат'!$A$6,IF(I1448='Категорія витрат'!$B$7,'Категорія витрат'!$A$7,IF(I1448='Категорія витрат'!$B$8,'Категорія витрат'!$A$8,IF(I1448='Категорія витрат'!$B$9,'Категорія витрат'!$A$9,IF(I1448='Категорія витрат'!$B$10,'Категорія витрат'!$A$10,IF(I1448='Категорія витрат'!$B$11,'Категорія витрат'!$A$11,IF(I1448='Категорія витрат'!$B$12,'Категорія витрат'!$A$12,IF(I1448='Категорія витрат'!$B$13,'Категорія витрат'!$A$13,IF(I1448='Категорія витрат'!$B$14,'Категорія витрат'!$A$14,IF(I1448='Категорія витрат'!$B$15,'Категорія витрат'!$A$15,IF(I1448='Категорія витрат'!$B$16,'Категорія витрат'!$A$16,IF(I1448='Категорія витрат'!$B$17,'Категорія витрат'!$A$17,IF(I1448='Категорія витрат'!$B$18,'Категорія витрат'!$A$18,IF(I1448='Категорія витрат'!$B$19,'Категорія витрат'!$A$19,IF(I1448='Категорія витрат'!$B$20,'Категорія витрат'!$A$20,IF(I1448='Категорія витрат'!$B$21,'Категорія витрат'!$A$21,IF(I1448='Категорія витрат'!$B$22,'Категорія витрат'!$A$22,IF(I1448='Категорія витрат'!$B$23,'Категорія витрат'!$A$23,IF(I1448='Категорія витрат'!$B$24,'Категорія витрат'!$A$24,IF(I1448='Категорія витрат'!$B$25,'Категорія витрат'!$A$25,IF(I1448='Категорія витрат'!$B$26,'Категорія витрат'!$A$26,IF(I1448='Категорія витрат'!$B$27,'Категорія витрат'!$A$27,IF(I1448='Категорія витрат'!$B$28,'Категорія витрат'!$A$28,IF(I1448='Категорія витрат'!$B$29,'Категорія витрат'!$A$29,IF(I1448='Категорія витрат'!$B$30,'Категорія витрат'!$A$30,"")))))))))))))))))))))))))))))</f>
        <v/>
      </c>
      <c r="I1448" s="174"/>
      <c r="J1448" s="173"/>
      <c r="K1448" s="176"/>
      <c r="L1448" s="87">
        <f t="shared" si="685"/>
        <v>0</v>
      </c>
      <c r="M1448" s="176"/>
      <c r="N1448" s="178"/>
      <c r="O1448" s="171"/>
      <c r="P1448" s="159">
        <f>IF(J1448='Категорія витрат'!$F$2,ROUND('Додаток 3._Бюджет детальний ПР'!O1448*0.3676,2),IF(J1448='Категорія витрат'!$F$3,ROUND('Додаток 3._Бюджет детальний ПР'!O1448*0.347,2),IF(J1448='Категорія витрат'!$F$4,ROUND('Додаток 3._Бюджет детальний ПР'!O1448*0.347,2),IF(J1448='Категорія витрат'!$F$7,ROUND('Додаток 3._Бюджет детальний ПР'!O1448*0.0841,2),0))))</f>
        <v>0</v>
      </c>
      <c r="Q1448" s="153">
        <f t="shared" si="660"/>
        <v>0</v>
      </c>
      <c r="R1448" s="181"/>
      <c r="S1448" s="181"/>
      <c r="T1448" s="181"/>
      <c r="U1448" s="181"/>
      <c r="V1448" s="181"/>
      <c r="W1448" s="181"/>
      <c r="X1448" s="181"/>
      <c r="Y1448" s="181"/>
      <c r="Z1448" s="181"/>
      <c r="AA1448" s="181"/>
      <c r="AB1448" s="181"/>
      <c r="AC1448" s="181"/>
      <c r="AD1448" s="48">
        <f t="shared" si="661"/>
        <v>0</v>
      </c>
      <c r="AE1448" s="48">
        <f t="shared" si="662"/>
        <v>0</v>
      </c>
      <c r="AF1448" s="48">
        <f t="shared" si="663"/>
        <v>0</v>
      </c>
      <c r="AG1448" s="48">
        <f t="shared" si="664"/>
        <v>0</v>
      </c>
      <c r="AH1448" s="48">
        <f t="shared" si="665"/>
        <v>0</v>
      </c>
      <c r="AI1448" s="48">
        <f t="shared" si="666"/>
        <v>0</v>
      </c>
      <c r="AJ1448" s="48">
        <f t="shared" si="667"/>
        <v>0</v>
      </c>
      <c r="AK1448" s="48">
        <f t="shared" si="668"/>
        <v>0</v>
      </c>
      <c r="AL1448" s="181"/>
      <c r="AM1448" s="181"/>
      <c r="AN1448" s="77"/>
      <c r="AO1448" s="176"/>
      <c r="AP1448" s="87">
        <f t="shared" si="686"/>
        <v>0</v>
      </c>
      <c r="AQ1448" s="176"/>
      <c r="AR1448" s="178"/>
      <c r="AS1448" s="171"/>
      <c r="AT1448" s="159">
        <f>IF(J1448='Категорія витрат'!$F$2,ROUND('Додаток 3._Бюджет детальний ПР'!AS1448*0.3676,2),IF(J1448='Категорія витрат'!$F$3,ROUND('Додаток 3._Бюджет детальний ПР'!AS1448*0.347,2),IF(J1448='Категорія витрат'!$F$4,ROUND('Додаток 3._Бюджет детальний ПР'!AS1448*0.347,2),IF(J1448='Категорія витрат'!$F$7,ROUND('Додаток 3._Бюджет детальний ПР'!AS1448*0.0841,2),0))))</f>
        <v>0</v>
      </c>
      <c r="AU1448" s="153">
        <f t="shared" si="687"/>
        <v>0</v>
      </c>
      <c r="AV1448" s="181"/>
      <c r="AW1448" s="181"/>
      <c r="AX1448" s="181"/>
      <c r="AY1448" s="181"/>
      <c r="AZ1448" s="181"/>
      <c r="BA1448" s="181"/>
      <c r="BB1448" s="181"/>
      <c r="BC1448" s="181"/>
      <c r="BD1448" s="181"/>
      <c r="BE1448" s="181"/>
      <c r="BF1448" s="181"/>
      <c r="BG1448" s="181"/>
      <c r="BH1448" s="48">
        <f t="shared" si="669"/>
        <v>0</v>
      </c>
      <c r="BI1448" s="48">
        <f t="shared" si="670"/>
        <v>0</v>
      </c>
      <c r="BJ1448" s="48">
        <f t="shared" si="671"/>
        <v>0</v>
      </c>
      <c r="BK1448" s="48">
        <f t="shared" si="672"/>
        <v>0</v>
      </c>
      <c r="BL1448" s="48">
        <f t="shared" si="673"/>
        <v>0</v>
      </c>
      <c r="BM1448" s="48">
        <f t="shared" si="674"/>
        <v>0</v>
      </c>
      <c r="BN1448" s="48">
        <f t="shared" si="675"/>
        <v>0</v>
      </c>
      <c r="BO1448" s="48">
        <f t="shared" si="676"/>
        <v>0</v>
      </c>
      <c r="BP1448" s="181"/>
      <c r="BQ1448" s="181"/>
      <c r="BR1448" s="191"/>
      <c r="BS1448" s="176"/>
      <c r="BT1448" s="87">
        <f t="shared" si="688"/>
        <v>0</v>
      </c>
      <c r="BU1448" s="176"/>
      <c r="BV1448" s="178"/>
      <c r="BW1448" s="171"/>
      <c r="BX1448" s="159">
        <f>IF(J1448='Категорія витрат'!$F$2,ROUND('Додаток 3._Бюджет детальний ПР'!BW1448*0.3676,2),IF(J1448='Категорія витрат'!$F$3,ROUND('Додаток 3._Бюджет детальний ПР'!BW1448*0.347,2),IF(J1448='Категорія витрат'!$F$4,ROUND('Додаток 3._Бюджет детальний ПР'!BW1448*0.347,2),IF(J1448='Категорія витрат'!$F$7,ROUND('Додаток 3._Бюджет детальний ПР'!BW1448*0.0841,2),0))))</f>
        <v>0</v>
      </c>
      <c r="BY1448" s="153">
        <f t="shared" si="689"/>
        <v>0</v>
      </c>
      <c r="BZ1448" s="181"/>
      <c r="CA1448" s="181"/>
      <c r="CB1448" s="181"/>
      <c r="CC1448" s="181"/>
      <c r="CD1448" s="181"/>
      <c r="CE1448" s="181"/>
      <c r="CF1448" s="181"/>
      <c r="CG1448" s="181"/>
      <c r="CH1448" s="181"/>
      <c r="CI1448" s="181"/>
      <c r="CJ1448" s="181"/>
      <c r="CK1448" s="181"/>
      <c r="CL1448" s="48">
        <f t="shared" si="677"/>
        <v>0</v>
      </c>
      <c r="CM1448" s="48">
        <f t="shared" si="678"/>
        <v>0</v>
      </c>
      <c r="CN1448" s="48">
        <f t="shared" si="679"/>
        <v>0</v>
      </c>
      <c r="CO1448" s="48">
        <f t="shared" si="680"/>
        <v>0</v>
      </c>
      <c r="CP1448" s="48">
        <f t="shared" si="681"/>
        <v>0</v>
      </c>
      <c r="CQ1448" s="48">
        <f t="shared" si="682"/>
        <v>0</v>
      </c>
      <c r="CR1448" s="48">
        <f t="shared" si="683"/>
        <v>0</v>
      </c>
      <c r="CS1448" s="48">
        <f t="shared" si="684"/>
        <v>0</v>
      </c>
      <c r="CT1448" s="181"/>
      <c r="CU1448" s="181"/>
    </row>
    <row r="1449" spans="1:99" ht="20.100000000000001" customHeight="1" x14ac:dyDescent="0.25">
      <c r="A1449" s="58">
        <v>1445</v>
      </c>
      <c r="B1449" s="58" t="str">
        <f>IF(D1449='Напрямки конкурса'!$L$2,'Напрямки конкурса'!$B$2,IF(D1449='Напрямки конкурса'!$L$3,'Напрямки конкурса'!$B$3,IF(D1449='Напрямки конкурса'!$L$4,'Напрямки конкурса'!$B$4,IF(D1449='Напрямки конкурса'!$L$5,'Напрямки конкурса'!$B$5,IF(D1449='Напрямки конкурса'!$L$6,'Напрямки конкурса'!$B$6,IF(D1449='Напрямки конкурса'!$L$7,'Напрямки конкурса'!$B$7,IF(D1449='Напрямки конкурса'!$L$8,'Напрямки конкурса'!$B$8,IF(D1449='Напрямки конкурса'!$L$9,'Напрямки конкурса'!$B$9,IF(D1449='Напрямки конкурса'!$L$10,'Напрямки конкурса'!$B$10,IF(D1449='Напрямки конкурса'!$L$11,'Напрямки конкурса'!$B$11,IF(D1449='Напрямки конкурса'!$L$12,'Напрямки конкурса'!$B$12,IF(D1449='Напрямки конкурса'!$L$13,'Напрямки конкурса'!$B$13,IF(D1449='Напрямки конкурса'!$L$14,'Напрямки конкурса'!$B$14,IF(D1449='Напрямки конкурса'!$L$15,'Напрямки конкурса'!$B$15,IF(D1449='Напрямки конкурса'!$L$16,'Напрямки конкурса'!$B$16,IF(D1449='Напрямки конкурса'!$L$17,'Напрямки конкурса'!$B$17,IF(D1449='Напрямки конкурса'!$L$18,'Напрямки конкурса'!$B$18,IF(D1449='Напрямки конкурса'!$L$19,'Напрямки конкурса'!$B$19,IF(D1449='Напрямки конкурса'!$L$20,'Напрямки конкурса'!$B$20,IF(D1449='Напрямки конкурса'!$L$21,'Напрямки конкурса'!$B$21,IF(D1449='Напрямки конкурса'!$L$22,'Напрямки конкурса'!$B$22,IF(D1449='Напрямки конкурса'!$L$23,'Напрямки конкурса'!$B$23,IF(D1449='Напрямки конкурса'!$L$24,'Напрямки конкурса'!$B$24,IF(D1449='Напрямки конкурса'!$L$25,'Напрямки конкурса'!$B$25,IF(D1449='Напрямки конкурса'!$L$26,'Напрямки конкурса'!$B$26,IF(D1449='Напрямки конкурса'!$L$27,'Напрямки конкурса'!$B$27,IF(D1449='Напрямки конкурса'!$L$28,'Напрямки конкурса'!$B$28,"")))))))))))))))))))))))))))</f>
        <v/>
      </c>
      <c r="C1449" s="59" t="str">
        <f>IF(D1449='Напрямки конкурса'!$L$2,'Напрямки конкурса'!$K$2,IF(D1449='Напрямки конкурса'!$L$3,'Напрямки конкурса'!$K$3,IF(D1449='Напрямки конкурса'!$L$4,'Напрямки конкурса'!$K$4,IF(D1449='Напрямки конкурса'!$L$5,'Напрямки конкурса'!$K$5,IF(D1449='Напрямки конкурса'!$L$6,'Напрямки конкурса'!$K$6,IF(D1449='Напрямки конкурса'!$L$7,'Напрямки конкурса'!$K$7,IF(D1449='Напрямки конкурса'!$L$8,'Напрямки конкурса'!$K$8,IF(D1449='Напрямки конкурса'!$L$9,'Напрямки конкурса'!$K$9,IF(D1449='Напрямки конкурса'!$L$10,'Напрямки конкурса'!$K$10,IF(D1449='Напрямки конкурса'!$L$11,'Напрямки конкурса'!$K$11,IF(D1449='Напрямки конкурса'!$L$12,'Напрямки конкурса'!$K$12,IF(D1449='Напрямки конкурса'!$L$13,'Напрямки конкурса'!$K$13,IF(D1449='Напрямки конкурса'!$L$14,'Напрямки конкурса'!$K$14,IF(D1449='Напрямки конкурса'!$L$15,'Напрямки конкурса'!$K$15,IF(D1449='Напрямки конкурса'!$L$16,'Напрямки конкурса'!$K$16,IF(D1449='Напрямки конкурса'!$L$17,'Напрямки конкурса'!$K$17,IF(D1449='Напрямки конкурса'!$L$18,'Напрямки конкурса'!$K$18,IF(D1449='Напрямки конкурса'!$L$19,'Напрямки конкурса'!$K$19,IF(D1449='Напрямки конкурса'!$L$20,'Напрямки конкурса'!$K$20,IF(D1449='Напрямки конкурса'!$L$21,'Напрямки конкурса'!$K$21,IF(D1449='Напрямки конкурса'!$L$22,'Напрямки конкурса'!$K$22,IF(D1449='Напрямки конкурса'!$L$23,'Напрямки конкурса'!$K$23,IF(D1449='Напрямки конкурса'!$L$24,'Напрямки конкурса'!$K$24,IF(D1449='Напрямки конкурса'!$L$25,'Напрямки конкурса'!$K$25,IF(D1449='Напрямки конкурса'!$L$26,'Напрямки конкурса'!$K$26,IF(D1449='Напрямки конкурса'!$L$27,'Напрямки конкурса'!$K$27,IF(D1449='Напрямки конкурса'!$L$28,'Напрямки конкурса'!$K$28,"")))))))))))))))))))))))))))</f>
        <v/>
      </c>
      <c r="D1449" s="50"/>
      <c r="E1449" s="171"/>
      <c r="F1449" s="171"/>
      <c r="G1449" s="171"/>
      <c r="H1449" s="150" t="str">
        <f>IF(I1449='Категорія витрат'!$B$2,'Категорія витрат'!$A$2,IF(I1449='Категорія витрат'!$B$3,'Категорія витрат'!$A$3,IF(I1449='Категорія витрат'!$B$4,'Категорія витрат'!$A$4,IF(I1449='Категорія витрат'!$B$5,'Категорія витрат'!$A$5,IF(I1449='Категорія витрат'!$B$6,'Категорія витрат'!$A$6,IF(I1449='Категорія витрат'!$B$7,'Категорія витрат'!$A$7,IF(I1449='Категорія витрат'!$B$8,'Категорія витрат'!$A$8,IF(I1449='Категорія витрат'!$B$9,'Категорія витрат'!$A$9,IF(I1449='Категорія витрат'!$B$10,'Категорія витрат'!$A$10,IF(I1449='Категорія витрат'!$B$11,'Категорія витрат'!$A$11,IF(I1449='Категорія витрат'!$B$12,'Категорія витрат'!$A$12,IF(I1449='Категорія витрат'!$B$13,'Категорія витрат'!$A$13,IF(I1449='Категорія витрат'!$B$14,'Категорія витрат'!$A$14,IF(I1449='Категорія витрат'!$B$15,'Категорія витрат'!$A$15,IF(I1449='Категорія витрат'!$B$16,'Категорія витрат'!$A$16,IF(I1449='Категорія витрат'!$B$17,'Категорія витрат'!$A$17,IF(I1449='Категорія витрат'!$B$18,'Категорія витрат'!$A$18,IF(I1449='Категорія витрат'!$B$19,'Категорія витрат'!$A$19,IF(I1449='Категорія витрат'!$B$20,'Категорія витрат'!$A$20,IF(I1449='Категорія витрат'!$B$21,'Категорія витрат'!$A$21,IF(I1449='Категорія витрат'!$B$22,'Категорія витрат'!$A$22,IF(I1449='Категорія витрат'!$B$23,'Категорія витрат'!$A$23,IF(I1449='Категорія витрат'!$B$24,'Категорія витрат'!$A$24,IF(I1449='Категорія витрат'!$B$25,'Категорія витрат'!$A$25,IF(I1449='Категорія витрат'!$B$26,'Категорія витрат'!$A$26,IF(I1449='Категорія витрат'!$B$27,'Категорія витрат'!$A$27,IF(I1449='Категорія витрат'!$B$28,'Категорія витрат'!$A$28,IF(I1449='Категорія витрат'!$B$29,'Категорія витрат'!$A$29,IF(I1449='Категорія витрат'!$B$30,'Категорія витрат'!$A$30,"")))))))))))))))))))))))))))))</f>
        <v/>
      </c>
      <c r="I1449" s="174"/>
      <c r="J1449" s="173"/>
      <c r="K1449" s="176"/>
      <c r="L1449" s="87">
        <f t="shared" si="685"/>
        <v>0</v>
      </c>
      <c r="M1449" s="176"/>
      <c r="N1449" s="178"/>
      <c r="O1449" s="171"/>
      <c r="P1449" s="159">
        <f>IF(J1449='Категорія витрат'!$F$2,ROUND('Додаток 3._Бюджет детальний ПР'!O1449*0.3676,2),IF(J1449='Категорія витрат'!$F$3,ROUND('Додаток 3._Бюджет детальний ПР'!O1449*0.347,2),IF(J1449='Категорія витрат'!$F$4,ROUND('Додаток 3._Бюджет детальний ПР'!O1449*0.347,2),IF(J1449='Категорія витрат'!$F$7,ROUND('Додаток 3._Бюджет детальний ПР'!O1449*0.0841,2),0))))</f>
        <v>0</v>
      </c>
      <c r="Q1449" s="153">
        <f t="shared" si="660"/>
        <v>0</v>
      </c>
      <c r="R1449" s="181"/>
      <c r="S1449" s="181"/>
      <c r="T1449" s="181"/>
      <c r="U1449" s="181"/>
      <c r="V1449" s="181"/>
      <c r="W1449" s="181"/>
      <c r="X1449" s="181"/>
      <c r="Y1449" s="181"/>
      <c r="Z1449" s="181"/>
      <c r="AA1449" s="181"/>
      <c r="AB1449" s="181"/>
      <c r="AC1449" s="181"/>
      <c r="AD1449" s="48">
        <f t="shared" si="661"/>
        <v>0</v>
      </c>
      <c r="AE1449" s="48">
        <f t="shared" si="662"/>
        <v>0</v>
      </c>
      <c r="AF1449" s="48">
        <f t="shared" si="663"/>
        <v>0</v>
      </c>
      <c r="AG1449" s="48">
        <f t="shared" si="664"/>
        <v>0</v>
      </c>
      <c r="AH1449" s="48">
        <f t="shared" si="665"/>
        <v>0</v>
      </c>
      <c r="AI1449" s="48">
        <f t="shared" si="666"/>
        <v>0</v>
      </c>
      <c r="AJ1449" s="48">
        <f t="shared" si="667"/>
        <v>0</v>
      </c>
      <c r="AK1449" s="48">
        <f t="shared" si="668"/>
        <v>0</v>
      </c>
      <c r="AL1449" s="181"/>
      <c r="AM1449" s="181"/>
      <c r="AN1449" s="77"/>
      <c r="AO1449" s="176"/>
      <c r="AP1449" s="87">
        <f t="shared" si="686"/>
        <v>0</v>
      </c>
      <c r="AQ1449" s="176"/>
      <c r="AR1449" s="178"/>
      <c r="AS1449" s="171"/>
      <c r="AT1449" s="159">
        <f>IF(J1449='Категорія витрат'!$F$2,ROUND('Додаток 3._Бюджет детальний ПР'!AS1449*0.3676,2),IF(J1449='Категорія витрат'!$F$3,ROUND('Додаток 3._Бюджет детальний ПР'!AS1449*0.347,2),IF(J1449='Категорія витрат'!$F$4,ROUND('Додаток 3._Бюджет детальний ПР'!AS1449*0.347,2),IF(J1449='Категорія витрат'!$F$7,ROUND('Додаток 3._Бюджет детальний ПР'!AS1449*0.0841,2),0))))</f>
        <v>0</v>
      </c>
      <c r="AU1449" s="153">
        <f t="shared" si="687"/>
        <v>0</v>
      </c>
      <c r="AV1449" s="181"/>
      <c r="AW1449" s="181"/>
      <c r="AX1449" s="181"/>
      <c r="AY1449" s="181"/>
      <c r="AZ1449" s="181"/>
      <c r="BA1449" s="181"/>
      <c r="BB1449" s="181"/>
      <c r="BC1449" s="181"/>
      <c r="BD1449" s="181"/>
      <c r="BE1449" s="181"/>
      <c r="BF1449" s="181"/>
      <c r="BG1449" s="181"/>
      <c r="BH1449" s="48">
        <f t="shared" si="669"/>
        <v>0</v>
      </c>
      <c r="BI1449" s="48">
        <f t="shared" si="670"/>
        <v>0</v>
      </c>
      <c r="BJ1449" s="48">
        <f t="shared" si="671"/>
        <v>0</v>
      </c>
      <c r="BK1449" s="48">
        <f t="shared" si="672"/>
        <v>0</v>
      </c>
      <c r="BL1449" s="48">
        <f t="shared" si="673"/>
        <v>0</v>
      </c>
      <c r="BM1449" s="48">
        <f t="shared" si="674"/>
        <v>0</v>
      </c>
      <c r="BN1449" s="48">
        <f t="shared" si="675"/>
        <v>0</v>
      </c>
      <c r="BO1449" s="48">
        <f t="shared" si="676"/>
        <v>0</v>
      </c>
      <c r="BP1449" s="181"/>
      <c r="BQ1449" s="181"/>
      <c r="BR1449" s="191"/>
      <c r="BS1449" s="176"/>
      <c r="BT1449" s="87">
        <f t="shared" si="688"/>
        <v>0</v>
      </c>
      <c r="BU1449" s="176"/>
      <c r="BV1449" s="178"/>
      <c r="BW1449" s="171"/>
      <c r="BX1449" s="159">
        <f>IF(J1449='Категорія витрат'!$F$2,ROUND('Додаток 3._Бюджет детальний ПР'!BW1449*0.3676,2),IF(J1449='Категорія витрат'!$F$3,ROUND('Додаток 3._Бюджет детальний ПР'!BW1449*0.347,2),IF(J1449='Категорія витрат'!$F$4,ROUND('Додаток 3._Бюджет детальний ПР'!BW1449*0.347,2),IF(J1449='Категорія витрат'!$F$7,ROUND('Додаток 3._Бюджет детальний ПР'!BW1449*0.0841,2),0))))</f>
        <v>0</v>
      </c>
      <c r="BY1449" s="153">
        <f t="shared" si="689"/>
        <v>0</v>
      </c>
      <c r="BZ1449" s="181"/>
      <c r="CA1449" s="181"/>
      <c r="CB1449" s="181"/>
      <c r="CC1449" s="181"/>
      <c r="CD1449" s="181"/>
      <c r="CE1449" s="181"/>
      <c r="CF1449" s="181"/>
      <c r="CG1449" s="181"/>
      <c r="CH1449" s="181"/>
      <c r="CI1449" s="181"/>
      <c r="CJ1449" s="181"/>
      <c r="CK1449" s="181"/>
      <c r="CL1449" s="48">
        <f t="shared" si="677"/>
        <v>0</v>
      </c>
      <c r="CM1449" s="48">
        <f t="shared" si="678"/>
        <v>0</v>
      </c>
      <c r="CN1449" s="48">
        <f t="shared" si="679"/>
        <v>0</v>
      </c>
      <c r="CO1449" s="48">
        <f t="shared" si="680"/>
        <v>0</v>
      </c>
      <c r="CP1449" s="48">
        <f t="shared" si="681"/>
        <v>0</v>
      </c>
      <c r="CQ1449" s="48">
        <f t="shared" si="682"/>
        <v>0</v>
      </c>
      <c r="CR1449" s="48">
        <f t="shared" si="683"/>
        <v>0</v>
      </c>
      <c r="CS1449" s="48">
        <f t="shared" si="684"/>
        <v>0</v>
      </c>
      <c r="CT1449" s="181"/>
      <c r="CU1449" s="181"/>
    </row>
    <row r="1450" spans="1:99" ht="20.100000000000001" customHeight="1" x14ac:dyDescent="0.25">
      <c r="A1450" s="58">
        <v>1446</v>
      </c>
      <c r="B1450" s="58" t="str">
        <f>IF(D1450='Напрямки конкурса'!$L$2,'Напрямки конкурса'!$B$2,IF(D1450='Напрямки конкурса'!$L$3,'Напрямки конкурса'!$B$3,IF(D1450='Напрямки конкурса'!$L$4,'Напрямки конкурса'!$B$4,IF(D1450='Напрямки конкурса'!$L$5,'Напрямки конкурса'!$B$5,IF(D1450='Напрямки конкурса'!$L$6,'Напрямки конкурса'!$B$6,IF(D1450='Напрямки конкурса'!$L$7,'Напрямки конкурса'!$B$7,IF(D1450='Напрямки конкурса'!$L$8,'Напрямки конкурса'!$B$8,IF(D1450='Напрямки конкурса'!$L$9,'Напрямки конкурса'!$B$9,IF(D1450='Напрямки конкурса'!$L$10,'Напрямки конкурса'!$B$10,IF(D1450='Напрямки конкурса'!$L$11,'Напрямки конкурса'!$B$11,IF(D1450='Напрямки конкурса'!$L$12,'Напрямки конкурса'!$B$12,IF(D1450='Напрямки конкурса'!$L$13,'Напрямки конкурса'!$B$13,IF(D1450='Напрямки конкурса'!$L$14,'Напрямки конкурса'!$B$14,IF(D1450='Напрямки конкурса'!$L$15,'Напрямки конкурса'!$B$15,IF(D1450='Напрямки конкурса'!$L$16,'Напрямки конкурса'!$B$16,IF(D1450='Напрямки конкурса'!$L$17,'Напрямки конкурса'!$B$17,IF(D1450='Напрямки конкурса'!$L$18,'Напрямки конкурса'!$B$18,IF(D1450='Напрямки конкурса'!$L$19,'Напрямки конкурса'!$B$19,IF(D1450='Напрямки конкурса'!$L$20,'Напрямки конкурса'!$B$20,IF(D1450='Напрямки конкурса'!$L$21,'Напрямки конкурса'!$B$21,IF(D1450='Напрямки конкурса'!$L$22,'Напрямки конкурса'!$B$22,IF(D1450='Напрямки конкурса'!$L$23,'Напрямки конкурса'!$B$23,IF(D1450='Напрямки конкурса'!$L$24,'Напрямки конкурса'!$B$24,IF(D1450='Напрямки конкурса'!$L$25,'Напрямки конкурса'!$B$25,IF(D1450='Напрямки конкурса'!$L$26,'Напрямки конкурса'!$B$26,IF(D1450='Напрямки конкурса'!$L$27,'Напрямки конкурса'!$B$27,IF(D1450='Напрямки конкурса'!$L$28,'Напрямки конкурса'!$B$28,"")))))))))))))))))))))))))))</f>
        <v/>
      </c>
      <c r="C1450" s="59" t="str">
        <f>IF(D1450='Напрямки конкурса'!$L$2,'Напрямки конкурса'!$K$2,IF(D1450='Напрямки конкурса'!$L$3,'Напрямки конкурса'!$K$3,IF(D1450='Напрямки конкурса'!$L$4,'Напрямки конкурса'!$K$4,IF(D1450='Напрямки конкурса'!$L$5,'Напрямки конкурса'!$K$5,IF(D1450='Напрямки конкурса'!$L$6,'Напрямки конкурса'!$K$6,IF(D1450='Напрямки конкурса'!$L$7,'Напрямки конкурса'!$K$7,IF(D1450='Напрямки конкурса'!$L$8,'Напрямки конкурса'!$K$8,IF(D1450='Напрямки конкурса'!$L$9,'Напрямки конкурса'!$K$9,IF(D1450='Напрямки конкурса'!$L$10,'Напрямки конкурса'!$K$10,IF(D1450='Напрямки конкурса'!$L$11,'Напрямки конкурса'!$K$11,IF(D1450='Напрямки конкурса'!$L$12,'Напрямки конкурса'!$K$12,IF(D1450='Напрямки конкурса'!$L$13,'Напрямки конкурса'!$K$13,IF(D1450='Напрямки конкурса'!$L$14,'Напрямки конкурса'!$K$14,IF(D1450='Напрямки конкурса'!$L$15,'Напрямки конкурса'!$K$15,IF(D1450='Напрямки конкурса'!$L$16,'Напрямки конкурса'!$K$16,IF(D1450='Напрямки конкурса'!$L$17,'Напрямки конкурса'!$K$17,IF(D1450='Напрямки конкурса'!$L$18,'Напрямки конкурса'!$K$18,IF(D1450='Напрямки конкурса'!$L$19,'Напрямки конкурса'!$K$19,IF(D1450='Напрямки конкурса'!$L$20,'Напрямки конкурса'!$K$20,IF(D1450='Напрямки конкурса'!$L$21,'Напрямки конкурса'!$K$21,IF(D1450='Напрямки конкурса'!$L$22,'Напрямки конкурса'!$K$22,IF(D1450='Напрямки конкурса'!$L$23,'Напрямки конкурса'!$K$23,IF(D1450='Напрямки конкурса'!$L$24,'Напрямки конкурса'!$K$24,IF(D1450='Напрямки конкурса'!$L$25,'Напрямки конкурса'!$K$25,IF(D1450='Напрямки конкурса'!$L$26,'Напрямки конкурса'!$K$26,IF(D1450='Напрямки конкурса'!$L$27,'Напрямки конкурса'!$K$27,IF(D1450='Напрямки конкурса'!$L$28,'Напрямки конкурса'!$K$28,"")))))))))))))))))))))))))))</f>
        <v/>
      </c>
      <c r="D1450" s="50"/>
      <c r="E1450" s="171"/>
      <c r="F1450" s="171"/>
      <c r="G1450" s="171"/>
      <c r="H1450" s="150" t="str">
        <f>IF(I1450='Категорія витрат'!$B$2,'Категорія витрат'!$A$2,IF(I1450='Категорія витрат'!$B$3,'Категорія витрат'!$A$3,IF(I1450='Категорія витрат'!$B$4,'Категорія витрат'!$A$4,IF(I1450='Категорія витрат'!$B$5,'Категорія витрат'!$A$5,IF(I1450='Категорія витрат'!$B$6,'Категорія витрат'!$A$6,IF(I1450='Категорія витрат'!$B$7,'Категорія витрат'!$A$7,IF(I1450='Категорія витрат'!$B$8,'Категорія витрат'!$A$8,IF(I1450='Категорія витрат'!$B$9,'Категорія витрат'!$A$9,IF(I1450='Категорія витрат'!$B$10,'Категорія витрат'!$A$10,IF(I1450='Категорія витрат'!$B$11,'Категорія витрат'!$A$11,IF(I1450='Категорія витрат'!$B$12,'Категорія витрат'!$A$12,IF(I1450='Категорія витрат'!$B$13,'Категорія витрат'!$A$13,IF(I1450='Категорія витрат'!$B$14,'Категорія витрат'!$A$14,IF(I1450='Категорія витрат'!$B$15,'Категорія витрат'!$A$15,IF(I1450='Категорія витрат'!$B$16,'Категорія витрат'!$A$16,IF(I1450='Категорія витрат'!$B$17,'Категорія витрат'!$A$17,IF(I1450='Категорія витрат'!$B$18,'Категорія витрат'!$A$18,IF(I1450='Категорія витрат'!$B$19,'Категорія витрат'!$A$19,IF(I1450='Категорія витрат'!$B$20,'Категорія витрат'!$A$20,IF(I1450='Категорія витрат'!$B$21,'Категорія витрат'!$A$21,IF(I1450='Категорія витрат'!$B$22,'Категорія витрат'!$A$22,IF(I1450='Категорія витрат'!$B$23,'Категорія витрат'!$A$23,IF(I1450='Категорія витрат'!$B$24,'Категорія витрат'!$A$24,IF(I1450='Категорія витрат'!$B$25,'Категорія витрат'!$A$25,IF(I1450='Категорія витрат'!$B$26,'Категорія витрат'!$A$26,IF(I1450='Категорія витрат'!$B$27,'Категорія витрат'!$A$27,IF(I1450='Категорія витрат'!$B$28,'Категорія витрат'!$A$28,IF(I1450='Категорія витрат'!$B$29,'Категорія витрат'!$A$29,IF(I1450='Категорія витрат'!$B$30,'Категорія витрат'!$A$30,"")))))))))))))))))))))))))))))</f>
        <v/>
      </c>
      <c r="I1450" s="174"/>
      <c r="J1450" s="173"/>
      <c r="K1450" s="176"/>
      <c r="L1450" s="87">
        <f t="shared" si="685"/>
        <v>0</v>
      </c>
      <c r="M1450" s="176"/>
      <c r="N1450" s="178"/>
      <c r="O1450" s="171"/>
      <c r="P1450" s="159">
        <f>IF(J1450='Категорія витрат'!$F$2,ROUND('Додаток 3._Бюджет детальний ПР'!O1450*0.3676,2),IF(J1450='Категорія витрат'!$F$3,ROUND('Додаток 3._Бюджет детальний ПР'!O1450*0.347,2),IF(J1450='Категорія витрат'!$F$4,ROUND('Додаток 3._Бюджет детальний ПР'!O1450*0.347,2),IF(J1450='Категорія витрат'!$F$7,ROUND('Додаток 3._Бюджет детальний ПР'!O1450*0.0841,2),0))))</f>
        <v>0</v>
      </c>
      <c r="Q1450" s="153">
        <f t="shared" si="660"/>
        <v>0</v>
      </c>
      <c r="R1450" s="181"/>
      <c r="S1450" s="181"/>
      <c r="T1450" s="181"/>
      <c r="U1450" s="181"/>
      <c r="V1450" s="181"/>
      <c r="W1450" s="181"/>
      <c r="X1450" s="181"/>
      <c r="Y1450" s="181"/>
      <c r="Z1450" s="181"/>
      <c r="AA1450" s="181"/>
      <c r="AB1450" s="181"/>
      <c r="AC1450" s="181"/>
      <c r="AD1450" s="48">
        <f t="shared" si="661"/>
        <v>0</v>
      </c>
      <c r="AE1450" s="48">
        <f t="shared" si="662"/>
        <v>0</v>
      </c>
      <c r="AF1450" s="48">
        <f t="shared" si="663"/>
        <v>0</v>
      </c>
      <c r="AG1450" s="48">
        <f t="shared" si="664"/>
        <v>0</v>
      </c>
      <c r="AH1450" s="48">
        <f t="shared" si="665"/>
        <v>0</v>
      </c>
      <c r="AI1450" s="48">
        <f t="shared" si="666"/>
        <v>0</v>
      </c>
      <c r="AJ1450" s="48">
        <f t="shared" si="667"/>
        <v>0</v>
      </c>
      <c r="AK1450" s="48">
        <f t="shared" si="668"/>
        <v>0</v>
      </c>
      <c r="AL1450" s="181"/>
      <c r="AM1450" s="181"/>
      <c r="AN1450" s="77"/>
      <c r="AO1450" s="176"/>
      <c r="AP1450" s="87">
        <f t="shared" si="686"/>
        <v>0</v>
      </c>
      <c r="AQ1450" s="176"/>
      <c r="AR1450" s="178"/>
      <c r="AS1450" s="171"/>
      <c r="AT1450" s="159">
        <f>IF(J1450='Категорія витрат'!$F$2,ROUND('Додаток 3._Бюджет детальний ПР'!AS1450*0.3676,2),IF(J1450='Категорія витрат'!$F$3,ROUND('Додаток 3._Бюджет детальний ПР'!AS1450*0.347,2),IF(J1450='Категорія витрат'!$F$4,ROUND('Додаток 3._Бюджет детальний ПР'!AS1450*0.347,2),IF(J1450='Категорія витрат'!$F$7,ROUND('Додаток 3._Бюджет детальний ПР'!AS1450*0.0841,2),0))))</f>
        <v>0</v>
      </c>
      <c r="AU1450" s="153">
        <f t="shared" si="687"/>
        <v>0</v>
      </c>
      <c r="AV1450" s="181"/>
      <c r="AW1450" s="181"/>
      <c r="AX1450" s="181"/>
      <c r="AY1450" s="181"/>
      <c r="AZ1450" s="181"/>
      <c r="BA1450" s="181"/>
      <c r="BB1450" s="181"/>
      <c r="BC1450" s="181"/>
      <c r="BD1450" s="181"/>
      <c r="BE1450" s="181"/>
      <c r="BF1450" s="181"/>
      <c r="BG1450" s="181"/>
      <c r="BH1450" s="48">
        <f t="shared" si="669"/>
        <v>0</v>
      </c>
      <c r="BI1450" s="48">
        <f t="shared" si="670"/>
        <v>0</v>
      </c>
      <c r="BJ1450" s="48">
        <f t="shared" si="671"/>
        <v>0</v>
      </c>
      <c r="BK1450" s="48">
        <f t="shared" si="672"/>
        <v>0</v>
      </c>
      <c r="BL1450" s="48">
        <f t="shared" si="673"/>
        <v>0</v>
      </c>
      <c r="BM1450" s="48">
        <f t="shared" si="674"/>
        <v>0</v>
      </c>
      <c r="BN1450" s="48">
        <f t="shared" si="675"/>
        <v>0</v>
      </c>
      <c r="BO1450" s="48">
        <f t="shared" si="676"/>
        <v>0</v>
      </c>
      <c r="BP1450" s="181"/>
      <c r="BQ1450" s="181"/>
      <c r="BR1450" s="191"/>
      <c r="BS1450" s="176"/>
      <c r="BT1450" s="87">
        <f t="shared" si="688"/>
        <v>0</v>
      </c>
      <c r="BU1450" s="176"/>
      <c r="BV1450" s="178"/>
      <c r="BW1450" s="171"/>
      <c r="BX1450" s="159">
        <f>IF(J1450='Категорія витрат'!$F$2,ROUND('Додаток 3._Бюджет детальний ПР'!BW1450*0.3676,2),IF(J1450='Категорія витрат'!$F$3,ROUND('Додаток 3._Бюджет детальний ПР'!BW1450*0.347,2),IF(J1450='Категорія витрат'!$F$4,ROUND('Додаток 3._Бюджет детальний ПР'!BW1450*0.347,2),IF(J1450='Категорія витрат'!$F$7,ROUND('Додаток 3._Бюджет детальний ПР'!BW1450*0.0841,2),0))))</f>
        <v>0</v>
      </c>
      <c r="BY1450" s="153">
        <f t="shared" si="689"/>
        <v>0</v>
      </c>
      <c r="BZ1450" s="181"/>
      <c r="CA1450" s="181"/>
      <c r="CB1450" s="181"/>
      <c r="CC1450" s="181"/>
      <c r="CD1450" s="181"/>
      <c r="CE1450" s="181"/>
      <c r="CF1450" s="181"/>
      <c r="CG1450" s="181"/>
      <c r="CH1450" s="181"/>
      <c r="CI1450" s="181"/>
      <c r="CJ1450" s="181"/>
      <c r="CK1450" s="181"/>
      <c r="CL1450" s="48">
        <f t="shared" si="677"/>
        <v>0</v>
      </c>
      <c r="CM1450" s="48">
        <f t="shared" si="678"/>
        <v>0</v>
      </c>
      <c r="CN1450" s="48">
        <f t="shared" si="679"/>
        <v>0</v>
      </c>
      <c r="CO1450" s="48">
        <f t="shared" si="680"/>
        <v>0</v>
      </c>
      <c r="CP1450" s="48">
        <f t="shared" si="681"/>
        <v>0</v>
      </c>
      <c r="CQ1450" s="48">
        <f t="shared" si="682"/>
        <v>0</v>
      </c>
      <c r="CR1450" s="48">
        <f t="shared" si="683"/>
        <v>0</v>
      </c>
      <c r="CS1450" s="48">
        <f t="shared" si="684"/>
        <v>0</v>
      </c>
      <c r="CT1450" s="181"/>
      <c r="CU1450" s="181"/>
    </row>
    <row r="1451" spans="1:99" ht="20.100000000000001" customHeight="1" x14ac:dyDescent="0.25">
      <c r="A1451" s="58">
        <v>1447</v>
      </c>
      <c r="B1451" s="58" t="str">
        <f>IF(D1451='Напрямки конкурса'!$L$2,'Напрямки конкурса'!$B$2,IF(D1451='Напрямки конкурса'!$L$3,'Напрямки конкурса'!$B$3,IF(D1451='Напрямки конкурса'!$L$4,'Напрямки конкурса'!$B$4,IF(D1451='Напрямки конкурса'!$L$5,'Напрямки конкурса'!$B$5,IF(D1451='Напрямки конкурса'!$L$6,'Напрямки конкурса'!$B$6,IF(D1451='Напрямки конкурса'!$L$7,'Напрямки конкурса'!$B$7,IF(D1451='Напрямки конкурса'!$L$8,'Напрямки конкурса'!$B$8,IF(D1451='Напрямки конкурса'!$L$9,'Напрямки конкурса'!$B$9,IF(D1451='Напрямки конкурса'!$L$10,'Напрямки конкурса'!$B$10,IF(D1451='Напрямки конкурса'!$L$11,'Напрямки конкурса'!$B$11,IF(D1451='Напрямки конкурса'!$L$12,'Напрямки конкурса'!$B$12,IF(D1451='Напрямки конкурса'!$L$13,'Напрямки конкурса'!$B$13,IF(D1451='Напрямки конкурса'!$L$14,'Напрямки конкурса'!$B$14,IF(D1451='Напрямки конкурса'!$L$15,'Напрямки конкурса'!$B$15,IF(D1451='Напрямки конкурса'!$L$16,'Напрямки конкурса'!$B$16,IF(D1451='Напрямки конкурса'!$L$17,'Напрямки конкурса'!$B$17,IF(D1451='Напрямки конкурса'!$L$18,'Напрямки конкурса'!$B$18,IF(D1451='Напрямки конкурса'!$L$19,'Напрямки конкурса'!$B$19,IF(D1451='Напрямки конкурса'!$L$20,'Напрямки конкурса'!$B$20,IF(D1451='Напрямки конкурса'!$L$21,'Напрямки конкурса'!$B$21,IF(D1451='Напрямки конкурса'!$L$22,'Напрямки конкурса'!$B$22,IF(D1451='Напрямки конкурса'!$L$23,'Напрямки конкурса'!$B$23,IF(D1451='Напрямки конкурса'!$L$24,'Напрямки конкурса'!$B$24,IF(D1451='Напрямки конкурса'!$L$25,'Напрямки конкурса'!$B$25,IF(D1451='Напрямки конкурса'!$L$26,'Напрямки конкурса'!$B$26,IF(D1451='Напрямки конкурса'!$L$27,'Напрямки конкурса'!$B$27,IF(D1451='Напрямки конкурса'!$L$28,'Напрямки конкурса'!$B$28,"")))))))))))))))))))))))))))</f>
        <v/>
      </c>
      <c r="C1451" s="59" t="str">
        <f>IF(D1451='Напрямки конкурса'!$L$2,'Напрямки конкурса'!$K$2,IF(D1451='Напрямки конкурса'!$L$3,'Напрямки конкурса'!$K$3,IF(D1451='Напрямки конкурса'!$L$4,'Напрямки конкурса'!$K$4,IF(D1451='Напрямки конкурса'!$L$5,'Напрямки конкурса'!$K$5,IF(D1451='Напрямки конкурса'!$L$6,'Напрямки конкурса'!$K$6,IF(D1451='Напрямки конкурса'!$L$7,'Напрямки конкурса'!$K$7,IF(D1451='Напрямки конкурса'!$L$8,'Напрямки конкурса'!$K$8,IF(D1451='Напрямки конкурса'!$L$9,'Напрямки конкурса'!$K$9,IF(D1451='Напрямки конкурса'!$L$10,'Напрямки конкурса'!$K$10,IF(D1451='Напрямки конкурса'!$L$11,'Напрямки конкурса'!$K$11,IF(D1451='Напрямки конкурса'!$L$12,'Напрямки конкурса'!$K$12,IF(D1451='Напрямки конкурса'!$L$13,'Напрямки конкурса'!$K$13,IF(D1451='Напрямки конкурса'!$L$14,'Напрямки конкурса'!$K$14,IF(D1451='Напрямки конкурса'!$L$15,'Напрямки конкурса'!$K$15,IF(D1451='Напрямки конкурса'!$L$16,'Напрямки конкурса'!$K$16,IF(D1451='Напрямки конкурса'!$L$17,'Напрямки конкурса'!$K$17,IF(D1451='Напрямки конкурса'!$L$18,'Напрямки конкурса'!$K$18,IF(D1451='Напрямки конкурса'!$L$19,'Напрямки конкурса'!$K$19,IF(D1451='Напрямки конкурса'!$L$20,'Напрямки конкурса'!$K$20,IF(D1451='Напрямки конкурса'!$L$21,'Напрямки конкурса'!$K$21,IF(D1451='Напрямки конкурса'!$L$22,'Напрямки конкурса'!$K$22,IF(D1451='Напрямки конкурса'!$L$23,'Напрямки конкурса'!$K$23,IF(D1451='Напрямки конкурса'!$L$24,'Напрямки конкурса'!$K$24,IF(D1451='Напрямки конкурса'!$L$25,'Напрямки конкурса'!$K$25,IF(D1451='Напрямки конкурса'!$L$26,'Напрямки конкурса'!$K$26,IF(D1451='Напрямки конкурса'!$L$27,'Напрямки конкурса'!$K$27,IF(D1451='Напрямки конкурса'!$L$28,'Напрямки конкурса'!$K$28,"")))))))))))))))))))))))))))</f>
        <v/>
      </c>
      <c r="D1451" s="50"/>
      <c r="E1451" s="171"/>
      <c r="F1451" s="171"/>
      <c r="G1451" s="171"/>
      <c r="H1451" s="150" t="str">
        <f>IF(I1451='Категорія витрат'!$B$2,'Категорія витрат'!$A$2,IF(I1451='Категорія витрат'!$B$3,'Категорія витрат'!$A$3,IF(I1451='Категорія витрат'!$B$4,'Категорія витрат'!$A$4,IF(I1451='Категорія витрат'!$B$5,'Категорія витрат'!$A$5,IF(I1451='Категорія витрат'!$B$6,'Категорія витрат'!$A$6,IF(I1451='Категорія витрат'!$B$7,'Категорія витрат'!$A$7,IF(I1451='Категорія витрат'!$B$8,'Категорія витрат'!$A$8,IF(I1451='Категорія витрат'!$B$9,'Категорія витрат'!$A$9,IF(I1451='Категорія витрат'!$B$10,'Категорія витрат'!$A$10,IF(I1451='Категорія витрат'!$B$11,'Категорія витрат'!$A$11,IF(I1451='Категорія витрат'!$B$12,'Категорія витрат'!$A$12,IF(I1451='Категорія витрат'!$B$13,'Категорія витрат'!$A$13,IF(I1451='Категорія витрат'!$B$14,'Категорія витрат'!$A$14,IF(I1451='Категорія витрат'!$B$15,'Категорія витрат'!$A$15,IF(I1451='Категорія витрат'!$B$16,'Категорія витрат'!$A$16,IF(I1451='Категорія витрат'!$B$17,'Категорія витрат'!$A$17,IF(I1451='Категорія витрат'!$B$18,'Категорія витрат'!$A$18,IF(I1451='Категорія витрат'!$B$19,'Категорія витрат'!$A$19,IF(I1451='Категорія витрат'!$B$20,'Категорія витрат'!$A$20,IF(I1451='Категорія витрат'!$B$21,'Категорія витрат'!$A$21,IF(I1451='Категорія витрат'!$B$22,'Категорія витрат'!$A$22,IF(I1451='Категорія витрат'!$B$23,'Категорія витрат'!$A$23,IF(I1451='Категорія витрат'!$B$24,'Категорія витрат'!$A$24,IF(I1451='Категорія витрат'!$B$25,'Категорія витрат'!$A$25,IF(I1451='Категорія витрат'!$B$26,'Категорія витрат'!$A$26,IF(I1451='Категорія витрат'!$B$27,'Категорія витрат'!$A$27,IF(I1451='Категорія витрат'!$B$28,'Категорія витрат'!$A$28,IF(I1451='Категорія витрат'!$B$29,'Категорія витрат'!$A$29,IF(I1451='Категорія витрат'!$B$30,'Категорія витрат'!$A$30,"")))))))))))))))))))))))))))))</f>
        <v/>
      </c>
      <c r="I1451" s="174"/>
      <c r="J1451" s="173"/>
      <c r="K1451" s="176"/>
      <c r="L1451" s="87">
        <f t="shared" si="685"/>
        <v>0</v>
      </c>
      <c r="M1451" s="176"/>
      <c r="N1451" s="178"/>
      <c r="O1451" s="171"/>
      <c r="P1451" s="159">
        <f>IF(J1451='Категорія витрат'!$F$2,ROUND('Додаток 3._Бюджет детальний ПР'!O1451*0.3676,2),IF(J1451='Категорія витрат'!$F$3,ROUND('Додаток 3._Бюджет детальний ПР'!O1451*0.347,2),IF(J1451='Категорія витрат'!$F$4,ROUND('Додаток 3._Бюджет детальний ПР'!O1451*0.347,2),IF(J1451='Категорія витрат'!$F$7,ROUND('Додаток 3._Бюджет детальний ПР'!O1451*0.0841,2),0))))</f>
        <v>0</v>
      </c>
      <c r="Q1451" s="153">
        <f t="shared" si="660"/>
        <v>0</v>
      </c>
      <c r="R1451" s="181"/>
      <c r="S1451" s="181"/>
      <c r="T1451" s="181"/>
      <c r="U1451" s="181"/>
      <c r="V1451" s="181"/>
      <c r="W1451" s="181"/>
      <c r="X1451" s="181"/>
      <c r="Y1451" s="181"/>
      <c r="Z1451" s="181"/>
      <c r="AA1451" s="181"/>
      <c r="AB1451" s="181"/>
      <c r="AC1451" s="181"/>
      <c r="AD1451" s="48">
        <f t="shared" si="661"/>
        <v>0</v>
      </c>
      <c r="AE1451" s="48">
        <f t="shared" si="662"/>
        <v>0</v>
      </c>
      <c r="AF1451" s="48">
        <f t="shared" si="663"/>
        <v>0</v>
      </c>
      <c r="AG1451" s="48">
        <f t="shared" si="664"/>
        <v>0</v>
      </c>
      <c r="AH1451" s="48">
        <f t="shared" si="665"/>
        <v>0</v>
      </c>
      <c r="AI1451" s="48">
        <f t="shared" si="666"/>
        <v>0</v>
      </c>
      <c r="AJ1451" s="48">
        <f t="shared" si="667"/>
        <v>0</v>
      </c>
      <c r="AK1451" s="48">
        <f t="shared" si="668"/>
        <v>0</v>
      </c>
      <c r="AL1451" s="181"/>
      <c r="AM1451" s="181"/>
      <c r="AN1451" s="77"/>
      <c r="AO1451" s="176"/>
      <c r="AP1451" s="87">
        <f t="shared" si="686"/>
        <v>0</v>
      </c>
      <c r="AQ1451" s="176"/>
      <c r="AR1451" s="178"/>
      <c r="AS1451" s="171"/>
      <c r="AT1451" s="159">
        <f>IF(J1451='Категорія витрат'!$F$2,ROUND('Додаток 3._Бюджет детальний ПР'!AS1451*0.3676,2),IF(J1451='Категорія витрат'!$F$3,ROUND('Додаток 3._Бюджет детальний ПР'!AS1451*0.347,2),IF(J1451='Категорія витрат'!$F$4,ROUND('Додаток 3._Бюджет детальний ПР'!AS1451*0.347,2),IF(J1451='Категорія витрат'!$F$7,ROUND('Додаток 3._Бюджет детальний ПР'!AS1451*0.0841,2),0))))</f>
        <v>0</v>
      </c>
      <c r="AU1451" s="153">
        <f t="shared" si="687"/>
        <v>0</v>
      </c>
      <c r="AV1451" s="181"/>
      <c r="AW1451" s="181"/>
      <c r="AX1451" s="181"/>
      <c r="AY1451" s="181"/>
      <c r="AZ1451" s="181"/>
      <c r="BA1451" s="181"/>
      <c r="BB1451" s="181"/>
      <c r="BC1451" s="181"/>
      <c r="BD1451" s="181"/>
      <c r="BE1451" s="181"/>
      <c r="BF1451" s="181"/>
      <c r="BG1451" s="181"/>
      <c r="BH1451" s="48">
        <f t="shared" si="669"/>
        <v>0</v>
      </c>
      <c r="BI1451" s="48">
        <f t="shared" si="670"/>
        <v>0</v>
      </c>
      <c r="BJ1451" s="48">
        <f t="shared" si="671"/>
        <v>0</v>
      </c>
      <c r="BK1451" s="48">
        <f t="shared" si="672"/>
        <v>0</v>
      </c>
      <c r="BL1451" s="48">
        <f t="shared" si="673"/>
        <v>0</v>
      </c>
      <c r="BM1451" s="48">
        <f t="shared" si="674"/>
        <v>0</v>
      </c>
      <c r="BN1451" s="48">
        <f t="shared" si="675"/>
        <v>0</v>
      </c>
      <c r="BO1451" s="48">
        <f t="shared" si="676"/>
        <v>0</v>
      </c>
      <c r="BP1451" s="181"/>
      <c r="BQ1451" s="181"/>
      <c r="BR1451" s="191"/>
      <c r="BS1451" s="176"/>
      <c r="BT1451" s="87">
        <f t="shared" si="688"/>
        <v>0</v>
      </c>
      <c r="BU1451" s="176"/>
      <c r="BV1451" s="178"/>
      <c r="BW1451" s="171"/>
      <c r="BX1451" s="159">
        <f>IF(J1451='Категорія витрат'!$F$2,ROUND('Додаток 3._Бюджет детальний ПР'!BW1451*0.3676,2),IF(J1451='Категорія витрат'!$F$3,ROUND('Додаток 3._Бюджет детальний ПР'!BW1451*0.347,2),IF(J1451='Категорія витрат'!$F$4,ROUND('Додаток 3._Бюджет детальний ПР'!BW1451*0.347,2),IF(J1451='Категорія витрат'!$F$7,ROUND('Додаток 3._Бюджет детальний ПР'!BW1451*0.0841,2),0))))</f>
        <v>0</v>
      </c>
      <c r="BY1451" s="153">
        <f t="shared" si="689"/>
        <v>0</v>
      </c>
      <c r="BZ1451" s="181"/>
      <c r="CA1451" s="181"/>
      <c r="CB1451" s="181"/>
      <c r="CC1451" s="181"/>
      <c r="CD1451" s="181"/>
      <c r="CE1451" s="181"/>
      <c r="CF1451" s="181"/>
      <c r="CG1451" s="181"/>
      <c r="CH1451" s="181"/>
      <c r="CI1451" s="181"/>
      <c r="CJ1451" s="181"/>
      <c r="CK1451" s="181"/>
      <c r="CL1451" s="48">
        <f t="shared" si="677"/>
        <v>0</v>
      </c>
      <c r="CM1451" s="48">
        <f t="shared" si="678"/>
        <v>0</v>
      </c>
      <c r="CN1451" s="48">
        <f t="shared" si="679"/>
        <v>0</v>
      </c>
      <c r="CO1451" s="48">
        <f t="shared" si="680"/>
        <v>0</v>
      </c>
      <c r="CP1451" s="48">
        <f t="shared" si="681"/>
        <v>0</v>
      </c>
      <c r="CQ1451" s="48">
        <f t="shared" si="682"/>
        <v>0</v>
      </c>
      <c r="CR1451" s="48">
        <f t="shared" si="683"/>
        <v>0</v>
      </c>
      <c r="CS1451" s="48">
        <f t="shared" si="684"/>
        <v>0</v>
      </c>
      <c r="CT1451" s="181"/>
      <c r="CU1451" s="181"/>
    </row>
    <row r="1452" spans="1:99" ht="20.100000000000001" customHeight="1" x14ac:dyDescent="0.25">
      <c r="A1452" s="58">
        <v>1448</v>
      </c>
      <c r="B1452" s="58" t="str">
        <f>IF(D1452='Напрямки конкурса'!$L$2,'Напрямки конкурса'!$B$2,IF(D1452='Напрямки конкурса'!$L$3,'Напрямки конкурса'!$B$3,IF(D1452='Напрямки конкурса'!$L$4,'Напрямки конкурса'!$B$4,IF(D1452='Напрямки конкурса'!$L$5,'Напрямки конкурса'!$B$5,IF(D1452='Напрямки конкурса'!$L$6,'Напрямки конкурса'!$B$6,IF(D1452='Напрямки конкурса'!$L$7,'Напрямки конкурса'!$B$7,IF(D1452='Напрямки конкурса'!$L$8,'Напрямки конкурса'!$B$8,IF(D1452='Напрямки конкурса'!$L$9,'Напрямки конкурса'!$B$9,IF(D1452='Напрямки конкурса'!$L$10,'Напрямки конкурса'!$B$10,IF(D1452='Напрямки конкурса'!$L$11,'Напрямки конкурса'!$B$11,IF(D1452='Напрямки конкурса'!$L$12,'Напрямки конкурса'!$B$12,IF(D1452='Напрямки конкурса'!$L$13,'Напрямки конкурса'!$B$13,IF(D1452='Напрямки конкурса'!$L$14,'Напрямки конкурса'!$B$14,IF(D1452='Напрямки конкурса'!$L$15,'Напрямки конкурса'!$B$15,IF(D1452='Напрямки конкурса'!$L$16,'Напрямки конкурса'!$B$16,IF(D1452='Напрямки конкурса'!$L$17,'Напрямки конкурса'!$B$17,IF(D1452='Напрямки конкурса'!$L$18,'Напрямки конкурса'!$B$18,IF(D1452='Напрямки конкурса'!$L$19,'Напрямки конкурса'!$B$19,IF(D1452='Напрямки конкурса'!$L$20,'Напрямки конкурса'!$B$20,IF(D1452='Напрямки конкурса'!$L$21,'Напрямки конкурса'!$B$21,IF(D1452='Напрямки конкурса'!$L$22,'Напрямки конкурса'!$B$22,IF(D1452='Напрямки конкурса'!$L$23,'Напрямки конкурса'!$B$23,IF(D1452='Напрямки конкурса'!$L$24,'Напрямки конкурса'!$B$24,IF(D1452='Напрямки конкурса'!$L$25,'Напрямки конкурса'!$B$25,IF(D1452='Напрямки конкурса'!$L$26,'Напрямки конкурса'!$B$26,IF(D1452='Напрямки конкурса'!$L$27,'Напрямки конкурса'!$B$27,IF(D1452='Напрямки конкурса'!$L$28,'Напрямки конкурса'!$B$28,"")))))))))))))))))))))))))))</f>
        <v/>
      </c>
      <c r="C1452" s="59" t="str">
        <f>IF(D1452='Напрямки конкурса'!$L$2,'Напрямки конкурса'!$K$2,IF(D1452='Напрямки конкурса'!$L$3,'Напрямки конкурса'!$K$3,IF(D1452='Напрямки конкурса'!$L$4,'Напрямки конкурса'!$K$4,IF(D1452='Напрямки конкурса'!$L$5,'Напрямки конкурса'!$K$5,IF(D1452='Напрямки конкурса'!$L$6,'Напрямки конкурса'!$K$6,IF(D1452='Напрямки конкурса'!$L$7,'Напрямки конкурса'!$K$7,IF(D1452='Напрямки конкурса'!$L$8,'Напрямки конкурса'!$K$8,IF(D1452='Напрямки конкурса'!$L$9,'Напрямки конкурса'!$K$9,IF(D1452='Напрямки конкурса'!$L$10,'Напрямки конкурса'!$K$10,IF(D1452='Напрямки конкурса'!$L$11,'Напрямки конкурса'!$K$11,IF(D1452='Напрямки конкурса'!$L$12,'Напрямки конкурса'!$K$12,IF(D1452='Напрямки конкурса'!$L$13,'Напрямки конкурса'!$K$13,IF(D1452='Напрямки конкурса'!$L$14,'Напрямки конкурса'!$K$14,IF(D1452='Напрямки конкурса'!$L$15,'Напрямки конкурса'!$K$15,IF(D1452='Напрямки конкурса'!$L$16,'Напрямки конкурса'!$K$16,IF(D1452='Напрямки конкурса'!$L$17,'Напрямки конкурса'!$K$17,IF(D1452='Напрямки конкурса'!$L$18,'Напрямки конкурса'!$K$18,IF(D1452='Напрямки конкурса'!$L$19,'Напрямки конкурса'!$K$19,IF(D1452='Напрямки конкурса'!$L$20,'Напрямки конкурса'!$K$20,IF(D1452='Напрямки конкурса'!$L$21,'Напрямки конкурса'!$K$21,IF(D1452='Напрямки конкурса'!$L$22,'Напрямки конкурса'!$K$22,IF(D1452='Напрямки конкурса'!$L$23,'Напрямки конкурса'!$K$23,IF(D1452='Напрямки конкурса'!$L$24,'Напрямки конкурса'!$K$24,IF(D1452='Напрямки конкурса'!$L$25,'Напрямки конкурса'!$K$25,IF(D1452='Напрямки конкурса'!$L$26,'Напрямки конкурса'!$K$26,IF(D1452='Напрямки конкурса'!$L$27,'Напрямки конкурса'!$K$27,IF(D1452='Напрямки конкурса'!$L$28,'Напрямки конкурса'!$K$28,"")))))))))))))))))))))))))))</f>
        <v/>
      </c>
      <c r="D1452" s="50"/>
      <c r="E1452" s="171"/>
      <c r="F1452" s="171"/>
      <c r="G1452" s="171"/>
      <c r="H1452" s="150" t="str">
        <f>IF(I1452='Категорія витрат'!$B$2,'Категорія витрат'!$A$2,IF(I1452='Категорія витрат'!$B$3,'Категорія витрат'!$A$3,IF(I1452='Категорія витрат'!$B$4,'Категорія витрат'!$A$4,IF(I1452='Категорія витрат'!$B$5,'Категорія витрат'!$A$5,IF(I1452='Категорія витрат'!$B$6,'Категорія витрат'!$A$6,IF(I1452='Категорія витрат'!$B$7,'Категорія витрат'!$A$7,IF(I1452='Категорія витрат'!$B$8,'Категорія витрат'!$A$8,IF(I1452='Категорія витрат'!$B$9,'Категорія витрат'!$A$9,IF(I1452='Категорія витрат'!$B$10,'Категорія витрат'!$A$10,IF(I1452='Категорія витрат'!$B$11,'Категорія витрат'!$A$11,IF(I1452='Категорія витрат'!$B$12,'Категорія витрат'!$A$12,IF(I1452='Категорія витрат'!$B$13,'Категорія витрат'!$A$13,IF(I1452='Категорія витрат'!$B$14,'Категорія витрат'!$A$14,IF(I1452='Категорія витрат'!$B$15,'Категорія витрат'!$A$15,IF(I1452='Категорія витрат'!$B$16,'Категорія витрат'!$A$16,IF(I1452='Категорія витрат'!$B$17,'Категорія витрат'!$A$17,IF(I1452='Категорія витрат'!$B$18,'Категорія витрат'!$A$18,IF(I1452='Категорія витрат'!$B$19,'Категорія витрат'!$A$19,IF(I1452='Категорія витрат'!$B$20,'Категорія витрат'!$A$20,IF(I1452='Категорія витрат'!$B$21,'Категорія витрат'!$A$21,IF(I1452='Категорія витрат'!$B$22,'Категорія витрат'!$A$22,IF(I1452='Категорія витрат'!$B$23,'Категорія витрат'!$A$23,IF(I1452='Категорія витрат'!$B$24,'Категорія витрат'!$A$24,IF(I1452='Категорія витрат'!$B$25,'Категорія витрат'!$A$25,IF(I1452='Категорія витрат'!$B$26,'Категорія витрат'!$A$26,IF(I1452='Категорія витрат'!$B$27,'Категорія витрат'!$A$27,IF(I1452='Категорія витрат'!$B$28,'Категорія витрат'!$A$28,IF(I1452='Категорія витрат'!$B$29,'Категорія витрат'!$A$29,IF(I1452='Категорія витрат'!$B$30,'Категорія витрат'!$A$30,"")))))))))))))))))))))))))))))</f>
        <v/>
      </c>
      <c r="I1452" s="174"/>
      <c r="J1452" s="173"/>
      <c r="K1452" s="176"/>
      <c r="L1452" s="87">
        <f t="shared" si="685"/>
        <v>0</v>
      </c>
      <c r="M1452" s="176"/>
      <c r="N1452" s="178"/>
      <c r="O1452" s="171"/>
      <c r="P1452" s="159">
        <f>IF(J1452='Категорія витрат'!$F$2,ROUND('Додаток 3._Бюджет детальний ПР'!O1452*0.3676,2),IF(J1452='Категорія витрат'!$F$3,ROUND('Додаток 3._Бюджет детальний ПР'!O1452*0.347,2),IF(J1452='Категорія витрат'!$F$4,ROUND('Додаток 3._Бюджет детальний ПР'!O1452*0.347,2),IF(J1452='Категорія витрат'!$F$7,ROUND('Додаток 3._Бюджет детальний ПР'!O1452*0.0841,2),0))))</f>
        <v>0</v>
      </c>
      <c r="Q1452" s="153">
        <f t="shared" si="660"/>
        <v>0</v>
      </c>
      <c r="R1452" s="181"/>
      <c r="S1452" s="181"/>
      <c r="T1452" s="181"/>
      <c r="U1452" s="181"/>
      <c r="V1452" s="181"/>
      <c r="W1452" s="181"/>
      <c r="X1452" s="181"/>
      <c r="Y1452" s="181"/>
      <c r="Z1452" s="181"/>
      <c r="AA1452" s="181"/>
      <c r="AB1452" s="181"/>
      <c r="AC1452" s="181"/>
      <c r="AD1452" s="48">
        <f t="shared" si="661"/>
        <v>0</v>
      </c>
      <c r="AE1452" s="48">
        <f t="shared" si="662"/>
        <v>0</v>
      </c>
      <c r="AF1452" s="48">
        <f t="shared" si="663"/>
        <v>0</v>
      </c>
      <c r="AG1452" s="48">
        <f t="shared" si="664"/>
        <v>0</v>
      </c>
      <c r="AH1452" s="48">
        <f t="shared" si="665"/>
        <v>0</v>
      </c>
      <c r="AI1452" s="48">
        <f t="shared" si="666"/>
        <v>0</v>
      </c>
      <c r="AJ1452" s="48">
        <f t="shared" si="667"/>
        <v>0</v>
      </c>
      <c r="AK1452" s="48">
        <f t="shared" si="668"/>
        <v>0</v>
      </c>
      <c r="AL1452" s="181"/>
      <c r="AM1452" s="181"/>
      <c r="AN1452" s="77"/>
      <c r="AO1452" s="176"/>
      <c r="AP1452" s="87">
        <f t="shared" si="686"/>
        <v>0</v>
      </c>
      <c r="AQ1452" s="176"/>
      <c r="AR1452" s="178"/>
      <c r="AS1452" s="171"/>
      <c r="AT1452" s="159">
        <f>IF(J1452='Категорія витрат'!$F$2,ROUND('Додаток 3._Бюджет детальний ПР'!AS1452*0.3676,2),IF(J1452='Категорія витрат'!$F$3,ROUND('Додаток 3._Бюджет детальний ПР'!AS1452*0.347,2),IF(J1452='Категорія витрат'!$F$4,ROUND('Додаток 3._Бюджет детальний ПР'!AS1452*0.347,2),IF(J1452='Категорія витрат'!$F$7,ROUND('Додаток 3._Бюджет детальний ПР'!AS1452*0.0841,2),0))))</f>
        <v>0</v>
      </c>
      <c r="AU1452" s="153">
        <f t="shared" si="687"/>
        <v>0</v>
      </c>
      <c r="AV1452" s="181"/>
      <c r="AW1452" s="181"/>
      <c r="AX1452" s="181"/>
      <c r="AY1452" s="181"/>
      <c r="AZ1452" s="181"/>
      <c r="BA1452" s="181"/>
      <c r="BB1452" s="181"/>
      <c r="BC1452" s="181"/>
      <c r="BD1452" s="181"/>
      <c r="BE1452" s="181"/>
      <c r="BF1452" s="181"/>
      <c r="BG1452" s="181"/>
      <c r="BH1452" s="48">
        <f t="shared" si="669"/>
        <v>0</v>
      </c>
      <c r="BI1452" s="48">
        <f t="shared" si="670"/>
        <v>0</v>
      </c>
      <c r="BJ1452" s="48">
        <f t="shared" si="671"/>
        <v>0</v>
      </c>
      <c r="BK1452" s="48">
        <f t="shared" si="672"/>
        <v>0</v>
      </c>
      <c r="BL1452" s="48">
        <f t="shared" si="673"/>
        <v>0</v>
      </c>
      <c r="BM1452" s="48">
        <f t="shared" si="674"/>
        <v>0</v>
      </c>
      <c r="BN1452" s="48">
        <f t="shared" si="675"/>
        <v>0</v>
      </c>
      <c r="BO1452" s="48">
        <f t="shared" si="676"/>
        <v>0</v>
      </c>
      <c r="BP1452" s="181"/>
      <c r="BQ1452" s="181"/>
      <c r="BR1452" s="191"/>
      <c r="BS1452" s="176"/>
      <c r="BT1452" s="87">
        <f t="shared" si="688"/>
        <v>0</v>
      </c>
      <c r="BU1452" s="176"/>
      <c r="BV1452" s="178"/>
      <c r="BW1452" s="171"/>
      <c r="BX1452" s="159">
        <f>IF(J1452='Категорія витрат'!$F$2,ROUND('Додаток 3._Бюджет детальний ПР'!BW1452*0.3676,2),IF(J1452='Категорія витрат'!$F$3,ROUND('Додаток 3._Бюджет детальний ПР'!BW1452*0.347,2),IF(J1452='Категорія витрат'!$F$4,ROUND('Додаток 3._Бюджет детальний ПР'!BW1452*0.347,2),IF(J1452='Категорія витрат'!$F$7,ROUND('Додаток 3._Бюджет детальний ПР'!BW1452*0.0841,2),0))))</f>
        <v>0</v>
      </c>
      <c r="BY1452" s="153">
        <f t="shared" si="689"/>
        <v>0</v>
      </c>
      <c r="BZ1452" s="181"/>
      <c r="CA1452" s="181"/>
      <c r="CB1452" s="181"/>
      <c r="CC1452" s="181"/>
      <c r="CD1452" s="181"/>
      <c r="CE1452" s="181"/>
      <c r="CF1452" s="181"/>
      <c r="CG1452" s="181"/>
      <c r="CH1452" s="181"/>
      <c r="CI1452" s="181"/>
      <c r="CJ1452" s="181"/>
      <c r="CK1452" s="181"/>
      <c r="CL1452" s="48">
        <f t="shared" si="677"/>
        <v>0</v>
      </c>
      <c r="CM1452" s="48">
        <f t="shared" si="678"/>
        <v>0</v>
      </c>
      <c r="CN1452" s="48">
        <f t="shared" si="679"/>
        <v>0</v>
      </c>
      <c r="CO1452" s="48">
        <f t="shared" si="680"/>
        <v>0</v>
      </c>
      <c r="CP1452" s="48">
        <f t="shared" si="681"/>
        <v>0</v>
      </c>
      <c r="CQ1452" s="48">
        <f t="shared" si="682"/>
        <v>0</v>
      </c>
      <c r="CR1452" s="48">
        <f t="shared" si="683"/>
        <v>0</v>
      </c>
      <c r="CS1452" s="48">
        <f t="shared" si="684"/>
        <v>0</v>
      </c>
      <c r="CT1452" s="181"/>
      <c r="CU1452" s="181"/>
    </row>
    <row r="1453" spans="1:99" ht="20.100000000000001" customHeight="1" x14ac:dyDescent="0.25">
      <c r="A1453" s="58">
        <v>1449</v>
      </c>
      <c r="B1453" s="58" t="str">
        <f>IF(D1453='Напрямки конкурса'!$L$2,'Напрямки конкурса'!$B$2,IF(D1453='Напрямки конкурса'!$L$3,'Напрямки конкурса'!$B$3,IF(D1453='Напрямки конкурса'!$L$4,'Напрямки конкурса'!$B$4,IF(D1453='Напрямки конкурса'!$L$5,'Напрямки конкурса'!$B$5,IF(D1453='Напрямки конкурса'!$L$6,'Напрямки конкурса'!$B$6,IF(D1453='Напрямки конкурса'!$L$7,'Напрямки конкурса'!$B$7,IF(D1453='Напрямки конкурса'!$L$8,'Напрямки конкурса'!$B$8,IF(D1453='Напрямки конкурса'!$L$9,'Напрямки конкурса'!$B$9,IF(D1453='Напрямки конкурса'!$L$10,'Напрямки конкурса'!$B$10,IF(D1453='Напрямки конкурса'!$L$11,'Напрямки конкурса'!$B$11,IF(D1453='Напрямки конкурса'!$L$12,'Напрямки конкурса'!$B$12,IF(D1453='Напрямки конкурса'!$L$13,'Напрямки конкурса'!$B$13,IF(D1453='Напрямки конкурса'!$L$14,'Напрямки конкурса'!$B$14,IF(D1453='Напрямки конкурса'!$L$15,'Напрямки конкурса'!$B$15,IF(D1453='Напрямки конкурса'!$L$16,'Напрямки конкурса'!$B$16,IF(D1453='Напрямки конкурса'!$L$17,'Напрямки конкурса'!$B$17,IF(D1453='Напрямки конкурса'!$L$18,'Напрямки конкурса'!$B$18,IF(D1453='Напрямки конкурса'!$L$19,'Напрямки конкурса'!$B$19,IF(D1453='Напрямки конкурса'!$L$20,'Напрямки конкурса'!$B$20,IF(D1453='Напрямки конкурса'!$L$21,'Напрямки конкурса'!$B$21,IF(D1453='Напрямки конкурса'!$L$22,'Напрямки конкурса'!$B$22,IF(D1453='Напрямки конкурса'!$L$23,'Напрямки конкурса'!$B$23,IF(D1453='Напрямки конкурса'!$L$24,'Напрямки конкурса'!$B$24,IF(D1453='Напрямки конкурса'!$L$25,'Напрямки конкурса'!$B$25,IF(D1453='Напрямки конкурса'!$L$26,'Напрямки конкурса'!$B$26,IF(D1453='Напрямки конкурса'!$L$27,'Напрямки конкурса'!$B$27,IF(D1453='Напрямки конкурса'!$L$28,'Напрямки конкурса'!$B$28,"")))))))))))))))))))))))))))</f>
        <v/>
      </c>
      <c r="C1453" s="59" t="str">
        <f>IF(D1453='Напрямки конкурса'!$L$2,'Напрямки конкурса'!$K$2,IF(D1453='Напрямки конкурса'!$L$3,'Напрямки конкурса'!$K$3,IF(D1453='Напрямки конкурса'!$L$4,'Напрямки конкурса'!$K$4,IF(D1453='Напрямки конкурса'!$L$5,'Напрямки конкурса'!$K$5,IF(D1453='Напрямки конкурса'!$L$6,'Напрямки конкурса'!$K$6,IF(D1453='Напрямки конкурса'!$L$7,'Напрямки конкурса'!$K$7,IF(D1453='Напрямки конкурса'!$L$8,'Напрямки конкурса'!$K$8,IF(D1453='Напрямки конкурса'!$L$9,'Напрямки конкурса'!$K$9,IF(D1453='Напрямки конкурса'!$L$10,'Напрямки конкурса'!$K$10,IF(D1453='Напрямки конкурса'!$L$11,'Напрямки конкурса'!$K$11,IF(D1453='Напрямки конкурса'!$L$12,'Напрямки конкурса'!$K$12,IF(D1453='Напрямки конкурса'!$L$13,'Напрямки конкурса'!$K$13,IF(D1453='Напрямки конкурса'!$L$14,'Напрямки конкурса'!$K$14,IF(D1453='Напрямки конкурса'!$L$15,'Напрямки конкурса'!$K$15,IF(D1453='Напрямки конкурса'!$L$16,'Напрямки конкурса'!$K$16,IF(D1453='Напрямки конкурса'!$L$17,'Напрямки конкурса'!$K$17,IF(D1453='Напрямки конкурса'!$L$18,'Напрямки конкурса'!$K$18,IF(D1453='Напрямки конкурса'!$L$19,'Напрямки конкурса'!$K$19,IF(D1453='Напрямки конкурса'!$L$20,'Напрямки конкурса'!$K$20,IF(D1453='Напрямки конкурса'!$L$21,'Напрямки конкурса'!$K$21,IF(D1453='Напрямки конкурса'!$L$22,'Напрямки конкурса'!$K$22,IF(D1453='Напрямки конкурса'!$L$23,'Напрямки конкурса'!$K$23,IF(D1453='Напрямки конкурса'!$L$24,'Напрямки конкурса'!$K$24,IF(D1453='Напрямки конкурса'!$L$25,'Напрямки конкурса'!$K$25,IF(D1453='Напрямки конкурса'!$L$26,'Напрямки конкурса'!$K$26,IF(D1453='Напрямки конкурса'!$L$27,'Напрямки конкурса'!$K$27,IF(D1453='Напрямки конкурса'!$L$28,'Напрямки конкурса'!$K$28,"")))))))))))))))))))))))))))</f>
        <v/>
      </c>
      <c r="D1453" s="50"/>
      <c r="E1453" s="171"/>
      <c r="F1453" s="171"/>
      <c r="G1453" s="171"/>
      <c r="H1453" s="150" t="str">
        <f>IF(I1453='Категорія витрат'!$B$2,'Категорія витрат'!$A$2,IF(I1453='Категорія витрат'!$B$3,'Категорія витрат'!$A$3,IF(I1453='Категорія витрат'!$B$4,'Категорія витрат'!$A$4,IF(I1453='Категорія витрат'!$B$5,'Категорія витрат'!$A$5,IF(I1453='Категорія витрат'!$B$6,'Категорія витрат'!$A$6,IF(I1453='Категорія витрат'!$B$7,'Категорія витрат'!$A$7,IF(I1453='Категорія витрат'!$B$8,'Категорія витрат'!$A$8,IF(I1453='Категорія витрат'!$B$9,'Категорія витрат'!$A$9,IF(I1453='Категорія витрат'!$B$10,'Категорія витрат'!$A$10,IF(I1453='Категорія витрат'!$B$11,'Категорія витрат'!$A$11,IF(I1453='Категорія витрат'!$B$12,'Категорія витрат'!$A$12,IF(I1453='Категорія витрат'!$B$13,'Категорія витрат'!$A$13,IF(I1453='Категорія витрат'!$B$14,'Категорія витрат'!$A$14,IF(I1453='Категорія витрат'!$B$15,'Категорія витрат'!$A$15,IF(I1453='Категорія витрат'!$B$16,'Категорія витрат'!$A$16,IF(I1453='Категорія витрат'!$B$17,'Категорія витрат'!$A$17,IF(I1453='Категорія витрат'!$B$18,'Категорія витрат'!$A$18,IF(I1453='Категорія витрат'!$B$19,'Категорія витрат'!$A$19,IF(I1453='Категорія витрат'!$B$20,'Категорія витрат'!$A$20,IF(I1453='Категорія витрат'!$B$21,'Категорія витрат'!$A$21,IF(I1453='Категорія витрат'!$B$22,'Категорія витрат'!$A$22,IF(I1453='Категорія витрат'!$B$23,'Категорія витрат'!$A$23,IF(I1453='Категорія витрат'!$B$24,'Категорія витрат'!$A$24,IF(I1453='Категорія витрат'!$B$25,'Категорія витрат'!$A$25,IF(I1453='Категорія витрат'!$B$26,'Категорія витрат'!$A$26,IF(I1453='Категорія витрат'!$B$27,'Категорія витрат'!$A$27,IF(I1453='Категорія витрат'!$B$28,'Категорія витрат'!$A$28,IF(I1453='Категорія витрат'!$B$29,'Категорія витрат'!$A$29,IF(I1453='Категорія витрат'!$B$30,'Категорія витрат'!$A$30,"")))))))))))))))))))))))))))))</f>
        <v/>
      </c>
      <c r="I1453" s="174"/>
      <c r="J1453" s="173"/>
      <c r="K1453" s="176"/>
      <c r="L1453" s="87">
        <f t="shared" si="685"/>
        <v>0</v>
      </c>
      <c r="M1453" s="176"/>
      <c r="N1453" s="178"/>
      <c r="O1453" s="171"/>
      <c r="P1453" s="159">
        <f>IF(J1453='Категорія витрат'!$F$2,ROUND('Додаток 3._Бюджет детальний ПР'!O1453*0.3676,2),IF(J1453='Категорія витрат'!$F$3,ROUND('Додаток 3._Бюджет детальний ПР'!O1453*0.347,2),IF(J1453='Категорія витрат'!$F$4,ROUND('Додаток 3._Бюджет детальний ПР'!O1453*0.347,2),IF(J1453='Категорія витрат'!$F$7,ROUND('Додаток 3._Бюджет детальний ПР'!O1453*0.0841,2),0))))</f>
        <v>0</v>
      </c>
      <c r="Q1453" s="153">
        <f t="shared" ref="Q1453:Q1516" si="690">(O1453+P1453)*L1453</f>
        <v>0</v>
      </c>
      <c r="R1453" s="181"/>
      <c r="S1453" s="181"/>
      <c r="T1453" s="181"/>
      <c r="U1453" s="181"/>
      <c r="V1453" s="181"/>
      <c r="W1453" s="181"/>
      <c r="X1453" s="181"/>
      <c r="Y1453" s="181"/>
      <c r="Z1453" s="181"/>
      <c r="AA1453" s="181"/>
      <c r="AB1453" s="181"/>
      <c r="AC1453" s="181"/>
      <c r="AD1453" s="48">
        <f t="shared" si="661"/>
        <v>0</v>
      </c>
      <c r="AE1453" s="48">
        <f t="shared" si="662"/>
        <v>0</v>
      </c>
      <c r="AF1453" s="48">
        <f t="shared" si="663"/>
        <v>0</v>
      </c>
      <c r="AG1453" s="48">
        <f t="shared" si="664"/>
        <v>0</v>
      </c>
      <c r="AH1453" s="48">
        <f t="shared" si="665"/>
        <v>0</v>
      </c>
      <c r="AI1453" s="48">
        <f t="shared" si="666"/>
        <v>0</v>
      </c>
      <c r="AJ1453" s="48">
        <f t="shared" si="667"/>
        <v>0</v>
      </c>
      <c r="AK1453" s="48">
        <f t="shared" si="668"/>
        <v>0</v>
      </c>
      <c r="AL1453" s="181"/>
      <c r="AM1453" s="181"/>
      <c r="AN1453" s="77"/>
      <c r="AO1453" s="176"/>
      <c r="AP1453" s="87">
        <f t="shared" si="686"/>
        <v>0</v>
      </c>
      <c r="AQ1453" s="176"/>
      <c r="AR1453" s="178"/>
      <c r="AS1453" s="171"/>
      <c r="AT1453" s="159">
        <f>IF(J1453='Категорія витрат'!$F$2,ROUND('Додаток 3._Бюджет детальний ПР'!AS1453*0.3676,2),IF(J1453='Категорія витрат'!$F$3,ROUND('Додаток 3._Бюджет детальний ПР'!AS1453*0.347,2),IF(J1453='Категорія витрат'!$F$4,ROUND('Додаток 3._Бюджет детальний ПР'!AS1453*0.347,2),IF(J1453='Категорія витрат'!$F$7,ROUND('Додаток 3._Бюджет детальний ПР'!AS1453*0.0841,2),0))))</f>
        <v>0</v>
      </c>
      <c r="AU1453" s="153">
        <f t="shared" si="687"/>
        <v>0</v>
      </c>
      <c r="AV1453" s="181"/>
      <c r="AW1453" s="181"/>
      <c r="AX1453" s="181"/>
      <c r="AY1453" s="181"/>
      <c r="AZ1453" s="181"/>
      <c r="BA1453" s="181"/>
      <c r="BB1453" s="181"/>
      <c r="BC1453" s="181"/>
      <c r="BD1453" s="181"/>
      <c r="BE1453" s="181"/>
      <c r="BF1453" s="181"/>
      <c r="BG1453" s="181"/>
      <c r="BH1453" s="48">
        <f t="shared" si="669"/>
        <v>0</v>
      </c>
      <c r="BI1453" s="48">
        <f t="shared" si="670"/>
        <v>0</v>
      </c>
      <c r="BJ1453" s="48">
        <f t="shared" si="671"/>
        <v>0</v>
      </c>
      <c r="BK1453" s="48">
        <f t="shared" si="672"/>
        <v>0</v>
      </c>
      <c r="BL1453" s="48">
        <f t="shared" si="673"/>
        <v>0</v>
      </c>
      <c r="BM1453" s="48">
        <f t="shared" si="674"/>
        <v>0</v>
      </c>
      <c r="BN1453" s="48">
        <f t="shared" si="675"/>
        <v>0</v>
      </c>
      <c r="BO1453" s="48">
        <f t="shared" si="676"/>
        <v>0</v>
      </c>
      <c r="BP1453" s="181"/>
      <c r="BQ1453" s="181"/>
      <c r="BR1453" s="191"/>
      <c r="BS1453" s="176"/>
      <c r="BT1453" s="87">
        <f t="shared" si="688"/>
        <v>0</v>
      </c>
      <c r="BU1453" s="176"/>
      <c r="BV1453" s="178"/>
      <c r="BW1453" s="171"/>
      <c r="BX1453" s="159">
        <f>IF(J1453='Категорія витрат'!$F$2,ROUND('Додаток 3._Бюджет детальний ПР'!BW1453*0.3676,2),IF(J1453='Категорія витрат'!$F$3,ROUND('Додаток 3._Бюджет детальний ПР'!BW1453*0.347,2),IF(J1453='Категорія витрат'!$F$4,ROUND('Додаток 3._Бюджет детальний ПР'!BW1453*0.347,2),IF(J1453='Категорія витрат'!$F$7,ROUND('Додаток 3._Бюджет детальний ПР'!BW1453*0.0841,2),0))))</f>
        <v>0</v>
      </c>
      <c r="BY1453" s="153">
        <f t="shared" si="689"/>
        <v>0</v>
      </c>
      <c r="BZ1453" s="181"/>
      <c r="CA1453" s="181"/>
      <c r="CB1453" s="181"/>
      <c r="CC1453" s="181"/>
      <c r="CD1453" s="181"/>
      <c r="CE1453" s="181"/>
      <c r="CF1453" s="181"/>
      <c r="CG1453" s="181"/>
      <c r="CH1453" s="181"/>
      <c r="CI1453" s="181"/>
      <c r="CJ1453" s="181"/>
      <c r="CK1453" s="181"/>
      <c r="CL1453" s="48">
        <f t="shared" si="677"/>
        <v>0</v>
      </c>
      <c r="CM1453" s="48">
        <f t="shared" si="678"/>
        <v>0</v>
      </c>
      <c r="CN1453" s="48">
        <f t="shared" si="679"/>
        <v>0</v>
      </c>
      <c r="CO1453" s="48">
        <f t="shared" si="680"/>
        <v>0</v>
      </c>
      <c r="CP1453" s="48">
        <f t="shared" si="681"/>
        <v>0</v>
      </c>
      <c r="CQ1453" s="48">
        <f t="shared" si="682"/>
        <v>0</v>
      </c>
      <c r="CR1453" s="48">
        <f t="shared" si="683"/>
        <v>0</v>
      </c>
      <c r="CS1453" s="48">
        <f t="shared" si="684"/>
        <v>0</v>
      </c>
      <c r="CT1453" s="181"/>
      <c r="CU1453" s="181"/>
    </row>
    <row r="1454" spans="1:99" ht="20.100000000000001" customHeight="1" x14ac:dyDescent="0.25">
      <c r="A1454" s="58">
        <v>1450</v>
      </c>
      <c r="B1454" s="58" t="str">
        <f>IF(D1454='Напрямки конкурса'!$L$2,'Напрямки конкурса'!$B$2,IF(D1454='Напрямки конкурса'!$L$3,'Напрямки конкурса'!$B$3,IF(D1454='Напрямки конкурса'!$L$4,'Напрямки конкурса'!$B$4,IF(D1454='Напрямки конкурса'!$L$5,'Напрямки конкурса'!$B$5,IF(D1454='Напрямки конкурса'!$L$6,'Напрямки конкурса'!$B$6,IF(D1454='Напрямки конкурса'!$L$7,'Напрямки конкурса'!$B$7,IF(D1454='Напрямки конкурса'!$L$8,'Напрямки конкурса'!$B$8,IF(D1454='Напрямки конкурса'!$L$9,'Напрямки конкурса'!$B$9,IF(D1454='Напрямки конкурса'!$L$10,'Напрямки конкурса'!$B$10,IF(D1454='Напрямки конкурса'!$L$11,'Напрямки конкурса'!$B$11,IF(D1454='Напрямки конкурса'!$L$12,'Напрямки конкурса'!$B$12,IF(D1454='Напрямки конкурса'!$L$13,'Напрямки конкурса'!$B$13,IF(D1454='Напрямки конкурса'!$L$14,'Напрямки конкурса'!$B$14,IF(D1454='Напрямки конкурса'!$L$15,'Напрямки конкурса'!$B$15,IF(D1454='Напрямки конкурса'!$L$16,'Напрямки конкурса'!$B$16,IF(D1454='Напрямки конкурса'!$L$17,'Напрямки конкурса'!$B$17,IF(D1454='Напрямки конкурса'!$L$18,'Напрямки конкурса'!$B$18,IF(D1454='Напрямки конкурса'!$L$19,'Напрямки конкурса'!$B$19,IF(D1454='Напрямки конкурса'!$L$20,'Напрямки конкурса'!$B$20,IF(D1454='Напрямки конкурса'!$L$21,'Напрямки конкурса'!$B$21,IF(D1454='Напрямки конкурса'!$L$22,'Напрямки конкурса'!$B$22,IF(D1454='Напрямки конкурса'!$L$23,'Напрямки конкурса'!$B$23,IF(D1454='Напрямки конкурса'!$L$24,'Напрямки конкурса'!$B$24,IF(D1454='Напрямки конкурса'!$L$25,'Напрямки конкурса'!$B$25,IF(D1454='Напрямки конкурса'!$L$26,'Напрямки конкурса'!$B$26,IF(D1454='Напрямки конкурса'!$L$27,'Напрямки конкурса'!$B$27,IF(D1454='Напрямки конкурса'!$L$28,'Напрямки конкурса'!$B$28,"")))))))))))))))))))))))))))</f>
        <v/>
      </c>
      <c r="C1454" s="59" t="str">
        <f>IF(D1454='Напрямки конкурса'!$L$2,'Напрямки конкурса'!$K$2,IF(D1454='Напрямки конкурса'!$L$3,'Напрямки конкурса'!$K$3,IF(D1454='Напрямки конкурса'!$L$4,'Напрямки конкурса'!$K$4,IF(D1454='Напрямки конкурса'!$L$5,'Напрямки конкурса'!$K$5,IF(D1454='Напрямки конкурса'!$L$6,'Напрямки конкурса'!$K$6,IF(D1454='Напрямки конкурса'!$L$7,'Напрямки конкурса'!$K$7,IF(D1454='Напрямки конкурса'!$L$8,'Напрямки конкурса'!$K$8,IF(D1454='Напрямки конкурса'!$L$9,'Напрямки конкурса'!$K$9,IF(D1454='Напрямки конкурса'!$L$10,'Напрямки конкурса'!$K$10,IF(D1454='Напрямки конкурса'!$L$11,'Напрямки конкурса'!$K$11,IF(D1454='Напрямки конкурса'!$L$12,'Напрямки конкурса'!$K$12,IF(D1454='Напрямки конкурса'!$L$13,'Напрямки конкурса'!$K$13,IF(D1454='Напрямки конкурса'!$L$14,'Напрямки конкурса'!$K$14,IF(D1454='Напрямки конкурса'!$L$15,'Напрямки конкурса'!$K$15,IF(D1454='Напрямки конкурса'!$L$16,'Напрямки конкурса'!$K$16,IF(D1454='Напрямки конкурса'!$L$17,'Напрямки конкурса'!$K$17,IF(D1454='Напрямки конкурса'!$L$18,'Напрямки конкурса'!$K$18,IF(D1454='Напрямки конкурса'!$L$19,'Напрямки конкурса'!$K$19,IF(D1454='Напрямки конкурса'!$L$20,'Напрямки конкурса'!$K$20,IF(D1454='Напрямки конкурса'!$L$21,'Напрямки конкурса'!$K$21,IF(D1454='Напрямки конкурса'!$L$22,'Напрямки конкурса'!$K$22,IF(D1454='Напрямки конкурса'!$L$23,'Напрямки конкурса'!$K$23,IF(D1454='Напрямки конкурса'!$L$24,'Напрямки конкурса'!$K$24,IF(D1454='Напрямки конкурса'!$L$25,'Напрямки конкурса'!$K$25,IF(D1454='Напрямки конкурса'!$L$26,'Напрямки конкурса'!$K$26,IF(D1454='Напрямки конкурса'!$L$27,'Напрямки конкурса'!$K$27,IF(D1454='Напрямки конкурса'!$L$28,'Напрямки конкурса'!$K$28,"")))))))))))))))))))))))))))</f>
        <v/>
      </c>
      <c r="D1454" s="50"/>
      <c r="E1454" s="171"/>
      <c r="F1454" s="171"/>
      <c r="G1454" s="171"/>
      <c r="H1454" s="150" t="str">
        <f>IF(I1454='Категорія витрат'!$B$2,'Категорія витрат'!$A$2,IF(I1454='Категорія витрат'!$B$3,'Категорія витрат'!$A$3,IF(I1454='Категорія витрат'!$B$4,'Категорія витрат'!$A$4,IF(I1454='Категорія витрат'!$B$5,'Категорія витрат'!$A$5,IF(I1454='Категорія витрат'!$B$6,'Категорія витрат'!$A$6,IF(I1454='Категорія витрат'!$B$7,'Категорія витрат'!$A$7,IF(I1454='Категорія витрат'!$B$8,'Категорія витрат'!$A$8,IF(I1454='Категорія витрат'!$B$9,'Категорія витрат'!$A$9,IF(I1454='Категорія витрат'!$B$10,'Категорія витрат'!$A$10,IF(I1454='Категорія витрат'!$B$11,'Категорія витрат'!$A$11,IF(I1454='Категорія витрат'!$B$12,'Категорія витрат'!$A$12,IF(I1454='Категорія витрат'!$B$13,'Категорія витрат'!$A$13,IF(I1454='Категорія витрат'!$B$14,'Категорія витрат'!$A$14,IF(I1454='Категорія витрат'!$B$15,'Категорія витрат'!$A$15,IF(I1454='Категорія витрат'!$B$16,'Категорія витрат'!$A$16,IF(I1454='Категорія витрат'!$B$17,'Категорія витрат'!$A$17,IF(I1454='Категорія витрат'!$B$18,'Категорія витрат'!$A$18,IF(I1454='Категорія витрат'!$B$19,'Категорія витрат'!$A$19,IF(I1454='Категорія витрат'!$B$20,'Категорія витрат'!$A$20,IF(I1454='Категорія витрат'!$B$21,'Категорія витрат'!$A$21,IF(I1454='Категорія витрат'!$B$22,'Категорія витрат'!$A$22,IF(I1454='Категорія витрат'!$B$23,'Категорія витрат'!$A$23,IF(I1454='Категорія витрат'!$B$24,'Категорія витрат'!$A$24,IF(I1454='Категорія витрат'!$B$25,'Категорія витрат'!$A$25,IF(I1454='Категорія витрат'!$B$26,'Категорія витрат'!$A$26,IF(I1454='Категорія витрат'!$B$27,'Категорія витрат'!$A$27,IF(I1454='Категорія витрат'!$B$28,'Категорія витрат'!$A$28,IF(I1454='Категорія витрат'!$B$29,'Категорія витрат'!$A$29,IF(I1454='Категорія витрат'!$B$30,'Категорія витрат'!$A$30,"")))))))))))))))))))))))))))))</f>
        <v/>
      </c>
      <c r="I1454" s="174"/>
      <c r="J1454" s="173"/>
      <c r="K1454" s="176"/>
      <c r="L1454" s="87">
        <f t="shared" si="685"/>
        <v>0</v>
      </c>
      <c r="M1454" s="176"/>
      <c r="N1454" s="178"/>
      <c r="O1454" s="171"/>
      <c r="P1454" s="159">
        <f>IF(J1454='Категорія витрат'!$F$2,ROUND('Додаток 3._Бюджет детальний ПР'!O1454*0.3676,2),IF(J1454='Категорія витрат'!$F$3,ROUND('Додаток 3._Бюджет детальний ПР'!O1454*0.347,2),IF(J1454='Категорія витрат'!$F$4,ROUND('Додаток 3._Бюджет детальний ПР'!O1454*0.347,2),IF(J1454='Категорія витрат'!$F$7,ROUND('Додаток 3._Бюджет детальний ПР'!O1454*0.0841,2),0))))</f>
        <v>0</v>
      </c>
      <c r="Q1454" s="153">
        <f t="shared" si="690"/>
        <v>0</v>
      </c>
      <c r="R1454" s="181"/>
      <c r="S1454" s="181"/>
      <c r="T1454" s="181"/>
      <c r="U1454" s="181"/>
      <c r="V1454" s="181"/>
      <c r="W1454" s="181"/>
      <c r="X1454" s="181"/>
      <c r="Y1454" s="181"/>
      <c r="Z1454" s="181"/>
      <c r="AA1454" s="181"/>
      <c r="AB1454" s="181"/>
      <c r="AC1454" s="181"/>
      <c r="AD1454" s="48">
        <f t="shared" si="661"/>
        <v>0</v>
      </c>
      <c r="AE1454" s="48">
        <f t="shared" si="662"/>
        <v>0</v>
      </c>
      <c r="AF1454" s="48">
        <f t="shared" si="663"/>
        <v>0</v>
      </c>
      <c r="AG1454" s="48">
        <f t="shared" si="664"/>
        <v>0</v>
      </c>
      <c r="AH1454" s="48">
        <f t="shared" si="665"/>
        <v>0</v>
      </c>
      <c r="AI1454" s="48">
        <f t="shared" si="666"/>
        <v>0</v>
      </c>
      <c r="AJ1454" s="48">
        <f t="shared" si="667"/>
        <v>0</v>
      </c>
      <c r="AK1454" s="48">
        <f t="shared" si="668"/>
        <v>0</v>
      </c>
      <c r="AL1454" s="181"/>
      <c r="AM1454" s="181"/>
      <c r="AN1454" s="77"/>
      <c r="AO1454" s="176"/>
      <c r="AP1454" s="87">
        <f t="shared" si="686"/>
        <v>0</v>
      </c>
      <c r="AQ1454" s="176"/>
      <c r="AR1454" s="178"/>
      <c r="AS1454" s="171"/>
      <c r="AT1454" s="159">
        <f>IF(J1454='Категорія витрат'!$F$2,ROUND('Додаток 3._Бюджет детальний ПР'!AS1454*0.3676,2),IF(J1454='Категорія витрат'!$F$3,ROUND('Додаток 3._Бюджет детальний ПР'!AS1454*0.347,2),IF(J1454='Категорія витрат'!$F$4,ROUND('Додаток 3._Бюджет детальний ПР'!AS1454*0.347,2),IF(J1454='Категорія витрат'!$F$7,ROUND('Додаток 3._Бюджет детальний ПР'!AS1454*0.0841,2),0))))</f>
        <v>0</v>
      </c>
      <c r="AU1454" s="153">
        <f t="shared" si="687"/>
        <v>0</v>
      </c>
      <c r="AV1454" s="181"/>
      <c r="AW1454" s="181"/>
      <c r="AX1454" s="181"/>
      <c r="AY1454" s="181"/>
      <c r="AZ1454" s="181"/>
      <c r="BA1454" s="181"/>
      <c r="BB1454" s="181"/>
      <c r="BC1454" s="181"/>
      <c r="BD1454" s="181"/>
      <c r="BE1454" s="181"/>
      <c r="BF1454" s="181"/>
      <c r="BG1454" s="181"/>
      <c r="BH1454" s="48">
        <f t="shared" si="669"/>
        <v>0</v>
      </c>
      <c r="BI1454" s="48">
        <f t="shared" si="670"/>
        <v>0</v>
      </c>
      <c r="BJ1454" s="48">
        <f t="shared" si="671"/>
        <v>0</v>
      </c>
      <c r="BK1454" s="48">
        <f t="shared" si="672"/>
        <v>0</v>
      </c>
      <c r="BL1454" s="48">
        <f t="shared" si="673"/>
        <v>0</v>
      </c>
      <c r="BM1454" s="48">
        <f t="shared" si="674"/>
        <v>0</v>
      </c>
      <c r="BN1454" s="48">
        <f t="shared" si="675"/>
        <v>0</v>
      </c>
      <c r="BO1454" s="48">
        <f t="shared" si="676"/>
        <v>0</v>
      </c>
      <c r="BP1454" s="181"/>
      <c r="BQ1454" s="181"/>
      <c r="BR1454" s="191"/>
      <c r="BS1454" s="176"/>
      <c r="BT1454" s="87">
        <f t="shared" si="688"/>
        <v>0</v>
      </c>
      <c r="BU1454" s="176"/>
      <c r="BV1454" s="178"/>
      <c r="BW1454" s="171"/>
      <c r="BX1454" s="159">
        <f>IF(J1454='Категорія витрат'!$F$2,ROUND('Додаток 3._Бюджет детальний ПР'!BW1454*0.3676,2),IF(J1454='Категорія витрат'!$F$3,ROUND('Додаток 3._Бюджет детальний ПР'!BW1454*0.347,2),IF(J1454='Категорія витрат'!$F$4,ROUND('Додаток 3._Бюджет детальний ПР'!BW1454*0.347,2),IF(J1454='Категорія витрат'!$F$7,ROUND('Додаток 3._Бюджет детальний ПР'!BW1454*0.0841,2),0))))</f>
        <v>0</v>
      </c>
      <c r="BY1454" s="153">
        <f t="shared" si="689"/>
        <v>0</v>
      </c>
      <c r="BZ1454" s="181"/>
      <c r="CA1454" s="181"/>
      <c r="CB1454" s="181"/>
      <c r="CC1454" s="181"/>
      <c r="CD1454" s="181"/>
      <c r="CE1454" s="181"/>
      <c r="CF1454" s="181"/>
      <c r="CG1454" s="181"/>
      <c r="CH1454" s="181"/>
      <c r="CI1454" s="181"/>
      <c r="CJ1454" s="181"/>
      <c r="CK1454" s="181"/>
      <c r="CL1454" s="48">
        <f t="shared" si="677"/>
        <v>0</v>
      </c>
      <c r="CM1454" s="48">
        <f t="shared" si="678"/>
        <v>0</v>
      </c>
      <c r="CN1454" s="48">
        <f t="shared" si="679"/>
        <v>0</v>
      </c>
      <c r="CO1454" s="48">
        <f t="shared" si="680"/>
        <v>0</v>
      </c>
      <c r="CP1454" s="48">
        <f t="shared" si="681"/>
        <v>0</v>
      </c>
      <c r="CQ1454" s="48">
        <f t="shared" si="682"/>
        <v>0</v>
      </c>
      <c r="CR1454" s="48">
        <f t="shared" si="683"/>
        <v>0</v>
      </c>
      <c r="CS1454" s="48">
        <f t="shared" si="684"/>
        <v>0</v>
      </c>
      <c r="CT1454" s="181"/>
      <c r="CU1454" s="181"/>
    </row>
    <row r="1455" spans="1:99" ht="20.100000000000001" customHeight="1" x14ac:dyDescent="0.25">
      <c r="A1455" s="58">
        <v>1451</v>
      </c>
      <c r="B1455" s="58" t="str">
        <f>IF(D1455='Напрямки конкурса'!$L$2,'Напрямки конкурса'!$B$2,IF(D1455='Напрямки конкурса'!$L$3,'Напрямки конкурса'!$B$3,IF(D1455='Напрямки конкурса'!$L$4,'Напрямки конкурса'!$B$4,IF(D1455='Напрямки конкурса'!$L$5,'Напрямки конкурса'!$B$5,IF(D1455='Напрямки конкурса'!$L$6,'Напрямки конкурса'!$B$6,IF(D1455='Напрямки конкурса'!$L$7,'Напрямки конкурса'!$B$7,IF(D1455='Напрямки конкурса'!$L$8,'Напрямки конкурса'!$B$8,IF(D1455='Напрямки конкурса'!$L$9,'Напрямки конкурса'!$B$9,IF(D1455='Напрямки конкурса'!$L$10,'Напрямки конкурса'!$B$10,IF(D1455='Напрямки конкурса'!$L$11,'Напрямки конкурса'!$B$11,IF(D1455='Напрямки конкурса'!$L$12,'Напрямки конкурса'!$B$12,IF(D1455='Напрямки конкурса'!$L$13,'Напрямки конкурса'!$B$13,IF(D1455='Напрямки конкурса'!$L$14,'Напрямки конкурса'!$B$14,IF(D1455='Напрямки конкурса'!$L$15,'Напрямки конкурса'!$B$15,IF(D1455='Напрямки конкурса'!$L$16,'Напрямки конкурса'!$B$16,IF(D1455='Напрямки конкурса'!$L$17,'Напрямки конкурса'!$B$17,IF(D1455='Напрямки конкурса'!$L$18,'Напрямки конкурса'!$B$18,IF(D1455='Напрямки конкурса'!$L$19,'Напрямки конкурса'!$B$19,IF(D1455='Напрямки конкурса'!$L$20,'Напрямки конкурса'!$B$20,IF(D1455='Напрямки конкурса'!$L$21,'Напрямки конкурса'!$B$21,IF(D1455='Напрямки конкурса'!$L$22,'Напрямки конкурса'!$B$22,IF(D1455='Напрямки конкурса'!$L$23,'Напрямки конкурса'!$B$23,IF(D1455='Напрямки конкурса'!$L$24,'Напрямки конкурса'!$B$24,IF(D1455='Напрямки конкурса'!$L$25,'Напрямки конкурса'!$B$25,IF(D1455='Напрямки конкурса'!$L$26,'Напрямки конкурса'!$B$26,IF(D1455='Напрямки конкурса'!$L$27,'Напрямки конкурса'!$B$27,IF(D1455='Напрямки конкурса'!$L$28,'Напрямки конкурса'!$B$28,"")))))))))))))))))))))))))))</f>
        <v/>
      </c>
      <c r="C1455" s="59" t="str">
        <f>IF(D1455='Напрямки конкурса'!$L$2,'Напрямки конкурса'!$K$2,IF(D1455='Напрямки конкурса'!$L$3,'Напрямки конкурса'!$K$3,IF(D1455='Напрямки конкурса'!$L$4,'Напрямки конкурса'!$K$4,IF(D1455='Напрямки конкурса'!$L$5,'Напрямки конкурса'!$K$5,IF(D1455='Напрямки конкурса'!$L$6,'Напрямки конкурса'!$K$6,IF(D1455='Напрямки конкурса'!$L$7,'Напрямки конкурса'!$K$7,IF(D1455='Напрямки конкурса'!$L$8,'Напрямки конкурса'!$K$8,IF(D1455='Напрямки конкурса'!$L$9,'Напрямки конкурса'!$K$9,IF(D1455='Напрямки конкурса'!$L$10,'Напрямки конкурса'!$K$10,IF(D1455='Напрямки конкурса'!$L$11,'Напрямки конкурса'!$K$11,IF(D1455='Напрямки конкурса'!$L$12,'Напрямки конкурса'!$K$12,IF(D1455='Напрямки конкурса'!$L$13,'Напрямки конкурса'!$K$13,IF(D1455='Напрямки конкурса'!$L$14,'Напрямки конкурса'!$K$14,IF(D1455='Напрямки конкурса'!$L$15,'Напрямки конкурса'!$K$15,IF(D1455='Напрямки конкурса'!$L$16,'Напрямки конкурса'!$K$16,IF(D1455='Напрямки конкурса'!$L$17,'Напрямки конкурса'!$K$17,IF(D1455='Напрямки конкурса'!$L$18,'Напрямки конкурса'!$K$18,IF(D1455='Напрямки конкурса'!$L$19,'Напрямки конкурса'!$K$19,IF(D1455='Напрямки конкурса'!$L$20,'Напрямки конкурса'!$K$20,IF(D1455='Напрямки конкурса'!$L$21,'Напрямки конкурса'!$K$21,IF(D1455='Напрямки конкурса'!$L$22,'Напрямки конкурса'!$K$22,IF(D1455='Напрямки конкурса'!$L$23,'Напрямки конкурса'!$K$23,IF(D1455='Напрямки конкурса'!$L$24,'Напрямки конкурса'!$K$24,IF(D1455='Напрямки конкурса'!$L$25,'Напрямки конкурса'!$K$25,IF(D1455='Напрямки конкурса'!$L$26,'Напрямки конкурса'!$K$26,IF(D1455='Напрямки конкурса'!$L$27,'Напрямки конкурса'!$K$27,IF(D1455='Напрямки конкурса'!$L$28,'Напрямки конкурса'!$K$28,"")))))))))))))))))))))))))))</f>
        <v/>
      </c>
      <c r="D1455" s="50"/>
      <c r="E1455" s="171"/>
      <c r="F1455" s="171"/>
      <c r="G1455" s="171"/>
      <c r="H1455" s="150" t="str">
        <f>IF(I1455='Категорія витрат'!$B$2,'Категорія витрат'!$A$2,IF(I1455='Категорія витрат'!$B$3,'Категорія витрат'!$A$3,IF(I1455='Категорія витрат'!$B$4,'Категорія витрат'!$A$4,IF(I1455='Категорія витрат'!$B$5,'Категорія витрат'!$A$5,IF(I1455='Категорія витрат'!$B$6,'Категорія витрат'!$A$6,IF(I1455='Категорія витрат'!$B$7,'Категорія витрат'!$A$7,IF(I1455='Категорія витрат'!$B$8,'Категорія витрат'!$A$8,IF(I1455='Категорія витрат'!$B$9,'Категорія витрат'!$A$9,IF(I1455='Категорія витрат'!$B$10,'Категорія витрат'!$A$10,IF(I1455='Категорія витрат'!$B$11,'Категорія витрат'!$A$11,IF(I1455='Категорія витрат'!$B$12,'Категорія витрат'!$A$12,IF(I1455='Категорія витрат'!$B$13,'Категорія витрат'!$A$13,IF(I1455='Категорія витрат'!$B$14,'Категорія витрат'!$A$14,IF(I1455='Категорія витрат'!$B$15,'Категорія витрат'!$A$15,IF(I1455='Категорія витрат'!$B$16,'Категорія витрат'!$A$16,IF(I1455='Категорія витрат'!$B$17,'Категорія витрат'!$A$17,IF(I1455='Категорія витрат'!$B$18,'Категорія витрат'!$A$18,IF(I1455='Категорія витрат'!$B$19,'Категорія витрат'!$A$19,IF(I1455='Категорія витрат'!$B$20,'Категорія витрат'!$A$20,IF(I1455='Категорія витрат'!$B$21,'Категорія витрат'!$A$21,IF(I1455='Категорія витрат'!$B$22,'Категорія витрат'!$A$22,IF(I1455='Категорія витрат'!$B$23,'Категорія витрат'!$A$23,IF(I1455='Категорія витрат'!$B$24,'Категорія витрат'!$A$24,IF(I1455='Категорія витрат'!$B$25,'Категорія витрат'!$A$25,IF(I1455='Категорія витрат'!$B$26,'Категорія витрат'!$A$26,IF(I1455='Категорія витрат'!$B$27,'Категорія витрат'!$A$27,IF(I1455='Категорія витрат'!$B$28,'Категорія витрат'!$A$28,IF(I1455='Категорія витрат'!$B$29,'Категорія витрат'!$A$29,IF(I1455='Категорія витрат'!$B$30,'Категорія витрат'!$A$30,"")))))))))))))))))))))))))))))</f>
        <v/>
      </c>
      <c r="I1455" s="174"/>
      <c r="J1455" s="173"/>
      <c r="K1455" s="176"/>
      <c r="L1455" s="87">
        <f t="shared" si="685"/>
        <v>0</v>
      </c>
      <c r="M1455" s="176"/>
      <c r="N1455" s="178"/>
      <c r="O1455" s="171"/>
      <c r="P1455" s="159">
        <f>IF(J1455='Категорія витрат'!$F$2,ROUND('Додаток 3._Бюджет детальний ПР'!O1455*0.3676,2),IF(J1455='Категорія витрат'!$F$3,ROUND('Додаток 3._Бюджет детальний ПР'!O1455*0.347,2),IF(J1455='Категорія витрат'!$F$4,ROUND('Додаток 3._Бюджет детальний ПР'!O1455*0.347,2),IF(J1455='Категорія витрат'!$F$7,ROUND('Додаток 3._Бюджет детальний ПР'!O1455*0.0841,2),0))))</f>
        <v>0</v>
      </c>
      <c r="Q1455" s="153">
        <f t="shared" si="690"/>
        <v>0</v>
      </c>
      <c r="R1455" s="181"/>
      <c r="S1455" s="181"/>
      <c r="T1455" s="181"/>
      <c r="U1455" s="181"/>
      <c r="V1455" s="181"/>
      <c r="W1455" s="181"/>
      <c r="X1455" s="181"/>
      <c r="Y1455" s="181"/>
      <c r="Z1455" s="181"/>
      <c r="AA1455" s="181"/>
      <c r="AB1455" s="181"/>
      <c r="AC1455" s="181"/>
      <c r="AD1455" s="48">
        <f t="shared" si="661"/>
        <v>0</v>
      </c>
      <c r="AE1455" s="48">
        <f t="shared" si="662"/>
        <v>0</v>
      </c>
      <c r="AF1455" s="48">
        <f t="shared" si="663"/>
        <v>0</v>
      </c>
      <c r="AG1455" s="48">
        <f t="shared" si="664"/>
        <v>0</v>
      </c>
      <c r="AH1455" s="48">
        <f t="shared" si="665"/>
        <v>0</v>
      </c>
      <c r="AI1455" s="48">
        <f t="shared" si="666"/>
        <v>0</v>
      </c>
      <c r="AJ1455" s="48">
        <f t="shared" si="667"/>
        <v>0</v>
      </c>
      <c r="AK1455" s="48">
        <f t="shared" si="668"/>
        <v>0</v>
      </c>
      <c r="AL1455" s="181"/>
      <c r="AM1455" s="181"/>
      <c r="AN1455" s="77"/>
      <c r="AO1455" s="176"/>
      <c r="AP1455" s="87">
        <f t="shared" si="686"/>
        <v>0</v>
      </c>
      <c r="AQ1455" s="176"/>
      <c r="AR1455" s="178"/>
      <c r="AS1455" s="171"/>
      <c r="AT1455" s="159">
        <f>IF(J1455='Категорія витрат'!$F$2,ROUND('Додаток 3._Бюджет детальний ПР'!AS1455*0.3676,2),IF(J1455='Категорія витрат'!$F$3,ROUND('Додаток 3._Бюджет детальний ПР'!AS1455*0.347,2),IF(J1455='Категорія витрат'!$F$4,ROUND('Додаток 3._Бюджет детальний ПР'!AS1455*0.347,2),IF(J1455='Категорія витрат'!$F$7,ROUND('Додаток 3._Бюджет детальний ПР'!AS1455*0.0841,2),0))))</f>
        <v>0</v>
      </c>
      <c r="AU1455" s="153">
        <f t="shared" si="687"/>
        <v>0</v>
      </c>
      <c r="AV1455" s="181"/>
      <c r="AW1455" s="181"/>
      <c r="AX1455" s="181"/>
      <c r="AY1455" s="181"/>
      <c r="AZ1455" s="181"/>
      <c r="BA1455" s="181"/>
      <c r="BB1455" s="181"/>
      <c r="BC1455" s="181"/>
      <c r="BD1455" s="181"/>
      <c r="BE1455" s="181"/>
      <c r="BF1455" s="181"/>
      <c r="BG1455" s="181"/>
      <c r="BH1455" s="48">
        <f t="shared" si="669"/>
        <v>0</v>
      </c>
      <c r="BI1455" s="48">
        <f t="shared" si="670"/>
        <v>0</v>
      </c>
      <c r="BJ1455" s="48">
        <f t="shared" si="671"/>
        <v>0</v>
      </c>
      <c r="BK1455" s="48">
        <f t="shared" si="672"/>
        <v>0</v>
      </c>
      <c r="BL1455" s="48">
        <f t="shared" si="673"/>
        <v>0</v>
      </c>
      <c r="BM1455" s="48">
        <f t="shared" si="674"/>
        <v>0</v>
      </c>
      <c r="BN1455" s="48">
        <f t="shared" si="675"/>
        <v>0</v>
      </c>
      <c r="BO1455" s="48">
        <f t="shared" si="676"/>
        <v>0</v>
      </c>
      <c r="BP1455" s="181"/>
      <c r="BQ1455" s="181"/>
      <c r="BR1455" s="191"/>
      <c r="BS1455" s="176"/>
      <c r="BT1455" s="87">
        <f t="shared" si="688"/>
        <v>0</v>
      </c>
      <c r="BU1455" s="176"/>
      <c r="BV1455" s="178"/>
      <c r="BW1455" s="171"/>
      <c r="BX1455" s="159">
        <f>IF(J1455='Категорія витрат'!$F$2,ROUND('Додаток 3._Бюджет детальний ПР'!BW1455*0.3676,2),IF(J1455='Категорія витрат'!$F$3,ROUND('Додаток 3._Бюджет детальний ПР'!BW1455*0.347,2),IF(J1455='Категорія витрат'!$F$4,ROUND('Додаток 3._Бюджет детальний ПР'!BW1455*0.347,2),IF(J1455='Категорія витрат'!$F$7,ROUND('Додаток 3._Бюджет детальний ПР'!BW1455*0.0841,2),0))))</f>
        <v>0</v>
      </c>
      <c r="BY1455" s="153">
        <f t="shared" si="689"/>
        <v>0</v>
      </c>
      <c r="BZ1455" s="181"/>
      <c r="CA1455" s="181"/>
      <c r="CB1455" s="181"/>
      <c r="CC1455" s="181"/>
      <c r="CD1455" s="181"/>
      <c r="CE1455" s="181"/>
      <c r="CF1455" s="181"/>
      <c r="CG1455" s="181"/>
      <c r="CH1455" s="181"/>
      <c r="CI1455" s="181"/>
      <c r="CJ1455" s="181"/>
      <c r="CK1455" s="181"/>
      <c r="CL1455" s="48">
        <f t="shared" si="677"/>
        <v>0</v>
      </c>
      <c r="CM1455" s="48">
        <f t="shared" si="678"/>
        <v>0</v>
      </c>
      <c r="CN1455" s="48">
        <f t="shared" si="679"/>
        <v>0</v>
      </c>
      <c r="CO1455" s="48">
        <f t="shared" si="680"/>
        <v>0</v>
      </c>
      <c r="CP1455" s="48">
        <f t="shared" si="681"/>
        <v>0</v>
      </c>
      <c r="CQ1455" s="48">
        <f t="shared" si="682"/>
        <v>0</v>
      </c>
      <c r="CR1455" s="48">
        <f t="shared" si="683"/>
        <v>0</v>
      </c>
      <c r="CS1455" s="48">
        <f t="shared" si="684"/>
        <v>0</v>
      </c>
      <c r="CT1455" s="181"/>
      <c r="CU1455" s="181"/>
    </row>
    <row r="1456" spans="1:99" ht="20.100000000000001" customHeight="1" x14ac:dyDescent="0.25">
      <c r="A1456" s="58">
        <v>1452</v>
      </c>
      <c r="B1456" s="58" t="str">
        <f>IF(D1456='Напрямки конкурса'!$L$2,'Напрямки конкурса'!$B$2,IF(D1456='Напрямки конкурса'!$L$3,'Напрямки конкурса'!$B$3,IF(D1456='Напрямки конкурса'!$L$4,'Напрямки конкурса'!$B$4,IF(D1456='Напрямки конкурса'!$L$5,'Напрямки конкурса'!$B$5,IF(D1456='Напрямки конкурса'!$L$6,'Напрямки конкурса'!$B$6,IF(D1456='Напрямки конкурса'!$L$7,'Напрямки конкурса'!$B$7,IF(D1456='Напрямки конкурса'!$L$8,'Напрямки конкурса'!$B$8,IF(D1456='Напрямки конкурса'!$L$9,'Напрямки конкурса'!$B$9,IF(D1456='Напрямки конкурса'!$L$10,'Напрямки конкурса'!$B$10,IF(D1456='Напрямки конкурса'!$L$11,'Напрямки конкурса'!$B$11,IF(D1456='Напрямки конкурса'!$L$12,'Напрямки конкурса'!$B$12,IF(D1456='Напрямки конкурса'!$L$13,'Напрямки конкурса'!$B$13,IF(D1456='Напрямки конкурса'!$L$14,'Напрямки конкурса'!$B$14,IF(D1456='Напрямки конкурса'!$L$15,'Напрямки конкурса'!$B$15,IF(D1456='Напрямки конкурса'!$L$16,'Напрямки конкурса'!$B$16,IF(D1456='Напрямки конкурса'!$L$17,'Напрямки конкурса'!$B$17,IF(D1456='Напрямки конкурса'!$L$18,'Напрямки конкурса'!$B$18,IF(D1456='Напрямки конкурса'!$L$19,'Напрямки конкурса'!$B$19,IF(D1456='Напрямки конкурса'!$L$20,'Напрямки конкурса'!$B$20,IF(D1456='Напрямки конкурса'!$L$21,'Напрямки конкурса'!$B$21,IF(D1456='Напрямки конкурса'!$L$22,'Напрямки конкурса'!$B$22,IF(D1456='Напрямки конкурса'!$L$23,'Напрямки конкурса'!$B$23,IF(D1456='Напрямки конкурса'!$L$24,'Напрямки конкурса'!$B$24,IF(D1456='Напрямки конкурса'!$L$25,'Напрямки конкурса'!$B$25,IF(D1456='Напрямки конкурса'!$L$26,'Напрямки конкурса'!$B$26,IF(D1456='Напрямки конкурса'!$L$27,'Напрямки конкурса'!$B$27,IF(D1456='Напрямки конкурса'!$L$28,'Напрямки конкурса'!$B$28,"")))))))))))))))))))))))))))</f>
        <v/>
      </c>
      <c r="C1456" s="59" t="str">
        <f>IF(D1456='Напрямки конкурса'!$L$2,'Напрямки конкурса'!$K$2,IF(D1456='Напрямки конкурса'!$L$3,'Напрямки конкурса'!$K$3,IF(D1456='Напрямки конкурса'!$L$4,'Напрямки конкурса'!$K$4,IF(D1456='Напрямки конкурса'!$L$5,'Напрямки конкурса'!$K$5,IF(D1456='Напрямки конкурса'!$L$6,'Напрямки конкурса'!$K$6,IF(D1456='Напрямки конкурса'!$L$7,'Напрямки конкурса'!$K$7,IF(D1456='Напрямки конкурса'!$L$8,'Напрямки конкурса'!$K$8,IF(D1456='Напрямки конкурса'!$L$9,'Напрямки конкурса'!$K$9,IF(D1456='Напрямки конкурса'!$L$10,'Напрямки конкурса'!$K$10,IF(D1456='Напрямки конкурса'!$L$11,'Напрямки конкурса'!$K$11,IF(D1456='Напрямки конкурса'!$L$12,'Напрямки конкурса'!$K$12,IF(D1456='Напрямки конкурса'!$L$13,'Напрямки конкурса'!$K$13,IF(D1456='Напрямки конкурса'!$L$14,'Напрямки конкурса'!$K$14,IF(D1456='Напрямки конкурса'!$L$15,'Напрямки конкурса'!$K$15,IF(D1456='Напрямки конкурса'!$L$16,'Напрямки конкурса'!$K$16,IF(D1456='Напрямки конкурса'!$L$17,'Напрямки конкурса'!$K$17,IF(D1456='Напрямки конкурса'!$L$18,'Напрямки конкурса'!$K$18,IF(D1456='Напрямки конкурса'!$L$19,'Напрямки конкурса'!$K$19,IF(D1456='Напрямки конкурса'!$L$20,'Напрямки конкурса'!$K$20,IF(D1456='Напрямки конкурса'!$L$21,'Напрямки конкурса'!$K$21,IF(D1456='Напрямки конкурса'!$L$22,'Напрямки конкурса'!$K$22,IF(D1456='Напрямки конкурса'!$L$23,'Напрямки конкурса'!$K$23,IF(D1456='Напрямки конкурса'!$L$24,'Напрямки конкурса'!$K$24,IF(D1456='Напрямки конкурса'!$L$25,'Напрямки конкурса'!$K$25,IF(D1456='Напрямки конкурса'!$L$26,'Напрямки конкурса'!$K$26,IF(D1456='Напрямки конкурса'!$L$27,'Напрямки конкурса'!$K$27,IF(D1456='Напрямки конкурса'!$L$28,'Напрямки конкурса'!$K$28,"")))))))))))))))))))))))))))</f>
        <v/>
      </c>
      <c r="D1456" s="50"/>
      <c r="E1456" s="171"/>
      <c r="F1456" s="171"/>
      <c r="G1456" s="171"/>
      <c r="H1456" s="150" t="str">
        <f>IF(I1456='Категорія витрат'!$B$2,'Категорія витрат'!$A$2,IF(I1456='Категорія витрат'!$B$3,'Категорія витрат'!$A$3,IF(I1456='Категорія витрат'!$B$4,'Категорія витрат'!$A$4,IF(I1456='Категорія витрат'!$B$5,'Категорія витрат'!$A$5,IF(I1456='Категорія витрат'!$B$6,'Категорія витрат'!$A$6,IF(I1456='Категорія витрат'!$B$7,'Категорія витрат'!$A$7,IF(I1456='Категорія витрат'!$B$8,'Категорія витрат'!$A$8,IF(I1456='Категорія витрат'!$B$9,'Категорія витрат'!$A$9,IF(I1456='Категорія витрат'!$B$10,'Категорія витрат'!$A$10,IF(I1456='Категорія витрат'!$B$11,'Категорія витрат'!$A$11,IF(I1456='Категорія витрат'!$B$12,'Категорія витрат'!$A$12,IF(I1456='Категорія витрат'!$B$13,'Категорія витрат'!$A$13,IF(I1456='Категорія витрат'!$B$14,'Категорія витрат'!$A$14,IF(I1456='Категорія витрат'!$B$15,'Категорія витрат'!$A$15,IF(I1456='Категорія витрат'!$B$16,'Категорія витрат'!$A$16,IF(I1456='Категорія витрат'!$B$17,'Категорія витрат'!$A$17,IF(I1456='Категорія витрат'!$B$18,'Категорія витрат'!$A$18,IF(I1456='Категорія витрат'!$B$19,'Категорія витрат'!$A$19,IF(I1456='Категорія витрат'!$B$20,'Категорія витрат'!$A$20,IF(I1456='Категорія витрат'!$B$21,'Категорія витрат'!$A$21,IF(I1456='Категорія витрат'!$B$22,'Категорія витрат'!$A$22,IF(I1456='Категорія витрат'!$B$23,'Категорія витрат'!$A$23,IF(I1456='Категорія витрат'!$B$24,'Категорія витрат'!$A$24,IF(I1456='Категорія витрат'!$B$25,'Категорія витрат'!$A$25,IF(I1456='Категорія витрат'!$B$26,'Категорія витрат'!$A$26,IF(I1456='Категорія витрат'!$B$27,'Категорія витрат'!$A$27,IF(I1456='Категорія витрат'!$B$28,'Категорія витрат'!$A$28,IF(I1456='Категорія витрат'!$B$29,'Категорія витрат'!$A$29,IF(I1456='Категорія витрат'!$B$30,'Категорія витрат'!$A$30,"")))))))))))))))))))))))))))))</f>
        <v/>
      </c>
      <c r="I1456" s="174"/>
      <c r="J1456" s="173"/>
      <c r="K1456" s="176"/>
      <c r="L1456" s="87">
        <f t="shared" si="685"/>
        <v>0</v>
      </c>
      <c r="M1456" s="176"/>
      <c r="N1456" s="178"/>
      <c r="O1456" s="171"/>
      <c r="P1456" s="159">
        <f>IF(J1456='Категорія витрат'!$F$2,ROUND('Додаток 3._Бюджет детальний ПР'!O1456*0.3676,2),IF(J1456='Категорія витрат'!$F$3,ROUND('Додаток 3._Бюджет детальний ПР'!O1456*0.347,2),IF(J1456='Категорія витрат'!$F$4,ROUND('Додаток 3._Бюджет детальний ПР'!O1456*0.347,2),IF(J1456='Категорія витрат'!$F$7,ROUND('Додаток 3._Бюджет детальний ПР'!O1456*0.0841,2),0))))</f>
        <v>0</v>
      </c>
      <c r="Q1456" s="153">
        <f t="shared" si="690"/>
        <v>0</v>
      </c>
      <c r="R1456" s="181"/>
      <c r="S1456" s="181"/>
      <c r="T1456" s="181"/>
      <c r="U1456" s="181"/>
      <c r="V1456" s="181"/>
      <c r="W1456" s="181"/>
      <c r="X1456" s="181"/>
      <c r="Y1456" s="181"/>
      <c r="Z1456" s="181"/>
      <c r="AA1456" s="181"/>
      <c r="AB1456" s="181"/>
      <c r="AC1456" s="181"/>
      <c r="AD1456" s="48">
        <f t="shared" si="661"/>
        <v>0</v>
      </c>
      <c r="AE1456" s="48">
        <f t="shared" si="662"/>
        <v>0</v>
      </c>
      <c r="AF1456" s="48">
        <f t="shared" si="663"/>
        <v>0</v>
      </c>
      <c r="AG1456" s="48">
        <f t="shared" si="664"/>
        <v>0</v>
      </c>
      <c r="AH1456" s="48">
        <f t="shared" si="665"/>
        <v>0</v>
      </c>
      <c r="AI1456" s="48">
        <f t="shared" si="666"/>
        <v>0</v>
      </c>
      <c r="AJ1456" s="48">
        <f t="shared" si="667"/>
        <v>0</v>
      </c>
      <c r="AK1456" s="48">
        <f t="shared" si="668"/>
        <v>0</v>
      </c>
      <c r="AL1456" s="181"/>
      <c r="AM1456" s="181"/>
      <c r="AN1456" s="77"/>
      <c r="AO1456" s="176"/>
      <c r="AP1456" s="87">
        <f t="shared" si="686"/>
        <v>0</v>
      </c>
      <c r="AQ1456" s="176"/>
      <c r="AR1456" s="178"/>
      <c r="AS1456" s="171"/>
      <c r="AT1456" s="159">
        <f>IF(J1456='Категорія витрат'!$F$2,ROUND('Додаток 3._Бюджет детальний ПР'!AS1456*0.3676,2),IF(J1456='Категорія витрат'!$F$3,ROUND('Додаток 3._Бюджет детальний ПР'!AS1456*0.347,2),IF(J1456='Категорія витрат'!$F$4,ROUND('Додаток 3._Бюджет детальний ПР'!AS1456*0.347,2),IF(J1456='Категорія витрат'!$F$7,ROUND('Додаток 3._Бюджет детальний ПР'!AS1456*0.0841,2),0))))</f>
        <v>0</v>
      </c>
      <c r="AU1456" s="153">
        <f t="shared" si="687"/>
        <v>0</v>
      </c>
      <c r="AV1456" s="181"/>
      <c r="AW1456" s="181"/>
      <c r="AX1456" s="181"/>
      <c r="AY1456" s="181"/>
      <c r="AZ1456" s="181"/>
      <c r="BA1456" s="181"/>
      <c r="BB1456" s="181"/>
      <c r="BC1456" s="181"/>
      <c r="BD1456" s="181"/>
      <c r="BE1456" s="181"/>
      <c r="BF1456" s="181"/>
      <c r="BG1456" s="181"/>
      <c r="BH1456" s="48">
        <f t="shared" si="669"/>
        <v>0</v>
      </c>
      <c r="BI1456" s="48">
        <f t="shared" si="670"/>
        <v>0</v>
      </c>
      <c r="BJ1456" s="48">
        <f t="shared" si="671"/>
        <v>0</v>
      </c>
      <c r="BK1456" s="48">
        <f t="shared" si="672"/>
        <v>0</v>
      </c>
      <c r="BL1456" s="48">
        <f t="shared" si="673"/>
        <v>0</v>
      </c>
      <c r="BM1456" s="48">
        <f t="shared" si="674"/>
        <v>0</v>
      </c>
      <c r="BN1456" s="48">
        <f t="shared" si="675"/>
        <v>0</v>
      </c>
      <c r="BO1456" s="48">
        <f t="shared" si="676"/>
        <v>0</v>
      </c>
      <c r="BP1456" s="181"/>
      <c r="BQ1456" s="181"/>
      <c r="BR1456" s="191"/>
      <c r="BS1456" s="176"/>
      <c r="BT1456" s="87">
        <f t="shared" si="688"/>
        <v>0</v>
      </c>
      <c r="BU1456" s="176"/>
      <c r="BV1456" s="178"/>
      <c r="BW1456" s="171"/>
      <c r="BX1456" s="159">
        <f>IF(J1456='Категорія витрат'!$F$2,ROUND('Додаток 3._Бюджет детальний ПР'!BW1456*0.3676,2),IF(J1456='Категорія витрат'!$F$3,ROUND('Додаток 3._Бюджет детальний ПР'!BW1456*0.347,2),IF(J1456='Категорія витрат'!$F$4,ROUND('Додаток 3._Бюджет детальний ПР'!BW1456*0.347,2),IF(J1456='Категорія витрат'!$F$7,ROUND('Додаток 3._Бюджет детальний ПР'!BW1456*0.0841,2),0))))</f>
        <v>0</v>
      </c>
      <c r="BY1456" s="153">
        <f t="shared" si="689"/>
        <v>0</v>
      </c>
      <c r="BZ1456" s="181"/>
      <c r="CA1456" s="181"/>
      <c r="CB1456" s="181"/>
      <c r="CC1456" s="181"/>
      <c r="CD1456" s="181"/>
      <c r="CE1456" s="181"/>
      <c r="CF1456" s="181"/>
      <c r="CG1456" s="181"/>
      <c r="CH1456" s="181"/>
      <c r="CI1456" s="181"/>
      <c r="CJ1456" s="181"/>
      <c r="CK1456" s="181"/>
      <c r="CL1456" s="48">
        <f t="shared" si="677"/>
        <v>0</v>
      </c>
      <c r="CM1456" s="48">
        <f t="shared" si="678"/>
        <v>0</v>
      </c>
      <c r="CN1456" s="48">
        <f t="shared" si="679"/>
        <v>0</v>
      </c>
      <c r="CO1456" s="48">
        <f t="shared" si="680"/>
        <v>0</v>
      </c>
      <c r="CP1456" s="48">
        <f t="shared" si="681"/>
        <v>0</v>
      </c>
      <c r="CQ1456" s="48">
        <f t="shared" si="682"/>
        <v>0</v>
      </c>
      <c r="CR1456" s="48">
        <f t="shared" si="683"/>
        <v>0</v>
      </c>
      <c r="CS1456" s="48">
        <f t="shared" si="684"/>
        <v>0</v>
      </c>
      <c r="CT1456" s="181"/>
      <c r="CU1456" s="181"/>
    </row>
    <row r="1457" spans="1:99" ht="20.100000000000001" customHeight="1" x14ac:dyDescent="0.25">
      <c r="A1457" s="58">
        <v>1453</v>
      </c>
      <c r="B1457" s="58" t="str">
        <f>IF(D1457='Напрямки конкурса'!$L$2,'Напрямки конкурса'!$B$2,IF(D1457='Напрямки конкурса'!$L$3,'Напрямки конкурса'!$B$3,IF(D1457='Напрямки конкурса'!$L$4,'Напрямки конкурса'!$B$4,IF(D1457='Напрямки конкурса'!$L$5,'Напрямки конкурса'!$B$5,IF(D1457='Напрямки конкурса'!$L$6,'Напрямки конкурса'!$B$6,IF(D1457='Напрямки конкурса'!$L$7,'Напрямки конкурса'!$B$7,IF(D1457='Напрямки конкурса'!$L$8,'Напрямки конкурса'!$B$8,IF(D1457='Напрямки конкурса'!$L$9,'Напрямки конкурса'!$B$9,IF(D1457='Напрямки конкурса'!$L$10,'Напрямки конкурса'!$B$10,IF(D1457='Напрямки конкурса'!$L$11,'Напрямки конкурса'!$B$11,IF(D1457='Напрямки конкурса'!$L$12,'Напрямки конкурса'!$B$12,IF(D1457='Напрямки конкурса'!$L$13,'Напрямки конкурса'!$B$13,IF(D1457='Напрямки конкурса'!$L$14,'Напрямки конкурса'!$B$14,IF(D1457='Напрямки конкурса'!$L$15,'Напрямки конкурса'!$B$15,IF(D1457='Напрямки конкурса'!$L$16,'Напрямки конкурса'!$B$16,IF(D1457='Напрямки конкурса'!$L$17,'Напрямки конкурса'!$B$17,IF(D1457='Напрямки конкурса'!$L$18,'Напрямки конкурса'!$B$18,IF(D1457='Напрямки конкурса'!$L$19,'Напрямки конкурса'!$B$19,IF(D1457='Напрямки конкурса'!$L$20,'Напрямки конкурса'!$B$20,IF(D1457='Напрямки конкурса'!$L$21,'Напрямки конкурса'!$B$21,IF(D1457='Напрямки конкурса'!$L$22,'Напрямки конкурса'!$B$22,IF(D1457='Напрямки конкурса'!$L$23,'Напрямки конкурса'!$B$23,IF(D1457='Напрямки конкурса'!$L$24,'Напрямки конкурса'!$B$24,IF(D1457='Напрямки конкурса'!$L$25,'Напрямки конкурса'!$B$25,IF(D1457='Напрямки конкурса'!$L$26,'Напрямки конкурса'!$B$26,IF(D1457='Напрямки конкурса'!$L$27,'Напрямки конкурса'!$B$27,IF(D1457='Напрямки конкурса'!$L$28,'Напрямки конкурса'!$B$28,"")))))))))))))))))))))))))))</f>
        <v/>
      </c>
      <c r="C1457" s="59" t="str">
        <f>IF(D1457='Напрямки конкурса'!$L$2,'Напрямки конкурса'!$K$2,IF(D1457='Напрямки конкурса'!$L$3,'Напрямки конкурса'!$K$3,IF(D1457='Напрямки конкурса'!$L$4,'Напрямки конкурса'!$K$4,IF(D1457='Напрямки конкурса'!$L$5,'Напрямки конкурса'!$K$5,IF(D1457='Напрямки конкурса'!$L$6,'Напрямки конкурса'!$K$6,IF(D1457='Напрямки конкурса'!$L$7,'Напрямки конкурса'!$K$7,IF(D1457='Напрямки конкурса'!$L$8,'Напрямки конкурса'!$K$8,IF(D1457='Напрямки конкурса'!$L$9,'Напрямки конкурса'!$K$9,IF(D1457='Напрямки конкурса'!$L$10,'Напрямки конкурса'!$K$10,IF(D1457='Напрямки конкурса'!$L$11,'Напрямки конкурса'!$K$11,IF(D1457='Напрямки конкурса'!$L$12,'Напрямки конкурса'!$K$12,IF(D1457='Напрямки конкурса'!$L$13,'Напрямки конкурса'!$K$13,IF(D1457='Напрямки конкурса'!$L$14,'Напрямки конкурса'!$K$14,IF(D1457='Напрямки конкурса'!$L$15,'Напрямки конкурса'!$K$15,IF(D1457='Напрямки конкурса'!$L$16,'Напрямки конкурса'!$K$16,IF(D1457='Напрямки конкурса'!$L$17,'Напрямки конкурса'!$K$17,IF(D1457='Напрямки конкурса'!$L$18,'Напрямки конкурса'!$K$18,IF(D1457='Напрямки конкурса'!$L$19,'Напрямки конкурса'!$K$19,IF(D1457='Напрямки конкурса'!$L$20,'Напрямки конкурса'!$K$20,IF(D1457='Напрямки конкурса'!$L$21,'Напрямки конкурса'!$K$21,IF(D1457='Напрямки конкурса'!$L$22,'Напрямки конкурса'!$K$22,IF(D1457='Напрямки конкурса'!$L$23,'Напрямки конкурса'!$K$23,IF(D1457='Напрямки конкурса'!$L$24,'Напрямки конкурса'!$K$24,IF(D1457='Напрямки конкурса'!$L$25,'Напрямки конкурса'!$K$25,IF(D1457='Напрямки конкурса'!$L$26,'Напрямки конкурса'!$K$26,IF(D1457='Напрямки конкурса'!$L$27,'Напрямки конкурса'!$K$27,IF(D1457='Напрямки конкурса'!$L$28,'Напрямки конкурса'!$K$28,"")))))))))))))))))))))))))))</f>
        <v/>
      </c>
      <c r="D1457" s="50"/>
      <c r="E1457" s="171"/>
      <c r="F1457" s="171"/>
      <c r="G1457" s="171"/>
      <c r="H1457" s="150" t="str">
        <f>IF(I1457='Категорія витрат'!$B$2,'Категорія витрат'!$A$2,IF(I1457='Категорія витрат'!$B$3,'Категорія витрат'!$A$3,IF(I1457='Категорія витрат'!$B$4,'Категорія витрат'!$A$4,IF(I1457='Категорія витрат'!$B$5,'Категорія витрат'!$A$5,IF(I1457='Категорія витрат'!$B$6,'Категорія витрат'!$A$6,IF(I1457='Категорія витрат'!$B$7,'Категорія витрат'!$A$7,IF(I1457='Категорія витрат'!$B$8,'Категорія витрат'!$A$8,IF(I1457='Категорія витрат'!$B$9,'Категорія витрат'!$A$9,IF(I1457='Категорія витрат'!$B$10,'Категорія витрат'!$A$10,IF(I1457='Категорія витрат'!$B$11,'Категорія витрат'!$A$11,IF(I1457='Категорія витрат'!$B$12,'Категорія витрат'!$A$12,IF(I1457='Категорія витрат'!$B$13,'Категорія витрат'!$A$13,IF(I1457='Категорія витрат'!$B$14,'Категорія витрат'!$A$14,IF(I1457='Категорія витрат'!$B$15,'Категорія витрат'!$A$15,IF(I1457='Категорія витрат'!$B$16,'Категорія витрат'!$A$16,IF(I1457='Категорія витрат'!$B$17,'Категорія витрат'!$A$17,IF(I1457='Категорія витрат'!$B$18,'Категорія витрат'!$A$18,IF(I1457='Категорія витрат'!$B$19,'Категорія витрат'!$A$19,IF(I1457='Категорія витрат'!$B$20,'Категорія витрат'!$A$20,IF(I1457='Категорія витрат'!$B$21,'Категорія витрат'!$A$21,IF(I1457='Категорія витрат'!$B$22,'Категорія витрат'!$A$22,IF(I1457='Категорія витрат'!$B$23,'Категорія витрат'!$A$23,IF(I1457='Категорія витрат'!$B$24,'Категорія витрат'!$A$24,IF(I1457='Категорія витрат'!$B$25,'Категорія витрат'!$A$25,IF(I1457='Категорія витрат'!$B$26,'Категорія витрат'!$A$26,IF(I1457='Категорія витрат'!$B$27,'Категорія витрат'!$A$27,IF(I1457='Категорія витрат'!$B$28,'Категорія витрат'!$A$28,IF(I1457='Категорія витрат'!$B$29,'Категорія витрат'!$A$29,IF(I1457='Категорія витрат'!$B$30,'Категорія витрат'!$A$30,"")))))))))))))))))))))))))))))</f>
        <v/>
      </c>
      <c r="I1457" s="174"/>
      <c r="J1457" s="173"/>
      <c r="K1457" s="176"/>
      <c r="L1457" s="87">
        <f t="shared" si="685"/>
        <v>0</v>
      </c>
      <c r="M1457" s="176"/>
      <c r="N1457" s="178"/>
      <c r="O1457" s="171"/>
      <c r="P1457" s="159">
        <f>IF(J1457='Категорія витрат'!$F$2,ROUND('Додаток 3._Бюджет детальний ПР'!O1457*0.3676,2),IF(J1457='Категорія витрат'!$F$3,ROUND('Додаток 3._Бюджет детальний ПР'!O1457*0.347,2),IF(J1457='Категорія витрат'!$F$4,ROUND('Додаток 3._Бюджет детальний ПР'!O1457*0.347,2),IF(J1457='Категорія витрат'!$F$7,ROUND('Додаток 3._Бюджет детальний ПР'!O1457*0.0841,2),0))))</f>
        <v>0</v>
      </c>
      <c r="Q1457" s="153">
        <f t="shared" si="690"/>
        <v>0</v>
      </c>
      <c r="R1457" s="181"/>
      <c r="S1457" s="181"/>
      <c r="T1457" s="181"/>
      <c r="U1457" s="181"/>
      <c r="V1457" s="181"/>
      <c r="W1457" s="181"/>
      <c r="X1457" s="181"/>
      <c r="Y1457" s="181"/>
      <c r="Z1457" s="181"/>
      <c r="AA1457" s="181"/>
      <c r="AB1457" s="181"/>
      <c r="AC1457" s="181"/>
      <c r="AD1457" s="48">
        <f t="shared" si="661"/>
        <v>0</v>
      </c>
      <c r="AE1457" s="48">
        <f t="shared" si="662"/>
        <v>0</v>
      </c>
      <c r="AF1457" s="48">
        <f t="shared" si="663"/>
        <v>0</v>
      </c>
      <c r="AG1457" s="48">
        <f t="shared" si="664"/>
        <v>0</v>
      </c>
      <c r="AH1457" s="48">
        <f t="shared" si="665"/>
        <v>0</v>
      </c>
      <c r="AI1457" s="48">
        <f t="shared" si="666"/>
        <v>0</v>
      </c>
      <c r="AJ1457" s="48">
        <f t="shared" si="667"/>
        <v>0</v>
      </c>
      <c r="AK1457" s="48">
        <f t="shared" si="668"/>
        <v>0</v>
      </c>
      <c r="AL1457" s="181"/>
      <c r="AM1457" s="181"/>
      <c r="AN1457" s="77"/>
      <c r="AO1457" s="176"/>
      <c r="AP1457" s="87">
        <f t="shared" si="686"/>
        <v>0</v>
      </c>
      <c r="AQ1457" s="176"/>
      <c r="AR1457" s="178"/>
      <c r="AS1457" s="171"/>
      <c r="AT1457" s="159">
        <f>IF(J1457='Категорія витрат'!$F$2,ROUND('Додаток 3._Бюджет детальний ПР'!AS1457*0.3676,2),IF(J1457='Категорія витрат'!$F$3,ROUND('Додаток 3._Бюджет детальний ПР'!AS1457*0.347,2),IF(J1457='Категорія витрат'!$F$4,ROUND('Додаток 3._Бюджет детальний ПР'!AS1457*0.347,2),IF(J1457='Категорія витрат'!$F$7,ROUND('Додаток 3._Бюджет детальний ПР'!AS1457*0.0841,2),0))))</f>
        <v>0</v>
      </c>
      <c r="AU1457" s="153">
        <f t="shared" si="687"/>
        <v>0</v>
      </c>
      <c r="AV1457" s="181"/>
      <c r="AW1457" s="181"/>
      <c r="AX1457" s="181"/>
      <c r="AY1457" s="181"/>
      <c r="AZ1457" s="181"/>
      <c r="BA1457" s="181"/>
      <c r="BB1457" s="181"/>
      <c r="BC1457" s="181"/>
      <c r="BD1457" s="181"/>
      <c r="BE1457" s="181"/>
      <c r="BF1457" s="181"/>
      <c r="BG1457" s="181"/>
      <c r="BH1457" s="48">
        <f t="shared" si="669"/>
        <v>0</v>
      </c>
      <c r="BI1457" s="48">
        <f t="shared" si="670"/>
        <v>0</v>
      </c>
      <c r="BJ1457" s="48">
        <f t="shared" si="671"/>
        <v>0</v>
      </c>
      <c r="BK1457" s="48">
        <f t="shared" si="672"/>
        <v>0</v>
      </c>
      <c r="BL1457" s="48">
        <f t="shared" si="673"/>
        <v>0</v>
      </c>
      <c r="BM1457" s="48">
        <f t="shared" si="674"/>
        <v>0</v>
      </c>
      <c r="BN1457" s="48">
        <f t="shared" si="675"/>
        <v>0</v>
      </c>
      <c r="BO1457" s="48">
        <f t="shared" si="676"/>
        <v>0</v>
      </c>
      <c r="BP1457" s="181"/>
      <c r="BQ1457" s="181"/>
      <c r="BR1457" s="191"/>
      <c r="BS1457" s="176"/>
      <c r="BT1457" s="87">
        <f t="shared" si="688"/>
        <v>0</v>
      </c>
      <c r="BU1457" s="176"/>
      <c r="BV1457" s="178"/>
      <c r="BW1457" s="171"/>
      <c r="BX1457" s="159">
        <f>IF(J1457='Категорія витрат'!$F$2,ROUND('Додаток 3._Бюджет детальний ПР'!BW1457*0.3676,2),IF(J1457='Категорія витрат'!$F$3,ROUND('Додаток 3._Бюджет детальний ПР'!BW1457*0.347,2),IF(J1457='Категорія витрат'!$F$4,ROUND('Додаток 3._Бюджет детальний ПР'!BW1457*0.347,2),IF(J1457='Категорія витрат'!$F$7,ROUND('Додаток 3._Бюджет детальний ПР'!BW1457*0.0841,2),0))))</f>
        <v>0</v>
      </c>
      <c r="BY1457" s="153">
        <f t="shared" si="689"/>
        <v>0</v>
      </c>
      <c r="BZ1457" s="181"/>
      <c r="CA1457" s="181"/>
      <c r="CB1457" s="181"/>
      <c r="CC1457" s="181"/>
      <c r="CD1457" s="181"/>
      <c r="CE1457" s="181"/>
      <c r="CF1457" s="181"/>
      <c r="CG1457" s="181"/>
      <c r="CH1457" s="181"/>
      <c r="CI1457" s="181"/>
      <c r="CJ1457" s="181"/>
      <c r="CK1457" s="181"/>
      <c r="CL1457" s="48">
        <f t="shared" si="677"/>
        <v>0</v>
      </c>
      <c r="CM1457" s="48">
        <f t="shared" si="678"/>
        <v>0</v>
      </c>
      <c r="CN1457" s="48">
        <f t="shared" si="679"/>
        <v>0</v>
      </c>
      <c r="CO1457" s="48">
        <f t="shared" si="680"/>
        <v>0</v>
      </c>
      <c r="CP1457" s="48">
        <f t="shared" si="681"/>
        <v>0</v>
      </c>
      <c r="CQ1457" s="48">
        <f t="shared" si="682"/>
        <v>0</v>
      </c>
      <c r="CR1457" s="48">
        <f t="shared" si="683"/>
        <v>0</v>
      </c>
      <c r="CS1457" s="48">
        <f t="shared" si="684"/>
        <v>0</v>
      </c>
      <c r="CT1457" s="181"/>
      <c r="CU1457" s="181"/>
    </row>
    <row r="1458" spans="1:99" ht="20.100000000000001" customHeight="1" x14ac:dyDescent="0.25">
      <c r="A1458" s="58">
        <v>1454</v>
      </c>
      <c r="B1458" s="58" t="str">
        <f>IF(D1458='Напрямки конкурса'!$L$2,'Напрямки конкурса'!$B$2,IF(D1458='Напрямки конкурса'!$L$3,'Напрямки конкурса'!$B$3,IF(D1458='Напрямки конкурса'!$L$4,'Напрямки конкурса'!$B$4,IF(D1458='Напрямки конкурса'!$L$5,'Напрямки конкурса'!$B$5,IF(D1458='Напрямки конкурса'!$L$6,'Напрямки конкурса'!$B$6,IF(D1458='Напрямки конкурса'!$L$7,'Напрямки конкурса'!$B$7,IF(D1458='Напрямки конкурса'!$L$8,'Напрямки конкурса'!$B$8,IF(D1458='Напрямки конкурса'!$L$9,'Напрямки конкурса'!$B$9,IF(D1458='Напрямки конкурса'!$L$10,'Напрямки конкурса'!$B$10,IF(D1458='Напрямки конкурса'!$L$11,'Напрямки конкурса'!$B$11,IF(D1458='Напрямки конкурса'!$L$12,'Напрямки конкурса'!$B$12,IF(D1458='Напрямки конкурса'!$L$13,'Напрямки конкурса'!$B$13,IF(D1458='Напрямки конкурса'!$L$14,'Напрямки конкурса'!$B$14,IF(D1458='Напрямки конкурса'!$L$15,'Напрямки конкурса'!$B$15,IF(D1458='Напрямки конкурса'!$L$16,'Напрямки конкурса'!$B$16,IF(D1458='Напрямки конкурса'!$L$17,'Напрямки конкурса'!$B$17,IF(D1458='Напрямки конкурса'!$L$18,'Напрямки конкурса'!$B$18,IF(D1458='Напрямки конкурса'!$L$19,'Напрямки конкурса'!$B$19,IF(D1458='Напрямки конкурса'!$L$20,'Напрямки конкурса'!$B$20,IF(D1458='Напрямки конкурса'!$L$21,'Напрямки конкурса'!$B$21,IF(D1458='Напрямки конкурса'!$L$22,'Напрямки конкурса'!$B$22,IF(D1458='Напрямки конкурса'!$L$23,'Напрямки конкурса'!$B$23,IF(D1458='Напрямки конкурса'!$L$24,'Напрямки конкурса'!$B$24,IF(D1458='Напрямки конкурса'!$L$25,'Напрямки конкурса'!$B$25,IF(D1458='Напрямки конкурса'!$L$26,'Напрямки конкурса'!$B$26,IF(D1458='Напрямки конкурса'!$L$27,'Напрямки конкурса'!$B$27,IF(D1458='Напрямки конкурса'!$L$28,'Напрямки конкурса'!$B$28,"")))))))))))))))))))))))))))</f>
        <v/>
      </c>
      <c r="C1458" s="59" t="str">
        <f>IF(D1458='Напрямки конкурса'!$L$2,'Напрямки конкурса'!$K$2,IF(D1458='Напрямки конкурса'!$L$3,'Напрямки конкурса'!$K$3,IF(D1458='Напрямки конкурса'!$L$4,'Напрямки конкурса'!$K$4,IF(D1458='Напрямки конкурса'!$L$5,'Напрямки конкурса'!$K$5,IF(D1458='Напрямки конкурса'!$L$6,'Напрямки конкурса'!$K$6,IF(D1458='Напрямки конкурса'!$L$7,'Напрямки конкурса'!$K$7,IF(D1458='Напрямки конкурса'!$L$8,'Напрямки конкурса'!$K$8,IF(D1458='Напрямки конкурса'!$L$9,'Напрямки конкурса'!$K$9,IF(D1458='Напрямки конкурса'!$L$10,'Напрямки конкурса'!$K$10,IF(D1458='Напрямки конкурса'!$L$11,'Напрямки конкурса'!$K$11,IF(D1458='Напрямки конкурса'!$L$12,'Напрямки конкурса'!$K$12,IF(D1458='Напрямки конкурса'!$L$13,'Напрямки конкурса'!$K$13,IF(D1458='Напрямки конкурса'!$L$14,'Напрямки конкурса'!$K$14,IF(D1458='Напрямки конкурса'!$L$15,'Напрямки конкурса'!$K$15,IF(D1458='Напрямки конкурса'!$L$16,'Напрямки конкурса'!$K$16,IF(D1458='Напрямки конкурса'!$L$17,'Напрямки конкурса'!$K$17,IF(D1458='Напрямки конкурса'!$L$18,'Напрямки конкурса'!$K$18,IF(D1458='Напрямки конкурса'!$L$19,'Напрямки конкурса'!$K$19,IF(D1458='Напрямки конкурса'!$L$20,'Напрямки конкурса'!$K$20,IF(D1458='Напрямки конкурса'!$L$21,'Напрямки конкурса'!$K$21,IF(D1458='Напрямки конкурса'!$L$22,'Напрямки конкурса'!$K$22,IF(D1458='Напрямки конкурса'!$L$23,'Напрямки конкурса'!$K$23,IF(D1458='Напрямки конкурса'!$L$24,'Напрямки конкурса'!$K$24,IF(D1458='Напрямки конкурса'!$L$25,'Напрямки конкурса'!$K$25,IF(D1458='Напрямки конкурса'!$L$26,'Напрямки конкурса'!$K$26,IF(D1458='Напрямки конкурса'!$L$27,'Напрямки конкурса'!$K$27,IF(D1458='Напрямки конкурса'!$L$28,'Напрямки конкурса'!$K$28,"")))))))))))))))))))))))))))</f>
        <v/>
      </c>
      <c r="D1458" s="50"/>
      <c r="E1458" s="171"/>
      <c r="F1458" s="171"/>
      <c r="G1458" s="171"/>
      <c r="H1458" s="150" t="str">
        <f>IF(I1458='Категорія витрат'!$B$2,'Категорія витрат'!$A$2,IF(I1458='Категорія витрат'!$B$3,'Категорія витрат'!$A$3,IF(I1458='Категорія витрат'!$B$4,'Категорія витрат'!$A$4,IF(I1458='Категорія витрат'!$B$5,'Категорія витрат'!$A$5,IF(I1458='Категорія витрат'!$B$6,'Категорія витрат'!$A$6,IF(I1458='Категорія витрат'!$B$7,'Категорія витрат'!$A$7,IF(I1458='Категорія витрат'!$B$8,'Категорія витрат'!$A$8,IF(I1458='Категорія витрат'!$B$9,'Категорія витрат'!$A$9,IF(I1458='Категорія витрат'!$B$10,'Категорія витрат'!$A$10,IF(I1458='Категорія витрат'!$B$11,'Категорія витрат'!$A$11,IF(I1458='Категорія витрат'!$B$12,'Категорія витрат'!$A$12,IF(I1458='Категорія витрат'!$B$13,'Категорія витрат'!$A$13,IF(I1458='Категорія витрат'!$B$14,'Категорія витрат'!$A$14,IF(I1458='Категорія витрат'!$B$15,'Категорія витрат'!$A$15,IF(I1458='Категорія витрат'!$B$16,'Категорія витрат'!$A$16,IF(I1458='Категорія витрат'!$B$17,'Категорія витрат'!$A$17,IF(I1458='Категорія витрат'!$B$18,'Категорія витрат'!$A$18,IF(I1458='Категорія витрат'!$B$19,'Категорія витрат'!$A$19,IF(I1458='Категорія витрат'!$B$20,'Категорія витрат'!$A$20,IF(I1458='Категорія витрат'!$B$21,'Категорія витрат'!$A$21,IF(I1458='Категорія витрат'!$B$22,'Категорія витрат'!$A$22,IF(I1458='Категорія витрат'!$B$23,'Категорія витрат'!$A$23,IF(I1458='Категорія витрат'!$B$24,'Категорія витрат'!$A$24,IF(I1458='Категорія витрат'!$B$25,'Категорія витрат'!$A$25,IF(I1458='Категорія витрат'!$B$26,'Категорія витрат'!$A$26,IF(I1458='Категорія витрат'!$B$27,'Категорія витрат'!$A$27,IF(I1458='Категорія витрат'!$B$28,'Категорія витрат'!$A$28,IF(I1458='Категорія витрат'!$B$29,'Категорія витрат'!$A$29,IF(I1458='Категорія витрат'!$B$30,'Категорія витрат'!$A$30,"")))))))))))))))))))))))))))))</f>
        <v/>
      </c>
      <c r="I1458" s="174"/>
      <c r="J1458" s="173"/>
      <c r="K1458" s="176"/>
      <c r="L1458" s="87">
        <f t="shared" si="685"/>
        <v>0</v>
      </c>
      <c r="M1458" s="176"/>
      <c r="N1458" s="178"/>
      <c r="O1458" s="171"/>
      <c r="P1458" s="159">
        <f>IF(J1458='Категорія витрат'!$F$2,ROUND('Додаток 3._Бюджет детальний ПР'!O1458*0.3676,2),IF(J1458='Категорія витрат'!$F$3,ROUND('Додаток 3._Бюджет детальний ПР'!O1458*0.347,2),IF(J1458='Категорія витрат'!$F$4,ROUND('Додаток 3._Бюджет детальний ПР'!O1458*0.347,2),IF(J1458='Категорія витрат'!$F$7,ROUND('Додаток 3._Бюджет детальний ПР'!O1458*0.0841,2),0))))</f>
        <v>0</v>
      </c>
      <c r="Q1458" s="153">
        <f t="shared" si="690"/>
        <v>0</v>
      </c>
      <c r="R1458" s="181"/>
      <c r="S1458" s="181"/>
      <c r="T1458" s="181"/>
      <c r="U1458" s="181"/>
      <c r="V1458" s="181"/>
      <c r="W1458" s="181"/>
      <c r="X1458" s="181"/>
      <c r="Y1458" s="181"/>
      <c r="Z1458" s="181"/>
      <c r="AA1458" s="181"/>
      <c r="AB1458" s="181"/>
      <c r="AC1458" s="181"/>
      <c r="AD1458" s="48">
        <f t="shared" si="661"/>
        <v>0</v>
      </c>
      <c r="AE1458" s="48">
        <f t="shared" si="662"/>
        <v>0</v>
      </c>
      <c r="AF1458" s="48">
        <f t="shared" si="663"/>
        <v>0</v>
      </c>
      <c r="AG1458" s="48">
        <f t="shared" si="664"/>
        <v>0</v>
      </c>
      <c r="AH1458" s="48">
        <f t="shared" si="665"/>
        <v>0</v>
      </c>
      <c r="AI1458" s="48">
        <f t="shared" si="666"/>
        <v>0</v>
      </c>
      <c r="AJ1458" s="48">
        <f t="shared" si="667"/>
        <v>0</v>
      </c>
      <c r="AK1458" s="48">
        <f t="shared" si="668"/>
        <v>0</v>
      </c>
      <c r="AL1458" s="181"/>
      <c r="AM1458" s="181"/>
      <c r="AN1458" s="77"/>
      <c r="AO1458" s="176"/>
      <c r="AP1458" s="87">
        <f t="shared" si="686"/>
        <v>0</v>
      </c>
      <c r="AQ1458" s="176"/>
      <c r="AR1458" s="178"/>
      <c r="AS1458" s="171"/>
      <c r="AT1458" s="159">
        <f>IF(J1458='Категорія витрат'!$F$2,ROUND('Додаток 3._Бюджет детальний ПР'!AS1458*0.3676,2),IF(J1458='Категорія витрат'!$F$3,ROUND('Додаток 3._Бюджет детальний ПР'!AS1458*0.347,2),IF(J1458='Категорія витрат'!$F$4,ROUND('Додаток 3._Бюджет детальний ПР'!AS1458*0.347,2),IF(J1458='Категорія витрат'!$F$7,ROUND('Додаток 3._Бюджет детальний ПР'!AS1458*0.0841,2),0))))</f>
        <v>0</v>
      </c>
      <c r="AU1458" s="153">
        <f t="shared" si="687"/>
        <v>0</v>
      </c>
      <c r="AV1458" s="181"/>
      <c r="AW1458" s="181"/>
      <c r="AX1458" s="181"/>
      <c r="AY1458" s="181"/>
      <c r="AZ1458" s="181"/>
      <c r="BA1458" s="181"/>
      <c r="BB1458" s="181"/>
      <c r="BC1458" s="181"/>
      <c r="BD1458" s="181"/>
      <c r="BE1458" s="181"/>
      <c r="BF1458" s="181"/>
      <c r="BG1458" s="181"/>
      <c r="BH1458" s="48">
        <f t="shared" si="669"/>
        <v>0</v>
      </c>
      <c r="BI1458" s="48">
        <f t="shared" si="670"/>
        <v>0</v>
      </c>
      <c r="BJ1458" s="48">
        <f t="shared" si="671"/>
        <v>0</v>
      </c>
      <c r="BK1458" s="48">
        <f t="shared" si="672"/>
        <v>0</v>
      </c>
      <c r="BL1458" s="48">
        <f t="shared" si="673"/>
        <v>0</v>
      </c>
      <c r="BM1458" s="48">
        <f t="shared" si="674"/>
        <v>0</v>
      </c>
      <c r="BN1458" s="48">
        <f t="shared" si="675"/>
        <v>0</v>
      </c>
      <c r="BO1458" s="48">
        <f t="shared" si="676"/>
        <v>0</v>
      </c>
      <c r="BP1458" s="181"/>
      <c r="BQ1458" s="181"/>
      <c r="BR1458" s="191"/>
      <c r="BS1458" s="176"/>
      <c r="BT1458" s="87">
        <f t="shared" si="688"/>
        <v>0</v>
      </c>
      <c r="BU1458" s="176"/>
      <c r="BV1458" s="178"/>
      <c r="BW1458" s="171"/>
      <c r="BX1458" s="159">
        <f>IF(J1458='Категорія витрат'!$F$2,ROUND('Додаток 3._Бюджет детальний ПР'!BW1458*0.3676,2),IF(J1458='Категорія витрат'!$F$3,ROUND('Додаток 3._Бюджет детальний ПР'!BW1458*0.347,2),IF(J1458='Категорія витрат'!$F$4,ROUND('Додаток 3._Бюджет детальний ПР'!BW1458*0.347,2),IF(J1458='Категорія витрат'!$F$7,ROUND('Додаток 3._Бюджет детальний ПР'!BW1458*0.0841,2),0))))</f>
        <v>0</v>
      </c>
      <c r="BY1458" s="153">
        <f t="shared" si="689"/>
        <v>0</v>
      </c>
      <c r="BZ1458" s="181"/>
      <c r="CA1458" s="181"/>
      <c r="CB1458" s="181"/>
      <c r="CC1458" s="181"/>
      <c r="CD1458" s="181"/>
      <c r="CE1458" s="181"/>
      <c r="CF1458" s="181"/>
      <c r="CG1458" s="181"/>
      <c r="CH1458" s="181"/>
      <c r="CI1458" s="181"/>
      <c r="CJ1458" s="181"/>
      <c r="CK1458" s="181"/>
      <c r="CL1458" s="48">
        <f t="shared" si="677"/>
        <v>0</v>
      </c>
      <c r="CM1458" s="48">
        <f t="shared" si="678"/>
        <v>0</v>
      </c>
      <c r="CN1458" s="48">
        <f t="shared" si="679"/>
        <v>0</v>
      </c>
      <c r="CO1458" s="48">
        <f t="shared" si="680"/>
        <v>0</v>
      </c>
      <c r="CP1458" s="48">
        <f t="shared" si="681"/>
        <v>0</v>
      </c>
      <c r="CQ1458" s="48">
        <f t="shared" si="682"/>
        <v>0</v>
      </c>
      <c r="CR1458" s="48">
        <f t="shared" si="683"/>
        <v>0</v>
      </c>
      <c r="CS1458" s="48">
        <f t="shared" si="684"/>
        <v>0</v>
      </c>
      <c r="CT1458" s="181"/>
      <c r="CU1458" s="181"/>
    </row>
    <row r="1459" spans="1:99" ht="20.100000000000001" customHeight="1" x14ac:dyDescent="0.25">
      <c r="A1459" s="58">
        <v>1455</v>
      </c>
      <c r="B1459" s="58" t="str">
        <f>IF(D1459='Напрямки конкурса'!$L$2,'Напрямки конкурса'!$B$2,IF(D1459='Напрямки конкурса'!$L$3,'Напрямки конкурса'!$B$3,IF(D1459='Напрямки конкурса'!$L$4,'Напрямки конкурса'!$B$4,IF(D1459='Напрямки конкурса'!$L$5,'Напрямки конкурса'!$B$5,IF(D1459='Напрямки конкурса'!$L$6,'Напрямки конкурса'!$B$6,IF(D1459='Напрямки конкурса'!$L$7,'Напрямки конкурса'!$B$7,IF(D1459='Напрямки конкурса'!$L$8,'Напрямки конкурса'!$B$8,IF(D1459='Напрямки конкурса'!$L$9,'Напрямки конкурса'!$B$9,IF(D1459='Напрямки конкурса'!$L$10,'Напрямки конкурса'!$B$10,IF(D1459='Напрямки конкурса'!$L$11,'Напрямки конкурса'!$B$11,IF(D1459='Напрямки конкурса'!$L$12,'Напрямки конкурса'!$B$12,IF(D1459='Напрямки конкурса'!$L$13,'Напрямки конкурса'!$B$13,IF(D1459='Напрямки конкурса'!$L$14,'Напрямки конкурса'!$B$14,IF(D1459='Напрямки конкурса'!$L$15,'Напрямки конкурса'!$B$15,IF(D1459='Напрямки конкурса'!$L$16,'Напрямки конкурса'!$B$16,IF(D1459='Напрямки конкурса'!$L$17,'Напрямки конкурса'!$B$17,IF(D1459='Напрямки конкурса'!$L$18,'Напрямки конкурса'!$B$18,IF(D1459='Напрямки конкурса'!$L$19,'Напрямки конкурса'!$B$19,IF(D1459='Напрямки конкурса'!$L$20,'Напрямки конкурса'!$B$20,IF(D1459='Напрямки конкурса'!$L$21,'Напрямки конкурса'!$B$21,IF(D1459='Напрямки конкурса'!$L$22,'Напрямки конкурса'!$B$22,IF(D1459='Напрямки конкурса'!$L$23,'Напрямки конкурса'!$B$23,IF(D1459='Напрямки конкурса'!$L$24,'Напрямки конкурса'!$B$24,IF(D1459='Напрямки конкурса'!$L$25,'Напрямки конкурса'!$B$25,IF(D1459='Напрямки конкурса'!$L$26,'Напрямки конкурса'!$B$26,IF(D1459='Напрямки конкурса'!$L$27,'Напрямки конкурса'!$B$27,IF(D1459='Напрямки конкурса'!$L$28,'Напрямки конкурса'!$B$28,"")))))))))))))))))))))))))))</f>
        <v/>
      </c>
      <c r="C1459" s="59" t="str">
        <f>IF(D1459='Напрямки конкурса'!$L$2,'Напрямки конкурса'!$K$2,IF(D1459='Напрямки конкурса'!$L$3,'Напрямки конкурса'!$K$3,IF(D1459='Напрямки конкурса'!$L$4,'Напрямки конкурса'!$K$4,IF(D1459='Напрямки конкурса'!$L$5,'Напрямки конкурса'!$K$5,IF(D1459='Напрямки конкурса'!$L$6,'Напрямки конкурса'!$K$6,IF(D1459='Напрямки конкурса'!$L$7,'Напрямки конкурса'!$K$7,IF(D1459='Напрямки конкурса'!$L$8,'Напрямки конкурса'!$K$8,IF(D1459='Напрямки конкурса'!$L$9,'Напрямки конкурса'!$K$9,IF(D1459='Напрямки конкурса'!$L$10,'Напрямки конкурса'!$K$10,IF(D1459='Напрямки конкурса'!$L$11,'Напрямки конкурса'!$K$11,IF(D1459='Напрямки конкурса'!$L$12,'Напрямки конкурса'!$K$12,IF(D1459='Напрямки конкурса'!$L$13,'Напрямки конкурса'!$K$13,IF(D1459='Напрямки конкурса'!$L$14,'Напрямки конкурса'!$K$14,IF(D1459='Напрямки конкурса'!$L$15,'Напрямки конкурса'!$K$15,IF(D1459='Напрямки конкурса'!$L$16,'Напрямки конкурса'!$K$16,IF(D1459='Напрямки конкурса'!$L$17,'Напрямки конкурса'!$K$17,IF(D1459='Напрямки конкурса'!$L$18,'Напрямки конкурса'!$K$18,IF(D1459='Напрямки конкурса'!$L$19,'Напрямки конкурса'!$K$19,IF(D1459='Напрямки конкурса'!$L$20,'Напрямки конкурса'!$K$20,IF(D1459='Напрямки конкурса'!$L$21,'Напрямки конкурса'!$K$21,IF(D1459='Напрямки конкурса'!$L$22,'Напрямки конкурса'!$K$22,IF(D1459='Напрямки конкурса'!$L$23,'Напрямки конкурса'!$K$23,IF(D1459='Напрямки конкурса'!$L$24,'Напрямки конкурса'!$K$24,IF(D1459='Напрямки конкурса'!$L$25,'Напрямки конкурса'!$K$25,IF(D1459='Напрямки конкурса'!$L$26,'Напрямки конкурса'!$K$26,IF(D1459='Напрямки конкурса'!$L$27,'Напрямки конкурса'!$K$27,IF(D1459='Напрямки конкурса'!$L$28,'Напрямки конкурса'!$K$28,"")))))))))))))))))))))))))))</f>
        <v/>
      </c>
      <c r="D1459" s="50"/>
      <c r="E1459" s="171"/>
      <c r="F1459" s="171"/>
      <c r="G1459" s="171"/>
      <c r="H1459" s="150" t="str">
        <f>IF(I1459='Категорія витрат'!$B$2,'Категорія витрат'!$A$2,IF(I1459='Категорія витрат'!$B$3,'Категорія витрат'!$A$3,IF(I1459='Категорія витрат'!$B$4,'Категорія витрат'!$A$4,IF(I1459='Категорія витрат'!$B$5,'Категорія витрат'!$A$5,IF(I1459='Категорія витрат'!$B$6,'Категорія витрат'!$A$6,IF(I1459='Категорія витрат'!$B$7,'Категорія витрат'!$A$7,IF(I1459='Категорія витрат'!$B$8,'Категорія витрат'!$A$8,IF(I1459='Категорія витрат'!$B$9,'Категорія витрат'!$A$9,IF(I1459='Категорія витрат'!$B$10,'Категорія витрат'!$A$10,IF(I1459='Категорія витрат'!$B$11,'Категорія витрат'!$A$11,IF(I1459='Категорія витрат'!$B$12,'Категорія витрат'!$A$12,IF(I1459='Категорія витрат'!$B$13,'Категорія витрат'!$A$13,IF(I1459='Категорія витрат'!$B$14,'Категорія витрат'!$A$14,IF(I1459='Категорія витрат'!$B$15,'Категорія витрат'!$A$15,IF(I1459='Категорія витрат'!$B$16,'Категорія витрат'!$A$16,IF(I1459='Категорія витрат'!$B$17,'Категорія витрат'!$A$17,IF(I1459='Категорія витрат'!$B$18,'Категорія витрат'!$A$18,IF(I1459='Категорія витрат'!$B$19,'Категорія витрат'!$A$19,IF(I1459='Категорія витрат'!$B$20,'Категорія витрат'!$A$20,IF(I1459='Категорія витрат'!$B$21,'Категорія витрат'!$A$21,IF(I1459='Категорія витрат'!$B$22,'Категорія витрат'!$A$22,IF(I1459='Категорія витрат'!$B$23,'Категорія витрат'!$A$23,IF(I1459='Категорія витрат'!$B$24,'Категорія витрат'!$A$24,IF(I1459='Категорія витрат'!$B$25,'Категорія витрат'!$A$25,IF(I1459='Категорія витрат'!$B$26,'Категорія витрат'!$A$26,IF(I1459='Категорія витрат'!$B$27,'Категорія витрат'!$A$27,IF(I1459='Категорія витрат'!$B$28,'Категорія витрат'!$A$28,IF(I1459='Категорія витрат'!$B$29,'Категорія витрат'!$A$29,IF(I1459='Категорія витрат'!$B$30,'Категорія витрат'!$A$30,"")))))))))))))))))))))))))))))</f>
        <v/>
      </c>
      <c r="I1459" s="174"/>
      <c r="J1459" s="173"/>
      <c r="K1459" s="176"/>
      <c r="L1459" s="87">
        <f t="shared" si="685"/>
        <v>0</v>
      </c>
      <c r="M1459" s="176"/>
      <c r="N1459" s="178"/>
      <c r="O1459" s="171"/>
      <c r="P1459" s="159">
        <f>IF(J1459='Категорія витрат'!$F$2,ROUND('Додаток 3._Бюджет детальний ПР'!O1459*0.3676,2),IF(J1459='Категорія витрат'!$F$3,ROUND('Додаток 3._Бюджет детальний ПР'!O1459*0.347,2),IF(J1459='Категорія витрат'!$F$4,ROUND('Додаток 3._Бюджет детальний ПР'!O1459*0.347,2),IF(J1459='Категорія витрат'!$F$7,ROUND('Додаток 3._Бюджет детальний ПР'!O1459*0.0841,2),0))))</f>
        <v>0</v>
      </c>
      <c r="Q1459" s="153">
        <f t="shared" si="690"/>
        <v>0</v>
      </c>
      <c r="R1459" s="181"/>
      <c r="S1459" s="181"/>
      <c r="T1459" s="181"/>
      <c r="U1459" s="181"/>
      <c r="V1459" s="181"/>
      <c r="W1459" s="181"/>
      <c r="X1459" s="181"/>
      <c r="Y1459" s="181"/>
      <c r="Z1459" s="181"/>
      <c r="AA1459" s="181"/>
      <c r="AB1459" s="181"/>
      <c r="AC1459" s="181"/>
      <c r="AD1459" s="48">
        <f t="shared" si="661"/>
        <v>0</v>
      </c>
      <c r="AE1459" s="48">
        <f t="shared" si="662"/>
        <v>0</v>
      </c>
      <c r="AF1459" s="48">
        <f t="shared" si="663"/>
        <v>0</v>
      </c>
      <c r="AG1459" s="48">
        <f t="shared" si="664"/>
        <v>0</v>
      </c>
      <c r="AH1459" s="48">
        <f t="shared" si="665"/>
        <v>0</v>
      </c>
      <c r="AI1459" s="48">
        <f t="shared" si="666"/>
        <v>0</v>
      </c>
      <c r="AJ1459" s="48">
        <f t="shared" si="667"/>
        <v>0</v>
      </c>
      <c r="AK1459" s="48">
        <f t="shared" si="668"/>
        <v>0</v>
      </c>
      <c r="AL1459" s="181"/>
      <c r="AM1459" s="181"/>
      <c r="AN1459" s="77"/>
      <c r="AO1459" s="176"/>
      <c r="AP1459" s="87">
        <f t="shared" si="686"/>
        <v>0</v>
      </c>
      <c r="AQ1459" s="176"/>
      <c r="AR1459" s="178"/>
      <c r="AS1459" s="171"/>
      <c r="AT1459" s="159">
        <f>IF(J1459='Категорія витрат'!$F$2,ROUND('Додаток 3._Бюджет детальний ПР'!AS1459*0.3676,2),IF(J1459='Категорія витрат'!$F$3,ROUND('Додаток 3._Бюджет детальний ПР'!AS1459*0.347,2),IF(J1459='Категорія витрат'!$F$4,ROUND('Додаток 3._Бюджет детальний ПР'!AS1459*0.347,2),IF(J1459='Категорія витрат'!$F$7,ROUND('Додаток 3._Бюджет детальний ПР'!AS1459*0.0841,2),0))))</f>
        <v>0</v>
      </c>
      <c r="AU1459" s="153">
        <f t="shared" si="687"/>
        <v>0</v>
      </c>
      <c r="AV1459" s="181"/>
      <c r="AW1459" s="181"/>
      <c r="AX1459" s="181"/>
      <c r="AY1459" s="181"/>
      <c r="AZ1459" s="181"/>
      <c r="BA1459" s="181"/>
      <c r="BB1459" s="181"/>
      <c r="BC1459" s="181"/>
      <c r="BD1459" s="181"/>
      <c r="BE1459" s="181"/>
      <c r="BF1459" s="181"/>
      <c r="BG1459" s="181"/>
      <c r="BH1459" s="48">
        <f t="shared" si="669"/>
        <v>0</v>
      </c>
      <c r="BI1459" s="48">
        <f t="shared" si="670"/>
        <v>0</v>
      </c>
      <c r="BJ1459" s="48">
        <f t="shared" si="671"/>
        <v>0</v>
      </c>
      <c r="BK1459" s="48">
        <f t="shared" si="672"/>
        <v>0</v>
      </c>
      <c r="BL1459" s="48">
        <f t="shared" si="673"/>
        <v>0</v>
      </c>
      <c r="BM1459" s="48">
        <f t="shared" si="674"/>
        <v>0</v>
      </c>
      <c r="BN1459" s="48">
        <f t="shared" si="675"/>
        <v>0</v>
      </c>
      <c r="BO1459" s="48">
        <f t="shared" si="676"/>
        <v>0</v>
      </c>
      <c r="BP1459" s="181"/>
      <c r="BQ1459" s="181"/>
      <c r="BR1459" s="191"/>
      <c r="BS1459" s="176"/>
      <c r="BT1459" s="87">
        <f t="shared" si="688"/>
        <v>0</v>
      </c>
      <c r="BU1459" s="176"/>
      <c r="BV1459" s="178"/>
      <c r="BW1459" s="171"/>
      <c r="BX1459" s="159">
        <f>IF(J1459='Категорія витрат'!$F$2,ROUND('Додаток 3._Бюджет детальний ПР'!BW1459*0.3676,2),IF(J1459='Категорія витрат'!$F$3,ROUND('Додаток 3._Бюджет детальний ПР'!BW1459*0.347,2),IF(J1459='Категорія витрат'!$F$4,ROUND('Додаток 3._Бюджет детальний ПР'!BW1459*0.347,2),IF(J1459='Категорія витрат'!$F$7,ROUND('Додаток 3._Бюджет детальний ПР'!BW1459*0.0841,2),0))))</f>
        <v>0</v>
      </c>
      <c r="BY1459" s="153">
        <f t="shared" si="689"/>
        <v>0</v>
      </c>
      <c r="BZ1459" s="181"/>
      <c r="CA1459" s="181"/>
      <c r="CB1459" s="181"/>
      <c r="CC1459" s="181"/>
      <c r="CD1459" s="181"/>
      <c r="CE1459" s="181"/>
      <c r="CF1459" s="181"/>
      <c r="CG1459" s="181"/>
      <c r="CH1459" s="181"/>
      <c r="CI1459" s="181"/>
      <c r="CJ1459" s="181"/>
      <c r="CK1459" s="181"/>
      <c r="CL1459" s="48">
        <f t="shared" si="677"/>
        <v>0</v>
      </c>
      <c r="CM1459" s="48">
        <f t="shared" si="678"/>
        <v>0</v>
      </c>
      <c r="CN1459" s="48">
        <f t="shared" si="679"/>
        <v>0</v>
      </c>
      <c r="CO1459" s="48">
        <f t="shared" si="680"/>
        <v>0</v>
      </c>
      <c r="CP1459" s="48">
        <f t="shared" si="681"/>
        <v>0</v>
      </c>
      <c r="CQ1459" s="48">
        <f t="shared" si="682"/>
        <v>0</v>
      </c>
      <c r="CR1459" s="48">
        <f t="shared" si="683"/>
        <v>0</v>
      </c>
      <c r="CS1459" s="48">
        <f t="shared" si="684"/>
        <v>0</v>
      </c>
      <c r="CT1459" s="181"/>
      <c r="CU1459" s="181"/>
    </row>
    <row r="1460" spans="1:99" ht="20.100000000000001" customHeight="1" x14ac:dyDescent="0.25">
      <c r="A1460" s="58">
        <v>1456</v>
      </c>
      <c r="B1460" s="58" t="str">
        <f>IF(D1460='Напрямки конкурса'!$L$2,'Напрямки конкурса'!$B$2,IF(D1460='Напрямки конкурса'!$L$3,'Напрямки конкурса'!$B$3,IF(D1460='Напрямки конкурса'!$L$4,'Напрямки конкурса'!$B$4,IF(D1460='Напрямки конкурса'!$L$5,'Напрямки конкурса'!$B$5,IF(D1460='Напрямки конкурса'!$L$6,'Напрямки конкурса'!$B$6,IF(D1460='Напрямки конкурса'!$L$7,'Напрямки конкурса'!$B$7,IF(D1460='Напрямки конкурса'!$L$8,'Напрямки конкурса'!$B$8,IF(D1460='Напрямки конкурса'!$L$9,'Напрямки конкурса'!$B$9,IF(D1460='Напрямки конкурса'!$L$10,'Напрямки конкурса'!$B$10,IF(D1460='Напрямки конкурса'!$L$11,'Напрямки конкурса'!$B$11,IF(D1460='Напрямки конкурса'!$L$12,'Напрямки конкурса'!$B$12,IF(D1460='Напрямки конкурса'!$L$13,'Напрямки конкурса'!$B$13,IF(D1460='Напрямки конкурса'!$L$14,'Напрямки конкурса'!$B$14,IF(D1460='Напрямки конкурса'!$L$15,'Напрямки конкурса'!$B$15,IF(D1460='Напрямки конкурса'!$L$16,'Напрямки конкурса'!$B$16,IF(D1460='Напрямки конкурса'!$L$17,'Напрямки конкурса'!$B$17,IF(D1460='Напрямки конкурса'!$L$18,'Напрямки конкурса'!$B$18,IF(D1460='Напрямки конкурса'!$L$19,'Напрямки конкурса'!$B$19,IF(D1460='Напрямки конкурса'!$L$20,'Напрямки конкурса'!$B$20,IF(D1460='Напрямки конкурса'!$L$21,'Напрямки конкурса'!$B$21,IF(D1460='Напрямки конкурса'!$L$22,'Напрямки конкурса'!$B$22,IF(D1460='Напрямки конкурса'!$L$23,'Напрямки конкурса'!$B$23,IF(D1460='Напрямки конкурса'!$L$24,'Напрямки конкурса'!$B$24,IF(D1460='Напрямки конкурса'!$L$25,'Напрямки конкурса'!$B$25,IF(D1460='Напрямки конкурса'!$L$26,'Напрямки конкурса'!$B$26,IF(D1460='Напрямки конкурса'!$L$27,'Напрямки конкурса'!$B$27,IF(D1460='Напрямки конкурса'!$L$28,'Напрямки конкурса'!$B$28,"")))))))))))))))))))))))))))</f>
        <v/>
      </c>
      <c r="C1460" s="59" t="str">
        <f>IF(D1460='Напрямки конкурса'!$L$2,'Напрямки конкурса'!$K$2,IF(D1460='Напрямки конкурса'!$L$3,'Напрямки конкурса'!$K$3,IF(D1460='Напрямки конкурса'!$L$4,'Напрямки конкурса'!$K$4,IF(D1460='Напрямки конкурса'!$L$5,'Напрямки конкурса'!$K$5,IF(D1460='Напрямки конкурса'!$L$6,'Напрямки конкурса'!$K$6,IF(D1460='Напрямки конкурса'!$L$7,'Напрямки конкурса'!$K$7,IF(D1460='Напрямки конкурса'!$L$8,'Напрямки конкурса'!$K$8,IF(D1460='Напрямки конкурса'!$L$9,'Напрямки конкурса'!$K$9,IF(D1460='Напрямки конкурса'!$L$10,'Напрямки конкурса'!$K$10,IF(D1460='Напрямки конкурса'!$L$11,'Напрямки конкурса'!$K$11,IF(D1460='Напрямки конкурса'!$L$12,'Напрямки конкурса'!$K$12,IF(D1460='Напрямки конкурса'!$L$13,'Напрямки конкурса'!$K$13,IF(D1460='Напрямки конкурса'!$L$14,'Напрямки конкурса'!$K$14,IF(D1460='Напрямки конкурса'!$L$15,'Напрямки конкурса'!$K$15,IF(D1460='Напрямки конкурса'!$L$16,'Напрямки конкурса'!$K$16,IF(D1460='Напрямки конкурса'!$L$17,'Напрямки конкурса'!$K$17,IF(D1460='Напрямки конкурса'!$L$18,'Напрямки конкурса'!$K$18,IF(D1460='Напрямки конкурса'!$L$19,'Напрямки конкурса'!$K$19,IF(D1460='Напрямки конкурса'!$L$20,'Напрямки конкурса'!$K$20,IF(D1460='Напрямки конкурса'!$L$21,'Напрямки конкурса'!$K$21,IF(D1460='Напрямки конкурса'!$L$22,'Напрямки конкурса'!$K$22,IF(D1460='Напрямки конкурса'!$L$23,'Напрямки конкурса'!$K$23,IF(D1460='Напрямки конкурса'!$L$24,'Напрямки конкурса'!$K$24,IF(D1460='Напрямки конкурса'!$L$25,'Напрямки конкурса'!$K$25,IF(D1460='Напрямки конкурса'!$L$26,'Напрямки конкурса'!$K$26,IF(D1460='Напрямки конкурса'!$L$27,'Напрямки конкурса'!$K$27,IF(D1460='Напрямки конкурса'!$L$28,'Напрямки конкурса'!$K$28,"")))))))))))))))))))))))))))</f>
        <v/>
      </c>
      <c r="D1460" s="50"/>
      <c r="E1460" s="171"/>
      <c r="F1460" s="171"/>
      <c r="G1460" s="171"/>
      <c r="H1460" s="150" t="str">
        <f>IF(I1460='Категорія витрат'!$B$2,'Категорія витрат'!$A$2,IF(I1460='Категорія витрат'!$B$3,'Категорія витрат'!$A$3,IF(I1460='Категорія витрат'!$B$4,'Категорія витрат'!$A$4,IF(I1460='Категорія витрат'!$B$5,'Категорія витрат'!$A$5,IF(I1460='Категорія витрат'!$B$6,'Категорія витрат'!$A$6,IF(I1460='Категорія витрат'!$B$7,'Категорія витрат'!$A$7,IF(I1460='Категорія витрат'!$B$8,'Категорія витрат'!$A$8,IF(I1460='Категорія витрат'!$B$9,'Категорія витрат'!$A$9,IF(I1460='Категорія витрат'!$B$10,'Категорія витрат'!$A$10,IF(I1460='Категорія витрат'!$B$11,'Категорія витрат'!$A$11,IF(I1460='Категорія витрат'!$B$12,'Категорія витрат'!$A$12,IF(I1460='Категорія витрат'!$B$13,'Категорія витрат'!$A$13,IF(I1460='Категорія витрат'!$B$14,'Категорія витрат'!$A$14,IF(I1460='Категорія витрат'!$B$15,'Категорія витрат'!$A$15,IF(I1460='Категорія витрат'!$B$16,'Категорія витрат'!$A$16,IF(I1460='Категорія витрат'!$B$17,'Категорія витрат'!$A$17,IF(I1460='Категорія витрат'!$B$18,'Категорія витрат'!$A$18,IF(I1460='Категорія витрат'!$B$19,'Категорія витрат'!$A$19,IF(I1460='Категорія витрат'!$B$20,'Категорія витрат'!$A$20,IF(I1460='Категорія витрат'!$B$21,'Категорія витрат'!$A$21,IF(I1460='Категорія витрат'!$B$22,'Категорія витрат'!$A$22,IF(I1460='Категорія витрат'!$B$23,'Категорія витрат'!$A$23,IF(I1460='Категорія витрат'!$B$24,'Категорія витрат'!$A$24,IF(I1460='Категорія витрат'!$B$25,'Категорія витрат'!$A$25,IF(I1460='Категорія витрат'!$B$26,'Категорія витрат'!$A$26,IF(I1460='Категорія витрат'!$B$27,'Категорія витрат'!$A$27,IF(I1460='Категорія витрат'!$B$28,'Категорія витрат'!$A$28,IF(I1460='Категорія витрат'!$B$29,'Категорія витрат'!$A$29,IF(I1460='Категорія витрат'!$B$30,'Категорія витрат'!$A$30,"")))))))))))))))))))))))))))))</f>
        <v/>
      </c>
      <c r="I1460" s="174"/>
      <c r="J1460" s="173"/>
      <c r="K1460" s="176"/>
      <c r="L1460" s="87">
        <f t="shared" si="685"/>
        <v>0</v>
      </c>
      <c r="M1460" s="176"/>
      <c r="N1460" s="178"/>
      <c r="O1460" s="171"/>
      <c r="P1460" s="159">
        <f>IF(J1460='Категорія витрат'!$F$2,ROUND('Додаток 3._Бюджет детальний ПР'!O1460*0.3676,2),IF(J1460='Категорія витрат'!$F$3,ROUND('Додаток 3._Бюджет детальний ПР'!O1460*0.347,2),IF(J1460='Категорія витрат'!$F$4,ROUND('Додаток 3._Бюджет детальний ПР'!O1460*0.347,2),IF(J1460='Категорія витрат'!$F$7,ROUND('Додаток 3._Бюджет детальний ПР'!O1460*0.0841,2),0))))</f>
        <v>0</v>
      </c>
      <c r="Q1460" s="153">
        <f t="shared" si="690"/>
        <v>0</v>
      </c>
      <c r="R1460" s="181"/>
      <c r="S1460" s="181"/>
      <c r="T1460" s="181"/>
      <c r="U1460" s="181"/>
      <c r="V1460" s="181"/>
      <c r="W1460" s="181"/>
      <c r="X1460" s="181"/>
      <c r="Y1460" s="181"/>
      <c r="Z1460" s="181"/>
      <c r="AA1460" s="181"/>
      <c r="AB1460" s="181"/>
      <c r="AC1460" s="181"/>
      <c r="AD1460" s="48">
        <f t="shared" si="661"/>
        <v>0</v>
      </c>
      <c r="AE1460" s="48">
        <f t="shared" si="662"/>
        <v>0</v>
      </c>
      <c r="AF1460" s="48">
        <f t="shared" si="663"/>
        <v>0</v>
      </c>
      <c r="AG1460" s="48">
        <f t="shared" si="664"/>
        <v>0</v>
      </c>
      <c r="AH1460" s="48">
        <f t="shared" si="665"/>
        <v>0</v>
      </c>
      <c r="AI1460" s="48">
        <f t="shared" si="666"/>
        <v>0</v>
      </c>
      <c r="AJ1460" s="48">
        <f t="shared" si="667"/>
        <v>0</v>
      </c>
      <c r="AK1460" s="48">
        <f t="shared" si="668"/>
        <v>0</v>
      </c>
      <c r="AL1460" s="181"/>
      <c r="AM1460" s="181"/>
      <c r="AN1460" s="77"/>
      <c r="AO1460" s="176"/>
      <c r="AP1460" s="87">
        <f t="shared" si="686"/>
        <v>0</v>
      </c>
      <c r="AQ1460" s="176"/>
      <c r="AR1460" s="178"/>
      <c r="AS1460" s="171"/>
      <c r="AT1460" s="159">
        <f>IF(J1460='Категорія витрат'!$F$2,ROUND('Додаток 3._Бюджет детальний ПР'!AS1460*0.3676,2),IF(J1460='Категорія витрат'!$F$3,ROUND('Додаток 3._Бюджет детальний ПР'!AS1460*0.347,2),IF(J1460='Категорія витрат'!$F$4,ROUND('Додаток 3._Бюджет детальний ПР'!AS1460*0.347,2),IF(J1460='Категорія витрат'!$F$7,ROUND('Додаток 3._Бюджет детальний ПР'!AS1460*0.0841,2),0))))</f>
        <v>0</v>
      </c>
      <c r="AU1460" s="153">
        <f t="shared" si="687"/>
        <v>0</v>
      </c>
      <c r="AV1460" s="181"/>
      <c r="AW1460" s="181"/>
      <c r="AX1460" s="181"/>
      <c r="AY1460" s="181"/>
      <c r="AZ1460" s="181"/>
      <c r="BA1460" s="181"/>
      <c r="BB1460" s="181"/>
      <c r="BC1460" s="181"/>
      <c r="BD1460" s="181"/>
      <c r="BE1460" s="181"/>
      <c r="BF1460" s="181"/>
      <c r="BG1460" s="181"/>
      <c r="BH1460" s="48">
        <f t="shared" si="669"/>
        <v>0</v>
      </c>
      <c r="BI1460" s="48">
        <f t="shared" si="670"/>
        <v>0</v>
      </c>
      <c r="BJ1460" s="48">
        <f t="shared" si="671"/>
        <v>0</v>
      </c>
      <c r="BK1460" s="48">
        <f t="shared" si="672"/>
        <v>0</v>
      </c>
      <c r="BL1460" s="48">
        <f t="shared" si="673"/>
        <v>0</v>
      </c>
      <c r="BM1460" s="48">
        <f t="shared" si="674"/>
        <v>0</v>
      </c>
      <c r="BN1460" s="48">
        <f t="shared" si="675"/>
        <v>0</v>
      </c>
      <c r="BO1460" s="48">
        <f t="shared" si="676"/>
        <v>0</v>
      </c>
      <c r="BP1460" s="181"/>
      <c r="BQ1460" s="181"/>
      <c r="BR1460" s="191"/>
      <c r="BS1460" s="176"/>
      <c r="BT1460" s="87">
        <f t="shared" si="688"/>
        <v>0</v>
      </c>
      <c r="BU1460" s="176"/>
      <c r="BV1460" s="178"/>
      <c r="BW1460" s="171"/>
      <c r="BX1460" s="159">
        <f>IF(J1460='Категорія витрат'!$F$2,ROUND('Додаток 3._Бюджет детальний ПР'!BW1460*0.3676,2),IF(J1460='Категорія витрат'!$F$3,ROUND('Додаток 3._Бюджет детальний ПР'!BW1460*0.347,2),IF(J1460='Категорія витрат'!$F$4,ROUND('Додаток 3._Бюджет детальний ПР'!BW1460*0.347,2),IF(J1460='Категорія витрат'!$F$7,ROUND('Додаток 3._Бюджет детальний ПР'!BW1460*0.0841,2),0))))</f>
        <v>0</v>
      </c>
      <c r="BY1460" s="153">
        <f t="shared" si="689"/>
        <v>0</v>
      </c>
      <c r="BZ1460" s="181"/>
      <c r="CA1460" s="181"/>
      <c r="CB1460" s="181"/>
      <c r="CC1460" s="181"/>
      <c r="CD1460" s="181"/>
      <c r="CE1460" s="181"/>
      <c r="CF1460" s="181"/>
      <c r="CG1460" s="181"/>
      <c r="CH1460" s="181"/>
      <c r="CI1460" s="181"/>
      <c r="CJ1460" s="181"/>
      <c r="CK1460" s="181"/>
      <c r="CL1460" s="48">
        <f t="shared" si="677"/>
        <v>0</v>
      </c>
      <c r="CM1460" s="48">
        <f t="shared" si="678"/>
        <v>0</v>
      </c>
      <c r="CN1460" s="48">
        <f t="shared" si="679"/>
        <v>0</v>
      </c>
      <c r="CO1460" s="48">
        <f t="shared" si="680"/>
        <v>0</v>
      </c>
      <c r="CP1460" s="48">
        <f t="shared" si="681"/>
        <v>0</v>
      </c>
      <c r="CQ1460" s="48">
        <f t="shared" si="682"/>
        <v>0</v>
      </c>
      <c r="CR1460" s="48">
        <f t="shared" si="683"/>
        <v>0</v>
      </c>
      <c r="CS1460" s="48">
        <f t="shared" si="684"/>
        <v>0</v>
      </c>
      <c r="CT1460" s="181"/>
      <c r="CU1460" s="181"/>
    </row>
    <row r="1461" spans="1:99" ht="20.100000000000001" customHeight="1" x14ac:dyDescent="0.25">
      <c r="A1461" s="58">
        <v>1457</v>
      </c>
      <c r="B1461" s="58" t="str">
        <f>IF(D1461='Напрямки конкурса'!$L$2,'Напрямки конкурса'!$B$2,IF(D1461='Напрямки конкурса'!$L$3,'Напрямки конкурса'!$B$3,IF(D1461='Напрямки конкурса'!$L$4,'Напрямки конкурса'!$B$4,IF(D1461='Напрямки конкурса'!$L$5,'Напрямки конкурса'!$B$5,IF(D1461='Напрямки конкурса'!$L$6,'Напрямки конкурса'!$B$6,IF(D1461='Напрямки конкурса'!$L$7,'Напрямки конкурса'!$B$7,IF(D1461='Напрямки конкурса'!$L$8,'Напрямки конкурса'!$B$8,IF(D1461='Напрямки конкурса'!$L$9,'Напрямки конкурса'!$B$9,IF(D1461='Напрямки конкурса'!$L$10,'Напрямки конкурса'!$B$10,IF(D1461='Напрямки конкурса'!$L$11,'Напрямки конкурса'!$B$11,IF(D1461='Напрямки конкурса'!$L$12,'Напрямки конкурса'!$B$12,IF(D1461='Напрямки конкурса'!$L$13,'Напрямки конкурса'!$B$13,IF(D1461='Напрямки конкурса'!$L$14,'Напрямки конкурса'!$B$14,IF(D1461='Напрямки конкурса'!$L$15,'Напрямки конкурса'!$B$15,IF(D1461='Напрямки конкурса'!$L$16,'Напрямки конкурса'!$B$16,IF(D1461='Напрямки конкурса'!$L$17,'Напрямки конкурса'!$B$17,IF(D1461='Напрямки конкурса'!$L$18,'Напрямки конкурса'!$B$18,IF(D1461='Напрямки конкурса'!$L$19,'Напрямки конкурса'!$B$19,IF(D1461='Напрямки конкурса'!$L$20,'Напрямки конкурса'!$B$20,IF(D1461='Напрямки конкурса'!$L$21,'Напрямки конкурса'!$B$21,IF(D1461='Напрямки конкурса'!$L$22,'Напрямки конкурса'!$B$22,IF(D1461='Напрямки конкурса'!$L$23,'Напрямки конкурса'!$B$23,IF(D1461='Напрямки конкурса'!$L$24,'Напрямки конкурса'!$B$24,IF(D1461='Напрямки конкурса'!$L$25,'Напрямки конкурса'!$B$25,IF(D1461='Напрямки конкурса'!$L$26,'Напрямки конкурса'!$B$26,IF(D1461='Напрямки конкурса'!$L$27,'Напрямки конкурса'!$B$27,IF(D1461='Напрямки конкурса'!$L$28,'Напрямки конкурса'!$B$28,"")))))))))))))))))))))))))))</f>
        <v/>
      </c>
      <c r="C1461" s="59" t="str">
        <f>IF(D1461='Напрямки конкурса'!$L$2,'Напрямки конкурса'!$K$2,IF(D1461='Напрямки конкурса'!$L$3,'Напрямки конкурса'!$K$3,IF(D1461='Напрямки конкурса'!$L$4,'Напрямки конкурса'!$K$4,IF(D1461='Напрямки конкурса'!$L$5,'Напрямки конкурса'!$K$5,IF(D1461='Напрямки конкурса'!$L$6,'Напрямки конкурса'!$K$6,IF(D1461='Напрямки конкурса'!$L$7,'Напрямки конкурса'!$K$7,IF(D1461='Напрямки конкурса'!$L$8,'Напрямки конкурса'!$K$8,IF(D1461='Напрямки конкурса'!$L$9,'Напрямки конкурса'!$K$9,IF(D1461='Напрямки конкурса'!$L$10,'Напрямки конкурса'!$K$10,IF(D1461='Напрямки конкурса'!$L$11,'Напрямки конкурса'!$K$11,IF(D1461='Напрямки конкурса'!$L$12,'Напрямки конкурса'!$K$12,IF(D1461='Напрямки конкурса'!$L$13,'Напрямки конкурса'!$K$13,IF(D1461='Напрямки конкурса'!$L$14,'Напрямки конкурса'!$K$14,IF(D1461='Напрямки конкурса'!$L$15,'Напрямки конкурса'!$K$15,IF(D1461='Напрямки конкурса'!$L$16,'Напрямки конкурса'!$K$16,IF(D1461='Напрямки конкурса'!$L$17,'Напрямки конкурса'!$K$17,IF(D1461='Напрямки конкурса'!$L$18,'Напрямки конкурса'!$K$18,IF(D1461='Напрямки конкурса'!$L$19,'Напрямки конкурса'!$K$19,IF(D1461='Напрямки конкурса'!$L$20,'Напрямки конкурса'!$K$20,IF(D1461='Напрямки конкурса'!$L$21,'Напрямки конкурса'!$K$21,IF(D1461='Напрямки конкурса'!$L$22,'Напрямки конкурса'!$K$22,IF(D1461='Напрямки конкурса'!$L$23,'Напрямки конкурса'!$K$23,IF(D1461='Напрямки конкурса'!$L$24,'Напрямки конкурса'!$K$24,IF(D1461='Напрямки конкурса'!$L$25,'Напрямки конкурса'!$K$25,IF(D1461='Напрямки конкурса'!$L$26,'Напрямки конкурса'!$K$26,IF(D1461='Напрямки конкурса'!$L$27,'Напрямки конкурса'!$K$27,IF(D1461='Напрямки конкурса'!$L$28,'Напрямки конкурса'!$K$28,"")))))))))))))))))))))))))))</f>
        <v/>
      </c>
      <c r="D1461" s="50"/>
      <c r="E1461" s="171"/>
      <c r="F1461" s="171"/>
      <c r="G1461" s="171"/>
      <c r="H1461" s="150" t="str">
        <f>IF(I1461='Категорія витрат'!$B$2,'Категорія витрат'!$A$2,IF(I1461='Категорія витрат'!$B$3,'Категорія витрат'!$A$3,IF(I1461='Категорія витрат'!$B$4,'Категорія витрат'!$A$4,IF(I1461='Категорія витрат'!$B$5,'Категорія витрат'!$A$5,IF(I1461='Категорія витрат'!$B$6,'Категорія витрат'!$A$6,IF(I1461='Категорія витрат'!$B$7,'Категорія витрат'!$A$7,IF(I1461='Категорія витрат'!$B$8,'Категорія витрат'!$A$8,IF(I1461='Категорія витрат'!$B$9,'Категорія витрат'!$A$9,IF(I1461='Категорія витрат'!$B$10,'Категорія витрат'!$A$10,IF(I1461='Категорія витрат'!$B$11,'Категорія витрат'!$A$11,IF(I1461='Категорія витрат'!$B$12,'Категорія витрат'!$A$12,IF(I1461='Категорія витрат'!$B$13,'Категорія витрат'!$A$13,IF(I1461='Категорія витрат'!$B$14,'Категорія витрат'!$A$14,IF(I1461='Категорія витрат'!$B$15,'Категорія витрат'!$A$15,IF(I1461='Категорія витрат'!$B$16,'Категорія витрат'!$A$16,IF(I1461='Категорія витрат'!$B$17,'Категорія витрат'!$A$17,IF(I1461='Категорія витрат'!$B$18,'Категорія витрат'!$A$18,IF(I1461='Категорія витрат'!$B$19,'Категорія витрат'!$A$19,IF(I1461='Категорія витрат'!$B$20,'Категорія витрат'!$A$20,IF(I1461='Категорія витрат'!$B$21,'Категорія витрат'!$A$21,IF(I1461='Категорія витрат'!$B$22,'Категорія витрат'!$A$22,IF(I1461='Категорія витрат'!$B$23,'Категорія витрат'!$A$23,IF(I1461='Категорія витрат'!$B$24,'Категорія витрат'!$A$24,IF(I1461='Категорія витрат'!$B$25,'Категорія витрат'!$A$25,IF(I1461='Категорія витрат'!$B$26,'Категорія витрат'!$A$26,IF(I1461='Категорія витрат'!$B$27,'Категорія витрат'!$A$27,IF(I1461='Категорія витрат'!$B$28,'Категорія витрат'!$A$28,IF(I1461='Категорія витрат'!$B$29,'Категорія витрат'!$A$29,IF(I1461='Категорія витрат'!$B$30,'Категорія витрат'!$A$30,"")))))))))))))))))))))))))))))</f>
        <v/>
      </c>
      <c r="I1461" s="174"/>
      <c r="J1461" s="173"/>
      <c r="K1461" s="176"/>
      <c r="L1461" s="87">
        <f t="shared" si="685"/>
        <v>0</v>
      </c>
      <c r="M1461" s="176"/>
      <c r="N1461" s="178"/>
      <c r="O1461" s="171"/>
      <c r="P1461" s="159">
        <f>IF(J1461='Категорія витрат'!$F$2,ROUND('Додаток 3._Бюджет детальний ПР'!O1461*0.3676,2),IF(J1461='Категорія витрат'!$F$3,ROUND('Додаток 3._Бюджет детальний ПР'!O1461*0.347,2),IF(J1461='Категорія витрат'!$F$4,ROUND('Додаток 3._Бюджет детальний ПР'!O1461*0.347,2),IF(J1461='Категорія витрат'!$F$7,ROUND('Додаток 3._Бюджет детальний ПР'!O1461*0.0841,2),0))))</f>
        <v>0</v>
      </c>
      <c r="Q1461" s="153">
        <f t="shared" si="690"/>
        <v>0</v>
      </c>
      <c r="R1461" s="181"/>
      <c r="S1461" s="181"/>
      <c r="T1461" s="181"/>
      <c r="U1461" s="181"/>
      <c r="V1461" s="181"/>
      <c r="W1461" s="181"/>
      <c r="X1461" s="181"/>
      <c r="Y1461" s="181"/>
      <c r="Z1461" s="181"/>
      <c r="AA1461" s="181"/>
      <c r="AB1461" s="181"/>
      <c r="AC1461" s="181"/>
      <c r="AD1461" s="48">
        <f t="shared" si="661"/>
        <v>0</v>
      </c>
      <c r="AE1461" s="48">
        <f t="shared" si="662"/>
        <v>0</v>
      </c>
      <c r="AF1461" s="48">
        <f t="shared" si="663"/>
        <v>0</v>
      </c>
      <c r="AG1461" s="48">
        <f t="shared" si="664"/>
        <v>0</v>
      </c>
      <c r="AH1461" s="48">
        <f t="shared" si="665"/>
        <v>0</v>
      </c>
      <c r="AI1461" s="48">
        <f t="shared" si="666"/>
        <v>0</v>
      </c>
      <c r="AJ1461" s="48">
        <f t="shared" si="667"/>
        <v>0</v>
      </c>
      <c r="AK1461" s="48">
        <f t="shared" si="668"/>
        <v>0</v>
      </c>
      <c r="AL1461" s="181"/>
      <c r="AM1461" s="181"/>
      <c r="AN1461" s="77"/>
      <c r="AO1461" s="176"/>
      <c r="AP1461" s="87">
        <f t="shared" si="686"/>
        <v>0</v>
      </c>
      <c r="AQ1461" s="176"/>
      <c r="AR1461" s="178"/>
      <c r="AS1461" s="171"/>
      <c r="AT1461" s="159">
        <f>IF(J1461='Категорія витрат'!$F$2,ROUND('Додаток 3._Бюджет детальний ПР'!AS1461*0.3676,2),IF(J1461='Категорія витрат'!$F$3,ROUND('Додаток 3._Бюджет детальний ПР'!AS1461*0.347,2),IF(J1461='Категорія витрат'!$F$4,ROUND('Додаток 3._Бюджет детальний ПР'!AS1461*0.347,2),IF(J1461='Категорія витрат'!$F$7,ROUND('Додаток 3._Бюджет детальний ПР'!AS1461*0.0841,2),0))))</f>
        <v>0</v>
      </c>
      <c r="AU1461" s="153">
        <f t="shared" si="687"/>
        <v>0</v>
      </c>
      <c r="AV1461" s="181"/>
      <c r="AW1461" s="181"/>
      <c r="AX1461" s="181"/>
      <c r="AY1461" s="181"/>
      <c r="AZ1461" s="181"/>
      <c r="BA1461" s="181"/>
      <c r="BB1461" s="181"/>
      <c r="BC1461" s="181"/>
      <c r="BD1461" s="181"/>
      <c r="BE1461" s="181"/>
      <c r="BF1461" s="181"/>
      <c r="BG1461" s="181"/>
      <c r="BH1461" s="48">
        <f t="shared" si="669"/>
        <v>0</v>
      </c>
      <c r="BI1461" s="48">
        <f t="shared" si="670"/>
        <v>0</v>
      </c>
      <c r="BJ1461" s="48">
        <f t="shared" si="671"/>
        <v>0</v>
      </c>
      <c r="BK1461" s="48">
        <f t="shared" si="672"/>
        <v>0</v>
      </c>
      <c r="BL1461" s="48">
        <f t="shared" si="673"/>
        <v>0</v>
      </c>
      <c r="BM1461" s="48">
        <f t="shared" si="674"/>
        <v>0</v>
      </c>
      <c r="BN1461" s="48">
        <f t="shared" si="675"/>
        <v>0</v>
      </c>
      <c r="BO1461" s="48">
        <f t="shared" si="676"/>
        <v>0</v>
      </c>
      <c r="BP1461" s="181"/>
      <c r="BQ1461" s="181"/>
      <c r="BR1461" s="191"/>
      <c r="BS1461" s="176"/>
      <c r="BT1461" s="87">
        <f t="shared" si="688"/>
        <v>0</v>
      </c>
      <c r="BU1461" s="176"/>
      <c r="BV1461" s="178"/>
      <c r="BW1461" s="171"/>
      <c r="BX1461" s="159">
        <f>IF(J1461='Категорія витрат'!$F$2,ROUND('Додаток 3._Бюджет детальний ПР'!BW1461*0.3676,2),IF(J1461='Категорія витрат'!$F$3,ROUND('Додаток 3._Бюджет детальний ПР'!BW1461*0.347,2),IF(J1461='Категорія витрат'!$F$4,ROUND('Додаток 3._Бюджет детальний ПР'!BW1461*0.347,2),IF(J1461='Категорія витрат'!$F$7,ROUND('Додаток 3._Бюджет детальний ПР'!BW1461*0.0841,2),0))))</f>
        <v>0</v>
      </c>
      <c r="BY1461" s="153">
        <f t="shared" si="689"/>
        <v>0</v>
      </c>
      <c r="BZ1461" s="181"/>
      <c r="CA1461" s="181"/>
      <c r="CB1461" s="181"/>
      <c r="CC1461" s="181"/>
      <c r="CD1461" s="181"/>
      <c r="CE1461" s="181"/>
      <c r="CF1461" s="181"/>
      <c r="CG1461" s="181"/>
      <c r="CH1461" s="181"/>
      <c r="CI1461" s="181"/>
      <c r="CJ1461" s="181"/>
      <c r="CK1461" s="181"/>
      <c r="CL1461" s="48">
        <f t="shared" si="677"/>
        <v>0</v>
      </c>
      <c r="CM1461" s="48">
        <f t="shared" si="678"/>
        <v>0</v>
      </c>
      <c r="CN1461" s="48">
        <f t="shared" si="679"/>
        <v>0</v>
      </c>
      <c r="CO1461" s="48">
        <f t="shared" si="680"/>
        <v>0</v>
      </c>
      <c r="CP1461" s="48">
        <f t="shared" si="681"/>
        <v>0</v>
      </c>
      <c r="CQ1461" s="48">
        <f t="shared" si="682"/>
        <v>0</v>
      </c>
      <c r="CR1461" s="48">
        <f t="shared" si="683"/>
        <v>0</v>
      </c>
      <c r="CS1461" s="48">
        <f t="shared" si="684"/>
        <v>0</v>
      </c>
      <c r="CT1461" s="181"/>
      <c r="CU1461" s="181"/>
    </row>
    <row r="1462" spans="1:99" ht="20.100000000000001" customHeight="1" x14ac:dyDescent="0.25">
      <c r="A1462" s="58">
        <v>1458</v>
      </c>
      <c r="B1462" s="58" t="str">
        <f>IF(D1462='Напрямки конкурса'!$L$2,'Напрямки конкурса'!$B$2,IF(D1462='Напрямки конкурса'!$L$3,'Напрямки конкурса'!$B$3,IF(D1462='Напрямки конкурса'!$L$4,'Напрямки конкурса'!$B$4,IF(D1462='Напрямки конкурса'!$L$5,'Напрямки конкурса'!$B$5,IF(D1462='Напрямки конкурса'!$L$6,'Напрямки конкурса'!$B$6,IF(D1462='Напрямки конкурса'!$L$7,'Напрямки конкурса'!$B$7,IF(D1462='Напрямки конкурса'!$L$8,'Напрямки конкурса'!$B$8,IF(D1462='Напрямки конкурса'!$L$9,'Напрямки конкурса'!$B$9,IF(D1462='Напрямки конкурса'!$L$10,'Напрямки конкурса'!$B$10,IF(D1462='Напрямки конкурса'!$L$11,'Напрямки конкурса'!$B$11,IF(D1462='Напрямки конкурса'!$L$12,'Напрямки конкурса'!$B$12,IF(D1462='Напрямки конкурса'!$L$13,'Напрямки конкурса'!$B$13,IF(D1462='Напрямки конкурса'!$L$14,'Напрямки конкурса'!$B$14,IF(D1462='Напрямки конкурса'!$L$15,'Напрямки конкурса'!$B$15,IF(D1462='Напрямки конкурса'!$L$16,'Напрямки конкурса'!$B$16,IF(D1462='Напрямки конкурса'!$L$17,'Напрямки конкурса'!$B$17,IF(D1462='Напрямки конкурса'!$L$18,'Напрямки конкурса'!$B$18,IF(D1462='Напрямки конкурса'!$L$19,'Напрямки конкурса'!$B$19,IF(D1462='Напрямки конкурса'!$L$20,'Напрямки конкурса'!$B$20,IF(D1462='Напрямки конкурса'!$L$21,'Напрямки конкурса'!$B$21,IF(D1462='Напрямки конкурса'!$L$22,'Напрямки конкурса'!$B$22,IF(D1462='Напрямки конкурса'!$L$23,'Напрямки конкурса'!$B$23,IF(D1462='Напрямки конкурса'!$L$24,'Напрямки конкурса'!$B$24,IF(D1462='Напрямки конкурса'!$L$25,'Напрямки конкурса'!$B$25,IF(D1462='Напрямки конкурса'!$L$26,'Напрямки конкурса'!$B$26,IF(D1462='Напрямки конкурса'!$L$27,'Напрямки конкурса'!$B$27,IF(D1462='Напрямки конкурса'!$L$28,'Напрямки конкурса'!$B$28,"")))))))))))))))))))))))))))</f>
        <v/>
      </c>
      <c r="C1462" s="59" t="str">
        <f>IF(D1462='Напрямки конкурса'!$L$2,'Напрямки конкурса'!$K$2,IF(D1462='Напрямки конкурса'!$L$3,'Напрямки конкурса'!$K$3,IF(D1462='Напрямки конкурса'!$L$4,'Напрямки конкурса'!$K$4,IF(D1462='Напрямки конкурса'!$L$5,'Напрямки конкурса'!$K$5,IF(D1462='Напрямки конкурса'!$L$6,'Напрямки конкурса'!$K$6,IF(D1462='Напрямки конкурса'!$L$7,'Напрямки конкурса'!$K$7,IF(D1462='Напрямки конкурса'!$L$8,'Напрямки конкурса'!$K$8,IF(D1462='Напрямки конкурса'!$L$9,'Напрямки конкурса'!$K$9,IF(D1462='Напрямки конкурса'!$L$10,'Напрямки конкурса'!$K$10,IF(D1462='Напрямки конкурса'!$L$11,'Напрямки конкурса'!$K$11,IF(D1462='Напрямки конкурса'!$L$12,'Напрямки конкурса'!$K$12,IF(D1462='Напрямки конкурса'!$L$13,'Напрямки конкурса'!$K$13,IF(D1462='Напрямки конкурса'!$L$14,'Напрямки конкурса'!$K$14,IF(D1462='Напрямки конкурса'!$L$15,'Напрямки конкурса'!$K$15,IF(D1462='Напрямки конкурса'!$L$16,'Напрямки конкурса'!$K$16,IF(D1462='Напрямки конкурса'!$L$17,'Напрямки конкурса'!$K$17,IF(D1462='Напрямки конкурса'!$L$18,'Напрямки конкурса'!$K$18,IF(D1462='Напрямки конкурса'!$L$19,'Напрямки конкурса'!$K$19,IF(D1462='Напрямки конкурса'!$L$20,'Напрямки конкурса'!$K$20,IF(D1462='Напрямки конкурса'!$L$21,'Напрямки конкурса'!$K$21,IF(D1462='Напрямки конкурса'!$L$22,'Напрямки конкурса'!$K$22,IF(D1462='Напрямки конкурса'!$L$23,'Напрямки конкурса'!$K$23,IF(D1462='Напрямки конкурса'!$L$24,'Напрямки конкурса'!$K$24,IF(D1462='Напрямки конкурса'!$L$25,'Напрямки конкурса'!$K$25,IF(D1462='Напрямки конкурса'!$L$26,'Напрямки конкурса'!$K$26,IF(D1462='Напрямки конкурса'!$L$27,'Напрямки конкурса'!$K$27,IF(D1462='Напрямки конкурса'!$L$28,'Напрямки конкурса'!$K$28,"")))))))))))))))))))))))))))</f>
        <v/>
      </c>
      <c r="D1462" s="50"/>
      <c r="E1462" s="171"/>
      <c r="F1462" s="171"/>
      <c r="G1462" s="171"/>
      <c r="H1462" s="150" t="str">
        <f>IF(I1462='Категорія витрат'!$B$2,'Категорія витрат'!$A$2,IF(I1462='Категорія витрат'!$B$3,'Категорія витрат'!$A$3,IF(I1462='Категорія витрат'!$B$4,'Категорія витрат'!$A$4,IF(I1462='Категорія витрат'!$B$5,'Категорія витрат'!$A$5,IF(I1462='Категорія витрат'!$B$6,'Категорія витрат'!$A$6,IF(I1462='Категорія витрат'!$B$7,'Категорія витрат'!$A$7,IF(I1462='Категорія витрат'!$B$8,'Категорія витрат'!$A$8,IF(I1462='Категорія витрат'!$B$9,'Категорія витрат'!$A$9,IF(I1462='Категорія витрат'!$B$10,'Категорія витрат'!$A$10,IF(I1462='Категорія витрат'!$B$11,'Категорія витрат'!$A$11,IF(I1462='Категорія витрат'!$B$12,'Категорія витрат'!$A$12,IF(I1462='Категорія витрат'!$B$13,'Категорія витрат'!$A$13,IF(I1462='Категорія витрат'!$B$14,'Категорія витрат'!$A$14,IF(I1462='Категорія витрат'!$B$15,'Категорія витрат'!$A$15,IF(I1462='Категорія витрат'!$B$16,'Категорія витрат'!$A$16,IF(I1462='Категорія витрат'!$B$17,'Категорія витрат'!$A$17,IF(I1462='Категорія витрат'!$B$18,'Категорія витрат'!$A$18,IF(I1462='Категорія витрат'!$B$19,'Категорія витрат'!$A$19,IF(I1462='Категорія витрат'!$B$20,'Категорія витрат'!$A$20,IF(I1462='Категорія витрат'!$B$21,'Категорія витрат'!$A$21,IF(I1462='Категорія витрат'!$B$22,'Категорія витрат'!$A$22,IF(I1462='Категорія витрат'!$B$23,'Категорія витрат'!$A$23,IF(I1462='Категорія витрат'!$B$24,'Категорія витрат'!$A$24,IF(I1462='Категорія витрат'!$B$25,'Категорія витрат'!$A$25,IF(I1462='Категорія витрат'!$B$26,'Категорія витрат'!$A$26,IF(I1462='Категорія витрат'!$B$27,'Категорія витрат'!$A$27,IF(I1462='Категорія витрат'!$B$28,'Категорія витрат'!$A$28,IF(I1462='Категорія витрат'!$B$29,'Категорія витрат'!$A$29,IF(I1462='Категорія витрат'!$B$30,'Категорія витрат'!$A$30,"")))))))))))))))))))))))))))))</f>
        <v/>
      </c>
      <c r="I1462" s="174"/>
      <c r="J1462" s="173"/>
      <c r="K1462" s="176"/>
      <c r="L1462" s="87">
        <f t="shared" si="685"/>
        <v>0</v>
      </c>
      <c r="M1462" s="176"/>
      <c r="N1462" s="178"/>
      <c r="O1462" s="171"/>
      <c r="P1462" s="159">
        <f>IF(J1462='Категорія витрат'!$F$2,ROUND('Додаток 3._Бюджет детальний ПР'!O1462*0.3676,2),IF(J1462='Категорія витрат'!$F$3,ROUND('Додаток 3._Бюджет детальний ПР'!O1462*0.347,2),IF(J1462='Категорія витрат'!$F$4,ROUND('Додаток 3._Бюджет детальний ПР'!O1462*0.347,2),IF(J1462='Категорія витрат'!$F$7,ROUND('Додаток 3._Бюджет детальний ПР'!O1462*0.0841,2),0))))</f>
        <v>0</v>
      </c>
      <c r="Q1462" s="153">
        <f t="shared" si="690"/>
        <v>0</v>
      </c>
      <c r="R1462" s="181"/>
      <c r="S1462" s="181"/>
      <c r="T1462" s="181"/>
      <c r="U1462" s="181"/>
      <c r="V1462" s="181"/>
      <c r="W1462" s="181"/>
      <c r="X1462" s="181"/>
      <c r="Y1462" s="181"/>
      <c r="Z1462" s="181"/>
      <c r="AA1462" s="181"/>
      <c r="AB1462" s="181"/>
      <c r="AC1462" s="181"/>
      <c r="AD1462" s="48">
        <f t="shared" si="661"/>
        <v>0</v>
      </c>
      <c r="AE1462" s="48">
        <f t="shared" si="662"/>
        <v>0</v>
      </c>
      <c r="AF1462" s="48">
        <f t="shared" si="663"/>
        <v>0</v>
      </c>
      <c r="AG1462" s="48">
        <f t="shared" si="664"/>
        <v>0</v>
      </c>
      <c r="AH1462" s="48">
        <f t="shared" si="665"/>
        <v>0</v>
      </c>
      <c r="AI1462" s="48">
        <f t="shared" si="666"/>
        <v>0</v>
      </c>
      <c r="AJ1462" s="48">
        <f t="shared" si="667"/>
        <v>0</v>
      </c>
      <c r="AK1462" s="48">
        <f t="shared" si="668"/>
        <v>0</v>
      </c>
      <c r="AL1462" s="181"/>
      <c r="AM1462" s="181"/>
      <c r="AN1462" s="77"/>
      <c r="AO1462" s="176"/>
      <c r="AP1462" s="87">
        <f t="shared" si="686"/>
        <v>0</v>
      </c>
      <c r="AQ1462" s="176"/>
      <c r="AR1462" s="178"/>
      <c r="AS1462" s="171"/>
      <c r="AT1462" s="159">
        <f>IF(J1462='Категорія витрат'!$F$2,ROUND('Додаток 3._Бюджет детальний ПР'!AS1462*0.3676,2),IF(J1462='Категорія витрат'!$F$3,ROUND('Додаток 3._Бюджет детальний ПР'!AS1462*0.347,2),IF(J1462='Категорія витрат'!$F$4,ROUND('Додаток 3._Бюджет детальний ПР'!AS1462*0.347,2),IF(J1462='Категорія витрат'!$F$7,ROUND('Додаток 3._Бюджет детальний ПР'!AS1462*0.0841,2),0))))</f>
        <v>0</v>
      </c>
      <c r="AU1462" s="153">
        <f t="shared" si="687"/>
        <v>0</v>
      </c>
      <c r="AV1462" s="181"/>
      <c r="AW1462" s="181"/>
      <c r="AX1462" s="181"/>
      <c r="AY1462" s="181"/>
      <c r="AZ1462" s="181"/>
      <c r="BA1462" s="181"/>
      <c r="BB1462" s="181"/>
      <c r="BC1462" s="181"/>
      <c r="BD1462" s="181"/>
      <c r="BE1462" s="181"/>
      <c r="BF1462" s="181"/>
      <c r="BG1462" s="181"/>
      <c r="BH1462" s="48">
        <f t="shared" si="669"/>
        <v>0</v>
      </c>
      <c r="BI1462" s="48">
        <f t="shared" si="670"/>
        <v>0</v>
      </c>
      <c r="BJ1462" s="48">
        <f t="shared" si="671"/>
        <v>0</v>
      </c>
      <c r="BK1462" s="48">
        <f t="shared" si="672"/>
        <v>0</v>
      </c>
      <c r="BL1462" s="48">
        <f t="shared" si="673"/>
        <v>0</v>
      </c>
      <c r="BM1462" s="48">
        <f t="shared" si="674"/>
        <v>0</v>
      </c>
      <c r="BN1462" s="48">
        <f t="shared" si="675"/>
        <v>0</v>
      </c>
      <c r="BO1462" s="48">
        <f t="shared" si="676"/>
        <v>0</v>
      </c>
      <c r="BP1462" s="181"/>
      <c r="BQ1462" s="181"/>
      <c r="BR1462" s="191"/>
      <c r="BS1462" s="176"/>
      <c r="BT1462" s="87">
        <f t="shared" si="688"/>
        <v>0</v>
      </c>
      <c r="BU1462" s="176"/>
      <c r="BV1462" s="178"/>
      <c r="BW1462" s="171"/>
      <c r="BX1462" s="159">
        <f>IF(J1462='Категорія витрат'!$F$2,ROUND('Додаток 3._Бюджет детальний ПР'!BW1462*0.3676,2),IF(J1462='Категорія витрат'!$F$3,ROUND('Додаток 3._Бюджет детальний ПР'!BW1462*0.347,2),IF(J1462='Категорія витрат'!$F$4,ROUND('Додаток 3._Бюджет детальний ПР'!BW1462*0.347,2),IF(J1462='Категорія витрат'!$F$7,ROUND('Додаток 3._Бюджет детальний ПР'!BW1462*0.0841,2),0))))</f>
        <v>0</v>
      </c>
      <c r="BY1462" s="153">
        <f t="shared" si="689"/>
        <v>0</v>
      </c>
      <c r="BZ1462" s="181"/>
      <c r="CA1462" s="181"/>
      <c r="CB1462" s="181"/>
      <c r="CC1462" s="181"/>
      <c r="CD1462" s="181"/>
      <c r="CE1462" s="181"/>
      <c r="CF1462" s="181"/>
      <c r="CG1462" s="181"/>
      <c r="CH1462" s="181"/>
      <c r="CI1462" s="181"/>
      <c r="CJ1462" s="181"/>
      <c r="CK1462" s="181"/>
      <c r="CL1462" s="48">
        <f t="shared" si="677"/>
        <v>0</v>
      </c>
      <c r="CM1462" s="48">
        <f t="shared" si="678"/>
        <v>0</v>
      </c>
      <c r="CN1462" s="48">
        <f t="shared" si="679"/>
        <v>0</v>
      </c>
      <c r="CO1462" s="48">
        <f t="shared" si="680"/>
        <v>0</v>
      </c>
      <c r="CP1462" s="48">
        <f t="shared" si="681"/>
        <v>0</v>
      </c>
      <c r="CQ1462" s="48">
        <f t="shared" si="682"/>
        <v>0</v>
      </c>
      <c r="CR1462" s="48">
        <f t="shared" si="683"/>
        <v>0</v>
      </c>
      <c r="CS1462" s="48">
        <f t="shared" si="684"/>
        <v>0</v>
      </c>
      <c r="CT1462" s="181"/>
      <c r="CU1462" s="181"/>
    </row>
    <row r="1463" spans="1:99" ht="20.100000000000001" customHeight="1" x14ac:dyDescent="0.25">
      <c r="A1463" s="58">
        <v>1459</v>
      </c>
      <c r="B1463" s="58" t="str">
        <f>IF(D1463='Напрямки конкурса'!$L$2,'Напрямки конкурса'!$B$2,IF(D1463='Напрямки конкурса'!$L$3,'Напрямки конкурса'!$B$3,IF(D1463='Напрямки конкурса'!$L$4,'Напрямки конкурса'!$B$4,IF(D1463='Напрямки конкурса'!$L$5,'Напрямки конкурса'!$B$5,IF(D1463='Напрямки конкурса'!$L$6,'Напрямки конкурса'!$B$6,IF(D1463='Напрямки конкурса'!$L$7,'Напрямки конкурса'!$B$7,IF(D1463='Напрямки конкурса'!$L$8,'Напрямки конкурса'!$B$8,IF(D1463='Напрямки конкурса'!$L$9,'Напрямки конкурса'!$B$9,IF(D1463='Напрямки конкурса'!$L$10,'Напрямки конкурса'!$B$10,IF(D1463='Напрямки конкурса'!$L$11,'Напрямки конкурса'!$B$11,IF(D1463='Напрямки конкурса'!$L$12,'Напрямки конкурса'!$B$12,IF(D1463='Напрямки конкурса'!$L$13,'Напрямки конкурса'!$B$13,IF(D1463='Напрямки конкурса'!$L$14,'Напрямки конкурса'!$B$14,IF(D1463='Напрямки конкурса'!$L$15,'Напрямки конкурса'!$B$15,IF(D1463='Напрямки конкурса'!$L$16,'Напрямки конкурса'!$B$16,IF(D1463='Напрямки конкурса'!$L$17,'Напрямки конкурса'!$B$17,IF(D1463='Напрямки конкурса'!$L$18,'Напрямки конкурса'!$B$18,IF(D1463='Напрямки конкурса'!$L$19,'Напрямки конкурса'!$B$19,IF(D1463='Напрямки конкурса'!$L$20,'Напрямки конкурса'!$B$20,IF(D1463='Напрямки конкурса'!$L$21,'Напрямки конкурса'!$B$21,IF(D1463='Напрямки конкурса'!$L$22,'Напрямки конкурса'!$B$22,IF(D1463='Напрямки конкурса'!$L$23,'Напрямки конкурса'!$B$23,IF(D1463='Напрямки конкурса'!$L$24,'Напрямки конкурса'!$B$24,IF(D1463='Напрямки конкурса'!$L$25,'Напрямки конкурса'!$B$25,IF(D1463='Напрямки конкурса'!$L$26,'Напрямки конкурса'!$B$26,IF(D1463='Напрямки конкурса'!$L$27,'Напрямки конкурса'!$B$27,IF(D1463='Напрямки конкурса'!$L$28,'Напрямки конкурса'!$B$28,"")))))))))))))))))))))))))))</f>
        <v/>
      </c>
      <c r="C1463" s="59" t="str">
        <f>IF(D1463='Напрямки конкурса'!$L$2,'Напрямки конкурса'!$K$2,IF(D1463='Напрямки конкурса'!$L$3,'Напрямки конкурса'!$K$3,IF(D1463='Напрямки конкурса'!$L$4,'Напрямки конкурса'!$K$4,IF(D1463='Напрямки конкурса'!$L$5,'Напрямки конкурса'!$K$5,IF(D1463='Напрямки конкурса'!$L$6,'Напрямки конкурса'!$K$6,IF(D1463='Напрямки конкурса'!$L$7,'Напрямки конкурса'!$K$7,IF(D1463='Напрямки конкурса'!$L$8,'Напрямки конкурса'!$K$8,IF(D1463='Напрямки конкурса'!$L$9,'Напрямки конкурса'!$K$9,IF(D1463='Напрямки конкурса'!$L$10,'Напрямки конкурса'!$K$10,IF(D1463='Напрямки конкурса'!$L$11,'Напрямки конкурса'!$K$11,IF(D1463='Напрямки конкурса'!$L$12,'Напрямки конкурса'!$K$12,IF(D1463='Напрямки конкурса'!$L$13,'Напрямки конкурса'!$K$13,IF(D1463='Напрямки конкурса'!$L$14,'Напрямки конкурса'!$K$14,IF(D1463='Напрямки конкурса'!$L$15,'Напрямки конкурса'!$K$15,IF(D1463='Напрямки конкурса'!$L$16,'Напрямки конкурса'!$K$16,IF(D1463='Напрямки конкурса'!$L$17,'Напрямки конкурса'!$K$17,IF(D1463='Напрямки конкурса'!$L$18,'Напрямки конкурса'!$K$18,IF(D1463='Напрямки конкурса'!$L$19,'Напрямки конкурса'!$K$19,IF(D1463='Напрямки конкурса'!$L$20,'Напрямки конкурса'!$K$20,IF(D1463='Напрямки конкурса'!$L$21,'Напрямки конкурса'!$K$21,IF(D1463='Напрямки конкурса'!$L$22,'Напрямки конкурса'!$K$22,IF(D1463='Напрямки конкурса'!$L$23,'Напрямки конкурса'!$K$23,IF(D1463='Напрямки конкурса'!$L$24,'Напрямки конкурса'!$K$24,IF(D1463='Напрямки конкурса'!$L$25,'Напрямки конкурса'!$K$25,IF(D1463='Напрямки конкурса'!$L$26,'Напрямки конкурса'!$K$26,IF(D1463='Напрямки конкурса'!$L$27,'Напрямки конкурса'!$K$27,IF(D1463='Напрямки конкурса'!$L$28,'Напрямки конкурса'!$K$28,"")))))))))))))))))))))))))))</f>
        <v/>
      </c>
      <c r="D1463" s="50"/>
      <c r="E1463" s="171"/>
      <c r="F1463" s="171"/>
      <c r="G1463" s="171"/>
      <c r="H1463" s="150" t="str">
        <f>IF(I1463='Категорія витрат'!$B$2,'Категорія витрат'!$A$2,IF(I1463='Категорія витрат'!$B$3,'Категорія витрат'!$A$3,IF(I1463='Категорія витрат'!$B$4,'Категорія витрат'!$A$4,IF(I1463='Категорія витрат'!$B$5,'Категорія витрат'!$A$5,IF(I1463='Категорія витрат'!$B$6,'Категорія витрат'!$A$6,IF(I1463='Категорія витрат'!$B$7,'Категорія витрат'!$A$7,IF(I1463='Категорія витрат'!$B$8,'Категорія витрат'!$A$8,IF(I1463='Категорія витрат'!$B$9,'Категорія витрат'!$A$9,IF(I1463='Категорія витрат'!$B$10,'Категорія витрат'!$A$10,IF(I1463='Категорія витрат'!$B$11,'Категорія витрат'!$A$11,IF(I1463='Категорія витрат'!$B$12,'Категорія витрат'!$A$12,IF(I1463='Категорія витрат'!$B$13,'Категорія витрат'!$A$13,IF(I1463='Категорія витрат'!$B$14,'Категорія витрат'!$A$14,IF(I1463='Категорія витрат'!$B$15,'Категорія витрат'!$A$15,IF(I1463='Категорія витрат'!$B$16,'Категорія витрат'!$A$16,IF(I1463='Категорія витрат'!$B$17,'Категорія витрат'!$A$17,IF(I1463='Категорія витрат'!$B$18,'Категорія витрат'!$A$18,IF(I1463='Категорія витрат'!$B$19,'Категорія витрат'!$A$19,IF(I1463='Категорія витрат'!$B$20,'Категорія витрат'!$A$20,IF(I1463='Категорія витрат'!$B$21,'Категорія витрат'!$A$21,IF(I1463='Категорія витрат'!$B$22,'Категорія витрат'!$A$22,IF(I1463='Категорія витрат'!$B$23,'Категорія витрат'!$A$23,IF(I1463='Категорія витрат'!$B$24,'Категорія витрат'!$A$24,IF(I1463='Категорія витрат'!$B$25,'Категорія витрат'!$A$25,IF(I1463='Категорія витрат'!$B$26,'Категорія витрат'!$A$26,IF(I1463='Категорія витрат'!$B$27,'Категорія витрат'!$A$27,IF(I1463='Категорія витрат'!$B$28,'Категорія витрат'!$A$28,IF(I1463='Категорія витрат'!$B$29,'Категорія витрат'!$A$29,IF(I1463='Категорія витрат'!$B$30,'Категорія витрат'!$A$30,"")))))))))))))))))))))))))))))</f>
        <v/>
      </c>
      <c r="I1463" s="174"/>
      <c r="J1463" s="173"/>
      <c r="K1463" s="176"/>
      <c r="L1463" s="87">
        <f t="shared" si="685"/>
        <v>0</v>
      </c>
      <c r="M1463" s="176"/>
      <c r="N1463" s="178"/>
      <c r="O1463" s="171"/>
      <c r="P1463" s="159">
        <f>IF(J1463='Категорія витрат'!$F$2,ROUND('Додаток 3._Бюджет детальний ПР'!O1463*0.3676,2),IF(J1463='Категорія витрат'!$F$3,ROUND('Додаток 3._Бюджет детальний ПР'!O1463*0.347,2),IF(J1463='Категорія витрат'!$F$4,ROUND('Додаток 3._Бюджет детальний ПР'!O1463*0.347,2),IF(J1463='Категорія витрат'!$F$7,ROUND('Додаток 3._Бюджет детальний ПР'!O1463*0.0841,2),0))))</f>
        <v>0</v>
      </c>
      <c r="Q1463" s="153">
        <f t="shared" si="690"/>
        <v>0</v>
      </c>
      <c r="R1463" s="181"/>
      <c r="S1463" s="181"/>
      <c r="T1463" s="181"/>
      <c r="U1463" s="181"/>
      <c r="V1463" s="181"/>
      <c r="W1463" s="181"/>
      <c r="X1463" s="181"/>
      <c r="Y1463" s="181"/>
      <c r="Z1463" s="181"/>
      <c r="AA1463" s="181"/>
      <c r="AB1463" s="181"/>
      <c r="AC1463" s="181"/>
      <c r="AD1463" s="48">
        <f t="shared" si="661"/>
        <v>0</v>
      </c>
      <c r="AE1463" s="48">
        <f t="shared" si="662"/>
        <v>0</v>
      </c>
      <c r="AF1463" s="48">
        <f t="shared" si="663"/>
        <v>0</v>
      </c>
      <c r="AG1463" s="48">
        <f t="shared" si="664"/>
        <v>0</v>
      </c>
      <c r="AH1463" s="48">
        <f t="shared" si="665"/>
        <v>0</v>
      </c>
      <c r="AI1463" s="48">
        <f t="shared" si="666"/>
        <v>0</v>
      </c>
      <c r="AJ1463" s="48">
        <f t="shared" si="667"/>
        <v>0</v>
      </c>
      <c r="AK1463" s="48">
        <f t="shared" si="668"/>
        <v>0</v>
      </c>
      <c r="AL1463" s="181"/>
      <c r="AM1463" s="181"/>
      <c r="AN1463" s="77"/>
      <c r="AO1463" s="176"/>
      <c r="AP1463" s="87">
        <f t="shared" si="686"/>
        <v>0</v>
      </c>
      <c r="AQ1463" s="176"/>
      <c r="AR1463" s="178"/>
      <c r="AS1463" s="171"/>
      <c r="AT1463" s="159">
        <f>IF(J1463='Категорія витрат'!$F$2,ROUND('Додаток 3._Бюджет детальний ПР'!AS1463*0.3676,2),IF(J1463='Категорія витрат'!$F$3,ROUND('Додаток 3._Бюджет детальний ПР'!AS1463*0.347,2),IF(J1463='Категорія витрат'!$F$4,ROUND('Додаток 3._Бюджет детальний ПР'!AS1463*0.347,2),IF(J1463='Категорія витрат'!$F$7,ROUND('Додаток 3._Бюджет детальний ПР'!AS1463*0.0841,2),0))))</f>
        <v>0</v>
      </c>
      <c r="AU1463" s="153">
        <f t="shared" si="687"/>
        <v>0</v>
      </c>
      <c r="AV1463" s="181"/>
      <c r="AW1463" s="181"/>
      <c r="AX1463" s="181"/>
      <c r="AY1463" s="181"/>
      <c r="AZ1463" s="181"/>
      <c r="BA1463" s="181"/>
      <c r="BB1463" s="181"/>
      <c r="BC1463" s="181"/>
      <c r="BD1463" s="181"/>
      <c r="BE1463" s="181"/>
      <c r="BF1463" s="181"/>
      <c r="BG1463" s="181"/>
      <c r="BH1463" s="48">
        <f t="shared" si="669"/>
        <v>0</v>
      </c>
      <c r="BI1463" s="48">
        <f t="shared" si="670"/>
        <v>0</v>
      </c>
      <c r="BJ1463" s="48">
        <f t="shared" si="671"/>
        <v>0</v>
      </c>
      <c r="BK1463" s="48">
        <f t="shared" si="672"/>
        <v>0</v>
      </c>
      <c r="BL1463" s="48">
        <f t="shared" si="673"/>
        <v>0</v>
      </c>
      <c r="BM1463" s="48">
        <f t="shared" si="674"/>
        <v>0</v>
      </c>
      <c r="BN1463" s="48">
        <f t="shared" si="675"/>
        <v>0</v>
      </c>
      <c r="BO1463" s="48">
        <f t="shared" si="676"/>
        <v>0</v>
      </c>
      <c r="BP1463" s="181"/>
      <c r="BQ1463" s="181"/>
      <c r="BR1463" s="191"/>
      <c r="BS1463" s="176"/>
      <c r="BT1463" s="87">
        <f t="shared" si="688"/>
        <v>0</v>
      </c>
      <c r="BU1463" s="176"/>
      <c r="BV1463" s="178"/>
      <c r="BW1463" s="171"/>
      <c r="BX1463" s="159">
        <f>IF(J1463='Категорія витрат'!$F$2,ROUND('Додаток 3._Бюджет детальний ПР'!BW1463*0.3676,2),IF(J1463='Категорія витрат'!$F$3,ROUND('Додаток 3._Бюджет детальний ПР'!BW1463*0.347,2),IF(J1463='Категорія витрат'!$F$4,ROUND('Додаток 3._Бюджет детальний ПР'!BW1463*0.347,2),IF(J1463='Категорія витрат'!$F$7,ROUND('Додаток 3._Бюджет детальний ПР'!BW1463*0.0841,2),0))))</f>
        <v>0</v>
      </c>
      <c r="BY1463" s="153">
        <f t="shared" si="689"/>
        <v>0</v>
      </c>
      <c r="BZ1463" s="181"/>
      <c r="CA1463" s="181"/>
      <c r="CB1463" s="181"/>
      <c r="CC1463" s="181"/>
      <c r="CD1463" s="181"/>
      <c r="CE1463" s="181"/>
      <c r="CF1463" s="181"/>
      <c r="CG1463" s="181"/>
      <c r="CH1463" s="181"/>
      <c r="CI1463" s="181"/>
      <c r="CJ1463" s="181"/>
      <c r="CK1463" s="181"/>
      <c r="CL1463" s="48">
        <f t="shared" si="677"/>
        <v>0</v>
      </c>
      <c r="CM1463" s="48">
        <f t="shared" si="678"/>
        <v>0</v>
      </c>
      <c r="CN1463" s="48">
        <f t="shared" si="679"/>
        <v>0</v>
      </c>
      <c r="CO1463" s="48">
        <f t="shared" si="680"/>
        <v>0</v>
      </c>
      <c r="CP1463" s="48">
        <f t="shared" si="681"/>
        <v>0</v>
      </c>
      <c r="CQ1463" s="48">
        <f t="shared" si="682"/>
        <v>0</v>
      </c>
      <c r="CR1463" s="48">
        <f t="shared" si="683"/>
        <v>0</v>
      </c>
      <c r="CS1463" s="48">
        <f t="shared" si="684"/>
        <v>0</v>
      </c>
      <c r="CT1463" s="181"/>
      <c r="CU1463" s="181"/>
    </row>
    <row r="1464" spans="1:99" ht="20.100000000000001" customHeight="1" x14ac:dyDescent="0.25">
      <c r="A1464" s="58">
        <v>1460</v>
      </c>
      <c r="B1464" s="58" t="str">
        <f>IF(D1464='Напрямки конкурса'!$L$2,'Напрямки конкурса'!$B$2,IF(D1464='Напрямки конкурса'!$L$3,'Напрямки конкурса'!$B$3,IF(D1464='Напрямки конкурса'!$L$4,'Напрямки конкурса'!$B$4,IF(D1464='Напрямки конкурса'!$L$5,'Напрямки конкурса'!$B$5,IF(D1464='Напрямки конкурса'!$L$6,'Напрямки конкурса'!$B$6,IF(D1464='Напрямки конкурса'!$L$7,'Напрямки конкурса'!$B$7,IF(D1464='Напрямки конкурса'!$L$8,'Напрямки конкурса'!$B$8,IF(D1464='Напрямки конкурса'!$L$9,'Напрямки конкурса'!$B$9,IF(D1464='Напрямки конкурса'!$L$10,'Напрямки конкурса'!$B$10,IF(D1464='Напрямки конкурса'!$L$11,'Напрямки конкурса'!$B$11,IF(D1464='Напрямки конкурса'!$L$12,'Напрямки конкурса'!$B$12,IF(D1464='Напрямки конкурса'!$L$13,'Напрямки конкурса'!$B$13,IF(D1464='Напрямки конкурса'!$L$14,'Напрямки конкурса'!$B$14,IF(D1464='Напрямки конкурса'!$L$15,'Напрямки конкурса'!$B$15,IF(D1464='Напрямки конкурса'!$L$16,'Напрямки конкурса'!$B$16,IF(D1464='Напрямки конкурса'!$L$17,'Напрямки конкурса'!$B$17,IF(D1464='Напрямки конкурса'!$L$18,'Напрямки конкурса'!$B$18,IF(D1464='Напрямки конкурса'!$L$19,'Напрямки конкурса'!$B$19,IF(D1464='Напрямки конкурса'!$L$20,'Напрямки конкурса'!$B$20,IF(D1464='Напрямки конкурса'!$L$21,'Напрямки конкурса'!$B$21,IF(D1464='Напрямки конкурса'!$L$22,'Напрямки конкурса'!$B$22,IF(D1464='Напрямки конкурса'!$L$23,'Напрямки конкурса'!$B$23,IF(D1464='Напрямки конкурса'!$L$24,'Напрямки конкурса'!$B$24,IF(D1464='Напрямки конкурса'!$L$25,'Напрямки конкурса'!$B$25,IF(D1464='Напрямки конкурса'!$L$26,'Напрямки конкурса'!$B$26,IF(D1464='Напрямки конкурса'!$L$27,'Напрямки конкурса'!$B$27,IF(D1464='Напрямки конкурса'!$L$28,'Напрямки конкурса'!$B$28,"")))))))))))))))))))))))))))</f>
        <v/>
      </c>
      <c r="C1464" s="59" t="str">
        <f>IF(D1464='Напрямки конкурса'!$L$2,'Напрямки конкурса'!$K$2,IF(D1464='Напрямки конкурса'!$L$3,'Напрямки конкурса'!$K$3,IF(D1464='Напрямки конкурса'!$L$4,'Напрямки конкурса'!$K$4,IF(D1464='Напрямки конкурса'!$L$5,'Напрямки конкурса'!$K$5,IF(D1464='Напрямки конкурса'!$L$6,'Напрямки конкурса'!$K$6,IF(D1464='Напрямки конкурса'!$L$7,'Напрямки конкурса'!$K$7,IF(D1464='Напрямки конкурса'!$L$8,'Напрямки конкурса'!$K$8,IF(D1464='Напрямки конкурса'!$L$9,'Напрямки конкурса'!$K$9,IF(D1464='Напрямки конкурса'!$L$10,'Напрямки конкурса'!$K$10,IF(D1464='Напрямки конкурса'!$L$11,'Напрямки конкурса'!$K$11,IF(D1464='Напрямки конкурса'!$L$12,'Напрямки конкурса'!$K$12,IF(D1464='Напрямки конкурса'!$L$13,'Напрямки конкурса'!$K$13,IF(D1464='Напрямки конкурса'!$L$14,'Напрямки конкурса'!$K$14,IF(D1464='Напрямки конкурса'!$L$15,'Напрямки конкурса'!$K$15,IF(D1464='Напрямки конкурса'!$L$16,'Напрямки конкурса'!$K$16,IF(D1464='Напрямки конкурса'!$L$17,'Напрямки конкурса'!$K$17,IF(D1464='Напрямки конкурса'!$L$18,'Напрямки конкурса'!$K$18,IF(D1464='Напрямки конкурса'!$L$19,'Напрямки конкурса'!$K$19,IF(D1464='Напрямки конкурса'!$L$20,'Напрямки конкурса'!$K$20,IF(D1464='Напрямки конкурса'!$L$21,'Напрямки конкурса'!$K$21,IF(D1464='Напрямки конкурса'!$L$22,'Напрямки конкурса'!$K$22,IF(D1464='Напрямки конкурса'!$L$23,'Напрямки конкурса'!$K$23,IF(D1464='Напрямки конкурса'!$L$24,'Напрямки конкурса'!$K$24,IF(D1464='Напрямки конкурса'!$L$25,'Напрямки конкурса'!$K$25,IF(D1464='Напрямки конкурса'!$L$26,'Напрямки конкурса'!$K$26,IF(D1464='Напрямки конкурса'!$L$27,'Напрямки конкурса'!$K$27,IF(D1464='Напрямки конкурса'!$L$28,'Напрямки конкурса'!$K$28,"")))))))))))))))))))))))))))</f>
        <v/>
      </c>
      <c r="D1464" s="50"/>
      <c r="E1464" s="171"/>
      <c r="F1464" s="171"/>
      <c r="G1464" s="171"/>
      <c r="H1464" s="150" t="str">
        <f>IF(I1464='Категорія витрат'!$B$2,'Категорія витрат'!$A$2,IF(I1464='Категорія витрат'!$B$3,'Категорія витрат'!$A$3,IF(I1464='Категорія витрат'!$B$4,'Категорія витрат'!$A$4,IF(I1464='Категорія витрат'!$B$5,'Категорія витрат'!$A$5,IF(I1464='Категорія витрат'!$B$6,'Категорія витрат'!$A$6,IF(I1464='Категорія витрат'!$B$7,'Категорія витрат'!$A$7,IF(I1464='Категорія витрат'!$B$8,'Категорія витрат'!$A$8,IF(I1464='Категорія витрат'!$B$9,'Категорія витрат'!$A$9,IF(I1464='Категорія витрат'!$B$10,'Категорія витрат'!$A$10,IF(I1464='Категорія витрат'!$B$11,'Категорія витрат'!$A$11,IF(I1464='Категорія витрат'!$B$12,'Категорія витрат'!$A$12,IF(I1464='Категорія витрат'!$B$13,'Категорія витрат'!$A$13,IF(I1464='Категорія витрат'!$B$14,'Категорія витрат'!$A$14,IF(I1464='Категорія витрат'!$B$15,'Категорія витрат'!$A$15,IF(I1464='Категорія витрат'!$B$16,'Категорія витрат'!$A$16,IF(I1464='Категорія витрат'!$B$17,'Категорія витрат'!$A$17,IF(I1464='Категорія витрат'!$B$18,'Категорія витрат'!$A$18,IF(I1464='Категорія витрат'!$B$19,'Категорія витрат'!$A$19,IF(I1464='Категорія витрат'!$B$20,'Категорія витрат'!$A$20,IF(I1464='Категорія витрат'!$B$21,'Категорія витрат'!$A$21,IF(I1464='Категорія витрат'!$B$22,'Категорія витрат'!$A$22,IF(I1464='Категорія витрат'!$B$23,'Категорія витрат'!$A$23,IF(I1464='Категорія витрат'!$B$24,'Категорія витрат'!$A$24,IF(I1464='Категорія витрат'!$B$25,'Категорія витрат'!$A$25,IF(I1464='Категорія витрат'!$B$26,'Категорія витрат'!$A$26,IF(I1464='Категорія витрат'!$B$27,'Категорія витрат'!$A$27,IF(I1464='Категорія витрат'!$B$28,'Категорія витрат'!$A$28,IF(I1464='Категорія витрат'!$B$29,'Категорія витрат'!$A$29,IF(I1464='Категорія витрат'!$B$30,'Категорія витрат'!$A$30,"")))))))))))))))))))))))))))))</f>
        <v/>
      </c>
      <c r="I1464" s="174"/>
      <c r="J1464" s="173"/>
      <c r="K1464" s="176"/>
      <c r="L1464" s="87">
        <f t="shared" si="685"/>
        <v>0</v>
      </c>
      <c r="M1464" s="176"/>
      <c r="N1464" s="178"/>
      <c r="O1464" s="171"/>
      <c r="P1464" s="159">
        <f>IF(J1464='Категорія витрат'!$F$2,ROUND('Додаток 3._Бюджет детальний ПР'!O1464*0.3676,2),IF(J1464='Категорія витрат'!$F$3,ROUND('Додаток 3._Бюджет детальний ПР'!O1464*0.347,2),IF(J1464='Категорія витрат'!$F$4,ROUND('Додаток 3._Бюджет детальний ПР'!O1464*0.347,2),IF(J1464='Категорія витрат'!$F$7,ROUND('Додаток 3._Бюджет детальний ПР'!O1464*0.0841,2),0))))</f>
        <v>0</v>
      </c>
      <c r="Q1464" s="153">
        <f t="shared" si="690"/>
        <v>0</v>
      </c>
      <c r="R1464" s="181"/>
      <c r="S1464" s="181"/>
      <c r="T1464" s="181"/>
      <c r="U1464" s="181"/>
      <c r="V1464" s="181"/>
      <c r="W1464" s="181"/>
      <c r="X1464" s="181"/>
      <c r="Y1464" s="181"/>
      <c r="Z1464" s="181"/>
      <c r="AA1464" s="181"/>
      <c r="AB1464" s="181"/>
      <c r="AC1464" s="181"/>
      <c r="AD1464" s="48">
        <f t="shared" si="661"/>
        <v>0</v>
      </c>
      <c r="AE1464" s="48">
        <f t="shared" si="662"/>
        <v>0</v>
      </c>
      <c r="AF1464" s="48">
        <f t="shared" si="663"/>
        <v>0</v>
      </c>
      <c r="AG1464" s="48">
        <f t="shared" si="664"/>
        <v>0</v>
      </c>
      <c r="AH1464" s="48">
        <f t="shared" si="665"/>
        <v>0</v>
      </c>
      <c r="AI1464" s="48">
        <f t="shared" si="666"/>
        <v>0</v>
      </c>
      <c r="AJ1464" s="48">
        <f t="shared" si="667"/>
        <v>0</v>
      </c>
      <c r="AK1464" s="48">
        <f t="shared" si="668"/>
        <v>0</v>
      </c>
      <c r="AL1464" s="181"/>
      <c r="AM1464" s="181"/>
      <c r="AN1464" s="77"/>
      <c r="AO1464" s="176"/>
      <c r="AP1464" s="87">
        <f t="shared" si="686"/>
        <v>0</v>
      </c>
      <c r="AQ1464" s="176"/>
      <c r="AR1464" s="178"/>
      <c r="AS1464" s="171"/>
      <c r="AT1464" s="159">
        <f>IF(J1464='Категорія витрат'!$F$2,ROUND('Додаток 3._Бюджет детальний ПР'!AS1464*0.3676,2),IF(J1464='Категорія витрат'!$F$3,ROUND('Додаток 3._Бюджет детальний ПР'!AS1464*0.347,2),IF(J1464='Категорія витрат'!$F$4,ROUND('Додаток 3._Бюджет детальний ПР'!AS1464*0.347,2),IF(J1464='Категорія витрат'!$F$7,ROUND('Додаток 3._Бюджет детальний ПР'!AS1464*0.0841,2),0))))</f>
        <v>0</v>
      </c>
      <c r="AU1464" s="153">
        <f t="shared" si="687"/>
        <v>0</v>
      </c>
      <c r="AV1464" s="181"/>
      <c r="AW1464" s="181"/>
      <c r="AX1464" s="181"/>
      <c r="AY1464" s="181"/>
      <c r="AZ1464" s="181"/>
      <c r="BA1464" s="181"/>
      <c r="BB1464" s="181"/>
      <c r="BC1464" s="181"/>
      <c r="BD1464" s="181"/>
      <c r="BE1464" s="181"/>
      <c r="BF1464" s="181"/>
      <c r="BG1464" s="181"/>
      <c r="BH1464" s="48">
        <f t="shared" si="669"/>
        <v>0</v>
      </c>
      <c r="BI1464" s="48">
        <f t="shared" si="670"/>
        <v>0</v>
      </c>
      <c r="BJ1464" s="48">
        <f t="shared" si="671"/>
        <v>0</v>
      </c>
      <c r="BK1464" s="48">
        <f t="shared" si="672"/>
        <v>0</v>
      </c>
      <c r="BL1464" s="48">
        <f t="shared" si="673"/>
        <v>0</v>
      </c>
      <c r="BM1464" s="48">
        <f t="shared" si="674"/>
        <v>0</v>
      </c>
      <c r="BN1464" s="48">
        <f t="shared" si="675"/>
        <v>0</v>
      </c>
      <c r="BO1464" s="48">
        <f t="shared" si="676"/>
        <v>0</v>
      </c>
      <c r="BP1464" s="181"/>
      <c r="BQ1464" s="181"/>
      <c r="BR1464" s="191"/>
      <c r="BS1464" s="176"/>
      <c r="BT1464" s="87">
        <f t="shared" si="688"/>
        <v>0</v>
      </c>
      <c r="BU1464" s="176"/>
      <c r="BV1464" s="178"/>
      <c r="BW1464" s="171"/>
      <c r="BX1464" s="159">
        <f>IF(J1464='Категорія витрат'!$F$2,ROUND('Додаток 3._Бюджет детальний ПР'!BW1464*0.3676,2),IF(J1464='Категорія витрат'!$F$3,ROUND('Додаток 3._Бюджет детальний ПР'!BW1464*0.347,2),IF(J1464='Категорія витрат'!$F$4,ROUND('Додаток 3._Бюджет детальний ПР'!BW1464*0.347,2),IF(J1464='Категорія витрат'!$F$7,ROUND('Додаток 3._Бюджет детальний ПР'!BW1464*0.0841,2),0))))</f>
        <v>0</v>
      </c>
      <c r="BY1464" s="153">
        <f t="shared" si="689"/>
        <v>0</v>
      </c>
      <c r="BZ1464" s="181"/>
      <c r="CA1464" s="181"/>
      <c r="CB1464" s="181"/>
      <c r="CC1464" s="181"/>
      <c r="CD1464" s="181"/>
      <c r="CE1464" s="181"/>
      <c r="CF1464" s="181"/>
      <c r="CG1464" s="181"/>
      <c r="CH1464" s="181"/>
      <c r="CI1464" s="181"/>
      <c r="CJ1464" s="181"/>
      <c r="CK1464" s="181"/>
      <c r="CL1464" s="48">
        <f t="shared" si="677"/>
        <v>0</v>
      </c>
      <c r="CM1464" s="48">
        <f t="shared" si="678"/>
        <v>0</v>
      </c>
      <c r="CN1464" s="48">
        <f t="shared" si="679"/>
        <v>0</v>
      </c>
      <c r="CO1464" s="48">
        <f t="shared" si="680"/>
        <v>0</v>
      </c>
      <c r="CP1464" s="48">
        <f t="shared" si="681"/>
        <v>0</v>
      </c>
      <c r="CQ1464" s="48">
        <f t="shared" si="682"/>
        <v>0</v>
      </c>
      <c r="CR1464" s="48">
        <f t="shared" si="683"/>
        <v>0</v>
      </c>
      <c r="CS1464" s="48">
        <f t="shared" si="684"/>
        <v>0</v>
      </c>
      <c r="CT1464" s="181"/>
      <c r="CU1464" s="181"/>
    </row>
    <row r="1465" spans="1:99" ht="20.100000000000001" customHeight="1" x14ac:dyDescent="0.25">
      <c r="A1465" s="58">
        <v>1461</v>
      </c>
      <c r="B1465" s="58" t="str">
        <f>IF(D1465='Напрямки конкурса'!$L$2,'Напрямки конкурса'!$B$2,IF(D1465='Напрямки конкурса'!$L$3,'Напрямки конкурса'!$B$3,IF(D1465='Напрямки конкурса'!$L$4,'Напрямки конкурса'!$B$4,IF(D1465='Напрямки конкурса'!$L$5,'Напрямки конкурса'!$B$5,IF(D1465='Напрямки конкурса'!$L$6,'Напрямки конкурса'!$B$6,IF(D1465='Напрямки конкурса'!$L$7,'Напрямки конкурса'!$B$7,IF(D1465='Напрямки конкурса'!$L$8,'Напрямки конкурса'!$B$8,IF(D1465='Напрямки конкурса'!$L$9,'Напрямки конкурса'!$B$9,IF(D1465='Напрямки конкурса'!$L$10,'Напрямки конкурса'!$B$10,IF(D1465='Напрямки конкурса'!$L$11,'Напрямки конкурса'!$B$11,IF(D1465='Напрямки конкурса'!$L$12,'Напрямки конкурса'!$B$12,IF(D1465='Напрямки конкурса'!$L$13,'Напрямки конкурса'!$B$13,IF(D1465='Напрямки конкурса'!$L$14,'Напрямки конкурса'!$B$14,IF(D1465='Напрямки конкурса'!$L$15,'Напрямки конкурса'!$B$15,IF(D1465='Напрямки конкурса'!$L$16,'Напрямки конкурса'!$B$16,IF(D1465='Напрямки конкурса'!$L$17,'Напрямки конкурса'!$B$17,IF(D1465='Напрямки конкурса'!$L$18,'Напрямки конкурса'!$B$18,IF(D1465='Напрямки конкурса'!$L$19,'Напрямки конкурса'!$B$19,IF(D1465='Напрямки конкурса'!$L$20,'Напрямки конкурса'!$B$20,IF(D1465='Напрямки конкурса'!$L$21,'Напрямки конкурса'!$B$21,IF(D1465='Напрямки конкурса'!$L$22,'Напрямки конкурса'!$B$22,IF(D1465='Напрямки конкурса'!$L$23,'Напрямки конкурса'!$B$23,IF(D1465='Напрямки конкурса'!$L$24,'Напрямки конкурса'!$B$24,IF(D1465='Напрямки конкурса'!$L$25,'Напрямки конкурса'!$B$25,IF(D1465='Напрямки конкурса'!$L$26,'Напрямки конкурса'!$B$26,IF(D1465='Напрямки конкурса'!$L$27,'Напрямки конкурса'!$B$27,IF(D1465='Напрямки конкурса'!$L$28,'Напрямки конкурса'!$B$28,"")))))))))))))))))))))))))))</f>
        <v/>
      </c>
      <c r="C1465" s="59" t="str">
        <f>IF(D1465='Напрямки конкурса'!$L$2,'Напрямки конкурса'!$K$2,IF(D1465='Напрямки конкурса'!$L$3,'Напрямки конкурса'!$K$3,IF(D1465='Напрямки конкурса'!$L$4,'Напрямки конкурса'!$K$4,IF(D1465='Напрямки конкурса'!$L$5,'Напрямки конкурса'!$K$5,IF(D1465='Напрямки конкурса'!$L$6,'Напрямки конкурса'!$K$6,IF(D1465='Напрямки конкурса'!$L$7,'Напрямки конкурса'!$K$7,IF(D1465='Напрямки конкурса'!$L$8,'Напрямки конкурса'!$K$8,IF(D1465='Напрямки конкурса'!$L$9,'Напрямки конкурса'!$K$9,IF(D1465='Напрямки конкурса'!$L$10,'Напрямки конкурса'!$K$10,IF(D1465='Напрямки конкурса'!$L$11,'Напрямки конкурса'!$K$11,IF(D1465='Напрямки конкурса'!$L$12,'Напрямки конкурса'!$K$12,IF(D1465='Напрямки конкурса'!$L$13,'Напрямки конкурса'!$K$13,IF(D1465='Напрямки конкурса'!$L$14,'Напрямки конкурса'!$K$14,IF(D1465='Напрямки конкурса'!$L$15,'Напрямки конкурса'!$K$15,IF(D1465='Напрямки конкурса'!$L$16,'Напрямки конкурса'!$K$16,IF(D1465='Напрямки конкурса'!$L$17,'Напрямки конкурса'!$K$17,IF(D1465='Напрямки конкурса'!$L$18,'Напрямки конкурса'!$K$18,IF(D1465='Напрямки конкурса'!$L$19,'Напрямки конкурса'!$K$19,IF(D1465='Напрямки конкурса'!$L$20,'Напрямки конкурса'!$K$20,IF(D1465='Напрямки конкурса'!$L$21,'Напрямки конкурса'!$K$21,IF(D1465='Напрямки конкурса'!$L$22,'Напрямки конкурса'!$K$22,IF(D1465='Напрямки конкурса'!$L$23,'Напрямки конкурса'!$K$23,IF(D1465='Напрямки конкурса'!$L$24,'Напрямки конкурса'!$K$24,IF(D1465='Напрямки конкурса'!$L$25,'Напрямки конкурса'!$K$25,IF(D1465='Напрямки конкурса'!$L$26,'Напрямки конкурса'!$K$26,IF(D1465='Напрямки конкурса'!$L$27,'Напрямки конкурса'!$K$27,IF(D1465='Напрямки конкурса'!$L$28,'Напрямки конкурса'!$K$28,"")))))))))))))))))))))))))))</f>
        <v/>
      </c>
      <c r="D1465" s="50"/>
      <c r="E1465" s="171"/>
      <c r="F1465" s="171"/>
      <c r="G1465" s="171"/>
      <c r="H1465" s="150" t="str">
        <f>IF(I1465='Категорія витрат'!$B$2,'Категорія витрат'!$A$2,IF(I1465='Категорія витрат'!$B$3,'Категорія витрат'!$A$3,IF(I1465='Категорія витрат'!$B$4,'Категорія витрат'!$A$4,IF(I1465='Категорія витрат'!$B$5,'Категорія витрат'!$A$5,IF(I1465='Категорія витрат'!$B$6,'Категорія витрат'!$A$6,IF(I1465='Категорія витрат'!$B$7,'Категорія витрат'!$A$7,IF(I1465='Категорія витрат'!$B$8,'Категорія витрат'!$A$8,IF(I1465='Категорія витрат'!$B$9,'Категорія витрат'!$A$9,IF(I1465='Категорія витрат'!$B$10,'Категорія витрат'!$A$10,IF(I1465='Категорія витрат'!$B$11,'Категорія витрат'!$A$11,IF(I1465='Категорія витрат'!$B$12,'Категорія витрат'!$A$12,IF(I1465='Категорія витрат'!$B$13,'Категорія витрат'!$A$13,IF(I1465='Категорія витрат'!$B$14,'Категорія витрат'!$A$14,IF(I1465='Категорія витрат'!$B$15,'Категорія витрат'!$A$15,IF(I1465='Категорія витрат'!$B$16,'Категорія витрат'!$A$16,IF(I1465='Категорія витрат'!$B$17,'Категорія витрат'!$A$17,IF(I1465='Категорія витрат'!$B$18,'Категорія витрат'!$A$18,IF(I1465='Категорія витрат'!$B$19,'Категорія витрат'!$A$19,IF(I1465='Категорія витрат'!$B$20,'Категорія витрат'!$A$20,IF(I1465='Категорія витрат'!$B$21,'Категорія витрат'!$A$21,IF(I1465='Категорія витрат'!$B$22,'Категорія витрат'!$A$22,IF(I1465='Категорія витрат'!$B$23,'Категорія витрат'!$A$23,IF(I1465='Категорія витрат'!$B$24,'Категорія витрат'!$A$24,IF(I1465='Категорія витрат'!$B$25,'Категорія витрат'!$A$25,IF(I1465='Категорія витрат'!$B$26,'Категорія витрат'!$A$26,IF(I1465='Категорія витрат'!$B$27,'Категорія витрат'!$A$27,IF(I1465='Категорія витрат'!$B$28,'Категорія витрат'!$A$28,IF(I1465='Категорія витрат'!$B$29,'Категорія витрат'!$A$29,IF(I1465='Категорія витрат'!$B$30,'Категорія витрат'!$A$30,"")))))))))))))))))))))))))))))</f>
        <v/>
      </c>
      <c r="I1465" s="174"/>
      <c r="J1465" s="173"/>
      <c r="K1465" s="176"/>
      <c r="L1465" s="87">
        <f t="shared" si="685"/>
        <v>0</v>
      </c>
      <c r="M1465" s="176"/>
      <c r="N1465" s="178"/>
      <c r="O1465" s="171"/>
      <c r="P1465" s="159">
        <f>IF(J1465='Категорія витрат'!$F$2,ROUND('Додаток 3._Бюджет детальний ПР'!O1465*0.3676,2),IF(J1465='Категорія витрат'!$F$3,ROUND('Додаток 3._Бюджет детальний ПР'!O1465*0.347,2),IF(J1465='Категорія витрат'!$F$4,ROUND('Додаток 3._Бюджет детальний ПР'!O1465*0.347,2),IF(J1465='Категорія витрат'!$F$7,ROUND('Додаток 3._Бюджет детальний ПР'!O1465*0.0841,2),0))))</f>
        <v>0</v>
      </c>
      <c r="Q1465" s="153">
        <f t="shared" si="690"/>
        <v>0</v>
      </c>
      <c r="R1465" s="181"/>
      <c r="S1465" s="181"/>
      <c r="T1465" s="181"/>
      <c r="U1465" s="181"/>
      <c r="V1465" s="181"/>
      <c r="W1465" s="181"/>
      <c r="X1465" s="181"/>
      <c r="Y1465" s="181"/>
      <c r="Z1465" s="181"/>
      <c r="AA1465" s="181"/>
      <c r="AB1465" s="181"/>
      <c r="AC1465" s="181"/>
      <c r="AD1465" s="48">
        <f t="shared" si="661"/>
        <v>0</v>
      </c>
      <c r="AE1465" s="48">
        <f t="shared" si="662"/>
        <v>0</v>
      </c>
      <c r="AF1465" s="48">
        <f t="shared" si="663"/>
        <v>0</v>
      </c>
      <c r="AG1465" s="48">
        <f t="shared" si="664"/>
        <v>0</v>
      </c>
      <c r="AH1465" s="48">
        <f t="shared" si="665"/>
        <v>0</v>
      </c>
      <c r="AI1465" s="48">
        <f t="shared" si="666"/>
        <v>0</v>
      </c>
      <c r="AJ1465" s="48">
        <f t="shared" si="667"/>
        <v>0</v>
      </c>
      <c r="AK1465" s="48">
        <f t="shared" si="668"/>
        <v>0</v>
      </c>
      <c r="AL1465" s="181"/>
      <c r="AM1465" s="181"/>
      <c r="AN1465" s="77"/>
      <c r="AO1465" s="176"/>
      <c r="AP1465" s="87">
        <f t="shared" si="686"/>
        <v>0</v>
      </c>
      <c r="AQ1465" s="176"/>
      <c r="AR1465" s="178"/>
      <c r="AS1465" s="171"/>
      <c r="AT1465" s="159">
        <f>IF(J1465='Категорія витрат'!$F$2,ROUND('Додаток 3._Бюджет детальний ПР'!AS1465*0.3676,2),IF(J1465='Категорія витрат'!$F$3,ROUND('Додаток 3._Бюджет детальний ПР'!AS1465*0.347,2),IF(J1465='Категорія витрат'!$F$4,ROUND('Додаток 3._Бюджет детальний ПР'!AS1465*0.347,2),IF(J1465='Категорія витрат'!$F$7,ROUND('Додаток 3._Бюджет детальний ПР'!AS1465*0.0841,2),0))))</f>
        <v>0</v>
      </c>
      <c r="AU1465" s="153">
        <f t="shared" si="687"/>
        <v>0</v>
      </c>
      <c r="AV1465" s="181"/>
      <c r="AW1465" s="181"/>
      <c r="AX1465" s="181"/>
      <c r="AY1465" s="181"/>
      <c r="AZ1465" s="181"/>
      <c r="BA1465" s="181"/>
      <c r="BB1465" s="181"/>
      <c r="BC1465" s="181"/>
      <c r="BD1465" s="181"/>
      <c r="BE1465" s="181"/>
      <c r="BF1465" s="181"/>
      <c r="BG1465" s="181"/>
      <c r="BH1465" s="48">
        <f t="shared" si="669"/>
        <v>0</v>
      </c>
      <c r="BI1465" s="48">
        <f t="shared" si="670"/>
        <v>0</v>
      </c>
      <c r="BJ1465" s="48">
        <f t="shared" si="671"/>
        <v>0</v>
      </c>
      <c r="BK1465" s="48">
        <f t="shared" si="672"/>
        <v>0</v>
      </c>
      <c r="BL1465" s="48">
        <f t="shared" si="673"/>
        <v>0</v>
      </c>
      <c r="BM1465" s="48">
        <f t="shared" si="674"/>
        <v>0</v>
      </c>
      <c r="BN1465" s="48">
        <f t="shared" si="675"/>
        <v>0</v>
      </c>
      <c r="BO1465" s="48">
        <f t="shared" si="676"/>
        <v>0</v>
      </c>
      <c r="BP1465" s="181"/>
      <c r="BQ1465" s="181"/>
      <c r="BR1465" s="191"/>
      <c r="BS1465" s="176"/>
      <c r="BT1465" s="87">
        <f t="shared" si="688"/>
        <v>0</v>
      </c>
      <c r="BU1465" s="176"/>
      <c r="BV1465" s="178"/>
      <c r="BW1465" s="171"/>
      <c r="BX1465" s="159">
        <f>IF(J1465='Категорія витрат'!$F$2,ROUND('Додаток 3._Бюджет детальний ПР'!BW1465*0.3676,2),IF(J1465='Категорія витрат'!$F$3,ROUND('Додаток 3._Бюджет детальний ПР'!BW1465*0.347,2),IF(J1465='Категорія витрат'!$F$4,ROUND('Додаток 3._Бюджет детальний ПР'!BW1465*0.347,2),IF(J1465='Категорія витрат'!$F$7,ROUND('Додаток 3._Бюджет детальний ПР'!BW1465*0.0841,2),0))))</f>
        <v>0</v>
      </c>
      <c r="BY1465" s="153">
        <f t="shared" si="689"/>
        <v>0</v>
      </c>
      <c r="BZ1465" s="181"/>
      <c r="CA1465" s="181"/>
      <c r="CB1465" s="181"/>
      <c r="CC1465" s="181"/>
      <c r="CD1465" s="181"/>
      <c r="CE1465" s="181"/>
      <c r="CF1465" s="181"/>
      <c r="CG1465" s="181"/>
      <c r="CH1465" s="181"/>
      <c r="CI1465" s="181"/>
      <c r="CJ1465" s="181"/>
      <c r="CK1465" s="181"/>
      <c r="CL1465" s="48">
        <f t="shared" si="677"/>
        <v>0</v>
      </c>
      <c r="CM1465" s="48">
        <f t="shared" si="678"/>
        <v>0</v>
      </c>
      <c r="CN1465" s="48">
        <f t="shared" si="679"/>
        <v>0</v>
      </c>
      <c r="CO1465" s="48">
        <f t="shared" si="680"/>
        <v>0</v>
      </c>
      <c r="CP1465" s="48">
        <f t="shared" si="681"/>
        <v>0</v>
      </c>
      <c r="CQ1465" s="48">
        <f t="shared" si="682"/>
        <v>0</v>
      </c>
      <c r="CR1465" s="48">
        <f t="shared" si="683"/>
        <v>0</v>
      </c>
      <c r="CS1465" s="48">
        <f t="shared" si="684"/>
        <v>0</v>
      </c>
      <c r="CT1465" s="181"/>
      <c r="CU1465" s="181"/>
    </row>
    <row r="1466" spans="1:99" ht="20.100000000000001" customHeight="1" x14ac:dyDescent="0.25">
      <c r="A1466" s="58">
        <v>1462</v>
      </c>
      <c r="B1466" s="58" t="str">
        <f>IF(D1466='Напрямки конкурса'!$L$2,'Напрямки конкурса'!$B$2,IF(D1466='Напрямки конкурса'!$L$3,'Напрямки конкурса'!$B$3,IF(D1466='Напрямки конкурса'!$L$4,'Напрямки конкурса'!$B$4,IF(D1466='Напрямки конкурса'!$L$5,'Напрямки конкурса'!$B$5,IF(D1466='Напрямки конкурса'!$L$6,'Напрямки конкурса'!$B$6,IF(D1466='Напрямки конкурса'!$L$7,'Напрямки конкурса'!$B$7,IF(D1466='Напрямки конкурса'!$L$8,'Напрямки конкурса'!$B$8,IF(D1466='Напрямки конкурса'!$L$9,'Напрямки конкурса'!$B$9,IF(D1466='Напрямки конкурса'!$L$10,'Напрямки конкурса'!$B$10,IF(D1466='Напрямки конкурса'!$L$11,'Напрямки конкурса'!$B$11,IF(D1466='Напрямки конкурса'!$L$12,'Напрямки конкурса'!$B$12,IF(D1466='Напрямки конкурса'!$L$13,'Напрямки конкурса'!$B$13,IF(D1466='Напрямки конкурса'!$L$14,'Напрямки конкурса'!$B$14,IF(D1466='Напрямки конкурса'!$L$15,'Напрямки конкурса'!$B$15,IF(D1466='Напрямки конкурса'!$L$16,'Напрямки конкурса'!$B$16,IF(D1466='Напрямки конкурса'!$L$17,'Напрямки конкурса'!$B$17,IF(D1466='Напрямки конкурса'!$L$18,'Напрямки конкурса'!$B$18,IF(D1466='Напрямки конкурса'!$L$19,'Напрямки конкурса'!$B$19,IF(D1466='Напрямки конкурса'!$L$20,'Напрямки конкурса'!$B$20,IF(D1466='Напрямки конкурса'!$L$21,'Напрямки конкурса'!$B$21,IF(D1466='Напрямки конкурса'!$L$22,'Напрямки конкурса'!$B$22,IF(D1466='Напрямки конкурса'!$L$23,'Напрямки конкурса'!$B$23,IF(D1466='Напрямки конкурса'!$L$24,'Напрямки конкурса'!$B$24,IF(D1466='Напрямки конкурса'!$L$25,'Напрямки конкурса'!$B$25,IF(D1466='Напрямки конкурса'!$L$26,'Напрямки конкурса'!$B$26,IF(D1466='Напрямки конкурса'!$L$27,'Напрямки конкурса'!$B$27,IF(D1466='Напрямки конкурса'!$L$28,'Напрямки конкурса'!$B$28,"")))))))))))))))))))))))))))</f>
        <v/>
      </c>
      <c r="C1466" s="59" t="str">
        <f>IF(D1466='Напрямки конкурса'!$L$2,'Напрямки конкурса'!$K$2,IF(D1466='Напрямки конкурса'!$L$3,'Напрямки конкурса'!$K$3,IF(D1466='Напрямки конкурса'!$L$4,'Напрямки конкурса'!$K$4,IF(D1466='Напрямки конкурса'!$L$5,'Напрямки конкурса'!$K$5,IF(D1466='Напрямки конкурса'!$L$6,'Напрямки конкурса'!$K$6,IF(D1466='Напрямки конкурса'!$L$7,'Напрямки конкурса'!$K$7,IF(D1466='Напрямки конкурса'!$L$8,'Напрямки конкурса'!$K$8,IF(D1466='Напрямки конкурса'!$L$9,'Напрямки конкурса'!$K$9,IF(D1466='Напрямки конкурса'!$L$10,'Напрямки конкурса'!$K$10,IF(D1466='Напрямки конкурса'!$L$11,'Напрямки конкурса'!$K$11,IF(D1466='Напрямки конкурса'!$L$12,'Напрямки конкурса'!$K$12,IF(D1466='Напрямки конкурса'!$L$13,'Напрямки конкурса'!$K$13,IF(D1466='Напрямки конкурса'!$L$14,'Напрямки конкурса'!$K$14,IF(D1466='Напрямки конкурса'!$L$15,'Напрямки конкурса'!$K$15,IF(D1466='Напрямки конкурса'!$L$16,'Напрямки конкурса'!$K$16,IF(D1466='Напрямки конкурса'!$L$17,'Напрямки конкурса'!$K$17,IF(D1466='Напрямки конкурса'!$L$18,'Напрямки конкурса'!$K$18,IF(D1466='Напрямки конкурса'!$L$19,'Напрямки конкурса'!$K$19,IF(D1466='Напрямки конкурса'!$L$20,'Напрямки конкурса'!$K$20,IF(D1466='Напрямки конкурса'!$L$21,'Напрямки конкурса'!$K$21,IF(D1466='Напрямки конкурса'!$L$22,'Напрямки конкурса'!$K$22,IF(D1466='Напрямки конкурса'!$L$23,'Напрямки конкурса'!$K$23,IF(D1466='Напрямки конкурса'!$L$24,'Напрямки конкурса'!$K$24,IF(D1466='Напрямки конкурса'!$L$25,'Напрямки конкурса'!$K$25,IF(D1466='Напрямки конкурса'!$L$26,'Напрямки конкурса'!$K$26,IF(D1466='Напрямки конкурса'!$L$27,'Напрямки конкурса'!$K$27,IF(D1466='Напрямки конкурса'!$L$28,'Напрямки конкурса'!$K$28,"")))))))))))))))))))))))))))</f>
        <v/>
      </c>
      <c r="D1466" s="50"/>
      <c r="E1466" s="171"/>
      <c r="F1466" s="171"/>
      <c r="G1466" s="171"/>
      <c r="H1466" s="150" t="str">
        <f>IF(I1466='Категорія витрат'!$B$2,'Категорія витрат'!$A$2,IF(I1466='Категорія витрат'!$B$3,'Категорія витрат'!$A$3,IF(I1466='Категорія витрат'!$B$4,'Категорія витрат'!$A$4,IF(I1466='Категорія витрат'!$B$5,'Категорія витрат'!$A$5,IF(I1466='Категорія витрат'!$B$6,'Категорія витрат'!$A$6,IF(I1466='Категорія витрат'!$B$7,'Категорія витрат'!$A$7,IF(I1466='Категорія витрат'!$B$8,'Категорія витрат'!$A$8,IF(I1466='Категорія витрат'!$B$9,'Категорія витрат'!$A$9,IF(I1466='Категорія витрат'!$B$10,'Категорія витрат'!$A$10,IF(I1466='Категорія витрат'!$B$11,'Категорія витрат'!$A$11,IF(I1466='Категорія витрат'!$B$12,'Категорія витрат'!$A$12,IF(I1466='Категорія витрат'!$B$13,'Категорія витрат'!$A$13,IF(I1466='Категорія витрат'!$B$14,'Категорія витрат'!$A$14,IF(I1466='Категорія витрат'!$B$15,'Категорія витрат'!$A$15,IF(I1466='Категорія витрат'!$B$16,'Категорія витрат'!$A$16,IF(I1466='Категорія витрат'!$B$17,'Категорія витрат'!$A$17,IF(I1466='Категорія витрат'!$B$18,'Категорія витрат'!$A$18,IF(I1466='Категорія витрат'!$B$19,'Категорія витрат'!$A$19,IF(I1466='Категорія витрат'!$B$20,'Категорія витрат'!$A$20,IF(I1466='Категорія витрат'!$B$21,'Категорія витрат'!$A$21,IF(I1466='Категорія витрат'!$B$22,'Категорія витрат'!$A$22,IF(I1466='Категорія витрат'!$B$23,'Категорія витрат'!$A$23,IF(I1466='Категорія витрат'!$B$24,'Категорія витрат'!$A$24,IF(I1466='Категорія витрат'!$B$25,'Категорія витрат'!$A$25,IF(I1466='Категорія витрат'!$B$26,'Категорія витрат'!$A$26,IF(I1466='Категорія витрат'!$B$27,'Категорія витрат'!$A$27,IF(I1466='Категорія витрат'!$B$28,'Категорія витрат'!$A$28,IF(I1466='Категорія витрат'!$B$29,'Категорія витрат'!$A$29,IF(I1466='Категорія витрат'!$B$30,'Категорія витрат'!$A$30,"")))))))))))))))))))))))))))))</f>
        <v/>
      </c>
      <c r="I1466" s="174"/>
      <c r="J1466" s="173"/>
      <c r="K1466" s="176"/>
      <c r="L1466" s="87">
        <f t="shared" si="685"/>
        <v>0</v>
      </c>
      <c r="M1466" s="176"/>
      <c r="N1466" s="178"/>
      <c r="O1466" s="171"/>
      <c r="P1466" s="159">
        <f>IF(J1466='Категорія витрат'!$F$2,ROUND('Додаток 3._Бюджет детальний ПР'!O1466*0.3676,2),IF(J1466='Категорія витрат'!$F$3,ROUND('Додаток 3._Бюджет детальний ПР'!O1466*0.347,2),IF(J1466='Категорія витрат'!$F$4,ROUND('Додаток 3._Бюджет детальний ПР'!O1466*0.347,2),IF(J1466='Категорія витрат'!$F$7,ROUND('Додаток 3._Бюджет детальний ПР'!O1466*0.0841,2),0))))</f>
        <v>0</v>
      </c>
      <c r="Q1466" s="153">
        <f t="shared" si="690"/>
        <v>0</v>
      </c>
      <c r="R1466" s="181"/>
      <c r="S1466" s="181"/>
      <c r="T1466" s="181"/>
      <c r="U1466" s="181"/>
      <c r="V1466" s="181"/>
      <c r="W1466" s="181"/>
      <c r="X1466" s="181"/>
      <c r="Y1466" s="181"/>
      <c r="Z1466" s="181"/>
      <c r="AA1466" s="181"/>
      <c r="AB1466" s="181"/>
      <c r="AC1466" s="181"/>
      <c r="AD1466" s="48">
        <f t="shared" si="661"/>
        <v>0</v>
      </c>
      <c r="AE1466" s="48">
        <f t="shared" si="662"/>
        <v>0</v>
      </c>
      <c r="AF1466" s="48">
        <f t="shared" si="663"/>
        <v>0</v>
      </c>
      <c r="AG1466" s="48">
        <f t="shared" si="664"/>
        <v>0</v>
      </c>
      <c r="AH1466" s="48">
        <f t="shared" si="665"/>
        <v>0</v>
      </c>
      <c r="AI1466" s="48">
        <f t="shared" si="666"/>
        <v>0</v>
      </c>
      <c r="AJ1466" s="48">
        <f t="shared" si="667"/>
        <v>0</v>
      </c>
      <c r="AK1466" s="48">
        <f t="shared" si="668"/>
        <v>0</v>
      </c>
      <c r="AL1466" s="181"/>
      <c r="AM1466" s="181"/>
      <c r="AN1466" s="77"/>
      <c r="AO1466" s="176"/>
      <c r="AP1466" s="87">
        <f t="shared" si="686"/>
        <v>0</v>
      </c>
      <c r="AQ1466" s="176"/>
      <c r="AR1466" s="178"/>
      <c r="AS1466" s="171"/>
      <c r="AT1466" s="159">
        <f>IF(J1466='Категорія витрат'!$F$2,ROUND('Додаток 3._Бюджет детальний ПР'!AS1466*0.3676,2),IF(J1466='Категорія витрат'!$F$3,ROUND('Додаток 3._Бюджет детальний ПР'!AS1466*0.347,2),IF(J1466='Категорія витрат'!$F$4,ROUND('Додаток 3._Бюджет детальний ПР'!AS1466*0.347,2),IF(J1466='Категорія витрат'!$F$7,ROUND('Додаток 3._Бюджет детальний ПР'!AS1466*0.0841,2),0))))</f>
        <v>0</v>
      </c>
      <c r="AU1466" s="153">
        <f t="shared" si="687"/>
        <v>0</v>
      </c>
      <c r="AV1466" s="181"/>
      <c r="AW1466" s="181"/>
      <c r="AX1466" s="181"/>
      <c r="AY1466" s="181"/>
      <c r="AZ1466" s="181"/>
      <c r="BA1466" s="181"/>
      <c r="BB1466" s="181"/>
      <c r="BC1466" s="181"/>
      <c r="BD1466" s="181"/>
      <c r="BE1466" s="181"/>
      <c r="BF1466" s="181"/>
      <c r="BG1466" s="181"/>
      <c r="BH1466" s="48">
        <f t="shared" si="669"/>
        <v>0</v>
      </c>
      <c r="BI1466" s="48">
        <f t="shared" si="670"/>
        <v>0</v>
      </c>
      <c r="BJ1466" s="48">
        <f t="shared" si="671"/>
        <v>0</v>
      </c>
      <c r="BK1466" s="48">
        <f t="shared" si="672"/>
        <v>0</v>
      </c>
      <c r="BL1466" s="48">
        <f t="shared" si="673"/>
        <v>0</v>
      </c>
      <c r="BM1466" s="48">
        <f t="shared" si="674"/>
        <v>0</v>
      </c>
      <c r="BN1466" s="48">
        <f t="shared" si="675"/>
        <v>0</v>
      </c>
      <c r="BO1466" s="48">
        <f t="shared" si="676"/>
        <v>0</v>
      </c>
      <c r="BP1466" s="181"/>
      <c r="BQ1466" s="181"/>
      <c r="BR1466" s="191"/>
      <c r="BS1466" s="176"/>
      <c r="BT1466" s="87">
        <f t="shared" si="688"/>
        <v>0</v>
      </c>
      <c r="BU1466" s="176"/>
      <c r="BV1466" s="178"/>
      <c r="BW1466" s="171"/>
      <c r="BX1466" s="159">
        <f>IF(J1466='Категорія витрат'!$F$2,ROUND('Додаток 3._Бюджет детальний ПР'!BW1466*0.3676,2),IF(J1466='Категорія витрат'!$F$3,ROUND('Додаток 3._Бюджет детальний ПР'!BW1466*0.347,2),IF(J1466='Категорія витрат'!$F$4,ROUND('Додаток 3._Бюджет детальний ПР'!BW1466*0.347,2),IF(J1466='Категорія витрат'!$F$7,ROUND('Додаток 3._Бюджет детальний ПР'!BW1466*0.0841,2),0))))</f>
        <v>0</v>
      </c>
      <c r="BY1466" s="153">
        <f t="shared" si="689"/>
        <v>0</v>
      </c>
      <c r="BZ1466" s="181"/>
      <c r="CA1466" s="181"/>
      <c r="CB1466" s="181"/>
      <c r="CC1466" s="181"/>
      <c r="CD1466" s="181"/>
      <c r="CE1466" s="181"/>
      <c r="CF1466" s="181"/>
      <c r="CG1466" s="181"/>
      <c r="CH1466" s="181"/>
      <c r="CI1466" s="181"/>
      <c r="CJ1466" s="181"/>
      <c r="CK1466" s="181"/>
      <c r="CL1466" s="48">
        <f t="shared" si="677"/>
        <v>0</v>
      </c>
      <c r="CM1466" s="48">
        <f t="shared" si="678"/>
        <v>0</v>
      </c>
      <c r="CN1466" s="48">
        <f t="shared" si="679"/>
        <v>0</v>
      </c>
      <c r="CO1466" s="48">
        <f t="shared" si="680"/>
        <v>0</v>
      </c>
      <c r="CP1466" s="48">
        <f t="shared" si="681"/>
        <v>0</v>
      </c>
      <c r="CQ1466" s="48">
        <f t="shared" si="682"/>
        <v>0</v>
      </c>
      <c r="CR1466" s="48">
        <f t="shared" si="683"/>
        <v>0</v>
      </c>
      <c r="CS1466" s="48">
        <f t="shared" si="684"/>
        <v>0</v>
      </c>
      <c r="CT1466" s="181"/>
      <c r="CU1466" s="181"/>
    </row>
    <row r="1467" spans="1:99" ht="20.100000000000001" customHeight="1" x14ac:dyDescent="0.25">
      <c r="A1467" s="58">
        <v>1463</v>
      </c>
      <c r="B1467" s="58" t="str">
        <f>IF(D1467='Напрямки конкурса'!$L$2,'Напрямки конкурса'!$B$2,IF(D1467='Напрямки конкурса'!$L$3,'Напрямки конкурса'!$B$3,IF(D1467='Напрямки конкурса'!$L$4,'Напрямки конкурса'!$B$4,IF(D1467='Напрямки конкурса'!$L$5,'Напрямки конкурса'!$B$5,IF(D1467='Напрямки конкурса'!$L$6,'Напрямки конкурса'!$B$6,IF(D1467='Напрямки конкурса'!$L$7,'Напрямки конкурса'!$B$7,IF(D1467='Напрямки конкурса'!$L$8,'Напрямки конкурса'!$B$8,IF(D1467='Напрямки конкурса'!$L$9,'Напрямки конкурса'!$B$9,IF(D1467='Напрямки конкурса'!$L$10,'Напрямки конкурса'!$B$10,IF(D1467='Напрямки конкурса'!$L$11,'Напрямки конкурса'!$B$11,IF(D1467='Напрямки конкурса'!$L$12,'Напрямки конкурса'!$B$12,IF(D1467='Напрямки конкурса'!$L$13,'Напрямки конкурса'!$B$13,IF(D1467='Напрямки конкурса'!$L$14,'Напрямки конкурса'!$B$14,IF(D1467='Напрямки конкурса'!$L$15,'Напрямки конкурса'!$B$15,IF(D1467='Напрямки конкурса'!$L$16,'Напрямки конкурса'!$B$16,IF(D1467='Напрямки конкурса'!$L$17,'Напрямки конкурса'!$B$17,IF(D1467='Напрямки конкурса'!$L$18,'Напрямки конкурса'!$B$18,IF(D1467='Напрямки конкурса'!$L$19,'Напрямки конкурса'!$B$19,IF(D1467='Напрямки конкурса'!$L$20,'Напрямки конкурса'!$B$20,IF(D1467='Напрямки конкурса'!$L$21,'Напрямки конкурса'!$B$21,IF(D1467='Напрямки конкурса'!$L$22,'Напрямки конкурса'!$B$22,IF(D1467='Напрямки конкурса'!$L$23,'Напрямки конкурса'!$B$23,IF(D1467='Напрямки конкурса'!$L$24,'Напрямки конкурса'!$B$24,IF(D1467='Напрямки конкурса'!$L$25,'Напрямки конкурса'!$B$25,IF(D1467='Напрямки конкурса'!$L$26,'Напрямки конкурса'!$B$26,IF(D1467='Напрямки конкурса'!$L$27,'Напрямки конкурса'!$B$27,IF(D1467='Напрямки конкурса'!$L$28,'Напрямки конкурса'!$B$28,"")))))))))))))))))))))))))))</f>
        <v/>
      </c>
      <c r="C1467" s="59" t="str">
        <f>IF(D1467='Напрямки конкурса'!$L$2,'Напрямки конкурса'!$K$2,IF(D1467='Напрямки конкурса'!$L$3,'Напрямки конкурса'!$K$3,IF(D1467='Напрямки конкурса'!$L$4,'Напрямки конкурса'!$K$4,IF(D1467='Напрямки конкурса'!$L$5,'Напрямки конкурса'!$K$5,IF(D1467='Напрямки конкурса'!$L$6,'Напрямки конкурса'!$K$6,IF(D1467='Напрямки конкурса'!$L$7,'Напрямки конкурса'!$K$7,IF(D1467='Напрямки конкурса'!$L$8,'Напрямки конкурса'!$K$8,IF(D1467='Напрямки конкурса'!$L$9,'Напрямки конкурса'!$K$9,IF(D1467='Напрямки конкурса'!$L$10,'Напрямки конкурса'!$K$10,IF(D1467='Напрямки конкурса'!$L$11,'Напрямки конкурса'!$K$11,IF(D1467='Напрямки конкурса'!$L$12,'Напрямки конкурса'!$K$12,IF(D1467='Напрямки конкурса'!$L$13,'Напрямки конкурса'!$K$13,IF(D1467='Напрямки конкурса'!$L$14,'Напрямки конкурса'!$K$14,IF(D1467='Напрямки конкурса'!$L$15,'Напрямки конкурса'!$K$15,IF(D1467='Напрямки конкурса'!$L$16,'Напрямки конкурса'!$K$16,IF(D1467='Напрямки конкурса'!$L$17,'Напрямки конкурса'!$K$17,IF(D1467='Напрямки конкурса'!$L$18,'Напрямки конкурса'!$K$18,IF(D1467='Напрямки конкурса'!$L$19,'Напрямки конкурса'!$K$19,IF(D1467='Напрямки конкурса'!$L$20,'Напрямки конкурса'!$K$20,IF(D1467='Напрямки конкурса'!$L$21,'Напрямки конкурса'!$K$21,IF(D1467='Напрямки конкурса'!$L$22,'Напрямки конкурса'!$K$22,IF(D1467='Напрямки конкурса'!$L$23,'Напрямки конкурса'!$K$23,IF(D1467='Напрямки конкурса'!$L$24,'Напрямки конкурса'!$K$24,IF(D1467='Напрямки конкурса'!$L$25,'Напрямки конкурса'!$K$25,IF(D1467='Напрямки конкурса'!$L$26,'Напрямки конкурса'!$K$26,IF(D1467='Напрямки конкурса'!$L$27,'Напрямки конкурса'!$K$27,IF(D1467='Напрямки конкурса'!$L$28,'Напрямки конкурса'!$K$28,"")))))))))))))))))))))))))))</f>
        <v/>
      </c>
      <c r="D1467" s="50"/>
      <c r="E1467" s="171"/>
      <c r="F1467" s="171"/>
      <c r="G1467" s="171"/>
      <c r="H1467" s="150" t="str">
        <f>IF(I1467='Категорія витрат'!$B$2,'Категорія витрат'!$A$2,IF(I1467='Категорія витрат'!$B$3,'Категорія витрат'!$A$3,IF(I1467='Категорія витрат'!$B$4,'Категорія витрат'!$A$4,IF(I1467='Категорія витрат'!$B$5,'Категорія витрат'!$A$5,IF(I1467='Категорія витрат'!$B$6,'Категорія витрат'!$A$6,IF(I1467='Категорія витрат'!$B$7,'Категорія витрат'!$A$7,IF(I1467='Категорія витрат'!$B$8,'Категорія витрат'!$A$8,IF(I1467='Категорія витрат'!$B$9,'Категорія витрат'!$A$9,IF(I1467='Категорія витрат'!$B$10,'Категорія витрат'!$A$10,IF(I1467='Категорія витрат'!$B$11,'Категорія витрат'!$A$11,IF(I1467='Категорія витрат'!$B$12,'Категорія витрат'!$A$12,IF(I1467='Категорія витрат'!$B$13,'Категорія витрат'!$A$13,IF(I1467='Категорія витрат'!$B$14,'Категорія витрат'!$A$14,IF(I1467='Категорія витрат'!$B$15,'Категорія витрат'!$A$15,IF(I1467='Категорія витрат'!$B$16,'Категорія витрат'!$A$16,IF(I1467='Категорія витрат'!$B$17,'Категорія витрат'!$A$17,IF(I1467='Категорія витрат'!$B$18,'Категорія витрат'!$A$18,IF(I1467='Категорія витрат'!$B$19,'Категорія витрат'!$A$19,IF(I1467='Категорія витрат'!$B$20,'Категорія витрат'!$A$20,IF(I1467='Категорія витрат'!$B$21,'Категорія витрат'!$A$21,IF(I1467='Категорія витрат'!$B$22,'Категорія витрат'!$A$22,IF(I1467='Категорія витрат'!$B$23,'Категорія витрат'!$A$23,IF(I1467='Категорія витрат'!$B$24,'Категорія витрат'!$A$24,IF(I1467='Категорія витрат'!$B$25,'Категорія витрат'!$A$25,IF(I1467='Категорія витрат'!$B$26,'Категорія витрат'!$A$26,IF(I1467='Категорія витрат'!$B$27,'Категорія витрат'!$A$27,IF(I1467='Категорія витрат'!$B$28,'Категорія витрат'!$A$28,IF(I1467='Категорія витрат'!$B$29,'Категорія витрат'!$A$29,IF(I1467='Категорія витрат'!$B$30,'Категорія витрат'!$A$30,"")))))))))))))))))))))))))))))</f>
        <v/>
      </c>
      <c r="I1467" s="174"/>
      <c r="J1467" s="173"/>
      <c r="K1467" s="176"/>
      <c r="L1467" s="87">
        <f t="shared" si="685"/>
        <v>0</v>
      </c>
      <c r="M1467" s="176"/>
      <c r="N1467" s="178"/>
      <c r="O1467" s="171"/>
      <c r="P1467" s="159">
        <f>IF(J1467='Категорія витрат'!$F$2,ROUND('Додаток 3._Бюджет детальний ПР'!O1467*0.3676,2),IF(J1467='Категорія витрат'!$F$3,ROUND('Додаток 3._Бюджет детальний ПР'!O1467*0.347,2),IF(J1467='Категорія витрат'!$F$4,ROUND('Додаток 3._Бюджет детальний ПР'!O1467*0.347,2),IF(J1467='Категорія витрат'!$F$7,ROUND('Додаток 3._Бюджет детальний ПР'!O1467*0.0841,2),0))))</f>
        <v>0</v>
      </c>
      <c r="Q1467" s="153">
        <f t="shared" si="690"/>
        <v>0</v>
      </c>
      <c r="R1467" s="181"/>
      <c r="S1467" s="181"/>
      <c r="T1467" s="181"/>
      <c r="U1467" s="181"/>
      <c r="V1467" s="181"/>
      <c r="W1467" s="181"/>
      <c r="X1467" s="181"/>
      <c r="Y1467" s="181"/>
      <c r="Z1467" s="181"/>
      <c r="AA1467" s="181"/>
      <c r="AB1467" s="181"/>
      <c r="AC1467" s="181"/>
      <c r="AD1467" s="48">
        <f t="shared" si="661"/>
        <v>0</v>
      </c>
      <c r="AE1467" s="48">
        <f t="shared" si="662"/>
        <v>0</v>
      </c>
      <c r="AF1467" s="48">
        <f t="shared" si="663"/>
        <v>0</v>
      </c>
      <c r="AG1467" s="48">
        <f t="shared" si="664"/>
        <v>0</v>
      </c>
      <c r="AH1467" s="48">
        <f t="shared" si="665"/>
        <v>0</v>
      </c>
      <c r="AI1467" s="48">
        <f t="shared" si="666"/>
        <v>0</v>
      </c>
      <c r="AJ1467" s="48">
        <f t="shared" si="667"/>
        <v>0</v>
      </c>
      <c r="AK1467" s="48">
        <f t="shared" si="668"/>
        <v>0</v>
      </c>
      <c r="AL1467" s="181"/>
      <c r="AM1467" s="181"/>
      <c r="AN1467" s="77"/>
      <c r="AO1467" s="176"/>
      <c r="AP1467" s="87">
        <f t="shared" si="686"/>
        <v>0</v>
      </c>
      <c r="AQ1467" s="176"/>
      <c r="AR1467" s="178"/>
      <c r="AS1467" s="171"/>
      <c r="AT1467" s="159">
        <f>IF(J1467='Категорія витрат'!$F$2,ROUND('Додаток 3._Бюджет детальний ПР'!AS1467*0.3676,2),IF(J1467='Категорія витрат'!$F$3,ROUND('Додаток 3._Бюджет детальний ПР'!AS1467*0.347,2),IF(J1467='Категорія витрат'!$F$4,ROUND('Додаток 3._Бюджет детальний ПР'!AS1467*0.347,2),IF(J1467='Категорія витрат'!$F$7,ROUND('Додаток 3._Бюджет детальний ПР'!AS1467*0.0841,2),0))))</f>
        <v>0</v>
      </c>
      <c r="AU1467" s="153">
        <f t="shared" si="687"/>
        <v>0</v>
      </c>
      <c r="AV1467" s="181"/>
      <c r="AW1467" s="181"/>
      <c r="AX1467" s="181"/>
      <c r="AY1467" s="181"/>
      <c r="AZ1467" s="181"/>
      <c r="BA1467" s="181"/>
      <c r="BB1467" s="181"/>
      <c r="BC1467" s="181"/>
      <c r="BD1467" s="181"/>
      <c r="BE1467" s="181"/>
      <c r="BF1467" s="181"/>
      <c r="BG1467" s="181"/>
      <c r="BH1467" s="48">
        <f t="shared" si="669"/>
        <v>0</v>
      </c>
      <c r="BI1467" s="48">
        <f t="shared" si="670"/>
        <v>0</v>
      </c>
      <c r="BJ1467" s="48">
        <f t="shared" si="671"/>
        <v>0</v>
      </c>
      <c r="BK1467" s="48">
        <f t="shared" si="672"/>
        <v>0</v>
      </c>
      <c r="BL1467" s="48">
        <f t="shared" si="673"/>
        <v>0</v>
      </c>
      <c r="BM1467" s="48">
        <f t="shared" si="674"/>
        <v>0</v>
      </c>
      <c r="BN1467" s="48">
        <f t="shared" si="675"/>
        <v>0</v>
      </c>
      <c r="BO1467" s="48">
        <f t="shared" si="676"/>
        <v>0</v>
      </c>
      <c r="BP1467" s="181"/>
      <c r="BQ1467" s="181"/>
      <c r="BR1467" s="191"/>
      <c r="BS1467" s="176"/>
      <c r="BT1467" s="87">
        <f t="shared" si="688"/>
        <v>0</v>
      </c>
      <c r="BU1467" s="176"/>
      <c r="BV1467" s="178"/>
      <c r="BW1467" s="171"/>
      <c r="BX1467" s="159">
        <f>IF(J1467='Категорія витрат'!$F$2,ROUND('Додаток 3._Бюджет детальний ПР'!BW1467*0.3676,2),IF(J1467='Категорія витрат'!$F$3,ROUND('Додаток 3._Бюджет детальний ПР'!BW1467*0.347,2),IF(J1467='Категорія витрат'!$F$4,ROUND('Додаток 3._Бюджет детальний ПР'!BW1467*0.347,2),IF(J1467='Категорія витрат'!$F$7,ROUND('Додаток 3._Бюджет детальний ПР'!BW1467*0.0841,2),0))))</f>
        <v>0</v>
      </c>
      <c r="BY1467" s="153">
        <f t="shared" si="689"/>
        <v>0</v>
      </c>
      <c r="BZ1467" s="181"/>
      <c r="CA1467" s="181"/>
      <c r="CB1467" s="181"/>
      <c r="CC1467" s="181"/>
      <c r="CD1467" s="181"/>
      <c r="CE1467" s="181"/>
      <c r="CF1467" s="181"/>
      <c r="CG1467" s="181"/>
      <c r="CH1467" s="181"/>
      <c r="CI1467" s="181"/>
      <c r="CJ1467" s="181"/>
      <c r="CK1467" s="181"/>
      <c r="CL1467" s="48">
        <f t="shared" si="677"/>
        <v>0</v>
      </c>
      <c r="CM1467" s="48">
        <f t="shared" si="678"/>
        <v>0</v>
      </c>
      <c r="CN1467" s="48">
        <f t="shared" si="679"/>
        <v>0</v>
      </c>
      <c r="CO1467" s="48">
        <f t="shared" si="680"/>
        <v>0</v>
      </c>
      <c r="CP1467" s="48">
        <f t="shared" si="681"/>
        <v>0</v>
      </c>
      <c r="CQ1467" s="48">
        <f t="shared" si="682"/>
        <v>0</v>
      </c>
      <c r="CR1467" s="48">
        <f t="shared" si="683"/>
        <v>0</v>
      </c>
      <c r="CS1467" s="48">
        <f t="shared" si="684"/>
        <v>0</v>
      </c>
      <c r="CT1467" s="181"/>
      <c r="CU1467" s="181"/>
    </row>
    <row r="1468" spans="1:99" ht="20.100000000000001" customHeight="1" x14ac:dyDescent="0.25">
      <c r="A1468" s="58">
        <v>1464</v>
      </c>
      <c r="B1468" s="58" t="str">
        <f>IF(D1468='Напрямки конкурса'!$L$2,'Напрямки конкурса'!$B$2,IF(D1468='Напрямки конкурса'!$L$3,'Напрямки конкурса'!$B$3,IF(D1468='Напрямки конкурса'!$L$4,'Напрямки конкурса'!$B$4,IF(D1468='Напрямки конкурса'!$L$5,'Напрямки конкурса'!$B$5,IF(D1468='Напрямки конкурса'!$L$6,'Напрямки конкурса'!$B$6,IF(D1468='Напрямки конкурса'!$L$7,'Напрямки конкурса'!$B$7,IF(D1468='Напрямки конкурса'!$L$8,'Напрямки конкурса'!$B$8,IF(D1468='Напрямки конкурса'!$L$9,'Напрямки конкурса'!$B$9,IF(D1468='Напрямки конкурса'!$L$10,'Напрямки конкурса'!$B$10,IF(D1468='Напрямки конкурса'!$L$11,'Напрямки конкурса'!$B$11,IF(D1468='Напрямки конкурса'!$L$12,'Напрямки конкурса'!$B$12,IF(D1468='Напрямки конкурса'!$L$13,'Напрямки конкурса'!$B$13,IF(D1468='Напрямки конкурса'!$L$14,'Напрямки конкурса'!$B$14,IF(D1468='Напрямки конкурса'!$L$15,'Напрямки конкурса'!$B$15,IF(D1468='Напрямки конкурса'!$L$16,'Напрямки конкурса'!$B$16,IF(D1468='Напрямки конкурса'!$L$17,'Напрямки конкурса'!$B$17,IF(D1468='Напрямки конкурса'!$L$18,'Напрямки конкурса'!$B$18,IF(D1468='Напрямки конкурса'!$L$19,'Напрямки конкурса'!$B$19,IF(D1468='Напрямки конкурса'!$L$20,'Напрямки конкурса'!$B$20,IF(D1468='Напрямки конкурса'!$L$21,'Напрямки конкурса'!$B$21,IF(D1468='Напрямки конкурса'!$L$22,'Напрямки конкурса'!$B$22,IF(D1468='Напрямки конкурса'!$L$23,'Напрямки конкурса'!$B$23,IF(D1468='Напрямки конкурса'!$L$24,'Напрямки конкурса'!$B$24,IF(D1468='Напрямки конкурса'!$L$25,'Напрямки конкурса'!$B$25,IF(D1468='Напрямки конкурса'!$L$26,'Напрямки конкурса'!$B$26,IF(D1468='Напрямки конкурса'!$L$27,'Напрямки конкурса'!$B$27,IF(D1468='Напрямки конкурса'!$L$28,'Напрямки конкурса'!$B$28,"")))))))))))))))))))))))))))</f>
        <v/>
      </c>
      <c r="C1468" s="59" t="str">
        <f>IF(D1468='Напрямки конкурса'!$L$2,'Напрямки конкурса'!$K$2,IF(D1468='Напрямки конкурса'!$L$3,'Напрямки конкурса'!$K$3,IF(D1468='Напрямки конкурса'!$L$4,'Напрямки конкурса'!$K$4,IF(D1468='Напрямки конкурса'!$L$5,'Напрямки конкурса'!$K$5,IF(D1468='Напрямки конкурса'!$L$6,'Напрямки конкурса'!$K$6,IF(D1468='Напрямки конкурса'!$L$7,'Напрямки конкурса'!$K$7,IF(D1468='Напрямки конкурса'!$L$8,'Напрямки конкурса'!$K$8,IF(D1468='Напрямки конкурса'!$L$9,'Напрямки конкурса'!$K$9,IF(D1468='Напрямки конкурса'!$L$10,'Напрямки конкурса'!$K$10,IF(D1468='Напрямки конкурса'!$L$11,'Напрямки конкурса'!$K$11,IF(D1468='Напрямки конкурса'!$L$12,'Напрямки конкурса'!$K$12,IF(D1468='Напрямки конкурса'!$L$13,'Напрямки конкурса'!$K$13,IF(D1468='Напрямки конкурса'!$L$14,'Напрямки конкурса'!$K$14,IF(D1468='Напрямки конкурса'!$L$15,'Напрямки конкурса'!$K$15,IF(D1468='Напрямки конкурса'!$L$16,'Напрямки конкурса'!$K$16,IF(D1468='Напрямки конкурса'!$L$17,'Напрямки конкурса'!$K$17,IF(D1468='Напрямки конкурса'!$L$18,'Напрямки конкурса'!$K$18,IF(D1468='Напрямки конкурса'!$L$19,'Напрямки конкурса'!$K$19,IF(D1468='Напрямки конкурса'!$L$20,'Напрямки конкурса'!$K$20,IF(D1468='Напрямки конкурса'!$L$21,'Напрямки конкурса'!$K$21,IF(D1468='Напрямки конкурса'!$L$22,'Напрямки конкурса'!$K$22,IF(D1468='Напрямки конкурса'!$L$23,'Напрямки конкурса'!$K$23,IF(D1468='Напрямки конкурса'!$L$24,'Напрямки конкурса'!$K$24,IF(D1468='Напрямки конкурса'!$L$25,'Напрямки конкурса'!$K$25,IF(D1468='Напрямки конкурса'!$L$26,'Напрямки конкурса'!$K$26,IF(D1468='Напрямки конкурса'!$L$27,'Напрямки конкурса'!$K$27,IF(D1468='Напрямки конкурса'!$L$28,'Напрямки конкурса'!$K$28,"")))))))))))))))))))))))))))</f>
        <v/>
      </c>
      <c r="D1468" s="50"/>
      <c r="E1468" s="171"/>
      <c r="F1468" s="171"/>
      <c r="G1468" s="171"/>
      <c r="H1468" s="150" t="str">
        <f>IF(I1468='Категорія витрат'!$B$2,'Категорія витрат'!$A$2,IF(I1468='Категорія витрат'!$B$3,'Категорія витрат'!$A$3,IF(I1468='Категорія витрат'!$B$4,'Категорія витрат'!$A$4,IF(I1468='Категорія витрат'!$B$5,'Категорія витрат'!$A$5,IF(I1468='Категорія витрат'!$B$6,'Категорія витрат'!$A$6,IF(I1468='Категорія витрат'!$B$7,'Категорія витрат'!$A$7,IF(I1468='Категорія витрат'!$B$8,'Категорія витрат'!$A$8,IF(I1468='Категорія витрат'!$B$9,'Категорія витрат'!$A$9,IF(I1468='Категорія витрат'!$B$10,'Категорія витрат'!$A$10,IF(I1468='Категорія витрат'!$B$11,'Категорія витрат'!$A$11,IF(I1468='Категорія витрат'!$B$12,'Категорія витрат'!$A$12,IF(I1468='Категорія витрат'!$B$13,'Категорія витрат'!$A$13,IF(I1468='Категорія витрат'!$B$14,'Категорія витрат'!$A$14,IF(I1468='Категорія витрат'!$B$15,'Категорія витрат'!$A$15,IF(I1468='Категорія витрат'!$B$16,'Категорія витрат'!$A$16,IF(I1468='Категорія витрат'!$B$17,'Категорія витрат'!$A$17,IF(I1468='Категорія витрат'!$B$18,'Категорія витрат'!$A$18,IF(I1468='Категорія витрат'!$B$19,'Категорія витрат'!$A$19,IF(I1468='Категорія витрат'!$B$20,'Категорія витрат'!$A$20,IF(I1468='Категорія витрат'!$B$21,'Категорія витрат'!$A$21,IF(I1468='Категорія витрат'!$B$22,'Категорія витрат'!$A$22,IF(I1468='Категорія витрат'!$B$23,'Категорія витрат'!$A$23,IF(I1468='Категорія витрат'!$B$24,'Категорія витрат'!$A$24,IF(I1468='Категорія витрат'!$B$25,'Категорія витрат'!$A$25,IF(I1468='Категорія витрат'!$B$26,'Категорія витрат'!$A$26,IF(I1468='Категорія витрат'!$B$27,'Категорія витрат'!$A$27,IF(I1468='Категорія витрат'!$B$28,'Категорія витрат'!$A$28,IF(I1468='Категорія витрат'!$B$29,'Категорія витрат'!$A$29,IF(I1468='Категорія витрат'!$B$30,'Категорія витрат'!$A$30,"")))))))))))))))))))))))))))))</f>
        <v/>
      </c>
      <c r="I1468" s="174"/>
      <c r="J1468" s="173"/>
      <c r="K1468" s="176"/>
      <c r="L1468" s="87">
        <f t="shared" si="685"/>
        <v>0</v>
      </c>
      <c r="M1468" s="176"/>
      <c r="N1468" s="178"/>
      <c r="O1468" s="171"/>
      <c r="P1468" s="159">
        <f>IF(J1468='Категорія витрат'!$F$2,ROUND('Додаток 3._Бюджет детальний ПР'!O1468*0.3676,2),IF(J1468='Категорія витрат'!$F$3,ROUND('Додаток 3._Бюджет детальний ПР'!O1468*0.347,2),IF(J1468='Категорія витрат'!$F$4,ROUND('Додаток 3._Бюджет детальний ПР'!O1468*0.347,2),IF(J1468='Категорія витрат'!$F$7,ROUND('Додаток 3._Бюджет детальний ПР'!O1468*0.0841,2),0))))</f>
        <v>0</v>
      </c>
      <c r="Q1468" s="153">
        <f t="shared" si="690"/>
        <v>0</v>
      </c>
      <c r="R1468" s="181"/>
      <c r="S1468" s="181"/>
      <c r="T1468" s="181"/>
      <c r="U1468" s="181"/>
      <c r="V1468" s="181"/>
      <c r="W1468" s="181"/>
      <c r="X1468" s="181"/>
      <c r="Y1468" s="181"/>
      <c r="Z1468" s="181"/>
      <c r="AA1468" s="181"/>
      <c r="AB1468" s="181"/>
      <c r="AC1468" s="181"/>
      <c r="AD1468" s="48">
        <f t="shared" si="661"/>
        <v>0</v>
      </c>
      <c r="AE1468" s="48">
        <f t="shared" si="662"/>
        <v>0</v>
      </c>
      <c r="AF1468" s="48">
        <f t="shared" si="663"/>
        <v>0</v>
      </c>
      <c r="AG1468" s="48">
        <f t="shared" si="664"/>
        <v>0</v>
      </c>
      <c r="AH1468" s="48">
        <f t="shared" si="665"/>
        <v>0</v>
      </c>
      <c r="AI1468" s="48">
        <f t="shared" si="666"/>
        <v>0</v>
      </c>
      <c r="AJ1468" s="48">
        <f t="shared" si="667"/>
        <v>0</v>
      </c>
      <c r="AK1468" s="48">
        <f t="shared" si="668"/>
        <v>0</v>
      </c>
      <c r="AL1468" s="181"/>
      <c r="AM1468" s="181"/>
      <c r="AN1468" s="77"/>
      <c r="AO1468" s="176"/>
      <c r="AP1468" s="87">
        <f t="shared" si="686"/>
        <v>0</v>
      </c>
      <c r="AQ1468" s="176"/>
      <c r="AR1468" s="178"/>
      <c r="AS1468" s="171"/>
      <c r="AT1468" s="159">
        <f>IF(J1468='Категорія витрат'!$F$2,ROUND('Додаток 3._Бюджет детальний ПР'!AS1468*0.3676,2),IF(J1468='Категорія витрат'!$F$3,ROUND('Додаток 3._Бюджет детальний ПР'!AS1468*0.347,2),IF(J1468='Категорія витрат'!$F$4,ROUND('Додаток 3._Бюджет детальний ПР'!AS1468*0.347,2),IF(J1468='Категорія витрат'!$F$7,ROUND('Додаток 3._Бюджет детальний ПР'!AS1468*0.0841,2),0))))</f>
        <v>0</v>
      </c>
      <c r="AU1468" s="153">
        <f t="shared" si="687"/>
        <v>0</v>
      </c>
      <c r="AV1468" s="181"/>
      <c r="AW1468" s="181"/>
      <c r="AX1468" s="181"/>
      <c r="AY1468" s="181"/>
      <c r="AZ1468" s="181"/>
      <c r="BA1468" s="181"/>
      <c r="BB1468" s="181"/>
      <c r="BC1468" s="181"/>
      <c r="BD1468" s="181"/>
      <c r="BE1468" s="181"/>
      <c r="BF1468" s="181"/>
      <c r="BG1468" s="181"/>
      <c r="BH1468" s="48">
        <f t="shared" si="669"/>
        <v>0</v>
      </c>
      <c r="BI1468" s="48">
        <f t="shared" si="670"/>
        <v>0</v>
      </c>
      <c r="BJ1468" s="48">
        <f t="shared" si="671"/>
        <v>0</v>
      </c>
      <c r="BK1468" s="48">
        <f t="shared" si="672"/>
        <v>0</v>
      </c>
      <c r="BL1468" s="48">
        <f t="shared" si="673"/>
        <v>0</v>
      </c>
      <c r="BM1468" s="48">
        <f t="shared" si="674"/>
        <v>0</v>
      </c>
      <c r="BN1468" s="48">
        <f t="shared" si="675"/>
        <v>0</v>
      </c>
      <c r="BO1468" s="48">
        <f t="shared" si="676"/>
        <v>0</v>
      </c>
      <c r="BP1468" s="181"/>
      <c r="BQ1468" s="181"/>
      <c r="BR1468" s="191"/>
      <c r="BS1468" s="176"/>
      <c r="BT1468" s="87">
        <f t="shared" si="688"/>
        <v>0</v>
      </c>
      <c r="BU1468" s="176"/>
      <c r="BV1468" s="178"/>
      <c r="BW1468" s="171"/>
      <c r="BX1468" s="159">
        <f>IF(J1468='Категорія витрат'!$F$2,ROUND('Додаток 3._Бюджет детальний ПР'!BW1468*0.3676,2),IF(J1468='Категорія витрат'!$F$3,ROUND('Додаток 3._Бюджет детальний ПР'!BW1468*0.347,2),IF(J1468='Категорія витрат'!$F$4,ROUND('Додаток 3._Бюджет детальний ПР'!BW1468*0.347,2),IF(J1468='Категорія витрат'!$F$7,ROUND('Додаток 3._Бюджет детальний ПР'!BW1468*0.0841,2),0))))</f>
        <v>0</v>
      </c>
      <c r="BY1468" s="153">
        <f t="shared" si="689"/>
        <v>0</v>
      </c>
      <c r="BZ1468" s="181"/>
      <c r="CA1468" s="181"/>
      <c r="CB1468" s="181"/>
      <c r="CC1468" s="181"/>
      <c r="CD1468" s="181"/>
      <c r="CE1468" s="181"/>
      <c r="CF1468" s="181"/>
      <c r="CG1468" s="181"/>
      <c r="CH1468" s="181"/>
      <c r="CI1468" s="181"/>
      <c r="CJ1468" s="181"/>
      <c r="CK1468" s="181"/>
      <c r="CL1468" s="48">
        <f t="shared" si="677"/>
        <v>0</v>
      </c>
      <c r="CM1468" s="48">
        <f t="shared" si="678"/>
        <v>0</v>
      </c>
      <c r="CN1468" s="48">
        <f t="shared" si="679"/>
        <v>0</v>
      </c>
      <c r="CO1468" s="48">
        <f t="shared" si="680"/>
        <v>0</v>
      </c>
      <c r="CP1468" s="48">
        <f t="shared" si="681"/>
        <v>0</v>
      </c>
      <c r="CQ1468" s="48">
        <f t="shared" si="682"/>
        <v>0</v>
      </c>
      <c r="CR1468" s="48">
        <f t="shared" si="683"/>
        <v>0</v>
      </c>
      <c r="CS1468" s="48">
        <f t="shared" si="684"/>
        <v>0</v>
      </c>
      <c r="CT1468" s="181"/>
      <c r="CU1468" s="181"/>
    </row>
    <row r="1469" spans="1:99" ht="20.100000000000001" customHeight="1" x14ac:dyDescent="0.25">
      <c r="A1469" s="58">
        <v>1465</v>
      </c>
      <c r="B1469" s="58" t="str">
        <f>IF(D1469='Напрямки конкурса'!$L$2,'Напрямки конкурса'!$B$2,IF(D1469='Напрямки конкурса'!$L$3,'Напрямки конкурса'!$B$3,IF(D1469='Напрямки конкурса'!$L$4,'Напрямки конкурса'!$B$4,IF(D1469='Напрямки конкурса'!$L$5,'Напрямки конкурса'!$B$5,IF(D1469='Напрямки конкурса'!$L$6,'Напрямки конкурса'!$B$6,IF(D1469='Напрямки конкурса'!$L$7,'Напрямки конкурса'!$B$7,IF(D1469='Напрямки конкурса'!$L$8,'Напрямки конкурса'!$B$8,IF(D1469='Напрямки конкурса'!$L$9,'Напрямки конкурса'!$B$9,IF(D1469='Напрямки конкурса'!$L$10,'Напрямки конкурса'!$B$10,IF(D1469='Напрямки конкурса'!$L$11,'Напрямки конкурса'!$B$11,IF(D1469='Напрямки конкурса'!$L$12,'Напрямки конкурса'!$B$12,IF(D1469='Напрямки конкурса'!$L$13,'Напрямки конкурса'!$B$13,IF(D1469='Напрямки конкурса'!$L$14,'Напрямки конкурса'!$B$14,IF(D1469='Напрямки конкурса'!$L$15,'Напрямки конкурса'!$B$15,IF(D1469='Напрямки конкурса'!$L$16,'Напрямки конкурса'!$B$16,IF(D1469='Напрямки конкурса'!$L$17,'Напрямки конкурса'!$B$17,IF(D1469='Напрямки конкурса'!$L$18,'Напрямки конкурса'!$B$18,IF(D1469='Напрямки конкурса'!$L$19,'Напрямки конкурса'!$B$19,IF(D1469='Напрямки конкурса'!$L$20,'Напрямки конкурса'!$B$20,IF(D1469='Напрямки конкурса'!$L$21,'Напрямки конкурса'!$B$21,IF(D1469='Напрямки конкурса'!$L$22,'Напрямки конкурса'!$B$22,IF(D1469='Напрямки конкурса'!$L$23,'Напрямки конкурса'!$B$23,IF(D1469='Напрямки конкурса'!$L$24,'Напрямки конкурса'!$B$24,IF(D1469='Напрямки конкурса'!$L$25,'Напрямки конкурса'!$B$25,IF(D1469='Напрямки конкурса'!$L$26,'Напрямки конкурса'!$B$26,IF(D1469='Напрямки конкурса'!$L$27,'Напрямки конкурса'!$B$27,IF(D1469='Напрямки конкурса'!$L$28,'Напрямки конкурса'!$B$28,"")))))))))))))))))))))))))))</f>
        <v/>
      </c>
      <c r="C1469" s="59" t="str">
        <f>IF(D1469='Напрямки конкурса'!$L$2,'Напрямки конкурса'!$K$2,IF(D1469='Напрямки конкурса'!$L$3,'Напрямки конкурса'!$K$3,IF(D1469='Напрямки конкурса'!$L$4,'Напрямки конкурса'!$K$4,IF(D1469='Напрямки конкурса'!$L$5,'Напрямки конкурса'!$K$5,IF(D1469='Напрямки конкурса'!$L$6,'Напрямки конкурса'!$K$6,IF(D1469='Напрямки конкурса'!$L$7,'Напрямки конкурса'!$K$7,IF(D1469='Напрямки конкурса'!$L$8,'Напрямки конкурса'!$K$8,IF(D1469='Напрямки конкурса'!$L$9,'Напрямки конкурса'!$K$9,IF(D1469='Напрямки конкурса'!$L$10,'Напрямки конкурса'!$K$10,IF(D1469='Напрямки конкурса'!$L$11,'Напрямки конкурса'!$K$11,IF(D1469='Напрямки конкурса'!$L$12,'Напрямки конкурса'!$K$12,IF(D1469='Напрямки конкурса'!$L$13,'Напрямки конкурса'!$K$13,IF(D1469='Напрямки конкурса'!$L$14,'Напрямки конкурса'!$K$14,IF(D1469='Напрямки конкурса'!$L$15,'Напрямки конкурса'!$K$15,IF(D1469='Напрямки конкурса'!$L$16,'Напрямки конкурса'!$K$16,IF(D1469='Напрямки конкурса'!$L$17,'Напрямки конкурса'!$K$17,IF(D1469='Напрямки конкурса'!$L$18,'Напрямки конкурса'!$K$18,IF(D1469='Напрямки конкурса'!$L$19,'Напрямки конкурса'!$K$19,IF(D1469='Напрямки конкурса'!$L$20,'Напрямки конкурса'!$K$20,IF(D1469='Напрямки конкурса'!$L$21,'Напрямки конкурса'!$K$21,IF(D1469='Напрямки конкурса'!$L$22,'Напрямки конкурса'!$K$22,IF(D1469='Напрямки конкурса'!$L$23,'Напрямки конкурса'!$K$23,IF(D1469='Напрямки конкурса'!$L$24,'Напрямки конкурса'!$K$24,IF(D1469='Напрямки конкурса'!$L$25,'Напрямки конкурса'!$K$25,IF(D1469='Напрямки конкурса'!$L$26,'Напрямки конкурса'!$K$26,IF(D1469='Напрямки конкурса'!$L$27,'Напрямки конкурса'!$K$27,IF(D1469='Напрямки конкурса'!$L$28,'Напрямки конкурса'!$K$28,"")))))))))))))))))))))))))))</f>
        <v/>
      </c>
      <c r="D1469" s="50"/>
      <c r="E1469" s="171"/>
      <c r="F1469" s="171"/>
      <c r="G1469" s="171"/>
      <c r="H1469" s="150" t="str">
        <f>IF(I1469='Категорія витрат'!$B$2,'Категорія витрат'!$A$2,IF(I1469='Категорія витрат'!$B$3,'Категорія витрат'!$A$3,IF(I1469='Категорія витрат'!$B$4,'Категорія витрат'!$A$4,IF(I1469='Категорія витрат'!$B$5,'Категорія витрат'!$A$5,IF(I1469='Категорія витрат'!$B$6,'Категорія витрат'!$A$6,IF(I1469='Категорія витрат'!$B$7,'Категорія витрат'!$A$7,IF(I1469='Категорія витрат'!$B$8,'Категорія витрат'!$A$8,IF(I1469='Категорія витрат'!$B$9,'Категорія витрат'!$A$9,IF(I1469='Категорія витрат'!$B$10,'Категорія витрат'!$A$10,IF(I1469='Категорія витрат'!$B$11,'Категорія витрат'!$A$11,IF(I1469='Категорія витрат'!$B$12,'Категорія витрат'!$A$12,IF(I1469='Категорія витрат'!$B$13,'Категорія витрат'!$A$13,IF(I1469='Категорія витрат'!$B$14,'Категорія витрат'!$A$14,IF(I1469='Категорія витрат'!$B$15,'Категорія витрат'!$A$15,IF(I1469='Категорія витрат'!$B$16,'Категорія витрат'!$A$16,IF(I1469='Категорія витрат'!$B$17,'Категорія витрат'!$A$17,IF(I1469='Категорія витрат'!$B$18,'Категорія витрат'!$A$18,IF(I1469='Категорія витрат'!$B$19,'Категорія витрат'!$A$19,IF(I1469='Категорія витрат'!$B$20,'Категорія витрат'!$A$20,IF(I1469='Категорія витрат'!$B$21,'Категорія витрат'!$A$21,IF(I1469='Категорія витрат'!$B$22,'Категорія витрат'!$A$22,IF(I1469='Категорія витрат'!$B$23,'Категорія витрат'!$A$23,IF(I1469='Категорія витрат'!$B$24,'Категорія витрат'!$A$24,IF(I1469='Категорія витрат'!$B$25,'Категорія витрат'!$A$25,IF(I1469='Категорія витрат'!$B$26,'Категорія витрат'!$A$26,IF(I1469='Категорія витрат'!$B$27,'Категорія витрат'!$A$27,IF(I1469='Категорія витрат'!$B$28,'Категорія витрат'!$A$28,IF(I1469='Категорія витрат'!$B$29,'Категорія витрат'!$A$29,IF(I1469='Категорія витрат'!$B$30,'Категорія витрат'!$A$30,"")))))))))))))))))))))))))))))</f>
        <v/>
      </c>
      <c r="I1469" s="174"/>
      <c r="J1469" s="173"/>
      <c r="K1469" s="176"/>
      <c r="L1469" s="87">
        <f t="shared" si="685"/>
        <v>0</v>
      </c>
      <c r="M1469" s="176"/>
      <c r="N1469" s="178"/>
      <c r="O1469" s="171"/>
      <c r="P1469" s="159">
        <f>IF(J1469='Категорія витрат'!$F$2,ROUND('Додаток 3._Бюджет детальний ПР'!O1469*0.3676,2),IF(J1469='Категорія витрат'!$F$3,ROUND('Додаток 3._Бюджет детальний ПР'!O1469*0.347,2),IF(J1469='Категорія витрат'!$F$4,ROUND('Додаток 3._Бюджет детальний ПР'!O1469*0.347,2),IF(J1469='Категорія витрат'!$F$7,ROUND('Додаток 3._Бюджет детальний ПР'!O1469*0.0841,2),0))))</f>
        <v>0</v>
      </c>
      <c r="Q1469" s="153">
        <f t="shared" si="690"/>
        <v>0</v>
      </c>
      <c r="R1469" s="181"/>
      <c r="S1469" s="181"/>
      <c r="T1469" s="181"/>
      <c r="U1469" s="181"/>
      <c r="V1469" s="181"/>
      <c r="W1469" s="181"/>
      <c r="X1469" s="181"/>
      <c r="Y1469" s="181"/>
      <c r="Z1469" s="181"/>
      <c r="AA1469" s="181"/>
      <c r="AB1469" s="181"/>
      <c r="AC1469" s="181"/>
      <c r="AD1469" s="48">
        <f t="shared" si="661"/>
        <v>0</v>
      </c>
      <c r="AE1469" s="48">
        <f t="shared" si="662"/>
        <v>0</v>
      </c>
      <c r="AF1469" s="48">
        <f t="shared" si="663"/>
        <v>0</v>
      </c>
      <c r="AG1469" s="48">
        <f t="shared" si="664"/>
        <v>0</v>
      </c>
      <c r="AH1469" s="48">
        <f t="shared" si="665"/>
        <v>0</v>
      </c>
      <c r="AI1469" s="48">
        <f t="shared" si="666"/>
        <v>0</v>
      </c>
      <c r="AJ1469" s="48">
        <f t="shared" si="667"/>
        <v>0</v>
      </c>
      <c r="AK1469" s="48">
        <f t="shared" si="668"/>
        <v>0</v>
      </c>
      <c r="AL1469" s="181"/>
      <c r="AM1469" s="181"/>
      <c r="AN1469" s="77"/>
      <c r="AO1469" s="176"/>
      <c r="AP1469" s="87">
        <f t="shared" si="686"/>
        <v>0</v>
      </c>
      <c r="AQ1469" s="176"/>
      <c r="AR1469" s="178"/>
      <c r="AS1469" s="171"/>
      <c r="AT1469" s="159">
        <f>IF(J1469='Категорія витрат'!$F$2,ROUND('Додаток 3._Бюджет детальний ПР'!AS1469*0.3676,2),IF(J1469='Категорія витрат'!$F$3,ROUND('Додаток 3._Бюджет детальний ПР'!AS1469*0.347,2),IF(J1469='Категорія витрат'!$F$4,ROUND('Додаток 3._Бюджет детальний ПР'!AS1469*0.347,2),IF(J1469='Категорія витрат'!$F$7,ROUND('Додаток 3._Бюджет детальний ПР'!AS1469*0.0841,2),0))))</f>
        <v>0</v>
      </c>
      <c r="AU1469" s="153">
        <f t="shared" si="687"/>
        <v>0</v>
      </c>
      <c r="AV1469" s="181"/>
      <c r="AW1469" s="181"/>
      <c r="AX1469" s="181"/>
      <c r="AY1469" s="181"/>
      <c r="AZ1469" s="181"/>
      <c r="BA1469" s="181"/>
      <c r="BB1469" s="181"/>
      <c r="BC1469" s="181"/>
      <c r="BD1469" s="181"/>
      <c r="BE1469" s="181"/>
      <c r="BF1469" s="181"/>
      <c r="BG1469" s="181"/>
      <c r="BH1469" s="48">
        <f t="shared" si="669"/>
        <v>0</v>
      </c>
      <c r="BI1469" s="48">
        <f t="shared" si="670"/>
        <v>0</v>
      </c>
      <c r="BJ1469" s="48">
        <f t="shared" si="671"/>
        <v>0</v>
      </c>
      <c r="BK1469" s="48">
        <f t="shared" si="672"/>
        <v>0</v>
      </c>
      <c r="BL1469" s="48">
        <f t="shared" si="673"/>
        <v>0</v>
      </c>
      <c r="BM1469" s="48">
        <f t="shared" si="674"/>
        <v>0</v>
      </c>
      <c r="BN1469" s="48">
        <f t="shared" si="675"/>
        <v>0</v>
      </c>
      <c r="BO1469" s="48">
        <f t="shared" si="676"/>
        <v>0</v>
      </c>
      <c r="BP1469" s="181"/>
      <c r="BQ1469" s="181"/>
      <c r="BR1469" s="191"/>
      <c r="BS1469" s="176"/>
      <c r="BT1469" s="87">
        <f t="shared" si="688"/>
        <v>0</v>
      </c>
      <c r="BU1469" s="176"/>
      <c r="BV1469" s="178"/>
      <c r="BW1469" s="171"/>
      <c r="BX1469" s="159">
        <f>IF(J1469='Категорія витрат'!$F$2,ROUND('Додаток 3._Бюджет детальний ПР'!BW1469*0.3676,2),IF(J1469='Категорія витрат'!$F$3,ROUND('Додаток 3._Бюджет детальний ПР'!BW1469*0.347,2),IF(J1469='Категорія витрат'!$F$4,ROUND('Додаток 3._Бюджет детальний ПР'!BW1469*0.347,2),IF(J1469='Категорія витрат'!$F$7,ROUND('Додаток 3._Бюджет детальний ПР'!BW1469*0.0841,2),0))))</f>
        <v>0</v>
      </c>
      <c r="BY1469" s="153">
        <f t="shared" si="689"/>
        <v>0</v>
      </c>
      <c r="BZ1469" s="181"/>
      <c r="CA1469" s="181"/>
      <c r="CB1469" s="181"/>
      <c r="CC1469" s="181"/>
      <c r="CD1469" s="181"/>
      <c r="CE1469" s="181"/>
      <c r="CF1469" s="181"/>
      <c r="CG1469" s="181"/>
      <c r="CH1469" s="181"/>
      <c r="CI1469" s="181"/>
      <c r="CJ1469" s="181"/>
      <c r="CK1469" s="181"/>
      <c r="CL1469" s="48">
        <f t="shared" si="677"/>
        <v>0</v>
      </c>
      <c r="CM1469" s="48">
        <f t="shared" si="678"/>
        <v>0</v>
      </c>
      <c r="CN1469" s="48">
        <f t="shared" si="679"/>
        <v>0</v>
      </c>
      <c r="CO1469" s="48">
        <f t="shared" si="680"/>
        <v>0</v>
      </c>
      <c r="CP1469" s="48">
        <f t="shared" si="681"/>
        <v>0</v>
      </c>
      <c r="CQ1469" s="48">
        <f t="shared" si="682"/>
        <v>0</v>
      </c>
      <c r="CR1469" s="48">
        <f t="shared" si="683"/>
        <v>0</v>
      </c>
      <c r="CS1469" s="48">
        <f t="shared" si="684"/>
        <v>0</v>
      </c>
      <c r="CT1469" s="181"/>
      <c r="CU1469" s="181"/>
    </row>
    <row r="1470" spans="1:99" ht="20.100000000000001" customHeight="1" x14ac:dyDescent="0.25">
      <c r="A1470" s="58">
        <v>1466</v>
      </c>
      <c r="B1470" s="58" t="str">
        <f>IF(D1470='Напрямки конкурса'!$L$2,'Напрямки конкурса'!$B$2,IF(D1470='Напрямки конкурса'!$L$3,'Напрямки конкурса'!$B$3,IF(D1470='Напрямки конкурса'!$L$4,'Напрямки конкурса'!$B$4,IF(D1470='Напрямки конкурса'!$L$5,'Напрямки конкурса'!$B$5,IF(D1470='Напрямки конкурса'!$L$6,'Напрямки конкурса'!$B$6,IF(D1470='Напрямки конкурса'!$L$7,'Напрямки конкурса'!$B$7,IF(D1470='Напрямки конкурса'!$L$8,'Напрямки конкурса'!$B$8,IF(D1470='Напрямки конкурса'!$L$9,'Напрямки конкурса'!$B$9,IF(D1470='Напрямки конкурса'!$L$10,'Напрямки конкурса'!$B$10,IF(D1470='Напрямки конкурса'!$L$11,'Напрямки конкурса'!$B$11,IF(D1470='Напрямки конкурса'!$L$12,'Напрямки конкурса'!$B$12,IF(D1470='Напрямки конкурса'!$L$13,'Напрямки конкурса'!$B$13,IF(D1470='Напрямки конкурса'!$L$14,'Напрямки конкурса'!$B$14,IF(D1470='Напрямки конкурса'!$L$15,'Напрямки конкурса'!$B$15,IF(D1470='Напрямки конкурса'!$L$16,'Напрямки конкурса'!$B$16,IF(D1470='Напрямки конкурса'!$L$17,'Напрямки конкурса'!$B$17,IF(D1470='Напрямки конкурса'!$L$18,'Напрямки конкурса'!$B$18,IF(D1470='Напрямки конкурса'!$L$19,'Напрямки конкурса'!$B$19,IF(D1470='Напрямки конкурса'!$L$20,'Напрямки конкурса'!$B$20,IF(D1470='Напрямки конкурса'!$L$21,'Напрямки конкурса'!$B$21,IF(D1470='Напрямки конкурса'!$L$22,'Напрямки конкурса'!$B$22,IF(D1470='Напрямки конкурса'!$L$23,'Напрямки конкурса'!$B$23,IF(D1470='Напрямки конкурса'!$L$24,'Напрямки конкурса'!$B$24,IF(D1470='Напрямки конкурса'!$L$25,'Напрямки конкурса'!$B$25,IF(D1470='Напрямки конкурса'!$L$26,'Напрямки конкурса'!$B$26,IF(D1470='Напрямки конкурса'!$L$27,'Напрямки конкурса'!$B$27,IF(D1470='Напрямки конкурса'!$L$28,'Напрямки конкурса'!$B$28,"")))))))))))))))))))))))))))</f>
        <v/>
      </c>
      <c r="C1470" s="59" t="str">
        <f>IF(D1470='Напрямки конкурса'!$L$2,'Напрямки конкурса'!$K$2,IF(D1470='Напрямки конкурса'!$L$3,'Напрямки конкурса'!$K$3,IF(D1470='Напрямки конкурса'!$L$4,'Напрямки конкурса'!$K$4,IF(D1470='Напрямки конкурса'!$L$5,'Напрямки конкурса'!$K$5,IF(D1470='Напрямки конкурса'!$L$6,'Напрямки конкурса'!$K$6,IF(D1470='Напрямки конкурса'!$L$7,'Напрямки конкурса'!$K$7,IF(D1470='Напрямки конкурса'!$L$8,'Напрямки конкурса'!$K$8,IF(D1470='Напрямки конкурса'!$L$9,'Напрямки конкурса'!$K$9,IF(D1470='Напрямки конкурса'!$L$10,'Напрямки конкурса'!$K$10,IF(D1470='Напрямки конкурса'!$L$11,'Напрямки конкурса'!$K$11,IF(D1470='Напрямки конкурса'!$L$12,'Напрямки конкурса'!$K$12,IF(D1470='Напрямки конкурса'!$L$13,'Напрямки конкурса'!$K$13,IF(D1470='Напрямки конкурса'!$L$14,'Напрямки конкурса'!$K$14,IF(D1470='Напрямки конкурса'!$L$15,'Напрямки конкурса'!$K$15,IF(D1470='Напрямки конкурса'!$L$16,'Напрямки конкурса'!$K$16,IF(D1470='Напрямки конкурса'!$L$17,'Напрямки конкурса'!$K$17,IF(D1470='Напрямки конкурса'!$L$18,'Напрямки конкурса'!$K$18,IF(D1470='Напрямки конкурса'!$L$19,'Напрямки конкурса'!$K$19,IF(D1470='Напрямки конкурса'!$L$20,'Напрямки конкурса'!$K$20,IF(D1470='Напрямки конкурса'!$L$21,'Напрямки конкурса'!$K$21,IF(D1470='Напрямки конкурса'!$L$22,'Напрямки конкурса'!$K$22,IF(D1470='Напрямки конкурса'!$L$23,'Напрямки конкурса'!$K$23,IF(D1470='Напрямки конкурса'!$L$24,'Напрямки конкурса'!$K$24,IF(D1470='Напрямки конкурса'!$L$25,'Напрямки конкурса'!$K$25,IF(D1470='Напрямки конкурса'!$L$26,'Напрямки конкурса'!$K$26,IF(D1470='Напрямки конкурса'!$L$27,'Напрямки конкурса'!$K$27,IF(D1470='Напрямки конкурса'!$L$28,'Напрямки конкурса'!$K$28,"")))))))))))))))))))))))))))</f>
        <v/>
      </c>
      <c r="D1470" s="50"/>
      <c r="E1470" s="171"/>
      <c r="F1470" s="171"/>
      <c r="G1470" s="171"/>
      <c r="H1470" s="150" t="str">
        <f>IF(I1470='Категорія витрат'!$B$2,'Категорія витрат'!$A$2,IF(I1470='Категорія витрат'!$B$3,'Категорія витрат'!$A$3,IF(I1470='Категорія витрат'!$B$4,'Категорія витрат'!$A$4,IF(I1470='Категорія витрат'!$B$5,'Категорія витрат'!$A$5,IF(I1470='Категорія витрат'!$B$6,'Категорія витрат'!$A$6,IF(I1470='Категорія витрат'!$B$7,'Категорія витрат'!$A$7,IF(I1470='Категорія витрат'!$B$8,'Категорія витрат'!$A$8,IF(I1470='Категорія витрат'!$B$9,'Категорія витрат'!$A$9,IF(I1470='Категорія витрат'!$B$10,'Категорія витрат'!$A$10,IF(I1470='Категорія витрат'!$B$11,'Категорія витрат'!$A$11,IF(I1470='Категорія витрат'!$B$12,'Категорія витрат'!$A$12,IF(I1470='Категорія витрат'!$B$13,'Категорія витрат'!$A$13,IF(I1470='Категорія витрат'!$B$14,'Категорія витрат'!$A$14,IF(I1470='Категорія витрат'!$B$15,'Категорія витрат'!$A$15,IF(I1470='Категорія витрат'!$B$16,'Категорія витрат'!$A$16,IF(I1470='Категорія витрат'!$B$17,'Категорія витрат'!$A$17,IF(I1470='Категорія витрат'!$B$18,'Категорія витрат'!$A$18,IF(I1470='Категорія витрат'!$B$19,'Категорія витрат'!$A$19,IF(I1470='Категорія витрат'!$B$20,'Категорія витрат'!$A$20,IF(I1470='Категорія витрат'!$B$21,'Категорія витрат'!$A$21,IF(I1470='Категорія витрат'!$B$22,'Категорія витрат'!$A$22,IF(I1470='Категорія витрат'!$B$23,'Категорія витрат'!$A$23,IF(I1470='Категорія витрат'!$B$24,'Категорія витрат'!$A$24,IF(I1470='Категорія витрат'!$B$25,'Категорія витрат'!$A$25,IF(I1470='Категорія витрат'!$B$26,'Категорія витрат'!$A$26,IF(I1470='Категорія витрат'!$B$27,'Категорія витрат'!$A$27,IF(I1470='Категорія витрат'!$B$28,'Категорія витрат'!$A$28,IF(I1470='Категорія витрат'!$B$29,'Категорія витрат'!$A$29,IF(I1470='Категорія витрат'!$B$30,'Категорія витрат'!$A$30,"")))))))))))))))))))))))))))))</f>
        <v/>
      </c>
      <c r="I1470" s="174"/>
      <c r="J1470" s="173"/>
      <c r="K1470" s="176"/>
      <c r="L1470" s="87">
        <f t="shared" si="685"/>
        <v>0</v>
      </c>
      <c r="M1470" s="176"/>
      <c r="N1470" s="178"/>
      <c r="O1470" s="171"/>
      <c r="P1470" s="159">
        <f>IF(J1470='Категорія витрат'!$F$2,ROUND('Додаток 3._Бюджет детальний ПР'!O1470*0.3676,2),IF(J1470='Категорія витрат'!$F$3,ROUND('Додаток 3._Бюджет детальний ПР'!O1470*0.347,2),IF(J1470='Категорія витрат'!$F$4,ROUND('Додаток 3._Бюджет детальний ПР'!O1470*0.347,2),IF(J1470='Категорія витрат'!$F$7,ROUND('Додаток 3._Бюджет детальний ПР'!O1470*0.0841,2),0))))</f>
        <v>0</v>
      </c>
      <c r="Q1470" s="153">
        <f t="shared" si="690"/>
        <v>0</v>
      </c>
      <c r="R1470" s="181"/>
      <c r="S1470" s="181"/>
      <c r="T1470" s="181"/>
      <c r="U1470" s="181"/>
      <c r="V1470" s="181"/>
      <c r="W1470" s="181"/>
      <c r="X1470" s="181"/>
      <c r="Y1470" s="181"/>
      <c r="Z1470" s="181"/>
      <c r="AA1470" s="181"/>
      <c r="AB1470" s="181"/>
      <c r="AC1470" s="181"/>
      <c r="AD1470" s="48">
        <f t="shared" si="661"/>
        <v>0</v>
      </c>
      <c r="AE1470" s="48">
        <f t="shared" si="662"/>
        <v>0</v>
      </c>
      <c r="AF1470" s="48">
        <f t="shared" si="663"/>
        <v>0</v>
      </c>
      <c r="AG1470" s="48">
        <f t="shared" si="664"/>
        <v>0</v>
      </c>
      <c r="AH1470" s="48">
        <f t="shared" si="665"/>
        <v>0</v>
      </c>
      <c r="AI1470" s="48">
        <f t="shared" si="666"/>
        <v>0</v>
      </c>
      <c r="AJ1470" s="48">
        <f t="shared" si="667"/>
        <v>0</v>
      </c>
      <c r="AK1470" s="48">
        <f t="shared" si="668"/>
        <v>0</v>
      </c>
      <c r="AL1470" s="181"/>
      <c r="AM1470" s="181"/>
      <c r="AN1470" s="77"/>
      <c r="AO1470" s="176"/>
      <c r="AP1470" s="87">
        <f t="shared" si="686"/>
        <v>0</v>
      </c>
      <c r="AQ1470" s="176"/>
      <c r="AR1470" s="178"/>
      <c r="AS1470" s="171"/>
      <c r="AT1470" s="159">
        <f>IF(J1470='Категорія витрат'!$F$2,ROUND('Додаток 3._Бюджет детальний ПР'!AS1470*0.3676,2),IF(J1470='Категорія витрат'!$F$3,ROUND('Додаток 3._Бюджет детальний ПР'!AS1470*0.347,2),IF(J1470='Категорія витрат'!$F$4,ROUND('Додаток 3._Бюджет детальний ПР'!AS1470*0.347,2),IF(J1470='Категорія витрат'!$F$7,ROUND('Додаток 3._Бюджет детальний ПР'!AS1470*0.0841,2),0))))</f>
        <v>0</v>
      </c>
      <c r="AU1470" s="153">
        <f t="shared" si="687"/>
        <v>0</v>
      </c>
      <c r="AV1470" s="181"/>
      <c r="AW1470" s="181"/>
      <c r="AX1470" s="181"/>
      <c r="AY1470" s="181"/>
      <c r="AZ1470" s="181"/>
      <c r="BA1470" s="181"/>
      <c r="BB1470" s="181"/>
      <c r="BC1470" s="181"/>
      <c r="BD1470" s="181"/>
      <c r="BE1470" s="181"/>
      <c r="BF1470" s="181"/>
      <c r="BG1470" s="181"/>
      <c r="BH1470" s="48">
        <f t="shared" si="669"/>
        <v>0</v>
      </c>
      <c r="BI1470" s="48">
        <f t="shared" si="670"/>
        <v>0</v>
      </c>
      <c r="BJ1470" s="48">
        <f t="shared" si="671"/>
        <v>0</v>
      </c>
      <c r="BK1470" s="48">
        <f t="shared" si="672"/>
        <v>0</v>
      </c>
      <c r="BL1470" s="48">
        <f t="shared" si="673"/>
        <v>0</v>
      </c>
      <c r="BM1470" s="48">
        <f t="shared" si="674"/>
        <v>0</v>
      </c>
      <c r="BN1470" s="48">
        <f t="shared" si="675"/>
        <v>0</v>
      </c>
      <c r="BO1470" s="48">
        <f t="shared" si="676"/>
        <v>0</v>
      </c>
      <c r="BP1470" s="181"/>
      <c r="BQ1470" s="181"/>
      <c r="BR1470" s="191"/>
      <c r="BS1470" s="176"/>
      <c r="BT1470" s="87">
        <f t="shared" si="688"/>
        <v>0</v>
      </c>
      <c r="BU1470" s="176"/>
      <c r="BV1470" s="178"/>
      <c r="BW1470" s="171"/>
      <c r="BX1470" s="159">
        <f>IF(J1470='Категорія витрат'!$F$2,ROUND('Додаток 3._Бюджет детальний ПР'!BW1470*0.3676,2),IF(J1470='Категорія витрат'!$F$3,ROUND('Додаток 3._Бюджет детальний ПР'!BW1470*0.347,2),IF(J1470='Категорія витрат'!$F$4,ROUND('Додаток 3._Бюджет детальний ПР'!BW1470*0.347,2),IF(J1470='Категорія витрат'!$F$7,ROUND('Додаток 3._Бюджет детальний ПР'!BW1470*0.0841,2),0))))</f>
        <v>0</v>
      </c>
      <c r="BY1470" s="153">
        <f t="shared" si="689"/>
        <v>0</v>
      </c>
      <c r="BZ1470" s="181"/>
      <c r="CA1470" s="181"/>
      <c r="CB1470" s="181"/>
      <c r="CC1470" s="181"/>
      <c r="CD1470" s="181"/>
      <c r="CE1470" s="181"/>
      <c r="CF1470" s="181"/>
      <c r="CG1470" s="181"/>
      <c r="CH1470" s="181"/>
      <c r="CI1470" s="181"/>
      <c r="CJ1470" s="181"/>
      <c r="CK1470" s="181"/>
      <c r="CL1470" s="48">
        <f t="shared" si="677"/>
        <v>0</v>
      </c>
      <c r="CM1470" s="48">
        <f t="shared" si="678"/>
        <v>0</v>
      </c>
      <c r="CN1470" s="48">
        <f t="shared" si="679"/>
        <v>0</v>
      </c>
      <c r="CO1470" s="48">
        <f t="shared" si="680"/>
        <v>0</v>
      </c>
      <c r="CP1470" s="48">
        <f t="shared" si="681"/>
        <v>0</v>
      </c>
      <c r="CQ1470" s="48">
        <f t="shared" si="682"/>
        <v>0</v>
      </c>
      <c r="CR1470" s="48">
        <f t="shared" si="683"/>
        <v>0</v>
      </c>
      <c r="CS1470" s="48">
        <f t="shared" si="684"/>
        <v>0</v>
      </c>
      <c r="CT1470" s="181"/>
      <c r="CU1470" s="181"/>
    </row>
    <row r="1471" spans="1:99" ht="20.100000000000001" customHeight="1" x14ac:dyDescent="0.25">
      <c r="A1471" s="58">
        <v>1467</v>
      </c>
      <c r="B1471" s="58" t="str">
        <f>IF(D1471='Напрямки конкурса'!$L$2,'Напрямки конкурса'!$B$2,IF(D1471='Напрямки конкурса'!$L$3,'Напрямки конкурса'!$B$3,IF(D1471='Напрямки конкурса'!$L$4,'Напрямки конкурса'!$B$4,IF(D1471='Напрямки конкурса'!$L$5,'Напрямки конкурса'!$B$5,IF(D1471='Напрямки конкурса'!$L$6,'Напрямки конкурса'!$B$6,IF(D1471='Напрямки конкурса'!$L$7,'Напрямки конкурса'!$B$7,IF(D1471='Напрямки конкурса'!$L$8,'Напрямки конкурса'!$B$8,IF(D1471='Напрямки конкурса'!$L$9,'Напрямки конкурса'!$B$9,IF(D1471='Напрямки конкурса'!$L$10,'Напрямки конкурса'!$B$10,IF(D1471='Напрямки конкурса'!$L$11,'Напрямки конкурса'!$B$11,IF(D1471='Напрямки конкурса'!$L$12,'Напрямки конкурса'!$B$12,IF(D1471='Напрямки конкурса'!$L$13,'Напрямки конкурса'!$B$13,IF(D1471='Напрямки конкурса'!$L$14,'Напрямки конкурса'!$B$14,IF(D1471='Напрямки конкурса'!$L$15,'Напрямки конкурса'!$B$15,IF(D1471='Напрямки конкурса'!$L$16,'Напрямки конкурса'!$B$16,IF(D1471='Напрямки конкурса'!$L$17,'Напрямки конкурса'!$B$17,IF(D1471='Напрямки конкурса'!$L$18,'Напрямки конкурса'!$B$18,IF(D1471='Напрямки конкурса'!$L$19,'Напрямки конкурса'!$B$19,IF(D1471='Напрямки конкурса'!$L$20,'Напрямки конкурса'!$B$20,IF(D1471='Напрямки конкурса'!$L$21,'Напрямки конкурса'!$B$21,IF(D1471='Напрямки конкурса'!$L$22,'Напрямки конкурса'!$B$22,IF(D1471='Напрямки конкурса'!$L$23,'Напрямки конкурса'!$B$23,IF(D1471='Напрямки конкурса'!$L$24,'Напрямки конкурса'!$B$24,IF(D1471='Напрямки конкурса'!$L$25,'Напрямки конкурса'!$B$25,IF(D1471='Напрямки конкурса'!$L$26,'Напрямки конкурса'!$B$26,IF(D1471='Напрямки конкурса'!$L$27,'Напрямки конкурса'!$B$27,IF(D1471='Напрямки конкурса'!$L$28,'Напрямки конкурса'!$B$28,"")))))))))))))))))))))))))))</f>
        <v/>
      </c>
      <c r="C1471" s="59" t="str">
        <f>IF(D1471='Напрямки конкурса'!$L$2,'Напрямки конкурса'!$K$2,IF(D1471='Напрямки конкурса'!$L$3,'Напрямки конкурса'!$K$3,IF(D1471='Напрямки конкурса'!$L$4,'Напрямки конкурса'!$K$4,IF(D1471='Напрямки конкурса'!$L$5,'Напрямки конкурса'!$K$5,IF(D1471='Напрямки конкурса'!$L$6,'Напрямки конкурса'!$K$6,IF(D1471='Напрямки конкурса'!$L$7,'Напрямки конкурса'!$K$7,IF(D1471='Напрямки конкурса'!$L$8,'Напрямки конкурса'!$K$8,IF(D1471='Напрямки конкурса'!$L$9,'Напрямки конкурса'!$K$9,IF(D1471='Напрямки конкурса'!$L$10,'Напрямки конкурса'!$K$10,IF(D1471='Напрямки конкурса'!$L$11,'Напрямки конкурса'!$K$11,IF(D1471='Напрямки конкурса'!$L$12,'Напрямки конкурса'!$K$12,IF(D1471='Напрямки конкурса'!$L$13,'Напрямки конкурса'!$K$13,IF(D1471='Напрямки конкурса'!$L$14,'Напрямки конкурса'!$K$14,IF(D1471='Напрямки конкурса'!$L$15,'Напрямки конкурса'!$K$15,IF(D1471='Напрямки конкурса'!$L$16,'Напрямки конкурса'!$K$16,IF(D1471='Напрямки конкурса'!$L$17,'Напрямки конкурса'!$K$17,IF(D1471='Напрямки конкурса'!$L$18,'Напрямки конкурса'!$K$18,IF(D1471='Напрямки конкурса'!$L$19,'Напрямки конкурса'!$K$19,IF(D1471='Напрямки конкурса'!$L$20,'Напрямки конкурса'!$K$20,IF(D1471='Напрямки конкурса'!$L$21,'Напрямки конкурса'!$K$21,IF(D1471='Напрямки конкурса'!$L$22,'Напрямки конкурса'!$K$22,IF(D1471='Напрямки конкурса'!$L$23,'Напрямки конкурса'!$K$23,IF(D1471='Напрямки конкурса'!$L$24,'Напрямки конкурса'!$K$24,IF(D1471='Напрямки конкурса'!$L$25,'Напрямки конкурса'!$K$25,IF(D1471='Напрямки конкурса'!$L$26,'Напрямки конкурса'!$K$26,IF(D1471='Напрямки конкурса'!$L$27,'Напрямки конкурса'!$K$27,IF(D1471='Напрямки конкурса'!$L$28,'Напрямки конкурса'!$K$28,"")))))))))))))))))))))))))))</f>
        <v/>
      </c>
      <c r="D1471" s="50"/>
      <c r="E1471" s="171"/>
      <c r="F1471" s="171"/>
      <c r="G1471" s="171"/>
      <c r="H1471" s="150" t="str">
        <f>IF(I1471='Категорія витрат'!$B$2,'Категорія витрат'!$A$2,IF(I1471='Категорія витрат'!$B$3,'Категорія витрат'!$A$3,IF(I1471='Категорія витрат'!$B$4,'Категорія витрат'!$A$4,IF(I1471='Категорія витрат'!$B$5,'Категорія витрат'!$A$5,IF(I1471='Категорія витрат'!$B$6,'Категорія витрат'!$A$6,IF(I1471='Категорія витрат'!$B$7,'Категорія витрат'!$A$7,IF(I1471='Категорія витрат'!$B$8,'Категорія витрат'!$A$8,IF(I1471='Категорія витрат'!$B$9,'Категорія витрат'!$A$9,IF(I1471='Категорія витрат'!$B$10,'Категорія витрат'!$A$10,IF(I1471='Категорія витрат'!$B$11,'Категорія витрат'!$A$11,IF(I1471='Категорія витрат'!$B$12,'Категорія витрат'!$A$12,IF(I1471='Категорія витрат'!$B$13,'Категорія витрат'!$A$13,IF(I1471='Категорія витрат'!$B$14,'Категорія витрат'!$A$14,IF(I1471='Категорія витрат'!$B$15,'Категорія витрат'!$A$15,IF(I1471='Категорія витрат'!$B$16,'Категорія витрат'!$A$16,IF(I1471='Категорія витрат'!$B$17,'Категорія витрат'!$A$17,IF(I1471='Категорія витрат'!$B$18,'Категорія витрат'!$A$18,IF(I1471='Категорія витрат'!$B$19,'Категорія витрат'!$A$19,IF(I1471='Категорія витрат'!$B$20,'Категорія витрат'!$A$20,IF(I1471='Категорія витрат'!$B$21,'Категорія витрат'!$A$21,IF(I1471='Категорія витрат'!$B$22,'Категорія витрат'!$A$22,IF(I1471='Категорія витрат'!$B$23,'Категорія витрат'!$A$23,IF(I1471='Категорія витрат'!$B$24,'Категорія витрат'!$A$24,IF(I1471='Категорія витрат'!$B$25,'Категорія витрат'!$A$25,IF(I1471='Категорія витрат'!$B$26,'Категорія витрат'!$A$26,IF(I1471='Категорія витрат'!$B$27,'Категорія витрат'!$A$27,IF(I1471='Категорія витрат'!$B$28,'Категорія витрат'!$A$28,IF(I1471='Категорія витрат'!$B$29,'Категорія витрат'!$A$29,IF(I1471='Категорія витрат'!$B$30,'Категорія витрат'!$A$30,"")))))))))))))))))))))))))))))</f>
        <v/>
      </c>
      <c r="I1471" s="174"/>
      <c r="J1471" s="173"/>
      <c r="K1471" s="176"/>
      <c r="L1471" s="87">
        <f t="shared" si="685"/>
        <v>0</v>
      </c>
      <c r="M1471" s="176"/>
      <c r="N1471" s="178"/>
      <c r="O1471" s="171"/>
      <c r="P1471" s="159">
        <f>IF(J1471='Категорія витрат'!$F$2,ROUND('Додаток 3._Бюджет детальний ПР'!O1471*0.3676,2),IF(J1471='Категорія витрат'!$F$3,ROUND('Додаток 3._Бюджет детальний ПР'!O1471*0.347,2),IF(J1471='Категорія витрат'!$F$4,ROUND('Додаток 3._Бюджет детальний ПР'!O1471*0.347,2),IF(J1471='Категорія витрат'!$F$7,ROUND('Додаток 3._Бюджет детальний ПР'!O1471*0.0841,2),0))))</f>
        <v>0</v>
      </c>
      <c r="Q1471" s="153">
        <f t="shared" si="690"/>
        <v>0</v>
      </c>
      <c r="R1471" s="181"/>
      <c r="S1471" s="181"/>
      <c r="T1471" s="181"/>
      <c r="U1471" s="181"/>
      <c r="V1471" s="181"/>
      <c r="W1471" s="181"/>
      <c r="X1471" s="181"/>
      <c r="Y1471" s="181"/>
      <c r="Z1471" s="181"/>
      <c r="AA1471" s="181"/>
      <c r="AB1471" s="181"/>
      <c r="AC1471" s="181"/>
      <c r="AD1471" s="48">
        <f t="shared" si="661"/>
        <v>0</v>
      </c>
      <c r="AE1471" s="48">
        <f t="shared" si="662"/>
        <v>0</v>
      </c>
      <c r="AF1471" s="48">
        <f t="shared" si="663"/>
        <v>0</v>
      </c>
      <c r="AG1471" s="48">
        <f t="shared" si="664"/>
        <v>0</v>
      </c>
      <c r="AH1471" s="48">
        <f t="shared" si="665"/>
        <v>0</v>
      </c>
      <c r="AI1471" s="48">
        <f t="shared" si="666"/>
        <v>0</v>
      </c>
      <c r="AJ1471" s="48">
        <f t="shared" si="667"/>
        <v>0</v>
      </c>
      <c r="AK1471" s="48">
        <f t="shared" si="668"/>
        <v>0</v>
      </c>
      <c r="AL1471" s="181"/>
      <c r="AM1471" s="181"/>
      <c r="AN1471" s="77"/>
      <c r="AO1471" s="176"/>
      <c r="AP1471" s="87">
        <f t="shared" si="686"/>
        <v>0</v>
      </c>
      <c r="AQ1471" s="176"/>
      <c r="AR1471" s="178"/>
      <c r="AS1471" s="171"/>
      <c r="AT1471" s="159">
        <f>IF(J1471='Категорія витрат'!$F$2,ROUND('Додаток 3._Бюджет детальний ПР'!AS1471*0.3676,2),IF(J1471='Категорія витрат'!$F$3,ROUND('Додаток 3._Бюджет детальний ПР'!AS1471*0.347,2),IF(J1471='Категорія витрат'!$F$4,ROUND('Додаток 3._Бюджет детальний ПР'!AS1471*0.347,2),IF(J1471='Категорія витрат'!$F$7,ROUND('Додаток 3._Бюджет детальний ПР'!AS1471*0.0841,2),0))))</f>
        <v>0</v>
      </c>
      <c r="AU1471" s="153">
        <f t="shared" si="687"/>
        <v>0</v>
      </c>
      <c r="AV1471" s="181"/>
      <c r="AW1471" s="181"/>
      <c r="AX1471" s="181"/>
      <c r="AY1471" s="181"/>
      <c r="AZ1471" s="181"/>
      <c r="BA1471" s="181"/>
      <c r="BB1471" s="181"/>
      <c r="BC1471" s="181"/>
      <c r="BD1471" s="181"/>
      <c r="BE1471" s="181"/>
      <c r="BF1471" s="181"/>
      <c r="BG1471" s="181"/>
      <c r="BH1471" s="48">
        <f t="shared" si="669"/>
        <v>0</v>
      </c>
      <c r="BI1471" s="48">
        <f t="shared" si="670"/>
        <v>0</v>
      </c>
      <c r="BJ1471" s="48">
        <f t="shared" si="671"/>
        <v>0</v>
      </c>
      <c r="BK1471" s="48">
        <f t="shared" si="672"/>
        <v>0</v>
      </c>
      <c r="BL1471" s="48">
        <f t="shared" si="673"/>
        <v>0</v>
      </c>
      <c r="BM1471" s="48">
        <f t="shared" si="674"/>
        <v>0</v>
      </c>
      <c r="BN1471" s="48">
        <f t="shared" si="675"/>
        <v>0</v>
      </c>
      <c r="BO1471" s="48">
        <f t="shared" si="676"/>
        <v>0</v>
      </c>
      <c r="BP1471" s="181"/>
      <c r="BQ1471" s="181"/>
      <c r="BR1471" s="191"/>
      <c r="BS1471" s="176"/>
      <c r="BT1471" s="87">
        <f t="shared" si="688"/>
        <v>0</v>
      </c>
      <c r="BU1471" s="176"/>
      <c r="BV1471" s="178"/>
      <c r="BW1471" s="171"/>
      <c r="BX1471" s="159">
        <f>IF(J1471='Категорія витрат'!$F$2,ROUND('Додаток 3._Бюджет детальний ПР'!BW1471*0.3676,2),IF(J1471='Категорія витрат'!$F$3,ROUND('Додаток 3._Бюджет детальний ПР'!BW1471*0.347,2),IF(J1471='Категорія витрат'!$F$4,ROUND('Додаток 3._Бюджет детальний ПР'!BW1471*0.347,2),IF(J1471='Категорія витрат'!$F$7,ROUND('Додаток 3._Бюджет детальний ПР'!BW1471*0.0841,2),0))))</f>
        <v>0</v>
      </c>
      <c r="BY1471" s="153">
        <f t="shared" si="689"/>
        <v>0</v>
      </c>
      <c r="BZ1471" s="181"/>
      <c r="CA1471" s="181"/>
      <c r="CB1471" s="181"/>
      <c r="CC1471" s="181"/>
      <c r="CD1471" s="181"/>
      <c r="CE1471" s="181"/>
      <c r="CF1471" s="181"/>
      <c r="CG1471" s="181"/>
      <c r="CH1471" s="181"/>
      <c r="CI1471" s="181"/>
      <c r="CJ1471" s="181"/>
      <c r="CK1471" s="181"/>
      <c r="CL1471" s="48">
        <f t="shared" si="677"/>
        <v>0</v>
      </c>
      <c r="CM1471" s="48">
        <f t="shared" si="678"/>
        <v>0</v>
      </c>
      <c r="CN1471" s="48">
        <f t="shared" si="679"/>
        <v>0</v>
      </c>
      <c r="CO1471" s="48">
        <f t="shared" si="680"/>
        <v>0</v>
      </c>
      <c r="CP1471" s="48">
        <f t="shared" si="681"/>
        <v>0</v>
      </c>
      <c r="CQ1471" s="48">
        <f t="shared" si="682"/>
        <v>0</v>
      </c>
      <c r="CR1471" s="48">
        <f t="shared" si="683"/>
        <v>0</v>
      </c>
      <c r="CS1471" s="48">
        <f t="shared" si="684"/>
        <v>0</v>
      </c>
      <c r="CT1471" s="181"/>
      <c r="CU1471" s="181"/>
    </row>
    <row r="1472" spans="1:99" ht="20.100000000000001" customHeight="1" x14ac:dyDescent="0.25">
      <c r="A1472" s="58">
        <v>1468</v>
      </c>
      <c r="B1472" s="58" t="str">
        <f>IF(D1472='Напрямки конкурса'!$L$2,'Напрямки конкурса'!$B$2,IF(D1472='Напрямки конкурса'!$L$3,'Напрямки конкурса'!$B$3,IF(D1472='Напрямки конкурса'!$L$4,'Напрямки конкурса'!$B$4,IF(D1472='Напрямки конкурса'!$L$5,'Напрямки конкурса'!$B$5,IF(D1472='Напрямки конкурса'!$L$6,'Напрямки конкурса'!$B$6,IF(D1472='Напрямки конкурса'!$L$7,'Напрямки конкурса'!$B$7,IF(D1472='Напрямки конкурса'!$L$8,'Напрямки конкурса'!$B$8,IF(D1472='Напрямки конкурса'!$L$9,'Напрямки конкурса'!$B$9,IF(D1472='Напрямки конкурса'!$L$10,'Напрямки конкурса'!$B$10,IF(D1472='Напрямки конкурса'!$L$11,'Напрямки конкурса'!$B$11,IF(D1472='Напрямки конкурса'!$L$12,'Напрямки конкурса'!$B$12,IF(D1472='Напрямки конкурса'!$L$13,'Напрямки конкурса'!$B$13,IF(D1472='Напрямки конкурса'!$L$14,'Напрямки конкурса'!$B$14,IF(D1472='Напрямки конкурса'!$L$15,'Напрямки конкурса'!$B$15,IF(D1472='Напрямки конкурса'!$L$16,'Напрямки конкурса'!$B$16,IF(D1472='Напрямки конкурса'!$L$17,'Напрямки конкурса'!$B$17,IF(D1472='Напрямки конкурса'!$L$18,'Напрямки конкурса'!$B$18,IF(D1472='Напрямки конкурса'!$L$19,'Напрямки конкурса'!$B$19,IF(D1472='Напрямки конкурса'!$L$20,'Напрямки конкурса'!$B$20,IF(D1472='Напрямки конкурса'!$L$21,'Напрямки конкурса'!$B$21,IF(D1472='Напрямки конкурса'!$L$22,'Напрямки конкурса'!$B$22,IF(D1472='Напрямки конкурса'!$L$23,'Напрямки конкурса'!$B$23,IF(D1472='Напрямки конкурса'!$L$24,'Напрямки конкурса'!$B$24,IF(D1472='Напрямки конкурса'!$L$25,'Напрямки конкурса'!$B$25,IF(D1472='Напрямки конкурса'!$L$26,'Напрямки конкурса'!$B$26,IF(D1472='Напрямки конкурса'!$L$27,'Напрямки конкурса'!$B$27,IF(D1472='Напрямки конкурса'!$L$28,'Напрямки конкурса'!$B$28,"")))))))))))))))))))))))))))</f>
        <v/>
      </c>
      <c r="C1472" s="59" t="str">
        <f>IF(D1472='Напрямки конкурса'!$L$2,'Напрямки конкурса'!$K$2,IF(D1472='Напрямки конкурса'!$L$3,'Напрямки конкурса'!$K$3,IF(D1472='Напрямки конкурса'!$L$4,'Напрямки конкурса'!$K$4,IF(D1472='Напрямки конкурса'!$L$5,'Напрямки конкурса'!$K$5,IF(D1472='Напрямки конкурса'!$L$6,'Напрямки конкурса'!$K$6,IF(D1472='Напрямки конкурса'!$L$7,'Напрямки конкурса'!$K$7,IF(D1472='Напрямки конкурса'!$L$8,'Напрямки конкурса'!$K$8,IF(D1472='Напрямки конкурса'!$L$9,'Напрямки конкурса'!$K$9,IF(D1472='Напрямки конкурса'!$L$10,'Напрямки конкурса'!$K$10,IF(D1472='Напрямки конкурса'!$L$11,'Напрямки конкурса'!$K$11,IF(D1472='Напрямки конкурса'!$L$12,'Напрямки конкурса'!$K$12,IF(D1472='Напрямки конкурса'!$L$13,'Напрямки конкурса'!$K$13,IF(D1472='Напрямки конкурса'!$L$14,'Напрямки конкурса'!$K$14,IF(D1472='Напрямки конкурса'!$L$15,'Напрямки конкурса'!$K$15,IF(D1472='Напрямки конкурса'!$L$16,'Напрямки конкурса'!$K$16,IF(D1472='Напрямки конкурса'!$L$17,'Напрямки конкурса'!$K$17,IF(D1472='Напрямки конкурса'!$L$18,'Напрямки конкурса'!$K$18,IF(D1472='Напрямки конкурса'!$L$19,'Напрямки конкурса'!$K$19,IF(D1472='Напрямки конкурса'!$L$20,'Напрямки конкурса'!$K$20,IF(D1472='Напрямки конкурса'!$L$21,'Напрямки конкурса'!$K$21,IF(D1472='Напрямки конкурса'!$L$22,'Напрямки конкурса'!$K$22,IF(D1472='Напрямки конкурса'!$L$23,'Напрямки конкурса'!$K$23,IF(D1472='Напрямки конкурса'!$L$24,'Напрямки конкурса'!$K$24,IF(D1472='Напрямки конкурса'!$L$25,'Напрямки конкурса'!$K$25,IF(D1472='Напрямки конкурса'!$L$26,'Напрямки конкурса'!$K$26,IF(D1472='Напрямки конкурса'!$L$27,'Напрямки конкурса'!$K$27,IF(D1472='Напрямки конкурса'!$L$28,'Напрямки конкурса'!$K$28,"")))))))))))))))))))))))))))</f>
        <v/>
      </c>
      <c r="D1472" s="50"/>
      <c r="E1472" s="171"/>
      <c r="F1472" s="171"/>
      <c r="G1472" s="171"/>
      <c r="H1472" s="150" t="str">
        <f>IF(I1472='Категорія витрат'!$B$2,'Категорія витрат'!$A$2,IF(I1472='Категорія витрат'!$B$3,'Категорія витрат'!$A$3,IF(I1472='Категорія витрат'!$B$4,'Категорія витрат'!$A$4,IF(I1472='Категорія витрат'!$B$5,'Категорія витрат'!$A$5,IF(I1472='Категорія витрат'!$B$6,'Категорія витрат'!$A$6,IF(I1472='Категорія витрат'!$B$7,'Категорія витрат'!$A$7,IF(I1472='Категорія витрат'!$B$8,'Категорія витрат'!$A$8,IF(I1472='Категорія витрат'!$B$9,'Категорія витрат'!$A$9,IF(I1472='Категорія витрат'!$B$10,'Категорія витрат'!$A$10,IF(I1472='Категорія витрат'!$B$11,'Категорія витрат'!$A$11,IF(I1472='Категорія витрат'!$B$12,'Категорія витрат'!$A$12,IF(I1472='Категорія витрат'!$B$13,'Категорія витрат'!$A$13,IF(I1472='Категорія витрат'!$B$14,'Категорія витрат'!$A$14,IF(I1472='Категорія витрат'!$B$15,'Категорія витрат'!$A$15,IF(I1472='Категорія витрат'!$B$16,'Категорія витрат'!$A$16,IF(I1472='Категорія витрат'!$B$17,'Категорія витрат'!$A$17,IF(I1472='Категорія витрат'!$B$18,'Категорія витрат'!$A$18,IF(I1472='Категорія витрат'!$B$19,'Категорія витрат'!$A$19,IF(I1472='Категорія витрат'!$B$20,'Категорія витрат'!$A$20,IF(I1472='Категорія витрат'!$B$21,'Категорія витрат'!$A$21,IF(I1472='Категорія витрат'!$B$22,'Категорія витрат'!$A$22,IF(I1472='Категорія витрат'!$B$23,'Категорія витрат'!$A$23,IF(I1472='Категорія витрат'!$B$24,'Категорія витрат'!$A$24,IF(I1472='Категорія витрат'!$B$25,'Категорія витрат'!$A$25,IF(I1472='Категорія витрат'!$B$26,'Категорія витрат'!$A$26,IF(I1472='Категорія витрат'!$B$27,'Категорія витрат'!$A$27,IF(I1472='Категорія витрат'!$B$28,'Категорія витрат'!$A$28,IF(I1472='Категорія витрат'!$B$29,'Категорія витрат'!$A$29,IF(I1472='Категорія витрат'!$B$30,'Категорія витрат'!$A$30,"")))))))))))))))))))))))))))))</f>
        <v/>
      </c>
      <c r="I1472" s="174"/>
      <c r="J1472" s="173"/>
      <c r="K1472" s="176"/>
      <c r="L1472" s="87">
        <f t="shared" si="685"/>
        <v>0</v>
      </c>
      <c r="M1472" s="176"/>
      <c r="N1472" s="178"/>
      <c r="O1472" s="171"/>
      <c r="P1472" s="159">
        <f>IF(J1472='Категорія витрат'!$F$2,ROUND('Додаток 3._Бюджет детальний ПР'!O1472*0.3676,2),IF(J1472='Категорія витрат'!$F$3,ROUND('Додаток 3._Бюджет детальний ПР'!O1472*0.347,2),IF(J1472='Категорія витрат'!$F$4,ROUND('Додаток 3._Бюджет детальний ПР'!O1472*0.347,2),IF(J1472='Категорія витрат'!$F$7,ROUND('Додаток 3._Бюджет детальний ПР'!O1472*0.0841,2),0))))</f>
        <v>0</v>
      </c>
      <c r="Q1472" s="153">
        <f t="shared" si="690"/>
        <v>0</v>
      </c>
      <c r="R1472" s="181"/>
      <c r="S1472" s="181"/>
      <c r="T1472" s="181"/>
      <c r="U1472" s="181"/>
      <c r="V1472" s="181"/>
      <c r="W1472" s="181"/>
      <c r="X1472" s="181"/>
      <c r="Y1472" s="181"/>
      <c r="Z1472" s="181"/>
      <c r="AA1472" s="181"/>
      <c r="AB1472" s="181"/>
      <c r="AC1472" s="181"/>
      <c r="AD1472" s="48">
        <f t="shared" si="661"/>
        <v>0</v>
      </c>
      <c r="AE1472" s="48">
        <f t="shared" si="662"/>
        <v>0</v>
      </c>
      <c r="AF1472" s="48">
        <f t="shared" si="663"/>
        <v>0</v>
      </c>
      <c r="AG1472" s="48">
        <f t="shared" si="664"/>
        <v>0</v>
      </c>
      <c r="AH1472" s="48">
        <f t="shared" si="665"/>
        <v>0</v>
      </c>
      <c r="AI1472" s="48">
        <f t="shared" si="666"/>
        <v>0</v>
      </c>
      <c r="AJ1472" s="48">
        <f t="shared" si="667"/>
        <v>0</v>
      </c>
      <c r="AK1472" s="48">
        <f t="shared" si="668"/>
        <v>0</v>
      </c>
      <c r="AL1472" s="181"/>
      <c r="AM1472" s="181"/>
      <c r="AN1472" s="77"/>
      <c r="AO1472" s="176"/>
      <c r="AP1472" s="87">
        <f t="shared" si="686"/>
        <v>0</v>
      </c>
      <c r="AQ1472" s="176"/>
      <c r="AR1472" s="178"/>
      <c r="AS1472" s="171"/>
      <c r="AT1472" s="159">
        <f>IF(J1472='Категорія витрат'!$F$2,ROUND('Додаток 3._Бюджет детальний ПР'!AS1472*0.3676,2),IF(J1472='Категорія витрат'!$F$3,ROUND('Додаток 3._Бюджет детальний ПР'!AS1472*0.347,2),IF(J1472='Категорія витрат'!$F$4,ROUND('Додаток 3._Бюджет детальний ПР'!AS1472*0.347,2),IF(J1472='Категорія витрат'!$F$7,ROUND('Додаток 3._Бюджет детальний ПР'!AS1472*0.0841,2),0))))</f>
        <v>0</v>
      </c>
      <c r="AU1472" s="153">
        <f t="shared" si="687"/>
        <v>0</v>
      </c>
      <c r="AV1472" s="181"/>
      <c r="AW1472" s="181"/>
      <c r="AX1472" s="181"/>
      <c r="AY1472" s="181"/>
      <c r="AZ1472" s="181"/>
      <c r="BA1472" s="181"/>
      <c r="BB1472" s="181"/>
      <c r="BC1472" s="181"/>
      <c r="BD1472" s="181"/>
      <c r="BE1472" s="181"/>
      <c r="BF1472" s="181"/>
      <c r="BG1472" s="181"/>
      <c r="BH1472" s="48">
        <f t="shared" si="669"/>
        <v>0</v>
      </c>
      <c r="BI1472" s="48">
        <f t="shared" si="670"/>
        <v>0</v>
      </c>
      <c r="BJ1472" s="48">
        <f t="shared" si="671"/>
        <v>0</v>
      </c>
      <c r="BK1472" s="48">
        <f t="shared" si="672"/>
        <v>0</v>
      </c>
      <c r="BL1472" s="48">
        <f t="shared" si="673"/>
        <v>0</v>
      </c>
      <c r="BM1472" s="48">
        <f t="shared" si="674"/>
        <v>0</v>
      </c>
      <c r="BN1472" s="48">
        <f t="shared" si="675"/>
        <v>0</v>
      </c>
      <c r="BO1472" s="48">
        <f t="shared" si="676"/>
        <v>0</v>
      </c>
      <c r="BP1472" s="181"/>
      <c r="BQ1472" s="181"/>
      <c r="BR1472" s="191"/>
      <c r="BS1472" s="176"/>
      <c r="BT1472" s="87">
        <f t="shared" si="688"/>
        <v>0</v>
      </c>
      <c r="BU1472" s="176"/>
      <c r="BV1472" s="178"/>
      <c r="BW1472" s="171"/>
      <c r="BX1472" s="159">
        <f>IF(J1472='Категорія витрат'!$F$2,ROUND('Додаток 3._Бюджет детальний ПР'!BW1472*0.3676,2),IF(J1472='Категорія витрат'!$F$3,ROUND('Додаток 3._Бюджет детальний ПР'!BW1472*0.347,2),IF(J1472='Категорія витрат'!$F$4,ROUND('Додаток 3._Бюджет детальний ПР'!BW1472*0.347,2),IF(J1472='Категорія витрат'!$F$7,ROUND('Додаток 3._Бюджет детальний ПР'!BW1472*0.0841,2),0))))</f>
        <v>0</v>
      </c>
      <c r="BY1472" s="153">
        <f t="shared" si="689"/>
        <v>0</v>
      </c>
      <c r="BZ1472" s="181"/>
      <c r="CA1472" s="181"/>
      <c r="CB1472" s="181"/>
      <c r="CC1472" s="181"/>
      <c r="CD1472" s="181"/>
      <c r="CE1472" s="181"/>
      <c r="CF1472" s="181"/>
      <c r="CG1472" s="181"/>
      <c r="CH1472" s="181"/>
      <c r="CI1472" s="181"/>
      <c r="CJ1472" s="181"/>
      <c r="CK1472" s="181"/>
      <c r="CL1472" s="48">
        <f t="shared" si="677"/>
        <v>0</v>
      </c>
      <c r="CM1472" s="48">
        <f t="shared" si="678"/>
        <v>0</v>
      </c>
      <c r="CN1472" s="48">
        <f t="shared" si="679"/>
        <v>0</v>
      </c>
      <c r="CO1472" s="48">
        <f t="shared" si="680"/>
        <v>0</v>
      </c>
      <c r="CP1472" s="48">
        <f t="shared" si="681"/>
        <v>0</v>
      </c>
      <c r="CQ1472" s="48">
        <f t="shared" si="682"/>
        <v>0</v>
      </c>
      <c r="CR1472" s="48">
        <f t="shared" si="683"/>
        <v>0</v>
      </c>
      <c r="CS1472" s="48">
        <f t="shared" si="684"/>
        <v>0</v>
      </c>
      <c r="CT1472" s="181"/>
      <c r="CU1472" s="181"/>
    </row>
    <row r="1473" spans="1:99" ht="20.100000000000001" customHeight="1" x14ac:dyDescent="0.25">
      <c r="A1473" s="58">
        <v>1469</v>
      </c>
      <c r="B1473" s="58" t="str">
        <f>IF(D1473='Напрямки конкурса'!$L$2,'Напрямки конкурса'!$B$2,IF(D1473='Напрямки конкурса'!$L$3,'Напрямки конкурса'!$B$3,IF(D1473='Напрямки конкурса'!$L$4,'Напрямки конкурса'!$B$4,IF(D1473='Напрямки конкурса'!$L$5,'Напрямки конкурса'!$B$5,IF(D1473='Напрямки конкурса'!$L$6,'Напрямки конкурса'!$B$6,IF(D1473='Напрямки конкурса'!$L$7,'Напрямки конкурса'!$B$7,IF(D1473='Напрямки конкурса'!$L$8,'Напрямки конкурса'!$B$8,IF(D1473='Напрямки конкурса'!$L$9,'Напрямки конкурса'!$B$9,IF(D1473='Напрямки конкурса'!$L$10,'Напрямки конкурса'!$B$10,IF(D1473='Напрямки конкурса'!$L$11,'Напрямки конкурса'!$B$11,IF(D1473='Напрямки конкурса'!$L$12,'Напрямки конкурса'!$B$12,IF(D1473='Напрямки конкурса'!$L$13,'Напрямки конкурса'!$B$13,IF(D1473='Напрямки конкурса'!$L$14,'Напрямки конкурса'!$B$14,IF(D1473='Напрямки конкурса'!$L$15,'Напрямки конкурса'!$B$15,IF(D1473='Напрямки конкурса'!$L$16,'Напрямки конкурса'!$B$16,IF(D1473='Напрямки конкурса'!$L$17,'Напрямки конкурса'!$B$17,IF(D1473='Напрямки конкурса'!$L$18,'Напрямки конкурса'!$B$18,IF(D1473='Напрямки конкурса'!$L$19,'Напрямки конкурса'!$B$19,IF(D1473='Напрямки конкурса'!$L$20,'Напрямки конкурса'!$B$20,IF(D1473='Напрямки конкурса'!$L$21,'Напрямки конкурса'!$B$21,IF(D1473='Напрямки конкурса'!$L$22,'Напрямки конкурса'!$B$22,IF(D1473='Напрямки конкурса'!$L$23,'Напрямки конкурса'!$B$23,IF(D1473='Напрямки конкурса'!$L$24,'Напрямки конкурса'!$B$24,IF(D1473='Напрямки конкурса'!$L$25,'Напрямки конкурса'!$B$25,IF(D1473='Напрямки конкурса'!$L$26,'Напрямки конкурса'!$B$26,IF(D1473='Напрямки конкурса'!$L$27,'Напрямки конкурса'!$B$27,IF(D1473='Напрямки конкурса'!$L$28,'Напрямки конкурса'!$B$28,"")))))))))))))))))))))))))))</f>
        <v/>
      </c>
      <c r="C1473" s="59" t="str">
        <f>IF(D1473='Напрямки конкурса'!$L$2,'Напрямки конкурса'!$K$2,IF(D1473='Напрямки конкурса'!$L$3,'Напрямки конкурса'!$K$3,IF(D1473='Напрямки конкурса'!$L$4,'Напрямки конкурса'!$K$4,IF(D1473='Напрямки конкурса'!$L$5,'Напрямки конкурса'!$K$5,IF(D1473='Напрямки конкурса'!$L$6,'Напрямки конкурса'!$K$6,IF(D1473='Напрямки конкурса'!$L$7,'Напрямки конкурса'!$K$7,IF(D1473='Напрямки конкурса'!$L$8,'Напрямки конкурса'!$K$8,IF(D1473='Напрямки конкурса'!$L$9,'Напрямки конкурса'!$K$9,IF(D1473='Напрямки конкурса'!$L$10,'Напрямки конкурса'!$K$10,IF(D1473='Напрямки конкурса'!$L$11,'Напрямки конкурса'!$K$11,IF(D1473='Напрямки конкурса'!$L$12,'Напрямки конкурса'!$K$12,IF(D1473='Напрямки конкурса'!$L$13,'Напрямки конкурса'!$K$13,IF(D1473='Напрямки конкурса'!$L$14,'Напрямки конкурса'!$K$14,IF(D1473='Напрямки конкурса'!$L$15,'Напрямки конкурса'!$K$15,IF(D1473='Напрямки конкурса'!$L$16,'Напрямки конкурса'!$K$16,IF(D1473='Напрямки конкурса'!$L$17,'Напрямки конкурса'!$K$17,IF(D1473='Напрямки конкурса'!$L$18,'Напрямки конкурса'!$K$18,IF(D1473='Напрямки конкурса'!$L$19,'Напрямки конкурса'!$K$19,IF(D1473='Напрямки конкурса'!$L$20,'Напрямки конкурса'!$K$20,IF(D1473='Напрямки конкурса'!$L$21,'Напрямки конкурса'!$K$21,IF(D1473='Напрямки конкурса'!$L$22,'Напрямки конкурса'!$K$22,IF(D1473='Напрямки конкурса'!$L$23,'Напрямки конкурса'!$K$23,IF(D1473='Напрямки конкурса'!$L$24,'Напрямки конкурса'!$K$24,IF(D1473='Напрямки конкурса'!$L$25,'Напрямки конкурса'!$K$25,IF(D1473='Напрямки конкурса'!$L$26,'Напрямки конкурса'!$K$26,IF(D1473='Напрямки конкурса'!$L$27,'Напрямки конкурса'!$K$27,IF(D1473='Напрямки конкурса'!$L$28,'Напрямки конкурса'!$K$28,"")))))))))))))))))))))))))))</f>
        <v/>
      </c>
      <c r="D1473" s="50"/>
      <c r="E1473" s="171"/>
      <c r="F1473" s="171"/>
      <c r="G1473" s="171"/>
      <c r="H1473" s="150" t="str">
        <f>IF(I1473='Категорія витрат'!$B$2,'Категорія витрат'!$A$2,IF(I1473='Категорія витрат'!$B$3,'Категорія витрат'!$A$3,IF(I1473='Категорія витрат'!$B$4,'Категорія витрат'!$A$4,IF(I1473='Категорія витрат'!$B$5,'Категорія витрат'!$A$5,IF(I1473='Категорія витрат'!$B$6,'Категорія витрат'!$A$6,IF(I1473='Категорія витрат'!$B$7,'Категорія витрат'!$A$7,IF(I1473='Категорія витрат'!$B$8,'Категорія витрат'!$A$8,IF(I1473='Категорія витрат'!$B$9,'Категорія витрат'!$A$9,IF(I1473='Категорія витрат'!$B$10,'Категорія витрат'!$A$10,IF(I1473='Категорія витрат'!$B$11,'Категорія витрат'!$A$11,IF(I1473='Категорія витрат'!$B$12,'Категорія витрат'!$A$12,IF(I1473='Категорія витрат'!$B$13,'Категорія витрат'!$A$13,IF(I1473='Категорія витрат'!$B$14,'Категорія витрат'!$A$14,IF(I1473='Категорія витрат'!$B$15,'Категорія витрат'!$A$15,IF(I1473='Категорія витрат'!$B$16,'Категорія витрат'!$A$16,IF(I1473='Категорія витрат'!$B$17,'Категорія витрат'!$A$17,IF(I1473='Категорія витрат'!$B$18,'Категорія витрат'!$A$18,IF(I1473='Категорія витрат'!$B$19,'Категорія витрат'!$A$19,IF(I1473='Категорія витрат'!$B$20,'Категорія витрат'!$A$20,IF(I1473='Категорія витрат'!$B$21,'Категорія витрат'!$A$21,IF(I1473='Категорія витрат'!$B$22,'Категорія витрат'!$A$22,IF(I1473='Категорія витрат'!$B$23,'Категорія витрат'!$A$23,IF(I1473='Категорія витрат'!$B$24,'Категорія витрат'!$A$24,IF(I1473='Категорія витрат'!$B$25,'Категорія витрат'!$A$25,IF(I1473='Категорія витрат'!$B$26,'Категорія витрат'!$A$26,IF(I1473='Категорія витрат'!$B$27,'Категорія витрат'!$A$27,IF(I1473='Категорія витрат'!$B$28,'Категорія витрат'!$A$28,IF(I1473='Категорія витрат'!$B$29,'Категорія витрат'!$A$29,IF(I1473='Категорія витрат'!$B$30,'Категорія витрат'!$A$30,"")))))))))))))))))))))))))))))</f>
        <v/>
      </c>
      <c r="I1473" s="174"/>
      <c r="J1473" s="173"/>
      <c r="K1473" s="176"/>
      <c r="L1473" s="87">
        <f t="shared" si="685"/>
        <v>0</v>
      </c>
      <c r="M1473" s="176"/>
      <c r="N1473" s="178"/>
      <c r="O1473" s="171"/>
      <c r="P1473" s="159">
        <f>IF(J1473='Категорія витрат'!$F$2,ROUND('Додаток 3._Бюджет детальний ПР'!O1473*0.3676,2),IF(J1473='Категорія витрат'!$F$3,ROUND('Додаток 3._Бюджет детальний ПР'!O1473*0.347,2),IF(J1473='Категорія витрат'!$F$4,ROUND('Додаток 3._Бюджет детальний ПР'!O1473*0.347,2),IF(J1473='Категорія витрат'!$F$7,ROUND('Додаток 3._Бюджет детальний ПР'!O1473*0.0841,2),0))))</f>
        <v>0</v>
      </c>
      <c r="Q1473" s="153">
        <f t="shared" si="690"/>
        <v>0</v>
      </c>
      <c r="R1473" s="181"/>
      <c r="S1473" s="181"/>
      <c r="T1473" s="181"/>
      <c r="U1473" s="181"/>
      <c r="V1473" s="181"/>
      <c r="W1473" s="181"/>
      <c r="X1473" s="181"/>
      <c r="Y1473" s="181"/>
      <c r="Z1473" s="181"/>
      <c r="AA1473" s="181"/>
      <c r="AB1473" s="181"/>
      <c r="AC1473" s="181"/>
      <c r="AD1473" s="48">
        <f t="shared" si="661"/>
        <v>0</v>
      </c>
      <c r="AE1473" s="48">
        <f t="shared" si="662"/>
        <v>0</v>
      </c>
      <c r="AF1473" s="48">
        <f t="shared" si="663"/>
        <v>0</v>
      </c>
      <c r="AG1473" s="48">
        <f t="shared" si="664"/>
        <v>0</v>
      </c>
      <c r="AH1473" s="48">
        <f t="shared" si="665"/>
        <v>0</v>
      </c>
      <c r="AI1473" s="48">
        <f t="shared" si="666"/>
        <v>0</v>
      </c>
      <c r="AJ1473" s="48">
        <f t="shared" si="667"/>
        <v>0</v>
      </c>
      <c r="AK1473" s="48">
        <f t="shared" si="668"/>
        <v>0</v>
      </c>
      <c r="AL1473" s="181"/>
      <c r="AM1473" s="181"/>
      <c r="AN1473" s="77"/>
      <c r="AO1473" s="176"/>
      <c r="AP1473" s="87">
        <f t="shared" si="686"/>
        <v>0</v>
      </c>
      <c r="AQ1473" s="176"/>
      <c r="AR1473" s="178"/>
      <c r="AS1473" s="171"/>
      <c r="AT1473" s="159">
        <f>IF(J1473='Категорія витрат'!$F$2,ROUND('Додаток 3._Бюджет детальний ПР'!AS1473*0.3676,2),IF(J1473='Категорія витрат'!$F$3,ROUND('Додаток 3._Бюджет детальний ПР'!AS1473*0.347,2),IF(J1473='Категорія витрат'!$F$4,ROUND('Додаток 3._Бюджет детальний ПР'!AS1473*0.347,2),IF(J1473='Категорія витрат'!$F$7,ROUND('Додаток 3._Бюджет детальний ПР'!AS1473*0.0841,2),0))))</f>
        <v>0</v>
      </c>
      <c r="AU1473" s="153">
        <f t="shared" si="687"/>
        <v>0</v>
      </c>
      <c r="AV1473" s="181"/>
      <c r="AW1473" s="181"/>
      <c r="AX1473" s="181"/>
      <c r="AY1473" s="181"/>
      <c r="AZ1473" s="181"/>
      <c r="BA1473" s="181"/>
      <c r="BB1473" s="181"/>
      <c r="BC1473" s="181"/>
      <c r="BD1473" s="181"/>
      <c r="BE1473" s="181"/>
      <c r="BF1473" s="181"/>
      <c r="BG1473" s="181"/>
      <c r="BH1473" s="48">
        <f t="shared" si="669"/>
        <v>0</v>
      </c>
      <c r="BI1473" s="48">
        <f t="shared" si="670"/>
        <v>0</v>
      </c>
      <c r="BJ1473" s="48">
        <f t="shared" si="671"/>
        <v>0</v>
      </c>
      <c r="BK1473" s="48">
        <f t="shared" si="672"/>
        <v>0</v>
      </c>
      <c r="BL1473" s="48">
        <f t="shared" si="673"/>
        <v>0</v>
      </c>
      <c r="BM1473" s="48">
        <f t="shared" si="674"/>
        <v>0</v>
      </c>
      <c r="BN1473" s="48">
        <f t="shared" si="675"/>
        <v>0</v>
      </c>
      <c r="BO1473" s="48">
        <f t="shared" si="676"/>
        <v>0</v>
      </c>
      <c r="BP1473" s="181"/>
      <c r="BQ1473" s="181"/>
      <c r="BR1473" s="191"/>
      <c r="BS1473" s="176"/>
      <c r="BT1473" s="87">
        <f t="shared" si="688"/>
        <v>0</v>
      </c>
      <c r="BU1473" s="176"/>
      <c r="BV1473" s="178"/>
      <c r="BW1473" s="171"/>
      <c r="BX1473" s="159">
        <f>IF(J1473='Категорія витрат'!$F$2,ROUND('Додаток 3._Бюджет детальний ПР'!BW1473*0.3676,2),IF(J1473='Категорія витрат'!$F$3,ROUND('Додаток 3._Бюджет детальний ПР'!BW1473*0.347,2),IF(J1473='Категорія витрат'!$F$4,ROUND('Додаток 3._Бюджет детальний ПР'!BW1473*0.347,2),IF(J1473='Категорія витрат'!$F$7,ROUND('Додаток 3._Бюджет детальний ПР'!BW1473*0.0841,2),0))))</f>
        <v>0</v>
      </c>
      <c r="BY1473" s="153">
        <f t="shared" si="689"/>
        <v>0</v>
      </c>
      <c r="BZ1473" s="181"/>
      <c r="CA1473" s="181"/>
      <c r="CB1473" s="181"/>
      <c r="CC1473" s="181"/>
      <c r="CD1473" s="181"/>
      <c r="CE1473" s="181"/>
      <c r="CF1473" s="181"/>
      <c r="CG1473" s="181"/>
      <c r="CH1473" s="181"/>
      <c r="CI1473" s="181"/>
      <c r="CJ1473" s="181"/>
      <c r="CK1473" s="181"/>
      <c r="CL1473" s="48">
        <f t="shared" si="677"/>
        <v>0</v>
      </c>
      <c r="CM1473" s="48">
        <f t="shared" si="678"/>
        <v>0</v>
      </c>
      <c r="CN1473" s="48">
        <f t="shared" si="679"/>
        <v>0</v>
      </c>
      <c r="CO1473" s="48">
        <f t="shared" si="680"/>
        <v>0</v>
      </c>
      <c r="CP1473" s="48">
        <f t="shared" si="681"/>
        <v>0</v>
      </c>
      <c r="CQ1473" s="48">
        <f t="shared" si="682"/>
        <v>0</v>
      </c>
      <c r="CR1473" s="48">
        <f t="shared" si="683"/>
        <v>0</v>
      </c>
      <c r="CS1473" s="48">
        <f t="shared" si="684"/>
        <v>0</v>
      </c>
      <c r="CT1473" s="181"/>
      <c r="CU1473" s="181"/>
    </row>
    <row r="1474" spans="1:99" ht="20.100000000000001" customHeight="1" x14ac:dyDescent="0.25">
      <c r="A1474" s="58">
        <v>1470</v>
      </c>
      <c r="B1474" s="58" t="str">
        <f>IF(D1474='Напрямки конкурса'!$L$2,'Напрямки конкурса'!$B$2,IF(D1474='Напрямки конкурса'!$L$3,'Напрямки конкурса'!$B$3,IF(D1474='Напрямки конкурса'!$L$4,'Напрямки конкурса'!$B$4,IF(D1474='Напрямки конкурса'!$L$5,'Напрямки конкурса'!$B$5,IF(D1474='Напрямки конкурса'!$L$6,'Напрямки конкурса'!$B$6,IF(D1474='Напрямки конкурса'!$L$7,'Напрямки конкурса'!$B$7,IF(D1474='Напрямки конкурса'!$L$8,'Напрямки конкурса'!$B$8,IF(D1474='Напрямки конкурса'!$L$9,'Напрямки конкурса'!$B$9,IF(D1474='Напрямки конкурса'!$L$10,'Напрямки конкурса'!$B$10,IF(D1474='Напрямки конкурса'!$L$11,'Напрямки конкурса'!$B$11,IF(D1474='Напрямки конкурса'!$L$12,'Напрямки конкурса'!$B$12,IF(D1474='Напрямки конкурса'!$L$13,'Напрямки конкурса'!$B$13,IF(D1474='Напрямки конкурса'!$L$14,'Напрямки конкурса'!$B$14,IF(D1474='Напрямки конкурса'!$L$15,'Напрямки конкурса'!$B$15,IF(D1474='Напрямки конкурса'!$L$16,'Напрямки конкурса'!$B$16,IF(D1474='Напрямки конкурса'!$L$17,'Напрямки конкурса'!$B$17,IF(D1474='Напрямки конкурса'!$L$18,'Напрямки конкурса'!$B$18,IF(D1474='Напрямки конкурса'!$L$19,'Напрямки конкурса'!$B$19,IF(D1474='Напрямки конкурса'!$L$20,'Напрямки конкурса'!$B$20,IF(D1474='Напрямки конкурса'!$L$21,'Напрямки конкурса'!$B$21,IF(D1474='Напрямки конкурса'!$L$22,'Напрямки конкурса'!$B$22,IF(D1474='Напрямки конкурса'!$L$23,'Напрямки конкурса'!$B$23,IF(D1474='Напрямки конкурса'!$L$24,'Напрямки конкурса'!$B$24,IF(D1474='Напрямки конкурса'!$L$25,'Напрямки конкурса'!$B$25,IF(D1474='Напрямки конкурса'!$L$26,'Напрямки конкурса'!$B$26,IF(D1474='Напрямки конкурса'!$L$27,'Напрямки конкурса'!$B$27,IF(D1474='Напрямки конкурса'!$L$28,'Напрямки конкурса'!$B$28,"")))))))))))))))))))))))))))</f>
        <v/>
      </c>
      <c r="C1474" s="59" t="str">
        <f>IF(D1474='Напрямки конкурса'!$L$2,'Напрямки конкурса'!$K$2,IF(D1474='Напрямки конкурса'!$L$3,'Напрямки конкурса'!$K$3,IF(D1474='Напрямки конкурса'!$L$4,'Напрямки конкурса'!$K$4,IF(D1474='Напрямки конкурса'!$L$5,'Напрямки конкурса'!$K$5,IF(D1474='Напрямки конкурса'!$L$6,'Напрямки конкурса'!$K$6,IF(D1474='Напрямки конкурса'!$L$7,'Напрямки конкурса'!$K$7,IF(D1474='Напрямки конкурса'!$L$8,'Напрямки конкурса'!$K$8,IF(D1474='Напрямки конкурса'!$L$9,'Напрямки конкурса'!$K$9,IF(D1474='Напрямки конкурса'!$L$10,'Напрямки конкурса'!$K$10,IF(D1474='Напрямки конкурса'!$L$11,'Напрямки конкурса'!$K$11,IF(D1474='Напрямки конкурса'!$L$12,'Напрямки конкурса'!$K$12,IF(D1474='Напрямки конкурса'!$L$13,'Напрямки конкурса'!$K$13,IF(D1474='Напрямки конкурса'!$L$14,'Напрямки конкурса'!$K$14,IF(D1474='Напрямки конкурса'!$L$15,'Напрямки конкурса'!$K$15,IF(D1474='Напрямки конкурса'!$L$16,'Напрямки конкурса'!$K$16,IF(D1474='Напрямки конкурса'!$L$17,'Напрямки конкурса'!$K$17,IF(D1474='Напрямки конкурса'!$L$18,'Напрямки конкурса'!$K$18,IF(D1474='Напрямки конкурса'!$L$19,'Напрямки конкурса'!$K$19,IF(D1474='Напрямки конкурса'!$L$20,'Напрямки конкурса'!$K$20,IF(D1474='Напрямки конкурса'!$L$21,'Напрямки конкурса'!$K$21,IF(D1474='Напрямки конкурса'!$L$22,'Напрямки конкурса'!$K$22,IF(D1474='Напрямки конкурса'!$L$23,'Напрямки конкурса'!$K$23,IF(D1474='Напрямки конкурса'!$L$24,'Напрямки конкурса'!$K$24,IF(D1474='Напрямки конкурса'!$L$25,'Напрямки конкурса'!$K$25,IF(D1474='Напрямки конкурса'!$L$26,'Напрямки конкурса'!$K$26,IF(D1474='Напрямки конкурса'!$L$27,'Напрямки конкурса'!$K$27,IF(D1474='Напрямки конкурса'!$L$28,'Напрямки конкурса'!$K$28,"")))))))))))))))))))))))))))</f>
        <v/>
      </c>
      <c r="D1474" s="50"/>
      <c r="E1474" s="171"/>
      <c r="F1474" s="171"/>
      <c r="G1474" s="171"/>
      <c r="H1474" s="150" t="str">
        <f>IF(I1474='Категорія витрат'!$B$2,'Категорія витрат'!$A$2,IF(I1474='Категорія витрат'!$B$3,'Категорія витрат'!$A$3,IF(I1474='Категорія витрат'!$B$4,'Категорія витрат'!$A$4,IF(I1474='Категорія витрат'!$B$5,'Категорія витрат'!$A$5,IF(I1474='Категорія витрат'!$B$6,'Категорія витрат'!$A$6,IF(I1474='Категорія витрат'!$B$7,'Категорія витрат'!$A$7,IF(I1474='Категорія витрат'!$B$8,'Категорія витрат'!$A$8,IF(I1474='Категорія витрат'!$B$9,'Категорія витрат'!$A$9,IF(I1474='Категорія витрат'!$B$10,'Категорія витрат'!$A$10,IF(I1474='Категорія витрат'!$B$11,'Категорія витрат'!$A$11,IF(I1474='Категорія витрат'!$B$12,'Категорія витрат'!$A$12,IF(I1474='Категорія витрат'!$B$13,'Категорія витрат'!$A$13,IF(I1474='Категорія витрат'!$B$14,'Категорія витрат'!$A$14,IF(I1474='Категорія витрат'!$B$15,'Категорія витрат'!$A$15,IF(I1474='Категорія витрат'!$B$16,'Категорія витрат'!$A$16,IF(I1474='Категорія витрат'!$B$17,'Категорія витрат'!$A$17,IF(I1474='Категорія витрат'!$B$18,'Категорія витрат'!$A$18,IF(I1474='Категорія витрат'!$B$19,'Категорія витрат'!$A$19,IF(I1474='Категорія витрат'!$B$20,'Категорія витрат'!$A$20,IF(I1474='Категорія витрат'!$B$21,'Категорія витрат'!$A$21,IF(I1474='Категорія витрат'!$B$22,'Категорія витрат'!$A$22,IF(I1474='Категорія витрат'!$B$23,'Категорія витрат'!$A$23,IF(I1474='Категорія витрат'!$B$24,'Категорія витрат'!$A$24,IF(I1474='Категорія витрат'!$B$25,'Категорія витрат'!$A$25,IF(I1474='Категорія витрат'!$B$26,'Категорія витрат'!$A$26,IF(I1474='Категорія витрат'!$B$27,'Категорія витрат'!$A$27,IF(I1474='Категорія витрат'!$B$28,'Категорія витрат'!$A$28,IF(I1474='Категорія витрат'!$B$29,'Категорія витрат'!$A$29,IF(I1474='Категорія витрат'!$B$30,'Категорія витрат'!$A$30,"")))))))))))))))))))))))))))))</f>
        <v/>
      </c>
      <c r="I1474" s="174"/>
      <c r="J1474" s="173"/>
      <c r="K1474" s="176"/>
      <c r="L1474" s="87">
        <f t="shared" si="685"/>
        <v>0</v>
      </c>
      <c r="M1474" s="176"/>
      <c r="N1474" s="178"/>
      <c r="O1474" s="171"/>
      <c r="P1474" s="159">
        <f>IF(J1474='Категорія витрат'!$F$2,ROUND('Додаток 3._Бюджет детальний ПР'!O1474*0.3676,2),IF(J1474='Категорія витрат'!$F$3,ROUND('Додаток 3._Бюджет детальний ПР'!O1474*0.347,2),IF(J1474='Категорія витрат'!$F$4,ROUND('Додаток 3._Бюджет детальний ПР'!O1474*0.347,2),IF(J1474='Категорія витрат'!$F$7,ROUND('Додаток 3._Бюджет детальний ПР'!O1474*0.0841,2),0))))</f>
        <v>0</v>
      </c>
      <c r="Q1474" s="153">
        <f t="shared" si="690"/>
        <v>0</v>
      </c>
      <c r="R1474" s="181"/>
      <c r="S1474" s="181"/>
      <c r="T1474" s="181"/>
      <c r="U1474" s="181"/>
      <c r="V1474" s="181"/>
      <c r="W1474" s="181"/>
      <c r="X1474" s="181"/>
      <c r="Y1474" s="181"/>
      <c r="Z1474" s="181"/>
      <c r="AA1474" s="181"/>
      <c r="AB1474" s="181"/>
      <c r="AC1474" s="181"/>
      <c r="AD1474" s="48">
        <f t="shared" si="661"/>
        <v>0</v>
      </c>
      <c r="AE1474" s="48">
        <f t="shared" si="662"/>
        <v>0</v>
      </c>
      <c r="AF1474" s="48">
        <f t="shared" si="663"/>
        <v>0</v>
      </c>
      <c r="AG1474" s="48">
        <f t="shared" si="664"/>
        <v>0</v>
      </c>
      <c r="AH1474" s="48">
        <f t="shared" si="665"/>
        <v>0</v>
      </c>
      <c r="AI1474" s="48">
        <f t="shared" si="666"/>
        <v>0</v>
      </c>
      <c r="AJ1474" s="48">
        <f t="shared" si="667"/>
        <v>0</v>
      </c>
      <c r="AK1474" s="48">
        <f t="shared" si="668"/>
        <v>0</v>
      </c>
      <c r="AL1474" s="181"/>
      <c r="AM1474" s="181"/>
      <c r="AN1474" s="77"/>
      <c r="AO1474" s="176"/>
      <c r="AP1474" s="87">
        <f t="shared" si="686"/>
        <v>0</v>
      </c>
      <c r="AQ1474" s="176"/>
      <c r="AR1474" s="178"/>
      <c r="AS1474" s="171"/>
      <c r="AT1474" s="159">
        <f>IF(J1474='Категорія витрат'!$F$2,ROUND('Додаток 3._Бюджет детальний ПР'!AS1474*0.3676,2),IF(J1474='Категорія витрат'!$F$3,ROUND('Додаток 3._Бюджет детальний ПР'!AS1474*0.347,2),IF(J1474='Категорія витрат'!$F$4,ROUND('Додаток 3._Бюджет детальний ПР'!AS1474*0.347,2),IF(J1474='Категорія витрат'!$F$7,ROUND('Додаток 3._Бюджет детальний ПР'!AS1474*0.0841,2),0))))</f>
        <v>0</v>
      </c>
      <c r="AU1474" s="153">
        <f t="shared" si="687"/>
        <v>0</v>
      </c>
      <c r="AV1474" s="181"/>
      <c r="AW1474" s="181"/>
      <c r="AX1474" s="181"/>
      <c r="AY1474" s="181"/>
      <c r="AZ1474" s="181"/>
      <c r="BA1474" s="181"/>
      <c r="BB1474" s="181"/>
      <c r="BC1474" s="181"/>
      <c r="BD1474" s="181"/>
      <c r="BE1474" s="181"/>
      <c r="BF1474" s="181"/>
      <c r="BG1474" s="181"/>
      <c r="BH1474" s="48">
        <f t="shared" si="669"/>
        <v>0</v>
      </c>
      <c r="BI1474" s="48">
        <f t="shared" si="670"/>
        <v>0</v>
      </c>
      <c r="BJ1474" s="48">
        <f t="shared" si="671"/>
        <v>0</v>
      </c>
      <c r="BK1474" s="48">
        <f t="shared" si="672"/>
        <v>0</v>
      </c>
      <c r="BL1474" s="48">
        <f t="shared" si="673"/>
        <v>0</v>
      </c>
      <c r="BM1474" s="48">
        <f t="shared" si="674"/>
        <v>0</v>
      </c>
      <c r="BN1474" s="48">
        <f t="shared" si="675"/>
        <v>0</v>
      </c>
      <c r="BO1474" s="48">
        <f t="shared" si="676"/>
        <v>0</v>
      </c>
      <c r="BP1474" s="181"/>
      <c r="BQ1474" s="181"/>
      <c r="BR1474" s="191"/>
      <c r="BS1474" s="176"/>
      <c r="BT1474" s="87">
        <f t="shared" si="688"/>
        <v>0</v>
      </c>
      <c r="BU1474" s="176"/>
      <c r="BV1474" s="178"/>
      <c r="BW1474" s="171"/>
      <c r="BX1474" s="159">
        <f>IF(J1474='Категорія витрат'!$F$2,ROUND('Додаток 3._Бюджет детальний ПР'!BW1474*0.3676,2),IF(J1474='Категорія витрат'!$F$3,ROUND('Додаток 3._Бюджет детальний ПР'!BW1474*0.347,2),IF(J1474='Категорія витрат'!$F$4,ROUND('Додаток 3._Бюджет детальний ПР'!BW1474*0.347,2),IF(J1474='Категорія витрат'!$F$7,ROUND('Додаток 3._Бюджет детальний ПР'!BW1474*0.0841,2),0))))</f>
        <v>0</v>
      </c>
      <c r="BY1474" s="153">
        <f t="shared" si="689"/>
        <v>0</v>
      </c>
      <c r="BZ1474" s="181"/>
      <c r="CA1474" s="181"/>
      <c r="CB1474" s="181"/>
      <c r="CC1474" s="181"/>
      <c r="CD1474" s="181"/>
      <c r="CE1474" s="181"/>
      <c r="CF1474" s="181"/>
      <c r="CG1474" s="181"/>
      <c r="CH1474" s="181"/>
      <c r="CI1474" s="181"/>
      <c r="CJ1474" s="181"/>
      <c r="CK1474" s="181"/>
      <c r="CL1474" s="48">
        <f t="shared" si="677"/>
        <v>0</v>
      </c>
      <c r="CM1474" s="48">
        <f t="shared" si="678"/>
        <v>0</v>
      </c>
      <c r="CN1474" s="48">
        <f t="shared" si="679"/>
        <v>0</v>
      </c>
      <c r="CO1474" s="48">
        <f t="shared" si="680"/>
        <v>0</v>
      </c>
      <c r="CP1474" s="48">
        <f t="shared" si="681"/>
        <v>0</v>
      </c>
      <c r="CQ1474" s="48">
        <f t="shared" si="682"/>
        <v>0</v>
      </c>
      <c r="CR1474" s="48">
        <f t="shared" si="683"/>
        <v>0</v>
      </c>
      <c r="CS1474" s="48">
        <f t="shared" si="684"/>
        <v>0</v>
      </c>
      <c r="CT1474" s="181"/>
      <c r="CU1474" s="181"/>
    </row>
    <row r="1475" spans="1:99" ht="20.100000000000001" customHeight="1" x14ac:dyDescent="0.25">
      <c r="A1475" s="58">
        <v>1471</v>
      </c>
      <c r="B1475" s="58" t="str">
        <f>IF(D1475='Напрямки конкурса'!$L$2,'Напрямки конкурса'!$B$2,IF(D1475='Напрямки конкурса'!$L$3,'Напрямки конкурса'!$B$3,IF(D1475='Напрямки конкурса'!$L$4,'Напрямки конкурса'!$B$4,IF(D1475='Напрямки конкурса'!$L$5,'Напрямки конкурса'!$B$5,IF(D1475='Напрямки конкурса'!$L$6,'Напрямки конкурса'!$B$6,IF(D1475='Напрямки конкурса'!$L$7,'Напрямки конкурса'!$B$7,IF(D1475='Напрямки конкурса'!$L$8,'Напрямки конкурса'!$B$8,IF(D1475='Напрямки конкурса'!$L$9,'Напрямки конкурса'!$B$9,IF(D1475='Напрямки конкурса'!$L$10,'Напрямки конкурса'!$B$10,IF(D1475='Напрямки конкурса'!$L$11,'Напрямки конкурса'!$B$11,IF(D1475='Напрямки конкурса'!$L$12,'Напрямки конкурса'!$B$12,IF(D1475='Напрямки конкурса'!$L$13,'Напрямки конкурса'!$B$13,IF(D1475='Напрямки конкурса'!$L$14,'Напрямки конкурса'!$B$14,IF(D1475='Напрямки конкурса'!$L$15,'Напрямки конкурса'!$B$15,IF(D1475='Напрямки конкурса'!$L$16,'Напрямки конкурса'!$B$16,IF(D1475='Напрямки конкурса'!$L$17,'Напрямки конкурса'!$B$17,IF(D1475='Напрямки конкурса'!$L$18,'Напрямки конкурса'!$B$18,IF(D1475='Напрямки конкурса'!$L$19,'Напрямки конкурса'!$B$19,IF(D1475='Напрямки конкурса'!$L$20,'Напрямки конкурса'!$B$20,IF(D1475='Напрямки конкурса'!$L$21,'Напрямки конкурса'!$B$21,IF(D1475='Напрямки конкурса'!$L$22,'Напрямки конкурса'!$B$22,IF(D1475='Напрямки конкурса'!$L$23,'Напрямки конкурса'!$B$23,IF(D1475='Напрямки конкурса'!$L$24,'Напрямки конкурса'!$B$24,IF(D1475='Напрямки конкурса'!$L$25,'Напрямки конкурса'!$B$25,IF(D1475='Напрямки конкурса'!$L$26,'Напрямки конкурса'!$B$26,IF(D1475='Напрямки конкурса'!$L$27,'Напрямки конкурса'!$B$27,IF(D1475='Напрямки конкурса'!$L$28,'Напрямки конкурса'!$B$28,"")))))))))))))))))))))))))))</f>
        <v/>
      </c>
      <c r="C1475" s="59" t="str">
        <f>IF(D1475='Напрямки конкурса'!$L$2,'Напрямки конкурса'!$K$2,IF(D1475='Напрямки конкурса'!$L$3,'Напрямки конкурса'!$K$3,IF(D1475='Напрямки конкурса'!$L$4,'Напрямки конкурса'!$K$4,IF(D1475='Напрямки конкурса'!$L$5,'Напрямки конкурса'!$K$5,IF(D1475='Напрямки конкурса'!$L$6,'Напрямки конкурса'!$K$6,IF(D1475='Напрямки конкурса'!$L$7,'Напрямки конкурса'!$K$7,IF(D1475='Напрямки конкурса'!$L$8,'Напрямки конкурса'!$K$8,IF(D1475='Напрямки конкурса'!$L$9,'Напрямки конкурса'!$K$9,IF(D1475='Напрямки конкурса'!$L$10,'Напрямки конкурса'!$K$10,IF(D1475='Напрямки конкурса'!$L$11,'Напрямки конкурса'!$K$11,IF(D1475='Напрямки конкурса'!$L$12,'Напрямки конкурса'!$K$12,IF(D1475='Напрямки конкурса'!$L$13,'Напрямки конкурса'!$K$13,IF(D1475='Напрямки конкурса'!$L$14,'Напрямки конкурса'!$K$14,IF(D1475='Напрямки конкурса'!$L$15,'Напрямки конкурса'!$K$15,IF(D1475='Напрямки конкурса'!$L$16,'Напрямки конкурса'!$K$16,IF(D1475='Напрямки конкурса'!$L$17,'Напрямки конкурса'!$K$17,IF(D1475='Напрямки конкурса'!$L$18,'Напрямки конкурса'!$K$18,IF(D1475='Напрямки конкурса'!$L$19,'Напрямки конкурса'!$K$19,IF(D1475='Напрямки конкурса'!$L$20,'Напрямки конкурса'!$K$20,IF(D1475='Напрямки конкурса'!$L$21,'Напрямки конкурса'!$K$21,IF(D1475='Напрямки конкурса'!$L$22,'Напрямки конкурса'!$K$22,IF(D1475='Напрямки конкурса'!$L$23,'Напрямки конкурса'!$K$23,IF(D1475='Напрямки конкурса'!$L$24,'Напрямки конкурса'!$K$24,IF(D1475='Напрямки конкурса'!$L$25,'Напрямки конкурса'!$K$25,IF(D1475='Напрямки конкурса'!$L$26,'Напрямки конкурса'!$K$26,IF(D1475='Напрямки конкурса'!$L$27,'Напрямки конкурса'!$K$27,IF(D1475='Напрямки конкурса'!$L$28,'Напрямки конкурса'!$K$28,"")))))))))))))))))))))))))))</f>
        <v/>
      </c>
      <c r="D1475" s="50"/>
      <c r="E1475" s="171"/>
      <c r="F1475" s="171"/>
      <c r="G1475" s="171"/>
      <c r="H1475" s="150" t="str">
        <f>IF(I1475='Категорія витрат'!$B$2,'Категорія витрат'!$A$2,IF(I1475='Категорія витрат'!$B$3,'Категорія витрат'!$A$3,IF(I1475='Категорія витрат'!$B$4,'Категорія витрат'!$A$4,IF(I1475='Категорія витрат'!$B$5,'Категорія витрат'!$A$5,IF(I1475='Категорія витрат'!$B$6,'Категорія витрат'!$A$6,IF(I1475='Категорія витрат'!$B$7,'Категорія витрат'!$A$7,IF(I1475='Категорія витрат'!$B$8,'Категорія витрат'!$A$8,IF(I1475='Категорія витрат'!$B$9,'Категорія витрат'!$A$9,IF(I1475='Категорія витрат'!$B$10,'Категорія витрат'!$A$10,IF(I1475='Категорія витрат'!$B$11,'Категорія витрат'!$A$11,IF(I1475='Категорія витрат'!$B$12,'Категорія витрат'!$A$12,IF(I1475='Категорія витрат'!$B$13,'Категорія витрат'!$A$13,IF(I1475='Категорія витрат'!$B$14,'Категорія витрат'!$A$14,IF(I1475='Категорія витрат'!$B$15,'Категорія витрат'!$A$15,IF(I1475='Категорія витрат'!$B$16,'Категорія витрат'!$A$16,IF(I1475='Категорія витрат'!$B$17,'Категорія витрат'!$A$17,IF(I1475='Категорія витрат'!$B$18,'Категорія витрат'!$A$18,IF(I1475='Категорія витрат'!$B$19,'Категорія витрат'!$A$19,IF(I1475='Категорія витрат'!$B$20,'Категорія витрат'!$A$20,IF(I1475='Категорія витрат'!$B$21,'Категорія витрат'!$A$21,IF(I1475='Категорія витрат'!$B$22,'Категорія витрат'!$A$22,IF(I1475='Категорія витрат'!$B$23,'Категорія витрат'!$A$23,IF(I1475='Категорія витрат'!$B$24,'Категорія витрат'!$A$24,IF(I1475='Категорія витрат'!$B$25,'Категорія витрат'!$A$25,IF(I1475='Категорія витрат'!$B$26,'Категорія витрат'!$A$26,IF(I1475='Категорія витрат'!$B$27,'Категорія витрат'!$A$27,IF(I1475='Категорія витрат'!$B$28,'Категорія витрат'!$A$28,IF(I1475='Категорія витрат'!$B$29,'Категорія витрат'!$A$29,IF(I1475='Категорія витрат'!$B$30,'Категорія витрат'!$A$30,"")))))))))))))))))))))))))))))</f>
        <v/>
      </c>
      <c r="I1475" s="174"/>
      <c r="J1475" s="173"/>
      <c r="K1475" s="176"/>
      <c r="L1475" s="87">
        <f t="shared" si="685"/>
        <v>0</v>
      </c>
      <c r="M1475" s="176"/>
      <c r="N1475" s="178"/>
      <c r="O1475" s="171"/>
      <c r="P1475" s="159">
        <f>IF(J1475='Категорія витрат'!$F$2,ROUND('Додаток 3._Бюджет детальний ПР'!O1475*0.3676,2),IF(J1475='Категорія витрат'!$F$3,ROUND('Додаток 3._Бюджет детальний ПР'!O1475*0.347,2),IF(J1475='Категорія витрат'!$F$4,ROUND('Додаток 3._Бюджет детальний ПР'!O1475*0.347,2),IF(J1475='Категорія витрат'!$F$7,ROUND('Додаток 3._Бюджет детальний ПР'!O1475*0.0841,2),0))))</f>
        <v>0</v>
      </c>
      <c r="Q1475" s="153">
        <f t="shared" si="690"/>
        <v>0</v>
      </c>
      <c r="R1475" s="181"/>
      <c r="S1475" s="181"/>
      <c r="T1475" s="181"/>
      <c r="U1475" s="181"/>
      <c r="V1475" s="181"/>
      <c r="W1475" s="181"/>
      <c r="X1475" s="181"/>
      <c r="Y1475" s="181"/>
      <c r="Z1475" s="181"/>
      <c r="AA1475" s="181"/>
      <c r="AB1475" s="181"/>
      <c r="AC1475" s="181"/>
      <c r="AD1475" s="48">
        <f t="shared" si="661"/>
        <v>0</v>
      </c>
      <c r="AE1475" s="48">
        <f t="shared" si="662"/>
        <v>0</v>
      </c>
      <c r="AF1475" s="48">
        <f t="shared" si="663"/>
        <v>0</v>
      </c>
      <c r="AG1475" s="48">
        <f t="shared" si="664"/>
        <v>0</v>
      </c>
      <c r="AH1475" s="48">
        <f t="shared" si="665"/>
        <v>0</v>
      </c>
      <c r="AI1475" s="48">
        <f t="shared" si="666"/>
        <v>0</v>
      </c>
      <c r="AJ1475" s="48">
        <f t="shared" si="667"/>
        <v>0</v>
      </c>
      <c r="AK1475" s="48">
        <f t="shared" si="668"/>
        <v>0</v>
      </c>
      <c r="AL1475" s="181"/>
      <c r="AM1475" s="181"/>
      <c r="AN1475" s="77"/>
      <c r="AO1475" s="176"/>
      <c r="AP1475" s="87">
        <f t="shared" si="686"/>
        <v>0</v>
      </c>
      <c r="AQ1475" s="176"/>
      <c r="AR1475" s="178"/>
      <c r="AS1475" s="171"/>
      <c r="AT1475" s="159">
        <f>IF(J1475='Категорія витрат'!$F$2,ROUND('Додаток 3._Бюджет детальний ПР'!AS1475*0.3676,2),IF(J1475='Категорія витрат'!$F$3,ROUND('Додаток 3._Бюджет детальний ПР'!AS1475*0.347,2),IF(J1475='Категорія витрат'!$F$4,ROUND('Додаток 3._Бюджет детальний ПР'!AS1475*0.347,2),IF(J1475='Категорія витрат'!$F$7,ROUND('Додаток 3._Бюджет детальний ПР'!AS1475*0.0841,2),0))))</f>
        <v>0</v>
      </c>
      <c r="AU1475" s="153">
        <f t="shared" si="687"/>
        <v>0</v>
      </c>
      <c r="AV1475" s="181"/>
      <c r="AW1475" s="181"/>
      <c r="AX1475" s="181"/>
      <c r="AY1475" s="181"/>
      <c r="AZ1475" s="181"/>
      <c r="BA1475" s="181"/>
      <c r="BB1475" s="181"/>
      <c r="BC1475" s="181"/>
      <c r="BD1475" s="181"/>
      <c r="BE1475" s="181"/>
      <c r="BF1475" s="181"/>
      <c r="BG1475" s="181"/>
      <c r="BH1475" s="48">
        <f t="shared" si="669"/>
        <v>0</v>
      </c>
      <c r="BI1475" s="48">
        <f t="shared" si="670"/>
        <v>0</v>
      </c>
      <c r="BJ1475" s="48">
        <f t="shared" si="671"/>
        <v>0</v>
      </c>
      <c r="BK1475" s="48">
        <f t="shared" si="672"/>
        <v>0</v>
      </c>
      <c r="BL1475" s="48">
        <f t="shared" si="673"/>
        <v>0</v>
      </c>
      <c r="BM1475" s="48">
        <f t="shared" si="674"/>
        <v>0</v>
      </c>
      <c r="BN1475" s="48">
        <f t="shared" si="675"/>
        <v>0</v>
      </c>
      <c r="BO1475" s="48">
        <f t="shared" si="676"/>
        <v>0</v>
      </c>
      <c r="BP1475" s="181"/>
      <c r="BQ1475" s="181"/>
      <c r="BR1475" s="191"/>
      <c r="BS1475" s="176"/>
      <c r="BT1475" s="87">
        <f t="shared" si="688"/>
        <v>0</v>
      </c>
      <c r="BU1475" s="176"/>
      <c r="BV1475" s="178"/>
      <c r="BW1475" s="171"/>
      <c r="BX1475" s="159">
        <f>IF(J1475='Категорія витрат'!$F$2,ROUND('Додаток 3._Бюджет детальний ПР'!BW1475*0.3676,2),IF(J1475='Категорія витрат'!$F$3,ROUND('Додаток 3._Бюджет детальний ПР'!BW1475*0.347,2),IF(J1475='Категорія витрат'!$F$4,ROUND('Додаток 3._Бюджет детальний ПР'!BW1475*0.347,2),IF(J1475='Категорія витрат'!$F$7,ROUND('Додаток 3._Бюджет детальний ПР'!BW1475*0.0841,2),0))))</f>
        <v>0</v>
      </c>
      <c r="BY1475" s="153">
        <f t="shared" si="689"/>
        <v>0</v>
      </c>
      <c r="BZ1475" s="181"/>
      <c r="CA1475" s="181"/>
      <c r="CB1475" s="181"/>
      <c r="CC1475" s="181"/>
      <c r="CD1475" s="181"/>
      <c r="CE1475" s="181"/>
      <c r="CF1475" s="181"/>
      <c r="CG1475" s="181"/>
      <c r="CH1475" s="181"/>
      <c r="CI1475" s="181"/>
      <c r="CJ1475" s="181"/>
      <c r="CK1475" s="181"/>
      <c r="CL1475" s="48">
        <f t="shared" si="677"/>
        <v>0</v>
      </c>
      <c r="CM1475" s="48">
        <f t="shared" si="678"/>
        <v>0</v>
      </c>
      <c r="CN1475" s="48">
        <f t="shared" si="679"/>
        <v>0</v>
      </c>
      <c r="CO1475" s="48">
        <f t="shared" si="680"/>
        <v>0</v>
      </c>
      <c r="CP1475" s="48">
        <f t="shared" si="681"/>
        <v>0</v>
      </c>
      <c r="CQ1475" s="48">
        <f t="shared" si="682"/>
        <v>0</v>
      </c>
      <c r="CR1475" s="48">
        <f t="shared" si="683"/>
        <v>0</v>
      </c>
      <c r="CS1475" s="48">
        <f t="shared" si="684"/>
        <v>0</v>
      </c>
      <c r="CT1475" s="181"/>
      <c r="CU1475" s="181"/>
    </row>
    <row r="1476" spans="1:99" ht="20.100000000000001" customHeight="1" x14ac:dyDescent="0.25">
      <c r="A1476" s="58">
        <v>1472</v>
      </c>
      <c r="B1476" s="58" t="str">
        <f>IF(D1476='Напрямки конкурса'!$L$2,'Напрямки конкурса'!$B$2,IF(D1476='Напрямки конкурса'!$L$3,'Напрямки конкурса'!$B$3,IF(D1476='Напрямки конкурса'!$L$4,'Напрямки конкурса'!$B$4,IF(D1476='Напрямки конкурса'!$L$5,'Напрямки конкурса'!$B$5,IF(D1476='Напрямки конкурса'!$L$6,'Напрямки конкурса'!$B$6,IF(D1476='Напрямки конкурса'!$L$7,'Напрямки конкурса'!$B$7,IF(D1476='Напрямки конкурса'!$L$8,'Напрямки конкурса'!$B$8,IF(D1476='Напрямки конкурса'!$L$9,'Напрямки конкурса'!$B$9,IF(D1476='Напрямки конкурса'!$L$10,'Напрямки конкурса'!$B$10,IF(D1476='Напрямки конкурса'!$L$11,'Напрямки конкурса'!$B$11,IF(D1476='Напрямки конкурса'!$L$12,'Напрямки конкурса'!$B$12,IF(D1476='Напрямки конкурса'!$L$13,'Напрямки конкурса'!$B$13,IF(D1476='Напрямки конкурса'!$L$14,'Напрямки конкурса'!$B$14,IF(D1476='Напрямки конкурса'!$L$15,'Напрямки конкурса'!$B$15,IF(D1476='Напрямки конкурса'!$L$16,'Напрямки конкурса'!$B$16,IF(D1476='Напрямки конкурса'!$L$17,'Напрямки конкурса'!$B$17,IF(D1476='Напрямки конкурса'!$L$18,'Напрямки конкурса'!$B$18,IF(D1476='Напрямки конкурса'!$L$19,'Напрямки конкурса'!$B$19,IF(D1476='Напрямки конкурса'!$L$20,'Напрямки конкурса'!$B$20,IF(D1476='Напрямки конкурса'!$L$21,'Напрямки конкурса'!$B$21,IF(D1476='Напрямки конкурса'!$L$22,'Напрямки конкурса'!$B$22,IF(D1476='Напрямки конкурса'!$L$23,'Напрямки конкурса'!$B$23,IF(D1476='Напрямки конкурса'!$L$24,'Напрямки конкурса'!$B$24,IF(D1476='Напрямки конкурса'!$L$25,'Напрямки конкурса'!$B$25,IF(D1476='Напрямки конкурса'!$L$26,'Напрямки конкурса'!$B$26,IF(D1476='Напрямки конкурса'!$L$27,'Напрямки конкурса'!$B$27,IF(D1476='Напрямки конкурса'!$L$28,'Напрямки конкурса'!$B$28,"")))))))))))))))))))))))))))</f>
        <v/>
      </c>
      <c r="C1476" s="59" t="str">
        <f>IF(D1476='Напрямки конкурса'!$L$2,'Напрямки конкурса'!$K$2,IF(D1476='Напрямки конкурса'!$L$3,'Напрямки конкурса'!$K$3,IF(D1476='Напрямки конкурса'!$L$4,'Напрямки конкурса'!$K$4,IF(D1476='Напрямки конкурса'!$L$5,'Напрямки конкурса'!$K$5,IF(D1476='Напрямки конкурса'!$L$6,'Напрямки конкурса'!$K$6,IF(D1476='Напрямки конкурса'!$L$7,'Напрямки конкурса'!$K$7,IF(D1476='Напрямки конкурса'!$L$8,'Напрямки конкурса'!$K$8,IF(D1476='Напрямки конкурса'!$L$9,'Напрямки конкурса'!$K$9,IF(D1476='Напрямки конкурса'!$L$10,'Напрямки конкурса'!$K$10,IF(D1476='Напрямки конкурса'!$L$11,'Напрямки конкурса'!$K$11,IF(D1476='Напрямки конкурса'!$L$12,'Напрямки конкурса'!$K$12,IF(D1476='Напрямки конкурса'!$L$13,'Напрямки конкурса'!$K$13,IF(D1476='Напрямки конкурса'!$L$14,'Напрямки конкурса'!$K$14,IF(D1476='Напрямки конкурса'!$L$15,'Напрямки конкурса'!$K$15,IF(D1476='Напрямки конкурса'!$L$16,'Напрямки конкурса'!$K$16,IF(D1476='Напрямки конкурса'!$L$17,'Напрямки конкурса'!$K$17,IF(D1476='Напрямки конкурса'!$L$18,'Напрямки конкурса'!$K$18,IF(D1476='Напрямки конкурса'!$L$19,'Напрямки конкурса'!$K$19,IF(D1476='Напрямки конкурса'!$L$20,'Напрямки конкурса'!$K$20,IF(D1476='Напрямки конкурса'!$L$21,'Напрямки конкурса'!$K$21,IF(D1476='Напрямки конкурса'!$L$22,'Напрямки конкурса'!$K$22,IF(D1476='Напрямки конкурса'!$L$23,'Напрямки конкурса'!$K$23,IF(D1476='Напрямки конкурса'!$L$24,'Напрямки конкурса'!$K$24,IF(D1476='Напрямки конкурса'!$L$25,'Напрямки конкурса'!$K$25,IF(D1476='Напрямки конкурса'!$L$26,'Напрямки конкурса'!$K$26,IF(D1476='Напрямки конкурса'!$L$27,'Напрямки конкурса'!$K$27,IF(D1476='Напрямки конкурса'!$L$28,'Напрямки конкурса'!$K$28,"")))))))))))))))))))))))))))</f>
        <v/>
      </c>
      <c r="D1476" s="50"/>
      <c r="E1476" s="171"/>
      <c r="F1476" s="171"/>
      <c r="G1476" s="171"/>
      <c r="H1476" s="150" t="str">
        <f>IF(I1476='Категорія витрат'!$B$2,'Категорія витрат'!$A$2,IF(I1476='Категорія витрат'!$B$3,'Категорія витрат'!$A$3,IF(I1476='Категорія витрат'!$B$4,'Категорія витрат'!$A$4,IF(I1476='Категорія витрат'!$B$5,'Категорія витрат'!$A$5,IF(I1476='Категорія витрат'!$B$6,'Категорія витрат'!$A$6,IF(I1476='Категорія витрат'!$B$7,'Категорія витрат'!$A$7,IF(I1476='Категорія витрат'!$B$8,'Категорія витрат'!$A$8,IF(I1476='Категорія витрат'!$B$9,'Категорія витрат'!$A$9,IF(I1476='Категорія витрат'!$B$10,'Категорія витрат'!$A$10,IF(I1476='Категорія витрат'!$B$11,'Категорія витрат'!$A$11,IF(I1476='Категорія витрат'!$B$12,'Категорія витрат'!$A$12,IF(I1476='Категорія витрат'!$B$13,'Категорія витрат'!$A$13,IF(I1476='Категорія витрат'!$B$14,'Категорія витрат'!$A$14,IF(I1476='Категорія витрат'!$B$15,'Категорія витрат'!$A$15,IF(I1476='Категорія витрат'!$B$16,'Категорія витрат'!$A$16,IF(I1476='Категорія витрат'!$B$17,'Категорія витрат'!$A$17,IF(I1476='Категорія витрат'!$B$18,'Категорія витрат'!$A$18,IF(I1476='Категорія витрат'!$B$19,'Категорія витрат'!$A$19,IF(I1476='Категорія витрат'!$B$20,'Категорія витрат'!$A$20,IF(I1476='Категорія витрат'!$B$21,'Категорія витрат'!$A$21,IF(I1476='Категорія витрат'!$B$22,'Категорія витрат'!$A$22,IF(I1476='Категорія витрат'!$B$23,'Категорія витрат'!$A$23,IF(I1476='Категорія витрат'!$B$24,'Категорія витрат'!$A$24,IF(I1476='Категорія витрат'!$B$25,'Категорія витрат'!$A$25,IF(I1476='Категорія витрат'!$B$26,'Категорія витрат'!$A$26,IF(I1476='Категорія витрат'!$B$27,'Категорія витрат'!$A$27,IF(I1476='Категорія витрат'!$B$28,'Категорія витрат'!$A$28,IF(I1476='Категорія витрат'!$B$29,'Категорія витрат'!$A$29,IF(I1476='Категорія витрат'!$B$30,'Категорія витрат'!$A$30,"")))))))))))))))))))))))))))))</f>
        <v/>
      </c>
      <c r="I1476" s="174"/>
      <c r="J1476" s="173"/>
      <c r="K1476" s="176"/>
      <c r="L1476" s="87">
        <f t="shared" si="685"/>
        <v>0</v>
      </c>
      <c r="M1476" s="176"/>
      <c r="N1476" s="178"/>
      <c r="O1476" s="171"/>
      <c r="P1476" s="159">
        <f>IF(J1476='Категорія витрат'!$F$2,ROUND('Додаток 3._Бюджет детальний ПР'!O1476*0.3676,2),IF(J1476='Категорія витрат'!$F$3,ROUND('Додаток 3._Бюджет детальний ПР'!O1476*0.347,2),IF(J1476='Категорія витрат'!$F$4,ROUND('Додаток 3._Бюджет детальний ПР'!O1476*0.347,2),IF(J1476='Категорія витрат'!$F$7,ROUND('Додаток 3._Бюджет детальний ПР'!O1476*0.0841,2),0))))</f>
        <v>0</v>
      </c>
      <c r="Q1476" s="153">
        <f t="shared" si="690"/>
        <v>0</v>
      </c>
      <c r="R1476" s="181"/>
      <c r="S1476" s="181"/>
      <c r="T1476" s="181"/>
      <c r="U1476" s="181"/>
      <c r="V1476" s="181"/>
      <c r="W1476" s="181"/>
      <c r="X1476" s="181"/>
      <c r="Y1476" s="181"/>
      <c r="Z1476" s="181"/>
      <c r="AA1476" s="181"/>
      <c r="AB1476" s="181"/>
      <c r="AC1476" s="181"/>
      <c r="AD1476" s="48">
        <f t="shared" si="661"/>
        <v>0</v>
      </c>
      <c r="AE1476" s="48">
        <f t="shared" si="662"/>
        <v>0</v>
      </c>
      <c r="AF1476" s="48">
        <f t="shared" si="663"/>
        <v>0</v>
      </c>
      <c r="AG1476" s="48">
        <f t="shared" si="664"/>
        <v>0</v>
      </c>
      <c r="AH1476" s="48">
        <f t="shared" si="665"/>
        <v>0</v>
      </c>
      <c r="AI1476" s="48">
        <f t="shared" si="666"/>
        <v>0</v>
      </c>
      <c r="AJ1476" s="48">
        <f t="shared" si="667"/>
        <v>0</v>
      </c>
      <c r="AK1476" s="48">
        <f t="shared" si="668"/>
        <v>0</v>
      </c>
      <c r="AL1476" s="181"/>
      <c r="AM1476" s="181"/>
      <c r="AN1476" s="77"/>
      <c r="AO1476" s="176"/>
      <c r="AP1476" s="87">
        <f t="shared" si="686"/>
        <v>0</v>
      </c>
      <c r="AQ1476" s="176"/>
      <c r="AR1476" s="178"/>
      <c r="AS1476" s="171"/>
      <c r="AT1476" s="159">
        <f>IF(J1476='Категорія витрат'!$F$2,ROUND('Додаток 3._Бюджет детальний ПР'!AS1476*0.3676,2),IF(J1476='Категорія витрат'!$F$3,ROUND('Додаток 3._Бюджет детальний ПР'!AS1476*0.347,2),IF(J1476='Категорія витрат'!$F$4,ROUND('Додаток 3._Бюджет детальний ПР'!AS1476*0.347,2),IF(J1476='Категорія витрат'!$F$7,ROUND('Додаток 3._Бюджет детальний ПР'!AS1476*0.0841,2),0))))</f>
        <v>0</v>
      </c>
      <c r="AU1476" s="153">
        <f t="shared" si="687"/>
        <v>0</v>
      </c>
      <c r="AV1476" s="181"/>
      <c r="AW1476" s="181"/>
      <c r="AX1476" s="181"/>
      <c r="AY1476" s="181"/>
      <c r="AZ1476" s="181"/>
      <c r="BA1476" s="181"/>
      <c r="BB1476" s="181"/>
      <c r="BC1476" s="181"/>
      <c r="BD1476" s="181"/>
      <c r="BE1476" s="181"/>
      <c r="BF1476" s="181"/>
      <c r="BG1476" s="181"/>
      <c r="BH1476" s="48">
        <f t="shared" si="669"/>
        <v>0</v>
      </c>
      <c r="BI1476" s="48">
        <f t="shared" si="670"/>
        <v>0</v>
      </c>
      <c r="BJ1476" s="48">
        <f t="shared" si="671"/>
        <v>0</v>
      </c>
      <c r="BK1476" s="48">
        <f t="shared" si="672"/>
        <v>0</v>
      </c>
      <c r="BL1476" s="48">
        <f t="shared" si="673"/>
        <v>0</v>
      </c>
      <c r="BM1476" s="48">
        <f t="shared" si="674"/>
        <v>0</v>
      </c>
      <c r="BN1476" s="48">
        <f t="shared" si="675"/>
        <v>0</v>
      </c>
      <c r="BO1476" s="48">
        <f t="shared" si="676"/>
        <v>0</v>
      </c>
      <c r="BP1476" s="181"/>
      <c r="BQ1476" s="181"/>
      <c r="BR1476" s="191"/>
      <c r="BS1476" s="176"/>
      <c r="BT1476" s="87">
        <f t="shared" si="688"/>
        <v>0</v>
      </c>
      <c r="BU1476" s="176"/>
      <c r="BV1476" s="178"/>
      <c r="BW1476" s="171"/>
      <c r="BX1476" s="159">
        <f>IF(J1476='Категорія витрат'!$F$2,ROUND('Додаток 3._Бюджет детальний ПР'!BW1476*0.3676,2),IF(J1476='Категорія витрат'!$F$3,ROUND('Додаток 3._Бюджет детальний ПР'!BW1476*0.347,2),IF(J1476='Категорія витрат'!$F$4,ROUND('Додаток 3._Бюджет детальний ПР'!BW1476*0.347,2),IF(J1476='Категорія витрат'!$F$7,ROUND('Додаток 3._Бюджет детальний ПР'!BW1476*0.0841,2),0))))</f>
        <v>0</v>
      </c>
      <c r="BY1476" s="153">
        <f t="shared" si="689"/>
        <v>0</v>
      </c>
      <c r="BZ1476" s="181"/>
      <c r="CA1476" s="181"/>
      <c r="CB1476" s="181"/>
      <c r="CC1476" s="181"/>
      <c r="CD1476" s="181"/>
      <c r="CE1476" s="181"/>
      <c r="CF1476" s="181"/>
      <c r="CG1476" s="181"/>
      <c r="CH1476" s="181"/>
      <c r="CI1476" s="181"/>
      <c r="CJ1476" s="181"/>
      <c r="CK1476" s="181"/>
      <c r="CL1476" s="48">
        <f t="shared" si="677"/>
        <v>0</v>
      </c>
      <c r="CM1476" s="48">
        <f t="shared" si="678"/>
        <v>0</v>
      </c>
      <c r="CN1476" s="48">
        <f t="shared" si="679"/>
        <v>0</v>
      </c>
      <c r="CO1476" s="48">
        <f t="shared" si="680"/>
        <v>0</v>
      </c>
      <c r="CP1476" s="48">
        <f t="shared" si="681"/>
        <v>0</v>
      </c>
      <c r="CQ1476" s="48">
        <f t="shared" si="682"/>
        <v>0</v>
      </c>
      <c r="CR1476" s="48">
        <f t="shared" si="683"/>
        <v>0</v>
      </c>
      <c r="CS1476" s="48">
        <f t="shared" si="684"/>
        <v>0</v>
      </c>
      <c r="CT1476" s="181"/>
      <c r="CU1476" s="181"/>
    </row>
    <row r="1477" spans="1:99" ht="20.100000000000001" customHeight="1" x14ac:dyDescent="0.25">
      <c r="A1477" s="58">
        <v>1473</v>
      </c>
      <c r="B1477" s="58" t="str">
        <f>IF(D1477='Напрямки конкурса'!$L$2,'Напрямки конкурса'!$B$2,IF(D1477='Напрямки конкурса'!$L$3,'Напрямки конкурса'!$B$3,IF(D1477='Напрямки конкурса'!$L$4,'Напрямки конкурса'!$B$4,IF(D1477='Напрямки конкурса'!$L$5,'Напрямки конкурса'!$B$5,IF(D1477='Напрямки конкурса'!$L$6,'Напрямки конкурса'!$B$6,IF(D1477='Напрямки конкурса'!$L$7,'Напрямки конкурса'!$B$7,IF(D1477='Напрямки конкурса'!$L$8,'Напрямки конкурса'!$B$8,IF(D1477='Напрямки конкурса'!$L$9,'Напрямки конкурса'!$B$9,IF(D1477='Напрямки конкурса'!$L$10,'Напрямки конкурса'!$B$10,IF(D1477='Напрямки конкурса'!$L$11,'Напрямки конкурса'!$B$11,IF(D1477='Напрямки конкурса'!$L$12,'Напрямки конкурса'!$B$12,IF(D1477='Напрямки конкурса'!$L$13,'Напрямки конкурса'!$B$13,IF(D1477='Напрямки конкурса'!$L$14,'Напрямки конкурса'!$B$14,IF(D1477='Напрямки конкурса'!$L$15,'Напрямки конкурса'!$B$15,IF(D1477='Напрямки конкурса'!$L$16,'Напрямки конкурса'!$B$16,IF(D1477='Напрямки конкурса'!$L$17,'Напрямки конкурса'!$B$17,IF(D1477='Напрямки конкурса'!$L$18,'Напрямки конкурса'!$B$18,IF(D1477='Напрямки конкурса'!$L$19,'Напрямки конкурса'!$B$19,IF(D1477='Напрямки конкурса'!$L$20,'Напрямки конкурса'!$B$20,IF(D1477='Напрямки конкурса'!$L$21,'Напрямки конкурса'!$B$21,IF(D1477='Напрямки конкурса'!$L$22,'Напрямки конкурса'!$B$22,IF(D1477='Напрямки конкурса'!$L$23,'Напрямки конкурса'!$B$23,IF(D1477='Напрямки конкурса'!$L$24,'Напрямки конкурса'!$B$24,IF(D1477='Напрямки конкурса'!$L$25,'Напрямки конкурса'!$B$25,IF(D1477='Напрямки конкурса'!$L$26,'Напрямки конкурса'!$B$26,IF(D1477='Напрямки конкурса'!$L$27,'Напрямки конкурса'!$B$27,IF(D1477='Напрямки конкурса'!$L$28,'Напрямки конкурса'!$B$28,"")))))))))))))))))))))))))))</f>
        <v/>
      </c>
      <c r="C1477" s="59" t="str">
        <f>IF(D1477='Напрямки конкурса'!$L$2,'Напрямки конкурса'!$K$2,IF(D1477='Напрямки конкурса'!$L$3,'Напрямки конкурса'!$K$3,IF(D1477='Напрямки конкурса'!$L$4,'Напрямки конкурса'!$K$4,IF(D1477='Напрямки конкурса'!$L$5,'Напрямки конкурса'!$K$5,IF(D1477='Напрямки конкурса'!$L$6,'Напрямки конкурса'!$K$6,IF(D1477='Напрямки конкурса'!$L$7,'Напрямки конкурса'!$K$7,IF(D1477='Напрямки конкурса'!$L$8,'Напрямки конкурса'!$K$8,IF(D1477='Напрямки конкурса'!$L$9,'Напрямки конкурса'!$K$9,IF(D1477='Напрямки конкурса'!$L$10,'Напрямки конкурса'!$K$10,IF(D1477='Напрямки конкурса'!$L$11,'Напрямки конкурса'!$K$11,IF(D1477='Напрямки конкурса'!$L$12,'Напрямки конкурса'!$K$12,IF(D1477='Напрямки конкурса'!$L$13,'Напрямки конкурса'!$K$13,IF(D1477='Напрямки конкурса'!$L$14,'Напрямки конкурса'!$K$14,IF(D1477='Напрямки конкурса'!$L$15,'Напрямки конкурса'!$K$15,IF(D1477='Напрямки конкурса'!$L$16,'Напрямки конкурса'!$K$16,IF(D1477='Напрямки конкурса'!$L$17,'Напрямки конкурса'!$K$17,IF(D1477='Напрямки конкурса'!$L$18,'Напрямки конкурса'!$K$18,IF(D1477='Напрямки конкурса'!$L$19,'Напрямки конкурса'!$K$19,IF(D1477='Напрямки конкурса'!$L$20,'Напрямки конкурса'!$K$20,IF(D1477='Напрямки конкурса'!$L$21,'Напрямки конкурса'!$K$21,IF(D1477='Напрямки конкурса'!$L$22,'Напрямки конкурса'!$K$22,IF(D1477='Напрямки конкурса'!$L$23,'Напрямки конкурса'!$K$23,IF(D1477='Напрямки конкурса'!$L$24,'Напрямки конкурса'!$K$24,IF(D1477='Напрямки конкурса'!$L$25,'Напрямки конкурса'!$K$25,IF(D1477='Напрямки конкурса'!$L$26,'Напрямки конкурса'!$K$26,IF(D1477='Напрямки конкурса'!$L$27,'Напрямки конкурса'!$K$27,IF(D1477='Напрямки конкурса'!$L$28,'Напрямки конкурса'!$K$28,"")))))))))))))))))))))))))))</f>
        <v/>
      </c>
      <c r="D1477" s="50"/>
      <c r="E1477" s="171"/>
      <c r="F1477" s="171"/>
      <c r="G1477" s="171"/>
      <c r="H1477" s="150" t="str">
        <f>IF(I1477='Категорія витрат'!$B$2,'Категорія витрат'!$A$2,IF(I1477='Категорія витрат'!$B$3,'Категорія витрат'!$A$3,IF(I1477='Категорія витрат'!$B$4,'Категорія витрат'!$A$4,IF(I1477='Категорія витрат'!$B$5,'Категорія витрат'!$A$5,IF(I1477='Категорія витрат'!$B$6,'Категорія витрат'!$A$6,IF(I1477='Категорія витрат'!$B$7,'Категорія витрат'!$A$7,IF(I1477='Категорія витрат'!$B$8,'Категорія витрат'!$A$8,IF(I1477='Категорія витрат'!$B$9,'Категорія витрат'!$A$9,IF(I1477='Категорія витрат'!$B$10,'Категорія витрат'!$A$10,IF(I1477='Категорія витрат'!$B$11,'Категорія витрат'!$A$11,IF(I1477='Категорія витрат'!$B$12,'Категорія витрат'!$A$12,IF(I1477='Категорія витрат'!$B$13,'Категорія витрат'!$A$13,IF(I1477='Категорія витрат'!$B$14,'Категорія витрат'!$A$14,IF(I1477='Категорія витрат'!$B$15,'Категорія витрат'!$A$15,IF(I1477='Категорія витрат'!$B$16,'Категорія витрат'!$A$16,IF(I1477='Категорія витрат'!$B$17,'Категорія витрат'!$A$17,IF(I1477='Категорія витрат'!$B$18,'Категорія витрат'!$A$18,IF(I1477='Категорія витрат'!$B$19,'Категорія витрат'!$A$19,IF(I1477='Категорія витрат'!$B$20,'Категорія витрат'!$A$20,IF(I1477='Категорія витрат'!$B$21,'Категорія витрат'!$A$21,IF(I1477='Категорія витрат'!$B$22,'Категорія витрат'!$A$22,IF(I1477='Категорія витрат'!$B$23,'Категорія витрат'!$A$23,IF(I1477='Категорія витрат'!$B$24,'Категорія витрат'!$A$24,IF(I1477='Категорія витрат'!$B$25,'Категорія витрат'!$A$25,IF(I1477='Категорія витрат'!$B$26,'Категорія витрат'!$A$26,IF(I1477='Категорія витрат'!$B$27,'Категорія витрат'!$A$27,IF(I1477='Категорія витрат'!$B$28,'Категорія витрат'!$A$28,IF(I1477='Категорія витрат'!$B$29,'Категорія витрат'!$A$29,IF(I1477='Категорія витрат'!$B$30,'Категорія витрат'!$A$30,"")))))))))))))))))))))))))))))</f>
        <v/>
      </c>
      <c r="I1477" s="174"/>
      <c r="J1477" s="173"/>
      <c r="K1477" s="176"/>
      <c r="L1477" s="87">
        <f t="shared" si="685"/>
        <v>0</v>
      </c>
      <c r="M1477" s="176"/>
      <c r="N1477" s="178"/>
      <c r="O1477" s="171"/>
      <c r="P1477" s="159">
        <f>IF(J1477='Категорія витрат'!$F$2,ROUND('Додаток 3._Бюджет детальний ПР'!O1477*0.3676,2),IF(J1477='Категорія витрат'!$F$3,ROUND('Додаток 3._Бюджет детальний ПР'!O1477*0.347,2),IF(J1477='Категорія витрат'!$F$4,ROUND('Додаток 3._Бюджет детальний ПР'!O1477*0.347,2),IF(J1477='Категорія витрат'!$F$7,ROUND('Додаток 3._Бюджет детальний ПР'!O1477*0.0841,2),0))))</f>
        <v>0</v>
      </c>
      <c r="Q1477" s="153">
        <f t="shared" si="690"/>
        <v>0</v>
      </c>
      <c r="R1477" s="181"/>
      <c r="S1477" s="181"/>
      <c r="T1477" s="181"/>
      <c r="U1477" s="181"/>
      <c r="V1477" s="181"/>
      <c r="W1477" s="181"/>
      <c r="X1477" s="181"/>
      <c r="Y1477" s="181"/>
      <c r="Z1477" s="181"/>
      <c r="AA1477" s="181"/>
      <c r="AB1477" s="181"/>
      <c r="AC1477" s="181"/>
      <c r="AD1477" s="48">
        <f t="shared" ref="AD1477:AD1540" si="691">(O1477+P1477)*AH1477</f>
        <v>0</v>
      </c>
      <c r="AE1477" s="48">
        <f t="shared" ref="AE1477:AE1540" si="692">(O1477+P1477)*AI1477</f>
        <v>0</v>
      </c>
      <c r="AF1477" s="48">
        <f t="shared" ref="AF1477:AF1540" si="693">(O1477+P1477)*AJ1477</f>
        <v>0</v>
      </c>
      <c r="AG1477" s="48">
        <f t="shared" ref="AG1477:AG1540" si="694">(O1477+P1477)*AK1477</f>
        <v>0</v>
      </c>
      <c r="AH1477" s="48">
        <f t="shared" ref="AH1477:AH1540" si="695">R1477+S1477+T1477</f>
        <v>0</v>
      </c>
      <c r="AI1477" s="48">
        <f t="shared" ref="AI1477:AI1540" si="696">U1477+V1477+W1477</f>
        <v>0</v>
      </c>
      <c r="AJ1477" s="48">
        <f t="shared" ref="AJ1477:AJ1540" si="697">X1477+Y1477+Z1477</f>
        <v>0</v>
      </c>
      <c r="AK1477" s="48">
        <f t="shared" ref="AK1477:AK1540" si="698">AA1477+AB1477+AC1477</f>
        <v>0</v>
      </c>
      <c r="AL1477" s="181"/>
      <c r="AM1477" s="181"/>
      <c r="AN1477" s="77"/>
      <c r="AO1477" s="176"/>
      <c r="AP1477" s="87">
        <f t="shared" si="686"/>
        <v>0</v>
      </c>
      <c r="AQ1477" s="176"/>
      <c r="AR1477" s="178"/>
      <c r="AS1477" s="171"/>
      <c r="AT1477" s="159">
        <f>IF(J1477='Категорія витрат'!$F$2,ROUND('Додаток 3._Бюджет детальний ПР'!AS1477*0.3676,2),IF(J1477='Категорія витрат'!$F$3,ROUND('Додаток 3._Бюджет детальний ПР'!AS1477*0.347,2),IF(J1477='Категорія витрат'!$F$4,ROUND('Додаток 3._Бюджет детальний ПР'!AS1477*0.347,2),IF(J1477='Категорія витрат'!$F$7,ROUND('Додаток 3._Бюджет детальний ПР'!AS1477*0.0841,2),0))))</f>
        <v>0</v>
      </c>
      <c r="AU1477" s="153">
        <f t="shared" si="687"/>
        <v>0</v>
      </c>
      <c r="AV1477" s="181"/>
      <c r="AW1477" s="181"/>
      <c r="AX1477" s="181"/>
      <c r="AY1477" s="181"/>
      <c r="AZ1477" s="181"/>
      <c r="BA1477" s="181"/>
      <c r="BB1477" s="181"/>
      <c r="BC1477" s="181"/>
      <c r="BD1477" s="181"/>
      <c r="BE1477" s="181"/>
      <c r="BF1477" s="181"/>
      <c r="BG1477" s="181"/>
      <c r="BH1477" s="48">
        <f t="shared" ref="BH1477:BH1540" si="699">(AS1477+AT1477)*BL1477</f>
        <v>0</v>
      </c>
      <c r="BI1477" s="48">
        <f t="shared" ref="BI1477:BI1540" si="700">(AS1477+AT1477)*BM1477</f>
        <v>0</v>
      </c>
      <c r="BJ1477" s="48">
        <f t="shared" ref="BJ1477:BJ1540" si="701">(AS1477+AT1477)*BN1477</f>
        <v>0</v>
      </c>
      <c r="BK1477" s="48">
        <f t="shared" ref="BK1477:BK1540" si="702">(AS1477+AT1477)*BO1477</f>
        <v>0</v>
      </c>
      <c r="BL1477" s="48">
        <f t="shared" ref="BL1477:BL1540" si="703">AV1477+AW1477+AX1477</f>
        <v>0</v>
      </c>
      <c r="BM1477" s="48">
        <f t="shared" ref="BM1477:BM1540" si="704">AY1477+AZ1477+BA1477</f>
        <v>0</v>
      </c>
      <c r="BN1477" s="48">
        <f t="shared" ref="BN1477:BN1540" si="705">BB1477+BC1477+BD1477</f>
        <v>0</v>
      </c>
      <c r="BO1477" s="48">
        <f t="shared" ref="BO1477:BO1540" si="706">BE1477+BF1477+BG1477</f>
        <v>0</v>
      </c>
      <c r="BP1477" s="181"/>
      <c r="BQ1477" s="181"/>
      <c r="BR1477" s="191"/>
      <c r="BS1477" s="176"/>
      <c r="BT1477" s="87">
        <f t="shared" si="688"/>
        <v>0</v>
      </c>
      <c r="BU1477" s="176"/>
      <c r="BV1477" s="178"/>
      <c r="BW1477" s="171"/>
      <c r="BX1477" s="159">
        <f>IF(J1477='Категорія витрат'!$F$2,ROUND('Додаток 3._Бюджет детальний ПР'!BW1477*0.3676,2),IF(J1477='Категорія витрат'!$F$3,ROUND('Додаток 3._Бюджет детальний ПР'!BW1477*0.347,2),IF(J1477='Категорія витрат'!$F$4,ROUND('Додаток 3._Бюджет детальний ПР'!BW1477*0.347,2),IF(J1477='Категорія витрат'!$F$7,ROUND('Додаток 3._Бюджет детальний ПР'!BW1477*0.0841,2),0))))</f>
        <v>0</v>
      </c>
      <c r="BY1477" s="153">
        <f t="shared" si="689"/>
        <v>0</v>
      </c>
      <c r="BZ1477" s="181"/>
      <c r="CA1477" s="181"/>
      <c r="CB1477" s="181"/>
      <c r="CC1477" s="181"/>
      <c r="CD1477" s="181"/>
      <c r="CE1477" s="181"/>
      <c r="CF1477" s="181"/>
      <c r="CG1477" s="181"/>
      <c r="CH1477" s="181"/>
      <c r="CI1477" s="181"/>
      <c r="CJ1477" s="181"/>
      <c r="CK1477" s="181"/>
      <c r="CL1477" s="48">
        <f t="shared" ref="CL1477:CL1540" si="707">(BW1477+BX1477)*CP1477</f>
        <v>0</v>
      </c>
      <c r="CM1477" s="48">
        <f t="shared" ref="CM1477:CM1540" si="708">(BW1477+BX1477)*CQ1477</f>
        <v>0</v>
      </c>
      <c r="CN1477" s="48">
        <f t="shared" ref="CN1477:CN1540" si="709">(BW1477+BX1477)*CR1477</f>
        <v>0</v>
      </c>
      <c r="CO1477" s="48">
        <f t="shared" ref="CO1477:CO1540" si="710">(BW1477+BX1477)*CS1477</f>
        <v>0</v>
      </c>
      <c r="CP1477" s="48">
        <f t="shared" ref="CP1477:CP1540" si="711">BZ1477+CA1477+CB1477</f>
        <v>0</v>
      </c>
      <c r="CQ1477" s="48">
        <f t="shared" ref="CQ1477:CQ1540" si="712">CC1477+CD1477+CE1477</f>
        <v>0</v>
      </c>
      <c r="CR1477" s="48">
        <f t="shared" ref="CR1477:CR1540" si="713">CF1477+CG1477+CH1477</f>
        <v>0</v>
      </c>
      <c r="CS1477" s="48">
        <f t="shared" ref="CS1477:CS1540" si="714">CI1477+CJ1477+CK1477</f>
        <v>0</v>
      </c>
      <c r="CT1477" s="181"/>
      <c r="CU1477" s="181"/>
    </row>
    <row r="1478" spans="1:99" ht="20.100000000000001" customHeight="1" x14ac:dyDescent="0.25">
      <c r="A1478" s="58">
        <v>1474</v>
      </c>
      <c r="B1478" s="58" t="str">
        <f>IF(D1478='Напрямки конкурса'!$L$2,'Напрямки конкурса'!$B$2,IF(D1478='Напрямки конкурса'!$L$3,'Напрямки конкурса'!$B$3,IF(D1478='Напрямки конкурса'!$L$4,'Напрямки конкурса'!$B$4,IF(D1478='Напрямки конкурса'!$L$5,'Напрямки конкурса'!$B$5,IF(D1478='Напрямки конкурса'!$L$6,'Напрямки конкурса'!$B$6,IF(D1478='Напрямки конкурса'!$L$7,'Напрямки конкурса'!$B$7,IF(D1478='Напрямки конкурса'!$L$8,'Напрямки конкурса'!$B$8,IF(D1478='Напрямки конкурса'!$L$9,'Напрямки конкурса'!$B$9,IF(D1478='Напрямки конкурса'!$L$10,'Напрямки конкурса'!$B$10,IF(D1478='Напрямки конкурса'!$L$11,'Напрямки конкурса'!$B$11,IF(D1478='Напрямки конкурса'!$L$12,'Напрямки конкурса'!$B$12,IF(D1478='Напрямки конкурса'!$L$13,'Напрямки конкурса'!$B$13,IF(D1478='Напрямки конкурса'!$L$14,'Напрямки конкурса'!$B$14,IF(D1478='Напрямки конкурса'!$L$15,'Напрямки конкурса'!$B$15,IF(D1478='Напрямки конкурса'!$L$16,'Напрямки конкурса'!$B$16,IF(D1478='Напрямки конкурса'!$L$17,'Напрямки конкурса'!$B$17,IF(D1478='Напрямки конкурса'!$L$18,'Напрямки конкурса'!$B$18,IF(D1478='Напрямки конкурса'!$L$19,'Напрямки конкурса'!$B$19,IF(D1478='Напрямки конкурса'!$L$20,'Напрямки конкурса'!$B$20,IF(D1478='Напрямки конкурса'!$L$21,'Напрямки конкурса'!$B$21,IF(D1478='Напрямки конкурса'!$L$22,'Напрямки конкурса'!$B$22,IF(D1478='Напрямки конкурса'!$L$23,'Напрямки конкурса'!$B$23,IF(D1478='Напрямки конкурса'!$L$24,'Напрямки конкурса'!$B$24,IF(D1478='Напрямки конкурса'!$L$25,'Напрямки конкурса'!$B$25,IF(D1478='Напрямки конкурса'!$L$26,'Напрямки конкурса'!$B$26,IF(D1478='Напрямки конкурса'!$L$27,'Напрямки конкурса'!$B$27,IF(D1478='Напрямки конкурса'!$L$28,'Напрямки конкурса'!$B$28,"")))))))))))))))))))))))))))</f>
        <v/>
      </c>
      <c r="C1478" s="59" t="str">
        <f>IF(D1478='Напрямки конкурса'!$L$2,'Напрямки конкурса'!$K$2,IF(D1478='Напрямки конкурса'!$L$3,'Напрямки конкурса'!$K$3,IF(D1478='Напрямки конкурса'!$L$4,'Напрямки конкурса'!$K$4,IF(D1478='Напрямки конкурса'!$L$5,'Напрямки конкурса'!$K$5,IF(D1478='Напрямки конкурса'!$L$6,'Напрямки конкурса'!$K$6,IF(D1478='Напрямки конкурса'!$L$7,'Напрямки конкурса'!$K$7,IF(D1478='Напрямки конкурса'!$L$8,'Напрямки конкурса'!$K$8,IF(D1478='Напрямки конкурса'!$L$9,'Напрямки конкурса'!$K$9,IF(D1478='Напрямки конкурса'!$L$10,'Напрямки конкурса'!$K$10,IF(D1478='Напрямки конкурса'!$L$11,'Напрямки конкурса'!$K$11,IF(D1478='Напрямки конкурса'!$L$12,'Напрямки конкурса'!$K$12,IF(D1478='Напрямки конкурса'!$L$13,'Напрямки конкурса'!$K$13,IF(D1478='Напрямки конкурса'!$L$14,'Напрямки конкурса'!$K$14,IF(D1478='Напрямки конкурса'!$L$15,'Напрямки конкурса'!$K$15,IF(D1478='Напрямки конкурса'!$L$16,'Напрямки конкурса'!$K$16,IF(D1478='Напрямки конкурса'!$L$17,'Напрямки конкурса'!$K$17,IF(D1478='Напрямки конкурса'!$L$18,'Напрямки конкурса'!$K$18,IF(D1478='Напрямки конкурса'!$L$19,'Напрямки конкурса'!$K$19,IF(D1478='Напрямки конкурса'!$L$20,'Напрямки конкурса'!$K$20,IF(D1478='Напрямки конкурса'!$L$21,'Напрямки конкурса'!$K$21,IF(D1478='Напрямки конкурса'!$L$22,'Напрямки конкурса'!$K$22,IF(D1478='Напрямки конкурса'!$L$23,'Напрямки конкурса'!$K$23,IF(D1478='Напрямки конкурса'!$L$24,'Напрямки конкурса'!$K$24,IF(D1478='Напрямки конкурса'!$L$25,'Напрямки конкурса'!$K$25,IF(D1478='Напрямки конкурса'!$L$26,'Напрямки конкурса'!$K$26,IF(D1478='Напрямки конкурса'!$L$27,'Напрямки конкурса'!$K$27,IF(D1478='Напрямки конкурса'!$L$28,'Напрямки конкурса'!$K$28,"")))))))))))))))))))))))))))</f>
        <v/>
      </c>
      <c r="D1478" s="50"/>
      <c r="E1478" s="171"/>
      <c r="F1478" s="171"/>
      <c r="G1478" s="171"/>
      <c r="H1478" s="150" t="str">
        <f>IF(I1478='Категорія витрат'!$B$2,'Категорія витрат'!$A$2,IF(I1478='Категорія витрат'!$B$3,'Категорія витрат'!$A$3,IF(I1478='Категорія витрат'!$B$4,'Категорія витрат'!$A$4,IF(I1478='Категорія витрат'!$B$5,'Категорія витрат'!$A$5,IF(I1478='Категорія витрат'!$B$6,'Категорія витрат'!$A$6,IF(I1478='Категорія витрат'!$B$7,'Категорія витрат'!$A$7,IF(I1478='Категорія витрат'!$B$8,'Категорія витрат'!$A$8,IF(I1478='Категорія витрат'!$B$9,'Категорія витрат'!$A$9,IF(I1478='Категорія витрат'!$B$10,'Категорія витрат'!$A$10,IF(I1478='Категорія витрат'!$B$11,'Категорія витрат'!$A$11,IF(I1478='Категорія витрат'!$B$12,'Категорія витрат'!$A$12,IF(I1478='Категорія витрат'!$B$13,'Категорія витрат'!$A$13,IF(I1478='Категорія витрат'!$B$14,'Категорія витрат'!$A$14,IF(I1478='Категорія витрат'!$B$15,'Категорія витрат'!$A$15,IF(I1478='Категорія витрат'!$B$16,'Категорія витрат'!$A$16,IF(I1478='Категорія витрат'!$B$17,'Категорія витрат'!$A$17,IF(I1478='Категорія витрат'!$B$18,'Категорія витрат'!$A$18,IF(I1478='Категорія витрат'!$B$19,'Категорія витрат'!$A$19,IF(I1478='Категорія витрат'!$B$20,'Категорія витрат'!$A$20,IF(I1478='Категорія витрат'!$B$21,'Категорія витрат'!$A$21,IF(I1478='Категорія витрат'!$B$22,'Категорія витрат'!$A$22,IF(I1478='Категорія витрат'!$B$23,'Категорія витрат'!$A$23,IF(I1478='Категорія витрат'!$B$24,'Категорія витрат'!$A$24,IF(I1478='Категорія витрат'!$B$25,'Категорія витрат'!$A$25,IF(I1478='Категорія витрат'!$B$26,'Категорія витрат'!$A$26,IF(I1478='Категорія витрат'!$B$27,'Категорія витрат'!$A$27,IF(I1478='Категорія витрат'!$B$28,'Категорія витрат'!$A$28,IF(I1478='Категорія витрат'!$B$29,'Категорія витрат'!$A$29,IF(I1478='Категорія витрат'!$B$30,'Категорія витрат'!$A$30,"")))))))))))))))))))))))))))))</f>
        <v/>
      </c>
      <c r="I1478" s="174"/>
      <c r="J1478" s="173"/>
      <c r="K1478" s="176"/>
      <c r="L1478" s="87">
        <f t="shared" ref="L1478:L1541" si="715">SUM(R1478:AC1478)</f>
        <v>0</v>
      </c>
      <c r="M1478" s="176"/>
      <c r="N1478" s="178"/>
      <c r="O1478" s="171"/>
      <c r="P1478" s="159">
        <f>IF(J1478='Категорія витрат'!$F$2,ROUND('Додаток 3._Бюджет детальний ПР'!O1478*0.3676,2),IF(J1478='Категорія витрат'!$F$3,ROUND('Додаток 3._Бюджет детальний ПР'!O1478*0.347,2),IF(J1478='Категорія витрат'!$F$4,ROUND('Додаток 3._Бюджет детальний ПР'!O1478*0.347,2),IF(J1478='Категорія витрат'!$F$7,ROUND('Додаток 3._Бюджет детальний ПР'!O1478*0.0841,2),0))))</f>
        <v>0</v>
      </c>
      <c r="Q1478" s="153">
        <f t="shared" si="690"/>
        <v>0</v>
      </c>
      <c r="R1478" s="181"/>
      <c r="S1478" s="181"/>
      <c r="T1478" s="181"/>
      <c r="U1478" s="181"/>
      <c r="V1478" s="181"/>
      <c r="W1478" s="181"/>
      <c r="X1478" s="181"/>
      <c r="Y1478" s="181"/>
      <c r="Z1478" s="181"/>
      <c r="AA1478" s="181"/>
      <c r="AB1478" s="181"/>
      <c r="AC1478" s="181"/>
      <c r="AD1478" s="48">
        <f t="shared" si="691"/>
        <v>0</v>
      </c>
      <c r="AE1478" s="48">
        <f t="shared" si="692"/>
        <v>0</v>
      </c>
      <c r="AF1478" s="48">
        <f t="shared" si="693"/>
        <v>0</v>
      </c>
      <c r="AG1478" s="48">
        <f t="shared" si="694"/>
        <v>0</v>
      </c>
      <c r="AH1478" s="48">
        <f t="shared" si="695"/>
        <v>0</v>
      </c>
      <c r="AI1478" s="48">
        <f t="shared" si="696"/>
        <v>0</v>
      </c>
      <c r="AJ1478" s="48">
        <f t="shared" si="697"/>
        <v>0</v>
      </c>
      <c r="AK1478" s="48">
        <f t="shared" si="698"/>
        <v>0</v>
      </c>
      <c r="AL1478" s="181"/>
      <c r="AM1478" s="181"/>
      <c r="AN1478" s="77"/>
      <c r="AO1478" s="176"/>
      <c r="AP1478" s="87">
        <f t="shared" ref="AP1478:AP1541" si="716">SUM(AV1478:BG1478)</f>
        <v>0</v>
      </c>
      <c r="AQ1478" s="176"/>
      <c r="AR1478" s="178"/>
      <c r="AS1478" s="171"/>
      <c r="AT1478" s="159">
        <f>IF(J1478='Категорія витрат'!$F$2,ROUND('Додаток 3._Бюджет детальний ПР'!AS1478*0.3676,2),IF(J1478='Категорія витрат'!$F$3,ROUND('Додаток 3._Бюджет детальний ПР'!AS1478*0.347,2),IF(J1478='Категорія витрат'!$F$4,ROUND('Додаток 3._Бюджет детальний ПР'!AS1478*0.347,2),IF(J1478='Категорія витрат'!$F$7,ROUND('Додаток 3._Бюджет детальний ПР'!AS1478*0.0841,2),0))))</f>
        <v>0</v>
      </c>
      <c r="AU1478" s="153">
        <f t="shared" ref="AU1478:AU1541" si="717">(AS1478+AT1478)*AP1478</f>
        <v>0</v>
      </c>
      <c r="AV1478" s="181"/>
      <c r="AW1478" s="181"/>
      <c r="AX1478" s="181"/>
      <c r="AY1478" s="181"/>
      <c r="AZ1478" s="181"/>
      <c r="BA1478" s="181"/>
      <c r="BB1478" s="181"/>
      <c r="BC1478" s="181"/>
      <c r="BD1478" s="181"/>
      <c r="BE1478" s="181"/>
      <c r="BF1478" s="181"/>
      <c r="BG1478" s="181"/>
      <c r="BH1478" s="48">
        <f t="shared" si="699"/>
        <v>0</v>
      </c>
      <c r="BI1478" s="48">
        <f t="shared" si="700"/>
        <v>0</v>
      </c>
      <c r="BJ1478" s="48">
        <f t="shared" si="701"/>
        <v>0</v>
      </c>
      <c r="BK1478" s="48">
        <f t="shared" si="702"/>
        <v>0</v>
      </c>
      <c r="BL1478" s="48">
        <f t="shared" si="703"/>
        <v>0</v>
      </c>
      <c r="BM1478" s="48">
        <f t="shared" si="704"/>
        <v>0</v>
      </c>
      <c r="BN1478" s="48">
        <f t="shared" si="705"/>
        <v>0</v>
      </c>
      <c r="BO1478" s="48">
        <f t="shared" si="706"/>
        <v>0</v>
      </c>
      <c r="BP1478" s="181"/>
      <c r="BQ1478" s="181"/>
      <c r="BR1478" s="191"/>
      <c r="BS1478" s="176"/>
      <c r="BT1478" s="87">
        <f t="shared" ref="BT1478:BT1541" si="718">SUM(BZ1478:CK1478)</f>
        <v>0</v>
      </c>
      <c r="BU1478" s="176"/>
      <c r="BV1478" s="178"/>
      <c r="BW1478" s="171"/>
      <c r="BX1478" s="159">
        <f>IF(J1478='Категорія витрат'!$F$2,ROUND('Додаток 3._Бюджет детальний ПР'!BW1478*0.3676,2),IF(J1478='Категорія витрат'!$F$3,ROUND('Додаток 3._Бюджет детальний ПР'!BW1478*0.347,2),IF(J1478='Категорія витрат'!$F$4,ROUND('Додаток 3._Бюджет детальний ПР'!BW1478*0.347,2),IF(J1478='Категорія витрат'!$F$7,ROUND('Додаток 3._Бюджет детальний ПР'!BW1478*0.0841,2),0))))</f>
        <v>0</v>
      </c>
      <c r="BY1478" s="153">
        <f t="shared" ref="BY1478:BY1541" si="719">(BW1478+BX1478)*BT1478</f>
        <v>0</v>
      </c>
      <c r="BZ1478" s="181"/>
      <c r="CA1478" s="181"/>
      <c r="CB1478" s="181"/>
      <c r="CC1478" s="181"/>
      <c r="CD1478" s="181"/>
      <c r="CE1478" s="181"/>
      <c r="CF1478" s="181"/>
      <c r="CG1478" s="181"/>
      <c r="CH1478" s="181"/>
      <c r="CI1478" s="181"/>
      <c r="CJ1478" s="181"/>
      <c r="CK1478" s="181"/>
      <c r="CL1478" s="48">
        <f t="shared" si="707"/>
        <v>0</v>
      </c>
      <c r="CM1478" s="48">
        <f t="shared" si="708"/>
        <v>0</v>
      </c>
      <c r="CN1478" s="48">
        <f t="shared" si="709"/>
        <v>0</v>
      </c>
      <c r="CO1478" s="48">
        <f t="shared" si="710"/>
        <v>0</v>
      </c>
      <c r="CP1478" s="48">
        <f t="shared" si="711"/>
        <v>0</v>
      </c>
      <c r="CQ1478" s="48">
        <f t="shared" si="712"/>
        <v>0</v>
      </c>
      <c r="CR1478" s="48">
        <f t="shared" si="713"/>
        <v>0</v>
      </c>
      <c r="CS1478" s="48">
        <f t="shared" si="714"/>
        <v>0</v>
      </c>
      <c r="CT1478" s="181"/>
      <c r="CU1478" s="181"/>
    </row>
    <row r="1479" spans="1:99" ht="20.100000000000001" customHeight="1" x14ac:dyDescent="0.25">
      <c r="A1479" s="58">
        <v>1475</v>
      </c>
      <c r="B1479" s="58" t="str">
        <f>IF(D1479='Напрямки конкурса'!$L$2,'Напрямки конкурса'!$B$2,IF(D1479='Напрямки конкурса'!$L$3,'Напрямки конкурса'!$B$3,IF(D1479='Напрямки конкурса'!$L$4,'Напрямки конкурса'!$B$4,IF(D1479='Напрямки конкурса'!$L$5,'Напрямки конкурса'!$B$5,IF(D1479='Напрямки конкурса'!$L$6,'Напрямки конкурса'!$B$6,IF(D1479='Напрямки конкурса'!$L$7,'Напрямки конкурса'!$B$7,IF(D1479='Напрямки конкурса'!$L$8,'Напрямки конкурса'!$B$8,IF(D1479='Напрямки конкурса'!$L$9,'Напрямки конкурса'!$B$9,IF(D1479='Напрямки конкурса'!$L$10,'Напрямки конкурса'!$B$10,IF(D1479='Напрямки конкурса'!$L$11,'Напрямки конкурса'!$B$11,IF(D1479='Напрямки конкурса'!$L$12,'Напрямки конкурса'!$B$12,IF(D1479='Напрямки конкурса'!$L$13,'Напрямки конкурса'!$B$13,IF(D1479='Напрямки конкурса'!$L$14,'Напрямки конкурса'!$B$14,IF(D1479='Напрямки конкурса'!$L$15,'Напрямки конкурса'!$B$15,IF(D1479='Напрямки конкурса'!$L$16,'Напрямки конкурса'!$B$16,IF(D1479='Напрямки конкурса'!$L$17,'Напрямки конкурса'!$B$17,IF(D1479='Напрямки конкурса'!$L$18,'Напрямки конкурса'!$B$18,IF(D1479='Напрямки конкурса'!$L$19,'Напрямки конкурса'!$B$19,IF(D1479='Напрямки конкурса'!$L$20,'Напрямки конкурса'!$B$20,IF(D1479='Напрямки конкурса'!$L$21,'Напрямки конкурса'!$B$21,IF(D1479='Напрямки конкурса'!$L$22,'Напрямки конкурса'!$B$22,IF(D1479='Напрямки конкурса'!$L$23,'Напрямки конкурса'!$B$23,IF(D1479='Напрямки конкурса'!$L$24,'Напрямки конкурса'!$B$24,IF(D1479='Напрямки конкурса'!$L$25,'Напрямки конкурса'!$B$25,IF(D1479='Напрямки конкурса'!$L$26,'Напрямки конкурса'!$B$26,IF(D1479='Напрямки конкурса'!$L$27,'Напрямки конкурса'!$B$27,IF(D1479='Напрямки конкурса'!$L$28,'Напрямки конкурса'!$B$28,"")))))))))))))))))))))))))))</f>
        <v/>
      </c>
      <c r="C1479" s="59" t="str">
        <f>IF(D1479='Напрямки конкурса'!$L$2,'Напрямки конкурса'!$K$2,IF(D1479='Напрямки конкурса'!$L$3,'Напрямки конкурса'!$K$3,IF(D1479='Напрямки конкурса'!$L$4,'Напрямки конкурса'!$K$4,IF(D1479='Напрямки конкурса'!$L$5,'Напрямки конкурса'!$K$5,IF(D1479='Напрямки конкурса'!$L$6,'Напрямки конкурса'!$K$6,IF(D1479='Напрямки конкурса'!$L$7,'Напрямки конкурса'!$K$7,IF(D1479='Напрямки конкурса'!$L$8,'Напрямки конкурса'!$K$8,IF(D1479='Напрямки конкурса'!$L$9,'Напрямки конкурса'!$K$9,IF(D1479='Напрямки конкурса'!$L$10,'Напрямки конкурса'!$K$10,IF(D1479='Напрямки конкурса'!$L$11,'Напрямки конкурса'!$K$11,IF(D1479='Напрямки конкурса'!$L$12,'Напрямки конкурса'!$K$12,IF(D1479='Напрямки конкурса'!$L$13,'Напрямки конкурса'!$K$13,IF(D1479='Напрямки конкурса'!$L$14,'Напрямки конкурса'!$K$14,IF(D1479='Напрямки конкурса'!$L$15,'Напрямки конкурса'!$K$15,IF(D1479='Напрямки конкурса'!$L$16,'Напрямки конкурса'!$K$16,IF(D1479='Напрямки конкурса'!$L$17,'Напрямки конкурса'!$K$17,IF(D1479='Напрямки конкурса'!$L$18,'Напрямки конкурса'!$K$18,IF(D1479='Напрямки конкурса'!$L$19,'Напрямки конкурса'!$K$19,IF(D1479='Напрямки конкурса'!$L$20,'Напрямки конкурса'!$K$20,IF(D1479='Напрямки конкурса'!$L$21,'Напрямки конкурса'!$K$21,IF(D1479='Напрямки конкурса'!$L$22,'Напрямки конкурса'!$K$22,IF(D1479='Напрямки конкурса'!$L$23,'Напрямки конкурса'!$K$23,IF(D1479='Напрямки конкурса'!$L$24,'Напрямки конкурса'!$K$24,IF(D1479='Напрямки конкурса'!$L$25,'Напрямки конкурса'!$K$25,IF(D1479='Напрямки конкурса'!$L$26,'Напрямки конкурса'!$K$26,IF(D1479='Напрямки конкурса'!$L$27,'Напрямки конкурса'!$K$27,IF(D1479='Напрямки конкурса'!$L$28,'Напрямки конкурса'!$K$28,"")))))))))))))))))))))))))))</f>
        <v/>
      </c>
      <c r="D1479" s="50"/>
      <c r="E1479" s="171"/>
      <c r="F1479" s="171"/>
      <c r="G1479" s="171"/>
      <c r="H1479" s="150" t="str">
        <f>IF(I1479='Категорія витрат'!$B$2,'Категорія витрат'!$A$2,IF(I1479='Категорія витрат'!$B$3,'Категорія витрат'!$A$3,IF(I1479='Категорія витрат'!$B$4,'Категорія витрат'!$A$4,IF(I1479='Категорія витрат'!$B$5,'Категорія витрат'!$A$5,IF(I1479='Категорія витрат'!$B$6,'Категорія витрат'!$A$6,IF(I1479='Категорія витрат'!$B$7,'Категорія витрат'!$A$7,IF(I1479='Категорія витрат'!$B$8,'Категорія витрат'!$A$8,IF(I1479='Категорія витрат'!$B$9,'Категорія витрат'!$A$9,IF(I1479='Категорія витрат'!$B$10,'Категорія витрат'!$A$10,IF(I1479='Категорія витрат'!$B$11,'Категорія витрат'!$A$11,IF(I1479='Категорія витрат'!$B$12,'Категорія витрат'!$A$12,IF(I1479='Категорія витрат'!$B$13,'Категорія витрат'!$A$13,IF(I1479='Категорія витрат'!$B$14,'Категорія витрат'!$A$14,IF(I1479='Категорія витрат'!$B$15,'Категорія витрат'!$A$15,IF(I1479='Категорія витрат'!$B$16,'Категорія витрат'!$A$16,IF(I1479='Категорія витрат'!$B$17,'Категорія витрат'!$A$17,IF(I1479='Категорія витрат'!$B$18,'Категорія витрат'!$A$18,IF(I1479='Категорія витрат'!$B$19,'Категорія витрат'!$A$19,IF(I1479='Категорія витрат'!$B$20,'Категорія витрат'!$A$20,IF(I1479='Категорія витрат'!$B$21,'Категорія витрат'!$A$21,IF(I1479='Категорія витрат'!$B$22,'Категорія витрат'!$A$22,IF(I1479='Категорія витрат'!$B$23,'Категорія витрат'!$A$23,IF(I1479='Категорія витрат'!$B$24,'Категорія витрат'!$A$24,IF(I1479='Категорія витрат'!$B$25,'Категорія витрат'!$A$25,IF(I1479='Категорія витрат'!$B$26,'Категорія витрат'!$A$26,IF(I1479='Категорія витрат'!$B$27,'Категорія витрат'!$A$27,IF(I1479='Категорія витрат'!$B$28,'Категорія витрат'!$A$28,IF(I1479='Категорія витрат'!$B$29,'Категорія витрат'!$A$29,IF(I1479='Категорія витрат'!$B$30,'Категорія витрат'!$A$30,"")))))))))))))))))))))))))))))</f>
        <v/>
      </c>
      <c r="I1479" s="174"/>
      <c r="J1479" s="173"/>
      <c r="K1479" s="176"/>
      <c r="L1479" s="87">
        <f t="shared" si="715"/>
        <v>0</v>
      </c>
      <c r="M1479" s="176"/>
      <c r="N1479" s="178"/>
      <c r="O1479" s="171"/>
      <c r="P1479" s="159">
        <f>IF(J1479='Категорія витрат'!$F$2,ROUND('Додаток 3._Бюджет детальний ПР'!O1479*0.3676,2),IF(J1479='Категорія витрат'!$F$3,ROUND('Додаток 3._Бюджет детальний ПР'!O1479*0.347,2),IF(J1479='Категорія витрат'!$F$4,ROUND('Додаток 3._Бюджет детальний ПР'!O1479*0.347,2),IF(J1479='Категорія витрат'!$F$7,ROUND('Додаток 3._Бюджет детальний ПР'!O1479*0.0841,2),0))))</f>
        <v>0</v>
      </c>
      <c r="Q1479" s="153">
        <f t="shared" si="690"/>
        <v>0</v>
      </c>
      <c r="R1479" s="181"/>
      <c r="S1479" s="181"/>
      <c r="T1479" s="181"/>
      <c r="U1479" s="181"/>
      <c r="V1479" s="181"/>
      <c r="W1479" s="181"/>
      <c r="X1479" s="181"/>
      <c r="Y1479" s="181"/>
      <c r="Z1479" s="181"/>
      <c r="AA1479" s="181"/>
      <c r="AB1479" s="181"/>
      <c r="AC1479" s="181"/>
      <c r="AD1479" s="48">
        <f t="shared" si="691"/>
        <v>0</v>
      </c>
      <c r="AE1479" s="48">
        <f t="shared" si="692"/>
        <v>0</v>
      </c>
      <c r="AF1479" s="48">
        <f t="shared" si="693"/>
        <v>0</v>
      </c>
      <c r="AG1479" s="48">
        <f t="shared" si="694"/>
        <v>0</v>
      </c>
      <c r="AH1479" s="48">
        <f t="shared" si="695"/>
        <v>0</v>
      </c>
      <c r="AI1479" s="48">
        <f t="shared" si="696"/>
        <v>0</v>
      </c>
      <c r="AJ1479" s="48">
        <f t="shared" si="697"/>
        <v>0</v>
      </c>
      <c r="AK1479" s="48">
        <f t="shared" si="698"/>
        <v>0</v>
      </c>
      <c r="AL1479" s="181"/>
      <c r="AM1479" s="181"/>
      <c r="AN1479" s="77"/>
      <c r="AO1479" s="176"/>
      <c r="AP1479" s="87">
        <f t="shared" si="716"/>
        <v>0</v>
      </c>
      <c r="AQ1479" s="176"/>
      <c r="AR1479" s="178"/>
      <c r="AS1479" s="171"/>
      <c r="AT1479" s="159">
        <f>IF(J1479='Категорія витрат'!$F$2,ROUND('Додаток 3._Бюджет детальний ПР'!AS1479*0.3676,2),IF(J1479='Категорія витрат'!$F$3,ROUND('Додаток 3._Бюджет детальний ПР'!AS1479*0.347,2),IF(J1479='Категорія витрат'!$F$4,ROUND('Додаток 3._Бюджет детальний ПР'!AS1479*0.347,2),IF(J1479='Категорія витрат'!$F$7,ROUND('Додаток 3._Бюджет детальний ПР'!AS1479*0.0841,2),0))))</f>
        <v>0</v>
      </c>
      <c r="AU1479" s="153">
        <f t="shared" si="717"/>
        <v>0</v>
      </c>
      <c r="AV1479" s="181"/>
      <c r="AW1479" s="181"/>
      <c r="AX1479" s="181"/>
      <c r="AY1479" s="181"/>
      <c r="AZ1479" s="181"/>
      <c r="BA1479" s="181"/>
      <c r="BB1479" s="181"/>
      <c r="BC1479" s="181"/>
      <c r="BD1479" s="181"/>
      <c r="BE1479" s="181"/>
      <c r="BF1479" s="181"/>
      <c r="BG1479" s="181"/>
      <c r="BH1479" s="48">
        <f t="shared" si="699"/>
        <v>0</v>
      </c>
      <c r="BI1479" s="48">
        <f t="shared" si="700"/>
        <v>0</v>
      </c>
      <c r="BJ1479" s="48">
        <f t="shared" si="701"/>
        <v>0</v>
      </c>
      <c r="BK1479" s="48">
        <f t="shared" si="702"/>
        <v>0</v>
      </c>
      <c r="BL1479" s="48">
        <f t="shared" si="703"/>
        <v>0</v>
      </c>
      <c r="BM1479" s="48">
        <f t="shared" si="704"/>
        <v>0</v>
      </c>
      <c r="BN1479" s="48">
        <f t="shared" si="705"/>
        <v>0</v>
      </c>
      <c r="BO1479" s="48">
        <f t="shared" si="706"/>
        <v>0</v>
      </c>
      <c r="BP1479" s="181"/>
      <c r="BQ1479" s="181"/>
      <c r="BR1479" s="191"/>
      <c r="BS1479" s="176"/>
      <c r="BT1479" s="87">
        <f t="shared" si="718"/>
        <v>0</v>
      </c>
      <c r="BU1479" s="176"/>
      <c r="BV1479" s="178"/>
      <c r="BW1479" s="171"/>
      <c r="BX1479" s="159">
        <f>IF(J1479='Категорія витрат'!$F$2,ROUND('Додаток 3._Бюджет детальний ПР'!BW1479*0.3676,2),IF(J1479='Категорія витрат'!$F$3,ROUND('Додаток 3._Бюджет детальний ПР'!BW1479*0.347,2),IF(J1479='Категорія витрат'!$F$4,ROUND('Додаток 3._Бюджет детальний ПР'!BW1479*0.347,2),IF(J1479='Категорія витрат'!$F$7,ROUND('Додаток 3._Бюджет детальний ПР'!BW1479*0.0841,2),0))))</f>
        <v>0</v>
      </c>
      <c r="BY1479" s="153">
        <f t="shared" si="719"/>
        <v>0</v>
      </c>
      <c r="BZ1479" s="181"/>
      <c r="CA1479" s="181"/>
      <c r="CB1479" s="181"/>
      <c r="CC1479" s="181"/>
      <c r="CD1479" s="181"/>
      <c r="CE1479" s="181"/>
      <c r="CF1479" s="181"/>
      <c r="CG1479" s="181"/>
      <c r="CH1479" s="181"/>
      <c r="CI1479" s="181"/>
      <c r="CJ1479" s="181"/>
      <c r="CK1479" s="181"/>
      <c r="CL1479" s="48">
        <f t="shared" si="707"/>
        <v>0</v>
      </c>
      <c r="CM1479" s="48">
        <f t="shared" si="708"/>
        <v>0</v>
      </c>
      <c r="CN1479" s="48">
        <f t="shared" si="709"/>
        <v>0</v>
      </c>
      <c r="CO1479" s="48">
        <f t="shared" si="710"/>
        <v>0</v>
      </c>
      <c r="CP1479" s="48">
        <f t="shared" si="711"/>
        <v>0</v>
      </c>
      <c r="CQ1479" s="48">
        <f t="shared" si="712"/>
        <v>0</v>
      </c>
      <c r="CR1479" s="48">
        <f t="shared" si="713"/>
        <v>0</v>
      </c>
      <c r="CS1479" s="48">
        <f t="shared" si="714"/>
        <v>0</v>
      </c>
      <c r="CT1479" s="181"/>
      <c r="CU1479" s="181"/>
    </row>
    <row r="1480" spans="1:99" ht="20.100000000000001" customHeight="1" x14ac:dyDescent="0.25">
      <c r="A1480" s="58">
        <v>1476</v>
      </c>
      <c r="B1480" s="58" t="str">
        <f>IF(D1480='Напрямки конкурса'!$L$2,'Напрямки конкурса'!$B$2,IF(D1480='Напрямки конкурса'!$L$3,'Напрямки конкурса'!$B$3,IF(D1480='Напрямки конкурса'!$L$4,'Напрямки конкурса'!$B$4,IF(D1480='Напрямки конкурса'!$L$5,'Напрямки конкурса'!$B$5,IF(D1480='Напрямки конкурса'!$L$6,'Напрямки конкурса'!$B$6,IF(D1480='Напрямки конкурса'!$L$7,'Напрямки конкурса'!$B$7,IF(D1480='Напрямки конкурса'!$L$8,'Напрямки конкурса'!$B$8,IF(D1480='Напрямки конкурса'!$L$9,'Напрямки конкурса'!$B$9,IF(D1480='Напрямки конкурса'!$L$10,'Напрямки конкурса'!$B$10,IF(D1480='Напрямки конкурса'!$L$11,'Напрямки конкурса'!$B$11,IF(D1480='Напрямки конкурса'!$L$12,'Напрямки конкурса'!$B$12,IF(D1480='Напрямки конкурса'!$L$13,'Напрямки конкурса'!$B$13,IF(D1480='Напрямки конкурса'!$L$14,'Напрямки конкурса'!$B$14,IF(D1480='Напрямки конкурса'!$L$15,'Напрямки конкурса'!$B$15,IF(D1480='Напрямки конкурса'!$L$16,'Напрямки конкурса'!$B$16,IF(D1480='Напрямки конкурса'!$L$17,'Напрямки конкурса'!$B$17,IF(D1480='Напрямки конкурса'!$L$18,'Напрямки конкурса'!$B$18,IF(D1480='Напрямки конкурса'!$L$19,'Напрямки конкурса'!$B$19,IF(D1480='Напрямки конкурса'!$L$20,'Напрямки конкурса'!$B$20,IF(D1480='Напрямки конкурса'!$L$21,'Напрямки конкурса'!$B$21,IF(D1480='Напрямки конкурса'!$L$22,'Напрямки конкурса'!$B$22,IF(D1480='Напрямки конкурса'!$L$23,'Напрямки конкурса'!$B$23,IF(D1480='Напрямки конкурса'!$L$24,'Напрямки конкурса'!$B$24,IF(D1480='Напрямки конкурса'!$L$25,'Напрямки конкурса'!$B$25,IF(D1480='Напрямки конкурса'!$L$26,'Напрямки конкурса'!$B$26,IF(D1480='Напрямки конкурса'!$L$27,'Напрямки конкурса'!$B$27,IF(D1480='Напрямки конкурса'!$L$28,'Напрямки конкурса'!$B$28,"")))))))))))))))))))))))))))</f>
        <v/>
      </c>
      <c r="C1480" s="59" t="str">
        <f>IF(D1480='Напрямки конкурса'!$L$2,'Напрямки конкурса'!$K$2,IF(D1480='Напрямки конкурса'!$L$3,'Напрямки конкурса'!$K$3,IF(D1480='Напрямки конкурса'!$L$4,'Напрямки конкурса'!$K$4,IF(D1480='Напрямки конкурса'!$L$5,'Напрямки конкурса'!$K$5,IF(D1480='Напрямки конкурса'!$L$6,'Напрямки конкурса'!$K$6,IF(D1480='Напрямки конкурса'!$L$7,'Напрямки конкурса'!$K$7,IF(D1480='Напрямки конкурса'!$L$8,'Напрямки конкурса'!$K$8,IF(D1480='Напрямки конкурса'!$L$9,'Напрямки конкурса'!$K$9,IF(D1480='Напрямки конкурса'!$L$10,'Напрямки конкурса'!$K$10,IF(D1480='Напрямки конкурса'!$L$11,'Напрямки конкурса'!$K$11,IF(D1480='Напрямки конкурса'!$L$12,'Напрямки конкурса'!$K$12,IF(D1480='Напрямки конкурса'!$L$13,'Напрямки конкурса'!$K$13,IF(D1480='Напрямки конкурса'!$L$14,'Напрямки конкурса'!$K$14,IF(D1480='Напрямки конкурса'!$L$15,'Напрямки конкурса'!$K$15,IF(D1480='Напрямки конкурса'!$L$16,'Напрямки конкурса'!$K$16,IF(D1480='Напрямки конкурса'!$L$17,'Напрямки конкурса'!$K$17,IF(D1480='Напрямки конкурса'!$L$18,'Напрямки конкурса'!$K$18,IF(D1480='Напрямки конкурса'!$L$19,'Напрямки конкурса'!$K$19,IF(D1480='Напрямки конкурса'!$L$20,'Напрямки конкурса'!$K$20,IF(D1480='Напрямки конкурса'!$L$21,'Напрямки конкурса'!$K$21,IF(D1480='Напрямки конкурса'!$L$22,'Напрямки конкурса'!$K$22,IF(D1480='Напрямки конкурса'!$L$23,'Напрямки конкурса'!$K$23,IF(D1480='Напрямки конкурса'!$L$24,'Напрямки конкурса'!$K$24,IF(D1480='Напрямки конкурса'!$L$25,'Напрямки конкурса'!$K$25,IF(D1480='Напрямки конкурса'!$L$26,'Напрямки конкурса'!$K$26,IF(D1480='Напрямки конкурса'!$L$27,'Напрямки конкурса'!$K$27,IF(D1480='Напрямки конкурса'!$L$28,'Напрямки конкурса'!$K$28,"")))))))))))))))))))))))))))</f>
        <v/>
      </c>
      <c r="D1480" s="50"/>
      <c r="E1480" s="171"/>
      <c r="F1480" s="171"/>
      <c r="G1480" s="171"/>
      <c r="H1480" s="150" t="str">
        <f>IF(I1480='Категорія витрат'!$B$2,'Категорія витрат'!$A$2,IF(I1480='Категорія витрат'!$B$3,'Категорія витрат'!$A$3,IF(I1480='Категорія витрат'!$B$4,'Категорія витрат'!$A$4,IF(I1480='Категорія витрат'!$B$5,'Категорія витрат'!$A$5,IF(I1480='Категорія витрат'!$B$6,'Категорія витрат'!$A$6,IF(I1480='Категорія витрат'!$B$7,'Категорія витрат'!$A$7,IF(I1480='Категорія витрат'!$B$8,'Категорія витрат'!$A$8,IF(I1480='Категорія витрат'!$B$9,'Категорія витрат'!$A$9,IF(I1480='Категорія витрат'!$B$10,'Категорія витрат'!$A$10,IF(I1480='Категорія витрат'!$B$11,'Категорія витрат'!$A$11,IF(I1480='Категорія витрат'!$B$12,'Категорія витрат'!$A$12,IF(I1480='Категорія витрат'!$B$13,'Категорія витрат'!$A$13,IF(I1480='Категорія витрат'!$B$14,'Категорія витрат'!$A$14,IF(I1480='Категорія витрат'!$B$15,'Категорія витрат'!$A$15,IF(I1480='Категорія витрат'!$B$16,'Категорія витрат'!$A$16,IF(I1480='Категорія витрат'!$B$17,'Категорія витрат'!$A$17,IF(I1480='Категорія витрат'!$B$18,'Категорія витрат'!$A$18,IF(I1480='Категорія витрат'!$B$19,'Категорія витрат'!$A$19,IF(I1480='Категорія витрат'!$B$20,'Категорія витрат'!$A$20,IF(I1480='Категорія витрат'!$B$21,'Категорія витрат'!$A$21,IF(I1480='Категорія витрат'!$B$22,'Категорія витрат'!$A$22,IF(I1480='Категорія витрат'!$B$23,'Категорія витрат'!$A$23,IF(I1480='Категорія витрат'!$B$24,'Категорія витрат'!$A$24,IF(I1480='Категорія витрат'!$B$25,'Категорія витрат'!$A$25,IF(I1480='Категорія витрат'!$B$26,'Категорія витрат'!$A$26,IF(I1480='Категорія витрат'!$B$27,'Категорія витрат'!$A$27,IF(I1480='Категорія витрат'!$B$28,'Категорія витрат'!$A$28,IF(I1480='Категорія витрат'!$B$29,'Категорія витрат'!$A$29,IF(I1480='Категорія витрат'!$B$30,'Категорія витрат'!$A$30,"")))))))))))))))))))))))))))))</f>
        <v/>
      </c>
      <c r="I1480" s="174"/>
      <c r="J1480" s="173"/>
      <c r="K1480" s="176"/>
      <c r="L1480" s="87">
        <f t="shared" si="715"/>
        <v>0</v>
      </c>
      <c r="M1480" s="176"/>
      <c r="N1480" s="178"/>
      <c r="O1480" s="171"/>
      <c r="P1480" s="159">
        <f>IF(J1480='Категорія витрат'!$F$2,ROUND('Додаток 3._Бюджет детальний ПР'!O1480*0.3676,2),IF(J1480='Категорія витрат'!$F$3,ROUND('Додаток 3._Бюджет детальний ПР'!O1480*0.347,2),IF(J1480='Категорія витрат'!$F$4,ROUND('Додаток 3._Бюджет детальний ПР'!O1480*0.347,2),IF(J1480='Категорія витрат'!$F$7,ROUND('Додаток 3._Бюджет детальний ПР'!O1480*0.0841,2),0))))</f>
        <v>0</v>
      </c>
      <c r="Q1480" s="153">
        <f t="shared" si="690"/>
        <v>0</v>
      </c>
      <c r="R1480" s="181"/>
      <c r="S1480" s="181"/>
      <c r="T1480" s="181"/>
      <c r="U1480" s="181"/>
      <c r="V1480" s="181"/>
      <c r="W1480" s="181"/>
      <c r="X1480" s="181"/>
      <c r="Y1480" s="181"/>
      <c r="Z1480" s="181"/>
      <c r="AA1480" s="181"/>
      <c r="AB1480" s="181"/>
      <c r="AC1480" s="181"/>
      <c r="AD1480" s="48">
        <f t="shared" si="691"/>
        <v>0</v>
      </c>
      <c r="AE1480" s="48">
        <f t="shared" si="692"/>
        <v>0</v>
      </c>
      <c r="AF1480" s="48">
        <f t="shared" si="693"/>
        <v>0</v>
      </c>
      <c r="AG1480" s="48">
        <f t="shared" si="694"/>
        <v>0</v>
      </c>
      <c r="AH1480" s="48">
        <f t="shared" si="695"/>
        <v>0</v>
      </c>
      <c r="AI1480" s="48">
        <f t="shared" si="696"/>
        <v>0</v>
      </c>
      <c r="AJ1480" s="48">
        <f t="shared" si="697"/>
        <v>0</v>
      </c>
      <c r="AK1480" s="48">
        <f t="shared" si="698"/>
        <v>0</v>
      </c>
      <c r="AL1480" s="181"/>
      <c r="AM1480" s="181"/>
      <c r="AN1480" s="77"/>
      <c r="AO1480" s="176"/>
      <c r="AP1480" s="87">
        <f t="shared" si="716"/>
        <v>0</v>
      </c>
      <c r="AQ1480" s="176"/>
      <c r="AR1480" s="178"/>
      <c r="AS1480" s="171"/>
      <c r="AT1480" s="159">
        <f>IF(J1480='Категорія витрат'!$F$2,ROUND('Додаток 3._Бюджет детальний ПР'!AS1480*0.3676,2),IF(J1480='Категорія витрат'!$F$3,ROUND('Додаток 3._Бюджет детальний ПР'!AS1480*0.347,2),IF(J1480='Категорія витрат'!$F$4,ROUND('Додаток 3._Бюджет детальний ПР'!AS1480*0.347,2),IF(J1480='Категорія витрат'!$F$7,ROUND('Додаток 3._Бюджет детальний ПР'!AS1480*0.0841,2),0))))</f>
        <v>0</v>
      </c>
      <c r="AU1480" s="153">
        <f t="shared" si="717"/>
        <v>0</v>
      </c>
      <c r="AV1480" s="181"/>
      <c r="AW1480" s="181"/>
      <c r="AX1480" s="181"/>
      <c r="AY1480" s="181"/>
      <c r="AZ1480" s="181"/>
      <c r="BA1480" s="181"/>
      <c r="BB1480" s="181"/>
      <c r="BC1480" s="181"/>
      <c r="BD1480" s="181"/>
      <c r="BE1480" s="181"/>
      <c r="BF1480" s="181"/>
      <c r="BG1480" s="181"/>
      <c r="BH1480" s="48">
        <f t="shared" si="699"/>
        <v>0</v>
      </c>
      <c r="BI1480" s="48">
        <f t="shared" si="700"/>
        <v>0</v>
      </c>
      <c r="BJ1480" s="48">
        <f t="shared" si="701"/>
        <v>0</v>
      </c>
      <c r="BK1480" s="48">
        <f t="shared" si="702"/>
        <v>0</v>
      </c>
      <c r="BL1480" s="48">
        <f t="shared" si="703"/>
        <v>0</v>
      </c>
      <c r="BM1480" s="48">
        <f t="shared" si="704"/>
        <v>0</v>
      </c>
      <c r="BN1480" s="48">
        <f t="shared" si="705"/>
        <v>0</v>
      </c>
      <c r="BO1480" s="48">
        <f t="shared" si="706"/>
        <v>0</v>
      </c>
      <c r="BP1480" s="181"/>
      <c r="BQ1480" s="181"/>
      <c r="BR1480" s="191"/>
      <c r="BS1480" s="176"/>
      <c r="BT1480" s="87">
        <f t="shared" si="718"/>
        <v>0</v>
      </c>
      <c r="BU1480" s="176"/>
      <c r="BV1480" s="178"/>
      <c r="BW1480" s="171"/>
      <c r="BX1480" s="159">
        <f>IF(J1480='Категорія витрат'!$F$2,ROUND('Додаток 3._Бюджет детальний ПР'!BW1480*0.3676,2),IF(J1480='Категорія витрат'!$F$3,ROUND('Додаток 3._Бюджет детальний ПР'!BW1480*0.347,2),IF(J1480='Категорія витрат'!$F$4,ROUND('Додаток 3._Бюджет детальний ПР'!BW1480*0.347,2),IF(J1480='Категорія витрат'!$F$7,ROUND('Додаток 3._Бюджет детальний ПР'!BW1480*0.0841,2),0))))</f>
        <v>0</v>
      </c>
      <c r="BY1480" s="153">
        <f t="shared" si="719"/>
        <v>0</v>
      </c>
      <c r="BZ1480" s="181"/>
      <c r="CA1480" s="181"/>
      <c r="CB1480" s="181"/>
      <c r="CC1480" s="181"/>
      <c r="CD1480" s="181"/>
      <c r="CE1480" s="181"/>
      <c r="CF1480" s="181"/>
      <c r="CG1480" s="181"/>
      <c r="CH1480" s="181"/>
      <c r="CI1480" s="181"/>
      <c r="CJ1480" s="181"/>
      <c r="CK1480" s="181"/>
      <c r="CL1480" s="48">
        <f t="shared" si="707"/>
        <v>0</v>
      </c>
      <c r="CM1480" s="48">
        <f t="shared" si="708"/>
        <v>0</v>
      </c>
      <c r="CN1480" s="48">
        <f t="shared" si="709"/>
        <v>0</v>
      </c>
      <c r="CO1480" s="48">
        <f t="shared" si="710"/>
        <v>0</v>
      </c>
      <c r="CP1480" s="48">
        <f t="shared" si="711"/>
        <v>0</v>
      </c>
      <c r="CQ1480" s="48">
        <f t="shared" si="712"/>
        <v>0</v>
      </c>
      <c r="CR1480" s="48">
        <f t="shared" si="713"/>
        <v>0</v>
      </c>
      <c r="CS1480" s="48">
        <f t="shared" si="714"/>
        <v>0</v>
      </c>
      <c r="CT1480" s="181"/>
      <c r="CU1480" s="181"/>
    </row>
    <row r="1481" spans="1:99" ht="20.100000000000001" customHeight="1" x14ac:dyDescent="0.25">
      <c r="A1481" s="58">
        <v>1477</v>
      </c>
      <c r="B1481" s="58" t="str">
        <f>IF(D1481='Напрямки конкурса'!$L$2,'Напрямки конкурса'!$B$2,IF(D1481='Напрямки конкурса'!$L$3,'Напрямки конкурса'!$B$3,IF(D1481='Напрямки конкурса'!$L$4,'Напрямки конкурса'!$B$4,IF(D1481='Напрямки конкурса'!$L$5,'Напрямки конкурса'!$B$5,IF(D1481='Напрямки конкурса'!$L$6,'Напрямки конкурса'!$B$6,IF(D1481='Напрямки конкурса'!$L$7,'Напрямки конкурса'!$B$7,IF(D1481='Напрямки конкурса'!$L$8,'Напрямки конкурса'!$B$8,IF(D1481='Напрямки конкурса'!$L$9,'Напрямки конкурса'!$B$9,IF(D1481='Напрямки конкурса'!$L$10,'Напрямки конкурса'!$B$10,IF(D1481='Напрямки конкурса'!$L$11,'Напрямки конкурса'!$B$11,IF(D1481='Напрямки конкурса'!$L$12,'Напрямки конкурса'!$B$12,IF(D1481='Напрямки конкурса'!$L$13,'Напрямки конкурса'!$B$13,IF(D1481='Напрямки конкурса'!$L$14,'Напрямки конкурса'!$B$14,IF(D1481='Напрямки конкурса'!$L$15,'Напрямки конкурса'!$B$15,IF(D1481='Напрямки конкурса'!$L$16,'Напрямки конкурса'!$B$16,IF(D1481='Напрямки конкурса'!$L$17,'Напрямки конкурса'!$B$17,IF(D1481='Напрямки конкурса'!$L$18,'Напрямки конкурса'!$B$18,IF(D1481='Напрямки конкурса'!$L$19,'Напрямки конкурса'!$B$19,IF(D1481='Напрямки конкурса'!$L$20,'Напрямки конкурса'!$B$20,IF(D1481='Напрямки конкурса'!$L$21,'Напрямки конкурса'!$B$21,IF(D1481='Напрямки конкурса'!$L$22,'Напрямки конкурса'!$B$22,IF(D1481='Напрямки конкурса'!$L$23,'Напрямки конкурса'!$B$23,IF(D1481='Напрямки конкурса'!$L$24,'Напрямки конкурса'!$B$24,IF(D1481='Напрямки конкурса'!$L$25,'Напрямки конкурса'!$B$25,IF(D1481='Напрямки конкурса'!$L$26,'Напрямки конкурса'!$B$26,IF(D1481='Напрямки конкурса'!$L$27,'Напрямки конкурса'!$B$27,IF(D1481='Напрямки конкурса'!$L$28,'Напрямки конкурса'!$B$28,"")))))))))))))))))))))))))))</f>
        <v/>
      </c>
      <c r="C1481" s="59" t="str">
        <f>IF(D1481='Напрямки конкурса'!$L$2,'Напрямки конкурса'!$K$2,IF(D1481='Напрямки конкурса'!$L$3,'Напрямки конкурса'!$K$3,IF(D1481='Напрямки конкурса'!$L$4,'Напрямки конкурса'!$K$4,IF(D1481='Напрямки конкурса'!$L$5,'Напрямки конкурса'!$K$5,IF(D1481='Напрямки конкурса'!$L$6,'Напрямки конкурса'!$K$6,IF(D1481='Напрямки конкурса'!$L$7,'Напрямки конкурса'!$K$7,IF(D1481='Напрямки конкурса'!$L$8,'Напрямки конкурса'!$K$8,IF(D1481='Напрямки конкурса'!$L$9,'Напрямки конкурса'!$K$9,IF(D1481='Напрямки конкурса'!$L$10,'Напрямки конкурса'!$K$10,IF(D1481='Напрямки конкурса'!$L$11,'Напрямки конкурса'!$K$11,IF(D1481='Напрямки конкурса'!$L$12,'Напрямки конкурса'!$K$12,IF(D1481='Напрямки конкурса'!$L$13,'Напрямки конкурса'!$K$13,IF(D1481='Напрямки конкурса'!$L$14,'Напрямки конкурса'!$K$14,IF(D1481='Напрямки конкурса'!$L$15,'Напрямки конкурса'!$K$15,IF(D1481='Напрямки конкурса'!$L$16,'Напрямки конкурса'!$K$16,IF(D1481='Напрямки конкурса'!$L$17,'Напрямки конкурса'!$K$17,IF(D1481='Напрямки конкурса'!$L$18,'Напрямки конкурса'!$K$18,IF(D1481='Напрямки конкурса'!$L$19,'Напрямки конкурса'!$K$19,IF(D1481='Напрямки конкурса'!$L$20,'Напрямки конкурса'!$K$20,IF(D1481='Напрямки конкурса'!$L$21,'Напрямки конкурса'!$K$21,IF(D1481='Напрямки конкурса'!$L$22,'Напрямки конкурса'!$K$22,IF(D1481='Напрямки конкурса'!$L$23,'Напрямки конкурса'!$K$23,IF(D1481='Напрямки конкурса'!$L$24,'Напрямки конкурса'!$K$24,IF(D1481='Напрямки конкурса'!$L$25,'Напрямки конкурса'!$K$25,IF(D1481='Напрямки конкурса'!$L$26,'Напрямки конкурса'!$K$26,IF(D1481='Напрямки конкурса'!$L$27,'Напрямки конкурса'!$K$27,IF(D1481='Напрямки конкурса'!$L$28,'Напрямки конкурса'!$K$28,"")))))))))))))))))))))))))))</f>
        <v/>
      </c>
      <c r="D1481" s="50"/>
      <c r="E1481" s="171"/>
      <c r="F1481" s="171"/>
      <c r="G1481" s="171"/>
      <c r="H1481" s="150" t="str">
        <f>IF(I1481='Категорія витрат'!$B$2,'Категорія витрат'!$A$2,IF(I1481='Категорія витрат'!$B$3,'Категорія витрат'!$A$3,IF(I1481='Категорія витрат'!$B$4,'Категорія витрат'!$A$4,IF(I1481='Категорія витрат'!$B$5,'Категорія витрат'!$A$5,IF(I1481='Категорія витрат'!$B$6,'Категорія витрат'!$A$6,IF(I1481='Категорія витрат'!$B$7,'Категорія витрат'!$A$7,IF(I1481='Категорія витрат'!$B$8,'Категорія витрат'!$A$8,IF(I1481='Категорія витрат'!$B$9,'Категорія витрат'!$A$9,IF(I1481='Категорія витрат'!$B$10,'Категорія витрат'!$A$10,IF(I1481='Категорія витрат'!$B$11,'Категорія витрат'!$A$11,IF(I1481='Категорія витрат'!$B$12,'Категорія витрат'!$A$12,IF(I1481='Категорія витрат'!$B$13,'Категорія витрат'!$A$13,IF(I1481='Категорія витрат'!$B$14,'Категорія витрат'!$A$14,IF(I1481='Категорія витрат'!$B$15,'Категорія витрат'!$A$15,IF(I1481='Категорія витрат'!$B$16,'Категорія витрат'!$A$16,IF(I1481='Категорія витрат'!$B$17,'Категорія витрат'!$A$17,IF(I1481='Категорія витрат'!$B$18,'Категорія витрат'!$A$18,IF(I1481='Категорія витрат'!$B$19,'Категорія витрат'!$A$19,IF(I1481='Категорія витрат'!$B$20,'Категорія витрат'!$A$20,IF(I1481='Категорія витрат'!$B$21,'Категорія витрат'!$A$21,IF(I1481='Категорія витрат'!$B$22,'Категорія витрат'!$A$22,IF(I1481='Категорія витрат'!$B$23,'Категорія витрат'!$A$23,IF(I1481='Категорія витрат'!$B$24,'Категорія витрат'!$A$24,IF(I1481='Категорія витрат'!$B$25,'Категорія витрат'!$A$25,IF(I1481='Категорія витрат'!$B$26,'Категорія витрат'!$A$26,IF(I1481='Категорія витрат'!$B$27,'Категорія витрат'!$A$27,IF(I1481='Категорія витрат'!$B$28,'Категорія витрат'!$A$28,IF(I1481='Категорія витрат'!$B$29,'Категорія витрат'!$A$29,IF(I1481='Категорія витрат'!$B$30,'Категорія витрат'!$A$30,"")))))))))))))))))))))))))))))</f>
        <v/>
      </c>
      <c r="I1481" s="174"/>
      <c r="J1481" s="173"/>
      <c r="K1481" s="176"/>
      <c r="L1481" s="87">
        <f t="shared" si="715"/>
        <v>0</v>
      </c>
      <c r="M1481" s="176"/>
      <c r="N1481" s="178"/>
      <c r="O1481" s="171"/>
      <c r="P1481" s="159">
        <f>IF(J1481='Категорія витрат'!$F$2,ROUND('Додаток 3._Бюджет детальний ПР'!O1481*0.3676,2),IF(J1481='Категорія витрат'!$F$3,ROUND('Додаток 3._Бюджет детальний ПР'!O1481*0.347,2),IF(J1481='Категорія витрат'!$F$4,ROUND('Додаток 3._Бюджет детальний ПР'!O1481*0.347,2),IF(J1481='Категорія витрат'!$F$7,ROUND('Додаток 3._Бюджет детальний ПР'!O1481*0.0841,2),0))))</f>
        <v>0</v>
      </c>
      <c r="Q1481" s="153">
        <f t="shared" si="690"/>
        <v>0</v>
      </c>
      <c r="R1481" s="181"/>
      <c r="S1481" s="181"/>
      <c r="T1481" s="181"/>
      <c r="U1481" s="181"/>
      <c r="V1481" s="181"/>
      <c r="W1481" s="181"/>
      <c r="X1481" s="181"/>
      <c r="Y1481" s="181"/>
      <c r="Z1481" s="181"/>
      <c r="AA1481" s="181"/>
      <c r="AB1481" s="181"/>
      <c r="AC1481" s="181"/>
      <c r="AD1481" s="48">
        <f t="shared" si="691"/>
        <v>0</v>
      </c>
      <c r="AE1481" s="48">
        <f t="shared" si="692"/>
        <v>0</v>
      </c>
      <c r="AF1481" s="48">
        <f t="shared" si="693"/>
        <v>0</v>
      </c>
      <c r="AG1481" s="48">
        <f t="shared" si="694"/>
        <v>0</v>
      </c>
      <c r="AH1481" s="48">
        <f t="shared" si="695"/>
        <v>0</v>
      </c>
      <c r="AI1481" s="48">
        <f t="shared" si="696"/>
        <v>0</v>
      </c>
      <c r="AJ1481" s="48">
        <f t="shared" si="697"/>
        <v>0</v>
      </c>
      <c r="AK1481" s="48">
        <f t="shared" si="698"/>
        <v>0</v>
      </c>
      <c r="AL1481" s="181"/>
      <c r="AM1481" s="181"/>
      <c r="AN1481" s="77"/>
      <c r="AO1481" s="176"/>
      <c r="AP1481" s="87">
        <f t="shared" si="716"/>
        <v>0</v>
      </c>
      <c r="AQ1481" s="176"/>
      <c r="AR1481" s="178"/>
      <c r="AS1481" s="171"/>
      <c r="AT1481" s="159">
        <f>IF(J1481='Категорія витрат'!$F$2,ROUND('Додаток 3._Бюджет детальний ПР'!AS1481*0.3676,2),IF(J1481='Категорія витрат'!$F$3,ROUND('Додаток 3._Бюджет детальний ПР'!AS1481*0.347,2),IF(J1481='Категорія витрат'!$F$4,ROUND('Додаток 3._Бюджет детальний ПР'!AS1481*0.347,2),IF(J1481='Категорія витрат'!$F$7,ROUND('Додаток 3._Бюджет детальний ПР'!AS1481*0.0841,2),0))))</f>
        <v>0</v>
      </c>
      <c r="AU1481" s="153">
        <f t="shared" si="717"/>
        <v>0</v>
      </c>
      <c r="AV1481" s="181"/>
      <c r="AW1481" s="181"/>
      <c r="AX1481" s="181"/>
      <c r="AY1481" s="181"/>
      <c r="AZ1481" s="181"/>
      <c r="BA1481" s="181"/>
      <c r="BB1481" s="181"/>
      <c r="BC1481" s="181"/>
      <c r="BD1481" s="181"/>
      <c r="BE1481" s="181"/>
      <c r="BF1481" s="181"/>
      <c r="BG1481" s="181"/>
      <c r="BH1481" s="48">
        <f t="shared" si="699"/>
        <v>0</v>
      </c>
      <c r="BI1481" s="48">
        <f t="shared" si="700"/>
        <v>0</v>
      </c>
      <c r="BJ1481" s="48">
        <f t="shared" si="701"/>
        <v>0</v>
      </c>
      <c r="BK1481" s="48">
        <f t="shared" si="702"/>
        <v>0</v>
      </c>
      <c r="BL1481" s="48">
        <f t="shared" si="703"/>
        <v>0</v>
      </c>
      <c r="BM1481" s="48">
        <f t="shared" si="704"/>
        <v>0</v>
      </c>
      <c r="BN1481" s="48">
        <f t="shared" si="705"/>
        <v>0</v>
      </c>
      <c r="BO1481" s="48">
        <f t="shared" si="706"/>
        <v>0</v>
      </c>
      <c r="BP1481" s="181"/>
      <c r="BQ1481" s="181"/>
      <c r="BR1481" s="191"/>
      <c r="BS1481" s="176"/>
      <c r="BT1481" s="87">
        <f t="shared" si="718"/>
        <v>0</v>
      </c>
      <c r="BU1481" s="176"/>
      <c r="BV1481" s="178"/>
      <c r="BW1481" s="171"/>
      <c r="BX1481" s="159">
        <f>IF(J1481='Категорія витрат'!$F$2,ROUND('Додаток 3._Бюджет детальний ПР'!BW1481*0.3676,2),IF(J1481='Категорія витрат'!$F$3,ROUND('Додаток 3._Бюджет детальний ПР'!BW1481*0.347,2),IF(J1481='Категорія витрат'!$F$4,ROUND('Додаток 3._Бюджет детальний ПР'!BW1481*0.347,2),IF(J1481='Категорія витрат'!$F$7,ROUND('Додаток 3._Бюджет детальний ПР'!BW1481*0.0841,2),0))))</f>
        <v>0</v>
      </c>
      <c r="BY1481" s="153">
        <f t="shared" si="719"/>
        <v>0</v>
      </c>
      <c r="BZ1481" s="181"/>
      <c r="CA1481" s="181"/>
      <c r="CB1481" s="181"/>
      <c r="CC1481" s="181"/>
      <c r="CD1481" s="181"/>
      <c r="CE1481" s="181"/>
      <c r="CF1481" s="181"/>
      <c r="CG1481" s="181"/>
      <c r="CH1481" s="181"/>
      <c r="CI1481" s="181"/>
      <c r="CJ1481" s="181"/>
      <c r="CK1481" s="181"/>
      <c r="CL1481" s="48">
        <f t="shared" si="707"/>
        <v>0</v>
      </c>
      <c r="CM1481" s="48">
        <f t="shared" si="708"/>
        <v>0</v>
      </c>
      <c r="CN1481" s="48">
        <f t="shared" si="709"/>
        <v>0</v>
      </c>
      <c r="CO1481" s="48">
        <f t="shared" si="710"/>
        <v>0</v>
      </c>
      <c r="CP1481" s="48">
        <f t="shared" si="711"/>
        <v>0</v>
      </c>
      <c r="CQ1481" s="48">
        <f t="shared" si="712"/>
        <v>0</v>
      </c>
      <c r="CR1481" s="48">
        <f t="shared" si="713"/>
        <v>0</v>
      </c>
      <c r="CS1481" s="48">
        <f t="shared" si="714"/>
        <v>0</v>
      </c>
      <c r="CT1481" s="181"/>
      <c r="CU1481" s="181"/>
    </row>
    <row r="1482" spans="1:99" ht="20.100000000000001" customHeight="1" x14ac:dyDescent="0.25">
      <c r="A1482" s="58">
        <v>1478</v>
      </c>
      <c r="B1482" s="58" t="str">
        <f>IF(D1482='Напрямки конкурса'!$L$2,'Напрямки конкурса'!$B$2,IF(D1482='Напрямки конкурса'!$L$3,'Напрямки конкурса'!$B$3,IF(D1482='Напрямки конкурса'!$L$4,'Напрямки конкурса'!$B$4,IF(D1482='Напрямки конкурса'!$L$5,'Напрямки конкурса'!$B$5,IF(D1482='Напрямки конкурса'!$L$6,'Напрямки конкурса'!$B$6,IF(D1482='Напрямки конкурса'!$L$7,'Напрямки конкурса'!$B$7,IF(D1482='Напрямки конкурса'!$L$8,'Напрямки конкурса'!$B$8,IF(D1482='Напрямки конкурса'!$L$9,'Напрямки конкурса'!$B$9,IF(D1482='Напрямки конкурса'!$L$10,'Напрямки конкурса'!$B$10,IF(D1482='Напрямки конкурса'!$L$11,'Напрямки конкурса'!$B$11,IF(D1482='Напрямки конкурса'!$L$12,'Напрямки конкурса'!$B$12,IF(D1482='Напрямки конкурса'!$L$13,'Напрямки конкурса'!$B$13,IF(D1482='Напрямки конкурса'!$L$14,'Напрямки конкурса'!$B$14,IF(D1482='Напрямки конкурса'!$L$15,'Напрямки конкурса'!$B$15,IF(D1482='Напрямки конкурса'!$L$16,'Напрямки конкурса'!$B$16,IF(D1482='Напрямки конкурса'!$L$17,'Напрямки конкурса'!$B$17,IF(D1482='Напрямки конкурса'!$L$18,'Напрямки конкурса'!$B$18,IF(D1482='Напрямки конкурса'!$L$19,'Напрямки конкурса'!$B$19,IF(D1482='Напрямки конкурса'!$L$20,'Напрямки конкурса'!$B$20,IF(D1482='Напрямки конкурса'!$L$21,'Напрямки конкурса'!$B$21,IF(D1482='Напрямки конкурса'!$L$22,'Напрямки конкурса'!$B$22,IF(D1482='Напрямки конкурса'!$L$23,'Напрямки конкурса'!$B$23,IF(D1482='Напрямки конкурса'!$L$24,'Напрямки конкурса'!$B$24,IF(D1482='Напрямки конкурса'!$L$25,'Напрямки конкурса'!$B$25,IF(D1482='Напрямки конкурса'!$L$26,'Напрямки конкурса'!$B$26,IF(D1482='Напрямки конкурса'!$L$27,'Напрямки конкурса'!$B$27,IF(D1482='Напрямки конкурса'!$L$28,'Напрямки конкурса'!$B$28,"")))))))))))))))))))))))))))</f>
        <v/>
      </c>
      <c r="C1482" s="59" t="str">
        <f>IF(D1482='Напрямки конкурса'!$L$2,'Напрямки конкурса'!$K$2,IF(D1482='Напрямки конкурса'!$L$3,'Напрямки конкурса'!$K$3,IF(D1482='Напрямки конкурса'!$L$4,'Напрямки конкурса'!$K$4,IF(D1482='Напрямки конкурса'!$L$5,'Напрямки конкурса'!$K$5,IF(D1482='Напрямки конкурса'!$L$6,'Напрямки конкурса'!$K$6,IF(D1482='Напрямки конкурса'!$L$7,'Напрямки конкурса'!$K$7,IF(D1482='Напрямки конкурса'!$L$8,'Напрямки конкурса'!$K$8,IF(D1482='Напрямки конкурса'!$L$9,'Напрямки конкурса'!$K$9,IF(D1482='Напрямки конкурса'!$L$10,'Напрямки конкурса'!$K$10,IF(D1482='Напрямки конкурса'!$L$11,'Напрямки конкурса'!$K$11,IF(D1482='Напрямки конкурса'!$L$12,'Напрямки конкурса'!$K$12,IF(D1482='Напрямки конкурса'!$L$13,'Напрямки конкурса'!$K$13,IF(D1482='Напрямки конкурса'!$L$14,'Напрямки конкурса'!$K$14,IF(D1482='Напрямки конкурса'!$L$15,'Напрямки конкурса'!$K$15,IF(D1482='Напрямки конкурса'!$L$16,'Напрямки конкурса'!$K$16,IF(D1482='Напрямки конкурса'!$L$17,'Напрямки конкурса'!$K$17,IF(D1482='Напрямки конкурса'!$L$18,'Напрямки конкурса'!$K$18,IF(D1482='Напрямки конкурса'!$L$19,'Напрямки конкурса'!$K$19,IF(D1482='Напрямки конкурса'!$L$20,'Напрямки конкурса'!$K$20,IF(D1482='Напрямки конкурса'!$L$21,'Напрямки конкурса'!$K$21,IF(D1482='Напрямки конкурса'!$L$22,'Напрямки конкурса'!$K$22,IF(D1482='Напрямки конкурса'!$L$23,'Напрямки конкурса'!$K$23,IF(D1482='Напрямки конкурса'!$L$24,'Напрямки конкурса'!$K$24,IF(D1482='Напрямки конкурса'!$L$25,'Напрямки конкурса'!$K$25,IF(D1482='Напрямки конкурса'!$L$26,'Напрямки конкурса'!$K$26,IF(D1482='Напрямки конкурса'!$L$27,'Напрямки конкурса'!$K$27,IF(D1482='Напрямки конкурса'!$L$28,'Напрямки конкурса'!$K$28,"")))))))))))))))))))))))))))</f>
        <v/>
      </c>
      <c r="D1482" s="50"/>
      <c r="E1482" s="171"/>
      <c r="F1482" s="171"/>
      <c r="G1482" s="171"/>
      <c r="H1482" s="150" t="str">
        <f>IF(I1482='Категорія витрат'!$B$2,'Категорія витрат'!$A$2,IF(I1482='Категорія витрат'!$B$3,'Категорія витрат'!$A$3,IF(I1482='Категорія витрат'!$B$4,'Категорія витрат'!$A$4,IF(I1482='Категорія витрат'!$B$5,'Категорія витрат'!$A$5,IF(I1482='Категорія витрат'!$B$6,'Категорія витрат'!$A$6,IF(I1482='Категорія витрат'!$B$7,'Категорія витрат'!$A$7,IF(I1482='Категорія витрат'!$B$8,'Категорія витрат'!$A$8,IF(I1482='Категорія витрат'!$B$9,'Категорія витрат'!$A$9,IF(I1482='Категорія витрат'!$B$10,'Категорія витрат'!$A$10,IF(I1482='Категорія витрат'!$B$11,'Категорія витрат'!$A$11,IF(I1482='Категорія витрат'!$B$12,'Категорія витрат'!$A$12,IF(I1482='Категорія витрат'!$B$13,'Категорія витрат'!$A$13,IF(I1482='Категорія витрат'!$B$14,'Категорія витрат'!$A$14,IF(I1482='Категорія витрат'!$B$15,'Категорія витрат'!$A$15,IF(I1482='Категорія витрат'!$B$16,'Категорія витрат'!$A$16,IF(I1482='Категорія витрат'!$B$17,'Категорія витрат'!$A$17,IF(I1482='Категорія витрат'!$B$18,'Категорія витрат'!$A$18,IF(I1482='Категорія витрат'!$B$19,'Категорія витрат'!$A$19,IF(I1482='Категорія витрат'!$B$20,'Категорія витрат'!$A$20,IF(I1482='Категорія витрат'!$B$21,'Категорія витрат'!$A$21,IF(I1482='Категорія витрат'!$B$22,'Категорія витрат'!$A$22,IF(I1482='Категорія витрат'!$B$23,'Категорія витрат'!$A$23,IF(I1482='Категорія витрат'!$B$24,'Категорія витрат'!$A$24,IF(I1482='Категорія витрат'!$B$25,'Категорія витрат'!$A$25,IF(I1482='Категорія витрат'!$B$26,'Категорія витрат'!$A$26,IF(I1482='Категорія витрат'!$B$27,'Категорія витрат'!$A$27,IF(I1482='Категорія витрат'!$B$28,'Категорія витрат'!$A$28,IF(I1482='Категорія витрат'!$B$29,'Категорія витрат'!$A$29,IF(I1482='Категорія витрат'!$B$30,'Категорія витрат'!$A$30,"")))))))))))))))))))))))))))))</f>
        <v/>
      </c>
      <c r="I1482" s="174"/>
      <c r="J1482" s="173"/>
      <c r="K1482" s="176"/>
      <c r="L1482" s="87">
        <f t="shared" si="715"/>
        <v>0</v>
      </c>
      <c r="M1482" s="176"/>
      <c r="N1482" s="178"/>
      <c r="O1482" s="171"/>
      <c r="P1482" s="159">
        <f>IF(J1482='Категорія витрат'!$F$2,ROUND('Додаток 3._Бюджет детальний ПР'!O1482*0.3676,2),IF(J1482='Категорія витрат'!$F$3,ROUND('Додаток 3._Бюджет детальний ПР'!O1482*0.347,2),IF(J1482='Категорія витрат'!$F$4,ROUND('Додаток 3._Бюджет детальний ПР'!O1482*0.347,2),IF(J1482='Категорія витрат'!$F$7,ROUND('Додаток 3._Бюджет детальний ПР'!O1482*0.0841,2),0))))</f>
        <v>0</v>
      </c>
      <c r="Q1482" s="153">
        <f t="shared" si="690"/>
        <v>0</v>
      </c>
      <c r="R1482" s="181"/>
      <c r="S1482" s="181"/>
      <c r="T1482" s="181"/>
      <c r="U1482" s="181"/>
      <c r="V1482" s="181"/>
      <c r="W1482" s="181"/>
      <c r="X1482" s="181"/>
      <c r="Y1482" s="181"/>
      <c r="Z1482" s="181"/>
      <c r="AA1482" s="181"/>
      <c r="AB1482" s="181"/>
      <c r="AC1482" s="181"/>
      <c r="AD1482" s="48">
        <f t="shared" si="691"/>
        <v>0</v>
      </c>
      <c r="AE1482" s="48">
        <f t="shared" si="692"/>
        <v>0</v>
      </c>
      <c r="AF1482" s="48">
        <f t="shared" si="693"/>
        <v>0</v>
      </c>
      <c r="AG1482" s="48">
        <f t="shared" si="694"/>
        <v>0</v>
      </c>
      <c r="AH1482" s="48">
        <f t="shared" si="695"/>
        <v>0</v>
      </c>
      <c r="AI1482" s="48">
        <f t="shared" si="696"/>
        <v>0</v>
      </c>
      <c r="AJ1482" s="48">
        <f t="shared" si="697"/>
        <v>0</v>
      </c>
      <c r="AK1482" s="48">
        <f t="shared" si="698"/>
        <v>0</v>
      </c>
      <c r="AL1482" s="181"/>
      <c r="AM1482" s="181"/>
      <c r="AN1482" s="77"/>
      <c r="AO1482" s="176"/>
      <c r="AP1482" s="87">
        <f t="shared" si="716"/>
        <v>0</v>
      </c>
      <c r="AQ1482" s="176"/>
      <c r="AR1482" s="178"/>
      <c r="AS1482" s="171"/>
      <c r="AT1482" s="159">
        <f>IF(J1482='Категорія витрат'!$F$2,ROUND('Додаток 3._Бюджет детальний ПР'!AS1482*0.3676,2),IF(J1482='Категорія витрат'!$F$3,ROUND('Додаток 3._Бюджет детальний ПР'!AS1482*0.347,2),IF(J1482='Категорія витрат'!$F$4,ROUND('Додаток 3._Бюджет детальний ПР'!AS1482*0.347,2),IF(J1482='Категорія витрат'!$F$7,ROUND('Додаток 3._Бюджет детальний ПР'!AS1482*0.0841,2),0))))</f>
        <v>0</v>
      </c>
      <c r="AU1482" s="153">
        <f t="shared" si="717"/>
        <v>0</v>
      </c>
      <c r="AV1482" s="181"/>
      <c r="AW1482" s="181"/>
      <c r="AX1482" s="181"/>
      <c r="AY1482" s="181"/>
      <c r="AZ1482" s="181"/>
      <c r="BA1482" s="181"/>
      <c r="BB1482" s="181"/>
      <c r="BC1482" s="181"/>
      <c r="BD1482" s="181"/>
      <c r="BE1482" s="181"/>
      <c r="BF1482" s="181"/>
      <c r="BG1482" s="181"/>
      <c r="BH1482" s="48">
        <f t="shared" si="699"/>
        <v>0</v>
      </c>
      <c r="BI1482" s="48">
        <f t="shared" si="700"/>
        <v>0</v>
      </c>
      <c r="BJ1482" s="48">
        <f t="shared" si="701"/>
        <v>0</v>
      </c>
      <c r="BK1482" s="48">
        <f t="shared" si="702"/>
        <v>0</v>
      </c>
      <c r="BL1482" s="48">
        <f t="shared" si="703"/>
        <v>0</v>
      </c>
      <c r="BM1482" s="48">
        <f t="shared" si="704"/>
        <v>0</v>
      </c>
      <c r="BN1482" s="48">
        <f t="shared" si="705"/>
        <v>0</v>
      </c>
      <c r="BO1482" s="48">
        <f t="shared" si="706"/>
        <v>0</v>
      </c>
      <c r="BP1482" s="181"/>
      <c r="BQ1482" s="181"/>
      <c r="BR1482" s="191"/>
      <c r="BS1482" s="176"/>
      <c r="BT1482" s="87">
        <f t="shared" si="718"/>
        <v>0</v>
      </c>
      <c r="BU1482" s="176"/>
      <c r="BV1482" s="178"/>
      <c r="BW1482" s="171"/>
      <c r="BX1482" s="159">
        <f>IF(J1482='Категорія витрат'!$F$2,ROUND('Додаток 3._Бюджет детальний ПР'!BW1482*0.3676,2),IF(J1482='Категорія витрат'!$F$3,ROUND('Додаток 3._Бюджет детальний ПР'!BW1482*0.347,2),IF(J1482='Категорія витрат'!$F$4,ROUND('Додаток 3._Бюджет детальний ПР'!BW1482*0.347,2),IF(J1482='Категорія витрат'!$F$7,ROUND('Додаток 3._Бюджет детальний ПР'!BW1482*0.0841,2),0))))</f>
        <v>0</v>
      </c>
      <c r="BY1482" s="153">
        <f t="shared" si="719"/>
        <v>0</v>
      </c>
      <c r="BZ1482" s="181"/>
      <c r="CA1482" s="181"/>
      <c r="CB1482" s="181"/>
      <c r="CC1482" s="181"/>
      <c r="CD1482" s="181"/>
      <c r="CE1482" s="181"/>
      <c r="CF1482" s="181"/>
      <c r="CG1482" s="181"/>
      <c r="CH1482" s="181"/>
      <c r="CI1482" s="181"/>
      <c r="CJ1482" s="181"/>
      <c r="CK1482" s="181"/>
      <c r="CL1482" s="48">
        <f t="shared" si="707"/>
        <v>0</v>
      </c>
      <c r="CM1482" s="48">
        <f t="shared" si="708"/>
        <v>0</v>
      </c>
      <c r="CN1482" s="48">
        <f t="shared" si="709"/>
        <v>0</v>
      </c>
      <c r="CO1482" s="48">
        <f t="shared" si="710"/>
        <v>0</v>
      </c>
      <c r="CP1482" s="48">
        <f t="shared" si="711"/>
        <v>0</v>
      </c>
      <c r="CQ1482" s="48">
        <f t="shared" si="712"/>
        <v>0</v>
      </c>
      <c r="CR1482" s="48">
        <f t="shared" si="713"/>
        <v>0</v>
      </c>
      <c r="CS1482" s="48">
        <f t="shared" si="714"/>
        <v>0</v>
      </c>
      <c r="CT1482" s="181"/>
      <c r="CU1482" s="181"/>
    </row>
    <row r="1483" spans="1:99" ht="20.100000000000001" customHeight="1" x14ac:dyDescent="0.25">
      <c r="A1483" s="58">
        <v>1479</v>
      </c>
      <c r="B1483" s="58" t="str">
        <f>IF(D1483='Напрямки конкурса'!$L$2,'Напрямки конкурса'!$B$2,IF(D1483='Напрямки конкурса'!$L$3,'Напрямки конкурса'!$B$3,IF(D1483='Напрямки конкурса'!$L$4,'Напрямки конкурса'!$B$4,IF(D1483='Напрямки конкурса'!$L$5,'Напрямки конкурса'!$B$5,IF(D1483='Напрямки конкурса'!$L$6,'Напрямки конкурса'!$B$6,IF(D1483='Напрямки конкурса'!$L$7,'Напрямки конкурса'!$B$7,IF(D1483='Напрямки конкурса'!$L$8,'Напрямки конкурса'!$B$8,IF(D1483='Напрямки конкурса'!$L$9,'Напрямки конкурса'!$B$9,IF(D1483='Напрямки конкурса'!$L$10,'Напрямки конкурса'!$B$10,IF(D1483='Напрямки конкурса'!$L$11,'Напрямки конкурса'!$B$11,IF(D1483='Напрямки конкурса'!$L$12,'Напрямки конкурса'!$B$12,IF(D1483='Напрямки конкурса'!$L$13,'Напрямки конкурса'!$B$13,IF(D1483='Напрямки конкурса'!$L$14,'Напрямки конкурса'!$B$14,IF(D1483='Напрямки конкурса'!$L$15,'Напрямки конкурса'!$B$15,IF(D1483='Напрямки конкурса'!$L$16,'Напрямки конкурса'!$B$16,IF(D1483='Напрямки конкурса'!$L$17,'Напрямки конкурса'!$B$17,IF(D1483='Напрямки конкурса'!$L$18,'Напрямки конкурса'!$B$18,IF(D1483='Напрямки конкурса'!$L$19,'Напрямки конкурса'!$B$19,IF(D1483='Напрямки конкурса'!$L$20,'Напрямки конкурса'!$B$20,IF(D1483='Напрямки конкурса'!$L$21,'Напрямки конкурса'!$B$21,IF(D1483='Напрямки конкурса'!$L$22,'Напрямки конкурса'!$B$22,IF(D1483='Напрямки конкурса'!$L$23,'Напрямки конкурса'!$B$23,IF(D1483='Напрямки конкурса'!$L$24,'Напрямки конкурса'!$B$24,IF(D1483='Напрямки конкурса'!$L$25,'Напрямки конкурса'!$B$25,IF(D1483='Напрямки конкурса'!$L$26,'Напрямки конкурса'!$B$26,IF(D1483='Напрямки конкурса'!$L$27,'Напрямки конкурса'!$B$27,IF(D1483='Напрямки конкурса'!$L$28,'Напрямки конкурса'!$B$28,"")))))))))))))))))))))))))))</f>
        <v/>
      </c>
      <c r="C1483" s="59" t="str">
        <f>IF(D1483='Напрямки конкурса'!$L$2,'Напрямки конкурса'!$K$2,IF(D1483='Напрямки конкурса'!$L$3,'Напрямки конкурса'!$K$3,IF(D1483='Напрямки конкурса'!$L$4,'Напрямки конкурса'!$K$4,IF(D1483='Напрямки конкурса'!$L$5,'Напрямки конкурса'!$K$5,IF(D1483='Напрямки конкурса'!$L$6,'Напрямки конкурса'!$K$6,IF(D1483='Напрямки конкурса'!$L$7,'Напрямки конкурса'!$K$7,IF(D1483='Напрямки конкурса'!$L$8,'Напрямки конкурса'!$K$8,IF(D1483='Напрямки конкурса'!$L$9,'Напрямки конкурса'!$K$9,IF(D1483='Напрямки конкурса'!$L$10,'Напрямки конкурса'!$K$10,IF(D1483='Напрямки конкурса'!$L$11,'Напрямки конкурса'!$K$11,IF(D1483='Напрямки конкурса'!$L$12,'Напрямки конкурса'!$K$12,IF(D1483='Напрямки конкурса'!$L$13,'Напрямки конкурса'!$K$13,IF(D1483='Напрямки конкурса'!$L$14,'Напрямки конкурса'!$K$14,IF(D1483='Напрямки конкурса'!$L$15,'Напрямки конкурса'!$K$15,IF(D1483='Напрямки конкурса'!$L$16,'Напрямки конкурса'!$K$16,IF(D1483='Напрямки конкурса'!$L$17,'Напрямки конкурса'!$K$17,IF(D1483='Напрямки конкурса'!$L$18,'Напрямки конкурса'!$K$18,IF(D1483='Напрямки конкурса'!$L$19,'Напрямки конкурса'!$K$19,IF(D1483='Напрямки конкурса'!$L$20,'Напрямки конкурса'!$K$20,IF(D1483='Напрямки конкурса'!$L$21,'Напрямки конкурса'!$K$21,IF(D1483='Напрямки конкурса'!$L$22,'Напрямки конкурса'!$K$22,IF(D1483='Напрямки конкурса'!$L$23,'Напрямки конкурса'!$K$23,IF(D1483='Напрямки конкурса'!$L$24,'Напрямки конкурса'!$K$24,IF(D1483='Напрямки конкурса'!$L$25,'Напрямки конкурса'!$K$25,IF(D1483='Напрямки конкурса'!$L$26,'Напрямки конкурса'!$K$26,IF(D1483='Напрямки конкурса'!$L$27,'Напрямки конкурса'!$K$27,IF(D1483='Напрямки конкурса'!$L$28,'Напрямки конкурса'!$K$28,"")))))))))))))))))))))))))))</f>
        <v/>
      </c>
      <c r="D1483" s="50"/>
      <c r="E1483" s="171"/>
      <c r="F1483" s="171"/>
      <c r="G1483" s="171"/>
      <c r="H1483" s="150" t="str">
        <f>IF(I1483='Категорія витрат'!$B$2,'Категорія витрат'!$A$2,IF(I1483='Категорія витрат'!$B$3,'Категорія витрат'!$A$3,IF(I1483='Категорія витрат'!$B$4,'Категорія витрат'!$A$4,IF(I1483='Категорія витрат'!$B$5,'Категорія витрат'!$A$5,IF(I1483='Категорія витрат'!$B$6,'Категорія витрат'!$A$6,IF(I1483='Категорія витрат'!$B$7,'Категорія витрат'!$A$7,IF(I1483='Категорія витрат'!$B$8,'Категорія витрат'!$A$8,IF(I1483='Категорія витрат'!$B$9,'Категорія витрат'!$A$9,IF(I1483='Категорія витрат'!$B$10,'Категорія витрат'!$A$10,IF(I1483='Категорія витрат'!$B$11,'Категорія витрат'!$A$11,IF(I1483='Категорія витрат'!$B$12,'Категорія витрат'!$A$12,IF(I1483='Категорія витрат'!$B$13,'Категорія витрат'!$A$13,IF(I1483='Категорія витрат'!$B$14,'Категорія витрат'!$A$14,IF(I1483='Категорія витрат'!$B$15,'Категорія витрат'!$A$15,IF(I1483='Категорія витрат'!$B$16,'Категорія витрат'!$A$16,IF(I1483='Категорія витрат'!$B$17,'Категорія витрат'!$A$17,IF(I1483='Категорія витрат'!$B$18,'Категорія витрат'!$A$18,IF(I1483='Категорія витрат'!$B$19,'Категорія витрат'!$A$19,IF(I1483='Категорія витрат'!$B$20,'Категорія витрат'!$A$20,IF(I1483='Категорія витрат'!$B$21,'Категорія витрат'!$A$21,IF(I1483='Категорія витрат'!$B$22,'Категорія витрат'!$A$22,IF(I1483='Категорія витрат'!$B$23,'Категорія витрат'!$A$23,IF(I1483='Категорія витрат'!$B$24,'Категорія витрат'!$A$24,IF(I1483='Категорія витрат'!$B$25,'Категорія витрат'!$A$25,IF(I1483='Категорія витрат'!$B$26,'Категорія витрат'!$A$26,IF(I1483='Категорія витрат'!$B$27,'Категорія витрат'!$A$27,IF(I1483='Категорія витрат'!$B$28,'Категорія витрат'!$A$28,IF(I1483='Категорія витрат'!$B$29,'Категорія витрат'!$A$29,IF(I1483='Категорія витрат'!$B$30,'Категорія витрат'!$A$30,"")))))))))))))))))))))))))))))</f>
        <v/>
      </c>
      <c r="I1483" s="174"/>
      <c r="J1483" s="173"/>
      <c r="K1483" s="176"/>
      <c r="L1483" s="87">
        <f t="shared" si="715"/>
        <v>0</v>
      </c>
      <c r="M1483" s="176"/>
      <c r="N1483" s="178"/>
      <c r="O1483" s="171"/>
      <c r="P1483" s="159">
        <f>IF(J1483='Категорія витрат'!$F$2,ROUND('Додаток 3._Бюджет детальний ПР'!O1483*0.3676,2),IF(J1483='Категорія витрат'!$F$3,ROUND('Додаток 3._Бюджет детальний ПР'!O1483*0.347,2),IF(J1483='Категорія витрат'!$F$4,ROUND('Додаток 3._Бюджет детальний ПР'!O1483*0.347,2),IF(J1483='Категорія витрат'!$F$7,ROUND('Додаток 3._Бюджет детальний ПР'!O1483*0.0841,2),0))))</f>
        <v>0</v>
      </c>
      <c r="Q1483" s="153">
        <f t="shared" si="690"/>
        <v>0</v>
      </c>
      <c r="R1483" s="181"/>
      <c r="S1483" s="181"/>
      <c r="T1483" s="181"/>
      <c r="U1483" s="181"/>
      <c r="V1483" s="181"/>
      <c r="W1483" s="181"/>
      <c r="X1483" s="181"/>
      <c r="Y1483" s="181"/>
      <c r="Z1483" s="181"/>
      <c r="AA1483" s="181"/>
      <c r="AB1483" s="181"/>
      <c r="AC1483" s="181"/>
      <c r="AD1483" s="48">
        <f t="shared" si="691"/>
        <v>0</v>
      </c>
      <c r="AE1483" s="48">
        <f t="shared" si="692"/>
        <v>0</v>
      </c>
      <c r="AF1483" s="48">
        <f t="shared" si="693"/>
        <v>0</v>
      </c>
      <c r="AG1483" s="48">
        <f t="shared" si="694"/>
        <v>0</v>
      </c>
      <c r="AH1483" s="48">
        <f t="shared" si="695"/>
        <v>0</v>
      </c>
      <c r="AI1483" s="48">
        <f t="shared" si="696"/>
        <v>0</v>
      </c>
      <c r="AJ1483" s="48">
        <f t="shared" si="697"/>
        <v>0</v>
      </c>
      <c r="AK1483" s="48">
        <f t="shared" si="698"/>
        <v>0</v>
      </c>
      <c r="AL1483" s="181"/>
      <c r="AM1483" s="181"/>
      <c r="AN1483" s="77"/>
      <c r="AO1483" s="176"/>
      <c r="AP1483" s="87">
        <f t="shared" si="716"/>
        <v>0</v>
      </c>
      <c r="AQ1483" s="176"/>
      <c r="AR1483" s="178"/>
      <c r="AS1483" s="171"/>
      <c r="AT1483" s="159">
        <f>IF(J1483='Категорія витрат'!$F$2,ROUND('Додаток 3._Бюджет детальний ПР'!AS1483*0.3676,2),IF(J1483='Категорія витрат'!$F$3,ROUND('Додаток 3._Бюджет детальний ПР'!AS1483*0.347,2),IF(J1483='Категорія витрат'!$F$4,ROUND('Додаток 3._Бюджет детальний ПР'!AS1483*0.347,2),IF(J1483='Категорія витрат'!$F$7,ROUND('Додаток 3._Бюджет детальний ПР'!AS1483*0.0841,2),0))))</f>
        <v>0</v>
      </c>
      <c r="AU1483" s="153">
        <f t="shared" si="717"/>
        <v>0</v>
      </c>
      <c r="AV1483" s="181"/>
      <c r="AW1483" s="181"/>
      <c r="AX1483" s="181"/>
      <c r="AY1483" s="181"/>
      <c r="AZ1483" s="181"/>
      <c r="BA1483" s="181"/>
      <c r="BB1483" s="181"/>
      <c r="BC1483" s="181"/>
      <c r="BD1483" s="181"/>
      <c r="BE1483" s="181"/>
      <c r="BF1483" s="181"/>
      <c r="BG1483" s="181"/>
      <c r="BH1483" s="48">
        <f t="shared" si="699"/>
        <v>0</v>
      </c>
      <c r="BI1483" s="48">
        <f t="shared" si="700"/>
        <v>0</v>
      </c>
      <c r="BJ1483" s="48">
        <f t="shared" si="701"/>
        <v>0</v>
      </c>
      <c r="BK1483" s="48">
        <f t="shared" si="702"/>
        <v>0</v>
      </c>
      <c r="BL1483" s="48">
        <f t="shared" si="703"/>
        <v>0</v>
      </c>
      <c r="BM1483" s="48">
        <f t="shared" si="704"/>
        <v>0</v>
      </c>
      <c r="BN1483" s="48">
        <f t="shared" si="705"/>
        <v>0</v>
      </c>
      <c r="BO1483" s="48">
        <f t="shared" si="706"/>
        <v>0</v>
      </c>
      <c r="BP1483" s="181"/>
      <c r="BQ1483" s="181"/>
      <c r="BR1483" s="191"/>
      <c r="BS1483" s="176"/>
      <c r="BT1483" s="87">
        <f t="shared" si="718"/>
        <v>0</v>
      </c>
      <c r="BU1483" s="176"/>
      <c r="BV1483" s="178"/>
      <c r="BW1483" s="171"/>
      <c r="BX1483" s="159">
        <f>IF(J1483='Категорія витрат'!$F$2,ROUND('Додаток 3._Бюджет детальний ПР'!BW1483*0.3676,2),IF(J1483='Категорія витрат'!$F$3,ROUND('Додаток 3._Бюджет детальний ПР'!BW1483*0.347,2),IF(J1483='Категорія витрат'!$F$4,ROUND('Додаток 3._Бюджет детальний ПР'!BW1483*0.347,2),IF(J1483='Категорія витрат'!$F$7,ROUND('Додаток 3._Бюджет детальний ПР'!BW1483*0.0841,2),0))))</f>
        <v>0</v>
      </c>
      <c r="BY1483" s="153">
        <f t="shared" si="719"/>
        <v>0</v>
      </c>
      <c r="BZ1483" s="181"/>
      <c r="CA1483" s="181"/>
      <c r="CB1483" s="181"/>
      <c r="CC1483" s="181"/>
      <c r="CD1483" s="181"/>
      <c r="CE1483" s="181"/>
      <c r="CF1483" s="181"/>
      <c r="CG1483" s="181"/>
      <c r="CH1483" s="181"/>
      <c r="CI1483" s="181"/>
      <c r="CJ1483" s="181"/>
      <c r="CK1483" s="181"/>
      <c r="CL1483" s="48">
        <f t="shared" si="707"/>
        <v>0</v>
      </c>
      <c r="CM1483" s="48">
        <f t="shared" si="708"/>
        <v>0</v>
      </c>
      <c r="CN1483" s="48">
        <f t="shared" si="709"/>
        <v>0</v>
      </c>
      <c r="CO1483" s="48">
        <f t="shared" si="710"/>
        <v>0</v>
      </c>
      <c r="CP1483" s="48">
        <f t="shared" si="711"/>
        <v>0</v>
      </c>
      <c r="CQ1483" s="48">
        <f t="shared" si="712"/>
        <v>0</v>
      </c>
      <c r="CR1483" s="48">
        <f t="shared" si="713"/>
        <v>0</v>
      </c>
      <c r="CS1483" s="48">
        <f t="shared" si="714"/>
        <v>0</v>
      </c>
      <c r="CT1483" s="181"/>
      <c r="CU1483" s="181"/>
    </row>
    <row r="1484" spans="1:99" ht="20.100000000000001" customHeight="1" x14ac:dyDescent="0.25">
      <c r="A1484" s="58">
        <v>1480</v>
      </c>
      <c r="B1484" s="58" t="str">
        <f>IF(D1484='Напрямки конкурса'!$L$2,'Напрямки конкурса'!$B$2,IF(D1484='Напрямки конкурса'!$L$3,'Напрямки конкурса'!$B$3,IF(D1484='Напрямки конкурса'!$L$4,'Напрямки конкурса'!$B$4,IF(D1484='Напрямки конкурса'!$L$5,'Напрямки конкурса'!$B$5,IF(D1484='Напрямки конкурса'!$L$6,'Напрямки конкурса'!$B$6,IF(D1484='Напрямки конкурса'!$L$7,'Напрямки конкурса'!$B$7,IF(D1484='Напрямки конкурса'!$L$8,'Напрямки конкурса'!$B$8,IF(D1484='Напрямки конкурса'!$L$9,'Напрямки конкурса'!$B$9,IF(D1484='Напрямки конкурса'!$L$10,'Напрямки конкурса'!$B$10,IF(D1484='Напрямки конкурса'!$L$11,'Напрямки конкурса'!$B$11,IF(D1484='Напрямки конкурса'!$L$12,'Напрямки конкурса'!$B$12,IF(D1484='Напрямки конкурса'!$L$13,'Напрямки конкурса'!$B$13,IF(D1484='Напрямки конкурса'!$L$14,'Напрямки конкурса'!$B$14,IF(D1484='Напрямки конкурса'!$L$15,'Напрямки конкурса'!$B$15,IF(D1484='Напрямки конкурса'!$L$16,'Напрямки конкурса'!$B$16,IF(D1484='Напрямки конкурса'!$L$17,'Напрямки конкурса'!$B$17,IF(D1484='Напрямки конкурса'!$L$18,'Напрямки конкурса'!$B$18,IF(D1484='Напрямки конкурса'!$L$19,'Напрямки конкурса'!$B$19,IF(D1484='Напрямки конкурса'!$L$20,'Напрямки конкурса'!$B$20,IF(D1484='Напрямки конкурса'!$L$21,'Напрямки конкурса'!$B$21,IF(D1484='Напрямки конкурса'!$L$22,'Напрямки конкурса'!$B$22,IF(D1484='Напрямки конкурса'!$L$23,'Напрямки конкурса'!$B$23,IF(D1484='Напрямки конкурса'!$L$24,'Напрямки конкурса'!$B$24,IF(D1484='Напрямки конкурса'!$L$25,'Напрямки конкурса'!$B$25,IF(D1484='Напрямки конкурса'!$L$26,'Напрямки конкурса'!$B$26,IF(D1484='Напрямки конкурса'!$L$27,'Напрямки конкурса'!$B$27,IF(D1484='Напрямки конкурса'!$L$28,'Напрямки конкурса'!$B$28,"")))))))))))))))))))))))))))</f>
        <v/>
      </c>
      <c r="C1484" s="59" t="str">
        <f>IF(D1484='Напрямки конкурса'!$L$2,'Напрямки конкурса'!$K$2,IF(D1484='Напрямки конкурса'!$L$3,'Напрямки конкурса'!$K$3,IF(D1484='Напрямки конкурса'!$L$4,'Напрямки конкурса'!$K$4,IF(D1484='Напрямки конкурса'!$L$5,'Напрямки конкурса'!$K$5,IF(D1484='Напрямки конкурса'!$L$6,'Напрямки конкурса'!$K$6,IF(D1484='Напрямки конкурса'!$L$7,'Напрямки конкурса'!$K$7,IF(D1484='Напрямки конкурса'!$L$8,'Напрямки конкурса'!$K$8,IF(D1484='Напрямки конкурса'!$L$9,'Напрямки конкурса'!$K$9,IF(D1484='Напрямки конкурса'!$L$10,'Напрямки конкурса'!$K$10,IF(D1484='Напрямки конкурса'!$L$11,'Напрямки конкурса'!$K$11,IF(D1484='Напрямки конкурса'!$L$12,'Напрямки конкурса'!$K$12,IF(D1484='Напрямки конкурса'!$L$13,'Напрямки конкурса'!$K$13,IF(D1484='Напрямки конкурса'!$L$14,'Напрямки конкурса'!$K$14,IF(D1484='Напрямки конкурса'!$L$15,'Напрямки конкурса'!$K$15,IF(D1484='Напрямки конкурса'!$L$16,'Напрямки конкурса'!$K$16,IF(D1484='Напрямки конкурса'!$L$17,'Напрямки конкурса'!$K$17,IF(D1484='Напрямки конкурса'!$L$18,'Напрямки конкурса'!$K$18,IF(D1484='Напрямки конкурса'!$L$19,'Напрямки конкурса'!$K$19,IF(D1484='Напрямки конкурса'!$L$20,'Напрямки конкурса'!$K$20,IF(D1484='Напрямки конкурса'!$L$21,'Напрямки конкурса'!$K$21,IF(D1484='Напрямки конкурса'!$L$22,'Напрямки конкурса'!$K$22,IF(D1484='Напрямки конкурса'!$L$23,'Напрямки конкурса'!$K$23,IF(D1484='Напрямки конкурса'!$L$24,'Напрямки конкурса'!$K$24,IF(D1484='Напрямки конкурса'!$L$25,'Напрямки конкурса'!$K$25,IF(D1484='Напрямки конкурса'!$L$26,'Напрямки конкурса'!$K$26,IF(D1484='Напрямки конкурса'!$L$27,'Напрямки конкурса'!$K$27,IF(D1484='Напрямки конкурса'!$L$28,'Напрямки конкурса'!$K$28,"")))))))))))))))))))))))))))</f>
        <v/>
      </c>
      <c r="D1484" s="50"/>
      <c r="E1484" s="171"/>
      <c r="F1484" s="171"/>
      <c r="G1484" s="171"/>
      <c r="H1484" s="150" t="str">
        <f>IF(I1484='Категорія витрат'!$B$2,'Категорія витрат'!$A$2,IF(I1484='Категорія витрат'!$B$3,'Категорія витрат'!$A$3,IF(I1484='Категорія витрат'!$B$4,'Категорія витрат'!$A$4,IF(I1484='Категорія витрат'!$B$5,'Категорія витрат'!$A$5,IF(I1484='Категорія витрат'!$B$6,'Категорія витрат'!$A$6,IF(I1484='Категорія витрат'!$B$7,'Категорія витрат'!$A$7,IF(I1484='Категорія витрат'!$B$8,'Категорія витрат'!$A$8,IF(I1484='Категорія витрат'!$B$9,'Категорія витрат'!$A$9,IF(I1484='Категорія витрат'!$B$10,'Категорія витрат'!$A$10,IF(I1484='Категорія витрат'!$B$11,'Категорія витрат'!$A$11,IF(I1484='Категорія витрат'!$B$12,'Категорія витрат'!$A$12,IF(I1484='Категорія витрат'!$B$13,'Категорія витрат'!$A$13,IF(I1484='Категорія витрат'!$B$14,'Категорія витрат'!$A$14,IF(I1484='Категорія витрат'!$B$15,'Категорія витрат'!$A$15,IF(I1484='Категорія витрат'!$B$16,'Категорія витрат'!$A$16,IF(I1484='Категорія витрат'!$B$17,'Категорія витрат'!$A$17,IF(I1484='Категорія витрат'!$B$18,'Категорія витрат'!$A$18,IF(I1484='Категорія витрат'!$B$19,'Категорія витрат'!$A$19,IF(I1484='Категорія витрат'!$B$20,'Категорія витрат'!$A$20,IF(I1484='Категорія витрат'!$B$21,'Категорія витрат'!$A$21,IF(I1484='Категорія витрат'!$B$22,'Категорія витрат'!$A$22,IF(I1484='Категорія витрат'!$B$23,'Категорія витрат'!$A$23,IF(I1484='Категорія витрат'!$B$24,'Категорія витрат'!$A$24,IF(I1484='Категорія витрат'!$B$25,'Категорія витрат'!$A$25,IF(I1484='Категорія витрат'!$B$26,'Категорія витрат'!$A$26,IF(I1484='Категорія витрат'!$B$27,'Категорія витрат'!$A$27,IF(I1484='Категорія витрат'!$B$28,'Категорія витрат'!$A$28,IF(I1484='Категорія витрат'!$B$29,'Категорія витрат'!$A$29,IF(I1484='Категорія витрат'!$B$30,'Категорія витрат'!$A$30,"")))))))))))))))))))))))))))))</f>
        <v/>
      </c>
      <c r="I1484" s="174"/>
      <c r="J1484" s="173"/>
      <c r="K1484" s="176"/>
      <c r="L1484" s="87">
        <f t="shared" si="715"/>
        <v>0</v>
      </c>
      <c r="M1484" s="176"/>
      <c r="N1484" s="178"/>
      <c r="O1484" s="171"/>
      <c r="P1484" s="159">
        <f>IF(J1484='Категорія витрат'!$F$2,ROUND('Додаток 3._Бюджет детальний ПР'!O1484*0.3676,2),IF(J1484='Категорія витрат'!$F$3,ROUND('Додаток 3._Бюджет детальний ПР'!O1484*0.347,2),IF(J1484='Категорія витрат'!$F$4,ROUND('Додаток 3._Бюджет детальний ПР'!O1484*0.347,2),IF(J1484='Категорія витрат'!$F$7,ROUND('Додаток 3._Бюджет детальний ПР'!O1484*0.0841,2),0))))</f>
        <v>0</v>
      </c>
      <c r="Q1484" s="153">
        <f t="shared" si="690"/>
        <v>0</v>
      </c>
      <c r="R1484" s="181"/>
      <c r="S1484" s="181"/>
      <c r="T1484" s="181"/>
      <c r="U1484" s="181"/>
      <c r="V1484" s="181"/>
      <c r="W1484" s="181"/>
      <c r="X1484" s="181"/>
      <c r="Y1484" s="181"/>
      <c r="Z1484" s="181"/>
      <c r="AA1484" s="181"/>
      <c r="AB1484" s="181"/>
      <c r="AC1484" s="181"/>
      <c r="AD1484" s="48">
        <f t="shared" si="691"/>
        <v>0</v>
      </c>
      <c r="AE1484" s="48">
        <f t="shared" si="692"/>
        <v>0</v>
      </c>
      <c r="AF1484" s="48">
        <f t="shared" si="693"/>
        <v>0</v>
      </c>
      <c r="AG1484" s="48">
        <f t="shared" si="694"/>
        <v>0</v>
      </c>
      <c r="AH1484" s="48">
        <f t="shared" si="695"/>
        <v>0</v>
      </c>
      <c r="AI1484" s="48">
        <f t="shared" si="696"/>
        <v>0</v>
      </c>
      <c r="AJ1484" s="48">
        <f t="shared" si="697"/>
        <v>0</v>
      </c>
      <c r="AK1484" s="48">
        <f t="shared" si="698"/>
        <v>0</v>
      </c>
      <c r="AL1484" s="181"/>
      <c r="AM1484" s="181"/>
      <c r="AN1484" s="77"/>
      <c r="AO1484" s="176"/>
      <c r="AP1484" s="87">
        <f t="shared" si="716"/>
        <v>0</v>
      </c>
      <c r="AQ1484" s="176"/>
      <c r="AR1484" s="178"/>
      <c r="AS1484" s="171"/>
      <c r="AT1484" s="159">
        <f>IF(J1484='Категорія витрат'!$F$2,ROUND('Додаток 3._Бюджет детальний ПР'!AS1484*0.3676,2),IF(J1484='Категорія витрат'!$F$3,ROUND('Додаток 3._Бюджет детальний ПР'!AS1484*0.347,2),IF(J1484='Категорія витрат'!$F$4,ROUND('Додаток 3._Бюджет детальний ПР'!AS1484*0.347,2),IF(J1484='Категорія витрат'!$F$7,ROUND('Додаток 3._Бюджет детальний ПР'!AS1484*0.0841,2),0))))</f>
        <v>0</v>
      </c>
      <c r="AU1484" s="153">
        <f t="shared" si="717"/>
        <v>0</v>
      </c>
      <c r="AV1484" s="181"/>
      <c r="AW1484" s="181"/>
      <c r="AX1484" s="181"/>
      <c r="AY1484" s="181"/>
      <c r="AZ1484" s="181"/>
      <c r="BA1484" s="181"/>
      <c r="BB1484" s="181"/>
      <c r="BC1484" s="181"/>
      <c r="BD1484" s="181"/>
      <c r="BE1484" s="181"/>
      <c r="BF1484" s="181"/>
      <c r="BG1484" s="181"/>
      <c r="BH1484" s="48">
        <f t="shared" si="699"/>
        <v>0</v>
      </c>
      <c r="BI1484" s="48">
        <f t="shared" si="700"/>
        <v>0</v>
      </c>
      <c r="BJ1484" s="48">
        <f t="shared" si="701"/>
        <v>0</v>
      </c>
      <c r="BK1484" s="48">
        <f t="shared" si="702"/>
        <v>0</v>
      </c>
      <c r="BL1484" s="48">
        <f t="shared" si="703"/>
        <v>0</v>
      </c>
      <c r="BM1484" s="48">
        <f t="shared" si="704"/>
        <v>0</v>
      </c>
      <c r="BN1484" s="48">
        <f t="shared" si="705"/>
        <v>0</v>
      </c>
      <c r="BO1484" s="48">
        <f t="shared" si="706"/>
        <v>0</v>
      </c>
      <c r="BP1484" s="181"/>
      <c r="BQ1484" s="181"/>
      <c r="BR1484" s="191"/>
      <c r="BS1484" s="176"/>
      <c r="BT1484" s="87">
        <f t="shared" si="718"/>
        <v>0</v>
      </c>
      <c r="BU1484" s="176"/>
      <c r="BV1484" s="178"/>
      <c r="BW1484" s="171"/>
      <c r="BX1484" s="159">
        <f>IF(J1484='Категорія витрат'!$F$2,ROUND('Додаток 3._Бюджет детальний ПР'!BW1484*0.3676,2),IF(J1484='Категорія витрат'!$F$3,ROUND('Додаток 3._Бюджет детальний ПР'!BW1484*0.347,2),IF(J1484='Категорія витрат'!$F$4,ROUND('Додаток 3._Бюджет детальний ПР'!BW1484*0.347,2),IF(J1484='Категорія витрат'!$F$7,ROUND('Додаток 3._Бюджет детальний ПР'!BW1484*0.0841,2),0))))</f>
        <v>0</v>
      </c>
      <c r="BY1484" s="153">
        <f t="shared" si="719"/>
        <v>0</v>
      </c>
      <c r="BZ1484" s="181"/>
      <c r="CA1484" s="181"/>
      <c r="CB1484" s="181"/>
      <c r="CC1484" s="181"/>
      <c r="CD1484" s="181"/>
      <c r="CE1484" s="181"/>
      <c r="CF1484" s="181"/>
      <c r="CG1484" s="181"/>
      <c r="CH1484" s="181"/>
      <c r="CI1484" s="181"/>
      <c r="CJ1484" s="181"/>
      <c r="CK1484" s="181"/>
      <c r="CL1484" s="48">
        <f t="shared" si="707"/>
        <v>0</v>
      </c>
      <c r="CM1484" s="48">
        <f t="shared" si="708"/>
        <v>0</v>
      </c>
      <c r="CN1484" s="48">
        <f t="shared" si="709"/>
        <v>0</v>
      </c>
      <c r="CO1484" s="48">
        <f t="shared" si="710"/>
        <v>0</v>
      </c>
      <c r="CP1484" s="48">
        <f t="shared" si="711"/>
        <v>0</v>
      </c>
      <c r="CQ1484" s="48">
        <f t="shared" si="712"/>
        <v>0</v>
      </c>
      <c r="CR1484" s="48">
        <f t="shared" si="713"/>
        <v>0</v>
      </c>
      <c r="CS1484" s="48">
        <f t="shared" si="714"/>
        <v>0</v>
      </c>
      <c r="CT1484" s="181"/>
      <c r="CU1484" s="181"/>
    </row>
    <row r="1485" spans="1:99" ht="20.100000000000001" customHeight="1" x14ac:dyDescent="0.25">
      <c r="A1485" s="58">
        <v>1481</v>
      </c>
      <c r="B1485" s="58" t="str">
        <f>IF(D1485='Напрямки конкурса'!$L$2,'Напрямки конкурса'!$B$2,IF(D1485='Напрямки конкурса'!$L$3,'Напрямки конкурса'!$B$3,IF(D1485='Напрямки конкурса'!$L$4,'Напрямки конкурса'!$B$4,IF(D1485='Напрямки конкурса'!$L$5,'Напрямки конкурса'!$B$5,IF(D1485='Напрямки конкурса'!$L$6,'Напрямки конкурса'!$B$6,IF(D1485='Напрямки конкурса'!$L$7,'Напрямки конкурса'!$B$7,IF(D1485='Напрямки конкурса'!$L$8,'Напрямки конкурса'!$B$8,IF(D1485='Напрямки конкурса'!$L$9,'Напрямки конкурса'!$B$9,IF(D1485='Напрямки конкурса'!$L$10,'Напрямки конкурса'!$B$10,IF(D1485='Напрямки конкурса'!$L$11,'Напрямки конкурса'!$B$11,IF(D1485='Напрямки конкурса'!$L$12,'Напрямки конкурса'!$B$12,IF(D1485='Напрямки конкурса'!$L$13,'Напрямки конкурса'!$B$13,IF(D1485='Напрямки конкурса'!$L$14,'Напрямки конкурса'!$B$14,IF(D1485='Напрямки конкурса'!$L$15,'Напрямки конкурса'!$B$15,IF(D1485='Напрямки конкурса'!$L$16,'Напрямки конкурса'!$B$16,IF(D1485='Напрямки конкурса'!$L$17,'Напрямки конкурса'!$B$17,IF(D1485='Напрямки конкурса'!$L$18,'Напрямки конкурса'!$B$18,IF(D1485='Напрямки конкурса'!$L$19,'Напрямки конкурса'!$B$19,IF(D1485='Напрямки конкурса'!$L$20,'Напрямки конкурса'!$B$20,IF(D1485='Напрямки конкурса'!$L$21,'Напрямки конкурса'!$B$21,IF(D1485='Напрямки конкурса'!$L$22,'Напрямки конкурса'!$B$22,IF(D1485='Напрямки конкурса'!$L$23,'Напрямки конкурса'!$B$23,IF(D1485='Напрямки конкурса'!$L$24,'Напрямки конкурса'!$B$24,IF(D1485='Напрямки конкурса'!$L$25,'Напрямки конкурса'!$B$25,IF(D1485='Напрямки конкурса'!$L$26,'Напрямки конкурса'!$B$26,IF(D1485='Напрямки конкурса'!$L$27,'Напрямки конкурса'!$B$27,IF(D1485='Напрямки конкурса'!$L$28,'Напрямки конкурса'!$B$28,"")))))))))))))))))))))))))))</f>
        <v/>
      </c>
      <c r="C1485" s="59" t="str">
        <f>IF(D1485='Напрямки конкурса'!$L$2,'Напрямки конкурса'!$K$2,IF(D1485='Напрямки конкурса'!$L$3,'Напрямки конкурса'!$K$3,IF(D1485='Напрямки конкурса'!$L$4,'Напрямки конкурса'!$K$4,IF(D1485='Напрямки конкурса'!$L$5,'Напрямки конкурса'!$K$5,IF(D1485='Напрямки конкурса'!$L$6,'Напрямки конкурса'!$K$6,IF(D1485='Напрямки конкурса'!$L$7,'Напрямки конкурса'!$K$7,IF(D1485='Напрямки конкурса'!$L$8,'Напрямки конкурса'!$K$8,IF(D1485='Напрямки конкурса'!$L$9,'Напрямки конкурса'!$K$9,IF(D1485='Напрямки конкурса'!$L$10,'Напрямки конкурса'!$K$10,IF(D1485='Напрямки конкурса'!$L$11,'Напрямки конкурса'!$K$11,IF(D1485='Напрямки конкурса'!$L$12,'Напрямки конкурса'!$K$12,IF(D1485='Напрямки конкурса'!$L$13,'Напрямки конкурса'!$K$13,IF(D1485='Напрямки конкурса'!$L$14,'Напрямки конкурса'!$K$14,IF(D1485='Напрямки конкурса'!$L$15,'Напрямки конкурса'!$K$15,IF(D1485='Напрямки конкурса'!$L$16,'Напрямки конкурса'!$K$16,IF(D1485='Напрямки конкурса'!$L$17,'Напрямки конкурса'!$K$17,IF(D1485='Напрямки конкурса'!$L$18,'Напрямки конкурса'!$K$18,IF(D1485='Напрямки конкурса'!$L$19,'Напрямки конкурса'!$K$19,IF(D1485='Напрямки конкурса'!$L$20,'Напрямки конкурса'!$K$20,IF(D1485='Напрямки конкурса'!$L$21,'Напрямки конкурса'!$K$21,IF(D1485='Напрямки конкурса'!$L$22,'Напрямки конкурса'!$K$22,IF(D1485='Напрямки конкурса'!$L$23,'Напрямки конкурса'!$K$23,IF(D1485='Напрямки конкурса'!$L$24,'Напрямки конкурса'!$K$24,IF(D1485='Напрямки конкурса'!$L$25,'Напрямки конкурса'!$K$25,IF(D1485='Напрямки конкурса'!$L$26,'Напрямки конкурса'!$K$26,IF(D1485='Напрямки конкурса'!$L$27,'Напрямки конкурса'!$K$27,IF(D1485='Напрямки конкурса'!$L$28,'Напрямки конкурса'!$K$28,"")))))))))))))))))))))))))))</f>
        <v/>
      </c>
      <c r="D1485" s="50"/>
      <c r="E1485" s="171"/>
      <c r="F1485" s="171"/>
      <c r="G1485" s="171"/>
      <c r="H1485" s="150" t="str">
        <f>IF(I1485='Категорія витрат'!$B$2,'Категорія витрат'!$A$2,IF(I1485='Категорія витрат'!$B$3,'Категорія витрат'!$A$3,IF(I1485='Категорія витрат'!$B$4,'Категорія витрат'!$A$4,IF(I1485='Категорія витрат'!$B$5,'Категорія витрат'!$A$5,IF(I1485='Категорія витрат'!$B$6,'Категорія витрат'!$A$6,IF(I1485='Категорія витрат'!$B$7,'Категорія витрат'!$A$7,IF(I1485='Категорія витрат'!$B$8,'Категорія витрат'!$A$8,IF(I1485='Категорія витрат'!$B$9,'Категорія витрат'!$A$9,IF(I1485='Категорія витрат'!$B$10,'Категорія витрат'!$A$10,IF(I1485='Категорія витрат'!$B$11,'Категорія витрат'!$A$11,IF(I1485='Категорія витрат'!$B$12,'Категорія витрат'!$A$12,IF(I1485='Категорія витрат'!$B$13,'Категорія витрат'!$A$13,IF(I1485='Категорія витрат'!$B$14,'Категорія витрат'!$A$14,IF(I1485='Категорія витрат'!$B$15,'Категорія витрат'!$A$15,IF(I1485='Категорія витрат'!$B$16,'Категорія витрат'!$A$16,IF(I1485='Категорія витрат'!$B$17,'Категорія витрат'!$A$17,IF(I1485='Категорія витрат'!$B$18,'Категорія витрат'!$A$18,IF(I1485='Категорія витрат'!$B$19,'Категорія витрат'!$A$19,IF(I1485='Категорія витрат'!$B$20,'Категорія витрат'!$A$20,IF(I1485='Категорія витрат'!$B$21,'Категорія витрат'!$A$21,IF(I1485='Категорія витрат'!$B$22,'Категорія витрат'!$A$22,IF(I1485='Категорія витрат'!$B$23,'Категорія витрат'!$A$23,IF(I1485='Категорія витрат'!$B$24,'Категорія витрат'!$A$24,IF(I1485='Категорія витрат'!$B$25,'Категорія витрат'!$A$25,IF(I1485='Категорія витрат'!$B$26,'Категорія витрат'!$A$26,IF(I1485='Категорія витрат'!$B$27,'Категорія витрат'!$A$27,IF(I1485='Категорія витрат'!$B$28,'Категорія витрат'!$A$28,IF(I1485='Категорія витрат'!$B$29,'Категорія витрат'!$A$29,IF(I1485='Категорія витрат'!$B$30,'Категорія витрат'!$A$30,"")))))))))))))))))))))))))))))</f>
        <v/>
      </c>
      <c r="I1485" s="174"/>
      <c r="J1485" s="173"/>
      <c r="K1485" s="176"/>
      <c r="L1485" s="87">
        <f t="shared" si="715"/>
        <v>0</v>
      </c>
      <c r="M1485" s="176"/>
      <c r="N1485" s="178"/>
      <c r="O1485" s="171"/>
      <c r="P1485" s="159">
        <f>IF(J1485='Категорія витрат'!$F$2,ROUND('Додаток 3._Бюджет детальний ПР'!O1485*0.3676,2),IF(J1485='Категорія витрат'!$F$3,ROUND('Додаток 3._Бюджет детальний ПР'!O1485*0.347,2),IF(J1485='Категорія витрат'!$F$4,ROUND('Додаток 3._Бюджет детальний ПР'!O1485*0.347,2),IF(J1485='Категорія витрат'!$F$7,ROUND('Додаток 3._Бюджет детальний ПР'!O1485*0.0841,2),0))))</f>
        <v>0</v>
      </c>
      <c r="Q1485" s="153">
        <f t="shared" si="690"/>
        <v>0</v>
      </c>
      <c r="R1485" s="181"/>
      <c r="S1485" s="181"/>
      <c r="T1485" s="181"/>
      <c r="U1485" s="181"/>
      <c r="V1485" s="181"/>
      <c r="W1485" s="181"/>
      <c r="X1485" s="181"/>
      <c r="Y1485" s="181"/>
      <c r="Z1485" s="181"/>
      <c r="AA1485" s="181"/>
      <c r="AB1485" s="181"/>
      <c r="AC1485" s="181"/>
      <c r="AD1485" s="48">
        <f t="shared" si="691"/>
        <v>0</v>
      </c>
      <c r="AE1485" s="48">
        <f t="shared" si="692"/>
        <v>0</v>
      </c>
      <c r="AF1485" s="48">
        <f t="shared" si="693"/>
        <v>0</v>
      </c>
      <c r="AG1485" s="48">
        <f t="shared" si="694"/>
        <v>0</v>
      </c>
      <c r="AH1485" s="48">
        <f t="shared" si="695"/>
        <v>0</v>
      </c>
      <c r="AI1485" s="48">
        <f t="shared" si="696"/>
        <v>0</v>
      </c>
      <c r="AJ1485" s="48">
        <f t="shared" si="697"/>
        <v>0</v>
      </c>
      <c r="AK1485" s="48">
        <f t="shared" si="698"/>
        <v>0</v>
      </c>
      <c r="AL1485" s="181"/>
      <c r="AM1485" s="181"/>
      <c r="AN1485" s="77"/>
      <c r="AO1485" s="176"/>
      <c r="AP1485" s="87">
        <f t="shared" si="716"/>
        <v>0</v>
      </c>
      <c r="AQ1485" s="176"/>
      <c r="AR1485" s="178"/>
      <c r="AS1485" s="171"/>
      <c r="AT1485" s="159">
        <f>IF(J1485='Категорія витрат'!$F$2,ROUND('Додаток 3._Бюджет детальний ПР'!AS1485*0.3676,2),IF(J1485='Категорія витрат'!$F$3,ROUND('Додаток 3._Бюджет детальний ПР'!AS1485*0.347,2),IF(J1485='Категорія витрат'!$F$4,ROUND('Додаток 3._Бюджет детальний ПР'!AS1485*0.347,2),IF(J1485='Категорія витрат'!$F$7,ROUND('Додаток 3._Бюджет детальний ПР'!AS1485*0.0841,2),0))))</f>
        <v>0</v>
      </c>
      <c r="AU1485" s="153">
        <f t="shared" si="717"/>
        <v>0</v>
      </c>
      <c r="AV1485" s="181"/>
      <c r="AW1485" s="181"/>
      <c r="AX1485" s="181"/>
      <c r="AY1485" s="181"/>
      <c r="AZ1485" s="181"/>
      <c r="BA1485" s="181"/>
      <c r="BB1485" s="181"/>
      <c r="BC1485" s="181"/>
      <c r="BD1485" s="181"/>
      <c r="BE1485" s="181"/>
      <c r="BF1485" s="181"/>
      <c r="BG1485" s="181"/>
      <c r="BH1485" s="48">
        <f t="shared" si="699"/>
        <v>0</v>
      </c>
      <c r="BI1485" s="48">
        <f t="shared" si="700"/>
        <v>0</v>
      </c>
      <c r="BJ1485" s="48">
        <f t="shared" si="701"/>
        <v>0</v>
      </c>
      <c r="BK1485" s="48">
        <f t="shared" si="702"/>
        <v>0</v>
      </c>
      <c r="BL1485" s="48">
        <f t="shared" si="703"/>
        <v>0</v>
      </c>
      <c r="BM1485" s="48">
        <f t="shared" si="704"/>
        <v>0</v>
      </c>
      <c r="BN1485" s="48">
        <f t="shared" si="705"/>
        <v>0</v>
      </c>
      <c r="BO1485" s="48">
        <f t="shared" si="706"/>
        <v>0</v>
      </c>
      <c r="BP1485" s="181"/>
      <c r="BQ1485" s="181"/>
      <c r="BR1485" s="191"/>
      <c r="BS1485" s="176"/>
      <c r="BT1485" s="87">
        <f t="shared" si="718"/>
        <v>0</v>
      </c>
      <c r="BU1485" s="176"/>
      <c r="BV1485" s="178"/>
      <c r="BW1485" s="171"/>
      <c r="BX1485" s="159">
        <f>IF(J1485='Категорія витрат'!$F$2,ROUND('Додаток 3._Бюджет детальний ПР'!BW1485*0.3676,2),IF(J1485='Категорія витрат'!$F$3,ROUND('Додаток 3._Бюджет детальний ПР'!BW1485*0.347,2),IF(J1485='Категорія витрат'!$F$4,ROUND('Додаток 3._Бюджет детальний ПР'!BW1485*0.347,2),IF(J1485='Категорія витрат'!$F$7,ROUND('Додаток 3._Бюджет детальний ПР'!BW1485*0.0841,2),0))))</f>
        <v>0</v>
      </c>
      <c r="BY1485" s="153">
        <f t="shared" si="719"/>
        <v>0</v>
      </c>
      <c r="BZ1485" s="181"/>
      <c r="CA1485" s="181"/>
      <c r="CB1485" s="181"/>
      <c r="CC1485" s="181"/>
      <c r="CD1485" s="181"/>
      <c r="CE1485" s="181"/>
      <c r="CF1485" s="181"/>
      <c r="CG1485" s="181"/>
      <c r="CH1485" s="181"/>
      <c r="CI1485" s="181"/>
      <c r="CJ1485" s="181"/>
      <c r="CK1485" s="181"/>
      <c r="CL1485" s="48">
        <f t="shared" si="707"/>
        <v>0</v>
      </c>
      <c r="CM1485" s="48">
        <f t="shared" si="708"/>
        <v>0</v>
      </c>
      <c r="CN1485" s="48">
        <f t="shared" si="709"/>
        <v>0</v>
      </c>
      <c r="CO1485" s="48">
        <f t="shared" si="710"/>
        <v>0</v>
      </c>
      <c r="CP1485" s="48">
        <f t="shared" si="711"/>
        <v>0</v>
      </c>
      <c r="CQ1485" s="48">
        <f t="shared" si="712"/>
        <v>0</v>
      </c>
      <c r="CR1485" s="48">
        <f t="shared" si="713"/>
        <v>0</v>
      </c>
      <c r="CS1485" s="48">
        <f t="shared" si="714"/>
        <v>0</v>
      </c>
      <c r="CT1485" s="181"/>
      <c r="CU1485" s="181"/>
    </row>
    <row r="1486" spans="1:99" ht="20.100000000000001" customHeight="1" x14ac:dyDescent="0.25">
      <c r="A1486" s="58">
        <v>1482</v>
      </c>
      <c r="B1486" s="58" t="str">
        <f>IF(D1486='Напрямки конкурса'!$L$2,'Напрямки конкурса'!$B$2,IF(D1486='Напрямки конкурса'!$L$3,'Напрямки конкурса'!$B$3,IF(D1486='Напрямки конкурса'!$L$4,'Напрямки конкурса'!$B$4,IF(D1486='Напрямки конкурса'!$L$5,'Напрямки конкурса'!$B$5,IF(D1486='Напрямки конкурса'!$L$6,'Напрямки конкурса'!$B$6,IF(D1486='Напрямки конкурса'!$L$7,'Напрямки конкурса'!$B$7,IF(D1486='Напрямки конкурса'!$L$8,'Напрямки конкурса'!$B$8,IF(D1486='Напрямки конкурса'!$L$9,'Напрямки конкурса'!$B$9,IF(D1486='Напрямки конкурса'!$L$10,'Напрямки конкурса'!$B$10,IF(D1486='Напрямки конкурса'!$L$11,'Напрямки конкурса'!$B$11,IF(D1486='Напрямки конкурса'!$L$12,'Напрямки конкурса'!$B$12,IF(D1486='Напрямки конкурса'!$L$13,'Напрямки конкурса'!$B$13,IF(D1486='Напрямки конкурса'!$L$14,'Напрямки конкурса'!$B$14,IF(D1486='Напрямки конкурса'!$L$15,'Напрямки конкурса'!$B$15,IF(D1486='Напрямки конкурса'!$L$16,'Напрямки конкурса'!$B$16,IF(D1486='Напрямки конкурса'!$L$17,'Напрямки конкурса'!$B$17,IF(D1486='Напрямки конкурса'!$L$18,'Напрямки конкурса'!$B$18,IF(D1486='Напрямки конкурса'!$L$19,'Напрямки конкурса'!$B$19,IF(D1486='Напрямки конкурса'!$L$20,'Напрямки конкурса'!$B$20,IF(D1486='Напрямки конкурса'!$L$21,'Напрямки конкурса'!$B$21,IF(D1486='Напрямки конкурса'!$L$22,'Напрямки конкурса'!$B$22,IF(D1486='Напрямки конкурса'!$L$23,'Напрямки конкурса'!$B$23,IF(D1486='Напрямки конкурса'!$L$24,'Напрямки конкурса'!$B$24,IF(D1486='Напрямки конкурса'!$L$25,'Напрямки конкурса'!$B$25,IF(D1486='Напрямки конкурса'!$L$26,'Напрямки конкурса'!$B$26,IF(D1486='Напрямки конкурса'!$L$27,'Напрямки конкурса'!$B$27,IF(D1486='Напрямки конкурса'!$L$28,'Напрямки конкурса'!$B$28,"")))))))))))))))))))))))))))</f>
        <v/>
      </c>
      <c r="C1486" s="59" t="str">
        <f>IF(D1486='Напрямки конкурса'!$L$2,'Напрямки конкурса'!$K$2,IF(D1486='Напрямки конкурса'!$L$3,'Напрямки конкурса'!$K$3,IF(D1486='Напрямки конкурса'!$L$4,'Напрямки конкурса'!$K$4,IF(D1486='Напрямки конкурса'!$L$5,'Напрямки конкурса'!$K$5,IF(D1486='Напрямки конкурса'!$L$6,'Напрямки конкурса'!$K$6,IF(D1486='Напрямки конкурса'!$L$7,'Напрямки конкурса'!$K$7,IF(D1486='Напрямки конкурса'!$L$8,'Напрямки конкурса'!$K$8,IF(D1486='Напрямки конкурса'!$L$9,'Напрямки конкурса'!$K$9,IF(D1486='Напрямки конкурса'!$L$10,'Напрямки конкурса'!$K$10,IF(D1486='Напрямки конкурса'!$L$11,'Напрямки конкурса'!$K$11,IF(D1486='Напрямки конкурса'!$L$12,'Напрямки конкурса'!$K$12,IF(D1486='Напрямки конкурса'!$L$13,'Напрямки конкурса'!$K$13,IF(D1486='Напрямки конкурса'!$L$14,'Напрямки конкурса'!$K$14,IF(D1486='Напрямки конкурса'!$L$15,'Напрямки конкурса'!$K$15,IF(D1486='Напрямки конкурса'!$L$16,'Напрямки конкурса'!$K$16,IF(D1486='Напрямки конкурса'!$L$17,'Напрямки конкурса'!$K$17,IF(D1486='Напрямки конкурса'!$L$18,'Напрямки конкурса'!$K$18,IF(D1486='Напрямки конкурса'!$L$19,'Напрямки конкурса'!$K$19,IF(D1486='Напрямки конкурса'!$L$20,'Напрямки конкурса'!$K$20,IF(D1486='Напрямки конкурса'!$L$21,'Напрямки конкурса'!$K$21,IF(D1486='Напрямки конкурса'!$L$22,'Напрямки конкурса'!$K$22,IF(D1486='Напрямки конкурса'!$L$23,'Напрямки конкурса'!$K$23,IF(D1486='Напрямки конкурса'!$L$24,'Напрямки конкурса'!$K$24,IF(D1486='Напрямки конкурса'!$L$25,'Напрямки конкурса'!$K$25,IF(D1486='Напрямки конкурса'!$L$26,'Напрямки конкурса'!$K$26,IF(D1486='Напрямки конкурса'!$L$27,'Напрямки конкурса'!$K$27,IF(D1486='Напрямки конкурса'!$L$28,'Напрямки конкурса'!$K$28,"")))))))))))))))))))))))))))</f>
        <v/>
      </c>
      <c r="D1486" s="50"/>
      <c r="E1486" s="171"/>
      <c r="F1486" s="171"/>
      <c r="G1486" s="171"/>
      <c r="H1486" s="150" t="str">
        <f>IF(I1486='Категорія витрат'!$B$2,'Категорія витрат'!$A$2,IF(I1486='Категорія витрат'!$B$3,'Категорія витрат'!$A$3,IF(I1486='Категорія витрат'!$B$4,'Категорія витрат'!$A$4,IF(I1486='Категорія витрат'!$B$5,'Категорія витрат'!$A$5,IF(I1486='Категорія витрат'!$B$6,'Категорія витрат'!$A$6,IF(I1486='Категорія витрат'!$B$7,'Категорія витрат'!$A$7,IF(I1486='Категорія витрат'!$B$8,'Категорія витрат'!$A$8,IF(I1486='Категорія витрат'!$B$9,'Категорія витрат'!$A$9,IF(I1486='Категорія витрат'!$B$10,'Категорія витрат'!$A$10,IF(I1486='Категорія витрат'!$B$11,'Категорія витрат'!$A$11,IF(I1486='Категорія витрат'!$B$12,'Категорія витрат'!$A$12,IF(I1486='Категорія витрат'!$B$13,'Категорія витрат'!$A$13,IF(I1486='Категорія витрат'!$B$14,'Категорія витрат'!$A$14,IF(I1486='Категорія витрат'!$B$15,'Категорія витрат'!$A$15,IF(I1486='Категорія витрат'!$B$16,'Категорія витрат'!$A$16,IF(I1486='Категорія витрат'!$B$17,'Категорія витрат'!$A$17,IF(I1486='Категорія витрат'!$B$18,'Категорія витрат'!$A$18,IF(I1486='Категорія витрат'!$B$19,'Категорія витрат'!$A$19,IF(I1486='Категорія витрат'!$B$20,'Категорія витрат'!$A$20,IF(I1486='Категорія витрат'!$B$21,'Категорія витрат'!$A$21,IF(I1486='Категорія витрат'!$B$22,'Категорія витрат'!$A$22,IF(I1486='Категорія витрат'!$B$23,'Категорія витрат'!$A$23,IF(I1486='Категорія витрат'!$B$24,'Категорія витрат'!$A$24,IF(I1486='Категорія витрат'!$B$25,'Категорія витрат'!$A$25,IF(I1486='Категорія витрат'!$B$26,'Категорія витрат'!$A$26,IF(I1486='Категорія витрат'!$B$27,'Категорія витрат'!$A$27,IF(I1486='Категорія витрат'!$B$28,'Категорія витрат'!$A$28,IF(I1486='Категорія витрат'!$B$29,'Категорія витрат'!$A$29,IF(I1486='Категорія витрат'!$B$30,'Категорія витрат'!$A$30,"")))))))))))))))))))))))))))))</f>
        <v/>
      </c>
      <c r="I1486" s="174"/>
      <c r="J1486" s="173"/>
      <c r="K1486" s="176"/>
      <c r="L1486" s="87">
        <f t="shared" si="715"/>
        <v>0</v>
      </c>
      <c r="M1486" s="176"/>
      <c r="N1486" s="178"/>
      <c r="O1486" s="171"/>
      <c r="P1486" s="159">
        <f>IF(J1486='Категорія витрат'!$F$2,ROUND('Додаток 3._Бюджет детальний ПР'!O1486*0.3676,2),IF(J1486='Категорія витрат'!$F$3,ROUND('Додаток 3._Бюджет детальний ПР'!O1486*0.347,2),IF(J1486='Категорія витрат'!$F$4,ROUND('Додаток 3._Бюджет детальний ПР'!O1486*0.347,2),IF(J1486='Категорія витрат'!$F$7,ROUND('Додаток 3._Бюджет детальний ПР'!O1486*0.0841,2),0))))</f>
        <v>0</v>
      </c>
      <c r="Q1486" s="153">
        <f t="shared" si="690"/>
        <v>0</v>
      </c>
      <c r="R1486" s="181"/>
      <c r="S1486" s="181"/>
      <c r="T1486" s="181"/>
      <c r="U1486" s="181"/>
      <c r="V1486" s="181"/>
      <c r="W1486" s="181"/>
      <c r="X1486" s="181"/>
      <c r="Y1486" s="181"/>
      <c r="Z1486" s="181"/>
      <c r="AA1486" s="181"/>
      <c r="AB1486" s="181"/>
      <c r="AC1486" s="181"/>
      <c r="AD1486" s="48">
        <f t="shared" si="691"/>
        <v>0</v>
      </c>
      <c r="AE1486" s="48">
        <f t="shared" si="692"/>
        <v>0</v>
      </c>
      <c r="AF1486" s="48">
        <f t="shared" si="693"/>
        <v>0</v>
      </c>
      <c r="AG1486" s="48">
        <f t="shared" si="694"/>
        <v>0</v>
      </c>
      <c r="AH1486" s="48">
        <f t="shared" si="695"/>
        <v>0</v>
      </c>
      <c r="AI1486" s="48">
        <f t="shared" si="696"/>
        <v>0</v>
      </c>
      <c r="AJ1486" s="48">
        <f t="shared" si="697"/>
        <v>0</v>
      </c>
      <c r="AK1486" s="48">
        <f t="shared" si="698"/>
        <v>0</v>
      </c>
      <c r="AL1486" s="181"/>
      <c r="AM1486" s="181"/>
      <c r="AN1486" s="77"/>
      <c r="AO1486" s="176"/>
      <c r="AP1486" s="87">
        <f t="shared" si="716"/>
        <v>0</v>
      </c>
      <c r="AQ1486" s="176"/>
      <c r="AR1486" s="178"/>
      <c r="AS1486" s="171"/>
      <c r="AT1486" s="159">
        <f>IF(J1486='Категорія витрат'!$F$2,ROUND('Додаток 3._Бюджет детальний ПР'!AS1486*0.3676,2),IF(J1486='Категорія витрат'!$F$3,ROUND('Додаток 3._Бюджет детальний ПР'!AS1486*0.347,2),IF(J1486='Категорія витрат'!$F$4,ROUND('Додаток 3._Бюджет детальний ПР'!AS1486*0.347,2),IF(J1486='Категорія витрат'!$F$7,ROUND('Додаток 3._Бюджет детальний ПР'!AS1486*0.0841,2),0))))</f>
        <v>0</v>
      </c>
      <c r="AU1486" s="153">
        <f t="shared" si="717"/>
        <v>0</v>
      </c>
      <c r="AV1486" s="181"/>
      <c r="AW1486" s="181"/>
      <c r="AX1486" s="181"/>
      <c r="AY1486" s="181"/>
      <c r="AZ1486" s="181"/>
      <c r="BA1486" s="181"/>
      <c r="BB1486" s="181"/>
      <c r="BC1486" s="181"/>
      <c r="BD1486" s="181"/>
      <c r="BE1486" s="181"/>
      <c r="BF1486" s="181"/>
      <c r="BG1486" s="181"/>
      <c r="BH1486" s="48">
        <f t="shared" si="699"/>
        <v>0</v>
      </c>
      <c r="BI1486" s="48">
        <f t="shared" si="700"/>
        <v>0</v>
      </c>
      <c r="BJ1486" s="48">
        <f t="shared" si="701"/>
        <v>0</v>
      </c>
      <c r="BK1486" s="48">
        <f t="shared" si="702"/>
        <v>0</v>
      </c>
      <c r="BL1486" s="48">
        <f t="shared" si="703"/>
        <v>0</v>
      </c>
      <c r="BM1486" s="48">
        <f t="shared" si="704"/>
        <v>0</v>
      </c>
      <c r="BN1486" s="48">
        <f t="shared" si="705"/>
        <v>0</v>
      </c>
      <c r="BO1486" s="48">
        <f t="shared" si="706"/>
        <v>0</v>
      </c>
      <c r="BP1486" s="181"/>
      <c r="BQ1486" s="181"/>
      <c r="BR1486" s="191"/>
      <c r="BS1486" s="176"/>
      <c r="BT1486" s="87">
        <f t="shared" si="718"/>
        <v>0</v>
      </c>
      <c r="BU1486" s="176"/>
      <c r="BV1486" s="178"/>
      <c r="BW1486" s="171"/>
      <c r="BX1486" s="159">
        <f>IF(J1486='Категорія витрат'!$F$2,ROUND('Додаток 3._Бюджет детальний ПР'!BW1486*0.3676,2),IF(J1486='Категорія витрат'!$F$3,ROUND('Додаток 3._Бюджет детальний ПР'!BW1486*0.347,2),IF(J1486='Категорія витрат'!$F$4,ROUND('Додаток 3._Бюджет детальний ПР'!BW1486*0.347,2),IF(J1486='Категорія витрат'!$F$7,ROUND('Додаток 3._Бюджет детальний ПР'!BW1486*0.0841,2),0))))</f>
        <v>0</v>
      </c>
      <c r="BY1486" s="153">
        <f t="shared" si="719"/>
        <v>0</v>
      </c>
      <c r="BZ1486" s="181"/>
      <c r="CA1486" s="181"/>
      <c r="CB1486" s="181"/>
      <c r="CC1486" s="181"/>
      <c r="CD1486" s="181"/>
      <c r="CE1486" s="181"/>
      <c r="CF1486" s="181"/>
      <c r="CG1486" s="181"/>
      <c r="CH1486" s="181"/>
      <c r="CI1486" s="181"/>
      <c r="CJ1486" s="181"/>
      <c r="CK1486" s="181"/>
      <c r="CL1486" s="48">
        <f t="shared" si="707"/>
        <v>0</v>
      </c>
      <c r="CM1486" s="48">
        <f t="shared" si="708"/>
        <v>0</v>
      </c>
      <c r="CN1486" s="48">
        <f t="shared" si="709"/>
        <v>0</v>
      </c>
      <c r="CO1486" s="48">
        <f t="shared" si="710"/>
        <v>0</v>
      </c>
      <c r="CP1486" s="48">
        <f t="shared" si="711"/>
        <v>0</v>
      </c>
      <c r="CQ1486" s="48">
        <f t="shared" si="712"/>
        <v>0</v>
      </c>
      <c r="CR1486" s="48">
        <f t="shared" si="713"/>
        <v>0</v>
      </c>
      <c r="CS1486" s="48">
        <f t="shared" si="714"/>
        <v>0</v>
      </c>
      <c r="CT1486" s="181"/>
      <c r="CU1486" s="181"/>
    </row>
    <row r="1487" spans="1:99" ht="20.100000000000001" customHeight="1" x14ac:dyDescent="0.25">
      <c r="A1487" s="58">
        <v>1483</v>
      </c>
      <c r="B1487" s="58" t="str">
        <f>IF(D1487='Напрямки конкурса'!$L$2,'Напрямки конкурса'!$B$2,IF(D1487='Напрямки конкурса'!$L$3,'Напрямки конкурса'!$B$3,IF(D1487='Напрямки конкурса'!$L$4,'Напрямки конкурса'!$B$4,IF(D1487='Напрямки конкурса'!$L$5,'Напрямки конкурса'!$B$5,IF(D1487='Напрямки конкурса'!$L$6,'Напрямки конкурса'!$B$6,IF(D1487='Напрямки конкурса'!$L$7,'Напрямки конкурса'!$B$7,IF(D1487='Напрямки конкурса'!$L$8,'Напрямки конкурса'!$B$8,IF(D1487='Напрямки конкурса'!$L$9,'Напрямки конкурса'!$B$9,IF(D1487='Напрямки конкурса'!$L$10,'Напрямки конкурса'!$B$10,IF(D1487='Напрямки конкурса'!$L$11,'Напрямки конкурса'!$B$11,IF(D1487='Напрямки конкурса'!$L$12,'Напрямки конкурса'!$B$12,IF(D1487='Напрямки конкурса'!$L$13,'Напрямки конкурса'!$B$13,IF(D1487='Напрямки конкурса'!$L$14,'Напрямки конкурса'!$B$14,IF(D1487='Напрямки конкурса'!$L$15,'Напрямки конкурса'!$B$15,IF(D1487='Напрямки конкурса'!$L$16,'Напрямки конкурса'!$B$16,IF(D1487='Напрямки конкурса'!$L$17,'Напрямки конкурса'!$B$17,IF(D1487='Напрямки конкурса'!$L$18,'Напрямки конкурса'!$B$18,IF(D1487='Напрямки конкурса'!$L$19,'Напрямки конкурса'!$B$19,IF(D1487='Напрямки конкурса'!$L$20,'Напрямки конкурса'!$B$20,IF(D1487='Напрямки конкурса'!$L$21,'Напрямки конкурса'!$B$21,IF(D1487='Напрямки конкурса'!$L$22,'Напрямки конкурса'!$B$22,IF(D1487='Напрямки конкурса'!$L$23,'Напрямки конкурса'!$B$23,IF(D1487='Напрямки конкурса'!$L$24,'Напрямки конкурса'!$B$24,IF(D1487='Напрямки конкурса'!$L$25,'Напрямки конкурса'!$B$25,IF(D1487='Напрямки конкурса'!$L$26,'Напрямки конкурса'!$B$26,IF(D1487='Напрямки конкурса'!$L$27,'Напрямки конкурса'!$B$27,IF(D1487='Напрямки конкурса'!$L$28,'Напрямки конкурса'!$B$28,"")))))))))))))))))))))))))))</f>
        <v/>
      </c>
      <c r="C1487" s="59" t="str">
        <f>IF(D1487='Напрямки конкурса'!$L$2,'Напрямки конкурса'!$K$2,IF(D1487='Напрямки конкурса'!$L$3,'Напрямки конкурса'!$K$3,IF(D1487='Напрямки конкурса'!$L$4,'Напрямки конкурса'!$K$4,IF(D1487='Напрямки конкурса'!$L$5,'Напрямки конкурса'!$K$5,IF(D1487='Напрямки конкурса'!$L$6,'Напрямки конкурса'!$K$6,IF(D1487='Напрямки конкурса'!$L$7,'Напрямки конкурса'!$K$7,IF(D1487='Напрямки конкурса'!$L$8,'Напрямки конкурса'!$K$8,IF(D1487='Напрямки конкурса'!$L$9,'Напрямки конкурса'!$K$9,IF(D1487='Напрямки конкурса'!$L$10,'Напрямки конкурса'!$K$10,IF(D1487='Напрямки конкурса'!$L$11,'Напрямки конкурса'!$K$11,IF(D1487='Напрямки конкурса'!$L$12,'Напрямки конкурса'!$K$12,IF(D1487='Напрямки конкурса'!$L$13,'Напрямки конкурса'!$K$13,IF(D1487='Напрямки конкурса'!$L$14,'Напрямки конкурса'!$K$14,IF(D1487='Напрямки конкурса'!$L$15,'Напрямки конкурса'!$K$15,IF(D1487='Напрямки конкурса'!$L$16,'Напрямки конкурса'!$K$16,IF(D1487='Напрямки конкурса'!$L$17,'Напрямки конкурса'!$K$17,IF(D1487='Напрямки конкурса'!$L$18,'Напрямки конкурса'!$K$18,IF(D1487='Напрямки конкурса'!$L$19,'Напрямки конкурса'!$K$19,IF(D1487='Напрямки конкурса'!$L$20,'Напрямки конкурса'!$K$20,IF(D1487='Напрямки конкурса'!$L$21,'Напрямки конкурса'!$K$21,IF(D1487='Напрямки конкурса'!$L$22,'Напрямки конкурса'!$K$22,IF(D1487='Напрямки конкурса'!$L$23,'Напрямки конкурса'!$K$23,IF(D1487='Напрямки конкурса'!$L$24,'Напрямки конкурса'!$K$24,IF(D1487='Напрямки конкурса'!$L$25,'Напрямки конкурса'!$K$25,IF(D1487='Напрямки конкурса'!$L$26,'Напрямки конкурса'!$K$26,IF(D1487='Напрямки конкурса'!$L$27,'Напрямки конкурса'!$K$27,IF(D1487='Напрямки конкурса'!$L$28,'Напрямки конкурса'!$K$28,"")))))))))))))))))))))))))))</f>
        <v/>
      </c>
      <c r="D1487" s="50"/>
      <c r="E1487" s="171"/>
      <c r="F1487" s="171"/>
      <c r="G1487" s="171"/>
      <c r="H1487" s="150" t="str">
        <f>IF(I1487='Категорія витрат'!$B$2,'Категорія витрат'!$A$2,IF(I1487='Категорія витрат'!$B$3,'Категорія витрат'!$A$3,IF(I1487='Категорія витрат'!$B$4,'Категорія витрат'!$A$4,IF(I1487='Категорія витрат'!$B$5,'Категорія витрат'!$A$5,IF(I1487='Категорія витрат'!$B$6,'Категорія витрат'!$A$6,IF(I1487='Категорія витрат'!$B$7,'Категорія витрат'!$A$7,IF(I1487='Категорія витрат'!$B$8,'Категорія витрат'!$A$8,IF(I1487='Категорія витрат'!$B$9,'Категорія витрат'!$A$9,IF(I1487='Категорія витрат'!$B$10,'Категорія витрат'!$A$10,IF(I1487='Категорія витрат'!$B$11,'Категорія витрат'!$A$11,IF(I1487='Категорія витрат'!$B$12,'Категорія витрат'!$A$12,IF(I1487='Категорія витрат'!$B$13,'Категорія витрат'!$A$13,IF(I1487='Категорія витрат'!$B$14,'Категорія витрат'!$A$14,IF(I1487='Категорія витрат'!$B$15,'Категорія витрат'!$A$15,IF(I1487='Категорія витрат'!$B$16,'Категорія витрат'!$A$16,IF(I1487='Категорія витрат'!$B$17,'Категорія витрат'!$A$17,IF(I1487='Категорія витрат'!$B$18,'Категорія витрат'!$A$18,IF(I1487='Категорія витрат'!$B$19,'Категорія витрат'!$A$19,IF(I1487='Категорія витрат'!$B$20,'Категорія витрат'!$A$20,IF(I1487='Категорія витрат'!$B$21,'Категорія витрат'!$A$21,IF(I1487='Категорія витрат'!$B$22,'Категорія витрат'!$A$22,IF(I1487='Категорія витрат'!$B$23,'Категорія витрат'!$A$23,IF(I1487='Категорія витрат'!$B$24,'Категорія витрат'!$A$24,IF(I1487='Категорія витрат'!$B$25,'Категорія витрат'!$A$25,IF(I1487='Категорія витрат'!$B$26,'Категорія витрат'!$A$26,IF(I1487='Категорія витрат'!$B$27,'Категорія витрат'!$A$27,IF(I1487='Категорія витрат'!$B$28,'Категорія витрат'!$A$28,IF(I1487='Категорія витрат'!$B$29,'Категорія витрат'!$A$29,IF(I1487='Категорія витрат'!$B$30,'Категорія витрат'!$A$30,"")))))))))))))))))))))))))))))</f>
        <v/>
      </c>
      <c r="I1487" s="174"/>
      <c r="J1487" s="173"/>
      <c r="K1487" s="176"/>
      <c r="L1487" s="87">
        <f t="shared" si="715"/>
        <v>0</v>
      </c>
      <c r="M1487" s="176"/>
      <c r="N1487" s="178"/>
      <c r="O1487" s="171"/>
      <c r="P1487" s="159">
        <f>IF(J1487='Категорія витрат'!$F$2,ROUND('Додаток 3._Бюджет детальний ПР'!O1487*0.3676,2),IF(J1487='Категорія витрат'!$F$3,ROUND('Додаток 3._Бюджет детальний ПР'!O1487*0.347,2),IF(J1487='Категорія витрат'!$F$4,ROUND('Додаток 3._Бюджет детальний ПР'!O1487*0.347,2),IF(J1487='Категорія витрат'!$F$7,ROUND('Додаток 3._Бюджет детальний ПР'!O1487*0.0841,2),0))))</f>
        <v>0</v>
      </c>
      <c r="Q1487" s="153">
        <f t="shared" si="690"/>
        <v>0</v>
      </c>
      <c r="R1487" s="181"/>
      <c r="S1487" s="181"/>
      <c r="T1487" s="181"/>
      <c r="U1487" s="181"/>
      <c r="V1487" s="181"/>
      <c r="W1487" s="181"/>
      <c r="X1487" s="181"/>
      <c r="Y1487" s="181"/>
      <c r="Z1487" s="181"/>
      <c r="AA1487" s="181"/>
      <c r="AB1487" s="181"/>
      <c r="AC1487" s="181"/>
      <c r="AD1487" s="48">
        <f t="shared" si="691"/>
        <v>0</v>
      </c>
      <c r="AE1487" s="48">
        <f t="shared" si="692"/>
        <v>0</v>
      </c>
      <c r="AF1487" s="48">
        <f t="shared" si="693"/>
        <v>0</v>
      </c>
      <c r="AG1487" s="48">
        <f t="shared" si="694"/>
        <v>0</v>
      </c>
      <c r="AH1487" s="48">
        <f t="shared" si="695"/>
        <v>0</v>
      </c>
      <c r="AI1487" s="48">
        <f t="shared" si="696"/>
        <v>0</v>
      </c>
      <c r="AJ1487" s="48">
        <f t="shared" si="697"/>
        <v>0</v>
      </c>
      <c r="AK1487" s="48">
        <f t="shared" si="698"/>
        <v>0</v>
      </c>
      <c r="AL1487" s="181"/>
      <c r="AM1487" s="181"/>
      <c r="AN1487" s="77"/>
      <c r="AO1487" s="176"/>
      <c r="AP1487" s="87">
        <f t="shared" si="716"/>
        <v>0</v>
      </c>
      <c r="AQ1487" s="176"/>
      <c r="AR1487" s="178"/>
      <c r="AS1487" s="171"/>
      <c r="AT1487" s="159">
        <f>IF(J1487='Категорія витрат'!$F$2,ROUND('Додаток 3._Бюджет детальний ПР'!AS1487*0.3676,2),IF(J1487='Категорія витрат'!$F$3,ROUND('Додаток 3._Бюджет детальний ПР'!AS1487*0.347,2),IF(J1487='Категорія витрат'!$F$4,ROUND('Додаток 3._Бюджет детальний ПР'!AS1487*0.347,2),IF(J1487='Категорія витрат'!$F$7,ROUND('Додаток 3._Бюджет детальний ПР'!AS1487*0.0841,2),0))))</f>
        <v>0</v>
      </c>
      <c r="AU1487" s="153">
        <f t="shared" si="717"/>
        <v>0</v>
      </c>
      <c r="AV1487" s="181"/>
      <c r="AW1487" s="181"/>
      <c r="AX1487" s="181"/>
      <c r="AY1487" s="181"/>
      <c r="AZ1487" s="181"/>
      <c r="BA1487" s="181"/>
      <c r="BB1487" s="181"/>
      <c r="BC1487" s="181"/>
      <c r="BD1487" s="181"/>
      <c r="BE1487" s="181"/>
      <c r="BF1487" s="181"/>
      <c r="BG1487" s="181"/>
      <c r="BH1487" s="48">
        <f t="shared" si="699"/>
        <v>0</v>
      </c>
      <c r="BI1487" s="48">
        <f t="shared" si="700"/>
        <v>0</v>
      </c>
      <c r="BJ1487" s="48">
        <f t="shared" si="701"/>
        <v>0</v>
      </c>
      <c r="BK1487" s="48">
        <f t="shared" si="702"/>
        <v>0</v>
      </c>
      <c r="BL1487" s="48">
        <f t="shared" si="703"/>
        <v>0</v>
      </c>
      <c r="BM1487" s="48">
        <f t="shared" si="704"/>
        <v>0</v>
      </c>
      <c r="BN1487" s="48">
        <f t="shared" si="705"/>
        <v>0</v>
      </c>
      <c r="BO1487" s="48">
        <f t="shared" si="706"/>
        <v>0</v>
      </c>
      <c r="BP1487" s="181"/>
      <c r="BQ1487" s="181"/>
      <c r="BR1487" s="191"/>
      <c r="BS1487" s="176"/>
      <c r="BT1487" s="87">
        <f t="shared" si="718"/>
        <v>0</v>
      </c>
      <c r="BU1487" s="176"/>
      <c r="BV1487" s="178"/>
      <c r="BW1487" s="171"/>
      <c r="BX1487" s="159">
        <f>IF(J1487='Категорія витрат'!$F$2,ROUND('Додаток 3._Бюджет детальний ПР'!BW1487*0.3676,2),IF(J1487='Категорія витрат'!$F$3,ROUND('Додаток 3._Бюджет детальний ПР'!BW1487*0.347,2),IF(J1487='Категорія витрат'!$F$4,ROUND('Додаток 3._Бюджет детальний ПР'!BW1487*0.347,2),IF(J1487='Категорія витрат'!$F$7,ROUND('Додаток 3._Бюджет детальний ПР'!BW1487*0.0841,2),0))))</f>
        <v>0</v>
      </c>
      <c r="BY1487" s="153">
        <f t="shared" si="719"/>
        <v>0</v>
      </c>
      <c r="BZ1487" s="181"/>
      <c r="CA1487" s="181"/>
      <c r="CB1487" s="181"/>
      <c r="CC1487" s="181"/>
      <c r="CD1487" s="181"/>
      <c r="CE1487" s="181"/>
      <c r="CF1487" s="181"/>
      <c r="CG1487" s="181"/>
      <c r="CH1487" s="181"/>
      <c r="CI1487" s="181"/>
      <c r="CJ1487" s="181"/>
      <c r="CK1487" s="181"/>
      <c r="CL1487" s="48">
        <f t="shared" si="707"/>
        <v>0</v>
      </c>
      <c r="CM1487" s="48">
        <f t="shared" si="708"/>
        <v>0</v>
      </c>
      <c r="CN1487" s="48">
        <f t="shared" si="709"/>
        <v>0</v>
      </c>
      <c r="CO1487" s="48">
        <f t="shared" si="710"/>
        <v>0</v>
      </c>
      <c r="CP1487" s="48">
        <f t="shared" si="711"/>
        <v>0</v>
      </c>
      <c r="CQ1487" s="48">
        <f t="shared" si="712"/>
        <v>0</v>
      </c>
      <c r="CR1487" s="48">
        <f t="shared" si="713"/>
        <v>0</v>
      </c>
      <c r="CS1487" s="48">
        <f t="shared" si="714"/>
        <v>0</v>
      </c>
      <c r="CT1487" s="181"/>
      <c r="CU1487" s="181"/>
    </row>
    <row r="1488" spans="1:99" ht="20.100000000000001" customHeight="1" x14ac:dyDescent="0.25">
      <c r="A1488" s="58">
        <v>1484</v>
      </c>
      <c r="B1488" s="58" t="str">
        <f>IF(D1488='Напрямки конкурса'!$L$2,'Напрямки конкурса'!$B$2,IF(D1488='Напрямки конкурса'!$L$3,'Напрямки конкурса'!$B$3,IF(D1488='Напрямки конкурса'!$L$4,'Напрямки конкурса'!$B$4,IF(D1488='Напрямки конкурса'!$L$5,'Напрямки конкурса'!$B$5,IF(D1488='Напрямки конкурса'!$L$6,'Напрямки конкурса'!$B$6,IF(D1488='Напрямки конкурса'!$L$7,'Напрямки конкурса'!$B$7,IF(D1488='Напрямки конкурса'!$L$8,'Напрямки конкурса'!$B$8,IF(D1488='Напрямки конкурса'!$L$9,'Напрямки конкурса'!$B$9,IF(D1488='Напрямки конкурса'!$L$10,'Напрямки конкурса'!$B$10,IF(D1488='Напрямки конкурса'!$L$11,'Напрямки конкурса'!$B$11,IF(D1488='Напрямки конкурса'!$L$12,'Напрямки конкурса'!$B$12,IF(D1488='Напрямки конкурса'!$L$13,'Напрямки конкурса'!$B$13,IF(D1488='Напрямки конкурса'!$L$14,'Напрямки конкурса'!$B$14,IF(D1488='Напрямки конкурса'!$L$15,'Напрямки конкурса'!$B$15,IF(D1488='Напрямки конкурса'!$L$16,'Напрямки конкурса'!$B$16,IF(D1488='Напрямки конкурса'!$L$17,'Напрямки конкурса'!$B$17,IF(D1488='Напрямки конкурса'!$L$18,'Напрямки конкурса'!$B$18,IF(D1488='Напрямки конкурса'!$L$19,'Напрямки конкурса'!$B$19,IF(D1488='Напрямки конкурса'!$L$20,'Напрямки конкурса'!$B$20,IF(D1488='Напрямки конкурса'!$L$21,'Напрямки конкурса'!$B$21,IF(D1488='Напрямки конкурса'!$L$22,'Напрямки конкурса'!$B$22,IF(D1488='Напрямки конкурса'!$L$23,'Напрямки конкурса'!$B$23,IF(D1488='Напрямки конкурса'!$L$24,'Напрямки конкурса'!$B$24,IF(D1488='Напрямки конкурса'!$L$25,'Напрямки конкурса'!$B$25,IF(D1488='Напрямки конкурса'!$L$26,'Напрямки конкурса'!$B$26,IF(D1488='Напрямки конкурса'!$L$27,'Напрямки конкурса'!$B$27,IF(D1488='Напрямки конкурса'!$L$28,'Напрямки конкурса'!$B$28,"")))))))))))))))))))))))))))</f>
        <v/>
      </c>
      <c r="C1488" s="59" t="str">
        <f>IF(D1488='Напрямки конкурса'!$L$2,'Напрямки конкурса'!$K$2,IF(D1488='Напрямки конкурса'!$L$3,'Напрямки конкурса'!$K$3,IF(D1488='Напрямки конкурса'!$L$4,'Напрямки конкурса'!$K$4,IF(D1488='Напрямки конкурса'!$L$5,'Напрямки конкурса'!$K$5,IF(D1488='Напрямки конкурса'!$L$6,'Напрямки конкурса'!$K$6,IF(D1488='Напрямки конкурса'!$L$7,'Напрямки конкурса'!$K$7,IF(D1488='Напрямки конкурса'!$L$8,'Напрямки конкурса'!$K$8,IF(D1488='Напрямки конкурса'!$L$9,'Напрямки конкурса'!$K$9,IF(D1488='Напрямки конкурса'!$L$10,'Напрямки конкурса'!$K$10,IF(D1488='Напрямки конкурса'!$L$11,'Напрямки конкурса'!$K$11,IF(D1488='Напрямки конкурса'!$L$12,'Напрямки конкурса'!$K$12,IF(D1488='Напрямки конкурса'!$L$13,'Напрямки конкурса'!$K$13,IF(D1488='Напрямки конкурса'!$L$14,'Напрямки конкурса'!$K$14,IF(D1488='Напрямки конкурса'!$L$15,'Напрямки конкурса'!$K$15,IF(D1488='Напрямки конкурса'!$L$16,'Напрямки конкурса'!$K$16,IF(D1488='Напрямки конкурса'!$L$17,'Напрямки конкурса'!$K$17,IF(D1488='Напрямки конкурса'!$L$18,'Напрямки конкурса'!$K$18,IF(D1488='Напрямки конкурса'!$L$19,'Напрямки конкурса'!$K$19,IF(D1488='Напрямки конкурса'!$L$20,'Напрямки конкурса'!$K$20,IF(D1488='Напрямки конкурса'!$L$21,'Напрямки конкурса'!$K$21,IF(D1488='Напрямки конкурса'!$L$22,'Напрямки конкурса'!$K$22,IF(D1488='Напрямки конкурса'!$L$23,'Напрямки конкурса'!$K$23,IF(D1488='Напрямки конкурса'!$L$24,'Напрямки конкурса'!$K$24,IF(D1488='Напрямки конкурса'!$L$25,'Напрямки конкурса'!$K$25,IF(D1488='Напрямки конкурса'!$L$26,'Напрямки конкурса'!$K$26,IF(D1488='Напрямки конкурса'!$L$27,'Напрямки конкурса'!$K$27,IF(D1488='Напрямки конкурса'!$L$28,'Напрямки конкурса'!$K$28,"")))))))))))))))))))))))))))</f>
        <v/>
      </c>
      <c r="D1488" s="50"/>
      <c r="E1488" s="171"/>
      <c r="F1488" s="171"/>
      <c r="G1488" s="171"/>
      <c r="H1488" s="150" t="str">
        <f>IF(I1488='Категорія витрат'!$B$2,'Категорія витрат'!$A$2,IF(I1488='Категорія витрат'!$B$3,'Категорія витрат'!$A$3,IF(I1488='Категорія витрат'!$B$4,'Категорія витрат'!$A$4,IF(I1488='Категорія витрат'!$B$5,'Категорія витрат'!$A$5,IF(I1488='Категорія витрат'!$B$6,'Категорія витрат'!$A$6,IF(I1488='Категорія витрат'!$B$7,'Категорія витрат'!$A$7,IF(I1488='Категорія витрат'!$B$8,'Категорія витрат'!$A$8,IF(I1488='Категорія витрат'!$B$9,'Категорія витрат'!$A$9,IF(I1488='Категорія витрат'!$B$10,'Категорія витрат'!$A$10,IF(I1488='Категорія витрат'!$B$11,'Категорія витрат'!$A$11,IF(I1488='Категорія витрат'!$B$12,'Категорія витрат'!$A$12,IF(I1488='Категорія витрат'!$B$13,'Категорія витрат'!$A$13,IF(I1488='Категорія витрат'!$B$14,'Категорія витрат'!$A$14,IF(I1488='Категорія витрат'!$B$15,'Категорія витрат'!$A$15,IF(I1488='Категорія витрат'!$B$16,'Категорія витрат'!$A$16,IF(I1488='Категорія витрат'!$B$17,'Категорія витрат'!$A$17,IF(I1488='Категорія витрат'!$B$18,'Категорія витрат'!$A$18,IF(I1488='Категорія витрат'!$B$19,'Категорія витрат'!$A$19,IF(I1488='Категорія витрат'!$B$20,'Категорія витрат'!$A$20,IF(I1488='Категорія витрат'!$B$21,'Категорія витрат'!$A$21,IF(I1488='Категорія витрат'!$B$22,'Категорія витрат'!$A$22,IF(I1488='Категорія витрат'!$B$23,'Категорія витрат'!$A$23,IF(I1488='Категорія витрат'!$B$24,'Категорія витрат'!$A$24,IF(I1488='Категорія витрат'!$B$25,'Категорія витрат'!$A$25,IF(I1488='Категорія витрат'!$B$26,'Категорія витрат'!$A$26,IF(I1488='Категорія витрат'!$B$27,'Категорія витрат'!$A$27,IF(I1488='Категорія витрат'!$B$28,'Категорія витрат'!$A$28,IF(I1488='Категорія витрат'!$B$29,'Категорія витрат'!$A$29,IF(I1488='Категорія витрат'!$B$30,'Категорія витрат'!$A$30,"")))))))))))))))))))))))))))))</f>
        <v/>
      </c>
      <c r="I1488" s="174"/>
      <c r="J1488" s="173"/>
      <c r="K1488" s="176"/>
      <c r="L1488" s="87">
        <f t="shared" si="715"/>
        <v>0</v>
      </c>
      <c r="M1488" s="176"/>
      <c r="N1488" s="178"/>
      <c r="O1488" s="171"/>
      <c r="P1488" s="159">
        <f>IF(J1488='Категорія витрат'!$F$2,ROUND('Додаток 3._Бюджет детальний ПР'!O1488*0.3676,2),IF(J1488='Категорія витрат'!$F$3,ROUND('Додаток 3._Бюджет детальний ПР'!O1488*0.347,2),IF(J1488='Категорія витрат'!$F$4,ROUND('Додаток 3._Бюджет детальний ПР'!O1488*0.347,2),IF(J1488='Категорія витрат'!$F$7,ROUND('Додаток 3._Бюджет детальний ПР'!O1488*0.0841,2),0))))</f>
        <v>0</v>
      </c>
      <c r="Q1488" s="153">
        <f t="shared" si="690"/>
        <v>0</v>
      </c>
      <c r="R1488" s="181"/>
      <c r="S1488" s="181"/>
      <c r="T1488" s="181"/>
      <c r="U1488" s="181"/>
      <c r="V1488" s="181"/>
      <c r="W1488" s="181"/>
      <c r="X1488" s="181"/>
      <c r="Y1488" s="181"/>
      <c r="Z1488" s="181"/>
      <c r="AA1488" s="181"/>
      <c r="AB1488" s="181"/>
      <c r="AC1488" s="181"/>
      <c r="AD1488" s="48">
        <f t="shared" si="691"/>
        <v>0</v>
      </c>
      <c r="AE1488" s="48">
        <f t="shared" si="692"/>
        <v>0</v>
      </c>
      <c r="AF1488" s="48">
        <f t="shared" si="693"/>
        <v>0</v>
      </c>
      <c r="AG1488" s="48">
        <f t="shared" si="694"/>
        <v>0</v>
      </c>
      <c r="AH1488" s="48">
        <f t="shared" si="695"/>
        <v>0</v>
      </c>
      <c r="AI1488" s="48">
        <f t="shared" si="696"/>
        <v>0</v>
      </c>
      <c r="AJ1488" s="48">
        <f t="shared" si="697"/>
        <v>0</v>
      </c>
      <c r="AK1488" s="48">
        <f t="shared" si="698"/>
        <v>0</v>
      </c>
      <c r="AL1488" s="181"/>
      <c r="AM1488" s="181"/>
      <c r="AN1488" s="77"/>
      <c r="AO1488" s="176"/>
      <c r="AP1488" s="87">
        <f t="shared" si="716"/>
        <v>0</v>
      </c>
      <c r="AQ1488" s="176"/>
      <c r="AR1488" s="178"/>
      <c r="AS1488" s="171"/>
      <c r="AT1488" s="159">
        <f>IF(J1488='Категорія витрат'!$F$2,ROUND('Додаток 3._Бюджет детальний ПР'!AS1488*0.3676,2),IF(J1488='Категорія витрат'!$F$3,ROUND('Додаток 3._Бюджет детальний ПР'!AS1488*0.347,2),IF(J1488='Категорія витрат'!$F$4,ROUND('Додаток 3._Бюджет детальний ПР'!AS1488*0.347,2),IF(J1488='Категорія витрат'!$F$7,ROUND('Додаток 3._Бюджет детальний ПР'!AS1488*0.0841,2),0))))</f>
        <v>0</v>
      </c>
      <c r="AU1488" s="153">
        <f t="shared" si="717"/>
        <v>0</v>
      </c>
      <c r="AV1488" s="181"/>
      <c r="AW1488" s="181"/>
      <c r="AX1488" s="181"/>
      <c r="AY1488" s="181"/>
      <c r="AZ1488" s="181"/>
      <c r="BA1488" s="181"/>
      <c r="BB1488" s="181"/>
      <c r="BC1488" s="181"/>
      <c r="BD1488" s="181"/>
      <c r="BE1488" s="181"/>
      <c r="BF1488" s="181"/>
      <c r="BG1488" s="181"/>
      <c r="BH1488" s="48">
        <f t="shared" si="699"/>
        <v>0</v>
      </c>
      <c r="BI1488" s="48">
        <f t="shared" si="700"/>
        <v>0</v>
      </c>
      <c r="BJ1488" s="48">
        <f t="shared" si="701"/>
        <v>0</v>
      </c>
      <c r="BK1488" s="48">
        <f t="shared" si="702"/>
        <v>0</v>
      </c>
      <c r="BL1488" s="48">
        <f t="shared" si="703"/>
        <v>0</v>
      </c>
      <c r="BM1488" s="48">
        <f t="shared" si="704"/>
        <v>0</v>
      </c>
      <c r="BN1488" s="48">
        <f t="shared" si="705"/>
        <v>0</v>
      </c>
      <c r="BO1488" s="48">
        <f t="shared" si="706"/>
        <v>0</v>
      </c>
      <c r="BP1488" s="181"/>
      <c r="BQ1488" s="181"/>
      <c r="BR1488" s="191"/>
      <c r="BS1488" s="176"/>
      <c r="BT1488" s="87">
        <f t="shared" si="718"/>
        <v>0</v>
      </c>
      <c r="BU1488" s="176"/>
      <c r="BV1488" s="178"/>
      <c r="BW1488" s="171"/>
      <c r="BX1488" s="159">
        <f>IF(J1488='Категорія витрат'!$F$2,ROUND('Додаток 3._Бюджет детальний ПР'!BW1488*0.3676,2),IF(J1488='Категорія витрат'!$F$3,ROUND('Додаток 3._Бюджет детальний ПР'!BW1488*0.347,2),IF(J1488='Категорія витрат'!$F$4,ROUND('Додаток 3._Бюджет детальний ПР'!BW1488*0.347,2),IF(J1488='Категорія витрат'!$F$7,ROUND('Додаток 3._Бюджет детальний ПР'!BW1488*0.0841,2),0))))</f>
        <v>0</v>
      </c>
      <c r="BY1488" s="153">
        <f t="shared" si="719"/>
        <v>0</v>
      </c>
      <c r="BZ1488" s="181"/>
      <c r="CA1488" s="181"/>
      <c r="CB1488" s="181"/>
      <c r="CC1488" s="181"/>
      <c r="CD1488" s="181"/>
      <c r="CE1488" s="181"/>
      <c r="CF1488" s="181"/>
      <c r="CG1488" s="181"/>
      <c r="CH1488" s="181"/>
      <c r="CI1488" s="181"/>
      <c r="CJ1488" s="181"/>
      <c r="CK1488" s="181"/>
      <c r="CL1488" s="48">
        <f t="shared" si="707"/>
        <v>0</v>
      </c>
      <c r="CM1488" s="48">
        <f t="shared" si="708"/>
        <v>0</v>
      </c>
      <c r="CN1488" s="48">
        <f t="shared" si="709"/>
        <v>0</v>
      </c>
      <c r="CO1488" s="48">
        <f t="shared" si="710"/>
        <v>0</v>
      </c>
      <c r="CP1488" s="48">
        <f t="shared" si="711"/>
        <v>0</v>
      </c>
      <c r="CQ1488" s="48">
        <f t="shared" si="712"/>
        <v>0</v>
      </c>
      <c r="CR1488" s="48">
        <f t="shared" si="713"/>
        <v>0</v>
      </c>
      <c r="CS1488" s="48">
        <f t="shared" si="714"/>
        <v>0</v>
      </c>
      <c r="CT1488" s="181"/>
      <c r="CU1488" s="181"/>
    </row>
    <row r="1489" spans="1:99" ht="20.100000000000001" customHeight="1" x14ac:dyDescent="0.25">
      <c r="A1489" s="58">
        <v>1485</v>
      </c>
      <c r="B1489" s="58" t="str">
        <f>IF(D1489='Напрямки конкурса'!$L$2,'Напрямки конкурса'!$B$2,IF(D1489='Напрямки конкурса'!$L$3,'Напрямки конкурса'!$B$3,IF(D1489='Напрямки конкурса'!$L$4,'Напрямки конкурса'!$B$4,IF(D1489='Напрямки конкурса'!$L$5,'Напрямки конкурса'!$B$5,IF(D1489='Напрямки конкурса'!$L$6,'Напрямки конкурса'!$B$6,IF(D1489='Напрямки конкурса'!$L$7,'Напрямки конкурса'!$B$7,IF(D1489='Напрямки конкурса'!$L$8,'Напрямки конкурса'!$B$8,IF(D1489='Напрямки конкурса'!$L$9,'Напрямки конкурса'!$B$9,IF(D1489='Напрямки конкурса'!$L$10,'Напрямки конкурса'!$B$10,IF(D1489='Напрямки конкурса'!$L$11,'Напрямки конкурса'!$B$11,IF(D1489='Напрямки конкурса'!$L$12,'Напрямки конкурса'!$B$12,IF(D1489='Напрямки конкурса'!$L$13,'Напрямки конкурса'!$B$13,IF(D1489='Напрямки конкурса'!$L$14,'Напрямки конкурса'!$B$14,IF(D1489='Напрямки конкурса'!$L$15,'Напрямки конкурса'!$B$15,IF(D1489='Напрямки конкурса'!$L$16,'Напрямки конкурса'!$B$16,IF(D1489='Напрямки конкурса'!$L$17,'Напрямки конкурса'!$B$17,IF(D1489='Напрямки конкурса'!$L$18,'Напрямки конкурса'!$B$18,IF(D1489='Напрямки конкурса'!$L$19,'Напрямки конкурса'!$B$19,IF(D1489='Напрямки конкурса'!$L$20,'Напрямки конкурса'!$B$20,IF(D1489='Напрямки конкурса'!$L$21,'Напрямки конкурса'!$B$21,IF(D1489='Напрямки конкурса'!$L$22,'Напрямки конкурса'!$B$22,IF(D1489='Напрямки конкурса'!$L$23,'Напрямки конкурса'!$B$23,IF(D1489='Напрямки конкурса'!$L$24,'Напрямки конкурса'!$B$24,IF(D1489='Напрямки конкурса'!$L$25,'Напрямки конкурса'!$B$25,IF(D1489='Напрямки конкурса'!$L$26,'Напрямки конкурса'!$B$26,IF(D1489='Напрямки конкурса'!$L$27,'Напрямки конкурса'!$B$27,IF(D1489='Напрямки конкурса'!$L$28,'Напрямки конкурса'!$B$28,"")))))))))))))))))))))))))))</f>
        <v/>
      </c>
      <c r="C1489" s="59" t="str">
        <f>IF(D1489='Напрямки конкурса'!$L$2,'Напрямки конкурса'!$K$2,IF(D1489='Напрямки конкурса'!$L$3,'Напрямки конкурса'!$K$3,IF(D1489='Напрямки конкурса'!$L$4,'Напрямки конкурса'!$K$4,IF(D1489='Напрямки конкурса'!$L$5,'Напрямки конкурса'!$K$5,IF(D1489='Напрямки конкурса'!$L$6,'Напрямки конкурса'!$K$6,IF(D1489='Напрямки конкурса'!$L$7,'Напрямки конкурса'!$K$7,IF(D1489='Напрямки конкурса'!$L$8,'Напрямки конкурса'!$K$8,IF(D1489='Напрямки конкурса'!$L$9,'Напрямки конкурса'!$K$9,IF(D1489='Напрямки конкурса'!$L$10,'Напрямки конкурса'!$K$10,IF(D1489='Напрямки конкурса'!$L$11,'Напрямки конкурса'!$K$11,IF(D1489='Напрямки конкурса'!$L$12,'Напрямки конкурса'!$K$12,IF(D1489='Напрямки конкурса'!$L$13,'Напрямки конкурса'!$K$13,IF(D1489='Напрямки конкурса'!$L$14,'Напрямки конкурса'!$K$14,IF(D1489='Напрямки конкурса'!$L$15,'Напрямки конкурса'!$K$15,IF(D1489='Напрямки конкурса'!$L$16,'Напрямки конкурса'!$K$16,IF(D1489='Напрямки конкурса'!$L$17,'Напрямки конкурса'!$K$17,IF(D1489='Напрямки конкурса'!$L$18,'Напрямки конкурса'!$K$18,IF(D1489='Напрямки конкурса'!$L$19,'Напрямки конкурса'!$K$19,IF(D1489='Напрямки конкурса'!$L$20,'Напрямки конкурса'!$K$20,IF(D1489='Напрямки конкурса'!$L$21,'Напрямки конкурса'!$K$21,IF(D1489='Напрямки конкурса'!$L$22,'Напрямки конкурса'!$K$22,IF(D1489='Напрямки конкурса'!$L$23,'Напрямки конкурса'!$K$23,IF(D1489='Напрямки конкурса'!$L$24,'Напрямки конкурса'!$K$24,IF(D1489='Напрямки конкурса'!$L$25,'Напрямки конкурса'!$K$25,IF(D1489='Напрямки конкурса'!$L$26,'Напрямки конкурса'!$K$26,IF(D1489='Напрямки конкурса'!$L$27,'Напрямки конкурса'!$K$27,IF(D1489='Напрямки конкурса'!$L$28,'Напрямки конкурса'!$K$28,"")))))))))))))))))))))))))))</f>
        <v/>
      </c>
      <c r="D1489" s="50"/>
      <c r="E1489" s="171"/>
      <c r="F1489" s="171"/>
      <c r="G1489" s="171"/>
      <c r="H1489" s="150" t="str">
        <f>IF(I1489='Категорія витрат'!$B$2,'Категорія витрат'!$A$2,IF(I1489='Категорія витрат'!$B$3,'Категорія витрат'!$A$3,IF(I1489='Категорія витрат'!$B$4,'Категорія витрат'!$A$4,IF(I1489='Категорія витрат'!$B$5,'Категорія витрат'!$A$5,IF(I1489='Категорія витрат'!$B$6,'Категорія витрат'!$A$6,IF(I1489='Категорія витрат'!$B$7,'Категорія витрат'!$A$7,IF(I1489='Категорія витрат'!$B$8,'Категорія витрат'!$A$8,IF(I1489='Категорія витрат'!$B$9,'Категорія витрат'!$A$9,IF(I1489='Категорія витрат'!$B$10,'Категорія витрат'!$A$10,IF(I1489='Категорія витрат'!$B$11,'Категорія витрат'!$A$11,IF(I1489='Категорія витрат'!$B$12,'Категорія витрат'!$A$12,IF(I1489='Категорія витрат'!$B$13,'Категорія витрат'!$A$13,IF(I1489='Категорія витрат'!$B$14,'Категорія витрат'!$A$14,IF(I1489='Категорія витрат'!$B$15,'Категорія витрат'!$A$15,IF(I1489='Категорія витрат'!$B$16,'Категорія витрат'!$A$16,IF(I1489='Категорія витрат'!$B$17,'Категорія витрат'!$A$17,IF(I1489='Категорія витрат'!$B$18,'Категорія витрат'!$A$18,IF(I1489='Категорія витрат'!$B$19,'Категорія витрат'!$A$19,IF(I1489='Категорія витрат'!$B$20,'Категорія витрат'!$A$20,IF(I1489='Категорія витрат'!$B$21,'Категорія витрат'!$A$21,IF(I1489='Категорія витрат'!$B$22,'Категорія витрат'!$A$22,IF(I1489='Категорія витрат'!$B$23,'Категорія витрат'!$A$23,IF(I1489='Категорія витрат'!$B$24,'Категорія витрат'!$A$24,IF(I1489='Категорія витрат'!$B$25,'Категорія витрат'!$A$25,IF(I1489='Категорія витрат'!$B$26,'Категорія витрат'!$A$26,IF(I1489='Категорія витрат'!$B$27,'Категорія витрат'!$A$27,IF(I1489='Категорія витрат'!$B$28,'Категорія витрат'!$A$28,IF(I1489='Категорія витрат'!$B$29,'Категорія витрат'!$A$29,IF(I1489='Категорія витрат'!$B$30,'Категорія витрат'!$A$30,"")))))))))))))))))))))))))))))</f>
        <v/>
      </c>
      <c r="I1489" s="174"/>
      <c r="J1489" s="173"/>
      <c r="K1489" s="176"/>
      <c r="L1489" s="87">
        <f t="shared" si="715"/>
        <v>0</v>
      </c>
      <c r="M1489" s="176"/>
      <c r="N1489" s="178"/>
      <c r="O1489" s="171"/>
      <c r="P1489" s="159">
        <f>IF(J1489='Категорія витрат'!$F$2,ROUND('Додаток 3._Бюджет детальний ПР'!O1489*0.3676,2),IF(J1489='Категорія витрат'!$F$3,ROUND('Додаток 3._Бюджет детальний ПР'!O1489*0.347,2),IF(J1489='Категорія витрат'!$F$4,ROUND('Додаток 3._Бюджет детальний ПР'!O1489*0.347,2),IF(J1489='Категорія витрат'!$F$7,ROUND('Додаток 3._Бюджет детальний ПР'!O1489*0.0841,2),0))))</f>
        <v>0</v>
      </c>
      <c r="Q1489" s="153">
        <f t="shared" si="690"/>
        <v>0</v>
      </c>
      <c r="R1489" s="181"/>
      <c r="S1489" s="181"/>
      <c r="T1489" s="181"/>
      <c r="U1489" s="181"/>
      <c r="V1489" s="181"/>
      <c r="W1489" s="181"/>
      <c r="X1489" s="181"/>
      <c r="Y1489" s="181"/>
      <c r="Z1489" s="181"/>
      <c r="AA1489" s="181"/>
      <c r="AB1489" s="181"/>
      <c r="AC1489" s="181"/>
      <c r="AD1489" s="48">
        <f t="shared" si="691"/>
        <v>0</v>
      </c>
      <c r="AE1489" s="48">
        <f t="shared" si="692"/>
        <v>0</v>
      </c>
      <c r="AF1489" s="48">
        <f t="shared" si="693"/>
        <v>0</v>
      </c>
      <c r="AG1489" s="48">
        <f t="shared" si="694"/>
        <v>0</v>
      </c>
      <c r="AH1489" s="48">
        <f t="shared" si="695"/>
        <v>0</v>
      </c>
      <c r="AI1489" s="48">
        <f t="shared" si="696"/>
        <v>0</v>
      </c>
      <c r="AJ1489" s="48">
        <f t="shared" si="697"/>
        <v>0</v>
      </c>
      <c r="AK1489" s="48">
        <f t="shared" si="698"/>
        <v>0</v>
      </c>
      <c r="AL1489" s="181"/>
      <c r="AM1489" s="181"/>
      <c r="AN1489" s="77"/>
      <c r="AO1489" s="176"/>
      <c r="AP1489" s="87">
        <f t="shared" si="716"/>
        <v>0</v>
      </c>
      <c r="AQ1489" s="176"/>
      <c r="AR1489" s="178"/>
      <c r="AS1489" s="171"/>
      <c r="AT1489" s="159">
        <f>IF(J1489='Категорія витрат'!$F$2,ROUND('Додаток 3._Бюджет детальний ПР'!AS1489*0.3676,2),IF(J1489='Категорія витрат'!$F$3,ROUND('Додаток 3._Бюджет детальний ПР'!AS1489*0.347,2),IF(J1489='Категорія витрат'!$F$4,ROUND('Додаток 3._Бюджет детальний ПР'!AS1489*0.347,2),IF(J1489='Категорія витрат'!$F$7,ROUND('Додаток 3._Бюджет детальний ПР'!AS1489*0.0841,2),0))))</f>
        <v>0</v>
      </c>
      <c r="AU1489" s="153">
        <f t="shared" si="717"/>
        <v>0</v>
      </c>
      <c r="AV1489" s="181"/>
      <c r="AW1489" s="181"/>
      <c r="AX1489" s="181"/>
      <c r="AY1489" s="181"/>
      <c r="AZ1489" s="181"/>
      <c r="BA1489" s="181"/>
      <c r="BB1489" s="181"/>
      <c r="BC1489" s="181"/>
      <c r="BD1489" s="181"/>
      <c r="BE1489" s="181"/>
      <c r="BF1489" s="181"/>
      <c r="BG1489" s="181"/>
      <c r="BH1489" s="48">
        <f t="shared" si="699"/>
        <v>0</v>
      </c>
      <c r="BI1489" s="48">
        <f t="shared" si="700"/>
        <v>0</v>
      </c>
      <c r="BJ1489" s="48">
        <f t="shared" si="701"/>
        <v>0</v>
      </c>
      <c r="BK1489" s="48">
        <f t="shared" si="702"/>
        <v>0</v>
      </c>
      <c r="BL1489" s="48">
        <f t="shared" si="703"/>
        <v>0</v>
      </c>
      <c r="BM1489" s="48">
        <f t="shared" si="704"/>
        <v>0</v>
      </c>
      <c r="BN1489" s="48">
        <f t="shared" si="705"/>
        <v>0</v>
      </c>
      <c r="BO1489" s="48">
        <f t="shared" si="706"/>
        <v>0</v>
      </c>
      <c r="BP1489" s="181"/>
      <c r="BQ1489" s="181"/>
      <c r="BR1489" s="191"/>
      <c r="BS1489" s="176"/>
      <c r="BT1489" s="87">
        <f t="shared" si="718"/>
        <v>0</v>
      </c>
      <c r="BU1489" s="176"/>
      <c r="BV1489" s="178"/>
      <c r="BW1489" s="171"/>
      <c r="BX1489" s="159">
        <f>IF(J1489='Категорія витрат'!$F$2,ROUND('Додаток 3._Бюджет детальний ПР'!BW1489*0.3676,2),IF(J1489='Категорія витрат'!$F$3,ROUND('Додаток 3._Бюджет детальний ПР'!BW1489*0.347,2),IF(J1489='Категорія витрат'!$F$4,ROUND('Додаток 3._Бюджет детальний ПР'!BW1489*0.347,2),IF(J1489='Категорія витрат'!$F$7,ROUND('Додаток 3._Бюджет детальний ПР'!BW1489*0.0841,2),0))))</f>
        <v>0</v>
      </c>
      <c r="BY1489" s="153">
        <f t="shared" si="719"/>
        <v>0</v>
      </c>
      <c r="BZ1489" s="181"/>
      <c r="CA1489" s="181"/>
      <c r="CB1489" s="181"/>
      <c r="CC1489" s="181"/>
      <c r="CD1489" s="181"/>
      <c r="CE1489" s="181"/>
      <c r="CF1489" s="181"/>
      <c r="CG1489" s="181"/>
      <c r="CH1489" s="181"/>
      <c r="CI1489" s="181"/>
      <c r="CJ1489" s="181"/>
      <c r="CK1489" s="181"/>
      <c r="CL1489" s="48">
        <f t="shared" si="707"/>
        <v>0</v>
      </c>
      <c r="CM1489" s="48">
        <f t="shared" si="708"/>
        <v>0</v>
      </c>
      <c r="CN1489" s="48">
        <f t="shared" si="709"/>
        <v>0</v>
      </c>
      <c r="CO1489" s="48">
        <f t="shared" si="710"/>
        <v>0</v>
      </c>
      <c r="CP1489" s="48">
        <f t="shared" si="711"/>
        <v>0</v>
      </c>
      <c r="CQ1489" s="48">
        <f t="shared" si="712"/>
        <v>0</v>
      </c>
      <c r="CR1489" s="48">
        <f t="shared" si="713"/>
        <v>0</v>
      </c>
      <c r="CS1489" s="48">
        <f t="shared" si="714"/>
        <v>0</v>
      </c>
      <c r="CT1489" s="181"/>
      <c r="CU1489" s="181"/>
    </row>
    <row r="1490" spans="1:99" ht="20.100000000000001" customHeight="1" x14ac:dyDescent="0.25">
      <c r="A1490" s="58">
        <v>1486</v>
      </c>
      <c r="B1490" s="58" t="str">
        <f>IF(D1490='Напрямки конкурса'!$L$2,'Напрямки конкурса'!$B$2,IF(D1490='Напрямки конкурса'!$L$3,'Напрямки конкурса'!$B$3,IF(D1490='Напрямки конкурса'!$L$4,'Напрямки конкурса'!$B$4,IF(D1490='Напрямки конкурса'!$L$5,'Напрямки конкурса'!$B$5,IF(D1490='Напрямки конкурса'!$L$6,'Напрямки конкурса'!$B$6,IF(D1490='Напрямки конкурса'!$L$7,'Напрямки конкурса'!$B$7,IF(D1490='Напрямки конкурса'!$L$8,'Напрямки конкурса'!$B$8,IF(D1490='Напрямки конкурса'!$L$9,'Напрямки конкурса'!$B$9,IF(D1490='Напрямки конкурса'!$L$10,'Напрямки конкурса'!$B$10,IF(D1490='Напрямки конкурса'!$L$11,'Напрямки конкурса'!$B$11,IF(D1490='Напрямки конкурса'!$L$12,'Напрямки конкурса'!$B$12,IF(D1490='Напрямки конкурса'!$L$13,'Напрямки конкурса'!$B$13,IF(D1490='Напрямки конкурса'!$L$14,'Напрямки конкурса'!$B$14,IF(D1490='Напрямки конкурса'!$L$15,'Напрямки конкурса'!$B$15,IF(D1490='Напрямки конкурса'!$L$16,'Напрямки конкурса'!$B$16,IF(D1490='Напрямки конкурса'!$L$17,'Напрямки конкурса'!$B$17,IF(D1490='Напрямки конкурса'!$L$18,'Напрямки конкурса'!$B$18,IF(D1490='Напрямки конкурса'!$L$19,'Напрямки конкурса'!$B$19,IF(D1490='Напрямки конкурса'!$L$20,'Напрямки конкурса'!$B$20,IF(D1490='Напрямки конкурса'!$L$21,'Напрямки конкурса'!$B$21,IF(D1490='Напрямки конкурса'!$L$22,'Напрямки конкурса'!$B$22,IF(D1490='Напрямки конкурса'!$L$23,'Напрямки конкурса'!$B$23,IF(D1490='Напрямки конкурса'!$L$24,'Напрямки конкурса'!$B$24,IF(D1490='Напрямки конкурса'!$L$25,'Напрямки конкурса'!$B$25,IF(D1490='Напрямки конкурса'!$L$26,'Напрямки конкурса'!$B$26,IF(D1490='Напрямки конкурса'!$L$27,'Напрямки конкурса'!$B$27,IF(D1490='Напрямки конкурса'!$L$28,'Напрямки конкурса'!$B$28,"")))))))))))))))))))))))))))</f>
        <v/>
      </c>
      <c r="C1490" s="59" t="str">
        <f>IF(D1490='Напрямки конкурса'!$L$2,'Напрямки конкурса'!$K$2,IF(D1490='Напрямки конкурса'!$L$3,'Напрямки конкурса'!$K$3,IF(D1490='Напрямки конкурса'!$L$4,'Напрямки конкурса'!$K$4,IF(D1490='Напрямки конкурса'!$L$5,'Напрямки конкурса'!$K$5,IF(D1490='Напрямки конкурса'!$L$6,'Напрямки конкурса'!$K$6,IF(D1490='Напрямки конкурса'!$L$7,'Напрямки конкурса'!$K$7,IF(D1490='Напрямки конкурса'!$L$8,'Напрямки конкурса'!$K$8,IF(D1490='Напрямки конкурса'!$L$9,'Напрямки конкурса'!$K$9,IF(D1490='Напрямки конкурса'!$L$10,'Напрямки конкурса'!$K$10,IF(D1490='Напрямки конкурса'!$L$11,'Напрямки конкурса'!$K$11,IF(D1490='Напрямки конкурса'!$L$12,'Напрямки конкурса'!$K$12,IF(D1490='Напрямки конкурса'!$L$13,'Напрямки конкурса'!$K$13,IF(D1490='Напрямки конкурса'!$L$14,'Напрямки конкурса'!$K$14,IF(D1490='Напрямки конкурса'!$L$15,'Напрямки конкурса'!$K$15,IF(D1490='Напрямки конкурса'!$L$16,'Напрямки конкурса'!$K$16,IF(D1490='Напрямки конкурса'!$L$17,'Напрямки конкурса'!$K$17,IF(D1490='Напрямки конкурса'!$L$18,'Напрямки конкурса'!$K$18,IF(D1490='Напрямки конкурса'!$L$19,'Напрямки конкурса'!$K$19,IF(D1490='Напрямки конкурса'!$L$20,'Напрямки конкурса'!$K$20,IF(D1490='Напрямки конкурса'!$L$21,'Напрямки конкурса'!$K$21,IF(D1490='Напрямки конкурса'!$L$22,'Напрямки конкурса'!$K$22,IF(D1490='Напрямки конкурса'!$L$23,'Напрямки конкурса'!$K$23,IF(D1490='Напрямки конкурса'!$L$24,'Напрямки конкурса'!$K$24,IF(D1490='Напрямки конкурса'!$L$25,'Напрямки конкурса'!$K$25,IF(D1490='Напрямки конкурса'!$L$26,'Напрямки конкурса'!$K$26,IF(D1490='Напрямки конкурса'!$L$27,'Напрямки конкурса'!$K$27,IF(D1490='Напрямки конкурса'!$L$28,'Напрямки конкурса'!$K$28,"")))))))))))))))))))))))))))</f>
        <v/>
      </c>
      <c r="D1490" s="50"/>
      <c r="E1490" s="171"/>
      <c r="F1490" s="171"/>
      <c r="G1490" s="171"/>
      <c r="H1490" s="150" t="str">
        <f>IF(I1490='Категорія витрат'!$B$2,'Категорія витрат'!$A$2,IF(I1490='Категорія витрат'!$B$3,'Категорія витрат'!$A$3,IF(I1490='Категорія витрат'!$B$4,'Категорія витрат'!$A$4,IF(I1490='Категорія витрат'!$B$5,'Категорія витрат'!$A$5,IF(I1490='Категорія витрат'!$B$6,'Категорія витрат'!$A$6,IF(I1490='Категорія витрат'!$B$7,'Категорія витрат'!$A$7,IF(I1490='Категорія витрат'!$B$8,'Категорія витрат'!$A$8,IF(I1490='Категорія витрат'!$B$9,'Категорія витрат'!$A$9,IF(I1490='Категорія витрат'!$B$10,'Категорія витрат'!$A$10,IF(I1490='Категорія витрат'!$B$11,'Категорія витрат'!$A$11,IF(I1490='Категорія витрат'!$B$12,'Категорія витрат'!$A$12,IF(I1490='Категорія витрат'!$B$13,'Категорія витрат'!$A$13,IF(I1490='Категорія витрат'!$B$14,'Категорія витрат'!$A$14,IF(I1490='Категорія витрат'!$B$15,'Категорія витрат'!$A$15,IF(I1490='Категорія витрат'!$B$16,'Категорія витрат'!$A$16,IF(I1490='Категорія витрат'!$B$17,'Категорія витрат'!$A$17,IF(I1490='Категорія витрат'!$B$18,'Категорія витрат'!$A$18,IF(I1490='Категорія витрат'!$B$19,'Категорія витрат'!$A$19,IF(I1490='Категорія витрат'!$B$20,'Категорія витрат'!$A$20,IF(I1490='Категорія витрат'!$B$21,'Категорія витрат'!$A$21,IF(I1490='Категорія витрат'!$B$22,'Категорія витрат'!$A$22,IF(I1490='Категорія витрат'!$B$23,'Категорія витрат'!$A$23,IF(I1490='Категорія витрат'!$B$24,'Категорія витрат'!$A$24,IF(I1490='Категорія витрат'!$B$25,'Категорія витрат'!$A$25,IF(I1490='Категорія витрат'!$B$26,'Категорія витрат'!$A$26,IF(I1490='Категорія витрат'!$B$27,'Категорія витрат'!$A$27,IF(I1490='Категорія витрат'!$B$28,'Категорія витрат'!$A$28,IF(I1490='Категорія витрат'!$B$29,'Категорія витрат'!$A$29,IF(I1490='Категорія витрат'!$B$30,'Категорія витрат'!$A$30,"")))))))))))))))))))))))))))))</f>
        <v/>
      </c>
      <c r="I1490" s="174"/>
      <c r="J1490" s="173"/>
      <c r="K1490" s="176"/>
      <c r="L1490" s="87">
        <f t="shared" si="715"/>
        <v>0</v>
      </c>
      <c r="M1490" s="176"/>
      <c r="N1490" s="178"/>
      <c r="O1490" s="171"/>
      <c r="P1490" s="159">
        <f>IF(J1490='Категорія витрат'!$F$2,ROUND('Додаток 3._Бюджет детальний ПР'!O1490*0.3676,2),IF(J1490='Категорія витрат'!$F$3,ROUND('Додаток 3._Бюджет детальний ПР'!O1490*0.347,2),IF(J1490='Категорія витрат'!$F$4,ROUND('Додаток 3._Бюджет детальний ПР'!O1490*0.347,2),IF(J1490='Категорія витрат'!$F$7,ROUND('Додаток 3._Бюджет детальний ПР'!O1490*0.0841,2),0))))</f>
        <v>0</v>
      </c>
      <c r="Q1490" s="153">
        <f t="shared" si="690"/>
        <v>0</v>
      </c>
      <c r="R1490" s="181"/>
      <c r="S1490" s="181"/>
      <c r="T1490" s="181"/>
      <c r="U1490" s="181"/>
      <c r="V1490" s="181"/>
      <c r="W1490" s="181"/>
      <c r="X1490" s="181"/>
      <c r="Y1490" s="181"/>
      <c r="Z1490" s="181"/>
      <c r="AA1490" s="181"/>
      <c r="AB1490" s="181"/>
      <c r="AC1490" s="181"/>
      <c r="AD1490" s="48">
        <f t="shared" si="691"/>
        <v>0</v>
      </c>
      <c r="AE1490" s="48">
        <f t="shared" si="692"/>
        <v>0</v>
      </c>
      <c r="AF1490" s="48">
        <f t="shared" si="693"/>
        <v>0</v>
      </c>
      <c r="AG1490" s="48">
        <f t="shared" si="694"/>
        <v>0</v>
      </c>
      <c r="AH1490" s="48">
        <f t="shared" si="695"/>
        <v>0</v>
      </c>
      <c r="AI1490" s="48">
        <f t="shared" si="696"/>
        <v>0</v>
      </c>
      <c r="AJ1490" s="48">
        <f t="shared" si="697"/>
        <v>0</v>
      </c>
      <c r="AK1490" s="48">
        <f t="shared" si="698"/>
        <v>0</v>
      </c>
      <c r="AL1490" s="181"/>
      <c r="AM1490" s="181"/>
      <c r="AN1490" s="77"/>
      <c r="AO1490" s="176"/>
      <c r="AP1490" s="87">
        <f t="shared" si="716"/>
        <v>0</v>
      </c>
      <c r="AQ1490" s="176"/>
      <c r="AR1490" s="178"/>
      <c r="AS1490" s="171"/>
      <c r="AT1490" s="159">
        <f>IF(J1490='Категорія витрат'!$F$2,ROUND('Додаток 3._Бюджет детальний ПР'!AS1490*0.3676,2),IF(J1490='Категорія витрат'!$F$3,ROUND('Додаток 3._Бюджет детальний ПР'!AS1490*0.347,2),IF(J1490='Категорія витрат'!$F$4,ROUND('Додаток 3._Бюджет детальний ПР'!AS1490*0.347,2),IF(J1490='Категорія витрат'!$F$7,ROUND('Додаток 3._Бюджет детальний ПР'!AS1490*0.0841,2),0))))</f>
        <v>0</v>
      </c>
      <c r="AU1490" s="153">
        <f t="shared" si="717"/>
        <v>0</v>
      </c>
      <c r="AV1490" s="181"/>
      <c r="AW1490" s="181"/>
      <c r="AX1490" s="181"/>
      <c r="AY1490" s="181"/>
      <c r="AZ1490" s="181"/>
      <c r="BA1490" s="181"/>
      <c r="BB1490" s="181"/>
      <c r="BC1490" s="181"/>
      <c r="BD1490" s="181"/>
      <c r="BE1490" s="181"/>
      <c r="BF1490" s="181"/>
      <c r="BG1490" s="181"/>
      <c r="BH1490" s="48">
        <f t="shared" si="699"/>
        <v>0</v>
      </c>
      <c r="BI1490" s="48">
        <f t="shared" si="700"/>
        <v>0</v>
      </c>
      <c r="BJ1490" s="48">
        <f t="shared" si="701"/>
        <v>0</v>
      </c>
      <c r="BK1490" s="48">
        <f t="shared" si="702"/>
        <v>0</v>
      </c>
      <c r="BL1490" s="48">
        <f t="shared" si="703"/>
        <v>0</v>
      </c>
      <c r="BM1490" s="48">
        <f t="shared" si="704"/>
        <v>0</v>
      </c>
      <c r="BN1490" s="48">
        <f t="shared" si="705"/>
        <v>0</v>
      </c>
      <c r="BO1490" s="48">
        <f t="shared" si="706"/>
        <v>0</v>
      </c>
      <c r="BP1490" s="181"/>
      <c r="BQ1490" s="181"/>
      <c r="BR1490" s="191"/>
      <c r="BS1490" s="176"/>
      <c r="BT1490" s="87">
        <f t="shared" si="718"/>
        <v>0</v>
      </c>
      <c r="BU1490" s="176"/>
      <c r="BV1490" s="178"/>
      <c r="BW1490" s="171"/>
      <c r="BX1490" s="159">
        <f>IF(J1490='Категорія витрат'!$F$2,ROUND('Додаток 3._Бюджет детальний ПР'!BW1490*0.3676,2),IF(J1490='Категорія витрат'!$F$3,ROUND('Додаток 3._Бюджет детальний ПР'!BW1490*0.347,2),IF(J1490='Категорія витрат'!$F$4,ROUND('Додаток 3._Бюджет детальний ПР'!BW1490*0.347,2),IF(J1490='Категорія витрат'!$F$7,ROUND('Додаток 3._Бюджет детальний ПР'!BW1490*0.0841,2),0))))</f>
        <v>0</v>
      </c>
      <c r="BY1490" s="153">
        <f t="shared" si="719"/>
        <v>0</v>
      </c>
      <c r="BZ1490" s="181"/>
      <c r="CA1490" s="181"/>
      <c r="CB1490" s="181"/>
      <c r="CC1490" s="181"/>
      <c r="CD1490" s="181"/>
      <c r="CE1490" s="181"/>
      <c r="CF1490" s="181"/>
      <c r="CG1490" s="181"/>
      <c r="CH1490" s="181"/>
      <c r="CI1490" s="181"/>
      <c r="CJ1490" s="181"/>
      <c r="CK1490" s="181"/>
      <c r="CL1490" s="48">
        <f t="shared" si="707"/>
        <v>0</v>
      </c>
      <c r="CM1490" s="48">
        <f t="shared" si="708"/>
        <v>0</v>
      </c>
      <c r="CN1490" s="48">
        <f t="shared" si="709"/>
        <v>0</v>
      </c>
      <c r="CO1490" s="48">
        <f t="shared" si="710"/>
        <v>0</v>
      </c>
      <c r="CP1490" s="48">
        <f t="shared" si="711"/>
        <v>0</v>
      </c>
      <c r="CQ1490" s="48">
        <f t="shared" si="712"/>
        <v>0</v>
      </c>
      <c r="CR1490" s="48">
        <f t="shared" si="713"/>
        <v>0</v>
      </c>
      <c r="CS1490" s="48">
        <f t="shared" si="714"/>
        <v>0</v>
      </c>
      <c r="CT1490" s="181"/>
      <c r="CU1490" s="181"/>
    </row>
    <row r="1491" spans="1:99" ht="20.100000000000001" customHeight="1" x14ac:dyDescent="0.25">
      <c r="A1491" s="58">
        <v>1487</v>
      </c>
      <c r="B1491" s="58" t="str">
        <f>IF(D1491='Напрямки конкурса'!$L$2,'Напрямки конкурса'!$B$2,IF(D1491='Напрямки конкурса'!$L$3,'Напрямки конкурса'!$B$3,IF(D1491='Напрямки конкурса'!$L$4,'Напрямки конкурса'!$B$4,IF(D1491='Напрямки конкурса'!$L$5,'Напрямки конкурса'!$B$5,IF(D1491='Напрямки конкурса'!$L$6,'Напрямки конкурса'!$B$6,IF(D1491='Напрямки конкурса'!$L$7,'Напрямки конкурса'!$B$7,IF(D1491='Напрямки конкурса'!$L$8,'Напрямки конкурса'!$B$8,IF(D1491='Напрямки конкурса'!$L$9,'Напрямки конкурса'!$B$9,IF(D1491='Напрямки конкурса'!$L$10,'Напрямки конкурса'!$B$10,IF(D1491='Напрямки конкурса'!$L$11,'Напрямки конкурса'!$B$11,IF(D1491='Напрямки конкурса'!$L$12,'Напрямки конкурса'!$B$12,IF(D1491='Напрямки конкурса'!$L$13,'Напрямки конкурса'!$B$13,IF(D1491='Напрямки конкурса'!$L$14,'Напрямки конкурса'!$B$14,IF(D1491='Напрямки конкурса'!$L$15,'Напрямки конкурса'!$B$15,IF(D1491='Напрямки конкурса'!$L$16,'Напрямки конкурса'!$B$16,IF(D1491='Напрямки конкурса'!$L$17,'Напрямки конкурса'!$B$17,IF(D1491='Напрямки конкурса'!$L$18,'Напрямки конкурса'!$B$18,IF(D1491='Напрямки конкурса'!$L$19,'Напрямки конкурса'!$B$19,IF(D1491='Напрямки конкурса'!$L$20,'Напрямки конкурса'!$B$20,IF(D1491='Напрямки конкурса'!$L$21,'Напрямки конкурса'!$B$21,IF(D1491='Напрямки конкурса'!$L$22,'Напрямки конкурса'!$B$22,IF(D1491='Напрямки конкурса'!$L$23,'Напрямки конкурса'!$B$23,IF(D1491='Напрямки конкурса'!$L$24,'Напрямки конкурса'!$B$24,IF(D1491='Напрямки конкурса'!$L$25,'Напрямки конкурса'!$B$25,IF(D1491='Напрямки конкурса'!$L$26,'Напрямки конкурса'!$B$26,IF(D1491='Напрямки конкурса'!$L$27,'Напрямки конкурса'!$B$27,IF(D1491='Напрямки конкурса'!$L$28,'Напрямки конкурса'!$B$28,"")))))))))))))))))))))))))))</f>
        <v/>
      </c>
      <c r="C1491" s="59" t="str">
        <f>IF(D1491='Напрямки конкурса'!$L$2,'Напрямки конкурса'!$K$2,IF(D1491='Напрямки конкурса'!$L$3,'Напрямки конкурса'!$K$3,IF(D1491='Напрямки конкурса'!$L$4,'Напрямки конкурса'!$K$4,IF(D1491='Напрямки конкурса'!$L$5,'Напрямки конкурса'!$K$5,IF(D1491='Напрямки конкурса'!$L$6,'Напрямки конкурса'!$K$6,IF(D1491='Напрямки конкурса'!$L$7,'Напрямки конкурса'!$K$7,IF(D1491='Напрямки конкурса'!$L$8,'Напрямки конкурса'!$K$8,IF(D1491='Напрямки конкурса'!$L$9,'Напрямки конкурса'!$K$9,IF(D1491='Напрямки конкурса'!$L$10,'Напрямки конкурса'!$K$10,IF(D1491='Напрямки конкурса'!$L$11,'Напрямки конкурса'!$K$11,IF(D1491='Напрямки конкурса'!$L$12,'Напрямки конкурса'!$K$12,IF(D1491='Напрямки конкурса'!$L$13,'Напрямки конкурса'!$K$13,IF(D1491='Напрямки конкурса'!$L$14,'Напрямки конкурса'!$K$14,IF(D1491='Напрямки конкурса'!$L$15,'Напрямки конкурса'!$K$15,IF(D1491='Напрямки конкурса'!$L$16,'Напрямки конкурса'!$K$16,IF(D1491='Напрямки конкурса'!$L$17,'Напрямки конкурса'!$K$17,IF(D1491='Напрямки конкурса'!$L$18,'Напрямки конкурса'!$K$18,IF(D1491='Напрямки конкурса'!$L$19,'Напрямки конкурса'!$K$19,IF(D1491='Напрямки конкурса'!$L$20,'Напрямки конкурса'!$K$20,IF(D1491='Напрямки конкурса'!$L$21,'Напрямки конкурса'!$K$21,IF(D1491='Напрямки конкурса'!$L$22,'Напрямки конкурса'!$K$22,IF(D1491='Напрямки конкурса'!$L$23,'Напрямки конкурса'!$K$23,IF(D1491='Напрямки конкурса'!$L$24,'Напрямки конкурса'!$K$24,IF(D1491='Напрямки конкурса'!$L$25,'Напрямки конкурса'!$K$25,IF(D1491='Напрямки конкурса'!$L$26,'Напрямки конкурса'!$K$26,IF(D1491='Напрямки конкурса'!$L$27,'Напрямки конкурса'!$K$27,IF(D1491='Напрямки конкурса'!$L$28,'Напрямки конкурса'!$K$28,"")))))))))))))))))))))))))))</f>
        <v/>
      </c>
      <c r="D1491" s="50"/>
      <c r="E1491" s="171"/>
      <c r="F1491" s="171"/>
      <c r="G1491" s="171"/>
      <c r="H1491" s="150" t="str">
        <f>IF(I1491='Категорія витрат'!$B$2,'Категорія витрат'!$A$2,IF(I1491='Категорія витрат'!$B$3,'Категорія витрат'!$A$3,IF(I1491='Категорія витрат'!$B$4,'Категорія витрат'!$A$4,IF(I1491='Категорія витрат'!$B$5,'Категорія витрат'!$A$5,IF(I1491='Категорія витрат'!$B$6,'Категорія витрат'!$A$6,IF(I1491='Категорія витрат'!$B$7,'Категорія витрат'!$A$7,IF(I1491='Категорія витрат'!$B$8,'Категорія витрат'!$A$8,IF(I1491='Категорія витрат'!$B$9,'Категорія витрат'!$A$9,IF(I1491='Категорія витрат'!$B$10,'Категорія витрат'!$A$10,IF(I1491='Категорія витрат'!$B$11,'Категорія витрат'!$A$11,IF(I1491='Категорія витрат'!$B$12,'Категорія витрат'!$A$12,IF(I1491='Категорія витрат'!$B$13,'Категорія витрат'!$A$13,IF(I1491='Категорія витрат'!$B$14,'Категорія витрат'!$A$14,IF(I1491='Категорія витрат'!$B$15,'Категорія витрат'!$A$15,IF(I1491='Категорія витрат'!$B$16,'Категорія витрат'!$A$16,IF(I1491='Категорія витрат'!$B$17,'Категорія витрат'!$A$17,IF(I1491='Категорія витрат'!$B$18,'Категорія витрат'!$A$18,IF(I1491='Категорія витрат'!$B$19,'Категорія витрат'!$A$19,IF(I1491='Категорія витрат'!$B$20,'Категорія витрат'!$A$20,IF(I1491='Категорія витрат'!$B$21,'Категорія витрат'!$A$21,IF(I1491='Категорія витрат'!$B$22,'Категорія витрат'!$A$22,IF(I1491='Категорія витрат'!$B$23,'Категорія витрат'!$A$23,IF(I1491='Категорія витрат'!$B$24,'Категорія витрат'!$A$24,IF(I1491='Категорія витрат'!$B$25,'Категорія витрат'!$A$25,IF(I1491='Категорія витрат'!$B$26,'Категорія витрат'!$A$26,IF(I1491='Категорія витрат'!$B$27,'Категорія витрат'!$A$27,IF(I1491='Категорія витрат'!$B$28,'Категорія витрат'!$A$28,IF(I1491='Категорія витрат'!$B$29,'Категорія витрат'!$A$29,IF(I1491='Категорія витрат'!$B$30,'Категорія витрат'!$A$30,"")))))))))))))))))))))))))))))</f>
        <v/>
      </c>
      <c r="I1491" s="174"/>
      <c r="J1491" s="173"/>
      <c r="K1491" s="176"/>
      <c r="L1491" s="87">
        <f t="shared" si="715"/>
        <v>0</v>
      </c>
      <c r="M1491" s="176"/>
      <c r="N1491" s="178"/>
      <c r="O1491" s="171"/>
      <c r="P1491" s="159">
        <f>IF(J1491='Категорія витрат'!$F$2,ROUND('Додаток 3._Бюджет детальний ПР'!O1491*0.3676,2),IF(J1491='Категорія витрат'!$F$3,ROUND('Додаток 3._Бюджет детальний ПР'!O1491*0.347,2),IF(J1491='Категорія витрат'!$F$4,ROUND('Додаток 3._Бюджет детальний ПР'!O1491*0.347,2),IF(J1491='Категорія витрат'!$F$7,ROUND('Додаток 3._Бюджет детальний ПР'!O1491*0.0841,2),0))))</f>
        <v>0</v>
      </c>
      <c r="Q1491" s="153">
        <f t="shared" si="690"/>
        <v>0</v>
      </c>
      <c r="R1491" s="181"/>
      <c r="S1491" s="181"/>
      <c r="T1491" s="181"/>
      <c r="U1491" s="181"/>
      <c r="V1491" s="181"/>
      <c r="W1491" s="181"/>
      <c r="X1491" s="181"/>
      <c r="Y1491" s="181"/>
      <c r="Z1491" s="181"/>
      <c r="AA1491" s="181"/>
      <c r="AB1491" s="181"/>
      <c r="AC1491" s="181"/>
      <c r="AD1491" s="48">
        <f t="shared" si="691"/>
        <v>0</v>
      </c>
      <c r="AE1491" s="48">
        <f t="shared" si="692"/>
        <v>0</v>
      </c>
      <c r="AF1491" s="48">
        <f t="shared" si="693"/>
        <v>0</v>
      </c>
      <c r="AG1491" s="48">
        <f t="shared" si="694"/>
        <v>0</v>
      </c>
      <c r="AH1491" s="48">
        <f t="shared" si="695"/>
        <v>0</v>
      </c>
      <c r="AI1491" s="48">
        <f t="shared" si="696"/>
        <v>0</v>
      </c>
      <c r="AJ1491" s="48">
        <f t="shared" si="697"/>
        <v>0</v>
      </c>
      <c r="AK1491" s="48">
        <f t="shared" si="698"/>
        <v>0</v>
      </c>
      <c r="AL1491" s="181"/>
      <c r="AM1491" s="181"/>
      <c r="AN1491" s="77"/>
      <c r="AO1491" s="176"/>
      <c r="AP1491" s="87">
        <f t="shared" si="716"/>
        <v>0</v>
      </c>
      <c r="AQ1491" s="176"/>
      <c r="AR1491" s="178"/>
      <c r="AS1491" s="171"/>
      <c r="AT1491" s="159">
        <f>IF(J1491='Категорія витрат'!$F$2,ROUND('Додаток 3._Бюджет детальний ПР'!AS1491*0.3676,2),IF(J1491='Категорія витрат'!$F$3,ROUND('Додаток 3._Бюджет детальний ПР'!AS1491*0.347,2),IF(J1491='Категорія витрат'!$F$4,ROUND('Додаток 3._Бюджет детальний ПР'!AS1491*0.347,2),IF(J1491='Категорія витрат'!$F$7,ROUND('Додаток 3._Бюджет детальний ПР'!AS1491*0.0841,2),0))))</f>
        <v>0</v>
      </c>
      <c r="AU1491" s="153">
        <f t="shared" si="717"/>
        <v>0</v>
      </c>
      <c r="AV1491" s="181"/>
      <c r="AW1491" s="181"/>
      <c r="AX1491" s="181"/>
      <c r="AY1491" s="181"/>
      <c r="AZ1491" s="181"/>
      <c r="BA1491" s="181"/>
      <c r="BB1491" s="181"/>
      <c r="BC1491" s="181"/>
      <c r="BD1491" s="181"/>
      <c r="BE1491" s="181"/>
      <c r="BF1491" s="181"/>
      <c r="BG1491" s="181"/>
      <c r="BH1491" s="48">
        <f t="shared" si="699"/>
        <v>0</v>
      </c>
      <c r="BI1491" s="48">
        <f t="shared" si="700"/>
        <v>0</v>
      </c>
      <c r="BJ1491" s="48">
        <f t="shared" si="701"/>
        <v>0</v>
      </c>
      <c r="BK1491" s="48">
        <f t="shared" si="702"/>
        <v>0</v>
      </c>
      <c r="BL1491" s="48">
        <f t="shared" si="703"/>
        <v>0</v>
      </c>
      <c r="BM1491" s="48">
        <f t="shared" si="704"/>
        <v>0</v>
      </c>
      <c r="BN1491" s="48">
        <f t="shared" si="705"/>
        <v>0</v>
      </c>
      <c r="BO1491" s="48">
        <f t="shared" si="706"/>
        <v>0</v>
      </c>
      <c r="BP1491" s="181"/>
      <c r="BQ1491" s="181"/>
      <c r="BR1491" s="191"/>
      <c r="BS1491" s="176"/>
      <c r="BT1491" s="87">
        <f t="shared" si="718"/>
        <v>0</v>
      </c>
      <c r="BU1491" s="176"/>
      <c r="BV1491" s="178"/>
      <c r="BW1491" s="171"/>
      <c r="BX1491" s="159">
        <f>IF(J1491='Категорія витрат'!$F$2,ROUND('Додаток 3._Бюджет детальний ПР'!BW1491*0.3676,2),IF(J1491='Категорія витрат'!$F$3,ROUND('Додаток 3._Бюджет детальний ПР'!BW1491*0.347,2),IF(J1491='Категорія витрат'!$F$4,ROUND('Додаток 3._Бюджет детальний ПР'!BW1491*0.347,2),IF(J1491='Категорія витрат'!$F$7,ROUND('Додаток 3._Бюджет детальний ПР'!BW1491*0.0841,2),0))))</f>
        <v>0</v>
      </c>
      <c r="BY1491" s="153">
        <f t="shared" si="719"/>
        <v>0</v>
      </c>
      <c r="BZ1491" s="181"/>
      <c r="CA1491" s="181"/>
      <c r="CB1491" s="181"/>
      <c r="CC1491" s="181"/>
      <c r="CD1491" s="181"/>
      <c r="CE1491" s="181"/>
      <c r="CF1491" s="181"/>
      <c r="CG1491" s="181"/>
      <c r="CH1491" s="181"/>
      <c r="CI1491" s="181"/>
      <c r="CJ1491" s="181"/>
      <c r="CK1491" s="181"/>
      <c r="CL1491" s="48">
        <f t="shared" si="707"/>
        <v>0</v>
      </c>
      <c r="CM1491" s="48">
        <f t="shared" si="708"/>
        <v>0</v>
      </c>
      <c r="CN1491" s="48">
        <f t="shared" si="709"/>
        <v>0</v>
      </c>
      <c r="CO1491" s="48">
        <f t="shared" si="710"/>
        <v>0</v>
      </c>
      <c r="CP1491" s="48">
        <f t="shared" si="711"/>
        <v>0</v>
      </c>
      <c r="CQ1491" s="48">
        <f t="shared" si="712"/>
        <v>0</v>
      </c>
      <c r="CR1491" s="48">
        <f t="shared" si="713"/>
        <v>0</v>
      </c>
      <c r="CS1491" s="48">
        <f t="shared" si="714"/>
        <v>0</v>
      </c>
      <c r="CT1491" s="181"/>
      <c r="CU1491" s="181"/>
    </row>
    <row r="1492" spans="1:99" ht="20.100000000000001" customHeight="1" x14ac:dyDescent="0.25">
      <c r="A1492" s="58">
        <v>1488</v>
      </c>
      <c r="B1492" s="58" t="str">
        <f>IF(D1492='Напрямки конкурса'!$L$2,'Напрямки конкурса'!$B$2,IF(D1492='Напрямки конкурса'!$L$3,'Напрямки конкурса'!$B$3,IF(D1492='Напрямки конкурса'!$L$4,'Напрямки конкурса'!$B$4,IF(D1492='Напрямки конкурса'!$L$5,'Напрямки конкурса'!$B$5,IF(D1492='Напрямки конкурса'!$L$6,'Напрямки конкурса'!$B$6,IF(D1492='Напрямки конкурса'!$L$7,'Напрямки конкурса'!$B$7,IF(D1492='Напрямки конкурса'!$L$8,'Напрямки конкурса'!$B$8,IF(D1492='Напрямки конкурса'!$L$9,'Напрямки конкурса'!$B$9,IF(D1492='Напрямки конкурса'!$L$10,'Напрямки конкурса'!$B$10,IF(D1492='Напрямки конкурса'!$L$11,'Напрямки конкурса'!$B$11,IF(D1492='Напрямки конкурса'!$L$12,'Напрямки конкурса'!$B$12,IF(D1492='Напрямки конкурса'!$L$13,'Напрямки конкурса'!$B$13,IF(D1492='Напрямки конкурса'!$L$14,'Напрямки конкурса'!$B$14,IF(D1492='Напрямки конкурса'!$L$15,'Напрямки конкурса'!$B$15,IF(D1492='Напрямки конкурса'!$L$16,'Напрямки конкурса'!$B$16,IF(D1492='Напрямки конкурса'!$L$17,'Напрямки конкурса'!$B$17,IF(D1492='Напрямки конкурса'!$L$18,'Напрямки конкурса'!$B$18,IF(D1492='Напрямки конкурса'!$L$19,'Напрямки конкурса'!$B$19,IF(D1492='Напрямки конкурса'!$L$20,'Напрямки конкурса'!$B$20,IF(D1492='Напрямки конкурса'!$L$21,'Напрямки конкурса'!$B$21,IF(D1492='Напрямки конкурса'!$L$22,'Напрямки конкурса'!$B$22,IF(D1492='Напрямки конкурса'!$L$23,'Напрямки конкурса'!$B$23,IF(D1492='Напрямки конкурса'!$L$24,'Напрямки конкурса'!$B$24,IF(D1492='Напрямки конкурса'!$L$25,'Напрямки конкурса'!$B$25,IF(D1492='Напрямки конкурса'!$L$26,'Напрямки конкурса'!$B$26,IF(D1492='Напрямки конкурса'!$L$27,'Напрямки конкурса'!$B$27,IF(D1492='Напрямки конкурса'!$L$28,'Напрямки конкурса'!$B$28,"")))))))))))))))))))))))))))</f>
        <v/>
      </c>
      <c r="C1492" s="59" t="str">
        <f>IF(D1492='Напрямки конкурса'!$L$2,'Напрямки конкурса'!$K$2,IF(D1492='Напрямки конкурса'!$L$3,'Напрямки конкурса'!$K$3,IF(D1492='Напрямки конкурса'!$L$4,'Напрямки конкурса'!$K$4,IF(D1492='Напрямки конкурса'!$L$5,'Напрямки конкурса'!$K$5,IF(D1492='Напрямки конкурса'!$L$6,'Напрямки конкурса'!$K$6,IF(D1492='Напрямки конкурса'!$L$7,'Напрямки конкурса'!$K$7,IF(D1492='Напрямки конкурса'!$L$8,'Напрямки конкурса'!$K$8,IF(D1492='Напрямки конкурса'!$L$9,'Напрямки конкурса'!$K$9,IF(D1492='Напрямки конкурса'!$L$10,'Напрямки конкурса'!$K$10,IF(D1492='Напрямки конкурса'!$L$11,'Напрямки конкурса'!$K$11,IF(D1492='Напрямки конкурса'!$L$12,'Напрямки конкурса'!$K$12,IF(D1492='Напрямки конкурса'!$L$13,'Напрямки конкурса'!$K$13,IF(D1492='Напрямки конкурса'!$L$14,'Напрямки конкурса'!$K$14,IF(D1492='Напрямки конкурса'!$L$15,'Напрямки конкурса'!$K$15,IF(D1492='Напрямки конкурса'!$L$16,'Напрямки конкурса'!$K$16,IF(D1492='Напрямки конкурса'!$L$17,'Напрямки конкурса'!$K$17,IF(D1492='Напрямки конкурса'!$L$18,'Напрямки конкурса'!$K$18,IF(D1492='Напрямки конкурса'!$L$19,'Напрямки конкурса'!$K$19,IF(D1492='Напрямки конкурса'!$L$20,'Напрямки конкурса'!$K$20,IF(D1492='Напрямки конкурса'!$L$21,'Напрямки конкурса'!$K$21,IF(D1492='Напрямки конкурса'!$L$22,'Напрямки конкурса'!$K$22,IF(D1492='Напрямки конкурса'!$L$23,'Напрямки конкурса'!$K$23,IF(D1492='Напрямки конкурса'!$L$24,'Напрямки конкурса'!$K$24,IF(D1492='Напрямки конкурса'!$L$25,'Напрямки конкурса'!$K$25,IF(D1492='Напрямки конкурса'!$L$26,'Напрямки конкурса'!$K$26,IF(D1492='Напрямки конкурса'!$L$27,'Напрямки конкурса'!$K$27,IF(D1492='Напрямки конкурса'!$L$28,'Напрямки конкурса'!$K$28,"")))))))))))))))))))))))))))</f>
        <v/>
      </c>
      <c r="D1492" s="50"/>
      <c r="E1492" s="171"/>
      <c r="F1492" s="171"/>
      <c r="G1492" s="171"/>
      <c r="H1492" s="150" t="str">
        <f>IF(I1492='Категорія витрат'!$B$2,'Категорія витрат'!$A$2,IF(I1492='Категорія витрат'!$B$3,'Категорія витрат'!$A$3,IF(I1492='Категорія витрат'!$B$4,'Категорія витрат'!$A$4,IF(I1492='Категорія витрат'!$B$5,'Категорія витрат'!$A$5,IF(I1492='Категорія витрат'!$B$6,'Категорія витрат'!$A$6,IF(I1492='Категорія витрат'!$B$7,'Категорія витрат'!$A$7,IF(I1492='Категорія витрат'!$B$8,'Категорія витрат'!$A$8,IF(I1492='Категорія витрат'!$B$9,'Категорія витрат'!$A$9,IF(I1492='Категорія витрат'!$B$10,'Категорія витрат'!$A$10,IF(I1492='Категорія витрат'!$B$11,'Категорія витрат'!$A$11,IF(I1492='Категорія витрат'!$B$12,'Категорія витрат'!$A$12,IF(I1492='Категорія витрат'!$B$13,'Категорія витрат'!$A$13,IF(I1492='Категорія витрат'!$B$14,'Категорія витрат'!$A$14,IF(I1492='Категорія витрат'!$B$15,'Категорія витрат'!$A$15,IF(I1492='Категорія витрат'!$B$16,'Категорія витрат'!$A$16,IF(I1492='Категорія витрат'!$B$17,'Категорія витрат'!$A$17,IF(I1492='Категорія витрат'!$B$18,'Категорія витрат'!$A$18,IF(I1492='Категорія витрат'!$B$19,'Категорія витрат'!$A$19,IF(I1492='Категорія витрат'!$B$20,'Категорія витрат'!$A$20,IF(I1492='Категорія витрат'!$B$21,'Категорія витрат'!$A$21,IF(I1492='Категорія витрат'!$B$22,'Категорія витрат'!$A$22,IF(I1492='Категорія витрат'!$B$23,'Категорія витрат'!$A$23,IF(I1492='Категорія витрат'!$B$24,'Категорія витрат'!$A$24,IF(I1492='Категорія витрат'!$B$25,'Категорія витрат'!$A$25,IF(I1492='Категорія витрат'!$B$26,'Категорія витрат'!$A$26,IF(I1492='Категорія витрат'!$B$27,'Категорія витрат'!$A$27,IF(I1492='Категорія витрат'!$B$28,'Категорія витрат'!$A$28,IF(I1492='Категорія витрат'!$B$29,'Категорія витрат'!$A$29,IF(I1492='Категорія витрат'!$B$30,'Категорія витрат'!$A$30,"")))))))))))))))))))))))))))))</f>
        <v/>
      </c>
      <c r="I1492" s="174"/>
      <c r="J1492" s="173"/>
      <c r="K1492" s="176"/>
      <c r="L1492" s="87">
        <f t="shared" si="715"/>
        <v>0</v>
      </c>
      <c r="M1492" s="176"/>
      <c r="N1492" s="178"/>
      <c r="O1492" s="171"/>
      <c r="P1492" s="159">
        <f>IF(J1492='Категорія витрат'!$F$2,ROUND('Додаток 3._Бюджет детальний ПР'!O1492*0.3676,2),IF(J1492='Категорія витрат'!$F$3,ROUND('Додаток 3._Бюджет детальний ПР'!O1492*0.347,2),IF(J1492='Категорія витрат'!$F$4,ROUND('Додаток 3._Бюджет детальний ПР'!O1492*0.347,2),IF(J1492='Категорія витрат'!$F$7,ROUND('Додаток 3._Бюджет детальний ПР'!O1492*0.0841,2),0))))</f>
        <v>0</v>
      </c>
      <c r="Q1492" s="153">
        <f t="shared" si="690"/>
        <v>0</v>
      </c>
      <c r="R1492" s="181"/>
      <c r="S1492" s="181"/>
      <c r="T1492" s="181"/>
      <c r="U1492" s="181"/>
      <c r="V1492" s="181"/>
      <c r="W1492" s="181"/>
      <c r="X1492" s="181"/>
      <c r="Y1492" s="181"/>
      <c r="Z1492" s="181"/>
      <c r="AA1492" s="181"/>
      <c r="AB1492" s="181"/>
      <c r="AC1492" s="181"/>
      <c r="AD1492" s="48">
        <f t="shared" si="691"/>
        <v>0</v>
      </c>
      <c r="AE1492" s="48">
        <f t="shared" si="692"/>
        <v>0</v>
      </c>
      <c r="AF1492" s="48">
        <f t="shared" si="693"/>
        <v>0</v>
      </c>
      <c r="AG1492" s="48">
        <f t="shared" si="694"/>
        <v>0</v>
      </c>
      <c r="AH1492" s="48">
        <f t="shared" si="695"/>
        <v>0</v>
      </c>
      <c r="AI1492" s="48">
        <f t="shared" si="696"/>
        <v>0</v>
      </c>
      <c r="AJ1492" s="48">
        <f t="shared" si="697"/>
        <v>0</v>
      </c>
      <c r="AK1492" s="48">
        <f t="shared" si="698"/>
        <v>0</v>
      </c>
      <c r="AL1492" s="181"/>
      <c r="AM1492" s="181"/>
      <c r="AN1492" s="77"/>
      <c r="AO1492" s="176"/>
      <c r="AP1492" s="87">
        <f t="shared" si="716"/>
        <v>0</v>
      </c>
      <c r="AQ1492" s="176"/>
      <c r="AR1492" s="178"/>
      <c r="AS1492" s="171"/>
      <c r="AT1492" s="159">
        <f>IF(J1492='Категорія витрат'!$F$2,ROUND('Додаток 3._Бюджет детальний ПР'!AS1492*0.3676,2),IF(J1492='Категорія витрат'!$F$3,ROUND('Додаток 3._Бюджет детальний ПР'!AS1492*0.347,2),IF(J1492='Категорія витрат'!$F$4,ROUND('Додаток 3._Бюджет детальний ПР'!AS1492*0.347,2),IF(J1492='Категорія витрат'!$F$7,ROUND('Додаток 3._Бюджет детальний ПР'!AS1492*0.0841,2),0))))</f>
        <v>0</v>
      </c>
      <c r="AU1492" s="153">
        <f t="shared" si="717"/>
        <v>0</v>
      </c>
      <c r="AV1492" s="181"/>
      <c r="AW1492" s="181"/>
      <c r="AX1492" s="181"/>
      <c r="AY1492" s="181"/>
      <c r="AZ1492" s="181"/>
      <c r="BA1492" s="181"/>
      <c r="BB1492" s="181"/>
      <c r="BC1492" s="181"/>
      <c r="BD1492" s="181"/>
      <c r="BE1492" s="181"/>
      <c r="BF1492" s="181"/>
      <c r="BG1492" s="181"/>
      <c r="BH1492" s="48">
        <f t="shared" si="699"/>
        <v>0</v>
      </c>
      <c r="BI1492" s="48">
        <f t="shared" si="700"/>
        <v>0</v>
      </c>
      <c r="BJ1492" s="48">
        <f t="shared" si="701"/>
        <v>0</v>
      </c>
      <c r="BK1492" s="48">
        <f t="shared" si="702"/>
        <v>0</v>
      </c>
      <c r="BL1492" s="48">
        <f t="shared" si="703"/>
        <v>0</v>
      </c>
      <c r="BM1492" s="48">
        <f t="shared" si="704"/>
        <v>0</v>
      </c>
      <c r="BN1492" s="48">
        <f t="shared" si="705"/>
        <v>0</v>
      </c>
      <c r="BO1492" s="48">
        <f t="shared" si="706"/>
        <v>0</v>
      </c>
      <c r="BP1492" s="181"/>
      <c r="BQ1492" s="181"/>
      <c r="BR1492" s="191"/>
      <c r="BS1492" s="176"/>
      <c r="BT1492" s="87">
        <f t="shared" si="718"/>
        <v>0</v>
      </c>
      <c r="BU1492" s="176"/>
      <c r="BV1492" s="178"/>
      <c r="BW1492" s="171"/>
      <c r="BX1492" s="159">
        <f>IF(J1492='Категорія витрат'!$F$2,ROUND('Додаток 3._Бюджет детальний ПР'!BW1492*0.3676,2),IF(J1492='Категорія витрат'!$F$3,ROUND('Додаток 3._Бюджет детальний ПР'!BW1492*0.347,2),IF(J1492='Категорія витрат'!$F$4,ROUND('Додаток 3._Бюджет детальний ПР'!BW1492*0.347,2),IF(J1492='Категорія витрат'!$F$7,ROUND('Додаток 3._Бюджет детальний ПР'!BW1492*0.0841,2),0))))</f>
        <v>0</v>
      </c>
      <c r="BY1492" s="153">
        <f t="shared" si="719"/>
        <v>0</v>
      </c>
      <c r="BZ1492" s="181"/>
      <c r="CA1492" s="181"/>
      <c r="CB1492" s="181"/>
      <c r="CC1492" s="181"/>
      <c r="CD1492" s="181"/>
      <c r="CE1492" s="181"/>
      <c r="CF1492" s="181"/>
      <c r="CG1492" s="181"/>
      <c r="CH1492" s="181"/>
      <c r="CI1492" s="181"/>
      <c r="CJ1492" s="181"/>
      <c r="CK1492" s="181"/>
      <c r="CL1492" s="48">
        <f t="shared" si="707"/>
        <v>0</v>
      </c>
      <c r="CM1492" s="48">
        <f t="shared" si="708"/>
        <v>0</v>
      </c>
      <c r="CN1492" s="48">
        <f t="shared" si="709"/>
        <v>0</v>
      </c>
      <c r="CO1492" s="48">
        <f t="shared" si="710"/>
        <v>0</v>
      </c>
      <c r="CP1492" s="48">
        <f t="shared" si="711"/>
        <v>0</v>
      </c>
      <c r="CQ1492" s="48">
        <f t="shared" si="712"/>
        <v>0</v>
      </c>
      <c r="CR1492" s="48">
        <f t="shared" si="713"/>
        <v>0</v>
      </c>
      <c r="CS1492" s="48">
        <f t="shared" si="714"/>
        <v>0</v>
      </c>
      <c r="CT1492" s="181"/>
      <c r="CU1492" s="181"/>
    </row>
    <row r="1493" spans="1:99" ht="20.100000000000001" customHeight="1" x14ac:dyDescent="0.25">
      <c r="A1493" s="58">
        <v>1489</v>
      </c>
      <c r="B1493" s="58" t="str">
        <f>IF(D1493='Напрямки конкурса'!$L$2,'Напрямки конкурса'!$B$2,IF(D1493='Напрямки конкурса'!$L$3,'Напрямки конкурса'!$B$3,IF(D1493='Напрямки конкурса'!$L$4,'Напрямки конкурса'!$B$4,IF(D1493='Напрямки конкурса'!$L$5,'Напрямки конкурса'!$B$5,IF(D1493='Напрямки конкурса'!$L$6,'Напрямки конкурса'!$B$6,IF(D1493='Напрямки конкурса'!$L$7,'Напрямки конкурса'!$B$7,IF(D1493='Напрямки конкурса'!$L$8,'Напрямки конкурса'!$B$8,IF(D1493='Напрямки конкурса'!$L$9,'Напрямки конкурса'!$B$9,IF(D1493='Напрямки конкурса'!$L$10,'Напрямки конкурса'!$B$10,IF(D1493='Напрямки конкурса'!$L$11,'Напрямки конкурса'!$B$11,IF(D1493='Напрямки конкурса'!$L$12,'Напрямки конкурса'!$B$12,IF(D1493='Напрямки конкурса'!$L$13,'Напрямки конкурса'!$B$13,IF(D1493='Напрямки конкурса'!$L$14,'Напрямки конкурса'!$B$14,IF(D1493='Напрямки конкурса'!$L$15,'Напрямки конкурса'!$B$15,IF(D1493='Напрямки конкурса'!$L$16,'Напрямки конкурса'!$B$16,IF(D1493='Напрямки конкурса'!$L$17,'Напрямки конкурса'!$B$17,IF(D1493='Напрямки конкурса'!$L$18,'Напрямки конкурса'!$B$18,IF(D1493='Напрямки конкурса'!$L$19,'Напрямки конкурса'!$B$19,IF(D1493='Напрямки конкурса'!$L$20,'Напрямки конкурса'!$B$20,IF(D1493='Напрямки конкурса'!$L$21,'Напрямки конкурса'!$B$21,IF(D1493='Напрямки конкурса'!$L$22,'Напрямки конкурса'!$B$22,IF(D1493='Напрямки конкурса'!$L$23,'Напрямки конкурса'!$B$23,IF(D1493='Напрямки конкурса'!$L$24,'Напрямки конкурса'!$B$24,IF(D1493='Напрямки конкурса'!$L$25,'Напрямки конкурса'!$B$25,IF(D1493='Напрямки конкурса'!$L$26,'Напрямки конкурса'!$B$26,IF(D1493='Напрямки конкурса'!$L$27,'Напрямки конкурса'!$B$27,IF(D1493='Напрямки конкурса'!$L$28,'Напрямки конкурса'!$B$28,"")))))))))))))))))))))))))))</f>
        <v/>
      </c>
      <c r="C1493" s="59" t="str">
        <f>IF(D1493='Напрямки конкурса'!$L$2,'Напрямки конкурса'!$K$2,IF(D1493='Напрямки конкурса'!$L$3,'Напрямки конкурса'!$K$3,IF(D1493='Напрямки конкурса'!$L$4,'Напрямки конкурса'!$K$4,IF(D1493='Напрямки конкурса'!$L$5,'Напрямки конкурса'!$K$5,IF(D1493='Напрямки конкурса'!$L$6,'Напрямки конкурса'!$K$6,IF(D1493='Напрямки конкурса'!$L$7,'Напрямки конкурса'!$K$7,IF(D1493='Напрямки конкурса'!$L$8,'Напрямки конкурса'!$K$8,IF(D1493='Напрямки конкурса'!$L$9,'Напрямки конкурса'!$K$9,IF(D1493='Напрямки конкурса'!$L$10,'Напрямки конкурса'!$K$10,IF(D1493='Напрямки конкурса'!$L$11,'Напрямки конкурса'!$K$11,IF(D1493='Напрямки конкурса'!$L$12,'Напрямки конкурса'!$K$12,IF(D1493='Напрямки конкурса'!$L$13,'Напрямки конкурса'!$K$13,IF(D1493='Напрямки конкурса'!$L$14,'Напрямки конкурса'!$K$14,IF(D1493='Напрямки конкурса'!$L$15,'Напрямки конкурса'!$K$15,IF(D1493='Напрямки конкурса'!$L$16,'Напрямки конкурса'!$K$16,IF(D1493='Напрямки конкурса'!$L$17,'Напрямки конкурса'!$K$17,IF(D1493='Напрямки конкурса'!$L$18,'Напрямки конкурса'!$K$18,IF(D1493='Напрямки конкурса'!$L$19,'Напрямки конкурса'!$K$19,IF(D1493='Напрямки конкурса'!$L$20,'Напрямки конкурса'!$K$20,IF(D1493='Напрямки конкурса'!$L$21,'Напрямки конкурса'!$K$21,IF(D1493='Напрямки конкурса'!$L$22,'Напрямки конкурса'!$K$22,IF(D1493='Напрямки конкурса'!$L$23,'Напрямки конкурса'!$K$23,IF(D1493='Напрямки конкурса'!$L$24,'Напрямки конкурса'!$K$24,IF(D1493='Напрямки конкурса'!$L$25,'Напрямки конкурса'!$K$25,IF(D1493='Напрямки конкурса'!$L$26,'Напрямки конкурса'!$K$26,IF(D1493='Напрямки конкурса'!$L$27,'Напрямки конкурса'!$K$27,IF(D1493='Напрямки конкурса'!$L$28,'Напрямки конкурса'!$K$28,"")))))))))))))))))))))))))))</f>
        <v/>
      </c>
      <c r="D1493" s="50"/>
      <c r="E1493" s="171"/>
      <c r="F1493" s="171"/>
      <c r="G1493" s="171"/>
      <c r="H1493" s="150" t="str">
        <f>IF(I1493='Категорія витрат'!$B$2,'Категорія витрат'!$A$2,IF(I1493='Категорія витрат'!$B$3,'Категорія витрат'!$A$3,IF(I1493='Категорія витрат'!$B$4,'Категорія витрат'!$A$4,IF(I1493='Категорія витрат'!$B$5,'Категорія витрат'!$A$5,IF(I1493='Категорія витрат'!$B$6,'Категорія витрат'!$A$6,IF(I1493='Категорія витрат'!$B$7,'Категорія витрат'!$A$7,IF(I1493='Категорія витрат'!$B$8,'Категорія витрат'!$A$8,IF(I1493='Категорія витрат'!$B$9,'Категорія витрат'!$A$9,IF(I1493='Категорія витрат'!$B$10,'Категорія витрат'!$A$10,IF(I1493='Категорія витрат'!$B$11,'Категорія витрат'!$A$11,IF(I1493='Категорія витрат'!$B$12,'Категорія витрат'!$A$12,IF(I1493='Категорія витрат'!$B$13,'Категорія витрат'!$A$13,IF(I1493='Категорія витрат'!$B$14,'Категорія витрат'!$A$14,IF(I1493='Категорія витрат'!$B$15,'Категорія витрат'!$A$15,IF(I1493='Категорія витрат'!$B$16,'Категорія витрат'!$A$16,IF(I1493='Категорія витрат'!$B$17,'Категорія витрат'!$A$17,IF(I1493='Категорія витрат'!$B$18,'Категорія витрат'!$A$18,IF(I1493='Категорія витрат'!$B$19,'Категорія витрат'!$A$19,IF(I1493='Категорія витрат'!$B$20,'Категорія витрат'!$A$20,IF(I1493='Категорія витрат'!$B$21,'Категорія витрат'!$A$21,IF(I1493='Категорія витрат'!$B$22,'Категорія витрат'!$A$22,IF(I1493='Категорія витрат'!$B$23,'Категорія витрат'!$A$23,IF(I1493='Категорія витрат'!$B$24,'Категорія витрат'!$A$24,IF(I1493='Категорія витрат'!$B$25,'Категорія витрат'!$A$25,IF(I1493='Категорія витрат'!$B$26,'Категорія витрат'!$A$26,IF(I1493='Категорія витрат'!$B$27,'Категорія витрат'!$A$27,IF(I1493='Категорія витрат'!$B$28,'Категорія витрат'!$A$28,IF(I1493='Категорія витрат'!$B$29,'Категорія витрат'!$A$29,IF(I1493='Категорія витрат'!$B$30,'Категорія витрат'!$A$30,"")))))))))))))))))))))))))))))</f>
        <v/>
      </c>
      <c r="I1493" s="174"/>
      <c r="J1493" s="173"/>
      <c r="K1493" s="176"/>
      <c r="L1493" s="87">
        <f t="shared" si="715"/>
        <v>0</v>
      </c>
      <c r="M1493" s="176"/>
      <c r="N1493" s="178"/>
      <c r="O1493" s="171"/>
      <c r="P1493" s="159">
        <f>IF(J1493='Категорія витрат'!$F$2,ROUND('Додаток 3._Бюджет детальний ПР'!O1493*0.3676,2),IF(J1493='Категорія витрат'!$F$3,ROUND('Додаток 3._Бюджет детальний ПР'!O1493*0.347,2),IF(J1493='Категорія витрат'!$F$4,ROUND('Додаток 3._Бюджет детальний ПР'!O1493*0.347,2),IF(J1493='Категорія витрат'!$F$7,ROUND('Додаток 3._Бюджет детальний ПР'!O1493*0.0841,2),0))))</f>
        <v>0</v>
      </c>
      <c r="Q1493" s="153">
        <f t="shared" si="690"/>
        <v>0</v>
      </c>
      <c r="R1493" s="181"/>
      <c r="S1493" s="181"/>
      <c r="T1493" s="181"/>
      <c r="U1493" s="181"/>
      <c r="V1493" s="181"/>
      <c r="W1493" s="181"/>
      <c r="X1493" s="181"/>
      <c r="Y1493" s="181"/>
      <c r="Z1493" s="181"/>
      <c r="AA1493" s="181"/>
      <c r="AB1493" s="181"/>
      <c r="AC1493" s="181"/>
      <c r="AD1493" s="48">
        <f t="shared" si="691"/>
        <v>0</v>
      </c>
      <c r="AE1493" s="48">
        <f t="shared" si="692"/>
        <v>0</v>
      </c>
      <c r="AF1493" s="48">
        <f t="shared" si="693"/>
        <v>0</v>
      </c>
      <c r="AG1493" s="48">
        <f t="shared" si="694"/>
        <v>0</v>
      </c>
      <c r="AH1493" s="48">
        <f t="shared" si="695"/>
        <v>0</v>
      </c>
      <c r="AI1493" s="48">
        <f t="shared" si="696"/>
        <v>0</v>
      </c>
      <c r="AJ1493" s="48">
        <f t="shared" si="697"/>
        <v>0</v>
      </c>
      <c r="AK1493" s="48">
        <f t="shared" si="698"/>
        <v>0</v>
      </c>
      <c r="AL1493" s="181"/>
      <c r="AM1493" s="181"/>
      <c r="AN1493" s="77"/>
      <c r="AO1493" s="176"/>
      <c r="AP1493" s="87">
        <f t="shared" si="716"/>
        <v>0</v>
      </c>
      <c r="AQ1493" s="176"/>
      <c r="AR1493" s="178"/>
      <c r="AS1493" s="171"/>
      <c r="AT1493" s="159">
        <f>IF(J1493='Категорія витрат'!$F$2,ROUND('Додаток 3._Бюджет детальний ПР'!AS1493*0.3676,2),IF(J1493='Категорія витрат'!$F$3,ROUND('Додаток 3._Бюджет детальний ПР'!AS1493*0.347,2),IF(J1493='Категорія витрат'!$F$4,ROUND('Додаток 3._Бюджет детальний ПР'!AS1493*0.347,2),IF(J1493='Категорія витрат'!$F$7,ROUND('Додаток 3._Бюджет детальний ПР'!AS1493*0.0841,2),0))))</f>
        <v>0</v>
      </c>
      <c r="AU1493" s="153">
        <f t="shared" si="717"/>
        <v>0</v>
      </c>
      <c r="AV1493" s="181"/>
      <c r="AW1493" s="181"/>
      <c r="AX1493" s="181"/>
      <c r="AY1493" s="181"/>
      <c r="AZ1493" s="181"/>
      <c r="BA1493" s="181"/>
      <c r="BB1493" s="181"/>
      <c r="BC1493" s="181"/>
      <c r="BD1493" s="181"/>
      <c r="BE1493" s="181"/>
      <c r="BF1493" s="181"/>
      <c r="BG1493" s="181"/>
      <c r="BH1493" s="48">
        <f t="shared" si="699"/>
        <v>0</v>
      </c>
      <c r="BI1493" s="48">
        <f t="shared" si="700"/>
        <v>0</v>
      </c>
      <c r="BJ1493" s="48">
        <f t="shared" si="701"/>
        <v>0</v>
      </c>
      <c r="BK1493" s="48">
        <f t="shared" si="702"/>
        <v>0</v>
      </c>
      <c r="BL1493" s="48">
        <f t="shared" si="703"/>
        <v>0</v>
      </c>
      <c r="BM1493" s="48">
        <f t="shared" si="704"/>
        <v>0</v>
      </c>
      <c r="BN1493" s="48">
        <f t="shared" si="705"/>
        <v>0</v>
      </c>
      <c r="BO1493" s="48">
        <f t="shared" si="706"/>
        <v>0</v>
      </c>
      <c r="BP1493" s="181"/>
      <c r="BQ1493" s="181"/>
      <c r="BR1493" s="191"/>
      <c r="BS1493" s="176"/>
      <c r="BT1493" s="87">
        <f t="shared" si="718"/>
        <v>0</v>
      </c>
      <c r="BU1493" s="176"/>
      <c r="BV1493" s="178"/>
      <c r="BW1493" s="171"/>
      <c r="BX1493" s="159">
        <f>IF(J1493='Категорія витрат'!$F$2,ROUND('Додаток 3._Бюджет детальний ПР'!BW1493*0.3676,2),IF(J1493='Категорія витрат'!$F$3,ROUND('Додаток 3._Бюджет детальний ПР'!BW1493*0.347,2),IF(J1493='Категорія витрат'!$F$4,ROUND('Додаток 3._Бюджет детальний ПР'!BW1493*0.347,2),IF(J1493='Категорія витрат'!$F$7,ROUND('Додаток 3._Бюджет детальний ПР'!BW1493*0.0841,2),0))))</f>
        <v>0</v>
      </c>
      <c r="BY1493" s="153">
        <f t="shared" si="719"/>
        <v>0</v>
      </c>
      <c r="BZ1493" s="181"/>
      <c r="CA1493" s="181"/>
      <c r="CB1493" s="181"/>
      <c r="CC1493" s="181"/>
      <c r="CD1493" s="181"/>
      <c r="CE1493" s="181"/>
      <c r="CF1493" s="181"/>
      <c r="CG1493" s="181"/>
      <c r="CH1493" s="181"/>
      <c r="CI1493" s="181"/>
      <c r="CJ1493" s="181"/>
      <c r="CK1493" s="181"/>
      <c r="CL1493" s="48">
        <f t="shared" si="707"/>
        <v>0</v>
      </c>
      <c r="CM1493" s="48">
        <f t="shared" si="708"/>
        <v>0</v>
      </c>
      <c r="CN1493" s="48">
        <f t="shared" si="709"/>
        <v>0</v>
      </c>
      <c r="CO1493" s="48">
        <f t="shared" si="710"/>
        <v>0</v>
      </c>
      <c r="CP1493" s="48">
        <f t="shared" si="711"/>
        <v>0</v>
      </c>
      <c r="CQ1493" s="48">
        <f t="shared" si="712"/>
        <v>0</v>
      </c>
      <c r="CR1493" s="48">
        <f t="shared" si="713"/>
        <v>0</v>
      </c>
      <c r="CS1493" s="48">
        <f t="shared" si="714"/>
        <v>0</v>
      </c>
      <c r="CT1493" s="181"/>
      <c r="CU1493" s="181"/>
    </row>
    <row r="1494" spans="1:99" ht="20.100000000000001" customHeight="1" x14ac:dyDescent="0.25">
      <c r="A1494" s="58">
        <v>1490</v>
      </c>
      <c r="B1494" s="58" t="str">
        <f>IF(D1494='Напрямки конкурса'!$L$2,'Напрямки конкурса'!$B$2,IF(D1494='Напрямки конкурса'!$L$3,'Напрямки конкурса'!$B$3,IF(D1494='Напрямки конкурса'!$L$4,'Напрямки конкурса'!$B$4,IF(D1494='Напрямки конкурса'!$L$5,'Напрямки конкурса'!$B$5,IF(D1494='Напрямки конкурса'!$L$6,'Напрямки конкурса'!$B$6,IF(D1494='Напрямки конкурса'!$L$7,'Напрямки конкурса'!$B$7,IF(D1494='Напрямки конкурса'!$L$8,'Напрямки конкурса'!$B$8,IF(D1494='Напрямки конкурса'!$L$9,'Напрямки конкурса'!$B$9,IF(D1494='Напрямки конкурса'!$L$10,'Напрямки конкурса'!$B$10,IF(D1494='Напрямки конкурса'!$L$11,'Напрямки конкурса'!$B$11,IF(D1494='Напрямки конкурса'!$L$12,'Напрямки конкурса'!$B$12,IF(D1494='Напрямки конкурса'!$L$13,'Напрямки конкурса'!$B$13,IF(D1494='Напрямки конкурса'!$L$14,'Напрямки конкурса'!$B$14,IF(D1494='Напрямки конкурса'!$L$15,'Напрямки конкурса'!$B$15,IF(D1494='Напрямки конкурса'!$L$16,'Напрямки конкурса'!$B$16,IF(D1494='Напрямки конкурса'!$L$17,'Напрямки конкурса'!$B$17,IF(D1494='Напрямки конкурса'!$L$18,'Напрямки конкурса'!$B$18,IF(D1494='Напрямки конкурса'!$L$19,'Напрямки конкурса'!$B$19,IF(D1494='Напрямки конкурса'!$L$20,'Напрямки конкурса'!$B$20,IF(D1494='Напрямки конкурса'!$L$21,'Напрямки конкурса'!$B$21,IF(D1494='Напрямки конкурса'!$L$22,'Напрямки конкурса'!$B$22,IF(D1494='Напрямки конкурса'!$L$23,'Напрямки конкурса'!$B$23,IF(D1494='Напрямки конкурса'!$L$24,'Напрямки конкурса'!$B$24,IF(D1494='Напрямки конкурса'!$L$25,'Напрямки конкурса'!$B$25,IF(D1494='Напрямки конкурса'!$L$26,'Напрямки конкурса'!$B$26,IF(D1494='Напрямки конкурса'!$L$27,'Напрямки конкурса'!$B$27,IF(D1494='Напрямки конкурса'!$L$28,'Напрямки конкурса'!$B$28,"")))))))))))))))))))))))))))</f>
        <v/>
      </c>
      <c r="C1494" s="59" t="str">
        <f>IF(D1494='Напрямки конкурса'!$L$2,'Напрямки конкурса'!$K$2,IF(D1494='Напрямки конкурса'!$L$3,'Напрямки конкурса'!$K$3,IF(D1494='Напрямки конкурса'!$L$4,'Напрямки конкурса'!$K$4,IF(D1494='Напрямки конкурса'!$L$5,'Напрямки конкурса'!$K$5,IF(D1494='Напрямки конкурса'!$L$6,'Напрямки конкурса'!$K$6,IF(D1494='Напрямки конкурса'!$L$7,'Напрямки конкурса'!$K$7,IF(D1494='Напрямки конкурса'!$L$8,'Напрямки конкурса'!$K$8,IF(D1494='Напрямки конкурса'!$L$9,'Напрямки конкурса'!$K$9,IF(D1494='Напрямки конкурса'!$L$10,'Напрямки конкурса'!$K$10,IF(D1494='Напрямки конкурса'!$L$11,'Напрямки конкурса'!$K$11,IF(D1494='Напрямки конкурса'!$L$12,'Напрямки конкурса'!$K$12,IF(D1494='Напрямки конкурса'!$L$13,'Напрямки конкурса'!$K$13,IF(D1494='Напрямки конкурса'!$L$14,'Напрямки конкурса'!$K$14,IF(D1494='Напрямки конкурса'!$L$15,'Напрямки конкурса'!$K$15,IF(D1494='Напрямки конкурса'!$L$16,'Напрямки конкурса'!$K$16,IF(D1494='Напрямки конкурса'!$L$17,'Напрямки конкурса'!$K$17,IF(D1494='Напрямки конкурса'!$L$18,'Напрямки конкурса'!$K$18,IF(D1494='Напрямки конкурса'!$L$19,'Напрямки конкурса'!$K$19,IF(D1494='Напрямки конкурса'!$L$20,'Напрямки конкурса'!$K$20,IF(D1494='Напрямки конкурса'!$L$21,'Напрямки конкурса'!$K$21,IF(D1494='Напрямки конкурса'!$L$22,'Напрямки конкурса'!$K$22,IF(D1494='Напрямки конкурса'!$L$23,'Напрямки конкурса'!$K$23,IF(D1494='Напрямки конкурса'!$L$24,'Напрямки конкурса'!$K$24,IF(D1494='Напрямки конкурса'!$L$25,'Напрямки конкурса'!$K$25,IF(D1494='Напрямки конкурса'!$L$26,'Напрямки конкурса'!$K$26,IF(D1494='Напрямки конкурса'!$L$27,'Напрямки конкурса'!$K$27,IF(D1494='Напрямки конкурса'!$L$28,'Напрямки конкурса'!$K$28,"")))))))))))))))))))))))))))</f>
        <v/>
      </c>
      <c r="D1494" s="50"/>
      <c r="E1494" s="171"/>
      <c r="F1494" s="171"/>
      <c r="G1494" s="171"/>
      <c r="H1494" s="150" t="str">
        <f>IF(I1494='Категорія витрат'!$B$2,'Категорія витрат'!$A$2,IF(I1494='Категорія витрат'!$B$3,'Категорія витрат'!$A$3,IF(I1494='Категорія витрат'!$B$4,'Категорія витрат'!$A$4,IF(I1494='Категорія витрат'!$B$5,'Категорія витрат'!$A$5,IF(I1494='Категорія витрат'!$B$6,'Категорія витрат'!$A$6,IF(I1494='Категорія витрат'!$B$7,'Категорія витрат'!$A$7,IF(I1494='Категорія витрат'!$B$8,'Категорія витрат'!$A$8,IF(I1494='Категорія витрат'!$B$9,'Категорія витрат'!$A$9,IF(I1494='Категорія витрат'!$B$10,'Категорія витрат'!$A$10,IF(I1494='Категорія витрат'!$B$11,'Категорія витрат'!$A$11,IF(I1494='Категорія витрат'!$B$12,'Категорія витрат'!$A$12,IF(I1494='Категорія витрат'!$B$13,'Категорія витрат'!$A$13,IF(I1494='Категорія витрат'!$B$14,'Категорія витрат'!$A$14,IF(I1494='Категорія витрат'!$B$15,'Категорія витрат'!$A$15,IF(I1494='Категорія витрат'!$B$16,'Категорія витрат'!$A$16,IF(I1494='Категорія витрат'!$B$17,'Категорія витрат'!$A$17,IF(I1494='Категорія витрат'!$B$18,'Категорія витрат'!$A$18,IF(I1494='Категорія витрат'!$B$19,'Категорія витрат'!$A$19,IF(I1494='Категорія витрат'!$B$20,'Категорія витрат'!$A$20,IF(I1494='Категорія витрат'!$B$21,'Категорія витрат'!$A$21,IF(I1494='Категорія витрат'!$B$22,'Категорія витрат'!$A$22,IF(I1494='Категорія витрат'!$B$23,'Категорія витрат'!$A$23,IF(I1494='Категорія витрат'!$B$24,'Категорія витрат'!$A$24,IF(I1494='Категорія витрат'!$B$25,'Категорія витрат'!$A$25,IF(I1494='Категорія витрат'!$B$26,'Категорія витрат'!$A$26,IF(I1494='Категорія витрат'!$B$27,'Категорія витрат'!$A$27,IF(I1494='Категорія витрат'!$B$28,'Категорія витрат'!$A$28,IF(I1494='Категорія витрат'!$B$29,'Категорія витрат'!$A$29,IF(I1494='Категорія витрат'!$B$30,'Категорія витрат'!$A$30,"")))))))))))))))))))))))))))))</f>
        <v/>
      </c>
      <c r="I1494" s="174"/>
      <c r="J1494" s="173"/>
      <c r="K1494" s="176"/>
      <c r="L1494" s="87">
        <f t="shared" si="715"/>
        <v>0</v>
      </c>
      <c r="M1494" s="176"/>
      <c r="N1494" s="178"/>
      <c r="O1494" s="171"/>
      <c r="P1494" s="159">
        <f>IF(J1494='Категорія витрат'!$F$2,ROUND('Додаток 3._Бюджет детальний ПР'!O1494*0.3676,2),IF(J1494='Категорія витрат'!$F$3,ROUND('Додаток 3._Бюджет детальний ПР'!O1494*0.347,2),IF(J1494='Категорія витрат'!$F$4,ROUND('Додаток 3._Бюджет детальний ПР'!O1494*0.347,2),IF(J1494='Категорія витрат'!$F$7,ROUND('Додаток 3._Бюджет детальний ПР'!O1494*0.0841,2),0))))</f>
        <v>0</v>
      </c>
      <c r="Q1494" s="153">
        <f t="shared" si="690"/>
        <v>0</v>
      </c>
      <c r="R1494" s="181"/>
      <c r="S1494" s="181"/>
      <c r="T1494" s="181"/>
      <c r="U1494" s="181"/>
      <c r="V1494" s="181"/>
      <c r="W1494" s="181"/>
      <c r="X1494" s="181"/>
      <c r="Y1494" s="181"/>
      <c r="Z1494" s="181"/>
      <c r="AA1494" s="181"/>
      <c r="AB1494" s="181"/>
      <c r="AC1494" s="181"/>
      <c r="AD1494" s="48">
        <f t="shared" si="691"/>
        <v>0</v>
      </c>
      <c r="AE1494" s="48">
        <f t="shared" si="692"/>
        <v>0</v>
      </c>
      <c r="AF1494" s="48">
        <f t="shared" si="693"/>
        <v>0</v>
      </c>
      <c r="AG1494" s="48">
        <f t="shared" si="694"/>
        <v>0</v>
      </c>
      <c r="AH1494" s="48">
        <f t="shared" si="695"/>
        <v>0</v>
      </c>
      <c r="AI1494" s="48">
        <f t="shared" si="696"/>
        <v>0</v>
      </c>
      <c r="AJ1494" s="48">
        <f t="shared" si="697"/>
        <v>0</v>
      </c>
      <c r="AK1494" s="48">
        <f t="shared" si="698"/>
        <v>0</v>
      </c>
      <c r="AL1494" s="181"/>
      <c r="AM1494" s="181"/>
      <c r="AN1494" s="77"/>
      <c r="AO1494" s="176"/>
      <c r="AP1494" s="87">
        <f t="shared" si="716"/>
        <v>0</v>
      </c>
      <c r="AQ1494" s="176"/>
      <c r="AR1494" s="178"/>
      <c r="AS1494" s="171"/>
      <c r="AT1494" s="159">
        <f>IF(J1494='Категорія витрат'!$F$2,ROUND('Додаток 3._Бюджет детальний ПР'!AS1494*0.3676,2),IF(J1494='Категорія витрат'!$F$3,ROUND('Додаток 3._Бюджет детальний ПР'!AS1494*0.347,2),IF(J1494='Категорія витрат'!$F$4,ROUND('Додаток 3._Бюджет детальний ПР'!AS1494*0.347,2),IF(J1494='Категорія витрат'!$F$7,ROUND('Додаток 3._Бюджет детальний ПР'!AS1494*0.0841,2),0))))</f>
        <v>0</v>
      </c>
      <c r="AU1494" s="153">
        <f t="shared" si="717"/>
        <v>0</v>
      </c>
      <c r="AV1494" s="181"/>
      <c r="AW1494" s="181"/>
      <c r="AX1494" s="181"/>
      <c r="AY1494" s="181"/>
      <c r="AZ1494" s="181"/>
      <c r="BA1494" s="181"/>
      <c r="BB1494" s="181"/>
      <c r="BC1494" s="181"/>
      <c r="BD1494" s="181"/>
      <c r="BE1494" s="181"/>
      <c r="BF1494" s="181"/>
      <c r="BG1494" s="181"/>
      <c r="BH1494" s="48">
        <f t="shared" si="699"/>
        <v>0</v>
      </c>
      <c r="BI1494" s="48">
        <f t="shared" si="700"/>
        <v>0</v>
      </c>
      <c r="BJ1494" s="48">
        <f t="shared" si="701"/>
        <v>0</v>
      </c>
      <c r="BK1494" s="48">
        <f t="shared" si="702"/>
        <v>0</v>
      </c>
      <c r="BL1494" s="48">
        <f t="shared" si="703"/>
        <v>0</v>
      </c>
      <c r="BM1494" s="48">
        <f t="shared" si="704"/>
        <v>0</v>
      </c>
      <c r="BN1494" s="48">
        <f t="shared" si="705"/>
        <v>0</v>
      </c>
      <c r="BO1494" s="48">
        <f t="shared" si="706"/>
        <v>0</v>
      </c>
      <c r="BP1494" s="181"/>
      <c r="BQ1494" s="181"/>
      <c r="BR1494" s="191"/>
      <c r="BS1494" s="176"/>
      <c r="BT1494" s="87">
        <f t="shared" si="718"/>
        <v>0</v>
      </c>
      <c r="BU1494" s="176"/>
      <c r="BV1494" s="178"/>
      <c r="BW1494" s="171"/>
      <c r="BX1494" s="159">
        <f>IF(J1494='Категорія витрат'!$F$2,ROUND('Додаток 3._Бюджет детальний ПР'!BW1494*0.3676,2),IF(J1494='Категорія витрат'!$F$3,ROUND('Додаток 3._Бюджет детальний ПР'!BW1494*0.347,2),IF(J1494='Категорія витрат'!$F$4,ROUND('Додаток 3._Бюджет детальний ПР'!BW1494*0.347,2),IF(J1494='Категорія витрат'!$F$7,ROUND('Додаток 3._Бюджет детальний ПР'!BW1494*0.0841,2),0))))</f>
        <v>0</v>
      </c>
      <c r="BY1494" s="153">
        <f t="shared" si="719"/>
        <v>0</v>
      </c>
      <c r="BZ1494" s="181"/>
      <c r="CA1494" s="181"/>
      <c r="CB1494" s="181"/>
      <c r="CC1494" s="181"/>
      <c r="CD1494" s="181"/>
      <c r="CE1494" s="181"/>
      <c r="CF1494" s="181"/>
      <c r="CG1494" s="181"/>
      <c r="CH1494" s="181"/>
      <c r="CI1494" s="181"/>
      <c r="CJ1494" s="181"/>
      <c r="CK1494" s="181"/>
      <c r="CL1494" s="48">
        <f t="shared" si="707"/>
        <v>0</v>
      </c>
      <c r="CM1494" s="48">
        <f t="shared" si="708"/>
        <v>0</v>
      </c>
      <c r="CN1494" s="48">
        <f t="shared" si="709"/>
        <v>0</v>
      </c>
      <c r="CO1494" s="48">
        <f t="shared" si="710"/>
        <v>0</v>
      </c>
      <c r="CP1494" s="48">
        <f t="shared" si="711"/>
        <v>0</v>
      </c>
      <c r="CQ1494" s="48">
        <f t="shared" si="712"/>
        <v>0</v>
      </c>
      <c r="CR1494" s="48">
        <f t="shared" si="713"/>
        <v>0</v>
      </c>
      <c r="CS1494" s="48">
        <f t="shared" si="714"/>
        <v>0</v>
      </c>
      <c r="CT1494" s="181"/>
      <c r="CU1494" s="181"/>
    </row>
    <row r="1495" spans="1:99" ht="20.100000000000001" customHeight="1" x14ac:dyDescent="0.25">
      <c r="A1495" s="58">
        <v>1491</v>
      </c>
      <c r="B1495" s="58" t="str">
        <f>IF(D1495='Напрямки конкурса'!$L$2,'Напрямки конкурса'!$B$2,IF(D1495='Напрямки конкурса'!$L$3,'Напрямки конкурса'!$B$3,IF(D1495='Напрямки конкурса'!$L$4,'Напрямки конкурса'!$B$4,IF(D1495='Напрямки конкурса'!$L$5,'Напрямки конкурса'!$B$5,IF(D1495='Напрямки конкурса'!$L$6,'Напрямки конкурса'!$B$6,IF(D1495='Напрямки конкурса'!$L$7,'Напрямки конкурса'!$B$7,IF(D1495='Напрямки конкурса'!$L$8,'Напрямки конкурса'!$B$8,IF(D1495='Напрямки конкурса'!$L$9,'Напрямки конкурса'!$B$9,IF(D1495='Напрямки конкурса'!$L$10,'Напрямки конкурса'!$B$10,IF(D1495='Напрямки конкурса'!$L$11,'Напрямки конкурса'!$B$11,IF(D1495='Напрямки конкурса'!$L$12,'Напрямки конкурса'!$B$12,IF(D1495='Напрямки конкурса'!$L$13,'Напрямки конкурса'!$B$13,IF(D1495='Напрямки конкурса'!$L$14,'Напрямки конкурса'!$B$14,IF(D1495='Напрямки конкурса'!$L$15,'Напрямки конкурса'!$B$15,IF(D1495='Напрямки конкурса'!$L$16,'Напрямки конкурса'!$B$16,IF(D1495='Напрямки конкурса'!$L$17,'Напрямки конкурса'!$B$17,IF(D1495='Напрямки конкурса'!$L$18,'Напрямки конкурса'!$B$18,IF(D1495='Напрямки конкурса'!$L$19,'Напрямки конкурса'!$B$19,IF(D1495='Напрямки конкурса'!$L$20,'Напрямки конкурса'!$B$20,IF(D1495='Напрямки конкурса'!$L$21,'Напрямки конкурса'!$B$21,IF(D1495='Напрямки конкурса'!$L$22,'Напрямки конкурса'!$B$22,IF(D1495='Напрямки конкурса'!$L$23,'Напрямки конкурса'!$B$23,IF(D1495='Напрямки конкурса'!$L$24,'Напрямки конкурса'!$B$24,IF(D1495='Напрямки конкурса'!$L$25,'Напрямки конкурса'!$B$25,IF(D1495='Напрямки конкурса'!$L$26,'Напрямки конкурса'!$B$26,IF(D1495='Напрямки конкурса'!$L$27,'Напрямки конкурса'!$B$27,IF(D1495='Напрямки конкурса'!$L$28,'Напрямки конкурса'!$B$28,"")))))))))))))))))))))))))))</f>
        <v/>
      </c>
      <c r="C1495" s="59" t="str">
        <f>IF(D1495='Напрямки конкурса'!$L$2,'Напрямки конкурса'!$K$2,IF(D1495='Напрямки конкурса'!$L$3,'Напрямки конкурса'!$K$3,IF(D1495='Напрямки конкурса'!$L$4,'Напрямки конкурса'!$K$4,IF(D1495='Напрямки конкурса'!$L$5,'Напрямки конкурса'!$K$5,IF(D1495='Напрямки конкурса'!$L$6,'Напрямки конкурса'!$K$6,IF(D1495='Напрямки конкурса'!$L$7,'Напрямки конкурса'!$K$7,IF(D1495='Напрямки конкурса'!$L$8,'Напрямки конкурса'!$K$8,IF(D1495='Напрямки конкурса'!$L$9,'Напрямки конкурса'!$K$9,IF(D1495='Напрямки конкурса'!$L$10,'Напрямки конкурса'!$K$10,IF(D1495='Напрямки конкурса'!$L$11,'Напрямки конкурса'!$K$11,IF(D1495='Напрямки конкурса'!$L$12,'Напрямки конкурса'!$K$12,IF(D1495='Напрямки конкурса'!$L$13,'Напрямки конкурса'!$K$13,IF(D1495='Напрямки конкурса'!$L$14,'Напрямки конкурса'!$K$14,IF(D1495='Напрямки конкурса'!$L$15,'Напрямки конкурса'!$K$15,IF(D1495='Напрямки конкурса'!$L$16,'Напрямки конкурса'!$K$16,IF(D1495='Напрямки конкурса'!$L$17,'Напрямки конкурса'!$K$17,IF(D1495='Напрямки конкурса'!$L$18,'Напрямки конкурса'!$K$18,IF(D1495='Напрямки конкурса'!$L$19,'Напрямки конкурса'!$K$19,IF(D1495='Напрямки конкурса'!$L$20,'Напрямки конкурса'!$K$20,IF(D1495='Напрямки конкурса'!$L$21,'Напрямки конкурса'!$K$21,IF(D1495='Напрямки конкурса'!$L$22,'Напрямки конкурса'!$K$22,IF(D1495='Напрямки конкурса'!$L$23,'Напрямки конкурса'!$K$23,IF(D1495='Напрямки конкурса'!$L$24,'Напрямки конкурса'!$K$24,IF(D1495='Напрямки конкурса'!$L$25,'Напрямки конкурса'!$K$25,IF(D1495='Напрямки конкурса'!$L$26,'Напрямки конкурса'!$K$26,IF(D1495='Напрямки конкурса'!$L$27,'Напрямки конкурса'!$K$27,IF(D1495='Напрямки конкурса'!$L$28,'Напрямки конкурса'!$K$28,"")))))))))))))))))))))))))))</f>
        <v/>
      </c>
      <c r="D1495" s="50"/>
      <c r="E1495" s="171"/>
      <c r="F1495" s="171"/>
      <c r="G1495" s="171"/>
      <c r="H1495" s="150" t="str">
        <f>IF(I1495='Категорія витрат'!$B$2,'Категорія витрат'!$A$2,IF(I1495='Категорія витрат'!$B$3,'Категорія витрат'!$A$3,IF(I1495='Категорія витрат'!$B$4,'Категорія витрат'!$A$4,IF(I1495='Категорія витрат'!$B$5,'Категорія витрат'!$A$5,IF(I1495='Категорія витрат'!$B$6,'Категорія витрат'!$A$6,IF(I1495='Категорія витрат'!$B$7,'Категорія витрат'!$A$7,IF(I1495='Категорія витрат'!$B$8,'Категорія витрат'!$A$8,IF(I1495='Категорія витрат'!$B$9,'Категорія витрат'!$A$9,IF(I1495='Категорія витрат'!$B$10,'Категорія витрат'!$A$10,IF(I1495='Категорія витрат'!$B$11,'Категорія витрат'!$A$11,IF(I1495='Категорія витрат'!$B$12,'Категорія витрат'!$A$12,IF(I1495='Категорія витрат'!$B$13,'Категорія витрат'!$A$13,IF(I1495='Категорія витрат'!$B$14,'Категорія витрат'!$A$14,IF(I1495='Категорія витрат'!$B$15,'Категорія витрат'!$A$15,IF(I1495='Категорія витрат'!$B$16,'Категорія витрат'!$A$16,IF(I1495='Категорія витрат'!$B$17,'Категорія витрат'!$A$17,IF(I1495='Категорія витрат'!$B$18,'Категорія витрат'!$A$18,IF(I1495='Категорія витрат'!$B$19,'Категорія витрат'!$A$19,IF(I1495='Категорія витрат'!$B$20,'Категорія витрат'!$A$20,IF(I1495='Категорія витрат'!$B$21,'Категорія витрат'!$A$21,IF(I1495='Категорія витрат'!$B$22,'Категорія витрат'!$A$22,IF(I1495='Категорія витрат'!$B$23,'Категорія витрат'!$A$23,IF(I1495='Категорія витрат'!$B$24,'Категорія витрат'!$A$24,IF(I1495='Категорія витрат'!$B$25,'Категорія витрат'!$A$25,IF(I1495='Категорія витрат'!$B$26,'Категорія витрат'!$A$26,IF(I1495='Категорія витрат'!$B$27,'Категорія витрат'!$A$27,IF(I1495='Категорія витрат'!$B$28,'Категорія витрат'!$A$28,IF(I1495='Категорія витрат'!$B$29,'Категорія витрат'!$A$29,IF(I1495='Категорія витрат'!$B$30,'Категорія витрат'!$A$30,"")))))))))))))))))))))))))))))</f>
        <v/>
      </c>
      <c r="I1495" s="174"/>
      <c r="J1495" s="173"/>
      <c r="K1495" s="176"/>
      <c r="L1495" s="87">
        <f t="shared" si="715"/>
        <v>0</v>
      </c>
      <c r="M1495" s="176"/>
      <c r="N1495" s="178"/>
      <c r="O1495" s="171"/>
      <c r="P1495" s="159">
        <f>IF(J1495='Категорія витрат'!$F$2,ROUND('Додаток 3._Бюджет детальний ПР'!O1495*0.3676,2),IF(J1495='Категорія витрат'!$F$3,ROUND('Додаток 3._Бюджет детальний ПР'!O1495*0.347,2),IF(J1495='Категорія витрат'!$F$4,ROUND('Додаток 3._Бюджет детальний ПР'!O1495*0.347,2),IF(J1495='Категорія витрат'!$F$7,ROUND('Додаток 3._Бюджет детальний ПР'!O1495*0.0841,2),0))))</f>
        <v>0</v>
      </c>
      <c r="Q1495" s="153">
        <f t="shared" si="690"/>
        <v>0</v>
      </c>
      <c r="R1495" s="181"/>
      <c r="S1495" s="181"/>
      <c r="T1495" s="181"/>
      <c r="U1495" s="181"/>
      <c r="V1495" s="181"/>
      <c r="W1495" s="181"/>
      <c r="X1495" s="181"/>
      <c r="Y1495" s="181"/>
      <c r="Z1495" s="181"/>
      <c r="AA1495" s="181"/>
      <c r="AB1495" s="181"/>
      <c r="AC1495" s="181"/>
      <c r="AD1495" s="48">
        <f t="shared" si="691"/>
        <v>0</v>
      </c>
      <c r="AE1495" s="48">
        <f t="shared" si="692"/>
        <v>0</v>
      </c>
      <c r="AF1495" s="48">
        <f t="shared" si="693"/>
        <v>0</v>
      </c>
      <c r="AG1495" s="48">
        <f t="shared" si="694"/>
        <v>0</v>
      </c>
      <c r="AH1495" s="48">
        <f t="shared" si="695"/>
        <v>0</v>
      </c>
      <c r="AI1495" s="48">
        <f t="shared" si="696"/>
        <v>0</v>
      </c>
      <c r="AJ1495" s="48">
        <f t="shared" si="697"/>
        <v>0</v>
      </c>
      <c r="AK1495" s="48">
        <f t="shared" si="698"/>
        <v>0</v>
      </c>
      <c r="AL1495" s="181"/>
      <c r="AM1495" s="181"/>
      <c r="AN1495" s="77"/>
      <c r="AO1495" s="176"/>
      <c r="AP1495" s="87">
        <f t="shared" si="716"/>
        <v>0</v>
      </c>
      <c r="AQ1495" s="176"/>
      <c r="AR1495" s="178"/>
      <c r="AS1495" s="171"/>
      <c r="AT1495" s="159">
        <f>IF(J1495='Категорія витрат'!$F$2,ROUND('Додаток 3._Бюджет детальний ПР'!AS1495*0.3676,2),IF(J1495='Категорія витрат'!$F$3,ROUND('Додаток 3._Бюджет детальний ПР'!AS1495*0.347,2),IF(J1495='Категорія витрат'!$F$4,ROUND('Додаток 3._Бюджет детальний ПР'!AS1495*0.347,2),IF(J1495='Категорія витрат'!$F$7,ROUND('Додаток 3._Бюджет детальний ПР'!AS1495*0.0841,2),0))))</f>
        <v>0</v>
      </c>
      <c r="AU1495" s="153">
        <f t="shared" si="717"/>
        <v>0</v>
      </c>
      <c r="AV1495" s="181"/>
      <c r="AW1495" s="181"/>
      <c r="AX1495" s="181"/>
      <c r="AY1495" s="181"/>
      <c r="AZ1495" s="181"/>
      <c r="BA1495" s="181"/>
      <c r="BB1495" s="181"/>
      <c r="BC1495" s="181"/>
      <c r="BD1495" s="181"/>
      <c r="BE1495" s="181"/>
      <c r="BF1495" s="181"/>
      <c r="BG1495" s="181"/>
      <c r="BH1495" s="48">
        <f t="shared" si="699"/>
        <v>0</v>
      </c>
      <c r="BI1495" s="48">
        <f t="shared" si="700"/>
        <v>0</v>
      </c>
      <c r="BJ1495" s="48">
        <f t="shared" si="701"/>
        <v>0</v>
      </c>
      <c r="BK1495" s="48">
        <f t="shared" si="702"/>
        <v>0</v>
      </c>
      <c r="BL1495" s="48">
        <f t="shared" si="703"/>
        <v>0</v>
      </c>
      <c r="BM1495" s="48">
        <f t="shared" si="704"/>
        <v>0</v>
      </c>
      <c r="BN1495" s="48">
        <f t="shared" si="705"/>
        <v>0</v>
      </c>
      <c r="BO1495" s="48">
        <f t="shared" si="706"/>
        <v>0</v>
      </c>
      <c r="BP1495" s="181"/>
      <c r="BQ1495" s="181"/>
      <c r="BR1495" s="191"/>
      <c r="BS1495" s="176"/>
      <c r="BT1495" s="87">
        <f t="shared" si="718"/>
        <v>0</v>
      </c>
      <c r="BU1495" s="176"/>
      <c r="BV1495" s="178"/>
      <c r="BW1495" s="171"/>
      <c r="BX1495" s="159">
        <f>IF(J1495='Категорія витрат'!$F$2,ROUND('Додаток 3._Бюджет детальний ПР'!BW1495*0.3676,2),IF(J1495='Категорія витрат'!$F$3,ROUND('Додаток 3._Бюджет детальний ПР'!BW1495*0.347,2),IF(J1495='Категорія витрат'!$F$4,ROUND('Додаток 3._Бюджет детальний ПР'!BW1495*0.347,2),IF(J1495='Категорія витрат'!$F$7,ROUND('Додаток 3._Бюджет детальний ПР'!BW1495*0.0841,2),0))))</f>
        <v>0</v>
      </c>
      <c r="BY1495" s="153">
        <f t="shared" si="719"/>
        <v>0</v>
      </c>
      <c r="BZ1495" s="181"/>
      <c r="CA1495" s="181"/>
      <c r="CB1495" s="181"/>
      <c r="CC1495" s="181"/>
      <c r="CD1495" s="181"/>
      <c r="CE1495" s="181"/>
      <c r="CF1495" s="181"/>
      <c r="CG1495" s="181"/>
      <c r="CH1495" s="181"/>
      <c r="CI1495" s="181"/>
      <c r="CJ1495" s="181"/>
      <c r="CK1495" s="181"/>
      <c r="CL1495" s="48">
        <f t="shared" si="707"/>
        <v>0</v>
      </c>
      <c r="CM1495" s="48">
        <f t="shared" si="708"/>
        <v>0</v>
      </c>
      <c r="CN1495" s="48">
        <f t="shared" si="709"/>
        <v>0</v>
      </c>
      <c r="CO1495" s="48">
        <f t="shared" si="710"/>
        <v>0</v>
      </c>
      <c r="CP1495" s="48">
        <f t="shared" si="711"/>
        <v>0</v>
      </c>
      <c r="CQ1495" s="48">
        <f t="shared" si="712"/>
        <v>0</v>
      </c>
      <c r="CR1495" s="48">
        <f t="shared" si="713"/>
        <v>0</v>
      </c>
      <c r="CS1495" s="48">
        <f t="shared" si="714"/>
        <v>0</v>
      </c>
      <c r="CT1495" s="181"/>
      <c r="CU1495" s="181"/>
    </row>
    <row r="1496" spans="1:99" ht="20.100000000000001" customHeight="1" x14ac:dyDescent="0.25">
      <c r="A1496" s="58">
        <v>1492</v>
      </c>
      <c r="B1496" s="58" t="str">
        <f>IF(D1496='Напрямки конкурса'!$L$2,'Напрямки конкурса'!$B$2,IF(D1496='Напрямки конкурса'!$L$3,'Напрямки конкурса'!$B$3,IF(D1496='Напрямки конкурса'!$L$4,'Напрямки конкурса'!$B$4,IF(D1496='Напрямки конкурса'!$L$5,'Напрямки конкурса'!$B$5,IF(D1496='Напрямки конкурса'!$L$6,'Напрямки конкурса'!$B$6,IF(D1496='Напрямки конкурса'!$L$7,'Напрямки конкурса'!$B$7,IF(D1496='Напрямки конкурса'!$L$8,'Напрямки конкурса'!$B$8,IF(D1496='Напрямки конкурса'!$L$9,'Напрямки конкурса'!$B$9,IF(D1496='Напрямки конкурса'!$L$10,'Напрямки конкурса'!$B$10,IF(D1496='Напрямки конкурса'!$L$11,'Напрямки конкурса'!$B$11,IF(D1496='Напрямки конкурса'!$L$12,'Напрямки конкурса'!$B$12,IF(D1496='Напрямки конкурса'!$L$13,'Напрямки конкурса'!$B$13,IF(D1496='Напрямки конкурса'!$L$14,'Напрямки конкурса'!$B$14,IF(D1496='Напрямки конкурса'!$L$15,'Напрямки конкурса'!$B$15,IF(D1496='Напрямки конкурса'!$L$16,'Напрямки конкурса'!$B$16,IF(D1496='Напрямки конкурса'!$L$17,'Напрямки конкурса'!$B$17,IF(D1496='Напрямки конкурса'!$L$18,'Напрямки конкурса'!$B$18,IF(D1496='Напрямки конкурса'!$L$19,'Напрямки конкурса'!$B$19,IF(D1496='Напрямки конкурса'!$L$20,'Напрямки конкурса'!$B$20,IF(D1496='Напрямки конкурса'!$L$21,'Напрямки конкурса'!$B$21,IF(D1496='Напрямки конкурса'!$L$22,'Напрямки конкурса'!$B$22,IF(D1496='Напрямки конкурса'!$L$23,'Напрямки конкурса'!$B$23,IF(D1496='Напрямки конкурса'!$L$24,'Напрямки конкурса'!$B$24,IF(D1496='Напрямки конкурса'!$L$25,'Напрямки конкурса'!$B$25,IF(D1496='Напрямки конкурса'!$L$26,'Напрямки конкурса'!$B$26,IF(D1496='Напрямки конкурса'!$L$27,'Напрямки конкурса'!$B$27,IF(D1496='Напрямки конкурса'!$L$28,'Напрямки конкурса'!$B$28,"")))))))))))))))))))))))))))</f>
        <v/>
      </c>
      <c r="C1496" s="59" t="str">
        <f>IF(D1496='Напрямки конкурса'!$L$2,'Напрямки конкурса'!$K$2,IF(D1496='Напрямки конкурса'!$L$3,'Напрямки конкурса'!$K$3,IF(D1496='Напрямки конкурса'!$L$4,'Напрямки конкурса'!$K$4,IF(D1496='Напрямки конкурса'!$L$5,'Напрямки конкурса'!$K$5,IF(D1496='Напрямки конкурса'!$L$6,'Напрямки конкурса'!$K$6,IF(D1496='Напрямки конкурса'!$L$7,'Напрямки конкурса'!$K$7,IF(D1496='Напрямки конкурса'!$L$8,'Напрямки конкурса'!$K$8,IF(D1496='Напрямки конкурса'!$L$9,'Напрямки конкурса'!$K$9,IF(D1496='Напрямки конкурса'!$L$10,'Напрямки конкурса'!$K$10,IF(D1496='Напрямки конкурса'!$L$11,'Напрямки конкурса'!$K$11,IF(D1496='Напрямки конкурса'!$L$12,'Напрямки конкурса'!$K$12,IF(D1496='Напрямки конкурса'!$L$13,'Напрямки конкурса'!$K$13,IF(D1496='Напрямки конкурса'!$L$14,'Напрямки конкурса'!$K$14,IF(D1496='Напрямки конкурса'!$L$15,'Напрямки конкурса'!$K$15,IF(D1496='Напрямки конкурса'!$L$16,'Напрямки конкурса'!$K$16,IF(D1496='Напрямки конкурса'!$L$17,'Напрямки конкурса'!$K$17,IF(D1496='Напрямки конкурса'!$L$18,'Напрямки конкурса'!$K$18,IF(D1496='Напрямки конкурса'!$L$19,'Напрямки конкурса'!$K$19,IF(D1496='Напрямки конкурса'!$L$20,'Напрямки конкурса'!$K$20,IF(D1496='Напрямки конкурса'!$L$21,'Напрямки конкурса'!$K$21,IF(D1496='Напрямки конкурса'!$L$22,'Напрямки конкурса'!$K$22,IF(D1496='Напрямки конкурса'!$L$23,'Напрямки конкурса'!$K$23,IF(D1496='Напрямки конкурса'!$L$24,'Напрямки конкурса'!$K$24,IF(D1496='Напрямки конкурса'!$L$25,'Напрямки конкурса'!$K$25,IF(D1496='Напрямки конкурса'!$L$26,'Напрямки конкурса'!$K$26,IF(D1496='Напрямки конкурса'!$L$27,'Напрямки конкурса'!$K$27,IF(D1496='Напрямки конкурса'!$L$28,'Напрямки конкурса'!$K$28,"")))))))))))))))))))))))))))</f>
        <v/>
      </c>
      <c r="D1496" s="50"/>
      <c r="E1496" s="171"/>
      <c r="F1496" s="171"/>
      <c r="G1496" s="171"/>
      <c r="H1496" s="150" t="str">
        <f>IF(I1496='Категорія витрат'!$B$2,'Категорія витрат'!$A$2,IF(I1496='Категорія витрат'!$B$3,'Категорія витрат'!$A$3,IF(I1496='Категорія витрат'!$B$4,'Категорія витрат'!$A$4,IF(I1496='Категорія витрат'!$B$5,'Категорія витрат'!$A$5,IF(I1496='Категорія витрат'!$B$6,'Категорія витрат'!$A$6,IF(I1496='Категорія витрат'!$B$7,'Категорія витрат'!$A$7,IF(I1496='Категорія витрат'!$B$8,'Категорія витрат'!$A$8,IF(I1496='Категорія витрат'!$B$9,'Категорія витрат'!$A$9,IF(I1496='Категорія витрат'!$B$10,'Категорія витрат'!$A$10,IF(I1496='Категорія витрат'!$B$11,'Категорія витрат'!$A$11,IF(I1496='Категорія витрат'!$B$12,'Категорія витрат'!$A$12,IF(I1496='Категорія витрат'!$B$13,'Категорія витрат'!$A$13,IF(I1496='Категорія витрат'!$B$14,'Категорія витрат'!$A$14,IF(I1496='Категорія витрат'!$B$15,'Категорія витрат'!$A$15,IF(I1496='Категорія витрат'!$B$16,'Категорія витрат'!$A$16,IF(I1496='Категорія витрат'!$B$17,'Категорія витрат'!$A$17,IF(I1496='Категорія витрат'!$B$18,'Категорія витрат'!$A$18,IF(I1496='Категорія витрат'!$B$19,'Категорія витрат'!$A$19,IF(I1496='Категорія витрат'!$B$20,'Категорія витрат'!$A$20,IF(I1496='Категорія витрат'!$B$21,'Категорія витрат'!$A$21,IF(I1496='Категорія витрат'!$B$22,'Категорія витрат'!$A$22,IF(I1496='Категорія витрат'!$B$23,'Категорія витрат'!$A$23,IF(I1496='Категорія витрат'!$B$24,'Категорія витрат'!$A$24,IF(I1496='Категорія витрат'!$B$25,'Категорія витрат'!$A$25,IF(I1496='Категорія витрат'!$B$26,'Категорія витрат'!$A$26,IF(I1496='Категорія витрат'!$B$27,'Категорія витрат'!$A$27,IF(I1496='Категорія витрат'!$B$28,'Категорія витрат'!$A$28,IF(I1496='Категорія витрат'!$B$29,'Категорія витрат'!$A$29,IF(I1496='Категорія витрат'!$B$30,'Категорія витрат'!$A$30,"")))))))))))))))))))))))))))))</f>
        <v/>
      </c>
      <c r="I1496" s="174"/>
      <c r="J1496" s="173"/>
      <c r="K1496" s="176"/>
      <c r="L1496" s="87">
        <f t="shared" si="715"/>
        <v>0</v>
      </c>
      <c r="M1496" s="176"/>
      <c r="N1496" s="178"/>
      <c r="O1496" s="171"/>
      <c r="P1496" s="159">
        <f>IF(J1496='Категорія витрат'!$F$2,ROUND('Додаток 3._Бюджет детальний ПР'!O1496*0.3676,2),IF(J1496='Категорія витрат'!$F$3,ROUND('Додаток 3._Бюджет детальний ПР'!O1496*0.347,2),IF(J1496='Категорія витрат'!$F$4,ROUND('Додаток 3._Бюджет детальний ПР'!O1496*0.347,2),IF(J1496='Категорія витрат'!$F$7,ROUND('Додаток 3._Бюджет детальний ПР'!O1496*0.0841,2),0))))</f>
        <v>0</v>
      </c>
      <c r="Q1496" s="153">
        <f t="shared" si="690"/>
        <v>0</v>
      </c>
      <c r="R1496" s="181"/>
      <c r="S1496" s="181"/>
      <c r="T1496" s="181"/>
      <c r="U1496" s="181"/>
      <c r="V1496" s="181"/>
      <c r="W1496" s="181"/>
      <c r="X1496" s="181"/>
      <c r="Y1496" s="181"/>
      <c r="Z1496" s="181"/>
      <c r="AA1496" s="181"/>
      <c r="AB1496" s="181"/>
      <c r="AC1496" s="181"/>
      <c r="AD1496" s="48">
        <f t="shared" si="691"/>
        <v>0</v>
      </c>
      <c r="AE1496" s="48">
        <f t="shared" si="692"/>
        <v>0</v>
      </c>
      <c r="AF1496" s="48">
        <f t="shared" si="693"/>
        <v>0</v>
      </c>
      <c r="AG1496" s="48">
        <f t="shared" si="694"/>
        <v>0</v>
      </c>
      <c r="AH1496" s="48">
        <f t="shared" si="695"/>
        <v>0</v>
      </c>
      <c r="AI1496" s="48">
        <f t="shared" si="696"/>
        <v>0</v>
      </c>
      <c r="AJ1496" s="48">
        <f t="shared" si="697"/>
        <v>0</v>
      </c>
      <c r="AK1496" s="48">
        <f t="shared" si="698"/>
        <v>0</v>
      </c>
      <c r="AL1496" s="181"/>
      <c r="AM1496" s="181"/>
      <c r="AN1496" s="77"/>
      <c r="AO1496" s="176"/>
      <c r="AP1496" s="87">
        <f t="shared" si="716"/>
        <v>0</v>
      </c>
      <c r="AQ1496" s="176"/>
      <c r="AR1496" s="178"/>
      <c r="AS1496" s="171"/>
      <c r="AT1496" s="159">
        <f>IF(J1496='Категорія витрат'!$F$2,ROUND('Додаток 3._Бюджет детальний ПР'!AS1496*0.3676,2),IF(J1496='Категорія витрат'!$F$3,ROUND('Додаток 3._Бюджет детальний ПР'!AS1496*0.347,2),IF(J1496='Категорія витрат'!$F$4,ROUND('Додаток 3._Бюджет детальний ПР'!AS1496*0.347,2),IF(J1496='Категорія витрат'!$F$7,ROUND('Додаток 3._Бюджет детальний ПР'!AS1496*0.0841,2),0))))</f>
        <v>0</v>
      </c>
      <c r="AU1496" s="153">
        <f t="shared" si="717"/>
        <v>0</v>
      </c>
      <c r="AV1496" s="181"/>
      <c r="AW1496" s="181"/>
      <c r="AX1496" s="181"/>
      <c r="AY1496" s="181"/>
      <c r="AZ1496" s="181"/>
      <c r="BA1496" s="181"/>
      <c r="BB1496" s="181"/>
      <c r="BC1496" s="181"/>
      <c r="BD1496" s="181"/>
      <c r="BE1496" s="181"/>
      <c r="BF1496" s="181"/>
      <c r="BG1496" s="181"/>
      <c r="BH1496" s="48">
        <f t="shared" si="699"/>
        <v>0</v>
      </c>
      <c r="BI1496" s="48">
        <f t="shared" si="700"/>
        <v>0</v>
      </c>
      <c r="BJ1496" s="48">
        <f t="shared" si="701"/>
        <v>0</v>
      </c>
      <c r="BK1496" s="48">
        <f t="shared" si="702"/>
        <v>0</v>
      </c>
      <c r="BL1496" s="48">
        <f t="shared" si="703"/>
        <v>0</v>
      </c>
      <c r="BM1496" s="48">
        <f t="shared" si="704"/>
        <v>0</v>
      </c>
      <c r="BN1496" s="48">
        <f t="shared" si="705"/>
        <v>0</v>
      </c>
      <c r="BO1496" s="48">
        <f t="shared" si="706"/>
        <v>0</v>
      </c>
      <c r="BP1496" s="181"/>
      <c r="BQ1496" s="181"/>
      <c r="BR1496" s="191"/>
      <c r="BS1496" s="176"/>
      <c r="BT1496" s="87">
        <f t="shared" si="718"/>
        <v>0</v>
      </c>
      <c r="BU1496" s="176"/>
      <c r="BV1496" s="178"/>
      <c r="BW1496" s="171"/>
      <c r="BX1496" s="159">
        <f>IF(J1496='Категорія витрат'!$F$2,ROUND('Додаток 3._Бюджет детальний ПР'!BW1496*0.3676,2),IF(J1496='Категорія витрат'!$F$3,ROUND('Додаток 3._Бюджет детальний ПР'!BW1496*0.347,2),IF(J1496='Категорія витрат'!$F$4,ROUND('Додаток 3._Бюджет детальний ПР'!BW1496*0.347,2),IF(J1496='Категорія витрат'!$F$7,ROUND('Додаток 3._Бюджет детальний ПР'!BW1496*0.0841,2),0))))</f>
        <v>0</v>
      </c>
      <c r="BY1496" s="153">
        <f t="shared" si="719"/>
        <v>0</v>
      </c>
      <c r="BZ1496" s="181"/>
      <c r="CA1496" s="181"/>
      <c r="CB1496" s="181"/>
      <c r="CC1496" s="181"/>
      <c r="CD1496" s="181"/>
      <c r="CE1496" s="181"/>
      <c r="CF1496" s="181"/>
      <c r="CG1496" s="181"/>
      <c r="CH1496" s="181"/>
      <c r="CI1496" s="181"/>
      <c r="CJ1496" s="181"/>
      <c r="CK1496" s="181"/>
      <c r="CL1496" s="48">
        <f t="shared" si="707"/>
        <v>0</v>
      </c>
      <c r="CM1496" s="48">
        <f t="shared" si="708"/>
        <v>0</v>
      </c>
      <c r="CN1496" s="48">
        <f t="shared" si="709"/>
        <v>0</v>
      </c>
      <c r="CO1496" s="48">
        <f t="shared" si="710"/>
        <v>0</v>
      </c>
      <c r="CP1496" s="48">
        <f t="shared" si="711"/>
        <v>0</v>
      </c>
      <c r="CQ1496" s="48">
        <f t="shared" si="712"/>
        <v>0</v>
      </c>
      <c r="CR1496" s="48">
        <f t="shared" si="713"/>
        <v>0</v>
      </c>
      <c r="CS1496" s="48">
        <f t="shared" si="714"/>
        <v>0</v>
      </c>
      <c r="CT1496" s="181"/>
      <c r="CU1496" s="181"/>
    </row>
    <row r="1497" spans="1:99" ht="20.100000000000001" customHeight="1" x14ac:dyDescent="0.25">
      <c r="A1497" s="58">
        <v>1493</v>
      </c>
      <c r="B1497" s="58" t="str">
        <f>IF(D1497='Напрямки конкурса'!$L$2,'Напрямки конкурса'!$B$2,IF(D1497='Напрямки конкурса'!$L$3,'Напрямки конкурса'!$B$3,IF(D1497='Напрямки конкурса'!$L$4,'Напрямки конкурса'!$B$4,IF(D1497='Напрямки конкурса'!$L$5,'Напрямки конкурса'!$B$5,IF(D1497='Напрямки конкурса'!$L$6,'Напрямки конкурса'!$B$6,IF(D1497='Напрямки конкурса'!$L$7,'Напрямки конкурса'!$B$7,IF(D1497='Напрямки конкурса'!$L$8,'Напрямки конкурса'!$B$8,IF(D1497='Напрямки конкурса'!$L$9,'Напрямки конкурса'!$B$9,IF(D1497='Напрямки конкурса'!$L$10,'Напрямки конкурса'!$B$10,IF(D1497='Напрямки конкурса'!$L$11,'Напрямки конкурса'!$B$11,IF(D1497='Напрямки конкурса'!$L$12,'Напрямки конкурса'!$B$12,IF(D1497='Напрямки конкурса'!$L$13,'Напрямки конкурса'!$B$13,IF(D1497='Напрямки конкурса'!$L$14,'Напрямки конкурса'!$B$14,IF(D1497='Напрямки конкурса'!$L$15,'Напрямки конкурса'!$B$15,IF(D1497='Напрямки конкурса'!$L$16,'Напрямки конкурса'!$B$16,IF(D1497='Напрямки конкурса'!$L$17,'Напрямки конкурса'!$B$17,IF(D1497='Напрямки конкурса'!$L$18,'Напрямки конкурса'!$B$18,IF(D1497='Напрямки конкурса'!$L$19,'Напрямки конкурса'!$B$19,IF(D1497='Напрямки конкурса'!$L$20,'Напрямки конкурса'!$B$20,IF(D1497='Напрямки конкурса'!$L$21,'Напрямки конкурса'!$B$21,IF(D1497='Напрямки конкурса'!$L$22,'Напрямки конкурса'!$B$22,IF(D1497='Напрямки конкурса'!$L$23,'Напрямки конкурса'!$B$23,IF(D1497='Напрямки конкурса'!$L$24,'Напрямки конкурса'!$B$24,IF(D1497='Напрямки конкурса'!$L$25,'Напрямки конкурса'!$B$25,IF(D1497='Напрямки конкурса'!$L$26,'Напрямки конкурса'!$B$26,IF(D1497='Напрямки конкурса'!$L$27,'Напрямки конкурса'!$B$27,IF(D1497='Напрямки конкурса'!$L$28,'Напрямки конкурса'!$B$28,"")))))))))))))))))))))))))))</f>
        <v/>
      </c>
      <c r="C1497" s="59" t="str">
        <f>IF(D1497='Напрямки конкурса'!$L$2,'Напрямки конкурса'!$K$2,IF(D1497='Напрямки конкурса'!$L$3,'Напрямки конкурса'!$K$3,IF(D1497='Напрямки конкурса'!$L$4,'Напрямки конкурса'!$K$4,IF(D1497='Напрямки конкурса'!$L$5,'Напрямки конкурса'!$K$5,IF(D1497='Напрямки конкурса'!$L$6,'Напрямки конкурса'!$K$6,IF(D1497='Напрямки конкурса'!$L$7,'Напрямки конкурса'!$K$7,IF(D1497='Напрямки конкурса'!$L$8,'Напрямки конкурса'!$K$8,IF(D1497='Напрямки конкурса'!$L$9,'Напрямки конкурса'!$K$9,IF(D1497='Напрямки конкурса'!$L$10,'Напрямки конкурса'!$K$10,IF(D1497='Напрямки конкурса'!$L$11,'Напрямки конкурса'!$K$11,IF(D1497='Напрямки конкурса'!$L$12,'Напрямки конкурса'!$K$12,IF(D1497='Напрямки конкурса'!$L$13,'Напрямки конкурса'!$K$13,IF(D1497='Напрямки конкурса'!$L$14,'Напрямки конкурса'!$K$14,IF(D1497='Напрямки конкурса'!$L$15,'Напрямки конкурса'!$K$15,IF(D1497='Напрямки конкурса'!$L$16,'Напрямки конкурса'!$K$16,IF(D1497='Напрямки конкурса'!$L$17,'Напрямки конкурса'!$K$17,IF(D1497='Напрямки конкурса'!$L$18,'Напрямки конкурса'!$K$18,IF(D1497='Напрямки конкурса'!$L$19,'Напрямки конкурса'!$K$19,IF(D1497='Напрямки конкурса'!$L$20,'Напрямки конкурса'!$K$20,IF(D1497='Напрямки конкурса'!$L$21,'Напрямки конкурса'!$K$21,IF(D1497='Напрямки конкурса'!$L$22,'Напрямки конкурса'!$K$22,IF(D1497='Напрямки конкурса'!$L$23,'Напрямки конкурса'!$K$23,IF(D1497='Напрямки конкурса'!$L$24,'Напрямки конкурса'!$K$24,IF(D1497='Напрямки конкурса'!$L$25,'Напрямки конкурса'!$K$25,IF(D1497='Напрямки конкурса'!$L$26,'Напрямки конкурса'!$K$26,IF(D1497='Напрямки конкурса'!$L$27,'Напрямки конкурса'!$K$27,IF(D1497='Напрямки конкурса'!$L$28,'Напрямки конкурса'!$K$28,"")))))))))))))))))))))))))))</f>
        <v/>
      </c>
      <c r="D1497" s="50"/>
      <c r="E1497" s="171"/>
      <c r="F1497" s="171"/>
      <c r="G1497" s="171"/>
      <c r="H1497" s="150" t="str">
        <f>IF(I1497='Категорія витрат'!$B$2,'Категорія витрат'!$A$2,IF(I1497='Категорія витрат'!$B$3,'Категорія витрат'!$A$3,IF(I1497='Категорія витрат'!$B$4,'Категорія витрат'!$A$4,IF(I1497='Категорія витрат'!$B$5,'Категорія витрат'!$A$5,IF(I1497='Категорія витрат'!$B$6,'Категорія витрат'!$A$6,IF(I1497='Категорія витрат'!$B$7,'Категорія витрат'!$A$7,IF(I1497='Категорія витрат'!$B$8,'Категорія витрат'!$A$8,IF(I1497='Категорія витрат'!$B$9,'Категорія витрат'!$A$9,IF(I1497='Категорія витрат'!$B$10,'Категорія витрат'!$A$10,IF(I1497='Категорія витрат'!$B$11,'Категорія витрат'!$A$11,IF(I1497='Категорія витрат'!$B$12,'Категорія витрат'!$A$12,IF(I1497='Категорія витрат'!$B$13,'Категорія витрат'!$A$13,IF(I1497='Категорія витрат'!$B$14,'Категорія витрат'!$A$14,IF(I1497='Категорія витрат'!$B$15,'Категорія витрат'!$A$15,IF(I1497='Категорія витрат'!$B$16,'Категорія витрат'!$A$16,IF(I1497='Категорія витрат'!$B$17,'Категорія витрат'!$A$17,IF(I1497='Категорія витрат'!$B$18,'Категорія витрат'!$A$18,IF(I1497='Категорія витрат'!$B$19,'Категорія витрат'!$A$19,IF(I1497='Категорія витрат'!$B$20,'Категорія витрат'!$A$20,IF(I1497='Категорія витрат'!$B$21,'Категорія витрат'!$A$21,IF(I1497='Категорія витрат'!$B$22,'Категорія витрат'!$A$22,IF(I1497='Категорія витрат'!$B$23,'Категорія витрат'!$A$23,IF(I1497='Категорія витрат'!$B$24,'Категорія витрат'!$A$24,IF(I1497='Категорія витрат'!$B$25,'Категорія витрат'!$A$25,IF(I1497='Категорія витрат'!$B$26,'Категорія витрат'!$A$26,IF(I1497='Категорія витрат'!$B$27,'Категорія витрат'!$A$27,IF(I1497='Категорія витрат'!$B$28,'Категорія витрат'!$A$28,IF(I1497='Категорія витрат'!$B$29,'Категорія витрат'!$A$29,IF(I1497='Категорія витрат'!$B$30,'Категорія витрат'!$A$30,"")))))))))))))))))))))))))))))</f>
        <v/>
      </c>
      <c r="I1497" s="174"/>
      <c r="J1497" s="173"/>
      <c r="K1497" s="176"/>
      <c r="L1497" s="87">
        <f t="shared" si="715"/>
        <v>0</v>
      </c>
      <c r="M1497" s="176"/>
      <c r="N1497" s="178"/>
      <c r="O1497" s="171"/>
      <c r="P1497" s="159">
        <f>IF(J1497='Категорія витрат'!$F$2,ROUND('Додаток 3._Бюджет детальний ПР'!O1497*0.3676,2),IF(J1497='Категорія витрат'!$F$3,ROUND('Додаток 3._Бюджет детальний ПР'!O1497*0.347,2),IF(J1497='Категорія витрат'!$F$4,ROUND('Додаток 3._Бюджет детальний ПР'!O1497*0.347,2),IF(J1497='Категорія витрат'!$F$7,ROUND('Додаток 3._Бюджет детальний ПР'!O1497*0.0841,2),0))))</f>
        <v>0</v>
      </c>
      <c r="Q1497" s="153">
        <f t="shared" si="690"/>
        <v>0</v>
      </c>
      <c r="R1497" s="181"/>
      <c r="S1497" s="181"/>
      <c r="T1497" s="181"/>
      <c r="U1497" s="181"/>
      <c r="V1497" s="181"/>
      <c r="W1497" s="181"/>
      <c r="X1497" s="181"/>
      <c r="Y1497" s="181"/>
      <c r="Z1497" s="181"/>
      <c r="AA1497" s="181"/>
      <c r="AB1497" s="181"/>
      <c r="AC1497" s="181"/>
      <c r="AD1497" s="48">
        <f t="shared" si="691"/>
        <v>0</v>
      </c>
      <c r="AE1497" s="48">
        <f t="shared" si="692"/>
        <v>0</v>
      </c>
      <c r="AF1497" s="48">
        <f t="shared" si="693"/>
        <v>0</v>
      </c>
      <c r="AG1497" s="48">
        <f t="shared" si="694"/>
        <v>0</v>
      </c>
      <c r="AH1497" s="48">
        <f t="shared" si="695"/>
        <v>0</v>
      </c>
      <c r="AI1497" s="48">
        <f t="shared" si="696"/>
        <v>0</v>
      </c>
      <c r="AJ1497" s="48">
        <f t="shared" si="697"/>
        <v>0</v>
      </c>
      <c r="AK1497" s="48">
        <f t="shared" si="698"/>
        <v>0</v>
      </c>
      <c r="AL1497" s="181"/>
      <c r="AM1497" s="181"/>
      <c r="AN1497" s="77"/>
      <c r="AO1497" s="176"/>
      <c r="AP1497" s="87">
        <f t="shared" si="716"/>
        <v>0</v>
      </c>
      <c r="AQ1497" s="176"/>
      <c r="AR1497" s="178"/>
      <c r="AS1497" s="171"/>
      <c r="AT1497" s="159">
        <f>IF(J1497='Категорія витрат'!$F$2,ROUND('Додаток 3._Бюджет детальний ПР'!AS1497*0.3676,2),IF(J1497='Категорія витрат'!$F$3,ROUND('Додаток 3._Бюджет детальний ПР'!AS1497*0.347,2),IF(J1497='Категорія витрат'!$F$4,ROUND('Додаток 3._Бюджет детальний ПР'!AS1497*0.347,2),IF(J1497='Категорія витрат'!$F$7,ROUND('Додаток 3._Бюджет детальний ПР'!AS1497*0.0841,2),0))))</f>
        <v>0</v>
      </c>
      <c r="AU1497" s="153">
        <f t="shared" si="717"/>
        <v>0</v>
      </c>
      <c r="AV1497" s="181"/>
      <c r="AW1497" s="181"/>
      <c r="AX1497" s="181"/>
      <c r="AY1497" s="181"/>
      <c r="AZ1497" s="181"/>
      <c r="BA1497" s="181"/>
      <c r="BB1497" s="181"/>
      <c r="BC1497" s="181"/>
      <c r="BD1497" s="181"/>
      <c r="BE1497" s="181"/>
      <c r="BF1497" s="181"/>
      <c r="BG1497" s="181"/>
      <c r="BH1497" s="48">
        <f t="shared" si="699"/>
        <v>0</v>
      </c>
      <c r="BI1497" s="48">
        <f t="shared" si="700"/>
        <v>0</v>
      </c>
      <c r="BJ1497" s="48">
        <f t="shared" si="701"/>
        <v>0</v>
      </c>
      <c r="BK1497" s="48">
        <f t="shared" si="702"/>
        <v>0</v>
      </c>
      <c r="BL1497" s="48">
        <f t="shared" si="703"/>
        <v>0</v>
      </c>
      <c r="BM1497" s="48">
        <f t="shared" si="704"/>
        <v>0</v>
      </c>
      <c r="BN1497" s="48">
        <f t="shared" si="705"/>
        <v>0</v>
      </c>
      <c r="BO1497" s="48">
        <f t="shared" si="706"/>
        <v>0</v>
      </c>
      <c r="BP1497" s="181"/>
      <c r="BQ1497" s="181"/>
      <c r="BR1497" s="191"/>
      <c r="BS1497" s="176"/>
      <c r="BT1497" s="87">
        <f t="shared" si="718"/>
        <v>0</v>
      </c>
      <c r="BU1497" s="176"/>
      <c r="BV1497" s="178"/>
      <c r="BW1497" s="171"/>
      <c r="BX1497" s="159">
        <f>IF(J1497='Категорія витрат'!$F$2,ROUND('Додаток 3._Бюджет детальний ПР'!BW1497*0.3676,2),IF(J1497='Категорія витрат'!$F$3,ROUND('Додаток 3._Бюджет детальний ПР'!BW1497*0.347,2),IF(J1497='Категорія витрат'!$F$4,ROUND('Додаток 3._Бюджет детальний ПР'!BW1497*0.347,2),IF(J1497='Категорія витрат'!$F$7,ROUND('Додаток 3._Бюджет детальний ПР'!BW1497*0.0841,2),0))))</f>
        <v>0</v>
      </c>
      <c r="BY1497" s="153">
        <f t="shared" si="719"/>
        <v>0</v>
      </c>
      <c r="BZ1497" s="181"/>
      <c r="CA1497" s="181"/>
      <c r="CB1497" s="181"/>
      <c r="CC1497" s="181"/>
      <c r="CD1497" s="181"/>
      <c r="CE1497" s="181"/>
      <c r="CF1497" s="181"/>
      <c r="CG1497" s="181"/>
      <c r="CH1497" s="181"/>
      <c r="CI1497" s="181"/>
      <c r="CJ1497" s="181"/>
      <c r="CK1497" s="181"/>
      <c r="CL1497" s="48">
        <f t="shared" si="707"/>
        <v>0</v>
      </c>
      <c r="CM1497" s="48">
        <f t="shared" si="708"/>
        <v>0</v>
      </c>
      <c r="CN1497" s="48">
        <f t="shared" si="709"/>
        <v>0</v>
      </c>
      <c r="CO1497" s="48">
        <f t="shared" si="710"/>
        <v>0</v>
      </c>
      <c r="CP1497" s="48">
        <f t="shared" si="711"/>
        <v>0</v>
      </c>
      <c r="CQ1497" s="48">
        <f t="shared" si="712"/>
        <v>0</v>
      </c>
      <c r="CR1497" s="48">
        <f t="shared" si="713"/>
        <v>0</v>
      </c>
      <c r="CS1497" s="48">
        <f t="shared" si="714"/>
        <v>0</v>
      </c>
      <c r="CT1497" s="181"/>
      <c r="CU1497" s="181"/>
    </row>
    <row r="1498" spans="1:99" ht="20.100000000000001" customHeight="1" x14ac:dyDescent="0.25">
      <c r="A1498" s="58">
        <v>1494</v>
      </c>
      <c r="B1498" s="58" t="str">
        <f>IF(D1498='Напрямки конкурса'!$L$2,'Напрямки конкурса'!$B$2,IF(D1498='Напрямки конкурса'!$L$3,'Напрямки конкурса'!$B$3,IF(D1498='Напрямки конкурса'!$L$4,'Напрямки конкурса'!$B$4,IF(D1498='Напрямки конкурса'!$L$5,'Напрямки конкурса'!$B$5,IF(D1498='Напрямки конкурса'!$L$6,'Напрямки конкурса'!$B$6,IF(D1498='Напрямки конкурса'!$L$7,'Напрямки конкурса'!$B$7,IF(D1498='Напрямки конкурса'!$L$8,'Напрямки конкурса'!$B$8,IF(D1498='Напрямки конкурса'!$L$9,'Напрямки конкурса'!$B$9,IF(D1498='Напрямки конкурса'!$L$10,'Напрямки конкурса'!$B$10,IF(D1498='Напрямки конкурса'!$L$11,'Напрямки конкурса'!$B$11,IF(D1498='Напрямки конкурса'!$L$12,'Напрямки конкурса'!$B$12,IF(D1498='Напрямки конкурса'!$L$13,'Напрямки конкурса'!$B$13,IF(D1498='Напрямки конкурса'!$L$14,'Напрямки конкурса'!$B$14,IF(D1498='Напрямки конкурса'!$L$15,'Напрямки конкурса'!$B$15,IF(D1498='Напрямки конкурса'!$L$16,'Напрямки конкурса'!$B$16,IF(D1498='Напрямки конкурса'!$L$17,'Напрямки конкурса'!$B$17,IF(D1498='Напрямки конкурса'!$L$18,'Напрямки конкурса'!$B$18,IF(D1498='Напрямки конкурса'!$L$19,'Напрямки конкурса'!$B$19,IF(D1498='Напрямки конкурса'!$L$20,'Напрямки конкурса'!$B$20,IF(D1498='Напрямки конкурса'!$L$21,'Напрямки конкурса'!$B$21,IF(D1498='Напрямки конкурса'!$L$22,'Напрямки конкурса'!$B$22,IF(D1498='Напрямки конкурса'!$L$23,'Напрямки конкурса'!$B$23,IF(D1498='Напрямки конкурса'!$L$24,'Напрямки конкурса'!$B$24,IF(D1498='Напрямки конкурса'!$L$25,'Напрямки конкурса'!$B$25,IF(D1498='Напрямки конкурса'!$L$26,'Напрямки конкурса'!$B$26,IF(D1498='Напрямки конкурса'!$L$27,'Напрямки конкурса'!$B$27,IF(D1498='Напрямки конкурса'!$L$28,'Напрямки конкурса'!$B$28,"")))))))))))))))))))))))))))</f>
        <v/>
      </c>
      <c r="C1498" s="59" t="str">
        <f>IF(D1498='Напрямки конкурса'!$L$2,'Напрямки конкурса'!$K$2,IF(D1498='Напрямки конкурса'!$L$3,'Напрямки конкурса'!$K$3,IF(D1498='Напрямки конкурса'!$L$4,'Напрямки конкурса'!$K$4,IF(D1498='Напрямки конкурса'!$L$5,'Напрямки конкурса'!$K$5,IF(D1498='Напрямки конкурса'!$L$6,'Напрямки конкурса'!$K$6,IF(D1498='Напрямки конкурса'!$L$7,'Напрямки конкурса'!$K$7,IF(D1498='Напрямки конкурса'!$L$8,'Напрямки конкурса'!$K$8,IF(D1498='Напрямки конкурса'!$L$9,'Напрямки конкурса'!$K$9,IF(D1498='Напрямки конкурса'!$L$10,'Напрямки конкурса'!$K$10,IF(D1498='Напрямки конкурса'!$L$11,'Напрямки конкурса'!$K$11,IF(D1498='Напрямки конкурса'!$L$12,'Напрямки конкурса'!$K$12,IF(D1498='Напрямки конкурса'!$L$13,'Напрямки конкурса'!$K$13,IF(D1498='Напрямки конкурса'!$L$14,'Напрямки конкурса'!$K$14,IF(D1498='Напрямки конкурса'!$L$15,'Напрямки конкурса'!$K$15,IF(D1498='Напрямки конкурса'!$L$16,'Напрямки конкурса'!$K$16,IF(D1498='Напрямки конкурса'!$L$17,'Напрямки конкурса'!$K$17,IF(D1498='Напрямки конкурса'!$L$18,'Напрямки конкурса'!$K$18,IF(D1498='Напрямки конкурса'!$L$19,'Напрямки конкурса'!$K$19,IF(D1498='Напрямки конкурса'!$L$20,'Напрямки конкурса'!$K$20,IF(D1498='Напрямки конкурса'!$L$21,'Напрямки конкурса'!$K$21,IF(D1498='Напрямки конкурса'!$L$22,'Напрямки конкурса'!$K$22,IF(D1498='Напрямки конкурса'!$L$23,'Напрямки конкурса'!$K$23,IF(D1498='Напрямки конкурса'!$L$24,'Напрямки конкурса'!$K$24,IF(D1498='Напрямки конкурса'!$L$25,'Напрямки конкурса'!$K$25,IF(D1498='Напрямки конкурса'!$L$26,'Напрямки конкурса'!$K$26,IF(D1498='Напрямки конкурса'!$L$27,'Напрямки конкурса'!$K$27,IF(D1498='Напрямки конкурса'!$L$28,'Напрямки конкурса'!$K$28,"")))))))))))))))))))))))))))</f>
        <v/>
      </c>
      <c r="D1498" s="50"/>
      <c r="E1498" s="171"/>
      <c r="F1498" s="171"/>
      <c r="G1498" s="171"/>
      <c r="H1498" s="150" t="str">
        <f>IF(I1498='Категорія витрат'!$B$2,'Категорія витрат'!$A$2,IF(I1498='Категорія витрат'!$B$3,'Категорія витрат'!$A$3,IF(I1498='Категорія витрат'!$B$4,'Категорія витрат'!$A$4,IF(I1498='Категорія витрат'!$B$5,'Категорія витрат'!$A$5,IF(I1498='Категорія витрат'!$B$6,'Категорія витрат'!$A$6,IF(I1498='Категорія витрат'!$B$7,'Категорія витрат'!$A$7,IF(I1498='Категорія витрат'!$B$8,'Категорія витрат'!$A$8,IF(I1498='Категорія витрат'!$B$9,'Категорія витрат'!$A$9,IF(I1498='Категорія витрат'!$B$10,'Категорія витрат'!$A$10,IF(I1498='Категорія витрат'!$B$11,'Категорія витрат'!$A$11,IF(I1498='Категорія витрат'!$B$12,'Категорія витрат'!$A$12,IF(I1498='Категорія витрат'!$B$13,'Категорія витрат'!$A$13,IF(I1498='Категорія витрат'!$B$14,'Категорія витрат'!$A$14,IF(I1498='Категорія витрат'!$B$15,'Категорія витрат'!$A$15,IF(I1498='Категорія витрат'!$B$16,'Категорія витрат'!$A$16,IF(I1498='Категорія витрат'!$B$17,'Категорія витрат'!$A$17,IF(I1498='Категорія витрат'!$B$18,'Категорія витрат'!$A$18,IF(I1498='Категорія витрат'!$B$19,'Категорія витрат'!$A$19,IF(I1498='Категорія витрат'!$B$20,'Категорія витрат'!$A$20,IF(I1498='Категорія витрат'!$B$21,'Категорія витрат'!$A$21,IF(I1498='Категорія витрат'!$B$22,'Категорія витрат'!$A$22,IF(I1498='Категорія витрат'!$B$23,'Категорія витрат'!$A$23,IF(I1498='Категорія витрат'!$B$24,'Категорія витрат'!$A$24,IF(I1498='Категорія витрат'!$B$25,'Категорія витрат'!$A$25,IF(I1498='Категорія витрат'!$B$26,'Категорія витрат'!$A$26,IF(I1498='Категорія витрат'!$B$27,'Категорія витрат'!$A$27,IF(I1498='Категорія витрат'!$B$28,'Категорія витрат'!$A$28,IF(I1498='Категорія витрат'!$B$29,'Категорія витрат'!$A$29,IF(I1498='Категорія витрат'!$B$30,'Категорія витрат'!$A$30,"")))))))))))))))))))))))))))))</f>
        <v/>
      </c>
      <c r="I1498" s="174"/>
      <c r="J1498" s="173"/>
      <c r="K1498" s="176"/>
      <c r="L1498" s="87">
        <f t="shared" si="715"/>
        <v>0</v>
      </c>
      <c r="M1498" s="176"/>
      <c r="N1498" s="178"/>
      <c r="O1498" s="171"/>
      <c r="P1498" s="159">
        <f>IF(J1498='Категорія витрат'!$F$2,ROUND('Додаток 3._Бюджет детальний ПР'!O1498*0.3676,2),IF(J1498='Категорія витрат'!$F$3,ROUND('Додаток 3._Бюджет детальний ПР'!O1498*0.347,2),IF(J1498='Категорія витрат'!$F$4,ROUND('Додаток 3._Бюджет детальний ПР'!O1498*0.347,2),IF(J1498='Категорія витрат'!$F$7,ROUND('Додаток 3._Бюджет детальний ПР'!O1498*0.0841,2),0))))</f>
        <v>0</v>
      </c>
      <c r="Q1498" s="153">
        <f t="shared" si="690"/>
        <v>0</v>
      </c>
      <c r="R1498" s="181"/>
      <c r="S1498" s="181"/>
      <c r="T1498" s="181"/>
      <c r="U1498" s="181"/>
      <c r="V1498" s="181"/>
      <c r="W1498" s="181"/>
      <c r="X1498" s="181"/>
      <c r="Y1498" s="181"/>
      <c r="Z1498" s="181"/>
      <c r="AA1498" s="181"/>
      <c r="AB1498" s="181"/>
      <c r="AC1498" s="181"/>
      <c r="AD1498" s="48">
        <f t="shared" si="691"/>
        <v>0</v>
      </c>
      <c r="AE1498" s="48">
        <f t="shared" si="692"/>
        <v>0</v>
      </c>
      <c r="AF1498" s="48">
        <f t="shared" si="693"/>
        <v>0</v>
      </c>
      <c r="AG1498" s="48">
        <f t="shared" si="694"/>
        <v>0</v>
      </c>
      <c r="AH1498" s="48">
        <f t="shared" si="695"/>
        <v>0</v>
      </c>
      <c r="AI1498" s="48">
        <f t="shared" si="696"/>
        <v>0</v>
      </c>
      <c r="AJ1498" s="48">
        <f t="shared" si="697"/>
        <v>0</v>
      </c>
      <c r="AK1498" s="48">
        <f t="shared" si="698"/>
        <v>0</v>
      </c>
      <c r="AL1498" s="181"/>
      <c r="AM1498" s="181"/>
      <c r="AN1498" s="77"/>
      <c r="AO1498" s="176"/>
      <c r="AP1498" s="87">
        <f t="shared" si="716"/>
        <v>0</v>
      </c>
      <c r="AQ1498" s="176"/>
      <c r="AR1498" s="178"/>
      <c r="AS1498" s="171"/>
      <c r="AT1498" s="159">
        <f>IF(J1498='Категорія витрат'!$F$2,ROUND('Додаток 3._Бюджет детальний ПР'!AS1498*0.3676,2),IF(J1498='Категорія витрат'!$F$3,ROUND('Додаток 3._Бюджет детальний ПР'!AS1498*0.347,2),IF(J1498='Категорія витрат'!$F$4,ROUND('Додаток 3._Бюджет детальний ПР'!AS1498*0.347,2),IF(J1498='Категорія витрат'!$F$7,ROUND('Додаток 3._Бюджет детальний ПР'!AS1498*0.0841,2),0))))</f>
        <v>0</v>
      </c>
      <c r="AU1498" s="153">
        <f t="shared" si="717"/>
        <v>0</v>
      </c>
      <c r="AV1498" s="181"/>
      <c r="AW1498" s="181"/>
      <c r="AX1498" s="181"/>
      <c r="AY1498" s="181"/>
      <c r="AZ1498" s="181"/>
      <c r="BA1498" s="181"/>
      <c r="BB1498" s="181"/>
      <c r="BC1498" s="181"/>
      <c r="BD1498" s="181"/>
      <c r="BE1498" s="181"/>
      <c r="BF1498" s="181"/>
      <c r="BG1498" s="181"/>
      <c r="BH1498" s="48">
        <f t="shared" si="699"/>
        <v>0</v>
      </c>
      <c r="BI1498" s="48">
        <f t="shared" si="700"/>
        <v>0</v>
      </c>
      <c r="BJ1498" s="48">
        <f t="shared" si="701"/>
        <v>0</v>
      </c>
      <c r="BK1498" s="48">
        <f t="shared" si="702"/>
        <v>0</v>
      </c>
      <c r="BL1498" s="48">
        <f t="shared" si="703"/>
        <v>0</v>
      </c>
      <c r="BM1498" s="48">
        <f t="shared" si="704"/>
        <v>0</v>
      </c>
      <c r="BN1498" s="48">
        <f t="shared" si="705"/>
        <v>0</v>
      </c>
      <c r="BO1498" s="48">
        <f t="shared" si="706"/>
        <v>0</v>
      </c>
      <c r="BP1498" s="181"/>
      <c r="BQ1498" s="181"/>
      <c r="BR1498" s="191"/>
      <c r="BS1498" s="176"/>
      <c r="BT1498" s="87">
        <f t="shared" si="718"/>
        <v>0</v>
      </c>
      <c r="BU1498" s="176"/>
      <c r="BV1498" s="178"/>
      <c r="BW1498" s="171"/>
      <c r="BX1498" s="159">
        <f>IF(J1498='Категорія витрат'!$F$2,ROUND('Додаток 3._Бюджет детальний ПР'!BW1498*0.3676,2),IF(J1498='Категорія витрат'!$F$3,ROUND('Додаток 3._Бюджет детальний ПР'!BW1498*0.347,2),IF(J1498='Категорія витрат'!$F$4,ROUND('Додаток 3._Бюджет детальний ПР'!BW1498*0.347,2),IF(J1498='Категорія витрат'!$F$7,ROUND('Додаток 3._Бюджет детальний ПР'!BW1498*0.0841,2),0))))</f>
        <v>0</v>
      </c>
      <c r="BY1498" s="153">
        <f t="shared" si="719"/>
        <v>0</v>
      </c>
      <c r="BZ1498" s="181"/>
      <c r="CA1498" s="181"/>
      <c r="CB1498" s="181"/>
      <c r="CC1498" s="181"/>
      <c r="CD1498" s="181"/>
      <c r="CE1498" s="181"/>
      <c r="CF1498" s="181"/>
      <c r="CG1498" s="181"/>
      <c r="CH1498" s="181"/>
      <c r="CI1498" s="181"/>
      <c r="CJ1498" s="181"/>
      <c r="CK1498" s="181"/>
      <c r="CL1498" s="48">
        <f t="shared" si="707"/>
        <v>0</v>
      </c>
      <c r="CM1498" s="48">
        <f t="shared" si="708"/>
        <v>0</v>
      </c>
      <c r="CN1498" s="48">
        <f t="shared" si="709"/>
        <v>0</v>
      </c>
      <c r="CO1498" s="48">
        <f t="shared" si="710"/>
        <v>0</v>
      </c>
      <c r="CP1498" s="48">
        <f t="shared" si="711"/>
        <v>0</v>
      </c>
      <c r="CQ1498" s="48">
        <f t="shared" si="712"/>
        <v>0</v>
      </c>
      <c r="CR1498" s="48">
        <f t="shared" si="713"/>
        <v>0</v>
      </c>
      <c r="CS1498" s="48">
        <f t="shared" si="714"/>
        <v>0</v>
      </c>
      <c r="CT1498" s="181"/>
      <c r="CU1498" s="181"/>
    </row>
    <row r="1499" spans="1:99" ht="20.100000000000001" customHeight="1" x14ac:dyDescent="0.25">
      <c r="A1499" s="58">
        <v>1495</v>
      </c>
      <c r="B1499" s="58" t="str">
        <f>IF(D1499='Напрямки конкурса'!$L$2,'Напрямки конкурса'!$B$2,IF(D1499='Напрямки конкурса'!$L$3,'Напрямки конкурса'!$B$3,IF(D1499='Напрямки конкурса'!$L$4,'Напрямки конкурса'!$B$4,IF(D1499='Напрямки конкурса'!$L$5,'Напрямки конкурса'!$B$5,IF(D1499='Напрямки конкурса'!$L$6,'Напрямки конкурса'!$B$6,IF(D1499='Напрямки конкурса'!$L$7,'Напрямки конкурса'!$B$7,IF(D1499='Напрямки конкурса'!$L$8,'Напрямки конкурса'!$B$8,IF(D1499='Напрямки конкурса'!$L$9,'Напрямки конкурса'!$B$9,IF(D1499='Напрямки конкурса'!$L$10,'Напрямки конкурса'!$B$10,IF(D1499='Напрямки конкурса'!$L$11,'Напрямки конкурса'!$B$11,IF(D1499='Напрямки конкурса'!$L$12,'Напрямки конкурса'!$B$12,IF(D1499='Напрямки конкурса'!$L$13,'Напрямки конкурса'!$B$13,IF(D1499='Напрямки конкурса'!$L$14,'Напрямки конкурса'!$B$14,IF(D1499='Напрямки конкурса'!$L$15,'Напрямки конкурса'!$B$15,IF(D1499='Напрямки конкурса'!$L$16,'Напрямки конкурса'!$B$16,IF(D1499='Напрямки конкурса'!$L$17,'Напрямки конкурса'!$B$17,IF(D1499='Напрямки конкурса'!$L$18,'Напрямки конкурса'!$B$18,IF(D1499='Напрямки конкурса'!$L$19,'Напрямки конкурса'!$B$19,IF(D1499='Напрямки конкурса'!$L$20,'Напрямки конкурса'!$B$20,IF(D1499='Напрямки конкурса'!$L$21,'Напрямки конкурса'!$B$21,IF(D1499='Напрямки конкурса'!$L$22,'Напрямки конкурса'!$B$22,IF(D1499='Напрямки конкурса'!$L$23,'Напрямки конкурса'!$B$23,IF(D1499='Напрямки конкурса'!$L$24,'Напрямки конкурса'!$B$24,IF(D1499='Напрямки конкурса'!$L$25,'Напрямки конкурса'!$B$25,IF(D1499='Напрямки конкурса'!$L$26,'Напрямки конкурса'!$B$26,IF(D1499='Напрямки конкурса'!$L$27,'Напрямки конкурса'!$B$27,IF(D1499='Напрямки конкурса'!$L$28,'Напрямки конкурса'!$B$28,"")))))))))))))))))))))))))))</f>
        <v/>
      </c>
      <c r="C1499" s="59" t="str">
        <f>IF(D1499='Напрямки конкурса'!$L$2,'Напрямки конкурса'!$K$2,IF(D1499='Напрямки конкурса'!$L$3,'Напрямки конкурса'!$K$3,IF(D1499='Напрямки конкурса'!$L$4,'Напрямки конкурса'!$K$4,IF(D1499='Напрямки конкурса'!$L$5,'Напрямки конкурса'!$K$5,IF(D1499='Напрямки конкурса'!$L$6,'Напрямки конкурса'!$K$6,IF(D1499='Напрямки конкурса'!$L$7,'Напрямки конкурса'!$K$7,IF(D1499='Напрямки конкурса'!$L$8,'Напрямки конкурса'!$K$8,IF(D1499='Напрямки конкурса'!$L$9,'Напрямки конкурса'!$K$9,IF(D1499='Напрямки конкурса'!$L$10,'Напрямки конкурса'!$K$10,IF(D1499='Напрямки конкурса'!$L$11,'Напрямки конкурса'!$K$11,IF(D1499='Напрямки конкурса'!$L$12,'Напрямки конкурса'!$K$12,IF(D1499='Напрямки конкурса'!$L$13,'Напрямки конкурса'!$K$13,IF(D1499='Напрямки конкурса'!$L$14,'Напрямки конкурса'!$K$14,IF(D1499='Напрямки конкурса'!$L$15,'Напрямки конкурса'!$K$15,IF(D1499='Напрямки конкурса'!$L$16,'Напрямки конкурса'!$K$16,IF(D1499='Напрямки конкурса'!$L$17,'Напрямки конкурса'!$K$17,IF(D1499='Напрямки конкурса'!$L$18,'Напрямки конкурса'!$K$18,IF(D1499='Напрямки конкурса'!$L$19,'Напрямки конкурса'!$K$19,IF(D1499='Напрямки конкурса'!$L$20,'Напрямки конкурса'!$K$20,IF(D1499='Напрямки конкурса'!$L$21,'Напрямки конкурса'!$K$21,IF(D1499='Напрямки конкурса'!$L$22,'Напрямки конкурса'!$K$22,IF(D1499='Напрямки конкурса'!$L$23,'Напрямки конкурса'!$K$23,IF(D1499='Напрямки конкурса'!$L$24,'Напрямки конкурса'!$K$24,IF(D1499='Напрямки конкурса'!$L$25,'Напрямки конкурса'!$K$25,IF(D1499='Напрямки конкурса'!$L$26,'Напрямки конкурса'!$K$26,IF(D1499='Напрямки конкурса'!$L$27,'Напрямки конкурса'!$K$27,IF(D1499='Напрямки конкурса'!$L$28,'Напрямки конкурса'!$K$28,"")))))))))))))))))))))))))))</f>
        <v/>
      </c>
      <c r="D1499" s="50"/>
      <c r="E1499" s="171"/>
      <c r="F1499" s="171"/>
      <c r="G1499" s="171"/>
      <c r="H1499" s="150" t="str">
        <f>IF(I1499='Категорія витрат'!$B$2,'Категорія витрат'!$A$2,IF(I1499='Категорія витрат'!$B$3,'Категорія витрат'!$A$3,IF(I1499='Категорія витрат'!$B$4,'Категорія витрат'!$A$4,IF(I1499='Категорія витрат'!$B$5,'Категорія витрат'!$A$5,IF(I1499='Категорія витрат'!$B$6,'Категорія витрат'!$A$6,IF(I1499='Категорія витрат'!$B$7,'Категорія витрат'!$A$7,IF(I1499='Категорія витрат'!$B$8,'Категорія витрат'!$A$8,IF(I1499='Категорія витрат'!$B$9,'Категорія витрат'!$A$9,IF(I1499='Категорія витрат'!$B$10,'Категорія витрат'!$A$10,IF(I1499='Категорія витрат'!$B$11,'Категорія витрат'!$A$11,IF(I1499='Категорія витрат'!$B$12,'Категорія витрат'!$A$12,IF(I1499='Категорія витрат'!$B$13,'Категорія витрат'!$A$13,IF(I1499='Категорія витрат'!$B$14,'Категорія витрат'!$A$14,IF(I1499='Категорія витрат'!$B$15,'Категорія витрат'!$A$15,IF(I1499='Категорія витрат'!$B$16,'Категорія витрат'!$A$16,IF(I1499='Категорія витрат'!$B$17,'Категорія витрат'!$A$17,IF(I1499='Категорія витрат'!$B$18,'Категорія витрат'!$A$18,IF(I1499='Категорія витрат'!$B$19,'Категорія витрат'!$A$19,IF(I1499='Категорія витрат'!$B$20,'Категорія витрат'!$A$20,IF(I1499='Категорія витрат'!$B$21,'Категорія витрат'!$A$21,IF(I1499='Категорія витрат'!$B$22,'Категорія витрат'!$A$22,IF(I1499='Категорія витрат'!$B$23,'Категорія витрат'!$A$23,IF(I1499='Категорія витрат'!$B$24,'Категорія витрат'!$A$24,IF(I1499='Категорія витрат'!$B$25,'Категорія витрат'!$A$25,IF(I1499='Категорія витрат'!$B$26,'Категорія витрат'!$A$26,IF(I1499='Категорія витрат'!$B$27,'Категорія витрат'!$A$27,IF(I1499='Категорія витрат'!$B$28,'Категорія витрат'!$A$28,IF(I1499='Категорія витрат'!$B$29,'Категорія витрат'!$A$29,IF(I1499='Категорія витрат'!$B$30,'Категорія витрат'!$A$30,"")))))))))))))))))))))))))))))</f>
        <v/>
      </c>
      <c r="I1499" s="174"/>
      <c r="J1499" s="173"/>
      <c r="K1499" s="176"/>
      <c r="L1499" s="87">
        <f t="shared" si="715"/>
        <v>0</v>
      </c>
      <c r="M1499" s="176"/>
      <c r="N1499" s="178"/>
      <c r="O1499" s="171"/>
      <c r="P1499" s="159">
        <f>IF(J1499='Категорія витрат'!$F$2,ROUND('Додаток 3._Бюджет детальний ПР'!O1499*0.3676,2),IF(J1499='Категорія витрат'!$F$3,ROUND('Додаток 3._Бюджет детальний ПР'!O1499*0.347,2),IF(J1499='Категорія витрат'!$F$4,ROUND('Додаток 3._Бюджет детальний ПР'!O1499*0.347,2),IF(J1499='Категорія витрат'!$F$7,ROUND('Додаток 3._Бюджет детальний ПР'!O1499*0.0841,2),0))))</f>
        <v>0</v>
      </c>
      <c r="Q1499" s="153">
        <f t="shared" si="690"/>
        <v>0</v>
      </c>
      <c r="R1499" s="181"/>
      <c r="S1499" s="181"/>
      <c r="T1499" s="181"/>
      <c r="U1499" s="181"/>
      <c r="V1499" s="181"/>
      <c r="W1499" s="181"/>
      <c r="X1499" s="181"/>
      <c r="Y1499" s="181"/>
      <c r="Z1499" s="181"/>
      <c r="AA1499" s="181"/>
      <c r="AB1499" s="181"/>
      <c r="AC1499" s="181"/>
      <c r="AD1499" s="48">
        <f t="shared" si="691"/>
        <v>0</v>
      </c>
      <c r="AE1499" s="48">
        <f t="shared" si="692"/>
        <v>0</v>
      </c>
      <c r="AF1499" s="48">
        <f t="shared" si="693"/>
        <v>0</v>
      </c>
      <c r="AG1499" s="48">
        <f t="shared" si="694"/>
        <v>0</v>
      </c>
      <c r="AH1499" s="48">
        <f t="shared" si="695"/>
        <v>0</v>
      </c>
      <c r="AI1499" s="48">
        <f t="shared" si="696"/>
        <v>0</v>
      </c>
      <c r="AJ1499" s="48">
        <f t="shared" si="697"/>
        <v>0</v>
      </c>
      <c r="AK1499" s="48">
        <f t="shared" si="698"/>
        <v>0</v>
      </c>
      <c r="AL1499" s="181"/>
      <c r="AM1499" s="181"/>
      <c r="AN1499" s="77"/>
      <c r="AO1499" s="176"/>
      <c r="AP1499" s="87">
        <f t="shared" si="716"/>
        <v>0</v>
      </c>
      <c r="AQ1499" s="176"/>
      <c r="AR1499" s="178"/>
      <c r="AS1499" s="171"/>
      <c r="AT1499" s="159">
        <f>IF(J1499='Категорія витрат'!$F$2,ROUND('Додаток 3._Бюджет детальний ПР'!AS1499*0.3676,2),IF(J1499='Категорія витрат'!$F$3,ROUND('Додаток 3._Бюджет детальний ПР'!AS1499*0.347,2),IF(J1499='Категорія витрат'!$F$4,ROUND('Додаток 3._Бюджет детальний ПР'!AS1499*0.347,2),IF(J1499='Категорія витрат'!$F$7,ROUND('Додаток 3._Бюджет детальний ПР'!AS1499*0.0841,2),0))))</f>
        <v>0</v>
      </c>
      <c r="AU1499" s="153">
        <f t="shared" si="717"/>
        <v>0</v>
      </c>
      <c r="AV1499" s="181"/>
      <c r="AW1499" s="181"/>
      <c r="AX1499" s="181"/>
      <c r="AY1499" s="181"/>
      <c r="AZ1499" s="181"/>
      <c r="BA1499" s="181"/>
      <c r="BB1499" s="181"/>
      <c r="BC1499" s="181"/>
      <c r="BD1499" s="181"/>
      <c r="BE1499" s="181"/>
      <c r="BF1499" s="181"/>
      <c r="BG1499" s="181"/>
      <c r="BH1499" s="48">
        <f t="shared" si="699"/>
        <v>0</v>
      </c>
      <c r="BI1499" s="48">
        <f t="shared" si="700"/>
        <v>0</v>
      </c>
      <c r="BJ1499" s="48">
        <f t="shared" si="701"/>
        <v>0</v>
      </c>
      <c r="BK1499" s="48">
        <f t="shared" si="702"/>
        <v>0</v>
      </c>
      <c r="BL1499" s="48">
        <f t="shared" si="703"/>
        <v>0</v>
      </c>
      <c r="BM1499" s="48">
        <f t="shared" si="704"/>
        <v>0</v>
      </c>
      <c r="BN1499" s="48">
        <f t="shared" si="705"/>
        <v>0</v>
      </c>
      <c r="BO1499" s="48">
        <f t="shared" si="706"/>
        <v>0</v>
      </c>
      <c r="BP1499" s="181"/>
      <c r="BQ1499" s="181"/>
      <c r="BR1499" s="191"/>
      <c r="BS1499" s="176"/>
      <c r="BT1499" s="87">
        <f t="shared" si="718"/>
        <v>0</v>
      </c>
      <c r="BU1499" s="176"/>
      <c r="BV1499" s="178"/>
      <c r="BW1499" s="171"/>
      <c r="BX1499" s="159">
        <f>IF(J1499='Категорія витрат'!$F$2,ROUND('Додаток 3._Бюджет детальний ПР'!BW1499*0.3676,2),IF(J1499='Категорія витрат'!$F$3,ROUND('Додаток 3._Бюджет детальний ПР'!BW1499*0.347,2),IF(J1499='Категорія витрат'!$F$4,ROUND('Додаток 3._Бюджет детальний ПР'!BW1499*0.347,2),IF(J1499='Категорія витрат'!$F$7,ROUND('Додаток 3._Бюджет детальний ПР'!BW1499*0.0841,2),0))))</f>
        <v>0</v>
      </c>
      <c r="BY1499" s="153">
        <f t="shared" si="719"/>
        <v>0</v>
      </c>
      <c r="BZ1499" s="181"/>
      <c r="CA1499" s="181"/>
      <c r="CB1499" s="181"/>
      <c r="CC1499" s="181"/>
      <c r="CD1499" s="181"/>
      <c r="CE1499" s="181"/>
      <c r="CF1499" s="181"/>
      <c r="CG1499" s="181"/>
      <c r="CH1499" s="181"/>
      <c r="CI1499" s="181"/>
      <c r="CJ1499" s="181"/>
      <c r="CK1499" s="181"/>
      <c r="CL1499" s="48">
        <f t="shared" si="707"/>
        <v>0</v>
      </c>
      <c r="CM1499" s="48">
        <f t="shared" si="708"/>
        <v>0</v>
      </c>
      <c r="CN1499" s="48">
        <f t="shared" si="709"/>
        <v>0</v>
      </c>
      <c r="CO1499" s="48">
        <f t="shared" si="710"/>
        <v>0</v>
      </c>
      <c r="CP1499" s="48">
        <f t="shared" si="711"/>
        <v>0</v>
      </c>
      <c r="CQ1499" s="48">
        <f t="shared" si="712"/>
        <v>0</v>
      </c>
      <c r="CR1499" s="48">
        <f t="shared" si="713"/>
        <v>0</v>
      </c>
      <c r="CS1499" s="48">
        <f t="shared" si="714"/>
        <v>0</v>
      </c>
      <c r="CT1499" s="181"/>
      <c r="CU1499" s="181"/>
    </row>
    <row r="1500" spans="1:99" ht="20.100000000000001" customHeight="1" x14ac:dyDescent="0.25">
      <c r="A1500" s="58">
        <v>1496</v>
      </c>
      <c r="B1500" s="58" t="str">
        <f>IF(D1500='Напрямки конкурса'!$L$2,'Напрямки конкурса'!$B$2,IF(D1500='Напрямки конкурса'!$L$3,'Напрямки конкурса'!$B$3,IF(D1500='Напрямки конкурса'!$L$4,'Напрямки конкурса'!$B$4,IF(D1500='Напрямки конкурса'!$L$5,'Напрямки конкурса'!$B$5,IF(D1500='Напрямки конкурса'!$L$6,'Напрямки конкурса'!$B$6,IF(D1500='Напрямки конкурса'!$L$7,'Напрямки конкурса'!$B$7,IF(D1500='Напрямки конкурса'!$L$8,'Напрямки конкурса'!$B$8,IF(D1500='Напрямки конкурса'!$L$9,'Напрямки конкурса'!$B$9,IF(D1500='Напрямки конкурса'!$L$10,'Напрямки конкурса'!$B$10,IF(D1500='Напрямки конкурса'!$L$11,'Напрямки конкурса'!$B$11,IF(D1500='Напрямки конкурса'!$L$12,'Напрямки конкурса'!$B$12,IF(D1500='Напрямки конкурса'!$L$13,'Напрямки конкурса'!$B$13,IF(D1500='Напрямки конкурса'!$L$14,'Напрямки конкурса'!$B$14,IF(D1500='Напрямки конкурса'!$L$15,'Напрямки конкурса'!$B$15,IF(D1500='Напрямки конкурса'!$L$16,'Напрямки конкурса'!$B$16,IF(D1500='Напрямки конкурса'!$L$17,'Напрямки конкурса'!$B$17,IF(D1500='Напрямки конкурса'!$L$18,'Напрямки конкурса'!$B$18,IF(D1500='Напрямки конкурса'!$L$19,'Напрямки конкурса'!$B$19,IF(D1500='Напрямки конкурса'!$L$20,'Напрямки конкурса'!$B$20,IF(D1500='Напрямки конкурса'!$L$21,'Напрямки конкурса'!$B$21,IF(D1500='Напрямки конкурса'!$L$22,'Напрямки конкурса'!$B$22,IF(D1500='Напрямки конкурса'!$L$23,'Напрямки конкурса'!$B$23,IF(D1500='Напрямки конкурса'!$L$24,'Напрямки конкурса'!$B$24,IF(D1500='Напрямки конкурса'!$L$25,'Напрямки конкурса'!$B$25,IF(D1500='Напрямки конкурса'!$L$26,'Напрямки конкурса'!$B$26,IF(D1500='Напрямки конкурса'!$L$27,'Напрямки конкурса'!$B$27,IF(D1500='Напрямки конкурса'!$L$28,'Напрямки конкурса'!$B$28,"")))))))))))))))))))))))))))</f>
        <v/>
      </c>
      <c r="C1500" s="59" t="str">
        <f>IF(D1500='Напрямки конкурса'!$L$2,'Напрямки конкурса'!$K$2,IF(D1500='Напрямки конкурса'!$L$3,'Напрямки конкурса'!$K$3,IF(D1500='Напрямки конкурса'!$L$4,'Напрямки конкурса'!$K$4,IF(D1500='Напрямки конкурса'!$L$5,'Напрямки конкурса'!$K$5,IF(D1500='Напрямки конкурса'!$L$6,'Напрямки конкурса'!$K$6,IF(D1500='Напрямки конкурса'!$L$7,'Напрямки конкурса'!$K$7,IF(D1500='Напрямки конкурса'!$L$8,'Напрямки конкурса'!$K$8,IF(D1500='Напрямки конкурса'!$L$9,'Напрямки конкурса'!$K$9,IF(D1500='Напрямки конкурса'!$L$10,'Напрямки конкурса'!$K$10,IF(D1500='Напрямки конкурса'!$L$11,'Напрямки конкурса'!$K$11,IF(D1500='Напрямки конкурса'!$L$12,'Напрямки конкурса'!$K$12,IF(D1500='Напрямки конкурса'!$L$13,'Напрямки конкурса'!$K$13,IF(D1500='Напрямки конкурса'!$L$14,'Напрямки конкурса'!$K$14,IF(D1500='Напрямки конкурса'!$L$15,'Напрямки конкурса'!$K$15,IF(D1500='Напрямки конкурса'!$L$16,'Напрямки конкурса'!$K$16,IF(D1500='Напрямки конкурса'!$L$17,'Напрямки конкурса'!$K$17,IF(D1500='Напрямки конкурса'!$L$18,'Напрямки конкурса'!$K$18,IF(D1500='Напрямки конкурса'!$L$19,'Напрямки конкурса'!$K$19,IF(D1500='Напрямки конкурса'!$L$20,'Напрямки конкурса'!$K$20,IF(D1500='Напрямки конкурса'!$L$21,'Напрямки конкурса'!$K$21,IF(D1500='Напрямки конкурса'!$L$22,'Напрямки конкурса'!$K$22,IF(D1500='Напрямки конкурса'!$L$23,'Напрямки конкурса'!$K$23,IF(D1500='Напрямки конкурса'!$L$24,'Напрямки конкурса'!$K$24,IF(D1500='Напрямки конкурса'!$L$25,'Напрямки конкурса'!$K$25,IF(D1500='Напрямки конкурса'!$L$26,'Напрямки конкурса'!$K$26,IF(D1500='Напрямки конкурса'!$L$27,'Напрямки конкурса'!$K$27,IF(D1500='Напрямки конкурса'!$L$28,'Напрямки конкурса'!$K$28,"")))))))))))))))))))))))))))</f>
        <v/>
      </c>
      <c r="D1500" s="50"/>
      <c r="E1500" s="171"/>
      <c r="F1500" s="171"/>
      <c r="G1500" s="171"/>
      <c r="H1500" s="150" t="str">
        <f>IF(I1500='Категорія витрат'!$B$2,'Категорія витрат'!$A$2,IF(I1500='Категорія витрат'!$B$3,'Категорія витрат'!$A$3,IF(I1500='Категорія витрат'!$B$4,'Категорія витрат'!$A$4,IF(I1500='Категорія витрат'!$B$5,'Категорія витрат'!$A$5,IF(I1500='Категорія витрат'!$B$6,'Категорія витрат'!$A$6,IF(I1500='Категорія витрат'!$B$7,'Категорія витрат'!$A$7,IF(I1500='Категорія витрат'!$B$8,'Категорія витрат'!$A$8,IF(I1500='Категорія витрат'!$B$9,'Категорія витрат'!$A$9,IF(I1500='Категорія витрат'!$B$10,'Категорія витрат'!$A$10,IF(I1500='Категорія витрат'!$B$11,'Категорія витрат'!$A$11,IF(I1500='Категорія витрат'!$B$12,'Категорія витрат'!$A$12,IF(I1500='Категорія витрат'!$B$13,'Категорія витрат'!$A$13,IF(I1500='Категорія витрат'!$B$14,'Категорія витрат'!$A$14,IF(I1500='Категорія витрат'!$B$15,'Категорія витрат'!$A$15,IF(I1500='Категорія витрат'!$B$16,'Категорія витрат'!$A$16,IF(I1500='Категорія витрат'!$B$17,'Категорія витрат'!$A$17,IF(I1500='Категорія витрат'!$B$18,'Категорія витрат'!$A$18,IF(I1500='Категорія витрат'!$B$19,'Категорія витрат'!$A$19,IF(I1500='Категорія витрат'!$B$20,'Категорія витрат'!$A$20,IF(I1500='Категорія витрат'!$B$21,'Категорія витрат'!$A$21,IF(I1500='Категорія витрат'!$B$22,'Категорія витрат'!$A$22,IF(I1500='Категорія витрат'!$B$23,'Категорія витрат'!$A$23,IF(I1500='Категорія витрат'!$B$24,'Категорія витрат'!$A$24,IF(I1500='Категорія витрат'!$B$25,'Категорія витрат'!$A$25,IF(I1500='Категорія витрат'!$B$26,'Категорія витрат'!$A$26,IF(I1500='Категорія витрат'!$B$27,'Категорія витрат'!$A$27,IF(I1500='Категорія витрат'!$B$28,'Категорія витрат'!$A$28,IF(I1500='Категорія витрат'!$B$29,'Категорія витрат'!$A$29,IF(I1500='Категорія витрат'!$B$30,'Категорія витрат'!$A$30,"")))))))))))))))))))))))))))))</f>
        <v/>
      </c>
      <c r="I1500" s="174"/>
      <c r="J1500" s="173"/>
      <c r="K1500" s="176"/>
      <c r="L1500" s="87">
        <f t="shared" si="715"/>
        <v>0</v>
      </c>
      <c r="M1500" s="176"/>
      <c r="N1500" s="178"/>
      <c r="O1500" s="171"/>
      <c r="P1500" s="159">
        <f>IF(J1500='Категорія витрат'!$F$2,ROUND('Додаток 3._Бюджет детальний ПР'!O1500*0.3676,2),IF(J1500='Категорія витрат'!$F$3,ROUND('Додаток 3._Бюджет детальний ПР'!O1500*0.347,2),IF(J1500='Категорія витрат'!$F$4,ROUND('Додаток 3._Бюджет детальний ПР'!O1500*0.347,2),IF(J1500='Категорія витрат'!$F$7,ROUND('Додаток 3._Бюджет детальний ПР'!O1500*0.0841,2),0))))</f>
        <v>0</v>
      </c>
      <c r="Q1500" s="153">
        <f t="shared" si="690"/>
        <v>0</v>
      </c>
      <c r="R1500" s="181"/>
      <c r="S1500" s="181"/>
      <c r="T1500" s="181"/>
      <c r="U1500" s="181"/>
      <c r="V1500" s="181"/>
      <c r="W1500" s="181"/>
      <c r="X1500" s="181"/>
      <c r="Y1500" s="181"/>
      <c r="Z1500" s="181"/>
      <c r="AA1500" s="181"/>
      <c r="AB1500" s="181"/>
      <c r="AC1500" s="181"/>
      <c r="AD1500" s="48">
        <f t="shared" si="691"/>
        <v>0</v>
      </c>
      <c r="AE1500" s="48">
        <f t="shared" si="692"/>
        <v>0</v>
      </c>
      <c r="AF1500" s="48">
        <f t="shared" si="693"/>
        <v>0</v>
      </c>
      <c r="AG1500" s="48">
        <f t="shared" si="694"/>
        <v>0</v>
      </c>
      <c r="AH1500" s="48">
        <f t="shared" si="695"/>
        <v>0</v>
      </c>
      <c r="AI1500" s="48">
        <f t="shared" si="696"/>
        <v>0</v>
      </c>
      <c r="AJ1500" s="48">
        <f t="shared" si="697"/>
        <v>0</v>
      </c>
      <c r="AK1500" s="48">
        <f t="shared" si="698"/>
        <v>0</v>
      </c>
      <c r="AL1500" s="181"/>
      <c r="AM1500" s="181"/>
      <c r="AN1500" s="77"/>
      <c r="AO1500" s="176"/>
      <c r="AP1500" s="87">
        <f t="shared" si="716"/>
        <v>0</v>
      </c>
      <c r="AQ1500" s="176"/>
      <c r="AR1500" s="178"/>
      <c r="AS1500" s="171"/>
      <c r="AT1500" s="159">
        <f>IF(J1500='Категорія витрат'!$F$2,ROUND('Додаток 3._Бюджет детальний ПР'!AS1500*0.3676,2),IF(J1500='Категорія витрат'!$F$3,ROUND('Додаток 3._Бюджет детальний ПР'!AS1500*0.347,2),IF(J1500='Категорія витрат'!$F$4,ROUND('Додаток 3._Бюджет детальний ПР'!AS1500*0.347,2),IF(J1500='Категорія витрат'!$F$7,ROUND('Додаток 3._Бюджет детальний ПР'!AS1500*0.0841,2),0))))</f>
        <v>0</v>
      </c>
      <c r="AU1500" s="153">
        <f t="shared" si="717"/>
        <v>0</v>
      </c>
      <c r="AV1500" s="181"/>
      <c r="AW1500" s="181"/>
      <c r="AX1500" s="181"/>
      <c r="AY1500" s="181"/>
      <c r="AZ1500" s="181"/>
      <c r="BA1500" s="181"/>
      <c r="BB1500" s="181"/>
      <c r="BC1500" s="181"/>
      <c r="BD1500" s="181"/>
      <c r="BE1500" s="181"/>
      <c r="BF1500" s="181"/>
      <c r="BG1500" s="181"/>
      <c r="BH1500" s="48">
        <f t="shared" si="699"/>
        <v>0</v>
      </c>
      <c r="BI1500" s="48">
        <f t="shared" si="700"/>
        <v>0</v>
      </c>
      <c r="BJ1500" s="48">
        <f t="shared" si="701"/>
        <v>0</v>
      </c>
      <c r="BK1500" s="48">
        <f t="shared" si="702"/>
        <v>0</v>
      </c>
      <c r="BL1500" s="48">
        <f t="shared" si="703"/>
        <v>0</v>
      </c>
      <c r="BM1500" s="48">
        <f t="shared" si="704"/>
        <v>0</v>
      </c>
      <c r="BN1500" s="48">
        <f t="shared" si="705"/>
        <v>0</v>
      </c>
      <c r="BO1500" s="48">
        <f t="shared" si="706"/>
        <v>0</v>
      </c>
      <c r="BP1500" s="181"/>
      <c r="BQ1500" s="181"/>
      <c r="BR1500" s="191"/>
      <c r="BS1500" s="176"/>
      <c r="BT1500" s="87">
        <f t="shared" si="718"/>
        <v>0</v>
      </c>
      <c r="BU1500" s="176"/>
      <c r="BV1500" s="178"/>
      <c r="BW1500" s="171"/>
      <c r="BX1500" s="159">
        <f>IF(J1500='Категорія витрат'!$F$2,ROUND('Додаток 3._Бюджет детальний ПР'!BW1500*0.3676,2),IF(J1500='Категорія витрат'!$F$3,ROUND('Додаток 3._Бюджет детальний ПР'!BW1500*0.347,2),IF(J1500='Категорія витрат'!$F$4,ROUND('Додаток 3._Бюджет детальний ПР'!BW1500*0.347,2),IF(J1500='Категорія витрат'!$F$7,ROUND('Додаток 3._Бюджет детальний ПР'!BW1500*0.0841,2),0))))</f>
        <v>0</v>
      </c>
      <c r="BY1500" s="153">
        <f t="shared" si="719"/>
        <v>0</v>
      </c>
      <c r="BZ1500" s="181"/>
      <c r="CA1500" s="181"/>
      <c r="CB1500" s="181"/>
      <c r="CC1500" s="181"/>
      <c r="CD1500" s="181"/>
      <c r="CE1500" s="181"/>
      <c r="CF1500" s="181"/>
      <c r="CG1500" s="181"/>
      <c r="CH1500" s="181"/>
      <c r="CI1500" s="181"/>
      <c r="CJ1500" s="181"/>
      <c r="CK1500" s="181"/>
      <c r="CL1500" s="48">
        <f t="shared" si="707"/>
        <v>0</v>
      </c>
      <c r="CM1500" s="48">
        <f t="shared" si="708"/>
        <v>0</v>
      </c>
      <c r="CN1500" s="48">
        <f t="shared" si="709"/>
        <v>0</v>
      </c>
      <c r="CO1500" s="48">
        <f t="shared" si="710"/>
        <v>0</v>
      </c>
      <c r="CP1500" s="48">
        <f t="shared" si="711"/>
        <v>0</v>
      </c>
      <c r="CQ1500" s="48">
        <f t="shared" si="712"/>
        <v>0</v>
      </c>
      <c r="CR1500" s="48">
        <f t="shared" si="713"/>
        <v>0</v>
      </c>
      <c r="CS1500" s="48">
        <f t="shared" si="714"/>
        <v>0</v>
      </c>
      <c r="CT1500" s="181"/>
      <c r="CU1500" s="181"/>
    </row>
    <row r="1501" spans="1:99" ht="20.100000000000001" customHeight="1" x14ac:dyDescent="0.25">
      <c r="A1501" s="58">
        <v>1497</v>
      </c>
      <c r="B1501" s="58" t="str">
        <f>IF(D1501='Напрямки конкурса'!$L$2,'Напрямки конкурса'!$B$2,IF(D1501='Напрямки конкурса'!$L$3,'Напрямки конкурса'!$B$3,IF(D1501='Напрямки конкурса'!$L$4,'Напрямки конкурса'!$B$4,IF(D1501='Напрямки конкурса'!$L$5,'Напрямки конкурса'!$B$5,IF(D1501='Напрямки конкурса'!$L$6,'Напрямки конкурса'!$B$6,IF(D1501='Напрямки конкурса'!$L$7,'Напрямки конкурса'!$B$7,IF(D1501='Напрямки конкурса'!$L$8,'Напрямки конкурса'!$B$8,IF(D1501='Напрямки конкурса'!$L$9,'Напрямки конкурса'!$B$9,IF(D1501='Напрямки конкурса'!$L$10,'Напрямки конкурса'!$B$10,IF(D1501='Напрямки конкурса'!$L$11,'Напрямки конкурса'!$B$11,IF(D1501='Напрямки конкурса'!$L$12,'Напрямки конкурса'!$B$12,IF(D1501='Напрямки конкурса'!$L$13,'Напрямки конкурса'!$B$13,IF(D1501='Напрямки конкурса'!$L$14,'Напрямки конкурса'!$B$14,IF(D1501='Напрямки конкурса'!$L$15,'Напрямки конкурса'!$B$15,IF(D1501='Напрямки конкурса'!$L$16,'Напрямки конкурса'!$B$16,IF(D1501='Напрямки конкурса'!$L$17,'Напрямки конкурса'!$B$17,IF(D1501='Напрямки конкурса'!$L$18,'Напрямки конкурса'!$B$18,IF(D1501='Напрямки конкурса'!$L$19,'Напрямки конкурса'!$B$19,IF(D1501='Напрямки конкурса'!$L$20,'Напрямки конкурса'!$B$20,IF(D1501='Напрямки конкурса'!$L$21,'Напрямки конкурса'!$B$21,IF(D1501='Напрямки конкурса'!$L$22,'Напрямки конкурса'!$B$22,IF(D1501='Напрямки конкурса'!$L$23,'Напрямки конкурса'!$B$23,IF(D1501='Напрямки конкурса'!$L$24,'Напрямки конкурса'!$B$24,IF(D1501='Напрямки конкурса'!$L$25,'Напрямки конкурса'!$B$25,IF(D1501='Напрямки конкурса'!$L$26,'Напрямки конкурса'!$B$26,IF(D1501='Напрямки конкурса'!$L$27,'Напрямки конкурса'!$B$27,IF(D1501='Напрямки конкурса'!$L$28,'Напрямки конкурса'!$B$28,"")))))))))))))))))))))))))))</f>
        <v/>
      </c>
      <c r="C1501" s="59" t="str">
        <f>IF(D1501='Напрямки конкурса'!$L$2,'Напрямки конкурса'!$K$2,IF(D1501='Напрямки конкурса'!$L$3,'Напрямки конкурса'!$K$3,IF(D1501='Напрямки конкурса'!$L$4,'Напрямки конкурса'!$K$4,IF(D1501='Напрямки конкурса'!$L$5,'Напрямки конкурса'!$K$5,IF(D1501='Напрямки конкурса'!$L$6,'Напрямки конкурса'!$K$6,IF(D1501='Напрямки конкурса'!$L$7,'Напрямки конкурса'!$K$7,IF(D1501='Напрямки конкурса'!$L$8,'Напрямки конкурса'!$K$8,IF(D1501='Напрямки конкурса'!$L$9,'Напрямки конкурса'!$K$9,IF(D1501='Напрямки конкурса'!$L$10,'Напрямки конкурса'!$K$10,IF(D1501='Напрямки конкурса'!$L$11,'Напрямки конкурса'!$K$11,IF(D1501='Напрямки конкурса'!$L$12,'Напрямки конкурса'!$K$12,IF(D1501='Напрямки конкурса'!$L$13,'Напрямки конкурса'!$K$13,IF(D1501='Напрямки конкурса'!$L$14,'Напрямки конкурса'!$K$14,IF(D1501='Напрямки конкурса'!$L$15,'Напрямки конкурса'!$K$15,IF(D1501='Напрямки конкурса'!$L$16,'Напрямки конкурса'!$K$16,IF(D1501='Напрямки конкурса'!$L$17,'Напрямки конкурса'!$K$17,IF(D1501='Напрямки конкурса'!$L$18,'Напрямки конкурса'!$K$18,IF(D1501='Напрямки конкурса'!$L$19,'Напрямки конкурса'!$K$19,IF(D1501='Напрямки конкурса'!$L$20,'Напрямки конкурса'!$K$20,IF(D1501='Напрямки конкурса'!$L$21,'Напрямки конкурса'!$K$21,IF(D1501='Напрямки конкурса'!$L$22,'Напрямки конкурса'!$K$22,IF(D1501='Напрямки конкурса'!$L$23,'Напрямки конкурса'!$K$23,IF(D1501='Напрямки конкурса'!$L$24,'Напрямки конкурса'!$K$24,IF(D1501='Напрямки конкурса'!$L$25,'Напрямки конкурса'!$K$25,IF(D1501='Напрямки конкурса'!$L$26,'Напрямки конкурса'!$K$26,IF(D1501='Напрямки конкурса'!$L$27,'Напрямки конкурса'!$K$27,IF(D1501='Напрямки конкурса'!$L$28,'Напрямки конкурса'!$K$28,"")))))))))))))))))))))))))))</f>
        <v/>
      </c>
      <c r="D1501" s="50"/>
      <c r="E1501" s="171"/>
      <c r="F1501" s="171"/>
      <c r="G1501" s="171"/>
      <c r="H1501" s="150" t="str">
        <f>IF(I1501='Категорія витрат'!$B$2,'Категорія витрат'!$A$2,IF(I1501='Категорія витрат'!$B$3,'Категорія витрат'!$A$3,IF(I1501='Категорія витрат'!$B$4,'Категорія витрат'!$A$4,IF(I1501='Категорія витрат'!$B$5,'Категорія витрат'!$A$5,IF(I1501='Категорія витрат'!$B$6,'Категорія витрат'!$A$6,IF(I1501='Категорія витрат'!$B$7,'Категорія витрат'!$A$7,IF(I1501='Категорія витрат'!$B$8,'Категорія витрат'!$A$8,IF(I1501='Категорія витрат'!$B$9,'Категорія витрат'!$A$9,IF(I1501='Категорія витрат'!$B$10,'Категорія витрат'!$A$10,IF(I1501='Категорія витрат'!$B$11,'Категорія витрат'!$A$11,IF(I1501='Категорія витрат'!$B$12,'Категорія витрат'!$A$12,IF(I1501='Категорія витрат'!$B$13,'Категорія витрат'!$A$13,IF(I1501='Категорія витрат'!$B$14,'Категорія витрат'!$A$14,IF(I1501='Категорія витрат'!$B$15,'Категорія витрат'!$A$15,IF(I1501='Категорія витрат'!$B$16,'Категорія витрат'!$A$16,IF(I1501='Категорія витрат'!$B$17,'Категорія витрат'!$A$17,IF(I1501='Категорія витрат'!$B$18,'Категорія витрат'!$A$18,IF(I1501='Категорія витрат'!$B$19,'Категорія витрат'!$A$19,IF(I1501='Категорія витрат'!$B$20,'Категорія витрат'!$A$20,IF(I1501='Категорія витрат'!$B$21,'Категорія витрат'!$A$21,IF(I1501='Категорія витрат'!$B$22,'Категорія витрат'!$A$22,IF(I1501='Категорія витрат'!$B$23,'Категорія витрат'!$A$23,IF(I1501='Категорія витрат'!$B$24,'Категорія витрат'!$A$24,IF(I1501='Категорія витрат'!$B$25,'Категорія витрат'!$A$25,IF(I1501='Категорія витрат'!$B$26,'Категорія витрат'!$A$26,IF(I1501='Категорія витрат'!$B$27,'Категорія витрат'!$A$27,IF(I1501='Категорія витрат'!$B$28,'Категорія витрат'!$A$28,IF(I1501='Категорія витрат'!$B$29,'Категорія витрат'!$A$29,IF(I1501='Категорія витрат'!$B$30,'Категорія витрат'!$A$30,"")))))))))))))))))))))))))))))</f>
        <v/>
      </c>
      <c r="I1501" s="174"/>
      <c r="J1501" s="173"/>
      <c r="K1501" s="176"/>
      <c r="L1501" s="87">
        <f t="shared" si="715"/>
        <v>0</v>
      </c>
      <c r="M1501" s="176"/>
      <c r="N1501" s="178"/>
      <c r="O1501" s="171"/>
      <c r="P1501" s="159">
        <f>IF(J1501='Категорія витрат'!$F$2,ROUND('Додаток 3._Бюджет детальний ПР'!O1501*0.3676,2),IF(J1501='Категорія витрат'!$F$3,ROUND('Додаток 3._Бюджет детальний ПР'!O1501*0.347,2),IF(J1501='Категорія витрат'!$F$4,ROUND('Додаток 3._Бюджет детальний ПР'!O1501*0.347,2),IF(J1501='Категорія витрат'!$F$7,ROUND('Додаток 3._Бюджет детальний ПР'!O1501*0.0841,2),0))))</f>
        <v>0</v>
      </c>
      <c r="Q1501" s="153">
        <f t="shared" si="690"/>
        <v>0</v>
      </c>
      <c r="R1501" s="181"/>
      <c r="S1501" s="181"/>
      <c r="T1501" s="181"/>
      <c r="U1501" s="181"/>
      <c r="V1501" s="181"/>
      <c r="W1501" s="181"/>
      <c r="X1501" s="181"/>
      <c r="Y1501" s="181"/>
      <c r="Z1501" s="181"/>
      <c r="AA1501" s="181"/>
      <c r="AB1501" s="181"/>
      <c r="AC1501" s="181"/>
      <c r="AD1501" s="48">
        <f t="shared" si="691"/>
        <v>0</v>
      </c>
      <c r="AE1501" s="48">
        <f t="shared" si="692"/>
        <v>0</v>
      </c>
      <c r="AF1501" s="48">
        <f t="shared" si="693"/>
        <v>0</v>
      </c>
      <c r="AG1501" s="48">
        <f t="shared" si="694"/>
        <v>0</v>
      </c>
      <c r="AH1501" s="48">
        <f t="shared" si="695"/>
        <v>0</v>
      </c>
      <c r="AI1501" s="48">
        <f t="shared" si="696"/>
        <v>0</v>
      </c>
      <c r="AJ1501" s="48">
        <f t="shared" si="697"/>
        <v>0</v>
      </c>
      <c r="AK1501" s="48">
        <f t="shared" si="698"/>
        <v>0</v>
      </c>
      <c r="AL1501" s="181"/>
      <c r="AM1501" s="181"/>
      <c r="AN1501" s="77"/>
      <c r="AO1501" s="176"/>
      <c r="AP1501" s="87">
        <f t="shared" si="716"/>
        <v>0</v>
      </c>
      <c r="AQ1501" s="176"/>
      <c r="AR1501" s="178"/>
      <c r="AS1501" s="171"/>
      <c r="AT1501" s="159">
        <f>IF(J1501='Категорія витрат'!$F$2,ROUND('Додаток 3._Бюджет детальний ПР'!AS1501*0.3676,2),IF(J1501='Категорія витрат'!$F$3,ROUND('Додаток 3._Бюджет детальний ПР'!AS1501*0.347,2),IF(J1501='Категорія витрат'!$F$4,ROUND('Додаток 3._Бюджет детальний ПР'!AS1501*0.347,2),IF(J1501='Категорія витрат'!$F$7,ROUND('Додаток 3._Бюджет детальний ПР'!AS1501*0.0841,2),0))))</f>
        <v>0</v>
      </c>
      <c r="AU1501" s="153">
        <f t="shared" si="717"/>
        <v>0</v>
      </c>
      <c r="AV1501" s="181"/>
      <c r="AW1501" s="181"/>
      <c r="AX1501" s="181"/>
      <c r="AY1501" s="181"/>
      <c r="AZ1501" s="181"/>
      <c r="BA1501" s="181"/>
      <c r="BB1501" s="181"/>
      <c r="BC1501" s="181"/>
      <c r="BD1501" s="181"/>
      <c r="BE1501" s="181"/>
      <c r="BF1501" s="181"/>
      <c r="BG1501" s="181"/>
      <c r="BH1501" s="48">
        <f t="shared" si="699"/>
        <v>0</v>
      </c>
      <c r="BI1501" s="48">
        <f t="shared" si="700"/>
        <v>0</v>
      </c>
      <c r="BJ1501" s="48">
        <f t="shared" si="701"/>
        <v>0</v>
      </c>
      <c r="BK1501" s="48">
        <f t="shared" si="702"/>
        <v>0</v>
      </c>
      <c r="BL1501" s="48">
        <f t="shared" si="703"/>
        <v>0</v>
      </c>
      <c r="BM1501" s="48">
        <f t="shared" si="704"/>
        <v>0</v>
      </c>
      <c r="BN1501" s="48">
        <f t="shared" si="705"/>
        <v>0</v>
      </c>
      <c r="BO1501" s="48">
        <f t="shared" si="706"/>
        <v>0</v>
      </c>
      <c r="BP1501" s="181"/>
      <c r="BQ1501" s="181"/>
      <c r="BR1501" s="191"/>
      <c r="BS1501" s="176"/>
      <c r="BT1501" s="87">
        <f t="shared" si="718"/>
        <v>0</v>
      </c>
      <c r="BU1501" s="176"/>
      <c r="BV1501" s="178"/>
      <c r="BW1501" s="171"/>
      <c r="BX1501" s="159">
        <f>IF(J1501='Категорія витрат'!$F$2,ROUND('Додаток 3._Бюджет детальний ПР'!BW1501*0.3676,2),IF(J1501='Категорія витрат'!$F$3,ROUND('Додаток 3._Бюджет детальний ПР'!BW1501*0.347,2),IF(J1501='Категорія витрат'!$F$4,ROUND('Додаток 3._Бюджет детальний ПР'!BW1501*0.347,2),IF(J1501='Категорія витрат'!$F$7,ROUND('Додаток 3._Бюджет детальний ПР'!BW1501*0.0841,2),0))))</f>
        <v>0</v>
      </c>
      <c r="BY1501" s="153">
        <f t="shared" si="719"/>
        <v>0</v>
      </c>
      <c r="BZ1501" s="181"/>
      <c r="CA1501" s="181"/>
      <c r="CB1501" s="181"/>
      <c r="CC1501" s="181"/>
      <c r="CD1501" s="181"/>
      <c r="CE1501" s="181"/>
      <c r="CF1501" s="181"/>
      <c r="CG1501" s="181"/>
      <c r="CH1501" s="181"/>
      <c r="CI1501" s="181"/>
      <c r="CJ1501" s="181"/>
      <c r="CK1501" s="181"/>
      <c r="CL1501" s="48">
        <f t="shared" si="707"/>
        <v>0</v>
      </c>
      <c r="CM1501" s="48">
        <f t="shared" si="708"/>
        <v>0</v>
      </c>
      <c r="CN1501" s="48">
        <f t="shared" si="709"/>
        <v>0</v>
      </c>
      <c r="CO1501" s="48">
        <f t="shared" si="710"/>
        <v>0</v>
      </c>
      <c r="CP1501" s="48">
        <f t="shared" si="711"/>
        <v>0</v>
      </c>
      <c r="CQ1501" s="48">
        <f t="shared" si="712"/>
        <v>0</v>
      </c>
      <c r="CR1501" s="48">
        <f t="shared" si="713"/>
        <v>0</v>
      </c>
      <c r="CS1501" s="48">
        <f t="shared" si="714"/>
        <v>0</v>
      </c>
      <c r="CT1501" s="181"/>
      <c r="CU1501" s="181"/>
    </row>
    <row r="1502" spans="1:99" ht="20.100000000000001" customHeight="1" x14ac:dyDescent="0.25">
      <c r="A1502" s="58">
        <v>1498</v>
      </c>
      <c r="B1502" s="58" t="str">
        <f>IF(D1502='Напрямки конкурса'!$L$2,'Напрямки конкурса'!$B$2,IF(D1502='Напрямки конкурса'!$L$3,'Напрямки конкурса'!$B$3,IF(D1502='Напрямки конкурса'!$L$4,'Напрямки конкурса'!$B$4,IF(D1502='Напрямки конкурса'!$L$5,'Напрямки конкурса'!$B$5,IF(D1502='Напрямки конкурса'!$L$6,'Напрямки конкурса'!$B$6,IF(D1502='Напрямки конкурса'!$L$7,'Напрямки конкурса'!$B$7,IF(D1502='Напрямки конкурса'!$L$8,'Напрямки конкурса'!$B$8,IF(D1502='Напрямки конкурса'!$L$9,'Напрямки конкурса'!$B$9,IF(D1502='Напрямки конкурса'!$L$10,'Напрямки конкурса'!$B$10,IF(D1502='Напрямки конкурса'!$L$11,'Напрямки конкурса'!$B$11,IF(D1502='Напрямки конкурса'!$L$12,'Напрямки конкурса'!$B$12,IF(D1502='Напрямки конкурса'!$L$13,'Напрямки конкурса'!$B$13,IF(D1502='Напрямки конкурса'!$L$14,'Напрямки конкурса'!$B$14,IF(D1502='Напрямки конкурса'!$L$15,'Напрямки конкурса'!$B$15,IF(D1502='Напрямки конкурса'!$L$16,'Напрямки конкурса'!$B$16,IF(D1502='Напрямки конкурса'!$L$17,'Напрямки конкурса'!$B$17,IF(D1502='Напрямки конкурса'!$L$18,'Напрямки конкурса'!$B$18,IF(D1502='Напрямки конкурса'!$L$19,'Напрямки конкурса'!$B$19,IF(D1502='Напрямки конкурса'!$L$20,'Напрямки конкурса'!$B$20,IF(D1502='Напрямки конкурса'!$L$21,'Напрямки конкурса'!$B$21,IF(D1502='Напрямки конкурса'!$L$22,'Напрямки конкурса'!$B$22,IF(D1502='Напрямки конкурса'!$L$23,'Напрямки конкурса'!$B$23,IF(D1502='Напрямки конкурса'!$L$24,'Напрямки конкурса'!$B$24,IF(D1502='Напрямки конкурса'!$L$25,'Напрямки конкурса'!$B$25,IF(D1502='Напрямки конкурса'!$L$26,'Напрямки конкурса'!$B$26,IF(D1502='Напрямки конкурса'!$L$27,'Напрямки конкурса'!$B$27,IF(D1502='Напрямки конкурса'!$L$28,'Напрямки конкурса'!$B$28,"")))))))))))))))))))))))))))</f>
        <v/>
      </c>
      <c r="C1502" s="59" t="str">
        <f>IF(D1502='Напрямки конкурса'!$L$2,'Напрямки конкурса'!$K$2,IF(D1502='Напрямки конкурса'!$L$3,'Напрямки конкурса'!$K$3,IF(D1502='Напрямки конкурса'!$L$4,'Напрямки конкурса'!$K$4,IF(D1502='Напрямки конкурса'!$L$5,'Напрямки конкурса'!$K$5,IF(D1502='Напрямки конкурса'!$L$6,'Напрямки конкурса'!$K$6,IF(D1502='Напрямки конкурса'!$L$7,'Напрямки конкурса'!$K$7,IF(D1502='Напрямки конкурса'!$L$8,'Напрямки конкурса'!$K$8,IF(D1502='Напрямки конкурса'!$L$9,'Напрямки конкурса'!$K$9,IF(D1502='Напрямки конкурса'!$L$10,'Напрямки конкурса'!$K$10,IF(D1502='Напрямки конкурса'!$L$11,'Напрямки конкурса'!$K$11,IF(D1502='Напрямки конкурса'!$L$12,'Напрямки конкурса'!$K$12,IF(D1502='Напрямки конкурса'!$L$13,'Напрямки конкурса'!$K$13,IF(D1502='Напрямки конкурса'!$L$14,'Напрямки конкурса'!$K$14,IF(D1502='Напрямки конкурса'!$L$15,'Напрямки конкурса'!$K$15,IF(D1502='Напрямки конкурса'!$L$16,'Напрямки конкурса'!$K$16,IF(D1502='Напрямки конкурса'!$L$17,'Напрямки конкурса'!$K$17,IF(D1502='Напрямки конкурса'!$L$18,'Напрямки конкурса'!$K$18,IF(D1502='Напрямки конкурса'!$L$19,'Напрямки конкурса'!$K$19,IF(D1502='Напрямки конкурса'!$L$20,'Напрямки конкурса'!$K$20,IF(D1502='Напрямки конкурса'!$L$21,'Напрямки конкурса'!$K$21,IF(D1502='Напрямки конкурса'!$L$22,'Напрямки конкурса'!$K$22,IF(D1502='Напрямки конкурса'!$L$23,'Напрямки конкурса'!$K$23,IF(D1502='Напрямки конкурса'!$L$24,'Напрямки конкурса'!$K$24,IF(D1502='Напрямки конкурса'!$L$25,'Напрямки конкурса'!$K$25,IF(D1502='Напрямки конкурса'!$L$26,'Напрямки конкурса'!$K$26,IF(D1502='Напрямки конкурса'!$L$27,'Напрямки конкурса'!$K$27,IF(D1502='Напрямки конкурса'!$L$28,'Напрямки конкурса'!$K$28,"")))))))))))))))))))))))))))</f>
        <v/>
      </c>
      <c r="D1502" s="50"/>
      <c r="E1502" s="171"/>
      <c r="F1502" s="171"/>
      <c r="G1502" s="171"/>
      <c r="H1502" s="150" t="str">
        <f>IF(I1502='Категорія витрат'!$B$2,'Категорія витрат'!$A$2,IF(I1502='Категорія витрат'!$B$3,'Категорія витрат'!$A$3,IF(I1502='Категорія витрат'!$B$4,'Категорія витрат'!$A$4,IF(I1502='Категорія витрат'!$B$5,'Категорія витрат'!$A$5,IF(I1502='Категорія витрат'!$B$6,'Категорія витрат'!$A$6,IF(I1502='Категорія витрат'!$B$7,'Категорія витрат'!$A$7,IF(I1502='Категорія витрат'!$B$8,'Категорія витрат'!$A$8,IF(I1502='Категорія витрат'!$B$9,'Категорія витрат'!$A$9,IF(I1502='Категорія витрат'!$B$10,'Категорія витрат'!$A$10,IF(I1502='Категорія витрат'!$B$11,'Категорія витрат'!$A$11,IF(I1502='Категорія витрат'!$B$12,'Категорія витрат'!$A$12,IF(I1502='Категорія витрат'!$B$13,'Категорія витрат'!$A$13,IF(I1502='Категорія витрат'!$B$14,'Категорія витрат'!$A$14,IF(I1502='Категорія витрат'!$B$15,'Категорія витрат'!$A$15,IF(I1502='Категорія витрат'!$B$16,'Категорія витрат'!$A$16,IF(I1502='Категорія витрат'!$B$17,'Категорія витрат'!$A$17,IF(I1502='Категорія витрат'!$B$18,'Категорія витрат'!$A$18,IF(I1502='Категорія витрат'!$B$19,'Категорія витрат'!$A$19,IF(I1502='Категорія витрат'!$B$20,'Категорія витрат'!$A$20,IF(I1502='Категорія витрат'!$B$21,'Категорія витрат'!$A$21,IF(I1502='Категорія витрат'!$B$22,'Категорія витрат'!$A$22,IF(I1502='Категорія витрат'!$B$23,'Категорія витрат'!$A$23,IF(I1502='Категорія витрат'!$B$24,'Категорія витрат'!$A$24,IF(I1502='Категорія витрат'!$B$25,'Категорія витрат'!$A$25,IF(I1502='Категорія витрат'!$B$26,'Категорія витрат'!$A$26,IF(I1502='Категорія витрат'!$B$27,'Категорія витрат'!$A$27,IF(I1502='Категорія витрат'!$B$28,'Категорія витрат'!$A$28,IF(I1502='Категорія витрат'!$B$29,'Категорія витрат'!$A$29,IF(I1502='Категорія витрат'!$B$30,'Категорія витрат'!$A$30,"")))))))))))))))))))))))))))))</f>
        <v/>
      </c>
      <c r="I1502" s="174"/>
      <c r="J1502" s="173"/>
      <c r="K1502" s="176"/>
      <c r="L1502" s="87">
        <f t="shared" si="715"/>
        <v>0</v>
      </c>
      <c r="M1502" s="176"/>
      <c r="N1502" s="178"/>
      <c r="O1502" s="171"/>
      <c r="P1502" s="159">
        <f>IF(J1502='Категорія витрат'!$F$2,ROUND('Додаток 3._Бюджет детальний ПР'!O1502*0.3676,2),IF(J1502='Категорія витрат'!$F$3,ROUND('Додаток 3._Бюджет детальний ПР'!O1502*0.347,2),IF(J1502='Категорія витрат'!$F$4,ROUND('Додаток 3._Бюджет детальний ПР'!O1502*0.347,2),IF(J1502='Категорія витрат'!$F$7,ROUND('Додаток 3._Бюджет детальний ПР'!O1502*0.0841,2),0))))</f>
        <v>0</v>
      </c>
      <c r="Q1502" s="153">
        <f t="shared" si="690"/>
        <v>0</v>
      </c>
      <c r="R1502" s="181"/>
      <c r="S1502" s="181"/>
      <c r="T1502" s="181"/>
      <c r="U1502" s="181"/>
      <c r="V1502" s="181"/>
      <c r="W1502" s="181"/>
      <c r="X1502" s="181"/>
      <c r="Y1502" s="181"/>
      <c r="Z1502" s="181"/>
      <c r="AA1502" s="181"/>
      <c r="AB1502" s="181"/>
      <c r="AC1502" s="181"/>
      <c r="AD1502" s="48">
        <f t="shared" si="691"/>
        <v>0</v>
      </c>
      <c r="AE1502" s="48">
        <f t="shared" si="692"/>
        <v>0</v>
      </c>
      <c r="AF1502" s="48">
        <f t="shared" si="693"/>
        <v>0</v>
      </c>
      <c r="AG1502" s="48">
        <f t="shared" si="694"/>
        <v>0</v>
      </c>
      <c r="AH1502" s="48">
        <f t="shared" si="695"/>
        <v>0</v>
      </c>
      <c r="AI1502" s="48">
        <f t="shared" si="696"/>
        <v>0</v>
      </c>
      <c r="AJ1502" s="48">
        <f t="shared" si="697"/>
        <v>0</v>
      </c>
      <c r="AK1502" s="48">
        <f t="shared" si="698"/>
        <v>0</v>
      </c>
      <c r="AL1502" s="181"/>
      <c r="AM1502" s="181"/>
      <c r="AN1502" s="77"/>
      <c r="AO1502" s="176"/>
      <c r="AP1502" s="87">
        <f t="shared" si="716"/>
        <v>0</v>
      </c>
      <c r="AQ1502" s="176"/>
      <c r="AR1502" s="178"/>
      <c r="AS1502" s="171"/>
      <c r="AT1502" s="159">
        <f>IF(J1502='Категорія витрат'!$F$2,ROUND('Додаток 3._Бюджет детальний ПР'!AS1502*0.3676,2),IF(J1502='Категорія витрат'!$F$3,ROUND('Додаток 3._Бюджет детальний ПР'!AS1502*0.347,2),IF(J1502='Категорія витрат'!$F$4,ROUND('Додаток 3._Бюджет детальний ПР'!AS1502*0.347,2),IF(J1502='Категорія витрат'!$F$7,ROUND('Додаток 3._Бюджет детальний ПР'!AS1502*0.0841,2),0))))</f>
        <v>0</v>
      </c>
      <c r="AU1502" s="153">
        <f t="shared" si="717"/>
        <v>0</v>
      </c>
      <c r="AV1502" s="181"/>
      <c r="AW1502" s="181"/>
      <c r="AX1502" s="181"/>
      <c r="AY1502" s="181"/>
      <c r="AZ1502" s="181"/>
      <c r="BA1502" s="181"/>
      <c r="BB1502" s="181"/>
      <c r="BC1502" s="181"/>
      <c r="BD1502" s="181"/>
      <c r="BE1502" s="181"/>
      <c r="BF1502" s="181"/>
      <c r="BG1502" s="181"/>
      <c r="BH1502" s="48">
        <f t="shared" si="699"/>
        <v>0</v>
      </c>
      <c r="BI1502" s="48">
        <f t="shared" si="700"/>
        <v>0</v>
      </c>
      <c r="BJ1502" s="48">
        <f t="shared" si="701"/>
        <v>0</v>
      </c>
      <c r="BK1502" s="48">
        <f t="shared" si="702"/>
        <v>0</v>
      </c>
      <c r="BL1502" s="48">
        <f t="shared" si="703"/>
        <v>0</v>
      </c>
      <c r="BM1502" s="48">
        <f t="shared" si="704"/>
        <v>0</v>
      </c>
      <c r="BN1502" s="48">
        <f t="shared" si="705"/>
        <v>0</v>
      </c>
      <c r="BO1502" s="48">
        <f t="shared" si="706"/>
        <v>0</v>
      </c>
      <c r="BP1502" s="181"/>
      <c r="BQ1502" s="181"/>
      <c r="BR1502" s="191"/>
      <c r="BS1502" s="176"/>
      <c r="BT1502" s="87">
        <f t="shared" si="718"/>
        <v>0</v>
      </c>
      <c r="BU1502" s="176"/>
      <c r="BV1502" s="178"/>
      <c r="BW1502" s="171"/>
      <c r="BX1502" s="159">
        <f>IF(J1502='Категорія витрат'!$F$2,ROUND('Додаток 3._Бюджет детальний ПР'!BW1502*0.3676,2),IF(J1502='Категорія витрат'!$F$3,ROUND('Додаток 3._Бюджет детальний ПР'!BW1502*0.347,2),IF(J1502='Категорія витрат'!$F$4,ROUND('Додаток 3._Бюджет детальний ПР'!BW1502*0.347,2),IF(J1502='Категорія витрат'!$F$7,ROUND('Додаток 3._Бюджет детальний ПР'!BW1502*0.0841,2),0))))</f>
        <v>0</v>
      </c>
      <c r="BY1502" s="153">
        <f t="shared" si="719"/>
        <v>0</v>
      </c>
      <c r="BZ1502" s="181"/>
      <c r="CA1502" s="181"/>
      <c r="CB1502" s="181"/>
      <c r="CC1502" s="181"/>
      <c r="CD1502" s="181"/>
      <c r="CE1502" s="181"/>
      <c r="CF1502" s="181"/>
      <c r="CG1502" s="181"/>
      <c r="CH1502" s="181"/>
      <c r="CI1502" s="181"/>
      <c r="CJ1502" s="181"/>
      <c r="CK1502" s="181"/>
      <c r="CL1502" s="48">
        <f t="shared" si="707"/>
        <v>0</v>
      </c>
      <c r="CM1502" s="48">
        <f t="shared" si="708"/>
        <v>0</v>
      </c>
      <c r="CN1502" s="48">
        <f t="shared" si="709"/>
        <v>0</v>
      </c>
      <c r="CO1502" s="48">
        <f t="shared" si="710"/>
        <v>0</v>
      </c>
      <c r="CP1502" s="48">
        <f t="shared" si="711"/>
        <v>0</v>
      </c>
      <c r="CQ1502" s="48">
        <f t="shared" si="712"/>
        <v>0</v>
      </c>
      <c r="CR1502" s="48">
        <f t="shared" si="713"/>
        <v>0</v>
      </c>
      <c r="CS1502" s="48">
        <f t="shared" si="714"/>
        <v>0</v>
      </c>
      <c r="CT1502" s="181"/>
      <c r="CU1502" s="181"/>
    </row>
    <row r="1503" spans="1:99" ht="20.100000000000001" customHeight="1" x14ac:dyDescent="0.25">
      <c r="A1503" s="58">
        <v>1499</v>
      </c>
      <c r="B1503" s="58" t="str">
        <f>IF(D1503='Напрямки конкурса'!$L$2,'Напрямки конкурса'!$B$2,IF(D1503='Напрямки конкурса'!$L$3,'Напрямки конкурса'!$B$3,IF(D1503='Напрямки конкурса'!$L$4,'Напрямки конкурса'!$B$4,IF(D1503='Напрямки конкурса'!$L$5,'Напрямки конкурса'!$B$5,IF(D1503='Напрямки конкурса'!$L$6,'Напрямки конкурса'!$B$6,IF(D1503='Напрямки конкурса'!$L$7,'Напрямки конкурса'!$B$7,IF(D1503='Напрямки конкурса'!$L$8,'Напрямки конкурса'!$B$8,IF(D1503='Напрямки конкурса'!$L$9,'Напрямки конкурса'!$B$9,IF(D1503='Напрямки конкурса'!$L$10,'Напрямки конкурса'!$B$10,IF(D1503='Напрямки конкурса'!$L$11,'Напрямки конкурса'!$B$11,IF(D1503='Напрямки конкурса'!$L$12,'Напрямки конкурса'!$B$12,IF(D1503='Напрямки конкурса'!$L$13,'Напрямки конкурса'!$B$13,IF(D1503='Напрямки конкурса'!$L$14,'Напрямки конкурса'!$B$14,IF(D1503='Напрямки конкурса'!$L$15,'Напрямки конкурса'!$B$15,IF(D1503='Напрямки конкурса'!$L$16,'Напрямки конкурса'!$B$16,IF(D1503='Напрямки конкурса'!$L$17,'Напрямки конкурса'!$B$17,IF(D1503='Напрямки конкурса'!$L$18,'Напрямки конкурса'!$B$18,IF(D1503='Напрямки конкурса'!$L$19,'Напрямки конкурса'!$B$19,IF(D1503='Напрямки конкурса'!$L$20,'Напрямки конкурса'!$B$20,IF(D1503='Напрямки конкурса'!$L$21,'Напрямки конкурса'!$B$21,IF(D1503='Напрямки конкурса'!$L$22,'Напрямки конкурса'!$B$22,IF(D1503='Напрямки конкурса'!$L$23,'Напрямки конкурса'!$B$23,IF(D1503='Напрямки конкурса'!$L$24,'Напрямки конкурса'!$B$24,IF(D1503='Напрямки конкурса'!$L$25,'Напрямки конкурса'!$B$25,IF(D1503='Напрямки конкурса'!$L$26,'Напрямки конкурса'!$B$26,IF(D1503='Напрямки конкурса'!$L$27,'Напрямки конкурса'!$B$27,IF(D1503='Напрямки конкурса'!$L$28,'Напрямки конкурса'!$B$28,"")))))))))))))))))))))))))))</f>
        <v/>
      </c>
      <c r="C1503" s="59" t="str">
        <f>IF(D1503='Напрямки конкурса'!$L$2,'Напрямки конкурса'!$K$2,IF(D1503='Напрямки конкурса'!$L$3,'Напрямки конкурса'!$K$3,IF(D1503='Напрямки конкурса'!$L$4,'Напрямки конкурса'!$K$4,IF(D1503='Напрямки конкурса'!$L$5,'Напрямки конкурса'!$K$5,IF(D1503='Напрямки конкурса'!$L$6,'Напрямки конкурса'!$K$6,IF(D1503='Напрямки конкурса'!$L$7,'Напрямки конкурса'!$K$7,IF(D1503='Напрямки конкурса'!$L$8,'Напрямки конкурса'!$K$8,IF(D1503='Напрямки конкурса'!$L$9,'Напрямки конкурса'!$K$9,IF(D1503='Напрямки конкурса'!$L$10,'Напрямки конкурса'!$K$10,IF(D1503='Напрямки конкурса'!$L$11,'Напрямки конкурса'!$K$11,IF(D1503='Напрямки конкурса'!$L$12,'Напрямки конкурса'!$K$12,IF(D1503='Напрямки конкурса'!$L$13,'Напрямки конкурса'!$K$13,IF(D1503='Напрямки конкурса'!$L$14,'Напрямки конкурса'!$K$14,IF(D1503='Напрямки конкурса'!$L$15,'Напрямки конкурса'!$K$15,IF(D1503='Напрямки конкурса'!$L$16,'Напрямки конкурса'!$K$16,IF(D1503='Напрямки конкурса'!$L$17,'Напрямки конкурса'!$K$17,IF(D1503='Напрямки конкурса'!$L$18,'Напрямки конкурса'!$K$18,IF(D1503='Напрямки конкурса'!$L$19,'Напрямки конкурса'!$K$19,IF(D1503='Напрямки конкурса'!$L$20,'Напрямки конкурса'!$K$20,IF(D1503='Напрямки конкурса'!$L$21,'Напрямки конкурса'!$K$21,IF(D1503='Напрямки конкурса'!$L$22,'Напрямки конкурса'!$K$22,IF(D1503='Напрямки конкурса'!$L$23,'Напрямки конкурса'!$K$23,IF(D1503='Напрямки конкурса'!$L$24,'Напрямки конкурса'!$K$24,IF(D1503='Напрямки конкурса'!$L$25,'Напрямки конкурса'!$K$25,IF(D1503='Напрямки конкурса'!$L$26,'Напрямки конкурса'!$K$26,IF(D1503='Напрямки конкурса'!$L$27,'Напрямки конкурса'!$K$27,IF(D1503='Напрямки конкурса'!$L$28,'Напрямки конкурса'!$K$28,"")))))))))))))))))))))))))))</f>
        <v/>
      </c>
      <c r="D1503" s="50"/>
      <c r="E1503" s="171"/>
      <c r="F1503" s="171"/>
      <c r="G1503" s="171"/>
      <c r="H1503" s="150" t="str">
        <f>IF(I1503='Категорія витрат'!$B$2,'Категорія витрат'!$A$2,IF(I1503='Категорія витрат'!$B$3,'Категорія витрат'!$A$3,IF(I1503='Категорія витрат'!$B$4,'Категорія витрат'!$A$4,IF(I1503='Категорія витрат'!$B$5,'Категорія витрат'!$A$5,IF(I1503='Категорія витрат'!$B$6,'Категорія витрат'!$A$6,IF(I1503='Категорія витрат'!$B$7,'Категорія витрат'!$A$7,IF(I1503='Категорія витрат'!$B$8,'Категорія витрат'!$A$8,IF(I1503='Категорія витрат'!$B$9,'Категорія витрат'!$A$9,IF(I1503='Категорія витрат'!$B$10,'Категорія витрат'!$A$10,IF(I1503='Категорія витрат'!$B$11,'Категорія витрат'!$A$11,IF(I1503='Категорія витрат'!$B$12,'Категорія витрат'!$A$12,IF(I1503='Категорія витрат'!$B$13,'Категорія витрат'!$A$13,IF(I1503='Категорія витрат'!$B$14,'Категорія витрат'!$A$14,IF(I1503='Категорія витрат'!$B$15,'Категорія витрат'!$A$15,IF(I1503='Категорія витрат'!$B$16,'Категорія витрат'!$A$16,IF(I1503='Категорія витрат'!$B$17,'Категорія витрат'!$A$17,IF(I1503='Категорія витрат'!$B$18,'Категорія витрат'!$A$18,IF(I1503='Категорія витрат'!$B$19,'Категорія витрат'!$A$19,IF(I1503='Категорія витрат'!$B$20,'Категорія витрат'!$A$20,IF(I1503='Категорія витрат'!$B$21,'Категорія витрат'!$A$21,IF(I1503='Категорія витрат'!$B$22,'Категорія витрат'!$A$22,IF(I1503='Категорія витрат'!$B$23,'Категорія витрат'!$A$23,IF(I1503='Категорія витрат'!$B$24,'Категорія витрат'!$A$24,IF(I1503='Категорія витрат'!$B$25,'Категорія витрат'!$A$25,IF(I1503='Категорія витрат'!$B$26,'Категорія витрат'!$A$26,IF(I1503='Категорія витрат'!$B$27,'Категорія витрат'!$A$27,IF(I1503='Категорія витрат'!$B$28,'Категорія витрат'!$A$28,IF(I1503='Категорія витрат'!$B$29,'Категорія витрат'!$A$29,IF(I1503='Категорія витрат'!$B$30,'Категорія витрат'!$A$30,"")))))))))))))))))))))))))))))</f>
        <v/>
      </c>
      <c r="I1503" s="174"/>
      <c r="J1503" s="173"/>
      <c r="K1503" s="176"/>
      <c r="L1503" s="87">
        <f t="shared" si="715"/>
        <v>0</v>
      </c>
      <c r="M1503" s="176"/>
      <c r="N1503" s="178"/>
      <c r="O1503" s="171"/>
      <c r="P1503" s="159">
        <f>IF(J1503='Категорія витрат'!$F$2,ROUND('Додаток 3._Бюджет детальний ПР'!O1503*0.3676,2),IF(J1503='Категорія витрат'!$F$3,ROUND('Додаток 3._Бюджет детальний ПР'!O1503*0.347,2),IF(J1503='Категорія витрат'!$F$4,ROUND('Додаток 3._Бюджет детальний ПР'!O1503*0.347,2),IF(J1503='Категорія витрат'!$F$7,ROUND('Додаток 3._Бюджет детальний ПР'!O1503*0.0841,2),0))))</f>
        <v>0</v>
      </c>
      <c r="Q1503" s="153">
        <f t="shared" si="690"/>
        <v>0</v>
      </c>
      <c r="R1503" s="181"/>
      <c r="S1503" s="181"/>
      <c r="T1503" s="181"/>
      <c r="U1503" s="181"/>
      <c r="V1503" s="181"/>
      <c r="W1503" s="181"/>
      <c r="X1503" s="181"/>
      <c r="Y1503" s="181"/>
      <c r="Z1503" s="181"/>
      <c r="AA1503" s="181"/>
      <c r="AB1503" s="181"/>
      <c r="AC1503" s="181"/>
      <c r="AD1503" s="48">
        <f t="shared" si="691"/>
        <v>0</v>
      </c>
      <c r="AE1503" s="48">
        <f t="shared" si="692"/>
        <v>0</v>
      </c>
      <c r="AF1503" s="48">
        <f t="shared" si="693"/>
        <v>0</v>
      </c>
      <c r="AG1503" s="48">
        <f t="shared" si="694"/>
        <v>0</v>
      </c>
      <c r="AH1503" s="48">
        <f t="shared" si="695"/>
        <v>0</v>
      </c>
      <c r="AI1503" s="48">
        <f t="shared" si="696"/>
        <v>0</v>
      </c>
      <c r="AJ1503" s="48">
        <f t="shared" si="697"/>
        <v>0</v>
      </c>
      <c r="AK1503" s="48">
        <f t="shared" si="698"/>
        <v>0</v>
      </c>
      <c r="AL1503" s="181"/>
      <c r="AM1503" s="181"/>
      <c r="AN1503" s="77"/>
      <c r="AO1503" s="176"/>
      <c r="AP1503" s="87">
        <f t="shared" si="716"/>
        <v>0</v>
      </c>
      <c r="AQ1503" s="176"/>
      <c r="AR1503" s="178"/>
      <c r="AS1503" s="171"/>
      <c r="AT1503" s="159">
        <f>IF(J1503='Категорія витрат'!$F$2,ROUND('Додаток 3._Бюджет детальний ПР'!AS1503*0.3676,2),IF(J1503='Категорія витрат'!$F$3,ROUND('Додаток 3._Бюджет детальний ПР'!AS1503*0.347,2),IF(J1503='Категорія витрат'!$F$4,ROUND('Додаток 3._Бюджет детальний ПР'!AS1503*0.347,2),IF(J1503='Категорія витрат'!$F$7,ROUND('Додаток 3._Бюджет детальний ПР'!AS1503*0.0841,2),0))))</f>
        <v>0</v>
      </c>
      <c r="AU1503" s="153">
        <f t="shared" si="717"/>
        <v>0</v>
      </c>
      <c r="AV1503" s="181"/>
      <c r="AW1503" s="181"/>
      <c r="AX1503" s="181"/>
      <c r="AY1503" s="181"/>
      <c r="AZ1503" s="181"/>
      <c r="BA1503" s="181"/>
      <c r="BB1503" s="181"/>
      <c r="BC1503" s="181"/>
      <c r="BD1503" s="181"/>
      <c r="BE1503" s="181"/>
      <c r="BF1503" s="181"/>
      <c r="BG1503" s="181"/>
      <c r="BH1503" s="48">
        <f t="shared" si="699"/>
        <v>0</v>
      </c>
      <c r="BI1503" s="48">
        <f t="shared" si="700"/>
        <v>0</v>
      </c>
      <c r="BJ1503" s="48">
        <f t="shared" si="701"/>
        <v>0</v>
      </c>
      <c r="BK1503" s="48">
        <f t="shared" si="702"/>
        <v>0</v>
      </c>
      <c r="BL1503" s="48">
        <f t="shared" si="703"/>
        <v>0</v>
      </c>
      <c r="BM1503" s="48">
        <f t="shared" si="704"/>
        <v>0</v>
      </c>
      <c r="BN1503" s="48">
        <f t="shared" si="705"/>
        <v>0</v>
      </c>
      <c r="BO1503" s="48">
        <f t="shared" si="706"/>
        <v>0</v>
      </c>
      <c r="BP1503" s="181"/>
      <c r="BQ1503" s="181"/>
      <c r="BR1503" s="191"/>
      <c r="BS1503" s="176"/>
      <c r="BT1503" s="87">
        <f t="shared" si="718"/>
        <v>0</v>
      </c>
      <c r="BU1503" s="176"/>
      <c r="BV1503" s="178"/>
      <c r="BW1503" s="171"/>
      <c r="BX1503" s="159">
        <f>IF(J1503='Категорія витрат'!$F$2,ROUND('Додаток 3._Бюджет детальний ПР'!BW1503*0.3676,2),IF(J1503='Категорія витрат'!$F$3,ROUND('Додаток 3._Бюджет детальний ПР'!BW1503*0.347,2),IF(J1503='Категорія витрат'!$F$4,ROUND('Додаток 3._Бюджет детальний ПР'!BW1503*0.347,2),IF(J1503='Категорія витрат'!$F$7,ROUND('Додаток 3._Бюджет детальний ПР'!BW1503*0.0841,2),0))))</f>
        <v>0</v>
      </c>
      <c r="BY1503" s="153">
        <f t="shared" si="719"/>
        <v>0</v>
      </c>
      <c r="BZ1503" s="181"/>
      <c r="CA1503" s="181"/>
      <c r="CB1503" s="181"/>
      <c r="CC1503" s="181"/>
      <c r="CD1503" s="181"/>
      <c r="CE1503" s="181"/>
      <c r="CF1503" s="181"/>
      <c r="CG1503" s="181"/>
      <c r="CH1503" s="181"/>
      <c r="CI1503" s="181"/>
      <c r="CJ1503" s="181"/>
      <c r="CK1503" s="181"/>
      <c r="CL1503" s="48">
        <f t="shared" si="707"/>
        <v>0</v>
      </c>
      <c r="CM1503" s="48">
        <f t="shared" si="708"/>
        <v>0</v>
      </c>
      <c r="CN1503" s="48">
        <f t="shared" si="709"/>
        <v>0</v>
      </c>
      <c r="CO1503" s="48">
        <f t="shared" si="710"/>
        <v>0</v>
      </c>
      <c r="CP1503" s="48">
        <f t="shared" si="711"/>
        <v>0</v>
      </c>
      <c r="CQ1503" s="48">
        <f t="shared" si="712"/>
        <v>0</v>
      </c>
      <c r="CR1503" s="48">
        <f t="shared" si="713"/>
        <v>0</v>
      </c>
      <c r="CS1503" s="48">
        <f t="shared" si="714"/>
        <v>0</v>
      </c>
      <c r="CT1503" s="181"/>
      <c r="CU1503" s="181"/>
    </row>
    <row r="1504" spans="1:99" ht="20.100000000000001" customHeight="1" x14ac:dyDescent="0.25">
      <c r="A1504" s="58">
        <v>1500</v>
      </c>
      <c r="B1504" s="58" t="str">
        <f>IF(D1504='Напрямки конкурса'!$L$2,'Напрямки конкурса'!$B$2,IF(D1504='Напрямки конкурса'!$L$3,'Напрямки конкурса'!$B$3,IF(D1504='Напрямки конкурса'!$L$4,'Напрямки конкурса'!$B$4,IF(D1504='Напрямки конкурса'!$L$5,'Напрямки конкурса'!$B$5,IF(D1504='Напрямки конкурса'!$L$6,'Напрямки конкурса'!$B$6,IF(D1504='Напрямки конкурса'!$L$7,'Напрямки конкурса'!$B$7,IF(D1504='Напрямки конкурса'!$L$8,'Напрямки конкурса'!$B$8,IF(D1504='Напрямки конкурса'!$L$9,'Напрямки конкурса'!$B$9,IF(D1504='Напрямки конкурса'!$L$10,'Напрямки конкурса'!$B$10,IF(D1504='Напрямки конкурса'!$L$11,'Напрямки конкурса'!$B$11,IF(D1504='Напрямки конкурса'!$L$12,'Напрямки конкурса'!$B$12,IF(D1504='Напрямки конкурса'!$L$13,'Напрямки конкурса'!$B$13,IF(D1504='Напрямки конкурса'!$L$14,'Напрямки конкурса'!$B$14,IF(D1504='Напрямки конкурса'!$L$15,'Напрямки конкурса'!$B$15,IF(D1504='Напрямки конкурса'!$L$16,'Напрямки конкурса'!$B$16,IF(D1504='Напрямки конкурса'!$L$17,'Напрямки конкурса'!$B$17,IF(D1504='Напрямки конкурса'!$L$18,'Напрямки конкурса'!$B$18,IF(D1504='Напрямки конкурса'!$L$19,'Напрямки конкурса'!$B$19,IF(D1504='Напрямки конкурса'!$L$20,'Напрямки конкурса'!$B$20,IF(D1504='Напрямки конкурса'!$L$21,'Напрямки конкурса'!$B$21,IF(D1504='Напрямки конкурса'!$L$22,'Напрямки конкурса'!$B$22,IF(D1504='Напрямки конкурса'!$L$23,'Напрямки конкурса'!$B$23,IF(D1504='Напрямки конкурса'!$L$24,'Напрямки конкурса'!$B$24,IF(D1504='Напрямки конкурса'!$L$25,'Напрямки конкурса'!$B$25,IF(D1504='Напрямки конкурса'!$L$26,'Напрямки конкурса'!$B$26,IF(D1504='Напрямки конкурса'!$L$27,'Напрямки конкурса'!$B$27,IF(D1504='Напрямки конкурса'!$L$28,'Напрямки конкурса'!$B$28,"")))))))))))))))))))))))))))</f>
        <v/>
      </c>
      <c r="C1504" s="59" t="str">
        <f>IF(D1504='Напрямки конкурса'!$L$2,'Напрямки конкурса'!$K$2,IF(D1504='Напрямки конкурса'!$L$3,'Напрямки конкурса'!$K$3,IF(D1504='Напрямки конкурса'!$L$4,'Напрямки конкурса'!$K$4,IF(D1504='Напрямки конкурса'!$L$5,'Напрямки конкурса'!$K$5,IF(D1504='Напрямки конкурса'!$L$6,'Напрямки конкурса'!$K$6,IF(D1504='Напрямки конкурса'!$L$7,'Напрямки конкурса'!$K$7,IF(D1504='Напрямки конкурса'!$L$8,'Напрямки конкурса'!$K$8,IF(D1504='Напрямки конкурса'!$L$9,'Напрямки конкурса'!$K$9,IF(D1504='Напрямки конкурса'!$L$10,'Напрямки конкурса'!$K$10,IF(D1504='Напрямки конкурса'!$L$11,'Напрямки конкурса'!$K$11,IF(D1504='Напрямки конкурса'!$L$12,'Напрямки конкурса'!$K$12,IF(D1504='Напрямки конкурса'!$L$13,'Напрямки конкурса'!$K$13,IF(D1504='Напрямки конкурса'!$L$14,'Напрямки конкурса'!$K$14,IF(D1504='Напрямки конкурса'!$L$15,'Напрямки конкурса'!$K$15,IF(D1504='Напрямки конкурса'!$L$16,'Напрямки конкурса'!$K$16,IF(D1504='Напрямки конкурса'!$L$17,'Напрямки конкурса'!$K$17,IF(D1504='Напрямки конкурса'!$L$18,'Напрямки конкурса'!$K$18,IF(D1504='Напрямки конкурса'!$L$19,'Напрямки конкурса'!$K$19,IF(D1504='Напрямки конкурса'!$L$20,'Напрямки конкурса'!$K$20,IF(D1504='Напрямки конкурса'!$L$21,'Напрямки конкурса'!$K$21,IF(D1504='Напрямки конкурса'!$L$22,'Напрямки конкурса'!$K$22,IF(D1504='Напрямки конкурса'!$L$23,'Напрямки конкурса'!$K$23,IF(D1504='Напрямки конкурса'!$L$24,'Напрямки конкурса'!$K$24,IF(D1504='Напрямки конкурса'!$L$25,'Напрямки конкурса'!$K$25,IF(D1504='Напрямки конкурса'!$L$26,'Напрямки конкурса'!$K$26,IF(D1504='Напрямки конкурса'!$L$27,'Напрямки конкурса'!$K$27,IF(D1504='Напрямки конкурса'!$L$28,'Напрямки конкурса'!$K$28,"")))))))))))))))))))))))))))</f>
        <v/>
      </c>
      <c r="D1504" s="50"/>
      <c r="E1504" s="171"/>
      <c r="F1504" s="171"/>
      <c r="G1504" s="171"/>
      <c r="H1504" s="150" t="str">
        <f>IF(I1504='Категорія витрат'!$B$2,'Категорія витрат'!$A$2,IF(I1504='Категорія витрат'!$B$3,'Категорія витрат'!$A$3,IF(I1504='Категорія витрат'!$B$4,'Категорія витрат'!$A$4,IF(I1504='Категорія витрат'!$B$5,'Категорія витрат'!$A$5,IF(I1504='Категорія витрат'!$B$6,'Категорія витрат'!$A$6,IF(I1504='Категорія витрат'!$B$7,'Категорія витрат'!$A$7,IF(I1504='Категорія витрат'!$B$8,'Категорія витрат'!$A$8,IF(I1504='Категорія витрат'!$B$9,'Категорія витрат'!$A$9,IF(I1504='Категорія витрат'!$B$10,'Категорія витрат'!$A$10,IF(I1504='Категорія витрат'!$B$11,'Категорія витрат'!$A$11,IF(I1504='Категорія витрат'!$B$12,'Категорія витрат'!$A$12,IF(I1504='Категорія витрат'!$B$13,'Категорія витрат'!$A$13,IF(I1504='Категорія витрат'!$B$14,'Категорія витрат'!$A$14,IF(I1504='Категорія витрат'!$B$15,'Категорія витрат'!$A$15,IF(I1504='Категорія витрат'!$B$16,'Категорія витрат'!$A$16,IF(I1504='Категорія витрат'!$B$17,'Категорія витрат'!$A$17,IF(I1504='Категорія витрат'!$B$18,'Категорія витрат'!$A$18,IF(I1504='Категорія витрат'!$B$19,'Категорія витрат'!$A$19,IF(I1504='Категорія витрат'!$B$20,'Категорія витрат'!$A$20,IF(I1504='Категорія витрат'!$B$21,'Категорія витрат'!$A$21,IF(I1504='Категорія витрат'!$B$22,'Категорія витрат'!$A$22,IF(I1504='Категорія витрат'!$B$23,'Категорія витрат'!$A$23,IF(I1504='Категорія витрат'!$B$24,'Категорія витрат'!$A$24,IF(I1504='Категорія витрат'!$B$25,'Категорія витрат'!$A$25,IF(I1504='Категорія витрат'!$B$26,'Категорія витрат'!$A$26,IF(I1504='Категорія витрат'!$B$27,'Категорія витрат'!$A$27,IF(I1504='Категорія витрат'!$B$28,'Категорія витрат'!$A$28,IF(I1504='Категорія витрат'!$B$29,'Категорія витрат'!$A$29,IF(I1504='Категорія витрат'!$B$30,'Категорія витрат'!$A$30,"")))))))))))))))))))))))))))))</f>
        <v/>
      </c>
      <c r="I1504" s="174"/>
      <c r="J1504" s="173"/>
      <c r="K1504" s="176"/>
      <c r="L1504" s="87">
        <f t="shared" si="715"/>
        <v>0</v>
      </c>
      <c r="M1504" s="176"/>
      <c r="N1504" s="178"/>
      <c r="O1504" s="171"/>
      <c r="P1504" s="159">
        <f>IF(J1504='Категорія витрат'!$F$2,ROUND('Додаток 3._Бюджет детальний ПР'!O1504*0.3676,2),IF(J1504='Категорія витрат'!$F$3,ROUND('Додаток 3._Бюджет детальний ПР'!O1504*0.347,2),IF(J1504='Категорія витрат'!$F$4,ROUND('Додаток 3._Бюджет детальний ПР'!O1504*0.347,2),IF(J1504='Категорія витрат'!$F$7,ROUND('Додаток 3._Бюджет детальний ПР'!O1504*0.0841,2),0))))</f>
        <v>0</v>
      </c>
      <c r="Q1504" s="153">
        <f t="shared" si="690"/>
        <v>0</v>
      </c>
      <c r="R1504" s="181"/>
      <c r="S1504" s="181"/>
      <c r="T1504" s="181"/>
      <c r="U1504" s="181"/>
      <c r="V1504" s="181"/>
      <c r="W1504" s="181"/>
      <c r="X1504" s="181"/>
      <c r="Y1504" s="181"/>
      <c r="Z1504" s="181"/>
      <c r="AA1504" s="181"/>
      <c r="AB1504" s="181"/>
      <c r="AC1504" s="181"/>
      <c r="AD1504" s="48">
        <f t="shared" si="691"/>
        <v>0</v>
      </c>
      <c r="AE1504" s="48">
        <f t="shared" si="692"/>
        <v>0</v>
      </c>
      <c r="AF1504" s="48">
        <f t="shared" si="693"/>
        <v>0</v>
      </c>
      <c r="AG1504" s="48">
        <f t="shared" si="694"/>
        <v>0</v>
      </c>
      <c r="AH1504" s="48">
        <f t="shared" si="695"/>
        <v>0</v>
      </c>
      <c r="AI1504" s="48">
        <f t="shared" si="696"/>
        <v>0</v>
      </c>
      <c r="AJ1504" s="48">
        <f t="shared" si="697"/>
        <v>0</v>
      </c>
      <c r="AK1504" s="48">
        <f t="shared" si="698"/>
        <v>0</v>
      </c>
      <c r="AL1504" s="181"/>
      <c r="AM1504" s="181"/>
      <c r="AN1504" s="77"/>
      <c r="AO1504" s="176"/>
      <c r="AP1504" s="87">
        <f t="shared" si="716"/>
        <v>0</v>
      </c>
      <c r="AQ1504" s="176"/>
      <c r="AR1504" s="178"/>
      <c r="AS1504" s="171"/>
      <c r="AT1504" s="159">
        <f>IF(J1504='Категорія витрат'!$F$2,ROUND('Додаток 3._Бюджет детальний ПР'!AS1504*0.3676,2),IF(J1504='Категорія витрат'!$F$3,ROUND('Додаток 3._Бюджет детальний ПР'!AS1504*0.347,2),IF(J1504='Категорія витрат'!$F$4,ROUND('Додаток 3._Бюджет детальний ПР'!AS1504*0.347,2),IF(J1504='Категорія витрат'!$F$7,ROUND('Додаток 3._Бюджет детальний ПР'!AS1504*0.0841,2),0))))</f>
        <v>0</v>
      </c>
      <c r="AU1504" s="153">
        <f t="shared" si="717"/>
        <v>0</v>
      </c>
      <c r="AV1504" s="181"/>
      <c r="AW1504" s="181"/>
      <c r="AX1504" s="181"/>
      <c r="AY1504" s="181"/>
      <c r="AZ1504" s="181"/>
      <c r="BA1504" s="181"/>
      <c r="BB1504" s="181"/>
      <c r="BC1504" s="181"/>
      <c r="BD1504" s="181"/>
      <c r="BE1504" s="181"/>
      <c r="BF1504" s="181"/>
      <c r="BG1504" s="181"/>
      <c r="BH1504" s="48">
        <f t="shared" si="699"/>
        <v>0</v>
      </c>
      <c r="BI1504" s="48">
        <f t="shared" si="700"/>
        <v>0</v>
      </c>
      <c r="BJ1504" s="48">
        <f t="shared" si="701"/>
        <v>0</v>
      </c>
      <c r="BK1504" s="48">
        <f t="shared" si="702"/>
        <v>0</v>
      </c>
      <c r="BL1504" s="48">
        <f t="shared" si="703"/>
        <v>0</v>
      </c>
      <c r="BM1504" s="48">
        <f t="shared" si="704"/>
        <v>0</v>
      </c>
      <c r="BN1504" s="48">
        <f t="shared" si="705"/>
        <v>0</v>
      </c>
      <c r="BO1504" s="48">
        <f t="shared" si="706"/>
        <v>0</v>
      </c>
      <c r="BP1504" s="181"/>
      <c r="BQ1504" s="181"/>
      <c r="BR1504" s="191"/>
      <c r="BS1504" s="176"/>
      <c r="BT1504" s="87">
        <f t="shared" si="718"/>
        <v>0</v>
      </c>
      <c r="BU1504" s="176"/>
      <c r="BV1504" s="178"/>
      <c r="BW1504" s="171"/>
      <c r="BX1504" s="159">
        <f>IF(J1504='Категорія витрат'!$F$2,ROUND('Додаток 3._Бюджет детальний ПР'!BW1504*0.3676,2),IF(J1504='Категорія витрат'!$F$3,ROUND('Додаток 3._Бюджет детальний ПР'!BW1504*0.347,2),IF(J1504='Категорія витрат'!$F$4,ROUND('Додаток 3._Бюджет детальний ПР'!BW1504*0.347,2),IF(J1504='Категорія витрат'!$F$7,ROUND('Додаток 3._Бюджет детальний ПР'!BW1504*0.0841,2),0))))</f>
        <v>0</v>
      </c>
      <c r="BY1504" s="153">
        <f t="shared" si="719"/>
        <v>0</v>
      </c>
      <c r="BZ1504" s="181"/>
      <c r="CA1504" s="181"/>
      <c r="CB1504" s="181"/>
      <c r="CC1504" s="181"/>
      <c r="CD1504" s="181"/>
      <c r="CE1504" s="181"/>
      <c r="CF1504" s="181"/>
      <c r="CG1504" s="181"/>
      <c r="CH1504" s="181"/>
      <c r="CI1504" s="181"/>
      <c r="CJ1504" s="181"/>
      <c r="CK1504" s="181"/>
      <c r="CL1504" s="48">
        <f t="shared" si="707"/>
        <v>0</v>
      </c>
      <c r="CM1504" s="48">
        <f t="shared" si="708"/>
        <v>0</v>
      </c>
      <c r="CN1504" s="48">
        <f t="shared" si="709"/>
        <v>0</v>
      </c>
      <c r="CO1504" s="48">
        <f t="shared" si="710"/>
        <v>0</v>
      </c>
      <c r="CP1504" s="48">
        <f t="shared" si="711"/>
        <v>0</v>
      </c>
      <c r="CQ1504" s="48">
        <f t="shared" si="712"/>
        <v>0</v>
      </c>
      <c r="CR1504" s="48">
        <f t="shared" si="713"/>
        <v>0</v>
      </c>
      <c r="CS1504" s="48">
        <f t="shared" si="714"/>
        <v>0</v>
      </c>
      <c r="CT1504" s="181"/>
      <c r="CU1504" s="181"/>
    </row>
    <row r="1505" spans="1:99" ht="20.100000000000001" customHeight="1" x14ac:dyDescent="0.25">
      <c r="A1505" s="58">
        <v>1501</v>
      </c>
      <c r="B1505" s="58" t="str">
        <f>IF(D1505='Напрямки конкурса'!$L$2,'Напрямки конкурса'!$B$2,IF(D1505='Напрямки конкурса'!$L$3,'Напрямки конкурса'!$B$3,IF(D1505='Напрямки конкурса'!$L$4,'Напрямки конкурса'!$B$4,IF(D1505='Напрямки конкурса'!$L$5,'Напрямки конкурса'!$B$5,IF(D1505='Напрямки конкурса'!$L$6,'Напрямки конкурса'!$B$6,IF(D1505='Напрямки конкурса'!$L$7,'Напрямки конкурса'!$B$7,IF(D1505='Напрямки конкурса'!$L$8,'Напрямки конкурса'!$B$8,IF(D1505='Напрямки конкурса'!$L$9,'Напрямки конкурса'!$B$9,IF(D1505='Напрямки конкурса'!$L$10,'Напрямки конкурса'!$B$10,IF(D1505='Напрямки конкурса'!$L$11,'Напрямки конкурса'!$B$11,IF(D1505='Напрямки конкурса'!$L$12,'Напрямки конкурса'!$B$12,IF(D1505='Напрямки конкурса'!$L$13,'Напрямки конкурса'!$B$13,IF(D1505='Напрямки конкурса'!$L$14,'Напрямки конкурса'!$B$14,IF(D1505='Напрямки конкурса'!$L$15,'Напрямки конкурса'!$B$15,IF(D1505='Напрямки конкурса'!$L$16,'Напрямки конкурса'!$B$16,IF(D1505='Напрямки конкурса'!$L$17,'Напрямки конкурса'!$B$17,IF(D1505='Напрямки конкурса'!$L$18,'Напрямки конкурса'!$B$18,IF(D1505='Напрямки конкурса'!$L$19,'Напрямки конкурса'!$B$19,IF(D1505='Напрямки конкурса'!$L$20,'Напрямки конкурса'!$B$20,IF(D1505='Напрямки конкурса'!$L$21,'Напрямки конкурса'!$B$21,IF(D1505='Напрямки конкурса'!$L$22,'Напрямки конкурса'!$B$22,IF(D1505='Напрямки конкурса'!$L$23,'Напрямки конкурса'!$B$23,IF(D1505='Напрямки конкурса'!$L$24,'Напрямки конкурса'!$B$24,IF(D1505='Напрямки конкурса'!$L$25,'Напрямки конкурса'!$B$25,IF(D1505='Напрямки конкурса'!$L$26,'Напрямки конкурса'!$B$26,IF(D1505='Напрямки конкурса'!$L$27,'Напрямки конкурса'!$B$27,IF(D1505='Напрямки конкурса'!$L$28,'Напрямки конкурса'!$B$28,"")))))))))))))))))))))))))))</f>
        <v/>
      </c>
      <c r="C1505" s="59" t="str">
        <f>IF(D1505='Напрямки конкурса'!$L$2,'Напрямки конкурса'!$K$2,IF(D1505='Напрямки конкурса'!$L$3,'Напрямки конкурса'!$K$3,IF(D1505='Напрямки конкурса'!$L$4,'Напрямки конкурса'!$K$4,IF(D1505='Напрямки конкурса'!$L$5,'Напрямки конкурса'!$K$5,IF(D1505='Напрямки конкурса'!$L$6,'Напрямки конкурса'!$K$6,IF(D1505='Напрямки конкурса'!$L$7,'Напрямки конкурса'!$K$7,IF(D1505='Напрямки конкурса'!$L$8,'Напрямки конкурса'!$K$8,IF(D1505='Напрямки конкурса'!$L$9,'Напрямки конкурса'!$K$9,IF(D1505='Напрямки конкурса'!$L$10,'Напрямки конкурса'!$K$10,IF(D1505='Напрямки конкурса'!$L$11,'Напрямки конкурса'!$K$11,IF(D1505='Напрямки конкурса'!$L$12,'Напрямки конкурса'!$K$12,IF(D1505='Напрямки конкурса'!$L$13,'Напрямки конкурса'!$K$13,IF(D1505='Напрямки конкурса'!$L$14,'Напрямки конкурса'!$K$14,IF(D1505='Напрямки конкурса'!$L$15,'Напрямки конкурса'!$K$15,IF(D1505='Напрямки конкурса'!$L$16,'Напрямки конкурса'!$K$16,IF(D1505='Напрямки конкурса'!$L$17,'Напрямки конкурса'!$K$17,IF(D1505='Напрямки конкурса'!$L$18,'Напрямки конкурса'!$K$18,IF(D1505='Напрямки конкурса'!$L$19,'Напрямки конкурса'!$K$19,IF(D1505='Напрямки конкурса'!$L$20,'Напрямки конкурса'!$K$20,IF(D1505='Напрямки конкурса'!$L$21,'Напрямки конкурса'!$K$21,IF(D1505='Напрямки конкурса'!$L$22,'Напрямки конкурса'!$K$22,IF(D1505='Напрямки конкурса'!$L$23,'Напрямки конкурса'!$K$23,IF(D1505='Напрямки конкурса'!$L$24,'Напрямки конкурса'!$K$24,IF(D1505='Напрямки конкурса'!$L$25,'Напрямки конкурса'!$K$25,IF(D1505='Напрямки конкурса'!$L$26,'Напрямки конкурса'!$K$26,IF(D1505='Напрямки конкурса'!$L$27,'Напрямки конкурса'!$K$27,IF(D1505='Напрямки конкурса'!$L$28,'Напрямки конкурса'!$K$28,"")))))))))))))))))))))))))))</f>
        <v/>
      </c>
      <c r="D1505" s="50"/>
      <c r="E1505" s="171"/>
      <c r="F1505" s="171"/>
      <c r="G1505" s="171"/>
      <c r="H1505" s="150" t="str">
        <f>IF(I1505='Категорія витрат'!$B$2,'Категорія витрат'!$A$2,IF(I1505='Категорія витрат'!$B$3,'Категорія витрат'!$A$3,IF(I1505='Категорія витрат'!$B$4,'Категорія витрат'!$A$4,IF(I1505='Категорія витрат'!$B$5,'Категорія витрат'!$A$5,IF(I1505='Категорія витрат'!$B$6,'Категорія витрат'!$A$6,IF(I1505='Категорія витрат'!$B$7,'Категорія витрат'!$A$7,IF(I1505='Категорія витрат'!$B$8,'Категорія витрат'!$A$8,IF(I1505='Категорія витрат'!$B$9,'Категорія витрат'!$A$9,IF(I1505='Категорія витрат'!$B$10,'Категорія витрат'!$A$10,IF(I1505='Категорія витрат'!$B$11,'Категорія витрат'!$A$11,IF(I1505='Категорія витрат'!$B$12,'Категорія витрат'!$A$12,IF(I1505='Категорія витрат'!$B$13,'Категорія витрат'!$A$13,IF(I1505='Категорія витрат'!$B$14,'Категорія витрат'!$A$14,IF(I1505='Категорія витрат'!$B$15,'Категорія витрат'!$A$15,IF(I1505='Категорія витрат'!$B$16,'Категорія витрат'!$A$16,IF(I1505='Категорія витрат'!$B$17,'Категорія витрат'!$A$17,IF(I1505='Категорія витрат'!$B$18,'Категорія витрат'!$A$18,IF(I1505='Категорія витрат'!$B$19,'Категорія витрат'!$A$19,IF(I1505='Категорія витрат'!$B$20,'Категорія витрат'!$A$20,IF(I1505='Категорія витрат'!$B$21,'Категорія витрат'!$A$21,IF(I1505='Категорія витрат'!$B$22,'Категорія витрат'!$A$22,IF(I1505='Категорія витрат'!$B$23,'Категорія витрат'!$A$23,IF(I1505='Категорія витрат'!$B$24,'Категорія витрат'!$A$24,IF(I1505='Категорія витрат'!$B$25,'Категорія витрат'!$A$25,IF(I1505='Категорія витрат'!$B$26,'Категорія витрат'!$A$26,IF(I1505='Категорія витрат'!$B$27,'Категорія витрат'!$A$27,IF(I1505='Категорія витрат'!$B$28,'Категорія витрат'!$A$28,IF(I1505='Категорія витрат'!$B$29,'Категорія витрат'!$A$29,IF(I1505='Категорія витрат'!$B$30,'Категорія витрат'!$A$30,"")))))))))))))))))))))))))))))</f>
        <v/>
      </c>
      <c r="I1505" s="174"/>
      <c r="J1505" s="173"/>
      <c r="K1505" s="176"/>
      <c r="L1505" s="87">
        <f t="shared" si="715"/>
        <v>0</v>
      </c>
      <c r="M1505" s="176"/>
      <c r="N1505" s="178"/>
      <c r="O1505" s="171"/>
      <c r="P1505" s="159">
        <f>IF(J1505='Категорія витрат'!$F$2,ROUND('Додаток 3._Бюджет детальний ПР'!O1505*0.3676,2),IF(J1505='Категорія витрат'!$F$3,ROUND('Додаток 3._Бюджет детальний ПР'!O1505*0.347,2),IF(J1505='Категорія витрат'!$F$4,ROUND('Додаток 3._Бюджет детальний ПР'!O1505*0.347,2),IF(J1505='Категорія витрат'!$F$7,ROUND('Додаток 3._Бюджет детальний ПР'!O1505*0.0841,2),0))))</f>
        <v>0</v>
      </c>
      <c r="Q1505" s="153">
        <f t="shared" si="690"/>
        <v>0</v>
      </c>
      <c r="R1505" s="181"/>
      <c r="S1505" s="181"/>
      <c r="T1505" s="181"/>
      <c r="U1505" s="181"/>
      <c r="V1505" s="181"/>
      <c r="W1505" s="181"/>
      <c r="X1505" s="181"/>
      <c r="Y1505" s="181"/>
      <c r="Z1505" s="181"/>
      <c r="AA1505" s="181"/>
      <c r="AB1505" s="181"/>
      <c r="AC1505" s="181"/>
      <c r="AD1505" s="48">
        <f t="shared" si="691"/>
        <v>0</v>
      </c>
      <c r="AE1505" s="48">
        <f t="shared" si="692"/>
        <v>0</v>
      </c>
      <c r="AF1505" s="48">
        <f t="shared" si="693"/>
        <v>0</v>
      </c>
      <c r="AG1505" s="48">
        <f t="shared" si="694"/>
        <v>0</v>
      </c>
      <c r="AH1505" s="48">
        <f t="shared" si="695"/>
        <v>0</v>
      </c>
      <c r="AI1505" s="48">
        <f t="shared" si="696"/>
        <v>0</v>
      </c>
      <c r="AJ1505" s="48">
        <f t="shared" si="697"/>
        <v>0</v>
      </c>
      <c r="AK1505" s="48">
        <f t="shared" si="698"/>
        <v>0</v>
      </c>
      <c r="AL1505" s="181"/>
      <c r="AM1505" s="181"/>
      <c r="AN1505" s="77"/>
      <c r="AO1505" s="176"/>
      <c r="AP1505" s="87">
        <f t="shared" si="716"/>
        <v>0</v>
      </c>
      <c r="AQ1505" s="176"/>
      <c r="AR1505" s="178"/>
      <c r="AS1505" s="171"/>
      <c r="AT1505" s="159">
        <f>IF(J1505='Категорія витрат'!$F$2,ROUND('Додаток 3._Бюджет детальний ПР'!AS1505*0.3676,2),IF(J1505='Категорія витрат'!$F$3,ROUND('Додаток 3._Бюджет детальний ПР'!AS1505*0.347,2),IF(J1505='Категорія витрат'!$F$4,ROUND('Додаток 3._Бюджет детальний ПР'!AS1505*0.347,2),IF(J1505='Категорія витрат'!$F$7,ROUND('Додаток 3._Бюджет детальний ПР'!AS1505*0.0841,2),0))))</f>
        <v>0</v>
      </c>
      <c r="AU1505" s="153">
        <f t="shared" si="717"/>
        <v>0</v>
      </c>
      <c r="AV1505" s="181"/>
      <c r="AW1505" s="181"/>
      <c r="AX1505" s="181"/>
      <c r="AY1505" s="181"/>
      <c r="AZ1505" s="181"/>
      <c r="BA1505" s="181"/>
      <c r="BB1505" s="181"/>
      <c r="BC1505" s="181"/>
      <c r="BD1505" s="181"/>
      <c r="BE1505" s="181"/>
      <c r="BF1505" s="181"/>
      <c r="BG1505" s="181"/>
      <c r="BH1505" s="48">
        <f t="shared" si="699"/>
        <v>0</v>
      </c>
      <c r="BI1505" s="48">
        <f t="shared" si="700"/>
        <v>0</v>
      </c>
      <c r="BJ1505" s="48">
        <f t="shared" si="701"/>
        <v>0</v>
      </c>
      <c r="BK1505" s="48">
        <f t="shared" si="702"/>
        <v>0</v>
      </c>
      <c r="BL1505" s="48">
        <f t="shared" si="703"/>
        <v>0</v>
      </c>
      <c r="BM1505" s="48">
        <f t="shared" si="704"/>
        <v>0</v>
      </c>
      <c r="BN1505" s="48">
        <f t="shared" si="705"/>
        <v>0</v>
      </c>
      <c r="BO1505" s="48">
        <f t="shared" si="706"/>
        <v>0</v>
      </c>
      <c r="BP1505" s="181"/>
      <c r="BQ1505" s="181"/>
      <c r="BR1505" s="191"/>
      <c r="BS1505" s="176"/>
      <c r="BT1505" s="87">
        <f t="shared" si="718"/>
        <v>0</v>
      </c>
      <c r="BU1505" s="176"/>
      <c r="BV1505" s="178"/>
      <c r="BW1505" s="171"/>
      <c r="BX1505" s="159">
        <f>IF(J1505='Категорія витрат'!$F$2,ROUND('Додаток 3._Бюджет детальний ПР'!BW1505*0.3676,2),IF(J1505='Категорія витрат'!$F$3,ROUND('Додаток 3._Бюджет детальний ПР'!BW1505*0.347,2),IF(J1505='Категорія витрат'!$F$4,ROUND('Додаток 3._Бюджет детальний ПР'!BW1505*0.347,2),IF(J1505='Категорія витрат'!$F$7,ROUND('Додаток 3._Бюджет детальний ПР'!BW1505*0.0841,2),0))))</f>
        <v>0</v>
      </c>
      <c r="BY1505" s="153">
        <f t="shared" si="719"/>
        <v>0</v>
      </c>
      <c r="BZ1505" s="181"/>
      <c r="CA1505" s="181"/>
      <c r="CB1505" s="181"/>
      <c r="CC1505" s="181"/>
      <c r="CD1505" s="181"/>
      <c r="CE1505" s="181"/>
      <c r="CF1505" s="181"/>
      <c r="CG1505" s="181"/>
      <c r="CH1505" s="181"/>
      <c r="CI1505" s="181"/>
      <c r="CJ1505" s="181"/>
      <c r="CK1505" s="181"/>
      <c r="CL1505" s="48">
        <f t="shared" si="707"/>
        <v>0</v>
      </c>
      <c r="CM1505" s="48">
        <f t="shared" si="708"/>
        <v>0</v>
      </c>
      <c r="CN1505" s="48">
        <f t="shared" si="709"/>
        <v>0</v>
      </c>
      <c r="CO1505" s="48">
        <f t="shared" si="710"/>
        <v>0</v>
      </c>
      <c r="CP1505" s="48">
        <f t="shared" si="711"/>
        <v>0</v>
      </c>
      <c r="CQ1505" s="48">
        <f t="shared" si="712"/>
        <v>0</v>
      </c>
      <c r="CR1505" s="48">
        <f t="shared" si="713"/>
        <v>0</v>
      </c>
      <c r="CS1505" s="48">
        <f t="shared" si="714"/>
        <v>0</v>
      </c>
      <c r="CT1505" s="181"/>
      <c r="CU1505" s="181"/>
    </row>
    <row r="1506" spans="1:99" ht="20.100000000000001" customHeight="1" x14ac:dyDescent="0.25">
      <c r="A1506" s="58">
        <v>1502</v>
      </c>
      <c r="B1506" s="58" t="str">
        <f>IF(D1506='Напрямки конкурса'!$L$2,'Напрямки конкурса'!$B$2,IF(D1506='Напрямки конкурса'!$L$3,'Напрямки конкурса'!$B$3,IF(D1506='Напрямки конкурса'!$L$4,'Напрямки конкурса'!$B$4,IF(D1506='Напрямки конкурса'!$L$5,'Напрямки конкурса'!$B$5,IF(D1506='Напрямки конкурса'!$L$6,'Напрямки конкурса'!$B$6,IF(D1506='Напрямки конкурса'!$L$7,'Напрямки конкурса'!$B$7,IF(D1506='Напрямки конкурса'!$L$8,'Напрямки конкурса'!$B$8,IF(D1506='Напрямки конкурса'!$L$9,'Напрямки конкурса'!$B$9,IF(D1506='Напрямки конкурса'!$L$10,'Напрямки конкурса'!$B$10,IF(D1506='Напрямки конкурса'!$L$11,'Напрямки конкурса'!$B$11,IF(D1506='Напрямки конкурса'!$L$12,'Напрямки конкурса'!$B$12,IF(D1506='Напрямки конкурса'!$L$13,'Напрямки конкурса'!$B$13,IF(D1506='Напрямки конкурса'!$L$14,'Напрямки конкурса'!$B$14,IF(D1506='Напрямки конкурса'!$L$15,'Напрямки конкурса'!$B$15,IF(D1506='Напрямки конкурса'!$L$16,'Напрямки конкурса'!$B$16,IF(D1506='Напрямки конкурса'!$L$17,'Напрямки конкурса'!$B$17,IF(D1506='Напрямки конкурса'!$L$18,'Напрямки конкурса'!$B$18,IF(D1506='Напрямки конкурса'!$L$19,'Напрямки конкурса'!$B$19,IF(D1506='Напрямки конкурса'!$L$20,'Напрямки конкурса'!$B$20,IF(D1506='Напрямки конкурса'!$L$21,'Напрямки конкурса'!$B$21,IF(D1506='Напрямки конкурса'!$L$22,'Напрямки конкурса'!$B$22,IF(D1506='Напрямки конкурса'!$L$23,'Напрямки конкурса'!$B$23,IF(D1506='Напрямки конкурса'!$L$24,'Напрямки конкурса'!$B$24,IF(D1506='Напрямки конкурса'!$L$25,'Напрямки конкурса'!$B$25,IF(D1506='Напрямки конкурса'!$L$26,'Напрямки конкурса'!$B$26,IF(D1506='Напрямки конкурса'!$L$27,'Напрямки конкурса'!$B$27,IF(D1506='Напрямки конкурса'!$L$28,'Напрямки конкурса'!$B$28,"")))))))))))))))))))))))))))</f>
        <v/>
      </c>
      <c r="C1506" s="59" t="str">
        <f>IF(D1506='Напрямки конкурса'!$L$2,'Напрямки конкурса'!$K$2,IF(D1506='Напрямки конкурса'!$L$3,'Напрямки конкурса'!$K$3,IF(D1506='Напрямки конкурса'!$L$4,'Напрямки конкурса'!$K$4,IF(D1506='Напрямки конкурса'!$L$5,'Напрямки конкурса'!$K$5,IF(D1506='Напрямки конкурса'!$L$6,'Напрямки конкурса'!$K$6,IF(D1506='Напрямки конкурса'!$L$7,'Напрямки конкурса'!$K$7,IF(D1506='Напрямки конкурса'!$L$8,'Напрямки конкурса'!$K$8,IF(D1506='Напрямки конкурса'!$L$9,'Напрямки конкурса'!$K$9,IF(D1506='Напрямки конкурса'!$L$10,'Напрямки конкурса'!$K$10,IF(D1506='Напрямки конкурса'!$L$11,'Напрямки конкурса'!$K$11,IF(D1506='Напрямки конкурса'!$L$12,'Напрямки конкурса'!$K$12,IF(D1506='Напрямки конкурса'!$L$13,'Напрямки конкурса'!$K$13,IF(D1506='Напрямки конкурса'!$L$14,'Напрямки конкурса'!$K$14,IF(D1506='Напрямки конкурса'!$L$15,'Напрямки конкурса'!$K$15,IF(D1506='Напрямки конкурса'!$L$16,'Напрямки конкурса'!$K$16,IF(D1506='Напрямки конкурса'!$L$17,'Напрямки конкурса'!$K$17,IF(D1506='Напрямки конкурса'!$L$18,'Напрямки конкурса'!$K$18,IF(D1506='Напрямки конкурса'!$L$19,'Напрямки конкурса'!$K$19,IF(D1506='Напрямки конкурса'!$L$20,'Напрямки конкурса'!$K$20,IF(D1506='Напрямки конкурса'!$L$21,'Напрямки конкурса'!$K$21,IF(D1506='Напрямки конкурса'!$L$22,'Напрямки конкурса'!$K$22,IF(D1506='Напрямки конкурса'!$L$23,'Напрямки конкурса'!$K$23,IF(D1506='Напрямки конкурса'!$L$24,'Напрямки конкурса'!$K$24,IF(D1506='Напрямки конкурса'!$L$25,'Напрямки конкурса'!$K$25,IF(D1506='Напрямки конкурса'!$L$26,'Напрямки конкурса'!$K$26,IF(D1506='Напрямки конкурса'!$L$27,'Напрямки конкурса'!$K$27,IF(D1506='Напрямки конкурса'!$L$28,'Напрямки конкурса'!$K$28,"")))))))))))))))))))))))))))</f>
        <v/>
      </c>
      <c r="D1506" s="50"/>
      <c r="E1506" s="171"/>
      <c r="F1506" s="171"/>
      <c r="G1506" s="171"/>
      <c r="H1506" s="150" t="str">
        <f>IF(I1506='Категорія витрат'!$B$2,'Категорія витрат'!$A$2,IF(I1506='Категорія витрат'!$B$3,'Категорія витрат'!$A$3,IF(I1506='Категорія витрат'!$B$4,'Категорія витрат'!$A$4,IF(I1506='Категорія витрат'!$B$5,'Категорія витрат'!$A$5,IF(I1506='Категорія витрат'!$B$6,'Категорія витрат'!$A$6,IF(I1506='Категорія витрат'!$B$7,'Категорія витрат'!$A$7,IF(I1506='Категорія витрат'!$B$8,'Категорія витрат'!$A$8,IF(I1506='Категорія витрат'!$B$9,'Категорія витрат'!$A$9,IF(I1506='Категорія витрат'!$B$10,'Категорія витрат'!$A$10,IF(I1506='Категорія витрат'!$B$11,'Категорія витрат'!$A$11,IF(I1506='Категорія витрат'!$B$12,'Категорія витрат'!$A$12,IF(I1506='Категорія витрат'!$B$13,'Категорія витрат'!$A$13,IF(I1506='Категорія витрат'!$B$14,'Категорія витрат'!$A$14,IF(I1506='Категорія витрат'!$B$15,'Категорія витрат'!$A$15,IF(I1506='Категорія витрат'!$B$16,'Категорія витрат'!$A$16,IF(I1506='Категорія витрат'!$B$17,'Категорія витрат'!$A$17,IF(I1506='Категорія витрат'!$B$18,'Категорія витрат'!$A$18,IF(I1506='Категорія витрат'!$B$19,'Категорія витрат'!$A$19,IF(I1506='Категорія витрат'!$B$20,'Категорія витрат'!$A$20,IF(I1506='Категорія витрат'!$B$21,'Категорія витрат'!$A$21,IF(I1506='Категорія витрат'!$B$22,'Категорія витрат'!$A$22,IF(I1506='Категорія витрат'!$B$23,'Категорія витрат'!$A$23,IF(I1506='Категорія витрат'!$B$24,'Категорія витрат'!$A$24,IF(I1506='Категорія витрат'!$B$25,'Категорія витрат'!$A$25,IF(I1506='Категорія витрат'!$B$26,'Категорія витрат'!$A$26,IF(I1506='Категорія витрат'!$B$27,'Категорія витрат'!$A$27,IF(I1506='Категорія витрат'!$B$28,'Категорія витрат'!$A$28,IF(I1506='Категорія витрат'!$B$29,'Категорія витрат'!$A$29,IF(I1506='Категорія витрат'!$B$30,'Категорія витрат'!$A$30,"")))))))))))))))))))))))))))))</f>
        <v/>
      </c>
      <c r="I1506" s="174"/>
      <c r="J1506" s="173"/>
      <c r="K1506" s="176"/>
      <c r="L1506" s="87">
        <f t="shared" si="715"/>
        <v>0</v>
      </c>
      <c r="M1506" s="176"/>
      <c r="N1506" s="178"/>
      <c r="O1506" s="171"/>
      <c r="P1506" s="159">
        <f>IF(J1506='Категорія витрат'!$F$2,ROUND('Додаток 3._Бюджет детальний ПР'!O1506*0.3676,2),IF(J1506='Категорія витрат'!$F$3,ROUND('Додаток 3._Бюджет детальний ПР'!O1506*0.347,2),IF(J1506='Категорія витрат'!$F$4,ROUND('Додаток 3._Бюджет детальний ПР'!O1506*0.347,2),IF(J1506='Категорія витрат'!$F$7,ROUND('Додаток 3._Бюджет детальний ПР'!O1506*0.0841,2),0))))</f>
        <v>0</v>
      </c>
      <c r="Q1506" s="153">
        <f t="shared" si="690"/>
        <v>0</v>
      </c>
      <c r="R1506" s="181"/>
      <c r="S1506" s="181"/>
      <c r="T1506" s="181"/>
      <c r="U1506" s="181"/>
      <c r="V1506" s="181"/>
      <c r="W1506" s="181"/>
      <c r="X1506" s="181"/>
      <c r="Y1506" s="181"/>
      <c r="Z1506" s="181"/>
      <c r="AA1506" s="181"/>
      <c r="AB1506" s="181"/>
      <c r="AC1506" s="181"/>
      <c r="AD1506" s="48">
        <f t="shared" si="691"/>
        <v>0</v>
      </c>
      <c r="AE1506" s="48">
        <f t="shared" si="692"/>
        <v>0</v>
      </c>
      <c r="AF1506" s="48">
        <f t="shared" si="693"/>
        <v>0</v>
      </c>
      <c r="AG1506" s="48">
        <f t="shared" si="694"/>
        <v>0</v>
      </c>
      <c r="AH1506" s="48">
        <f t="shared" si="695"/>
        <v>0</v>
      </c>
      <c r="AI1506" s="48">
        <f t="shared" si="696"/>
        <v>0</v>
      </c>
      <c r="AJ1506" s="48">
        <f t="shared" si="697"/>
        <v>0</v>
      </c>
      <c r="AK1506" s="48">
        <f t="shared" si="698"/>
        <v>0</v>
      </c>
      <c r="AL1506" s="181"/>
      <c r="AM1506" s="181"/>
      <c r="AN1506" s="77"/>
      <c r="AO1506" s="176"/>
      <c r="AP1506" s="87">
        <f t="shared" si="716"/>
        <v>0</v>
      </c>
      <c r="AQ1506" s="176"/>
      <c r="AR1506" s="178"/>
      <c r="AS1506" s="171"/>
      <c r="AT1506" s="159">
        <f>IF(J1506='Категорія витрат'!$F$2,ROUND('Додаток 3._Бюджет детальний ПР'!AS1506*0.3676,2),IF(J1506='Категорія витрат'!$F$3,ROUND('Додаток 3._Бюджет детальний ПР'!AS1506*0.347,2),IF(J1506='Категорія витрат'!$F$4,ROUND('Додаток 3._Бюджет детальний ПР'!AS1506*0.347,2),IF(J1506='Категорія витрат'!$F$7,ROUND('Додаток 3._Бюджет детальний ПР'!AS1506*0.0841,2),0))))</f>
        <v>0</v>
      </c>
      <c r="AU1506" s="153">
        <f t="shared" si="717"/>
        <v>0</v>
      </c>
      <c r="AV1506" s="181"/>
      <c r="AW1506" s="181"/>
      <c r="AX1506" s="181"/>
      <c r="AY1506" s="181"/>
      <c r="AZ1506" s="181"/>
      <c r="BA1506" s="181"/>
      <c r="BB1506" s="181"/>
      <c r="BC1506" s="181"/>
      <c r="BD1506" s="181"/>
      <c r="BE1506" s="181"/>
      <c r="BF1506" s="181"/>
      <c r="BG1506" s="181"/>
      <c r="BH1506" s="48">
        <f t="shared" si="699"/>
        <v>0</v>
      </c>
      <c r="BI1506" s="48">
        <f t="shared" si="700"/>
        <v>0</v>
      </c>
      <c r="BJ1506" s="48">
        <f t="shared" si="701"/>
        <v>0</v>
      </c>
      <c r="BK1506" s="48">
        <f t="shared" si="702"/>
        <v>0</v>
      </c>
      <c r="BL1506" s="48">
        <f t="shared" si="703"/>
        <v>0</v>
      </c>
      <c r="BM1506" s="48">
        <f t="shared" si="704"/>
        <v>0</v>
      </c>
      <c r="BN1506" s="48">
        <f t="shared" si="705"/>
        <v>0</v>
      </c>
      <c r="BO1506" s="48">
        <f t="shared" si="706"/>
        <v>0</v>
      </c>
      <c r="BP1506" s="181"/>
      <c r="BQ1506" s="181"/>
      <c r="BR1506" s="191"/>
      <c r="BS1506" s="176"/>
      <c r="BT1506" s="87">
        <f t="shared" si="718"/>
        <v>0</v>
      </c>
      <c r="BU1506" s="176"/>
      <c r="BV1506" s="178"/>
      <c r="BW1506" s="171"/>
      <c r="BX1506" s="159">
        <f>IF(J1506='Категорія витрат'!$F$2,ROUND('Додаток 3._Бюджет детальний ПР'!BW1506*0.3676,2),IF(J1506='Категорія витрат'!$F$3,ROUND('Додаток 3._Бюджет детальний ПР'!BW1506*0.347,2),IF(J1506='Категорія витрат'!$F$4,ROUND('Додаток 3._Бюджет детальний ПР'!BW1506*0.347,2),IF(J1506='Категорія витрат'!$F$7,ROUND('Додаток 3._Бюджет детальний ПР'!BW1506*0.0841,2),0))))</f>
        <v>0</v>
      </c>
      <c r="BY1506" s="153">
        <f t="shared" si="719"/>
        <v>0</v>
      </c>
      <c r="BZ1506" s="181"/>
      <c r="CA1506" s="181"/>
      <c r="CB1506" s="181"/>
      <c r="CC1506" s="181"/>
      <c r="CD1506" s="181"/>
      <c r="CE1506" s="181"/>
      <c r="CF1506" s="181"/>
      <c r="CG1506" s="181"/>
      <c r="CH1506" s="181"/>
      <c r="CI1506" s="181"/>
      <c r="CJ1506" s="181"/>
      <c r="CK1506" s="181"/>
      <c r="CL1506" s="48">
        <f t="shared" si="707"/>
        <v>0</v>
      </c>
      <c r="CM1506" s="48">
        <f t="shared" si="708"/>
        <v>0</v>
      </c>
      <c r="CN1506" s="48">
        <f t="shared" si="709"/>
        <v>0</v>
      </c>
      <c r="CO1506" s="48">
        <f t="shared" si="710"/>
        <v>0</v>
      </c>
      <c r="CP1506" s="48">
        <f t="shared" si="711"/>
        <v>0</v>
      </c>
      <c r="CQ1506" s="48">
        <f t="shared" si="712"/>
        <v>0</v>
      </c>
      <c r="CR1506" s="48">
        <f t="shared" si="713"/>
        <v>0</v>
      </c>
      <c r="CS1506" s="48">
        <f t="shared" si="714"/>
        <v>0</v>
      </c>
      <c r="CT1506" s="181"/>
      <c r="CU1506" s="181"/>
    </row>
    <row r="1507" spans="1:99" ht="20.100000000000001" customHeight="1" x14ac:dyDescent="0.25">
      <c r="A1507" s="58">
        <v>1503</v>
      </c>
      <c r="B1507" s="58" t="str">
        <f>IF(D1507='Напрямки конкурса'!$L$2,'Напрямки конкурса'!$B$2,IF(D1507='Напрямки конкурса'!$L$3,'Напрямки конкурса'!$B$3,IF(D1507='Напрямки конкурса'!$L$4,'Напрямки конкурса'!$B$4,IF(D1507='Напрямки конкурса'!$L$5,'Напрямки конкурса'!$B$5,IF(D1507='Напрямки конкурса'!$L$6,'Напрямки конкурса'!$B$6,IF(D1507='Напрямки конкурса'!$L$7,'Напрямки конкурса'!$B$7,IF(D1507='Напрямки конкурса'!$L$8,'Напрямки конкурса'!$B$8,IF(D1507='Напрямки конкурса'!$L$9,'Напрямки конкурса'!$B$9,IF(D1507='Напрямки конкурса'!$L$10,'Напрямки конкурса'!$B$10,IF(D1507='Напрямки конкурса'!$L$11,'Напрямки конкурса'!$B$11,IF(D1507='Напрямки конкурса'!$L$12,'Напрямки конкурса'!$B$12,IF(D1507='Напрямки конкурса'!$L$13,'Напрямки конкурса'!$B$13,IF(D1507='Напрямки конкурса'!$L$14,'Напрямки конкурса'!$B$14,IF(D1507='Напрямки конкурса'!$L$15,'Напрямки конкурса'!$B$15,IF(D1507='Напрямки конкурса'!$L$16,'Напрямки конкурса'!$B$16,IF(D1507='Напрямки конкурса'!$L$17,'Напрямки конкурса'!$B$17,IF(D1507='Напрямки конкурса'!$L$18,'Напрямки конкурса'!$B$18,IF(D1507='Напрямки конкурса'!$L$19,'Напрямки конкурса'!$B$19,IF(D1507='Напрямки конкурса'!$L$20,'Напрямки конкурса'!$B$20,IF(D1507='Напрямки конкурса'!$L$21,'Напрямки конкурса'!$B$21,IF(D1507='Напрямки конкурса'!$L$22,'Напрямки конкурса'!$B$22,IF(D1507='Напрямки конкурса'!$L$23,'Напрямки конкурса'!$B$23,IF(D1507='Напрямки конкурса'!$L$24,'Напрямки конкурса'!$B$24,IF(D1507='Напрямки конкурса'!$L$25,'Напрямки конкурса'!$B$25,IF(D1507='Напрямки конкурса'!$L$26,'Напрямки конкурса'!$B$26,IF(D1507='Напрямки конкурса'!$L$27,'Напрямки конкурса'!$B$27,IF(D1507='Напрямки конкурса'!$L$28,'Напрямки конкурса'!$B$28,"")))))))))))))))))))))))))))</f>
        <v/>
      </c>
      <c r="C1507" s="59" t="str">
        <f>IF(D1507='Напрямки конкурса'!$L$2,'Напрямки конкурса'!$K$2,IF(D1507='Напрямки конкурса'!$L$3,'Напрямки конкурса'!$K$3,IF(D1507='Напрямки конкурса'!$L$4,'Напрямки конкурса'!$K$4,IF(D1507='Напрямки конкурса'!$L$5,'Напрямки конкурса'!$K$5,IF(D1507='Напрямки конкурса'!$L$6,'Напрямки конкурса'!$K$6,IF(D1507='Напрямки конкурса'!$L$7,'Напрямки конкурса'!$K$7,IF(D1507='Напрямки конкурса'!$L$8,'Напрямки конкурса'!$K$8,IF(D1507='Напрямки конкурса'!$L$9,'Напрямки конкурса'!$K$9,IF(D1507='Напрямки конкурса'!$L$10,'Напрямки конкурса'!$K$10,IF(D1507='Напрямки конкурса'!$L$11,'Напрямки конкурса'!$K$11,IF(D1507='Напрямки конкурса'!$L$12,'Напрямки конкурса'!$K$12,IF(D1507='Напрямки конкурса'!$L$13,'Напрямки конкурса'!$K$13,IF(D1507='Напрямки конкурса'!$L$14,'Напрямки конкурса'!$K$14,IF(D1507='Напрямки конкурса'!$L$15,'Напрямки конкурса'!$K$15,IF(D1507='Напрямки конкурса'!$L$16,'Напрямки конкурса'!$K$16,IF(D1507='Напрямки конкурса'!$L$17,'Напрямки конкурса'!$K$17,IF(D1507='Напрямки конкурса'!$L$18,'Напрямки конкурса'!$K$18,IF(D1507='Напрямки конкурса'!$L$19,'Напрямки конкурса'!$K$19,IF(D1507='Напрямки конкурса'!$L$20,'Напрямки конкурса'!$K$20,IF(D1507='Напрямки конкурса'!$L$21,'Напрямки конкурса'!$K$21,IF(D1507='Напрямки конкурса'!$L$22,'Напрямки конкурса'!$K$22,IF(D1507='Напрямки конкурса'!$L$23,'Напрямки конкурса'!$K$23,IF(D1507='Напрямки конкурса'!$L$24,'Напрямки конкурса'!$K$24,IF(D1507='Напрямки конкурса'!$L$25,'Напрямки конкурса'!$K$25,IF(D1507='Напрямки конкурса'!$L$26,'Напрямки конкурса'!$K$26,IF(D1507='Напрямки конкурса'!$L$27,'Напрямки конкурса'!$K$27,IF(D1507='Напрямки конкурса'!$L$28,'Напрямки конкурса'!$K$28,"")))))))))))))))))))))))))))</f>
        <v/>
      </c>
      <c r="D1507" s="50"/>
      <c r="E1507" s="171"/>
      <c r="F1507" s="171"/>
      <c r="G1507" s="171"/>
      <c r="H1507" s="150" t="str">
        <f>IF(I1507='Категорія витрат'!$B$2,'Категорія витрат'!$A$2,IF(I1507='Категорія витрат'!$B$3,'Категорія витрат'!$A$3,IF(I1507='Категорія витрат'!$B$4,'Категорія витрат'!$A$4,IF(I1507='Категорія витрат'!$B$5,'Категорія витрат'!$A$5,IF(I1507='Категорія витрат'!$B$6,'Категорія витрат'!$A$6,IF(I1507='Категорія витрат'!$B$7,'Категорія витрат'!$A$7,IF(I1507='Категорія витрат'!$B$8,'Категорія витрат'!$A$8,IF(I1507='Категорія витрат'!$B$9,'Категорія витрат'!$A$9,IF(I1507='Категорія витрат'!$B$10,'Категорія витрат'!$A$10,IF(I1507='Категорія витрат'!$B$11,'Категорія витрат'!$A$11,IF(I1507='Категорія витрат'!$B$12,'Категорія витрат'!$A$12,IF(I1507='Категорія витрат'!$B$13,'Категорія витрат'!$A$13,IF(I1507='Категорія витрат'!$B$14,'Категорія витрат'!$A$14,IF(I1507='Категорія витрат'!$B$15,'Категорія витрат'!$A$15,IF(I1507='Категорія витрат'!$B$16,'Категорія витрат'!$A$16,IF(I1507='Категорія витрат'!$B$17,'Категорія витрат'!$A$17,IF(I1507='Категорія витрат'!$B$18,'Категорія витрат'!$A$18,IF(I1507='Категорія витрат'!$B$19,'Категорія витрат'!$A$19,IF(I1507='Категорія витрат'!$B$20,'Категорія витрат'!$A$20,IF(I1507='Категорія витрат'!$B$21,'Категорія витрат'!$A$21,IF(I1507='Категорія витрат'!$B$22,'Категорія витрат'!$A$22,IF(I1507='Категорія витрат'!$B$23,'Категорія витрат'!$A$23,IF(I1507='Категорія витрат'!$B$24,'Категорія витрат'!$A$24,IF(I1507='Категорія витрат'!$B$25,'Категорія витрат'!$A$25,IF(I1507='Категорія витрат'!$B$26,'Категорія витрат'!$A$26,IF(I1507='Категорія витрат'!$B$27,'Категорія витрат'!$A$27,IF(I1507='Категорія витрат'!$B$28,'Категорія витрат'!$A$28,IF(I1507='Категорія витрат'!$B$29,'Категорія витрат'!$A$29,IF(I1507='Категорія витрат'!$B$30,'Категорія витрат'!$A$30,"")))))))))))))))))))))))))))))</f>
        <v/>
      </c>
      <c r="I1507" s="174"/>
      <c r="J1507" s="173"/>
      <c r="K1507" s="176"/>
      <c r="L1507" s="87">
        <f t="shared" si="715"/>
        <v>0</v>
      </c>
      <c r="M1507" s="176"/>
      <c r="N1507" s="178"/>
      <c r="O1507" s="171"/>
      <c r="P1507" s="159">
        <f>IF(J1507='Категорія витрат'!$F$2,ROUND('Додаток 3._Бюджет детальний ПР'!O1507*0.3676,2),IF(J1507='Категорія витрат'!$F$3,ROUND('Додаток 3._Бюджет детальний ПР'!O1507*0.347,2),IF(J1507='Категорія витрат'!$F$4,ROUND('Додаток 3._Бюджет детальний ПР'!O1507*0.347,2),IF(J1507='Категорія витрат'!$F$7,ROUND('Додаток 3._Бюджет детальний ПР'!O1507*0.0841,2),0))))</f>
        <v>0</v>
      </c>
      <c r="Q1507" s="153">
        <f t="shared" si="690"/>
        <v>0</v>
      </c>
      <c r="R1507" s="181"/>
      <c r="S1507" s="181"/>
      <c r="T1507" s="181"/>
      <c r="U1507" s="181"/>
      <c r="V1507" s="181"/>
      <c r="W1507" s="181"/>
      <c r="X1507" s="181"/>
      <c r="Y1507" s="181"/>
      <c r="Z1507" s="181"/>
      <c r="AA1507" s="181"/>
      <c r="AB1507" s="181"/>
      <c r="AC1507" s="181"/>
      <c r="AD1507" s="48">
        <f t="shared" si="691"/>
        <v>0</v>
      </c>
      <c r="AE1507" s="48">
        <f t="shared" si="692"/>
        <v>0</v>
      </c>
      <c r="AF1507" s="48">
        <f t="shared" si="693"/>
        <v>0</v>
      </c>
      <c r="AG1507" s="48">
        <f t="shared" si="694"/>
        <v>0</v>
      </c>
      <c r="AH1507" s="48">
        <f t="shared" si="695"/>
        <v>0</v>
      </c>
      <c r="AI1507" s="48">
        <f t="shared" si="696"/>
        <v>0</v>
      </c>
      <c r="AJ1507" s="48">
        <f t="shared" si="697"/>
        <v>0</v>
      </c>
      <c r="AK1507" s="48">
        <f t="shared" si="698"/>
        <v>0</v>
      </c>
      <c r="AL1507" s="181"/>
      <c r="AM1507" s="181"/>
      <c r="AN1507" s="77"/>
      <c r="AO1507" s="176"/>
      <c r="AP1507" s="87">
        <f t="shared" si="716"/>
        <v>0</v>
      </c>
      <c r="AQ1507" s="176"/>
      <c r="AR1507" s="178"/>
      <c r="AS1507" s="171"/>
      <c r="AT1507" s="159">
        <f>IF(J1507='Категорія витрат'!$F$2,ROUND('Додаток 3._Бюджет детальний ПР'!AS1507*0.3676,2),IF(J1507='Категорія витрат'!$F$3,ROUND('Додаток 3._Бюджет детальний ПР'!AS1507*0.347,2),IF(J1507='Категорія витрат'!$F$4,ROUND('Додаток 3._Бюджет детальний ПР'!AS1507*0.347,2),IF(J1507='Категорія витрат'!$F$7,ROUND('Додаток 3._Бюджет детальний ПР'!AS1507*0.0841,2),0))))</f>
        <v>0</v>
      </c>
      <c r="AU1507" s="153">
        <f t="shared" si="717"/>
        <v>0</v>
      </c>
      <c r="AV1507" s="181"/>
      <c r="AW1507" s="181"/>
      <c r="AX1507" s="181"/>
      <c r="AY1507" s="181"/>
      <c r="AZ1507" s="181"/>
      <c r="BA1507" s="181"/>
      <c r="BB1507" s="181"/>
      <c r="BC1507" s="181"/>
      <c r="BD1507" s="181"/>
      <c r="BE1507" s="181"/>
      <c r="BF1507" s="181"/>
      <c r="BG1507" s="181"/>
      <c r="BH1507" s="48">
        <f t="shared" si="699"/>
        <v>0</v>
      </c>
      <c r="BI1507" s="48">
        <f t="shared" si="700"/>
        <v>0</v>
      </c>
      <c r="BJ1507" s="48">
        <f t="shared" si="701"/>
        <v>0</v>
      </c>
      <c r="BK1507" s="48">
        <f t="shared" si="702"/>
        <v>0</v>
      </c>
      <c r="BL1507" s="48">
        <f t="shared" si="703"/>
        <v>0</v>
      </c>
      <c r="BM1507" s="48">
        <f t="shared" si="704"/>
        <v>0</v>
      </c>
      <c r="BN1507" s="48">
        <f t="shared" si="705"/>
        <v>0</v>
      </c>
      <c r="BO1507" s="48">
        <f t="shared" si="706"/>
        <v>0</v>
      </c>
      <c r="BP1507" s="181"/>
      <c r="BQ1507" s="181"/>
      <c r="BR1507" s="191"/>
      <c r="BS1507" s="176"/>
      <c r="BT1507" s="87">
        <f t="shared" si="718"/>
        <v>0</v>
      </c>
      <c r="BU1507" s="176"/>
      <c r="BV1507" s="178"/>
      <c r="BW1507" s="171"/>
      <c r="BX1507" s="159">
        <f>IF(J1507='Категорія витрат'!$F$2,ROUND('Додаток 3._Бюджет детальний ПР'!BW1507*0.3676,2),IF(J1507='Категорія витрат'!$F$3,ROUND('Додаток 3._Бюджет детальний ПР'!BW1507*0.347,2),IF(J1507='Категорія витрат'!$F$4,ROUND('Додаток 3._Бюджет детальний ПР'!BW1507*0.347,2),IF(J1507='Категорія витрат'!$F$7,ROUND('Додаток 3._Бюджет детальний ПР'!BW1507*0.0841,2),0))))</f>
        <v>0</v>
      </c>
      <c r="BY1507" s="153">
        <f t="shared" si="719"/>
        <v>0</v>
      </c>
      <c r="BZ1507" s="181"/>
      <c r="CA1507" s="181"/>
      <c r="CB1507" s="181"/>
      <c r="CC1507" s="181"/>
      <c r="CD1507" s="181"/>
      <c r="CE1507" s="181"/>
      <c r="CF1507" s="181"/>
      <c r="CG1507" s="181"/>
      <c r="CH1507" s="181"/>
      <c r="CI1507" s="181"/>
      <c r="CJ1507" s="181"/>
      <c r="CK1507" s="181"/>
      <c r="CL1507" s="48">
        <f t="shared" si="707"/>
        <v>0</v>
      </c>
      <c r="CM1507" s="48">
        <f t="shared" si="708"/>
        <v>0</v>
      </c>
      <c r="CN1507" s="48">
        <f t="shared" si="709"/>
        <v>0</v>
      </c>
      <c r="CO1507" s="48">
        <f t="shared" si="710"/>
        <v>0</v>
      </c>
      <c r="CP1507" s="48">
        <f t="shared" si="711"/>
        <v>0</v>
      </c>
      <c r="CQ1507" s="48">
        <f t="shared" si="712"/>
        <v>0</v>
      </c>
      <c r="CR1507" s="48">
        <f t="shared" si="713"/>
        <v>0</v>
      </c>
      <c r="CS1507" s="48">
        <f t="shared" si="714"/>
        <v>0</v>
      </c>
      <c r="CT1507" s="181"/>
      <c r="CU1507" s="181"/>
    </row>
    <row r="1508" spans="1:99" ht="20.100000000000001" customHeight="1" x14ac:dyDescent="0.25">
      <c r="A1508" s="58">
        <v>1504</v>
      </c>
      <c r="B1508" s="58" t="str">
        <f>IF(D1508='Напрямки конкурса'!$L$2,'Напрямки конкурса'!$B$2,IF(D1508='Напрямки конкурса'!$L$3,'Напрямки конкурса'!$B$3,IF(D1508='Напрямки конкурса'!$L$4,'Напрямки конкурса'!$B$4,IF(D1508='Напрямки конкурса'!$L$5,'Напрямки конкурса'!$B$5,IF(D1508='Напрямки конкурса'!$L$6,'Напрямки конкурса'!$B$6,IF(D1508='Напрямки конкурса'!$L$7,'Напрямки конкурса'!$B$7,IF(D1508='Напрямки конкурса'!$L$8,'Напрямки конкурса'!$B$8,IF(D1508='Напрямки конкурса'!$L$9,'Напрямки конкурса'!$B$9,IF(D1508='Напрямки конкурса'!$L$10,'Напрямки конкурса'!$B$10,IF(D1508='Напрямки конкурса'!$L$11,'Напрямки конкурса'!$B$11,IF(D1508='Напрямки конкурса'!$L$12,'Напрямки конкурса'!$B$12,IF(D1508='Напрямки конкурса'!$L$13,'Напрямки конкурса'!$B$13,IF(D1508='Напрямки конкурса'!$L$14,'Напрямки конкурса'!$B$14,IF(D1508='Напрямки конкурса'!$L$15,'Напрямки конкурса'!$B$15,IF(D1508='Напрямки конкурса'!$L$16,'Напрямки конкурса'!$B$16,IF(D1508='Напрямки конкурса'!$L$17,'Напрямки конкурса'!$B$17,IF(D1508='Напрямки конкурса'!$L$18,'Напрямки конкурса'!$B$18,IF(D1508='Напрямки конкурса'!$L$19,'Напрямки конкурса'!$B$19,IF(D1508='Напрямки конкурса'!$L$20,'Напрямки конкурса'!$B$20,IF(D1508='Напрямки конкурса'!$L$21,'Напрямки конкурса'!$B$21,IF(D1508='Напрямки конкурса'!$L$22,'Напрямки конкурса'!$B$22,IF(D1508='Напрямки конкурса'!$L$23,'Напрямки конкурса'!$B$23,IF(D1508='Напрямки конкурса'!$L$24,'Напрямки конкурса'!$B$24,IF(D1508='Напрямки конкурса'!$L$25,'Напрямки конкурса'!$B$25,IF(D1508='Напрямки конкурса'!$L$26,'Напрямки конкурса'!$B$26,IF(D1508='Напрямки конкурса'!$L$27,'Напрямки конкурса'!$B$27,IF(D1508='Напрямки конкурса'!$L$28,'Напрямки конкурса'!$B$28,"")))))))))))))))))))))))))))</f>
        <v/>
      </c>
      <c r="C1508" s="59" t="str">
        <f>IF(D1508='Напрямки конкурса'!$L$2,'Напрямки конкурса'!$K$2,IF(D1508='Напрямки конкурса'!$L$3,'Напрямки конкурса'!$K$3,IF(D1508='Напрямки конкурса'!$L$4,'Напрямки конкурса'!$K$4,IF(D1508='Напрямки конкурса'!$L$5,'Напрямки конкурса'!$K$5,IF(D1508='Напрямки конкурса'!$L$6,'Напрямки конкурса'!$K$6,IF(D1508='Напрямки конкурса'!$L$7,'Напрямки конкурса'!$K$7,IF(D1508='Напрямки конкурса'!$L$8,'Напрямки конкурса'!$K$8,IF(D1508='Напрямки конкурса'!$L$9,'Напрямки конкурса'!$K$9,IF(D1508='Напрямки конкурса'!$L$10,'Напрямки конкурса'!$K$10,IF(D1508='Напрямки конкурса'!$L$11,'Напрямки конкурса'!$K$11,IF(D1508='Напрямки конкурса'!$L$12,'Напрямки конкурса'!$K$12,IF(D1508='Напрямки конкурса'!$L$13,'Напрямки конкурса'!$K$13,IF(D1508='Напрямки конкурса'!$L$14,'Напрямки конкурса'!$K$14,IF(D1508='Напрямки конкурса'!$L$15,'Напрямки конкурса'!$K$15,IF(D1508='Напрямки конкурса'!$L$16,'Напрямки конкурса'!$K$16,IF(D1508='Напрямки конкурса'!$L$17,'Напрямки конкурса'!$K$17,IF(D1508='Напрямки конкурса'!$L$18,'Напрямки конкурса'!$K$18,IF(D1508='Напрямки конкурса'!$L$19,'Напрямки конкурса'!$K$19,IF(D1508='Напрямки конкурса'!$L$20,'Напрямки конкурса'!$K$20,IF(D1508='Напрямки конкурса'!$L$21,'Напрямки конкурса'!$K$21,IF(D1508='Напрямки конкурса'!$L$22,'Напрямки конкурса'!$K$22,IF(D1508='Напрямки конкурса'!$L$23,'Напрямки конкурса'!$K$23,IF(D1508='Напрямки конкурса'!$L$24,'Напрямки конкурса'!$K$24,IF(D1508='Напрямки конкурса'!$L$25,'Напрямки конкурса'!$K$25,IF(D1508='Напрямки конкурса'!$L$26,'Напрямки конкурса'!$K$26,IF(D1508='Напрямки конкурса'!$L$27,'Напрямки конкурса'!$K$27,IF(D1508='Напрямки конкурса'!$L$28,'Напрямки конкурса'!$K$28,"")))))))))))))))))))))))))))</f>
        <v/>
      </c>
      <c r="D1508" s="50"/>
      <c r="E1508" s="171"/>
      <c r="F1508" s="171"/>
      <c r="G1508" s="171"/>
      <c r="H1508" s="150" t="str">
        <f>IF(I1508='Категорія витрат'!$B$2,'Категорія витрат'!$A$2,IF(I1508='Категорія витрат'!$B$3,'Категорія витрат'!$A$3,IF(I1508='Категорія витрат'!$B$4,'Категорія витрат'!$A$4,IF(I1508='Категорія витрат'!$B$5,'Категорія витрат'!$A$5,IF(I1508='Категорія витрат'!$B$6,'Категорія витрат'!$A$6,IF(I1508='Категорія витрат'!$B$7,'Категорія витрат'!$A$7,IF(I1508='Категорія витрат'!$B$8,'Категорія витрат'!$A$8,IF(I1508='Категорія витрат'!$B$9,'Категорія витрат'!$A$9,IF(I1508='Категорія витрат'!$B$10,'Категорія витрат'!$A$10,IF(I1508='Категорія витрат'!$B$11,'Категорія витрат'!$A$11,IF(I1508='Категорія витрат'!$B$12,'Категорія витрат'!$A$12,IF(I1508='Категорія витрат'!$B$13,'Категорія витрат'!$A$13,IF(I1508='Категорія витрат'!$B$14,'Категорія витрат'!$A$14,IF(I1508='Категорія витрат'!$B$15,'Категорія витрат'!$A$15,IF(I1508='Категорія витрат'!$B$16,'Категорія витрат'!$A$16,IF(I1508='Категорія витрат'!$B$17,'Категорія витрат'!$A$17,IF(I1508='Категорія витрат'!$B$18,'Категорія витрат'!$A$18,IF(I1508='Категорія витрат'!$B$19,'Категорія витрат'!$A$19,IF(I1508='Категорія витрат'!$B$20,'Категорія витрат'!$A$20,IF(I1508='Категорія витрат'!$B$21,'Категорія витрат'!$A$21,IF(I1508='Категорія витрат'!$B$22,'Категорія витрат'!$A$22,IF(I1508='Категорія витрат'!$B$23,'Категорія витрат'!$A$23,IF(I1508='Категорія витрат'!$B$24,'Категорія витрат'!$A$24,IF(I1508='Категорія витрат'!$B$25,'Категорія витрат'!$A$25,IF(I1508='Категорія витрат'!$B$26,'Категорія витрат'!$A$26,IF(I1508='Категорія витрат'!$B$27,'Категорія витрат'!$A$27,IF(I1508='Категорія витрат'!$B$28,'Категорія витрат'!$A$28,IF(I1508='Категорія витрат'!$B$29,'Категорія витрат'!$A$29,IF(I1508='Категорія витрат'!$B$30,'Категорія витрат'!$A$30,"")))))))))))))))))))))))))))))</f>
        <v/>
      </c>
      <c r="I1508" s="174"/>
      <c r="J1508" s="173"/>
      <c r="K1508" s="176"/>
      <c r="L1508" s="87">
        <f t="shared" si="715"/>
        <v>0</v>
      </c>
      <c r="M1508" s="176"/>
      <c r="N1508" s="178"/>
      <c r="O1508" s="171"/>
      <c r="P1508" s="159">
        <f>IF(J1508='Категорія витрат'!$F$2,ROUND('Додаток 3._Бюджет детальний ПР'!O1508*0.3676,2),IF(J1508='Категорія витрат'!$F$3,ROUND('Додаток 3._Бюджет детальний ПР'!O1508*0.347,2),IF(J1508='Категорія витрат'!$F$4,ROUND('Додаток 3._Бюджет детальний ПР'!O1508*0.347,2),IF(J1508='Категорія витрат'!$F$7,ROUND('Додаток 3._Бюджет детальний ПР'!O1508*0.0841,2),0))))</f>
        <v>0</v>
      </c>
      <c r="Q1508" s="153">
        <f t="shared" si="690"/>
        <v>0</v>
      </c>
      <c r="R1508" s="181"/>
      <c r="S1508" s="181"/>
      <c r="T1508" s="181"/>
      <c r="U1508" s="181"/>
      <c r="V1508" s="181"/>
      <c r="W1508" s="181"/>
      <c r="X1508" s="181"/>
      <c r="Y1508" s="181"/>
      <c r="Z1508" s="181"/>
      <c r="AA1508" s="181"/>
      <c r="AB1508" s="181"/>
      <c r="AC1508" s="181"/>
      <c r="AD1508" s="48">
        <f t="shared" si="691"/>
        <v>0</v>
      </c>
      <c r="AE1508" s="48">
        <f t="shared" si="692"/>
        <v>0</v>
      </c>
      <c r="AF1508" s="48">
        <f t="shared" si="693"/>
        <v>0</v>
      </c>
      <c r="AG1508" s="48">
        <f t="shared" si="694"/>
        <v>0</v>
      </c>
      <c r="AH1508" s="48">
        <f t="shared" si="695"/>
        <v>0</v>
      </c>
      <c r="AI1508" s="48">
        <f t="shared" si="696"/>
        <v>0</v>
      </c>
      <c r="AJ1508" s="48">
        <f t="shared" si="697"/>
        <v>0</v>
      </c>
      <c r="AK1508" s="48">
        <f t="shared" si="698"/>
        <v>0</v>
      </c>
      <c r="AL1508" s="181"/>
      <c r="AM1508" s="181"/>
      <c r="AN1508" s="77"/>
      <c r="AO1508" s="176"/>
      <c r="AP1508" s="87">
        <f t="shared" si="716"/>
        <v>0</v>
      </c>
      <c r="AQ1508" s="176"/>
      <c r="AR1508" s="178"/>
      <c r="AS1508" s="171"/>
      <c r="AT1508" s="159">
        <f>IF(J1508='Категорія витрат'!$F$2,ROUND('Додаток 3._Бюджет детальний ПР'!AS1508*0.3676,2),IF(J1508='Категорія витрат'!$F$3,ROUND('Додаток 3._Бюджет детальний ПР'!AS1508*0.347,2),IF(J1508='Категорія витрат'!$F$4,ROUND('Додаток 3._Бюджет детальний ПР'!AS1508*0.347,2),IF(J1508='Категорія витрат'!$F$7,ROUND('Додаток 3._Бюджет детальний ПР'!AS1508*0.0841,2),0))))</f>
        <v>0</v>
      </c>
      <c r="AU1508" s="153">
        <f t="shared" si="717"/>
        <v>0</v>
      </c>
      <c r="AV1508" s="181"/>
      <c r="AW1508" s="181"/>
      <c r="AX1508" s="181"/>
      <c r="AY1508" s="181"/>
      <c r="AZ1508" s="181"/>
      <c r="BA1508" s="181"/>
      <c r="BB1508" s="181"/>
      <c r="BC1508" s="181"/>
      <c r="BD1508" s="181"/>
      <c r="BE1508" s="181"/>
      <c r="BF1508" s="181"/>
      <c r="BG1508" s="181"/>
      <c r="BH1508" s="48">
        <f t="shared" si="699"/>
        <v>0</v>
      </c>
      <c r="BI1508" s="48">
        <f t="shared" si="700"/>
        <v>0</v>
      </c>
      <c r="BJ1508" s="48">
        <f t="shared" si="701"/>
        <v>0</v>
      </c>
      <c r="BK1508" s="48">
        <f t="shared" si="702"/>
        <v>0</v>
      </c>
      <c r="BL1508" s="48">
        <f t="shared" si="703"/>
        <v>0</v>
      </c>
      <c r="BM1508" s="48">
        <f t="shared" si="704"/>
        <v>0</v>
      </c>
      <c r="BN1508" s="48">
        <f t="shared" si="705"/>
        <v>0</v>
      </c>
      <c r="BO1508" s="48">
        <f t="shared" si="706"/>
        <v>0</v>
      </c>
      <c r="BP1508" s="181"/>
      <c r="BQ1508" s="181"/>
      <c r="BR1508" s="191"/>
      <c r="BS1508" s="176"/>
      <c r="BT1508" s="87">
        <f t="shared" si="718"/>
        <v>0</v>
      </c>
      <c r="BU1508" s="176"/>
      <c r="BV1508" s="178"/>
      <c r="BW1508" s="171"/>
      <c r="BX1508" s="159">
        <f>IF(J1508='Категорія витрат'!$F$2,ROUND('Додаток 3._Бюджет детальний ПР'!BW1508*0.3676,2),IF(J1508='Категорія витрат'!$F$3,ROUND('Додаток 3._Бюджет детальний ПР'!BW1508*0.347,2),IF(J1508='Категорія витрат'!$F$4,ROUND('Додаток 3._Бюджет детальний ПР'!BW1508*0.347,2),IF(J1508='Категорія витрат'!$F$7,ROUND('Додаток 3._Бюджет детальний ПР'!BW1508*0.0841,2),0))))</f>
        <v>0</v>
      </c>
      <c r="BY1508" s="153">
        <f t="shared" si="719"/>
        <v>0</v>
      </c>
      <c r="BZ1508" s="181"/>
      <c r="CA1508" s="181"/>
      <c r="CB1508" s="181"/>
      <c r="CC1508" s="181"/>
      <c r="CD1508" s="181"/>
      <c r="CE1508" s="181"/>
      <c r="CF1508" s="181"/>
      <c r="CG1508" s="181"/>
      <c r="CH1508" s="181"/>
      <c r="CI1508" s="181"/>
      <c r="CJ1508" s="181"/>
      <c r="CK1508" s="181"/>
      <c r="CL1508" s="48">
        <f t="shared" si="707"/>
        <v>0</v>
      </c>
      <c r="CM1508" s="48">
        <f t="shared" si="708"/>
        <v>0</v>
      </c>
      <c r="CN1508" s="48">
        <f t="shared" si="709"/>
        <v>0</v>
      </c>
      <c r="CO1508" s="48">
        <f t="shared" si="710"/>
        <v>0</v>
      </c>
      <c r="CP1508" s="48">
        <f t="shared" si="711"/>
        <v>0</v>
      </c>
      <c r="CQ1508" s="48">
        <f t="shared" si="712"/>
        <v>0</v>
      </c>
      <c r="CR1508" s="48">
        <f t="shared" si="713"/>
        <v>0</v>
      </c>
      <c r="CS1508" s="48">
        <f t="shared" si="714"/>
        <v>0</v>
      </c>
      <c r="CT1508" s="181"/>
      <c r="CU1508" s="181"/>
    </row>
    <row r="1509" spans="1:99" ht="20.100000000000001" customHeight="1" x14ac:dyDescent="0.25">
      <c r="A1509" s="58">
        <v>1505</v>
      </c>
      <c r="B1509" s="58" t="str">
        <f>IF(D1509='Напрямки конкурса'!$L$2,'Напрямки конкурса'!$B$2,IF(D1509='Напрямки конкурса'!$L$3,'Напрямки конкурса'!$B$3,IF(D1509='Напрямки конкурса'!$L$4,'Напрямки конкурса'!$B$4,IF(D1509='Напрямки конкурса'!$L$5,'Напрямки конкурса'!$B$5,IF(D1509='Напрямки конкурса'!$L$6,'Напрямки конкурса'!$B$6,IF(D1509='Напрямки конкурса'!$L$7,'Напрямки конкурса'!$B$7,IF(D1509='Напрямки конкурса'!$L$8,'Напрямки конкурса'!$B$8,IF(D1509='Напрямки конкурса'!$L$9,'Напрямки конкурса'!$B$9,IF(D1509='Напрямки конкурса'!$L$10,'Напрямки конкурса'!$B$10,IF(D1509='Напрямки конкурса'!$L$11,'Напрямки конкурса'!$B$11,IF(D1509='Напрямки конкурса'!$L$12,'Напрямки конкурса'!$B$12,IF(D1509='Напрямки конкурса'!$L$13,'Напрямки конкурса'!$B$13,IF(D1509='Напрямки конкурса'!$L$14,'Напрямки конкурса'!$B$14,IF(D1509='Напрямки конкурса'!$L$15,'Напрямки конкурса'!$B$15,IF(D1509='Напрямки конкурса'!$L$16,'Напрямки конкурса'!$B$16,IF(D1509='Напрямки конкурса'!$L$17,'Напрямки конкурса'!$B$17,IF(D1509='Напрямки конкурса'!$L$18,'Напрямки конкурса'!$B$18,IF(D1509='Напрямки конкурса'!$L$19,'Напрямки конкурса'!$B$19,IF(D1509='Напрямки конкурса'!$L$20,'Напрямки конкурса'!$B$20,IF(D1509='Напрямки конкурса'!$L$21,'Напрямки конкурса'!$B$21,IF(D1509='Напрямки конкурса'!$L$22,'Напрямки конкурса'!$B$22,IF(D1509='Напрямки конкурса'!$L$23,'Напрямки конкурса'!$B$23,IF(D1509='Напрямки конкурса'!$L$24,'Напрямки конкурса'!$B$24,IF(D1509='Напрямки конкурса'!$L$25,'Напрямки конкурса'!$B$25,IF(D1509='Напрямки конкурса'!$L$26,'Напрямки конкурса'!$B$26,IF(D1509='Напрямки конкурса'!$L$27,'Напрямки конкурса'!$B$27,IF(D1509='Напрямки конкурса'!$L$28,'Напрямки конкурса'!$B$28,"")))))))))))))))))))))))))))</f>
        <v/>
      </c>
      <c r="C1509" s="59" t="str">
        <f>IF(D1509='Напрямки конкурса'!$L$2,'Напрямки конкурса'!$K$2,IF(D1509='Напрямки конкурса'!$L$3,'Напрямки конкурса'!$K$3,IF(D1509='Напрямки конкурса'!$L$4,'Напрямки конкурса'!$K$4,IF(D1509='Напрямки конкурса'!$L$5,'Напрямки конкурса'!$K$5,IF(D1509='Напрямки конкурса'!$L$6,'Напрямки конкурса'!$K$6,IF(D1509='Напрямки конкурса'!$L$7,'Напрямки конкурса'!$K$7,IF(D1509='Напрямки конкурса'!$L$8,'Напрямки конкурса'!$K$8,IF(D1509='Напрямки конкурса'!$L$9,'Напрямки конкурса'!$K$9,IF(D1509='Напрямки конкурса'!$L$10,'Напрямки конкурса'!$K$10,IF(D1509='Напрямки конкурса'!$L$11,'Напрямки конкурса'!$K$11,IF(D1509='Напрямки конкурса'!$L$12,'Напрямки конкурса'!$K$12,IF(D1509='Напрямки конкурса'!$L$13,'Напрямки конкурса'!$K$13,IF(D1509='Напрямки конкурса'!$L$14,'Напрямки конкурса'!$K$14,IF(D1509='Напрямки конкурса'!$L$15,'Напрямки конкурса'!$K$15,IF(D1509='Напрямки конкурса'!$L$16,'Напрямки конкурса'!$K$16,IF(D1509='Напрямки конкурса'!$L$17,'Напрямки конкурса'!$K$17,IF(D1509='Напрямки конкурса'!$L$18,'Напрямки конкурса'!$K$18,IF(D1509='Напрямки конкурса'!$L$19,'Напрямки конкурса'!$K$19,IF(D1509='Напрямки конкурса'!$L$20,'Напрямки конкурса'!$K$20,IF(D1509='Напрямки конкурса'!$L$21,'Напрямки конкурса'!$K$21,IF(D1509='Напрямки конкурса'!$L$22,'Напрямки конкурса'!$K$22,IF(D1509='Напрямки конкурса'!$L$23,'Напрямки конкурса'!$K$23,IF(D1509='Напрямки конкурса'!$L$24,'Напрямки конкурса'!$K$24,IF(D1509='Напрямки конкурса'!$L$25,'Напрямки конкурса'!$K$25,IF(D1509='Напрямки конкурса'!$L$26,'Напрямки конкурса'!$K$26,IF(D1509='Напрямки конкурса'!$L$27,'Напрямки конкурса'!$K$27,IF(D1509='Напрямки конкурса'!$L$28,'Напрямки конкурса'!$K$28,"")))))))))))))))))))))))))))</f>
        <v/>
      </c>
      <c r="D1509" s="50"/>
      <c r="E1509" s="171"/>
      <c r="F1509" s="171"/>
      <c r="G1509" s="171"/>
      <c r="H1509" s="150" t="str">
        <f>IF(I1509='Категорія витрат'!$B$2,'Категорія витрат'!$A$2,IF(I1509='Категорія витрат'!$B$3,'Категорія витрат'!$A$3,IF(I1509='Категорія витрат'!$B$4,'Категорія витрат'!$A$4,IF(I1509='Категорія витрат'!$B$5,'Категорія витрат'!$A$5,IF(I1509='Категорія витрат'!$B$6,'Категорія витрат'!$A$6,IF(I1509='Категорія витрат'!$B$7,'Категорія витрат'!$A$7,IF(I1509='Категорія витрат'!$B$8,'Категорія витрат'!$A$8,IF(I1509='Категорія витрат'!$B$9,'Категорія витрат'!$A$9,IF(I1509='Категорія витрат'!$B$10,'Категорія витрат'!$A$10,IF(I1509='Категорія витрат'!$B$11,'Категорія витрат'!$A$11,IF(I1509='Категорія витрат'!$B$12,'Категорія витрат'!$A$12,IF(I1509='Категорія витрат'!$B$13,'Категорія витрат'!$A$13,IF(I1509='Категорія витрат'!$B$14,'Категорія витрат'!$A$14,IF(I1509='Категорія витрат'!$B$15,'Категорія витрат'!$A$15,IF(I1509='Категорія витрат'!$B$16,'Категорія витрат'!$A$16,IF(I1509='Категорія витрат'!$B$17,'Категорія витрат'!$A$17,IF(I1509='Категорія витрат'!$B$18,'Категорія витрат'!$A$18,IF(I1509='Категорія витрат'!$B$19,'Категорія витрат'!$A$19,IF(I1509='Категорія витрат'!$B$20,'Категорія витрат'!$A$20,IF(I1509='Категорія витрат'!$B$21,'Категорія витрат'!$A$21,IF(I1509='Категорія витрат'!$B$22,'Категорія витрат'!$A$22,IF(I1509='Категорія витрат'!$B$23,'Категорія витрат'!$A$23,IF(I1509='Категорія витрат'!$B$24,'Категорія витрат'!$A$24,IF(I1509='Категорія витрат'!$B$25,'Категорія витрат'!$A$25,IF(I1509='Категорія витрат'!$B$26,'Категорія витрат'!$A$26,IF(I1509='Категорія витрат'!$B$27,'Категорія витрат'!$A$27,IF(I1509='Категорія витрат'!$B$28,'Категорія витрат'!$A$28,IF(I1509='Категорія витрат'!$B$29,'Категорія витрат'!$A$29,IF(I1509='Категорія витрат'!$B$30,'Категорія витрат'!$A$30,"")))))))))))))))))))))))))))))</f>
        <v/>
      </c>
      <c r="I1509" s="174"/>
      <c r="J1509" s="173"/>
      <c r="K1509" s="176"/>
      <c r="L1509" s="87">
        <f t="shared" si="715"/>
        <v>0</v>
      </c>
      <c r="M1509" s="176"/>
      <c r="N1509" s="178"/>
      <c r="O1509" s="171"/>
      <c r="P1509" s="159">
        <f>IF(J1509='Категорія витрат'!$F$2,ROUND('Додаток 3._Бюджет детальний ПР'!O1509*0.3676,2),IF(J1509='Категорія витрат'!$F$3,ROUND('Додаток 3._Бюджет детальний ПР'!O1509*0.347,2),IF(J1509='Категорія витрат'!$F$4,ROUND('Додаток 3._Бюджет детальний ПР'!O1509*0.347,2),IF(J1509='Категорія витрат'!$F$7,ROUND('Додаток 3._Бюджет детальний ПР'!O1509*0.0841,2),0))))</f>
        <v>0</v>
      </c>
      <c r="Q1509" s="153">
        <f t="shared" si="690"/>
        <v>0</v>
      </c>
      <c r="R1509" s="181"/>
      <c r="S1509" s="181"/>
      <c r="T1509" s="181"/>
      <c r="U1509" s="181"/>
      <c r="V1509" s="181"/>
      <c r="W1509" s="181"/>
      <c r="X1509" s="181"/>
      <c r="Y1509" s="181"/>
      <c r="Z1509" s="181"/>
      <c r="AA1509" s="181"/>
      <c r="AB1509" s="181"/>
      <c r="AC1509" s="181"/>
      <c r="AD1509" s="48">
        <f t="shared" si="691"/>
        <v>0</v>
      </c>
      <c r="AE1509" s="48">
        <f t="shared" si="692"/>
        <v>0</v>
      </c>
      <c r="AF1509" s="48">
        <f t="shared" si="693"/>
        <v>0</v>
      </c>
      <c r="AG1509" s="48">
        <f t="shared" si="694"/>
        <v>0</v>
      </c>
      <c r="AH1509" s="48">
        <f t="shared" si="695"/>
        <v>0</v>
      </c>
      <c r="AI1509" s="48">
        <f t="shared" si="696"/>
        <v>0</v>
      </c>
      <c r="AJ1509" s="48">
        <f t="shared" si="697"/>
        <v>0</v>
      </c>
      <c r="AK1509" s="48">
        <f t="shared" si="698"/>
        <v>0</v>
      </c>
      <c r="AL1509" s="181"/>
      <c r="AM1509" s="181"/>
      <c r="AN1509" s="77"/>
      <c r="AO1509" s="176"/>
      <c r="AP1509" s="87">
        <f t="shared" si="716"/>
        <v>0</v>
      </c>
      <c r="AQ1509" s="176"/>
      <c r="AR1509" s="178"/>
      <c r="AS1509" s="171"/>
      <c r="AT1509" s="159">
        <f>IF(J1509='Категорія витрат'!$F$2,ROUND('Додаток 3._Бюджет детальний ПР'!AS1509*0.3676,2),IF(J1509='Категорія витрат'!$F$3,ROUND('Додаток 3._Бюджет детальний ПР'!AS1509*0.347,2),IF(J1509='Категорія витрат'!$F$4,ROUND('Додаток 3._Бюджет детальний ПР'!AS1509*0.347,2),IF(J1509='Категорія витрат'!$F$7,ROUND('Додаток 3._Бюджет детальний ПР'!AS1509*0.0841,2),0))))</f>
        <v>0</v>
      </c>
      <c r="AU1509" s="153">
        <f t="shared" si="717"/>
        <v>0</v>
      </c>
      <c r="AV1509" s="181"/>
      <c r="AW1509" s="181"/>
      <c r="AX1509" s="181"/>
      <c r="AY1509" s="181"/>
      <c r="AZ1509" s="181"/>
      <c r="BA1509" s="181"/>
      <c r="BB1509" s="181"/>
      <c r="BC1509" s="181"/>
      <c r="BD1509" s="181"/>
      <c r="BE1509" s="181"/>
      <c r="BF1509" s="181"/>
      <c r="BG1509" s="181"/>
      <c r="BH1509" s="48">
        <f t="shared" si="699"/>
        <v>0</v>
      </c>
      <c r="BI1509" s="48">
        <f t="shared" si="700"/>
        <v>0</v>
      </c>
      <c r="BJ1509" s="48">
        <f t="shared" si="701"/>
        <v>0</v>
      </c>
      <c r="BK1509" s="48">
        <f t="shared" si="702"/>
        <v>0</v>
      </c>
      <c r="BL1509" s="48">
        <f t="shared" si="703"/>
        <v>0</v>
      </c>
      <c r="BM1509" s="48">
        <f t="shared" si="704"/>
        <v>0</v>
      </c>
      <c r="BN1509" s="48">
        <f t="shared" si="705"/>
        <v>0</v>
      </c>
      <c r="BO1509" s="48">
        <f t="shared" si="706"/>
        <v>0</v>
      </c>
      <c r="BP1509" s="181"/>
      <c r="BQ1509" s="181"/>
      <c r="BR1509" s="191"/>
      <c r="BS1509" s="176"/>
      <c r="BT1509" s="87">
        <f t="shared" si="718"/>
        <v>0</v>
      </c>
      <c r="BU1509" s="176"/>
      <c r="BV1509" s="178"/>
      <c r="BW1509" s="171"/>
      <c r="BX1509" s="159">
        <f>IF(J1509='Категорія витрат'!$F$2,ROUND('Додаток 3._Бюджет детальний ПР'!BW1509*0.3676,2),IF(J1509='Категорія витрат'!$F$3,ROUND('Додаток 3._Бюджет детальний ПР'!BW1509*0.347,2),IF(J1509='Категорія витрат'!$F$4,ROUND('Додаток 3._Бюджет детальний ПР'!BW1509*0.347,2),IF(J1509='Категорія витрат'!$F$7,ROUND('Додаток 3._Бюджет детальний ПР'!BW1509*0.0841,2),0))))</f>
        <v>0</v>
      </c>
      <c r="BY1509" s="153">
        <f t="shared" si="719"/>
        <v>0</v>
      </c>
      <c r="BZ1509" s="181"/>
      <c r="CA1509" s="181"/>
      <c r="CB1509" s="181"/>
      <c r="CC1509" s="181"/>
      <c r="CD1509" s="181"/>
      <c r="CE1509" s="181"/>
      <c r="CF1509" s="181"/>
      <c r="CG1509" s="181"/>
      <c r="CH1509" s="181"/>
      <c r="CI1509" s="181"/>
      <c r="CJ1509" s="181"/>
      <c r="CK1509" s="181"/>
      <c r="CL1509" s="48">
        <f t="shared" si="707"/>
        <v>0</v>
      </c>
      <c r="CM1509" s="48">
        <f t="shared" si="708"/>
        <v>0</v>
      </c>
      <c r="CN1509" s="48">
        <f t="shared" si="709"/>
        <v>0</v>
      </c>
      <c r="CO1509" s="48">
        <f t="shared" si="710"/>
        <v>0</v>
      </c>
      <c r="CP1509" s="48">
        <f t="shared" si="711"/>
        <v>0</v>
      </c>
      <c r="CQ1509" s="48">
        <f t="shared" si="712"/>
        <v>0</v>
      </c>
      <c r="CR1509" s="48">
        <f t="shared" si="713"/>
        <v>0</v>
      </c>
      <c r="CS1509" s="48">
        <f t="shared" si="714"/>
        <v>0</v>
      </c>
      <c r="CT1509" s="181"/>
      <c r="CU1509" s="181"/>
    </row>
    <row r="1510" spans="1:99" ht="20.100000000000001" customHeight="1" x14ac:dyDescent="0.25">
      <c r="A1510" s="58">
        <v>1506</v>
      </c>
      <c r="B1510" s="58" t="str">
        <f>IF(D1510='Напрямки конкурса'!$L$2,'Напрямки конкурса'!$B$2,IF(D1510='Напрямки конкурса'!$L$3,'Напрямки конкурса'!$B$3,IF(D1510='Напрямки конкурса'!$L$4,'Напрямки конкурса'!$B$4,IF(D1510='Напрямки конкурса'!$L$5,'Напрямки конкурса'!$B$5,IF(D1510='Напрямки конкурса'!$L$6,'Напрямки конкурса'!$B$6,IF(D1510='Напрямки конкурса'!$L$7,'Напрямки конкурса'!$B$7,IF(D1510='Напрямки конкурса'!$L$8,'Напрямки конкурса'!$B$8,IF(D1510='Напрямки конкурса'!$L$9,'Напрямки конкурса'!$B$9,IF(D1510='Напрямки конкурса'!$L$10,'Напрямки конкурса'!$B$10,IF(D1510='Напрямки конкурса'!$L$11,'Напрямки конкурса'!$B$11,IF(D1510='Напрямки конкурса'!$L$12,'Напрямки конкурса'!$B$12,IF(D1510='Напрямки конкурса'!$L$13,'Напрямки конкурса'!$B$13,IF(D1510='Напрямки конкурса'!$L$14,'Напрямки конкурса'!$B$14,IF(D1510='Напрямки конкурса'!$L$15,'Напрямки конкурса'!$B$15,IF(D1510='Напрямки конкурса'!$L$16,'Напрямки конкурса'!$B$16,IF(D1510='Напрямки конкурса'!$L$17,'Напрямки конкурса'!$B$17,IF(D1510='Напрямки конкурса'!$L$18,'Напрямки конкурса'!$B$18,IF(D1510='Напрямки конкурса'!$L$19,'Напрямки конкурса'!$B$19,IF(D1510='Напрямки конкурса'!$L$20,'Напрямки конкурса'!$B$20,IF(D1510='Напрямки конкурса'!$L$21,'Напрямки конкурса'!$B$21,IF(D1510='Напрямки конкурса'!$L$22,'Напрямки конкурса'!$B$22,IF(D1510='Напрямки конкурса'!$L$23,'Напрямки конкурса'!$B$23,IF(D1510='Напрямки конкурса'!$L$24,'Напрямки конкурса'!$B$24,IF(D1510='Напрямки конкурса'!$L$25,'Напрямки конкурса'!$B$25,IF(D1510='Напрямки конкурса'!$L$26,'Напрямки конкурса'!$B$26,IF(D1510='Напрямки конкурса'!$L$27,'Напрямки конкурса'!$B$27,IF(D1510='Напрямки конкурса'!$L$28,'Напрямки конкурса'!$B$28,"")))))))))))))))))))))))))))</f>
        <v/>
      </c>
      <c r="C1510" s="59" t="str">
        <f>IF(D1510='Напрямки конкурса'!$L$2,'Напрямки конкурса'!$K$2,IF(D1510='Напрямки конкурса'!$L$3,'Напрямки конкурса'!$K$3,IF(D1510='Напрямки конкурса'!$L$4,'Напрямки конкурса'!$K$4,IF(D1510='Напрямки конкурса'!$L$5,'Напрямки конкурса'!$K$5,IF(D1510='Напрямки конкурса'!$L$6,'Напрямки конкурса'!$K$6,IF(D1510='Напрямки конкурса'!$L$7,'Напрямки конкурса'!$K$7,IF(D1510='Напрямки конкурса'!$L$8,'Напрямки конкурса'!$K$8,IF(D1510='Напрямки конкурса'!$L$9,'Напрямки конкурса'!$K$9,IF(D1510='Напрямки конкурса'!$L$10,'Напрямки конкурса'!$K$10,IF(D1510='Напрямки конкурса'!$L$11,'Напрямки конкурса'!$K$11,IF(D1510='Напрямки конкурса'!$L$12,'Напрямки конкурса'!$K$12,IF(D1510='Напрямки конкурса'!$L$13,'Напрямки конкурса'!$K$13,IF(D1510='Напрямки конкурса'!$L$14,'Напрямки конкурса'!$K$14,IF(D1510='Напрямки конкурса'!$L$15,'Напрямки конкурса'!$K$15,IF(D1510='Напрямки конкурса'!$L$16,'Напрямки конкурса'!$K$16,IF(D1510='Напрямки конкурса'!$L$17,'Напрямки конкурса'!$K$17,IF(D1510='Напрямки конкурса'!$L$18,'Напрямки конкурса'!$K$18,IF(D1510='Напрямки конкурса'!$L$19,'Напрямки конкурса'!$K$19,IF(D1510='Напрямки конкурса'!$L$20,'Напрямки конкурса'!$K$20,IF(D1510='Напрямки конкурса'!$L$21,'Напрямки конкурса'!$K$21,IF(D1510='Напрямки конкурса'!$L$22,'Напрямки конкурса'!$K$22,IF(D1510='Напрямки конкурса'!$L$23,'Напрямки конкурса'!$K$23,IF(D1510='Напрямки конкурса'!$L$24,'Напрямки конкурса'!$K$24,IF(D1510='Напрямки конкурса'!$L$25,'Напрямки конкурса'!$K$25,IF(D1510='Напрямки конкурса'!$L$26,'Напрямки конкурса'!$K$26,IF(D1510='Напрямки конкурса'!$L$27,'Напрямки конкурса'!$K$27,IF(D1510='Напрямки конкурса'!$L$28,'Напрямки конкурса'!$K$28,"")))))))))))))))))))))))))))</f>
        <v/>
      </c>
      <c r="D1510" s="50"/>
      <c r="E1510" s="171"/>
      <c r="F1510" s="171"/>
      <c r="G1510" s="171"/>
      <c r="H1510" s="150" t="str">
        <f>IF(I1510='Категорія витрат'!$B$2,'Категорія витрат'!$A$2,IF(I1510='Категорія витрат'!$B$3,'Категорія витрат'!$A$3,IF(I1510='Категорія витрат'!$B$4,'Категорія витрат'!$A$4,IF(I1510='Категорія витрат'!$B$5,'Категорія витрат'!$A$5,IF(I1510='Категорія витрат'!$B$6,'Категорія витрат'!$A$6,IF(I1510='Категорія витрат'!$B$7,'Категорія витрат'!$A$7,IF(I1510='Категорія витрат'!$B$8,'Категорія витрат'!$A$8,IF(I1510='Категорія витрат'!$B$9,'Категорія витрат'!$A$9,IF(I1510='Категорія витрат'!$B$10,'Категорія витрат'!$A$10,IF(I1510='Категорія витрат'!$B$11,'Категорія витрат'!$A$11,IF(I1510='Категорія витрат'!$B$12,'Категорія витрат'!$A$12,IF(I1510='Категорія витрат'!$B$13,'Категорія витрат'!$A$13,IF(I1510='Категорія витрат'!$B$14,'Категорія витрат'!$A$14,IF(I1510='Категорія витрат'!$B$15,'Категорія витрат'!$A$15,IF(I1510='Категорія витрат'!$B$16,'Категорія витрат'!$A$16,IF(I1510='Категорія витрат'!$B$17,'Категорія витрат'!$A$17,IF(I1510='Категорія витрат'!$B$18,'Категорія витрат'!$A$18,IF(I1510='Категорія витрат'!$B$19,'Категорія витрат'!$A$19,IF(I1510='Категорія витрат'!$B$20,'Категорія витрат'!$A$20,IF(I1510='Категорія витрат'!$B$21,'Категорія витрат'!$A$21,IF(I1510='Категорія витрат'!$B$22,'Категорія витрат'!$A$22,IF(I1510='Категорія витрат'!$B$23,'Категорія витрат'!$A$23,IF(I1510='Категорія витрат'!$B$24,'Категорія витрат'!$A$24,IF(I1510='Категорія витрат'!$B$25,'Категорія витрат'!$A$25,IF(I1510='Категорія витрат'!$B$26,'Категорія витрат'!$A$26,IF(I1510='Категорія витрат'!$B$27,'Категорія витрат'!$A$27,IF(I1510='Категорія витрат'!$B$28,'Категорія витрат'!$A$28,IF(I1510='Категорія витрат'!$B$29,'Категорія витрат'!$A$29,IF(I1510='Категорія витрат'!$B$30,'Категорія витрат'!$A$30,"")))))))))))))))))))))))))))))</f>
        <v/>
      </c>
      <c r="I1510" s="174"/>
      <c r="J1510" s="173"/>
      <c r="K1510" s="176"/>
      <c r="L1510" s="87">
        <f t="shared" si="715"/>
        <v>0</v>
      </c>
      <c r="M1510" s="176"/>
      <c r="N1510" s="178"/>
      <c r="O1510" s="171"/>
      <c r="P1510" s="159">
        <f>IF(J1510='Категорія витрат'!$F$2,ROUND('Додаток 3._Бюджет детальний ПР'!O1510*0.3676,2),IF(J1510='Категорія витрат'!$F$3,ROUND('Додаток 3._Бюджет детальний ПР'!O1510*0.347,2),IF(J1510='Категорія витрат'!$F$4,ROUND('Додаток 3._Бюджет детальний ПР'!O1510*0.347,2),IF(J1510='Категорія витрат'!$F$7,ROUND('Додаток 3._Бюджет детальний ПР'!O1510*0.0841,2),0))))</f>
        <v>0</v>
      </c>
      <c r="Q1510" s="153">
        <f t="shared" si="690"/>
        <v>0</v>
      </c>
      <c r="R1510" s="181"/>
      <c r="S1510" s="181"/>
      <c r="T1510" s="181"/>
      <c r="U1510" s="181"/>
      <c r="V1510" s="181"/>
      <c r="W1510" s="181"/>
      <c r="X1510" s="181"/>
      <c r="Y1510" s="181"/>
      <c r="Z1510" s="181"/>
      <c r="AA1510" s="181"/>
      <c r="AB1510" s="181"/>
      <c r="AC1510" s="181"/>
      <c r="AD1510" s="48">
        <f t="shared" si="691"/>
        <v>0</v>
      </c>
      <c r="AE1510" s="48">
        <f t="shared" si="692"/>
        <v>0</v>
      </c>
      <c r="AF1510" s="48">
        <f t="shared" si="693"/>
        <v>0</v>
      </c>
      <c r="AG1510" s="48">
        <f t="shared" si="694"/>
        <v>0</v>
      </c>
      <c r="AH1510" s="48">
        <f t="shared" si="695"/>
        <v>0</v>
      </c>
      <c r="AI1510" s="48">
        <f t="shared" si="696"/>
        <v>0</v>
      </c>
      <c r="AJ1510" s="48">
        <f t="shared" si="697"/>
        <v>0</v>
      </c>
      <c r="AK1510" s="48">
        <f t="shared" si="698"/>
        <v>0</v>
      </c>
      <c r="AL1510" s="181"/>
      <c r="AM1510" s="181"/>
      <c r="AN1510" s="77"/>
      <c r="AO1510" s="176"/>
      <c r="AP1510" s="87">
        <f t="shared" si="716"/>
        <v>0</v>
      </c>
      <c r="AQ1510" s="176"/>
      <c r="AR1510" s="178"/>
      <c r="AS1510" s="171"/>
      <c r="AT1510" s="159">
        <f>IF(J1510='Категорія витрат'!$F$2,ROUND('Додаток 3._Бюджет детальний ПР'!AS1510*0.3676,2),IF(J1510='Категорія витрат'!$F$3,ROUND('Додаток 3._Бюджет детальний ПР'!AS1510*0.347,2),IF(J1510='Категорія витрат'!$F$4,ROUND('Додаток 3._Бюджет детальний ПР'!AS1510*0.347,2),IF(J1510='Категорія витрат'!$F$7,ROUND('Додаток 3._Бюджет детальний ПР'!AS1510*0.0841,2),0))))</f>
        <v>0</v>
      </c>
      <c r="AU1510" s="153">
        <f t="shared" si="717"/>
        <v>0</v>
      </c>
      <c r="AV1510" s="181"/>
      <c r="AW1510" s="181"/>
      <c r="AX1510" s="181"/>
      <c r="AY1510" s="181"/>
      <c r="AZ1510" s="181"/>
      <c r="BA1510" s="181"/>
      <c r="BB1510" s="181"/>
      <c r="BC1510" s="181"/>
      <c r="BD1510" s="181"/>
      <c r="BE1510" s="181"/>
      <c r="BF1510" s="181"/>
      <c r="BG1510" s="181"/>
      <c r="BH1510" s="48">
        <f t="shared" si="699"/>
        <v>0</v>
      </c>
      <c r="BI1510" s="48">
        <f t="shared" si="700"/>
        <v>0</v>
      </c>
      <c r="BJ1510" s="48">
        <f t="shared" si="701"/>
        <v>0</v>
      </c>
      <c r="BK1510" s="48">
        <f t="shared" si="702"/>
        <v>0</v>
      </c>
      <c r="BL1510" s="48">
        <f t="shared" si="703"/>
        <v>0</v>
      </c>
      <c r="BM1510" s="48">
        <f t="shared" si="704"/>
        <v>0</v>
      </c>
      <c r="BN1510" s="48">
        <f t="shared" si="705"/>
        <v>0</v>
      </c>
      <c r="BO1510" s="48">
        <f t="shared" si="706"/>
        <v>0</v>
      </c>
      <c r="BP1510" s="181"/>
      <c r="BQ1510" s="181"/>
      <c r="BR1510" s="191"/>
      <c r="BS1510" s="176"/>
      <c r="BT1510" s="87">
        <f t="shared" si="718"/>
        <v>0</v>
      </c>
      <c r="BU1510" s="176"/>
      <c r="BV1510" s="178"/>
      <c r="BW1510" s="171"/>
      <c r="BX1510" s="159">
        <f>IF(J1510='Категорія витрат'!$F$2,ROUND('Додаток 3._Бюджет детальний ПР'!BW1510*0.3676,2),IF(J1510='Категорія витрат'!$F$3,ROUND('Додаток 3._Бюджет детальний ПР'!BW1510*0.347,2),IF(J1510='Категорія витрат'!$F$4,ROUND('Додаток 3._Бюджет детальний ПР'!BW1510*0.347,2),IF(J1510='Категорія витрат'!$F$7,ROUND('Додаток 3._Бюджет детальний ПР'!BW1510*0.0841,2),0))))</f>
        <v>0</v>
      </c>
      <c r="BY1510" s="153">
        <f t="shared" si="719"/>
        <v>0</v>
      </c>
      <c r="BZ1510" s="181"/>
      <c r="CA1510" s="181"/>
      <c r="CB1510" s="181"/>
      <c r="CC1510" s="181"/>
      <c r="CD1510" s="181"/>
      <c r="CE1510" s="181"/>
      <c r="CF1510" s="181"/>
      <c r="CG1510" s="181"/>
      <c r="CH1510" s="181"/>
      <c r="CI1510" s="181"/>
      <c r="CJ1510" s="181"/>
      <c r="CK1510" s="181"/>
      <c r="CL1510" s="48">
        <f t="shared" si="707"/>
        <v>0</v>
      </c>
      <c r="CM1510" s="48">
        <f t="shared" si="708"/>
        <v>0</v>
      </c>
      <c r="CN1510" s="48">
        <f t="shared" si="709"/>
        <v>0</v>
      </c>
      <c r="CO1510" s="48">
        <f t="shared" si="710"/>
        <v>0</v>
      </c>
      <c r="CP1510" s="48">
        <f t="shared" si="711"/>
        <v>0</v>
      </c>
      <c r="CQ1510" s="48">
        <f t="shared" si="712"/>
        <v>0</v>
      </c>
      <c r="CR1510" s="48">
        <f t="shared" si="713"/>
        <v>0</v>
      </c>
      <c r="CS1510" s="48">
        <f t="shared" si="714"/>
        <v>0</v>
      </c>
      <c r="CT1510" s="181"/>
      <c r="CU1510" s="181"/>
    </row>
    <row r="1511" spans="1:99" ht="20.100000000000001" customHeight="1" x14ac:dyDescent="0.25">
      <c r="A1511" s="58">
        <v>1507</v>
      </c>
      <c r="B1511" s="58" t="str">
        <f>IF(D1511='Напрямки конкурса'!$L$2,'Напрямки конкурса'!$B$2,IF(D1511='Напрямки конкурса'!$L$3,'Напрямки конкурса'!$B$3,IF(D1511='Напрямки конкурса'!$L$4,'Напрямки конкурса'!$B$4,IF(D1511='Напрямки конкурса'!$L$5,'Напрямки конкурса'!$B$5,IF(D1511='Напрямки конкурса'!$L$6,'Напрямки конкурса'!$B$6,IF(D1511='Напрямки конкурса'!$L$7,'Напрямки конкурса'!$B$7,IF(D1511='Напрямки конкурса'!$L$8,'Напрямки конкурса'!$B$8,IF(D1511='Напрямки конкурса'!$L$9,'Напрямки конкурса'!$B$9,IF(D1511='Напрямки конкурса'!$L$10,'Напрямки конкурса'!$B$10,IF(D1511='Напрямки конкурса'!$L$11,'Напрямки конкурса'!$B$11,IF(D1511='Напрямки конкурса'!$L$12,'Напрямки конкурса'!$B$12,IF(D1511='Напрямки конкурса'!$L$13,'Напрямки конкурса'!$B$13,IF(D1511='Напрямки конкурса'!$L$14,'Напрямки конкурса'!$B$14,IF(D1511='Напрямки конкурса'!$L$15,'Напрямки конкурса'!$B$15,IF(D1511='Напрямки конкурса'!$L$16,'Напрямки конкурса'!$B$16,IF(D1511='Напрямки конкурса'!$L$17,'Напрямки конкурса'!$B$17,IF(D1511='Напрямки конкурса'!$L$18,'Напрямки конкурса'!$B$18,IF(D1511='Напрямки конкурса'!$L$19,'Напрямки конкурса'!$B$19,IF(D1511='Напрямки конкурса'!$L$20,'Напрямки конкурса'!$B$20,IF(D1511='Напрямки конкурса'!$L$21,'Напрямки конкурса'!$B$21,IF(D1511='Напрямки конкурса'!$L$22,'Напрямки конкурса'!$B$22,IF(D1511='Напрямки конкурса'!$L$23,'Напрямки конкурса'!$B$23,IF(D1511='Напрямки конкурса'!$L$24,'Напрямки конкурса'!$B$24,IF(D1511='Напрямки конкурса'!$L$25,'Напрямки конкурса'!$B$25,IF(D1511='Напрямки конкурса'!$L$26,'Напрямки конкурса'!$B$26,IF(D1511='Напрямки конкурса'!$L$27,'Напрямки конкурса'!$B$27,IF(D1511='Напрямки конкурса'!$L$28,'Напрямки конкурса'!$B$28,"")))))))))))))))))))))))))))</f>
        <v/>
      </c>
      <c r="C1511" s="59" t="str">
        <f>IF(D1511='Напрямки конкурса'!$L$2,'Напрямки конкурса'!$K$2,IF(D1511='Напрямки конкурса'!$L$3,'Напрямки конкурса'!$K$3,IF(D1511='Напрямки конкурса'!$L$4,'Напрямки конкурса'!$K$4,IF(D1511='Напрямки конкурса'!$L$5,'Напрямки конкурса'!$K$5,IF(D1511='Напрямки конкурса'!$L$6,'Напрямки конкурса'!$K$6,IF(D1511='Напрямки конкурса'!$L$7,'Напрямки конкурса'!$K$7,IF(D1511='Напрямки конкурса'!$L$8,'Напрямки конкурса'!$K$8,IF(D1511='Напрямки конкурса'!$L$9,'Напрямки конкурса'!$K$9,IF(D1511='Напрямки конкурса'!$L$10,'Напрямки конкурса'!$K$10,IF(D1511='Напрямки конкурса'!$L$11,'Напрямки конкурса'!$K$11,IF(D1511='Напрямки конкурса'!$L$12,'Напрямки конкурса'!$K$12,IF(D1511='Напрямки конкурса'!$L$13,'Напрямки конкурса'!$K$13,IF(D1511='Напрямки конкурса'!$L$14,'Напрямки конкурса'!$K$14,IF(D1511='Напрямки конкурса'!$L$15,'Напрямки конкурса'!$K$15,IF(D1511='Напрямки конкурса'!$L$16,'Напрямки конкурса'!$K$16,IF(D1511='Напрямки конкурса'!$L$17,'Напрямки конкурса'!$K$17,IF(D1511='Напрямки конкурса'!$L$18,'Напрямки конкурса'!$K$18,IF(D1511='Напрямки конкурса'!$L$19,'Напрямки конкурса'!$K$19,IF(D1511='Напрямки конкурса'!$L$20,'Напрямки конкурса'!$K$20,IF(D1511='Напрямки конкурса'!$L$21,'Напрямки конкурса'!$K$21,IF(D1511='Напрямки конкурса'!$L$22,'Напрямки конкурса'!$K$22,IF(D1511='Напрямки конкурса'!$L$23,'Напрямки конкурса'!$K$23,IF(D1511='Напрямки конкурса'!$L$24,'Напрямки конкурса'!$K$24,IF(D1511='Напрямки конкурса'!$L$25,'Напрямки конкурса'!$K$25,IF(D1511='Напрямки конкурса'!$L$26,'Напрямки конкурса'!$K$26,IF(D1511='Напрямки конкурса'!$L$27,'Напрямки конкурса'!$K$27,IF(D1511='Напрямки конкурса'!$L$28,'Напрямки конкурса'!$K$28,"")))))))))))))))))))))))))))</f>
        <v/>
      </c>
      <c r="D1511" s="50"/>
      <c r="E1511" s="171"/>
      <c r="F1511" s="171"/>
      <c r="G1511" s="171"/>
      <c r="H1511" s="150" t="str">
        <f>IF(I1511='Категорія витрат'!$B$2,'Категорія витрат'!$A$2,IF(I1511='Категорія витрат'!$B$3,'Категорія витрат'!$A$3,IF(I1511='Категорія витрат'!$B$4,'Категорія витрат'!$A$4,IF(I1511='Категорія витрат'!$B$5,'Категорія витрат'!$A$5,IF(I1511='Категорія витрат'!$B$6,'Категорія витрат'!$A$6,IF(I1511='Категорія витрат'!$B$7,'Категорія витрат'!$A$7,IF(I1511='Категорія витрат'!$B$8,'Категорія витрат'!$A$8,IF(I1511='Категорія витрат'!$B$9,'Категорія витрат'!$A$9,IF(I1511='Категорія витрат'!$B$10,'Категорія витрат'!$A$10,IF(I1511='Категорія витрат'!$B$11,'Категорія витрат'!$A$11,IF(I1511='Категорія витрат'!$B$12,'Категорія витрат'!$A$12,IF(I1511='Категорія витрат'!$B$13,'Категорія витрат'!$A$13,IF(I1511='Категорія витрат'!$B$14,'Категорія витрат'!$A$14,IF(I1511='Категорія витрат'!$B$15,'Категорія витрат'!$A$15,IF(I1511='Категорія витрат'!$B$16,'Категорія витрат'!$A$16,IF(I1511='Категорія витрат'!$B$17,'Категорія витрат'!$A$17,IF(I1511='Категорія витрат'!$B$18,'Категорія витрат'!$A$18,IF(I1511='Категорія витрат'!$B$19,'Категорія витрат'!$A$19,IF(I1511='Категорія витрат'!$B$20,'Категорія витрат'!$A$20,IF(I1511='Категорія витрат'!$B$21,'Категорія витрат'!$A$21,IF(I1511='Категорія витрат'!$B$22,'Категорія витрат'!$A$22,IF(I1511='Категорія витрат'!$B$23,'Категорія витрат'!$A$23,IF(I1511='Категорія витрат'!$B$24,'Категорія витрат'!$A$24,IF(I1511='Категорія витрат'!$B$25,'Категорія витрат'!$A$25,IF(I1511='Категорія витрат'!$B$26,'Категорія витрат'!$A$26,IF(I1511='Категорія витрат'!$B$27,'Категорія витрат'!$A$27,IF(I1511='Категорія витрат'!$B$28,'Категорія витрат'!$A$28,IF(I1511='Категорія витрат'!$B$29,'Категорія витрат'!$A$29,IF(I1511='Категорія витрат'!$B$30,'Категорія витрат'!$A$30,"")))))))))))))))))))))))))))))</f>
        <v/>
      </c>
      <c r="I1511" s="174"/>
      <c r="J1511" s="173"/>
      <c r="K1511" s="176"/>
      <c r="L1511" s="87">
        <f t="shared" si="715"/>
        <v>0</v>
      </c>
      <c r="M1511" s="176"/>
      <c r="N1511" s="178"/>
      <c r="O1511" s="171"/>
      <c r="P1511" s="159">
        <f>IF(J1511='Категорія витрат'!$F$2,ROUND('Додаток 3._Бюджет детальний ПР'!O1511*0.3676,2),IF(J1511='Категорія витрат'!$F$3,ROUND('Додаток 3._Бюджет детальний ПР'!O1511*0.347,2),IF(J1511='Категорія витрат'!$F$4,ROUND('Додаток 3._Бюджет детальний ПР'!O1511*0.347,2),IF(J1511='Категорія витрат'!$F$7,ROUND('Додаток 3._Бюджет детальний ПР'!O1511*0.0841,2),0))))</f>
        <v>0</v>
      </c>
      <c r="Q1511" s="153">
        <f t="shared" si="690"/>
        <v>0</v>
      </c>
      <c r="R1511" s="181"/>
      <c r="S1511" s="181"/>
      <c r="T1511" s="181"/>
      <c r="U1511" s="181"/>
      <c r="V1511" s="181"/>
      <c r="W1511" s="181"/>
      <c r="X1511" s="181"/>
      <c r="Y1511" s="181"/>
      <c r="Z1511" s="181"/>
      <c r="AA1511" s="181"/>
      <c r="AB1511" s="181"/>
      <c r="AC1511" s="181"/>
      <c r="AD1511" s="48">
        <f t="shared" si="691"/>
        <v>0</v>
      </c>
      <c r="AE1511" s="48">
        <f t="shared" si="692"/>
        <v>0</v>
      </c>
      <c r="AF1511" s="48">
        <f t="shared" si="693"/>
        <v>0</v>
      </c>
      <c r="AG1511" s="48">
        <f t="shared" si="694"/>
        <v>0</v>
      </c>
      <c r="AH1511" s="48">
        <f t="shared" si="695"/>
        <v>0</v>
      </c>
      <c r="AI1511" s="48">
        <f t="shared" si="696"/>
        <v>0</v>
      </c>
      <c r="AJ1511" s="48">
        <f t="shared" si="697"/>
        <v>0</v>
      </c>
      <c r="AK1511" s="48">
        <f t="shared" si="698"/>
        <v>0</v>
      </c>
      <c r="AL1511" s="181"/>
      <c r="AM1511" s="181"/>
      <c r="AN1511" s="77"/>
      <c r="AO1511" s="176"/>
      <c r="AP1511" s="87">
        <f t="shared" si="716"/>
        <v>0</v>
      </c>
      <c r="AQ1511" s="176"/>
      <c r="AR1511" s="178"/>
      <c r="AS1511" s="171"/>
      <c r="AT1511" s="159">
        <f>IF(J1511='Категорія витрат'!$F$2,ROUND('Додаток 3._Бюджет детальний ПР'!AS1511*0.3676,2),IF(J1511='Категорія витрат'!$F$3,ROUND('Додаток 3._Бюджет детальний ПР'!AS1511*0.347,2),IF(J1511='Категорія витрат'!$F$4,ROUND('Додаток 3._Бюджет детальний ПР'!AS1511*0.347,2),IF(J1511='Категорія витрат'!$F$7,ROUND('Додаток 3._Бюджет детальний ПР'!AS1511*0.0841,2),0))))</f>
        <v>0</v>
      </c>
      <c r="AU1511" s="153">
        <f t="shared" si="717"/>
        <v>0</v>
      </c>
      <c r="AV1511" s="181"/>
      <c r="AW1511" s="181"/>
      <c r="AX1511" s="181"/>
      <c r="AY1511" s="181"/>
      <c r="AZ1511" s="181"/>
      <c r="BA1511" s="181"/>
      <c r="BB1511" s="181"/>
      <c r="BC1511" s="181"/>
      <c r="BD1511" s="181"/>
      <c r="BE1511" s="181"/>
      <c r="BF1511" s="181"/>
      <c r="BG1511" s="181"/>
      <c r="BH1511" s="48">
        <f t="shared" si="699"/>
        <v>0</v>
      </c>
      <c r="BI1511" s="48">
        <f t="shared" si="700"/>
        <v>0</v>
      </c>
      <c r="BJ1511" s="48">
        <f t="shared" si="701"/>
        <v>0</v>
      </c>
      <c r="BK1511" s="48">
        <f t="shared" si="702"/>
        <v>0</v>
      </c>
      <c r="BL1511" s="48">
        <f t="shared" si="703"/>
        <v>0</v>
      </c>
      <c r="BM1511" s="48">
        <f t="shared" si="704"/>
        <v>0</v>
      </c>
      <c r="BN1511" s="48">
        <f t="shared" si="705"/>
        <v>0</v>
      </c>
      <c r="BO1511" s="48">
        <f t="shared" si="706"/>
        <v>0</v>
      </c>
      <c r="BP1511" s="181"/>
      <c r="BQ1511" s="181"/>
      <c r="BR1511" s="191"/>
      <c r="BS1511" s="176"/>
      <c r="BT1511" s="87">
        <f t="shared" si="718"/>
        <v>0</v>
      </c>
      <c r="BU1511" s="176"/>
      <c r="BV1511" s="178"/>
      <c r="BW1511" s="171"/>
      <c r="BX1511" s="159">
        <f>IF(J1511='Категорія витрат'!$F$2,ROUND('Додаток 3._Бюджет детальний ПР'!BW1511*0.3676,2),IF(J1511='Категорія витрат'!$F$3,ROUND('Додаток 3._Бюджет детальний ПР'!BW1511*0.347,2),IF(J1511='Категорія витрат'!$F$4,ROUND('Додаток 3._Бюджет детальний ПР'!BW1511*0.347,2),IF(J1511='Категорія витрат'!$F$7,ROUND('Додаток 3._Бюджет детальний ПР'!BW1511*0.0841,2),0))))</f>
        <v>0</v>
      </c>
      <c r="BY1511" s="153">
        <f t="shared" si="719"/>
        <v>0</v>
      </c>
      <c r="BZ1511" s="181"/>
      <c r="CA1511" s="181"/>
      <c r="CB1511" s="181"/>
      <c r="CC1511" s="181"/>
      <c r="CD1511" s="181"/>
      <c r="CE1511" s="181"/>
      <c r="CF1511" s="181"/>
      <c r="CG1511" s="181"/>
      <c r="CH1511" s="181"/>
      <c r="CI1511" s="181"/>
      <c r="CJ1511" s="181"/>
      <c r="CK1511" s="181"/>
      <c r="CL1511" s="48">
        <f t="shared" si="707"/>
        <v>0</v>
      </c>
      <c r="CM1511" s="48">
        <f t="shared" si="708"/>
        <v>0</v>
      </c>
      <c r="CN1511" s="48">
        <f t="shared" si="709"/>
        <v>0</v>
      </c>
      <c r="CO1511" s="48">
        <f t="shared" si="710"/>
        <v>0</v>
      </c>
      <c r="CP1511" s="48">
        <f t="shared" si="711"/>
        <v>0</v>
      </c>
      <c r="CQ1511" s="48">
        <f t="shared" si="712"/>
        <v>0</v>
      </c>
      <c r="CR1511" s="48">
        <f t="shared" si="713"/>
        <v>0</v>
      </c>
      <c r="CS1511" s="48">
        <f t="shared" si="714"/>
        <v>0</v>
      </c>
      <c r="CT1511" s="181"/>
      <c r="CU1511" s="181"/>
    </row>
    <row r="1512" spans="1:99" ht="20.100000000000001" customHeight="1" x14ac:dyDescent="0.25">
      <c r="A1512" s="58">
        <v>1508</v>
      </c>
      <c r="B1512" s="58" t="str">
        <f>IF(D1512='Напрямки конкурса'!$L$2,'Напрямки конкурса'!$B$2,IF(D1512='Напрямки конкурса'!$L$3,'Напрямки конкурса'!$B$3,IF(D1512='Напрямки конкурса'!$L$4,'Напрямки конкурса'!$B$4,IF(D1512='Напрямки конкурса'!$L$5,'Напрямки конкурса'!$B$5,IF(D1512='Напрямки конкурса'!$L$6,'Напрямки конкурса'!$B$6,IF(D1512='Напрямки конкурса'!$L$7,'Напрямки конкурса'!$B$7,IF(D1512='Напрямки конкурса'!$L$8,'Напрямки конкурса'!$B$8,IF(D1512='Напрямки конкурса'!$L$9,'Напрямки конкурса'!$B$9,IF(D1512='Напрямки конкурса'!$L$10,'Напрямки конкурса'!$B$10,IF(D1512='Напрямки конкурса'!$L$11,'Напрямки конкурса'!$B$11,IF(D1512='Напрямки конкурса'!$L$12,'Напрямки конкурса'!$B$12,IF(D1512='Напрямки конкурса'!$L$13,'Напрямки конкурса'!$B$13,IF(D1512='Напрямки конкурса'!$L$14,'Напрямки конкурса'!$B$14,IF(D1512='Напрямки конкурса'!$L$15,'Напрямки конкурса'!$B$15,IF(D1512='Напрямки конкурса'!$L$16,'Напрямки конкурса'!$B$16,IF(D1512='Напрямки конкурса'!$L$17,'Напрямки конкурса'!$B$17,IF(D1512='Напрямки конкурса'!$L$18,'Напрямки конкурса'!$B$18,IF(D1512='Напрямки конкурса'!$L$19,'Напрямки конкурса'!$B$19,IF(D1512='Напрямки конкурса'!$L$20,'Напрямки конкурса'!$B$20,IF(D1512='Напрямки конкурса'!$L$21,'Напрямки конкурса'!$B$21,IF(D1512='Напрямки конкурса'!$L$22,'Напрямки конкурса'!$B$22,IF(D1512='Напрямки конкурса'!$L$23,'Напрямки конкурса'!$B$23,IF(D1512='Напрямки конкурса'!$L$24,'Напрямки конкурса'!$B$24,IF(D1512='Напрямки конкурса'!$L$25,'Напрямки конкурса'!$B$25,IF(D1512='Напрямки конкурса'!$L$26,'Напрямки конкурса'!$B$26,IF(D1512='Напрямки конкурса'!$L$27,'Напрямки конкурса'!$B$27,IF(D1512='Напрямки конкурса'!$L$28,'Напрямки конкурса'!$B$28,"")))))))))))))))))))))))))))</f>
        <v/>
      </c>
      <c r="C1512" s="59" t="str">
        <f>IF(D1512='Напрямки конкурса'!$L$2,'Напрямки конкурса'!$K$2,IF(D1512='Напрямки конкурса'!$L$3,'Напрямки конкурса'!$K$3,IF(D1512='Напрямки конкурса'!$L$4,'Напрямки конкурса'!$K$4,IF(D1512='Напрямки конкурса'!$L$5,'Напрямки конкурса'!$K$5,IF(D1512='Напрямки конкурса'!$L$6,'Напрямки конкурса'!$K$6,IF(D1512='Напрямки конкурса'!$L$7,'Напрямки конкурса'!$K$7,IF(D1512='Напрямки конкурса'!$L$8,'Напрямки конкурса'!$K$8,IF(D1512='Напрямки конкурса'!$L$9,'Напрямки конкурса'!$K$9,IF(D1512='Напрямки конкурса'!$L$10,'Напрямки конкурса'!$K$10,IF(D1512='Напрямки конкурса'!$L$11,'Напрямки конкурса'!$K$11,IF(D1512='Напрямки конкурса'!$L$12,'Напрямки конкурса'!$K$12,IF(D1512='Напрямки конкурса'!$L$13,'Напрямки конкурса'!$K$13,IF(D1512='Напрямки конкурса'!$L$14,'Напрямки конкурса'!$K$14,IF(D1512='Напрямки конкурса'!$L$15,'Напрямки конкурса'!$K$15,IF(D1512='Напрямки конкурса'!$L$16,'Напрямки конкурса'!$K$16,IF(D1512='Напрямки конкурса'!$L$17,'Напрямки конкурса'!$K$17,IF(D1512='Напрямки конкурса'!$L$18,'Напрямки конкурса'!$K$18,IF(D1512='Напрямки конкурса'!$L$19,'Напрямки конкурса'!$K$19,IF(D1512='Напрямки конкурса'!$L$20,'Напрямки конкурса'!$K$20,IF(D1512='Напрямки конкурса'!$L$21,'Напрямки конкурса'!$K$21,IF(D1512='Напрямки конкурса'!$L$22,'Напрямки конкурса'!$K$22,IF(D1512='Напрямки конкурса'!$L$23,'Напрямки конкурса'!$K$23,IF(D1512='Напрямки конкурса'!$L$24,'Напрямки конкурса'!$K$24,IF(D1512='Напрямки конкурса'!$L$25,'Напрямки конкурса'!$K$25,IF(D1512='Напрямки конкурса'!$L$26,'Напрямки конкурса'!$K$26,IF(D1512='Напрямки конкурса'!$L$27,'Напрямки конкурса'!$K$27,IF(D1512='Напрямки конкурса'!$L$28,'Напрямки конкурса'!$K$28,"")))))))))))))))))))))))))))</f>
        <v/>
      </c>
      <c r="D1512" s="50"/>
      <c r="E1512" s="171"/>
      <c r="F1512" s="171"/>
      <c r="G1512" s="171"/>
      <c r="H1512" s="150" t="str">
        <f>IF(I1512='Категорія витрат'!$B$2,'Категорія витрат'!$A$2,IF(I1512='Категорія витрат'!$B$3,'Категорія витрат'!$A$3,IF(I1512='Категорія витрат'!$B$4,'Категорія витрат'!$A$4,IF(I1512='Категорія витрат'!$B$5,'Категорія витрат'!$A$5,IF(I1512='Категорія витрат'!$B$6,'Категорія витрат'!$A$6,IF(I1512='Категорія витрат'!$B$7,'Категорія витрат'!$A$7,IF(I1512='Категорія витрат'!$B$8,'Категорія витрат'!$A$8,IF(I1512='Категорія витрат'!$B$9,'Категорія витрат'!$A$9,IF(I1512='Категорія витрат'!$B$10,'Категорія витрат'!$A$10,IF(I1512='Категорія витрат'!$B$11,'Категорія витрат'!$A$11,IF(I1512='Категорія витрат'!$B$12,'Категорія витрат'!$A$12,IF(I1512='Категорія витрат'!$B$13,'Категорія витрат'!$A$13,IF(I1512='Категорія витрат'!$B$14,'Категорія витрат'!$A$14,IF(I1512='Категорія витрат'!$B$15,'Категорія витрат'!$A$15,IF(I1512='Категорія витрат'!$B$16,'Категорія витрат'!$A$16,IF(I1512='Категорія витрат'!$B$17,'Категорія витрат'!$A$17,IF(I1512='Категорія витрат'!$B$18,'Категорія витрат'!$A$18,IF(I1512='Категорія витрат'!$B$19,'Категорія витрат'!$A$19,IF(I1512='Категорія витрат'!$B$20,'Категорія витрат'!$A$20,IF(I1512='Категорія витрат'!$B$21,'Категорія витрат'!$A$21,IF(I1512='Категорія витрат'!$B$22,'Категорія витрат'!$A$22,IF(I1512='Категорія витрат'!$B$23,'Категорія витрат'!$A$23,IF(I1512='Категорія витрат'!$B$24,'Категорія витрат'!$A$24,IF(I1512='Категорія витрат'!$B$25,'Категорія витрат'!$A$25,IF(I1512='Категорія витрат'!$B$26,'Категорія витрат'!$A$26,IF(I1512='Категорія витрат'!$B$27,'Категорія витрат'!$A$27,IF(I1512='Категорія витрат'!$B$28,'Категорія витрат'!$A$28,IF(I1512='Категорія витрат'!$B$29,'Категорія витрат'!$A$29,IF(I1512='Категорія витрат'!$B$30,'Категорія витрат'!$A$30,"")))))))))))))))))))))))))))))</f>
        <v/>
      </c>
      <c r="I1512" s="174"/>
      <c r="J1512" s="173"/>
      <c r="K1512" s="176"/>
      <c r="L1512" s="87">
        <f t="shared" si="715"/>
        <v>0</v>
      </c>
      <c r="M1512" s="176"/>
      <c r="N1512" s="178"/>
      <c r="O1512" s="171"/>
      <c r="P1512" s="159">
        <f>IF(J1512='Категорія витрат'!$F$2,ROUND('Додаток 3._Бюджет детальний ПР'!O1512*0.3676,2),IF(J1512='Категорія витрат'!$F$3,ROUND('Додаток 3._Бюджет детальний ПР'!O1512*0.347,2),IF(J1512='Категорія витрат'!$F$4,ROUND('Додаток 3._Бюджет детальний ПР'!O1512*0.347,2),IF(J1512='Категорія витрат'!$F$7,ROUND('Додаток 3._Бюджет детальний ПР'!O1512*0.0841,2),0))))</f>
        <v>0</v>
      </c>
      <c r="Q1512" s="153">
        <f t="shared" si="690"/>
        <v>0</v>
      </c>
      <c r="R1512" s="181"/>
      <c r="S1512" s="181"/>
      <c r="T1512" s="181"/>
      <c r="U1512" s="181"/>
      <c r="V1512" s="181"/>
      <c r="W1512" s="181"/>
      <c r="X1512" s="181"/>
      <c r="Y1512" s="181"/>
      <c r="Z1512" s="181"/>
      <c r="AA1512" s="181"/>
      <c r="AB1512" s="181"/>
      <c r="AC1512" s="181"/>
      <c r="AD1512" s="48">
        <f t="shared" si="691"/>
        <v>0</v>
      </c>
      <c r="AE1512" s="48">
        <f t="shared" si="692"/>
        <v>0</v>
      </c>
      <c r="AF1512" s="48">
        <f t="shared" si="693"/>
        <v>0</v>
      </c>
      <c r="AG1512" s="48">
        <f t="shared" si="694"/>
        <v>0</v>
      </c>
      <c r="AH1512" s="48">
        <f t="shared" si="695"/>
        <v>0</v>
      </c>
      <c r="AI1512" s="48">
        <f t="shared" si="696"/>
        <v>0</v>
      </c>
      <c r="AJ1512" s="48">
        <f t="shared" si="697"/>
        <v>0</v>
      </c>
      <c r="AK1512" s="48">
        <f t="shared" si="698"/>
        <v>0</v>
      </c>
      <c r="AL1512" s="181"/>
      <c r="AM1512" s="181"/>
      <c r="AN1512" s="77"/>
      <c r="AO1512" s="176"/>
      <c r="AP1512" s="87">
        <f t="shared" si="716"/>
        <v>0</v>
      </c>
      <c r="AQ1512" s="176"/>
      <c r="AR1512" s="178"/>
      <c r="AS1512" s="171"/>
      <c r="AT1512" s="159">
        <f>IF(J1512='Категорія витрат'!$F$2,ROUND('Додаток 3._Бюджет детальний ПР'!AS1512*0.3676,2),IF(J1512='Категорія витрат'!$F$3,ROUND('Додаток 3._Бюджет детальний ПР'!AS1512*0.347,2),IF(J1512='Категорія витрат'!$F$4,ROUND('Додаток 3._Бюджет детальний ПР'!AS1512*0.347,2),IF(J1512='Категорія витрат'!$F$7,ROUND('Додаток 3._Бюджет детальний ПР'!AS1512*0.0841,2),0))))</f>
        <v>0</v>
      </c>
      <c r="AU1512" s="153">
        <f t="shared" si="717"/>
        <v>0</v>
      </c>
      <c r="AV1512" s="181"/>
      <c r="AW1512" s="181"/>
      <c r="AX1512" s="181"/>
      <c r="AY1512" s="181"/>
      <c r="AZ1512" s="181"/>
      <c r="BA1512" s="181"/>
      <c r="BB1512" s="181"/>
      <c r="BC1512" s="181"/>
      <c r="BD1512" s="181"/>
      <c r="BE1512" s="181"/>
      <c r="BF1512" s="181"/>
      <c r="BG1512" s="181"/>
      <c r="BH1512" s="48">
        <f t="shared" si="699"/>
        <v>0</v>
      </c>
      <c r="BI1512" s="48">
        <f t="shared" si="700"/>
        <v>0</v>
      </c>
      <c r="BJ1512" s="48">
        <f t="shared" si="701"/>
        <v>0</v>
      </c>
      <c r="BK1512" s="48">
        <f t="shared" si="702"/>
        <v>0</v>
      </c>
      <c r="BL1512" s="48">
        <f t="shared" si="703"/>
        <v>0</v>
      </c>
      <c r="BM1512" s="48">
        <f t="shared" si="704"/>
        <v>0</v>
      </c>
      <c r="BN1512" s="48">
        <f t="shared" si="705"/>
        <v>0</v>
      </c>
      <c r="BO1512" s="48">
        <f t="shared" si="706"/>
        <v>0</v>
      </c>
      <c r="BP1512" s="181"/>
      <c r="BQ1512" s="181"/>
      <c r="BR1512" s="191"/>
      <c r="BS1512" s="176"/>
      <c r="BT1512" s="87">
        <f t="shared" si="718"/>
        <v>0</v>
      </c>
      <c r="BU1512" s="176"/>
      <c r="BV1512" s="178"/>
      <c r="BW1512" s="171"/>
      <c r="BX1512" s="159">
        <f>IF(J1512='Категорія витрат'!$F$2,ROUND('Додаток 3._Бюджет детальний ПР'!BW1512*0.3676,2),IF(J1512='Категорія витрат'!$F$3,ROUND('Додаток 3._Бюджет детальний ПР'!BW1512*0.347,2),IF(J1512='Категорія витрат'!$F$4,ROUND('Додаток 3._Бюджет детальний ПР'!BW1512*0.347,2),IF(J1512='Категорія витрат'!$F$7,ROUND('Додаток 3._Бюджет детальний ПР'!BW1512*0.0841,2),0))))</f>
        <v>0</v>
      </c>
      <c r="BY1512" s="153">
        <f t="shared" si="719"/>
        <v>0</v>
      </c>
      <c r="BZ1512" s="181"/>
      <c r="CA1512" s="181"/>
      <c r="CB1512" s="181"/>
      <c r="CC1512" s="181"/>
      <c r="CD1512" s="181"/>
      <c r="CE1512" s="181"/>
      <c r="CF1512" s="181"/>
      <c r="CG1512" s="181"/>
      <c r="CH1512" s="181"/>
      <c r="CI1512" s="181"/>
      <c r="CJ1512" s="181"/>
      <c r="CK1512" s="181"/>
      <c r="CL1512" s="48">
        <f t="shared" si="707"/>
        <v>0</v>
      </c>
      <c r="CM1512" s="48">
        <f t="shared" si="708"/>
        <v>0</v>
      </c>
      <c r="CN1512" s="48">
        <f t="shared" si="709"/>
        <v>0</v>
      </c>
      <c r="CO1512" s="48">
        <f t="shared" si="710"/>
        <v>0</v>
      </c>
      <c r="CP1512" s="48">
        <f t="shared" si="711"/>
        <v>0</v>
      </c>
      <c r="CQ1512" s="48">
        <f t="shared" si="712"/>
        <v>0</v>
      </c>
      <c r="CR1512" s="48">
        <f t="shared" si="713"/>
        <v>0</v>
      </c>
      <c r="CS1512" s="48">
        <f t="shared" si="714"/>
        <v>0</v>
      </c>
      <c r="CT1512" s="181"/>
      <c r="CU1512" s="181"/>
    </row>
    <row r="1513" spans="1:99" ht="20.100000000000001" customHeight="1" x14ac:dyDescent="0.25">
      <c r="A1513" s="58">
        <v>1509</v>
      </c>
      <c r="B1513" s="58" t="str">
        <f>IF(D1513='Напрямки конкурса'!$L$2,'Напрямки конкурса'!$B$2,IF(D1513='Напрямки конкурса'!$L$3,'Напрямки конкурса'!$B$3,IF(D1513='Напрямки конкурса'!$L$4,'Напрямки конкурса'!$B$4,IF(D1513='Напрямки конкурса'!$L$5,'Напрямки конкурса'!$B$5,IF(D1513='Напрямки конкурса'!$L$6,'Напрямки конкурса'!$B$6,IF(D1513='Напрямки конкурса'!$L$7,'Напрямки конкурса'!$B$7,IF(D1513='Напрямки конкурса'!$L$8,'Напрямки конкурса'!$B$8,IF(D1513='Напрямки конкурса'!$L$9,'Напрямки конкурса'!$B$9,IF(D1513='Напрямки конкурса'!$L$10,'Напрямки конкурса'!$B$10,IF(D1513='Напрямки конкурса'!$L$11,'Напрямки конкурса'!$B$11,IF(D1513='Напрямки конкурса'!$L$12,'Напрямки конкурса'!$B$12,IF(D1513='Напрямки конкурса'!$L$13,'Напрямки конкурса'!$B$13,IF(D1513='Напрямки конкурса'!$L$14,'Напрямки конкурса'!$B$14,IF(D1513='Напрямки конкурса'!$L$15,'Напрямки конкурса'!$B$15,IF(D1513='Напрямки конкурса'!$L$16,'Напрямки конкурса'!$B$16,IF(D1513='Напрямки конкурса'!$L$17,'Напрямки конкурса'!$B$17,IF(D1513='Напрямки конкурса'!$L$18,'Напрямки конкурса'!$B$18,IF(D1513='Напрямки конкурса'!$L$19,'Напрямки конкурса'!$B$19,IF(D1513='Напрямки конкурса'!$L$20,'Напрямки конкурса'!$B$20,IF(D1513='Напрямки конкурса'!$L$21,'Напрямки конкурса'!$B$21,IF(D1513='Напрямки конкурса'!$L$22,'Напрямки конкурса'!$B$22,IF(D1513='Напрямки конкурса'!$L$23,'Напрямки конкурса'!$B$23,IF(D1513='Напрямки конкурса'!$L$24,'Напрямки конкурса'!$B$24,IF(D1513='Напрямки конкурса'!$L$25,'Напрямки конкурса'!$B$25,IF(D1513='Напрямки конкурса'!$L$26,'Напрямки конкурса'!$B$26,IF(D1513='Напрямки конкурса'!$L$27,'Напрямки конкурса'!$B$27,IF(D1513='Напрямки конкурса'!$L$28,'Напрямки конкурса'!$B$28,"")))))))))))))))))))))))))))</f>
        <v/>
      </c>
      <c r="C1513" s="59" t="str">
        <f>IF(D1513='Напрямки конкурса'!$L$2,'Напрямки конкурса'!$K$2,IF(D1513='Напрямки конкурса'!$L$3,'Напрямки конкурса'!$K$3,IF(D1513='Напрямки конкурса'!$L$4,'Напрямки конкурса'!$K$4,IF(D1513='Напрямки конкурса'!$L$5,'Напрямки конкурса'!$K$5,IF(D1513='Напрямки конкурса'!$L$6,'Напрямки конкурса'!$K$6,IF(D1513='Напрямки конкурса'!$L$7,'Напрямки конкурса'!$K$7,IF(D1513='Напрямки конкурса'!$L$8,'Напрямки конкурса'!$K$8,IF(D1513='Напрямки конкурса'!$L$9,'Напрямки конкурса'!$K$9,IF(D1513='Напрямки конкурса'!$L$10,'Напрямки конкурса'!$K$10,IF(D1513='Напрямки конкурса'!$L$11,'Напрямки конкурса'!$K$11,IF(D1513='Напрямки конкурса'!$L$12,'Напрямки конкурса'!$K$12,IF(D1513='Напрямки конкурса'!$L$13,'Напрямки конкурса'!$K$13,IF(D1513='Напрямки конкурса'!$L$14,'Напрямки конкурса'!$K$14,IF(D1513='Напрямки конкурса'!$L$15,'Напрямки конкурса'!$K$15,IF(D1513='Напрямки конкурса'!$L$16,'Напрямки конкурса'!$K$16,IF(D1513='Напрямки конкурса'!$L$17,'Напрямки конкурса'!$K$17,IF(D1513='Напрямки конкурса'!$L$18,'Напрямки конкурса'!$K$18,IF(D1513='Напрямки конкурса'!$L$19,'Напрямки конкурса'!$K$19,IF(D1513='Напрямки конкурса'!$L$20,'Напрямки конкурса'!$K$20,IF(D1513='Напрямки конкурса'!$L$21,'Напрямки конкурса'!$K$21,IF(D1513='Напрямки конкурса'!$L$22,'Напрямки конкурса'!$K$22,IF(D1513='Напрямки конкурса'!$L$23,'Напрямки конкурса'!$K$23,IF(D1513='Напрямки конкурса'!$L$24,'Напрямки конкурса'!$K$24,IF(D1513='Напрямки конкурса'!$L$25,'Напрямки конкурса'!$K$25,IF(D1513='Напрямки конкурса'!$L$26,'Напрямки конкурса'!$K$26,IF(D1513='Напрямки конкурса'!$L$27,'Напрямки конкурса'!$K$27,IF(D1513='Напрямки конкурса'!$L$28,'Напрямки конкурса'!$K$28,"")))))))))))))))))))))))))))</f>
        <v/>
      </c>
      <c r="D1513" s="50"/>
      <c r="E1513" s="171"/>
      <c r="F1513" s="171"/>
      <c r="G1513" s="171"/>
      <c r="H1513" s="150" t="str">
        <f>IF(I1513='Категорія витрат'!$B$2,'Категорія витрат'!$A$2,IF(I1513='Категорія витрат'!$B$3,'Категорія витрат'!$A$3,IF(I1513='Категорія витрат'!$B$4,'Категорія витрат'!$A$4,IF(I1513='Категорія витрат'!$B$5,'Категорія витрат'!$A$5,IF(I1513='Категорія витрат'!$B$6,'Категорія витрат'!$A$6,IF(I1513='Категорія витрат'!$B$7,'Категорія витрат'!$A$7,IF(I1513='Категорія витрат'!$B$8,'Категорія витрат'!$A$8,IF(I1513='Категорія витрат'!$B$9,'Категорія витрат'!$A$9,IF(I1513='Категорія витрат'!$B$10,'Категорія витрат'!$A$10,IF(I1513='Категорія витрат'!$B$11,'Категорія витрат'!$A$11,IF(I1513='Категорія витрат'!$B$12,'Категорія витрат'!$A$12,IF(I1513='Категорія витрат'!$B$13,'Категорія витрат'!$A$13,IF(I1513='Категорія витрат'!$B$14,'Категорія витрат'!$A$14,IF(I1513='Категорія витрат'!$B$15,'Категорія витрат'!$A$15,IF(I1513='Категорія витрат'!$B$16,'Категорія витрат'!$A$16,IF(I1513='Категорія витрат'!$B$17,'Категорія витрат'!$A$17,IF(I1513='Категорія витрат'!$B$18,'Категорія витрат'!$A$18,IF(I1513='Категорія витрат'!$B$19,'Категорія витрат'!$A$19,IF(I1513='Категорія витрат'!$B$20,'Категорія витрат'!$A$20,IF(I1513='Категорія витрат'!$B$21,'Категорія витрат'!$A$21,IF(I1513='Категорія витрат'!$B$22,'Категорія витрат'!$A$22,IF(I1513='Категорія витрат'!$B$23,'Категорія витрат'!$A$23,IF(I1513='Категорія витрат'!$B$24,'Категорія витрат'!$A$24,IF(I1513='Категорія витрат'!$B$25,'Категорія витрат'!$A$25,IF(I1513='Категорія витрат'!$B$26,'Категорія витрат'!$A$26,IF(I1513='Категорія витрат'!$B$27,'Категорія витрат'!$A$27,IF(I1513='Категорія витрат'!$B$28,'Категорія витрат'!$A$28,IF(I1513='Категорія витрат'!$B$29,'Категорія витрат'!$A$29,IF(I1513='Категорія витрат'!$B$30,'Категорія витрат'!$A$30,"")))))))))))))))))))))))))))))</f>
        <v/>
      </c>
      <c r="I1513" s="174"/>
      <c r="J1513" s="173"/>
      <c r="K1513" s="176"/>
      <c r="L1513" s="87">
        <f t="shared" si="715"/>
        <v>0</v>
      </c>
      <c r="M1513" s="176"/>
      <c r="N1513" s="178"/>
      <c r="O1513" s="171"/>
      <c r="P1513" s="159">
        <f>IF(J1513='Категорія витрат'!$F$2,ROUND('Додаток 3._Бюджет детальний ПР'!O1513*0.3676,2),IF(J1513='Категорія витрат'!$F$3,ROUND('Додаток 3._Бюджет детальний ПР'!O1513*0.347,2),IF(J1513='Категорія витрат'!$F$4,ROUND('Додаток 3._Бюджет детальний ПР'!O1513*0.347,2),IF(J1513='Категорія витрат'!$F$7,ROUND('Додаток 3._Бюджет детальний ПР'!O1513*0.0841,2),0))))</f>
        <v>0</v>
      </c>
      <c r="Q1513" s="153">
        <f t="shared" si="690"/>
        <v>0</v>
      </c>
      <c r="R1513" s="181"/>
      <c r="S1513" s="181"/>
      <c r="T1513" s="181"/>
      <c r="U1513" s="181"/>
      <c r="V1513" s="181"/>
      <c r="W1513" s="181"/>
      <c r="X1513" s="181"/>
      <c r="Y1513" s="181"/>
      <c r="Z1513" s="181"/>
      <c r="AA1513" s="181"/>
      <c r="AB1513" s="181"/>
      <c r="AC1513" s="181"/>
      <c r="AD1513" s="48">
        <f t="shared" si="691"/>
        <v>0</v>
      </c>
      <c r="AE1513" s="48">
        <f t="shared" si="692"/>
        <v>0</v>
      </c>
      <c r="AF1513" s="48">
        <f t="shared" si="693"/>
        <v>0</v>
      </c>
      <c r="AG1513" s="48">
        <f t="shared" si="694"/>
        <v>0</v>
      </c>
      <c r="AH1513" s="48">
        <f t="shared" si="695"/>
        <v>0</v>
      </c>
      <c r="AI1513" s="48">
        <f t="shared" si="696"/>
        <v>0</v>
      </c>
      <c r="AJ1513" s="48">
        <f t="shared" si="697"/>
        <v>0</v>
      </c>
      <c r="AK1513" s="48">
        <f t="shared" si="698"/>
        <v>0</v>
      </c>
      <c r="AL1513" s="181"/>
      <c r="AM1513" s="181"/>
      <c r="AN1513" s="77"/>
      <c r="AO1513" s="176"/>
      <c r="AP1513" s="87">
        <f t="shared" si="716"/>
        <v>0</v>
      </c>
      <c r="AQ1513" s="176"/>
      <c r="AR1513" s="178"/>
      <c r="AS1513" s="171"/>
      <c r="AT1513" s="159">
        <f>IF(J1513='Категорія витрат'!$F$2,ROUND('Додаток 3._Бюджет детальний ПР'!AS1513*0.3676,2),IF(J1513='Категорія витрат'!$F$3,ROUND('Додаток 3._Бюджет детальний ПР'!AS1513*0.347,2),IF(J1513='Категорія витрат'!$F$4,ROUND('Додаток 3._Бюджет детальний ПР'!AS1513*0.347,2),IF(J1513='Категорія витрат'!$F$7,ROUND('Додаток 3._Бюджет детальний ПР'!AS1513*0.0841,2),0))))</f>
        <v>0</v>
      </c>
      <c r="AU1513" s="153">
        <f t="shared" si="717"/>
        <v>0</v>
      </c>
      <c r="AV1513" s="181"/>
      <c r="AW1513" s="181"/>
      <c r="AX1513" s="181"/>
      <c r="AY1513" s="181"/>
      <c r="AZ1513" s="181"/>
      <c r="BA1513" s="181"/>
      <c r="BB1513" s="181"/>
      <c r="BC1513" s="181"/>
      <c r="BD1513" s="181"/>
      <c r="BE1513" s="181"/>
      <c r="BF1513" s="181"/>
      <c r="BG1513" s="181"/>
      <c r="BH1513" s="48">
        <f t="shared" si="699"/>
        <v>0</v>
      </c>
      <c r="BI1513" s="48">
        <f t="shared" si="700"/>
        <v>0</v>
      </c>
      <c r="BJ1513" s="48">
        <f t="shared" si="701"/>
        <v>0</v>
      </c>
      <c r="BK1513" s="48">
        <f t="shared" si="702"/>
        <v>0</v>
      </c>
      <c r="BL1513" s="48">
        <f t="shared" si="703"/>
        <v>0</v>
      </c>
      <c r="BM1513" s="48">
        <f t="shared" si="704"/>
        <v>0</v>
      </c>
      <c r="BN1513" s="48">
        <f t="shared" si="705"/>
        <v>0</v>
      </c>
      <c r="BO1513" s="48">
        <f t="shared" si="706"/>
        <v>0</v>
      </c>
      <c r="BP1513" s="181"/>
      <c r="BQ1513" s="181"/>
      <c r="BR1513" s="191"/>
      <c r="BS1513" s="176"/>
      <c r="BT1513" s="87">
        <f t="shared" si="718"/>
        <v>0</v>
      </c>
      <c r="BU1513" s="176"/>
      <c r="BV1513" s="178"/>
      <c r="BW1513" s="171"/>
      <c r="BX1513" s="159">
        <f>IF(J1513='Категорія витрат'!$F$2,ROUND('Додаток 3._Бюджет детальний ПР'!BW1513*0.3676,2),IF(J1513='Категорія витрат'!$F$3,ROUND('Додаток 3._Бюджет детальний ПР'!BW1513*0.347,2),IF(J1513='Категорія витрат'!$F$4,ROUND('Додаток 3._Бюджет детальний ПР'!BW1513*0.347,2),IF(J1513='Категорія витрат'!$F$7,ROUND('Додаток 3._Бюджет детальний ПР'!BW1513*0.0841,2),0))))</f>
        <v>0</v>
      </c>
      <c r="BY1513" s="153">
        <f t="shared" si="719"/>
        <v>0</v>
      </c>
      <c r="BZ1513" s="181"/>
      <c r="CA1513" s="181"/>
      <c r="CB1513" s="181"/>
      <c r="CC1513" s="181"/>
      <c r="CD1513" s="181"/>
      <c r="CE1513" s="181"/>
      <c r="CF1513" s="181"/>
      <c r="CG1513" s="181"/>
      <c r="CH1513" s="181"/>
      <c r="CI1513" s="181"/>
      <c r="CJ1513" s="181"/>
      <c r="CK1513" s="181"/>
      <c r="CL1513" s="48">
        <f t="shared" si="707"/>
        <v>0</v>
      </c>
      <c r="CM1513" s="48">
        <f t="shared" si="708"/>
        <v>0</v>
      </c>
      <c r="CN1513" s="48">
        <f t="shared" si="709"/>
        <v>0</v>
      </c>
      <c r="CO1513" s="48">
        <f t="shared" si="710"/>
        <v>0</v>
      </c>
      <c r="CP1513" s="48">
        <f t="shared" si="711"/>
        <v>0</v>
      </c>
      <c r="CQ1513" s="48">
        <f t="shared" si="712"/>
        <v>0</v>
      </c>
      <c r="CR1513" s="48">
        <f t="shared" si="713"/>
        <v>0</v>
      </c>
      <c r="CS1513" s="48">
        <f t="shared" si="714"/>
        <v>0</v>
      </c>
      <c r="CT1513" s="181"/>
      <c r="CU1513" s="181"/>
    </row>
    <row r="1514" spans="1:99" ht="20.100000000000001" customHeight="1" x14ac:dyDescent="0.25">
      <c r="A1514" s="58">
        <v>1510</v>
      </c>
      <c r="B1514" s="58" t="str">
        <f>IF(D1514='Напрямки конкурса'!$L$2,'Напрямки конкурса'!$B$2,IF(D1514='Напрямки конкурса'!$L$3,'Напрямки конкурса'!$B$3,IF(D1514='Напрямки конкурса'!$L$4,'Напрямки конкурса'!$B$4,IF(D1514='Напрямки конкурса'!$L$5,'Напрямки конкурса'!$B$5,IF(D1514='Напрямки конкурса'!$L$6,'Напрямки конкурса'!$B$6,IF(D1514='Напрямки конкурса'!$L$7,'Напрямки конкурса'!$B$7,IF(D1514='Напрямки конкурса'!$L$8,'Напрямки конкурса'!$B$8,IF(D1514='Напрямки конкурса'!$L$9,'Напрямки конкурса'!$B$9,IF(D1514='Напрямки конкурса'!$L$10,'Напрямки конкурса'!$B$10,IF(D1514='Напрямки конкурса'!$L$11,'Напрямки конкурса'!$B$11,IF(D1514='Напрямки конкурса'!$L$12,'Напрямки конкурса'!$B$12,IF(D1514='Напрямки конкурса'!$L$13,'Напрямки конкурса'!$B$13,IF(D1514='Напрямки конкурса'!$L$14,'Напрямки конкурса'!$B$14,IF(D1514='Напрямки конкурса'!$L$15,'Напрямки конкурса'!$B$15,IF(D1514='Напрямки конкурса'!$L$16,'Напрямки конкурса'!$B$16,IF(D1514='Напрямки конкурса'!$L$17,'Напрямки конкурса'!$B$17,IF(D1514='Напрямки конкурса'!$L$18,'Напрямки конкурса'!$B$18,IF(D1514='Напрямки конкурса'!$L$19,'Напрямки конкурса'!$B$19,IF(D1514='Напрямки конкурса'!$L$20,'Напрямки конкурса'!$B$20,IF(D1514='Напрямки конкурса'!$L$21,'Напрямки конкурса'!$B$21,IF(D1514='Напрямки конкурса'!$L$22,'Напрямки конкурса'!$B$22,IF(D1514='Напрямки конкурса'!$L$23,'Напрямки конкурса'!$B$23,IF(D1514='Напрямки конкурса'!$L$24,'Напрямки конкурса'!$B$24,IF(D1514='Напрямки конкурса'!$L$25,'Напрямки конкурса'!$B$25,IF(D1514='Напрямки конкурса'!$L$26,'Напрямки конкурса'!$B$26,IF(D1514='Напрямки конкурса'!$L$27,'Напрямки конкурса'!$B$27,IF(D1514='Напрямки конкурса'!$L$28,'Напрямки конкурса'!$B$28,"")))))))))))))))))))))))))))</f>
        <v/>
      </c>
      <c r="C1514" s="59" t="str">
        <f>IF(D1514='Напрямки конкурса'!$L$2,'Напрямки конкурса'!$K$2,IF(D1514='Напрямки конкурса'!$L$3,'Напрямки конкурса'!$K$3,IF(D1514='Напрямки конкурса'!$L$4,'Напрямки конкурса'!$K$4,IF(D1514='Напрямки конкурса'!$L$5,'Напрямки конкурса'!$K$5,IF(D1514='Напрямки конкурса'!$L$6,'Напрямки конкурса'!$K$6,IF(D1514='Напрямки конкурса'!$L$7,'Напрямки конкурса'!$K$7,IF(D1514='Напрямки конкурса'!$L$8,'Напрямки конкурса'!$K$8,IF(D1514='Напрямки конкурса'!$L$9,'Напрямки конкурса'!$K$9,IF(D1514='Напрямки конкурса'!$L$10,'Напрямки конкурса'!$K$10,IF(D1514='Напрямки конкурса'!$L$11,'Напрямки конкурса'!$K$11,IF(D1514='Напрямки конкурса'!$L$12,'Напрямки конкурса'!$K$12,IF(D1514='Напрямки конкурса'!$L$13,'Напрямки конкурса'!$K$13,IF(D1514='Напрямки конкурса'!$L$14,'Напрямки конкурса'!$K$14,IF(D1514='Напрямки конкурса'!$L$15,'Напрямки конкурса'!$K$15,IF(D1514='Напрямки конкурса'!$L$16,'Напрямки конкурса'!$K$16,IF(D1514='Напрямки конкурса'!$L$17,'Напрямки конкурса'!$K$17,IF(D1514='Напрямки конкурса'!$L$18,'Напрямки конкурса'!$K$18,IF(D1514='Напрямки конкурса'!$L$19,'Напрямки конкурса'!$K$19,IF(D1514='Напрямки конкурса'!$L$20,'Напрямки конкурса'!$K$20,IF(D1514='Напрямки конкурса'!$L$21,'Напрямки конкурса'!$K$21,IF(D1514='Напрямки конкурса'!$L$22,'Напрямки конкурса'!$K$22,IF(D1514='Напрямки конкурса'!$L$23,'Напрямки конкурса'!$K$23,IF(D1514='Напрямки конкурса'!$L$24,'Напрямки конкурса'!$K$24,IF(D1514='Напрямки конкурса'!$L$25,'Напрямки конкурса'!$K$25,IF(D1514='Напрямки конкурса'!$L$26,'Напрямки конкурса'!$K$26,IF(D1514='Напрямки конкурса'!$L$27,'Напрямки конкурса'!$K$27,IF(D1514='Напрямки конкурса'!$L$28,'Напрямки конкурса'!$K$28,"")))))))))))))))))))))))))))</f>
        <v/>
      </c>
      <c r="D1514" s="50"/>
      <c r="E1514" s="171"/>
      <c r="F1514" s="171"/>
      <c r="G1514" s="171"/>
      <c r="H1514" s="150" t="str">
        <f>IF(I1514='Категорія витрат'!$B$2,'Категорія витрат'!$A$2,IF(I1514='Категорія витрат'!$B$3,'Категорія витрат'!$A$3,IF(I1514='Категорія витрат'!$B$4,'Категорія витрат'!$A$4,IF(I1514='Категорія витрат'!$B$5,'Категорія витрат'!$A$5,IF(I1514='Категорія витрат'!$B$6,'Категорія витрат'!$A$6,IF(I1514='Категорія витрат'!$B$7,'Категорія витрат'!$A$7,IF(I1514='Категорія витрат'!$B$8,'Категорія витрат'!$A$8,IF(I1514='Категорія витрат'!$B$9,'Категорія витрат'!$A$9,IF(I1514='Категорія витрат'!$B$10,'Категорія витрат'!$A$10,IF(I1514='Категорія витрат'!$B$11,'Категорія витрат'!$A$11,IF(I1514='Категорія витрат'!$B$12,'Категорія витрат'!$A$12,IF(I1514='Категорія витрат'!$B$13,'Категорія витрат'!$A$13,IF(I1514='Категорія витрат'!$B$14,'Категорія витрат'!$A$14,IF(I1514='Категорія витрат'!$B$15,'Категорія витрат'!$A$15,IF(I1514='Категорія витрат'!$B$16,'Категорія витрат'!$A$16,IF(I1514='Категорія витрат'!$B$17,'Категорія витрат'!$A$17,IF(I1514='Категорія витрат'!$B$18,'Категорія витрат'!$A$18,IF(I1514='Категорія витрат'!$B$19,'Категорія витрат'!$A$19,IF(I1514='Категорія витрат'!$B$20,'Категорія витрат'!$A$20,IF(I1514='Категорія витрат'!$B$21,'Категорія витрат'!$A$21,IF(I1514='Категорія витрат'!$B$22,'Категорія витрат'!$A$22,IF(I1514='Категорія витрат'!$B$23,'Категорія витрат'!$A$23,IF(I1514='Категорія витрат'!$B$24,'Категорія витрат'!$A$24,IF(I1514='Категорія витрат'!$B$25,'Категорія витрат'!$A$25,IF(I1514='Категорія витрат'!$B$26,'Категорія витрат'!$A$26,IF(I1514='Категорія витрат'!$B$27,'Категорія витрат'!$A$27,IF(I1514='Категорія витрат'!$B$28,'Категорія витрат'!$A$28,IF(I1514='Категорія витрат'!$B$29,'Категорія витрат'!$A$29,IF(I1514='Категорія витрат'!$B$30,'Категорія витрат'!$A$30,"")))))))))))))))))))))))))))))</f>
        <v/>
      </c>
      <c r="I1514" s="174"/>
      <c r="J1514" s="173"/>
      <c r="K1514" s="176"/>
      <c r="L1514" s="87">
        <f t="shared" si="715"/>
        <v>0</v>
      </c>
      <c r="M1514" s="176"/>
      <c r="N1514" s="178"/>
      <c r="O1514" s="171"/>
      <c r="P1514" s="159">
        <f>IF(J1514='Категорія витрат'!$F$2,ROUND('Додаток 3._Бюджет детальний ПР'!O1514*0.3676,2),IF(J1514='Категорія витрат'!$F$3,ROUND('Додаток 3._Бюджет детальний ПР'!O1514*0.347,2),IF(J1514='Категорія витрат'!$F$4,ROUND('Додаток 3._Бюджет детальний ПР'!O1514*0.347,2),IF(J1514='Категорія витрат'!$F$7,ROUND('Додаток 3._Бюджет детальний ПР'!O1514*0.0841,2),0))))</f>
        <v>0</v>
      </c>
      <c r="Q1514" s="153">
        <f t="shared" si="690"/>
        <v>0</v>
      </c>
      <c r="R1514" s="181"/>
      <c r="S1514" s="181"/>
      <c r="T1514" s="181"/>
      <c r="U1514" s="181"/>
      <c r="V1514" s="181"/>
      <c r="W1514" s="181"/>
      <c r="X1514" s="181"/>
      <c r="Y1514" s="181"/>
      <c r="Z1514" s="181"/>
      <c r="AA1514" s="181"/>
      <c r="AB1514" s="181"/>
      <c r="AC1514" s="181"/>
      <c r="AD1514" s="48">
        <f t="shared" si="691"/>
        <v>0</v>
      </c>
      <c r="AE1514" s="48">
        <f t="shared" si="692"/>
        <v>0</v>
      </c>
      <c r="AF1514" s="48">
        <f t="shared" si="693"/>
        <v>0</v>
      </c>
      <c r="AG1514" s="48">
        <f t="shared" si="694"/>
        <v>0</v>
      </c>
      <c r="AH1514" s="48">
        <f t="shared" si="695"/>
        <v>0</v>
      </c>
      <c r="AI1514" s="48">
        <f t="shared" si="696"/>
        <v>0</v>
      </c>
      <c r="AJ1514" s="48">
        <f t="shared" si="697"/>
        <v>0</v>
      </c>
      <c r="AK1514" s="48">
        <f t="shared" si="698"/>
        <v>0</v>
      </c>
      <c r="AL1514" s="181"/>
      <c r="AM1514" s="181"/>
      <c r="AN1514" s="77"/>
      <c r="AO1514" s="176"/>
      <c r="AP1514" s="87">
        <f t="shared" si="716"/>
        <v>0</v>
      </c>
      <c r="AQ1514" s="176"/>
      <c r="AR1514" s="178"/>
      <c r="AS1514" s="171"/>
      <c r="AT1514" s="159">
        <f>IF(J1514='Категорія витрат'!$F$2,ROUND('Додаток 3._Бюджет детальний ПР'!AS1514*0.3676,2),IF(J1514='Категорія витрат'!$F$3,ROUND('Додаток 3._Бюджет детальний ПР'!AS1514*0.347,2),IF(J1514='Категорія витрат'!$F$4,ROUND('Додаток 3._Бюджет детальний ПР'!AS1514*0.347,2),IF(J1514='Категорія витрат'!$F$7,ROUND('Додаток 3._Бюджет детальний ПР'!AS1514*0.0841,2),0))))</f>
        <v>0</v>
      </c>
      <c r="AU1514" s="153">
        <f t="shared" si="717"/>
        <v>0</v>
      </c>
      <c r="AV1514" s="181"/>
      <c r="AW1514" s="181"/>
      <c r="AX1514" s="181"/>
      <c r="AY1514" s="181"/>
      <c r="AZ1514" s="181"/>
      <c r="BA1514" s="181"/>
      <c r="BB1514" s="181"/>
      <c r="BC1514" s="181"/>
      <c r="BD1514" s="181"/>
      <c r="BE1514" s="181"/>
      <c r="BF1514" s="181"/>
      <c r="BG1514" s="181"/>
      <c r="BH1514" s="48">
        <f t="shared" si="699"/>
        <v>0</v>
      </c>
      <c r="BI1514" s="48">
        <f t="shared" si="700"/>
        <v>0</v>
      </c>
      <c r="BJ1514" s="48">
        <f t="shared" si="701"/>
        <v>0</v>
      </c>
      <c r="BK1514" s="48">
        <f t="shared" si="702"/>
        <v>0</v>
      </c>
      <c r="BL1514" s="48">
        <f t="shared" si="703"/>
        <v>0</v>
      </c>
      <c r="BM1514" s="48">
        <f t="shared" si="704"/>
        <v>0</v>
      </c>
      <c r="BN1514" s="48">
        <f t="shared" si="705"/>
        <v>0</v>
      </c>
      <c r="BO1514" s="48">
        <f t="shared" si="706"/>
        <v>0</v>
      </c>
      <c r="BP1514" s="181"/>
      <c r="BQ1514" s="181"/>
      <c r="BR1514" s="191"/>
      <c r="BS1514" s="176"/>
      <c r="BT1514" s="87">
        <f t="shared" si="718"/>
        <v>0</v>
      </c>
      <c r="BU1514" s="176"/>
      <c r="BV1514" s="178"/>
      <c r="BW1514" s="171"/>
      <c r="BX1514" s="159">
        <f>IF(J1514='Категорія витрат'!$F$2,ROUND('Додаток 3._Бюджет детальний ПР'!BW1514*0.3676,2),IF(J1514='Категорія витрат'!$F$3,ROUND('Додаток 3._Бюджет детальний ПР'!BW1514*0.347,2),IF(J1514='Категорія витрат'!$F$4,ROUND('Додаток 3._Бюджет детальний ПР'!BW1514*0.347,2),IF(J1514='Категорія витрат'!$F$7,ROUND('Додаток 3._Бюджет детальний ПР'!BW1514*0.0841,2),0))))</f>
        <v>0</v>
      </c>
      <c r="BY1514" s="153">
        <f t="shared" si="719"/>
        <v>0</v>
      </c>
      <c r="BZ1514" s="181"/>
      <c r="CA1514" s="181"/>
      <c r="CB1514" s="181"/>
      <c r="CC1514" s="181"/>
      <c r="CD1514" s="181"/>
      <c r="CE1514" s="181"/>
      <c r="CF1514" s="181"/>
      <c r="CG1514" s="181"/>
      <c r="CH1514" s="181"/>
      <c r="CI1514" s="181"/>
      <c r="CJ1514" s="181"/>
      <c r="CK1514" s="181"/>
      <c r="CL1514" s="48">
        <f t="shared" si="707"/>
        <v>0</v>
      </c>
      <c r="CM1514" s="48">
        <f t="shared" si="708"/>
        <v>0</v>
      </c>
      <c r="CN1514" s="48">
        <f t="shared" si="709"/>
        <v>0</v>
      </c>
      <c r="CO1514" s="48">
        <f t="shared" si="710"/>
        <v>0</v>
      </c>
      <c r="CP1514" s="48">
        <f t="shared" si="711"/>
        <v>0</v>
      </c>
      <c r="CQ1514" s="48">
        <f t="shared" si="712"/>
        <v>0</v>
      </c>
      <c r="CR1514" s="48">
        <f t="shared" si="713"/>
        <v>0</v>
      </c>
      <c r="CS1514" s="48">
        <f t="shared" si="714"/>
        <v>0</v>
      </c>
      <c r="CT1514" s="181"/>
      <c r="CU1514" s="181"/>
    </row>
    <row r="1515" spans="1:99" ht="20.100000000000001" customHeight="1" x14ac:dyDescent="0.25">
      <c r="A1515" s="58">
        <v>1511</v>
      </c>
      <c r="B1515" s="58" t="str">
        <f>IF(D1515='Напрямки конкурса'!$L$2,'Напрямки конкурса'!$B$2,IF(D1515='Напрямки конкурса'!$L$3,'Напрямки конкурса'!$B$3,IF(D1515='Напрямки конкурса'!$L$4,'Напрямки конкурса'!$B$4,IF(D1515='Напрямки конкурса'!$L$5,'Напрямки конкурса'!$B$5,IF(D1515='Напрямки конкурса'!$L$6,'Напрямки конкурса'!$B$6,IF(D1515='Напрямки конкурса'!$L$7,'Напрямки конкурса'!$B$7,IF(D1515='Напрямки конкурса'!$L$8,'Напрямки конкурса'!$B$8,IF(D1515='Напрямки конкурса'!$L$9,'Напрямки конкурса'!$B$9,IF(D1515='Напрямки конкурса'!$L$10,'Напрямки конкурса'!$B$10,IF(D1515='Напрямки конкурса'!$L$11,'Напрямки конкурса'!$B$11,IF(D1515='Напрямки конкурса'!$L$12,'Напрямки конкурса'!$B$12,IF(D1515='Напрямки конкурса'!$L$13,'Напрямки конкурса'!$B$13,IF(D1515='Напрямки конкурса'!$L$14,'Напрямки конкурса'!$B$14,IF(D1515='Напрямки конкурса'!$L$15,'Напрямки конкурса'!$B$15,IF(D1515='Напрямки конкурса'!$L$16,'Напрямки конкурса'!$B$16,IF(D1515='Напрямки конкурса'!$L$17,'Напрямки конкурса'!$B$17,IF(D1515='Напрямки конкурса'!$L$18,'Напрямки конкурса'!$B$18,IF(D1515='Напрямки конкурса'!$L$19,'Напрямки конкурса'!$B$19,IF(D1515='Напрямки конкурса'!$L$20,'Напрямки конкурса'!$B$20,IF(D1515='Напрямки конкурса'!$L$21,'Напрямки конкурса'!$B$21,IF(D1515='Напрямки конкурса'!$L$22,'Напрямки конкурса'!$B$22,IF(D1515='Напрямки конкурса'!$L$23,'Напрямки конкурса'!$B$23,IF(D1515='Напрямки конкурса'!$L$24,'Напрямки конкурса'!$B$24,IF(D1515='Напрямки конкурса'!$L$25,'Напрямки конкурса'!$B$25,IF(D1515='Напрямки конкурса'!$L$26,'Напрямки конкурса'!$B$26,IF(D1515='Напрямки конкурса'!$L$27,'Напрямки конкурса'!$B$27,IF(D1515='Напрямки конкурса'!$L$28,'Напрямки конкурса'!$B$28,"")))))))))))))))))))))))))))</f>
        <v/>
      </c>
      <c r="C1515" s="59" t="str">
        <f>IF(D1515='Напрямки конкурса'!$L$2,'Напрямки конкурса'!$K$2,IF(D1515='Напрямки конкурса'!$L$3,'Напрямки конкурса'!$K$3,IF(D1515='Напрямки конкурса'!$L$4,'Напрямки конкурса'!$K$4,IF(D1515='Напрямки конкурса'!$L$5,'Напрямки конкурса'!$K$5,IF(D1515='Напрямки конкурса'!$L$6,'Напрямки конкурса'!$K$6,IF(D1515='Напрямки конкурса'!$L$7,'Напрямки конкурса'!$K$7,IF(D1515='Напрямки конкурса'!$L$8,'Напрямки конкурса'!$K$8,IF(D1515='Напрямки конкурса'!$L$9,'Напрямки конкурса'!$K$9,IF(D1515='Напрямки конкурса'!$L$10,'Напрямки конкурса'!$K$10,IF(D1515='Напрямки конкурса'!$L$11,'Напрямки конкурса'!$K$11,IF(D1515='Напрямки конкурса'!$L$12,'Напрямки конкурса'!$K$12,IF(D1515='Напрямки конкурса'!$L$13,'Напрямки конкурса'!$K$13,IF(D1515='Напрямки конкурса'!$L$14,'Напрямки конкурса'!$K$14,IF(D1515='Напрямки конкурса'!$L$15,'Напрямки конкурса'!$K$15,IF(D1515='Напрямки конкурса'!$L$16,'Напрямки конкурса'!$K$16,IF(D1515='Напрямки конкурса'!$L$17,'Напрямки конкурса'!$K$17,IF(D1515='Напрямки конкурса'!$L$18,'Напрямки конкурса'!$K$18,IF(D1515='Напрямки конкурса'!$L$19,'Напрямки конкурса'!$K$19,IF(D1515='Напрямки конкурса'!$L$20,'Напрямки конкурса'!$K$20,IF(D1515='Напрямки конкурса'!$L$21,'Напрямки конкурса'!$K$21,IF(D1515='Напрямки конкурса'!$L$22,'Напрямки конкурса'!$K$22,IF(D1515='Напрямки конкурса'!$L$23,'Напрямки конкурса'!$K$23,IF(D1515='Напрямки конкурса'!$L$24,'Напрямки конкурса'!$K$24,IF(D1515='Напрямки конкурса'!$L$25,'Напрямки конкурса'!$K$25,IF(D1515='Напрямки конкурса'!$L$26,'Напрямки конкурса'!$K$26,IF(D1515='Напрямки конкурса'!$L$27,'Напрямки конкурса'!$K$27,IF(D1515='Напрямки конкурса'!$L$28,'Напрямки конкурса'!$K$28,"")))))))))))))))))))))))))))</f>
        <v/>
      </c>
      <c r="D1515" s="50"/>
      <c r="E1515" s="171"/>
      <c r="F1515" s="171"/>
      <c r="G1515" s="171"/>
      <c r="H1515" s="150" t="str">
        <f>IF(I1515='Категорія витрат'!$B$2,'Категорія витрат'!$A$2,IF(I1515='Категорія витрат'!$B$3,'Категорія витрат'!$A$3,IF(I1515='Категорія витрат'!$B$4,'Категорія витрат'!$A$4,IF(I1515='Категорія витрат'!$B$5,'Категорія витрат'!$A$5,IF(I1515='Категорія витрат'!$B$6,'Категорія витрат'!$A$6,IF(I1515='Категорія витрат'!$B$7,'Категорія витрат'!$A$7,IF(I1515='Категорія витрат'!$B$8,'Категорія витрат'!$A$8,IF(I1515='Категорія витрат'!$B$9,'Категорія витрат'!$A$9,IF(I1515='Категорія витрат'!$B$10,'Категорія витрат'!$A$10,IF(I1515='Категорія витрат'!$B$11,'Категорія витрат'!$A$11,IF(I1515='Категорія витрат'!$B$12,'Категорія витрат'!$A$12,IF(I1515='Категорія витрат'!$B$13,'Категорія витрат'!$A$13,IF(I1515='Категорія витрат'!$B$14,'Категорія витрат'!$A$14,IF(I1515='Категорія витрат'!$B$15,'Категорія витрат'!$A$15,IF(I1515='Категорія витрат'!$B$16,'Категорія витрат'!$A$16,IF(I1515='Категорія витрат'!$B$17,'Категорія витрат'!$A$17,IF(I1515='Категорія витрат'!$B$18,'Категорія витрат'!$A$18,IF(I1515='Категорія витрат'!$B$19,'Категорія витрат'!$A$19,IF(I1515='Категорія витрат'!$B$20,'Категорія витрат'!$A$20,IF(I1515='Категорія витрат'!$B$21,'Категорія витрат'!$A$21,IF(I1515='Категорія витрат'!$B$22,'Категорія витрат'!$A$22,IF(I1515='Категорія витрат'!$B$23,'Категорія витрат'!$A$23,IF(I1515='Категорія витрат'!$B$24,'Категорія витрат'!$A$24,IF(I1515='Категорія витрат'!$B$25,'Категорія витрат'!$A$25,IF(I1515='Категорія витрат'!$B$26,'Категорія витрат'!$A$26,IF(I1515='Категорія витрат'!$B$27,'Категорія витрат'!$A$27,IF(I1515='Категорія витрат'!$B$28,'Категорія витрат'!$A$28,IF(I1515='Категорія витрат'!$B$29,'Категорія витрат'!$A$29,IF(I1515='Категорія витрат'!$B$30,'Категорія витрат'!$A$30,"")))))))))))))))))))))))))))))</f>
        <v/>
      </c>
      <c r="I1515" s="174"/>
      <c r="J1515" s="173"/>
      <c r="K1515" s="176"/>
      <c r="L1515" s="87">
        <f t="shared" si="715"/>
        <v>0</v>
      </c>
      <c r="M1515" s="176"/>
      <c r="N1515" s="178"/>
      <c r="O1515" s="171"/>
      <c r="P1515" s="159">
        <f>IF(J1515='Категорія витрат'!$F$2,ROUND('Додаток 3._Бюджет детальний ПР'!O1515*0.3676,2),IF(J1515='Категорія витрат'!$F$3,ROUND('Додаток 3._Бюджет детальний ПР'!O1515*0.347,2),IF(J1515='Категорія витрат'!$F$4,ROUND('Додаток 3._Бюджет детальний ПР'!O1515*0.347,2),IF(J1515='Категорія витрат'!$F$7,ROUND('Додаток 3._Бюджет детальний ПР'!O1515*0.0841,2),0))))</f>
        <v>0</v>
      </c>
      <c r="Q1515" s="153">
        <f t="shared" si="690"/>
        <v>0</v>
      </c>
      <c r="R1515" s="181"/>
      <c r="S1515" s="181"/>
      <c r="T1515" s="181"/>
      <c r="U1515" s="181"/>
      <c r="V1515" s="181"/>
      <c r="W1515" s="181"/>
      <c r="X1515" s="181"/>
      <c r="Y1515" s="181"/>
      <c r="Z1515" s="181"/>
      <c r="AA1515" s="181"/>
      <c r="AB1515" s="181"/>
      <c r="AC1515" s="181"/>
      <c r="AD1515" s="48">
        <f t="shared" si="691"/>
        <v>0</v>
      </c>
      <c r="AE1515" s="48">
        <f t="shared" si="692"/>
        <v>0</v>
      </c>
      <c r="AF1515" s="48">
        <f t="shared" si="693"/>
        <v>0</v>
      </c>
      <c r="AG1515" s="48">
        <f t="shared" si="694"/>
        <v>0</v>
      </c>
      <c r="AH1515" s="48">
        <f t="shared" si="695"/>
        <v>0</v>
      </c>
      <c r="AI1515" s="48">
        <f t="shared" si="696"/>
        <v>0</v>
      </c>
      <c r="AJ1515" s="48">
        <f t="shared" si="697"/>
        <v>0</v>
      </c>
      <c r="AK1515" s="48">
        <f t="shared" si="698"/>
        <v>0</v>
      </c>
      <c r="AL1515" s="181"/>
      <c r="AM1515" s="181"/>
      <c r="AN1515" s="77"/>
      <c r="AO1515" s="176"/>
      <c r="AP1515" s="87">
        <f t="shared" si="716"/>
        <v>0</v>
      </c>
      <c r="AQ1515" s="176"/>
      <c r="AR1515" s="178"/>
      <c r="AS1515" s="171"/>
      <c r="AT1515" s="159">
        <f>IF(J1515='Категорія витрат'!$F$2,ROUND('Додаток 3._Бюджет детальний ПР'!AS1515*0.3676,2),IF(J1515='Категорія витрат'!$F$3,ROUND('Додаток 3._Бюджет детальний ПР'!AS1515*0.347,2),IF(J1515='Категорія витрат'!$F$4,ROUND('Додаток 3._Бюджет детальний ПР'!AS1515*0.347,2),IF(J1515='Категорія витрат'!$F$7,ROUND('Додаток 3._Бюджет детальний ПР'!AS1515*0.0841,2),0))))</f>
        <v>0</v>
      </c>
      <c r="AU1515" s="153">
        <f t="shared" si="717"/>
        <v>0</v>
      </c>
      <c r="AV1515" s="181"/>
      <c r="AW1515" s="181"/>
      <c r="AX1515" s="181"/>
      <c r="AY1515" s="181"/>
      <c r="AZ1515" s="181"/>
      <c r="BA1515" s="181"/>
      <c r="BB1515" s="181"/>
      <c r="BC1515" s="181"/>
      <c r="BD1515" s="181"/>
      <c r="BE1515" s="181"/>
      <c r="BF1515" s="181"/>
      <c r="BG1515" s="181"/>
      <c r="BH1515" s="48">
        <f t="shared" si="699"/>
        <v>0</v>
      </c>
      <c r="BI1515" s="48">
        <f t="shared" si="700"/>
        <v>0</v>
      </c>
      <c r="BJ1515" s="48">
        <f t="shared" si="701"/>
        <v>0</v>
      </c>
      <c r="BK1515" s="48">
        <f t="shared" si="702"/>
        <v>0</v>
      </c>
      <c r="BL1515" s="48">
        <f t="shared" si="703"/>
        <v>0</v>
      </c>
      <c r="BM1515" s="48">
        <f t="shared" si="704"/>
        <v>0</v>
      </c>
      <c r="BN1515" s="48">
        <f t="shared" si="705"/>
        <v>0</v>
      </c>
      <c r="BO1515" s="48">
        <f t="shared" si="706"/>
        <v>0</v>
      </c>
      <c r="BP1515" s="181"/>
      <c r="BQ1515" s="181"/>
      <c r="BR1515" s="191"/>
      <c r="BS1515" s="176"/>
      <c r="BT1515" s="87">
        <f t="shared" si="718"/>
        <v>0</v>
      </c>
      <c r="BU1515" s="176"/>
      <c r="BV1515" s="178"/>
      <c r="BW1515" s="171"/>
      <c r="BX1515" s="159">
        <f>IF(J1515='Категорія витрат'!$F$2,ROUND('Додаток 3._Бюджет детальний ПР'!BW1515*0.3676,2),IF(J1515='Категорія витрат'!$F$3,ROUND('Додаток 3._Бюджет детальний ПР'!BW1515*0.347,2),IF(J1515='Категорія витрат'!$F$4,ROUND('Додаток 3._Бюджет детальний ПР'!BW1515*0.347,2),IF(J1515='Категорія витрат'!$F$7,ROUND('Додаток 3._Бюджет детальний ПР'!BW1515*0.0841,2),0))))</f>
        <v>0</v>
      </c>
      <c r="BY1515" s="153">
        <f t="shared" si="719"/>
        <v>0</v>
      </c>
      <c r="BZ1515" s="181"/>
      <c r="CA1515" s="181"/>
      <c r="CB1515" s="181"/>
      <c r="CC1515" s="181"/>
      <c r="CD1515" s="181"/>
      <c r="CE1515" s="181"/>
      <c r="CF1515" s="181"/>
      <c r="CG1515" s="181"/>
      <c r="CH1515" s="181"/>
      <c r="CI1515" s="181"/>
      <c r="CJ1515" s="181"/>
      <c r="CK1515" s="181"/>
      <c r="CL1515" s="48">
        <f t="shared" si="707"/>
        <v>0</v>
      </c>
      <c r="CM1515" s="48">
        <f t="shared" si="708"/>
        <v>0</v>
      </c>
      <c r="CN1515" s="48">
        <f t="shared" si="709"/>
        <v>0</v>
      </c>
      <c r="CO1515" s="48">
        <f t="shared" si="710"/>
        <v>0</v>
      </c>
      <c r="CP1515" s="48">
        <f t="shared" si="711"/>
        <v>0</v>
      </c>
      <c r="CQ1515" s="48">
        <f t="shared" si="712"/>
        <v>0</v>
      </c>
      <c r="CR1515" s="48">
        <f t="shared" si="713"/>
        <v>0</v>
      </c>
      <c r="CS1515" s="48">
        <f t="shared" si="714"/>
        <v>0</v>
      </c>
      <c r="CT1515" s="181"/>
      <c r="CU1515" s="181"/>
    </row>
    <row r="1516" spans="1:99" ht="20.100000000000001" customHeight="1" x14ac:dyDescent="0.25">
      <c r="A1516" s="58">
        <v>1512</v>
      </c>
      <c r="B1516" s="58" t="str">
        <f>IF(D1516='Напрямки конкурса'!$L$2,'Напрямки конкурса'!$B$2,IF(D1516='Напрямки конкурса'!$L$3,'Напрямки конкурса'!$B$3,IF(D1516='Напрямки конкурса'!$L$4,'Напрямки конкурса'!$B$4,IF(D1516='Напрямки конкурса'!$L$5,'Напрямки конкурса'!$B$5,IF(D1516='Напрямки конкурса'!$L$6,'Напрямки конкурса'!$B$6,IF(D1516='Напрямки конкурса'!$L$7,'Напрямки конкурса'!$B$7,IF(D1516='Напрямки конкурса'!$L$8,'Напрямки конкурса'!$B$8,IF(D1516='Напрямки конкурса'!$L$9,'Напрямки конкурса'!$B$9,IF(D1516='Напрямки конкурса'!$L$10,'Напрямки конкурса'!$B$10,IF(D1516='Напрямки конкурса'!$L$11,'Напрямки конкурса'!$B$11,IF(D1516='Напрямки конкурса'!$L$12,'Напрямки конкурса'!$B$12,IF(D1516='Напрямки конкурса'!$L$13,'Напрямки конкурса'!$B$13,IF(D1516='Напрямки конкурса'!$L$14,'Напрямки конкурса'!$B$14,IF(D1516='Напрямки конкурса'!$L$15,'Напрямки конкурса'!$B$15,IF(D1516='Напрямки конкурса'!$L$16,'Напрямки конкурса'!$B$16,IF(D1516='Напрямки конкурса'!$L$17,'Напрямки конкурса'!$B$17,IF(D1516='Напрямки конкурса'!$L$18,'Напрямки конкурса'!$B$18,IF(D1516='Напрямки конкурса'!$L$19,'Напрямки конкурса'!$B$19,IF(D1516='Напрямки конкурса'!$L$20,'Напрямки конкурса'!$B$20,IF(D1516='Напрямки конкурса'!$L$21,'Напрямки конкурса'!$B$21,IF(D1516='Напрямки конкурса'!$L$22,'Напрямки конкурса'!$B$22,IF(D1516='Напрямки конкурса'!$L$23,'Напрямки конкурса'!$B$23,IF(D1516='Напрямки конкурса'!$L$24,'Напрямки конкурса'!$B$24,IF(D1516='Напрямки конкурса'!$L$25,'Напрямки конкурса'!$B$25,IF(D1516='Напрямки конкурса'!$L$26,'Напрямки конкурса'!$B$26,IF(D1516='Напрямки конкурса'!$L$27,'Напрямки конкурса'!$B$27,IF(D1516='Напрямки конкурса'!$L$28,'Напрямки конкурса'!$B$28,"")))))))))))))))))))))))))))</f>
        <v/>
      </c>
      <c r="C1516" s="59" t="str">
        <f>IF(D1516='Напрямки конкурса'!$L$2,'Напрямки конкурса'!$K$2,IF(D1516='Напрямки конкурса'!$L$3,'Напрямки конкурса'!$K$3,IF(D1516='Напрямки конкурса'!$L$4,'Напрямки конкурса'!$K$4,IF(D1516='Напрямки конкурса'!$L$5,'Напрямки конкурса'!$K$5,IF(D1516='Напрямки конкурса'!$L$6,'Напрямки конкурса'!$K$6,IF(D1516='Напрямки конкурса'!$L$7,'Напрямки конкурса'!$K$7,IF(D1516='Напрямки конкурса'!$L$8,'Напрямки конкурса'!$K$8,IF(D1516='Напрямки конкурса'!$L$9,'Напрямки конкурса'!$K$9,IF(D1516='Напрямки конкурса'!$L$10,'Напрямки конкурса'!$K$10,IF(D1516='Напрямки конкурса'!$L$11,'Напрямки конкурса'!$K$11,IF(D1516='Напрямки конкурса'!$L$12,'Напрямки конкурса'!$K$12,IF(D1516='Напрямки конкурса'!$L$13,'Напрямки конкурса'!$K$13,IF(D1516='Напрямки конкурса'!$L$14,'Напрямки конкурса'!$K$14,IF(D1516='Напрямки конкурса'!$L$15,'Напрямки конкурса'!$K$15,IF(D1516='Напрямки конкурса'!$L$16,'Напрямки конкурса'!$K$16,IF(D1516='Напрямки конкурса'!$L$17,'Напрямки конкурса'!$K$17,IF(D1516='Напрямки конкурса'!$L$18,'Напрямки конкурса'!$K$18,IF(D1516='Напрямки конкурса'!$L$19,'Напрямки конкурса'!$K$19,IF(D1516='Напрямки конкурса'!$L$20,'Напрямки конкурса'!$K$20,IF(D1516='Напрямки конкурса'!$L$21,'Напрямки конкурса'!$K$21,IF(D1516='Напрямки конкурса'!$L$22,'Напрямки конкурса'!$K$22,IF(D1516='Напрямки конкурса'!$L$23,'Напрямки конкурса'!$K$23,IF(D1516='Напрямки конкурса'!$L$24,'Напрямки конкурса'!$K$24,IF(D1516='Напрямки конкурса'!$L$25,'Напрямки конкурса'!$K$25,IF(D1516='Напрямки конкурса'!$L$26,'Напрямки конкурса'!$K$26,IF(D1516='Напрямки конкурса'!$L$27,'Напрямки конкурса'!$K$27,IF(D1516='Напрямки конкурса'!$L$28,'Напрямки конкурса'!$K$28,"")))))))))))))))))))))))))))</f>
        <v/>
      </c>
      <c r="D1516" s="50"/>
      <c r="E1516" s="171"/>
      <c r="F1516" s="171"/>
      <c r="G1516" s="171"/>
      <c r="H1516" s="150" t="str">
        <f>IF(I1516='Категорія витрат'!$B$2,'Категорія витрат'!$A$2,IF(I1516='Категорія витрат'!$B$3,'Категорія витрат'!$A$3,IF(I1516='Категорія витрат'!$B$4,'Категорія витрат'!$A$4,IF(I1516='Категорія витрат'!$B$5,'Категорія витрат'!$A$5,IF(I1516='Категорія витрат'!$B$6,'Категорія витрат'!$A$6,IF(I1516='Категорія витрат'!$B$7,'Категорія витрат'!$A$7,IF(I1516='Категорія витрат'!$B$8,'Категорія витрат'!$A$8,IF(I1516='Категорія витрат'!$B$9,'Категорія витрат'!$A$9,IF(I1516='Категорія витрат'!$B$10,'Категорія витрат'!$A$10,IF(I1516='Категорія витрат'!$B$11,'Категорія витрат'!$A$11,IF(I1516='Категорія витрат'!$B$12,'Категорія витрат'!$A$12,IF(I1516='Категорія витрат'!$B$13,'Категорія витрат'!$A$13,IF(I1516='Категорія витрат'!$B$14,'Категорія витрат'!$A$14,IF(I1516='Категорія витрат'!$B$15,'Категорія витрат'!$A$15,IF(I1516='Категорія витрат'!$B$16,'Категорія витрат'!$A$16,IF(I1516='Категорія витрат'!$B$17,'Категорія витрат'!$A$17,IF(I1516='Категорія витрат'!$B$18,'Категорія витрат'!$A$18,IF(I1516='Категорія витрат'!$B$19,'Категорія витрат'!$A$19,IF(I1516='Категорія витрат'!$B$20,'Категорія витрат'!$A$20,IF(I1516='Категорія витрат'!$B$21,'Категорія витрат'!$A$21,IF(I1516='Категорія витрат'!$B$22,'Категорія витрат'!$A$22,IF(I1516='Категорія витрат'!$B$23,'Категорія витрат'!$A$23,IF(I1516='Категорія витрат'!$B$24,'Категорія витрат'!$A$24,IF(I1516='Категорія витрат'!$B$25,'Категорія витрат'!$A$25,IF(I1516='Категорія витрат'!$B$26,'Категорія витрат'!$A$26,IF(I1516='Категорія витрат'!$B$27,'Категорія витрат'!$A$27,IF(I1516='Категорія витрат'!$B$28,'Категорія витрат'!$A$28,IF(I1516='Категорія витрат'!$B$29,'Категорія витрат'!$A$29,IF(I1516='Категорія витрат'!$B$30,'Категорія витрат'!$A$30,"")))))))))))))))))))))))))))))</f>
        <v/>
      </c>
      <c r="I1516" s="174"/>
      <c r="J1516" s="173"/>
      <c r="K1516" s="176"/>
      <c r="L1516" s="87">
        <f t="shared" si="715"/>
        <v>0</v>
      </c>
      <c r="M1516" s="176"/>
      <c r="N1516" s="178"/>
      <c r="O1516" s="171"/>
      <c r="P1516" s="159">
        <f>IF(J1516='Категорія витрат'!$F$2,ROUND('Додаток 3._Бюджет детальний ПР'!O1516*0.3676,2),IF(J1516='Категорія витрат'!$F$3,ROUND('Додаток 3._Бюджет детальний ПР'!O1516*0.347,2),IF(J1516='Категорія витрат'!$F$4,ROUND('Додаток 3._Бюджет детальний ПР'!O1516*0.347,2),IF(J1516='Категорія витрат'!$F$7,ROUND('Додаток 3._Бюджет детальний ПР'!O1516*0.0841,2),0))))</f>
        <v>0</v>
      </c>
      <c r="Q1516" s="153">
        <f t="shared" si="690"/>
        <v>0</v>
      </c>
      <c r="R1516" s="181"/>
      <c r="S1516" s="181"/>
      <c r="T1516" s="181"/>
      <c r="U1516" s="181"/>
      <c r="V1516" s="181"/>
      <c r="W1516" s="181"/>
      <c r="X1516" s="181"/>
      <c r="Y1516" s="181"/>
      <c r="Z1516" s="181"/>
      <c r="AA1516" s="181"/>
      <c r="AB1516" s="181"/>
      <c r="AC1516" s="181"/>
      <c r="AD1516" s="48">
        <f t="shared" si="691"/>
        <v>0</v>
      </c>
      <c r="AE1516" s="48">
        <f t="shared" si="692"/>
        <v>0</v>
      </c>
      <c r="AF1516" s="48">
        <f t="shared" si="693"/>
        <v>0</v>
      </c>
      <c r="AG1516" s="48">
        <f t="shared" si="694"/>
        <v>0</v>
      </c>
      <c r="AH1516" s="48">
        <f t="shared" si="695"/>
        <v>0</v>
      </c>
      <c r="AI1516" s="48">
        <f t="shared" si="696"/>
        <v>0</v>
      </c>
      <c r="AJ1516" s="48">
        <f t="shared" si="697"/>
        <v>0</v>
      </c>
      <c r="AK1516" s="48">
        <f t="shared" si="698"/>
        <v>0</v>
      </c>
      <c r="AL1516" s="181"/>
      <c r="AM1516" s="181"/>
      <c r="AN1516" s="77"/>
      <c r="AO1516" s="176"/>
      <c r="AP1516" s="87">
        <f t="shared" si="716"/>
        <v>0</v>
      </c>
      <c r="AQ1516" s="176"/>
      <c r="AR1516" s="178"/>
      <c r="AS1516" s="171"/>
      <c r="AT1516" s="159">
        <f>IF(J1516='Категорія витрат'!$F$2,ROUND('Додаток 3._Бюджет детальний ПР'!AS1516*0.3676,2),IF(J1516='Категорія витрат'!$F$3,ROUND('Додаток 3._Бюджет детальний ПР'!AS1516*0.347,2),IF(J1516='Категорія витрат'!$F$4,ROUND('Додаток 3._Бюджет детальний ПР'!AS1516*0.347,2),IF(J1516='Категорія витрат'!$F$7,ROUND('Додаток 3._Бюджет детальний ПР'!AS1516*0.0841,2),0))))</f>
        <v>0</v>
      </c>
      <c r="AU1516" s="153">
        <f t="shared" si="717"/>
        <v>0</v>
      </c>
      <c r="AV1516" s="181"/>
      <c r="AW1516" s="181"/>
      <c r="AX1516" s="181"/>
      <c r="AY1516" s="181"/>
      <c r="AZ1516" s="181"/>
      <c r="BA1516" s="181"/>
      <c r="BB1516" s="181"/>
      <c r="BC1516" s="181"/>
      <c r="BD1516" s="181"/>
      <c r="BE1516" s="181"/>
      <c r="BF1516" s="181"/>
      <c r="BG1516" s="181"/>
      <c r="BH1516" s="48">
        <f t="shared" si="699"/>
        <v>0</v>
      </c>
      <c r="BI1516" s="48">
        <f t="shared" si="700"/>
        <v>0</v>
      </c>
      <c r="BJ1516" s="48">
        <f t="shared" si="701"/>
        <v>0</v>
      </c>
      <c r="BK1516" s="48">
        <f t="shared" si="702"/>
        <v>0</v>
      </c>
      <c r="BL1516" s="48">
        <f t="shared" si="703"/>
        <v>0</v>
      </c>
      <c r="BM1516" s="48">
        <f t="shared" si="704"/>
        <v>0</v>
      </c>
      <c r="BN1516" s="48">
        <f t="shared" si="705"/>
        <v>0</v>
      </c>
      <c r="BO1516" s="48">
        <f t="shared" si="706"/>
        <v>0</v>
      </c>
      <c r="BP1516" s="181"/>
      <c r="BQ1516" s="181"/>
      <c r="BR1516" s="191"/>
      <c r="BS1516" s="176"/>
      <c r="BT1516" s="87">
        <f t="shared" si="718"/>
        <v>0</v>
      </c>
      <c r="BU1516" s="176"/>
      <c r="BV1516" s="178"/>
      <c r="BW1516" s="171"/>
      <c r="BX1516" s="159">
        <f>IF(J1516='Категорія витрат'!$F$2,ROUND('Додаток 3._Бюджет детальний ПР'!BW1516*0.3676,2),IF(J1516='Категорія витрат'!$F$3,ROUND('Додаток 3._Бюджет детальний ПР'!BW1516*0.347,2),IF(J1516='Категорія витрат'!$F$4,ROUND('Додаток 3._Бюджет детальний ПР'!BW1516*0.347,2),IF(J1516='Категорія витрат'!$F$7,ROUND('Додаток 3._Бюджет детальний ПР'!BW1516*0.0841,2),0))))</f>
        <v>0</v>
      </c>
      <c r="BY1516" s="153">
        <f t="shared" si="719"/>
        <v>0</v>
      </c>
      <c r="BZ1516" s="181"/>
      <c r="CA1516" s="181"/>
      <c r="CB1516" s="181"/>
      <c r="CC1516" s="181"/>
      <c r="CD1516" s="181"/>
      <c r="CE1516" s="181"/>
      <c r="CF1516" s="181"/>
      <c r="CG1516" s="181"/>
      <c r="CH1516" s="181"/>
      <c r="CI1516" s="181"/>
      <c r="CJ1516" s="181"/>
      <c r="CK1516" s="181"/>
      <c r="CL1516" s="48">
        <f t="shared" si="707"/>
        <v>0</v>
      </c>
      <c r="CM1516" s="48">
        <f t="shared" si="708"/>
        <v>0</v>
      </c>
      <c r="CN1516" s="48">
        <f t="shared" si="709"/>
        <v>0</v>
      </c>
      <c r="CO1516" s="48">
        <f t="shared" si="710"/>
        <v>0</v>
      </c>
      <c r="CP1516" s="48">
        <f t="shared" si="711"/>
        <v>0</v>
      </c>
      <c r="CQ1516" s="48">
        <f t="shared" si="712"/>
        <v>0</v>
      </c>
      <c r="CR1516" s="48">
        <f t="shared" si="713"/>
        <v>0</v>
      </c>
      <c r="CS1516" s="48">
        <f t="shared" si="714"/>
        <v>0</v>
      </c>
      <c r="CT1516" s="181"/>
      <c r="CU1516" s="181"/>
    </row>
    <row r="1517" spans="1:99" ht="20.100000000000001" customHeight="1" x14ac:dyDescent="0.25">
      <c r="A1517" s="58">
        <v>1513</v>
      </c>
      <c r="B1517" s="58" t="str">
        <f>IF(D1517='Напрямки конкурса'!$L$2,'Напрямки конкурса'!$B$2,IF(D1517='Напрямки конкурса'!$L$3,'Напрямки конкурса'!$B$3,IF(D1517='Напрямки конкурса'!$L$4,'Напрямки конкурса'!$B$4,IF(D1517='Напрямки конкурса'!$L$5,'Напрямки конкурса'!$B$5,IF(D1517='Напрямки конкурса'!$L$6,'Напрямки конкурса'!$B$6,IF(D1517='Напрямки конкурса'!$L$7,'Напрямки конкурса'!$B$7,IF(D1517='Напрямки конкурса'!$L$8,'Напрямки конкурса'!$B$8,IF(D1517='Напрямки конкурса'!$L$9,'Напрямки конкурса'!$B$9,IF(D1517='Напрямки конкурса'!$L$10,'Напрямки конкурса'!$B$10,IF(D1517='Напрямки конкурса'!$L$11,'Напрямки конкурса'!$B$11,IF(D1517='Напрямки конкурса'!$L$12,'Напрямки конкурса'!$B$12,IF(D1517='Напрямки конкурса'!$L$13,'Напрямки конкурса'!$B$13,IF(D1517='Напрямки конкурса'!$L$14,'Напрямки конкурса'!$B$14,IF(D1517='Напрямки конкурса'!$L$15,'Напрямки конкурса'!$B$15,IF(D1517='Напрямки конкурса'!$L$16,'Напрямки конкурса'!$B$16,IF(D1517='Напрямки конкурса'!$L$17,'Напрямки конкурса'!$B$17,IF(D1517='Напрямки конкурса'!$L$18,'Напрямки конкурса'!$B$18,IF(D1517='Напрямки конкурса'!$L$19,'Напрямки конкурса'!$B$19,IF(D1517='Напрямки конкурса'!$L$20,'Напрямки конкурса'!$B$20,IF(D1517='Напрямки конкурса'!$L$21,'Напрямки конкурса'!$B$21,IF(D1517='Напрямки конкурса'!$L$22,'Напрямки конкурса'!$B$22,IF(D1517='Напрямки конкурса'!$L$23,'Напрямки конкурса'!$B$23,IF(D1517='Напрямки конкурса'!$L$24,'Напрямки конкурса'!$B$24,IF(D1517='Напрямки конкурса'!$L$25,'Напрямки конкурса'!$B$25,IF(D1517='Напрямки конкурса'!$L$26,'Напрямки конкурса'!$B$26,IF(D1517='Напрямки конкурса'!$L$27,'Напрямки конкурса'!$B$27,IF(D1517='Напрямки конкурса'!$L$28,'Напрямки конкурса'!$B$28,"")))))))))))))))))))))))))))</f>
        <v/>
      </c>
      <c r="C1517" s="59" t="str">
        <f>IF(D1517='Напрямки конкурса'!$L$2,'Напрямки конкурса'!$K$2,IF(D1517='Напрямки конкурса'!$L$3,'Напрямки конкурса'!$K$3,IF(D1517='Напрямки конкурса'!$L$4,'Напрямки конкурса'!$K$4,IF(D1517='Напрямки конкурса'!$L$5,'Напрямки конкурса'!$K$5,IF(D1517='Напрямки конкурса'!$L$6,'Напрямки конкурса'!$K$6,IF(D1517='Напрямки конкурса'!$L$7,'Напрямки конкурса'!$K$7,IF(D1517='Напрямки конкурса'!$L$8,'Напрямки конкурса'!$K$8,IF(D1517='Напрямки конкурса'!$L$9,'Напрямки конкурса'!$K$9,IF(D1517='Напрямки конкурса'!$L$10,'Напрямки конкурса'!$K$10,IF(D1517='Напрямки конкурса'!$L$11,'Напрямки конкурса'!$K$11,IF(D1517='Напрямки конкурса'!$L$12,'Напрямки конкурса'!$K$12,IF(D1517='Напрямки конкурса'!$L$13,'Напрямки конкурса'!$K$13,IF(D1517='Напрямки конкурса'!$L$14,'Напрямки конкурса'!$K$14,IF(D1517='Напрямки конкурса'!$L$15,'Напрямки конкурса'!$K$15,IF(D1517='Напрямки конкурса'!$L$16,'Напрямки конкурса'!$K$16,IF(D1517='Напрямки конкурса'!$L$17,'Напрямки конкурса'!$K$17,IF(D1517='Напрямки конкурса'!$L$18,'Напрямки конкурса'!$K$18,IF(D1517='Напрямки конкурса'!$L$19,'Напрямки конкурса'!$K$19,IF(D1517='Напрямки конкурса'!$L$20,'Напрямки конкурса'!$K$20,IF(D1517='Напрямки конкурса'!$L$21,'Напрямки конкурса'!$K$21,IF(D1517='Напрямки конкурса'!$L$22,'Напрямки конкурса'!$K$22,IF(D1517='Напрямки конкурса'!$L$23,'Напрямки конкурса'!$K$23,IF(D1517='Напрямки конкурса'!$L$24,'Напрямки конкурса'!$K$24,IF(D1517='Напрямки конкурса'!$L$25,'Напрямки конкурса'!$K$25,IF(D1517='Напрямки конкурса'!$L$26,'Напрямки конкурса'!$K$26,IF(D1517='Напрямки конкурса'!$L$27,'Напрямки конкурса'!$K$27,IF(D1517='Напрямки конкурса'!$L$28,'Напрямки конкурса'!$K$28,"")))))))))))))))))))))))))))</f>
        <v/>
      </c>
      <c r="D1517" s="50"/>
      <c r="E1517" s="171"/>
      <c r="F1517" s="171"/>
      <c r="G1517" s="171"/>
      <c r="H1517" s="150" t="str">
        <f>IF(I1517='Категорія витрат'!$B$2,'Категорія витрат'!$A$2,IF(I1517='Категорія витрат'!$B$3,'Категорія витрат'!$A$3,IF(I1517='Категорія витрат'!$B$4,'Категорія витрат'!$A$4,IF(I1517='Категорія витрат'!$B$5,'Категорія витрат'!$A$5,IF(I1517='Категорія витрат'!$B$6,'Категорія витрат'!$A$6,IF(I1517='Категорія витрат'!$B$7,'Категорія витрат'!$A$7,IF(I1517='Категорія витрат'!$B$8,'Категорія витрат'!$A$8,IF(I1517='Категорія витрат'!$B$9,'Категорія витрат'!$A$9,IF(I1517='Категорія витрат'!$B$10,'Категорія витрат'!$A$10,IF(I1517='Категорія витрат'!$B$11,'Категорія витрат'!$A$11,IF(I1517='Категорія витрат'!$B$12,'Категорія витрат'!$A$12,IF(I1517='Категорія витрат'!$B$13,'Категорія витрат'!$A$13,IF(I1517='Категорія витрат'!$B$14,'Категорія витрат'!$A$14,IF(I1517='Категорія витрат'!$B$15,'Категорія витрат'!$A$15,IF(I1517='Категорія витрат'!$B$16,'Категорія витрат'!$A$16,IF(I1517='Категорія витрат'!$B$17,'Категорія витрат'!$A$17,IF(I1517='Категорія витрат'!$B$18,'Категорія витрат'!$A$18,IF(I1517='Категорія витрат'!$B$19,'Категорія витрат'!$A$19,IF(I1517='Категорія витрат'!$B$20,'Категорія витрат'!$A$20,IF(I1517='Категорія витрат'!$B$21,'Категорія витрат'!$A$21,IF(I1517='Категорія витрат'!$B$22,'Категорія витрат'!$A$22,IF(I1517='Категорія витрат'!$B$23,'Категорія витрат'!$A$23,IF(I1517='Категорія витрат'!$B$24,'Категорія витрат'!$A$24,IF(I1517='Категорія витрат'!$B$25,'Категорія витрат'!$A$25,IF(I1517='Категорія витрат'!$B$26,'Категорія витрат'!$A$26,IF(I1517='Категорія витрат'!$B$27,'Категорія витрат'!$A$27,IF(I1517='Категорія витрат'!$B$28,'Категорія витрат'!$A$28,IF(I1517='Категорія витрат'!$B$29,'Категорія витрат'!$A$29,IF(I1517='Категорія витрат'!$B$30,'Категорія витрат'!$A$30,"")))))))))))))))))))))))))))))</f>
        <v/>
      </c>
      <c r="I1517" s="174"/>
      <c r="J1517" s="173"/>
      <c r="K1517" s="176"/>
      <c r="L1517" s="87">
        <f t="shared" si="715"/>
        <v>0</v>
      </c>
      <c r="M1517" s="176"/>
      <c r="N1517" s="178"/>
      <c r="O1517" s="171"/>
      <c r="P1517" s="159">
        <f>IF(J1517='Категорія витрат'!$F$2,ROUND('Додаток 3._Бюджет детальний ПР'!O1517*0.3676,2),IF(J1517='Категорія витрат'!$F$3,ROUND('Додаток 3._Бюджет детальний ПР'!O1517*0.347,2),IF(J1517='Категорія витрат'!$F$4,ROUND('Додаток 3._Бюджет детальний ПР'!O1517*0.347,2),IF(J1517='Категорія витрат'!$F$7,ROUND('Додаток 3._Бюджет детальний ПР'!O1517*0.0841,2),0))))</f>
        <v>0</v>
      </c>
      <c r="Q1517" s="153">
        <f t="shared" ref="Q1517:Q1580" si="720">(O1517+P1517)*L1517</f>
        <v>0</v>
      </c>
      <c r="R1517" s="181"/>
      <c r="S1517" s="181"/>
      <c r="T1517" s="181"/>
      <c r="U1517" s="181"/>
      <c r="V1517" s="181"/>
      <c r="W1517" s="181"/>
      <c r="X1517" s="181"/>
      <c r="Y1517" s="181"/>
      <c r="Z1517" s="181"/>
      <c r="AA1517" s="181"/>
      <c r="AB1517" s="181"/>
      <c r="AC1517" s="181"/>
      <c r="AD1517" s="48">
        <f t="shared" si="691"/>
        <v>0</v>
      </c>
      <c r="AE1517" s="48">
        <f t="shared" si="692"/>
        <v>0</v>
      </c>
      <c r="AF1517" s="48">
        <f t="shared" si="693"/>
        <v>0</v>
      </c>
      <c r="AG1517" s="48">
        <f t="shared" si="694"/>
        <v>0</v>
      </c>
      <c r="AH1517" s="48">
        <f t="shared" si="695"/>
        <v>0</v>
      </c>
      <c r="AI1517" s="48">
        <f t="shared" si="696"/>
        <v>0</v>
      </c>
      <c r="AJ1517" s="48">
        <f t="shared" si="697"/>
        <v>0</v>
      </c>
      <c r="AK1517" s="48">
        <f t="shared" si="698"/>
        <v>0</v>
      </c>
      <c r="AL1517" s="181"/>
      <c r="AM1517" s="181"/>
      <c r="AN1517" s="77"/>
      <c r="AO1517" s="176"/>
      <c r="AP1517" s="87">
        <f t="shared" si="716"/>
        <v>0</v>
      </c>
      <c r="AQ1517" s="176"/>
      <c r="AR1517" s="178"/>
      <c r="AS1517" s="171"/>
      <c r="AT1517" s="159">
        <f>IF(J1517='Категорія витрат'!$F$2,ROUND('Додаток 3._Бюджет детальний ПР'!AS1517*0.3676,2),IF(J1517='Категорія витрат'!$F$3,ROUND('Додаток 3._Бюджет детальний ПР'!AS1517*0.347,2),IF(J1517='Категорія витрат'!$F$4,ROUND('Додаток 3._Бюджет детальний ПР'!AS1517*0.347,2),IF(J1517='Категорія витрат'!$F$7,ROUND('Додаток 3._Бюджет детальний ПР'!AS1517*0.0841,2),0))))</f>
        <v>0</v>
      </c>
      <c r="AU1517" s="153">
        <f t="shared" si="717"/>
        <v>0</v>
      </c>
      <c r="AV1517" s="181"/>
      <c r="AW1517" s="181"/>
      <c r="AX1517" s="181"/>
      <c r="AY1517" s="181"/>
      <c r="AZ1517" s="181"/>
      <c r="BA1517" s="181"/>
      <c r="BB1517" s="181"/>
      <c r="BC1517" s="181"/>
      <c r="BD1517" s="181"/>
      <c r="BE1517" s="181"/>
      <c r="BF1517" s="181"/>
      <c r="BG1517" s="181"/>
      <c r="BH1517" s="48">
        <f t="shared" si="699"/>
        <v>0</v>
      </c>
      <c r="BI1517" s="48">
        <f t="shared" si="700"/>
        <v>0</v>
      </c>
      <c r="BJ1517" s="48">
        <f t="shared" si="701"/>
        <v>0</v>
      </c>
      <c r="BK1517" s="48">
        <f t="shared" si="702"/>
        <v>0</v>
      </c>
      <c r="BL1517" s="48">
        <f t="shared" si="703"/>
        <v>0</v>
      </c>
      <c r="BM1517" s="48">
        <f t="shared" si="704"/>
        <v>0</v>
      </c>
      <c r="BN1517" s="48">
        <f t="shared" si="705"/>
        <v>0</v>
      </c>
      <c r="BO1517" s="48">
        <f t="shared" si="706"/>
        <v>0</v>
      </c>
      <c r="BP1517" s="181"/>
      <c r="BQ1517" s="181"/>
      <c r="BR1517" s="191"/>
      <c r="BS1517" s="176"/>
      <c r="BT1517" s="87">
        <f t="shared" si="718"/>
        <v>0</v>
      </c>
      <c r="BU1517" s="176"/>
      <c r="BV1517" s="178"/>
      <c r="BW1517" s="171"/>
      <c r="BX1517" s="159">
        <f>IF(J1517='Категорія витрат'!$F$2,ROUND('Додаток 3._Бюджет детальний ПР'!BW1517*0.3676,2),IF(J1517='Категорія витрат'!$F$3,ROUND('Додаток 3._Бюджет детальний ПР'!BW1517*0.347,2),IF(J1517='Категорія витрат'!$F$4,ROUND('Додаток 3._Бюджет детальний ПР'!BW1517*0.347,2),IF(J1517='Категорія витрат'!$F$7,ROUND('Додаток 3._Бюджет детальний ПР'!BW1517*0.0841,2),0))))</f>
        <v>0</v>
      </c>
      <c r="BY1517" s="153">
        <f t="shared" si="719"/>
        <v>0</v>
      </c>
      <c r="BZ1517" s="181"/>
      <c r="CA1517" s="181"/>
      <c r="CB1517" s="181"/>
      <c r="CC1517" s="181"/>
      <c r="CD1517" s="181"/>
      <c r="CE1517" s="181"/>
      <c r="CF1517" s="181"/>
      <c r="CG1517" s="181"/>
      <c r="CH1517" s="181"/>
      <c r="CI1517" s="181"/>
      <c r="CJ1517" s="181"/>
      <c r="CK1517" s="181"/>
      <c r="CL1517" s="48">
        <f t="shared" si="707"/>
        <v>0</v>
      </c>
      <c r="CM1517" s="48">
        <f t="shared" si="708"/>
        <v>0</v>
      </c>
      <c r="CN1517" s="48">
        <f t="shared" si="709"/>
        <v>0</v>
      </c>
      <c r="CO1517" s="48">
        <f t="shared" si="710"/>
        <v>0</v>
      </c>
      <c r="CP1517" s="48">
        <f t="shared" si="711"/>
        <v>0</v>
      </c>
      <c r="CQ1517" s="48">
        <f t="shared" si="712"/>
        <v>0</v>
      </c>
      <c r="CR1517" s="48">
        <f t="shared" si="713"/>
        <v>0</v>
      </c>
      <c r="CS1517" s="48">
        <f t="shared" si="714"/>
        <v>0</v>
      </c>
      <c r="CT1517" s="181"/>
      <c r="CU1517" s="181"/>
    </row>
    <row r="1518" spans="1:99" ht="20.100000000000001" customHeight="1" x14ac:dyDescent="0.25">
      <c r="A1518" s="58">
        <v>1514</v>
      </c>
      <c r="B1518" s="58" t="str">
        <f>IF(D1518='Напрямки конкурса'!$L$2,'Напрямки конкурса'!$B$2,IF(D1518='Напрямки конкурса'!$L$3,'Напрямки конкурса'!$B$3,IF(D1518='Напрямки конкурса'!$L$4,'Напрямки конкурса'!$B$4,IF(D1518='Напрямки конкурса'!$L$5,'Напрямки конкурса'!$B$5,IF(D1518='Напрямки конкурса'!$L$6,'Напрямки конкурса'!$B$6,IF(D1518='Напрямки конкурса'!$L$7,'Напрямки конкурса'!$B$7,IF(D1518='Напрямки конкурса'!$L$8,'Напрямки конкурса'!$B$8,IF(D1518='Напрямки конкурса'!$L$9,'Напрямки конкурса'!$B$9,IF(D1518='Напрямки конкурса'!$L$10,'Напрямки конкурса'!$B$10,IF(D1518='Напрямки конкурса'!$L$11,'Напрямки конкурса'!$B$11,IF(D1518='Напрямки конкурса'!$L$12,'Напрямки конкурса'!$B$12,IF(D1518='Напрямки конкурса'!$L$13,'Напрямки конкурса'!$B$13,IF(D1518='Напрямки конкурса'!$L$14,'Напрямки конкурса'!$B$14,IF(D1518='Напрямки конкурса'!$L$15,'Напрямки конкурса'!$B$15,IF(D1518='Напрямки конкурса'!$L$16,'Напрямки конкурса'!$B$16,IF(D1518='Напрямки конкурса'!$L$17,'Напрямки конкурса'!$B$17,IF(D1518='Напрямки конкурса'!$L$18,'Напрямки конкурса'!$B$18,IF(D1518='Напрямки конкурса'!$L$19,'Напрямки конкурса'!$B$19,IF(D1518='Напрямки конкурса'!$L$20,'Напрямки конкурса'!$B$20,IF(D1518='Напрямки конкурса'!$L$21,'Напрямки конкурса'!$B$21,IF(D1518='Напрямки конкурса'!$L$22,'Напрямки конкурса'!$B$22,IF(D1518='Напрямки конкурса'!$L$23,'Напрямки конкурса'!$B$23,IF(D1518='Напрямки конкурса'!$L$24,'Напрямки конкурса'!$B$24,IF(D1518='Напрямки конкурса'!$L$25,'Напрямки конкурса'!$B$25,IF(D1518='Напрямки конкурса'!$L$26,'Напрямки конкурса'!$B$26,IF(D1518='Напрямки конкурса'!$L$27,'Напрямки конкурса'!$B$27,IF(D1518='Напрямки конкурса'!$L$28,'Напрямки конкурса'!$B$28,"")))))))))))))))))))))))))))</f>
        <v/>
      </c>
      <c r="C1518" s="59" t="str">
        <f>IF(D1518='Напрямки конкурса'!$L$2,'Напрямки конкурса'!$K$2,IF(D1518='Напрямки конкурса'!$L$3,'Напрямки конкурса'!$K$3,IF(D1518='Напрямки конкурса'!$L$4,'Напрямки конкурса'!$K$4,IF(D1518='Напрямки конкурса'!$L$5,'Напрямки конкурса'!$K$5,IF(D1518='Напрямки конкурса'!$L$6,'Напрямки конкурса'!$K$6,IF(D1518='Напрямки конкурса'!$L$7,'Напрямки конкурса'!$K$7,IF(D1518='Напрямки конкурса'!$L$8,'Напрямки конкурса'!$K$8,IF(D1518='Напрямки конкурса'!$L$9,'Напрямки конкурса'!$K$9,IF(D1518='Напрямки конкурса'!$L$10,'Напрямки конкурса'!$K$10,IF(D1518='Напрямки конкурса'!$L$11,'Напрямки конкурса'!$K$11,IF(D1518='Напрямки конкурса'!$L$12,'Напрямки конкурса'!$K$12,IF(D1518='Напрямки конкурса'!$L$13,'Напрямки конкурса'!$K$13,IF(D1518='Напрямки конкурса'!$L$14,'Напрямки конкурса'!$K$14,IF(D1518='Напрямки конкурса'!$L$15,'Напрямки конкурса'!$K$15,IF(D1518='Напрямки конкурса'!$L$16,'Напрямки конкурса'!$K$16,IF(D1518='Напрямки конкурса'!$L$17,'Напрямки конкурса'!$K$17,IF(D1518='Напрямки конкурса'!$L$18,'Напрямки конкурса'!$K$18,IF(D1518='Напрямки конкурса'!$L$19,'Напрямки конкурса'!$K$19,IF(D1518='Напрямки конкурса'!$L$20,'Напрямки конкурса'!$K$20,IF(D1518='Напрямки конкурса'!$L$21,'Напрямки конкурса'!$K$21,IF(D1518='Напрямки конкурса'!$L$22,'Напрямки конкурса'!$K$22,IF(D1518='Напрямки конкурса'!$L$23,'Напрямки конкурса'!$K$23,IF(D1518='Напрямки конкурса'!$L$24,'Напрямки конкурса'!$K$24,IF(D1518='Напрямки конкурса'!$L$25,'Напрямки конкурса'!$K$25,IF(D1518='Напрямки конкурса'!$L$26,'Напрямки конкурса'!$K$26,IF(D1518='Напрямки конкурса'!$L$27,'Напрямки конкурса'!$K$27,IF(D1518='Напрямки конкурса'!$L$28,'Напрямки конкурса'!$K$28,"")))))))))))))))))))))))))))</f>
        <v/>
      </c>
      <c r="D1518" s="50"/>
      <c r="E1518" s="171"/>
      <c r="F1518" s="171"/>
      <c r="G1518" s="171"/>
      <c r="H1518" s="150" t="str">
        <f>IF(I1518='Категорія витрат'!$B$2,'Категорія витрат'!$A$2,IF(I1518='Категорія витрат'!$B$3,'Категорія витрат'!$A$3,IF(I1518='Категорія витрат'!$B$4,'Категорія витрат'!$A$4,IF(I1518='Категорія витрат'!$B$5,'Категорія витрат'!$A$5,IF(I1518='Категорія витрат'!$B$6,'Категорія витрат'!$A$6,IF(I1518='Категорія витрат'!$B$7,'Категорія витрат'!$A$7,IF(I1518='Категорія витрат'!$B$8,'Категорія витрат'!$A$8,IF(I1518='Категорія витрат'!$B$9,'Категорія витрат'!$A$9,IF(I1518='Категорія витрат'!$B$10,'Категорія витрат'!$A$10,IF(I1518='Категорія витрат'!$B$11,'Категорія витрат'!$A$11,IF(I1518='Категорія витрат'!$B$12,'Категорія витрат'!$A$12,IF(I1518='Категорія витрат'!$B$13,'Категорія витрат'!$A$13,IF(I1518='Категорія витрат'!$B$14,'Категорія витрат'!$A$14,IF(I1518='Категорія витрат'!$B$15,'Категорія витрат'!$A$15,IF(I1518='Категорія витрат'!$B$16,'Категорія витрат'!$A$16,IF(I1518='Категорія витрат'!$B$17,'Категорія витрат'!$A$17,IF(I1518='Категорія витрат'!$B$18,'Категорія витрат'!$A$18,IF(I1518='Категорія витрат'!$B$19,'Категорія витрат'!$A$19,IF(I1518='Категорія витрат'!$B$20,'Категорія витрат'!$A$20,IF(I1518='Категорія витрат'!$B$21,'Категорія витрат'!$A$21,IF(I1518='Категорія витрат'!$B$22,'Категорія витрат'!$A$22,IF(I1518='Категорія витрат'!$B$23,'Категорія витрат'!$A$23,IF(I1518='Категорія витрат'!$B$24,'Категорія витрат'!$A$24,IF(I1518='Категорія витрат'!$B$25,'Категорія витрат'!$A$25,IF(I1518='Категорія витрат'!$B$26,'Категорія витрат'!$A$26,IF(I1518='Категорія витрат'!$B$27,'Категорія витрат'!$A$27,IF(I1518='Категорія витрат'!$B$28,'Категорія витрат'!$A$28,IF(I1518='Категорія витрат'!$B$29,'Категорія витрат'!$A$29,IF(I1518='Категорія витрат'!$B$30,'Категорія витрат'!$A$30,"")))))))))))))))))))))))))))))</f>
        <v/>
      </c>
      <c r="I1518" s="174"/>
      <c r="J1518" s="173"/>
      <c r="K1518" s="176"/>
      <c r="L1518" s="87">
        <f t="shared" si="715"/>
        <v>0</v>
      </c>
      <c r="M1518" s="176"/>
      <c r="N1518" s="178"/>
      <c r="O1518" s="171"/>
      <c r="P1518" s="159">
        <f>IF(J1518='Категорія витрат'!$F$2,ROUND('Додаток 3._Бюджет детальний ПР'!O1518*0.3676,2),IF(J1518='Категорія витрат'!$F$3,ROUND('Додаток 3._Бюджет детальний ПР'!O1518*0.347,2),IF(J1518='Категорія витрат'!$F$4,ROUND('Додаток 3._Бюджет детальний ПР'!O1518*0.347,2),IF(J1518='Категорія витрат'!$F$7,ROUND('Додаток 3._Бюджет детальний ПР'!O1518*0.0841,2),0))))</f>
        <v>0</v>
      </c>
      <c r="Q1518" s="153">
        <f t="shared" si="720"/>
        <v>0</v>
      </c>
      <c r="R1518" s="181"/>
      <c r="S1518" s="181"/>
      <c r="T1518" s="181"/>
      <c r="U1518" s="181"/>
      <c r="V1518" s="181"/>
      <c r="W1518" s="181"/>
      <c r="X1518" s="181"/>
      <c r="Y1518" s="181"/>
      <c r="Z1518" s="181"/>
      <c r="AA1518" s="181"/>
      <c r="AB1518" s="181"/>
      <c r="AC1518" s="181"/>
      <c r="AD1518" s="48">
        <f t="shared" si="691"/>
        <v>0</v>
      </c>
      <c r="AE1518" s="48">
        <f t="shared" si="692"/>
        <v>0</v>
      </c>
      <c r="AF1518" s="48">
        <f t="shared" si="693"/>
        <v>0</v>
      </c>
      <c r="AG1518" s="48">
        <f t="shared" si="694"/>
        <v>0</v>
      </c>
      <c r="AH1518" s="48">
        <f t="shared" si="695"/>
        <v>0</v>
      </c>
      <c r="AI1518" s="48">
        <f t="shared" si="696"/>
        <v>0</v>
      </c>
      <c r="AJ1518" s="48">
        <f t="shared" si="697"/>
        <v>0</v>
      </c>
      <c r="AK1518" s="48">
        <f t="shared" si="698"/>
        <v>0</v>
      </c>
      <c r="AL1518" s="181"/>
      <c r="AM1518" s="181"/>
      <c r="AN1518" s="77"/>
      <c r="AO1518" s="176"/>
      <c r="AP1518" s="87">
        <f t="shared" si="716"/>
        <v>0</v>
      </c>
      <c r="AQ1518" s="176"/>
      <c r="AR1518" s="178"/>
      <c r="AS1518" s="171"/>
      <c r="AT1518" s="159">
        <f>IF(J1518='Категорія витрат'!$F$2,ROUND('Додаток 3._Бюджет детальний ПР'!AS1518*0.3676,2),IF(J1518='Категорія витрат'!$F$3,ROUND('Додаток 3._Бюджет детальний ПР'!AS1518*0.347,2),IF(J1518='Категорія витрат'!$F$4,ROUND('Додаток 3._Бюджет детальний ПР'!AS1518*0.347,2),IF(J1518='Категорія витрат'!$F$7,ROUND('Додаток 3._Бюджет детальний ПР'!AS1518*0.0841,2),0))))</f>
        <v>0</v>
      </c>
      <c r="AU1518" s="153">
        <f t="shared" si="717"/>
        <v>0</v>
      </c>
      <c r="AV1518" s="181"/>
      <c r="AW1518" s="181"/>
      <c r="AX1518" s="181"/>
      <c r="AY1518" s="181"/>
      <c r="AZ1518" s="181"/>
      <c r="BA1518" s="181"/>
      <c r="BB1518" s="181"/>
      <c r="BC1518" s="181"/>
      <c r="BD1518" s="181"/>
      <c r="BE1518" s="181"/>
      <c r="BF1518" s="181"/>
      <c r="BG1518" s="181"/>
      <c r="BH1518" s="48">
        <f t="shared" si="699"/>
        <v>0</v>
      </c>
      <c r="BI1518" s="48">
        <f t="shared" si="700"/>
        <v>0</v>
      </c>
      <c r="BJ1518" s="48">
        <f t="shared" si="701"/>
        <v>0</v>
      </c>
      <c r="BK1518" s="48">
        <f t="shared" si="702"/>
        <v>0</v>
      </c>
      <c r="BL1518" s="48">
        <f t="shared" si="703"/>
        <v>0</v>
      </c>
      <c r="BM1518" s="48">
        <f t="shared" si="704"/>
        <v>0</v>
      </c>
      <c r="BN1518" s="48">
        <f t="shared" si="705"/>
        <v>0</v>
      </c>
      <c r="BO1518" s="48">
        <f t="shared" si="706"/>
        <v>0</v>
      </c>
      <c r="BP1518" s="181"/>
      <c r="BQ1518" s="181"/>
      <c r="BR1518" s="191"/>
      <c r="BS1518" s="176"/>
      <c r="BT1518" s="87">
        <f t="shared" si="718"/>
        <v>0</v>
      </c>
      <c r="BU1518" s="176"/>
      <c r="BV1518" s="178"/>
      <c r="BW1518" s="171"/>
      <c r="BX1518" s="159">
        <f>IF(J1518='Категорія витрат'!$F$2,ROUND('Додаток 3._Бюджет детальний ПР'!BW1518*0.3676,2),IF(J1518='Категорія витрат'!$F$3,ROUND('Додаток 3._Бюджет детальний ПР'!BW1518*0.347,2),IF(J1518='Категорія витрат'!$F$4,ROUND('Додаток 3._Бюджет детальний ПР'!BW1518*0.347,2),IF(J1518='Категорія витрат'!$F$7,ROUND('Додаток 3._Бюджет детальний ПР'!BW1518*0.0841,2),0))))</f>
        <v>0</v>
      </c>
      <c r="BY1518" s="153">
        <f t="shared" si="719"/>
        <v>0</v>
      </c>
      <c r="BZ1518" s="181"/>
      <c r="CA1518" s="181"/>
      <c r="CB1518" s="181"/>
      <c r="CC1518" s="181"/>
      <c r="CD1518" s="181"/>
      <c r="CE1518" s="181"/>
      <c r="CF1518" s="181"/>
      <c r="CG1518" s="181"/>
      <c r="CH1518" s="181"/>
      <c r="CI1518" s="181"/>
      <c r="CJ1518" s="181"/>
      <c r="CK1518" s="181"/>
      <c r="CL1518" s="48">
        <f t="shared" si="707"/>
        <v>0</v>
      </c>
      <c r="CM1518" s="48">
        <f t="shared" si="708"/>
        <v>0</v>
      </c>
      <c r="CN1518" s="48">
        <f t="shared" si="709"/>
        <v>0</v>
      </c>
      <c r="CO1518" s="48">
        <f t="shared" si="710"/>
        <v>0</v>
      </c>
      <c r="CP1518" s="48">
        <f t="shared" si="711"/>
        <v>0</v>
      </c>
      <c r="CQ1518" s="48">
        <f t="shared" si="712"/>
        <v>0</v>
      </c>
      <c r="CR1518" s="48">
        <f t="shared" si="713"/>
        <v>0</v>
      </c>
      <c r="CS1518" s="48">
        <f t="shared" si="714"/>
        <v>0</v>
      </c>
      <c r="CT1518" s="181"/>
      <c r="CU1518" s="181"/>
    </row>
    <row r="1519" spans="1:99" ht="20.100000000000001" customHeight="1" x14ac:dyDescent="0.25">
      <c r="A1519" s="58">
        <v>1515</v>
      </c>
      <c r="B1519" s="58" t="str">
        <f>IF(D1519='Напрямки конкурса'!$L$2,'Напрямки конкурса'!$B$2,IF(D1519='Напрямки конкурса'!$L$3,'Напрямки конкурса'!$B$3,IF(D1519='Напрямки конкурса'!$L$4,'Напрямки конкурса'!$B$4,IF(D1519='Напрямки конкурса'!$L$5,'Напрямки конкурса'!$B$5,IF(D1519='Напрямки конкурса'!$L$6,'Напрямки конкурса'!$B$6,IF(D1519='Напрямки конкурса'!$L$7,'Напрямки конкурса'!$B$7,IF(D1519='Напрямки конкурса'!$L$8,'Напрямки конкурса'!$B$8,IF(D1519='Напрямки конкурса'!$L$9,'Напрямки конкурса'!$B$9,IF(D1519='Напрямки конкурса'!$L$10,'Напрямки конкурса'!$B$10,IF(D1519='Напрямки конкурса'!$L$11,'Напрямки конкурса'!$B$11,IF(D1519='Напрямки конкурса'!$L$12,'Напрямки конкурса'!$B$12,IF(D1519='Напрямки конкурса'!$L$13,'Напрямки конкурса'!$B$13,IF(D1519='Напрямки конкурса'!$L$14,'Напрямки конкурса'!$B$14,IF(D1519='Напрямки конкурса'!$L$15,'Напрямки конкурса'!$B$15,IF(D1519='Напрямки конкурса'!$L$16,'Напрямки конкурса'!$B$16,IF(D1519='Напрямки конкурса'!$L$17,'Напрямки конкурса'!$B$17,IF(D1519='Напрямки конкурса'!$L$18,'Напрямки конкурса'!$B$18,IF(D1519='Напрямки конкурса'!$L$19,'Напрямки конкурса'!$B$19,IF(D1519='Напрямки конкурса'!$L$20,'Напрямки конкурса'!$B$20,IF(D1519='Напрямки конкурса'!$L$21,'Напрямки конкурса'!$B$21,IF(D1519='Напрямки конкурса'!$L$22,'Напрямки конкурса'!$B$22,IF(D1519='Напрямки конкурса'!$L$23,'Напрямки конкурса'!$B$23,IF(D1519='Напрямки конкурса'!$L$24,'Напрямки конкурса'!$B$24,IF(D1519='Напрямки конкурса'!$L$25,'Напрямки конкурса'!$B$25,IF(D1519='Напрямки конкурса'!$L$26,'Напрямки конкурса'!$B$26,IF(D1519='Напрямки конкурса'!$L$27,'Напрямки конкурса'!$B$27,IF(D1519='Напрямки конкурса'!$L$28,'Напрямки конкурса'!$B$28,"")))))))))))))))))))))))))))</f>
        <v/>
      </c>
      <c r="C1519" s="59" t="str">
        <f>IF(D1519='Напрямки конкурса'!$L$2,'Напрямки конкурса'!$K$2,IF(D1519='Напрямки конкурса'!$L$3,'Напрямки конкурса'!$K$3,IF(D1519='Напрямки конкурса'!$L$4,'Напрямки конкурса'!$K$4,IF(D1519='Напрямки конкурса'!$L$5,'Напрямки конкурса'!$K$5,IF(D1519='Напрямки конкурса'!$L$6,'Напрямки конкурса'!$K$6,IF(D1519='Напрямки конкурса'!$L$7,'Напрямки конкурса'!$K$7,IF(D1519='Напрямки конкурса'!$L$8,'Напрямки конкурса'!$K$8,IF(D1519='Напрямки конкурса'!$L$9,'Напрямки конкурса'!$K$9,IF(D1519='Напрямки конкурса'!$L$10,'Напрямки конкурса'!$K$10,IF(D1519='Напрямки конкурса'!$L$11,'Напрямки конкурса'!$K$11,IF(D1519='Напрямки конкурса'!$L$12,'Напрямки конкурса'!$K$12,IF(D1519='Напрямки конкурса'!$L$13,'Напрямки конкурса'!$K$13,IF(D1519='Напрямки конкурса'!$L$14,'Напрямки конкурса'!$K$14,IF(D1519='Напрямки конкурса'!$L$15,'Напрямки конкурса'!$K$15,IF(D1519='Напрямки конкурса'!$L$16,'Напрямки конкурса'!$K$16,IF(D1519='Напрямки конкурса'!$L$17,'Напрямки конкурса'!$K$17,IF(D1519='Напрямки конкурса'!$L$18,'Напрямки конкурса'!$K$18,IF(D1519='Напрямки конкурса'!$L$19,'Напрямки конкурса'!$K$19,IF(D1519='Напрямки конкурса'!$L$20,'Напрямки конкурса'!$K$20,IF(D1519='Напрямки конкурса'!$L$21,'Напрямки конкурса'!$K$21,IF(D1519='Напрямки конкурса'!$L$22,'Напрямки конкурса'!$K$22,IF(D1519='Напрямки конкурса'!$L$23,'Напрямки конкурса'!$K$23,IF(D1519='Напрямки конкурса'!$L$24,'Напрямки конкурса'!$K$24,IF(D1519='Напрямки конкурса'!$L$25,'Напрямки конкурса'!$K$25,IF(D1519='Напрямки конкурса'!$L$26,'Напрямки конкурса'!$K$26,IF(D1519='Напрямки конкурса'!$L$27,'Напрямки конкурса'!$K$27,IF(D1519='Напрямки конкурса'!$L$28,'Напрямки конкурса'!$K$28,"")))))))))))))))))))))))))))</f>
        <v/>
      </c>
      <c r="D1519" s="50"/>
      <c r="E1519" s="171"/>
      <c r="F1519" s="171"/>
      <c r="G1519" s="171"/>
      <c r="H1519" s="150" t="str">
        <f>IF(I1519='Категорія витрат'!$B$2,'Категорія витрат'!$A$2,IF(I1519='Категорія витрат'!$B$3,'Категорія витрат'!$A$3,IF(I1519='Категорія витрат'!$B$4,'Категорія витрат'!$A$4,IF(I1519='Категорія витрат'!$B$5,'Категорія витрат'!$A$5,IF(I1519='Категорія витрат'!$B$6,'Категорія витрат'!$A$6,IF(I1519='Категорія витрат'!$B$7,'Категорія витрат'!$A$7,IF(I1519='Категорія витрат'!$B$8,'Категорія витрат'!$A$8,IF(I1519='Категорія витрат'!$B$9,'Категорія витрат'!$A$9,IF(I1519='Категорія витрат'!$B$10,'Категорія витрат'!$A$10,IF(I1519='Категорія витрат'!$B$11,'Категорія витрат'!$A$11,IF(I1519='Категорія витрат'!$B$12,'Категорія витрат'!$A$12,IF(I1519='Категорія витрат'!$B$13,'Категорія витрат'!$A$13,IF(I1519='Категорія витрат'!$B$14,'Категорія витрат'!$A$14,IF(I1519='Категорія витрат'!$B$15,'Категорія витрат'!$A$15,IF(I1519='Категорія витрат'!$B$16,'Категорія витрат'!$A$16,IF(I1519='Категорія витрат'!$B$17,'Категорія витрат'!$A$17,IF(I1519='Категорія витрат'!$B$18,'Категорія витрат'!$A$18,IF(I1519='Категорія витрат'!$B$19,'Категорія витрат'!$A$19,IF(I1519='Категорія витрат'!$B$20,'Категорія витрат'!$A$20,IF(I1519='Категорія витрат'!$B$21,'Категорія витрат'!$A$21,IF(I1519='Категорія витрат'!$B$22,'Категорія витрат'!$A$22,IF(I1519='Категорія витрат'!$B$23,'Категорія витрат'!$A$23,IF(I1519='Категорія витрат'!$B$24,'Категорія витрат'!$A$24,IF(I1519='Категорія витрат'!$B$25,'Категорія витрат'!$A$25,IF(I1519='Категорія витрат'!$B$26,'Категорія витрат'!$A$26,IF(I1519='Категорія витрат'!$B$27,'Категорія витрат'!$A$27,IF(I1519='Категорія витрат'!$B$28,'Категорія витрат'!$A$28,IF(I1519='Категорія витрат'!$B$29,'Категорія витрат'!$A$29,IF(I1519='Категорія витрат'!$B$30,'Категорія витрат'!$A$30,"")))))))))))))))))))))))))))))</f>
        <v/>
      </c>
      <c r="I1519" s="174"/>
      <c r="J1519" s="173"/>
      <c r="K1519" s="176"/>
      <c r="L1519" s="87">
        <f t="shared" si="715"/>
        <v>0</v>
      </c>
      <c r="M1519" s="176"/>
      <c r="N1519" s="178"/>
      <c r="O1519" s="171"/>
      <c r="P1519" s="159">
        <f>IF(J1519='Категорія витрат'!$F$2,ROUND('Додаток 3._Бюджет детальний ПР'!O1519*0.3676,2),IF(J1519='Категорія витрат'!$F$3,ROUND('Додаток 3._Бюджет детальний ПР'!O1519*0.347,2),IF(J1519='Категорія витрат'!$F$4,ROUND('Додаток 3._Бюджет детальний ПР'!O1519*0.347,2),IF(J1519='Категорія витрат'!$F$7,ROUND('Додаток 3._Бюджет детальний ПР'!O1519*0.0841,2),0))))</f>
        <v>0</v>
      </c>
      <c r="Q1519" s="153">
        <f t="shared" si="720"/>
        <v>0</v>
      </c>
      <c r="R1519" s="181"/>
      <c r="S1519" s="181"/>
      <c r="T1519" s="181"/>
      <c r="U1519" s="181"/>
      <c r="V1519" s="181"/>
      <c r="W1519" s="181"/>
      <c r="X1519" s="181"/>
      <c r="Y1519" s="181"/>
      <c r="Z1519" s="181"/>
      <c r="AA1519" s="181"/>
      <c r="AB1519" s="181"/>
      <c r="AC1519" s="181"/>
      <c r="AD1519" s="48">
        <f t="shared" si="691"/>
        <v>0</v>
      </c>
      <c r="AE1519" s="48">
        <f t="shared" si="692"/>
        <v>0</v>
      </c>
      <c r="AF1519" s="48">
        <f t="shared" si="693"/>
        <v>0</v>
      </c>
      <c r="AG1519" s="48">
        <f t="shared" si="694"/>
        <v>0</v>
      </c>
      <c r="AH1519" s="48">
        <f t="shared" si="695"/>
        <v>0</v>
      </c>
      <c r="AI1519" s="48">
        <f t="shared" si="696"/>
        <v>0</v>
      </c>
      <c r="AJ1519" s="48">
        <f t="shared" si="697"/>
        <v>0</v>
      </c>
      <c r="AK1519" s="48">
        <f t="shared" si="698"/>
        <v>0</v>
      </c>
      <c r="AL1519" s="181"/>
      <c r="AM1519" s="181"/>
      <c r="AN1519" s="77"/>
      <c r="AO1519" s="176"/>
      <c r="AP1519" s="87">
        <f t="shared" si="716"/>
        <v>0</v>
      </c>
      <c r="AQ1519" s="176"/>
      <c r="AR1519" s="178"/>
      <c r="AS1519" s="171"/>
      <c r="AT1519" s="159">
        <f>IF(J1519='Категорія витрат'!$F$2,ROUND('Додаток 3._Бюджет детальний ПР'!AS1519*0.3676,2),IF(J1519='Категорія витрат'!$F$3,ROUND('Додаток 3._Бюджет детальний ПР'!AS1519*0.347,2),IF(J1519='Категорія витрат'!$F$4,ROUND('Додаток 3._Бюджет детальний ПР'!AS1519*0.347,2),IF(J1519='Категорія витрат'!$F$7,ROUND('Додаток 3._Бюджет детальний ПР'!AS1519*0.0841,2),0))))</f>
        <v>0</v>
      </c>
      <c r="AU1519" s="153">
        <f t="shared" si="717"/>
        <v>0</v>
      </c>
      <c r="AV1519" s="181"/>
      <c r="AW1519" s="181"/>
      <c r="AX1519" s="181"/>
      <c r="AY1519" s="181"/>
      <c r="AZ1519" s="181"/>
      <c r="BA1519" s="181"/>
      <c r="BB1519" s="181"/>
      <c r="BC1519" s="181"/>
      <c r="BD1519" s="181"/>
      <c r="BE1519" s="181"/>
      <c r="BF1519" s="181"/>
      <c r="BG1519" s="181"/>
      <c r="BH1519" s="48">
        <f t="shared" si="699"/>
        <v>0</v>
      </c>
      <c r="BI1519" s="48">
        <f t="shared" si="700"/>
        <v>0</v>
      </c>
      <c r="BJ1519" s="48">
        <f t="shared" si="701"/>
        <v>0</v>
      </c>
      <c r="BK1519" s="48">
        <f t="shared" si="702"/>
        <v>0</v>
      </c>
      <c r="BL1519" s="48">
        <f t="shared" si="703"/>
        <v>0</v>
      </c>
      <c r="BM1519" s="48">
        <f t="shared" si="704"/>
        <v>0</v>
      </c>
      <c r="BN1519" s="48">
        <f t="shared" si="705"/>
        <v>0</v>
      </c>
      <c r="BO1519" s="48">
        <f t="shared" si="706"/>
        <v>0</v>
      </c>
      <c r="BP1519" s="181"/>
      <c r="BQ1519" s="181"/>
      <c r="BR1519" s="191"/>
      <c r="BS1519" s="176"/>
      <c r="BT1519" s="87">
        <f t="shared" si="718"/>
        <v>0</v>
      </c>
      <c r="BU1519" s="176"/>
      <c r="BV1519" s="178"/>
      <c r="BW1519" s="171"/>
      <c r="BX1519" s="159">
        <f>IF(J1519='Категорія витрат'!$F$2,ROUND('Додаток 3._Бюджет детальний ПР'!BW1519*0.3676,2),IF(J1519='Категорія витрат'!$F$3,ROUND('Додаток 3._Бюджет детальний ПР'!BW1519*0.347,2),IF(J1519='Категорія витрат'!$F$4,ROUND('Додаток 3._Бюджет детальний ПР'!BW1519*0.347,2),IF(J1519='Категорія витрат'!$F$7,ROUND('Додаток 3._Бюджет детальний ПР'!BW1519*0.0841,2),0))))</f>
        <v>0</v>
      </c>
      <c r="BY1519" s="153">
        <f t="shared" si="719"/>
        <v>0</v>
      </c>
      <c r="BZ1519" s="181"/>
      <c r="CA1519" s="181"/>
      <c r="CB1519" s="181"/>
      <c r="CC1519" s="181"/>
      <c r="CD1519" s="181"/>
      <c r="CE1519" s="181"/>
      <c r="CF1519" s="181"/>
      <c r="CG1519" s="181"/>
      <c r="CH1519" s="181"/>
      <c r="CI1519" s="181"/>
      <c r="CJ1519" s="181"/>
      <c r="CK1519" s="181"/>
      <c r="CL1519" s="48">
        <f t="shared" si="707"/>
        <v>0</v>
      </c>
      <c r="CM1519" s="48">
        <f t="shared" si="708"/>
        <v>0</v>
      </c>
      <c r="CN1519" s="48">
        <f t="shared" si="709"/>
        <v>0</v>
      </c>
      <c r="CO1519" s="48">
        <f t="shared" si="710"/>
        <v>0</v>
      </c>
      <c r="CP1519" s="48">
        <f t="shared" si="711"/>
        <v>0</v>
      </c>
      <c r="CQ1519" s="48">
        <f t="shared" si="712"/>
        <v>0</v>
      </c>
      <c r="CR1519" s="48">
        <f t="shared" si="713"/>
        <v>0</v>
      </c>
      <c r="CS1519" s="48">
        <f t="shared" si="714"/>
        <v>0</v>
      </c>
      <c r="CT1519" s="181"/>
      <c r="CU1519" s="181"/>
    </row>
    <row r="1520" spans="1:99" ht="20.100000000000001" customHeight="1" x14ac:dyDescent="0.25">
      <c r="A1520" s="58">
        <v>1516</v>
      </c>
      <c r="B1520" s="58" t="str">
        <f>IF(D1520='Напрямки конкурса'!$L$2,'Напрямки конкурса'!$B$2,IF(D1520='Напрямки конкурса'!$L$3,'Напрямки конкурса'!$B$3,IF(D1520='Напрямки конкурса'!$L$4,'Напрямки конкурса'!$B$4,IF(D1520='Напрямки конкурса'!$L$5,'Напрямки конкурса'!$B$5,IF(D1520='Напрямки конкурса'!$L$6,'Напрямки конкурса'!$B$6,IF(D1520='Напрямки конкурса'!$L$7,'Напрямки конкурса'!$B$7,IF(D1520='Напрямки конкурса'!$L$8,'Напрямки конкурса'!$B$8,IF(D1520='Напрямки конкурса'!$L$9,'Напрямки конкурса'!$B$9,IF(D1520='Напрямки конкурса'!$L$10,'Напрямки конкурса'!$B$10,IF(D1520='Напрямки конкурса'!$L$11,'Напрямки конкурса'!$B$11,IF(D1520='Напрямки конкурса'!$L$12,'Напрямки конкурса'!$B$12,IF(D1520='Напрямки конкурса'!$L$13,'Напрямки конкурса'!$B$13,IF(D1520='Напрямки конкурса'!$L$14,'Напрямки конкурса'!$B$14,IF(D1520='Напрямки конкурса'!$L$15,'Напрямки конкурса'!$B$15,IF(D1520='Напрямки конкурса'!$L$16,'Напрямки конкурса'!$B$16,IF(D1520='Напрямки конкурса'!$L$17,'Напрямки конкурса'!$B$17,IF(D1520='Напрямки конкурса'!$L$18,'Напрямки конкурса'!$B$18,IF(D1520='Напрямки конкурса'!$L$19,'Напрямки конкурса'!$B$19,IF(D1520='Напрямки конкурса'!$L$20,'Напрямки конкурса'!$B$20,IF(D1520='Напрямки конкурса'!$L$21,'Напрямки конкурса'!$B$21,IF(D1520='Напрямки конкурса'!$L$22,'Напрямки конкурса'!$B$22,IF(D1520='Напрямки конкурса'!$L$23,'Напрямки конкурса'!$B$23,IF(D1520='Напрямки конкурса'!$L$24,'Напрямки конкурса'!$B$24,IF(D1520='Напрямки конкурса'!$L$25,'Напрямки конкурса'!$B$25,IF(D1520='Напрямки конкурса'!$L$26,'Напрямки конкурса'!$B$26,IF(D1520='Напрямки конкурса'!$L$27,'Напрямки конкурса'!$B$27,IF(D1520='Напрямки конкурса'!$L$28,'Напрямки конкурса'!$B$28,"")))))))))))))))))))))))))))</f>
        <v/>
      </c>
      <c r="C1520" s="59" t="str">
        <f>IF(D1520='Напрямки конкурса'!$L$2,'Напрямки конкурса'!$K$2,IF(D1520='Напрямки конкурса'!$L$3,'Напрямки конкурса'!$K$3,IF(D1520='Напрямки конкурса'!$L$4,'Напрямки конкурса'!$K$4,IF(D1520='Напрямки конкурса'!$L$5,'Напрямки конкурса'!$K$5,IF(D1520='Напрямки конкурса'!$L$6,'Напрямки конкурса'!$K$6,IF(D1520='Напрямки конкурса'!$L$7,'Напрямки конкурса'!$K$7,IF(D1520='Напрямки конкурса'!$L$8,'Напрямки конкурса'!$K$8,IF(D1520='Напрямки конкурса'!$L$9,'Напрямки конкурса'!$K$9,IF(D1520='Напрямки конкурса'!$L$10,'Напрямки конкурса'!$K$10,IF(D1520='Напрямки конкурса'!$L$11,'Напрямки конкурса'!$K$11,IF(D1520='Напрямки конкурса'!$L$12,'Напрямки конкурса'!$K$12,IF(D1520='Напрямки конкурса'!$L$13,'Напрямки конкурса'!$K$13,IF(D1520='Напрямки конкурса'!$L$14,'Напрямки конкурса'!$K$14,IF(D1520='Напрямки конкурса'!$L$15,'Напрямки конкурса'!$K$15,IF(D1520='Напрямки конкурса'!$L$16,'Напрямки конкурса'!$K$16,IF(D1520='Напрямки конкурса'!$L$17,'Напрямки конкурса'!$K$17,IF(D1520='Напрямки конкурса'!$L$18,'Напрямки конкурса'!$K$18,IF(D1520='Напрямки конкурса'!$L$19,'Напрямки конкурса'!$K$19,IF(D1520='Напрямки конкурса'!$L$20,'Напрямки конкурса'!$K$20,IF(D1520='Напрямки конкурса'!$L$21,'Напрямки конкурса'!$K$21,IF(D1520='Напрямки конкурса'!$L$22,'Напрямки конкурса'!$K$22,IF(D1520='Напрямки конкурса'!$L$23,'Напрямки конкурса'!$K$23,IF(D1520='Напрямки конкурса'!$L$24,'Напрямки конкурса'!$K$24,IF(D1520='Напрямки конкурса'!$L$25,'Напрямки конкурса'!$K$25,IF(D1520='Напрямки конкурса'!$L$26,'Напрямки конкурса'!$K$26,IF(D1520='Напрямки конкурса'!$L$27,'Напрямки конкурса'!$K$27,IF(D1520='Напрямки конкурса'!$L$28,'Напрямки конкурса'!$K$28,"")))))))))))))))))))))))))))</f>
        <v/>
      </c>
      <c r="D1520" s="50"/>
      <c r="E1520" s="171"/>
      <c r="F1520" s="171"/>
      <c r="G1520" s="171"/>
      <c r="H1520" s="150" t="str">
        <f>IF(I1520='Категорія витрат'!$B$2,'Категорія витрат'!$A$2,IF(I1520='Категорія витрат'!$B$3,'Категорія витрат'!$A$3,IF(I1520='Категорія витрат'!$B$4,'Категорія витрат'!$A$4,IF(I1520='Категорія витрат'!$B$5,'Категорія витрат'!$A$5,IF(I1520='Категорія витрат'!$B$6,'Категорія витрат'!$A$6,IF(I1520='Категорія витрат'!$B$7,'Категорія витрат'!$A$7,IF(I1520='Категорія витрат'!$B$8,'Категорія витрат'!$A$8,IF(I1520='Категорія витрат'!$B$9,'Категорія витрат'!$A$9,IF(I1520='Категорія витрат'!$B$10,'Категорія витрат'!$A$10,IF(I1520='Категорія витрат'!$B$11,'Категорія витрат'!$A$11,IF(I1520='Категорія витрат'!$B$12,'Категорія витрат'!$A$12,IF(I1520='Категорія витрат'!$B$13,'Категорія витрат'!$A$13,IF(I1520='Категорія витрат'!$B$14,'Категорія витрат'!$A$14,IF(I1520='Категорія витрат'!$B$15,'Категорія витрат'!$A$15,IF(I1520='Категорія витрат'!$B$16,'Категорія витрат'!$A$16,IF(I1520='Категорія витрат'!$B$17,'Категорія витрат'!$A$17,IF(I1520='Категорія витрат'!$B$18,'Категорія витрат'!$A$18,IF(I1520='Категорія витрат'!$B$19,'Категорія витрат'!$A$19,IF(I1520='Категорія витрат'!$B$20,'Категорія витрат'!$A$20,IF(I1520='Категорія витрат'!$B$21,'Категорія витрат'!$A$21,IF(I1520='Категорія витрат'!$B$22,'Категорія витрат'!$A$22,IF(I1520='Категорія витрат'!$B$23,'Категорія витрат'!$A$23,IF(I1520='Категорія витрат'!$B$24,'Категорія витрат'!$A$24,IF(I1520='Категорія витрат'!$B$25,'Категорія витрат'!$A$25,IF(I1520='Категорія витрат'!$B$26,'Категорія витрат'!$A$26,IF(I1520='Категорія витрат'!$B$27,'Категорія витрат'!$A$27,IF(I1520='Категорія витрат'!$B$28,'Категорія витрат'!$A$28,IF(I1520='Категорія витрат'!$B$29,'Категорія витрат'!$A$29,IF(I1520='Категорія витрат'!$B$30,'Категорія витрат'!$A$30,"")))))))))))))))))))))))))))))</f>
        <v/>
      </c>
      <c r="I1520" s="174"/>
      <c r="J1520" s="173"/>
      <c r="K1520" s="176"/>
      <c r="L1520" s="87">
        <f t="shared" si="715"/>
        <v>0</v>
      </c>
      <c r="M1520" s="176"/>
      <c r="N1520" s="178"/>
      <c r="O1520" s="171"/>
      <c r="P1520" s="159">
        <f>IF(J1520='Категорія витрат'!$F$2,ROUND('Додаток 3._Бюджет детальний ПР'!O1520*0.3676,2),IF(J1520='Категорія витрат'!$F$3,ROUND('Додаток 3._Бюджет детальний ПР'!O1520*0.347,2),IF(J1520='Категорія витрат'!$F$4,ROUND('Додаток 3._Бюджет детальний ПР'!O1520*0.347,2),IF(J1520='Категорія витрат'!$F$7,ROUND('Додаток 3._Бюджет детальний ПР'!O1520*0.0841,2),0))))</f>
        <v>0</v>
      </c>
      <c r="Q1520" s="153">
        <f t="shared" si="720"/>
        <v>0</v>
      </c>
      <c r="R1520" s="181"/>
      <c r="S1520" s="181"/>
      <c r="T1520" s="181"/>
      <c r="U1520" s="181"/>
      <c r="V1520" s="181"/>
      <c r="W1520" s="181"/>
      <c r="X1520" s="181"/>
      <c r="Y1520" s="181"/>
      <c r="Z1520" s="181"/>
      <c r="AA1520" s="181"/>
      <c r="AB1520" s="181"/>
      <c r="AC1520" s="181"/>
      <c r="AD1520" s="48">
        <f t="shared" si="691"/>
        <v>0</v>
      </c>
      <c r="AE1520" s="48">
        <f t="shared" si="692"/>
        <v>0</v>
      </c>
      <c r="AF1520" s="48">
        <f t="shared" si="693"/>
        <v>0</v>
      </c>
      <c r="AG1520" s="48">
        <f t="shared" si="694"/>
        <v>0</v>
      </c>
      <c r="AH1520" s="48">
        <f t="shared" si="695"/>
        <v>0</v>
      </c>
      <c r="AI1520" s="48">
        <f t="shared" si="696"/>
        <v>0</v>
      </c>
      <c r="AJ1520" s="48">
        <f t="shared" si="697"/>
        <v>0</v>
      </c>
      <c r="AK1520" s="48">
        <f t="shared" si="698"/>
        <v>0</v>
      </c>
      <c r="AL1520" s="181"/>
      <c r="AM1520" s="181"/>
      <c r="AN1520" s="77"/>
      <c r="AO1520" s="176"/>
      <c r="AP1520" s="87">
        <f t="shared" si="716"/>
        <v>0</v>
      </c>
      <c r="AQ1520" s="176"/>
      <c r="AR1520" s="178"/>
      <c r="AS1520" s="171"/>
      <c r="AT1520" s="159">
        <f>IF(J1520='Категорія витрат'!$F$2,ROUND('Додаток 3._Бюджет детальний ПР'!AS1520*0.3676,2),IF(J1520='Категорія витрат'!$F$3,ROUND('Додаток 3._Бюджет детальний ПР'!AS1520*0.347,2),IF(J1520='Категорія витрат'!$F$4,ROUND('Додаток 3._Бюджет детальний ПР'!AS1520*0.347,2),IF(J1520='Категорія витрат'!$F$7,ROUND('Додаток 3._Бюджет детальний ПР'!AS1520*0.0841,2),0))))</f>
        <v>0</v>
      </c>
      <c r="AU1520" s="153">
        <f t="shared" si="717"/>
        <v>0</v>
      </c>
      <c r="AV1520" s="181"/>
      <c r="AW1520" s="181"/>
      <c r="AX1520" s="181"/>
      <c r="AY1520" s="181"/>
      <c r="AZ1520" s="181"/>
      <c r="BA1520" s="181"/>
      <c r="BB1520" s="181"/>
      <c r="BC1520" s="181"/>
      <c r="BD1520" s="181"/>
      <c r="BE1520" s="181"/>
      <c r="BF1520" s="181"/>
      <c r="BG1520" s="181"/>
      <c r="BH1520" s="48">
        <f t="shared" si="699"/>
        <v>0</v>
      </c>
      <c r="BI1520" s="48">
        <f t="shared" si="700"/>
        <v>0</v>
      </c>
      <c r="BJ1520" s="48">
        <f t="shared" si="701"/>
        <v>0</v>
      </c>
      <c r="BK1520" s="48">
        <f t="shared" si="702"/>
        <v>0</v>
      </c>
      <c r="BL1520" s="48">
        <f t="shared" si="703"/>
        <v>0</v>
      </c>
      <c r="BM1520" s="48">
        <f t="shared" si="704"/>
        <v>0</v>
      </c>
      <c r="BN1520" s="48">
        <f t="shared" si="705"/>
        <v>0</v>
      </c>
      <c r="BO1520" s="48">
        <f t="shared" si="706"/>
        <v>0</v>
      </c>
      <c r="BP1520" s="181"/>
      <c r="BQ1520" s="181"/>
      <c r="BR1520" s="191"/>
      <c r="BS1520" s="176"/>
      <c r="BT1520" s="87">
        <f t="shared" si="718"/>
        <v>0</v>
      </c>
      <c r="BU1520" s="176"/>
      <c r="BV1520" s="178"/>
      <c r="BW1520" s="171"/>
      <c r="BX1520" s="159">
        <f>IF(J1520='Категорія витрат'!$F$2,ROUND('Додаток 3._Бюджет детальний ПР'!BW1520*0.3676,2),IF(J1520='Категорія витрат'!$F$3,ROUND('Додаток 3._Бюджет детальний ПР'!BW1520*0.347,2),IF(J1520='Категорія витрат'!$F$4,ROUND('Додаток 3._Бюджет детальний ПР'!BW1520*0.347,2),IF(J1520='Категорія витрат'!$F$7,ROUND('Додаток 3._Бюджет детальний ПР'!BW1520*0.0841,2),0))))</f>
        <v>0</v>
      </c>
      <c r="BY1520" s="153">
        <f t="shared" si="719"/>
        <v>0</v>
      </c>
      <c r="BZ1520" s="181"/>
      <c r="CA1520" s="181"/>
      <c r="CB1520" s="181"/>
      <c r="CC1520" s="181"/>
      <c r="CD1520" s="181"/>
      <c r="CE1520" s="181"/>
      <c r="CF1520" s="181"/>
      <c r="CG1520" s="181"/>
      <c r="CH1520" s="181"/>
      <c r="CI1520" s="181"/>
      <c r="CJ1520" s="181"/>
      <c r="CK1520" s="181"/>
      <c r="CL1520" s="48">
        <f t="shared" si="707"/>
        <v>0</v>
      </c>
      <c r="CM1520" s="48">
        <f t="shared" si="708"/>
        <v>0</v>
      </c>
      <c r="CN1520" s="48">
        <f t="shared" si="709"/>
        <v>0</v>
      </c>
      <c r="CO1520" s="48">
        <f t="shared" si="710"/>
        <v>0</v>
      </c>
      <c r="CP1520" s="48">
        <f t="shared" si="711"/>
        <v>0</v>
      </c>
      <c r="CQ1520" s="48">
        <f t="shared" si="712"/>
        <v>0</v>
      </c>
      <c r="CR1520" s="48">
        <f t="shared" si="713"/>
        <v>0</v>
      </c>
      <c r="CS1520" s="48">
        <f t="shared" si="714"/>
        <v>0</v>
      </c>
      <c r="CT1520" s="181"/>
      <c r="CU1520" s="181"/>
    </row>
    <row r="1521" spans="1:99" ht="20.100000000000001" customHeight="1" x14ac:dyDescent="0.25">
      <c r="A1521" s="58">
        <v>1517</v>
      </c>
      <c r="B1521" s="58" t="str">
        <f>IF(D1521='Напрямки конкурса'!$L$2,'Напрямки конкурса'!$B$2,IF(D1521='Напрямки конкурса'!$L$3,'Напрямки конкурса'!$B$3,IF(D1521='Напрямки конкурса'!$L$4,'Напрямки конкурса'!$B$4,IF(D1521='Напрямки конкурса'!$L$5,'Напрямки конкурса'!$B$5,IF(D1521='Напрямки конкурса'!$L$6,'Напрямки конкурса'!$B$6,IF(D1521='Напрямки конкурса'!$L$7,'Напрямки конкурса'!$B$7,IF(D1521='Напрямки конкурса'!$L$8,'Напрямки конкурса'!$B$8,IF(D1521='Напрямки конкурса'!$L$9,'Напрямки конкурса'!$B$9,IF(D1521='Напрямки конкурса'!$L$10,'Напрямки конкурса'!$B$10,IF(D1521='Напрямки конкурса'!$L$11,'Напрямки конкурса'!$B$11,IF(D1521='Напрямки конкурса'!$L$12,'Напрямки конкурса'!$B$12,IF(D1521='Напрямки конкурса'!$L$13,'Напрямки конкурса'!$B$13,IF(D1521='Напрямки конкурса'!$L$14,'Напрямки конкурса'!$B$14,IF(D1521='Напрямки конкурса'!$L$15,'Напрямки конкурса'!$B$15,IF(D1521='Напрямки конкурса'!$L$16,'Напрямки конкурса'!$B$16,IF(D1521='Напрямки конкурса'!$L$17,'Напрямки конкурса'!$B$17,IF(D1521='Напрямки конкурса'!$L$18,'Напрямки конкурса'!$B$18,IF(D1521='Напрямки конкурса'!$L$19,'Напрямки конкурса'!$B$19,IF(D1521='Напрямки конкурса'!$L$20,'Напрямки конкурса'!$B$20,IF(D1521='Напрямки конкурса'!$L$21,'Напрямки конкурса'!$B$21,IF(D1521='Напрямки конкурса'!$L$22,'Напрямки конкурса'!$B$22,IF(D1521='Напрямки конкурса'!$L$23,'Напрямки конкурса'!$B$23,IF(D1521='Напрямки конкурса'!$L$24,'Напрямки конкурса'!$B$24,IF(D1521='Напрямки конкурса'!$L$25,'Напрямки конкурса'!$B$25,IF(D1521='Напрямки конкурса'!$L$26,'Напрямки конкурса'!$B$26,IF(D1521='Напрямки конкурса'!$L$27,'Напрямки конкурса'!$B$27,IF(D1521='Напрямки конкурса'!$L$28,'Напрямки конкурса'!$B$28,"")))))))))))))))))))))))))))</f>
        <v/>
      </c>
      <c r="C1521" s="59" t="str">
        <f>IF(D1521='Напрямки конкурса'!$L$2,'Напрямки конкурса'!$K$2,IF(D1521='Напрямки конкурса'!$L$3,'Напрямки конкурса'!$K$3,IF(D1521='Напрямки конкурса'!$L$4,'Напрямки конкурса'!$K$4,IF(D1521='Напрямки конкурса'!$L$5,'Напрямки конкурса'!$K$5,IF(D1521='Напрямки конкурса'!$L$6,'Напрямки конкурса'!$K$6,IF(D1521='Напрямки конкурса'!$L$7,'Напрямки конкурса'!$K$7,IF(D1521='Напрямки конкурса'!$L$8,'Напрямки конкурса'!$K$8,IF(D1521='Напрямки конкурса'!$L$9,'Напрямки конкурса'!$K$9,IF(D1521='Напрямки конкурса'!$L$10,'Напрямки конкурса'!$K$10,IF(D1521='Напрямки конкурса'!$L$11,'Напрямки конкурса'!$K$11,IF(D1521='Напрямки конкурса'!$L$12,'Напрямки конкурса'!$K$12,IF(D1521='Напрямки конкурса'!$L$13,'Напрямки конкурса'!$K$13,IF(D1521='Напрямки конкурса'!$L$14,'Напрямки конкурса'!$K$14,IF(D1521='Напрямки конкурса'!$L$15,'Напрямки конкурса'!$K$15,IF(D1521='Напрямки конкурса'!$L$16,'Напрямки конкурса'!$K$16,IF(D1521='Напрямки конкурса'!$L$17,'Напрямки конкурса'!$K$17,IF(D1521='Напрямки конкурса'!$L$18,'Напрямки конкурса'!$K$18,IF(D1521='Напрямки конкурса'!$L$19,'Напрямки конкурса'!$K$19,IF(D1521='Напрямки конкурса'!$L$20,'Напрямки конкурса'!$K$20,IF(D1521='Напрямки конкурса'!$L$21,'Напрямки конкурса'!$K$21,IF(D1521='Напрямки конкурса'!$L$22,'Напрямки конкурса'!$K$22,IF(D1521='Напрямки конкурса'!$L$23,'Напрямки конкурса'!$K$23,IF(D1521='Напрямки конкурса'!$L$24,'Напрямки конкурса'!$K$24,IF(D1521='Напрямки конкурса'!$L$25,'Напрямки конкурса'!$K$25,IF(D1521='Напрямки конкурса'!$L$26,'Напрямки конкурса'!$K$26,IF(D1521='Напрямки конкурса'!$L$27,'Напрямки конкурса'!$K$27,IF(D1521='Напрямки конкурса'!$L$28,'Напрямки конкурса'!$K$28,"")))))))))))))))))))))))))))</f>
        <v/>
      </c>
      <c r="D1521" s="50"/>
      <c r="E1521" s="171"/>
      <c r="F1521" s="171"/>
      <c r="G1521" s="171"/>
      <c r="H1521" s="150" t="str">
        <f>IF(I1521='Категорія витрат'!$B$2,'Категорія витрат'!$A$2,IF(I1521='Категорія витрат'!$B$3,'Категорія витрат'!$A$3,IF(I1521='Категорія витрат'!$B$4,'Категорія витрат'!$A$4,IF(I1521='Категорія витрат'!$B$5,'Категорія витрат'!$A$5,IF(I1521='Категорія витрат'!$B$6,'Категорія витрат'!$A$6,IF(I1521='Категорія витрат'!$B$7,'Категорія витрат'!$A$7,IF(I1521='Категорія витрат'!$B$8,'Категорія витрат'!$A$8,IF(I1521='Категорія витрат'!$B$9,'Категорія витрат'!$A$9,IF(I1521='Категорія витрат'!$B$10,'Категорія витрат'!$A$10,IF(I1521='Категорія витрат'!$B$11,'Категорія витрат'!$A$11,IF(I1521='Категорія витрат'!$B$12,'Категорія витрат'!$A$12,IF(I1521='Категорія витрат'!$B$13,'Категорія витрат'!$A$13,IF(I1521='Категорія витрат'!$B$14,'Категорія витрат'!$A$14,IF(I1521='Категорія витрат'!$B$15,'Категорія витрат'!$A$15,IF(I1521='Категорія витрат'!$B$16,'Категорія витрат'!$A$16,IF(I1521='Категорія витрат'!$B$17,'Категорія витрат'!$A$17,IF(I1521='Категорія витрат'!$B$18,'Категорія витрат'!$A$18,IF(I1521='Категорія витрат'!$B$19,'Категорія витрат'!$A$19,IF(I1521='Категорія витрат'!$B$20,'Категорія витрат'!$A$20,IF(I1521='Категорія витрат'!$B$21,'Категорія витрат'!$A$21,IF(I1521='Категорія витрат'!$B$22,'Категорія витрат'!$A$22,IF(I1521='Категорія витрат'!$B$23,'Категорія витрат'!$A$23,IF(I1521='Категорія витрат'!$B$24,'Категорія витрат'!$A$24,IF(I1521='Категорія витрат'!$B$25,'Категорія витрат'!$A$25,IF(I1521='Категорія витрат'!$B$26,'Категорія витрат'!$A$26,IF(I1521='Категорія витрат'!$B$27,'Категорія витрат'!$A$27,IF(I1521='Категорія витрат'!$B$28,'Категорія витрат'!$A$28,IF(I1521='Категорія витрат'!$B$29,'Категорія витрат'!$A$29,IF(I1521='Категорія витрат'!$B$30,'Категорія витрат'!$A$30,"")))))))))))))))))))))))))))))</f>
        <v/>
      </c>
      <c r="I1521" s="174"/>
      <c r="J1521" s="173"/>
      <c r="K1521" s="176"/>
      <c r="L1521" s="87">
        <f t="shared" si="715"/>
        <v>0</v>
      </c>
      <c r="M1521" s="176"/>
      <c r="N1521" s="178"/>
      <c r="O1521" s="171"/>
      <c r="P1521" s="159">
        <f>IF(J1521='Категорія витрат'!$F$2,ROUND('Додаток 3._Бюджет детальний ПР'!O1521*0.3676,2),IF(J1521='Категорія витрат'!$F$3,ROUND('Додаток 3._Бюджет детальний ПР'!O1521*0.347,2),IF(J1521='Категорія витрат'!$F$4,ROUND('Додаток 3._Бюджет детальний ПР'!O1521*0.347,2),IF(J1521='Категорія витрат'!$F$7,ROUND('Додаток 3._Бюджет детальний ПР'!O1521*0.0841,2),0))))</f>
        <v>0</v>
      </c>
      <c r="Q1521" s="153">
        <f t="shared" si="720"/>
        <v>0</v>
      </c>
      <c r="R1521" s="181"/>
      <c r="S1521" s="181"/>
      <c r="T1521" s="181"/>
      <c r="U1521" s="181"/>
      <c r="V1521" s="181"/>
      <c r="W1521" s="181"/>
      <c r="X1521" s="181"/>
      <c r="Y1521" s="181"/>
      <c r="Z1521" s="181"/>
      <c r="AA1521" s="181"/>
      <c r="AB1521" s="181"/>
      <c r="AC1521" s="181"/>
      <c r="AD1521" s="48">
        <f t="shared" si="691"/>
        <v>0</v>
      </c>
      <c r="AE1521" s="48">
        <f t="shared" si="692"/>
        <v>0</v>
      </c>
      <c r="AF1521" s="48">
        <f t="shared" si="693"/>
        <v>0</v>
      </c>
      <c r="AG1521" s="48">
        <f t="shared" si="694"/>
        <v>0</v>
      </c>
      <c r="AH1521" s="48">
        <f t="shared" si="695"/>
        <v>0</v>
      </c>
      <c r="AI1521" s="48">
        <f t="shared" si="696"/>
        <v>0</v>
      </c>
      <c r="AJ1521" s="48">
        <f t="shared" si="697"/>
        <v>0</v>
      </c>
      <c r="AK1521" s="48">
        <f t="shared" si="698"/>
        <v>0</v>
      </c>
      <c r="AL1521" s="181"/>
      <c r="AM1521" s="181"/>
      <c r="AN1521" s="77"/>
      <c r="AO1521" s="176"/>
      <c r="AP1521" s="87">
        <f t="shared" si="716"/>
        <v>0</v>
      </c>
      <c r="AQ1521" s="176"/>
      <c r="AR1521" s="178"/>
      <c r="AS1521" s="171"/>
      <c r="AT1521" s="159">
        <f>IF(J1521='Категорія витрат'!$F$2,ROUND('Додаток 3._Бюджет детальний ПР'!AS1521*0.3676,2),IF(J1521='Категорія витрат'!$F$3,ROUND('Додаток 3._Бюджет детальний ПР'!AS1521*0.347,2),IF(J1521='Категорія витрат'!$F$4,ROUND('Додаток 3._Бюджет детальний ПР'!AS1521*0.347,2),IF(J1521='Категорія витрат'!$F$7,ROUND('Додаток 3._Бюджет детальний ПР'!AS1521*0.0841,2),0))))</f>
        <v>0</v>
      </c>
      <c r="AU1521" s="153">
        <f t="shared" si="717"/>
        <v>0</v>
      </c>
      <c r="AV1521" s="181"/>
      <c r="AW1521" s="181"/>
      <c r="AX1521" s="181"/>
      <c r="AY1521" s="181"/>
      <c r="AZ1521" s="181"/>
      <c r="BA1521" s="181"/>
      <c r="BB1521" s="181"/>
      <c r="BC1521" s="181"/>
      <c r="BD1521" s="181"/>
      <c r="BE1521" s="181"/>
      <c r="BF1521" s="181"/>
      <c r="BG1521" s="181"/>
      <c r="BH1521" s="48">
        <f t="shared" si="699"/>
        <v>0</v>
      </c>
      <c r="BI1521" s="48">
        <f t="shared" si="700"/>
        <v>0</v>
      </c>
      <c r="BJ1521" s="48">
        <f t="shared" si="701"/>
        <v>0</v>
      </c>
      <c r="BK1521" s="48">
        <f t="shared" si="702"/>
        <v>0</v>
      </c>
      <c r="BL1521" s="48">
        <f t="shared" si="703"/>
        <v>0</v>
      </c>
      <c r="BM1521" s="48">
        <f t="shared" si="704"/>
        <v>0</v>
      </c>
      <c r="BN1521" s="48">
        <f t="shared" si="705"/>
        <v>0</v>
      </c>
      <c r="BO1521" s="48">
        <f t="shared" si="706"/>
        <v>0</v>
      </c>
      <c r="BP1521" s="181"/>
      <c r="BQ1521" s="181"/>
      <c r="BR1521" s="191"/>
      <c r="BS1521" s="176"/>
      <c r="BT1521" s="87">
        <f t="shared" si="718"/>
        <v>0</v>
      </c>
      <c r="BU1521" s="176"/>
      <c r="BV1521" s="178"/>
      <c r="BW1521" s="171"/>
      <c r="BX1521" s="159">
        <f>IF(J1521='Категорія витрат'!$F$2,ROUND('Додаток 3._Бюджет детальний ПР'!BW1521*0.3676,2),IF(J1521='Категорія витрат'!$F$3,ROUND('Додаток 3._Бюджет детальний ПР'!BW1521*0.347,2),IF(J1521='Категорія витрат'!$F$4,ROUND('Додаток 3._Бюджет детальний ПР'!BW1521*0.347,2),IF(J1521='Категорія витрат'!$F$7,ROUND('Додаток 3._Бюджет детальний ПР'!BW1521*0.0841,2),0))))</f>
        <v>0</v>
      </c>
      <c r="BY1521" s="153">
        <f t="shared" si="719"/>
        <v>0</v>
      </c>
      <c r="BZ1521" s="181"/>
      <c r="CA1521" s="181"/>
      <c r="CB1521" s="181"/>
      <c r="CC1521" s="181"/>
      <c r="CD1521" s="181"/>
      <c r="CE1521" s="181"/>
      <c r="CF1521" s="181"/>
      <c r="CG1521" s="181"/>
      <c r="CH1521" s="181"/>
      <c r="CI1521" s="181"/>
      <c r="CJ1521" s="181"/>
      <c r="CK1521" s="181"/>
      <c r="CL1521" s="48">
        <f t="shared" si="707"/>
        <v>0</v>
      </c>
      <c r="CM1521" s="48">
        <f t="shared" si="708"/>
        <v>0</v>
      </c>
      <c r="CN1521" s="48">
        <f t="shared" si="709"/>
        <v>0</v>
      </c>
      <c r="CO1521" s="48">
        <f t="shared" si="710"/>
        <v>0</v>
      </c>
      <c r="CP1521" s="48">
        <f t="shared" si="711"/>
        <v>0</v>
      </c>
      <c r="CQ1521" s="48">
        <f t="shared" si="712"/>
        <v>0</v>
      </c>
      <c r="CR1521" s="48">
        <f t="shared" si="713"/>
        <v>0</v>
      </c>
      <c r="CS1521" s="48">
        <f t="shared" si="714"/>
        <v>0</v>
      </c>
      <c r="CT1521" s="181"/>
      <c r="CU1521" s="181"/>
    </row>
    <row r="1522" spans="1:99" ht="20.100000000000001" customHeight="1" x14ac:dyDescent="0.25">
      <c r="A1522" s="58">
        <v>1518</v>
      </c>
      <c r="B1522" s="58" t="str">
        <f>IF(D1522='Напрямки конкурса'!$L$2,'Напрямки конкурса'!$B$2,IF(D1522='Напрямки конкурса'!$L$3,'Напрямки конкурса'!$B$3,IF(D1522='Напрямки конкурса'!$L$4,'Напрямки конкурса'!$B$4,IF(D1522='Напрямки конкурса'!$L$5,'Напрямки конкурса'!$B$5,IF(D1522='Напрямки конкурса'!$L$6,'Напрямки конкурса'!$B$6,IF(D1522='Напрямки конкурса'!$L$7,'Напрямки конкурса'!$B$7,IF(D1522='Напрямки конкурса'!$L$8,'Напрямки конкурса'!$B$8,IF(D1522='Напрямки конкурса'!$L$9,'Напрямки конкурса'!$B$9,IF(D1522='Напрямки конкурса'!$L$10,'Напрямки конкурса'!$B$10,IF(D1522='Напрямки конкурса'!$L$11,'Напрямки конкурса'!$B$11,IF(D1522='Напрямки конкурса'!$L$12,'Напрямки конкурса'!$B$12,IF(D1522='Напрямки конкурса'!$L$13,'Напрямки конкурса'!$B$13,IF(D1522='Напрямки конкурса'!$L$14,'Напрямки конкурса'!$B$14,IF(D1522='Напрямки конкурса'!$L$15,'Напрямки конкурса'!$B$15,IF(D1522='Напрямки конкурса'!$L$16,'Напрямки конкурса'!$B$16,IF(D1522='Напрямки конкурса'!$L$17,'Напрямки конкурса'!$B$17,IF(D1522='Напрямки конкурса'!$L$18,'Напрямки конкурса'!$B$18,IF(D1522='Напрямки конкурса'!$L$19,'Напрямки конкурса'!$B$19,IF(D1522='Напрямки конкурса'!$L$20,'Напрямки конкурса'!$B$20,IF(D1522='Напрямки конкурса'!$L$21,'Напрямки конкурса'!$B$21,IF(D1522='Напрямки конкурса'!$L$22,'Напрямки конкурса'!$B$22,IF(D1522='Напрямки конкурса'!$L$23,'Напрямки конкурса'!$B$23,IF(D1522='Напрямки конкурса'!$L$24,'Напрямки конкурса'!$B$24,IF(D1522='Напрямки конкурса'!$L$25,'Напрямки конкурса'!$B$25,IF(D1522='Напрямки конкурса'!$L$26,'Напрямки конкурса'!$B$26,IF(D1522='Напрямки конкурса'!$L$27,'Напрямки конкурса'!$B$27,IF(D1522='Напрямки конкурса'!$L$28,'Напрямки конкурса'!$B$28,"")))))))))))))))))))))))))))</f>
        <v/>
      </c>
      <c r="C1522" s="59" t="str">
        <f>IF(D1522='Напрямки конкурса'!$L$2,'Напрямки конкурса'!$K$2,IF(D1522='Напрямки конкурса'!$L$3,'Напрямки конкурса'!$K$3,IF(D1522='Напрямки конкурса'!$L$4,'Напрямки конкурса'!$K$4,IF(D1522='Напрямки конкурса'!$L$5,'Напрямки конкурса'!$K$5,IF(D1522='Напрямки конкурса'!$L$6,'Напрямки конкурса'!$K$6,IF(D1522='Напрямки конкурса'!$L$7,'Напрямки конкурса'!$K$7,IF(D1522='Напрямки конкурса'!$L$8,'Напрямки конкурса'!$K$8,IF(D1522='Напрямки конкурса'!$L$9,'Напрямки конкурса'!$K$9,IF(D1522='Напрямки конкурса'!$L$10,'Напрямки конкурса'!$K$10,IF(D1522='Напрямки конкурса'!$L$11,'Напрямки конкурса'!$K$11,IF(D1522='Напрямки конкурса'!$L$12,'Напрямки конкурса'!$K$12,IF(D1522='Напрямки конкурса'!$L$13,'Напрямки конкурса'!$K$13,IF(D1522='Напрямки конкурса'!$L$14,'Напрямки конкурса'!$K$14,IF(D1522='Напрямки конкурса'!$L$15,'Напрямки конкурса'!$K$15,IF(D1522='Напрямки конкурса'!$L$16,'Напрямки конкурса'!$K$16,IF(D1522='Напрямки конкурса'!$L$17,'Напрямки конкурса'!$K$17,IF(D1522='Напрямки конкурса'!$L$18,'Напрямки конкурса'!$K$18,IF(D1522='Напрямки конкурса'!$L$19,'Напрямки конкурса'!$K$19,IF(D1522='Напрямки конкурса'!$L$20,'Напрямки конкурса'!$K$20,IF(D1522='Напрямки конкурса'!$L$21,'Напрямки конкурса'!$K$21,IF(D1522='Напрямки конкурса'!$L$22,'Напрямки конкурса'!$K$22,IF(D1522='Напрямки конкурса'!$L$23,'Напрямки конкурса'!$K$23,IF(D1522='Напрямки конкурса'!$L$24,'Напрямки конкурса'!$K$24,IF(D1522='Напрямки конкурса'!$L$25,'Напрямки конкурса'!$K$25,IF(D1522='Напрямки конкурса'!$L$26,'Напрямки конкурса'!$K$26,IF(D1522='Напрямки конкурса'!$L$27,'Напрямки конкурса'!$K$27,IF(D1522='Напрямки конкурса'!$L$28,'Напрямки конкурса'!$K$28,"")))))))))))))))))))))))))))</f>
        <v/>
      </c>
      <c r="D1522" s="50"/>
      <c r="E1522" s="171"/>
      <c r="F1522" s="171"/>
      <c r="G1522" s="171"/>
      <c r="H1522" s="150" t="str">
        <f>IF(I1522='Категорія витрат'!$B$2,'Категорія витрат'!$A$2,IF(I1522='Категорія витрат'!$B$3,'Категорія витрат'!$A$3,IF(I1522='Категорія витрат'!$B$4,'Категорія витрат'!$A$4,IF(I1522='Категорія витрат'!$B$5,'Категорія витрат'!$A$5,IF(I1522='Категорія витрат'!$B$6,'Категорія витрат'!$A$6,IF(I1522='Категорія витрат'!$B$7,'Категорія витрат'!$A$7,IF(I1522='Категорія витрат'!$B$8,'Категорія витрат'!$A$8,IF(I1522='Категорія витрат'!$B$9,'Категорія витрат'!$A$9,IF(I1522='Категорія витрат'!$B$10,'Категорія витрат'!$A$10,IF(I1522='Категорія витрат'!$B$11,'Категорія витрат'!$A$11,IF(I1522='Категорія витрат'!$B$12,'Категорія витрат'!$A$12,IF(I1522='Категорія витрат'!$B$13,'Категорія витрат'!$A$13,IF(I1522='Категорія витрат'!$B$14,'Категорія витрат'!$A$14,IF(I1522='Категорія витрат'!$B$15,'Категорія витрат'!$A$15,IF(I1522='Категорія витрат'!$B$16,'Категорія витрат'!$A$16,IF(I1522='Категорія витрат'!$B$17,'Категорія витрат'!$A$17,IF(I1522='Категорія витрат'!$B$18,'Категорія витрат'!$A$18,IF(I1522='Категорія витрат'!$B$19,'Категорія витрат'!$A$19,IF(I1522='Категорія витрат'!$B$20,'Категорія витрат'!$A$20,IF(I1522='Категорія витрат'!$B$21,'Категорія витрат'!$A$21,IF(I1522='Категорія витрат'!$B$22,'Категорія витрат'!$A$22,IF(I1522='Категорія витрат'!$B$23,'Категорія витрат'!$A$23,IF(I1522='Категорія витрат'!$B$24,'Категорія витрат'!$A$24,IF(I1522='Категорія витрат'!$B$25,'Категорія витрат'!$A$25,IF(I1522='Категорія витрат'!$B$26,'Категорія витрат'!$A$26,IF(I1522='Категорія витрат'!$B$27,'Категорія витрат'!$A$27,IF(I1522='Категорія витрат'!$B$28,'Категорія витрат'!$A$28,IF(I1522='Категорія витрат'!$B$29,'Категорія витрат'!$A$29,IF(I1522='Категорія витрат'!$B$30,'Категорія витрат'!$A$30,"")))))))))))))))))))))))))))))</f>
        <v/>
      </c>
      <c r="I1522" s="174"/>
      <c r="J1522" s="173"/>
      <c r="K1522" s="176"/>
      <c r="L1522" s="87">
        <f t="shared" si="715"/>
        <v>0</v>
      </c>
      <c r="M1522" s="176"/>
      <c r="N1522" s="178"/>
      <c r="O1522" s="171"/>
      <c r="P1522" s="159">
        <f>IF(J1522='Категорія витрат'!$F$2,ROUND('Додаток 3._Бюджет детальний ПР'!O1522*0.3676,2),IF(J1522='Категорія витрат'!$F$3,ROUND('Додаток 3._Бюджет детальний ПР'!O1522*0.347,2),IF(J1522='Категорія витрат'!$F$4,ROUND('Додаток 3._Бюджет детальний ПР'!O1522*0.347,2),IF(J1522='Категорія витрат'!$F$7,ROUND('Додаток 3._Бюджет детальний ПР'!O1522*0.0841,2),0))))</f>
        <v>0</v>
      </c>
      <c r="Q1522" s="153">
        <f t="shared" si="720"/>
        <v>0</v>
      </c>
      <c r="R1522" s="181"/>
      <c r="S1522" s="181"/>
      <c r="T1522" s="181"/>
      <c r="U1522" s="181"/>
      <c r="V1522" s="181"/>
      <c r="W1522" s="181"/>
      <c r="X1522" s="181"/>
      <c r="Y1522" s="181"/>
      <c r="Z1522" s="181"/>
      <c r="AA1522" s="181"/>
      <c r="AB1522" s="181"/>
      <c r="AC1522" s="181"/>
      <c r="AD1522" s="48">
        <f t="shared" si="691"/>
        <v>0</v>
      </c>
      <c r="AE1522" s="48">
        <f t="shared" si="692"/>
        <v>0</v>
      </c>
      <c r="AF1522" s="48">
        <f t="shared" si="693"/>
        <v>0</v>
      </c>
      <c r="AG1522" s="48">
        <f t="shared" si="694"/>
        <v>0</v>
      </c>
      <c r="AH1522" s="48">
        <f t="shared" si="695"/>
        <v>0</v>
      </c>
      <c r="AI1522" s="48">
        <f t="shared" si="696"/>
        <v>0</v>
      </c>
      <c r="AJ1522" s="48">
        <f t="shared" si="697"/>
        <v>0</v>
      </c>
      <c r="AK1522" s="48">
        <f t="shared" si="698"/>
        <v>0</v>
      </c>
      <c r="AL1522" s="181"/>
      <c r="AM1522" s="181"/>
      <c r="AN1522" s="77"/>
      <c r="AO1522" s="176"/>
      <c r="AP1522" s="87">
        <f t="shared" si="716"/>
        <v>0</v>
      </c>
      <c r="AQ1522" s="176"/>
      <c r="AR1522" s="178"/>
      <c r="AS1522" s="171"/>
      <c r="AT1522" s="159">
        <f>IF(J1522='Категорія витрат'!$F$2,ROUND('Додаток 3._Бюджет детальний ПР'!AS1522*0.3676,2),IF(J1522='Категорія витрат'!$F$3,ROUND('Додаток 3._Бюджет детальний ПР'!AS1522*0.347,2),IF(J1522='Категорія витрат'!$F$4,ROUND('Додаток 3._Бюджет детальний ПР'!AS1522*0.347,2),IF(J1522='Категорія витрат'!$F$7,ROUND('Додаток 3._Бюджет детальний ПР'!AS1522*0.0841,2),0))))</f>
        <v>0</v>
      </c>
      <c r="AU1522" s="153">
        <f t="shared" si="717"/>
        <v>0</v>
      </c>
      <c r="AV1522" s="181"/>
      <c r="AW1522" s="181"/>
      <c r="AX1522" s="181"/>
      <c r="AY1522" s="181"/>
      <c r="AZ1522" s="181"/>
      <c r="BA1522" s="181"/>
      <c r="BB1522" s="181"/>
      <c r="BC1522" s="181"/>
      <c r="BD1522" s="181"/>
      <c r="BE1522" s="181"/>
      <c r="BF1522" s="181"/>
      <c r="BG1522" s="181"/>
      <c r="BH1522" s="48">
        <f t="shared" si="699"/>
        <v>0</v>
      </c>
      <c r="BI1522" s="48">
        <f t="shared" si="700"/>
        <v>0</v>
      </c>
      <c r="BJ1522" s="48">
        <f t="shared" si="701"/>
        <v>0</v>
      </c>
      <c r="BK1522" s="48">
        <f t="shared" si="702"/>
        <v>0</v>
      </c>
      <c r="BL1522" s="48">
        <f t="shared" si="703"/>
        <v>0</v>
      </c>
      <c r="BM1522" s="48">
        <f t="shared" si="704"/>
        <v>0</v>
      </c>
      <c r="BN1522" s="48">
        <f t="shared" si="705"/>
        <v>0</v>
      </c>
      <c r="BO1522" s="48">
        <f t="shared" si="706"/>
        <v>0</v>
      </c>
      <c r="BP1522" s="181"/>
      <c r="BQ1522" s="181"/>
      <c r="BR1522" s="191"/>
      <c r="BS1522" s="176"/>
      <c r="BT1522" s="87">
        <f t="shared" si="718"/>
        <v>0</v>
      </c>
      <c r="BU1522" s="176"/>
      <c r="BV1522" s="178"/>
      <c r="BW1522" s="171"/>
      <c r="BX1522" s="159">
        <f>IF(J1522='Категорія витрат'!$F$2,ROUND('Додаток 3._Бюджет детальний ПР'!BW1522*0.3676,2),IF(J1522='Категорія витрат'!$F$3,ROUND('Додаток 3._Бюджет детальний ПР'!BW1522*0.347,2),IF(J1522='Категорія витрат'!$F$4,ROUND('Додаток 3._Бюджет детальний ПР'!BW1522*0.347,2),IF(J1522='Категорія витрат'!$F$7,ROUND('Додаток 3._Бюджет детальний ПР'!BW1522*0.0841,2),0))))</f>
        <v>0</v>
      </c>
      <c r="BY1522" s="153">
        <f t="shared" si="719"/>
        <v>0</v>
      </c>
      <c r="BZ1522" s="181"/>
      <c r="CA1522" s="181"/>
      <c r="CB1522" s="181"/>
      <c r="CC1522" s="181"/>
      <c r="CD1522" s="181"/>
      <c r="CE1522" s="181"/>
      <c r="CF1522" s="181"/>
      <c r="CG1522" s="181"/>
      <c r="CH1522" s="181"/>
      <c r="CI1522" s="181"/>
      <c r="CJ1522" s="181"/>
      <c r="CK1522" s="181"/>
      <c r="CL1522" s="48">
        <f t="shared" si="707"/>
        <v>0</v>
      </c>
      <c r="CM1522" s="48">
        <f t="shared" si="708"/>
        <v>0</v>
      </c>
      <c r="CN1522" s="48">
        <f t="shared" si="709"/>
        <v>0</v>
      </c>
      <c r="CO1522" s="48">
        <f t="shared" si="710"/>
        <v>0</v>
      </c>
      <c r="CP1522" s="48">
        <f t="shared" si="711"/>
        <v>0</v>
      </c>
      <c r="CQ1522" s="48">
        <f t="shared" si="712"/>
        <v>0</v>
      </c>
      <c r="CR1522" s="48">
        <f t="shared" si="713"/>
        <v>0</v>
      </c>
      <c r="CS1522" s="48">
        <f t="shared" si="714"/>
        <v>0</v>
      </c>
      <c r="CT1522" s="181"/>
      <c r="CU1522" s="181"/>
    </row>
    <row r="1523" spans="1:99" ht="20.100000000000001" customHeight="1" x14ac:dyDescent="0.25">
      <c r="A1523" s="58">
        <v>1519</v>
      </c>
      <c r="B1523" s="58" t="str">
        <f>IF(D1523='Напрямки конкурса'!$L$2,'Напрямки конкурса'!$B$2,IF(D1523='Напрямки конкурса'!$L$3,'Напрямки конкурса'!$B$3,IF(D1523='Напрямки конкурса'!$L$4,'Напрямки конкурса'!$B$4,IF(D1523='Напрямки конкурса'!$L$5,'Напрямки конкурса'!$B$5,IF(D1523='Напрямки конкурса'!$L$6,'Напрямки конкурса'!$B$6,IF(D1523='Напрямки конкурса'!$L$7,'Напрямки конкурса'!$B$7,IF(D1523='Напрямки конкурса'!$L$8,'Напрямки конкурса'!$B$8,IF(D1523='Напрямки конкурса'!$L$9,'Напрямки конкурса'!$B$9,IF(D1523='Напрямки конкурса'!$L$10,'Напрямки конкурса'!$B$10,IF(D1523='Напрямки конкурса'!$L$11,'Напрямки конкурса'!$B$11,IF(D1523='Напрямки конкурса'!$L$12,'Напрямки конкурса'!$B$12,IF(D1523='Напрямки конкурса'!$L$13,'Напрямки конкурса'!$B$13,IF(D1523='Напрямки конкурса'!$L$14,'Напрямки конкурса'!$B$14,IF(D1523='Напрямки конкурса'!$L$15,'Напрямки конкурса'!$B$15,IF(D1523='Напрямки конкурса'!$L$16,'Напрямки конкурса'!$B$16,IF(D1523='Напрямки конкурса'!$L$17,'Напрямки конкурса'!$B$17,IF(D1523='Напрямки конкурса'!$L$18,'Напрямки конкурса'!$B$18,IF(D1523='Напрямки конкурса'!$L$19,'Напрямки конкурса'!$B$19,IF(D1523='Напрямки конкурса'!$L$20,'Напрямки конкурса'!$B$20,IF(D1523='Напрямки конкурса'!$L$21,'Напрямки конкурса'!$B$21,IF(D1523='Напрямки конкурса'!$L$22,'Напрямки конкурса'!$B$22,IF(D1523='Напрямки конкурса'!$L$23,'Напрямки конкурса'!$B$23,IF(D1523='Напрямки конкурса'!$L$24,'Напрямки конкурса'!$B$24,IF(D1523='Напрямки конкурса'!$L$25,'Напрямки конкурса'!$B$25,IF(D1523='Напрямки конкурса'!$L$26,'Напрямки конкурса'!$B$26,IF(D1523='Напрямки конкурса'!$L$27,'Напрямки конкурса'!$B$27,IF(D1523='Напрямки конкурса'!$L$28,'Напрямки конкурса'!$B$28,"")))))))))))))))))))))))))))</f>
        <v/>
      </c>
      <c r="C1523" s="59" t="str">
        <f>IF(D1523='Напрямки конкурса'!$L$2,'Напрямки конкурса'!$K$2,IF(D1523='Напрямки конкурса'!$L$3,'Напрямки конкурса'!$K$3,IF(D1523='Напрямки конкурса'!$L$4,'Напрямки конкурса'!$K$4,IF(D1523='Напрямки конкурса'!$L$5,'Напрямки конкурса'!$K$5,IF(D1523='Напрямки конкурса'!$L$6,'Напрямки конкурса'!$K$6,IF(D1523='Напрямки конкурса'!$L$7,'Напрямки конкурса'!$K$7,IF(D1523='Напрямки конкурса'!$L$8,'Напрямки конкурса'!$K$8,IF(D1523='Напрямки конкурса'!$L$9,'Напрямки конкурса'!$K$9,IF(D1523='Напрямки конкурса'!$L$10,'Напрямки конкурса'!$K$10,IF(D1523='Напрямки конкурса'!$L$11,'Напрямки конкурса'!$K$11,IF(D1523='Напрямки конкурса'!$L$12,'Напрямки конкурса'!$K$12,IF(D1523='Напрямки конкурса'!$L$13,'Напрямки конкурса'!$K$13,IF(D1523='Напрямки конкурса'!$L$14,'Напрямки конкурса'!$K$14,IF(D1523='Напрямки конкурса'!$L$15,'Напрямки конкурса'!$K$15,IF(D1523='Напрямки конкурса'!$L$16,'Напрямки конкурса'!$K$16,IF(D1523='Напрямки конкурса'!$L$17,'Напрямки конкурса'!$K$17,IF(D1523='Напрямки конкурса'!$L$18,'Напрямки конкурса'!$K$18,IF(D1523='Напрямки конкурса'!$L$19,'Напрямки конкурса'!$K$19,IF(D1523='Напрямки конкурса'!$L$20,'Напрямки конкурса'!$K$20,IF(D1523='Напрямки конкурса'!$L$21,'Напрямки конкурса'!$K$21,IF(D1523='Напрямки конкурса'!$L$22,'Напрямки конкурса'!$K$22,IF(D1523='Напрямки конкурса'!$L$23,'Напрямки конкурса'!$K$23,IF(D1523='Напрямки конкурса'!$L$24,'Напрямки конкурса'!$K$24,IF(D1523='Напрямки конкурса'!$L$25,'Напрямки конкурса'!$K$25,IF(D1523='Напрямки конкурса'!$L$26,'Напрямки конкурса'!$K$26,IF(D1523='Напрямки конкурса'!$L$27,'Напрямки конкурса'!$K$27,IF(D1523='Напрямки конкурса'!$L$28,'Напрямки конкурса'!$K$28,"")))))))))))))))))))))))))))</f>
        <v/>
      </c>
      <c r="D1523" s="50"/>
      <c r="E1523" s="171"/>
      <c r="F1523" s="171"/>
      <c r="G1523" s="171"/>
      <c r="H1523" s="150" t="str">
        <f>IF(I1523='Категорія витрат'!$B$2,'Категорія витрат'!$A$2,IF(I1523='Категорія витрат'!$B$3,'Категорія витрат'!$A$3,IF(I1523='Категорія витрат'!$B$4,'Категорія витрат'!$A$4,IF(I1523='Категорія витрат'!$B$5,'Категорія витрат'!$A$5,IF(I1523='Категорія витрат'!$B$6,'Категорія витрат'!$A$6,IF(I1523='Категорія витрат'!$B$7,'Категорія витрат'!$A$7,IF(I1523='Категорія витрат'!$B$8,'Категорія витрат'!$A$8,IF(I1523='Категорія витрат'!$B$9,'Категорія витрат'!$A$9,IF(I1523='Категорія витрат'!$B$10,'Категорія витрат'!$A$10,IF(I1523='Категорія витрат'!$B$11,'Категорія витрат'!$A$11,IF(I1523='Категорія витрат'!$B$12,'Категорія витрат'!$A$12,IF(I1523='Категорія витрат'!$B$13,'Категорія витрат'!$A$13,IF(I1523='Категорія витрат'!$B$14,'Категорія витрат'!$A$14,IF(I1523='Категорія витрат'!$B$15,'Категорія витрат'!$A$15,IF(I1523='Категорія витрат'!$B$16,'Категорія витрат'!$A$16,IF(I1523='Категорія витрат'!$B$17,'Категорія витрат'!$A$17,IF(I1523='Категорія витрат'!$B$18,'Категорія витрат'!$A$18,IF(I1523='Категорія витрат'!$B$19,'Категорія витрат'!$A$19,IF(I1523='Категорія витрат'!$B$20,'Категорія витрат'!$A$20,IF(I1523='Категорія витрат'!$B$21,'Категорія витрат'!$A$21,IF(I1523='Категорія витрат'!$B$22,'Категорія витрат'!$A$22,IF(I1523='Категорія витрат'!$B$23,'Категорія витрат'!$A$23,IF(I1523='Категорія витрат'!$B$24,'Категорія витрат'!$A$24,IF(I1523='Категорія витрат'!$B$25,'Категорія витрат'!$A$25,IF(I1523='Категорія витрат'!$B$26,'Категорія витрат'!$A$26,IF(I1523='Категорія витрат'!$B$27,'Категорія витрат'!$A$27,IF(I1523='Категорія витрат'!$B$28,'Категорія витрат'!$A$28,IF(I1523='Категорія витрат'!$B$29,'Категорія витрат'!$A$29,IF(I1523='Категорія витрат'!$B$30,'Категорія витрат'!$A$30,"")))))))))))))))))))))))))))))</f>
        <v/>
      </c>
      <c r="I1523" s="174"/>
      <c r="J1523" s="173"/>
      <c r="K1523" s="176"/>
      <c r="L1523" s="87">
        <f t="shared" si="715"/>
        <v>0</v>
      </c>
      <c r="M1523" s="176"/>
      <c r="N1523" s="178"/>
      <c r="O1523" s="171"/>
      <c r="P1523" s="159">
        <f>IF(J1523='Категорія витрат'!$F$2,ROUND('Додаток 3._Бюджет детальний ПР'!O1523*0.3676,2),IF(J1523='Категорія витрат'!$F$3,ROUND('Додаток 3._Бюджет детальний ПР'!O1523*0.347,2),IF(J1523='Категорія витрат'!$F$4,ROUND('Додаток 3._Бюджет детальний ПР'!O1523*0.347,2),IF(J1523='Категорія витрат'!$F$7,ROUND('Додаток 3._Бюджет детальний ПР'!O1523*0.0841,2),0))))</f>
        <v>0</v>
      </c>
      <c r="Q1523" s="153">
        <f t="shared" si="720"/>
        <v>0</v>
      </c>
      <c r="R1523" s="181"/>
      <c r="S1523" s="181"/>
      <c r="T1523" s="181"/>
      <c r="U1523" s="181"/>
      <c r="V1523" s="181"/>
      <c r="W1523" s="181"/>
      <c r="X1523" s="181"/>
      <c r="Y1523" s="181"/>
      <c r="Z1523" s="181"/>
      <c r="AA1523" s="181"/>
      <c r="AB1523" s="181"/>
      <c r="AC1523" s="181"/>
      <c r="AD1523" s="48">
        <f t="shared" si="691"/>
        <v>0</v>
      </c>
      <c r="AE1523" s="48">
        <f t="shared" si="692"/>
        <v>0</v>
      </c>
      <c r="AF1523" s="48">
        <f t="shared" si="693"/>
        <v>0</v>
      </c>
      <c r="AG1523" s="48">
        <f t="shared" si="694"/>
        <v>0</v>
      </c>
      <c r="AH1523" s="48">
        <f t="shared" si="695"/>
        <v>0</v>
      </c>
      <c r="AI1523" s="48">
        <f t="shared" si="696"/>
        <v>0</v>
      </c>
      <c r="AJ1523" s="48">
        <f t="shared" si="697"/>
        <v>0</v>
      </c>
      <c r="AK1523" s="48">
        <f t="shared" si="698"/>
        <v>0</v>
      </c>
      <c r="AL1523" s="181"/>
      <c r="AM1523" s="181"/>
      <c r="AN1523" s="77"/>
      <c r="AO1523" s="176"/>
      <c r="AP1523" s="87">
        <f t="shared" si="716"/>
        <v>0</v>
      </c>
      <c r="AQ1523" s="176"/>
      <c r="AR1523" s="178"/>
      <c r="AS1523" s="171"/>
      <c r="AT1523" s="159">
        <f>IF(J1523='Категорія витрат'!$F$2,ROUND('Додаток 3._Бюджет детальний ПР'!AS1523*0.3676,2),IF(J1523='Категорія витрат'!$F$3,ROUND('Додаток 3._Бюджет детальний ПР'!AS1523*0.347,2),IF(J1523='Категорія витрат'!$F$4,ROUND('Додаток 3._Бюджет детальний ПР'!AS1523*0.347,2),IF(J1523='Категорія витрат'!$F$7,ROUND('Додаток 3._Бюджет детальний ПР'!AS1523*0.0841,2),0))))</f>
        <v>0</v>
      </c>
      <c r="AU1523" s="153">
        <f t="shared" si="717"/>
        <v>0</v>
      </c>
      <c r="AV1523" s="181"/>
      <c r="AW1523" s="181"/>
      <c r="AX1523" s="181"/>
      <c r="AY1523" s="181"/>
      <c r="AZ1523" s="181"/>
      <c r="BA1523" s="181"/>
      <c r="BB1523" s="181"/>
      <c r="BC1523" s="181"/>
      <c r="BD1523" s="181"/>
      <c r="BE1523" s="181"/>
      <c r="BF1523" s="181"/>
      <c r="BG1523" s="181"/>
      <c r="BH1523" s="48">
        <f t="shared" si="699"/>
        <v>0</v>
      </c>
      <c r="BI1523" s="48">
        <f t="shared" si="700"/>
        <v>0</v>
      </c>
      <c r="BJ1523" s="48">
        <f t="shared" si="701"/>
        <v>0</v>
      </c>
      <c r="BK1523" s="48">
        <f t="shared" si="702"/>
        <v>0</v>
      </c>
      <c r="BL1523" s="48">
        <f t="shared" si="703"/>
        <v>0</v>
      </c>
      <c r="BM1523" s="48">
        <f t="shared" si="704"/>
        <v>0</v>
      </c>
      <c r="BN1523" s="48">
        <f t="shared" si="705"/>
        <v>0</v>
      </c>
      <c r="BO1523" s="48">
        <f t="shared" si="706"/>
        <v>0</v>
      </c>
      <c r="BP1523" s="181"/>
      <c r="BQ1523" s="181"/>
      <c r="BR1523" s="191"/>
      <c r="BS1523" s="176"/>
      <c r="BT1523" s="87">
        <f t="shared" si="718"/>
        <v>0</v>
      </c>
      <c r="BU1523" s="176"/>
      <c r="BV1523" s="178"/>
      <c r="BW1523" s="171"/>
      <c r="BX1523" s="159">
        <f>IF(J1523='Категорія витрат'!$F$2,ROUND('Додаток 3._Бюджет детальний ПР'!BW1523*0.3676,2),IF(J1523='Категорія витрат'!$F$3,ROUND('Додаток 3._Бюджет детальний ПР'!BW1523*0.347,2),IF(J1523='Категорія витрат'!$F$4,ROUND('Додаток 3._Бюджет детальний ПР'!BW1523*0.347,2),IF(J1523='Категорія витрат'!$F$7,ROUND('Додаток 3._Бюджет детальний ПР'!BW1523*0.0841,2),0))))</f>
        <v>0</v>
      </c>
      <c r="BY1523" s="153">
        <f t="shared" si="719"/>
        <v>0</v>
      </c>
      <c r="BZ1523" s="181"/>
      <c r="CA1523" s="181"/>
      <c r="CB1523" s="181"/>
      <c r="CC1523" s="181"/>
      <c r="CD1523" s="181"/>
      <c r="CE1523" s="181"/>
      <c r="CF1523" s="181"/>
      <c r="CG1523" s="181"/>
      <c r="CH1523" s="181"/>
      <c r="CI1523" s="181"/>
      <c r="CJ1523" s="181"/>
      <c r="CK1523" s="181"/>
      <c r="CL1523" s="48">
        <f t="shared" si="707"/>
        <v>0</v>
      </c>
      <c r="CM1523" s="48">
        <f t="shared" si="708"/>
        <v>0</v>
      </c>
      <c r="CN1523" s="48">
        <f t="shared" si="709"/>
        <v>0</v>
      </c>
      <c r="CO1523" s="48">
        <f t="shared" si="710"/>
        <v>0</v>
      </c>
      <c r="CP1523" s="48">
        <f t="shared" si="711"/>
        <v>0</v>
      </c>
      <c r="CQ1523" s="48">
        <f t="shared" si="712"/>
        <v>0</v>
      </c>
      <c r="CR1523" s="48">
        <f t="shared" si="713"/>
        <v>0</v>
      </c>
      <c r="CS1523" s="48">
        <f t="shared" si="714"/>
        <v>0</v>
      </c>
      <c r="CT1523" s="181"/>
      <c r="CU1523" s="181"/>
    </row>
    <row r="1524" spans="1:99" ht="20.100000000000001" customHeight="1" x14ac:dyDescent="0.25">
      <c r="A1524" s="58">
        <v>1520</v>
      </c>
      <c r="B1524" s="58" t="str">
        <f>IF(D1524='Напрямки конкурса'!$L$2,'Напрямки конкурса'!$B$2,IF(D1524='Напрямки конкурса'!$L$3,'Напрямки конкурса'!$B$3,IF(D1524='Напрямки конкурса'!$L$4,'Напрямки конкурса'!$B$4,IF(D1524='Напрямки конкурса'!$L$5,'Напрямки конкурса'!$B$5,IF(D1524='Напрямки конкурса'!$L$6,'Напрямки конкурса'!$B$6,IF(D1524='Напрямки конкурса'!$L$7,'Напрямки конкурса'!$B$7,IF(D1524='Напрямки конкурса'!$L$8,'Напрямки конкурса'!$B$8,IF(D1524='Напрямки конкурса'!$L$9,'Напрямки конкурса'!$B$9,IF(D1524='Напрямки конкурса'!$L$10,'Напрямки конкурса'!$B$10,IF(D1524='Напрямки конкурса'!$L$11,'Напрямки конкурса'!$B$11,IF(D1524='Напрямки конкурса'!$L$12,'Напрямки конкурса'!$B$12,IF(D1524='Напрямки конкурса'!$L$13,'Напрямки конкурса'!$B$13,IF(D1524='Напрямки конкурса'!$L$14,'Напрямки конкурса'!$B$14,IF(D1524='Напрямки конкурса'!$L$15,'Напрямки конкурса'!$B$15,IF(D1524='Напрямки конкурса'!$L$16,'Напрямки конкурса'!$B$16,IF(D1524='Напрямки конкурса'!$L$17,'Напрямки конкурса'!$B$17,IF(D1524='Напрямки конкурса'!$L$18,'Напрямки конкурса'!$B$18,IF(D1524='Напрямки конкурса'!$L$19,'Напрямки конкурса'!$B$19,IF(D1524='Напрямки конкурса'!$L$20,'Напрямки конкурса'!$B$20,IF(D1524='Напрямки конкурса'!$L$21,'Напрямки конкурса'!$B$21,IF(D1524='Напрямки конкурса'!$L$22,'Напрямки конкурса'!$B$22,IF(D1524='Напрямки конкурса'!$L$23,'Напрямки конкурса'!$B$23,IF(D1524='Напрямки конкурса'!$L$24,'Напрямки конкурса'!$B$24,IF(D1524='Напрямки конкурса'!$L$25,'Напрямки конкурса'!$B$25,IF(D1524='Напрямки конкурса'!$L$26,'Напрямки конкурса'!$B$26,IF(D1524='Напрямки конкурса'!$L$27,'Напрямки конкурса'!$B$27,IF(D1524='Напрямки конкурса'!$L$28,'Напрямки конкурса'!$B$28,"")))))))))))))))))))))))))))</f>
        <v/>
      </c>
      <c r="C1524" s="59" t="str">
        <f>IF(D1524='Напрямки конкурса'!$L$2,'Напрямки конкурса'!$K$2,IF(D1524='Напрямки конкурса'!$L$3,'Напрямки конкурса'!$K$3,IF(D1524='Напрямки конкурса'!$L$4,'Напрямки конкурса'!$K$4,IF(D1524='Напрямки конкурса'!$L$5,'Напрямки конкурса'!$K$5,IF(D1524='Напрямки конкурса'!$L$6,'Напрямки конкурса'!$K$6,IF(D1524='Напрямки конкурса'!$L$7,'Напрямки конкурса'!$K$7,IF(D1524='Напрямки конкурса'!$L$8,'Напрямки конкурса'!$K$8,IF(D1524='Напрямки конкурса'!$L$9,'Напрямки конкурса'!$K$9,IF(D1524='Напрямки конкурса'!$L$10,'Напрямки конкурса'!$K$10,IF(D1524='Напрямки конкурса'!$L$11,'Напрямки конкурса'!$K$11,IF(D1524='Напрямки конкурса'!$L$12,'Напрямки конкурса'!$K$12,IF(D1524='Напрямки конкурса'!$L$13,'Напрямки конкурса'!$K$13,IF(D1524='Напрямки конкурса'!$L$14,'Напрямки конкурса'!$K$14,IF(D1524='Напрямки конкурса'!$L$15,'Напрямки конкурса'!$K$15,IF(D1524='Напрямки конкурса'!$L$16,'Напрямки конкурса'!$K$16,IF(D1524='Напрямки конкурса'!$L$17,'Напрямки конкурса'!$K$17,IF(D1524='Напрямки конкурса'!$L$18,'Напрямки конкурса'!$K$18,IF(D1524='Напрямки конкурса'!$L$19,'Напрямки конкурса'!$K$19,IF(D1524='Напрямки конкурса'!$L$20,'Напрямки конкурса'!$K$20,IF(D1524='Напрямки конкурса'!$L$21,'Напрямки конкурса'!$K$21,IF(D1524='Напрямки конкурса'!$L$22,'Напрямки конкурса'!$K$22,IF(D1524='Напрямки конкурса'!$L$23,'Напрямки конкурса'!$K$23,IF(D1524='Напрямки конкурса'!$L$24,'Напрямки конкурса'!$K$24,IF(D1524='Напрямки конкурса'!$L$25,'Напрямки конкурса'!$K$25,IF(D1524='Напрямки конкурса'!$L$26,'Напрямки конкурса'!$K$26,IF(D1524='Напрямки конкурса'!$L$27,'Напрямки конкурса'!$K$27,IF(D1524='Напрямки конкурса'!$L$28,'Напрямки конкурса'!$K$28,"")))))))))))))))))))))))))))</f>
        <v/>
      </c>
      <c r="D1524" s="50"/>
      <c r="E1524" s="171"/>
      <c r="F1524" s="171"/>
      <c r="G1524" s="171"/>
      <c r="H1524" s="150" t="str">
        <f>IF(I1524='Категорія витрат'!$B$2,'Категорія витрат'!$A$2,IF(I1524='Категорія витрат'!$B$3,'Категорія витрат'!$A$3,IF(I1524='Категорія витрат'!$B$4,'Категорія витрат'!$A$4,IF(I1524='Категорія витрат'!$B$5,'Категорія витрат'!$A$5,IF(I1524='Категорія витрат'!$B$6,'Категорія витрат'!$A$6,IF(I1524='Категорія витрат'!$B$7,'Категорія витрат'!$A$7,IF(I1524='Категорія витрат'!$B$8,'Категорія витрат'!$A$8,IF(I1524='Категорія витрат'!$B$9,'Категорія витрат'!$A$9,IF(I1524='Категорія витрат'!$B$10,'Категорія витрат'!$A$10,IF(I1524='Категорія витрат'!$B$11,'Категорія витрат'!$A$11,IF(I1524='Категорія витрат'!$B$12,'Категорія витрат'!$A$12,IF(I1524='Категорія витрат'!$B$13,'Категорія витрат'!$A$13,IF(I1524='Категорія витрат'!$B$14,'Категорія витрат'!$A$14,IF(I1524='Категорія витрат'!$B$15,'Категорія витрат'!$A$15,IF(I1524='Категорія витрат'!$B$16,'Категорія витрат'!$A$16,IF(I1524='Категорія витрат'!$B$17,'Категорія витрат'!$A$17,IF(I1524='Категорія витрат'!$B$18,'Категорія витрат'!$A$18,IF(I1524='Категорія витрат'!$B$19,'Категорія витрат'!$A$19,IF(I1524='Категорія витрат'!$B$20,'Категорія витрат'!$A$20,IF(I1524='Категорія витрат'!$B$21,'Категорія витрат'!$A$21,IF(I1524='Категорія витрат'!$B$22,'Категорія витрат'!$A$22,IF(I1524='Категорія витрат'!$B$23,'Категорія витрат'!$A$23,IF(I1524='Категорія витрат'!$B$24,'Категорія витрат'!$A$24,IF(I1524='Категорія витрат'!$B$25,'Категорія витрат'!$A$25,IF(I1524='Категорія витрат'!$B$26,'Категорія витрат'!$A$26,IF(I1524='Категорія витрат'!$B$27,'Категорія витрат'!$A$27,IF(I1524='Категорія витрат'!$B$28,'Категорія витрат'!$A$28,IF(I1524='Категорія витрат'!$B$29,'Категорія витрат'!$A$29,IF(I1524='Категорія витрат'!$B$30,'Категорія витрат'!$A$30,"")))))))))))))))))))))))))))))</f>
        <v/>
      </c>
      <c r="I1524" s="174"/>
      <c r="J1524" s="173"/>
      <c r="K1524" s="176"/>
      <c r="L1524" s="87">
        <f t="shared" si="715"/>
        <v>0</v>
      </c>
      <c r="M1524" s="176"/>
      <c r="N1524" s="178"/>
      <c r="O1524" s="171"/>
      <c r="P1524" s="159">
        <f>IF(J1524='Категорія витрат'!$F$2,ROUND('Додаток 3._Бюджет детальний ПР'!O1524*0.3676,2),IF(J1524='Категорія витрат'!$F$3,ROUND('Додаток 3._Бюджет детальний ПР'!O1524*0.347,2),IF(J1524='Категорія витрат'!$F$4,ROUND('Додаток 3._Бюджет детальний ПР'!O1524*0.347,2),IF(J1524='Категорія витрат'!$F$7,ROUND('Додаток 3._Бюджет детальний ПР'!O1524*0.0841,2),0))))</f>
        <v>0</v>
      </c>
      <c r="Q1524" s="153">
        <f t="shared" si="720"/>
        <v>0</v>
      </c>
      <c r="R1524" s="181"/>
      <c r="S1524" s="181"/>
      <c r="T1524" s="181"/>
      <c r="U1524" s="181"/>
      <c r="V1524" s="181"/>
      <c r="W1524" s="181"/>
      <c r="X1524" s="181"/>
      <c r="Y1524" s="181"/>
      <c r="Z1524" s="181"/>
      <c r="AA1524" s="181"/>
      <c r="AB1524" s="181"/>
      <c r="AC1524" s="181"/>
      <c r="AD1524" s="48">
        <f t="shared" si="691"/>
        <v>0</v>
      </c>
      <c r="AE1524" s="48">
        <f t="shared" si="692"/>
        <v>0</v>
      </c>
      <c r="AF1524" s="48">
        <f t="shared" si="693"/>
        <v>0</v>
      </c>
      <c r="AG1524" s="48">
        <f t="shared" si="694"/>
        <v>0</v>
      </c>
      <c r="AH1524" s="48">
        <f t="shared" si="695"/>
        <v>0</v>
      </c>
      <c r="AI1524" s="48">
        <f t="shared" si="696"/>
        <v>0</v>
      </c>
      <c r="AJ1524" s="48">
        <f t="shared" si="697"/>
        <v>0</v>
      </c>
      <c r="AK1524" s="48">
        <f t="shared" si="698"/>
        <v>0</v>
      </c>
      <c r="AL1524" s="181"/>
      <c r="AM1524" s="181"/>
      <c r="AN1524" s="77"/>
      <c r="AO1524" s="176"/>
      <c r="AP1524" s="87">
        <f t="shared" si="716"/>
        <v>0</v>
      </c>
      <c r="AQ1524" s="176"/>
      <c r="AR1524" s="178"/>
      <c r="AS1524" s="171"/>
      <c r="AT1524" s="159">
        <f>IF(J1524='Категорія витрат'!$F$2,ROUND('Додаток 3._Бюджет детальний ПР'!AS1524*0.3676,2),IF(J1524='Категорія витрат'!$F$3,ROUND('Додаток 3._Бюджет детальний ПР'!AS1524*0.347,2),IF(J1524='Категорія витрат'!$F$4,ROUND('Додаток 3._Бюджет детальний ПР'!AS1524*0.347,2),IF(J1524='Категорія витрат'!$F$7,ROUND('Додаток 3._Бюджет детальний ПР'!AS1524*0.0841,2),0))))</f>
        <v>0</v>
      </c>
      <c r="AU1524" s="153">
        <f t="shared" si="717"/>
        <v>0</v>
      </c>
      <c r="AV1524" s="181"/>
      <c r="AW1524" s="181"/>
      <c r="AX1524" s="181"/>
      <c r="AY1524" s="181"/>
      <c r="AZ1524" s="181"/>
      <c r="BA1524" s="181"/>
      <c r="BB1524" s="181"/>
      <c r="BC1524" s="181"/>
      <c r="BD1524" s="181"/>
      <c r="BE1524" s="181"/>
      <c r="BF1524" s="181"/>
      <c r="BG1524" s="181"/>
      <c r="BH1524" s="48">
        <f t="shared" si="699"/>
        <v>0</v>
      </c>
      <c r="BI1524" s="48">
        <f t="shared" si="700"/>
        <v>0</v>
      </c>
      <c r="BJ1524" s="48">
        <f t="shared" si="701"/>
        <v>0</v>
      </c>
      <c r="BK1524" s="48">
        <f t="shared" si="702"/>
        <v>0</v>
      </c>
      <c r="BL1524" s="48">
        <f t="shared" si="703"/>
        <v>0</v>
      </c>
      <c r="BM1524" s="48">
        <f t="shared" si="704"/>
        <v>0</v>
      </c>
      <c r="BN1524" s="48">
        <f t="shared" si="705"/>
        <v>0</v>
      </c>
      <c r="BO1524" s="48">
        <f t="shared" si="706"/>
        <v>0</v>
      </c>
      <c r="BP1524" s="181"/>
      <c r="BQ1524" s="181"/>
      <c r="BR1524" s="191"/>
      <c r="BS1524" s="176"/>
      <c r="BT1524" s="87">
        <f t="shared" si="718"/>
        <v>0</v>
      </c>
      <c r="BU1524" s="176"/>
      <c r="BV1524" s="178"/>
      <c r="BW1524" s="171"/>
      <c r="BX1524" s="159">
        <f>IF(J1524='Категорія витрат'!$F$2,ROUND('Додаток 3._Бюджет детальний ПР'!BW1524*0.3676,2),IF(J1524='Категорія витрат'!$F$3,ROUND('Додаток 3._Бюджет детальний ПР'!BW1524*0.347,2),IF(J1524='Категорія витрат'!$F$4,ROUND('Додаток 3._Бюджет детальний ПР'!BW1524*0.347,2),IF(J1524='Категорія витрат'!$F$7,ROUND('Додаток 3._Бюджет детальний ПР'!BW1524*0.0841,2),0))))</f>
        <v>0</v>
      </c>
      <c r="BY1524" s="153">
        <f t="shared" si="719"/>
        <v>0</v>
      </c>
      <c r="BZ1524" s="181"/>
      <c r="CA1524" s="181"/>
      <c r="CB1524" s="181"/>
      <c r="CC1524" s="181"/>
      <c r="CD1524" s="181"/>
      <c r="CE1524" s="181"/>
      <c r="CF1524" s="181"/>
      <c r="CG1524" s="181"/>
      <c r="CH1524" s="181"/>
      <c r="CI1524" s="181"/>
      <c r="CJ1524" s="181"/>
      <c r="CK1524" s="181"/>
      <c r="CL1524" s="48">
        <f t="shared" si="707"/>
        <v>0</v>
      </c>
      <c r="CM1524" s="48">
        <f t="shared" si="708"/>
        <v>0</v>
      </c>
      <c r="CN1524" s="48">
        <f t="shared" si="709"/>
        <v>0</v>
      </c>
      <c r="CO1524" s="48">
        <f t="shared" si="710"/>
        <v>0</v>
      </c>
      <c r="CP1524" s="48">
        <f t="shared" si="711"/>
        <v>0</v>
      </c>
      <c r="CQ1524" s="48">
        <f t="shared" si="712"/>
        <v>0</v>
      </c>
      <c r="CR1524" s="48">
        <f t="shared" si="713"/>
        <v>0</v>
      </c>
      <c r="CS1524" s="48">
        <f t="shared" si="714"/>
        <v>0</v>
      </c>
      <c r="CT1524" s="181"/>
      <c r="CU1524" s="181"/>
    </row>
    <row r="1525" spans="1:99" ht="20.100000000000001" customHeight="1" x14ac:dyDescent="0.25">
      <c r="A1525" s="58">
        <v>1521</v>
      </c>
      <c r="B1525" s="58" t="str">
        <f>IF(D1525='Напрямки конкурса'!$L$2,'Напрямки конкурса'!$B$2,IF(D1525='Напрямки конкурса'!$L$3,'Напрямки конкурса'!$B$3,IF(D1525='Напрямки конкурса'!$L$4,'Напрямки конкурса'!$B$4,IF(D1525='Напрямки конкурса'!$L$5,'Напрямки конкурса'!$B$5,IF(D1525='Напрямки конкурса'!$L$6,'Напрямки конкурса'!$B$6,IF(D1525='Напрямки конкурса'!$L$7,'Напрямки конкурса'!$B$7,IF(D1525='Напрямки конкурса'!$L$8,'Напрямки конкурса'!$B$8,IF(D1525='Напрямки конкурса'!$L$9,'Напрямки конкурса'!$B$9,IF(D1525='Напрямки конкурса'!$L$10,'Напрямки конкурса'!$B$10,IF(D1525='Напрямки конкурса'!$L$11,'Напрямки конкурса'!$B$11,IF(D1525='Напрямки конкурса'!$L$12,'Напрямки конкурса'!$B$12,IF(D1525='Напрямки конкурса'!$L$13,'Напрямки конкурса'!$B$13,IF(D1525='Напрямки конкурса'!$L$14,'Напрямки конкурса'!$B$14,IF(D1525='Напрямки конкурса'!$L$15,'Напрямки конкурса'!$B$15,IF(D1525='Напрямки конкурса'!$L$16,'Напрямки конкурса'!$B$16,IF(D1525='Напрямки конкурса'!$L$17,'Напрямки конкурса'!$B$17,IF(D1525='Напрямки конкурса'!$L$18,'Напрямки конкурса'!$B$18,IF(D1525='Напрямки конкурса'!$L$19,'Напрямки конкурса'!$B$19,IF(D1525='Напрямки конкурса'!$L$20,'Напрямки конкурса'!$B$20,IF(D1525='Напрямки конкурса'!$L$21,'Напрямки конкурса'!$B$21,IF(D1525='Напрямки конкурса'!$L$22,'Напрямки конкурса'!$B$22,IF(D1525='Напрямки конкурса'!$L$23,'Напрямки конкурса'!$B$23,IF(D1525='Напрямки конкурса'!$L$24,'Напрямки конкурса'!$B$24,IF(D1525='Напрямки конкурса'!$L$25,'Напрямки конкурса'!$B$25,IF(D1525='Напрямки конкурса'!$L$26,'Напрямки конкурса'!$B$26,IF(D1525='Напрямки конкурса'!$L$27,'Напрямки конкурса'!$B$27,IF(D1525='Напрямки конкурса'!$L$28,'Напрямки конкурса'!$B$28,"")))))))))))))))))))))))))))</f>
        <v/>
      </c>
      <c r="C1525" s="59" t="str">
        <f>IF(D1525='Напрямки конкурса'!$L$2,'Напрямки конкурса'!$K$2,IF(D1525='Напрямки конкурса'!$L$3,'Напрямки конкурса'!$K$3,IF(D1525='Напрямки конкурса'!$L$4,'Напрямки конкурса'!$K$4,IF(D1525='Напрямки конкурса'!$L$5,'Напрямки конкурса'!$K$5,IF(D1525='Напрямки конкурса'!$L$6,'Напрямки конкурса'!$K$6,IF(D1525='Напрямки конкурса'!$L$7,'Напрямки конкурса'!$K$7,IF(D1525='Напрямки конкурса'!$L$8,'Напрямки конкурса'!$K$8,IF(D1525='Напрямки конкурса'!$L$9,'Напрямки конкурса'!$K$9,IF(D1525='Напрямки конкурса'!$L$10,'Напрямки конкурса'!$K$10,IF(D1525='Напрямки конкурса'!$L$11,'Напрямки конкурса'!$K$11,IF(D1525='Напрямки конкурса'!$L$12,'Напрямки конкурса'!$K$12,IF(D1525='Напрямки конкурса'!$L$13,'Напрямки конкурса'!$K$13,IF(D1525='Напрямки конкурса'!$L$14,'Напрямки конкурса'!$K$14,IF(D1525='Напрямки конкурса'!$L$15,'Напрямки конкурса'!$K$15,IF(D1525='Напрямки конкурса'!$L$16,'Напрямки конкурса'!$K$16,IF(D1525='Напрямки конкурса'!$L$17,'Напрямки конкурса'!$K$17,IF(D1525='Напрямки конкурса'!$L$18,'Напрямки конкурса'!$K$18,IF(D1525='Напрямки конкурса'!$L$19,'Напрямки конкурса'!$K$19,IF(D1525='Напрямки конкурса'!$L$20,'Напрямки конкурса'!$K$20,IF(D1525='Напрямки конкурса'!$L$21,'Напрямки конкурса'!$K$21,IF(D1525='Напрямки конкурса'!$L$22,'Напрямки конкурса'!$K$22,IF(D1525='Напрямки конкурса'!$L$23,'Напрямки конкурса'!$K$23,IF(D1525='Напрямки конкурса'!$L$24,'Напрямки конкурса'!$K$24,IF(D1525='Напрямки конкурса'!$L$25,'Напрямки конкурса'!$K$25,IF(D1525='Напрямки конкурса'!$L$26,'Напрямки конкурса'!$K$26,IF(D1525='Напрямки конкурса'!$L$27,'Напрямки конкурса'!$K$27,IF(D1525='Напрямки конкурса'!$L$28,'Напрямки конкурса'!$K$28,"")))))))))))))))))))))))))))</f>
        <v/>
      </c>
      <c r="D1525" s="50"/>
      <c r="E1525" s="171"/>
      <c r="F1525" s="171"/>
      <c r="G1525" s="171"/>
      <c r="H1525" s="150" t="str">
        <f>IF(I1525='Категорія витрат'!$B$2,'Категорія витрат'!$A$2,IF(I1525='Категорія витрат'!$B$3,'Категорія витрат'!$A$3,IF(I1525='Категорія витрат'!$B$4,'Категорія витрат'!$A$4,IF(I1525='Категорія витрат'!$B$5,'Категорія витрат'!$A$5,IF(I1525='Категорія витрат'!$B$6,'Категорія витрат'!$A$6,IF(I1525='Категорія витрат'!$B$7,'Категорія витрат'!$A$7,IF(I1525='Категорія витрат'!$B$8,'Категорія витрат'!$A$8,IF(I1525='Категорія витрат'!$B$9,'Категорія витрат'!$A$9,IF(I1525='Категорія витрат'!$B$10,'Категорія витрат'!$A$10,IF(I1525='Категорія витрат'!$B$11,'Категорія витрат'!$A$11,IF(I1525='Категорія витрат'!$B$12,'Категорія витрат'!$A$12,IF(I1525='Категорія витрат'!$B$13,'Категорія витрат'!$A$13,IF(I1525='Категорія витрат'!$B$14,'Категорія витрат'!$A$14,IF(I1525='Категорія витрат'!$B$15,'Категорія витрат'!$A$15,IF(I1525='Категорія витрат'!$B$16,'Категорія витрат'!$A$16,IF(I1525='Категорія витрат'!$B$17,'Категорія витрат'!$A$17,IF(I1525='Категорія витрат'!$B$18,'Категорія витрат'!$A$18,IF(I1525='Категорія витрат'!$B$19,'Категорія витрат'!$A$19,IF(I1525='Категорія витрат'!$B$20,'Категорія витрат'!$A$20,IF(I1525='Категорія витрат'!$B$21,'Категорія витрат'!$A$21,IF(I1525='Категорія витрат'!$B$22,'Категорія витрат'!$A$22,IF(I1525='Категорія витрат'!$B$23,'Категорія витрат'!$A$23,IF(I1525='Категорія витрат'!$B$24,'Категорія витрат'!$A$24,IF(I1525='Категорія витрат'!$B$25,'Категорія витрат'!$A$25,IF(I1525='Категорія витрат'!$B$26,'Категорія витрат'!$A$26,IF(I1525='Категорія витрат'!$B$27,'Категорія витрат'!$A$27,IF(I1525='Категорія витрат'!$B$28,'Категорія витрат'!$A$28,IF(I1525='Категорія витрат'!$B$29,'Категорія витрат'!$A$29,IF(I1525='Категорія витрат'!$B$30,'Категорія витрат'!$A$30,"")))))))))))))))))))))))))))))</f>
        <v/>
      </c>
      <c r="I1525" s="174"/>
      <c r="J1525" s="173"/>
      <c r="K1525" s="176"/>
      <c r="L1525" s="87">
        <f t="shared" si="715"/>
        <v>0</v>
      </c>
      <c r="M1525" s="176"/>
      <c r="N1525" s="178"/>
      <c r="O1525" s="171"/>
      <c r="P1525" s="159">
        <f>IF(J1525='Категорія витрат'!$F$2,ROUND('Додаток 3._Бюджет детальний ПР'!O1525*0.3676,2),IF(J1525='Категорія витрат'!$F$3,ROUND('Додаток 3._Бюджет детальний ПР'!O1525*0.347,2),IF(J1525='Категорія витрат'!$F$4,ROUND('Додаток 3._Бюджет детальний ПР'!O1525*0.347,2),IF(J1525='Категорія витрат'!$F$7,ROUND('Додаток 3._Бюджет детальний ПР'!O1525*0.0841,2),0))))</f>
        <v>0</v>
      </c>
      <c r="Q1525" s="153">
        <f t="shared" si="720"/>
        <v>0</v>
      </c>
      <c r="R1525" s="181"/>
      <c r="S1525" s="181"/>
      <c r="T1525" s="181"/>
      <c r="U1525" s="181"/>
      <c r="V1525" s="181"/>
      <c r="W1525" s="181"/>
      <c r="X1525" s="181"/>
      <c r="Y1525" s="181"/>
      <c r="Z1525" s="181"/>
      <c r="AA1525" s="181"/>
      <c r="AB1525" s="181"/>
      <c r="AC1525" s="181"/>
      <c r="AD1525" s="48">
        <f t="shared" si="691"/>
        <v>0</v>
      </c>
      <c r="AE1525" s="48">
        <f t="shared" si="692"/>
        <v>0</v>
      </c>
      <c r="AF1525" s="48">
        <f t="shared" si="693"/>
        <v>0</v>
      </c>
      <c r="AG1525" s="48">
        <f t="shared" si="694"/>
        <v>0</v>
      </c>
      <c r="AH1525" s="48">
        <f t="shared" si="695"/>
        <v>0</v>
      </c>
      <c r="AI1525" s="48">
        <f t="shared" si="696"/>
        <v>0</v>
      </c>
      <c r="AJ1525" s="48">
        <f t="shared" si="697"/>
        <v>0</v>
      </c>
      <c r="AK1525" s="48">
        <f t="shared" si="698"/>
        <v>0</v>
      </c>
      <c r="AL1525" s="181"/>
      <c r="AM1525" s="181"/>
      <c r="AN1525" s="77"/>
      <c r="AO1525" s="176"/>
      <c r="AP1525" s="87">
        <f t="shared" si="716"/>
        <v>0</v>
      </c>
      <c r="AQ1525" s="176"/>
      <c r="AR1525" s="178"/>
      <c r="AS1525" s="171"/>
      <c r="AT1525" s="159">
        <f>IF(J1525='Категорія витрат'!$F$2,ROUND('Додаток 3._Бюджет детальний ПР'!AS1525*0.3676,2),IF(J1525='Категорія витрат'!$F$3,ROUND('Додаток 3._Бюджет детальний ПР'!AS1525*0.347,2),IF(J1525='Категорія витрат'!$F$4,ROUND('Додаток 3._Бюджет детальний ПР'!AS1525*0.347,2),IF(J1525='Категорія витрат'!$F$7,ROUND('Додаток 3._Бюджет детальний ПР'!AS1525*0.0841,2),0))))</f>
        <v>0</v>
      </c>
      <c r="AU1525" s="153">
        <f t="shared" si="717"/>
        <v>0</v>
      </c>
      <c r="AV1525" s="181"/>
      <c r="AW1525" s="181"/>
      <c r="AX1525" s="181"/>
      <c r="AY1525" s="181"/>
      <c r="AZ1525" s="181"/>
      <c r="BA1525" s="181"/>
      <c r="BB1525" s="181"/>
      <c r="BC1525" s="181"/>
      <c r="BD1525" s="181"/>
      <c r="BE1525" s="181"/>
      <c r="BF1525" s="181"/>
      <c r="BG1525" s="181"/>
      <c r="BH1525" s="48">
        <f t="shared" si="699"/>
        <v>0</v>
      </c>
      <c r="BI1525" s="48">
        <f t="shared" si="700"/>
        <v>0</v>
      </c>
      <c r="BJ1525" s="48">
        <f t="shared" si="701"/>
        <v>0</v>
      </c>
      <c r="BK1525" s="48">
        <f t="shared" si="702"/>
        <v>0</v>
      </c>
      <c r="BL1525" s="48">
        <f t="shared" si="703"/>
        <v>0</v>
      </c>
      <c r="BM1525" s="48">
        <f t="shared" si="704"/>
        <v>0</v>
      </c>
      <c r="BN1525" s="48">
        <f t="shared" si="705"/>
        <v>0</v>
      </c>
      <c r="BO1525" s="48">
        <f t="shared" si="706"/>
        <v>0</v>
      </c>
      <c r="BP1525" s="181"/>
      <c r="BQ1525" s="181"/>
      <c r="BR1525" s="191"/>
      <c r="BS1525" s="176"/>
      <c r="BT1525" s="87">
        <f t="shared" si="718"/>
        <v>0</v>
      </c>
      <c r="BU1525" s="176"/>
      <c r="BV1525" s="178"/>
      <c r="BW1525" s="171"/>
      <c r="BX1525" s="159">
        <f>IF(J1525='Категорія витрат'!$F$2,ROUND('Додаток 3._Бюджет детальний ПР'!BW1525*0.3676,2),IF(J1525='Категорія витрат'!$F$3,ROUND('Додаток 3._Бюджет детальний ПР'!BW1525*0.347,2),IF(J1525='Категорія витрат'!$F$4,ROUND('Додаток 3._Бюджет детальний ПР'!BW1525*0.347,2),IF(J1525='Категорія витрат'!$F$7,ROUND('Додаток 3._Бюджет детальний ПР'!BW1525*0.0841,2),0))))</f>
        <v>0</v>
      </c>
      <c r="BY1525" s="153">
        <f t="shared" si="719"/>
        <v>0</v>
      </c>
      <c r="BZ1525" s="181"/>
      <c r="CA1525" s="181"/>
      <c r="CB1525" s="181"/>
      <c r="CC1525" s="181"/>
      <c r="CD1525" s="181"/>
      <c r="CE1525" s="181"/>
      <c r="CF1525" s="181"/>
      <c r="CG1525" s="181"/>
      <c r="CH1525" s="181"/>
      <c r="CI1525" s="181"/>
      <c r="CJ1525" s="181"/>
      <c r="CK1525" s="181"/>
      <c r="CL1525" s="48">
        <f t="shared" si="707"/>
        <v>0</v>
      </c>
      <c r="CM1525" s="48">
        <f t="shared" si="708"/>
        <v>0</v>
      </c>
      <c r="CN1525" s="48">
        <f t="shared" si="709"/>
        <v>0</v>
      </c>
      <c r="CO1525" s="48">
        <f t="shared" si="710"/>
        <v>0</v>
      </c>
      <c r="CP1525" s="48">
        <f t="shared" si="711"/>
        <v>0</v>
      </c>
      <c r="CQ1525" s="48">
        <f t="shared" si="712"/>
        <v>0</v>
      </c>
      <c r="CR1525" s="48">
        <f t="shared" si="713"/>
        <v>0</v>
      </c>
      <c r="CS1525" s="48">
        <f t="shared" si="714"/>
        <v>0</v>
      </c>
      <c r="CT1525" s="181"/>
      <c r="CU1525" s="181"/>
    </row>
    <row r="1526" spans="1:99" ht="20.100000000000001" customHeight="1" x14ac:dyDescent="0.25">
      <c r="A1526" s="58">
        <v>1522</v>
      </c>
      <c r="B1526" s="58" t="str">
        <f>IF(D1526='Напрямки конкурса'!$L$2,'Напрямки конкурса'!$B$2,IF(D1526='Напрямки конкурса'!$L$3,'Напрямки конкурса'!$B$3,IF(D1526='Напрямки конкурса'!$L$4,'Напрямки конкурса'!$B$4,IF(D1526='Напрямки конкурса'!$L$5,'Напрямки конкурса'!$B$5,IF(D1526='Напрямки конкурса'!$L$6,'Напрямки конкурса'!$B$6,IF(D1526='Напрямки конкурса'!$L$7,'Напрямки конкурса'!$B$7,IF(D1526='Напрямки конкурса'!$L$8,'Напрямки конкурса'!$B$8,IF(D1526='Напрямки конкурса'!$L$9,'Напрямки конкурса'!$B$9,IF(D1526='Напрямки конкурса'!$L$10,'Напрямки конкурса'!$B$10,IF(D1526='Напрямки конкурса'!$L$11,'Напрямки конкурса'!$B$11,IF(D1526='Напрямки конкурса'!$L$12,'Напрямки конкурса'!$B$12,IF(D1526='Напрямки конкурса'!$L$13,'Напрямки конкурса'!$B$13,IF(D1526='Напрямки конкурса'!$L$14,'Напрямки конкурса'!$B$14,IF(D1526='Напрямки конкурса'!$L$15,'Напрямки конкурса'!$B$15,IF(D1526='Напрямки конкурса'!$L$16,'Напрямки конкурса'!$B$16,IF(D1526='Напрямки конкурса'!$L$17,'Напрямки конкурса'!$B$17,IF(D1526='Напрямки конкурса'!$L$18,'Напрямки конкурса'!$B$18,IF(D1526='Напрямки конкурса'!$L$19,'Напрямки конкурса'!$B$19,IF(D1526='Напрямки конкурса'!$L$20,'Напрямки конкурса'!$B$20,IF(D1526='Напрямки конкурса'!$L$21,'Напрямки конкурса'!$B$21,IF(D1526='Напрямки конкурса'!$L$22,'Напрямки конкурса'!$B$22,IF(D1526='Напрямки конкурса'!$L$23,'Напрямки конкурса'!$B$23,IF(D1526='Напрямки конкурса'!$L$24,'Напрямки конкурса'!$B$24,IF(D1526='Напрямки конкурса'!$L$25,'Напрямки конкурса'!$B$25,IF(D1526='Напрямки конкурса'!$L$26,'Напрямки конкурса'!$B$26,IF(D1526='Напрямки конкурса'!$L$27,'Напрямки конкурса'!$B$27,IF(D1526='Напрямки конкурса'!$L$28,'Напрямки конкурса'!$B$28,"")))))))))))))))))))))))))))</f>
        <v/>
      </c>
      <c r="C1526" s="59" t="str">
        <f>IF(D1526='Напрямки конкурса'!$L$2,'Напрямки конкурса'!$K$2,IF(D1526='Напрямки конкурса'!$L$3,'Напрямки конкурса'!$K$3,IF(D1526='Напрямки конкурса'!$L$4,'Напрямки конкурса'!$K$4,IF(D1526='Напрямки конкурса'!$L$5,'Напрямки конкурса'!$K$5,IF(D1526='Напрямки конкурса'!$L$6,'Напрямки конкурса'!$K$6,IF(D1526='Напрямки конкурса'!$L$7,'Напрямки конкурса'!$K$7,IF(D1526='Напрямки конкурса'!$L$8,'Напрямки конкурса'!$K$8,IF(D1526='Напрямки конкурса'!$L$9,'Напрямки конкурса'!$K$9,IF(D1526='Напрямки конкурса'!$L$10,'Напрямки конкурса'!$K$10,IF(D1526='Напрямки конкурса'!$L$11,'Напрямки конкурса'!$K$11,IF(D1526='Напрямки конкурса'!$L$12,'Напрямки конкурса'!$K$12,IF(D1526='Напрямки конкурса'!$L$13,'Напрямки конкурса'!$K$13,IF(D1526='Напрямки конкурса'!$L$14,'Напрямки конкурса'!$K$14,IF(D1526='Напрямки конкурса'!$L$15,'Напрямки конкурса'!$K$15,IF(D1526='Напрямки конкурса'!$L$16,'Напрямки конкурса'!$K$16,IF(D1526='Напрямки конкурса'!$L$17,'Напрямки конкурса'!$K$17,IF(D1526='Напрямки конкурса'!$L$18,'Напрямки конкурса'!$K$18,IF(D1526='Напрямки конкурса'!$L$19,'Напрямки конкурса'!$K$19,IF(D1526='Напрямки конкурса'!$L$20,'Напрямки конкурса'!$K$20,IF(D1526='Напрямки конкурса'!$L$21,'Напрямки конкурса'!$K$21,IF(D1526='Напрямки конкурса'!$L$22,'Напрямки конкурса'!$K$22,IF(D1526='Напрямки конкурса'!$L$23,'Напрямки конкурса'!$K$23,IF(D1526='Напрямки конкурса'!$L$24,'Напрямки конкурса'!$K$24,IF(D1526='Напрямки конкурса'!$L$25,'Напрямки конкурса'!$K$25,IF(D1526='Напрямки конкурса'!$L$26,'Напрямки конкурса'!$K$26,IF(D1526='Напрямки конкурса'!$L$27,'Напрямки конкурса'!$K$27,IF(D1526='Напрямки конкурса'!$L$28,'Напрямки конкурса'!$K$28,"")))))))))))))))))))))))))))</f>
        <v/>
      </c>
      <c r="D1526" s="50"/>
      <c r="E1526" s="171"/>
      <c r="F1526" s="171"/>
      <c r="G1526" s="171"/>
      <c r="H1526" s="150" t="str">
        <f>IF(I1526='Категорія витрат'!$B$2,'Категорія витрат'!$A$2,IF(I1526='Категорія витрат'!$B$3,'Категорія витрат'!$A$3,IF(I1526='Категорія витрат'!$B$4,'Категорія витрат'!$A$4,IF(I1526='Категорія витрат'!$B$5,'Категорія витрат'!$A$5,IF(I1526='Категорія витрат'!$B$6,'Категорія витрат'!$A$6,IF(I1526='Категорія витрат'!$B$7,'Категорія витрат'!$A$7,IF(I1526='Категорія витрат'!$B$8,'Категорія витрат'!$A$8,IF(I1526='Категорія витрат'!$B$9,'Категорія витрат'!$A$9,IF(I1526='Категорія витрат'!$B$10,'Категорія витрат'!$A$10,IF(I1526='Категорія витрат'!$B$11,'Категорія витрат'!$A$11,IF(I1526='Категорія витрат'!$B$12,'Категорія витрат'!$A$12,IF(I1526='Категорія витрат'!$B$13,'Категорія витрат'!$A$13,IF(I1526='Категорія витрат'!$B$14,'Категорія витрат'!$A$14,IF(I1526='Категорія витрат'!$B$15,'Категорія витрат'!$A$15,IF(I1526='Категорія витрат'!$B$16,'Категорія витрат'!$A$16,IF(I1526='Категорія витрат'!$B$17,'Категорія витрат'!$A$17,IF(I1526='Категорія витрат'!$B$18,'Категорія витрат'!$A$18,IF(I1526='Категорія витрат'!$B$19,'Категорія витрат'!$A$19,IF(I1526='Категорія витрат'!$B$20,'Категорія витрат'!$A$20,IF(I1526='Категорія витрат'!$B$21,'Категорія витрат'!$A$21,IF(I1526='Категорія витрат'!$B$22,'Категорія витрат'!$A$22,IF(I1526='Категорія витрат'!$B$23,'Категорія витрат'!$A$23,IF(I1526='Категорія витрат'!$B$24,'Категорія витрат'!$A$24,IF(I1526='Категорія витрат'!$B$25,'Категорія витрат'!$A$25,IF(I1526='Категорія витрат'!$B$26,'Категорія витрат'!$A$26,IF(I1526='Категорія витрат'!$B$27,'Категорія витрат'!$A$27,IF(I1526='Категорія витрат'!$B$28,'Категорія витрат'!$A$28,IF(I1526='Категорія витрат'!$B$29,'Категорія витрат'!$A$29,IF(I1526='Категорія витрат'!$B$30,'Категорія витрат'!$A$30,"")))))))))))))))))))))))))))))</f>
        <v/>
      </c>
      <c r="I1526" s="174"/>
      <c r="J1526" s="173"/>
      <c r="K1526" s="176"/>
      <c r="L1526" s="87">
        <f t="shared" si="715"/>
        <v>0</v>
      </c>
      <c r="M1526" s="176"/>
      <c r="N1526" s="178"/>
      <c r="O1526" s="171"/>
      <c r="P1526" s="159">
        <f>IF(J1526='Категорія витрат'!$F$2,ROUND('Додаток 3._Бюджет детальний ПР'!O1526*0.3676,2),IF(J1526='Категорія витрат'!$F$3,ROUND('Додаток 3._Бюджет детальний ПР'!O1526*0.347,2),IF(J1526='Категорія витрат'!$F$4,ROUND('Додаток 3._Бюджет детальний ПР'!O1526*0.347,2),IF(J1526='Категорія витрат'!$F$7,ROUND('Додаток 3._Бюджет детальний ПР'!O1526*0.0841,2),0))))</f>
        <v>0</v>
      </c>
      <c r="Q1526" s="153">
        <f t="shared" si="720"/>
        <v>0</v>
      </c>
      <c r="R1526" s="181"/>
      <c r="S1526" s="181"/>
      <c r="T1526" s="181"/>
      <c r="U1526" s="181"/>
      <c r="V1526" s="181"/>
      <c r="W1526" s="181"/>
      <c r="X1526" s="181"/>
      <c r="Y1526" s="181"/>
      <c r="Z1526" s="181"/>
      <c r="AA1526" s="181"/>
      <c r="AB1526" s="181"/>
      <c r="AC1526" s="181"/>
      <c r="AD1526" s="48">
        <f t="shared" si="691"/>
        <v>0</v>
      </c>
      <c r="AE1526" s="48">
        <f t="shared" si="692"/>
        <v>0</v>
      </c>
      <c r="AF1526" s="48">
        <f t="shared" si="693"/>
        <v>0</v>
      </c>
      <c r="AG1526" s="48">
        <f t="shared" si="694"/>
        <v>0</v>
      </c>
      <c r="AH1526" s="48">
        <f t="shared" si="695"/>
        <v>0</v>
      </c>
      <c r="AI1526" s="48">
        <f t="shared" si="696"/>
        <v>0</v>
      </c>
      <c r="AJ1526" s="48">
        <f t="shared" si="697"/>
        <v>0</v>
      </c>
      <c r="AK1526" s="48">
        <f t="shared" si="698"/>
        <v>0</v>
      </c>
      <c r="AL1526" s="181"/>
      <c r="AM1526" s="181"/>
      <c r="AN1526" s="77"/>
      <c r="AO1526" s="176"/>
      <c r="AP1526" s="87">
        <f t="shared" si="716"/>
        <v>0</v>
      </c>
      <c r="AQ1526" s="176"/>
      <c r="AR1526" s="178"/>
      <c r="AS1526" s="171"/>
      <c r="AT1526" s="159">
        <f>IF(J1526='Категорія витрат'!$F$2,ROUND('Додаток 3._Бюджет детальний ПР'!AS1526*0.3676,2),IF(J1526='Категорія витрат'!$F$3,ROUND('Додаток 3._Бюджет детальний ПР'!AS1526*0.347,2),IF(J1526='Категорія витрат'!$F$4,ROUND('Додаток 3._Бюджет детальний ПР'!AS1526*0.347,2),IF(J1526='Категорія витрат'!$F$7,ROUND('Додаток 3._Бюджет детальний ПР'!AS1526*0.0841,2),0))))</f>
        <v>0</v>
      </c>
      <c r="AU1526" s="153">
        <f t="shared" si="717"/>
        <v>0</v>
      </c>
      <c r="AV1526" s="181"/>
      <c r="AW1526" s="181"/>
      <c r="AX1526" s="181"/>
      <c r="AY1526" s="181"/>
      <c r="AZ1526" s="181"/>
      <c r="BA1526" s="181"/>
      <c r="BB1526" s="181"/>
      <c r="BC1526" s="181"/>
      <c r="BD1526" s="181"/>
      <c r="BE1526" s="181"/>
      <c r="BF1526" s="181"/>
      <c r="BG1526" s="181"/>
      <c r="BH1526" s="48">
        <f t="shared" si="699"/>
        <v>0</v>
      </c>
      <c r="BI1526" s="48">
        <f t="shared" si="700"/>
        <v>0</v>
      </c>
      <c r="BJ1526" s="48">
        <f t="shared" si="701"/>
        <v>0</v>
      </c>
      <c r="BK1526" s="48">
        <f t="shared" si="702"/>
        <v>0</v>
      </c>
      <c r="BL1526" s="48">
        <f t="shared" si="703"/>
        <v>0</v>
      </c>
      <c r="BM1526" s="48">
        <f t="shared" si="704"/>
        <v>0</v>
      </c>
      <c r="BN1526" s="48">
        <f t="shared" si="705"/>
        <v>0</v>
      </c>
      <c r="BO1526" s="48">
        <f t="shared" si="706"/>
        <v>0</v>
      </c>
      <c r="BP1526" s="181"/>
      <c r="BQ1526" s="181"/>
      <c r="BR1526" s="191"/>
      <c r="BS1526" s="176"/>
      <c r="BT1526" s="87">
        <f t="shared" si="718"/>
        <v>0</v>
      </c>
      <c r="BU1526" s="176"/>
      <c r="BV1526" s="178"/>
      <c r="BW1526" s="171"/>
      <c r="BX1526" s="159">
        <f>IF(J1526='Категорія витрат'!$F$2,ROUND('Додаток 3._Бюджет детальний ПР'!BW1526*0.3676,2),IF(J1526='Категорія витрат'!$F$3,ROUND('Додаток 3._Бюджет детальний ПР'!BW1526*0.347,2),IF(J1526='Категорія витрат'!$F$4,ROUND('Додаток 3._Бюджет детальний ПР'!BW1526*0.347,2),IF(J1526='Категорія витрат'!$F$7,ROUND('Додаток 3._Бюджет детальний ПР'!BW1526*0.0841,2),0))))</f>
        <v>0</v>
      </c>
      <c r="BY1526" s="153">
        <f t="shared" si="719"/>
        <v>0</v>
      </c>
      <c r="BZ1526" s="181"/>
      <c r="CA1526" s="181"/>
      <c r="CB1526" s="181"/>
      <c r="CC1526" s="181"/>
      <c r="CD1526" s="181"/>
      <c r="CE1526" s="181"/>
      <c r="CF1526" s="181"/>
      <c r="CG1526" s="181"/>
      <c r="CH1526" s="181"/>
      <c r="CI1526" s="181"/>
      <c r="CJ1526" s="181"/>
      <c r="CK1526" s="181"/>
      <c r="CL1526" s="48">
        <f t="shared" si="707"/>
        <v>0</v>
      </c>
      <c r="CM1526" s="48">
        <f t="shared" si="708"/>
        <v>0</v>
      </c>
      <c r="CN1526" s="48">
        <f t="shared" si="709"/>
        <v>0</v>
      </c>
      <c r="CO1526" s="48">
        <f t="shared" si="710"/>
        <v>0</v>
      </c>
      <c r="CP1526" s="48">
        <f t="shared" si="711"/>
        <v>0</v>
      </c>
      <c r="CQ1526" s="48">
        <f t="shared" si="712"/>
        <v>0</v>
      </c>
      <c r="CR1526" s="48">
        <f t="shared" si="713"/>
        <v>0</v>
      </c>
      <c r="CS1526" s="48">
        <f t="shared" si="714"/>
        <v>0</v>
      </c>
      <c r="CT1526" s="181"/>
      <c r="CU1526" s="181"/>
    </row>
    <row r="1527" spans="1:99" ht="20.100000000000001" customHeight="1" x14ac:dyDescent="0.25">
      <c r="A1527" s="58">
        <v>1523</v>
      </c>
      <c r="B1527" s="58" t="str">
        <f>IF(D1527='Напрямки конкурса'!$L$2,'Напрямки конкурса'!$B$2,IF(D1527='Напрямки конкурса'!$L$3,'Напрямки конкурса'!$B$3,IF(D1527='Напрямки конкурса'!$L$4,'Напрямки конкурса'!$B$4,IF(D1527='Напрямки конкурса'!$L$5,'Напрямки конкурса'!$B$5,IF(D1527='Напрямки конкурса'!$L$6,'Напрямки конкурса'!$B$6,IF(D1527='Напрямки конкурса'!$L$7,'Напрямки конкурса'!$B$7,IF(D1527='Напрямки конкурса'!$L$8,'Напрямки конкурса'!$B$8,IF(D1527='Напрямки конкурса'!$L$9,'Напрямки конкурса'!$B$9,IF(D1527='Напрямки конкурса'!$L$10,'Напрямки конкурса'!$B$10,IF(D1527='Напрямки конкурса'!$L$11,'Напрямки конкурса'!$B$11,IF(D1527='Напрямки конкурса'!$L$12,'Напрямки конкурса'!$B$12,IF(D1527='Напрямки конкурса'!$L$13,'Напрямки конкурса'!$B$13,IF(D1527='Напрямки конкурса'!$L$14,'Напрямки конкурса'!$B$14,IF(D1527='Напрямки конкурса'!$L$15,'Напрямки конкурса'!$B$15,IF(D1527='Напрямки конкурса'!$L$16,'Напрямки конкурса'!$B$16,IF(D1527='Напрямки конкурса'!$L$17,'Напрямки конкурса'!$B$17,IF(D1527='Напрямки конкурса'!$L$18,'Напрямки конкурса'!$B$18,IF(D1527='Напрямки конкурса'!$L$19,'Напрямки конкурса'!$B$19,IF(D1527='Напрямки конкурса'!$L$20,'Напрямки конкурса'!$B$20,IF(D1527='Напрямки конкурса'!$L$21,'Напрямки конкурса'!$B$21,IF(D1527='Напрямки конкурса'!$L$22,'Напрямки конкурса'!$B$22,IF(D1527='Напрямки конкурса'!$L$23,'Напрямки конкурса'!$B$23,IF(D1527='Напрямки конкурса'!$L$24,'Напрямки конкурса'!$B$24,IF(D1527='Напрямки конкурса'!$L$25,'Напрямки конкурса'!$B$25,IF(D1527='Напрямки конкурса'!$L$26,'Напрямки конкурса'!$B$26,IF(D1527='Напрямки конкурса'!$L$27,'Напрямки конкурса'!$B$27,IF(D1527='Напрямки конкурса'!$L$28,'Напрямки конкурса'!$B$28,"")))))))))))))))))))))))))))</f>
        <v/>
      </c>
      <c r="C1527" s="59" t="str">
        <f>IF(D1527='Напрямки конкурса'!$L$2,'Напрямки конкурса'!$K$2,IF(D1527='Напрямки конкурса'!$L$3,'Напрямки конкурса'!$K$3,IF(D1527='Напрямки конкурса'!$L$4,'Напрямки конкурса'!$K$4,IF(D1527='Напрямки конкурса'!$L$5,'Напрямки конкурса'!$K$5,IF(D1527='Напрямки конкурса'!$L$6,'Напрямки конкурса'!$K$6,IF(D1527='Напрямки конкурса'!$L$7,'Напрямки конкурса'!$K$7,IF(D1527='Напрямки конкурса'!$L$8,'Напрямки конкурса'!$K$8,IF(D1527='Напрямки конкурса'!$L$9,'Напрямки конкурса'!$K$9,IF(D1527='Напрямки конкурса'!$L$10,'Напрямки конкурса'!$K$10,IF(D1527='Напрямки конкурса'!$L$11,'Напрямки конкурса'!$K$11,IF(D1527='Напрямки конкурса'!$L$12,'Напрямки конкурса'!$K$12,IF(D1527='Напрямки конкурса'!$L$13,'Напрямки конкурса'!$K$13,IF(D1527='Напрямки конкурса'!$L$14,'Напрямки конкурса'!$K$14,IF(D1527='Напрямки конкурса'!$L$15,'Напрямки конкурса'!$K$15,IF(D1527='Напрямки конкурса'!$L$16,'Напрямки конкурса'!$K$16,IF(D1527='Напрямки конкурса'!$L$17,'Напрямки конкурса'!$K$17,IF(D1527='Напрямки конкурса'!$L$18,'Напрямки конкурса'!$K$18,IF(D1527='Напрямки конкурса'!$L$19,'Напрямки конкурса'!$K$19,IF(D1527='Напрямки конкурса'!$L$20,'Напрямки конкурса'!$K$20,IF(D1527='Напрямки конкурса'!$L$21,'Напрямки конкурса'!$K$21,IF(D1527='Напрямки конкурса'!$L$22,'Напрямки конкурса'!$K$22,IF(D1527='Напрямки конкурса'!$L$23,'Напрямки конкурса'!$K$23,IF(D1527='Напрямки конкурса'!$L$24,'Напрямки конкурса'!$K$24,IF(D1527='Напрямки конкурса'!$L$25,'Напрямки конкурса'!$K$25,IF(D1527='Напрямки конкурса'!$L$26,'Напрямки конкурса'!$K$26,IF(D1527='Напрямки конкурса'!$L$27,'Напрямки конкурса'!$K$27,IF(D1527='Напрямки конкурса'!$L$28,'Напрямки конкурса'!$K$28,"")))))))))))))))))))))))))))</f>
        <v/>
      </c>
      <c r="D1527" s="50"/>
      <c r="E1527" s="171"/>
      <c r="F1527" s="171"/>
      <c r="G1527" s="171"/>
      <c r="H1527" s="150" t="str">
        <f>IF(I1527='Категорія витрат'!$B$2,'Категорія витрат'!$A$2,IF(I1527='Категорія витрат'!$B$3,'Категорія витрат'!$A$3,IF(I1527='Категорія витрат'!$B$4,'Категорія витрат'!$A$4,IF(I1527='Категорія витрат'!$B$5,'Категорія витрат'!$A$5,IF(I1527='Категорія витрат'!$B$6,'Категорія витрат'!$A$6,IF(I1527='Категорія витрат'!$B$7,'Категорія витрат'!$A$7,IF(I1527='Категорія витрат'!$B$8,'Категорія витрат'!$A$8,IF(I1527='Категорія витрат'!$B$9,'Категорія витрат'!$A$9,IF(I1527='Категорія витрат'!$B$10,'Категорія витрат'!$A$10,IF(I1527='Категорія витрат'!$B$11,'Категорія витрат'!$A$11,IF(I1527='Категорія витрат'!$B$12,'Категорія витрат'!$A$12,IF(I1527='Категорія витрат'!$B$13,'Категорія витрат'!$A$13,IF(I1527='Категорія витрат'!$B$14,'Категорія витрат'!$A$14,IF(I1527='Категорія витрат'!$B$15,'Категорія витрат'!$A$15,IF(I1527='Категорія витрат'!$B$16,'Категорія витрат'!$A$16,IF(I1527='Категорія витрат'!$B$17,'Категорія витрат'!$A$17,IF(I1527='Категорія витрат'!$B$18,'Категорія витрат'!$A$18,IF(I1527='Категорія витрат'!$B$19,'Категорія витрат'!$A$19,IF(I1527='Категорія витрат'!$B$20,'Категорія витрат'!$A$20,IF(I1527='Категорія витрат'!$B$21,'Категорія витрат'!$A$21,IF(I1527='Категорія витрат'!$B$22,'Категорія витрат'!$A$22,IF(I1527='Категорія витрат'!$B$23,'Категорія витрат'!$A$23,IF(I1527='Категорія витрат'!$B$24,'Категорія витрат'!$A$24,IF(I1527='Категорія витрат'!$B$25,'Категорія витрат'!$A$25,IF(I1527='Категорія витрат'!$B$26,'Категорія витрат'!$A$26,IF(I1527='Категорія витрат'!$B$27,'Категорія витрат'!$A$27,IF(I1527='Категорія витрат'!$B$28,'Категорія витрат'!$A$28,IF(I1527='Категорія витрат'!$B$29,'Категорія витрат'!$A$29,IF(I1527='Категорія витрат'!$B$30,'Категорія витрат'!$A$30,"")))))))))))))))))))))))))))))</f>
        <v/>
      </c>
      <c r="I1527" s="174"/>
      <c r="J1527" s="173"/>
      <c r="K1527" s="176"/>
      <c r="L1527" s="87">
        <f t="shared" si="715"/>
        <v>0</v>
      </c>
      <c r="M1527" s="176"/>
      <c r="N1527" s="178"/>
      <c r="O1527" s="171"/>
      <c r="P1527" s="159">
        <f>IF(J1527='Категорія витрат'!$F$2,ROUND('Додаток 3._Бюджет детальний ПР'!O1527*0.3676,2),IF(J1527='Категорія витрат'!$F$3,ROUND('Додаток 3._Бюджет детальний ПР'!O1527*0.347,2),IF(J1527='Категорія витрат'!$F$4,ROUND('Додаток 3._Бюджет детальний ПР'!O1527*0.347,2),IF(J1527='Категорія витрат'!$F$7,ROUND('Додаток 3._Бюджет детальний ПР'!O1527*0.0841,2),0))))</f>
        <v>0</v>
      </c>
      <c r="Q1527" s="153">
        <f t="shared" si="720"/>
        <v>0</v>
      </c>
      <c r="R1527" s="181"/>
      <c r="S1527" s="181"/>
      <c r="T1527" s="181"/>
      <c r="U1527" s="181"/>
      <c r="V1527" s="181"/>
      <c r="W1527" s="181"/>
      <c r="X1527" s="181"/>
      <c r="Y1527" s="181"/>
      <c r="Z1527" s="181"/>
      <c r="AA1527" s="181"/>
      <c r="AB1527" s="181"/>
      <c r="AC1527" s="181"/>
      <c r="AD1527" s="48">
        <f t="shared" si="691"/>
        <v>0</v>
      </c>
      <c r="AE1527" s="48">
        <f t="shared" si="692"/>
        <v>0</v>
      </c>
      <c r="AF1527" s="48">
        <f t="shared" si="693"/>
        <v>0</v>
      </c>
      <c r="AG1527" s="48">
        <f t="shared" si="694"/>
        <v>0</v>
      </c>
      <c r="AH1527" s="48">
        <f t="shared" si="695"/>
        <v>0</v>
      </c>
      <c r="AI1527" s="48">
        <f t="shared" si="696"/>
        <v>0</v>
      </c>
      <c r="AJ1527" s="48">
        <f t="shared" si="697"/>
        <v>0</v>
      </c>
      <c r="AK1527" s="48">
        <f t="shared" si="698"/>
        <v>0</v>
      </c>
      <c r="AL1527" s="181"/>
      <c r="AM1527" s="181"/>
      <c r="AN1527" s="77"/>
      <c r="AO1527" s="176"/>
      <c r="AP1527" s="87">
        <f t="shared" si="716"/>
        <v>0</v>
      </c>
      <c r="AQ1527" s="176"/>
      <c r="AR1527" s="178"/>
      <c r="AS1527" s="171"/>
      <c r="AT1527" s="159">
        <f>IF(J1527='Категорія витрат'!$F$2,ROUND('Додаток 3._Бюджет детальний ПР'!AS1527*0.3676,2),IF(J1527='Категорія витрат'!$F$3,ROUND('Додаток 3._Бюджет детальний ПР'!AS1527*0.347,2),IF(J1527='Категорія витрат'!$F$4,ROUND('Додаток 3._Бюджет детальний ПР'!AS1527*0.347,2),IF(J1527='Категорія витрат'!$F$7,ROUND('Додаток 3._Бюджет детальний ПР'!AS1527*0.0841,2),0))))</f>
        <v>0</v>
      </c>
      <c r="AU1527" s="153">
        <f t="shared" si="717"/>
        <v>0</v>
      </c>
      <c r="AV1527" s="181"/>
      <c r="AW1527" s="181"/>
      <c r="AX1527" s="181"/>
      <c r="AY1527" s="181"/>
      <c r="AZ1527" s="181"/>
      <c r="BA1527" s="181"/>
      <c r="BB1527" s="181"/>
      <c r="BC1527" s="181"/>
      <c r="BD1527" s="181"/>
      <c r="BE1527" s="181"/>
      <c r="BF1527" s="181"/>
      <c r="BG1527" s="181"/>
      <c r="BH1527" s="48">
        <f t="shared" si="699"/>
        <v>0</v>
      </c>
      <c r="BI1527" s="48">
        <f t="shared" si="700"/>
        <v>0</v>
      </c>
      <c r="BJ1527" s="48">
        <f t="shared" si="701"/>
        <v>0</v>
      </c>
      <c r="BK1527" s="48">
        <f t="shared" si="702"/>
        <v>0</v>
      </c>
      <c r="BL1527" s="48">
        <f t="shared" si="703"/>
        <v>0</v>
      </c>
      <c r="BM1527" s="48">
        <f t="shared" si="704"/>
        <v>0</v>
      </c>
      <c r="BN1527" s="48">
        <f t="shared" si="705"/>
        <v>0</v>
      </c>
      <c r="BO1527" s="48">
        <f t="shared" si="706"/>
        <v>0</v>
      </c>
      <c r="BP1527" s="181"/>
      <c r="BQ1527" s="181"/>
      <c r="BR1527" s="191"/>
      <c r="BS1527" s="176"/>
      <c r="BT1527" s="87">
        <f t="shared" si="718"/>
        <v>0</v>
      </c>
      <c r="BU1527" s="176"/>
      <c r="BV1527" s="178"/>
      <c r="BW1527" s="171"/>
      <c r="BX1527" s="159">
        <f>IF(J1527='Категорія витрат'!$F$2,ROUND('Додаток 3._Бюджет детальний ПР'!BW1527*0.3676,2),IF(J1527='Категорія витрат'!$F$3,ROUND('Додаток 3._Бюджет детальний ПР'!BW1527*0.347,2),IF(J1527='Категорія витрат'!$F$4,ROUND('Додаток 3._Бюджет детальний ПР'!BW1527*0.347,2),IF(J1527='Категорія витрат'!$F$7,ROUND('Додаток 3._Бюджет детальний ПР'!BW1527*0.0841,2),0))))</f>
        <v>0</v>
      </c>
      <c r="BY1527" s="153">
        <f t="shared" si="719"/>
        <v>0</v>
      </c>
      <c r="BZ1527" s="181"/>
      <c r="CA1527" s="181"/>
      <c r="CB1527" s="181"/>
      <c r="CC1527" s="181"/>
      <c r="CD1527" s="181"/>
      <c r="CE1527" s="181"/>
      <c r="CF1527" s="181"/>
      <c r="CG1527" s="181"/>
      <c r="CH1527" s="181"/>
      <c r="CI1527" s="181"/>
      <c r="CJ1527" s="181"/>
      <c r="CK1527" s="181"/>
      <c r="CL1527" s="48">
        <f t="shared" si="707"/>
        <v>0</v>
      </c>
      <c r="CM1527" s="48">
        <f t="shared" si="708"/>
        <v>0</v>
      </c>
      <c r="CN1527" s="48">
        <f t="shared" si="709"/>
        <v>0</v>
      </c>
      <c r="CO1527" s="48">
        <f t="shared" si="710"/>
        <v>0</v>
      </c>
      <c r="CP1527" s="48">
        <f t="shared" si="711"/>
        <v>0</v>
      </c>
      <c r="CQ1527" s="48">
        <f t="shared" si="712"/>
        <v>0</v>
      </c>
      <c r="CR1527" s="48">
        <f t="shared" si="713"/>
        <v>0</v>
      </c>
      <c r="CS1527" s="48">
        <f t="shared" si="714"/>
        <v>0</v>
      </c>
      <c r="CT1527" s="181"/>
      <c r="CU1527" s="181"/>
    </row>
    <row r="1528" spans="1:99" ht="20.100000000000001" customHeight="1" x14ac:dyDescent="0.25">
      <c r="A1528" s="58">
        <v>1524</v>
      </c>
      <c r="B1528" s="58" t="str">
        <f>IF(D1528='Напрямки конкурса'!$L$2,'Напрямки конкурса'!$B$2,IF(D1528='Напрямки конкурса'!$L$3,'Напрямки конкурса'!$B$3,IF(D1528='Напрямки конкурса'!$L$4,'Напрямки конкурса'!$B$4,IF(D1528='Напрямки конкурса'!$L$5,'Напрямки конкурса'!$B$5,IF(D1528='Напрямки конкурса'!$L$6,'Напрямки конкурса'!$B$6,IF(D1528='Напрямки конкурса'!$L$7,'Напрямки конкурса'!$B$7,IF(D1528='Напрямки конкурса'!$L$8,'Напрямки конкурса'!$B$8,IF(D1528='Напрямки конкурса'!$L$9,'Напрямки конкурса'!$B$9,IF(D1528='Напрямки конкурса'!$L$10,'Напрямки конкурса'!$B$10,IF(D1528='Напрямки конкурса'!$L$11,'Напрямки конкурса'!$B$11,IF(D1528='Напрямки конкурса'!$L$12,'Напрямки конкурса'!$B$12,IF(D1528='Напрямки конкурса'!$L$13,'Напрямки конкурса'!$B$13,IF(D1528='Напрямки конкурса'!$L$14,'Напрямки конкурса'!$B$14,IF(D1528='Напрямки конкурса'!$L$15,'Напрямки конкурса'!$B$15,IF(D1528='Напрямки конкурса'!$L$16,'Напрямки конкурса'!$B$16,IF(D1528='Напрямки конкурса'!$L$17,'Напрямки конкурса'!$B$17,IF(D1528='Напрямки конкурса'!$L$18,'Напрямки конкурса'!$B$18,IF(D1528='Напрямки конкурса'!$L$19,'Напрямки конкурса'!$B$19,IF(D1528='Напрямки конкурса'!$L$20,'Напрямки конкурса'!$B$20,IF(D1528='Напрямки конкурса'!$L$21,'Напрямки конкурса'!$B$21,IF(D1528='Напрямки конкурса'!$L$22,'Напрямки конкурса'!$B$22,IF(D1528='Напрямки конкурса'!$L$23,'Напрямки конкурса'!$B$23,IF(D1528='Напрямки конкурса'!$L$24,'Напрямки конкурса'!$B$24,IF(D1528='Напрямки конкурса'!$L$25,'Напрямки конкурса'!$B$25,IF(D1528='Напрямки конкурса'!$L$26,'Напрямки конкурса'!$B$26,IF(D1528='Напрямки конкурса'!$L$27,'Напрямки конкурса'!$B$27,IF(D1528='Напрямки конкурса'!$L$28,'Напрямки конкурса'!$B$28,"")))))))))))))))))))))))))))</f>
        <v/>
      </c>
      <c r="C1528" s="59" t="str">
        <f>IF(D1528='Напрямки конкурса'!$L$2,'Напрямки конкурса'!$K$2,IF(D1528='Напрямки конкурса'!$L$3,'Напрямки конкурса'!$K$3,IF(D1528='Напрямки конкурса'!$L$4,'Напрямки конкурса'!$K$4,IF(D1528='Напрямки конкурса'!$L$5,'Напрямки конкурса'!$K$5,IF(D1528='Напрямки конкурса'!$L$6,'Напрямки конкурса'!$K$6,IF(D1528='Напрямки конкурса'!$L$7,'Напрямки конкурса'!$K$7,IF(D1528='Напрямки конкурса'!$L$8,'Напрямки конкурса'!$K$8,IF(D1528='Напрямки конкурса'!$L$9,'Напрямки конкурса'!$K$9,IF(D1528='Напрямки конкурса'!$L$10,'Напрямки конкурса'!$K$10,IF(D1528='Напрямки конкурса'!$L$11,'Напрямки конкурса'!$K$11,IF(D1528='Напрямки конкурса'!$L$12,'Напрямки конкурса'!$K$12,IF(D1528='Напрямки конкурса'!$L$13,'Напрямки конкурса'!$K$13,IF(D1528='Напрямки конкурса'!$L$14,'Напрямки конкурса'!$K$14,IF(D1528='Напрямки конкурса'!$L$15,'Напрямки конкурса'!$K$15,IF(D1528='Напрямки конкурса'!$L$16,'Напрямки конкурса'!$K$16,IF(D1528='Напрямки конкурса'!$L$17,'Напрямки конкурса'!$K$17,IF(D1528='Напрямки конкурса'!$L$18,'Напрямки конкурса'!$K$18,IF(D1528='Напрямки конкурса'!$L$19,'Напрямки конкурса'!$K$19,IF(D1528='Напрямки конкурса'!$L$20,'Напрямки конкурса'!$K$20,IF(D1528='Напрямки конкурса'!$L$21,'Напрямки конкурса'!$K$21,IF(D1528='Напрямки конкурса'!$L$22,'Напрямки конкурса'!$K$22,IF(D1528='Напрямки конкурса'!$L$23,'Напрямки конкурса'!$K$23,IF(D1528='Напрямки конкурса'!$L$24,'Напрямки конкурса'!$K$24,IF(D1528='Напрямки конкурса'!$L$25,'Напрямки конкурса'!$K$25,IF(D1528='Напрямки конкурса'!$L$26,'Напрямки конкурса'!$K$26,IF(D1528='Напрямки конкурса'!$L$27,'Напрямки конкурса'!$K$27,IF(D1528='Напрямки конкурса'!$L$28,'Напрямки конкурса'!$K$28,"")))))))))))))))))))))))))))</f>
        <v/>
      </c>
      <c r="D1528" s="50"/>
      <c r="E1528" s="171"/>
      <c r="F1528" s="171"/>
      <c r="G1528" s="171"/>
      <c r="H1528" s="150" t="str">
        <f>IF(I1528='Категорія витрат'!$B$2,'Категорія витрат'!$A$2,IF(I1528='Категорія витрат'!$B$3,'Категорія витрат'!$A$3,IF(I1528='Категорія витрат'!$B$4,'Категорія витрат'!$A$4,IF(I1528='Категорія витрат'!$B$5,'Категорія витрат'!$A$5,IF(I1528='Категорія витрат'!$B$6,'Категорія витрат'!$A$6,IF(I1528='Категорія витрат'!$B$7,'Категорія витрат'!$A$7,IF(I1528='Категорія витрат'!$B$8,'Категорія витрат'!$A$8,IF(I1528='Категорія витрат'!$B$9,'Категорія витрат'!$A$9,IF(I1528='Категорія витрат'!$B$10,'Категорія витрат'!$A$10,IF(I1528='Категорія витрат'!$B$11,'Категорія витрат'!$A$11,IF(I1528='Категорія витрат'!$B$12,'Категорія витрат'!$A$12,IF(I1528='Категорія витрат'!$B$13,'Категорія витрат'!$A$13,IF(I1528='Категорія витрат'!$B$14,'Категорія витрат'!$A$14,IF(I1528='Категорія витрат'!$B$15,'Категорія витрат'!$A$15,IF(I1528='Категорія витрат'!$B$16,'Категорія витрат'!$A$16,IF(I1528='Категорія витрат'!$B$17,'Категорія витрат'!$A$17,IF(I1528='Категорія витрат'!$B$18,'Категорія витрат'!$A$18,IF(I1528='Категорія витрат'!$B$19,'Категорія витрат'!$A$19,IF(I1528='Категорія витрат'!$B$20,'Категорія витрат'!$A$20,IF(I1528='Категорія витрат'!$B$21,'Категорія витрат'!$A$21,IF(I1528='Категорія витрат'!$B$22,'Категорія витрат'!$A$22,IF(I1528='Категорія витрат'!$B$23,'Категорія витрат'!$A$23,IF(I1528='Категорія витрат'!$B$24,'Категорія витрат'!$A$24,IF(I1528='Категорія витрат'!$B$25,'Категорія витрат'!$A$25,IF(I1528='Категорія витрат'!$B$26,'Категорія витрат'!$A$26,IF(I1528='Категорія витрат'!$B$27,'Категорія витрат'!$A$27,IF(I1528='Категорія витрат'!$B$28,'Категорія витрат'!$A$28,IF(I1528='Категорія витрат'!$B$29,'Категорія витрат'!$A$29,IF(I1528='Категорія витрат'!$B$30,'Категорія витрат'!$A$30,"")))))))))))))))))))))))))))))</f>
        <v/>
      </c>
      <c r="I1528" s="174"/>
      <c r="J1528" s="173"/>
      <c r="K1528" s="176"/>
      <c r="L1528" s="87">
        <f t="shared" si="715"/>
        <v>0</v>
      </c>
      <c r="M1528" s="176"/>
      <c r="N1528" s="178"/>
      <c r="O1528" s="171"/>
      <c r="P1528" s="159">
        <f>IF(J1528='Категорія витрат'!$F$2,ROUND('Додаток 3._Бюджет детальний ПР'!O1528*0.3676,2),IF(J1528='Категорія витрат'!$F$3,ROUND('Додаток 3._Бюджет детальний ПР'!O1528*0.347,2),IF(J1528='Категорія витрат'!$F$4,ROUND('Додаток 3._Бюджет детальний ПР'!O1528*0.347,2),IF(J1528='Категорія витрат'!$F$7,ROUND('Додаток 3._Бюджет детальний ПР'!O1528*0.0841,2),0))))</f>
        <v>0</v>
      </c>
      <c r="Q1528" s="153">
        <f t="shared" si="720"/>
        <v>0</v>
      </c>
      <c r="R1528" s="181"/>
      <c r="S1528" s="181"/>
      <c r="T1528" s="181"/>
      <c r="U1528" s="181"/>
      <c r="V1528" s="181"/>
      <c r="W1528" s="181"/>
      <c r="X1528" s="181"/>
      <c r="Y1528" s="181"/>
      <c r="Z1528" s="181"/>
      <c r="AA1528" s="181"/>
      <c r="AB1528" s="181"/>
      <c r="AC1528" s="181"/>
      <c r="AD1528" s="48">
        <f t="shared" si="691"/>
        <v>0</v>
      </c>
      <c r="AE1528" s="48">
        <f t="shared" si="692"/>
        <v>0</v>
      </c>
      <c r="AF1528" s="48">
        <f t="shared" si="693"/>
        <v>0</v>
      </c>
      <c r="AG1528" s="48">
        <f t="shared" si="694"/>
        <v>0</v>
      </c>
      <c r="AH1528" s="48">
        <f t="shared" si="695"/>
        <v>0</v>
      </c>
      <c r="AI1528" s="48">
        <f t="shared" si="696"/>
        <v>0</v>
      </c>
      <c r="AJ1528" s="48">
        <f t="shared" si="697"/>
        <v>0</v>
      </c>
      <c r="AK1528" s="48">
        <f t="shared" si="698"/>
        <v>0</v>
      </c>
      <c r="AL1528" s="181"/>
      <c r="AM1528" s="181"/>
      <c r="AN1528" s="77"/>
      <c r="AO1528" s="176"/>
      <c r="AP1528" s="87">
        <f t="shared" si="716"/>
        <v>0</v>
      </c>
      <c r="AQ1528" s="176"/>
      <c r="AR1528" s="178"/>
      <c r="AS1528" s="171"/>
      <c r="AT1528" s="159">
        <f>IF(J1528='Категорія витрат'!$F$2,ROUND('Додаток 3._Бюджет детальний ПР'!AS1528*0.3676,2),IF(J1528='Категорія витрат'!$F$3,ROUND('Додаток 3._Бюджет детальний ПР'!AS1528*0.347,2),IF(J1528='Категорія витрат'!$F$4,ROUND('Додаток 3._Бюджет детальний ПР'!AS1528*0.347,2),IF(J1528='Категорія витрат'!$F$7,ROUND('Додаток 3._Бюджет детальний ПР'!AS1528*0.0841,2),0))))</f>
        <v>0</v>
      </c>
      <c r="AU1528" s="153">
        <f t="shared" si="717"/>
        <v>0</v>
      </c>
      <c r="AV1528" s="181"/>
      <c r="AW1528" s="181"/>
      <c r="AX1528" s="181"/>
      <c r="AY1528" s="181"/>
      <c r="AZ1528" s="181"/>
      <c r="BA1528" s="181"/>
      <c r="BB1528" s="181"/>
      <c r="BC1528" s="181"/>
      <c r="BD1528" s="181"/>
      <c r="BE1528" s="181"/>
      <c r="BF1528" s="181"/>
      <c r="BG1528" s="181"/>
      <c r="BH1528" s="48">
        <f t="shared" si="699"/>
        <v>0</v>
      </c>
      <c r="BI1528" s="48">
        <f t="shared" si="700"/>
        <v>0</v>
      </c>
      <c r="BJ1528" s="48">
        <f t="shared" si="701"/>
        <v>0</v>
      </c>
      <c r="BK1528" s="48">
        <f t="shared" si="702"/>
        <v>0</v>
      </c>
      <c r="BL1528" s="48">
        <f t="shared" si="703"/>
        <v>0</v>
      </c>
      <c r="BM1528" s="48">
        <f t="shared" si="704"/>
        <v>0</v>
      </c>
      <c r="BN1528" s="48">
        <f t="shared" si="705"/>
        <v>0</v>
      </c>
      <c r="BO1528" s="48">
        <f t="shared" si="706"/>
        <v>0</v>
      </c>
      <c r="BP1528" s="181"/>
      <c r="BQ1528" s="181"/>
      <c r="BR1528" s="191"/>
      <c r="BS1528" s="176"/>
      <c r="BT1528" s="87">
        <f t="shared" si="718"/>
        <v>0</v>
      </c>
      <c r="BU1528" s="176"/>
      <c r="BV1528" s="178"/>
      <c r="BW1528" s="171"/>
      <c r="BX1528" s="159">
        <f>IF(J1528='Категорія витрат'!$F$2,ROUND('Додаток 3._Бюджет детальний ПР'!BW1528*0.3676,2),IF(J1528='Категорія витрат'!$F$3,ROUND('Додаток 3._Бюджет детальний ПР'!BW1528*0.347,2),IF(J1528='Категорія витрат'!$F$4,ROUND('Додаток 3._Бюджет детальний ПР'!BW1528*0.347,2),IF(J1528='Категорія витрат'!$F$7,ROUND('Додаток 3._Бюджет детальний ПР'!BW1528*0.0841,2),0))))</f>
        <v>0</v>
      </c>
      <c r="BY1528" s="153">
        <f t="shared" si="719"/>
        <v>0</v>
      </c>
      <c r="BZ1528" s="181"/>
      <c r="CA1528" s="181"/>
      <c r="CB1528" s="181"/>
      <c r="CC1528" s="181"/>
      <c r="CD1528" s="181"/>
      <c r="CE1528" s="181"/>
      <c r="CF1528" s="181"/>
      <c r="CG1528" s="181"/>
      <c r="CH1528" s="181"/>
      <c r="CI1528" s="181"/>
      <c r="CJ1528" s="181"/>
      <c r="CK1528" s="181"/>
      <c r="CL1528" s="48">
        <f t="shared" si="707"/>
        <v>0</v>
      </c>
      <c r="CM1528" s="48">
        <f t="shared" si="708"/>
        <v>0</v>
      </c>
      <c r="CN1528" s="48">
        <f t="shared" si="709"/>
        <v>0</v>
      </c>
      <c r="CO1528" s="48">
        <f t="shared" si="710"/>
        <v>0</v>
      </c>
      <c r="CP1528" s="48">
        <f t="shared" si="711"/>
        <v>0</v>
      </c>
      <c r="CQ1528" s="48">
        <f t="shared" si="712"/>
        <v>0</v>
      </c>
      <c r="CR1528" s="48">
        <f t="shared" si="713"/>
        <v>0</v>
      </c>
      <c r="CS1528" s="48">
        <f t="shared" si="714"/>
        <v>0</v>
      </c>
      <c r="CT1528" s="181"/>
      <c r="CU1528" s="181"/>
    </row>
    <row r="1529" spans="1:99" ht="20.100000000000001" customHeight="1" x14ac:dyDescent="0.25">
      <c r="A1529" s="58">
        <v>1525</v>
      </c>
      <c r="B1529" s="58" t="str">
        <f>IF(D1529='Напрямки конкурса'!$L$2,'Напрямки конкурса'!$B$2,IF(D1529='Напрямки конкурса'!$L$3,'Напрямки конкурса'!$B$3,IF(D1529='Напрямки конкурса'!$L$4,'Напрямки конкурса'!$B$4,IF(D1529='Напрямки конкурса'!$L$5,'Напрямки конкурса'!$B$5,IF(D1529='Напрямки конкурса'!$L$6,'Напрямки конкурса'!$B$6,IF(D1529='Напрямки конкурса'!$L$7,'Напрямки конкурса'!$B$7,IF(D1529='Напрямки конкурса'!$L$8,'Напрямки конкурса'!$B$8,IF(D1529='Напрямки конкурса'!$L$9,'Напрямки конкурса'!$B$9,IF(D1529='Напрямки конкурса'!$L$10,'Напрямки конкурса'!$B$10,IF(D1529='Напрямки конкурса'!$L$11,'Напрямки конкурса'!$B$11,IF(D1529='Напрямки конкурса'!$L$12,'Напрямки конкурса'!$B$12,IF(D1529='Напрямки конкурса'!$L$13,'Напрямки конкурса'!$B$13,IF(D1529='Напрямки конкурса'!$L$14,'Напрямки конкурса'!$B$14,IF(D1529='Напрямки конкурса'!$L$15,'Напрямки конкурса'!$B$15,IF(D1529='Напрямки конкурса'!$L$16,'Напрямки конкурса'!$B$16,IF(D1529='Напрямки конкурса'!$L$17,'Напрямки конкурса'!$B$17,IF(D1529='Напрямки конкурса'!$L$18,'Напрямки конкурса'!$B$18,IF(D1529='Напрямки конкурса'!$L$19,'Напрямки конкурса'!$B$19,IF(D1529='Напрямки конкурса'!$L$20,'Напрямки конкурса'!$B$20,IF(D1529='Напрямки конкурса'!$L$21,'Напрямки конкурса'!$B$21,IF(D1529='Напрямки конкурса'!$L$22,'Напрямки конкурса'!$B$22,IF(D1529='Напрямки конкурса'!$L$23,'Напрямки конкурса'!$B$23,IF(D1529='Напрямки конкурса'!$L$24,'Напрямки конкурса'!$B$24,IF(D1529='Напрямки конкурса'!$L$25,'Напрямки конкурса'!$B$25,IF(D1529='Напрямки конкурса'!$L$26,'Напрямки конкурса'!$B$26,IF(D1529='Напрямки конкурса'!$L$27,'Напрямки конкурса'!$B$27,IF(D1529='Напрямки конкурса'!$L$28,'Напрямки конкурса'!$B$28,"")))))))))))))))))))))))))))</f>
        <v/>
      </c>
      <c r="C1529" s="59" t="str">
        <f>IF(D1529='Напрямки конкурса'!$L$2,'Напрямки конкурса'!$K$2,IF(D1529='Напрямки конкурса'!$L$3,'Напрямки конкурса'!$K$3,IF(D1529='Напрямки конкурса'!$L$4,'Напрямки конкурса'!$K$4,IF(D1529='Напрямки конкурса'!$L$5,'Напрямки конкурса'!$K$5,IF(D1529='Напрямки конкурса'!$L$6,'Напрямки конкурса'!$K$6,IF(D1529='Напрямки конкурса'!$L$7,'Напрямки конкурса'!$K$7,IF(D1529='Напрямки конкурса'!$L$8,'Напрямки конкурса'!$K$8,IF(D1529='Напрямки конкурса'!$L$9,'Напрямки конкурса'!$K$9,IF(D1529='Напрямки конкурса'!$L$10,'Напрямки конкурса'!$K$10,IF(D1529='Напрямки конкурса'!$L$11,'Напрямки конкурса'!$K$11,IF(D1529='Напрямки конкурса'!$L$12,'Напрямки конкурса'!$K$12,IF(D1529='Напрямки конкурса'!$L$13,'Напрямки конкурса'!$K$13,IF(D1529='Напрямки конкурса'!$L$14,'Напрямки конкурса'!$K$14,IF(D1529='Напрямки конкурса'!$L$15,'Напрямки конкурса'!$K$15,IF(D1529='Напрямки конкурса'!$L$16,'Напрямки конкурса'!$K$16,IF(D1529='Напрямки конкурса'!$L$17,'Напрямки конкурса'!$K$17,IF(D1529='Напрямки конкурса'!$L$18,'Напрямки конкурса'!$K$18,IF(D1529='Напрямки конкурса'!$L$19,'Напрямки конкурса'!$K$19,IF(D1529='Напрямки конкурса'!$L$20,'Напрямки конкурса'!$K$20,IF(D1529='Напрямки конкурса'!$L$21,'Напрямки конкурса'!$K$21,IF(D1529='Напрямки конкурса'!$L$22,'Напрямки конкурса'!$K$22,IF(D1529='Напрямки конкурса'!$L$23,'Напрямки конкурса'!$K$23,IF(D1529='Напрямки конкурса'!$L$24,'Напрямки конкурса'!$K$24,IF(D1529='Напрямки конкурса'!$L$25,'Напрямки конкурса'!$K$25,IF(D1529='Напрямки конкурса'!$L$26,'Напрямки конкурса'!$K$26,IF(D1529='Напрямки конкурса'!$L$27,'Напрямки конкурса'!$K$27,IF(D1529='Напрямки конкурса'!$L$28,'Напрямки конкурса'!$K$28,"")))))))))))))))))))))))))))</f>
        <v/>
      </c>
      <c r="D1529" s="50"/>
      <c r="E1529" s="171"/>
      <c r="F1529" s="171"/>
      <c r="G1529" s="171"/>
      <c r="H1529" s="150" t="str">
        <f>IF(I1529='Категорія витрат'!$B$2,'Категорія витрат'!$A$2,IF(I1529='Категорія витрат'!$B$3,'Категорія витрат'!$A$3,IF(I1529='Категорія витрат'!$B$4,'Категорія витрат'!$A$4,IF(I1529='Категорія витрат'!$B$5,'Категорія витрат'!$A$5,IF(I1529='Категорія витрат'!$B$6,'Категорія витрат'!$A$6,IF(I1529='Категорія витрат'!$B$7,'Категорія витрат'!$A$7,IF(I1529='Категорія витрат'!$B$8,'Категорія витрат'!$A$8,IF(I1529='Категорія витрат'!$B$9,'Категорія витрат'!$A$9,IF(I1529='Категорія витрат'!$B$10,'Категорія витрат'!$A$10,IF(I1529='Категорія витрат'!$B$11,'Категорія витрат'!$A$11,IF(I1529='Категорія витрат'!$B$12,'Категорія витрат'!$A$12,IF(I1529='Категорія витрат'!$B$13,'Категорія витрат'!$A$13,IF(I1529='Категорія витрат'!$B$14,'Категорія витрат'!$A$14,IF(I1529='Категорія витрат'!$B$15,'Категорія витрат'!$A$15,IF(I1529='Категорія витрат'!$B$16,'Категорія витрат'!$A$16,IF(I1529='Категорія витрат'!$B$17,'Категорія витрат'!$A$17,IF(I1529='Категорія витрат'!$B$18,'Категорія витрат'!$A$18,IF(I1529='Категорія витрат'!$B$19,'Категорія витрат'!$A$19,IF(I1529='Категорія витрат'!$B$20,'Категорія витрат'!$A$20,IF(I1529='Категорія витрат'!$B$21,'Категорія витрат'!$A$21,IF(I1529='Категорія витрат'!$B$22,'Категорія витрат'!$A$22,IF(I1529='Категорія витрат'!$B$23,'Категорія витрат'!$A$23,IF(I1529='Категорія витрат'!$B$24,'Категорія витрат'!$A$24,IF(I1529='Категорія витрат'!$B$25,'Категорія витрат'!$A$25,IF(I1529='Категорія витрат'!$B$26,'Категорія витрат'!$A$26,IF(I1529='Категорія витрат'!$B$27,'Категорія витрат'!$A$27,IF(I1529='Категорія витрат'!$B$28,'Категорія витрат'!$A$28,IF(I1529='Категорія витрат'!$B$29,'Категорія витрат'!$A$29,IF(I1529='Категорія витрат'!$B$30,'Категорія витрат'!$A$30,"")))))))))))))))))))))))))))))</f>
        <v/>
      </c>
      <c r="I1529" s="174"/>
      <c r="J1529" s="173"/>
      <c r="K1529" s="176"/>
      <c r="L1529" s="87">
        <f t="shared" si="715"/>
        <v>0</v>
      </c>
      <c r="M1529" s="176"/>
      <c r="N1529" s="178"/>
      <c r="O1529" s="171"/>
      <c r="P1529" s="159">
        <f>IF(J1529='Категорія витрат'!$F$2,ROUND('Додаток 3._Бюджет детальний ПР'!O1529*0.3676,2),IF(J1529='Категорія витрат'!$F$3,ROUND('Додаток 3._Бюджет детальний ПР'!O1529*0.347,2),IF(J1529='Категорія витрат'!$F$4,ROUND('Додаток 3._Бюджет детальний ПР'!O1529*0.347,2),IF(J1529='Категорія витрат'!$F$7,ROUND('Додаток 3._Бюджет детальний ПР'!O1529*0.0841,2),0))))</f>
        <v>0</v>
      </c>
      <c r="Q1529" s="153">
        <f t="shared" si="720"/>
        <v>0</v>
      </c>
      <c r="R1529" s="181"/>
      <c r="S1529" s="181"/>
      <c r="T1529" s="181"/>
      <c r="U1529" s="181"/>
      <c r="V1529" s="181"/>
      <c r="W1529" s="181"/>
      <c r="X1529" s="181"/>
      <c r="Y1529" s="181"/>
      <c r="Z1529" s="181"/>
      <c r="AA1529" s="181"/>
      <c r="AB1529" s="181"/>
      <c r="AC1529" s="181"/>
      <c r="AD1529" s="48">
        <f t="shared" si="691"/>
        <v>0</v>
      </c>
      <c r="AE1529" s="48">
        <f t="shared" si="692"/>
        <v>0</v>
      </c>
      <c r="AF1529" s="48">
        <f t="shared" si="693"/>
        <v>0</v>
      </c>
      <c r="AG1529" s="48">
        <f t="shared" si="694"/>
        <v>0</v>
      </c>
      <c r="AH1529" s="48">
        <f t="shared" si="695"/>
        <v>0</v>
      </c>
      <c r="AI1529" s="48">
        <f t="shared" si="696"/>
        <v>0</v>
      </c>
      <c r="AJ1529" s="48">
        <f t="shared" si="697"/>
        <v>0</v>
      </c>
      <c r="AK1529" s="48">
        <f t="shared" si="698"/>
        <v>0</v>
      </c>
      <c r="AL1529" s="181"/>
      <c r="AM1529" s="181"/>
      <c r="AN1529" s="77"/>
      <c r="AO1529" s="176"/>
      <c r="AP1529" s="87">
        <f t="shared" si="716"/>
        <v>0</v>
      </c>
      <c r="AQ1529" s="176"/>
      <c r="AR1529" s="178"/>
      <c r="AS1529" s="171"/>
      <c r="AT1529" s="159">
        <f>IF(J1529='Категорія витрат'!$F$2,ROUND('Додаток 3._Бюджет детальний ПР'!AS1529*0.3676,2),IF(J1529='Категорія витрат'!$F$3,ROUND('Додаток 3._Бюджет детальний ПР'!AS1529*0.347,2),IF(J1529='Категорія витрат'!$F$4,ROUND('Додаток 3._Бюджет детальний ПР'!AS1529*0.347,2),IF(J1529='Категорія витрат'!$F$7,ROUND('Додаток 3._Бюджет детальний ПР'!AS1529*0.0841,2),0))))</f>
        <v>0</v>
      </c>
      <c r="AU1529" s="153">
        <f t="shared" si="717"/>
        <v>0</v>
      </c>
      <c r="AV1529" s="181"/>
      <c r="AW1529" s="181"/>
      <c r="AX1529" s="181"/>
      <c r="AY1529" s="181"/>
      <c r="AZ1529" s="181"/>
      <c r="BA1529" s="181"/>
      <c r="BB1529" s="181"/>
      <c r="BC1529" s="181"/>
      <c r="BD1529" s="181"/>
      <c r="BE1529" s="181"/>
      <c r="BF1529" s="181"/>
      <c r="BG1529" s="181"/>
      <c r="BH1529" s="48">
        <f t="shared" si="699"/>
        <v>0</v>
      </c>
      <c r="BI1529" s="48">
        <f t="shared" si="700"/>
        <v>0</v>
      </c>
      <c r="BJ1529" s="48">
        <f t="shared" si="701"/>
        <v>0</v>
      </c>
      <c r="BK1529" s="48">
        <f t="shared" si="702"/>
        <v>0</v>
      </c>
      <c r="BL1529" s="48">
        <f t="shared" si="703"/>
        <v>0</v>
      </c>
      <c r="BM1529" s="48">
        <f t="shared" si="704"/>
        <v>0</v>
      </c>
      <c r="BN1529" s="48">
        <f t="shared" si="705"/>
        <v>0</v>
      </c>
      <c r="BO1529" s="48">
        <f t="shared" si="706"/>
        <v>0</v>
      </c>
      <c r="BP1529" s="181"/>
      <c r="BQ1529" s="181"/>
      <c r="BR1529" s="191"/>
      <c r="BS1529" s="176"/>
      <c r="BT1529" s="87">
        <f t="shared" si="718"/>
        <v>0</v>
      </c>
      <c r="BU1529" s="176"/>
      <c r="BV1529" s="178"/>
      <c r="BW1529" s="171"/>
      <c r="BX1529" s="159">
        <f>IF(J1529='Категорія витрат'!$F$2,ROUND('Додаток 3._Бюджет детальний ПР'!BW1529*0.3676,2),IF(J1529='Категорія витрат'!$F$3,ROUND('Додаток 3._Бюджет детальний ПР'!BW1529*0.347,2),IF(J1529='Категорія витрат'!$F$4,ROUND('Додаток 3._Бюджет детальний ПР'!BW1529*0.347,2),IF(J1529='Категорія витрат'!$F$7,ROUND('Додаток 3._Бюджет детальний ПР'!BW1529*0.0841,2),0))))</f>
        <v>0</v>
      </c>
      <c r="BY1529" s="153">
        <f t="shared" si="719"/>
        <v>0</v>
      </c>
      <c r="BZ1529" s="181"/>
      <c r="CA1529" s="181"/>
      <c r="CB1529" s="181"/>
      <c r="CC1529" s="181"/>
      <c r="CD1529" s="181"/>
      <c r="CE1529" s="181"/>
      <c r="CF1529" s="181"/>
      <c r="CG1529" s="181"/>
      <c r="CH1529" s="181"/>
      <c r="CI1529" s="181"/>
      <c r="CJ1529" s="181"/>
      <c r="CK1529" s="181"/>
      <c r="CL1529" s="48">
        <f t="shared" si="707"/>
        <v>0</v>
      </c>
      <c r="CM1529" s="48">
        <f t="shared" si="708"/>
        <v>0</v>
      </c>
      <c r="CN1529" s="48">
        <f t="shared" si="709"/>
        <v>0</v>
      </c>
      <c r="CO1529" s="48">
        <f t="shared" si="710"/>
        <v>0</v>
      </c>
      <c r="CP1529" s="48">
        <f t="shared" si="711"/>
        <v>0</v>
      </c>
      <c r="CQ1529" s="48">
        <f t="shared" si="712"/>
        <v>0</v>
      </c>
      <c r="CR1529" s="48">
        <f t="shared" si="713"/>
        <v>0</v>
      </c>
      <c r="CS1529" s="48">
        <f t="shared" si="714"/>
        <v>0</v>
      </c>
      <c r="CT1529" s="181"/>
      <c r="CU1529" s="181"/>
    </row>
    <row r="1530" spans="1:99" ht="20.100000000000001" customHeight="1" x14ac:dyDescent="0.25">
      <c r="A1530" s="58">
        <v>1526</v>
      </c>
      <c r="B1530" s="58" t="str">
        <f>IF(D1530='Напрямки конкурса'!$L$2,'Напрямки конкурса'!$B$2,IF(D1530='Напрямки конкурса'!$L$3,'Напрямки конкурса'!$B$3,IF(D1530='Напрямки конкурса'!$L$4,'Напрямки конкурса'!$B$4,IF(D1530='Напрямки конкурса'!$L$5,'Напрямки конкурса'!$B$5,IF(D1530='Напрямки конкурса'!$L$6,'Напрямки конкурса'!$B$6,IF(D1530='Напрямки конкурса'!$L$7,'Напрямки конкурса'!$B$7,IF(D1530='Напрямки конкурса'!$L$8,'Напрямки конкурса'!$B$8,IF(D1530='Напрямки конкурса'!$L$9,'Напрямки конкурса'!$B$9,IF(D1530='Напрямки конкурса'!$L$10,'Напрямки конкурса'!$B$10,IF(D1530='Напрямки конкурса'!$L$11,'Напрямки конкурса'!$B$11,IF(D1530='Напрямки конкурса'!$L$12,'Напрямки конкурса'!$B$12,IF(D1530='Напрямки конкурса'!$L$13,'Напрямки конкурса'!$B$13,IF(D1530='Напрямки конкурса'!$L$14,'Напрямки конкурса'!$B$14,IF(D1530='Напрямки конкурса'!$L$15,'Напрямки конкурса'!$B$15,IF(D1530='Напрямки конкурса'!$L$16,'Напрямки конкурса'!$B$16,IF(D1530='Напрямки конкурса'!$L$17,'Напрямки конкурса'!$B$17,IF(D1530='Напрямки конкурса'!$L$18,'Напрямки конкурса'!$B$18,IF(D1530='Напрямки конкурса'!$L$19,'Напрямки конкурса'!$B$19,IF(D1530='Напрямки конкурса'!$L$20,'Напрямки конкурса'!$B$20,IF(D1530='Напрямки конкурса'!$L$21,'Напрямки конкурса'!$B$21,IF(D1530='Напрямки конкурса'!$L$22,'Напрямки конкурса'!$B$22,IF(D1530='Напрямки конкурса'!$L$23,'Напрямки конкурса'!$B$23,IF(D1530='Напрямки конкурса'!$L$24,'Напрямки конкурса'!$B$24,IF(D1530='Напрямки конкурса'!$L$25,'Напрямки конкурса'!$B$25,IF(D1530='Напрямки конкурса'!$L$26,'Напрямки конкурса'!$B$26,IF(D1530='Напрямки конкурса'!$L$27,'Напрямки конкурса'!$B$27,IF(D1530='Напрямки конкурса'!$L$28,'Напрямки конкурса'!$B$28,"")))))))))))))))))))))))))))</f>
        <v/>
      </c>
      <c r="C1530" s="59" t="str">
        <f>IF(D1530='Напрямки конкурса'!$L$2,'Напрямки конкурса'!$K$2,IF(D1530='Напрямки конкурса'!$L$3,'Напрямки конкурса'!$K$3,IF(D1530='Напрямки конкурса'!$L$4,'Напрямки конкурса'!$K$4,IF(D1530='Напрямки конкурса'!$L$5,'Напрямки конкурса'!$K$5,IF(D1530='Напрямки конкурса'!$L$6,'Напрямки конкурса'!$K$6,IF(D1530='Напрямки конкурса'!$L$7,'Напрямки конкурса'!$K$7,IF(D1530='Напрямки конкурса'!$L$8,'Напрямки конкурса'!$K$8,IF(D1530='Напрямки конкурса'!$L$9,'Напрямки конкурса'!$K$9,IF(D1530='Напрямки конкурса'!$L$10,'Напрямки конкурса'!$K$10,IF(D1530='Напрямки конкурса'!$L$11,'Напрямки конкурса'!$K$11,IF(D1530='Напрямки конкурса'!$L$12,'Напрямки конкурса'!$K$12,IF(D1530='Напрямки конкурса'!$L$13,'Напрямки конкурса'!$K$13,IF(D1530='Напрямки конкурса'!$L$14,'Напрямки конкурса'!$K$14,IF(D1530='Напрямки конкурса'!$L$15,'Напрямки конкурса'!$K$15,IF(D1530='Напрямки конкурса'!$L$16,'Напрямки конкурса'!$K$16,IF(D1530='Напрямки конкурса'!$L$17,'Напрямки конкурса'!$K$17,IF(D1530='Напрямки конкурса'!$L$18,'Напрямки конкурса'!$K$18,IF(D1530='Напрямки конкурса'!$L$19,'Напрямки конкурса'!$K$19,IF(D1530='Напрямки конкурса'!$L$20,'Напрямки конкурса'!$K$20,IF(D1530='Напрямки конкурса'!$L$21,'Напрямки конкурса'!$K$21,IF(D1530='Напрямки конкурса'!$L$22,'Напрямки конкурса'!$K$22,IF(D1530='Напрямки конкурса'!$L$23,'Напрямки конкурса'!$K$23,IF(D1530='Напрямки конкурса'!$L$24,'Напрямки конкурса'!$K$24,IF(D1530='Напрямки конкурса'!$L$25,'Напрямки конкурса'!$K$25,IF(D1530='Напрямки конкурса'!$L$26,'Напрямки конкурса'!$K$26,IF(D1530='Напрямки конкурса'!$L$27,'Напрямки конкурса'!$K$27,IF(D1530='Напрямки конкурса'!$L$28,'Напрямки конкурса'!$K$28,"")))))))))))))))))))))))))))</f>
        <v/>
      </c>
      <c r="D1530" s="50"/>
      <c r="E1530" s="171"/>
      <c r="F1530" s="171"/>
      <c r="G1530" s="171"/>
      <c r="H1530" s="150" t="str">
        <f>IF(I1530='Категорія витрат'!$B$2,'Категорія витрат'!$A$2,IF(I1530='Категорія витрат'!$B$3,'Категорія витрат'!$A$3,IF(I1530='Категорія витрат'!$B$4,'Категорія витрат'!$A$4,IF(I1530='Категорія витрат'!$B$5,'Категорія витрат'!$A$5,IF(I1530='Категорія витрат'!$B$6,'Категорія витрат'!$A$6,IF(I1530='Категорія витрат'!$B$7,'Категорія витрат'!$A$7,IF(I1530='Категорія витрат'!$B$8,'Категорія витрат'!$A$8,IF(I1530='Категорія витрат'!$B$9,'Категорія витрат'!$A$9,IF(I1530='Категорія витрат'!$B$10,'Категорія витрат'!$A$10,IF(I1530='Категорія витрат'!$B$11,'Категорія витрат'!$A$11,IF(I1530='Категорія витрат'!$B$12,'Категорія витрат'!$A$12,IF(I1530='Категорія витрат'!$B$13,'Категорія витрат'!$A$13,IF(I1530='Категорія витрат'!$B$14,'Категорія витрат'!$A$14,IF(I1530='Категорія витрат'!$B$15,'Категорія витрат'!$A$15,IF(I1530='Категорія витрат'!$B$16,'Категорія витрат'!$A$16,IF(I1530='Категорія витрат'!$B$17,'Категорія витрат'!$A$17,IF(I1530='Категорія витрат'!$B$18,'Категорія витрат'!$A$18,IF(I1530='Категорія витрат'!$B$19,'Категорія витрат'!$A$19,IF(I1530='Категорія витрат'!$B$20,'Категорія витрат'!$A$20,IF(I1530='Категорія витрат'!$B$21,'Категорія витрат'!$A$21,IF(I1530='Категорія витрат'!$B$22,'Категорія витрат'!$A$22,IF(I1530='Категорія витрат'!$B$23,'Категорія витрат'!$A$23,IF(I1530='Категорія витрат'!$B$24,'Категорія витрат'!$A$24,IF(I1530='Категорія витрат'!$B$25,'Категорія витрат'!$A$25,IF(I1530='Категорія витрат'!$B$26,'Категорія витрат'!$A$26,IF(I1530='Категорія витрат'!$B$27,'Категорія витрат'!$A$27,IF(I1530='Категорія витрат'!$B$28,'Категорія витрат'!$A$28,IF(I1530='Категорія витрат'!$B$29,'Категорія витрат'!$A$29,IF(I1530='Категорія витрат'!$B$30,'Категорія витрат'!$A$30,"")))))))))))))))))))))))))))))</f>
        <v/>
      </c>
      <c r="I1530" s="174"/>
      <c r="J1530" s="173"/>
      <c r="K1530" s="176"/>
      <c r="L1530" s="87">
        <f t="shared" si="715"/>
        <v>0</v>
      </c>
      <c r="M1530" s="176"/>
      <c r="N1530" s="178"/>
      <c r="O1530" s="171"/>
      <c r="P1530" s="159">
        <f>IF(J1530='Категорія витрат'!$F$2,ROUND('Додаток 3._Бюджет детальний ПР'!O1530*0.3676,2),IF(J1530='Категорія витрат'!$F$3,ROUND('Додаток 3._Бюджет детальний ПР'!O1530*0.347,2),IF(J1530='Категорія витрат'!$F$4,ROUND('Додаток 3._Бюджет детальний ПР'!O1530*0.347,2),IF(J1530='Категорія витрат'!$F$7,ROUND('Додаток 3._Бюджет детальний ПР'!O1530*0.0841,2),0))))</f>
        <v>0</v>
      </c>
      <c r="Q1530" s="153">
        <f t="shared" si="720"/>
        <v>0</v>
      </c>
      <c r="R1530" s="181"/>
      <c r="S1530" s="181"/>
      <c r="T1530" s="181"/>
      <c r="U1530" s="181"/>
      <c r="V1530" s="181"/>
      <c r="W1530" s="181"/>
      <c r="X1530" s="181"/>
      <c r="Y1530" s="181"/>
      <c r="Z1530" s="181"/>
      <c r="AA1530" s="181"/>
      <c r="AB1530" s="181"/>
      <c r="AC1530" s="181"/>
      <c r="AD1530" s="48">
        <f t="shared" si="691"/>
        <v>0</v>
      </c>
      <c r="AE1530" s="48">
        <f t="shared" si="692"/>
        <v>0</v>
      </c>
      <c r="AF1530" s="48">
        <f t="shared" si="693"/>
        <v>0</v>
      </c>
      <c r="AG1530" s="48">
        <f t="shared" si="694"/>
        <v>0</v>
      </c>
      <c r="AH1530" s="48">
        <f t="shared" si="695"/>
        <v>0</v>
      </c>
      <c r="AI1530" s="48">
        <f t="shared" si="696"/>
        <v>0</v>
      </c>
      <c r="AJ1530" s="48">
        <f t="shared" si="697"/>
        <v>0</v>
      </c>
      <c r="AK1530" s="48">
        <f t="shared" si="698"/>
        <v>0</v>
      </c>
      <c r="AL1530" s="181"/>
      <c r="AM1530" s="181"/>
      <c r="AN1530" s="77"/>
      <c r="AO1530" s="176"/>
      <c r="AP1530" s="87">
        <f t="shared" si="716"/>
        <v>0</v>
      </c>
      <c r="AQ1530" s="176"/>
      <c r="AR1530" s="178"/>
      <c r="AS1530" s="171"/>
      <c r="AT1530" s="159">
        <f>IF(J1530='Категорія витрат'!$F$2,ROUND('Додаток 3._Бюджет детальний ПР'!AS1530*0.3676,2),IF(J1530='Категорія витрат'!$F$3,ROUND('Додаток 3._Бюджет детальний ПР'!AS1530*0.347,2),IF(J1530='Категорія витрат'!$F$4,ROUND('Додаток 3._Бюджет детальний ПР'!AS1530*0.347,2),IF(J1530='Категорія витрат'!$F$7,ROUND('Додаток 3._Бюджет детальний ПР'!AS1530*0.0841,2),0))))</f>
        <v>0</v>
      </c>
      <c r="AU1530" s="153">
        <f t="shared" si="717"/>
        <v>0</v>
      </c>
      <c r="AV1530" s="181"/>
      <c r="AW1530" s="181"/>
      <c r="AX1530" s="181"/>
      <c r="AY1530" s="181"/>
      <c r="AZ1530" s="181"/>
      <c r="BA1530" s="181"/>
      <c r="BB1530" s="181"/>
      <c r="BC1530" s="181"/>
      <c r="BD1530" s="181"/>
      <c r="BE1530" s="181"/>
      <c r="BF1530" s="181"/>
      <c r="BG1530" s="181"/>
      <c r="BH1530" s="48">
        <f t="shared" si="699"/>
        <v>0</v>
      </c>
      <c r="BI1530" s="48">
        <f t="shared" si="700"/>
        <v>0</v>
      </c>
      <c r="BJ1530" s="48">
        <f t="shared" si="701"/>
        <v>0</v>
      </c>
      <c r="BK1530" s="48">
        <f t="shared" si="702"/>
        <v>0</v>
      </c>
      <c r="BL1530" s="48">
        <f t="shared" si="703"/>
        <v>0</v>
      </c>
      <c r="BM1530" s="48">
        <f t="shared" si="704"/>
        <v>0</v>
      </c>
      <c r="BN1530" s="48">
        <f t="shared" si="705"/>
        <v>0</v>
      </c>
      <c r="BO1530" s="48">
        <f t="shared" si="706"/>
        <v>0</v>
      </c>
      <c r="BP1530" s="181"/>
      <c r="BQ1530" s="181"/>
      <c r="BR1530" s="191"/>
      <c r="BS1530" s="176"/>
      <c r="BT1530" s="87">
        <f t="shared" si="718"/>
        <v>0</v>
      </c>
      <c r="BU1530" s="176"/>
      <c r="BV1530" s="178"/>
      <c r="BW1530" s="171"/>
      <c r="BX1530" s="159">
        <f>IF(J1530='Категорія витрат'!$F$2,ROUND('Додаток 3._Бюджет детальний ПР'!BW1530*0.3676,2),IF(J1530='Категорія витрат'!$F$3,ROUND('Додаток 3._Бюджет детальний ПР'!BW1530*0.347,2),IF(J1530='Категорія витрат'!$F$4,ROUND('Додаток 3._Бюджет детальний ПР'!BW1530*0.347,2),IF(J1530='Категорія витрат'!$F$7,ROUND('Додаток 3._Бюджет детальний ПР'!BW1530*0.0841,2),0))))</f>
        <v>0</v>
      </c>
      <c r="BY1530" s="153">
        <f t="shared" si="719"/>
        <v>0</v>
      </c>
      <c r="BZ1530" s="181"/>
      <c r="CA1530" s="181"/>
      <c r="CB1530" s="181"/>
      <c r="CC1530" s="181"/>
      <c r="CD1530" s="181"/>
      <c r="CE1530" s="181"/>
      <c r="CF1530" s="181"/>
      <c r="CG1530" s="181"/>
      <c r="CH1530" s="181"/>
      <c r="CI1530" s="181"/>
      <c r="CJ1530" s="181"/>
      <c r="CK1530" s="181"/>
      <c r="CL1530" s="48">
        <f t="shared" si="707"/>
        <v>0</v>
      </c>
      <c r="CM1530" s="48">
        <f t="shared" si="708"/>
        <v>0</v>
      </c>
      <c r="CN1530" s="48">
        <f t="shared" si="709"/>
        <v>0</v>
      </c>
      <c r="CO1530" s="48">
        <f t="shared" si="710"/>
        <v>0</v>
      </c>
      <c r="CP1530" s="48">
        <f t="shared" si="711"/>
        <v>0</v>
      </c>
      <c r="CQ1530" s="48">
        <f t="shared" si="712"/>
        <v>0</v>
      </c>
      <c r="CR1530" s="48">
        <f t="shared" si="713"/>
        <v>0</v>
      </c>
      <c r="CS1530" s="48">
        <f t="shared" si="714"/>
        <v>0</v>
      </c>
      <c r="CT1530" s="181"/>
      <c r="CU1530" s="181"/>
    </row>
    <row r="1531" spans="1:99" ht="20.100000000000001" customHeight="1" x14ac:dyDescent="0.25">
      <c r="A1531" s="58">
        <v>1527</v>
      </c>
      <c r="B1531" s="58" t="str">
        <f>IF(D1531='Напрямки конкурса'!$L$2,'Напрямки конкурса'!$B$2,IF(D1531='Напрямки конкурса'!$L$3,'Напрямки конкурса'!$B$3,IF(D1531='Напрямки конкурса'!$L$4,'Напрямки конкурса'!$B$4,IF(D1531='Напрямки конкурса'!$L$5,'Напрямки конкурса'!$B$5,IF(D1531='Напрямки конкурса'!$L$6,'Напрямки конкурса'!$B$6,IF(D1531='Напрямки конкурса'!$L$7,'Напрямки конкурса'!$B$7,IF(D1531='Напрямки конкурса'!$L$8,'Напрямки конкурса'!$B$8,IF(D1531='Напрямки конкурса'!$L$9,'Напрямки конкурса'!$B$9,IF(D1531='Напрямки конкурса'!$L$10,'Напрямки конкурса'!$B$10,IF(D1531='Напрямки конкурса'!$L$11,'Напрямки конкурса'!$B$11,IF(D1531='Напрямки конкурса'!$L$12,'Напрямки конкурса'!$B$12,IF(D1531='Напрямки конкурса'!$L$13,'Напрямки конкурса'!$B$13,IF(D1531='Напрямки конкурса'!$L$14,'Напрямки конкурса'!$B$14,IF(D1531='Напрямки конкурса'!$L$15,'Напрямки конкурса'!$B$15,IF(D1531='Напрямки конкурса'!$L$16,'Напрямки конкурса'!$B$16,IF(D1531='Напрямки конкурса'!$L$17,'Напрямки конкурса'!$B$17,IF(D1531='Напрямки конкурса'!$L$18,'Напрямки конкурса'!$B$18,IF(D1531='Напрямки конкурса'!$L$19,'Напрямки конкурса'!$B$19,IF(D1531='Напрямки конкурса'!$L$20,'Напрямки конкурса'!$B$20,IF(D1531='Напрямки конкурса'!$L$21,'Напрямки конкурса'!$B$21,IF(D1531='Напрямки конкурса'!$L$22,'Напрямки конкурса'!$B$22,IF(D1531='Напрямки конкурса'!$L$23,'Напрямки конкурса'!$B$23,IF(D1531='Напрямки конкурса'!$L$24,'Напрямки конкурса'!$B$24,IF(D1531='Напрямки конкурса'!$L$25,'Напрямки конкурса'!$B$25,IF(D1531='Напрямки конкурса'!$L$26,'Напрямки конкурса'!$B$26,IF(D1531='Напрямки конкурса'!$L$27,'Напрямки конкурса'!$B$27,IF(D1531='Напрямки конкурса'!$L$28,'Напрямки конкурса'!$B$28,"")))))))))))))))))))))))))))</f>
        <v/>
      </c>
      <c r="C1531" s="59" t="str">
        <f>IF(D1531='Напрямки конкурса'!$L$2,'Напрямки конкурса'!$K$2,IF(D1531='Напрямки конкурса'!$L$3,'Напрямки конкурса'!$K$3,IF(D1531='Напрямки конкурса'!$L$4,'Напрямки конкурса'!$K$4,IF(D1531='Напрямки конкурса'!$L$5,'Напрямки конкурса'!$K$5,IF(D1531='Напрямки конкурса'!$L$6,'Напрямки конкурса'!$K$6,IF(D1531='Напрямки конкурса'!$L$7,'Напрямки конкурса'!$K$7,IF(D1531='Напрямки конкурса'!$L$8,'Напрямки конкурса'!$K$8,IF(D1531='Напрямки конкурса'!$L$9,'Напрямки конкурса'!$K$9,IF(D1531='Напрямки конкурса'!$L$10,'Напрямки конкурса'!$K$10,IF(D1531='Напрямки конкурса'!$L$11,'Напрямки конкурса'!$K$11,IF(D1531='Напрямки конкурса'!$L$12,'Напрямки конкурса'!$K$12,IF(D1531='Напрямки конкурса'!$L$13,'Напрямки конкурса'!$K$13,IF(D1531='Напрямки конкурса'!$L$14,'Напрямки конкурса'!$K$14,IF(D1531='Напрямки конкурса'!$L$15,'Напрямки конкурса'!$K$15,IF(D1531='Напрямки конкурса'!$L$16,'Напрямки конкурса'!$K$16,IF(D1531='Напрямки конкурса'!$L$17,'Напрямки конкурса'!$K$17,IF(D1531='Напрямки конкурса'!$L$18,'Напрямки конкурса'!$K$18,IF(D1531='Напрямки конкурса'!$L$19,'Напрямки конкурса'!$K$19,IF(D1531='Напрямки конкурса'!$L$20,'Напрямки конкурса'!$K$20,IF(D1531='Напрямки конкурса'!$L$21,'Напрямки конкурса'!$K$21,IF(D1531='Напрямки конкурса'!$L$22,'Напрямки конкурса'!$K$22,IF(D1531='Напрямки конкурса'!$L$23,'Напрямки конкурса'!$K$23,IF(D1531='Напрямки конкурса'!$L$24,'Напрямки конкурса'!$K$24,IF(D1531='Напрямки конкурса'!$L$25,'Напрямки конкурса'!$K$25,IF(D1531='Напрямки конкурса'!$L$26,'Напрямки конкурса'!$K$26,IF(D1531='Напрямки конкурса'!$L$27,'Напрямки конкурса'!$K$27,IF(D1531='Напрямки конкурса'!$L$28,'Напрямки конкурса'!$K$28,"")))))))))))))))))))))))))))</f>
        <v/>
      </c>
      <c r="D1531" s="50"/>
      <c r="E1531" s="171"/>
      <c r="F1531" s="171"/>
      <c r="G1531" s="171"/>
      <c r="H1531" s="150" t="str">
        <f>IF(I1531='Категорія витрат'!$B$2,'Категорія витрат'!$A$2,IF(I1531='Категорія витрат'!$B$3,'Категорія витрат'!$A$3,IF(I1531='Категорія витрат'!$B$4,'Категорія витрат'!$A$4,IF(I1531='Категорія витрат'!$B$5,'Категорія витрат'!$A$5,IF(I1531='Категорія витрат'!$B$6,'Категорія витрат'!$A$6,IF(I1531='Категорія витрат'!$B$7,'Категорія витрат'!$A$7,IF(I1531='Категорія витрат'!$B$8,'Категорія витрат'!$A$8,IF(I1531='Категорія витрат'!$B$9,'Категорія витрат'!$A$9,IF(I1531='Категорія витрат'!$B$10,'Категорія витрат'!$A$10,IF(I1531='Категорія витрат'!$B$11,'Категорія витрат'!$A$11,IF(I1531='Категорія витрат'!$B$12,'Категорія витрат'!$A$12,IF(I1531='Категорія витрат'!$B$13,'Категорія витрат'!$A$13,IF(I1531='Категорія витрат'!$B$14,'Категорія витрат'!$A$14,IF(I1531='Категорія витрат'!$B$15,'Категорія витрат'!$A$15,IF(I1531='Категорія витрат'!$B$16,'Категорія витрат'!$A$16,IF(I1531='Категорія витрат'!$B$17,'Категорія витрат'!$A$17,IF(I1531='Категорія витрат'!$B$18,'Категорія витрат'!$A$18,IF(I1531='Категорія витрат'!$B$19,'Категорія витрат'!$A$19,IF(I1531='Категорія витрат'!$B$20,'Категорія витрат'!$A$20,IF(I1531='Категорія витрат'!$B$21,'Категорія витрат'!$A$21,IF(I1531='Категорія витрат'!$B$22,'Категорія витрат'!$A$22,IF(I1531='Категорія витрат'!$B$23,'Категорія витрат'!$A$23,IF(I1531='Категорія витрат'!$B$24,'Категорія витрат'!$A$24,IF(I1531='Категорія витрат'!$B$25,'Категорія витрат'!$A$25,IF(I1531='Категорія витрат'!$B$26,'Категорія витрат'!$A$26,IF(I1531='Категорія витрат'!$B$27,'Категорія витрат'!$A$27,IF(I1531='Категорія витрат'!$B$28,'Категорія витрат'!$A$28,IF(I1531='Категорія витрат'!$B$29,'Категорія витрат'!$A$29,IF(I1531='Категорія витрат'!$B$30,'Категорія витрат'!$A$30,"")))))))))))))))))))))))))))))</f>
        <v/>
      </c>
      <c r="I1531" s="174"/>
      <c r="J1531" s="173"/>
      <c r="K1531" s="176"/>
      <c r="L1531" s="87">
        <f t="shared" si="715"/>
        <v>0</v>
      </c>
      <c r="M1531" s="176"/>
      <c r="N1531" s="178"/>
      <c r="O1531" s="171"/>
      <c r="P1531" s="159">
        <f>IF(J1531='Категорія витрат'!$F$2,ROUND('Додаток 3._Бюджет детальний ПР'!O1531*0.3676,2),IF(J1531='Категорія витрат'!$F$3,ROUND('Додаток 3._Бюджет детальний ПР'!O1531*0.347,2),IF(J1531='Категорія витрат'!$F$4,ROUND('Додаток 3._Бюджет детальний ПР'!O1531*0.347,2),IF(J1531='Категорія витрат'!$F$7,ROUND('Додаток 3._Бюджет детальний ПР'!O1531*0.0841,2),0))))</f>
        <v>0</v>
      </c>
      <c r="Q1531" s="153">
        <f t="shared" si="720"/>
        <v>0</v>
      </c>
      <c r="R1531" s="181"/>
      <c r="S1531" s="181"/>
      <c r="T1531" s="181"/>
      <c r="U1531" s="181"/>
      <c r="V1531" s="181"/>
      <c r="W1531" s="181"/>
      <c r="X1531" s="181"/>
      <c r="Y1531" s="181"/>
      <c r="Z1531" s="181"/>
      <c r="AA1531" s="181"/>
      <c r="AB1531" s="181"/>
      <c r="AC1531" s="181"/>
      <c r="AD1531" s="48">
        <f t="shared" si="691"/>
        <v>0</v>
      </c>
      <c r="AE1531" s="48">
        <f t="shared" si="692"/>
        <v>0</v>
      </c>
      <c r="AF1531" s="48">
        <f t="shared" si="693"/>
        <v>0</v>
      </c>
      <c r="AG1531" s="48">
        <f t="shared" si="694"/>
        <v>0</v>
      </c>
      <c r="AH1531" s="48">
        <f t="shared" si="695"/>
        <v>0</v>
      </c>
      <c r="AI1531" s="48">
        <f t="shared" si="696"/>
        <v>0</v>
      </c>
      <c r="AJ1531" s="48">
        <f t="shared" si="697"/>
        <v>0</v>
      </c>
      <c r="AK1531" s="48">
        <f t="shared" si="698"/>
        <v>0</v>
      </c>
      <c r="AL1531" s="181"/>
      <c r="AM1531" s="181"/>
      <c r="AN1531" s="77"/>
      <c r="AO1531" s="176"/>
      <c r="AP1531" s="87">
        <f t="shared" si="716"/>
        <v>0</v>
      </c>
      <c r="AQ1531" s="176"/>
      <c r="AR1531" s="178"/>
      <c r="AS1531" s="171"/>
      <c r="AT1531" s="159">
        <f>IF(J1531='Категорія витрат'!$F$2,ROUND('Додаток 3._Бюджет детальний ПР'!AS1531*0.3676,2),IF(J1531='Категорія витрат'!$F$3,ROUND('Додаток 3._Бюджет детальний ПР'!AS1531*0.347,2),IF(J1531='Категорія витрат'!$F$4,ROUND('Додаток 3._Бюджет детальний ПР'!AS1531*0.347,2),IF(J1531='Категорія витрат'!$F$7,ROUND('Додаток 3._Бюджет детальний ПР'!AS1531*0.0841,2),0))))</f>
        <v>0</v>
      </c>
      <c r="AU1531" s="153">
        <f t="shared" si="717"/>
        <v>0</v>
      </c>
      <c r="AV1531" s="181"/>
      <c r="AW1531" s="181"/>
      <c r="AX1531" s="181"/>
      <c r="AY1531" s="181"/>
      <c r="AZ1531" s="181"/>
      <c r="BA1531" s="181"/>
      <c r="BB1531" s="181"/>
      <c r="BC1531" s="181"/>
      <c r="BD1531" s="181"/>
      <c r="BE1531" s="181"/>
      <c r="BF1531" s="181"/>
      <c r="BG1531" s="181"/>
      <c r="BH1531" s="48">
        <f t="shared" si="699"/>
        <v>0</v>
      </c>
      <c r="BI1531" s="48">
        <f t="shared" si="700"/>
        <v>0</v>
      </c>
      <c r="BJ1531" s="48">
        <f t="shared" si="701"/>
        <v>0</v>
      </c>
      <c r="BK1531" s="48">
        <f t="shared" si="702"/>
        <v>0</v>
      </c>
      <c r="BL1531" s="48">
        <f t="shared" si="703"/>
        <v>0</v>
      </c>
      <c r="BM1531" s="48">
        <f t="shared" si="704"/>
        <v>0</v>
      </c>
      <c r="BN1531" s="48">
        <f t="shared" si="705"/>
        <v>0</v>
      </c>
      <c r="BO1531" s="48">
        <f t="shared" si="706"/>
        <v>0</v>
      </c>
      <c r="BP1531" s="181"/>
      <c r="BQ1531" s="181"/>
      <c r="BR1531" s="191"/>
      <c r="BS1531" s="176"/>
      <c r="BT1531" s="87">
        <f t="shared" si="718"/>
        <v>0</v>
      </c>
      <c r="BU1531" s="176"/>
      <c r="BV1531" s="178"/>
      <c r="BW1531" s="171"/>
      <c r="BX1531" s="159">
        <f>IF(J1531='Категорія витрат'!$F$2,ROUND('Додаток 3._Бюджет детальний ПР'!BW1531*0.3676,2),IF(J1531='Категорія витрат'!$F$3,ROUND('Додаток 3._Бюджет детальний ПР'!BW1531*0.347,2),IF(J1531='Категорія витрат'!$F$4,ROUND('Додаток 3._Бюджет детальний ПР'!BW1531*0.347,2),IF(J1531='Категорія витрат'!$F$7,ROUND('Додаток 3._Бюджет детальний ПР'!BW1531*0.0841,2),0))))</f>
        <v>0</v>
      </c>
      <c r="BY1531" s="153">
        <f t="shared" si="719"/>
        <v>0</v>
      </c>
      <c r="BZ1531" s="181"/>
      <c r="CA1531" s="181"/>
      <c r="CB1531" s="181"/>
      <c r="CC1531" s="181"/>
      <c r="CD1531" s="181"/>
      <c r="CE1531" s="181"/>
      <c r="CF1531" s="181"/>
      <c r="CG1531" s="181"/>
      <c r="CH1531" s="181"/>
      <c r="CI1531" s="181"/>
      <c r="CJ1531" s="181"/>
      <c r="CK1531" s="181"/>
      <c r="CL1531" s="48">
        <f t="shared" si="707"/>
        <v>0</v>
      </c>
      <c r="CM1531" s="48">
        <f t="shared" si="708"/>
        <v>0</v>
      </c>
      <c r="CN1531" s="48">
        <f t="shared" si="709"/>
        <v>0</v>
      </c>
      <c r="CO1531" s="48">
        <f t="shared" si="710"/>
        <v>0</v>
      </c>
      <c r="CP1531" s="48">
        <f t="shared" si="711"/>
        <v>0</v>
      </c>
      <c r="CQ1531" s="48">
        <f t="shared" si="712"/>
        <v>0</v>
      </c>
      <c r="CR1531" s="48">
        <f t="shared" si="713"/>
        <v>0</v>
      </c>
      <c r="CS1531" s="48">
        <f t="shared" si="714"/>
        <v>0</v>
      </c>
      <c r="CT1531" s="181"/>
      <c r="CU1531" s="181"/>
    </row>
    <row r="1532" spans="1:99" ht="20.100000000000001" customHeight="1" x14ac:dyDescent="0.25">
      <c r="A1532" s="58">
        <v>1528</v>
      </c>
      <c r="B1532" s="58" t="str">
        <f>IF(D1532='Напрямки конкурса'!$L$2,'Напрямки конкурса'!$B$2,IF(D1532='Напрямки конкурса'!$L$3,'Напрямки конкурса'!$B$3,IF(D1532='Напрямки конкурса'!$L$4,'Напрямки конкурса'!$B$4,IF(D1532='Напрямки конкурса'!$L$5,'Напрямки конкурса'!$B$5,IF(D1532='Напрямки конкурса'!$L$6,'Напрямки конкурса'!$B$6,IF(D1532='Напрямки конкурса'!$L$7,'Напрямки конкурса'!$B$7,IF(D1532='Напрямки конкурса'!$L$8,'Напрямки конкурса'!$B$8,IF(D1532='Напрямки конкурса'!$L$9,'Напрямки конкурса'!$B$9,IF(D1532='Напрямки конкурса'!$L$10,'Напрямки конкурса'!$B$10,IF(D1532='Напрямки конкурса'!$L$11,'Напрямки конкурса'!$B$11,IF(D1532='Напрямки конкурса'!$L$12,'Напрямки конкурса'!$B$12,IF(D1532='Напрямки конкурса'!$L$13,'Напрямки конкурса'!$B$13,IF(D1532='Напрямки конкурса'!$L$14,'Напрямки конкурса'!$B$14,IF(D1532='Напрямки конкурса'!$L$15,'Напрямки конкурса'!$B$15,IF(D1532='Напрямки конкурса'!$L$16,'Напрямки конкурса'!$B$16,IF(D1532='Напрямки конкурса'!$L$17,'Напрямки конкурса'!$B$17,IF(D1532='Напрямки конкурса'!$L$18,'Напрямки конкурса'!$B$18,IF(D1532='Напрямки конкурса'!$L$19,'Напрямки конкурса'!$B$19,IF(D1532='Напрямки конкурса'!$L$20,'Напрямки конкурса'!$B$20,IF(D1532='Напрямки конкурса'!$L$21,'Напрямки конкурса'!$B$21,IF(D1532='Напрямки конкурса'!$L$22,'Напрямки конкурса'!$B$22,IF(D1532='Напрямки конкурса'!$L$23,'Напрямки конкурса'!$B$23,IF(D1532='Напрямки конкурса'!$L$24,'Напрямки конкурса'!$B$24,IF(D1532='Напрямки конкурса'!$L$25,'Напрямки конкурса'!$B$25,IF(D1532='Напрямки конкурса'!$L$26,'Напрямки конкурса'!$B$26,IF(D1532='Напрямки конкурса'!$L$27,'Напрямки конкурса'!$B$27,IF(D1532='Напрямки конкурса'!$L$28,'Напрямки конкурса'!$B$28,"")))))))))))))))))))))))))))</f>
        <v/>
      </c>
      <c r="C1532" s="59" t="str">
        <f>IF(D1532='Напрямки конкурса'!$L$2,'Напрямки конкурса'!$K$2,IF(D1532='Напрямки конкурса'!$L$3,'Напрямки конкурса'!$K$3,IF(D1532='Напрямки конкурса'!$L$4,'Напрямки конкурса'!$K$4,IF(D1532='Напрямки конкурса'!$L$5,'Напрямки конкурса'!$K$5,IF(D1532='Напрямки конкурса'!$L$6,'Напрямки конкурса'!$K$6,IF(D1532='Напрямки конкурса'!$L$7,'Напрямки конкурса'!$K$7,IF(D1532='Напрямки конкурса'!$L$8,'Напрямки конкурса'!$K$8,IF(D1532='Напрямки конкурса'!$L$9,'Напрямки конкурса'!$K$9,IF(D1532='Напрямки конкурса'!$L$10,'Напрямки конкурса'!$K$10,IF(D1532='Напрямки конкурса'!$L$11,'Напрямки конкурса'!$K$11,IF(D1532='Напрямки конкурса'!$L$12,'Напрямки конкурса'!$K$12,IF(D1532='Напрямки конкурса'!$L$13,'Напрямки конкурса'!$K$13,IF(D1532='Напрямки конкурса'!$L$14,'Напрямки конкурса'!$K$14,IF(D1532='Напрямки конкурса'!$L$15,'Напрямки конкурса'!$K$15,IF(D1532='Напрямки конкурса'!$L$16,'Напрямки конкурса'!$K$16,IF(D1532='Напрямки конкурса'!$L$17,'Напрямки конкурса'!$K$17,IF(D1532='Напрямки конкурса'!$L$18,'Напрямки конкурса'!$K$18,IF(D1532='Напрямки конкурса'!$L$19,'Напрямки конкурса'!$K$19,IF(D1532='Напрямки конкурса'!$L$20,'Напрямки конкурса'!$K$20,IF(D1532='Напрямки конкурса'!$L$21,'Напрямки конкурса'!$K$21,IF(D1532='Напрямки конкурса'!$L$22,'Напрямки конкурса'!$K$22,IF(D1532='Напрямки конкурса'!$L$23,'Напрямки конкурса'!$K$23,IF(D1532='Напрямки конкурса'!$L$24,'Напрямки конкурса'!$K$24,IF(D1532='Напрямки конкурса'!$L$25,'Напрямки конкурса'!$K$25,IF(D1532='Напрямки конкурса'!$L$26,'Напрямки конкурса'!$K$26,IF(D1532='Напрямки конкурса'!$L$27,'Напрямки конкурса'!$K$27,IF(D1532='Напрямки конкурса'!$L$28,'Напрямки конкурса'!$K$28,"")))))))))))))))))))))))))))</f>
        <v/>
      </c>
      <c r="D1532" s="50"/>
      <c r="E1532" s="171"/>
      <c r="F1532" s="171"/>
      <c r="G1532" s="171"/>
      <c r="H1532" s="150" t="str">
        <f>IF(I1532='Категорія витрат'!$B$2,'Категорія витрат'!$A$2,IF(I1532='Категорія витрат'!$B$3,'Категорія витрат'!$A$3,IF(I1532='Категорія витрат'!$B$4,'Категорія витрат'!$A$4,IF(I1532='Категорія витрат'!$B$5,'Категорія витрат'!$A$5,IF(I1532='Категорія витрат'!$B$6,'Категорія витрат'!$A$6,IF(I1532='Категорія витрат'!$B$7,'Категорія витрат'!$A$7,IF(I1532='Категорія витрат'!$B$8,'Категорія витрат'!$A$8,IF(I1532='Категорія витрат'!$B$9,'Категорія витрат'!$A$9,IF(I1532='Категорія витрат'!$B$10,'Категорія витрат'!$A$10,IF(I1532='Категорія витрат'!$B$11,'Категорія витрат'!$A$11,IF(I1532='Категорія витрат'!$B$12,'Категорія витрат'!$A$12,IF(I1532='Категорія витрат'!$B$13,'Категорія витрат'!$A$13,IF(I1532='Категорія витрат'!$B$14,'Категорія витрат'!$A$14,IF(I1532='Категорія витрат'!$B$15,'Категорія витрат'!$A$15,IF(I1532='Категорія витрат'!$B$16,'Категорія витрат'!$A$16,IF(I1532='Категорія витрат'!$B$17,'Категорія витрат'!$A$17,IF(I1532='Категорія витрат'!$B$18,'Категорія витрат'!$A$18,IF(I1532='Категорія витрат'!$B$19,'Категорія витрат'!$A$19,IF(I1532='Категорія витрат'!$B$20,'Категорія витрат'!$A$20,IF(I1532='Категорія витрат'!$B$21,'Категорія витрат'!$A$21,IF(I1532='Категорія витрат'!$B$22,'Категорія витрат'!$A$22,IF(I1532='Категорія витрат'!$B$23,'Категорія витрат'!$A$23,IF(I1532='Категорія витрат'!$B$24,'Категорія витрат'!$A$24,IF(I1532='Категорія витрат'!$B$25,'Категорія витрат'!$A$25,IF(I1532='Категорія витрат'!$B$26,'Категорія витрат'!$A$26,IF(I1532='Категорія витрат'!$B$27,'Категорія витрат'!$A$27,IF(I1532='Категорія витрат'!$B$28,'Категорія витрат'!$A$28,IF(I1532='Категорія витрат'!$B$29,'Категорія витрат'!$A$29,IF(I1532='Категорія витрат'!$B$30,'Категорія витрат'!$A$30,"")))))))))))))))))))))))))))))</f>
        <v/>
      </c>
      <c r="I1532" s="174"/>
      <c r="J1532" s="173"/>
      <c r="K1532" s="176"/>
      <c r="L1532" s="87">
        <f t="shared" si="715"/>
        <v>0</v>
      </c>
      <c r="M1532" s="176"/>
      <c r="N1532" s="178"/>
      <c r="O1532" s="171"/>
      <c r="P1532" s="159">
        <f>IF(J1532='Категорія витрат'!$F$2,ROUND('Додаток 3._Бюджет детальний ПР'!O1532*0.3676,2),IF(J1532='Категорія витрат'!$F$3,ROUND('Додаток 3._Бюджет детальний ПР'!O1532*0.347,2),IF(J1532='Категорія витрат'!$F$4,ROUND('Додаток 3._Бюджет детальний ПР'!O1532*0.347,2),IF(J1532='Категорія витрат'!$F$7,ROUND('Додаток 3._Бюджет детальний ПР'!O1532*0.0841,2),0))))</f>
        <v>0</v>
      </c>
      <c r="Q1532" s="153">
        <f t="shared" si="720"/>
        <v>0</v>
      </c>
      <c r="R1532" s="181"/>
      <c r="S1532" s="181"/>
      <c r="T1532" s="181"/>
      <c r="U1532" s="181"/>
      <c r="V1532" s="181"/>
      <c r="W1532" s="181"/>
      <c r="X1532" s="181"/>
      <c r="Y1532" s="181"/>
      <c r="Z1532" s="181"/>
      <c r="AA1532" s="181"/>
      <c r="AB1532" s="181"/>
      <c r="AC1532" s="181"/>
      <c r="AD1532" s="48">
        <f t="shared" si="691"/>
        <v>0</v>
      </c>
      <c r="AE1532" s="48">
        <f t="shared" si="692"/>
        <v>0</v>
      </c>
      <c r="AF1532" s="48">
        <f t="shared" si="693"/>
        <v>0</v>
      </c>
      <c r="AG1532" s="48">
        <f t="shared" si="694"/>
        <v>0</v>
      </c>
      <c r="AH1532" s="48">
        <f t="shared" si="695"/>
        <v>0</v>
      </c>
      <c r="AI1532" s="48">
        <f t="shared" si="696"/>
        <v>0</v>
      </c>
      <c r="AJ1532" s="48">
        <f t="shared" si="697"/>
        <v>0</v>
      </c>
      <c r="AK1532" s="48">
        <f t="shared" si="698"/>
        <v>0</v>
      </c>
      <c r="AL1532" s="181"/>
      <c r="AM1532" s="181"/>
      <c r="AN1532" s="77"/>
      <c r="AO1532" s="176"/>
      <c r="AP1532" s="87">
        <f t="shared" si="716"/>
        <v>0</v>
      </c>
      <c r="AQ1532" s="176"/>
      <c r="AR1532" s="178"/>
      <c r="AS1532" s="171"/>
      <c r="AT1532" s="159">
        <f>IF(J1532='Категорія витрат'!$F$2,ROUND('Додаток 3._Бюджет детальний ПР'!AS1532*0.3676,2),IF(J1532='Категорія витрат'!$F$3,ROUND('Додаток 3._Бюджет детальний ПР'!AS1532*0.347,2),IF(J1532='Категорія витрат'!$F$4,ROUND('Додаток 3._Бюджет детальний ПР'!AS1532*0.347,2),IF(J1532='Категорія витрат'!$F$7,ROUND('Додаток 3._Бюджет детальний ПР'!AS1532*0.0841,2),0))))</f>
        <v>0</v>
      </c>
      <c r="AU1532" s="153">
        <f t="shared" si="717"/>
        <v>0</v>
      </c>
      <c r="AV1532" s="181"/>
      <c r="AW1532" s="181"/>
      <c r="AX1532" s="181"/>
      <c r="AY1532" s="181"/>
      <c r="AZ1532" s="181"/>
      <c r="BA1532" s="181"/>
      <c r="BB1532" s="181"/>
      <c r="BC1532" s="181"/>
      <c r="BD1532" s="181"/>
      <c r="BE1532" s="181"/>
      <c r="BF1532" s="181"/>
      <c r="BG1532" s="181"/>
      <c r="BH1532" s="48">
        <f t="shared" si="699"/>
        <v>0</v>
      </c>
      <c r="BI1532" s="48">
        <f t="shared" si="700"/>
        <v>0</v>
      </c>
      <c r="BJ1532" s="48">
        <f t="shared" si="701"/>
        <v>0</v>
      </c>
      <c r="BK1532" s="48">
        <f t="shared" si="702"/>
        <v>0</v>
      </c>
      <c r="BL1532" s="48">
        <f t="shared" si="703"/>
        <v>0</v>
      </c>
      <c r="BM1532" s="48">
        <f t="shared" si="704"/>
        <v>0</v>
      </c>
      <c r="BN1532" s="48">
        <f t="shared" si="705"/>
        <v>0</v>
      </c>
      <c r="BO1532" s="48">
        <f t="shared" si="706"/>
        <v>0</v>
      </c>
      <c r="BP1532" s="181"/>
      <c r="BQ1532" s="181"/>
      <c r="BR1532" s="191"/>
      <c r="BS1532" s="176"/>
      <c r="BT1532" s="87">
        <f t="shared" si="718"/>
        <v>0</v>
      </c>
      <c r="BU1532" s="176"/>
      <c r="BV1532" s="178"/>
      <c r="BW1532" s="171"/>
      <c r="BX1532" s="159">
        <f>IF(J1532='Категорія витрат'!$F$2,ROUND('Додаток 3._Бюджет детальний ПР'!BW1532*0.3676,2),IF(J1532='Категорія витрат'!$F$3,ROUND('Додаток 3._Бюджет детальний ПР'!BW1532*0.347,2),IF(J1532='Категорія витрат'!$F$4,ROUND('Додаток 3._Бюджет детальний ПР'!BW1532*0.347,2),IF(J1532='Категорія витрат'!$F$7,ROUND('Додаток 3._Бюджет детальний ПР'!BW1532*0.0841,2),0))))</f>
        <v>0</v>
      </c>
      <c r="BY1532" s="153">
        <f t="shared" si="719"/>
        <v>0</v>
      </c>
      <c r="BZ1532" s="181"/>
      <c r="CA1532" s="181"/>
      <c r="CB1532" s="181"/>
      <c r="CC1532" s="181"/>
      <c r="CD1532" s="181"/>
      <c r="CE1532" s="181"/>
      <c r="CF1532" s="181"/>
      <c r="CG1532" s="181"/>
      <c r="CH1532" s="181"/>
      <c r="CI1532" s="181"/>
      <c r="CJ1532" s="181"/>
      <c r="CK1532" s="181"/>
      <c r="CL1532" s="48">
        <f t="shared" si="707"/>
        <v>0</v>
      </c>
      <c r="CM1532" s="48">
        <f t="shared" si="708"/>
        <v>0</v>
      </c>
      <c r="CN1532" s="48">
        <f t="shared" si="709"/>
        <v>0</v>
      </c>
      <c r="CO1532" s="48">
        <f t="shared" si="710"/>
        <v>0</v>
      </c>
      <c r="CP1532" s="48">
        <f t="shared" si="711"/>
        <v>0</v>
      </c>
      <c r="CQ1532" s="48">
        <f t="shared" si="712"/>
        <v>0</v>
      </c>
      <c r="CR1532" s="48">
        <f t="shared" si="713"/>
        <v>0</v>
      </c>
      <c r="CS1532" s="48">
        <f t="shared" si="714"/>
        <v>0</v>
      </c>
      <c r="CT1532" s="181"/>
      <c r="CU1532" s="181"/>
    </row>
    <row r="1533" spans="1:99" ht="20.100000000000001" customHeight="1" x14ac:dyDescent="0.25">
      <c r="A1533" s="58">
        <v>1529</v>
      </c>
      <c r="B1533" s="58" t="str">
        <f>IF(D1533='Напрямки конкурса'!$L$2,'Напрямки конкурса'!$B$2,IF(D1533='Напрямки конкурса'!$L$3,'Напрямки конкурса'!$B$3,IF(D1533='Напрямки конкурса'!$L$4,'Напрямки конкурса'!$B$4,IF(D1533='Напрямки конкурса'!$L$5,'Напрямки конкурса'!$B$5,IF(D1533='Напрямки конкурса'!$L$6,'Напрямки конкурса'!$B$6,IF(D1533='Напрямки конкурса'!$L$7,'Напрямки конкурса'!$B$7,IF(D1533='Напрямки конкурса'!$L$8,'Напрямки конкурса'!$B$8,IF(D1533='Напрямки конкурса'!$L$9,'Напрямки конкурса'!$B$9,IF(D1533='Напрямки конкурса'!$L$10,'Напрямки конкурса'!$B$10,IF(D1533='Напрямки конкурса'!$L$11,'Напрямки конкурса'!$B$11,IF(D1533='Напрямки конкурса'!$L$12,'Напрямки конкурса'!$B$12,IF(D1533='Напрямки конкурса'!$L$13,'Напрямки конкурса'!$B$13,IF(D1533='Напрямки конкурса'!$L$14,'Напрямки конкурса'!$B$14,IF(D1533='Напрямки конкурса'!$L$15,'Напрямки конкурса'!$B$15,IF(D1533='Напрямки конкурса'!$L$16,'Напрямки конкурса'!$B$16,IF(D1533='Напрямки конкурса'!$L$17,'Напрямки конкурса'!$B$17,IF(D1533='Напрямки конкурса'!$L$18,'Напрямки конкурса'!$B$18,IF(D1533='Напрямки конкурса'!$L$19,'Напрямки конкурса'!$B$19,IF(D1533='Напрямки конкурса'!$L$20,'Напрямки конкурса'!$B$20,IF(D1533='Напрямки конкурса'!$L$21,'Напрямки конкурса'!$B$21,IF(D1533='Напрямки конкурса'!$L$22,'Напрямки конкурса'!$B$22,IF(D1533='Напрямки конкурса'!$L$23,'Напрямки конкурса'!$B$23,IF(D1533='Напрямки конкурса'!$L$24,'Напрямки конкурса'!$B$24,IF(D1533='Напрямки конкурса'!$L$25,'Напрямки конкурса'!$B$25,IF(D1533='Напрямки конкурса'!$L$26,'Напрямки конкурса'!$B$26,IF(D1533='Напрямки конкурса'!$L$27,'Напрямки конкурса'!$B$27,IF(D1533='Напрямки конкурса'!$L$28,'Напрямки конкурса'!$B$28,"")))))))))))))))))))))))))))</f>
        <v/>
      </c>
      <c r="C1533" s="59" t="str">
        <f>IF(D1533='Напрямки конкурса'!$L$2,'Напрямки конкурса'!$K$2,IF(D1533='Напрямки конкурса'!$L$3,'Напрямки конкурса'!$K$3,IF(D1533='Напрямки конкурса'!$L$4,'Напрямки конкурса'!$K$4,IF(D1533='Напрямки конкурса'!$L$5,'Напрямки конкурса'!$K$5,IF(D1533='Напрямки конкурса'!$L$6,'Напрямки конкурса'!$K$6,IF(D1533='Напрямки конкурса'!$L$7,'Напрямки конкурса'!$K$7,IF(D1533='Напрямки конкурса'!$L$8,'Напрямки конкурса'!$K$8,IF(D1533='Напрямки конкурса'!$L$9,'Напрямки конкурса'!$K$9,IF(D1533='Напрямки конкурса'!$L$10,'Напрямки конкурса'!$K$10,IF(D1533='Напрямки конкурса'!$L$11,'Напрямки конкурса'!$K$11,IF(D1533='Напрямки конкурса'!$L$12,'Напрямки конкурса'!$K$12,IF(D1533='Напрямки конкурса'!$L$13,'Напрямки конкурса'!$K$13,IF(D1533='Напрямки конкурса'!$L$14,'Напрямки конкурса'!$K$14,IF(D1533='Напрямки конкурса'!$L$15,'Напрямки конкурса'!$K$15,IF(D1533='Напрямки конкурса'!$L$16,'Напрямки конкурса'!$K$16,IF(D1533='Напрямки конкурса'!$L$17,'Напрямки конкурса'!$K$17,IF(D1533='Напрямки конкурса'!$L$18,'Напрямки конкурса'!$K$18,IF(D1533='Напрямки конкурса'!$L$19,'Напрямки конкурса'!$K$19,IF(D1533='Напрямки конкурса'!$L$20,'Напрямки конкурса'!$K$20,IF(D1533='Напрямки конкурса'!$L$21,'Напрямки конкурса'!$K$21,IF(D1533='Напрямки конкурса'!$L$22,'Напрямки конкурса'!$K$22,IF(D1533='Напрямки конкурса'!$L$23,'Напрямки конкурса'!$K$23,IF(D1533='Напрямки конкурса'!$L$24,'Напрямки конкурса'!$K$24,IF(D1533='Напрямки конкурса'!$L$25,'Напрямки конкурса'!$K$25,IF(D1533='Напрямки конкурса'!$L$26,'Напрямки конкурса'!$K$26,IF(D1533='Напрямки конкурса'!$L$27,'Напрямки конкурса'!$K$27,IF(D1533='Напрямки конкурса'!$L$28,'Напрямки конкурса'!$K$28,"")))))))))))))))))))))))))))</f>
        <v/>
      </c>
      <c r="D1533" s="50"/>
      <c r="E1533" s="171"/>
      <c r="F1533" s="171"/>
      <c r="G1533" s="171"/>
      <c r="H1533" s="150" t="str">
        <f>IF(I1533='Категорія витрат'!$B$2,'Категорія витрат'!$A$2,IF(I1533='Категорія витрат'!$B$3,'Категорія витрат'!$A$3,IF(I1533='Категорія витрат'!$B$4,'Категорія витрат'!$A$4,IF(I1533='Категорія витрат'!$B$5,'Категорія витрат'!$A$5,IF(I1533='Категорія витрат'!$B$6,'Категорія витрат'!$A$6,IF(I1533='Категорія витрат'!$B$7,'Категорія витрат'!$A$7,IF(I1533='Категорія витрат'!$B$8,'Категорія витрат'!$A$8,IF(I1533='Категорія витрат'!$B$9,'Категорія витрат'!$A$9,IF(I1533='Категорія витрат'!$B$10,'Категорія витрат'!$A$10,IF(I1533='Категорія витрат'!$B$11,'Категорія витрат'!$A$11,IF(I1533='Категорія витрат'!$B$12,'Категорія витрат'!$A$12,IF(I1533='Категорія витрат'!$B$13,'Категорія витрат'!$A$13,IF(I1533='Категорія витрат'!$B$14,'Категорія витрат'!$A$14,IF(I1533='Категорія витрат'!$B$15,'Категорія витрат'!$A$15,IF(I1533='Категорія витрат'!$B$16,'Категорія витрат'!$A$16,IF(I1533='Категорія витрат'!$B$17,'Категорія витрат'!$A$17,IF(I1533='Категорія витрат'!$B$18,'Категорія витрат'!$A$18,IF(I1533='Категорія витрат'!$B$19,'Категорія витрат'!$A$19,IF(I1533='Категорія витрат'!$B$20,'Категорія витрат'!$A$20,IF(I1533='Категорія витрат'!$B$21,'Категорія витрат'!$A$21,IF(I1533='Категорія витрат'!$B$22,'Категорія витрат'!$A$22,IF(I1533='Категорія витрат'!$B$23,'Категорія витрат'!$A$23,IF(I1533='Категорія витрат'!$B$24,'Категорія витрат'!$A$24,IF(I1533='Категорія витрат'!$B$25,'Категорія витрат'!$A$25,IF(I1533='Категорія витрат'!$B$26,'Категорія витрат'!$A$26,IF(I1533='Категорія витрат'!$B$27,'Категорія витрат'!$A$27,IF(I1533='Категорія витрат'!$B$28,'Категорія витрат'!$A$28,IF(I1533='Категорія витрат'!$B$29,'Категорія витрат'!$A$29,IF(I1533='Категорія витрат'!$B$30,'Категорія витрат'!$A$30,"")))))))))))))))))))))))))))))</f>
        <v/>
      </c>
      <c r="I1533" s="174"/>
      <c r="J1533" s="173"/>
      <c r="K1533" s="176"/>
      <c r="L1533" s="87">
        <f t="shared" si="715"/>
        <v>0</v>
      </c>
      <c r="M1533" s="176"/>
      <c r="N1533" s="178"/>
      <c r="O1533" s="171"/>
      <c r="P1533" s="159">
        <f>IF(J1533='Категорія витрат'!$F$2,ROUND('Додаток 3._Бюджет детальний ПР'!O1533*0.3676,2),IF(J1533='Категорія витрат'!$F$3,ROUND('Додаток 3._Бюджет детальний ПР'!O1533*0.347,2),IF(J1533='Категорія витрат'!$F$4,ROUND('Додаток 3._Бюджет детальний ПР'!O1533*0.347,2),IF(J1533='Категорія витрат'!$F$7,ROUND('Додаток 3._Бюджет детальний ПР'!O1533*0.0841,2),0))))</f>
        <v>0</v>
      </c>
      <c r="Q1533" s="153">
        <f t="shared" si="720"/>
        <v>0</v>
      </c>
      <c r="R1533" s="181"/>
      <c r="S1533" s="181"/>
      <c r="T1533" s="181"/>
      <c r="U1533" s="181"/>
      <c r="V1533" s="181"/>
      <c r="W1533" s="181"/>
      <c r="X1533" s="181"/>
      <c r="Y1533" s="181"/>
      <c r="Z1533" s="181"/>
      <c r="AA1533" s="181"/>
      <c r="AB1533" s="181"/>
      <c r="AC1533" s="181"/>
      <c r="AD1533" s="48">
        <f t="shared" si="691"/>
        <v>0</v>
      </c>
      <c r="AE1533" s="48">
        <f t="shared" si="692"/>
        <v>0</v>
      </c>
      <c r="AF1533" s="48">
        <f t="shared" si="693"/>
        <v>0</v>
      </c>
      <c r="AG1533" s="48">
        <f t="shared" si="694"/>
        <v>0</v>
      </c>
      <c r="AH1533" s="48">
        <f t="shared" si="695"/>
        <v>0</v>
      </c>
      <c r="AI1533" s="48">
        <f t="shared" si="696"/>
        <v>0</v>
      </c>
      <c r="AJ1533" s="48">
        <f t="shared" si="697"/>
        <v>0</v>
      </c>
      <c r="AK1533" s="48">
        <f t="shared" si="698"/>
        <v>0</v>
      </c>
      <c r="AL1533" s="181"/>
      <c r="AM1533" s="181"/>
      <c r="AN1533" s="77"/>
      <c r="AO1533" s="176"/>
      <c r="AP1533" s="87">
        <f t="shared" si="716"/>
        <v>0</v>
      </c>
      <c r="AQ1533" s="176"/>
      <c r="AR1533" s="178"/>
      <c r="AS1533" s="171"/>
      <c r="AT1533" s="159">
        <f>IF(J1533='Категорія витрат'!$F$2,ROUND('Додаток 3._Бюджет детальний ПР'!AS1533*0.3676,2),IF(J1533='Категорія витрат'!$F$3,ROUND('Додаток 3._Бюджет детальний ПР'!AS1533*0.347,2),IF(J1533='Категорія витрат'!$F$4,ROUND('Додаток 3._Бюджет детальний ПР'!AS1533*0.347,2),IF(J1533='Категорія витрат'!$F$7,ROUND('Додаток 3._Бюджет детальний ПР'!AS1533*0.0841,2),0))))</f>
        <v>0</v>
      </c>
      <c r="AU1533" s="153">
        <f t="shared" si="717"/>
        <v>0</v>
      </c>
      <c r="AV1533" s="181"/>
      <c r="AW1533" s="181"/>
      <c r="AX1533" s="181"/>
      <c r="AY1533" s="181"/>
      <c r="AZ1533" s="181"/>
      <c r="BA1533" s="181"/>
      <c r="BB1533" s="181"/>
      <c r="BC1533" s="181"/>
      <c r="BD1533" s="181"/>
      <c r="BE1533" s="181"/>
      <c r="BF1533" s="181"/>
      <c r="BG1533" s="181"/>
      <c r="BH1533" s="48">
        <f t="shared" si="699"/>
        <v>0</v>
      </c>
      <c r="BI1533" s="48">
        <f t="shared" si="700"/>
        <v>0</v>
      </c>
      <c r="BJ1533" s="48">
        <f t="shared" si="701"/>
        <v>0</v>
      </c>
      <c r="BK1533" s="48">
        <f t="shared" si="702"/>
        <v>0</v>
      </c>
      <c r="BL1533" s="48">
        <f t="shared" si="703"/>
        <v>0</v>
      </c>
      <c r="BM1533" s="48">
        <f t="shared" si="704"/>
        <v>0</v>
      </c>
      <c r="BN1533" s="48">
        <f t="shared" si="705"/>
        <v>0</v>
      </c>
      <c r="BO1533" s="48">
        <f t="shared" si="706"/>
        <v>0</v>
      </c>
      <c r="BP1533" s="181"/>
      <c r="BQ1533" s="181"/>
      <c r="BR1533" s="191"/>
      <c r="BS1533" s="176"/>
      <c r="BT1533" s="87">
        <f t="shared" si="718"/>
        <v>0</v>
      </c>
      <c r="BU1533" s="176"/>
      <c r="BV1533" s="178"/>
      <c r="BW1533" s="171"/>
      <c r="BX1533" s="159">
        <f>IF(J1533='Категорія витрат'!$F$2,ROUND('Додаток 3._Бюджет детальний ПР'!BW1533*0.3676,2),IF(J1533='Категорія витрат'!$F$3,ROUND('Додаток 3._Бюджет детальний ПР'!BW1533*0.347,2),IF(J1533='Категорія витрат'!$F$4,ROUND('Додаток 3._Бюджет детальний ПР'!BW1533*0.347,2),IF(J1533='Категорія витрат'!$F$7,ROUND('Додаток 3._Бюджет детальний ПР'!BW1533*0.0841,2),0))))</f>
        <v>0</v>
      </c>
      <c r="BY1533" s="153">
        <f t="shared" si="719"/>
        <v>0</v>
      </c>
      <c r="BZ1533" s="181"/>
      <c r="CA1533" s="181"/>
      <c r="CB1533" s="181"/>
      <c r="CC1533" s="181"/>
      <c r="CD1533" s="181"/>
      <c r="CE1533" s="181"/>
      <c r="CF1533" s="181"/>
      <c r="CG1533" s="181"/>
      <c r="CH1533" s="181"/>
      <c r="CI1533" s="181"/>
      <c r="CJ1533" s="181"/>
      <c r="CK1533" s="181"/>
      <c r="CL1533" s="48">
        <f t="shared" si="707"/>
        <v>0</v>
      </c>
      <c r="CM1533" s="48">
        <f t="shared" si="708"/>
        <v>0</v>
      </c>
      <c r="CN1533" s="48">
        <f t="shared" si="709"/>
        <v>0</v>
      </c>
      <c r="CO1533" s="48">
        <f t="shared" si="710"/>
        <v>0</v>
      </c>
      <c r="CP1533" s="48">
        <f t="shared" si="711"/>
        <v>0</v>
      </c>
      <c r="CQ1533" s="48">
        <f t="shared" si="712"/>
        <v>0</v>
      </c>
      <c r="CR1533" s="48">
        <f t="shared" si="713"/>
        <v>0</v>
      </c>
      <c r="CS1533" s="48">
        <f t="shared" si="714"/>
        <v>0</v>
      </c>
      <c r="CT1533" s="181"/>
      <c r="CU1533" s="181"/>
    </row>
    <row r="1534" spans="1:99" ht="20.100000000000001" customHeight="1" x14ac:dyDescent="0.25">
      <c r="A1534" s="58">
        <v>1530</v>
      </c>
      <c r="B1534" s="58" t="str">
        <f>IF(D1534='Напрямки конкурса'!$L$2,'Напрямки конкурса'!$B$2,IF(D1534='Напрямки конкурса'!$L$3,'Напрямки конкурса'!$B$3,IF(D1534='Напрямки конкурса'!$L$4,'Напрямки конкурса'!$B$4,IF(D1534='Напрямки конкурса'!$L$5,'Напрямки конкурса'!$B$5,IF(D1534='Напрямки конкурса'!$L$6,'Напрямки конкурса'!$B$6,IF(D1534='Напрямки конкурса'!$L$7,'Напрямки конкурса'!$B$7,IF(D1534='Напрямки конкурса'!$L$8,'Напрямки конкурса'!$B$8,IF(D1534='Напрямки конкурса'!$L$9,'Напрямки конкурса'!$B$9,IF(D1534='Напрямки конкурса'!$L$10,'Напрямки конкурса'!$B$10,IF(D1534='Напрямки конкурса'!$L$11,'Напрямки конкурса'!$B$11,IF(D1534='Напрямки конкурса'!$L$12,'Напрямки конкурса'!$B$12,IF(D1534='Напрямки конкурса'!$L$13,'Напрямки конкурса'!$B$13,IF(D1534='Напрямки конкурса'!$L$14,'Напрямки конкурса'!$B$14,IF(D1534='Напрямки конкурса'!$L$15,'Напрямки конкурса'!$B$15,IF(D1534='Напрямки конкурса'!$L$16,'Напрямки конкурса'!$B$16,IF(D1534='Напрямки конкурса'!$L$17,'Напрямки конкурса'!$B$17,IF(D1534='Напрямки конкурса'!$L$18,'Напрямки конкурса'!$B$18,IF(D1534='Напрямки конкурса'!$L$19,'Напрямки конкурса'!$B$19,IF(D1534='Напрямки конкурса'!$L$20,'Напрямки конкурса'!$B$20,IF(D1534='Напрямки конкурса'!$L$21,'Напрямки конкурса'!$B$21,IF(D1534='Напрямки конкурса'!$L$22,'Напрямки конкурса'!$B$22,IF(D1534='Напрямки конкурса'!$L$23,'Напрямки конкурса'!$B$23,IF(D1534='Напрямки конкурса'!$L$24,'Напрямки конкурса'!$B$24,IF(D1534='Напрямки конкурса'!$L$25,'Напрямки конкурса'!$B$25,IF(D1534='Напрямки конкурса'!$L$26,'Напрямки конкурса'!$B$26,IF(D1534='Напрямки конкурса'!$L$27,'Напрямки конкурса'!$B$27,IF(D1534='Напрямки конкурса'!$L$28,'Напрямки конкурса'!$B$28,"")))))))))))))))))))))))))))</f>
        <v/>
      </c>
      <c r="C1534" s="59" t="str">
        <f>IF(D1534='Напрямки конкурса'!$L$2,'Напрямки конкурса'!$K$2,IF(D1534='Напрямки конкурса'!$L$3,'Напрямки конкурса'!$K$3,IF(D1534='Напрямки конкурса'!$L$4,'Напрямки конкурса'!$K$4,IF(D1534='Напрямки конкурса'!$L$5,'Напрямки конкурса'!$K$5,IF(D1534='Напрямки конкурса'!$L$6,'Напрямки конкурса'!$K$6,IF(D1534='Напрямки конкурса'!$L$7,'Напрямки конкурса'!$K$7,IF(D1534='Напрямки конкурса'!$L$8,'Напрямки конкурса'!$K$8,IF(D1534='Напрямки конкурса'!$L$9,'Напрямки конкурса'!$K$9,IF(D1534='Напрямки конкурса'!$L$10,'Напрямки конкурса'!$K$10,IF(D1534='Напрямки конкурса'!$L$11,'Напрямки конкурса'!$K$11,IF(D1534='Напрямки конкурса'!$L$12,'Напрямки конкурса'!$K$12,IF(D1534='Напрямки конкурса'!$L$13,'Напрямки конкурса'!$K$13,IF(D1534='Напрямки конкурса'!$L$14,'Напрямки конкурса'!$K$14,IF(D1534='Напрямки конкурса'!$L$15,'Напрямки конкурса'!$K$15,IF(D1534='Напрямки конкурса'!$L$16,'Напрямки конкурса'!$K$16,IF(D1534='Напрямки конкурса'!$L$17,'Напрямки конкурса'!$K$17,IF(D1534='Напрямки конкурса'!$L$18,'Напрямки конкурса'!$K$18,IF(D1534='Напрямки конкурса'!$L$19,'Напрямки конкурса'!$K$19,IF(D1534='Напрямки конкурса'!$L$20,'Напрямки конкурса'!$K$20,IF(D1534='Напрямки конкурса'!$L$21,'Напрямки конкурса'!$K$21,IF(D1534='Напрямки конкурса'!$L$22,'Напрямки конкурса'!$K$22,IF(D1534='Напрямки конкурса'!$L$23,'Напрямки конкурса'!$K$23,IF(D1534='Напрямки конкурса'!$L$24,'Напрямки конкурса'!$K$24,IF(D1534='Напрямки конкурса'!$L$25,'Напрямки конкурса'!$K$25,IF(D1534='Напрямки конкурса'!$L$26,'Напрямки конкурса'!$K$26,IF(D1534='Напрямки конкурса'!$L$27,'Напрямки конкурса'!$K$27,IF(D1534='Напрямки конкурса'!$L$28,'Напрямки конкурса'!$K$28,"")))))))))))))))))))))))))))</f>
        <v/>
      </c>
      <c r="D1534" s="50"/>
      <c r="E1534" s="171"/>
      <c r="F1534" s="171"/>
      <c r="G1534" s="171"/>
      <c r="H1534" s="150" t="str">
        <f>IF(I1534='Категорія витрат'!$B$2,'Категорія витрат'!$A$2,IF(I1534='Категорія витрат'!$B$3,'Категорія витрат'!$A$3,IF(I1534='Категорія витрат'!$B$4,'Категорія витрат'!$A$4,IF(I1534='Категорія витрат'!$B$5,'Категорія витрат'!$A$5,IF(I1534='Категорія витрат'!$B$6,'Категорія витрат'!$A$6,IF(I1534='Категорія витрат'!$B$7,'Категорія витрат'!$A$7,IF(I1534='Категорія витрат'!$B$8,'Категорія витрат'!$A$8,IF(I1534='Категорія витрат'!$B$9,'Категорія витрат'!$A$9,IF(I1534='Категорія витрат'!$B$10,'Категорія витрат'!$A$10,IF(I1534='Категорія витрат'!$B$11,'Категорія витрат'!$A$11,IF(I1534='Категорія витрат'!$B$12,'Категорія витрат'!$A$12,IF(I1534='Категорія витрат'!$B$13,'Категорія витрат'!$A$13,IF(I1534='Категорія витрат'!$B$14,'Категорія витрат'!$A$14,IF(I1534='Категорія витрат'!$B$15,'Категорія витрат'!$A$15,IF(I1534='Категорія витрат'!$B$16,'Категорія витрат'!$A$16,IF(I1534='Категорія витрат'!$B$17,'Категорія витрат'!$A$17,IF(I1534='Категорія витрат'!$B$18,'Категорія витрат'!$A$18,IF(I1534='Категорія витрат'!$B$19,'Категорія витрат'!$A$19,IF(I1534='Категорія витрат'!$B$20,'Категорія витрат'!$A$20,IF(I1534='Категорія витрат'!$B$21,'Категорія витрат'!$A$21,IF(I1534='Категорія витрат'!$B$22,'Категорія витрат'!$A$22,IF(I1534='Категорія витрат'!$B$23,'Категорія витрат'!$A$23,IF(I1534='Категорія витрат'!$B$24,'Категорія витрат'!$A$24,IF(I1534='Категорія витрат'!$B$25,'Категорія витрат'!$A$25,IF(I1534='Категорія витрат'!$B$26,'Категорія витрат'!$A$26,IF(I1534='Категорія витрат'!$B$27,'Категорія витрат'!$A$27,IF(I1534='Категорія витрат'!$B$28,'Категорія витрат'!$A$28,IF(I1534='Категорія витрат'!$B$29,'Категорія витрат'!$A$29,IF(I1534='Категорія витрат'!$B$30,'Категорія витрат'!$A$30,"")))))))))))))))))))))))))))))</f>
        <v/>
      </c>
      <c r="I1534" s="174"/>
      <c r="J1534" s="173"/>
      <c r="K1534" s="176"/>
      <c r="L1534" s="87">
        <f t="shared" si="715"/>
        <v>0</v>
      </c>
      <c r="M1534" s="176"/>
      <c r="N1534" s="178"/>
      <c r="O1534" s="171"/>
      <c r="P1534" s="159">
        <f>IF(J1534='Категорія витрат'!$F$2,ROUND('Додаток 3._Бюджет детальний ПР'!O1534*0.3676,2),IF(J1534='Категорія витрат'!$F$3,ROUND('Додаток 3._Бюджет детальний ПР'!O1534*0.347,2),IF(J1534='Категорія витрат'!$F$4,ROUND('Додаток 3._Бюджет детальний ПР'!O1534*0.347,2),IF(J1534='Категорія витрат'!$F$7,ROUND('Додаток 3._Бюджет детальний ПР'!O1534*0.0841,2),0))))</f>
        <v>0</v>
      </c>
      <c r="Q1534" s="153">
        <f t="shared" si="720"/>
        <v>0</v>
      </c>
      <c r="R1534" s="181"/>
      <c r="S1534" s="181"/>
      <c r="T1534" s="181"/>
      <c r="U1534" s="181"/>
      <c r="V1534" s="181"/>
      <c r="W1534" s="181"/>
      <c r="X1534" s="181"/>
      <c r="Y1534" s="181"/>
      <c r="Z1534" s="181"/>
      <c r="AA1534" s="181"/>
      <c r="AB1534" s="181"/>
      <c r="AC1534" s="181"/>
      <c r="AD1534" s="48">
        <f t="shared" si="691"/>
        <v>0</v>
      </c>
      <c r="AE1534" s="48">
        <f t="shared" si="692"/>
        <v>0</v>
      </c>
      <c r="AF1534" s="48">
        <f t="shared" si="693"/>
        <v>0</v>
      </c>
      <c r="AG1534" s="48">
        <f t="shared" si="694"/>
        <v>0</v>
      </c>
      <c r="AH1534" s="48">
        <f t="shared" si="695"/>
        <v>0</v>
      </c>
      <c r="AI1534" s="48">
        <f t="shared" si="696"/>
        <v>0</v>
      </c>
      <c r="AJ1534" s="48">
        <f t="shared" si="697"/>
        <v>0</v>
      </c>
      <c r="AK1534" s="48">
        <f t="shared" si="698"/>
        <v>0</v>
      </c>
      <c r="AL1534" s="181"/>
      <c r="AM1534" s="181"/>
      <c r="AN1534" s="77"/>
      <c r="AO1534" s="176"/>
      <c r="AP1534" s="87">
        <f t="shared" si="716"/>
        <v>0</v>
      </c>
      <c r="AQ1534" s="176"/>
      <c r="AR1534" s="178"/>
      <c r="AS1534" s="171"/>
      <c r="AT1534" s="159">
        <f>IF(J1534='Категорія витрат'!$F$2,ROUND('Додаток 3._Бюджет детальний ПР'!AS1534*0.3676,2),IF(J1534='Категорія витрат'!$F$3,ROUND('Додаток 3._Бюджет детальний ПР'!AS1534*0.347,2),IF(J1534='Категорія витрат'!$F$4,ROUND('Додаток 3._Бюджет детальний ПР'!AS1534*0.347,2),IF(J1534='Категорія витрат'!$F$7,ROUND('Додаток 3._Бюджет детальний ПР'!AS1534*0.0841,2),0))))</f>
        <v>0</v>
      </c>
      <c r="AU1534" s="153">
        <f t="shared" si="717"/>
        <v>0</v>
      </c>
      <c r="AV1534" s="181"/>
      <c r="AW1534" s="181"/>
      <c r="AX1534" s="181"/>
      <c r="AY1534" s="181"/>
      <c r="AZ1534" s="181"/>
      <c r="BA1534" s="181"/>
      <c r="BB1534" s="181"/>
      <c r="BC1534" s="181"/>
      <c r="BD1534" s="181"/>
      <c r="BE1534" s="181"/>
      <c r="BF1534" s="181"/>
      <c r="BG1534" s="181"/>
      <c r="BH1534" s="48">
        <f t="shared" si="699"/>
        <v>0</v>
      </c>
      <c r="BI1534" s="48">
        <f t="shared" si="700"/>
        <v>0</v>
      </c>
      <c r="BJ1534" s="48">
        <f t="shared" si="701"/>
        <v>0</v>
      </c>
      <c r="BK1534" s="48">
        <f t="shared" si="702"/>
        <v>0</v>
      </c>
      <c r="BL1534" s="48">
        <f t="shared" si="703"/>
        <v>0</v>
      </c>
      <c r="BM1534" s="48">
        <f t="shared" si="704"/>
        <v>0</v>
      </c>
      <c r="BN1534" s="48">
        <f t="shared" si="705"/>
        <v>0</v>
      </c>
      <c r="BO1534" s="48">
        <f t="shared" si="706"/>
        <v>0</v>
      </c>
      <c r="BP1534" s="181"/>
      <c r="BQ1534" s="181"/>
      <c r="BR1534" s="191"/>
      <c r="BS1534" s="176"/>
      <c r="BT1534" s="87">
        <f t="shared" si="718"/>
        <v>0</v>
      </c>
      <c r="BU1534" s="176"/>
      <c r="BV1534" s="178"/>
      <c r="BW1534" s="171"/>
      <c r="BX1534" s="159">
        <f>IF(J1534='Категорія витрат'!$F$2,ROUND('Додаток 3._Бюджет детальний ПР'!BW1534*0.3676,2),IF(J1534='Категорія витрат'!$F$3,ROUND('Додаток 3._Бюджет детальний ПР'!BW1534*0.347,2),IF(J1534='Категорія витрат'!$F$4,ROUND('Додаток 3._Бюджет детальний ПР'!BW1534*0.347,2),IF(J1534='Категорія витрат'!$F$7,ROUND('Додаток 3._Бюджет детальний ПР'!BW1534*0.0841,2),0))))</f>
        <v>0</v>
      </c>
      <c r="BY1534" s="153">
        <f t="shared" si="719"/>
        <v>0</v>
      </c>
      <c r="BZ1534" s="181"/>
      <c r="CA1534" s="181"/>
      <c r="CB1534" s="181"/>
      <c r="CC1534" s="181"/>
      <c r="CD1534" s="181"/>
      <c r="CE1534" s="181"/>
      <c r="CF1534" s="181"/>
      <c r="CG1534" s="181"/>
      <c r="CH1534" s="181"/>
      <c r="CI1534" s="181"/>
      <c r="CJ1534" s="181"/>
      <c r="CK1534" s="181"/>
      <c r="CL1534" s="48">
        <f t="shared" si="707"/>
        <v>0</v>
      </c>
      <c r="CM1534" s="48">
        <f t="shared" si="708"/>
        <v>0</v>
      </c>
      <c r="CN1534" s="48">
        <f t="shared" si="709"/>
        <v>0</v>
      </c>
      <c r="CO1534" s="48">
        <f t="shared" si="710"/>
        <v>0</v>
      </c>
      <c r="CP1534" s="48">
        <f t="shared" si="711"/>
        <v>0</v>
      </c>
      <c r="CQ1534" s="48">
        <f t="shared" si="712"/>
        <v>0</v>
      </c>
      <c r="CR1534" s="48">
        <f t="shared" si="713"/>
        <v>0</v>
      </c>
      <c r="CS1534" s="48">
        <f t="shared" si="714"/>
        <v>0</v>
      </c>
      <c r="CT1534" s="181"/>
      <c r="CU1534" s="181"/>
    </row>
    <row r="1535" spans="1:99" ht="20.100000000000001" customHeight="1" x14ac:dyDescent="0.25">
      <c r="A1535" s="58">
        <v>1531</v>
      </c>
      <c r="B1535" s="58" t="str">
        <f>IF(D1535='Напрямки конкурса'!$L$2,'Напрямки конкурса'!$B$2,IF(D1535='Напрямки конкурса'!$L$3,'Напрямки конкурса'!$B$3,IF(D1535='Напрямки конкурса'!$L$4,'Напрямки конкурса'!$B$4,IF(D1535='Напрямки конкурса'!$L$5,'Напрямки конкурса'!$B$5,IF(D1535='Напрямки конкурса'!$L$6,'Напрямки конкурса'!$B$6,IF(D1535='Напрямки конкурса'!$L$7,'Напрямки конкурса'!$B$7,IF(D1535='Напрямки конкурса'!$L$8,'Напрямки конкурса'!$B$8,IF(D1535='Напрямки конкурса'!$L$9,'Напрямки конкурса'!$B$9,IF(D1535='Напрямки конкурса'!$L$10,'Напрямки конкурса'!$B$10,IF(D1535='Напрямки конкурса'!$L$11,'Напрямки конкурса'!$B$11,IF(D1535='Напрямки конкурса'!$L$12,'Напрямки конкурса'!$B$12,IF(D1535='Напрямки конкурса'!$L$13,'Напрямки конкурса'!$B$13,IF(D1535='Напрямки конкурса'!$L$14,'Напрямки конкурса'!$B$14,IF(D1535='Напрямки конкурса'!$L$15,'Напрямки конкурса'!$B$15,IF(D1535='Напрямки конкурса'!$L$16,'Напрямки конкурса'!$B$16,IF(D1535='Напрямки конкурса'!$L$17,'Напрямки конкурса'!$B$17,IF(D1535='Напрямки конкурса'!$L$18,'Напрямки конкурса'!$B$18,IF(D1535='Напрямки конкурса'!$L$19,'Напрямки конкурса'!$B$19,IF(D1535='Напрямки конкурса'!$L$20,'Напрямки конкурса'!$B$20,IF(D1535='Напрямки конкурса'!$L$21,'Напрямки конкурса'!$B$21,IF(D1535='Напрямки конкурса'!$L$22,'Напрямки конкурса'!$B$22,IF(D1535='Напрямки конкурса'!$L$23,'Напрямки конкурса'!$B$23,IF(D1535='Напрямки конкурса'!$L$24,'Напрямки конкурса'!$B$24,IF(D1535='Напрямки конкурса'!$L$25,'Напрямки конкурса'!$B$25,IF(D1535='Напрямки конкурса'!$L$26,'Напрямки конкурса'!$B$26,IF(D1535='Напрямки конкурса'!$L$27,'Напрямки конкурса'!$B$27,IF(D1535='Напрямки конкурса'!$L$28,'Напрямки конкурса'!$B$28,"")))))))))))))))))))))))))))</f>
        <v/>
      </c>
      <c r="C1535" s="59" t="str">
        <f>IF(D1535='Напрямки конкурса'!$L$2,'Напрямки конкурса'!$K$2,IF(D1535='Напрямки конкурса'!$L$3,'Напрямки конкурса'!$K$3,IF(D1535='Напрямки конкурса'!$L$4,'Напрямки конкурса'!$K$4,IF(D1535='Напрямки конкурса'!$L$5,'Напрямки конкурса'!$K$5,IF(D1535='Напрямки конкурса'!$L$6,'Напрямки конкурса'!$K$6,IF(D1535='Напрямки конкурса'!$L$7,'Напрямки конкурса'!$K$7,IF(D1535='Напрямки конкурса'!$L$8,'Напрямки конкурса'!$K$8,IF(D1535='Напрямки конкурса'!$L$9,'Напрямки конкурса'!$K$9,IF(D1535='Напрямки конкурса'!$L$10,'Напрямки конкурса'!$K$10,IF(D1535='Напрямки конкурса'!$L$11,'Напрямки конкурса'!$K$11,IF(D1535='Напрямки конкурса'!$L$12,'Напрямки конкурса'!$K$12,IF(D1535='Напрямки конкурса'!$L$13,'Напрямки конкурса'!$K$13,IF(D1535='Напрямки конкурса'!$L$14,'Напрямки конкурса'!$K$14,IF(D1535='Напрямки конкурса'!$L$15,'Напрямки конкурса'!$K$15,IF(D1535='Напрямки конкурса'!$L$16,'Напрямки конкурса'!$K$16,IF(D1535='Напрямки конкурса'!$L$17,'Напрямки конкурса'!$K$17,IF(D1535='Напрямки конкурса'!$L$18,'Напрямки конкурса'!$K$18,IF(D1535='Напрямки конкурса'!$L$19,'Напрямки конкурса'!$K$19,IF(D1535='Напрямки конкурса'!$L$20,'Напрямки конкурса'!$K$20,IF(D1535='Напрямки конкурса'!$L$21,'Напрямки конкурса'!$K$21,IF(D1535='Напрямки конкурса'!$L$22,'Напрямки конкурса'!$K$22,IF(D1535='Напрямки конкурса'!$L$23,'Напрямки конкурса'!$K$23,IF(D1535='Напрямки конкурса'!$L$24,'Напрямки конкурса'!$K$24,IF(D1535='Напрямки конкурса'!$L$25,'Напрямки конкурса'!$K$25,IF(D1535='Напрямки конкурса'!$L$26,'Напрямки конкурса'!$K$26,IF(D1535='Напрямки конкурса'!$L$27,'Напрямки конкурса'!$K$27,IF(D1535='Напрямки конкурса'!$L$28,'Напрямки конкурса'!$K$28,"")))))))))))))))))))))))))))</f>
        <v/>
      </c>
      <c r="D1535" s="50"/>
      <c r="E1535" s="171"/>
      <c r="F1535" s="171"/>
      <c r="G1535" s="171"/>
      <c r="H1535" s="150" t="str">
        <f>IF(I1535='Категорія витрат'!$B$2,'Категорія витрат'!$A$2,IF(I1535='Категорія витрат'!$B$3,'Категорія витрат'!$A$3,IF(I1535='Категорія витрат'!$B$4,'Категорія витрат'!$A$4,IF(I1535='Категорія витрат'!$B$5,'Категорія витрат'!$A$5,IF(I1535='Категорія витрат'!$B$6,'Категорія витрат'!$A$6,IF(I1535='Категорія витрат'!$B$7,'Категорія витрат'!$A$7,IF(I1535='Категорія витрат'!$B$8,'Категорія витрат'!$A$8,IF(I1535='Категорія витрат'!$B$9,'Категорія витрат'!$A$9,IF(I1535='Категорія витрат'!$B$10,'Категорія витрат'!$A$10,IF(I1535='Категорія витрат'!$B$11,'Категорія витрат'!$A$11,IF(I1535='Категорія витрат'!$B$12,'Категорія витрат'!$A$12,IF(I1535='Категорія витрат'!$B$13,'Категорія витрат'!$A$13,IF(I1535='Категорія витрат'!$B$14,'Категорія витрат'!$A$14,IF(I1535='Категорія витрат'!$B$15,'Категорія витрат'!$A$15,IF(I1535='Категорія витрат'!$B$16,'Категорія витрат'!$A$16,IF(I1535='Категорія витрат'!$B$17,'Категорія витрат'!$A$17,IF(I1535='Категорія витрат'!$B$18,'Категорія витрат'!$A$18,IF(I1535='Категорія витрат'!$B$19,'Категорія витрат'!$A$19,IF(I1535='Категорія витрат'!$B$20,'Категорія витрат'!$A$20,IF(I1535='Категорія витрат'!$B$21,'Категорія витрат'!$A$21,IF(I1535='Категорія витрат'!$B$22,'Категорія витрат'!$A$22,IF(I1535='Категорія витрат'!$B$23,'Категорія витрат'!$A$23,IF(I1535='Категорія витрат'!$B$24,'Категорія витрат'!$A$24,IF(I1535='Категорія витрат'!$B$25,'Категорія витрат'!$A$25,IF(I1535='Категорія витрат'!$B$26,'Категорія витрат'!$A$26,IF(I1535='Категорія витрат'!$B$27,'Категорія витрат'!$A$27,IF(I1535='Категорія витрат'!$B$28,'Категорія витрат'!$A$28,IF(I1535='Категорія витрат'!$B$29,'Категорія витрат'!$A$29,IF(I1535='Категорія витрат'!$B$30,'Категорія витрат'!$A$30,"")))))))))))))))))))))))))))))</f>
        <v/>
      </c>
      <c r="I1535" s="174"/>
      <c r="J1535" s="173"/>
      <c r="K1535" s="176"/>
      <c r="L1535" s="87">
        <f t="shared" si="715"/>
        <v>0</v>
      </c>
      <c r="M1535" s="176"/>
      <c r="N1535" s="178"/>
      <c r="O1535" s="171"/>
      <c r="P1535" s="159">
        <f>IF(J1535='Категорія витрат'!$F$2,ROUND('Додаток 3._Бюджет детальний ПР'!O1535*0.3676,2),IF(J1535='Категорія витрат'!$F$3,ROUND('Додаток 3._Бюджет детальний ПР'!O1535*0.347,2),IF(J1535='Категорія витрат'!$F$4,ROUND('Додаток 3._Бюджет детальний ПР'!O1535*0.347,2),IF(J1535='Категорія витрат'!$F$7,ROUND('Додаток 3._Бюджет детальний ПР'!O1535*0.0841,2),0))))</f>
        <v>0</v>
      </c>
      <c r="Q1535" s="153">
        <f t="shared" si="720"/>
        <v>0</v>
      </c>
      <c r="R1535" s="181"/>
      <c r="S1535" s="181"/>
      <c r="T1535" s="181"/>
      <c r="U1535" s="181"/>
      <c r="V1535" s="181"/>
      <c r="W1535" s="181"/>
      <c r="X1535" s="181"/>
      <c r="Y1535" s="181"/>
      <c r="Z1535" s="181"/>
      <c r="AA1535" s="181"/>
      <c r="AB1535" s="181"/>
      <c r="AC1535" s="181"/>
      <c r="AD1535" s="48">
        <f t="shared" si="691"/>
        <v>0</v>
      </c>
      <c r="AE1535" s="48">
        <f t="shared" si="692"/>
        <v>0</v>
      </c>
      <c r="AF1535" s="48">
        <f t="shared" si="693"/>
        <v>0</v>
      </c>
      <c r="AG1535" s="48">
        <f t="shared" si="694"/>
        <v>0</v>
      </c>
      <c r="AH1535" s="48">
        <f t="shared" si="695"/>
        <v>0</v>
      </c>
      <c r="AI1535" s="48">
        <f t="shared" si="696"/>
        <v>0</v>
      </c>
      <c r="AJ1535" s="48">
        <f t="shared" si="697"/>
        <v>0</v>
      </c>
      <c r="AK1535" s="48">
        <f t="shared" si="698"/>
        <v>0</v>
      </c>
      <c r="AL1535" s="181"/>
      <c r="AM1535" s="181"/>
      <c r="AN1535" s="77"/>
      <c r="AO1535" s="176"/>
      <c r="AP1535" s="87">
        <f t="shared" si="716"/>
        <v>0</v>
      </c>
      <c r="AQ1535" s="176"/>
      <c r="AR1535" s="178"/>
      <c r="AS1535" s="171"/>
      <c r="AT1535" s="159">
        <f>IF(J1535='Категорія витрат'!$F$2,ROUND('Додаток 3._Бюджет детальний ПР'!AS1535*0.3676,2),IF(J1535='Категорія витрат'!$F$3,ROUND('Додаток 3._Бюджет детальний ПР'!AS1535*0.347,2),IF(J1535='Категорія витрат'!$F$4,ROUND('Додаток 3._Бюджет детальний ПР'!AS1535*0.347,2),IF(J1535='Категорія витрат'!$F$7,ROUND('Додаток 3._Бюджет детальний ПР'!AS1535*0.0841,2),0))))</f>
        <v>0</v>
      </c>
      <c r="AU1535" s="153">
        <f t="shared" si="717"/>
        <v>0</v>
      </c>
      <c r="AV1535" s="181"/>
      <c r="AW1535" s="181"/>
      <c r="AX1535" s="181"/>
      <c r="AY1535" s="181"/>
      <c r="AZ1535" s="181"/>
      <c r="BA1535" s="181"/>
      <c r="BB1535" s="181"/>
      <c r="BC1535" s="181"/>
      <c r="BD1535" s="181"/>
      <c r="BE1535" s="181"/>
      <c r="BF1535" s="181"/>
      <c r="BG1535" s="181"/>
      <c r="BH1535" s="48">
        <f t="shared" si="699"/>
        <v>0</v>
      </c>
      <c r="BI1535" s="48">
        <f t="shared" si="700"/>
        <v>0</v>
      </c>
      <c r="BJ1535" s="48">
        <f t="shared" si="701"/>
        <v>0</v>
      </c>
      <c r="BK1535" s="48">
        <f t="shared" si="702"/>
        <v>0</v>
      </c>
      <c r="BL1535" s="48">
        <f t="shared" si="703"/>
        <v>0</v>
      </c>
      <c r="BM1535" s="48">
        <f t="shared" si="704"/>
        <v>0</v>
      </c>
      <c r="BN1535" s="48">
        <f t="shared" si="705"/>
        <v>0</v>
      </c>
      <c r="BO1535" s="48">
        <f t="shared" si="706"/>
        <v>0</v>
      </c>
      <c r="BP1535" s="181"/>
      <c r="BQ1535" s="181"/>
      <c r="BR1535" s="191"/>
      <c r="BS1535" s="176"/>
      <c r="BT1535" s="87">
        <f t="shared" si="718"/>
        <v>0</v>
      </c>
      <c r="BU1535" s="176"/>
      <c r="BV1535" s="178"/>
      <c r="BW1535" s="171"/>
      <c r="BX1535" s="159">
        <f>IF(J1535='Категорія витрат'!$F$2,ROUND('Додаток 3._Бюджет детальний ПР'!BW1535*0.3676,2),IF(J1535='Категорія витрат'!$F$3,ROUND('Додаток 3._Бюджет детальний ПР'!BW1535*0.347,2),IF(J1535='Категорія витрат'!$F$4,ROUND('Додаток 3._Бюджет детальний ПР'!BW1535*0.347,2),IF(J1535='Категорія витрат'!$F$7,ROUND('Додаток 3._Бюджет детальний ПР'!BW1535*0.0841,2),0))))</f>
        <v>0</v>
      </c>
      <c r="BY1535" s="153">
        <f t="shared" si="719"/>
        <v>0</v>
      </c>
      <c r="BZ1535" s="181"/>
      <c r="CA1535" s="181"/>
      <c r="CB1535" s="181"/>
      <c r="CC1535" s="181"/>
      <c r="CD1535" s="181"/>
      <c r="CE1535" s="181"/>
      <c r="CF1535" s="181"/>
      <c r="CG1535" s="181"/>
      <c r="CH1535" s="181"/>
      <c r="CI1535" s="181"/>
      <c r="CJ1535" s="181"/>
      <c r="CK1535" s="181"/>
      <c r="CL1535" s="48">
        <f t="shared" si="707"/>
        <v>0</v>
      </c>
      <c r="CM1535" s="48">
        <f t="shared" si="708"/>
        <v>0</v>
      </c>
      <c r="CN1535" s="48">
        <f t="shared" si="709"/>
        <v>0</v>
      </c>
      <c r="CO1535" s="48">
        <f t="shared" si="710"/>
        <v>0</v>
      </c>
      <c r="CP1535" s="48">
        <f t="shared" si="711"/>
        <v>0</v>
      </c>
      <c r="CQ1535" s="48">
        <f t="shared" si="712"/>
        <v>0</v>
      </c>
      <c r="CR1535" s="48">
        <f t="shared" si="713"/>
        <v>0</v>
      </c>
      <c r="CS1535" s="48">
        <f t="shared" si="714"/>
        <v>0</v>
      </c>
      <c r="CT1535" s="181"/>
      <c r="CU1535" s="181"/>
    </row>
    <row r="1536" spans="1:99" ht="20.100000000000001" customHeight="1" x14ac:dyDescent="0.25">
      <c r="A1536" s="58">
        <v>1532</v>
      </c>
      <c r="B1536" s="58" t="str">
        <f>IF(D1536='Напрямки конкурса'!$L$2,'Напрямки конкурса'!$B$2,IF(D1536='Напрямки конкурса'!$L$3,'Напрямки конкурса'!$B$3,IF(D1536='Напрямки конкурса'!$L$4,'Напрямки конкурса'!$B$4,IF(D1536='Напрямки конкурса'!$L$5,'Напрямки конкурса'!$B$5,IF(D1536='Напрямки конкурса'!$L$6,'Напрямки конкурса'!$B$6,IF(D1536='Напрямки конкурса'!$L$7,'Напрямки конкурса'!$B$7,IF(D1536='Напрямки конкурса'!$L$8,'Напрямки конкурса'!$B$8,IF(D1536='Напрямки конкурса'!$L$9,'Напрямки конкурса'!$B$9,IF(D1536='Напрямки конкурса'!$L$10,'Напрямки конкурса'!$B$10,IF(D1536='Напрямки конкурса'!$L$11,'Напрямки конкурса'!$B$11,IF(D1536='Напрямки конкурса'!$L$12,'Напрямки конкурса'!$B$12,IF(D1536='Напрямки конкурса'!$L$13,'Напрямки конкурса'!$B$13,IF(D1536='Напрямки конкурса'!$L$14,'Напрямки конкурса'!$B$14,IF(D1536='Напрямки конкурса'!$L$15,'Напрямки конкурса'!$B$15,IF(D1536='Напрямки конкурса'!$L$16,'Напрямки конкурса'!$B$16,IF(D1536='Напрямки конкурса'!$L$17,'Напрямки конкурса'!$B$17,IF(D1536='Напрямки конкурса'!$L$18,'Напрямки конкурса'!$B$18,IF(D1536='Напрямки конкурса'!$L$19,'Напрямки конкурса'!$B$19,IF(D1536='Напрямки конкурса'!$L$20,'Напрямки конкурса'!$B$20,IF(D1536='Напрямки конкурса'!$L$21,'Напрямки конкурса'!$B$21,IF(D1536='Напрямки конкурса'!$L$22,'Напрямки конкурса'!$B$22,IF(D1536='Напрямки конкурса'!$L$23,'Напрямки конкурса'!$B$23,IF(D1536='Напрямки конкурса'!$L$24,'Напрямки конкурса'!$B$24,IF(D1536='Напрямки конкурса'!$L$25,'Напрямки конкурса'!$B$25,IF(D1536='Напрямки конкурса'!$L$26,'Напрямки конкурса'!$B$26,IF(D1536='Напрямки конкурса'!$L$27,'Напрямки конкурса'!$B$27,IF(D1536='Напрямки конкурса'!$L$28,'Напрямки конкурса'!$B$28,"")))))))))))))))))))))))))))</f>
        <v/>
      </c>
      <c r="C1536" s="59" t="str">
        <f>IF(D1536='Напрямки конкурса'!$L$2,'Напрямки конкурса'!$K$2,IF(D1536='Напрямки конкурса'!$L$3,'Напрямки конкурса'!$K$3,IF(D1536='Напрямки конкурса'!$L$4,'Напрямки конкурса'!$K$4,IF(D1536='Напрямки конкурса'!$L$5,'Напрямки конкурса'!$K$5,IF(D1536='Напрямки конкурса'!$L$6,'Напрямки конкурса'!$K$6,IF(D1536='Напрямки конкурса'!$L$7,'Напрямки конкурса'!$K$7,IF(D1536='Напрямки конкурса'!$L$8,'Напрямки конкурса'!$K$8,IF(D1536='Напрямки конкурса'!$L$9,'Напрямки конкурса'!$K$9,IF(D1536='Напрямки конкурса'!$L$10,'Напрямки конкурса'!$K$10,IF(D1536='Напрямки конкурса'!$L$11,'Напрямки конкурса'!$K$11,IF(D1536='Напрямки конкурса'!$L$12,'Напрямки конкурса'!$K$12,IF(D1536='Напрямки конкурса'!$L$13,'Напрямки конкурса'!$K$13,IF(D1536='Напрямки конкурса'!$L$14,'Напрямки конкурса'!$K$14,IF(D1536='Напрямки конкурса'!$L$15,'Напрямки конкурса'!$K$15,IF(D1536='Напрямки конкурса'!$L$16,'Напрямки конкурса'!$K$16,IF(D1536='Напрямки конкурса'!$L$17,'Напрямки конкурса'!$K$17,IF(D1536='Напрямки конкурса'!$L$18,'Напрямки конкурса'!$K$18,IF(D1536='Напрямки конкурса'!$L$19,'Напрямки конкурса'!$K$19,IF(D1536='Напрямки конкурса'!$L$20,'Напрямки конкурса'!$K$20,IF(D1536='Напрямки конкурса'!$L$21,'Напрямки конкурса'!$K$21,IF(D1536='Напрямки конкурса'!$L$22,'Напрямки конкурса'!$K$22,IF(D1536='Напрямки конкурса'!$L$23,'Напрямки конкурса'!$K$23,IF(D1536='Напрямки конкурса'!$L$24,'Напрямки конкурса'!$K$24,IF(D1536='Напрямки конкурса'!$L$25,'Напрямки конкурса'!$K$25,IF(D1536='Напрямки конкурса'!$L$26,'Напрямки конкурса'!$K$26,IF(D1536='Напрямки конкурса'!$L$27,'Напрямки конкурса'!$K$27,IF(D1536='Напрямки конкурса'!$L$28,'Напрямки конкурса'!$K$28,"")))))))))))))))))))))))))))</f>
        <v/>
      </c>
      <c r="D1536" s="50"/>
      <c r="E1536" s="171"/>
      <c r="F1536" s="171"/>
      <c r="G1536" s="171"/>
      <c r="H1536" s="150" t="str">
        <f>IF(I1536='Категорія витрат'!$B$2,'Категорія витрат'!$A$2,IF(I1536='Категорія витрат'!$B$3,'Категорія витрат'!$A$3,IF(I1536='Категорія витрат'!$B$4,'Категорія витрат'!$A$4,IF(I1536='Категорія витрат'!$B$5,'Категорія витрат'!$A$5,IF(I1536='Категорія витрат'!$B$6,'Категорія витрат'!$A$6,IF(I1536='Категорія витрат'!$B$7,'Категорія витрат'!$A$7,IF(I1536='Категорія витрат'!$B$8,'Категорія витрат'!$A$8,IF(I1536='Категорія витрат'!$B$9,'Категорія витрат'!$A$9,IF(I1536='Категорія витрат'!$B$10,'Категорія витрат'!$A$10,IF(I1536='Категорія витрат'!$B$11,'Категорія витрат'!$A$11,IF(I1536='Категорія витрат'!$B$12,'Категорія витрат'!$A$12,IF(I1536='Категорія витрат'!$B$13,'Категорія витрат'!$A$13,IF(I1536='Категорія витрат'!$B$14,'Категорія витрат'!$A$14,IF(I1536='Категорія витрат'!$B$15,'Категорія витрат'!$A$15,IF(I1536='Категорія витрат'!$B$16,'Категорія витрат'!$A$16,IF(I1536='Категорія витрат'!$B$17,'Категорія витрат'!$A$17,IF(I1536='Категорія витрат'!$B$18,'Категорія витрат'!$A$18,IF(I1536='Категорія витрат'!$B$19,'Категорія витрат'!$A$19,IF(I1536='Категорія витрат'!$B$20,'Категорія витрат'!$A$20,IF(I1536='Категорія витрат'!$B$21,'Категорія витрат'!$A$21,IF(I1536='Категорія витрат'!$B$22,'Категорія витрат'!$A$22,IF(I1536='Категорія витрат'!$B$23,'Категорія витрат'!$A$23,IF(I1536='Категорія витрат'!$B$24,'Категорія витрат'!$A$24,IF(I1536='Категорія витрат'!$B$25,'Категорія витрат'!$A$25,IF(I1536='Категорія витрат'!$B$26,'Категорія витрат'!$A$26,IF(I1536='Категорія витрат'!$B$27,'Категорія витрат'!$A$27,IF(I1536='Категорія витрат'!$B$28,'Категорія витрат'!$A$28,IF(I1536='Категорія витрат'!$B$29,'Категорія витрат'!$A$29,IF(I1536='Категорія витрат'!$B$30,'Категорія витрат'!$A$30,"")))))))))))))))))))))))))))))</f>
        <v/>
      </c>
      <c r="I1536" s="174"/>
      <c r="J1536" s="173"/>
      <c r="K1536" s="176"/>
      <c r="L1536" s="87">
        <f t="shared" si="715"/>
        <v>0</v>
      </c>
      <c r="M1536" s="176"/>
      <c r="N1536" s="178"/>
      <c r="O1536" s="171"/>
      <c r="P1536" s="159">
        <f>IF(J1536='Категорія витрат'!$F$2,ROUND('Додаток 3._Бюджет детальний ПР'!O1536*0.3676,2),IF(J1536='Категорія витрат'!$F$3,ROUND('Додаток 3._Бюджет детальний ПР'!O1536*0.347,2),IF(J1536='Категорія витрат'!$F$4,ROUND('Додаток 3._Бюджет детальний ПР'!O1536*0.347,2),IF(J1536='Категорія витрат'!$F$7,ROUND('Додаток 3._Бюджет детальний ПР'!O1536*0.0841,2),0))))</f>
        <v>0</v>
      </c>
      <c r="Q1536" s="153">
        <f t="shared" si="720"/>
        <v>0</v>
      </c>
      <c r="R1536" s="181"/>
      <c r="S1536" s="181"/>
      <c r="T1536" s="181"/>
      <c r="U1536" s="181"/>
      <c r="V1536" s="181"/>
      <c r="W1536" s="181"/>
      <c r="X1536" s="181"/>
      <c r="Y1536" s="181"/>
      <c r="Z1536" s="181"/>
      <c r="AA1536" s="181"/>
      <c r="AB1536" s="181"/>
      <c r="AC1536" s="181"/>
      <c r="AD1536" s="48">
        <f t="shared" si="691"/>
        <v>0</v>
      </c>
      <c r="AE1536" s="48">
        <f t="shared" si="692"/>
        <v>0</v>
      </c>
      <c r="AF1536" s="48">
        <f t="shared" si="693"/>
        <v>0</v>
      </c>
      <c r="AG1536" s="48">
        <f t="shared" si="694"/>
        <v>0</v>
      </c>
      <c r="AH1536" s="48">
        <f t="shared" si="695"/>
        <v>0</v>
      </c>
      <c r="AI1536" s="48">
        <f t="shared" si="696"/>
        <v>0</v>
      </c>
      <c r="AJ1536" s="48">
        <f t="shared" si="697"/>
        <v>0</v>
      </c>
      <c r="AK1536" s="48">
        <f t="shared" si="698"/>
        <v>0</v>
      </c>
      <c r="AL1536" s="181"/>
      <c r="AM1536" s="181"/>
      <c r="AN1536" s="77"/>
      <c r="AO1536" s="176"/>
      <c r="AP1536" s="87">
        <f t="shared" si="716"/>
        <v>0</v>
      </c>
      <c r="AQ1536" s="176"/>
      <c r="AR1536" s="178"/>
      <c r="AS1536" s="171"/>
      <c r="AT1536" s="159">
        <f>IF(J1536='Категорія витрат'!$F$2,ROUND('Додаток 3._Бюджет детальний ПР'!AS1536*0.3676,2),IF(J1536='Категорія витрат'!$F$3,ROUND('Додаток 3._Бюджет детальний ПР'!AS1536*0.347,2),IF(J1536='Категорія витрат'!$F$4,ROUND('Додаток 3._Бюджет детальний ПР'!AS1536*0.347,2),IF(J1536='Категорія витрат'!$F$7,ROUND('Додаток 3._Бюджет детальний ПР'!AS1536*0.0841,2),0))))</f>
        <v>0</v>
      </c>
      <c r="AU1536" s="153">
        <f t="shared" si="717"/>
        <v>0</v>
      </c>
      <c r="AV1536" s="181"/>
      <c r="AW1536" s="181"/>
      <c r="AX1536" s="181"/>
      <c r="AY1536" s="181"/>
      <c r="AZ1536" s="181"/>
      <c r="BA1536" s="181"/>
      <c r="BB1536" s="181"/>
      <c r="BC1536" s="181"/>
      <c r="BD1536" s="181"/>
      <c r="BE1536" s="181"/>
      <c r="BF1536" s="181"/>
      <c r="BG1536" s="181"/>
      <c r="BH1536" s="48">
        <f t="shared" si="699"/>
        <v>0</v>
      </c>
      <c r="BI1536" s="48">
        <f t="shared" si="700"/>
        <v>0</v>
      </c>
      <c r="BJ1536" s="48">
        <f t="shared" si="701"/>
        <v>0</v>
      </c>
      <c r="BK1536" s="48">
        <f t="shared" si="702"/>
        <v>0</v>
      </c>
      <c r="BL1536" s="48">
        <f t="shared" si="703"/>
        <v>0</v>
      </c>
      <c r="BM1536" s="48">
        <f t="shared" si="704"/>
        <v>0</v>
      </c>
      <c r="BN1536" s="48">
        <f t="shared" si="705"/>
        <v>0</v>
      </c>
      <c r="BO1536" s="48">
        <f t="shared" si="706"/>
        <v>0</v>
      </c>
      <c r="BP1536" s="181"/>
      <c r="BQ1536" s="181"/>
      <c r="BR1536" s="191"/>
      <c r="BS1536" s="176"/>
      <c r="BT1536" s="87">
        <f t="shared" si="718"/>
        <v>0</v>
      </c>
      <c r="BU1536" s="176"/>
      <c r="BV1536" s="178"/>
      <c r="BW1536" s="171"/>
      <c r="BX1536" s="159">
        <f>IF(J1536='Категорія витрат'!$F$2,ROUND('Додаток 3._Бюджет детальний ПР'!BW1536*0.3676,2),IF(J1536='Категорія витрат'!$F$3,ROUND('Додаток 3._Бюджет детальний ПР'!BW1536*0.347,2),IF(J1536='Категорія витрат'!$F$4,ROUND('Додаток 3._Бюджет детальний ПР'!BW1536*0.347,2),IF(J1536='Категорія витрат'!$F$7,ROUND('Додаток 3._Бюджет детальний ПР'!BW1536*0.0841,2),0))))</f>
        <v>0</v>
      </c>
      <c r="BY1536" s="153">
        <f t="shared" si="719"/>
        <v>0</v>
      </c>
      <c r="BZ1536" s="181"/>
      <c r="CA1536" s="181"/>
      <c r="CB1536" s="181"/>
      <c r="CC1536" s="181"/>
      <c r="CD1536" s="181"/>
      <c r="CE1536" s="181"/>
      <c r="CF1536" s="181"/>
      <c r="CG1536" s="181"/>
      <c r="CH1536" s="181"/>
      <c r="CI1536" s="181"/>
      <c r="CJ1536" s="181"/>
      <c r="CK1536" s="181"/>
      <c r="CL1536" s="48">
        <f t="shared" si="707"/>
        <v>0</v>
      </c>
      <c r="CM1536" s="48">
        <f t="shared" si="708"/>
        <v>0</v>
      </c>
      <c r="CN1536" s="48">
        <f t="shared" si="709"/>
        <v>0</v>
      </c>
      <c r="CO1536" s="48">
        <f t="shared" si="710"/>
        <v>0</v>
      </c>
      <c r="CP1536" s="48">
        <f t="shared" si="711"/>
        <v>0</v>
      </c>
      <c r="CQ1536" s="48">
        <f t="shared" si="712"/>
        <v>0</v>
      </c>
      <c r="CR1536" s="48">
        <f t="shared" si="713"/>
        <v>0</v>
      </c>
      <c r="CS1536" s="48">
        <f t="shared" si="714"/>
        <v>0</v>
      </c>
      <c r="CT1536" s="181"/>
      <c r="CU1536" s="181"/>
    </row>
    <row r="1537" spans="1:99" ht="20.100000000000001" customHeight="1" x14ac:dyDescent="0.25">
      <c r="A1537" s="58">
        <v>1533</v>
      </c>
      <c r="B1537" s="58" t="str">
        <f>IF(D1537='Напрямки конкурса'!$L$2,'Напрямки конкурса'!$B$2,IF(D1537='Напрямки конкурса'!$L$3,'Напрямки конкурса'!$B$3,IF(D1537='Напрямки конкурса'!$L$4,'Напрямки конкурса'!$B$4,IF(D1537='Напрямки конкурса'!$L$5,'Напрямки конкурса'!$B$5,IF(D1537='Напрямки конкурса'!$L$6,'Напрямки конкурса'!$B$6,IF(D1537='Напрямки конкурса'!$L$7,'Напрямки конкурса'!$B$7,IF(D1537='Напрямки конкурса'!$L$8,'Напрямки конкурса'!$B$8,IF(D1537='Напрямки конкурса'!$L$9,'Напрямки конкурса'!$B$9,IF(D1537='Напрямки конкурса'!$L$10,'Напрямки конкурса'!$B$10,IF(D1537='Напрямки конкурса'!$L$11,'Напрямки конкурса'!$B$11,IF(D1537='Напрямки конкурса'!$L$12,'Напрямки конкурса'!$B$12,IF(D1537='Напрямки конкурса'!$L$13,'Напрямки конкурса'!$B$13,IF(D1537='Напрямки конкурса'!$L$14,'Напрямки конкурса'!$B$14,IF(D1537='Напрямки конкурса'!$L$15,'Напрямки конкурса'!$B$15,IF(D1537='Напрямки конкурса'!$L$16,'Напрямки конкурса'!$B$16,IF(D1537='Напрямки конкурса'!$L$17,'Напрямки конкурса'!$B$17,IF(D1537='Напрямки конкурса'!$L$18,'Напрямки конкурса'!$B$18,IF(D1537='Напрямки конкурса'!$L$19,'Напрямки конкурса'!$B$19,IF(D1537='Напрямки конкурса'!$L$20,'Напрямки конкурса'!$B$20,IF(D1537='Напрямки конкурса'!$L$21,'Напрямки конкурса'!$B$21,IF(D1537='Напрямки конкурса'!$L$22,'Напрямки конкурса'!$B$22,IF(D1537='Напрямки конкурса'!$L$23,'Напрямки конкурса'!$B$23,IF(D1537='Напрямки конкурса'!$L$24,'Напрямки конкурса'!$B$24,IF(D1537='Напрямки конкурса'!$L$25,'Напрямки конкурса'!$B$25,IF(D1537='Напрямки конкурса'!$L$26,'Напрямки конкурса'!$B$26,IF(D1537='Напрямки конкурса'!$L$27,'Напрямки конкурса'!$B$27,IF(D1537='Напрямки конкурса'!$L$28,'Напрямки конкурса'!$B$28,"")))))))))))))))))))))))))))</f>
        <v/>
      </c>
      <c r="C1537" s="59" t="str">
        <f>IF(D1537='Напрямки конкурса'!$L$2,'Напрямки конкурса'!$K$2,IF(D1537='Напрямки конкурса'!$L$3,'Напрямки конкурса'!$K$3,IF(D1537='Напрямки конкурса'!$L$4,'Напрямки конкурса'!$K$4,IF(D1537='Напрямки конкурса'!$L$5,'Напрямки конкурса'!$K$5,IF(D1537='Напрямки конкурса'!$L$6,'Напрямки конкурса'!$K$6,IF(D1537='Напрямки конкурса'!$L$7,'Напрямки конкурса'!$K$7,IF(D1537='Напрямки конкурса'!$L$8,'Напрямки конкурса'!$K$8,IF(D1537='Напрямки конкурса'!$L$9,'Напрямки конкурса'!$K$9,IF(D1537='Напрямки конкурса'!$L$10,'Напрямки конкурса'!$K$10,IF(D1537='Напрямки конкурса'!$L$11,'Напрямки конкурса'!$K$11,IF(D1537='Напрямки конкурса'!$L$12,'Напрямки конкурса'!$K$12,IF(D1537='Напрямки конкурса'!$L$13,'Напрямки конкурса'!$K$13,IF(D1537='Напрямки конкурса'!$L$14,'Напрямки конкурса'!$K$14,IF(D1537='Напрямки конкурса'!$L$15,'Напрямки конкурса'!$K$15,IF(D1537='Напрямки конкурса'!$L$16,'Напрямки конкурса'!$K$16,IF(D1537='Напрямки конкурса'!$L$17,'Напрямки конкурса'!$K$17,IF(D1537='Напрямки конкурса'!$L$18,'Напрямки конкурса'!$K$18,IF(D1537='Напрямки конкурса'!$L$19,'Напрямки конкурса'!$K$19,IF(D1537='Напрямки конкурса'!$L$20,'Напрямки конкурса'!$K$20,IF(D1537='Напрямки конкурса'!$L$21,'Напрямки конкурса'!$K$21,IF(D1537='Напрямки конкурса'!$L$22,'Напрямки конкурса'!$K$22,IF(D1537='Напрямки конкурса'!$L$23,'Напрямки конкурса'!$K$23,IF(D1537='Напрямки конкурса'!$L$24,'Напрямки конкурса'!$K$24,IF(D1537='Напрямки конкурса'!$L$25,'Напрямки конкурса'!$K$25,IF(D1537='Напрямки конкурса'!$L$26,'Напрямки конкурса'!$K$26,IF(D1537='Напрямки конкурса'!$L$27,'Напрямки конкурса'!$K$27,IF(D1537='Напрямки конкурса'!$L$28,'Напрямки конкурса'!$K$28,"")))))))))))))))))))))))))))</f>
        <v/>
      </c>
      <c r="D1537" s="50"/>
      <c r="E1537" s="171"/>
      <c r="F1537" s="171"/>
      <c r="G1537" s="171"/>
      <c r="H1537" s="150" t="str">
        <f>IF(I1537='Категорія витрат'!$B$2,'Категорія витрат'!$A$2,IF(I1537='Категорія витрат'!$B$3,'Категорія витрат'!$A$3,IF(I1537='Категорія витрат'!$B$4,'Категорія витрат'!$A$4,IF(I1537='Категорія витрат'!$B$5,'Категорія витрат'!$A$5,IF(I1537='Категорія витрат'!$B$6,'Категорія витрат'!$A$6,IF(I1537='Категорія витрат'!$B$7,'Категорія витрат'!$A$7,IF(I1537='Категорія витрат'!$B$8,'Категорія витрат'!$A$8,IF(I1537='Категорія витрат'!$B$9,'Категорія витрат'!$A$9,IF(I1537='Категорія витрат'!$B$10,'Категорія витрат'!$A$10,IF(I1537='Категорія витрат'!$B$11,'Категорія витрат'!$A$11,IF(I1537='Категорія витрат'!$B$12,'Категорія витрат'!$A$12,IF(I1537='Категорія витрат'!$B$13,'Категорія витрат'!$A$13,IF(I1537='Категорія витрат'!$B$14,'Категорія витрат'!$A$14,IF(I1537='Категорія витрат'!$B$15,'Категорія витрат'!$A$15,IF(I1537='Категорія витрат'!$B$16,'Категорія витрат'!$A$16,IF(I1537='Категорія витрат'!$B$17,'Категорія витрат'!$A$17,IF(I1537='Категорія витрат'!$B$18,'Категорія витрат'!$A$18,IF(I1537='Категорія витрат'!$B$19,'Категорія витрат'!$A$19,IF(I1537='Категорія витрат'!$B$20,'Категорія витрат'!$A$20,IF(I1537='Категорія витрат'!$B$21,'Категорія витрат'!$A$21,IF(I1537='Категорія витрат'!$B$22,'Категорія витрат'!$A$22,IF(I1537='Категорія витрат'!$B$23,'Категорія витрат'!$A$23,IF(I1537='Категорія витрат'!$B$24,'Категорія витрат'!$A$24,IF(I1537='Категорія витрат'!$B$25,'Категорія витрат'!$A$25,IF(I1537='Категорія витрат'!$B$26,'Категорія витрат'!$A$26,IF(I1537='Категорія витрат'!$B$27,'Категорія витрат'!$A$27,IF(I1537='Категорія витрат'!$B$28,'Категорія витрат'!$A$28,IF(I1537='Категорія витрат'!$B$29,'Категорія витрат'!$A$29,IF(I1537='Категорія витрат'!$B$30,'Категорія витрат'!$A$30,"")))))))))))))))))))))))))))))</f>
        <v/>
      </c>
      <c r="I1537" s="174"/>
      <c r="J1537" s="173"/>
      <c r="K1537" s="176"/>
      <c r="L1537" s="87">
        <f t="shared" si="715"/>
        <v>0</v>
      </c>
      <c r="M1537" s="176"/>
      <c r="N1537" s="178"/>
      <c r="O1537" s="171"/>
      <c r="P1537" s="159">
        <f>IF(J1537='Категорія витрат'!$F$2,ROUND('Додаток 3._Бюджет детальний ПР'!O1537*0.3676,2),IF(J1537='Категорія витрат'!$F$3,ROUND('Додаток 3._Бюджет детальний ПР'!O1537*0.347,2),IF(J1537='Категорія витрат'!$F$4,ROUND('Додаток 3._Бюджет детальний ПР'!O1537*0.347,2),IF(J1537='Категорія витрат'!$F$7,ROUND('Додаток 3._Бюджет детальний ПР'!O1537*0.0841,2),0))))</f>
        <v>0</v>
      </c>
      <c r="Q1537" s="153">
        <f t="shared" si="720"/>
        <v>0</v>
      </c>
      <c r="R1537" s="181"/>
      <c r="S1537" s="181"/>
      <c r="T1537" s="181"/>
      <c r="U1537" s="181"/>
      <c r="V1537" s="181"/>
      <c r="W1537" s="181"/>
      <c r="X1537" s="181"/>
      <c r="Y1537" s="181"/>
      <c r="Z1537" s="181"/>
      <c r="AA1537" s="181"/>
      <c r="AB1537" s="181"/>
      <c r="AC1537" s="181"/>
      <c r="AD1537" s="48">
        <f t="shared" si="691"/>
        <v>0</v>
      </c>
      <c r="AE1537" s="48">
        <f t="shared" si="692"/>
        <v>0</v>
      </c>
      <c r="AF1537" s="48">
        <f t="shared" si="693"/>
        <v>0</v>
      </c>
      <c r="AG1537" s="48">
        <f t="shared" si="694"/>
        <v>0</v>
      </c>
      <c r="AH1537" s="48">
        <f t="shared" si="695"/>
        <v>0</v>
      </c>
      <c r="AI1537" s="48">
        <f t="shared" si="696"/>
        <v>0</v>
      </c>
      <c r="AJ1537" s="48">
        <f t="shared" si="697"/>
        <v>0</v>
      </c>
      <c r="AK1537" s="48">
        <f t="shared" si="698"/>
        <v>0</v>
      </c>
      <c r="AL1537" s="181"/>
      <c r="AM1537" s="181"/>
      <c r="AN1537" s="77"/>
      <c r="AO1537" s="176"/>
      <c r="AP1537" s="87">
        <f t="shared" si="716"/>
        <v>0</v>
      </c>
      <c r="AQ1537" s="176"/>
      <c r="AR1537" s="178"/>
      <c r="AS1537" s="171"/>
      <c r="AT1537" s="159">
        <f>IF(J1537='Категорія витрат'!$F$2,ROUND('Додаток 3._Бюджет детальний ПР'!AS1537*0.3676,2),IF(J1537='Категорія витрат'!$F$3,ROUND('Додаток 3._Бюджет детальний ПР'!AS1537*0.347,2),IF(J1537='Категорія витрат'!$F$4,ROUND('Додаток 3._Бюджет детальний ПР'!AS1537*0.347,2),IF(J1537='Категорія витрат'!$F$7,ROUND('Додаток 3._Бюджет детальний ПР'!AS1537*0.0841,2),0))))</f>
        <v>0</v>
      </c>
      <c r="AU1537" s="153">
        <f t="shared" si="717"/>
        <v>0</v>
      </c>
      <c r="AV1537" s="181"/>
      <c r="AW1537" s="181"/>
      <c r="AX1537" s="181"/>
      <c r="AY1537" s="181"/>
      <c r="AZ1537" s="181"/>
      <c r="BA1537" s="181"/>
      <c r="BB1537" s="181"/>
      <c r="BC1537" s="181"/>
      <c r="BD1537" s="181"/>
      <c r="BE1537" s="181"/>
      <c r="BF1537" s="181"/>
      <c r="BG1537" s="181"/>
      <c r="BH1537" s="48">
        <f t="shared" si="699"/>
        <v>0</v>
      </c>
      <c r="BI1537" s="48">
        <f t="shared" si="700"/>
        <v>0</v>
      </c>
      <c r="BJ1537" s="48">
        <f t="shared" si="701"/>
        <v>0</v>
      </c>
      <c r="BK1537" s="48">
        <f t="shared" si="702"/>
        <v>0</v>
      </c>
      <c r="BL1537" s="48">
        <f t="shared" si="703"/>
        <v>0</v>
      </c>
      <c r="BM1537" s="48">
        <f t="shared" si="704"/>
        <v>0</v>
      </c>
      <c r="BN1537" s="48">
        <f t="shared" si="705"/>
        <v>0</v>
      </c>
      <c r="BO1537" s="48">
        <f t="shared" si="706"/>
        <v>0</v>
      </c>
      <c r="BP1537" s="181"/>
      <c r="BQ1537" s="181"/>
      <c r="BR1537" s="191"/>
      <c r="BS1537" s="176"/>
      <c r="BT1537" s="87">
        <f t="shared" si="718"/>
        <v>0</v>
      </c>
      <c r="BU1537" s="176"/>
      <c r="BV1537" s="178"/>
      <c r="BW1537" s="171"/>
      <c r="BX1537" s="159">
        <f>IF(J1537='Категорія витрат'!$F$2,ROUND('Додаток 3._Бюджет детальний ПР'!BW1537*0.3676,2),IF(J1537='Категорія витрат'!$F$3,ROUND('Додаток 3._Бюджет детальний ПР'!BW1537*0.347,2),IF(J1537='Категорія витрат'!$F$4,ROUND('Додаток 3._Бюджет детальний ПР'!BW1537*0.347,2),IF(J1537='Категорія витрат'!$F$7,ROUND('Додаток 3._Бюджет детальний ПР'!BW1537*0.0841,2),0))))</f>
        <v>0</v>
      </c>
      <c r="BY1537" s="153">
        <f t="shared" si="719"/>
        <v>0</v>
      </c>
      <c r="BZ1537" s="181"/>
      <c r="CA1537" s="181"/>
      <c r="CB1537" s="181"/>
      <c r="CC1537" s="181"/>
      <c r="CD1537" s="181"/>
      <c r="CE1537" s="181"/>
      <c r="CF1537" s="181"/>
      <c r="CG1537" s="181"/>
      <c r="CH1537" s="181"/>
      <c r="CI1537" s="181"/>
      <c r="CJ1537" s="181"/>
      <c r="CK1537" s="181"/>
      <c r="CL1537" s="48">
        <f t="shared" si="707"/>
        <v>0</v>
      </c>
      <c r="CM1537" s="48">
        <f t="shared" si="708"/>
        <v>0</v>
      </c>
      <c r="CN1537" s="48">
        <f t="shared" si="709"/>
        <v>0</v>
      </c>
      <c r="CO1537" s="48">
        <f t="shared" si="710"/>
        <v>0</v>
      </c>
      <c r="CP1537" s="48">
        <f t="shared" si="711"/>
        <v>0</v>
      </c>
      <c r="CQ1537" s="48">
        <f t="shared" si="712"/>
        <v>0</v>
      </c>
      <c r="CR1537" s="48">
        <f t="shared" si="713"/>
        <v>0</v>
      </c>
      <c r="CS1537" s="48">
        <f t="shared" si="714"/>
        <v>0</v>
      </c>
      <c r="CT1537" s="181"/>
      <c r="CU1537" s="181"/>
    </row>
    <row r="1538" spans="1:99" ht="20.100000000000001" customHeight="1" x14ac:dyDescent="0.25">
      <c r="A1538" s="58">
        <v>1534</v>
      </c>
      <c r="B1538" s="58" t="str">
        <f>IF(D1538='Напрямки конкурса'!$L$2,'Напрямки конкурса'!$B$2,IF(D1538='Напрямки конкурса'!$L$3,'Напрямки конкурса'!$B$3,IF(D1538='Напрямки конкурса'!$L$4,'Напрямки конкурса'!$B$4,IF(D1538='Напрямки конкурса'!$L$5,'Напрямки конкурса'!$B$5,IF(D1538='Напрямки конкурса'!$L$6,'Напрямки конкурса'!$B$6,IF(D1538='Напрямки конкурса'!$L$7,'Напрямки конкурса'!$B$7,IF(D1538='Напрямки конкурса'!$L$8,'Напрямки конкурса'!$B$8,IF(D1538='Напрямки конкурса'!$L$9,'Напрямки конкурса'!$B$9,IF(D1538='Напрямки конкурса'!$L$10,'Напрямки конкурса'!$B$10,IF(D1538='Напрямки конкурса'!$L$11,'Напрямки конкурса'!$B$11,IF(D1538='Напрямки конкурса'!$L$12,'Напрямки конкурса'!$B$12,IF(D1538='Напрямки конкурса'!$L$13,'Напрямки конкурса'!$B$13,IF(D1538='Напрямки конкурса'!$L$14,'Напрямки конкурса'!$B$14,IF(D1538='Напрямки конкурса'!$L$15,'Напрямки конкурса'!$B$15,IF(D1538='Напрямки конкурса'!$L$16,'Напрямки конкурса'!$B$16,IF(D1538='Напрямки конкурса'!$L$17,'Напрямки конкурса'!$B$17,IF(D1538='Напрямки конкурса'!$L$18,'Напрямки конкурса'!$B$18,IF(D1538='Напрямки конкурса'!$L$19,'Напрямки конкурса'!$B$19,IF(D1538='Напрямки конкурса'!$L$20,'Напрямки конкурса'!$B$20,IF(D1538='Напрямки конкурса'!$L$21,'Напрямки конкурса'!$B$21,IF(D1538='Напрямки конкурса'!$L$22,'Напрямки конкурса'!$B$22,IF(D1538='Напрямки конкурса'!$L$23,'Напрямки конкурса'!$B$23,IF(D1538='Напрямки конкурса'!$L$24,'Напрямки конкурса'!$B$24,IF(D1538='Напрямки конкурса'!$L$25,'Напрямки конкурса'!$B$25,IF(D1538='Напрямки конкурса'!$L$26,'Напрямки конкурса'!$B$26,IF(D1538='Напрямки конкурса'!$L$27,'Напрямки конкурса'!$B$27,IF(D1538='Напрямки конкурса'!$L$28,'Напрямки конкурса'!$B$28,"")))))))))))))))))))))))))))</f>
        <v/>
      </c>
      <c r="C1538" s="59" t="str">
        <f>IF(D1538='Напрямки конкурса'!$L$2,'Напрямки конкурса'!$K$2,IF(D1538='Напрямки конкурса'!$L$3,'Напрямки конкурса'!$K$3,IF(D1538='Напрямки конкурса'!$L$4,'Напрямки конкурса'!$K$4,IF(D1538='Напрямки конкурса'!$L$5,'Напрямки конкурса'!$K$5,IF(D1538='Напрямки конкурса'!$L$6,'Напрямки конкурса'!$K$6,IF(D1538='Напрямки конкурса'!$L$7,'Напрямки конкурса'!$K$7,IF(D1538='Напрямки конкурса'!$L$8,'Напрямки конкурса'!$K$8,IF(D1538='Напрямки конкурса'!$L$9,'Напрямки конкурса'!$K$9,IF(D1538='Напрямки конкурса'!$L$10,'Напрямки конкурса'!$K$10,IF(D1538='Напрямки конкурса'!$L$11,'Напрямки конкурса'!$K$11,IF(D1538='Напрямки конкурса'!$L$12,'Напрямки конкурса'!$K$12,IF(D1538='Напрямки конкурса'!$L$13,'Напрямки конкурса'!$K$13,IF(D1538='Напрямки конкурса'!$L$14,'Напрямки конкурса'!$K$14,IF(D1538='Напрямки конкурса'!$L$15,'Напрямки конкурса'!$K$15,IF(D1538='Напрямки конкурса'!$L$16,'Напрямки конкурса'!$K$16,IF(D1538='Напрямки конкурса'!$L$17,'Напрямки конкурса'!$K$17,IF(D1538='Напрямки конкурса'!$L$18,'Напрямки конкурса'!$K$18,IF(D1538='Напрямки конкурса'!$L$19,'Напрямки конкурса'!$K$19,IF(D1538='Напрямки конкурса'!$L$20,'Напрямки конкурса'!$K$20,IF(D1538='Напрямки конкурса'!$L$21,'Напрямки конкурса'!$K$21,IF(D1538='Напрямки конкурса'!$L$22,'Напрямки конкурса'!$K$22,IF(D1538='Напрямки конкурса'!$L$23,'Напрямки конкурса'!$K$23,IF(D1538='Напрямки конкурса'!$L$24,'Напрямки конкурса'!$K$24,IF(D1538='Напрямки конкурса'!$L$25,'Напрямки конкурса'!$K$25,IF(D1538='Напрямки конкурса'!$L$26,'Напрямки конкурса'!$K$26,IF(D1538='Напрямки конкурса'!$L$27,'Напрямки конкурса'!$K$27,IF(D1538='Напрямки конкурса'!$L$28,'Напрямки конкурса'!$K$28,"")))))))))))))))))))))))))))</f>
        <v/>
      </c>
      <c r="D1538" s="50"/>
      <c r="E1538" s="171"/>
      <c r="F1538" s="171"/>
      <c r="G1538" s="171"/>
      <c r="H1538" s="150" t="str">
        <f>IF(I1538='Категорія витрат'!$B$2,'Категорія витрат'!$A$2,IF(I1538='Категорія витрат'!$B$3,'Категорія витрат'!$A$3,IF(I1538='Категорія витрат'!$B$4,'Категорія витрат'!$A$4,IF(I1538='Категорія витрат'!$B$5,'Категорія витрат'!$A$5,IF(I1538='Категорія витрат'!$B$6,'Категорія витрат'!$A$6,IF(I1538='Категорія витрат'!$B$7,'Категорія витрат'!$A$7,IF(I1538='Категорія витрат'!$B$8,'Категорія витрат'!$A$8,IF(I1538='Категорія витрат'!$B$9,'Категорія витрат'!$A$9,IF(I1538='Категорія витрат'!$B$10,'Категорія витрат'!$A$10,IF(I1538='Категорія витрат'!$B$11,'Категорія витрат'!$A$11,IF(I1538='Категорія витрат'!$B$12,'Категорія витрат'!$A$12,IF(I1538='Категорія витрат'!$B$13,'Категорія витрат'!$A$13,IF(I1538='Категорія витрат'!$B$14,'Категорія витрат'!$A$14,IF(I1538='Категорія витрат'!$B$15,'Категорія витрат'!$A$15,IF(I1538='Категорія витрат'!$B$16,'Категорія витрат'!$A$16,IF(I1538='Категорія витрат'!$B$17,'Категорія витрат'!$A$17,IF(I1538='Категорія витрат'!$B$18,'Категорія витрат'!$A$18,IF(I1538='Категорія витрат'!$B$19,'Категорія витрат'!$A$19,IF(I1538='Категорія витрат'!$B$20,'Категорія витрат'!$A$20,IF(I1538='Категорія витрат'!$B$21,'Категорія витрат'!$A$21,IF(I1538='Категорія витрат'!$B$22,'Категорія витрат'!$A$22,IF(I1538='Категорія витрат'!$B$23,'Категорія витрат'!$A$23,IF(I1538='Категорія витрат'!$B$24,'Категорія витрат'!$A$24,IF(I1538='Категорія витрат'!$B$25,'Категорія витрат'!$A$25,IF(I1538='Категорія витрат'!$B$26,'Категорія витрат'!$A$26,IF(I1538='Категорія витрат'!$B$27,'Категорія витрат'!$A$27,IF(I1538='Категорія витрат'!$B$28,'Категорія витрат'!$A$28,IF(I1538='Категорія витрат'!$B$29,'Категорія витрат'!$A$29,IF(I1538='Категорія витрат'!$B$30,'Категорія витрат'!$A$30,"")))))))))))))))))))))))))))))</f>
        <v/>
      </c>
      <c r="I1538" s="174"/>
      <c r="J1538" s="173"/>
      <c r="K1538" s="176"/>
      <c r="L1538" s="87">
        <f t="shared" si="715"/>
        <v>0</v>
      </c>
      <c r="M1538" s="176"/>
      <c r="N1538" s="178"/>
      <c r="O1538" s="171"/>
      <c r="P1538" s="159">
        <f>IF(J1538='Категорія витрат'!$F$2,ROUND('Додаток 3._Бюджет детальний ПР'!O1538*0.3676,2),IF(J1538='Категорія витрат'!$F$3,ROUND('Додаток 3._Бюджет детальний ПР'!O1538*0.347,2),IF(J1538='Категорія витрат'!$F$4,ROUND('Додаток 3._Бюджет детальний ПР'!O1538*0.347,2),IF(J1538='Категорія витрат'!$F$7,ROUND('Додаток 3._Бюджет детальний ПР'!O1538*0.0841,2),0))))</f>
        <v>0</v>
      </c>
      <c r="Q1538" s="153">
        <f t="shared" si="720"/>
        <v>0</v>
      </c>
      <c r="R1538" s="181"/>
      <c r="S1538" s="181"/>
      <c r="T1538" s="181"/>
      <c r="U1538" s="181"/>
      <c r="V1538" s="181"/>
      <c r="W1538" s="181"/>
      <c r="X1538" s="181"/>
      <c r="Y1538" s="181"/>
      <c r="Z1538" s="181"/>
      <c r="AA1538" s="181"/>
      <c r="AB1538" s="181"/>
      <c r="AC1538" s="181"/>
      <c r="AD1538" s="48">
        <f t="shared" si="691"/>
        <v>0</v>
      </c>
      <c r="AE1538" s="48">
        <f t="shared" si="692"/>
        <v>0</v>
      </c>
      <c r="AF1538" s="48">
        <f t="shared" si="693"/>
        <v>0</v>
      </c>
      <c r="AG1538" s="48">
        <f t="shared" si="694"/>
        <v>0</v>
      </c>
      <c r="AH1538" s="48">
        <f t="shared" si="695"/>
        <v>0</v>
      </c>
      <c r="AI1538" s="48">
        <f t="shared" si="696"/>
        <v>0</v>
      </c>
      <c r="AJ1538" s="48">
        <f t="shared" si="697"/>
        <v>0</v>
      </c>
      <c r="AK1538" s="48">
        <f t="shared" si="698"/>
        <v>0</v>
      </c>
      <c r="AL1538" s="181"/>
      <c r="AM1538" s="181"/>
      <c r="AN1538" s="77"/>
      <c r="AO1538" s="176"/>
      <c r="AP1538" s="87">
        <f t="shared" si="716"/>
        <v>0</v>
      </c>
      <c r="AQ1538" s="176"/>
      <c r="AR1538" s="178"/>
      <c r="AS1538" s="171"/>
      <c r="AT1538" s="159">
        <f>IF(J1538='Категорія витрат'!$F$2,ROUND('Додаток 3._Бюджет детальний ПР'!AS1538*0.3676,2),IF(J1538='Категорія витрат'!$F$3,ROUND('Додаток 3._Бюджет детальний ПР'!AS1538*0.347,2),IF(J1538='Категорія витрат'!$F$4,ROUND('Додаток 3._Бюджет детальний ПР'!AS1538*0.347,2),IF(J1538='Категорія витрат'!$F$7,ROUND('Додаток 3._Бюджет детальний ПР'!AS1538*0.0841,2),0))))</f>
        <v>0</v>
      </c>
      <c r="AU1538" s="153">
        <f t="shared" si="717"/>
        <v>0</v>
      </c>
      <c r="AV1538" s="181"/>
      <c r="AW1538" s="181"/>
      <c r="AX1538" s="181"/>
      <c r="AY1538" s="181"/>
      <c r="AZ1538" s="181"/>
      <c r="BA1538" s="181"/>
      <c r="BB1538" s="181"/>
      <c r="BC1538" s="181"/>
      <c r="BD1538" s="181"/>
      <c r="BE1538" s="181"/>
      <c r="BF1538" s="181"/>
      <c r="BG1538" s="181"/>
      <c r="BH1538" s="48">
        <f t="shared" si="699"/>
        <v>0</v>
      </c>
      <c r="BI1538" s="48">
        <f t="shared" si="700"/>
        <v>0</v>
      </c>
      <c r="BJ1538" s="48">
        <f t="shared" si="701"/>
        <v>0</v>
      </c>
      <c r="BK1538" s="48">
        <f t="shared" si="702"/>
        <v>0</v>
      </c>
      <c r="BL1538" s="48">
        <f t="shared" si="703"/>
        <v>0</v>
      </c>
      <c r="BM1538" s="48">
        <f t="shared" si="704"/>
        <v>0</v>
      </c>
      <c r="BN1538" s="48">
        <f t="shared" si="705"/>
        <v>0</v>
      </c>
      <c r="BO1538" s="48">
        <f t="shared" si="706"/>
        <v>0</v>
      </c>
      <c r="BP1538" s="181"/>
      <c r="BQ1538" s="181"/>
      <c r="BR1538" s="191"/>
      <c r="BS1538" s="176"/>
      <c r="BT1538" s="87">
        <f t="shared" si="718"/>
        <v>0</v>
      </c>
      <c r="BU1538" s="176"/>
      <c r="BV1538" s="178"/>
      <c r="BW1538" s="171"/>
      <c r="BX1538" s="159">
        <f>IF(J1538='Категорія витрат'!$F$2,ROUND('Додаток 3._Бюджет детальний ПР'!BW1538*0.3676,2),IF(J1538='Категорія витрат'!$F$3,ROUND('Додаток 3._Бюджет детальний ПР'!BW1538*0.347,2),IF(J1538='Категорія витрат'!$F$4,ROUND('Додаток 3._Бюджет детальний ПР'!BW1538*0.347,2),IF(J1538='Категорія витрат'!$F$7,ROUND('Додаток 3._Бюджет детальний ПР'!BW1538*0.0841,2),0))))</f>
        <v>0</v>
      </c>
      <c r="BY1538" s="153">
        <f t="shared" si="719"/>
        <v>0</v>
      </c>
      <c r="BZ1538" s="181"/>
      <c r="CA1538" s="181"/>
      <c r="CB1538" s="181"/>
      <c r="CC1538" s="181"/>
      <c r="CD1538" s="181"/>
      <c r="CE1538" s="181"/>
      <c r="CF1538" s="181"/>
      <c r="CG1538" s="181"/>
      <c r="CH1538" s="181"/>
      <c r="CI1538" s="181"/>
      <c r="CJ1538" s="181"/>
      <c r="CK1538" s="181"/>
      <c r="CL1538" s="48">
        <f t="shared" si="707"/>
        <v>0</v>
      </c>
      <c r="CM1538" s="48">
        <f t="shared" si="708"/>
        <v>0</v>
      </c>
      <c r="CN1538" s="48">
        <f t="shared" si="709"/>
        <v>0</v>
      </c>
      <c r="CO1538" s="48">
        <f t="shared" si="710"/>
        <v>0</v>
      </c>
      <c r="CP1538" s="48">
        <f t="shared" si="711"/>
        <v>0</v>
      </c>
      <c r="CQ1538" s="48">
        <f t="shared" si="712"/>
        <v>0</v>
      </c>
      <c r="CR1538" s="48">
        <f t="shared" si="713"/>
        <v>0</v>
      </c>
      <c r="CS1538" s="48">
        <f t="shared" si="714"/>
        <v>0</v>
      </c>
      <c r="CT1538" s="181"/>
      <c r="CU1538" s="181"/>
    </row>
    <row r="1539" spans="1:99" ht="20.100000000000001" customHeight="1" x14ac:dyDescent="0.25">
      <c r="A1539" s="58">
        <v>1535</v>
      </c>
      <c r="B1539" s="58" t="str">
        <f>IF(D1539='Напрямки конкурса'!$L$2,'Напрямки конкурса'!$B$2,IF(D1539='Напрямки конкурса'!$L$3,'Напрямки конкурса'!$B$3,IF(D1539='Напрямки конкурса'!$L$4,'Напрямки конкурса'!$B$4,IF(D1539='Напрямки конкурса'!$L$5,'Напрямки конкурса'!$B$5,IF(D1539='Напрямки конкурса'!$L$6,'Напрямки конкурса'!$B$6,IF(D1539='Напрямки конкурса'!$L$7,'Напрямки конкурса'!$B$7,IF(D1539='Напрямки конкурса'!$L$8,'Напрямки конкурса'!$B$8,IF(D1539='Напрямки конкурса'!$L$9,'Напрямки конкурса'!$B$9,IF(D1539='Напрямки конкурса'!$L$10,'Напрямки конкурса'!$B$10,IF(D1539='Напрямки конкурса'!$L$11,'Напрямки конкурса'!$B$11,IF(D1539='Напрямки конкурса'!$L$12,'Напрямки конкурса'!$B$12,IF(D1539='Напрямки конкурса'!$L$13,'Напрямки конкурса'!$B$13,IF(D1539='Напрямки конкурса'!$L$14,'Напрямки конкурса'!$B$14,IF(D1539='Напрямки конкурса'!$L$15,'Напрямки конкурса'!$B$15,IF(D1539='Напрямки конкурса'!$L$16,'Напрямки конкурса'!$B$16,IF(D1539='Напрямки конкурса'!$L$17,'Напрямки конкурса'!$B$17,IF(D1539='Напрямки конкурса'!$L$18,'Напрямки конкурса'!$B$18,IF(D1539='Напрямки конкурса'!$L$19,'Напрямки конкурса'!$B$19,IF(D1539='Напрямки конкурса'!$L$20,'Напрямки конкурса'!$B$20,IF(D1539='Напрямки конкурса'!$L$21,'Напрямки конкурса'!$B$21,IF(D1539='Напрямки конкурса'!$L$22,'Напрямки конкурса'!$B$22,IF(D1539='Напрямки конкурса'!$L$23,'Напрямки конкурса'!$B$23,IF(D1539='Напрямки конкурса'!$L$24,'Напрямки конкурса'!$B$24,IF(D1539='Напрямки конкурса'!$L$25,'Напрямки конкурса'!$B$25,IF(D1539='Напрямки конкурса'!$L$26,'Напрямки конкурса'!$B$26,IF(D1539='Напрямки конкурса'!$L$27,'Напрямки конкурса'!$B$27,IF(D1539='Напрямки конкурса'!$L$28,'Напрямки конкурса'!$B$28,"")))))))))))))))))))))))))))</f>
        <v/>
      </c>
      <c r="C1539" s="59" t="str">
        <f>IF(D1539='Напрямки конкурса'!$L$2,'Напрямки конкурса'!$K$2,IF(D1539='Напрямки конкурса'!$L$3,'Напрямки конкурса'!$K$3,IF(D1539='Напрямки конкурса'!$L$4,'Напрямки конкурса'!$K$4,IF(D1539='Напрямки конкурса'!$L$5,'Напрямки конкурса'!$K$5,IF(D1539='Напрямки конкурса'!$L$6,'Напрямки конкурса'!$K$6,IF(D1539='Напрямки конкурса'!$L$7,'Напрямки конкурса'!$K$7,IF(D1539='Напрямки конкурса'!$L$8,'Напрямки конкурса'!$K$8,IF(D1539='Напрямки конкурса'!$L$9,'Напрямки конкурса'!$K$9,IF(D1539='Напрямки конкурса'!$L$10,'Напрямки конкурса'!$K$10,IF(D1539='Напрямки конкурса'!$L$11,'Напрямки конкурса'!$K$11,IF(D1539='Напрямки конкурса'!$L$12,'Напрямки конкурса'!$K$12,IF(D1539='Напрямки конкурса'!$L$13,'Напрямки конкурса'!$K$13,IF(D1539='Напрямки конкурса'!$L$14,'Напрямки конкурса'!$K$14,IF(D1539='Напрямки конкурса'!$L$15,'Напрямки конкурса'!$K$15,IF(D1539='Напрямки конкурса'!$L$16,'Напрямки конкурса'!$K$16,IF(D1539='Напрямки конкурса'!$L$17,'Напрямки конкурса'!$K$17,IF(D1539='Напрямки конкурса'!$L$18,'Напрямки конкурса'!$K$18,IF(D1539='Напрямки конкурса'!$L$19,'Напрямки конкурса'!$K$19,IF(D1539='Напрямки конкурса'!$L$20,'Напрямки конкурса'!$K$20,IF(D1539='Напрямки конкурса'!$L$21,'Напрямки конкурса'!$K$21,IF(D1539='Напрямки конкурса'!$L$22,'Напрямки конкурса'!$K$22,IF(D1539='Напрямки конкурса'!$L$23,'Напрямки конкурса'!$K$23,IF(D1539='Напрямки конкурса'!$L$24,'Напрямки конкурса'!$K$24,IF(D1539='Напрямки конкурса'!$L$25,'Напрямки конкурса'!$K$25,IF(D1539='Напрямки конкурса'!$L$26,'Напрямки конкурса'!$K$26,IF(D1539='Напрямки конкурса'!$L$27,'Напрямки конкурса'!$K$27,IF(D1539='Напрямки конкурса'!$L$28,'Напрямки конкурса'!$K$28,"")))))))))))))))))))))))))))</f>
        <v/>
      </c>
      <c r="D1539" s="50"/>
      <c r="E1539" s="171"/>
      <c r="F1539" s="171"/>
      <c r="G1539" s="171"/>
      <c r="H1539" s="150" t="str">
        <f>IF(I1539='Категорія витрат'!$B$2,'Категорія витрат'!$A$2,IF(I1539='Категорія витрат'!$B$3,'Категорія витрат'!$A$3,IF(I1539='Категорія витрат'!$B$4,'Категорія витрат'!$A$4,IF(I1539='Категорія витрат'!$B$5,'Категорія витрат'!$A$5,IF(I1539='Категорія витрат'!$B$6,'Категорія витрат'!$A$6,IF(I1539='Категорія витрат'!$B$7,'Категорія витрат'!$A$7,IF(I1539='Категорія витрат'!$B$8,'Категорія витрат'!$A$8,IF(I1539='Категорія витрат'!$B$9,'Категорія витрат'!$A$9,IF(I1539='Категорія витрат'!$B$10,'Категорія витрат'!$A$10,IF(I1539='Категорія витрат'!$B$11,'Категорія витрат'!$A$11,IF(I1539='Категорія витрат'!$B$12,'Категорія витрат'!$A$12,IF(I1539='Категорія витрат'!$B$13,'Категорія витрат'!$A$13,IF(I1539='Категорія витрат'!$B$14,'Категорія витрат'!$A$14,IF(I1539='Категорія витрат'!$B$15,'Категорія витрат'!$A$15,IF(I1539='Категорія витрат'!$B$16,'Категорія витрат'!$A$16,IF(I1539='Категорія витрат'!$B$17,'Категорія витрат'!$A$17,IF(I1539='Категорія витрат'!$B$18,'Категорія витрат'!$A$18,IF(I1539='Категорія витрат'!$B$19,'Категорія витрат'!$A$19,IF(I1539='Категорія витрат'!$B$20,'Категорія витрат'!$A$20,IF(I1539='Категорія витрат'!$B$21,'Категорія витрат'!$A$21,IF(I1539='Категорія витрат'!$B$22,'Категорія витрат'!$A$22,IF(I1539='Категорія витрат'!$B$23,'Категорія витрат'!$A$23,IF(I1539='Категорія витрат'!$B$24,'Категорія витрат'!$A$24,IF(I1539='Категорія витрат'!$B$25,'Категорія витрат'!$A$25,IF(I1539='Категорія витрат'!$B$26,'Категорія витрат'!$A$26,IF(I1539='Категорія витрат'!$B$27,'Категорія витрат'!$A$27,IF(I1539='Категорія витрат'!$B$28,'Категорія витрат'!$A$28,IF(I1539='Категорія витрат'!$B$29,'Категорія витрат'!$A$29,IF(I1539='Категорія витрат'!$B$30,'Категорія витрат'!$A$30,"")))))))))))))))))))))))))))))</f>
        <v/>
      </c>
      <c r="I1539" s="174"/>
      <c r="J1539" s="173"/>
      <c r="K1539" s="176"/>
      <c r="L1539" s="87">
        <f t="shared" si="715"/>
        <v>0</v>
      </c>
      <c r="M1539" s="176"/>
      <c r="N1539" s="178"/>
      <c r="O1539" s="171"/>
      <c r="P1539" s="159">
        <f>IF(J1539='Категорія витрат'!$F$2,ROUND('Додаток 3._Бюджет детальний ПР'!O1539*0.3676,2),IF(J1539='Категорія витрат'!$F$3,ROUND('Додаток 3._Бюджет детальний ПР'!O1539*0.347,2),IF(J1539='Категорія витрат'!$F$4,ROUND('Додаток 3._Бюджет детальний ПР'!O1539*0.347,2),IF(J1539='Категорія витрат'!$F$7,ROUND('Додаток 3._Бюджет детальний ПР'!O1539*0.0841,2),0))))</f>
        <v>0</v>
      </c>
      <c r="Q1539" s="153">
        <f t="shared" si="720"/>
        <v>0</v>
      </c>
      <c r="R1539" s="181"/>
      <c r="S1539" s="181"/>
      <c r="T1539" s="181"/>
      <c r="U1539" s="181"/>
      <c r="V1539" s="181"/>
      <c r="W1539" s="181"/>
      <c r="X1539" s="181"/>
      <c r="Y1539" s="181"/>
      <c r="Z1539" s="181"/>
      <c r="AA1539" s="181"/>
      <c r="AB1539" s="181"/>
      <c r="AC1539" s="181"/>
      <c r="AD1539" s="48">
        <f t="shared" si="691"/>
        <v>0</v>
      </c>
      <c r="AE1539" s="48">
        <f t="shared" si="692"/>
        <v>0</v>
      </c>
      <c r="AF1539" s="48">
        <f t="shared" si="693"/>
        <v>0</v>
      </c>
      <c r="AG1539" s="48">
        <f t="shared" si="694"/>
        <v>0</v>
      </c>
      <c r="AH1539" s="48">
        <f t="shared" si="695"/>
        <v>0</v>
      </c>
      <c r="AI1539" s="48">
        <f t="shared" si="696"/>
        <v>0</v>
      </c>
      <c r="AJ1539" s="48">
        <f t="shared" si="697"/>
        <v>0</v>
      </c>
      <c r="AK1539" s="48">
        <f t="shared" si="698"/>
        <v>0</v>
      </c>
      <c r="AL1539" s="181"/>
      <c r="AM1539" s="181"/>
      <c r="AN1539" s="77"/>
      <c r="AO1539" s="176"/>
      <c r="AP1539" s="87">
        <f t="shared" si="716"/>
        <v>0</v>
      </c>
      <c r="AQ1539" s="176"/>
      <c r="AR1539" s="178"/>
      <c r="AS1539" s="171"/>
      <c r="AT1539" s="159">
        <f>IF(J1539='Категорія витрат'!$F$2,ROUND('Додаток 3._Бюджет детальний ПР'!AS1539*0.3676,2),IF(J1539='Категорія витрат'!$F$3,ROUND('Додаток 3._Бюджет детальний ПР'!AS1539*0.347,2),IF(J1539='Категорія витрат'!$F$4,ROUND('Додаток 3._Бюджет детальний ПР'!AS1539*0.347,2),IF(J1539='Категорія витрат'!$F$7,ROUND('Додаток 3._Бюджет детальний ПР'!AS1539*0.0841,2),0))))</f>
        <v>0</v>
      </c>
      <c r="AU1539" s="153">
        <f t="shared" si="717"/>
        <v>0</v>
      </c>
      <c r="AV1539" s="181"/>
      <c r="AW1539" s="181"/>
      <c r="AX1539" s="181"/>
      <c r="AY1539" s="181"/>
      <c r="AZ1539" s="181"/>
      <c r="BA1539" s="181"/>
      <c r="BB1539" s="181"/>
      <c r="BC1539" s="181"/>
      <c r="BD1539" s="181"/>
      <c r="BE1539" s="181"/>
      <c r="BF1539" s="181"/>
      <c r="BG1539" s="181"/>
      <c r="BH1539" s="48">
        <f t="shared" si="699"/>
        <v>0</v>
      </c>
      <c r="BI1539" s="48">
        <f t="shared" si="700"/>
        <v>0</v>
      </c>
      <c r="BJ1539" s="48">
        <f t="shared" si="701"/>
        <v>0</v>
      </c>
      <c r="BK1539" s="48">
        <f t="shared" si="702"/>
        <v>0</v>
      </c>
      <c r="BL1539" s="48">
        <f t="shared" si="703"/>
        <v>0</v>
      </c>
      <c r="BM1539" s="48">
        <f t="shared" si="704"/>
        <v>0</v>
      </c>
      <c r="BN1539" s="48">
        <f t="shared" si="705"/>
        <v>0</v>
      </c>
      <c r="BO1539" s="48">
        <f t="shared" si="706"/>
        <v>0</v>
      </c>
      <c r="BP1539" s="181"/>
      <c r="BQ1539" s="181"/>
      <c r="BR1539" s="191"/>
      <c r="BS1539" s="176"/>
      <c r="BT1539" s="87">
        <f t="shared" si="718"/>
        <v>0</v>
      </c>
      <c r="BU1539" s="176"/>
      <c r="BV1539" s="178"/>
      <c r="BW1539" s="171"/>
      <c r="BX1539" s="159">
        <f>IF(J1539='Категорія витрат'!$F$2,ROUND('Додаток 3._Бюджет детальний ПР'!BW1539*0.3676,2),IF(J1539='Категорія витрат'!$F$3,ROUND('Додаток 3._Бюджет детальний ПР'!BW1539*0.347,2),IF(J1539='Категорія витрат'!$F$4,ROUND('Додаток 3._Бюджет детальний ПР'!BW1539*0.347,2),IF(J1539='Категорія витрат'!$F$7,ROUND('Додаток 3._Бюджет детальний ПР'!BW1539*0.0841,2),0))))</f>
        <v>0</v>
      </c>
      <c r="BY1539" s="153">
        <f t="shared" si="719"/>
        <v>0</v>
      </c>
      <c r="BZ1539" s="181"/>
      <c r="CA1539" s="181"/>
      <c r="CB1539" s="181"/>
      <c r="CC1539" s="181"/>
      <c r="CD1539" s="181"/>
      <c r="CE1539" s="181"/>
      <c r="CF1539" s="181"/>
      <c r="CG1539" s="181"/>
      <c r="CH1539" s="181"/>
      <c r="CI1539" s="181"/>
      <c r="CJ1539" s="181"/>
      <c r="CK1539" s="181"/>
      <c r="CL1539" s="48">
        <f t="shared" si="707"/>
        <v>0</v>
      </c>
      <c r="CM1539" s="48">
        <f t="shared" si="708"/>
        <v>0</v>
      </c>
      <c r="CN1539" s="48">
        <f t="shared" si="709"/>
        <v>0</v>
      </c>
      <c r="CO1539" s="48">
        <f t="shared" si="710"/>
        <v>0</v>
      </c>
      <c r="CP1539" s="48">
        <f t="shared" si="711"/>
        <v>0</v>
      </c>
      <c r="CQ1539" s="48">
        <f t="shared" si="712"/>
        <v>0</v>
      </c>
      <c r="CR1539" s="48">
        <f t="shared" si="713"/>
        <v>0</v>
      </c>
      <c r="CS1539" s="48">
        <f t="shared" si="714"/>
        <v>0</v>
      </c>
      <c r="CT1539" s="181"/>
      <c r="CU1539" s="181"/>
    </row>
    <row r="1540" spans="1:99" ht="20.100000000000001" customHeight="1" x14ac:dyDescent="0.25">
      <c r="A1540" s="58">
        <v>1536</v>
      </c>
      <c r="B1540" s="58" t="str">
        <f>IF(D1540='Напрямки конкурса'!$L$2,'Напрямки конкурса'!$B$2,IF(D1540='Напрямки конкурса'!$L$3,'Напрямки конкурса'!$B$3,IF(D1540='Напрямки конкурса'!$L$4,'Напрямки конкурса'!$B$4,IF(D1540='Напрямки конкурса'!$L$5,'Напрямки конкурса'!$B$5,IF(D1540='Напрямки конкурса'!$L$6,'Напрямки конкурса'!$B$6,IF(D1540='Напрямки конкурса'!$L$7,'Напрямки конкурса'!$B$7,IF(D1540='Напрямки конкурса'!$L$8,'Напрямки конкурса'!$B$8,IF(D1540='Напрямки конкурса'!$L$9,'Напрямки конкурса'!$B$9,IF(D1540='Напрямки конкурса'!$L$10,'Напрямки конкурса'!$B$10,IF(D1540='Напрямки конкурса'!$L$11,'Напрямки конкурса'!$B$11,IF(D1540='Напрямки конкурса'!$L$12,'Напрямки конкурса'!$B$12,IF(D1540='Напрямки конкурса'!$L$13,'Напрямки конкурса'!$B$13,IF(D1540='Напрямки конкурса'!$L$14,'Напрямки конкурса'!$B$14,IF(D1540='Напрямки конкурса'!$L$15,'Напрямки конкурса'!$B$15,IF(D1540='Напрямки конкурса'!$L$16,'Напрямки конкурса'!$B$16,IF(D1540='Напрямки конкурса'!$L$17,'Напрямки конкурса'!$B$17,IF(D1540='Напрямки конкурса'!$L$18,'Напрямки конкурса'!$B$18,IF(D1540='Напрямки конкурса'!$L$19,'Напрямки конкурса'!$B$19,IF(D1540='Напрямки конкурса'!$L$20,'Напрямки конкурса'!$B$20,IF(D1540='Напрямки конкурса'!$L$21,'Напрямки конкурса'!$B$21,IF(D1540='Напрямки конкурса'!$L$22,'Напрямки конкурса'!$B$22,IF(D1540='Напрямки конкурса'!$L$23,'Напрямки конкурса'!$B$23,IF(D1540='Напрямки конкурса'!$L$24,'Напрямки конкурса'!$B$24,IF(D1540='Напрямки конкурса'!$L$25,'Напрямки конкурса'!$B$25,IF(D1540='Напрямки конкурса'!$L$26,'Напрямки конкурса'!$B$26,IF(D1540='Напрямки конкурса'!$L$27,'Напрямки конкурса'!$B$27,IF(D1540='Напрямки конкурса'!$L$28,'Напрямки конкурса'!$B$28,"")))))))))))))))))))))))))))</f>
        <v/>
      </c>
      <c r="C1540" s="59" t="str">
        <f>IF(D1540='Напрямки конкурса'!$L$2,'Напрямки конкурса'!$K$2,IF(D1540='Напрямки конкурса'!$L$3,'Напрямки конкурса'!$K$3,IF(D1540='Напрямки конкурса'!$L$4,'Напрямки конкурса'!$K$4,IF(D1540='Напрямки конкурса'!$L$5,'Напрямки конкурса'!$K$5,IF(D1540='Напрямки конкурса'!$L$6,'Напрямки конкурса'!$K$6,IF(D1540='Напрямки конкурса'!$L$7,'Напрямки конкурса'!$K$7,IF(D1540='Напрямки конкурса'!$L$8,'Напрямки конкурса'!$K$8,IF(D1540='Напрямки конкурса'!$L$9,'Напрямки конкурса'!$K$9,IF(D1540='Напрямки конкурса'!$L$10,'Напрямки конкурса'!$K$10,IF(D1540='Напрямки конкурса'!$L$11,'Напрямки конкурса'!$K$11,IF(D1540='Напрямки конкурса'!$L$12,'Напрямки конкурса'!$K$12,IF(D1540='Напрямки конкурса'!$L$13,'Напрямки конкурса'!$K$13,IF(D1540='Напрямки конкурса'!$L$14,'Напрямки конкурса'!$K$14,IF(D1540='Напрямки конкурса'!$L$15,'Напрямки конкурса'!$K$15,IF(D1540='Напрямки конкурса'!$L$16,'Напрямки конкурса'!$K$16,IF(D1540='Напрямки конкурса'!$L$17,'Напрямки конкурса'!$K$17,IF(D1540='Напрямки конкурса'!$L$18,'Напрямки конкурса'!$K$18,IF(D1540='Напрямки конкурса'!$L$19,'Напрямки конкурса'!$K$19,IF(D1540='Напрямки конкурса'!$L$20,'Напрямки конкурса'!$K$20,IF(D1540='Напрямки конкурса'!$L$21,'Напрямки конкурса'!$K$21,IF(D1540='Напрямки конкурса'!$L$22,'Напрямки конкурса'!$K$22,IF(D1540='Напрямки конкурса'!$L$23,'Напрямки конкурса'!$K$23,IF(D1540='Напрямки конкурса'!$L$24,'Напрямки конкурса'!$K$24,IF(D1540='Напрямки конкурса'!$L$25,'Напрямки конкурса'!$K$25,IF(D1540='Напрямки конкурса'!$L$26,'Напрямки конкурса'!$K$26,IF(D1540='Напрямки конкурса'!$L$27,'Напрямки конкурса'!$K$27,IF(D1540='Напрямки конкурса'!$L$28,'Напрямки конкурса'!$K$28,"")))))))))))))))))))))))))))</f>
        <v/>
      </c>
      <c r="D1540" s="50"/>
      <c r="E1540" s="171"/>
      <c r="F1540" s="171"/>
      <c r="G1540" s="171"/>
      <c r="H1540" s="150" t="str">
        <f>IF(I1540='Категорія витрат'!$B$2,'Категорія витрат'!$A$2,IF(I1540='Категорія витрат'!$B$3,'Категорія витрат'!$A$3,IF(I1540='Категорія витрат'!$B$4,'Категорія витрат'!$A$4,IF(I1540='Категорія витрат'!$B$5,'Категорія витрат'!$A$5,IF(I1540='Категорія витрат'!$B$6,'Категорія витрат'!$A$6,IF(I1540='Категорія витрат'!$B$7,'Категорія витрат'!$A$7,IF(I1540='Категорія витрат'!$B$8,'Категорія витрат'!$A$8,IF(I1540='Категорія витрат'!$B$9,'Категорія витрат'!$A$9,IF(I1540='Категорія витрат'!$B$10,'Категорія витрат'!$A$10,IF(I1540='Категорія витрат'!$B$11,'Категорія витрат'!$A$11,IF(I1540='Категорія витрат'!$B$12,'Категорія витрат'!$A$12,IF(I1540='Категорія витрат'!$B$13,'Категорія витрат'!$A$13,IF(I1540='Категорія витрат'!$B$14,'Категорія витрат'!$A$14,IF(I1540='Категорія витрат'!$B$15,'Категорія витрат'!$A$15,IF(I1540='Категорія витрат'!$B$16,'Категорія витрат'!$A$16,IF(I1540='Категорія витрат'!$B$17,'Категорія витрат'!$A$17,IF(I1540='Категорія витрат'!$B$18,'Категорія витрат'!$A$18,IF(I1540='Категорія витрат'!$B$19,'Категорія витрат'!$A$19,IF(I1540='Категорія витрат'!$B$20,'Категорія витрат'!$A$20,IF(I1540='Категорія витрат'!$B$21,'Категорія витрат'!$A$21,IF(I1540='Категорія витрат'!$B$22,'Категорія витрат'!$A$22,IF(I1540='Категорія витрат'!$B$23,'Категорія витрат'!$A$23,IF(I1540='Категорія витрат'!$B$24,'Категорія витрат'!$A$24,IF(I1540='Категорія витрат'!$B$25,'Категорія витрат'!$A$25,IF(I1540='Категорія витрат'!$B$26,'Категорія витрат'!$A$26,IF(I1540='Категорія витрат'!$B$27,'Категорія витрат'!$A$27,IF(I1540='Категорія витрат'!$B$28,'Категорія витрат'!$A$28,IF(I1540='Категорія витрат'!$B$29,'Категорія витрат'!$A$29,IF(I1540='Категорія витрат'!$B$30,'Категорія витрат'!$A$30,"")))))))))))))))))))))))))))))</f>
        <v/>
      </c>
      <c r="I1540" s="174"/>
      <c r="J1540" s="173"/>
      <c r="K1540" s="176"/>
      <c r="L1540" s="87">
        <f t="shared" si="715"/>
        <v>0</v>
      </c>
      <c r="M1540" s="176"/>
      <c r="N1540" s="178"/>
      <c r="O1540" s="171"/>
      <c r="P1540" s="159">
        <f>IF(J1540='Категорія витрат'!$F$2,ROUND('Додаток 3._Бюджет детальний ПР'!O1540*0.3676,2),IF(J1540='Категорія витрат'!$F$3,ROUND('Додаток 3._Бюджет детальний ПР'!O1540*0.347,2),IF(J1540='Категорія витрат'!$F$4,ROUND('Додаток 3._Бюджет детальний ПР'!O1540*0.347,2),IF(J1540='Категорія витрат'!$F$7,ROUND('Додаток 3._Бюджет детальний ПР'!O1540*0.0841,2),0))))</f>
        <v>0</v>
      </c>
      <c r="Q1540" s="153">
        <f t="shared" si="720"/>
        <v>0</v>
      </c>
      <c r="R1540" s="181"/>
      <c r="S1540" s="181"/>
      <c r="T1540" s="181"/>
      <c r="U1540" s="181"/>
      <c r="V1540" s="181"/>
      <c r="W1540" s="181"/>
      <c r="X1540" s="181"/>
      <c r="Y1540" s="181"/>
      <c r="Z1540" s="181"/>
      <c r="AA1540" s="181"/>
      <c r="AB1540" s="181"/>
      <c r="AC1540" s="181"/>
      <c r="AD1540" s="48">
        <f t="shared" si="691"/>
        <v>0</v>
      </c>
      <c r="AE1540" s="48">
        <f t="shared" si="692"/>
        <v>0</v>
      </c>
      <c r="AF1540" s="48">
        <f t="shared" si="693"/>
        <v>0</v>
      </c>
      <c r="AG1540" s="48">
        <f t="shared" si="694"/>
        <v>0</v>
      </c>
      <c r="AH1540" s="48">
        <f t="shared" si="695"/>
        <v>0</v>
      </c>
      <c r="AI1540" s="48">
        <f t="shared" si="696"/>
        <v>0</v>
      </c>
      <c r="AJ1540" s="48">
        <f t="shared" si="697"/>
        <v>0</v>
      </c>
      <c r="AK1540" s="48">
        <f t="shared" si="698"/>
        <v>0</v>
      </c>
      <c r="AL1540" s="181"/>
      <c r="AM1540" s="181"/>
      <c r="AN1540" s="77"/>
      <c r="AO1540" s="176"/>
      <c r="AP1540" s="87">
        <f t="shared" si="716"/>
        <v>0</v>
      </c>
      <c r="AQ1540" s="176"/>
      <c r="AR1540" s="178"/>
      <c r="AS1540" s="171"/>
      <c r="AT1540" s="159">
        <f>IF(J1540='Категорія витрат'!$F$2,ROUND('Додаток 3._Бюджет детальний ПР'!AS1540*0.3676,2),IF(J1540='Категорія витрат'!$F$3,ROUND('Додаток 3._Бюджет детальний ПР'!AS1540*0.347,2),IF(J1540='Категорія витрат'!$F$4,ROUND('Додаток 3._Бюджет детальний ПР'!AS1540*0.347,2),IF(J1540='Категорія витрат'!$F$7,ROUND('Додаток 3._Бюджет детальний ПР'!AS1540*0.0841,2),0))))</f>
        <v>0</v>
      </c>
      <c r="AU1540" s="153">
        <f t="shared" si="717"/>
        <v>0</v>
      </c>
      <c r="AV1540" s="181"/>
      <c r="AW1540" s="181"/>
      <c r="AX1540" s="181"/>
      <c r="AY1540" s="181"/>
      <c r="AZ1540" s="181"/>
      <c r="BA1540" s="181"/>
      <c r="BB1540" s="181"/>
      <c r="BC1540" s="181"/>
      <c r="BD1540" s="181"/>
      <c r="BE1540" s="181"/>
      <c r="BF1540" s="181"/>
      <c r="BG1540" s="181"/>
      <c r="BH1540" s="48">
        <f t="shared" si="699"/>
        <v>0</v>
      </c>
      <c r="BI1540" s="48">
        <f t="shared" si="700"/>
        <v>0</v>
      </c>
      <c r="BJ1540" s="48">
        <f t="shared" si="701"/>
        <v>0</v>
      </c>
      <c r="BK1540" s="48">
        <f t="shared" si="702"/>
        <v>0</v>
      </c>
      <c r="BL1540" s="48">
        <f t="shared" si="703"/>
        <v>0</v>
      </c>
      <c r="BM1540" s="48">
        <f t="shared" si="704"/>
        <v>0</v>
      </c>
      <c r="BN1540" s="48">
        <f t="shared" si="705"/>
        <v>0</v>
      </c>
      <c r="BO1540" s="48">
        <f t="shared" si="706"/>
        <v>0</v>
      </c>
      <c r="BP1540" s="181"/>
      <c r="BQ1540" s="181"/>
      <c r="BR1540" s="191"/>
      <c r="BS1540" s="176"/>
      <c r="BT1540" s="87">
        <f t="shared" si="718"/>
        <v>0</v>
      </c>
      <c r="BU1540" s="176"/>
      <c r="BV1540" s="178"/>
      <c r="BW1540" s="171"/>
      <c r="BX1540" s="159">
        <f>IF(J1540='Категорія витрат'!$F$2,ROUND('Додаток 3._Бюджет детальний ПР'!BW1540*0.3676,2),IF(J1540='Категорія витрат'!$F$3,ROUND('Додаток 3._Бюджет детальний ПР'!BW1540*0.347,2),IF(J1540='Категорія витрат'!$F$4,ROUND('Додаток 3._Бюджет детальний ПР'!BW1540*0.347,2),IF(J1540='Категорія витрат'!$F$7,ROUND('Додаток 3._Бюджет детальний ПР'!BW1540*0.0841,2),0))))</f>
        <v>0</v>
      </c>
      <c r="BY1540" s="153">
        <f t="shared" si="719"/>
        <v>0</v>
      </c>
      <c r="BZ1540" s="181"/>
      <c r="CA1540" s="181"/>
      <c r="CB1540" s="181"/>
      <c r="CC1540" s="181"/>
      <c r="CD1540" s="181"/>
      <c r="CE1540" s="181"/>
      <c r="CF1540" s="181"/>
      <c r="CG1540" s="181"/>
      <c r="CH1540" s="181"/>
      <c r="CI1540" s="181"/>
      <c r="CJ1540" s="181"/>
      <c r="CK1540" s="181"/>
      <c r="CL1540" s="48">
        <f t="shared" si="707"/>
        <v>0</v>
      </c>
      <c r="CM1540" s="48">
        <f t="shared" si="708"/>
        <v>0</v>
      </c>
      <c r="CN1540" s="48">
        <f t="shared" si="709"/>
        <v>0</v>
      </c>
      <c r="CO1540" s="48">
        <f t="shared" si="710"/>
        <v>0</v>
      </c>
      <c r="CP1540" s="48">
        <f t="shared" si="711"/>
        <v>0</v>
      </c>
      <c r="CQ1540" s="48">
        <f t="shared" si="712"/>
        <v>0</v>
      </c>
      <c r="CR1540" s="48">
        <f t="shared" si="713"/>
        <v>0</v>
      </c>
      <c r="CS1540" s="48">
        <f t="shared" si="714"/>
        <v>0</v>
      </c>
      <c r="CT1540" s="181"/>
      <c r="CU1540" s="181"/>
    </row>
    <row r="1541" spans="1:99" ht="20.100000000000001" customHeight="1" x14ac:dyDescent="0.25">
      <c r="A1541" s="58">
        <v>1537</v>
      </c>
      <c r="B1541" s="58" t="str">
        <f>IF(D1541='Напрямки конкурса'!$L$2,'Напрямки конкурса'!$B$2,IF(D1541='Напрямки конкурса'!$L$3,'Напрямки конкурса'!$B$3,IF(D1541='Напрямки конкурса'!$L$4,'Напрямки конкурса'!$B$4,IF(D1541='Напрямки конкурса'!$L$5,'Напрямки конкурса'!$B$5,IF(D1541='Напрямки конкурса'!$L$6,'Напрямки конкурса'!$B$6,IF(D1541='Напрямки конкурса'!$L$7,'Напрямки конкурса'!$B$7,IF(D1541='Напрямки конкурса'!$L$8,'Напрямки конкурса'!$B$8,IF(D1541='Напрямки конкурса'!$L$9,'Напрямки конкурса'!$B$9,IF(D1541='Напрямки конкурса'!$L$10,'Напрямки конкурса'!$B$10,IF(D1541='Напрямки конкурса'!$L$11,'Напрямки конкурса'!$B$11,IF(D1541='Напрямки конкурса'!$L$12,'Напрямки конкурса'!$B$12,IF(D1541='Напрямки конкурса'!$L$13,'Напрямки конкурса'!$B$13,IF(D1541='Напрямки конкурса'!$L$14,'Напрямки конкурса'!$B$14,IF(D1541='Напрямки конкурса'!$L$15,'Напрямки конкурса'!$B$15,IF(D1541='Напрямки конкурса'!$L$16,'Напрямки конкурса'!$B$16,IF(D1541='Напрямки конкурса'!$L$17,'Напрямки конкурса'!$B$17,IF(D1541='Напрямки конкурса'!$L$18,'Напрямки конкурса'!$B$18,IF(D1541='Напрямки конкурса'!$L$19,'Напрямки конкурса'!$B$19,IF(D1541='Напрямки конкурса'!$L$20,'Напрямки конкурса'!$B$20,IF(D1541='Напрямки конкурса'!$L$21,'Напрямки конкурса'!$B$21,IF(D1541='Напрямки конкурса'!$L$22,'Напрямки конкурса'!$B$22,IF(D1541='Напрямки конкурса'!$L$23,'Напрямки конкурса'!$B$23,IF(D1541='Напрямки конкурса'!$L$24,'Напрямки конкурса'!$B$24,IF(D1541='Напрямки конкурса'!$L$25,'Напрямки конкурса'!$B$25,IF(D1541='Напрямки конкурса'!$L$26,'Напрямки конкурса'!$B$26,IF(D1541='Напрямки конкурса'!$L$27,'Напрямки конкурса'!$B$27,IF(D1541='Напрямки конкурса'!$L$28,'Напрямки конкурса'!$B$28,"")))))))))))))))))))))))))))</f>
        <v/>
      </c>
      <c r="C1541" s="59" t="str">
        <f>IF(D1541='Напрямки конкурса'!$L$2,'Напрямки конкурса'!$K$2,IF(D1541='Напрямки конкурса'!$L$3,'Напрямки конкурса'!$K$3,IF(D1541='Напрямки конкурса'!$L$4,'Напрямки конкурса'!$K$4,IF(D1541='Напрямки конкурса'!$L$5,'Напрямки конкурса'!$K$5,IF(D1541='Напрямки конкурса'!$L$6,'Напрямки конкурса'!$K$6,IF(D1541='Напрямки конкурса'!$L$7,'Напрямки конкурса'!$K$7,IF(D1541='Напрямки конкурса'!$L$8,'Напрямки конкурса'!$K$8,IF(D1541='Напрямки конкурса'!$L$9,'Напрямки конкурса'!$K$9,IF(D1541='Напрямки конкурса'!$L$10,'Напрямки конкурса'!$K$10,IF(D1541='Напрямки конкурса'!$L$11,'Напрямки конкурса'!$K$11,IF(D1541='Напрямки конкурса'!$L$12,'Напрямки конкурса'!$K$12,IF(D1541='Напрямки конкурса'!$L$13,'Напрямки конкурса'!$K$13,IF(D1541='Напрямки конкурса'!$L$14,'Напрямки конкурса'!$K$14,IF(D1541='Напрямки конкурса'!$L$15,'Напрямки конкурса'!$K$15,IF(D1541='Напрямки конкурса'!$L$16,'Напрямки конкурса'!$K$16,IF(D1541='Напрямки конкурса'!$L$17,'Напрямки конкурса'!$K$17,IF(D1541='Напрямки конкурса'!$L$18,'Напрямки конкурса'!$K$18,IF(D1541='Напрямки конкурса'!$L$19,'Напрямки конкурса'!$K$19,IF(D1541='Напрямки конкурса'!$L$20,'Напрямки конкурса'!$K$20,IF(D1541='Напрямки конкурса'!$L$21,'Напрямки конкурса'!$K$21,IF(D1541='Напрямки конкурса'!$L$22,'Напрямки конкурса'!$K$22,IF(D1541='Напрямки конкурса'!$L$23,'Напрямки конкурса'!$K$23,IF(D1541='Напрямки конкурса'!$L$24,'Напрямки конкурса'!$K$24,IF(D1541='Напрямки конкурса'!$L$25,'Напрямки конкурса'!$K$25,IF(D1541='Напрямки конкурса'!$L$26,'Напрямки конкурса'!$K$26,IF(D1541='Напрямки конкурса'!$L$27,'Напрямки конкурса'!$K$27,IF(D1541='Напрямки конкурса'!$L$28,'Напрямки конкурса'!$K$28,"")))))))))))))))))))))))))))</f>
        <v/>
      </c>
      <c r="D1541" s="50"/>
      <c r="E1541" s="171"/>
      <c r="F1541" s="171"/>
      <c r="G1541" s="171"/>
      <c r="H1541" s="150" t="str">
        <f>IF(I1541='Категорія витрат'!$B$2,'Категорія витрат'!$A$2,IF(I1541='Категорія витрат'!$B$3,'Категорія витрат'!$A$3,IF(I1541='Категорія витрат'!$B$4,'Категорія витрат'!$A$4,IF(I1541='Категорія витрат'!$B$5,'Категорія витрат'!$A$5,IF(I1541='Категорія витрат'!$B$6,'Категорія витрат'!$A$6,IF(I1541='Категорія витрат'!$B$7,'Категорія витрат'!$A$7,IF(I1541='Категорія витрат'!$B$8,'Категорія витрат'!$A$8,IF(I1541='Категорія витрат'!$B$9,'Категорія витрат'!$A$9,IF(I1541='Категорія витрат'!$B$10,'Категорія витрат'!$A$10,IF(I1541='Категорія витрат'!$B$11,'Категорія витрат'!$A$11,IF(I1541='Категорія витрат'!$B$12,'Категорія витрат'!$A$12,IF(I1541='Категорія витрат'!$B$13,'Категорія витрат'!$A$13,IF(I1541='Категорія витрат'!$B$14,'Категорія витрат'!$A$14,IF(I1541='Категорія витрат'!$B$15,'Категорія витрат'!$A$15,IF(I1541='Категорія витрат'!$B$16,'Категорія витрат'!$A$16,IF(I1541='Категорія витрат'!$B$17,'Категорія витрат'!$A$17,IF(I1541='Категорія витрат'!$B$18,'Категорія витрат'!$A$18,IF(I1541='Категорія витрат'!$B$19,'Категорія витрат'!$A$19,IF(I1541='Категорія витрат'!$B$20,'Категорія витрат'!$A$20,IF(I1541='Категорія витрат'!$B$21,'Категорія витрат'!$A$21,IF(I1541='Категорія витрат'!$B$22,'Категорія витрат'!$A$22,IF(I1541='Категорія витрат'!$B$23,'Категорія витрат'!$A$23,IF(I1541='Категорія витрат'!$B$24,'Категорія витрат'!$A$24,IF(I1541='Категорія витрат'!$B$25,'Категорія витрат'!$A$25,IF(I1541='Категорія витрат'!$B$26,'Категорія витрат'!$A$26,IF(I1541='Категорія витрат'!$B$27,'Категорія витрат'!$A$27,IF(I1541='Категорія витрат'!$B$28,'Категорія витрат'!$A$28,IF(I1541='Категорія витрат'!$B$29,'Категорія витрат'!$A$29,IF(I1541='Категорія витрат'!$B$30,'Категорія витрат'!$A$30,"")))))))))))))))))))))))))))))</f>
        <v/>
      </c>
      <c r="I1541" s="174"/>
      <c r="J1541" s="173"/>
      <c r="K1541" s="176"/>
      <c r="L1541" s="87">
        <f t="shared" si="715"/>
        <v>0</v>
      </c>
      <c r="M1541" s="176"/>
      <c r="N1541" s="178"/>
      <c r="O1541" s="171"/>
      <c r="P1541" s="159">
        <f>IF(J1541='Категорія витрат'!$F$2,ROUND('Додаток 3._Бюджет детальний ПР'!O1541*0.3676,2),IF(J1541='Категорія витрат'!$F$3,ROUND('Додаток 3._Бюджет детальний ПР'!O1541*0.347,2),IF(J1541='Категорія витрат'!$F$4,ROUND('Додаток 3._Бюджет детальний ПР'!O1541*0.347,2),IF(J1541='Категорія витрат'!$F$7,ROUND('Додаток 3._Бюджет детальний ПР'!O1541*0.0841,2),0))))</f>
        <v>0</v>
      </c>
      <c r="Q1541" s="153">
        <f t="shared" si="720"/>
        <v>0</v>
      </c>
      <c r="R1541" s="181"/>
      <c r="S1541" s="181"/>
      <c r="T1541" s="181"/>
      <c r="U1541" s="181"/>
      <c r="V1541" s="181"/>
      <c r="W1541" s="181"/>
      <c r="X1541" s="181"/>
      <c r="Y1541" s="181"/>
      <c r="Z1541" s="181"/>
      <c r="AA1541" s="181"/>
      <c r="AB1541" s="181"/>
      <c r="AC1541" s="181"/>
      <c r="AD1541" s="48">
        <f t="shared" ref="AD1541:AD1604" si="721">(O1541+P1541)*AH1541</f>
        <v>0</v>
      </c>
      <c r="AE1541" s="48">
        <f t="shared" ref="AE1541:AE1604" si="722">(O1541+P1541)*AI1541</f>
        <v>0</v>
      </c>
      <c r="AF1541" s="48">
        <f t="shared" ref="AF1541:AF1604" si="723">(O1541+P1541)*AJ1541</f>
        <v>0</v>
      </c>
      <c r="AG1541" s="48">
        <f t="shared" ref="AG1541:AG1604" si="724">(O1541+P1541)*AK1541</f>
        <v>0</v>
      </c>
      <c r="AH1541" s="48">
        <f t="shared" ref="AH1541:AH1604" si="725">R1541+S1541+T1541</f>
        <v>0</v>
      </c>
      <c r="AI1541" s="48">
        <f t="shared" ref="AI1541:AI1604" si="726">U1541+V1541+W1541</f>
        <v>0</v>
      </c>
      <c r="AJ1541" s="48">
        <f t="shared" ref="AJ1541:AJ1604" si="727">X1541+Y1541+Z1541</f>
        <v>0</v>
      </c>
      <c r="AK1541" s="48">
        <f t="shared" ref="AK1541:AK1604" si="728">AA1541+AB1541+AC1541</f>
        <v>0</v>
      </c>
      <c r="AL1541" s="181"/>
      <c r="AM1541" s="181"/>
      <c r="AN1541" s="77"/>
      <c r="AO1541" s="176"/>
      <c r="AP1541" s="87">
        <f t="shared" si="716"/>
        <v>0</v>
      </c>
      <c r="AQ1541" s="176"/>
      <c r="AR1541" s="178"/>
      <c r="AS1541" s="171"/>
      <c r="AT1541" s="159">
        <f>IF(J1541='Категорія витрат'!$F$2,ROUND('Додаток 3._Бюджет детальний ПР'!AS1541*0.3676,2),IF(J1541='Категорія витрат'!$F$3,ROUND('Додаток 3._Бюджет детальний ПР'!AS1541*0.347,2),IF(J1541='Категорія витрат'!$F$4,ROUND('Додаток 3._Бюджет детальний ПР'!AS1541*0.347,2),IF(J1541='Категорія витрат'!$F$7,ROUND('Додаток 3._Бюджет детальний ПР'!AS1541*0.0841,2),0))))</f>
        <v>0</v>
      </c>
      <c r="AU1541" s="153">
        <f t="shared" si="717"/>
        <v>0</v>
      </c>
      <c r="AV1541" s="181"/>
      <c r="AW1541" s="181"/>
      <c r="AX1541" s="181"/>
      <c r="AY1541" s="181"/>
      <c r="AZ1541" s="181"/>
      <c r="BA1541" s="181"/>
      <c r="BB1541" s="181"/>
      <c r="BC1541" s="181"/>
      <c r="BD1541" s="181"/>
      <c r="BE1541" s="181"/>
      <c r="BF1541" s="181"/>
      <c r="BG1541" s="181"/>
      <c r="BH1541" s="48">
        <f t="shared" ref="BH1541:BH1604" si="729">(AS1541+AT1541)*BL1541</f>
        <v>0</v>
      </c>
      <c r="BI1541" s="48">
        <f t="shared" ref="BI1541:BI1604" si="730">(AS1541+AT1541)*BM1541</f>
        <v>0</v>
      </c>
      <c r="BJ1541" s="48">
        <f t="shared" ref="BJ1541:BJ1604" si="731">(AS1541+AT1541)*BN1541</f>
        <v>0</v>
      </c>
      <c r="BK1541" s="48">
        <f t="shared" ref="BK1541:BK1604" si="732">(AS1541+AT1541)*BO1541</f>
        <v>0</v>
      </c>
      <c r="BL1541" s="48">
        <f t="shared" ref="BL1541:BL1604" si="733">AV1541+AW1541+AX1541</f>
        <v>0</v>
      </c>
      <c r="BM1541" s="48">
        <f t="shared" ref="BM1541:BM1604" si="734">AY1541+AZ1541+BA1541</f>
        <v>0</v>
      </c>
      <c r="BN1541" s="48">
        <f t="shared" ref="BN1541:BN1604" si="735">BB1541+BC1541+BD1541</f>
        <v>0</v>
      </c>
      <c r="BO1541" s="48">
        <f t="shared" ref="BO1541:BO1604" si="736">BE1541+BF1541+BG1541</f>
        <v>0</v>
      </c>
      <c r="BP1541" s="181"/>
      <c r="BQ1541" s="181"/>
      <c r="BR1541" s="191"/>
      <c r="BS1541" s="176"/>
      <c r="BT1541" s="87">
        <f t="shared" si="718"/>
        <v>0</v>
      </c>
      <c r="BU1541" s="176"/>
      <c r="BV1541" s="178"/>
      <c r="BW1541" s="171"/>
      <c r="BX1541" s="159">
        <f>IF(J1541='Категорія витрат'!$F$2,ROUND('Додаток 3._Бюджет детальний ПР'!BW1541*0.3676,2),IF(J1541='Категорія витрат'!$F$3,ROUND('Додаток 3._Бюджет детальний ПР'!BW1541*0.347,2),IF(J1541='Категорія витрат'!$F$4,ROUND('Додаток 3._Бюджет детальний ПР'!BW1541*0.347,2),IF(J1541='Категорія витрат'!$F$7,ROUND('Додаток 3._Бюджет детальний ПР'!BW1541*0.0841,2),0))))</f>
        <v>0</v>
      </c>
      <c r="BY1541" s="153">
        <f t="shared" si="719"/>
        <v>0</v>
      </c>
      <c r="BZ1541" s="181"/>
      <c r="CA1541" s="181"/>
      <c r="CB1541" s="181"/>
      <c r="CC1541" s="181"/>
      <c r="CD1541" s="181"/>
      <c r="CE1541" s="181"/>
      <c r="CF1541" s="181"/>
      <c r="CG1541" s="181"/>
      <c r="CH1541" s="181"/>
      <c r="CI1541" s="181"/>
      <c r="CJ1541" s="181"/>
      <c r="CK1541" s="181"/>
      <c r="CL1541" s="48">
        <f t="shared" ref="CL1541:CL1604" si="737">(BW1541+BX1541)*CP1541</f>
        <v>0</v>
      </c>
      <c r="CM1541" s="48">
        <f t="shared" ref="CM1541:CM1604" si="738">(BW1541+BX1541)*CQ1541</f>
        <v>0</v>
      </c>
      <c r="CN1541" s="48">
        <f t="shared" ref="CN1541:CN1604" si="739">(BW1541+BX1541)*CR1541</f>
        <v>0</v>
      </c>
      <c r="CO1541" s="48">
        <f t="shared" ref="CO1541:CO1604" si="740">(BW1541+BX1541)*CS1541</f>
        <v>0</v>
      </c>
      <c r="CP1541" s="48">
        <f t="shared" ref="CP1541:CP1604" si="741">BZ1541+CA1541+CB1541</f>
        <v>0</v>
      </c>
      <c r="CQ1541" s="48">
        <f t="shared" ref="CQ1541:CQ1604" si="742">CC1541+CD1541+CE1541</f>
        <v>0</v>
      </c>
      <c r="CR1541" s="48">
        <f t="shared" ref="CR1541:CR1604" si="743">CF1541+CG1541+CH1541</f>
        <v>0</v>
      </c>
      <c r="CS1541" s="48">
        <f t="shared" ref="CS1541:CS1604" si="744">CI1541+CJ1541+CK1541</f>
        <v>0</v>
      </c>
      <c r="CT1541" s="181"/>
      <c r="CU1541" s="181"/>
    </row>
    <row r="1542" spans="1:99" ht="20.100000000000001" customHeight="1" x14ac:dyDescent="0.25">
      <c r="A1542" s="58">
        <v>1538</v>
      </c>
      <c r="B1542" s="58" t="str">
        <f>IF(D1542='Напрямки конкурса'!$L$2,'Напрямки конкурса'!$B$2,IF(D1542='Напрямки конкурса'!$L$3,'Напрямки конкурса'!$B$3,IF(D1542='Напрямки конкурса'!$L$4,'Напрямки конкурса'!$B$4,IF(D1542='Напрямки конкурса'!$L$5,'Напрямки конкурса'!$B$5,IF(D1542='Напрямки конкурса'!$L$6,'Напрямки конкурса'!$B$6,IF(D1542='Напрямки конкурса'!$L$7,'Напрямки конкурса'!$B$7,IF(D1542='Напрямки конкурса'!$L$8,'Напрямки конкурса'!$B$8,IF(D1542='Напрямки конкурса'!$L$9,'Напрямки конкурса'!$B$9,IF(D1542='Напрямки конкурса'!$L$10,'Напрямки конкурса'!$B$10,IF(D1542='Напрямки конкурса'!$L$11,'Напрямки конкурса'!$B$11,IF(D1542='Напрямки конкурса'!$L$12,'Напрямки конкурса'!$B$12,IF(D1542='Напрямки конкурса'!$L$13,'Напрямки конкурса'!$B$13,IF(D1542='Напрямки конкурса'!$L$14,'Напрямки конкурса'!$B$14,IF(D1542='Напрямки конкурса'!$L$15,'Напрямки конкурса'!$B$15,IF(D1542='Напрямки конкурса'!$L$16,'Напрямки конкурса'!$B$16,IF(D1542='Напрямки конкурса'!$L$17,'Напрямки конкурса'!$B$17,IF(D1542='Напрямки конкурса'!$L$18,'Напрямки конкурса'!$B$18,IF(D1542='Напрямки конкурса'!$L$19,'Напрямки конкурса'!$B$19,IF(D1542='Напрямки конкурса'!$L$20,'Напрямки конкурса'!$B$20,IF(D1542='Напрямки конкурса'!$L$21,'Напрямки конкурса'!$B$21,IF(D1542='Напрямки конкурса'!$L$22,'Напрямки конкурса'!$B$22,IF(D1542='Напрямки конкурса'!$L$23,'Напрямки конкурса'!$B$23,IF(D1542='Напрямки конкурса'!$L$24,'Напрямки конкурса'!$B$24,IF(D1542='Напрямки конкурса'!$L$25,'Напрямки конкурса'!$B$25,IF(D1542='Напрямки конкурса'!$L$26,'Напрямки конкурса'!$B$26,IF(D1542='Напрямки конкурса'!$L$27,'Напрямки конкурса'!$B$27,IF(D1542='Напрямки конкурса'!$L$28,'Напрямки конкурса'!$B$28,"")))))))))))))))))))))))))))</f>
        <v/>
      </c>
      <c r="C1542" s="59" t="str">
        <f>IF(D1542='Напрямки конкурса'!$L$2,'Напрямки конкурса'!$K$2,IF(D1542='Напрямки конкурса'!$L$3,'Напрямки конкурса'!$K$3,IF(D1542='Напрямки конкурса'!$L$4,'Напрямки конкурса'!$K$4,IF(D1542='Напрямки конкурса'!$L$5,'Напрямки конкурса'!$K$5,IF(D1542='Напрямки конкурса'!$L$6,'Напрямки конкурса'!$K$6,IF(D1542='Напрямки конкурса'!$L$7,'Напрямки конкурса'!$K$7,IF(D1542='Напрямки конкурса'!$L$8,'Напрямки конкурса'!$K$8,IF(D1542='Напрямки конкурса'!$L$9,'Напрямки конкурса'!$K$9,IF(D1542='Напрямки конкурса'!$L$10,'Напрямки конкурса'!$K$10,IF(D1542='Напрямки конкурса'!$L$11,'Напрямки конкурса'!$K$11,IF(D1542='Напрямки конкурса'!$L$12,'Напрямки конкурса'!$K$12,IF(D1542='Напрямки конкурса'!$L$13,'Напрямки конкурса'!$K$13,IF(D1542='Напрямки конкурса'!$L$14,'Напрямки конкурса'!$K$14,IF(D1542='Напрямки конкурса'!$L$15,'Напрямки конкурса'!$K$15,IF(D1542='Напрямки конкурса'!$L$16,'Напрямки конкурса'!$K$16,IF(D1542='Напрямки конкурса'!$L$17,'Напрямки конкурса'!$K$17,IF(D1542='Напрямки конкурса'!$L$18,'Напрямки конкурса'!$K$18,IF(D1542='Напрямки конкурса'!$L$19,'Напрямки конкурса'!$K$19,IF(D1542='Напрямки конкурса'!$L$20,'Напрямки конкурса'!$K$20,IF(D1542='Напрямки конкурса'!$L$21,'Напрямки конкурса'!$K$21,IF(D1542='Напрямки конкурса'!$L$22,'Напрямки конкурса'!$K$22,IF(D1542='Напрямки конкурса'!$L$23,'Напрямки конкурса'!$K$23,IF(D1542='Напрямки конкурса'!$L$24,'Напрямки конкурса'!$K$24,IF(D1542='Напрямки конкурса'!$L$25,'Напрямки конкурса'!$K$25,IF(D1542='Напрямки конкурса'!$L$26,'Напрямки конкурса'!$K$26,IF(D1542='Напрямки конкурса'!$L$27,'Напрямки конкурса'!$K$27,IF(D1542='Напрямки конкурса'!$L$28,'Напрямки конкурса'!$K$28,"")))))))))))))))))))))))))))</f>
        <v/>
      </c>
      <c r="D1542" s="50"/>
      <c r="E1542" s="171"/>
      <c r="F1542" s="171"/>
      <c r="G1542" s="171"/>
      <c r="H1542" s="150" t="str">
        <f>IF(I1542='Категорія витрат'!$B$2,'Категорія витрат'!$A$2,IF(I1542='Категорія витрат'!$B$3,'Категорія витрат'!$A$3,IF(I1542='Категорія витрат'!$B$4,'Категорія витрат'!$A$4,IF(I1542='Категорія витрат'!$B$5,'Категорія витрат'!$A$5,IF(I1542='Категорія витрат'!$B$6,'Категорія витрат'!$A$6,IF(I1542='Категорія витрат'!$B$7,'Категорія витрат'!$A$7,IF(I1542='Категорія витрат'!$B$8,'Категорія витрат'!$A$8,IF(I1542='Категорія витрат'!$B$9,'Категорія витрат'!$A$9,IF(I1542='Категорія витрат'!$B$10,'Категорія витрат'!$A$10,IF(I1542='Категорія витрат'!$B$11,'Категорія витрат'!$A$11,IF(I1542='Категорія витрат'!$B$12,'Категорія витрат'!$A$12,IF(I1542='Категорія витрат'!$B$13,'Категорія витрат'!$A$13,IF(I1542='Категорія витрат'!$B$14,'Категорія витрат'!$A$14,IF(I1542='Категорія витрат'!$B$15,'Категорія витрат'!$A$15,IF(I1542='Категорія витрат'!$B$16,'Категорія витрат'!$A$16,IF(I1542='Категорія витрат'!$B$17,'Категорія витрат'!$A$17,IF(I1542='Категорія витрат'!$B$18,'Категорія витрат'!$A$18,IF(I1542='Категорія витрат'!$B$19,'Категорія витрат'!$A$19,IF(I1542='Категорія витрат'!$B$20,'Категорія витрат'!$A$20,IF(I1542='Категорія витрат'!$B$21,'Категорія витрат'!$A$21,IF(I1542='Категорія витрат'!$B$22,'Категорія витрат'!$A$22,IF(I1542='Категорія витрат'!$B$23,'Категорія витрат'!$A$23,IF(I1542='Категорія витрат'!$B$24,'Категорія витрат'!$A$24,IF(I1542='Категорія витрат'!$B$25,'Категорія витрат'!$A$25,IF(I1542='Категорія витрат'!$B$26,'Категорія витрат'!$A$26,IF(I1542='Категорія витрат'!$B$27,'Категорія витрат'!$A$27,IF(I1542='Категорія витрат'!$B$28,'Категорія витрат'!$A$28,IF(I1542='Категорія витрат'!$B$29,'Категорія витрат'!$A$29,IF(I1542='Категорія витрат'!$B$30,'Категорія витрат'!$A$30,"")))))))))))))))))))))))))))))</f>
        <v/>
      </c>
      <c r="I1542" s="174"/>
      <c r="J1542" s="173"/>
      <c r="K1542" s="176"/>
      <c r="L1542" s="87">
        <f t="shared" ref="L1542:L1605" si="745">SUM(R1542:AC1542)</f>
        <v>0</v>
      </c>
      <c r="M1542" s="176"/>
      <c r="N1542" s="178"/>
      <c r="O1542" s="171"/>
      <c r="P1542" s="159">
        <f>IF(J1542='Категорія витрат'!$F$2,ROUND('Додаток 3._Бюджет детальний ПР'!O1542*0.3676,2),IF(J1542='Категорія витрат'!$F$3,ROUND('Додаток 3._Бюджет детальний ПР'!O1542*0.347,2),IF(J1542='Категорія витрат'!$F$4,ROUND('Додаток 3._Бюджет детальний ПР'!O1542*0.347,2),IF(J1542='Категорія витрат'!$F$7,ROUND('Додаток 3._Бюджет детальний ПР'!O1542*0.0841,2),0))))</f>
        <v>0</v>
      </c>
      <c r="Q1542" s="153">
        <f t="shared" si="720"/>
        <v>0</v>
      </c>
      <c r="R1542" s="181"/>
      <c r="S1542" s="181"/>
      <c r="T1542" s="181"/>
      <c r="U1542" s="181"/>
      <c r="V1542" s="181"/>
      <c r="W1542" s="181"/>
      <c r="X1542" s="181"/>
      <c r="Y1542" s="181"/>
      <c r="Z1542" s="181"/>
      <c r="AA1542" s="181"/>
      <c r="AB1542" s="181"/>
      <c r="AC1542" s="181"/>
      <c r="AD1542" s="48">
        <f t="shared" si="721"/>
        <v>0</v>
      </c>
      <c r="AE1542" s="48">
        <f t="shared" si="722"/>
        <v>0</v>
      </c>
      <c r="AF1542" s="48">
        <f t="shared" si="723"/>
        <v>0</v>
      </c>
      <c r="AG1542" s="48">
        <f t="shared" si="724"/>
        <v>0</v>
      </c>
      <c r="AH1542" s="48">
        <f t="shared" si="725"/>
        <v>0</v>
      </c>
      <c r="AI1542" s="48">
        <f t="shared" si="726"/>
        <v>0</v>
      </c>
      <c r="AJ1542" s="48">
        <f t="shared" si="727"/>
        <v>0</v>
      </c>
      <c r="AK1542" s="48">
        <f t="shared" si="728"/>
        <v>0</v>
      </c>
      <c r="AL1542" s="181"/>
      <c r="AM1542" s="181"/>
      <c r="AN1542" s="77"/>
      <c r="AO1542" s="176"/>
      <c r="AP1542" s="87">
        <f t="shared" ref="AP1542:AP1605" si="746">SUM(AV1542:BG1542)</f>
        <v>0</v>
      </c>
      <c r="AQ1542" s="176"/>
      <c r="AR1542" s="178"/>
      <c r="AS1542" s="171"/>
      <c r="AT1542" s="159">
        <f>IF(J1542='Категорія витрат'!$F$2,ROUND('Додаток 3._Бюджет детальний ПР'!AS1542*0.3676,2),IF(J1542='Категорія витрат'!$F$3,ROUND('Додаток 3._Бюджет детальний ПР'!AS1542*0.347,2),IF(J1542='Категорія витрат'!$F$4,ROUND('Додаток 3._Бюджет детальний ПР'!AS1542*0.347,2),IF(J1542='Категорія витрат'!$F$7,ROUND('Додаток 3._Бюджет детальний ПР'!AS1542*0.0841,2),0))))</f>
        <v>0</v>
      </c>
      <c r="AU1542" s="153">
        <f t="shared" ref="AU1542:AU1605" si="747">(AS1542+AT1542)*AP1542</f>
        <v>0</v>
      </c>
      <c r="AV1542" s="181"/>
      <c r="AW1542" s="181"/>
      <c r="AX1542" s="181"/>
      <c r="AY1542" s="181"/>
      <c r="AZ1542" s="181"/>
      <c r="BA1542" s="181"/>
      <c r="BB1542" s="181"/>
      <c r="BC1542" s="181"/>
      <c r="BD1542" s="181"/>
      <c r="BE1542" s="181"/>
      <c r="BF1542" s="181"/>
      <c r="BG1542" s="181"/>
      <c r="BH1542" s="48">
        <f t="shared" si="729"/>
        <v>0</v>
      </c>
      <c r="BI1542" s="48">
        <f t="shared" si="730"/>
        <v>0</v>
      </c>
      <c r="BJ1542" s="48">
        <f t="shared" si="731"/>
        <v>0</v>
      </c>
      <c r="BK1542" s="48">
        <f t="shared" si="732"/>
        <v>0</v>
      </c>
      <c r="BL1542" s="48">
        <f t="shared" si="733"/>
        <v>0</v>
      </c>
      <c r="BM1542" s="48">
        <f t="shared" si="734"/>
        <v>0</v>
      </c>
      <c r="BN1542" s="48">
        <f t="shared" si="735"/>
        <v>0</v>
      </c>
      <c r="BO1542" s="48">
        <f t="shared" si="736"/>
        <v>0</v>
      </c>
      <c r="BP1542" s="181"/>
      <c r="BQ1542" s="181"/>
      <c r="BR1542" s="191"/>
      <c r="BS1542" s="176"/>
      <c r="BT1542" s="87">
        <f t="shared" ref="BT1542:BT1605" si="748">SUM(BZ1542:CK1542)</f>
        <v>0</v>
      </c>
      <c r="BU1542" s="176"/>
      <c r="BV1542" s="178"/>
      <c r="BW1542" s="171"/>
      <c r="BX1542" s="159">
        <f>IF(J1542='Категорія витрат'!$F$2,ROUND('Додаток 3._Бюджет детальний ПР'!BW1542*0.3676,2),IF(J1542='Категорія витрат'!$F$3,ROUND('Додаток 3._Бюджет детальний ПР'!BW1542*0.347,2),IF(J1542='Категорія витрат'!$F$4,ROUND('Додаток 3._Бюджет детальний ПР'!BW1542*0.347,2),IF(J1542='Категорія витрат'!$F$7,ROUND('Додаток 3._Бюджет детальний ПР'!BW1542*0.0841,2),0))))</f>
        <v>0</v>
      </c>
      <c r="BY1542" s="153">
        <f t="shared" ref="BY1542:BY1605" si="749">(BW1542+BX1542)*BT1542</f>
        <v>0</v>
      </c>
      <c r="BZ1542" s="181"/>
      <c r="CA1542" s="181"/>
      <c r="CB1542" s="181"/>
      <c r="CC1542" s="181"/>
      <c r="CD1542" s="181"/>
      <c r="CE1542" s="181"/>
      <c r="CF1542" s="181"/>
      <c r="CG1542" s="181"/>
      <c r="CH1542" s="181"/>
      <c r="CI1542" s="181"/>
      <c r="CJ1542" s="181"/>
      <c r="CK1542" s="181"/>
      <c r="CL1542" s="48">
        <f t="shared" si="737"/>
        <v>0</v>
      </c>
      <c r="CM1542" s="48">
        <f t="shared" si="738"/>
        <v>0</v>
      </c>
      <c r="CN1542" s="48">
        <f t="shared" si="739"/>
        <v>0</v>
      </c>
      <c r="CO1542" s="48">
        <f t="shared" si="740"/>
        <v>0</v>
      </c>
      <c r="CP1542" s="48">
        <f t="shared" si="741"/>
        <v>0</v>
      </c>
      <c r="CQ1542" s="48">
        <f t="shared" si="742"/>
        <v>0</v>
      </c>
      <c r="CR1542" s="48">
        <f t="shared" si="743"/>
        <v>0</v>
      </c>
      <c r="CS1542" s="48">
        <f t="shared" si="744"/>
        <v>0</v>
      </c>
      <c r="CT1542" s="181"/>
      <c r="CU1542" s="181"/>
    </row>
    <row r="1543" spans="1:99" ht="20.100000000000001" customHeight="1" x14ac:dyDescent="0.25">
      <c r="A1543" s="58">
        <v>1539</v>
      </c>
      <c r="B1543" s="58" t="str">
        <f>IF(D1543='Напрямки конкурса'!$L$2,'Напрямки конкурса'!$B$2,IF(D1543='Напрямки конкурса'!$L$3,'Напрямки конкурса'!$B$3,IF(D1543='Напрямки конкурса'!$L$4,'Напрямки конкурса'!$B$4,IF(D1543='Напрямки конкурса'!$L$5,'Напрямки конкурса'!$B$5,IF(D1543='Напрямки конкурса'!$L$6,'Напрямки конкурса'!$B$6,IF(D1543='Напрямки конкурса'!$L$7,'Напрямки конкурса'!$B$7,IF(D1543='Напрямки конкурса'!$L$8,'Напрямки конкурса'!$B$8,IF(D1543='Напрямки конкурса'!$L$9,'Напрямки конкурса'!$B$9,IF(D1543='Напрямки конкурса'!$L$10,'Напрямки конкурса'!$B$10,IF(D1543='Напрямки конкурса'!$L$11,'Напрямки конкурса'!$B$11,IF(D1543='Напрямки конкурса'!$L$12,'Напрямки конкурса'!$B$12,IF(D1543='Напрямки конкурса'!$L$13,'Напрямки конкурса'!$B$13,IF(D1543='Напрямки конкурса'!$L$14,'Напрямки конкурса'!$B$14,IF(D1543='Напрямки конкурса'!$L$15,'Напрямки конкурса'!$B$15,IF(D1543='Напрямки конкурса'!$L$16,'Напрямки конкурса'!$B$16,IF(D1543='Напрямки конкурса'!$L$17,'Напрямки конкурса'!$B$17,IF(D1543='Напрямки конкурса'!$L$18,'Напрямки конкурса'!$B$18,IF(D1543='Напрямки конкурса'!$L$19,'Напрямки конкурса'!$B$19,IF(D1543='Напрямки конкурса'!$L$20,'Напрямки конкурса'!$B$20,IF(D1543='Напрямки конкурса'!$L$21,'Напрямки конкурса'!$B$21,IF(D1543='Напрямки конкурса'!$L$22,'Напрямки конкурса'!$B$22,IF(D1543='Напрямки конкурса'!$L$23,'Напрямки конкурса'!$B$23,IF(D1543='Напрямки конкурса'!$L$24,'Напрямки конкурса'!$B$24,IF(D1543='Напрямки конкурса'!$L$25,'Напрямки конкурса'!$B$25,IF(D1543='Напрямки конкурса'!$L$26,'Напрямки конкурса'!$B$26,IF(D1543='Напрямки конкурса'!$L$27,'Напрямки конкурса'!$B$27,IF(D1543='Напрямки конкурса'!$L$28,'Напрямки конкурса'!$B$28,"")))))))))))))))))))))))))))</f>
        <v/>
      </c>
      <c r="C1543" s="59" t="str">
        <f>IF(D1543='Напрямки конкурса'!$L$2,'Напрямки конкурса'!$K$2,IF(D1543='Напрямки конкурса'!$L$3,'Напрямки конкурса'!$K$3,IF(D1543='Напрямки конкурса'!$L$4,'Напрямки конкурса'!$K$4,IF(D1543='Напрямки конкурса'!$L$5,'Напрямки конкурса'!$K$5,IF(D1543='Напрямки конкурса'!$L$6,'Напрямки конкурса'!$K$6,IF(D1543='Напрямки конкурса'!$L$7,'Напрямки конкурса'!$K$7,IF(D1543='Напрямки конкурса'!$L$8,'Напрямки конкурса'!$K$8,IF(D1543='Напрямки конкурса'!$L$9,'Напрямки конкурса'!$K$9,IF(D1543='Напрямки конкурса'!$L$10,'Напрямки конкурса'!$K$10,IF(D1543='Напрямки конкурса'!$L$11,'Напрямки конкурса'!$K$11,IF(D1543='Напрямки конкурса'!$L$12,'Напрямки конкурса'!$K$12,IF(D1543='Напрямки конкурса'!$L$13,'Напрямки конкурса'!$K$13,IF(D1543='Напрямки конкурса'!$L$14,'Напрямки конкурса'!$K$14,IF(D1543='Напрямки конкурса'!$L$15,'Напрямки конкурса'!$K$15,IF(D1543='Напрямки конкурса'!$L$16,'Напрямки конкурса'!$K$16,IF(D1543='Напрямки конкурса'!$L$17,'Напрямки конкурса'!$K$17,IF(D1543='Напрямки конкурса'!$L$18,'Напрямки конкурса'!$K$18,IF(D1543='Напрямки конкурса'!$L$19,'Напрямки конкурса'!$K$19,IF(D1543='Напрямки конкурса'!$L$20,'Напрямки конкурса'!$K$20,IF(D1543='Напрямки конкурса'!$L$21,'Напрямки конкурса'!$K$21,IF(D1543='Напрямки конкурса'!$L$22,'Напрямки конкурса'!$K$22,IF(D1543='Напрямки конкурса'!$L$23,'Напрямки конкурса'!$K$23,IF(D1543='Напрямки конкурса'!$L$24,'Напрямки конкурса'!$K$24,IF(D1543='Напрямки конкурса'!$L$25,'Напрямки конкурса'!$K$25,IF(D1543='Напрямки конкурса'!$L$26,'Напрямки конкурса'!$K$26,IF(D1543='Напрямки конкурса'!$L$27,'Напрямки конкурса'!$K$27,IF(D1543='Напрямки конкурса'!$L$28,'Напрямки конкурса'!$K$28,"")))))))))))))))))))))))))))</f>
        <v/>
      </c>
      <c r="D1543" s="50"/>
      <c r="E1543" s="171"/>
      <c r="F1543" s="171"/>
      <c r="G1543" s="171"/>
      <c r="H1543" s="150" t="str">
        <f>IF(I1543='Категорія витрат'!$B$2,'Категорія витрат'!$A$2,IF(I1543='Категорія витрат'!$B$3,'Категорія витрат'!$A$3,IF(I1543='Категорія витрат'!$B$4,'Категорія витрат'!$A$4,IF(I1543='Категорія витрат'!$B$5,'Категорія витрат'!$A$5,IF(I1543='Категорія витрат'!$B$6,'Категорія витрат'!$A$6,IF(I1543='Категорія витрат'!$B$7,'Категорія витрат'!$A$7,IF(I1543='Категорія витрат'!$B$8,'Категорія витрат'!$A$8,IF(I1543='Категорія витрат'!$B$9,'Категорія витрат'!$A$9,IF(I1543='Категорія витрат'!$B$10,'Категорія витрат'!$A$10,IF(I1543='Категорія витрат'!$B$11,'Категорія витрат'!$A$11,IF(I1543='Категорія витрат'!$B$12,'Категорія витрат'!$A$12,IF(I1543='Категорія витрат'!$B$13,'Категорія витрат'!$A$13,IF(I1543='Категорія витрат'!$B$14,'Категорія витрат'!$A$14,IF(I1543='Категорія витрат'!$B$15,'Категорія витрат'!$A$15,IF(I1543='Категорія витрат'!$B$16,'Категорія витрат'!$A$16,IF(I1543='Категорія витрат'!$B$17,'Категорія витрат'!$A$17,IF(I1543='Категорія витрат'!$B$18,'Категорія витрат'!$A$18,IF(I1543='Категорія витрат'!$B$19,'Категорія витрат'!$A$19,IF(I1543='Категорія витрат'!$B$20,'Категорія витрат'!$A$20,IF(I1543='Категорія витрат'!$B$21,'Категорія витрат'!$A$21,IF(I1543='Категорія витрат'!$B$22,'Категорія витрат'!$A$22,IF(I1543='Категорія витрат'!$B$23,'Категорія витрат'!$A$23,IF(I1543='Категорія витрат'!$B$24,'Категорія витрат'!$A$24,IF(I1543='Категорія витрат'!$B$25,'Категорія витрат'!$A$25,IF(I1543='Категорія витрат'!$B$26,'Категорія витрат'!$A$26,IF(I1543='Категорія витрат'!$B$27,'Категорія витрат'!$A$27,IF(I1543='Категорія витрат'!$B$28,'Категорія витрат'!$A$28,IF(I1543='Категорія витрат'!$B$29,'Категорія витрат'!$A$29,IF(I1543='Категорія витрат'!$B$30,'Категорія витрат'!$A$30,"")))))))))))))))))))))))))))))</f>
        <v/>
      </c>
      <c r="I1543" s="174"/>
      <c r="J1543" s="173"/>
      <c r="K1543" s="176"/>
      <c r="L1543" s="87">
        <f t="shared" si="745"/>
        <v>0</v>
      </c>
      <c r="M1543" s="176"/>
      <c r="N1543" s="178"/>
      <c r="O1543" s="171"/>
      <c r="P1543" s="159">
        <f>IF(J1543='Категорія витрат'!$F$2,ROUND('Додаток 3._Бюджет детальний ПР'!O1543*0.3676,2),IF(J1543='Категорія витрат'!$F$3,ROUND('Додаток 3._Бюджет детальний ПР'!O1543*0.347,2),IF(J1543='Категорія витрат'!$F$4,ROUND('Додаток 3._Бюджет детальний ПР'!O1543*0.347,2),IF(J1543='Категорія витрат'!$F$7,ROUND('Додаток 3._Бюджет детальний ПР'!O1543*0.0841,2),0))))</f>
        <v>0</v>
      </c>
      <c r="Q1543" s="153">
        <f t="shared" si="720"/>
        <v>0</v>
      </c>
      <c r="R1543" s="181"/>
      <c r="S1543" s="181"/>
      <c r="T1543" s="181"/>
      <c r="U1543" s="181"/>
      <c r="V1543" s="181"/>
      <c r="W1543" s="181"/>
      <c r="X1543" s="181"/>
      <c r="Y1543" s="181"/>
      <c r="Z1543" s="181"/>
      <c r="AA1543" s="181"/>
      <c r="AB1543" s="181"/>
      <c r="AC1543" s="181"/>
      <c r="AD1543" s="48">
        <f t="shared" si="721"/>
        <v>0</v>
      </c>
      <c r="AE1543" s="48">
        <f t="shared" si="722"/>
        <v>0</v>
      </c>
      <c r="AF1543" s="48">
        <f t="shared" si="723"/>
        <v>0</v>
      </c>
      <c r="AG1543" s="48">
        <f t="shared" si="724"/>
        <v>0</v>
      </c>
      <c r="AH1543" s="48">
        <f t="shared" si="725"/>
        <v>0</v>
      </c>
      <c r="AI1543" s="48">
        <f t="shared" si="726"/>
        <v>0</v>
      </c>
      <c r="AJ1543" s="48">
        <f t="shared" si="727"/>
        <v>0</v>
      </c>
      <c r="AK1543" s="48">
        <f t="shared" si="728"/>
        <v>0</v>
      </c>
      <c r="AL1543" s="181"/>
      <c r="AM1543" s="181"/>
      <c r="AN1543" s="77"/>
      <c r="AO1543" s="176"/>
      <c r="AP1543" s="87">
        <f t="shared" si="746"/>
        <v>0</v>
      </c>
      <c r="AQ1543" s="176"/>
      <c r="AR1543" s="178"/>
      <c r="AS1543" s="171"/>
      <c r="AT1543" s="159">
        <f>IF(J1543='Категорія витрат'!$F$2,ROUND('Додаток 3._Бюджет детальний ПР'!AS1543*0.3676,2),IF(J1543='Категорія витрат'!$F$3,ROUND('Додаток 3._Бюджет детальний ПР'!AS1543*0.347,2),IF(J1543='Категорія витрат'!$F$4,ROUND('Додаток 3._Бюджет детальний ПР'!AS1543*0.347,2),IF(J1543='Категорія витрат'!$F$7,ROUND('Додаток 3._Бюджет детальний ПР'!AS1543*0.0841,2),0))))</f>
        <v>0</v>
      </c>
      <c r="AU1543" s="153">
        <f t="shared" si="747"/>
        <v>0</v>
      </c>
      <c r="AV1543" s="181"/>
      <c r="AW1543" s="181"/>
      <c r="AX1543" s="181"/>
      <c r="AY1543" s="181"/>
      <c r="AZ1543" s="181"/>
      <c r="BA1543" s="181"/>
      <c r="BB1543" s="181"/>
      <c r="BC1543" s="181"/>
      <c r="BD1543" s="181"/>
      <c r="BE1543" s="181"/>
      <c r="BF1543" s="181"/>
      <c r="BG1543" s="181"/>
      <c r="BH1543" s="48">
        <f t="shared" si="729"/>
        <v>0</v>
      </c>
      <c r="BI1543" s="48">
        <f t="shared" si="730"/>
        <v>0</v>
      </c>
      <c r="BJ1543" s="48">
        <f t="shared" si="731"/>
        <v>0</v>
      </c>
      <c r="BK1543" s="48">
        <f t="shared" si="732"/>
        <v>0</v>
      </c>
      <c r="BL1543" s="48">
        <f t="shared" si="733"/>
        <v>0</v>
      </c>
      <c r="BM1543" s="48">
        <f t="shared" si="734"/>
        <v>0</v>
      </c>
      <c r="BN1543" s="48">
        <f t="shared" si="735"/>
        <v>0</v>
      </c>
      <c r="BO1543" s="48">
        <f t="shared" si="736"/>
        <v>0</v>
      </c>
      <c r="BP1543" s="181"/>
      <c r="BQ1543" s="181"/>
      <c r="BR1543" s="191"/>
      <c r="BS1543" s="176"/>
      <c r="BT1543" s="87">
        <f t="shared" si="748"/>
        <v>0</v>
      </c>
      <c r="BU1543" s="176"/>
      <c r="BV1543" s="178"/>
      <c r="BW1543" s="171"/>
      <c r="BX1543" s="159">
        <f>IF(J1543='Категорія витрат'!$F$2,ROUND('Додаток 3._Бюджет детальний ПР'!BW1543*0.3676,2),IF(J1543='Категорія витрат'!$F$3,ROUND('Додаток 3._Бюджет детальний ПР'!BW1543*0.347,2),IF(J1543='Категорія витрат'!$F$4,ROUND('Додаток 3._Бюджет детальний ПР'!BW1543*0.347,2),IF(J1543='Категорія витрат'!$F$7,ROUND('Додаток 3._Бюджет детальний ПР'!BW1543*0.0841,2),0))))</f>
        <v>0</v>
      </c>
      <c r="BY1543" s="153">
        <f t="shared" si="749"/>
        <v>0</v>
      </c>
      <c r="BZ1543" s="181"/>
      <c r="CA1543" s="181"/>
      <c r="CB1543" s="181"/>
      <c r="CC1543" s="181"/>
      <c r="CD1543" s="181"/>
      <c r="CE1543" s="181"/>
      <c r="CF1543" s="181"/>
      <c r="CG1543" s="181"/>
      <c r="CH1543" s="181"/>
      <c r="CI1543" s="181"/>
      <c r="CJ1543" s="181"/>
      <c r="CK1543" s="181"/>
      <c r="CL1543" s="48">
        <f t="shared" si="737"/>
        <v>0</v>
      </c>
      <c r="CM1543" s="48">
        <f t="shared" si="738"/>
        <v>0</v>
      </c>
      <c r="CN1543" s="48">
        <f t="shared" si="739"/>
        <v>0</v>
      </c>
      <c r="CO1543" s="48">
        <f t="shared" si="740"/>
        <v>0</v>
      </c>
      <c r="CP1543" s="48">
        <f t="shared" si="741"/>
        <v>0</v>
      </c>
      <c r="CQ1543" s="48">
        <f t="shared" si="742"/>
        <v>0</v>
      </c>
      <c r="CR1543" s="48">
        <f t="shared" si="743"/>
        <v>0</v>
      </c>
      <c r="CS1543" s="48">
        <f t="shared" si="744"/>
        <v>0</v>
      </c>
      <c r="CT1543" s="181"/>
      <c r="CU1543" s="181"/>
    </row>
    <row r="1544" spans="1:99" ht="20.100000000000001" customHeight="1" x14ac:dyDescent="0.25">
      <c r="A1544" s="58">
        <v>1540</v>
      </c>
      <c r="B1544" s="58" t="str">
        <f>IF(D1544='Напрямки конкурса'!$L$2,'Напрямки конкурса'!$B$2,IF(D1544='Напрямки конкурса'!$L$3,'Напрямки конкурса'!$B$3,IF(D1544='Напрямки конкурса'!$L$4,'Напрямки конкурса'!$B$4,IF(D1544='Напрямки конкурса'!$L$5,'Напрямки конкурса'!$B$5,IF(D1544='Напрямки конкурса'!$L$6,'Напрямки конкурса'!$B$6,IF(D1544='Напрямки конкурса'!$L$7,'Напрямки конкурса'!$B$7,IF(D1544='Напрямки конкурса'!$L$8,'Напрямки конкурса'!$B$8,IF(D1544='Напрямки конкурса'!$L$9,'Напрямки конкурса'!$B$9,IF(D1544='Напрямки конкурса'!$L$10,'Напрямки конкурса'!$B$10,IF(D1544='Напрямки конкурса'!$L$11,'Напрямки конкурса'!$B$11,IF(D1544='Напрямки конкурса'!$L$12,'Напрямки конкурса'!$B$12,IF(D1544='Напрямки конкурса'!$L$13,'Напрямки конкурса'!$B$13,IF(D1544='Напрямки конкурса'!$L$14,'Напрямки конкурса'!$B$14,IF(D1544='Напрямки конкурса'!$L$15,'Напрямки конкурса'!$B$15,IF(D1544='Напрямки конкурса'!$L$16,'Напрямки конкурса'!$B$16,IF(D1544='Напрямки конкурса'!$L$17,'Напрямки конкурса'!$B$17,IF(D1544='Напрямки конкурса'!$L$18,'Напрямки конкурса'!$B$18,IF(D1544='Напрямки конкурса'!$L$19,'Напрямки конкурса'!$B$19,IF(D1544='Напрямки конкурса'!$L$20,'Напрямки конкурса'!$B$20,IF(D1544='Напрямки конкурса'!$L$21,'Напрямки конкурса'!$B$21,IF(D1544='Напрямки конкурса'!$L$22,'Напрямки конкурса'!$B$22,IF(D1544='Напрямки конкурса'!$L$23,'Напрямки конкурса'!$B$23,IF(D1544='Напрямки конкурса'!$L$24,'Напрямки конкурса'!$B$24,IF(D1544='Напрямки конкурса'!$L$25,'Напрямки конкурса'!$B$25,IF(D1544='Напрямки конкурса'!$L$26,'Напрямки конкурса'!$B$26,IF(D1544='Напрямки конкурса'!$L$27,'Напрямки конкурса'!$B$27,IF(D1544='Напрямки конкурса'!$L$28,'Напрямки конкурса'!$B$28,"")))))))))))))))))))))))))))</f>
        <v/>
      </c>
      <c r="C1544" s="59" t="str">
        <f>IF(D1544='Напрямки конкурса'!$L$2,'Напрямки конкурса'!$K$2,IF(D1544='Напрямки конкурса'!$L$3,'Напрямки конкурса'!$K$3,IF(D1544='Напрямки конкурса'!$L$4,'Напрямки конкурса'!$K$4,IF(D1544='Напрямки конкурса'!$L$5,'Напрямки конкурса'!$K$5,IF(D1544='Напрямки конкурса'!$L$6,'Напрямки конкурса'!$K$6,IF(D1544='Напрямки конкурса'!$L$7,'Напрямки конкурса'!$K$7,IF(D1544='Напрямки конкурса'!$L$8,'Напрямки конкурса'!$K$8,IF(D1544='Напрямки конкурса'!$L$9,'Напрямки конкурса'!$K$9,IF(D1544='Напрямки конкурса'!$L$10,'Напрямки конкурса'!$K$10,IF(D1544='Напрямки конкурса'!$L$11,'Напрямки конкурса'!$K$11,IF(D1544='Напрямки конкурса'!$L$12,'Напрямки конкурса'!$K$12,IF(D1544='Напрямки конкурса'!$L$13,'Напрямки конкурса'!$K$13,IF(D1544='Напрямки конкурса'!$L$14,'Напрямки конкурса'!$K$14,IF(D1544='Напрямки конкурса'!$L$15,'Напрямки конкурса'!$K$15,IF(D1544='Напрямки конкурса'!$L$16,'Напрямки конкурса'!$K$16,IF(D1544='Напрямки конкурса'!$L$17,'Напрямки конкурса'!$K$17,IF(D1544='Напрямки конкурса'!$L$18,'Напрямки конкурса'!$K$18,IF(D1544='Напрямки конкурса'!$L$19,'Напрямки конкурса'!$K$19,IF(D1544='Напрямки конкурса'!$L$20,'Напрямки конкурса'!$K$20,IF(D1544='Напрямки конкурса'!$L$21,'Напрямки конкурса'!$K$21,IF(D1544='Напрямки конкурса'!$L$22,'Напрямки конкурса'!$K$22,IF(D1544='Напрямки конкурса'!$L$23,'Напрямки конкурса'!$K$23,IF(D1544='Напрямки конкурса'!$L$24,'Напрямки конкурса'!$K$24,IF(D1544='Напрямки конкурса'!$L$25,'Напрямки конкурса'!$K$25,IF(D1544='Напрямки конкурса'!$L$26,'Напрямки конкурса'!$K$26,IF(D1544='Напрямки конкурса'!$L$27,'Напрямки конкурса'!$K$27,IF(D1544='Напрямки конкурса'!$L$28,'Напрямки конкурса'!$K$28,"")))))))))))))))))))))))))))</f>
        <v/>
      </c>
      <c r="D1544" s="50"/>
      <c r="E1544" s="171"/>
      <c r="F1544" s="171"/>
      <c r="G1544" s="171"/>
      <c r="H1544" s="150" t="str">
        <f>IF(I1544='Категорія витрат'!$B$2,'Категорія витрат'!$A$2,IF(I1544='Категорія витрат'!$B$3,'Категорія витрат'!$A$3,IF(I1544='Категорія витрат'!$B$4,'Категорія витрат'!$A$4,IF(I1544='Категорія витрат'!$B$5,'Категорія витрат'!$A$5,IF(I1544='Категорія витрат'!$B$6,'Категорія витрат'!$A$6,IF(I1544='Категорія витрат'!$B$7,'Категорія витрат'!$A$7,IF(I1544='Категорія витрат'!$B$8,'Категорія витрат'!$A$8,IF(I1544='Категорія витрат'!$B$9,'Категорія витрат'!$A$9,IF(I1544='Категорія витрат'!$B$10,'Категорія витрат'!$A$10,IF(I1544='Категорія витрат'!$B$11,'Категорія витрат'!$A$11,IF(I1544='Категорія витрат'!$B$12,'Категорія витрат'!$A$12,IF(I1544='Категорія витрат'!$B$13,'Категорія витрат'!$A$13,IF(I1544='Категорія витрат'!$B$14,'Категорія витрат'!$A$14,IF(I1544='Категорія витрат'!$B$15,'Категорія витрат'!$A$15,IF(I1544='Категорія витрат'!$B$16,'Категорія витрат'!$A$16,IF(I1544='Категорія витрат'!$B$17,'Категорія витрат'!$A$17,IF(I1544='Категорія витрат'!$B$18,'Категорія витрат'!$A$18,IF(I1544='Категорія витрат'!$B$19,'Категорія витрат'!$A$19,IF(I1544='Категорія витрат'!$B$20,'Категорія витрат'!$A$20,IF(I1544='Категорія витрат'!$B$21,'Категорія витрат'!$A$21,IF(I1544='Категорія витрат'!$B$22,'Категорія витрат'!$A$22,IF(I1544='Категорія витрат'!$B$23,'Категорія витрат'!$A$23,IF(I1544='Категорія витрат'!$B$24,'Категорія витрат'!$A$24,IF(I1544='Категорія витрат'!$B$25,'Категорія витрат'!$A$25,IF(I1544='Категорія витрат'!$B$26,'Категорія витрат'!$A$26,IF(I1544='Категорія витрат'!$B$27,'Категорія витрат'!$A$27,IF(I1544='Категорія витрат'!$B$28,'Категорія витрат'!$A$28,IF(I1544='Категорія витрат'!$B$29,'Категорія витрат'!$A$29,IF(I1544='Категорія витрат'!$B$30,'Категорія витрат'!$A$30,"")))))))))))))))))))))))))))))</f>
        <v/>
      </c>
      <c r="I1544" s="174"/>
      <c r="J1544" s="173"/>
      <c r="K1544" s="176"/>
      <c r="L1544" s="87">
        <f t="shared" si="745"/>
        <v>0</v>
      </c>
      <c r="M1544" s="176"/>
      <c r="N1544" s="178"/>
      <c r="O1544" s="171"/>
      <c r="P1544" s="159">
        <f>IF(J1544='Категорія витрат'!$F$2,ROUND('Додаток 3._Бюджет детальний ПР'!O1544*0.3676,2),IF(J1544='Категорія витрат'!$F$3,ROUND('Додаток 3._Бюджет детальний ПР'!O1544*0.347,2),IF(J1544='Категорія витрат'!$F$4,ROUND('Додаток 3._Бюджет детальний ПР'!O1544*0.347,2),IF(J1544='Категорія витрат'!$F$7,ROUND('Додаток 3._Бюджет детальний ПР'!O1544*0.0841,2),0))))</f>
        <v>0</v>
      </c>
      <c r="Q1544" s="153">
        <f t="shared" si="720"/>
        <v>0</v>
      </c>
      <c r="R1544" s="181"/>
      <c r="S1544" s="181"/>
      <c r="T1544" s="181"/>
      <c r="U1544" s="181"/>
      <c r="V1544" s="181"/>
      <c r="W1544" s="181"/>
      <c r="X1544" s="181"/>
      <c r="Y1544" s="181"/>
      <c r="Z1544" s="181"/>
      <c r="AA1544" s="181"/>
      <c r="AB1544" s="181"/>
      <c r="AC1544" s="181"/>
      <c r="AD1544" s="48">
        <f t="shared" si="721"/>
        <v>0</v>
      </c>
      <c r="AE1544" s="48">
        <f t="shared" si="722"/>
        <v>0</v>
      </c>
      <c r="AF1544" s="48">
        <f t="shared" si="723"/>
        <v>0</v>
      </c>
      <c r="AG1544" s="48">
        <f t="shared" si="724"/>
        <v>0</v>
      </c>
      <c r="AH1544" s="48">
        <f t="shared" si="725"/>
        <v>0</v>
      </c>
      <c r="AI1544" s="48">
        <f t="shared" si="726"/>
        <v>0</v>
      </c>
      <c r="AJ1544" s="48">
        <f t="shared" si="727"/>
        <v>0</v>
      </c>
      <c r="AK1544" s="48">
        <f t="shared" si="728"/>
        <v>0</v>
      </c>
      <c r="AL1544" s="181"/>
      <c r="AM1544" s="181"/>
      <c r="AN1544" s="77"/>
      <c r="AO1544" s="176"/>
      <c r="AP1544" s="87">
        <f t="shared" si="746"/>
        <v>0</v>
      </c>
      <c r="AQ1544" s="176"/>
      <c r="AR1544" s="178"/>
      <c r="AS1544" s="171"/>
      <c r="AT1544" s="159">
        <f>IF(J1544='Категорія витрат'!$F$2,ROUND('Додаток 3._Бюджет детальний ПР'!AS1544*0.3676,2),IF(J1544='Категорія витрат'!$F$3,ROUND('Додаток 3._Бюджет детальний ПР'!AS1544*0.347,2),IF(J1544='Категорія витрат'!$F$4,ROUND('Додаток 3._Бюджет детальний ПР'!AS1544*0.347,2),IF(J1544='Категорія витрат'!$F$7,ROUND('Додаток 3._Бюджет детальний ПР'!AS1544*0.0841,2),0))))</f>
        <v>0</v>
      </c>
      <c r="AU1544" s="153">
        <f t="shared" si="747"/>
        <v>0</v>
      </c>
      <c r="AV1544" s="181"/>
      <c r="AW1544" s="181"/>
      <c r="AX1544" s="181"/>
      <c r="AY1544" s="181"/>
      <c r="AZ1544" s="181"/>
      <c r="BA1544" s="181"/>
      <c r="BB1544" s="181"/>
      <c r="BC1544" s="181"/>
      <c r="BD1544" s="181"/>
      <c r="BE1544" s="181"/>
      <c r="BF1544" s="181"/>
      <c r="BG1544" s="181"/>
      <c r="BH1544" s="48">
        <f t="shared" si="729"/>
        <v>0</v>
      </c>
      <c r="BI1544" s="48">
        <f t="shared" si="730"/>
        <v>0</v>
      </c>
      <c r="BJ1544" s="48">
        <f t="shared" si="731"/>
        <v>0</v>
      </c>
      <c r="BK1544" s="48">
        <f t="shared" si="732"/>
        <v>0</v>
      </c>
      <c r="BL1544" s="48">
        <f t="shared" si="733"/>
        <v>0</v>
      </c>
      <c r="BM1544" s="48">
        <f t="shared" si="734"/>
        <v>0</v>
      </c>
      <c r="BN1544" s="48">
        <f t="shared" si="735"/>
        <v>0</v>
      </c>
      <c r="BO1544" s="48">
        <f t="shared" si="736"/>
        <v>0</v>
      </c>
      <c r="BP1544" s="181"/>
      <c r="BQ1544" s="181"/>
      <c r="BR1544" s="191"/>
      <c r="BS1544" s="176"/>
      <c r="BT1544" s="87">
        <f t="shared" si="748"/>
        <v>0</v>
      </c>
      <c r="BU1544" s="176"/>
      <c r="BV1544" s="178"/>
      <c r="BW1544" s="171"/>
      <c r="BX1544" s="159">
        <f>IF(J1544='Категорія витрат'!$F$2,ROUND('Додаток 3._Бюджет детальний ПР'!BW1544*0.3676,2),IF(J1544='Категорія витрат'!$F$3,ROUND('Додаток 3._Бюджет детальний ПР'!BW1544*0.347,2),IF(J1544='Категорія витрат'!$F$4,ROUND('Додаток 3._Бюджет детальний ПР'!BW1544*0.347,2),IF(J1544='Категорія витрат'!$F$7,ROUND('Додаток 3._Бюджет детальний ПР'!BW1544*0.0841,2),0))))</f>
        <v>0</v>
      </c>
      <c r="BY1544" s="153">
        <f t="shared" si="749"/>
        <v>0</v>
      </c>
      <c r="BZ1544" s="181"/>
      <c r="CA1544" s="181"/>
      <c r="CB1544" s="181"/>
      <c r="CC1544" s="181"/>
      <c r="CD1544" s="181"/>
      <c r="CE1544" s="181"/>
      <c r="CF1544" s="181"/>
      <c r="CG1544" s="181"/>
      <c r="CH1544" s="181"/>
      <c r="CI1544" s="181"/>
      <c r="CJ1544" s="181"/>
      <c r="CK1544" s="181"/>
      <c r="CL1544" s="48">
        <f t="shared" si="737"/>
        <v>0</v>
      </c>
      <c r="CM1544" s="48">
        <f t="shared" si="738"/>
        <v>0</v>
      </c>
      <c r="CN1544" s="48">
        <f t="shared" si="739"/>
        <v>0</v>
      </c>
      <c r="CO1544" s="48">
        <f t="shared" si="740"/>
        <v>0</v>
      </c>
      <c r="CP1544" s="48">
        <f t="shared" si="741"/>
        <v>0</v>
      </c>
      <c r="CQ1544" s="48">
        <f t="shared" si="742"/>
        <v>0</v>
      </c>
      <c r="CR1544" s="48">
        <f t="shared" si="743"/>
        <v>0</v>
      </c>
      <c r="CS1544" s="48">
        <f t="shared" si="744"/>
        <v>0</v>
      </c>
      <c r="CT1544" s="181"/>
      <c r="CU1544" s="181"/>
    </row>
    <row r="1545" spans="1:99" ht="20.100000000000001" customHeight="1" x14ac:dyDescent="0.25">
      <c r="A1545" s="58">
        <v>1541</v>
      </c>
      <c r="B1545" s="58" t="str">
        <f>IF(D1545='Напрямки конкурса'!$L$2,'Напрямки конкурса'!$B$2,IF(D1545='Напрямки конкурса'!$L$3,'Напрямки конкурса'!$B$3,IF(D1545='Напрямки конкурса'!$L$4,'Напрямки конкурса'!$B$4,IF(D1545='Напрямки конкурса'!$L$5,'Напрямки конкурса'!$B$5,IF(D1545='Напрямки конкурса'!$L$6,'Напрямки конкурса'!$B$6,IF(D1545='Напрямки конкурса'!$L$7,'Напрямки конкурса'!$B$7,IF(D1545='Напрямки конкурса'!$L$8,'Напрямки конкурса'!$B$8,IF(D1545='Напрямки конкурса'!$L$9,'Напрямки конкурса'!$B$9,IF(D1545='Напрямки конкурса'!$L$10,'Напрямки конкурса'!$B$10,IF(D1545='Напрямки конкурса'!$L$11,'Напрямки конкурса'!$B$11,IF(D1545='Напрямки конкурса'!$L$12,'Напрямки конкурса'!$B$12,IF(D1545='Напрямки конкурса'!$L$13,'Напрямки конкурса'!$B$13,IF(D1545='Напрямки конкурса'!$L$14,'Напрямки конкурса'!$B$14,IF(D1545='Напрямки конкурса'!$L$15,'Напрямки конкурса'!$B$15,IF(D1545='Напрямки конкурса'!$L$16,'Напрямки конкурса'!$B$16,IF(D1545='Напрямки конкурса'!$L$17,'Напрямки конкурса'!$B$17,IF(D1545='Напрямки конкурса'!$L$18,'Напрямки конкурса'!$B$18,IF(D1545='Напрямки конкурса'!$L$19,'Напрямки конкурса'!$B$19,IF(D1545='Напрямки конкурса'!$L$20,'Напрямки конкурса'!$B$20,IF(D1545='Напрямки конкурса'!$L$21,'Напрямки конкурса'!$B$21,IF(D1545='Напрямки конкурса'!$L$22,'Напрямки конкурса'!$B$22,IF(D1545='Напрямки конкурса'!$L$23,'Напрямки конкурса'!$B$23,IF(D1545='Напрямки конкурса'!$L$24,'Напрямки конкурса'!$B$24,IF(D1545='Напрямки конкурса'!$L$25,'Напрямки конкурса'!$B$25,IF(D1545='Напрямки конкурса'!$L$26,'Напрямки конкурса'!$B$26,IF(D1545='Напрямки конкурса'!$L$27,'Напрямки конкурса'!$B$27,IF(D1545='Напрямки конкурса'!$L$28,'Напрямки конкурса'!$B$28,"")))))))))))))))))))))))))))</f>
        <v/>
      </c>
      <c r="C1545" s="59" t="str">
        <f>IF(D1545='Напрямки конкурса'!$L$2,'Напрямки конкурса'!$K$2,IF(D1545='Напрямки конкурса'!$L$3,'Напрямки конкурса'!$K$3,IF(D1545='Напрямки конкурса'!$L$4,'Напрямки конкурса'!$K$4,IF(D1545='Напрямки конкурса'!$L$5,'Напрямки конкурса'!$K$5,IF(D1545='Напрямки конкурса'!$L$6,'Напрямки конкурса'!$K$6,IF(D1545='Напрямки конкурса'!$L$7,'Напрямки конкурса'!$K$7,IF(D1545='Напрямки конкурса'!$L$8,'Напрямки конкурса'!$K$8,IF(D1545='Напрямки конкурса'!$L$9,'Напрямки конкурса'!$K$9,IF(D1545='Напрямки конкурса'!$L$10,'Напрямки конкурса'!$K$10,IF(D1545='Напрямки конкурса'!$L$11,'Напрямки конкурса'!$K$11,IF(D1545='Напрямки конкурса'!$L$12,'Напрямки конкурса'!$K$12,IF(D1545='Напрямки конкурса'!$L$13,'Напрямки конкурса'!$K$13,IF(D1545='Напрямки конкурса'!$L$14,'Напрямки конкурса'!$K$14,IF(D1545='Напрямки конкурса'!$L$15,'Напрямки конкурса'!$K$15,IF(D1545='Напрямки конкурса'!$L$16,'Напрямки конкурса'!$K$16,IF(D1545='Напрямки конкурса'!$L$17,'Напрямки конкурса'!$K$17,IF(D1545='Напрямки конкурса'!$L$18,'Напрямки конкурса'!$K$18,IF(D1545='Напрямки конкурса'!$L$19,'Напрямки конкурса'!$K$19,IF(D1545='Напрямки конкурса'!$L$20,'Напрямки конкурса'!$K$20,IF(D1545='Напрямки конкурса'!$L$21,'Напрямки конкурса'!$K$21,IF(D1545='Напрямки конкурса'!$L$22,'Напрямки конкурса'!$K$22,IF(D1545='Напрямки конкурса'!$L$23,'Напрямки конкурса'!$K$23,IF(D1545='Напрямки конкурса'!$L$24,'Напрямки конкурса'!$K$24,IF(D1545='Напрямки конкурса'!$L$25,'Напрямки конкурса'!$K$25,IF(D1545='Напрямки конкурса'!$L$26,'Напрямки конкурса'!$K$26,IF(D1545='Напрямки конкурса'!$L$27,'Напрямки конкурса'!$K$27,IF(D1545='Напрямки конкурса'!$L$28,'Напрямки конкурса'!$K$28,"")))))))))))))))))))))))))))</f>
        <v/>
      </c>
      <c r="D1545" s="50"/>
      <c r="E1545" s="171"/>
      <c r="F1545" s="171"/>
      <c r="G1545" s="171"/>
      <c r="H1545" s="150" t="str">
        <f>IF(I1545='Категорія витрат'!$B$2,'Категорія витрат'!$A$2,IF(I1545='Категорія витрат'!$B$3,'Категорія витрат'!$A$3,IF(I1545='Категорія витрат'!$B$4,'Категорія витрат'!$A$4,IF(I1545='Категорія витрат'!$B$5,'Категорія витрат'!$A$5,IF(I1545='Категорія витрат'!$B$6,'Категорія витрат'!$A$6,IF(I1545='Категорія витрат'!$B$7,'Категорія витрат'!$A$7,IF(I1545='Категорія витрат'!$B$8,'Категорія витрат'!$A$8,IF(I1545='Категорія витрат'!$B$9,'Категорія витрат'!$A$9,IF(I1545='Категорія витрат'!$B$10,'Категорія витрат'!$A$10,IF(I1545='Категорія витрат'!$B$11,'Категорія витрат'!$A$11,IF(I1545='Категорія витрат'!$B$12,'Категорія витрат'!$A$12,IF(I1545='Категорія витрат'!$B$13,'Категорія витрат'!$A$13,IF(I1545='Категорія витрат'!$B$14,'Категорія витрат'!$A$14,IF(I1545='Категорія витрат'!$B$15,'Категорія витрат'!$A$15,IF(I1545='Категорія витрат'!$B$16,'Категорія витрат'!$A$16,IF(I1545='Категорія витрат'!$B$17,'Категорія витрат'!$A$17,IF(I1545='Категорія витрат'!$B$18,'Категорія витрат'!$A$18,IF(I1545='Категорія витрат'!$B$19,'Категорія витрат'!$A$19,IF(I1545='Категорія витрат'!$B$20,'Категорія витрат'!$A$20,IF(I1545='Категорія витрат'!$B$21,'Категорія витрат'!$A$21,IF(I1545='Категорія витрат'!$B$22,'Категорія витрат'!$A$22,IF(I1545='Категорія витрат'!$B$23,'Категорія витрат'!$A$23,IF(I1545='Категорія витрат'!$B$24,'Категорія витрат'!$A$24,IF(I1545='Категорія витрат'!$B$25,'Категорія витрат'!$A$25,IF(I1545='Категорія витрат'!$B$26,'Категорія витрат'!$A$26,IF(I1545='Категорія витрат'!$B$27,'Категорія витрат'!$A$27,IF(I1545='Категорія витрат'!$B$28,'Категорія витрат'!$A$28,IF(I1545='Категорія витрат'!$B$29,'Категорія витрат'!$A$29,IF(I1545='Категорія витрат'!$B$30,'Категорія витрат'!$A$30,"")))))))))))))))))))))))))))))</f>
        <v/>
      </c>
      <c r="I1545" s="174"/>
      <c r="J1545" s="173"/>
      <c r="K1545" s="176"/>
      <c r="L1545" s="87">
        <f t="shared" si="745"/>
        <v>0</v>
      </c>
      <c r="M1545" s="176"/>
      <c r="N1545" s="178"/>
      <c r="O1545" s="171"/>
      <c r="P1545" s="159">
        <f>IF(J1545='Категорія витрат'!$F$2,ROUND('Додаток 3._Бюджет детальний ПР'!O1545*0.3676,2),IF(J1545='Категорія витрат'!$F$3,ROUND('Додаток 3._Бюджет детальний ПР'!O1545*0.347,2),IF(J1545='Категорія витрат'!$F$4,ROUND('Додаток 3._Бюджет детальний ПР'!O1545*0.347,2),IF(J1545='Категорія витрат'!$F$7,ROUND('Додаток 3._Бюджет детальний ПР'!O1545*0.0841,2),0))))</f>
        <v>0</v>
      </c>
      <c r="Q1545" s="153">
        <f t="shared" si="720"/>
        <v>0</v>
      </c>
      <c r="R1545" s="181"/>
      <c r="S1545" s="181"/>
      <c r="T1545" s="181"/>
      <c r="U1545" s="181"/>
      <c r="V1545" s="181"/>
      <c r="W1545" s="181"/>
      <c r="X1545" s="181"/>
      <c r="Y1545" s="181"/>
      <c r="Z1545" s="181"/>
      <c r="AA1545" s="181"/>
      <c r="AB1545" s="181"/>
      <c r="AC1545" s="181"/>
      <c r="AD1545" s="48">
        <f t="shared" si="721"/>
        <v>0</v>
      </c>
      <c r="AE1545" s="48">
        <f t="shared" si="722"/>
        <v>0</v>
      </c>
      <c r="AF1545" s="48">
        <f t="shared" si="723"/>
        <v>0</v>
      </c>
      <c r="AG1545" s="48">
        <f t="shared" si="724"/>
        <v>0</v>
      </c>
      <c r="AH1545" s="48">
        <f t="shared" si="725"/>
        <v>0</v>
      </c>
      <c r="AI1545" s="48">
        <f t="shared" si="726"/>
        <v>0</v>
      </c>
      <c r="AJ1545" s="48">
        <f t="shared" si="727"/>
        <v>0</v>
      </c>
      <c r="AK1545" s="48">
        <f t="shared" si="728"/>
        <v>0</v>
      </c>
      <c r="AL1545" s="181"/>
      <c r="AM1545" s="181"/>
      <c r="AN1545" s="77"/>
      <c r="AO1545" s="176"/>
      <c r="AP1545" s="87">
        <f t="shared" si="746"/>
        <v>0</v>
      </c>
      <c r="AQ1545" s="176"/>
      <c r="AR1545" s="178"/>
      <c r="AS1545" s="171"/>
      <c r="AT1545" s="159">
        <f>IF(J1545='Категорія витрат'!$F$2,ROUND('Додаток 3._Бюджет детальний ПР'!AS1545*0.3676,2),IF(J1545='Категорія витрат'!$F$3,ROUND('Додаток 3._Бюджет детальний ПР'!AS1545*0.347,2),IF(J1545='Категорія витрат'!$F$4,ROUND('Додаток 3._Бюджет детальний ПР'!AS1545*0.347,2),IF(J1545='Категорія витрат'!$F$7,ROUND('Додаток 3._Бюджет детальний ПР'!AS1545*0.0841,2),0))))</f>
        <v>0</v>
      </c>
      <c r="AU1545" s="153">
        <f t="shared" si="747"/>
        <v>0</v>
      </c>
      <c r="AV1545" s="181"/>
      <c r="AW1545" s="181"/>
      <c r="AX1545" s="181"/>
      <c r="AY1545" s="181"/>
      <c r="AZ1545" s="181"/>
      <c r="BA1545" s="181"/>
      <c r="BB1545" s="181"/>
      <c r="BC1545" s="181"/>
      <c r="BD1545" s="181"/>
      <c r="BE1545" s="181"/>
      <c r="BF1545" s="181"/>
      <c r="BG1545" s="181"/>
      <c r="BH1545" s="48">
        <f t="shared" si="729"/>
        <v>0</v>
      </c>
      <c r="BI1545" s="48">
        <f t="shared" si="730"/>
        <v>0</v>
      </c>
      <c r="BJ1545" s="48">
        <f t="shared" si="731"/>
        <v>0</v>
      </c>
      <c r="BK1545" s="48">
        <f t="shared" si="732"/>
        <v>0</v>
      </c>
      <c r="BL1545" s="48">
        <f t="shared" si="733"/>
        <v>0</v>
      </c>
      <c r="BM1545" s="48">
        <f t="shared" si="734"/>
        <v>0</v>
      </c>
      <c r="BN1545" s="48">
        <f t="shared" si="735"/>
        <v>0</v>
      </c>
      <c r="BO1545" s="48">
        <f t="shared" si="736"/>
        <v>0</v>
      </c>
      <c r="BP1545" s="181"/>
      <c r="BQ1545" s="181"/>
      <c r="BR1545" s="191"/>
      <c r="BS1545" s="176"/>
      <c r="BT1545" s="87">
        <f t="shared" si="748"/>
        <v>0</v>
      </c>
      <c r="BU1545" s="176"/>
      <c r="BV1545" s="178"/>
      <c r="BW1545" s="171"/>
      <c r="BX1545" s="159">
        <f>IF(J1545='Категорія витрат'!$F$2,ROUND('Додаток 3._Бюджет детальний ПР'!BW1545*0.3676,2),IF(J1545='Категорія витрат'!$F$3,ROUND('Додаток 3._Бюджет детальний ПР'!BW1545*0.347,2),IF(J1545='Категорія витрат'!$F$4,ROUND('Додаток 3._Бюджет детальний ПР'!BW1545*0.347,2),IF(J1545='Категорія витрат'!$F$7,ROUND('Додаток 3._Бюджет детальний ПР'!BW1545*0.0841,2),0))))</f>
        <v>0</v>
      </c>
      <c r="BY1545" s="153">
        <f t="shared" si="749"/>
        <v>0</v>
      </c>
      <c r="BZ1545" s="181"/>
      <c r="CA1545" s="181"/>
      <c r="CB1545" s="181"/>
      <c r="CC1545" s="181"/>
      <c r="CD1545" s="181"/>
      <c r="CE1545" s="181"/>
      <c r="CF1545" s="181"/>
      <c r="CG1545" s="181"/>
      <c r="CH1545" s="181"/>
      <c r="CI1545" s="181"/>
      <c r="CJ1545" s="181"/>
      <c r="CK1545" s="181"/>
      <c r="CL1545" s="48">
        <f t="shared" si="737"/>
        <v>0</v>
      </c>
      <c r="CM1545" s="48">
        <f t="shared" si="738"/>
        <v>0</v>
      </c>
      <c r="CN1545" s="48">
        <f t="shared" si="739"/>
        <v>0</v>
      </c>
      <c r="CO1545" s="48">
        <f t="shared" si="740"/>
        <v>0</v>
      </c>
      <c r="CP1545" s="48">
        <f t="shared" si="741"/>
        <v>0</v>
      </c>
      <c r="CQ1545" s="48">
        <f t="shared" si="742"/>
        <v>0</v>
      </c>
      <c r="CR1545" s="48">
        <f t="shared" si="743"/>
        <v>0</v>
      </c>
      <c r="CS1545" s="48">
        <f t="shared" si="744"/>
        <v>0</v>
      </c>
      <c r="CT1545" s="181"/>
      <c r="CU1545" s="181"/>
    </row>
    <row r="1546" spans="1:99" ht="20.100000000000001" customHeight="1" x14ac:dyDescent="0.25">
      <c r="A1546" s="58">
        <v>1542</v>
      </c>
      <c r="B1546" s="58" t="str">
        <f>IF(D1546='Напрямки конкурса'!$L$2,'Напрямки конкурса'!$B$2,IF(D1546='Напрямки конкурса'!$L$3,'Напрямки конкурса'!$B$3,IF(D1546='Напрямки конкурса'!$L$4,'Напрямки конкурса'!$B$4,IF(D1546='Напрямки конкурса'!$L$5,'Напрямки конкурса'!$B$5,IF(D1546='Напрямки конкурса'!$L$6,'Напрямки конкурса'!$B$6,IF(D1546='Напрямки конкурса'!$L$7,'Напрямки конкурса'!$B$7,IF(D1546='Напрямки конкурса'!$L$8,'Напрямки конкурса'!$B$8,IF(D1546='Напрямки конкурса'!$L$9,'Напрямки конкурса'!$B$9,IF(D1546='Напрямки конкурса'!$L$10,'Напрямки конкурса'!$B$10,IF(D1546='Напрямки конкурса'!$L$11,'Напрямки конкурса'!$B$11,IF(D1546='Напрямки конкурса'!$L$12,'Напрямки конкурса'!$B$12,IF(D1546='Напрямки конкурса'!$L$13,'Напрямки конкурса'!$B$13,IF(D1546='Напрямки конкурса'!$L$14,'Напрямки конкурса'!$B$14,IF(D1546='Напрямки конкурса'!$L$15,'Напрямки конкурса'!$B$15,IF(D1546='Напрямки конкурса'!$L$16,'Напрямки конкурса'!$B$16,IF(D1546='Напрямки конкурса'!$L$17,'Напрямки конкурса'!$B$17,IF(D1546='Напрямки конкурса'!$L$18,'Напрямки конкурса'!$B$18,IF(D1546='Напрямки конкурса'!$L$19,'Напрямки конкурса'!$B$19,IF(D1546='Напрямки конкурса'!$L$20,'Напрямки конкурса'!$B$20,IF(D1546='Напрямки конкурса'!$L$21,'Напрямки конкурса'!$B$21,IF(D1546='Напрямки конкурса'!$L$22,'Напрямки конкурса'!$B$22,IF(D1546='Напрямки конкурса'!$L$23,'Напрямки конкурса'!$B$23,IF(D1546='Напрямки конкурса'!$L$24,'Напрямки конкурса'!$B$24,IF(D1546='Напрямки конкурса'!$L$25,'Напрямки конкурса'!$B$25,IF(D1546='Напрямки конкурса'!$L$26,'Напрямки конкурса'!$B$26,IF(D1546='Напрямки конкурса'!$L$27,'Напрямки конкурса'!$B$27,IF(D1546='Напрямки конкурса'!$L$28,'Напрямки конкурса'!$B$28,"")))))))))))))))))))))))))))</f>
        <v/>
      </c>
      <c r="C1546" s="59" t="str">
        <f>IF(D1546='Напрямки конкурса'!$L$2,'Напрямки конкурса'!$K$2,IF(D1546='Напрямки конкурса'!$L$3,'Напрямки конкурса'!$K$3,IF(D1546='Напрямки конкурса'!$L$4,'Напрямки конкурса'!$K$4,IF(D1546='Напрямки конкурса'!$L$5,'Напрямки конкурса'!$K$5,IF(D1546='Напрямки конкурса'!$L$6,'Напрямки конкурса'!$K$6,IF(D1546='Напрямки конкурса'!$L$7,'Напрямки конкурса'!$K$7,IF(D1546='Напрямки конкурса'!$L$8,'Напрямки конкурса'!$K$8,IF(D1546='Напрямки конкурса'!$L$9,'Напрямки конкурса'!$K$9,IF(D1546='Напрямки конкурса'!$L$10,'Напрямки конкурса'!$K$10,IF(D1546='Напрямки конкурса'!$L$11,'Напрямки конкурса'!$K$11,IF(D1546='Напрямки конкурса'!$L$12,'Напрямки конкурса'!$K$12,IF(D1546='Напрямки конкурса'!$L$13,'Напрямки конкурса'!$K$13,IF(D1546='Напрямки конкурса'!$L$14,'Напрямки конкурса'!$K$14,IF(D1546='Напрямки конкурса'!$L$15,'Напрямки конкурса'!$K$15,IF(D1546='Напрямки конкурса'!$L$16,'Напрямки конкурса'!$K$16,IF(D1546='Напрямки конкурса'!$L$17,'Напрямки конкурса'!$K$17,IF(D1546='Напрямки конкурса'!$L$18,'Напрямки конкурса'!$K$18,IF(D1546='Напрямки конкурса'!$L$19,'Напрямки конкурса'!$K$19,IF(D1546='Напрямки конкурса'!$L$20,'Напрямки конкурса'!$K$20,IF(D1546='Напрямки конкурса'!$L$21,'Напрямки конкурса'!$K$21,IF(D1546='Напрямки конкурса'!$L$22,'Напрямки конкурса'!$K$22,IF(D1546='Напрямки конкурса'!$L$23,'Напрямки конкурса'!$K$23,IF(D1546='Напрямки конкурса'!$L$24,'Напрямки конкурса'!$K$24,IF(D1546='Напрямки конкурса'!$L$25,'Напрямки конкурса'!$K$25,IF(D1546='Напрямки конкурса'!$L$26,'Напрямки конкурса'!$K$26,IF(D1546='Напрямки конкурса'!$L$27,'Напрямки конкурса'!$K$27,IF(D1546='Напрямки конкурса'!$L$28,'Напрямки конкурса'!$K$28,"")))))))))))))))))))))))))))</f>
        <v/>
      </c>
      <c r="D1546" s="50"/>
      <c r="E1546" s="171"/>
      <c r="F1546" s="171"/>
      <c r="G1546" s="171"/>
      <c r="H1546" s="150" t="str">
        <f>IF(I1546='Категорія витрат'!$B$2,'Категорія витрат'!$A$2,IF(I1546='Категорія витрат'!$B$3,'Категорія витрат'!$A$3,IF(I1546='Категорія витрат'!$B$4,'Категорія витрат'!$A$4,IF(I1546='Категорія витрат'!$B$5,'Категорія витрат'!$A$5,IF(I1546='Категорія витрат'!$B$6,'Категорія витрат'!$A$6,IF(I1546='Категорія витрат'!$B$7,'Категорія витрат'!$A$7,IF(I1546='Категорія витрат'!$B$8,'Категорія витрат'!$A$8,IF(I1546='Категорія витрат'!$B$9,'Категорія витрат'!$A$9,IF(I1546='Категорія витрат'!$B$10,'Категорія витрат'!$A$10,IF(I1546='Категорія витрат'!$B$11,'Категорія витрат'!$A$11,IF(I1546='Категорія витрат'!$B$12,'Категорія витрат'!$A$12,IF(I1546='Категорія витрат'!$B$13,'Категорія витрат'!$A$13,IF(I1546='Категорія витрат'!$B$14,'Категорія витрат'!$A$14,IF(I1546='Категорія витрат'!$B$15,'Категорія витрат'!$A$15,IF(I1546='Категорія витрат'!$B$16,'Категорія витрат'!$A$16,IF(I1546='Категорія витрат'!$B$17,'Категорія витрат'!$A$17,IF(I1546='Категорія витрат'!$B$18,'Категорія витрат'!$A$18,IF(I1546='Категорія витрат'!$B$19,'Категорія витрат'!$A$19,IF(I1546='Категорія витрат'!$B$20,'Категорія витрат'!$A$20,IF(I1546='Категорія витрат'!$B$21,'Категорія витрат'!$A$21,IF(I1546='Категорія витрат'!$B$22,'Категорія витрат'!$A$22,IF(I1546='Категорія витрат'!$B$23,'Категорія витрат'!$A$23,IF(I1546='Категорія витрат'!$B$24,'Категорія витрат'!$A$24,IF(I1546='Категорія витрат'!$B$25,'Категорія витрат'!$A$25,IF(I1546='Категорія витрат'!$B$26,'Категорія витрат'!$A$26,IF(I1546='Категорія витрат'!$B$27,'Категорія витрат'!$A$27,IF(I1546='Категорія витрат'!$B$28,'Категорія витрат'!$A$28,IF(I1546='Категорія витрат'!$B$29,'Категорія витрат'!$A$29,IF(I1546='Категорія витрат'!$B$30,'Категорія витрат'!$A$30,"")))))))))))))))))))))))))))))</f>
        <v/>
      </c>
      <c r="I1546" s="174"/>
      <c r="J1546" s="173"/>
      <c r="K1546" s="176"/>
      <c r="L1546" s="87">
        <f t="shared" si="745"/>
        <v>0</v>
      </c>
      <c r="M1546" s="176"/>
      <c r="N1546" s="178"/>
      <c r="O1546" s="171"/>
      <c r="P1546" s="159">
        <f>IF(J1546='Категорія витрат'!$F$2,ROUND('Додаток 3._Бюджет детальний ПР'!O1546*0.3676,2),IF(J1546='Категорія витрат'!$F$3,ROUND('Додаток 3._Бюджет детальний ПР'!O1546*0.347,2),IF(J1546='Категорія витрат'!$F$4,ROUND('Додаток 3._Бюджет детальний ПР'!O1546*0.347,2),IF(J1546='Категорія витрат'!$F$7,ROUND('Додаток 3._Бюджет детальний ПР'!O1546*0.0841,2),0))))</f>
        <v>0</v>
      </c>
      <c r="Q1546" s="153">
        <f t="shared" si="720"/>
        <v>0</v>
      </c>
      <c r="R1546" s="181"/>
      <c r="S1546" s="181"/>
      <c r="T1546" s="181"/>
      <c r="U1546" s="181"/>
      <c r="V1546" s="181"/>
      <c r="W1546" s="181"/>
      <c r="X1546" s="181"/>
      <c r="Y1546" s="181"/>
      <c r="Z1546" s="181"/>
      <c r="AA1546" s="181"/>
      <c r="AB1546" s="181"/>
      <c r="AC1546" s="181"/>
      <c r="AD1546" s="48">
        <f t="shared" si="721"/>
        <v>0</v>
      </c>
      <c r="AE1546" s="48">
        <f t="shared" si="722"/>
        <v>0</v>
      </c>
      <c r="AF1546" s="48">
        <f t="shared" si="723"/>
        <v>0</v>
      </c>
      <c r="AG1546" s="48">
        <f t="shared" si="724"/>
        <v>0</v>
      </c>
      <c r="AH1546" s="48">
        <f t="shared" si="725"/>
        <v>0</v>
      </c>
      <c r="AI1546" s="48">
        <f t="shared" si="726"/>
        <v>0</v>
      </c>
      <c r="AJ1546" s="48">
        <f t="shared" si="727"/>
        <v>0</v>
      </c>
      <c r="AK1546" s="48">
        <f t="shared" si="728"/>
        <v>0</v>
      </c>
      <c r="AL1546" s="181"/>
      <c r="AM1546" s="181"/>
      <c r="AN1546" s="77"/>
      <c r="AO1546" s="176"/>
      <c r="AP1546" s="87">
        <f t="shared" si="746"/>
        <v>0</v>
      </c>
      <c r="AQ1546" s="176"/>
      <c r="AR1546" s="178"/>
      <c r="AS1546" s="171"/>
      <c r="AT1546" s="159">
        <f>IF(J1546='Категорія витрат'!$F$2,ROUND('Додаток 3._Бюджет детальний ПР'!AS1546*0.3676,2),IF(J1546='Категорія витрат'!$F$3,ROUND('Додаток 3._Бюджет детальний ПР'!AS1546*0.347,2),IF(J1546='Категорія витрат'!$F$4,ROUND('Додаток 3._Бюджет детальний ПР'!AS1546*0.347,2),IF(J1546='Категорія витрат'!$F$7,ROUND('Додаток 3._Бюджет детальний ПР'!AS1546*0.0841,2),0))))</f>
        <v>0</v>
      </c>
      <c r="AU1546" s="153">
        <f t="shared" si="747"/>
        <v>0</v>
      </c>
      <c r="AV1546" s="181"/>
      <c r="AW1546" s="181"/>
      <c r="AX1546" s="181"/>
      <c r="AY1546" s="181"/>
      <c r="AZ1546" s="181"/>
      <c r="BA1546" s="181"/>
      <c r="BB1546" s="181"/>
      <c r="BC1546" s="181"/>
      <c r="BD1546" s="181"/>
      <c r="BE1546" s="181"/>
      <c r="BF1546" s="181"/>
      <c r="BG1546" s="181"/>
      <c r="BH1546" s="48">
        <f t="shared" si="729"/>
        <v>0</v>
      </c>
      <c r="BI1546" s="48">
        <f t="shared" si="730"/>
        <v>0</v>
      </c>
      <c r="BJ1546" s="48">
        <f t="shared" si="731"/>
        <v>0</v>
      </c>
      <c r="BK1546" s="48">
        <f t="shared" si="732"/>
        <v>0</v>
      </c>
      <c r="BL1546" s="48">
        <f t="shared" si="733"/>
        <v>0</v>
      </c>
      <c r="BM1546" s="48">
        <f t="shared" si="734"/>
        <v>0</v>
      </c>
      <c r="BN1546" s="48">
        <f t="shared" si="735"/>
        <v>0</v>
      </c>
      <c r="BO1546" s="48">
        <f t="shared" si="736"/>
        <v>0</v>
      </c>
      <c r="BP1546" s="181"/>
      <c r="BQ1546" s="181"/>
      <c r="BR1546" s="191"/>
      <c r="BS1546" s="176"/>
      <c r="BT1546" s="87">
        <f t="shared" si="748"/>
        <v>0</v>
      </c>
      <c r="BU1546" s="176"/>
      <c r="BV1546" s="178"/>
      <c r="BW1546" s="171"/>
      <c r="BX1546" s="159">
        <f>IF(J1546='Категорія витрат'!$F$2,ROUND('Додаток 3._Бюджет детальний ПР'!BW1546*0.3676,2),IF(J1546='Категорія витрат'!$F$3,ROUND('Додаток 3._Бюджет детальний ПР'!BW1546*0.347,2),IF(J1546='Категорія витрат'!$F$4,ROUND('Додаток 3._Бюджет детальний ПР'!BW1546*0.347,2),IF(J1546='Категорія витрат'!$F$7,ROUND('Додаток 3._Бюджет детальний ПР'!BW1546*0.0841,2),0))))</f>
        <v>0</v>
      </c>
      <c r="BY1546" s="153">
        <f t="shared" si="749"/>
        <v>0</v>
      </c>
      <c r="BZ1546" s="181"/>
      <c r="CA1546" s="181"/>
      <c r="CB1546" s="181"/>
      <c r="CC1546" s="181"/>
      <c r="CD1546" s="181"/>
      <c r="CE1546" s="181"/>
      <c r="CF1546" s="181"/>
      <c r="CG1546" s="181"/>
      <c r="CH1546" s="181"/>
      <c r="CI1546" s="181"/>
      <c r="CJ1546" s="181"/>
      <c r="CK1546" s="181"/>
      <c r="CL1546" s="48">
        <f t="shared" si="737"/>
        <v>0</v>
      </c>
      <c r="CM1546" s="48">
        <f t="shared" si="738"/>
        <v>0</v>
      </c>
      <c r="CN1546" s="48">
        <f t="shared" si="739"/>
        <v>0</v>
      </c>
      <c r="CO1546" s="48">
        <f t="shared" si="740"/>
        <v>0</v>
      </c>
      <c r="CP1546" s="48">
        <f t="shared" si="741"/>
        <v>0</v>
      </c>
      <c r="CQ1546" s="48">
        <f t="shared" si="742"/>
        <v>0</v>
      </c>
      <c r="CR1546" s="48">
        <f t="shared" si="743"/>
        <v>0</v>
      </c>
      <c r="CS1546" s="48">
        <f t="shared" si="744"/>
        <v>0</v>
      </c>
      <c r="CT1546" s="181"/>
      <c r="CU1546" s="181"/>
    </row>
    <row r="1547" spans="1:99" ht="20.100000000000001" customHeight="1" x14ac:dyDescent="0.25">
      <c r="A1547" s="58">
        <v>1543</v>
      </c>
      <c r="B1547" s="58" t="str">
        <f>IF(D1547='Напрямки конкурса'!$L$2,'Напрямки конкурса'!$B$2,IF(D1547='Напрямки конкурса'!$L$3,'Напрямки конкурса'!$B$3,IF(D1547='Напрямки конкурса'!$L$4,'Напрямки конкурса'!$B$4,IF(D1547='Напрямки конкурса'!$L$5,'Напрямки конкурса'!$B$5,IF(D1547='Напрямки конкурса'!$L$6,'Напрямки конкурса'!$B$6,IF(D1547='Напрямки конкурса'!$L$7,'Напрямки конкурса'!$B$7,IF(D1547='Напрямки конкурса'!$L$8,'Напрямки конкурса'!$B$8,IF(D1547='Напрямки конкурса'!$L$9,'Напрямки конкурса'!$B$9,IF(D1547='Напрямки конкурса'!$L$10,'Напрямки конкурса'!$B$10,IF(D1547='Напрямки конкурса'!$L$11,'Напрямки конкурса'!$B$11,IF(D1547='Напрямки конкурса'!$L$12,'Напрямки конкурса'!$B$12,IF(D1547='Напрямки конкурса'!$L$13,'Напрямки конкурса'!$B$13,IF(D1547='Напрямки конкурса'!$L$14,'Напрямки конкурса'!$B$14,IF(D1547='Напрямки конкурса'!$L$15,'Напрямки конкурса'!$B$15,IF(D1547='Напрямки конкурса'!$L$16,'Напрямки конкурса'!$B$16,IF(D1547='Напрямки конкурса'!$L$17,'Напрямки конкурса'!$B$17,IF(D1547='Напрямки конкурса'!$L$18,'Напрямки конкурса'!$B$18,IF(D1547='Напрямки конкурса'!$L$19,'Напрямки конкурса'!$B$19,IF(D1547='Напрямки конкурса'!$L$20,'Напрямки конкурса'!$B$20,IF(D1547='Напрямки конкурса'!$L$21,'Напрямки конкурса'!$B$21,IF(D1547='Напрямки конкурса'!$L$22,'Напрямки конкурса'!$B$22,IF(D1547='Напрямки конкурса'!$L$23,'Напрямки конкурса'!$B$23,IF(D1547='Напрямки конкурса'!$L$24,'Напрямки конкурса'!$B$24,IF(D1547='Напрямки конкурса'!$L$25,'Напрямки конкурса'!$B$25,IF(D1547='Напрямки конкурса'!$L$26,'Напрямки конкурса'!$B$26,IF(D1547='Напрямки конкурса'!$L$27,'Напрямки конкурса'!$B$27,IF(D1547='Напрямки конкурса'!$L$28,'Напрямки конкурса'!$B$28,"")))))))))))))))))))))))))))</f>
        <v/>
      </c>
      <c r="C1547" s="59" t="str">
        <f>IF(D1547='Напрямки конкурса'!$L$2,'Напрямки конкурса'!$K$2,IF(D1547='Напрямки конкурса'!$L$3,'Напрямки конкурса'!$K$3,IF(D1547='Напрямки конкурса'!$L$4,'Напрямки конкурса'!$K$4,IF(D1547='Напрямки конкурса'!$L$5,'Напрямки конкурса'!$K$5,IF(D1547='Напрямки конкурса'!$L$6,'Напрямки конкурса'!$K$6,IF(D1547='Напрямки конкурса'!$L$7,'Напрямки конкурса'!$K$7,IF(D1547='Напрямки конкурса'!$L$8,'Напрямки конкурса'!$K$8,IF(D1547='Напрямки конкурса'!$L$9,'Напрямки конкурса'!$K$9,IF(D1547='Напрямки конкурса'!$L$10,'Напрямки конкурса'!$K$10,IF(D1547='Напрямки конкурса'!$L$11,'Напрямки конкурса'!$K$11,IF(D1547='Напрямки конкурса'!$L$12,'Напрямки конкурса'!$K$12,IF(D1547='Напрямки конкурса'!$L$13,'Напрямки конкурса'!$K$13,IF(D1547='Напрямки конкурса'!$L$14,'Напрямки конкурса'!$K$14,IF(D1547='Напрямки конкурса'!$L$15,'Напрямки конкурса'!$K$15,IF(D1547='Напрямки конкурса'!$L$16,'Напрямки конкурса'!$K$16,IF(D1547='Напрямки конкурса'!$L$17,'Напрямки конкурса'!$K$17,IF(D1547='Напрямки конкурса'!$L$18,'Напрямки конкурса'!$K$18,IF(D1547='Напрямки конкурса'!$L$19,'Напрямки конкурса'!$K$19,IF(D1547='Напрямки конкурса'!$L$20,'Напрямки конкурса'!$K$20,IF(D1547='Напрямки конкурса'!$L$21,'Напрямки конкурса'!$K$21,IF(D1547='Напрямки конкурса'!$L$22,'Напрямки конкурса'!$K$22,IF(D1547='Напрямки конкурса'!$L$23,'Напрямки конкурса'!$K$23,IF(D1547='Напрямки конкурса'!$L$24,'Напрямки конкурса'!$K$24,IF(D1547='Напрямки конкурса'!$L$25,'Напрямки конкурса'!$K$25,IF(D1547='Напрямки конкурса'!$L$26,'Напрямки конкурса'!$K$26,IF(D1547='Напрямки конкурса'!$L$27,'Напрямки конкурса'!$K$27,IF(D1547='Напрямки конкурса'!$L$28,'Напрямки конкурса'!$K$28,"")))))))))))))))))))))))))))</f>
        <v/>
      </c>
      <c r="D1547" s="50"/>
      <c r="E1547" s="171"/>
      <c r="F1547" s="171"/>
      <c r="G1547" s="171"/>
      <c r="H1547" s="150" t="str">
        <f>IF(I1547='Категорія витрат'!$B$2,'Категорія витрат'!$A$2,IF(I1547='Категорія витрат'!$B$3,'Категорія витрат'!$A$3,IF(I1547='Категорія витрат'!$B$4,'Категорія витрат'!$A$4,IF(I1547='Категорія витрат'!$B$5,'Категорія витрат'!$A$5,IF(I1547='Категорія витрат'!$B$6,'Категорія витрат'!$A$6,IF(I1547='Категорія витрат'!$B$7,'Категорія витрат'!$A$7,IF(I1547='Категорія витрат'!$B$8,'Категорія витрат'!$A$8,IF(I1547='Категорія витрат'!$B$9,'Категорія витрат'!$A$9,IF(I1547='Категорія витрат'!$B$10,'Категорія витрат'!$A$10,IF(I1547='Категорія витрат'!$B$11,'Категорія витрат'!$A$11,IF(I1547='Категорія витрат'!$B$12,'Категорія витрат'!$A$12,IF(I1547='Категорія витрат'!$B$13,'Категорія витрат'!$A$13,IF(I1547='Категорія витрат'!$B$14,'Категорія витрат'!$A$14,IF(I1547='Категорія витрат'!$B$15,'Категорія витрат'!$A$15,IF(I1547='Категорія витрат'!$B$16,'Категорія витрат'!$A$16,IF(I1547='Категорія витрат'!$B$17,'Категорія витрат'!$A$17,IF(I1547='Категорія витрат'!$B$18,'Категорія витрат'!$A$18,IF(I1547='Категорія витрат'!$B$19,'Категорія витрат'!$A$19,IF(I1547='Категорія витрат'!$B$20,'Категорія витрат'!$A$20,IF(I1547='Категорія витрат'!$B$21,'Категорія витрат'!$A$21,IF(I1547='Категорія витрат'!$B$22,'Категорія витрат'!$A$22,IF(I1547='Категорія витрат'!$B$23,'Категорія витрат'!$A$23,IF(I1547='Категорія витрат'!$B$24,'Категорія витрат'!$A$24,IF(I1547='Категорія витрат'!$B$25,'Категорія витрат'!$A$25,IF(I1547='Категорія витрат'!$B$26,'Категорія витрат'!$A$26,IF(I1547='Категорія витрат'!$B$27,'Категорія витрат'!$A$27,IF(I1547='Категорія витрат'!$B$28,'Категорія витрат'!$A$28,IF(I1547='Категорія витрат'!$B$29,'Категорія витрат'!$A$29,IF(I1547='Категорія витрат'!$B$30,'Категорія витрат'!$A$30,"")))))))))))))))))))))))))))))</f>
        <v/>
      </c>
      <c r="I1547" s="174"/>
      <c r="J1547" s="173"/>
      <c r="K1547" s="176"/>
      <c r="L1547" s="87">
        <f t="shared" si="745"/>
        <v>0</v>
      </c>
      <c r="M1547" s="176"/>
      <c r="N1547" s="178"/>
      <c r="O1547" s="171"/>
      <c r="P1547" s="159">
        <f>IF(J1547='Категорія витрат'!$F$2,ROUND('Додаток 3._Бюджет детальний ПР'!O1547*0.3676,2),IF(J1547='Категорія витрат'!$F$3,ROUND('Додаток 3._Бюджет детальний ПР'!O1547*0.347,2),IF(J1547='Категорія витрат'!$F$4,ROUND('Додаток 3._Бюджет детальний ПР'!O1547*0.347,2),IF(J1547='Категорія витрат'!$F$7,ROUND('Додаток 3._Бюджет детальний ПР'!O1547*0.0841,2),0))))</f>
        <v>0</v>
      </c>
      <c r="Q1547" s="153">
        <f t="shared" si="720"/>
        <v>0</v>
      </c>
      <c r="R1547" s="181"/>
      <c r="S1547" s="181"/>
      <c r="T1547" s="181"/>
      <c r="U1547" s="181"/>
      <c r="V1547" s="181"/>
      <c r="W1547" s="181"/>
      <c r="X1547" s="181"/>
      <c r="Y1547" s="181"/>
      <c r="Z1547" s="181"/>
      <c r="AA1547" s="181"/>
      <c r="AB1547" s="181"/>
      <c r="AC1547" s="181"/>
      <c r="AD1547" s="48">
        <f t="shared" si="721"/>
        <v>0</v>
      </c>
      <c r="AE1547" s="48">
        <f t="shared" si="722"/>
        <v>0</v>
      </c>
      <c r="AF1547" s="48">
        <f t="shared" si="723"/>
        <v>0</v>
      </c>
      <c r="AG1547" s="48">
        <f t="shared" si="724"/>
        <v>0</v>
      </c>
      <c r="AH1547" s="48">
        <f t="shared" si="725"/>
        <v>0</v>
      </c>
      <c r="AI1547" s="48">
        <f t="shared" si="726"/>
        <v>0</v>
      </c>
      <c r="AJ1547" s="48">
        <f t="shared" si="727"/>
        <v>0</v>
      </c>
      <c r="AK1547" s="48">
        <f t="shared" si="728"/>
        <v>0</v>
      </c>
      <c r="AL1547" s="181"/>
      <c r="AM1547" s="181"/>
      <c r="AN1547" s="77"/>
      <c r="AO1547" s="176"/>
      <c r="AP1547" s="87">
        <f t="shared" si="746"/>
        <v>0</v>
      </c>
      <c r="AQ1547" s="176"/>
      <c r="AR1547" s="178"/>
      <c r="AS1547" s="171"/>
      <c r="AT1547" s="159">
        <f>IF(J1547='Категорія витрат'!$F$2,ROUND('Додаток 3._Бюджет детальний ПР'!AS1547*0.3676,2),IF(J1547='Категорія витрат'!$F$3,ROUND('Додаток 3._Бюджет детальний ПР'!AS1547*0.347,2),IF(J1547='Категорія витрат'!$F$4,ROUND('Додаток 3._Бюджет детальний ПР'!AS1547*0.347,2),IF(J1547='Категорія витрат'!$F$7,ROUND('Додаток 3._Бюджет детальний ПР'!AS1547*0.0841,2),0))))</f>
        <v>0</v>
      </c>
      <c r="AU1547" s="153">
        <f t="shared" si="747"/>
        <v>0</v>
      </c>
      <c r="AV1547" s="181"/>
      <c r="AW1547" s="181"/>
      <c r="AX1547" s="181"/>
      <c r="AY1547" s="181"/>
      <c r="AZ1547" s="181"/>
      <c r="BA1547" s="181"/>
      <c r="BB1547" s="181"/>
      <c r="BC1547" s="181"/>
      <c r="BD1547" s="181"/>
      <c r="BE1547" s="181"/>
      <c r="BF1547" s="181"/>
      <c r="BG1547" s="181"/>
      <c r="BH1547" s="48">
        <f t="shared" si="729"/>
        <v>0</v>
      </c>
      <c r="BI1547" s="48">
        <f t="shared" si="730"/>
        <v>0</v>
      </c>
      <c r="BJ1547" s="48">
        <f t="shared" si="731"/>
        <v>0</v>
      </c>
      <c r="BK1547" s="48">
        <f t="shared" si="732"/>
        <v>0</v>
      </c>
      <c r="BL1547" s="48">
        <f t="shared" si="733"/>
        <v>0</v>
      </c>
      <c r="BM1547" s="48">
        <f t="shared" si="734"/>
        <v>0</v>
      </c>
      <c r="BN1547" s="48">
        <f t="shared" si="735"/>
        <v>0</v>
      </c>
      <c r="BO1547" s="48">
        <f t="shared" si="736"/>
        <v>0</v>
      </c>
      <c r="BP1547" s="181"/>
      <c r="BQ1547" s="181"/>
      <c r="BR1547" s="191"/>
      <c r="BS1547" s="176"/>
      <c r="BT1547" s="87">
        <f t="shared" si="748"/>
        <v>0</v>
      </c>
      <c r="BU1547" s="176"/>
      <c r="BV1547" s="178"/>
      <c r="BW1547" s="171"/>
      <c r="BX1547" s="159">
        <f>IF(J1547='Категорія витрат'!$F$2,ROUND('Додаток 3._Бюджет детальний ПР'!BW1547*0.3676,2),IF(J1547='Категорія витрат'!$F$3,ROUND('Додаток 3._Бюджет детальний ПР'!BW1547*0.347,2),IF(J1547='Категорія витрат'!$F$4,ROUND('Додаток 3._Бюджет детальний ПР'!BW1547*0.347,2),IF(J1547='Категорія витрат'!$F$7,ROUND('Додаток 3._Бюджет детальний ПР'!BW1547*0.0841,2),0))))</f>
        <v>0</v>
      </c>
      <c r="BY1547" s="153">
        <f t="shared" si="749"/>
        <v>0</v>
      </c>
      <c r="BZ1547" s="181"/>
      <c r="CA1547" s="181"/>
      <c r="CB1547" s="181"/>
      <c r="CC1547" s="181"/>
      <c r="CD1547" s="181"/>
      <c r="CE1547" s="181"/>
      <c r="CF1547" s="181"/>
      <c r="CG1547" s="181"/>
      <c r="CH1547" s="181"/>
      <c r="CI1547" s="181"/>
      <c r="CJ1547" s="181"/>
      <c r="CK1547" s="181"/>
      <c r="CL1547" s="48">
        <f t="shared" si="737"/>
        <v>0</v>
      </c>
      <c r="CM1547" s="48">
        <f t="shared" si="738"/>
        <v>0</v>
      </c>
      <c r="CN1547" s="48">
        <f t="shared" si="739"/>
        <v>0</v>
      </c>
      <c r="CO1547" s="48">
        <f t="shared" si="740"/>
        <v>0</v>
      </c>
      <c r="CP1547" s="48">
        <f t="shared" si="741"/>
        <v>0</v>
      </c>
      <c r="CQ1547" s="48">
        <f t="shared" si="742"/>
        <v>0</v>
      </c>
      <c r="CR1547" s="48">
        <f t="shared" si="743"/>
        <v>0</v>
      </c>
      <c r="CS1547" s="48">
        <f t="shared" si="744"/>
        <v>0</v>
      </c>
      <c r="CT1547" s="181"/>
      <c r="CU1547" s="181"/>
    </row>
    <row r="1548" spans="1:99" ht="20.100000000000001" customHeight="1" x14ac:dyDescent="0.25">
      <c r="A1548" s="58">
        <v>1544</v>
      </c>
      <c r="B1548" s="58" t="str">
        <f>IF(D1548='Напрямки конкурса'!$L$2,'Напрямки конкурса'!$B$2,IF(D1548='Напрямки конкурса'!$L$3,'Напрямки конкурса'!$B$3,IF(D1548='Напрямки конкурса'!$L$4,'Напрямки конкурса'!$B$4,IF(D1548='Напрямки конкурса'!$L$5,'Напрямки конкурса'!$B$5,IF(D1548='Напрямки конкурса'!$L$6,'Напрямки конкурса'!$B$6,IF(D1548='Напрямки конкурса'!$L$7,'Напрямки конкурса'!$B$7,IF(D1548='Напрямки конкурса'!$L$8,'Напрямки конкурса'!$B$8,IF(D1548='Напрямки конкурса'!$L$9,'Напрямки конкурса'!$B$9,IF(D1548='Напрямки конкурса'!$L$10,'Напрямки конкурса'!$B$10,IF(D1548='Напрямки конкурса'!$L$11,'Напрямки конкурса'!$B$11,IF(D1548='Напрямки конкурса'!$L$12,'Напрямки конкурса'!$B$12,IF(D1548='Напрямки конкурса'!$L$13,'Напрямки конкурса'!$B$13,IF(D1548='Напрямки конкурса'!$L$14,'Напрямки конкурса'!$B$14,IF(D1548='Напрямки конкурса'!$L$15,'Напрямки конкурса'!$B$15,IF(D1548='Напрямки конкурса'!$L$16,'Напрямки конкурса'!$B$16,IF(D1548='Напрямки конкурса'!$L$17,'Напрямки конкурса'!$B$17,IF(D1548='Напрямки конкурса'!$L$18,'Напрямки конкурса'!$B$18,IF(D1548='Напрямки конкурса'!$L$19,'Напрямки конкурса'!$B$19,IF(D1548='Напрямки конкурса'!$L$20,'Напрямки конкурса'!$B$20,IF(D1548='Напрямки конкурса'!$L$21,'Напрямки конкурса'!$B$21,IF(D1548='Напрямки конкурса'!$L$22,'Напрямки конкурса'!$B$22,IF(D1548='Напрямки конкурса'!$L$23,'Напрямки конкурса'!$B$23,IF(D1548='Напрямки конкурса'!$L$24,'Напрямки конкурса'!$B$24,IF(D1548='Напрямки конкурса'!$L$25,'Напрямки конкурса'!$B$25,IF(D1548='Напрямки конкурса'!$L$26,'Напрямки конкурса'!$B$26,IF(D1548='Напрямки конкурса'!$L$27,'Напрямки конкурса'!$B$27,IF(D1548='Напрямки конкурса'!$L$28,'Напрямки конкурса'!$B$28,"")))))))))))))))))))))))))))</f>
        <v/>
      </c>
      <c r="C1548" s="59" t="str">
        <f>IF(D1548='Напрямки конкурса'!$L$2,'Напрямки конкурса'!$K$2,IF(D1548='Напрямки конкурса'!$L$3,'Напрямки конкурса'!$K$3,IF(D1548='Напрямки конкурса'!$L$4,'Напрямки конкурса'!$K$4,IF(D1548='Напрямки конкурса'!$L$5,'Напрямки конкурса'!$K$5,IF(D1548='Напрямки конкурса'!$L$6,'Напрямки конкурса'!$K$6,IF(D1548='Напрямки конкурса'!$L$7,'Напрямки конкурса'!$K$7,IF(D1548='Напрямки конкурса'!$L$8,'Напрямки конкурса'!$K$8,IF(D1548='Напрямки конкурса'!$L$9,'Напрямки конкурса'!$K$9,IF(D1548='Напрямки конкурса'!$L$10,'Напрямки конкурса'!$K$10,IF(D1548='Напрямки конкурса'!$L$11,'Напрямки конкурса'!$K$11,IF(D1548='Напрямки конкурса'!$L$12,'Напрямки конкурса'!$K$12,IF(D1548='Напрямки конкурса'!$L$13,'Напрямки конкурса'!$K$13,IF(D1548='Напрямки конкурса'!$L$14,'Напрямки конкурса'!$K$14,IF(D1548='Напрямки конкурса'!$L$15,'Напрямки конкурса'!$K$15,IF(D1548='Напрямки конкурса'!$L$16,'Напрямки конкурса'!$K$16,IF(D1548='Напрямки конкурса'!$L$17,'Напрямки конкурса'!$K$17,IF(D1548='Напрямки конкурса'!$L$18,'Напрямки конкурса'!$K$18,IF(D1548='Напрямки конкурса'!$L$19,'Напрямки конкурса'!$K$19,IF(D1548='Напрямки конкурса'!$L$20,'Напрямки конкурса'!$K$20,IF(D1548='Напрямки конкурса'!$L$21,'Напрямки конкурса'!$K$21,IF(D1548='Напрямки конкурса'!$L$22,'Напрямки конкурса'!$K$22,IF(D1548='Напрямки конкурса'!$L$23,'Напрямки конкурса'!$K$23,IF(D1548='Напрямки конкурса'!$L$24,'Напрямки конкурса'!$K$24,IF(D1548='Напрямки конкурса'!$L$25,'Напрямки конкурса'!$K$25,IF(D1548='Напрямки конкурса'!$L$26,'Напрямки конкурса'!$K$26,IF(D1548='Напрямки конкурса'!$L$27,'Напрямки конкурса'!$K$27,IF(D1548='Напрямки конкурса'!$L$28,'Напрямки конкурса'!$K$28,"")))))))))))))))))))))))))))</f>
        <v/>
      </c>
      <c r="D1548" s="50"/>
      <c r="E1548" s="171"/>
      <c r="F1548" s="171"/>
      <c r="G1548" s="171"/>
      <c r="H1548" s="150" t="str">
        <f>IF(I1548='Категорія витрат'!$B$2,'Категорія витрат'!$A$2,IF(I1548='Категорія витрат'!$B$3,'Категорія витрат'!$A$3,IF(I1548='Категорія витрат'!$B$4,'Категорія витрат'!$A$4,IF(I1548='Категорія витрат'!$B$5,'Категорія витрат'!$A$5,IF(I1548='Категорія витрат'!$B$6,'Категорія витрат'!$A$6,IF(I1548='Категорія витрат'!$B$7,'Категорія витрат'!$A$7,IF(I1548='Категорія витрат'!$B$8,'Категорія витрат'!$A$8,IF(I1548='Категорія витрат'!$B$9,'Категорія витрат'!$A$9,IF(I1548='Категорія витрат'!$B$10,'Категорія витрат'!$A$10,IF(I1548='Категорія витрат'!$B$11,'Категорія витрат'!$A$11,IF(I1548='Категорія витрат'!$B$12,'Категорія витрат'!$A$12,IF(I1548='Категорія витрат'!$B$13,'Категорія витрат'!$A$13,IF(I1548='Категорія витрат'!$B$14,'Категорія витрат'!$A$14,IF(I1548='Категорія витрат'!$B$15,'Категорія витрат'!$A$15,IF(I1548='Категорія витрат'!$B$16,'Категорія витрат'!$A$16,IF(I1548='Категорія витрат'!$B$17,'Категорія витрат'!$A$17,IF(I1548='Категорія витрат'!$B$18,'Категорія витрат'!$A$18,IF(I1548='Категорія витрат'!$B$19,'Категорія витрат'!$A$19,IF(I1548='Категорія витрат'!$B$20,'Категорія витрат'!$A$20,IF(I1548='Категорія витрат'!$B$21,'Категорія витрат'!$A$21,IF(I1548='Категорія витрат'!$B$22,'Категорія витрат'!$A$22,IF(I1548='Категорія витрат'!$B$23,'Категорія витрат'!$A$23,IF(I1548='Категорія витрат'!$B$24,'Категорія витрат'!$A$24,IF(I1548='Категорія витрат'!$B$25,'Категорія витрат'!$A$25,IF(I1548='Категорія витрат'!$B$26,'Категорія витрат'!$A$26,IF(I1548='Категорія витрат'!$B$27,'Категорія витрат'!$A$27,IF(I1548='Категорія витрат'!$B$28,'Категорія витрат'!$A$28,IF(I1548='Категорія витрат'!$B$29,'Категорія витрат'!$A$29,IF(I1548='Категорія витрат'!$B$30,'Категорія витрат'!$A$30,"")))))))))))))))))))))))))))))</f>
        <v/>
      </c>
      <c r="I1548" s="174"/>
      <c r="J1548" s="173"/>
      <c r="K1548" s="176"/>
      <c r="L1548" s="87">
        <f t="shared" si="745"/>
        <v>0</v>
      </c>
      <c r="M1548" s="176"/>
      <c r="N1548" s="178"/>
      <c r="O1548" s="171"/>
      <c r="P1548" s="159">
        <f>IF(J1548='Категорія витрат'!$F$2,ROUND('Додаток 3._Бюджет детальний ПР'!O1548*0.3676,2),IF(J1548='Категорія витрат'!$F$3,ROUND('Додаток 3._Бюджет детальний ПР'!O1548*0.347,2),IF(J1548='Категорія витрат'!$F$4,ROUND('Додаток 3._Бюджет детальний ПР'!O1548*0.347,2),IF(J1548='Категорія витрат'!$F$7,ROUND('Додаток 3._Бюджет детальний ПР'!O1548*0.0841,2),0))))</f>
        <v>0</v>
      </c>
      <c r="Q1548" s="153">
        <f t="shared" si="720"/>
        <v>0</v>
      </c>
      <c r="R1548" s="181"/>
      <c r="S1548" s="181"/>
      <c r="T1548" s="181"/>
      <c r="U1548" s="181"/>
      <c r="V1548" s="181"/>
      <c r="W1548" s="181"/>
      <c r="X1548" s="181"/>
      <c r="Y1548" s="181"/>
      <c r="Z1548" s="181"/>
      <c r="AA1548" s="181"/>
      <c r="AB1548" s="181"/>
      <c r="AC1548" s="181"/>
      <c r="AD1548" s="48">
        <f t="shared" si="721"/>
        <v>0</v>
      </c>
      <c r="AE1548" s="48">
        <f t="shared" si="722"/>
        <v>0</v>
      </c>
      <c r="AF1548" s="48">
        <f t="shared" si="723"/>
        <v>0</v>
      </c>
      <c r="AG1548" s="48">
        <f t="shared" si="724"/>
        <v>0</v>
      </c>
      <c r="AH1548" s="48">
        <f t="shared" si="725"/>
        <v>0</v>
      </c>
      <c r="AI1548" s="48">
        <f t="shared" si="726"/>
        <v>0</v>
      </c>
      <c r="AJ1548" s="48">
        <f t="shared" si="727"/>
        <v>0</v>
      </c>
      <c r="AK1548" s="48">
        <f t="shared" si="728"/>
        <v>0</v>
      </c>
      <c r="AL1548" s="181"/>
      <c r="AM1548" s="181"/>
      <c r="AN1548" s="77"/>
      <c r="AO1548" s="176"/>
      <c r="AP1548" s="87">
        <f t="shared" si="746"/>
        <v>0</v>
      </c>
      <c r="AQ1548" s="176"/>
      <c r="AR1548" s="178"/>
      <c r="AS1548" s="171"/>
      <c r="AT1548" s="159">
        <f>IF(J1548='Категорія витрат'!$F$2,ROUND('Додаток 3._Бюджет детальний ПР'!AS1548*0.3676,2),IF(J1548='Категорія витрат'!$F$3,ROUND('Додаток 3._Бюджет детальний ПР'!AS1548*0.347,2),IF(J1548='Категорія витрат'!$F$4,ROUND('Додаток 3._Бюджет детальний ПР'!AS1548*0.347,2),IF(J1548='Категорія витрат'!$F$7,ROUND('Додаток 3._Бюджет детальний ПР'!AS1548*0.0841,2),0))))</f>
        <v>0</v>
      </c>
      <c r="AU1548" s="153">
        <f t="shared" si="747"/>
        <v>0</v>
      </c>
      <c r="AV1548" s="181"/>
      <c r="AW1548" s="181"/>
      <c r="AX1548" s="181"/>
      <c r="AY1548" s="181"/>
      <c r="AZ1548" s="181"/>
      <c r="BA1548" s="181"/>
      <c r="BB1548" s="181"/>
      <c r="BC1548" s="181"/>
      <c r="BD1548" s="181"/>
      <c r="BE1548" s="181"/>
      <c r="BF1548" s="181"/>
      <c r="BG1548" s="181"/>
      <c r="BH1548" s="48">
        <f t="shared" si="729"/>
        <v>0</v>
      </c>
      <c r="BI1548" s="48">
        <f t="shared" si="730"/>
        <v>0</v>
      </c>
      <c r="BJ1548" s="48">
        <f t="shared" si="731"/>
        <v>0</v>
      </c>
      <c r="BK1548" s="48">
        <f t="shared" si="732"/>
        <v>0</v>
      </c>
      <c r="BL1548" s="48">
        <f t="shared" si="733"/>
        <v>0</v>
      </c>
      <c r="BM1548" s="48">
        <f t="shared" si="734"/>
        <v>0</v>
      </c>
      <c r="BN1548" s="48">
        <f t="shared" si="735"/>
        <v>0</v>
      </c>
      <c r="BO1548" s="48">
        <f t="shared" si="736"/>
        <v>0</v>
      </c>
      <c r="BP1548" s="181"/>
      <c r="BQ1548" s="181"/>
      <c r="BR1548" s="191"/>
      <c r="BS1548" s="176"/>
      <c r="BT1548" s="87">
        <f t="shared" si="748"/>
        <v>0</v>
      </c>
      <c r="BU1548" s="176"/>
      <c r="BV1548" s="178"/>
      <c r="BW1548" s="171"/>
      <c r="BX1548" s="159">
        <f>IF(J1548='Категорія витрат'!$F$2,ROUND('Додаток 3._Бюджет детальний ПР'!BW1548*0.3676,2),IF(J1548='Категорія витрат'!$F$3,ROUND('Додаток 3._Бюджет детальний ПР'!BW1548*0.347,2),IF(J1548='Категорія витрат'!$F$4,ROUND('Додаток 3._Бюджет детальний ПР'!BW1548*0.347,2),IF(J1548='Категорія витрат'!$F$7,ROUND('Додаток 3._Бюджет детальний ПР'!BW1548*0.0841,2),0))))</f>
        <v>0</v>
      </c>
      <c r="BY1548" s="153">
        <f t="shared" si="749"/>
        <v>0</v>
      </c>
      <c r="BZ1548" s="181"/>
      <c r="CA1548" s="181"/>
      <c r="CB1548" s="181"/>
      <c r="CC1548" s="181"/>
      <c r="CD1548" s="181"/>
      <c r="CE1548" s="181"/>
      <c r="CF1548" s="181"/>
      <c r="CG1548" s="181"/>
      <c r="CH1548" s="181"/>
      <c r="CI1548" s="181"/>
      <c r="CJ1548" s="181"/>
      <c r="CK1548" s="181"/>
      <c r="CL1548" s="48">
        <f t="shared" si="737"/>
        <v>0</v>
      </c>
      <c r="CM1548" s="48">
        <f t="shared" si="738"/>
        <v>0</v>
      </c>
      <c r="CN1548" s="48">
        <f t="shared" si="739"/>
        <v>0</v>
      </c>
      <c r="CO1548" s="48">
        <f t="shared" si="740"/>
        <v>0</v>
      </c>
      <c r="CP1548" s="48">
        <f t="shared" si="741"/>
        <v>0</v>
      </c>
      <c r="CQ1548" s="48">
        <f t="shared" si="742"/>
        <v>0</v>
      </c>
      <c r="CR1548" s="48">
        <f t="shared" si="743"/>
        <v>0</v>
      </c>
      <c r="CS1548" s="48">
        <f t="shared" si="744"/>
        <v>0</v>
      </c>
      <c r="CT1548" s="181"/>
      <c r="CU1548" s="181"/>
    </row>
    <row r="1549" spans="1:99" ht="20.100000000000001" customHeight="1" x14ac:dyDescent="0.25">
      <c r="A1549" s="58">
        <v>1545</v>
      </c>
      <c r="B1549" s="58" t="str">
        <f>IF(D1549='Напрямки конкурса'!$L$2,'Напрямки конкурса'!$B$2,IF(D1549='Напрямки конкурса'!$L$3,'Напрямки конкурса'!$B$3,IF(D1549='Напрямки конкурса'!$L$4,'Напрямки конкурса'!$B$4,IF(D1549='Напрямки конкурса'!$L$5,'Напрямки конкурса'!$B$5,IF(D1549='Напрямки конкурса'!$L$6,'Напрямки конкурса'!$B$6,IF(D1549='Напрямки конкурса'!$L$7,'Напрямки конкурса'!$B$7,IF(D1549='Напрямки конкурса'!$L$8,'Напрямки конкурса'!$B$8,IF(D1549='Напрямки конкурса'!$L$9,'Напрямки конкурса'!$B$9,IF(D1549='Напрямки конкурса'!$L$10,'Напрямки конкурса'!$B$10,IF(D1549='Напрямки конкурса'!$L$11,'Напрямки конкурса'!$B$11,IF(D1549='Напрямки конкурса'!$L$12,'Напрямки конкурса'!$B$12,IF(D1549='Напрямки конкурса'!$L$13,'Напрямки конкурса'!$B$13,IF(D1549='Напрямки конкурса'!$L$14,'Напрямки конкурса'!$B$14,IF(D1549='Напрямки конкурса'!$L$15,'Напрямки конкурса'!$B$15,IF(D1549='Напрямки конкурса'!$L$16,'Напрямки конкурса'!$B$16,IF(D1549='Напрямки конкурса'!$L$17,'Напрямки конкурса'!$B$17,IF(D1549='Напрямки конкурса'!$L$18,'Напрямки конкурса'!$B$18,IF(D1549='Напрямки конкурса'!$L$19,'Напрямки конкурса'!$B$19,IF(D1549='Напрямки конкурса'!$L$20,'Напрямки конкурса'!$B$20,IF(D1549='Напрямки конкурса'!$L$21,'Напрямки конкурса'!$B$21,IF(D1549='Напрямки конкурса'!$L$22,'Напрямки конкурса'!$B$22,IF(D1549='Напрямки конкурса'!$L$23,'Напрямки конкурса'!$B$23,IF(D1549='Напрямки конкурса'!$L$24,'Напрямки конкурса'!$B$24,IF(D1549='Напрямки конкурса'!$L$25,'Напрямки конкурса'!$B$25,IF(D1549='Напрямки конкурса'!$L$26,'Напрямки конкурса'!$B$26,IF(D1549='Напрямки конкурса'!$L$27,'Напрямки конкурса'!$B$27,IF(D1549='Напрямки конкурса'!$L$28,'Напрямки конкурса'!$B$28,"")))))))))))))))))))))))))))</f>
        <v/>
      </c>
      <c r="C1549" s="59" t="str">
        <f>IF(D1549='Напрямки конкурса'!$L$2,'Напрямки конкурса'!$K$2,IF(D1549='Напрямки конкурса'!$L$3,'Напрямки конкурса'!$K$3,IF(D1549='Напрямки конкурса'!$L$4,'Напрямки конкурса'!$K$4,IF(D1549='Напрямки конкурса'!$L$5,'Напрямки конкурса'!$K$5,IF(D1549='Напрямки конкурса'!$L$6,'Напрямки конкурса'!$K$6,IF(D1549='Напрямки конкурса'!$L$7,'Напрямки конкурса'!$K$7,IF(D1549='Напрямки конкурса'!$L$8,'Напрямки конкурса'!$K$8,IF(D1549='Напрямки конкурса'!$L$9,'Напрямки конкурса'!$K$9,IF(D1549='Напрямки конкурса'!$L$10,'Напрямки конкурса'!$K$10,IF(D1549='Напрямки конкурса'!$L$11,'Напрямки конкурса'!$K$11,IF(D1549='Напрямки конкурса'!$L$12,'Напрямки конкурса'!$K$12,IF(D1549='Напрямки конкурса'!$L$13,'Напрямки конкурса'!$K$13,IF(D1549='Напрямки конкурса'!$L$14,'Напрямки конкурса'!$K$14,IF(D1549='Напрямки конкурса'!$L$15,'Напрямки конкурса'!$K$15,IF(D1549='Напрямки конкурса'!$L$16,'Напрямки конкурса'!$K$16,IF(D1549='Напрямки конкурса'!$L$17,'Напрямки конкурса'!$K$17,IF(D1549='Напрямки конкурса'!$L$18,'Напрямки конкурса'!$K$18,IF(D1549='Напрямки конкурса'!$L$19,'Напрямки конкурса'!$K$19,IF(D1549='Напрямки конкурса'!$L$20,'Напрямки конкурса'!$K$20,IF(D1549='Напрямки конкурса'!$L$21,'Напрямки конкурса'!$K$21,IF(D1549='Напрямки конкурса'!$L$22,'Напрямки конкурса'!$K$22,IF(D1549='Напрямки конкурса'!$L$23,'Напрямки конкурса'!$K$23,IF(D1549='Напрямки конкурса'!$L$24,'Напрямки конкурса'!$K$24,IF(D1549='Напрямки конкурса'!$L$25,'Напрямки конкурса'!$K$25,IF(D1549='Напрямки конкурса'!$L$26,'Напрямки конкурса'!$K$26,IF(D1549='Напрямки конкурса'!$L$27,'Напрямки конкурса'!$K$27,IF(D1549='Напрямки конкурса'!$L$28,'Напрямки конкурса'!$K$28,"")))))))))))))))))))))))))))</f>
        <v/>
      </c>
      <c r="D1549" s="50"/>
      <c r="E1549" s="171"/>
      <c r="F1549" s="171"/>
      <c r="G1549" s="171"/>
      <c r="H1549" s="150" t="str">
        <f>IF(I1549='Категорія витрат'!$B$2,'Категорія витрат'!$A$2,IF(I1549='Категорія витрат'!$B$3,'Категорія витрат'!$A$3,IF(I1549='Категорія витрат'!$B$4,'Категорія витрат'!$A$4,IF(I1549='Категорія витрат'!$B$5,'Категорія витрат'!$A$5,IF(I1549='Категорія витрат'!$B$6,'Категорія витрат'!$A$6,IF(I1549='Категорія витрат'!$B$7,'Категорія витрат'!$A$7,IF(I1549='Категорія витрат'!$B$8,'Категорія витрат'!$A$8,IF(I1549='Категорія витрат'!$B$9,'Категорія витрат'!$A$9,IF(I1549='Категорія витрат'!$B$10,'Категорія витрат'!$A$10,IF(I1549='Категорія витрат'!$B$11,'Категорія витрат'!$A$11,IF(I1549='Категорія витрат'!$B$12,'Категорія витрат'!$A$12,IF(I1549='Категорія витрат'!$B$13,'Категорія витрат'!$A$13,IF(I1549='Категорія витрат'!$B$14,'Категорія витрат'!$A$14,IF(I1549='Категорія витрат'!$B$15,'Категорія витрат'!$A$15,IF(I1549='Категорія витрат'!$B$16,'Категорія витрат'!$A$16,IF(I1549='Категорія витрат'!$B$17,'Категорія витрат'!$A$17,IF(I1549='Категорія витрат'!$B$18,'Категорія витрат'!$A$18,IF(I1549='Категорія витрат'!$B$19,'Категорія витрат'!$A$19,IF(I1549='Категорія витрат'!$B$20,'Категорія витрат'!$A$20,IF(I1549='Категорія витрат'!$B$21,'Категорія витрат'!$A$21,IF(I1549='Категорія витрат'!$B$22,'Категорія витрат'!$A$22,IF(I1549='Категорія витрат'!$B$23,'Категорія витрат'!$A$23,IF(I1549='Категорія витрат'!$B$24,'Категорія витрат'!$A$24,IF(I1549='Категорія витрат'!$B$25,'Категорія витрат'!$A$25,IF(I1549='Категорія витрат'!$B$26,'Категорія витрат'!$A$26,IF(I1549='Категорія витрат'!$B$27,'Категорія витрат'!$A$27,IF(I1549='Категорія витрат'!$B$28,'Категорія витрат'!$A$28,IF(I1549='Категорія витрат'!$B$29,'Категорія витрат'!$A$29,IF(I1549='Категорія витрат'!$B$30,'Категорія витрат'!$A$30,"")))))))))))))))))))))))))))))</f>
        <v/>
      </c>
      <c r="I1549" s="174"/>
      <c r="J1549" s="173"/>
      <c r="K1549" s="176"/>
      <c r="L1549" s="87">
        <f t="shared" si="745"/>
        <v>0</v>
      </c>
      <c r="M1549" s="176"/>
      <c r="N1549" s="178"/>
      <c r="O1549" s="171"/>
      <c r="P1549" s="159">
        <f>IF(J1549='Категорія витрат'!$F$2,ROUND('Додаток 3._Бюджет детальний ПР'!O1549*0.3676,2),IF(J1549='Категорія витрат'!$F$3,ROUND('Додаток 3._Бюджет детальний ПР'!O1549*0.347,2),IF(J1549='Категорія витрат'!$F$4,ROUND('Додаток 3._Бюджет детальний ПР'!O1549*0.347,2),IF(J1549='Категорія витрат'!$F$7,ROUND('Додаток 3._Бюджет детальний ПР'!O1549*0.0841,2),0))))</f>
        <v>0</v>
      </c>
      <c r="Q1549" s="153">
        <f t="shared" si="720"/>
        <v>0</v>
      </c>
      <c r="R1549" s="181"/>
      <c r="S1549" s="181"/>
      <c r="T1549" s="181"/>
      <c r="U1549" s="181"/>
      <c r="V1549" s="181"/>
      <c r="W1549" s="181"/>
      <c r="X1549" s="181"/>
      <c r="Y1549" s="181"/>
      <c r="Z1549" s="181"/>
      <c r="AA1549" s="181"/>
      <c r="AB1549" s="181"/>
      <c r="AC1549" s="181"/>
      <c r="AD1549" s="48">
        <f t="shared" si="721"/>
        <v>0</v>
      </c>
      <c r="AE1549" s="48">
        <f t="shared" si="722"/>
        <v>0</v>
      </c>
      <c r="AF1549" s="48">
        <f t="shared" si="723"/>
        <v>0</v>
      </c>
      <c r="AG1549" s="48">
        <f t="shared" si="724"/>
        <v>0</v>
      </c>
      <c r="AH1549" s="48">
        <f t="shared" si="725"/>
        <v>0</v>
      </c>
      <c r="AI1549" s="48">
        <f t="shared" si="726"/>
        <v>0</v>
      </c>
      <c r="AJ1549" s="48">
        <f t="shared" si="727"/>
        <v>0</v>
      </c>
      <c r="AK1549" s="48">
        <f t="shared" si="728"/>
        <v>0</v>
      </c>
      <c r="AL1549" s="181"/>
      <c r="AM1549" s="181"/>
      <c r="AN1549" s="77"/>
      <c r="AO1549" s="176"/>
      <c r="AP1549" s="87">
        <f t="shared" si="746"/>
        <v>0</v>
      </c>
      <c r="AQ1549" s="176"/>
      <c r="AR1549" s="178"/>
      <c r="AS1549" s="171"/>
      <c r="AT1549" s="159">
        <f>IF(J1549='Категорія витрат'!$F$2,ROUND('Додаток 3._Бюджет детальний ПР'!AS1549*0.3676,2),IF(J1549='Категорія витрат'!$F$3,ROUND('Додаток 3._Бюджет детальний ПР'!AS1549*0.347,2),IF(J1549='Категорія витрат'!$F$4,ROUND('Додаток 3._Бюджет детальний ПР'!AS1549*0.347,2),IF(J1549='Категорія витрат'!$F$7,ROUND('Додаток 3._Бюджет детальний ПР'!AS1549*0.0841,2),0))))</f>
        <v>0</v>
      </c>
      <c r="AU1549" s="153">
        <f t="shared" si="747"/>
        <v>0</v>
      </c>
      <c r="AV1549" s="181"/>
      <c r="AW1549" s="181"/>
      <c r="AX1549" s="181"/>
      <c r="AY1549" s="181"/>
      <c r="AZ1549" s="181"/>
      <c r="BA1549" s="181"/>
      <c r="BB1549" s="181"/>
      <c r="BC1549" s="181"/>
      <c r="BD1549" s="181"/>
      <c r="BE1549" s="181"/>
      <c r="BF1549" s="181"/>
      <c r="BG1549" s="181"/>
      <c r="BH1549" s="48">
        <f t="shared" si="729"/>
        <v>0</v>
      </c>
      <c r="BI1549" s="48">
        <f t="shared" si="730"/>
        <v>0</v>
      </c>
      <c r="BJ1549" s="48">
        <f t="shared" si="731"/>
        <v>0</v>
      </c>
      <c r="BK1549" s="48">
        <f t="shared" si="732"/>
        <v>0</v>
      </c>
      <c r="BL1549" s="48">
        <f t="shared" si="733"/>
        <v>0</v>
      </c>
      <c r="BM1549" s="48">
        <f t="shared" si="734"/>
        <v>0</v>
      </c>
      <c r="BN1549" s="48">
        <f t="shared" si="735"/>
        <v>0</v>
      </c>
      <c r="BO1549" s="48">
        <f t="shared" si="736"/>
        <v>0</v>
      </c>
      <c r="BP1549" s="181"/>
      <c r="BQ1549" s="181"/>
      <c r="BR1549" s="191"/>
      <c r="BS1549" s="176"/>
      <c r="BT1549" s="87">
        <f t="shared" si="748"/>
        <v>0</v>
      </c>
      <c r="BU1549" s="176"/>
      <c r="BV1549" s="178"/>
      <c r="BW1549" s="171"/>
      <c r="BX1549" s="159">
        <f>IF(J1549='Категорія витрат'!$F$2,ROUND('Додаток 3._Бюджет детальний ПР'!BW1549*0.3676,2),IF(J1549='Категорія витрат'!$F$3,ROUND('Додаток 3._Бюджет детальний ПР'!BW1549*0.347,2),IF(J1549='Категорія витрат'!$F$4,ROUND('Додаток 3._Бюджет детальний ПР'!BW1549*0.347,2),IF(J1549='Категорія витрат'!$F$7,ROUND('Додаток 3._Бюджет детальний ПР'!BW1549*0.0841,2),0))))</f>
        <v>0</v>
      </c>
      <c r="BY1549" s="153">
        <f t="shared" si="749"/>
        <v>0</v>
      </c>
      <c r="BZ1549" s="181"/>
      <c r="CA1549" s="181"/>
      <c r="CB1549" s="181"/>
      <c r="CC1549" s="181"/>
      <c r="CD1549" s="181"/>
      <c r="CE1549" s="181"/>
      <c r="CF1549" s="181"/>
      <c r="CG1549" s="181"/>
      <c r="CH1549" s="181"/>
      <c r="CI1549" s="181"/>
      <c r="CJ1549" s="181"/>
      <c r="CK1549" s="181"/>
      <c r="CL1549" s="48">
        <f t="shared" si="737"/>
        <v>0</v>
      </c>
      <c r="CM1549" s="48">
        <f t="shared" si="738"/>
        <v>0</v>
      </c>
      <c r="CN1549" s="48">
        <f t="shared" si="739"/>
        <v>0</v>
      </c>
      <c r="CO1549" s="48">
        <f t="shared" si="740"/>
        <v>0</v>
      </c>
      <c r="CP1549" s="48">
        <f t="shared" si="741"/>
        <v>0</v>
      </c>
      <c r="CQ1549" s="48">
        <f t="shared" si="742"/>
        <v>0</v>
      </c>
      <c r="CR1549" s="48">
        <f t="shared" si="743"/>
        <v>0</v>
      </c>
      <c r="CS1549" s="48">
        <f t="shared" si="744"/>
        <v>0</v>
      </c>
      <c r="CT1549" s="181"/>
      <c r="CU1549" s="181"/>
    </row>
    <row r="1550" spans="1:99" ht="20.100000000000001" customHeight="1" x14ac:dyDescent="0.25">
      <c r="A1550" s="58">
        <v>1546</v>
      </c>
      <c r="B1550" s="58" t="str">
        <f>IF(D1550='Напрямки конкурса'!$L$2,'Напрямки конкурса'!$B$2,IF(D1550='Напрямки конкурса'!$L$3,'Напрямки конкурса'!$B$3,IF(D1550='Напрямки конкурса'!$L$4,'Напрямки конкурса'!$B$4,IF(D1550='Напрямки конкурса'!$L$5,'Напрямки конкурса'!$B$5,IF(D1550='Напрямки конкурса'!$L$6,'Напрямки конкурса'!$B$6,IF(D1550='Напрямки конкурса'!$L$7,'Напрямки конкурса'!$B$7,IF(D1550='Напрямки конкурса'!$L$8,'Напрямки конкурса'!$B$8,IF(D1550='Напрямки конкурса'!$L$9,'Напрямки конкурса'!$B$9,IF(D1550='Напрямки конкурса'!$L$10,'Напрямки конкурса'!$B$10,IF(D1550='Напрямки конкурса'!$L$11,'Напрямки конкурса'!$B$11,IF(D1550='Напрямки конкурса'!$L$12,'Напрямки конкурса'!$B$12,IF(D1550='Напрямки конкурса'!$L$13,'Напрямки конкурса'!$B$13,IF(D1550='Напрямки конкурса'!$L$14,'Напрямки конкурса'!$B$14,IF(D1550='Напрямки конкурса'!$L$15,'Напрямки конкурса'!$B$15,IF(D1550='Напрямки конкурса'!$L$16,'Напрямки конкурса'!$B$16,IF(D1550='Напрямки конкурса'!$L$17,'Напрямки конкурса'!$B$17,IF(D1550='Напрямки конкурса'!$L$18,'Напрямки конкурса'!$B$18,IF(D1550='Напрямки конкурса'!$L$19,'Напрямки конкурса'!$B$19,IF(D1550='Напрямки конкурса'!$L$20,'Напрямки конкурса'!$B$20,IF(D1550='Напрямки конкурса'!$L$21,'Напрямки конкурса'!$B$21,IF(D1550='Напрямки конкурса'!$L$22,'Напрямки конкурса'!$B$22,IF(D1550='Напрямки конкурса'!$L$23,'Напрямки конкурса'!$B$23,IF(D1550='Напрямки конкурса'!$L$24,'Напрямки конкурса'!$B$24,IF(D1550='Напрямки конкурса'!$L$25,'Напрямки конкурса'!$B$25,IF(D1550='Напрямки конкурса'!$L$26,'Напрямки конкурса'!$B$26,IF(D1550='Напрямки конкурса'!$L$27,'Напрямки конкурса'!$B$27,IF(D1550='Напрямки конкурса'!$L$28,'Напрямки конкурса'!$B$28,"")))))))))))))))))))))))))))</f>
        <v/>
      </c>
      <c r="C1550" s="59" t="str">
        <f>IF(D1550='Напрямки конкурса'!$L$2,'Напрямки конкурса'!$K$2,IF(D1550='Напрямки конкурса'!$L$3,'Напрямки конкурса'!$K$3,IF(D1550='Напрямки конкурса'!$L$4,'Напрямки конкурса'!$K$4,IF(D1550='Напрямки конкурса'!$L$5,'Напрямки конкурса'!$K$5,IF(D1550='Напрямки конкурса'!$L$6,'Напрямки конкурса'!$K$6,IF(D1550='Напрямки конкурса'!$L$7,'Напрямки конкурса'!$K$7,IF(D1550='Напрямки конкурса'!$L$8,'Напрямки конкурса'!$K$8,IF(D1550='Напрямки конкурса'!$L$9,'Напрямки конкурса'!$K$9,IF(D1550='Напрямки конкурса'!$L$10,'Напрямки конкурса'!$K$10,IF(D1550='Напрямки конкурса'!$L$11,'Напрямки конкурса'!$K$11,IF(D1550='Напрямки конкурса'!$L$12,'Напрямки конкурса'!$K$12,IF(D1550='Напрямки конкурса'!$L$13,'Напрямки конкурса'!$K$13,IF(D1550='Напрямки конкурса'!$L$14,'Напрямки конкурса'!$K$14,IF(D1550='Напрямки конкурса'!$L$15,'Напрямки конкурса'!$K$15,IF(D1550='Напрямки конкурса'!$L$16,'Напрямки конкурса'!$K$16,IF(D1550='Напрямки конкурса'!$L$17,'Напрямки конкурса'!$K$17,IF(D1550='Напрямки конкурса'!$L$18,'Напрямки конкурса'!$K$18,IF(D1550='Напрямки конкурса'!$L$19,'Напрямки конкурса'!$K$19,IF(D1550='Напрямки конкурса'!$L$20,'Напрямки конкурса'!$K$20,IF(D1550='Напрямки конкурса'!$L$21,'Напрямки конкурса'!$K$21,IF(D1550='Напрямки конкурса'!$L$22,'Напрямки конкурса'!$K$22,IF(D1550='Напрямки конкурса'!$L$23,'Напрямки конкурса'!$K$23,IF(D1550='Напрямки конкурса'!$L$24,'Напрямки конкурса'!$K$24,IF(D1550='Напрямки конкурса'!$L$25,'Напрямки конкурса'!$K$25,IF(D1550='Напрямки конкурса'!$L$26,'Напрямки конкурса'!$K$26,IF(D1550='Напрямки конкурса'!$L$27,'Напрямки конкурса'!$K$27,IF(D1550='Напрямки конкурса'!$L$28,'Напрямки конкурса'!$K$28,"")))))))))))))))))))))))))))</f>
        <v/>
      </c>
      <c r="D1550" s="50"/>
      <c r="E1550" s="171"/>
      <c r="F1550" s="171"/>
      <c r="G1550" s="171"/>
      <c r="H1550" s="150" t="str">
        <f>IF(I1550='Категорія витрат'!$B$2,'Категорія витрат'!$A$2,IF(I1550='Категорія витрат'!$B$3,'Категорія витрат'!$A$3,IF(I1550='Категорія витрат'!$B$4,'Категорія витрат'!$A$4,IF(I1550='Категорія витрат'!$B$5,'Категорія витрат'!$A$5,IF(I1550='Категорія витрат'!$B$6,'Категорія витрат'!$A$6,IF(I1550='Категорія витрат'!$B$7,'Категорія витрат'!$A$7,IF(I1550='Категорія витрат'!$B$8,'Категорія витрат'!$A$8,IF(I1550='Категорія витрат'!$B$9,'Категорія витрат'!$A$9,IF(I1550='Категорія витрат'!$B$10,'Категорія витрат'!$A$10,IF(I1550='Категорія витрат'!$B$11,'Категорія витрат'!$A$11,IF(I1550='Категорія витрат'!$B$12,'Категорія витрат'!$A$12,IF(I1550='Категорія витрат'!$B$13,'Категорія витрат'!$A$13,IF(I1550='Категорія витрат'!$B$14,'Категорія витрат'!$A$14,IF(I1550='Категорія витрат'!$B$15,'Категорія витрат'!$A$15,IF(I1550='Категорія витрат'!$B$16,'Категорія витрат'!$A$16,IF(I1550='Категорія витрат'!$B$17,'Категорія витрат'!$A$17,IF(I1550='Категорія витрат'!$B$18,'Категорія витрат'!$A$18,IF(I1550='Категорія витрат'!$B$19,'Категорія витрат'!$A$19,IF(I1550='Категорія витрат'!$B$20,'Категорія витрат'!$A$20,IF(I1550='Категорія витрат'!$B$21,'Категорія витрат'!$A$21,IF(I1550='Категорія витрат'!$B$22,'Категорія витрат'!$A$22,IF(I1550='Категорія витрат'!$B$23,'Категорія витрат'!$A$23,IF(I1550='Категорія витрат'!$B$24,'Категорія витрат'!$A$24,IF(I1550='Категорія витрат'!$B$25,'Категорія витрат'!$A$25,IF(I1550='Категорія витрат'!$B$26,'Категорія витрат'!$A$26,IF(I1550='Категорія витрат'!$B$27,'Категорія витрат'!$A$27,IF(I1550='Категорія витрат'!$B$28,'Категорія витрат'!$A$28,IF(I1550='Категорія витрат'!$B$29,'Категорія витрат'!$A$29,IF(I1550='Категорія витрат'!$B$30,'Категорія витрат'!$A$30,"")))))))))))))))))))))))))))))</f>
        <v/>
      </c>
      <c r="I1550" s="174"/>
      <c r="J1550" s="173"/>
      <c r="K1550" s="176"/>
      <c r="L1550" s="87">
        <f t="shared" si="745"/>
        <v>0</v>
      </c>
      <c r="M1550" s="176"/>
      <c r="N1550" s="178"/>
      <c r="O1550" s="171"/>
      <c r="P1550" s="159">
        <f>IF(J1550='Категорія витрат'!$F$2,ROUND('Додаток 3._Бюджет детальний ПР'!O1550*0.3676,2),IF(J1550='Категорія витрат'!$F$3,ROUND('Додаток 3._Бюджет детальний ПР'!O1550*0.347,2),IF(J1550='Категорія витрат'!$F$4,ROUND('Додаток 3._Бюджет детальний ПР'!O1550*0.347,2),IF(J1550='Категорія витрат'!$F$7,ROUND('Додаток 3._Бюджет детальний ПР'!O1550*0.0841,2),0))))</f>
        <v>0</v>
      </c>
      <c r="Q1550" s="153">
        <f t="shared" si="720"/>
        <v>0</v>
      </c>
      <c r="R1550" s="181"/>
      <c r="S1550" s="181"/>
      <c r="T1550" s="181"/>
      <c r="U1550" s="181"/>
      <c r="V1550" s="181"/>
      <c r="W1550" s="181"/>
      <c r="X1550" s="181"/>
      <c r="Y1550" s="181"/>
      <c r="Z1550" s="181"/>
      <c r="AA1550" s="181"/>
      <c r="AB1550" s="181"/>
      <c r="AC1550" s="181"/>
      <c r="AD1550" s="48">
        <f t="shared" si="721"/>
        <v>0</v>
      </c>
      <c r="AE1550" s="48">
        <f t="shared" si="722"/>
        <v>0</v>
      </c>
      <c r="AF1550" s="48">
        <f t="shared" si="723"/>
        <v>0</v>
      </c>
      <c r="AG1550" s="48">
        <f t="shared" si="724"/>
        <v>0</v>
      </c>
      <c r="AH1550" s="48">
        <f t="shared" si="725"/>
        <v>0</v>
      </c>
      <c r="AI1550" s="48">
        <f t="shared" si="726"/>
        <v>0</v>
      </c>
      <c r="AJ1550" s="48">
        <f t="shared" si="727"/>
        <v>0</v>
      </c>
      <c r="AK1550" s="48">
        <f t="shared" si="728"/>
        <v>0</v>
      </c>
      <c r="AL1550" s="181"/>
      <c r="AM1550" s="181"/>
      <c r="AN1550" s="77"/>
      <c r="AO1550" s="176"/>
      <c r="AP1550" s="87">
        <f t="shared" si="746"/>
        <v>0</v>
      </c>
      <c r="AQ1550" s="176"/>
      <c r="AR1550" s="178"/>
      <c r="AS1550" s="171"/>
      <c r="AT1550" s="159">
        <f>IF(J1550='Категорія витрат'!$F$2,ROUND('Додаток 3._Бюджет детальний ПР'!AS1550*0.3676,2),IF(J1550='Категорія витрат'!$F$3,ROUND('Додаток 3._Бюджет детальний ПР'!AS1550*0.347,2),IF(J1550='Категорія витрат'!$F$4,ROUND('Додаток 3._Бюджет детальний ПР'!AS1550*0.347,2),IF(J1550='Категорія витрат'!$F$7,ROUND('Додаток 3._Бюджет детальний ПР'!AS1550*0.0841,2),0))))</f>
        <v>0</v>
      </c>
      <c r="AU1550" s="153">
        <f t="shared" si="747"/>
        <v>0</v>
      </c>
      <c r="AV1550" s="181"/>
      <c r="AW1550" s="181"/>
      <c r="AX1550" s="181"/>
      <c r="AY1550" s="181"/>
      <c r="AZ1550" s="181"/>
      <c r="BA1550" s="181"/>
      <c r="BB1550" s="181"/>
      <c r="BC1550" s="181"/>
      <c r="BD1550" s="181"/>
      <c r="BE1550" s="181"/>
      <c r="BF1550" s="181"/>
      <c r="BG1550" s="181"/>
      <c r="BH1550" s="48">
        <f t="shared" si="729"/>
        <v>0</v>
      </c>
      <c r="BI1550" s="48">
        <f t="shared" si="730"/>
        <v>0</v>
      </c>
      <c r="BJ1550" s="48">
        <f t="shared" si="731"/>
        <v>0</v>
      </c>
      <c r="BK1550" s="48">
        <f t="shared" si="732"/>
        <v>0</v>
      </c>
      <c r="BL1550" s="48">
        <f t="shared" si="733"/>
        <v>0</v>
      </c>
      <c r="BM1550" s="48">
        <f t="shared" si="734"/>
        <v>0</v>
      </c>
      <c r="BN1550" s="48">
        <f t="shared" si="735"/>
        <v>0</v>
      </c>
      <c r="BO1550" s="48">
        <f t="shared" si="736"/>
        <v>0</v>
      </c>
      <c r="BP1550" s="181"/>
      <c r="BQ1550" s="181"/>
      <c r="BR1550" s="191"/>
      <c r="BS1550" s="176"/>
      <c r="BT1550" s="87">
        <f t="shared" si="748"/>
        <v>0</v>
      </c>
      <c r="BU1550" s="176"/>
      <c r="BV1550" s="178"/>
      <c r="BW1550" s="171"/>
      <c r="BX1550" s="159">
        <f>IF(J1550='Категорія витрат'!$F$2,ROUND('Додаток 3._Бюджет детальний ПР'!BW1550*0.3676,2),IF(J1550='Категорія витрат'!$F$3,ROUND('Додаток 3._Бюджет детальний ПР'!BW1550*0.347,2),IF(J1550='Категорія витрат'!$F$4,ROUND('Додаток 3._Бюджет детальний ПР'!BW1550*0.347,2),IF(J1550='Категорія витрат'!$F$7,ROUND('Додаток 3._Бюджет детальний ПР'!BW1550*0.0841,2),0))))</f>
        <v>0</v>
      </c>
      <c r="BY1550" s="153">
        <f t="shared" si="749"/>
        <v>0</v>
      </c>
      <c r="BZ1550" s="181"/>
      <c r="CA1550" s="181"/>
      <c r="CB1550" s="181"/>
      <c r="CC1550" s="181"/>
      <c r="CD1550" s="181"/>
      <c r="CE1550" s="181"/>
      <c r="CF1550" s="181"/>
      <c r="CG1550" s="181"/>
      <c r="CH1550" s="181"/>
      <c r="CI1550" s="181"/>
      <c r="CJ1550" s="181"/>
      <c r="CK1550" s="181"/>
      <c r="CL1550" s="48">
        <f t="shared" si="737"/>
        <v>0</v>
      </c>
      <c r="CM1550" s="48">
        <f t="shared" si="738"/>
        <v>0</v>
      </c>
      <c r="CN1550" s="48">
        <f t="shared" si="739"/>
        <v>0</v>
      </c>
      <c r="CO1550" s="48">
        <f t="shared" si="740"/>
        <v>0</v>
      </c>
      <c r="CP1550" s="48">
        <f t="shared" si="741"/>
        <v>0</v>
      </c>
      <c r="CQ1550" s="48">
        <f t="shared" si="742"/>
        <v>0</v>
      </c>
      <c r="CR1550" s="48">
        <f t="shared" si="743"/>
        <v>0</v>
      </c>
      <c r="CS1550" s="48">
        <f t="shared" si="744"/>
        <v>0</v>
      </c>
      <c r="CT1550" s="181"/>
      <c r="CU1550" s="181"/>
    </row>
    <row r="1551" spans="1:99" ht="20.100000000000001" customHeight="1" x14ac:dyDescent="0.25">
      <c r="A1551" s="58">
        <v>1547</v>
      </c>
      <c r="B1551" s="58" t="str">
        <f>IF(D1551='Напрямки конкурса'!$L$2,'Напрямки конкурса'!$B$2,IF(D1551='Напрямки конкурса'!$L$3,'Напрямки конкурса'!$B$3,IF(D1551='Напрямки конкурса'!$L$4,'Напрямки конкурса'!$B$4,IF(D1551='Напрямки конкурса'!$L$5,'Напрямки конкурса'!$B$5,IF(D1551='Напрямки конкурса'!$L$6,'Напрямки конкурса'!$B$6,IF(D1551='Напрямки конкурса'!$L$7,'Напрямки конкурса'!$B$7,IF(D1551='Напрямки конкурса'!$L$8,'Напрямки конкурса'!$B$8,IF(D1551='Напрямки конкурса'!$L$9,'Напрямки конкурса'!$B$9,IF(D1551='Напрямки конкурса'!$L$10,'Напрямки конкурса'!$B$10,IF(D1551='Напрямки конкурса'!$L$11,'Напрямки конкурса'!$B$11,IF(D1551='Напрямки конкурса'!$L$12,'Напрямки конкурса'!$B$12,IF(D1551='Напрямки конкурса'!$L$13,'Напрямки конкурса'!$B$13,IF(D1551='Напрямки конкурса'!$L$14,'Напрямки конкурса'!$B$14,IF(D1551='Напрямки конкурса'!$L$15,'Напрямки конкурса'!$B$15,IF(D1551='Напрямки конкурса'!$L$16,'Напрямки конкурса'!$B$16,IF(D1551='Напрямки конкурса'!$L$17,'Напрямки конкурса'!$B$17,IF(D1551='Напрямки конкурса'!$L$18,'Напрямки конкурса'!$B$18,IF(D1551='Напрямки конкурса'!$L$19,'Напрямки конкурса'!$B$19,IF(D1551='Напрямки конкурса'!$L$20,'Напрямки конкурса'!$B$20,IF(D1551='Напрямки конкурса'!$L$21,'Напрямки конкурса'!$B$21,IF(D1551='Напрямки конкурса'!$L$22,'Напрямки конкурса'!$B$22,IF(D1551='Напрямки конкурса'!$L$23,'Напрямки конкурса'!$B$23,IF(D1551='Напрямки конкурса'!$L$24,'Напрямки конкурса'!$B$24,IF(D1551='Напрямки конкурса'!$L$25,'Напрямки конкурса'!$B$25,IF(D1551='Напрямки конкурса'!$L$26,'Напрямки конкурса'!$B$26,IF(D1551='Напрямки конкурса'!$L$27,'Напрямки конкурса'!$B$27,IF(D1551='Напрямки конкурса'!$L$28,'Напрямки конкурса'!$B$28,"")))))))))))))))))))))))))))</f>
        <v/>
      </c>
      <c r="C1551" s="59" t="str">
        <f>IF(D1551='Напрямки конкурса'!$L$2,'Напрямки конкурса'!$K$2,IF(D1551='Напрямки конкурса'!$L$3,'Напрямки конкурса'!$K$3,IF(D1551='Напрямки конкурса'!$L$4,'Напрямки конкурса'!$K$4,IF(D1551='Напрямки конкурса'!$L$5,'Напрямки конкурса'!$K$5,IF(D1551='Напрямки конкурса'!$L$6,'Напрямки конкурса'!$K$6,IF(D1551='Напрямки конкурса'!$L$7,'Напрямки конкурса'!$K$7,IF(D1551='Напрямки конкурса'!$L$8,'Напрямки конкурса'!$K$8,IF(D1551='Напрямки конкурса'!$L$9,'Напрямки конкурса'!$K$9,IF(D1551='Напрямки конкурса'!$L$10,'Напрямки конкурса'!$K$10,IF(D1551='Напрямки конкурса'!$L$11,'Напрямки конкурса'!$K$11,IF(D1551='Напрямки конкурса'!$L$12,'Напрямки конкурса'!$K$12,IF(D1551='Напрямки конкурса'!$L$13,'Напрямки конкурса'!$K$13,IF(D1551='Напрямки конкурса'!$L$14,'Напрямки конкурса'!$K$14,IF(D1551='Напрямки конкурса'!$L$15,'Напрямки конкурса'!$K$15,IF(D1551='Напрямки конкурса'!$L$16,'Напрямки конкурса'!$K$16,IF(D1551='Напрямки конкурса'!$L$17,'Напрямки конкурса'!$K$17,IF(D1551='Напрямки конкурса'!$L$18,'Напрямки конкурса'!$K$18,IF(D1551='Напрямки конкурса'!$L$19,'Напрямки конкурса'!$K$19,IF(D1551='Напрямки конкурса'!$L$20,'Напрямки конкурса'!$K$20,IF(D1551='Напрямки конкурса'!$L$21,'Напрямки конкурса'!$K$21,IF(D1551='Напрямки конкурса'!$L$22,'Напрямки конкурса'!$K$22,IF(D1551='Напрямки конкурса'!$L$23,'Напрямки конкурса'!$K$23,IF(D1551='Напрямки конкурса'!$L$24,'Напрямки конкурса'!$K$24,IF(D1551='Напрямки конкурса'!$L$25,'Напрямки конкурса'!$K$25,IF(D1551='Напрямки конкурса'!$L$26,'Напрямки конкурса'!$K$26,IF(D1551='Напрямки конкурса'!$L$27,'Напрямки конкурса'!$K$27,IF(D1551='Напрямки конкурса'!$L$28,'Напрямки конкурса'!$K$28,"")))))))))))))))))))))))))))</f>
        <v/>
      </c>
      <c r="D1551" s="50"/>
      <c r="E1551" s="171"/>
      <c r="F1551" s="171"/>
      <c r="G1551" s="171"/>
      <c r="H1551" s="150" t="str">
        <f>IF(I1551='Категорія витрат'!$B$2,'Категорія витрат'!$A$2,IF(I1551='Категорія витрат'!$B$3,'Категорія витрат'!$A$3,IF(I1551='Категорія витрат'!$B$4,'Категорія витрат'!$A$4,IF(I1551='Категорія витрат'!$B$5,'Категорія витрат'!$A$5,IF(I1551='Категорія витрат'!$B$6,'Категорія витрат'!$A$6,IF(I1551='Категорія витрат'!$B$7,'Категорія витрат'!$A$7,IF(I1551='Категорія витрат'!$B$8,'Категорія витрат'!$A$8,IF(I1551='Категорія витрат'!$B$9,'Категорія витрат'!$A$9,IF(I1551='Категорія витрат'!$B$10,'Категорія витрат'!$A$10,IF(I1551='Категорія витрат'!$B$11,'Категорія витрат'!$A$11,IF(I1551='Категорія витрат'!$B$12,'Категорія витрат'!$A$12,IF(I1551='Категорія витрат'!$B$13,'Категорія витрат'!$A$13,IF(I1551='Категорія витрат'!$B$14,'Категорія витрат'!$A$14,IF(I1551='Категорія витрат'!$B$15,'Категорія витрат'!$A$15,IF(I1551='Категорія витрат'!$B$16,'Категорія витрат'!$A$16,IF(I1551='Категорія витрат'!$B$17,'Категорія витрат'!$A$17,IF(I1551='Категорія витрат'!$B$18,'Категорія витрат'!$A$18,IF(I1551='Категорія витрат'!$B$19,'Категорія витрат'!$A$19,IF(I1551='Категорія витрат'!$B$20,'Категорія витрат'!$A$20,IF(I1551='Категорія витрат'!$B$21,'Категорія витрат'!$A$21,IF(I1551='Категорія витрат'!$B$22,'Категорія витрат'!$A$22,IF(I1551='Категорія витрат'!$B$23,'Категорія витрат'!$A$23,IF(I1551='Категорія витрат'!$B$24,'Категорія витрат'!$A$24,IF(I1551='Категорія витрат'!$B$25,'Категорія витрат'!$A$25,IF(I1551='Категорія витрат'!$B$26,'Категорія витрат'!$A$26,IF(I1551='Категорія витрат'!$B$27,'Категорія витрат'!$A$27,IF(I1551='Категорія витрат'!$B$28,'Категорія витрат'!$A$28,IF(I1551='Категорія витрат'!$B$29,'Категорія витрат'!$A$29,IF(I1551='Категорія витрат'!$B$30,'Категорія витрат'!$A$30,"")))))))))))))))))))))))))))))</f>
        <v/>
      </c>
      <c r="I1551" s="174"/>
      <c r="J1551" s="173"/>
      <c r="K1551" s="176"/>
      <c r="L1551" s="87">
        <f t="shared" si="745"/>
        <v>0</v>
      </c>
      <c r="M1551" s="176"/>
      <c r="N1551" s="178"/>
      <c r="O1551" s="171"/>
      <c r="P1551" s="159">
        <f>IF(J1551='Категорія витрат'!$F$2,ROUND('Додаток 3._Бюджет детальний ПР'!O1551*0.3676,2),IF(J1551='Категорія витрат'!$F$3,ROUND('Додаток 3._Бюджет детальний ПР'!O1551*0.347,2),IF(J1551='Категорія витрат'!$F$4,ROUND('Додаток 3._Бюджет детальний ПР'!O1551*0.347,2),IF(J1551='Категорія витрат'!$F$7,ROUND('Додаток 3._Бюджет детальний ПР'!O1551*0.0841,2),0))))</f>
        <v>0</v>
      </c>
      <c r="Q1551" s="153">
        <f t="shared" si="720"/>
        <v>0</v>
      </c>
      <c r="R1551" s="181"/>
      <c r="S1551" s="181"/>
      <c r="T1551" s="181"/>
      <c r="U1551" s="181"/>
      <c r="V1551" s="181"/>
      <c r="W1551" s="181"/>
      <c r="X1551" s="181"/>
      <c r="Y1551" s="181"/>
      <c r="Z1551" s="181"/>
      <c r="AA1551" s="181"/>
      <c r="AB1551" s="181"/>
      <c r="AC1551" s="181"/>
      <c r="AD1551" s="48">
        <f t="shared" si="721"/>
        <v>0</v>
      </c>
      <c r="AE1551" s="48">
        <f t="shared" si="722"/>
        <v>0</v>
      </c>
      <c r="AF1551" s="48">
        <f t="shared" si="723"/>
        <v>0</v>
      </c>
      <c r="AG1551" s="48">
        <f t="shared" si="724"/>
        <v>0</v>
      </c>
      <c r="AH1551" s="48">
        <f t="shared" si="725"/>
        <v>0</v>
      </c>
      <c r="AI1551" s="48">
        <f t="shared" si="726"/>
        <v>0</v>
      </c>
      <c r="AJ1551" s="48">
        <f t="shared" si="727"/>
        <v>0</v>
      </c>
      <c r="AK1551" s="48">
        <f t="shared" si="728"/>
        <v>0</v>
      </c>
      <c r="AL1551" s="181"/>
      <c r="AM1551" s="181"/>
      <c r="AN1551" s="77"/>
      <c r="AO1551" s="176"/>
      <c r="AP1551" s="87">
        <f t="shared" si="746"/>
        <v>0</v>
      </c>
      <c r="AQ1551" s="176"/>
      <c r="AR1551" s="178"/>
      <c r="AS1551" s="171"/>
      <c r="AT1551" s="159">
        <f>IF(J1551='Категорія витрат'!$F$2,ROUND('Додаток 3._Бюджет детальний ПР'!AS1551*0.3676,2),IF(J1551='Категорія витрат'!$F$3,ROUND('Додаток 3._Бюджет детальний ПР'!AS1551*0.347,2),IF(J1551='Категорія витрат'!$F$4,ROUND('Додаток 3._Бюджет детальний ПР'!AS1551*0.347,2),IF(J1551='Категорія витрат'!$F$7,ROUND('Додаток 3._Бюджет детальний ПР'!AS1551*0.0841,2),0))))</f>
        <v>0</v>
      </c>
      <c r="AU1551" s="153">
        <f t="shared" si="747"/>
        <v>0</v>
      </c>
      <c r="AV1551" s="181"/>
      <c r="AW1551" s="181"/>
      <c r="AX1551" s="181"/>
      <c r="AY1551" s="181"/>
      <c r="AZ1551" s="181"/>
      <c r="BA1551" s="181"/>
      <c r="BB1551" s="181"/>
      <c r="BC1551" s="181"/>
      <c r="BD1551" s="181"/>
      <c r="BE1551" s="181"/>
      <c r="BF1551" s="181"/>
      <c r="BG1551" s="181"/>
      <c r="BH1551" s="48">
        <f t="shared" si="729"/>
        <v>0</v>
      </c>
      <c r="BI1551" s="48">
        <f t="shared" si="730"/>
        <v>0</v>
      </c>
      <c r="BJ1551" s="48">
        <f t="shared" si="731"/>
        <v>0</v>
      </c>
      <c r="BK1551" s="48">
        <f t="shared" si="732"/>
        <v>0</v>
      </c>
      <c r="BL1551" s="48">
        <f t="shared" si="733"/>
        <v>0</v>
      </c>
      <c r="BM1551" s="48">
        <f t="shared" si="734"/>
        <v>0</v>
      </c>
      <c r="BN1551" s="48">
        <f t="shared" si="735"/>
        <v>0</v>
      </c>
      <c r="BO1551" s="48">
        <f t="shared" si="736"/>
        <v>0</v>
      </c>
      <c r="BP1551" s="181"/>
      <c r="BQ1551" s="181"/>
      <c r="BR1551" s="191"/>
      <c r="BS1551" s="176"/>
      <c r="BT1551" s="87">
        <f t="shared" si="748"/>
        <v>0</v>
      </c>
      <c r="BU1551" s="176"/>
      <c r="BV1551" s="178"/>
      <c r="BW1551" s="171"/>
      <c r="BX1551" s="159">
        <f>IF(J1551='Категорія витрат'!$F$2,ROUND('Додаток 3._Бюджет детальний ПР'!BW1551*0.3676,2),IF(J1551='Категорія витрат'!$F$3,ROUND('Додаток 3._Бюджет детальний ПР'!BW1551*0.347,2),IF(J1551='Категорія витрат'!$F$4,ROUND('Додаток 3._Бюджет детальний ПР'!BW1551*0.347,2),IF(J1551='Категорія витрат'!$F$7,ROUND('Додаток 3._Бюджет детальний ПР'!BW1551*0.0841,2),0))))</f>
        <v>0</v>
      </c>
      <c r="BY1551" s="153">
        <f t="shared" si="749"/>
        <v>0</v>
      </c>
      <c r="BZ1551" s="181"/>
      <c r="CA1551" s="181"/>
      <c r="CB1551" s="181"/>
      <c r="CC1551" s="181"/>
      <c r="CD1551" s="181"/>
      <c r="CE1551" s="181"/>
      <c r="CF1551" s="181"/>
      <c r="CG1551" s="181"/>
      <c r="CH1551" s="181"/>
      <c r="CI1551" s="181"/>
      <c r="CJ1551" s="181"/>
      <c r="CK1551" s="181"/>
      <c r="CL1551" s="48">
        <f t="shared" si="737"/>
        <v>0</v>
      </c>
      <c r="CM1551" s="48">
        <f t="shared" si="738"/>
        <v>0</v>
      </c>
      <c r="CN1551" s="48">
        <f t="shared" si="739"/>
        <v>0</v>
      </c>
      <c r="CO1551" s="48">
        <f t="shared" si="740"/>
        <v>0</v>
      </c>
      <c r="CP1551" s="48">
        <f t="shared" si="741"/>
        <v>0</v>
      </c>
      <c r="CQ1551" s="48">
        <f t="shared" si="742"/>
        <v>0</v>
      </c>
      <c r="CR1551" s="48">
        <f t="shared" si="743"/>
        <v>0</v>
      </c>
      <c r="CS1551" s="48">
        <f t="shared" si="744"/>
        <v>0</v>
      </c>
      <c r="CT1551" s="181"/>
      <c r="CU1551" s="181"/>
    </row>
    <row r="1552" spans="1:99" ht="20.100000000000001" customHeight="1" x14ac:dyDescent="0.25">
      <c r="A1552" s="58">
        <v>1548</v>
      </c>
      <c r="B1552" s="58" t="str">
        <f>IF(D1552='Напрямки конкурса'!$L$2,'Напрямки конкурса'!$B$2,IF(D1552='Напрямки конкурса'!$L$3,'Напрямки конкурса'!$B$3,IF(D1552='Напрямки конкурса'!$L$4,'Напрямки конкурса'!$B$4,IF(D1552='Напрямки конкурса'!$L$5,'Напрямки конкурса'!$B$5,IF(D1552='Напрямки конкурса'!$L$6,'Напрямки конкурса'!$B$6,IF(D1552='Напрямки конкурса'!$L$7,'Напрямки конкурса'!$B$7,IF(D1552='Напрямки конкурса'!$L$8,'Напрямки конкурса'!$B$8,IF(D1552='Напрямки конкурса'!$L$9,'Напрямки конкурса'!$B$9,IF(D1552='Напрямки конкурса'!$L$10,'Напрямки конкурса'!$B$10,IF(D1552='Напрямки конкурса'!$L$11,'Напрямки конкурса'!$B$11,IF(D1552='Напрямки конкурса'!$L$12,'Напрямки конкурса'!$B$12,IF(D1552='Напрямки конкурса'!$L$13,'Напрямки конкурса'!$B$13,IF(D1552='Напрямки конкурса'!$L$14,'Напрямки конкурса'!$B$14,IF(D1552='Напрямки конкурса'!$L$15,'Напрямки конкурса'!$B$15,IF(D1552='Напрямки конкурса'!$L$16,'Напрямки конкурса'!$B$16,IF(D1552='Напрямки конкурса'!$L$17,'Напрямки конкурса'!$B$17,IF(D1552='Напрямки конкурса'!$L$18,'Напрямки конкурса'!$B$18,IF(D1552='Напрямки конкурса'!$L$19,'Напрямки конкурса'!$B$19,IF(D1552='Напрямки конкурса'!$L$20,'Напрямки конкурса'!$B$20,IF(D1552='Напрямки конкурса'!$L$21,'Напрямки конкурса'!$B$21,IF(D1552='Напрямки конкурса'!$L$22,'Напрямки конкурса'!$B$22,IF(D1552='Напрямки конкурса'!$L$23,'Напрямки конкурса'!$B$23,IF(D1552='Напрямки конкурса'!$L$24,'Напрямки конкурса'!$B$24,IF(D1552='Напрямки конкурса'!$L$25,'Напрямки конкурса'!$B$25,IF(D1552='Напрямки конкурса'!$L$26,'Напрямки конкурса'!$B$26,IF(D1552='Напрямки конкурса'!$L$27,'Напрямки конкурса'!$B$27,IF(D1552='Напрямки конкурса'!$L$28,'Напрямки конкурса'!$B$28,"")))))))))))))))))))))))))))</f>
        <v/>
      </c>
      <c r="C1552" s="59" t="str">
        <f>IF(D1552='Напрямки конкурса'!$L$2,'Напрямки конкурса'!$K$2,IF(D1552='Напрямки конкурса'!$L$3,'Напрямки конкурса'!$K$3,IF(D1552='Напрямки конкурса'!$L$4,'Напрямки конкурса'!$K$4,IF(D1552='Напрямки конкурса'!$L$5,'Напрямки конкурса'!$K$5,IF(D1552='Напрямки конкурса'!$L$6,'Напрямки конкурса'!$K$6,IF(D1552='Напрямки конкурса'!$L$7,'Напрямки конкурса'!$K$7,IF(D1552='Напрямки конкурса'!$L$8,'Напрямки конкурса'!$K$8,IF(D1552='Напрямки конкурса'!$L$9,'Напрямки конкурса'!$K$9,IF(D1552='Напрямки конкурса'!$L$10,'Напрямки конкурса'!$K$10,IF(D1552='Напрямки конкурса'!$L$11,'Напрямки конкурса'!$K$11,IF(D1552='Напрямки конкурса'!$L$12,'Напрямки конкурса'!$K$12,IF(D1552='Напрямки конкурса'!$L$13,'Напрямки конкурса'!$K$13,IF(D1552='Напрямки конкурса'!$L$14,'Напрямки конкурса'!$K$14,IF(D1552='Напрямки конкурса'!$L$15,'Напрямки конкурса'!$K$15,IF(D1552='Напрямки конкурса'!$L$16,'Напрямки конкурса'!$K$16,IF(D1552='Напрямки конкурса'!$L$17,'Напрямки конкурса'!$K$17,IF(D1552='Напрямки конкурса'!$L$18,'Напрямки конкурса'!$K$18,IF(D1552='Напрямки конкурса'!$L$19,'Напрямки конкурса'!$K$19,IF(D1552='Напрямки конкурса'!$L$20,'Напрямки конкурса'!$K$20,IF(D1552='Напрямки конкурса'!$L$21,'Напрямки конкурса'!$K$21,IF(D1552='Напрямки конкурса'!$L$22,'Напрямки конкурса'!$K$22,IF(D1552='Напрямки конкурса'!$L$23,'Напрямки конкурса'!$K$23,IF(D1552='Напрямки конкурса'!$L$24,'Напрямки конкурса'!$K$24,IF(D1552='Напрямки конкурса'!$L$25,'Напрямки конкурса'!$K$25,IF(D1552='Напрямки конкурса'!$L$26,'Напрямки конкурса'!$K$26,IF(D1552='Напрямки конкурса'!$L$27,'Напрямки конкурса'!$K$27,IF(D1552='Напрямки конкурса'!$L$28,'Напрямки конкурса'!$K$28,"")))))))))))))))))))))))))))</f>
        <v/>
      </c>
      <c r="D1552" s="50"/>
      <c r="E1552" s="171"/>
      <c r="F1552" s="171"/>
      <c r="G1552" s="171"/>
      <c r="H1552" s="150" t="str">
        <f>IF(I1552='Категорія витрат'!$B$2,'Категорія витрат'!$A$2,IF(I1552='Категорія витрат'!$B$3,'Категорія витрат'!$A$3,IF(I1552='Категорія витрат'!$B$4,'Категорія витрат'!$A$4,IF(I1552='Категорія витрат'!$B$5,'Категорія витрат'!$A$5,IF(I1552='Категорія витрат'!$B$6,'Категорія витрат'!$A$6,IF(I1552='Категорія витрат'!$B$7,'Категорія витрат'!$A$7,IF(I1552='Категорія витрат'!$B$8,'Категорія витрат'!$A$8,IF(I1552='Категорія витрат'!$B$9,'Категорія витрат'!$A$9,IF(I1552='Категорія витрат'!$B$10,'Категорія витрат'!$A$10,IF(I1552='Категорія витрат'!$B$11,'Категорія витрат'!$A$11,IF(I1552='Категорія витрат'!$B$12,'Категорія витрат'!$A$12,IF(I1552='Категорія витрат'!$B$13,'Категорія витрат'!$A$13,IF(I1552='Категорія витрат'!$B$14,'Категорія витрат'!$A$14,IF(I1552='Категорія витрат'!$B$15,'Категорія витрат'!$A$15,IF(I1552='Категорія витрат'!$B$16,'Категорія витрат'!$A$16,IF(I1552='Категорія витрат'!$B$17,'Категорія витрат'!$A$17,IF(I1552='Категорія витрат'!$B$18,'Категорія витрат'!$A$18,IF(I1552='Категорія витрат'!$B$19,'Категорія витрат'!$A$19,IF(I1552='Категорія витрат'!$B$20,'Категорія витрат'!$A$20,IF(I1552='Категорія витрат'!$B$21,'Категорія витрат'!$A$21,IF(I1552='Категорія витрат'!$B$22,'Категорія витрат'!$A$22,IF(I1552='Категорія витрат'!$B$23,'Категорія витрат'!$A$23,IF(I1552='Категорія витрат'!$B$24,'Категорія витрат'!$A$24,IF(I1552='Категорія витрат'!$B$25,'Категорія витрат'!$A$25,IF(I1552='Категорія витрат'!$B$26,'Категорія витрат'!$A$26,IF(I1552='Категорія витрат'!$B$27,'Категорія витрат'!$A$27,IF(I1552='Категорія витрат'!$B$28,'Категорія витрат'!$A$28,IF(I1552='Категорія витрат'!$B$29,'Категорія витрат'!$A$29,IF(I1552='Категорія витрат'!$B$30,'Категорія витрат'!$A$30,"")))))))))))))))))))))))))))))</f>
        <v/>
      </c>
      <c r="I1552" s="174"/>
      <c r="J1552" s="173"/>
      <c r="K1552" s="176"/>
      <c r="L1552" s="87">
        <f t="shared" si="745"/>
        <v>0</v>
      </c>
      <c r="M1552" s="176"/>
      <c r="N1552" s="178"/>
      <c r="O1552" s="171"/>
      <c r="P1552" s="159">
        <f>IF(J1552='Категорія витрат'!$F$2,ROUND('Додаток 3._Бюджет детальний ПР'!O1552*0.3676,2),IF(J1552='Категорія витрат'!$F$3,ROUND('Додаток 3._Бюджет детальний ПР'!O1552*0.347,2),IF(J1552='Категорія витрат'!$F$4,ROUND('Додаток 3._Бюджет детальний ПР'!O1552*0.347,2),IF(J1552='Категорія витрат'!$F$7,ROUND('Додаток 3._Бюджет детальний ПР'!O1552*0.0841,2),0))))</f>
        <v>0</v>
      </c>
      <c r="Q1552" s="153">
        <f t="shared" si="720"/>
        <v>0</v>
      </c>
      <c r="R1552" s="181"/>
      <c r="S1552" s="181"/>
      <c r="T1552" s="181"/>
      <c r="U1552" s="181"/>
      <c r="V1552" s="181"/>
      <c r="W1552" s="181"/>
      <c r="X1552" s="181"/>
      <c r="Y1552" s="181"/>
      <c r="Z1552" s="181"/>
      <c r="AA1552" s="181"/>
      <c r="AB1552" s="181"/>
      <c r="AC1552" s="181"/>
      <c r="AD1552" s="48">
        <f t="shared" si="721"/>
        <v>0</v>
      </c>
      <c r="AE1552" s="48">
        <f t="shared" si="722"/>
        <v>0</v>
      </c>
      <c r="AF1552" s="48">
        <f t="shared" si="723"/>
        <v>0</v>
      </c>
      <c r="AG1552" s="48">
        <f t="shared" si="724"/>
        <v>0</v>
      </c>
      <c r="AH1552" s="48">
        <f t="shared" si="725"/>
        <v>0</v>
      </c>
      <c r="AI1552" s="48">
        <f t="shared" si="726"/>
        <v>0</v>
      </c>
      <c r="AJ1552" s="48">
        <f t="shared" si="727"/>
        <v>0</v>
      </c>
      <c r="AK1552" s="48">
        <f t="shared" si="728"/>
        <v>0</v>
      </c>
      <c r="AL1552" s="181"/>
      <c r="AM1552" s="181"/>
      <c r="AN1552" s="77"/>
      <c r="AO1552" s="176"/>
      <c r="AP1552" s="87">
        <f t="shared" si="746"/>
        <v>0</v>
      </c>
      <c r="AQ1552" s="176"/>
      <c r="AR1552" s="178"/>
      <c r="AS1552" s="171"/>
      <c r="AT1552" s="159">
        <f>IF(J1552='Категорія витрат'!$F$2,ROUND('Додаток 3._Бюджет детальний ПР'!AS1552*0.3676,2),IF(J1552='Категорія витрат'!$F$3,ROUND('Додаток 3._Бюджет детальний ПР'!AS1552*0.347,2),IF(J1552='Категорія витрат'!$F$4,ROUND('Додаток 3._Бюджет детальний ПР'!AS1552*0.347,2),IF(J1552='Категорія витрат'!$F$7,ROUND('Додаток 3._Бюджет детальний ПР'!AS1552*0.0841,2),0))))</f>
        <v>0</v>
      </c>
      <c r="AU1552" s="153">
        <f t="shared" si="747"/>
        <v>0</v>
      </c>
      <c r="AV1552" s="181"/>
      <c r="AW1552" s="181"/>
      <c r="AX1552" s="181"/>
      <c r="AY1552" s="181"/>
      <c r="AZ1552" s="181"/>
      <c r="BA1552" s="181"/>
      <c r="BB1552" s="181"/>
      <c r="BC1552" s="181"/>
      <c r="BD1552" s="181"/>
      <c r="BE1552" s="181"/>
      <c r="BF1552" s="181"/>
      <c r="BG1552" s="181"/>
      <c r="BH1552" s="48">
        <f t="shared" si="729"/>
        <v>0</v>
      </c>
      <c r="BI1552" s="48">
        <f t="shared" si="730"/>
        <v>0</v>
      </c>
      <c r="BJ1552" s="48">
        <f t="shared" si="731"/>
        <v>0</v>
      </c>
      <c r="BK1552" s="48">
        <f t="shared" si="732"/>
        <v>0</v>
      </c>
      <c r="BL1552" s="48">
        <f t="shared" si="733"/>
        <v>0</v>
      </c>
      <c r="BM1552" s="48">
        <f t="shared" si="734"/>
        <v>0</v>
      </c>
      <c r="BN1552" s="48">
        <f t="shared" si="735"/>
        <v>0</v>
      </c>
      <c r="BO1552" s="48">
        <f t="shared" si="736"/>
        <v>0</v>
      </c>
      <c r="BP1552" s="181"/>
      <c r="BQ1552" s="181"/>
      <c r="BR1552" s="191"/>
      <c r="BS1552" s="176"/>
      <c r="BT1552" s="87">
        <f t="shared" si="748"/>
        <v>0</v>
      </c>
      <c r="BU1552" s="176"/>
      <c r="BV1552" s="178"/>
      <c r="BW1552" s="171"/>
      <c r="BX1552" s="159">
        <f>IF(J1552='Категорія витрат'!$F$2,ROUND('Додаток 3._Бюджет детальний ПР'!BW1552*0.3676,2),IF(J1552='Категорія витрат'!$F$3,ROUND('Додаток 3._Бюджет детальний ПР'!BW1552*0.347,2),IF(J1552='Категорія витрат'!$F$4,ROUND('Додаток 3._Бюджет детальний ПР'!BW1552*0.347,2),IF(J1552='Категорія витрат'!$F$7,ROUND('Додаток 3._Бюджет детальний ПР'!BW1552*0.0841,2),0))))</f>
        <v>0</v>
      </c>
      <c r="BY1552" s="153">
        <f t="shared" si="749"/>
        <v>0</v>
      </c>
      <c r="BZ1552" s="181"/>
      <c r="CA1552" s="181"/>
      <c r="CB1552" s="181"/>
      <c r="CC1552" s="181"/>
      <c r="CD1552" s="181"/>
      <c r="CE1552" s="181"/>
      <c r="CF1552" s="181"/>
      <c r="CG1552" s="181"/>
      <c r="CH1552" s="181"/>
      <c r="CI1552" s="181"/>
      <c r="CJ1552" s="181"/>
      <c r="CK1552" s="181"/>
      <c r="CL1552" s="48">
        <f t="shared" si="737"/>
        <v>0</v>
      </c>
      <c r="CM1552" s="48">
        <f t="shared" si="738"/>
        <v>0</v>
      </c>
      <c r="CN1552" s="48">
        <f t="shared" si="739"/>
        <v>0</v>
      </c>
      <c r="CO1552" s="48">
        <f t="shared" si="740"/>
        <v>0</v>
      </c>
      <c r="CP1552" s="48">
        <f t="shared" si="741"/>
        <v>0</v>
      </c>
      <c r="CQ1552" s="48">
        <f t="shared" si="742"/>
        <v>0</v>
      </c>
      <c r="CR1552" s="48">
        <f t="shared" si="743"/>
        <v>0</v>
      </c>
      <c r="CS1552" s="48">
        <f t="shared" si="744"/>
        <v>0</v>
      </c>
      <c r="CT1552" s="181"/>
      <c r="CU1552" s="181"/>
    </row>
    <row r="1553" spans="1:99" ht="20.100000000000001" customHeight="1" x14ac:dyDescent="0.25">
      <c r="A1553" s="58">
        <v>1549</v>
      </c>
      <c r="B1553" s="58" t="str">
        <f>IF(D1553='Напрямки конкурса'!$L$2,'Напрямки конкурса'!$B$2,IF(D1553='Напрямки конкурса'!$L$3,'Напрямки конкурса'!$B$3,IF(D1553='Напрямки конкурса'!$L$4,'Напрямки конкурса'!$B$4,IF(D1553='Напрямки конкурса'!$L$5,'Напрямки конкурса'!$B$5,IF(D1553='Напрямки конкурса'!$L$6,'Напрямки конкурса'!$B$6,IF(D1553='Напрямки конкурса'!$L$7,'Напрямки конкурса'!$B$7,IF(D1553='Напрямки конкурса'!$L$8,'Напрямки конкурса'!$B$8,IF(D1553='Напрямки конкурса'!$L$9,'Напрямки конкурса'!$B$9,IF(D1553='Напрямки конкурса'!$L$10,'Напрямки конкурса'!$B$10,IF(D1553='Напрямки конкурса'!$L$11,'Напрямки конкурса'!$B$11,IF(D1553='Напрямки конкурса'!$L$12,'Напрямки конкурса'!$B$12,IF(D1553='Напрямки конкурса'!$L$13,'Напрямки конкурса'!$B$13,IF(D1553='Напрямки конкурса'!$L$14,'Напрямки конкурса'!$B$14,IF(D1553='Напрямки конкурса'!$L$15,'Напрямки конкурса'!$B$15,IF(D1553='Напрямки конкурса'!$L$16,'Напрямки конкурса'!$B$16,IF(D1553='Напрямки конкурса'!$L$17,'Напрямки конкурса'!$B$17,IF(D1553='Напрямки конкурса'!$L$18,'Напрямки конкурса'!$B$18,IF(D1553='Напрямки конкурса'!$L$19,'Напрямки конкурса'!$B$19,IF(D1553='Напрямки конкурса'!$L$20,'Напрямки конкурса'!$B$20,IF(D1553='Напрямки конкурса'!$L$21,'Напрямки конкурса'!$B$21,IF(D1553='Напрямки конкурса'!$L$22,'Напрямки конкурса'!$B$22,IF(D1553='Напрямки конкурса'!$L$23,'Напрямки конкурса'!$B$23,IF(D1553='Напрямки конкурса'!$L$24,'Напрямки конкурса'!$B$24,IF(D1553='Напрямки конкурса'!$L$25,'Напрямки конкурса'!$B$25,IF(D1553='Напрямки конкурса'!$L$26,'Напрямки конкурса'!$B$26,IF(D1553='Напрямки конкурса'!$L$27,'Напрямки конкурса'!$B$27,IF(D1553='Напрямки конкурса'!$L$28,'Напрямки конкурса'!$B$28,"")))))))))))))))))))))))))))</f>
        <v/>
      </c>
      <c r="C1553" s="59" t="str">
        <f>IF(D1553='Напрямки конкурса'!$L$2,'Напрямки конкурса'!$K$2,IF(D1553='Напрямки конкурса'!$L$3,'Напрямки конкурса'!$K$3,IF(D1553='Напрямки конкурса'!$L$4,'Напрямки конкурса'!$K$4,IF(D1553='Напрямки конкурса'!$L$5,'Напрямки конкурса'!$K$5,IF(D1553='Напрямки конкурса'!$L$6,'Напрямки конкурса'!$K$6,IF(D1553='Напрямки конкурса'!$L$7,'Напрямки конкурса'!$K$7,IF(D1553='Напрямки конкурса'!$L$8,'Напрямки конкурса'!$K$8,IF(D1553='Напрямки конкурса'!$L$9,'Напрямки конкурса'!$K$9,IF(D1553='Напрямки конкурса'!$L$10,'Напрямки конкурса'!$K$10,IF(D1553='Напрямки конкурса'!$L$11,'Напрямки конкурса'!$K$11,IF(D1553='Напрямки конкурса'!$L$12,'Напрямки конкурса'!$K$12,IF(D1553='Напрямки конкурса'!$L$13,'Напрямки конкурса'!$K$13,IF(D1553='Напрямки конкурса'!$L$14,'Напрямки конкурса'!$K$14,IF(D1553='Напрямки конкурса'!$L$15,'Напрямки конкурса'!$K$15,IF(D1553='Напрямки конкурса'!$L$16,'Напрямки конкурса'!$K$16,IF(D1553='Напрямки конкурса'!$L$17,'Напрямки конкурса'!$K$17,IF(D1553='Напрямки конкурса'!$L$18,'Напрямки конкурса'!$K$18,IF(D1553='Напрямки конкурса'!$L$19,'Напрямки конкурса'!$K$19,IF(D1553='Напрямки конкурса'!$L$20,'Напрямки конкурса'!$K$20,IF(D1553='Напрямки конкурса'!$L$21,'Напрямки конкурса'!$K$21,IF(D1553='Напрямки конкурса'!$L$22,'Напрямки конкурса'!$K$22,IF(D1553='Напрямки конкурса'!$L$23,'Напрямки конкурса'!$K$23,IF(D1553='Напрямки конкурса'!$L$24,'Напрямки конкурса'!$K$24,IF(D1553='Напрямки конкурса'!$L$25,'Напрямки конкурса'!$K$25,IF(D1553='Напрямки конкурса'!$L$26,'Напрямки конкурса'!$K$26,IF(D1553='Напрямки конкурса'!$L$27,'Напрямки конкурса'!$K$27,IF(D1553='Напрямки конкурса'!$L$28,'Напрямки конкурса'!$K$28,"")))))))))))))))))))))))))))</f>
        <v/>
      </c>
      <c r="D1553" s="50"/>
      <c r="E1553" s="171"/>
      <c r="F1553" s="171"/>
      <c r="G1553" s="171"/>
      <c r="H1553" s="150" t="str">
        <f>IF(I1553='Категорія витрат'!$B$2,'Категорія витрат'!$A$2,IF(I1553='Категорія витрат'!$B$3,'Категорія витрат'!$A$3,IF(I1553='Категорія витрат'!$B$4,'Категорія витрат'!$A$4,IF(I1553='Категорія витрат'!$B$5,'Категорія витрат'!$A$5,IF(I1553='Категорія витрат'!$B$6,'Категорія витрат'!$A$6,IF(I1553='Категорія витрат'!$B$7,'Категорія витрат'!$A$7,IF(I1553='Категорія витрат'!$B$8,'Категорія витрат'!$A$8,IF(I1553='Категорія витрат'!$B$9,'Категорія витрат'!$A$9,IF(I1553='Категорія витрат'!$B$10,'Категорія витрат'!$A$10,IF(I1553='Категорія витрат'!$B$11,'Категорія витрат'!$A$11,IF(I1553='Категорія витрат'!$B$12,'Категорія витрат'!$A$12,IF(I1553='Категорія витрат'!$B$13,'Категорія витрат'!$A$13,IF(I1553='Категорія витрат'!$B$14,'Категорія витрат'!$A$14,IF(I1553='Категорія витрат'!$B$15,'Категорія витрат'!$A$15,IF(I1553='Категорія витрат'!$B$16,'Категорія витрат'!$A$16,IF(I1553='Категорія витрат'!$B$17,'Категорія витрат'!$A$17,IF(I1553='Категорія витрат'!$B$18,'Категорія витрат'!$A$18,IF(I1553='Категорія витрат'!$B$19,'Категорія витрат'!$A$19,IF(I1553='Категорія витрат'!$B$20,'Категорія витрат'!$A$20,IF(I1553='Категорія витрат'!$B$21,'Категорія витрат'!$A$21,IF(I1553='Категорія витрат'!$B$22,'Категорія витрат'!$A$22,IF(I1553='Категорія витрат'!$B$23,'Категорія витрат'!$A$23,IF(I1553='Категорія витрат'!$B$24,'Категорія витрат'!$A$24,IF(I1553='Категорія витрат'!$B$25,'Категорія витрат'!$A$25,IF(I1553='Категорія витрат'!$B$26,'Категорія витрат'!$A$26,IF(I1553='Категорія витрат'!$B$27,'Категорія витрат'!$A$27,IF(I1553='Категорія витрат'!$B$28,'Категорія витрат'!$A$28,IF(I1553='Категорія витрат'!$B$29,'Категорія витрат'!$A$29,IF(I1553='Категорія витрат'!$B$30,'Категорія витрат'!$A$30,"")))))))))))))))))))))))))))))</f>
        <v/>
      </c>
      <c r="I1553" s="174"/>
      <c r="J1553" s="173"/>
      <c r="K1553" s="176"/>
      <c r="L1553" s="87">
        <f t="shared" si="745"/>
        <v>0</v>
      </c>
      <c r="M1553" s="176"/>
      <c r="N1553" s="178"/>
      <c r="O1553" s="171"/>
      <c r="P1553" s="159">
        <f>IF(J1553='Категорія витрат'!$F$2,ROUND('Додаток 3._Бюджет детальний ПР'!O1553*0.3676,2),IF(J1553='Категорія витрат'!$F$3,ROUND('Додаток 3._Бюджет детальний ПР'!O1553*0.347,2),IF(J1553='Категорія витрат'!$F$4,ROUND('Додаток 3._Бюджет детальний ПР'!O1553*0.347,2),IF(J1553='Категорія витрат'!$F$7,ROUND('Додаток 3._Бюджет детальний ПР'!O1553*0.0841,2),0))))</f>
        <v>0</v>
      </c>
      <c r="Q1553" s="153">
        <f t="shared" si="720"/>
        <v>0</v>
      </c>
      <c r="R1553" s="181"/>
      <c r="S1553" s="181"/>
      <c r="T1553" s="181"/>
      <c r="U1553" s="181"/>
      <c r="V1553" s="181"/>
      <c r="W1553" s="181"/>
      <c r="X1553" s="181"/>
      <c r="Y1553" s="181"/>
      <c r="Z1553" s="181"/>
      <c r="AA1553" s="181"/>
      <c r="AB1553" s="181"/>
      <c r="AC1553" s="181"/>
      <c r="AD1553" s="48">
        <f t="shared" si="721"/>
        <v>0</v>
      </c>
      <c r="AE1553" s="48">
        <f t="shared" si="722"/>
        <v>0</v>
      </c>
      <c r="AF1553" s="48">
        <f t="shared" si="723"/>
        <v>0</v>
      </c>
      <c r="AG1553" s="48">
        <f t="shared" si="724"/>
        <v>0</v>
      </c>
      <c r="AH1553" s="48">
        <f t="shared" si="725"/>
        <v>0</v>
      </c>
      <c r="AI1553" s="48">
        <f t="shared" si="726"/>
        <v>0</v>
      </c>
      <c r="AJ1553" s="48">
        <f t="shared" si="727"/>
        <v>0</v>
      </c>
      <c r="AK1553" s="48">
        <f t="shared" si="728"/>
        <v>0</v>
      </c>
      <c r="AL1553" s="181"/>
      <c r="AM1553" s="181"/>
      <c r="AN1553" s="77"/>
      <c r="AO1553" s="176"/>
      <c r="AP1553" s="87">
        <f t="shared" si="746"/>
        <v>0</v>
      </c>
      <c r="AQ1553" s="176"/>
      <c r="AR1553" s="178"/>
      <c r="AS1553" s="171"/>
      <c r="AT1553" s="159">
        <f>IF(J1553='Категорія витрат'!$F$2,ROUND('Додаток 3._Бюджет детальний ПР'!AS1553*0.3676,2),IF(J1553='Категорія витрат'!$F$3,ROUND('Додаток 3._Бюджет детальний ПР'!AS1553*0.347,2),IF(J1553='Категорія витрат'!$F$4,ROUND('Додаток 3._Бюджет детальний ПР'!AS1553*0.347,2),IF(J1553='Категорія витрат'!$F$7,ROUND('Додаток 3._Бюджет детальний ПР'!AS1553*0.0841,2),0))))</f>
        <v>0</v>
      </c>
      <c r="AU1553" s="153">
        <f t="shared" si="747"/>
        <v>0</v>
      </c>
      <c r="AV1553" s="181"/>
      <c r="AW1553" s="181"/>
      <c r="AX1553" s="181"/>
      <c r="AY1553" s="181"/>
      <c r="AZ1553" s="181"/>
      <c r="BA1553" s="181"/>
      <c r="BB1553" s="181"/>
      <c r="BC1553" s="181"/>
      <c r="BD1553" s="181"/>
      <c r="BE1553" s="181"/>
      <c r="BF1553" s="181"/>
      <c r="BG1553" s="181"/>
      <c r="BH1553" s="48">
        <f t="shared" si="729"/>
        <v>0</v>
      </c>
      <c r="BI1553" s="48">
        <f t="shared" si="730"/>
        <v>0</v>
      </c>
      <c r="BJ1553" s="48">
        <f t="shared" si="731"/>
        <v>0</v>
      </c>
      <c r="BK1553" s="48">
        <f t="shared" si="732"/>
        <v>0</v>
      </c>
      <c r="BL1553" s="48">
        <f t="shared" si="733"/>
        <v>0</v>
      </c>
      <c r="BM1553" s="48">
        <f t="shared" si="734"/>
        <v>0</v>
      </c>
      <c r="BN1553" s="48">
        <f t="shared" si="735"/>
        <v>0</v>
      </c>
      <c r="BO1553" s="48">
        <f t="shared" si="736"/>
        <v>0</v>
      </c>
      <c r="BP1553" s="181"/>
      <c r="BQ1553" s="181"/>
      <c r="BR1553" s="191"/>
      <c r="BS1553" s="176"/>
      <c r="BT1553" s="87">
        <f t="shared" si="748"/>
        <v>0</v>
      </c>
      <c r="BU1553" s="176"/>
      <c r="BV1553" s="178"/>
      <c r="BW1553" s="171"/>
      <c r="BX1553" s="159">
        <f>IF(J1553='Категорія витрат'!$F$2,ROUND('Додаток 3._Бюджет детальний ПР'!BW1553*0.3676,2),IF(J1553='Категорія витрат'!$F$3,ROUND('Додаток 3._Бюджет детальний ПР'!BW1553*0.347,2),IF(J1553='Категорія витрат'!$F$4,ROUND('Додаток 3._Бюджет детальний ПР'!BW1553*0.347,2),IF(J1553='Категорія витрат'!$F$7,ROUND('Додаток 3._Бюджет детальний ПР'!BW1553*0.0841,2),0))))</f>
        <v>0</v>
      </c>
      <c r="BY1553" s="153">
        <f t="shared" si="749"/>
        <v>0</v>
      </c>
      <c r="BZ1553" s="181"/>
      <c r="CA1553" s="181"/>
      <c r="CB1553" s="181"/>
      <c r="CC1553" s="181"/>
      <c r="CD1553" s="181"/>
      <c r="CE1553" s="181"/>
      <c r="CF1553" s="181"/>
      <c r="CG1553" s="181"/>
      <c r="CH1553" s="181"/>
      <c r="CI1553" s="181"/>
      <c r="CJ1553" s="181"/>
      <c r="CK1553" s="181"/>
      <c r="CL1553" s="48">
        <f t="shared" si="737"/>
        <v>0</v>
      </c>
      <c r="CM1553" s="48">
        <f t="shared" si="738"/>
        <v>0</v>
      </c>
      <c r="CN1553" s="48">
        <f t="shared" si="739"/>
        <v>0</v>
      </c>
      <c r="CO1553" s="48">
        <f t="shared" si="740"/>
        <v>0</v>
      </c>
      <c r="CP1553" s="48">
        <f t="shared" si="741"/>
        <v>0</v>
      </c>
      <c r="CQ1553" s="48">
        <f t="shared" si="742"/>
        <v>0</v>
      </c>
      <c r="CR1553" s="48">
        <f t="shared" si="743"/>
        <v>0</v>
      </c>
      <c r="CS1553" s="48">
        <f t="shared" si="744"/>
        <v>0</v>
      </c>
      <c r="CT1553" s="181"/>
      <c r="CU1553" s="181"/>
    </row>
    <row r="1554" spans="1:99" ht="20.100000000000001" customHeight="1" x14ac:dyDescent="0.25">
      <c r="A1554" s="58">
        <v>1550</v>
      </c>
      <c r="B1554" s="58" t="str">
        <f>IF(D1554='Напрямки конкурса'!$L$2,'Напрямки конкурса'!$B$2,IF(D1554='Напрямки конкурса'!$L$3,'Напрямки конкурса'!$B$3,IF(D1554='Напрямки конкурса'!$L$4,'Напрямки конкурса'!$B$4,IF(D1554='Напрямки конкурса'!$L$5,'Напрямки конкурса'!$B$5,IF(D1554='Напрямки конкурса'!$L$6,'Напрямки конкурса'!$B$6,IF(D1554='Напрямки конкурса'!$L$7,'Напрямки конкурса'!$B$7,IF(D1554='Напрямки конкурса'!$L$8,'Напрямки конкурса'!$B$8,IF(D1554='Напрямки конкурса'!$L$9,'Напрямки конкурса'!$B$9,IF(D1554='Напрямки конкурса'!$L$10,'Напрямки конкурса'!$B$10,IF(D1554='Напрямки конкурса'!$L$11,'Напрямки конкурса'!$B$11,IF(D1554='Напрямки конкурса'!$L$12,'Напрямки конкурса'!$B$12,IF(D1554='Напрямки конкурса'!$L$13,'Напрямки конкурса'!$B$13,IF(D1554='Напрямки конкурса'!$L$14,'Напрямки конкурса'!$B$14,IF(D1554='Напрямки конкурса'!$L$15,'Напрямки конкурса'!$B$15,IF(D1554='Напрямки конкурса'!$L$16,'Напрямки конкурса'!$B$16,IF(D1554='Напрямки конкурса'!$L$17,'Напрямки конкурса'!$B$17,IF(D1554='Напрямки конкурса'!$L$18,'Напрямки конкурса'!$B$18,IF(D1554='Напрямки конкурса'!$L$19,'Напрямки конкурса'!$B$19,IF(D1554='Напрямки конкурса'!$L$20,'Напрямки конкурса'!$B$20,IF(D1554='Напрямки конкурса'!$L$21,'Напрямки конкурса'!$B$21,IF(D1554='Напрямки конкурса'!$L$22,'Напрямки конкурса'!$B$22,IF(D1554='Напрямки конкурса'!$L$23,'Напрямки конкурса'!$B$23,IF(D1554='Напрямки конкурса'!$L$24,'Напрямки конкурса'!$B$24,IF(D1554='Напрямки конкурса'!$L$25,'Напрямки конкурса'!$B$25,IF(D1554='Напрямки конкурса'!$L$26,'Напрямки конкурса'!$B$26,IF(D1554='Напрямки конкурса'!$L$27,'Напрямки конкурса'!$B$27,IF(D1554='Напрямки конкурса'!$L$28,'Напрямки конкурса'!$B$28,"")))))))))))))))))))))))))))</f>
        <v/>
      </c>
      <c r="C1554" s="59" t="str">
        <f>IF(D1554='Напрямки конкурса'!$L$2,'Напрямки конкурса'!$K$2,IF(D1554='Напрямки конкурса'!$L$3,'Напрямки конкурса'!$K$3,IF(D1554='Напрямки конкурса'!$L$4,'Напрямки конкурса'!$K$4,IF(D1554='Напрямки конкурса'!$L$5,'Напрямки конкурса'!$K$5,IF(D1554='Напрямки конкурса'!$L$6,'Напрямки конкурса'!$K$6,IF(D1554='Напрямки конкурса'!$L$7,'Напрямки конкурса'!$K$7,IF(D1554='Напрямки конкурса'!$L$8,'Напрямки конкурса'!$K$8,IF(D1554='Напрямки конкурса'!$L$9,'Напрямки конкурса'!$K$9,IF(D1554='Напрямки конкурса'!$L$10,'Напрямки конкурса'!$K$10,IF(D1554='Напрямки конкурса'!$L$11,'Напрямки конкурса'!$K$11,IF(D1554='Напрямки конкурса'!$L$12,'Напрямки конкурса'!$K$12,IF(D1554='Напрямки конкурса'!$L$13,'Напрямки конкурса'!$K$13,IF(D1554='Напрямки конкурса'!$L$14,'Напрямки конкурса'!$K$14,IF(D1554='Напрямки конкурса'!$L$15,'Напрямки конкурса'!$K$15,IF(D1554='Напрямки конкурса'!$L$16,'Напрямки конкурса'!$K$16,IF(D1554='Напрямки конкурса'!$L$17,'Напрямки конкурса'!$K$17,IF(D1554='Напрямки конкурса'!$L$18,'Напрямки конкурса'!$K$18,IF(D1554='Напрямки конкурса'!$L$19,'Напрямки конкурса'!$K$19,IF(D1554='Напрямки конкурса'!$L$20,'Напрямки конкурса'!$K$20,IF(D1554='Напрямки конкурса'!$L$21,'Напрямки конкурса'!$K$21,IF(D1554='Напрямки конкурса'!$L$22,'Напрямки конкурса'!$K$22,IF(D1554='Напрямки конкурса'!$L$23,'Напрямки конкурса'!$K$23,IF(D1554='Напрямки конкурса'!$L$24,'Напрямки конкурса'!$K$24,IF(D1554='Напрямки конкурса'!$L$25,'Напрямки конкурса'!$K$25,IF(D1554='Напрямки конкурса'!$L$26,'Напрямки конкурса'!$K$26,IF(D1554='Напрямки конкурса'!$L$27,'Напрямки конкурса'!$K$27,IF(D1554='Напрямки конкурса'!$L$28,'Напрямки конкурса'!$K$28,"")))))))))))))))))))))))))))</f>
        <v/>
      </c>
      <c r="D1554" s="50"/>
      <c r="E1554" s="171"/>
      <c r="F1554" s="171"/>
      <c r="G1554" s="171"/>
      <c r="H1554" s="150" t="str">
        <f>IF(I1554='Категорія витрат'!$B$2,'Категорія витрат'!$A$2,IF(I1554='Категорія витрат'!$B$3,'Категорія витрат'!$A$3,IF(I1554='Категорія витрат'!$B$4,'Категорія витрат'!$A$4,IF(I1554='Категорія витрат'!$B$5,'Категорія витрат'!$A$5,IF(I1554='Категорія витрат'!$B$6,'Категорія витрат'!$A$6,IF(I1554='Категорія витрат'!$B$7,'Категорія витрат'!$A$7,IF(I1554='Категорія витрат'!$B$8,'Категорія витрат'!$A$8,IF(I1554='Категорія витрат'!$B$9,'Категорія витрат'!$A$9,IF(I1554='Категорія витрат'!$B$10,'Категорія витрат'!$A$10,IF(I1554='Категорія витрат'!$B$11,'Категорія витрат'!$A$11,IF(I1554='Категорія витрат'!$B$12,'Категорія витрат'!$A$12,IF(I1554='Категорія витрат'!$B$13,'Категорія витрат'!$A$13,IF(I1554='Категорія витрат'!$B$14,'Категорія витрат'!$A$14,IF(I1554='Категорія витрат'!$B$15,'Категорія витрат'!$A$15,IF(I1554='Категорія витрат'!$B$16,'Категорія витрат'!$A$16,IF(I1554='Категорія витрат'!$B$17,'Категорія витрат'!$A$17,IF(I1554='Категорія витрат'!$B$18,'Категорія витрат'!$A$18,IF(I1554='Категорія витрат'!$B$19,'Категорія витрат'!$A$19,IF(I1554='Категорія витрат'!$B$20,'Категорія витрат'!$A$20,IF(I1554='Категорія витрат'!$B$21,'Категорія витрат'!$A$21,IF(I1554='Категорія витрат'!$B$22,'Категорія витрат'!$A$22,IF(I1554='Категорія витрат'!$B$23,'Категорія витрат'!$A$23,IF(I1554='Категорія витрат'!$B$24,'Категорія витрат'!$A$24,IF(I1554='Категорія витрат'!$B$25,'Категорія витрат'!$A$25,IF(I1554='Категорія витрат'!$B$26,'Категорія витрат'!$A$26,IF(I1554='Категорія витрат'!$B$27,'Категорія витрат'!$A$27,IF(I1554='Категорія витрат'!$B$28,'Категорія витрат'!$A$28,IF(I1554='Категорія витрат'!$B$29,'Категорія витрат'!$A$29,IF(I1554='Категорія витрат'!$B$30,'Категорія витрат'!$A$30,"")))))))))))))))))))))))))))))</f>
        <v/>
      </c>
      <c r="I1554" s="174"/>
      <c r="J1554" s="173"/>
      <c r="K1554" s="176"/>
      <c r="L1554" s="87">
        <f t="shared" si="745"/>
        <v>0</v>
      </c>
      <c r="M1554" s="176"/>
      <c r="N1554" s="178"/>
      <c r="O1554" s="171"/>
      <c r="P1554" s="159">
        <f>IF(J1554='Категорія витрат'!$F$2,ROUND('Додаток 3._Бюджет детальний ПР'!O1554*0.3676,2),IF(J1554='Категорія витрат'!$F$3,ROUND('Додаток 3._Бюджет детальний ПР'!O1554*0.347,2),IF(J1554='Категорія витрат'!$F$4,ROUND('Додаток 3._Бюджет детальний ПР'!O1554*0.347,2),IF(J1554='Категорія витрат'!$F$7,ROUND('Додаток 3._Бюджет детальний ПР'!O1554*0.0841,2),0))))</f>
        <v>0</v>
      </c>
      <c r="Q1554" s="153">
        <f t="shared" si="720"/>
        <v>0</v>
      </c>
      <c r="R1554" s="181"/>
      <c r="S1554" s="181"/>
      <c r="T1554" s="181"/>
      <c r="U1554" s="181"/>
      <c r="V1554" s="181"/>
      <c r="W1554" s="181"/>
      <c r="X1554" s="181"/>
      <c r="Y1554" s="181"/>
      <c r="Z1554" s="181"/>
      <c r="AA1554" s="181"/>
      <c r="AB1554" s="181"/>
      <c r="AC1554" s="181"/>
      <c r="AD1554" s="48">
        <f t="shared" si="721"/>
        <v>0</v>
      </c>
      <c r="AE1554" s="48">
        <f t="shared" si="722"/>
        <v>0</v>
      </c>
      <c r="AF1554" s="48">
        <f t="shared" si="723"/>
        <v>0</v>
      </c>
      <c r="AG1554" s="48">
        <f t="shared" si="724"/>
        <v>0</v>
      </c>
      <c r="AH1554" s="48">
        <f t="shared" si="725"/>
        <v>0</v>
      </c>
      <c r="AI1554" s="48">
        <f t="shared" si="726"/>
        <v>0</v>
      </c>
      <c r="AJ1554" s="48">
        <f t="shared" si="727"/>
        <v>0</v>
      </c>
      <c r="AK1554" s="48">
        <f t="shared" si="728"/>
        <v>0</v>
      </c>
      <c r="AL1554" s="181"/>
      <c r="AM1554" s="181"/>
      <c r="AN1554" s="77"/>
      <c r="AO1554" s="176"/>
      <c r="AP1554" s="87">
        <f t="shared" si="746"/>
        <v>0</v>
      </c>
      <c r="AQ1554" s="176"/>
      <c r="AR1554" s="178"/>
      <c r="AS1554" s="171"/>
      <c r="AT1554" s="159">
        <f>IF(J1554='Категорія витрат'!$F$2,ROUND('Додаток 3._Бюджет детальний ПР'!AS1554*0.3676,2),IF(J1554='Категорія витрат'!$F$3,ROUND('Додаток 3._Бюджет детальний ПР'!AS1554*0.347,2),IF(J1554='Категорія витрат'!$F$4,ROUND('Додаток 3._Бюджет детальний ПР'!AS1554*0.347,2),IF(J1554='Категорія витрат'!$F$7,ROUND('Додаток 3._Бюджет детальний ПР'!AS1554*0.0841,2),0))))</f>
        <v>0</v>
      </c>
      <c r="AU1554" s="153">
        <f t="shared" si="747"/>
        <v>0</v>
      </c>
      <c r="AV1554" s="181"/>
      <c r="AW1554" s="181"/>
      <c r="AX1554" s="181"/>
      <c r="AY1554" s="181"/>
      <c r="AZ1554" s="181"/>
      <c r="BA1554" s="181"/>
      <c r="BB1554" s="181"/>
      <c r="BC1554" s="181"/>
      <c r="BD1554" s="181"/>
      <c r="BE1554" s="181"/>
      <c r="BF1554" s="181"/>
      <c r="BG1554" s="181"/>
      <c r="BH1554" s="48">
        <f t="shared" si="729"/>
        <v>0</v>
      </c>
      <c r="BI1554" s="48">
        <f t="shared" si="730"/>
        <v>0</v>
      </c>
      <c r="BJ1554" s="48">
        <f t="shared" si="731"/>
        <v>0</v>
      </c>
      <c r="BK1554" s="48">
        <f t="shared" si="732"/>
        <v>0</v>
      </c>
      <c r="BL1554" s="48">
        <f t="shared" si="733"/>
        <v>0</v>
      </c>
      <c r="BM1554" s="48">
        <f t="shared" si="734"/>
        <v>0</v>
      </c>
      <c r="BN1554" s="48">
        <f t="shared" si="735"/>
        <v>0</v>
      </c>
      <c r="BO1554" s="48">
        <f t="shared" si="736"/>
        <v>0</v>
      </c>
      <c r="BP1554" s="181"/>
      <c r="BQ1554" s="181"/>
      <c r="BR1554" s="191"/>
      <c r="BS1554" s="176"/>
      <c r="BT1554" s="87">
        <f t="shared" si="748"/>
        <v>0</v>
      </c>
      <c r="BU1554" s="176"/>
      <c r="BV1554" s="178"/>
      <c r="BW1554" s="171"/>
      <c r="BX1554" s="159">
        <f>IF(J1554='Категорія витрат'!$F$2,ROUND('Додаток 3._Бюджет детальний ПР'!BW1554*0.3676,2),IF(J1554='Категорія витрат'!$F$3,ROUND('Додаток 3._Бюджет детальний ПР'!BW1554*0.347,2),IF(J1554='Категорія витрат'!$F$4,ROUND('Додаток 3._Бюджет детальний ПР'!BW1554*0.347,2),IF(J1554='Категорія витрат'!$F$7,ROUND('Додаток 3._Бюджет детальний ПР'!BW1554*0.0841,2),0))))</f>
        <v>0</v>
      </c>
      <c r="BY1554" s="153">
        <f t="shared" si="749"/>
        <v>0</v>
      </c>
      <c r="BZ1554" s="181"/>
      <c r="CA1554" s="181"/>
      <c r="CB1554" s="181"/>
      <c r="CC1554" s="181"/>
      <c r="CD1554" s="181"/>
      <c r="CE1554" s="181"/>
      <c r="CF1554" s="181"/>
      <c r="CG1554" s="181"/>
      <c r="CH1554" s="181"/>
      <c r="CI1554" s="181"/>
      <c r="CJ1554" s="181"/>
      <c r="CK1554" s="181"/>
      <c r="CL1554" s="48">
        <f t="shared" si="737"/>
        <v>0</v>
      </c>
      <c r="CM1554" s="48">
        <f t="shared" si="738"/>
        <v>0</v>
      </c>
      <c r="CN1554" s="48">
        <f t="shared" si="739"/>
        <v>0</v>
      </c>
      <c r="CO1554" s="48">
        <f t="shared" si="740"/>
        <v>0</v>
      </c>
      <c r="CP1554" s="48">
        <f t="shared" si="741"/>
        <v>0</v>
      </c>
      <c r="CQ1554" s="48">
        <f t="shared" si="742"/>
        <v>0</v>
      </c>
      <c r="CR1554" s="48">
        <f t="shared" si="743"/>
        <v>0</v>
      </c>
      <c r="CS1554" s="48">
        <f t="shared" si="744"/>
        <v>0</v>
      </c>
      <c r="CT1554" s="181"/>
      <c r="CU1554" s="181"/>
    </row>
    <row r="1555" spans="1:99" ht="20.100000000000001" customHeight="1" x14ac:dyDescent="0.25">
      <c r="A1555" s="58">
        <v>1551</v>
      </c>
      <c r="B1555" s="58" t="str">
        <f>IF(D1555='Напрямки конкурса'!$L$2,'Напрямки конкурса'!$B$2,IF(D1555='Напрямки конкурса'!$L$3,'Напрямки конкурса'!$B$3,IF(D1555='Напрямки конкурса'!$L$4,'Напрямки конкурса'!$B$4,IF(D1555='Напрямки конкурса'!$L$5,'Напрямки конкурса'!$B$5,IF(D1555='Напрямки конкурса'!$L$6,'Напрямки конкурса'!$B$6,IF(D1555='Напрямки конкурса'!$L$7,'Напрямки конкурса'!$B$7,IF(D1555='Напрямки конкурса'!$L$8,'Напрямки конкурса'!$B$8,IF(D1555='Напрямки конкурса'!$L$9,'Напрямки конкурса'!$B$9,IF(D1555='Напрямки конкурса'!$L$10,'Напрямки конкурса'!$B$10,IF(D1555='Напрямки конкурса'!$L$11,'Напрямки конкурса'!$B$11,IF(D1555='Напрямки конкурса'!$L$12,'Напрямки конкурса'!$B$12,IF(D1555='Напрямки конкурса'!$L$13,'Напрямки конкурса'!$B$13,IF(D1555='Напрямки конкурса'!$L$14,'Напрямки конкурса'!$B$14,IF(D1555='Напрямки конкурса'!$L$15,'Напрямки конкурса'!$B$15,IF(D1555='Напрямки конкурса'!$L$16,'Напрямки конкурса'!$B$16,IF(D1555='Напрямки конкурса'!$L$17,'Напрямки конкурса'!$B$17,IF(D1555='Напрямки конкурса'!$L$18,'Напрямки конкурса'!$B$18,IF(D1555='Напрямки конкурса'!$L$19,'Напрямки конкурса'!$B$19,IF(D1555='Напрямки конкурса'!$L$20,'Напрямки конкурса'!$B$20,IF(D1555='Напрямки конкурса'!$L$21,'Напрямки конкурса'!$B$21,IF(D1555='Напрямки конкурса'!$L$22,'Напрямки конкурса'!$B$22,IF(D1555='Напрямки конкурса'!$L$23,'Напрямки конкурса'!$B$23,IF(D1555='Напрямки конкурса'!$L$24,'Напрямки конкурса'!$B$24,IF(D1555='Напрямки конкурса'!$L$25,'Напрямки конкурса'!$B$25,IF(D1555='Напрямки конкурса'!$L$26,'Напрямки конкурса'!$B$26,IF(D1555='Напрямки конкурса'!$L$27,'Напрямки конкурса'!$B$27,IF(D1555='Напрямки конкурса'!$L$28,'Напрямки конкурса'!$B$28,"")))))))))))))))))))))))))))</f>
        <v/>
      </c>
      <c r="C1555" s="59" t="str">
        <f>IF(D1555='Напрямки конкурса'!$L$2,'Напрямки конкурса'!$K$2,IF(D1555='Напрямки конкурса'!$L$3,'Напрямки конкурса'!$K$3,IF(D1555='Напрямки конкурса'!$L$4,'Напрямки конкурса'!$K$4,IF(D1555='Напрямки конкурса'!$L$5,'Напрямки конкурса'!$K$5,IF(D1555='Напрямки конкурса'!$L$6,'Напрямки конкурса'!$K$6,IF(D1555='Напрямки конкурса'!$L$7,'Напрямки конкурса'!$K$7,IF(D1555='Напрямки конкурса'!$L$8,'Напрямки конкурса'!$K$8,IF(D1555='Напрямки конкурса'!$L$9,'Напрямки конкурса'!$K$9,IF(D1555='Напрямки конкурса'!$L$10,'Напрямки конкурса'!$K$10,IF(D1555='Напрямки конкурса'!$L$11,'Напрямки конкурса'!$K$11,IF(D1555='Напрямки конкурса'!$L$12,'Напрямки конкурса'!$K$12,IF(D1555='Напрямки конкурса'!$L$13,'Напрямки конкурса'!$K$13,IF(D1555='Напрямки конкурса'!$L$14,'Напрямки конкурса'!$K$14,IF(D1555='Напрямки конкурса'!$L$15,'Напрямки конкурса'!$K$15,IF(D1555='Напрямки конкурса'!$L$16,'Напрямки конкурса'!$K$16,IF(D1555='Напрямки конкурса'!$L$17,'Напрямки конкурса'!$K$17,IF(D1555='Напрямки конкурса'!$L$18,'Напрямки конкурса'!$K$18,IF(D1555='Напрямки конкурса'!$L$19,'Напрямки конкурса'!$K$19,IF(D1555='Напрямки конкурса'!$L$20,'Напрямки конкурса'!$K$20,IF(D1555='Напрямки конкурса'!$L$21,'Напрямки конкурса'!$K$21,IF(D1555='Напрямки конкурса'!$L$22,'Напрямки конкурса'!$K$22,IF(D1555='Напрямки конкурса'!$L$23,'Напрямки конкурса'!$K$23,IF(D1555='Напрямки конкурса'!$L$24,'Напрямки конкурса'!$K$24,IF(D1555='Напрямки конкурса'!$L$25,'Напрямки конкурса'!$K$25,IF(D1555='Напрямки конкурса'!$L$26,'Напрямки конкурса'!$K$26,IF(D1555='Напрямки конкурса'!$L$27,'Напрямки конкурса'!$K$27,IF(D1555='Напрямки конкурса'!$L$28,'Напрямки конкурса'!$K$28,"")))))))))))))))))))))))))))</f>
        <v/>
      </c>
      <c r="D1555" s="50"/>
      <c r="E1555" s="171"/>
      <c r="F1555" s="171"/>
      <c r="G1555" s="171"/>
      <c r="H1555" s="150" t="str">
        <f>IF(I1555='Категорія витрат'!$B$2,'Категорія витрат'!$A$2,IF(I1555='Категорія витрат'!$B$3,'Категорія витрат'!$A$3,IF(I1555='Категорія витрат'!$B$4,'Категорія витрат'!$A$4,IF(I1555='Категорія витрат'!$B$5,'Категорія витрат'!$A$5,IF(I1555='Категорія витрат'!$B$6,'Категорія витрат'!$A$6,IF(I1555='Категорія витрат'!$B$7,'Категорія витрат'!$A$7,IF(I1555='Категорія витрат'!$B$8,'Категорія витрат'!$A$8,IF(I1555='Категорія витрат'!$B$9,'Категорія витрат'!$A$9,IF(I1555='Категорія витрат'!$B$10,'Категорія витрат'!$A$10,IF(I1555='Категорія витрат'!$B$11,'Категорія витрат'!$A$11,IF(I1555='Категорія витрат'!$B$12,'Категорія витрат'!$A$12,IF(I1555='Категорія витрат'!$B$13,'Категорія витрат'!$A$13,IF(I1555='Категорія витрат'!$B$14,'Категорія витрат'!$A$14,IF(I1555='Категорія витрат'!$B$15,'Категорія витрат'!$A$15,IF(I1555='Категорія витрат'!$B$16,'Категорія витрат'!$A$16,IF(I1555='Категорія витрат'!$B$17,'Категорія витрат'!$A$17,IF(I1555='Категорія витрат'!$B$18,'Категорія витрат'!$A$18,IF(I1555='Категорія витрат'!$B$19,'Категорія витрат'!$A$19,IF(I1555='Категорія витрат'!$B$20,'Категорія витрат'!$A$20,IF(I1555='Категорія витрат'!$B$21,'Категорія витрат'!$A$21,IF(I1555='Категорія витрат'!$B$22,'Категорія витрат'!$A$22,IF(I1555='Категорія витрат'!$B$23,'Категорія витрат'!$A$23,IF(I1555='Категорія витрат'!$B$24,'Категорія витрат'!$A$24,IF(I1555='Категорія витрат'!$B$25,'Категорія витрат'!$A$25,IF(I1555='Категорія витрат'!$B$26,'Категорія витрат'!$A$26,IF(I1555='Категорія витрат'!$B$27,'Категорія витрат'!$A$27,IF(I1555='Категорія витрат'!$B$28,'Категорія витрат'!$A$28,IF(I1555='Категорія витрат'!$B$29,'Категорія витрат'!$A$29,IF(I1555='Категорія витрат'!$B$30,'Категорія витрат'!$A$30,"")))))))))))))))))))))))))))))</f>
        <v/>
      </c>
      <c r="I1555" s="174"/>
      <c r="J1555" s="173"/>
      <c r="K1555" s="176"/>
      <c r="L1555" s="87">
        <f t="shared" si="745"/>
        <v>0</v>
      </c>
      <c r="M1555" s="176"/>
      <c r="N1555" s="178"/>
      <c r="O1555" s="171"/>
      <c r="P1555" s="159">
        <f>IF(J1555='Категорія витрат'!$F$2,ROUND('Додаток 3._Бюджет детальний ПР'!O1555*0.3676,2),IF(J1555='Категорія витрат'!$F$3,ROUND('Додаток 3._Бюджет детальний ПР'!O1555*0.347,2),IF(J1555='Категорія витрат'!$F$4,ROUND('Додаток 3._Бюджет детальний ПР'!O1555*0.347,2),IF(J1555='Категорія витрат'!$F$7,ROUND('Додаток 3._Бюджет детальний ПР'!O1555*0.0841,2),0))))</f>
        <v>0</v>
      </c>
      <c r="Q1555" s="153">
        <f t="shared" si="720"/>
        <v>0</v>
      </c>
      <c r="R1555" s="181"/>
      <c r="S1555" s="181"/>
      <c r="T1555" s="181"/>
      <c r="U1555" s="181"/>
      <c r="V1555" s="181"/>
      <c r="W1555" s="181"/>
      <c r="X1555" s="181"/>
      <c r="Y1555" s="181"/>
      <c r="Z1555" s="181"/>
      <c r="AA1555" s="181"/>
      <c r="AB1555" s="181"/>
      <c r="AC1555" s="181"/>
      <c r="AD1555" s="48">
        <f t="shared" si="721"/>
        <v>0</v>
      </c>
      <c r="AE1555" s="48">
        <f t="shared" si="722"/>
        <v>0</v>
      </c>
      <c r="AF1555" s="48">
        <f t="shared" si="723"/>
        <v>0</v>
      </c>
      <c r="AG1555" s="48">
        <f t="shared" si="724"/>
        <v>0</v>
      </c>
      <c r="AH1555" s="48">
        <f t="shared" si="725"/>
        <v>0</v>
      </c>
      <c r="AI1555" s="48">
        <f t="shared" si="726"/>
        <v>0</v>
      </c>
      <c r="AJ1555" s="48">
        <f t="shared" si="727"/>
        <v>0</v>
      </c>
      <c r="AK1555" s="48">
        <f t="shared" si="728"/>
        <v>0</v>
      </c>
      <c r="AL1555" s="181"/>
      <c r="AM1555" s="181"/>
      <c r="AN1555" s="77"/>
      <c r="AO1555" s="176"/>
      <c r="AP1555" s="87">
        <f t="shared" si="746"/>
        <v>0</v>
      </c>
      <c r="AQ1555" s="176"/>
      <c r="AR1555" s="178"/>
      <c r="AS1555" s="171"/>
      <c r="AT1555" s="159">
        <f>IF(J1555='Категорія витрат'!$F$2,ROUND('Додаток 3._Бюджет детальний ПР'!AS1555*0.3676,2),IF(J1555='Категорія витрат'!$F$3,ROUND('Додаток 3._Бюджет детальний ПР'!AS1555*0.347,2),IF(J1555='Категорія витрат'!$F$4,ROUND('Додаток 3._Бюджет детальний ПР'!AS1555*0.347,2),IF(J1555='Категорія витрат'!$F$7,ROUND('Додаток 3._Бюджет детальний ПР'!AS1555*0.0841,2),0))))</f>
        <v>0</v>
      </c>
      <c r="AU1555" s="153">
        <f t="shared" si="747"/>
        <v>0</v>
      </c>
      <c r="AV1555" s="181"/>
      <c r="AW1555" s="181"/>
      <c r="AX1555" s="181"/>
      <c r="AY1555" s="181"/>
      <c r="AZ1555" s="181"/>
      <c r="BA1555" s="181"/>
      <c r="BB1555" s="181"/>
      <c r="BC1555" s="181"/>
      <c r="BD1555" s="181"/>
      <c r="BE1555" s="181"/>
      <c r="BF1555" s="181"/>
      <c r="BG1555" s="181"/>
      <c r="BH1555" s="48">
        <f t="shared" si="729"/>
        <v>0</v>
      </c>
      <c r="BI1555" s="48">
        <f t="shared" si="730"/>
        <v>0</v>
      </c>
      <c r="BJ1555" s="48">
        <f t="shared" si="731"/>
        <v>0</v>
      </c>
      <c r="BK1555" s="48">
        <f t="shared" si="732"/>
        <v>0</v>
      </c>
      <c r="BL1555" s="48">
        <f t="shared" si="733"/>
        <v>0</v>
      </c>
      <c r="BM1555" s="48">
        <f t="shared" si="734"/>
        <v>0</v>
      </c>
      <c r="BN1555" s="48">
        <f t="shared" si="735"/>
        <v>0</v>
      </c>
      <c r="BO1555" s="48">
        <f t="shared" si="736"/>
        <v>0</v>
      </c>
      <c r="BP1555" s="181"/>
      <c r="BQ1555" s="181"/>
      <c r="BR1555" s="191"/>
      <c r="BS1555" s="176"/>
      <c r="BT1555" s="87">
        <f t="shared" si="748"/>
        <v>0</v>
      </c>
      <c r="BU1555" s="176"/>
      <c r="BV1555" s="178"/>
      <c r="BW1555" s="171"/>
      <c r="BX1555" s="159">
        <f>IF(J1555='Категорія витрат'!$F$2,ROUND('Додаток 3._Бюджет детальний ПР'!BW1555*0.3676,2),IF(J1555='Категорія витрат'!$F$3,ROUND('Додаток 3._Бюджет детальний ПР'!BW1555*0.347,2),IF(J1555='Категорія витрат'!$F$4,ROUND('Додаток 3._Бюджет детальний ПР'!BW1555*0.347,2),IF(J1555='Категорія витрат'!$F$7,ROUND('Додаток 3._Бюджет детальний ПР'!BW1555*0.0841,2),0))))</f>
        <v>0</v>
      </c>
      <c r="BY1555" s="153">
        <f t="shared" si="749"/>
        <v>0</v>
      </c>
      <c r="BZ1555" s="181"/>
      <c r="CA1555" s="181"/>
      <c r="CB1555" s="181"/>
      <c r="CC1555" s="181"/>
      <c r="CD1555" s="181"/>
      <c r="CE1555" s="181"/>
      <c r="CF1555" s="181"/>
      <c r="CG1555" s="181"/>
      <c r="CH1555" s="181"/>
      <c r="CI1555" s="181"/>
      <c r="CJ1555" s="181"/>
      <c r="CK1555" s="181"/>
      <c r="CL1555" s="48">
        <f t="shared" si="737"/>
        <v>0</v>
      </c>
      <c r="CM1555" s="48">
        <f t="shared" si="738"/>
        <v>0</v>
      </c>
      <c r="CN1555" s="48">
        <f t="shared" si="739"/>
        <v>0</v>
      </c>
      <c r="CO1555" s="48">
        <f t="shared" si="740"/>
        <v>0</v>
      </c>
      <c r="CP1555" s="48">
        <f t="shared" si="741"/>
        <v>0</v>
      </c>
      <c r="CQ1555" s="48">
        <f t="shared" si="742"/>
        <v>0</v>
      </c>
      <c r="CR1555" s="48">
        <f t="shared" si="743"/>
        <v>0</v>
      </c>
      <c r="CS1555" s="48">
        <f t="shared" si="744"/>
        <v>0</v>
      </c>
      <c r="CT1555" s="181"/>
      <c r="CU1555" s="181"/>
    </row>
    <row r="1556" spans="1:99" ht="20.100000000000001" customHeight="1" x14ac:dyDescent="0.25">
      <c r="A1556" s="58">
        <v>1552</v>
      </c>
      <c r="B1556" s="58" t="str">
        <f>IF(D1556='Напрямки конкурса'!$L$2,'Напрямки конкурса'!$B$2,IF(D1556='Напрямки конкурса'!$L$3,'Напрямки конкурса'!$B$3,IF(D1556='Напрямки конкурса'!$L$4,'Напрямки конкурса'!$B$4,IF(D1556='Напрямки конкурса'!$L$5,'Напрямки конкурса'!$B$5,IF(D1556='Напрямки конкурса'!$L$6,'Напрямки конкурса'!$B$6,IF(D1556='Напрямки конкурса'!$L$7,'Напрямки конкурса'!$B$7,IF(D1556='Напрямки конкурса'!$L$8,'Напрямки конкурса'!$B$8,IF(D1556='Напрямки конкурса'!$L$9,'Напрямки конкурса'!$B$9,IF(D1556='Напрямки конкурса'!$L$10,'Напрямки конкурса'!$B$10,IF(D1556='Напрямки конкурса'!$L$11,'Напрямки конкурса'!$B$11,IF(D1556='Напрямки конкурса'!$L$12,'Напрямки конкурса'!$B$12,IF(D1556='Напрямки конкурса'!$L$13,'Напрямки конкурса'!$B$13,IF(D1556='Напрямки конкурса'!$L$14,'Напрямки конкурса'!$B$14,IF(D1556='Напрямки конкурса'!$L$15,'Напрямки конкурса'!$B$15,IF(D1556='Напрямки конкурса'!$L$16,'Напрямки конкурса'!$B$16,IF(D1556='Напрямки конкурса'!$L$17,'Напрямки конкурса'!$B$17,IF(D1556='Напрямки конкурса'!$L$18,'Напрямки конкурса'!$B$18,IF(D1556='Напрямки конкурса'!$L$19,'Напрямки конкурса'!$B$19,IF(D1556='Напрямки конкурса'!$L$20,'Напрямки конкурса'!$B$20,IF(D1556='Напрямки конкурса'!$L$21,'Напрямки конкурса'!$B$21,IF(D1556='Напрямки конкурса'!$L$22,'Напрямки конкурса'!$B$22,IF(D1556='Напрямки конкурса'!$L$23,'Напрямки конкурса'!$B$23,IF(D1556='Напрямки конкурса'!$L$24,'Напрямки конкурса'!$B$24,IF(D1556='Напрямки конкурса'!$L$25,'Напрямки конкурса'!$B$25,IF(D1556='Напрямки конкурса'!$L$26,'Напрямки конкурса'!$B$26,IF(D1556='Напрямки конкурса'!$L$27,'Напрямки конкурса'!$B$27,IF(D1556='Напрямки конкурса'!$L$28,'Напрямки конкурса'!$B$28,"")))))))))))))))))))))))))))</f>
        <v/>
      </c>
      <c r="C1556" s="59" t="str">
        <f>IF(D1556='Напрямки конкурса'!$L$2,'Напрямки конкурса'!$K$2,IF(D1556='Напрямки конкурса'!$L$3,'Напрямки конкурса'!$K$3,IF(D1556='Напрямки конкурса'!$L$4,'Напрямки конкурса'!$K$4,IF(D1556='Напрямки конкурса'!$L$5,'Напрямки конкурса'!$K$5,IF(D1556='Напрямки конкурса'!$L$6,'Напрямки конкурса'!$K$6,IF(D1556='Напрямки конкурса'!$L$7,'Напрямки конкурса'!$K$7,IF(D1556='Напрямки конкурса'!$L$8,'Напрямки конкурса'!$K$8,IF(D1556='Напрямки конкурса'!$L$9,'Напрямки конкурса'!$K$9,IF(D1556='Напрямки конкурса'!$L$10,'Напрямки конкурса'!$K$10,IF(D1556='Напрямки конкурса'!$L$11,'Напрямки конкурса'!$K$11,IF(D1556='Напрямки конкурса'!$L$12,'Напрямки конкурса'!$K$12,IF(D1556='Напрямки конкурса'!$L$13,'Напрямки конкурса'!$K$13,IF(D1556='Напрямки конкурса'!$L$14,'Напрямки конкурса'!$K$14,IF(D1556='Напрямки конкурса'!$L$15,'Напрямки конкурса'!$K$15,IF(D1556='Напрямки конкурса'!$L$16,'Напрямки конкурса'!$K$16,IF(D1556='Напрямки конкурса'!$L$17,'Напрямки конкурса'!$K$17,IF(D1556='Напрямки конкурса'!$L$18,'Напрямки конкурса'!$K$18,IF(D1556='Напрямки конкурса'!$L$19,'Напрямки конкурса'!$K$19,IF(D1556='Напрямки конкурса'!$L$20,'Напрямки конкурса'!$K$20,IF(D1556='Напрямки конкурса'!$L$21,'Напрямки конкурса'!$K$21,IF(D1556='Напрямки конкурса'!$L$22,'Напрямки конкурса'!$K$22,IF(D1556='Напрямки конкурса'!$L$23,'Напрямки конкурса'!$K$23,IF(D1556='Напрямки конкурса'!$L$24,'Напрямки конкурса'!$K$24,IF(D1556='Напрямки конкурса'!$L$25,'Напрямки конкурса'!$K$25,IF(D1556='Напрямки конкурса'!$L$26,'Напрямки конкурса'!$K$26,IF(D1556='Напрямки конкурса'!$L$27,'Напрямки конкурса'!$K$27,IF(D1556='Напрямки конкурса'!$L$28,'Напрямки конкурса'!$K$28,"")))))))))))))))))))))))))))</f>
        <v/>
      </c>
      <c r="D1556" s="50"/>
      <c r="E1556" s="171"/>
      <c r="F1556" s="171"/>
      <c r="G1556" s="171"/>
      <c r="H1556" s="150" t="str">
        <f>IF(I1556='Категорія витрат'!$B$2,'Категорія витрат'!$A$2,IF(I1556='Категорія витрат'!$B$3,'Категорія витрат'!$A$3,IF(I1556='Категорія витрат'!$B$4,'Категорія витрат'!$A$4,IF(I1556='Категорія витрат'!$B$5,'Категорія витрат'!$A$5,IF(I1556='Категорія витрат'!$B$6,'Категорія витрат'!$A$6,IF(I1556='Категорія витрат'!$B$7,'Категорія витрат'!$A$7,IF(I1556='Категорія витрат'!$B$8,'Категорія витрат'!$A$8,IF(I1556='Категорія витрат'!$B$9,'Категорія витрат'!$A$9,IF(I1556='Категорія витрат'!$B$10,'Категорія витрат'!$A$10,IF(I1556='Категорія витрат'!$B$11,'Категорія витрат'!$A$11,IF(I1556='Категорія витрат'!$B$12,'Категорія витрат'!$A$12,IF(I1556='Категорія витрат'!$B$13,'Категорія витрат'!$A$13,IF(I1556='Категорія витрат'!$B$14,'Категорія витрат'!$A$14,IF(I1556='Категорія витрат'!$B$15,'Категорія витрат'!$A$15,IF(I1556='Категорія витрат'!$B$16,'Категорія витрат'!$A$16,IF(I1556='Категорія витрат'!$B$17,'Категорія витрат'!$A$17,IF(I1556='Категорія витрат'!$B$18,'Категорія витрат'!$A$18,IF(I1556='Категорія витрат'!$B$19,'Категорія витрат'!$A$19,IF(I1556='Категорія витрат'!$B$20,'Категорія витрат'!$A$20,IF(I1556='Категорія витрат'!$B$21,'Категорія витрат'!$A$21,IF(I1556='Категорія витрат'!$B$22,'Категорія витрат'!$A$22,IF(I1556='Категорія витрат'!$B$23,'Категорія витрат'!$A$23,IF(I1556='Категорія витрат'!$B$24,'Категорія витрат'!$A$24,IF(I1556='Категорія витрат'!$B$25,'Категорія витрат'!$A$25,IF(I1556='Категорія витрат'!$B$26,'Категорія витрат'!$A$26,IF(I1556='Категорія витрат'!$B$27,'Категорія витрат'!$A$27,IF(I1556='Категорія витрат'!$B$28,'Категорія витрат'!$A$28,IF(I1556='Категорія витрат'!$B$29,'Категорія витрат'!$A$29,IF(I1556='Категорія витрат'!$B$30,'Категорія витрат'!$A$30,"")))))))))))))))))))))))))))))</f>
        <v/>
      </c>
      <c r="I1556" s="174"/>
      <c r="J1556" s="173"/>
      <c r="K1556" s="176"/>
      <c r="L1556" s="87">
        <f t="shared" si="745"/>
        <v>0</v>
      </c>
      <c r="M1556" s="176"/>
      <c r="N1556" s="178"/>
      <c r="O1556" s="171"/>
      <c r="P1556" s="159">
        <f>IF(J1556='Категорія витрат'!$F$2,ROUND('Додаток 3._Бюджет детальний ПР'!O1556*0.3676,2),IF(J1556='Категорія витрат'!$F$3,ROUND('Додаток 3._Бюджет детальний ПР'!O1556*0.347,2),IF(J1556='Категорія витрат'!$F$4,ROUND('Додаток 3._Бюджет детальний ПР'!O1556*0.347,2),IF(J1556='Категорія витрат'!$F$7,ROUND('Додаток 3._Бюджет детальний ПР'!O1556*0.0841,2),0))))</f>
        <v>0</v>
      </c>
      <c r="Q1556" s="153">
        <f t="shared" si="720"/>
        <v>0</v>
      </c>
      <c r="R1556" s="181"/>
      <c r="S1556" s="181"/>
      <c r="T1556" s="181"/>
      <c r="U1556" s="181"/>
      <c r="V1556" s="181"/>
      <c r="W1556" s="181"/>
      <c r="X1556" s="181"/>
      <c r="Y1556" s="181"/>
      <c r="Z1556" s="181"/>
      <c r="AA1556" s="181"/>
      <c r="AB1556" s="181"/>
      <c r="AC1556" s="181"/>
      <c r="AD1556" s="48">
        <f t="shared" si="721"/>
        <v>0</v>
      </c>
      <c r="AE1556" s="48">
        <f t="shared" si="722"/>
        <v>0</v>
      </c>
      <c r="AF1556" s="48">
        <f t="shared" si="723"/>
        <v>0</v>
      </c>
      <c r="AG1556" s="48">
        <f t="shared" si="724"/>
        <v>0</v>
      </c>
      <c r="AH1556" s="48">
        <f t="shared" si="725"/>
        <v>0</v>
      </c>
      <c r="AI1556" s="48">
        <f t="shared" si="726"/>
        <v>0</v>
      </c>
      <c r="AJ1556" s="48">
        <f t="shared" si="727"/>
        <v>0</v>
      </c>
      <c r="AK1556" s="48">
        <f t="shared" si="728"/>
        <v>0</v>
      </c>
      <c r="AL1556" s="181"/>
      <c r="AM1556" s="181"/>
      <c r="AN1556" s="77"/>
      <c r="AO1556" s="176"/>
      <c r="AP1556" s="87">
        <f t="shared" si="746"/>
        <v>0</v>
      </c>
      <c r="AQ1556" s="176"/>
      <c r="AR1556" s="178"/>
      <c r="AS1556" s="171"/>
      <c r="AT1556" s="159">
        <f>IF(J1556='Категорія витрат'!$F$2,ROUND('Додаток 3._Бюджет детальний ПР'!AS1556*0.3676,2),IF(J1556='Категорія витрат'!$F$3,ROUND('Додаток 3._Бюджет детальний ПР'!AS1556*0.347,2),IF(J1556='Категорія витрат'!$F$4,ROUND('Додаток 3._Бюджет детальний ПР'!AS1556*0.347,2),IF(J1556='Категорія витрат'!$F$7,ROUND('Додаток 3._Бюджет детальний ПР'!AS1556*0.0841,2),0))))</f>
        <v>0</v>
      </c>
      <c r="AU1556" s="153">
        <f t="shared" si="747"/>
        <v>0</v>
      </c>
      <c r="AV1556" s="181"/>
      <c r="AW1556" s="181"/>
      <c r="AX1556" s="181"/>
      <c r="AY1556" s="181"/>
      <c r="AZ1556" s="181"/>
      <c r="BA1556" s="181"/>
      <c r="BB1556" s="181"/>
      <c r="BC1556" s="181"/>
      <c r="BD1556" s="181"/>
      <c r="BE1556" s="181"/>
      <c r="BF1556" s="181"/>
      <c r="BG1556" s="181"/>
      <c r="BH1556" s="48">
        <f t="shared" si="729"/>
        <v>0</v>
      </c>
      <c r="BI1556" s="48">
        <f t="shared" si="730"/>
        <v>0</v>
      </c>
      <c r="BJ1556" s="48">
        <f t="shared" si="731"/>
        <v>0</v>
      </c>
      <c r="BK1556" s="48">
        <f t="shared" si="732"/>
        <v>0</v>
      </c>
      <c r="BL1556" s="48">
        <f t="shared" si="733"/>
        <v>0</v>
      </c>
      <c r="BM1556" s="48">
        <f t="shared" si="734"/>
        <v>0</v>
      </c>
      <c r="BN1556" s="48">
        <f t="shared" si="735"/>
        <v>0</v>
      </c>
      <c r="BO1556" s="48">
        <f t="shared" si="736"/>
        <v>0</v>
      </c>
      <c r="BP1556" s="181"/>
      <c r="BQ1556" s="181"/>
      <c r="BR1556" s="191"/>
      <c r="BS1556" s="176"/>
      <c r="BT1556" s="87">
        <f t="shared" si="748"/>
        <v>0</v>
      </c>
      <c r="BU1556" s="176"/>
      <c r="BV1556" s="178"/>
      <c r="BW1556" s="171"/>
      <c r="BX1556" s="159">
        <f>IF(J1556='Категорія витрат'!$F$2,ROUND('Додаток 3._Бюджет детальний ПР'!BW1556*0.3676,2),IF(J1556='Категорія витрат'!$F$3,ROUND('Додаток 3._Бюджет детальний ПР'!BW1556*0.347,2),IF(J1556='Категорія витрат'!$F$4,ROUND('Додаток 3._Бюджет детальний ПР'!BW1556*0.347,2),IF(J1556='Категорія витрат'!$F$7,ROUND('Додаток 3._Бюджет детальний ПР'!BW1556*0.0841,2),0))))</f>
        <v>0</v>
      </c>
      <c r="BY1556" s="153">
        <f t="shared" si="749"/>
        <v>0</v>
      </c>
      <c r="BZ1556" s="181"/>
      <c r="CA1556" s="181"/>
      <c r="CB1556" s="181"/>
      <c r="CC1556" s="181"/>
      <c r="CD1556" s="181"/>
      <c r="CE1556" s="181"/>
      <c r="CF1556" s="181"/>
      <c r="CG1556" s="181"/>
      <c r="CH1556" s="181"/>
      <c r="CI1556" s="181"/>
      <c r="CJ1556" s="181"/>
      <c r="CK1556" s="181"/>
      <c r="CL1556" s="48">
        <f t="shared" si="737"/>
        <v>0</v>
      </c>
      <c r="CM1556" s="48">
        <f t="shared" si="738"/>
        <v>0</v>
      </c>
      <c r="CN1556" s="48">
        <f t="shared" si="739"/>
        <v>0</v>
      </c>
      <c r="CO1556" s="48">
        <f t="shared" si="740"/>
        <v>0</v>
      </c>
      <c r="CP1556" s="48">
        <f t="shared" si="741"/>
        <v>0</v>
      </c>
      <c r="CQ1556" s="48">
        <f t="shared" si="742"/>
        <v>0</v>
      </c>
      <c r="CR1556" s="48">
        <f t="shared" si="743"/>
        <v>0</v>
      </c>
      <c r="CS1556" s="48">
        <f t="shared" si="744"/>
        <v>0</v>
      </c>
      <c r="CT1556" s="181"/>
      <c r="CU1556" s="181"/>
    </row>
    <row r="1557" spans="1:99" ht="20.100000000000001" customHeight="1" x14ac:dyDescent="0.25">
      <c r="A1557" s="58">
        <v>1553</v>
      </c>
      <c r="B1557" s="58" t="str">
        <f>IF(D1557='Напрямки конкурса'!$L$2,'Напрямки конкурса'!$B$2,IF(D1557='Напрямки конкурса'!$L$3,'Напрямки конкурса'!$B$3,IF(D1557='Напрямки конкурса'!$L$4,'Напрямки конкурса'!$B$4,IF(D1557='Напрямки конкурса'!$L$5,'Напрямки конкурса'!$B$5,IF(D1557='Напрямки конкурса'!$L$6,'Напрямки конкурса'!$B$6,IF(D1557='Напрямки конкурса'!$L$7,'Напрямки конкурса'!$B$7,IF(D1557='Напрямки конкурса'!$L$8,'Напрямки конкурса'!$B$8,IF(D1557='Напрямки конкурса'!$L$9,'Напрямки конкурса'!$B$9,IF(D1557='Напрямки конкурса'!$L$10,'Напрямки конкурса'!$B$10,IF(D1557='Напрямки конкурса'!$L$11,'Напрямки конкурса'!$B$11,IF(D1557='Напрямки конкурса'!$L$12,'Напрямки конкурса'!$B$12,IF(D1557='Напрямки конкурса'!$L$13,'Напрямки конкурса'!$B$13,IF(D1557='Напрямки конкурса'!$L$14,'Напрямки конкурса'!$B$14,IF(D1557='Напрямки конкурса'!$L$15,'Напрямки конкурса'!$B$15,IF(D1557='Напрямки конкурса'!$L$16,'Напрямки конкурса'!$B$16,IF(D1557='Напрямки конкурса'!$L$17,'Напрямки конкурса'!$B$17,IF(D1557='Напрямки конкурса'!$L$18,'Напрямки конкурса'!$B$18,IF(D1557='Напрямки конкурса'!$L$19,'Напрямки конкурса'!$B$19,IF(D1557='Напрямки конкурса'!$L$20,'Напрямки конкурса'!$B$20,IF(D1557='Напрямки конкурса'!$L$21,'Напрямки конкурса'!$B$21,IF(D1557='Напрямки конкурса'!$L$22,'Напрямки конкурса'!$B$22,IF(D1557='Напрямки конкурса'!$L$23,'Напрямки конкурса'!$B$23,IF(D1557='Напрямки конкурса'!$L$24,'Напрямки конкурса'!$B$24,IF(D1557='Напрямки конкурса'!$L$25,'Напрямки конкурса'!$B$25,IF(D1557='Напрямки конкурса'!$L$26,'Напрямки конкурса'!$B$26,IF(D1557='Напрямки конкурса'!$L$27,'Напрямки конкурса'!$B$27,IF(D1557='Напрямки конкурса'!$L$28,'Напрямки конкурса'!$B$28,"")))))))))))))))))))))))))))</f>
        <v/>
      </c>
      <c r="C1557" s="59" t="str">
        <f>IF(D1557='Напрямки конкурса'!$L$2,'Напрямки конкурса'!$K$2,IF(D1557='Напрямки конкурса'!$L$3,'Напрямки конкурса'!$K$3,IF(D1557='Напрямки конкурса'!$L$4,'Напрямки конкурса'!$K$4,IF(D1557='Напрямки конкурса'!$L$5,'Напрямки конкурса'!$K$5,IF(D1557='Напрямки конкурса'!$L$6,'Напрямки конкурса'!$K$6,IF(D1557='Напрямки конкурса'!$L$7,'Напрямки конкурса'!$K$7,IF(D1557='Напрямки конкурса'!$L$8,'Напрямки конкурса'!$K$8,IF(D1557='Напрямки конкурса'!$L$9,'Напрямки конкурса'!$K$9,IF(D1557='Напрямки конкурса'!$L$10,'Напрямки конкурса'!$K$10,IF(D1557='Напрямки конкурса'!$L$11,'Напрямки конкурса'!$K$11,IF(D1557='Напрямки конкурса'!$L$12,'Напрямки конкурса'!$K$12,IF(D1557='Напрямки конкурса'!$L$13,'Напрямки конкурса'!$K$13,IF(D1557='Напрямки конкурса'!$L$14,'Напрямки конкурса'!$K$14,IF(D1557='Напрямки конкурса'!$L$15,'Напрямки конкурса'!$K$15,IF(D1557='Напрямки конкурса'!$L$16,'Напрямки конкурса'!$K$16,IF(D1557='Напрямки конкурса'!$L$17,'Напрямки конкурса'!$K$17,IF(D1557='Напрямки конкурса'!$L$18,'Напрямки конкурса'!$K$18,IF(D1557='Напрямки конкурса'!$L$19,'Напрямки конкурса'!$K$19,IF(D1557='Напрямки конкурса'!$L$20,'Напрямки конкурса'!$K$20,IF(D1557='Напрямки конкурса'!$L$21,'Напрямки конкурса'!$K$21,IF(D1557='Напрямки конкурса'!$L$22,'Напрямки конкурса'!$K$22,IF(D1557='Напрямки конкурса'!$L$23,'Напрямки конкурса'!$K$23,IF(D1557='Напрямки конкурса'!$L$24,'Напрямки конкурса'!$K$24,IF(D1557='Напрямки конкурса'!$L$25,'Напрямки конкурса'!$K$25,IF(D1557='Напрямки конкурса'!$L$26,'Напрямки конкурса'!$K$26,IF(D1557='Напрямки конкурса'!$L$27,'Напрямки конкурса'!$K$27,IF(D1557='Напрямки конкурса'!$L$28,'Напрямки конкурса'!$K$28,"")))))))))))))))))))))))))))</f>
        <v/>
      </c>
      <c r="D1557" s="50"/>
      <c r="E1557" s="171"/>
      <c r="F1557" s="171"/>
      <c r="G1557" s="171"/>
      <c r="H1557" s="150" t="str">
        <f>IF(I1557='Категорія витрат'!$B$2,'Категорія витрат'!$A$2,IF(I1557='Категорія витрат'!$B$3,'Категорія витрат'!$A$3,IF(I1557='Категорія витрат'!$B$4,'Категорія витрат'!$A$4,IF(I1557='Категорія витрат'!$B$5,'Категорія витрат'!$A$5,IF(I1557='Категорія витрат'!$B$6,'Категорія витрат'!$A$6,IF(I1557='Категорія витрат'!$B$7,'Категорія витрат'!$A$7,IF(I1557='Категорія витрат'!$B$8,'Категорія витрат'!$A$8,IF(I1557='Категорія витрат'!$B$9,'Категорія витрат'!$A$9,IF(I1557='Категорія витрат'!$B$10,'Категорія витрат'!$A$10,IF(I1557='Категорія витрат'!$B$11,'Категорія витрат'!$A$11,IF(I1557='Категорія витрат'!$B$12,'Категорія витрат'!$A$12,IF(I1557='Категорія витрат'!$B$13,'Категорія витрат'!$A$13,IF(I1557='Категорія витрат'!$B$14,'Категорія витрат'!$A$14,IF(I1557='Категорія витрат'!$B$15,'Категорія витрат'!$A$15,IF(I1557='Категорія витрат'!$B$16,'Категорія витрат'!$A$16,IF(I1557='Категорія витрат'!$B$17,'Категорія витрат'!$A$17,IF(I1557='Категорія витрат'!$B$18,'Категорія витрат'!$A$18,IF(I1557='Категорія витрат'!$B$19,'Категорія витрат'!$A$19,IF(I1557='Категорія витрат'!$B$20,'Категорія витрат'!$A$20,IF(I1557='Категорія витрат'!$B$21,'Категорія витрат'!$A$21,IF(I1557='Категорія витрат'!$B$22,'Категорія витрат'!$A$22,IF(I1557='Категорія витрат'!$B$23,'Категорія витрат'!$A$23,IF(I1557='Категорія витрат'!$B$24,'Категорія витрат'!$A$24,IF(I1557='Категорія витрат'!$B$25,'Категорія витрат'!$A$25,IF(I1557='Категорія витрат'!$B$26,'Категорія витрат'!$A$26,IF(I1557='Категорія витрат'!$B$27,'Категорія витрат'!$A$27,IF(I1557='Категорія витрат'!$B$28,'Категорія витрат'!$A$28,IF(I1557='Категорія витрат'!$B$29,'Категорія витрат'!$A$29,IF(I1557='Категорія витрат'!$B$30,'Категорія витрат'!$A$30,"")))))))))))))))))))))))))))))</f>
        <v/>
      </c>
      <c r="I1557" s="174"/>
      <c r="J1557" s="173"/>
      <c r="K1557" s="176"/>
      <c r="L1557" s="87">
        <f t="shared" si="745"/>
        <v>0</v>
      </c>
      <c r="M1557" s="176"/>
      <c r="N1557" s="178"/>
      <c r="O1557" s="171"/>
      <c r="P1557" s="159">
        <f>IF(J1557='Категорія витрат'!$F$2,ROUND('Додаток 3._Бюджет детальний ПР'!O1557*0.3676,2),IF(J1557='Категорія витрат'!$F$3,ROUND('Додаток 3._Бюджет детальний ПР'!O1557*0.347,2),IF(J1557='Категорія витрат'!$F$4,ROUND('Додаток 3._Бюджет детальний ПР'!O1557*0.347,2),IF(J1557='Категорія витрат'!$F$7,ROUND('Додаток 3._Бюджет детальний ПР'!O1557*0.0841,2),0))))</f>
        <v>0</v>
      </c>
      <c r="Q1557" s="153">
        <f t="shared" si="720"/>
        <v>0</v>
      </c>
      <c r="R1557" s="181"/>
      <c r="S1557" s="181"/>
      <c r="T1557" s="181"/>
      <c r="U1557" s="181"/>
      <c r="V1557" s="181"/>
      <c r="W1557" s="181"/>
      <c r="X1557" s="181"/>
      <c r="Y1557" s="181"/>
      <c r="Z1557" s="181"/>
      <c r="AA1557" s="181"/>
      <c r="AB1557" s="181"/>
      <c r="AC1557" s="181"/>
      <c r="AD1557" s="48">
        <f t="shared" si="721"/>
        <v>0</v>
      </c>
      <c r="AE1557" s="48">
        <f t="shared" si="722"/>
        <v>0</v>
      </c>
      <c r="AF1557" s="48">
        <f t="shared" si="723"/>
        <v>0</v>
      </c>
      <c r="AG1557" s="48">
        <f t="shared" si="724"/>
        <v>0</v>
      </c>
      <c r="AH1557" s="48">
        <f t="shared" si="725"/>
        <v>0</v>
      </c>
      <c r="AI1557" s="48">
        <f t="shared" si="726"/>
        <v>0</v>
      </c>
      <c r="AJ1557" s="48">
        <f t="shared" si="727"/>
        <v>0</v>
      </c>
      <c r="AK1557" s="48">
        <f t="shared" si="728"/>
        <v>0</v>
      </c>
      <c r="AL1557" s="181"/>
      <c r="AM1557" s="181"/>
      <c r="AN1557" s="77"/>
      <c r="AO1557" s="176"/>
      <c r="AP1557" s="87">
        <f t="shared" si="746"/>
        <v>0</v>
      </c>
      <c r="AQ1557" s="176"/>
      <c r="AR1557" s="178"/>
      <c r="AS1557" s="171"/>
      <c r="AT1557" s="159">
        <f>IF(J1557='Категорія витрат'!$F$2,ROUND('Додаток 3._Бюджет детальний ПР'!AS1557*0.3676,2),IF(J1557='Категорія витрат'!$F$3,ROUND('Додаток 3._Бюджет детальний ПР'!AS1557*0.347,2),IF(J1557='Категорія витрат'!$F$4,ROUND('Додаток 3._Бюджет детальний ПР'!AS1557*0.347,2),IF(J1557='Категорія витрат'!$F$7,ROUND('Додаток 3._Бюджет детальний ПР'!AS1557*0.0841,2),0))))</f>
        <v>0</v>
      </c>
      <c r="AU1557" s="153">
        <f t="shared" si="747"/>
        <v>0</v>
      </c>
      <c r="AV1557" s="181"/>
      <c r="AW1557" s="181"/>
      <c r="AX1557" s="181"/>
      <c r="AY1557" s="181"/>
      <c r="AZ1557" s="181"/>
      <c r="BA1557" s="181"/>
      <c r="BB1557" s="181"/>
      <c r="BC1557" s="181"/>
      <c r="BD1557" s="181"/>
      <c r="BE1557" s="181"/>
      <c r="BF1557" s="181"/>
      <c r="BG1557" s="181"/>
      <c r="BH1557" s="48">
        <f t="shared" si="729"/>
        <v>0</v>
      </c>
      <c r="BI1557" s="48">
        <f t="shared" si="730"/>
        <v>0</v>
      </c>
      <c r="BJ1557" s="48">
        <f t="shared" si="731"/>
        <v>0</v>
      </c>
      <c r="BK1557" s="48">
        <f t="shared" si="732"/>
        <v>0</v>
      </c>
      <c r="BL1557" s="48">
        <f t="shared" si="733"/>
        <v>0</v>
      </c>
      <c r="BM1557" s="48">
        <f t="shared" si="734"/>
        <v>0</v>
      </c>
      <c r="BN1557" s="48">
        <f t="shared" si="735"/>
        <v>0</v>
      </c>
      <c r="BO1557" s="48">
        <f t="shared" si="736"/>
        <v>0</v>
      </c>
      <c r="BP1557" s="181"/>
      <c r="BQ1557" s="181"/>
      <c r="BR1557" s="191"/>
      <c r="BS1557" s="176"/>
      <c r="BT1557" s="87">
        <f t="shared" si="748"/>
        <v>0</v>
      </c>
      <c r="BU1557" s="176"/>
      <c r="BV1557" s="178"/>
      <c r="BW1557" s="171"/>
      <c r="BX1557" s="159">
        <f>IF(J1557='Категорія витрат'!$F$2,ROUND('Додаток 3._Бюджет детальний ПР'!BW1557*0.3676,2),IF(J1557='Категорія витрат'!$F$3,ROUND('Додаток 3._Бюджет детальний ПР'!BW1557*0.347,2),IF(J1557='Категорія витрат'!$F$4,ROUND('Додаток 3._Бюджет детальний ПР'!BW1557*0.347,2),IF(J1557='Категорія витрат'!$F$7,ROUND('Додаток 3._Бюджет детальний ПР'!BW1557*0.0841,2),0))))</f>
        <v>0</v>
      </c>
      <c r="BY1557" s="153">
        <f t="shared" si="749"/>
        <v>0</v>
      </c>
      <c r="BZ1557" s="181"/>
      <c r="CA1557" s="181"/>
      <c r="CB1557" s="181"/>
      <c r="CC1557" s="181"/>
      <c r="CD1557" s="181"/>
      <c r="CE1557" s="181"/>
      <c r="CF1557" s="181"/>
      <c r="CG1557" s="181"/>
      <c r="CH1557" s="181"/>
      <c r="CI1557" s="181"/>
      <c r="CJ1557" s="181"/>
      <c r="CK1557" s="181"/>
      <c r="CL1557" s="48">
        <f t="shared" si="737"/>
        <v>0</v>
      </c>
      <c r="CM1557" s="48">
        <f t="shared" si="738"/>
        <v>0</v>
      </c>
      <c r="CN1557" s="48">
        <f t="shared" si="739"/>
        <v>0</v>
      </c>
      <c r="CO1557" s="48">
        <f t="shared" si="740"/>
        <v>0</v>
      </c>
      <c r="CP1557" s="48">
        <f t="shared" si="741"/>
        <v>0</v>
      </c>
      <c r="CQ1557" s="48">
        <f t="shared" si="742"/>
        <v>0</v>
      </c>
      <c r="CR1557" s="48">
        <f t="shared" si="743"/>
        <v>0</v>
      </c>
      <c r="CS1557" s="48">
        <f t="shared" si="744"/>
        <v>0</v>
      </c>
      <c r="CT1557" s="181"/>
      <c r="CU1557" s="181"/>
    </row>
    <row r="1558" spans="1:99" ht="20.100000000000001" customHeight="1" x14ac:dyDescent="0.25">
      <c r="A1558" s="58">
        <v>1554</v>
      </c>
      <c r="B1558" s="58" t="str">
        <f>IF(D1558='Напрямки конкурса'!$L$2,'Напрямки конкурса'!$B$2,IF(D1558='Напрямки конкурса'!$L$3,'Напрямки конкурса'!$B$3,IF(D1558='Напрямки конкурса'!$L$4,'Напрямки конкурса'!$B$4,IF(D1558='Напрямки конкурса'!$L$5,'Напрямки конкурса'!$B$5,IF(D1558='Напрямки конкурса'!$L$6,'Напрямки конкурса'!$B$6,IF(D1558='Напрямки конкурса'!$L$7,'Напрямки конкурса'!$B$7,IF(D1558='Напрямки конкурса'!$L$8,'Напрямки конкурса'!$B$8,IF(D1558='Напрямки конкурса'!$L$9,'Напрямки конкурса'!$B$9,IF(D1558='Напрямки конкурса'!$L$10,'Напрямки конкурса'!$B$10,IF(D1558='Напрямки конкурса'!$L$11,'Напрямки конкурса'!$B$11,IF(D1558='Напрямки конкурса'!$L$12,'Напрямки конкурса'!$B$12,IF(D1558='Напрямки конкурса'!$L$13,'Напрямки конкурса'!$B$13,IF(D1558='Напрямки конкурса'!$L$14,'Напрямки конкурса'!$B$14,IF(D1558='Напрямки конкурса'!$L$15,'Напрямки конкурса'!$B$15,IF(D1558='Напрямки конкурса'!$L$16,'Напрямки конкурса'!$B$16,IF(D1558='Напрямки конкурса'!$L$17,'Напрямки конкурса'!$B$17,IF(D1558='Напрямки конкурса'!$L$18,'Напрямки конкурса'!$B$18,IF(D1558='Напрямки конкурса'!$L$19,'Напрямки конкурса'!$B$19,IF(D1558='Напрямки конкурса'!$L$20,'Напрямки конкурса'!$B$20,IF(D1558='Напрямки конкурса'!$L$21,'Напрямки конкурса'!$B$21,IF(D1558='Напрямки конкурса'!$L$22,'Напрямки конкурса'!$B$22,IF(D1558='Напрямки конкурса'!$L$23,'Напрямки конкурса'!$B$23,IF(D1558='Напрямки конкурса'!$L$24,'Напрямки конкурса'!$B$24,IF(D1558='Напрямки конкурса'!$L$25,'Напрямки конкурса'!$B$25,IF(D1558='Напрямки конкурса'!$L$26,'Напрямки конкурса'!$B$26,IF(D1558='Напрямки конкурса'!$L$27,'Напрямки конкурса'!$B$27,IF(D1558='Напрямки конкурса'!$L$28,'Напрямки конкурса'!$B$28,"")))))))))))))))))))))))))))</f>
        <v/>
      </c>
      <c r="C1558" s="59" t="str">
        <f>IF(D1558='Напрямки конкурса'!$L$2,'Напрямки конкурса'!$K$2,IF(D1558='Напрямки конкурса'!$L$3,'Напрямки конкурса'!$K$3,IF(D1558='Напрямки конкурса'!$L$4,'Напрямки конкурса'!$K$4,IF(D1558='Напрямки конкурса'!$L$5,'Напрямки конкурса'!$K$5,IF(D1558='Напрямки конкурса'!$L$6,'Напрямки конкурса'!$K$6,IF(D1558='Напрямки конкурса'!$L$7,'Напрямки конкурса'!$K$7,IF(D1558='Напрямки конкурса'!$L$8,'Напрямки конкурса'!$K$8,IF(D1558='Напрямки конкурса'!$L$9,'Напрямки конкурса'!$K$9,IF(D1558='Напрямки конкурса'!$L$10,'Напрямки конкурса'!$K$10,IF(D1558='Напрямки конкурса'!$L$11,'Напрямки конкурса'!$K$11,IF(D1558='Напрямки конкурса'!$L$12,'Напрямки конкурса'!$K$12,IF(D1558='Напрямки конкурса'!$L$13,'Напрямки конкурса'!$K$13,IF(D1558='Напрямки конкурса'!$L$14,'Напрямки конкурса'!$K$14,IF(D1558='Напрямки конкурса'!$L$15,'Напрямки конкурса'!$K$15,IF(D1558='Напрямки конкурса'!$L$16,'Напрямки конкурса'!$K$16,IF(D1558='Напрямки конкурса'!$L$17,'Напрямки конкурса'!$K$17,IF(D1558='Напрямки конкурса'!$L$18,'Напрямки конкурса'!$K$18,IF(D1558='Напрямки конкурса'!$L$19,'Напрямки конкурса'!$K$19,IF(D1558='Напрямки конкурса'!$L$20,'Напрямки конкурса'!$K$20,IF(D1558='Напрямки конкурса'!$L$21,'Напрямки конкурса'!$K$21,IF(D1558='Напрямки конкурса'!$L$22,'Напрямки конкурса'!$K$22,IF(D1558='Напрямки конкурса'!$L$23,'Напрямки конкурса'!$K$23,IF(D1558='Напрямки конкурса'!$L$24,'Напрямки конкурса'!$K$24,IF(D1558='Напрямки конкурса'!$L$25,'Напрямки конкурса'!$K$25,IF(D1558='Напрямки конкурса'!$L$26,'Напрямки конкурса'!$K$26,IF(D1558='Напрямки конкурса'!$L$27,'Напрямки конкурса'!$K$27,IF(D1558='Напрямки конкурса'!$L$28,'Напрямки конкурса'!$K$28,"")))))))))))))))))))))))))))</f>
        <v/>
      </c>
      <c r="D1558" s="50"/>
      <c r="E1558" s="171"/>
      <c r="F1558" s="171"/>
      <c r="G1558" s="171"/>
      <c r="H1558" s="150" t="str">
        <f>IF(I1558='Категорія витрат'!$B$2,'Категорія витрат'!$A$2,IF(I1558='Категорія витрат'!$B$3,'Категорія витрат'!$A$3,IF(I1558='Категорія витрат'!$B$4,'Категорія витрат'!$A$4,IF(I1558='Категорія витрат'!$B$5,'Категорія витрат'!$A$5,IF(I1558='Категорія витрат'!$B$6,'Категорія витрат'!$A$6,IF(I1558='Категорія витрат'!$B$7,'Категорія витрат'!$A$7,IF(I1558='Категорія витрат'!$B$8,'Категорія витрат'!$A$8,IF(I1558='Категорія витрат'!$B$9,'Категорія витрат'!$A$9,IF(I1558='Категорія витрат'!$B$10,'Категорія витрат'!$A$10,IF(I1558='Категорія витрат'!$B$11,'Категорія витрат'!$A$11,IF(I1558='Категорія витрат'!$B$12,'Категорія витрат'!$A$12,IF(I1558='Категорія витрат'!$B$13,'Категорія витрат'!$A$13,IF(I1558='Категорія витрат'!$B$14,'Категорія витрат'!$A$14,IF(I1558='Категорія витрат'!$B$15,'Категорія витрат'!$A$15,IF(I1558='Категорія витрат'!$B$16,'Категорія витрат'!$A$16,IF(I1558='Категорія витрат'!$B$17,'Категорія витрат'!$A$17,IF(I1558='Категорія витрат'!$B$18,'Категорія витрат'!$A$18,IF(I1558='Категорія витрат'!$B$19,'Категорія витрат'!$A$19,IF(I1558='Категорія витрат'!$B$20,'Категорія витрат'!$A$20,IF(I1558='Категорія витрат'!$B$21,'Категорія витрат'!$A$21,IF(I1558='Категорія витрат'!$B$22,'Категорія витрат'!$A$22,IF(I1558='Категорія витрат'!$B$23,'Категорія витрат'!$A$23,IF(I1558='Категорія витрат'!$B$24,'Категорія витрат'!$A$24,IF(I1558='Категорія витрат'!$B$25,'Категорія витрат'!$A$25,IF(I1558='Категорія витрат'!$B$26,'Категорія витрат'!$A$26,IF(I1558='Категорія витрат'!$B$27,'Категорія витрат'!$A$27,IF(I1558='Категорія витрат'!$B$28,'Категорія витрат'!$A$28,IF(I1558='Категорія витрат'!$B$29,'Категорія витрат'!$A$29,IF(I1558='Категорія витрат'!$B$30,'Категорія витрат'!$A$30,"")))))))))))))))))))))))))))))</f>
        <v/>
      </c>
      <c r="I1558" s="174"/>
      <c r="J1558" s="173"/>
      <c r="K1558" s="176"/>
      <c r="L1558" s="87">
        <f t="shared" si="745"/>
        <v>0</v>
      </c>
      <c r="M1558" s="176"/>
      <c r="N1558" s="178"/>
      <c r="O1558" s="171"/>
      <c r="P1558" s="159">
        <f>IF(J1558='Категорія витрат'!$F$2,ROUND('Додаток 3._Бюджет детальний ПР'!O1558*0.3676,2),IF(J1558='Категорія витрат'!$F$3,ROUND('Додаток 3._Бюджет детальний ПР'!O1558*0.347,2),IF(J1558='Категорія витрат'!$F$4,ROUND('Додаток 3._Бюджет детальний ПР'!O1558*0.347,2),IF(J1558='Категорія витрат'!$F$7,ROUND('Додаток 3._Бюджет детальний ПР'!O1558*0.0841,2),0))))</f>
        <v>0</v>
      </c>
      <c r="Q1558" s="153">
        <f t="shared" si="720"/>
        <v>0</v>
      </c>
      <c r="R1558" s="181"/>
      <c r="S1558" s="181"/>
      <c r="T1558" s="181"/>
      <c r="U1558" s="181"/>
      <c r="V1558" s="181"/>
      <c r="W1558" s="181"/>
      <c r="X1558" s="181"/>
      <c r="Y1558" s="181"/>
      <c r="Z1558" s="181"/>
      <c r="AA1558" s="181"/>
      <c r="AB1558" s="181"/>
      <c r="AC1558" s="181"/>
      <c r="AD1558" s="48">
        <f t="shared" si="721"/>
        <v>0</v>
      </c>
      <c r="AE1558" s="48">
        <f t="shared" si="722"/>
        <v>0</v>
      </c>
      <c r="AF1558" s="48">
        <f t="shared" si="723"/>
        <v>0</v>
      </c>
      <c r="AG1558" s="48">
        <f t="shared" si="724"/>
        <v>0</v>
      </c>
      <c r="AH1558" s="48">
        <f t="shared" si="725"/>
        <v>0</v>
      </c>
      <c r="AI1558" s="48">
        <f t="shared" si="726"/>
        <v>0</v>
      </c>
      <c r="AJ1558" s="48">
        <f t="shared" si="727"/>
        <v>0</v>
      </c>
      <c r="AK1558" s="48">
        <f t="shared" si="728"/>
        <v>0</v>
      </c>
      <c r="AL1558" s="181"/>
      <c r="AM1558" s="181"/>
      <c r="AN1558" s="77"/>
      <c r="AO1558" s="176"/>
      <c r="AP1558" s="87">
        <f t="shared" si="746"/>
        <v>0</v>
      </c>
      <c r="AQ1558" s="176"/>
      <c r="AR1558" s="178"/>
      <c r="AS1558" s="171"/>
      <c r="AT1558" s="159">
        <f>IF(J1558='Категорія витрат'!$F$2,ROUND('Додаток 3._Бюджет детальний ПР'!AS1558*0.3676,2),IF(J1558='Категорія витрат'!$F$3,ROUND('Додаток 3._Бюджет детальний ПР'!AS1558*0.347,2),IF(J1558='Категорія витрат'!$F$4,ROUND('Додаток 3._Бюджет детальний ПР'!AS1558*0.347,2),IF(J1558='Категорія витрат'!$F$7,ROUND('Додаток 3._Бюджет детальний ПР'!AS1558*0.0841,2),0))))</f>
        <v>0</v>
      </c>
      <c r="AU1558" s="153">
        <f t="shared" si="747"/>
        <v>0</v>
      </c>
      <c r="AV1558" s="181"/>
      <c r="AW1558" s="181"/>
      <c r="AX1558" s="181"/>
      <c r="AY1558" s="181"/>
      <c r="AZ1558" s="181"/>
      <c r="BA1558" s="181"/>
      <c r="BB1558" s="181"/>
      <c r="BC1558" s="181"/>
      <c r="BD1558" s="181"/>
      <c r="BE1558" s="181"/>
      <c r="BF1558" s="181"/>
      <c r="BG1558" s="181"/>
      <c r="BH1558" s="48">
        <f t="shared" si="729"/>
        <v>0</v>
      </c>
      <c r="BI1558" s="48">
        <f t="shared" si="730"/>
        <v>0</v>
      </c>
      <c r="BJ1558" s="48">
        <f t="shared" si="731"/>
        <v>0</v>
      </c>
      <c r="BK1558" s="48">
        <f t="shared" si="732"/>
        <v>0</v>
      </c>
      <c r="BL1558" s="48">
        <f t="shared" si="733"/>
        <v>0</v>
      </c>
      <c r="BM1558" s="48">
        <f t="shared" si="734"/>
        <v>0</v>
      </c>
      <c r="BN1558" s="48">
        <f t="shared" si="735"/>
        <v>0</v>
      </c>
      <c r="BO1558" s="48">
        <f t="shared" si="736"/>
        <v>0</v>
      </c>
      <c r="BP1558" s="181"/>
      <c r="BQ1558" s="181"/>
      <c r="BR1558" s="191"/>
      <c r="BS1558" s="176"/>
      <c r="BT1558" s="87">
        <f t="shared" si="748"/>
        <v>0</v>
      </c>
      <c r="BU1558" s="176"/>
      <c r="BV1558" s="178"/>
      <c r="BW1558" s="171"/>
      <c r="BX1558" s="159">
        <f>IF(J1558='Категорія витрат'!$F$2,ROUND('Додаток 3._Бюджет детальний ПР'!BW1558*0.3676,2),IF(J1558='Категорія витрат'!$F$3,ROUND('Додаток 3._Бюджет детальний ПР'!BW1558*0.347,2),IF(J1558='Категорія витрат'!$F$4,ROUND('Додаток 3._Бюджет детальний ПР'!BW1558*0.347,2),IF(J1558='Категорія витрат'!$F$7,ROUND('Додаток 3._Бюджет детальний ПР'!BW1558*0.0841,2),0))))</f>
        <v>0</v>
      </c>
      <c r="BY1558" s="153">
        <f t="shared" si="749"/>
        <v>0</v>
      </c>
      <c r="BZ1558" s="181"/>
      <c r="CA1558" s="181"/>
      <c r="CB1558" s="181"/>
      <c r="CC1558" s="181"/>
      <c r="CD1558" s="181"/>
      <c r="CE1558" s="181"/>
      <c r="CF1558" s="181"/>
      <c r="CG1558" s="181"/>
      <c r="CH1558" s="181"/>
      <c r="CI1558" s="181"/>
      <c r="CJ1558" s="181"/>
      <c r="CK1558" s="181"/>
      <c r="CL1558" s="48">
        <f t="shared" si="737"/>
        <v>0</v>
      </c>
      <c r="CM1558" s="48">
        <f t="shared" si="738"/>
        <v>0</v>
      </c>
      <c r="CN1558" s="48">
        <f t="shared" si="739"/>
        <v>0</v>
      </c>
      <c r="CO1558" s="48">
        <f t="shared" si="740"/>
        <v>0</v>
      </c>
      <c r="CP1558" s="48">
        <f t="shared" si="741"/>
        <v>0</v>
      </c>
      <c r="CQ1558" s="48">
        <f t="shared" si="742"/>
        <v>0</v>
      </c>
      <c r="CR1558" s="48">
        <f t="shared" si="743"/>
        <v>0</v>
      </c>
      <c r="CS1558" s="48">
        <f t="shared" si="744"/>
        <v>0</v>
      </c>
      <c r="CT1558" s="181"/>
      <c r="CU1558" s="181"/>
    </row>
    <row r="1559" spans="1:99" ht="20.100000000000001" customHeight="1" x14ac:dyDescent="0.25">
      <c r="A1559" s="58">
        <v>1555</v>
      </c>
      <c r="B1559" s="58" t="str">
        <f>IF(D1559='Напрямки конкурса'!$L$2,'Напрямки конкурса'!$B$2,IF(D1559='Напрямки конкурса'!$L$3,'Напрямки конкурса'!$B$3,IF(D1559='Напрямки конкурса'!$L$4,'Напрямки конкурса'!$B$4,IF(D1559='Напрямки конкурса'!$L$5,'Напрямки конкурса'!$B$5,IF(D1559='Напрямки конкурса'!$L$6,'Напрямки конкурса'!$B$6,IF(D1559='Напрямки конкурса'!$L$7,'Напрямки конкурса'!$B$7,IF(D1559='Напрямки конкурса'!$L$8,'Напрямки конкурса'!$B$8,IF(D1559='Напрямки конкурса'!$L$9,'Напрямки конкурса'!$B$9,IF(D1559='Напрямки конкурса'!$L$10,'Напрямки конкурса'!$B$10,IF(D1559='Напрямки конкурса'!$L$11,'Напрямки конкурса'!$B$11,IF(D1559='Напрямки конкурса'!$L$12,'Напрямки конкурса'!$B$12,IF(D1559='Напрямки конкурса'!$L$13,'Напрямки конкурса'!$B$13,IF(D1559='Напрямки конкурса'!$L$14,'Напрямки конкурса'!$B$14,IF(D1559='Напрямки конкурса'!$L$15,'Напрямки конкурса'!$B$15,IF(D1559='Напрямки конкурса'!$L$16,'Напрямки конкурса'!$B$16,IF(D1559='Напрямки конкурса'!$L$17,'Напрямки конкурса'!$B$17,IF(D1559='Напрямки конкурса'!$L$18,'Напрямки конкурса'!$B$18,IF(D1559='Напрямки конкурса'!$L$19,'Напрямки конкурса'!$B$19,IF(D1559='Напрямки конкурса'!$L$20,'Напрямки конкурса'!$B$20,IF(D1559='Напрямки конкурса'!$L$21,'Напрямки конкурса'!$B$21,IF(D1559='Напрямки конкурса'!$L$22,'Напрямки конкурса'!$B$22,IF(D1559='Напрямки конкурса'!$L$23,'Напрямки конкурса'!$B$23,IF(D1559='Напрямки конкурса'!$L$24,'Напрямки конкурса'!$B$24,IF(D1559='Напрямки конкурса'!$L$25,'Напрямки конкурса'!$B$25,IF(D1559='Напрямки конкурса'!$L$26,'Напрямки конкурса'!$B$26,IF(D1559='Напрямки конкурса'!$L$27,'Напрямки конкурса'!$B$27,IF(D1559='Напрямки конкурса'!$L$28,'Напрямки конкурса'!$B$28,"")))))))))))))))))))))))))))</f>
        <v/>
      </c>
      <c r="C1559" s="59" t="str">
        <f>IF(D1559='Напрямки конкурса'!$L$2,'Напрямки конкурса'!$K$2,IF(D1559='Напрямки конкурса'!$L$3,'Напрямки конкурса'!$K$3,IF(D1559='Напрямки конкурса'!$L$4,'Напрямки конкурса'!$K$4,IF(D1559='Напрямки конкурса'!$L$5,'Напрямки конкурса'!$K$5,IF(D1559='Напрямки конкурса'!$L$6,'Напрямки конкурса'!$K$6,IF(D1559='Напрямки конкурса'!$L$7,'Напрямки конкурса'!$K$7,IF(D1559='Напрямки конкурса'!$L$8,'Напрямки конкурса'!$K$8,IF(D1559='Напрямки конкурса'!$L$9,'Напрямки конкурса'!$K$9,IF(D1559='Напрямки конкурса'!$L$10,'Напрямки конкурса'!$K$10,IF(D1559='Напрямки конкурса'!$L$11,'Напрямки конкурса'!$K$11,IF(D1559='Напрямки конкурса'!$L$12,'Напрямки конкурса'!$K$12,IF(D1559='Напрямки конкурса'!$L$13,'Напрямки конкурса'!$K$13,IF(D1559='Напрямки конкурса'!$L$14,'Напрямки конкурса'!$K$14,IF(D1559='Напрямки конкурса'!$L$15,'Напрямки конкурса'!$K$15,IF(D1559='Напрямки конкурса'!$L$16,'Напрямки конкурса'!$K$16,IF(D1559='Напрямки конкурса'!$L$17,'Напрямки конкурса'!$K$17,IF(D1559='Напрямки конкурса'!$L$18,'Напрямки конкурса'!$K$18,IF(D1559='Напрямки конкурса'!$L$19,'Напрямки конкурса'!$K$19,IF(D1559='Напрямки конкурса'!$L$20,'Напрямки конкурса'!$K$20,IF(D1559='Напрямки конкурса'!$L$21,'Напрямки конкурса'!$K$21,IF(D1559='Напрямки конкурса'!$L$22,'Напрямки конкурса'!$K$22,IF(D1559='Напрямки конкурса'!$L$23,'Напрямки конкурса'!$K$23,IF(D1559='Напрямки конкурса'!$L$24,'Напрямки конкурса'!$K$24,IF(D1559='Напрямки конкурса'!$L$25,'Напрямки конкурса'!$K$25,IF(D1559='Напрямки конкурса'!$L$26,'Напрямки конкурса'!$K$26,IF(D1559='Напрямки конкурса'!$L$27,'Напрямки конкурса'!$K$27,IF(D1559='Напрямки конкурса'!$L$28,'Напрямки конкурса'!$K$28,"")))))))))))))))))))))))))))</f>
        <v/>
      </c>
      <c r="D1559" s="50"/>
      <c r="E1559" s="171"/>
      <c r="F1559" s="171"/>
      <c r="G1559" s="171"/>
      <c r="H1559" s="150" t="str">
        <f>IF(I1559='Категорія витрат'!$B$2,'Категорія витрат'!$A$2,IF(I1559='Категорія витрат'!$B$3,'Категорія витрат'!$A$3,IF(I1559='Категорія витрат'!$B$4,'Категорія витрат'!$A$4,IF(I1559='Категорія витрат'!$B$5,'Категорія витрат'!$A$5,IF(I1559='Категорія витрат'!$B$6,'Категорія витрат'!$A$6,IF(I1559='Категорія витрат'!$B$7,'Категорія витрат'!$A$7,IF(I1559='Категорія витрат'!$B$8,'Категорія витрат'!$A$8,IF(I1559='Категорія витрат'!$B$9,'Категорія витрат'!$A$9,IF(I1559='Категорія витрат'!$B$10,'Категорія витрат'!$A$10,IF(I1559='Категорія витрат'!$B$11,'Категорія витрат'!$A$11,IF(I1559='Категорія витрат'!$B$12,'Категорія витрат'!$A$12,IF(I1559='Категорія витрат'!$B$13,'Категорія витрат'!$A$13,IF(I1559='Категорія витрат'!$B$14,'Категорія витрат'!$A$14,IF(I1559='Категорія витрат'!$B$15,'Категорія витрат'!$A$15,IF(I1559='Категорія витрат'!$B$16,'Категорія витрат'!$A$16,IF(I1559='Категорія витрат'!$B$17,'Категорія витрат'!$A$17,IF(I1559='Категорія витрат'!$B$18,'Категорія витрат'!$A$18,IF(I1559='Категорія витрат'!$B$19,'Категорія витрат'!$A$19,IF(I1559='Категорія витрат'!$B$20,'Категорія витрат'!$A$20,IF(I1559='Категорія витрат'!$B$21,'Категорія витрат'!$A$21,IF(I1559='Категорія витрат'!$B$22,'Категорія витрат'!$A$22,IF(I1559='Категорія витрат'!$B$23,'Категорія витрат'!$A$23,IF(I1559='Категорія витрат'!$B$24,'Категорія витрат'!$A$24,IF(I1559='Категорія витрат'!$B$25,'Категорія витрат'!$A$25,IF(I1559='Категорія витрат'!$B$26,'Категорія витрат'!$A$26,IF(I1559='Категорія витрат'!$B$27,'Категорія витрат'!$A$27,IF(I1559='Категорія витрат'!$B$28,'Категорія витрат'!$A$28,IF(I1559='Категорія витрат'!$B$29,'Категорія витрат'!$A$29,IF(I1559='Категорія витрат'!$B$30,'Категорія витрат'!$A$30,"")))))))))))))))))))))))))))))</f>
        <v/>
      </c>
      <c r="I1559" s="174"/>
      <c r="J1559" s="173"/>
      <c r="K1559" s="176"/>
      <c r="L1559" s="87">
        <f t="shared" si="745"/>
        <v>0</v>
      </c>
      <c r="M1559" s="176"/>
      <c r="N1559" s="178"/>
      <c r="O1559" s="171"/>
      <c r="P1559" s="159">
        <f>IF(J1559='Категорія витрат'!$F$2,ROUND('Додаток 3._Бюджет детальний ПР'!O1559*0.3676,2),IF(J1559='Категорія витрат'!$F$3,ROUND('Додаток 3._Бюджет детальний ПР'!O1559*0.347,2),IF(J1559='Категорія витрат'!$F$4,ROUND('Додаток 3._Бюджет детальний ПР'!O1559*0.347,2),IF(J1559='Категорія витрат'!$F$7,ROUND('Додаток 3._Бюджет детальний ПР'!O1559*0.0841,2),0))))</f>
        <v>0</v>
      </c>
      <c r="Q1559" s="153">
        <f t="shared" si="720"/>
        <v>0</v>
      </c>
      <c r="R1559" s="181"/>
      <c r="S1559" s="181"/>
      <c r="T1559" s="181"/>
      <c r="U1559" s="181"/>
      <c r="V1559" s="181"/>
      <c r="W1559" s="181"/>
      <c r="X1559" s="181"/>
      <c r="Y1559" s="181"/>
      <c r="Z1559" s="181"/>
      <c r="AA1559" s="181"/>
      <c r="AB1559" s="181"/>
      <c r="AC1559" s="181"/>
      <c r="AD1559" s="48">
        <f t="shared" si="721"/>
        <v>0</v>
      </c>
      <c r="AE1559" s="48">
        <f t="shared" si="722"/>
        <v>0</v>
      </c>
      <c r="AF1559" s="48">
        <f t="shared" si="723"/>
        <v>0</v>
      </c>
      <c r="AG1559" s="48">
        <f t="shared" si="724"/>
        <v>0</v>
      </c>
      <c r="AH1559" s="48">
        <f t="shared" si="725"/>
        <v>0</v>
      </c>
      <c r="AI1559" s="48">
        <f t="shared" si="726"/>
        <v>0</v>
      </c>
      <c r="AJ1559" s="48">
        <f t="shared" si="727"/>
        <v>0</v>
      </c>
      <c r="AK1559" s="48">
        <f t="shared" si="728"/>
        <v>0</v>
      </c>
      <c r="AL1559" s="181"/>
      <c r="AM1559" s="181"/>
      <c r="AN1559" s="77"/>
      <c r="AO1559" s="176"/>
      <c r="AP1559" s="87">
        <f t="shared" si="746"/>
        <v>0</v>
      </c>
      <c r="AQ1559" s="176"/>
      <c r="AR1559" s="178"/>
      <c r="AS1559" s="171"/>
      <c r="AT1559" s="159">
        <f>IF(J1559='Категорія витрат'!$F$2,ROUND('Додаток 3._Бюджет детальний ПР'!AS1559*0.3676,2),IF(J1559='Категорія витрат'!$F$3,ROUND('Додаток 3._Бюджет детальний ПР'!AS1559*0.347,2),IF(J1559='Категорія витрат'!$F$4,ROUND('Додаток 3._Бюджет детальний ПР'!AS1559*0.347,2),IF(J1559='Категорія витрат'!$F$7,ROUND('Додаток 3._Бюджет детальний ПР'!AS1559*0.0841,2),0))))</f>
        <v>0</v>
      </c>
      <c r="AU1559" s="153">
        <f t="shared" si="747"/>
        <v>0</v>
      </c>
      <c r="AV1559" s="181"/>
      <c r="AW1559" s="181"/>
      <c r="AX1559" s="181"/>
      <c r="AY1559" s="181"/>
      <c r="AZ1559" s="181"/>
      <c r="BA1559" s="181"/>
      <c r="BB1559" s="181"/>
      <c r="BC1559" s="181"/>
      <c r="BD1559" s="181"/>
      <c r="BE1559" s="181"/>
      <c r="BF1559" s="181"/>
      <c r="BG1559" s="181"/>
      <c r="BH1559" s="48">
        <f t="shared" si="729"/>
        <v>0</v>
      </c>
      <c r="BI1559" s="48">
        <f t="shared" si="730"/>
        <v>0</v>
      </c>
      <c r="BJ1559" s="48">
        <f t="shared" si="731"/>
        <v>0</v>
      </c>
      <c r="BK1559" s="48">
        <f t="shared" si="732"/>
        <v>0</v>
      </c>
      <c r="BL1559" s="48">
        <f t="shared" si="733"/>
        <v>0</v>
      </c>
      <c r="BM1559" s="48">
        <f t="shared" si="734"/>
        <v>0</v>
      </c>
      <c r="BN1559" s="48">
        <f t="shared" si="735"/>
        <v>0</v>
      </c>
      <c r="BO1559" s="48">
        <f t="shared" si="736"/>
        <v>0</v>
      </c>
      <c r="BP1559" s="181"/>
      <c r="BQ1559" s="181"/>
      <c r="BR1559" s="191"/>
      <c r="BS1559" s="176"/>
      <c r="BT1559" s="87">
        <f t="shared" si="748"/>
        <v>0</v>
      </c>
      <c r="BU1559" s="176"/>
      <c r="BV1559" s="178"/>
      <c r="BW1559" s="171"/>
      <c r="BX1559" s="159">
        <f>IF(J1559='Категорія витрат'!$F$2,ROUND('Додаток 3._Бюджет детальний ПР'!BW1559*0.3676,2),IF(J1559='Категорія витрат'!$F$3,ROUND('Додаток 3._Бюджет детальний ПР'!BW1559*0.347,2),IF(J1559='Категорія витрат'!$F$4,ROUND('Додаток 3._Бюджет детальний ПР'!BW1559*0.347,2),IF(J1559='Категорія витрат'!$F$7,ROUND('Додаток 3._Бюджет детальний ПР'!BW1559*0.0841,2),0))))</f>
        <v>0</v>
      </c>
      <c r="BY1559" s="153">
        <f t="shared" si="749"/>
        <v>0</v>
      </c>
      <c r="BZ1559" s="181"/>
      <c r="CA1559" s="181"/>
      <c r="CB1559" s="181"/>
      <c r="CC1559" s="181"/>
      <c r="CD1559" s="181"/>
      <c r="CE1559" s="181"/>
      <c r="CF1559" s="181"/>
      <c r="CG1559" s="181"/>
      <c r="CH1559" s="181"/>
      <c r="CI1559" s="181"/>
      <c r="CJ1559" s="181"/>
      <c r="CK1559" s="181"/>
      <c r="CL1559" s="48">
        <f t="shared" si="737"/>
        <v>0</v>
      </c>
      <c r="CM1559" s="48">
        <f t="shared" si="738"/>
        <v>0</v>
      </c>
      <c r="CN1559" s="48">
        <f t="shared" si="739"/>
        <v>0</v>
      </c>
      <c r="CO1559" s="48">
        <f t="shared" si="740"/>
        <v>0</v>
      </c>
      <c r="CP1559" s="48">
        <f t="shared" si="741"/>
        <v>0</v>
      </c>
      <c r="CQ1559" s="48">
        <f t="shared" si="742"/>
        <v>0</v>
      </c>
      <c r="CR1559" s="48">
        <f t="shared" si="743"/>
        <v>0</v>
      </c>
      <c r="CS1559" s="48">
        <f t="shared" si="744"/>
        <v>0</v>
      </c>
      <c r="CT1559" s="181"/>
      <c r="CU1559" s="181"/>
    </row>
    <row r="1560" spans="1:99" ht="20.100000000000001" customHeight="1" x14ac:dyDescent="0.25">
      <c r="A1560" s="58">
        <v>1556</v>
      </c>
      <c r="B1560" s="58" t="str">
        <f>IF(D1560='Напрямки конкурса'!$L$2,'Напрямки конкурса'!$B$2,IF(D1560='Напрямки конкурса'!$L$3,'Напрямки конкурса'!$B$3,IF(D1560='Напрямки конкурса'!$L$4,'Напрямки конкурса'!$B$4,IF(D1560='Напрямки конкурса'!$L$5,'Напрямки конкурса'!$B$5,IF(D1560='Напрямки конкурса'!$L$6,'Напрямки конкурса'!$B$6,IF(D1560='Напрямки конкурса'!$L$7,'Напрямки конкурса'!$B$7,IF(D1560='Напрямки конкурса'!$L$8,'Напрямки конкурса'!$B$8,IF(D1560='Напрямки конкурса'!$L$9,'Напрямки конкурса'!$B$9,IF(D1560='Напрямки конкурса'!$L$10,'Напрямки конкурса'!$B$10,IF(D1560='Напрямки конкурса'!$L$11,'Напрямки конкурса'!$B$11,IF(D1560='Напрямки конкурса'!$L$12,'Напрямки конкурса'!$B$12,IF(D1560='Напрямки конкурса'!$L$13,'Напрямки конкурса'!$B$13,IF(D1560='Напрямки конкурса'!$L$14,'Напрямки конкурса'!$B$14,IF(D1560='Напрямки конкурса'!$L$15,'Напрямки конкурса'!$B$15,IF(D1560='Напрямки конкурса'!$L$16,'Напрямки конкурса'!$B$16,IF(D1560='Напрямки конкурса'!$L$17,'Напрямки конкурса'!$B$17,IF(D1560='Напрямки конкурса'!$L$18,'Напрямки конкурса'!$B$18,IF(D1560='Напрямки конкурса'!$L$19,'Напрямки конкурса'!$B$19,IF(D1560='Напрямки конкурса'!$L$20,'Напрямки конкурса'!$B$20,IF(D1560='Напрямки конкурса'!$L$21,'Напрямки конкурса'!$B$21,IF(D1560='Напрямки конкурса'!$L$22,'Напрямки конкурса'!$B$22,IF(D1560='Напрямки конкурса'!$L$23,'Напрямки конкурса'!$B$23,IF(D1560='Напрямки конкурса'!$L$24,'Напрямки конкурса'!$B$24,IF(D1560='Напрямки конкурса'!$L$25,'Напрямки конкурса'!$B$25,IF(D1560='Напрямки конкурса'!$L$26,'Напрямки конкурса'!$B$26,IF(D1560='Напрямки конкурса'!$L$27,'Напрямки конкурса'!$B$27,IF(D1560='Напрямки конкурса'!$L$28,'Напрямки конкурса'!$B$28,"")))))))))))))))))))))))))))</f>
        <v/>
      </c>
      <c r="C1560" s="59" t="str">
        <f>IF(D1560='Напрямки конкурса'!$L$2,'Напрямки конкурса'!$K$2,IF(D1560='Напрямки конкурса'!$L$3,'Напрямки конкурса'!$K$3,IF(D1560='Напрямки конкурса'!$L$4,'Напрямки конкурса'!$K$4,IF(D1560='Напрямки конкурса'!$L$5,'Напрямки конкурса'!$K$5,IF(D1560='Напрямки конкурса'!$L$6,'Напрямки конкурса'!$K$6,IF(D1560='Напрямки конкурса'!$L$7,'Напрямки конкурса'!$K$7,IF(D1560='Напрямки конкурса'!$L$8,'Напрямки конкурса'!$K$8,IF(D1560='Напрямки конкурса'!$L$9,'Напрямки конкурса'!$K$9,IF(D1560='Напрямки конкурса'!$L$10,'Напрямки конкурса'!$K$10,IF(D1560='Напрямки конкурса'!$L$11,'Напрямки конкурса'!$K$11,IF(D1560='Напрямки конкурса'!$L$12,'Напрямки конкурса'!$K$12,IF(D1560='Напрямки конкурса'!$L$13,'Напрямки конкурса'!$K$13,IF(D1560='Напрямки конкурса'!$L$14,'Напрямки конкурса'!$K$14,IF(D1560='Напрямки конкурса'!$L$15,'Напрямки конкурса'!$K$15,IF(D1560='Напрямки конкурса'!$L$16,'Напрямки конкурса'!$K$16,IF(D1560='Напрямки конкурса'!$L$17,'Напрямки конкурса'!$K$17,IF(D1560='Напрямки конкурса'!$L$18,'Напрямки конкурса'!$K$18,IF(D1560='Напрямки конкурса'!$L$19,'Напрямки конкурса'!$K$19,IF(D1560='Напрямки конкурса'!$L$20,'Напрямки конкурса'!$K$20,IF(D1560='Напрямки конкурса'!$L$21,'Напрямки конкурса'!$K$21,IF(D1560='Напрямки конкурса'!$L$22,'Напрямки конкурса'!$K$22,IF(D1560='Напрямки конкурса'!$L$23,'Напрямки конкурса'!$K$23,IF(D1560='Напрямки конкурса'!$L$24,'Напрямки конкурса'!$K$24,IF(D1560='Напрямки конкурса'!$L$25,'Напрямки конкурса'!$K$25,IF(D1560='Напрямки конкурса'!$L$26,'Напрямки конкурса'!$K$26,IF(D1560='Напрямки конкурса'!$L$27,'Напрямки конкурса'!$K$27,IF(D1560='Напрямки конкурса'!$L$28,'Напрямки конкурса'!$K$28,"")))))))))))))))))))))))))))</f>
        <v/>
      </c>
      <c r="D1560" s="50"/>
      <c r="E1560" s="171"/>
      <c r="F1560" s="171"/>
      <c r="G1560" s="171"/>
      <c r="H1560" s="150" t="str">
        <f>IF(I1560='Категорія витрат'!$B$2,'Категорія витрат'!$A$2,IF(I1560='Категорія витрат'!$B$3,'Категорія витрат'!$A$3,IF(I1560='Категорія витрат'!$B$4,'Категорія витрат'!$A$4,IF(I1560='Категорія витрат'!$B$5,'Категорія витрат'!$A$5,IF(I1560='Категорія витрат'!$B$6,'Категорія витрат'!$A$6,IF(I1560='Категорія витрат'!$B$7,'Категорія витрат'!$A$7,IF(I1560='Категорія витрат'!$B$8,'Категорія витрат'!$A$8,IF(I1560='Категорія витрат'!$B$9,'Категорія витрат'!$A$9,IF(I1560='Категорія витрат'!$B$10,'Категорія витрат'!$A$10,IF(I1560='Категорія витрат'!$B$11,'Категорія витрат'!$A$11,IF(I1560='Категорія витрат'!$B$12,'Категорія витрат'!$A$12,IF(I1560='Категорія витрат'!$B$13,'Категорія витрат'!$A$13,IF(I1560='Категорія витрат'!$B$14,'Категорія витрат'!$A$14,IF(I1560='Категорія витрат'!$B$15,'Категорія витрат'!$A$15,IF(I1560='Категорія витрат'!$B$16,'Категорія витрат'!$A$16,IF(I1560='Категорія витрат'!$B$17,'Категорія витрат'!$A$17,IF(I1560='Категорія витрат'!$B$18,'Категорія витрат'!$A$18,IF(I1560='Категорія витрат'!$B$19,'Категорія витрат'!$A$19,IF(I1560='Категорія витрат'!$B$20,'Категорія витрат'!$A$20,IF(I1560='Категорія витрат'!$B$21,'Категорія витрат'!$A$21,IF(I1560='Категорія витрат'!$B$22,'Категорія витрат'!$A$22,IF(I1560='Категорія витрат'!$B$23,'Категорія витрат'!$A$23,IF(I1560='Категорія витрат'!$B$24,'Категорія витрат'!$A$24,IF(I1560='Категорія витрат'!$B$25,'Категорія витрат'!$A$25,IF(I1560='Категорія витрат'!$B$26,'Категорія витрат'!$A$26,IF(I1560='Категорія витрат'!$B$27,'Категорія витрат'!$A$27,IF(I1560='Категорія витрат'!$B$28,'Категорія витрат'!$A$28,IF(I1560='Категорія витрат'!$B$29,'Категорія витрат'!$A$29,IF(I1560='Категорія витрат'!$B$30,'Категорія витрат'!$A$30,"")))))))))))))))))))))))))))))</f>
        <v/>
      </c>
      <c r="I1560" s="174"/>
      <c r="J1560" s="173"/>
      <c r="K1560" s="176"/>
      <c r="L1560" s="87">
        <f t="shared" si="745"/>
        <v>0</v>
      </c>
      <c r="M1560" s="176"/>
      <c r="N1560" s="178"/>
      <c r="O1560" s="171"/>
      <c r="P1560" s="159">
        <f>IF(J1560='Категорія витрат'!$F$2,ROUND('Додаток 3._Бюджет детальний ПР'!O1560*0.3676,2),IF(J1560='Категорія витрат'!$F$3,ROUND('Додаток 3._Бюджет детальний ПР'!O1560*0.347,2),IF(J1560='Категорія витрат'!$F$4,ROUND('Додаток 3._Бюджет детальний ПР'!O1560*0.347,2),IF(J1560='Категорія витрат'!$F$7,ROUND('Додаток 3._Бюджет детальний ПР'!O1560*0.0841,2),0))))</f>
        <v>0</v>
      </c>
      <c r="Q1560" s="153">
        <f t="shared" si="720"/>
        <v>0</v>
      </c>
      <c r="R1560" s="181"/>
      <c r="S1560" s="181"/>
      <c r="T1560" s="181"/>
      <c r="U1560" s="181"/>
      <c r="V1560" s="181"/>
      <c r="W1560" s="181"/>
      <c r="X1560" s="181"/>
      <c r="Y1560" s="181"/>
      <c r="Z1560" s="181"/>
      <c r="AA1560" s="181"/>
      <c r="AB1560" s="181"/>
      <c r="AC1560" s="181"/>
      <c r="AD1560" s="48">
        <f t="shared" si="721"/>
        <v>0</v>
      </c>
      <c r="AE1560" s="48">
        <f t="shared" si="722"/>
        <v>0</v>
      </c>
      <c r="AF1560" s="48">
        <f t="shared" si="723"/>
        <v>0</v>
      </c>
      <c r="AG1560" s="48">
        <f t="shared" si="724"/>
        <v>0</v>
      </c>
      <c r="AH1560" s="48">
        <f t="shared" si="725"/>
        <v>0</v>
      </c>
      <c r="AI1560" s="48">
        <f t="shared" si="726"/>
        <v>0</v>
      </c>
      <c r="AJ1560" s="48">
        <f t="shared" si="727"/>
        <v>0</v>
      </c>
      <c r="AK1560" s="48">
        <f t="shared" si="728"/>
        <v>0</v>
      </c>
      <c r="AL1560" s="181"/>
      <c r="AM1560" s="181"/>
      <c r="AN1560" s="77"/>
      <c r="AO1560" s="176"/>
      <c r="AP1560" s="87">
        <f t="shared" si="746"/>
        <v>0</v>
      </c>
      <c r="AQ1560" s="176"/>
      <c r="AR1560" s="178"/>
      <c r="AS1560" s="171"/>
      <c r="AT1560" s="159">
        <f>IF(J1560='Категорія витрат'!$F$2,ROUND('Додаток 3._Бюджет детальний ПР'!AS1560*0.3676,2),IF(J1560='Категорія витрат'!$F$3,ROUND('Додаток 3._Бюджет детальний ПР'!AS1560*0.347,2),IF(J1560='Категорія витрат'!$F$4,ROUND('Додаток 3._Бюджет детальний ПР'!AS1560*0.347,2),IF(J1560='Категорія витрат'!$F$7,ROUND('Додаток 3._Бюджет детальний ПР'!AS1560*0.0841,2),0))))</f>
        <v>0</v>
      </c>
      <c r="AU1560" s="153">
        <f t="shared" si="747"/>
        <v>0</v>
      </c>
      <c r="AV1560" s="181"/>
      <c r="AW1560" s="181"/>
      <c r="AX1560" s="181"/>
      <c r="AY1560" s="181"/>
      <c r="AZ1560" s="181"/>
      <c r="BA1560" s="181"/>
      <c r="BB1560" s="181"/>
      <c r="BC1560" s="181"/>
      <c r="BD1560" s="181"/>
      <c r="BE1560" s="181"/>
      <c r="BF1560" s="181"/>
      <c r="BG1560" s="181"/>
      <c r="BH1560" s="48">
        <f t="shared" si="729"/>
        <v>0</v>
      </c>
      <c r="BI1560" s="48">
        <f t="shared" si="730"/>
        <v>0</v>
      </c>
      <c r="BJ1560" s="48">
        <f t="shared" si="731"/>
        <v>0</v>
      </c>
      <c r="BK1560" s="48">
        <f t="shared" si="732"/>
        <v>0</v>
      </c>
      <c r="BL1560" s="48">
        <f t="shared" si="733"/>
        <v>0</v>
      </c>
      <c r="BM1560" s="48">
        <f t="shared" si="734"/>
        <v>0</v>
      </c>
      <c r="BN1560" s="48">
        <f t="shared" si="735"/>
        <v>0</v>
      </c>
      <c r="BO1560" s="48">
        <f t="shared" si="736"/>
        <v>0</v>
      </c>
      <c r="BP1560" s="181"/>
      <c r="BQ1560" s="181"/>
      <c r="BR1560" s="191"/>
      <c r="BS1560" s="176"/>
      <c r="BT1560" s="87">
        <f t="shared" si="748"/>
        <v>0</v>
      </c>
      <c r="BU1560" s="176"/>
      <c r="BV1560" s="178"/>
      <c r="BW1560" s="171"/>
      <c r="BX1560" s="159">
        <f>IF(J1560='Категорія витрат'!$F$2,ROUND('Додаток 3._Бюджет детальний ПР'!BW1560*0.3676,2),IF(J1560='Категорія витрат'!$F$3,ROUND('Додаток 3._Бюджет детальний ПР'!BW1560*0.347,2),IF(J1560='Категорія витрат'!$F$4,ROUND('Додаток 3._Бюджет детальний ПР'!BW1560*0.347,2),IF(J1560='Категорія витрат'!$F$7,ROUND('Додаток 3._Бюджет детальний ПР'!BW1560*0.0841,2),0))))</f>
        <v>0</v>
      </c>
      <c r="BY1560" s="153">
        <f t="shared" si="749"/>
        <v>0</v>
      </c>
      <c r="BZ1560" s="181"/>
      <c r="CA1560" s="181"/>
      <c r="CB1560" s="181"/>
      <c r="CC1560" s="181"/>
      <c r="CD1560" s="181"/>
      <c r="CE1560" s="181"/>
      <c r="CF1560" s="181"/>
      <c r="CG1560" s="181"/>
      <c r="CH1560" s="181"/>
      <c r="CI1560" s="181"/>
      <c r="CJ1560" s="181"/>
      <c r="CK1560" s="181"/>
      <c r="CL1560" s="48">
        <f t="shared" si="737"/>
        <v>0</v>
      </c>
      <c r="CM1560" s="48">
        <f t="shared" si="738"/>
        <v>0</v>
      </c>
      <c r="CN1560" s="48">
        <f t="shared" si="739"/>
        <v>0</v>
      </c>
      <c r="CO1560" s="48">
        <f t="shared" si="740"/>
        <v>0</v>
      </c>
      <c r="CP1560" s="48">
        <f t="shared" si="741"/>
        <v>0</v>
      </c>
      <c r="CQ1560" s="48">
        <f t="shared" si="742"/>
        <v>0</v>
      </c>
      <c r="CR1560" s="48">
        <f t="shared" si="743"/>
        <v>0</v>
      </c>
      <c r="CS1560" s="48">
        <f t="shared" si="744"/>
        <v>0</v>
      </c>
      <c r="CT1560" s="181"/>
      <c r="CU1560" s="181"/>
    </row>
    <row r="1561" spans="1:99" ht="20.100000000000001" customHeight="1" x14ac:dyDescent="0.25">
      <c r="A1561" s="58">
        <v>1557</v>
      </c>
      <c r="B1561" s="58" t="str">
        <f>IF(D1561='Напрямки конкурса'!$L$2,'Напрямки конкурса'!$B$2,IF(D1561='Напрямки конкурса'!$L$3,'Напрямки конкурса'!$B$3,IF(D1561='Напрямки конкурса'!$L$4,'Напрямки конкурса'!$B$4,IF(D1561='Напрямки конкурса'!$L$5,'Напрямки конкурса'!$B$5,IF(D1561='Напрямки конкурса'!$L$6,'Напрямки конкурса'!$B$6,IF(D1561='Напрямки конкурса'!$L$7,'Напрямки конкурса'!$B$7,IF(D1561='Напрямки конкурса'!$L$8,'Напрямки конкурса'!$B$8,IF(D1561='Напрямки конкурса'!$L$9,'Напрямки конкурса'!$B$9,IF(D1561='Напрямки конкурса'!$L$10,'Напрямки конкурса'!$B$10,IF(D1561='Напрямки конкурса'!$L$11,'Напрямки конкурса'!$B$11,IF(D1561='Напрямки конкурса'!$L$12,'Напрямки конкурса'!$B$12,IF(D1561='Напрямки конкурса'!$L$13,'Напрямки конкурса'!$B$13,IF(D1561='Напрямки конкурса'!$L$14,'Напрямки конкурса'!$B$14,IF(D1561='Напрямки конкурса'!$L$15,'Напрямки конкурса'!$B$15,IF(D1561='Напрямки конкурса'!$L$16,'Напрямки конкурса'!$B$16,IF(D1561='Напрямки конкурса'!$L$17,'Напрямки конкурса'!$B$17,IF(D1561='Напрямки конкурса'!$L$18,'Напрямки конкурса'!$B$18,IF(D1561='Напрямки конкурса'!$L$19,'Напрямки конкурса'!$B$19,IF(D1561='Напрямки конкурса'!$L$20,'Напрямки конкурса'!$B$20,IF(D1561='Напрямки конкурса'!$L$21,'Напрямки конкурса'!$B$21,IF(D1561='Напрямки конкурса'!$L$22,'Напрямки конкурса'!$B$22,IF(D1561='Напрямки конкурса'!$L$23,'Напрямки конкурса'!$B$23,IF(D1561='Напрямки конкурса'!$L$24,'Напрямки конкурса'!$B$24,IF(D1561='Напрямки конкурса'!$L$25,'Напрямки конкурса'!$B$25,IF(D1561='Напрямки конкурса'!$L$26,'Напрямки конкурса'!$B$26,IF(D1561='Напрямки конкурса'!$L$27,'Напрямки конкурса'!$B$27,IF(D1561='Напрямки конкурса'!$L$28,'Напрямки конкурса'!$B$28,"")))))))))))))))))))))))))))</f>
        <v/>
      </c>
      <c r="C1561" s="59" t="str">
        <f>IF(D1561='Напрямки конкурса'!$L$2,'Напрямки конкурса'!$K$2,IF(D1561='Напрямки конкурса'!$L$3,'Напрямки конкурса'!$K$3,IF(D1561='Напрямки конкурса'!$L$4,'Напрямки конкурса'!$K$4,IF(D1561='Напрямки конкурса'!$L$5,'Напрямки конкурса'!$K$5,IF(D1561='Напрямки конкурса'!$L$6,'Напрямки конкурса'!$K$6,IF(D1561='Напрямки конкурса'!$L$7,'Напрямки конкурса'!$K$7,IF(D1561='Напрямки конкурса'!$L$8,'Напрямки конкурса'!$K$8,IF(D1561='Напрямки конкурса'!$L$9,'Напрямки конкурса'!$K$9,IF(D1561='Напрямки конкурса'!$L$10,'Напрямки конкурса'!$K$10,IF(D1561='Напрямки конкурса'!$L$11,'Напрямки конкурса'!$K$11,IF(D1561='Напрямки конкурса'!$L$12,'Напрямки конкурса'!$K$12,IF(D1561='Напрямки конкурса'!$L$13,'Напрямки конкурса'!$K$13,IF(D1561='Напрямки конкурса'!$L$14,'Напрямки конкурса'!$K$14,IF(D1561='Напрямки конкурса'!$L$15,'Напрямки конкурса'!$K$15,IF(D1561='Напрямки конкурса'!$L$16,'Напрямки конкурса'!$K$16,IF(D1561='Напрямки конкурса'!$L$17,'Напрямки конкурса'!$K$17,IF(D1561='Напрямки конкурса'!$L$18,'Напрямки конкурса'!$K$18,IF(D1561='Напрямки конкурса'!$L$19,'Напрямки конкурса'!$K$19,IF(D1561='Напрямки конкурса'!$L$20,'Напрямки конкурса'!$K$20,IF(D1561='Напрямки конкурса'!$L$21,'Напрямки конкурса'!$K$21,IF(D1561='Напрямки конкурса'!$L$22,'Напрямки конкурса'!$K$22,IF(D1561='Напрямки конкурса'!$L$23,'Напрямки конкурса'!$K$23,IF(D1561='Напрямки конкурса'!$L$24,'Напрямки конкурса'!$K$24,IF(D1561='Напрямки конкурса'!$L$25,'Напрямки конкурса'!$K$25,IF(D1561='Напрямки конкурса'!$L$26,'Напрямки конкурса'!$K$26,IF(D1561='Напрямки конкурса'!$L$27,'Напрямки конкурса'!$K$27,IF(D1561='Напрямки конкурса'!$L$28,'Напрямки конкурса'!$K$28,"")))))))))))))))))))))))))))</f>
        <v/>
      </c>
      <c r="D1561" s="50"/>
      <c r="E1561" s="171"/>
      <c r="F1561" s="171"/>
      <c r="G1561" s="171"/>
      <c r="H1561" s="150" t="str">
        <f>IF(I1561='Категорія витрат'!$B$2,'Категорія витрат'!$A$2,IF(I1561='Категорія витрат'!$B$3,'Категорія витрат'!$A$3,IF(I1561='Категорія витрат'!$B$4,'Категорія витрат'!$A$4,IF(I1561='Категорія витрат'!$B$5,'Категорія витрат'!$A$5,IF(I1561='Категорія витрат'!$B$6,'Категорія витрат'!$A$6,IF(I1561='Категорія витрат'!$B$7,'Категорія витрат'!$A$7,IF(I1561='Категорія витрат'!$B$8,'Категорія витрат'!$A$8,IF(I1561='Категорія витрат'!$B$9,'Категорія витрат'!$A$9,IF(I1561='Категорія витрат'!$B$10,'Категорія витрат'!$A$10,IF(I1561='Категорія витрат'!$B$11,'Категорія витрат'!$A$11,IF(I1561='Категорія витрат'!$B$12,'Категорія витрат'!$A$12,IF(I1561='Категорія витрат'!$B$13,'Категорія витрат'!$A$13,IF(I1561='Категорія витрат'!$B$14,'Категорія витрат'!$A$14,IF(I1561='Категорія витрат'!$B$15,'Категорія витрат'!$A$15,IF(I1561='Категорія витрат'!$B$16,'Категорія витрат'!$A$16,IF(I1561='Категорія витрат'!$B$17,'Категорія витрат'!$A$17,IF(I1561='Категорія витрат'!$B$18,'Категорія витрат'!$A$18,IF(I1561='Категорія витрат'!$B$19,'Категорія витрат'!$A$19,IF(I1561='Категорія витрат'!$B$20,'Категорія витрат'!$A$20,IF(I1561='Категорія витрат'!$B$21,'Категорія витрат'!$A$21,IF(I1561='Категорія витрат'!$B$22,'Категорія витрат'!$A$22,IF(I1561='Категорія витрат'!$B$23,'Категорія витрат'!$A$23,IF(I1561='Категорія витрат'!$B$24,'Категорія витрат'!$A$24,IF(I1561='Категорія витрат'!$B$25,'Категорія витрат'!$A$25,IF(I1561='Категорія витрат'!$B$26,'Категорія витрат'!$A$26,IF(I1561='Категорія витрат'!$B$27,'Категорія витрат'!$A$27,IF(I1561='Категорія витрат'!$B$28,'Категорія витрат'!$A$28,IF(I1561='Категорія витрат'!$B$29,'Категорія витрат'!$A$29,IF(I1561='Категорія витрат'!$B$30,'Категорія витрат'!$A$30,"")))))))))))))))))))))))))))))</f>
        <v/>
      </c>
      <c r="I1561" s="174"/>
      <c r="J1561" s="173"/>
      <c r="K1561" s="176"/>
      <c r="L1561" s="87">
        <f t="shared" si="745"/>
        <v>0</v>
      </c>
      <c r="M1561" s="176"/>
      <c r="N1561" s="178"/>
      <c r="O1561" s="171"/>
      <c r="P1561" s="159">
        <f>IF(J1561='Категорія витрат'!$F$2,ROUND('Додаток 3._Бюджет детальний ПР'!O1561*0.3676,2),IF(J1561='Категорія витрат'!$F$3,ROUND('Додаток 3._Бюджет детальний ПР'!O1561*0.347,2),IF(J1561='Категорія витрат'!$F$4,ROUND('Додаток 3._Бюджет детальний ПР'!O1561*0.347,2),IF(J1561='Категорія витрат'!$F$7,ROUND('Додаток 3._Бюджет детальний ПР'!O1561*0.0841,2),0))))</f>
        <v>0</v>
      </c>
      <c r="Q1561" s="153">
        <f t="shared" si="720"/>
        <v>0</v>
      </c>
      <c r="R1561" s="181"/>
      <c r="S1561" s="181"/>
      <c r="T1561" s="181"/>
      <c r="U1561" s="181"/>
      <c r="V1561" s="181"/>
      <c r="W1561" s="181"/>
      <c r="X1561" s="181"/>
      <c r="Y1561" s="181"/>
      <c r="Z1561" s="181"/>
      <c r="AA1561" s="181"/>
      <c r="AB1561" s="181"/>
      <c r="AC1561" s="181"/>
      <c r="AD1561" s="48">
        <f t="shared" si="721"/>
        <v>0</v>
      </c>
      <c r="AE1561" s="48">
        <f t="shared" si="722"/>
        <v>0</v>
      </c>
      <c r="AF1561" s="48">
        <f t="shared" si="723"/>
        <v>0</v>
      </c>
      <c r="AG1561" s="48">
        <f t="shared" si="724"/>
        <v>0</v>
      </c>
      <c r="AH1561" s="48">
        <f t="shared" si="725"/>
        <v>0</v>
      </c>
      <c r="AI1561" s="48">
        <f t="shared" si="726"/>
        <v>0</v>
      </c>
      <c r="AJ1561" s="48">
        <f t="shared" si="727"/>
        <v>0</v>
      </c>
      <c r="AK1561" s="48">
        <f t="shared" si="728"/>
        <v>0</v>
      </c>
      <c r="AL1561" s="181"/>
      <c r="AM1561" s="181"/>
      <c r="AN1561" s="77"/>
      <c r="AO1561" s="176"/>
      <c r="AP1561" s="87">
        <f t="shared" si="746"/>
        <v>0</v>
      </c>
      <c r="AQ1561" s="176"/>
      <c r="AR1561" s="178"/>
      <c r="AS1561" s="171"/>
      <c r="AT1561" s="159">
        <f>IF(J1561='Категорія витрат'!$F$2,ROUND('Додаток 3._Бюджет детальний ПР'!AS1561*0.3676,2),IF(J1561='Категорія витрат'!$F$3,ROUND('Додаток 3._Бюджет детальний ПР'!AS1561*0.347,2),IF(J1561='Категорія витрат'!$F$4,ROUND('Додаток 3._Бюджет детальний ПР'!AS1561*0.347,2),IF(J1561='Категорія витрат'!$F$7,ROUND('Додаток 3._Бюджет детальний ПР'!AS1561*0.0841,2),0))))</f>
        <v>0</v>
      </c>
      <c r="AU1561" s="153">
        <f t="shared" si="747"/>
        <v>0</v>
      </c>
      <c r="AV1561" s="181"/>
      <c r="AW1561" s="181"/>
      <c r="AX1561" s="181"/>
      <c r="AY1561" s="181"/>
      <c r="AZ1561" s="181"/>
      <c r="BA1561" s="181"/>
      <c r="BB1561" s="181"/>
      <c r="BC1561" s="181"/>
      <c r="BD1561" s="181"/>
      <c r="BE1561" s="181"/>
      <c r="BF1561" s="181"/>
      <c r="BG1561" s="181"/>
      <c r="BH1561" s="48">
        <f t="shared" si="729"/>
        <v>0</v>
      </c>
      <c r="BI1561" s="48">
        <f t="shared" si="730"/>
        <v>0</v>
      </c>
      <c r="BJ1561" s="48">
        <f t="shared" si="731"/>
        <v>0</v>
      </c>
      <c r="BK1561" s="48">
        <f t="shared" si="732"/>
        <v>0</v>
      </c>
      <c r="BL1561" s="48">
        <f t="shared" si="733"/>
        <v>0</v>
      </c>
      <c r="BM1561" s="48">
        <f t="shared" si="734"/>
        <v>0</v>
      </c>
      <c r="BN1561" s="48">
        <f t="shared" si="735"/>
        <v>0</v>
      </c>
      <c r="BO1561" s="48">
        <f t="shared" si="736"/>
        <v>0</v>
      </c>
      <c r="BP1561" s="181"/>
      <c r="BQ1561" s="181"/>
      <c r="BR1561" s="191"/>
      <c r="BS1561" s="176"/>
      <c r="BT1561" s="87">
        <f t="shared" si="748"/>
        <v>0</v>
      </c>
      <c r="BU1561" s="176"/>
      <c r="BV1561" s="178"/>
      <c r="BW1561" s="171"/>
      <c r="BX1561" s="159">
        <f>IF(J1561='Категорія витрат'!$F$2,ROUND('Додаток 3._Бюджет детальний ПР'!BW1561*0.3676,2),IF(J1561='Категорія витрат'!$F$3,ROUND('Додаток 3._Бюджет детальний ПР'!BW1561*0.347,2),IF(J1561='Категорія витрат'!$F$4,ROUND('Додаток 3._Бюджет детальний ПР'!BW1561*0.347,2),IF(J1561='Категорія витрат'!$F$7,ROUND('Додаток 3._Бюджет детальний ПР'!BW1561*0.0841,2),0))))</f>
        <v>0</v>
      </c>
      <c r="BY1561" s="153">
        <f t="shared" si="749"/>
        <v>0</v>
      </c>
      <c r="BZ1561" s="181"/>
      <c r="CA1561" s="181"/>
      <c r="CB1561" s="181"/>
      <c r="CC1561" s="181"/>
      <c r="CD1561" s="181"/>
      <c r="CE1561" s="181"/>
      <c r="CF1561" s="181"/>
      <c r="CG1561" s="181"/>
      <c r="CH1561" s="181"/>
      <c r="CI1561" s="181"/>
      <c r="CJ1561" s="181"/>
      <c r="CK1561" s="181"/>
      <c r="CL1561" s="48">
        <f t="shared" si="737"/>
        <v>0</v>
      </c>
      <c r="CM1561" s="48">
        <f t="shared" si="738"/>
        <v>0</v>
      </c>
      <c r="CN1561" s="48">
        <f t="shared" si="739"/>
        <v>0</v>
      </c>
      <c r="CO1561" s="48">
        <f t="shared" si="740"/>
        <v>0</v>
      </c>
      <c r="CP1561" s="48">
        <f t="shared" si="741"/>
        <v>0</v>
      </c>
      <c r="CQ1561" s="48">
        <f t="shared" si="742"/>
        <v>0</v>
      </c>
      <c r="CR1561" s="48">
        <f t="shared" si="743"/>
        <v>0</v>
      </c>
      <c r="CS1561" s="48">
        <f t="shared" si="744"/>
        <v>0</v>
      </c>
      <c r="CT1561" s="181"/>
      <c r="CU1561" s="181"/>
    </row>
    <row r="1562" spans="1:99" ht="20.100000000000001" customHeight="1" x14ac:dyDescent="0.25">
      <c r="A1562" s="58">
        <v>1558</v>
      </c>
      <c r="B1562" s="58" t="str">
        <f>IF(D1562='Напрямки конкурса'!$L$2,'Напрямки конкурса'!$B$2,IF(D1562='Напрямки конкурса'!$L$3,'Напрямки конкурса'!$B$3,IF(D1562='Напрямки конкурса'!$L$4,'Напрямки конкурса'!$B$4,IF(D1562='Напрямки конкурса'!$L$5,'Напрямки конкурса'!$B$5,IF(D1562='Напрямки конкурса'!$L$6,'Напрямки конкурса'!$B$6,IF(D1562='Напрямки конкурса'!$L$7,'Напрямки конкурса'!$B$7,IF(D1562='Напрямки конкурса'!$L$8,'Напрямки конкурса'!$B$8,IF(D1562='Напрямки конкурса'!$L$9,'Напрямки конкурса'!$B$9,IF(D1562='Напрямки конкурса'!$L$10,'Напрямки конкурса'!$B$10,IF(D1562='Напрямки конкурса'!$L$11,'Напрямки конкурса'!$B$11,IF(D1562='Напрямки конкурса'!$L$12,'Напрямки конкурса'!$B$12,IF(D1562='Напрямки конкурса'!$L$13,'Напрямки конкурса'!$B$13,IF(D1562='Напрямки конкурса'!$L$14,'Напрямки конкурса'!$B$14,IF(D1562='Напрямки конкурса'!$L$15,'Напрямки конкурса'!$B$15,IF(D1562='Напрямки конкурса'!$L$16,'Напрямки конкурса'!$B$16,IF(D1562='Напрямки конкурса'!$L$17,'Напрямки конкурса'!$B$17,IF(D1562='Напрямки конкурса'!$L$18,'Напрямки конкурса'!$B$18,IF(D1562='Напрямки конкурса'!$L$19,'Напрямки конкурса'!$B$19,IF(D1562='Напрямки конкурса'!$L$20,'Напрямки конкурса'!$B$20,IF(D1562='Напрямки конкурса'!$L$21,'Напрямки конкурса'!$B$21,IF(D1562='Напрямки конкурса'!$L$22,'Напрямки конкурса'!$B$22,IF(D1562='Напрямки конкурса'!$L$23,'Напрямки конкурса'!$B$23,IF(D1562='Напрямки конкурса'!$L$24,'Напрямки конкурса'!$B$24,IF(D1562='Напрямки конкурса'!$L$25,'Напрямки конкурса'!$B$25,IF(D1562='Напрямки конкурса'!$L$26,'Напрямки конкурса'!$B$26,IF(D1562='Напрямки конкурса'!$L$27,'Напрямки конкурса'!$B$27,IF(D1562='Напрямки конкурса'!$L$28,'Напрямки конкурса'!$B$28,"")))))))))))))))))))))))))))</f>
        <v/>
      </c>
      <c r="C1562" s="59" t="str">
        <f>IF(D1562='Напрямки конкурса'!$L$2,'Напрямки конкурса'!$K$2,IF(D1562='Напрямки конкурса'!$L$3,'Напрямки конкурса'!$K$3,IF(D1562='Напрямки конкурса'!$L$4,'Напрямки конкурса'!$K$4,IF(D1562='Напрямки конкурса'!$L$5,'Напрямки конкурса'!$K$5,IF(D1562='Напрямки конкурса'!$L$6,'Напрямки конкурса'!$K$6,IF(D1562='Напрямки конкурса'!$L$7,'Напрямки конкурса'!$K$7,IF(D1562='Напрямки конкурса'!$L$8,'Напрямки конкурса'!$K$8,IF(D1562='Напрямки конкурса'!$L$9,'Напрямки конкурса'!$K$9,IF(D1562='Напрямки конкурса'!$L$10,'Напрямки конкурса'!$K$10,IF(D1562='Напрямки конкурса'!$L$11,'Напрямки конкурса'!$K$11,IF(D1562='Напрямки конкурса'!$L$12,'Напрямки конкурса'!$K$12,IF(D1562='Напрямки конкурса'!$L$13,'Напрямки конкурса'!$K$13,IF(D1562='Напрямки конкурса'!$L$14,'Напрямки конкурса'!$K$14,IF(D1562='Напрямки конкурса'!$L$15,'Напрямки конкурса'!$K$15,IF(D1562='Напрямки конкурса'!$L$16,'Напрямки конкурса'!$K$16,IF(D1562='Напрямки конкурса'!$L$17,'Напрямки конкурса'!$K$17,IF(D1562='Напрямки конкурса'!$L$18,'Напрямки конкурса'!$K$18,IF(D1562='Напрямки конкурса'!$L$19,'Напрямки конкурса'!$K$19,IF(D1562='Напрямки конкурса'!$L$20,'Напрямки конкурса'!$K$20,IF(D1562='Напрямки конкурса'!$L$21,'Напрямки конкурса'!$K$21,IF(D1562='Напрямки конкурса'!$L$22,'Напрямки конкурса'!$K$22,IF(D1562='Напрямки конкурса'!$L$23,'Напрямки конкурса'!$K$23,IF(D1562='Напрямки конкурса'!$L$24,'Напрямки конкурса'!$K$24,IF(D1562='Напрямки конкурса'!$L$25,'Напрямки конкурса'!$K$25,IF(D1562='Напрямки конкурса'!$L$26,'Напрямки конкурса'!$K$26,IF(D1562='Напрямки конкурса'!$L$27,'Напрямки конкурса'!$K$27,IF(D1562='Напрямки конкурса'!$L$28,'Напрямки конкурса'!$K$28,"")))))))))))))))))))))))))))</f>
        <v/>
      </c>
      <c r="D1562" s="50"/>
      <c r="E1562" s="171"/>
      <c r="F1562" s="171"/>
      <c r="G1562" s="171"/>
      <c r="H1562" s="150" t="str">
        <f>IF(I1562='Категорія витрат'!$B$2,'Категорія витрат'!$A$2,IF(I1562='Категорія витрат'!$B$3,'Категорія витрат'!$A$3,IF(I1562='Категорія витрат'!$B$4,'Категорія витрат'!$A$4,IF(I1562='Категорія витрат'!$B$5,'Категорія витрат'!$A$5,IF(I1562='Категорія витрат'!$B$6,'Категорія витрат'!$A$6,IF(I1562='Категорія витрат'!$B$7,'Категорія витрат'!$A$7,IF(I1562='Категорія витрат'!$B$8,'Категорія витрат'!$A$8,IF(I1562='Категорія витрат'!$B$9,'Категорія витрат'!$A$9,IF(I1562='Категорія витрат'!$B$10,'Категорія витрат'!$A$10,IF(I1562='Категорія витрат'!$B$11,'Категорія витрат'!$A$11,IF(I1562='Категорія витрат'!$B$12,'Категорія витрат'!$A$12,IF(I1562='Категорія витрат'!$B$13,'Категорія витрат'!$A$13,IF(I1562='Категорія витрат'!$B$14,'Категорія витрат'!$A$14,IF(I1562='Категорія витрат'!$B$15,'Категорія витрат'!$A$15,IF(I1562='Категорія витрат'!$B$16,'Категорія витрат'!$A$16,IF(I1562='Категорія витрат'!$B$17,'Категорія витрат'!$A$17,IF(I1562='Категорія витрат'!$B$18,'Категорія витрат'!$A$18,IF(I1562='Категорія витрат'!$B$19,'Категорія витрат'!$A$19,IF(I1562='Категорія витрат'!$B$20,'Категорія витрат'!$A$20,IF(I1562='Категорія витрат'!$B$21,'Категорія витрат'!$A$21,IF(I1562='Категорія витрат'!$B$22,'Категорія витрат'!$A$22,IF(I1562='Категорія витрат'!$B$23,'Категорія витрат'!$A$23,IF(I1562='Категорія витрат'!$B$24,'Категорія витрат'!$A$24,IF(I1562='Категорія витрат'!$B$25,'Категорія витрат'!$A$25,IF(I1562='Категорія витрат'!$B$26,'Категорія витрат'!$A$26,IF(I1562='Категорія витрат'!$B$27,'Категорія витрат'!$A$27,IF(I1562='Категорія витрат'!$B$28,'Категорія витрат'!$A$28,IF(I1562='Категорія витрат'!$B$29,'Категорія витрат'!$A$29,IF(I1562='Категорія витрат'!$B$30,'Категорія витрат'!$A$30,"")))))))))))))))))))))))))))))</f>
        <v/>
      </c>
      <c r="I1562" s="174"/>
      <c r="J1562" s="173"/>
      <c r="K1562" s="176"/>
      <c r="L1562" s="87">
        <f t="shared" si="745"/>
        <v>0</v>
      </c>
      <c r="M1562" s="176"/>
      <c r="N1562" s="178"/>
      <c r="O1562" s="171"/>
      <c r="P1562" s="159">
        <f>IF(J1562='Категорія витрат'!$F$2,ROUND('Додаток 3._Бюджет детальний ПР'!O1562*0.3676,2),IF(J1562='Категорія витрат'!$F$3,ROUND('Додаток 3._Бюджет детальний ПР'!O1562*0.347,2),IF(J1562='Категорія витрат'!$F$4,ROUND('Додаток 3._Бюджет детальний ПР'!O1562*0.347,2),IF(J1562='Категорія витрат'!$F$7,ROUND('Додаток 3._Бюджет детальний ПР'!O1562*0.0841,2),0))))</f>
        <v>0</v>
      </c>
      <c r="Q1562" s="153">
        <f t="shared" si="720"/>
        <v>0</v>
      </c>
      <c r="R1562" s="181"/>
      <c r="S1562" s="181"/>
      <c r="T1562" s="181"/>
      <c r="U1562" s="181"/>
      <c r="V1562" s="181"/>
      <c r="W1562" s="181"/>
      <c r="X1562" s="181"/>
      <c r="Y1562" s="181"/>
      <c r="Z1562" s="181"/>
      <c r="AA1562" s="181"/>
      <c r="AB1562" s="181"/>
      <c r="AC1562" s="181"/>
      <c r="AD1562" s="48">
        <f t="shared" si="721"/>
        <v>0</v>
      </c>
      <c r="AE1562" s="48">
        <f t="shared" si="722"/>
        <v>0</v>
      </c>
      <c r="AF1562" s="48">
        <f t="shared" si="723"/>
        <v>0</v>
      </c>
      <c r="AG1562" s="48">
        <f t="shared" si="724"/>
        <v>0</v>
      </c>
      <c r="AH1562" s="48">
        <f t="shared" si="725"/>
        <v>0</v>
      </c>
      <c r="AI1562" s="48">
        <f t="shared" si="726"/>
        <v>0</v>
      </c>
      <c r="AJ1562" s="48">
        <f t="shared" si="727"/>
        <v>0</v>
      </c>
      <c r="AK1562" s="48">
        <f t="shared" si="728"/>
        <v>0</v>
      </c>
      <c r="AL1562" s="181"/>
      <c r="AM1562" s="181"/>
      <c r="AN1562" s="77"/>
      <c r="AO1562" s="176"/>
      <c r="AP1562" s="87">
        <f t="shared" si="746"/>
        <v>0</v>
      </c>
      <c r="AQ1562" s="176"/>
      <c r="AR1562" s="178"/>
      <c r="AS1562" s="171"/>
      <c r="AT1562" s="159">
        <f>IF(J1562='Категорія витрат'!$F$2,ROUND('Додаток 3._Бюджет детальний ПР'!AS1562*0.3676,2),IF(J1562='Категорія витрат'!$F$3,ROUND('Додаток 3._Бюджет детальний ПР'!AS1562*0.347,2),IF(J1562='Категорія витрат'!$F$4,ROUND('Додаток 3._Бюджет детальний ПР'!AS1562*0.347,2),IF(J1562='Категорія витрат'!$F$7,ROUND('Додаток 3._Бюджет детальний ПР'!AS1562*0.0841,2),0))))</f>
        <v>0</v>
      </c>
      <c r="AU1562" s="153">
        <f t="shared" si="747"/>
        <v>0</v>
      </c>
      <c r="AV1562" s="181"/>
      <c r="AW1562" s="181"/>
      <c r="AX1562" s="181"/>
      <c r="AY1562" s="181"/>
      <c r="AZ1562" s="181"/>
      <c r="BA1562" s="181"/>
      <c r="BB1562" s="181"/>
      <c r="BC1562" s="181"/>
      <c r="BD1562" s="181"/>
      <c r="BE1562" s="181"/>
      <c r="BF1562" s="181"/>
      <c r="BG1562" s="181"/>
      <c r="BH1562" s="48">
        <f t="shared" si="729"/>
        <v>0</v>
      </c>
      <c r="BI1562" s="48">
        <f t="shared" si="730"/>
        <v>0</v>
      </c>
      <c r="BJ1562" s="48">
        <f t="shared" si="731"/>
        <v>0</v>
      </c>
      <c r="BK1562" s="48">
        <f t="shared" si="732"/>
        <v>0</v>
      </c>
      <c r="BL1562" s="48">
        <f t="shared" si="733"/>
        <v>0</v>
      </c>
      <c r="BM1562" s="48">
        <f t="shared" si="734"/>
        <v>0</v>
      </c>
      <c r="BN1562" s="48">
        <f t="shared" si="735"/>
        <v>0</v>
      </c>
      <c r="BO1562" s="48">
        <f t="shared" si="736"/>
        <v>0</v>
      </c>
      <c r="BP1562" s="181"/>
      <c r="BQ1562" s="181"/>
      <c r="BR1562" s="191"/>
      <c r="BS1562" s="176"/>
      <c r="BT1562" s="87">
        <f t="shared" si="748"/>
        <v>0</v>
      </c>
      <c r="BU1562" s="176"/>
      <c r="BV1562" s="178"/>
      <c r="BW1562" s="171"/>
      <c r="BX1562" s="159">
        <f>IF(J1562='Категорія витрат'!$F$2,ROUND('Додаток 3._Бюджет детальний ПР'!BW1562*0.3676,2),IF(J1562='Категорія витрат'!$F$3,ROUND('Додаток 3._Бюджет детальний ПР'!BW1562*0.347,2),IF(J1562='Категорія витрат'!$F$4,ROUND('Додаток 3._Бюджет детальний ПР'!BW1562*0.347,2),IF(J1562='Категорія витрат'!$F$7,ROUND('Додаток 3._Бюджет детальний ПР'!BW1562*0.0841,2),0))))</f>
        <v>0</v>
      </c>
      <c r="BY1562" s="153">
        <f t="shared" si="749"/>
        <v>0</v>
      </c>
      <c r="BZ1562" s="181"/>
      <c r="CA1562" s="181"/>
      <c r="CB1562" s="181"/>
      <c r="CC1562" s="181"/>
      <c r="CD1562" s="181"/>
      <c r="CE1562" s="181"/>
      <c r="CF1562" s="181"/>
      <c r="CG1562" s="181"/>
      <c r="CH1562" s="181"/>
      <c r="CI1562" s="181"/>
      <c r="CJ1562" s="181"/>
      <c r="CK1562" s="181"/>
      <c r="CL1562" s="48">
        <f t="shared" si="737"/>
        <v>0</v>
      </c>
      <c r="CM1562" s="48">
        <f t="shared" si="738"/>
        <v>0</v>
      </c>
      <c r="CN1562" s="48">
        <f t="shared" si="739"/>
        <v>0</v>
      </c>
      <c r="CO1562" s="48">
        <f t="shared" si="740"/>
        <v>0</v>
      </c>
      <c r="CP1562" s="48">
        <f t="shared" si="741"/>
        <v>0</v>
      </c>
      <c r="CQ1562" s="48">
        <f t="shared" si="742"/>
        <v>0</v>
      </c>
      <c r="CR1562" s="48">
        <f t="shared" si="743"/>
        <v>0</v>
      </c>
      <c r="CS1562" s="48">
        <f t="shared" si="744"/>
        <v>0</v>
      </c>
      <c r="CT1562" s="181"/>
      <c r="CU1562" s="181"/>
    </row>
    <row r="1563" spans="1:99" ht="20.100000000000001" customHeight="1" x14ac:dyDescent="0.25">
      <c r="A1563" s="58">
        <v>1559</v>
      </c>
      <c r="B1563" s="58" t="str">
        <f>IF(D1563='Напрямки конкурса'!$L$2,'Напрямки конкурса'!$B$2,IF(D1563='Напрямки конкурса'!$L$3,'Напрямки конкурса'!$B$3,IF(D1563='Напрямки конкурса'!$L$4,'Напрямки конкурса'!$B$4,IF(D1563='Напрямки конкурса'!$L$5,'Напрямки конкурса'!$B$5,IF(D1563='Напрямки конкурса'!$L$6,'Напрямки конкурса'!$B$6,IF(D1563='Напрямки конкурса'!$L$7,'Напрямки конкурса'!$B$7,IF(D1563='Напрямки конкурса'!$L$8,'Напрямки конкурса'!$B$8,IF(D1563='Напрямки конкурса'!$L$9,'Напрямки конкурса'!$B$9,IF(D1563='Напрямки конкурса'!$L$10,'Напрямки конкурса'!$B$10,IF(D1563='Напрямки конкурса'!$L$11,'Напрямки конкурса'!$B$11,IF(D1563='Напрямки конкурса'!$L$12,'Напрямки конкурса'!$B$12,IF(D1563='Напрямки конкурса'!$L$13,'Напрямки конкурса'!$B$13,IF(D1563='Напрямки конкурса'!$L$14,'Напрямки конкурса'!$B$14,IF(D1563='Напрямки конкурса'!$L$15,'Напрямки конкурса'!$B$15,IF(D1563='Напрямки конкурса'!$L$16,'Напрямки конкурса'!$B$16,IF(D1563='Напрямки конкурса'!$L$17,'Напрямки конкурса'!$B$17,IF(D1563='Напрямки конкурса'!$L$18,'Напрямки конкурса'!$B$18,IF(D1563='Напрямки конкурса'!$L$19,'Напрямки конкурса'!$B$19,IF(D1563='Напрямки конкурса'!$L$20,'Напрямки конкурса'!$B$20,IF(D1563='Напрямки конкурса'!$L$21,'Напрямки конкурса'!$B$21,IF(D1563='Напрямки конкурса'!$L$22,'Напрямки конкурса'!$B$22,IF(D1563='Напрямки конкурса'!$L$23,'Напрямки конкурса'!$B$23,IF(D1563='Напрямки конкурса'!$L$24,'Напрямки конкурса'!$B$24,IF(D1563='Напрямки конкурса'!$L$25,'Напрямки конкурса'!$B$25,IF(D1563='Напрямки конкурса'!$L$26,'Напрямки конкурса'!$B$26,IF(D1563='Напрямки конкурса'!$L$27,'Напрямки конкурса'!$B$27,IF(D1563='Напрямки конкурса'!$L$28,'Напрямки конкурса'!$B$28,"")))))))))))))))))))))))))))</f>
        <v/>
      </c>
      <c r="C1563" s="59" t="str">
        <f>IF(D1563='Напрямки конкурса'!$L$2,'Напрямки конкурса'!$K$2,IF(D1563='Напрямки конкурса'!$L$3,'Напрямки конкурса'!$K$3,IF(D1563='Напрямки конкурса'!$L$4,'Напрямки конкурса'!$K$4,IF(D1563='Напрямки конкурса'!$L$5,'Напрямки конкурса'!$K$5,IF(D1563='Напрямки конкурса'!$L$6,'Напрямки конкурса'!$K$6,IF(D1563='Напрямки конкурса'!$L$7,'Напрямки конкурса'!$K$7,IF(D1563='Напрямки конкурса'!$L$8,'Напрямки конкурса'!$K$8,IF(D1563='Напрямки конкурса'!$L$9,'Напрямки конкурса'!$K$9,IF(D1563='Напрямки конкурса'!$L$10,'Напрямки конкурса'!$K$10,IF(D1563='Напрямки конкурса'!$L$11,'Напрямки конкурса'!$K$11,IF(D1563='Напрямки конкурса'!$L$12,'Напрямки конкурса'!$K$12,IF(D1563='Напрямки конкурса'!$L$13,'Напрямки конкурса'!$K$13,IF(D1563='Напрямки конкурса'!$L$14,'Напрямки конкурса'!$K$14,IF(D1563='Напрямки конкурса'!$L$15,'Напрямки конкурса'!$K$15,IF(D1563='Напрямки конкурса'!$L$16,'Напрямки конкурса'!$K$16,IF(D1563='Напрямки конкурса'!$L$17,'Напрямки конкурса'!$K$17,IF(D1563='Напрямки конкурса'!$L$18,'Напрямки конкурса'!$K$18,IF(D1563='Напрямки конкурса'!$L$19,'Напрямки конкурса'!$K$19,IF(D1563='Напрямки конкурса'!$L$20,'Напрямки конкурса'!$K$20,IF(D1563='Напрямки конкурса'!$L$21,'Напрямки конкурса'!$K$21,IF(D1563='Напрямки конкурса'!$L$22,'Напрямки конкурса'!$K$22,IF(D1563='Напрямки конкурса'!$L$23,'Напрямки конкурса'!$K$23,IF(D1563='Напрямки конкурса'!$L$24,'Напрямки конкурса'!$K$24,IF(D1563='Напрямки конкурса'!$L$25,'Напрямки конкурса'!$K$25,IF(D1563='Напрямки конкурса'!$L$26,'Напрямки конкурса'!$K$26,IF(D1563='Напрямки конкурса'!$L$27,'Напрямки конкурса'!$K$27,IF(D1563='Напрямки конкурса'!$L$28,'Напрямки конкурса'!$K$28,"")))))))))))))))))))))))))))</f>
        <v/>
      </c>
      <c r="D1563" s="50"/>
      <c r="E1563" s="171"/>
      <c r="F1563" s="171"/>
      <c r="G1563" s="171"/>
      <c r="H1563" s="150" t="str">
        <f>IF(I1563='Категорія витрат'!$B$2,'Категорія витрат'!$A$2,IF(I1563='Категорія витрат'!$B$3,'Категорія витрат'!$A$3,IF(I1563='Категорія витрат'!$B$4,'Категорія витрат'!$A$4,IF(I1563='Категорія витрат'!$B$5,'Категорія витрат'!$A$5,IF(I1563='Категорія витрат'!$B$6,'Категорія витрат'!$A$6,IF(I1563='Категорія витрат'!$B$7,'Категорія витрат'!$A$7,IF(I1563='Категорія витрат'!$B$8,'Категорія витрат'!$A$8,IF(I1563='Категорія витрат'!$B$9,'Категорія витрат'!$A$9,IF(I1563='Категорія витрат'!$B$10,'Категорія витрат'!$A$10,IF(I1563='Категорія витрат'!$B$11,'Категорія витрат'!$A$11,IF(I1563='Категорія витрат'!$B$12,'Категорія витрат'!$A$12,IF(I1563='Категорія витрат'!$B$13,'Категорія витрат'!$A$13,IF(I1563='Категорія витрат'!$B$14,'Категорія витрат'!$A$14,IF(I1563='Категорія витрат'!$B$15,'Категорія витрат'!$A$15,IF(I1563='Категорія витрат'!$B$16,'Категорія витрат'!$A$16,IF(I1563='Категорія витрат'!$B$17,'Категорія витрат'!$A$17,IF(I1563='Категорія витрат'!$B$18,'Категорія витрат'!$A$18,IF(I1563='Категорія витрат'!$B$19,'Категорія витрат'!$A$19,IF(I1563='Категорія витрат'!$B$20,'Категорія витрат'!$A$20,IF(I1563='Категорія витрат'!$B$21,'Категорія витрат'!$A$21,IF(I1563='Категорія витрат'!$B$22,'Категорія витрат'!$A$22,IF(I1563='Категорія витрат'!$B$23,'Категорія витрат'!$A$23,IF(I1563='Категорія витрат'!$B$24,'Категорія витрат'!$A$24,IF(I1563='Категорія витрат'!$B$25,'Категорія витрат'!$A$25,IF(I1563='Категорія витрат'!$B$26,'Категорія витрат'!$A$26,IF(I1563='Категорія витрат'!$B$27,'Категорія витрат'!$A$27,IF(I1563='Категорія витрат'!$B$28,'Категорія витрат'!$A$28,IF(I1563='Категорія витрат'!$B$29,'Категорія витрат'!$A$29,IF(I1563='Категорія витрат'!$B$30,'Категорія витрат'!$A$30,"")))))))))))))))))))))))))))))</f>
        <v/>
      </c>
      <c r="I1563" s="174"/>
      <c r="J1563" s="173"/>
      <c r="K1563" s="176"/>
      <c r="L1563" s="87">
        <f t="shared" si="745"/>
        <v>0</v>
      </c>
      <c r="M1563" s="176"/>
      <c r="N1563" s="178"/>
      <c r="O1563" s="171"/>
      <c r="P1563" s="159">
        <f>IF(J1563='Категорія витрат'!$F$2,ROUND('Додаток 3._Бюджет детальний ПР'!O1563*0.3676,2),IF(J1563='Категорія витрат'!$F$3,ROUND('Додаток 3._Бюджет детальний ПР'!O1563*0.347,2),IF(J1563='Категорія витрат'!$F$4,ROUND('Додаток 3._Бюджет детальний ПР'!O1563*0.347,2),IF(J1563='Категорія витрат'!$F$7,ROUND('Додаток 3._Бюджет детальний ПР'!O1563*0.0841,2),0))))</f>
        <v>0</v>
      </c>
      <c r="Q1563" s="153">
        <f t="shared" si="720"/>
        <v>0</v>
      </c>
      <c r="R1563" s="181"/>
      <c r="S1563" s="181"/>
      <c r="T1563" s="181"/>
      <c r="U1563" s="181"/>
      <c r="V1563" s="181"/>
      <c r="W1563" s="181"/>
      <c r="X1563" s="181"/>
      <c r="Y1563" s="181"/>
      <c r="Z1563" s="181"/>
      <c r="AA1563" s="181"/>
      <c r="AB1563" s="181"/>
      <c r="AC1563" s="181"/>
      <c r="AD1563" s="48">
        <f t="shared" si="721"/>
        <v>0</v>
      </c>
      <c r="AE1563" s="48">
        <f t="shared" si="722"/>
        <v>0</v>
      </c>
      <c r="AF1563" s="48">
        <f t="shared" si="723"/>
        <v>0</v>
      </c>
      <c r="AG1563" s="48">
        <f t="shared" si="724"/>
        <v>0</v>
      </c>
      <c r="AH1563" s="48">
        <f t="shared" si="725"/>
        <v>0</v>
      </c>
      <c r="AI1563" s="48">
        <f t="shared" si="726"/>
        <v>0</v>
      </c>
      <c r="AJ1563" s="48">
        <f t="shared" si="727"/>
        <v>0</v>
      </c>
      <c r="AK1563" s="48">
        <f t="shared" si="728"/>
        <v>0</v>
      </c>
      <c r="AL1563" s="181"/>
      <c r="AM1563" s="181"/>
      <c r="AN1563" s="77"/>
      <c r="AO1563" s="176"/>
      <c r="AP1563" s="87">
        <f t="shared" si="746"/>
        <v>0</v>
      </c>
      <c r="AQ1563" s="176"/>
      <c r="AR1563" s="178"/>
      <c r="AS1563" s="171"/>
      <c r="AT1563" s="159">
        <f>IF(J1563='Категорія витрат'!$F$2,ROUND('Додаток 3._Бюджет детальний ПР'!AS1563*0.3676,2),IF(J1563='Категорія витрат'!$F$3,ROUND('Додаток 3._Бюджет детальний ПР'!AS1563*0.347,2),IF(J1563='Категорія витрат'!$F$4,ROUND('Додаток 3._Бюджет детальний ПР'!AS1563*0.347,2),IF(J1563='Категорія витрат'!$F$7,ROUND('Додаток 3._Бюджет детальний ПР'!AS1563*0.0841,2),0))))</f>
        <v>0</v>
      </c>
      <c r="AU1563" s="153">
        <f t="shared" si="747"/>
        <v>0</v>
      </c>
      <c r="AV1563" s="181"/>
      <c r="AW1563" s="181"/>
      <c r="AX1563" s="181"/>
      <c r="AY1563" s="181"/>
      <c r="AZ1563" s="181"/>
      <c r="BA1563" s="181"/>
      <c r="BB1563" s="181"/>
      <c r="BC1563" s="181"/>
      <c r="BD1563" s="181"/>
      <c r="BE1563" s="181"/>
      <c r="BF1563" s="181"/>
      <c r="BG1563" s="181"/>
      <c r="BH1563" s="48">
        <f t="shared" si="729"/>
        <v>0</v>
      </c>
      <c r="BI1563" s="48">
        <f t="shared" si="730"/>
        <v>0</v>
      </c>
      <c r="BJ1563" s="48">
        <f t="shared" si="731"/>
        <v>0</v>
      </c>
      <c r="BK1563" s="48">
        <f t="shared" si="732"/>
        <v>0</v>
      </c>
      <c r="BL1563" s="48">
        <f t="shared" si="733"/>
        <v>0</v>
      </c>
      <c r="BM1563" s="48">
        <f t="shared" si="734"/>
        <v>0</v>
      </c>
      <c r="BN1563" s="48">
        <f t="shared" si="735"/>
        <v>0</v>
      </c>
      <c r="BO1563" s="48">
        <f t="shared" si="736"/>
        <v>0</v>
      </c>
      <c r="BP1563" s="181"/>
      <c r="BQ1563" s="181"/>
      <c r="BR1563" s="191"/>
      <c r="BS1563" s="176"/>
      <c r="BT1563" s="87">
        <f t="shared" si="748"/>
        <v>0</v>
      </c>
      <c r="BU1563" s="176"/>
      <c r="BV1563" s="178"/>
      <c r="BW1563" s="171"/>
      <c r="BX1563" s="159">
        <f>IF(J1563='Категорія витрат'!$F$2,ROUND('Додаток 3._Бюджет детальний ПР'!BW1563*0.3676,2),IF(J1563='Категорія витрат'!$F$3,ROUND('Додаток 3._Бюджет детальний ПР'!BW1563*0.347,2),IF(J1563='Категорія витрат'!$F$4,ROUND('Додаток 3._Бюджет детальний ПР'!BW1563*0.347,2),IF(J1563='Категорія витрат'!$F$7,ROUND('Додаток 3._Бюджет детальний ПР'!BW1563*0.0841,2),0))))</f>
        <v>0</v>
      </c>
      <c r="BY1563" s="153">
        <f t="shared" si="749"/>
        <v>0</v>
      </c>
      <c r="BZ1563" s="181"/>
      <c r="CA1563" s="181"/>
      <c r="CB1563" s="181"/>
      <c r="CC1563" s="181"/>
      <c r="CD1563" s="181"/>
      <c r="CE1563" s="181"/>
      <c r="CF1563" s="181"/>
      <c r="CG1563" s="181"/>
      <c r="CH1563" s="181"/>
      <c r="CI1563" s="181"/>
      <c r="CJ1563" s="181"/>
      <c r="CK1563" s="181"/>
      <c r="CL1563" s="48">
        <f t="shared" si="737"/>
        <v>0</v>
      </c>
      <c r="CM1563" s="48">
        <f t="shared" si="738"/>
        <v>0</v>
      </c>
      <c r="CN1563" s="48">
        <f t="shared" si="739"/>
        <v>0</v>
      </c>
      <c r="CO1563" s="48">
        <f t="shared" si="740"/>
        <v>0</v>
      </c>
      <c r="CP1563" s="48">
        <f t="shared" si="741"/>
        <v>0</v>
      </c>
      <c r="CQ1563" s="48">
        <f t="shared" si="742"/>
        <v>0</v>
      </c>
      <c r="CR1563" s="48">
        <f t="shared" si="743"/>
        <v>0</v>
      </c>
      <c r="CS1563" s="48">
        <f t="shared" si="744"/>
        <v>0</v>
      </c>
      <c r="CT1563" s="181"/>
      <c r="CU1563" s="181"/>
    </row>
    <row r="1564" spans="1:99" ht="20.100000000000001" customHeight="1" x14ac:dyDescent="0.25">
      <c r="A1564" s="58">
        <v>1560</v>
      </c>
      <c r="B1564" s="58" t="str">
        <f>IF(D1564='Напрямки конкурса'!$L$2,'Напрямки конкурса'!$B$2,IF(D1564='Напрямки конкурса'!$L$3,'Напрямки конкурса'!$B$3,IF(D1564='Напрямки конкурса'!$L$4,'Напрямки конкурса'!$B$4,IF(D1564='Напрямки конкурса'!$L$5,'Напрямки конкурса'!$B$5,IF(D1564='Напрямки конкурса'!$L$6,'Напрямки конкурса'!$B$6,IF(D1564='Напрямки конкурса'!$L$7,'Напрямки конкурса'!$B$7,IF(D1564='Напрямки конкурса'!$L$8,'Напрямки конкурса'!$B$8,IF(D1564='Напрямки конкурса'!$L$9,'Напрямки конкурса'!$B$9,IF(D1564='Напрямки конкурса'!$L$10,'Напрямки конкурса'!$B$10,IF(D1564='Напрямки конкурса'!$L$11,'Напрямки конкурса'!$B$11,IF(D1564='Напрямки конкурса'!$L$12,'Напрямки конкурса'!$B$12,IF(D1564='Напрямки конкурса'!$L$13,'Напрямки конкурса'!$B$13,IF(D1564='Напрямки конкурса'!$L$14,'Напрямки конкурса'!$B$14,IF(D1564='Напрямки конкурса'!$L$15,'Напрямки конкурса'!$B$15,IF(D1564='Напрямки конкурса'!$L$16,'Напрямки конкурса'!$B$16,IF(D1564='Напрямки конкурса'!$L$17,'Напрямки конкурса'!$B$17,IF(D1564='Напрямки конкурса'!$L$18,'Напрямки конкурса'!$B$18,IF(D1564='Напрямки конкурса'!$L$19,'Напрямки конкурса'!$B$19,IF(D1564='Напрямки конкурса'!$L$20,'Напрямки конкурса'!$B$20,IF(D1564='Напрямки конкурса'!$L$21,'Напрямки конкурса'!$B$21,IF(D1564='Напрямки конкурса'!$L$22,'Напрямки конкурса'!$B$22,IF(D1564='Напрямки конкурса'!$L$23,'Напрямки конкурса'!$B$23,IF(D1564='Напрямки конкурса'!$L$24,'Напрямки конкурса'!$B$24,IF(D1564='Напрямки конкурса'!$L$25,'Напрямки конкурса'!$B$25,IF(D1564='Напрямки конкурса'!$L$26,'Напрямки конкурса'!$B$26,IF(D1564='Напрямки конкурса'!$L$27,'Напрямки конкурса'!$B$27,IF(D1564='Напрямки конкурса'!$L$28,'Напрямки конкурса'!$B$28,"")))))))))))))))))))))))))))</f>
        <v/>
      </c>
      <c r="C1564" s="59" t="str">
        <f>IF(D1564='Напрямки конкурса'!$L$2,'Напрямки конкурса'!$K$2,IF(D1564='Напрямки конкурса'!$L$3,'Напрямки конкурса'!$K$3,IF(D1564='Напрямки конкурса'!$L$4,'Напрямки конкурса'!$K$4,IF(D1564='Напрямки конкурса'!$L$5,'Напрямки конкурса'!$K$5,IF(D1564='Напрямки конкурса'!$L$6,'Напрямки конкурса'!$K$6,IF(D1564='Напрямки конкурса'!$L$7,'Напрямки конкурса'!$K$7,IF(D1564='Напрямки конкурса'!$L$8,'Напрямки конкурса'!$K$8,IF(D1564='Напрямки конкурса'!$L$9,'Напрямки конкурса'!$K$9,IF(D1564='Напрямки конкурса'!$L$10,'Напрямки конкурса'!$K$10,IF(D1564='Напрямки конкурса'!$L$11,'Напрямки конкурса'!$K$11,IF(D1564='Напрямки конкурса'!$L$12,'Напрямки конкурса'!$K$12,IF(D1564='Напрямки конкурса'!$L$13,'Напрямки конкурса'!$K$13,IF(D1564='Напрямки конкурса'!$L$14,'Напрямки конкурса'!$K$14,IF(D1564='Напрямки конкурса'!$L$15,'Напрямки конкурса'!$K$15,IF(D1564='Напрямки конкурса'!$L$16,'Напрямки конкурса'!$K$16,IF(D1564='Напрямки конкурса'!$L$17,'Напрямки конкурса'!$K$17,IF(D1564='Напрямки конкурса'!$L$18,'Напрямки конкурса'!$K$18,IF(D1564='Напрямки конкурса'!$L$19,'Напрямки конкурса'!$K$19,IF(D1564='Напрямки конкурса'!$L$20,'Напрямки конкурса'!$K$20,IF(D1564='Напрямки конкурса'!$L$21,'Напрямки конкурса'!$K$21,IF(D1564='Напрямки конкурса'!$L$22,'Напрямки конкурса'!$K$22,IF(D1564='Напрямки конкурса'!$L$23,'Напрямки конкурса'!$K$23,IF(D1564='Напрямки конкурса'!$L$24,'Напрямки конкурса'!$K$24,IF(D1564='Напрямки конкурса'!$L$25,'Напрямки конкурса'!$K$25,IF(D1564='Напрямки конкурса'!$L$26,'Напрямки конкурса'!$K$26,IF(D1564='Напрямки конкурса'!$L$27,'Напрямки конкурса'!$K$27,IF(D1564='Напрямки конкурса'!$L$28,'Напрямки конкурса'!$K$28,"")))))))))))))))))))))))))))</f>
        <v/>
      </c>
      <c r="D1564" s="50"/>
      <c r="E1564" s="171"/>
      <c r="F1564" s="171"/>
      <c r="G1564" s="171"/>
      <c r="H1564" s="150" t="str">
        <f>IF(I1564='Категорія витрат'!$B$2,'Категорія витрат'!$A$2,IF(I1564='Категорія витрат'!$B$3,'Категорія витрат'!$A$3,IF(I1564='Категорія витрат'!$B$4,'Категорія витрат'!$A$4,IF(I1564='Категорія витрат'!$B$5,'Категорія витрат'!$A$5,IF(I1564='Категорія витрат'!$B$6,'Категорія витрат'!$A$6,IF(I1564='Категорія витрат'!$B$7,'Категорія витрат'!$A$7,IF(I1564='Категорія витрат'!$B$8,'Категорія витрат'!$A$8,IF(I1564='Категорія витрат'!$B$9,'Категорія витрат'!$A$9,IF(I1564='Категорія витрат'!$B$10,'Категорія витрат'!$A$10,IF(I1564='Категорія витрат'!$B$11,'Категорія витрат'!$A$11,IF(I1564='Категорія витрат'!$B$12,'Категорія витрат'!$A$12,IF(I1564='Категорія витрат'!$B$13,'Категорія витрат'!$A$13,IF(I1564='Категорія витрат'!$B$14,'Категорія витрат'!$A$14,IF(I1564='Категорія витрат'!$B$15,'Категорія витрат'!$A$15,IF(I1564='Категорія витрат'!$B$16,'Категорія витрат'!$A$16,IF(I1564='Категорія витрат'!$B$17,'Категорія витрат'!$A$17,IF(I1564='Категорія витрат'!$B$18,'Категорія витрат'!$A$18,IF(I1564='Категорія витрат'!$B$19,'Категорія витрат'!$A$19,IF(I1564='Категорія витрат'!$B$20,'Категорія витрат'!$A$20,IF(I1564='Категорія витрат'!$B$21,'Категорія витрат'!$A$21,IF(I1564='Категорія витрат'!$B$22,'Категорія витрат'!$A$22,IF(I1564='Категорія витрат'!$B$23,'Категорія витрат'!$A$23,IF(I1564='Категорія витрат'!$B$24,'Категорія витрат'!$A$24,IF(I1564='Категорія витрат'!$B$25,'Категорія витрат'!$A$25,IF(I1564='Категорія витрат'!$B$26,'Категорія витрат'!$A$26,IF(I1564='Категорія витрат'!$B$27,'Категорія витрат'!$A$27,IF(I1564='Категорія витрат'!$B$28,'Категорія витрат'!$A$28,IF(I1564='Категорія витрат'!$B$29,'Категорія витрат'!$A$29,IF(I1564='Категорія витрат'!$B$30,'Категорія витрат'!$A$30,"")))))))))))))))))))))))))))))</f>
        <v/>
      </c>
      <c r="I1564" s="174"/>
      <c r="J1564" s="173"/>
      <c r="K1564" s="176"/>
      <c r="L1564" s="87">
        <f t="shared" si="745"/>
        <v>0</v>
      </c>
      <c r="M1564" s="176"/>
      <c r="N1564" s="178"/>
      <c r="O1564" s="171"/>
      <c r="P1564" s="159">
        <f>IF(J1564='Категорія витрат'!$F$2,ROUND('Додаток 3._Бюджет детальний ПР'!O1564*0.3676,2),IF(J1564='Категорія витрат'!$F$3,ROUND('Додаток 3._Бюджет детальний ПР'!O1564*0.347,2),IF(J1564='Категорія витрат'!$F$4,ROUND('Додаток 3._Бюджет детальний ПР'!O1564*0.347,2),IF(J1564='Категорія витрат'!$F$7,ROUND('Додаток 3._Бюджет детальний ПР'!O1564*0.0841,2),0))))</f>
        <v>0</v>
      </c>
      <c r="Q1564" s="153">
        <f t="shared" si="720"/>
        <v>0</v>
      </c>
      <c r="R1564" s="181"/>
      <c r="S1564" s="181"/>
      <c r="T1564" s="181"/>
      <c r="U1564" s="181"/>
      <c r="V1564" s="181"/>
      <c r="W1564" s="181"/>
      <c r="X1564" s="181"/>
      <c r="Y1564" s="181"/>
      <c r="Z1564" s="181"/>
      <c r="AA1564" s="181"/>
      <c r="AB1564" s="181"/>
      <c r="AC1564" s="181"/>
      <c r="AD1564" s="48">
        <f t="shared" si="721"/>
        <v>0</v>
      </c>
      <c r="AE1564" s="48">
        <f t="shared" si="722"/>
        <v>0</v>
      </c>
      <c r="AF1564" s="48">
        <f t="shared" si="723"/>
        <v>0</v>
      </c>
      <c r="AG1564" s="48">
        <f t="shared" si="724"/>
        <v>0</v>
      </c>
      <c r="AH1564" s="48">
        <f t="shared" si="725"/>
        <v>0</v>
      </c>
      <c r="AI1564" s="48">
        <f t="shared" si="726"/>
        <v>0</v>
      </c>
      <c r="AJ1564" s="48">
        <f t="shared" si="727"/>
        <v>0</v>
      </c>
      <c r="AK1564" s="48">
        <f t="shared" si="728"/>
        <v>0</v>
      </c>
      <c r="AL1564" s="181"/>
      <c r="AM1564" s="181"/>
      <c r="AN1564" s="77"/>
      <c r="AO1564" s="176"/>
      <c r="AP1564" s="87">
        <f t="shared" si="746"/>
        <v>0</v>
      </c>
      <c r="AQ1564" s="176"/>
      <c r="AR1564" s="178"/>
      <c r="AS1564" s="171"/>
      <c r="AT1564" s="159">
        <f>IF(J1564='Категорія витрат'!$F$2,ROUND('Додаток 3._Бюджет детальний ПР'!AS1564*0.3676,2),IF(J1564='Категорія витрат'!$F$3,ROUND('Додаток 3._Бюджет детальний ПР'!AS1564*0.347,2),IF(J1564='Категорія витрат'!$F$4,ROUND('Додаток 3._Бюджет детальний ПР'!AS1564*0.347,2),IF(J1564='Категорія витрат'!$F$7,ROUND('Додаток 3._Бюджет детальний ПР'!AS1564*0.0841,2),0))))</f>
        <v>0</v>
      </c>
      <c r="AU1564" s="153">
        <f t="shared" si="747"/>
        <v>0</v>
      </c>
      <c r="AV1564" s="181"/>
      <c r="AW1564" s="181"/>
      <c r="AX1564" s="181"/>
      <c r="AY1564" s="181"/>
      <c r="AZ1564" s="181"/>
      <c r="BA1564" s="181"/>
      <c r="BB1564" s="181"/>
      <c r="BC1564" s="181"/>
      <c r="BD1564" s="181"/>
      <c r="BE1564" s="181"/>
      <c r="BF1564" s="181"/>
      <c r="BG1564" s="181"/>
      <c r="BH1564" s="48">
        <f t="shared" si="729"/>
        <v>0</v>
      </c>
      <c r="BI1564" s="48">
        <f t="shared" si="730"/>
        <v>0</v>
      </c>
      <c r="BJ1564" s="48">
        <f t="shared" si="731"/>
        <v>0</v>
      </c>
      <c r="BK1564" s="48">
        <f t="shared" si="732"/>
        <v>0</v>
      </c>
      <c r="BL1564" s="48">
        <f t="shared" si="733"/>
        <v>0</v>
      </c>
      <c r="BM1564" s="48">
        <f t="shared" si="734"/>
        <v>0</v>
      </c>
      <c r="BN1564" s="48">
        <f t="shared" si="735"/>
        <v>0</v>
      </c>
      <c r="BO1564" s="48">
        <f t="shared" si="736"/>
        <v>0</v>
      </c>
      <c r="BP1564" s="181"/>
      <c r="BQ1564" s="181"/>
      <c r="BR1564" s="191"/>
      <c r="BS1564" s="176"/>
      <c r="BT1564" s="87">
        <f t="shared" si="748"/>
        <v>0</v>
      </c>
      <c r="BU1564" s="176"/>
      <c r="BV1564" s="178"/>
      <c r="BW1564" s="171"/>
      <c r="BX1564" s="159">
        <f>IF(J1564='Категорія витрат'!$F$2,ROUND('Додаток 3._Бюджет детальний ПР'!BW1564*0.3676,2),IF(J1564='Категорія витрат'!$F$3,ROUND('Додаток 3._Бюджет детальний ПР'!BW1564*0.347,2),IF(J1564='Категорія витрат'!$F$4,ROUND('Додаток 3._Бюджет детальний ПР'!BW1564*0.347,2),IF(J1564='Категорія витрат'!$F$7,ROUND('Додаток 3._Бюджет детальний ПР'!BW1564*0.0841,2),0))))</f>
        <v>0</v>
      </c>
      <c r="BY1564" s="153">
        <f t="shared" si="749"/>
        <v>0</v>
      </c>
      <c r="BZ1564" s="181"/>
      <c r="CA1564" s="181"/>
      <c r="CB1564" s="181"/>
      <c r="CC1564" s="181"/>
      <c r="CD1564" s="181"/>
      <c r="CE1564" s="181"/>
      <c r="CF1564" s="181"/>
      <c r="CG1564" s="181"/>
      <c r="CH1564" s="181"/>
      <c r="CI1564" s="181"/>
      <c r="CJ1564" s="181"/>
      <c r="CK1564" s="181"/>
      <c r="CL1564" s="48">
        <f t="shared" si="737"/>
        <v>0</v>
      </c>
      <c r="CM1564" s="48">
        <f t="shared" si="738"/>
        <v>0</v>
      </c>
      <c r="CN1564" s="48">
        <f t="shared" si="739"/>
        <v>0</v>
      </c>
      <c r="CO1564" s="48">
        <f t="shared" si="740"/>
        <v>0</v>
      </c>
      <c r="CP1564" s="48">
        <f t="shared" si="741"/>
        <v>0</v>
      </c>
      <c r="CQ1564" s="48">
        <f t="shared" si="742"/>
        <v>0</v>
      </c>
      <c r="CR1564" s="48">
        <f t="shared" si="743"/>
        <v>0</v>
      </c>
      <c r="CS1564" s="48">
        <f t="shared" si="744"/>
        <v>0</v>
      </c>
      <c r="CT1564" s="181"/>
      <c r="CU1564" s="181"/>
    </row>
    <row r="1565" spans="1:99" ht="20.100000000000001" customHeight="1" x14ac:dyDescent="0.25">
      <c r="A1565" s="58">
        <v>1561</v>
      </c>
      <c r="B1565" s="58" t="str">
        <f>IF(D1565='Напрямки конкурса'!$L$2,'Напрямки конкурса'!$B$2,IF(D1565='Напрямки конкурса'!$L$3,'Напрямки конкурса'!$B$3,IF(D1565='Напрямки конкурса'!$L$4,'Напрямки конкурса'!$B$4,IF(D1565='Напрямки конкурса'!$L$5,'Напрямки конкурса'!$B$5,IF(D1565='Напрямки конкурса'!$L$6,'Напрямки конкурса'!$B$6,IF(D1565='Напрямки конкурса'!$L$7,'Напрямки конкурса'!$B$7,IF(D1565='Напрямки конкурса'!$L$8,'Напрямки конкурса'!$B$8,IF(D1565='Напрямки конкурса'!$L$9,'Напрямки конкурса'!$B$9,IF(D1565='Напрямки конкурса'!$L$10,'Напрямки конкурса'!$B$10,IF(D1565='Напрямки конкурса'!$L$11,'Напрямки конкурса'!$B$11,IF(D1565='Напрямки конкурса'!$L$12,'Напрямки конкурса'!$B$12,IF(D1565='Напрямки конкурса'!$L$13,'Напрямки конкурса'!$B$13,IF(D1565='Напрямки конкурса'!$L$14,'Напрямки конкурса'!$B$14,IF(D1565='Напрямки конкурса'!$L$15,'Напрямки конкурса'!$B$15,IF(D1565='Напрямки конкурса'!$L$16,'Напрямки конкурса'!$B$16,IF(D1565='Напрямки конкурса'!$L$17,'Напрямки конкурса'!$B$17,IF(D1565='Напрямки конкурса'!$L$18,'Напрямки конкурса'!$B$18,IF(D1565='Напрямки конкурса'!$L$19,'Напрямки конкурса'!$B$19,IF(D1565='Напрямки конкурса'!$L$20,'Напрямки конкурса'!$B$20,IF(D1565='Напрямки конкурса'!$L$21,'Напрямки конкурса'!$B$21,IF(D1565='Напрямки конкурса'!$L$22,'Напрямки конкурса'!$B$22,IF(D1565='Напрямки конкурса'!$L$23,'Напрямки конкурса'!$B$23,IF(D1565='Напрямки конкурса'!$L$24,'Напрямки конкурса'!$B$24,IF(D1565='Напрямки конкурса'!$L$25,'Напрямки конкурса'!$B$25,IF(D1565='Напрямки конкурса'!$L$26,'Напрямки конкурса'!$B$26,IF(D1565='Напрямки конкурса'!$L$27,'Напрямки конкурса'!$B$27,IF(D1565='Напрямки конкурса'!$L$28,'Напрямки конкурса'!$B$28,"")))))))))))))))))))))))))))</f>
        <v/>
      </c>
      <c r="C1565" s="59" t="str">
        <f>IF(D1565='Напрямки конкурса'!$L$2,'Напрямки конкурса'!$K$2,IF(D1565='Напрямки конкурса'!$L$3,'Напрямки конкурса'!$K$3,IF(D1565='Напрямки конкурса'!$L$4,'Напрямки конкурса'!$K$4,IF(D1565='Напрямки конкурса'!$L$5,'Напрямки конкурса'!$K$5,IF(D1565='Напрямки конкурса'!$L$6,'Напрямки конкурса'!$K$6,IF(D1565='Напрямки конкурса'!$L$7,'Напрямки конкурса'!$K$7,IF(D1565='Напрямки конкурса'!$L$8,'Напрямки конкурса'!$K$8,IF(D1565='Напрямки конкурса'!$L$9,'Напрямки конкурса'!$K$9,IF(D1565='Напрямки конкурса'!$L$10,'Напрямки конкурса'!$K$10,IF(D1565='Напрямки конкурса'!$L$11,'Напрямки конкурса'!$K$11,IF(D1565='Напрямки конкурса'!$L$12,'Напрямки конкурса'!$K$12,IF(D1565='Напрямки конкурса'!$L$13,'Напрямки конкурса'!$K$13,IF(D1565='Напрямки конкурса'!$L$14,'Напрямки конкурса'!$K$14,IF(D1565='Напрямки конкурса'!$L$15,'Напрямки конкурса'!$K$15,IF(D1565='Напрямки конкурса'!$L$16,'Напрямки конкурса'!$K$16,IF(D1565='Напрямки конкурса'!$L$17,'Напрямки конкурса'!$K$17,IF(D1565='Напрямки конкурса'!$L$18,'Напрямки конкурса'!$K$18,IF(D1565='Напрямки конкурса'!$L$19,'Напрямки конкурса'!$K$19,IF(D1565='Напрямки конкурса'!$L$20,'Напрямки конкурса'!$K$20,IF(D1565='Напрямки конкурса'!$L$21,'Напрямки конкурса'!$K$21,IF(D1565='Напрямки конкурса'!$L$22,'Напрямки конкурса'!$K$22,IF(D1565='Напрямки конкурса'!$L$23,'Напрямки конкурса'!$K$23,IF(D1565='Напрямки конкурса'!$L$24,'Напрямки конкурса'!$K$24,IF(D1565='Напрямки конкурса'!$L$25,'Напрямки конкурса'!$K$25,IF(D1565='Напрямки конкурса'!$L$26,'Напрямки конкурса'!$K$26,IF(D1565='Напрямки конкурса'!$L$27,'Напрямки конкурса'!$K$27,IF(D1565='Напрямки конкурса'!$L$28,'Напрямки конкурса'!$K$28,"")))))))))))))))))))))))))))</f>
        <v/>
      </c>
      <c r="D1565" s="50"/>
      <c r="E1565" s="171"/>
      <c r="F1565" s="171"/>
      <c r="G1565" s="171"/>
      <c r="H1565" s="150" t="str">
        <f>IF(I1565='Категорія витрат'!$B$2,'Категорія витрат'!$A$2,IF(I1565='Категорія витрат'!$B$3,'Категорія витрат'!$A$3,IF(I1565='Категорія витрат'!$B$4,'Категорія витрат'!$A$4,IF(I1565='Категорія витрат'!$B$5,'Категорія витрат'!$A$5,IF(I1565='Категорія витрат'!$B$6,'Категорія витрат'!$A$6,IF(I1565='Категорія витрат'!$B$7,'Категорія витрат'!$A$7,IF(I1565='Категорія витрат'!$B$8,'Категорія витрат'!$A$8,IF(I1565='Категорія витрат'!$B$9,'Категорія витрат'!$A$9,IF(I1565='Категорія витрат'!$B$10,'Категорія витрат'!$A$10,IF(I1565='Категорія витрат'!$B$11,'Категорія витрат'!$A$11,IF(I1565='Категорія витрат'!$B$12,'Категорія витрат'!$A$12,IF(I1565='Категорія витрат'!$B$13,'Категорія витрат'!$A$13,IF(I1565='Категорія витрат'!$B$14,'Категорія витрат'!$A$14,IF(I1565='Категорія витрат'!$B$15,'Категорія витрат'!$A$15,IF(I1565='Категорія витрат'!$B$16,'Категорія витрат'!$A$16,IF(I1565='Категорія витрат'!$B$17,'Категорія витрат'!$A$17,IF(I1565='Категорія витрат'!$B$18,'Категорія витрат'!$A$18,IF(I1565='Категорія витрат'!$B$19,'Категорія витрат'!$A$19,IF(I1565='Категорія витрат'!$B$20,'Категорія витрат'!$A$20,IF(I1565='Категорія витрат'!$B$21,'Категорія витрат'!$A$21,IF(I1565='Категорія витрат'!$B$22,'Категорія витрат'!$A$22,IF(I1565='Категорія витрат'!$B$23,'Категорія витрат'!$A$23,IF(I1565='Категорія витрат'!$B$24,'Категорія витрат'!$A$24,IF(I1565='Категорія витрат'!$B$25,'Категорія витрат'!$A$25,IF(I1565='Категорія витрат'!$B$26,'Категорія витрат'!$A$26,IF(I1565='Категорія витрат'!$B$27,'Категорія витрат'!$A$27,IF(I1565='Категорія витрат'!$B$28,'Категорія витрат'!$A$28,IF(I1565='Категорія витрат'!$B$29,'Категорія витрат'!$A$29,IF(I1565='Категорія витрат'!$B$30,'Категорія витрат'!$A$30,"")))))))))))))))))))))))))))))</f>
        <v/>
      </c>
      <c r="I1565" s="174"/>
      <c r="J1565" s="173"/>
      <c r="K1565" s="176"/>
      <c r="L1565" s="87">
        <f t="shared" si="745"/>
        <v>0</v>
      </c>
      <c r="M1565" s="176"/>
      <c r="N1565" s="178"/>
      <c r="O1565" s="171"/>
      <c r="P1565" s="159">
        <f>IF(J1565='Категорія витрат'!$F$2,ROUND('Додаток 3._Бюджет детальний ПР'!O1565*0.3676,2),IF(J1565='Категорія витрат'!$F$3,ROUND('Додаток 3._Бюджет детальний ПР'!O1565*0.347,2),IF(J1565='Категорія витрат'!$F$4,ROUND('Додаток 3._Бюджет детальний ПР'!O1565*0.347,2),IF(J1565='Категорія витрат'!$F$7,ROUND('Додаток 3._Бюджет детальний ПР'!O1565*0.0841,2),0))))</f>
        <v>0</v>
      </c>
      <c r="Q1565" s="153">
        <f t="shared" si="720"/>
        <v>0</v>
      </c>
      <c r="R1565" s="181"/>
      <c r="S1565" s="181"/>
      <c r="T1565" s="181"/>
      <c r="U1565" s="181"/>
      <c r="V1565" s="181"/>
      <c r="W1565" s="181"/>
      <c r="X1565" s="181"/>
      <c r="Y1565" s="181"/>
      <c r="Z1565" s="181"/>
      <c r="AA1565" s="181"/>
      <c r="AB1565" s="181"/>
      <c r="AC1565" s="181"/>
      <c r="AD1565" s="48">
        <f t="shared" si="721"/>
        <v>0</v>
      </c>
      <c r="AE1565" s="48">
        <f t="shared" si="722"/>
        <v>0</v>
      </c>
      <c r="AF1565" s="48">
        <f t="shared" si="723"/>
        <v>0</v>
      </c>
      <c r="AG1565" s="48">
        <f t="shared" si="724"/>
        <v>0</v>
      </c>
      <c r="AH1565" s="48">
        <f t="shared" si="725"/>
        <v>0</v>
      </c>
      <c r="AI1565" s="48">
        <f t="shared" si="726"/>
        <v>0</v>
      </c>
      <c r="AJ1565" s="48">
        <f t="shared" si="727"/>
        <v>0</v>
      </c>
      <c r="AK1565" s="48">
        <f t="shared" si="728"/>
        <v>0</v>
      </c>
      <c r="AL1565" s="181"/>
      <c r="AM1565" s="181"/>
      <c r="AN1565" s="77"/>
      <c r="AO1565" s="176"/>
      <c r="AP1565" s="87">
        <f t="shared" si="746"/>
        <v>0</v>
      </c>
      <c r="AQ1565" s="176"/>
      <c r="AR1565" s="178"/>
      <c r="AS1565" s="171"/>
      <c r="AT1565" s="159">
        <f>IF(J1565='Категорія витрат'!$F$2,ROUND('Додаток 3._Бюджет детальний ПР'!AS1565*0.3676,2),IF(J1565='Категорія витрат'!$F$3,ROUND('Додаток 3._Бюджет детальний ПР'!AS1565*0.347,2),IF(J1565='Категорія витрат'!$F$4,ROUND('Додаток 3._Бюджет детальний ПР'!AS1565*0.347,2),IF(J1565='Категорія витрат'!$F$7,ROUND('Додаток 3._Бюджет детальний ПР'!AS1565*0.0841,2),0))))</f>
        <v>0</v>
      </c>
      <c r="AU1565" s="153">
        <f t="shared" si="747"/>
        <v>0</v>
      </c>
      <c r="AV1565" s="181"/>
      <c r="AW1565" s="181"/>
      <c r="AX1565" s="181"/>
      <c r="AY1565" s="181"/>
      <c r="AZ1565" s="181"/>
      <c r="BA1565" s="181"/>
      <c r="BB1565" s="181"/>
      <c r="BC1565" s="181"/>
      <c r="BD1565" s="181"/>
      <c r="BE1565" s="181"/>
      <c r="BF1565" s="181"/>
      <c r="BG1565" s="181"/>
      <c r="BH1565" s="48">
        <f t="shared" si="729"/>
        <v>0</v>
      </c>
      <c r="BI1565" s="48">
        <f t="shared" si="730"/>
        <v>0</v>
      </c>
      <c r="BJ1565" s="48">
        <f t="shared" si="731"/>
        <v>0</v>
      </c>
      <c r="BK1565" s="48">
        <f t="shared" si="732"/>
        <v>0</v>
      </c>
      <c r="BL1565" s="48">
        <f t="shared" si="733"/>
        <v>0</v>
      </c>
      <c r="BM1565" s="48">
        <f t="shared" si="734"/>
        <v>0</v>
      </c>
      <c r="BN1565" s="48">
        <f t="shared" si="735"/>
        <v>0</v>
      </c>
      <c r="BO1565" s="48">
        <f t="shared" si="736"/>
        <v>0</v>
      </c>
      <c r="BP1565" s="181"/>
      <c r="BQ1565" s="181"/>
      <c r="BR1565" s="191"/>
      <c r="BS1565" s="176"/>
      <c r="BT1565" s="87">
        <f t="shared" si="748"/>
        <v>0</v>
      </c>
      <c r="BU1565" s="176"/>
      <c r="BV1565" s="178"/>
      <c r="BW1565" s="171"/>
      <c r="BX1565" s="159">
        <f>IF(J1565='Категорія витрат'!$F$2,ROUND('Додаток 3._Бюджет детальний ПР'!BW1565*0.3676,2),IF(J1565='Категорія витрат'!$F$3,ROUND('Додаток 3._Бюджет детальний ПР'!BW1565*0.347,2),IF(J1565='Категорія витрат'!$F$4,ROUND('Додаток 3._Бюджет детальний ПР'!BW1565*0.347,2),IF(J1565='Категорія витрат'!$F$7,ROUND('Додаток 3._Бюджет детальний ПР'!BW1565*0.0841,2),0))))</f>
        <v>0</v>
      </c>
      <c r="BY1565" s="153">
        <f t="shared" si="749"/>
        <v>0</v>
      </c>
      <c r="BZ1565" s="181"/>
      <c r="CA1565" s="181"/>
      <c r="CB1565" s="181"/>
      <c r="CC1565" s="181"/>
      <c r="CD1565" s="181"/>
      <c r="CE1565" s="181"/>
      <c r="CF1565" s="181"/>
      <c r="CG1565" s="181"/>
      <c r="CH1565" s="181"/>
      <c r="CI1565" s="181"/>
      <c r="CJ1565" s="181"/>
      <c r="CK1565" s="181"/>
      <c r="CL1565" s="48">
        <f t="shared" si="737"/>
        <v>0</v>
      </c>
      <c r="CM1565" s="48">
        <f t="shared" si="738"/>
        <v>0</v>
      </c>
      <c r="CN1565" s="48">
        <f t="shared" si="739"/>
        <v>0</v>
      </c>
      <c r="CO1565" s="48">
        <f t="shared" si="740"/>
        <v>0</v>
      </c>
      <c r="CP1565" s="48">
        <f t="shared" si="741"/>
        <v>0</v>
      </c>
      <c r="CQ1565" s="48">
        <f t="shared" si="742"/>
        <v>0</v>
      </c>
      <c r="CR1565" s="48">
        <f t="shared" si="743"/>
        <v>0</v>
      </c>
      <c r="CS1565" s="48">
        <f t="shared" si="744"/>
        <v>0</v>
      </c>
      <c r="CT1565" s="181"/>
      <c r="CU1565" s="181"/>
    </row>
    <row r="1566" spans="1:99" ht="20.100000000000001" customHeight="1" x14ac:dyDescent="0.25">
      <c r="A1566" s="58">
        <v>1562</v>
      </c>
      <c r="B1566" s="58" t="str">
        <f>IF(D1566='Напрямки конкурса'!$L$2,'Напрямки конкурса'!$B$2,IF(D1566='Напрямки конкурса'!$L$3,'Напрямки конкурса'!$B$3,IF(D1566='Напрямки конкурса'!$L$4,'Напрямки конкурса'!$B$4,IF(D1566='Напрямки конкурса'!$L$5,'Напрямки конкурса'!$B$5,IF(D1566='Напрямки конкурса'!$L$6,'Напрямки конкурса'!$B$6,IF(D1566='Напрямки конкурса'!$L$7,'Напрямки конкурса'!$B$7,IF(D1566='Напрямки конкурса'!$L$8,'Напрямки конкурса'!$B$8,IF(D1566='Напрямки конкурса'!$L$9,'Напрямки конкурса'!$B$9,IF(D1566='Напрямки конкурса'!$L$10,'Напрямки конкурса'!$B$10,IF(D1566='Напрямки конкурса'!$L$11,'Напрямки конкурса'!$B$11,IF(D1566='Напрямки конкурса'!$L$12,'Напрямки конкурса'!$B$12,IF(D1566='Напрямки конкурса'!$L$13,'Напрямки конкурса'!$B$13,IF(D1566='Напрямки конкурса'!$L$14,'Напрямки конкурса'!$B$14,IF(D1566='Напрямки конкурса'!$L$15,'Напрямки конкурса'!$B$15,IF(D1566='Напрямки конкурса'!$L$16,'Напрямки конкурса'!$B$16,IF(D1566='Напрямки конкурса'!$L$17,'Напрямки конкурса'!$B$17,IF(D1566='Напрямки конкурса'!$L$18,'Напрямки конкурса'!$B$18,IF(D1566='Напрямки конкурса'!$L$19,'Напрямки конкурса'!$B$19,IF(D1566='Напрямки конкурса'!$L$20,'Напрямки конкурса'!$B$20,IF(D1566='Напрямки конкурса'!$L$21,'Напрямки конкурса'!$B$21,IF(D1566='Напрямки конкурса'!$L$22,'Напрямки конкурса'!$B$22,IF(D1566='Напрямки конкурса'!$L$23,'Напрямки конкурса'!$B$23,IF(D1566='Напрямки конкурса'!$L$24,'Напрямки конкурса'!$B$24,IF(D1566='Напрямки конкурса'!$L$25,'Напрямки конкурса'!$B$25,IF(D1566='Напрямки конкурса'!$L$26,'Напрямки конкурса'!$B$26,IF(D1566='Напрямки конкурса'!$L$27,'Напрямки конкурса'!$B$27,IF(D1566='Напрямки конкурса'!$L$28,'Напрямки конкурса'!$B$28,"")))))))))))))))))))))))))))</f>
        <v/>
      </c>
      <c r="C1566" s="59" t="str">
        <f>IF(D1566='Напрямки конкурса'!$L$2,'Напрямки конкурса'!$K$2,IF(D1566='Напрямки конкурса'!$L$3,'Напрямки конкурса'!$K$3,IF(D1566='Напрямки конкурса'!$L$4,'Напрямки конкурса'!$K$4,IF(D1566='Напрямки конкурса'!$L$5,'Напрямки конкурса'!$K$5,IF(D1566='Напрямки конкурса'!$L$6,'Напрямки конкурса'!$K$6,IF(D1566='Напрямки конкурса'!$L$7,'Напрямки конкурса'!$K$7,IF(D1566='Напрямки конкурса'!$L$8,'Напрямки конкурса'!$K$8,IF(D1566='Напрямки конкурса'!$L$9,'Напрямки конкурса'!$K$9,IF(D1566='Напрямки конкурса'!$L$10,'Напрямки конкурса'!$K$10,IF(D1566='Напрямки конкурса'!$L$11,'Напрямки конкурса'!$K$11,IF(D1566='Напрямки конкурса'!$L$12,'Напрямки конкурса'!$K$12,IF(D1566='Напрямки конкурса'!$L$13,'Напрямки конкурса'!$K$13,IF(D1566='Напрямки конкурса'!$L$14,'Напрямки конкурса'!$K$14,IF(D1566='Напрямки конкурса'!$L$15,'Напрямки конкурса'!$K$15,IF(D1566='Напрямки конкурса'!$L$16,'Напрямки конкурса'!$K$16,IF(D1566='Напрямки конкурса'!$L$17,'Напрямки конкурса'!$K$17,IF(D1566='Напрямки конкурса'!$L$18,'Напрямки конкурса'!$K$18,IF(D1566='Напрямки конкурса'!$L$19,'Напрямки конкурса'!$K$19,IF(D1566='Напрямки конкурса'!$L$20,'Напрямки конкурса'!$K$20,IF(D1566='Напрямки конкурса'!$L$21,'Напрямки конкурса'!$K$21,IF(D1566='Напрямки конкурса'!$L$22,'Напрямки конкурса'!$K$22,IF(D1566='Напрямки конкурса'!$L$23,'Напрямки конкурса'!$K$23,IF(D1566='Напрямки конкурса'!$L$24,'Напрямки конкурса'!$K$24,IF(D1566='Напрямки конкурса'!$L$25,'Напрямки конкурса'!$K$25,IF(D1566='Напрямки конкурса'!$L$26,'Напрямки конкурса'!$K$26,IF(D1566='Напрямки конкурса'!$L$27,'Напрямки конкурса'!$K$27,IF(D1566='Напрямки конкурса'!$L$28,'Напрямки конкурса'!$K$28,"")))))))))))))))))))))))))))</f>
        <v/>
      </c>
      <c r="D1566" s="50"/>
      <c r="E1566" s="171"/>
      <c r="F1566" s="171"/>
      <c r="G1566" s="171"/>
      <c r="H1566" s="150" t="str">
        <f>IF(I1566='Категорія витрат'!$B$2,'Категорія витрат'!$A$2,IF(I1566='Категорія витрат'!$B$3,'Категорія витрат'!$A$3,IF(I1566='Категорія витрат'!$B$4,'Категорія витрат'!$A$4,IF(I1566='Категорія витрат'!$B$5,'Категорія витрат'!$A$5,IF(I1566='Категорія витрат'!$B$6,'Категорія витрат'!$A$6,IF(I1566='Категорія витрат'!$B$7,'Категорія витрат'!$A$7,IF(I1566='Категорія витрат'!$B$8,'Категорія витрат'!$A$8,IF(I1566='Категорія витрат'!$B$9,'Категорія витрат'!$A$9,IF(I1566='Категорія витрат'!$B$10,'Категорія витрат'!$A$10,IF(I1566='Категорія витрат'!$B$11,'Категорія витрат'!$A$11,IF(I1566='Категорія витрат'!$B$12,'Категорія витрат'!$A$12,IF(I1566='Категорія витрат'!$B$13,'Категорія витрат'!$A$13,IF(I1566='Категорія витрат'!$B$14,'Категорія витрат'!$A$14,IF(I1566='Категорія витрат'!$B$15,'Категорія витрат'!$A$15,IF(I1566='Категорія витрат'!$B$16,'Категорія витрат'!$A$16,IF(I1566='Категорія витрат'!$B$17,'Категорія витрат'!$A$17,IF(I1566='Категорія витрат'!$B$18,'Категорія витрат'!$A$18,IF(I1566='Категорія витрат'!$B$19,'Категорія витрат'!$A$19,IF(I1566='Категорія витрат'!$B$20,'Категорія витрат'!$A$20,IF(I1566='Категорія витрат'!$B$21,'Категорія витрат'!$A$21,IF(I1566='Категорія витрат'!$B$22,'Категорія витрат'!$A$22,IF(I1566='Категорія витрат'!$B$23,'Категорія витрат'!$A$23,IF(I1566='Категорія витрат'!$B$24,'Категорія витрат'!$A$24,IF(I1566='Категорія витрат'!$B$25,'Категорія витрат'!$A$25,IF(I1566='Категорія витрат'!$B$26,'Категорія витрат'!$A$26,IF(I1566='Категорія витрат'!$B$27,'Категорія витрат'!$A$27,IF(I1566='Категорія витрат'!$B$28,'Категорія витрат'!$A$28,IF(I1566='Категорія витрат'!$B$29,'Категорія витрат'!$A$29,IF(I1566='Категорія витрат'!$B$30,'Категорія витрат'!$A$30,"")))))))))))))))))))))))))))))</f>
        <v/>
      </c>
      <c r="I1566" s="174"/>
      <c r="J1566" s="173"/>
      <c r="K1566" s="176"/>
      <c r="L1566" s="87">
        <f t="shared" si="745"/>
        <v>0</v>
      </c>
      <c r="M1566" s="176"/>
      <c r="N1566" s="178"/>
      <c r="O1566" s="171"/>
      <c r="P1566" s="159">
        <f>IF(J1566='Категорія витрат'!$F$2,ROUND('Додаток 3._Бюджет детальний ПР'!O1566*0.3676,2),IF(J1566='Категорія витрат'!$F$3,ROUND('Додаток 3._Бюджет детальний ПР'!O1566*0.347,2),IF(J1566='Категорія витрат'!$F$4,ROUND('Додаток 3._Бюджет детальний ПР'!O1566*0.347,2),IF(J1566='Категорія витрат'!$F$7,ROUND('Додаток 3._Бюджет детальний ПР'!O1566*0.0841,2),0))))</f>
        <v>0</v>
      </c>
      <c r="Q1566" s="153">
        <f t="shared" si="720"/>
        <v>0</v>
      </c>
      <c r="R1566" s="181"/>
      <c r="S1566" s="181"/>
      <c r="T1566" s="181"/>
      <c r="U1566" s="181"/>
      <c r="V1566" s="181"/>
      <c r="W1566" s="181"/>
      <c r="X1566" s="181"/>
      <c r="Y1566" s="181"/>
      <c r="Z1566" s="181"/>
      <c r="AA1566" s="181"/>
      <c r="AB1566" s="181"/>
      <c r="AC1566" s="181"/>
      <c r="AD1566" s="48">
        <f t="shared" si="721"/>
        <v>0</v>
      </c>
      <c r="AE1566" s="48">
        <f t="shared" si="722"/>
        <v>0</v>
      </c>
      <c r="AF1566" s="48">
        <f t="shared" si="723"/>
        <v>0</v>
      </c>
      <c r="AG1566" s="48">
        <f t="shared" si="724"/>
        <v>0</v>
      </c>
      <c r="AH1566" s="48">
        <f t="shared" si="725"/>
        <v>0</v>
      </c>
      <c r="AI1566" s="48">
        <f t="shared" si="726"/>
        <v>0</v>
      </c>
      <c r="AJ1566" s="48">
        <f t="shared" si="727"/>
        <v>0</v>
      </c>
      <c r="AK1566" s="48">
        <f t="shared" si="728"/>
        <v>0</v>
      </c>
      <c r="AL1566" s="181"/>
      <c r="AM1566" s="181"/>
      <c r="AN1566" s="77"/>
      <c r="AO1566" s="176"/>
      <c r="AP1566" s="87">
        <f t="shared" si="746"/>
        <v>0</v>
      </c>
      <c r="AQ1566" s="176"/>
      <c r="AR1566" s="178"/>
      <c r="AS1566" s="171"/>
      <c r="AT1566" s="159">
        <f>IF(J1566='Категорія витрат'!$F$2,ROUND('Додаток 3._Бюджет детальний ПР'!AS1566*0.3676,2),IF(J1566='Категорія витрат'!$F$3,ROUND('Додаток 3._Бюджет детальний ПР'!AS1566*0.347,2),IF(J1566='Категорія витрат'!$F$4,ROUND('Додаток 3._Бюджет детальний ПР'!AS1566*0.347,2),IF(J1566='Категорія витрат'!$F$7,ROUND('Додаток 3._Бюджет детальний ПР'!AS1566*0.0841,2),0))))</f>
        <v>0</v>
      </c>
      <c r="AU1566" s="153">
        <f t="shared" si="747"/>
        <v>0</v>
      </c>
      <c r="AV1566" s="181"/>
      <c r="AW1566" s="181"/>
      <c r="AX1566" s="181"/>
      <c r="AY1566" s="181"/>
      <c r="AZ1566" s="181"/>
      <c r="BA1566" s="181"/>
      <c r="BB1566" s="181"/>
      <c r="BC1566" s="181"/>
      <c r="BD1566" s="181"/>
      <c r="BE1566" s="181"/>
      <c r="BF1566" s="181"/>
      <c r="BG1566" s="181"/>
      <c r="BH1566" s="48">
        <f t="shared" si="729"/>
        <v>0</v>
      </c>
      <c r="BI1566" s="48">
        <f t="shared" si="730"/>
        <v>0</v>
      </c>
      <c r="BJ1566" s="48">
        <f t="shared" si="731"/>
        <v>0</v>
      </c>
      <c r="BK1566" s="48">
        <f t="shared" si="732"/>
        <v>0</v>
      </c>
      <c r="BL1566" s="48">
        <f t="shared" si="733"/>
        <v>0</v>
      </c>
      <c r="BM1566" s="48">
        <f t="shared" si="734"/>
        <v>0</v>
      </c>
      <c r="BN1566" s="48">
        <f t="shared" si="735"/>
        <v>0</v>
      </c>
      <c r="BO1566" s="48">
        <f t="shared" si="736"/>
        <v>0</v>
      </c>
      <c r="BP1566" s="181"/>
      <c r="BQ1566" s="181"/>
      <c r="BR1566" s="191"/>
      <c r="BS1566" s="176"/>
      <c r="BT1566" s="87">
        <f t="shared" si="748"/>
        <v>0</v>
      </c>
      <c r="BU1566" s="176"/>
      <c r="BV1566" s="178"/>
      <c r="BW1566" s="171"/>
      <c r="BX1566" s="159">
        <f>IF(J1566='Категорія витрат'!$F$2,ROUND('Додаток 3._Бюджет детальний ПР'!BW1566*0.3676,2),IF(J1566='Категорія витрат'!$F$3,ROUND('Додаток 3._Бюджет детальний ПР'!BW1566*0.347,2),IF(J1566='Категорія витрат'!$F$4,ROUND('Додаток 3._Бюджет детальний ПР'!BW1566*0.347,2),IF(J1566='Категорія витрат'!$F$7,ROUND('Додаток 3._Бюджет детальний ПР'!BW1566*0.0841,2),0))))</f>
        <v>0</v>
      </c>
      <c r="BY1566" s="153">
        <f t="shared" si="749"/>
        <v>0</v>
      </c>
      <c r="BZ1566" s="181"/>
      <c r="CA1566" s="181"/>
      <c r="CB1566" s="181"/>
      <c r="CC1566" s="181"/>
      <c r="CD1566" s="181"/>
      <c r="CE1566" s="181"/>
      <c r="CF1566" s="181"/>
      <c r="CG1566" s="181"/>
      <c r="CH1566" s="181"/>
      <c r="CI1566" s="181"/>
      <c r="CJ1566" s="181"/>
      <c r="CK1566" s="181"/>
      <c r="CL1566" s="48">
        <f t="shared" si="737"/>
        <v>0</v>
      </c>
      <c r="CM1566" s="48">
        <f t="shared" si="738"/>
        <v>0</v>
      </c>
      <c r="CN1566" s="48">
        <f t="shared" si="739"/>
        <v>0</v>
      </c>
      <c r="CO1566" s="48">
        <f t="shared" si="740"/>
        <v>0</v>
      </c>
      <c r="CP1566" s="48">
        <f t="shared" si="741"/>
        <v>0</v>
      </c>
      <c r="CQ1566" s="48">
        <f t="shared" si="742"/>
        <v>0</v>
      </c>
      <c r="CR1566" s="48">
        <f t="shared" si="743"/>
        <v>0</v>
      </c>
      <c r="CS1566" s="48">
        <f t="shared" si="744"/>
        <v>0</v>
      </c>
      <c r="CT1566" s="181"/>
      <c r="CU1566" s="181"/>
    </row>
    <row r="1567" spans="1:99" ht="20.100000000000001" customHeight="1" x14ac:dyDescent="0.25">
      <c r="A1567" s="58">
        <v>1563</v>
      </c>
      <c r="B1567" s="58" t="str">
        <f>IF(D1567='Напрямки конкурса'!$L$2,'Напрямки конкурса'!$B$2,IF(D1567='Напрямки конкурса'!$L$3,'Напрямки конкурса'!$B$3,IF(D1567='Напрямки конкурса'!$L$4,'Напрямки конкурса'!$B$4,IF(D1567='Напрямки конкурса'!$L$5,'Напрямки конкурса'!$B$5,IF(D1567='Напрямки конкурса'!$L$6,'Напрямки конкурса'!$B$6,IF(D1567='Напрямки конкурса'!$L$7,'Напрямки конкурса'!$B$7,IF(D1567='Напрямки конкурса'!$L$8,'Напрямки конкурса'!$B$8,IF(D1567='Напрямки конкурса'!$L$9,'Напрямки конкурса'!$B$9,IF(D1567='Напрямки конкурса'!$L$10,'Напрямки конкурса'!$B$10,IF(D1567='Напрямки конкурса'!$L$11,'Напрямки конкурса'!$B$11,IF(D1567='Напрямки конкурса'!$L$12,'Напрямки конкурса'!$B$12,IF(D1567='Напрямки конкурса'!$L$13,'Напрямки конкурса'!$B$13,IF(D1567='Напрямки конкурса'!$L$14,'Напрямки конкурса'!$B$14,IF(D1567='Напрямки конкурса'!$L$15,'Напрямки конкурса'!$B$15,IF(D1567='Напрямки конкурса'!$L$16,'Напрямки конкурса'!$B$16,IF(D1567='Напрямки конкурса'!$L$17,'Напрямки конкурса'!$B$17,IF(D1567='Напрямки конкурса'!$L$18,'Напрямки конкурса'!$B$18,IF(D1567='Напрямки конкурса'!$L$19,'Напрямки конкурса'!$B$19,IF(D1567='Напрямки конкурса'!$L$20,'Напрямки конкурса'!$B$20,IF(D1567='Напрямки конкурса'!$L$21,'Напрямки конкурса'!$B$21,IF(D1567='Напрямки конкурса'!$L$22,'Напрямки конкурса'!$B$22,IF(D1567='Напрямки конкурса'!$L$23,'Напрямки конкурса'!$B$23,IF(D1567='Напрямки конкурса'!$L$24,'Напрямки конкурса'!$B$24,IF(D1567='Напрямки конкурса'!$L$25,'Напрямки конкурса'!$B$25,IF(D1567='Напрямки конкурса'!$L$26,'Напрямки конкурса'!$B$26,IF(D1567='Напрямки конкурса'!$L$27,'Напрямки конкурса'!$B$27,IF(D1567='Напрямки конкурса'!$L$28,'Напрямки конкурса'!$B$28,"")))))))))))))))))))))))))))</f>
        <v/>
      </c>
      <c r="C1567" s="59" t="str">
        <f>IF(D1567='Напрямки конкурса'!$L$2,'Напрямки конкурса'!$K$2,IF(D1567='Напрямки конкурса'!$L$3,'Напрямки конкурса'!$K$3,IF(D1567='Напрямки конкурса'!$L$4,'Напрямки конкурса'!$K$4,IF(D1567='Напрямки конкурса'!$L$5,'Напрямки конкурса'!$K$5,IF(D1567='Напрямки конкурса'!$L$6,'Напрямки конкурса'!$K$6,IF(D1567='Напрямки конкурса'!$L$7,'Напрямки конкурса'!$K$7,IF(D1567='Напрямки конкурса'!$L$8,'Напрямки конкурса'!$K$8,IF(D1567='Напрямки конкурса'!$L$9,'Напрямки конкурса'!$K$9,IF(D1567='Напрямки конкурса'!$L$10,'Напрямки конкурса'!$K$10,IF(D1567='Напрямки конкурса'!$L$11,'Напрямки конкурса'!$K$11,IF(D1567='Напрямки конкурса'!$L$12,'Напрямки конкурса'!$K$12,IF(D1567='Напрямки конкурса'!$L$13,'Напрямки конкурса'!$K$13,IF(D1567='Напрямки конкурса'!$L$14,'Напрямки конкурса'!$K$14,IF(D1567='Напрямки конкурса'!$L$15,'Напрямки конкурса'!$K$15,IF(D1567='Напрямки конкурса'!$L$16,'Напрямки конкурса'!$K$16,IF(D1567='Напрямки конкурса'!$L$17,'Напрямки конкурса'!$K$17,IF(D1567='Напрямки конкурса'!$L$18,'Напрямки конкурса'!$K$18,IF(D1567='Напрямки конкурса'!$L$19,'Напрямки конкурса'!$K$19,IF(D1567='Напрямки конкурса'!$L$20,'Напрямки конкурса'!$K$20,IF(D1567='Напрямки конкурса'!$L$21,'Напрямки конкурса'!$K$21,IF(D1567='Напрямки конкурса'!$L$22,'Напрямки конкурса'!$K$22,IF(D1567='Напрямки конкурса'!$L$23,'Напрямки конкурса'!$K$23,IF(D1567='Напрямки конкурса'!$L$24,'Напрямки конкурса'!$K$24,IF(D1567='Напрямки конкурса'!$L$25,'Напрямки конкурса'!$K$25,IF(D1567='Напрямки конкурса'!$L$26,'Напрямки конкурса'!$K$26,IF(D1567='Напрямки конкурса'!$L$27,'Напрямки конкурса'!$K$27,IF(D1567='Напрямки конкурса'!$L$28,'Напрямки конкурса'!$K$28,"")))))))))))))))))))))))))))</f>
        <v/>
      </c>
      <c r="D1567" s="50"/>
      <c r="E1567" s="171"/>
      <c r="F1567" s="171"/>
      <c r="G1567" s="171"/>
      <c r="H1567" s="150" t="str">
        <f>IF(I1567='Категорія витрат'!$B$2,'Категорія витрат'!$A$2,IF(I1567='Категорія витрат'!$B$3,'Категорія витрат'!$A$3,IF(I1567='Категорія витрат'!$B$4,'Категорія витрат'!$A$4,IF(I1567='Категорія витрат'!$B$5,'Категорія витрат'!$A$5,IF(I1567='Категорія витрат'!$B$6,'Категорія витрат'!$A$6,IF(I1567='Категорія витрат'!$B$7,'Категорія витрат'!$A$7,IF(I1567='Категорія витрат'!$B$8,'Категорія витрат'!$A$8,IF(I1567='Категорія витрат'!$B$9,'Категорія витрат'!$A$9,IF(I1567='Категорія витрат'!$B$10,'Категорія витрат'!$A$10,IF(I1567='Категорія витрат'!$B$11,'Категорія витрат'!$A$11,IF(I1567='Категорія витрат'!$B$12,'Категорія витрат'!$A$12,IF(I1567='Категорія витрат'!$B$13,'Категорія витрат'!$A$13,IF(I1567='Категорія витрат'!$B$14,'Категорія витрат'!$A$14,IF(I1567='Категорія витрат'!$B$15,'Категорія витрат'!$A$15,IF(I1567='Категорія витрат'!$B$16,'Категорія витрат'!$A$16,IF(I1567='Категорія витрат'!$B$17,'Категорія витрат'!$A$17,IF(I1567='Категорія витрат'!$B$18,'Категорія витрат'!$A$18,IF(I1567='Категорія витрат'!$B$19,'Категорія витрат'!$A$19,IF(I1567='Категорія витрат'!$B$20,'Категорія витрат'!$A$20,IF(I1567='Категорія витрат'!$B$21,'Категорія витрат'!$A$21,IF(I1567='Категорія витрат'!$B$22,'Категорія витрат'!$A$22,IF(I1567='Категорія витрат'!$B$23,'Категорія витрат'!$A$23,IF(I1567='Категорія витрат'!$B$24,'Категорія витрат'!$A$24,IF(I1567='Категорія витрат'!$B$25,'Категорія витрат'!$A$25,IF(I1567='Категорія витрат'!$B$26,'Категорія витрат'!$A$26,IF(I1567='Категорія витрат'!$B$27,'Категорія витрат'!$A$27,IF(I1567='Категорія витрат'!$B$28,'Категорія витрат'!$A$28,IF(I1567='Категорія витрат'!$B$29,'Категорія витрат'!$A$29,IF(I1567='Категорія витрат'!$B$30,'Категорія витрат'!$A$30,"")))))))))))))))))))))))))))))</f>
        <v/>
      </c>
      <c r="I1567" s="174"/>
      <c r="J1567" s="173"/>
      <c r="K1567" s="176"/>
      <c r="L1567" s="87">
        <f t="shared" si="745"/>
        <v>0</v>
      </c>
      <c r="M1567" s="176"/>
      <c r="N1567" s="178"/>
      <c r="O1567" s="171"/>
      <c r="P1567" s="159">
        <f>IF(J1567='Категорія витрат'!$F$2,ROUND('Додаток 3._Бюджет детальний ПР'!O1567*0.3676,2),IF(J1567='Категорія витрат'!$F$3,ROUND('Додаток 3._Бюджет детальний ПР'!O1567*0.347,2),IF(J1567='Категорія витрат'!$F$4,ROUND('Додаток 3._Бюджет детальний ПР'!O1567*0.347,2),IF(J1567='Категорія витрат'!$F$7,ROUND('Додаток 3._Бюджет детальний ПР'!O1567*0.0841,2),0))))</f>
        <v>0</v>
      </c>
      <c r="Q1567" s="153">
        <f t="shared" si="720"/>
        <v>0</v>
      </c>
      <c r="R1567" s="181"/>
      <c r="S1567" s="181"/>
      <c r="T1567" s="181"/>
      <c r="U1567" s="181"/>
      <c r="V1567" s="181"/>
      <c r="W1567" s="181"/>
      <c r="X1567" s="181"/>
      <c r="Y1567" s="181"/>
      <c r="Z1567" s="181"/>
      <c r="AA1567" s="181"/>
      <c r="AB1567" s="181"/>
      <c r="AC1567" s="181"/>
      <c r="AD1567" s="48">
        <f t="shared" si="721"/>
        <v>0</v>
      </c>
      <c r="AE1567" s="48">
        <f t="shared" si="722"/>
        <v>0</v>
      </c>
      <c r="AF1567" s="48">
        <f t="shared" si="723"/>
        <v>0</v>
      </c>
      <c r="AG1567" s="48">
        <f t="shared" si="724"/>
        <v>0</v>
      </c>
      <c r="AH1567" s="48">
        <f t="shared" si="725"/>
        <v>0</v>
      </c>
      <c r="AI1567" s="48">
        <f t="shared" si="726"/>
        <v>0</v>
      </c>
      <c r="AJ1567" s="48">
        <f t="shared" si="727"/>
        <v>0</v>
      </c>
      <c r="AK1567" s="48">
        <f t="shared" si="728"/>
        <v>0</v>
      </c>
      <c r="AL1567" s="181"/>
      <c r="AM1567" s="181"/>
      <c r="AN1567" s="77"/>
      <c r="AO1567" s="176"/>
      <c r="AP1567" s="87">
        <f t="shared" si="746"/>
        <v>0</v>
      </c>
      <c r="AQ1567" s="176"/>
      <c r="AR1567" s="178"/>
      <c r="AS1567" s="171"/>
      <c r="AT1567" s="159">
        <f>IF(J1567='Категорія витрат'!$F$2,ROUND('Додаток 3._Бюджет детальний ПР'!AS1567*0.3676,2),IF(J1567='Категорія витрат'!$F$3,ROUND('Додаток 3._Бюджет детальний ПР'!AS1567*0.347,2),IF(J1567='Категорія витрат'!$F$4,ROUND('Додаток 3._Бюджет детальний ПР'!AS1567*0.347,2),IF(J1567='Категорія витрат'!$F$7,ROUND('Додаток 3._Бюджет детальний ПР'!AS1567*0.0841,2),0))))</f>
        <v>0</v>
      </c>
      <c r="AU1567" s="153">
        <f t="shared" si="747"/>
        <v>0</v>
      </c>
      <c r="AV1567" s="181"/>
      <c r="AW1567" s="181"/>
      <c r="AX1567" s="181"/>
      <c r="AY1567" s="181"/>
      <c r="AZ1567" s="181"/>
      <c r="BA1567" s="181"/>
      <c r="BB1567" s="181"/>
      <c r="BC1567" s="181"/>
      <c r="BD1567" s="181"/>
      <c r="BE1567" s="181"/>
      <c r="BF1567" s="181"/>
      <c r="BG1567" s="181"/>
      <c r="BH1567" s="48">
        <f t="shared" si="729"/>
        <v>0</v>
      </c>
      <c r="BI1567" s="48">
        <f t="shared" si="730"/>
        <v>0</v>
      </c>
      <c r="BJ1567" s="48">
        <f t="shared" si="731"/>
        <v>0</v>
      </c>
      <c r="BK1567" s="48">
        <f t="shared" si="732"/>
        <v>0</v>
      </c>
      <c r="BL1567" s="48">
        <f t="shared" si="733"/>
        <v>0</v>
      </c>
      <c r="BM1567" s="48">
        <f t="shared" si="734"/>
        <v>0</v>
      </c>
      <c r="BN1567" s="48">
        <f t="shared" si="735"/>
        <v>0</v>
      </c>
      <c r="BO1567" s="48">
        <f t="shared" si="736"/>
        <v>0</v>
      </c>
      <c r="BP1567" s="181"/>
      <c r="BQ1567" s="181"/>
      <c r="BR1567" s="191"/>
      <c r="BS1567" s="176"/>
      <c r="BT1567" s="87">
        <f t="shared" si="748"/>
        <v>0</v>
      </c>
      <c r="BU1567" s="176"/>
      <c r="BV1567" s="178"/>
      <c r="BW1567" s="171"/>
      <c r="BX1567" s="159">
        <f>IF(J1567='Категорія витрат'!$F$2,ROUND('Додаток 3._Бюджет детальний ПР'!BW1567*0.3676,2),IF(J1567='Категорія витрат'!$F$3,ROUND('Додаток 3._Бюджет детальний ПР'!BW1567*0.347,2),IF(J1567='Категорія витрат'!$F$4,ROUND('Додаток 3._Бюджет детальний ПР'!BW1567*0.347,2),IF(J1567='Категорія витрат'!$F$7,ROUND('Додаток 3._Бюджет детальний ПР'!BW1567*0.0841,2),0))))</f>
        <v>0</v>
      </c>
      <c r="BY1567" s="153">
        <f t="shared" si="749"/>
        <v>0</v>
      </c>
      <c r="BZ1567" s="181"/>
      <c r="CA1567" s="181"/>
      <c r="CB1567" s="181"/>
      <c r="CC1567" s="181"/>
      <c r="CD1567" s="181"/>
      <c r="CE1567" s="181"/>
      <c r="CF1567" s="181"/>
      <c r="CG1567" s="181"/>
      <c r="CH1567" s="181"/>
      <c r="CI1567" s="181"/>
      <c r="CJ1567" s="181"/>
      <c r="CK1567" s="181"/>
      <c r="CL1567" s="48">
        <f t="shared" si="737"/>
        <v>0</v>
      </c>
      <c r="CM1567" s="48">
        <f t="shared" si="738"/>
        <v>0</v>
      </c>
      <c r="CN1567" s="48">
        <f t="shared" si="739"/>
        <v>0</v>
      </c>
      <c r="CO1567" s="48">
        <f t="shared" si="740"/>
        <v>0</v>
      </c>
      <c r="CP1567" s="48">
        <f t="shared" si="741"/>
        <v>0</v>
      </c>
      <c r="CQ1567" s="48">
        <f t="shared" si="742"/>
        <v>0</v>
      </c>
      <c r="CR1567" s="48">
        <f t="shared" si="743"/>
        <v>0</v>
      </c>
      <c r="CS1567" s="48">
        <f t="shared" si="744"/>
        <v>0</v>
      </c>
      <c r="CT1567" s="181"/>
      <c r="CU1567" s="181"/>
    </row>
    <row r="1568" spans="1:99" ht="20.100000000000001" customHeight="1" x14ac:dyDescent="0.25">
      <c r="A1568" s="58">
        <v>1564</v>
      </c>
      <c r="B1568" s="58" t="str">
        <f>IF(D1568='Напрямки конкурса'!$L$2,'Напрямки конкурса'!$B$2,IF(D1568='Напрямки конкурса'!$L$3,'Напрямки конкурса'!$B$3,IF(D1568='Напрямки конкурса'!$L$4,'Напрямки конкурса'!$B$4,IF(D1568='Напрямки конкурса'!$L$5,'Напрямки конкурса'!$B$5,IF(D1568='Напрямки конкурса'!$L$6,'Напрямки конкурса'!$B$6,IF(D1568='Напрямки конкурса'!$L$7,'Напрямки конкурса'!$B$7,IF(D1568='Напрямки конкурса'!$L$8,'Напрямки конкурса'!$B$8,IF(D1568='Напрямки конкурса'!$L$9,'Напрямки конкурса'!$B$9,IF(D1568='Напрямки конкурса'!$L$10,'Напрямки конкурса'!$B$10,IF(D1568='Напрямки конкурса'!$L$11,'Напрямки конкурса'!$B$11,IF(D1568='Напрямки конкурса'!$L$12,'Напрямки конкурса'!$B$12,IF(D1568='Напрямки конкурса'!$L$13,'Напрямки конкурса'!$B$13,IF(D1568='Напрямки конкурса'!$L$14,'Напрямки конкурса'!$B$14,IF(D1568='Напрямки конкурса'!$L$15,'Напрямки конкурса'!$B$15,IF(D1568='Напрямки конкурса'!$L$16,'Напрямки конкурса'!$B$16,IF(D1568='Напрямки конкурса'!$L$17,'Напрямки конкурса'!$B$17,IF(D1568='Напрямки конкурса'!$L$18,'Напрямки конкурса'!$B$18,IF(D1568='Напрямки конкурса'!$L$19,'Напрямки конкурса'!$B$19,IF(D1568='Напрямки конкурса'!$L$20,'Напрямки конкурса'!$B$20,IF(D1568='Напрямки конкурса'!$L$21,'Напрямки конкурса'!$B$21,IF(D1568='Напрямки конкурса'!$L$22,'Напрямки конкурса'!$B$22,IF(D1568='Напрямки конкурса'!$L$23,'Напрямки конкурса'!$B$23,IF(D1568='Напрямки конкурса'!$L$24,'Напрямки конкурса'!$B$24,IF(D1568='Напрямки конкурса'!$L$25,'Напрямки конкурса'!$B$25,IF(D1568='Напрямки конкурса'!$L$26,'Напрямки конкурса'!$B$26,IF(D1568='Напрямки конкурса'!$L$27,'Напрямки конкурса'!$B$27,IF(D1568='Напрямки конкурса'!$L$28,'Напрямки конкурса'!$B$28,"")))))))))))))))))))))))))))</f>
        <v/>
      </c>
      <c r="C1568" s="59" t="str">
        <f>IF(D1568='Напрямки конкурса'!$L$2,'Напрямки конкурса'!$K$2,IF(D1568='Напрямки конкурса'!$L$3,'Напрямки конкурса'!$K$3,IF(D1568='Напрямки конкурса'!$L$4,'Напрямки конкурса'!$K$4,IF(D1568='Напрямки конкурса'!$L$5,'Напрямки конкурса'!$K$5,IF(D1568='Напрямки конкурса'!$L$6,'Напрямки конкурса'!$K$6,IF(D1568='Напрямки конкурса'!$L$7,'Напрямки конкурса'!$K$7,IF(D1568='Напрямки конкурса'!$L$8,'Напрямки конкурса'!$K$8,IF(D1568='Напрямки конкурса'!$L$9,'Напрямки конкурса'!$K$9,IF(D1568='Напрямки конкурса'!$L$10,'Напрямки конкурса'!$K$10,IF(D1568='Напрямки конкурса'!$L$11,'Напрямки конкурса'!$K$11,IF(D1568='Напрямки конкурса'!$L$12,'Напрямки конкурса'!$K$12,IF(D1568='Напрямки конкурса'!$L$13,'Напрямки конкурса'!$K$13,IF(D1568='Напрямки конкурса'!$L$14,'Напрямки конкурса'!$K$14,IF(D1568='Напрямки конкурса'!$L$15,'Напрямки конкурса'!$K$15,IF(D1568='Напрямки конкурса'!$L$16,'Напрямки конкурса'!$K$16,IF(D1568='Напрямки конкурса'!$L$17,'Напрямки конкурса'!$K$17,IF(D1568='Напрямки конкурса'!$L$18,'Напрямки конкурса'!$K$18,IF(D1568='Напрямки конкурса'!$L$19,'Напрямки конкурса'!$K$19,IF(D1568='Напрямки конкурса'!$L$20,'Напрямки конкурса'!$K$20,IF(D1568='Напрямки конкурса'!$L$21,'Напрямки конкурса'!$K$21,IF(D1568='Напрямки конкурса'!$L$22,'Напрямки конкурса'!$K$22,IF(D1568='Напрямки конкурса'!$L$23,'Напрямки конкурса'!$K$23,IF(D1568='Напрямки конкурса'!$L$24,'Напрямки конкурса'!$K$24,IF(D1568='Напрямки конкурса'!$L$25,'Напрямки конкурса'!$K$25,IF(D1568='Напрямки конкурса'!$L$26,'Напрямки конкурса'!$K$26,IF(D1568='Напрямки конкурса'!$L$27,'Напрямки конкурса'!$K$27,IF(D1568='Напрямки конкурса'!$L$28,'Напрямки конкурса'!$K$28,"")))))))))))))))))))))))))))</f>
        <v/>
      </c>
      <c r="D1568" s="50"/>
      <c r="E1568" s="171"/>
      <c r="F1568" s="171"/>
      <c r="G1568" s="171"/>
      <c r="H1568" s="150" t="str">
        <f>IF(I1568='Категорія витрат'!$B$2,'Категорія витрат'!$A$2,IF(I1568='Категорія витрат'!$B$3,'Категорія витрат'!$A$3,IF(I1568='Категорія витрат'!$B$4,'Категорія витрат'!$A$4,IF(I1568='Категорія витрат'!$B$5,'Категорія витрат'!$A$5,IF(I1568='Категорія витрат'!$B$6,'Категорія витрат'!$A$6,IF(I1568='Категорія витрат'!$B$7,'Категорія витрат'!$A$7,IF(I1568='Категорія витрат'!$B$8,'Категорія витрат'!$A$8,IF(I1568='Категорія витрат'!$B$9,'Категорія витрат'!$A$9,IF(I1568='Категорія витрат'!$B$10,'Категорія витрат'!$A$10,IF(I1568='Категорія витрат'!$B$11,'Категорія витрат'!$A$11,IF(I1568='Категорія витрат'!$B$12,'Категорія витрат'!$A$12,IF(I1568='Категорія витрат'!$B$13,'Категорія витрат'!$A$13,IF(I1568='Категорія витрат'!$B$14,'Категорія витрат'!$A$14,IF(I1568='Категорія витрат'!$B$15,'Категорія витрат'!$A$15,IF(I1568='Категорія витрат'!$B$16,'Категорія витрат'!$A$16,IF(I1568='Категорія витрат'!$B$17,'Категорія витрат'!$A$17,IF(I1568='Категорія витрат'!$B$18,'Категорія витрат'!$A$18,IF(I1568='Категорія витрат'!$B$19,'Категорія витрат'!$A$19,IF(I1568='Категорія витрат'!$B$20,'Категорія витрат'!$A$20,IF(I1568='Категорія витрат'!$B$21,'Категорія витрат'!$A$21,IF(I1568='Категорія витрат'!$B$22,'Категорія витрат'!$A$22,IF(I1568='Категорія витрат'!$B$23,'Категорія витрат'!$A$23,IF(I1568='Категорія витрат'!$B$24,'Категорія витрат'!$A$24,IF(I1568='Категорія витрат'!$B$25,'Категорія витрат'!$A$25,IF(I1568='Категорія витрат'!$B$26,'Категорія витрат'!$A$26,IF(I1568='Категорія витрат'!$B$27,'Категорія витрат'!$A$27,IF(I1568='Категорія витрат'!$B$28,'Категорія витрат'!$A$28,IF(I1568='Категорія витрат'!$B$29,'Категорія витрат'!$A$29,IF(I1568='Категорія витрат'!$B$30,'Категорія витрат'!$A$30,"")))))))))))))))))))))))))))))</f>
        <v/>
      </c>
      <c r="I1568" s="174"/>
      <c r="J1568" s="173"/>
      <c r="K1568" s="176"/>
      <c r="L1568" s="87">
        <f t="shared" si="745"/>
        <v>0</v>
      </c>
      <c r="M1568" s="176"/>
      <c r="N1568" s="178"/>
      <c r="O1568" s="171"/>
      <c r="P1568" s="159">
        <f>IF(J1568='Категорія витрат'!$F$2,ROUND('Додаток 3._Бюджет детальний ПР'!O1568*0.3676,2),IF(J1568='Категорія витрат'!$F$3,ROUND('Додаток 3._Бюджет детальний ПР'!O1568*0.347,2),IF(J1568='Категорія витрат'!$F$4,ROUND('Додаток 3._Бюджет детальний ПР'!O1568*0.347,2),IF(J1568='Категорія витрат'!$F$7,ROUND('Додаток 3._Бюджет детальний ПР'!O1568*0.0841,2),0))))</f>
        <v>0</v>
      </c>
      <c r="Q1568" s="153">
        <f t="shared" si="720"/>
        <v>0</v>
      </c>
      <c r="R1568" s="181"/>
      <c r="S1568" s="181"/>
      <c r="T1568" s="181"/>
      <c r="U1568" s="181"/>
      <c r="V1568" s="181"/>
      <c r="W1568" s="181"/>
      <c r="X1568" s="181"/>
      <c r="Y1568" s="181"/>
      <c r="Z1568" s="181"/>
      <c r="AA1568" s="181"/>
      <c r="AB1568" s="181"/>
      <c r="AC1568" s="181"/>
      <c r="AD1568" s="48">
        <f t="shared" si="721"/>
        <v>0</v>
      </c>
      <c r="AE1568" s="48">
        <f t="shared" si="722"/>
        <v>0</v>
      </c>
      <c r="AF1568" s="48">
        <f t="shared" si="723"/>
        <v>0</v>
      </c>
      <c r="AG1568" s="48">
        <f t="shared" si="724"/>
        <v>0</v>
      </c>
      <c r="AH1568" s="48">
        <f t="shared" si="725"/>
        <v>0</v>
      </c>
      <c r="AI1568" s="48">
        <f t="shared" si="726"/>
        <v>0</v>
      </c>
      <c r="AJ1568" s="48">
        <f t="shared" si="727"/>
        <v>0</v>
      </c>
      <c r="AK1568" s="48">
        <f t="shared" si="728"/>
        <v>0</v>
      </c>
      <c r="AL1568" s="181"/>
      <c r="AM1568" s="181"/>
      <c r="AN1568" s="77"/>
      <c r="AO1568" s="176"/>
      <c r="AP1568" s="87">
        <f t="shared" si="746"/>
        <v>0</v>
      </c>
      <c r="AQ1568" s="176"/>
      <c r="AR1568" s="178"/>
      <c r="AS1568" s="171"/>
      <c r="AT1568" s="159">
        <f>IF(J1568='Категорія витрат'!$F$2,ROUND('Додаток 3._Бюджет детальний ПР'!AS1568*0.3676,2),IF(J1568='Категорія витрат'!$F$3,ROUND('Додаток 3._Бюджет детальний ПР'!AS1568*0.347,2),IF(J1568='Категорія витрат'!$F$4,ROUND('Додаток 3._Бюджет детальний ПР'!AS1568*0.347,2),IF(J1568='Категорія витрат'!$F$7,ROUND('Додаток 3._Бюджет детальний ПР'!AS1568*0.0841,2),0))))</f>
        <v>0</v>
      </c>
      <c r="AU1568" s="153">
        <f t="shared" si="747"/>
        <v>0</v>
      </c>
      <c r="AV1568" s="181"/>
      <c r="AW1568" s="181"/>
      <c r="AX1568" s="181"/>
      <c r="AY1568" s="181"/>
      <c r="AZ1568" s="181"/>
      <c r="BA1568" s="181"/>
      <c r="BB1568" s="181"/>
      <c r="BC1568" s="181"/>
      <c r="BD1568" s="181"/>
      <c r="BE1568" s="181"/>
      <c r="BF1568" s="181"/>
      <c r="BG1568" s="181"/>
      <c r="BH1568" s="48">
        <f t="shared" si="729"/>
        <v>0</v>
      </c>
      <c r="BI1568" s="48">
        <f t="shared" si="730"/>
        <v>0</v>
      </c>
      <c r="BJ1568" s="48">
        <f t="shared" si="731"/>
        <v>0</v>
      </c>
      <c r="BK1568" s="48">
        <f t="shared" si="732"/>
        <v>0</v>
      </c>
      <c r="BL1568" s="48">
        <f t="shared" si="733"/>
        <v>0</v>
      </c>
      <c r="BM1568" s="48">
        <f t="shared" si="734"/>
        <v>0</v>
      </c>
      <c r="BN1568" s="48">
        <f t="shared" si="735"/>
        <v>0</v>
      </c>
      <c r="BO1568" s="48">
        <f t="shared" si="736"/>
        <v>0</v>
      </c>
      <c r="BP1568" s="181"/>
      <c r="BQ1568" s="181"/>
      <c r="BR1568" s="191"/>
      <c r="BS1568" s="176"/>
      <c r="BT1568" s="87">
        <f t="shared" si="748"/>
        <v>0</v>
      </c>
      <c r="BU1568" s="176"/>
      <c r="BV1568" s="178"/>
      <c r="BW1568" s="171"/>
      <c r="BX1568" s="159">
        <f>IF(J1568='Категорія витрат'!$F$2,ROUND('Додаток 3._Бюджет детальний ПР'!BW1568*0.3676,2),IF(J1568='Категорія витрат'!$F$3,ROUND('Додаток 3._Бюджет детальний ПР'!BW1568*0.347,2),IF(J1568='Категорія витрат'!$F$4,ROUND('Додаток 3._Бюджет детальний ПР'!BW1568*0.347,2),IF(J1568='Категорія витрат'!$F$7,ROUND('Додаток 3._Бюджет детальний ПР'!BW1568*0.0841,2),0))))</f>
        <v>0</v>
      </c>
      <c r="BY1568" s="153">
        <f t="shared" si="749"/>
        <v>0</v>
      </c>
      <c r="BZ1568" s="181"/>
      <c r="CA1568" s="181"/>
      <c r="CB1568" s="181"/>
      <c r="CC1568" s="181"/>
      <c r="CD1568" s="181"/>
      <c r="CE1568" s="181"/>
      <c r="CF1568" s="181"/>
      <c r="CG1568" s="181"/>
      <c r="CH1568" s="181"/>
      <c r="CI1568" s="181"/>
      <c r="CJ1568" s="181"/>
      <c r="CK1568" s="181"/>
      <c r="CL1568" s="48">
        <f t="shared" si="737"/>
        <v>0</v>
      </c>
      <c r="CM1568" s="48">
        <f t="shared" si="738"/>
        <v>0</v>
      </c>
      <c r="CN1568" s="48">
        <f t="shared" si="739"/>
        <v>0</v>
      </c>
      <c r="CO1568" s="48">
        <f t="shared" si="740"/>
        <v>0</v>
      </c>
      <c r="CP1568" s="48">
        <f t="shared" si="741"/>
        <v>0</v>
      </c>
      <c r="CQ1568" s="48">
        <f t="shared" si="742"/>
        <v>0</v>
      </c>
      <c r="CR1568" s="48">
        <f t="shared" si="743"/>
        <v>0</v>
      </c>
      <c r="CS1568" s="48">
        <f t="shared" si="744"/>
        <v>0</v>
      </c>
      <c r="CT1568" s="181"/>
      <c r="CU1568" s="181"/>
    </row>
    <row r="1569" spans="1:99" ht="20.100000000000001" customHeight="1" x14ac:dyDescent="0.25">
      <c r="A1569" s="58">
        <v>1565</v>
      </c>
      <c r="B1569" s="58" t="str">
        <f>IF(D1569='Напрямки конкурса'!$L$2,'Напрямки конкурса'!$B$2,IF(D1569='Напрямки конкурса'!$L$3,'Напрямки конкурса'!$B$3,IF(D1569='Напрямки конкурса'!$L$4,'Напрямки конкурса'!$B$4,IF(D1569='Напрямки конкурса'!$L$5,'Напрямки конкурса'!$B$5,IF(D1569='Напрямки конкурса'!$L$6,'Напрямки конкурса'!$B$6,IF(D1569='Напрямки конкурса'!$L$7,'Напрямки конкурса'!$B$7,IF(D1569='Напрямки конкурса'!$L$8,'Напрямки конкурса'!$B$8,IF(D1569='Напрямки конкурса'!$L$9,'Напрямки конкурса'!$B$9,IF(D1569='Напрямки конкурса'!$L$10,'Напрямки конкурса'!$B$10,IF(D1569='Напрямки конкурса'!$L$11,'Напрямки конкурса'!$B$11,IF(D1569='Напрямки конкурса'!$L$12,'Напрямки конкурса'!$B$12,IF(D1569='Напрямки конкурса'!$L$13,'Напрямки конкурса'!$B$13,IF(D1569='Напрямки конкурса'!$L$14,'Напрямки конкурса'!$B$14,IF(D1569='Напрямки конкурса'!$L$15,'Напрямки конкурса'!$B$15,IF(D1569='Напрямки конкурса'!$L$16,'Напрямки конкурса'!$B$16,IF(D1569='Напрямки конкурса'!$L$17,'Напрямки конкурса'!$B$17,IF(D1569='Напрямки конкурса'!$L$18,'Напрямки конкурса'!$B$18,IF(D1569='Напрямки конкурса'!$L$19,'Напрямки конкурса'!$B$19,IF(D1569='Напрямки конкурса'!$L$20,'Напрямки конкурса'!$B$20,IF(D1569='Напрямки конкурса'!$L$21,'Напрямки конкурса'!$B$21,IF(D1569='Напрямки конкурса'!$L$22,'Напрямки конкурса'!$B$22,IF(D1569='Напрямки конкурса'!$L$23,'Напрямки конкурса'!$B$23,IF(D1569='Напрямки конкурса'!$L$24,'Напрямки конкурса'!$B$24,IF(D1569='Напрямки конкурса'!$L$25,'Напрямки конкурса'!$B$25,IF(D1569='Напрямки конкурса'!$L$26,'Напрямки конкурса'!$B$26,IF(D1569='Напрямки конкурса'!$L$27,'Напрямки конкурса'!$B$27,IF(D1569='Напрямки конкурса'!$L$28,'Напрямки конкурса'!$B$28,"")))))))))))))))))))))))))))</f>
        <v/>
      </c>
      <c r="C1569" s="59" t="str">
        <f>IF(D1569='Напрямки конкурса'!$L$2,'Напрямки конкурса'!$K$2,IF(D1569='Напрямки конкурса'!$L$3,'Напрямки конкурса'!$K$3,IF(D1569='Напрямки конкурса'!$L$4,'Напрямки конкурса'!$K$4,IF(D1569='Напрямки конкурса'!$L$5,'Напрямки конкурса'!$K$5,IF(D1569='Напрямки конкурса'!$L$6,'Напрямки конкурса'!$K$6,IF(D1569='Напрямки конкурса'!$L$7,'Напрямки конкурса'!$K$7,IF(D1569='Напрямки конкурса'!$L$8,'Напрямки конкурса'!$K$8,IF(D1569='Напрямки конкурса'!$L$9,'Напрямки конкурса'!$K$9,IF(D1569='Напрямки конкурса'!$L$10,'Напрямки конкурса'!$K$10,IF(D1569='Напрямки конкурса'!$L$11,'Напрямки конкурса'!$K$11,IF(D1569='Напрямки конкурса'!$L$12,'Напрямки конкурса'!$K$12,IF(D1569='Напрямки конкурса'!$L$13,'Напрямки конкурса'!$K$13,IF(D1569='Напрямки конкурса'!$L$14,'Напрямки конкурса'!$K$14,IF(D1569='Напрямки конкурса'!$L$15,'Напрямки конкурса'!$K$15,IF(D1569='Напрямки конкурса'!$L$16,'Напрямки конкурса'!$K$16,IF(D1569='Напрямки конкурса'!$L$17,'Напрямки конкурса'!$K$17,IF(D1569='Напрямки конкурса'!$L$18,'Напрямки конкурса'!$K$18,IF(D1569='Напрямки конкурса'!$L$19,'Напрямки конкурса'!$K$19,IF(D1569='Напрямки конкурса'!$L$20,'Напрямки конкурса'!$K$20,IF(D1569='Напрямки конкурса'!$L$21,'Напрямки конкурса'!$K$21,IF(D1569='Напрямки конкурса'!$L$22,'Напрямки конкурса'!$K$22,IF(D1569='Напрямки конкурса'!$L$23,'Напрямки конкурса'!$K$23,IF(D1569='Напрямки конкурса'!$L$24,'Напрямки конкурса'!$K$24,IF(D1569='Напрямки конкурса'!$L$25,'Напрямки конкурса'!$K$25,IF(D1569='Напрямки конкурса'!$L$26,'Напрямки конкурса'!$K$26,IF(D1569='Напрямки конкурса'!$L$27,'Напрямки конкурса'!$K$27,IF(D1569='Напрямки конкурса'!$L$28,'Напрямки конкурса'!$K$28,"")))))))))))))))))))))))))))</f>
        <v/>
      </c>
      <c r="D1569" s="50"/>
      <c r="E1569" s="171"/>
      <c r="F1569" s="171"/>
      <c r="G1569" s="171"/>
      <c r="H1569" s="150" t="str">
        <f>IF(I1569='Категорія витрат'!$B$2,'Категорія витрат'!$A$2,IF(I1569='Категорія витрат'!$B$3,'Категорія витрат'!$A$3,IF(I1569='Категорія витрат'!$B$4,'Категорія витрат'!$A$4,IF(I1569='Категорія витрат'!$B$5,'Категорія витрат'!$A$5,IF(I1569='Категорія витрат'!$B$6,'Категорія витрат'!$A$6,IF(I1569='Категорія витрат'!$B$7,'Категорія витрат'!$A$7,IF(I1569='Категорія витрат'!$B$8,'Категорія витрат'!$A$8,IF(I1569='Категорія витрат'!$B$9,'Категорія витрат'!$A$9,IF(I1569='Категорія витрат'!$B$10,'Категорія витрат'!$A$10,IF(I1569='Категорія витрат'!$B$11,'Категорія витрат'!$A$11,IF(I1569='Категорія витрат'!$B$12,'Категорія витрат'!$A$12,IF(I1569='Категорія витрат'!$B$13,'Категорія витрат'!$A$13,IF(I1569='Категорія витрат'!$B$14,'Категорія витрат'!$A$14,IF(I1569='Категорія витрат'!$B$15,'Категорія витрат'!$A$15,IF(I1569='Категорія витрат'!$B$16,'Категорія витрат'!$A$16,IF(I1569='Категорія витрат'!$B$17,'Категорія витрат'!$A$17,IF(I1569='Категорія витрат'!$B$18,'Категорія витрат'!$A$18,IF(I1569='Категорія витрат'!$B$19,'Категорія витрат'!$A$19,IF(I1569='Категорія витрат'!$B$20,'Категорія витрат'!$A$20,IF(I1569='Категорія витрат'!$B$21,'Категорія витрат'!$A$21,IF(I1569='Категорія витрат'!$B$22,'Категорія витрат'!$A$22,IF(I1569='Категорія витрат'!$B$23,'Категорія витрат'!$A$23,IF(I1569='Категорія витрат'!$B$24,'Категорія витрат'!$A$24,IF(I1569='Категорія витрат'!$B$25,'Категорія витрат'!$A$25,IF(I1569='Категорія витрат'!$B$26,'Категорія витрат'!$A$26,IF(I1569='Категорія витрат'!$B$27,'Категорія витрат'!$A$27,IF(I1569='Категорія витрат'!$B$28,'Категорія витрат'!$A$28,IF(I1569='Категорія витрат'!$B$29,'Категорія витрат'!$A$29,IF(I1569='Категорія витрат'!$B$30,'Категорія витрат'!$A$30,"")))))))))))))))))))))))))))))</f>
        <v/>
      </c>
      <c r="I1569" s="174"/>
      <c r="J1569" s="173"/>
      <c r="K1569" s="176"/>
      <c r="L1569" s="87">
        <f t="shared" si="745"/>
        <v>0</v>
      </c>
      <c r="M1569" s="176"/>
      <c r="N1569" s="178"/>
      <c r="O1569" s="171"/>
      <c r="P1569" s="159">
        <f>IF(J1569='Категорія витрат'!$F$2,ROUND('Додаток 3._Бюджет детальний ПР'!O1569*0.3676,2),IF(J1569='Категорія витрат'!$F$3,ROUND('Додаток 3._Бюджет детальний ПР'!O1569*0.347,2),IF(J1569='Категорія витрат'!$F$4,ROUND('Додаток 3._Бюджет детальний ПР'!O1569*0.347,2),IF(J1569='Категорія витрат'!$F$7,ROUND('Додаток 3._Бюджет детальний ПР'!O1569*0.0841,2),0))))</f>
        <v>0</v>
      </c>
      <c r="Q1569" s="153">
        <f t="shared" si="720"/>
        <v>0</v>
      </c>
      <c r="R1569" s="181"/>
      <c r="S1569" s="181"/>
      <c r="T1569" s="181"/>
      <c r="U1569" s="181"/>
      <c r="V1569" s="181"/>
      <c r="W1569" s="181"/>
      <c r="X1569" s="181"/>
      <c r="Y1569" s="181"/>
      <c r="Z1569" s="181"/>
      <c r="AA1569" s="181"/>
      <c r="AB1569" s="181"/>
      <c r="AC1569" s="181"/>
      <c r="AD1569" s="48">
        <f t="shared" si="721"/>
        <v>0</v>
      </c>
      <c r="AE1569" s="48">
        <f t="shared" si="722"/>
        <v>0</v>
      </c>
      <c r="AF1569" s="48">
        <f t="shared" si="723"/>
        <v>0</v>
      </c>
      <c r="AG1569" s="48">
        <f t="shared" si="724"/>
        <v>0</v>
      </c>
      <c r="AH1569" s="48">
        <f t="shared" si="725"/>
        <v>0</v>
      </c>
      <c r="AI1569" s="48">
        <f t="shared" si="726"/>
        <v>0</v>
      </c>
      <c r="AJ1569" s="48">
        <f t="shared" si="727"/>
        <v>0</v>
      </c>
      <c r="AK1569" s="48">
        <f t="shared" si="728"/>
        <v>0</v>
      </c>
      <c r="AL1569" s="181"/>
      <c r="AM1569" s="181"/>
      <c r="AN1569" s="77"/>
      <c r="AO1569" s="176"/>
      <c r="AP1569" s="87">
        <f t="shared" si="746"/>
        <v>0</v>
      </c>
      <c r="AQ1569" s="176"/>
      <c r="AR1569" s="178"/>
      <c r="AS1569" s="171"/>
      <c r="AT1569" s="159">
        <f>IF(J1569='Категорія витрат'!$F$2,ROUND('Додаток 3._Бюджет детальний ПР'!AS1569*0.3676,2),IF(J1569='Категорія витрат'!$F$3,ROUND('Додаток 3._Бюджет детальний ПР'!AS1569*0.347,2),IF(J1569='Категорія витрат'!$F$4,ROUND('Додаток 3._Бюджет детальний ПР'!AS1569*0.347,2),IF(J1569='Категорія витрат'!$F$7,ROUND('Додаток 3._Бюджет детальний ПР'!AS1569*0.0841,2),0))))</f>
        <v>0</v>
      </c>
      <c r="AU1569" s="153">
        <f t="shared" si="747"/>
        <v>0</v>
      </c>
      <c r="AV1569" s="181"/>
      <c r="AW1569" s="181"/>
      <c r="AX1569" s="181"/>
      <c r="AY1569" s="181"/>
      <c r="AZ1569" s="181"/>
      <c r="BA1569" s="181"/>
      <c r="BB1569" s="181"/>
      <c r="BC1569" s="181"/>
      <c r="BD1569" s="181"/>
      <c r="BE1569" s="181"/>
      <c r="BF1569" s="181"/>
      <c r="BG1569" s="181"/>
      <c r="BH1569" s="48">
        <f t="shared" si="729"/>
        <v>0</v>
      </c>
      <c r="BI1569" s="48">
        <f t="shared" si="730"/>
        <v>0</v>
      </c>
      <c r="BJ1569" s="48">
        <f t="shared" si="731"/>
        <v>0</v>
      </c>
      <c r="BK1569" s="48">
        <f t="shared" si="732"/>
        <v>0</v>
      </c>
      <c r="BL1569" s="48">
        <f t="shared" si="733"/>
        <v>0</v>
      </c>
      <c r="BM1569" s="48">
        <f t="shared" si="734"/>
        <v>0</v>
      </c>
      <c r="BN1569" s="48">
        <f t="shared" si="735"/>
        <v>0</v>
      </c>
      <c r="BO1569" s="48">
        <f t="shared" si="736"/>
        <v>0</v>
      </c>
      <c r="BP1569" s="181"/>
      <c r="BQ1569" s="181"/>
      <c r="BR1569" s="191"/>
      <c r="BS1569" s="176"/>
      <c r="BT1569" s="87">
        <f t="shared" si="748"/>
        <v>0</v>
      </c>
      <c r="BU1569" s="176"/>
      <c r="BV1569" s="178"/>
      <c r="BW1569" s="171"/>
      <c r="BX1569" s="159">
        <f>IF(J1569='Категорія витрат'!$F$2,ROUND('Додаток 3._Бюджет детальний ПР'!BW1569*0.3676,2),IF(J1569='Категорія витрат'!$F$3,ROUND('Додаток 3._Бюджет детальний ПР'!BW1569*0.347,2),IF(J1569='Категорія витрат'!$F$4,ROUND('Додаток 3._Бюджет детальний ПР'!BW1569*0.347,2),IF(J1569='Категорія витрат'!$F$7,ROUND('Додаток 3._Бюджет детальний ПР'!BW1569*0.0841,2),0))))</f>
        <v>0</v>
      </c>
      <c r="BY1569" s="153">
        <f t="shared" si="749"/>
        <v>0</v>
      </c>
      <c r="BZ1569" s="181"/>
      <c r="CA1569" s="181"/>
      <c r="CB1569" s="181"/>
      <c r="CC1569" s="181"/>
      <c r="CD1569" s="181"/>
      <c r="CE1569" s="181"/>
      <c r="CF1569" s="181"/>
      <c r="CG1569" s="181"/>
      <c r="CH1569" s="181"/>
      <c r="CI1569" s="181"/>
      <c r="CJ1569" s="181"/>
      <c r="CK1569" s="181"/>
      <c r="CL1569" s="48">
        <f t="shared" si="737"/>
        <v>0</v>
      </c>
      <c r="CM1569" s="48">
        <f t="shared" si="738"/>
        <v>0</v>
      </c>
      <c r="CN1569" s="48">
        <f t="shared" si="739"/>
        <v>0</v>
      </c>
      <c r="CO1569" s="48">
        <f t="shared" si="740"/>
        <v>0</v>
      </c>
      <c r="CP1569" s="48">
        <f t="shared" si="741"/>
        <v>0</v>
      </c>
      <c r="CQ1569" s="48">
        <f t="shared" si="742"/>
        <v>0</v>
      </c>
      <c r="CR1569" s="48">
        <f t="shared" si="743"/>
        <v>0</v>
      </c>
      <c r="CS1569" s="48">
        <f t="shared" si="744"/>
        <v>0</v>
      </c>
      <c r="CT1569" s="181"/>
      <c r="CU1569" s="181"/>
    </row>
    <row r="1570" spans="1:99" ht="20.100000000000001" customHeight="1" x14ac:dyDescent="0.25">
      <c r="A1570" s="58">
        <v>1566</v>
      </c>
      <c r="B1570" s="58" t="str">
        <f>IF(D1570='Напрямки конкурса'!$L$2,'Напрямки конкурса'!$B$2,IF(D1570='Напрямки конкурса'!$L$3,'Напрямки конкурса'!$B$3,IF(D1570='Напрямки конкурса'!$L$4,'Напрямки конкурса'!$B$4,IF(D1570='Напрямки конкурса'!$L$5,'Напрямки конкурса'!$B$5,IF(D1570='Напрямки конкурса'!$L$6,'Напрямки конкурса'!$B$6,IF(D1570='Напрямки конкурса'!$L$7,'Напрямки конкурса'!$B$7,IF(D1570='Напрямки конкурса'!$L$8,'Напрямки конкурса'!$B$8,IF(D1570='Напрямки конкурса'!$L$9,'Напрямки конкурса'!$B$9,IF(D1570='Напрямки конкурса'!$L$10,'Напрямки конкурса'!$B$10,IF(D1570='Напрямки конкурса'!$L$11,'Напрямки конкурса'!$B$11,IF(D1570='Напрямки конкурса'!$L$12,'Напрямки конкурса'!$B$12,IF(D1570='Напрямки конкурса'!$L$13,'Напрямки конкурса'!$B$13,IF(D1570='Напрямки конкурса'!$L$14,'Напрямки конкурса'!$B$14,IF(D1570='Напрямки конкурса'!$L$15,'Напрямки конкурса'!$B$15,IF(D1570='Напрямки конкурса'!$L$16,'Напрямки конкурса'!$B$16,IF(D1570='Напрямки конкурса'!$L$17,'Напрямки конкурса'!$B$17,IF(D1570='Напрямки конкурса'!$L$18,'Напрямки конкурса'!$B$18,IF(D1570='Напрямки конкурса'!$L$19,'Напрямки конкурса'!$B$19,IF(D1570='Напрямки конкурса'!$L$20,'Напрямки конкурса'!$B$20,IF(D1570='Напрямки конкурса'!$L$21,'Напрямки конкурса'!$B$21,IF(D1570='Напрямки конкурса'!$L$22,'Напрямки конкурса'!$B$22,IF(D1570='Напрямки конкурса'!$L$23,'Напрямки конкурса'!$B$23,IF(D1570='Напрямки конкурса'!$L$24,'Напрямки конкурса'!$B$24,IF(D1570='Напрямки конкурса'!$L$25,'Напрямки конкурса'!$B$25,IF(D1570='Напрямки конкурса'!$L$26,'Напрямки конкурса'!$B$26,IF(D1570='Напрямки конкурса'!$L$27,'Напрямки конкурса'!$B$27,IF(D1570='Напрямки конкурса'!$L$28,'Напрямки конкурса'!$B$28,"")))))))))))))))))))))))))))</f>
        <v/>
      </c>
      <c r="C1570" s="59" t="str">
        <f>IF(D1570='Напрямки конкурса'!$L$2,'Напрямки конкурса'!$K$2,IF(D1570='Напрямки конкурса'!$L$3,'Напрямки конкурса'!$K$3,IF(D1570='Напрямки конкурса'!$L$4,'Напрямки конкурса'!$K$4,IF(D1570='Напрямки конкурса'!$L$5,'Напрямки конкурса'!$K$5,IF(D1570='Напрямки конкурса'!$L$6,'Напрямки конкурса'!$K$6,IF(D1570='Напрямки конкурса'!$L$7,'Напрямки конкурса'!$K$7,IF(D1570='Напрямки конкурса'!$L$8,'Напрямки конкурса'!$K$8,IF(D1570='Напрямки конкурса'!$L$9,'Напрямки конкурса'!$K$9,IF(D1570='Напрямки конкурса'!$L$10,'Напрямки конкурса'!$K$10,IF(D1570='Напрямки конкурса'!$L$11,'Напрямки конкурса'!$K$11,IF(D1570='Напрямки конкурса'!$L$12,'Напрямки конкурса'!$K$12,IF(D1570='Напрямки конкурса'!$L$13,'Напрямки конкурса'!$K$13,IF(D1570='Напрямки конкурса'!$L$14,'Напрямки конкурса'!$K$14,IF(D1570='Напрямки конкурса'!$L$15,'Напрямки конкурса'!$K$15,IF(D1570='Напрямки конкурса'!$L$16,'Напрямки конкурса'!$K$16,IF(D1570='Напрямки конкурса'!$L$17,'Напрямки конкурса'!$K$17,IF(D1570='Напрямки конкурса'!$L$18,'Напрямки конкурса'!$K$18,IF(D1570='Напрямки конкурса'!$L$19,'Напрямки конкурса'!$K$19,IF(D1570='Напрямки конкурса'!$L$20,'Напрямки конкурса'!$K$20,IF(D1570='Напрямки конкурса'!$L$21,'Напрямки конкурса'!$K$21,IF(D1570='Напрямки конкурса'!$L$22,'Напрямки конкурса'!$K$22,IF(D1570='Напрямки конкурса'!$L$23,'Напрямки конкурса'!$K$23,IF(D1570='Напрямки конкурса'!$L$24,'Напрямки конкурса'!$K$24,IF(D1570='Напрямки конкурса'!$L$25,'Напрямки конкурса'!$K$25,IF(D1570='Напрямки конкурса'!$L$26,'Напрямки конкурса'!$K$26,IF(D1570='Напрямки конкурса'!$L$27,'Напрямки конкурса'!$K$27,IF(D1570='Напрямки конкурса'!$L$28,'Напрямки конкурса'!$K$28,"")))))))))))))))))))))))))))</f>
        <v/>
      </c>
      <c r="D1570" s="50"/>
      <c r="E1570" s="171"/>
      <c r="F1570" s="171"/>
      <c r="G1570" s="171"/>
      <c r="H1570" s="150" t="str">
        <f>IF(I1570='Категорія витрат'!$B$2,'Категорія витрат'!$A$2,IF(I1570='Категорія витрат'!$B$3,'Категорія витрат'!$A$3,IF(I1570='Категорія витрат'!$B$4,'Категорія витрат'!$A$4,IF(I1570='Категорія витрат'!$B$5,'Категорія витрат'!$A$5,IF(I1570='Категорія витрат'!$B$6,'Категорія витрат'!$A$6,IF(I1570='Категорія витрат'!$B$7,'Категорія витрат'!$A$7,IF(I1570='Категорія витрат'!$B$8,'Категорія витрат'!$A$8,IF(I1570='Категорія витрат'!$B$9,'Категорія витрат'!$A$9,IF(I1570='Категорія витрат'!$B$10,'Категорія витрат'!$A$10,IF(I1570='Категорія витрат'!$B$11,'Категорія витрат'!$A$11,IF(I1570='Категорія витрат'!$B$12,'Категорія витрат'!$A$12,IF(I1570='Категорія витрат'!$B$13,'Категорія витрат'!$A$13,IF(I1570='Категорія витрат'!$B$14,'Категорія витрат'!$A$14,IF(I1570='Категорія витрат'!$B$15,'Категорія витрат'!$A$15,IF(I1570='Категорія витрат'!$B$16,'Категорія витрат'!$A$16,IF(I1570='Категорія витрат'!$B$17,'Категорія витрат'!$A$17,IF(I1570='Категорія витрат'!$B$18,'Категорія витрат'!$A$18,IF(I1570='Категорія витрат'!$B$19,'Категорія витрат'!$A$19,IF(I1570='Категорія витрат'!$B$20,'Категорія витрат'!$A$20,IF(I1570='Категорія витрат'!$B$21,'Категорія витрат'!$A$21,IF(I1570='Категорія витрат'!$B$22,'Категорія витрат'!$A$22,IF(I1570='Категорія витрат'!$B$23,'Категорія витрат'!$A$23,IF(I1570='Категорія витрат'!$B$24,'Категорія витрат'!$A$24,IF(I1570='Категорія витрат'!$B$25,'Категорія витрат'!$A$25,IF(I1570='Категорія витрат'!$B$26,'Категорія витрат'!$A$26,IF(I1570='Категорія витрат'!$B$27,'Категорія витрат'!$A$27,IF(I1570='Категорія витрат'!$B$28,'Категорія витрат'!$A$28,IF(I1570='Категорія витрат'!$B$29,'Категорія витрат'!$A$29,IF(I1570='Категорія витрат'!$B$30,'Категорія витрат'!$A$30,"")))))))))))))))))))))))))))))</f>
        <v/>
      </c>
      <c r="I1570" s="174"/>
      <c r="J1570" s="173"/>
      <c r="K1570" s="176"/>
      <c r="L1570" s="87">
        <f t="shared" si="745"/>
        <v>0</v>
      </c>
      <c r="M1570" s="176"/>
      <c r="N1570" s="178"/>
      <c r="O1570" s="171"/>
      <c r="P1570" s="159">
        <f>IF(J1570='Категорія витрат'!$F$2,ROUND('Додаток 3._Бюджет детальний ПР'!O1570*0.3676,2),IF(J1570='Категорія витрат'!$F$3,ROUND('Додаток 3._Бюджет детальний ПР'!O1570*0.347,2),IF(J1570='Категорія витрат'!$F$4,ROUND('Додаток 3._Бюджет детальний ПР'!O1570*0.347,2),IF(J1570='Категорія витрат'!$F$7,ROUND('Додаток 3._Бюджет детальний ПР'!O1570*0.0841,2),0))))</f>
        <v>0</v>
      </c>
      <c r="Q1570" s="153">
        <f t="shared" si="720"/>
        <v>0</v>
      </c>
      <c r="R1570" s="181"/>
      <c r="S1570" s="181"/>
      <c r="T1570" s="181"/>
      <c r="U1570" s="181"/>
      <c r="V1570" s="181"/>
      <c r="W1570" s="181"/>
      <c r="X1570" s="181"/>
      <c r="Y1570" s="181"/>
      <c r="Z1570" s="181"/>
      <c r="AA1570" s="181"/>
      <c r="AB1570" s="181"/>
      <c r="AC1570" s="181"/>
      <c r="AD1570" s="48">
        <f t="shared" si="721"/>
        <v>0</v>
      </c>
      <c r="AE1570" s="48">
        <f t="shared" si="722"/>
        <v>0</v>
      </c>
      <c r="AF1570" s="48">
        <f t="shared" si="723"/>
        <v>0</v>
      </c>
      <c r="AG1570" s="48">
        <f t="shared" si="724"/>
        <v>0</v>
      </c>
      <c r="AH1570" s="48">
        <f t="shared" si="725"/>
        <v>0</v>
      </c>
      <c r="AI1570" s="48">
        <f t="shared" si="726"/>
        <v>0</v>
      </c>
      <c r="AJ1570" s="48">
        <f t="shared" si="727"/>
        <v>0</v>
      </c>
      <c r="AK1570" s="48">
        <f t="shared" si="728"/>
        <v>0</v>
      </c>
      <c r="AL1570" s="181"/>
      <c r="AM1570" s="181"/>
      <c r="AN1570" s="77"/>
      <c r="AO1570" s="176"/>
      <c r="AP1570" s="87">
        <f t="shared" si="746"/>
        <v>0</v>
      </c>
      <c r="AQ1570" s="176"/>
      <c r="AR1570" s="178"/>
      <c r="AS1570" s="171"/>
      <c r="AT1570" s="159">
        <f>IF(J1570='Категорія витрат'!$F$2,ROUND('Додаток 3._Бюджет детальний ПР'!AS1570*0.3676,2),IF(J1570='Категорія витрат'!$F$3,ROUND('Додаток 3._Бюджет детальний ПР'!AS1570*0.347,2),IF(J1570='Категорія витрат'!$F$4,ROUND('Додаток 3._Бюджет детальний ПР'!AS1570*0.347,2),IF(J1570='Категорія витрат'!$F$7,ROUND('Додаток 3._Бюджет детальний ПР'!AS1570*0.0841,2),0))))</f>
        <v>0</v>
      </c>
      <c r="AU1570" s="153">
        <f t="shared" si="747"/>
        <v>0</v>
      </c>
      <c r="AV1570" s="181"/>
      <c r="AW1570" s="181"/>
      <c r="AX1570" s="181"/>
      <c r="AY1570" s="181"/>
      <c r="AZ1570" s="181"/>
      <c r="BA1570" s="181"/>
      <c r="BB1570" s="181"/>
      <c r="BC1570" s="181"/>
      <c r="BD1570" s="181"/>
      <c r="BE1570" s="181"/>
      <c r="BF1570" s="181"/>
      <c r="BG1570" s="181"/>
      <c r="BH1570" s="48">
        <f t="shared" si="729"/>
        <v>0</v>
      </c>
      <c r="BI1570" s="48">
        <f t="shared" si="730"/>
        <v>0</v>
      </c>
      <c r="BJ1570" s="48">
        <f t="shared" si="731"/>
        <v>0</v>
      </c>
      <c r="BK1570" s="48">
        <f t="shared" si="732"/>
        <v>0</v>
      </c>
      <c r="BL1570" s="48">
        <f t="shared" si="733"/>
        <v>0</v>
      </c>
      <c r="BM1570" s="48">
        <f t="shared" si="734"/>
        <v>0</v>
      </c>
      <c r="BN1570" s="48">
        <f t="shared" si="735"/>
        <v>0</v>
      </c>
      <c r="BO1570" s="48">
        <f t="shared" si="736"/>
        <v>0</v>
      </c>
      <c r="BP1570" s="181"/>
      <c r="BQ1570" s="181"/>
      <c r="BR1570" s="191"/>
      <c r="BS1570" s="176"/>
      <c r="BT1570" s="87">
        <f t="shared" si="748"/>
        <v>0</v>
      </c>
      <c r="BU1570" s="176"/>
      <c r="BV1570" s="178"/>
      <c r="BW1570" s="171"/>
      <c r="BX1570" s="159">
        <f>IF(J1570='Категорія витрат'!$F$2,ROUND('Додаток 3._Бюджет детальний ПР'!BW1570*0.3676,2),IF(J1570='Категорія витрат'!$F$3,ROUND('Додаток 3._Бюджет детальний ПР'!BW1570*0.347,2),IF(J1570='Категорія витрат'!$F$4,ROUND('Додаток 3._Бюджет детальний ПР'!BW1570*0.347,2),IF(J1570='Категорія витрат'!$F$7,ROUND('Додаток 3._Бюджет детальний ПР'!BW1570*0.0841,2),0))))</f>
        <v>0</v>
      </c>
      <c r="BY1570" s="153">
        <f t="shared" si="749"/>
        <v>0</v>
      </c>
      <c r="BZ1570" s="181"/>
      <c r="CA1570" s="181"/>
      <c r="CB1570" s="181"/>
      <c r="CC1570" s="181"/>
      <c r="CD1570" s="181"/>
      <c r="CE1570" s="181"/>
      <c r="CF1570" s="181"/>
      <c r="CG1570" s="181"/>
      <c r="CH1570" s="181"/>
      <c r="CI1570" s="181"/>
      <c r="CJ1570" s="181"/>
      <c r="CK1570" s="181"/>
      <c r="CL1570" s="48">
        <f t="shared" si="737"/>
        <v>0</v>
      </c>
      <c r="CM1570" s="48">
        <f t="shared" si="738"/>
        <v>0</v>
      </c>
      <c r="CN1570" s="48">
        <f t="shared" si="739"/>
        <v>0</v>
      </c>
      <c r="CO1570" s="48">
        <f t="shared" si="740"/>
        <v>0</v>
      </c>
      <c r="CP1570" s="48">
        <f t="shared" si="741"/>
        <v>0</v>
      </c>
      <c r="CQ1570" s="48">
        <f t="shared" si="742"/>
        <v>0</v>
      </c>
      <c r="CR1570" s="48">
        <f t="shared" si="743"/>
        <v>0</v>
      </c>
      <c r="CS1570" s="48">
        <f t="shared" si="744"/>
        <v>0</v>
      </c>
      <c r="CT1570" s="181"/>
      <c r="CU1570" s="181"/>
    </row>
    <row r="1571" spans="1:99" ht="20.100000000000001" customHeight="1" x14ac:dyDescent="0.25">
      <c r="A1571" s="58">
        <v>1567</v>
      </c>
      <c r="B1571" s="58" t="str">
        <f>IF(D1571='Напрямки конкурса'!$L$2,'Напрямки конкурса'!$B$2,IF(D1571='Напрямки конкурса'!$L$3,'Напрямки конкурса'!$B$3,IF(D1571='Напрямки конкурса'!$L$4,'Напрямки конкурса'!$B$4,IF(D1571='Напрямки конкурса'!$L$5,'Напрямки конкурса'!$B$5,IF(D1571='Напрямки конкурса'!$L$6,'Напрямки конкурса'!$B$6,IF(D1571='Напрямки конкурса'!$L$7,'Напрямки конкурса'!$B$7,IF(D1571='Напрямки конкурса'!$L$8,'Напрямки конкурса'!$B$8,IF(D1571='Напрямки конкурса'!$L$9,'Напрямки конкурса'!$B$9,IF(D1571='Напрямки конкурса'!$L$10,'Напрямки конкурса'!$B$10,IF(D1571='Напрямки конкурса'!$L$11,'Напрямки конкурса'!$B$11,IF(D1571='Напрямки конкурса'!$L$12,'Напрямки конкурса'!$B$12,IF(D1571='Напрямки конкурса'!$L$13,'Напрямки конкурса'!$B$13,IF(D1571='Напрямки конкурса'!$L$14,'Напрямки конкурса'!$B$14,IF(D1571='Напрямки конкурса'!$L$15,'Напрямки конкурса'!$B$15,IF(D1571='Напрямки конкурса'!$L$16,'Напрямки конкурса'!$B$16,IF(D1571='Напрямки конкурса'!$L$17,'Напрямки конкурса'!$B$17,IF(D1571='Напрямки конкурса'!$L$18,'Напрямки конкурса'!$B$18,IF(D1571='Напрямки конкурса'!$L$19,'Напрямки конкурса'!$B$19,IF(D1571='Напрямки конкурса'!$L$20,'Напрямки конкурса'!$B$20,IF(D1571='Напрямки конкурса'!$L$21,'Напрямки конкурса'!$B$21,IF(D1571='Напрямки конкурса'!$L$22,'Напрямки конкурса'!$B$22,IF(D1571='Напрямки конкурса'!$L$23,'Напрямки конкурса'!$B$23,IF(D1571='Напрямки конкурса'!$L$24,'Напрямки конкурса'!$B$24,IF(D1571='Напрямки конкурса'!$L$25,'Напрямки конкурса'!$B$25,IF(D1571='Напрямки конкурса'!$L$26,'Напрямки конкурса'!$B$26,IF(D1571='Напрямки конкурса'!$L$27,'Напрямки конкурса'!$B$27,IF(D1571='Напрямки конкурса'!$L$28,'Напрямки конкурса'!$B$28,"")))))))))))))))))))))))))))</f>
        <v/>
      </c>
      <c r="C1571" s="59" t="str">
        <f>IF(D1571='Напрямки конкурса'!$L$2,'Напрямки конкурса'!$K$2,IF(D1571='Напрямки конкурса'!$L$3,'Напрямки конкурса'!$K$3,IF(D1571='Напрямки конкурса'!$L$4,'Напрямки конкурса'!$K$4,IF(D1571='Напрямки конкурса'!$L$5,'Напрямки конкурса'!$K$5,IF(D1571='Напрямки конкурса'!$L$6,'Напрямки конкурса'!$K$6,IF(D1571='Напрямки конкурса'!$L$7,'Напрямки конкурса'!$K$7,IF(D1571='Напрямки конкурса'!$L$8,'Напрямки конкурса'!$K$8,IF(D1571='Напрямки конкурса'!$L$9,'Напрямки конкурса'!$K$9,IF(D1571='Напрямки конкурса'!$L$10,'Напрямки конкурса'!$K$10,IF(D1571='Напрямки конкурса'!$L$11,'Напрямки конкурса'!$K$11,IF(D1571='Напрямки конкурса'!$L$12,'Напрямки конкурса'!$K$12,IF(D1571='Напрямки конкурса'!$L$13,'Напрямки конкурса'!$K$13,IF(D1571='Напрямки конкурса'!$L$14,'Напрямки конкурса'!$K$14,IF(D1571='Напрямки конкурса'!$L$15,'Напрямки конкурса'!$K$15,IF(D1571='Напрямки конкурса'!$L$16,'Напрямки конкурса'!$K$16,IF(D1571='Напрямки конкурса'!$L$17,'Напрямки конкурса'!$K$17,IF(D1571='Напрямки конкурса'!$L$18,'Напрямки конкурса'!$K$18,IF(D1571='Напрямки конкурса'!$L$19,'Напрямки конкурса'!$K$19,IF(D1571='Напрямки конкурса'!$L$20,'Напрямки конкурса'!$K$20,IF(D1571='Напрямки конкурса'!$L$21,'Напрямки конкурса'!$K$21,IF(D1571='Напрямки конкурса'!$L$22,'Напрямки конкурса'!$K$22,IF(D1571='Напрямки конкурса'!$L$23,'Напрямки конкурса'!$K$23,IF(D1571='Напрямки конкурса'!$L$24,'Напрямки конкурса'!$K$24,IF(D1571='Напрямки конкурса'!$L$25,'Напрямки конкурса'!$K$25,IF(D1571='Напрямки конкурса'!$L$26,'Напрямки конкурса'!$K$26,IF(D1571='Напрямки конкурса'!$L$27,'Напрямки конкурса'!$K$27,IF(D1571='Напрямки конкурса'!$L$28,'Напрямки конкурса'!$K$28,"")))))))))))))))))))))))))))</f>
        <v/>
      </c>
      <c r="D1571" s="50"/>
      <c r="E1571" s="171"/>
      <c r="F1571" s="171"/>
      <c r="G1571" s="171"/>
      <c r="H1571" s="150" t="str">
        <f>IF(I1571='Категорія витрат'!$B$2,'Категорія витрат'!$A$2,IF(I1571='Категорія витрат'!$B$3,'Категорія витрат'!$A$3,IF(I1571='Категорія витрат'!$B$4,'Категорія витрат'!$A$4,IF(I1571='Категорія витрат'!$B$5,'Категорія витрат'!$A$5,IF(I1571='Категорія витрат'!$B$6,'Категорія витрат'!$A$6,IF(I1571='Категорія витрат'!$B$7,'Категорія витрат'!$A$7,IF(I1571='Категорія витрат'!$B$8,'Категорія витрат'!$A$8,IF(I1571='Категорія витрат'!$B$9,'Категорія витрат'!$A$9,IF(I1571='Категорія витрат'!$B$10,'Категорія витрат'!$A$10,IF(I1571='Категорія витрат'!$B$11,'Категорія витрат'!$A$11,IF(I1571='Категорія витрат'!$B$12,'Категорія витрат'!$A$12,IF(I1571='Категорія витрат'!$B$13,'Категорія витрат'!$A$13,IF(I1571='Категорія витрат'!$B$14,'Категорія витрат'!$A$14,IF(I1571='Категорія витрат'!$B$15,'Категорія витрат'!$A$15,IF(I1571='Категорія витрат'!$B$16,'Категорія витрат'!$A$16,IF(I1571='Категорія витрат'!$B$17,'Категорія витрат'!$A$17,IF(I1571='Категорія витрат'!$B$18,'Категорія витрат'!$A$18,IF(I1571='Категорія витрат'!$B$19,'Категорія витрат'!$A$19,IF(I1571='Категорія витрат'!$B$20,'Категорія витрат'!$A$20,IF(I1571='Категорія витрат'!$B$21,'Категорія витрат'!$A$21,IF(I1571='Категорія витрат'!$B$22,'Категорія витрат'!$A$22,IF(I1571='Категорія витрат'!$B$23,'Категорія витрат'!$A$23,IF(I1571='Категорія витрат'!$B$24,'Категорія витрат'!$A$24,IF(I1571='Категорія витрат'!$B$25,'Категорія витрат'!$A$25,IF(I1571='Категорія витрат'!$B$26,'Категорія витрат'!$A$26,IF(I1571='Категорія витрат'!$B$27,'Категорія витрат'!$A$27,IF(I1571='Категорія витрат'!$B$28,'Категорія витрат'!$A$28,IF(I1571='Категорія витрат'!$B$29,'Категорія витрат'!$A$29,IF(I1571='Категорія витрат'!$B$30,'Категорія витрат'!$A$30,"")))))))))))))))))))))))))))))</f>
        <v/>
      </c>
      <c r="I1571" s="174"/>
      <c r="J1571" s="173"/>
      <c r="K1571" s="176"/>
      <c r="L1571" s="87">
        <f t="shared" si="745"/>
        <v>0</v>
      </c>
      <c r="M1571" s="176"/>
      <c r="N1571" s="178"/>
      <c r="O1571" s="171"/>
      <c r="P1571" s="159">
        <f>IF(J1571='Категорія витрат'!$F$2,ROUND('Додаток 3._Бюджет детальний ПР'!O1571*0.3676,2),IF(J1571='Категорія витрат'!$F$3,ROUND('Додаток 3._Бюджет детальний ПР'!O1571*0.347,2),IF(J1571='Категорія витрат'!$F$4,ROUND('Додаток 3._Бюджет детальний ПР'!O1571*0.347,2),IF(J1571='Категорія витрат'!$F$7,ROUND('Додаток 3._Бюджет детальний ПР'!O1571*0.0841,2),0))))</f>
        <v>0</v>
      </c>
      <c r="Q1571" s="153">
        <f t="shared" si="720"/>
        <v>0</v>
      </c>
      <c r="R1571" s="181"/>
      <c r="S1571" s="181"/>
      <c r="T1571" s="181"/>
      <c r="U1571" s="181"/>
      <c r="V1571" s="181"/>
      <c r="W1571" s="181"/>
      <c r="X1571" s="181"/>
      <c r="Y1571" s="181"/>
      <c r="Z1571" s="181"/>
      <c r="AA1571" s="181"/>
      <c r="AB1571" s="181"/>
      <c r="AC1571" s="181"/>
      <c r="AD1571" s="48">
        <f t="shared" si="721"/>
        <v>0</v>
      </c>
      <c r="AE1571" s="48">
        <f t="shared" si="722"/>
        <v>0</v>
      </c>
      <c r="AF1571" s="48">
        <f t="shared" si="723"/>
        <v>0</v>
      </c>
      <c r="AG1571" s="48">
        <f t="shared" si="724"/>
        <v>0</v>
      </c>
      <c r="AH1571" s="48">
        <f t="shared" si="725"/>
        <v>0</v>
      </c>
      <c r="AI1571" s="48">
        <f t="shared" si="726"/>
        <v>0</v>
      </c>
      <c r="AJ1571" s="48">
        <f t="shared" si="727"/>
        <v>0</v>
      </c>
      <c r="AK1571" s="48">
        <f t="shared" si="728"/>
        <v>0</v>
      </c>
      <c r="AL1571" s="181"/>
      <c r="AM1571" s="181"/>
      <c r="AN1571" s="77"/>
      <c r="AO1571" s="176"/>
      <c r="AP1571" s="87">
        <f t="shared" si="746"/>
        <v>0</v>
      </c>
      <c r="AQ1571" s="176"/>
      <c r="AR1571" s="178"/>
      <c r="AS1571" s="171"/>
      <c r="AT1571" s="159">
        <f>IF(J1571='Категорія витрат'!$F$2,ROUND('Додаток 3._Бюджет детальний ПР'!AS1571*0.3676,2),IF(J1571='Категорія витрат'!$F$3,ROUND('Додаток 3._Бюджет детальний ПР'!AS1571*0.347,2),IF(J1571='Категорія витрат'!$F$4,ROUND('Додаток 3._Бюджет детальний ПР'!AS1571*0.347,2),IF(J1571='Категорія витрат'!$F$7,ROUND('Додаток 3._Бюджет детальний ПР'!AS1571*0.0841,2),0))))</f>
        <v>0</v>
      </c>
      <c r="AU1571" s="153">
        <f t="shared" si="747"/>
        <v>0</v>
      </c>
      <c r="AV1571" s="181"/>
      <c r="AW1571" s="181"/>
      <c r="AX1571" s="181"/>
      <c r="AY1571" s="181"/>
      <c r="AZ1571" s="181"/>
      <c r="BA1571" s="181"/>
      <c r="BB1571" s="181"/>
      <c r="BC1571" s="181"/>
      <c r="BD1571" s="181"/>
      <c r="BE1571" s="181"/>
      <c r="BF1571" s="181"/>
      <c r="BG1571" s="181"/>
      <c r="BH1571" s="48">
        <f t="shared" si="729"/>
        <v>0</v>
      </c>
      <c r="BI1571" s="48">
        <f t="shared" si="730"/>
        <v>0</v>
      </c>
      <c r="BJ1571" s="48">
        <f t="shared" si="731"/>
        <v>0</v>
      </c>
      <c r="BK1571" s="48">
        <f t="shared" si="732"/>
        <v>0</v>
      </c>
      <c r="BL1571" s="48">
        <f t="shared" si="733"/>
        <v>0</v>
      </c>
      <c r="BM1571" s="48">
        <f t="shared" si="734"/>
        <v>0</v>
      </c>
      <c r="BN1571" s="48">
        <f t="shared" si="735"/>
        <v>0</v>
      </c>
      <c r="BO1571" s="48">
        <f t="shared" si="736"/>
        <v>0</v>
      </c>
      <c r="BP1571" s="181"/>
      <c r="BQ1571" s="181"/>
      <c r="BR1571" s="191"/>
      <c r="BS1571" s="176"/>
      <c r="BT1571" s="87">
        <f t="shared" si="748"/>
        <v>0</v>
      </c>
      <c r="BU1571" s="176"/>
      <c r="BV1571" s="178"/>
      <c r="BW1571" s="171"/>
      <c r="BX1571" s="159">
        <f>IF(J1571='Категорія витрат'!$F$2,ROUND('Додаток 3._Бюджет детальний ПР'!BW1571*0.3676,2),IF(J1571='Категорія витрат'!$F$3,ROUND('Додаток 3._Бюджет детальний ПР'!BW1571*0.347,2),IF(J1571='Категорія витрат'!$F$4,ROUND('Додаток 3._Бюджет детальний ПР'!BW1571*0.347,2),IF(J1571='Категорія витрат'!$F$7,ROUND('Додаток 3._Бюджет детальний ПР'!BW1571*0.0841,2),0))))</f>
        <v>0</v>
      </c>
      <c r="BY1571" s="153">
        <f t="shared" si="749"/>
        <v>0</v>
      </c>
      <c r="BZ1571" s="181"/>
      <c r="CA1571" s="181"/>
      <c r="CB1571" s="181"/>
      <c r="CC1571" s="181"/>
      <c r="CD1571" s="181"/>
      <c r="CE1571" s="181"/>
      <c r="CF1571" s="181"/>
      <c r="CG1571" s="181"/>
      <c r="CH1571" s="181"/>
      <c r="CI1571" s="181"/>
      <c r="CJ1571" s="181"/>
      <c r="CK1571" s="181"/>
      <c r="CL1571" s="48">
        <f t="shared" si="737"/>
        <v>0</v>
      </c>
      <c r="CM1571" s="48">
        <f t="shared" si="738"/>
        <v>0</v>
      </c>
      <c r="CN1571" s="48">
        <f t="shared" si="739"/>
        <v>0</v>
      </c>
      <c r="CO1571" s="48">
        <f t="shared" si="740"/>
        <v>0</v>
      </c>
      <c r="CP1571" s="48">
        <f t="shared" si="741"/>
        <v>0</v>
      </c>
      <c r="CQ1571" s="48">
        <f t="shared" si="742"/>
        <v>0</v>
      </c>
      <c r="CR1571" s="48">
        <f t="shared" si="743"/>
        <v>0</v>
      </c>
      <c r="CS1571" s="48">
        <f t="shared" si="744"/>
        <v>0</v>
      </c>
      <c r="CT1571" s="181"/>
      <c r="CU1571" s="181"/>
    </row>
    <row r="1572" spans="1:99" ht="20.100000000000001" customHeight="1" x14ac:dyDescent="0.25">
      <c r="A1572" s="58">
        <v>1568</v>
      </c>
      <c r="B1572" s="58" t="str">
        <f>IF(D1572='Напрямки конкурса'!$L$2,'Напрямки конкурса'!$B$2,IF(D1572='Напрямки конкурса'!$L$3,'Напрямки конкурса'!$B$3,IF(D1572='Напрямки конкурса'!$L$4,'Напрямки конкурса'!$B$4,IF(D1572='Напрямки конкурса'!$L$5,'Напрямки конкурса'!$B$5,IF(D1572='Напрямки конкурса'!$L$6,'Напрямки конкурса'!$B$6,IF(D1572='Напрямки конкурса'!$L$7,'Напрямки конкурса'!$B$7,IF(D1572='Напрямки конкурса'!$L$8,'Напрямки конкурса'!$B$8,IF(D1572='Напрямки конкурса'!$L$9,'Напрямки конкурса'!$B$9,IF(D1572='Напрямки конкурса'!$L$10,'Напрямки конкурса'!$B$10,IF(D1572='Напрямки конкурса'!$L$11,'Напрямки конкурса'!$B$11,IF(D1572='Напрямки конкурса'!$L$12,'Напрямки конкурса'!$B$12,IF(D1572='Напрямки конкурса'!$L$13,'Напрямки конкурса'!$B$13,IF(D1572='Напрямки конкурса'!$L$14,'Напрямки конкурса'!$B$14,IF(D1572='Напрямки конкурса'!$L$15,'Напрямки конкурса'!$B$15,IF(D1572='Напрямки конкурса'!$L$16,'Напрямки конкурса'!$B$16,IF(D1572='Напрямки конкурса'!$L$17,'Напрямки конкурса'!$B$17,IF(D1572='Напрямки конкурса'!$L$18,'Напрямки конкурса'!$B$18,IF(D1572='Напрямки конкурса'!$L$19,'Напрямки конкурса'!$B$19,IF(D1572='Напрямки конкурса'!$L$20,'Напрямки конкурса'!$B$20,IF(D1572='Напрямки конкурса'!$L$21,'Напрямки конкурса'!$B$21,IF(D1572='Напрямки конкурса'!$L$22,'Напрямки конкурса'!$B$22,IF(D1572='Напрямки конкурса'!$L$23,'Напрямки конкурса'!$B$23,IF(D1572='Напрямки конкурса'!$L$24,'Напрямки конкурса'!$B$24,IF(D1572='Напрямки конкурса'!$L$25,'Напрямки конкурса'!$B$25,IF(D1572='Напрямки конкурса'!$L$26,'Напрямки конкурса'!$B$26,IF(D1572='Напрямки конкурса'!$L$27,'Напрямки конкурса'!$B$27,IF(D1572='Напрямки конкурса'!$L$28,'Напрямки конкурса'!$B$28,"")))))))))))))))))))))))))))</f>
        <v/>
      </c>
      <c r="C1572" s="59" t="str">
        <f>IF(D1572='Напрямки конкурса'!$L$2,'Напрямки конкурса'!$K$2,IF(D1572='Напрямки конкурса'!$L$3,'Напрямки конкурса'!$K$3,IF(D1572='Напрямки конкурса'!$L$4,'Напрямки конкурса'!$K$4,IF(D1572='Напрямки конкурса'!$L$5,'Напрямки конкурса'!$K$5,IF(D1572='Напрямки конкурса'!$L$6,'Напрямки конкурса'!$K$6,IF(D1572='Напрямки конкурса'!$L$7,'Напрямки конкурса'!$K$7,IF(D1572='Напрямки конкурса'!$L$8,'Напрямки конкурса'!$K$8,IF(D1572='Напрямки конкурса'!$L$9,'Напрямки конкурса'!$K$9,IF(D1572='Напрямки конкурса'!$L$10,'Напрямки конкурса'!$K$10,IF(D1572='Напрямки конкурса'!$L$11,'Напрямки конкурса'!$K$11,IF(D1572='Напрямки конкурса'!$L$12,'Напрямки конкурса'!$K$12,IF(D1572='Напрямки конкурса'!$L$13,'Напрямки конкурса'!$K$13,IF(D1572='Напрямки конкурса'!$L$14,'Напрямки конкурса'!$K$14,IF(D1572='Напрямки конкурса'!$L$15,'Напрямки конкурса'!$K$15,IF(D1572='Напрямки конкурса'!$L$16,'Напрямки конкурса'!$K$16,IF(D1572='Напрямки конкурса'!$L$17,'Напрямки конкурса'!$K$17,IF(D1572='Напрямки конкурса'!$L$18,'Напрямки конкурса'!$K$18,IF(D1572='Напрямки конкурса'!$L$19,'Напрямки конкурса'!$K$19,IF(D1572='Напрямки конкурса'!$L$20,'Напрямки конкурса'!$K$20,IF(D1572='Напрямки конкурса'!$L$21,'Напрямки конкурса'!$K$21,IF(D1572='Напрямки конкурса'!$L$22,'Напрямки конкурса'!$K$22,IF(D1572='Напрямки конкурса'!$L$23,'Напрямки конкурса'!$K$23,IF(D1572='Напрямки конкурса'!$L$24,'Напрямки конкурса'!$K$24,IF(D1572='Напрямки конкурса'!$L$25,'Напрямки конкурса'!$K$25,IF(D1572='Напрямки конкурса'!$L$26,'Напрямки конкурса'!$K$26,IF(D1572='Напрямки конкурса'!$L$27,'Напрямки конкурса'!$K$27,IF(D1572='Напрямки конкурса'!$L$28,'Напрямки конкурса'!$K$28,"")))))))))))))))))))))))))))</f>
        <v/>
      </c>
      <c r="D1572" s="50"/>
      <c r="E1572" s="171"/>
      <c r="F1572" s="171"/>
      <c r="G1572" s="171"/>
      <c r="H1572" s="150" t="str">
        <f>IF(I1572='Категорія витрат'!$B$2,'Категорія витрат'!$A$2,IF(I1572='Категорія витрат'!$B$3,'Категорія витрат'!$A$3,IF(I1572='Категорія витрат'!$B$4,'Категорія витрат'!$A$4,IF(I1572='Категорія витрат'!$B$5,'Категорія витрат'!$A$5,IF(I1572='Категорія витрат'!$B$6,'Категорія витрат'!$A$6,IF(I1572='Категорія витрат'!$B$7,'Категорія витрат'!$A$7,IF(I1572='Категорія витрат'!$B$8,'Категорія витрат'!$A$8,IF(I1572='Категорія витрат'!$B$9,'Категорія витрат'!$A$9,IF(I1572='Категорія витрат'!$B$10,'Категорія витрат'!$A$10,IF(I1572='Категорія витрат'!$B$11,'Категорія витрат'!$A$11,IF(I1572='Категорія витрат'!$B$12,'Категорія витрат'!$A$12,IF(I1572='Категорія витрат'!$B$13,'Категорія витрат'!$A$13,IF(I1572='Категорія витрат'!$B$14,'Категорія витрат'!$A$14,IF(I1572='Категорія витрат'!$B$15,'Категорія витрат'!$A$15,IF(I1572='Категорія витрат'!$B$16,'Категорія витрат'!$A$16,IF(I1572='Категорія витрат'!$B$17,'Категорія витрат'!$A$17,IF(I1572='Категорія витрат'!$B$18,'Категорія витрат'!$A$18,IF(I1572='Категорія витрат'!$B$19,'Категорія витрат'!$A$19,IF(I1572='Категорія витрат'!$B$20,'Категорія витрат'!$A$20,IF(I1572='Категорія витрат'!$B$21,'Категорія витрат'!$A$21,IF(I1572='Категорія витрат'!$B$22,'Категорія витрат'!$A$22,IF(I1572='Категорія витрат'!$B$23,'Категорія витрат'!$A$23,IF(I1572='Категорія витрат'!$B$24,'Категорія витрат'!$A$24,IF(I1572='Категорія витрат'!$B$25,'Категорія витрат'!$A$25,IF(I1572='Категорія витрат'!$B$26,'Категорія витрат'!$A$26,IF(I1572='Категорія витрат'!$B$27,'Категорія витрат'!$A$27,IF(I1572='Категорія витрат'!$B$28,'Категорія витрат'!$A$28,IF(I1572='Категорія витрат'!$B$29,'Категорія витрат'!$A$29,IF(I1572='Категорія витрат'!$B$30,'Категорія витрат'!$A$30,"")))))))))))))))))))))))))))))</f>
        <v/>
      </c>
      <c r="I1572" s="174"/>
      <c r="J1572" s="173"/>
      <c r="K1572" s="176"/>
      <c r="L1572" s="87">
        <f t="shared" si="745"/>
        <v>0</v>
      </c>
      <c r="M1572" s="176"/>
      <c r="N1572" s="178"/>
      <c r="O1572" s="171"/>
      <c r="P1572" s="159">
        <f>IF(J1572='Категорія витрат'!$F$2,ROUND('Додаток 3._Бюджет детальний ПР'!O1572*0.3676,2),IF(J1572='Категорія витрат'!$F$3,ROUND('Додаток 3._Бюджет детальний ПР'!O1572*0.347,2),IF(J1572='Категорія витрат'!$F$4,ROUND('Додаток 3._Бюджет детальний ПР'!O1572*0.347,2),IF(J1572='Категорія витрат'!$F$7,ROUND('Додаток 3._Бюджет детальний ПР'!O1572*0.0841,2),0))))</f>
        <v>0</v>
      </c>
      <c r="Q1572" s="153">
        <f t="shared" si="720"/>
        <v>0</v>
      </c>
      <c r="R1572" s="181"/>
      <c r="S1572" s="181"/>
      <c r="T1572" s="181"/>
      <c r="U1572" s="181"/>
      <c r="V1572" s="181"/>
      <c r="W1572" s="181"/>
      <c r="X1572" s="181"/>
      <c r="Y1572" s="181"/>
      <c r="Z1572" s="181"/>
      <c r="AA1572" s="181"/>
      <c r="AB1572" s="181"/>
      <c r="AC1572" s="181"/>
      <c r="AD1572" s="48">
        <f t="shared" si="721"/>
        <v>0</v>
      </c>
      <c r="AE1572" s="48">
        <f t="shared" si="722"/>
        <v>0</v>
      </c>
      <c r="AF1572" s="48">
        <f t="shared" si="723"/>
        <v>0</v>
      </c>
      <c r="AG1572" s="48">
        <f t="shared" si="724"/>
        <v>0</v>
      </c>
      <c r="AH1572" s="48">
        <f t="shared" si="725"/>
        <v>0</v>
      </c>
      <c r="AI1572" s="48">
        <f t="shared" si="726"/>
        <v>0</v>
      </c>
      <c r="AJ1572" s="48">
        <f t="shared" si="727"/>
        <v>0</v>
      </c>
      <c r="AK1572" s="48">
        <f t="shared" si="728"/>
        <v>0</v>
      </c>
      <c r="AL1572" s="181"/>
      <c r="AM1572" s="181"/>
      <c r="AN1572" s="77"/>
      <c r="AO1572" s="176"/>
      <c r="AP1572" s="87">
        <f t="shared" si="746"/>
        <v>0</v>
      </c>
      <c r="AQ1572" s="176"/>
      <c r="AR1572" s="178"/>
      <c r="AS1572" s="171"/>
      <c r="AT1572" s="159">
        <f>IF(J1572='Категорія витрат'!$F$2,ROUND('Додаток 3._Бюджет детальний ПР'!AS1572*0.3676,2),IF(J1572='Категорія витрат'!$F$3,ROUND('Додаток 3._Бюджет детальний ПР'!AS1572*0.347,2),IF(J1572='Категорія витрат'!$F$4,ROUND('Додаток 3._Бюджет детальний ПР'!AS1572*0.347,2),IF(J1572='Категорія витрат'!$F$7,ROUND('Додаток 3._Бюджет детальний ПР'!AS1572*0.0841,2),0))))</f>
        <v>0</v>
      </c>
      <c r="AU1572" s="153">
        <f t="shared" si="747"/>
        <v>0</v>
      </c>
      <c r="AV1572" s="181"/>
      <c r="AW1572" s="181"/>
      <c r="AX1572" s="181"/>
      <c r="AY1572" s="181"/>
      <c r="AZ1572" s="181"/>
      <c r="BA1572" s="181"/>
      <c r="BB1572" s="181"/>
      <c r="BC1572" s="181"/>
      <c r="BD1572" s="181"/>
      <c r="BE1572" s="181"/>
      <c r="BF1572" s="181"/>
      <c r="BG1572" s="181"/>
      <c r="BH1572" s="48">
        <f t="shared" si="729"/>
        <v>0</v>
      </c>
      <c r="BI1572" s="48">
        <f t="shared" si="730"/>
        <v>0</v>
      </c>
      <c r="BJ1572" s="48">
        <f t="shared" si="731"/>
        <v>0</v>
      </c>
      <c r="BK1572" s="48">
        <f t="shared" si="732"/>
        <v>0</v>
      </c>
      <c r="BL1572" s="48">
        <f t="shared" si="733"/>
        <v>0</v>
      </c>
      <c r="BM1572" s="48">
        <f t="shared" si="734"/>
        <v>0</v>
      </c>
      <c r="BN1572" s="48">
        <f t="shared" si="735"/>
        <v>0</v>
      </c>
      <c r="BO1572" s="48">
        <f t="shared" si="736"/>
        <v>0</v>
      </c>
      <c r="BP1572" s="181"/>
      <c r="BQ1572" s="181"/>
      <c r="BR1572" s="191"/>
      <c r="BS1572" s="176"/>
      <c r="BT1572" s="87">
        <f t="shared" si="748"/>
        <v>0</v>
      </c>
      <c r="BU1572" s="176"/>
      <c r="BV1572" s="178"/>
      <c r="BW1572" s="171"/>
      <c r="BX1572" s="159">
        <f>IF(J1572='Категорія витрат'!$F$2,ROUND('Додаток 3._Бюджет детальний ПР'!BW1572*0.3676,2),IF(J1572='Категорія витрат'!$F$3,ROUND('Додаток 3._Бюджет детальний ПР'!BW1572*0.347,2),IF(J1572='Категорія витрат'!$F$4,ROUND('Додаток 3._Бюджет детальний ПР'!BW1572*0.347,2),IF(J1572='Категорія витрат'!$F$7,ROUND('Додаток 3._Бюджет детальний ПР'!BW1572*0.0841,2),0))))</f>
        <v>0</v>
      </c>
      <c r="BY1572" s="153">
        <f t="shared" si="749"/>
        <v>0</v>
      </c>
      <c r="BZ1572" s="181"/>
      <c r="CA1572" s="181"/>
      <c r="CB1572" s="181"/>
      <c r="CC1572" s="181"/>
      <c r="CD1572" s="181"/>
      <c r="CE1572" s="181"/>
      <c r="CF1572" s="181"/>
      <c r="CG1572" s="181"/>
      <c r="CH1572" s="181"/>
      <c r="CI1572" s="181"/>
      <c r="CJ1572" s="181"/>
      <c r="CK1572" s="181"/>
      <c r="CL1572" s="48">
        <f t="shared" si="737"/>
        <v>0</v>
      </c>
      <c r="CM1572" s="48">
        <f t="shared" si="738"/>
        <v>0</v>
      </c>
      <c r="CN1572" s="48">
        <f t="shared" si="739"/>
        <v>0</v>
      </c>
      <c r="CO1572" s="48">
        <f t="shared" si="740"/>
        <v>0</v>
      </c>
      <c r="CP1572" s="48">
        <f t="shared" si="741"/>
        <v>0</v>
      </c>
      <c r="CQ1572" s="48">
        <f t="shared" si="742"/>
        <v>0</v>
      </c>
      <c r="CR1572" s="48">
        <f t="shared" si="743"/>
        <v>0</v>
      </c>
      <c r="CS1572" s="48">
        <f t="shared" si="744"/>
        <v>0</v>
      </c>
      <c r="CT1572" s="181"/>
      <c r="CU1572" s="181"/>
    </row>
    <row r="1573" spans="1:99" ht="20.100000000000001" customHeight="1" x14ac:dyDescent="0.25">
      <c r="A1573" s="58">
        <v>1569</v>
      </c>
      <c r="B1573" s="58" t="str">
        <f>IF(D1573='Напрямки конкурса'!$L$2,'Напрямки конкурса'!$B$2,IF(D1573='Напрямки конкурса'!$L$3,'Напрямки конкурса'!$B$3,IF(D1573='Напрямки конкурса'!$L$4,'Напрямки конкурса'!$B$4,IF(D1573='Напрямки конкурса'!$L$5,'Напрямки конкурса'!$B$5,IF(D1573='Напрямки конкурса'!$L$6,'Напрямки конкурса'!$B$6,IF(D1573='Напрямки конкурса'!$L$7,'Напрямки конкурса'!$B$7,IF(D1573='Напрямки конкурса'!$L$8,'Напрямки конкурса'!$B$8,IF(D1573='Напрямки конкурса'!$L$9,'Напрямки конкурса'!$B$9,IF(D1573='Напрямки конкурса'!$L$10,'Напрямки конкурса'!$B$10,IF(D1573='Напрямки конкурса'!$L$11,'Напрямки конкурса'!$B$11,IF(D1573='Напрямки конкурса'!$L$12,'Напрямки конкурса'!$B$12,IF(D1573='Напрямки конкурса'!$L$13,'Напрямки конкурса'!$B$13,IF(D1573='Напрямки конкурса'!$L$14,'Напрямки конкурса'!$B$14,IF(D1573='Напрямки конкурса'!$L$15,'Напрямки конкурса'!$B$15,IF(D1573='Напрямки конкурса'!$L$16,'Напрямки конкурса'!$B$16,IF(D1573='Напрямки конкурса'!$L$17,'Напрямки конкурса'!$B$17,IF(D1573='Напрямки конкурса'!$L$18,'Напрямки конкурса'!$B$18,IF(D1573='Напрямки конкурса'!$L$19,'Напрямки конкурса'!$B$19,IF(D1573='Напрямки конкурса'!$L$20,'Напрямки конкурса'!$B$20,IF(D1573='Напрямки конкурса'!$L$21,'Напрямки конкурса'!$B$21,IF(D1573='Напрямки конкурса'!$L$22,'Напрямки конкурса'!$B$22,IF(D1573='Напрямки конкурса'!$L$23,'Напрямки конкурса'!$B$23,IF(D1573='Напрямки конкурса'!$L$24,'Напрямки конкурса'!$B$24,IF(D1573='Напрямки конкурса'!$L$25,'Напрямки конкурса'!$B$25,IF(D1573='Напрямки конкурса'!$L$26,'Напрямки конкурса'!$B$26,IF(D1573='Напрямки конкурса'!$L$27,'Напрямки конкурса'!$B$27,IF(D1573='Напрямки конкурса'!$L$28,'Напрямки конкурса'!$B$28,"")))))))))))))))))))))))))))</f>
        <v/>
      </c>
      <c r="C1573" s="59" t="str">
        <f>IF(D1573='Напрямки конкурса'!$L$2,'Напрямки конкурса'!$K$2,IF(D1573='Напрямки конкурса'!$L$3,'Напрямки конкурса'!$K$3,IF(D1573='Напрямки конкурса'!$L$4,'Напрямки конкурса'!$K$4,IF(D1573='Напрямки конкурса'!$L$5,'Напрямки конкурса'!$K$5,IF(D1573='Напрямки конкурса'!$L$6,'Напрямки конкурса'!$K$6,IF(D1573='Напрямки конкурса'!$L$7,'Напрямки конкурса'!$K$7,IF(D1573='Напрямки конкурса'!$L$8,'Напрямки конкурса'!$K$8,IF(D1573='Напрямки конкурса'!$L$9,'Напрямки конкурса'!$K$9,IF(D1573='Напрямки конкурса'!$L$10,'Напрямки конкурса'!$K$10,IF(D1573='Напрямки конкурса'!$L$11,'Напрямки конкурса'!$K$11,IF(D1573='Напрямки конкурса'!$L$12,'Напрямки конкурса'!$K$12,IF(D1573='Напрямки конкурса'!$L$13,'Напрямки конкурса'!$K$13,IF(D1573='Напрямки конкурса'!$L$14,'Напрямки конкурса'!$K$14,IF(D1573='Напрямки конкурса'!$L$15,'Напрямки конкурса'!$K$15,IF(D1573='Напрямки конкурса'!$L$16,'Напрямки конкурса'!$K$16,IF(D1573='Напрямки конкурса'!$L$17,'Напрямки конкурса'!$K$17,IF(D1573='Напрямки конкурса'!$L$18,'Напрямки конкурса'!$K$18,IF(D1573='Напрямки конкурса'!$L$19,'Напрямки конкурса'!$K$19,IF(D1573='Напрямки конкурса'!$L$20,'Напрямки конкурса'!$K$20,IF(D1573='Напрямки конкурса'!$L$21,'Напрямки конкурса'!$K$21,IF(D1573='Напрямки конкурса'!$L$22,'Напрямки конкурса'!$K$22,IF(D1573='Напрямки конкурса'!$L$23,'Напрямки конкурса'!$K$23,IF(D1573='Напрямки конкурса'!$L$24,'Напрямки конкурса'!$K$24,IF(D1573='Напрямки конкурса'!$L$25,'Напрямки конкурса'!$K$25,IF(D1573='Напрямки конкурса'!$L$26,'Напрямки конкурса'!$K$26,IF(D1573='Напрямки конкурса'!$L$27,'Напрямки конкурса'!$K$27,IF(D1573='Напрямки конкурса'!$L$28,'Напрямки конкурса'!$K$28,"")))))))))))))))))))))))))))</f>
        <v/>
      </c>
      <c r="D1573" s="50"/>
      <c r="E1573" s="171"/>
      <c r="F1573" s="171"/>
      <c r="G1573" s="171"/>
      <c r="H1573" s="150" t="str">
        <f>IF(I1573='Категорія витрат'!$B$2,'Категорія витрат'!$A$2,IF(I1573='Категорія витрат'!$B$3,'Категорія витрат'!$A$3,IF(I1573='Категорія витрат'!$B$4,'Категорія витрат'!$A$4,IF(I1573='Категорія витрат'!$B$5,'Категорія витрат'!$A$5,IF(I1573='Категорія витрат'!$B$6,'Категорія витрат'!$A$6,IF(I1573='Категорія витрат'!$B$7,'Категорія витрат'!$A$7,IF(I1573='Категорія витрат'!$B$8,'Категорія витрат'!$A$8,IF(I1573='Категорія витрат'!$B$9,'Категорія витрат'!$A$9,IF(I1573='Категорія витрат'!$B$10,'Категорія витрат'!$A$10,IF(I1573='Категорія витрат'!$B$11,'Категорія витрат'!$A$11,IF(I1573='Категорія витрат'!$B$12,'Категорія витрат'!$A$12,IF(I1573='Категорія витрат'!$B$13,'Категорія витрат'!$A$13,IF(I1573='Категорія витрат'!$B$14,'Категорія витрат'!$A$14,IF(I1573='Категорія витрат'!$B$15,'Категорія витрат'!$A$15,IF(I1573='Категорія витрат'!$B$16,'Категорія витрат'!$A$16,IF(I1573='Категорія витрат'!$B$17,'Категорія витрат'!$A$17,IF(I1573='Категорія витрат'!$B$18,'Категорія витрат'!$A$18,IF(I1573='Категорія витрат'!$B$19,'Категорія витрат'!$A$19,IF(I1573='Категорія витрат'!$B$20,'Категорія витрат'!$A$20,IF(I1573='Категорія витрат'!$B$21,'Категорія витрат'!$A$21,IF(I1573='Категорія витрат'!$B$22,'Категорія витрат'!$A$22,IF(I1573='Категорія витрат'!$B$23,'Категорія витрат'!$A$23,IF(I1573='Категорія витрат'!$B$24,'Категорія витрат'!$A$24,IF(I1573='Категорія витрат'!$B$25,'Категорія витрат'!$A$25,IF(I1573='Категорія витрат'!$B$26,'Категорія витрат'!$A$26,IF(I1573='Категорія витрат'!$B$27,'Категорія витрат'!$A$27,IF(I1573='Категорія витрат'!$B$28,'Категорія витрат'!$A$28,IF(I1573='Категорія витрат'!$B$29,'Категорія витрат'!$A$29,IF(I1573='Категорія витрат'!$B$30,'Категорія витрат'!$A$30,"")))))))))))))))))))))))))))))</f>
        <v/>
      </c>
      <c r="I1573" s="174"/>
      <c r="J1573" s="173"/>
      <c r="K1573" s="176"/>
      <c r="L1573" s="87">
        <f t="shared" si="745"/>
        <v>0</v>
      </c>
      <c r="M1573" s="176"/>
      <c r="N1573" s="178"/>
      <c r="O1573" s="171"/>
      <c r="P1573" s="159">
        <f>IF(J1573='Категорія витрат'!$F$2,ROUND('Додаток 3._Бюджет детальний ПР'!O1573*0.3676,2),IF(J1573='Категорія витрат'!$F$3,ROUND('Додаток 3._Бюджет детальний ПР'!O1573*0.347,2),IF(J1573='Категорія витрат'!$F$4,ROUND('Додаток 3._Бюджет детальний ПР'!O1573*0.347,2),IF(J1573='Категорія витрат'!$F$7,ROUND('Додаток 3._Бюджет детальний ПР'!O1573*0.0841,2),0))))</f>
        <v>0</v>
      </c>
      <c r="Q1573" s="153">
        <f t="shared" si="720"/>
        <v>0</v>
      </c>
      <c r="R1573" s="181"/>
      <c r="S1573" s="181"/>
      <c r="T1573" s="181"/>
      <c r="U1573" s="181"/>
      <c r="V1573" s="181"/>
      <c r="W1573" s="181"/>
      <c r="X1573" s="181"/>
      <c r="Y1573" s="181"/>
      <c r="Z1573" s="181"/>
      <c r="AA1573" s="181"/>
      <c r="AB1573" s="181"/>
      <c r="AC1573" s="181"/>
      <c r="AD1573" s="48">
        <f t="shared" si="721"/>
        <v>0</v>
      </c>
      <c r="AE1573" s="48">
        <f t="shared" si="722"/>
        <v>0</v>
      </c>
      <c r="AF1573" s="48">
        <f t="shared" si="723"/>
        <v>0</v>
      </c>
      <c r="AG1573" s="48">
        <f t="shared" si="724"/>
        <v>0</v>
      </c>
      <c r="AH1573" s="48">
        <f t="shared" si="725"/>
        <v>0</v>
      </c>
      <c r="AI1573" s="48">
        <f t="shared" si="726"/>
        <v>0</v>
      </c>
      <c r="AJ1573" s="48">
        <f t="shared" si="727"/>
        <v>0</v>
      </c>
      <c r="AK1573" s="48">
        <f t="shared" si="728"/>
        <v>0</v>
      </c>
      <c r="AL1573" s="181"/>
      <c r="AM1573" s="181"/>
      <c r="AN1573" s="77"/>
      <c r="AO1573" s="176"/>
      <c r="AP1573" s="87">
        <f t="shared" si="746"/>
        <v>0</v>
      </c>
      <c r="AQ1573" s="176"/>
      <c r="AR1573" s="178"/>
      <c r="AS1573" s="171"/>
      <c r="AT1573" s="159">
        <f>IF(J1573='Категорія витрат'!$F$2,ROUND('Додаток 3._Бюджет детальний ПР'!AS1573*0.3676,2),IF(J1573='Категорія витрат'!$F$3,ROUND('Додаток 3._Бюджет детальний ПР'!AS1573*0.347,2),IF(J1573='Категорія витрат'!$F$4,ROUND('Додаток 3._Бюджет детальний ПР'!AS1573*0.347,2),IF(J1573='Категорія витрат'!$F$7,ROUND('Додаток 3._Бюджет детальний ПР'!AS1573*0.0841,2),0))))</f>
        <v>0</v>
      </c>
      <c r="AU1573" s="153">
        <f t="shared" si="747"/>
        <v>0</v>
      </c>
      <c r="AV1573" s="181"/>
      <c r="AW1573" s="181"/>
      <c r="AX1573" s="181"/>
      <c r="AY1573" s="181"/>
      <c r="AZ1573" s="181"/>
      <c r="BA1573" s="181"/>
      <c r="BB1573" s="181"/>
      <c r="BC1573" s="181"/>
      <c r="BD1573" s="181"/>
      <c r="BE1573" s="181"/>
      <c r="BF1573" s="181"/>
      <c r="BG1573" s="181"/>
      <c r="BH1573" s="48">
        <f t="shared" si="729"/>
        <v>0</v>
      </c>
      <c r="BI1573" s="48">
        <f t="shared" si="730"/>
        <v>0</v>
      </c>
      <c r="BJ1573" s="48">
        <f t="shared" si="731"/>
        <v>0</v>
      </c>
      <c r="BK1573" s="48">
        <f t="shared" si="732"/>
        <v>0</v>
      </c>
      <c r="BL1573" s="48">
        <f t="shared" si="733"/>
        <v>0</v>
      </c>
      <c r="BM1573" s="48">
        <f t="shared" si="734"/>
        <v>0</v>
      </c>
      <c r="BN1573" s="48">
        <f t="shared" si="735"/>
        <v>0</v>
      </c>
      <c r="BO1573" s="48">
        <f t="shared" si="736"/>
        <v>0</v>
      </c>
      <c r="BP1573" s="181"/>
      <c r="BQ1573" s="181"/>
      <c r="BR1573" s="191"/>
      <c r="BS1573" s="176"/>
      <c r="BT1573" s="87">
        <f t="shared" si="748"/>
        <v>0</v>
      </c>
      <c r="BU1573" s="176"/>
      <c r="BV1573" s="178"/>
      <c r="BW1573" s="171"/>
      <c r="BX1573" s="159">
        <f>IF(J1573='Категорія витрат'!$F$2,ROUND('Додаток 3._Бюджет детальний ПР'!BW1573*0.3676,2),IF(J1573='Категорія витрат'!$F$3,ROUND('Додаток 3._Бюджет детальний ПР'!BW1573*0.347,2),IF(J1573='Категорія витрат'!$F$4,ROUND('Додаток 3._Бюджет детальний ПР'!BW1573*0.347,2),IF(J1573='Категорія витрат'!$F$7,ROUND('Додаток 3._Бюджет детальний ПР'!BW1573*0.0841,2),0))))</f>
        <v>0</v>
      </c>
      <c r="BY1573" s="153">
        <f t="shared" si="749"/>
        <v>0</v>
      </c>
      <c r="BZ1573" s="181"/>
      <c r="CA1573" s="181"/>
      <c r="CB1573" s="181"/>
      <c r="CC1573" s="181"/>
      <c r="CD1573" s="181"/>
      <c r="CE1573" s="181"/>
      <c r="CF1573" s="181"/>
      <c r="CG1573" s="181"/>
      <c r="CH1573" s="181"/>
      <c r="CI1573" s="181"/>
      <c r="CJ1573" s="181"/>
      <c r="CK1573" s="181"/>
      <c r="CL1573" s="48">
        <f t="shared" si="737"/>
        <v>0</v>
      </c>
      <c r="CM1573" s="48">
        <f t="shared" si="738"/>
        <v>0</v>
      </c>
      <c r="CN1573" s="48">
        <f t="shared" si="739"/>
        <v>0</v>
      </c>
      <c r="CO1573" s="48">
        <f t="shared" si="740"/>
        <v>0</v>
      </c>
      <c r="CP1573" s="48">
        <f t="shared" si="741"/>
        <v>0</v>
      </c>
      <c r="CQ1573" s="48">
        <f t="shared" si="742"/>
        <v>0</v>
      </c>
      <c r="CR1573" s="48">
        <f t="shared" si="743"/>
        <v>0</v>
      </c>
      <c r="CS1573" s="48">
        <f t="shared" si="744"/>
        <v>0</v>
      </c>
      <c r="CT1573" s="181"/>
      <c r="CU1573" s="181"/>
    </row>
    <row r="1574" spans="1:99" ht="20.100000000000001" customHeight="1" x14ac:dyDescent="0.25">
      <c r="A1574" s="58">
        <v>1570</v>
      </c>
      <c r="B1574" s="58" t="str">
        <f>IF(D1574='Напрямки конкурса'!$L$2,'Напрямки конкурса'!$B$2,IF(D1574='Напрямки конкурса'!$L$3,'Напрямки конкурса'!$B$3,IF(D1574='Напрямки конкурса'!$L$4,'Напрямки конкурса'!$B$4,IF(D1574='Напрямки конкурса'!$L$5,'Напрямки конкурса'!$B$5,IF(D1574='Напрямки конкурса'!$L$6,'Напрямки конкурса'!$B$6,IF(D1574='Напрямки конкурса'!$L$7,'Напрямки конкурса'!$B$7,IF(D1574='Напрямки конкурса'!$L$8,'Напрямки конкурса'!$B$8,IF(D1574='Напрямки конкурса'!$L$9,'Напрямки конкурса'!$B$9,IF(D1574='Напрямки конкурса'!$L$10,'Напрямки конкурса'!$B$10,IF(D1574='Напрямки конкурса'!$L$11,'Напрямки конкурса'!$B$11,IF(D1574='Напрямки конкурса'!$L$12,'Напрямки конкурса'!$B$12,IF(D1574='Напрямки конкурса'!$L$13,'Напрямки конкурса'!$B$13,IF(D1574='Напрямки конкурса'!$L$14,'Напрямки конкурса'!$B$14,IF(D1574='Напрямки конкурса'!$L$15,'Напрямки конкурса'!$B$15,IF(D1574='Напрямки конкурса'!$L$16,'Напрямки конкурса'!$B$16,IF(D1574='Напрямки конкурса'!$L$17,'Напрямки конкурса'!$B$17,IF(D1574='Напрямки конкурса'!$L$18,'Напрямки конкурса'!$B$18,IF(D1574='Напрямки конкурса'!$L$19,'Напрямки конкурса'!$B$19,IF(D1574='Напрямки конкурса'!$L$20,'Напрямки конкурса'!$B$20,IF(D1574='Напрямки конкурса'!$L$21,'Напрямки конкурса'!$B$21,IF(D1574='Напрямки конкурса'!$L$22,'Напрямки конкурса'!$B$22,IF(D1574='Напрямки конкурса'!$L$23,'Напрямки конкурса'!$B$23,IF(D1574='Напрямки конкурса'!$L$24,'Напрямки конкурса'!$B$24,IF(D1574='Напрямки конкурса'!$L$25,'Напрямки конкурса'!$B$25,IF(D1574='Напрямки конкурса'!$L$26,'Напрямки конкурса'!$B$26,IF(D1574='Напрямки конкурса'!$L$27,'Напрямки конкурса'!$B$27,IF(D1574='Напрямки конкурса'!$L$28,'Напрямки конкурса'!$B$28,"")))))))))))))))))))))))))))</f>
        <v/>
      </c>
      <c r="C1574" s="59" t="str">
        <f>IF(D1574='Напрямки конкурса'!$L$2,'Напрямки конкурса'!$K$2,IF(D1574='Напрямки конкурса'!$L$3,'Напрямки конкурса'!$K$3,IF(D1574='Напрямки конкурса'!$L$4,'Напрямки конкурса'!$K$4,IF(D1574='Напрямки конкурса'!$L$5,'Напрямки конкурса'!$K$5,IF(D1574='Напрямки конкурса'!$L$6,'Напрямки конкурса'!$K$6,IF(D1574='Напрямки конкурса'!$L$7,'Напрямки конкурса'!$K$7,IF(D1574='Напрямки конкурса'!$L$8,'Напрямки конкурса'!$K$8,IF(D1574='Напрямки конкурса'!$L$9,'Напрямки конкурса'!$K$9,IF(D1574='Напрямки конкурса'!$L$10,'Напрямки конкурса'!$K$10,IF(D1574='Напрямки конкурса'!$L$11,'Напрямки конкурса'!$K$11,IF(D1574='Напрямки конкурса'!$L$12,'Напрямки конкурса'!$K$12,IF(D1574='Напрямки конкурса'!$L$13,'Напрямки конкурса'!$K$13,IF(D1574='Напрямки конкурса'!$L$14,'Напрямки конкурса'!$K$14,IF(D1574='Напрямки конкурса'!$L$15,'Напрямки конкурса'!$K$15,IF(D1574='Напрямки конкурса'!$L$16,'Напрямки конкурса'!$K$16,IF(D1574='Напрямки конкурса'!$L$17,'Напрямки конкурса'!$K$17,IF(D1574='Напрямки конкурса'!$L$18,'Напрямки конкурса'!$K$18,IF(D1574='Напрямки конкурса'!$L$19,'Напрямки конкурса'!$K$19,IF(D1574='Напрямки конкурса'!$L$20,'Напрямки конкурса'!$K$20,IF(D1574='Напрямки конкурса'!$L$21,'Напрямки конкурса'!$K$21,IF(D1574='Напрямки конкурса'!$L$22,'Напрямки конкурса'!$K$22,IF(D1574='Напрямки конкурса'!$L$23,'Напрямки конкурса'!$K$23,IF(D1574='Напрямки конкурса'!$L$24,'Напрямки конкурса'!$K$24,IF(D1574='Напрямки конкурса'!$L$25,'Напрямки конкурса'!$K$25,IF(D1574='Напрямки конкурса'!$L$26,'Напрямки конкурса'!$K$26,IF(D1574='Напрямки конкурса'!$L$27,'Напрямки конкурса'!$K$27,IF(D1574='Напрямки конкурса'!$L$28,'Напрямки конкурса'!$K$28,"")))))))))))))))))))))))))))</f>
        <v/>
      </c>
      <c r="D1574" s="50"/>
      <c r="E1574" s="171"/>
      <c r="F1574" s="171"/>
      <c r="G1574" s="171"/>
      <c r="H1574" s="150" t="str">
        <f>IF(I1574='Категорія витрат'!$B$2,'Категорія витрат'!$A$2,IF(I1574='Категорія витрат'!$B$3,'Категорія витрат'!$A$3,IF(I1574='Категорія витрат'!$B$4,'Категорія витрат'!$A$4,IF(I1574='Категорія витрат'!$B$5,'Категорія витрат'!$A$5,IF(I1574='Категорія витрат'!$B$6,'Категорія витрат'!$A$6,IF(I1574='Категорія витрат'!$B$7,'Категорія витрат'!$A$7,IF(I1574='Категорія витрат'!$B$8,'Категорія витрат'!$A$8,IF(I1574='Категорія витрат'!$B$9,'Категорія витрат'!$A$9,IF(I1574='Категорія витрат'!$B$10,'Категорія витрат'!$A$10,IF(I1574='Категорія витрат'!$B$11,'Категорія витрат'!$A$11,IF(I1574='Категорія витрат'!$B$12,'Категорія витрат'!$A$12,IF(I1574='Категорія витрат'!$B$13,'Категорія витрат'!$A$13,IF(I1574='Категорія витрат'!$B$14,'Категорія витрат'!$A$14,IF(I1574='Категорія витрат'!$B$15,'Категорія витрат'!$A$15,IF(I1574='Категорія витрат'!$B$16,'Категорія витрат'!$A$16,IF(I1574='Категорія витрат'!$B$17,'Категорія витрат'!$A$17,IF(I1574='Категорія витрат'!$B$18,'Категорія витрат'!$A$18,IF(I1574='Категорія витрат'!$B$19,'Категорія витрат'!$A$19,IF(I1574='Категорія витрат'!$B$20,'Категорія витрат'!$A$20,IF(I1574='Категорія витрат'!$B$21,'Категорія витрат'!$A$21,IF(I1574='Категорія витрат'!$B$22,'Категорія витрат'!$A$22,IF(I1574='Категорія витрат'!$B$23,'Категорія витрат'!$A$23,IF(I1574='Категорія витрат'!$B$24,'Категорія витрат'!$A$24,IF(I1574='Категорія витрат'!$B$25,'Категорія витрат'!$A$25,IF(I1574='Категорія витрат'!$B$26,'Категорія витрат'!$A$26,IF(I1574='Категорія витрат'!$B$27,'Категорія витрат'!$A$27,IF(I1574='Категорія витрат'!$B$28,'Категорія витрат'!$A$28,IF(I1574='Категорія витрат'!$B$29,'Категорія витрат'!$A$29,IF(I1574='Категорія витрат'!$B$30,'Категорія витрат'!$A$30,"")))))))))))))))))))))))))))))</f>
        <v/>
      </c>
      <c r="I1574" s="174"/>
      <c r="J1574" s="173"/>
      <c r="K1574" s="176"/>
      <c r="L1574" s="87">
        <f t="shared" si="745"/>
        <v>0</v>
      </c>
      <c r="M1574" s="176"/>
      <c r="N1574" s="178"/>
      <c r="O1574" s="171"/>
      <c r="P1574" s="159">
        <f>IF(J1574='Категорія витрат'!$F$2,ROUND('Додаток 3._Бюджет детальний ПР'!O1574*0.3676,2),IF(J1574='Категорія витрат'!$F$3,ROUND('Додаток 3._Бюджет детальний ПР'!O1574*0.347,2),IF(J1574='Категорія витрат'!$F$4,ROUND('Додаток 3._Бюджет детальний ПР'!O1574*0.347,2),IF(J1574='Категорія витрат'!$F$7,ROUND('Додаток 3._Бюджет детальний ПР'!O1574*0.0841,2),0))))</f>
        <v>0</v>
      </c>
      <c r="Q1574" s="153">
        <f t="shared" si="720"/>
        <v>0</v>
      </c>
      <c r="R1574" s="181"/>
      <c r="S1574" s="181"/>
      <c r="T1574" s="181"/>
      <c r="U1574" s="181"/>
      <c r="V1574" s="181"/>
      <c r="W1574" s="181"/>
      <c r="X1574" s="181"/>
      <c r="Y1574" s="181"/>
      <c r="Z1574" s="181"/>
      <c r="AA1574" s="181"/>
      <c r="AB1574" s="181"/>
      <c r="AC1574" s="181"/>
      <c r="AD1574" s="48">
        <f t="shared" si="721"/>
        <v>0</v>
      </c>
      <c r="AE1574" s="48">
        <f t="shared" si="722"/>
        <v>0</v>
      </c>
      <c r="AF1574" s="48">
        <f t="shared" si="723"/>
        <v>0</v>
      </c>
      <c r="AG1574" s="48">
        <f t="shared" si="724"/>
        <v>0</v>
      </c>
      <c r="AH1574" s="48">
        <f t="shared" si="725"/>
        <v>0</v>
      </c>
      <c r="AI1574" s="48">
        <f t="shared" si="726"/>
        <v>0</v>
      </c>
      <c r="AJ1574" s="48">
        <f t="shared" si="727"/>
        <v>0</v>
      </c>
      <c r="AK1574" s="48">
        <f t="shared" si="728"/>
        <v>0</v>
      </c>
      <c r="AL1574" s="181"/>
      <c r="AM1574" s="181"/>
      <c r="AN1574" s="77"/>
      <c r="AO1574" s="176"/>
      <c r="AP1574" s="87">
        <f t="shared" si="746"/>
        <v>0</v>
      </c>
      <c r="AQ1574" s="176"/>
      <c r="AR1574" s="178"/>
      <c r="AS1574" s="171"/>
      <c r="AT1574" s="159">
        <f>IF(J1574='Категорія витрат'!$F$2,ROUND('Додаток 3._Бюджет детальний ПР'!AS1574*0.3676,2),IF(J1574='Категорія витрат'!$F$3,ROUND('Додаток 3._Бюджет детальний ПР'!AS1574*0.347,2),IF(J1574='Категорія витрат'!$F$4,ROUND('Додаток 3._Бюджет детальний ПР'!AS1574*0.347,2),IF(J1574='Категорія витрат'!$F$7,ROUND('Додаток 3._Бюджет детальний ПР'!AS1574*0.0841,2),0))))</f>
        <v>0</v>
      </c>
      <c r="AU1574" s="153">
        <f t="shared" si="747"/>
        <v>0</v>
      </c>
      <c r="AV1574" s="181"/>
      <c r="AW1574" s="181"/>
      <c r="AX1574" s="181"/>
      <c r="AY1574" s="181"/>
      <c r="AZ1574" s="181"/>
      <c r="BA1574" s="181"/>
      <c r="BB1574" s="181"/>
      <c r="BC1574" s="181"/>
      <c r="BD1574" s="181"/>
      <c r="BE1574" s="181"/>
      <c r="BF1574" s="181"/>
      <c r="BG1574" s="181"/>
      <c r="BH1574" s="48">
        <f t="shared" si="729"/>
        <v>0</v>
      </c>
      <c r="BI1574" s="48">
        <f t="shared" si="730"/>
        <v>0</v>
      </c>
      <c r="BJ1574" s="48">
        <f t="shared" si="731"/>
        <v>0</v>
      </c>
      <c r="BK1574" s="48">
        <f t="shared" si="732"/>
        <v>0</v>
      </c>
      <c r="BL1574" s="48">
        <f t="shared" si="733"/>
        <v>0</v>
      </c>
      <c r="BM1574" s="48">
        <f t="shared" si="734"/>
        <v>0</v>
      </c>
      <c r="BN1574" s="48">
        <f t="shared" si="735"/>
        <v>0</v>
      </c>
      <c r="BO1574" s="48">
        <f t="shared" si="736"/>
        <v>0</v>
      </c>
      <c r="BP1574" s="181"/>
      <c r="BQ1574" s="181"/>
      <c r="BR1574" s="191"/>
      <c r="BS1574" s="176"/>
      <c r="BT1574" s="87">
        <f t="shared" si="748"/>
        <v>0</v>
      </c>
      <c r="BU1574" s="176"/>
      <c r="BV1574" s="178"/>
      <c r="BW1574" s="171"/>
      <c r="BX1574" s="159">
        <f>IF(J1574='Категорія витрат'!$F$2,ROUND('Додаток 3._Бюджет детальний ПР'!BW1574*0.3676,2),IF(J1574='Категорія витрат'!$F$3,ROUND('Додаток 3._Бюджет детальний ПР'!BW1574*0.347,2),IF(J1574='Категорія витрат'!$F$4,ROUND('Додаток 3._Бюджет детальний ПР'!BW1574*0.347,2),IF(J1574='Категорія витрат'!$F$7,ROUND('Додаток 3._Бюджет детальний ПР'!BW1574*0.0841,2),0))))</f>
        <v>0</v>
      </c>
      <c r="BY1574" s="153">
        <f t="shared" si="749"/>
        <v>0</v>
      </c>
      <c r="BZ1574" s="181"/>
      <c r="CA1574" s="181"/>
      <c r="CB1574" s="181"/>
      <c r="CC1574" s="181"/>
      <c r="CD1574" s="181"/>
      <c r="CE1574" s="181"/>
      <c r="CF1574" s="181"/>
      <c r="CG1574" s="181"/>
      <c r="CH1574" s="181"/>
      <c r="CI1574" s="181"/>
      <c r="CJ1574" s="181"/>
      <c r="CK1574" s="181"/>
      <c r="CL1574" s="48">
        <f t="shared" si="737"/>
        <v>0</v>
      </c>
      <c r="CM1574" s="48">
        <f t="shared" si="738"/>
        <v>0</v>
      </c>
      <c r="CN1574" s="48">
        <f t="shared" si="739"/>
        <v>0</v>
      </c>
      <c r="CO1574" s="48">
        <f t="shared" si="740"/>
        <v>0</v>
      </c>
      <c r="CP1574" s="48">
        <f t="shared" si="741"/>
        <v>0</v>
      </c>
      <c r="CQ1574" s="48">
        <f t="shared" si="742"/>
        <v>0</v>
      </c>
      <c r="CR1574" s="48">
        <f t="shared" si="743"/>
        <v>0</v>
      </c>
      <c r="CS1574" s="48">
        <f t="shared" si="744"/>
        <v>0</v>
      </c>
      <c r="CT1574" s="181"/>
      <c r="CU1574" s="181"/>
    </row>
    <row r="1575" spans="1:99" ht="20.100000000000001" customHeight="1" x14ac:dyDescent="0.25">
      <c r="A1575" s="58">
        <v>1571</v>
      </c>
      <c r="B1575" s="58" t="str">
        <f>IF(D1575='Напрямки конкурса'!$L$2,'Напрямки конкурса'!$B$2,IF(D1575='Напрямки конкурса'!$L$3,'Напрямки конкурса'!$B$3,IF(D1575='Напрямки конкурса'!$L$4,'Напрямки конкурса'!$B$4,IF(D1575='Напрямки конкурса'!$L$5,'Напрямки конкурса'!$B$5,IF(D1575='Напрямки конкурса'!$L$6,'Напрямки конкурса'!$B$6,IF(D1575='Напрямки конкурса'!$L$7,'Напрямки конкурса'!$B$7,IF(D1575='Напрямки конкурса'!$L$8,'Напрямки конкурса'!$B$8,IF(D1575='Напрямки конкурса'!$L$9,'Напрямки конкурса'!$B$9,IF(D1575='Напрямки конкурса'!$L$10,'Напрямки конкурса'!$B$10,IF(D1575='Напрямки конкурса'!$L$11,'Напрямки конкурса'!$B$11,IF(D1575='Напрямки конкурса'!$L$12,'Напрямки конкурса'!$B$12,IF(D1575='Напрямки конкурса'!$L$13,'Напрямки конкурса'!$B$13,IF(D1575='Напрямки конкурса'!$L$14,'Напрямки конкурса'!$B$14,IF(D1575='Напрямки конкурса'!$L$15,'Напрямки конкурса'!$B$15,IF(D1575='Напрямки конкурса'!$L$16,'Напрямки конкурса'!$B$16,IF(D1575='Напрямки конкурса'!$L$17,'Напрямки конкурса'!$B$17,IF(D1575='Напрямки конкурса'!$L$18,'Напрямки конкурса'!$B$18,IF(D1575='Напрямки конкурса'!$L$19,'Напрямки конкурса'!$B$19,IF(D1575='Напрямки конкурса'!$L$20,'Напрямки конкурса'!$B$20,IF(D1575='Напрямки конкурса'!$L$21,'Напрямки конкурса'!$B$21,IF(D1575='Напрямки конкурса'!$L$22,'Напрямки конкурса'!$B$22,IF(D1575='Напрямки конкурса'!$L$23,'Напрямки конкурса'!$B$23,IF(D1575='Напрямки конкурса'!$L$24,'Напрямки конкурса'!$B$24,IF(D1575='Напрямки конкурса'!$L$25,'Напрямки конкурса'!$B$25,IF(D1575='Напрямки конкурса'!$L$26,'Напрямки конкурса'!$B$26,IF(D1575='Напрямки конкурса'!$L$27,'Напрямки конкурса'!$B$27,IF(D1575='Напрямки конкурса'!$L$28,'Напрямки конкурса'!$B$28,"")))))))))))))))))))))))))))</f>
        <v/>
      </c>
      <c r="C1575" s="59" t="str">
        <f>IF(D1575='Напрямки конкурса'!$L$2,'Напрямки конкурса'!$K$2,IF(D1575='Напрямки конкурса'!$L$3,'Напрямки конкурса'!$K$3,IF(D1575='Напрямки конкурса'!$L$4,'Напрямки конкурса'!$K$4,IF(D1575='Напрямки конкурса'!$L$5,'Напрямки конкурса'!$K$5,IF(D1575='Напрямки конкурса'!$L$6,'Напрямки конкурса'!$K$6,IF(D1575='Напрямки конкурса'!$L$7,'Напрямки конкурса'!$K$7,IF(D1575='Напрямки конкурса'!$L$8,'Напрямки конкурса'!$K$8,IF(D1575='Напрямки конкурса'!$L$9,'Напрямки конкурса'!$K$9,IF(D1575='Напрямки конкурса'!$L$10,'Напрямки конкурса'!$K$10,IF(D1575='Напрямки конкурса'!$L$11,'Напрямки конкурса'!$K$11,IF(D1575='Напрямки конкурса'!$L$12,'Напрямки конкурса'!$K$12,IF(D1575='Напрямки конкурса'!$L$13,'Напрямки конкурса'!$K$13,IF(D1575='Напрямки конкурса'!$L$14,'Напрямки конкурса'!$K$14,IF(D1575='Напрямки конкурса'!$L$15,'Напрямки конкурса'!$K$15,IF(D1575='Напрямки конкурса'!$L$16,'Напрямки конкурса'!$K$16,IF(D1575='Напрямки конкурса'!$L$17,'Напрямки конкурса'!$K$17,IF(D1575='Напрямки конкурса'!$L$18,'Напрямки конкурса'!$K$18,IF(D1575='Напрямки конкурса'!$L$19,'Напрямки конкурса'!$K$19,IF(D1575='Напрямки конкурса'!$L$20,'Напрямки конкурса'!$K$20,IF(D1575='Напрямки конкурса'!$L$21,'Напрямки конкурса'!$K$21,IF(D1575='Напрямки конкурса'!$L$22,'Напрямки конкурса'!$K$22,IF(D1575='Напрямки конкурса'!$L$23,'Напрямки конкурса'!$K$23,IF(D1575='Напрямки конкурса'!$L$24,'Напрямки конкурса'!$K$24,IF(D1575='Напрямки конкурса'!$L$25,'Напрямки конкурса'!$K$25,IF(D1575='Напрямки конкурса'!$L$26,'Напрямки конкурса'!$K$26,IF(D1575='Напрямки конкурса'!$L$27,'Напрямки конкурса'!$K$27,IF(D1575='Напрямки конкурса'!$L$28,'Напрямки конкурса'!$K$28,"")))))))))))))))))))))))))))</f>
        <v/>
      </c>
      <c r="D1575" s="50"/>
      <c r="E1575" s="171"/>
      <c r="F1575" s="171"/>
      <c r="G1575" s="171"/>
      <c r="H1575" s="150" t="str">
        <f>IF(I1575='Категорія витрат'!$B$2,'Категорія витрат'!$A$2,IF(I1575='Категорія витрат'!$B$3,'Категорія витрат'!$A$3,IF(I1575='Категорія витрат'!$B$4,'Категорія витрат'!$A$4,IF(I1575='Категорія витрат'!$B$5,'Категорія витрат'!$A$5,IF(I1575='Категорія витрат'!$B$6,'Категорія витрат'!$A$6,IF(I1575='Категорія витрат'!$B$7,'Категорія витрат'!$A$7,IF(I1575='Категорія витрат'!$B$8,'Категорія витрат'!$A$8,IF(I1575='Категорія витрат'!$B$9,'Категорія витрат'!$A$9,IF(I1575='Категорія витрат'!$B$10,'Категорія витрат'!$A$10,IF(I1575='Категорія витрат'!$B$11,'Категорія витрат'!$A$11,IF(I1575='Категорія витрат'!$B$12,'Категорія витрат'!$A$12,IF(I1575='Категорія витрат'!$B$13,'Категорія витрат'!$A$13,IF(I1575='Категорія витрат'!$B$14,'Категорія витрат'!$A$14,IF(I1575='Категорія витрат'!$B$15,'Категорія витрат'!$A$15,IF(I1575='Категорія витрат'!$B$16,'Категорія витрат'!$A$16,IF(I1575='Категорія витрат'!$B$17,'Категорія витрат'!$A$17,IF(I1575='Категорія витрат'!$B$18,'Категорія витрат'!$A$18,IF(I1575='Категорія витрат'!$B$19,'Категорія витрат'!$A$19,IF(I1575='Категорія витрат'!$B$20,'Категорія витрат'!$A$20,IF(I1575='Категорія витрат'!$B$21,'Категорія витрат'!$A$21,IF(I1575='Категорія витрат'!$B$22,'Категорія витрат'!$A$22,IF(I1575='Категорія витрат'!$B$23,'Категорія витрат'!$A$23,IF(I1575='Категорія витрат'!$B$24,'Категорія витрат'!$A$24,IF(I1575='Категорія витрат'!$B$25,'Категорія витрат'!$A$25,IF(I1575='Категорія витрат'!$B$26,'Категорія витрат'!$A$26,IF(I1575='Категорія витрат'!$B$27,'Категорія витрат'!$A$27,IF(I1575='Категорія витрат'!$B$28,'Категорія витрат'!$A$28,IF(I1575='Категорія витрат'!$B$29,'Категорія витрат'!$A$29,IF(I1575='Категорія витрат'!$B$30,'Категорія витрат'!$A$30,"")))))))))))))))))))))))))))))</f>
        <v/>
      </c>
      <c r="I1575" s="174"/>
      <c r="J1575" s="173"/>
      <c r="K1575" s="176"/>
      <c r="L1575" s="87">
        <f t="shared" si="745"/>
        <v>0</v>
      </c>
      <c r="M1575" s="176"/>
      <c r="N1575" s="178"/>
      <c r="O1575" s="171"/>
      <c r="P1575" s="159">
        <f>IF(J1575='Категорія витрат'!$F$2,ROUND('Додаток 3._Бюджет детальний ПР'!O1575*0.3676,2),IF(J1575='Категорія витрат'!$F$3,ROUND('Додаток 3._Бюджет детальний ПР'!O1575*0.347,2),IF(J1575='Категорія витрат'!$F$4,ROUND('Додаток 3._Бюджет детальний ПР'!O1575*0.347,2),IF(J1575='Категорія витрат'!$F$7,ROUND('Додаток 3._Бюджет детальний ПР'!O1575*0.0841,2),0))))</f>
        <v>0</v>
      </c>
      <c r="Q1575" s="153">
        <f t="shared" si="720"/>
        <v>0</v>
      </c>
      <c r="R1575" s="181"/>
      <c r="S1575" s="181"/>
      <c r="T1575" s="181"/>
      <c r="U1575" s="181"/>
      <c r="V1575" s="181"/>
      <c r="W1575" s="181"/>
      <c r="X1575" s="181"/>
      <c r="Y1575" s="181"/>
      <c r="Z1575" s="181"/>
      <c r="AA1575" s="181"/>
      <c r="AB1575" s="181"/>
      <c r="AC1575" s="181"/>
      <c r="AD1575" s="48">
        <f t="shared" si="721"/>
        <v>0</v>
      </c>
      <c r="AE1575" s="48">
        <f t="shared" si="722"/>
        <v>0</v>
      </c>
      <c r="AF1575" s="48">
        <f t="shared" si="723"/>
        <v>0</v>
      </c>
      <c r="AG1575" s="48">
        <f t="shared" si="724"/>
        <v>0</v>
      </c>
      <c r="AH1575" s="48">
        <f t="shared" si="725"/>
        <v>0</v>
      </c>
      <c r="AI1575" s="48">
        <f t="shared" si="726"/>
        <v>0</v>
      </c>
      <c r="AJ1575" s="48">
        <f t="shared" si="727"/>
        <v>0</v>
      </c>
      <c r="AK1575" s="48">
        <f t="shared" si="728"/>
        <v>0</v>
      </c>
      <c r="AL1575" s="181"/>
      <c r="AM1575" s="181"/>
      <c r="AN1575" s="77"/>
      <c r="AO1575" s="176"/>
      <c r="AP1575" s="87">
        <f t="shared" si="746"/>
        <v>0</v>
      </c>
      <c r="AQ1575" s="176"/>
      <c r="AR1575" s="178"/>
      <c r="AS1575" s="171"/>
      <c r="AT1575" s="159">
        <f>IF(J1575='Категорія витрат'!$F$2,ROUND('Додаток 3._Бюджет детальний ПР'!AS1575*0.3676,2),IF(J1575='Категорія витрат'!$F$3,ROUND('Додаток 3._Бюджет детальний ПР'!AS1575*0.347,2),IF(J1575='Категорія витрат'!$F$4,ROUND('Додаток 3._Бюджет детальний ПР'!AS1575*0.347,2),IF(J1575='Категорія витрат'!$F$7,ROUND('Додаток 3._Бюджет детальний ПР'!AS1575*0.0841,2),0))))</f>
        <v>0</v>
      </c>
      <c r="AU1575" s="153">
        <f t="shared" si="747"/>
        <v>0</v>
      </c>
      <c r="AV1575" s="181"/>
      <c r="AW1575" s="181"/>
      <c r="AX1575" s="181"/>
      <c r="AY1575" s="181"/>
      <c r="AZ1575" s="181"/>
      <c r="BA1575" s="181"/>
      <c r="BB1575" s="181"/>
      <c r="BC1575" s="181"/>
      <c r="BD1575" s="181"/>
      <c r="BE1575" s="181"/>
      <c r="BF1575" s="181"/>
      <c r="BG1575" s="181"/>
      <c r="BH1575" s="48">
        <f t="shared" si="729"/>
        <v>0</v>
      </c>
      <c r="BI1575" s="48">
        <f t="shared" si="730"/>
        <v>0</v>
      </c>
      <c r="BJ1575" s="48">
        <f t="shared" si="731"/>
        <v>0</v>
      </c>
      <c r="BK1575" s="48">
        <f t="shared" si="732"/>
        <v>0</v>
      </c>
      <c r="BL1575" s="48">
        <f t="shared" si="733"/>
        <v>0</v>
      </c>
      <c r="BM1575" s="48">
        <f t="shared" si="734"/>
        <v>0</v>
      </c>
      <c r="BN1575" s="48">
        <f t="shared" si="735"/>
        <v>0</v>
      </c>
      <c r="BO1575" s="48">
        <f t="shared" si="736"/>
        <v>0</v>
      </c>
      <c r="BP1575" s="181"/>
      <c r="BQ1575" s="181"/>
      <c r="BR1575" s="191"/>
      <c r="BS1575" s="176"/>
      <c r="BT1575" s="87">
        <f t="shared" si="748"/>
        <v>0</v>
      </c>
      <c r="BU1575" s="176"/>
      <c r="BV1575" s="178"/>
      <c r="BW1575" s="171"/>
      <c r="BX1575" s="159">
        <f>IF(J1575='Категорія витрат'!$F$2,ROUND('Додаток 3._Бюджет детальний ПР'!BW1575*0.3676,2),IF(J1575='Категорія витрат'!$F$3,ROUND('Додаток 3._Бюджет детальний ПР'!BW1575*0.347,2),IF(J1575='Категорія витрат'!$F$4,ROUND('Додаток 3._Бюджет детальний ПР'!BW1575*0.347,2),IF(J1575='Категорія витрат'!$F$7,ROUND('Додаток 3._Бюджет детальний ПР'!BW1575*0.0841,2),0))))</f>
        <v>0</v>
      </c>
      <c r="BY1575" s="153">
        <f t="shared" si="749"/>
        <v>0</v>
      </c>
      <c r="BZ1575" s="181"/>
      <c r="CA1575" s="181"/>
      <c r="CB1575" s="181"/>
      <c r="CC1575" s="181"/>
      <c r="CD1575" s="181"/>
      <c r="CE1575" s="181"/>
      <c r="CF1575" s="181"/>
      <c r="CG1575" s="181"/>
      <c r="CH1575" s="181"/>
      <c r="CI1575" s="181"/>
      <c r="CJ1575" s="181"/>
      <c r="CK1575" s="181"/>
      <c r="CL1575" s="48">
        <f t="shared" si="737"/>
        <v>0</v>
      </c>
      <c r="CM1575" s="48">
        <f t="shared" si="738"/>
        <v>0</v>
      </c>
      <c r="CN1575" s="48">
        <f t="shared" si="739"/>
        <v>0</v>
      </c>
      <c r="CO1575" s="48">
        <f t="shared" si="740"/>
        <v>0</v>
      </c>
      <c r="CP1575" s="48">
        <f t="shared" si="741"/>
        <v>0</v>
      </c>
      <c r="CQ1575" s="48">
        <f t="shared" si="742"/>
        <v>0</v>
      </c>
      <c r="CR1575" s="48">
        <f t="shared" si="743"/>
        <v>0</v>
      </c>
      <c r="CS1575" s="48">
        <f t="shared" si="744"/>
        <v>0</v>
      </c>
      <c r="CT1575" s="181"/>
      <c r="CU1575" s="181"/>
    </row>
    <row r="1576" spans="1:99" ht="20.100000000000001" customHeight="1" x14ac:dyDescent="0.25">
      <c r="A1576" s="58">
        <v>1572</v>
      </c>
      <c r="B1576" s="58" t="str">
        <f>IF(D1576='Напрямки конкурса'!$L$2,'Напрямки конкурса'!$B$2,IF(D1576='Напрямки конкурса'!$L$3,'Напрямки конкурса'!$B$3,IF(D1576='Напрямки конкурса'!$L$4,'Напрямки конкурса'!$B$4,IF(D1576='Напрямки конкурса'!$L$5,'Напрямки конкурса'!$B$5,IF(D1576='Напрямки конкурса'!$L$6,'Напрямки конкурса'!$B$6,IF(D1576='Напрямки конкурса'!$L$7,'Напрямки конкурса'!$B$7,IF(D1576='Напрямки конкурса'!$L$8,'Напрямки конкурса'!$B$8,IF(D1576='Напрямки конкурса'!$L$9,'Напрямки конкурса'!$B$9,IF(D1576='Напрямки конкурса'!$L$10,'Напрямки конкурса'!$B$10,IF(D1576='Напрямки конкурса'!$L$11,'Напрямки конкурса'!$B$11,IF(D1576='Напрямки конкурса'!$L$12,'Напрямки конкурса'!$B$12,IF(D1576='Напрямки конкурса'!$L$13,'Напрямки конкурса'!$B$13,IF(D1576='Напрямки конкурса'!$L$14,'Напрямки конкурса'!$B$14,IF(D1576='Напрямки конкурса'!$L$15,'Напрямки конкурса'!$B$15,IF(D1576='Напрямки конкурса'!$L$16,'Напрямки конкурса'!$B$16,IF(D1576='Напрямки конкурса'!$L$17,'Напрямки конкурса'!$B$17,IF(D1576='Напрямки конкурса'!$L$18,'Напрямки конкурса'!$B$18,IF(D1576='Напрямки конкурса'!$L$19,'Напрямки конкурса'!$B$19,IF(D1576='Напрямки конкурса'!$L$20,'Напрямки конкурса'!$B$20,IF(D1576='Напрямки конкурса'!$L$21,'Напрямки конкурса'!$B$21,IF(D1576='Напрямки конкурса'!$L$22,'Напрямки конкурса'!$B$22,IF(D1576='Напрямки конкурса'!$L$23,'Напрямки конкурса'!$B$23,IF(D1576='Напрямки конкурса'!$L$24,'Напрямки конкурса'!$B$24,IF(D1576='Напрямки конкурса'!$L$25,'Напрямки конкурса'!$B$25,IF(D1576='Напрямки конкурса'!$L$26,'Напрямки конкурса'!$B$26,IF(D1576='Напрямки конкурса'!$L$27,'Напрямки конкурса'!$B$27,IF(D1576='Напрямки конкурса'!$L$28,'Напрямки конкурса'!$B$28,"")))))))))))))))))))))))))))</f>
        <v/>
      </c>
      <c r="C1576" s="59" t="str">
        <f>IF(D1576='Напрямки конкурса'!$L$2,'Напрямки конкурса'!$K$2,IF(D1576='Напрямки конкурса'!$L$3,'Напрямки конкурса'!$K$3,IF(D1576='Напрямки конкурса'!$L$4,'Напрямки конкурса'!$K$4,IF(D1576='Напрямки конкурса'!$L$5,'Напрямки конкурса'!$K$5,IF(D1576='Напрямки конкурса'!$L$6,'Напрямки конкурса'!$K$6,IF(D1576='Напрямки конкурса'!$L$7,'Напрямки конкурса'!$K$7,IF(D1576='Напрямки конкурса'!$L$8,'Напрямки конкурса'!$K$8,IF(D1576='Напрямки конкурса'!$L$9,'Напрямки конкурса'!$K$9,IF(D1576='Напрямки конкурса'!$L$10,'Напрямки конкурса'!$K$10,IF(D1576='Напрямки конкурса'!$L$11,'Напрямки конкурса'!$K$11,IF(D1576='Напрямки конкурса'!$L$12,'Напрямки конкурса'!$K$12,IF(D1576='Напрямки конкурса'!$L$13,'Напрямки конкурса'!$K$13,IF(D1576='Напрямки конкурса'!$L$14,'Напрямки конкурса'!$K$14,IF(D1576='Напрямки конкурса'!$L$15,'Напрямки конкурса'!$K$15,IF(D1576='Напрямки конкурса'!$L$16,'Напрямки конкурса'!$K$16,IF(D1576='Напрямки конкурса'!$L$17,'Напрямки конкурса'!$K$17,IF(D1576='Напрямки конкурса'!$L$18,'Напрямки конкурса'!$K$18,IF(D1576='Напрямки конкурса'!$L$19,'Напрямки конкурса'!$K$19,IF(D1576='Напрямки конкурса'!$L$20,'Напрямки конкурса'!$K$20,IF(D1576='Напрямки конкурса'!$L$21,'Напрямки конкурса'!$K$21,IF(D1576='Напрямки конкурса'!$L$22,'Напрямки конкурса'!$K$22,IF(D1576='Напрямки конкурса'!$L$23,'Напрямки конкурса'!$K$23,IF(D1576='Напрямки конкурса'!$L$24,'Напрямки конкурса'!$K$24,IF(D1576='Напрямки конкурса'!$L$25,'Напрямки конкурса'!$K$25,IF(D1576='Напрямки конкурса'!$L$26,'Напрямки конкурса'!$K$26,IF(D1576='Напрямки конкурса'!$L$27,'Напрямки конкурса'!$K$27,IF(D1576='Напрямки конкурса'!$L$28,'Напрямки конкурса'!$K$28,"")))))))))))))))))))))))))))</f>
        <v/>
      </c>
      <c r="D1576" s="50"/>
      <c r="E1576" s="171"/>
      <c r="F1576" s="171"/>
      <c r="G1576" s="171"/>
      <c r="H1576" s="150" t="str">
        <f>IF(I1576='Категорія витрат'!$B$2,'Категорія витрат'!$A$2,IF(I1576='Категорія витрат'!$B$3,'Категорія витрат'!$A$3,IF(I1576='Категорія витрат'!$B$4,'Категорія витрат'!$A$4,IF(I1576='Категорія витрат'!$B$5,'Категорія витрат'!$A$5,IF(I1576='Категорія витрат'!$B$6,'Категорія витрат'!$A$6,IF(I1576='Категорія витрат'!$B$7,'Категорія витрат'!$A$7,IF(I1576='Категорія витрат'!$B$8,'Категорія витрат'!$A$8,IF(I1576='Категорія витрат'!$B$9,'Категорія витрат'!$A$9,IF(I1576='Категорія витрат'!$B$10,'Категорія витрат'!$A$10,IF(I1576='Категорія витрат'!$B$11,'Категорія витрат'!$A$11,IF(I1576='Категорія витрат'!$B$12,'Категорія витрат'!$A$12,IF(I1576='Категорія витрат'!$B$13,'Категорія витрат'!$A$13,IF(I1576='Категорія витрат'!$B$14,'Категорія витрат'!$A$14,IF(I1576='Категорія витрат'!$B$15,'Категорія витрат'!$A$15,IF(I1576='Категорія витрат'!$B$16,'Категорія витрат'!$A$16,IF(I1576='Категорія витрат'!$B$17,'Категорія витрат'!$A$17,IF(I1576='Категорія витрат'!$B$18,'Категорія витрат'!$A$18,IF(I1576='Категорія витрат'!$B$19,'Категорія витрат'!$A$19,IF(I1576='Категорія витрат'!$B$20,'Категорія витрат'!$A$20,IF(I1576='Категорія витрат'!$B$21,'Категорія витрат'!$A$21,IF(I1576='Категорія витрат'!$B$22,'Категорія витрат'!$A$22,IF(I1576='Категорія витрат'!$B$23,'Категорія витрат'!$A$23,IF(I1576='Категорія витрат'!$B$24,'Категорія витрат'!$A$24,IF(I1576='Категорія витрат'!$B$25,'Категорія витрат'!$A$25,IF(I1576='Категорія витрат'!$B$26,'Категорія витрат'!$A$26,IF(I1576='Категорія витрат'!$B$27,'Категорія витрат'!$A$27,IF(I1576='Категорія витрат'!$B$28,'Категорія витрат'!$A$28,IF(I1576='Категорія витрат'!$B$29,'Категорія витрат'!$A$29,IF(I1576='Категорія витрат'!$B$30,'Категорія витрат'!$A$30,"")))))))))))))))))))))))))))))</f>
        <v/>
      </c>
      <c r="I1576" s="174"/>
      <c r="J1576" s="173"/>
      <c r="K1576" s="176"/>
      <c r="L1576" s="87">
        <f t="shared" si="745"/>
        <v>0</v>
      </c>
      <c r="M1576" s="176"/>
      <c r="N1576" s="178"/>
      <c r="O1576" s="171"/>
      <c r="P1576" s="159">
        <f>IF(J1576='Категорія витрат'!$F$2,ROUND('Додаток 3._Бюджет детальний ПР'!O1576*0.3676,2),IF(J1576='Категорія витрат'!$F$3,ROUND('Додаток 3._Бюджет детальний ПР'!O1576*0.347,2),IF(J1576='Категорія витрат'!$F$4,ROUND('Додаток 3._Бюджет детальний ПР'!O1576*0.347,2),IF(J1576='Категорія витрат'!$F$7,ROUND('Додаток 3._Бюджет детальний ПР'!O1576*0.0841,2),0))))</f>
        <v>0</v>
      </c>
      <c r="Q1576" s="153">
        <f t="shared" si="720"/>
        <v>0</v>
      </c>
      <c r="R1576" s="181"/>
      <c r="S1576" s="181"/>
      <c r="T1576" s="181"/>
      <c r="U1576" s="181"/>
      <c r="V1576" s="181"/>
      <c r="W1576" s="181"/>
      <c r="X1576" s="181"/>
      <c r="Y1576" s="181"/>
      <c r="Z1576" s="181"/>
      <c r="AA1576" s="181"/>
      <c r="AB1576" s="181"/>
      <c r="AC1576" s="181"/>
      <c r="AD1576" s="48">
        <f t="shared" si="721"/>
        <v>0</v>
      </c>
      <c r="AE1576" s="48">
        <f t="shared" si="722"/>
        <v>0</v>
      </c>
      <c r="AF1576" s="48">
        <f t="shared" si="723"/>
        <v>0</v>
      </c>
      <c r="AG1576" s="48">
        <f t="shared" si="724"/>
        <v>0</v>
      </c>
      <c r="AH1576" s="48">
        <f t="shared" si="725"/>
        <v>0</v>
      </c>
      <c r="AI1576" s="48">
        <f t="shared" si="726"/>
        <v>0</v>
      </c>
      <c r="AJ1576" s="48">
        <f t="shared" si="727"/>
        <v>0</v>
      </c>
      <c r="AK1576" s="48">
        <f t="shared" si="728"/>
        <v>0</v>
      </c>
      <c r="AL1576" s="181"/>
      <c r="AM1576" s="181"/>
      <c r="AN1576" s="77"/>
      <c r="AO1576" s="176"/>
      <c r="AP1576" s="87">
        <f t="shared" si="746"/>
        <v>0</v>
      </c>
      <c r="AQ1576" s="176"/>
      <c r="AR1576" s="178"/>
      <c r="AS1576" s="171"/>
      <c r="AT1576" s="159">
        <f>IF(J1576='Категорія витрат'!$F$2,ROUND('Додаток 3._Бюджет детальний ПР'!AS1576*0.3676,2),IF(J1576='Категорія витрат'!$F$3,ROUND('Додаток 3._Бюджет детальний ПР'!AS1576*0.347,2),IF(J1576='Категорія витрат'!$F$4,ROUND('Додаток 3._Бюджет детальний ПР'!AS1576*0.347,2),IF(J1576='Категорія витрат'!$F$7,ROUND('Додаток 3._Бюджет детальний ПР'!AS1576*0.0841,2),0))))</f>
        <v>0</v>
      </c>
      <c r="AU1576" s="153">
        <f t="shared" si="747"/>
        <v>0</v>
      </c>
      <c r="AV1576" s="181"/>
      <c r="AW1576" s="181"/>
      <c r="AX1576" s="181"/>
      <c r="AY1576" s="181"/>
      <c r="AZ1576" s="181"/>
      <c r="BA1576" s="181"/>
      <c r="BB1576" s="181"/>
      <c r="BC1576" s="181"/>
      <c r="BD1576" s="181"/>
      <c r="BE1576" s="181"/>
      <c r="BF1576" s="181"/>
      <c r="BG1576" s="181"/>
      <c r="BH1576" s="48">
        <f t="shared" si="729"/>
        <v>0</v>
      </c>
      <c r="BI1576" s="48">
        <f t="shared" si="730"/>
        <v>0</v>
      </c>
      <c r="BJ1576" s="48">
        <f t="shared" si="731"/>
        <v>0</v>
      </c>
      <c r="BK1576" s="48">
        <f t="shared" si="732"/>
        <v>0</v>
      </c>
      <c r="BL1576" s="48">
        <f t="shared" si="733"/>
        <v>0</v>
      </c>
      <c r="BM1576" s="48">
        <f t="shared" si="734"/>
        <v>0</v>
      </c>
      <c r="BN1576" s="48">
        <f t="shared" si="735"/>
        <v>0</v>
      </c>
      <c r="BO1576" s="48">
        <f t="shared" si="736"/>
        <v>0</v>
      </c>
      <c r="BP1576" s="181"/>
      <c r="BQ1576" s="181"/>
      <c r="BR1576" s="191"/>
      <c r="BS1576" s="176"/>
      <c r="BT1576" s="87">
        <f t="shared" si="748"/>
        <v>0</v>
      </c>
      <c r="BU1576" s="176"/>
      <c r="BV1576" s="178"/>
      <c r="BW1576" s="171"/>
      <c r="BX1576" s="159">
        <f>IF(J1576='Категорія витрат'!$F$2,ROUND('Додаток 3._Бюджет детальний ПР'!BW1576*0.3676,2),IF(J1576='Категорія витрат'!$F$3,ROUND('Додаток 3._Бюджет детальний ПР'!BW1576*0.347,2),IF(J1576='Категорія витрат'!$F$4,ROUND('Додаток 3._Бюджет детальний ПР'!BW1576*0.347,2),IF(J1576='Категорія витрат'!$F$7,ROUND('Додаток 3._Бюджет детальний ПР'!BW1576*0.0841,2),0))))</f>
        <v>0</v>
      </c>
      <c r="BY1576" s="153">
        <f t="shared" si="749"/>
        <v>0</v>
      </c>
      <c r="BZ1576" s="181"/>
      <c r="CA1576" s="181"/>
      <c r="CB1576" s="181"/>
      <c r="CC1576" s="181"/>
      <c r="CD1576" s="181"/>
      <c r="CE1576" s="181"/>
      <c r="CF1576" s="181"/>
      <c r="CG1576" s="181"/>
      <c r="CH1576" s="181"/>
      <c r="CI1576" s="181"/>
      <c r="CJ1576" s="181"/>
      <c r="CK1576" s="181"/>
      <c r="CL1576" s="48">
        <f t="shared" si="737"/>
        <v>0</v>
      </c>
      <c r="CM1576" s="48">
        <f t="shared" si="738"/>
        <v>0</v>
      </c>
      <c r="CN1576" s="48">
        <f t="shared" si="739"/>
        <v>0</v>
      </c>
      <c r="CO1576" s="48">
        <f t="shared" si="740"/>
        <v>0</v>
      </c>
      <c r="CP1576" s="48">
        <f t="shared" si="741"/>
        <v>0</v>
      </c>
      <c r="CQ1576" s="48">
        <f t="shared" si="742"/>
        <v>0</v>
      </c>
      <c r="CR1576" s="48">
        <f t="shared" si="743"/>
        <v>0</v>
      </c>
      <c r="CS1576" s="48">
        <f t="shared" si="744"/>
        <v>0</v>
      </c>
      <c r="CT1576" s="181"/>
      <c r="CU1576" s="181"/>
    </row>
    <row r="1577" spans="1:99" ht="20.100000000000001" customHeight="1" x14ac:dyDescent="0.25">
      <c r="A1577" s="58">
        <v>1573</v>
      </c>
      <c r="B1577" s="58" t="str">
        <f>IF(D1577='Напрямки конкурса'!$L$2,'Напрямки конкурса'!$B$2,IF(D1577='Напрямки конкурса'!$L$3,'Напрямки конкурса'!$B$3,IF(D1577='Напрямки конкурса'!$L$4,'Напрямки конкурса'!$B$4,IF(D1577='Напрямки конкурса'!$L$5,'Напрямки конкурса'!$B$5,IF(D1577='Напрямки конкурса'!$L$6,'Напрямки конкурса'!$B$6,IF(D1577='Напрямки конкурса'!$L$7,'Напрямки конкурса'!$B$7,IF(D1577='Напрямки конкурса'!$L$8,'Напрямки конкурса'!$B$8,IF(D1577='Напрямки конкурса'!$L$9,'Напрямки конкурса'!$B$9,IF(D1577='Напрямки конкурса'!$L$10,'Напрямки конкурса'!$B$10,IF(D1577='Напрямки конкурса'!$L$11,'Напрямки конкурса'!$B$11,IF(D1577='Напрямки конкурса'!$L$12,'Напрямки конкурса'!$B$12,IF(D1577='Напрямки конкурса'!$L$13,'Напрямки конкурса'!$B$13,IF(D1577='Напрямки конкурса'!$L$14,'Напрямки конкурса'!$B$14,IF(D1577='Напрямки конкурса'!$L$15,'Напрямки конкурса'!$B$15,IF(D1577='Напрямки конкурса'!$L$16,'Напрямки конкурса'!$B$16,IF(D1577='Напрямки конкурса'!$L$17,'Напрямки конкурса'!$B$17,IF(D1577='Напрямки конкурса'!$L$18,'Напрямки конкурса'!$B$18,IF(D1577='Напрямки конкурса'!$L$19,'Напрямки конкурса'!$B$19,IF(D1577='Напрямки конкурса'!$L$20,'Напрямки конкурса'!$B$20,IF(D1577='Напрямки конкурса'!$L$21,'Напрямки конкурса'!$B$21,IF(D1577='Напрямки конкурса'!$L$22,'Напрямки конкурса'!$B$22,IF(D1577='Напрямки конкурса'!$L$23,'Напрямки конкурса'!$B$23,IF(D1577='Напрямки конкурса'!$L$24,'Напрямки конкурса'!$B$24,IF(D1577='Напрямки конкурса'!$L$25,'Напрямки конкурса'!$B$25,IF(D1577='Напрямки конкурса'!$L$26,'Напрямки конкурса'!$B$26,IF(D1577='Напрямки конкурса'!$L$27,'Напрямки конкурса'!$B$27,IF(D1577='Напрямки конкурса'!$L$28,'Напрямки конкурса'!$B$28,"")))))))))))))))))))))))))))</f>
        <v/>
      </c>
      <c r="C1577" s="59" t="str">
        <f>IF(D1577='Напрямки конкурса'!$L$2,'Напрямки конкурса'!$K$2,IF(D1577='Напрямки конкурса'!$L$3,'Напрямки конкурса'!$K$3,IF(D1577='Напрямки конкурса'!$L$4,'Напрямки конкурса'!$K$4,IF(D1577='Напрямки конкурса'!$L$5,'Напрямки конкурса'!$K$5,IF(D1577='Напрямки конкурса'!$L$6,'Напрямки конкурса'!$K$6,IF(D1577='Напрямки конкурса'!$L$7,'Напрямки конкурса'!$K$7,IF(D1577='Напрямки конкурса'!$L$8,'Напрямки конкурса'!$K$8,IF(D1577='Напрямки конкурса'!$L$9,'Напрямки конкурса'!$K$9,IF(D1577='Напрямки конкурса'!$L$10,'Напрямки конкурса'!$K$10,IF(D1577='Напрямки конкурса'!$L$11,'Напрямки конкурса'!$K$11,IF(D1577='Напрямки конкурса'!$L$12,'Напрямки конкурса'!$K$12,IF(D1577='Напрямки конкурса'!$L$13,'Напрямки конкурса'!$K$13,IF(D1577='Напрямки конкурса'!$L$14,'Напрямки конкурса'!$K$14,IF(D1577='Напрямки конкурса'!$L$15,'Напрямки конкурса'!$K$15,IF(D1577='Напрямки конкурса'!$L$16,'Напрямки конкурса'!$K$16,IF(D1577='Напрямки конкурса'!$L$17,'Напрямки конкурса'!$K$17,IF(D1577='Напрямки конкурса'!$L$18,'Напрямки конкурса'!$K$18,IF(D1577='Напрямки конкурса'!$L$19,'Напрямки конкурса'!$K$19,IF(D1577='Напрямки конкурса'!$L$20,'Напрямки конкурса'!$K$20,IF(D1577='Напрямки конкурса'!$L$21,'Напрямки конкурса'!$K$21,IF(D1577='Напрямки конкурса'!$L$22,'Напрямки конкурса'!$K$22,IF(D1577='Напрямки конкурса'!$L$23,'Напрямки конкурса'!$K$23,IF(D1577='Напрямки конкурса'!$L$24,'Напрямки конкурса'!$K$24,IF(D1577='Напрямки конкурса'!$L$25,'Напрямки конкурса'!$K$25,IF(D1577='Напрямки конкурса'!$L$26,'Напрямки конкурса'!$K$26,IF(D1577='Напрямки конкурса'!$L$27,'Напрямки конкурса'!$K$27,IF(D1577='Напрямки конкурса'!$L$28,'Напрямки конкурса'!$K$28,"")))))))))))))))))))))))))))</f>
        <v/>
      </c>
      <c r="D1577" s="50"/>
      <c r="E1577" s="171"/>
      <c r="F1577" s="171"/>
      <c r="G1577" s="171"/>
      <c r="H1577" s="150" t="str">
        <f>IF(I1577='Категорія витрат'!$B$2,'Категорія витрат'!$A$2,IF(I1577='Категорія витрат'!$B$3,'Категорія витрат'!$A$3,IF(I1577='Категорія витрат'!$B$4,'Категорія витрат'!$A$4,IF(I1577='Категорія витрат'!$B$5,'Категорія витрат'!$A$5,IF(I1577='Категорія витрат'!$B$6,'Категорія витрат'!$A$6,IF(I1577='Категорія витрат'!$B$7,'Категорія витрат'!$A$7,IF(I1577='Категорія витрат'!$B$8,'Категорія витрат'!$A$8,IF(I1577='Категорія витрат'!$B$9,'Категорія витрат'!$A$9,IF(I1577='Категорія витрат'!$B$10,'Категорія витрат'!$A$10,IF(I1577='Категорія витрат'!$B$11,'Категорія витрат'!$A$11,IF(I1577='Категорія витрат'!$B$12,'Категорія витрат'!$A$12,IF(I1577='Категорія витрат'!$B$13,'Категорія витрат'!$A$13,IF(I1577='Категорія витрат'!$B$14,'Категорія витрат'!$A$14,IF(I1577='Категорія витрат'!$B$15,'Категорія витрат'!$A$15,IF(I1577='Категорія витрат'!$B$16,'Категорія витрат'!$A$16,IF(I1577='Категорія витрат'!$B$17,'Категорія витрат'!$A$17,IF(I1577='Категорія витрат'!$B$18,'Категорія витрат'!$A$18,IF(I1577='Категорія витрат'!$B$19,'Категорія витрат'!$A$19,IF(I1577='Категорія витрат'!$B$20,'Категорія витрат'!$A$20,IF(I1577='Категорія витрат'!$B$21,'Категорія витрат'!$A$21,IF(I1577='Категорія витрат'!$B$22,'Категорія витрат'!$A$22,IF(I1577='Категорія витрат'!$B$23,'Категорія витрат'!$A$23,IF(I1577='Категорія витрат'!$B$24,'Категорія витрат'!$A$24,IF(I1577='Категорія витрат'!$B$25,'Категорія витрат'!$A$25,IF(I1577='Категорія витрат'!$B$26,'Категорія витрат'!$A$26,IF(I1577='Категорія витрат'!$B$27,'Категорія витрат'!$A$27,IF(I1577='Категорія витрат'!$B$28,'Категорія витрат'!$A$28,IF(I1577='Категорія витрат'!$B$29,'Категорія витрат'!$A$29,IF(I1577='Категорія витрат'!$B$30,'Категорія витрат'!$A$30,"")))))))))))))))))))))))))))))</f>
        <v/>
      </c>
      <c r="I1577" s="174"/>
      <c r="J1577" s="173"/>
      <c r="K1577" s="176"/>
      <c r="L1577" s="87">
        <f t="shared" si="745"/>
        <v>0</v>
      </c>
      <c r="M1577" s="176"/>
      <c r="N1577" s="178"/>
      <c r="O1577" s="171"/>
      <c r="P1577" s="159">
        <f>IF(J1577='Категорія витрат'!$F$2,ROUND('Додаток 3._Бюджет детальний ПР'!O1577*0.3676,2),IF(J1577='Категорія витрат'!$F$3,ROUND('Додаток 3._Бюджет детальний ПР'!O1577*0.347,2),IF(J1577='Категорія витрат'!$F$4,ROUND('Додаток 3._Бюджет детальний ПР'!O1577*0.347,2),IF(J1577='Категорія витрат'!$F$7,ROUND('Додаток 3._Бюджет детальний ПР'!O1577*0.0841,2),0))))</f>
        <v>0</v>
      </c>
      <c r="Q1577" s="153">
        <f t="shared" si="720"/>
        <v>0</v>
      </c>
      <c r="R1577" s="181"/>
      <c r="S1577" s="181"/>
      <c r="T1577" s="181"/>
      <c r="U1577" s="181"/>
      <c r="V1577" s="181"/>
      <c r="W1577" s="181"/>
      <c r="X1577" s="181"/>
      <c r="Y1577" s="181"/>
      <c r="Z1577" s="181"/>
      <c r="AA1577" s="181"/>
      <c r="AB1577" s="181"/>
      <c r="AC1577" s="181"/>
      <c r="AD1577" s="48">
        <f t="shared" si="721"/>
        <v>0</v>
      </c>
      <c r="AE1577" s="48">
        <f t="shared" si="722"/>
        <v>0</v>
      </c>
      <c r="AF1577" s="48">
        <f t="shared" si="723"/>
        <v>0</v>
      </c>
      <c r="AG1577" s="48">
        <f t="shared" si="724"/>
        <v>0</v>
      </c>
      <c r="AH1577" s="48">
        <f t="shared" si="725"/>
        <v>0</v>
      </c>
      <c r="AI1577" s="48">
        <f t="shared" si="726"/>
        <v>0</v>
      </c>
      <c r="AJ1577" s="48">
        <f t="shared" si="727"/>
        <v>0</v>
      </c>
      <c r="AK1577" s="48">
        <f t="shared" si="728"/>
        <v>0</v>
      </c>
      <c r="AL1577" s="181"/>
      <c r="AM1577" s="181"/>
      <c r="AN1577" s="77"/>
      <c r="AO1577" s="176"/>
      <c r="AP1577" s="87">
        <f t="shared" si="746"/>
        <v>0</v>
      </c>
      <c r="AQ1577" s="176"/>
      <c r="AR1577" s="178"/>
      <c r="AS1577" s="171"/>
      <c r="AT1577" s="159">
        <f>IF(J1577='Категорія витрат'!$F$2,ROUND('Додаток 3._Бюджет детальний ПР'!AS1577*0.3676,2),IF(J1577='Категорія витрат'!$F$3,ROUND('Додаток 3._Бюджет детальний ПР'!AS1577*0.347,2),IF(J1577='Категорія витрат'!$F$4,ROUND('Додаток 3._Бюджет детальний ПР'!AS1577*0.347,2),IF(J1577='Категорія витрат'!$F$7,ROUND('Додаток 3._Бюджет детальний ПР'!AS1577*0.0841,2),0))))</f>
        <v>0</v>
      </c>
      <c r="AU1577" s="153">
        <f t="shared" si="747"/>
        <v>0</v>
      </c>
      <c r="AV1577" s="181"/>
      <c r="AW1577" s="181"/>
      <c r="AX1577" s="181"/>
      <c r="AY1577" s="181"/>
      <c r="AZ1577" s="181"/>
      <c r="BA1577" s="181"/>
      <c r="BB1577" s="181"/>
      <c r="BC1577" s="181"/>
      <c r="BD1577" s="181"/>
      <c r="BE1577" s="181"/>
      <c r="BF1577" s="181"/>
      <c r="BG1577" s="181"/>
      <c r="BH1577" s="48">
        <f t="shared" si="729"/>
        <v>0</v>
      </c>
      <c r="BI1577" s="48">
        <f t="shared" si="730"/>
        <v>0</v>
      </c>
      <c r="BJ1577" s="48">
        <f t="shared" si="731"/>
        <v>0</v>
      </c>
      <c r="BK1577" s="48">
        <f t="shared" si="732"/>
        <v>0</v>
      </c>
      <c r="BL1577" s="48">
        <f t="shared" si="733"/>
        <v>0</v>
      </c>
      <c r="BM1577" s="48">
        <f t="shared" si="734"/>
        <v>0</v>
      </c>
      <c r="BN1577" s="48">
        <f t="shared" si="735"/>
        <v>0</v>
      </c>
      <c r="BO1577" s="48">
        <f t="shared" si="736"/>
        <v>0</v>
      </c>
      <c r="BP1577" s="181"/>
      <c r="BQ1577" s="181"/>
      <c r="BR1577" s="191"/>
      <c r="BS1577" s="176"/>
      <c r="BT1577" s="87">
        <f t="shared" si="748"/>
        <v>0</v>
      </c>
      <c r="BU1577" s="176"/>
      <c r="BV1577" s="178"/>
      <c r="BW1577" s="171"/>
      <c r="BX1577" s="159">
        <f>IF(J1577='Категорія витрат'!$F$2,ROUND('Додаток 3._Бюджет детальний ПР'!BW1577*0.3676,2),IF(J1577='Категорія витрат'!$F$3,ROUND('Додаток 3._Бюджет детальний ПР'!BW1577*0.347,2),IF(J1577='Категорія витрат'!$F$4,ROUND('Додаток 3._Бюджет детальний ПР'!BW1577*0.347,2),IF(J1577='Категорія витрат'!$F$7,ROUND('Додаток 3._Бюджет детальний ПР'!BW1577*0.0841,2),0))))</f>
        <v>0</v>
      </c>
      <c r="BY1577" s="153">
        <f t="shared" si="749"/>
        <v>0</v>
      </c>
      <c r="BZ1577" s="181"/>
      <c r="CA1577" s="181"/>
      <c r="CB1577" s="181"/>
      <c r="CC1577" s="181"/>
      <c r="CD1577" s="181"/>
      <c r="CE1577" s="181"/>
      <c r="CF1577" s="181"/>
      <c r="CG1577" s="181"/>
      <c r="CH1577" s="181"/>
      <c r="CI1577" s="181"/>
      <c r="CJ1577" s="181"/>
      <c r="CK1577" s="181"/>
      <c r="CL1577" s="48">
        <f t="shared" si="737"/>
        <v>0</v>
      </c>
      <c r="CM1577" s="48">
        <f t="shared" si="738"/>
        <v>0</v>
      </c>
      <c r="CN1577" s="48">
        <f t="shared" si="739"/>
        <v>0</v>
      </c>
      <c r="CO1577" s="48">
        <f t="shared" si="740"/>
        <v>0</v>
      </c>
      <c r="CP1577" s="48">
        <f t="shared" si="741"/>
        <v>0</v>
      </c>
      <c r="CQ1577" s="48">
        <f t="shared" si="742"/>
        <v>0</v>
      </c>
      <c r="CR1577" s="48">
        <f t="shared" si="743"/>
        <v>0</v>
      </c>
      <c r="CS1577" s="48">
        <f t="shared" si="744"/>
        <v>0</v>
      </c>
      <c r="CT1577" s="181"/>
      <c r="CU1577" s="181"/>
    </row>
    <row r="1578" spans="1:99" ht="20.100000000000001" customHeight="1" x14ac:dyDescent="0.25">
      <c r="A1578" s="58">
        <v>1574</v>
      </c>
      <c r="B1578" s="58" t="str">
        <f>IF(D1578='Напрямки конкурса'!$L$2,'Напрямки конкурса'!$B$2,IF(D1578='Напрямки конкурса'!$L$3,'Напрямки конкурса'!$B$3,IF(D1578='Напрямки конкурса'!$L$4,'Напрямки конкурса'!$B$4,IF(D1578='Напрямки конкурса'!$L$5,'Напрямки конкурса'!$B$5,IF(D1578='Напрямки конкурса'!$L$6,'Напрямки конкурса'!$B$6,IF(D1578='Напрямки конкурса'!$L$7,'Напрямки конкурса'!$B$7,IF(D1578='Напрямки конкурса'!$L$8,'Напрямки конкурса'!$B$8,IF(D1578='Напрямки конкурса'!$L$9,'Напрямки конкурса'!$B$9,IF(D1578='Напрямки конкурса'!$L$10,'Напрямки конкурса'!$B$10,IF(D1578='Напрямки конкурса'!$L$11,'Напрямки конкурса'!$B$11,IF(D1578='Напрямки конкурса'!$L$12,'Напрямки конкурса'!$B$12,IF(D1578='Напрямки конкурса'!$L$13,'Напрямки конкурса'!$B$13,IF(D1578='Напрямки конкурса'!$L$14,'Напрямки конкурса'!$B$14,IF(D1578='Напрямки конкурса'!$L$15,'Напрямки конкурса'!$B$15,IF(D1578='Напрямки конкурса'!$L$16,'Напрямки конкурса'!$B$16,IF(D1578='Напрямки конкурса'!$L$17,'Напрямки конкурса'!$B$17,IF(D1578='Напрямки конкурса'!$L$18,'Напрямки конкурса'!$B$18,IF(D1578='Напрямки конкурса'!$L$19,'Напрямки конкурса'!$B$19,IF(D1578='Напрямки конкурса'!$L$20,'Напрямки конкурса'!$B$20,IF(D1578='Напрямки конкурса'!$L$21,'Напрямки конкурса'!$B$21,IF(D1578='Напрямки конкурса'!$L$22,'Напрямки конкурса'!$B$22,IF(D1578='Напрямки конкурса'!$L$23,'Напрямки конкурса'!$B$23,IF(D1578='Напрямки конкурса'!$L$24,'Напрямки конкурса'!$B$24,IF(D1578='Напрямки конкурса'!$L$25,'Напрямки конкурса'!$B$25,IF(D1578='Напрямки конкурса'!$L$26,'Напрямки конкурса'!$B$26,IF(D1578='Напрямки конкурса'!$L$27,'Напрямки конкурса'!$B$27,IF(D1578='Напрямки конкурса'!$L$28,'Напрямки конкурса'!$B$28,"")))))))))))))))))))))))))))</f>
        <v/>
      </c>
      <c r="C1578" s="59" t="str">
        <f>IF(D1578='Напрямки конкурса'!$L$2,'Напрямки конкурса'!$K$2,IF(D1578='Напрямки конкурса'!$L$3,'Напрямки конкурса'!$K$3,IF(D1578='Напрямки конкурса'!$L$4,'Напрямки конкурса'!$K$4,IF(D1578='Напрямки конкурса'!$L$5,'Напрямки конкурса'!$K$5,IF(D1578='Напрямки конкурса'!$L$6,'Напрямки конкурса'!$K$6,IF(D1578='Напрямки конкурса'!$L$7,'Напрямки конкурса'!$K$7,IF(D1578='Напрямки конкурса'!$L$8,'Напрямки конкурса'!$K$8,IF(D1578='Напрямки конкурса'!$L$9,'Напрямки конкурса'!$K$9,IF(D1578='Напрямки конкурса'!$L$10,'Напрямки конкурса'!$K$10,IF(D1578='Напрямки конкурса'!$L$11,'Напрямки конкурса'!$K$11,IF(D1578='Напрямки конкурса'!$L$12,'Напрямки конкурса'!$K$12,IF(D1578='Напрямки конкурса'!$L$13,'Напрямки конкурса'!$K$13,IF(D1578='Напрямки конкурса'!$L$14,'Напрямки конкурса'!$K$14,IF(D1578='Напрямки конкурса'!$L$15,'Напрямки конкурса'!$K$15,IF(D1578='Напрямки конкурса'!$L$16,'Напрямки конкурса'!$K$16,IF(D1578='Напрямки конкурса'!$L$17,'Напрямки конкурса'!$K$17,IF(D1578='Напрямки конкурса'!$L$18,'Напрямки конкурса'!$K$18,IF(D1578='Напрямки конкурса'!$L$19,'Напрямки конкурса'!$K$19,IF(D1578='Напрямки конкурса'!$L$20,'Напрямки конкурса'!$K$20,IF(D1578='Напрямки конкурса'!$L$21,'Напрямки конкурса'!$K$21,IF(D1578='Напрямки конкурса'!$L$22,'Напрямки конкурса'!$K$22,IF(D1578='Напрямки конкурса'!$L$23,'Напрямки конкурса'!$K$23,IF(D1578='Напрямки конкурса'!$L$24,'Напрямки конкурса'!$K$24,IF(D1578='Напрямки конкурса'!$L$25,'Напрямки конкурса'!$K$25,IF(D1578='Напрямки конкурса'!$L$26,'Напрямки конкурса'!$K$26,IF(D1578='Напрямки конкурса'!$L$27,'Напрямки конкурса'!$K$27,IF(D1578='Напрямки конкурса'!$L$28,'Напрямки конкурса'!$K$28,"")))))))))))))))))))))))))))</f>
        <v/>
      </c>
      <c r="D1578" s="50"/>
      <c r="E1578" s="171"/>
      <c r="F1578" s="171"/>
      <c r="G1578" s="171"/>
      <c r="H1578" s="150" t="str">
        <f>IF(I1578='Категорія витрат'!$B$2,'Категорія витрат'!$A$2,IF(I1578='Категорія витрат'!$B$3,'Категорія витрат'!$A$3,IF(I1578='Категорія витрат'!$B$4,'Категорія витрат'!$A$4,IF(I1578='Категорія витрат'!$B$5,'Категорія витрат'!$A$5,IF(I1578='Категорія витрат'!$B$6,'Категорія витрат'!$A$6,IF(I1578='Категорія витрат'!$B$7,'Категорія витрат'!$A$7,IF(I1578='Категорія витрат'!$B$8,'Категорія витрат'!$A$8,IF(I1578='Категорія витрат'!$B$9,'Категорія витрат'!$A$9,IF(I1578='Категорія витрат'!$B$10,'Категорія витрат'!$A$10,IF(I1578='Категорія витрат'!$B$11,'Категорія витрат'!$A$11,IF(I1578='Категорія витрат'!$B$12,'Категорія витрат'!$A$12,IF(I1578='Категорія витрат'!$B$13,'Категорія витрат'!$A$13,IF(I1578='Категорія витрат'!$B$14,'Категорія витрат'!$A$14,IF(I1578='Категорія витрат'!$B$15,'Категорія витрат'!$A$15,IF(I1578='Категорія витрат'!$B$16,'Категорія витрат'!$A$16,IF(I1578='Категорія витрат'!$B$17,'Категорія витрат'!$A$17,IF(I1578='Категорія витрат'!$B$18,'Категорія витрат'!$A$18,IF(I1578='Категорія витрат'!$B$19,'Категорія витрат'!$A$19,IF(I1578='Категорія витрат'!$B$20,'Категорія витрат'!$A$20,IF(I1578='Категорія витрат'!$B$21,'Категорія витрат'!$A$21,IF(I1578='Категорія витрат'!$B$22,'Категорія витрат'!$A$22,IF(I1578='Категорія витрат'!$B$23,'Категорія витрат'!$A$23,IF(I1578='Категорія витрат'!$B$24,'Категорія витрат'!$A$24,IF(I1578='Категорія витрат'!$B$25,'Категорія витрат'!$A$25,IF(I1578='Категорія витрат'!$B$26,'Категорія витрат'!$A$26,IF(I1578='Категорія витрат'!$B$27,'Категорія витрат'!$A$27,IF(I1578='Категорія витрат'!$B$28,'Категорія витрат'!$A$28,IF(I1578='Категорія витрат'!$B$29,'Категорія витрат'!$A$29,IF(I1578='Категорія витрат'!$B$30,'Категорія витрат'!$A$30,"")))))))))))))))))))))))))))))</f>
        <v/>
      </c>
      <c r="I1578" s="174"/>
      <c r="J1578" s="173"/>
      <c r="K1578" s="176"/>
      <c r="L1578" s="87">
        <f t="shared" si="745"/>
        <v>0</v>
      </c>
      <c r="M1578" s="176"/>
      <c r="N1578" s="178"/>
      <c r="O1578" s="171"/>
      <c r="P1578" s="159">
        <f>IF(J1578='Категорія витрат'!$F$2,ROUND('Додаток 3._Бюджет детальний ПР'!O1578*0.3676,2),IF(J1578='Категорія витрат'!$F$3,ROUND('Додаток 3._Бюджет детальний ПР'!O1578*0.347,2),IF(J1578='Категорія витрат'!$F$4,ROUND('Додаток 3._Бюджет детальний ПР'!O1578*0.347,2),IF(J1578='Категорія витрат'!$F$7,ROUND('Додаток 3._Бюджет детальний ПР'!O1578*0.0841,2),0))))</f>
        <v>0</v>
      </c>
      <c r="Q1578" s="153">
        <f t="shared" si="720"/>
        <v>0</v>
      </c>
      <c r="R1578" s="181"/>
      <c r="S1578" s="181"/>
      <c r="T1578" s="181"/>
      <c r="U1578" s="181"/>
      <c r="V1578" s="181"/>
      <c r="W1578" s="181"/>
      <c r="X1578" s="181"/>
      <c r="Y1578" s="181"/>
      <c r="Z1578" s="181"/>
      <c r="AA1578" s="181"/>
      <c r="AB1578" s="181"/>
      <c r="AC1578" s="181"/>
      <c r="AD1578" s="48">
        <f t="shared" si="721"/>
        <v>0</v>
      </c>
      <c r="AE1578" s="48">
        <f t="shared" si="722"/>
        <v>0</v>
      </c>
      <c r="AF1578" s="48">
        <f t="shared" si="723"/>
        <v>0</v>
      </c>
      <c r="AG1578" s="48">
        <f t="shared" si="724"/>
        <v>0</v>
      </c>
      <c r="AH1578" s="48">
        <f t="shared" si="725"/>
        <v>0</v>
      </c>
      <c r="AI1578" s="48">
        <f t="shared" si="726"/>
        <v>0</v>
      </c>
      <c r="AJ1578" s="48">
        <f t="shared" si="727"/>
        <v>0</v>
      </c>
      <c r="AK1578" s="48">
        <f t="shared" si="728"/>
        <v>0</v>
      </c>
      <c r="AL1578" s="181"/>
      <c r="AM1578" s="181"/>
      <c r="AN1578" s="77"/>
      <c r="AO1578" s="176"/>
      <c r="AP1578" s="87">
        <f t="shared" si="746"/>
        <v>0</v>
      </c>
      <c r="AQ1578" s="176"/>
      <c r="AR1578" s="178"/>
      <c r="AS1578" s="171"/>
      <c r="AT1578" s="159">
        <f>IF(J1578='Категорія витрат'!$F$2,ROUND('Додаток 3._Бюджет детальний ПР'!AS1578*0.3676,2),IF(J1578='Категорія витрат'!$F$3,ROUND('Додаток 3._Бюджет детальний ПР'!AS1578*0.347,2),IF(J1578='Категорія витрат'!$F$4,ROUND('Додаток 3._Бюджет детальний ПР'!AS1578*0.347,2),IF(J1578='Категорія витрат'!$F$7,ROUND('Додаток 3._Бюджет детальний ПР'!AS1578*0.0841,2),0))))</f>
        <v>0</v>
      </c>
      <c r="AU1578" s="153">
        <f t="shared" si="747"/>
        <v>0</v>
      </c>
      <c r="AV1578" s="181"/>
      <c r="AW1578" s="181"/>
      <c r="AX1578" s="181"/>
      <c r="AY1578" s="181"/>
      <c r="AZ1578" s="181"/>
      <c r="BA1578" s="181"/>
      <c r="BB1578" s="181"/>
      <c r="BC1578" s="181"/>
      <c r="BD1578" s="181"/>
      <c r="BE1578" s="181"/>
      <c r="BF1578" s="181"/>
      <c r="BG1578" s="181"/>
      <c r="BH1578" s="48">
        <f t="shared" si="729"/>
        <v>0</v>
      </c>
      <c r="BI1578" s="48">
        <f t="shared" si="730"/>
        <v>0</v>
      </c>
      <c r="BJ1578" s="48">
        <f t="shared" si="731"/>
        <v>0</v>
      </c>
      <c r="BK1578" s="48">
        <f t="shared" si="732"/>
        <v>0</v>
      </c>
      <c r="BL1578" s="48">
        <f t="shared" si="733"/>
        <v>0</v>
      </c>
      <c r="BM1578" s="48">
        <f t="shared" si="734"/>
        <v>0</v>
      </c>
      <c r="BN1578" s="48">
        <f t="shared" si="735"/>
        <v>0</v>
      </c>
      <c r="BO1578" s="48">
        <f t="shared" si="736"/>
        <v>0</v>
      </c>
      <c r="BP1578" s="181"/>
      <c r="BQ1578" s="181"/>
      <c r="BR1578" s="191"/>
      <c r="BS1578" s="176"/>
      <c r="BT1578" s="87">
        <f t="shared" si="748"/>
        <v>0</v>
      </c>
      <c r="BU1578" s="176"/>
      <c r="BV1578" s="178"/>
      <c r="BW1578" s="171"/>
      <c r="BX1578" s="159">
        <f>IF(J1578='Категорія витрат'!$F$2,ROUND('Додаток 3._Бюджет детальний ПР'!BW1578*0.3676,2),IF(J1578='Категорія витрат'!$F$3,ROUND('Додаток 3._Бюджет детальний ПР'!BW1578*0.347,2),IF(J1578='Категорія витрат'!$F$4,ROUND('Додаток 3._Бюджет детальний ПР'!BW1578*0.347,2),IF(J1578='Категорія витрат'!$F$7,ROUND('Додаток 3._Бюджет детальний ПР'!BW1578*0.0841,2),0))))</f>
        <v>0</v>
      </c>
      <c r="BY1578" s="153">
        <f t="shared" si="749"/>
        <v>0</v>
      </c>
      <c r="BZ1578" s="181"/>
      <c r="CA1578" s="181"/>
      <c r="CB1578" s="181"/>
      <c r="CC1578" s="181"/>
      <c r="CD1578" s="181"/>
      <c r="CE1578" s="181"/>
      <c r="CF1578" s="181"/>
      <c r="CG1578" s="181"/>
      <c r="CH1578" s="181"/>
      <c r="CI1578" s="181"/>
      <c r="CJ1578" s="181"/>
      <c r="CK1578" s="181"/>
      <c r="CL1578" s="48">
        <f t="shared" si="737"/>
        <v>0</v>
      </c>
      <c r="CM1578" s="48">
        <f t="shared" si="738"/>
        <v>0</v>
      </c>
      <c r="CN1578" s="48">
        <f t="shared" si="739"/>
        <v>0</v>
      </c>
      <c r="CO1578" s="48">
        <f t="shared" si="740"/>
        <v>0</v>
      </c>
      <c r="CP1578" s="48">
        <f t="shared" si="741"/>
        <v>0</v>
      </c>
      <c r="CQ1578" s="48">
        <f t="shared" si="742"/>
        <v>0</v>
      </c>
      <c r="CR1578" s="48">
        <f t="shared" si="743"/>
        <v>0</v>
      </c>
      <c r="CS1578" s="48">
        <f t="shared" si="744"/>
        <v>0</v>
      </c>
      <c r="CT1578" s="181"/>
      <c r="CU1578" s="181"/>
    </row>
    <row r="1579" spans="1:99" ht="20.100000000000001" customHeight="1" x14ac:dyDescent="0.25">
      <c r="A1579" s="58">
        <v>1575</v>
      </c>
      <c r="B1579" s="58" t="str">
        <f>IF(D1579='Напрямки конкурса'!$L$2,'Напрямки конкурса'!$B$2,IF(D1579='Напрямки конкурса'!$L$3,'Напрямки конкурса'!$B$3,IF(D1579='Напрямки конкурса'!$L$4,'Напрямки конкурса'!$B$4,IF(D1579='Напрямки конкурса'!$L$5,'Напрямки конкурса'!$B$5,IF(D1579='Напрямки конкурса'!$L$6,'Напрямки конкурса'!$B$6,IF(D1579='Напрямки конкурса'!$L$7,'Напрямки конкурса'!$B$7,IF(D1579='Напрямки конкурса'!$L$8,'Напрямки конкурса'!$B$8,IF(D1579='Напрямки конкурса'!$L$9,'Напрямки конкурса'!$B$9,IF(D1579='Напрямки конкурса'!$L$10,'Напрямки конкурса'!$B$10,IF(D1579='Напрямки конкурса'!$L$11,'Напрямки конкурса'!$B$11,IF(D1579='Напрямки конкурса'!$L$12,'Напрямки конкурса'!$B$12,IF(D1579='Напрямки конкурса'!$L$13,'Напрямки конкурса'!$B$13,IF(D1579='Напрямки конкурса'!$L$14,'Напрямки конкурса'!$B$14,IF(D1579='Напрямки конкурса'!$L$15,'Напрямки конкурса'!$B$15,IF(D1579='Напрямки конкурса'!$L$16,'Напрямки конкурса'!$B$16,IF(D1579='Напрямки конкурса'!$L$17,'Напрямки конкурса'!$B$17,IF(D1579='Напрямки конкурса'!$L$18,'Напрямки конкурса'!$B$18,IF(D1579='Напрямки конкурса'!$L$19,'Напрямки конкурса'!$B$19,IF(D1579='Напрямки конкурса'!$L$20,'Напрямки конкурса'!$B$20,IF(D1579='Напрямки конкурса'!$L$21,'Напрямки конкурса'!$B$21,IF(D1579='Напрямки конкурса'!$L$22,'Напрямки конкурса'!$B$22,IF(D1579='Напрямки конкурса'!$L$23,'Напрямки конкурса'!$B$23,IF(D1579='Напрямки конкурса'!$L$24,'Напрямки конкурса'!$B$24,IF(D1579='Напрямки конкурса'!$L$25,'Напрямки конкурса'!$B$25,IF(D1579='Напрямки конкурса'!$L$26,'Напрямки конкурса'!$B$26,IF(D1579='Напрямки конкурса'!$L$27,'Напрямки конкурса'!$B$27,IF(D1579='Напрямки конкурса'!$L$28,'Напрямки конкурса'!$B$28,"")))))))))))))))))))))))))))</f>
        <v/>
      </c>
      <c r="C1579" s="59" t="str">
        <f>IF(D1579='Напрямки конкурса'!$L$2,'Напрямки конкурса'!$K$2,IF(D1579='Напрямки конкурса'!$L$3,'Напрямки конкурса'!$K$3,IF(D1579='Напрямки конкурса'!$L$4,'Напрямки конкурса'!$K$4,IF(D1579='Напрямки конкурса'!$L$5,'Напрямки конкурса'!$K$5,IF(D1579='Напрямки конкурса'!$L$6,'Напрямки конкурса'!$K$6,IF(D1579='Напрямки конкурса'!$L$7,'Напрямки конкурса'!$K$7,IF(D1579='Напрямки конкурса'!$L$8,'Напрямки конкурса'!$K$8,IF(D1579='Напрямки конкурса'!$L$9,'Напрямки конкурса'!$K$9,IF(D1579='Напрямки конкурса'!$L$10,'Напрямки конкурса'!$K$10,IF(D1579='Напрямки конкурса'!$L$11,'Напрямки конкурса'!$K$11,IF(D1579='Напрямки конкурса'!$L$12,'Напрямки конкурса'!$K$12,IF(D1579='Напрямки конкурса'!$L$13,'Напрямки конкурса'!$K$13,IF(D1579='Напрямки конкурса'!$L$14,'Напрямки конкурса'!$K$14,IF(D1579='Напрямки конкурса'!$L$15,'Напрямки конкурса'!$K$15,IF(D1579='Напрямки конкурса'!$L$16,'Напрямки конкурса'!$K$16,IF(D1579='Напрямки конкурса'!$L$17,'Напрямки конкурса'!$K$17,IF(D1579='Напрямки конкурса'!$L$18,'Напрямки конкурса'!$K$18,IF(D1579='Напрямки конкурса'!$L$19,'Напрямки конкурса'!$K$19,IF(D1579='Напрямки конкурса'!$L$20,'Напрямки конкурса'!$K$20,IF(D1579='Напрямки конкурса'!$L$21,'Напрямки конкурса'!$K$21,IF(D1579='Напрямки конкурса'!$L$22,'Напрямки конкурса'!$K$22,IF(D1579='Напрямки конкурса'!$L$23,'Напрямки конкурса'!$K$23,IF(D1579='Напрямки конкурса'!$L$24,'Напрямки конкурса'!$K$24,IF(D1579='Напрямки конкурса'!$L$25,'Напрямки конкурса'!$K$25,IF(D1579='Напрямки конкурса'!$L$26,'Напрямки конкурса'!$K$26,IF(D1579='Напрямки конкурса'!$L$27,'Напрямки конкурса'!$K$27,IF(D1579='Напрямки конкурса'!$L$28,'Напрямки конкурса'!$K$28,"")))))))))))))))))))))))))))</f>
        <v/>
      </c>
      <c r="D1579" s="50"/>
      <c r="E1579" s="171"/>
      <c r="F1579" s="171"/>
      <c r="G1579" s="171"/>
      <c r="H1579" s="150" t="str">
        <f>IF(I1579='Категорія витрат'!$B$2,'Категорія витрат'!$A$2,IF(I1579='Категорія витрат'!$B$3,'Категорія витрат'!$A$3,IF(I1579='Категорія витрат'!$B$4,'Категорія витрат'!$A$4,IF(I1579='Категорія витрат'!$B$5,'Категорія витрат'!$A$5,IF(I1579='Категорія витрат'!$B$6,'Категорія витрат'!$A$6,IF(I1579='Категорія витрат'!$B$7,'Категорія витрат'!$A$7,IF(I1579='Категорія витрат'!$B$8,'Категорія витрат'!$A$8,IF(I1579='Категорія витрат'!$B$9,'Категорія витрат'!$A$9,IF(I1579='Категорія витрат'!$B$10,'Категорія витрат'!$A$10,IF(I1579='Категорія витрат'!$B$11,'Категорія витрат'!$A$11,IF(I1579='Категорія витрат'!$B$12,'Категорія витрат'!$A$12,IF(I1579='Категорія витрат'!$B$13,'Категорія витрат'!$A$13,IF(I1579='Категорія витрат'!$B$14,'Категорія витрат'!$A$14,IF(I1579='Категорія витрат'!$B$15,'Категорія витрат'!$A$15,IF(I1579='Категорія витрат'!$B$16,'Категорія витрат'!$A$16,IF(I1579='Категорія витрат'!$B$17,'Категорія витрат'!$A$17,IF(I1579='Категорія витрат'!$B$18,'Категорія витрат'!$A$18,IF(I1579='Категорія витрат'!$B$19,'Категорія витрат'!$A$19,IF(I1579='Категорія витрат'!$B$20,'Категорія витрат'!$A$20,IF(I1579='Категорія витрат'!$B$21,'Категорія витрат'!$A$21,IF(I1579='Категорія витрат'!$B$22,'Категорія витрат'!$A$22,IF(I1579='Категорія витрат'!$B$23,'Категорія витрат'!$A$23,IF(I1579='Категорія витрат'!$B$24,'Категорія витрат'!$A$24,IF(I1579='Категорія витрат'!$B$25,'Категорія витрат'!$A$25,IF(I1579='Категорія витрат'!$B$26,'Категорія витрат'!$A$26,IF(I1579='Категорія витрат'!$B$27,'Категорія витрат'!$A$27,IF(I1579='Категорія витрат'!$B$28,'Категорія витрат'!$A$28,IF(I1579='Категорія витрат'!$B$29,'Категорія витрат'!$A$29,IF(I1579='Категорія витрат'!$B$30,'Категорія витрат'!$A$30,"")))))))))))))))))))))))))))))</f>
        <v/>
      </c>
      <c r="I1579" s="174"/>
      <c r="J1579" s="173"/>
      <c r="K1579" s="176"/>
      <c r="L1579" s="87">
        <f t="shared" si="745"/>
        <v>0</v>
      </c>
      <c r="M1579" s="176"/>
      <c r="N1579" s="178"/>
      <c r="O1579" s="171"/>
      <c r="P1579" s="159">
        <f>IF(J1579='Категорія витрат'!$F$2,ROUND('Додаток 3._Бюджет детальний ПР'!O1579*0.3676,2),IF(J1579='Категорія витрат'!$F$3,ROUND('Додаток 3._Бюджет детальний ПР'!O1579*0.347,2),IF(J1579='Категорія витрат'!$F$4,ROUND('Додаток 3._Бюджет детальний ПР'!O1579*0.347,2),IF(J1579='Категорія витрат'!$F$7,ROUND('Додаток 3._Бюджет детальний ПР'!O1579*0.0841,2),0))))</f>
        <v>0</v>
      </c>
      <c r="Q1579" s="153">
        <f t="shared" si="720"/>
        <v>0</v>
      </c>
      <c r="R1579" s="181"/>
      <c r="S1579" s="181"/>
      <c r="T1579" s="181"/>
      <c r="U1579" s="181"/>
      <c r="V1579" s="181"/>
      <c r="W1579" s="181"/>
      <c r="X1579" s="181"/>
      <c r="Y1579" s="181"/>
      <c r="Z1579" s="181"/>
      <c r="AA1579" s="181"/>
      <c r="AB1579" s="181"/>
      <c r="AC1579" s="181"/>
      <c r="AD1579" s="48">
        <f t="shared" si="721"/>
        <v>0</v>
      </c>
      <c r="AE1579" s="48">
        <f t="shared" si="722"/>
        <v>0</v>
      </c>
      <c r="AF1579" s="48">
        <f t="shared" si="723"/>
        <v>0</v>
      </c>
      <c r="AG1579" s="48">
        <f t="shared" si="724"/>
        <v>0</v>
      </c>
      <c r="AH1579" s="48">
        <f t="shared" si="725"/>
        <v>0</v>
      </c>
      <c r="AI1579" s="48">
        <f t="shared" si="726"/>
        <v>0</v>
      </c>
      <c r="AJ1579" s="48">
        <f t="shared" si="727"/>
        <v>0</v>
      </c>
      <c r="AK1579" s="48">
        <f t="shared" si="728"/>
        <v>0</v>
      </c>
      <c r="AL1579" s="181"/>
      <c r="AM1579" s="181"/>
      <c r="AN1579" s="77"/>
      <c r="AO1579" s="176"/>
      <c r="AP1579" s="87">
        <f t="shared" si="746"/>
        <v>0</v>
      </c>
      <c r="AQ1579" s="176"/>
      <c r="AR1579" s="178"/>
      <c r="AS1579" s="171"/>
      <c r="AT1579" s="159">
        <f>IF(J1579='Категорія витрат'!$F$2,ROUND('Додаток 3._Бюджет детальний ПР'!AS1579*0.3676,2),IF(J1579='Категорія витрат'!$F$3,ROUND('Додаток 3._Бюджет детальний ПР'!AS1579*0.347,2),IF(J1579='Категорія витрат'!$F$4,ROUND('Додаток 3._Бюджет детальний ПР'!AS1579*0.347,2),IF(J1579='Категорія витрат'!$F$7,ROUND('Додаток 3._Бюджет детальний ПР'!AS1579*0.0841,2),0))))</f>
        <v>0</v>
      </c>
      <c r="AU1579" s="153">
        <f t="shared" si="747"/>
        <v>0</v>
      </c>
      <c r="AV1579" s="181"/>
      <c r="AW1579" s="181"/>
      <c r="AX1579" s="181"/>
      <c r="AY1579" s="181"/>
      <c r="AZ1579" s="181"/>
      <c r="BA1579" s="181"/>
      <c r="BB1579" s="181"/>
      <c r="BC1579" s="181"/>
      <c r="BD1579" s="181"/>
      <c r="BE1579" s="181"/>
      <c r="BF1579" s="181"/>
      <c r="BG1579" s="181"/>
      <c r="BH1579" s="48">
        <f t="shared" si="729"/>
        <v>0</v>
      </c>
      <c r="BI1579" s="48">
        <f t="shared" si="730"/>
        <v>0</v>
      </c>
      <c r="BJ1579" s="48">
        <f t="shared" si="731"/>
        <v>0</v>
      </c>
      <c r="BK1579" s="48">
        <f t="shared" si="732"/>
        <v>0</v>
      </c>
      <c r="BL1579" s="48">
        <f t="shared" si="733"/>
        <v>0</v>
      </c>
      <c r="BM1579" s="48">
        <f t="shared" si="734"/>
        <v>0</v>
      </c>
      <c r="BN1579" s="48">
        <f t="shared" si="735"/>
        <v>0</v>
      </c>
      <c r="BO1579" s="48">
        <f t="shared" si="736"/>
        <v>0</v>
      </c>
      <c r="BP1579" s="181"/>
      <c r="BQ1579" s="181"/>
      <c r="BR1579" s="191"/>
      <c r="BS1579" s="176"/>
      <c r="BT1579" s="87">
        <f t="shared" si="748"/>
        <v>0</v>
      </c>
      <c r="BU1579" s="176"/>
      <c r="BV1579" s="178"/>
      <c r="BW1579" s="171"/>
      <c r="BX1579" s="159">
        <f>IF(J1579='Категорія витрат'!$F$2,ROUND('Додаток 3._Бюджет детальний ПР'!BW1579*0.3676,2),IF(J1579='Категорія витрат'!$F$3,ROUND('Додаток 3._Бюджет детальний ПР'!BW1579*0.347,2),IF(J1579='Категорія витрат'!$F$4,ROUND('Додаток 3._Бюджет детальний ПР'!BW1579*0.347,2),IF(J1579='Категорія витрат'!$F$7,ROUND('Додаток 3._Бюджет детальний ПР'!BW1579*0.0841,2),0))))</f>
        <v>0</v>
      </c>
      <c r="BY1579" s="153">
        <f t="shared" si="749"/>
        <v>0</v>
      </c>
      <c r="BZ1579" s="181"/>
      <c r="CA1579" s="181"/>
      <c r="CB1579" s="181"/>
      <c r="CC1579" s="181"/>
      <c r="CD1579" s="181"/>
      <c r="CE1579" s="181"/>
      <c r="CF1579" s="181"/>
      <c r="CG1579" s="181"/>
      <c r="CH1579" s="181"/>
      <c r="CI1579" s="181"/>
      <c r="CJ1579" s="181"/>
      <c r="CK1579" s="181"/>
      <c r="CL1579" s="48">
        <f t="shared" si="737"/>
        <v>0</v>
      </c>
      <c r="CM1579" s="48">
        <f t="shared" si="738"/>
        <v>0</v>
      </c>
      <c r="CN1579" s="48">
        <f t="shared" si="739"/>
        <v>0</v>
      </c>
      <c r="CO1579" s="48">
        <f t="shared" si="740"/>
        <v>0</v>
      </c>
      <c r="CP1579" s="48">
        <f t="shared" si="741"/>
        <v>0</v>
      </c>
      <c r="CQ1579" s="48">
        <f t="shared" si="742"/>
        <v>0</v>
      </c>
      <c r="CR1579" s="48">
        <f t="shared" si="743"/>
        <v>0</v>
      </c>
      <c r="CS1579" s="48">
        <f t="shared" si="744"/>
        <v>0</v>
      </c>
      <c r="CT1579" s="181"/>
      <c r="CU1579" s="181"/>
    </row>
    <row r="1580" spans="1:99" ht="20.100000000000001" customHeight="1" x14ac:dyDescent="0.25">
      <c r="A1580" s="58">
        <v>1576</v>
      </c>
      <c r="B1580" s="58" t="str">
        <f>IF(D1580='Напрямки конкурса'!$L$2,'Напрямки конкурса'!$B$2,IF(D1580='Напрямки конкурса'!$L$3,'Напрямки конкурса'!$B$3,IF(D1580='Напрямки конкурса'!$L$4,'Напрямки конкурса'!$B$4,IF(D1580='Напрямки конкурса'!$L$5,'Напрямки конкурса'!$B$5,IF(D1580='Напрямки конкурса'!$L$6,'Напрямки конкурса'!$B$6,IF(D1580='Напрямки конкурса'!$L$7,'Напрямки конкурса'!$B$7,IF(D1580='Напрямки конкурса'!$L$8,'Напрямки конкурса'!$B$8,IF(D1580='Напрямки конкурса'!$L$9,'Напрямки конкурса'!$B$9,IF(D1580='Напрямки конкурса'!$L$10,'Напрямки конкурса'!$B$10,IF(D1580='Напрямки конкурса'!$L$11,'Напрямки конкурса'!$B$11,IF(D1580='Напрямки конкурса'!$L$12,'Напрямки конкурса'!$B$12,IF(D1580='Напрямки конкурса'!$L$13,'Напрямки конкурса'!$B$13,IF(D1580='Напрямки конкурса'!$L$14,'Напрямки конкурса'!$B$14,IF(D1580='Напрямки конкурса'!$L$15,'Напрямки конкурса'!$B$15,IF(D1580='Напрямки конкурса'!$L$16,'Напрямки конкурса'!$B$16,IF(D1580='Напрямки конкурса'!$L$17,'Напрямки конкурса'!$B$17,IF(D1580='Напрямки конкурса'!$L$18,'Напрямки конкурса'!$B$18,IF(D1580='Напрямки конкурса'!$L$19,'Напрямки конкурса'!$B$19,IF(D1580='Напрямки конкурса'!$L$20,'Напрямки конкурса'!$B$20,IF(D1580='Напрямки конкурса'!$L$21,'Напрямки конкурса'!$B$21,IF(D1580='Напрямки конкурса'!$L$22,'Напрямки конкурса'!$B$22,IF(D1580='Напрямки конкурса'!$L$23,'Напрямки конкурса'!$B$23,IF(D1580='Напрямки конкурса'!$L$24,'Напрямки конкурса'!$B$24,IF(D1580='Напрямки конкурса'!$L$25,'Напрямки конкурса'!$B$25,IF(D1580='Напрямки конкурса'!$L$26,'Напрямки конкурса'!$B$26,IF(D1580='Напрямки конкурса'!$L$27,'Напрямки конкурса'!$B$27,IF(D1580='Напрямки конкурса'!$L$28,'Напрямки конкурса'!$B$28,"")))))))))))))))))))))))))))</f>
        <v/>
      </c>
      <c r="C1580" s="59" t="str">
        <f>IF(D1580='Напрямки конкурса'!$L$2,'Напрямки конкурса'!$K$2,IF(D1580='Напрямки конкурса'!$L$3,'Напрямки конкурса'!$K$3,IF(D1580='Напрямки конкурса'!$L$4,'Напрямки конкурса'!$K$4,IF(D1580='Напрямки конкурса'!$L$5,'Напрямки конкурса'!$K$5,IF(D1580='Напрямки конкурса'!$L$6,'Напрямки конкурса'!$K$6,IF(D1580='Напрямки конкурса'!$L$7,'Напрямки конкурса'!$K$7,IF(D1580='Напрямки конкурса'!$L$8,'Напрямки конкурса'!$K$8,IF(D1580='Напрямки конкурса'!$L$9,'Напрямки конкурса'!$K$9,IF(D1580='Напрямки конкурса'!$L$10,'Напрямки конкурса'!$K$10,IF(D1580='Напрямки конкурса'!$L$11,'Напрямки конкурса'!$K$11,IF(D1580='Напрямки конкурса'!$L$12,'Напрямки конкурса'!$K$12,IF(D1580='Напрямки конкурса'!$L$13,'Напрямки конкурса'!$K$13,IF(D1580='Напрямки конкурса'!$L$14,'Напрямки конкурса'!$K$14,IF(D1580='Напрямки конкурса'!$L$15,'Напрямки конкурса'!$K$15,IF(D1580='Напрямки конкурса'!$L$16,'Напрямки конкурса'!$K$16,IF(D1580='Напрямки конкурса'!$L$17,'Напрямки конкурса'!$K$17,IF(D1580='Напрямки конкурса'!$L$18,'Напрямки конкурса'!$K$18,IF(D1580='Напрямки конкурса'!$L$19,'Напрямки конкурса'!$K$19,IF(D1580='Напрямки конкурса'!$L$20,'Напрямки конкурса'!$K$20,IF(D1580='Напрямки конкурса'!$L$21,'Напрямки конкурса'!$K$21,IF(D1580='Напрямки конкурса'!$L$22,'Напрямки конкурса'!$K$22,IF(D1580='Напрямки конкурса'!$L$23,'Напрямки конкурса'!$K$23,IF(D1580='Напрямки конкурса'!$L$24,'Напрямки конкурса'!$K$24,IF(D1580='Напрямки конкурса'!$L$25,'Напрямки конкурса'!$K$25,IF(D1580='Напрямки конкурса'!$L$26,'Напрямки конкурса'!$K$26,IF(D1580='Напрямки конкурса'!$L$27,'Напрямки конкурса'!$K$27,IF(D1580='Напрямки конкурса'!$L$28,'Напрямки конкурса'!$K$28,"")))))))))))))))))))))))))))</f>
        <v/>
      </c>
      <c r="D1580" s="50"/>
      <c r="E1580" s="171"/>
      <c r="F1580" s="171"/>
      <c r="G1580" s="171"/>
      <c r="H1580" s="150" t="str">
        <f>IF(I1580='Категорія витрат'!$B$2,'Категорія витрат'!$A$2,IF(I1580='Категорія витрат'!$B$3,'Категорія витрат'!$A$3,IF(I1580='Категорія витрат'!$B$4,'Категорія витрат'!$A$4,IF(I1580='Категорія витрат'!$B$5,'Категорія витрат'!$A$5,IF(I1580='Категорія витрат'!$B$6,'Категорія витрат'!$A$6,IF(I1580='Категорія витрат'!$B$7,'Категорія витрат'!$A$7,IF(I1580='Категорія витрат'!$B$8,'Категорія витрат'!$A$8,IF(I1580='Категорія витрат'!$B$9,'Категорія витрат'!$A$9,IF(I1580='Категорія витрат'!$B$10,'Категорія витрат'!$A$10,IF(I1580='Категорія витрат'!$B$11,'Категорія витрат'!$A$11,IF(I1580='Категорія витрат'!$B$12,'Категорія витрат'!$A$12,IF(I1580='Категорія витрат'!$B$13,'Категорія витрат'!$A$13,IF(I1580='Категорія витрат'!$B$14,'Категорія витрат'!$A$14,IF(I1580='Категорія витрат'!$B$15,'Категорія витрат'!$A$15,IF(I1580='Категорія витрат'!$B$16,'Категорія витрат'!$A$16,IF(I1580='Категорія витрат'!$B$17,'Категорія витрат'!$A$17,IF(I1580='Категорія витрат'!$B$18,'Категорія витрат'!$A$18,IF(I1580='Категорія витрат'!$B$19,'Категорія витрат'!$A$19,IF(I1580='Категорія витрат'!$B$20,'Категорія витрат'!$A$20,IF(I1580='Категорія витрат'!$B$21,'Категорія витрат'!$A$21,IF(I1580='Категорія витрат'!$B$22,'Категорія витрат'!$A$22,IF(I1580='Категорія витрат'!$B$23,'Категорія витрат'!$A$23,IF(I1580='Категорія витрат'!$B$24,'Категорія витрат'!$A$24,IF(I1580='Категорія витрат'!$B$25,'Категорія витрат'!$A$25,IF(I1580='Категорія витрат'!$B$26,'Категорія витрат'!$A$26,IF(I1580='Категорія витрат'!$B$27,'Категорія витрат'!$A$27,IF(I1580='Категорія витрат'!$B$28,'Категорія витрат'!$A$28,IF(I1580='Категорія витрат'!$B$29,'Категорія витрат'!$A$29,IF(I1580='Категорія витрат'!$B$30,'Категорія витрат'!$A$30,"")))))))))))))))))))))))))))))</f>
        <v/>
      </c>
      <c r="I1580" s="174"/>
      <c r="J1580" s="173"/>
      <c r="K1580" s="176"/>
      <c r="L1580" s="87">
        <f t="shared" si="745"/>
        <v>0</v>
      </c>
      <c r="M1580" s="176"/>
      <c r="N1580" s="178"/>
      <c r="O1580" s="171"/>
      <c r="P1580" s="159">
        <f>IF(J1580='Категорія витрат'!$F$2,ROUND('Додаток 3._Бюджет детальний ПР'!O1580*0.3676,2),IF(J1580='Категорія витрат'!$F$3,ROUND('Додаток 3._Бюджет детальний ПР'!O1580*0.347,2),IF(J1580='Категорія витрат'!$F$4,ROUND('Додаток 3._Бюджет детальний ПР'!O1580*0.347,2),IF(J1580='Категорія витрат'!$F$7,ROUND('Додаток 3._Бюджет детальний ПР'!O1580*0.0841,2),0))))</f>
        <v>0</v>
      </c>
      <c r="Q1580" s="153">
        <f t="shared" si="720"/>
        <v>0</v>
      </c>
      <c r="R1580" s="181"/>
      <c r="S1580" s="181"/>
      <c r="T1580" s="181"/>
      <c r="U1580" s="181"/>
      <c r="V1580" s="181"/>
      <c r="W1580" s="181"/>
      <c r="X1580" s="181"/>
      <c r="Y1580" s="181"/>
      <c r="Z1580" s="181"/>
      <c r="AA1580" s="181"/>
      <c r="AB1580" s="181"/>
      <c r="AC1580" s="181"/>
      <c r="AD1580" s="48">
        <f t="shared" si="721"/>
        <v>0</v>
      </c>
      <c r="AE1580" s="48">
        <f t="shared" si="722"/>
        <v>0</v>
      </c>
      <c r="AF1580" s="48">
        <f t="shared" si="723"/>
        <v>0</v>
      </c>
      <c r="AG1580" s="48">
        <f t="shared" si="724"/>
        <v>0</v>
      </c>
      <c r="AH1580" s="48">
        <f t="shared" si="725"/>
        <v>0</v>
      </c>
      <c r="AI1580" s="48">
        <f t="shared" si="726"/>
        <v>0</v>
      </c>
      <c r="AJ1580" s="48">
        <f t="shared" si="727"/>
        <v>0</v>
      </c>
      <c r="AK1580" s="48">
        <f t="shared" si="728"/>
        <v>0</v>
      </c>
      <c r="AL1580" s="181"/>
      <c r="AM1580" s="181"/>
      <c r="AN1580" s="77"/>
      <c r="AO1580" s="176"/>
      <c r="AP1580" s="87">
        <f t="shared" si="746"/>
        <v>0</v>
      </c>
      <c r="AQ1580" s="176"/>
      <c r="AR1580" s="178"/>
      <c r="AS1580" s="171"/>
      <c r="AT1580" s="159">
        <f>IF(J1580='Категорія витрат'!$F$2,ROUND('Додаток 3._Бюджет детальний ПР'!AS1580*0.3676,2),IF(J1580='Категорія витрат'!$F$3,ROUND('Додаток 3._Бюджет детальний ПР'!AS1580*0.347,2),IF(J1580='Категорія витрат'!$F$4,ROUND('Додаток 3._Бюджет детальний ПР'!AS1580*0.347,2),IF(J1580='Категорія витрат'!$F$7,ROUND('Додаток 3._Бюджет детальний ПР'!AS1580*0.0841,2),0))))</f>
        <v>0</v>
      </c>
      <c r="AU1580" s="153">
        <f t="shared" si="747"/>
        <v>0</v>
      </c>
      <c r="AV1580" s="181"/>
      <c r="AW1580" s="181"/>
      <c r="AX1580" s="181"/>
      <c r="AY1580" s="181"/>
      <c r="AZ1580" s="181"/>
      <c r="BA1580" s="181"/>
      <c r="BB1580" s="181"/>
      <c r="BC1580" s="181"/>
      <c r="BD1580" s="181"/>
      <c r="BE1580" s="181"/>
      <c r="BF1580" s="181"/>
      <c r="BG1580" s="181"/>
      <c r="BH1580" s="48">
        <f t="shared" si="729"/>
        <v>0</v>
      </c>
      <c r="BI1580" s="48">
        <f t="shared" si="730"/>
        <v>0</v>
      </c>
      <c r="BJ1580" s="48">
        <f t="shared" si="731"/>
        <v>0</v>
      </c>
      <c r="BK1580" s="48">
        <f t="shared" si="732"/>
        <v>0</v>
      </c>
      <c r="BL1580" s="48">
        <f t="shared" si="733"/>
        <v>0</v>
      </c>
      <c r="BM1580" s="48">
        <f t="shared" si="734"/>
        <v>0</v>
      </c>
      <c r="BN1580" s="48">
        <f t="shared" si="735"/>
        <v>0</v>
      </c>
      <c r="BO1580" s="48">
        <f t="shared" si="736"/>
        <v>0</v>
      </c>
      <c r="BP1580" s="181"/>
      <c r="BQ1580" s="181"/>
      <c r="BR1580" s="191"/>
      <c r="BS1580" s="176"/>
      <c r="BT1580" s="87">
        <f t="shared" si="748"/>
        <v>0</v>
      </c>
      <c r="BU1580" s="176"/>
      <c r="BV1580" s="178"/>
      <c r="BW1580" s="171"/>
      <c r="BX1580" s="159">
        <f>IF(J1580='Категорія витрат'!$F$2,ROUND('Додаток 3._Бюджет детальний ПР'!BW1580*0.3676,2),IF(J1580='Категорія витрат'!$F$3,ROUND('Додаток 3._Бюджет детальний ПР'!BW1580*0.347,2),IF(J1580='Категорія витрат'!$F$4,ROUND('Додаток 3._Бюджет детальний ПР'!BW1580*0.347,2),IF(J1580='Категорія витрат'!$F$7,ROUND('Додаток 3._Бюджет детальний ПР'!BW1580*0.0841,2),0))))</f>
        <v>0</v>
      </c>
      <c r="BY1580" s="153">
        <f t="shared" si="749"/>
        <v>0</v>
      </c>
      <c r="BZ1580" s="181"/>
      <c r="CA1580" s="181"/>
      <c r="CB1580" s="181"/>
      <c r="CC1580" s="181"/>
      <c r="CD1580" s="181"/>
      <c r="CE1580" s="181"/>
      <c r="CF1580" s="181"/>
      <c r="CG1580" s="181"/>
      <c r="CH1580" s="181"/>
      <c r="CI1580" s="181"/>
      <c r="CJ1580" s="181"/>
      <c r="CK1580" s="181"/>
      <c r="CL1580" s="48">
        <f t="shared" si="737"/>
        <v>0</v>
      </c>
      <c r="CM1580" s="48">
        <f t="shared" si="738"/>
        <v>0</v>
      </c>
      <c r="CN1580" s="48">
        <f t="shared" si="739"/>
        <v>0</v>
      </c>
      <c r="CO1580" s="48">
        <f t="shared" si="740"/>
        <v>0</v>
      </c>
      <c r="CP1580" s="48">
        <f t="shared" si="741"/>
        <v>0</v>
      </c>
      <c r="CQ1580" s="48">
        <f t="shared" si="742"/>
        <v>0</v>
      </c>
      <c r="CR1580" s="48">
        <f t="shared" si="743"/>
        <v>0</v>
      </c>
      <c r="CS1580" s="48">
        <f t="shared" si="744"/>
        <v>0</v>
      </c>
      <c r="CT1580" s="181"/>
      <c r="CU1580" s="181"/>
    </row>
    <row r="1581" spans="1:99" ht="20.100000000000001" customHeight="1" x14ac:dyDescent="0.25">
      <c r="A1581" s="58">
        <v>1577</v>
      </c>
      <c r="B1581" s="58" t="str">
        <f>IF(D1581='Напрямки конкурса'!$L$2,'Напрямки конкурса'!$B$2,IF(D1581='Напрямки конкурса'!$L$3,'Напрямки конкурса'!$B$3,IF(D1581='Напрямки конкурса'!$L$4,'Напрямки конкурса'!$B$4,IF(D1581='Напрямки конкурса'!$L$5,'Напрямки конкурса'!$B$5,IF(D1581='Напрямки конкурса'!$L$6,'Напрямки конкурса'!$B$6,IF(D1581='Напрямки конкурса'!$L$7,'Напрямки конкурса'!$B$7,IF(D1581='Напрямки конкурса'!$L$8,'Напрямки конкурса'!$B$8,IF(D1581='Напрямки конкурса'!$L$9,'Напрямки конкурса'!$B$9,IF(D1581='Напрямки конкурса'!$L$10,'Напрямки конкурса'!$B$10,IF(D1581='Напрямки конкурса'!$L$11,'Напрямки конкурса'!$B$11,IF(D1581='Напрямки конкурса'!$L$12,'Напрямки конкурса'!$B$12,IF(D1581='Напрямки конкурса'!$L$13,'Напрямки конкурса'!$B$13,IF(D1581='Напрямки конкурса'!$L$14,'Напрямки конкурса'!$B$14,IF(D1581='Напрямки конкурса'!$L$15,'Напрямки конкурса'!$B$15,IF(D1581='Напрямки конкурса'!$L$16,'Напрямки конкурса'!$B$16,IF(D1581='Напрямки конкурса'!$L$17,'Напрямки конкурса'!$B$17,IF(D1581='Напрямки конкурса'!$L$18,'Напрямки конкурса'!$B$18,IF(D1581='Напрямки конкурса'!$L$19,'Напрямки конкурса'!$B$19,IF(D1581='Напрямки конкурса'!$L$20,'Напрямки конкурса'!$B$20,IF(D1581='Напрямки конкурса'!$L$21,'Напрямки конкурса'!$B$21,IF(D1581='Напрямки конкурса'!$L$22,'Напрямки конкурса'!$B$22,IF(D1581='Напрямки конкурса'!$L$23,'Напрямки конкурса'!$B$23,IF(D1581='Напрямки конкурса'!$L$24,'Напрямки конкурса'!$B$24,IF(D1581='Напрямки конкурса'!$L$25,'Напрямки конкурса'!$B$25,IF(D1581='Напрямки конкурса'!$L$26,'Напрямки конкурса'!$B$26,IF(D1581='Напрямки конкурса'!$L$27,'Напрямки конкурса'!$B$27,IF(D1581='Напрямки конкурса'!$L$28,'Напрямки конкурса'!$B$28,"")))))))))))))))))))))))))))</f>
        <v/>
      </c>
      <c r="C1581" s="59" t="str">
        <f>IF(D1581='Напрямки конкурса'!$L$2,'Напрямки конкурса'!$K$2,IF(D1581='Напрямки конкурса'!$L$3,'Напрямки конкурса'!$K$3,IF(D1581='Напрямки конкурса'!$L$4,'Напрямки конкурса'!$K$4,IF(D1581='Напрямки конкурса'!$L$5,'Напрямки конкурса'!$K$5,IF(D1581='Напрямки конкурса'!$L$6,'Напрямки конкурса'!$K$6,IF(D1581='Напрямки конкурса'!$L$7,'Напрямки конкурса'!$K$7,IF(D1581='Напрямки конкурса'!$L$8,'Напрямки конкурса'!$K$8,IF(D1581='Напрямки конкурса'!$L$9,'Напрямки конкурса'!$K$9,IF(D1581='Напрямки конкурса'!$L$10,'Напрямки конкурса'!$K$10,IF(D1581='Напрямки конкурса'!$L$11,'Напрямки конкурса'!$K$11,IF(D1581='Напрямки конкурса'!$L$12,'Напрямки конкурса'!$K$12,IF(D1581='Напрямки конкурса'!$L$13,'Напрямки конкурса'!$K$13,IF(D1581='Напрямки конкурса'!$L$14,'Напрямки конкурса'!$K$14,IF(D1581='Напрямки конкурса'!$L$15,'Напрямки конкурса'!$K$15,IF(D1581='Напрямки конкурса'!$L$16,'Напрямки конкурса'!$K$16,IF(D1581='Напрямки конкурса'!$L$17,'Напрямки конкурса'!$K$17,IF(D1581='Напрямки конкурса'!$L$18,'Напрямки конкурса'!$K$18,IF(D1581='Напрямки конкурса'!$L$19,'Напрямки конкурса'!$K$19,IF(D1581='Напрямки конкурса'!$L$20,'Напрямки конкурса'!$K$20,IF(D1581='Напрямки конкурса'!$L$21,'Напрямки конкурса'!$K$21,IF(D1581='Напрямки конкурса'!$L$22,'Напрямки конкурса'!$K$22,IF(D1581='Напрямки конкурса'!$L$23,'Напрямки конкурса'!$K$23,IF(D1581='Напрямки конкурса'!$L$24,'Напрямки конкурса'!$K$24,IF(D1581='Напрямки конкурса'!$L$25,'Напрямки конкурса'!$K$25,IF(D1581='Напрямки конкурса'!$L$26,'Напрямки конкурса'!$K$26,IF(D1581='Напрямки конкурса'!$L$27,'Напрямки конкурса'!$K$27,IF(D1581='Напрямки конкурса'!$L$28,'Напрямки конкурса'!$K$28,"")))))))))))))))))))))))))))</f>
        <v/>
      </c>
      <c r="D1581" s="50"/>
      <c r="E1581" s="171"/>
      <c r="F1581" s="171"/>
      <c r="G1581" s="171"/>
      <c r="H1581" s="150" t="str">
        <f>IF(I1581='Категорія витрат'!$B$2,'Категорія витрат'!$A$2,IF(I1581='Категорія витрат'!$B$3,'Категорія витрат'!$A$3,IF(I1581='Категорія витрат'!$B$4,'Категорія витрат'!$A$4,IF(I1581='Категорія витрат'!$B$5,'Категорія витрат'!$A$5,IF(I1581='Категорія витрат'!$B$6,'Категорія витрат'!$A$6,IF(I1581='Категорія витрат'!$B$7,'Категорія витрат'!$A$7,IF(I1581='Категорія витрат'!$B$8,'Категорія витрат'!$A$8,IF(I1581='Категорія витрат'!$B$9,'Категорія витрат'!$A$9,IF(I1581='Категорія витрат'!$B$10,'Категорія витрат'!$A$10,IF(I1581='Категорія витрат'!$B$11,'Категорія витрат'!$A$11,IF(I1581='Категорія витрат'!$B$12,'Категорія витрат'!$A$12,IF(I1581='Категорія витрат'!$B$13,'Категорія витрат'!$A$13,IF(I1581='Категорія витрат'!$B$14,'Категорія витрат'!$A$14,IF(I1581='Категорія витрат'!$B$15,'Категорія витрат'!$A$15,IF(I1581='Категорія витрат'!$B$16,'Категорія витрат'!$A$16,IF(I1581='Категорія витрат'!$B$17,'Категорія витрат'!$A$17,IF(I1581='Категорія витрат'!$B$18,'Категорія витрат'!$A$18,IF(I1581='Категорія витрат'!$B$19,'Категорія витрат'!$A$19,IF(I1581='Категорія витрат'!$B$20,'Категорія витрат'!$A$20,IF(I1581='Категорія витрат'!$B$21,'Категорія витрат'!$A$21,IF(I1581='Категорія витрат'!$B$22,'Категорія витрат'!$A$22,IF(I1581='Категорія витрат'!$B$23,'Категорія витрат'!$A$23,IF(I1581='Категорія витрат'!$B$24,'Категорія витрат'!$A$24,IF(I1581='Категорія витрат'!$B$25,'Категорія витрат'!$A$25,IF(I1581='Категорія витрат'!$B$26,'Категорія витрат'!$A$26,IF(I1581='Категорія витрат'!$B$27,'Категорія витрат'!$A$27,IF(I1581='Категорія витрат'!$B$28,'Категорія витрат'!$A$28,IF(I1581='Категорія витрат'!$B$29,'Категорія витрат'!$A$29,IF(I1581='Категорія витрат'!$B$30,'Категорія витрат'!$A$30,"")))))))))))))))))))))))))))))</f>
        <v/>
      </c>
      <c r="I1581" s="174"/>
      <c r="J1581" s="173"/>
      <c r="K1581" s="176"/>
      <c r="L1581" s="87">
        <f t="shared" si="745"/>
        <v>0</v>
      </c>
      <c r="M1581" s="176"/>
      <c r="N1581" s="178"/>
      <c r="O1581" s="171"/>
      <c r="P1581" s="159">
        <f>IF(J1581='Категорія витрат'!$F$2,ROUND('Додаток 3._Бюджет детальний ПР'!O1581*0.3676,2),IF(J1581='Категорія витрат'!$F$3,ROUND('Додаток 3._Бюджет детальний ПР'!O1581*0.347,2),IF(J1581='Категорія витрат'!$F$4,ROUND('Додаток 3._Бюджет детальний ПР'!O1581*0.347,2),IF(J1581='Категорія витрат'!$F$7,ROUND('Додаток 3._Бюджет детальний ПР'!O1581*0.0841,2),0))))</f>
        <v>0</v>
      </c>
      <c r="Q1581" s="153">
        <f t="shared" ref="Q1581:Q1644" si="750">(O1581+P1581)*L1581</f>
        <v>0</v>
      </c>
      <c r="R1581" s="181"/>
      <c r="S1581" s="181"/>
      <c r="T1581" s="181"/>
      <c r="U1581" s="181"/>
      <c r="V1581" s="181"/>
      <c r="W1581" s="181"/>
      <c r="X1581" s="181"/>
      <c r="Y1581" s="181"/>
      <c r="Z1581" s="181"/>
      <c r="AA1581" s="181"/>
      <c r="AB1581" s="181"/>
      <c r="AC1581" s="181"/>
      <c r="AD1581" s="48">
        <f t="shared" si="721"/>
        <v>0</v>
      </c>
      <c r="AE1581" s="48">
        <f t="shared" si="722"/>
        <v>0</v>
      </c>
      <c r="AF1581" s="48">
        <f t="shared" si="723"/>
        <v>0</v>
      </c>
      <c r="AG1581" s="48">
        <f t="shared" si="724"/>
        <v>0</v>
      </c>
      <c r="AH1581" s="48">
        <f t="shared" si="725"/>
        <v>0</v>
      </c>
      <c r="AI1581" s="48">
        <f t="shared" si="726"/>
        <v>0</v>
      </c>
      <c r="AJ1581" s="48">
        <f t="shared" si="727"/>
        <v>0</v>
      </c>
      <c r="AK1581" s="48">
        <f t="shared" si="728"/>
        <v>0</v>
      </c>
      <c r="AL1581" s="181"/>
      <c r="AM1581" s="181"/>
      <c r="AN1581" s="77"/>
      <c r="AO1581" s="176"/>
      <c r="AP1581" s="87">
        <f t="shared" si="746"/>
        <v>0</v>
      </c>
      <c r="AQ1581" s="176"/>
      <c r="AR1581" s="178"/>
      <c r="AS1581" s="171"/>
      <c r="AT1581" s="159">
        <f>IF(J1581='Категорія витрат'!$F$2,ROUND('Додаток 3._Бюджет детальний ПР'!AS1581*0.3676,2),IF(J1581='Категорія витрат'!$F$3,ROUND('Додаток 3._Бюджет детальний ПР'!AS1581*0.347,2),IF(J1581='Категорія витрат'!$F$4,ROUND('Додаток 3._Бюджет детальний ПР'!AS1581*0.347,2),IF(J1581='Категорія витрат'!$F$7,ROUND('Додаток 3._Бюджет детальний ПР'!AS1581*0.0841,2),0))))</f>
        <v>0</v>
      </c>
      <c r="AU1581" s="153">
        <f t="shared" si="747"/>
        <v>0</v>
      </c>
      <c r="AV1581" s="181"/>
      <c r="AW1581" s="181"/>
      <c r="AX1581" s="181"/>
      <c r="AY1581" s="181"/>
      <c r="AZ1581" s="181"/>
      <c r="BA1581" s="181"/>
      <c r="BB1581" s="181"/>
      <c r="BC1581" s="181"/>
      <c r="BD1581" s="181"/>
      <c r="BE1581" s="181"/>
      <c r="BF1581" s="181"/>
      <c r="BG1581" s="181"/>
      <c r="BH1581" s="48">
        <f t="shared" si="729"/>
        <v>0</v>
      </c>
      <c r="BI1581" s="48">
        <f t="shared" si="730"/>
        <v>0</v>
      </c>
      <c r="BJ1581" s="48">
        <f t="shared" si="731"/>
        <v>0</v>
      </c>
      <c r="BK1581" s="48">
        <f t="shared" si="732"/>
        <v>0</v>
      </c>
      <c r="BL1581" s="48">
        <f t="shared" si="733"/>
        <v>0</v>
      </c>
      <c r="BM1581" s="48">
        <f t="shared" si="734"/>
        <v>0</v>
      </c>
      <c r="BN1581" s="48">
        <f t="shared" si="735"/>
        <v>0</v>
      </c>
      <c r="BO1581" s="48">
        <f t="shared" si="736"/>
        <v>0</v>
      </c>
      <c r="BP1581" s="181"/>
      <c r="BQ1581" s="181"/>
      <c r="BR1581" s="191"/>
      <c r="BS1581" s="176"/>
      <c r="BT1581" s="87">
        <f t="shared" si="748"/>
        <v>0</v>
      </c>
      <c r="BU1581" s="176"/>
      <c r="BV1581" s="178"/>
      <c r="BW1581" s="171"/>
      <c r="BX1581" s="159">
        <f>IF(J1581='Категорія витрат'!$F$2,ROUND('Додаток 3._Бюджет детальний ПР'!BW1581*0.3676,2),IF(J1581='Категорія витрат'!$F$3,ROUND('Додаток 3._Бюджет детальний ПР'!BW1581*0.347,2),IF(J1581='Категорія витрат'!$F$4,ROUND('Додаток 3._Бюджет детальний ПР'!BW1581*0.347,2),IF(J1581='Категорія витрат'!$F$7,ROUND('Додаток 3._Бюджет детальний ПР'!BW1581*0.0841,2),0))))</f>
        <v>0</v>
      </c>
      <c r="BY1581" s="153">
        <f t="shared" si="749"/>
        <v>0</v>
      </c>
      <c r="BZ1581" s="181"/>
      <c r="CA1581" s="181"/>
      <c r="CB1581" s="181"/>
      <c r="CC1581" s="181"/>
      <c r="CD1581" s="181"/>
      <c r="CE1581" s="181"/>
      <c r="CF1581" s="181"/>
      <c r="CG1581" s="181"/>
      <c r="CH1581" s="181"/>
      <c r="CI1581" s="181"/>
      <c r="CJ1581" s="181"/>
      <c r="CK1581" s="181"/>
      <c r="CL1581" s="48">
        <f t="shared" si="737"/>
        <v>0</v>
      </c>
      <c r="CM1581" s="48">
        <f t="shared" si="738"/>
        <v>0</v>
      </c>
      <c r="CN1581" s="48">
        <f t="shared" si="739"/>
        <v>0</v>
      </c>
      <c r="CO1581" s="48">
        <f t="shared" si="740"/>
        <v>0</v>
      </c>
      <c r="CP1581" s="48">
        <f t="shared" si="741"/>
        <v>0</v>
      </c>
      <c r="CQ1581" s="48">
        <f t="shared" si="742"/>
        <v>0</v>
      </c>
      <c r="CR1581" s="48">
        <f t="shared" si="743"/>
        <v>0</v>
      </c>
      <c r="CS1581" s="48">
        <f t="shared" si="744"/>
        <v>0</v>
      </c>
      <c r="CT1581" s="181"/>
      <c r="CU1581" s="181"/>
    </row>
    <row r="1582" spans="1:99" ht="20.100000000000001" customHeight="1" x14ac:dyDescent="0.25">
      <c r="A1582" s="58">
        <v>1578</v>
      </c>
      <c r="B1582" s="58" t="str">
        <f>IF(D1582='Напрямки конкурса'!$L$2,'Напрямки конкурса'!$B$2,IF(D1582='Напрямки конкурса'!$L$3,'Напрямки конкурса'!$B$3,IF(D1582='Напрямки конкурса'!$L$4,'Напрямки конкурса'!$B$4,IF(D1582='Напрямки конкурса'!$L$5,'Напрямки конкурса'!$B$5,IF(D1582='Напрямки конкурса'!$L$6,'Напрямки конкурса'!$B$6,IF(D1582='Напрямки конкурса'!$L$7,'Напрямки конкурса'!$B$7,IF(D1582='Напрямки конкурса'!$L$8,'Напрямки конкурса'!$B$8,IF(D1582='Напрямки конкурса'!$L$9,'Напрямки конкурса'!$B$9,IF(D1582='Напрямки конкурса'!$L$10,'Напрямки конкурса'!$B$10,IF(D1582='Напрямки конкурса'!$L$11,'Напрямки конкурса'!$B$11,IF(D1582='Напрямки конкурса'!$L$12,'Напрямки конкурса'!$B$12,IF(D1582='Напрямки конкурса'!$L$13,'Напрямки конкурса'!$B$13,IF(D1582='Напрямки конкурса'!$L$14,'Напрямки конкурса'!$B$14,IF(D1582='Напрямки конкурса'!$L$15,'Напрямки конкурса'!$B$15,IF(D1582='Напрямки конкурса'!$L$16,'Напрямки конкурса'!$B$16,IF(D1582='Напрямки конкурса'!$L$17,'Напрямки конкурса'!$B$17,IF(D1582='Напрямки конкурса'!$L$18,'Напрямки конкурса'!$B$18,IF(D1582='Напрямки конкурса'!$L$19,'Напрямки конкурса'!$B$19,IF(D1582='Напрямки конкурса'!$L$20,'Напрямки конкурса'!$B$20,IF(D1582='Напрямки конкурса'!$L$21,'Напрямки конкурса'!$B$21,IF(D1582='Напрямки конкурса'!$L$22,'Напрямки конкурса'!$B$22,IF(D1582='Напрямки конкурса'!$L$23,'Напрямки конкурса'!$B$23,IF(D1582='Напрямки конкурса'!$L$24,'Напрямки конкурса'!$B$24,IF(D1582='Напрямки конкурса'!$L$25,'Напрямки конкурса'!$B$25,IF(D1582='Напрямки конкурса'!$L$26,'Напрямки конкурса'!$B$26,IF(D1582='Напрямки конкурса'!$L$27,'Напрямки конкурса'!$B$27,IF(D1582='Напрямки конкурса'!$L$28,'Напрямки конкурса'!$B$28,"")))))))))))))))))))))))))))</f>
        <v/>
      </c>
      <c r="C1582" s="59" t="str">
        <f>IF(D1582='Напрямки конкурса'!$L$2,'Напрямки конкурса'!$K$2,IF(D1582='Напрямки конкурса'!$L$3,'Напрямки конкурса'!$K$3,IF(D1582='Напрямки конкурса'!$L$4,'Напрямки конкурса'!$K$4,IF(D1582='Напрямки конкурса'!$L$5,'Напрямки конкурса'!$K$5,IF(D1582='Напрямки конкурса'!$L$6,'Напрямки конкурса'!$K$6,IF(D1582='Напрямки конкурса'!$L$7,'Напрямки конкурса'!$K$7,IF(D1582='Напрямки конкурса'!$L$8,'Напрямки конкурса'!$K$8,IF(D1582='Напрямки конкурса'!$L$9,'Напрямки конкурса'!$K$9,IF(D1582='Напрямки конкурса'!$L$10,'Напрямки конкурса'!$K$10,IF(D1582='Напрямки конкурса'!$L$11,'Напрямки конкурса'!$K$11,IF(D1582='Напрямки конкурса'!$L$12,'Напрямки конкурса'!$K$12,IF(D1582='Напрямки конкурса'!$L$13,'Напрямки конкурса'!$K$13,IF(D1582='Напрямки конкурса'!$L$14,'Напрямки конкурса'!$K$14,IF(D1582='Напрямки конкурса'!$L$15,'Напрямки конкурса'!$K$15,IF(D1582='Напрямки конкурса'!$L$16,'Напрямки конкурса'!$K$16,IF(D1582='Напрямки конкурса'!$L$17,'Напрямки конкурса'!$K$17,IF(D1582='Напрямки конкурса'!$L$18,'Напрямки конкурса'!$K$18,IF(D1582='Напрямки конкурса'!$L$19,'Напрямки конкурса'!$K$19,IF(D1582='Напрямки конкурса'!$L$20,'Напрямки конкурса'!$K$20,IF(D1582='Напрямки конкурса'!$L$21,'Напрямки конкурса'!$K$21,IF(D1582='Напрямки конкурса'!$L$22,'Напрямки конкурса'!$K$22,IF(D1582='Напрямки конкурса'!$L$23,'Напрямки конкурса'!$K$23,IF(D1582='Напрямки конкурса'!$L$24,'Напрямки конкурса'!$K$24,IF(D1582='Напрямки конкурса'!$L$25,'Напрямки конкурса'!$K$25,IF(D1582='Напрямки конкурса'!$L$26,'Напрямки конкурса'!$K$26,IF(D1582='Напрямки конкурса'!$L$27,'Напрямки конкурса'!$K$27,IF(D1582='Напрямки конкурса'!$L$28,'Напрямки конкурса'!$K$28,"")))))))))))))))))))))))))))</f>
        <v/>
      </c>
      <c r="D1582" s="50"/>
      <c r="E1582" s="171"/>
      <c r="F1582" s="171"/>
      <c r="G1582" s="171"/>
      <c r="H1582" s="150" t="str">
        <f>IF(I1582='Категорія витрат'!$B$2,'Категорія витрат'!$A$2,IF(I1582='Категорія витрат'!$B$3,'Категорія витрат'!$A$3,IF(I1582='Категорія витрат'!$B$4,'Категорія витрат'!$A$4,IF(I1582='Категорія витрат'!$B$5,'Категорія витрат'!$A$5,IF(I1582='Категорія витрат'!$B$6,'Категорія витрат'!$A$6,IF(I1582='Категорія витрат'!$B$7,'Категорія витрат'!$A$7,IF(I1582='Категорія витрат'!$B$8,'Категорія витрат'!$A$8,IF(I1582='Категорія витрат'!$B$9,'Категорія витрат'!$A$9,IF(I1582='Категорія витрат'!$B$10,'Категорія витрат'!$A$10,IF(I1582='Категорія витрат'!$B$11,'Категорія витрат'!$A$11,IF(I1582='Категорія витрат'!$B$12,'Категорія витрат'!$A$12,IF(I1582='Категорія витрат'!$B$13,'Категорія витрат'!$A$13,IF(I1582='Категорія витрат'!$B$14,'Категорія витрат'!$A$14,IF(I1582='Категорія витрат'!$B$15,'Категорія витрат'!$A$15,IF(I1582='Категорія витрат'!$B$16,'Категорія витрат'!$A$16,IF(I1582='Категорія витрат'!$B$17,'Категорія витрат'!$A$17,IF(I1582='Категорія витрат'!$B$18,'Категорія витрат'!$A$18,IF(I1582='Категорія витрат'!$B$19,'Категорія витрат'!$A$19,IF(I1582='Категорія витрат'!$B$20,'Категорія витрат'!$A$20,IF(I1582='Категорія витрат'!$B$21,'Категорія витрат'!$A$21,IF(I1582='Категорія витрат'!$B$22,'Категорія витрат'!$A$22,IF(I1582='Категорія витрат'!$B$23,'Категорія витрат'!$A$23,IF(I1582='Категорія витрат'!$B$24,'Категорія витрат'!$A$24,IF(I1582='Категорія витрат'!$B$25,'Категорія витрат'!$A$25,IF(I1582='Категорія витрат'!$B$26,'Категорія витрат'!$A$26,IF(I1582='Категорія витрат'!$B$27,'Категорія витрат'!$A$27,IF(I1582='Категорія витрат'!$B$28,'Категорія витрат'!$A$28,IF(I1582='Категорія витрат'!$B$29,'Категорія витрат'!$A$29,IF(I1582='Категорія витрат'!$B$30,'Категорія витрат'!$A$30,"")))))))))))))))))))))))))))))</f>
        <v/>
      </c>
      <c r="I1582" s="174"/>
      <c r="J1582" s="173"/>
      <c r="K1582" s="176"/>
      <c r="L1582" s="87">
        <f t="shared" si="745"/>
        <v>0</v>
      </c>
      <c r="M1582" s="176"/>
      <c r="N1582" s="178"/>
      <c r="O1582" s="171"/>
      <c r="P1582" s="159">
        <f>IF(J1582='Категорія витрат'!$F$2,ROUND('Додаток 3._Бюджет детальний ПР'!O1582*0.3676,2),IF(J1582='Категорія витрат'!$F$3,ROUND('Додаток 3._Бюджет детальний ПР'!O1582*0.347,2),IF(J1582='Категорія витрат'!$F$4,ROUND('Додаток 3._Бюджет детальний ПР'!O1582*0.347,2),IF(J1582='Категорія витрат'!$F$7,ROUND('Додаток 3._Бюджет детальний ПР'!O1582*0.0841,2),0))))</f>
        <v>0</v>
      </c>
      <c r="Q1582" s="153">
        <f t="shared" si="750"/>
        <v>0</v>
      </c>
      <c r="R1582" s="181"/>
      <c r="S1582" s="181"/>
      <c r="T1582" s="181"/>
      <c r="U1582" s="181"/>
      <c r="V1582" s="181"/>
      <c r="W1582" s="181"/>
      <c r="X1582" s="181"/>
      <c r="Y1582" s="181"/>
      <c r="Z1582" s="181"/>
      <c r="AA1582" s="181"/>
      <c r="AB1582" s="181"/>
      <c r="AC1582" s="181"/>
      <c r="AD1582" s="48">
        <f t="shared" si="721"/>
        <v>0</v>
      </c>
      <c r="AE1582" s="48">
        <f t="shared" si="722"/>
        <v>0</v>
      </c>
      <c r="AF1582" s="48">
        <f t="shared" si="723"/>
        <v>0</v>
      </c>
      <c r="AG1582" s="48">
        <f t="shared" si="724"/>
        <v>0</v>
      </c>
      <c r="AH1582" s="48">
        <f t="shared" si="725"/>
        <v>0</v>
      </c>
      <c r="AI1582" s="48">
        <f t="shared" si="726"/>
        <v>0</v>
      </c>
      <c r="AJ1582" s="48">
        <f t="shared" si="727"/>
        <v>0</v>
      </c>
      <c r="AK1582" s="48">
        <f t="shared" si="728"/>
        <v>0</v>
      </c>
      <c r="AL1582" s="181"/>
      <c r="AM1582" s="181"/>
      <c r="AN1582" s="77"/>
      <c r="AO1582" s="176"/>
      <c r="AP1582" s="87">
        <f t="shared" si="746"/>
        <v>0</v>
      </c>
      <c r="AQ1582" s="176"/>
      <c r="AR1582" s="178"/>
      <c r="AS1582" s="171"/>
      <c r="AT1582" s="159">
        <f>IF(J1582='Категорія витрат'!$F$2,ROUND('Додаток 3._Бюджет детальний ПР'!AS1582*0.3676,2),IF(J1582='Категорія витрат'!$F$3,ROUND('Додаток 3._Бюджет детальний ПР'!AS1582*0.347,2),IF(J1582='Категорія витрат'!$F$4,ROUND('Додаток 3._Бюджет детальний ПР'!AS1582*0.347,2),IF(J1582='Категорія витрат'!$F$7,ROUND('Додаток 3._Бюджет детальний ПР'!AS1582*0.0841,2),0))))</f>
        <v>0</v>
      </c>
      <c r="AU1582" s="153">
        <f t="shared" si="747"/>
        <v>0</v>
      </c>
      <c r="AV1582" s="181"/>
      <c r="AW1582" s="181"/>
      <c r="AX1582" s="181"/>
      <c r="AY1582" s="181"/>
      <c r="AZ1582" s="181"/>
      <c r="BA1582" s="181"/>
      <c r="BB1582" s="181"/>
      <c r="BC1582" s="181"/>
      <c r="BD1582" s="181"/>
      <c r="BE1582" s="181"/>
      <c r="BF1582" s="181"/>
      <c r="BG1582" s="181"/>
      <c r="BH1582" s="48">
        <f t="shared" si="729"/>
        <v>0</v>
      </c>
      <c r="BI1582" s="48">
        <f t="shared" si="730"/>
        <v>0</v>
      </c>
      <c r="BJ1582" s="48">
        <f t="shared" si="731"/>
        <v>0</v>
      </c>
      <c r="BK1582" s="48">
        <f t="shared" si="732"/>
        <v>0</v>
      </c>
      <c r="BL1582" s="48">
        <f t="shared" si="733"/>
        <v>0</v>
      </c>
      <c r="BM1582" s="48">
        <f t="shared" si="734"/>
        <v>0</v>
      </c>
      <c r="BN1582" s="48">
        <f t="shared" si="735"/>
        <v>0</v>
      </c>
      <c r="BO1582" s="48">
        <f t="shared" si="736"/>
        <v>0</v>
      </c>
      <c r="BP1582" s="181"/>
      <c r="BQ1582" s="181"/>
      <c r="BR1582" s="191"/>
      <c r="BS1582" s="176"/>
      <c r="BT1582" s="87">
        <f t="shared" si="748"/>
        <v>0</v>
      </c>
      <c r="BU1582" s="176"/>
      <c r="BV1582" s="178"/>
      <c r="BW1582" s="171"/>
      <c r="BX1582" s="159">
        <f>IF(J1582='Категорія витрат'!$F$2,ROUND('Додаток 3._Бюджет детальний ПР'!BW1582*0.3676,2),IF(J1582='Категорія витрат'!$F$3,ROUND('Додаток 3._Бюджет детальний ПР'!BW1582*0.347,2),IF(J1582='Категорія витрат'!$F$4,ROUND('Додаток 3._Бюджет детальний ПР'!BW1582*0.347,2),IF(J1582='Категорія витрат'!$F$7,ROUND('Додаток 3._Бюджет детальний ПР'!BW1582*0.0841,2),0))))</f>
        <v>0</v>
      </c>
      <c r="BY1582" s="153">
        <f t="shared" si="749"/>
        <v>0</v>
      </c>
      <c r="BZ1582" s="181"/>
      <c r="CA1582" s="181"/>
      <c r="CB1582" s="181"/>
      <c r="CC1582" s="181"/>
      <c r="CD1582" s="181"/>
      <c r="CE1582" s="181"/>
      <c r="CF1582" s="181"/>
      <c r="CG1582" s="181"/>
      <c r="CH1582" s="181"/>
      <c r="CI1582" s="181"/>
      <c r="CJ1582" s="181"/>
      <c r="CK1582" s="181"/>
      <c r="CL1582" s="48">
        <f t="shared" si="737"/>
        <v>0</v>
      </c>
      <c r="CM1582" s="48">
        <f t="shared" si="738"/>
        <v>0</v>
      </c>
      <c r="CN1582" s="48">
        <f t="shared" si="739"/>
        <v>0</v>
      </c>
      <c r="CO1582" s="48">
        <f t="shared" si="740"/>
        <v>0</v>
      </c>
      <c r="CP1582" s="48">
        <f t="shared" si="741"/>
        <v>0</v>
      </c>
      <c r="CQ1582" s="48">
        <f t="shared" si="742"/>
        <v>0</v>
      </c>
      <c r="CR1582" s="48">
        <f t="shared" si="743"/>
        <v>0</v>
      </c>
      <c r="CS1582" s="48">
        <f t="shared" si="744"/>
        <v>0</v>
      </c>
      <c r="CT1582" s="181"/>
      <c r="CU1582" s="181"/>
    </row>
    <row r="1583" spans="1:99" ht="20.100000000000001" customHeight="1" x14ac:dyDescent="0.25">
      <c r="A1583" s="58">
        <v>1579</v>
      </c>
      <c r="B1583" s="58" t="str">
        <f>IF(D1583='Напрямки конкурса'!$L$2,'Напрямки конкурса'!$B$2,IF(D1583='Напрямки конкурса'!$L$3,'Напрямки конкурса'!$B$3,IF(D1583='Напрямки конкурса'!$L$4,'Напрямки конкурса'!$B$4,IF(D1583='Напрямки конкурса'!$L$5,'Напрямки конкурса'!$B$5,IF(D1583='Напрямки конкурса'!$L$6,'Напрямки конкурса'!$B$6,IF(D1583='Напрямки конкурса'!$L$7,'Напрямки конкурса'!$B$7,IF(D1583='Напрямки конкурса'!$L$8,'Напрямки конкурса'!$B$8,IF(D1583='Напрямки конкурса'!$L$9,'Напрямки конкурса'!$B$9,IF(D1583='Напрямки конкурса'!$L$10,'Напрямки конкурса'!$B$10,IF(D1583='Напрямки конкурса'!$L$11,'Напрямки конкурса'!$B$11,IF(D1583='Напрямки конкурса'!$L$12,'Напрямки конкурса'!$B$12,IF(D1583='Напрямки конкурса'!$L$13,'Напрямки конкурса'!$B$13,IF(D1583='Напрямки конкурса'!$L$14,'Напрямки конкурса'!$B$14,IF(D1583='Напрямки конкурса'!$L$15,'Напрямки конкурса'!$B$15,IF(D1583='Напрямки конкурса'!$L$16,'Напрямки конкурса'!$B$16,IF(D1583='Напрямки конкурса'!$L$17,'Напрямки конкурса'!$B$17,IF(D1583='Напрямки конкурса'!$L$18,'Напрямки конкурса'!$B$18,IF(D1583='Напрямки конкурса'!$L$19,'Напрямки конкурса'!$B$19,IF(D1583='Напрямки конкурса'!$L$20,'Напрямки конкурса'!$B$20,IF(D1583='Напрямки конкурса'!$L$21,'Напрямки конкурса'!$B$21,IF(D1583='Напрямки конкурса'!$L$22,'Напрямки конкурса'!$B$22,IF(D1583='Напрямки конкурса'!$L$23,'Напрямки конкурса'!$B$23,IF(D1583='Напрямки конкурса'!$L$24,'Напрямки конкурса'!$B$24,IF(D1583='Напрямки конкурса'!$L$25,'Напрямки конкурса'!$B$25,IF(D1583='Напрямки конкурса'!$L$26,'Напрямки конкурса'!$B$26,IF(D1583='Напрямки конкурса'!$L$27,'Напрямки конкурса'!$B$27,IF(D1583='Напрямки конкурса'!$L$28,'Напрямки конкурса'!$B$28,"")))))))))))))))))))))))))))</f>
        <v/>
      </c>
      <c r="C1583" s="59" t="str">
        <f>IF(D1583='Напрямки конкурса'!$L$2,'Напрямки конкурса'!$K$2,IF(D1583='Напрямки конкурса'!$L$3,'Напрямки конкурса'!$K$3,IF(D1583='Напрямки конкурса'!$L$4,'Напрямки конкурса'!$K$4,IF(D1583='Напрямки конкурса'!$L$5,'Напрямки конкурса'!$K$5,IF(D1583='Напрямки конкурса'!$L$6,'Напрямки конкурса'!$K$6,IF(D1583='Напрямки конкурса'!$L$7,'Напрямки конкурса'!$K$7,IF(D1583='Напрямки конкурса'!$L$8,'Напрямки конкурса'!$K$8,IF(D1583='Напрямки конкурса'!$L$9,'Напрямки конкурса'!$K$9,IF(D1583='Напрямки конкурса'!$L$10,'Напрямки конкурса'!$K$10,IF(D1583='Напрямки конкурса'!$L$11,'Напрямки конкурса'!$K$11,IF(D1583='Напрямки конкурса'!$L$12,'Напрямки конкурса'!$K$12,IF(D1583='Напрямки конкурса'!$L$13,'Напрямки конкурса'!$K$13,IF(D1583='Напрямки конкурса'!$L$14,'Напрямки конкурса'!$K$14,IF(D1583='Напрямки конкурса'!$L$15,'Напрямки конкурса'!$K$15,IF(D1583='Напрямки конкурса'!$L$16,'Напрямки конкурса'!$K$16,IF(D1583='Напрямки конкурса'!$L$17,'Напрямки конкурса'!$K$17,IF(D1583='Напрямки конкурса'!$L$18,'Напрямки конкурса'!$K$18,IF(D1583='Напрямки конкурса'!$L$19,'Напрямки конкурса'!$K$19,IF(D1583='Напрямки конкурса'!$L$20,'Напрямки конкурса'!$K$20,IF(D1583='Напрямки конкурса'!$L$21,'Напрямки конкурса'!$K$21,IF(D1583='Напрямки конкурса'!$L$22,'Напрямки конкурса'!$K$22,IF(D1583='Напрямки конкурса'!$L$23,'Напрямки конкурса'!$K$23,IF(D1583='Напрямки конкурса'!$L$24,'Напрямки конкурса'!$K$24,IF(D1583='Напрямки конкурса'!$L$25,'Напрямки конкурса'!$K$25,IF(D1583='Напрямки конкурса'!$L$26,'Напрямки конкурса'!$K$26,IF(D1583='Напрямки конкурса'!$L$27,'Напрямки конкурса'!$K$27,IF(D1583='Напрямки конкурса'!$L$28,'Напрямки конкурса'!$K$28,"")))))))))))))))))))))))))))</f>
        <v/>
      </c>
      <c r="D1583" s="50"/>
      <c r="E1583" s="171"/>
      <c r="F1583" s="171"/>
      <c r="G1583" s="171"/>
      <c r="H1583" s="150" t="str">
        <f>IF(I1583='Категорія витрат'!$B$2,'Категорія витрат'!$A$2,IF(I1583='Категорія витрат'!$B$3,'Категорія витрат'!$A$3,IF(I1583='Категорія витрат'!$B$4,'Категорія витрат'!$A$4,IF(I1583='Категорія витрат'!$B$5,'Категорія витрат'!$A$5,IF(I1583='Категорія витрат'!$B$6,'Категорія витрат'!$A$6,IF(I1583='Категорія витрат'!$B$7,'Категорія витрат'!$A$7,IF(I1583='Категорія витрат'!$B$8,'Категорія витрат'!$A$8,IF(I1583='Категорія витрат'!$B$9,'Категорія витрат'!$A$9,IF(I1583='Категорія витрат'!$B$10,'Категорія витрат'!$A$10,IF(I1583='Категорія витрат'!$B$11,'Категорія витрат'!$A$11,IF(I1583='Категорія витрат'!$B$12,'Категорія витрат'!$A$12,IF(I1583='Категорія витрат'!$B$13,'Категорія витрат'!$A$13,IF(I1583='Категорія витрат'!$B$14,'Категорія витрат'!$A$14,IF(I1583='Категорія витрат'!$B$15,'Категорія витрат'!$A$15,IF(I1583='Категорія витрат'!$B$16,'Категорія витрат'!$A$16,IF(I1583='Категорія витрат'!$B$17,'Категорія витрат'!$A$17,IF(I1583='Категорія витрат'!$B$18,'Категорія витрат'!$A$18,IF(I1583='Категорія витрат'!$B$19,'Категорія витрат'!$A$19,IF(I1583='Категорія витрат'!$B$20,'Категорія витрат'!$A$20,IF(I1583='Категорія витрат'!$B$21,'Категорія витрат'!$A$21,IF(I1583='Категорія витрат'!$B$22,'Категорія витрат'!$A$22,IF(I1583='Категорія витрат'!$B$23,'Категорія витрат'!$A$23,IF(I1583='Категорія витрат'!$B$24,'Категорія витрат'!$A$24,IF(I1583='Категорія витрат'!$B$25,'Категорія витрат'!$A$25,IF(I1583='Категорія витрат'!$B$26,'Категорія витрат'!$A$26,IF(I1583='Категорія витрат'!$B$27,'Категорія витрат'!$A$27,IF(I1583='Категорія витрат'!$B$28,'Категорія витрат'!$A$28,IF(I1583='Категорія витрат'!$B$29,'Категорія витрат'!$A$29,IF(I1583='Категорія витрат'!$B$30,'Категорія витрат'!$A$30,"")))))))))))))))))))))))))))))</f>
        <v/>
      </c>
      <c r="I1583" s="174"/>
      <c r="J1583" s="173"/>
      <c r="K1583" s="176"/>
      <c r="L1583" s="87">
        <f t="shared" si="745"/>
        <v>0</v>
      </c>
      <c r="M1583" s="176"/>
      <c r="N1583" s="178"/>
      <c r="O1583" s="171"/>
      <c r="P1583" s="159">
        <f>IF(J1583='Категорія витрат'!$F$2,ROUND('Додаток 3._Бюджет детальний ПР'!O1583*0.3676,2),IF(J1583='Категорія витрат'!$F$3,ROUND('Додаток 3._Бюджет детальний ПР'!O1583*0.347,2),IF(J1583='Категорія витрат'!$F$4,ROUND('Додаток 3._Бюджет детальний ПР'!O1583*0.347,2),IF(J1583='Категорія витрат'!$F$7,ROUND('Додаток 3._Бюджет детальний ПР'!O1583*0.0841,2),0))))</f>
        <v>0</v>
      </c>
      <c r="Q1583" s="153">
        <f t="shared" si="750"/>
        <v>0</v>
      </c>
      <c r="R1583" s="181"/>
      <c r="S1583" s="181"/>
      <c r="T1583" s="181"/>
      <c r="U1583" s="181"/>
      <c r="V1583" s="181"/>
      <c r="W1583" s="181"/>
      <c r="X1583" s="181"/>
      <c r="Y1583" s="181"/>
      <c r="Z1583" s="181"/>
      <c r="AA1583" s="181"/>
      <c r="AB1583" s="181"/>
      <c r="AC1583" s="181"/>
      <c r="AD1583" s="48">
        <f t="shared" si="721"/>
        <v>0</v>
      </c>
      <c r="AE1583" s="48">
        <f t="shared" si="722"/>
        <v>0</v>
      </c>
      <c r="AF1583" s="48">
        <f t="shared" si="723"/>
        <v>0</v>
      </c>
      <c r="AG1583" s="48">
        <f t="shared" si="724"/>
        <v>0</v>
      </c>
      <c r="AH1583" s="48">
        <f t="shared" si="725"/>
        <v>0</v>
      </c>
      <c r="AI1583" s="48">
        <f t="shared" si="726"/>
        <v>0</v>
      </c>
      <c r="AJ1583" s="48">
        <f t="shared" si="727"/>
        <v>0</v>
      </c>
      <c r="AK1583" s="48">
        <f t="shared" si="728"/>
        <v>0</v>
      </c>
      <c r="AL1583" s="181"/>
      <c r="AM1583" s="181"/>
      <c r="AN1583" s="77"/>
      <c r="AO1583" s="176"/>
      <c r="AP1583" s="87">
        <f t="shared" si="746"/>
        <v>0</v>
      </c>
      <c r="AQ1583" s="176"/>
      <c r="AR1583" s="178"/>
      <c r="AS1583" s="171"/>
      <c r="AT1583" s="159">
        <f>IF(J1583='Категорія витрат'!$F$2,ROUND('Додаток 3._Бюджет детальний ПР'!AS1583*0.3676,2),IF(J1583='Категорія витрат'!$F$3,ROUND('Додаток 3._Бюджет детальний ПР'!AS1583*0.347,2),IF(J1583='Категорія витрат'!$F$4,ROUND('Додаток 3._Бюджет детальний ПР'!AS1583*0.347,2),IF(J1583='Категорія витрат'!$F$7,ROUND('Додаток 3._Бюджет детальний ПР'!AS1583*0.0841,2),0))))</f>
        <v>0</v>
      </c>
      <c r="AU1583" s="153">
        <f t="shared" si="747"/>
        <v>0</v>
      </c>
      <c r="AV1583" s="181"/>
      <c r="AW1583" s="181"/>
      <c r="AX1583" s="181"/>
      <c r="AY1583" s="181"/>
      <c r="AZ1583" s="181"/>
      <c r="BA1583" s="181"/>
      <c r="BB1583" s="181"/>
      <c r="BC1583" s="181"/>
      <c r="BD1583" s="181"/>
      <c r="BE1583" s="181"/>
      <c r="BF1583" s="181"/>
      <c r="BG1583" s="181"/>
      <c r="BH1583" s="48">
        <f t="shared" si="729"/>
        <v>0</v>
      </c>
      <c r="BI1583" s="48">
        <f t="shared" si="730"/>
        <v>0</v>
      </c>
      <c r="BJ1583" s="48">
        <f t="shared" si="731"/>
        <v>0</v>
      </c>
      <c r="BK1583" s="48">
        <f t="shared" si="732"/>
        <v>0</v>
      </c>
      <c r="BL1583" s="48">
        <f t="shared" si="733"/>
        <v>0</v>
      </c>
      <c r="BM1583" s="48">
        <f t="shared" si="734"/>
        <v>0</v>
      </c>
      <c r="BN1583" s="48">
        <f t="shared" si="735"/>
        <v>0</v>
      </c>
      <c r="BO1583" s="48">
        <f t="shared" si="736"/>
        <v>0</v>
      </c>
      <c r="BP1583" s="181"/>
      <c r="BQ1583" s="181"/>
      <c r="BR1583" s="191"/>
      <c r="BS1583" s="176"/>
      <c r="BT1583" s="87">
        <f t="shared" si="748"/>
        <v>0</v>
      </c>
      <c r="BU1583" s="176"/>
      <c r="BV1583" s="178"/>
      <c r="BW1583" s="171"/>
      <c r="BX1583" s="159">
        <f>IF(J1583='Категорія витрат'!$F$2,ROUND('Додаток 3._Бюджет детальний ПР'!BW1583*0.3676,2),IF(J1583='Категорія витрат'!$F$3,ROUND('Додаток 3._Бюджет детальний ПР'!BW1583*0.347,2),IF(J1583='Категорія витрат'!$F$4,ROUND('Додаток 3._Бюджет детальний ПР'!BW1583*0.347,2),IF(J1583='Категорія витрат'!$F$7,ROUND('Додаток 3._Бюджет детальний ПР'!BW1583*0.0841,2),0))))</f>
        <v>0</v>
      </c>
      <c r="BY1583" s="153">
        <f t="shared" si="749"/>
        <v>0</v>
      </c>
      <c r="BZ1583" s="181"/>
      <c r="CA1583" s="181"/>
      <c r="CB1583" s="181"/>
      <c r="CC1583" s="181"/>
      <c r="CD1583" s="181"/>
      <c r="CE1583" s="181"/>
      <c r="CF1583" s="181"/>
      <c r="CG1583" s="181"/>
      <c r="CH1583" s="181"/>
      <c r="CI1583" s="181"/>
      <c r="CJ1583" s="181"/>
      <c r="CK1583" s="181"/>
      <c r="CL1583" s="48">
        <f t="shared" si="737"/>
        <v>0</v>
      </c>
      <c r="CM1583" s="48">
        <f t="shared" si="738"/>
        <v>0</v>
      </c>
      <c r="CN1583" s="48">
        <f t="shared" si="739"/>
        <v>0</v>
      </c>
      <c r="CO1583" s="48">
        <f t="shared" si="740"/>
        <v>0</v>
      </c>
      <c r="CP1583" s="48">
        <f t="shared" si="741"/>
        <v>0</v>
      </c>
      <c r="CQ1583" s="48">
        <f t="shared" si="742"/>
        <v>0</v>
      </c>
      <c r="CR1583" s="48">
        <f t="shared" si="743"/>
        <v>0</v>
      </c>
      <c r="CS1583" s="48">
        <f t="shared" si="744"/>
        <v>0</v>
      </c>
      <c r="CT1583" s="181"/>
      <c r="CU1583" s="181"/>
    </row>
    <row r="1584" spans="1:99" ht="20.100000000000001" customHeight="1" x14ac:dyDescent="0.25">
      <c r="A1584" s="58">
        <v>1580</v>
      </c>
      <c r="B1584" s="58" t="str">
        <f>IF(D1584='Напрямки конкурса'!$L$2,'Напрямки конкурса'!$B$2,IF(D1584='Напрямки конкурса'!$L$3,'Напрямки конкурса'!$B$3,IF(D1584='Напрямки конкурса'!$L$4,'Напрямки конкурса'!$B$4,IF(D1584='Напрямки конкурса'!$L$5,'Напрямки конкурса'!$B$5,IF(D1584='Напрямки конкурса'!$L$6,'Напрямки конкурса'!$B$6,IF(D1584='Напрямки конкурса'!$L$7,'Напрямки конкурса'!$B$7,IF(D1584='Напрямки конкурса'!$L$8,'Напрямки конкурса'!$B$8,IF(D1584='Напрямки конкурса'!$L$9,'Напрямки конкурса'!$B$9,IF(D1584='Напрямки конкурса'!$L$10,'Напрямки конкурса'!$B$10,IF(D1584='Напрямки конкурса'!$L$11,'Напрямки конкурса'!$B$11,IF(D1584='Напрямки конкурса'!$L$12,'Напрямки конкурса'!$B$12,IF(D1584='Напрямки конкурса'!$L$13,'Напрямки конкурса'!$B$13,IF(D1584='Напрямки конкурса'!$L$14,'Напрямки конкурса'!$B$14,IF(D1584='Напрямки конкурса'!$L$15,'Напрямки конкурса'!$B$15,IF(D1584='Напрямки конкурса'!$L$16,'Напрямки конкурса'!$B$16,IF(D1584='Напрямки конкурса'!$L$17,'Напрямки конкурса'!$B$17,IF(D1584='Напрямки конкурса'!$L$18,'Напрямки конкурса'!$B$18,IF(D1584='Напрямки конкурса'!$L$19,'Напрямки конкурса'!$B$19,IF(D1584='Напрямки конкурса'!$L$20,'Напрямки конкурса'!$B$20,IF(D1584='Напрямки конкурса'!$L$21,'Напрямки конкурса'!$B$21,IF(D1584='Напрямки конкурса'!$L$22,'Напрямки конкурса'!$B$22,IF(D1584='Напрямки конкурса'!$L$23,'Напрямки конкурса'!$B$23,IF(D1584='Напрямки конкурса'!$L$24,'Напрямки конкурса'!$B$24,IF(D1584='Напрямки конкурса'!$L$25,'Напрямки конкурса'!$B$25,IF(D1584='Напрямки конкурса'!$L$26,'Напрямки конкурса'!$B$26,IF(D1584='Напрямки конкурса'!$L$27,'Напрямки конкурса'!$B$27,IF(D1584='Напрямки конкурса'!$L$28,'Напрямки конкурса'!$B$28,"")))))))))))))))))))))))))))</f>
        <v/>
      </c>
      <c r="C1584" s="59" t="str">
        <f>IF(D1584='Напрямки конкурса'!$L$2,'Напрямки конкурса'!$K$2,IF(D1584='Напрямки конкурса'!$L$3,'Напрямки конкурса'!$K$3,IF(D1584='Напрямки конкурса'!$L$4,'Напрямки конкурса'!$K$4,IF(D1584='Напрямки конкурса'!$L$5,'Напрямки конкурса'!$K$5,IF(D1584='Напрямки конкурса'!$L$6,'Напрямки конкурса'!$K$6,IF(D1584='Напрямки конкурса'!$L$7,'Напрямки конкурса'!$K$7,IF(D1584='Напрямки конкурса'!$L$8,'Напрямки конкурса'!$K$8,IF(D1584='Напрямки конкурса'!$L$9,'Напрямки конкурса'!$K$9,IF(D1584='Напрямки конкурса'!$L$10,'Напрямки конкурса'!$K$10,IF(D1584='Напрямки конкурса'!$L$11,'Напрямки конкурса'!$K$11,IF(D1584='Напрямки конкурса'!$L$12,'Напрямки конкурса'!$K$12,IF(D1584='Напрямки конкурса'!$L$13,'Напрямки конкурса'!$K$13,IF(D1584='Напрямки конкурса'!$L$14,'Напрямки конкурса'!$K$14,IF(D1584='Напрямки конкурса'!$L$15,'Напрямки конкурса'!$K$15,IF(D1584='Напрямки конкурса'!$L$16,'Напрямки конкурса'!$K$16,IF(D1584='Напрямки конкурса'!$L$17,'Напрямки конкурса'!$K$17,IF(D1584='Напрямки конкурса'!$L$18,'Напрямки конкурса'!$K$18,IF(D1584='Напрямки конкурса'!$L$19,'Напрямки конкурса'!$K$19,IF(D1584='Напрямки конкурса'!$L$20,'Напрямки конкурса'!$K$20,IF(D1584='Напрямки конкурса'!$L$21,'Напрямки конкурса'!$K$21,IF(D1584='Напрямки конкурса'!$L$22,'Напрямки конкурса'!$K$22,IF(D1584='Напрямки конкурса'!$L$23,'Напрямки конкурса'!$K$23,IF(D1584='Напрямки конкурса'!$L$24,'Напрямки конкурса'!$K$24,IF(D1584='Напрямки конкурса'!$L$25,'Напрямки конкурса'!$K$25,IF(D1584='Напрямки конкурса'!$L$26,'Напрямки конкурса'!$K$26,IF(D1584='Напрямки конкурса'!$L$27,'Напрямки конкурса'!$K$27,IF(D1584='Напрямки конкурса'!$L$28,'Напрямки конкурса'!$K$28,"")))))))))))))))))))))))))))</f>
        <v/>
      </c>
      <c r="D1584" s="50"/>
      <c r="E1584" s="171"/>
      <c r="F1584" s="171"/>
      <c r="G1584" s="171"/>
      <c r="H1584" s="150" t="str">
        <f>IF(I1584='Категорія витрат'!$B$2,'Категорія витрат'!$A$2,IF(I1584='Категорія витрат'!$B$3,'Категорія витрат'!$A$3,IF(I1584='Категорія витрат'!$B$4,'Категорія витрат'!$A$4,IF(I1584='Категорія витрат'!$B$5,'Категорія витрат'!$A$5,IF(I1584='Категорія витрат'!$B$6,'Категорія витрат'!$A$6,IF(I1584='Категорія витрат'!$B$7,'Категорія витрат'!$A$7,IF(I1584='Категорія витрат'!$B$8,'Категорія витрат'!$A$8,IF(I1584='Категорія витрат'!$B$9,'Категорія витрат'!$A$9,IF(I1584='Категорія витрат'!$B$10,'Категорія витрат'!$A$10,IF(I1584='Категорія витрат'!$B$11,'Категорія витрат'!$A$11,IF(I1584='Категорія витрат'!$B$12,'Категорія витрат'!$A$12,IF(I1584='Категорія витрат'!$B$13,'Категорія витрат'!$A$13,IF(I1584='Категорія витрат'!$B$14,'Категорія витрат'!$A$14,IF(I1584='Категорія витрат'!$B$15,'Категорія витрат'!$A$15,IF(I1584='Категорія витрат'!$B$16,'Категорія витрат'!$A$16,IF(I1584='Категорія витрат'!$B$17,'Категорія витрат'!$A$17,IF(I1584='Категорія витрат'!$B$18,'Категорія витрат'!$A$18,IF(I1584='Категорія витрат'!$B$19,'Категорія витрат'!$A$19,IF(I1584='Категорія витрат'!$B$20,'Категорія витрат'!$A$20,IF(I1584='Категорія витрат'!$B$21,'Категорія витрат'!$A$21,IF(I1584='Категорія витрат'!$B$22,'Категорія витрат'!$A$22,IF(I1584='Категорія витрат'!$B$23,'Категорія витрат'!$A$23,IF(I1584='Категорія витрат'!$B$24,'Категорія витрат'!$A$24,IF(I1584='Категорія витрат'!$B$25,'Категорія витрат'!$A$25,IF(I1584='Категорія витрат'!$B$26,'Категорія витрат'!$A$26,IF(I1584='Категорія витрат'!$B$27,'Категорія витрат'!$A$27,IF(I1584='Категорія витрат'!$B$28,'Категорія витрат'!$A$28,IF(I1584='Категорія витрат'!$B$29,'Категорія витрат'!$A$29,IF(I1584='Категорія витрат'!$B$30,'Категорія витрат'!$A$30,"")))))))))))))))))))))))))))))</f>
        <v/>
      </c>
      <c r="I1584" s="174"/>
      <c r="J1584" s="173"/>
      <c r="K1584" s="176"/>
      <c r="L1584" s="87">
        <f t="shared" si="745"/>
        <v>0</v>
      </c>
      <c r="M1584" s="176"/>
      <c r="N1584" s="178"/>
      <c r="O1584" s="171"/>
      <c r="P1584" s="159">
        <f>IF(J1584='Категорія витрат'!$F$2,ROUND('Додаток 3._Бюджет детальний ПР'!O1584*0.3676,2),IF(J1584='Категорія витрат'!$F$3,ROUND('Додаток 3._Бюджет детальний ПР'!O1584*0.347,2),IF(J1584='Категорія витрат'!$F$4,ROUND('Додаток 3._Бюджет детальний ПР'!O1584*0.347,2),IF(J1584='Категорія витрат'!$F$7,ROUND('Додаток 3._Бюджет детальний ПР'!O1584*0.0841,2),0))))</f>
        <v>0</v>
      </c>
      <c r="Q1584" s="153">
        <f t="shared" si="750"/>
        <v>0</v>
      </c>
      <c r="R1584" s="181"/>
      <c r="S1584" s="181"/>
      <c r="T1584" s="181"/>
      <c r="U1584" s="181"/>
      <c r="V1584" s="181"/>
      <c r="W1584" s="181"/>
      <c r="X1584" s="181"/>
      <c r="Y1584" s="181"/>
      <c r="Z1584" s="181"/>
      <c r="AA1584" s="181"/>
      <c r="AB1584" s="181"/>
      <c r="AC1584" s="181"/>
      <c r="AD1584" s="48">
        <f t="shared" si="721"/>
        <v>0</v>
      </c>
      <c r="AE1584" s="48">
        <f t="shared" si="722"/>
        <v>0</v>
      </c>
      <c r="AF1584" s="48">
        <f t="shared" si="723"/>
        <v>0</v>
      </c>
      <c r="AG1584" s="48">
        <f t="shared" si="724"/>
        <v>0</v>
      </c>
      <c r="AH1584" s="48">
        <f t="shared" si="725"/>
        <v>0</v>
      </c>
      <c r="AI1584" s="48">
        <f t="shared" si="726"/>
        <v>0</v>
      </c>
      <c r="AJ1584" s="48">
        <f t="shared" si="727"/>
        <v>0</v>
      </c>
      <c r="AK1584" s="48">
        <f t="shared" si="728"/>
        <v>0</v>
      </c>
      <c r="AL1584" s="181"/>
      <c r="AM1584" s="181"/>
      <c r="AN1584" s="77"/>
      <c r="AO1584" s="176"/>
      <c r="AP1584" s="87">
        <f t="shared" si="746"/>
        <v>0</v>
      </c>
      <c r="AQ1584" s="176"/>
      <c r="AR1584" s="178"/>
      <c r="AS1584" s="171"/>
      <c r="AT1584" s="159">
        <f>IF(J1584='Категорія витрат'!$F$2,ROUND('Додаток 3._Бюджет детальний ПР'!AS1584*0.3676,2),IF(J1584='Категорія витрат'!$F$3,ROUND('Додаток 3._Бюджет детальний ПР'!AS1584*0.347,2),IF(J1584='Категорія витрат'!$F$4,ROUND('Додаток 3._Бюджет детальний ПР'!AS1584*0.347,2),IF(J1584='Категорія витрат'!$F$7,ROUND('Додаток 3._Бюджет детальний ПР'!AS1584*0.0841,2),0))))</f>
        <v>0</v>
      </c>
      <c r="AU1584" s="153">
        <f t="shared" si="747"/>
        <v>0</v>
      </c>
      <c r="AV1584" s="181"/>
      <c r="AW1584" s="181"/>
      <c r="AX1584" s="181"/>
      <c r="AY1584" s="181"/>
      <c r="AZ1584" s="181"/>
      <c r="BA1584" s="181"/>
      <c r="BB1584" s="181"/>
      <c r="BC1584" s="181"/>
      <c r="BD1584" s="181"/>
      <c r="BE1584" s="181"/>
      <c r="BF1584" s="181"/>
      <c r="BG1584" s="181"/>
      <c r="BH1584" s="48">
        <f t="shared" si="729"/>
        <v>0</v>
      </c>
      <c r="BI1584" s="48">
        <f t="shared" si="730"/>
        <v>0</v>
      </c>
      <c r="BJ1584" s="48">
        <f t="shared" si="731"/>
        <v>0</v>
      </c>
      <c r="BK1584" s="48">
        <f t="shared" si="732"/>
        <v>0</v>
      </c>
      <c r="BL1584" s="48">
        <f t="shared" si="733"/>
        <v>0</v>
      </c>
      <c r="BM1584" s="48">
        <f t="shared" si="734"/>
        <v>0</v>
      </c>
      <c r="BN1584" s="48">
        <f t="shared" si="735"/>
        <v>0</v>
      </c>
      <c r="BO1584" s="48">
        <f t="shared" si="736"/>
        <v>0</v>
      </c>
      <c r="BP1584" s="181"/>
      <c r="BQ1584" s="181"/>
      <c r="BR1584" s="191"/>
      <c r="BS1584" s="176"/>
      <c r="BT1584" s="87">
        <f t="shared" si="748"/>
        <v>0</v>
      </c>
      <c r="BU1584" s="176"/>
      <c r="BV1584" s="178"/>
      <c r="BW1584" s="171"/>
      <c r="BX1584" s="159">
        <f>IF(J1584='Категорія витрат'!$F$2,ROUND('Додаток 3._Бюджет детальний ПР'!BW1584*0.3676,2),IF(J1584='Категорія витрат'!$F$3,ROUND('Додаток 3._Бюджет детальний ПР'!BW1584*0.347,2),IF(J1584='Категорія витрат'!$F$4,ROUND('Додаток 3._Бюджет детальний ПР'!BW1584*0.347,2),IF(J1584='Категорія витрат'!$F$7,ROUND('Додаток 3._Бюджет детальний ПР'!BW1584*0.0841,2),0))))</f>
        <v>0</v>
      </c>
      <c r="BY1584" s="153">
        <f t="shared" si="749"/>
        <v>0</v>
      </c>
      <c r="BZ1584" s="181"/>
      <c r="CA1584" s="181"/>
      <c r="CB1584" s="181"/>
      <c r="CC1584" s="181"/>
      <c r="CD1584" s="181"/>
      <c r="CE1584" s="181"/>
      <c r="CF1584" s="181"/>
      <c r="CG1584" s="181"/>
      <c r="CH1584" s="181"/>
      <c r="CI1584" s="181"/>
      <c r="CJ1584" s="181"/>
      <c r="CK1584" s="181"/>
      <c r="CL1584" s="48">
        <f t="shared" si="737"/>
        <v>0</v>
      </c>
      <c r="CM1584" s="48">
        <f t="shared" si="738"/>
        <v>0</v>
      </c>
      <c r="CN1584" s="48">
        <f t="shared" si="739"/>
        <v>0</v>
      </c>
      <c r="CO1584" s="48">
        <f t="shared" si="740"/>
        <v>0</v>
      </c>
      <c r="CP1584" s="48">
        <f t="shared" si="741"/>
        <v>0</v>
      </c>
      <c r="CQ1584" s="48">
        <f t="shared" si="742"/>
        <v>0</v>
      </c>
      <c r="CR1584" s="48">
        <f t="shared" si="743"/>
        <v>0</v>
      </c>
      <c r="CS1584" s="48">
        <f t="shared" si="744"/>
        <v>0</v>
      </c>
      <c r="CT1584" s="181"/>
      <c r="CU1584" s="181"/>
    </row>
    <row r="1585" spans="1:99" ht="20.100000000000001" customHeight="1" x14ac:dyDescent="0.25">
      <c r="A1585" s="58">
        <v>1581</v>
      </c>
      <c r="B1585" s="58" t="str">
        <f>IF(D1585='Напрямки конкурса'!$L$2,'Напрямки конкурса'!$B$2,IF(D1585='Напрямки конкурса'!$L$3,'Напрямки конкурса'!$B$3,IF(D1585='Напрямки конкурса'!$L$4,'Напрямки конкурса'!$B$4,IF(D1585='Напрямки конкурса'!$L$5,'Напрямки конкурса'!$B$5,IF(D1585='Напрямки конкурса'!$L$6,'Напрямки конкурса'!$B$6,IF(D1585='Напрямки конкурса'!$L$7,'Напрямки конкурса'!$B$7,IF(D1585='Напрямки конкурса'!$L$8,'Напрямки конкурса'!$B$8,IF(D1585='Напрямки конкурса'!$L$9,'Напрямки конкурса'!$B$9,IF(D1585='Напрямки конкурса'!$L$10,'Напрямки конкурса'!$B$10,IF(D1585='Напрямки конкурса'!$L$11,'Напрямки конкурса'!$B$11,IF(D1585='Напрямки конкурса'!$L$12,'Напрямки конкурса'!$B$12,IF(D1585='Напрямки конкурса'!$L$13,'Напрямки конкурса'!$B$13,IF(D1585='Напрямки конкурса'!$L$14,'Напрямки конкурса'!$B$14,IF(D1585='Напрямки конкурса'!$L$15,'Напрямки конкурса'!$B$15,IF(D1585='Напрямки конкурса'!$L$16,'Напрямки конкурса'!$B$16,IF(D1585='Напрямки конкурса'!$L$17,'Напрямки конкурса'!$B$17,IF(D1585='Напрямки конкурса'!$L$18,'Напрямки конкурса'!$B$18,IF(D1585='Напрямки конкурса'!$L$19,'Напрямки конкурса'!$B$19,IF(D1585='Напрямки конкурса'!$L$20,'Напрямки конкурса'!$B$20,IF(D1585='Напрямки конкурса'!$L$21,'Напрямки конкурса'!$B$21,IF(D1585='Напрямки конкурса'!$L$22,'Напрямки конкурса'!$B$22,IF(D1585='Напрямки конкурса'!$L$23,'Напрямки конкурса'!$B$23,IF(D1585='Напрямки конкурса'!$L$24,'Напрямки конкурса'!$B$24,IF(D1585='Напрямки конкурса'!$L$25,'Напрямки конкурса'!$B$25,IF(D1585='Напрямки конкурса'!$L$26,'Напрямки конкурса'!$B$26,IF(D1585='Напрямки конкурса'!$L$27,'Напрямки конкурса'!$B$27,IF(D1585='Напрямки конкурса'!$L$28,'Напрямки конкурса'!$B$28,"")))))))))))))))))))))))))))</f>
        <v/>
      </c>
      <c r="C1585" s="59" t="str">
        <f>IF(D1585='Напрямки конкурса'!$L$2,'Напрямки конкурса'!$K$2,IF(D1585='Напрямки конкурса'!$L$3,'Напрямки конкурса'!$K$3,IF(D1585='Напрямки конкурса'!$L$4,'Напрямки конкурса'!$K$4,IF(D1585='Напрямки конкурса'!$L$5,'Напрямки конкурса'!$K$5,IF(D1585='Напрямки конкурса'!$L$6,'Напрямки конкурса'!$K$6,IF(D1585='Напрямки конкурса'!$L$7,'Напрямки конкурса'!$K$7,IF(D1585='Напрямки конкурса'!$L$8,'Напрямки конкурса'!$K$8,IF(D1585='Напрямки конкурса'!$L$9,'Напрямки конкурса'!$K$9,IF(D1585='Напрямки конкурса'!$L$10,'Напрямки конкурса'!$K$10,IF(D1585='Напрямки конкурса'!$L$11,'Напрямки конкурса'!$K$11,IF(D1585='Напрямки конкурса'!$L$12,'Напрямки конкурса'!$K$12,IF(D1585='Напрямки конкурса'!$L$13,'Напрямки конкурса'!$K$13,IF(D1585='Напрямки конкурса'!$L$14,'Напрямки конкурса'!$K$14,IF(D1585='Напрямки конкурса'!$L$15,'Напрямки конкурса'!$K$15,IF(D1585='Напрямки конкурса'!$L$16,'Напрямки конкурса'!$K$16,IF(D1585='Напрямки конкурса'!$L$17,'Напрямки конкурса'!$K$17,IF(D1585='Напрямки конкурса'!$L$18,'Напрямки конкурса'!$K$18,IF(D1585='Напрямки конкурса'!$L$19,'Напрямки конкурса'!$K$19,IF(D1585='Напрямки конкурса'!$L$20,'Напрямки конкурса'!$K$20,IF(D1585='Напрямки конкурса'!$L$21,'Напрямки конкурса'!$K$21,IF(D1585='Напрямки конкурса'!$L$22,'Напрямки конкурса'!$K$22,IF(D1585='Напрямки конкурса'!$L$23,'Напрямки конкурса'!$K$23,IF(D1585='Напрямки конкурса'!$L$24,'Напрямки конкурса'!$K$24,IF(D1585='Напрямки конкурса'!$L$25,'Напрямки конкурса'!$K$25,IF(D1585='Напрямки конкурса'!$L$26,'Напрямки конкурса'!$K$26,IF(D1585='Напрямки конкурса'!$L$27,'Напрямки конкурса'!$K$27,IF(D1585='Напрямки конкурса'!$L$28,'Напрямки конкурса'!$K$28,"")))))))))))))))))))))))))))</f>
        <v/>
      </c>
      <c r="D1585" s="50"/>
      <c r="E1585" s="171"/>
      <c r="F1585" s="171"/>
      <c r="G1585" s="171"/>
      <c r="H1585" s="150" t="str">
        <f>IF(I1585='Категорія витрат'!$B$2,'Категорія витрат'!$A$2,IF(I1585='Категорія витрат'!$B$3,'Категорія витрат'!$A$3,IF(I1585='Категорія витрат'!$B$4,'Категорія витрат'!$A$4,IF(I1585='Категорія витрат'!$B$5,'Категорія витрат'!$A$5,IF(I1585='Категорія витрат'!$B$6,'Категорія витрат'!$A$6,IF(I1585='Категорія витрат'!$B$7,'Категорія витрат'!$A$7,IF(I1585='Категорія витрат'!$B$8,'Категорія витрат'!$A$8,IF(I1585='Категорія витрат'!$B$9,'Категорія витрат'!$A$9,IF(I1585='Категорія витрат'!$B$10,'Категорія витрат'!$A$10,IF(I1585='Категорія витрат'!$B$11,'Категорія витрат'!$A$11,IF(I1585='Категорія витрат'!$B$12,'Категорія витрат'!$A$12,IF(I1585='Категорія витрат'!$B$13,'Категорія витрат'!$A$13,IF(I1585='Категорія витрат'!$B$14,'Категорія витрат'!$A$14,IF(I1585='Категорія витрат'!$B$15,'Категорія витрат'!$A$15,IF(I1585='Категорія витрат'!$B$16,'Категорія витрат'!$A$16,IF(I1585='Категорія витрат'!$B$17,'Категорія витрат'!$A$17,IF(I1585='Категорія витрат'!$B$18,'Категорія витрат'!$A$18,IF(I1585='Категорія витрат'!$B$19,'Категорія витрат'!$A$19,IF(I1585='Категорія витрат'!$B$20,'Категорія витрат'!$A$20,IF(I1585='Категорія витрат'!$B$21,'Категорія витрат'!$A$21,IF(I1585='Категорія витрат'!$B$22,'Категорія витрат'!$A$22,IF(I1585='Категорія витрат'!$B$23,'Категорія витрат'!$A$23,IF(I1585='Категорія витрат'!$B$24,'Категорія витрат'!$A$24,IF(I1585='Категорія витрат'!$B$25,'Категорія витрат'!$A$25,IF(I1585='Категорія витрат'!$B$26,'Категорія витрат'!$A$26,IF(I1585='Категорія витрат'!$B$27,'Категорія витрат'!$A$27,IF(I1585='Категорія витрат'!$B$28,'Категорія витрат'!$A$28,IF(I1585='Категорія витрат'!$B$29,'Категорія витрат'!$A$29,IF(I1585='Категорія витрат'!$B$30,'Категорія витрат'!$A$30,"")))))))))))))))))))))))))))))</f>
        <v/>
      </c>
      <c r="I1585" s="174"/>
      <c r="J1585" s="173"/>
      <c r="K1585" s="176"/>
      <c r="L1585" s="87">
        <f t="shared" si="745"/>
        <v>0</v>
      </c>
      <c r="M1585" s="176"/>
      <c r="N1585" s="178"/>
      <c r="O1585" s="171"/>
      <c r="P1585" s="159">
        <f>IF(J1585='Категорія витрат'!$F$2,ROUND('Додаток 3._Бюджет детальний ПР'!O1585*0.3676,2),IF(J1585='Категорія витрат'!$F$3,ROUND('Додаток 3._Бюджет детальний ПР'!O1585*0.347,2),IF(J1585='Категорія витрат'!$F$4,ROUND('Додаток 3._Бюджет детальний ПР'!O1585*0.347,2),IF(J1585='Категорія витрат'!$F$7,ROUND('Додаток 3._Бюджет детальний ПР'!O1585*0.0841,2),0))))</f>
        <v>0</v>
      </c>
      <c r="Q1585" s="153">
        <f t="shared" si="750"/>
        <v>0</v>
      </c>
      <c r="R1585" s="181"/>
      <c r="S1585" s="181"/>
      <c r="T1585" s="181"/>
      <c r="U1585" s="181"/>
      <c r="V1585" s="181"/>
      <c r="W1585" s="181"/>
      <c r="X1585" s="181"/>
      <c r="Y1585" s="181"/>
      <c r="Z1585" s="181"/>
      <c r="AA1585" s="181"/>
      <c r="AB1585" s="181"/>
      <c r="AC1585" s="181"/>
      <c r="AD1585" s="48">
        <f t="shared" si="721"/>
        <v>0</v>
      </c>
      <c r="AE1585" s="48">
        <f t="shared" si="722"/>
        <v>0</v>
      </c>
      <c r="AF1585" s="48">
        <f t="shared" si="723"/>
        <v>0</v>
      </c>
      <c r="AG1585" s="48">
        <f t="shared" si="724"/>
        <v>0</v>
      </c>
      <c r="AH1585" s="48">
        <f t="shared" si="725"/>
        <v>0</v>
      </c>
      <c r="AI1585" s="48">
        <f t="shared" si="726"/>
        <v>0</v>
      </c>
      <c r="AJ1585" s="48">
        <f t="shared" si="727"/>
        <v>0</v>
      </c>
      <c r="AK1585" s="48">
        <f t="shared" si="728"/>
        <v>0</v>
      </c>
      <c r="AL1585" s="181"/>
      <c r="AM1585" s="181"/>
      <c r="AN1585" s="77"/>
      <c r="AO1585" s="176"/>
      <c r="AP1585" s="87">
        <f t="shared" si="746"/>
        <v>0</v>
      </c>
      <c r="AQ1585" s="176"/>
      <c r="AR1585" s="178"/>
      <c r="AS1585" s="171"/>
      <c r="AT1585" s="159">
        <f>IF(J1585='Категорія витрат'!$F$2,ROUND('Додаток 3._Бюджет детальний ПР'!AS1585*0.3676,2),IF(J1585='Категорія витрат'!$F$3,ROUND('Додаток 3._Бюджет детальний ПР'!AS1585*0.347,2),IF(J1585='Категорія витрат'!$F$4,ROUND('Додаток 3._Бюджет детальний ПР'!AS1585*0.347,2),IF(J1585='Категорія витрат'!$F$7,ROUND('Додаток 3._Бюджет детальний ПР'!AS1585*0.0841,2),0))))</f>
        <v>0</v>
      </c>
      <c r="AU1585" s="153">
        <f t="shared" si="747"/>
        <v>0</v>
      </c>
      <c r="AV1585" s="181"/>
      <c r="AW1585" s="181"/>
      <c r="AX1585" s="181"/>
      <c r="AY1585" s="181"/>
      <c r="AZ1585" s="181"/>
      <c r="BA1585" s="181"/>
      <c r="BB1585" s="181"/>
      <c r="BC1585" s="181"/>
      <c r="BD1585" s="181"/>
      <c r="BE1585" s="181"/>
      <c r="BF1585" s="181"/>
      <c r="BG1585" s="181"/>
      <c r="BH1585" s="48">
        <f t="shared" si="729"/>
        <v>0</v>
      </c>
      <c r="BI1585" s="48">
        <f t="shared" si="730"/>
        <v>0</v>
      </c>
      <c r="BJ1585" s="48">
        <f t="shared" si="731"/>
        <v>0</v>
      </c>
      <c r="BK1585" s="48">
        <f t="shared" si="732"/>
        <v>0</v>
      </c>
      <c r="BL1585" s="48">
        <f t="shared" si="733"/>
        <v>0</v>
      </c>
      <c r="BM1585" s="48">
        <f t="shared" si="734"/>
        <v>0</v>
      </c>
      <c r="BN1585" s="48">
        <f t="shared" si="735"/>
        <v>0</v>
      </c>
      <c r="BO1585" s="48">
        <f t="shared" si="736"/>
        <v>0</v>
      </c>
      <c r="BP1585" s="181"/>
      <c r="BQ1585" s="181"/>
      <c r="BR1585" s="191"/>
      <c r="BS1585" s="176"/>
      <c r="BT1585" s="87">
        <f t="shared" si="748"/>
        <v>0</v>
      </c>
      <c r="BU1585" s="176"/>
      <c r="BV1585" s="178"/>
      <c r="BW1585" s="171"/>
      <c r="BX1585" s="159">
        <f>IF(J1585='Категорія витрат'!$F$2,ROUND('Додаток 3._Бюджет детальний ПР'!BW1585*0.3676,2),IF(J1585='Категорія витрат'!$F$3,ROUND('Додаток 3._Бюджет детальний ПР'!BW1585*0.347,2),IF(J1585='Категорія витрат'!$F$4,ROUND('Додаток 3._Бюджет детальний ПР'!BW1585*0.347,2),IF(J1585='Категорія витрат'!$F$7,ROUND('Додаток 3._Бюджет детальний ПР'!BW1585*0.0841,2),0))))</f>
        <v>0</v>
      </c>
      <c r="BY1585" s="153">
        <f t="shared" si="749"/>
        <v>0</v>
      </c>
      <c r="BZ1585" s="181"/>
      <c r="CA1585" s="181"/>
      <c r="CB1585" s="181"/>
      <c r="CC1585" s="181"/>
      <c r="CD1585" s="181"/>
      <c r="CE1585" s="181"/>
      <c r="CF1585" s="181"/>
      <c r="CG1585" s="181"/>
      <c r="CH1585" s="181"/>
      <c r="CI1585" s="181"/>
      <c r="CJ1585" s="181"/>
      <c r="CK1585" s="181"/>
      <c r="CL1585" s="48">
        <f t="shared" si="737"/>
        <v>0</v>
      </c>
      <c r="CM1585" s="48">
        <f t="shared" si="738"/>
        <v>0</v>
      </c>
      <c r="CN1585" s="48">
        <f t="shared" si="739"/>
        <v>0</v>
      </c>
      <c r="CO1585" s="48">
        <f t="shared" si="740"/>
        <v>0</v>
      </c>
      <c r="CP1585" s="48">
        <f t="shared" si="741"/>
        <v>0</v>
      </c>
      <c r="CQ1585" s="48">
        <f t="shared" si="742"/>
        <v>0</v>
      </c>
      <c r="CR1585" s="48">
        <f t="shared" si="743"/>
        <v>0</v>
      </c>
      <c r="CS1585" s="48">
        <f t="shared" si="744"/>
        <v>0</v>
      </c>
      <c r="CT1585" s="181"/>
      <c r="CU1585" s="181"/>
    </row>
    <row r="1586" spans="1:99" ht="20.100000000000001" customHeight="1" x14ac:dyDescent="0.25">
      <c r="A1586" s="58">
        <v>1582</v>
      </c>
      <c r="B1586" s="58" t="str">
        <f>IF(D1586='Напрямки конкурса'!$L$2,'Напрямки конкурса'!$B$2,IF(D1586='Напрямки конкурса'!$L$3,'Напрямки конкурса'!$B$3,IF(D1586='Напрямки конкурса'!$L$4,'Напрямки конкурса'!$B$4,IF(D1586='Напрямки конкурса'!$L$5,'Напрямки конкурса'!$B$5,IF(D1586='Напрямки конкурса'!$L$6,'Напрямки конкурса'!$B$6,IF(D1586='Напрямки конкурса'!$L$7,'Напрямки конкурса'!$B$7,IF(D1586='Напрямки конкурса'!$L$8,'Напрямки конкурса'!$B$8,IF(D1586='Напрямки конкурса'!$L$9,'Напрямки конкурса'!$B$9,IF(D1586='Напрямки конкурса'!$L$10,'Напрямки конкурса'!$B$10,IF(D1586='Напрямки конкурса'!$L$11,'Напрямки конкурса'!$B$11,IF(D1586='Напрямки конкурса'!$L$12,'Напрямки конкурса'!$B$12,IF(D1586='Напрямки конкурса'!$L$13,'Напрямки конкурса'!$B$13,IF(D1586='Напрямки конкурса'!$L$14,'Напрямки конкурса'!$B$14,IF(D1586='Напрямки конкурса'!$L$15,'Напрямки конкурса'!$B$15,IF(D1586='Напрямки конкурса'!$L$16,'Напрямки конкурса'!$B$16,IF(D1586='Напрямки конкурса'!$L$17,'Напрямки конкурса'!$B$17,IF(D1586='Напрямки конкурса'!$L$18,'Напрямки конкурса'!$B$18,IF(D1586='Напрямки конкурса'!$L$19,'Напрямки конкурса'!$B$19,IF(D1586='Напрямки конкурса'!$L$20,'Напрямки конкурса'!$B$20,IF(D1586='Напрямки конкурса'!$L$21,'Напрямки конкурса'!$B$21,IF(D1586='Напрямки конкурса'!$L$22,'Напрямки конкурса'!$B$22,IF(D1586='Напрямки конкурса'!$L$23,'Напрямки конкурса'!$B$23,IF(D1586='Напрямки конкурса'!$L$24,'Напрямки конкурса'!$B$24,IF(D1586='Напрямки конкурса'!$L$25,'Напрямки конкурса'!$B$25,IF(D1586='Напрямки конкурса'!$L$26,'Напрямки конкурса'!$B$26,IF(D1586='Напрямки конкурса'!$L$27,'Напрямки конкурса'!$B$27,IF(D1586='Напрямки конкурса'!$L$28,'Напрямки конкурса'!$B$28,"")))))))))))))))))))))))))))</f>
        <v/>
      </c>
      <c r="C1586" s="59" t="str">
        <f>IF(D1586='Напрямки конкурса'!$L$2,'Напрямки конкурса'!$K$2,IF(D1586='Напрямки конкурса'!$L$3,'Напрямки конкурса'!$K$3,IF(D1586='Напрямки конкурса'!$L$4,'Напрямки конкурса'!$K$4,IF(D1586='Напрямки конкурса'!$L$5,'Напрямки конкурса'!$K$5,IF(D1586='Напрямки конкурса'!$L$6,'Напрямки конкурса'!$K$6,IF(D1586='Напрямки конкурса'!$L$7,'Напрямки конкурса'!$K$7,IF(D1586='Напрямки конкурса'!$L$8,'Напрямки конкурса'!$K$8,IF(D1586='Напрямки конкурса'!$L$9,'Напрямки конкурса'!$K$9,IF(D1586='Напрямки конкурса'!$L$10,'Напрямки конкурса'!$K$10,IF(D1586='Напрямки конкурса'!$L$11,'Напрямки конкурса'!$K$11,IF(D1586='Напрямки конкурса'!$L$12,'Напрямки конкурса'!$K$12,IF(D1586='Напрямки конкурса'!$L$13,'Напрямки конкурса'!$K$13,IF(D1586='Напрямки конкурса'!$L$14,'Напрямки конкурса'!$K$14,IF(D1586='Напрямки конкурса'!$L$15,'Напрямки конкурса'!$K$15,IF(D1586='Напрямки конкурса'!$L$16,'Напрямки конкурса'!$K$16,IF(D1586='Напрямки конкурса'!$L$17,'Напрямки конкурса'!$K$17,IF(D1586='Напрямки конкурса'!$L$18,'Напрямки конкурса'!$K$18,IF(D1586='Напрямки конкурса'!$L$19,'Напрямки конкурса'!$K$19,IF(D1586='Напрямки конкурса'!$L$20,'Напрямки конкурса'!$K$20,IF(D1586='Напрямки конкурса'!$L$21,'Напрямки конкурса'!$K$21,IF(D1586='Напрямки конкурса'!$L$22,'Напрямки конкурса'!$K$22,IF(D1586='Напрямки конкурса'!$L$23,'Напрямки конкурса'!$K$23,IF(D1586='Напрямки конкурса'!$L$24,'Напрямки конкурса'!$K$24,IF(D1586='Напрямки конкурса'!$L$25,'Напрямки конкурса'!$K$25,IF(D1586='Напрямки конкурса'!$L$26,'Напрямки конкурса'!$K$26,IF(D1586='Напрямки конкурса'!$L$27,'Напрямки конкурса'!$K$27,IF(D1586='Напрямки конкурса'!$L$28,'Напрямки конкурса'!$K$28,"")))))))))))))))))))))))))))</f>
        <v/>
      </c>
      <c r="D1586" s="50"/>
      <c r="E1586" s="171"/>
      <c r="F1586" s="171"/>
      <c r="G1586" s="171"/>
      <c r="H1586" s="150" t="str">
        <f>IF(I1586='Категорія витрат'!$B$2,'Категорія витрат'!$A$2,IF(I1586='Категорія витрат'!$B$3,'Категорія витрат'!$A$3,IF(I1586='Категорія витрат'!$B$4,'Категорія витрат'!$A$4,IF(I1586='Категорія витрат'!$B$5,'Категорія витрат'!$A$5,IF(I1586='Категорія витрат'!$B$6,'Категорія витрат'!$A$6,IF(I1586='Категорія витрат'!$B$7,'Категорія витрат'!$A$7,IF(I1586='Категорія витрат'!$B$8,'Категорія витрат'!$A$8,IF(I1586='Категорія витрат'!$B$9,'Категорія витрат'!$A$9,IF(I1586='Категорія витрат'!$B$10,'Категорія витрат'!$A$10,IF(I1586='Категорія витрат'!$B$11,'Категорія витрат'!$A$11,IF(I1586='Категорія витрат'!$B$12,'Категорія витрат'!$A$12,IF(I1586='Категорія витрат'!$B$13,'Категорія витрат'!$A$13,IF(I1586='Категорія витрат'!$B$14,'Категорія витрат'!$A$14,IF(I1586='Категорія витрат'!$B$15,'Категорія витрат'!$A$15,IF(I1586='Категорія витрат'!$B$16,'Категорія витрат'!$A$16,IF(I1586='Категорія витрат'!$B$17,'Категорія витрат'!$A$17,IF(I1586='Категорія витрат'!$B$18,'Категорія витрат'!$A$18,IF(I1586='Категорія витрат'!$B$19,'Категорія витрат'!$A$19,IF(I1586='Категорія витрат'!$B$20,'Категорія витрат'!$A$20,IF(I1586='Категорія витрат'!$B$21,'Категорія витрат'!$A$21,IF(I1586='Категорія витрат'!$B$22,'Категорія витрат'!$A$22,IF(I1586='Категорія витрат'!$B$23,'Категорія витрат'!$A$23,IF(I1586='Категорія витрат'!$B$24,'Категорія витрат'!$A$24,IF(I1586='Категорія витрат'!$B$25,'Категорія витрат'!$A$25,IF(I1586='Категорія витрат'!$B$26,'Категорія витрат'!$A$26,IF(I1586='Категорія витрат'!$B$27,'Категорія витрат'!$A$27,IF(I1586='Категорія витрат'!$B$28,'Категорія витрат'!$A$28,IF(I1586='Категорія витрат'!$B$29,'Категорія витрат'!$A$29,IF(I1586='Категорія витрат'!$B$30,'Категорія витрат'!$A$30,"")))))))))))))))))))))))))))))</f>
        <v/>
      </c>
      <c r="I1586" s="174"/>
      <c r="J1586" s="173"/>
      <c r="K1586" s="176"/>
      <c r="L1586" s="87">
        <f t="shared" si="745"/>
        <v>0</v>
      </c>
      <c r="M1586" s="176"/>
      <c r="N1586" s="178"/>
      <c r="O1586" s="171"/>
      <c r="P1586" s="159">
        <f>IF(J1586='Категорія витрат'!$F$2,ROUND('Додаток 3._Бюджет детальний ПР'!O1586*0.3676,2),IF(J1586='Категорія витрат'!$F$3,ROUND('Додаток 3._Бюджет детальний ПР'!O1586*0.347,2),IF(J1586='Категорія витрат'!$F$4,ROUND('Додаток 3._Бюджет детальний ПР'!O1586*0.347,2),IF(J1586='Категорія витрат'!$F$7,ROUND('Додаток 3._Бюджет детальний ПР'!O1586*0.0841,2),0))))</f>
        <v>0</v>
      </c>
      <c r="Q1586" s="153">
        <f t="shared" si="750"/>
        <v>0</v>
      </c>
      <c r="R1586" s="181"/>
      <c r="S1586" s="181"/>
      <c r="T1586" s="181"/>
      <c r="U1586" s="181"/>
      <c r="V1586" s="181"/>
      <c r="W1586" s="181"/>
      <c r="X1586" s="181"/>
      <c r="Y1586" s="181"/>
      <c r="Z1586" s="181"/>
      <c r="AA1586" s="181"/>
      <c r="AB1586" s="181"/>
      <c r="AC1586" s="181"/>
      <c r="AD1586" s="48">
        <f t="shared" si="721"/>
        <v>0</v>
      </c>
      <c r="AE1586" s="48">
        <f t="shared" si="722"/>
        <v>0</v>
      </c>
      <c r="AF1586" s="48">
        <f t="shared" si="723"/>
        <v>0</v>
      </c>
      <c r="AG1586" s="48">
        <f t="shared" si="724"/>
        <v>0</v>
      </c>
      <c r="AH1586" s="48">
        <f t="shared" si="725"/>
        <v>0</v>
      </c>
      <c r="AI1586" s="48">
        <f t="shared" si="726"/>
        <v>0</v>
      </c>
      <c r="AJ1586" s="48">
        <f t="shared" si="727"/>
        <v>0</v>
      </c>
      <c r="AK1586" s="48">
        <f t="shared" si="728"/>
        <v>0</v>
      </c>
      <c r="AL1586" s="181"/>
      <c r="AM1586" s="181"/>
      <c r="AN1586" s="77"/>
      <c r="AO1586" s="176"/>
      <c r="AP1586" s="87">
        <f t="shared" si="746"/>
        <v>0</v>
      </c>
      <c r="AQ1586" s="176"/>
      <c r="AR1586" s="178"/>
      <c r="AS1586" s="171"/>
      <c r="AT1586" s="159">
        <f>IF(J1586='Категорія витрат'!$F$2,ROUND('Додаток 3._Бюджет детальний ПР'!AS1586*0.3676,2),IF(J1586='Категорія витрат'!$F$3,ROUND('Додаток 3._Бюджет детальний ПР'!AS1586*0.347,2),IF(J1586='Категорія витрат'!$F$4,ROUND('Додаток 3._Бюджет детальний ПР'!AS1586*0.347,2),IF(J1586='Категорія витрат'!$F$7,ROUND('Додаток 3._Бюджет детальний ПР'!AS1586*0.0841,2),0))))</f>
        <v>0</v>
      </c>
      <c r="AU1586" s="153">
        <f t="shared" si="747"/>
        <v>0</v>
      </c>
      <c r="AV1586" s="181"/>
      <c r="AW1586" s="181"/>
      <c r="AX1586" s="181"/>
      <c r="AY1586" s="181"/>
      <c r="AZ1586" s="181"/>
      <c r="BA1586" s="181"/>
      <c r="BB1586" s="181"/>
      <c r="BC1586" s="181"/>
      <c r="BD1586" s="181"/>
      <c r="BE1586" s="181"/>
      <c r="BF1586" s="181"/>
      <c r="BG1586" s="181"/>
      <c r="BH1586" s="48">
        <f t="shared" si="729"/>
        <v>0</v>
      </c>
      <c r="BI1586" s="48">
        <f t="shared" si="730"/>
        <v>0</v>
      </c>
      <c r="BJ1586" s="48">
        <f t="shared" si="731"/>
        <v>0</v>
      </c>
      <c r="BK1586" s="48">
        <f t="shared" si="732"/>
        <v>0</v>
      </c>
      <c r="BL1586" s="48">
        <f t="shared" si="733"/>
        <v>0</v>
      </c>
      <c r="BM1586" s="48">
        <f t="shared" si="734"/>
        <v>0</v>
      </c>
      <c r="BN1586" s="48">
        <f t="shared" si="735"/>
        <v>0</v>
      </c>
      <c r="BO1586" s="48">
        <f t="shared" si="736"/>
        <v>0</v>
      </c>
      <c r="BP1586" s="181"/>
      <c r="BQ1586" s="181"/>
      <c r="BR1586" s="191"/>
      <c r="BS1586" s="176"/>
      <c r="BT1586" s="87">
        <f t="shared" si="748"/>
        <v>0</v>
      </c>
      <c r="BU1586" s="176"/>
      <c r="BV1586" s="178"/>
      <c r="BW1586" s="171"/>
      <c r="BX1586" s="159">
        <f>IF(J1586='Категорія витрат'!$F$2,ROUND('Додаток 3._Бюджет детальний ПР'!BW1586*0.3676,2),IF(J1586='Категорія витрат'!$F$3,ROUND('Додаток 3._Бюджет детальний ПР'!BW1586*0.347,2),IF(J1586='Категорія витрат'!$F$4,ROUND('Додаток 3._Бюджет детальний ПР'!BW1586*0.347,2),IF(J1586='Категорія витрат'!$F$7,ROUND('Додаток 3._Бюджет детальний ПР'!BW1586*0.0841,2),0))))</f>
        <v>0</v>
      </c>
      <c r="BY1586" s="153">
        <f t="shared" si="749"/>
        <v>0</v>
      </c>
      <c r="BZ1586" s="181"/>
      <c r="CA1586" s="181"/>
      <c r="CB1586" s="181"/>
      <c r="CC1586" s="181"/>
      <c r="CD1586" s="181"/>
      <c r="CE1586" s="181"/>
      <c r="CF1586" s="181"/>
      <c r="CG1586" s="181"/>
      <c r="CH1586" s="181"/>
      <c r="CI1586" s="181"/>
      <c r="CJ1586" s="181"/>
      <c r="CK1586" s="181"/>
      <c r="CL1586" s="48">
        <f t="shared" si="737"/>
        <v>0</v>
      </c>
      <c r="CM1586" s="48">
        <f t="shared" si="738"/>
        <v>0</v>
      </c>
      <c r="CN1586" s="48">
        <f t="shared" si="739"/>
        <v>0</v>
      </c>
      <c r="CO1586" s="48">
        <f t="shared" si="740"/>
        <v>0</v>
      </c>
      <c r="CP1586" s="48">
        <f t="shared" si="741"/>
        <v>0</v>
      </c>
      <c r="CQ1586" s="48">
        <f t="shared" si="742"/>
        <v>0</v>
      </c>
      <c r="CR1586" s="48">
        <f t="shared" si="743"/>
        <v>0</v>
      </c>
      <c r="CS1586" s="48">
        <f t="shared" si="744"/>
        <v>0</v>
      </c>
      <c r="CT1586" s="181"/>
      <c r="CU1586" s="181"/>
    </row>
    <row r="1587" spans="1:99" ht="20.100000000000001" customHeight="1" x14ac:dyDescent="0.25">
      <c r="A1587" s="58">
        <v>1583</v>
      </c>
      <c r="B1587" s="58" t="str">
        <f>IF(D1587='Напрямки конкурса'!$L$2,'Напрямки конкурса'!$B$2,IF(D1587='Напрямки конкурса'!$L$3,'Напрямки конкурса'!$B$3,IF(D1587='Напрямки конкурса'!$L$4,'Напрямки конкурса'!$B$4,IF(D1587='Напрямки конкурса'!$L$5,'Напрямки конкурса'!$B$5,IF(D1587='Напрямки конкурса'!$L$6,'Напрямки конкурса'!$B$6,IF(D1587='Напрямки конкурса'!$L$7,'Напрямки конкурса'!$B$7,IF(D1587='Напрямки конкурса'!$L$8,'Напрямки конкурса'!$B$8,IF(D1587='Напрямки конкурса'!$L$9,'Напрямки конкурса'!$B$9,IF(D1587='Напрямки конкурса'!$L$10,'Напрямки конкурса'!$B$10,IF(D1587='Напрямки конкурса'!$L$11,'Напрямки конкурса'!$B$11,IF(D1587='Напрямки конкурса'!$L$12,'Напрямки конкурса'!$B$12,IF(D1587='Напрямки конкурса'!$L$13,'Напрямки конкурса'!$B$13,IF(D1587='Напрямки конкурса'!$L$14,'Напрямки конкурса'!$B$14,IF(D1587='Напрямки конкурса'!$L$15,'Напрямки конкурса'!$B$15,IF(D1587='Напрямки конкурса'!$L$16,'Напрямки конкурса'!$B$16,IF(D1587='Напрямки конкурса'!$L$17,'Напрямки конкурса'!$B$17,IF(D1587='Напрямки конкурса'!$L$18,'Напрямки конкурса'!$B$18,IF(D1587='Напрямки конкурса'!$L$19,'Напрямки конкурса'!$B$19,IF(D1587='Напрямки конкурса'!$L$20,'Напрямки конкурса'!$B$20,IF(D1587='Напрямки конкурса'!$L$21,'Напрямки конкурса'!$B$21,IF(D1587='Напрямки конкурса'!$L$22,'Напрямки конкурса'!$B$22,IF(D1587='Напрямки конкурса'!$L$23,'Напрямки конкурса'!$B$23,IF(D1587='Напрямки конкурса'!$L$24,'Напрямки конкурса'!$B$24,IF(D1587='Напрямки конкурса'!$L$25,'Напрямки конкурса'!$B$25,IF(D1587='Напрямки конкурса'!$L$26,'Напрямки конкурса'!$B$26,IF(D1587='Напрямки конкурса'!$L$27,'Напрямки конкурса'!$B$27,IF(D1587='Напрямки конкурса'!$L$28,'Напрямки конкурса'!$B$28,"")))))))))))))))))))))))))))</f>
        <v/>
      </c>
      <c r="C1587" s="59" t="str">
        <f>IF(D1587='Напрямки конкурса'!$L$2,'Напрямки конкурса'!$K$2,IF(D1587='Напрямки конкурса'!$L$3,'Напрямки конкурса'!$K$3,IF(D1587='Напрямки конкурса'!$L$4,'Напрямки конкурса'!$K$4,IF(D1587='Напрямки конкурса'!$L$5,'Напрямки конкурса'!$K$5,IF(D1587='Напрямки конкурса'!$L$6,'Напрямки конкурса'!$K$6,IF(D1587='Напрямки конкурса'!$L$7,'Напрямки конкурса'!$K$7,IF(D1587='Напрямки конкурса'!$L$8,'Напрямки конкурса'!$K$8,IF(D1587='Напрямки конкурса'!$L$9,'Напрямки конкурса'!$K$9,IF(D1587='Напрямки конкурса'!$L$10,'Напрямки конкурса'!$K$10,IF(D1587='Напрямки конкурса'!$L$11,'Напрямки конкурса'!$K$11,IF(D1587='Напрямки конкурса'!$L$12,'Напрямки конкурса'!$K$12,IF(D1587='Напрямки конкурса'!$L$13,'Напрямки конкурса'!$K$13,IF(D1587='Напрямки конкурса'!$L$14,'Напрямки конкурса'!$K$14,IF(D1587='Напрямки конкурса'!$L$15,'Напрямки конкурса'!$K$15,IF(D1587='Напрямки конкурса'!$L$16,'Напрямки конкурса'!$K$16,IF(D1587='Напрямки конкурса'!$L$17,'Напрямки конкурса'!$K$17,IF(D1587='Напрямки конкурса'!$L$18,'Напрямки конкурса'!$K$18,IF(D1587='Напрямки конкурса'!$L$19,'Напрямки конкурса'!$K$19,IF(D1587='Напрямки конкурса'!$L$20,'Напрямки конкурса'!$K$20,IF(D1587='Напрямки конкурса'!$L$21,'Напрямки конкурса'!$K$21,IF(D1587='Напрямки конкурса'!$L$22,'Напрямки конкурса'!$K$22,IF(D1587='Напрямки конкурса'!$L$23,'Напрямки конкурса'!$K$23,IF(D1587='Напрямки конкурса'!$L$24,'Напрямки конкурса'!$K$24,IF(D1587='Напрямки конкурса'!$L$25,'Напрямки конкурса'!$K$25,IF(D1587='Напрямки конкурса'!$L$26,'Напрямки конкурса'!$K$26,IF(D1587='Напрямки конкурса'!$L$27,'Напрямки конкурса'!$K$27,IF(D1587='Напрямки конкурса'!$L$28,'Напрямки конкурса'!$K$28,"")))))))))))))))))))))))))))</f>
        <v/>
      </c>
      <c r="D1587" s="50"/>
      <c r="E1587" s="171"/>
      <c r="F1587" s="171"/>
      <c r="G1587" s="171"/>
      <c r="H1587" s="150" t="str">
        <f>IF(I1587='Категорія витрат'!$B$2,'Категорія витрат'!$A$2,IF(I1587='Категорія витрат'!$B$3,'Категорія витрат'!$A$3,IF(I1587='Категорія витрат'!$B$4,'Категорія витрат'!$A$4,IF(I1587='Категорія витрат'!$B$5,'Категорія витрат'!$A$5,IF(I1587='Категорія витрат'!$B$6,'Категорія витрат'!$A$6,IF(I1587='Категорія витрат'!$B$7,'Категорія витрат'!$A$7,IF(I1587='Категорія витрат'!$B$8,'Категорія витрат'!$A$8,IF(I1587='Категорія витрат'!$B$9,'Категорія витрат'!$A$9,IF(I1587='Категорія витрат'!$B$10,'Категорія витрат'!$A$10,IF(I1587='Категорія витрат'!$B$11,'Категорія витрат'!$A$11,IF(I1587='Категорія витрат'!$B$12,'Категорія витрат'!$A$12,IF(I1587='Категорія витрат'!$B$13,'Категорія витрат'!$A$13,IF(I1587='Категорія витрат'!$B$14,'Категорія витрат'!$A$14,IF(I1587='Категорія витрат'!$B$15,'Категорія витрат'!$A$15,IF(I1587='Категорія витрат'!$B$16,'Категорія витрат'!$A$16,IF(I1587='Категорія витрат'!$B$17,'Категорія витрат'!$A$17,IF(I1587='Категорія витрат'!$B$18,'Категорія витрат'!$A$18,IF(I1587='Категорія витрат'!$B$19,'Категорія витрат'!$A$19,IF(I1587='Категорія витрат'!$B$20,'Категорія витрат'!$A$20,IF(I1587='Категорія витрат'!$B$21,'Категорія витрат'!$A$21,IF(I1587='Категорія витрат'!$B$22,'Категорія витрат'!$A$22,IF(I1587='Категорія витрат'!$B$23,'Категорія витрат'!$A$23,IF(I1587='Категорія витрат'!$B$24,'Категорія витрат'!$A$24,IF(I1587='Категорія витрат'!$B$25,'Категорія витрат'!$A$25,IF(I1587='Категорія витрат'!$B$26,'Категорія витрат'!$A$26,IF(I1587='Категорія витрат'!$B$27,'Категорія витрат'!$A$27,IF(I1587='Категорія витрат'!$B$28,'Категорія витрат'!$A$28,IF(I1587='Категорія витрат'!$B$29,'Категорія витрат'!$A$29,IF(I1587='Категорія витрат'!$B$30,'Категорія витрат'!$A$30,"")))))))))))))))))))))))))))))</f>
        <v/>
      </c>
      <c r="I1587" s="174"/>
      <c r="J1587" s="173"/>
      <c r="K1587" s="176"/>
      <c r="L1587" s="87">
        <f t="shared" si="745"/>
        <v>0</v>
      </c>
      <c r="M1587" s="176"/>
      <c r="N1587" s="178"/>
      <c r="O1587" s="171"/>
      <c r="P1587" s="159">
        <f>IF(J1587='Категорія витрат'!$F$2,ROUND('Додаток 3._Бюджет детальний ПР'!O1587*0.3676,2),IF(J1587='Категорія витрат'!$F$3,ROUND('Додаток 3._Бюджет детальний ПР'!O1587*0.347,2),IF(J1587='Категорія витрат'!$F$4,ROUND('Додаток 3._Бюджет детальний ПР'!O1587*0.347,2),IF(J1587='Категорія витрат'!$F$7,ROUND('Додаток 3._Бюджет детальний ПР'!O1587*0.0841,2),0))))</f>
        <v>0</v>
      </c>
      <c r="Q1587" s="153">
        <f t="shared" si="750"/>
        <v>0</v>
      </c>
      <c r="R1587" s="181"/>
      <c r="S1587" s="181"/>
      <c r="T1587" s="181"/>
      <c r="U1587" s="181"/>
      <c r="V1587" s="181"/>
      <c r="W1587" s="181"/>
      <c r="X1587" s="181"/>
      <c r="Y1587" s="181"/>
      <c r="Z1587" s="181"/>
      <c r="AA1587" s="181"/>
      <c r="AB1587" s="181"/>
      <c r="AC1587" s="181"/>
      <c r="AD1587" s="48">
        <f t="shared" si="721"/>
        <v>0</v>
      </c>
      <c r="AE1587" s="48">
        <f t="shared" si="722"/>
        <v>0</v>
      </c>
      <c r="AF1587" s="48">
        <f t="shared" si="723"/>
        <v>0</v>
      </c>
      <c r="AG1587" s="48">
        <f t="shared" si="724"/>
        <v>0</v>
      </c>
      <c r="AH1587" s="48">
        <f t="shared" si="725"/>
        <v>0</v>
      </c>
      <c r="AI1587" s="48">
        <f t="shared" si="726"/>
        <v>0</v>
      </c>
      <c r="AJ1587" s="48">
        <f t="shared" si="727"/>
        <v>0</v>
      </c>
      <c r="AK1587" s="48">
        <f t="shared" si="728"/>
        <v>0</v>
      </c>
      <c r="AL1587" s="181"/>
      <c r="AM1587" s="181"/>
      <c r="AN1587" s="77"/>
      <c r="AO1587" s="176"/>
      <c r="AP1587" s="87">
        <f t="shared" si="746"/>
        <v>0</v>
      </c>
      <c r="AQ1587" s="176"/>
      <c r="AR1587" s="178"/>
      <c r="AS1587" s="171"/>
      <c r="AT1587" s="159">
        <f>IF(J1587='Категорія витрат'!$F$2,ROUND('Додаток 3._Бюджет детальний ПР'!AS1587*0.3676,2),IF(J1587='Категорія витрат'!$F$3,ROUND('Додаток 3._Бюджет детальний ПР'!AS1587*0.347,2),IF(J1587='Категорія витрат'!$F$4,ROUND('Додаток 3._Бюджет детальний ПР'!AS1587*0.347,2),IF(J1587='Категорія витрат'!$F$7,ROUND('Додаток 3._Бюджет детальний ПР'!AS1587*0.0841,2),0))))</f>
        <v>0</v>
      </c>
      <c r="AU1587" s="153">
        <f t="shared" si="747"/>
        <v>0</v>
      </c>
      <c r="AV1587" s="181"/>
      <c r="AW1587" s="181"/>
      <c r="AX1587" s="181"/>
      <c r="AY1587" s="181"/>
      <c r="AZ1587" s="181"/>
      <c r="BA1587" s="181"/>
      <c r="BB1587" s="181"/>
      <c r="BC1587" s="181"/>
      <c r="BD1587" s="181"/>
      <c r="BE1587" s="181"/>
      <c r="BF1587" s="181"/>
      <c r="BG1587" s="181"/>
      <c r="BH1587" s="48">
        <f t="shared" si="729"/>
        <v>0</v>
      </c>
      <c r="BI1587" s="48">
        <f t="shared" si="730"/>
        <v>0</v>
      </c>
      <c r="BJ1587" s="48">
        <f t="shared" si="731"/>
        <v>0</v>
      </c>
      <c r="BK1587" s="48">
        <f t="shared" si="732"/>
        <v>0</v>
      </c>
      <c r="BL1587" s="48">
        <f t="shared" si="733"/>
        <v>0</v>
      </c>
      <c r="BM1587" s="48">
        <f t="shared" si="734"/>
        <v>0</v>
      </c>
      <c r="BN1587" s="48">
        <f t="shared" si="735"/>
        <v>0</v>
      </c>
      <c r="BO1587" s="48">
        <f t="shared" si="736"/>
        <v>0</v>
      </c>
      <c r="BP1587" s="181"/>
      <c r="BQ1587" s="181"/>
      <c r="BR1587" s="191"/>
      <c r="BS1587" s="176"/>
      <c r="BT1587" s="87">
        <f t="shared" si="748"/>
        <v>0</v>
      </c>
      <c r="BU1587" s="176"/>
      <c r="BV1587" s="178"/>
      <c r="BW1587" s="171"/>
      <c r="BX1587" s="159">
        <f>IF(J1587='Категорія витрат'!$F$2,ROUND('Додаток 3._Бюджет детальний ПР'!BW1587*0.3676,2),IF(J1587='Категорія витрат'!$F$3,ROUND('Додаток 3._Бюджет детальний ПР'!BW1587*0.347,2),IF(J1587='Категорія витрат'!$F$4,ROUND('Додаток 3._Бюджет детальний ПР'!BW1587*0.347,2),IF(J1587='Категорія витрат'!$F$7,ROUND('Додаток 3._Бюджет детальний ПР'!BW1587*0.0841,2),0))))</f>
        <v>0</v>
      </c>
      <c r="BY1587" s="153">
        <f t="shared" si="749"/>
        <v>0</v>
      </c>
      <c r="BZ1587" s="181"/>
      <c r="CA1587" s="181"/>
      <c r="CB1587" s="181"/>
      <c r="CC1587" s="181"/>
      <c r="CD1587" s="181"/>
      <c r="CE1587" s="181"/>
      <c r="CF1587" s="181"/>
      <c r="CG1587" s="181"/>
      <c r="CH1587" s="181"/>
      <c r="CI1587" s="181"/>
      <c r="CJ1587" s="181"/>
      <c r="CK1587" s="181"/>
      <c r="CL1587" s="48">
        <f t="shared" si="737"/>
        <v>0</v>
      </c>
      <c r="CM1587" s="48">
        <f t="shared" si="738"/>
        <v>0</v>
      </c>
      <c r="CN1587" s="48">
        <f t="shared" si="739"/>
        <v>0</v>
      </c>
      <c r="CO1587" s="48">
        <f t="shared" si="740"/>
        <v>0</v>
      </c>
      <c r="CP1587" s="48">
        <f t="shared" si="741"/>
        <v>0</v>
      </c>
      <c r="CQ1587" s="48">
        <f t="shared" si="742"/>
        <v>0</v>
      </c>
      <c r="CR1587" s="48">
        <f t="shared" si="743"/>
        <v>0</v>
      </c>
      <c r="CS1587" s="48">
        <f t="shared" si="744"/>
        <v>0</v>
      </c>
      <c r="CT1587" s="181"/>
      <c r="CU1587" s="181"/>
    </row>
    <row r="1588" spans="1:99" ht="20.100000000000001" customHeight="1" x14ac:dyDescent="0.25">
      <c r="A1588" s="58">
        <v>1584</v>
      </c>
      <c r="B1588" s="58" t="str">
        <f>IF(D1588='Напрямки конкурса'!$L$2,'Напрямки конкурса'!$B$2,IF(D1588='Напрямки конкурса'!$L$3,'Напрямки конкурса'!$B$3,IF(D1588='Напрямки конкурса'!$L$4,'Напрямки конкурса'!$B$4,IF(D1588='Напрямки конкурса'!$L$5,'Напрямки конкурса'!$B$5,IF(D1588='Напрямки конкурса'!$L$6,'Напрямки конкурса'!$B$6,IF(D1588='Напрямки конкурса'!$L$7,'Напрямки конкурса'!$B$7,IF(D1588='Напрямки конкурса'!$L$8,'Напрямки конкурса'!$B$8,IF(D1588='Напрямки конкурса'!$L$9,'Напрямки конкурса'!$B$9,IF(D1588='Напрямки конкурса'!$L$10,'Напрямки конкурса'!$B$10,IF(D1588='Напрямки конкурса'!$L$11,'Напрямки конкурса'!$B$11,IF(D1588='Напрямки конкурса'!$L$12,'Напрямки конкурса'!$B$12,IF(D1588='Напрямки конкурса'!$L$13,'Напрямки конкурса'!$B$13,IF(D1588='Напрямки конкурса'!$L$14,'Напрямки конкурса'!$B$14,IF(D1588='Напрямки конкурса'!$L$15,'Напрямки конкурса'!$B$15,IF(D1588='Напрямки конкурса'!$L$16,'Напрямки конкурса'!$B$16,IF(D1588='Напрямки конкурса'!$L$17,'Напрямки конкурса'!$B$17,IF(D1588='Напрямки конкурса'!$L$18,'Напрямки конкурса'!$B$18,IF(D1588='Напрямки конкурса'!$L$19,'Напрямки конкурса'!$B$19,IF(D1588='Напрямки конкурса'!$L$20,'Напрямки конкурса'!$B$20,IF(D1588='Напрямки конкурса'!$L$21,'Напрямки конкурса'!$B$21,IF(D1588='Напрямки конкурса'!$L$22,'Напрямки конкурса'!$B$22,IF(D1588='Напрямки конкурса'!$L$23,'Напрямки конкурса'!$B$23,IF(D1588='Напрямки конкурса'!$L$24,'Напрямки конкурса'!$B$24,IF(D1588='Напрямки конкурса'!$L$25,'Напрямки конкурса'!$B$25,IF(D1588='Напрямки конкурса'!$L$26,'Напрямки конкурса'!$B$26,IF(D1588='Напрямки конкурса'!$L$27,'Напрямки конкурса'!$B$27,IF(D1588='Напрямки конкурса'!$L$28,'Напрямки конкурса'!$B$28,"")))))))))))))))))))))))))))</f>
        <v/>
      </c>
      <c r="C1588" s="59" t="str">
        <f>IF(D1588='Напрямки конкурса'!$L$2,'Напрямки конкурса'!$K$2,IF(D1588='Напрямки конкурса'!$L$3,'Напрямки конкурса'!$K$3,IF(D1588='Напрямки конкурса'!$L$4,'Напрямки конкурса'!$K$4,IF(D1588='Напрямки конкурса'!$L$5,'Напрямки конкурса'!$K$5,IF(D1588='Напрямки конкурса'!$L$6,'Напрямки конкурса'!$K$6,IF(D1588='Напрямки конкурса'!$L$7,'Напрямки конкурса'!$K$7,IF(D1588='Напрямки конкурса'!$L$8,'Напрямки конкурса'!$K$8,IF(D1588='Напрямки конкурса'!$L$9,'Напрямки конкурса'!$K$9,IF(D1588='Напрямки конкурса'!$L$10,'Напрямки конкурса'!$K$10,IF(D1588='Напрямки конкурса'!$L$11,'Напрямки конкурса'!$K$11,IF(D1588='Напрямки конкурса'!$L$12,'Напрямки конкурса'!$K$12,IF(D1588='Напрямки конкурса'!$L$13,'Напрямки конкурса'!$K$13,IF(D1588='Напрямки конкурса'!$L$14,'Напрямки конкурса'!$K$14,IF(D1588='Напрямки конкурса'!$L$15,'Напрямки конкурса'!$K$15,IF(D1588='Напрямки конкурса'!$L$16,'Напрямки конкурса'!$K$16,IF(D1588='Напрямки конкурса'!$L$17,'Напрямки конкурса'!$K$17,IF(D1588='Напрямки конкурса'!$L$18,'Напрямки конкурса'!$K$18,IF(D1588='Напрямки конкурса'!$L$19,'Напрямки конкурса'!$K$19,IF(D1588='Напрямки конкурса'!$L$20,'Напрямки конкурса'!$K$20,IF(D1588='Напрямки конкурса'!$L$21,'Напрямки конкурса'!$K$21,IF(D1588='Напрямки конкурса'!$L$22,'Напрямки конкурса'!$K$22,IF(D1588='Напрямки конкурса'!$L$23,'Напрямки конкурса'!$K$23,IF(D1588='Напрямки конкурса'!$L$24,'Напрямки конкурса'!$K$24,IF(D1588='Напрямки конкурса'!$L$25,'Напрямки конкурса'!$K$25,IF(D1588='Напрямки конкурса'!$L$26,'Напрямки конкурса'!$K$26,IF(D1588='Напрямки конкурса'!$L$27,'Напрямки конкурса'!$K$27,IF(D1588='Напрямки конкурса'!$L$28,'Напрямки конкурса'!$K$28,"")))))))))))))))))))))))))))</f>
        <v/>
      </c>
      <c r="D1588" s="50"/>
      <c r="E1588" s="171"/>
      <c r="F1588" s="171"/>
      <c r="G1588" s="171"/>
      <c r="H1588" s="150" t="str">
        <f>IF(I1588='Категорія витрат'!$B$2,'Категорія витрат'!$A$2,IF(I1588='Категорія витрат'!$B$3,'Категорія витрат'!$A$3,IF(I1588='Категорія витрат'!$B$4,'Категорія витрат'!$A$4,IF(I1588='Категорія витрат'!$B$5,'Категорія витрат'!$A$5,IF(I1588='Категорія витрат'!$B$6,'Категорія витрат'!$A$6,IF(I1588='Категорія витрат'!$B$7,'Категорія витрат'!$A$7,IF(I1588='Категорія витрат'!$B$8,'Категорія витрат'!$A$8,IF(I1588='Категорія витрат'!$B$9,'Категорія витрат'!$A$9,IF(I1588='Категорія витрат'!$B$10,'Категорія витрат'!$A$10,IF(I1588='Категорія витрат'!$B$11,'Категорія витрат'!$A$11,IF(I1588='Категорія витрат'!$B$12,'Категорія витрат'!$A$12,IF(I1588='Категорія витрат'!$B$13,'Категорія витрат'!$A$13,IF(I1588='Категорія витрат'!$B$14,'Категорія витрат'!$A$14,IF(I1588='Категорія витрат'!$B$15,'Категорія витрат'!$A$15,IF(I1588='Категорія витрат'!$B$16,'Категорія витрат'!$A$16,IF(I1588='Категорія витрат'!$B$17,'Категорія витрат'!$A$17,IF(I1588='Категорія витрат'!$B$18,'Категорія витрат'!$A$18,IF(I1588='Категорія витрат'!$B$19,'Категорія витрат'!$A$19,IF(I1588='Категорія витрат'!$B$20,'Категорія витрат'!$A$20,IF(I1588='Категорія витрат'!$B$21,'Категорія витрат'!$A$21,IF(I1588='Категорія витрат'!$B$22,'Категорія витрат'!$A$22,IF(I1588='Категорія витрат'!$B$23,'Категорія витрат'!$A$23,IF(I1588='Категорія витрат'!$B$24,'Категорія витрат'!$A$24,IF(I1588='Категорія витрат'!$B$25,'Категорія витрат'!$A$25,IF(I1588='Категорія витрат'!$B$26,'Категорія витрат'!$A$26,IF(I1588='Категорія витрат'!$B$27,'Категорія витрат'!$A$27,IF(I1588='Категорія витрат'!$B$28,'Категорія витрат'!$A$28,IF(I1588='Категорія витрат'!$B$29,'Категорія витрат'!$A$29,IF(I1588='Категорія витрат'!$B$30,'Категорія витрат'!$A$30,"")))))))))))))))))))))))))))))</f>
        <v/>
      </c>
      <c r="I1588" s="174"/>
      <c r="J1588" s="173"/>
      <c r="K1588" s="176"/>
      <c r="L1588" s="87">
        <f t="shared" si="745"/>
        <v>0</v>
      </c>
      <c r="M1588" s="176"/>
      <c r="N1588" s="178"/>
      <c r="O1588" s="171"/>
      <c r="P1588" s="159">
        <f>IF(J1588='Категорія витрат'!$F$2,ROUND('Додаток 3._Бюджет детальний ПР'!O1588*0.3676,2),IF(J1588='Категорія витрат'!$F$3,ROUND('Додаток 3._Бюджет детальний ПР'!O1588*0.347,2),IF(J1588='Категорія витрат'!$F$4,ROUND('Додаток 3._Бюджет детальний ПР'!O1588*0.347,2),IF(J1588='Категорія витрат'!$F$7,ROUND('Додаток 3._Бюджет детальний ПР'!O1588*0.0841,2),0))))</f>
        <v>0</v>
      </c>
      <c r="Q1588" s="153">
        <f t="shared" si="750"/>
        <v>0</v>
      </c>
      <c r="R1588" s="181"/>
      <c r="S1588" s="181"/>
      <c r="T1588" s="181"/>
      <c r="U1588" s="181"/>
      <c r="V1588" s="181"/>
      <c r="W1588" s="181"/>
      <c r="X1588" s="181"/>
      <c r="Y1588" s="181"/>
      <c r="Z1588" s="181"/>
      <c r="AA1588" s="181"/>
      <c r="AB1588" s="181"/>
      <c r="AC1588" s="181"/>
      <c r="AD1588" s="48">
        <f t="shared" si="721"/>
        <v>0</v>
      </c>
      <c r="AE1588" s="48">
        <f t="shared" si="722"/>
        <v>0</v>
      </c>
      <c r="AF1588" s="48">
        <f t="shared" si="723"/>
        <v>0</v>
      </c>
      <c r="AG1588" s="48">
        <f t="shared" si="724"/>
        <v>0</v>
      </c>
      <c r="AH1588" s="48">
        <f t="shared" si="725"/>
        <v>0</v>
      </c>
      <c r="AI1588" s="48">
        <f t="shared" si="726"/>
        <v>0</v>
      </c>
      <c r="AJ1588" s="48">
        <f t="shared" si="727"/>
        <v>0</v>
      </c>
      <c r="AK1588" s="48">
        <f t="shared" si="728"/>
        <v>0</v>
      </c>
      <c r="AL1588" s="181"/>
      <c r="AM1588" s="181"/>
      <c r="AN1588" s="77"/>
      <c r="AO1588" s="176"/>
      <c r="AP1588" s="87">
        <f t="shared" si="746"/>
        <v>0</v>
      </c>
      <c r="AQ1588" s="176"/>
      <c r="AR1588" s="178"/>
      <c r="AS1588" s="171"/>
      <c r="AT1588" s="159">
        <f>IF(J1588='Категорія витрат'!$F$2,ROUND('Додаток 3._Бюджет детальний ПР'!AS1588*0.3676,2),IF(J1588='Категорія витрат'!$F$3,ROUND('Додаток 3._Бюджет детальний ПР'!AS1588*0.347,2),IF(J1588='Категорія витрат'!$F$4,ROUND('Додаток 3._Бюджет детальний ПР'!AS1588*0.347,2),IF(J1588='Категорія витрат'!$F$7,ROUND('Додаток 3._Бюджет детальний ПР'!AS1588*0.0841,2),0))))</f>
        <v>0</v>
      </c>
      <c r="AU1588" s="153">
        <f t="shared" si="747"/>
        <v>0</v>
      </c>
      <c r="AV1588" s="181"/>
      <c r="AW1588" s="181"/>
      <c r="AX1588" s="181"/>
      <c r="AY1588" s="181"/>
      <c r="AZ1588" s="181"/>
      <c r="BA1588" s="181"/>
      <c r="BB1588" s="181"/>
      <c r="BC1588" s="181"/>
      <c r="BD1588" s="181"/>
      <c r="BE1588" s="181"/>
      <c r="BF1588" s="181"/>
      <c r="BG1588" s="181"/>
      <c r="BH1588" s="48">
        <f t="shared" si="729"/>
        <v>0</v>
      </c>
      <c r="BI1588" s="48">
        <f t="shared" si="730"/>
        <v>0</v>
      </c>
      <c r="BJ1588" s="48">
        <f t="shared" si="731"/>
        <v>0</v>
      </c>
      <c r="BK1588" s="48">
        <f t="shared" si="732"/>
        <v>0</v>
      </c>
      <c r="BL1588" s="48">
        <f t="shared" si="733"/>
        <v>0</v>
      </c>
      <c r="BM1588" s="48">
        <f t="shared" si="734"/>
        <v>0</v>
      </c>
      <c r="BN1588" s="48">
        <f t="shared" si="735"/>
        <v>0</v>
      </c>
      <c r="BO1588" s="48">
        <f t="shared" si="736"/>
        <v>0</v>
      </c>
      <c r="BP1588" s="181"/>
      <c r="BQ1588" s="181"/>
      <c r="BR1588" s="191"/>
      <c r="BS1588" s="176"/>
      <c r="BT1588" s="87">
        <f t="shared" si="748"/>
        <v>0</v>
      </c>
      <c r="BU1588" s="176"/>
      <c r="BV1588" s="178"/>
      <c r="BW1588" s="171"/>
      <c r="BX1588" s="159">
        <f>IF(J1588='Категорія витрат'!$F$2,ROUND('Додаток 3._Бюджет детальний ПР'!BW1588*0.3676,2),IF(J1588='Категорія витрат'!$F$3,ROUND('Додаток 3._Бюджет детальний ПР'!BW1588*0.347,2),IF(J1588='Категорія витрат'!$F$4,ROUND('Додаток 3._Бюджет детальний ПР'!BW1588*0.347,2),IF(J1588='Категорія витрат'!$F$7,ROUND('Додаток 3._Бюджет детальний ПР'!BW1588*0.0841,2),0))))</f>
        <v>0</v>
      </c>
      <c r="BY1588" s="153">
        <f t="shared" si="749"/>
        <v>0</v>
      </c>
      <c r="BZ1588" s="181"/>
      <c r="CA1588" s="181"/>
      <c r="CB1588" s="181"/>
      <c r="CC1588" s="181"/>
      <c r="CD1588" s="181"/>
      <c r="CE1588" s="181"/>
      <c r="CF1588" s="181"/>
      <c r="CG1588" s="181"/>
      <c r="CH1588" s="181"/>
      <c r="CI1588" s="181"/>
      <c r="CJ1588" s="181"/>
      <c r="CK1588" s="181"/>
      <c r="CL1588" s="48">
        <f t="shared" si="737"/>
        <v>0</v>
      </c>
      <c r="CM1588" s="48">
        <f t="shared" si="738"/>
        <v>0</v>
      </c>
      <c r="CN1588" s="48">
        <f t="shared" si="739"/>
        <v>0</v>
      </c>
      <c r="CO1588" s="48">
        <f t="shared" si="740"/>
        <v>0</v>
      </c>
      <c r="CP1588" s="48">
        <f t="shared" si="741"/>
        <v>0</v>
      </c>
      <c r="CQ1588" s="48">
        <f t="shared" si="742"/>
        <v>0</v>
      </c>
      <c r="CR1588" s="48">
        <f t="shared" si="743"/>
        <v>0</v>
      </c>
      <c r="CS1588" s="48">
        <f t="shared" si="744"/>
        <v>0</v>
      </c>
      <c r="CT1588" s="181"/>
      <c r="CU1588" s="181"/>
    </row>
    <row r="1589" spans="1:99" ht="20.100000000000001" customHeight="1" x14ac:dyDescent="0.25">
      <c r="A1589" s="58">
        <v>1585</v>
      </c>
      <c r="B1589" s="58" t="str">
        <f>IF(D1589='Напрямки конкурса'!$L$2,'Напрямки конкурса'!$B$2,IF(D1589='Напрямки конкурса'!$L$3,'Напрямки конкурса'!$B$3,IF(D1589='Напрямки конкурса'!$L$4,'Напрямки конкурса'!$B$4,IF(D1589='Напрямки конкурса'!$L$5,'Напрямки конкурса'!$B$5,IF(D1589='Напрямки конкурса'!$L$6,'Напрямки конкурса'!$B$6,IF(D1589='Напрямки конкурса'!$L$7,'Напрямки конкурса'!$B$7,IF(D1589='Напрямки конкурса'!$L$8,'Напрямки конкурса'!$B$8,IF(D1589='Напрямки конкурса'!$L$9,'Напрямки конкурса'!$B$9,IF(D1589='Напрямки конкурса'!$L$10,'Напрямки конкурса'!$B$10,IF(D1589='Напрямки конкурса'!$L$11,'Напрямки конкурса'!$B$11,IF(D1589='Напрямки конкурса'!$L$12,'Напрямки конкурса'!$B$12,IF(D1589='Напрямки конкурса'!$L$13,'Напрямки конкурса'!$B$13,IF(D1589='Напрямки конкурса'!$L$14,'Напрямки конкурса'!$B$14,IF(D1589='Напрямки конкурса'!$L$15,'Напрямки конкурса'!$B$15,IF(D1589='Напрямки конкурса'!$L$16,'Напрямки конкурса'!$B$16,IF(D1589='Напрямки конкурса'!$L$17,'Напрямки конкурса'!$B$17,IF(D1589='Напрямки конкурса'!$L$18,'Напрямки конкурса'!$B$18,IF(D1589='Напрямки конкурса'!$L$19,'Напрямки конкурса'!$B$19,IF(D1589='Напрямки конкурса'!$L$20,'Напрямки конкурса'!$B$20,IF(D1589='Напрямки конкурса'!$L$21,'Напрямки конкурса'!$B$21,IF(D1589='Напрямки конкурса'!$L$22,'Напрямки конкурса'!$B$22,IF(D1589='Напрямки конкурса'!$L$23,'Напрямки конкурса'!$B$23,IF(D1589='Напрямки конкурса'!$L$24,'Напрямки конкурса'!$B$24,IF(D1589='Напрямки конкурса'!$L$25,'Напрямки конкурса'!$B$25,IF(D1589='Напрямки конкурса'!$L$26,'Напрямки конкурса'!$B$26,IF(D1589='Напрямки конкурса'!$L$27,'Напрямки конкурса'!$B$27,IF(D1589='Напрямки конкурса'!$L$28,'Напрямки конкурса'!$B$28,"")))))))))))))))))))))))))))</f>
        <v/>
      </c>
      <c r="C1589" s="59" t="str">
        <f>IF(D1589='Напрямки конкурса'!$L$2,'Напрямки конкурса'!$K$2,IF(D1589='Напрямки конкурса'!$L$3,'Напрямки конкурса'!$K$3,IF(D1589='Напрямки конкурса'!$L$4,'Напрямки конкурса'!$K$4,IF(D1589='Напрямки конкурса'!$L$5,'Напрямки конкурса'!$K$5,IF(D1589='Напрямки конкурса'!$L$6,'Напрямки конкурса'!$K$6,IF(D1589='Напрямки конкурса'!$L$7,'Напрямки конкурса'!$K$7,IF(D1589='Напрямки конкурса'!$L$8,'Напрямки конкурса'!$K$8,IF(D1589='Напрямки конкурса'!$L$9,'Напрямки конкурса'!$K$9,IF(D1589='Напрямки конкурса'!$L$10,'Напрямки конкурса'!$K$10,IF(D1589='Напрямки конкурса'!$L$11,'Напрямки конкурса'!$K$11,IF(D1589='Напрямки конкурса'!$L$12,'Напрямки конкурса'!$K$12,IF(D1589='Напрямки конкурса'!$L$13,'Напрямки конкурса'!$K$13,IF(D1589='Напрямки конкурса'!$L$14,'Напрямки конкурса'!$K$14,IF(D1589='Напрямки конкурса'!$L$15,'Напрямки конкурса'!$K$15,IF(D1589='Напрямки конкурса'!$L$16,'Напрямки конкурса'!$K$16,IF(D1589='Напрямки конкурса'!$L$17,'Напрямки конкурса'!$K$17,IF(D1589='Напрямки конкурса'!$L$18,'Напрямки конкурса'!$K$18,IF(D1589='Напрямки конкурса'!$L$19,'Напрямки конкурса'!$K$19,IF(D1589='Напрямки конкурса'!$L$20,'Напрямки конкурса'!$K$20,IF(D1589='Напрямки конкурса'!$L$21,'Напрямки конкурса'!$K$21,IF(D1589='Напрямки конкурса'!$L$22,'Напрямки конкурса'!$K$22,IF(D1589='Напрямки конкурса'!$L$23,'Напрямки конкурса'!$K$23,IF(D1589='Напрямки конкурса'!$L$24,'Напрямки конкурса'!$K$24,IF(D1589='Напрямки конкурса'!$L$25,'Напрямки конкурса'!$K$25,IF(D1589='Напрямки конкурса'!$L$26,'Напрямки конкурса'!$K$26,IF(D1589='Напрямки конкурса'!$L$27,'Напрямки конкурса'!$K$27,IF(D1589='Напрямки конкурса'!$L$28,'Напрямки конкурса'!$K$28,"")))))))))))))))))))))))))))</f>
        <v/>
      </c>
      <c r="D1589" s="50"/>
      <c r="E1589" s="171"/>
      <c r="F1589" s="171"/>
      <c r="G1589" s="171"/>
      <c r="H1589" s="150" t="str">
        <f>IF(I1589='Категорія витрат'!$B$2,'Категорія витрат'!$A$2,IF(I1589='Категорія витрат'!$B$3,'Категорія витрат'!$A$3,IF(I1589='Категорія витрат'!$B$4,'Категорія витрат'!$A$4,IF(I1589='Категорія витрат'!$B$5,'Категорія витрат'!$A$5,IF(I1589='Категорія витрат'!$B$6,'Категорія витрат'!$A$6,IF(I1589='Категорія витрат'!$B$7,'Категорія витрат'!$A$7,IF(I1589='Категорія витрат'!$B$8,'Категорія витрат'!$A$8,IF(I1589='Категорія витрат'!$B$9,'Категорія витрат'!$A$9,IF(I1589='Категорія витрат'!$B$10,'Категорія витрат'!$A$10,IF(I1589='Категорія витрат'!$B$11,'Категорія витрат'!$A$11,IF(I1589='Категорія витрат'!$B$12,'Категорія витрат'!$A$12,IF(I1589='Категорія витрат'!$B$13,'Категорія витрат'!$A$13,IF(I1589='Категорія витрат'!$B$14,'Категорія витрат'!$A$14,IF(I1589='Категорія витрат'!$B$15,'Категорія витрат'!$A$15,IF(I1589='Категорія витрат'!$B$16,'Категорія витрат'!$A$16,IF(I1589='Категорія витрат'!$B$17,'Категорія витрат'!$A$17,IF(I1589='Категорія витрат'!$B$18,'Категорія витрат'!$A$18,IF(I1589='Категорія витрат'!$B$19,'Категорія витрат'!$A$19,IF(I1589='Категорія витрат'!$B$20,'Категорія витрат'!$A$20,IF(I1589='Категорія витрат'!$B$21,'Категорія витрат'!$A$21,IF(I1589='Категорія витрат'!$B$22,'Категорія витрат'!$A$22,IF(I1589='Категорія витрат'!$B$23,'Категорія витрат'!$A$23,IF(I1589='Категорія витрат'!$B$24,'Категорія витрат'!$A$24,IF(I1589='Категорія витрат'!$B$25,'Категорія витрат'!$A$25,IF(I1589='Категорія витрат'!$B$26,'Категорія витрат'!$A$26,IF(I1589='Категорія витрат'!$B$27,'Категорія витрат'!$A$27,IF(I1589='Категорія витрат'!$B$28,'Категорія витрат'!$A$28,IF(I1589='Категорія витрат'!$B$29,'Категорія витрат'!$A$29,IF(I1589='Категорія витрат'!$B$30,'Категорія витрат'!$A$30,"")))))))))))))))))))))))))))))</f>
        <v/>
      </c>
      <c r="I1589" s="174"/>
      <c r="J1589" s="173"/>
      <c r="K1589" s="176"/>
      <c r="L1589" s="87">
        <f t="shared" si="745"/>
        <v>0</v>
      </c>
      <c r="M1589" s="176"/>
      <c r="N1589" s="178"/>
      <c r="O1589" s="171"/>
      <c r="P1589" s="159">
        <f>IF(J1589='Категорія витрат'!$F$2,ROUND('Додаток 3._Бюджет детальний ПР'!O1589*0.3676,2),IF(J1589='Категорія витрат'!$F$3,ROUND('Додаток 3._Бюджет детальний ПР'!O1589*0.347,2),IF(J1589='Категорія витрат'!$F$4,ROUND('Додаток 3._Бюджет детальний ПР'!O1589*0.347,2),IF(J1589='Категорія витрат'!$F$7,ROUND('Додаток 3._Бюджет детальний ПР'!O1589*0.0841,2),0))))</f>
        <v>0</v>
      </c>
      <c r="Q1589" s="153">
        <f t="shared" si="750"/>
        <v>0</v>
      </c>
      <c r="R1589" s="181"/>
      <c r="S1589" s="181"/>
      <c r="T1589" s="181"/>
      <c r="U1589" s="181"/>
      <c r="V1589" s="181"/>
      <c r="W1589" s="181"/>
      <c r="X1589" s="181"/>
      <c r="Y1589" s="181"/>
      <c r="Z1589" s="181"/>
      <c r="AA1589" s="181"/>
      <c r="AB1589" s="181"/>
      <c r="AC1589" s="181"/>
      <c r="AD1589" s="48">
        <f t="shared" si="721"/>
        <v>0</v>
      </c>
      <c r="AE1589" s="48">
        <f t="shared" si="722"/>
        <v>0</v>
      </c>
      <c r="AF1589" s="48">
        <f t="shared" si="723"/>
        <v>0</v>
      </c>
      <c r="AG1589" s="48">
        <f t="shared" si="724"/>
        <v>0</v>
      </c>
      <c r="AH1589" s="48">
        <f t="shared" si="725"/>
        <v>0</v>
      </c>
      <c r="AI1589" s="48">
        <f t="shared" si="726"/>
        <v>0</v>
      </c>
      <c r="AJ1589" s="48">
        <f t="shared" si="727"/>
        <v>0</v>
      </c>
      <c r="AK1589" s="48">
        <f t="shared" si="728"/>
        <v>0</v>
      </c>
      <c r="AL1589" s="181"/>
      <c r="AM1589" s="181"/>
      <c r="AN1589" s="77"/>
      <c r="AO1589" s="176"/>
      <c r="AP1589" s="87">
        <f t="shared" si="746"/>
        <v>0</v>
      </c>
      <c r="AQ1589" s="176"/>
      <c r="AR1589" s="178"/>
      <c r="AS1589" s="171"/>
      <c r="AT1589" s="159">
        <f>IF(J1589='Категорія витрат'!$F$2,ROUND('Додаток 3._Бюджет детальний ПР'!AS1589*0.3676,2),IF(J1589='Категорія витрат'!$F$3,ROUND('Додаток 3._Бюджет детальний ПР'!AS1589*0.347,2),IF(J1589='Категорія витрат'!$F$4,ROUND('Додаток 3._Бюджет детальний ПР'!AS1589*0.347,2),IF(J1589='Категорія витрат'!$F$7,ROUND('Додаток 3._Бюджет детальний ПР'!AS1589*0.0841,2),0))))</f>
        <v>0</v>
      </c>
      <c r="AU1589" s="153">
        <f t="shared" si="747"/>
        <v>0</v>
      </c>
      <c r="AV1589" s="181"/>
      <c r="AW1589" s="181"/>
      <c r="AX1589" s="181"/>
      <c r="AY1589" s="181"/>
      <c r="AZ1589" s="181"/>
      <c r="BA1589" s="181"/>
      <c r="BB1589" s="181"/>
      <c r="BC1589" s="181"/>
      <c r="BD1589" s="181"/>
      <c r="BE1589" s="181"/>
      <c r="BF1589" s="181"/>
      <c r="BG1589" s="181"/>
      <c r="BH1589" s="48">
        <f t="shared" si="729"/>
        <v>0</v>
      </c>
      <c r="BI1589" s="48">
        <f t="shared" si="730"/>
        <v>0</v>
      </c>
      <c r="BJ1589" s="48">
        <f t="shared" si="731"/>
        <v>0</v>
      </c>
      <c r="BK1589" s="48">
        <f t="shared" si="732"/>
        <v>0</v>
      </c>
      <c r="BL1589" s="48">
        <f t="shared" si="733"/>
        <v>0</v>
      </c>
      <c r="BM1589" s="48">
        <f t="shared" si="734"/>
        <v>0</v>
      </c>
      <c r="BN1589" s="48">
        <f t="shared" si="735"/>
        <v>0</v>
      </c>
      <c r="BO1589" s="48">
        <f t="shared" si="736"/>
        <v>0</v>
      </c>
      <c r="BP1589" s="181"/>
      <c r="BQ1589" s="181"/>
      <c r="BR1589" s="191"/>
      <c r="BS1589" s="176"/>
      <c r="BT1589" s="87">
        <f t="shared" si="748"/>
        <v>0</v>
      </c>
      <c r="BU1589" s="176"/>
      <c r="BV1589" s="178"/>
      <c r="BW1589" s="171"/>
      <c r="BX1589" s="159">
        <f>IF(J1589='Категорія витрат'!$F$2,ROUND('Додаток 3._Бюджет детальний ПР'!BW1589*0.3676,2),IF(J1589='Категорія витрат'!$F$3,ROUND('Додаток 3._Бюджет детальний ПР'!BW1589*0.347,2),IF(J1589='Категорія витрат'!$F$4,ROUND('Додаток 3._Бюджет детальний ПР'!BW1589*0.347,2),IF(J1589='Категорія витрат'!$F$7,ROUND('Додаток 3._Бюджет детальний ПР'!BW1589*0.0841,2),0))))</f>
        <v>0</v>
      </c>
      <c r="BY1589" s="153">
        <f t="shared" si="749"/>
        <v>0</v>
      </c>
      <c r="BZ1589" s="181"/>
      <c r="CA1589" s="181"/>
      <c r="CB1589" s="181"/>
      <c r="CC1589" s="181"/>
      <c r="CD1589" s="181"/>
      <c r="CE1589" s="181"/>
      <c r="CF1589" s="181"/>
      <c r="CG1589" s="181"/>
      <c r="CH1589" s="181"/>
      <c r="CI1589" s="181"/>
      <c r="CJ1589" s="181"/>
      <c r="CK1589" s="181"/>
      <c r="CL1589" s="48">
        <f t="shared" si="737"/>
        <v>0</v>
      </c>
      <c r="CM1589" s="48">
        <f t="shared" si="738"/>
        <v>0</v>
      </c>
      <c r="CN1589" s="48">
        <f t="shared" si="739"/>
        <v>0</v>
      </c>
      <c r="CO1589" s="48">
        <f t="shared" si="740"/>
        <v>0</v>
      </c>
      <c r="CP1589" s="48">
        <f t="shared" si="741"/>
        <v>0</v>
      </c>
      <c r="CQ1589" s="48">
        <f t="shared" si="742"/>
        <v>0</v>
      </c>
      <c r="CR1589" s="48">
        <f t="shared" si="743"/>
        <v>0</v>
      </c>
      <c r="CS1589" s="48">
        <f t="shared" si="744"/>
        <v>0</v>
      </c>
      <c r="CT1589" s="181"/>
      <c r="CU1589" s="181"/>
    </row>
    <row r="1590" spans="1:99" ht="20.100000000000001" customHeight="1" x14ac:dyDescent="0.25">
      <c r="A1590" s="58">
        <v>1586</v>
      </c>
      <c r="B1590" s="58" t="str">
        <f>IF(D1590='Напрямки конкурса'!$L$2,'Напрямки конкурса'!$B$2,IF(D1590='Напрямки конкурса'!$L$3,'Напрямки конкурса'!$B$3,IF(D1590='Напрямки конкурса'!$L$4,'Напрямки конкурса'!$B$4,IF(D1590='Напрямки конкурса'!$L$5,'Напрямки конкурса'!$B$5,IF(D1590='Напрямки конкурса'!$L$6,'Напрямки конкурса'!$B$6,IF(D1590='Напрямки конкурса'!$L$7,'Напрямки конкурса'!$B$7,IF(D1590='Напрямки конкурса'!$L$8,'Напрямки конкурса'!$B$8,IF(D1590='Напрямки конкурса'!$L$9,'Напрямки конкурса'!$B$9,IF(D1590='Напрямки конкурса'!$L$10,'Напрямки конкурса'!$B$10,IF(D1590='Напрямки конкурса'!$L$11,'Напрямки конкурса'!$B$11,IF(D1590='Напрямки конкурса'!$L$12,'Напрямки конкурса'!$B$12,IF(D1590='Напрямки конкурса'!$L$13,'Напрямки конкурса'!$B$13,IF(D1590='Напрямки конкурса'!$L$14,'Напрямки конкурса'!$B$14,IF(D1590='Напрямки конкурса'!$L$15,'Напрямки конкурса'!$B$15,IF(D1590='Напрямки конкурса'!$L$16,'Напрямки конкурса'!$B$16,IF(D1590='Напрямки конкурса'!$L$17,'Напрямки конкурса'!$B$17,IF(D1590='Напрямки конкурса'!$L$18,'Напрямки конкурса'!$B$18,IF(D1590='Напрямки конкурса'!$L$19,'Напрямки конкурса'!$B$19,IF(D1590='Напрямки конкурса'!$L$20,'Напрямки конкурса'!$B$20,IF(D1590='Напрямки конкурса'!$L$21,'Напрямки конкурса'!$B$21,IF(D1590='Напрямки конкурса'!$L$22,'Напрямки конкурса'!$B$22,IF(D1590='Напрямки конкурса'!$L$23,'Напрямки конкурса'!$B$23,IF(D1590='Напрямки конкурса'!$L$24,'Напрямки конкурса'!$B$24,IF(D1590='Напрямки конкурса'!$L$25,'Напрямки конкурса'!$B$25,IF(D1590='Напрямки конкурса'!$L$26,'Напрямки конкурса'!$B$26,IF(D1590='Напрямки конкурса'!$L$27,'Напрямки конкурса'!$B$27,IF(D1590='Напрямки конкурса'!$L$28,'Напрямки конкурса'!$B$28,"")))))))))))))))))))))))))))</f>
        <v/>
      </c>
      <c r="C1590" s="59" t="str">
        <f>IF(D1590='Напрямки конкурса'!$L$2,'Напрямки конкурса'!$K$2,IF(D1590='Напрямки конкурса'!$L$3,'Напрямки конкурса'!$K$3,IF(D1590='Напрямки конкурса'!$L$4,'Напрямки конкурса'!$K$4,IF(D1590='Напрямки конкурса'!$L$5,'Напрямки конкурса'!$K$5,IF(D1590='Напрямки конкурса'!$L$6,'Напрямки конкурса'!$K$6,IF(D1590='Напрямки конкурса'!$L$7,'Напрямки конкурса'!$K$7,IF(D1590='Напрямки конкурса'!$L$8,'Напрямки конкурса'!$K$8,IF(D1590='Напрямки конкурса'!$L$9,'Напрямки конкурса'!$K$9,IF(D1590='Напрямки конкурса'!$L$10,'Напрямки конкурса'!$K$10,IF(D1590='Напрямки конкурса'!$L$11,'Напрямки конкурса'!$K$11,IF(D1590='Напрямки конкурса'!$L$12,'Напрямки конкурса'!$K$12,IF(D1590='Напрямки конкурса'!$L$13,'Напрямки конкурса'!$K$13,IF(D1590='Напрямки конкурса'!$L$14,'Напрямки конкурса'!$K$14,IF(D1590='Напрямки конкурса'!$L$15,'Напрямки конкурса'!$K$15,IF(D1590='Напрямки конкурса'!$L$16,'Напрямки конкурса'!$K$16,IF(D1590='Напрямки конкурса'!$L$17,'Напрямки конкурса'!$K$17,IF(D1590='Напрямки конкурса'!$L$18,'Напрямки конкурса'!$K$18,IF(D1590='Напрямки конкурса'!$L$19,'Напрямки конкурса'!$K$19,IF(D1590='Напрямки конкурса'!$L$20,'Напрямки конкурса'!$K$20,IF(D1590='Напрямки конкурса'!$L$21,'Напрямки конкурса'!$K$21,IF(D1590='Напрямки конкурса'!$L$22,'Напрямки конкурса'!$K$22,IF(D1590='Напрямки конкурса'!$L$23,'Напрямки конкурса'!$K$23,IF(D1590='Напрямки конкурса'!$L$24,'Напрямки конкурса'!$K$24,IF(D1590='Напрямки конкурса'!$L$25,'Напрямки конкурса'!$K$25,IF(D1590='Напрямки конкурса'!$L$26,'Напрямки конкурса'!$K$26,IF(D1590='Напрямки конкурса'!$L$27,'Напрямки конкурса'!$K$27,IF(D1590='Напрямки конкурса'!$L$28,'Напрямки конкурса'!$K$28,"")))))))))))))))))))))))))))</f>
        <v/>
      </c>
      <c r="D1590" s="50"/>
      <c r="E1590" s="171"/>
      <c r="F1590" s="171"/>
      <c r="G1590" s="171"/>
      <c r="H1590" s="150" t="str">
        <f>IF(I1590='Категорія витрат'!$B$2,'Категорія витрат'!$A$2,IF(I1590='Категорія витрат'!$B$3,'Категорія витрат'!$A$3,IF(I1590='Категорія витрат'!$B$4,'Категорія витрат'!$A$4,IF(I1590='Категорія витрат'!$B$5,'Категорія витрат'!$A$5,IF(I1590='Категорія витрат'!$B$6,'Категорія витрат'!$A$6,IF(I1590='Категорія витрат'!$B$7,'Категорія витрат'!$A$7,IF(I1590='Категорія витрат'!$B$8,'Категорія витрат'!$A$8,IF(I1590='Категорія витрат'!$B$9,'Категорія витрат'!$A$9,IF(I1590='Категорія витрат'!$B$10,'Категорія витрат'!$A$10,IF(I1590='Категорія витрат'!$B$11,'Категорія витрат'!$A$11,IF(I1590='Категорія витрат'!$B$12,'Категорія витрат'!$A$12,IF(I1590='Категорія витрат'!$B$13,'Категорія витрат'!$A$13,IF(I1590='Категорія витрат'!$B$14,'Категорія витрат'!$A$14,IF(I1590='Категорія витрат'!$B$15,'Категорія витрат'!$A$15,IF(I1590='Категорія витрат'!$B$16,'Категорія витрат'!$A$16,IF(I1590='Категорія витрат'!$B$17,'Категорія витрат'!$A$17,IF(I1590='Категорія витрат'!$B$18,'Категорія витрат'!$A$18,IF(I1590='Категорія витрат'!$B$19,'Категорія витрат'!$A$19,IF(I1590='Категорія витрат'!$B$20,'Категорія витрат'!$A$20,IF(I1590='Категорія витрат'!$B$21,'Категорія витрат'!$A$21,IF(I1590='Категорія витрат'!$B$22,'Категорія витрат'!$A$22,IF(I1590='Категорія витрат'!$B$23,'Категорія витрат'!$A$23,IF(I1590='Категорія витрат'!$B$24,'Категорія витрат'!$A$24,IF(I1590='Категорія витрат'!$B$25,'Категорія витрат'!$A$25,IF(I1590='Категорія витрат'!$B$26,'Категорія витрат'!$A$26,IF(I1590='Категорія витрат'!$B$27,'Категорія витрат'!$A$27,IF(I1590='Категорія витрат'!$B$28,'Категорія витрат'!$A$28,IF(I1590='Категорія витрат'!$B$29,'Категорія витрат'!$A$29,IF(I1590='Категорія витрат'!$B$30,'Категорія витрат'!$A$30,"")))))))))))))))))))))))))))))</f>
        <v/>
      </c>
      <c r="I1590" s="174"/>
      <c r="J1590" s="173"/>
      <c r="K1590" s="176"/>
      <c r="L1590" s="87">
        <f t="shared" si="745"/>
        <v>0</v>
      </c>
      <c r="M1590" s="176"/>
      <c r="N1590" s="178"/>
      <c r="O1590" s="171"/>
      <c r="P1590" s="159">
        <f>IF(J1590='Категорія витрат'!$F$2,ROUND('Додаток 3._Бюджет детальний ПР'!O1590*0.3676,2),IF(J1590='Категорія витрат'!$F$3,ROUND('Додаток 3._Бюджет детальний ПР'!O1590*0.347,2),IF(J1590='Категорія витрат'!$F$4,ROUND('Додаток 3._Бюджет детальний ПР'!O1590*0.347,2),IF(J1590='Категорія витрат'!$F$7,ROUND('Додаток 3._Бюджет детальний ПР'!O1590*0.0841,2),0))))</f>
        <v>0</v>
      </c>
      <c r="Q1590" s="153">
        <f t="shared" si="750"/>
        <v>0</v>
      </c>
      <c r="R1590" s="181"/>
      <c r="S1590" s="181"/>
      <c r="T1590" s="181"/>
      <c r="U1590" s="181"/>
      <c r="V1590" s="181"/>
      <c r="W1590" s="181"/>
      <c r="X1590" s="181"/>
      <c r="Y1590" s="181"/>
      <c r="Z1590" s="181"/>
      <c r="AA1590" s="181"/>
      <c r="AB1590" s="181"/>
      <c r="AC1590" s="181"/>
      <c r="AD1590" s="48">
        <f t="shared" si="721"/>
        <v>0</v>
      </c>
      <c r="AE1590" s="48">
        <f t="shared" si="722"/>
        <v>0</v>
      </c>
      <c r="AF1590" s="48">
        <f t="shared" si="723"/>
        <v>0</v>
      </c>
      <c r="AG1590" s="48">
        <f t="shared" si="724"/>
        <v>0</v>
      </c>
      <c r="AH1590" s="48">
        <f t="shared" si="725"/>
        <v>0</v>
      </c>
      <c r="AI1590" s="48">
        <f t="shared" si="726"/>
        <v>0</v>
      </c>
      <c r="AJ1590" s="48">
        <f t="shared" si="727"/>
        <v>0</v>
      </c>
      <c r="AK1590" s="48">
        <f t="shared" si="728"/>
        <v>0</v>
      </c>
      <c r="AL1590" s="181"/>
      <c r="AM1590" s="181"/>
      <c r="AN1590" s="77"/>
      <c r="AO1590" s="176"/>
      <c r="AP1590" s="87">
        <f t="shared" si="746"/>
        <v>0</v>
      </c>
      <c r="AQ1590" s="176"/>
      <c r="AR1590" s="178"/>
      <c r="AS1590" s="171"/>
      <c r="AT1590" s="159">
        <f>IF(J1590='Категорія витрат'!$F$2,ROUND('Додаток 3._Бюджет детальний ПР'!AS1590*0.3676,2),IF(J1590='Категорія витрат'!$F$3,ROUND('Додаток 3._Бюджет детальний ПР'!AS1590*0.347,2),IF(J1590='Категорія витрат'!$F$4,ROUND('Додаток 3._Бюджет детальний ПР'!AS1590*0.347,2),IF(J1590='Категорія витрат'!$F$7,ROUND('Додаток 3._Бюджет детальний ПР'!AS1590*0.0841,2),0))))</f>
        <v>0</v>
      </c>
      <c r="AU1590" s="153">
        <f t="shared" si="747"/>
        <v>0</v>
      </c>
      <c r="AV1590" s="181"/>
      <c r="AW1590" s="181"/>
      <c r="AX1590" s="181"/>
      <c r="AY1590" s="181"/>
      <c r="AZ1590" s="181"/>
      <c r="BA1590" s="181"/>
      <c r="BB1590" s="181"/>
      <c r="BC1590" s="181"/>
      <c r="BD1590" s="181"/>
      <c r="BE1590" s="181"/>
      <c r="BF1590" s="181"/>
      <c r="BG1590" s="181"/>
      <c r="BH1590" s="48">
        <f t="shared" si="729"/>
        <v>0</v>
      </c>
      <c r="BI1590" s="48">
        <f t="shared" si="730"/>
        <v>0</v>
      </c>
      <c r="BJ1590" s="48">
        <f t="shared" si="731"/>
        <v>0</v>
      </c>
      <c r="BK1590" s="48">
        <f t="shared" si="732"/>
        <v>0</v>
      </c>
      <c r="BL1590" s="48">
        <f t="shared" si="733"/>
        <v>0</v>
      </c>
      <c r="BM1590" s="48">
        <f t="shared" si="734"/>
        <v>0</v>
      </c>
      <c r="BN1590" s="48">
        <f t="shared" si="735"/>
        <v>0</v>
      </c>
      <c r="BO1590" s="48">
        <f t="shared" si="736"/>
        <v>0</v>
      </c>
      <c r="BP1590" s="181"/>
      <c r="BQ1590" s="181"/>
      <c r="BR1590" s="191"/>
      <c r="BS1590" s="176"/>
      <c r="BT1590" s="87">
        <f t="shared" si="748"/>
        <v>0</v>
      </c>
      <c r="BU1590" s="176"/>
      <c r="BV1590" s="178"/>
      <c r="BW1590" s="171"/>
      <c r="BX1590" s="159">
        <f>IF(J1590='Категорія витрат'!$F$2,ROUND('Додаток 3._Бюджет детальний ПР'!BW1590*0.3676,2),IF(J1590='Категорія витрат'!$F$3,ROUND('Додаток 3._Бюджет детальний ПР'!BW1590*0.347,2),IF(J1590='Категорія витрат'!$F$4,ROUND('Додаток 3._Бюджет детальний ПР'!BW1590*0.347,2),IF(J1590='Категорія витрат'!$F$7,ROUND('Додаток 3._Бюджет детальний ПР'!BW1590*0.0841,2),0))))</f>
        <v>0</v>
      </c>
      <c r="BY1590" s="153">
        <f t="shared" si="749"/>
        <v>0</v>
      </c>
      <c r="BZ1590" s="181"/>
      <c r="CA1590" s="181"/>
      <c r="CB1590" s="181"/>
      <c r="CC1590" s="181"/>
      <c r="CD1590" s="181"/>
      <c r="CE1590" s="181"/>
      <c r="CF1590" s="181"/>
      <c r="CG1590" s="181"/>
      <c r="CH1590" s="181"/>
      <c r="CI1590" s="181"/>
      <c r="CJ1590" s="181"/>
      <c r="CK1590" s="181"/>
      <c r="CL1590" s="48">
        <f t="shared" si="737"/>
        <v>0</v>
      </c>
      <c r="CM1590" s="48">
        <f t="shared" si="738"/>
        <v>0</v>
      </c>
      <c r="CN1590" s="48">
        <f t="shared" si="739"/>
        <v>0</v>
      </c>
      <c r="CO1590" s="48">
        <f t="shared" si="740"/>
        <v>0</v>
      </c>
      <c r="CP1590" s="48">
        <f t="shared" si="741"/>
        <v>0</v>
      </c>
      <c r="CQ1590" s="48">
        <f t="shared" si="742"/>
        <v>0</v>
      </c>
      <c r="CR1590" s="48">
        <f t="shared" si="743"/>
        <v>0</v>
      </c>
      <c r="CS1590" s="48">
        <f t="shared" si="744"/>
        <v>0</v>
      </c>
      <c r="CT1590" s="181"/>
      <c r="CU1590" s="181"/>
    </row>
    <row r="1591" spans="1:99" ht="20.100000000000001" customHeight="1" x14ac:dyDescent="0.25">
      <c r="A1591" s="58">
        <v>1587</v>
      </c>
      <c r="B1591" s="58" t="str">
        <f>IF(D1591='Напрямки конкурса'!$L$2,'Напрямки конкурса'!$B$2,IF(D1591='Напрямки конкурса'!$L$3,'Напрямки конкурса'!$B$3,IF(D1591='Напрямки конкурса'!$L$4,'Напрямки конкурса'!$B$4,IF(D1591='Напрямки конкурса'!$L$5,'Напрямки конкурса'!$B$5,IF(D1591='Напрямки конкурса'!$L$6,'Напрямки конкурса'!$B$6,IF(D1591='Напрямки конкурса'!$L$7,'Напрямки конкурса'!$B$7,IF(D1591='Напрямки конкурса'!$L$8,'Напрямки конкурса'!$B$8,IF(D1591='Напрямки конкурса'!$L$9,'Напрямки конкурса'!$B$9,IF(D1591='Напрямки конкурса'!$L$10,'Напрямки конкурса'!$B$10,IF(D1591='Напрямки конкурса'!$L$11,'Напрямки конкурса'!$B$11,IF(D1591='Напрямки конкурса'!$L$12,'Напрямки конкурса'!$B$12,IF(D1591='Напрямки конкурса'!$L$13,'Напрямки конкурса'!$B$13,IF(D1591='Напрямки конкурса'!$L$14,'Напрямки конкурса'!$B$14,IF(D1591='Напрямки конкурса'!$L$15,'Напрямки конкурса'!$B$15,IF(D1591='Напрямки конкурса'!$L$16,'Напрямки конкурса'!$B$16,IF(D1591='Напрямки конкурса'!$L$17,'Напрямки конкурса'!$B$17,IF(D1591='Напрямки конкурса'!$L$18,'Напрямки конкурса'!$B$18,IF(D1591='Напрямки конкурса'!$L$19,'Напрямки конкурса'!$B$19,IF(D1591='Напрямки конкурса'!$L$20,'Напрямки конкурса'!$B$20,IF(D1591='Напрямки конкурса'!$L$21,'Напрямки конкурса'!$B$21,IF(D1591='Напрямки конкурса'!$L$22,'Напрямки конкурса'!$B$22,IF(D1591='Напрямки конкурса'!$L$23,'Напрямки конкурса'!$B$23,IF(D1591='Напрямки конкурса'!$L$24,'Напрямки конкурса'!$B$24,IF(D1591='Напрямки конкурса'!$L$25,'Напрямки конкурса'!$B$25,IF(D1591='Напрямки конкурса'!$L$26,'Напрямки конкурса'!$B$26,IF(D1591='Напрямки конкурса'!$L$27,'Напрямки конкурса'!$B$27,IF(D1591='Напрямки конкурса'!$L$28,'Напрямки конкурса'!$B$28,"")))))))))))))))))))))))))))</f>
        <v/>
      </c>
      <c r="C1591" s="59" t="str">
        <f>IF(D1591='Напрямки конкурса'!$L$2,'Напрямки конкурса'!$K$2,IF(D1591='Напрямки конкурса'!$L$3,'Напрямки конкурса'!$K$3,IF(D1591='Напрямки конкурса'!$L$4,'Напрямки конкурса'!$K$4,IF(D1591='Напрямки конкурса'!$L$5,'Напрямки конкурса'!$K$5,IF(D1591='Напрямки конкурса'!$L$6,'Напрямки конкурса'!$K$6,IF(D1591='Напрямки конкурса'!$L$7,'Напрямки конкурса'!$K$7,IF(D1591='Напрямки конкурса'!$L$8,'Напрямки конкурса'!$K$8,IF(D1591='Напрямки конкурса'!$L$9,'Напрямки конкурса'!$K$9,IF(D1591='Напрямки конкурса'!$L$10,'Напрямки конкурса'!$K$10,IF(D1591='Напрямки конкурса'!$L$11,'Напрямки конкурса'!$K$11,IF(D1591='Напрямки конкурса'!$L$12,'Напрямки конкурса'!$K$12,IF(D1591='Напрямки конкурса'!$L$13,'Напрямки конкурса'!$K$13,IF(D1591='Напрямки конкурса'!$L$14,'Напрямки конкурса'!$K$14,IF(D1591='Напрямки конкурса'!$L$15,'Напрямки конкурса'!$K$15,IF(D1591='Напрямки конкурса'!$L$16,'Напрямки конкурса'!$K$16,IF(D1591='Напрямки конкурса'!$L$17,'Напрямки конкурса'!$K$17,IF(D1591='Напрямки конкурса'!$L$18,'Напрямки конкурса'!$K$18,IF(D1591='Напрямки конкурса'!$L$19,'Напрямки конкурса'!$K$19,IF(D1591='Напрямки конкурса'!$L$20,'Напрямки конкурса'!$K$20,IF(D1591='Напрямки конкурса'!$L$21,'Напрямки конкурса'!$K$21,IF(D1591='Напрямки конкурса'!$L$22,'Напрямки конкурса'!$K$22,IF(D1591='Напрямки конкурса'!$L$23,'Напрямки конкурса'!$K$23,IF(D1591='Напрямки конкурса'!$L$24,'Напрямки конкурса'!$K$24,IF(D1591='Напрямки конкурса'!$L$25,'Напрямки конкурса'!$K$25,IF(D1591='Напрямки конкурса'!$L$26,'Напрямки конкурса'!$K$26,IF(D1591='Напрямки конкурса'!$L$27,'Напрямки конкурса'!$K$27,IF(D1591='Напрямки конкурса'!$L$28,'Напрямки конкурса'!$K$28,"")))))))))))))))))))))))))))</f>
        <v/>
      </c>
      <c r="D1591" s="50"/>
      <c r="E1591" s="171"/>
      <c r="F1591" s="171"/>
      <c r="G1591" s="171"/>
      <c r="H1591" s="150" t="str">
        <f>IF(I1591='Категорія витрат'!$B$2,'Категорія витрат'!$A$2,IF(I1591='Категорія витрат'!$B$3,'Категорія витрат'!$A$3,IF(I1591='Категорія витрат'!$B$4,'Категорія витрат'!$A$4,IF(I1591='Категорія витрат'!$B$5,'Категорія витрат'!$A$5,IF(I1591='Категорія витрат'!$B$6,'Категорія витрат'!$A$6,IF(I1591='Категорія витрат'!$B$7,'Категорія витрат'!$A$7,IF(I1591='Категорія витрат'!$B$8,'Категорія витрат'!$A$8,IF(I1591='Категорія витрат'!$B$9,'Категорія витрат'!$A$9,IF(I1591='Категорія витрат'!$B$10,'Категорія витрат'!$A$10,IF(I1591='Категорія витрат'!$B$11,'Категорія витрат'!$A$11,IF(I1591='Категорія витрат'!$B$12,'Категорія витрат'!$A$12,IF(I1591='Категорія витрат'!$B$13,'Категорія витрат'!$A$13,IF(I1591='Категорія витрат'!$B$14,'Категорія витрат'!$A$14,IF(I1591='Категорія витрат'!$B$15,'Категорія витрат'!$A$15,IF(I1591='Категорія витрат'!$B$16,'Категорія витрат'!$A$16,IF(I1591='Категорія витрат'!$B$17,'Категорія витрат'!$A$17,IF(I1591='Категорія витрат'!$B$18,'Категорія витрат'!$A$18,IF(I1591='Категорія витрат'!$B$19,'Категорія витрат'!$A$19,IF(I1591='Категорія витрат'!$B$20,'Категорія витрат'!$A$20,IF(I1591='Категорія витрат'!$B$21,'Категорія витрат'!$A$21,IF(I1591='Категорія витрат'!$B$22,'Категорія витрат'!$A$22,IF(I1591='Категорія витрат'!$B$23,'Категорія витрат'!$A$23,IF(I1591='Категорія витрат'!$B$24,'Категорія витрат'!$A$24,IF(I1591='Категорія витрат'!$B$25,'Категорія витрат'!$A$25,IF(I1591='Категорія витрат'!$B$26,'Категорія витрат'!$A$26,IF(I1591='Категорія витрат'!$B$27,'Категорія витрат'!$A$27,IF(I1591='Категорія витрат'!$B$28,'Категорія витрат'!$A$28,IF(I1591='Категорія витрат'!$B$29,'Категорія витрат'!$A$29,IF(I1591='Категорія витрат'!$B$30,'Категорія витрат'!$A$30,"")))))))))))))))))))))))))))))</f>
        <v/>
      </c>
      <c r="I1591" s="174"/>
      <c r="J1591" s="173"/>
      <c r="K1591" s="176"/>
      <c r="L1591" s="87">
        <f t="shared" si="745"/>
        <v>0</v>
      </c>
      <c r="M1591" s="176"/>
      <c r="N1591" s="178"/>
      <c r="O1591" s="171"/>
      <c r="P1591" s="159">
        <f>IF(J1591='Категорія витрат'!$F$2,ROUND('Додаток 3._Бюджет детальний ПР'!O1591*0.3676,2),IF(J1591='Категорія витрат'!$F$3,ROUND('Додаток 3._Бюджет детальний ПР'!O1591*0.347,2),IF(J1591='Категорія витрат'!$F$4,ROUND('Додаток 3._Бюджет детальний ПР'!O1591*0.347,2),IF(J1591='Категорія витрат'!$F$7,ROUND('Додаток 3._Бюджет детальний ПР'!O1591*0.0841,2),0))))</f>
        <v>0</v>
      </c>
      <c r="Q1591" s="153">
        <f t="shared" si="750"/>
        <v>0</v>
      </c>
      <c r="R1591" s="181"/>
      <c r="S1591" s="181"/>
      <c r="T1591" s="181"/>
      <c r="U1591" s="181"/>
      <c r="V1591" s="181"/>
      <c r="W1591" s="181"/>
      <c r="X1591" s="181"/>
      <c r="Y1591" s="181"/>
      <c r="Z1591" s="181"/>
      <c r="AA1591" s="181"/>
      <c r="AB1591" s="181"/>
      <c r="AC1591" s="181"/>
      <c r="AD1591" s="48">
        <f t="shared" si="721"/>
        <v>0</v>
      </c>
      <c r="AE1591" s="48">
        <f t="shared" si="722"/>
        <v>0</v>
      </c>
      <c r="AF1591" s="48">
        <f t="shared" si="723"/>
        <v>0</v>
      </c>
      <c r="AG1591" s="48">
        <f t="shared" si="724"/>
        <v>0</v>
      </c>
      <c r="AH1591" s="48">
        <f t="shared" si="725"/>
        <v>0</v>
      </c>
      <c r="AI1591" s="48">
        <f t="shared" si="726"/>
        <v>0</v>
      </c>
      <c r="AJ1591" s="48">
        <f t="shared" si="727"/>
        <v>0</v>
      </c>
      <c r="AK1591" s="48">
        <f t="shared" si="728"/>
        <v>0</v>
      </c>
      <c r="AL1591" s="181"/>
      <c r="AM1591" s="181"/>
      <c r="AN1591" s="77"/>
      <c r="AO1591" s="176"/>
      <c r="AP1591" s="87">
        <f t="shared" si="746"/>
        <v>0</v>
      </c>
      <c r="AQ1591" s="176"/>
      <c r="AR1591" s="178"/>
      <c r="AS1591" s="171"/>
      <c r="AT1591" s="159">
        <f>IF(J1591='Категорія витрат'!$F$2,ROUND('Додаток 3._Бюджет детальний ПР'!AS1591*0.3676,2),IF(J1591='Категорія витрат'!$F$3,ROUND('Додаток 3._Бюджет детальний ПР'!AS1591*0.347,2),IF(J1591='Категорія витрат'!$F$4,ROUND('Додаток 3._Бюджет детальний ПР'!AS1591*0.347,2),IF(J1591='Категорія витрат'!$F$7,ROUND('Додаток 3._Бюджет детальний ПР'!AS1591*0.0841,2),0))))</f>
        <v>0</v>
      </c>
      <c r="AU1591" s="153">
        <f t="shared" si="747"/>
        <v>0</v>
      </c>
      <c r="AV1591" s="181"/>
      <c r="AW1591" s="181"/>
      <c r="AX1591" s="181"/>
      <c r="AY1591" s="181"/>
      <c r="AZ1591" s="181"/>
      <c r="BA1591" s="181"/>
      <c r="BB1591" s="181"/>
      <c r="BC1591" s="181"/>
      <c r="BD1591" s="181"/>
      <c r="BE1591" s="181"/>
      <c r="BF1591" s="181"/>
      <c r="BG1591" s="181"/>
      <c r="BH1591" s="48">
        <f t="shared" si="729"/>
        <v>0</v>
      </c>
      <c r="BI1591" s="48">
        <f t="shared" si="730"/>
        <v>0</v>
      </c>
      <c r="BJ1591" s="48">
        <f t="shared" si="731"/>
        <v>0</v>
      </c>
      <c r="BK1591" s="48">
        <f t="shared" si="732"/>
        <v>0</v>
      </c>
      <c r="BL1591" s="48">
        <f t="shared" si="733"/>
        <v>0</v>
      </c>
      <c r="BM1591" s="48">
        <f t="shared" si="734"/>
        <v>0</v>
      </c>
      <c r="BN1591" s="48">
        <f t="shared" si="735"/>
        <v>0</v>
      </c>
      <c r="BO1591" s="48">
        <f t="shared" si="736"/>
        <v>0</v>
      </c>
      <c r="BP1591" s="181"/>
      <c r="BQ1591" s="181"/>
      <c r="BR1591" s="191"/>
      <c r="BS1591" s="176"/>
      <c r="BT1591" s="87">
        <f t="shared" si="748"/>
        <v>0</v>
      </c>
      <c r="BU1591" s="176"/>
      <c r="BV1591" s="178"/>
      <c r="BW1591" s="171"/>
      <c r="BX1591" s="159">
        <f>IF(J1591='Категорія витрат'!$F$2,ROUND('Додаток 3._Бюджет детальний ПР'!BW1591*0.3676,2),IF(J1591='Категорія витрат'!$F$3,ROUND('Додаток 3._Бюджет детальний ПР'!BW1591*0.347,2),IF(J1591='Категорія витрат'!$F$4,ROUND('Додаток 3._Бюджет детальний ПР'!BW1591*0.347,2),IF(J1591='Категорія витрат'!$F$7,ROUND('Додаток 3._Бюджет детальний ПР'!BW1591*0.0841,2),0))))</f>
        <v>0</v>
      </c>
      <c r="BY1591" s="153">
        <f t="shared" si="749"/>
        <v>0</v>
      </c>
      <c r="BZ1591" s="181"/>
      <c r="CA1591" s="181"/>
      <c r="CB1591" s="181"/>
      <c r="CC1591" s="181"/>
      <c r="CD1591" s="181"/>
      <c r="CE1591" s="181"/>
      <c r="CF1591" s="181"/>
      <c r="CG1591" s="181"/>
      <c r="CH1591" s="181"/>
      <c r="CI1591" s="181"/>
      <c r="CJ1591" s="181"/>
      <c r="CK1591" s="181"/>
      <c r="CL1591" s="48">
        <f t="shared" si="737"/>
        <v>0</v>
      </c>
      <c r="CM1591" s="48">
        <f t="shared" si="738"/>
        <v>0</v>
      </c>
      <c r="CN1591" s="48">
        <f t="shared" si="739"/>
        <v>0</v>
      </c>
      <c r="CO1591" s="48">
        <f t="shared" si="740"/>
        <v>0</v>
      </c>
      <c r="CP1591" s="48">
        <f t="shared" si="741"/>
        <v>0</v>
      </c>
      <c r="CQ1591" s="48">
        <f t="shared" si="742"/>
        <v>0</v>
      </c>
      <c r="CR1591" s="48">
        <f t="shared" si="743"/>
        <v>0</v>
      </c>
      <c r="CS1591" s="48">
        <f t="shared" si="744"/>
        <v>0</v>
      </c>
      <c r="CT1591" s="181"/>
      <c r="CU1591" s="181"/>
    </row>
    <row r="1592" spans="1:99" ht="20.100000000000001" customHeight="1" x14ac:dyDescent="0.25">
      <c r="A1592" s="58">
        <v>1588</v>
      </c>
      <c r="B1592" s="58" t="str">
        <f>IF(D1592='Напрямки конкурса'!$L$2,'Напрямки конкурса'!$B$2,IF(D1592='Напрямки конкурса'!$L$3,'Напрямки конкурса'!$B$3,IF(D1592='Напрямки конкурса'!$L$4,'Напрямки конкурса'!$B$4,IF(D1592='Напрямки конкурса'!$L$5,'Напрямки конкурса'!$B$5,IF(D1592='Напрямки конкурса'!$L$6,'Напрямки конкурса'!$B$6,IF(D1592='Напрямки конкурса'!$L$7,'Напрямки конкурса'!$B$7,IF(D1592='Напрямки конкурса'!$L$8,'Напрямки конкурса'!$B$8,IF(D1592='Напрямки конкурса'!$L$9,'Напрямки конкурса'!$B$9,IF(D1592='Напрямки конкурса'!$L$10,'Напрямки конкурса'!$B$10,IF(D1592='Напрямки конкурса'!$L$11,'Напрямки конкурса'!$B$11,IF(D1592='Напрямки конкурса'!$L$12,'Напрямки конкурса'!$B$12,IF(D1592='Напрямки конкурса'!$L$13,'Напрямки конкурса'!$B$13,IF(D1592='Напрямки конкурса'!$L$14,'Напрямки конкурса'!$B$14,IF(D1592='Напрямки конкурса'!$L$15,'Напрямки конкурса'!$B$15,IF(D1592='Напрямки конкурса'!$L$16,'Напрямки конкурса'!$B$16,IF(D1592='Напрямки конкурса'!$L$17,'Напрямки конкурса'!$B$17,IF(D1592='Напрямки конкурса'!$L$18,'Напрямки конкурса'!$B$18,IF(D1592='Напрямки конкурса'!$L$19,'Напрямки конкурса'!$B$19,IF(D1592='Напрямки конкурса'!$L$20,'Напрямки конкурса'!$B$20,IF(D1592='Напрямки конкурса'!$L$21,'Напрямки конкурса'!$B$21,IF(D1592='Напрямки конкурса'!$L$22,'Напрямки конкурса'!$B$22,IF(D1592='Напрямки конкурса'!$L$23,'Напрямки конкурса'!$B$23,IF(D1592='Напрямки конкурса'!$L$24,'Напрямки конкурса'!$B$24,IF(D1592='Напрямки конкурса'!$L$25,'Напрямки конкурса'!$B$25,IF(D1592='Напрямки конкурса'!$L$26,'Напрямки конкурса'!$B$26,IF(D1592='Напрямки конкурса'!$L$27,'Напрямки конкурса'!$B$27,IF(D1592='Напрямки конкурса'!$L$28,'Напрямки конкурса'!$B$28,"")))))))))))))))))))))))))))</f>
        <v/>
      </c>
      <c r="C1592" s="59" t="str">
        <f>IF(D1592='Напрямки конкурса'!$L$2,'Напрямки конкурса'!$K$2,IF(D1592='Напрямки конкурса'!$L$3,'Напрямки конкурса'!$K$3,IF(D1592='Напрямки конкурса'!$L$4,'Напрямки конкурса'!$K$4,IF(D1592='Напрямки конкурса'!$L$5,'Напрямки конкурса'!$K$5,IF(D1592='Напрямки конкурса'!$L$6,'Напрямки конкурса'!$K$6,IF(D1592='Напрямки конкурса'!$L$7,'Напрямки конкурса'!$K$7,IF(D1592='Напрямки конкурса'!$L$8,'Напрямки конкурса'!$K$8,IF(D1592='Напрямки конкурса'!$L$9,'Напрямки конкурса'!$K$9,IF(D1592='Напрямки конкурса'!$L$10,'Напрямки конкурса'!$K$10,IF(D1592='Напрямки конкурса'!$L$11,'Напрямки конкурса'!$K$11,IF(D1592='Напрямки конкурса'!$L$12,'Напрямки конкурса'!$K$12,IF(D1592='Напрямки конкурса'!$L$13,'Напрямки конкурса'!$K$13,IF(D1592='Напрямки конкурса'!$L$14,'Напрямки конкурса'!$K$14,IF(D1592='Напрямки конкурса'!$L$15,'Напрямки конкурса'!$K$15,IF(D1592='Напрямки конкурса'!$L$16,'Напрямки конкурса'!$K$16,IF(D1592='Напрямки конкурса'!$L$17,'Напрямки конкурса'!$K$17,IF(D1592='Напрямки конкурса'!$L$18,'Напрямки конкурса'!$K$18,IF(D1592='Напрямки конкурса'!$L$19,'Напрямки конкурса'!$K$19,IF(D1592='Напрямки конкурса'!$L$20,'Напрямки конкурса'!$K$20,IF(D1592='Напрямки конкурса'!$L$21,'Напрямки конкурса'!$K$21,IF(D1592='Напрямки конкурса'!$L$22,'Напрямки конкурса'!$K$22,IF(D1592='Напрямки конкурса'!$L$23,'Напрямки конкурса'!$K$23,IF(D1592='Напрямки конкурса'!$L$24,'Напрямки конкурса'!$K$24,IF(D1592='Напрямки конкурса'!$L$25,'Напрямки конкурса'!$K$25,IF(D1592='Напрямки конкурса'!$L$26,'Напрямки конкурса'!$K$26,IF(D1592='Напрямки конкурса'!$L$27,'Напрямки конкурса'!$K$27,IF(D1592='Напрямки конкурса'!$L$28,'Напрямки конкурса'!$K$28,"")))))))))))))))))))))))))))</f>
        <v/>
      </c>
      <c r="D1592" s="50"/>
      <c r="E1592" s="171"/>
      <c r="F1592" s="171"/>
      <c r="G1592" s="171"/>
      <c r="H1592" s="150" t="str">
        <f>IF(I1592='Категорія витрат'!$B$2,'Категорія витрат'!$A$2,IF(I1592='Категорія витрат'!$B$3,'Категорія витрат'!$A$3,IF(I1592='Категорія витрат'!$B$4,'Категорія витрат'!$A$4,IF(I1592='Категорія витрат'!$B$5,'Категорія витрат'!$A$5,IF(I1592='Категорія витрат'!$B$6,'Категорія витрат'!$A$6,IF(I1592='Категорія витрат'!$B$7,'Категорія витрат'!$A$7,IF(I1592='Категорія витрат'!$B$8,'Категорія витрат'!$A$8,IF(I1592='Категорія витрат'!$B$9,'Категорія витрат'!$A$9,IF(I1592='Категорія витрат'!$B$10,'Категорія витрат'!$A$10,IF(I1592='Категорія витрат'!$B$11,'Категорія витрат'!$A$11,IF(I1592='Категорія витрат'!$B$12,'Категорія витрат'!$A$12,IF(I1592='Категорія витрат'!$B$13,'Категорія витрат'!$A$13,IF(I1592='Категорія витрат'!$B$14,'Категорія витрат'!$A$14,IF(I1592='Категорія витрат'!$B$15,'Категорія витрат'!$A$15,IF(I1592='Категорія витрат'!$B$16,'Категорія витрат'!$A$16,IF(I1592='Категорія витрат'!$B$17,'Категорія витрат'!$A$17,IF(I1592='Категорія витрат'!$B$18,'Категорія витрат'!$A$18,IF(I1592='Категорія витрат'!$B$19,'Категорія витрат'!$A$19,IF(I1592='Категорія витрат'!$B$20,'Категорія витрат'!$A$20,IF(I1592='Категорія витрат'!$B$21,'Категорія витрат'!$A$21,IF(I1592='Категорія витрат'!$B$22,'Категорія витрат'!$A$22,IF(I1592='Категорія витрат'!$B$23,'Категорія витрат'!$A$23,IF(I1592='Категорія витрат'!$B$24,'Категорія витрат'!$A$24,IF(I1592='Категорія витрат'!$B$25,'Категорія витрат'!$A$25,IF(I1592='Категорія витрат'!$B$26,'Категорія витрат'!$A$26,IF(I1592='Категорія витрат'!$B$27,'Категорія витрат'!$A$27,IF(I1592='Категорія витрат'!$B$28,'Категорія витрат'!$A$28,IF(I1592='Категорія витрат'!$B$29,'Категорія витрат'!$A$29,IF(I1592='Категорія витрат'!$B$30,'Категорія витрат'!$A$30,"")))))))))))))))))))))))))))))</f>
        <v/>
      </c>
      <c r="I1592" s="174"/>
      <c r="J1592" s="173"/>
      <c r="K1592" s="176"/>
      <c r="L1592" s="87">
        <f t="shared" si="745"/>
        <v>0</v>
      </c>
      <c r="M1592" s="176"/>
      <c r="N1592" s="178"/>
      <c r="O1592" s="171"/>
      <c r="P1592" s="159">
        <f>IF(J1592='Категорія витрат'!$F$2,ROUND('Додаток 3._Бюджет детальний ПР'!O1592*0.3676,2),IF(J1592='Категорія витрат'!$F$3,ROUND('Додаток 3._Бюджет детальний ПР'!O1592*0.347,2),IF(J1592='Категорія витрат'!$F$4,ROUND('Додаток 3._Бюджет детальний ПР'!O1592*0.347,2),IF(J1592='Категорія витрат'!$F$7,ROUND('Додаток 3._Бюджет детальний ПР'!O1592*0.0841,2),0))))</f>
        <v>0</v>
      </c>
      <c r="Q1592" s="153">
        <f t="shared" si="750"/>
        <v>0</v>
      </c>
      <c r="R1592" s="181"/>
      <c r="S1592" s="181"/>
      <c r="T1592" s="181"/>
      <c r="U1592" s="181"/>
      <c r="V1592" s="181"/>
      <c r="W1592" s="181"/>
      <c r="X1592" s="181"/>
      <c r="Y1592" s="181"/>
      <c r="Z1592" s="181"/>
      <c r="AA1592" s="181"/>
      <c r="AB1592" s="181"/>
      <c r="AC1592" s="181"/>
      <c r="AD1592" s="48">
        <f t="shared" si="721"/>
        <v>0</v>
      </c>
      <c r="AE1592" s="48">
        <f t="shared" si="722"/>
        <v>0</v>
      </c>
      <c r="AF1592" s="48">
        <f t="shared" si="723"/>
        <v>0</v>
      </c>
      <c r="AG1592" s="48">
        <f t="shared" si="724"/>
        <v>0</v>
      </c>
      <c r="AH1592" s="48">
        <f t="shared" si="725"/>
        <v>0</v>
      </c>
      <c r="AI1592" s="48">
        <f t="shared" si="726"/>
        <v>0</v>
      </c>
      <c r="AJ1592" s="48">
        <f t="shared" si="727"/>
        <v>0</v>
      </c>
      <c r="AK1592" s="48">
        <f t="shared" si="728"/>
        <v>0</v>
      </c>
      <c r="AL1592" s="181"/>
      <c r="AM1592" s="181"/>
      <c r="AN1592" s="77"/>
      <c r="AO1592" s="176"/>
      <c r="AP1592" s="87">
        <f t="shared" si="746"/>
        <v>0</v>
      </c>
      <c r="AQ1592" s="176"/>
      <c r="AR1592" s="178"/>
      <c r="AS1592" s="171"/>
      <c r="AT1592" s="159">
        <f>IF(J1592='Категорія витрат'!$F$2,ROUND('Додаток 3._Бюджет детальний ПР'!AS1592*0.3676,2),IF(J1592='Категорія витрат'!$F$3,ROUND('Додаток 3._Бюджет детальний ПР'!AS1592*0.347,2),IF(J1592='Категорія витрат'!$F$4,ROUND('Додаток 3._Бюджет детальний ПР'!AS1592*0.347,2),IF(J1592='Категорія витрат'!$F$7,ROUND('Додаток 3._Бюджет детальний ПР'!AS1592*0.0841,2),0))))</f>
        <v>0</v>
      </c>
      <c r="AU1592" s="153">
        <f t="shared" si="747"/>
        <v>0</v>
      </c>
      <c r="AV1592" s="181"/>
      <c r="AW1592" s="181"/>
      <c r="AX1592" s="181"/>
      <c r="AY1592" s="181"/>
      <c r="AZ1592" s="181"/>
      <c r="BA1592" s="181"/>
      <c r="BB1592" s="181"/>
      <c r="BC1592" s="181"/>
      <c r="BD1592" s="181"/>
      <c r="BE1592" s="181"/>
      <c r="BF1592" s="181"/>
      <c r="BG1592" s="181"/>
      <c r="BH1592" s="48">
        <f t="shared" si="729"/>
        <v>0</v>
      </c>
      <c r="BI1592" s="48">
        <f t="shared" si="730"/>
        <v>0</v>
      </c>
      <c r="BJ1592" s="48">
        <f t="shared" si="731"/>
        <v>0</v>
      </c>
      <c r="BK1592" s="48">
        <f t="shared" si="732"/>
        <v>0</v>
      </c>
      <c r="BL1592" s="48">
        <f t="shared" si="733"/>
        <v>0</v>
      </c>
      <c r="BM1592" s="48">
        <f t="shared" si="734"/>
        <v>0</v>
      </c>
      <c r="BN1592" s="48">
        <f t="shared" si="735"/>
        <v>0</v>
      </c>
      <c r="BO1592" s="48">
        <f t="shared" si="736"/>
        <v>0</v>
      </c>
      <c r="BP1592" s="181"/>
      <c r="BQ1592" s="181"/>
      <c r="BR1592" s="191"/>
      <c r="BS1592" s="176"/>
      <c r="BT1592" s="87">
        <f t="shared" si="748"/>
        <v>0</v>
      </c>
      <c r="BU1592" s="176"/>
      <c r="BV1592" s="178"/>
      <c r="BW1592" s="171"/>
      <c r="BX1592" s="159">
        <f>IF(J1592='Категорія витрат'!$F$2,ROUND('Додаток 3._Бюджет детальний ПР'!BW1592*0.3676,2),IF(J1592='Категорія витрат'!$F$3,ROUND('Додаток 3._Бюджет детальний ПР'!BW1592*0.347,2),IF(J1592='Категорія витрат'!$F$4,ROUND('Додаток 3._Бюджет детальний ПР'!BW1592*0.347,2),IF(J1592='Категорія витрат'!$F$7,ROUND('Додаток 3._Бюджет детальний ПР'!BW1592*0.0841,2),0))))</f>
        <v>0</v>
      </c>
      <c r="BY1592" s="153">
        <f t="shared" si="749"/>
        <v>0</v>
      </c>
      <c r="BZ1592" s="181"/>
      <c r="CA1592" s="181"/>
      <c r="CB1592" s="181"/>
      <c r="CC1592" s="181"/>
      <c r="CD1592" s="181"/>
      <c r="CE1592" s="181"/>
      <c r="CF1592" s="181"/>
      <c r="CG1592" s="181"/>
      <c r="CH1592" s="181"/>
      <c r="CI1592" s="181"/>
      <c r="CJ1592" s="181"/>
      <c r="CK1592" s="181"/>
      <c r="CL1592" s="48">
        <f t="shared" si="737"/>
        <v>0</v>
      </c>
      <c r="CM1592" s="48">
        <f t="shared" si="738"/>
        <v>0</v>
      </c>
      <c r="CN1592" s="48">
        <f t="shared" si="739"/>
        <v>0</v>
      </c>
      <c r="CO1592" s="48">
        <f t="shared" si="740"/>
        <v>0</v>
      </c>
      <c r="CP1592" s="48">
        <f t="shared" si="741"/>
        <v>0</v>
      </c>
      <c r="CQ1592" s="48">
        <f t="shared" si="742"/>
        <v>0</v>
      </c>
      <c r="CR1592" s="48">
        <f t="shared" si="743"/>
        <v>0</v>
      </c>
      <c r="CS1592" s="48">
        <f t="shared" si="744"/>
        <v>0</v>
      </c>
      <c r="CT1592" s="181"/>
      <c r="CU1592" s="181"/>
    </row>
    <row r="1593" spans="1:99" ht="20.100000000000001" customHeight="1" x14ac:dyDescent="0.25">
      <c r="A1593" s="58">
        <v>1589</v>
      </c>
      <c r="B1593" s="58" t="str">
        <f>IF(D1593='Напрямки конкурса'!$L$2,'Напрямки конкурса'!$B$2,IF(D1593='Напрямки конкурса'!$L$3,'Напрямки конкурса'!$B$3,IF(D1593='Напрямки конкурса'!$L$4,'Напрямки конкурса'!$B$4,IF(D1593='Напрямки конкурса'!$L$5,'Напрямки конкурса'!$B$5,IF(D1593='Напрямки конкурса'!$L$6,'Напрямки конкурса'!$B$6,IF(D1593='Напрямки конкурса'!$L$7,'Напрямки конкурса'!$B$7,IF(D1593='Напрямки конкурса'!$L$8,'Напрямки конкурса'!$B$8,IF(D1593='Напрямки конкурса'!$L$9,'Напрямки конкурса'!$B$9,IF(D1593='Напрямки конкурса'!$L$10,'Напрямки конкурса'!$B$10,IF(D1593='Напрямки конкурса'!$L$11,'Напрямки конкурса'!$B$11,IF(D1593='Напрямки конкурса'!$L$12,'Напрямки конкурса'!$B$12,IF(D1593='Напрямки конкурса'!$L$13,'Напрямки конкурса'!$B$13,IF(D1593='Напрямки конкурса'!$L$14,'Напрямки конкурса'!$B$14,IF(D1593='Напрямки конкурса'!$L$15,'Напрямки конкурса'!$B$15,IF(D1593='Напрямки конкурса'!$L$16,'Напрямки конкурса'!$B$16,IF(D1593='Напрямки конкурса'!$L$17,'Напрямки конкурса'!$B$17,IF(D1593='Напрямки конкурса'!$L$18,'Напрямки конкурса'!$B$18,IF(D1593='Напрямки конкурса'!$L$19,'Напрямки конкурса'!$B$19,IF(D1593='Напрямки конкурса'!$L$20,'Напрямки конкурса'!$B$20,IF(D1593='Напрямки конкурса'!$L$21,'Напрямки конкурса'!$B$21,IF(D1593='Напрямки конкурса'!$L$22,'Напрямки конкурса'!$B$22,IF(D1593='Напрямки конкурса'!$L$23,'Напрямки конкурса'!$B$23,IF(D1593='Напрямки конкурса'!$L$24,'Напрямки конкурса'!$B$24,IF(D1593='Напрямки конкурса'!$L$25,'Напрямки конкурса'!$B$25,IF(D1593='Напрямки конкурса'!$L$26,'Напрямки конкурса'!$B$26,IF(D1593='Напрямки конкурса'!$L$27,'Напрямки конкурса'!$B$27,IF(D1593='Напрямки конкурса'!$L$28,'Напрямки конкурса'!$B$28,"")))))))))))))))))))))))))))</f>
        <v/>
      </c>
      <c r="C1593" s="59" t="str">
        <f>IF(D1593='Напрямки конкурса'!$L$2,'Напрямки конкурса'!$K$2,IF(D1593='Напрямки конкурса'!$L$3,'Напрямки конкурса'!$K$3,IF(D1593='Напрямки конкурса'!$L$4,'Напрямки конкурса'!$K$4,IF(D1593='Напрямки конкурса'!$L$5,'Напрямки конкурса'!$K$5,IF(D1593='Напрямки конкурса'!$L$6,'Напрямки конкурса'!$K$6,IF(D1593='Напрямки конкурса'!$L$7,'Напрямки конкурса'!$K$7,IF(D1593='Напрямки конкурса'!$L$8,'Напрямки конкурса'!$K$8,IF(D1593='Напрямки конкурса'!$L$9,'Напрямки конкурса'!$K$9,IF(D1593='Напрямки конкурса'!$L$10,'Напрямки конкурса'!$K$10,IF(D1593='Напрямки конкурса'!$L$11,'Напрямки конкурса'!$K$11,IF(D1593='Напрямки конкурса'!$L$12,'Напрямки конкурса'!$K$12,IF(D1593='Напрямки конкурса'!$L$13,'Напрямки конкурса'!$K$13,IF(D1593='Напрямки конкурса'!$L$14,'Напрямки конкурса'!$K$14,IF(D1593='Напрямки конкурса'!$L$15,'Напрямки конкурса'!$K$15,IF(D1593='Напрямки конкурса'!$L$16,'Напрямки конкурса'!$K$16,IF(D1593='Напрямки конкурса'!$L$17,'Напрямки конкурса'!$K$17,IF(D1593='Напрямки конкурса'!$L$18,'Напрямки конкурса'!$K$18,IF(D1593='Напрямки конкурса'!$L$19,'Напрямки конкурса'!$K$19,IF(D1593='Напрямки конкурса'!$L$20,'Напрямки конкурса'!$K$20,IF(D1593='Напрямки конкурса'!$L$21,'Напрямки конкурса'!$K$21,IF(D1593='Напрямки конкурса'!$L$22,'Напрямки конкурса'!$K$22,IF(D1593='Напрямки конкурса'!$L$23,'Напрямки конкурса'!$K$23,IF(D1593='Напрямки конкурса'!$L$24,'Напрямки конкурса'!$K$24,IF(D1593='Напрямки конкурса'!$L$25,'Напрямки конкурса'!$K$25,IF(D1593='Напрямки конкурса'!$L$26,'Напрямки конкурса'!$K$26,IF(D1593='Напрямки конкурса'!$L$27,'Напрямки конкурса'!$K$27,IF(D1593='Напрямки конкурса'!$L$28,'Напрямки конкурса'!$K$28,"")))))))))))))))))))))))))))</f>
        <v/>
      </c>
      <c r="D1593" s="50"/>
      <c r="E1593" s="171"/>
      <c r="F1593" s="171"/>
      <c r="G1593" s="171"/>
      <c r="H1593" s="150" t="str">
        <f>IF(I1593='Категорія витрат'!$B$2,'Категорія витрат'!$A$2,IF(I1593='Категорія витрат'!$B$3,'Категорія витрат'!$A$3,IF(I1593='Категорія витрат'!$B$4,'Категорія витрат'!$A$4,IF(I1593='Категорія витрат'!$B$5,'Категорія витрат'!$A$5,IF(I1593='Категорія витрат'!$B$6,'Категорія витрат'!$A$6,IF(I1593='Категорія витрат'!$B$7,'Категорія витрат'!$A$7,IF(I1593='Категорія витрат'!$B$8,'Категорія витрат'!$A$8,IF(I1593='Категорія витрат'!$B$9,'Категорія витрат'!$A$9,IF(I1593='Категорія витрат'!$B$10,'Категорія витрат'!$A$10,IF(I1593='Категорія витрат'!$B$11,'Категорія витрат'!$A$11,IF(I1593='Категорія витрат'!$B$12,'Категорія витрат'!$A$12,IF(I1593='Категорія витрат'!$B$13,'Категорія витрат'!$A$13,IF(I1593='Категорія витрат'!$B$14,'Категорія витрат'!$A$14,IF(I1593='Категорія витрат'!$B$15,'Категорія витрат'!$A$15,IF(I1593='Категорія витрат'!$B$16,'Категорія витрат'!$A$16,IF(I1593='Категорія витрат'!$B$17,'Категорія витрат'!$A$17,IF(I1593='Категорія витрат'!$B$18,'Категорія витрат'!$A$18,IF(I1593='Категорія витрат'!$B$19,'Категорія витрат'!$A$19,IF(I1593='Категорія витрат'!$B$20,'Категорія витрат'!$A$20,IF(I1593='Категорія витрат'!$B$21,'Категорія витрат'!$A$21,IF(I1593='Категорія витрат'!$B$22,'Категорія витрат'!$A$22,IF(I1593='Категорія витрат'!$B$23,'Категорія витрат'!$A$23,IF(I1593='Категорія витрат'!$B$24,'Категорія витрат'!$A$24,IF(I1593='Категорія витрат'!$B$25,'Категорія витрат'!$A$25,IF(I1593='Категорія витрат'!$B$26,'Категорія витрат'!$A$26,IF(I1593='Категорія витрат'!$B$27,'Категорія витрат'!$A$27,IF(I1593='Категорія витрат'!$B$28,'Категорія витрат'!$A$28,IF(I1593='Категорія витрат'!$B$29,'Категорія витрат'!$A$29,IF(I1593='Категорія витрат'!$B$30,'Категорія витрат'!$A$30,"")))))))))))))))))))))))))))))</f>
        <v/>
      </c>
      <c r="I1593" s="174"/>
      <c r="J1593" s="173"/>
      <c r="K1593" s="176"/>
      <c r="L1593" s="87">
        <f t="shared" si="745"/>
        <v>0</v>
      </c>
      <c r="M1593" s="176"/>
      <c r="N1593" s="178"/>
      <c r="O1593" s="171"/>
      <c r="P1593" s="159">
        <f>IF(J1593='Категорія витрат'!$F$2,ROUND('Додаток 3._Бюджет детальний ПР'!O1593*0.3676,2),IF(J1593='Категорія витрат'!$F$3,ROUND('Додаток 3._Бюджет детальний ПР'!O1593*0.347,2),IF(J1593='Категорія витрат'!$F$4,ROUND('Додаток 3._Бюджет детальний ПР'!O1593*0.347,2),IF(J1593='Категорія витрат'!$F$7,ROUND('Додаток 3._Бюджет детальний ПР'!O1593*0.0841,2),0))))</f>
        <v>0</v>
      </c>
      <c r="Q1593" s="153">
        <f t="shared" si="750"/>
        <v>0</v>
      </c>
      <c r="R1593" s="181"/>
      <c r="S1593" s="181"/>
      <c r="T1593" s="181"/>
      <c r="U1593" s="181"/>
      <c r="V1593" s="181"/>
      <c r="W1593" s="181"/>
      <c r="X1593" s="181"/>
      <c r="Y1593" s="181"/>
      <c r="Z1593" s="181"/>
      <c r="AA1593" s="181"/>
      <c r="AB1593" s="181"/>
      <c r="AC1593" s="181"/>
      <c r="AD1593" s="48">
        <f t="shared" si="721"/>
        <v>0</v>
      </c>
      <c r="AE1593" s="48">
        <f t="shared" si="722"/>
        <v>0</v>
      </c>
      <c r="AF1593" s="48">
        <f t="shared" si="723"/>
        <v>0</v>
      </c>
      <c r="AG1593" s="48">
        <f t="shared" si="724"/>
        <v>0</v>
      </c>
      <c r="AH1593" s="48">
        <f t="shared" si="725"/>
        <v>0</v>
      </c>
      <c r="AI1593" s="48">
        <f t="shared" si="726"/>
        <v>0</v>
      </c>
      <c r="AJ1593" s="48">
        <f t="shared" si="727"/>
        <v>0</v>
      </c>
      <c r="AK1593" s="48">
        <f t="shared" si="728"/>
        <v>0</v>
      </c>
      <c r="AL1593" s="181"/>
      <c r="AM1593" s="181"/>
      <c r="AN1593" s="77"/>
      <c r="AO1593" s="176"/>
      <c r="AP1593" s="87">
        <f t="shared" si="746"/>
        <v>0</v>
      </c>
      <c r="AQ1593" s="176"/>
      <c r="AR1593" s="178"/>
      <c r="AS1593" s="171"/>
      <c r="AT1593" s="159">
        <f>IF(J1593='Категорія витрат'!$F$2,ROUND('Додаток 3._Бюджет детальний ПР'!AS1593*0.3676,2),IF(J1593='Категорія витрат'!$F$3,ROUND('Додаток 3._Бюджет детальний ПР'!AS1593*0.347,2),IF(J1593='Категорія витрат'!$F$4,ROUND('Додаток 3._Бюджет детальний ПР'!AS1593*0.347,2),IF(J1593='Категорія витрат'!$F$7,ROUND('Додаток 3._Бюджет детальний ПР'!AS1593*0.0841,2),0))))</f>
        <v>0</v>
      </c>
      <c r="AU1593" s="153">
        <f t="shared" si="747"/>
        <v>0</v>
      </c>
      <c r="AV1593" s="181"/>
      <c r="AW1593" s="181"/>
      <c r="AX1593" s="181"/>
      <c r="AY1593" s="181"/>
      <c r="AZ1593" s="181"/>
      <c r="BA1593" s="181"/>
      <c r="BB1593" s="181"/>
      <c r="BC1593" s="181"/>
      <c r="BD1593" s="181"/>
      <c r="BE1593" s="181"/>
      <c r="BF1593" s="181"/>
      <c r="BG1593" s="181"/>
      <c r="BH1593" s="48">
        <f t="shared" si="729"/>
        <v>0</v>
      </c>
      <c r="BI1593" s="48">
        <f t="shared" si="730"/>
        <v>0</v>
      </c>
      <c r="BJ1593" s="48">
        <f t="shared" si="731"/>
        <v>0</v>
      </c>
      <c r="BK1593" s="48">
        <f t="shared" si="732"/>
        <v>0</v>
      </c>
      <c r="BL1593" s="48">
        <f t="shared" si="733"/>
        <v>0</v>
      </c>
      <c r="BM1593" s="48">
        <f t="shared" si="734"/>
        <v>0</v>
      </c>
      <c r="BN1593" s="48">
        <f t="shared" si="735"/>
        <v>0</v>
      </c>
      <c r="BO1593" s="48">
        <f t="shared" si="736"/>
        <v>0</v>
      </c>
      <c r="BP1593" s="181"/>
      <c r="BQ1593" s="181"/>
      <c r="BR1593" s="191"/>
      <c r="BS1593" s="176"/>
      <c r="BT1593" s="87">
        <f t="shared" si="748"/>
        <v>0</v>
      </c>
      <c r="BU1593" s="176"/>
      <c r="BV1593" s="178"/>
      <c r="BW1593" s="171"/>
      <c r="BX1593" s="159">
        <f>IF(J1593='Категорія витрат'!$F$2,ROUND('Додаток 3._Бюджет детальний ПР'!BW1593*0.3676,2),IF(J1593='Категорія витрат'!$F$3,ROUND('Додаток 3._Бюджет детальний ПР'!BW1593*0.347,2),IF(J1593='Категорія витрат'!$F$4,ROUND('Додаток 3._Бюджет детальний ПР'!BW1593*0.347,2),IF(J1593='Категорія витрат'!$F$7,ROUND('Додаток 3._Бюджет детальний ПР'!BW1593*0.0841,2),0))))</f>
        <v>0</v>
      </c>
      <c r="BY1593" s="153">
        <f t="shared" si="749"/>
        <v>0</v>
      </c>
      <c r="BZ1593" s="181"/>
      <c r="CA1593" s="181"/>
      <c r="CB1593" s="181"/>
      <c r="CC1593" s="181"/>
      <c r="CD1593" s="181"/>
      <c r="CE1593" s="181"/>
      <c r="CF1593" s="181"/>
      <c r="CG1593" s="181"/>
      <c r="CH1593" s="181"/>
      <c r="CI1593" s="181"/>
      <c r="CJ1593" s="181"/>
      <c r="CK1593" s="181"/>
      <c r="CL1593" s="48">
        <f t="shared" si="737"/>
        <v>0</v>
      </c>
      <c r="CM1593" s="48">
        <f t="shared" si="738"/>
        <v>0</v>
      </c>
      <c r="CN1593" s="48">
        <f t="shared" si="739"/>
        <v>0</v>
      </c>
      <c r="CO1593" s="48">
        <f t="shared" si="740"/>
        <v>0</v>
      </c>
      <c r="CP1593" s="48">
        <f t="shared" si="741"/>
        <v>0</v>
      </c>
      <c r="CQ1593" s="48">
        <f t="shared" si="742"/>
        <v>0</v>
      </c>
      <c r="CR1593" s="48">
        <f t="shared" si="743"/>
        <v>0</v>
      </c>
      <c r="CS1593" s="48">
        <f t="shared" si="744"/>
        <v>0</v>
      </c>
      <c r="CT1593" s="181"/>
      <c r="CU1593" s="181"/>
    </row>
    <row r="1594" spans="1:99" ht="20.100000000000001" customHeight="1" x14ac:dyDescent="0.25">
      <c r="A1594" s="58">
        <v>1590</v>
      </c>
      <c r="B1594" s="58" t="str">
        <f>IF(D1594='Напрямки конкурса'!$L$2,'Напрямки конкурса'!$B$2,IF(D1594='Напрямки конкурса'!$L$3,'Напрямки конкурса'!$B$3,IF(D1594='Напрямки конкурса'!$L$4,'Напрямки конкурса'!$B$4,IF(D1594='Напрямки конкурса'!$L$5,'Напрямки конкурса'!$B$5,IF(D1594='Напрямки конкурса'!$L$6,'Напрямки конкурса'!$B$6,IF(D1594='Напрямки конкурса'!$L$7,'Напрямки конкурса'!$B$7,IF(D1594='Напрямки конкурса'!$L$8,'Напрямки конкурса'!$B$8,IF(D1594='Напрямки конкурса'!$L$9,'Напрямки конкурса'!$B$9,IF(D1594='Напрямки конкурса'!$L$10,'Напрямки конкурса'!$B$10,IF(D1594='Напрямки конкурса'!$L$11,'Напрямки конкурса'!$B$11,IF(D1594='Напрямки конкурса'!$L$12,'Напрямки конкурса'!$B$12,IF(D1594='Напрямки конкурса'!$L$13,'Напрямки конкурса'!$B$13,IF(D1594='Напрямки конкурса'!$L$14,'Напрямки конкурса'!$B$14,IF(D1594='Напрямки конкурса'!$L$15,'Напрямки конкурса'!$B$15,IF(D1594='Напрямки конкурса'!$L$16,'Напрямки конкурса'!$B$16,IF(D1594='Напрямки конкурса'!$L$17,'Напрямки конкурса'!$B$17,IF(D1594='Напрямки конкурса'!$L$18,'Напрямки конкурса'!$B$18,IF(D1594='Напрямки конкурса'!$L$19,'Напрямки конкурса'!$B$19,IF(D1594='Напрямки конкурса'!$L$20,'Напрямки конкурса'!$B$20,IF(D1594='Напрямки конкурса'!$L$21,'Напрямки конкурса'!$B$21,IF(D1594='Напрямки конкурса'!$L$22,'Напрямки конкурса'!$B$22,IF(D1594='Напрямки конкурса'!$L$23,'Напрямки конкурса'!$B$23,IF(D1594='Напрямки конкурса'!$L$24,'Напрямки конкурса'!$B$24,IF(D1594='Напрямки конкурса'!$L$25,'Напрямки конкурса'!$B$25,IF(D1594='Напрямки конкурса'!$L$26,'Напрямки конкурса'!$B$26,IF(D1594='Напрямки конкурса'!$L$27,'Напрямки конкурса'!$B$27,IF(D1594='Напрямки конкурса'!$L$28,'Напрямки конкурса'!$B$28,"")))))))))))))))))))))))))))</f>
        <v/>
      </c>
      <c r="C1594" s="59" t="str">
        <f>IF(D1594='Напрямки конкурса'!$L$2,'Напрямки конкурса'!$K$2,IF(D1594='Напрямки конкурса'!$L$3,'Напрямки конкурса'!$K$3,IF(D1594='Напрямки конкурса'!$L$4,'Напрямки конкурса'!$K$4,IF(D1594='Напрямки конкурса'!$L$5,'Напрямки конкурса'!$K$5,IF(D1594='Напрямки конкурса'!$L$6,'Напрямки конкурса'!$K$6,IF(D1594='Напрямки конкурса'!$L$7,'Напрямки конкурса'!$K$7,IF(D1594='Напрямки конкурса'!$L$8,'Напрямки конкурса'!$K$8,IF(D1594='Напрямки конкурса'!$L$9,'Напрямки конкурса'!$K$9,IF(D1594='Напрямки конкурса'!$L$10,'Напрямки конкурса'!$K$10,IF(D1594='Напрямки конкурса'!$L$11,'Напрямки конкурса'!$K$11,IF(D1594='Напрямки конкурса'!$L$12,'Напрямки конкурса'!$K$12,IF(D1594='Напрямки конкурса'!$L$13,'Напрямки конкурса'!$K$13,IF(D1594='Напрямки конкурса'!$L$14,'Напрямки конкурса'!$K$14,IF(D1594='Напрямки конкурса'!$L$15,'Напрямки конкурса'!$K$15,IF(D1594='Напрямки конкурса'!$L$16,'Напрямки конкурса'!$K$16,IF(D1594='Напрямки конкурса'!$L$17,'Напрямки конкурса'!$K$17,IF(D1594='Напрямки конкурса'!$L$18,'Напрямки конкурса'!$K$18,IF(D1594='Напрямки конкурса'!$L$19,'Напрямки конкурса'!$K$19,IF(D1594='Напрямки конкурса'!$L$20,'Напрямки конкурса'!$K$20,IF(D1594='Напрямки конкурса'!$L$21,'Напрямки конкурса'!$K$21,IF(D1594='Напрямки конкурса'!$L$22,'Напрямки конкурса'!$K$22,IF(D1594='Напрямки конкурса'!$L$23,'Напрямки конкурса'!$K$23,IF(D1594='Напрямки конкурса'!$L$24,'Напрямки конкурса'!$K$24,IF(D1594='Напрямки конкурса'!$L$25,'Напрямки конкурса'!$K$25,IF(D1594='Напрямки конкурса'!$L$26,'Напрямки конкурса'!$K$26,IF(D1594='Напрямки конкурса'!$L$27,'Напрямки конкурса'!$K$27,IF(D1594='Напрямки конкурса'!$L$28,'Напрямки конкурса'!$K$28,"")))))))))))))))))))))))))))</f>
        <v/>
      </c>
      <c r="D1594" s="50"/>
      <c r="E1594" s="171"/>
      <c r="F1594" s="171"/>
      <c r="G1594" s="171"/>
      <c r="H1594" s="150" t="str">
        <f>IF(I1594='Категорія витрат'!$B$2,'Категорія витрат'!$A$2,IF(I1594='Категорія витрат'!$B$3,'Категорія витрат'!$A$3,IF(I1594='Категорія витрат'!$B$4,'Категорія витрат'!$A$4,IF(I1594='Категорія витрат'!$B$5,'Категорія витрат'!$A$5,IF(I1594='Категорія витрат'!$B$6,'Категорія витрат'!$A$6,IF(I1594='Категорія витрат'!$B$7,'Категорія витрат'!$A$7,IF(I1594='Категорія витрат'!$B$8,'Категорія витрат'!$A$8,IF(I1594='Категорія витрат'!$B$9,'Категорія витрат'!$A$9,IF(I1594='Категорія витрат'!$B$10,'Категорія витрат'!$A$10,IF(I1594='Категорія витрат'!$B$11,'Категорія витрат'!$A$11,IF(I1594='Категорія витрат'!$B$12,'Категорія витрат'!$A$12,IF(I1594='Категорія витрат'!$B$13,'Категорія витрат'!$A$13,IF(I1594='Категорія витрат'!$B$14,'Категорія витрат'!$A$14,IF(I1594='Категорія витрат'!$B$15,'Категорія витрат'!$A$15,IF(I1594='Категорія витрат'!$B$16,'Категорія витрат'!$A$16,IF(I1594='Категорія витрат'!$B$17,'Категорія витрат'!$A$17,IF(I1594='Категорія витрат'!$B$18,'Категорія витрат'!$A$18,IF(I1594='Категорія витрат'!$B$19,'Категорія витрат'!$A$19,IF(I1594='Категорія витрат'!$B$20,'Категорія витрат'!$A$20,IF(I1594='Категорія витрат'!$B$21,'Категорія витрат'!$A$21,IF(I1594='Категорія витрат'!$B$22,'Категорія витрат'!$A$22,IF(I1594='Категорія витрат'!$B$23,'Категорія витрат'!$A$23,IF(I1594='Категорія витрат'!$B$24,'Категорія витрат'!$A$24,IF(I1594='Категорія витрат'!$B$25,'Категорія витрат'!$A$25,IF(I1594='Категорія витрат'!$B$26,'Категорія витрат'!$A$26,IF(I1594='Категорія витрат'!$B$27,'Категорія витрат'!$A$27,IF(I1594='Категорія витрат'!$B$28,'Категорія витрат'!$A$28,IF(I1594='Категорія витрат'!$B$29,'Категорія витрат'!$A$29,IF(I1594='Категорія витрат'!$B$30,'Категорія витрат'!$A$30,"")))))))))))))))))))))))))))))</f>
        <v/>
      </c>
      <c r="I1594" s="174"/>
      <c r="J1594" s="173"/>
      <c r="K1594" s="176"/>
      <c r="L1594" s="87">
        <f t="shared" si="745"/>
        <v>0</v>
      </c>
      <c r="M1594" s="176"/>
      <c r="N1594" s="178"/>
      <c r="O1594" s="171"/>
      <c r="P1594" s="159">
        <f>IF(J1594='Категорія витрат'!$F$2,ROUND('Додаток 3._Бюджет детальний ПР'!O1594*0.3676,2),IF(J1594='Категорія витрат'!$F$3,ROUND('Додаток 3._Бюджет детальний ПР'!O1594*0.347,2),IF(J1594='Категорія витрат'!$F$4,ROUND('Додаток 3._Бюджет детальний ПР'!O1594*0.347,2),IF(J1594='Категорія витрат'!$F$7,ROUND('Додаток 3._Бюджет детальний ПР'!O1594*0.0841,2),0))))</f>
        <v>0</v>
      </c>
      <c r="Q1594" s="153">
        <f t="shared" si="750"/>
        <v>0</v>
      </c>
      <c r="R1594" s="181"/>
      <c r="S1594" s="181"/>
      <c r="T1594" s="181"/>
      <c r="U1594" s="181"/>
      <c r="V1594" s="181"/>
      <c r="W1594" s="181"/>
      <c r="X1594" s="181"/>
      <c r="Y1594" s="181"/>
      <c r="Z1594" s="181"/>
      <c r="AA1594" s="181"/>
      <c r="AB1594" s="181"/>
      <c r="AC1594" s="181"/>
      <c r="AD1594" s="48">
        <f t="shared" si="721"/>
        <v>0</v>
      </c>
      <c r="AE1594" s="48">
        <f t="shared" si="722"/>
        <v>0</v>
      </c>
      <c r="AF1594" s="48">
        <f t="shared" si="723"/>
        <v>0</v>
      </c>
      <c r="AG1594" s="48">
        <f t="shared" si="724"/>
        <v>0</v>
      </c>
      <c r="AH1594" s="48">
        <f t="shared" si="725"/>
        <v>0</v>
      </c>
      <c r="AI1594" s="48">
        <f t="shared" si="726"/>
        <v>0</v>
      </c>
      <c r="AJ1594" s="48">
        <f t="shared" si="727"/>
        <v>0</v>
      </c>
      <c r="AK1594" s="48">
        <f t="shared" si="728"/>
        <v>0</v>
      </c>
      <c r="AL1594" s="181"/>
      <c r="AM1594" s="181"/>
      <c r="AN1594" s="77"/>
      <c r="AO1594" s="176"/>
      <c r="AP1594" s="87">
        <f t="shared" si="746"/>
        <v>0</v>
      </c>
      <c r="AQ1594" s="176"/>
      <c r="AR1594" s="178"/>
      <c r="AS1594" s="171"/>
      <c r="AT1594" s="159">
        <f>IF(J1594='Категорія витрат'!$F$2,ROUND('Додаток 3._Бюджет детальний ПР'!AS1594*0.3676,2),IF(J1594='Категорія витрат'!$F$3,ROUND('Додаток 3._Бюджет детальний ПР'!AS1594*0.347,2),IF(J1594='Категорія витрат'!$F$4,ROUND('Додаток 3._Бюджет детальний ПР'!AS1594*0.347,2),IF(J1594='Категорія витрат'!$F$7,ROUND('Додаток 3._Бюджет детальний ПР'!AS1594*0.0841,2),0))))</f>
        <v>0</v>
      </c>
      <c r="AU1594" s="153">
        <f t="shared" si="747"/>
        <v>0</v>
      </c>
      <c r="AV1594" s="181"/>
      <c r="AW1594" s="181"/>
      <c r="AX1594" s="181"/>
      <c r="AY1594" s="181"/>
      <c r="AZ1594" s="181"/>
      <c r="BA1594" s="181"/>
      <c r="BB1594" s="181"/>
      <c r="BC1594" s="181"/>
      <c r="BD1594" s="181"/>
      <c r="BE1594" s="181"/>
      <c r="BF1594" s="181"/>
      <c r="BG1594" s="181"/>
      <c r="BH1594" s="48">
        <f t="shared" si="729"/>
        <v>0</v>
      </c>
      <c r="BI1594" s="48">
        <f t="shared" si="730"/>
        <v>0</v>
      </c>
      <c r="BJ1594" s="48">
        <f t="shared" si="731"/>
        <v>0</v>
      </c>
      <c r="BK1594" s="48">
        <f t="shared" si="732"/>
        <v>0</v>
      </c>
      <c r="BL1594" s="48">
        <f t="shared" si="733"/>
        <v>0</v>
      </c>
      <c r="BM1594" s="48">
        <f t="shared" si="734"/>
        <v>0</v>
      </c>
      <c r="BN1594" s="48">
        <f t="shared" si="735"/>
        <v>0</v>
      </c>
      <c r="BO1594" s="48">
        <f t="shared" si="736"/>
        <v>0</v>
      </c>
      <c r="BP1594" s="181"/>
      <c r="BQ1594" s="181"/>
      <c r="BR1594" s="191"/>
      <c r="BS1594" s="176"/>
      <c r="BT1594" s="87">
        <f t="shared" si="748"/>
        <v>0</v>
      </c>
      <c r="BU1594" s="176"/>
      <c r="BV1594" s="178"/>
      <c r="BW1594" s="171"/>
      <c r="BX1594" s="159">
        <f>IF(J1594='Категорія витрат'!$F$2,ROUND('Додаток 3._Бюджет детальний ПР'!BW1594*0.3676,2),IF(J1594='Категорія витрат'!$F$3,ROUND('Додаток 3._Бюджет детальний ПР'!BW1594*0.347,2),IF(J1594='Категорія витрат'!$F$4,ROUND('Додаток 3._Бюджет детальний ПР'!BW1594*0.347,2),IF(J1594='Категорія витрат'!$F$7,ROUND('Додаток 3._Бюджет детальний ПР'!BW1594*0.0841,2),0))))</f>
        <v>0</v>
      </c>
      <c r="BY1594" s="153">
        <f t="shared" si="749"/>
        <v>0</v>
      </c>
      <c r="BZ1594" s="181"/>
      <c r="CA1594" s="181"/>
      <c r="CB1594" s="181"/>
      <c r="CC1594" s="181"/>
      <c r="CD1594" s="181"/>
      <c r="CE1594" s="181"/>
      <c r="CF1594" s="181"/>
      <c r="CG1594" s="181"/>
      <c r="CH1594" s="181"/>
      <c r="CI1594" s="181"/>
      <c r="CJ1594" s="181"/>
      <c r="CK1594" s="181"/>
      <c r="CL1594" s="48">
        <f t="shared" si="737"/>
        <v>0</v>
      </c>
      <c r="CM1594" s="48">
        <f t="shared" si="738"/>
        <v>0</v>
      </c>
      <c r="CN1594" s="48">
        <f t="shared" si="739"/>
        <v>0</v>
      </c>
      <c r="CO1594" s="48">
        <f t="shared" si="740"/>
        <v>0</v>
      </c>
      <c r="CP1594" s="48">
        <f t="shared" si="741"/>
        <v>0</v>
      </c>
      <c r="CQ1594" s="48">
        <f t="shared" si="742"/>
        <v>0</v>
      </c>
      <c r="CR1594" s="48">
        <f t="shared" si="743"/>
        <v>0</v>
      </c>
      <c r="CS1594" s="48">
        <f t="shared" si="744"/>
        <v>0</v>
      </c>
      <c r="CT1594" s="181"/>
      <c r="CU1594" s="181"/>
    </row>
    <row r="1595" spans="1:99" ht="20.100000000000001" customHeight="1" x14ac:dyDescent="0.25">
      <c r="A1595" s="58">
        <v>1591</v>
      </c>
      <c r="B1595" s="58" t="str">
        <f>IF(D1595='Напрямки конкурса'!$L$2,'Напрямки конкурса'!$B$2,IF(D1595='Напрямки конкурса'!$L$3,'Напрямки конкурса'!$B$3,IF(D1595='Напрямки конкурса'!$L$4,'Напрямки конкурса'!$B$4,IF(D1595='Напрямки конкурса'!$L$5,'Напрямки конкурса'!$B$5,IF(D1595='Напрямки конкурса'!$L$6,'Напрямки конкурса'!$B$6,IF(D1595='Напрямки конкурса'!$L$7,'Напрямки конкурса'!$B$7,IF(D1595='Напрямки конкурса'!$L$8,'Напрямки конкурса'!$B$8,IF(D1595='Напрямки конкурса'!$L$9,'Напрямки конкурса'!$B$9,IF(D1595='Напрямки конкурса'!$L$10,'Напрямки конкурса'!$B$10,IF(D1595='Напрямки конкурса'!$L$11,'Напрямки конкурса'!$B$11,IF(D1595='Напрямки конкурса'!$L$12,'Напрямки конкурса'!$B$12,IF(D1595='Напрямки конкурса'!$L$13,'Напрямки конкурса'!$B$13,IF(D1595='Напрямки конкурса'!$L$14,'Напрямки конкурса'!$B$14,IF(D1595='Напрямки конкурса'!$L$15,'Напрямки конкурса'!$B$15,IF(D1595='Напрямки конкурса'!$L$16,'Напрямки конкурса'!$B$16,IF(D1595='Напрямки конкурса'!$L$17,'Напрямки конкурса'!$B$17,IF(D1595='Напрямки конкурса'!$L$18,'Напрямки конкурса'!$B$18,IF(D1595='Напрямки конкурса'!$L$19,'Напрямки конкурса'!$B$19,IF(D1595='Напрямки конкурса'!$L$20,'Напрямки конкурса'!$B$20,IF(D1595='Напрямки конкурса'!$L$21,'Напрямки конкурса'!$B$21,IF(D1595='Напрямки конкурса'!$L$22,'Напрямки конкурса'!$B$22,IF(D1595='Напрямки конкурса'!$L$23,'Напрямки конкурса'!$B$23,IF(D1595='Напрямки конкурса'!$L$24,'Напрямки конкурса'!$B$24,IF(D1595='Напрямки конкурса'!$L$25,'Напрямки конкурса'!$B$25,IF(D1595='Напрямки конкурса'!$L$26,'Напрямки конкурса'!$B$26,IF(D1595='Напрямки конкурса'!$L$27,'Напрямки конкурса'!$B$27,IF(D1595='Напрямки конкурса'!$L$28,'Напрямки конкурса'!$B$28,"")))))))))))))))))))))))))))</f>
        <v/>
      </c>
      <c r="C1595" s="59" t="str">
        <f>IF(D1595='Напрямки конкурса'!$L$2,'Напрямки конкурса'!$K$2,IF(D1595='Напрямки конкурса'!$L$3,'Напрямки конкурса'!$K$3,IF(D1595='Напрямки конкурса'!$L$4,'Напрямки конкурса'!$K$4,IF(D1595='Напрямки конкурса'!$L$5,'Напрямки конкурса'!$K$5,IF(D1595='Напрямки конкурса'!$L$6,'Напрямки конкурса'!$K$6,IF(D1595='Напрямки конкурса'!$L$7,'Напрямки конкурса'!$K$7,IF(D1595='Напрямки конкурса'!$L$8,'Напрямки конкурса'!$K$8,IF(D1595='Напрямки конкурса'!$L$9,'Напрямки конкурса'!$K$9,IF(D1595='Напрямки конкурса'!$L$10,'Напрямки конкурса'!$K$10,IF(D1595='Напрямки конкурса'!$L$11,'Напрямки конкурса'!$K$11,IF(D1595='Напрямки конкурса'!$L$12,'Напрямки конкурса'!$K$12,IF(D1595='Напрямки конкурса'!$L$13,'Напрямки конкурса'!$K$13,IF(D1595='Напрямки конкурса'!$L$14,'Напрямки конкурса'!$K$14,IF(D1595='Напрямки конкурса'!$L$15,'Напрямки конкурса'!$K$15,IF(D1595='Напрямки конкурса'!$L$16,'Напрямки конкурса'!$K$16,IF(D1595='Напрямки конкурса'!$L$17,'Напрямки конкурса'!$K$17,IF(D1595='Напрямки конкурса'!$L$18,'Напрямки конкурса'!$K$18,IF(D1595='Напрямки конкурса'!$L$19,'Напрямки конкурса'!$K$19,IF(D1595='Напрямки конкурса'!$L$20,'Напрямки конкурса'!$K$20,IF(D1595='Напрямки конкурса'!$L$21,'Напрямки конкурса'!$K$21,IF(D1595='Напрямки конкурса'!$L$22,'Напрямки конкурса'!$K$22,IF(D1595='Напрямки конкурса'!$L$23,'Напрямки конкурса'!$K$23,IF(D1595='Напрямки конкурса'!$L$24,'Напрямки конкурса'!$K$24,IF(D1595='Напрямки конкурса'!$L$25,'Напрямки конкурса'!$K$25,IF(D1595='Напрямки конкурса'!$L$26,'Напрямки конкурса'!$K$26,IF(D1595='Напрямки конкурса'!$L$27,'Напрямки конкурса'!$K$27,IF(D1595='Напрямки конкурса'!$L$28,'Напрямки конкурса'!$K$28,"")))))))))))))))))))))))))))</f>
        <v/>
      </c>
      <c r="D1595" s="50"/>
      <c r="E1595" s="171"/>
      <c r="F1595" s="171"/>
      <c r="G1595" s="171"/>
      <c r="H1595" s="150" t="str">
        <f>IF(I1595='Категорія витрат'!$B$2,'Категорія витрат'!$A$2,IF(I1595='Категорія витрат'!$B$3,'Категорія витрат'!$A$3,IF(I1595='Категорія витрат'!$B$4,'Категорія витрат'!$A$4,IF(I1595='Категорія витрат'!$B$5,'Категорія витрат'!$A$5,IF(I1595='Категорія витрат'!$B$6,'Категорія витрат'!$A$6,IF(I1595='Категорія витрат'!$B$7,'Категорія витрат'!$A$7,IF(I1595='Категорія витрат'!$B$8,'Категорія витрат'!$A$8,IF(I1595='Категорія витрат'!$B$9,'Категорія витрат'!$A$9,IF(I1595='Категорія витрат'!$B$10,'Категорія витрат'!$A$10,IF(I1595='Категорія витрат'!$B$11,'Категорія витрат'!$A$11,IF(I1595='Категорія витрат'!$B$12,'Категорія витрат'!$A$12,IF(I1595='Категорія витрат'!$B$13,'Категорія витрат'!$A$13,IF(I1595='Категорія витрат'!$B$14,'Категорія витрат'!$A$14,IF(I1595='Категорія витрат'!$B$15,'Категорія витрат'!$A$15,IF(I1595='Категорія витрат'!$B$16,'Категорія витрат'!$A$16,IF(I1595='Категорія витрат'!$B$17,'Категорія витрат'!$A$17,IF(I1595='Категорія витрат'!$B$18,'Категорія витрат'!$A$18,IF(I1595='Категорія витрат'!$B$19,'Категорія витрат'!$A$19,IF(I1595='Категорія витрат'!$B$20,'Категорія витрат'!$A$20,IF(I1595='Категорія витрат'!$B$21,'Категорія витрат'!$A$21,IF(I1595='Категорія витрат'!$B$22,'Категорія витрат'!$A$22,IF(I1595='Категорія витрат'!$B$23,'Категорія витрат'!$A$23,IF(I1595='Категорія витрат'!$B$24,'Категорія витрат'!$A$24,IF(I1595='Категорія витрат'!$B$25,'Категорія витрат'!$A$25,IF(I1595='Категорія витрат'!$B$26,'Категорія витрат'!$A$26,IF(I1595='Категорія витрат'!$B$27,'Категорія витрат'!$A$27,IF(I1595='Категорія витрат'!$B$28,'Категорія витрат'!$A$28,IF(I1595='Категорія витрат'!$B$29,'Категорія витрат'!$A$29,IF(I1595='Категорія витрат'!$B$30,'Категорія витрат'!$A$30,"")))))))))))))))))))))))))))))</f>
        <v/>
      </c>
      <c r="I1595" s="174"/>
      <c r="J1595" s="173"/>
      <c r="K1595" s="176"/>
      <c r="L1595" s="87">
        <f t="shared" si="745"/>
        <v>0</v>
      </c>
      <c r="M1595" s="176"/>
      <c r="N1595" s="178"/>
      <c r="O1595" s="171"/>
      <c r="P1595" s="159">
        <f>IF(J1595='Категорія витрат'!$F$2,ROUND('Додаток 3._Бюджет детальний ПР'!O1595*0.3676,2),IF(J1595='Категорія витрат'!$F$3,ROUND('Додаток 3._Бюджет детальний ПР'!O1595*0.347,2),IF(J1595='Категорія витрат'!$F$4,ROUND('Додаток 3._Бюджет детальний ПР'!O1595*0.347,2),IF(J1595='Категорія витрат'!$F$7,ROUND('Додаток 3._Бюджет детальний ПР'!O1595*0.0841,2),0))))</f>
        <v>0</v>
      </c>
      <c r="Q1595" s="153">
        <f t="shared" si="750"/>
        <v>0</v>
      </c>
      <c r="R1595" s="181"/>
      <c r="S1595" s="181"/>
      <c r="T1595" s="181"/>
      <c r="U1595" s="181"/>
      <c r="V1595" s="181"/>
      <c r="W1595" s="181"/>
      <c r="X1595" s="181"/>
      <c r="Y1595" s="181"/>
      <c r="Z1595" s="181"/>
      <c r="AA1595" s="181"/>
      <c r="AB1595" s="181"/>
      <c r="AC1595" s="181"/>
      <c r="AD1595" s="48">
        <f t="shared" si="721"/>
        <v>0</v>
      </c>
      <c r="AE1595" s="48">
        <f t="shared" si="722"/>
        <v>0</v>
      </c>
      <c r="AF1595" s="48">
        <f t="shared" si="723"/>
        <v>0</v>
      </c>
      <c r="AG1595" s="48">
        <f t="shared" si="724"/>
        <v>0</v>
      </c>
      <c r="AH1595" s="48">
        <f t="shared" si="725"/>
        <v>0</v>
      </c>
      <c r="AI1595" s="48">
        <f t="shared" si="726"/>
        <v>0</v>
      </c>
      <c r="AJ1595" s="48">
        <f t="shared" si="727"/>
        <v>0</v>
      </c>
      <c r="AK1595" s="48">
        <f t="shared" si="728"/>
        <v>0</v>
      </c>
      <c r="AL1595" s="181"/>
      <c r="AM1595" s="181"/>
      <c r="AN1595" s="77"/>
      <c r="AO1595" s="176"/>
      <c r="AP1595" s="87">
        <f t="shared" si="746"/>
        <v>0</v>
      </c>
      <c r="AQ1595" s="176"/>
      <c r="AR1595" s="178"/>
      <c r="AS1595" s="171"/>
      <c r="AT1595" s="159">
        <f>IF(J1595='Категорія витрат'!$F$2,ROUND('Додаток 3._Бюджет детальний ПР'!AS1595*0.3676,2),IF(J1595='Категорія витрат'!$F$3,ROUND('Додаток 3._Бюджет детальний ПР'!AS1595*0.347,2),IF(J1595='Категорія витрат'!$F$4,ROUND('Додаток 3._Бюджет детальний ПР'!AS1595*0.347,2),IF(J1595='Категорія витрат'!$F$7,ROUND('Додаток 3._Бюджет детальний ПР'!AS1595*0.0841,2),0))))</f>
        <v>0</v>
      </c>
      <c r="AU1595" s="153">
        <f t="shared" si="747"/>
        <v>0</v>
      </c>
      <c r="AV1595" s="181"/>
      <c r="AW1595" s="181"/>
      <c r="AX1595" s="181"/>
      <c r="AY1595" s="181"/>
      <c r="AZ1595" s="181"/>
      <c r="BA1595" s="181"/>
      <c r="BB1595" s="181"/>
      <c r="BC1595" s="181"/>
      <c r="BD1595" s="181"/>
      <c r="BE1595" s="181"/>
      <c r="BF1595" s="181"/>
      <c r="BG1595" s="181"/>
      <c r="BH1595" s="48">
        <f t="shared" si="729"/>
        <v>0</v>
      </c>
      <c r="BI1595" s="48">
        <f t="shared" si="730"/>
        <v>0</v>
      </c>
      <c r="BJ1595" s="48">
        <f t="shared" si="731"/>
        <v>0</v>
      </c>
      <c r="BK1595" s="48">
        <f t="shared" si="732"/>
        <v>0</v>
      </c>
      <c r="BL1595" s="48">
        <f t="shared" si="733"/>
        <v>0</v>
      </c>
      <c r="BM1595" s="48">
        <f t="shared" si="734"/>
        <v>0</v>
      </c>
      <c r="BN1595" s="48">
        <f t="shared" si="735"/>
        <v>0</v>
      </c>
      <c r="BO1595" s="48">
        <f t="shared" si="736"/>
        <v>0</v>
      </c>
      <c r="BP1595" s="181"/>
      <c r="BQ1595" s="181"/>
      <c r="BR1595" s="191"/>
      <c r="BS1595" s="176"/>
      <c r="BT1595" s="87">
        <f t="shared" si="748"/>
        <v>0</v>
      </c>
      <c r="BU1595" s="176"/>
      <c r="BV1595" s="178"/>
      <c r="BW1595" s="171"/>
      <c r="BX1595" s="159">
        <f>IF(J1595='Категорія витрат'!$F$2,ROUND('Додаток 3._Бюджет детальний ПР'!BW1595*0.3676,2),IF(J1595='Категорія витрат'!$F$3,ROUND('Додаток 3._Бюджет детальний ПР'!BW1595*0.347,2),IF(J1595='Категорія витрат'!$F$4,ROUND('Додаток 3._Бюджет детальний ПР'!BW1595*0.347,2),IF(J1595='Категорія витрат'!$F$7,ROUND('Додаток 3._Бюджет детальний ПР'!BW1595*0.0841,2),0))))</f>
        <v>0</v>
      </c>
      <c r="BY1595" s="153">
        <f t="shared" si="749"/>
        <v>0</v>
      </c>
      <c r="BZ1595" s="181"/>
      <c r="CA1595" s="181"/>
      <c r="CB1595" s="181"/>
      <c r="CC1595" s="181"/>
      <c r="CD1595" s="181"/>
      <c r="CE1595" s="181"/>
      <c r="CF1595" s="181"/>
      <c r="CG1595" s="181"/>
      <c r="CH1595" s="181"/>
      <c r="CI1595" s="181"/>
      <c r="CJ1595" s="181"/>
      <c r="CK1595" s="181"/>
      <c r="CL1595" s="48">
        <f t="shared" si="737"/>
        <v>0</v>
      </c>
      <c r="CM1595" s="48">
        <f t="shared" si="738"/>
        <v>0</v>
      </c>
      <c r="CN1595" s="48">
        <f t="shared" si="739"/>
        <v>0</v>
      </c>
      <c r="CO1595" s="48">
        <f t="shared" si="740"/>
        <v>0</v>
      </c>
      <c r="CP1595" s="48">
        <f t="shared" si="741"/>
        <v>0</v>
      </c>
      <c r="CQ1595" s="48">
        <f t="shared" si="742"/>
        <v>0</v>
      </c>
      <c r="CR1595" s="48">
        <f t="shared" si="743"/>
        <v>0</v>
      </c>
      <c r="CS1595" s="48">
        <f t="shared" si="744"/>
        <v>0</v>
      </c>
      <c r="CT1595" s="181"/>
      <c r="CU1595" s="181"/>
    </row>
    <row r="1596" spans="1:99" ht="20.100000000000001" customHeight="1" x14ac:dyDescent="0.25">
      <c r="A1596" s="58">
        <v>1592</v>
      </c>
      <c r="B1596" s="58" t="str">
        <f>IF(D1596='Напрямки конкурса'!$L$2,'Напрямки конкурса'!$B$2,IF(D1596='Напрямки конкурса'!$L$3,'Напрямки конкурса'!$B$3,IF(D1596='Напрямки конкурса'!$L$4,'Напрямки конкурса'!$B$4,IF(D1596='Напрямки конкурса'!$L$5,'Напрямки конкурса'!$B$5,IF(D1596='Напрямки конкурса'!$L$6,'Напрямки конкурса'!$B$6,IF(D1596='Напрямки конкурса'!$L$7,'Напрямки конкурса'!$B$7,IF(D1596='Напрямки конкурса'!$L$8,'Напрямки конкурса'!$B$8,IF(D1596='Напрямки конкурса'!$L$9,'Напрямки конкурса'!$B$9,IF(D1596='Напрямки конкурса'!$L$10,'Напрямки конкурса'!$B$10,IF(D1596='Напрямки конкурса'!$L$11,'Напрямки конкурса'!$B$11,IF(D1596='Напрямки конкурса'!$L$12,'Напрямки конкурса'!$B$12,IF(D1596='Напрямки конкурса'!$L$13,'Напрямки конкурса'!$B$13,IF(D1596='Напрямки конкурса'!$L$14,'Напрямки конкурса'!$B$14,IF(D1596='Напрямки конкурса'!$L$15,'Напрямки конкурса'!$B$15,IF(D1596='Напрямки конкурса'!$L$16,'Напрямки конкурса'!$B$16,IF(D1596='Напрямки конкурса'!$L$17,'Напрямки конкурса'!$B$17,IF(D1596='Напрямки конкурса'!$L$18,'Напрямки конкурса'!$B$18,IF(D1596='Напрямки конкурса'!$L$19,'Напрямки конкурса'!$B$19,IF(D1596='Напрямки конкурса'!$L$20,'Напрямки конкурса'!$B$20,IF(D1596='Напрямки конкурса'!$L$21,'Напрямки конкурса'!$B$21,IF(D1596='Напрямки конкурса'!$L$22,'Напрямки конкурса'!$B$22,IF(D1596='Напрямки конкурса'!$L$23,'Напрямки конкурса'!$B$23,IF(D1596='Напрямки конкурса'!$L$24,'Напрямки конкурса'!$B$24,IF(D1596='Напрямки конкурса'!$L$25,'Напрямки конкурса'!$B$25,IF(D1596='Напрямки конкурса'!$L$26,'Напрямки конкурса'!$B$26,IF(D1596='Напрямки конкурса'!$L$27,'Напрямки конкурса'!$B$27,IF(D1596='Напрямки конкурса'!$L$28,'Напрямки конкурса'!$B$28,"")))))))))))))))))))))))))))</f>
        <v/>
      </c>
      <c r="C1596" s="59" t="str">
        <f>IF(D1596='Напрямки конкурса'!$L$2,'Напрямки конкурса'!$K$2,IF(D1596='Напрямки конкурса'!$L$3,'Напрямки конкурса'!$K$3,IF(D1596='Напрямки конкурса'!$L$4,'Напрямки конкурса'!$K$4,IF(D1596='Напрямки конкурса'!$L$5,'Напрямки конкурса'!$K$5,IF(D1596='Напрямки конкурса'!$L$6,'Напрямки конкурса'!$K$6,IF(D1596='Напрямки конкурса'!$L$7,'Напрямки конкурса'!$K$7,IF(D1596='Напрямки конкурса'!$L$8,'Напрямки конкурса'!$K$8,IF(D1596='Напрямки конкурса'!$L$9,'Напрямки конкурса'!$K$9,IF(D1596='Напрямки конкурса'!$L$10,'Напрямки конкурса'!$K$10,IF(D1596='Напрямки конкурса'!$L$11,'Напрямки конкурса'!$K$11,IF(D1596='Напрямки конкурса'!$L$12,'Напрямки конкурса'!$K$12,IF(D1596='Напрямки конкурса'!$L$13,'Напрямки конкурса'!$K$13,IF(D1596='Напрямки конкурса'!$L$14,'Напрямки конкурса'!$K$14,IF(D1596='Напрямки конкурса'!$L$15,'Напрямки конкурса'!$K$15,IF(D1596='Напрямки конкурса'!$L$16,'Напрямки конкурса'!$K$16,IF(D1596='Напрямки конкурса'!$L$17,'Напрямки конкурса'!$K$17,IF(D1596='Напрямки конкурса'!$L$18,'Напрямки конкурса'!$K$18,IF(D1596='Напрямки конкурса'!$L$19,'Напрямки конкурса'!$K$19,IF(D1596='Напрямки конкурса'!$L$20,'Напрямки конкурса'!$K$20,IF(D1596='Напрямки конкурса'!$L$21,'Напрямки конкурса'!$K$21,IF(D1596='Напрямки конкурса'!$L$22,'Напрямки конкурса'!$K$22,IF(D1596='Напрямки конкурса'!$L$23,'Напрямки конкурса'!$K$23,IF(D1596='Напрямки конкурса'!$L$24,'Напрямки конкурса'!$K$24,IF(D1596='Напрямки конкурса'!$L$25,'Напрямки конкурса'!$K$25,IF(D1596='Напрямки конкурса'!$L$26,'Напрямки конкурса'!$K$26,IF(D1596='Напрямки конкурса'!$L$27,'Напрямки конкурса'!$K$27,IF(D1596='Напрямки конкурса'!$L$28,'Напрямки конкурса'!$K$28,"")))))))))))))))))))))))))))</f>
        <v/>
      </c>
      <c r="D1596" s="50"/>
      <c r="E1596" s="171"/>
      <c r="F1596" s="171"/>
      <c r="G1596" s="171"/>
      <c r="H1596" s="150" t="str">
        <f>IF(I1596='Категорія витрат'!$B$2,'Категорія витрат'!$A$2,IF(I1596='Категорія витрат'!$B$3,'Категорія витрат'!$A$3,IF(I1596='Категорія витрат'!$B$4,'Категорія витрат'!$A$4,IF(I1596='Категорія витрат'!$B$5,'Категорія витрат'!$A$5,IF(I1596='Категорія витрат'!$B$6,'Категорія витрат'!$A$6,IF(I1596='Категорія витрат'!$B$7,'Категорія витрат'!$A$7,IF(I1596='Категорія витрат'!$B$8,'Категорія витрат'!$A$8,IF(I1596='Категорія витрат'!$B$9,'Категорія витрат'!$A$9,IF(I1596='Категорія витрат'!$B$10,'Категорія витрат'!$A$10,IF(I1596='Категорія витрат'!$B$11,'Категорія витрат'!$A$11,IF(I1596='Категорія витрат'!$B$12,'Категорія витрат'!$A$12,IF(I1596='Категорія витрат'!$B$13,'Категорія витрат'!$A$13,IF(I1596='Категорія витрат'!$B$14,'Категорія витрат'!$A$14,IF(I1596='Категорія витрат'!$B$15,'Категорія витрат'!$A$15,IF(I1596='Категорія витрат'!$B$16,'Категорія витрат'!$A$16,IF(I1596='Категорія витрат'!$B$17,'Категорія витрат'!$A$17,IF(I1596='Категорія витрат'!$B$18,'Категорія витрат'!$A$18,IF(I1596='Категорія витрат'!$B$19,'Категорія витрат'!$A$19,IF(I1596='Категорія витрат'!$B$20,'Категорія витрат'!$A$20,IF(I1596='Категорія витрат'!$B$21,'Категорія витрат'!$A$21,IF(I1596='Категорія витрат'!$B$22,'Категорія витрат'!$A$22,IF(I1596='Категорія витрат'!$B$23,'Категорія витрат'!$A$23,IF(I1596='Категорія витрат'!$B$24,'Категорія витрат'!$A$24,IF(I1596='Категорія витрат'!$B$25,'Категорія витрат'!$A$25,IF(I1596='Категорія витрат'!$B$26,'Категорія витрат'!$A$26,IF(I1596='Категорія витрат'!$B$27,'Категорія витрат'!$A$27,IF(I1596='Категорія витрат'!$B$28,'Категорія витрат'!$A$28,IF(I1596='Категорія витрат'!$B$29,'Категорія витрат'!$A$29,IF(I1596='Категорія витрат'!$B$30,'Категорія витрат'!$A$30,"")))))))))))))))))))))))))))))</f>
        <v/>
      </c>
      <c r="I1596" s="174"/>
      <c r="J1596" s="173"/>
      <c r="K1596" s="176"/>
      <c r="L1596" s="87">
        <f t="shared" si="745"/>
        <v>0</v>
      </c>
      <c r="M1596" s="176"/>
      <c r="N1596" s="178"/>
      <c r="O1596" s="171"/>
      <c r="P1596" s="159">
        <f>IF(J1596='Категорія витрат'!$F$2,ROUND('Додаток 3._Бюджет детальний ПР'!O1596*0.3676,2),IF(J1596='Категорія витрат'!$F$3,ROUND('Додаток 3._Бюджет детальний ПР'!O1596*0.347,2),IF(J1596='Категорія витрат'!$F$4,ROUND('Додаток 3._Бюджет детальний ПР'!O1596*0.347,2),IF(J1596='Категорія витрат'!$F$7,ROUND('Додаток 3._Бюджет детальний ПР'!O1596*0.0841,2),0))))</f>
        <v>0</v>
      </c>
      <c r="Q1596" s="153">
        <f t="shared" si="750"/>
        <v>0</v>
      </c>
      <c r="R1596" s="181"/>
      <c r="S1596" s="181"/>
      <c r="T1596" s="181"/>
      <c r="U1596" s="181"/>
      <c r="V1596" s="181"/>
      <c r="W1596" s="181"/>
      <c r="X1596" s="181"/>
      <c r="Y1596" s="181"/>
      <c r="Z1596" s="181"/>
      <c r="AA1596" s="181"/>
      <c r="AB1596" s="181"/>
      <c r="AC1596" s="181"/>
      <c r="AD1596" s="48">
        <f t="shared" si="721"/>
        <v>0</v>
      </c>
      <c r="AE1596" s="48">
        <f t="shared" si="722"/>
        <v>0</v>
      </c>
      <c r="AF1596" s="48">
        <f t="shared" si="723"/>
        <v>0</v>
      </c>
      <c r="AG1596" s="48">
        <f t="shared" si="724"/>
        <v>0</v>
      </c>
      <c r="AH1596" s="48">
        <f t="shared" si="725"/>
        <v>0</v>
      </c>
      <c r="AI1596" s="48">
        <f t="shared" si="726"/>
        <v>0</v>
      </c>
      <c r="AJ1596" s="48">
        <f t="shared" si="727"/>
        <v>0</v>
      </c>
      <c r="AK1596" s="48">
        <f t="shared" si="728"/>
        <v>0</v>
      </c>
      <c r="AL1596" s="181"/>
      <c r="AM1596" s="181"/>
      <c r="AN1596" s="77"/>
      <c r="AO1596" s="176"/>
      <c r="AP1596" s="87">
        <f t="shared" si="746"/>
        <v>0</v>
      </c>
      <c r="AQ1596" s="176"/>
      <c r="AR1596" s="178"/>
      <c r="AS1596" s="171"/>
      <c r="AT1596" s="159">
        <f>IF(J1596='Категорія витрат'!$F$2,ROUND('Додаток 3._Бюджет детальний ПР'!AS1596*0.3676,2),IF(J1596='Категорія витрат'!$F$3,ROUND('Додаток 3._Бюджет детальний ПР'!AS1596*0.347,2),IF(J1596='Категорія витрат'!$F$4,ROUND('Додаток 3._Бюджет детальний ПР'!AS1596*0.347,2),IF(J1596='Категорія витрат'!$F$7,ROUND('Додаток 3._Бюджет детальний ПР'!AS1596*0.0841,2),0))))</f>
        <v>0</v>
      </c>
      <c r="AU1596" s="153">
        <f t="shared" si="747"/>
        <v>0</v>
      </c>
      <c r="AV1596" s="181"/>
      <c r="AW1596" s="181"/>
      <c r="AX1596" s="181"/>
      <c r="AY1596" s="181"/>
      <c r="AZ1596" s="181"/>
      <c r="BA1596" s="181"/>
      <c r="BB1596" s="181"/>
      <c r="BC1596" s="181"/>
      <c r="BD1596" s="181"/>
      <c r="BE1596" s="181"/>
      <c r="BF1596" s="181"/>
      <c r="BG1596" s="181"/>
      <c r="BH1596" s="48">
        <f t="shared" si="729"/>
        <v>0</v>
      </c>
      <c r="BI1596" s="48">
        <f t="shared" si="730"/>
        <v>0</v>
      </c>
      <c r="BJ1596" s="48">
        <f t="shared" si="731"/>
        <v>0</v>
      </c>
      <c r="BK1596" s="48">
        <f t="shared" si="732"/>
        <v>0</v>
      </c>
      <c r="BL1596" s="48">
        <f t="shared" si="733"/>
        <v>0</v>
      </c>
      <c r="BM1596" s="48">
        <f t="shared" si="734"/>
        <v>0</v>
      </c>
      <c r="BN1596" s="48">
        <f t="shared" si="735"/>
        <v>0</v>
      </c>
      <c r="BO1596" s="48">
        <f t="shared" si="736"/>
        <v>0</v>
      </c>
      <c r="BP1596" s="181"/>
      <c r="BQ1596" s="181"/>
      <c r="BR1596" s="191"/>
      <c r="BS1596" s="176"/>
      <c r="BT1596" s="87">
        <f t="shared" si="748"/>
        <v>0</v>
      </c>
      <c r="BU1596" s="176"/>
      <c r="BV1596" s="178"/>
      <c r="BW1596" s="171"/>
      <c r="BX1596" s="159">
        <f>IF(J1596='Категорія витрат'!$F$2,ROUND('Додаток 3._Бюджет детальний ПР'!BW1596*0.3676,2),IF(J1596='Категорія витрат'!$F$3,ROUND('Додаток 3._Бюджет детальний ПР'!BW1596*0.347,2),IF(J1596='Категорія витрат'!$F$4,ROUND('Додаток 3._Бюджет детальний ПР'!BW1596*0.347,2),IF(J1596='Категорія витрат'!$F$7,ROUND('Додаток 3._Бюджет детальний ПР'!BW1596*0.0841,2),0))))</f>
        <v>0</v>
      </c>
      <c r="BY1596" s="153">
        <f t="shared" si="749"/>
        <v>0</v>
      </c>
      <c r="BZ1596" s="181"/>
      <c r="CA1596" s="181"/>
      <c r="CB1596" s="181"/>
      <c r="CC1596" s="181"/>
      <c r="CD1596" s="181"/>
      <c r="CE1596" s="181"/>
      <c r="CF1596" s="181"/>
      <c r="CG1596" s="181"/>
      <c r="CH1596" s="181"/>
      <c r="CI1596" s="181"/>
      <c r="CJ1596" s="181"/>
      <c r="CK1596" s="181"/>
      <c r="CL1596" s="48">
        <f t="shared" si="737"/>
        <v>0</v>
      </c>
      <c r="CM1596" s="48">
        <f t="shared" si="738"/>
        <v>0</v>
      </c>
      <c r="CN1596" s="48">
        <f t="shared" si="739"/>
        <v>0</v>
      </c>
      <c r="CO1596" s="48">
        <f t="shared" si="740"/>
        <v>0</v>
      </c>
      <c r="CP1596" s="48">
        <f t="shared" si="741"/>
        <v>0</v>
      </c>
      <c r="CQ1596" s="48">
        <f t="shared" si="742"/>
        <v>0</v>
      </c>
      <c r="CR1596" s="48">
        <f t="shared" si="743"/>
        <v>0</v>
      </c>
      <c r="CS1596" s="48">
        <f t="shared" si="744"/>
        <v>0</v>
      </c>
      <c r="CT1596" s="181"/>
      <c r="CU1596" s="181"/>
    </row>
    <row r="1597" spans="1:99" ht="20.100000000000001" customHeight="1" x14ac:dyDescent="0.25">
      <c r="A1597" s="58">
        <v>1593</v>
      </c>
      <c r="B1597" s="58" t="str">
        <f>IF(D1597='Напрямки конкурса'!$L$2,'Напрямки конкурса'!$B$2,IF(D1597='Напрямки конкурса'!$L$3,'Напрямки конкурса'!$B$3,IF(D1597='Напрямки конкурса'!$L$4,'Напрямки конкурса'!$B$4,IF(D1597='Напрямки конкурса'!$L$5,'Напрямки конкурса'!$B$5,IF(D1597='Напрямки конкурса'!$L$6,'Напрямки конкурса'!$B$6,IF(D1597='Напрямки конкурса'!$L$7,'Напрямки конкурса'!$B$7,IF(D1597='Напрямки конкурса'!$L$8,'Напрямки конкурса'!$B$8,IF(D1597='Напрямки конкурса'!$L$9,'Напрямки конкурса'!$B$9,IF(D1597='Напрямки конкурса'!$L$10,'Напрямки конкурса'!$B$10,IF(D1597='Напрямки конкурса'!$L$11,'Напрямки конкурса'!$B$11,IF(D1597='Напрямки конкурса'!$L$12,'Напрямки конкурса'!$B$12,IF(D1597='Напрямки конкурса'!$L$13,'Напрямки конкурса'!$B$13,IF(D1597='Напрямки конкурса'!$L$14,'Напрямки конкурса'!$B$14,IF(D1597='Напрямки конкурса'!$L$15,'Напрямки конкурса'!$B$15,IF(D1597='Напрямки конкурса'!$L$16,'Напрямки конкурса'!$B$16,IF(D1597='Напрямки конкурса'!$L$17,'Напрямки конкурса'!$B$17,IF(D1597='Напрямки конкурса'!$L$18,'Напрямки конкурса'!$B$18,IF(D1597='Напрямки конкурса'!$L$19,'Напрямки конкурса'!$B$19,IF(D1597='Напрямки конкурса'!$L$20,'Напрямки конкурса'!$B$20,IF(D1597='Напрямки конкурса'!$L$21,'Напрямки конкурса'!$B$21,IF(D1597='Напрямки конкурса'!$L$22,'Напрямки конкурса'!$B$22,IF(D1597='Напрямки конкурса'!$L$23,'Напрямки конкурса'!$B$23,IF(D1597='Напрямки конкурса'!$L$24,'Напрямки конкурса'!$B$24,IF(D1597='Напрямки конкурса'!$L$25,'Напрямки конкурса'!$B$25,IF(D1597='Напрямки конкурса'!$L$26,'Напрямки конкурса'!$B$26,IF(D1597='Напрямки конкурса'!$L$27,'Напрямки конкурса'!$B$27,IF(D1597='Напрямки конкурса'!$L$28,'Напрямки конкурса'!$B$28,"")))))))))))))))))))))))))))</f>
        <v/>
      </c>
      <c r="C1597" s="59" t="str">
        <f>IF(D1597='Напрямки конкурса'!$L$2,'Напрямки конкурса'!$K$2,IF(D1597='Напрямки конкурса'!$L$3,'Напрямки конкурса'!$K$3,IF(D1597='Напрямки конкурса'!$L$4,'Напрямки конкурса'!$K$4,IF(D1597='Напрямки конкурса'!$L$5,'Напрямки конкурса'!$K$5,IF(D1597='Напрямки конкурса'!$L$6,'Напрямки конкурса'!$K$6,IF(D1597='Напрямки конкурса'!$L$7,'Напрямки конкурса'!$K$7,IF(D1597='Напрямки конкурса'!$L$8,'Напрямки конкурса'!$K$8,IF(D1597='Напрямки конкурса'!$L$9,'Напрямки конкурса'!$K$9,IF(D1597='Напрямки конкурса'!$L$10,'Напрямки конкурса'!$K$10,IF(D1597='Напрямки конкурса'!$L$11,'Напрямки конкурса'!$K$11,IF(D1597='Напрямки конкурса'!$L$12,'Напрямки конкурса'!$K$12,IF(D1597='Напрямки конкурса'!$L$13,'Напрямки конкурса'!$K$13,IF(D1597='Напрямки конкурса'!$L$14,'Напрямки конкурса'!$K$14,IF(D1597='Напрямки конкурса'!$L$15,'Напрямки конкурса'!$K$15,IF(D1597='Напрямки конкурса'!$L$16,'Напрямки конкурса'!$K$16,IF(D1597='Напрямки конкурса'!$L$17,'Напрямки конкурса'!$K$17,IF(D1597='Напрямки конкурса'!$L$18,'Напрямки конкурса'!$K$18,IF(D1597='Напрямки конкурса'!$L$19,'Напрямки конкурса'!$K$19,IF(D1597='Напрямки конкурса'!$L$20,'Напрямки конкурса'!$K$20,IF(D1597='Напрямки конкурса'!$L$21,'Напрямки конкурса'!$K$21,IF(D1597='Напрямки конкурса'!$L$22,'Напрямки конкурса'!$K$22,IF(D1597='Напрямки конкурса'!$L$23,'Напрямки конкурса'!$K$23,IF(D1597='Напрямки конкурса'!$L$24,'Напрямки конкурса'!$K$24,IF(D1597='Напрямки конкурса'!$L$25,'Напрямки конкурса'!$K$25,IF(D1597='Напрямки конкурса'!$L$26,'Напрямки конкурса'!$K$26,IF(D1597='Напрямки конкурса'!$L$27,'Напрямки конкурса'!$K$27,IF(D1597='Напрямки конкурса'!$L$28,'Напрямки конкурса'!$K$28,"")))))))))))))))))))))))))))</f>
        <v/>
      </c>
      <c r="D1597" s="50"/>
      <c r="E1597" s="171"/>
      <c r="F1597" s="171"/>
      <c r="G1597" s="171"/>
      <c r="H1597" s="150" t="str">
        <f>IF(I1597='Категорія витрат'!$B$2,'Категорія витрат'!$A$2,IF(I1597='Категорія витрат'!$B$3,'Категорія витрат'!$A$3,IF(I1597='Категорія витрат'!$B$4,'Категорія витрат'!$A$4,IF(I1597='Категорія витрат'!$B$5,'Категорія витрат'!$A$5,IF(I1597='Категорія витрат'!$B$6,'Категорія витрат'!$A$6,IF(I1597='Категорія витрат'!$B$7,'Категорія витрат'!$A$7,IF(I1597='Категорія витрат'!$B$8,'Категорія витрат'!$A$8,IF(I1597='Категорія витрат'!$B$9,'Категорія витрат'!$A$9,IF(I1597='Категорія витрат'!$B$10,'Категорія витрат'!$A$10,IF(I1597='Категорія витрат'!$B$11,'Категорія витрат'!$A$11,IF(I1597='Категорія витрат'!$B$12,'Категорія витрат'!$A$12,IF(I1597='Категорія витрат'!$B$13,'Категорія витрат'!$A$13,IF(I1597='Категорія витрат'!$B$14,'Категорія витрат'!$A$14,IF(I1597='Категорія витрат'!$B$15,'Категорія витрат'!$A$15,IF(I1597='Категорія витрат'!$B$16,'Категорія витрат'!$A$16,IF(I1597='Категорія витрат'!$B$17,'Категорія витрат'!$A$17,IF(I1597='Категорія витрат'!$B$18,'Категорія витрат'!$A$18,IF(I1597='Категорія витрат'!$B$19,'Категорія витрат'!$A$19,IF(I1597='Категорія витрат'!$B$20,'Категорія витрат'!$A$20,IF(I1597='Категорія витрат'!$B$21,'Категорія витрат'!$A$21,IF(I1597='Категорія витрат'!$B$22,'Категорія витрат'!$A$22,IF(I1597='Категорія витрат'!$B$23,'Категорія витрат'!$A$23,IF(I1597='Категорія витрат'!$B$24,'Категорія витрат'!$A$24,IF(I1597='Категорія витрат'!$B$25,'Категорія витрат'!$A$25,IF(I1597='Категорія витрат'!$B$26,'Категорія витрат'!$A$26,IF(I1597='Категорія витрат'!$B$27,'Категорія витрат'!$A$27,IF(I1597='Категорія витрат'!$B$28,'Категорія витрат'!$A$28,IF(I1597='Категорія витрат'!$B$29,'Категорія витрат'!$A$29,IF(I1597='Категорія витрат'!$B$30,'Категорія витрат'!$A$30,"")))))))))))))))))))))))))))))</f>
        <v/>
      </c>
      <c r="I1597" s="174"/>
      <c r="J1597" s="173"/>
      <c r="K1597" s="176"/>
      <c r="L1597" s="87">
        <f t="shared" si="745"/>
        <v>0</v>
      </c>
      <c r="M1597" s="176"/>
      <c r="N1597" s="178"/>
      <c r="O1597" s="171"/>
      <c r="P1597" s="159">
        <f>IF(J1597='Категорія витрат'!$F$2,ROUND('Додаток 3._Бюджет детальний ПР'!O1597*0.3676,2),IF(J1597='Категорія витрат'!$F$3,ROUND('Додаток 3._Бюджет детальний ПР'!O1597*0.347,2),IF(J1597='Категорія витрат'!$F$4,ROUND('Додаток 3._Бюджет детальний ПР'!O1597*0.347,2),IF(J1597='Категорія витрат'!$F$7,ROUND('Додаток 3._Бюджет детальний ПР'!O1597*0.0841,2),0))))</f>
        <v>0</v>
      </c>
      <c r="Q1597" s="153">
        <f t="shared" si="750"/>
        <v>0</v>
      </c>
      <c r="R1597" s="181"/>
      <c r="S1597" s="181"/>
      <c r="T1597" s="181"/>
      <c r="U1597" s="181"/>
      <c r="V1597" s="181"/>
      <c r="W1597" s="181"/>
      <c r="X1597" s="181"/>
      <c r="Y1597" s="181"/>
      <c r="Z1597" s="181"/>
      <c r="AA1597" s="181"/>
      <c r="AB1597" s="181"/>
      <c r="AC1597" s="181"/>
      <c r="AD1597" s="48">
        <f t="shared" si="721"/>
        <v>0</v>
      </c>
      <c r="AE1597" s="48">
        <f t="shared" si="722"/>
        <v>0</v>
      </c>
      <c r="AF1597" s="48">
        <f t="shared" si="723"/>
        <v>0</v>
      </c>
      <c r="AG1597" s="48">
        <f t="shared" si="724"/>
        <v>0</v>
      </c>
      <c r="AH1597" s="48">
        <f t="shared" si="725"/>
        <v>0</v>
      </c>
      <c r="AI1597" s="48">
        <f t="shared" si="726"/>
        <v>0</v>
      </c>
      <c r="AJ1597" s="48">
        <f t="shared" si="727"/>
        <v>0</v>
      </c>
      <c r="AK1597" s="48">
        <f t="shared" si="728"/>
        <v>0</v>
      </c>
      <c r="AL1597" s="181"/>
      <c r="AM1597" s="181"/>
      <c r="AN1597" s="77"/>
      <c r="AO1597" s="176"/>
      <c r="AP1597" s="87">
        <f t="shared" si="746"/>
        <v>0</v>
      </c>
      <c r="AQ1597" s="176"/>
      <c r="AR1597" s="178"/>
      <c r="AS1597" s="171"/>
      <c r="AT1597" s="159">
        <f>IF(J1597='Категорія витрат'!$F$2,ROUND('Додаток 3._Бюджет детальний ПР'!AS1597*0.3676,2),IF(J1597='Категорія витрат'!$F$3,ROUND('Додаток 3._Бюджет детальний ПР'!AS1597*0.347,2),IF(J1597='Категорія витрат'!$F$4,ROUND('Додаток 3._Бюджет детальний ПР'!AS1597*0.347,2),IF(J1597='Категорія витрат'!$F$7,ROUND('Додаток 3._Бюджет детальний ПР'!AS1597*0.0841,2),0))))</f>
        <v>0</v>
      </c>
      <c r="AU1597" s="153">
        <f t="shared" si="747"/>
        <v>0</v>
      </c>
      <c r="AV1597" s="181"/>
      <c r="AW1597" s="181"/>
      <c r="AX1597" s="181"/>
      <c r="AY1597" s="181"/>
      <c r="AZ1597" s="181"/>
      <c r="BA1597" s="181"/>
      <c r="BB1597" s="181"/>
      <c r="BC1597" s="181"/>
      <c r="BD1597" s="181"/>
      <c r="BE1597" s="181"/>
      <c r="BF1597" s="181"/>
      <c r="BG1597" s="181"/>
      <c r="BH1597" s="48">
        <f t="shared" si="729"/>
        <v>0</v>
      </c>
      <c r="BI1597" s="48">
        <f t="shared" si="730"/>
        <v>0</v>
      </c>
      <c r="BJ1597" s="48">
        <f t="shared" si="731"/>
        <v>0</v>
      </c>
      <c r="BK1597" s="48">
        <f t="shared" si="732"/>
        <v>0</v>
      </c>
      <c r="BL1597" s="48">
        <f t="shared" si="733"/>
        <v>0</v>
      </c>
      <c r="BM1597" s="48">
        <f t="shared" si="734"/>
        <v>0</v>
      </c>
      <c r="BN1597" s="48">
        <f t="shared" si="735"/>
        <v>0</v>
      </c>
      <c r="BO1597" s="48">
        <f t="shared" si="736"/>
        <v>0</v>
      </c>
      <c r="BP1597" s="181"/>
      <c r="BQ1597" s="181"/>
      <c r="BR1597" s="191"/>
      <c r="BS1597" s="176"/>
      <c r="BT1597" s="87">
        <f t="shared" si="748"/>
        <v>0</v>
      </c>
      <c r="BU1597" s="176"/>
      <c r="BV1597" s="178"/>
      <c r="BW1597" s="171"/>
      <c r="BX1597" s="159">
        <f>IF(J1597='Категорія витрат'!$F$2,ROUND('Додаток 3._Бюджет детальний ПР'!BW1597*0.3676,2),IF(J1597='Категорія витрат'!$F$3,ROUND('Додаток 3._Бюджет детальний ПР'!BW1597*0.347,2),IF(J1597='Категорія витрат'!$F$4,ROUND('Додаток 3._Бюджет детальний ПР'!BW1597*0.347,2),IF(J1597='Категорія витрат'!$F$7,ROUND('Додаток 3._Бюджет детальний ПР'!BW1597*0.0841,2),0))))</f>
        <v>0</v>
      </c>
      <c r="BY1597" s="153">
        <f t="shared" si="749"/>
        <v>0</v>
      </c>
      <c r="BZ1597" s="181"/>
      <c r="CA1597" s="181"/>
      <c r="CB1597" s="181"/>
      <c r="CC1597" s="181"/>
      <c r="CD1597" s="181"/>
      <c r="CE1597" s="181"/>
      <c r="CF1597" s="181"/>
      <c r="CG1597" s="181"/>
      <c r="CH1597" s="181"/>
      <c r="CI1597" s="181"/>
      <c r="CJ1597" s="181"/>
      <c r="CK1597" s="181"/>
      <c r="CL1597" s="48">
        <f t="shared" si="737"/>
        <v>0</v>
      </c>
      <c r="CM1597" s="48">
        <f t="shared" si="738"/>
        <v>0</v>
      </c>
      <c r="CN1597" s="48">
        <f t="shared" si="739"/>
        <v>0</v>
      </c>
      <c r="CO1597" s="48">
        <f t="shared" si="740"/>
        <v>0</v>
      </c>
      <c r="CP1597" s="48">
        <f t="shared" si="741"/>
        <v>0</v>
      </c>
      <c r="CQ1597" s="48">
        <f t="shared" si="742"/>
        <v>0</v>
      </c>
      <c r="CR1597" s="48">
        <f t="shared" si="743"/>
        <v>0</v>
      </c>
      <c r="CS1597" s="48">
        <f t="shared" si="744"/>
        <v>0</v>
      </c>
      <c r="CT1597" s="181"/>
      <c r="CU1597" s="181"/>
    </row>
    <row r="1598" spans="1:99" ht="20.100000000000001" customHeight="1" x14ac:dyDescent="0.25">
      <c r="A1598" s="58">
        <v>1594</v>
      </c>
      <c r="B1598" s="58" t="str">
        <f>IF(D1598='Напрямки конкурса'!$L$2,'Напрямки конкурса'!$B$2,IF(D1598='Напрямки конкурса'!$L$3,'Напрямки конкурса'!$B$3,IF(D1598='Напрямки конкурса'!$L$4,'Напрямки конкурса'!$B$4,IF(D1598='Напрямки конкурса'!$L$5,'Напрямки конкурса'!$B$5,IF(D1598='Напрямки конкурса'!$L$6,'Напрямки конкурса'!$B$6,IF(D1598='Напрямки конкурса'!$L$7,'Напрямки конкурса'!$B$7,IF(D1598='Напрямки конкурса'!$L$8,'Напрямки конкурса'!$B$8,IF(D1598='Напрямки конкурса'!$L$9,'Напрямки конкурса'!$B$9,IF(D1598='Напрямки конкурса'!$L$10,'Напрямки конкурса'!$B$10,IF(D1598='Напрямки конкурса'!$L$11,'Напрямки конкурса'!$B$11,IF(D1598='Напрямки конкурса'!$L$12,'Напрямки конкурса'!$B$12,IF(D1598='Напрямки конкурса'!$L$13,'Напрямки конкурса'!$B$13,IF(D1598='Напрямки конкурса'!$L$14,'Напрямки конкурса'!$B$14,IF(D1598='Напрямки конкурса'!$L$15,'Напрямки конкурса'!$B$15,IF(D1598='Напрямки конкурса'!$L$16,'Напрямки конкурса'!$B$16,IF(D1598='Напрямки конкурса'!$L$17,'Напрямки конкурса'!$B$17,IF(D1598='Напрямки конкурса'!$L$18,'Напрямки конкурса'!$B$18,IF(D1598='Напрямки конкурса'!$L$19,'Напрямки конкурса'!$B$19,IF(D1598='Напрямки конкурса'!$L$20,'Напрямки конкурса'!$B$20,IF(D1598='Напрямки конкурса'!$L$21,'Напрямки конкурса'!$B$21,IF(D1598='Напрямки конкурса'!$L$22,'Напрямки конкурса'!$B$22,IF(D1598='Напрямки конкурса'!$L$23,'Напрямки конкурса'!$B$23,IF(D1598='Напрямки конкурса'!$L$24,'Напрямки конкурса'!$B$24,IF(D1598='Напрямки конкурса'!$L$25,'Напрямки конкурса'!$B$25,IF(D1598='Напрямки конкурса'!$L$26,'Напрямки конкурса'!$B$26,IF(D1598='Напрямки конкурса'!$L$27,'Напрямки конкурса'!$B$27,IF(D1598='Напрямки конкурса'!$L$28,'Напрямки конкурса'!$B$28,"")))))))))))))))))))))))))))</f>
        <v/>
      </c>
      <c r="C1598" s="59" t="str">
        <f>IF(D1598='Напрямки конкурса'!$L$2,'Напрямки конкурса'!$K$2,IF(D1598='Напрямки конкурса'!$L$3,'Напрямки конкурса'!$K$3,IF(D1598='Напрямки конкурса'!$L$4,'Напрямки конкурса'!$K$4,IF(D1598='Напрямки конкурса'!$L$5,'Напрямки конкурса'!$K$5,IF(D1598='Напрямки конкурса'!$L$6,'Напрямки конкурса'!$K$6,IF(D1598='Напрямки конкурса'!$L$7,'Напрямки конкурса'!$K$7,IF(D1598='Напрямки конкурса'!$L$8,'Напрямки конкурса'!$K$8,IF(D1598='Напрямки конкурса'!$L$9,'Напрямки конкурса'!$K$9,IF(D1598='Напрямки конкурса'!$L$10,'Напрямки конкурса'!$K$10,IF(D1598='Напрямки конкурса'!$L$11,'Напрямки конкурса'!$K$11,IF(D1598='Напрямки конкурса'!$L$12,'Напрямки конкурса'!$K$12,IF(D1598='Напрямки конкурса'!$L$13,'Напрямки конкурса'!$K$13,IF(D1598='Напрямки конкурса'!$L$14,'Напрямки конкурса'!$K$14,IF(D1598='Напрямки конкурса'!$L$15,'Напрямки конкурса'!$K$15,IF(D1598='Напрямки конкурса'!$L$16,'Напрямки конкурса'!$K$16,IF(D1598='Напрямки конкурса'!$L$17,'Напрямки конкурса'!$K$17,IF(D1598='Напрямки конкурса'!$L$18,'Напрямки конкурса'!$K$18,IF(D1598='Напрямки конкурса'!$L$19,'Напрямки конкурса'!$K$19,IF(D1598='Напрямки конкурса'!$L$20,'Напрямки конкурса'!$K$20,IF(D1598='Напрямки конкурса'!$L$21,'Напрямки конкурса'!$K$21,IF(D1598='Напрямки конкурса'!$L$22,'Напрямки конкурса'!$K$22,IF(D1598='Напрямки конкурса'!$L$23,'Напрямки конкурса'!$K$23,IF(D1598='Напрямки конкурса'!$L$24,'Напрямки конкурса'!$K$24,IF(D1598='Напрямки конкурса'!$L$25,'Напрямки конкурса'!$K$25,IF(D1598='Напрямки конкурса'!$L$26,'Напрямки конкурса'!$K$26,IF(D1598='Напрямки конкурса'!$L$27,'Напрямки конкурса'!$K$27,IF(D1598='Напрямки конкурса'!$L$28,'Напрямки конкурса'!$K$28,"")))))))))))))))))))))))))))</f>
        <v/>
      </c>
      <c r="D1598" s="50"/>
      <c r="E1598" s="171"/>
      <c r="F1598" s="171"/>
      <c r="G1598" s="171"/>
      <c r="H1598" s="150" t="str">
        <f>IF(I1598='Категорія витрат'!$B$2,'Категорія витрат'!$A$2,IF(I1598='Категорія витрат'!$B$3,'Категорія витрат'!$A$3,IF(I1598='Категорія витрат'!$B$4,'Категорія витрат'!$A$4,IF(I1598='Категорія витрат'!$B$5,'Категорія витрат'!$A$5,IF(I1598='Категорія витрат'!$B$6,'Категорія витрат'!$A$6,IF(I1598='Категорія витрат'!$B$7,'Категорія витрат'!$A$7,IF(I1598='Категорія витрат'!$B$8,'Категорія витрат'!$A$8,IF(I1598='Категорія витрат'!$B$9,'Категорія витрат'!$A$9,IF(I1598='Категорія витрат'!$B$10,'Категорія витрат'!$A$10,IF(I1598='Категорія витрат'!$B$11,'Категорія витрат'!$A$11,IF(I1598='Категорія витрат'!$B$12,'Категорія витрат'!$A$12,IF(I1598='Категорія витрат'!$B$13,'Категорія витрат'!$A$13,IF(I1598='Категорія витрат'!$B$14,'Категорія витрат'!$A$14,IF(I1598='Категорія витрат'!$B$15,'Категорія витрат'!$A$15,IF(I1598='Категорія витрат'!$B$16,'Категорія витрат'!$A$16,IF(I1598='Категорія витрат'!$B$17,'Категорія витрат'!$A$17,IF(I1598='Категорія витрат'!$B$18,'Категорія витрат'!$A$18,IF(I1598='Категорія витрат'!$B$19,'Категорія витрат'!$A$19,IF(I1598='Категорія витрат'!$B$20,'Категорія витрат'!$A$20,IF(I1598='Категорія витрат'!$B$21,'Категорія витрат'!$A$21,IF(I1598='Категорія витрат'!$B$22,'Категорія витрат'!$A$22,IF(I1598='Категорія витрат'!$B$23,'Категорія витрат'!$A$23,IF(I1598='Категорія витрат'!$B$24,'Категорія витрат'!$A$24,IF(I1598='Категорія витрат'!$B$25,'Категорія витрат'!$A$25,IF(I1598='Категорія витрат'!$B$26,'Категорія витрат'!$A$26,IF(I1598='Категорія витрат'!$B$27,'Категорія витрат'!$A$27,IF(I1598='Категорія витрат'!$B$28,'Категорія витрат'!$A$28,IF(I1598='Категорія витрат'!$B$29,'Категорія витрат'!$A$29,IF(I1598='Категорія витрат'!$B$30,'Категорія витрат'!$A$30,"")))))))))))))))))))))))))))))</f>
        <v/>
      </c>
      <c r="I1598" s="174"/>
      <c r="J1598" s="173"/>
      <c r="K1598" s="176"/>
      <c r="L1598" s="87">
        <f t="shared" si="745"/>
        <v>0</v>
      </c>
      <c r="M1598" s="176"/>
      <c r="N1598" s="178"/>
      <c r="O1598" s="171"/>
      <c r="P1598" s="159">
        <f>IF(J1598='Категорія витрат'!$F$2,ROUND('Додаток 3._Бюджет детальний ПР'!O1598*0.3676,2),IF(J1598='Категорія витрат'!$F$3,ROUND('Додаток 3._Бюджет детальний ПР'!O1598*0.347,2),IF(J1598='Категорія витрат'!$F$4,ROUND('Додаток 3._Бюджет детальний ПР'!O1598*0.347,2),IF(J1598='Категорія витрат'!$F$7,ROUND('Додаток 3._Бюджет детальний ПР'!O1598*0.0841,2),0))))</f>
        <v>0</v>
      </c>
      <c r="Q1598" s="153">
        <f t="shared" si="750"/>
        <v>0</v>
      </c>
      <c r="R1598" s="181"/>
      <c r="S1598" s="181"/>
      <c r="T1598" s="181"/>
      <c r="U1598" s="181"/>
      <c r="V1598" s="181"/>
      <c r="W1598" s="181"/>
      <c r="X1598" s="181"/>
      <c r="Y1598" s="181"/>
      <c r="Z1598" s="181"/>
      <c r="AA1598" s="181"/>
      <c r="AB1598" s="181"/>
      <c r="AC1598" s="181"/>
      <c r="AD1598" s="48">
        <f t="shared" si="721"/>
        <v>0</v>
      </c>
      <c r="AE1598" s="48">
        <f t="shared" si="722"/>
        <v>0</v>
      </c>
      <c r="AF1598" s="48">
        <f t="shared" si="723"/>
        <v>0</v>
      </c>
      <c r="AG1598" s="48">
        <f t="shared" si="724"/>
        <v>0</v>
      </c>
      <c r="AH1598" s="48">
        <f t="shared" si="725"/>
        <v>0</v>
      </c>
      <c r="AI1598" s="48">
        <f t="shared" si="726"/>
        <v>0</v>
      </c>
      <c r="AJ1598" s="48">
        <f t="shared" si="727"/>
        <v>0</v>
      </c>
      <c r="AK1598" s="48">
        <f t="shared" si="728"/>
        <v>0</v>
      </c>
      <c r="AL1598" s="181"/>
      <c r="AM1598" s="181"/>
      <c r="AN1598" s="77"/>
      <c r="AO1598" s="176"/>
      <c r="AP1598" s="87">
        <f t="shared" si="746"/>
        <v>0</v>
      </c>
      <c r="AQ1598" s="176"/>
      <c r="AR1598" s="178"/>
      <c r="AS1598" s="171"/>
      <c r="AT1598" s="159">
        <f>IF(J1598='Категорія витрат'!$F$2,ROUND('Додаток 3._Бюджет детальний ПР'!AS1598*0.3676,2),IF(J1598='Категорія витрат'!$F$3,ROUND('Додаток 3._Бюджет детальний ПР'!AS1598*0.347,2),IF(J1598='Категорія витрат'!$F$4,ROUND('Додаток 3._Бюджет детальний ПР'!AS1598*0.347,2),IF(J1598='Категорія витрат'!$F$7,ROUND('Додаток 3._Бюджет детальний ПР'!AS1598*0.0841,2),0))))</f>
        <v>0</v>
      </c>
      <c r="AU1598" s="153">
        <f t="shared" si="747"/>
        <v>0</v>
      </c>
      <c r="AV1598" s="181"/>
      <c r="AW1598" s="181"/>
      <c r="AX1598" s="181"/>
      <c r="AY1598" s="181"/>
      <c r="AZ1598" s="181"/>
      <c r="BA1598" s="181"/>
      <c r="BB1598" s="181"/>
      <c r="BC1598" s="181"/>
      <c r="BD1598" s="181"/>
      <c r="BE1598" s="181"/>
      <c r="BF1598" s="181"/>
      <c r="BG1598" s="181"/>
      <c r="BH1598" s="48">
        <f t="shared" si="729"/>
        <v>0</v>
      </c>
      <c r="BI1598" s="48">
        <f t="shared" si="730"/>
        <v>0</v>
      </c>
      <c r="BJ1598" s="48">
        <f t="shared" si="731"/>
        <v>0</v>
      </c>
      <c r="BK1598" s="48">
        <f t="shared" si="732"/>
        <v>0</v>
      </c>
      <c r="BL1598" s="48">
        <f t="shared" si="733"/>
        <v>0</v>
      </c>
      <c r="BM1598" s="48">
        <f t="shared" si="734"/>
        <v>0</v>
      </c>
      <c r="BN1598" s="48">
        <f t="shared" si="735"/>
        <v>0</v>
      </c>
      <c r="BO1598" s="48">
        <f t="shared" si="736"/>
        <v>0</v>
      </c>
      <c r="BP1598" s="181"/>
      <c r="BQ1598" s="181"/>
      <c r="BR1598" s="191"/>
      <c r="BS1598" s="176"/>
      <c r="BT1598" s="87">
        <f t="shared" si="748"/>
        <v>0</v>
      </c>
      <c r="BU1598" s="176"/>
      <c r="BV1598" s="178"/>
      <c r="BW1598" s="171"/>
      <c r="BX1598" s="159">
        <f>IF(J1598='Категорія витрат'!$F$2,ROUND('Додаток 3._Бюджет детальний ПР'!BW1598*0.3676,2),IF(J1598='Категорія витрат'!$F$3,ROUND('Додаток 3._Бюджет детальний ПР'!BW1598*0.347,2),IF(J1598='Категорія витрат'!$F$4,ROUND('Додаток 3._Бюджет детальний ПР'!BW1598*0.347,2),IF(J1598='Категорія витрат'!$F$7,ROUND('Додаток 3._Бюджет детальний ПР'!BW1598*0.0841,2),0))))</f>
        <v>0</v>
      </c>
      <c r="BY1598" s="153">
        <f t="shared" si="749"/>
        <v>0</v>
      </c>
      <c r="BZ1598" s="181"/>
      <c r="CA1598" s="181"/>
      <c r="CB1598" s="181"/>
      <c r="CC1598" s="181"/>
      <c r="CD1598" s="181"/>
      <c r="CE1598" s="181"/>
      <c r="CF1598" s="181"/>
      <c r="CG1598" s="181"/>
      <c r="CH1598" s="181"/>
      <c r="CI1598" s="181"/>
      <c r="CJ1598" s="181"/>
      <c r="CK1598" s="181"/>
      <c r="CL1598" s="48">
        <f t="shared" si="737"/>
        <v>0</v>
      </c>
      <c r="CM1598" s="48">
        <f t="shared" si="738"/>
        <v>0</v>
      </c>
      <c r="CN1598" s="48">
        <f t="shared" si="739"/>
        <v>0</v>
      </c>
      <c r="CO1598" s="48">
        <f t="shared" si="740"/>
        <v>0</v>
      </c>
      <c r="CP1598" s="48">
        <f t="shared" si="741"/>
        <v>0</v>
      </c>
      <c r="CQ1598" s="48">
        <f t="shared" si="742"/>
        <v>0</v>
      </c>
      <c r="CR1598" s="48">
        <f t="shared" si="743"/>
        <v>0</v>
      </c>
      <c r="CS1598" s="48">
        <f t="shared" si="744"/>
        <v>0</v>
      </c>
      <c r="CT1598" s="181"/>
      <c r="CU1598" s="181"/>
    </row>
    <row r="1599" spans="1:99" ht="20.100000000000001" customHeight="1" x14ac:dyDescent="0.25">
      <c r="A1599" s="58">
        <v>1595</v>
      </c>
      <c r="B1599" s="58" t="str">
        <f>IF(D1599='Напрямки конкурса'!$L$2,'Напрямки конкурса'!$B$2,IF(D1599='Напрямки конкурса'!$L$3,'Напрямки конкурса'!$B$3,IF(D1599='Напрямки конкурса'!$L$4,'Напрямки конкурса'!$B$4,IF(D1599='Напрямки конкурса'!$L$5,'Напрямки конкурса'!$B$5,IF(D1599='Напрямки конкурса'!$L$6,'Напрямки конкурса'!$B$6,IF(D1599='Напрямки конкурса'!$L$7,'Напрямки конкурса'!$B$7,IF(D1599='Напрямки конкурса'!$L$8,'Напрямки конкурса'!$B$8,IF(D1599='Напрямки конкурса'!$L$9,'Напрямки конкурса'!$B$9,IF(D1599='Напрямки конкурса'!$L$10,'Напрямки конкурса'!$B$10,IF(D1599='Напрямки конкурса'!$L$11,'Напрямки конкурса'!$B$11,IF(D1599='Напрямки конкурса'!$L$12,'Напрямки конкурса'!$B$12,IF(D1599='Напрямки конкурса'!$L$13,'Напрямки конкурса'!$B$13,IF(D1599='Напрямки конкурса'!$L$14,'Напрямки конкурса'!$B$14,IF(D1599='Напрямки конкурса'!$L$15,'Напрямки конкурса'!$B$15,IF(D1599='Напрямки конкурса'!$L$16,'Напрямки конкурса'!$B$16,IF(D1599='Напрямки конкурса'!$L$17,'Напрямки конкурса'!$B$17,IF(D1599='Напрямки конкурса'!$L$18,'Напрямки конкурса'!$B$18,IF(D1599='Напрямки конкурса'!$L$19,'Напрямки конкурса'!$B$19,IF(D1599='Напрямки конкурса'!$L$20,'Напрямки конкурса'!$B$20,IF(D1599='Напрямки конкурса'!$L$21,'Напрямки конкурса'!$B$21,IF(D1599='Напрямки конкурса'!$L$22,'Напрямки конкурса'!$B$22,IF(D1599='Напрямки конкурса'!$L$23,'Напрямки конкурса'!$B$23,IF(D1599='Напрямки конкурса'!$L$24,'Напрямки конкурса'!$B$24,IF(D1599='Напрямки конкурса'!$L$25,'Напрямки конкурса'!$B$25,IF(D1599='Напрямки конкурса'!$L$26,'Напрямки конкурса'!$B$26,IF(D1599='Напрямки конкурса'!$L$27,'Напрямки конкурса'!$B$27,IF(D1599='Напрямки конкурса'!$L$28,'Напрямки конкурса'!$B$28,"")))))))))))))))))))))))))))</f>
        <v/>
      </c>
      <c r="C1599" s="59" t="str">
        <f>IF(D1599='Напрямки конкурса'!$L$2,'Напрямки конкурса'!$K$2,IF(D1599='Напрямки конкурса'!$L$3,'Напрямки конкурса'!$K$3,IF(D1599='Напрямки конкурса'!$L$4,'Напрямки конкурса'!$K$4,IF(D1599='Напрямки конкурса'!$L$5,'Напрямки конкурса'!$K$5,IF(D1599='Напрямки конкурса'!$L$6,'Напрямки конкурса'!$K$6,IF(D1599='Напрямки конкурса'!$L$7,'Напрямки конкурса'!$K$7,IF(D1599='Напрямки конкурса'!$L$8,'Напрямки конкурса'!$K$8,IF(D1599='Напрямки конкурса'!$L$9,'Напрямки конкурса'!$K$9,IF(D1599='Напрямки конкурса'!$L$10,'Напрямки конкурса'!$K$10,IF(D1599='Напрямки конкурса'!$L$11,'Напрямки конкурса'!$K$11,IF(D1599='Напрямки конкурса'!$L$12,'Напрямки конкурса'!$K$12,IF(D1599='Напрямки конкурса'!$L$13,'Напрямки конкурса'!$K$13,IF(D1599='Напрямки конкурса'!$L$14,'Напрямки конкурса'!$K$14,IF(D1599='Напрямки конкурса'!$L$15,'Напрямки конкурса'!$K$15,IF(D1599='Напрямки конкурса'!$L$16,'Напрямки конкурса'!$K$16,IF(D1599='Напрямки конкурса'!$L$17,'Напрямки конкурса'!$K$17,IF(D1599='Напрямки конкурса'!$L$18,'Напрямки конкурса'!$K$18,IF(D1599='Напрямки конкурса'!$L$19,'Напрямки конкурса'!$K$19,IF(D1599='Напрямки конкурса'!$L$20,'Напрямки конкурса'!$K$20,IF(D1599='Напрямки конкурса'!$L$21,'Напрямки конкурса'!$K$21,IF(D1599='Напрямки конкурса'!$L$22,'Напрямки конкурса'!$K$22,IF(D1599='Напрямки конкурса'!$L$23,'Напрямки конкурса'!$K$23,IF(D1599='Напрямки конкурса'!$L$24,'Напрямки конкурса'!$K$24,IF(D1599='Напрямки конкурса'!$L$25,'Напрямки конкурса'!$K$25,IF(D1599='Напрямки конкурса'!$L$26,'Напрямки конкурса'!$K$26,IF(D1599='Напрямки конкурса'!$L$27,'Напрямки конкурса'!$K$27,IF(D1599='Напрямки конкурса'!$L$28,'Напрямки конкурса'!$K$28,"")))))))))))))))))))))))))))</f>
        <v/>
      </c>
      <c r="D1599" s="50"/>
      <c r="E1599" s="171"/>
      <c r="F1599" s="171"/>
      <c r="G1599" s="171"/>
      <c r="H1599" s="150" t="str">
        <f>IF(I1599='Категорія витрат'!$B$2,'Категорія витрат'!$A$2,IF(I1599='Категорія витрат'!$B$3,'Категорія витрат'!$A$3,IF(I1599='Категорія витрат'!$B$4,'Категорія витрат'!$A$4,IF(I1599='Категорія витрат'!$B$5,'Категорія витрат'!$A$5,IF(I1599='Категорія витрат'!$B$6,'Категорія витрат'!$A$6,IF(I1599='Категорія витрат'!$B$7,'Категорія витрат'!$A$7,IF(I1599='Категорія витрат'!$B$8,'Категорія витрат'!$A$8,IF(I1599='Категорія витрат'!$B$9,'Категорія витрат'!$A$9,IF(I1599='Категорія витрат'!$B$10,'Категорія витрат'!$A$10,IF(I1599='Категорія витрат'!$B$11,'Категорія витрат'!$A$11,IF(I1599='Категорія витрат'!$B$12,'Категорія витрат'!$A$12,IF(I1599='Категорія витрат'!$B$13,'Категорія витрат'!$A$13,IF(I1599='Категорія витрат'!$B$14,'Категорія витрат'!$A$14,IF(I1599='Категорія витрат'!$B$15,'Категорія витрат'!$A$15,IF(I1599='Категорія витрат'!$B$16,'Категорія витрат'!$A$16,IF(I1599='Категорія витрат'!$B$17,'Категорія витрат'!$A$17,IF(I1599='Категорія витрат'!$B$18,'Категорія витрат'!$A$18,IF(I1599='Категорія витрат'!$B$19,'Категорія витрат'!$A$19,IF(I1599='Категорія витрат'!$B$20,'Категорія витрат'!$A$20,IF(I1599='Категорія витрат'!$B$21,'Категорія витрат'!$A$21,IF(I1599='Категорія витрат'!$B$22,'Категорія витрат'!$A$22,IF(I1599='Категорія витрат'!$B$23,'Категорія витрат'!$A$23,IF(I1599='Категорія витрат'!$B$24,'Категорія витрат'!$A$24,IF(I1599='Категорія витрат'!$B$25,'Категорія витрат'!$A$25,IF(I1599='Категорія витрат'!$B$26,'Категорія витрат'!$A$26,IF(I1599='Категорія витрат'!$B$27,'Категорія витрат'!$A$27,IF(I1599='Категорія витрат'!$B$28,'Категорія витрат'!$A$28,IF(I1599='Категорія витрат'!$B$29,'Категорія витрат'!$A$29,IF(I1599='Категорія витрат'!$B$30,'Категорія витрат'!$A$30,"")))))))))))))))))))))))))))))</f>
        <v/>
      </c>
      <c r="I1599" s="174"/>
      <c r="J1599" s="173"/>
      <c r="K1599" s="176"/>
      <c r="L1599" s="87">
        <f t="shared" si="745"/>
        <v>0</v>
      </c>
      <c r="M1599" s="176"/>
      <c r="N1599" s="178"/>
      <c r="O1599" s="171"/>
      <c r="P1599" s="159">
        <f>IF(J1599='Категорія витрат'!$F$2,ROUND('Додаток 3._Бюджет детальний ПР'!O1599*0.3676,2),IF(J1599='Категорія витрат'!$F$3,ROUND('Додаток 3._Бюджет детальний ПР'!O1599*0.347,2),IF(J1599='Категорія витрат'!$F$4,ROUND('Додаток 3._Бюджет детальний ПР'!O1599*0.347,2),IF(J1599='Категорія витрат'!$F$7,ROUND('Додаток 3._Бюджет детальний ПР'!O1599*0.0841,2),0))))</f>
        <v>0</v>
      </c>
      <c r="Q1599" s="153">
        <f t="shared" si="750"/>
        <v>0</v>
      </c>
      <c r="R1599" s="181"/>
      <c r="S1599" s="181"/>
      <c r="T1599" s="181"/>
      <c r="U1599" s="181"/>
      <c r="V1599" s="181"/>
      <c r="W1599" s="181"/>
      <c r="X1599" s="181"/>
      <c r="Y1599" s="181"/>
      <c r="Z1599" s="181"/>
      <c r="AA1599" s="181"/>
      <c r="AB1599" s="181"/>
      <c r="AC1599" s="181"/>
      <c r="AD1599" s="48">
        <f t="shared" si="721"/>
        <v>0</v>
      </c>
      <c r="AE1599" s="48">
        <f t="shared" si="722"/>
        <v>0</v>
      </c>
      <c r="AF1599" s="48">
        <f t="shared" si="723"/>
        <v>0</v>
      </c>
      <c r="AG1599" s="48">
        <f t="shared" si="724"/>
        <v>0</v>
      </c>
      <c r="AH1599" s="48">
        <f t="shared" si="725"/>
        <v>0</v>
      </c>
      <c r="AI1599" s="48">
        <f t="shared" si="726"/>
        <v>0</v>
      </c>
      <c r="AJ1599" s="48">
        <f t="shared" si="727"/>
        <v>0</v>
      </c>
      <c r="AK1599" s="48">
        <f t="shared" si="728"/>
        <v>0</v>
      </c>
      <c r="AL1599" s="181"/>
      <c r="AM1599" s="181"/>
      <c r="AN1599" s="77"/>
      <c r="AO1599" s="176"/>
      <c r="AP1599" s="87">
        <f t="shared" si="746"/>
        <v>0</v>
      </c>
      <c r="AQ1599" s="176"/>
      <c r="AR1599" s="178"/>
      <c r="AS1599" s="171"/>
      <c r="AT1599" s="159">
        <f>IF(J1599='Категорія витрат'!$F$2,ROUND('Додаток 3._Бюджет детальний ПР'!AS1599*0.3676,2),IF(J1599='Категорія витрат'!$F$3,ROUND('Додаток 3._Бюджет детальний ПР'!AS1599*0.347,2),IF(J1599='Категорія витрат'!$F$4,ROUND('Додаток 3._Бюджет детальний ПР'!AS1599*0.347,2),IF(J1599='Категорія витрат'!$F$7,ROUND('Додаток 3._Бюджет детальний ПР'!AS1599*0.0841,2),0))))</f>
        <v>0</v>
      </c>
      <c r="AU1599" s="153">
        <f t="shared" si="747"/>
        <v>0</v>
      </c>
      <c r="AV1599" s="181"/>
      <c r="AW1599" s="181"/>
      <c r="AX1599" s="181"/>
      <c r="AY1599" s="181"/>
      <c r="AZ1599" s="181"/>
      <c r="BA1599" s="181"/>
      <c r="BB1599" s="181"/>
      <c r="BC1599" s="181"/>
      <c r="BD1599" s="181"/>
      <c r="BE1599" s="181"/>
      <c r="BF1599" s="181"/>
      <c r="BG1599" s="181"/>
      <c r="BH1599" s="48">
        <f t="shared" si="729"/>
        <v>0</v>
      </c>
      <c r="BI1599" s="48">
        <f t="shared" si="730"/>
        <v>0</v>
      </c>
      <c r="BJ1599" s="48">
        <f t="shared" si="731"/>
        <v>0</v>
      </c>
      <c r="BK1599" s="48">
        <f t="shared" si="732"/>
        <v>0</v>
      </c>
      <c r="BL1599" s="48">
        <f t="shared" si="733"/>
        <v>0</v>
      </c>
      <c r="BM1599" s="48">
        <f t="shared" si="734"/>
        <v>0</v>
      </c>
      <c r="BN1599" s="48">
        <f t="shared" si="735"/>
        <v>0</v>
      </c>
      <c r="BO1599" s="48">
        <f t="shared" si="736"/>
        <v>0</v>
      </c>
      <c r="BP1599" s="181"/>
      <c r="BQ1599" s="181"/>
      <c r="BR1599" s="191"/>
      <c r="BS1599" s="176"/>
      <c r="BT1599" s="87">
        <f t="shared" si="748"/>
        <v>0</v>
      </c>
      <c r="BU1599" s="176"/>
      <c r="BV1599" s="178"/>
      <c r="BW1599" s="171"/>
      <c r="BX1599" s="159">
        <f>IF(J1599='Категорія витрат'!$F$2,ROUND('Додаток 3._Бюджет детальний ПР'!BW1599*0.3676,2),IF(J1599='Категорія витрат'!$F$3,ROUND('Додаток 3._Бюджет детальний ПР'!BW1599*0.347,2),IF(J1599='Категорія витрат'!$F$4,ROUND('Додаток 3._Бюджет детальний ПР'!BW1599*0.347,2),IF(J1599='Категорія витрат'!$F$7,ROUND('Додаток 3._Бюджет детальний ПР'!BW1599*0.0841,2),0))))</f>
        <v>0</v>
      </c>
      <c r="BY1599" s="153">
        <f t="shared" si="749"/>
        <v>0</v>
      </c>
      <c r="BZ1599" s="181"/>
      <c r="CA1599" s="181"/>
      <c r="CB1599" s="181"/>
      <c r="CC1599" s="181"/>
      <c r="CD1599" s="181"/>
      <c r="CE1599" s="181"/>
      <c r="CF1599" s="181"/>
      <c r="CG1599" s="181"/>
      <c r="CH1599" s="181"/>
      <c r="CI1599" s="181"/>
      <c r="CJ1599" s="181"/>
      <c r="CK1599" s="181"/>
      <c r="CL1599" s="48">
        <f t="shared" si="737"/>
        <v>0</v>
      </c>
      <c r="CM1599" s="48">
        <f t="shared" si="738"/>
        <v>0</v>
      </c>
      <c r="CN1599" s="48">
        <f t="shared" si="739"/>
        <v>0</v>
      </c>
      <c r="CO1599" s="48">
        <f t="shared" si="740"/>
        <v>0</v>
      </c>
      <c r="CP1599" s="48">
        <f t="shared" si="741"/>
        <v>0</v>
      </c>
      <c r="CQ1599" s="48">
        <f t="shared" si="742"/>
        <v>0</v>
      </c>
      <c r="CR1599" s="48">
        <f t="shared" si="743"/>
        <v>0</v>
      </c>
      <c r="CS1599" s="48">
        <f t="shared" si="744"/>
        <v>0</v>
      </c>
      <c r="CT1599" s="181"/>
      <c r="CU1599" s="181"/>
    </row>
    <row r="1600" spans="1:99" ht="20.100000000000001" customHeight="1" x14ac:dyDescent="0.25">
      <c r="A1600" s="58">
        <v>1596</v>
      </c>
      <c r="B1600" s="58" t="str">
        <f>IF(D1600='Напрямки конкурса'!$L$2,'Напрямки конкурса'!$B$2,IF(D1600='Напрямки конкурса'!$L$3,'Напрямки конкурса'!$B$3,IF(D1600='Напрямки конкурса'!$L$4,'Напрямки конкурса'!$B$4,IF(D1600='Напрямки конкурса'!$L$5,'Напрямки конкурса'!$B$5,IF(D1600='Напрямки конкурса'!$L$6,'Напрямки конкурса'!$B$6,IF(D1600='Напрямки конкурса'!$L$7,'Напрямки конкурса'!$B$7,IF(D1600='Напрямки конкурса'!$L$8,'Напрямки конкурса'!$B$8,IF(D1600='Напрямки конкурса'!$L$9,'Напрямки конкурса'!$B$9,IF(D1600='Напрямки конкурса'!$L$10,'Напрямки конкурса'!$B$10,IF(D1600='Напрямки конкурса'!$L$11,'Напрямки конкурса'!$B$11,IF(D1600='Напрямки конкурса'!$L$12,'Напрямки конкурса'!$B$12,IF(D1600='Напрямки конкурса'!$L$13,'Напрямки конкурса'!$B$13,IF(D1600='Напрямки конкурса'!$L$14,'Напрямки конкурса'!$B$14,IF(D1600='Напрямки конкурса'!$L$15,'Напрямки конкурса'!$B$15,IF(D1600='Напрямки конкурса'!$L$16,'Напрямки конкурса'!$B$16,IF(D1600='Напрямки конкурса'!$L$17,'Напрямки конкурса'!$B$17,IF(D1600='Напрямки конкурса'!$L$18,'Напрямки конкурса'!$B$18,IF(D1600='Напрямки конкурса'!$L$19,'Напрямки конкурса'!$B$19,IF(D1600='Напрямки конкурса'!$L$20,'Напрямки конкурса'!$B$20,IF(D1600='Напрямки конкурса'!$L$21,'Напрямки конкурса'!$B$21,IF(D1600='Напрямки конкурса'!$L$22,'Напрямки конкурса'!$B$22,IF(D1600='Напрямки конкурса'!$L$23,'Напрямки конкурса'!$B$23,IF(D1600='Напрямки конкурса'!$L$24,'Напрямки конкурса'!$B$24,IF(D1600='Напрямки конкурса'!$L$25,'Напрямки конкурса'!$B$25,IF(D1600='Напрямки конкурса'!$L$26,'Напрямки конкурса'!$B$26,IF(D1600='Напрямки конкурса'!$L$27,'Напрямки конкурса'!$B$27,IF(D1600='Напрямки конкурса'!$L$28,'Напрямки конкурса'!$B$28,"")))))))))))))))))))))))))))</f>
        <v/>
      </c>
      <c r="C1600" s="59" t="str">
        <f>IF(D1600='Напрямки конкурса'!$L$2,'Напрямки конкурса'!$K$2,IF(D1600='Напрямки конкурса'!$L$3,'Напрямки конкурса'!$K$3,IF(D1600='Напрямки конкурса'!$L$4,'Напрямки конкурса'!$K$4,IF(D1600='Напрямки конкурса'!$L$5,'Напрямки конкурса'!$K$5,IF(D1600='Напрямки конкурса'!$L$6,'Напрямки конкурса'!$K$6,IF(D1600='Напрямки конкурса'!$L$7,'Напрямки конкурса'!$K$7,IF(D1600='Напрямки конкурса'!$L$8,'Напрямки конкурса'!$K$8,IF(D1600='Напрямки конкурса'!$L$9,'Напрямки конкурса'!$K$9,IF(D1600='Напрямки конкурса'!$L$10,'Напрямки конкурса'!$K$10,IF(D1600='Напрямки конкурса'!$L$11,'Напрямки конкурса'!$K$11,IF(D1600='Напрямки конкурса'!$L$12,'Напрямки конкурса'!$K$12,IF(D1600='Напрямки конкурса'!$L$13,'Напрямки конкурса'!$K$13,IF(D1600='Напрямки конкурса'!$L$14,'Напрямки конкурса'!$K$14,IF(D1600='Напрямки конкурса'!$L$15,'Напрямки конкурса'!$K$15,IF(D1600='Напрямки конкурса'!$L$16,'Напрямки конкурса'!$K$16,IF(D1600='Напрямки конкурса'!$L$17,'Напрямки конкурса'!$K$17,IF(D1600='Напрямки конкурса'!$L$18,'Напрямки конкурса'!$K$18,IF(D1600='Напрямки конкурса'!$L$19,'Напрямки конкурса'!$K$19,IF(D1600='Напрямки конкурса'!$L$20,'Напрямки конкурса'!$K$20,IF(D1600='Напрямки конкурса'!$L$21,'Напрямки конкурса'!$K$21,IF(D1600='Напрямки конкурса'!$L$22,'Напрямки конкурса'!$K$22,IF(D1600='Напрямки конкурса'!$L$23,'Напрямки конкурса'!$K$23,IF(D1600='Напрямки конкурса'!$L$24,'Напрямки конкурса'!$K$24,IF(D1600='Напрямки конкурса'!$L$25,'Напрямки конкурса'!$K$25,IF(D1600='Напрямки конкурса'!$L$26,'Напрямки конкурса'!$K$26,IF(D1600='Напрямки конкурса'!$L$27,'Напрямки конкурса'!$K$27,IF(D1600='Напрямки конкурса'!$L$28,'Напрямки конкурса'!$K$28,"")))))))))))))))))))))))))))</f>
        <v/>
      </c>
      <c r="D1600" s="50"/>
      <c r="E1600" s="171"/>
      <c r="F1600" s="171"/>
      <c r="G1600" s="171"/>
      <c r="H1600" s="150" t="str">
        <f>IF(I1600='Категорія витрат'!$B$2,'Категорія витрат'!$A$2,IF(I1600='Категорія витрат'!$B$3,'Категорія витрат'!$A$3,IF(I1600='Категорія витрат'!$B$4,'Категорія витрат'!$A$4,IF(I1600='Категорія витрат'!$B$5,'Категорія витрат'!$A$5,IF(I1600='Категорія витрат'!$B$6,'Категорія витрат'!$A$6,IF(I1600='Категорія витрат'!$B$7,'Категорія витрат'!$A$7,IF(I1600='Категорія витрат'!$B$8,'Категорія витрат'!$A$8,IF(I1600='Категорія витрат'!$B$9,'Категорія витрат'!$A$9,IF(I1600='Категорія витрат'!$B$10,'Категорія витрат'!$A$10,IF(I1600='Категорія витрат'!$B$11,'Категорія витрат'!$A$11,IF(I1600='Категорія витрат'!$B$12,'Категорія витрат'!$A$12,IF(I1600='Категорія витрат'!$B$13,'Категорія витрат'!$A$13,IF(I1600='Категорія витрат'!$B$14,'Категорія витрат'!$A$14,IF(I1600='Категорія витрат'!$B$15,'Категорія витрат'!$A$15,IF(I1600='Категорія витрат'!$B$16,'Категорія витрат'!$A$16,IF(I1600='Категорія витрат'!$B$17,'Категорія витрат'!$A$17,IF(I1600='Категорія витрат'!$B$18,'Категорія витрат'!$A$18,IF(I1600='Категорія витрат'!$B$19,'Категорія витрат'!$A$19,IF(I1600='Категорія витрат'!$B$20,'Категорія витрат'!$A$20,IF(I1600='Категорія витрат'!$B$21,'Категорія витрат'!$A$21,IF(I1600='Категорія витрат'!$B$22,'Категорія витрат'!$A$22,IF(I1600='Категорія витрат'!$B$23,'Категорія витрат'!$A$23,IF(I1600='Категорія витрат'!$B$24,'Категорія витрат'!$A$24,IF(I1600='Категорія витрат'!$B$25,'Категорія витрат'!$A$25,IF(I1600='Категорія витрат'!$B$26,'Категорія витрат'!$A$26,IF(I1600='Категорія витрат'!$B$27,'Категорія витрат'!$A$27,IF(I1600='Категорія витрат'!$B$28,'Категорія витрат'!$A$28,IF(I1600='Категорія витрат'!$B$29,'Категорія витрат'!$A$29,IF(I1600='Категорія витрат'!$B$30,'Категорія витрат'!$A$30,"")))))))))))))))))))))))))))))</f>
        <v/>
      </c>
      <c r="I1600" s="174"/>
      <c r="J1600" s="173"/>
      <c r="K1600" s="176"/>
      <c r="L1600" s="87">
        <f t="shared" si="745"/>
        <v>0</v>
      </c>
      <c r="M1600" s="176"/>
      <c r="N1600" s="178"/>
      <c r="O1600" s="171"/>
      <c r="P1600" s="159">
        <f>IF(J1600='Категорія витрат'!$F$2,ROUND('Додаток 3._Бюджет детальний ПР'!O1600*0.3676,2),IF(J1600='Категорія витрат'!$F$3,ROUND('Додаток 3._Бюджет детальний ПР'!O1600*0.347,2),IF(J1600='Категорія витрат'!$F$4,ROUND('Додаток 3._Бюджет детальний ПР'!O1600*0.347,2),IF(J1600='Категорія витрат'!$F$7,ROUND('Додаток 3._Бюджет детальний ПР'!O1600*0.0841,2),0))))</f>
        <v>0</v>
      </c>
      <c r="Q1600" s="153">
        <f t="shared" si="750"/>
        <v>0</v>
      </c>
      <c r="R1600" s="181"/>
      <c r="S1600" s="181"/>
      <c r="T1600" s="181"/>
      <c r="U1600" s="181"/>
      <c r="V1600" s="181"/>
      <c r="W1600" s="181"/>
      <c r="X1600" s="181"/>
      <c r="Y1600" s="181"/>
      <c r="Z1600" s="181"/>
      <c r="AA1600" s="181"/>
      <c r="AB1600" s="181"/>
      <c r="AC1600" s="181"/>
      <c r="AD1600" s="48">
        <f t="shared" si="721"/>
        <v>0</v>
      </c>
      <c r="AE1600" s="48">
        <f t="shared" si="722"/>
        <v>0</v>
      </c>
      <c r="AF1600" s="48">
        <f t="shared" si="723"/>
        <v>0</v>
      </c>
      <c r="AG1600" s="48">
        <f t="shared" si="724"/>
        <v>0</v>
      </c>
      <c r="AH1600" s="48">
        <f t="shared" si="725"/>
        <v>0</v>
      </c>
      <c r="AI1600" s="48">
        <f t="shared" si="726"/>
        <v>0</v>
      </c>
      <c r="AJ1600" s="48">
        <f t="shared" si="727"/>
        <v>0</v>
      </c>
      <c r="AK1600" s="48">
        <f t="shared" si="728"/>
        <v>0</v>
      </c>
      <c r="AL1600" s="181"/>
      <c r="AM1600" s="181"/>
      <c r="AN1600" s="77"/>
      <c r="AO1600" s="176"/>
      <c r="AP1600" s="87">
        <f t="shared" si="746"/>
        <v>0</v>
      </c>
      <c r="AQ1600" s="176"/>
      <c r="AR1600" s="178"/>
      <c r="AS1600" s="171"/>
      <c r="AT1600" s="159">
        <f>IF(J1600='Категорія витрат'!$F$2,ROUND('Додаток 3._Бюджет детальний ПР'!AS1600*0.3676,2),IF(J1600='Категорія витрат'!$F$3,ROUND('Додаток 3._Бюджет детальний ПР'!AS1600*0.347,2),IF(J1600='Категорія витрат'!$F$4,ROUND('Додаток 3._Бюджет детальний ПР'!AS1600*0.347,2),IF(J1600='Категорія витрат'!$F$7,ROUND('Додаток 3._Бюджет детальний ПР'!AS1600*0.0841,2),0))))</f>
        <v>0</v>
      </c>
      <c r="AU1600" s="153">
        <f t="shared" si="747"/>
        <v>0</v>
      </c>
      <c r="AV1600" s="181"/>
      <c r="AW1600" s="181"/>
      <c r="AX1600" s="181"/>
      <c r="AY1600" s="181"/>
      <c r="AZ1600" s="181"/>
      <c r="BA1600" s="181"/>
      <c r="BB1600" s="181"/>
      <c r="BC1600" s="181"/>
      <c r="BD1600" s="181"/>
      <c r="BE1600" s="181"/>
      <c r="BF1600" s="181"/>
      <c r="BG1600" s="181"/>
      <c r="BH1600" s="48">
        <f t="shared" si="729"/>
        <v>0</v>
      </c>
      <c r="BI1600" s="48">
        <f t="shared" si="730"/>
        <v>0</v>
      </c>
      <c r="BJ1600" s="48">
        <f t="shared" si="731"/>
        <v>0</v>
      </c>
      <c r="BK1600" s="48">
        <f t="shared" si="732"/>
        <v>0</v>
      </c>
      <c r="BL1600" s="48">
        <f t="shared" si="733"/>
        <v>0</v>
      </c>
      <c r="BM1600" s="48">
        <f t="shared" si="734"/>
        <v>0</v>
      </c>
      <c r="BN1600" s="48">
        <f t="shared" si="735"/>
        <v>0</v>
      </c>
      <c r="BO1600" s="48">
        <f t="shared" si="736"/>
        <v>0</v>
      </c>
      <c r="BP1600" s="181"/>
      <c r="BQ1600" s="181"/>
      <c r="BR1600" s="191"/>
      <c r="BS1600" s="176"/>
      <c r="BT1600" s="87">
        <f t="shared" si="748"/>
        <v>0</v>
      </c>
      <c r="BU1600" s="176"/>
      <c r="BV1600" s="178"/>
      <c r="BW1600" s="171"/>
      <c r="BX1600" s="159">
        <f>IF(J1600='Категорія витрат'!$F$2,ROUND('Додаток 3._Бюджет детальний ПР'!BW1600*0.3676,2),IF(J1600='Категорія витрат'!$F$3,ROUND('Додаток 3._Бюджет детальний ПР'!BW1600*0.347,2),IF(J1600='Категорія витрат'!$F$4,ROUND('Додаток 3._Бюджет детальний ПР'!BW1600*0.347,2),IF(J1600='Категорія витрат'!$F$7,ROUND('Додаток 3._Бюджет детальний ПР'!BW1600*0.0841,2),0))))</f>
        <v>0</v>
      </c>
      <c r="BY1600" s="153">
        <f t="shared" si="749"/>
        <v>0</v>
      </c>
      <c r="BZ1600" s="181"/>
      <c r="CA1600" s="181"/>
      <c r="CB1600" s="181"/>
      <c r="CC1600" s="181"/>
      <c r="CD1600" s="181"/>
      <c r="CE1600" s="181"/>
      <c r="CF1600" s="181"/>
      <c r="CG1600" s="181"/>
      <c r="CH1600" s="181"/>
      <c r="CI1600" s="181"/>
      <c r="CJ1600" s="181"/>
      <c r="CK1600" s="181"/>
      <c r="CL1600" s="48">
        <f t="shared" si="737"/>
        <v>0</v>
      </c>
      <c r="CM1600" s="48">
        <f t="shared" si="738"/>
        <v>0</v>
      </c>
      <c r="CN1600" s="48">
        <f t="shared" si="739"/>
        <v>0</v>
      </c>
      <c r="CO1600" s="48">
        <f t="shared" si="740"/>
        <v>0</v>
      </c>
      <c r="CP1600" s="48">
        <f t="shared" si="741"/>
        <v>0</v>
      </c>
      <c r="CQ1600" s="48">
        <f t="shared" si="742"/>
        <v>0</v>
      </c>
      <c r="CR1600" s="48">
        <f t="shared" si="743"/>
        <v>0</v>
      </c>
      <c r="CS1600" s="48">
        <f t="shared" si="744"/>
        <v>0</v>
      </c>
      <c r="CT1600" s="181"/>
      <c r="CU1600" s="181"/>
    </row>
    <row r="1601" spans="1:99" ht="20.100000000000001" customHeight="1" x14ac:dyDescent="0.25">
      <c r="A1601" s="58">
        <v>1597</v>
      </c>
      <c r="B1601" s="58" t="str">
        <f>IF(D1601='Напрямки конкурса'!$L$2,'Напрямки конкурса'!$B$2,IF(D1601='Напрямки конкурса'!$L$3,'Напрямки конкурса'!$B$3,IF(D1601='Напрямки конкурса'!$L$4,'Напрямки конкурса'!$B$4,IF(D1601='Напрямки конкурса'!$L$5,'Напрямки конкурса'!$B$5,IF(D1601='Напрямки конкурса'!$L$6,'Напрямки конкурса'!$B$6,IF(D1601='Напрямки конкурса'!$L$7,'Напрямки конкурса'!$B$7,IF(D1601='Напрямки конкурса'!$L$8,'Напрямки конкурса'!$B$8,IF(D1601='Напрямки конкурса'!$L$9,'Напрямки конкурса'!$B$9,IF(D1601='Напрямки конкурса'!$L$10,'Напрямки конкурса'!$B$10,IF(D1601='Напрямки конкурса'!$L$11,'Напрямки конкурса'!$B$11,IF(D1601='Напрямки конкурса'!$L$12,'Напрямки конкурса'!$B$12,IF(D1601='Напрямки конкурса'!$L$13,'Напрямки конкурса'!$B$13,IF(D1601='Напрямки конкурса'!$L$14,'Напрямки конкурса'!$B$14,IF(D1601='Напрямки конкурса'!$L$15,'Напрямки конкурса'!$B$15,IF(D1601='Напрямки конкурса'!$L$16,'Напрямки конкурса'!$B$16,IF(D1601='Напрямки конкурса'!$L$17,'Напрямки конкурса'!$B$17,IF(D1601='Напрямки конкурса'!$L$18,'Напрямки конкурса'!$B$18,IF(D1601='Напрямки конкурса'!$L$19,'Напрямки конкурса'!$B$19,IF(D1601='Напрямки конкурса'!$L$20,'Напрямки конкурса'!$B$20,IF(D1601='Напрямки конкурса'!$L$21,'Напрямки конкурса'!$B$21,IF(D1601='Напрямки конкурса'!$L$22,'Напрямки конкурса'!$B$22,IF(D1601='Напрямки конкурса'!$L$23,'Напрямки конкурса'!$B$23,IF(D1601='Напрямки конкурса'!$L$24,'Напрямки конкурса'!$B$24,IF(D1601='Напрямки конкурса'!$L$25,'Напрямки конкурса'!$B$25,IF(D1601='Напрямки конкурса'!$L$26,'Напрямки конкурса'!$B$26,IF(D1601='Напрямки конкурса'!$L$27,'Напрямки конкурса'!$B$27,IF(D1601='Напрямки конкурса'!$L$28,'Напрямки конкурса'!$B$28,"")))))))))))))))))))))))))))</f>
        <v/>
      </c>
      <c r="C1601" s="59" t="str">
        <f>IF(D1601='Напрямки конкурса'!$L$2,'Напрямки конкурса'!$K$2,IF(D1601='Напрямки конкурса'!$L$3,'Напрямки конкурса'!$K$3,IF(D1601='Напрямки конкурса'!$L$4,'Напрямки конкурса'!$K$4,IF(D1601='Напрямки конкурса'!$L$5,'Напрямки конкурса'!$K$5,IF(D1601='Напрямки конкурса'!$L$6,'Напрямки конкурса'!$K$6,IF(D1601='Напрямки конкурса'!$L$7,'Напрямки конкурса'!$K$7,IF(D1601='Напрямки конкурса'!$L$8,'Напрямки конкурса'!$K$8,IF(D1601='Напрямки конкурса'!$L$9,'Напрямки конкурса'!$K$9,IF(D1601='Напрямки конкурса'!$L$10,'Напрямки конкурса'!$K$10,IF(D1601='Напрямки конкурса'!$L$11,'Напрямки конкурса'!$K$11,IF(D1601='Напрямки конкурса'!$L$12,'Напрямки конкурса'!$K$12,IF(D1601='Напрямки конкурса'!$L$13,'Напрямки конкурса'!$K$13,IF(D1601='Напрямки конкурса'!$L$14,'Напрямки конкурса'!$K$14,IF(D1601='Напрямки конкурса'!$L$15,'Напрямки конкурса'!$K$15,IF(D1601='Напрямки конкурса'!$L$16,'Напрямки конкурса'!$K$16,IF(D1601='Напрямки конкурса'!$L$17,'Напрямки конкурса'!$K$17,IF(D1601='Напрямки конкурса'!$L$18,'Напрямки конкурса'!$K$18,IF(D1601='Напрямки конкурса'!$L$19,'Напрямки конкурса'!$K$19,IF(D1601='Напрямки конкурса'!$L$20,'Напрямки конкурса'!$K$20,IF(D1601='Напрямки конкурса'!$L$21,'Напрямки конкурса'!$K$21,IF(D1601='Напрямки конкурса'!$L$22,'Напрямки конкурса'!$K$22,IF(D1601='Напрямки конкурса'!$L$23,'Напрямки конкурса'!$K$23,IF(D1601='Напрямки конкурса'!$L$24,'Напрямки конкурса'!$K$24,IF(D1601='Напрямки конкурса'!$L$25,'Напрямки конкурса'!$K$25,IF(D1601='Напрямки конкурса'!$L$26,'Напрямки конкурса'!$K$26,IF(D1601='Напрямки конкурса'!$L$27,'Напрямки конкурса'!$K$27,IF(D1601='Напрямки конкурса'!$L$28,'Напрямки конкурса'!$K$28,"")))))))))))))))))))))))))))</f>
        <v/>
      </c>
      <c r="D1601" s="50"/>
      <c r="E1601" s="171"/>
      <c r="F1601" s="171"/>
      <c r="G1601" s="171"/>
      <c r="H1601" s="150" t="str">
        <f>IF(I1601='Категорія витрат'!$B$2,'Категорія витрат'!$A$2,IF(I1601='Категорія витрат'!$B$3,'Категорія витрат'!$A$3,IF(I1601='Категорія витрат'!$B$4,'Категорія витрат'!$A$4,IF(I1601='Категорія витрат'!$B$5,'Категорія витрат'!$A$5,IF(I1601='Категорія витрат'!$B$6,'Категорія витрат'!$A$6,IF(I1601='Категорія витрат'!$B$7,'Категорія витрат'!$A$7,IF(I1601='Категорія витрат'!$B$8,'Категорія витрат'!$A$8,IF(I1601='Категорія витрат'!$B$9,'Категорія витрат'!$A$9,IF(I1601='Категорія витрат'!$B$10,'Категорія витрат'!$A$10,IF(I1601='Категорія витрат'!$B$11,'Категорія витрат'!$A$11,IF(I1601='Категорія витрат'!$B$12,'Категорія витрат'!$A$12,IF(I1601='Категорія витрат'!$B$13,'Категорія витрат'!$A$13,IF(I1601='Категорія витрат'!$B$14,'Категорія витрат'!$A$14,IF(I1601='Категорія витрат'!$B$15,'Категорія витрат'!$A$15,IF(I1601='Категорія витрат'!$B$16,'Категорія витрат'!$A$16,IF(I1601='Категорія витрат'!$B$17,'Категорія витрат'!$A$17,IF(I1601='Категорія витрат'!$B$18,'Категорія витрат'!$A$18,IF(I1601='Категорія витрат'!$B$19,'Категорія витрат'!$A$19,IF(I1601='Категорія витрат'!$B$20,'Категорія витрат'!$A$20,IF(I1601='Категорія витрат'!$B$21,'Категорія витрат'!$A$21,IF(I1601='Категорія витрат'!$B$22,'Категорія витрат'!$A$22,IF(I1601='Категорія витрат'!$B$23,'Категорія витрат'!$A$23,IF(I1601='Категорія витрат'!$B$24,'Категорія витрат'!$A$24,IF(I1601='Категорія витрат'!$B$25,'Категорія витрат'!$A$25,IF(I1601='Категорія витрат'!$B$26,'Категорія витрат'!$A$26,IF(I1601='Категорія витрат'!$B$27,'Категорія витрат'!$A$27,IF(I1601='Категорія витрат'!$B$28,'Категорія витрат'!$A$28,IF(I1601='Категорія витрат'!$B$29,'Категорія витрат'!$A$29,IF(I1601='Категорія витрат'!$B$30,'Категорія витрат'!$A$30,"")))))))))))))))))))))))))))))</f>
        <v/>
      </c>
      <c r="I1601" s="174"/>
      <c r="J1601" s="173"/>
      <c r="K1601" s="176"/>
      <c r="L1601" s="87">
        <f t="shared" si="745"/>
        <v>0</v>
      </c>
      <c r="M1601" s="176"/>
      <c r="N1601" s="178"/>
      <c r="O1601" s="171"/>
      <c r="P1601" s="159">
        <f>IF(J1601='Категорія витрат'!$F$2,ROUND('Додаток 3._Бюджет детальний ПР'!O1601*0.3676,2),IF(J1601='Категорія витрат'!$F$3,ROUND('Додаток 3._Бюджет детальний ПР'!O1601*0.347,2),IF(J1601='Категорія витрат'!$F$4,ROUND('Додаток 3._Бюджет детальний ПР'!O1601*0.347,2),IF(J1601='Категорія витрат'!$F$7,ROUND('Додаток 3._Бюджет детальний ПР'!O1601*0.0841,2),0))))</f>
        <v>0</v>
      </c>
      <c r="Q1601" s="153">
        <f t="shared" si="750"/>
        <v>0</v>
      </c>
      <c r="R1601" s="181"/>
      <c r="S1601" s="181"/>
      <c r="T1601" s="181"/>
      <c r="U1601" s="181"/>
      <c r="V1601" s="181"/>
      <c r="W1601" s="181"/>
      <c r="X1601" s="181"/>
      <c r="Y1601" s="181"/>
      <c r="Z1601" s="181"/>
      <c r="AA1601" s="181"/>
      <c r="AB1601" s="181"/>
      <c r="AC1601" s="181"/>
      <c r="AD1601" s="48">
        <f t="shared" si="721"/>
        <v>0</v>
      </c>
      <c r="AE1601" s="48">
        <f t="shared" si="722"/>
        <v>0</v>
      </c>
      <c r="AF1601" s="48">
        <f t="shared" si="723"/>
        <v>0</v>
      </c>
      <c r="AG1601" s="48">
        <f t="shared" si="724"/>
        <v>0</v>
      </c>
      <c r="AH1601" s="48">
        <f t="shared" si="725"/>
        <v>0</v>
      </c>
      <c r="AI1601" s="48">
        <f t="shared" si="726"/>
        <v>0</v>
      </c>
      <c r="AJ1601" s="48">
        <f t="shared" si="727"/>
        <v>0</v>
      </c>
      <c r="AK1601" s="48">
        <f t="shared" si="728"/>
        <v>0</v>
      </c>
      <c r="AL1601" s="181"/>
      <c r="AM1601" s="181"/>
      <c r="AN1601" s="77"/>
      <c r="AO1601" s="176"/>
      <c r="AP1601" s="87">
        <f t="shared" si="746"/>
        <v>0</v>
      </c>
      <c r="AQ1601" s="176"/>
      <c r="AR1601" s="178"/>
      <c r="AS1601" s="171"/>
      <c r="AT1601" s="159">
        <f>IF(J1601='Категорія витрат'!$F$2,ROUND('Додаток 3._Бюджет детальний ПР'!AS1601*0.3676,2),IF(J1601='Категорія витрат'!$F$3,ROUND('Додаток 3._Бюджет детальний ПР'!AS1601*0.347,2),IF(J1601='Категорія витрат'!$F$4,ROUND('Додаток 3._Бюджет детальний ПР'!AS1601*0.347,2),IF(J1601='Категорія витрат'!$F$7,ROUND('Додаток 3._Бюджет детальний ПР'!AS1601*0.0841,2),0))))</f>
        <v>0</v>
      </c>
      <c r="AU1601" s="153">
        <f t="shared" si="747"/>
        <v>0</v>
      </c>
      <c r="AV1601" s="181"/>
      <c r="AW1601" s="181"/>
      <c r="AX1601" s="181"/>
      <c r="AY1601" s="181"/>
      <c r="AZ1601" s="181"/>
      <c r="BA1601" s="181"/>
      <c r="BB1601" s="181"/>
      <c r="BC1601" s="181"/>
      <c r="BD1601" s="181"/>
      <c r="BE1601" s="181"/>
      <c r="BF1601" s="181"/>
      <c r="BG1601" s="181"/>
      <c r="BH1601" s="48">
        <f t="shared" si="729"/>
        <v>0</v>
      </c>
      <c r="BI1601" s="48">
        <f t="shared" si="730"/>
        <v>0</v>
      </c>
      <c r="BJ1601" s="48">
        <f t="shared" si="731"/>
        <v>0</v>
      </c>
      <c r="BK1601" s="48">
        <f t="shared" si="732"/>
        <v>0</v>
      </c>
      <c r="BL1601" s="48">
        <f t="shared" si="733"/>
        <v>0</v>
      </c>
      <c r="BM1601" s="48">
        <f t="shared" si="734"/>
        <v>0</v>
      </c>
      <c r="BN1601" s="48">
        <f t="shared" si="735"/>
        <v>0</v>
      </c>
      <c r="BO1601" s="48">
        <f t="shared" si="736"/>
        <v>0</v>
      </c>
      <c r="BP1601" s="181"/>
      <c r="BQ1601" s="181"/>
      <c r="BR1601" s="191"/>
      <c r="BS1601" s="176"/>
      <c r="BT1601" s="87">
        <f t="shared" si="748"/>
        <v>0</v>
      </c>
      <c r="BU1601" s="176"/>
      <c r="BV1601" s="178"/>
      <c r="BW1601" s="171"/>
      <c r="BX1601" s="159">
        <f>IF(J1601='Категорія витрат'!$F$2,ROUND('Додаток 3._Бюджет детальний ПР'!BW1601*0.3676,2),IF(J1601='Категорія витрат'!$F$3,ROUND('Додаток 3._Бюджет детальний ПР'!BW1601*0.347,2),IF(J1601='Категорія витрат'!$F$4,ROUND('Додаток 3._Бюджет детальний ПР'!BW1601*0.347,2),IF(J1601='Категорія витрат'!$F$7,ROUND('Додаток 3._Бюджет детальний ПР'!BW1601*0.0841,2),0))))</f>
        <v>0</v>
      </c>
      <c r="BY1601" s="153">
        <f t="shared" si="749"/>
        <v>0</v>
      </c>
      <c r="BZ1601" s="181"/>
      <c r="CA1601" s="181"/>
      <c r="CB1601" s="181"/>
      <c r="CC1601" s="181"/>
      <c r="CD1601" s="181"/>
      <c r="CE1601" s="181"/>
      <c r="CF1601" s="181"/>
      <c r="CG1601" s="181"/>
      <c r="CH1601" s="181"/>
      <c r="CI1601" s="181"/>
      <c r="CJ1601" s="181"/>
      <c r="CK1601" s="181"/>
      <c r="CL1601" s="48">
        <f t="shared" si="737"/>
        <v>0</v>
      </c>
      <c r="CM1601" s="48">
        <f t="shared" si="738"/>
        <v>0</v>
      </c>
      <c r="CN1601" s="48">
        <f t="shared" si="739"/>
        <v>0</v>
      </c>
      <c r="CO1601" s="48">
        <f t="shared" si="740"/>
        <v>0</v>
      </c>
      <c r="CP1601" s="48">
        <f t="shared" si="741"/>
        <v>0</v>
      </c>
      <c r="CQ1601" s="48">
        <f t="shared" si="742"/>
        <v>0</v>
      </c>
      <c r="CR1601" s="48">
        <f t="shared" si="743"/>
        <v>0</v>
      </c>
      <c r="CS1601" s="48">
        <f t="shared" si="744"/>
        <v>0</v>
      </c>
      <c r="CT1601" s="181"/>
      <c r="CU1601" s="181"/>
    </row>
    <row r="1602" spans="1:99" ht="20.100000000000001" customHeight="1" x14ac:dyDescent="0.25">
      <c r="A1602" s="58">
        <v>1598</v>
      </c>
      <c r="B1602" s="58" t="str">
        <f>IF(D1602='Напрямки конкурса'!$L$2,'Напрямки конкурса'!$B$2,IF(D1602='Напрямки конкурса'!$L$3,'Напрямки конкурса'!$B$3,IF(D1602='Напрямки конкурса'!$L$4,'Напрямки конкурса'!$B$4,IF(D1602='Напрямки конкурса'!$L$5,'Напрямки конкурса'!$B$5,IF(D1602='Напрямки конкурса'!$L$6,'Напрямки конкурса'!$B$6,IF(D1602='Напрямки конкурса'!$L$7,'Напрямки конкурса'!$B$7,IF(D1602='Напрямки конкурса'!$L$8,'Напрямки конкурса'!$B$8,IF(D1602='Напрямки конкурса'!$L$9,'Напрямки конкурса'!$B$9,IF(D1602='Напрямки конкурса'!$L$10,'Напрямки конкурса'!$B$10,IF(D1602='Напрямки конкурса'!$L$11,'Напрямки конкурса'!$B$11,IF(D1602='Напрямки конкурса'!$L$12,'Напрямки конкурса'!$B$12,IF(D1602='Напрямки конкурса'!$L$13,'Напрямки конкурса'!$B$13,IF(D1602='Напрямки конкурса'!$L$14,'Напрямки конкурса'!$B$14,IF(D1602='Напрямки конкурса'!$L$15,'Напрямки конкурса'!$B$15,IF(D1602='Напрямки конкурса'!$L$16,'Напрямки конкурса'!$B$16,IF(D1602='Напрямки конкурса'!$L$17,'Напрямки конкурса'!$B$17,IF(D1602='Напрямки конкурса'!$L$18,'Напрямки конкурса'!$B$18,IF(D1602='Напрямки конкурса'!$L$19,'Напрямки конкурса'!$B$19,IF(D1602='Напрямки конкурса'!$L$20,'Напрямки конкурса'!$B$20,IF(D1602='Напрямки конкурса'!$L$21,'Напрямки конкурса'!$B$21,IF(D1602='Напрямки конкурса'!$L$22,'Напрямки конкурса'!$B$22,IF(D1602='Напрямки конкурса'!$L$23,'Напрямки конкурса'!$B$23,IF(D1602='Напрямки конкурса'!$L$24,'Напрямки конкурса'!$B$24,IF(D1602='Напрямки конкурса'!$L$25,'Напрямки конкурса'!$B$25,IF(D1602='Напрямки конкурса'!$L$26,'Напрямки конкурса'!$B$26,IF(D1602='Напрямки конкурса'!$L$27,'Напрямки конкурса'!$B$27,IF(D1602='Напрямки конкурса'!$L$28,'Напрямки конкурса'!$B$28,"")))))))))))))))))))))))))))</f>
        <v/>
      </c>
      <c r="C1602" s="59" t="str">
        <f>IF(D1602='Напрямки конкурса'!$L$2,'Напрямки конкурса'!$K$2,IF(D1602='Напрямки конкурса'!$L$3,'Напрямки конкурса'!$K$3,IF(D1602='Напрямки конкурса'!$L$4,'Напрямки конкурса'!$K$4,IF(D1602='Напрямки конкурса'!$L$5,'Напрямки конкурса'!$K$5,IF(D1602='Напрямки конкурса'!$L$6,'Напрямки конкурса'!$K$6,IF(D1602='Напрямки конкурса'!$L$7,'Напрямки конкурса'!$K$7,IF(D1602='Напрямки конкурса'!$L$8,'Напрямки конкурса'!$K$8,IF(D1602='Напрямки конкурса'!$L$9,'Напрямки конкурса'!$K$9,IF(D1602='Напрямки конкурса'!$L$10,'Напрямки конкурса'!$K$10,IF(D1602='Напрямки конкурса'!$L$11,'Напрямки конкурса'!$K$11,IF(D1602='Напрямки конкурса'!$L$12,'Напрямки конкурса'!$K$12,IF(D1602='Напрямки конкурса'!$L$13,'Напрямки конкурса'!$K$13,IF(D1602='Напрямки конкурса'!$L$14,'Напрямки конкурса'!$K$14,IF(D1602='Напрямки конкурса'!$L$15,'Напрямки конкурса'!$K$15,IF(D1602='Напрямки конкурса'!$L$16,'Напрямки конкурса'!$K$16,IF(D1602='Напрямки конкурса'!$L$17,'Напрямки конкурса'!$K$17,IF(D1602='Напрямки конкурса'!$L$18,'Напрямки конкурса'!$K$18,IF(D1602='Напрямки конкурса'!$L$19,'Напрямки конкурса'!$K$19,IF(D1602='Напрямки конкурса'!$L$20,'Напрямки конкурса'!$K$20,IF(D1602='Напрямки конкурса'!$L$21,'Напрямки конкурса'!$K$21,IF(D1602='Напрямки конкурса'!$L$22,'Напрямки конкурса'!$K$22,IF(D1602='Напрямки конкурса'!$L$23,'Напрямки конкурса'!$K$23,IF(D1602='Напрямки конкурса'!$L$24,'Напрямки конкурса'!$K$24,IF(D1602='Напрямки конкурса'!$L$25,'Напрямки конкурса'!$K$25,IF(D1602='Напрямки конкурса'!$L$26,'Напрямки конкурса'!$K$26,IF(D1602='Напрямки конкурса'!$L$27,'Напрямки конкурса'!$K$27,IF(D1602='Напрямки конкурса'!$L$28,'Напрямки конкурса'!$K$28,"")))))))))))))))))))))))))))</f>
        <v/>
      </c>
      <c r="D1602" s="50"/>
      <c r="E1602" s="171"/>
      <c r="F1602" s="171"/>
      <c r="G1602" s="171"/>
      <c r="H1602" s="150" t="str">
        <f>IF(I1602='Категорія витрат'!$B$2,'Категорія витрат'!$A$2,IF(I1602='Категорія витрат'!$B$3,'Категорія витрат'!$A$3,IF(I1602='Категорія витрат'!$B$4,'Категорія витрат'!$A$4,IF(I1602='Категорія витрат'!$B$5,'Категорія витрат'!$A$5,IF(I1602='Категорія витрат'!$B$6,'Категорія витрат'!$A$6,IF(I1602='Категорія витрат'!$B$7,'Категорія витрат'!$A$7,IF(I1602='Категорія витрат'!$B$8,'Категорія витрат'!$A$8,IF(I1602='Категорія витрат'!$B$9,'Категорія витрат'!$A$9,IF(I1602='Категорія витрат'!$B$10,'Категорія витрат'!$A$10,IF(I1602='Категорія витрат'!$B$11,'Категорія витрат'!$A$11,IF(I1602='Категорія витрат'!$B$12,'Категорія витрат'!$A$12,IF(I1602='Категорія витрат'!$B$13,'Категорія витрат'!$A$13,IF(I1602='Категорія витрат'!$B$14,'Категорія витрат'!$A$14,IF(I1602='Категорія витрат'!$B$15,'Категорія витрат'!$A$15,IF(I1602='Категорія витрат'!$B$16,'Категорія витрат'!$A$16,IF(I1602='Категорія витрат'!$B$17,'Категорія витрат'!$A$17,IF(I1602='Категорія витрат'!$B$18,'Категорія витрат'!$A$18,IF(I1602='Категорія витрат'!$B$19,'Категорія витрат'!$A$19,IF(I1602='Категорія витрат'!$B$20,'Категорія витрат'!$A$20,IF(I1602='Категорія витрат'!$B$21,'Категорія витрат'!$A$21,IF(I1602='Категорія витрат'!$B$22,'Категорія витрат'!$A$22,IF(I1602='Категорія витрат'!$B$23,'Категорія витрат'!$A$23,IF(I1602='Категорія витрат'!$B$24,'Категорія витрат'!$A$24,IF(I1602='Категорія витрат'!$B$25,'Категорія витрат'!$A$25,IF(I1602='Категорія витрат'!$B$26,'Категорія витрат'!$A$26,IF(I1602='Категорія витрат'!$B$27,'Категорія витрат'!$A$27,IF(I1602='Категорія витрат'!$B$28,'Категорія витрат'!$A$28,IF(I1602='Категорія витрат'!$B$29,'Категорія витрат'!$A$29,IF(I1602='Категорія витрат'!$B$30,'Категорія витрат'!$A$30,"")))))))))))))))))))))))))))))</f>
        <v/>
      </c>
      <c r="I1602" s="174"/>
      <c r="J1602" s="173"/>
      <c r="K1602" s="176"/>
      <c r="L1602" s="87">
        <f t="shared" si="745"/>
        <v>0</v>
      </c>
      <c r="M1602" s="176"/>
      <c r="N1602" s="178"/>
      <c r="O1602" s="171"/>
      <c r="P1602" s="159">
        <f>IF(J1602='Категорія витрат'!$F$2,ROUND('Додаток 3._Бюджет детальний ПР'!O1602*0.3676,2),IF(J1602='Категорія витрат'!$F$3,ROUND('Додаток 3._Бюджет детальний ПР'!O1602*0.347,2),IF(J1602='Категорія витрат'!$F$4,ROUND('Додаток 3._Бюджет детальний ПР'!O1602*0.347,2),IF(J1602='Категорія витрат'!$F$7,ROUND('Додаток 3._Бюджет детальний ПР'!O1602*0.0841,2),0))))</f>
        <v>0</v>
      </c>
      <c r="Q1602" s="153">
        <f t="shared" si="750"/>
        <v>0</v>
      </c>
      <c r="R1602" s="181"/>
      <c r="S1602" s="181"/>
      <c r="T1602" s="181"/>
      <c r="U1602" s="181"/>
      <c r="V1602" s="181"/>
      <c r="W1602" s="181"/>
      <c r="X1602" s="181"/>
      <c r="Y1602" s="181"/>
      <c r="Z1602" s="181"/>
      <c r="AA1602" s="181"/>
      <c r="AB1602" s="181"/>
      <c r="AC1602" s="181"/>
      <c r="AD1602" s="48">
        <f t="shared" si="721"/>
        <v>0</v>
      </c>
      <c r="AE1602" s="48">
        <f t="shared" si="722"/>
        <v>0</v>
      </c>
      <c r="AF1602" s="48">
        <f t="shared" si="723"/>
        <v>0</v>
      </c>
      <c r="AG1602" s="48">
        <f t="shared" si="724"/>
        <v>0</v>
      </c>
      <c r="AH1602" s="48">
        <f t="shared" si="725"/>
        <v>0</v>
      </c>
      <c r="AI1602" s="48">
        <f t="shared" si="726"/>
        <v>0</v>
      </c>
      <c r="AJ1602" s="48">
        <f t="shared" si="727"/>
        <v>0</v>
      </c>
      <c r="AK1602" s="48">
        <f t="shared" si="728"/>
        <v>0</v>
      </c>
      <c r="AL1602" s="181"/>
      <c r="AM1602" s="181"/>
      <c r="AN1602" s="77"/>
      <c r="AO1602" s="176"/>
      <c r="AP1602" s="87">
        <f t="shared" si="746"/>
        <v>0</v>
      </c>
      <c r="AQ1602" s="176"/>
      <c r="AR1602" s="178"/>
      <c r="AS1602" s="171"/>
      <c r="AT1602" s="159">
        <f>IF(J1602='Категорія витрат'!$F$2,ROUND('Додаток 3._Бюджет детальний ПР'!AS1602*0.3676,2),IF(J1602='Категорія витрат'!$F$3,ROUND('Додаток 3._Бюджет детальний ПР'!AS1602*0.347,2),IF(J1602='Категорія витрат'!$F$4,ROUND('Додаток 3._Бюджет детальний ПР'!AS1602*0.347,2),IF(J1602='Категорія витрат'!$F$7,ROUND('Додаток 3._Бюджет детальний ПР'!AS1602*0.0841,2),0))))</f>
        <v>0</v>
      </c>
      <c r="AU1602" s="153">
        <f t="shared" si="747"/>
        <v>0</v>
      </c>
      <c r="AV1602" s="181"/>
      <c r="AW1602" s="181"/>
      <c r="AX1602" s="181"/>
      <c r="AY1602" s="181"/>
      <c r="AZ1602" s="181"/>
      <c r="BA1602" s="181"/>
      <c r="BB1602" s="181"/>
      <c r="BC1602" s="181"/>
      <c r="BD1602" s="181"/>
      <c r="BE1602" s="181"/>
      <c r="BF1602" s="181"/>
      <c r="BG1602" s="181"/>
      <c r="BH1602" s="48">
        <f t="shared" si="729"/>
        <v>0</v>
      </c>
      <c r="BI1602" s="48">
        <f t="shared" si="730"/>
        <v>0</v>
      </c>
      <c r="BJ1602" s="48">
        <f t="shared" si="731"/>
        <v>0</v>
      </c>
      <c r="BK1602" s="48">
        <f t="shared" si="732"/>
        <v>0</v>
      </c>
      <c r="BL1602" s="48">
        <f t="shared" si="733"/>
        <v>0</v>
      </c>
      <c r="BM1602" s="48">
        <f t="shared" si="734"/>
        <v>0</v>
      </c>
      <c r="BN1602" s="48">
        <f t="shared" si="735"/>
        <v>0</v>
      </c>
      <c r="BO1602" s="48">
        <f t="shared" si="736"/>
        <v>0</v>
      </c>
      <c r="BP1602" s="181"/>
      <c r="BQ1602" s="181"/>
      <c r="BR1602" s="191"/>
      <c r="BS1602" s="176"/>
      <c r="BT1602" s="87">
        <f t="shared" si="748"/>
        <v>0</v>
      </c>
      <c r="BU1602" s="176"/>
      <c r="BV1602" s="178"/>
      <c r="BW1602" s="171"/>
      <c r="BX1602" s="159">
        <f>IF(J1602='Категорія витрат'!$F$2,ROUND('Додаток 3._Бюджет детальний ПР'!BW1602*0.3676,2),IF(J1602='Категорія витрат'!$F$3,ROUND('Додаток 3._Бюджет детальний ПР'!BW1602*0.347,2),IF(J1602='Категорія витрат'!$F$4,ROUND('Додаток 3._Бюджет детальний ПР'!BW1602*0.347,2),IF(J1602='Категорія витрат'!$F$7,ROUND('Додаток 3._Бюджет детальний ПР'!BW1602*0.0841,2),0))))</f>
        <v>0</v>
      </c>
      <c r="BY1602" s="153">
        <f t="shared" si="749"/>
        <v>0</v>
      </c>
      <c r="BZ1602" s="181"/>
      <c r="CA1602" s="181"/>
      <c r="CB1602" s="181"/>
      <c r="CC1602" s="181"/>
      <c r="CD1602" s="181"/>
      <c r="CE1602" s="181"/>
      <c r="CF1602" s="181"/>
      <c r="CG1602" s="181"/>
      <c r="CH1602" s="181"/>
      <c r="CI1602" s="181"/>
      <c r="CJ1602" s="181"/>
      <c r="CK1602" s="181"/>
      <c r="CL1602" s="48">
        <f t="shared" si="737"/>
        <v>0</v>
      </c>
      <c r="CM1602" s="48">
        <f t="shared" si="738"/>
        <v>0</v>
      </c>
      <c r="CN1602" s="48">
        <f t="shared" si="739"/>
        <v>0</v>
      </c>
      <c r="CO1602" s="48">
        <f t="shared" si="740"/>
        <v>0</v>
      </c>
      <c r="CP1602" s="48">
        <f t="shared" si="741"/>
        <v>0</v>
      </c>
      <c r="CQ1602" s="48">
        <f t="shared" si="742"/>
        <v>0</v>
      </c>
      <c r="CR1602" s="48">
        <f t="shared" si="743"/>
        <v>0</v>
      </c>
      <c r="CS1602" s="48">
        <f t="shared" si="744"/>
        <v>0</v>
      </c>
      <c r="CT1602" s="181"/>
      <c r="CU1602" s="181"/>
    </row>
    <row r="1603" spans="1:99" ht="20.100000000000001" customHeight="1" x14ac:dyDescent="0.25">
      <c r="A1603" s="58">
        <v>1599</v>
      </c>
      <c r="B1603" s="58" t="str">
        <f>IF(D1603='Напрямки конкурса'!$L$2,'Напрямки конкурса'!$B$2,IF(D1603='Напрямки конкурса'!$L$3,'Напрямки конкурса'!$B$3,IF(D1603='Напрямки конкурса'!$L$4,'Напрямки конкурса'!$B$4,IF(D1603='Напрямки конкурса'!$L$5,'Напрямки конкурса'!$B$5,IF(D1603='Напрямки конкурса'!$L$6,'Напрямки конкурса'!$B$6,IF(D1603='Напрямки конкурса'!$L$7,'Напрямки конкурса'!$B$7,IF(D1603='Напрямки конкурса'!$L$8,'Напрямки конкурса'!$B$8,IF(D1603='Напрямки конкурса'!$L$9,'Напрямки конкурса'!$B$9,IF(D1603='Напрямки конкурса'!$L$10,'Напрямки конкурса'!$B$10,IF(D1603='Напрямки конкурса'!$L$11,'Напрямки конкурса'!$B$11,IF(D1603='Напрямки конкурса'!$L$12,'Напрямки конкурса'!$B$12,IF(D1603='Напрямки конкурса'!$L$13,'Напрямки конкурса'!$B$13,IF(D1603='Напрямки конкурса'!$L$14,'Напрямки конкурса'!$B$14,IF(D1603='Напрямки конкурса'!$L$15,'Напрямки конкурса'!$B$15,IF(D1603='Напрямки конкурса'!$L$16,'Напрямки конкурса'!$B$16,IF(D1603='Напрямки конкурса'!$L$17,'Напрямки конкурса'!$B$17,IF(D1603='Напрямки конкурса'!$L$18,'Напрямки конкурса'!$B$18,IF(D1603='Напрямки конкурса'!$L$19,'Напрямки конкурса'!$B$19,IF(D1603='Напрямки конкурса'!$L$20,'Напрямки конкурса'!$B$20,IF(D1603='Напрямки конкурса'!$L$21,'Напрямки конкурса'!$B$21,IF(D1603='Напрямки конкурса'!$L$22,'Напрямки конкурса'!$B$22,IF(D1603='Напрямки конкурса'!$L$23,'Напрямки конкурса'!$B$23,IF(D1603='Напрямки конкурса'!$L$24,'Напрямки конкурса'!$B$24,IF(D1603='Напрямки конкурса'!$L$25,'Напрямки конкурса'!$B$25,IF(D1603='Напрямки конкурса'!$L$26,'Напрямки конкурса'!$B$26,IF(D1603='Напрямки конкурса'!$L$27,'Напрямки конкурса'!$B$27,IF(D1603='Напрямки конкурса'!$L$28,'Напрямки конкурса'!$B$28,"")))))))))))))))))))))))))))</f>
        <v/>
      </c>
      <c r="C1603" s="59" t="str">
        <f>IF(D1603='Напрямки конкурса'!$L$2,'Напрямки конкурса'!$K$2,IF(D1603='Напрямки конкурса'!$L$3,'Напрямки конкурса'!$K$3,IF(D1603='Напрямки конкурса'!$L$4,'Напрямки конкурса'!$K$4,IF(D1603='Напрямки конкурса'!$L$5,'Напрямки конкурса'!$K$5,IF(D1603='Напрямки конкурса'!$L$6,'Напрямки конкурса'!$K$6,IF(D1603='Напрямки конкурса'!$L$7,'Напрямки конкурса'!$K$7,IF(D1603='Напрямки конкурса'!$L$8,'Напрямки конкурса'!$K$8,IF(D1603='Напрямки конкурса'!$L$9,'Напрямки конкурса'!$K$9,IF(D1603='Напрямки конкурса'!$L$10,'Напрямки конкурса'!$K$10,IF(D1603='Напрямки конкурса'!$L$11,'Напрямки конкурса'!$K$11,IF(D1603='Напрямки конкурса'!$L$12,'Напрямки конкурса'!$K$12,IF(D1603='Напрямки конкурса'!$L$13,'Напрямки конкурса'!$K$13,IF(D1603='Напрямки конкурса'!$L$14,'Напрямки конкурса'!$K$14,IF(D1603='Напрямки конкурса'!$L$15,'Напрямки конкурса'!$K$15,IF(D1603='Напрямки конкурса'!$L$16,'Напрямки конкурса'!$K$16,IF(D1603='Напрямки конкурса'!$L$17,'Напрямки конкурса'!$K$17,IF(D1603='Напрямки конкурса'!$L$18,'Напрямки конкурса'!$K$18,IF(D1603='Напрямки конкурса'!$L$19,'Напрямки конкурса'!$K$19,IF(D1603='Напрямки конкурса'!$L$20,'Напрямки конкурса'!$K$20,IF(D1603='Напрямки конкурса'!$L$21,'Напрямки конкурса'!$K$21,IF(D1603='Напрямки конкурса'!$L$22,'Напрямки конкурса'!$K$22,IF(D1603='Напрямки конкурса'!$L$23,'Напрямки конкурса'!$K$23,IF(D1603='Напрямки конкурса'!$L$24,'Напрямки конкурса'!$K$24,IF(D1603='Напрямки конкурса'!$L$25,'Напрямки конкурса'!$K$25,IF(D1603='Напрямки конкурса'!$L$26,'Напрямки конкурса'!$K$26,IF(D1603='Напрямки конкурса'!$L$27,'Напрямки конкурса'!$K$27,IF(D1603='Напрямки конкурса'!$L$28,'Напрямки конкурса'!$K$28,"")))))))))))))))))))))))))))</f>
        <v/>
      </c>
      <c r="D1603" s="50"/>
      <c r="E1603" s="171"/>
      <c r="F1603" s="171"/>
      <c r="G1603" s="171"/>
      <c r="H1603" s="150" t="str">
        <f>IF(I1603='Категорія витрат'!$B$2,'Категорія витрат'!$A$2,IF(I1603='Категорія витрат'!$B$3,'Категорія витрат'!$A$3,IF(I1603='Категорія витрат'!$B$4,'Категорія витрат'!$A$4,IF(I1603='Категорія витрат'!$B$5,'Категорія витрат'!$A$5,IF(I1603='Категорія витрат'!$B$6,'Категорія витрат'!$A$6,IF(I1603='Категорія витрат'!$B$7,'Категорія витрат'!$A$7,IF(I1603='Категорія витрат'!$B$8,'Категорія витрат'!$A$8,IF(I1603='Категорія витрат'!$B$9,'Категорія витрат'!$A$9,IF(I1603='Категорія витрат'!$B$10,'Категорія витрат'!$A$10,IF(I1603='Категорія витрат'!$B$11,'Категорія витрат'!$A$11,IF(I1603='Категорія витрат'!$B$12,'Категорія витрат'!$A$12,IF(I1603='Категорія витрат'!$B$13,'Категорія витрат'!$A$13,IF(I1603='Категорія витрат'!$B$14,'Категорія витрат'!$A$14,IF(I1603='Категорія витрат'!$B$15,'Категорія витрат'!$A$15,IF(I1603='Категорія витрат'!$B$16,'Категорія витрат'!$A$16,IF(I1603='Категорія витрат'!$B$17,'Категорія витрат'!$A$17,IF(I1603='Категорія витрат'!$B$18,'Категорія витрат'!$A$18,IF(I1603='Категорія витрат'!$B$19,'Категорія витрат'!$A$19,IF(I1603='Категорія витрат'!$B$20,'Категорія витрат'!$A$20,IF(I1603='Категорія витрат'!$B$21,'Категорія витрат'!$A$21,IF(I1603='Категорія витрат'!$B$22,'Категорія витрат'!$A$22,IF(I1603='Категорія витрат'!$B$23,'Категорія витрат'!$A$23,IF(I1603='Категорія витрат'!$B$24,'Категорія витрат'!$A$24,IF(I1603='Категорія витрат'!$B$25,'Категорія витрат'!$A$25,IF(I1603='Категорія витрат'!$B$26,'Категорія витрат'!$A$26,IF(I1603='Категорія витрат'!$B$27,'Категорія витрат'!$A$27,IF(I1603='Категорія витрат'!$B$28,'Категорія витрат'!$A$28,IF(I1603='Категорія витрат'!$B$29,'Категорія витрат'!$A$29,IF(I1603='Категорія витрат'!$B$30,'Категорія витрат'!$A$30,"")))))))))))))))))))))))))))))</f>
        <v/>
      </c>
      <c r="I1603" s="174"/>
      <c r="J1603" s="173"/>
      <c r="K1603" s="176"/>
      <c r="L1603" s="87">
        <f t="shared" si="745"/>
        <v>0</v>
      </c>
      <c r="M1603" s="176"/>
      <c r="N1603" s="178"/>
      <c r="O1603" s="171"/>
      <c r="P1603" s="159">
        <f>IF(J1603='Категорія витрат'!$F$2,ROUND('Додаток 3._Бюджет детальний ПР'!O1603*0.3676,2),IF(J1603='Категорія витрат'!$F$3,ROUND('Додаток 3._Бюджет детальний ПР'!O1603*0.347,2),IF(J1603='Категорія витрат'!$F$4,ROUND('Додаток 3._Бюджет детальний ПР'!O1603*0.347,2),IF(J1603='Категорія витрат'!$F$7,ROUND('Додаток 3._Бюджет детальний ПР'!O1603*0.0841,2),0))))</f>
        <v>0</v>
      </c>
      <c r="Q1603" s="153">
        <f t="shared" si="750"/>
        <v>0</v>
      </c>
      <c r="R1603" s="181"/>
      <c r="S1603" s="181"/>
      <c r="T1603" s="181"/>
      <c r="U1603" s="181"/>
      <c r="V1603" s="181"/>
      <c r="W1603" s="181"/>
      <c r="X1603" s="181"/>
      <c r="Y1603" s="181"/>
      <c r="Z1603" s="181"/>
      <c r="AA1603" s="181"/>
      <c r="AB1603" s="181"/>
      <c r="AC1603" s="181"/>
      <c r="AD1603" s="48">
        <f t="shared" si="721"/>
        <v>0</v>
      </c>
      <c r="AE1603" s="48">
        <f t="shared" si="722"/>
        <v>0</v>
      </c>
      <c r="AF1603" s="48">
        <f t="shared" si="723"/>
        <v>0</v>
      </c>
      <c r="AG1603" s="48">
        <f t="shared" si="724"/>
        <v>0</v>
      </c>
      <c r="AH1603" s="48">
        <f t="shared" si="725"/>
        <v>0</v>
      </c>
      <c r="AI1603" s="48">
        <f t="shared" si="726"/>
        <v>0</v>
      </c>
      <c r="AJ1603" s="48">
        <f t="shared" si="727"/>
        <v>0</v>
      </c>
      <c r="AK1603" s="48">
        <f t="shared" si="728"/>
        <v>0</v>
      </c>
      <c r="AL1603" s="181"/>
      <c r="AM1603" s="181"/>
      <c r="AN1603" s="77"/>
      <c r="AO1603" s="176"/>
      <c r="AP1603" s="87">
        <f t="shared" si="746"/>
        <v>0</v>
      </c>
      <c r="AQ1603" s="176"/>
      <c r="AR1603" s="178"/>
      <c r="AS1603" s="171"/>
      <c r="AT1603" s="159">
        <f>IF(J1603='Категорія витрат'!$F$2,ROUND('Додаток 3._Бюджет детальний ПР'!AS1603*0.3676,2),IF(J1603='Категорія витрат'!$F$3,ROUND('Додаток 3._Бюджет детальний ПР'!AS1603*0.347,2),IF(J1603='Категорія витрат'!$F$4,ROUND('Додаток 3._Бюджет детальний ПР'!AS1603*0.347,2),IF(J1603='Категорія витрат'!$F$7,ROUND('Додаток 3._Бюджет детальний ПР'!AS1603*0.0841,2),0))))</f>
        <v>0</v>
      </c>
      <c r="AU1603" s="153">
        <f t="shared" si="747"/>
        <v>0</v>
      </c>
      <c r="AV1603" s="181"/>
      <c r="AW1603" s="181"/>
      <c r="AX1603" s="181"/>
      <c r="AY1603" s="181"/>
      <c r="AZ1603" s="181"/>
      <c r="BA1603" s="181"/>
      <c r="BB1603" s="181"/>
      <c r="BC1603" s="181"/>
      <c r="BD1603" s="181"/>
      <c r="BE1603" s="181"/>
      <c r="BF1603" s="181"/>
      <c r="BG1603" s="181"/>
      <c r="BH1603" s="48">
        <f t="shared" si="729"/>
        <v>0</v>
      </c>
      <c r="BI1603" s="48">
        <f t="shared" si="730"/>
        <v>0</v>
      </c>
      <c r="BJ1603" s="48">
        <f t="shared" si="731"/>
        <v>0</v>
      </c>
      <c r="BK1603" s="48">
        <f t="shared" si="732"/>
        <v>0</v>
      </c>
      <c r="BL1603" s="48">
        <f t="shared" si="733"/>
        <v>0</v>
      </c>
      <c r="BM1603" s="48">
        <f t="shared" si="734"/>
        <v>0</v>
      </c>
      <c r="BN1603" s="48">
        <f t="shared" si="735"/>
        <v>0</v>
      </c>
      <c r="BO1603" s="48">
        <f t="shared" si="736"/>
        <v>0</v>
      </c>
      <c r="BP1603" s="181"/>
      <c r="BQ1603" s="181"/>
      <c r="BR1603" s="191"/>
      <c r="BS1603" s="176"/>
      <c r="BT1603" s="87">
        <f t="shared" si="748"/>
        <v>0</v>
      </c>
      <c r="BU1603" s="176"/>
      <c r="BV1603" s="178"/>
      <c r="BW1603" s="171"/>
      <c r="BX1603" s="159">
        <f>IF(J1603='Категорія витрат'!$F$2,ROUND('Додаток 3._Бюджет детальний ПР'!BW1603*0.3676,2),IF(J1603='Категорія витрат'!$F$3,ROUND('Додаток 3._Бюджет детальний ПР'!BW1603*0.347,2),IF(J1603='Категорія витрат'!$F$4,ROUND('Додаток 3._Бюджет детальний ПР'!BW1603*0.347,2),IF(J1603='Категорія витрат'!$F$7,ROUND('Додаток 3._Бюджет детальний ПР'!BW1603*0.0841,2),0))))</f>
        <v>0</v>
      </c>
      <c r="BY1603" s="153">
        <f t="shared" si="749"/>
        <v>0</v>
      </c>
      <c r="BZ1603" s="181"/>
      <c r="CA1603" s="181"/>
      <c r="CB1603" s="181"/>
      <c r="CC1603" s="181"/>
      <c r="CD1603" s="181"/>
      <c r="CE1603" s="181"/>
      <c r="CF1603" s="181"/>
      <c r="CG1603" s="181"/>
      <c r="CH1603" s="181"/>
      <c r="CI1603" s="181"/>
      <c r="CJ1603" s="181"/>
      <c r="CK1603" s="181"/>
      <c r="CL1603" s="48">
        <f t="shared" si="737"/>
        <v>0</v>
      </c>
      <c r="CM1603" s="48">
        <f t="shared" si="738"/>
        <v>0</v>
      </c>
      <c r="CN1603" s="48">
        <f t="shared" si="739"/>
        <v>0</v>
      </c>
      <c r="CO1603" s="48">
        <f t="shared" si="740"/>
        <v>0</v>
      </c>
      <c r="CP1603" s="48">
        <f t="shared" si="741"/>
        <v>0</v>
      </c>
      <c r="CQ1603" s="48">
        <f t="shared" si="742"/>
        <v>0</v>
      </c>
      <c r="CR1603" s="48">
        <f t="shared" si="743"/>
        <v>0</v>
      </c>
      <c r="CS1603" s="48">
        <f t="shared" si="744"/>
        <v>0</v>
      </c>
      <c r="CT1603" s="181"/>
      <c r="CU1603" s="181"/>
    </row>
    <row r="1604" spans="1:99" ht="20.100000000000001" customHeight="1" x14ac:dyDescent="0.25">
      <c r="A1604" s="58">
        <v>1600</v>
      </c>
      <c r="B1604" s="58" t="str">
        <f>IF(D1604='Напрямки конкурса'!$L$2,'Напрямки конкурса'!$B$2,IF(D1604='Напрямки конкурса'!$L$3,'Напрямки конкурса'!$B$3,IF(D1604='Напрямки конкурса'!$L$4,'Напрямки конкурса'!$B$4,IF(D1604='Напрямки конкурса'!$L$5,'Напрямки конкурса'!$B$5,IF(D1604='Напрямки конкурса'!$L$6,'Напрямки конкурса'!$B$6,IF(D1604='Напрямки конкурса'!$L$7,'Напрямки конкурса'!$B$7,IF(D1604='Напрямки конкурса'!$L$8,'Напрямки конкурса'!$B$8,IF(D1604='Напрямки конкурса'!$L$9,'Напрямки конкурса'!$B$9,IF(D1604='Напрямки конкурса'!$L$10,'Напрямки конкурса'!$B$10,IF(D1604='Напрямки конкурса'!$L$11,'Напрямки конкурса'!$B$11,IF(D1604='Напрямки конкурса'!$L$12,'Напрямки конкурса'!$B$12,IF(D1604='Напрямки конкурса'!$L$13,'Напрямки конкурса'!$B$13,IF(D1604='Напрямки конкурса'!$L$14,'Напрямки конкурса'!$B$14,IF(D1604='Напрямки конкурса'!$L$15,'Напрямки конкурса'!$B$15,IF(D1604='Напрямки конкурса'!$L$16,'Напрямки конкурса'!$B$16,IF(D1604='Напрямки конкурса'!$L$17,'Напрямки конкурса'!$B$17,IF(D1604='Напрямки конкурса'!$L$18,'Напрямки конкурса'!$B$18,IF(D1604='Напрямки конкурса'!$L$19,'Напрямки конкурса'!$B$19,IF(D1604='Напрямки конкурса'!$L$20,'Напрямки конкурса'!$B$20,IF(D1604='Напрямки конкурса'!$L$21,'Напрямки конкурса'!$B$21,IF(D1604='Напрямки конкурса'!$L$22,'Напрямки конкурса'!$B$22,IF(D1604='Напрямки конкурса'!$L$23,'Напрямки конкурса'!$B$23,IF(D1604='Напрямки конкурса'!$L$24,'Напрямки конкурса'!$B$24,IF(D1604='Напрямки конкурса'!$L$25,'Напрямки конкурса'!$B$25,IF(D1604='Напрямки конкурса'!$L$26,'Напрямки конкурса'!$B$26,IF(D1604='Напрямки конкурса'!$L$27,'Напрямки конкурса'!$B$27,IF(D1604='Напрямки конкурса'!$L$28,'Напрямки конкурса'!$B$28,"")))))))))))))))))))))))))))</f>
        <v/>
      </c>
      <c r="C1604" s="59" t="str">
        <f>IF(D1604='Напрямки конкурса'!$L$2,'Напрямки конкурса'!$K$2,IF(D1604='Напрямки конкурса'!$L$3,'Напрямки конкурса'!$K$3,IF(D1604='Напрямки конкурса'!$L$4,'Напрямки конкурса'!$K$4,IF(D1604='Напрямки конкурса'!$L$5,'Напрямки конкурса'!$K$5,IF(D1604='Напрямки конкурса'!$L$6,'Напрямки конкурса'!$K$6,IF(D1604='Напрямки конкурса'!$L$7,'Напрямки конкурса'!$K$7,IF(D1604='Напрямки конкурса'!$L$8,'Напрямки конкурса'!$K$8,IF(D1604='Напрямки конкурса'!$L$9,'Напрямки конкурса'!$K$9,IF(D1604='Напрямки конкурса'!$L$10,'Напрямки конкурса'!$K$10,IF(D1604='Напрямки конкурса'!$L$11,'Напрямки конкурса'!$K$11,IF(D1604='Напрямки конкурса'!$L$12,'Напрямки конкурса'!$K$12,IF(D1604='Напрямки конкурса'!$L$13,'Напрямки конкурса'!$K$13,IF(D1604='Напрямки конкурса'!$L$14,'Напрямки конкурса'!$K$14,IF(D1604='Напрямки конкурса'!$L$15,'Напрямки конкурса'!$K$15,IF(D1604='Напрямки конкурса'!$L$16,'Напрямки конкурса'!$K$16,IF(D1604='Напрямки конкурса'!$L$17,'Напрямки конкурса'!$K$17,IF(D1604='Напрямки конкурса'!$L$18,'Напрямки конкурса'!$K$18,IF(D1604='Напрямки конкурса'!$L$19,'Напрямки конкурса'!$K$19,IF(D1604='Напрямки конкурса'!$L$20,'Напрямки конкурса'!$K$20,IF(D1604='Напрямки конкурса'!$L$21,'Напрямки конкурса'!$K$21,IF(D1604='Напрямки конкурса'!$L$22,'Напрямки конкурса'!$K$22,IF(D1604='Напрямки конкурса'!$L$23,'Напрямки конкурса'!$K$23,IF(D1604='Напрямки конкурса'!$L$24,'Напрямки конкурса'!$K$24,IF(D1604='Напрямки конкурса'!$L$25,'Напрямки конкурса'!$K$25,IF(D1604='Напрямки конкурса'!$L$26,'Напрямки конкурса'!$K$26,IF(D1604='Напрямки конкурса'!$L$27,'Напрямки конкурса'!$K$27,IF(D1604='Напрямки конкурса'!$L$28,'Напрямки конкурса'!$K$28,"")))))))))))))))))))))))))))</f>
        <v/>
      </c>
      <c r="D1604" s="50"/>
      <c r="E1604" s="171"/>
      <c r="F1604" s="171"/>
      <c r="G1604" s="171"/>
      <c r="H1604" s="150" t="str">
        <f>IF(I1604='Категорія витрат'!$B$2,'Категорія витрат'!$A$2,IF(I1604='Категорія витрат'!$B$3,'Категорія витрат'!$A$3,IF(I1604='Категорія витрат'!$B$4,'Категорія витрат'!$A$4,IF(I1604='Категорія витрат'!$B$5,'Категорія витрат'!$A$5,IF(I1604='Категорія витрат'!$B$6,'Категорія витрат'!$A$6,IF(I1604='Категорія витрат'!$B$7,'Категорія витрат'!$A$7,IF(I1604='Категорія витрат'!$B$8,'Категорія витрат'!$A$8,IF(I1604='Категорія витрат'!$B$9,'Категорія витрат'!$A$9,IF(I1604='Категорія витрат'!$B$10,'Категорія витрат'!$A$10,IF(I1604='Категорія витрат'!$B$11,'Категорія витрат'!$A$11,IF(I1604='Категорія витрат'!$B$12,'Категорія витрат'!$A$12,IF(I1604='Категорія витрат'!$B$13,'Категорія витрат'!$A$13,IF(I1604='Категорія витрат'!$B$14,'Категорія витрат'!$A$14,IF(I1604='Категорія витрат'!$B$15,'Категорія витрат'!$A$15,IF(I1604='Категорія витрат'!$B$16,'Категорія витрат'!$A$16,IF(I1604='Категорія витрат'!$B$17,'Категорія витрат'!$A$17,IF(I1604='Категорія витрат'!$B$18,'Категорія витрат'!$A$18,IF(I1604='Категорія витрат'!$B$19,'Категорія витрат'!$A$19,IF(I1604='Категорія витрат'!$B$20,'Категорія витрат'!$A$20,IF(I1604='Категорія витрат'!$B$21,'Категорія витрат'!$A$21,IF(I1604='Категорія витрат'!$B$22,'Категорія витрат'!$A$22,IF(I1604='Категорія витрат'!$B$23,'Категорія витрат'!$A$23,IF(I1604='Категорія витрат'!$B$24,'Категорія витрат'!$A$24,IF(I1604='Категорія витрат'!$B$25,'Категорія витрат'!$A$25,IF(I1604='Категорія витрат'!$B$26,'Категорія витрат'!$A$26,IF(I1604='Категорія витрат'!$B$27,'Категорія витрат'!$A$27,IF(I1604='Категорія витрат'!$B$28,'Категорія витрат'!$A$28,IF(I1604='Категорія витрат'!$B$29,'Категорія витрат'!$A$29,IF(I1604='Категорія витрат'!$B$30,'Категорія витрат'!$A$30,"")))))))))))))))))))))))))))))</f>
        <v/>
      </c>
      <c r="I1604" s="174"/>
      <c r="J1604" s="173"/>
      <c r="K1604" s="176"/>
      <c r="L1604" s="87">
        <f t="shared" si="745"/>
        <v>0</v>
      </c>
      <c r="M1604" s="176"/>
      <c r="N1604" s="178"/>
      <c r="O1604" s="171"/>
      <c r="P1604" s="159">
        <f>IF(J1604='Категорія витрат'!$F$2,ROUND('Додаток 3._Бюджет детальний ПР'!O1604*0.3676,2),IF(J1604='Категорія витрат'!$F$3,ROUND('Додаток 3._Бюджет детальний ПР'!O1604*0.347,2),IF(J1604='Категорія витрат'!$F$4,ROUND('Додаток 3._Бюджет детальний ПР'!O1604*0.347,2),IF(J1604='Категорія витрат'!$F$7,ROUND('Додаток 3._Бюджет детальний ПР'!O1604*0.0841,2),0))))</f>
        <v>0</v>
      </c>
      <c r="Q1604" s="153">
        <f t="shared" si="750"/>
        <v>0</v>
      </c>
      <c r="R1604" s="181"/>
      <c r="S1604" s="181"/>
      <c r="T1604" s="181"/>
      <c r="U1604" s="181"/>
      <c r="V1604" s="181"/>
      <c r="W1604" s="181"/>
      <c r="X1604" s="181"/>
      <c r="Y1604" s="181"/>
      <c r="Z1604" s="181"/>
      <c r="AA1604" s="181"/>
      <c r="AB1604" s="181"/>
      <c r="AC1604" s="181"/>
      <c r="AD1604" s="48">
        <f t="shared" si="721"/>
        <v>0</v>
      </c>
      <c r="AE1604" s="48">
        <f t="shared" si="722"/>
        <v>0</v>
      </c>
      <c r="AF1604" s="48">
        <f t="shared" si="723"/>
        <v>0</v>
      </c>
      <c r="AG1604" s="48">
        <f t="shared" si="724"/>
        <v>0</v>
      </c>
      <c r="AH1604" s="48">
        <f t="shared" si="725"/>
        <v>0</v>
      </c>
      <c r="AI1604" s="48">
        <f t="shared" si="726"/>
        <v>0</v>
      </c>
      <c r="AJ1604" s="48">
        <f t="shared" si="727"/>
        <v>0</v>
      </c>
      <c r="AK1604" s="48">
        <f t="shared" si="728"/>
        <v>0</v>
      </c>
      <c r="AL1604" s="181"/>
      <c r="AM1604" s="181"/>
      <c r="AN1604" s="77"/>
      <c r="AO1604" s="176"/>
      <c r="AP1604" s="87">
        <f t="shared" si="746"/>
        <v>0</v>
      </c>
      <c r="AQ1604" s="176"/>
      <c r="AR1604" s="178"/>
      <c r="AS1604" s="171"/>
      <c r="AT1604" s="159">
        <f>IF(J1604='Категорія витрат'!$F$2,ROUND('Додаток 3._Бюджет детальний ПР'!AS1604*0.3676,2),IF(J1604='Категорія витрат'!$F$3,ROUND('Додаток 3._Бюджет детальний ПР'!AS1604*0.347,2),IF(J1604='Категорія витрат'!$F$4,ROUND('Додаток 3._Бюджет детальний ПР'!AS1604*0.347,2),IF(J1604='Категорія витрат'!$F$7,ROUND('Додаток 3._Бюджет детальний ПР'!AS1604*0.0841,2),0))))</f>
        <v>0</v>
      </c>
      <c r="AU1604" s="153">
        <f t="shared" si="747"/>
        <v>0</v>
      </c>
      <c r="AV1604" s="181"/>
      <c r="AW1604" s="181"/>
      <c r="AX1604" s="181"/>
      <c r="AY1604" s="181"/>
      <c r="AZ1604" s="181"/>
      <c r="BA1604" s="181"/>
      <c r="BB1604" s="181"/>
      <c r="BC1604" s="181"/>
      <c r="BD1604" s="181"/>
      <c r="BE1604" s="181"/>
      <c r="BF1604" s="181"/>
      <c r="BG1604" s="181"/>
      <c r="BH1604" s="48">
        <f t="shared" si="729"/>
        <v>0</v>
      </c>
      <c r="BI1604" s="48">
        <f t="shared" si="730"/>
        <v>0</v>
      </c>
      <c r="BJ1604" s="48">
        <f t="shared" si="731"/>
        <v>0</v>
      </c>
      <c r="BK1604" s="48">
        <f t="shared" si="732"/>
        <v>0</v>
      </c>
      <c r="BL1604" s="48">
        <f t="shared" si="733"/>
        <v>0</v>
      </c>
      <c r="BM1604" s="48">
        <f t="shared" si="734"/>
        <v>0</v>
      </c>
      <c r="BN1604" s="48">
        <f t="shared" si="735"/>
        <v>0</v>
      </c>
      <c r="BO1604" s="48">
        <f t="shared" si="736"/>
        <v>0</v>
      </c>
      <c r="BP1604" s="181"/>
      <c r="BQ1604" s="181"/>
      <c r="BR1604" s="191"/>
      <c r="BS1604" s="176"/>
      <c r="BT1604" s="87">
        <f t="shared" si="748"/>
        <v>0</v>
      </c>
      <c r="BU1604" s="176"/>
      <c r="BV1604" s="178"/>
      <c r="BW1604" s="171"/>
      <c r="BX1604" s="159">
        <f>IF(J1604='Категорія витрат'!$F$2,ROUND('Додаток 3._Бюджет детальний ПР'!BW1604*0.3676,2),IF(J1604='Категорія витрат'!$F$3,ROUND('Додаток 3._Бюджет детальний ПР'!BW1604*0.347,2),IF(J1604='Категорія витрат'!$F$4,ROUND('Додаток 3._Бюджет детальний ПР'!BW1604*0.347,2),IF(J1604='Категорія витрат'!$F$7,ROUND('Додаток 3._Бюджет детальний ПР'!BW1604*0.0841,2),0))))</f>
        <v>0</v>
      </c>
      <c r="BY1604" s="153">
        <f t="shared" si="749"/>
        <v>0</v>
      </c>
      <c r="BZ1604" s="181"/>
      <c r="CA1604" s="181"/>
      <c r="CB1604" s="181"/>
      <c r="CC1604" s="181"/>
      <c r="CD1604" s="181"/>
      <c r="CE1604" s="181"/>
      <c r="CF1604" s="181"/>
      <c r="CG1604" s="181"/>
      <c r="CH1604" s="181"/>
      <c r="CI1604" s="181"/>
      <c r="CJ1604" s="181"/>
      <c r="CK1604" s="181"/>
      <c r="CL1604" s="48">
        <f t="shared" si="737"/>
        <v>0</v>
      </c>
      <c r="CM1604" s="48">
        <f t="shared" si="738"/>
        <v>0</v>
      </c>
      <c r="CN1604" s="48">
        <f t="shared" si="739"/>
        <v>0</v>
      </c>
      <c r="CO1604" s="48">
        <f t="shared" si="740"/>
        <v>0</v>
      </c>
      <c r="CP1604" s="48">
        <f t="shared" si="741"/>
        <v>0</v>
      </c>
      <c r="CQ1604" s="48">
        <f t="shared" si="742"/>
        <v>0</v>
      </c>
      <c r="CR1604" s="48">
        <f t="shared" si="743"/>
        <v>0</v>
      </c>
      <c r="CS1604" s="48">
        <f t="shared" si="744"/>
        <v>0</v>
      </c>
      <c r="CT1604" s="181"/>
      <c r="CU1604" s="181"/>
    </row>
    <row r="1605" spans="1:99" ht="20.100000000000001" customHeight="1" x14ac:dyDescent="0.25">
      <c r="A1605" s="58">
        <v>1601</v>
      </c>
      <c r="B1605" s="58" t="str">
        <f>IF(D1605='Напрямки конкурса'!$L$2,'Напрямки конкурса'!$B$2,IF(D1605='Напрямки конкурса'!$L$3,'Напрямки конкурса'!$B$3,IF(D1605='Напрямки конкурса'!$L$4,'Напрямки конкурса'!$B$4,IF(D1605='Напрямки конкурса'!$L$5,'Напрямки конкурса'!$B$5,IF(D1605='Напрямки конкурса'!$L$6,'Напрямки конкурса'!$B$6,IF(D1605='Напрямки конкурса'!$L$7,'Напрямки конкурса'!$B$7,IF(D1605='Напрямки конкурса'!$L$8,'Напрямки конкурса'!$B$8,IF(D1605='Напрямки конкурса'!$L$9,'Напрямки конкурса'!$B$9,IF(D1605='Напрямки конкурса'!$L$10,'Напрямки конкурса'!$B$10,IF(D1605='Напрямки конкурса'!$L$11,'Напрямки конкурса'!$B$11,IF(D1605='Напрямки конкурса'!$L$12,'Напрямки конкурса'!$B$12,IF(D1605='Напрямки конкурса'!$L$13,'Напрямки конкурса'!$B$13,IF(D1605='Напрямки конкурса'!$L$14,'Напрямки конкурса'!$B$14,IF(D1605='Напрямки конкурса'!$L$15,'Напрямки конкурса'!$B$15,IF(D1605='Напрямки конкурса'!$L$16,'Напрямки конкурса'!$B$16,IF(D1605='Напрямки конкурса'!$L$17,'Напрямки конкурса'!$B$17,IF(D1605='Напрямки конкурса'!$L$18,'Напрямки конкурса'!$B$18,IF(D1605='Напрямки конкурса'!$L$19,'Напрямки конкурса'!$B$19,IF(D1605='Напрямки конкурса'!$L$20,'Напрямки конкурса'!$B$20,IF(D1605='Напрямки конкурса'!$L$21,'Напрямки конкурса'!$B$21,IF(D1605='Напрямки конкурса'!$L$22,'Напрямки конкурса'!$B$22,IF(D1605='Напрямки конкурса'!$L$23,'Напрямки конкурса'!$B$23,IF(D1605='Напрямки конкурса'!$L$24,'Напрямки конкурса'!$B$24,IF(D1605='Напрямки конкурса'!$L$25,'Напрямки конкурса'!$B$25,IF(D1605='Напрямки конкурса'!$L$26,'Напрямки конкурса'!$B$26,IF(D1605='Напрямки конкурса'!$L$27,'Напрямки конкурса'!$B$27,IF(D1605='Напрямки конкурса'!$L$28,'Напрямки конкурса'!$B$28,"")))))))))))))))))))))))))))</f>
        <v/>
      </c>
      <c r="C1605" s="59" t="str">
        <f>IF(D1605='Напрямки конкурса'!$L$2,'Напрямки конкурса'!$K$2,IF(D1605='Напрямки конкурса'!$L$3,'Напрямки конкурса'!$K$3,IF(D1605='Напрямки конкурса'!$L$4,'Напрямки конкурса'!$K$4,IF(D1605='Напрямки конкурса'!$L$5,'Напрямки конкурса'!$K$5,IF(D1605='Напрямки конкурса'!$L$6,'Напрямки конкурса'!$K$6,IF(D1605='Напрямки конкурса'!$L$7,'Напрямки конкурса'!$K$7,IF(D1605='Напрямки конкурса'!$L$8,'Напрямки конкурса'!$K$8,IF(D1605='Напрямки конкурса'!$L$9,'Напрямки конкурса'!$K$9,IF(D1605='Напрямки конкурса'!$L$10,'Напрямки конкурса'!$K$10,IF(D1605='Напрямки конкурса'!$L$11,'Напрямки конкурса'!$K$11,IF(D1605='Напрямки конкурса'!$L$12,'Напрямки конкурса'!$K$12,IF(D1605='Напрямки конкурса'!$L$13,'Напрямки конкурса'!$K$13,IF(D1605='Напрямки конкурса'!$L$14,'Напрямки конкурса'!$K$14,IF(D1605='Напрямки конкурса'!$L$15,'Напрямки конкурса'!$K$15,IF(D1605='Напрямки конкурса'!$L$16,'Напрямки конкурса'!$K$16,IF(D1605='Напрямки конкурса'!$L$17,'Напрямки конкурса'!$K$17,IF(D1605='Напрямки конкурса'!$L$18,'Напрямки конкурса'!$K$18,IF(D1605='Напрямки конкурса'!$L$19,'Напрямки конкурса'!$K$19,IF(D1605='Напрямки конкурса'!$L$20,'Напрямки конкурса'!$K$20,IF(D1605='Напрямки конкурса'!$L$21,'Напрямки конкурса'!$K$21,IF(D1605='Напрямки конкурса'!$L$22,'Напрямки конкурса'!$K$22,IF(D1605='Напрямки конкурса'!$L$23,'Напрямки конкурса'!$K$23,IF(D1605='Напрямки конкурса'!$L$24,'Напрямки конкурса'!$K$24,IF(D1605='Напрямки конкурса'!$L$25,'Напрямки конкурса'!$K$25,IF(D1605='Напрямки конкурса'!$L$26,'Напрямки конкурса'!$K$26,IF(D1605='Напрямки конкурса'!$L$27,'Напрямки конкурса'!$K$27,IF(D1605='Напрямки конкурса'!$L$28,'Напрямки конкурса'!$K$28,"")))))))))))))))))))))))))))</f>
        <v/>
      </c>
      <c r="D1605" s="50"/>
      <c r="E1605" s="171"/>
      <c r="F1605" s="171"/>
      <c r="G1605" s="171"/>
      <c r="H1605" s="150" t="str">
        <f>IF(I1605='Категорія витрат'!$B$2,'Категорія витрат'!$A$2,IF(I1605='Категорія витрат'!$B$3,'Категорія витрат'!$A$3,IF(I1605='Категорія витрат'!$B$4,'Категорія витрат'!$A$4,IF(I1605='Категорія витрат'!$B$5,'Категорія витрат'!$A$5,IF(I1605='Категорія витрат'!$B$6,'Категорія витрат'!$A$6,IF(I1605='Категорія витрат'!$B$7,'Категорія витрат'!$A$7,IF(I1605='Категорія витрат'!$B$8,'Категорія витрат'!$A$8,IF(I1605='Категорія витрат'!$B$9,'Категорія витрат'!$A$9,IF(I1605='Категорія витрат'!$B$10,'Категорія витрат'!$A$10,IF(I1605='Категорія витрат'!$B$11,'Категорія витрат'!$A$11,IF(I1605='Категорія витрат'!$B$12,'Категорія витрат'!$A$12,IF(I1605='Категорія витрат'!$B$13,'Категорія витрат'!$A$13,IF(I1605='Категорія витрат'!$B$14,'Категорія витрат'!$A$14,IF(I1605='Категорія витрат'!$B$15,'Категорія витрат'!$A$15,IF(I1605='Категорія витрат'!$B$16,'Категорія витрат'!$A$16,IF(I1605='Категорія витрат'!$B$17,'Категорія витрат'!$A$17,IF(I1605='Категорія витрат'!$B$18,'Категорія витрат'!$A$18,IF(I1605='Категорія витрат'!$B$19,'Категорія витрат'!$A$19,IF(I1605='Категорія витрат'!$B$20,'Категорія витрат'!$A$20,IF(I1605='Категорія витрат'!$B$21,'Категорія витрат'!$A$21,IF(I1605='Категорія витрат'!$B$22,'Категорія витрат'!$A$22,IF(I1605='Категорія витрат'!$B$23,'Категорія витрат'!$A$23,IF(I1605='Категорія витрат'!$B$24,'Категорія витрат'!$A$24,IF(I1605='Категорія витрат'!$B$25,'Категорія витрат'!$A$25,IF(I1605='Категорія витрат'!$B$26,'Категорія витрат'!$A$26,IF(I1605='Категорія витрат'!$B$27,'Категорія витрат'!$A$27,IF(I1605='Категорія витрат'!$B$28,'Категорія витрат'!$A$28,IF(I1605='Категорія витрат'!$B$29,'Категорія витрат'!$A$29,IF(I1605='Категорія витрат'!$B$30,'Категорія витрат'!$A$30,"")))))))))))))))))))))))))))))</f>
        <v/>
      </c>
      <c r="I1605" s="174"/>
      <c r="J1605" s="173"/>
      <c r="K1605" s="176"/>
      <c r="L1605" s="87">
        <f t="shared" si="745"/>
        <v>0</v>
      </c>
      <c r="M1605" s="176"/>
      <c r="N1605" s="178"/>
      <c r="O1605" s="171"/>
      <c r="P1605" s="159">
        <f>IF(J1605='Категорія витрат'!$F$2,ROUND('Додаток 3._Бюджет детальний ПР'!O1605*0.3676,2),IF(J1605='Категорія витрат'!$F$3,ROUND('Додаток 3._Бюджет детальний ПР'!O1605*0.347,2),IF(J1605='Категорія витрат'!$F$4,ROUND('Додаток 3._Бюджет детальний ПР'!O1605*0.347,2),IF(J1605='Категорія витрат'!$F$7,ROUND('Додаток 3._Бюджет детальний ПР'!O1605*0.0841,2),0))))</f>
        <v>0</v>
      </c>
      <c r="Q1605" s="153">
        <f t="shared" si="750"/>
        <v>0</v>
      </c>
      <c r="R1605" s="181"/>
      <c r="S1605" s="181"/>
      <c r="T1605" s="181"/>
      <c r="U1605" s="181"/>
      <c r="V1605" s="181"/>
      <c r="W1605" s="181"/>
      <c r="X1605" s="181"/>
      <c r="Y1605" s="181"/>
      <c r="Z1605" s="181"/>
      <c r="AA1605" s="181"/>
      <c r="AB1605" s="181"/>
      <c r="AC1605" s="181"/>
      <c r="AD1605" s="48">
        <f t="shared" ref="AD1605:AD1668" si="751">(O1605+P1605)*AH1605</f>
        <v>0</v>
      </c>
      <c r="AE1605" s="48">
        <f t="shared" ref="AE1605:AE1668" si="752">(O1605+P1605)*AI1605</f>
        <v>0</v>
      </c>
      <c r="AF1605" s="48">
        <f t="shared" ref="AF1605:AF1668" si="753">(O1605+P1605)*AJ1605</f>
        <v>0</v>
      </c>
      <c r="AG1605" s="48">
        <f t="shared" ref="AG1605:AG1668" si="754">(O1605+P1605)*AK1605</f>
        <v>0</v>
      </c>
      <c r="AH1605" s="48">
        <f t="shared" ref="AH1605:AH1668" si="755">R1605+S1605+T1605</f>
        <v>0</v>
      </c>
      <c r="AI1605" s="48">
        <f t="shared" ref="AI1605:AI1668" si="756">U1605+V1605+W1605</f>
        <v>0</v>
      </c>
      <c r="AJ1605" s="48">
        <f t="shared" ref="AJ1605:AJ1668" si="757">X1605+Y1605+Z1605</f>
        <v>0</v>
      </c>
      <c r="AK1605" s="48">
        <f t="shared" ref="AK1605:AK1668" si="758">AA1605+AB1605+AC1605</f>
        <v>0</v>
      </c>
      <c r="AL1605" s="181"/>
      <c r="AM1605" s="181"/>
      <c r="AN1605" s="77"/>
      <c r="AO1605" s="176"/>
      <c r="AP1605" s="87">
        <f t="shared" si="746"/>
        <v>0</v>
      </c>
      <c r="AQ1605" s="176"/>
      <c r="AR1605" s="178"/>
      <c r="AS1605" s="171"/>
      <c r="AT1605" s="159">
        <f>IF(J1605='Категорія витрат'!$F$2,ROUND('Додаток 3._Бюджет детальний ПР'!AS1605*0.3676,2),IF(J1605='Категорія витрат'!$F$3,ROUND('Додаток 3._Бюджет детальний ПР'!AS1605*0.347,2),IF(J1605='Категорія витрат'!$F$4,ROUND('Додаток 3._Бюджет детальний ПР'!AS1605*0.347,2),IF(J1605='Категорія витрат'!$F$7,ROUND('Додаток 3._Бюджет детальний ПР'!AS1605*0.0841,2),0))))</f>
        <v>0</v>
      </c>
      <c r="AU1605" s="153">
        <f t="shared" si="747"/>
        <v>0</v>
      </c>
      <c r="AV1605" s="181"/>
      <c r="AW1605" s="181"/>
      <c r="AX1605" s="181"/>
      <c r="AY1605" s="181"/>
      <c r="AZ1605" s="181"/>
      <c r="BA1605" s="181"/>
      <c r="BB1605" s="181"/>
      <c r="BC1605" s="181"/>
      <c r="BD1605" s="181"/>
      <c r="BE1605" s="181"/>
      <c r="BF1605" s="181"/>
      <c r="BG1605" s="181"/>
      <c r="BH1605" s="48">
        <f t="shared" ref="BH1605:BH1668" si="759">(AS1605+AT1605)*BL1605</f>
        <v>0</v>
      </c>
      <c r="BI1605" s="48">
        <f t="shared" ref="BI1605:BI1668" si="760">(AS1605+AT1605)*BM1605</f>
        <v>0</v>
      </c>
      <c r="BJ1605" s="48">
        <f t="shared" ref="BJ1605:BJ1668" si="761">(AS1605+AT1605)*BN1605</f>
        <v>0</v>
      </c>
      <c r="BK1605" s="48">
        <f t="shared" ref="BK1605:BK1668" si="762">(AS1605+AT1605)*BO1605</f>
        <v>0</v>
      </c>
      <c r="BL1605" s="48">
        <f t="shared" ref="BL1605:BL1668" si="763">AV1605+AW1605+AX1605</f>
        <v>0</v>
      </c>
      <c r="BM1605" s="48">
        <f t="shared" ref="BM1605:BM1668" si="764">AY1605+AZ1605+BA1605</f>
        <v>0</v>
      </c>
      <c r="BN1605" s="48">
        <f t="shared" ref="BN1605:BN1668" si="765">BB1605+BC1605+BD1605</f>
        <v>0</v>
      </c>
      <c r="BO1605" s="48">
        <f t="shared" ref="BO1605:BO1668" si="766">BE1605+BF1605+BG1605</f>
        <v>0</v>
      </c>
      <c r="BP1605" s="181"/>
      <c r="BQ1605" s="181"/>
      <c r="BR1605" s="191"/>
      <c r="BS1605" s="176"/>
      <c r="BT1605" s="87">
        <f t="shared" si="748"/>
        <v>0</v>
      </c>
      <c r="BU1605" s="176"/>
      <c r="BV1605" s="178"/>
      <c r="BW1605" s="171"/>
      <c r="BX1605" s="159">
        <f>IF(J1605='Категорія витрат'!$F$2,ROUND('Додаток 3._Бюджет детальний ПР'!BW1605*0.3676,2),IF(J1605='Категорія витрат'!$F$3,ROUND('Додаток 3._Бюджет детальний ПР'!BW1605*0.347,2),IF(J1605='Категорія витрат'!$F$4,ROUND('Додаток 3._Бюджет детальний ПР'!BW1605*0.347,2),IF(J1605='Категорія витрат'!$F$7,ROUND('Додаток 3._Бюджет детальний ПР'!BW1605*0.0841,2),0))))</f>
        <v>0</v>
      </c>
      <c r="BY1605" s="153">
        <f t="shared" si="749"/>
        <v>0</v>
      </c>
      <c r="BZ1605" s="181"/>
      <c r="CA1605" s="181"/>
      <c r="CB1605" s="181"/>
      <c r="CC1605" s="181"/>
      <c r="CD1605" s="181"/>
      <c r="CE1605" s="181"/>
      <c r="CF1605" s="181"/>
      <c r="CG1605" s="181"/>
      <c r="CH1605" s="181"/>
      <c r="CI1605" s="181"/>
      <c r="CJ1605" s="181"/>
      <c r="CK1605" s="181"/>
      <c r="CL1605" s="48">
        <f t="shared" ref="CL1605:CL1668" si="767">(BW1605+BX1605)*CP1605</f>
        <v>0</v>
      </c>
      <c r="CM1605" s="48">
        <f t="shared" ref="CM1605:CM1668" si="768">(BW1605+BX1605)*CQ1605</f>
        <v>0</v>
      </c>
      <c r="CN1605" s="48">
        <f t="shared" ref="CN1605:CN1668" si="769">(BW1605+BX1605)*CR1605</f>
        <v>0</v>
      </c>
      <c r="CO1605" s="48">
        <f t="shared" ref="CO1605:CO1668" si="770">(BW1605+BX1605)*CS1605</f>
        <v>0</v>
      </c>
      <c r="CP1605" s="48">
        <f t="shared" ref="CP1605:CP1668" si="771">BZ1605+CA1605+CB1605</f>
        <v>0</v>
      </c>
      <c r="CQ1605" s="48">
        <f t="shared" ref="CQ1605:CQ1668" si="772">CC1605+CD1605+CE1605</f>
        <v>0</v>
      </c>
      <c r="CR1605" s="48">
        <f t="shared" ref="CR1605:CR1668" si="773">CF1605+CG1605+CH1605</f>
        <v>0</v>
      </c>
      <c r="CS1605" s="48">
        <f t="shared" ref="CS1605:CS1668" si="774">CI1605+CJ1605+CK1605</f>
        <v>0</v>
      </c>
      <c r="CT1605" s="181"/>
      <c r="CU1605" s="181"/>
    </row>
    <row r="1606" spans="1:99" ht="20.100000000000001" customHeight="1" x14ac:dyDescent="0.25">
      <c r="A1606" s="58">
        <v>1602</v>
      </c>
      <c r="B1606" s="58" t="str">
        <f>IF(D1606='Напрямки конкурса'!$L$2,'Напрямки конкурса'!$B$2,IF(D1606='Напрямки конкурса'!$L$3,'Напрямки конкурса'!$B$3,IF(D1606='Напрямки конкурса'!$L$4,'Напрямки конкурса'!$B$4,IF(D1606='Напрямки конкурса'!$L$5,'Напрямки конкурса'!$B$5,IF(D1606='Напрямки конкурса'!$L$6,'Напрямки конкурса'!$B$6,IF(D1606='Напрямки конкурса'!$L$7,'Напрямки конкурса'!$B$7,IF(D1606='Напрямки конкурса'!$L$8,'Напрямки конкурса'!$B$8,IF(D1606='Напрямки конкурса'!$L$9,'Напрямки конкурса'!$B$9,IF(D1606='Напрямки конкурса'!$L$10,'Напрямки конкурса'!$B$10,IF(D1606='Напрямки конкурса'!$L$11,'Напрямки конкурса'!$B$11,IF(D1606='Напрямки конкурса'!$L$12,'Напрямки конкурса'!$B$12,IF(D1606='Напрямки конкурса'!$L$13,'Напрямки конкурса'!$B$13,IF(D1606='Напрямки конкурса'!$L$14,'Напрямки конкурса'!$B$14,IF(D1606='Напрямки конкурса'!$L$15,'Напрямки конкурса'!$B$15,IF(D1606='Напрямки конкурса'!$L$16,'Напрямки конкурса'!$B$16,IF(D1606='Напрямки конкурса'!$L$17,'Напрямки конкурса'!$B$17,IF(D1606='Напрямки конкурса'!$L$18,'Напрямки конкурса'!$B$18,IF(D1606='Напрямки конкурса'!$L$19,'Напрямки конкурса'!$B$19,IF(D1606='Напрямки конкурса'!$L$20,'Напрямки конкурса'!$B$20,IF(D1606='Напрямки конкурса'!$L$21,'Напрямки конкурса'!$B$21,IF(D1606='Напрямки конкурса'!$L$22,'Напрямки конкурса'!$B$22,IF(D1606='Напрямки конкурса'!$L$23,'Напрямки конкурса'!$B$23,IF(D1606='Напрямки конкурса'!$L$24,'Напрямки конкурса'!$B$24,IF(D1606='Напрямки конкурса'!$L$25,'Напрямки конкурса'!$B$25,IF(D1606='Напрямки конкурса'!$L$26,'Напрямки конкурса'!$B$26,IF(D1606='Напрямки конкурса'!$L$27,'Напрямки конкурса'!$B$27,IF(D1606='Напрямки конкурса'!$L$28,'Напрямки конкурса'!$B$28,"")))))))))))))))))))))))))))</f>
        <v/>
      </c>
      <c r="C1606" s="59" t="str">
        <f>IF(D1606='Напрямки конкурса'!$L$2,'Напрямки конкурса'!$K$2,IF(D1606='Напрямки конкурса'!$L$3,'Напрямки конкурса'!$K$3,IF(D1606='Напрямки конкурса'!$L$4,'Напрямки конкурса'!$K$4,IF(D1606='Напрямки конкурса'!$L$5,'Напрямки конкурса'!$K$5,IF(D1606='Напрямки конкурса'!$L$6,'Напрямки конкурса'!$K$6,IF(D1606='Напрямки конкурса'!$L$7,'Напрямки конкурса'!$K$7,IF(D1606='Напрямки конкурса'!$L$8,'Напрямки конкурса'!$K$8,IF(D1606='Напрямки конкурса'!$L$9,'Напрямки конкурса'!$K$9,IF(D1606='Напрямки конкурса'!$L$10,'Напрямки конкурса'!$K$10,IF(D1606='Напрямки конкурса'!$L$11,'Напрямки конкурса'!$K$11,IF(D1606='Напрямки конкурса'!$L$12,'Напрямки конкурса'!$K$12,IF(D1606='Напрямки конкурса'!$L$13,'Напрямки конкурса'!$K$13,IF(D1606='Напрямки конкурса'!$L$14,'Напрямки конкурса'!$K$14,IF(D1606='Напрямки конкурса'!$L$15,'Напрямки конкурса'!$K$15,IF(D1606='Напрямки конкурса'!$L$16,'Напрямки конкурса'!$K$16,IF(D1606='Напрямки конкурса'!$L$17,'Напрямки конкурса'!$K$17,IF(D1606='Напрямки конкурса'!$L$18,'Напрямки конкурса'!$K$18,IF(D1606='Напрямки конкурса'!$L$19,'Напрямки конкурса'!$K$19,IF(D1606='Напрямки конкурса'!$L$20,'Напрямки конкурса'!$K$20,IF(D1606='Напрямки конкурса'!$L$21,'Напрямки конкурса'!$K$21,IF(D1606='Напрямки конкурса'!$L$22,'Напрямки конкурса'!$K$22,IF(D1606='Напрямки конкурса'!$L$23,'Напрямки конкурса'!$K$23,IF(D1606='Напрямки конкурса'!$L$24,'Напрямки конкурса'!$K$24,IF(D1606='Напрямки конкурса'!$L$25,'Напрямки конкурса'!$K$25,IF(D1606='Напрямки конкурса'!$L$26,'Напрямки конкурса'!$K$26,IF(D1606='Напрямки конкурса'!$L$27,'Напрямки конкурса'!$K$27,IF(D1606='Напрямки конкурса'!$L$28,'Напрямки конкурса'!$K$28,"")))))))))))))))))))))))))))</f>
        <v/>
      </c>
      <c r="D1606" s="50"/>
      <c r="E1606" s="171"/>
      <c r="F1606" s="171"/>
      <c r="G1606" s="171"/>
      <c r="H1606" s="150" t="str">
        <f>IF(I1606='Категорія витрат'!$B$2,'Категорія витрат'!$A$2,IF(I1606='Категорія витрат'!$B$3,'Категорія витрат'!$A$3,IF(I1606='Категорія витрат'!$B$4,'Категорія витрат'!$A$4,IF(I1606='Категорія витрат'!$B$5,'Категорія витрат'!$A$5,IF(I1606='Категорія витрат'!$B$6,'Категорія витрат'!$A$6,IF(I1606='Категорія витрат'!$B$7,'Категорія витрат'!$A$7,IF(I1606='Категорія витрат'!$B$8,'Категорія витрат'!$A$8,IF(I1606='Категорія витрат'!$B$9,'Категорія витрат'!$A$9,IF(I1606='Категорія витрат'!$B$10,'Категорія витрат'!$A$10,IF(I1606='Категорія витрат'!$B$11,'Категорія витрат'!$A$11,IF(I1606='Категорія витрат'!$B$12,'Категорія витрат'!$A$12,IF(I1606='Категорія витрат'!$B$13,'Категорія витрат'!$A$13,IF(I1606='Категорія витрат'!$B$14,'Категорія витрат'!$A$14,IF(I1606='Категорія витрат'!$B$15,'Категорія витрат'!$A$15,IF(I1606='Категорія витрат'!$B$16,'Категорія витрат'!$A$16,IF(I1606='Категорія витрат'!$B$17,'Категорія витрат'!$A$17,IF(I1606='Категорія витрат'!$B$18,'Категорія витрат'!$A$18,IF(I1606='Категорія витрат'!$B$19,'Категорія витрат'!$A$19,IF(I1606='Категорія витрат'!$B$20,'Категорія витрат'!$A$20,IF(I1606='Категорія витрат'!$B$21,'Категорія витрат'!$A$21,IF(I1606='Категорія витрат'!$B$22,'Категорія витрат'!$A$22,IF(I1606='Категорія витрат'!$B$23,'Категорія витрат'!$A$23,IF(I1606='Категорія витрат'!$B$24,'Категорія витрат'!$A$24,IF(I1606='Категорія витрат'!$B$25,'Категорія витрат'!$A$25,IF(I1606='Категорія витрат'!$B$26,'Категорія витрат'!$A$26,IF(I1606='Категорія витрат'!$B$27,'Категорія витрат'!$A$27,IF(I1606='Категорія витрат'!$B$28,'Категорія витрат'!$A$28,IF(I1606='Категорія витрат'!$B$29,'Категорія витрат'!$A$29,IF(I1606='Категорія витрат'!$B$30,'Категорія витрат'!$A$30,"")))))))))))))))))))))))))))))</f>
        <v/>
      </c>
      <c r="I1606" s="174"/>
      <c r="J1606" s="173"/>
      <c r="K1606" s="176"/>
      <c r="L1606" s="87">
        <f t="shared" ref="L1606:L1669" si="775">SUM(R1606:AC1606)</f>
        <v>0</v>
      </c>
      <c r="M1606" s="176"/>
      <c r="N1606" s="178"/>
      <c r="O1606" s="171"/>
      <c r="P1606" s="159">
        <f>IF(J1606='Категорія витрат'!$F$2,ROUND('Додаток 3._Бюджет детальний ПР'!O1606*0.3676,2),IF(J1606='Категорія витрат'!$F$3,ROUND('Додаток 3._Бюджет детальний ПР'!O1606*0.347,2),IF(J1606='Категорія витрат'!$F$4,ROUND('Додаток 3._Бюджет детальний ПР'!O1606*0.347,2),IF(J1606='Категорія витрат'!$F$7,ROUND('Додаток 3._Бюджет детальний ПР'!O1606*0.0841,2),0))))</f>
        <v>0</v>
      </c>
      <c r="Q1606" s="153">
        <f t="shared" si="750"/>
        <v>0</v>
      </c>
      <c r="R1606" s="181"/>
      <c r="S1606" s="181"/>
      <c r="T1606" s="181"/>
      <c r="U1606" s="181"/>
      <c r="V1606" s="181"/>
      <c r="W1606" s="181"/>
      <c r="X1606" s="181"/>
      <c r="Y1606" s="181"/>
      <c r="Z1606" s="181"/>
      <c r="AA1606" s="181"/>
      <c r="AB1606" s="181"/>
      <c r="AC1606" s="181"/>
      <c r="AD1606" s="48">
        <f t="shared" si="751"/>
        <v>0</v>
      </c>
      <c r="AE1606" s="48">
        <f t="shared" si="752"/>
        <v>0</v>
      </c>
      <c r="AF1606" s="48">
        <f t="shared" si="753"/>
        <v>0</v>
      </c>
      <c r="AG1606" s="48">
        <f t="shared" si="754"/>
        <v>0</v>
      </c>
      <c r="AH1606" s="48">
        <f t="shared" si="755"/>
        <v>0</v>
      </c>
      <c r="AI1606" s="48">
        <f t="shared" si="756"/>
        <v>0</v>
      </c>
      <c r="AJ1606" s="48">
        <f t="shared" si="757"/>
        <v>0</v>
      </c>
      <c r="AK1606" s="48">
        <f t="shared" si="758"/>
        <v>0</v>
      </c>
      <c r="AL1606" s="181"/>
      <c r="AM1606" s="181"/>
      <c r="AN1606" s="77"/>
      <c r="AO1606" s="176"/>
      <c r="AP1606" s="87">
        <f t="shared" ref="AP1606:AP1669" si="776">SUM(AV1606:BG1606)</f>
        <v>0</v>
      </c>
      <c r="AQ1606" s="176"/>
      <c r="AR1606" s="178"/>
      <c r="AS1606" s="171"/>
      <c r="AT1606" s="159">
        <f>IF(J1606='Категорія витрат'!$F$2,ROUND('Додаток 3._Бюджет детальний ПР'!AS1606*0.3676,2),IF(J1606='Категорія витрат'!$F$3,ROUND('Додаток 3._Бюджет детальний ПР'!AS1606*0.347,2),IF(J1606='Категорія витрат'!$F$4,ROUND('Додаток 3._Бюджет детальний ПР'!AS1606*0.347,2),IF(J1606='Категорія витрат'!$F$7,ROUND('Додаток 3._Бюджет детальний ПР'!AS1606*0.0841,2),0))))</f>
        <v>0</v>
      </c>
      <c r="AU1606" s="153">
        <f t="shared" ref="AU1606:AU1669" si="777">(AS1606+AT1606)*AP1606</f>
        <v>0</v>
      </c>
      <c r="AV1606" s="181"/>
      <c r="AW1606" s="181"/>
      <c r="AX1606" s="181"/>
      <c r="AY1606" s="181"/>
      <c r="AZ1606" s="181"/>
      <c r="BA1606" s="181"/>
      <c r="BB1606" s="181"/>
      <c r="BC1606" s="181"/>
      <c r="BD1606" s="181"/>
      <c r="BE1606" s="181"/>
      <c r="BF1606" s="181"/>
      <c r="BG1606" s="181"/>
      <c r="BH1606" s="48">
        <f t="shared" si="759"/>
        <v>0</v>
      </c>
      <c r="BI1606" s="48">
        <f t="shared" si="760"/>
        <v>0</v>
      </c>
      <c r="BJ1606" s="48">
        <f t="shared" si="761"/>
        <v>0</v>
      </c>
      <c r="BK1606" s="48">
        <f t="shared" si="762"/>
        <v>0</v>
      </c>
      <c r="BL1606" s="48">
        <f t="shared" si="763"/>
        <v>0</v>
      </c>
      <c r="BM1606" s="48">
        <f t="shared" si="764"/>
        <v>0</v>
      </c>
      <c r="BN1606" s="48">
        <f t="shared" si="765"/>
        <v>0</v>
      </c>
      <c r="BO1606" s="48">
        <f t="shared" si="766"/>
        <v>0</v>
      </c>
      <c r="BP1606" s="181"/>
      <c r="BQ1606" s="181"/>
      <c r="BR1606" s="191"/>
      <c r="BS1606" s="176"/>
      <c r="BT1606" s="87">
        <f t="shared" ref="BT1606:BT1669" si="778">SUM(BZ1606:CK1606)</f>
        <v>0</v>
      </c>
      <c r="BU1606" s="176"/>
      <c r="BV1606" s="178"/>
      <c r="BW1606" s="171"/>
      <c r="BX1606" s="159">
        <f>IF(J1606='Категорія витрат'!$F$2,ROUND('Додаток 3._Бюджет детальний ПР'!BW1606*0.3676,2),IF(J1606='Категорія витрат'!$F$3,ROUND('Додаток 3._Бюджет детальний ПР'!BW1606*0.347,2),IF(J1606='Категорія витрат'!$F$4,ROUND('Додаток 3._Бюджет детальний ПР'!BW1606*0.347,2),IF(J1606='Категорія витрат'!$F$7,ROUND('Додаток 3._Бюджет детальний ПР'!BW1606*0.0841,2),0))))</f>
        <v>0</v>
      </c>
      <c r="BY1606" s="153">
        <f t="shared" ref="BY1606:BY1669" si="779">(BW1606+BX1606)*BT1606</f>
        <v>0</v>
      </c>
      <c r="BZ1606" s="181"/>
      <c r="CA1606" s="181"/>
      <c r="CB1606" s="181"/>
      <c r="CC1606" s="181"/>
      <c r="CD1606" s="181"/>
      <c r="CE1606" s="181"/>
      <c r="CF1606" s="181"/>
      <c r="CG1606" s="181"/>
      <c r="CH1606" s="181"/>
      <c r="CI1606" s="181"/>
      <c r="CJ1606" s="181"/>
      <c r="CK1606" s="181"/>
      <c r="CL1606" s="48">
        <f t="shared" si="767"/>
        <v>0</v>
      </c>
      <c r="CM1606" s="48">
        <f t="shared" si="768"/>
        <v>0</v>
      </c>
      <c r="CN1606" s="48">
        <f t="shared" si="769"/>
        <v>0</v>
      </c>
      <c r="CO1606" s="48">
        <f t="shared" si="770"/>
        <v>0</v>
      </c>
      <c r="CP1606" s="48">
        <f t="shared" si="771"/>
        <v>0</v>
      </c>
      <c r="CQ1606" s="48">
        <f t="shared" si="772"/>
        <v>0</v>
      </c>
      <c r="CR1606" s="48">
        <f t="shared" si="773"/>
        <v>0</v>
      </c>
      <c r="CS1606" s="48">
        <f t="shared" si="774"/>
        <v>0</v>
      </c>
      <c r="CT1606" s="181"/>
      <c r="CU1606" s="181"/>
    </row>
    <row r="1607" spans="1:99" ht="20.100000000000001" customHeight="1" x14ac:dyDescent="0.25">
      <c r="A1607" s="58">
        <v>1603</v>
      </c>
      <c r="B1607" s="58" t="str">
        <f>IF(D1607='Напрямки конкурса'!$L$2,'Напрямки конкурса'!$B$2,IF(D1607='Напрямки конкурса'!$L$3,'Напрямки конкурса'!$B$3,IF(D1607='Напрямки конкурса'!$L$4,'Напрямки конкурса'!$B$4,IF(D1607='Напрямки конкурса'!$L$5,'Напрямки конкурса'!$B$5,IF(D1607='Напрямки конкурса'!$L$6,'Напрямки конкурса'!$B$6,IF(D1607='Напрямки конкурса'!$L$7,'Напрямки конкурса'!$B$7,IF(D1607='Напрямки конкурса'!$L$8,'Напрямки конкурса'!$B$8,IF(D1607='Напрямки конкурса'!$L$9,'Напрямки конкурса'!$B$9,IF(D1607='Напрямки конкурса'!$L$10,'Напрямки конкурса'!$B$10,IF(D1607='Напрямки конкурса'!$L$11,'Напрямки конкурса'!$B$11,IF(D1607='Напрямки конкурса'!$L$12,'Напрямки конкурса'!$B$12,IF(D1607='Напрямки конкурса'!$L$13,'Напрямки конкурса'!$B$13,IF(D1607='Напрямки конкурса'!$L$14,'Напрямки конкурса'!$B$14,IF(D1607='Напрямки конкурса'!$L$15,'Напрямки конкурса'!$B$15,IF(D1607='Напрямки конкурса'!$L$16,'Напрямки конкурса'!$B$16,IF(D1607='Напрямки конкурса'!$L$17,'Напрямки конкурса'!$B$17,IF(D1607='Напрямки конкурса'!$L$18,'Напрямки конкурса'!$B$18,IF(D1607='Напрямки конкурса'!$L$19,'Напрямки конкурса'!$B$19,IF(D1607='Напрямки конкурса'!$L$20,'Напрямки конкурса'!$B$20,IF(D1607='Напрямки конкурса'!$L$21,'Напрямки конкурса'!$B$21,IF(D1607='Напрямки конкурса'!$L$22,'Напрямки конкурса'!$B$22,IF(D1607='Напрямки конкурса'!$L$23,'Напрямки конкурса'!$B$23,IF(D1607='Напрямки конкурса'!$L$24,'Напрямки конкурса'!$B$24,IF(D1607='Напрямки конкурса'!$L$25,'Напрямки конкурса'!$B$25,IF(D1607='Напрямки конкурса'!$L$26,'Напрямки конкурса'!$B$26,IF(D1607='Напрямки конкурса'!$L$27,'Напрямки конкурса'!$B$27,IF(D1607='Напрямки конкурса'!$L$28,'Напрямки конкурса'!$B$28,"")))))))))))))))))))))))))))</f>
        <v/>
      </c>
      <c r="C1607" s="59" t="str">
        <f>IF(D1607='Напрямки конкурса'!$L$2,'Напрямки конкурса'!$K$2,IF(D1607='Напрямки конкурса'!$L$3,'Напрямки конкурса'!$K$3,IF(D1607='Напрямки конкурса'!$L$4,'Напрямки конкурса'!$K$4,IF(D1607='Напрямки конкурса'!$L$5,'Напрямки конкурса'!$K$5,IF(D1607='Напрямки конкурса'!$L$6,'Напрямки конкурса'!$K$6,IF(D1607='Напрямки конкурса'!$L$7,'Напрямки конкурса'!$K$7,IF(D1607='Напрямки конкурса'!$L$8,'Напрямки конкурса'!$K$8,IF(D1607='Напрямки конкурса'!$L$9,'Напрямки конкурса'!$K$9,IF(D1607='Напрямки конкурса'!$L$10,'Напрямки конкурса'!$K$10,IF(D1607='Напрямки конкурса'!$L$11,'Напрямки конкурса'!$K$11,IF(D1607='Напрямки конкурса'!$L$12,'Напрямки конкурса'!$K$12,IF(D1607='Напрямки конкурса'!$L$13,'Напрямки конкурса'!$K$13,IF(D1607='Напрямки конкурса'!$L$14,'Напрямки конкурса'!$K$14,IF(D1607='Напрямки конкурса'!$L$15,'Напрямки конкурса'!$K$15,IF(D1607='Напрямки конкурса'!$L$16,'Напрямки конкурса'!$K$16,IF(D1607='Напрямки конкурса'!$L$17,'Напрямки конкурса'!$K$17,IF(D1607='Напрямки конкурса'!$L$18,'Напрямки конкурса'!$K$18,IF(D1607='Напрямки конкурса'!$L$19,'Напрямки конкурса'!$K$19,IF(D1607='Напрямки конкурса'!$L$20,'Напрямки конкурса'!$K$20,IF(D1607='Напрямки конкурса'!$L$21,'Напрямки конкурса'!$K$21,IF(D1607='Напрямки конкурса'!$L$22,'Напрямки конкурса'!$K$22,IF(D1607='Напрямки конкурса'!$L$23,'Напрямки конкурса'!$K$23,IF(D1607='Напрямки конкурса'!$L$24,'Напрямки конкурса'!$K$24,IF(D1607='Напрямки конкурса'!$L$25,'Напрямки конкурса'!$K$25,IF(D1607='Напрямки конкурса'!$L$26,'Напрямки конкурса'!$K$26,IF(D1607='Напрямки конкурса'!$L$27,'Напрямки конкурса'!$K$27,IF(D1607='Напрямки конкурса'!$L$28,'Напрямки конкурса'!$K$28,"")))))))))))))))))))))))))))</f>
        <v/>
      </c>
      <c r="D1607" s="50"/>
      <c r="E1607" s="171"/>
      <c r="F1607" s="171"/>
      <c r="G1607" s="171"/>
      <c r="H1607" s="150" t="str">
        <f>IF(I1607='Категорія витрат'!$B$2,'Категорія витрат'!$A$2,IF(I1607='Категорія витрат'!$B$3,'Категорія витрат'!$A$3,IF(I1607='Категорія витрат'!$B$4,'Категорія витрат'!$A$4,IF(I1607='Категорія витрат'!$B$5,'Категорія витрат'!$A$5,IF(I1607='Категорія витрат'!$B$6,'Категорія витрат'!$A$6,IF(I1607='Категорія витрат'!$B$7,'Категорія витрат'!$A$7,IF(I1607='Категорія витрат'!$B$8,'Категорія витрат'!$A$8,IF(I1607='Категорія витрат'!$B$9,'Категорія витрат'!$A$9,IF(I1607='Категорія витрат'!$B$10,'Категорія витрат'!$A$10,IF(I1607='Категорія витрат'!$B$11,'Категорія витрат'!$A$11,IF(I1607='Категорія витрат'!$B$12,'Категорія витрат'!$A$12,IF(I1607='Категорія витрат'!$B$13,'Категорія витрат'!$A$13,IF(I1607='Категорія витрат'!$B$14,'Категорія витрат'!$A$14,IF(I1607='Категорія витрат'!$B$15,'Категорія витрат'!$A$15,IF(I1607='Категорія витрат'!$B$16,'Категорія витрат'!$A$16,IF(I1607='Категорія витрат'!$B$17,'Категорія витрат'!$A$17,IF(I1607='Категорія витрат'!$B$18,'Категорія витрат'!$A$18,IF(I1607='Категорія витрат'!$B$19,'Категорія витрат'!$A$19,IF(I1607='Категорія витрат'!$B$20,'Категорія витрат'!$A$20,IF(I1607='Категорія витрат'!$B$21,'Категорія витрат'!$A$21,IF(I1607='Категорія витрат'!$B$22,'Категорія витрат'!$A$22,IF(I1607='Категорія витрат'!$B$23,'Категорія витрат'!$A$23,IF(I1607='Категорія витрат'!$B$24,'Категорія витрат'!$A$24,IF(I1607='Категорія витрат'!$B$25,'Категорія витрат'!$A$25,IF(I1607='Категорія витрат'!$B$26,'Категорія витрат'!$A$26,IF(I1607='Категорія витрат'!$B$27,'Категорія витрат'!$A$27,IF(I1607='Категорія витрат'!$B$28,'Категорія витрат'!$A$28,IF(I1607='Категорія витрат'!$B$29,'Категорія витрат'!$A$29,IF(I1607='Категорія витрат'!$B$30,'Категорія витрат'!$A$30,"")))))))))))))))))))))))))))))</f>
        <v/>
      </c>
      <c r="I1607" s="174"/>
      <c r="J1607" s="173"/>
      <c r="K1607" s="176"/>
      <c r="L1607" s="87">
        <f t="shared" si="775"/>
        <v>0</v>
      </c>
      <c r="M1607" s="176"/>
      <c r="N1607" s="178"/>
      <c r="O1607" s="171"/>
      <c r="P1607" s="159">
        <f>IF(J1607='Категорія витрат'!$F$2,ROUND('Додаток 3._Бюджет детальний ПР'!O1607*0.3676,2),IF(J1607='Категорія витрат'!$F$3,ROUND('Додаток 3._Бюджет детальний ПР'!O1607*0.347,2),IF(J1607='Категорія витрат'!$F$4,ROUND('Додаток 3._Бюджет детальний ПР'!O1607*0.347,2),IF(J1607='Категорія витрат'!$F$7,ROUND('Додаток 3._Бюджет детальний ПР'!O1607*0.0841,2),0))))</f>
        <v>0</v>
      </c>
      <c r="Q1607" s="153">
        <f t="shared" si="750"/>
        <v>0</v>
      </c>
      <c r="R1607" s="181"/>
      <c r="S1607" s="181"/>
      <c r="T1607" s="181"/>
      <c r="U1607" s="181"/>
      <c r="V1607" s="181"/>
      <c r="W1607" s="181"/>
      <c r="X1607" s="181"/>
      <c r="Y1607" s="181"/>
      <c r="Z1607" s="181"/>
      <c r="AA1607" s="181"/>
      <c r="AB1607" s="181"/>
      <c r="AC1607" s="181"/>
      <c r="AD1607" s="48">
        <f t="shared" si="751"/>
        <v>0</v>
      </c>
      <c r="AE1607" s="48">
        <f t="shared" si="752"/>
        <v>0</v>
      </c>
      <c r="AF1607" s="48">
        <f t="shared" si="753"/>
        <v>0</v>
      </c>
      <c r="AG1607" s="48">
        <f t="shared" si="754"/>
        <v>0</v>
      </c>
      <c r="AH1607" s="48">
        <f t="shared" si="755"/>
        <v>0</v>
      </c>
      <c r="AI1607" s="48">
        <f t="shared" si="756"/>
        <v>0</v>
      </c>
      <c r="AJ1607" s="48">
        <f t="shared" si="757"/>
        <v>0</v>
      </c>
      <c r="AK1607" s="48">
        <f t="shared" si="758"/>
        <v>0</v>
      </c>
      <c r="AL1607" s="181"/>
      <c r="AM1607" s="181"/>
      <c r="AN1607" s="77"/>
      <c r="AO1607" s="176"/>
      <c r="AP1607" s="87">
        <f t="shared" si="776"/>
        <v>0</v>
      </c>
      <c r="AQ1607" s="176"/>
      <c r="AR1607" s="178"/>
      <c r="AS1607" s="171"/>
      <c r="AT1607" s="159">
        <f>IF(J1607='Категорія витрат'!$F$2,ROUND('Додаток 3._Бюджет детальний ПР'!AS1607*0.3676,2),IF(J1607='Категорія витрат'!$F$3,ROUND('Додаток 3._Бюджет детальний ПР'!AS1607*0.347,2),IF(J1607='Категорія витрат'!$F$4,ROUND('Додаток 3._Бюджет детальний ПР'!AS1607*0.347,2),IF(J1607='Категорія витрат'!$F$7,ROUND('Додаток 3._Бюджет детальний ПР'!AS1607*0.0841,2),0))))</f>
        <v>0</v>
      </c>
      <c r="AU1607" s="153">
        <f t="shared" si="777"/>
        <v>0</v>
      </c>
      <c r="AV1607" s="181"/>
      <c r="AW1607" s="181"/>
      <c r="AX1607" s="181"/>
      <c r="AY1607" s="181"/>
      <c r="AZ1607" s="181"/>
      <c r="BA1607" s="181"/>
      <c r="BB1607" s="181"/>
      <c r="BC1607" s="181"/>
      <c r="BD1607" s="181"/>
      <c r="BE1607" s="181"/>
      <c r="BF1607" s="181"/>
      <c r="BG1607" s="181"/>
      <c r="BH1607" s="48">
        <f t="shared" si="759"/>
        <v>0</v>
      </c>
      <c r="BI1607" s="48">
        <f t="shared" si="760"/>
        <v>0</v>
      </c>
      <c r="BJ1607" s="48">
        <f t="shared" si="761"/>
        <v>0</v>
      </c>
      <c r="BK1607" s="48">
        <f t="shared" si="762"/>
        <v>0</v>
      </c>
      <c r="BL1607" s="48">
        <f t="shared" si="763"/>
        <v>0</v>
      </c>
      <c r="BM1607" s="48">
        <f t="shared" si="764"/>
        <v>0</v>
      </c>
      <c r="BN1607" s="48">
        <f t="shared" si="765"/>
        <v>0</v>
      </c>
      <c r="BO1607" s="48">
        <f t="shared" si="766"/>
        <v>0</v>
      </c>
      <c r="BP1607" s="181"/>
      <c r="BQ1607" s="181"/>
      <c r="BR1607" s="191"/>
      <c r="BS1607" s="176"/>
      <c r="BT1607" s="87">
        <f t="shared" si="778"/>
        <v>0</v>
      </c>
      <c r="BU1607" s="176"/>
      <c r="BV1607" s="178"/>
      <c r="BW1607" s="171"/>
      <c r="BX1607" s="159">
        <f>IF(J1607='Категорія витрат'!$F$2,ROUND('Додаток 3._Бюджет детальний ПР'!BW1607*0.3676,2),IF(J1607='Категорія витрат'!$F$3,ROUND('Додаток 3._Бюджет детальний ПР'!BW1607*0.347,2),IF(J1607='Категорія витрат'!$F$4,ROUND('Додаток 3._Бюджет детальний ПР'!BW1607*0.347,2),IF(J1607='Категорія витрат'!$F$7,ROUND('Додаток 3._Бюджет детальний ПР'!BW1607*0.0841,2),0))))</f>
        <v>0</v>
      </c>
      <c r="BY1607" s="153">
        <f t="shared" si="779"/>
        <v>0</v>
      </c>
      <c r="BZ1607" s="181"/>
      <c r="CA1607" s="181"/>
      <c r="CB1607" s="181"/>
      <c r="CC1607" s="181"/>
      <c r="CD1607" s="181"/>
      <c r="CE1607" s="181"/>
      <c r="CF1607" s="181"/>
      <c r="CG1607" s="181"/>
      <c r="CH1607" s="181"/>
      <c r="CI1607" s="181"/>
      <c r="CJ1607" s="181"/>
      <c r="CK1607" s="181"/>
      <c r="CL1607" s="48">
        <f t="shared" si="767"/>
        <v>0</v>
      </c>
      <c r="CM1607" s="48">
        <f t="shared" si="768"/>
        <v>0</v>
      </c>
      <c r="CN1607" s="48">
        <f t="shared" si="769"/>
        <v>0</v>
      </c>
      <c r="CO1607" s="48">
        <f t="shared" si="770"/>
        <v>0</v>
      </c>
      <c r="CP1607" s="48">
        <f t="shared" si="771"/>
        <v>0</v>
      </c>
      <c r="CQ1607" s="48">
        <f t="shared" si="772"/>
        <v>0</v>
      </c>
      <c r="CR1607" s="48">
        <f t="shared" si="773"/>
        <v>0</v>
      </c>
      <c r="CS1607" s="48">
        <f t="shared" si="774"/>
        <v>0</v>
      </c>
      <c r="CT1607" s="181"/>
      <c r="CU1607" s="181"/>
    </row>
    <row r="1608" spans="1:99" ht="20.100000000000001" customHeight="1" x14ac:dyDescent="0.25">
      <c r="A1608" s="58">
        <v>1604</v>
      </c>
      <c r="B1608" s="58" t="str">
        <f>IF(D1608='Напрямки конкурса'!$L$2,'Напрямки конкурса'!$B$2,IF(D1608='Напрямки конкурса'!$L$3,'Напрямки конкурса'!$B$3,IF(D1608='Напрямки конкурса'!$L$4,'Напрямки конкурса'!$B$4,IF(D1608='Напрямки конкурса'!$L$5,'Напрямки конкурса'!$B$5,IF(D1608='Напрямки конкурса'!$L$6,'Напрямки конкурса'!$B$6,IF(D1608='Напрямки конкурса'!$L$7,'Напрямки конкурса'!$B$7,IF(D1608='Напрямки конкурса'!$L$8,'Напрямки конкурса'!$B$8,IF(D1608='Напрямки конкурса'!$L$9,'Напрямки конкурса'!$B$9,IF(D1608='Напрямки конкурса'!$L$10,'Напрямки конкурса'!$B$10,IF(D1608='Напрямки конкурса'!$L$11,'Напрямки конкурса'!$B$11,IF(D1608='Напрямки конкурса'!$L$12,'Напрямки конкурса'!$B$12,IF(D1608='Напрямки конкурса'!$L$13,'Напрямки конкурса'!$B$13,IF(D1608='Напрямки конкурса'!$L$14,'Напрямки конкурса'!$B$14,IF(D1608='Напрямки конкурса'!$L$15,'Напрямки конкурса'!$B$15,IF(D1608='Напрямки конкурса'!$L$16,'Напрямки конкурса'!$B$16,IF(D1608='Напрямки конкурса'!$L$17,'Напрямки конкурса'!$B$17,IF(D1608='Напрямки конкурса'!$L$18,'Напрямки конкурса'!$B$18,IF(D1608='Напрямки конкурса'!$L$19,'Напрямки конкурса'!$B$19,IF(D1608='Напрямки конкурса'!$L$20,'Напрямки конкурса'!$B$20,IF(D1608='Напрямки конкурса'!$L$21,'Напрямки конкурса'!$B$21,IF(D1608='Напрямки конкурса'!$L$22,'Напрямки конкурса'!$B$22,IF(D1608='Напрямки конкурса'!$L$23,'Напрямки конкурса'!$B$23,IF(D1608='Напрямки конкурса'!$L$24,'Напрямки конкурса'!$B$24,IF(D1608='Напрямки конкурса'!$L$25,'Напрямки конкурса'!$B$25,IF(D1608='Напрямки конкурса'!$L$26,'Напрямки конкурса'!$B$26,IF(D1608='Напрямки конкурса'!$L$27,'Напрямки конкурса'!$B$27,IF(D1608='Напрямки конкурса'!$L$28,'Напрямки конкурса'!$B$28,"")))))))))))))))))))))))))))</f>
        <v/>
      </c>
      <c r="C1608" s="59" t="str">
        <f>IF(D1608='Напрямки конкурса'!$L$2,'Напрямки конкурса'!$K$2,IF(D1608='Напрямки конкурса'!$L$3,'Напрямки конкурса'!$K$3,IF(D1608='Напрямки конкурса'!$L$4,'Напрямки конкурса'!$K$4,IF(D1608='Напрямки конкурса'!$L$5,'Напрямки конкурса'!$K$5,IF(D1608='Напрямки конкурса'!$L$6,'Напрямки конкурса'!$K$6,IF(D1608='Напрямки конкурса'!$L$7,'Напрямки конкурса'!$K$7,IF(D1608='Напрямки конкурса'!$L$8,'Напрямки конкурса'!$K$8,IF(D1608='Напрямки конкурса'!$L$9,'Напрямки конкурса'!$K$9,IF(D1608='Напрямки конкурса'!$L$10,'Напрямки конкурса'!$K$10,IF(D1608='Напрямки конкурса'!$L$11,'Напрямки конкурса'!$K$11,IF(D1608='Напрямки конкурса'!$L$12,'Напрямки конкурса'!$K$12,IF(D1608='Напрямки конкурса'!$L$13,'Напрямки конкурса'!$K$13,IF(D1608='Напрямки конкурса'!$L$14,'Напрямки конкурса'!$K$14,IF(D1608='Напрямки конкурса'!$L$15,'Напрямки конкурса'!$K$15,IF(D1608='Напрямки конкурса'!$L$16,'Напрямки конкурса'!$K$16,IF(D1608='Напрямки конкурса'!$L$17,'Напрямки конкурса'!$K$17,IF(D1608='Напрямки конкурса'!$L$18,'Напрямки конкурса'!$K$18,IF(D1608='Напрямки конкурса'!$L$19,'Напрямки конкурса'!$K$19,IF(D1608='Напрямки конкурса'!$L$20,'Напрямки конкурса'!$K$20,IF(D1608='Напрямки конкурса'!$L$21,'Напрямки конкурса'!$K$21,IF(D1608='Напрямки конкурса'!$L$22,'Напрямки конкурса'!$K$22,IF(D1608='Напрямки конкурса'!$L$23,'Напрямки конкурса'!$K$23,IF(D1608='Напрямки конкурса'!$L$24,'Напрямки конкурса'!$K$24,IF(D1608='Напрямки конкурса'!$L$25,'Напрямки конкурса'!$K$25,IF(D1608='Напрямки конкурса'!$L$26,'Напрямки конкурса'!$K$26,IF(D1608='Напрямки конкурса'!$L$27,'Напрямки конкурса'!$K$27,IF(D1608='Напрямки конкурса'!$L$28,'Напрямки конкурса'!$K$28,"")))))))))))))))))))))))))))</f>
        <v/>
      </c>
      <c r="D1608" s="50"/>
      <c r="E1608" s="171"/>
      <c r="F1608" s="171"/>
      <c r="G1608" s="171"/>
      <c r="H1608" s="150" t="str">
        <f>IF(I1608='Категорія витрат'!$B$2,'Категорія витрат'!$A$2,IF(I1608='Категорія витрат'!$B$3,'Категорія витрат'!$A$3,IF(I1608='Категорія витрат'!$B$4,'Категорія витрат'!$A$4,IF(I1608='Категорія витрат'!$B$5,'Категорія витрат'!$A$5,IF(I1608='Категорія витрат'!$B$6,'Категорія витрат'!$A$6,IF(I1608='Категорія витрат'!$B$7,'Категорія витрат'!$A$7,IF(I1608='Категорія витрат'!$B$8,'Категорія витрат'!$A$8,IF(I1608='Категорія витрат'!$B$9,'Категорія витрат'!$A$9,IF(I1608='Категорія витрат'!$B$10,'Категорія витрат'!$A$10,IF(I1608='Категорія витрат'!$B$11,'Категорія витрат'!$A$11,IF(I1608='Категорія витрат'!$B$12,'Категорія витрат'!$A$12,IF(I1608='Категорія витрат'!$B$13,'Категорія витрат'!$A$13,IF(I1608='Категорія витрат'!$B$14,'Категорія витрат'!$A$14,IF(I1608='Категорія витрат'!$B$15,'Категорія витрат'!$A$15,IF(I1608='Категорія витрат'!$B$16,'Категорія витрат'!$A$16,IF(I1608='Категорія витрат'!$B$17,'Категорія витрат'!$A$17,IF(I1608='Категорія витрат'!$B$18,'Категорія витрат'!$A$18,IF(I1608='Категорія витрат'!$B$19,'Категорія витрат'!$A$19,IF(I1608='Категорія витрат'!$B$20,'Категорія витрат'!$A$20,IF(I1608='Категорія витрат'!$B$21,'Категорія витрат'!$A$21,IF(I1608='Категорія витрат'!$B$22,'Категорія витрат'!$A$22,IF(I1608='Категорія витрат'!$B$23,'Категорія витрат'!$A$23,IF(I1608='Категорія витрат'!$B$24,'Категорія витрат'!$A$24,IF(I1608='Категорія витрат'!$B$25,'Категорія витрат'!$A$25,IF(I1608='Категорія витрат'!$B$26,'Категорія витрат'!$A$26,IF(I1608='Категорія витрат'!$B$27,'Категорія витрат'!$A$27,IF(I1608='Категорія витрат'!$B$28,'Категорія витрат'!$A$28,IF(I1608='Категорія витрат'!$B$29,'Категорія витрат'!$A$29,IF(I1608='Категорія витрат'!$B$30,'Категорія витрат'!$A$30,"")))))))))))))))))))))))))))))</f>
        <v/>
      </c>
      <c r="I1608" s="174"/>
      <c r="J1608" s="173"/>
      <c r="K1608" s="176"/>
      <c r="L1608" s="87">
        <f t="shared" si="775"/>
        <v>0</v>
      </c>
      <c r="M1608" s="176"/>
      <c r="N1608" s="178"/>
      <c r="O1608" s="171"/>
      <c r="P1608" s="159">
        <f>IF(J1608='Категорія витрат'!$F$2,ROUND('Додаток 3._Бюджет детальний ПР'!O1608*0.3676,2),IF(J1608='Категорія витрат'!$F$3,ROUND('Додаток 3._Бюджет детальний ПР'!O1608*0.347,2),IF(J1608='Категорія витрат'!$F$4,ROUND('Додаток 3._Бюджет детальний ПР'!O1608*0.347,2),IF(J1608='Категорія витрат'!$F$7,ROUND('Додаток 3._Бюджет детальний ПР'!O1608*0.0841,2),0))))</f>
        <v>0</v>
      </c>
      <c r="Q1608" s="153">
        <f t="shared" si="750"/>
        <v>0</v>
      </c>
      <c r="R1608" s="181"/>
      <c r="S1608" s="181"/>
      <c r="T1608" s="181"/>
      <c r="U1608" s="181"/>
      <c r="V1608" s="181"/>
      <c r="W1608" s="181"/>
      <c r="X1608" s="181"/>
      <c r="Y1608" s="181"/>
      <c r="Z1608" s="181"/>
      <c r="AA1608" s="181"/>
      <c r="AB1608" s="181"/>
      <c r="AC1608" s="181"/>
      <c r="AD1608" s="48">
        <f t="shared" si="751"/>
        <v>0</v>
      </c>
      <c r="AE1608" s="48">
        <f t="shared" si="752"/>
        <v>0</v>
      </c>
      <c r="AF1608" s="48">
        <f t="shared" si="753"/>
        <v>0</v>
      </c>
      <c r="AG1608" s="48">
        <f t="shared" si="754"/>
        <v>0</v>
      </c>
      <c r="AH1608" s="48">
        <f t="shared" si="755"/>
        <v>0</v>
      </c>
      <c r="AI1608" s="48">
        <f t="shared" si="756"/>
        <v>0</v>
      </c>
      <c r="AJ1608" s="48">
        <f t="shared" si="757"/>
        <v>0</v>
      </c>
      <c r="AK1608" s="48">
        <f t="shared" si="758"/>
        <v>0</v>
      </c>
      <c r="AL1608" s="181"/>
      <c r="AM1608" s="181"/>
      <c r="AN1608" s="77"/>
      <c r="AO1608" s="176"/>
      <c r="AP1608" s="87">
        <f t="shared" si="776"/>
        <v>0</v>
      </c>
      <c r="AQ1608" s="176"/>
      <c r="AR1608" s="178"/>
      <c r="AS1608" s="171"/>
      <c r="AT1608" s="159">
        <f>IF(J1608='Категорія витрат'!$F$2,ROUND('Додаток 3._Бюджет детальний ПР'!AS1608*0.3676,2),IF(J1608='Категорія витрат'!$F$3,ROUND('Додаток 3._Бюджет детальний ПР'!AS1608*0.347,2),IF(J1608='Категорія витрат'!$F$4,ROUND('Додаток 3._Бюджет детальний ПР'!AS1608*0.347,2),IF(J1608='Категорія витрат'!$F$7,ROUND('Додаток 3._Бюджет детальний ПР'!AS1608*0.0841,2),0))))</f>
        <v>0</v>
      </c>
      <c r="AU1608" s="153">
        <f t="shared" si="777"/>
        <v>0</v>
      </c>
      <c r="AV1608" s="181"/>
      <c r="AW1608" s="181"/>
      <c r="AX1608" s="181"/>
      <c r="AY1608" s="181"/>
      <c r="AZ1608" s="181"/>
      <c r="BA1608" s="181"/>
      <c r="BB1608" s="181"/>
      <c r="BC1608" s="181"/>
      <c r="BD1608" s="181"/>
      <c r="BE1608" s="181"/>
      <c r="BF1608" s="181"/>
      <c r="BG1608" s="181"/>
      <c r="BH1608" s="48">
        <f t="shared" si="759"/>
        <v>0</v>
      </c>
      <c r="BI1608" s="48">
        <f t="shared" si="760"/>
        <v>0</v>
      </c>
      <c r="BJ1608" s="48">
        <f t="shared" si="761"/>
        <v>0</v>
      </c>
      <c r="BK1608" s="48">
        <f t="shared" si="762"/>
        <v>0</v>
      </c>
      <c r="BL1608" s="48">
        <f t="shared" si="763"/>
        <v>0</v>
      </c>
      <c r="BM1608" s="48">
        <f t="shared" si="764"/>
        <v>0</v>
      </c>
      <c r="BN1608" s="48">
        <f t="shared" si="765"/>
        <v>0</v>
      </c>
      <c r="BO1608" s="48">
        <f t="shared" si="766"/>
        <v>0</v>
      </c>
      <c r="BP1608" s="181"/>
      <c r="BQ1608" s="181"/>
      <c r="BR1608" s="191"/>
      <c r="BS1608" s="176"/>
      <c r="BT1608" s="87">
        <f t="shared" si="778"/>
        <v>0</v>
      </c>
      <c r="BU1608" s="176"/>
      <c r="BV1608" s="178"/>
      <c r="BW1608" s="171"/>
      <c r="BX1608" s="159">
        <f>IF(J1608='Категорія витрат'!$F$2,ROUND('Додаток 3._Бюджет детальний ПР'!BW1608*0.3676,2),IF(J1608='Категорія витрат'!$F$3,ROUND('Додаток 3._Бюджет детальний ПР'!BW1608*0.347,2),IF(J1608='Категорія витрат'!$F$4,ROUND('Додаток 3._Бюджет детальний ПР'!BW1608*0.347,2),IF(J1608='Категорія витрат'!$F$7,ROUND('Додаток 3._Бюджет детальний ПР'!BW1608*0.0841,2),0))))</f>
        <v>0</v>
      </c>
      <c r="BY1608" s="153">
        <f t="shared" si="779"/>
        <v>0</v>
      </c>
      <c r="BZ1608" s="181"/>
      <c r="CA1608" s="181"/>
      <c r="CB1608" s="181"/>
      <c r="CC1608" s="181"/>
      <c r="CD1608" s="181"/>
      <c r="CE1608" s="181"/>
      <c r="CF1608" s="181"/>
      <c r="CG1608" s="181"/>
      <c r="CH1608" s="181"/>
      <c r="CI1608" s="181"/>
      <c r="CJ1608" s="181"/>
      <c r="CK1608" s="181"/>
      <c r="CL1608" s="48">
        <f t="shared" si="767"/>
        <v>0</v>
      </c>
      <c r="CM1608" s="48">
        <f t="shared" si="768"/>
        <v>0</v>
      </c>
      <c r="CN1608" s="48">
        <f t="shared" si="769"/>
        <v>0</v>
      </c>
      <c r="CO1608" s="48">
        <f t="shared" si="770"/>
        <v>0</v>
      </c>
      <c r="CP1608" s="48">
        <f t="shared" si="771"/>
        <v>0</v>
      </c>
      <c r="CQ1608" s="48">
        <f t="shared" si="772"/>
        <v>0</v>
      </c>
      <c r="CR1608" s="48">
        <f t="shared" si="773"/>
        <v>0</v>
      </c>
      <c r="CS1608" s="48">
        <f t="shared" si="774"/>
        <v>0</v>
      </c>
      <c r="CT1608" s="181"/>
      <c r="CU1608" s="181"/>
    </row>
    <row r="1609" spans="1:99" ht="20.100000000000001" customHeight="1" x14ac:dyDescent="0.25">
      <c r="A1609" s="58">
        <v>1605</v>
      </c>
      <c r="B1609" s="58" t="str">
        <f>IF(D1609='Напрямки конкурса'!$L$2,'Напрямки конкурса'!$B$2,IF(D1609='Напрямки конкурса'!$L$3,'Напрямки конкурса'!$B$3,IF(D1609='Напрямки конкурса'!$L$4,'Напрямки конкурса'!$B$4,IF(D1609='Напрямки конкурса'!$L$5,'Напрямки конкурса'!$B$5,IF(D1609='Напрямки конкурса'!$L$6,'Напрямки конкурса'!$B$6,IF(D1609='Напрямки конкурса'!$L$7,'Напрямки конкурса'!$B$7,IF(D1609='Напрямки конкурса'!$L$8,'Напрямки конкурса'!$B$8,IF(D1609='Напрямки конкурса'!$L$9,'Напрямки конкурса'!$B$9,IF(D1609='Напрямки конкурса'!$L$10,'Напрямки конкурса'!$B$10,IF(D1609='Напрямки конкурса'!$L$11,'Напрямки конкурса'!$B$11,IF(D1609='Напрямки конкурса'!$L$12,'Напрямки конкурса'!$B$12,IF(D1609='Напрямки конкурса'!$L$13,'Напрямки конкурса'!$B$13,IF(D1609='Напрямки конкурса'!$L$14,'Напрямки конкурса'!$B$14,IF(D1609='Напрямки конкурса'!$L$15,'Напрямки конкурса'!$B$15,IF(D1609='Напрямки конкурса'!$L$16,'Напрямки конкурса'!$B$16,IF(D1609='Напрямки конкурса'!$L$17,'Напрямки конкурса'!$B$17,IF(D1609='Напрямки конкурса'!$L$18,'Напрямки конкурса'!$B$18,IF(D1609='Напрямки конкурса'!$L$19,'Напрямки конкурса'!$B$19,IF(D1609='Напрямки конкурса'!$L$20,'Напрямки конкурса'!$B$20,IF(D1609='Напрямки конкурса'!$L$21,'Напрямки конкурса'!$B$21,IF(D1609='Напрямки конкурса'!$L$22,'Напрямки конкурса'!$B$22,IF(D1609='Напрямки конкурса'!$L$23,'Напрямки конкурса'!$B$23,IF(D1609='Напрямки конкурса'!$L$24,'Напрямки конкурса'!$B$24,IF(D1609='Напрямки конкурса'!$L$25,'Напрямки конкурса'!$B$25,IF(D1609='Напрямки конкурса'!$L$26,'Напрямки конкурса'!$B$26,IF(D1609='Напрямки конкурса'!$L$27,'Напрямки конкурса'!$B$27,IF(D1609='Напрямки конкурса'!$L$28,'Напрямки конкурса'!$B$28,"")))))))))))))))))))))))))))</f>
        <v/>
      </c>
      <c r="C1609" s="59" t="str">
        <f>IF(D1609='Напрямки конкурса'!$L$2,'Напрямки конкурса'!$K$2,IF(D1609='Напрямки конкурса'!$L$3,'Напрямки конкурса'!$K$3,IF(D1609='Напрямки конкурса'!$L$4,'Напрямки конкурса'!$K$4,IF(D1609='Напрямки конкурса'!$L$5,'Напрямки конкурса'!$K$5,IF(D1609='Напрямки конкурса'!$L$6,'Напрямки конкурса'!$K$6,IF(D1609='Напрямки конкурса'!$L$7,'Напрямки конкурса'!$K$7,IF(D1609='Напрямки конкурса'!$L$8,'Напрямки конкурса'!$K$8,IF(D1609='Напрямки конкурса'!$L$9,'Напрямки конкурса'!$K$9,IF(D1609='Напрямки конкурса'!$L$10,'Напрямки конкурса'!$K$10,IF(D1609='Напрямки конкурса'!$L$11,'Напрямки конкурса'!$K$11,IF(D1609='Напрямки конкурса'!$L$12,'Напрямки конкурса'!$K$12,IF(D1609='Напрямки конкурса'!$L$13,'Напрямки конкурса'!$K$13,IF(D1609='Напрямки конкурса'!$L$14,'Напрямки конкурса'!$K$14,IF(D1609='Напрямки конкурса'!$L$15,'Напрямки конкурса'!$K$15,IF(D1609='Напрямки конкурса'!$L$16,'Напрямки конкурса'!$K$16,IF(D1609='Напрямки конкурса'!$L$17,'Напрямки конкурса'!$K$17,IF(D1609='Напрямки конкурса'!$L$18,'Напрямки конкурса'!$K$18,IF(D1609='Напрямки конкурса'!$L$19,'Напрямки конкурса'!$K$19,IF(D1609='Напрямки конкурса'!$L$20,'Напрямки конкурса'!$K$20,IF(D1609='Напрямки конкурса'!$L$21,'Напрямки конкурса'!$K$21,IF(D1609='Напрямки конкурса'!$L$22,'Напрямки конкурса'!$K$22,IF(D1609='Напрямки конкурса'!$L$23,'Напрямки конкурса'!$K$23,IF(D1609='Напрямки конкурса'!$L$24,'Напрямки конкурса'!$K$24,IF(D1609='Напрямки конкурса'!$L$25,'Напрямки конкурса'!$K$25,IF(D1609='Напрямки конкурса'!$L$26,'Напрямки конкурса'!$K$26,IF(D1609='Напрямки конкурса'!$L$27,'Напрямки конкурса'!$K$27,IF(D1609='Напрямки конкурса'!$L$28,'Напрямки конкурса'!$K$28,"")))))))))))))))))))))))))))</f>
        <v/>
      </c>
      <c r="D1609" s="50"/>
      <c r="E1609" s="171"/>
      <c r="F1609" s="171"/>
      <c r="G1609" s="171"/>
      <c r="H1609" s="150" t="str">
        <f>IF(I1609='Категорія витрат'!$B$2,'Категорія витрат'!$A$2,IF(I1609='Категорія витрат'!$B$3,'Категорія витрат'!$A$3,IF(I1609='Категорія витрат'!$B$4,'Категорія витрат'!$A$4,IF(I1609='Категорія витрат'!$B$5,'Категорія витрат'!$A$5,IF(I1609='Категорія витрат'!$B$6,'Категорія витрат'!$A$6,IF(I1609='Категорія витрат'!$B$7,'Категорія витрат'!$A$7,IF(I1609='Категорія витрат'!$B$8,'Категорія витрат'!$A$8,IF(I1609='Категорія витрат'!$B$9,'Категорія витрат'!$A$9,IF(I1609='Категорія витрат'!$B$10,'Категорія витрат'!$A$10,IF(I1609='Категорія витрат'!$B$11,'Категорія витрат'!$A$11,IF(I1609='Категорія витрат'!$B$12,'Категорія витрат'!$A$12,IF(I1609='Категорія витрат'!$B$13,'Категорія витрат'!$A$13,IF(I1609='Категорія витрат'!$B$14,'Категорія витрат'!$A$14,IF(I1609='Категорія витрат'!$B$15,'Категорія витрат'!$A$15,IF(I1609='Категорія витрат'!$B$16,'Категорія витрат'!$A$16,IF(I1609='Категорія витрат'!$B$17,'Категорія витрат'!$A$17,IF(I1609='Категорія витрат'!$B$18,'Категорія витрат'!$A$18,IF(I1609='Категорія витрат'!$B$19,'Категорія витрат'!$A$19,IF(I1609='Категорія витрат'!$B$20,'Категорія витрат'!$A$20,IF(I1609='Категорія витрат'!$B$21,'Категорія витрат'!$A$21,IF(I1609='Категорія витрат'!$B$22,'Категорія витрат'!$A$22,IF(I1609='Категорія витрат'!$B$23,'Категорія витрат'!$A$23,IF(I1609='Категорія витрат'!$B$24,'Категорія витрат'!$A$24,IF(I1609='Категорія витрат'!$B$25,'Категорія витрат'!$A$25,IF(I1609='Категорія витрат'!$B$26,'Категорія витрат'!$A$26,IF(I1609='Категорія витрат'!$B$27,'Категорія витрат'!$A$27,IF(I1609='Категорія витрат'!$B$28,'Категорія витрат'!$A$28,IF(I1609='Категорія витрат'!$B$29,'Категорія витрат'!$A$29,IF(I1609='Категорія витрат'!$B$30,'Категорія витрат'!$A$30,"")))))))))))))))))))))))))))))</f>
        <v/>
      </c>
      <c r="I1609" s="174"/>
      <c r="J1609" s="173"/>
      <c r="K1609" s="176"/>
      <c r="L1609" s="87">
        <f t="shared" si="775"/>
        <v>0</v>
      </c>
      <c r="M1609" s="176"/>
      <c r="N1609" s="178"/>
      <c r="O1609" s="171"/>
      <c r="P1609" s="159">
        <f>IF(J1609='Категорія витрат'!$F$2,ROUND('Додаток 3._Бюджет детальний ПР'!O1609*0.3676,2),IF(J1609='Категорія витрат'!$F$3,ROUND('Додаток 3._Бюджет детальний ПР'!O1609*0.347,2),IF(J1609='Категорія витрат'!$F$4,ROUND('Додаток 3._Бюджет детальний ПР'!O1609*0.347,2),IF(J1609='Категорія витрат'!$F$7,ROUND('Додаток 3._Бюджет детальний ПР'!O1609*0.0841,2),0))))</f>
        <v>0</v>
      </c>
      <c r="Q1609" s="153">
        <f t="shared" si="750"/>
        <v>0</v>
      </c>
      <c r="R1609" s="181"/>
      <c r="S1609" s="181"/>
      <c r="T1609" s="181"/>
      <c r="U1609" s="181"/>
      <c r="V1609" s="181"/>
      <c r="W1609" s="181"/>
      <c r="X1609" s="181"/>
      <c r="Y1609" s="181"/>
      <c r="Z1609" s="181"/>
      <c r="AA1609" s="181"/>
      <c r="AB1609" s="181"/>
      <c r="AC1609" s="181"/>
      <c r="AD1609" s="48">
        <f t="shared" si="751"/>
        <v>0</v>
      </c>
      <c r="AE1609" s="48">
        <f t="shared" si="752"/>
        <v>0</v>
      </c>
      <c r="AF1609" s="48">
        <f t="shared" si="753"/>
        <v>0</v>
      </c>
      <c r="AG1609" s="48">
        <f t="shared" si="754"/>
        <v>0</v>
      </c>
      <c r="AH1609" s="48">
        <f t="shared" si="755"/>
        <v>0</v>
      </c>
      <c r="AI1609" s="48">
        <f t="shared" si="756"/>
        <v>0</v>
      </c>
      <c r="AJ1609" s="48">
        <f t="shared" si="757"/>
        <v>0</v>
      </c>
      <c r="AK1609" s="48">
        <f t="shared" si="758"/>
        <v>0</v>
      </c>
      <c r="AL1609" s="181"/>
      <c r="AM1609" s="181"/>
      <c r="AN1609" s="77"/>
      <c r="AO1609" s="176"/>
      <c r="AP1609" s="87">
        <f t="shared" si="776"/>
        <v>0</v>
      </c>
      <c r="AQ1609" s="176"/>
      <c r="AR1609" s="178"/>
      <c r="AS1609" s="171"/>
      <c r="AT1609" s="159">
        <f>IF(J1609='Категорія витрат'!$F$2,ROUND('Додаток 3._Бюджет детальний ПР'!AS1609*0.3676,2),IF(J1609='Категорія витрат'!$F$3,ROUND('Додаток 3._Бюджет детальний ПР'!AS1609*0.347,2),IF(J1609='Категорія витрат'!$F$4,ROUND('Додаток 3._Бюджет детальний ПР'!AS1609*0.347,2),IF(J1609='Категорія витрат'!$F$7,ROUND('Додаток 3._Бюджет детальний ПР'!AS1609*0.0841,2),0))))</f>
        <v>0</v>
      </c>
      <c r="AU1609" s="153">
        <f t="shared" si="777"/>
        <v>0</v>
      </c>
      <c r="AV1609" s="181"/>
      <c r="AW1609" s="181"/>
      <c r="AX1609" s="181"/>
      <c r="AY1609" s="181"/>
      <c r="AZ1609" s="181"/>
      <c r="BA1609" s="181"/>
      <c r="BB1609" s="181"/>
      <c r="BC1609" s="181"/>
      <c r="BD1609" s="181"/>
      <c r="BE1609" s="181"/>
      <c r="BF1609" s="181"/>
      <c r="BG1609" s="181"/>
      <c r="BH1609" s="48">
        <f t="shared" si="759"/>
        <v>0</v>
      </c>
      <c r="BI1609" s="48">
        <f t="shared" si="760"/>
        <v>0</v>
      </c>
      <c r="BJ1609" s="48">
        <f t="shared" si="761"/>
        <v>0</v>
      </c>
      <c r="BK1609" s="48">
        <f t="shared" si="762"/>
        <v>0</v>
      </c>
      <c r="BL1609" s="48">
        <f t="shared" si="763"/>
        <v>0</v>
      </c>
      <c r="BM1609" s="48">
        <f t="shared" si="764"/>
        <v>0</v>
      </c>
      <c r="BN1609" s="48">
        <f t="shared" si="765"/>
        <v>0</v>
      </c>
      <c r="BO1609" s="48">
        <f t="shared" si="766"/>
        <v>0</v>
      </c>
      <c r="BP1609" s="181"/>
      <c r="BQ1609" s="181"/>
      <c r="BR1609" s="191"/>
      <c r="BS1609" s="176"/>
      <c r="BT1609" s="87">
        <f t="shared" si="778"/>
        <v>0</v>
      </c>
      <c r="BU1609" s="176"/>
      <c r="BV1609" s="178"/>
      <c r="BW1609" s="171"/>
      <c r="BX1609" s="159">
        <f>IF(J1609='Категорія витрат'!$F$2,ROUND('Додаток 3._Бюджет детальний ПР'!BW1609*0.3676,2),IF(J1609='Категорія витрат'!$F$3,ROUND('Додаток 3._Бюджет детальний ПР'!BW1609*0.347,2),IF(J1609='Категорія витрат'!$F$4,ROUND('Додаток 3._Бюджет детальний ПР'!BW1609*0.347,2),IF(J1609='Категорія витрат'!$F$7,ROUND('Додаток 3._Бюджет детальний ПР'!BW1609*0.0841,2),0))))</f>
        <v>0</v>
      </c>
      <c r="BY1609" s="153">
        <f t="shared" si="779"/>
        <v>0</v>
      </c>
      <c r="BZ1609" s="181"/>
      <c r="CA1609" s="181"/>
      <c r="CB1609" s="181"/>
      <c r="CC1609" s="181"/>
      <c r="CD1609" s="181"/>
      <c r="CE1609" s="181"/>
      <c r="CF1609" s="181"/>
      <c r="CG1609" s="181"/>
      <c r="CH1609" s="181"/>
      <c r="CI1609" s="181"/>
      <c r="CJ1609" s="181"/>
      <c r="CK1609" s="181"/>
      <c r="CL1609" s="48">
        <f t="shared" si="767"/>
        <v>0</v>
      </c>
      <c r="CM1609" s="48">
        <f t="shared" si="768"/>
        <v>0</v>
      </c>
      <c r="CN1609" s="48">
        <f t="shared" si="769"/>
        <v>0</v>
      </c>
      <c r="CO1609" s="48">
        <f t="shared" si="770"/>
        <v>0</v>
      </c>
      <c r="CP1609" s="48">
        <f t="shared" si="771"/>
        <v>0</v>
      </c>
      <c r="CQ1609" s="48">
        <f t="shared" si="772"/>
        <v>0</v>
      </c>
      <c r="CR1609" s="48">
        <f t="shared" si="773"/>
        <v>0</v>
      </c>
      <c r="CS1609" s="48">
        <f t="shared" si="774"/>
        <v>0</v>
      </c>
      <c r="CT1609" s="181"/>
      <c r="CU1609" s="181"/>
    </row>
    <row r="1610" spans="1:99" ht="20.100000000000001" customHeight="1" x14ac:dyDescent="0.25">
      <c r="A1610" s="58">
        <v>1606</v>
      </c>
      <c r="B1610" s="58" t="str">
        <f>IF(D1610='Напрямки конкурса'!$L$2,'Напрямки конкурса'!$B$2,IF(D1610='Напрямки конкурса'!$L$3,'Напрямки конкурса'!$B$3,IF(D1610='Напрямки конкурса'!$L$4,'Напрямки конкурса'!$B$4,IF(D1610='Напрямки конкурса'!$L$5,'Напрямки конкурса'!$B$5,IF(D1610='Напрямки конкурса'!$L$6,'Напрямки конкурса'!$B$6,IF(D1610='Напрямки конкурса'!$L$7,'Напрямки конкурса'!$B$7,IF(D1610='Напрямки конкурса'!$L$8,'Напрямки конкурса'!$B$8,IF(D1610='Напрямки конкурса'!$L$9,'Напрямки конкурса'!$B$9,IF(D1610='Напрямки конкурса'!$L$10,'Напрямки конкурса'!$B$10,IF(D1610='Напрямки конкурса'!$L$11,'Напрямки конкурса'!$B$11,IF(D1610='Напрямки конкурса'!$L$12,'Напрямки конкурса'!$B$12,IF(D1610='Напрямки конкурса'!$L$13,'Напрямки конкурса'!$B$13,IF(D1610='Напрямки конкурса'!$L$14,'Напрямки конкурса'!$B$14,IF(D1610='Напрямки конкурса'!$L$15,'Напрямки конкурса'!$B$15,IF(D1610='Напрямки конкурса'!$L$16,'Напрямки конкурса'!$B$16,IF(D1610='Напрямки конкурса'!$L$17,'Напрямки конкурса'!$B$17,IF(D1610='Напрямки конкурса'!$L$18,'Напрямки конкурса'!$B$18,IF(D1610='Напрямки конкурса'!$L$19,'Напрямки конкурса'!$B$19,IF(D1610='Напрямки конкурса'!$L$20,'Напрямки конкурса'!$B$20,IF(D1610='Напрямки конкурса'!$L$21,'Напрямки конкурса'!$B$21,IF(D1610='Напрямки конкурса'!$L$22,'Напрямки конкурса'!$B$22,IF(D1610='Напрямки конкурса'!$L$23,'Напрямки конкурса'!$B$23,IF(D1610='Напрямки конкурса'!$L$24,'Напрямки конкурса'!$B$24,IF(D1610='Напрямки конкурса'!$L$25,'Напрямки конкурса'!$B$25,IF(D1610='Напрямки конкурса'!$L$26,'Напрямки конкурса'!$B$26,IF(D1610='Напрямки конкурса'!$L$27,'Напрямки конкурса'!$B$27,IF(D1610='Напрямки конкурса'!$L$28,'Напрямки конкурса'!$B$28,"")))))))))))))))))))))))))))</f>
        <v/>
      </c>
      <c r="C1610" s="59" t="str">
        <f>IF(D1610='Напрямки конкурса'!$L$2,'Напрямки конкурса'!$K$2,IF(D1610='Напрямки конкурса'!$L$3,'Напрямки конкурса'!$K$3,IF(D1610='Напрямки конкурса'!$L$4,'Напрямки конкурса'!$K$4,IF(D1610='Напрямки конкурса'!$L$5,'Напрямки конкурса'!$K$5,IF(D1610='Напрямки конкурса'!$L$6,'Напрямки конкурса'!$K$6,IF(D1610='Напрямки конкурса'!$L$7,'Напрямки конкурса'!$K$7,IF(D1610='Напрямки конкурса'!$L$8,'Напрямки конкурса'!$K$8,IF(D1610='Напрямки конкурса'!$L$9,'Напрямки конкурса'!$K$9,IF(D1610='Напрямки конкурса'!$L$10,'Напрямки конкурса'!$K$10,IF(D1610='Напрямки конкурса'!$L$11,'Напрямки конкурса'!$K$11,IF(D1610='Напрямки конкурса'!$L$12,'Напрямки конкурса'!$K$12,IF(D1610='Напрямки конкурса'!$L$13,'Напрямки конкурса'!$K$13,IF(D1610='Напрямки конкурса'!$L$14,'Напрямки конкурса'!$K$14,IF(D1610='Напрямки конкурса'!$L$15,'Напрямки конкурса'!$K$15,IF(D1610='Напрямки конкурса'!$L$16,'Напрямки конкурса'!$K$16,IF(D1610='Напрямки конкурса'!$L$17,'Напрямки конкурса'!$K$17,IF(D1610='Напрямки конкурса'!$L$18,'Напрямки конкурса'!$K$18,IF(D1610='Напрямки конкурса'!$L$19,'Напрямки конкурса'!$K$19,IF(D1610='Напрямки конкурса'!$L$20,'Напрямки конкурса'!$K$20,IF(D1610='Напрямки конкурса'!$L$21,'Напрямки конкурса'!$K$21,IF(D1610='Напрямки конкурса'!$L$22,'Напрямки конкурса'!$K$22,IF(D1610='Напрямки конкурса'!$L$23,'Напрямки конкурса'!$K$23,IF(D1610='Напрямки конкурса'!$L$24,'Напрямки конкурса'!$K$24,IF(D1610='Напрямки конкурса'!$L$25,'Напрямки конкурса'!$K$25,IF(D1610='Напрямки конкурса'!$L$26,'Напрямки конкурса'!$K$26,IF(D1610='Напрямки конкурса'!$L$27,'Напрямки конкурса'!$K$27,IF(D1610='Напрямки конкурса'!$L$28,'Напрямки конкурса'!$K$28,"")))))))))))))))))))))))))))</f>
        <v/>
      </c>
      <c r="D1610" s="50"/>
      <c r="E1610" s="171"/>
      <c r="F1610" s="171"/>
      <c r="G1610" s="171"/>
      <c r="H1610" s="150" t="str">
        <f>IF(I1610='Категорія витрат'!$B$2,'Категорія витрат'!$A$2,IF(I1610='Категорія витрат'!$B$3,'Категорія витрат'!$A$3,IF(I1610='Категорія витрат'!$B$4,'Категорія витрат'!$A$4,IF(I1610='Категорія витрат'!$B$5,'Категорія витрат'!$A$5,IF(I1610='Категорія витрат'!$B$6,'Категорія витрат'!$A$6,IF(I1610='Категорія витрат'!$B$7,'Категорія витрат'!$A$7,IF(I1610='Категорія витрат'!$B$8,'Категорія витрат'!$A$8,IF(I1610='Категорія витрат'!$B$9,'Категорія витрат'!$A$9,IF(I1610='Категорія витрат'!$B$10,'Категорія витрат'!$A$10,IF(I1610='Категорія витрат'!$B$11,'Категорія витрат'!$A$11,IF(I1610='Категорія витрат'!$B$12,'Категорія витрат'!$A$12,IF(I1610='Категорія витрат'!$B$13,'Категорія витрат'!$A$13,IF(I1610='Категорія витрат'!$B$14,'Категорія витрат'!$A$14,IF(I1610='Категорія витрат'!$B$15,'Категорія витрат'!$A$15,IF(I1610='Категорія витрат'!$B$16,'Категорія витрат'!$A$16,IF(I1610='Категорія витрат'!$B$17,'Категорія витрат'!$A$17,IF(I1610='Категорія витрат'!$B$18,'Категорія витрат'!$A$18,IF(I1610='Категорія витрат'!$B$19,'Категорія витрат'!$A$19,IF(I1610='Категорія витрат'!$B$20,'Категорія витрат'!$A$20,IF(I1610='Категорія витрат'!$B$21,'Категорія витрат'!$A$21,IF(I1610='Категорія витрат'!$B$22,'Категорія витрат'!$A$22,IF(I1610='Категорія витрат'!$B$23,'Категорія витрат'!$A$23,IF(I1610='Категорія витрат'!$B$24,'Категорія витрат'!$A$24,IF(I1610='Категорія витрат'!$B$25,'Категорія витрат'!$A$25,IF(I1610='Категорія витрат'!$B$26,'Категорія витрат'!$A$26,IF(I1610='Категорія витрат'!$B$27,'Категорія витрат'!$A$27,IF(I1610='Категорія витрат'!$B$28,'Категорія витрат'!$A$28,IF(I1610='Категорія витрат'!$B$29,'Категорія витрат'!$A$29,IF(I1610='Категорія витрат'!$B$30,'Категорія витрат'!$A$30,"")))))))))))))))))))))))))))))</f>
        <v/>
      </c>
      <c r="I1610" s="174"/>
      <c r="J1610" s="173"/>
      <c r="K1610" s="176"/>
      <c r="L1610" s="87">
        <f t="shared" si="775"/>
        <v>0</v>
      </c>
      <c r="M1610" s="176"/>
      <c r="N1610" s="178"/>
      <c r="O1610" s="171"/>
      <c r="P1610" s="159">
        <f>IF(J1610='Категорія витрат'!$F$2,ROUND('Додаток 3._Бюджет детальний ПР'!O1610*0.3676,2),IF(J1610='Категорія витрат'!$F$3,ROUND('Додаток 3._Бюджет детальний ПР'!O1610*0.347,2),IF(J1610='Категорія витрат'!$F$4,ROUND('Додаток 3._Бюджет детальний ПР'!O1610*0.347,2),IF(J1610='Категорія витрат'!$F$7,ROUND('Додаток 3._Бюджет детальний ПР'!O1610*0.0841,2),0))))</f>
        <v>0</v>
      </c>
      <c r="Q1610" s="153">
        <f t="shared" si="750"/>
        <v>0</v>
      </c>
      <c r="R1610" s="181"/>
      <c r="S1610" s="181"/>
      <c r="T1610" s="181"/>
      <c r="U1610" s="181"/>
      <c r="V1610" s="181"/>
      <c r="W1610" s="181"/>
      <c r="X1610" s="181"/>
      <c r="Y1610" s="181"/>
      <c r="Z1610" s="181"/>
      <c r="AA1610" s="181"/>
      <c r="AB1610" s="181"/>
      <c r="AC1610" s="181"/>
      <c r="AD1610" s="48">
        <f t="shared" si="751"/>
        <v>0</v>
      </c>
      <c r="AE1610" s="48">
        <f t="shared" si="752"/>
        <v>0</v>
      </c>
      <c r="AF1610" s="48">
        <f t="shared" si="753"/>
        <v>0</v>
      </c>
      <c r="AG1610" s="48">
        <f t="shared" si="754"/>
        <v>0</v>
      </c>
      <c r="AH1610" s="48">
        <f t="shared" si="755"/>
        <v>0</v>
      </c>
      <c r="AI1610" s="48">
        <f t="shared" si="756"/>
        <v>0</v>
      </c>
      <c r="AJ1610" s="48">
        <f t="shared" si="757"/>
        <v>0</v>
      </c>
      <c r="AK1610" s="48">
        <f t="shared" si="758"/>
        <v>0</v>
      </c>
      <c r="AL1610" s="181"/>
      <c r="AM1610" s="181"/>
      <c r="AN1610" s="77"/>
      <c r="AO1610" s="176"/>
      <c r="AP1610" s="87">
        <f t="shared" si="776"/>
        <v>0</v>
      </c>
      <c r="AQ1610" s="176"/>
      <c r="AR1610" s="178"/>
      <c r="AS1610" s="171"/>
      <c r="AT1610" s="159">
        <f>IF(J1610='Категорія витрат'!$F$2,ROUND('Додаток 3._Бюджет детальний ПР'!AS1610*0.3676,2),IF(J1610='Категорія витрат'!$F$3,ROUND('Додаток 3._Бюджет детальний ПР'!AS1610*0.347,2),IF(J1610='Категорія витрат'!$F$4,ROUND('Додаток 3._Бюджет детальний ПР'!AS1610*0.347,2),IF(J1610='Категорія витрат'!$F$7,ROUND('Додаток 3._Бюджет детальний ПР'!AS1610*0.0841,2),0))))</f>
        <v>0</v>
      </c>
      <c r="AU1610" s="153">
        <f t="shared" si="777"/>
        <v>0</v>
      </c>
      <c r="AV1610" s="181"/>
      <c r="AW1610" s="181"/>
      <c r="AX1610" s="181"/>
      <c r="AY1610" s="181"/>
      <c r="AZ1610" s="181"/>
      <c r="BA1610" s="181"/>
      <c r="BB1610" s="181"/>
      <c r="BC1610" s="181"/>
      <c r="BD1610" s="181"/>
      <c r="BE1610" s="181"/>
      <c r="BF1610" s="181"/>
      <c r="BG1610" s="181"/>
      <c r="BH1610" s="48">
        <f t="shared" si="759"/>
        <v>0</v>
      </c>
      <c r="BI1610" s="48">
        <f t="shared" si="760"/>
        <v>0</v>
      </c>
      <c r="BJ1610" s="48">
        <f t="shared" si="761"/>
        <v>0</v>
      </c>
      <c r="BK1610" s="48">
        <f t="shared" si="762"/>
        <v>0</v>
      </c>
      <c r="BL1610" s="48">
        <f t="shared" si="763"/>
        <v>0</v>
      </c>
      <c r="BM1610" s="48">
        <f t="shared" si="764"/>
        <v>0</v>
      </c>
      <c r="BN1610" s="48">
        <f t="shared" si="765"/>
        <v>0</v>
      </c>
      <c r="BO1610" s="48">
        <f t="shared" si="766"/>
        <v>0</v>
      </c>
      <c r="BP1610" s="181"/>
      <c r="BQ1610" s="181"/>
      <c r="BR1610" s="191"/>
      <c r="BS1610" s="176"/>
      <c r="BT1610" s="87">
        <f t="shared" si="778"/>
        <v>0</v>
      </c>
      <c r="BU1610" s="176"/>
      <c r="BV1610" s="178"/>
      <c r="BW1610" s="171"/>
      <c r="BX1610" s="159">
        <f>IF(J1610='Категорія витрат'!$F$2,ROUND('Додаток 3._Бюджет детальний ПР'!BW1610*0.3676,2),IF(J1610='Категорія витрат'!$F$3,ROUND('Додаток 3._Бюджет детальний ПР'!BW1610*0.347,2),IF(J1610='Категорія витрат'!$F$4,ROUND('Додаток 3._Бюджет детальний ПР'!BW1610*0.347,2),IF(J1610='Категорія витрат'!$F$7,ROUND('Додаток 3._Бюджет детальний ПР'!BW1610*0.0841,2),0))))</f>
        <v>0</v>
      </c>
      <c r="BY1610" s="153">
        <f t="shared" si="779"/>
        <v>0</v>
      </c>
      <c r="BZ1610" s="181"/>
      <c r="CA1610" s="181"/>
      <c r="CB1610" s="181"/>
      <c r="CC1610" s="181"/>
      <c r="CD1610" s="181"/>
      <c r="CE1610" s="181"/>
      <c r="CF1610" s="181"/>
      <c r="CG1610" s="181"/>
      <c r="CH1610" s="181"/>
      <c r="CI1610" s="181"/>
      <c r="CJ1610" s="181"/>
      <c r="CK1610" s="181"/>
      <c r="CL1610" s="48">
        <f t="shared" si="767"/>
        <v>0</v>
      </c>
      <c r="CM1610" s="48">
        <f t="shared" si="768"/>
        <v>0</v>
      </c>
      <c r="CN1610" s="48">
        <f t="shared" si="769"/>
        <v>0</v>
      </c>
      <c r="CO1610" s="48">
        <f t="shared" si="770"/>
        <v>0</v>
      </c>
      <c r="CP1610" s="48">
        <f t="shared" si="771"/>
        <v>0</v>
      </c>
      <c r="CQ1610" s="48">
        <f t="shared" si="772"/>
        <v>0</v>
      </c>
      <c r="CR1610" s="48">
        <f t="shared" si="773"/>
        <v>0</v>
      </c>
      <c r="CS1610" s="48">
        <f t="shared" si="774"/>
        <v>0</v>
      </c>
      <c r="CT1610" s="181"/>
      <c r="CU1610" s="181"/>
    </row>
    <row r="1611" spans="1:99" ht="20.100000000000001" customHeight="1" x14ac:dyDescent="0.25">
      <c r="A1611" s="58">
        <v>1607</v>
      </c>
      <c r="B1611" s="58" t="str">
        <f>IF(D1611='Напрямки конкурса'!$L$2,'Напрямки конкурса'!$B$2,IF(D1611='Напрямки конкурса'!$L$3,'Напрямки конкурса'!$B$3,IF(D1611='Напрямки конкурса'!$L$4,'Напрямки конкурса'!$B$4,IF(D1611='Напрямки конкурса'!$L$5,'Напрямки конкурса'!$B$5,IF(D1611='Напрямки конкурса'!$L$6,'Напрямки конкурса'!$B$6,IF(D1611='Напрямки конкурса'!$L$7,'Напрямки конкурса'!$B$7,IF(D1611='Напрямки конкурса'!$L$8,'Напрямки конкурса'!$B$8,IF(D1611='Напрямки конкурса'!$L$9,'Напрямки конкурса'!$B$9,IF(D1611='Напрямки конкурса'!$L$10,'Напрямки конкурса'!$B$10,IF(D1611='Напрямки конкурса'!$L$11,'Напрямки конкурса'!$B$11,IF(D1611='Напрямки конкурса'!$L$12,'Напрямки конкурса'!$B$12,IF(D1611='Напрямки конкурса'!$L$13,'Напрямки конкурса'!$B$13,IF(D1611='Напрямки конкурса'!$L$14,'Напрямки конкурса'!$B$14,IF(D1611='Напрямки конкурса'!$L$15,'Напрямки конкурса'!$B$15,IF(D1611='Напрямки конкурса'!$L$16,'Напрямки конкурса'!$B$16,IF(D1611='Напрямки конкурса'!$L$17,'Напрямки конкурса'!$B$17,IF(D1611='Напрямки конкурса'!$L$18,'Напрямки конкурса'!$B$18,IF(D1611='Напрямки конкурса'!$L$19,'Напрямки конкурса'!$B$19,IF(D1611='Напрямки конкурса'!$L$20,'Напрямки конкурса'!$B$20,IF(D1611='Напрямки конкурса'!$L$21,'Напрямки конкурса'!$B$21,IF(D1611='Напрямки конкурса'!$L$22,'Напрямки конкурса'!$B$22,IF(D1611='Напрямки конкурса'!$L$23,'Напрямки конкурса'!$B$23,IF(D1611='Напрямки конкурса'!$L$24,'Напрямки конкурса'!$B$24,IF(D1611='Напрямки конкурса'!$L$25,'Напрямки конкурса'!$B$25,IF(D1611='Напрямки конкурса'!$L$26,'Напрямки конкурса'!$B$26,IF(D1611='Напрямки конкурса'!$L$27,'Напрямки конкурса'!$B$27,IF(D1611='Напрямки конкурса'!$L$28,'Напрямки конкурса'!$B$28,"")))))))))))))))))))))))))))</f>
        <v/>
      </c>
      <c r="C1611" s="59" t="str">
        <f>IF(D1611='Напрямки конкурса'!$L$2,'Напрямки конкурса'!$K$2,IF(D1611='Напрямки конкурса'!$L$3,'Напрямки конкурса'!$K$3,IF(D1611='Напрямки конкурса'!$L$4,'Напрямки конкурса'!$K$4,IF(D1611='Напрямки конкурса'!$L$5,'Напрямки конкурса'!$K$5,IF(D1611='Напрямки конкурса'!$L$6,'Напрямки конкурса'!$K$6,IF(D1611='Напрямки конкурса'!$L$7,'Напрямки конкурса'!$K$7,IF(D1611='Напрямки конкурса'!$L$8,'Напрямки конкурса'!$K$8,IF(D1611='Напрямки конкурса'!$L$9,'Напрямки конкурса'!$K$9,IF(D1611='Напрямки конкурса'!$L$10,'Напрямки конкурса'!$K$10,IF(D1611='Напрямки конкурса'!$L$11,'Напрямки конкурса'!$K$11,IF(D1611='Напрямки конкурса'!$L$12,'Напрямки конкурса'!$K$12,IF(D1611='Напрямки конкурса'!$L$13,'Напрямки конкурса'!$K$13,IF(D1611='Напрямки конкурса'!$L$14,'Напрямки конкурса'!$K$14,IF(D1611='Напрямки конкурса'!$L$15,'Напрямки конкурса'!$K$15,IF(D1611='Напрямки конкурса'!$L$16,'Напрямки конкурса'!$K$16,IF(D1611='Напрямки конкурса'!$L$17,'Напрямки конкурса'!$K$17,IF(D1611='Напрямки конкурса'!$L$18,'Напрямки конкурса'!$K$18,IF(D1611='Напрямки конкурса'!$L$19,'Напрямки конкурса'!$K$19,IF(D1611='Напрямки конкурса'!$L$20,'Напрямки конкурса'!$K$20,IF(D1611='Напрямки конкурса'!$L$21,'Напрямки конкурса'!$K$21,IF(D1611='Напрямки конкурса'!$L$22,'Напрямки конкурса'!$K$22,IF(D1611='Напрямки конкурса'!$L$23,'Напрямки конкурса'!$K$23,IF(D1611='Напрямки конкурса'!$L$24,'Напрямки конкурса'!$K$24,IF(D1611='Напрямки конкурса'!$L$25,'Напрямки конкурса'!$K$25,IF(D1611='Напрямки конкурса'!$L$26,'Напрямки конкурса'!$K$26,IF(D1611='Напрямки конкурса'!$L$27,'Напрямки конкурса'!$K$27,IF(D1611='Напрямки конкурса'!$L$28,'Напрямки конкурса'!$K$28,"")))))))))))))))))))))))))))</f>
        <v/>
      </c>
      <c r="D1611" s="50"/>
      <c r="E1611" s="171"/>
      <c r="F1611" s="171"/>
      <c r="G1611" s="171"/>
      <c r="H1611" s="150" t="str">
        <f>IF(I1611='Категорія витрат'!$B$2,'Категорія витрат'!$A$2,IF(I1611='Категорія витрат'!$B$3,'Категорія витрат'!$A$3,IF(I1611='Категорія витрат'!$B$4,'Категорія витрат'!$A$4,IF(I1611='Категорія витрат'!$B$5,'Категорія витрат'!$A$5,IF(I1611='Категорія витрат'!$B$6,'Категорія витрат'!$A$6,IF(I1611='Категорія витрат'!$B$7,'Категорія витрат'!$A$7,IF(I1611='Категорія витрат'!$B$8,'Категорія витрат'!$A$8,IF(I1611='Категорія витрат'!$B$9,'Категорія витрат'!$A$9,IF(I1611='Категорія витрат'!$B$10,'Категорія витрат'!$A$10,IF(I1611='Категорія витрат'!$B$11,'Категорія витрат'!$A$11,IF(I1611='Категорія витрат'!$B$12,'Категорія витрат'!$A$12,IF(I1611='Категорія витрат'!$B$13,'Категорія витрат'!$A$13,IF(I1611='Категорія витрат'!$B$14,'Категорія витрат'!$A$14,IF(I1611='Категорія витрат'!$B$15,'Категорія витрат'!$A$15,IF(I1611='Категорія витрат'!$B$16,'Категорія витрат'!$A$16,IF(I1611='Категорія витрат'!$B$17,'Категорія витрат'!$A$17,IF(I1611='Категорія витрат'!$B$18,'Категорія витрат'!$A$18,IF(I1611='Категорія витрат'!$B$19,'Категорія витрат'!$A$19,IF(I1611='Категорія витрат'!$B$20,'Категорія витрат'!$A$20,IF(I1611='Категорія витрат'!$B$21,'Категорія витрат'!$A$21,IF(I1611='Категорія витрат'!$B$22,'Категорія витрат'!$A$22,IF(I1611='Категорія витрат'!$B$23,'Категорія витрат'!$A$23,IF(I1611='Категорія витрат'!$B$24,'Категорія витрат'!$A$24,IF(I1611='Категорія витрат'!$B$25,'Категорія витрат'!$A$25,IF(I1611='Категорія витрат'!$B$26,'Категорія витрат'!$A$26,IF(I1611='Категорія витрат'!$B$27,'Категорія витрат'!$A$27,IF(I1611='Категорія витрат'!$B$28,'Категорія витрат'!$A$28,IF(I1611='Категорія витрат'!$B$29,'Категорія витрат'!$A$29,IF(I1611='Категорія витрат'!$B$30,'Категорія витрат'!$A$30,"")))))))))))))))))))))))))))))</f>
        <v/>
      </c>
      <c r="I1611" s="174"/>
      <c r="J1611" s="173"/>
      <c r="K1611" s="176"/>
      <c r="L1611" s="87">
        <f t="shared" si="775"/>
        <v>0</v>
      </c>
      <c r="M1611" s="176"/>
      <c r="N1611" s="178"/>
      <c r="O1611" s="171"/>
      <c r="P1611" s="159">
        <f>IF(J1611='Категорія витрат'!$F$2,ROUND('Додаток 3._Бюджет детальний ПР'!O1611*0.3676,2),IF(J1611='Категорія витрат'!$F$3,ROUND('Додаток 3._Бюджет детальний ПР'!O1611*0.347,2),IF(J1611='Категорія витрат'!$F$4,ROUND('Додаток 3._Бюджет детальний ПР'!O1611*0.347,2),IF(J1611='Категорія витрат'!$F$7,ROUND('Додаток 3._Бюджет детальний ПР'!O1611*0.0841,2),0))))</f>
        <v>0</v>
      </c>
      <c r="Q1611" s="153">
        <f t="shared" si="750"/>
        <v>0</v>
      </c>
      <c r="R1611" s="181"/>
      <c r="S1611" s="181"/>
      <c r="T1611" s="181"/>
      <c r="U1611" s="181"/>
      <c r="V1611" s="181"/>
      <c r="W1611" s="181"/>
      <c r="X1611" s="181"/>
      <c r="Y1611" s="181"/>
      <c r="Z1611" s="181"/>
      <c r="AA1611" s="181"/>
      <c r="AB1611" s="181"/>
      <c r="AC1611" s="181"/>
      <c r="AD1611" s="48">
        <f t="shared" si="751"/>
        <v>0</v>
      </c>
      <c r="AE1611" s="48">
        <f t="shared" si="752"/>
        <v>0</v>
      </c>
      <c r="AF1611" s="48">
        <f t="shared" si="753"/>
        <v>0</v>
      </c>
      <c r="AG1611" s="48">
        <f t="shared" si="754"/>
        <v>0</v>
      </c>
      <c r="AH1611" s="48">
        <f t="shared" si="755"/>
        <v>0</v>
      </c>
      <c r="AI1611" s="48">
        <f t="shared" si="756"/>
        <v>0</v>
      </c>
      <c r="AJ1611" s="48">
        <f t="shared" si="757"/>
        <v>0</v>
      </c>
      <c r="AK1611" s="48">
        <f t="shared" si="758"/>
        <v>0</v>
      </c>
      <c r="AL1611" s="181"/>
      <c r="AM1611" s="181"/>
      <c r="AN1611" s="77"/>
      <c r="AO1611" s="176"/>
      <c r="AP1611" s="87">
        <f t="shared" si="776"/>
        <v>0</v>
      </c>
      <c r="AQ1611" s="176"/>
      <c r="AR1611" s="178"/>
      <c r="AS1611" s="171"/>
      <c r="AT1611" s="159">
        <f>IF(J1611='Категорія витрат'!$F$2,ROUND('Додаток 3._Бюджет детальний ПР'!AS1611*0.3676,2),IF(J1611='Категорія витрат'!$F$3,ROUND('Додаток 3._Бюджет детальний ПР'!AS1611*0.347,2),IF(J1611='Категорія витрат'!$F$4,ROUND('Додаток 3._Бюджет детальний ПР'!AS1611*0.347,2),IF(J1611='Категорія витрат'!$F$7,ROUND('Додаток 3._Бюджет детальний ПР'!AS1611*0.0841,2),0))))</f>
        <v>0</v>
      </c>
      <c r="AU1611" s="153">
        <f t="shared" si="777"/>
        <v>0</v>
      </c>
      <c r="AV1611" s="181"/>
      <c r="AW1611" s="181"/>
      <c r="AX1611" s="181"/>
      <c r="AY1611" s="181"/>
      <c r="AZ1611" s="181"/>
      <c r="BA1611" s="181"/>
      <c r="BB1611" s="181"/>
      <c r="BC1611" s="181"/>
      <c r="BD1611" s="181"/>
      <c r="BE1611" s="181"/>
      <c r="BF1611" s="181"/>
      <c r="BG1611" s="181"/>
      <c r="BH1611" s="48">
        <f t="shared" si="759"/>
        <v>0</v>
      </c>
      <c r="BI1611" s="48">
        <f t="shared" si="760"/>
        <v>0</v>
      </c>
      <c r="BJ1611" s="48">
        <f t="shared" si="761"/>
        <v>0</v>
      </c>
      <c r="BK1611" s="48">
        <f t="shared" si="762"/>
        <v>0</v>
      </c>
      <c r="BL1611" s="48">
        <f t="shared" si="763"/>
        <v>0</v>
      </c>
      <c r="BM1611" s="48">
        <f t="shared" si="764"/>
        <v>0</v>
      </c>
      <c r="BN1611" s="48">
        <f t="shared" si="765"/>
        <v>0</v>
      </c>
      <c r="BO1611" s="48">
        <f t="shared" si="766"/>
        <v>0</v>
      </c>
      <c r="BP1611" s="181"/>
      <c r="BQ1611" s="181"/>
      <c r="BR1611" s="191"/>
      <c r="BS1611" s="176"/>
      <c r="BT1611" s="87">
        <f t="shared" si="778"/>
        <v>0</v>
      </c>
      <c r="BU1611" s="176"/>
      <c r="BV1611" s="178"/>
      <c r="BW1611" s="171"/>
      <c r="BX1611" s="159">
        <f>IF(J1611='Категорія витрат'!$F$2,ROUND('Додаток 3._Бюджет детальний ПР'!BW1611*0.3676,2),IF(J1611='Категорія витрат'!$F$3,ROUND('Додаток 3._Бюджет детальний ПР'!BW1611*0.347,2),IF(J1611='Категорія витрат'!$F$4,ROUND('Додаток 3._Бюджет детальний ПР'!BW1611*0.347,2),IF(J1611='Категорія витрат'!$F$7,ROUND('Додаток 3._Бюджет детальний ПР'!BW1611*0.0841,2),0))))</f>
        <v>0</v>
      </c>
      <c r="BY1611" s="153">
        <f t="shared" si="779"/>
        <v>0</v>
      </c>
      <c r="BZ1611" s="181"/>
      <c r="CA1611" s="181"/>
      <c r="CB1611" s="181"/>
      <c r="CC1611" s="181"/>
      <c r="CD1611" s="181"/>
      <c r="CE1611" s="181"/>
      <c r="CF1611" s="181"/>
      <c r="CG1611" s="181"/>
      <c r="CH1611" s="181"/>
      <c r="CI1611" s="181"/>
      <c r="CJ1611" s="181"/>
      <c r="CK1611" s="181"/>
      <c r="CL1611" s="48">
        <f t="shared" si="767"/>
        <v>0</v>
      </c>
      <c r="CM1611" s="48">
        <f t="shared" si="768"/>
        <v>0</v>
      </c>
      <c r="CN1611" s="48">
        <f t="shared" si="769"/>
        <v>0</v>
      </c>
      <c r="CO1611" s="48">
        <f t="shared" si="770"/>
        <v>0</v>
      </c>
      <c r="CP1611" s="48">
        <f t="shared" si="771"/>
        <v>0</v>
      </c>
      <c r="CQ1611" s="48">
        <f t="shared" si="772"/>
        <v>0</v>
      </c>
      <c r="CR1611" s="48">
        <f t="shared" si="773"/>
        <v>0</v>
      </c>
      <c r="CS1611" s="48">
        <f t="shared" si="774"/>
        <v>0</v>
      </c>
      <c r="CT1611" s="181"/>
      <c r="CU1611" s="181"/>
    </row>
    <row r="1612" spans="1:99" ht="20.100000000000001" customHeight="1" x14ac:dyDescent="0.25">
      <c r="A1612" s="58">
        <v>1608</v>
      </c>
      <c r="B1612" s="58" t="str">
        <f>IF(D1612='Напрямки конкурса'!$L$2,'Напрямки конкурса'!$B$2,IF(D1612='Напрямки конкурса'!$L$3,'Напрямки конкурса'!$B$3,IF(D1612='Напрямки конкурса'!$L$4,'Напрямки конкурса'!$B$4,IF(D1612='Напрямки конкурса'!$L$5,'Напрямки конкурса'!$B$5,IF(D1612='Напрямки конкурса'!$L$6,'Напрямки конкурса'!$B$6,IF(D1612='Напрямки конкурса'!$L$7,'Напрямки конкурса'!$B$7,IF(D1612='Напрямки конкурса'!$L$8,'Напрямки конкурса'!$B$8,IF(D1612='Напрямки конкурса'!$L$9,'Напрямки конкурса'!$B$9,IF(D1612='Напрямки конкурса'!$L$10,'Напрямки конкурса'!$B$10,IF(D1612='Напрямки конкурса'!$L$11,'Напрямки конкурса'!$B$11,IF(D1612='Напрямки конкурса'!$L$12,'Напрямки конкурса'!$B$12,IF(D1612='Напрямки конкурса'!$L$13,'Напрямки конкурса'!$B$13,IF(D1612='Напрямки конкурса'!$L$14,'Напрямки конкурса'!$B$14,IF(D1612='Напрямки конкурса'!$L$15,'Напрямки конкурса'!$B$15,IF(D1612='Напрямки конкурса'!$L$16,'Напрямки конкурса'!$B$16,IF(D1612='Напрямки конкурса'!$L$17,'Напрямки конкурса'!$B$17,IF(D1612='Напрямки конкурса'!$L$18,'Напрямки конкурса'!$B$18,IF(D1612='Напрямки конкурса'!$L$19,'Напрямки конкурса'!$B$19,IF(D1612='Напрямки конкурса'!$L$20,'Напрямки конкурса'!$B$20,IF(D1612='Напрямки конкурса'!$L$21,'Напрямки конкурса'!$B$21,IF(D1612='Напрямки конкурса'!$L$22,'Напрямки конкурса'!$B$22,IF(D1612='Напрямки конкурса'!$L$23,'Напрямки конкурса'!$B$23,IF(D1612='Напрямки конкурса'!$L$24,'Напрямки конкурса'!$B$24,IF(D1612='Напрямки конкурса'!$L$25,'Напрямки конкурса'!$B$25,IF(D1612='Напрямки конкурса'!$L$26,'Напрямки конкурса'!$B$26,IF(D1612='Напрямки конкурса'!$L$27,'Напрямки конкурса'!$B$27,IF(D1612='Напрямки конкурса'!$L$28,'Напрямки конкурса'!$B$28,"")))))))))))))))))))))))))))</f>
        <v/>
      </c>
      <c r="C1612" s="59" t="str">
        <f>IF(D1612='Напрямки конкурса'!$L$2,'Напрямки конкурса'!$K$2,IF(D1612='Напрямки конкурса'!$L$3,'Напрямки конкурса'!$K$3,IF(D1612='Напрямки конкурса'!$L$4,'Напрямки конкурса'!$K$4,IF(D1612='Напрямки конкурса'!$L$5,'Напрямки конкурса'!$K$5,IF(D1612='Напрямки конкурса'!$L$6,'Напрямки конкурса'!$K$6,IF(D1612='Напрямки конкурса'!$L$7,'Напрямки конкурса'!$K$7,IF(D1612='Напрямки конкурса'!$L$8,'Напрямки конкурса'!$K$8,IF(D1612='Напрямки конкурса'!$L$9,'Напрямки конкурса'!$K$9,IF(D1612='Напрямки конкурса'!$L$10,'Напрямки конкурса'!$K$10,IF(D1612='Напрямки конкурса'!$L$11,'Напрямки конкурса'!$K$11,IF(D1612='Напрямки конкурса'!$L$12,'Напрямки конкурса'!$K$12,IF(D1612='Напрямки конкурса'!$L$13,'Напрямки конкурса'!$K$13,IF(D1612='Напрямки конкурса'!$L$14,'Напрямки конкурса'!$K$14,IF(D1612='Напрямки конкурса'!$L$15,'Напрямки конкурса'!$K$15,IF(D1612='Напрямки конкурса'!$L$16,'Напрямки конкурса'!$K$16,IF(D1612='Напрямки конкурса'!$L$17,'Напрямки конкурса'!$K$17,IF(D1612='Напрямки конкурса'!$L$18,'Напрямки конкурса'!$K$18,IF(D1612='Напрямки конкурса'!$L$19,'Напрямки конкурса'!$K$19,IF(D1612='Напрямки конкурса'!$L$20,'Напрямки конкурса'!$K$20,IF(D1612='Напрямки конкурса'!$L$21,'Напрямки конкурса'!$K$21,IF(D1612='Напрямки конкурса'!$L$22,'Напрямки конкурса'!$K$22,IF(D1612='Напрямки конкурса'!$L$23,'Напрямки конкурса'!$K$23,IF(D1612='Напрямки конкурса'!$L$24,'Напрямки конкурса'!$K$24,IF(D1612='Напрямки конкурса'!$L$25,'Напрямки конкурса'!$K$25,IF(D1612='Напрямки конкурса'!$L$26,'Напрямки конкурса'!$K$26,IF(D1612='Напрямки конкурса'!$L$27,'Напрямки конкурса'!$K$27,IF(D1612='Напрямки конкурса'!$L$28,'Напрямки конкурса'!$K$28,"")))))))))))))))))))))))))))</f>
        <v/>
      </c>
      <c r="D1612" s="50"/>
      <c r="E1612" s="171"/>
      <c r="F1612" s="171"/>
      <c r="G1612" s="171"/>
      <c r="H1612" s="150" t="str">
        <f>IF(I1612='Категорія витрат'!$B$2,'Категорія витрат'!$A$2,IF(I1612='Категорія витрат'!$B$3,'Категорія витрат'!$A$3,IF(I1612='Категорія витрат'!$B$4,'Категорія витрат'!$A$4,IF(I1612='Категорія витрат'!$B$5,'Категорія витрат'!$A$5,IF(I1612='Категорія витрат'!$B$6,'Категорія витрат'!$A$6,IF(I1612='Категорія витрат'!$B$7,'Категорія витрат'!$A$7,IF(I1612='Категорія витрат'!$B$8,'Категорія витрат'!$A$8,IF(I1612='Категорія витрат'!$B$9,'Категорія витрат'!$A$9,IF(I1612='Категорія витрат'!$B$10,'Категорія витрат'!$A$10,IF(I1612='Категорія витрат'!$B$11,'Категорія витрат'!$A$11,IF(I1612='Категорія витрат'!$B$12,'Категорія витрат'!$A$12,IF(I1612='Категорія витрат'!$B$13,'Категорія витрат'!$A$13,IF(I1612='Категорія витрат'!$B$14,'Категорія витрат'!$A$14,IF(I1612='Категорія витрат'!$B$15,'Категорія витрат'!$A$15,IF(I1612='Категорія витрат'!$B$16,'Категорія витрат'!$A$16,IF(I1612='Категорія витрат'!$B$17,'Категорія витрат'!$A$17,IF(I1612='Категорія витрат'!$B$18,'Категорія витрат'!$A$18,IF(I1612='Категорія витрат'!$B$19,'Категорія витрат'!$A$19,IF(I1612='Категорія витрат'!$B$20,'Категорія витрат'!$A$20,IF(I1612='Категорія витрат'!$B$21,'Категорія витрат'!$A$21,IF(I1612='Категорія витрат'!$B$22,'Категорія витрат'!$A$22,IF(I1612='Категорія витрат'!$B$23,'Категорія витрат'!$A$23,IF(I1612='Категорія витрат'!$B$24,'Категорія витрат'!$A$24,IF(I1612='Категорія витрат'!$B$25,'Категорія витрат'!$A$25,IF(I1612='Категорія витрат'!$B$26,'Категорія витрат'!$A$26,IF(I1612='Категорія витрат'!$B$27,'Категорія витрат'!$A$27,IF(I1612='Категорія витрат'!$B$28,'Категорія витрат'!$A$28,IF(I1612='Категорія витрат'!$B$29,'Категорія витрат'!$A$29,IF(I1612='Категорія витрат'!$B$30,'Категорія витрат'!$A$30,"")))))))))))))))))))))))))))))</f>
        <v/>
      </c>
      <c r="I1612" s="174"/>
      <c r="J1612" s="173"/>
      <c r="K1612" s="176"/>
      <c r="L1612" s="87">
        <f t="shared" si="775"/>
        <v>0</v>
      </c>
      <c r="M1612" s="176"/>
      <c r="N1612" s="178"/>
      <c r="O1612" s="171"/>
      <c r="P1612" s="159">
        <f>IF(J1612='Категорія витрат'!$F$2,ROUND('Додаток 3._Бюджет детальний ПР'!O1612*0.3676,2),IF(J1612='Категорія витрат'!$F$3,ROUND('Додаток 3._Бюджет детальний ПР'!O1612*0.347,2),IF(J1612='Категорія витрат'!$F$4,ROUND('Додаток 3._Бюджет детальний ПР'!O1612*0.347,2),IF(J1612='Категорія витрат'!$F$7,ROUND('Додаток 3._Бюджет детальний ПР'!O1612*0.0841,2),0))))</f>
        <v>0</v>
      </c>
      <c r="Q1612" s="153">
        <f t="shared" si="750"/>
        <v>0</v>
      </c>
      <c r="R1612" s="181"/>
      <c r="S1612" s="181"/>
      <c r="T1612" s="181"/>
      <c r="U1612" s="181"/>
      <c r="V1612" s="181"/>
      <c r="W1612" s="181"/>
      <c r="X1612" s="181"/>
      <c r="Y1612" s="181"/>
      <c r="Z1612" s="181"/>
      <c r="AA1612" s="181"/>
      <c r="AB1612" s="181"/>
      <c r="AC1612" s="181"/>
      <c r="AD1612" s="48">
        <f t="shared" si="751"/>
        <v>0</v>
      </c>
      <c r="AE1612" s="48">
        <f t="shared" si="752"/>
        <v>0</v>
      </c>
      <c r="AF1612" s="48">
        <f t="shared" si="753"/>
        <v>0</v>
      </c>
      <c r="AG1612" s="48">
        <f t="shared" si="754"/>
        <v>0</v>
      </c>
      <c r="AH1612" s="48">
        <f t="shared" si="755"/>
        <v>0</v>
      </c>
      <c r="AI1612" s="48">
        <f t="shared" si="756"/>
        <v>0</v>
      </c>
      <c r="AJ1612" s="48">
        <f t="shared" si="757"/>
        <v>0</v>
      </c>
      <c r="AK1612" s="48">
        <f t="shared" si="758"/>
        <v>0</v>
      </c>
      <c r="AL1612" s="181"/>
      <c r="AM1612" s="181"/>
      <c r="AN1612" s="77"/>
      <c r="AO1612" s="176"/>
      <c r="AP1612" s="87">
        <f t="shared" si="776"/>
        <v>0</v>
      </c>
      <c r="AQ1612" s="176"/>
      <c r="AR1612" s="178"/>
      <c r="AS1612" s="171"/>
      <c r="AT1612" s="159">
        <f>IF(J1612='Категорія витрат'!$F$2,ROUND('Додаток 3._Бюджет детальний ПР'!AS1612*0.3676,2),IF(J1612='Категорія витрат'!$F$3,ROUND('Додаток 3._Бюджет детальний ПР'!AS1612*0.347,2),IF(J1612='Категорія витрат'!$F$4,ROUND('Додаток 3._Бюджет детальний ПР'!AS1612*0.347,2),IF(J1612='Категорія витрат'!$F$7,ROUND('Додаток 3._Бюджет детальний ПР'!AS1612*0.0841,2),0))))</f>
        <v>0</v>
      </c>
      <c r="AU1612" s="153">
        <f t="shared" si="777"/>
        <v>0</v>
      </c>
      <c r="AV1612" s="181"/>
      <c r="AW1612" s="181"/>
      <c r="AX1612" s="181"/>
      <c r="AY1612" s="181"/>
      <c r="AZ1612" s="181"/>
      <c r="BA1612" s="181"/>
      <c r="BB1612" s="181"/>
      <c r="BC1612" s="181"/>
      <c r="BD1612" s="181"/>
      <c r="BE1612" s="181"/>
      <c r="BF1612" s="181"/>
      <c r="BG1612" s="181"/>
      <c r="BH1612" s="48">
        <f t="shared" si="759"/>
        <v>0</v>
      </c>
      <c r="BI1612" s="48">
        <f t="shared" si="760"/>
        <v>0</v>
      </c>
      <c r="BJ1612" s="48">
        <f t="shared" si="761"/>
        <v>0</v>
      </c>
      <c r="BK1612" s="48">
        <f t="shared" si="762"/>
        <v>0</v>
      </c>
      <c r="BL1612" s="48">
        <f t="shared" si="763"/>
        <v>0</v>
      </c>
      <c r="BM1612" s="48">
        <f t="shared" si="764"/>
        <v>0</v>
      </c>
      <c r="BN1612" s="48">
        <f t="shared" si="765"/>
        <v>0</v>
      </c>
      <c r="BO1612" s="48">
        <f t="shared" si="766"/>
        <v>0</v>
      </c>
      <c r="BP1612" s="181"/>
      <c r="BQ1612" s="181"/>
      <c r="BR1612" s="191"/>
      <c r="BS1612" s="176"/>
      <c r="BT1612" s="87">
        <f t="shared" si="778"/>
        <v>0</v>
      </c>
      <c r="BU1612" s="176"/>
      <c r="BV1612" s="178"/>
      <c r="BW1612" s="171"/>
      <c r="BX1612" s="159">
        <f>IF(J1612='Категорія витрат'!$F$2,ROUND('Додаток 3._Бюджет детальний ПР'!BW1612*0.3676,2),IF(J1612='Категорія витрат'!$F$3,ROUND('Додаток 3._Бюджет детальний ПР'!BW1612*0.347,2),IF(J1612='Категорія витрат'!$F$4,ROUND('Додаток 3._Бюджет детальний ПР'!BW1612*0.347,2),IF(J1612='Категорія витрат'!$F$7,ROUND('Додаток 3._Бюджет детальний ПР'!BW1612*0.0841,2),0))))</f>
        <v>0</v>
      </c>
      <c r="BY1612" s="153">
        <f t="shared" si="779"/>
        <v>0</v>
      </c>
      <c r="BZ1612" s="181"/>
      <c r="CA1612" s="181"/>
      <c r="CB1612" s="181"/>
      <c r="CC1612" s="181"/>
      <c r="CD1612" s="181"/>
      <c r="CE1612" s="181"/>
      <c r="CF1612" s="181"/>
      <c r="CG1612" s="181"/>
      <c r="CH1612" s="181"/>
      <c r="CI1612" s="181"/>
      <c r="CJ1612" s="181"/>
      <c r="CK1612" s="181"/>
      <c r="CL1612" s="48">
        <f t="shared" si="767"/>
        <v>0</v>
      </c>
      <c r="CM1612" s="48">
        <f t="shared" si="768"/>
        <v>0</v>
      </c>
      <c r="CN1612" s="48">
        <f t="shared" si="769"/>
        <v>0</v>
      </c>
      <c r="CO1612" s="48">
        <f t="shared" si="770"/>
        <v>0</v>
      </c>
      <c r="CP1612" s="48">
        <f t="shared" si="771"/>
        <v>0</v>
      </c>
      <c r="CQ1612" s="48">
        <f t="shared" si="772"/>
        <v>0</v>
      </c>
      <c r="CR1612" s="48">
        <f t="shared" si="773"/>
        <v>0</v>
      </c>
      <c r="CS1612" s="48">
        <f t="shared" si="774"/>
        <v>0</v>
      </c>
      <c r="CT1612" s="181"/>
      <c r="CU1612" s="181"/>
    </row>
    <row r="1613" spans="1:99" ht="20.100000000000001" customHeight="1" x14ac:dyDescent="0.25">
      <c r="A1613" s="58">
        <v>1609</v>
      </c>
      <c r="B1613" s="58" t="str">
        <f>IF(D1613='Напрямки конкурса'!$L$2,'Напрямки конкурса'!$B$2,IF(D1613='Напрямки конкурса'!$L$3,'Напрямки конкурса'!$B$3,IF(D1613='Напрямки конкурса'!$L$4,'Напрямки конкурса'!$B$4,IF(D1613='Напрямки конкурса'!$L$5,'Напрямки конкурса'!$B$5,IF(D1613='Напрямки конкурса'!$L$6,'Напрямки конкурса'!$B$6,IF(D1613='Напрямки конкурса'!$L$7,'Напрямки конкурса'!$B$7,IF(D1613='Напрямки конкурса'!$L$8,'Напрямки конкурса'!$B$8,IF(D1613='Напрямки конкурса'!$L$9,'Напрямки конкурса'!$B$9,IF(D1613='Напрямки конкурса'!$L$10,'Напрямки конкурса'!$B$10,IF(D1613='Напрямки конкурса'!$L$11,'Напрямки конкурса'!$B$11,IF(D1613='Напрямки конкурса'!$L$12,'Напрямки конкурса'!$B$12,IF(D1613='Напрямки конкурса'!$L$13,'Напрямки конкурса'!$B$13,IF(D1613='Напрямки конкурса'!$L$14,'Напрямки конкурса'!$B$14,IF(D1613='Напрямки конкурса'!$L$15,'Напрямки конкурса'!$B$15,IF(D1613='Напрямки конкурса'!$L$16,'Напрямки конкурса'!$B$16,IF(D1613='Напрямки конкурса'!$L$17,'Напрямки конкурса'!$B$17,IF(D1613='Напрямки конкурса'!$L$18,'Напрямки конкурса'!$B$18,IF(D1613='Напрямки конкурса'!$L$19,'Напрямки конкурса'!$B$19,IF(D1613='Напрямки конкурса'!$L$20,'Напрямки конкурса'!$B$20,IF(D1613='Напрямки конкурса'!$L$21,'Напрямки конкурса'!$B$21,IF(D1613='Напрямки конкурса'!$L$22,'Напрямки конкурса'!$B$22,IF(D1613='Напрямки конкурса'!$L$23,'Напрямки конкурса'!$B$23,IF(D1613='Напрямки конкурса'!$L$24,'Напрямки конкурса'!$B$24,IF(D1613='Напрямки конкурса'!$L$25,'Напрямки конкурса'!$B$25,IF(D1613='Напрямки конкурса'!$L$26,'Напрямки конкурса'!$B$26,IF(D1613='Напрямки конкурса'!$L$27,'Напрямки конкурса'!$B$27,IF(D1613='Напрямки конкурса'!$L$28,'Напрямки конкурса'!$B$28,"")))))))))))))))))))))))))))</f>
        <v/>
      </c>
      <c r="C1613" s="59" t="str">
        <f>IF(D1613='Напрямки конкурса'!$L$2,'Напрямки конкурса'!$K$2,IF(D1613='Напрямки конкурса'!$L$3,'Напрямки конкурса'!$K$3,IF(D1613='Напрямки конкурса'!$L$4,'Напрямки конкурса'!$K$4,IF(D1613='Напрямки конкурса'!$L$5,'Напрямки конкурса'!$K$5,IF(D1613='Напрямки конкурса'!$L$6,'Напрямки конкурса'!$K$6,IF(D1613='Напрямки конкурса'!$L$7,'Напрямки конкурса'!$K$7,IF(D1613='Напрямки конкурса'!$L$8,'Напрямки конкурса'!$K$8,IF(D1613='Напрямки конкурса'!$L$9,'Напрямки конкурса'!$K$9,IF(D1613='Напрямки конкурса'!$L$10,'Напрямки конкурса'!$K$10,IF(D1613='Напрямки конкурса'!$L$11,'Напрямки конкурса'!$K$11,IF(D1613='Напрямки конкурса'!$L$12,'Напрямки конкурса'!$K$12,IF(D1613='Напрямки конкурса'!$L$13,'Напрямки конкурса'!$K$13,IF(D1613='Напрямки конкурса'!$L$14,'Напрямки конкурса'!$K$14,IF(D1613='Напрямки конкурса'!$L$15,'Напрямки конкурса'!$K$15,IF(D1613='Напрямки конкурса'!$L$16,'Напрямки конкурса'!$K$16,IF(D1613='Напрямки конкурса'!$L$17,'Напрямки конкурса'!$K$17,IF(D1613='Напрямки конкурса'!$L$18,'Напрямки конкурса'!$K$18,IF(D1613='Напрямки конкурса'!$L$19,'Напрямки конкурса'!$K$19,IF(D1613='Напрямки конкурса'!$L$20,'Напрямки конкурса'!$K$20,IF(D1613='Напрямки конкурса'!$L$21,'Напрямки конкурса'!$K$21,IF(D1613='Напрямки конкурса'!$L$22,'Напрямки конкурса'!$K$22,IF(D1613='Напрямки конкурса'!$L$23,'Напрямки конкурса'!$K$23,IF(D1613='Напрямки конкурса'!$L$24,'Напрямки конкурса'!$K$24,IF(D1613='Напрямки конкурса'!$L$25,'Напрямки конкурса'!$K$25,IF(D1613='Напрямки конкурса'!$L$26,'Напрямки конкурса'!$K$26,IF(D1613='Напрямки конкурса'!$L$27,'Напрямки конкурса'!$K$27,IF(D1613='Напрямки конкурса'!$L$28,'Напрямки конкурса'!$K$28,"")))))))))))))))))))))))))))</f>
        <v/>
      </c>
      <c r="D1613" s="50"/>
      <c r="E1613" s="171"/>
      <c r="F1613" s="171"/>
      <c r="G1613" s="171"/>
      <c r="H1613" s="150" t="str">
        <f>IF(I1613='Категорія витрат'!$B$2,'Категорія витрат'!$A$2,IF(I1613='Категорія витрат'!$B$3,'Категорія витрат'!$A$3,IF(I1613='Категорія витрат'!$B$4,'Категорія витрат'!$A$4,IF(I1613='Категорія витрат'!$B$5,'Категорія витрат'!$A$5,IF(I1613='Категорія витрат'!$B$6,'Категорія витрат'!$A$6,IF(I1613='Категорія витрат'!$B$7,'Категорія витрат'!$A$7,IF(I1613='Категорія витрат'!$B$8,'Категорія витрат'!$A$8,IF(I1613='Категорія витрат'!$B$9,'Категорія витрат'!$A$9,IF(I1613='Категорія витрат'!$B$10,'Категорія витрат'!$A$10,IF(I1613='Категорія витрат'!$B$11,'Категорія витрат'!$A$11,IF(I1613='Категорія витрат'!$B$12,'Категорія витрат'!$A$12,IF(I1613='Категорія витрат'!$B$13,'Категорія витрат'!$A$13,IF(I1613='Категорія витрат'!$B$14,'Категорія витрат'!$A$14,IF(I1613='Категорія витрат'!$B$15,'Категорія витрат'!$A$15,IF(I1613='Категорія витрат'!$B$16,'Категорія витрат'!$A$16,IF(I1613='Категорія витрат'!$B$17,'Категорія витрат'!$A$17,IF(I1613='Категорія витрат'!$B$18,'Категорія витрат'!$A$18,IF(I1613='Категорія витрат'!$B$19,'Категорія витрат'!$A$19,IF(I1613='Категорія витрат'!$B$20,'Категорія витрат'!$A$20,IF(I1613='Категорія витрат'!$B$21,'Категорія витрат'!$A$21,IF(I1613='Категорія витрат'!$B$22,'Категорія витрат'!$A$22,IF(I1613='Категорія витрат'!$B$23,'Категорія витрат'!$A$23,IF(I1613='Категорія витрат'!$B$24,'Категорія витрат'!$A$24,IF(I1613='Категорія витрат'!$B$25,'Категорія витрат'!$A$25,IF(I1613='Категорія витрат'!$B$26,'Категорія витрат'!$A$26,IF(I1613='Категорія витрат'!$B$27,'Категорія витрат'!$A$27,IF(I1613='Категорія витрат'!$B$28,'Категорія витрат'!$A$28,IF(I1613='Категорія витрат'!$B$29,'Категорія витрат'!$A$29,IF(I1613='Категорія витрат'!$B$30,'Категорія витрат'!$A$30,"")))))))))))))))))))))))))))))</f>
        <v/>
      </c>
      <c r="I1613" s="174"/>
      <c r="J1613" s="173"/>
      <c r="K1613" s="176"/>
      <c r="L1613" s="87">
        <f t="shared" si="775"/>
        <v>0</v>
      </c>
      <c r="M1613" s="176"/>
      <c r="N1613" s="178"/>
      <c r="O1613" s="171"/>
      <c r="P1613" s="159">
        <f>IF(J1613='Категорія витрат'!$F$2,ROUND('Додаток 3._Бюджет детальний ПР'!O1613*0.3676,2),IF(J1613='Категорія витрат'!$F$3,ROUND('Додаток 3._Бюджет детальний ПР'!O1613*0.347,2),IF(J1613='Категорія витрат'!$F$4,ROUND('Додаток 3._Бюджет детальний ПР'!O1613*0.347,2),IF(J1613='Категорія витрат'!$F$7,ROUND('Додаток 3._Бюджет детальний ПР'!O1613*0.0841,2),0))))</f>
        <v>0</v>
      </c>
      <c r="Q1613" s="153">
        <f t="shared" si="750"/>
        <v>0</v>
      </c>
      <c r="R1613" s="181"/>
      <c r="S1613" s="181"/>
      <c r="T1613" s="181"/>
      <c r="U1613" s="181"/>
      <c r="V1613" s="181"/>
      <c r="W1613" s="181"/>
      <c r="X1613" s="181"/>
      <c r="Y1613" s="181"/>
      <c r="Z1613" s="181"/>
      <c r="AA1613" s="181"/>
      <c r="AB1613" s="181"/>
      <c r="AC1613" s="181"/>
      <c r="AD1613" s="48">
        <f t="shared" si="751"/>
        <v>0</v>
      </c>
      <c r="AE1613" s="48">
        <f t="shared" si="752"/>
        <v>0</v>
      </c>
      <c r="AF1613" s="48">
        <f t="shared" si="753"/>
        <v>0</v>
      </c>
      <c r="AG1613" s="48">
        <f t="shared" si="754"/>
        <v>0</v>
      </c>
      <c r="AH1613" s="48">
        <f t="shared" si="755"/>
        <v>0</v>
      </c>
      <c r="AI1613" s="48">
        <f t="shared" si="756"/>
        <v>0</v>
      </c>
      <c r="AJ1613" s="48">
        <f t="shared" si="757"/>
        <v>0</v>
      </c>
      <c r="AK1613" s="48">
        <f t="shared" si="758"/>
        <v>0</v>
      </c>
      <c r="AL1613" s="181"/>
      <c r="AM1613" s="181"/>
      <c r="AN1613" s="77"/>
      <c r="AO1613" s="176"/>
      <c r="AP1613" s="87">
        <f t="shared" si="776"/>
        <v>0</v>
      </c>
      <c r="AQ1613" s="176"/>
      <c r="AR1613" s="178"/>
      <c r="AS1613" s="171"/>
      <c r="AT1613" s="159">
        <f>IF(J1613='Категорія витрат'!$F$2,ROUND('Додаток 3._Бюджет детальний ПР'!AS1613*0.3676,2),IF(J1613='Категорія витрат'!$F$3,ROUND('Додаток 3._Бюджет детальний ПР'!AS1613*0.347,2),IF(J1613='Категорія витрат'!$F$4,ROUND('Додаток 3._Бюджет детальний ПР'!AS1613*0.347,2),IF(J1613='Категорія витрат'!$F$7,ROUND('Додаток 3._Бюджет детальний ПР'!AS1613*0.0841,2),0))))</f>
        <v>0</v>
      </c>
      <c r="AU1613" s="153">
        <f t="shared" si="777"/>
        <v>0</v>
      </c>
      <c r="AV1613" s="181"/>
      <c r="AW1613" s="181"/>
      <c r="AX1613" s="181"/>
      <c r="AY1613" s="181"/>
      <c r="AZ1613" s="181"/>
      <c r="BA1613" s="181"/>
      <c r="BB1613" s="181"/>
      <c r="BC1613" s="181"/>
      <c r="BD1613" s="181"/>
      <c r="BE1613" s="181"/>
      <c r="BF1613" s="181"/>
      <c r="BG1613" s="181"/>
      <c r="BH1613" s="48">
        <f t="shared" si="759"/>
        <v>0</v>
      </c>
      <c r="BI1613" s="48">
        <f t="shared" si="760"/>
        <v>0</v>
      </c>
      <c r="BJ1613" s="48">
        <f t="shared" si="761"/>
        <v>0</v>
      </c>
      <c r="BK1613" s="48">
        <f t="shared" si="762"/>
        <v>0</v>
      </c>
      <c r="BL1613" s="48">
        <f t="shared" si="763"/>
        <v>0</v>
      </c>
      <c r="BM1613" s="48">
        <f t="shared" si="764"/>
        <v>0</v>
      </c>
      <c r="BN1613" s="48">
        <f t="shared" si="765"/>
        <v>0</v>
      </c>
      <c r="BO1613" s="48">
        <f t="shared" si="766"/>
        <v>0</v>
      </c>
      <c r="BP1613" s="181"/>
      <c r="BQ1613" s="181"/>
      <c r="BR1613" s="191"/>
      <c r="BS1613" s="176"/>
      <c r="BT1613" s="87">
        <f t="shared" si="778"/>
        <v>0</v>
      </c>
      <c r="BU1613" s="176"/>
      <c r="BV1613" s="178"/>
      <c r="BW1613" s="171"/>
      <c r="BX1613" s="159">
        <f>IF(J1613='Категорія витрат'!$F$2,ROUND('Додаток 3._Бюджет детальний ПР'!BW1613*0.3676,2),IF(J1613='Категорія витрат'!$F$3,ROUND('Додаток 3._Бюджет детальний ПР'!BW1613*0.347,2),IF(J1613='Категорія витрат'!$F$4,ROUND('Додаток 3._Бюджет детальний ПР'!BW1613*0.347,2),IF(J1613='Категорія витрат'!$F$7,ROUND('Додаток 3._Бюджет детальний ПР'!BW1613*0.0841,2),0))))</f>
        <v>0</v>
      </c>
      <c r="BY1613" s="153">
        <f t="shared" si="779"/>
        <v>0</v>
      </c>
      <c r="BZ1613" s="181"/>
      <c r="CA1613" s="181"/>
      <c r="CB1613" s="181"/>
      <c r="CC1613" s="181"/>
      <c r="CD1613" s="181"/>
      <c r="CE1613" s="181"/>
      <c r="CF1613" s="181"/>
      <c r="CG1613" s="181"/>
      <c r="CH1613" s="181"/>
      <c r="CI1613" s="181"/>
      <c r="CJ1613" s="181"/>
      <c r="CK1613" s="181"/>
      <c r="CL1613" s="48">
        <f t="shared" si="767"/>
        <v>0</v>
      </c>
      <c r="CM1613" s="48">
        <f t="shared" si="768"/>
        <v>0</v>
      </c>
      <c r="CN1613" s="48">
        <f t="shared" si="769"/>
        <v>0</v>
      </c>
      <c r="CO1613" s="48">
        <f t="shared" si="770"/>
        <v>0</v>
      </c>
      <c r="CP1613" s="48">
        <f t="shared" si="771"/>
        <v>0</v>
      </c>
      <c r="CQ1613" s="48">
        <f t="shared" si="772"/>
        <v>0</v>
      </c>
      <c r="CR1613" s="48">
        <f t="shared" si="773"/>
        <v>0</v>
      </c>
      <c r="CS1613" s="48">
        <f t="shared" si="774"/>
        <v>0</v>
      </c>
      <c r="CT1613" s="181"/>
      <c r="CU1613" s="181"/>
    </row>
    <row r="1614" spans="1:99" ht="20.100000000000001" customHeight="1" x14ac:dyDescent="0.25">
      <c r="A1614" s="58">
        <v>1610</v>
      </c>
      <c r="B1614" s="58" t="str">
        <f>IF(D1614='Напрямки конкурса'!$L$2,'Напрямки конкурса'!$B$2,IF(D1614='Напрямки конкурса'!$L$3,'Напрямки конкурса'!$B$3,IF(D1614='Напрямки конкурса'!$L$4,'Напрямки конкурса'!$B$4,IF(D1614='Напрямки конкурса'!$L$5,'Напрямки конкурса'!$B$5,IF(D1614='Напрямки конкурса'!$L$6,'Напрямки конкурса'!$B$6,IF(D1614='Напрямки конкурса'!$L$7,'Напрямки конкурса'!$B$7,IF(D1614='Напрямки конкурса'!$L$8,'Напрямки конкурса'!$B$8,IF(D1614='Напрямки конкурса'!$L$9,'Напрямки конкурса'!$B$9,IF(D1614='Напрямки конкурса'!$L$10,'Напрямки конкурса'!$B$10,IF(D1614='Напрямки конкурса'!$L$11,'Напрямки конкурса'!$B$11,IF(D1614='Напрямки конкурса'!$L$12,'Напрямки конкурса'!$B$12,IF(D1614='Напрямки конкурса'!$L$13,'Напрямки конкурса'!$B$13,IF(D1614='Напрямки конкурса'!$L$14,'Напрямки конкурса'!$B$14,IF(D1614='Напрямки конкурса'!$L$15,'Напрямки конкурса'!$B$15,IF(D1614='Напрямки конкурса'!$L$16,'Напрямки конкурса'!$B$16,IF(D1614='Напрямки конкурса'!$L$17,'Напрямки конкурса'!$B$17,IF(D1614='Напрямки конкурса'!$L$18,'Напрямки конкурса'!$B$18,IF(D1614='Напрямки конкурса'!$L$19,'Напрямки конкурса'!$B$19,IF(D1614='Напрямки конкурса'!$L$20,'Напрямки конкурса'!$B$20,IF(D1614='Напрямки конкурса'!$L$21,'Напрямки конкурса'!$B$21,IF(D1614='Напрямки конкурса'!$L$22,'Напрямки конкурса'!$B$22,IF(D1614='Напрямки конкурса'!$L$23,'Напрямки конкурса'!$B$23,IF(D1614='Напрямки конкурса'!$L$24,'Напрямки конкурса'!$B$24,IF(D1614='Напрямки конкурса'!$L$25,'Напрямки конкурса'!$B$25,IF(D1614='Напрямки конкурса'!$L$26,'Напрямки конкурса'!$B$26,IF(D1614='Напрямки конкурса'!$L$27,'Напрямки конкурса'!$B$27,IF(D1614='Напрямки конкурса'!$L$28,'Напрямки конкурса'!$B$28,"")))))))))))))))))))))))))))</f>
        <v/>
      </c>
      <c r="C1614" s="59" t="str">
        <f>IF(D1614='Напрямки конкурса'!$L$2,'Напрямки конкурса'!$K$2,IF(D1614='Напрямки конкурса'!$L$3,'Напрямки конкурса'!$K$3,IF(D1614='Напрямки конкурса'!$L$4,'Напрямки конкурса'!$K$4,IF(D1614='Напрямки конкурса'!$L$5,'Напрямки конкурса'!$K$5,IF(D1614='Напрямки конкурса'!$L$6,'Напрямки конкурса'!$K$6,IF(D1614='Напрямки конкурса'!$L$7,'Напрямки конкурса'!$K$7,IF(D1614='Напрямки конкурса'!$L$8,'Напрямки конкурса'!$K$8,IF(D1614='Напрямки конкурса'!$L$9,'Напрямки конкурса'!$K$9,IF(D1614='Напрямки конкурса'!$L$10,'Напрямки конкурса'!$K$10,IF(D1614='Напрямки конкурса'!$L$11,'Напрямки конкурса'!$K$11,IF(D1614='Напрямки конкурса'!$L$12,'Напрямки конкурса'!$K$12,IF(D1614='Напрямки конкурса'!$L$13,'Напрямки конкурса'!$K$13,IF(D1614='Напрямки конкурса'!$L$14,'Напрямки конкурса'!$K$14,IF(D1614='Напрямки конкурса'!$L$15,'Напрямки конкурса'!$K$15,IF(D1614='Напрямки конкурса'!$L$16,'Напрямки конкурса'!$K$16,IF(D1614='Напрямки конкурса'!$L$17,'Напрямки конкурса'!$K$17,IF(D1614='Напрямки конкурса'!$L$18,'Напрямки конкурса'!$K$18,IF(D1614='Напрямки конкурса'!$L$19,'Напрямки конкурса'!$K$19,IF(D1614='Напрямки конкурса'!$L$20,'Напрямки конкурса'!$K$20,IF(D1614='Напрямки конкурса'!$L$21,'Напрямки конкурса'!$K$21,IF(D1614='Напрямки конкурса'!$L$22,'Напрямки конкурса'!$K$22,IF(D1614='Напрямки конкурса'!$L$23,'Напрямки конкурса'!$K$23,IF(D1614='Напрямки конкурса'!$L$24,'Напрямки конкурса'!$K$24,IF(D1614='Напрямки конкурса'!$L$25,'Напрямки конкурса'!$K$25,IF(D1614='Напрямки конкурса'!$L$26,'Напрямки конкурса'!$K$26,IF(D1614='Напрямки конкурса'!$L$27,'Напрямки конкурса'!$K$27,IF(D1614='Напрямки конкурса'!$L$28,'Напрямки конкурса'!$K$28,"")))))))))))))))))))))))))))</f>
        <v/>
      </c>
      <c r="D1614" s="50"/>
      <c r="E1614" s="171"/>
      <c r="F1614" s="171"/>
      <c r="G1614" s="171"/>
      <c r="H1614" s="150" t="str">
        <f>IF(I1614='Категорія витрат'!$B$2,'Категорія витрат'!$A$2,IF(I1614='Категорія витрат'!$B$3,'Категорія витрат'!$A$3,IF(I1614='Категорія витрат'!$B$4,'Категорія витрат'!$A$4,IF(I1614='Категорія витрат'!$B$5,'Категорія витрат'!$A$5,IF(I1614='Категорія витрат'!$B$6,'Категорія витрат'!$A$6,IF(I1614='Категорія витрат'!$B$7,'Категорія витрат'!$A$7,IF(I1614='Категорія витрат'!$B$8,'Категорія витрат'!$A$8,IF(I1614='Категорія витрат'!$B$9,'Категорія витрат'!$A$9,IF(I1614='Категорія витрат'!$B$10,'Категорія витрат'!$A$10,IF(I1614='Категорія витрат'!$B$11,'Категорія витрат'!$A$11,IF(I1614='Категорія витрат'!$B$12,'Категорія витрат'!$A$12,IF(I1614='Категорія витрат'!$B$13,'Категорія витрат'!$A$13,IF(I1614='Категорія витрат'!$B$14,'Категорія витрат'!$A$14,IF(I1614='Категорія витрат'!$B$15,'Категорія витрат'!$A$15,IF(I1614='Категорія витрат'!$B$16,'Категорія витрат'!$A$16,IF(I1614='Категорія витрат'!$B$17,'Категорія витрат'!$A$17,IF(I1614='Категорія витрат'!$B$18,'Категорія витрат'!$A$18,IF(I1614='Категорія витрат'!$B$19,'Категорія витрат'!$A$19,IF(I1614='Категорія витрат'!$B$20,'Категорія витрат'!$A$20,IF(I1614='Категорія витрат'!$B$21,'Категорія витрат'!$A$21,IF(I1614='Категорія витрат'!$B$22,'Категорія витрат'!$A$22,IF(I1614='Категорія витрат'!$B$23,'Категорія витрат'!$A$23,IF(I1614='Категорія витрат'!$B$24,'Категорія витрат'!$A$24,IF(I1614='Категорія витрат'!$B$25,'Категорія витрат'!$A$25,IF(I1614='Категорія витрат'!$B$26,'Категорія витрат'!$A$26,IF(I1614='Категорія витрат'!$B$27,'Категорія витрат'!$A$27,IF(I1614='Категорія витрат'!$B$28,'Категорія витрат'!$A$28,IF(I1614='Категорія витрат'!$B$29,'Категорія витрат'!$A$29,IF(I1614='Категорія витрат'!$B$30,'Категорія витрат'!$A$30,"")))))))))))))))))))))))))))))</f>
        <v/>
      </c>
      <c r="I1614" s="174"/>
      <c r="J1614" s="173"/>
      <c r="K1614" s="176"/>
      <c r="L1614" s="87">
        <f t="shared" si="775"/>
        <v>0</v>
      </c>
      <c r="M1614" s="176"/>
      <c r="N1614" s="178"/>
      <c r="O1614" s="171"/>
      <c r="P1614" s="159">
        <f>IF(J1614='Категорія витрат'!$F$2,ROUND('Додаток 3._Бюджет детальний ПР'!O1614*0.3676,2),IF(J1614='Категорія витрат'!$F$3,ROUND('Додаток 3._Бюджет детальний ПР'!O1614*0.347,2),IF(J1614='Категорія витрат'!$F$4,ROUND('Додаток 3._Бюджет детальний ПР'!O1614*0.347,2),IF(J1614='Категорія витрат'!$F$7,ROUND('Додаток 3._Бюджет детальний ПР'!O1614*0.0841,2),0))))</f>
        <v>0</v>
      </c>
      <c r="Q1614" s="153">
        <f t="shared" si="750"/>
        <v>0</v>
      </c>
      <c r="R1614" s="181"/>
      <c r="S1614" s="181"/>
      <c r="T1614" s="181"/>
      <c r="U1614" s="181"/>
      <c r="V1614" s="181"/>
      <c r="W1614" s="181"/>
      <c r="X1614" s="181"/>
      <c r="Y1614" s="181"/>
      <c r="Z1614" s="181"/>
      <c r="AA1614" s="181"/>
      <c r="AB1614" s="181"/>
      <c r="AC1614" s="181"/>
      <c r="AD1614" s="48">
        <f t="shared" si="751"/>
        <v>0</v>
      </c>
      <c r="AE1614" s="48">
        <f t="shared" si="752"/>
        <v>0</v>
      </c>
      <c r="AF1614" s="48">
        <f t="shared" si="753"/>
        <v>0</v>
      </c>
      <c r="AG1614" s="48">
        <f t="shared" si="754"/>
        <v>0</v>
      </c>
      <c r="AH1614" s="48">
        <f t="shared" si="755"/>
        <v>0</v>
      </c>
      <c r="AI1614" s="48">
        <f t="shared" si="756"/>
        <v>0</v>
      </c>
      <c r="AJ1614" s="48">
        <f t="shared" si="757"/>
        <v>0</v>
      </c>
      <c r="AK1614" s="48">
        <f t="shared" si="758"/>
        <v>0</v>
      </c>
      <c r="AL1614" s="181"/>
      <c r="AM1614" s="181"/>
      <c r="AN1614" s="77"/>
      <c r="AO1614" s="176"/>
      <c r="AP1614" s="87">
        <f t="shared" si="776"/>
        <v>0</v>
      </c>
      <c r="AQ1614" s="176"/>
      <c r="AR1614" s="178"/>
      <c r="AS1614" s="171"/>
      <c r="AT1614" s="159">
        <f>IF(J1614='Категорія витрат'!$F$2,ROUND('Додаток 3._Бюджет детальний ПР'!AS1614*0.3676,2),IF(J1614='Категорія витрат'!$F$3,ROUND('Додаток 3._Бюджет детальний ПР'!AS1614*0.347,2),IF(J1614='Категорія витрат'!$F$4,ROUND('Додаток 3._Бюджет детальний ПР'!AS1614*0.347,2),IF(J1614='Категорія витрат'!$F$7,ROUND('Додаток 3._Бюджет детальний ПР'!AS1614*0.0841,2),0))))</f>
        <v>0</v>
      </c>
      <c r="AU1614" s="153">
        <f t="shared" si="777"/>
        <v>0</v>
      </c>
      <c r="AV1614" s="181"/>
      <c r="AW1614" s="181"/>
      <c r="AX1614" s="181"/>
      <c r="AY1614" s="181"/>
      <c r="AZ1614" s="181"/>
      <c r="BA1614" s="181"/>
      <c r="BB1614" s="181"/>
      <c r="BC1614" s="181"/>
      <c r="BD1614" s="181"/>
      <c r="BE1614" s="181"/>
      <c r="BF1614" s="181"/>
      <c r="BG1614" s="181"/>
      <c r="BH1614" s="48">
        <f t="shared" si="759"/>
        <v>0</v>
      </c>
      <c r="BI1614" s="48">
        <f t="shared" si="760"/>
        <v>0</v>
      </c>
      <c r="BJ1614" s="48">
        <f t="shared" si="761"/>
        <v>0</v>
      </c>
      <c r="BK1614" s="48">
        <f t="shared" si="762"/>
        <v>0</v>
      </c>
      <c r="BL1614" s="48">
        <f t="shared" si="763"/>
        <v>0</v>
      </c>
      <c r="BM1614" s="48">
        <f t="shared" si="764"/>
        <v>0</v>
      </c>
      <c r="BN1614" s="48">
        <f t="shared" si="765"/>
        <v>0</v>
      </c>
      <c r="BO1614" s="48">
        <f t="shared" si="766"/>
        <v>0</v>
      </c>
      <c r="BP1614" s="181"/>
      <c r="BQ1614" s="181"/>
      <c r="BR1614" s="191"/>
      <c r="BS1614" s="176"/>
      <c r="BT1614" s="87">
        <f t="shared" si="778"/>
        <v>0</v>
      </c>
      <c r="BU1614" s="176"/>
      <c r="BV1614" s="178"/>
      <c r="BW1614" s="171"/>
      <c r="BX1614" s="159">
        <f>IF(J1614='Категорія витрат'!$F$2,ROUND('Додаток 3._Бюджет детальний ПР'!BW1614*0.3676,2),IF(J1614='Категорія витрат'!$F$3,ROUND('Додаток 3._Бюджет детальний ПР'!BW1614*0.347,2),IF(J1614='Категорія витрат'!$F$4,ROUND('Додаток 3._Бюджет детальний ПР'!BW1614*0.347,2),IF(J1614='Категорія витрат'!$F$7,ROUND('Додаток 3._Бюджет детальний ПР'!BW1614*0.0841,2),0))))</f>
        <v>0</v>
      </c>
      <c r="BY1614" s="153">
        <f t="shared" si="779"/>
        <v>0</v>
      </c>
      <c r="BZ1614" s="181"/>
      <c r="CA1614" s="181"/>
      <c r="CB1614" s="181"/>
      <c r="CC1614" s="181"/>
      <c r="CD1614" s="181"/>
      <c r="CE1614" s="181"/>
      <c r="CF1614" s="181"/>
      <c r="CG1614" s="181"/>
      <c r="CH1614" s="181"/>
      <c r="CI1614" s="181"/>
      <c r="CJ1614" s="181"/>
      <c r="CK1614" s="181"/>
      <c r="CL1614" s="48">
        <f t="shared" si="767"/>
        <v>0</v>
      </c>
      <c r="CM1614" s="48">
        <f t="shared" si="768"/>
        <v>0</v>
      </c>
      <c r="CN1614" s="48">
        <f t="shared" si="769"/>
        <v>0</v>
      </c>
      <c r="CO1614" s="48">
        <f t="shared" si="770"/>
        <v>0</v>
      </c>
      <c r="CP1614" s="48">
        <f t="shared" si="771"/>
        <v>0</v>
      </c>
      <c r="CQ1614" s="48">
        <f t="shared" si="772"/>
        <v>0</v>
      </c>
      <c r="CR1614" s="48">
        <f t="shared" si="773"/>
        <v>0</v>
      </c>
      <c r="CS1614" s="48">
        <f t="shared" si="774"/>
        <v>0</v>
      </c>
      <c r="CT1614" s="181"/>
      <c r="CU1614" s="181"/>
    </row>
    <row r="1615" spans="1:99" ht="20.100000000000001" customHeight="1" x14ac:dyDescent="0.25">
      <c r="A1615" s="58">
        <v>1611</v>
      </c>
      <c r="B1615" s="58" t="str">
        <f>IF(D1615='Напрямки конкурса'!$L$2,'Напрямки конкурса'!$B$2,IF(D1615='Напрямки конкурса'!$L$3,'Напрямки конкурса'!$B$3,IF(D1615='Напрямки конкурса'!$L$4,'Напрямки конкурса'!$B$4,IF(D1615='Напрямки конкурса'!$L$5,'Напрямки конкурса'!$B$5,IF(D1615='Напрямки конкурса'!$L$6,'Напрямки конкурса'!$B$6,IF(D1615='Напрямки конкурса'!$L$7,'Напрямки конкурса'!$B$7,IF(D1615='Напрямки конкурса'!$L$8,'Напрямки конкурса'!$B$8,IF(D1615='Напрямки конкурса'!$L$9,'Напрямки конкурса'!$B$9,IF(D1615='Напрямки конкурса'!$L$10,'Напрямки конкурса'!$B$10,IF(D1615='Напрямки конкурса'!$L$11,'Напрямки конкурса'!$B$11,IF(D1615='Напрямки конкурса'!$L$12,'Напрямки конкурса'!$B$12,IF(D1615='Напрямки конкурса'!$L$13,'Напрямки конкурса'!$B$13,IF(D1615='Напрямки конкурса'!$L$14,'Напрямки конкурса'!$B$14,IF(D1615='Напрямки конкурса'!$L$15,'Напрямки конкурса'!$B$15,IF(D1615='Напрямки конкурса'!$L$16,'Напрямки конкурса'!$B$16,IF(D1615='Напрямки конкурса'!$L$17,'Напрямки конкурса'!$B$17,IF(D1615='Напрямки конкурса'!$L$18,'Напрямки конкурса'!$B$18,IF(D1615='Напрямки конкурса'!$L$19,'Напрямки конкурса'!$B$19,IF(D1615='Напрямки конкурса'!$L$20,'Напрямки конкурса'!$B$20,IF(D1615='Напрямки конкурса'!$L$21,'Напрямки конкурса'!$B$21,IF(D1615='Напрямки конкурса'!$L$22,'Напрямки конкурса'!$B$22,IF(D1615='Напрямки конкурса'!$L$23,'Напрямки конкурса'!$B$23,IF(D1615='Напрямки конкурса'!$L$24,'Напрямки конкурса'!$B$24,IF(D1615='Напрямки конкурса'!$L$25,'Напрямки конкурса'!$B$25,IF(D1615='Напрямки конкурса'!$L$26,'Напрямки конкурса'!$B$26,IF(D1615='Напрямки конкурса'!$L$27,'Напрямки конкурса'!$B$27,IF(D1615='Напрямки конкурса'!$L$28,'Напрямки конкурса'!$B$28,"")))))))))))))))))))))))))))</f>
        <v/>
      </c>
      <c r="C1615" s="59" t="str">
        <f>IF(D1615='Напрямки конкурса'!$L$2,'Напрямки конкурса'!$K$2,IF(D1615='Напрямки конкурса'!$L$3,'Напрямки конкурса'!$K$3,IF(D1615='Напрямки конкурса'!$L$4,'Напрямки конкурса'!$K$4,IF(D1615='Напрямки конкурса'!$L$5,'Напрямки конкурса'!$K$5,IF(D1615='Напрямки конкурса'!$L$6,'Напрямки конкурса'!$K$6,IF(D1615='Напрямки конкурса'!$L$7,'Напрямки конкурса'!$K$7,IF(D1615='Напрямки конкурса'!$L$8,'Напрямки конкурса'!$K$8,IF(D1615='Напрямки конкурса'!$L$9,'Напрямки конкурса'!$K$9,IF(D1615='Напрямки конкурса'!$L$10,'Напрямки конкурса'!$K$10,IF(D1615='Напрямки конкурса'!$L$11,'Напрямки конкурса'!$K$11,IF(D1615='Напрямки конкурса'!$L$12,'Напрямки конкурса'!$K$12,IF(D1615='Напрямки конкурса'!$L$13,'Напрямки конкурса'!$K$13,IF(D1615='Напрямки конкурса'!$L$14,'Напрямки конкурса'!$K$14,IF(D1615='Напрямки конкурса'!$L$15,'Напрямки конкурса'!$K$15,IF(D1615='Напрямки конкурса'!$L$16,'Напрямки конкурса'!$K$16,IF(D1615='Напрямки конкурса'!$L$17,'Напрямки конкурса'!$K$17,IF(D1615='Напрямки конкурса'!$L$18,'Напрямки конкурса'!$K$18,IF(D1615='Напрямки конкурса'!$L$19,'Напрямки конкурса'!$K$19,IF(D1615='Напрямки конкурса'!$L$20,'Напрямки конкурса'!$K$20,IF(D1615='Напрямки конкурса'!$L$21,'Напрямки конкурса'!$K$21,IF(D1615='Напрямки конкурса'!$L$22,'Напрямки конкурса'!$K$22,IF(D1615='Напрямки конкурса'!$L$23,'Напрямки конкурса'!$K$23,IF(D1615='Напрямки конкурса'!$L$24,'Напрямки конкурса'!$K$24,IF(D1615='Напрямки конкурса'!$L$25,'Напрямки конкурса'!$K$25,IF(D1615='Напрямки конкурса'!$L$26,'Напрямки конкурса'!$K$26,IF(D1615='Напрямки конкурса'!$L$27,'Напрямки конкурса'!$K$27,IF(D1615='Напрямки конкурса'!$L$28,'Напрямки конкурса'!$K$28,"")))))))))))))))))))))))))))</f>
        <v/>
      </c>
      <c r="D1615" s="50"/>
      <c r="E1615" s="171"/>
      <c r="F1615" s="171"/>
      <c r="G1615" s="171"/>
      <c r="H1615" s="150" t="str">
        <f>IF(I1615='Категорія витрат'!$B$2,'Категорія витрат'!$A$2,IF(I1615='Категорія витрат'!$B$3,'Категорія витрат'!$A$3,IF(I1615='Категорія витрат'!$B$4,'Категорія витрат'!$A$4,IF(I1615='Категорія витрат'!$B$5,'Категорія витрат'!$A$5,IF(I1615='Категорія витрат'!$B$6,'Категорія витрат'!$A$6,IF(I1615='Категорія витрат'!$B$7,'Категорія витрат'!$A$7,IF(I1615='Категорія витрат'!$B$8,'Категорія витрат'!$A$8,IF(I1615='Категорія витрат'!$B$9,'Категорія витрат'!$A$9,IF(I1615='Категорія витрат'!$B$10,'Категорія витрат'!$A$10,IF(I1615='Категорія витрат'!$B$11,'Категорія витрат'!$A$11,IF(I1615='Категорія витрат'!$B$12,'Категорія витрат'!$A$12,IF(I1615='Категорія витрат'!$B$13,'Категорія витрат'!$A$13,IF(I1615='Категорія витрат'!$B$14,'Категорія витрат'!$A$14,IF(I1615='Категорія витрат'!$B$15,'Категорія витрат'!$A$15,IF(I1615='Категорія витрат'!$B$16,'Категорія витрат'!$A$16,IF(I1615='Категорія витрат'!$B$17,'Категорія витрат'!$A$17,IF(I1615='Категорія витрат'!$B$18,'Категорія витрат'!$A$18,IF(I1615='Категорія витрат'!$B$19,'Категорія витрат'!$A$19,IF(I1615='Категорія витрат'!$B$20,'Категорія витрат'!$A$20,IF(I1615='Категорія витрат'!$B$21,'Категорія витрат'!$A$21,IF(I1615='Категорія витрат'!$B$22,'Категорія витрат'!$A$22,IF(I1615='Категорія витрат'!$B$23,'Категорія витрат'!$A$23,IF(I1615='Категорія витрат'!$B$24,'Категорія витрат'!$A$24,IF(I1615='Категорія витрат'!$B$25,'Категорія витрат'!$A$25,IF(I1615='Категорія витрат'!$B$26,'Категорія витрат'!$A$26,IF(I1615='Категорія витрат'!$B$27,'Категорія витрат'!$A$27,IF(I1615='Категорія витрат'!$B$28,'Категорія витрат'!$A$28,IF(I1615='Категорія витрат'!$B$29,'Категорія витрат'!$A$29,IF(I1615='Категорія витрат'!$B$30,'Категорія витрат'!$A$30,"")))))))))))))))))))))))))))))</f>
        <v/>
      </c>
      <c r="I1615" s="174"/>
      <c r="J1615" s="173"/>
      <c r="K1615" s="176"/>
      <c r="L1615" s="87">
        <f t="shared" si="775"/>
        <v>0</v>
      </c>
      <c r="M1615" s="176"/>
      <c r="N1615" s="178"/>
      <c r="O1615" s="171"/>
      <c r="P1615" s="159">
        <f>IF(J1615='Категорія витрат'!$F$2,ROUND('Додаток 3._Бюджет детальний ПР'!O1615*0.3676,2),IF(J1615='Категорія витрат'!$F$3,ROUND('Додаток 3._Бюджет детальний ПР'!O1615*0.347,2),IF(J1615='Категорія витрат'!$F$4,ROUND('Додаток 3._Бюджет детальний ПР'!O1615*0.347,2),IF(J1615='Категорія витрат'!$F$7,ROUND('Додаток 3._Бюджет детальний ПР'!O1615*0.0841,2),0))))</f>
        <v>0</v>
      </c>
      <c r="Q1615" s="153">
        <f t="shared" si="750"/>
        <v>0</v>
      </c>
      <c r="R1615" s="181"/>
      <c r="S1615" s="181"/>
      <c r="T1615" s="181"/>
      <c r="U1615" s="181"/>
      <c r="V1615" s="181"/>
      <c r="W1615" s="181"/>
      <c r="X1615" s="181"/>
      <c r="Y1615" s="181"/>
      <c r="Z1615" s="181"/>
      <c r="AA1615" s="181"/>
      <c r="AB1615" s="181"/>
      <c r="AC1615" s="181"/>
      <c r="AD1615" s="48">
        <f t="shared" si="751"/>
        <v>0</v>
      </c>
      <c r="AE1615" s="48">
        <f t="shared" si="752"/>
        <v>0</v>
      </c>
      <c r="AF1615" s="48">
        <f t="shared" si="753"/>
        <v>0</v>
      </c>
      <c r="AG1615" s="48">
        <f t="shared" si="754"/>
        <v>0</v>
      </c>
      <c r="AH1615" s="48">
        <f t="shared" si="755"/>
        <v>0</v>
      </c>
      <c r="AI1615" s="48">
        <f t="shared" si="756"/>
        <v>0</v>
      </c>
      <c r="AJ1615" s="48">
        <f t="shared" si="757"/>
        <v>0</v>
      </c>
      <c r="AK1615" s="48">
        <f t="shared" si="758"/>
        <v>0</v>
      </c>
      <c r="AL1615" s="181"/>
      <c r="AM1615" s="181"/>
      <c r="AN1615" s="77"/>
      <c r="AO1615" s="176"/>
      <c r="AP1615" s="87">
        <f t="shared" si="776"/>
        <v>0</v>
      </c>
      <c r="AQ1615" s="176"/>
      <c r="AR1615" s="178"/>
      <c r="AS1615" s="171"/>
      <c r="AT1615" s="159">
        <f>IF(J1615='Категорія витрат'!$F$2,ROUND('Додаток 3._Бюджет детальний ПР'!AS1615*0.3676,2),IF(J1615='Категорія витрат'!$F$3,ROUND('Додаток 3._Бюджет детальний ПР'!AS1615*0.347,2),IF(J1615='Категорія витрат'!$F$4,ROUND('Додаток 3._Бюджет детальний ПР'!AS1615*0.347,2),IF(J1615='Категорія витрат'!$F$7,ROUND('Додаток 3._Бюджет детальний ПР'!AS1615*0.0841,2),0))))</f>
        <v>0</v>
      </c>
      <c r="AU1615" s="153">
        <f t="shared" si="777"/>
        <v>0</v>
      </c>
      <c r="AV1615" s="181"/>
      <c r="AW1615" s="181"/>
      <c r="AX1615" s="181"/>
      <c r="AY1615" s="181"/>
      <c r="AZ1615" s="181"/>
      <c r="BA1615" s="181"/>
      <c r="BB1615" s="181"/>
      <c r="BC1615" s="181"/>
      <c r="BD1615" s="181"/>
      <c r="BE1615" s="181"/>
      <c r="BF1615" s="181"/>
      <c r="BG1615" s="181"/>
      <c r="BH1615" s="48">
        <f t="shared" si="759"/>
        <v>0</v>
      </c>
      <c r="BI1615" s="48">
        <f t="shared" si="760"/>
        <v>0</v>
      </c>
      <c r="BJ1615" s="48">
        <f t="shared" si="761"/>
        <v>0</v>
      </c>
      <c r="BK1615" s="48">
        <f t="shared" si="762"/>
        <v>0</v>
      </c>
      <c r="BL1615" s="48">
        <f t="shared" si="763"/>
        <v>0</v>
      </c>
      <c r="BM1615" s="48">
        <f t="shared" si="764"/>
        <v>0</v>
      </c>
      <c r="BN1615" s="48">
        <f t="shared" si="765"/>
        <v>0</v>
      </c>
      <c r="BO1615" s="48">
        <f t="shared" si="766"/>
        <v>0</v>
      </c>
      <c r="BP1615" s="181"/>
      <c r="BQ1615" s="181"/>
      <c r="BR1615" s="191"/>
      <c r="BS1615" s="176"/>
      <c r="BT1615" s="87">
        <f t="shared" si="778"/>
        <v>0</v>
      </c>
      <c r="BU1615" s="176"/>
      <c r="BV1615" s="178"/>
      <c r="BW1615" s="171"/>
      <c r="BX1615" s="159">
        <f>IF(J1615='Категорія витрат'!$F$2,ROUND('Додаток 3._Бюджет детальний ПР'!BW1615*0.3676,2),IF(J1615='Категорія витрат'!$F$3,ROUND('Додаток 3._Бюджет детальний ПР'!BW1615*0.347,2),IF(J1615='Категорія витрат'!$F$4,ROUND('Додаток 3._Бюджет детальний ПР'!BW1615*0.347,2),IF(J1615='Категорія витрат'!$F$7,ROUND('Додаток 3._Бюджет детальний ПР'!BW1615*0.0841,2),0))))</f>
        <v>0</v>
      </c>
      <c r="BY1615" s="153">
        <f t="shared" si="779"/>
        <v>0</v>
      </c>
      <c r="BZ1615" s="181"/>
      <c r="CA1615" s="181"/>
      <c r="CB1615" s="181"/>
      <c r="CC1615" s="181"/>
      <c r="CD1615" s="181"/>
      <c r="CE1615" s="181"/>
      <c r="CF1615" s="181"/>
      <c r="CG1615" s="181"/>
      <c r="CH1615" s="181"/>
      <c r="CI1615" s="181"/>
      <c r="CJ1615" s="181"/>
      <c r="CK1615" s="181"/>
      <c r="CL1615" s="48">
        <f t="shared" si="767"/>
        <v>0</v>
      </c>
      <c r="CM1615" s="48">
        <f t="shared" si="768"/>
        <v>0</v>
      </c>
      <c r="CN1615" s="48">
        <f t="shared" si="769"/>
        <v>0</v>
      </c>
      <c r="CO1615" s="48">
        <f t="shared" si="770"/>
        <v>0</v>
      </c>
      <c r="CP1615" s="48">
        <f t="shared" si="771"/>
        <v>0</v>
      </c>
      <c r="CQ1615" s="48">
        <f t="shared" si="772"/>
        <v>0</v>
      </c>
      <c r="CR1615" s="48">
        <f t="shared" si="773"/>
        <v>0</v>
      </c>
      <c r="CS1615" s="48">
        <f t="shared" si="774"/>
        <v>0</v>
      </c>
      <c r="CT1615" s="181"/>
      <c r="CU1615" s="181"/>
    </row>
    <row r="1616" spans="1:99" ht="20.100000000000001" customHeight="1" x14ac:dyDescent="0.25">
      <c r="A1616" s="58">
        <v>1612</v>
      </c>
      <c r="B1616" s="58" t="str">
        <f>IF(D1616='Напрямки конкурса'!$L$2,'Напрямки конкурса'!$B$2,IF(D1616='Напрямки конкурса'!$L$3,'Напрямки конкурса'!$B$3,IF(D1616='Напрямки конкурса'!$L$4,'Напрямки конкурса'!$B$4,IF(D1616='Напрямки конкурса'!$L$5,'Напрямки конкурса'!$B$5,IF(D1616='Напрямки конкурса'!$L$6,'Напрямки конкурса'!$B$6,IF(D1616='Напрямки конкурса'!$L$7,'Напрямки конкурса'!$B$7,IF(D1616='Напрямки конкурса'!$L$8,'Напрямки конкурса'!$B$8,IF(D1616='Напрямки конкурса'!$L$9,'Напрямки конкурса'!$B$9,IF(D1616='Напрямки конкурса'!$L$10,'Напрямки конкурса'!$B$10,IF(D1616='Напрямки конкурса'!$L$11,'Напрямки конкурса'!$B$11,IF(D1616='Напрямки конкурса'!$L$12,'Напрямки конкурса'!$B$12,IF(D1616='Напрямки конкурса'!$L$13,'Напрямки конкурса'!$B$13,IF(D1616='Напрямки конкурса'!$L$14,'Напрямки конкурса'!$B$14,IF(D1616='Напрямки конкурса'!$L$15,'Напрямки конкурса'!$B$15,IF(D1616='Напрямки конкурса'!$L$16,'Напрямки конкурса'!$B$16,IF(D1616='Напрямки конкурса'!$L$17,'Напрямки конкурса'!$B$17,IF(D1616='Напрямки конкурса'!$L$18,'Напрямки конкурса'!$B$18,IF(D1616='Напрямки конкурса'!$L$19,'Напрямки конкурса'!$B$19,IF(D1616='Напрямки конкурса'!$L$20,'Напрямки конкурса'!$B$20,IF(D1616='Напрямки конкурса'!$L$21,'Напрямки конкурса'!$B$21,IF(D1616='Напрямки конкурса'!$L$22,'Напрямки конкурса'!$B$22,IF(D1616='Напрямки конкурса'!$L$23,'Напрямки конкурса'!$B$23,IF(D1616='Напрямки конкурса'!$L$24,'Напрямки конкурса'!$B$24,IF(D1616='Напрямки конкурса'!$L$25,'Напрямки конкурса'!$B$25,IF(D1616='Напрямки конкурса'!$L$26,'Напрямки конкурса'!$B$26,IF(D1616='Напрямки конкурса'!$L$27,'Напрямки конкурса'!$B$27,IF(D1616='Напрямки конкурса'!$L$28,'Напрямки конкурса'!$B$28,"")))))))))))))))))))))))))))</f>
        <v/>
      </c>
      <c r="C1616" s="59" t="str">
        <f>IF(D1616='Напрямки конкурса'!$L$2,'Напрямки конкурса'!$K$2,IF(D1616='Напрямки конкурса'!$L$3,'Напрямки конкурса'!$K$3,IF(D1616='Напрямки конкурса'!$L$4,'Напрямки конкурса'!$K$4,IF(D1616='Напрямки конкурса'!$L$5,'Напрямки конкурса'!$K$5,IF(D1616='Напрямки конкурса'!$L$6,'Напрямки конкурса'!$K$6,IF(D1616='Напрямки конкурса'!$L$7,'Напрямки конкурса'!$K$7,IF(D1616='Напрямки конкурса'!$L$8,'Напрямки конкурса'!$K$8,IF(D1616='Напрямки конкурса'!$L$9,'Напрямки конкурса'!$K$9,IF(D1616='Напрямки конкурса'!$L$10,'Напрямки конкурса'!$K$10,IF(D1616='Напрямки конкурса'!$L$11,'Напрямки конкурса'!$K$11,IF(D1616='Напрямки конкурса'!$L$12,'Напрямки конкурса'!$K$12,IF(D1616='Напрямки конкурса'!$L$13,'Напрямки конкурса'!$K$13,IF(D1616='Напрямки конкурса'!$L$14,'Напрямки конкурса'!$K$14,IF(D1616='Напрямки конкурса'!$L$15,'Напрямки конкурса'!$K$15,IF(D1616='Напрямки конкурса'!$L$16,'Напрямки конкурса'!$K$16,IF(D1616='Напрямки конкурса'!$L$17,'Напрямки конкурса'!$K$17,IF(D1616='Напрямки конкурса'!$L$18,'Напрямки конкурса'!$K$18,IF(D1616='Напрямки конкурса'!$L$19,'Напрямки конкурса'!$K$19,IF(D1616='Напрямки конкурса'!$L$20,'Напрямки конкурса'!$K$20,IF(D1616='Напрямки конкурса'!$L$21,'Напрямки конкурса'!$K$21,IF(D1616='Напрямки конкурса'!$L$22,'Напрямки конкурса'!$K$22,IF(D1616='Напрямки конкурса'!$L$23,'Напрямки конкурса'!$K$23,IF(D1616='Напрямки конкурса'!$L$24,'Напрямки конкурса'!$K$24,IF(D1616='Напрямки конкурса'!$L$25,'Напрямки конкурса'!$K$25,IF(D1616='Напрямки конкурса'!$L$26,'Напрямки конкурса'!$K$26,IF(D1616='Напрямки конкурса'!$L$27,'Напрямки конкурса'!$K$27,IF(D1616='Напрямки конкурса'!$L$28,'Напрямки конкурса'!$K$28,"")))))))))))))))))))))))))))</f>
        <v/>
      </c>
      <c r="D1616" s="50"/>
      <c r="E1616" s="171"/>
      <c r="F1616" s="171"/>
      <c r="G1616" s="171"/>
      <c r="H1616" s="150" t="str">
        <f>IF(I1616='Категорія витрат'!$B$2,'Категорія витрат'!$A$2,IF(I1616='Категорія витрат'!$B$3,'Категорія витрат'!$A$3,IF(I1616='Категорія витрат'!$B$4,'Категорія витрат'!$A$4,IF(I1616='Категорія витрат'!$B$5,'Категорія витрат'!$A$5,IF(I1616='Категорія витрат'!$B$6,'Категорія витрат'!$A$6,IF(I1616='Категорія витрат'!$B$7,'Категорія витрат'!$A$7,IF(I1616='Категорія витрат'!$B$8,'Категорія витрат'!$A$8,IF(I1616='Категорія витрат'!$B$9,'Категорія витрат'!$A$9,IF(I1616='Категорія витрат'!$B$10,'Категорія витрат'!$A$10,IF(I1616='Категорія витрат'!$B$11,'Категорія витрат'!$A$11,IF(I1616='Категорія витрат'!$B$12,'Категорія витрат'!$A$12,IF(I1616='Категорія витрат'!$B$13,'Категорія витрат'!$A$13,IF(I1616='Категорія витрат'!$B$14,'Категорія витрат'!$A$14,IF(I1616='Категорія витрат'!$B$15,'Категорія витрат'!$A$15,IF(I1616='Категорія витрат'!$B$16,'Категорія витрат'!$A$16,IF(I1616='Категорія витрат'!$B$17,'Категорія витрат'!$A$17,IF(I1616='Категорія витрат'!$B$18,'Категорія витрат'!$A$18,IF(I1616='Категорія витрат'!$B$19,'Категорія витрат'!$A$19,IF(I1616='Категорія витрат'!$B$20,'Категорія витрат'!$A$20,IF(I1616='Категорія витрат'!$B$21,'Категорія витрат'!$A$21,IF(I1616='Категорія витрат'!$B$22,'Категорія витрат'!$A$22,IF(I1616='Категорія витрат'!$B$23,'Категорія витрат'!$A$23,IF(I1616='Категорія витрат'!$B$24,'Категорія витрат'!$A$24,IF(I1616='Категорія витрат'!$B$25,'Категорія витрат'!$A$25,IF(I1616='Категорія витрат'!$B$26,'Категорія витрат'!$A$26,IF(I1616='Категорія витрат'!$B$27,'Категорія витрат'!$A$27,IF(I1616='Категорія витрат'!$B$28,'Категорія витрат'!$A$28,IF(I1616='Категорія витрат'!$B$29,'Категорія витрат'!$A$29,IF(I1616='Категорія витрат'!$B$30,'Категорія витрат'!$A$30,"")))))))))))))))))))))))))))))</f>
        <v/>
      </c>
      <c r="I1616" s="174"/>
      <c r="J1616" s="173"/>
      <c r="K1616" s="176"/>
      <c r="L1616" s="87">
        <f t="shared" si="775"/>
        <v>0</v>
      </c>
      <c r="M1616" s="176"/>
      <c r="N1616" s="178"/>
      <c r="O1616" s="171"/>
      <c r="P1616" s="159">
        <f>IF(J1616='Категорія витрат'!$F$2,ROUND('Додаток 3._Бюджет детальний ПР'!O1616*0.3676,2),IF(J1616='Категорія витрат'!$F$3,ROUND('Додаток 3._Бюджет детальний ПР'!O1616*0.347,2),IF(J1616='Категорія витрат'!$F$4,ROUND('Додаток 3._Бюджет детальний ПР'!O1616*0.347,2),IF(J1616='Категорія витрат'!$F$7,ROUND('Додаток 3._Бюджет детальний ПР'!O1616*0.0841,2),0))))</f>
        <v>0</v>
      </c>
      <c r="Q1616" s="153">
        <f t="shared" si="750"/>
        <v>0</v>
      </c>
      <c r="R1616" s="181"/>
      <c r="S1616" s="181"/>
      <c r="T1616" s="181"/>
      <c r="U1616" s="181"/>
      <c r="V1616" s="181"/>
      <c r="W1616" s="181"/>
      <c r="X1616" s="181"/>
      <c r="Y1616" s="181"/>
      <c r="Z1616" s="181"/>
      <c r="AA1616" s="181"/>
      <c r="AB1616" s="181"/>
      <c r="AC1616" s="181"/>
      <c r="AD1616" s="48">
        <f t="shared" si="751"/>
        <v>0</v>
      </c>
      <c r="AE1616" s="48">
        <f t="shared" si="752"/>
        <v>0</v>
      </c>
      <c r="AF1616" s="48">
        <f t="shared" si="753"/>
        <v>0</v>
      </c>
      <c r="AG1616" s="48">
        <f t="shared" si="754"/>
        <v>0</v>
      </c>
      <c r="AH1616" s="48">
        <f t="shared" si="755"/>
        <v>0</v>
      </c>
      <c r="AI1616" s="48">
        <f t="shared" si="756"/>
        <v>0</v>
      </c>
      <c r="AJ1616" s="48">
        <f t="shared" si="757"/>
        <v>0</v>
      </c>
      <c r="AK1616" s="48">
        <f t="shared" si="758"/>
        <v>0</v>
      </c>
      <c r="AL1616" s="181"/>
      <c r="AM1616" s="181"/>
      <c r="AN1616" s="77"/>
      <c r="AO1616" s="176"/>
      <c r="AP1616" s="87">
        <f t="shared" si="776"/>
        <v>0</v>
      </c>
      <c r="AQ1616" s="176"/>
      <c r="AR1616" s="178"/>
      <c r="AS1616" s="171"/>
      <c r="AT1616" s="159">
        <f>IF(J1616='Категорія витрат'!$F$2,ROUND('Додаток 3._Бюджет детальний ПР'!AS1616*0.3676,2),IF(J1616='Категорія витрат'!$F$3,ROUND('Додаток 3._Бюджет детальний ПР'!AS1616*0.347,2),IF(J1616='Категорія витрат'!$F$4,ROUND('Додаток 3._Бюджет детальний ПР'!AS1616*0.347,2),IF(J1616='Категорія витрат'!$F$7,ROUND('Додаток 3._Бюджет детальний ПР'!AS1616*0.0841,2),0))))</f>
        <v>0</v>
      </c>
      <c r="AU1616" s="153">
        <f t="shared" si="777"/>
        <v>0</v>
      </c>
      <c r="AV1616" s="181"/>
      <c r="AW1616" s="181"/>
      <c r="AX1616" s="181"/>
      <c r="AY1616" s="181"/>
      <c r="AZ1616" s="181"/>
      <c r="BA1616" s="181"/>
      <c r="BB1616" s="181"/>
      <c r="BC1616" s="181"/>
      <c r="BD1616" s="181"/>
      <c r="BE1616" s="181"/>
      <c r="BF1616" s="181"/>
      <c r="BG1616" s="181"/>
      <c r="BH1616" s="48">
        <f t="shared" si="759"/>
        <v>0</v>
      </c>
      <c r="BI1616" s="48">
        <f t="shared" si="760"/>
        <v>0</v>
      </c>
      <c r="BJ1616" s="48">
        <f t="shared" si="761"/>
        <v>0</v>
      </c>
      <c r="BK1616" s="48">
        <f t="shared" si="762"/>
        <v>0</v>
      </c>
      <c r="BL1616" s="48">
        <f t="shared" si="763"/>
        <v>0</v>
      </c>
      <c r="BM1616" s="48">
        <f t="shared" si="764"/>
        <v>0</v>
      </c>
      <c r="BN1616" s="48">
        <f t="shared" si="765"/>
        <v>0</v>
      </c>
      <c r="BO1616" s="48">
        <f t="shared" si="766"/>
        <v>0</v>
      </c>
      <c r="BP1616" s="181"/>
      <c r="BQ1616" s="181"/>
      <c r="BR1616" s="191"/>
      <c r="BS1616" s="176"/>
      <c r="BT1616" s="87">
        <f t="shared" si="778"/>
        <v>0</v>
      </c>
      <c r="BU1616" s="176"/>
      <c r="BV1616" s="178"/>
      <c r="BW1616" s="171"/>
      <c r="BX1616" s="159">
        <f>IF(J1616='Категорія витрат'!$F$2,ROUND('Додаток 3._Бюджет детальний ПР'!BW1616*0.3676,2),IF(J1616='Категорія витрат'!$F$3,ROUND('Додаток 3._Бюджет детальний ПР'!BW1616*0.347,2),IF(J1616='Категорія витрат'!$F$4,ROUND('Додаток 3._Бюджет детальний ПР'!BW1616*0.347,2),IF(J1616='Категорія витрат'!$F$7,ROUND('Додаток 3._Бюджет детальний ПР'!BW1616*0.0841,2),0))))</f>
        <v>0</v>
      </c>
      <c r="BY1616" s="153">
        <f t="shared" si="779"/>
        <v>0</v>
      </c>
      <c r="BZ1616" s="181"/>
      <c r="CA1616" s="181"/>
      <c r="CB1616" s="181"/>
      <c r="CC1616" s="181"/>
      <c r="CD1616" s="181"/>
      <c r="CE1616" s="181"/>
      <c r="CF1616" s="181"/>
      <c r="CG1616" s="181"/>
      <c r="CH1616" s="181"/>
      <c r="CI1616" s="181"/>
      <c r="CJ1616" s="181"/>
      <c r="CK1616" s="181"/>
      <c r="CL1616" s="48">
        <f t="shared" si="767"/>
        <v>0</v>
      </c>
      <c r="CM1616" s="48">
        <f t="shared" si="768"/>
        <v>0</v>
      </c>
      <c r="CN1616" s="48">
        <f t="shared" si="769"/>
        <v>0</v>
      </c>
      <c r="CO1616" s="48">
        <f t="shared" si="770"/>
        <v>0</v>
      </c>
      <c r="CP1616" s="48">
        <f t="shared" si="771"/>
        <v>0</v>
      </c>
      <c r="CQ1616" s="48">
        <f t="shared" si="772"/>
        <v>0</v>
      </c>
      <c r="CR1616" s="48">
        <f t="shared" si="773"/>
        <v>0</v>
      </c>
      <c r="CS1616" s="48">
        <f t="shared" si="774"/>
        <v>0</v>
      </c>
      <c r="CT1616" s="181"/>
      <c r="CU1616" s="181"/>
    </row>
    <row r="1617" spans="1:99" ht="20.100000000000001" customHeight="1" x14ac:dyDescent="0.25">
      <c r="A1617" s="58">
        <v>1613</v>
      </c>
      <c r="B1617" s="58" t="str">
        <f>IF(D1617='Напрямки конкурса'!$L$2,'Напрямки конкурса'!$B$2,IF(D1617='Напрямки конкурса'!$L$3,'Напрямки конкурса'!$B$3,IF(D1617='Напрямки конкурса'!$L$4,'Напрямки конкурса'!$B$4,IF(D1617='Напрямки конкурса'!$L$5,'Напрямки конкурса'!$B$5,IF(D1617='Напрямки конкурса'!$L$6,'Напрямки конкурса'!$B$6,IF(D1617='Напрямки конкурса'!$L$7,'Напрямки конкурса'!$B$7,IF(D1617='Напрямки конкурса'!$L$8,'Напрямки конкурса'!$B$8,IF(D1617='Напрямки конкурса'!$L$9,'Напрямки конкурса'!$B$9,IF(D1617='Напрямки конкурса'!$L$10,'Напрямки конкурса'!$B$10,IF(D1617='Напрямки конкурса'!$L$11,'Напрямки конкурса'!$B$11,IF(D1617='Напрямки конкурса'!$L$12,'Напрямки конкурса'!$B$12,IF(D1617='Напрямки конкурса'!$L$13,'Напрямки конкурса'!$B$13,IF(D1617='Напрямки конкурса'!$L$14,'Напрямки конкурса'!$B$14,IF(D1617='Напрямки конкурса'!$L$15,'Напрямки конкурса'!$B$15,IF(D1617='Напрямки конкурса'!$L$16,'Напрямки конкурса'!$B$16,IF(D1617='Напрямки конкурса'!$L$17,'Напрямки конкурса'!$B$17,IF(D1617='Напрямки конкурса'!$L$18,'Напрямки конкурса'!$B$18,IF(D1617='Напрямки конкурса'!$L$19,'Напрямки конкурса'!$B$19,IF(D1617='Напрямки конкурса'!$L$20,'Напрямки конкурса'!$B$20,IF(D1617='Напрямки конкурса'!$L$21,'Напрямки конкурса'!$B$21,IF(D1617='Напрямки конкурса'!$L$22,'Напрямки конкурса'!$B$22,IF(D1617='Напрямки конкурса'!$L$23,'Напрямки конкурса'!$B$23,IF(D1617='Напрямки конкурса'!$L$24,'Напрямки конкурса'!$B$24,IF(D1617='Напрямки конкурса'!$L$25,'Напрямки конкурса'!$B$25,IF(D1617='Напрямки конкурса'!$L$26,'Напрямки конкурса'!$B$26,IF(D1617='Напрямки конкурса'!$L$27,'Напрямки конкурса'!$B$27,IF(D1617='Напрямки конкурса'!$L$28,'Напрямки конкурса'!$B$28,"")))))))))))))))))))))))))))</f>
        <v/>
      </c>
      <c r="C1617" s="59" t="str">
        <f>IF(D1617='Напрямки конкурса'!$L$2,'Напрямки конкурса'!$K$2,IF(D1617='Напрямки конкурса'!$L$3,'Напрямки конкурса'!$K$3,IF(D1617='Напрямки конкурса'!$L$4,'Напрямки конкурса'!$K$4,IF(D1617='Напрямки конкурса'!$L$5,'Напрямки конкурса'!$K$5,IF(D1617='Напрямки конкурса'!$L$6,'Напрямки конкурса'!$K$6,IF(D1617='Напрямки конкурса'!$L$7,'Напрямки конкурса'!$K$7,IF(D1617='Напрямки конкурса'!$L$8,'Напрямки конкурса'!$K$8,IF(D1617='Напрямки конкурса'!$L$9,'Напрямки конкурса'!$K$9,IF(D1617='Напрямки конкурса'!$L$10,'Напрямки конкурса'!$K$10,IF(D1617='Напрямки конкурса'!$L$11,'Напрямки конкурса'!$K$11,IF(D1617='Напрямки конкурса'!$L$12,'Напрямки конкурса'!$K$12,IF(D1617='Напрямки конкурса'!$L$13,'Напрямки конкурса'!$K$13,IF(D1617='Напрямки конкурса'!$L$14,'Напрямки конкурса'!$K$14,IF(D1617='Напрямки конкурса'!$L$15,'Напрямки конкурса'!$K$15,IF(D1617='Напрямки конкурса'!$L$16,'Напрямки конкурса'!$K$16,IF(D1617='Напрямки конкурса'!$L$17,'Напрямки конкурса'!$K$17,IF(D1617='Напрямки конкурса'!$L$18,'Напрямки конкурса'!$K$18,IF(D1617='Напрямки конкурса'!$L$19,'Напрямки конкурса'!$K$19,IF(D1617='Напрямки конкурса'!$L$20,'Напрямки конкурса'!$K$20,IF(D1617='Напрямки конкурса'!$L$21,'Напрямки конкурса'!$K$21,IF(D1617='Напрямки конкурса'!$L$22,'Напрямки конкурса'!$K$22,IF(D1617='Напрямки конкурса'!$L$23,'Напрямки конкурса'!$K$23,IF(D1617='Напрямки конкурса'!$L$24,'Напрямки конкурса'!$K$24,IF(D1617='Напрямки конкурса'!$L$25,'Напрямки конкурса'!$K$25,IF(D1617='Напрямки конкурса'!$L$26,'Напрямки конкурса'!$K$26,IF(D1617='Напрямки конкурса'!$L$27,'Напрямки конкурса'!$K$27,IF(D1617='Напрямки конкурса'!$L$28,'Напрямки конкурса'!$K$28,"")))))))))))))))))))))))))))</f>
        <v/>
      </c>
      <c r="D1617" s="50"/>
      <c r="E1617" s="171"/>
      <c r="F1617" s="171"/>
      <c r="G1617" s="171"/>
      <c r="H1617" s="150" t="str">
        <f>IF(I1617='Категорія витрат'!$B$2,'Категорія витрат'!$A$2,IF(I1617='Категорія витрат'!$B$3,'Категорія витрат'!$A$3,IF(I1617='Категорія витрат'!$B$4,'Категорія витрат'!$A$4,IF(I1617='Категорія витрат'!$B$5,'Категорія витрат'!$A$5,IF(I1617='Категорія витрат'!$B$6,'Категорія витрат'!$A$6,IF(I1617='Категорія витрат'!$B$7,'Категорія витрат'!$A$7,IF(I1617='Категорія витрат'!$B$8,'Категорія витрат'!$A$8,IF(I1617='Категорія витрат'!$B$9,'Категорія витрат'!$A$9,IF(I1617='Категорія витрат'!$B$10,'Категорія витрат'!$A$10,IF(I1617='Категорія витрат'!$B$11,'Категорія витрат'!$A$11,IF(I1617='Категорія витрат'!$B$12,'Категорія витрат'!$A$12,IF(I1617='Категорія витрат'!$B$13,'Категорія витрат'!$A$13,IF(I1617='Категорія витрат'!$B$14,'Категорія витрат'!$A$14,IF(I1617='Категорія витрат'!$B$15,'Категорія витрат'!$A$15,IF(I1617='Категорія витрат'!$B$16,'Категорія витрат'!$A$16,IF(I1617='Категорія витрат'!$B$17,'Категорія витрат'!$A$17,IF(I1617='Категорія витрат'!$B$18,'Категорія витрат'!$A$18,IF(I1617='Категорія витрат'!$B$19,'Категорія витрат'!$A$19,IF(I1617='Категорія витрат'!$B$20,'Категорія витрат'!$A$20,IF(I1617='Категорія витрат'!$B$21,'Категорія витрат'!$A$21,IF(I1617='Категорія витрат'!$B$22,'Категорія витрат'!$A$22,IF(I1617='Категорія витрат'!$B$23,'Категорія витрат'!$A$23,IF(I1617='Категорія витрат'!$B$24,'Категорія витрат'!$A$24,IF(I1617='Категорія витрат'!$B$25,'Категорія витрат'!$A$25,IF(I1617='Категорія витрат'!$B$26,'Категорія витрат'!$A$26,IF(I1617='Категорія витрат'!$B$27,'Категорія витрат'!$A$27,IF(I1617='Категорія витрат'!$B$28,'Категорія витрат'!$A$28,IF(I1617='Категорія витрат'!$B$29,'Категорія витрат'!$A$29,IF(I1617='Категорія витрат'!$B$30,'Категорія витрат'!$A$30,"")))))))))))))))))))))))))))))</f>
        <v/>
      </c>
      <c r="I1617" s="174"/>
      <c r="J1617" s="173"/>
      <c r="K1617" s="176"/>
      <c r="L1617" s="87">
        <f t="shared" si="775"/>
        <v>0</v>
      </c>
      <c r="M1617" s="176"/>
      <c r="N1617" s="178"/>
      <c r="O1617" s="171"/>
      <c r="P1617" s="159">
        <f>IF(J1617='Категорія витрат'!$F$2,ROUND('Додаток 3._Бюджет детальний ПР'!O1617*0.3676,2),IF(J1617='Категорія витрат'!$F$3,ROUND('Додаток 3._Бюджет детальний ПР'!O1617*0.347,2),IF(J1617='Категорія витрат'!$F$4,ROUND('Додаток 3._Бюджет детальний ПР'!O1617*0.347,2),IF(J1617='Категорія витрат'!$F$7,ROUND('Додаток 3._Бюджет детальний ПР'!O1617*0.0841,2),0))))</f>
        <v>0</v>
      </c>
      <c r="Q1617" s="153">
        <f t="shared" si="750"/>
        <v>0</v>
      </c>
      <c r="R1617" s="181"/>
      <c r="S1617" s="181"/>
      <c r="T1617" s="181"/>
      <c r="U1617" s="181"/>
      <c r="V1617" s="181"/>
      <c r="W1617" s="181"/>
      <c r="X1617" s="181"/>
      <c r="Y1617" s="181"/>
      <c r="Z1617" s="181"/>
      <c r="AA1617" s="181"/>
      <c r="AB1617" s="181"/>
      <c r="AC1617" s="181"/>
      <c r="AD1617" s="48">
        <f t="shared" si="751"/>
        <v>0</v>
      </c>
      <c r="AE1617" s="48">
        <f t="shared" si="752"/>
        <v>0</v>
      </c>
      <c r="AF1617" s="48">
        <f t="shared" si="753"/>
        <v>0</v>
      </c>
      <c r="AG1617" s="48">
        <f t="shared" si="754"/>
        <v>0</v>
      </c>
      <c r="AH1617" s="48">
        <f t="shared" si="755"/>
        <v>0</v>
      </c>
      <c r="AI1617" s="48">
        <f t="shared" si="756"/>
        <v>0</v>
      </c>
      <c r="AJ1617" s="48">
        <f t="shared" si="757"/>
        <v>0</v>
      </c>
      <c r="AK1617" s="48">
        <f t="shared" si="758"/>
        <v>0</v>
      </c>
      <c r="AL1617" s="181"/>
      <c r="AM1617" s="181"/>
      <c r="AN1617" s="77"/>
      <c r="AO1617" s="176"/>
      <c r="AP1617" s="87">
        <f t="shared" si="776"/>
        <v>0</v>
      </c>
      <c r="AQ1617" s="176"/>
      <c r="AR1617" s="178"/>
      <c r="AS1617" s="171"/>
      <c r="AT1617" s="159">
        <f>IF(J1617='Категорія витрат'!$F$2,ROUND('Додаток 3._Бюджет детальний ПР'!AS1617*0.3676,2),IF(J1617='Категорія витрат'!$F$3,ROUND('Додаток 3._Бюджет детальний ПР'!AS1617*0.347,2),IF(J1617='Категорія витрат'!$F$4,ROUND('Додаток 3._Бюджет детальний ПР'!AS1617*0.347,2),IF(J1617='Категорія витрат'!$F$7,ROUND('Додаток 3._Бюджет детальний ПР'!AS1617*0.0841,2),0))))</f>
        <v>0</v>
      </c>
      <c r="AU1617" s="153">
        <f t="shared" si="777"/>
        <v>0</v>
      </c>
      <c r="AV1617" s="181"/>
      <c r="AW1617" s="181"/>
      <c r="AX1617" s="181"/>
      <c r="AY1617" s="181"/>
      <c r="AZ1617" s="181"/>
      <c r="BA1617" s="181"/>
      <c r="BB1617" s="181"/>
      <c r="BC1617" s="181"/>
      <c r="BD1617" s="181"/>
      <c r="BE1617" s="181"/>
      <c r="BF1617" s="181"/>
      <c r="BG1617" s="181"/>
      <c r="BH1617" s="48">
        <f t="shared" si="759"/>
        <v>0</v>
      </c>
      <c r="BI1617" s="48">
        <f t="shared" si="760"/>
        <v>0</v>
      </c>
      <c r="BJ1617" s="48">
        <f t="shared" si="761"/>
        <v>0</v>
      </c>
      <c r="BK1617" s="48">
        <f t="shared" si="762"/>
        <v>0</v>
      </c>
      <c r="BL1617" s="48">
        <f t="shared" si="763"/>
        <v>0</v>
      </c>
      <c r="BM1617" s="48">
        <f t="shared" si="764"/>
        <v>0</v>
      </c>
      <c r="BN1617" s="48">
        <f t="shared" si="765"/>
        <v>0</v>
      </c>
      <c r="BO1617" s="48">
        <f t="shared" si="766"/>
        <v>0</v>
      </c>
      <c r="BP1617" s="181"/>
      <c r="BQ1617" s="181"/>
      <c r="BR1617" s="191"/>
      <c r="BS1617" s="176"/>
      <c r="BT1617" s="87">
        <f t="shared" si="778"/>
        <v>0</v>
      </c>
      <c r="BU1617" s="176"/>
      <c r="BV1617" s="178"/>
      <c r="BW1617" s="171"/>
      <c r="BX1617" s="159">
        <f>IF(J1617='Категорія витрат'!$F$2,ROUND('Додаток 3._Бюджет детальний ПР'!BW1617*0.3676,2),IF(J1617='Категорія витрат'!$F$3,ROUND('Додаток 3._Бюджет детальний ПР'!BW1617*0.347,2),IF(J1617='Категорія витрат'!$F$4,ROUND('Додаток 3._Бюджет детальний ПР'!BW1617*0.347,2),IF(J1617='Категорія витрат'!$F$7,ROUND('Додаток 3._Бюджет детальний ПР'!BW1617*0.0841,2),0))))</f>
        <v>0</v>
      </c>
      <c r="BY1617" s="153">
        <f t="shared" si="779"/>
        <v>0</v>
      </c>
      <c r="BZ1617" s="181"/>
      <c r="CA1617" s="181"/>
      <c r="CB1617" s="181"/>
      <c r="CC1617" s="181"/>
      <c r="CD1617" s="181"/>
      <c r="CE1617" s="181"/>
      <c r="CF1617" s="181"/>
      <c r="CG1617" s="181"/>
      <c r="CH1617" s="181"/>
      <c r="CI1617" s="181"/>
      <c r="CJ1617" s="181"/>
      <c r="CK1617" s="181"/>
      <c r="CL1617" s="48">
        <f t="shared" si="767"/>
        <v>0</v>
      </c>
      <c r="CM1617" s="48">
        <f t="shared" si="768"/>
        <v>0</v>
      </c>
      <c r="CN1617" s="48">
        <f t="shared" si="769"/>
        <v>0</v>
      </c>
      <c r="CO1617" s="48">
        <f t="shared" si="770"/>
        <v>0</v>
      </c>
      <c r="CP1617" s="48">
        <f t="shared" si="771"/>
        <v>0</v>
      </c>
      <c r="CQ1617" s="48">
        <f t="shared" si="772"/>
        <v>0</v>
      </c>
      <c r="CR1617" s="48">
        <f t="shared" si="773"/>
        <v>0</v>
      </c>
      <c r="CS1617" s="48">
        <f t="shared" si="774"/>
        <v>0</v>
      </c>
      <c r="CT1617" s="181"/>
      <c r="CU1617" s="181"/>
    </row>
    <row r="1618" spans="1:99" ht="20.100000000000001" customHeight="1" x14ac:dyDescent="0.25">
      <c r="A1618" s="58">
        <v>1614</v>
      </c>
      <c r="B1618" s="58" t="str">
        <f>IF(D1618='Напрямки конкурса'!$L$2,'Напрямки конкурса'!$B$2,IF(D1618='Напрямки конкурса'!$L$3,'Напрямки конкурса'!$B$3,IF(D1618='Напрямки конкурса'!$L$4,'Напрямки конкурса'!$B$4,IF(D1618='Напрямки конкурса'!$L$5,'Напрямки конкурса'!$B$5,IF(D1618='Напрямки конкурса'!$L$6,'Напрямки конкурса'!$B$6,IF(D1618='Напрямки конкурса'!$L$7,'Напрямки конкурса'!$B$7,IF(D1618='Напрямки конкурса'!$L$8,'Напрямки конкурса'!$B$8,IF(D1618='Напрямки конкурса'!$L$9,'Напрямки конкурса'!$B$9,IF(D1618='Напрямки конкурса'!$L$10,'Напрямки конкурса'!$B$10,IF(D1618='Напрямки конкурса'!$L$11,'Напрямки конкурса'!$B$11,IF(D1618='Напрямки конкурса'!$L$12,'Напрямки конкурса'!$B$12,IF(D1618='Напрямки конкурса'!$L$13,'Напрямки конкурса'!$B$13,IF(D1618='Напрямки конкурса'!$L$14,'Напрямки конкурса'!$B$14,IF(D1618='Напрямки конкурса'!$L$15,'Напрямки конкурса'!$B$15,IF(D1618='Напрямки конкурса'!$L$16,'Напрямки конкурса'!$B$16,IF(D1618='Напрямки конкурса'!$L$17,'Напрямки конкурса'!$B$17,IF(D1618='Напрямки конкурса'!$L$18,'Напрямки конкурса'!$B$18,IF(D1618='Напрямки конкурса'!$L$19,'Напрямки конкурса'!$B$19,IF(D1618='Напрямки конкурса'!$L$20,'Напрямки конкурса'!$B$20,IF(D1618='Напрямки конкурса'!$L$21,'Напрямки конкурса'!$B$21,IF(D1618='Напрямки конкурса'!$L$22,'Напрямки конкурса'!$B$22,IF(D1618='Напрямки конкурса'!$L$23,'Напрямки конкурса'!$B$23,IF(D1618='Напрямки конкурса'!$L$24,'Напрямки конкурса'!$B$24,IF(D1618='Напрямки конкурса'!$L$25,'Напрямки конкурса'!$B$25,IF(D1618='Напрямки конкурса'!$L$26,'Напрямки конкурса'!$B$26,IF(D1618='Напрямки конкурса'!$L$27,'Напрямки конкурса'!$B$27,IF(D1618='Напрямки конкурса'!$L$28,'Напрямки конкурса'!$B$28,"")))))))))))))))))))))))))))</f>
        <v/>
      </c>
      <c r="C1618" s="59" t="str">
        <f>IF(D1618='Напрямки конкурса'!$L$2,'Напрямки конкурса'!$K$2,IF(D1618='Напрямки конкурса'!$L$3,'Напрямки конкурса'!$K$3,IF(D1618='Напрямки конкурса'!$L$4,'Напрямки конкурса'!$K$4,IF(D1618='Напрямки конкурса'!$L$5,'Напрямки конкурса'!$K$5,IF(D1618='Напрямки конкурса'!$L$6,'Напрямки конкурса'!$K$6,IF(D1618='Напрямки конкурса'!$L$7,'Напрямки конкурса'!$K$7,IF(D1618='Напрямки конкурса'!$L$8,'Напрямки конкурса'!$K$8,IF(D1618='Напрямки конкурса'!$L$9,'Напрямки конкурса'!$K$9,IF(D1618='Напрямки конкурса'!$L$10,'Напрямки конкурса'!$K$10,IF(D1618='Напрямки конкурса'!$L$11,'Напрямки конкурса'!$K$11,IF(D1618='Напрямки конкурса'!$L$12,'Напрямки конкурса'!$K$12,IF(D1618='Напрямки конкурса'!$L$13,'Напрямки конкурса'!$K$13,IF(D1618='Напрямки конкурса'!$L$14,'Напрямки конкурса'!$K$14,IF(D1618='Напрямки конкурса'!$L$15,'Напрямки конкурса'!$K$15,IF(D1618='Напрямки конкурса'!$L$16,'Напрямки конкурса'!$K$16,IF(D1618='Напрямки конкурса'!$L$17,'Напрямки конкурса'!$K$17,IF(D1618='Напрямки конкурса'!$L$18,'Напрямки конкурса'!$K$18,IF(D1618='Напрямки конкурса'!$L$19,'Напрямки конкурса'!$K$19,IF(D1618='Напрямки конкурса'!$L$20,'Напрямки конкурса'!$K$20,IF(D1618='Напрямки конкурса'!$L$21,'Напрямки конкурса'!$K$21,IF(D1618='Напрямки конкурса'!$L$22,'Напрямки конкурса'!$K$22,IF(D1618='Напрямки конкурса'!$L$23,'Напрямки конкурса'!$K$23,IF(D1618='Напрямки конкурса'!$L$24,'Напрямки конкурса'!$K$24,IF(D1618='Напрямки конкурса'!$L$25,'Напрямки конкурса'!$K$25,IF(D1618='Напрямки конкурса'!$L$26,'Напрямки конкурса'!$K$26,IF(D1618='Напрямки конкурса'!$L$27,'Напрямки конкурса'!$K$27,IF(D1618='Напрямки конкурса'!$L$28,'Напрямки конкурса'!$K$28,"")))))))))))))))))))))))))))</f>
        <v/>
      </c>
      <c r="D1618" s="50"/>
      <c r="E1618" s="171"/>
      <c r="F1618" s="171"/>
      <c r="G1618" s="171"/>
      <c r="H1618" s="150" t="str">
        <f>IF(I1618='Категорія витрат'!$B$2,'Категорія витрат'!$A$2,IF(I1618='Категорія витрат'!$B$3,'Категорія витрат'!$A$3,IF(I1618='Категорія витрат'!$B$4,'Категорія витрат'!$A$4,IF(I1618='Категорія витрат'!$B$5,'Категорія витрат'!$A$5,IF(I1618='Категорія витрат'!$B$6,'Категорія витрат'!$A$6,IF(I1618='Категорія витрат'!$B$7,'Категорія витрат'!$A$7,IF(I1618='Категорія витрат'!$B$8,'Категорія витрат'!$A$8,IF(I1618='Категорія витрат'!$B$9,'Категорія витрат'!$A$9,IF(I1618='Категорія витрат'!$B$10,'Категорія витрат'!$A$10,IF(I1618='Категорія витрат'!$B$11,'Категорія витрат'!$A$11,IF(I1618='Категорія витрат'!$B$12,'Категорія витрат'!$A$12,IF(I1618='Категорія витрат'!$B$13,'Категорія витрат'!$A$13,IF(I1618='Категорія витрат'!$B$14,'Категорія витрат'!$A$14,IF(I1618='Категорія витрат'!$B$15,'Категорія витрат'!$A$15,IF(I1618='Категорія витрат'!$B$16,'Категорія витрат'!$A$16,IF(I1618='Категорія витрат'!$B$17,'Категорія витрат'!$A$17,IF(I1618='Категорія витрат'!$B$18,'Категорія витрат'!$A$18,IF(I1618='Категорія витрат'!$B$19,'Категорія витрат'!$A$19,IF(I1618='Категорія витрат'!$B$20,'Категорія витрат'!$A$20,IF(I1618='Категорія витрат'!$B$21,'Категорія витрат'!$A$21,IF(I1618='Категорія витрат'!$B$22,'Категорія витрат'!$A$22,IF(I1618='Категорія витрат'!$B$23,'Категорія витрат'!$A$23,IF(I1618='Категорія витрат'!$B$24,'Категорія витрат'!$A$24,IF(I1618='Категорія витрат'!$B$25,'Категорія витрат'!$A$25,IF(I1618='Категорія витрат'!$B$26,'Категорія витрат'!$A$26,IF(I1618='Категорія витрат'!$B$27,'Категорія витрат'!$A$27,IF(I1618='Категорія витрат'!$B$28,'Категорія витрат'!$A$28,IF(I1618='Категорія витрат'!$B$29,'Категорія витрат'!$A$29,IF(I1618='Категорія витрат'!$B$30,'Категорія витрат'!$A$30,"")))))))))))))))))))))))))))))</f>
        <v/>
      </c>
      <c r="I1618" s="174"/>
      <c r="J1618" s="173"/>
      <c r="K1618" s="176"/>
      <c r="L1618" s="87">
        <f t="shared" si="775"/>
        <v>0</v>
      </c>
      <c r="M1618" s="176"/>
      <c r="N1618" s="178"/>
      <c r="O1618" s="171"/>
      <c r="P1618" s="159">
        <f>IF(J1618='Категорія витрат'!$F$2,ROUND('Додаток 3._Бюджет детальний ПР'!O1618*0.3676,2),IF(J1618='Категорія витрат'!$F$3,ROUND('Додаток 3._Бюджет детальний ПР'!O1618*0.347,2),IF(J1618='Категорія витрат'!$F$4,ROUND('Додаток 3._Бюджет детальний ПР'!O1618*0.347,2),IF(J1618='Категорія витрат'!$F$7,ROUND('Додаток 3._Бюджет детальний ПР'!O1618*0.0841,2),0))))</f>
        <v>0</v>
      </c>
      <c r="Q1618" s="153">
        <f t="shared" si="750"/>
        <v>0</v>
      </c>
      <c r="R1618" s="181"/>
      <c r="S1618" s="181"/>
      <c r="T1618" s="181"/>
      <c r="U1618" s="181"/>
      <c r="V1618" s="181"/>
      <c r="W1618" s="181"/>
      <c r="X1618" s="181"/>
      <c r="Y1618" s="181"/>
      <c r="Z1618" s="181"/>
      <c r="AA1618" s="181"/>
      <c r="AB1618" s="181"/>
      <c r="AC1618" s="181"/>
      <c r="AD1618" s="48">
        <f t="shared" si="751"/>
        <v>0</v>
      </c>
      <c r="AE1618" s="48">
        <f t="shared" si="752"/>
        <v>0</v>
      </c>
      <c r="AF1618" s="48">
        <f t="shared" si="753"/>
        <v>0</v>
      </c>
      <c r="AG1618" s="48">
        <f t="shared" si="754"/>
        <v>0</v>
      </c>
      <c r="AH1618" s="48">
        <f t="shared" si="755"/>
        <v>0</v>
      </c>
      <c r="AI1618" s="48">
        <f t="shared" si="756"/>
        <v>0</v>
      </c>
      <c r="AJ1618" s="48">
        <f t="shared" si="757"/>
        <v>0</v>
      </c>
      <c r="AK1618" s="48">
        <f t="shared" si="758"/>
        <v>0</v>
      </c>
      <c r="AL1618" s="181"/>
      <c r="AM1618" s="181"/>
      <c r="AN1618" s="77"/>
      <c r="AO1618" s="176"/>
      <c r="AP1618" s="87">
        <f t="shared" si="776"/>
        <v>0</v>
      </c>
      <c r="AQ1618" s="176"/>
      <c r="AR1618" s="178"/>
      <c r="AS1618" s="171"/>
      <c r="AT1618" s="159">
        <f>IF(J1618='Категорія витрат'!$F$2,ROUND('Додаток 3._Бюджет детальний ПР'!AS1618*0.3676,2),IF(J1618='Категорія витрат'!$F$3,ROUND('Додаток 3._Бюджет детальний ПР'!AS1618*0.347,2),IF(J1618='Категорія витрат'!$F$4,ROUND('Додаток 3._Бюджет детальний ПР'!AS1618*0.347,2),IF(J1618='Категорія витрат'!$F$7,ROUND('Додаток 3._Бюджет детальний ПР'!AS1618*0.0841,2),0))))</f>
        <v>0</v>
      </c>
      <c r="AU1618" s="153">
        <f t="shared" si="777"/>
        <v>0</v>
      </c>
      <c r="AV1618" s="181"/>
      <c r="AW1618" s="181"/>
      <c r="AX1618" s="181"/>
      <c r="AY1618" s="181"/>
      <c r="AZ1618" s="181"/>
      <c r="BA1618" s="181"/>
      <c r="BB1618" s="181"/>
      <c r="BC1618" s="181"/>
      <c r="BD1618" s="181"/>
      <c r="BE1618" s="181"/>
      <c r="BF1618" s="181"/>
      <c r="BG1618" s="181"/>
      <c r="BH1618" s="48">
        <f t="shared" si="759"/>
        <v>0</v>
      </c>
      <c r="BI1618" s="48">
        <f t="shared" si="760"/>
        <v>0</v>
      </c>
      <c r="BJ1618" s="48">
        <f t="shared" si="761"/>
        <v>0</v>
      </c>
      <c r="BK1618" s="48">
        <f t="shared" si="762"/>
        <v>0</v>
      </c>
      <c r="BL1618" s="48">
        <f t="shared" si="763"/>
        <v>0</v>
      </c>
      <c r="BM1618" s="48">
        <f t="shared" si="764"/>
        <v>0</v>
      </c>
      <c r="BN1618" s="48">
        <f t="shared" si="765"/>
        <v>0</v>
      </c>
      <c r="BO1618" s="48">
        <f t="shared" si="766"/>
        <v>0</v>
      </c>
      <c r="BP1618" s="181"/>
      <c r="BQ1618" s="181"/>
      <c r="BR1618" s="191"/>
      <c r="BS1618" s="176"/>
      <c r="BT1618" s="87">
        <f t="shared" si="778"/>
        <v>0</v>
      </c>
      <c r="BU1618" s="176"/>
      <c r="BV1618" s="178"/>
      <c r="BW1618" s="171"/>
      <c r="BX1618" s="159">
        <f>IF(J1618='Категорія витрат'!$F$2,ROUND('Додаток 3._Бюджет детальний ПР'!BW1618*0.3676,2),IF(J1618='Категорія витрат'!$F$3,ROUND('Додаток 3._Бюджет детальний ПР'!BW1618*0.347,2),IF(J1618='Категорія витрат'!$F$4,ROUND('Додаток 3._Бюджет детальний ПР'!BW1618*0.347,2),IF(J1618='Категорія витрат'!$F$7,ROUND('Додаток 3._Бюджет детальний ПР'!BW1618*0.0841,2),0))))</f>
        <v>0</v>
      </c>
      <c r="BY1618" s="153">
        <f t="shared" si="779"/>
        <v>0</v>
      </c>
      <c r="BZ1618" s="181"/>
      <c r="CA1618" s="181"/>
      <c r="CB1618" s="181"/>
      <c r="CC1618" s="181"/>
      <c r="CD1618" s="181"/>
      <c r="CE1618" s="181"/>
      <c r="CF1618" s="181"/>
      <c r="CG1618" s="181"/>
      <c r="CH1618" s="181"/>
      <c r="CI1618" s="181"/>
      <c r="CJ1618" s="181"/>
      <c r="CK1618" s="181"/>
      <c r="CL1618" s="48">
        <f t="shared" si="767"/>
        <v>0</v>
      </c>
      <c r="CM1618" s="48">
        <f t="shared" si="768"/>
        <v>0</v>
      </c>
      <c r="CN1618" s="48">
        <f t="shared" si="769"/>
        <v>0</v>
      </c>
      <c r="CO1618" s="48">
        <f t="shared" si="770"/>
        <v>0</v>
      </c>
      <c r="CP1618" s="48">
        <f t="shared" si="771"/>
        <v>0</v>
      </c>
      <c r="CQ1618" s="48">
        <f t="shared" si="772"/>
        <v>0</v>
      </c>
      <c r="CR1618" s="48">
        <f t="shared" si="773"/>
        <v>0</v>
      </c>
      <c r="CS1618" s="48">
        <f t="shared" si="774"/>
        <v>0</v>
      </c>
      <c r="CT1618" s="181"/>
      <c r="CU1618" s="181"/>
    </row>
    <row r="1619" spans="1:99" ht="20.100000000000001" customHeight="1" x14ac:dyDescent="0.25">
      <c r="A1619" s="58">
        <v>1615</v>
      </c>
      <c r="B1619" s="58" t="str">
        <f>IF(D1619='Напрямки конкурса'!$L$2,'Напрямки конкурса'!$B$2,IF(D1619='Напрямки конкурса'!$L$3,'Напрямки конкурса'!$B$3,IF(D1619='Напрямки конкурса'!$L$4,'Напрямки конкурса'!$B$4,IF(D1619='Напрямки конкурса'!$L$5,'Напрямки конкурса'!$B$5,IF(D1619='Напрямки конкурса'!$L$6,'Напрямки конкурса'!$B$6,IF(D1619='Напрямки конкурса'!$L$7,'Напрямки конкурса'!$B$7,IF(D1619='Напрямки конкурса'!$L$8,'Напрямки конкурса'!$B$8,IF(D1619='Напрямки конкурса'!$L$9,'Напрямки конкурса'!$B$9,IF(D1619='Напрямки конкурса'!$L$10,'Напрямки конкурса'!$B$10,IF(D1619='Напрямки конкурса'!$L$11,'Напрямки конкурса'!$B$11,IF(D1619='Напрямки конкурса'!$L$12,'Напрямки конкурса'!$B$12,IF(D1619='Напрямки конкурса'!$L$13,'Напрямки конкурса'!$B$13,IF(D1619='Напрямки конкурса'!$L$14,'Напрямки конкурса'!$B$14,IF(D1619='Напрямки конкурса'!$L$15,'Напрямки конкурса'!$B$15,IF(D1619='Напрямки конкурса'!$L$16,'Напрямки конкурса'!$B$16,IF(D1619='Напрямки конкурса'!$L$17,'Напрямки конкурса'!$B$17,IF(D1619='Напрямки конкурса'!$L$18,'Напрямки конкурса'!$B$18,IF(D1619='Напрямки конкурса'!$L$19,'Напрямки конкурса'!$B$19,IF(D1619='Напрямки конкурса'!$L$20,'Напрямки конкурса'!$B$20,IF(D1619='Напрямки конкурса'!$L$21,'Напрямки конкурса'!$B$21,IF(D1619='Напрямки конкурса'!$L$22,'Напрямки конкурса'!$B$22,IF(D1619='Напрямки конкурса'!$L$23,'Напрямки конкурса'!$B$23,IF(D1619='Напрямки конкурса'!$L$24,'Напрямки конкурса'!$B$24,IF(D1619='Напрямки конкурса'!$L$25,'Напрямки конкурса'!$B$25,IF(D1619='Напрямки конкурса'!$L$26,'Напрямки конкурса'!$B$26,IF(D1619='Напрямки конкурса'!$L$27,'Напрямки конкурса'!$B$27,IF(D1619='Напрямки конкурса'!$L$28,'Напрямки конкурса'!$B$28,"")))))))))))))))))))))))))))</f>
        <v/>
      </c>
      <c r="C1619" s="59" t="str">
        <f>IF(D1619='Напрямки конкурса'!$L$2,'Напрямки конкурса'!$K$2,IF(D1619='Напрямки конкурса'!$L$3,'Напрямки конкурса'!$K$3,IF(D1619='Напрямки конкурса'!$L$4,'Напрямки конкурса'!$K$4,IF(D1619='Напрямки конкурса'!$L$5,'Напрямки конкурса'!$K$5,IF(D1619='Напрямки конкурса'!$L$6,'Напрямки конкурса'!$K$6,IF(D1619='Напрямки конкурса'!$L$7,'Напрямки конкурса'!$K$7,IF(D1619='Напрямки конкурса'!$L$8,'Напрямки конкурса'!$K$8,IF(D1619='Напрямки конкурса'!$L$9,'Напрямки конкурса'!$K$9,IF(D1619='Напрямки конкурса'!$L$10,'Напрямки конкурса'!$K$10,IF(D1619='Напрямки конкурса'!$L$11,'Напрямки конкурса'!$K$11,IF(D1619='Напрямки конкурса'!$L$12,'Напрямки конкурса'!$K$12,IF(D1619='Напрямки конкурса'!$L$13,'Напрямки конкурса'!$K$13,IF(D1619='Напрямки конкурса'!$L$14,'Напрямки конкурса'!$K$14,IF(D1619='Напрямки конкурса'!$L$15,'Напрямки конкурса'!$K$15,IF(D1619='Напрямки конкурса'!$L$16,'Напрямки конкурса'!$K$16,IF(D1619='Напрямки конкурса'!$L$17,'Напрямки конкурса'!$K$17,IF(D1619='Напрямки конкурса'!$L$18,'Напрямки конкурса'!$K$18,IF(D1619='Напрямки конкурса'!$L$19,'Напрямки конкурса'!$K$19,IF(D1619='Напрямки конкурса'!$L$20,'Напрямки конкурса'!$K$20,IF(D1619='Напрямки конкурса'!$L$21,'Напрямки конкурса'!$K$21,IF(D1619='Напрямки конкурса'!$L$22,'Напрямки конкурса'!$K$22,IF(D1619='Напрямки конкурса'!$L$23,'Напрямки конкурса'!$K$23,IF(D1619='Напрямки конкурса'!$L$24,'Напрямки конкурса'!$K$24,IF(D1619='Напрямки конкурса'!$L$25,'Напрямки конкурса'!$K$25,IF(D1619='Напрямки конкурса'!$L$26,'Напрямки конкурса'!$K$26,IF(D1619='Напрямки конкурса'!$L$27,'Напрямки конкурса'!$K$27,IF(D1619='Напрямки конкурса'!$L$28,'Напрямки конкурса'!$K$28,"")))))))))))))))))))))))))))</f>
        <v/>
      </c>
      <c r="D1619" s="50"/>
      <c r="E1619" s="171"/>
      <c r="F1619" s="171"/>
      <c r="G1619" s="171"/>
      <c r="H1619" s="150" t="str">
        <f>IF(I1619='Категорія витрат'!$B$2,'Категорія витрат'!$A$2,IF(I1619='Категорія витрат'!$B$3,'Категорія витрат'!$A$3,IF(I1619='Категорія витрат'!$B$4,'Категорія витрат'!$A$4,IF(I1619='Категорія витрат'!$B$5,'Категорія витрат'!$A$5,IF(I1619='Категорія витрат'!$B$6,'Категорія витрат'!$A$6,IF(I1619='Категорія витрат'!$B$7,'Категорія витрат'!$A$7,IF(I1619='Категорія витрат'!$B$8,'Категорія витрат'!$A$8,IF(I1619='Категорія витрат'!$B$9,'Категорія витрат'!$A$9,IF(I1619='Категорія витрат'!$B$10,'Категорія витрат'!$A$10,IF(I1619='Категорія витрат'!$B$11,'Категорія витрат'!$A$11,IF(I1619='Категорія витрат'!$B$12,'Категорія витрат'!$A$12,IF(I1619='Категорія витрат'!$B$13,'Категорія витрат'!$A$13,IF(I1619='Категорія витрат'!$B$14,'Категорія витрат'!$A$14,IF(I1619='Категорія витрат'!$B$15,'Категорія витрат'!$A$15,IF(I1619='Категорія витрат'!$B$16,'Категорія витрат'!$A$16,IF(I1619='Категорія витрат'!$B$17,'Категорія витрат'!$A$17,IF(I1619='Категорія витрат'!$B$18,'Категорія витрат'!$A$18,IF(I1619='Категорія витрат'!$B$19,'Категорія витрат'!$A$19,IF(I1619='Категорія витрат'!$B$20,'Категорія витрат'!$A$20,IF(I1619='Категорія витрат'!$B$21,'Категорія витрат'!$A$21,IF(I1619='Категорія витрат'!$B$22,'Категорія витрат'!$A$22,IF(I1619='Категорія витрат'!$B$23,'Категорія витрат'!$A$23,IF(I1619='Категорія витрат'!$B$24,'Категорія витрат'!$A$24,IF(I1619='Категорія витрат'!$B$25,'Категорія витрат'!$A$25,IF(I1619='Категорія витрат'!$B$26,'Категорія витрат'!$A$26,IF(I1619='Категорія витрат'!$B$27,'Категорія витрат'!$A$27,IF(I1619='Категорія витрат'!$B$28,'Категорія витрат'!$A$28,IF(I1619='Категорія витрат'!$B$29,'Категорія витрат'!$A$29,IF(I1619='Категорія витрат'!$B$30,'Категорія витрат'!$A$30,"")))))))))))))))))))))))))))))</f>
        <v/>
      </c>
      <c r="I1619" s="174"/>
      <c r="J1619" s="173"/>
      <c r="K1619" s="176"/>
      <c r="L1619" s="87">
        <f t="shared" si="775"/>
        <v>0</v>
      </c>
      <c r="M1619" s="176"/>
      <c r="N1619" s="178"/>
      <c r="O1619" s="171"/>
      <c r="P1619" s="159">
        <f>IF(J1619='Категорія витрат'!$F$2,ROUND('Додаток 3._Бюджет детальний ПР'!O1619*0.3676,2),IF(J1619='Категорія витрат'!$F$3,ROUND('Додаток 3._Бюджет детальний ПР'!O1619*0.347,2),IF(J1619='Категорія витрат'!$F$4,ROUND('Додаток 3._Бюджет детальний ПР'!O1619*0.347,2),IF(J1619='Категорія витрат'!$F$7,ROUND('Додаток 3._Бюджет детальний ПР'!O1619*0.0841,2),0))))</f>
        <v>0</v>
      </c>
      <c r="Q1619" s="153">
        <f t="shared" si="750"/>
        <v>0</v>
      </c>
      <c r="R1619" s="181"/>
      <c r="S1619" s="181"/>
      <c r="T1619" s="181"/>
      <c r="U1619" s="181"/>
      <c r="V1619" s="181"/>
      <c r="W1619" s="181"/>
      <c r="X1619" s="181"/>
      <c r="Y1619" s="181"/>
      <c r="Z1619" s="181"/>
      <c r="AA1619" s="181"/>
      <c r="AB1619" s="181"/>
      <c r="AC1619" s="181"/>
      <c r="AD1619" s="48">
        <f t="shared" si="751"/>
        <v>0</v>
      </c>
      <c r="AE1619" s="48">
        <f t="shared" si="752"/>
        <v>0</v>
      </c>
      <c r="AF1619" s="48">
        <f t="shared" si="753"/>
        <v>0</v>
      </c>
      <c r="AG1619" s="48">
        <f t="shared" si="754"/>
        <v>0</v>
      </c>
      <c r="AH1619" s="48">
        <f t="shared" si="755"/>
        <v>0</v>
      </c>
      <c r="AI1619" s="48">
        <f t="shared" si="756"/>
        <v>0</v>
      </c>
      <c r="AJ1619" s="48">
        <f t="shared" si="757"/>
        <v>0</v>
      </c>
      <c r="AK1619" s="48">
        <f t="shared" si="758"/>
        <v>0</v>
      </c>
      <c r="AL1619" s="181"/>
      <c r="AM1619" s="181"/>
      <c r="AN1619" s="77"/>
      <c r="AO1619" s="176"/>
      <c r="AP1619" s="87">
        <f t="shared" si="776"/>
        <v>0</v>
      </c>
      <c r="AQ1619" s="176"/>
      <c r="AR1619" s="178"/>
      <c r="AS1619" s="171"/>
      <c r="AT1619" s="159">
        <f>IF(J1619='Категорія витрат'!$F$2,ROUND('Додаток 3._Бюджет детальний ПР'!AS1619*0.3676,2),IF(J1619='Категорія витрат'!$F$3,ROUND('Додаток 3._Бюджет детальний ПР'!AS1619*0.347,2),IF(J1619='Категорія витрат'!$F$4,ROUND('Додаток 3._Бюджет детальний ПР'!AS1619*0.347,2),IF(J1619='Категорія витрат'!$F$7,ROUND('Додаток 3._Бюджет детальний ПР'!AS1619*0.0841,2),0))))</f>
        <v>0</v>
      </c>
      <c r="AU1619" s="153">
        <f t="shared" si="777"/>
        <v>0</v>
      </c>
      <c r="AV1619" s="181"/>
      <c r="AW1619" s="181"/>
      <c r="AX1619" s="181"/>
      <c r="AY1619" s="181"/>
      <c r="AZ1619" s="181"/>
      <c r="BA1619" s="181"/>
      <c r="BB1619" s="181"/>
      <c r="BC1619" s="181"/>
      <c r="BD1619" s="181"/>
      <c r="BE1619" s="181"/>
      <c r="BF1619" s="181"/>
      <c r="BG1619" s="181"/>
      <c r="BH1619" s="48">
        <f t="shared" si="759"/>
        <v>0</v>
      </c>
      <c r="BI1619" s="48">
        <f t="shared" si="760"/>
        <v>0</v>
      </c>
      <c r="BJ1619" s="48">
        <f t="shared" si="761"/>
        <v>0</v>
      </c>
      <c r="BK1619" s="48">
        <f t="shared" si="762"/>
        <v>0</v>
      </c>
      <c r="BL1619" s="48">
        <f t="shared" si="763"/>
        <v>0</v>
      </c>
      <c r="BM1619" s="48">
        <f t="shared" si="764"/>
        <v>0</v>
      </c>
      <c r="BN1619" s="48">
        <f t="shared" si="765"/>
        <v>0</v>
      </c>
      <c r="BO1619" s="48">
        <f t="shared" si="766"/>
        <v>0</v>
      </c>
      <c r="BP1619" s="181"/>
      <c r="BQ1619" s="181"/>
      <c r="BR1619" s="191"/>
      <c r="BS1619" s="176"/>
      <c r="BT1619" s="87">
        <f t="shared" si="778"/>
        <v>0</v>
      </c>
      <c r="BU1619" s="176"/>
      <c r="BV1619" s="178"/>
      <c r="BW1619" s="171"/>
      <c r="BX1619" s="159">
        <f>IF(J1619='Категорія витрат'!$F$2,ROUND('Додаток 3._Бюджет детальний ПР'!BW1619*0.3676,2),IF(J1619='Категорія витрат'!$F$3,ROUND('Додаток 3._Бюджет детальний ПР'!BW1619*0.347,2),IF(J1619='Категорія витрат'!$F$4,ROUND('Додаток 3._Бюджет детальний ПР'!BW1619*0.347,2),IF(J1619='Категорія витрат'!$F$7,ROUND('Додаток 3._Бюджет детальний ПР'!BW1619*0.0841,2),0))))</f>
        <v>0</v>
      </c>
      <c r="BY1619" s="153">
        <f t="shared" si="779"/>
        <v>0</v>
      </c>
      <c r="BZ1619" s="181"/>
      <c r="CA1619" s="181"/>
      <c r="CB1619" s="181"/>
      <c r="CC1619" s="181"/>
      <c r="CD1619" s="181"/>
      <c r="CE1619" s="181"/>
      <c r="CF1619" s="181"/>
      <c r="CG1619" s="181"/>
      <c r="CH1619" s="181"/>
      <c r="CI1619" s="181"/>
      <c r="CJ1619" s="181"/>
      <c r="CK1619" s="181"/>
      <c r="CL1619" s="48">
        <f t="shared" si="767"/>
        <v>0</v>
      </c>
      <c r="CM1619" s="48">
        <f t="shared" si="768"/>
        <v>0</v>
      </c>
      <c r="CN1619" s="48">
        <f t="shared" si="769"/>
        <v>0</v>
      </c>
      <c r="CO1619" s="48">
        <f t="shared" si="770"/>
        <v>0</v>
      </c>
      <c r="CP1619" s="48">
        <f t="shared" si="771"/>
        <v>0</v>
      </c>
      <c r="CQ1619" s="48">
        <f t="shared" si="772"/>
        <v>0</v>
      </c>
      <c r="CR1619" s="48">
        <f t="shared" si="773"/>
        <v>0</v>
      </c>
      <c r="CS1619" s="48">
        <f t="shared" si="774"/>
        <v>0</v>
      </c>
      <c r="CT1619" s="181"/>
      <c r="CU1619" s="181"/>
    </row>
    <row r="1620" spans="1:99" ht="20.100000000000001" customHeight="1" x14ac:dyDescent="0.25">
      <c r="A1620" s="58">
        <v>1616</v>
      </c>
      <c r="B1620" s="58" t="str">
        <f>IF(D1620='Напрямки конкурса'!$L$2,'Напрямки конкурса'!$B$2,IF(D1620='Напрямки конкурса'!$L$3,'Напрямки конкурса'!$B$3,IF(D1620='Напрямки конкурса'!$L$4,'Напрямки конкурса'!$B$4,IF(D1620='Напрямки конкурса'!$L$5,'Напрямки конкурса'!$B$5,IF(D1620='Напрямки конкурса'!$L$6,'Напрямки конкурса'!$B$6,IF(D1620='Напрямки конкурса'!$L$7,'Напрямки конкурса'!$B$7,IF(D1620='Напрямки конкурса'!$L$8,'Напрямки конкурса'!$B$8,IF(D1620='Напрямки конкурса'!$L$9,'Напрямки конкурса'!$B$9,IF(D1620='Напрямки конкурса'!$L$10,'Напрямки конкурса'!$B$10,IF(D1620='Напрямки конкурса'!$L$11,'Напрямки конкурса'!$B$11,IF(D1620='Напрямки конкурса'!$L$12,'Напрямки конкурса'!$B$12,IF(D1620='Напрямки конкурса'!$L$13,'Напрямки конкурса'!$B$13,IF(D1620='Напрямки конкурса'!$L$14,'Напрямки конкурса'!$B$14,IF(D1620='Напрямки конкурса'!$L$15,'Напрямки конкурса'!$B$15,IF(D1620='Напрямки конкурса'!$L$16,'Напрямки конкурса'!$B$16,IF(D1620='Напрямки конкурса'!$L$17,'Напрямки конкурса'!$B$17,IF(D1620='Напрямки конкурса'!$L$18,'Напрямки конкурса'!$B$18,IF(D1620='Напрямки конкурса'!$L$19,'Напрямки конкурса'!$B$19,IF(D1620='Напрямки конкурса'!$L$20,'Напрямки конкурса'!$B$20,IF(D1620='Напрямки конкурса'!$L$21,'Напрямки конкурса'!$B$21,IF(D1620='Напрямки конкурса'!$L$22,'Напрямки конкурса'!$B$22,IF(D1620='Напрямки конкурса'!$L$23,'Напрямки конкурса'!$B$23,IF(D1620='Напрямки конкурса'!$L$24,'Напрямки конкурса'!$B$24,IF(D1620='Напрямки конкурса'!$L$25,'Напрямки конкурса'!$B$25,IF(D1620='Напрямки конкурса'!$L$26,'Напрямки конкурса'!$B$26,IF(D1620='Напрямки конкурса'!$L$27,'Напрямки конкурса'!$B$27,IF(D1620='Напрямки конкурса'!$L$28,'Напрямки конкурса'!$B$28,"")))))))))))))))))))))))))))</f>
        <v/>
      </c>
      <c r="C1620" s="59" t="str">
        <f>IF(D1620='Напрямки конкурса'!$L$2,'Напрямки конкурса'!$K$2,IF(D1620='Напрямки конкурса'!$L$3,'Напрямки конкурса'!$K$3,IF(D1620='Напрямки конкурса'!$L$4,'Напрямки конкурса'!$K$4,IF(D1620='Напрямки конкурса'!$L$5,'Напрямки конкурса'!$K$5,IF(D1620='Напрямки конкурса'!$L$6,'Напрямки конкурса'!$K$6,IF(D1620='Напрямки конкурса'!$L$7,'Напрямки конкурса'!$K$7,IF(D1620='Напрямки конкурса'!$L$8,'Напрямки конкурса'!$K$8,IF(D1620='Напрямки конкурса'!$L$9,'Напрямки конкурса'!$K$9,IF(D1620='Напрямки конкурса'!$L$10,'Напрямки конкурса'!$K$10,IF(D1620='Напрямки конкурса'!$L$11,'Напрямки конкурса'!$K$11,IF(D1620='Напрямки конкурса'!$L$12,'Напрямки конкурса'!$K$12,IF(D1620='Напрямки конкурса'!$L$13,'Напрямки конкурса'!$K$13,IF(D1620='Напрямки конкурса'!$L$14,'Напрямки конкурса'!$K$14,IF(D1620='Напрямки конкурса'!$L$15,'Напрямки конкурса'!$K$15,IF(D1620='Напрямки конкурса'!$L$16,'Напрямки конкурса'!$K$16,IF(D1620='Напрямки конкурса'!$L$17,'Напрямки конкурса'!$K$17,IF(D1620='Напрямки конкурса'!$L$18,'Напрямки конкурса'!$K$18,IF(D1620='Напрямки конкурса'!$L$19,'Напрямки конкурса'!$K$19,IF(D1620='Напрямки конкурса'!$L$20,'Напрямки конкурса'!$K$20,IF(D1620='Напрямки конкурса'!$L$21,'Напрямки конкурса'!$K$21,IF(D1620='Напрямки конкурса'!$L$22,'Напрямки конкурса'!$K$22,IF(D1620='Напрямки конкурса'!$L$23,'Напрямки конкурса'!$K$23,IF(D1620='Напрямки конкурса'!$L$24,'Напрямки конкурса'!$K$24,IF(D1620='Напрямки конкурса'!$L$25,'Напрямки конкурса'!$K$25,IF(D1620='Напрямки конкурса'!$L$26,'Напрямки конкурса'!$K$26,IF(D1620='Напрямки конкурса'!$L$27,'Напрямки конкурса'!$K$27,IF(D1620='Напрямки конкурса'!$L$28,'Напрямки конкурса'!$K$28,"")))))))))))))))))))))))))))</f>
        <v/>
      </c>
      <c r="D1620" s="50"/>
      <c r="E1620" s="171"/>
      <c r="F1620" s="171"/>
      <c r="G1620" s="171"/>
      <c r="H1620" s="150" t="str">
        <f>IF(I1620='Категорія витрат'!$B$2,'Категорія витрат'!$A$2,IF(I1620='Категорія витрат'!$B$3,'Категорія витрат'!$A$3,IF(I1620='Категорія витрат'!$B$4,'Категорія витрат'!$A$4,IF(I1620='Категорія витрат'!$B$5,'Категорія витрат'!$A$5,IF(I1620='Категорія витрат'!$B$6,'Категорія витрат'!$A$6,IF(I1620='Категорія витрат'!$B$7,'Категорія витрат'!$A$7,IF(I1620='Категорія витрат'!$B$8,'Категорія витрат'!$A$8,IF(I1620='Категорія витрат'!$B$9,'Категорія витрат'!$A$9,IF(I1620='Категорія витрат'!$B$10,'Категорія витрат'!$A$10,IF(I1620='Категорія витрат'!$B$11,'Категорія витрат'!$A$11,IF(I1620='Категорія витрат'!$B$12,'Категорія витрат'!$A$12,IF(I1620='Категорія витрат'!$B$13,'Категорія витрат'!$A$13,IF(I1620='Категорія витрат'!$B$14,'Категорія витрат'!$A$14,IF(I1620='Категорія витрат'!$B$15,'Категорія витрат'!$A$15,IF(I1620='Категорія витрат'!$B$16,'Категорія витрат'!$A$16,IF(I1620='Категорія витрат'!$B$17,'Категорія витрат'!$A$17,IF(I1620='Категорія витрат'!$B$18,'Категорія витрат'!$A$18,IF(I1620='Категорія витрат'!$B$19,'Категорія витрат'!$A$19,IF(I1620='Категорія витрат'!$B$20,'Категорія витрат'!$A$20,IF(I1620='Категорія витрат'!$B$21,'Категорія витрат'!$A$21,IF(I1620='Категорія витрат'!$B$22,'Категорія витрат'!$A$22,IF(I1620='Категорія витрат'!$B$23,'Категорія витрат'!$A$23,IF(I1620='Категорія витрат'!$B$24,'Категорія витрат'!$A$24,IF(I1620='Категорія витрат'!$B$25,'Категорія витрат'!$A$25,IF(I1620='Категорія витрат'!$B$26,'Категорія витрат'!$A$26,IF(I1620='Категорія витрат'!$B$27,'Категорія витрат'!$A$27,IF(I1620='Категорія витрат'!$B$28,'Категорія витрат'!$A$28,IF(I1620='Категорія витрат'!$B$29,'Категорія витрат'!$A$29,IF(I1620='Категорія витрат'!$B$30,'Категорія витрат'!$A$30,"")))))))))))))))))))))))))))))</f>
        <v/>
      </c>
      <c r="I1620" s="174"/>
      <c r="J1620" s="173"/>
      <c r="K1620" s="176"/>
      <c r="L1620" s="87">
        <f t="shared" si="775"/>
        <v>0</v>
      </c>
      <c r="M1620" s="176"/>
      <c r="N1620" s="178"/>
      <c r="O1620" s="171"/>
      <c r="P1620" s="159">
        <f>IF(J1620='Категорія витрат'!$F$2,ROUND('Додаток 3._Бюджет детальний ПР'!O1620*0.3676,2),IF(J1620='Категорія витрат'!$F$3,ROUND('Додаток 3._Бюджет детальний ПР'!O1620*0.347,2),IF(J1620='Категорія витрат'!$F$4,ROUND('Додаток 3._Бюджет детальний ПР'!O1620*0.347,2),IF(J1620='Категорія витрат'!$F$7,ROUND('Додаток 3._Бюджет детальний ПР'!O1620*0.0841,2),0))))</f>
        <v>0</v>
      </c>
      <c r="Q1620" s="153">
        <f t="shared" si="750"/>
        <v>0</v>
      </c>
      <c r="R1620" s="181"/>
      <c r="S1620" s="181"/>
      <c r="T1620" s="181"/>
      <c r="U1620" s="181"/>
      <c r="V1620" s="181"/>
      <c r="W1620" s="181"/>
      <c r="X1620" s="181"/>
      <c r="Y1620" s="181"/>
      <c r="Z1620" s="181"/>
      <c r="AA1620" s="181"/>
      <c r="AB1620" s="181"/>
      <c r="AC1620" s="181"/>
      <c r="AD1620" s="48">
        <f t="shared" si="751"/>
        <v>0</v>
      </c>
      <c r="AE1620" s="48">
        <f t="shared" si="752"/>
        <v>0</v>
      </c>
      <c r="AF1620" s="48">
        <f t="shared" si="753"/>
        <v>0</v>
      </c>
      <c r="AG1620" s="48">
        <f t="shared" si="754"/>
        <v>0</v>
      </c>
      <c r="AH1620" s="48">
        <f t="shared" si="755"/>
        <v>0</v>
      </c>
      <c r="AI1620" s="48">
        <f t="shared" si="756"/>
        <v>0</v>
      </c>
      <c r="AJ1620" s="48">
        <f t="shared" si="757"/>
        <v>0</v>
      </c>
      <c r="AK1620" s="48">
        <f t="shared" si="758"/>
        <v>0</v>
      </c>
      <c r="AL1620" s="181"/>
      <c r="AM1620" s="181"/>
      <c r="AN1620" s="77"/>
      <c r="AO1620" s="176"/>
      <c r="AP1620" s="87">
        <f t="shared" si="776"/>
        <v>0</v>
      </c>
      <c r="AQ1620" s="176"/>
      <c r="AR1620" s="178"/>
      <c r="AS1620" s="171"/>
      <c r="AT1620" s="159">
        <f>IF(J1620='Категорія витрат'!$F$2,ROUND('Додаток 3._Бюджет детальний ПР'!AS1620*0.3676,2),IF(J1620='Категорія витрат'!$F$3,ROUND('Додаток 3._Бюджет детальний ПР'!AS1620*0.347,2),IF(J1620='Категорія витрат'!$F$4,ROUND('Додаток 3._Бюджет детальний ПР'!AS1620*0.347,2),IF(J1620='Категорія витрат'!$F$7,ROUND('Додаток 3._Бюджет детальний ПР'!AS1620*0.0841,2),0))))</f>
        <v>0</v>
      </c>
      <c r="AU1620" s="153">
        <f t="shared" si="777"/>
        <v>0</v>
      </c>
      <c r="AV1620" s="181"/>
      <c r="AW1620" s="181"/>
      <c r="AX1620" s="181"/>
      <c r="AY1620" s="181"/>
      <c r="AZ1620" s="181"/>
      <c r="BA1620" s="181"/>
      <c r="BB1620" s="181"/>
      <c r="BC1620" s="181"/>
      <c r="BD1620" s="181"/>
      <c r="BE1620" s="181"/>
      <c r="BF1620" s="181"/>
      <c r="BG1620" s="181"/>
      <c r="BH1620" s="48">
        <f t="shared" si="759"/>
        <v>0</v>
      </c>
      <c r="BI1620" s="48">
        <f t="shared" si="760"/>
        <v>0</v>
      </c>
      <c r="BJ1620" s="48">
        <f t="shared" si="761"/>
        <v>0</v>
      </c>
      <c r="BK1620" s="48">
        <f t="shared" si="762"/>
        <v>0</v>
      </c>
      <c r="BL1620" s="48">
        <f t="shared" si="763"/>
        <v>0</v>
      </c>
      <c r="BM1620" s="48">
        <f t="shared" si="764"/>
        <v>0</v>
      </c>
      <c r="BN1620" s="48">
        <f t="shared" si="765"/>
        <v>0</v>
      </c>
      <c r="BO1620" s="48">
        <f t="shared" si="766"/>
        <v>0</v>
      </c>
      <c r="BP1620" s="181"/>
      <c r="BQ1620" s="181"/>
      <c r="BR1620" s="191"/>
      <c r="BS1620" s="176"/>
      <c r="BT1620" s="87">
        <f t="shared" si="778"/>
        <v>0</v>
      </c>
      <c r="BU1620" s="176"/>
      <c r="BV1620" s="178"/>
      <c r="BW1620" s="171"/>
      <c r="BX1620" s="159">
        <f>IF(J1620='Категорія витрат'!$F$2,ROUND('Додаток 3._Бюджет детальний ПР'!BW1620*0.3676,2),IF(J1620='Категорія витрат'!$F$3,ROUND('Додаток 3._Бюджет детальний ПР'!BW1620*0.347,2),IF(J1620='Категорія витрат'!$F$4,ROUND('Додаток 3._Бюджет детальний ПР'!BW1620*0.347,2),IF(J1620='Категорія витрат'!$F$7,ROUND('Додаток 3._Бюджет детальний ПР'!BW1620*0.0841,2),0))))</f>
        <v>0</v>
      </c>
      <c r="BY1620" s="153">
        <f t="shared" si="779"/>
        <v>0</v>
      </c>
      <c r="BZ1620" s="181"/>
      <c r="CA1620" s="181"/>
      <c r="CB1620" s="181"/>
      <c r="CC1620" s="181"/>
      <c r="CD1620" s="181"/>
      <c r="CE1620" s="181"/>
      <c r="CF1620" s="181"/>
      <c r="CG1620" s="181"/>
      <c r="CH1620" s="181"/>
      <c r="CI1620" s="181"/>
      <c r="CJ1620" s="181"/>
      <c r="CK1620" s="181"/>
      <c r="CL1620" s="48">
        <f t="shared" si="767"/>
        <v>0</v>
      </c>
      <c r="CM1620" s="48">
        <f t="shared" si="768"/>
        <v>0</v>
      </c>
      <c r="CN1620" s="48">
        <f t="shared" si="769"/>
        <v>0</v>
      </c>
      <c r="CO1620" s="48">
        <f t="shared" si="770"/>
        <v>0</v>
      </c>
      <c r="CP1620" s="48">
        <f t="shared" si="771"/>
        <v>0</v>
      </c>
      <c r="CQ1620" s="48">
        <f t="shared" si="772"/>
        <v>0</v>
      </c>
      <c r="CR1620" s="48">
        <f t="shared" si="773"/>
        <v>0</v>
      </c>
      <c r="CS1620" s="48">
        <f t="shared" si="774"/>
        <v>0</v>
      </c>
      <c r="CT1620" s="181"/>
      <c r="CU1620" s="181"/>
    </row>
    <row r="1621" spans="1:99" ht="20.100000000000001" customHeight="1" x14ac:dyDescent="0.25">
      <c r="A1621" s="58">
        <v>1617</v>
      </c>
      <c r="B1621" s="58" t="str">
        <f>IF(D1621='Напрямки конкурса'!$L$2,'Напрямки конкурса'!$B$2,IF(D1621='Напрямки конкурса'!$L$3,'Напрямки конкурса'!$B$3,IF(D1621='Напрямки конкурса'!$L$4,'Напрямки конкурса'!$B$4,IF(D1621='Напрямки конкурса'!$L$5,'Напрямки конкурса'!$B$5,IF(D1621='Напрямки конкурса'!$L$6,'Напрямки конкурса'!$B$6,IF(D1621='Напрямки конкурса'!$L$7,'Напрямки конкурса'!$B$7,IF(D1621='Напрямки конкурса'!$L$8,'Напрямки конкурса'!$B$8,IF(D1621='Напрямки конкурса'!$L$9,'Напрямки конкурса'!$B$9,IF(D1621='Напрямки конкурса'!$L$10,'Напрямки конкурса'!$B$10,IF(D1621='Напрямки конкурса'!$L$11,'Напрямки конкурса'!$B$11,IF(D1621='Напрямки конкурса'!$L$12,'Напрямки конкурса'!$B$12,IF(D1621='Напрямки конкурса'!$L$13,'Напрямки конкурса'!$B$13,IF(D1621='Напрямки конкурса'!$L$14,'Напрямки конкурса'!$B$14,IF(D1621='Напрямки конкурса'!$L$15,'Напрямки конкурса'!$B$15,IF(D1621='Напрямки конкурса'!$L$16,'Напрямки конкурса'!$B$16,IF(D1621='Напрямки конкурса'!$L$17,'Напрямки конкурса'!$B$17,IF(D1621='Напрямки конкурса'!$L$18,'Напрямки конкурса'!$B$18,IF(D1621='Напрямки конкурса'!$L$19,'Напрямки конкурса'!$B$19,IF(D1621='Напрямки конкурса'!$L$20,'Напрямки конкурса'!$B$20,IF(D1621='Напрямки конкурса'!$L$21,'Напрямки конкурса'!$B$21,IF(D1621='Напрямки конкурса'!$L$22,'Напрямки конкурса'!$B$22,IF(D1621='Напрямки конкурса'!$L$23,'Напрямки конкурса'!$B$23,IF(D1621='Напрямки конкурса'!$L$24,'Напрямки конкурса'!$B$24,IF(D1621='Напрямки конкурса'!$L$25,'Напрямки конкурса'!$B$25,IF(D1621='Напрямки конкурса'!$L$26,'Напрямки конкурса'!$B$26,IF(D1621='Напрямки конкурса'!$L$27,'Напрямки конкурса'!$B$27,IF(D1621='Напрямки конкурса'!$L$28,'Напрямки конкурса'!$B$28,"")))))))))))))))))))))))))))</f>
        <v/>
      </c>
      <c r="C1621" s="59" t="str">
        <f>IF(D1621='Напрямки конкурса'!$L$2,'Напрямки конкурса'!$K$2,IF(D1621='Напрямки конкурса'!$L$3,'Напрямки конкурса'!$K$3,IF(D1621='Напрямки конкурса'!$L$4,'Напрямки конкурса'!$K$4,IF(D1621='Напрямки конкурса'!$L$5,'Напрямки конкурса'!$K$5,IF(D1621='Напрямки конкурса'!$L$6,'Напрямки конкурса'!$K$6,IF(D1621='Напрямки конкурса'!$L$7,'Напрямки конкурса'!$K$7,IF(D1621='Напрямки конкурса'!$L$8,'Напрямки конкурса'!$K$8,IF(D1621='Напрямки конкурса'!$L$9,'Напрямки конкурса'!$K$9,IF(D1621='Напрямки конкурса'!$L$10,'Напрямки конкурса'!$K$10,IF(D1621='Напрямки конкурса'!$L$11,'Напрямки конкурса'!$K$11,IF(D1621='Напрямки конкурса'!$L$12,'Напрямки конкурса'!$K$12,IF(D1621='Напрямки конкурса'!$L$13,'Напрямки конкурса'!$K$13,IF(D1621='Напрямки конкурса'!$L$14,'Напрямки конкурса'!$K$14,IF(D1621='Напрямки конкурса'!$L$15,'Напрямки конкурса'!$K$15,IF(D1621='Напрямки конкурса'!$L$16,'Напрямки конкурса'!$K$16,IF(D1621='Напрямки конкурса'!$L$17,'Напрямки конкурса'!$K$17,IF(D1621='Напрямки конкурса'!$L$18,'Напрямки конкурса'!$K$18,IF(D1621='Напрямки конкурса'!$L$19,'Напрямки конкурса'!$K$19,IF(D1621='Напрямки конкурса'!$L$20,'Напрямки конкурса'!$K$20,IF(D1621='Напрямки конкурса'!$L$21,'Напрямки конкурса'!$K$21,IF(D1621='Напрямки конкурса'!$L$22,'Напрямки конкурса'!$K$22,IF(D1621='Напрямки конкурса'!$L$23,'Напрямки конкурса'!$K$23,IF(D1621='Напрямки конкурса'!$L$24,'Напрямки конкурса'!$K$24,IF(D1621='Напрямки конкурса'!$L$25,'Напрямки конкурса'!$K$25,IF(D1621='Напрямки конкурса'!$L$26,'Напрямки конкурса'!$K$26,IF(D1621='Напрямки конкурса'!$L$27,'Напрямки конкурса'!$K$27,IF(D1621='Напрямки конкурса'!$L$28,'Напрямки конкурса'!$K$28,"")))))))))))))))))))))))))))</f>
        <v/>
      </c>
      <c r="D1621" s="50"/>
      <c r="E1621" s="171"/>
      <c r="F1621" s="171"/>
      <c r="G1621" s="171"/>
      <c r="H1621" s="150" t="str">
        <f>IF(I1621='Категорія витрат'!$B$2,'Категорія витрат'!$A$2,IF(I1621='Категорія витрат'!$B$3,'Категорія витрат'!$A$3,IF(I1621='Категорія витрат'!$B$4,'Категорія витрат'!$A$4,IF(I1621='Категорія витрат'!$B$5,'Категорія витрат'!$A$5,IF(I1621='Категорія витрат'!$B$6,'Категорія витрат'!$A$6,IF(I1621='Категорія витрат'!$B$7,'Категорія витрат'!$A$7,IF(I1621='Категорія витрат'!$B$8,'Категорія витрат'!$A$8,IF(I1621='Категорія витрат'!$B$9,'Категорія витрат'!$A$9,IF(I1621='Категорія витрат'!$B$10,'Категорія витрат'!$A$10,IF(I1621='Категорія витрат'!$B$11,'Категорія витрат'!$A$11,IF(I1621='Категорія витрат'!$B$12,'Категорія витрат'!$A$12,IF(I1621='Категорія витрат'!$B$13,'Категорія витрат'!$A$13,IF(I1621='Категорія витрат'!$B$14,'Категорія витрат'!$A$14,IF(I1621='Категорія витрат'!$B$15,'Категорія витрат'!$A$15,IF(I1621='Категорія витрат'!$B$16,'Категорія витрат'!$A$16,IF(I1621='Категорія витрат'!$B$17,'Категорія витрат'!$A$17,IF(I1621='Категорія витрат'!$B$18,'Категорія витрат'!$A$18,IF(I1621='Категорія витрат'!$B$19,'Категорія витрат'!$A$19,IF(I1621='Категорія витрат'!$B$20,'Категорія витрат'!$A$20,IF(I1621='Категорія витрат'!$B$21,'Категорія витрат'!$A$21,IF(I1621='Категорія витрат'!$B$22,'Категорія витрат'!$A$22,IF(I1621='Категорія витрат'!$B$23,'Категорія витрат'!$A$23,IF(I1621='Категорія витрат'!$B$24,'Категорія витрат'!$A$24,IF(I1621='Категорія витрат'!$B$25,'Категорія витрат'!$A$25,IF(I1621='Категорія витрат'!$B$26,'Категорія витрат'!$A$26,IF(I1621='Категорія витрат'!$B$27,'Категорія витрат'!$A$27,IF(I1621='Категорія витрат'!$B$28,'Категорія витрат'!$A$28,IF(I1621='Категорія витрат'!$B$29,'Категорія витрат'!$A$29,IF(I1621='Категорія витрат'!$B$30,'Категорія витрат'!$A$30,"")))))))))))))))))))))))))))))</f>
        <v/>
      </c>
      <c r="I1621" s="174"/>
      <c r="J1621" s="173"/>
      <c r="K1621" s="176"/>
      <c r="L1621" s="87">
        <f t="shared" si="775"/>
        <v>0</v>
      </c>
      <c r="M1621" s="176"/>
      <c r="N1621" s="178"/>
      <c r="O1621" s="171"/>
      <c r="P1621" s="159">
        <f>IF(J1621='Категорія витрат'!$F$2,ROUND('Додаток 3._Бюджет детальний ПР'!O1621*0.3676,2),IF(J1621='Категорія витрат'!$F$3,ROUND('Додаток 3._Бюджет детальний ПР'!O1621*0.347,2),IF(J1621='Категорія витрат'!$F$4,ROUND('Додаток 3._Бюджет детальний ПР'!O1621*0.347,2),IF(J1621='Категорія витрат'!$F$7,ROUND('Додаток 3._Бюджет детальний ПР'!O1621*0.0841,2),0))))</f>
        <v>0</v>
      </c>
      <c r="Q1621" s="153">
        <f t="shared" si="750"/>
        <v>0</v>
      </c>
      <c r="R1621" s="181"/>
      <c r="S1621" s="181"/>
      <c r="T1621" s="181"/>
      <c r="U1621" s="181"/>
      <c r="V1621" s="181"/>
      <c r="W1621" s="181"/>
      <c r="X1621" s="181"/>
      <c r="Y1621" s="181"/>
      <c r="Z1621" s="181"/>
      <c r="AA1621" s="181"/>
      <c r="AB1621" s="181"/>
      <c r="AC1621" s="181"/>
      <c r="AD1621" s="48">
        <f t="shared" si="751"/>
        <v>0</v>
      </c>
      <c r="AE1621" s="48">
        <f t="shared" si="752"/>
        <v>0</v>
      </c>
      <c r="AF1621" s="48">
        <f t="shared" si="753"/>
        <v>0</v>
      </c>
      <c r="AG1621" s="48">
        <f t="shared" si="754"/>
        <v>0</v>
      </c>
      <c r="AH1621" s="48">
        <f t="shared" si="755"/>
        <v>0</v>
      </c>
      <c r="AI1621" s="48">
        <f t="shared" si="756"/>
        <v>0</v>
      </c>
      <c r="AJ1621" s="48">
        <f t="shared" si="757"/>
        <v>0</v>
      </c>
      <c r="AK1621" s="48">
        <f t="shared" si="758"/>
        <v>0</v>
      </c>
      <c r="AL1621" s="181"/>
      <c r="AM1621" s="181"/>
      <c r="AN1621" s="77"/>
      <c r="AO1621" s="176"/>
      <c r="AP1621" s="87">
        <f t="shared" si="776"/>
        <v>0</v>
      </c>
      <c r="AQ1621" s="176"/>
      <c r="AR1621" s="178"/>
      <c r="AS1621" s="171"/>
      <c r="AT1621" s="159">
        <f>IF(J1621='Категорія витрат'!$F$2,ROUND('Додаток 3._Бюджет детальний ПР'!AS1621*0.3676,2),IF(J1621='Категорія витрат'!$F$3,ROUND('Додаток 3._Бюджет детальний ПР'!AS1621*0.347,2),IF(J1621='Категорія витрат'!$F$4,ROUND('Додаток 3._Бюджет детальний ПР'!AS1621*0.347,2),IF(J1621='Категорія витрат'!$F$7,ROUND('Додаток 3._Бюджет детальний ПР'!AS1621*0.0841,2),0))))</f>
        <v>0</v>
      </c>
      <c r="AU1621" s="153">
        <f t="shared" si="777"/>
        <v>0</v>
      </c>
      <c r="AV1621" s="181"/>
      <c r="AW1621" s="181"/>
      <c r="AX1621" s="181"/>
      <c r="AY1621" s="181"/>
      <c r="AZ1621" s="181"/>
      <c r="BA1621" s="181"/>
      <c r="BB1621" s="181"/>
      <c r="BC1621" s="181"/>
      <c r="BD1621" s="181"/>
      <c r="BE1621" s="181"/>
      <c r="BF1621" s="181"/>
      <c r="BG1621" s="181"/>
      <c r="BH1621" s="48">
        <f t="shared" si="759"/>
        <v>0</v>
      </c>
      <c r="BI1621" s="48">
        <f t="shared" si="760"/>
        <v>0</v>
      </c>
      <c r="BJ1621" s="48">
        <f t="shared" si="761"/>
        <v>0</v>
      </c>
      <c r="BK1621" s="48">
        <f t="shared" si="762"/>
        <v>0</v>
      </c>
      <c r="BL1621" s="48">
        <f t="shared" si="763"/>
        <v>0</v>
      </c>
      <c r="BM1621" s="48">
        <f t="shared" si="764"/>
        <v>0</v>
      </c>
      <c r="BN1621" s="48">
        <f t="shared" si="765"/>
        <v>0</v>
      </c>
      <c r="BO1621" s="48">
        <f t="shared" si="766"/>
        <v>0</v>
      </c>
      <c r="BP1621" s="181"/>
      <c r="BQ1621" s="181"/>
      <c r="BR1621" s="191"/>
      <c r="BS1621" s="176"/>
      <c r="BT1621" s="87">
        <f t="shared" si="778"/>
        <v>0</v>
      </c>
      <c r="BU1621" s="176"/>
      <c r="BV1621" s="178"/>
      <c r="BW1621" s="171"/>
      <c r="BX1621" s="159">
        <f>IF(J1621='Категорія витрат'!$F$2,ROUND('Додаток 3._Бюджет детальний ПР'!BW1621*0.3676,2),IF(J1621='Категорія витрат'!$F$3,ROUND('Додаток 3._Бюджет детальний ПР'!BW1621*0.347,2),IF(J1621='Категорія витрат'!$F$4,ROUND('Додаток 3._Бюджет детальний ПР'!BW1621*0.347,2),IF(J1621='Категорія витрат'!$F$7,ROUND('Додаток 3._Бюджет детальний ПР'!BW1621*0.0841,2),0))))</f>
        <v>0</v>
      </c>
      <c r="BY1621" s="153">
        <f t="shared" si="779"/>
        <v>0</v>
      </c>
      <c r="BZ1621" s="181"/>
      <c r="CA1621" s="181"/>
      <c r="CB1621" s="181"/>
      <c r="CC1621" s="181"/>
      <c r="CD1621" s="181"/>
      <c r="CE1621" s="181"/>
      <c r="CF1621" s="181"/>
      <c r="CG1621" s="181"/>
      <c r="CH1621" s="181"/>
      <c r="CI1621" s="181"/>
      <c r="CJ1621" s="181"/>
      <c r="CK1621" s="181"/>
      <c r="CL1621" s="48">
        <f t="shared" si="767"/>
        <v>0</v>
      </c>
      <c r="CM1621" s="48">
        <f t="shared" si="768"/>
        <v>0</v>
      </c>
      <c r="CN1621" s="48">
        <f t="shared" si="769"/>
        <v>0</v>
      </c>
      <c r="CO1621" s="48">
        <f t="shared" si="770"/>
        <v>0</v>
      </c>
      <c r="CP1621" s="48">
        <f t="shared" si="771"/>
        <v>0</v>
      </c>
      <c r="CQ1621" s="48">
        <f t="shared" si="772"/>
        <v>0</v>
      </c>
      <c r="CR1621" s="48">
        <f t="shared" si="773"/>
        <v>0</v>
      </c>
      <c r="CS1621" s="48">
        <f t="shared" si="774"/>
        <v>0</v>
      </c>
      <c r="CT1621" s="181"/>
      <c r="CU1621" s="181"/>
    </row>
    <row r="1622" spans="1:99" ht="20.100000000000001" customHeight="1" x14ac:dyDescent="0.25">
      <c r="A1622" s="58">
        <v>1618</v>
      </c>
      <c r="B1622" s="58" t="str">
        <f>IF(D1622='Напрямки конкурса'!$L$2,'Напрямки конкурса'!$B$2,IF(D1622='Напрямки конкурса'!$L$3,'Напрямки конкурса'!$B$3,IF(D1622='Напрямки конкурса'!$L$4,'Напрямки конкурса'!$B$4,IF(D1622='Напрямки конкурса'!$L$5,'Напрямки конкурса'!$B$5,IF(D1622='Напрямки конкурса'!$L$6,'Напрямки конкурса'!$B$6,IF(D1622='Напрямки конкурса'!$L$7,'Напрямки конкурса'!$B$7,IF(D1622='Напрямки конкурса'!$L$8,'Напрямки конкурса'!$B$8,IF(D1622='Напрямки конкурса'!$L$9,'Напрямки конкурса'!$B$9,IF(D1622='Напрямки конкурса'!$L$10,'Напрямки конкурса'!$B$10,IF(D1622='Напрямки конкурса'!$L$11,'Напрямки конкурса'!$B$11,IF(D1622='Напрямки конкурса'!$L$12,'Напрямки конкурса'!$B$12,IF(D1622='Напрямки конкурса'!$L$13,'Напрямки конкурса'!$B$13,IF(D1622='Напрямки конкурса'!$L$14,'Напрямки конкурса'!$B$14,IF(D1622='Напрямки конкурса'!$L$15,'Напрямки конкурса'!$B$15,IF(D1622='Напрямки конкурса'!$L$16,'Напрямки конкурса'!$B$16,IF(D1622='Напрямки конкурса'!$L$17,'Напрямки конкурса'!$B$17,IF(D1622='Напрямки конкурса'!$L$18,'Напрямки конкурса'!$B$18,IF(D1622='Напрямки конкурса'!$L$19,'Напрямки конкурса'!$B$19,IF(D1622='Напрямки конкурса'!$L$20,'Напрямки конкурса'!$B$20,IF(D1622='Напрямки конкурса'!$L$21,'Напрямки конкурса'!$B$21,IF(D1622='Напрямки конкурса'!$L$22,'Напрямки конкурса'!$B$22,IF(D1622='Напрямки конкурса'!$L$23,'Напрямки конкурса'!$B$23,IF(D1622='Напрямки конкурса'!$L$24,'Напрямки конкурса'!$B$24,IF(D1622='Напрямки конкурса'!$L$25,'Напрямки конкурса'!$B$25,IF(D1622='Напрямки конкурса'!$L$26,'Напрямки конкурса'!$B$26,IF(D1622='Напрямки конкурса'!$L$27,'Напрямки конкурса'!$B$27,IF(D1622='Напрямки конкурса'!$L$28,'Напрямки конкурса'!$B$28,"")))))))))))))))))))))))))))</f>
        <v/>
      </c>
      <c r="C1622" s="59" t="str">
        <f>IF(D1622='Напрямки конкурса'!$L$2,'Напрямки конкурса'!$K$2,IF(D1622='Напрямки конкурса'!$L$3,'Напрямки конкурса'!$K$3,IF(D1622='Напрямки конкурса'!$L$4,'Напрямки конкурса'!$K$4,IF(D1622='Напрямки конкурса'!$L$5,'Напрямки конкурса'!$K$5,IF(D1622='Напрямки конкурса'!$L$6,'Напрямки конкурса'!$K$6,IF(D1622='Напрямки конкурса'!$L$7,'Напрямки конкурса'!$K$7,IF(D1622='Напрямки конкурса'!$L$8,'Напрямки конкурса'!$K$8,IF(D1622='Напрямки конкурса'!$L$9,'Напрямки конкурса'!$K$9,IF(D1622='Напрямки конкурса'!$L$10,'Напрямки конкурса'!$K$10,IF(D1622='Напрямки конкурса'!$L$11,'Напрямки конкурса'!$K$11,IF(D1622='Напрямки конкурса'!$L$12,'Напрямки конкурса'!$K$12,IF(D1622='Напрямки конкурса'!$L$13,'Напрямки конкурса'!$K$13,IF(D1622='Напрямки конкурса'!$L$14,'Напрямки конкурса'!$K$14,IF(D1622='Напрямки конкурса'!$L$15,'Напрямки конкурса'!$K$15,IF(D1622='Напрямки конкурса'!$L$16,'Напрямки конкурса'!$K$16,IF(D1622='Напрямки конкурса'!$L$17,'Напрямки конкурса'!$K$17,IF(D1622='Напрямки конкурса'!$L$18,'Напрямки конкурса'!$K$18,IF(D1622='Напрямки конкурса'!$L$19,'Напрямки конкурса'!$K$19,IF(D1622='Напрямки конкурса'!$L$20,'Напрямки конкурса'!$K$20,IF(D1622='Напрямки конкурса'!$L$21,'Напрямки конкурса'!$K$21,IF(D1622='Напрямки конкурса'!$L$22,'Напрямки конкурса'!$K$22,IF(D1622='Напрямки конкурса'!$L$23,'Напрямки конкурса'!$K$23,IF(D1622='Напрямки конкурса'!$L$24,'Напрямки конкурса'!$K$24,IF(D1622='Напрямки конкурса'!$L$25,'Напрямки конкурса'!$K$25,IF(D1622='Напрямки конкурса'!$L$26,'Напрямки конкурса'!$K$26,IF(D1622='Напрямки конкурса'!$L$27,'Напрямки конкурса'!$K$27,IF(D1622='Напрямки конкурса'!$L$28,'Напрямки конкурса'!$K$28,"")))))))))))))))))))))))))))</f>
        <v/>
      </c>
      <c r="D1622" s="50"/>
      <c r="E1622" s="171"/>
      <c r="F1622" s="171"/>
      <c r="G1622" s="171"/>
      <c r="H1622" s="150" t="str">
        <f>IF(I1622='Категорія витрат'!$B$2,'Категорія витрат'!$A$2,IF(I1622='Категорія витрат'!$B$3,'Категорія витрат'!$A$3,IF(I1622='Категорія витрат'!$B$4,'Категорія витрат'!$A$4,IF(I1622='Категорія витрат'!$B$5,'Категорія витрат'!$A$5,IF(I1622='Категорія витрат'!$B$6,'Категорія витрат'!$A$6,IF(I1622='Категорія витрат'!$B$7,'Категорія витрат'!$A$7,IF(I1622='Категорія витрат'!$B$8,'Категорія витрат'!$A$8,IF(I1622='Категорія витрат'!$B$9,'Категорія витрат'!$A$9,IF(I1622='Категорія витрат'!$B$10,'Категорія витрат'!$A$10,IF(I1622='Категорія витрат'!$B$11,'Категорія витрат'!$A$11,IF(I1622='Категорія витрат'!$B$12,'Категорія витрат'!$A$12,IF(I1622='Категорія витрат'!$B$13,'Категорія витрат'!$A$13,IF(I1622='Категорія витрат'!$B$14,'Категорія витрат'!$A$14,IF(I1622='Категорія витрат'!$B$15,'Категорія витрат'!$A$15,IF(I1622='Категорія витрат'!$B$16,'Категорія витрат'!$A$16,IF(I1622='Категорія витрат'!$B$17,'Категорія витрат'!$A$17,IF(I1622='Категорія витрат'!$B$18,'Категорія витрат'!$A$18,IF(I1622='Категорія витрат'!$B$19,'Категорія витрат'!$A$19,IF(I1622='Категорія витрат'!$B$20,'Категорія витрат'!$A$20,IF(I1622='Категорія витрат'!$B$21,'Категорія витрат'!$A$21,IF(I1622='Категорія витрат'!$B$22,'Категорія витрат'!$A$22,IF(I1622='Категорія витрат'!$B$23,'Категорія витрат'!$A$23,IF(I1622='Категорія витрат'!$B$24,'Категорія витрат'!$A$24,IF(I1622='Категорія витрат'!$B$25,'Категорія витрат'!$A$25,IF(I1622='Категорія витрат'!$B$26,'Категорія витрат'!$A$26,IF(I1622='Категорія витрат'!$B$27,'Категорія витрат'!$A$27,IF(I1622='Категорія витрат'!$B$28,'Категорія витрат'!$A$28,IF(I1622='Категорія витрат'!$B$29,'Категорія витрат'!$A$29,IF(I1622='Категорія витрат'!$B$30,'Категорія витрат'!$A$30,"")))))))))))))))))))))))))))))</f>
        <v/>
      </c>
      <c r="I1622" s="174"/>
      <c r="J1622" s="173"/>
      <c r="K1622" s="176"/>
      <c r="L1622" s="87">
        <f t="shared" si="775"/>
        <v>0</v>
      </c>
      <c r="M1622" s="176"/>
      <c r="N1622" s="178"/>
      <c r="O1622" s="171"/>
      <c r="P1622" s="159">
        <f>IF(J1622='Категорія витрат'!$F$2,ROUND('Додаток 3._Бюджет детальний ПР'!O1622*0.3676,2),IF(J1622='Категорія витрат'!$F$3,ROUND('Додаток 3._Бюджет детальний ПР'!O1622*0.347,2),IF(J1622='Категорія витрат'!$F$4,ROUND('Додаток 3._Бюджет детальний ПР'!O1622*0.347,2),IF(J1622='Категорія витрат'!$F$7,ROUND('Додаток 3._Бюджет детальний ПР'!O1622*0.0841,2),0))))</f>
        <v>0</v>
      </c>
      <c r="Q1622" s="153">
        <f t="shared" si="750"/>
        <v>0</v>
      </c>
      <c r="R1622" s="181"/>
      <c r="S1622" s="181"/>
      <c r="T1622" s="181"/>
      <c r="U1622" s="181"/>
      <c r="V1622" s="181"/>
      <c r="W1622" s="181"/>
      <c r="X1622" s="181"/>
      <c r="Y1622" s="181"/>
      <c r="Z1622" s="181"/>
      <c r="AA1622" s="181"/>
      <c r="AB1622" s="181"/>
      <c r="AC1622" s="181"/>
      <c r="AD1622" s="48">
        <f t="shared" si="751"/>
        <v>0</v>
      </c>
      <c r="AE1622" s="48">
        <f t="shared" si="752"/>
        <v>0</v>
      </c>
      <c r="AF1622" s="48">
        <f t="shared" si="753"/>
        <v>0</v>
      </c>
      <c r="AG1622" s="48">
        <f t="shared" si="754"/>
        <v>0</v>
      </c>
      <c r="AH1622" s="48">
        <f t="shared" si="755"/>
        <v>0</v>
      </c>
      <c r="AI1622" s="48">
        <f t="shared" si="756"/>
        <v>0</v>
      </c>
      <c r="AJ1622" s="48">
        <f t="shared" si="757"/>
        <v>0</v>
      </c>
      <c r="AK1622" s="48">
        <f t="shared" si="758"/>
        <v>0</v>
      </c>
      <c r="AL1622" s="181"/>
      <c r="AM1622" s="181"/>
      <c r="AN1622" s="77"/>
      <c r="AO1622" s="176"/>
      <c r="AP1622" s="87">
        <f t="shared" si="776"/>
        <v>0</v>
      </c>
      <c r="AQ1622" s="176"/>
      <c r="AR1622" s="178"/>
      <c r="AS1622" s="171"/>
      <c r="AT1622" s="159">
        <f>IF(J1622='Категорія витрат'!$F$2,ROUND('Додаток 3._Бюджет детальний ПР'!AS1622*0.3676,2),IF(J1622='Категорія витрат'!$F$3,ROUND('Додаток 3._Бюджет детальний ПР'!AS1622*0.347,2),IF(J1622='Категорія витрат'!$F$4,ROUND('Додаток 3._Бюджет детальний ПР'!AS1622*0.347,2),IF(J1622='Категорія витрат'!$F$7,ROUND('Додаток 3._Бюджет детальний ПР'!AS1622*0.0841,2),0))))</f>
        <v>0</v>
      </c>
      <c r="AU1622" s="153">
        <f t="shared" si="777"/>
        <v>0</v>
      </c>
      <c r="AV1622" s="181"/>
      <c r="AW1622" s="181"/>
      <c r="AX1622" s="181"/>
      <c r="AY1622" s="181"/>
      <c r="AZ1622" s="181"/>
      <c r="BA1622" s="181"/>
      <c r="BB1622" s="181"/>
      <c r="BC1622" s="181"/>
      <c r="BD1622" s="181"/>
      <c r="BE1622" s="181"/>
      <c r="BF1622" s="181"/>
      <c r="BG1622" s="181"/>
      <c r="BH1622" s="48">
        <f t="shared" si="759"/>
        <v>0</v>
      </c>
      <c r="BI1622" s="48">
        <f t="shared" si="760"/>
        <v>0</v>
      </c>
      <c r="BJ1622" s="48">
        <f t="shared" si="761"/>
        <v>0</v>
      </c>
      <c r="BK1622" s="48">
        <f t="shared" si="762"/>
        <v>0</v>
      </c>
      <c r="BL1622" s="48">
        <f t="shared" si="763"/>
        <v>0</v>
      </c>
      <c r="BM1622" s="48">
        <f t="shared" si="764"/>
        <v>0</v>
      </c>
      <c r="BN1622" s="48">
        <f t="shared" si="765"/>
        <v>0</v>
      </c>
      <c r="BO1622" s="48">
        <f t="shared" si="766"/>
        <v>0</v>
      </c>
      <c r="BP1622" s="181"/>
      <c r="BQ1622" s="181"/>
      <c r="BR1622" s="191"/>
      <c r="BS1622" s="176"/>
      <c r="BT1622" s="87">
        <f t="shared" si="778"/>
        <v>0</v>
      </c>
      <c r="BU1622" s="176"/>
      <c r="BV1622" s="178"/>
      <c r="BW1622" s="171"/>
      <c r="BX1622" s="159">
        <f>IF(J1622='Категорія витрат'!$F$2,ROUND('Додаток 3._Бюджет детальний ПР'!BW1622*0.3676,2),IF(J1622='Категорія витрат'!$F$3,ROUND('Додаток 3._Бюджет детальний ПР'!BW1622*0.347,2),IF(J1622='Категорія витрат'!$F$4,ROUND('Додаток 3._Бюджет детальний ПР'!BW1622*0.347,2),IF(J1622='Категорія витрат'!$F$7,ROUND('Додаток 3._Бюджет детальний ПР'!BW1622*0.0841,2),0))))</f>
        <v>0</v>
      </c>
      <c r="BY1622" s="153">
        <f t="shared" si="779"/>
        <v>0</v>
      </c>
      <c r="BZ1622" s="181"/>
      <c r="CA1622" s="181"/>
      <c r="CB1622" s="181"/>
      <c r="CC1622" s="181"/>
      <c r="CD1622" s="181"/>
      <c r="CE1622" s="181"/>
      <c r="CF1622" s="181"/>
      <c r="CG1622" s="181"/>
      <c r="CH1622" s="181"/>
      <c r="CI1622" s="181"/>
      <c r="CJ1622" s="181"/>
      <c r="CK1622" s="181"/>
      <c r="CL1622" s="48">
        <f t="shared" si="767"/>
        <v>0</v>
      </c>
      <c r="CM1622" s="48">
        <f t="shared" si="768"/>
        <v>0</v>
      </c>
      <c r="CN1622" s="48">
        <f t="shared" si="769"/>
        <v>0</v>
      </c>
      <c r="CO1622" s="48">
        <f t="shared" si="770"/>
        <v>0</v>
      </c>
      <c r="CP1622" s="48">
        <f t="shared" si="771"/>
        <v>0</v>
      </c>
      <c r="CQ1622" s="48">
        <f t="shared" si="772"/>
        <v>0</v>
      </c>
      <c r="CR1622" s="48">
        <f t="shared" si="773"/>
        <v>0</v>
      </c>
      <c r="CS1622" s="48">
        <f t="shared" si="774"/>
        <v>0</v>
      </c>
      <c r="CT1622" s="181"/>
      <c r="CU1622" s="181"/>
    </row>
    <row r="1623" spans="1:99" ht="20.100000000000001" customHeight="1" x14ac:dyDescent="0.25">
      <c r="A1623" s="58">
        <v>1619</v>
      </c>
      <c r="B1623" s="58" t="str">
        <f>IF(D1623='Напрямки конкурса'!$L$2,'Напрямки конкурса'!$B$2,IF(D1623='Напрямки конкурса'!$L$3,'Напрямки конкурса'!$B$3,IF(D1623='Напрямки конкурса'!$L$4,'Напрямки конкурса'!$B$4,IF(D1623='Напрямки конкурса'!$L$5,'Напрямки конкурса'!$B$5,IF(D1623='Напрямки конкурса'!$L$6,'Напрямки конкурса'!$B$6,IF(D1623='Напрямки конкурса'!$L$7,'Напрямки конкурса'!$B$7,IF(D1623='Напрямки конкурса'!$L$8,'Напрямки конкурса'!$B$8,IF(D1623='Напрямки конкурса'!$L$9,'Напрямки конкурса'!$B$9,IF(D1623='Напрямки конкурса'!$L$10,'Напрямки конкурса'!$B$10,IF(D1623='Напрямки конкурса'!$L$11,'Напрямки конкурса'!$B$11,IF(D1623='Напрямки конкурса'!$L$12,'Напрямки конкурса'!$B$12,IF(D1623='Напрямки конкурса'!$L$13,'Напрямки конкурса'!$B$13,IF(D1623='Напрямки конкурса'!$L$14,'Напрямки конкурса'!$B$14,IF(D1623='Напрямки конкурса'!$L$15,'Напрямки конкурса'!$B$15,IF(D1623='Напрямки конкурса'!$L$16,'Напрямки конкурса'!$B$16,IF(D1623='Напрямки конкурса'!$L$17,'Напрямки конкурса'!$B$17,IF(D1623='Напрямки конкурса'!$L$18,'Напрямки конкурса'!$B$18,IF(D1623='Напрямки конкурса'!$L$19,'Напрямки конкурса'!$B$19,IF(D1623='Напрямки конкурса'!$L$20,'Напрямки конкурса'!$B$20,IF(D1623='Напрямки конкурса'!$L$21,'Напрямки конкурса'!$B$21,IF(D1623='Напрямки конкурса'!$L$22,'Напрямки конкурса'!$B$22,IF(D1623='Напрямки конкурса'!$L$23,'Напрямки конкурса'!$B$23,IF(D1623='Напрямки конкурса'!$L$24,'Напрямки конкурса'!$B$24,IF(D1623='Напрямки конкурса'!$L$25,'Напрямки конкурса'!$B$25,IF(D1623='Напрямки конкурса'!$L$26,'Напрямки конкурса'!$B$26,IF(D1623='Напрямки конкурса'!$L$27,'Напрямки конкурса'!$B$27,IF(D1623='Напрямки конкурса'!$L$28,'Напрямки конкурса'!$B$28,"")))))))))))))))))))))))))))</f>
        <v/>
      </c>
      <c r="C1623" s="59" t="str">
        <f>IF(D1623='Напрямки конкурса'!$L$2,'Напрямки конкурса'!$K$2,IF(D1623='Напрямки конкурса'!$L$3,'Напрямки конкурса'!$K$3,IF(D1623='Напрямки конкурса'!$L$4,'Напрямки конкурса'!$K$4,IF(D1623='Напрямки конкурса'!$L$5,'Напрямки конкурса'!$K$5,IF(D1623='Напрямки конкурса'!$L$6,'Напрямки конкурса'!$K$6,IF(D1623='Напрямки конкурса'!$L$7,'Напрямки конкурса'!$K$7,IF(D1623='Напрямки конкурса'!$L$8,'Напрямки конкурса'!$K$8,IF(D1623='Напрямки конкурса'!$L$9,'Напрямки конкурса'!$K$9,IF(D1623='Напрямки конкурса'!$L$10,'Напрямки конкурса'!$K$10,IF(D1623='Напрямки конкурса'!$L$11,'Напрямки конкурса'!$K$11,IF(D1623='Напрямки конкурса'!$L$12,'Напрямки конкурса'!$K$12,IF(D1623='Напрямки конкурса'!$L$13,'Напрямки конкурса'!$K$13,IF(D1623='Напрямки конкурса'!$L$14,'Напрямки конкурса'!$K$14,IF(D1623='Напрямки конкурса'!$L$15,'Напрямки конкурса'!$K$15,IF(D1623='Напрямки конкурса'!$L$16,'Напрямки конкурса'!$K$16,IF(D1623='Напрямки конкурса'!$L$17,'Напрямки конкурса'!$K$17,IF(D1623='Напрямки конкурса'!$L$18,'Напрямки конкурса'!$K$18,IF(D1623='Напрямки конкурса'!$L$19,'Напрямки конкурса'!$K$19,IF(D1623='Напрямки конкурса'!$L$20,'Напрямки конкурса'!$K$20,IF(D1623='Напрямки конкурса'!$L$21,'Напрямки конкурса'!$K$21,IF(D1623='Напрямки конкурса'!$L$22,'Напрямки конкурса'!$K$22,IF(D1623='Напрямки конкурса'!$L$23,'Напрямки конкурса'!$K$23,IF(D1623='Напрямки конкурса'!$L$24,'Напрямки конкурса'!$K$24,IF(D1623='Напрямки конкурса'!$L$25,'Напрямки конкурса'!$K$25,IF(D1623='Напрямки конкурса'!$L$26,'Напрямки конкурса'!$K$26,IF(D1623='Напрямки конкурса'!$L$27,'Напрямки конкурса'!$K$27,IF(D1623='Напрямки конкурса'!$L$28,'Напрямки конкурса'!$K$28,"")))))))))))))))))))))))))))</f>
        <v/>
      </c>
      <c r="D1623" s="50"/>
      <c r="E1623" s="171"/>
      <c r="F1623" s="171"/>
      <c r="G1623" s="171"/>
      <c r="H1623" s="150" t="str">
        <f>IF(I1623='Категорія витрат'!$B$2,'Категорія витрат'!$A$2,IF(I1623='Категорія витрат'!$B$3,'Категорія витрат'!$A$3,IF(I1623='Категорія витрат'!$B$4,'Категорія витрат'!$A$4,IF(I1623='Категорія витрат'!$B$5,'Категорія витрат'!$A$5,IF(I1623='Категорія витрат'!$B$6,'Категорія витрат'!$A$6,IF(I1623='Категорія витрат'!$B$7,'Категорія витрат'!$A$7,IF(I1623='Категорія витрат'!$B$8,'Категорія витрат'!$A$8,IF(I1623='Категорія витрат'!$B$9,'Категорія витрат'!$A$9,IF(I1623='Категорія витрат'!$B$10,'Категорія витрат'!$A$10,IF(I1623='Категорія витрат'!$B$11,'Категорія витрат'!$A$11,IF(I1623='Категорія витрат'!$B$12,'Категорія витрат'!$A$12,IF(I1623='Категорія витрат'!$B$13,'Категорія витрат'!$A$13,IF(I1623='Категорія витрат'!$B$14,'Категорія витрат'!$A$14,IF(I1623='Категорія витрат'!$B$15,'Категорія витрат'!$A$15,IF(I1623='Категорія витрат'!$B$16,'Категорія витрат'!$A$16,IF(I1623='Категорія витрат'!$B$17,'Категорія витрат'!$A$17,IF(I1623='Категорія витрат'!$B$18,'Категорія витрат'!$A$18,IF(I1623='Категорія витрат'!$B$19,'Категорія витрат'!$A$19,IF(I1623='Категорія витрат'!$B$20,'Категорія витрат'!$A$20,IF(I1623='Категорія витрат'!$B$21,'Категорія витрат'!$A$21,IF(I1623='Категорія витрат'!$B$22,'Категорія витрат'!$A$22,IF(I1623='Категорія витрат'!$B$23,'Категорія витрат'!$A$23,IF(I1623='Категорія витрат'!$B$24,'Категорія витрат'!$A$24,IF(I1623='Категорія витрат'!$B$25,'Категорія витрат'!$A$25,IF(I1623='Категорія витрат'!$B$26,'Категорія витрат'!$A$26,IF(I1623='Категорія витрат'!$B$27,'Категорія витрат'!$A$27,IF(I1623='Категорія витрат'!$B$28,'Категорія витрат'!$A$28,IF(I1623='Категорія витрат'!$B$29,'Категорія витрат'!$A$29,IF(I1623='Категорія витрат'!$B$30,'Категорія витрат'!$A$30,"")))))))))))))))))))))))))))))</f>
        <v/>
      </c>
      <c r="I1623" s="174"/>
      <c r="J1623" s="173"/>
      <c r="K1623" s="176"/>
      <c r="L1623" s="87">
        <f t="shared" si="775"/>
        <v>0</v>
      </c>
      <c r="M1623" s="176"/>
      <c r="N1623" s="178"/>
      <c r="O1623" s="171"/>
      <c r="P1623" s="159">
        <f>IF(J1623='Категорія витрат'!$F$2,ROUND('Додаток 3._Бюджет детальний ПР'!O1623*0.3676,2),IF(J1623='Категорія витрат'!$F$3,ROUND('Додаток 3._Бюджет детальний ПР'!O1623*0.347,2),IF(J1623='Категорія витрат'!$F$4,ROUND('Додаток 3._Бюджет детальний ПР'!O1623*0.347,2),IF(J1623='Категорія витрат'!$F$7,ROUND('Додаток 3._Бюджет детальний ПР'!O1623*0.0841,2),0))))</f>
        <v>0</v>
      </c>
      <c r="Q1623" s="153">
        <f t="shared" si="750"/>
        <v>0</v>
      </c>
      <c r="R1623" s="181"/>
      <c r="S1623" s="181"/>
      <c r="T1623" s="181"/>
      <c r="U1623" s="181"/>
      <c r="V1623" s="181"/>
      <c r="W1623" s="181"/>
      <c r="X1623" s="181"/>
      <c r="Y1623" s="181"/>
      <c r="Z1623" s="181"/>
      <c r="AA1623" s="181"/>
      <c r="AB1623" s="181"/>
      <c r="AC1623" s="181"/>
      <c r="AD1623" s="48">
        <f t="shared" si="751"/>
        <v>0</v>
      </c>
      <c r="AE1623" s="48">
        <f t="shared" si="752"/>
        <v>0</v>
      </c>
      <c r="AF1623" s="48">
        <f t="shared" si="753"/>
        <v>0</v>
      </c>
      <c r="AG1623" s="48">
        <f t="shared" si="754"/>
        <v>0</v>
      </c>
      <c r="AH1623" s="48">
        <f t="shared" si="755"/>
        <v>0</v>
      </c>
      <c r="AI1623" s="48">
        <f t="shared" si="756"/>
        <v>0</v>
      </c>
      <c r="AJ1623" s="48">
        <f t="shared" si="757"/>
        <v>0</v>
      </c>
      <c r="AK1623" s="48">
        <f t="shared" si="758"/>
        <v>0</v>
      </c>
      <c r="AL1623" s="181"/>
      <c r="AM1623" s="181"/>
      <c r="AN1623" s="77"/>
      <c r="AO1623" s="176"/>
      <c r="AP1623" s="87">
        <f t="shared" si="776"/>
        <v>0</v>
      </c>
      <c r="AQ1623" s="176"/>
      <c r="AR1623" s="178"/>
      <c r="AS1623" s="171"/>
      <c r="AT1623" s="159">
        <f>IF(J1623='Категорія витрат'!$F$2,ROUND('Додаток 3._Бюджет детальний ПР'!AS1623*0.3676,2),IF(J1623='Категорія витрат'!$F$3,ROUND('Додаток 3._Бюджет детальний ПР'!AS1623*0.347,2),IF(J1623='Категорія витрат'!$F$4,ROUND('Додаток 3._Бюджет детальний ПР'!AS1623*0.347,2),IF(J1623='Категорія витрат'!$F$7,ROUND('Додаток 3._Бюджет детальний ПР'!AS1623*0.0841,2),0))))</f>
        <v>0</v>
      </c>
      <c r="AU1623" s="153">
        <f t="shared" si="777"/>
        <v>0</v>
      </c>
      <c r="AV1623" s="181"/>
      <c r="AW1623" s="181"/>
      <c r="AX1623" s="181"/>
      <c r="AY1623" s="181"/>
      <c r="AZ1623" s="181"/>
      <c r="BA1623" s="181"/>
      <c r="BB1623" s="181"/>
      <c r="BC1623" s="181"/>
      <c r="BD1623" s="181"/>
      <c r="BE1623" s="181"/>
      <c r="BF1623" s="181"/>
      <c r="BG1623" s="181"/>
      <c r="BH1623" s="48">
        <f t="shared" si="759"/>
        <v>0</v>
      </c>
      <c r="BI1623" s="48">
        <f t="shared" si="760"/>
        <v>0</v>
      </c>
      <c r="BJ1623" s="48">
        <f t="shared" si="761"/>
        <v>0</v>
      </c>
      <c r="BK1623" s="48">
        <f t="shared" si="762"/>
        <v>0</v>
      </c>
      <c r="BL1623" s="48">
        <f t="shared" si="763"/>
        <v>0</v>
      </c>
      <c r="BM1623" s="48">
        <f t="shared" si="764"/>
        <v>0</v>
      </c>
      <c r="BN1623" s="48">
        <f t="shared" si="765"/>
        <v>0</v>
      </c>
      <c r="BO1623" s="48">
        <f t="shared" si="766"/>
        <v>0</v>
      </c>
      <c r="BP1623" s="181"/>
      <c r="BQ1623" s="181"/>
      <c r="BR1623" s="191"/>
      <c r="BS1623" s="176"/>
      <c r="BT1623" s="87">
        <f t="shared" si="778"/>
        <v>0</v>
      </c>
      <c r="BU1623" s="176"/>
      <c r="BV1623" s="178"/>
      <c r="BW1623" s="171"/>
      <c r="BX1623" s="159">
        <f>IF(J1623='Категорія витрат'!$F$2,ROUND('Додаток 3._Бюджет детальний ПР'!BW1623*0.3676,2),IF(J1623='Категорія витрат'!$F$3,ROUND('Додаток 3._Бюджет детальний ПР'!BW1623*0.347,2),IF(J1623='Категорія витрат'!$F$4,ROUND('Додаток 3._Бюджет детальний ПР'!BW1623*0.347,2),IF(J1623='Категорія витрат'!$F$7,ROUND('Додаток 3._Бюджет детальний ПР'!BW1623*0.0841,2),0))))</f>
        <v>0</v>
      </c>
      <c r="BY1623" s="153">
        <f t="shared" si="779"/>
        <v>0</v>
      </c>
      <c r="BZ1623" s="181"/>
      <c r="CA1623" s="181"/>
      <c r="CB1623" s="181"/>
      <c r="CC1623" s="181"/>
      <c r="CD1623" s="181"/>
      <c r="CE1623" s="181"/>
      <c r="CF1623" s="181"/>
      <c r="CG1623" s="181"/>
      <c r="CH1623" s="181"/>
      <c r="CI1623" s="181"/>
      <c r="CJ1623" s="181"/>
      <c r="CK1623" s="181"/>
      <c r="CL1623" s="48">
        <f t="shared" si="767"/>
        <v>0</v>
      </c>
      <c r="CM1623" s="48">
        <f t="shared" si="768"/>
        <v>0</v>
      </c>
      <c r="CN1623" s="48">
        <f t="shared" si="769"/>
        <v>0</v>
      </c>
      <c r="CO1623" s="48">
        <f t="shared" si="770"/>
        <v>0</v>
      </c>
      <c r="CP1623" s="48">
        <f t="shared" si="771"/>
        <v>0</v>
      </c>
      <c r="CQ1623" s="48">
        <f t="shared" si="772"/>
        <v>0</v>
      </c>
      <c r="CR1623" s="48">
        <f t="shared" si="773"/>
        <v>0</v>
      </c>
      <c r="CS1623" s="48">
        <f t="shared" si="774"/>
        <v>0</v>
      </c>
      <c r="CT1623" s="181"/>
      <c r="CU1623" s="181"/>
    </row>
    <row r="1624" spans="1:99" ht="20.100000000000001" customHeight="1" x14ac:dyDescent="0.25">
      <c r="A1624" s="58">
        <v>1620</v>
      </c>
      <c r="B1624" s="58" t="str">
        <f>IF(D1624='Напрямки конкурса'!$L$2,'Напрямки конкурса'!$B$2,IF(D1624='Напрямки конкурса'!$L$3,'Напрямки конкурса'!$B$3,IF(D1624='Напрямки конкурса'!$L$4,'Напрямки конкурса'!$B$4,IF(D1624='Напрямки конкурса'!$L$5,'Напрямки конкурса'!$B$5,IF(D1624='Напрямки конкурса'!$L$6,'Напрямки конкурса'!$B$6,IF(D1624='Напрямки конкурса'!$L$7,'Напрямки конкурса'!$B$7,IF(D1624='Напрямки конкурса'!$L$8,'Напрямки конкурса'!$B$8,IF(D1624='Напрямки конкурса'!$L$9,'Напрямки конкурса'!$B$9,IF(D1624='Напрямки конкурса'!$L$10,'Напрямки конкурса'!$B$10,IF(D1624='Напрямки конкурса'!$L$11,'Напрямки конкурса'!$B$11,IF(D1624='Напрямки конкурса'!$L$12,'Напрямки конкурса'!$B$12,IF(D1624='Напрямки конкурса'!$L$13,'Напрямки конкурса'!$B$13,IF(D1624='Напрямки конкурса'!$L$14,'Напрямки конкурса'!$B$14,IF(D1624='Напрямки конкурса'!$L$15,'Напрямки конкурса'!$B$15,IF(D1624='Напрямки конкурса'!$L$16,'Напрямки конкурса'!$B$16,IF(D1624='Напрямки конкурса'!$L$17,'Напрямки конкурса'!$B$17,IF(D1624='Напрямки конкурса'!$L$18,'Напрямки конкурса'!$B$18,IF(D1624='Напрямки конкурса'!$L$19,'Напрямки конкурса'!$B$19,IF(D1624='Напрямки конкурса'!$L$20,'Напрямки конкурса'!$B$20,IF(D1624='Напрямки конкурса'!$L$21,'Напрямки конкурса'!$B$21,IF(D1624='Напрямки конкурса'!$L$22,'Напрямки конкурса'!$B$22,IF(D1624='Напрямки конкурса'!$L$23,'Напрямки конкурса'!$B$23,IF(D1624='Напрямки конкурса'!$L$24,'Напрямки конкурса'!$B$24,IF(D1624='Напрямки конкурса'!$L$25,'Напрямки конкурса'!$B$25,IF(D1624='Напрямки конкурса'!$L$26,'Напрямки конкурса'!$B$26,IF(D1624='Напрямки конкурса'!$L$27,'Напрямки конкурса'!$B$27,IF(D1624='Напрямки конкурса'!$L$28,'Напрямки конкурса'!$B$28,"")))))))))))))))))))))))))))</f>
        <v/>
      </c>
      <c r="C1624" s="59" t="str">
        <f>IF(D1624='Напрямки конкурса'!$L$2,'Напрямки конкурса'!$K$2,IF(D1624='Напрямки конкурса'!$L$3,'Напрямки конкурса'!$K$3,IF(D1624='Напрямки конкурса'!$L$4,'Напрямки конкурса'!$K$4,IF(D1624='Напрямки конкурса'!$L$5,'Напрямки конкурса'!$K$5,IF(D1624='Напрямки конкурса'!$L$6,'Напрямки конкурса'!$K$6,IF(D1624='Напрямки конкурса'!$L$7,'Напрямки конкурса'!$K$7,IF(D1624='Напрямки конкурса'!$L$8,'Напрямки конкурса'!$K$8,IF(D1624='Напрямки конкурса'!$L$9,'Напрямки конкурса'!$K$9,IF(D1624='Напрямки конкурса'!$L$10,'Напрямки конкурса'!$K$10,IF(D1624='Напрямки конкурса'!$L$11,'Напрямки конкурса'!$K$11,IF(D1624='Напрямки конкурса'!$L$12,'Напрямки конкурса'!$K$12,IF(D1624='Напрямки конкурса'!$L$13,'Напрямки конкурса'!$K$13,IF(D1624='Напрямки конкурса'!$L$14,'Напрямки конкурса'!$K$14,IF(D1624='Напрямки конкурса'!$L$15,'Напрямки конкурса'!$K$15,IF(D1624='Напрямки конкурса'!$L$16,'Напрямки конкурса'!$K$16,IF(D1624='Напрямки конкурса'!$L$17,'Напрямки конкурса'!$K$17,IF(D1624='Напрямки конкурса'!$L$18,'Напрямки конкурса'!$K$18,IF(D1624='Напрямки конкурса'!$L$19,'Напрямки конкурса'!$K$19,IF(D1624='Напрямки конкурса'!$L$20,'Напрямки конкурса'!$K$20,IF(D1624='Напрямки конкурса'!$L$21,'Напрямки конкурса'!$K$21,IF(D1624='Напрямки конкурса'!$L$22,'Напрямки конкурса'!$K$22,IF(D1624='Напрямки конкурса'!$L$23,'Напрямки конкурса'!$K$23,IF(D1624='Напрямки конкурса'!$L$24,'Напрямки конкурса'!$K$24,IF(D1624='Напрямки конкурса'!$L$25,'Напрямки конкурса'!$K$25,IF(D1624='Напрямки конкурса'!$L$26,'Напрямки конкурса'!$K$26,IF(D1624='Напрямки конкурса'!$L$27,'Напрямки конкурса'!$K$27,IF(D1624='Напрямки конкурса'!$L$28,'Напрямки конкурса'!$K$28,"")))))))))))))))))))))))))))</f>
        <v/>
      </c>
      <c r="D1624" s="50"/>
      <c r="E1624" s="171"/>
      <c r="F1624" s="171"/>
      <c r="G1624" s="171"/>
      <c r="H1624" s="150" t="str">
        <f>IF(I1624='Категорія витрат'!$B$2,'Категорія витрат'!$A$2,IF(I1624='Категорія витрат'!$B$3,'Категорія витрат'!$A$3,IF(I1624='Категорія витрат'!$B$4,'Категорія витрат'!$A$4,IF(I1624='Категорія витрат'!$B$5,'Категорія витрат'!$A$5,IF(I1624='Категорія витрат'!$B$6,'Категорія витрат'!$A$6,IF(I1624='Категорія витрат'!$B$7,'Категорія витрат'!$A$7,IF(I1624='Категорія витрат'!$B$8,'Категорія витрат'!$A$8,IF(I1624='Категорія витрат'!$B$9,'Категорія витрат'!$A$9,IF(I1624='Категорія витрат'!$B$10,'Категорія витрат'!$A$10,IF(I1624='Категорія витрат'!$B$11,'Категорія витрат'!$A$11,IF(I1624='Категорія витрат'!$B$12,'Категорія витрат'!$A$12,IF(I1624='Категорія витрат'!$B$13,'Категорія витрат'!$A$13,IF(I1624='Категорія витрат'!$B$14,'Категорія витрат'!$A$14,IF(I1624='Категорія витрат'!$B$15,'Категорія витрат'!$A$15,IF(I1624='Категорія витрат'!$B$16,'Категорія витрат'!$A$16,IF(I1624='Категорія витрат'!$B$17,'Категорія витрат'!$A$17,IF(I1624='Категорія витрат'!$B$18,'Категорія витрат'!$A$18,IF(I1624='Категорія витрат'!$B$19,'Категорія витрат'!$A$19,IF(I1624='Категорія витрат'!$B$20,'Категорія витрат'!$A$20,IF(I1624='Категорія витрат'!$B$21,'Категорія витрат'!$A$21,IF(I1624='Категорія витрат'!$B$22,'Категорія витрат'!$A$22,IF(I1624='Категорія витрат'!$B$23,'Категорія витрат'!$A$23,IF(I1624='Категорія витрат'!$B$24,'Категорія витрат'!$A$24,IF(I1624='Категорія витрат'!$B$25,'Категорія витрат'!$A$25,IF(I1624='Категорія витрат'!$B$26,'Категорія витрат'!$A$26,IF(I1624='Категорія витрат'!$B$27,'Категорія витрат'!$A$27,IF(I1624='Категорія витрат'!$B$28,'Категорія витрат'!$A$28,IF(I1624='Категорія витрат'!$B$29,'Категорія витрат'!$A$29,IF(I1624='Категорія витрат'!$B$30,'Категорія витрат'!$A$30,"")))))))))))))))))))))))))))))</f>
        <v/>
      </c>
      <c r="I1624" s="174"/>
      <c r="J1624" s="173"/>
      <c r="K1624" s="176"/>
      <c r="L1624" s="87">
        <f t="shared" si="775"/>
        <v>0</v>
      </c>
      <c r="M1624" s="176"/>
      <c r="N1624" s="178"/>
      <c r="O1624" s="171"/>
      <c r="P1624" s="159">
        <f>IF(J1624='Категорія витрат'!$F$2,ROUND('Додаток 3._Бюджет детальний ПР'!O1624*0.3676,2),IF(J1624='Категорія витрат'!$F$3,ROUND('Додаток 3._Бюджет детальний ПР'!O1624*0.347,2),IF(J1624='Категорія витрат'!$F$4,ROUND('Додаток 3._Бюджет детальний ПР'!O1624*0.347,2),IF(J1624='Категорія витрат'!$F$7,ROUND('Додаток 3._Бюджет детальний ПР'!O1624*0.0841,2),0))))</f>
        <v>0</v>
      </c>
      <c r="Q1624" s="153">
        <f t="shared" si="750"/>
        <v>0</v>
      </c>
      <c r="R1624" s="181"/>
      <c r="S1624" s="181"/>
      <c r="T1624" s="181"/>
      <c r="U1624" s="181"/>
      <c r="V1624" s="181"/>
      <c r="W1624" s="181"/>
      <c r="X1624" s="181"/>
      <c r="Y1624" s="181"/>
      <c r="Z1624" s="181"/>
      <c r="AA1624" s="181"/>
      <c r="AB1624" s="181"/>
      <c r="AC1624" s="181"/>
      <c r="AD1624" s="48">
        <f t="shared" si="751"/>
        <v>0</v>
      </c>
      <c r="AE1624" s="48">
        <f t="shared" si="752"/>
        <v>0</v>
      </c>
      <c r="AF1624" s="48">
        <f t="shared" si="753"/>
        <v>0</v>
      </c>
      <c r="AG1624" s="48">
        <f t="shared" si="754"/>
        <v>0</v>
      </c>
      <c r="AH1624" s="48">
        <f t="shared" si="755"/>
        <v>0</v>
      </c>
      <c r="AI1624" s="48">
        <f t="shared" si="756"/>
        <v>0</v>
      </c>
      <c r="AJ1624" s="48">
        <f t="shared" si="757"/>
        <v>0</v>
      </c>
      <c r="AK1624" s="48">
        <f t="shared" si="758"/>
        <v>0</v>
      </c>
      <c r="AL1624" s="181"/>
      <c r="AM1624" s="181"/>
      <c r="AN1624" s="77"/>
      <c r="AO1624" s="176"/>
      <c r="AP1624" s="87">
        <f t="shared" si="776"/>
        <v>0</v>
      </c>
      <c r="AQ1624" s="176"/>
      <c r="AR1624" s="178"/>
      <c r="AS1624" s="171"/>
      <c r="AT1624" s="159">
        <f>IF(J1624='Категорія витрат'!$F$2,ROUND('Додаток 3._Бюджет детальний ПР'!AS1624*0.3676,2),IF(J1624='Категорія витрат'!$F$3,ROUND('Додаток 3._Бюджет детальний ПР'!AS1624*0.347,2),IF(J1624='Категорія витрат'!$F$4,ROUND('Додаток 3._Бюджет детальний ПР'!AS1624*0.347,2),IF(J1624='Категорія витрат'!$F$7,ROUND('Додаток 3._Бюджет детальний ПР'!AS1624*0.0841,2),0))))</f>
        <v>0</v>
      </c>
      <c r="AU1624" s="153">
        <f t="shared" si="777"/>
        <v>0</v>
      </c>
      <c r="AV1624" s="181"/>
      <c r="AW1624" s="181"/>
      <c r="AX1624" s="181"/>
      <c r="AY1624" s="181"/>
      <c r="AZ1624" s="181"/>
      <c r="BA1624" s="181"/>
      <c r="BB1624" s="181"/>
      <c r="BC1624" s="181"/>
      <c r="BD1624" s="181"/>
      <c r="BE1624" s="181"/>
      <c r="BF1624" s="181"/>
      <c r="BG1624" s="181"/>
      <c r="BH1624" s="48">
        <f t="shared" si="759"/>
        <v>0</v>
      </c>
      <c r="BI1624" s="48">
        <f t="shared" si="760"/>
        <v>0</v>
      </c>
      <c r="BJ1624" s="48">
        <f t="shared" si="761"/>
        <v>0</v>
      </c>
      <c r="BK1624" s="48">
        <f t="shared" si="762"/>
        <v>0</v>
      </c>
      <c r="BL1624" s="48">
        <f t="shared" si="763"/>
        <v>0</v>
      </c>
      <c r="BM1624" s="48">
        <f t="shared" si="764"/>
        <v>0</v>
      </c>
      <c r="BN1624" s="48">
        <f t="shared" si="765"/>
        <v>0</v>
      </c>
      <c r="BO1624" s="48">
        <f t="shared" si="766"/>
        <v>0</v>
      </c>
      <c r="BP1624" s="181"/>
      <c r="BQ1624" s="181"/>
      <c r="BR1624" s="191"/>
      <c r="BS1624" s="176"/>
      <c r="BT1624" s="87">
        <f t="shared" si="778"/>
        <v>0</v>
      </c>
      <c r="BU1624" s="176"/>
      <c r="BV1624" s="178"/>
      <c r="BW1624" s="171"/>
      <c r="BX1624" s="159">
        <f>IF(J1624='Категорія витрат'!$F$2,ROUND('Додаток 3._Бюджет детальний ПР'!BW1624*0.3676,2),IF(J1624='Категорія витрат'!$F$3,ROUND('Додаток 3._Бюджет детальний ПР'!BW1624*0.347,2),IF(J1624='Категорія витрат'!$F$4,ROUND('Додаток 3._Бюджет детальний ПР'!BW1624*0.347,2),IF(J1624='Категорія витрат'!$F$7,ROUND('Додаток 3._Бюджет детальний ПР'!BW1624*0.0841,2),0))))</f>
        <v>0</v>
      </c>
      <c r="BY1624" s="153">
        <f t="shared" si="779"/>
        <v>0</v>
      </c>
      <c r="BZ1624" s="181"/>
      <c r="CA1624" s="181"/>
      <c r="CB1624" s="181"/>
      <c r="CC1624" s="181"/>
      <c r="CD1624" s="181"/>
      <c r="CE1624" s="181"/>
      <c r="CF1624" s="181"/>
      <c r="CG1624" s="181"/>
      <c r="CH1624" s="181"/>
      <c r="CI1624" s="181"/>
      <c r="CJ1624" s="181"/>
      <c r="CK1624" s="181"/>
      <c r="CL1624" s="48">
        <f t="shared" si="767"/>
        <v>0</v>
      </c>
      <c r="CM1624" s="48">
        <f t="shared" si="768"/>
        <v>0</v>
      </c>
      <c r="CN1624" s="48">
        <f t="shared" si="769"/>
        <v>0</v>
      </c>
      <c r="CO1624" s="48">
        <f t="shared" si="770"/>
        <v>0</v>
      </c>
      <c r="CP1624" s="48">
        <f t="shared" si="771"/>
        <v>0</v>
      </c>
      <c r="CQ1624" s="48">
        <f t="shared" si="772"/>
        <v>0</v>
      </c>
      <c r="CR1624" s="48">
        <f t="shared" si="773"/>
        <v>0</v>
      </c>
      <c r="CS1624" s="48">
        <f t="shared" si="774"/>
        <v>0</v>
      </c>
      <c r="CT1624" s="181"/>
      <c r="CU1624" s="181"/>
    </row>
    <row r="1625" spans="1:99" ht="20.100000000000001" customHeight="1" x14ac:dyDescent="0.25">
      <c r="A1625" s="58">
        <v>1621</v>
      </c>
      <c r="B1625" s="58" t="str">
        <f>IF(D1625='Напрямки конкурса'!$L$2,'Напрямки конкурса'!$B$2,IF(D1625='Напрямки конкурса'!$L$3,'Напрямки конкурса'!$B$3,IF(D1625='Напрямки конкурса'!$L$4,'Напрямки конкурса'!$B$4,IF(D1625='Напрямки конкурса'!$L$5,'Напрямки конкурса'!$B$5,IF(D1625='Напрямки конкурса'!$L$6,'Напрямки конкурса'!$B$6,IF(D1625='Напрямки конкурса'!$L$7,'Напрямки конкурса'!$B$7,IF(D1625='Напрямки конкурса'!$L$8,'Напрямки конкурса'!$B$8,IF(D1625='Напрямки конкурса'!$L$9,'Напрямки конкурса'!$B$9,IF(D1625='Напрямки конкурса'!$L$10,'Напрямки конкурса'!$B$10,IF(D1625='Напрямки конкурса'!$L$11,'Напрямки конкурса'!$B$11,IF(D1625='Напрямки конкурса'!$L$12,'Напрямки конкурса'!$B$12,IF(D1625='Напрямки конкурса'!$L$13,'Напрямки конкурса'!$B$13,IF(D1625='Напрямки конкурса'!$L$14,'Напрямки конкурса'!$B$14,IF(D1625='Напрямки конкурса'!$L$15,'Напрямки конкурса'!$B$15,IF(D1625='Напрямки конкурса'!$L$16,'Напрямки конкурса'!$B$16,IF(D1625='Напрямки конкурса'!$L$17,'Напрямки конкурса'!$B$17,IF(D1625='Напрямки конкурса'!$L$18,'Напрямки конкурса'!$B$18,IF(D1625='Напрямки конкурса'!$L$19,'Напрямки конкурса'!$B$19,IF(D1625='Напрямки конкурса'!$L$20,'Напрямки конкурса'!$B$20,IF(D1625='Напрямки конкурса'!$L$21,'Напрямки конкурса'!$B$21,IF(D1625='Напрямки конкурса'!$L$22,'Напрямки конкурса'!$B$22,IF(D1625='Напрямки конкурса'!$L$23,'Напрямки конкурса'!$B$23,IF(D1625='Напрямки конкурса'!$L$24,'Напрямки конкурса'!$B$24,IF(D1625='Напрямки конкурса'!$L$25,'Напрямки конкурса'!$B$25,IF(D1625='Напрямки конкурса'!$L$26,'Напрямки конкурса'!$B$26,IF(D1625='Напрямки конкурса'!$L$27,'Напрямки конкурса'!$B$27,IF(D1625='Напрямки конкурса'!$L$28,'Напрямки конкурса'!$B$28,"")))))))))))))))))))))))))))</f>
        <v/>
      </c>
      <c r="C1625" s="59" t="str">
        <f>IF(D1625='Напрямки конкурса'!$L$2,'Напрямки конкурса'!$K$2,IF(D1625='Напрямки конкурса'!$L$3,'Напрямки конкурса'!$K$3,IF(D1625='Напрямки конкурса'!$L$4,'Напрямки конкурса'!$K$4,IF(D1625='Напрямки конкурса'!$L$5,'Напрямки конкурса'!$K$5,IF(D1625='Напрямки конкурса'!$L$6,'Напрямки конкурса'!$K$6,IF(D1625='Напрямки конкурса'!$L$7,'Напрямки конкурса'!$K$7,IF(D1625='Напрямки конкурса'!$L$8,'Напрямки конкурса'!$K$8,IF(D1625='Напрямки конкурса'!$L$9,'Напрямки конкурса'!$K$9,IF(D1625='Напрямки конкурса'!$L$10,'Напрямки конкурса'!$K$10,IF(D1625='Напрямки конкурса'!$L$11,'Напрямки конкурса'!$K$11,IF(D1625='Напрямки конкурса'!$L$12,'Напрямки конкурса'!$K$12,IF(D1625='Напрямки конкурса'!$L$13,'Напрямки конкурса'!$K$13,IF(D1625='Напрямки конкурса'!$L$14,'Напрямки конкурса'!$K$14,IF(D1625='Напрямки конкурса'!$L$15,'Напрямки конкурса'!$K$15,IF(D1625='Напрямки конкурса'!$L$16,'Напрямки конкурса'!$K$16,IF(D1625='Напрямки конкурса'!$L$17,'Напрямки конкурса'!$K$17,IF(D1625='Напрямки конкурса'!$L$18,'Напрямки конкурса'!$K$18,IF(D1625='Напрямки конкурса'!$L$19,'Напрямки конкурса'!$K$19,IF(D1625='Напрямки конкурса'!$L$20,'Напрямки конкурса'!$K$20,IF(D1625='Напрямки конкурса'!$L$21,'Напрямки конкурса'!$K$21,IF(D1625='Напрямки конкурса'!$L$22,'Напрямки конкурса'!$K$22,IF(D1625='Напрямки конкурса'!$L$23,'Напрямки конкурса'!$K$23,IF(D1625='Напрямки конкурса'!$L$24,'Напрямки конкурса'!$K$24,IF(D1625='Напрямки конкурса'!$L$25,'Напрямки конкурса'!$K$25,IF(D1625='Напрямки конкурса'!$L$26,'Напрямки конкурса'!$K$26,IF(D1625='Напрямки конкурса'!$L$27,'Напрямки конкурса'!$K$27,IF(D1625='Напрямки конкурса'!$L$28,'Напрямки конкурса'!$K$28,"")))))))))))))))))))))))))))</f>
        <v/>
      </c>
      <c r="D1625" s="50"/>
      <c r="E1625" s="171"/>
      <c r="F1625" s="171"/>
      <c r="G1625" s="171"/>
      <c r="H1625" s="150" t="str">
        <f>IF(I1625='Категорія витрат'!$B$2,'Категорія витрат'!$A$2,IF(I1625='Категорія витрат'!$B$3,'Категорія витрат'!$A$3,IF(I1625='Категорія витрат'!$B$4,'Категорія витрат'!$A$4,IF(I1625='Категорія витрат'!$B$5,'Категорія витрат'!$A$5,IF(I1625='Категорія витрат'!$B$6,'Категорія витрат'!$A$6,IF(I1625='Категорія витрат'!$B$7,'Категорія витрат'!$A$7,IF(I1625='Категорія витрат'!$B$8,'Категорія витрат'!$A$8,IF(I1625='Категорія витрат'!$B$9,'Категорія витрат'!$A$9,IF(I1625='Категорія витрат'!$B$10,'Категорія витрат'!$A$10,IF(I1625='Категорія витрат'!$B$11,'Категорія витрат'!$A$11,IF(I1625='Категорія витрат'!$B$12,'Категорія витрат'!$A$12,IF(I1625='Категорія витрат'!$B$13,'Категорія витрат'!$A$13,IF(I1625='Категорія витрат'!$B$14,'Категорія витрат'!$A$14,IF(I1625='Категорія витрат'!$B$15,'Категорія витрат'!$A$15,IF(I1625='Категорія витрат'!$B$16,'Категорія витрат'!$A$16,IF(I1625='Категорія витрат'!$B$17,'Категорія витрат'!$A$17,IF(I1625='Категорія витрат'!$B$18,'Категорія витрат'!$A$18,IF(I1625='Категорія витрат'!$B$19,'Категорія витрат'!$A$19,IF(I1625='Категорія витрат'!$B$20,'Категорія витрат'!$A$20,IF(I1625='Категорія витрат'!$B$21,'Категорія витрат'!$A$21,IF(I1625='Категорія витрат'!$B$22,'Категорія витрат'!$A$22,IF(I1625='Категорія витрат'!$B$23,'Категорія витрат'!$A$23,IF(I1625='Категорія витрат'!$B$24,'Категорія витрат'!$A$24,IF(I1625='Категорія витрат'!$B$25,'Категорія витрат'!$A$25,IF(I1625='Категорія витрат'!$B$26,'Категорія витрат'!$A$26,IF(I1625='Категорія витрат'!$B$27,'Категорія витрат'!$A$27,IF(I1625='Категорія витрат'!$B$28,'Категорія витрат'!$A$28,IF(I1625='Категорія витрат'!$B$29,'Категорія витрат'!$A$29,IF(I1625='Категорія витрат'!$B$30,'Категорія витрат'!$A$30,"")))))))))))))))))))))))))))))</f>
        <v/>
      </c>
      <c r="I1625" s="174"/>
      <c r="J1625" s="173"/>
      <c r="K1625" s="176"/>
      <c r="L1625" s="87">
        <f t="shared" si="775"/>
        <v>0</v>
      </c>
      <c r="M1625" s="176"/>
      <c r="N1625" s="178"/>
      <c r="O1625" s="171"/>
      <c r="P1625" s="159">
        <f>IF(J1625='Категорія витрат'!$F$2,ROUND('Додаток 3._Бюджет детальний ПР'!O1625*0.3676,2),IF(J1625='Категорія витрат'!$F$3,ROUND('Додаток 3._Бюджет детальний ПР'!O1625*0.347,2),IF(J1625='Категорія витрат'!$F$4,ROUND('Додаток 3._Бюджет детальний ПР'!O1625*0.347,2),IF(J1625='Категорія витрат'!$F$7,ROUND('Додаток 3._Бюджет детальний ПР'!O1625*0.0841,2),0))))</f>
        <v>0</v>
      </c>
      <c r="Q1625" s="153">
        <f t="shared" si="750"/>
        <v>0</v>
      </c>
      <c r="R1625" s="181"/>
      <c r="S1625" s="181"/>
      <c r="T1625" s="181"/>
      <c r="U1625" s="181"/>
      <c r="V1625" s="181"/>
      <c r="W1625" s="181"/>
      <c r="X1625" s="181"/>
      <c r="Y1625" s="181"/>
      <c r="Z1625" s="181"/>
      <c r="AA1625" s="181"/>
      <c r="AB1625" s="181"/>
      <c r="AC1625" s="181"/>
      <c r="AD1625" s="48">
        <f t="shared" si="751"/>
        <v>0</v>
      </c>
      <c r="AE1625" s="48">
        <f t="shared" si="752"/>
        <v>0</v>
      </c>
      <c r="AF1625" s="48">
        <f t="shared" si="753"/>
        <v>0</v>
      </c>
      <c r="AG1625" s="48">
        <f t="shared" si="754"/>
        <v>0</v>
      </c>
      <c r="AH1625" s="48">
        <f t="shared" si="755"/>
        <v>0</v>
      </c>
      <c r="AI1625" s="48">
        <f t="shared" si="756"/>
        <v>0</v>
      </c>
      <c r="AJ1625" s="48">
        <f t="shared" si="757"/>
        <v>0</v>
      </c>
      <c r="AK1625" s="48">
        <f t="shared" si="758"/>
        <v>0</v>
      </c>
      <c r="AL1625" s="181"/>
      <c r="AM1625" s="181"/>
      <c r="AN1625" s="77"/>
      <c r="AO1625" s="176"/>
      <c r="AP1625" s="87">
        <f t="shared" si="776"/>
        <v>0</v>
      </c>
      <c r="AQ1625" s="176"/>
      <c r="AR1625" s="178"/>
      <c r="AS1625" s="171"/>
      <c r="AT1625" s="159">
        <f>IF(J1625='Категорія витрат'!$F$2,ROUND('Додаток 3._Бюджет детальний ПР'!AS1625*0.3676,2),IF(J1625='Категорія витрат'!$F$3,ROUND('Додаток 3._Бюджет детальний ПР'!AS1625*0.347,2),IF(J1625='Категорія витрат'!$F$4,ROUND('Додаток 3._Бюджет детальний ПР'!AS1625*0.347,2),IF(J1625='Категорія витрат'!$F$7,ROUND('Додаток 3._Бюджет детальний ПР'!AS1625*0.0841,2),0))))</f>
        <v>0</v>
      </c>
      <c r="AU1625" s="153">
        <f t="shared" si="777"/>
        <v>0</v>
      </c>
      <c r="AV1625" s="181"/>
      <c r="AW1625" s="181"/>
      <c r="AX1625" s="181"/>
      <c r="AY1625" s="181"/>
      <c r="AZ1625" s="181"/>
      <c r="BA1625" s="181"/>
      <c r="BB1625" s="181"/>
      <c r="BC1625" s="181"/>
      <c r="BD1625" s="181"/>
      <c r="BE1625" s="181"/>
      <c r="BF1625" s="181"/>
      <c r="BG1625" s="181"/>
      <c r="BH1625" s="48">
        <f t="shared" si="759"/>
        <v>0</v>
      </c>
      <c r="BI1625" s="48">
        <f t="shared" si="760"/>
        <v>0</v>
      </c>
      <c r="BJ1625" s="48">
        <f t="shared" si="761"/>
        <v>0</v>
      </c>
      <c r="BK1625" s="48">
        <f t="shared" si="762"/>
        <v>0</v>
      </c>
      <c r="BL1625" s="48">
        <f t="shared" si="763"/>
        <v>0</v>
      </c>
      <c r="BM1625" s="48">
        <f t="shared" si="764"/>
        <v>0</v>
      </c>
      <c r="BN1625" s="48">
        <f t="shared" si="765"/>
        <v>0</v>
      </c>
      <c r="BO1625" s="48">
        <f t="shared" si="766"/>
        <v>0</v>
      </c>
      <c r="BP1625" s="181"/>
      <c r="BQ1625" s="181"/>
      <c r="BR1625" s="191"/>
      <c r="BS1625" s="176"/>
      <c r="BT1625" s="87">
        <f t="shared" si="778"/>
        <v>0</v>
      </c>
      <c r="BU1625" s="176"/>
      <c r="BV1625" s="178"/>
      <c r="BW1625" s="171"/>
      <c r="BX1625" s="159">
        <f>IF(J1625='Категорія витрат'!$F$2,ROUND('Додаток 3._Бюджет детальний ПР'!BW1625*0.3676,2),IF(J1625='Категорія витрат'!$F$3,ROUND('Додаток 3._Бюджет детальний ПР'!BW1625*0.347,2),IF(J1625='Категорія витрат'!$F$4,ROUND('Додаток 3._Бюджет детальний ПР'!BW1625*0.347,2),IF(J1625='Категорія витрат'!$F$7,ROUND('Додаток 3._Бюджет детальний ПР'!BW1625*0.0841,2),0))))</f>
        <v>0</v>
      </c>
      <c r="BY1625" s="153">
        <f t="shared" si="779"/>
        <v>0</v>
      </c>
      <c r="BZ1625" s="181"/>
      <c r="CA1625" s="181"/>
      <c r="CB1625" s="181"/>
      <c r="CC1625" s="181"/>
      <c r="CD1625" s="181"/>
      <c r="CE1625" s="181"/>
      <c r="CF1625" s="181"/>
      <c r="CG1625" s="181"/>
      <c r="CH1625" s="181"/>
      <c r="CI1625" s="181"/>
      <c r="CJ1625" s="181"/>
      <c r="CK1625" s="181"/>
      <c r="CL1625" s="48">
        <f t="shared" si="767"/>
        <v>0</v>
      </c>
      <c r="CM1625" s="48">
        <f t="shared" si="768"/>
        <v>0</v>
      </c>
      <c r="CN1625" s="48">
        <f t="shared" si="769"/>
        <v>0</v>
      </c>
      <c r="CO1625" s="48">
        <f t="shared" si="770"/>
        <v>0</v>
      </c>
      <c r="CP1625" s="48">
        <f t="shared" si="771"/>
        <v>0</v>
      </c>
      <c r="CQ1625" s="48">
        <f t="shared" si="772"/>
        <v>0</v>
      </c>
      <c r="CR1625" s="48">
        <f t="shared" si="773"/>
        <v>0</v>
      </c>
      <c r="CS1625" s="48">
        <f t="shared" si="774"/>
        <v>0</v>
      </c>
      <c r="CT1625" s="181"/>
      <c r="CU1625" s="181"/>
    </row>
    <row r="1626" spans="1:99" ht="20.100000000000001" customHeight="1" x14ac:dyDescent="0.25">
      <c r="A1626" s="58">
        <v>1622</v>
      </c>
      <c r="B1626" s="58" t="str">
        <f>IF(D1626='Напрямки конкурса'!$L$2,'Напрямки конкурса'!$B$2,IF(D1626='Напрямки конкурса'!$L$3,'Напрямки конкурса'!$B$3,IF(D1626='Напрямки конкурса'!$L$4,'Напрямки конкурса'!$B$4,IF(D1626='Напрямки конкурса'!$L$5,'Напрямки конкурса'!$B$5,IF(D1626='Напрямки конкурса'!$L$6,'Напрямки конкурса'!$B$6,IF(D1626='Напрямки конкурса'!$L$7,'Напрямки конкурса'!$B$7,IF(D1626='Напрямки конкурса'!$L$8,'Напрямки конкурса'!$B$8,IF(D1626='Напрямки конкурса'!$L$9,'Напрямки конкурса'!$B$9,IF(D1626='Напрямки конкурса'!$L$10,'Напрямки конкурса'!$B$10,IF(D1626='Напрямки конкурса'!$L$11,'Напрямки конкурса'!$B$11,IF(D1626='Напрямки конкурса'!$L$12,'Напрямки конкурса'!$B$12,IF(D1626='Напрямки конкурса'!$L$13,'Напрямки конкурса'!$B$13,IF(D1626='Напрямки конкурса'!$L$14,'Напрямки конкурса'!$B$14,IF(D1626='Напрямки конкурса'!$L$15,'Напрямки конкурса'!$B$15,IF(D1626='Напрямки конкурса'!$L$16,'Напрямки конкурса'!$B$16,IF(D1626='Напрямки конкурса'!$L$17,'Напрямки конкурса'!$B$17,IF(D1626='Напрямки конкурса'!$L$18,'Напрямки конкурса'!$B$18,IF(D1626='Напрямки конкурса'!$L$19,'Напрямки конкурса'!$B$19,IF(D1626='Напрямки конкурса'!$L$20,'Напрямки конкурса'!$B$20,IF(D1626='Напрямки конкурса'!$L$21,'Напрямки конкурса'!$B$21,IF(D1626='Напрямки конкурса'!$L$22,'Напрямки конкурса'!$B$22,IF(D1626='Напрямки конкурса'!$L$23,'Напрямки конкурса'!$B$23,IF(D1626='Напрямки конкурса'!$L$24,'Напрямки конкурса'!$B$24,IF(D1626='Напрямки конкурса'!$L$25,'Напрямки конкурса'!$B$25,IF(D1626='Напрямки конкурса'!$L$26,'Напрямки конкурса'!$B$26,IF(D1626='Напрямки конкурса'!$L$27,'Напрямки конкурса'!$B$27,IF(D1626='Напрямки конкурса'!$L$28,'Напрямки конкурса'!$B$28,"")))))))))))))))))))))))))))</f>
        <v/>
      </c>
      <c r="C1626" s="59" t="str">
        <f>IF(D1626='Напрямки конкурса'!$L$2,'Напрямки конкурса'!$K$2,IF(D1626='Напрямки конкурса'!$L$3,'Напрямки конкурса'!$K$3,IF(D1626='Напрямки конкурса'!$L$4,'Напрямки конкурса'!$K$4,IF(D1626='Напрямки конкурса'!$L$5,'Напрямки конкурса'!$K$5,IF(D1626='Напрямки конкурса'!$L$6,'Напрямки конкурса'!$K$6,IF(D1626='Напрямки конкурса'!$L$7,'Напрямки конкурса'!$K$7,IF(D1626='Напрямки конкурса'!$L$8,'Напрямки конкурса'!$K$8,IF(D1626='Напрямки конкурса'!$L$9,'Напрямки конкурса'!$K$9,IF(D1626='Напрямки конкурса'!$L$10,'Напрямки конкурса'!$K$10,IF(D1626='Напрямки конкурса'!$L$11,'Напрямки конкурса'!$K$11,IF(D1626='Напрямки конкурса'!$L$12,'Напрямки конкурса'!$K$12,IF(D1626='Напрямки конкурса'!$L$13,'Напрямки конкурса'!$K$13,IF(D1626='Напрямки конкурса'!$L$14,'Напрямки конкурса'!$K$14,IF(D1626='Напрямки конкурса'!$L$15,'Напрямки конкурса'!$K$15,IF(D1626='Напрямки конкурса'!$L$16,'Напрямки конкурса'!$K$16,IF(D1626='Напрямки конкурса'!$L$17,'Напрямки конкурса'!$K$17,IF(D1626='Напрямки конкурса'!$L$18,'Напрямки конкурса'!$K$18,IF(D1626='Напрямки конкурса'!$L$19,'Напрямки конкурса'!$K$19,IF(D1626='Напрямки конкурса'!$L$20,'Напрямки конкурса'!$K$20,IF(D1626='Напрямки конкурса'!$L$21,'Напрямки конкурса'!$K$21,IF(D1626='Напрямки конкурса'!$L$22,'Напрямки конкурса'!$K$22,IF(D1626='Напрямки конкурса'!$L$23,'Напрямки конкурса'!$K$23,IF(D1626='Напрямки конкурса'!$L$24,'Напрямки конкурса'!$K$24,IF(D1626='Напрямки конкурса'!$L$25,'Напрямки конкурса'!$K$25,IF(D1626='Напрямки конкурса'!$L$26,'Напрямки конкурса'!$K$26,IF(D1626='Напрямки конкурса'!$L$27,'Напрямки конкурса'!$K$27,IF(D1626='Напрямки конкурса'!$L$28,'Напрямки конкурса'!$K$28,"")))))))))))))))))))))))))))</f>
        <v/>
      </c>
      <c r="D1626" s="50"/>
      <c r="E1626" s="171"/>
      <c r="F1626" s="171"/>
      <c r="G1626" s="171"/>
      <c r="H1626" s="150" t="str">
        <f>IF(I1626='Категорія витрат'!$B$2,'Категорія витрат'!$A$2,IF(I1626='Категорія витрат'!$B$3,'Категорія витрат'!$A$3,IF(I1626='Категорія витрат'!$B$4,'Категорія витрат'!$A$4,IF(I1626='Категорія витрат'!$B$5,'Категорія витрат'!$A$5,IF(I1626='Категорія витрат'!$B$6,'Категорія витрат'!$A$6,IF(I1626='Категорія витрат'!$B$7,'Категорія витрат'!$A$7,IF(I1626='Категорія витрат'!$B$8,'Категорія витрат'!$A$8,IF(I1626='Категорія витрат'!$B$9,'Категорія витрат'!$A$9,IF(I1626='Категорія витрат'!$B$10,'Категорія витрат'!$A$10,IF(I1626='Категорія витрат'!$B$11,'Категорія витрат'!$A$11,IF(I1626='Категорія витрат'!$B$12,'Категорія витрат'!$A$12,IF(I1626='Категорія витрат'!$B$13,'Категорія витрат'!$A$13,IF(I1626='Категорія витрат'!$B$14,'Категорія витрат'!$A$14,IF(I1626='Категорія витрат'!$B$15,'Категорія витрат'!$A$15,IF(I1626='Категорія витрат'!$B$16,'Категорія витрат'!$A$16,IF(I1626='Категорія витрат'!$B$17,'Категорія витрат'!$A$17,IF(I1626='Категорія витрат'!$B$18,'Категорія витрат'!$A$18,IF(I1626='Категорія витрат'!$B$19,'Категорія витрат'!$A$19,IF(I1626='Категорія витрат'!$B$20,'Категорія витрат'!$A$20,IF(I1626='Категорія витрат'!$B$21,'Категорія витрат'!$A$21,IF(I1626='Категорія витрат'!$B$22,'Категорія витрат'!$A$22,IF(I1626='Категорія витрат'!$B$23,'Категорія витрат'!$A$23,IF(I1626='Категорія витрат'!$B$24,'Категорія витрат'!$A$24,IF(I1626='Категорія витрат'!$B$25,'Категорія витрат'!$A$25,IF(I1626='Категорія витрат'!$B$26,'Категорія витрат'!$A$26,IF(I1626='Категорія витрат'!$B$27,'Категорія витрат'!$A$27,IF(I1626='Категорія витрат'!$B$28,'Категорія витрат'!$A$28,IF(I1626='Категорія витрат'!$B$29,'Категорія витрат'!$A$29,IF(I1626='Категорія витрат'!$B$30,'Категорія витрат'!$A$30,"")))))))))))))))))))))))))))))</f>
        <v/>
      </c>
      <c r="I1626" s="174"/>
      <c r="J1626" s="173"/>
      <c r="K1626" s="176"/>
      <c r="L1626" s="87">
        <f t="shared" si="775"/>
        <v>0</v>
      </c>
      <c r="M1626" s="176"/>
      <c r="N1626" s="178"/>
      <c r="O1626" s="171"/>
      <c r="P1626" s="159">
        <f>IF(J1626='Категорія витрат'!$F$2,ROUND('Додаток 3._Бюджет детальний ПР'!O1626*0.3676,2),IF(J1626='Категорія витрат'!$F$3,ROUND('Додаток 3._Бюджет детальний ПР'!O1626*0.347,2),IF(J1626='Категорія витрат'!$F$4,ROUND('Додаток 3._Бюджет детальний ПР'!O1626*0.347,2),IF(J1626='Категорія витрат'!$F$7,ROUND('Додаток 3._Бюджет детальний ПР'!O1626*0.0841,2),0))))</f>
        <v>0</v>
      </c>
      <c r="Q1626" s="153">
        <f t="shared" si="750"/>
        <v>0</v>
      </c>
      <c r="R1626" s="181"/>
      <c r="S1626" s="181"/>
      <c r="T1626" s="181"/>
      <c r="U1626" s="181"/>
      <c r="V1626" s="181"/>
      <c r="W1626" s="181"/>
      <c r="X1626" s="181"/>
      <c r="Y1626" s="181"/>
      <c r="Z1626" s="181"/>
      <c r="AA1626" s="181"/>
      <c r="AB1626" s="181"/>
      <c r="AC1626" s="181"/>
      <c r="AD1626" s="48">
        <f t="shared" si="751"/>
        <v>0</v>
      </c>
      <c r="AE1626" s="48">
        <f t="shared" si="752"/>
        <v>0</v>
      </c>
      <c r="AF1626" s="48">
        <f t="shared" si="753"/>
        <v>0</v>
      </c>
      <c r="AG1626" s="48">
        <f t="shared" si="754"/>
        <v>0</v>
      </c>
      <c r="AH1626" s="48">
        <f t="shared" si="755"/>
        <v>0</v>
      </c>
      <c r="AI1626" s="48">
        <f t="shared" si="756"/>
        <v>0</v>
      </c>
      <c r="AJ1626" s="48">
        <f t="shared" si="757"/>
        <v>0</v>
      </c>
      <c r="AK1626" s="48">
        <f t="shared" si="758"/>
        <v>0</v>
      </c>
      <c r="AL1626" s="181"/>
      <c r="AM1626" s="181"/>
      <c r="AN1626" s="77"/>
      <c r="AO1626" s="176"/>
      <c r="AP1626" s="87">
        <f t="shared" si="776"/>
        <v>0</v>
      </c>
      <c r="AQ1626" s="176"/>
      <c r="AR1626" s="178"/>
      <c r="AS1626" s="171"/>
      <c r="AT1626" s="159">
        <f>IF(J1626='Категорія витрат'!$F$2,ROUND('Додаток 3._Бюджет детальний ПР'!AS1626*0.3676,2),IF(J1626='Категорія витрат'!$F$3,ROUND('Додаток 3._Бюджет детальний ПР'!AS1626*0.347,2),IF(J1626='Категорія витрат'!$F$4,ROUND('Додаток 3._Бюджет детальний ПР'!AS1626*0.347,2),IF(J1626='Категорія витрат'!$F$7,ROUND('Додаток 3._Бюджет детальний ПР'!AS1626*0.0841,2),0))))</f>
        <v>0</v>
      </c>
      <c r="AU1626" s="153">
        <f t="shared" si="777"/>
        <v>0</v>
      </c>
      <c r="AV1626" s="181"/>
      <c r="AW1626" s="181"/>
      <c r="AX1626" s="181"/>
      <c r="AY1626" s="181"/>
      <c r="AZ1626" s="181"/>
      <c r="BA1626" s="181"/>
      <c r="BB1626" s="181"/>
      <c r="BC1626" s="181"/>
      <c r="BD1626" s="181"/>
      <c r="BE1626" s="181"/>
      <c r="BF1626" s="181"/>
      <c r="BG1626" s="181"/>
      <c r="BH1626" s="48">
        <f t="shared" si="759"/>
        <v>0</v>
      </c>
      <c r="BI1626" s="48">
        <f t="shared" si="760"/>
        <v>0</v>
      </c>
      <c r="BJ1626" s="48">
        <f t="shared" si="761"/>
        <v>0</v>
      </c>
      <c r="BK1626" s="48">
        <f t="shared" si="762"/>
        <v>0</v>
      </c>
      <c r="BL1626" s="48">
        <f t="shared" si="763"/>
        <v>0</v>
      </c>
      <c r="BM1626" s="48">
        <f t="shared" si="764"/>
        <v>0</v>
      </c>
      <c r="BN1626" s="48">
        <f t="shared" si="765"/>
        <v>0</v>
      </c>
      <c r="BO1626" s="48">
        <f t="shared" si="766"/>
        <v>0</v>
      </c>
      <c r="BP1626" s="181"/>
      <c r="BQ1626" s="181"/>
      <c r="BR1626" s="191"/>
      <c r="BS1626" s="176"/>
      <c r="BT1626" s="87">
        <f t="shared" si="778"/>
        <v>0</v>
      </c>
      <c r="BU1626" s="176"/>
      <c r="BV1626" s="178"/>
      <c r="BW1626" s="171"/>
      <c r="BX1626" s="159">
        <f>IF(J1626='Категорія витрат'!$F$2,ROUND('Додаток 3._Бюджет детальний ПР'!BW1626*0.3676,2),IF(J1626='Категорія витрат'!$F$3,ROUND('Додаток 3._Бюджет детальний ПР'!BW1626*0.347,2),IF(J1626='Категорія витрат'!$F$4,ROUND('Додаток 3._Бюджет детальний ПР'!BW1626*0.347,2),IF(J1626='Категорія витрат'!$F$7,ROUND('Додаток 3._Бюджет детальний ПР'!BW1626*0.0841,2),0))))</f>
        <v>0</v>
      </c>
      <c r="BY1626" s="153">
        <f t="shared" si="779"/>
        <v>0</v>
      </c>
      <c r="BZ1626" s="181"/>
      <c r="CA1626" s="181"/>
      <c r="CB1626" s="181"/>
      <c r="CC1626" s="181"/>
      <c r="CD1626" s="181"/>
      <c r="CE1626" s="181"/>
      <c r="CF1626" s="181"/>
      <c r="CG1626" s="181"/>
      <c r="CH1626" s="181"/>
      <c r="CI1626" s="181"/>
      <c r="CJ1626" s="181"/>
      <c r="CK1626" s="181"/>
      <c r="CL1626" s="48">
        <f t="shared" si="767"/>
        <v>0</v>
      </c>
      <c r="CM1626" s="48">
        <f t="shared" si="768"/>
        <v>0</v>
      </c>
      <c r="CN1626" s="48">
        <f t="shared" si="769"/>
        <v>0</v>
      </c>
      <c r="CO1626" s="48">
        <f t="shared" si="770"/>
        <v>0</v>
      </c>
      <c r="CP1626" s="48">
        <f t="shared" si="771"/>
        <v>0</v>
      </c>
      <c r="CQ1626" s="48">
        <f t="shared" si="772"/>
        <v>0</v>
      </c>
      <c r="CR1626" s="48">
        <f t="shared" si="773"/>
        <v>0</v>
      </c>
      <c r="CS1626" s="48">
        <f t="shared" si="774"/>
        <v>0</v>
      </c>
      <c r="CT1626" s="181"/>
      <c r="CU1626" s="181"/>
    </row>
    <row r="1627" spans="1:99" ht="20.100000000000001" customHeight="1" x14ac:dyDescent="0.25">
      <c r="A1627" s="58">
        <v>1623</v>
      </c>
      <c r="B1627" s="58" t="str">
        <f>IF(D1627='Напрямки конкурса'!$L$2,'Напрямки конкурса'!$B$2,IF(D1627='Напрямки конкурса'!$L$3,'Напрямки конкурса'!$B$3,IF(D1627='Напрямки конкурса'!$L$4,'Напрямки конкурса'!$B$4,IF(D1627='Напрямки конкурса'!$L$5,'Напрямки конкурса'!$B$5,IF(D1627='Напрямки конкурса'!$L$6,'Напрямки конкурса'!$B$6,IF(D1627='Напрямки конкурса'!$L$7,'Напрямки конкурса'!$B$7,IF(D1627='Напрямки конкурса'!$L$8,'Напрямки конкурса'!$B$8,IF(D1627='Напрямки конкурса'!$L$9,'Напрямки конкурса'!$B$9,IF(D1627='Напрямки конкурса'!$L$10,'Напрямки конкурса'!$B$10,IF(D1627='Напрямки конкурса'!$L$11,'Напрямки конкурса'!$B$11,IF(D1627='Напрямки конкурса'!$L$12,'Напрямки конкурса'!$B$12,IF(D1627='Напрямки конкурса'!$L$13,'Напрямки конкурса'!$B$13,IF(D1627='Напрямки конкурса'!$L$14,'Напрямки конкурса'!$B$14,IF(D1627='Напрямки конкурса'!$L$15,'Напрямки конкурса'!$B$15,IF(D1627='Напрямки конкурса'!$L$16,'Напрямки конкурса'!$B$16,IF(D1627='Напрямки конкурса'!$L$17,'Напрямки конкурса'!$B$17,IF(D1627='Напрямки конкурса'!$L$18,'Напрямки конкурса'!$B$18,IF(D1627='Напрямки конкурса'!$L$19,'Напрямки конкурса'!$B$19,IF(D1627='Напрямки конкурса'!$L$20,'Напрямки конкурса'!$B$20,IF(D1627='Напрямки конкурса'!$L$21,'Напрямки конкурса'!$B$21,IF(D1627='Напрямки конкурса'!$L$22,'Напрямки конкурса'!$B$22,IF(D1627='Напрямки конкурса'!$L$23,'Напрямки конкурса'!$B$23,IF(D1627='Напрямки конкурса'!$L$24,'Напрямки конкурса'!$B$24,IF(D1627='Напрямки конкурса'!$L$25,'Напрямки конкурса'!$B$25,IF(D1627='Напрямки конкурса'!$L$26,'Напрямки конкурса'!$B$26,IF(D1627='Напрямки конкурса'!$L$27,'Напрямки конкурса'!$B$27,IF(D1627='Напрямки конкурса'!$L$28,'Напрямки конкурса'!$B$28,"")))))))))))))))))))))))))))</f>
        <v/>
      </c>
      <c r="C1627" s="59" t="str">
        <f>IF(D1627='Напрямки конкурса'!$L$2,'Напрямки конкурса'!$K$2,IF(D1627='Напрямки конкурса'!$L$3,'Напрямки конкурса'!$K$3,IF(D1627='Напрямки конкурса'!$L$4,'Напрямки конкурса'!$K$4,IF(D1627='Напрямки конкурса'!$L$5,'Напрямки конкурса'!$K$5,IF(D1627='Напрямки конкурса'!$L$6,'Напрямки конкурса'!$K$6,IF(D1627='Напрямки конкурса'!$L$7,'Напрямки конкурса'!$K$7,IF(D1627='Напрямки конкурса'!$L$8,'Напрямки конкурса'!$K$8,IF(D1627='Напрямки конкурса'!$L$9,'Напрямки конкурса'!$K$9,IF(D1627='Напрямки конкурса'!$L$10,'Напрямки конкурса'!$K$10,IF(D1627='Напрямки конкурса'!$L$11,'Напрямки конкурса'!$K$11,IF(D1627='Напрямки конкурса'!$L$12,'Напрямки конкурса'!$K$12,IF(D1627='Напрямки конкурса'!$L$13,'Напрямки конкурса'!$K$13,IF(D1627='Напрямки конкурса'!$L$14,'Напрямки конкурса'!$K$14,IF(D1627='Напрямки конкурса'!$L$15,'Напрямки конкурса'!$K$15,IF(D1627='Напрямки конкурса'!$L$16,'Напрямки конкурса'!$K$16,IF(D1627='Напрямки конкурса'!$L$17,'Напрямки конкурса'!$K$17,IF(D1627='Напрямки конкурса'!$L$18,'Напрямки конкурса'!$K$18,IF(D1627='Напрямки конкурса'!$L$19,'Напрямки конкурса'!$K$19,IF(D1627='Напрямки конкурса'!$L$20,'Напрямки конкурса'!$K$20,IF(D1627='Напрямки конкурса'!$L$21,'Напрямки конкурса'!$K$21,IF(D1627='Напрямки конкурса'!$L$22,'Напрямки конкурса'!$K$22,IF(D1627='Напрямки конкурса'!$L$23,'Напрямки конкурса'!$K$23,IF(D1627='Напрямки конкурса'!$L$24,'Напрямки конкурса'!$K$24,IF(D1627='Напрямки конкурса'!$L$25,'Напрямки конкурса'!$K$25,IF(D1627='Напрямки конкурса'!$L$26,'Напрямки конкурса'!$K$26,IF(D1627='Напрямки конкурса'!$L$27,'Напрямки конкурса'!$K$27,IF(D1627='Напрямки конкурса'!$L$28,'Напрямки конкурса'!$K$28,"")))))))))))))))))))))))))))</f>
        <v/>
      </c>
      <c r="D1627" s="50"/>
      <c r="E1627" s="171"/>
      <c r="F1627" s="171"/>
      <c r="G1627" s="171"/>
      <c r="H1627" s="150" t="str">
        <f>IF(I1627='Категорія витрат'!$B$2,'Категорія витрат'!$A$2,IF(I1627='Категорія витрат'!$B$3,'Категорія витрат'!$A$3,IF(I1627='Категорія витрат'!$B$4,'Категорія витрат'!$A$4,IF(I1627='Категорія витрат'!$B$5,'Категорія витрат'!$A$5,IF(I1627='Категорія витрат'!$B$6,'Категорія витрат'!$A$6,IF(I1627='Категорія витрат'!$B$7,'Категорія витрат'!$A$7,IF(I1627='Категорія витрат'!$B$8,'Категорія витрат'!$A$8,IF(I1627='Категорія витрат'!$B$9,'Категорія витрат'!$A$9,IF(I1627='Категорія витрат'!$B$10,'Категорія витрат'!$A$10,IF(I1627='Категорія витрат'!$B$11,'Категорія витрат'!$A$11,IF(I1627='Категорія витрат'!$B$12,'Категорія витрат'!$A$12,IF(I1627='Категорія витрат'!$B$13,'Категорія витрат'!$A$13,IF(I1627='Категорія витрат'!$B$14,'Категорія витрат'!$A$14,IF(I1627='Категорія витрат'!$B$15,'Категорія витрат'!$A$15,IF(I1627='Категорія витрат'!$B$16,'Категорія витрат'!$A$16,IF(I1627='Категорія витрат'!$B$17,'Категорія витрат'!$A$17,IF(I1627='Категорія витрат'!$B$18,'Категорія витрат'!$A$18,IF(I1627='Категорія витрат'!$B$19,'Категорія витрат'!$A$19,IF(I1627='Категорія витрат'!$B$20,'Категорія витрат'!$A$20,IF(I1627='Категорія витрат'!$B$21,'Категорія витрат'!$A$21,IF(I1627='Категорія витрат'!$B$22,'Категорія витрат'!$A$22,IF(I1627='Категорія витрат'!$B$23,'Категорія витрат'!$A$23,IF(I1627='Категорія витрат'!$B$24,'Категорія витрат'!$A$24,IF(I1627='Категорія витрат'!$B$25,'Категорія витрат'!$A$25,IF(I1627='Категорія витрат'!$B$26,'Категорія витрат'!$A$26,IF(I1627='Категорія витрат'!$B$27,'Категорія витрат'!$A$27,IF(I1627='Категорія витрат'!$B$28,'Категорія витрат'!$A$28,IF(I1627='Категорія витрат'!$B$29,'Категорія витрат'!$A$29,IF(I1627='Категорія витрат'!$B$30,'Категорія витрат'!$A$30,"")))))))))))))))))))))))))))))</f>
        <v/>
      </c>
      <c r="I1627" s="174"/>
      <c r="J1627" s="173"/>
      <c r="K1627" s="176"/>
      <c r="L1627" s="87">
        <f t="shared" si="775"/>
        <v>0</v>
      </c>
      <c r="M1627" s="176"/>
      <c r="N1627" s="178"/>
      <c r="O1627" s="171"/>
      <c r="P1627" s="159">
        <f>IF(J1627='Категорія витрат'!$F$2,ROUND('Додаток 3._Бюджет детальний ПР'!O1627*0.3676,2),IF(J1627='Категорія витрат'!$F$3,ROUND('Додаток 3._Бюджет детальний ПР'!O1627*0.347,2),IF(J1627='Категорія витрат'!$F$4,ROUND('Додаток 3._Бюджет детальний ПР'!O1627*0.347,2),IF(J1627='Категорія витрат'!$F$7,ROUND('Додаток 3._Бюджет детальний ПР'!O1627*0.0841,2),0))))</f>
        <v>0</v>
      </c>
      <c r="Q1627" s="153">
        <f t="shared" si="750"/>
        <v>0</v>
      </c>
      <c r="R1627" s="181"/>
      <c r="S1627" s="181"/>
      <c r="T1627" s="181"/>
      <c r="U1627" s="181"/>
      <c r="V1627" s="181"/>
      <c r="W1627" s="181"/>
      <c r="X1627" s="181"/>
      <c r="Y1627" s="181"/>
      <c r="Z1627" s="181"/>
      <c r="AA1627" s="181"/>
      <c r="AB1627" s="181"/>
      <c r="AC1627" s="181"/>
      <c r="AD1627" s="48">
        <f t="shared" si="751"/>
        <v>0</v>
      </c>
      <c r="AE1627" s="48">
        <f t="shared" si="752"/>
        <v>0</v>
      </c>
      <c r="AF1627" s="48">
        <f t="shared" si="753"/>
        <v>0</v>
      </c>
      <c r="AG1627" s="48">
        <f t="shared" si="754"/>
        <v>0</v>
      </c>
      <c r="AH1627" s="48">
        <f t="shared" si="755"/>
        <v>0</v>
      </c>
      <c r="AI1627" s="48">
        <f t="shared" si="756"/>
        <v>0</v>
      </c>
      <c r="AJ1627" s="48">
        <f t="shared" si="757"/>
        <v>0</v>
      </c>
      <c r="AK1627" s="48">
        <f t="shared" si="758"/>
        <v>0</v>
      </c>
      <c r="AL1627" s="181"/>
      <c r="AM1627" s="181"/>
      <c r="AN1627" s="77"/>
      <c r="AO1627" s="176"/>
      <c r="AP1627" s="87">
        <f t="shared" si="776"/>
        <v>0</v>
      </c>
      <c r="AQ1627" s="176"/>
      <c r="AR1627" s="178"/>
      <c r="AS1627" s="171"/>
      <c r="AT1627" s="159">
        <f>IF(J1627='Категорія витрат'!$F$2,ROUND('Додаток 3._Бюджет детальний ПР'!AS1627*0.3676,2),IF(J1627='Категорія витрат'!$F$3,ROUND('Додаток 3._Бюджет детальний ПР'!AS1627*0.347,2),IF(J1627='Категорія витрат'!$F$4,ROUND('Додаток 3._Бюджет детальний ПР'!AS1627*0.347,2),IF(J1627='Категорія витрат'!$F$7,ROUND('Додаток 3._Бюджет детальний ПР'!AS1627*0.0841,2),0))))</f>
        <v>0</v>
      </c>
      <c r="AU1627" s="153">
        <f t="shared" si="777"/>
        <v>0</v>
      </c>
      <c r="AV1627" s="181"/>
      <c r="AW1627" s="181"/>
      <c r="AX1627" s="181"/>
      <c r="AY1627" s="181"/>
      <c r="AZ1627" s="181"/>
      <c r="BA1627" s="181"/>
      <c r="BB1627" s="181"/>
      <c r="BC1627" s="181"/>
      <c r="BD1627" s="181"/>
      <c r="BE1627" s="181"/>
      <c r="BF1627" s="181"/>
      <c r="BG1627" s="181"/>
      <c r="BH1627" s="48">
        <f t="shared" si="759"/>
        <v>0</v>
      </c>
      <c r="BI1627" s="48">
        <f t="shared" si="760"/>
        <v>0</v>
      </c>
      <c r="BJ1627" s="48">
        <f t="shared" si="761"/>
        <v>0</v>
      </c>
      <c r="BK1627" s="48">
        <f t="shared" si="762"/>
        <v>0</v>
      </c>
      <c r="BL1627" s="48">
        <f t="shared" si="763"/>
        <v>0</v>
      </c>
      <c r="BM1627" s="48">
        <f t="shared" si="764"/>
        <v>0</v>
      </c>
      <c r="BN1627" s="48">
        <f t="shared" si="765"/>
        <v>0</v>
      </c>
      <c r="BO1627" s="48">
        <f t="shared" si="766"/>
        <v>0</v>
      </c>
      <c r="BP1627" s="181"/>
      <c r="BQ1627" s="181"/>
      <c r="BR1627" s="191"/>
      <c r="BS1627" s="176"/>
      <c r="BT1627" s="87">
        <f t="shared" si="778"/>
        <v>0</v>
      </c>
      <c r="BU1627" s="176"/>
      <c r="BV1627" s="178"/>
      <c r="BW1627" s="171"/>
      <c r="BX1627" s="159">
        <f>IF(J1627='Категорія витрат'!$F$2,ROUND('Додаток 3._Бюджет детальний ПР'!BW1627*0.3676,2),IF(J1627='Категорія витрат'!$F$3,ROUND('Додаток 3._Бюджет детальний ПР'!BW1627*0.347,2),IF(J1627='Категорія витрат'!$F$4,ROUND('Додаток 3._Бюджет детальний ПР'!BW1627*0.347,2),IF(J1627='Категорія витрат'!$F$7,ROUND('Додаток 3._Бюджет детальний ПР'!BW1627*0.0841,2),0))))</f>
        <v>0</v>
      </c>
      <c r="BY1627" s="153">
        <f t="shared" si="779"/>
        <v>0</v>
      </c>
      <c r="BZ1627" s="181"/>
      <c r="CA1627" s="181"/>
      <c r="CB1627" s="181"/>
      <c r="CC1627" s="181"/>
      <c r="CD1627" s="181"/>
      <c r="CE1627" s="181"/>
      <c r="CF1627" s="181"/>
      <c r="CG1627" s="181"/>
      <c r="CH1627" s="181"/>
      <c r="CI1627" s="181"/>
      <c r="CJ1627" s="181"/>
      <c r="CK1627" s="181"/>
      <c r="CL1627" s="48">
        <f t="shared" si="767"/>
        <v>0</v>
      </c>
      <c r="CM1627" s="48">
        <f t="shared" si="768"/>
        <v>0</v>
      </c>
      <c r="CN1627" s="48">
        <f t="shared" si="769"/>
        <v>0</v>
      </c>
      <c r="CO1627" s="48">
        <f t="shared" si="770"/>
        <v>0</v>
      </c>
      <c r="CP1627" s="48">
        <f t="shared" si="771"/>
        <v>0</v>
      </c>
      <c r="CQ1627" s="48">
        <f t="shared" si="772"/>
        <v>0</v>
      </c>
      <c r="CR1627" s="48">
        <f t="shared" si="773"/>
        <v>0</v>
      </c>
      <c r="CS1627" s="48">
        <f t="shared" si="774"/>
        <v>0</v>
      </c>
      <c r="CT1627" s="181"/>
      <c r="CU1627" s="181"/>
    </row>
    <row r="1628" spans="1:99" ht="20.100000000000001" customHeight="1" x14ac:dyDescent="0.25">
      <c r="A1628" s="58">
        <v>1624</v>
      </c>
      <c r="B1628" s="58" t="str">
        <f>IF(D1628='Напрямки конкурса'!$L$2,'Напрямки конкурса'!$B$2,IF(D1628='Напрямки конкурса'!$L$3,'Напрямки конкурса'!$B$3,IF(D1628='Напрямки конкурса'!$L$4,'Напрямки конкурса'!$B$4,IF(D1628='Напрямки конкурса'!$L$5,'Напрямки конкурса'!$B$5,IF(D1628='Напрямки конкурса'!$L$6,'Напрямки конкурса'!$B$6,IF(D1628='Напрямки конкурса'!$L$7,'Напрямки конкурса'!$B$7,IF(D1628='Напрямки конкурса'!$L$8,'Напрямки конкурса'!$B$8,IF(D1628='Напрямки конкурса'!$L$9,'Напрямки конкурса'!$B$9,IF(D1628='Напрямки конкурса'!$L$10,'Напрямки конкурса'!$B$10,IF(D1628='Напрямки конкурса'!$L$11,'Напрямки конкурса'!$B$11,IF(D1628='Напрямки конкурса'!$L$12,'Напрямки конкурса'!$B$12,IF(D1628='Напрямки конкурса'!$L$13,'Напрямки конкурса'!$B$13,IF(D1628='Напрямки конкурса'!$L$14,'Напрямки конкурса'!$B$14,IF(D1628='Напрямки конкурса'!$L$15,'Напрямки конкурса'!$B$15,IF(D1628='Напрямки конкурса'!$L$16,'Напрямки конкурса'!$B$16,IF(D1628='Напрямки конкурса'!$L$17,'Напрямки конкурса'!$B$17,IF(D1628='Напрямки конкурса'!$L$18,'Напрямки конкурса'!$B$18,IF(D1628='Напрямки конкурса'!$L$19,'Напрямки конкурса'!$B$19,IF(D1628='Напрямки конкурса'!$L$20,'Напрямки конкурса'!$B$20,IF(D1628='Напрямки конкурса'!$L$21,'Напрямки конкурса'!$B$21,IF(D1628='Напрямки конкурса'!$L$22,'Напрямки конкурса'!$B$22,IF(D1628='Напрямки конкурса'!$L$23,'Напрямки конкурса'!$B$23,IF(D1628='Напрямки конкурса'!$L$24,'Напрямки конкурса'!$B$24,IF(D1628='Напрямки конкурса'!$L$25,'Напрямки конкурса'!$B$25,IF(D1628='Напрямки конкурса'!$L$26,'Напрямки конкурса'!$B$26,IF(D1628='Напрямки конкурса'!$L$27,'Напрямки конкурса'!$B$27,IF(D1628='Напрямки конкурса'!$L$28,'Напрямки конкурса'!$B$28,"")))))))))))))))))))))))))))</f>
        <v/>
      </c>
      <c r="C1628" s="59" t="str">
        <f>IF(D1628='Напрямки конкурса'!$L$2,'Напрямки конкурса'!$K$2,IF(D1628='Напрямки конкурса'!$L$3,'Напрямки конкурса'!$K$3,IF(D1628='Напрямки конкурса'!$L$4,'Напрямки конкурса'!$K$4,IF(D1628='Напрямки конкурса'!$L$5,'Напрямки конкурса'!$K$5,IF(D1628='Напрямки конкурса'!$L$6,'Напрямки конкурса'!$K$6,IF(D1628='Напрямки конкурса'!$L$7,'Напрямки конкурса'!$K$7,IF(D1628='Напрямки конкурса'!$L$8,'Напрямки конкурса'!$K$8,IF(D1628='Напрямки конкурса'!$L$9,'Напрямки конкурса'!$K$9,IF(D1628='Напрямки конкурса'!$L$10,'Напрямки конкурса'!$K$10,IF(D1628='Напрямки конкурса'!$L$11,'Напрямки конкурса'!$K$11,IF(D1628='Напрямки конкурса'!$L$12,'Напрямки конкурса'!$K$12,IF(D1628='Напрямки конкурса'!$L$13,'Напрямки конкурса'!$K$13,IF(D1628='Напрямки конкурса'!$L$14,'Напрямки конкурса'!$K$14,IF(D1628='Напрямки конкурса'!$L$15,'Напрямки конкурса'!$K$15,IF(D1628='Напрямки конкурса'!$L$16,'Напрямки конкурса'!$K$16,IF(D1628='Напрямки конкурса'!$L$17,'Напрямки конкурса'!$K$17,IF(D1628='Напрямки конкурса'!$L$18,'Напрямки конкурса'!$K$18,IF(D1628='Напрямки конкурса'!$L$19,'Напрямки конкурса'!$K$19,IF(D1628='Напрямки конкурса'!$L$20,'Напрямки конкурса'!$K$20,IF(D1628='Напрямки конкурса'!$L$21,'Напрямки конкурса'!$K$21,IF(D1628='Напрямки конкурса'!$L$22,'Напрямки конкурса'!$K$22,IF(D1628='Напрямки конкурса'!$L$23,'Напрямки конкурса'!$K$23,IF(D1628='Напрямки конкурса'!$L$24,'Напрямки конкурса'!$K$24,IF(D1628='Напрямки конкурса'!$L$25,'Напрямки конкурса'!$K$25,IF(D1628='Напрямки конкурса'!$L$26,'Напрямки конкурса'!$K$26,IF(D1628='Напрямки конкурса'!$L$27,'Напрямки конкурса'!$K$27,IF(D1628='Напрямки конкурса'!$L$28,'Напрямки конкурса'!$K$28,"")))))))))))))))))))))))))))</f>
        <v/>
      </c>
      <c r="D1628" s="50"/>
      <c r="E1628" s="171"/>
      <c r="F1628" s="171"/>
      <c r="G1628" s="171"/>
      <c r="H1628" s="150" t="str">
        <f>IF(I1628='Категорія витрат'!$B$2,'Категорія витрат'!$A$2,IF(I1628='Категорія витрат'!$B$3,'Категорія витрат'!$A$3,IF(I1628='Категорія витрат'!$B$4,'Категорія витрат'!$A$4,IF(I1628='Категорія витрат'!$B$5,'Категорія витрат'!$A$5,IF(I1628='Категорія витрат'!$B$6,'Категорія витрат'!$A$6,IF(I1628='Категорія витрат'!$B$7,'Категорія витрат'!$A$7,IF(I1628='Категорія витрат'!$B$8,'Категорія витрат'!$A$8,IF(I1628='Категорія витрат'!$B$9,'Категорія витрат'!$A$9,IF(I1628='Категорія витрат'!$B$10,'Категорія витрат'!$A$10,IF(I1628='Категорія витрат'!$B$11,'Категорія витрат'!$A$11,IF(I1628='Категорія витрат'!$B$12,'Категорія витрат'!$A$12,IF(I1628='Категорія витрат'!$B$13,'Категорія витрат'!$A$13,IF(I1628='Категорія витрат'!$B$14,'Категорія витрат'!$A$14,IF(I1628='Категорія витрат'!$B$15,'Категорія витрат'!$A$15,IF(I1628='Категорія витрат'!$B$16,'Категорія витрат'!$A$16,IF(I1628='Категорія витрат'!$B$17,'Категорія витрат'!$A$17,IF(I1628='Категорія витрат'!$B$18,'Категорія витрат'!$A$18,IF(I1628='Категорія витрат'!$B$19,'Категорія витрат'!$A$19,IF(I1628='Категорія витрат'!$B$20,'Категорія витрат'!$A$20,IF(I1628='Категорія витрат'!$B$21,'Категорія витрат'!$A$21,IF(I1628='Категорія витрат'!$B$22,'Категорія витрат'!$A$22,IF(I1628='Категорія витрат'!$B$23,'Категорія витрат'!$A$23,IF(I1628='Категорія витрат'!$B$24,'Категорія витрат'!$A$24,IF(I1628='Категорія витрат'!$B$25,'Категорія витрат'!$A$25,IF(I1628='Категорія витрат'!$B$26,'Категорія витрат'!$A$26,IF(I1628='Категорія витрат'!$B$27,'Категорія витрат'!$A$27,IF(I1628='Категорія витрат'!$B$28,'Категорія витрат'!$A$28,IF(I1628='Категорія витрат'!$B$29,'Категорія витрат'!$A$29,IF(I1628='Категорія витрат'!$B$30,'Категорія витрат'!$A$30,"")))))))))))))))))))))))))))))</f>
        <v/>
      </c>
      <c r="I1628" s="174"/>
      <c r="J1628" s="173"/>
      <c r="K1628" s="176"/>
      <c r="L1628" s="87">
        <f t="shared" si="775"/>
        <v>0</v>
      </c>
      <c r="M1628" s="176"/>
      <c r="N1628" s="178"/>
      <c r="O1628" s="171"/>
      <c r="P1628" s="159">
        <f>IF(J1628='Категорія витрат'!$F$2,ROUND('Додаток 3._Бюджет детальний ПР'!O1628*0.3676,2),IF(J1628='Категорія витрат'!$F$3,ROUND('Додаток 3._Бюджет детальний ПР'!O1628*0.347,2),IF(J1628='Категорія витрат'!$F$4,ROUND('Додаток 3._Бюджет детальний ПР'!O1628*0.347,2),IF(J1628='Категорія витрат'!$F$7,ROUND('Додаток 3._Бюджет детальний ПР'!O1628*0.0841,2),0))))</f>
        <v>0</v>
      </c>
      <c r="Q1628" s="153">
        <f t="shared" si="750"/>
        <v>0</v>
      </c>
      <c r="R1628" s="181"/>
      <c r="S1628" s="181"/>
      <c r="T1628" s="181"/>
      <c r="U1628" s="181"/>
      <c r="V1628" s="181"/>
      <c r="W1628" s="181"/>
      <c r="X1628" s="181"/>
      <c r="Y1628" s="181"/>
      <c r="Z1628" s="181"/>
      <c r="AA1628" s="181"/>
      <c r="AB1628" s="181"/>
      <c r="AC1628" s="181"/>
      <c r="AD1628" s="48">
        <f t="shared" si="751"/>
        <v>0</v>
      </c>
      <c r="AE1628" s="48">
        <f t="shared" si="752"/>
        <v>0</v>
      </c>
      <c r="AF1628" s="48">
        <f t="shared" si="753"/>
        <v>0</v>
      </c>
      <c r="AG1628" s="48">
        <f t="shared" si="754"/>
        <v>0</v>
      </c>
      <c r="AH1628" s="48">
        <f t="shared" si="755"/>
        <v>0</v>
      </c>
      <c r="AI1628" s="48">
        <f t="shared" si="756"/>
        <v>0</v>
      </c>
      <c r="AJ1628" s="48">
        <f t="shared" si="757"/>
        <v>0</v>
      </c>
      <c r="AK1628" s="48">
        <f t="shared" si="758"/>
        <v>0</v>
      </c>
      <c r="AL1628" s="181"/>
      <c r="AM1628" s="181"/>
      <c r="AN1628" s="77"/>
      <c r="AO1628" s="176"/>
      <c r="AP1628" s="87">
        <f t="shared" si="776"/>
        <v>0</v>
      </c>
      <c r="AQ1628" s="176"/>
      <c r="AR1628" s="178"/>
      <c r="AS1628" s="171"/>
      <c r="AT1628" s="159">
        <f>IF(J1628='Категорія витрат'!$F$2,ROUND('Додаток 3._Бюджет детальний ПР'!AS1628*0.3676,2),IF(J1628='Категорія витрат'!$F$3,ROUND('Додаток 3._Бюджет детальний ПР'!AS1628*0.347,2),IF(J1628='Категорія витрат'!$F$4,ROUND('Додаток 3._Бюджет детальний ПР'!AS1628*0.347,2),IF(J1628='Категорія витрат'!$F$7,ROUND('Додаток 3._Бюджет детальний ПР'!AS1628*0.0841,2),0))))</f>
        <v>0</v>
      </c>
      <c r="AU1628" s="153">
        <f t="shared" si="777"/>
        <v>0</v>
      </c>
      <c r="AV1628" s="181"/>
      <c r="AW1628" s="181"/>
      <c r="AX1628" s="181"/>
      <c r="AY1628" s="181"/>
      <c r="AZ1628" s="181"/>
      <c r="BA1628" s="181"/>
      <c r="BB1628" s="181"/>
      <c r="BC1628" s="181"/>
      <c r="BD1628" s="181"/>
      <c r="BE1628" s="181"/>
      <c r="BF1628" s="181"/>
      <c r="BG1628" s="181"/>
      <c r="BH1628" s="48">
        <f t="shared" si="759"/>
        <v>0</v>
      </c>
      <c r="BI1628" s="48">
        <f t="shared" si="760"/>
        <v>0</v>
      </c>
      <c r="BJ1628" s="48">
        <f t="shared" si="761"/>
        <v>0</v>
      </c>
      <c r="BK1628" s="48">
        <f t="shared" si="762"/>
        <v>0</v>
      </c>
      <c r="BL1628" s="48">
        <f t="shared" si="763"/>
        <v>0</v>
      </c>
      <c r="BM1628" s="48">
        <f t="shared" si="764"/>
        <v>0</v>
      </c>
      <c r="BN1628" s="48">
        <f t="shared" si="765"/>
        <v>0</v>
      </c>
      <c r="BO1628" s="48">
        <f t="shared" si="766"/>
        <v>0</v>
      </c>
      <c r="BP1628" s="181"/>
      <c r="BQ1628" s="181"/>
      <c r="BR1628" s="191"/>
      <c r="BS1628" s="176"/>
      <c r="BT1628" s="87">
        <f t="shared" si="778"/>
        <v>0</v>
      </c>
      <c r="BU1628" s="176"/>
      <c r="BV1628" s="178"/>
      <c r="BW1628" s="171"/>
      <c r="BX1628" s="159">
        <f>IF(J1628='Категорія витрат'!$F$2,ROUND('Додаток 3._Бюджет детальний ПР'!BW1628*0.3676,2),IF(J1628='Категорія витрат'!$F$3,ROUND('Додаток 3._Бюджет детальний ПР'!BW1628*0.347,2),IF(J1628='Категорія витрат'!$F$4,ROUND('Додаток 3._Бюджет детальний ПР'!BW1628*0.347,2),IF(J1628='Категорія витрат'!$F$7,ROUND('Додаток 3._Бюджет детальний ПР'!BW1628*0.0841,2),0))))</f>
        <v>0</v>
      </c>
      <c r="BY1628" s="153">
        <f t="shared" si="779"/>
        <v>0</v>
      </c>
      <c r="BZ1628" s="181"/>
      <c r="CA1628" s="181"/>
      <c r="CB1628" s="181"/>
      <c r="CC1628" s="181"/>
      <c r="CD1628" s="181"/>
      <c r="CE1628" s="181"/>
      <c r="CF1628" s="181"/>
      <c r="CG1628" s="181"/>
      <c r="CH1628" s="181"/>
      <c r="CI1628" s="181"/>
      <c r="CJ1628" s="181"/>
      <c r="CK1628" s="181"/>
      <c r="CL1628" s="48">
        <f t="shared" si="767"/>
        <v>0</v>
      </c>
      <c r="CM1628" s="48">
        <f t="shared" si="768"/>
        <v>0</v>
      </c>
      <c r="CN1628" s="48">
        <f t="shared" si="769"/>
        <v>0</v>
      </c>
      <c r="CO1628" s="48">
        <f t="shared" si="770"/>
        <v>0</v>
      </c>
      <c r="CP1628" s="48">
        <f t="shared" si="771"/>
        <v>0</v>
      </c>
      <c r="CQ1628" s="48">
        <f t="shared" si="772"/>
        <v>0</v>
      </c>
      <c r="CR1628" s="48">
        <f t="shared" si="773"/>
        <v>0</v>
      </c>
      <c r="CS1628" s="48">
        <f t="shared" si="774"/>
        <v>0</v>
      </c>
      <c r="CT1628" s="181"/>
      <c r="CU1628" s="181"/>
    </row>
    <row r="1629" spans="1:99" ht="20.100000000000001" customHeight="1" x14ac:dyDescent="0.25">
      <c r="A1629" s="58">
        <v>1625</v>
      </c>
      <c r="B1629" s="58" t="str">
        <f>IF(D1629='Напрямки конкурса'!$L$2,'Напрямки конкурса'!$B$2,IF(D1629='Напрямки конкурса'!$L$3,'Напрямки конкурса'!$B$3,IF(D1629='Напрямки конкурса'!$L$4,'Напрямки конкурса'!$B$4,IF(D1629='Напрямки конкурса'!$L$5,'Напрямки конкурса'!$B$5,IF(D1629='Напрямки конкурса'!$L$6,'Напрямки конкурса'!$B$6,IF(D1629='Напрямки конкурса'!$L$7,'Напрямки конкурса'!$B$7,IF(D1629='Напрямки конкурса'!$L$8,'Напрямки конкурса'!$B$8,IF(D1629='Напрямки конкурса'!$L$9,'Напрямки конкурса'!$B$9,IF(D1629='Напрямки конкурса'!$L$10,'Напрямки конкурса'!$B$10,IF(D1629='Напрямки конкурса'!$L$11,'Напрямки конкурса'!$B$11,IF(D1629='Напрямки конкурса'!$L$12,'Напрямки конкурса'!$B$12,IF(D1629='Напрямки конкурса'!$L$13,'Напрямки конкурса'!$B$13,IF(D1629='Напрямки конкурса'!$L$14,'Напрямки конкурса'!$B$14,IF(D1629='Напрямки конкурса'!$L$15,'Напрямки конкурса'!$B$15,IF(D1629='Напрямки конкурса'!$L$16,'Напрямки конкурса'!$B$16,IF(D1629='Напрямки конкурса'!$L$17,'Напрямки конкурса'!$B$17,IF(D1629='Напрямки конкурса'!$L$18,'Напрямки конкурса'!$B$18,IF(D1629='Напрямки конкурса'!$L$19,'Напрямки конкурса'!$B$19,IF(D1629='Напрямки конкурса'!$L$20,'Напрямки конкурса'!$B$20,IF(D1629='Напрямки конкурса'!$L$21,'Напрямки конкурса'!$B$21,IF(D1629='Напрямки конкурса'!$L$22,'Напрямки конкурса'!$B$22,IF(D1629='Напрямки конкурса'!$L$23,'Напрямки конкурса'!$B$23,IF(D1629='Напрямки конкурса'!$L$24,'Напрямки конкурса'!$B$24,IF(D1629='Напрямки конкурса'!$L$25,'Напрямки конкурса'!$B$25,IF(D1629='Напрямки конкурса'!$L$26,'Напрямки конкурса'!$B$26,IF(D1629='Напрямки конкурса'!$L$27,'Напрямки конкурса'!$B$27,IF(D1629='Напрямки конкурса'!$L$28,'Напрямки конкурса'!$B$28,"")))))))))))))))))))))))))))</f>
        <v/>
      </c>
      <c r="C1629" s="59" t="str">
        <f>IF(D1629='Напрямки конкурса'!$L$2,'Напрямки конкурса'!$K$2,IF(D1629='Напрямки конкурса'!$L$3,'Напрямки конкурса'!$K$3,IF(D1629='Напрямки конкурса'!$L$4,'Напрямки конкурса'!$K$4,IF(D1629='Напрямки конкурса'!$L$5,'Напрямки конкурса'!$K$5,IF(D1629='Напрямки конкурса'!$L$6,'Напрямки конкурса'!$K$6,IF(D1629='Напрямки конкурса'!$L$7,'Напрямки конкурса'!$K$7,IF(D1629='Напрямки конкурса'!$L$8,'Напрямки конкурса'!$K$8,IF(D1629='Напрямки конкурса'!$L$9,'Напрямки конкурса'!$K$9,IF(D1629='Напрямки конкурса'!$L$10,'Напрямки конкурса'!$K$10,IF(D1629='Напрямки конкурса'!$L$11,'Напрямки конкурса'!$K$11,IF(D1629='Напрямки конкурса'!$L$12,'Напрямки конкурса'!$K$12,IF(D1629='Напрямки конкурса'!$L$13,'Напрямки конкурса'!$K$13,IF(D1629='Напрямки конкурса'!$L$14,'Напрямки конкурса'!$K$14,IF(D1629='Напрямки конкурса'!$L$15,'Напрямки конкурса'!$K$15,IF(D1629='Напрямки конкурса'!$L$16,'Напрямки конкурса'!$K$16,IF(D1629='Напрямки конкурса'!$L$17,'Напрямки конкурса'!$K$17,IF(D1629='Напрямки конкурса'!$L$18,'Напрямки конкурса'!$K$18,IF(D1629='Напрямки конкурса'!$L$19,'Напрямки конкурса'!$K$19,IF(D1629='Напрямки конкурса'!$L$20,'Напрямки конкурса'!$K$20,IF(D1629='Напрямки конкурса'!$L$21,'Напрямки конкурса'!$K$21,IF(D1629='Напрямки конкурса'!$L$22,'Напрямки конкурса'!$K$22,IF(D1629='Напрямки конкурса'!$L$23,'Напрямки конкурса'!$K$23,IF(D1629='Напрямки конкурса'!$L$24,'Напрямки конкурса'!$K$24,IF(D1629='Напрямки конкурса'!$L$25,'Напрямки конкурса'!$K$25,IF(D1629='Напрямки конкурса'!$L$26,'Напрямки конкурса'!$K$26,IF(D1629='Напрямки конкурса'!$L$27,'Напрямки конкурса'!$K$27,IF(D1629='Напрямки конкурса'!$L$28,'Напрямки конкурса'!$K$28,"")))))))))))))))))))))))))))</f>
        <v/>
      </c>
      <c r="D1629" s="50"/>
      <c r="E1629" s="171"/>
      <c r="F1629" s="171"/>
      <c r="G1629" s="171"/>
      <c r="H1629" s="150" t="str">
        <f>IF(I1629='Категорія витрат'!$B$2,'Категорія витрат'!$A$2,IF(I1629='Категорія витрат'!$B$3,'Категорія витрат'!$A$3,IF(I1629='Категорія витрат'!$B$4,'Категорія витрат'!$A$4,IF(I1629='Категорія витрат'!$B$5,'Категорія витрат'!$A$5,IF(I1629='Категорія витрат'!$B$6,'Категорія витрат'!$A$6,IF(I1629='Категорія витрат'!$B$7,'Категорія витрат'!$A$7,IF(I1629='Категорія витрат'!$B$8,'Категорія витрат'!$A$8,IF(I1629='Категорія витрат'!$B$9,'Категорія витрат'!$A$9,IF(I1629='Категорія витрат'!$B$10,'Категорія витрат'!$A$10,IF(I1629='Категорія витрат'!$B$11,'Категорія витрат'!$A$11,IF(I1629='Категорія витрат'!$B$12,'Категорія витрат'!$A$12,IF(I1629='Категорія витрат'!$B$13,'Категорія витрат'!$A$13,IF(I1629='Категорія витрат'!$B$14,'Категорія витрат'!$A$14,IF(I1629='Категорія витрат'!$B$15,'Категорія витрат'!$A$15,IF(I1629='Категорія витрат'!$B$16,'Категорія витрат'!$A$16,IF(I1629='Категорія витрат'!$B$17,'Категорія витрат'!$A$17,IF(I1629='Категорія витрат'!$B$18,'Категорія витрат'!$A$18,IF(I1629='Категорія витрат'!$B$19,'Категорія витрат'!$A$19,IF(I1629='Категорія витрат'!$B$20,'Категорія витрат'!$A$20,IF(I1629='Категорія витрат'!$B$21,'Категорія витрат'!$A$21,IF(I1629='Категорія витрат'!$B$22,'Категорія витрат'!$A$22,IF(I1629='Категорія витрат'!$B$23,'Категорія витрат'!$A$23,IF(I1629='Категорія витрат'!$B$24,'Категорія витрат'!$A$24,IF(I1629='Категорія витрат'!$B$25,'Категорія витрат'!$A$25,IF(I1629='Категорія витрат'!$B$26,'Категорія витрат'!$A$26,IF(I1629='Категорія витрат'!$B$27,'Категорія витрат'!$A$27,IF(I1629='Категорія витрат'!$B$28,'Категорія витрат'!$A$28,IF(I1629='Категорія витрат'!$B$29,'Категорія витрат'!$A$29,IF(I1629='Категорія витрат'!$B$30,'Категорія витрат'!$A$30,"")))))))))))))))))))))))))))))</f>
        <v/>
      </c>
      <c r="I1629" s="174"/>
      <c r="J1629" s="173"/>
      <c r="K1629" s="176"/>
      <c r="L1629" s="87">
        <f t="shared" si="775"/>
        <v>0</v>
      </c>
      <c r="M1629" s="176"/>
      <c r="N1629" s="178"/>
      <c r="O1629" s="171"/>
      <c r="P1629" s="159">
        <f>IF(J1629='Категорія витрат'!$F$2,ROUND('Додаток 3._Бюджет детальний ПР'!O1629*0.3676,2),IF(J1629='Категорія витрат'!$F$3,ROUND('Додаток 3._Бюджет детальний ПР'!O1629*0.347,2),IF(J1629='Категорія витрат'!$F$4,ROUND('Додаток 3._Бюджет детальний ПР'!O1629*0.347,2),IF(J1629='Категорія витрат'!$F$7,ROUND('Додаток 3._Бюджет детальний ПР'!O1629*0.0841,2),0))))</f>
        <v>0</v>
      </c>
      <c r="Q1629" s="153">
        <f t="shared" si="750"/>
        <v>0</v>
      </c>
      <c r="R1629" s="181"/>
      <c r="S1629" s="181"/>
      <c r="T1629" s="181"/>
      <c r="U1629" s="181"/>
      <c r="V1629" s="181"/>
      <c r="W1629" s="181"/>
      <c r="X1629" s="181"/>
      <c r="Y1629" s="181"/>
      <c r="Z1629" s="181"/>
      <c r="AA1629" s="181"/>
      <c r="AB1629" s="181"/>
      <c r="AC1629" s="181"/>
      <c r="AD1629" s="48">
        <f t="shared" si="751"/>
        <v>0</v>
      </c>
      <c r="AE1629" s="48">
        <f t="shared" si="752"/>
        <v>0</v>
      </c>
      <c r="AF1629" s="48">
        <f t="shared" si="753"/>
        <v>0</v>
      </c>
      <c r="AG1629" s="48">
        <f t="shared" si="754"/>
        <v>0</v>
      </c>
      <c r="AH1629" s="48">
        <f t="shared" si="755"/>
        <v>0</v>
      </c>
      <c r="AI1629" s="48">
        <f t="shared" si="756"/>
        <v>0</v>
      </c>
      <c r="AJ1629" s="48">
        <f t="shared" si="757"/>
        <v>0</v>
      </c>
      <c r="AK1629" s="48">
        <f t="shared" si="758"/>
        <v>0</v>
      </c>
      <c r="AL1629" s="181"/>
      <c r="AM1629" s="181"/>
      <c r="AN1629" s="77"/>
      <c r="AO1629" s="176"/>
      <c r="AP1629" s="87">
        <f t="shared" si="776"/>
        <v>0</v>
      </c>
      <c r="AQ1629" s="176"/>
      <c r="AR1629" s="178"/>
      <c r="AS1629" s="171"/>
      <c r="AT1629" s="159">
        <f>IF(J1629='Категорія витрат'!$F$2,ROUND('Додаток 3._Бюджет детальний ПР'!AS1629*0.3676,2),IF(J1629='Категорія витрат'!$F$3,ROUND('Додаток 3._Бюджет детальний ПР'!AS1629*0.347,2),IF(J1629='Категорія витрат'!$F$4,ROUND('Додаток 3._Бюджет детальний ПР'!AS1629*0.347,2),IF(J1629='Категорія витрат'!$F$7,ROUND('Додаток 3._Бюджет детальний ПР'!AS1629*0.0841,2),0))))</f>
        <v>0</v>
      </c>
      <c r="AU1629" s="153">
        <f t="shared" si="777"/>
        <v>0</v>
      </c>
      <c r="AV1629" s="181"/>
      <c r="AW1629" s="181"/>
      <c r="AX1629" s="181"/>
      <c r="AY1629" s="181"/>
      <c r="AZ1629" s="181"/>
      <c r="BA1629" s="181"/>
      <c r="BB1629" s="181"/>
      <c r="BC1629" s="181"/>
      <c r="BD1629" s="181"/>
      <c r="BE1629" s="181"/>
      <c r="BF1629" s="181"/>
      <c r="BG1629" s="181"/>
      <c r="BH1629" s="48">
        <f t="shared" si="759"/>
        <v>0</v>
      </c>
      <c r="BI1629" s="48">
        <f t="shared" si="760"/>
        <v>0</v>
      </c>
      <c r="BJ1629" s="48">
        <f t="shared" si="761"/>
        <v>0</v>
      </c>
      <c r="BK1629" s="48">
        <f t="shared" si="762"/>
        <v>0</v>
      </c>
      <c r="BL1629" s="48">
        <f t="shared" si="763"/>
        <v>0</v>
      </c>
      <c r="BM1629" s="48">
        <f t="shared" si="764"/>
        <v>0</v>
      </c>
      <c r="BN1629" s="48">
        <f t="shared" si="765"/>
        <v>0</v>
      </c>
      <c r="BO1629" s="48">
        <f t="shared" si="766"/>
        <v>0</v>
      </c>
      <c r="BP1629" s="181"/>
      <c r="BQ1629" s="181"/>
      <c r="BR1629" s="191"/>
      <c r="BS1629" s="176"/>
      <c r="BT1629" s="87">
        <f t="shared" si="778"/>
        <v>0</v>
      </c>
      <c r="BU1629" s="176"/>
      <c r="BV1629" s="178"/>
      <c r="BW1629" s="171"/>
      <c r="BX1629" s="159">
        <f>IF(J1629='Категорія витрат'!$F$2,ROUND('Додаток 3._Бюджет детальний ПР'!BW1629*0.3676,2),IF(J1629='Категорія витрат'!$F$3,ROUND('Додаток 3._Бюджет детальний ПР'!BW1629*0.347,2),IF(J1629='Категорія витрат'!$F$4,ROUND('Додаток 3._Бюджет детальний ПР'!BW1629*0.347,2),IF(J1629='Категорія витрат'!$F$7,ROUND('Додаток 3._Бюджет детальний ПР'!BW1629*0.0841,2),0))))</f>
        <v>0</v>
      </c>
      <c r="BY1629" s="153">
        <f t="shared" si="779"/>
        <v>0</v>
      </c>
      <c r="BZ1629" s="181"/>
      <c r="CA1629" s="181"/>
      <c r="CB1629" s="181"/>
      <c r="CC1629" s="181"/>
      <c r="CD1629" s="181"/>
      <c r="CE1629" s="181"/>
      <c r="CF1629" s="181"/>
      <c r="CG1629" s="181"/>
      <c r="CH1629" s="181"/>
      <c r="CI1629" s="181"/>
      <c r="CJ1629" s="181"/>
      <c r="CK1629" s="181"/>
      <c r="CL1629" s="48">
        <f t="shared" si="767"/>
        <v>0</v>
      </c>
      <c r="CM1629" s="48">
        <f t="shared" si="768"/>
        <v>0</v>
      </c>
      <c r="CN1629" s="48">
        <f t="shared" si="769"/>
        <v>0</v>
      </c>
      <c r="CO1629" s="48">
        <f t="shared" si="770"/>
        <v>0</v>
      </c>
      <c r="CP1629" s="48">
        <f t="shared" si="771"/>
        <v>0</v>
      </c>
      <c r="CQ1629" s="48">
        <f t="shared" si="772"/>
        <v>0</v>
      </c>
      <c r="CR1629" s="48">
        <f t="shared" si="773"/>
        <v>0</v>
      </c>
      <c r="CS1629" s="48">
        <f t="shared" si="774"/>
        <v>0</v>
      </c>
      <c r="CT1629" s="181"/>
      <c r="CU1629" s="181"/>
    </row>
    <row r="1630" spans="1:99" ht="20.100000000000001" customHeight="1" x14ac:dyDescent="0.25">
      <c r="A1630" s="58">
        <v>1626</v>
      </c>
      <c r="B1630" s="58" t="str">
        <f>IF(D1630='Напрямки конкурса'!$L$2,'Напрямки конкурса'!$B$2,IF(D1630='Напрямки конкурса'!$L$3,'Напрямки конкурса'!$B$3,IF(D1630='Напрямки конкурса'!$L$4,'Напрямки конкурса'!$B$4,IF(D1630='Напрямки конкурса'!$L$5,'Напрямки конкурса'!$B$5,IF(D1630='Напрямки конкурса'!$L$6,'Напрямки конкурса'!$B$6,IF(D1630='Напрямки конкурса'!$L$7,'Напрямки конкурса'!$B$7,IF(D1630='Напрямки конкурса'!$L$8,'Напрямки конкурса'!$B$8,IF(D1630='Напрямки конкурса'!$L$9,'Напрямки конкурса'!$B$9,IF(D1630='Напрямки конкурса'!$L$10,'Напрямки конкурса'!$B$10,IF(D1630='Напрямки конкурса'!$L$11,'Напрямки конкурса'!$B$11,IF(D1630='Напрямки конкурса'!$L$12,'Напрямки конкурса'!$B$12,IF(D1630='Напрямки конкурса'!$L$13,'Напрямки конкурса'!$B$13,IF(D1630='Напрямки конкурса'!$L$14,'Напрямки конкурса'!$B$14,IF(D1630='Напрямки конкурса'!$L$15,'Напрямки конкурса'!$B$15,IF(D1630='Напрямки конкурса'!$L$16,'Напрямки конкурса'!$B$16,IF(D1630='Напрямки конкурса'!$L$17,'Напрямки конкурса'!$B$17,IF(D1630='Напрямки конкурса'!$L$18,'Напрямки конкурса'!$B$18,IF(D1630='Напрямки конкурса'!$L$19,'Напрямки конкурса'!$B$19,IF(D1630='Напрямки конкурса'!$L$20,'Напрямки конкурса'!$B$20,IF(D1630='Напрямки конкурса'!$L$21,'Напрямки конкурса'!$B$21,IF(D1630='Напрямки конкурса'!$L$22,'Напрямки конкурса'!$B$22,IF(D1630='Напрямки конкурса'!$L$23,'Напрямки конкурса'!$B$23,IF(D1630='Напрямки конкурса'!$L$24,'Напрямки конкурса'!$B$24,IF(D1630='Напрямки конкурса'!$L$25,'Напрямки конкурса'!$B$25,IF(D1630='Напрямки конкурса'!$L$26,'Напрямки конкурса'!$B$26,IF(D1630='Напрямки конкурса'!$L$27,'Напрямки конкурса'!$B$27,IF(D1630='Напрямки конкурса'!$L$28,'Напрямки конкурса'!$B$28,"")))))))))))))))))))))))))))</f>
        <v/>
      </c>
      <c r="C1630" s="59" t="str">
        <f>IF(D1630='Напрямки конкурса'!$L$2,'Напрямки конкурса'!$K$2,IF(D1630='Напрямки конкурса'!$L$3,'Напрямки конкурса'!$K$3,IF(D1630='Напрямки конкурса'!$L$4,'Напрямки конкурса'!$K$4,IF(D1630='Напрямки конкурса'!$L$5,'Напрямки конкурса'!$K$5,IF(D1630='Напрямки конкурса'!$L$6,'Напрямки конкурса'!$K$6,IF(D1630='Напрямки конкурса'!$L$7,'Напрямки конкурса'!$K$7,IF(D1630='Напрямки конкурса'!$L$8,'Напрямки конкурса'!$K$8,IF(D1630='Напрямки конкурса'!$L$9,'Напрямки конкурса'!$K$9,IF(D1630='Напрямки конкурса'!$L$10,'Напрямки конкурса'!$K$10,IF(D1630='Напрямки конкурса'!$L$11,'Напрямки конкурса'!$K$11,IF(D1630='Напрямки конкурса'!$L$12,'Напрямки конкурса'!$K$12,IF(D1630='Напрямки конкурса'!$L$13,'Напрямки конкурса'!$K$13,IF(D1630='Напрямки конкурса'!$L$14,'Напрямки конкурса'!$K$14,IF(D1630='Напрямки конкурса'!$L$15,'Напрямки конкурса'!$K$15,IF(D1630='Напрямки конкурса'!$L$16,'Напрямки конкурса'!$K$16,IF(D1630='Напрямки конкурса'!$L$17,'Напрямки конкурса'!$K$17,IF(D1630='Напрямки конкурса'!$L$18,'Напрямки конкурса'!$K$18,IF(D1630='Напрямки конкурса'!$L$19,'Напрямки конкурса'!$K$19,IF(D1630='Напрямки конкурса'!$L$20,'Напрямки конкурса'!$K$20,IF(D1630='Напрямки конкурса'!$L$21,'Напрямки конкурса'!$K$21,IF(D1630='Напрямки конкурса'!$L$22,'Напрямки конкурса'!$K$22,IF(D1630='Напрямки конкурса'!$L$23,'Напрямки конкурса'!$K$23,IF(D1630='Напрямки конкурса'!$L$24,'Напрямки конкурса'!$K$24,IF(D1630='Напрямки конкурса'!$L$25,'Напрямки конкурса'!$K$25,IF(D1630='Напрямки конкурса'!$L$26,'Напрямки конкурса'!$K$26,IF(D1630='Напрямки конкурса'!$L$27,'Напрямки конкурса'!$K$27,IF(D1630='Напрямки конкурса'!$L$28,'Напрямки конкурса'!$K$28,"")))))))))))))))))))))))))))</f>
        <v/>
      </c>
      <c r="D1630" s="50"/>
      <c r="E1630" s="171"/>
      <c r="F1630" s="171"/>
      <c r="G1630" s="171"/>
      <c r="H1630" s="150" t="str">
        <f>IF(I1630='Категорія витрат'!$B$2,'Категорія витрат'!$A$2,IF(I1630='Категорія витрат'!$B$3,'Категорія витрат'!$A$3,IF(I1630='Категорія витрат'!$B$4,'Категорія витрат'!$A$4,IF(I1630='Категорія витрат'!$B$5,'Категорія витрат'!$A$5,IF(I1630='Категорія витрат'!$B$6,'Категорія витрат'!$A$6,IF(I1630='Категорія витрат'!$B$7,'Категорія витрат'!$A$7,IF(I1630='Категорія витрат'!$B$8,'Категорія витрат'!$A$8,IF(I1630='Категорія витрат'!$B$9,'Категорія витрат'!$A$9,IF(I1630='Категорія витрат'!$B$10,'Категорія витрат'!$A$10,IF(I1630='Категорія витрат'!$B$11,'Категорія витрат'!$A$11,IF(I1630='Категорія витрат'!$B$12,'Категорія витрат'!$A$12,IF(I1630='Категорія витрат'!$B$13,'Категорія витрат'!$A$13,IF(I1630='Категорія витрат'!$B$14,'Категорія витрат'!$A$14,IF(I1630='Категорія витрат'!$B$15,'Категорія витрат'!$A$15,IF(I1630='Категорія витрат'!$B$16,'Категорія витрат'!$A$16,IF(I1630='Категорія витрат'!$B$17,'Категорія витрат'!$A$17,IF(I1630='Категорія витрат'!$B$18,'Категорія витрат'!$A$18,IF(I1630='Категорія витрат'!$B$19,'Категорія витрат'!$A$19,IF(I1630='Категорія витрат'!$B$20,'Категорія витрат'!$A$20,IF(I1630='Категорія витрат'!$B$21,'Категорія витрат'!$A$21,IF(I1630='Категорія витрат'!$B$22,'Категорія витрат'!$A$22,IF(I1630='Категорія витрат'!$B$23,'Категорія витрат'!$A$23,IF(I1630='Категорія витрат'!$B$24,'Категорія витрат'!$A$24,IF(I1630='Категорія витрат'!$B$25,'Категорія витрат'!$A$25,IF(I1630='Категорія витрат'!$B$26,'Категорія витрат'!$A$26,IF(I1630='Категорія витрат'!$B$27,'Категорія витрат'!$A$27,IF(I1630='Категорія витрат'!$B$28,'Категорія витрат'!$A$28,IF(I1630='Категорія витрат'!$B$29,'Категорія витрат'!$A$29,IF(I1630='Категорія витрат'!$B$30,'Категорія витрат'!$A$30,"")))))))))))))))))))))))))))))</f>
        <v/>
      </c>
      <c r="I1630" s="174"/>
      <c r="J1630" s="173"/>
      <c r="K1630" s="176"/>
      <c r="L1630" s="87">
        <f t="shared" si="775"/>
        <v>0</v>
      </c>
      <c r="M1630" s="176"/>
      <c r="N1630" s="178"/>
      <c r="O1630" s="171"/>
      <c r="P1630" s="159">
        <f>IF(J1630='Категорія витрат'!$F$2,ROUND('Додаток 3._Бюджет детальний ПР'!O1630*0.3676,2),IF(J1630='Категорія витрат'!$F$3,ROUND('Додаток 3._Бюджет детальний ПР'!O1630*0.347,2),IF(J1630='Категорія витрат'!$F$4,ROUND('Додаток 3._Бюджет детальний ПР'!O1630*0.347,2),IF(J1630='Категорія витрат'!$F$7,ROUND('Додаток 3._Бюджет детальний ПР'!O1630*0.0841,2),0))))</f>
        <v>0</v>
      </c>
      <c r="Q1630" s="153">
        <f t="shared" si="750"/>
        <v>0</v>
      </c>
      <c r="R1630" s="181"/>
      <c r="S1630" s="181"/>
      <c r="T1630" s="181"/>
      <c r="U1630" s="181"/>
      <c r="V1630" s="181"/>
      <c r="W1630" s="181"/>
      <c r="X1630" s="181"/>
      <c r="Y1630" s="181"/>
      <c r="Z1630" s="181"/>
      <c r="AA1630" s="181"/>
      <c r="AB1630" s="181"/>
      <c r="AC1630" s="181"/>
      <c r="AD1630" s="48">
        <f t="shared" si="751"/>
        <v>0</v>
      </c>
      <c r="AE1630" s="48">
        <f t="shared" si="752"/>
        <v>0</v>
      </c>
      <c r="AF1630" s="48">
        <f t="shared" si="753"/>
        <v>0</v>
      </c>
      <c r="AG1630" s="48">
        <f t="shared" si="754"/>
        <v>0</v>
      </c>
      <c r="AH1630" s="48">
        <f t="shared" si="755"/>
        <v>0</v>
      </c>
      <c r="AI1630" s="48">
        <f t="shared" si="756"/>
        <v>0</v>
      </c>
      <c r="AJ1630" s="48">
        <f t="shared" si="757"/>
        <v>0</v>
      </c>
      <c r="AK1630" s="48">
        <f t="shared" si="758"/>
        <v>0</v>
      </c>
      <c r="AL1630" s="181"/>
      <c r="AM1630" s="181"/>
      <c r="AN1630" s="77"/>
      <c r="AO1630" s="176"/>
      <c r="AP1630" s="87">
        <f t="shared" si="776"/>
        <v>0</v>
      </c>
      <c r="AQ1630" s="176"/>
      <c r="AR1630" s="178"/>
      <c r="AS1630" s="171"/>
      <c r="AT1630" s="159">
        <f>IF(J1630='Категорія витрат'!$F$2,ROUND('Додаток 3._Бюджет детальний ПР'!AS1630*0.3676,2),IF(J1630='Категорія витрат'!$F$3,ROUND('Додаток 3._Бюджет детальний ПР'!AS1630*0.347,2),IF(J1630='Категорія витрат'!$F$4,ROUND('Додаток 3._Бюджет детальний ПР'!AS1630*0.347,2),IF(J1630='Категорія витрат'!$F$7,ROUND('Додаток 3._Бюджет детальний ПР'!AS1630*0.0841,2),0))))</f>
        <v>0</v>
      </c>
      <c r="AU1630" s="153">
        <f t="shared" si="777"/>
        <v>0</v>
      </c>
      <c r="AV1630" s="181"/>
      <c r="AW1630" s="181"/>
      <c r="AX1630" s="181"/>
      <c r="AY1630" s="181"/>
      <c r="AZ1630" s="181"/>
      <c r="BA1630" s="181"/>
      <c r="BB1630" s="181"/>
      <c r="BC1630" s="181"/>
      <c r="BD1630" s="181"/>
      <c r="BE1630" s="181"/>
      <c r="BF1630" s="181"/>
      <c r="BG1630" s="181"/>
      <c r="BH1630" s="48">
        <f t="shared" si="759"/>
        <v>0</v>
      </c>
      <c r="BI1630" s="48">
        <f t="shared" si="760"/>
        <v>0</v>
      </c>
      <c r="BJ1630" s="48">
        <f t="shared" si="761"/>
        <v>0</v>
      </c>
      <c r="BK1630" s="48">
        <f t="shared" si="762"/>
        <v>0</v>
      </c>
      <c r="BL1630" s="48">
        <f t="shared" si="763"/>
        <v>0</v>
      </c>
      <c r="BM1630" s="48">
        <f t="shared" si="764"/>
        <v>0</v>
      </c>
      <c r="BN1630" s="48">
        <f t="shared" si="765"/>
        <v>0</v>
      </c>
      <c r="BO1630" s="48">
        <f t="shared" si="766"/>
        <v>0</v>
      </c>
      <c r="BP1630" s="181"/>
      <c r="BQ1630" s="181"/>
      <c r="BR1630" s="191"/>
      <c r="BS1630" s="176"/>
      <c r="BT1630" s="87">
        <f t="shared" si="778"/>
        <v>0</v>
      </c>
      <c r="BU1630" s="176"/>
      <c r="BV1630" s="178"/>
      <c r="BW1630" s="171"/>
      <c r="BX1630" s="159">
        <f>IF(J1630='Категорія витрат'!$F$2,ROUND('Додаток 3._Бюджет детальний ПР'!BW1630*0.3676,2),IF(J1630='Категорія витрат'!$F$3,ROUND('Додаток 3._Бюджет детальний ПР'!BW1630*0.347,2),IF(J1630='Категорія витрат'!$F$4,ROUND('Додаток 3._Бюджет детальний ПР'!BW1630*0.347,2),IF(J1630='Категорія витрат'!$F$7,ROUND('Додаток 3._Бюджет детальний ПР'!BW1630*0.0841,2),0))))</f>
        <v>0</v>
      </c>
      <c r="BY1630" s="153">
        <f t="shared" si="779"/>
        <v>0</v>
      </c>
      <c r="BZ1630" s="181"/>
      <c r="CA1630" s="181"/>
      <c r="CB1630" s="181"/>
      <c r="CC1630" s="181"/>
      <c r="CD1630" s="181"/>
      <c r="CE1630" s="181"/>
      <c r="CF1630" s="181"/>
      <c r="CG1630" s="181"/>
      <c r="CH1630" s="181"/>
      <c r="CI1630" s="181"/>
      <c r="CJ1630" s="181"/>
      <c r="CK1630" s="181"/>
      <c r="CL1630" s="48">
        <f t="shared" si="767"/>
        <v>0</v>
      </c>
      <c r="CM1630" s="48">
        <f t="shared" si="768"/>
        <v>0</v>
      </c>
      <c r="CN1630" s="48">
        <f t="shared" si="769"/>
        <v>0</v>
      </c>
      <c r="CO1630" s="48">
        <f t="shared" si="770"/>
        <v>0</v>
      </c>
      <c r="CP1630" s="48">
        <f t="shared" si="771"/>
        <v>0</v>
      </c>
      <c r="CQ1630" s="48">
        <f t="shared" si="772"/>
        <v>0</v>
      </c>
      <c r="CR1630" s="48">
        <f t="shared" si="773"/>
        <v>0</v>
      </c>
      <c r="CS1630" s="48">
        <f t="shared" si="774"/>
        <v>0</v>
      </c>
      <c r="CT1630" s="181"/>
      <c r="CU1630" s="181"/>
    </row>
    <row r="1631" spans="1:99" ht="20.100000000000001" customHeight="1" x14ac:dyDescent="0.25">
      <c r="A1631" s="58">
        <v>1627</v>
      </c>
      <c r="B1631" s="58" t="str">
        <f>IF(D1631='Напрямки конкурса'!$L$2,'Напрямки конкурса'!$B$2,IF(D1631='Напрямки конкурса'!$L$3,'Напрямки конкурса'!$B$3,IF(D1631='Напрямки конкурса'!$L$4,'Напрямки конкурса'!$B$4,IF(D1631='Напрямки конкурса'!$L$5,'Напрямки конкурса'!$B$5,IF(D1631='Напрямки конкурса'!$L$6,'Напрямки конкурса'!$B$6,IF(D1631='Напрямки конкурса'!$L$7,'Напрямки конкурса'!$B$7,IF(D1631='Напрямки конкурса'!$L$8,'Напрямки конкурса'!$B$8,IF(D1631='Напрямки конкурса'!$L$9,'Напрямки конкурса'!$B$9,IF(D1631='Напрямки конкурса'!$L$10,'Напрямки конкурса'!$B$10,IF(D1631='Напрямки конкурса'!$L$11,'Напрямки конкурса'!$B$11,IF(D1631='Напрямки конкурса'!$L$12,'Напрямки конкурса'!$B$12,IF(D1631='Напрямки конкурса'!$L$13,'Напрямки конкурса'!$B$13,IF(D1631='Напрямки конкурса'!$L$14,'Напрямки конкурса'!$B$14,IF(D1631='Напрямки конкурса'!$L$15,'Напрямки конкурса'!$B$15,IF(D1631='Напрямки конкурса'!$L$16,'Напрямки конкурса'!$B$16,IF(D1631='Напрямки конкурса'!$L$17,'Напрямки конкурса'!$B$17,IF(D1631='Напрямки конкурса'!$L$18,'Напрямки конкурса'!$B$18,IF(D1631='Напрямки конкурса'!$L$19,'Напрямки конкурса'!$B$19,IF(D1631='Напрямки конкурса'!$L$20,'Напрямки конкурса'!$B$20,IF(D1631='Напрямки конкурса'!$L$21,'Напрямки конкурса'!$B$21,IF(D1631='Напрямки конкурса'!$L$22,'Напрямки конкурса'!$B$22,IF(D1631='Напрямки конкурса'!$L$23,'Напрямки конкурса'!$B$23,IF(D1631='Напрямки конкурса'!$L$24,'Напрямки конкурса'!$B$24,IF(D1631='Напрямки конкурса'!$L$25,'Напрямки конкурса'!$B$25,IF(D1631='Напрямки конкурса'!$L$26,'Напрямки конкурса'!$B$26,IF(D1631='Напрямки конкурса'!$L$27,'Напрямки конкурса'!$B$27,IF(D1631='Напрямки конкурса'!$L$28,'Напрямки конкурса'!$B$28,"")))))))))))))))))))))))))))</f>
        <v/>
      </c>
      <c r="C1631" s="59" t="str">
        <f>IF(D1631='Напрямки конкурса'!$L$2,'Напрямки конкурса'!$K$2,IF(D1631='Напрямки конкурса'!$L$3,'Напрямки конкурса'!$K$3,IF(D1631='Напрямки конкурса'!$L$4,'Напрямки конкурса'!$K$4,IF(D1631='Напрямки конкурса'!$L$5,'Напрямки конкурса'!$K$5,IF(D1631='Напрямки конкурса'!$L$6,'Напрямки конкурса'!$K$6,IF(D1631='Напрямки конкурса'!$L$7,'Напрямки конкурса'!$K$7,IF(D1631='Напрямки конкурса'!$L$8,'Напрямки конкурса'!$K$8,IF(D1631='Напрямки конкурса'!$L$9,'Напрямки конкурса'!$K$9,IF(D1631='Напрямки конкурса'!$L$10,'Напрямки конкурса'!$K$10,IF(D1631='Напрямки конкурса'!$L$11,'Напрямки конкурса'!$K$11,IF(D1631='Напрямки конкурса'!$L$12,'Напрямки конкурса'!$K$12,IF(D1631='Напрямки конкурса'!$L$13,'Напрямки конкурса'!$K$13,IF(D1631='Напрямки конкурса'!$L$14,'Напрямки конкурса'!$K$14,IF(D1631='Напрямки конкурса'!$L$15,'Напрямки конкурса'!$K$15,IF(D1631='Напрямки конкурса'!$L$16,'Напрямки конкурса'!$K$16,IF(D1631='Напрямки конкурса'!$L$17,'Напрямки конкурса'!$K$17,IF(D1631='Напрямки конкурса'!$L$18,'Напрямки конкурса'!$K$18,IF(D1631='Напрямки конкурса'!$L$19,'Напрямки конкурса'!$K$19,IF(D1631='Напрямки конкурса'!$L$20,'Напрямки конкурса'!$K$20,IF(D1631='Напрямки конкурса'!$L$21,'Напрямки конкурса'!$K$21,IF(D1631='Напрямки конкурса'!$L$22,'Напрямки конкурса'!$K$22,IF(D1631='Напрямки конкурса'!$L$23,'Напрямки конкурса'!$K$23,IF(D1631='Напрямки конкурса'!$L$24,'Напрямки конкурса'!$K$24,IF(D1631='Напрямки конкурса'!$L$25,'Напрямки конкурса'!$K$25,IF(D1631='Напрямки конкурса'!$L$26,'Напрямки конкурса'!$K$26,IF(D1631='Напрямки конкурса'!$L$27,'Напрямки конкурса'!$K$27,IF(D1631='Напрямки конкурса'!$L$28,'Напрямки конкурса'!$K$28,"")))))))))))))))))))))))))))</f>
        <v/>
      </c>
      <c r="D1631" s="50"/>
      <c r="E1631" s="171"/>
      <c r="F1631" s="171"/>
      <c r="G1631" s="171"/>
      <c r="H1631" s="150" t="str">
        <f>IF(I1631='Категорія витрат'!$B$2,'Категорія витрат'!$A$2,IF(I1631='Категорія витрат'!$B$3,'Категорія витрат'!$A$3,IF(I1631='Категорія витрат'!$B$4,'Категорія витрат'!$A$4,IF(I1631='Категорія витрат'!$B$5,'Категорія витрат'!$A$5,IF(I1631='Категорія витрат'!$B$6,'Категорія витрат'!$A$6,IF(I1631='Категорія витрат'!$B$7,'Категорія витрат'!$A$7,IF(I1631='Категорія витрат'!$B$8,'Категорія витрат'!$A$8,IF(I1631='Категорія витрат'!$B$9,'Категорія витрат'!$A$9,IF(I1631='Категорія витрат'!$B$10,'Категорія витрат'!$A$10,IF(I1631='Категорія витрат'!$B$11,'Категорія витрат'!$A$11,IF(I1631='Категорія витрат'!$B$12,'Категорія витрат'!$A$12,IF(I1631='Категорія витрат'!$B$13,'Категорія витрат'!$A$13,IF(I1631='Категорія витрат'!$B$14,'Категорія витрат'!$A$14,IF(I1631='Категорія витрат'!$B$15,'Категорія витрат'!$A$15,IF(I1631='Категорія витрат'!$B$16,'Категорія витрат'!$A$16,IF(I1631='Категорія витрат'!$B$17,'Категорія витрат'!$A$17,IF(I1631='Категорія витрат'!$B$18,'Категорія витрат'!$A$18,IF(I1631='Категорія витрат'!$B$19,'Категорія витрат'!$A$19,IF(I1631='Категорія витрат'!$B$20,'Категорія витрат'!$A$20,IF(I1631='Категорія витрат'!$B$21,'Категорія витрат'!$A$21,IF(I1631='Категорія витрат'!$B$22,'Категорія витрат'!$A$22,IF(I1631='Категорія витрат'!$B$23,'Категорія витрат'!$A$23,IF(I1631='Категорія витрат'!$B$24,'Категорія витрат'!$A$24,IF(I1631='Категорія витрат'!$B$25,'Категорія витрат'!$A$25,IF(I1631='Категорія витрат'!$B$26,'Категорія витрат'!$A$26,IF(I1631='Категорія витрат'!$B$27,'Категорія витрат'!$A$27,IF(I1631='Категорія витрат'!$B$28,'Категорія витрат'!$A$28,IF(I1631='Категорія витрат'!$B$29,'Категорія витрат'!$A$29,IF(I1631='Категорія витрат'!$B$30,'Категорія витрат'!$A$30,"")))))))))))))))))))))))))))))</f>
        <v/>
      </c>
      <c r="I1631" s="174"/>
      <c r="J1631" s="173"/>
      <c r="K1631" s="176"/>
      <c r="L1631" s="87">
        <f t="shared" si="775"/>
        <v>0</v>
      </c>
      <c r="M1631" s="176"/>
      <c r="N1631" s="178"/>
      <c r="O1631" s="171"/>
      <c r="P1631" s="159">
        <f>IF(J1631='Категорія витрат'!$F$2,ROUND('Додаток 3._Бюджет детальний ПР'!O1631*0.3676,2),IF(J1631='Категорія витрат'!$F$3,ROUND('Додаток 3._Бюджет детальний ПР'!O1631*0.347,2),IF(J1631='Категорія витрат'!$F$4,ROUND('Додаток 3._Бюджет детальний ПР'!O1631*0.347,2),IF(J1631='Категорія витрат'!$F$7,ROUND('Додаток 3._Бюджет детальний ПР'!O1631*0.0841,2),0))))</f>
        <v>0</v>
      </c>
      <c r="Q1631" s="153">
        <f t="shared" si="750"/>
        <v>0</v>
      </c>
      <c r="R1631" s="181"/>
      <c r="S1631" s="181"/>
      <c r="T1631" s="181"/>
      <c r="U1631" s="181"/>
      <c r="V1631" s="181"/>
      <c r="W1631" s="181"/>
      <c r="X1631" s="181"/>
      <c r="Y1631" s="181"/>
      <c r="Z1631" s="181"/>
      <c r="AA1631" s="181"/>
      <c r="AB1631" s="181"/>
      <c r="AC1631" s="181"/>
      <c r="AD1631" s="48">
        <f t="shared" si="751"/>
        <v>0</v>
      </c>
      <c r="AE1631" s="48">
        <f t="shared" si="752"/>
        <v>0</v>
      </c>
      <c r="AF1631" s="48">
        <f t="shared" si="753"/>
        <v>0</v>
      </c>
      <c r="AG1631" s="48">
        <f t="shared" si="754"/>
        <v>0</v>
      </c>
      <c r="AH1631" s="48">
        <f t="shared" si="755"/>
        <v>0</v>
      </c>
      <c r="AI1631" s="48">
        <f t="shared" si="756"/>
        <v>0</v>
      </c>
      <c r="AJ1631" s="48">
        <f t="shared" si="757"/>
        <v>0</v>
      </c>
      <c r="AK1631" s="48">
        <f t="shared" si="758"/>
        <v>0</v>
      </c>
      <c r="AL1631" s="181"/>
      <c r="AM1631" s="181"/>
      <c r="AN1631" s="77"/>
      <c r="AO1631" s="176"/>
      <c r="AP1631" s="87">
        <f t="shared" si="776"/>
        <v>0</v>
      </c>
      <c r="AQ1631" s="176"/>
      <c r="AR1631" s="178"/>
      <c r="AS1631" s="171"/>
      <c r="AT1631" s="159">
        <f>IF(J1631='Категорія витрат'!$F$2,ROUND('Додаток 3._Бюджет детальний ПР'!AS1631*0.3676,2),IF(J1631='Категорія витрат'!$F$3,ROUND('Додаток 3._Бюджет детальний ПР'!AS1631*0.347,2),IF(J1631='Категорія витрат'!$F$4,ROUND('Додаток 3._Бюджет детальний ПР'!AS1631*0.347,2),IF(J1631='Категорія витрат'!$F$7,ROUND('Додаток 3._Бюджет детальний ПР'!AS1631*0.0841,2),0))))</f>
        <v>0</v>
      </c>
      <c r="AU1631" s="153">
        <f t="shared" si="777"/>
        <v>0</v>
      </c>
      <c r="AV1631" s="181"/>
      <c r="AW1631" s="181"/>
      <c r="AX1631" s="181"/>
      <c r="AY1631" s="181"/>
      <c r="AZ1631" s="181"/>
      <c r="BA1631" s="181"/>
      <c r="BB1631" s="181"/>
      <c r="BC1631" s="181"/>
      <c r="BD1631" s="181"/>
      <c r="BE1631" s="181"/>
      <c r="BF1631" s="181"/>
      <c r="BG1631" s="181"/>
      <c r="BH1631" s="48">
        <f t="shared" si="759"/>
        <v>0</v>
      </c>
      <c r="BI1631" s="48">
        <f t="shared" si="760"/>
        <v>0</v>
      </c>
      <c r="BJ1631" s="48">
        <f t="shared" si="761"/>
        <v>0</v>
      </c>
      <c r="BK1631" s="48">
        <f t="shared" si="762"/>
        <v>0</v>
      </c>
      <c r="BL1631" s="48">
        <f t="shared" si="763"/>
        <v>0</v>
      </c>
      <c r="BM1631" s="48">
        <f t="shared" si="764"/>
        <v>0</v>
      </c>
      <c r="BN1631" s="48">
        <f t="shared" si="765"/>
        <v>0</v>
      </c>
      <c r="BO1631" s="48">
        <f t="shared" si="766"/>
        <v>0</v>
      </c>
      <c r="BP1631" s="181"/>
      <c r="BQ1631" s="181"/>
      <c r="BR1631" s="191"/>
      <c r="BS1631" s="176"/>
      <c r="BT1631" s="87">
        <f t="shared" si="778"/>
        <v>0</v>
      </c>
      <c r="BU1631" s="176"/>
      <c r="BV1631" s="178"/>
      <c r="BW1631" s="171"/>
      <c r="BX1631" s="159">
        <f>IF(J1631='Категорія витрат'!$F$2,ROUND('Додаток 3._Бюджет детальний ПР'!BW1631*0.3676,2),IF(J1631='Категорія витрат'!$F$3,ROUND('Додаток 3._Бюджет детальний ПР'!BW1631*0.347,2),IF(J1631='Категорія витрат'!$F$4,ROUND('Додаток 3._Бюджет детальний ПР'!BW1631*0.347,2),IF(J1631='Категорія витрат'!$F$7,ROUND('Додаток 3._Бюджет детальний ПР'!BW1631*0.0841,2),0))))</f>
        <v>0</v>
      </c>
      <c r="BY1631" s="153">
        <f t="shared" si="779"/>
        <v>0</v>
      </c>
      <c r="BZ1631" s="181"/>
      <c r="CA1631" s="181"/>
      <c r="CB1631" s="181"/>
      <c r="CC1631" s="181"/>
      <c r="CD1631" s="181"/>
      <c r="CE1631" s="181"/>
      <c r="CF1631" s="181"/>
      <c r="CG1631" s="181"/>
      <c r="CH1631" s="181"/>
      <c r="CI1631" s="181"/>
      <c r="CJ1631" s="181"/>
      <c r="CK1631" s="181"/>
      <c r="CL1631" s="48">
        <f t="shared" si="767"/>
        <v>0</v>
      </c>
      <c r="CM1631" s="48">
        <f t="shared" si="768"/>
        <v>0</v>
      </c>
      <c r="CN1631" s="48">
        <f t="shared" si="769"/>
        <v>0</v>
      </c>
      <c r="CO1631" s="48">
        <f t="shared" si="770"/>
        <v>0</v>
      </c>
      <c r="CP1631" s="48">
        <f t="shared" si="771"/>
        <v>0</v>
      </c>
      <c r="CQ1631" s="48">
        <f t="shared" si="772"/>
        <v>0</v>
      </c>
      <c r="CR1631" s="48">
        <f t="shared" si="773"/>
        <v>0</v>
      </c>
      <c r="CS1631" s="48">
        <f t="shared" si="774"/>
        <v>0</v>
      </c>
      <c r="CT1631" s="181"/>
      <c r="CU1631" s="181"/>
    </row>
    <row r="1632" spans="1:99" ht="20.100000000000001" customHeight="1" x14ac:dyDescent="0.25">
      <c r="A1632" s="58">
        <v>1628</v>
      </c>
      <c r="B1632" s="58" t="str">
        <f>IF(D1632='Напрямки конкурса'!$L$2,'Напрямки конкурса'!$B$2,IF(D1632='Напрямки конкурса'!$L$3,'Напрямки конкурса'!$B$3,IF(D1632='Напрямки конкурса'!$L$4,'Напрямки конкурса'!$B$4,IF(D1632='Напрямки конкурса'!$L$5,'Напрямки конкурса'!$B$5,IF(D1632='Напрямки конкурса'!$L$6,'Напрямки конкурса'!$B$6,IF(D1632='Напрямки конкурса'!$L$7,'Напрямки конкурса'!$B$7,IF(D1632='Напрямки конкурса'!$L$8,'Напрямки конкурса'!$B$8,IF(D1632='Напрямки конкурса'!$L$9,'Напрямки конкурса'!$B$9,IF(D1632='Напрямки конкурса'!$L$10,'Напрямки конкурса'!$B$10,IF(D1632='Напрямки конкурса'!$L$11,'Напрямки конкурса'!$B$11,IF(D1632='Напрямки конкурса'!$L$12,'Напрямки конкурса'!$B$12,IF(D1632='Напрямки конкурса'!$L$13,'Напрямки конкурса'!$B$13,IF(D1632='Напрямки конкурса'!$L$14,'Напрямки конкурса'!$B$14,IF(D1632='Напрямки конкурса'!$L$15,'Напрямки конкурса'!$B$15,IF(D1632='Напрямки конкурса'!$L$16,'Напрямки конкурса'!$B$16,IF(D1632='Напрямки конкурса'!$L$17,'Напрямки конкурса'!$B$17,IF(D1632='Напрямки конкурса'!$L$18,'Напрямки конкурса'!$B$18,IF(D1632='Напрямки конкурса'!$L$19,'Напрямки конкурса'!$B$19,IF(D1632='Напрямки конкурса'!$L$20,'Напрямки конкурса'!$B$20,IF(D1632='Напрямки конкурса'!$L$21,'Напрямки конкурса'!$B$21,IF(D1632='Напрямки конкурса'!$L$22,'Напрямки конкурса'!$B$22,IF(D1632='Напрямки конкурса'!$L$23,'Напрямки конкурса'!$B$23,IF(D1632='Напрямки конкурса'!$L$24,'Напрямки конкурса'!$B$24,IF(D1632='Напрямки конкурса'!$L$25,'Напрямки конкурса'!$B$25,IF(D1632='Напрямки конкурса'!$L$26,'Напрямки конкурса'!$B$26,IF(D1632='Напрямки конкурса'!$L$27,'Напрямки конкурса'!$B$27,IF(D1632='Напрямки конкурса'!$L$28,'Напрямки конкурса'!$B$28,"")))))))))))))))))))))))))))</f>
        <v/>
      </c>
      <c r="C1632" s="59" t="str">
        <f>IF(D1632='Напрямки конкурса'!$L$2,'Напрямки конкурса'!$K$2,IF(D1632='Напрямки конкурса'!$L$3,'Напрямки конкурса'!$K$3,IF(D1632='Напрямки конкурса'!$L$4,'Напрямки конкурса'!$K$4,IF(D1632='Напрямки конкурса'!$L$5,'Напрямки конкурса'!$K$5,IF(D1632='Напрямки конкурса'!$L$6,'Напрямки конкурса'!$K$6,IF(D1632='Напрямки конкурса'!$L$7,'Напрямки конкурса'!$K$7,IF(D1632='Напрямки конкурса'!$L$8,'Напрямки конкурса'!$K$8,IF(D1632='Напрямки конкурса'!$L$9,'Напрямки конкурса'!$K$9,IF(D1632='Напрямки конкурса'!$L$10,'Напрямки конкурса'!$K$10,IF(D1632='Напрямки конкурса'!$L$11,'Напрямки конкурса'!$K$11,IF(D1632='Напрямки конкурса'!$L$12,'Напрямки конкурса'!$K$12,IF(D1632='Напрямки конкурса'!$L$13,'Напрямки конкурса'!$K$13,IF(D1632='Напрямки конкурса'!$L$14,'Напрямки конкурса'!$K$14,IF(D1632='Напрямки конкурса'!$L$15,'Напрямки конкурса'!$K$15,IF(D1632='Напрямки конкурса'!$L$16,'Напрямки конкурса'!$K$16,IF(D1632='Напрямки конкурса'!$L$17,'Напрямки конкурса'!$K$17,IF(D1632='Напрямки конкурса'!$L$18,'Напрямки конкурса'!$K$18,IF(D1632='Напрямки конкурса'!$L$19,'Напрямки конкурса'!$K$19,IF(D1632='Напрямки конкурса'!$L$20,'Напрямки конкурса'!$K$20,IF(D1632='Напрямки конкурса'!$L$21,'Напрямки конкурса'!$K$21,IF(D1632='Напрямки конкурса'!$L$22,'Напрямки конкурса'!$K$22,IF(D1632='Напрямки конкурса'!$L$23,'Напрямки конкурса'!$K$23,IF(D1632='Напрямки конкурса'!$L$24,'Напрямки конкурса'!$K$24,IF(D1632='Напрямки конкурса'!$L$25,'Напрямки конкурса'!$K$25,IF(D1632='Напрямки конкурса'!$L$26,'Напрямки конкурса'!$K$26,IF(D1632='Напрямки конкурса'!$L$27,'Напрямки конкурса'!$K$27,IF(D1632='Напрямки конкурса'!$L$28,'Напрямки конкурса'!$K$28,"")))))))))))))))))))))))))))</f>
        <v/>
      </c>
      <c r="D1632" s="50"/>
      <c r="E1632" s="171"/>
      <c r="F1632" s="171"/>
      <c r="G1632" s="171"/>
      <c r="H1632" s="150" t="str">
        <f>IF(I1632='Категорія витрат'!$B$2,'Категорія витрат'!$A$2,IF(I1632='Категорія витрат'!$B$3,'Категорія витрат'!$A$3,IF(I1632='Категорія витрат'!$B$4,'Категорія витрат'!$A$4,IF(I1632='Категорія витрат'!$B$5,'Категорія витрат'!$A$5,IF(I1632='Категорія витрат'!$B$6,'Категорія витрат'!$A$6,IF(I1632='Категорія витрат'!$B$7,'Категорія витрат'!$A$7,IF(I1632='Категорія витрат'!$B$8,'Категорія витрат'!$A$8,IF(I1632='Категорія витрат'!$B$9,'Категорія витрат'!$A$9,IF(I1632='Категорія витрат'!$B$10,'Категорія витрат'!$A$10,IF(I1632='Категорія витрат'!$B$11,'Категорія витрат'!$A$11,IF(I1632='Категорія витрат'!$B$12,'Категорія витрат'!$A$12,IF(I1632='Категорія витрат'!$B$13,'Категорія витрат'!$A$13,IF(I1632='Категорія витрат'!$B$14,'Категорія витрат'!$A$14,IF(I1632='Категорія витрат'!$B$15,'Категорія витрат'!$A$15,IF(I1632='Категорія витрат'!$B$16,'Категорія витрат'!$A$16,IF(I1632='Категорія витрат'!$B$17,'Категорія витрат'!$A$17,IF(I1632='Категорія витрат'!$B$18,'Категорія витрат'!$A$18,IF(I1632='Категорія витрат'!$B$19,'Категорія витрат'!$A$19,IF(I1632='Категорія витрат'!$B$20,'Категорія витрат'!$A$20,IF(I1632='Категорія витрат'!$B$21,'Категорія витрат'!$A$21,IF(I1632='Категорія витрат'!$B$22,'Категорія витрат'!$A$22,IF(I1632='Категорія витрат'!$B$23,'Категорія витрат'!$A$23,IF(I1632='Категорія витрат'!$B$24,'Категорія витрат'!$A$24,IF(I1632='Категорія витрат'!$B$25,'Категорія витрат'!$A$25,IF(I1632='Категорія витрат'!$B$26,'Категорія витрат'!$A$26,IF(I1632='Категорія витрат'!$B$27,'Категорія витрат'!$A$27,IF(I1632='Категорія витрат'!$B$28,'Категорія витрат'!$A$28,IF(I1632='Категорія витрат'!$B$29,'Категорія витрат'!$A$29,IF(I1632='Категорія витрат'!$B$30,'Категорія витрат'!$A$30,"")))))))))))))))))))))))))))))</f>
        <v/>
      </c>
      <c r="I1632" s="174"/>
      <c r="J1632" s="173"/>
      <c r="K1632" s="176"/>
      <c r="L1632" s="87">
        <f t="shared" si="775"/>
        <v>0</v>
      </c>
      <c r="M1632" s="176"/>
      <c r="N1632" s="178"/>
      <c r="O1632" s="171"/>
      <c r="P1632" s="159">
        <f>IF(J1632='Категорія витрат'!$F$2,ROUND('Додаток 3._Бюджет детальний ПР'!O1632*0.3676,2),IF(J1632='Категорія витрат'!$F$3,ROUND('Додаток 3._Бюджет детальний ПР'!O1632*0.347,2),IF(J1632='Категорія витрат'!$F$4,ROUND('Додаток 3._Бюджет детальний ПР'!O1632*0.347,2),IF(J1632='Категорія витрат'!$F$7,ROUND('Додаток 3._Бюджет детальний ПР'!O1632*0.0841,2),0))))</f>
        <v>0</v>
      </c>
      <c r="Q1632" s="153">
        <f t="shared" si="750"/>
        <v>0</v>
      </c>
      <c r="R1632" s="181"/>
      <c r="S1632" s="181"/>
      <c r="T1632" s="181"/>
      <c r="U1632" s="181"/>
      <c r="V1632" s="181"/>
      <c r="W1632" s="181"/>
      <c r="X1632" s="181"/>
      <c r="Y1632" s="181"/>
      <c r="Z1632" s="181"/>
      <c r="AA1632" s="181"/>
      <c r="AB1632" s="181"/>
      <c r="AC1632" s="181"/>
      <c r="AD1632" s="48">
        <f t="shared" si="751"/>
        <v>0</v>
      </c>
      <c r="AE1632" s="48">
        <f t="shared" si="752"/>
        <v>0</v>
      </c>
      <c r="AF1632" s="48">
        <f t="shared" si="753"/>
        <v>0</v>
      </c>
      <c r="AG1632" s="48">
        <f t="shared" si="754"/>
        <v>0</v>
      </c>
      <c r="AH1632" s="48">
        <f t="shared" si="755"/>
        <v>0</v>
      </c>
      <c r="AI1632" s="48">
        <f t="shared" si="756"/>
        <v>0</v>
      </c>
      <c r="AJ1632" s="48">
        <f t="shared" si="757"/>
        <v>0</v>
      </c>
      <c r="AK1632" s="48">
        <f t="shared" si="758"/>
        <v>0</v>
      </c>
      <c r="AL1632" s="181"/>
      <c r="AM1632" s="181"/>
      <c r="AN1632" s="77"/>
      <c r="AO1632" s="176"/>
      <c r="AP1632" s="87">
        <f t="shared" si="776"/>
        <v>0</v>
      </c>
      <c r="AQ1632" s="176"/>
      <c r="AR1632" s="178"/>
      <c r="AS1632" s="171"/>
      <c r="AT1632" s="159">
        <f>IF(J1632='Категорія витрат'!$F$2,ROUND('Додаток 3._Бюджет детальний ПР'!AS1632*0.3676,2),IF(J1632='Категорія витрат'!$F$3,ROUND('Додаток 3._Бюджет детальний ПР'!AS1632*0.347,2),IF(J1632='Категорія витрат'!$F$4,ROUND('Додаток 3._Бюджет детальний ПР'!AS1632*0.347,2),IF(J1632='Категорія витрат'!$F$7,ROUND('Додаток 3._Бюджет детальний ПР'!AS1632*0.0841,2),0))))</f>
        <v>0</v>
      </c>
      <c r="AU1632" s="153">
        <f t="shared" si="777"/>
        <v>0</v>
      </c>
      <c r="AV1632" s="181"/>
      <c r="AW1632" s="181"/>
      <c r="AX1632" s="181"/>
      <c r="AY1632" s="181"/>
      <c r="AZ1632" s="181"/>
      <c r="BA1632" s="181"/>
      <c r="BB1632" s="181"/>
      <c r="BC1632" s="181"/>
      <c r="BD1632" s="181"/>
      <c r="BE1632" s="181"/>
      <c r="BF1632" s="181"/>
      <c r="BG1632" s="181"/>
      <c r="BH1632" s="48">
        <f t="shared" si="759"/>
        <v>0</v>
      </c>
      <c r="BI1632" s="48">
        <f t="shared" si="760"/>
        <v>0</v>
      </c>
      <c r="BJ1632" s="48">
        <f t="shared" si="761"/>
        <v>0</v>
      </c>
      <c r="BK1632" s="48">
        <f t="shared" si="762"/>
        <v>0</v>
      </c>
      <c r="BL1632" s="48">
        <f t="shared" si="763"/>
        <v>0</v>
      </c>
      <c r="BM1632" s="48">
        <f t="shared" si="764"/>
        <v>0</v>
      </c>
      <c r="BN1632" s="48">
        <f t="shared" si="765"/>
        <v>0</v>
      </c>
      <c r="BO1632" s="48">
        <f t="shared" si="766"/>
        <v>0</v>
      </c>
      <c r="BP1632" s="181"/>
      <c r="BQ1632" s="181"/>
      <c r="BR1632" s="191"/>
      <c r="BS1632" s="176"/>
      <c r="BT1632" s="87">
        <f t="shared" si="778"/>
        <v>0</v>
      </c>
      <c r="BU1632" s="176"/>
      <c r="BV1632" s="178"/>
      <c r="BW1632" s="171"/>
      <c r="BX1632" s="159">
        <f>IF(J1632='Категорія витрат'!$F$2,ROUND('Додаток 3._Бюджет детальний ПР'!BW1632*0.3676,2),IF(J1632='Категорія витрат'!$F$3,ROUND('Додаток 3._Бюджет детальний ПР'!BW1632*0.347,2),IF(J1632='Категорія витрат'!$F$4,ROUND('Додаток 3._Бюджет детальний ПР'!BW1632*0.347,2),IF(J1632='Категорія витрат'!$F$7,ROUND('Додаток 3._Бюджет детальний ПР'!BW1632*0.0841,2),0))))</f>
        <v>0</v>
      </c>
      <c r="BY1632" s="153">
        <f t="shared" si="779"/>
        <v>0</v>
      </c>
      <c r="BZ1632" s="181"/>
      <c r="CA1632" s="181"/>
      <c r="CB1632" s="181"/>
      <c r="CC1632" s="181"/>
      <c r="CD1632" s="181"/>
      <c r="CE1632" s="181"/>
      <c r="CF1632" s="181"/>
      <c r="CG1632" s="181"/>
      <c r="CH1632" s="181"/>
      <c r="CI1632" s="181"/>
      <c r="CJ1632" s="181"/>
      <c r="CK1632" s="181"/>
      <c r="CL1632" s="48">
        <f t="shared" si="767"/>
        <v>0</v>
      </c>
      <c r="CM1632" s="48">
        <f t="shared" si="768"/>
        <v>0</v>
      </c>
      <c r="CN1632" s="48">
        <f t="shared" si="769"/>
        <v>0</v>
      </c>
      <c r="CO1632" s="48">
        <f t="shared" si="770"/>
        <v>0</v>
      </c>
      <c r="CP1632" s="48">
        <f t="shared" si="771"/>
        <v>0</v>
      </c>
      <c r="CQ1632" s="48">
        <f t="shared" si="772"/>
        <v>0</v>
      </c>
      <c r="CR1632" s="48">
        <f t="shared" si="773"/>
        <v>0</v>
      </c>
      <c r="CS1632" s="48">
        <f t="shared" si="774"/>
        <v>0</v>
      </c>
      <c r="CT1632" s="181"/>
      <c r="CU1632" s="181"/>
    </row>
    <row r="1633" spans="1:99" ht="20.100000000000001" customHeight="1" x14ac:dyDescent="0.25">
      <c r="A1633" s="58">
        <v>1629</v>
      </c>
      <c r="B1633" s="58" t="str">
        <f>IF(D1633='Напрямки конкурса'!$L$2,'Напрямки конкурса'!$B$2,IF(D1633='Напрямки конкурса'!$L$3,'Напрямки конкурса'!$B$3,IF(D1633='Напрямки конкурса'!$L$4,'Напрямки конкурса'!$B$4,IF(D1633='Напрямки конкурса'!$L$5,'Напрямки конкурса'!$B$5,IF(D1633='Напрямки конкурса'!$L$6,'Напрямки конкурса'!$B$6,IF(D1633='Напрямки конкурса'!$L$7,'Напрямки конкурса'!$B$7,IF(D1633='Напрямки конкурса'!$L$8,'Напрямки конкурса'!$B$8,IF(D1633='Напрямки конкурса'!$L$9,'Напрямки конкурса'!$B$9,IF(D1633='Напрямки конкурса'!$L$10,'Напрямки конкурса'!$B$10,IF(D1633='Напрямки конкурса'!$L$11,'Напрямки конкурса'!$B$11,IF(D1633='Напрямки конкурса'!$L$12,'Напрямки конкурса'!$B$12,IF(D1633='Напрямки конкурса'!$L$13,'Напрямки конкурса'!$B$13,IF(D1633='Напрямки конкурса'!$L$14,'Напрямки конкурса'!$B$14,IF(D1633='Напрямки конкурса'!$L$15,'Напрямки конкурса'!$B$15,IF(D1633='Напрямки конкурса'!$L$16,'Напрямки конкурса'!$B$16,IF(D1633='Напрямки конкурса'!$L$17,'Напрямки конкурса'!$B$17,IF(D1633='Напрямки конкурса'!$L$18,'Напрямки конкурса'!$B$18,IF(D1633='Напрямки конкурса'!$L$19,'Напрямки конкурса'!$B$19,IF(D1633='Напрямки конкурса'!$L$20,'Напрямки конкурса'!$B$20,IF(D1633='Напрямки конкурса'!$L$21,'Напрямки конкурса'!$B$21,IF(D1633='Напрямки конкурса'!$L$22,'Напрямки конкурса'!$B$22,IF(D1633='Напрямки конкурса'!$L$23,'Напрямки конкурса'!$B$23,IF(D1633='Напрямки конкурса'!$L$24,'Напрямки конкурса'!$B$24,IF(D1633='Напрямки конкурса'!$L$25,'Напрямки конкурса'!$B$25,IF(D1633='Напрямки конкурса'!$L$26,'Напрямки конкурса'!$B$26,IF(D1633='Напрямки конкурса'!$L$27,'Напрямки конкурса'!$B$27,IF(D1633='Напрямки конкурса'!$L$28,'Напрямки конкурса'!$B$28,"")))))))))))))))))))))))))))</f>
        <v/>
      </c>
      <c r="C1633" s="59" t="str">
        <f>IF(D1633='Напрямки конкурса'!$L$2,'Напрямки конкурса'!$K$2,IF(D1633='Напрямки конкурса'!$L$3,'Напрямки конкурса'!$K$3,IF(D1633='Напрямки конкурса'!$L$4,'Напрямки конкурса'!$K$4,IF(D1633='Напрямки конкурса'!$L$5,'Напрямки конкурса'!$K$5,IF(D1633='Напрямки конкурса'!$L$6,'Напрямки конкурса'!$K$6,IF(D1633='Напрямки конкурса'!$L$7,'Напрямки конкурса'!$K$7,IF(D1633='Напрямки конкурса'!$L$8,'Напрямки конкурса'!$K$8,IF(D1633='Напрямки конкурса'!$L$9,'Напрямки конкурса'!$K$9,IF(D1633='Напрямки конкурса'!$L$10,'Напрямки конкурса'!$K$10,IF(D1633='Напрямки конкурса'!$L$11,'Напрямки конкурса'!$K$11,IF(D1633='Напрямки конкурса'!$L$12,'Напрямки конкурса'!$K$12,IF(D1633='Напрямки конкурса'!$L$13,'Напрямки конкурса'!$K$13,IF(D1633='Напрямки конкурса'!$L$14,'Напрямки конкурса'!$K$14,IF(D1633='Напрямки конкурса'!$L$15,'Напрямки конкурса'!$K$15,IF(D1633='Напрямки конкурса'!$L$16,'Напрямки конкурса'!$K$16,IF(D1633='Напрямки конкурса'!$L$17,'Напрямки конкурса'!$K$17,IF(D1633='Напрямки конкурса'!$L$18,'Напрямки конкурса'!$K$18,IF(D1633='Напрямки конкурса'!$L$19,'Напрямки конкурса'!$K$19,IF(D1633='Напрямки конкурса'!$L$20,'Напрямки конкурса'!$K$20,IF(D1633='Напрямки конкурса'!$L$21,'Напрямки конкурса'!$K$21,IF(D1633='Напрямки конкурса'!$L$22,'Напрямки конкурса'!$K$22,IF(D1633='Напрямки конкурса'!$L$23,'Напрямки конкурса'!$K$23,IF(D1633='Напрямки конкурса'!$L$24,'Напрямки конкурса'!$K$24,IF(D1633='Напрямки конкурса'!$L$25,'Напрямки конкурса'!$K$25,IF(D1633='Напрямки конкурса'!$L$26,'Напрямки конкурса'!$K$26,IF(D1633='Напрямки конкурса'!$L$27,'Напрямки конкурса'!$K$27,IF(D1633='Напрямки конкурса'!$L$28,'Напрямки конкурса'!$K$28,"")))))))))))))))))))))))))))</f>
        <v/>
      </c>
      <c r="D1633" s="50"/>
      <c r="E1633" s="171"/>
      <c r="F1633" s="171"/>
      <c r="G1633" s="171"/>
      <c r="H1633" s="150" t="str">
        <f>IF(I1633='Категорія витрат'!$B$2,'Категорія витрат'!$A$2,IF(I1633='Категорія витрат'!$B$3,'Категорія витрат'!$A$3,IF(I1633='Категорія витрат'!$B$4,'Категорія витрат'!$A$4,IF(I1633='Категорія витрат'!$B$5,'Категорія витрат'!$A$5,IF(I1633='Категорія витрат'!$B$6,'Категорія витрат'!$A$6,IF(I1633='Категорія витрат'!$B$7,'Категорія витрат'!$A$7,IF(I1633='Категорія витрат'!$B$8,'Категорія витрат'!$A$8,IF(I1633='Категорія витрат'!$B$9,'Категорія витрат'!$A$9,IF(I1633='Категорія витрат'!$B$10,'Категорія витрат'!$A$10,IF(I1633='Категорія витрат'!$B$11,'Категорія витрат'!$A$11,IF(I1633='Категорія витрат'!$B$12,'Категорія витрат'!$A$12,IF(I1633='Категорія витрат'!$B$13,'Категорія витрат'!$A$13,IF(I1633='Категорія витрат'!$B$14,'Категорія витрат'!$A$14,IF(I1633='Категорія витрат'!$B$15,'Категорія витрат'!$A$15,IF(I1633='Категорія витрат'!$B$16,'Категорія витрат'!$A$16,IF(I1633='Категорія витрат'!$B$17,'Категорія витрат'!$A$17,IF(I1633='Категорія витрат'!$B$18,'Категорія витрат'!$A$18,IF(I1633='Категорія витрат'!$B$19,'Категорія витрат'!$A$19,IF(I1633='Категорія витрат'!$B$20,'Категорія витрат'!$A$20,IF(I1633='Категорія витрат'!$B$21,'Категорія витрат'!$A$21,IF(I1633='Категорія витрат'!$B$22,'Категорія витрат'!$A$22,IF(I1633='Категорія витрат'!$B$23,'Категорія витрат'!$A$23,IF(I1633='Категорія витрат'!$B$24,'Категорія витрат'!$A$24,IF(I1633='Категорія витрат'!$B$25,'Категорія витрат'!$A$25,IF(I1633='Категорія витрат'!$B$26,'Категорія витрат'!$A$26,IF(I1633='Категорія витрат'!$B$27,'Категорія витрат'!$A$27,IF(I1633='Категорія витрат'!$B$28,'Категорія витрат'!$A$28,IF(I1633='Категорія витрат'!$B$29,'Категорія витрат'!$A$29,IF(I1633='Категорія витрат'!$B$30,'Категорія витрат'!$A$30,"")))))))))))))))))))))))))))))</f>
        <v/>
      </c>
      <c r="I1633" s="174"/>
      <c r="J1633" s="173"/>
      <c r="K1633" s="176"/>
      <c r="L1633" s="87">
        <f t="shared" si="775"/>
        <v>0</v>
      </c>
      <c r="M1633" s="176"/>
      <c r="N1633" s="178"/>
      <c r="O1633" s="171"/>
      <c r="P1633" s="159">
        <f>IF(J1633='Категорія витрат'!$F$2,ROUND('Додаток 3._Бюджет детальний ПР'!O1633*0.3676,2),IF(J1633='Категорія витрат'!$F$3,ROUND('Додаток 3._Бюджет детальний ПР'!O1633*0.347,2),IF(J1633='Категорія витрат'!$F$4,ROUND('Додаток 3._Бюджет детальний ПР'!O1633*0.347,2),IF(J1633='Категорія витрат'!$F$7,ROUND('Додаток 3._Бюджет детальний ПР'!O1633*0.0841,2),0))))</f>
        <v>0</v>
      </c>
      <c r="Q1633" s="153">
        <f t="shared" si="750"/>
        <v>0</v>
      </c>
      <c r="R1633" s="181"/>
      <c r="S1633" s="181"/>
      <c r="T1633" s="181"/>
      <c r="U1633" s="181"/>
      <c r="V1633" s="181"/>
      <c r="W1633" s="181"/>
      <c r="X1633" s="181"/>
      <c r="Y1633" s="181"/>
      <c r="Z1633" s="181"/>
      <c r="AA1633" s="181"/>
      <c r="AB1633" s="181"/>
      <c r="AC1633" s="181"/>
      <c r="AD1633" s="48">
        <f t="shared" si="751"/>
        <v>0</v>
      </c>
      <c r="AE1633" s="48">
        <f t="shared" si="752"/>
        <v>0</v>
      </c>
      <c r="AF1633" s="48">
        <f t="shared" si="753"/>
        <v>0</v>
      </c>
      <c r="AG1633" s="48">
        <f t="shared" si="754"/>
        <v>0</v>
      </c>
      <c r="AH1633" s="48">
        <f t="shared" si="755"/>
        <v>0</v>
      </c>
      <c r="AI1633" s="48">
        <f t="shared" si="756"/>
        <v>0</v>
      </c>
      <c r="AJ1633" s="48">
        <f t="shared" si="757"/>
        <v>0</v>
      </c>
      <c r="AK1633" s="48">
        <f t="shared" si="758"/>
        <v>0</v>
      </c>
      <c r="AL1633" s="181"/>
      <c r="AM1633" s="181"/>
      <c r="AN1633" s="77"/>
      <c r="AO1633" s="176"/>
      <c r="AP1633" s="87">
        <f t="shared" si="776"/>
        <v>0</v>
      </c>
      <c r="AQ1633" s="176"/>
      <c r="AR1633" s="178"/>
      <c r="AS1633" s="171"/>
      <c r="AT1633" s="159">
        <f>IF(J1633='Категорія витрат'!$F$2,ROUND('Додаток 3._Бюджет детальний ПР'!AS1633*0.3676,2),IF(J1633='Категорія витрат'!$F$3,ROUND('Додаток 3._Бюджет детальний ПР'!AS1633*0.347,2),IF(J1633='Категорія витрат'!$F$4,ROUND('Додаток 3._Бюджет детальний ПР'!AS1633*0.347,2),IF(J1633='Категорія витрат'!$F$7,ROUND('Додаток 3._Бюджет детальний ПР'!AS1633*0.0841,2),0))))</f>
        <v>0</v>
      </c>
      <c r="AU1633" s="153">
        <f t="shared" si="777"/>
        <v>0</v>
      </c>
      <c r="AV1633" s="181"/>
      <c r="AW1633" s="181"/>
      <c r="AX1633" s="181"/>
      <c r="AY1633" s="181"/>
      <c r="AZ1633" s="181"/>
      <c r="BA1633" s="181"/>
      <c r="BB1633" s="181"/>
      <c r="BC1633" s="181"/>
      <c r="BD1633" s="181"/>
      <c r="BE1633" s="181"/>
      <c r="BF1633" s="181"/>
      <c r="BG1633" s="181"/>
      <c r="BH1633" s="48">
        <f t="shared" si="759"/>
        <v>0</v>
      </c>
      <c r="BI1633" s="48">
        <f t="shared" si="760"/>
        <v>0</v>
      </c>
      <c r="BJ1633" s="48">
        <f t="shared" si="761"/>
        <v>0</v>
      </c>
      <c r="BK1633" s="48">
        <f t="shared" si="762"/>
        <v>0</v>
      </c>
      <c r="BL1633" s="48">
        <f t="shared" si="763"/>
        <v>0</v>
      </c>
      <c r="BM1633" s="48">
        <f t="shared" si="764"/>
        <v>0</v>
      </c>
      <c r="BN1633" s="48">
        <f t="shared" si="765"/>
        <v>0</v>
      </c>
      <c r="BO1633" s="48">
        <f t="shared" si="766"/>
        <v>0</v>
      </c>
      <c r="BP1633" s="181"/>
      <c r="BQ1633" s="181"/>
      <c r="BR1633" s="191"/>
      <c r="BS1633" s="176"/>
      <c r="BT1633" s="87">
        <f t="shared" si="778"/>
        <v>0</v>
      </c>
      <c r="BU1633" s="176"/>
      <c r="BV1633" s="178"/>
      <c r="BW1633" s="171"/>
      <c r="BX1633" s="159">
        <f>IF(J1633='Категорія витрат'!$F$2,ROUND('Додаток 3._Бюджет детальний ПР'!BW1633*0.3676,2),IF(J1633='Категорія витрат'!$F$3,ROUND('Додаток 3._Бюджет детальний ПР'!BW1633*0.347,2),IF(J1633='Категорія витрат'!$F$4,ROUND('Додаток 3._Бюджет детальний ПР'!BW1633*0.347,2),IF(J1633='Категорія витрат'!$F$7,ROUND('Додаток 3._Бюджет детальний ПР'!BW1633*0.0841,2),0))))</f>
        <v>0</v>
      </c>
      <c r="BY1633" s="153">
        <f t="shared" si="779"/>
        <v>0</v>
      </c>
      <c r="BZ1633" s="181"/>
      <c r="CA1633" s="181"/>
      <c r="CB1633" s="181"/>
      <c r="CC1633" s="181"/>
      <c r="CD1633" s="181"/>
      <c r="CE1633" s="181"/>
      <c r="CF1633" s="181"/>
      <c r="CG1633" s="181"/>
      <c r="CH1633" s="181"/>
      <c r="CI1633" s="181"/>
      <c r="CJ1633" s="181"/>
      <c r="CK1633" s="181"/>
      <c r="CL1633" s="48">
        <f t="shared" si="767"/>
        <v>0</v>
      </c>
      <c r="CM1633" s="48">
        <f t="shared" si="768"/>
        <v>0</v>
      </c>
      <c r="CN1633" s="48">
        <f t="shared" si="769"/>
        <v>0</v>
      </c>
      <c r="CO1633" s="48">
        <f t="shared" si="770"/>
        <v>0</v>
      </c>
      <c r="CP1633" s="48">
        <f t="shared" si="771"/>
        <v>0</v>
      </c>
      <c r="CQ1633" s="48">
        <f t="shared" si="772"/>
        <v>0</v>
      </c>
      <c r="CR1633" s="48">
        <f t="shared" si="773"/>
        <v>0</v>
      </c>
      <c r="CS1633" s="48">
        <f t="shared" si="774"/>
        <v>0</v>
      </c>
      <c r="CT1633" s="181"/>
      <c r="CU1633" s="181"/>
    </row>
    <row r="1634" spans="1:99" ht="20.100000000000001" customHeight="1" x14ac:dyDescent="0.25">
      <c r="A1634" s="58">
        <v>1630</v>
      </c>
      <c r="B1634" s="58" t="str">
        <f>IF(D1634='Напрямки конкурса'!$L$2,'Напрямки конкурса'!$B$2,IF(D1634='Напрямки конкурса'!$L$3,'Напрямки конкурса'!$B$3,IF(D1634='Напрямки конкурса'!$L$4,'Напрямки конкурса'!$B$4,IF(D1634='Напрямки конкурса'!$L$5,'Напрямки конкурса'!$B$5,IF(D1634='Напрямки конкурса'!$L$6,'Напрямки конкурса'!$B$6,IF(D1634='Напрямки конкурса'!$L$7,'Напрямки конкурса'!$B$7,IF(D1634='Напрямки конкурса'!$L$8,'Напрямки конкурса'!$B$8,IF(D1634='Напрямки конкурса'!$L$9,'Напрямки конкурса'!$B$9,IF(D1634='Напрямки конкурса'!$L$10,'Напрямки конкурса'!$B$10,IF(D1634='Напрямки конкурса'!$L$11,'Напрямки конкурса'!$B$11,IF(D1634='Напрямки конкурса'!$L$12,'Напрямки конкурса'!$B$12,IF(D1634='Напрямки конкурса'!$L$13,'Напрямки конкурса'!$B$13,IF(D1634='Напрямки конкурса'!$L$14,'Напрямки конкурса'!$B$14,IF(D1634='Напрямки конкурса'!$L$15,'Напрямки конкурса'!$B$15,IF(D1634='Напрямки конкурса'!$L$16,'Напрямки конкурса'!$B$16,IF(D1634='Напрямки конкурса'!$L$17,'Напрямки конкурса'!$B$17,IF(D1634='Напрямки конкурса'!$L$18,'Напрямки конкурса'!$B$18,IF(D1634='Напрямки конкурса'!$L$19,'Напрямки конкурса'!$B$19,IF(D1634='Напрямки конкурса'!$L$20,'Напрямки конкурса'!$B$20,IF(D1634='Напрямки конкурса'!$L$21,'Напрямки конкурса'!$B$21,IF(D1634='Напрямки конкурса'!$L$22,'Напрямки конкурса'!$B$22,IF(D1634='Напрямки конкурса'!$L$23,'Напрямки конкурса'!$B$23,IF(D1634='Напрямки конкурса'!$L$24,'Напрямки конкурса'!$B$24,IF(D1634='Напрямки конкурса'!$L$25,'Напрямки конкурса'!$B$25,IF(D1634='Напрямки конкурса'!$L$26,'Напрямки конкурса'!$B$26,IF(D1634='Напрямки конкурса'!$L$27,'Напрямки конкурса'!$B$27,IF(D1634='Напрямки конкурса'!$L$28,'Напрямки конкурса'!$B$28,"")))))))))))))))))))))))))))</f>
        <v/>
      </c>
      <c r="C1634" s="59" t="str">
        <f>IF(D1634='Напрямки конкурса'!$L$2,'Напрямки конкурса'!$K$2,IF(D1634='Напрямки конкурса'!$L$3,'Напрямки конкурса'!$K$3,IF(D1634='Напрямки конкурса'!$L$4,'Напрямки конкурса'!$K$4,IF(D1634='Напрямки конкурса'!$L$5,'Напрямки конкурса'!$K$5,IF(D1634='Напрямки конкурса'!$L$6,'Напрямки конкурса'!$K$6,IF(D1634='Напрямки конкурса'!$L$7,'Напрямки конкурса'!$K$7,IF(D1634='Напрямки конкурса'!$L$8,'Напрямки конкурса'!$K$8,IF(D1634='Напрямки конкурса'!$L$9,'Напрямки конкурса'!$K$9,IF(D1634='Напрямки конкурса'!$L$10,'Напрямки конкурса'!$K$10,IF(D1634='Напрямки конкурса'!$L$11,'Напрямки конкурса'!$K$11,IF(D1634='Напрямки конкурса'!$L$12,'Напрямки конкурса'!$K$12,IF(D1634='Напрямки конкурса'!$L$13,'Напрямки конкурса'!$K$13,IF(D1634='Напрямки конкурса'!$L$14,'Напрямки конкурса'!$K$14,IF(D1634='Напрямки конкурса'!$L$15,'Напрямки конкурса'!$K$15,IF(D1634='Напрямки конкурса'!$L$16,'Напрямки конкурса'!$K$16,IF(D1634='Напрямки конкурса'!$L$17,'Напрямки конкурса'!$K$17,IF(D1634='Напрямки конкурса'!$L$18,'Напрямки конкурса'!$K$18,IF(D1634='Напрямки конкурса'!$L$19,'Напрямки конкурса'!$K$19,IF(D1634='Напрямки конкурса'!$L$20,'Напрямки конкурса'!$K$20,IF(D1634='Напрямки конкурса'!$L$21,'Напрямки конкурса'!$K$21,IF(D1634='Напрямки конкурса'!$L$22,'Напрямки конкурса'!$K$22,IF(D1634='Напрямки конкурса'!$L$23,'Напрямки конкурса'!$K$23,IF(D1634='Напрямки конкурса'!$L$24,'Напрямки конкурса'!$K$24,IF(D1634='Напрямки конкурса'!$L$25,'Напрямки конкурса'!$K$25,IF(D1634='Напрямки конкурса'!$L$26,'Напрямки конкурса'!$K$26,IF(D1634='Напрямки конкурса'!$L$27,'Напрямки конкурса'!$K$27,IF(D1634='Напрямки конкурса'!$L$28,'Напрямки конкурса'!$K$28,"")))))))))))))))))))))))))))</f>
        <v/>
      </c>
      <c r="D1634" s="50"/>
      <c r="E1634" s="171"/>
      <c r="F1634" s="171"/>
      <c r="G1634" s="171"/>
      <c r="H1634" s="150" t="str">
        <f>IF(I1634='Категорія витрат'!$B$2,'Категорія витрат'!$A$2,IF(I1634='Категорія витрат'!$B$3,'Категорія витрат'!$A$3,IF(I1634='Категорія витрат'!$B$4,'Категорія витрат'!$A$4,IF(I1634='Категорія витрат'!$B$5,'Категорія витрат'!$A$5,IF(I1634='Категорія витрат'!$B$6,'Категорія витрат'!$A$6,IF(I1634='Категорія витрат'!$B$7,'Категорія витрат'!$A$7,IF(I1634='Категорія витрат'!$B$8,'Категорія витрат'!$A$8,IF(I1634='Категорія витрат'!$B$9,'Категорія витрат'!$A$9,IF(I1634='Категорія витрат'!$B$10,'Категорія витрат'!$A$10,IF(I1634='Категорія витрат'!$B$11,'Категорія витрат'!$A$11,IF(I1634='Категорія витрат'!$B$12,'Категорія витрат'!$A$12,IF(I1634='Категорія витрат'!$B$13,'Категорія витрат'!$A$13,IF(I1634='Категорія витрат'!$B$14,'Категорія витрат'!$A$14,IF(I1634='Категорія витрат'!$B$15,'Категорія витрат'!$A$15,IF(I1634='Категорія витрат'!$B$16,'Категорія витрат'!$A$16,IF(I1634='Категорія витрат'!$B$17,'Категорія витрат'!$A$17,IF(I1634='Категорія витрат'!$B$18,'Категорія витрат'!$A$18,IF(I1634='Категорія витрат'!$B$19,'Категорія витрат'!$A$19,IF(I1634='Категорія витрат'!$B$20,'Категорія витрат'!$A$20,IF(I1634='Категорія витрат'!$B$21,'Категорія витрат'!$A$21,IF(I1634='Категорія витрат'!$B$22,'Категорія витрат'!$A$22,IF(I1634='Категорія витрат'!$B$23,'Категорія витрат'!$A$23,IF(I1634='Категорія витрат'!$B$24,'Категорія витрат'!$A$24,IF(I1634='Категорія витрат'!$B$25,'Категорія витрат'!$A$25,IF(I1634='Категорія витрат'!$B$26,'Категорія витрат'!$A$26,IF(I1634='Категорія витрат'!$B$27,'Категорія витрат'!$A$27,IF(I1634='Категорія витрат'!$B$28,'Категорія витрат'!$A$28,IF(I1634='Категорія витрат'!$B$29,'Категорія витрат'!$A$29,IF(I1634='Категорія витрат'!$B$30,'Категорія витрат'!$A$30,"")))))))))))))))))))))))))))))</f>
        <v/>
      </c>
      <c r="I1634" s="174"/>
      <c r="J1634" s="173"/>
      <c r="K1634" s="176"/>
      <c r="L1634" s="87">
        <f t="shared" si="775"/>
        <v>0</v>
      </c>
      <c r="M1634" s="176"/>
      <c r="N1634" s="178"/>
      <c r="O1634" s="171"/>
      <c r="P1634" s="159">
        <f>IF(J1634='Категорія витрат'!$F$2,ROUND('Додаток 3._Бюджет детальний ПР'!O1634*0.3676,2),IF(J1634='Категорія витрат'!$F$3,ROUND('Додаток 3._Бюджет детальний ПР'!O1634*0.347,2),IF(J1634='Категорія витрат'!$F$4,ROUND('Додаток 3._Бюджет детальний ПР'!O1634*0.347,2),IF(J1634='Категорія витрат'!$F$7,ROUND('Додаток 3._Бюджет детальний ПР'!O1634*0.0841,2),0))))</f>
        <v>0</v>
      </c>
      <c r="Q1634" s="153">
        <f t="shared" si="750"/>
        <v>0</v>
      </c>
      <c r="R1634" s="181"/>
      <c r="S1634" s="181"/>
      <c r="T1634" s="181"/>
      <c r="U1634" s="181"/>
      <c r="V1634" s="181"/>
      <c r="W1634" s="181"/>
      <c r="X1634" s="181"/>
      <c r="Y1634" s="181"/>
      <c r="Z1634" s="181"/>
      <c r="AA1634" s="181"/>
      <c r="AB1634" s="181"/>
      <c r="AC1634" s="181"/>
      <c r="AD1634" s="48">
        <f t="shared" si="751"/>
        <v>0</v>
      </c>
      <c r="AE1634" s="48">
        <f t="shared" si="752"/>
        <v>0</v>
      </c>
      <c r="AF1634" s="48">
        <f t="shared" si="753"/>
        <v>0</v>
      </c>
      <c r="AG1634" s="48">
        <f t="shared" si="754"/>
        <v>0</v>
      </c>
      <c r="AH1634" s="48">
        <f t="shared" si="755"/>
        <v>0</v>
      </c>
      <c r="AI1634" s="48">
        <f t="shared" si="756"/>
        <v>0</v>
      </c>
      <c r="AJ1634" s="48">
        <f t="shared" si="757"/>
        <v>0</v>
      </c>
      <c r="AK1634" s="48">
        <f t="shared" si="758"/>
        <v>0</v>
      </c>
      <c r="AL1634" s="181"/>
      <c r="AM1634" s="181"/>
      <c r="AN1634" s="77"/>
      <c r="AO1634" s="176"/>
      <c r="AP1634" s="87">
        <f t="shared" si="776"/>
        <v>0</v>
      </c>
      <c r="AQ1634" s="176"/>
      <c r="AR1634" s="178"/>
      <c r="AS1634" s="171"/>
      <c r="AT1634" s="159">
        <f>IF(J1634='Категорія витрат'!$F$2,ROUND('Додаток 3._Бюджет детальний ПР'!AS1634*0.3676,2),IF(J1634='Категорія витрат'!$F$3,ROUND('Додаток 3._Бюджет детальний ПР'!AS1634*0.347,2),IF(J1634='Категорія витрат'!$F$4,ROUND('Додаток 3._Бюджет детальний ПР'!AS1634*0.347,2),IF(J1634='Категорія витрат'!$F$7,ROUND('Додаток 3._Бюджет детальний ПР'!AS1634*0.0841,2),0))))</f>
        <v>0</v>
      </c>
      <c r="AU1634" s="153">
        <f t="shared" si="777"/>
        <v>0</v>
      </c>
      <c r="AV1634" s="181"/>
      <c r="AW1634" s="181"/>
      <c r="AX1634" s="181"/>
      <c r="AY1634" s="181"/>
      <c r="AZ1634" s="181"/>
      <c r="BA1634" s="181"/>
      <c r="BB1634" s="181"/>
      <c r="BC1634" s="181"/>
      <c r="BD1634" s="181"/>
      <c r="BE1634" s="181"/>
      <c r="BF1634" s="181"/>
      <c r="BG1634" s="181"/>
      <c r="BH1634" s="48">
        <f t="shared" si="759"/>
        <v>0</v>
      </c>
      <c r="BI1634" s="48">
        <f t="shared" si="760"/>
        <v>0</v>
      </c>
      <c r="BJ1634" s="48">
        <f t="shared" si="761"/>
        <v>0</v>
      </c>
      <c r="BK1634" s="48">
        <f t="shared" si="762"/>
        <v>0</v>
      </c>
      <c r="BL1634" s="48">
        <f t="shared" si="763"/>
        <v>0</v>
      </c>
      <c r="BM1634" s="48">
        <f t="shared" si="764"/>
        <v>0</v>
      </c>
      <c r="BN1634" s="48">
        <f t="shared" si="765"/>
        <v>0</v>
      </c>
      <c r="BO1634" s="48">
        <f t="shared" si="766"/>
        <v>0</v>
      </c>
      <c r="BP1634" s="181"/>
      <c r="BQ1634" s="181"/>
      <c r="BR1634" s="191"/>
      <c r="BS1634" s="176"/>
      <c r="BT1634" s="87">
        <f t="shared" si="778"/>
        <v>0</v>
      </c>
      <c r="BU1634" s="176"/>
      <c r="BV1634" s="178"/>
      <c r="BW1634" s="171"/>
      <c r="BX1634" s="159">
        <f>IF(J1634='Категорія витрат'!$F$2,ROUND('Додаток 3._Бюджет детальний ПР'!BW1634*0.3676,2),IF(J1634='Категорія витрат'!$F$3,ROUND('Додаток 3._Бюджет детальний ПР'!BW1634*0.347,2),IF(J1634='Категорія витрат'!$F$4,ROUND('Додаток 3._Бюджет детальний ПР'!BW1634*0.347,2),IF(J1634='Категорія витрат'!$F$7,ROUND('Додаток 3._Бюджет детальний ПР'!BW1634*0.0841,2),0))))</f>
        <v>0</v>
      </c>
      <c r="BY1634" s="153">
        <f t="shared" si="779"/>
        <v>0</v>
      </c>
      <c r="BZ1634" s="181"/>
      <c r="CA1634" s="181"/>
      <c r="CB1634" s="181"/>
      <c r="CC1634" s="181"/>
      <c r="CD1634" s="181"/>
      <c r="CE1634" s="181"/>
      <c r="CF1634" s="181"/>
      <c r="CG1634" s="181"/>
      <c r="CH1634" s="181"/>
      <c r="CI1634" s="181"/>
      <c r="CJ1634" s="181"/>
      <c r="CK1634" s="181"/>
      <c r="CL1634" s="48">
        <f t="shared" si="767"/>
        <v>0</v>
      </c>
      <c r="CM1634" s="48">
        <f t="shared" si="768"/>
        <v>0</v>
      </c>
      <c r="CN1634" s="48">
        <f t="shared" si="769"/>
        <v>0</v>
      </c>
      <c r="CO1634" s="48">
        <f t="shared" si="770"/>
        <v>0</v>
      </c>
      <c r="CP1634" s="48">
        <f t="shared" si="771"/>
        <v>0</v>
      </c>
      <c r="CQ1634" s="48">
        <f t="shared" si="772"/>
        <v>0</v>
      </c>
      <c r="CR1634" s="48">
        <f t="shared" si="773"/>
        <v>0</v>
      </c>
      <c r="CS1634" s="48">
        <f t="shared" si="774"/>
        <v>0</v>
      </c>
      <c r="CT1634" s="181"/>
      <c r="CU1634" s="181"/>
    </row>
    <row r="1635" spans="1:99" ht="20.100000000000001" customHeight="1" x14ac:dyDescent="0.25">
      <c r="A1635" s="58">
        <v>1631</v>
      </c>
      <c r="B1635" s="58" t="str">
        <f>IF(D1635='Напрямки конкурса'!$L$2,'Напрямки конкурса'!$B$2,IF(D1635='Напрямки конкурса'!$L$3,'Напрямки конкурса'!$B$3,IF(D1635='Напрямки конкурса'!$L$4,'Напрямки конкурса'!$B$4,IF(D1635='Напрямки конкурса'!$L$5,'Напрямки конкурса'!$B$5,IF(D1635='Напрямки конкурса'!$L$6,'Напрямки конкурса'!$B$6,IF(D1635='Напрямки конкурса'!$L$7,'Напрямки конкурса'!$B$7,IF(D1635='Напрямки конкурса'!$L$8,'Напрямки конкурса'!$B$8,IF(D1635='Напрямки конкурса'!$L$9,'Напрямки конкурса'!$B$9,IF(D1635='Напрямки конкурса'!$L$10,'Напрямки конкурса'!$B$10,IF(D1635='Напрямки конкурса'!$L$11,'Напрямки конкурса'!$B$11,IF(D1635='Напрямки конкурса'!$L$12,'Напрямки конкурса'!$B$12,IF(D1635='Напрямки конкурса'!$L$13,'Напрямки конкурса'!$B$13,IF(D1635='Напрямки конкурса'!$L$14,'Напрямки конкурса'!$B$14,IF(D1635='Напрямки конкурса'!$L$15,'Напрямки конкурса'!$B$15,IF(D1635='Напрямки конкурса'!$L$16,'Напрямки конкурса'!$B$16,IF(D1635='Напрямки конкурса'!$L$17,'Напрямки конкурса'!$B$17,IF(D1635='Напрямки конкурса'!$L$18,'Напрямки конкурса'!$B$18,IF(D1635='Напрямки конкурса'!$L$19,'Напрямки конкурса'!$B$19,IF(D1635='Напрямки конкурса'!$L$20,'Напрямки конкурса'!$B$20,IF(D1635='Напрямки конкурса'!$L$21,'Напрямки конкурса'!$B$21,IF(D1635='Напрямки конкурса'!$L$22,'Напрямки конкурса'!$B$22,IF(D1635='Напрямки конкурса'!$L$23,'Напрямки конкурса'!$B$23,IF(D1635='Напрямки конкурса'!$L$24,'Напрямки конкурса'!$B$24,IF(D1635='Напрямки конкурса'!$L$25,'Напрямки конкурса'!$B$25,IF(D1635='Напрямки конкурса'!$L$26,'Напрямки конкурса'!$B$26,IF(D1635='Напрямки конкурса'!$L$27,'Напрямки конкурса'!$B$27,IF(D1635='Напрямки конкурса'!$L$28,'Напрямки конкурса'!$B$28,"")))))))))))))))))))))))))))</f>
        <v/>
      </c>
      <c r="C1635" s="59" t="str">
        <f>IF(D1635='Напрямки конкурса'!$L$2,'Напрямки конкурса'!$K$2,IF(D1635='Напрямки конкурса'!$L$3,'Напрямки конкурса'!$K$3,IF(D1635='Напрямки конкурса'!$L$4,'Напрямки конкурса'!$K$4,IF(D1635='Напрямки конкурса'!$L$5,'Напрямки конкурса'!$K$5,IF(D1635='Напрямки конкурса'!$L$6,'Напрямки конкурса'!$K$6,IF(D1635='Напрямки конкурса'!$L$7,'Напрямки конкурса'!$K$7,IF(D1635='Напрямки конкурса'!$L$8,'Напрямки конкурса'!$K$8,IF(D1635='Напрямки конкурса'!$L$9,'Напрямки конкурса'!$K$9,IF(D1635='Напрямки конкурса'!$L$10,'Напрямки конкурса'!$K$10,IF(D1635='Напрямки конкурса'!$L$11,'Напрямки конкурса'!$K$11,IF(D1635='Напрямки конкурса'!$L$12,'Напрямки конкурса'!$K$12,IF(D1635='Напрямки конкурса'!$L$13,'Напрямки конкурса'!$K$13,IF(D1635='Напрямки конкурса'!$L$14,'Напрямки конкурса'!$K$14,IF(D1635='Напрямки конкурса'!$L$15,'Напрямки конкурса'!$K$15,IF(D1635='Напрямки конкурса'!$L$16,'Напрямки конкурса'!$K$16,IF(D1635='Напрямки конкурса'!$L$17,'Напрямки конкурса'!$K$17,IF(D1635='Напрямки конкурса'!$L$18,'Напрямки конкурса'!$K$18,IF(D1635='Напрямки конкурса'!$L$19,'Напрямки конкурса'!$K$19,IF(D1635='Напрямки конкурса'!$L$20,'Напрямки конкурса'!$K$20,IF(D1635='Напрямки конкурса'!$L$21,'Напрямки конкурса'!$K$21,IF(D1635='Напрямки конкурса'!$L$22,'Напрямки конкурса'!$K$22,IF(D1635='Напрямки конкурса'!$L$23,'Напрямки конкурса'!$K$23,IF(D1635='Напрямки конкурса'!$L$24,'Напрямки конкурса'!$K$24,IF(D1635='Напрямки конкурса'!$L$25,'Напрямки конкурса'!$K$25,IF(D1635='Напрямки конкурса'!$L$26,'Напрямки конкурса'!$K$26,IF(D1635='Напрямки конкурса'!$L$27,'Напрямки конкурса'!$K$27,IF(D1635='Напрямки конкурса'!$L$28,'Напрямки конкурса'!$K$28,"")))))))))))))))))))))))))))</f>
        <v/>
      </c>
      <c r="D1635" s="50"/>
      <c r="E1635" s="171"/>
      <c r="F1635" s="171"/>
      <c r="G1635" s="171"/>
      <c r="H1635" s="150" t="str">
        <f>IF(I1635='Категорія витрат'!$B$2,'Категорія витрат'!$A$2,IF(I1635='Категорія витрат'!$B$3,'Категорія витрат'!$A$3,IF(I1635='Категорія витрат'!$B$4,'Категорія витрат'!$A$4,IF(I1635='Категорія витрат'!$B$5,'Категорія витрат'!$A$5,IF(I1635='Категорія витрат'!$B$6,'Категорія витрат'!$A$6,IF(I1635='Категорія витрат'!$B$7,'Категорія витрат'!$A$7,IF(I1635='Категорія витрат'!$B$8,'Категорія витрат'!$A$8,IF(I1635='Категорія витрат'!$B$9,'Категорія витрат'!$A$9,IF(I1635='Категорія витрат'!$B$10,'Категорія витрат'!$A$10,IF(I1635='Категорія витрат'!$B$11,'Категорія витрат'!$A$11,IF(I1635='Категорія витрат'!$B$12,'Категорія витрат'!$A$12,IF(I1635='Категорія витрат'!$B$13,'Категорія витрат'!$A$13,IF(I1635='Категорія витрат'!$B$14,'Категорія витрат'!$A$14,IF(I1635='Категорія витрат'!$B$15,'Категорія витрат'!$A$15,IF(I1635='Категорія витрат'!$B$16,'Категорія витрат'!$A$16,IF(I1635='Категорія витрат'!$B$17,'Категорія витрат'!$A$17,IF(I1635='Категорія витрат'!$B$18,'Категорія витрат'!$A$18,IF(I1635='Категорія витрат'!$B$19,'Категорія витрат'!$A$19,IF(I1635='Категорія витрат'!$B$20,'Категорія витрат'!$A$20,IF(I1635='Категорія витрат'!$B$21,'Категорія витрат'!$A$21,IF(I1635='Категорія витрат'!$B$22,'Категорія витрат'!$A$22,IF(I1635='Категорія витрат'!$B$23,'Категорія витрат'!$A$23,IF(I1635='Категорія витрат'!$B$24,'Категорія витрат'!$A$24,IF(I1635='Категорія витрат'!$B$25,'Категорія витрат'!$A$25,IF(I1635='Категорія витрат'!$B$26,'Категорія витрат'!$A$26,IF(I1635='Категорія витрат'!$B$27,'Категорія витрат'!$A$27,IF(I1635='Категорія витрат'!$B$28,'Категорія витрат'!$A$28,IF(I1635='Категорія витрат'!$B$29,'Категорія витрат'!$A$29,IF(I1635='Категорія витрат'!$B$30,'Категорія витрат'!$A$30,"")))))))))))))))))))))))))))))</f>
        <v/>
      </c>
      <c r="I1635" s="174"/>
      <c r="J1635" s="173"/>
      <c r="K1635" s="176"/>
      <c r="L1635" s="87">
        <f t="shared" si="775"/>
        <v>0</v>
      </c>
      <c r="M1635" s="176"/>
      <c r="N1635" s="178"/>
      <c r="O1635" s="171"/>
      <c r="P1635" s="159">
        <f>IF(J1635='Категорія витрат'!$F$2,ROUND('Додаток 3._Бюджет детальний ПР'!O1635*0.3676,2),IF(J1635='Категорія витрат'!$F$3,ROUND('Додаток 3._Бюджет детальний ПР'!O1635*0.347,2),IF(J1635='Категорія витрат'!$F$4,ROUND('Додаток 3._Бюджет детальний ПР'!O1635*0.347,2),IF(J1635='Категорія витрат'!$F$7,ROUND('Додаток 3._Бюджет детальний ПР'!O1635*0.0841,2),0))))</f>
        <v>0</v>
      </c>
      <c r="Q1635" s="153">
        <f t="shared" si="750"/>
        <v>0</v>
      </c>
      <c r="R1635" s="181"/>
      <c r="S1635" s="181"/>
      <c r="T1635" s="181"/>
      <c r="U1635" s="181"/>
      <c r="V1635" s="181"/>
      <c r="W1635" s="181"/>
      <c r="X1635" s="181"/>
      <c r="Y1635" s="181"/>
      <c r="Z1635" s="181"/>
      <c r="AA1635" s="181"/>
      <c r="AB1635" s="181"/>
      <c r="AC1635" s="181"/>
      <c r="AD1635" s="48">
        <f t="shared" si="751"/>
        <v>0</v>
      </c>
      <c r="AE1635" s="48">
        <f t="shared" si="752"/>
        <v>0</v>
      </c>
      <c r="AF1635" s="48">
        <f t="shared" si="753"/>
        <v>0</v>
      </c>
      <c r="AG1635" s="48">
        <f t="shared" si="754"/>
        <v>0</v>
      </c>
      <c r="AH1635" s="48">
        <f t="shared" si="755"/>
        <v>0</v>
      </c>
      <c r="AI1635" s="48">
        <f t="shared" si="756"/>
        <v>0</v>
      </c>
      <c r="AJ1635" s="48">
        <f t="shared" si="757"/>
        <v>0</v>
      </c>
      <c r="AK1635" s="48">
        <f t="shared" si="758"/>
        <v>0</v>
      </c>
      <c r="AL1635" s="181"/>
      <c r="AM1635" s="181"/>
      <c r="AN1635" s="77"/>
      <c r="AO1635" s="176"/>
      <c r="AP1635" s="87">
        <f t="shared" si="776"/>
        <v>0</v>
      </c>
      <c r="AQ1635" s="176"/>
      <c r="AR1635" s="178"/>
      <c r="AS1635" s="171"/>
      <c r="AT1635" s="159">
        <f>IF(J1635='Категорія витрат'!$F$2,ROUND('Додаток 3._Бюджет детальний ПР'!AS1635*0.3676,2),IF(J1635='Категорія витрат'!$F$3,ROUND('Додаток 3._Бюджет детальний ПР'!AS1635*0.347,2),IF(J1635='Категорія витрат'!$F$4,ROUND('Додаток 3._Бюджет детальний ПР'!AS1635*0.347,2),IF(J1635='Категорія витрат'!$F$7,ROUND('Додаток 3._Бюджет детальний ПР'!AS1635*0.0841,2),0))))</f>
        <v>0</v>
      </c>
      <c r="AU1635" s="153">
        <f t="shared" si="777"/>
        <v>0</v>
      </c>
      <c r="AV1635" s="181"/>
      <c r="AW1635" s="181"/>
      <c r="AX1635" s="181"/>
      <c r="AY1635" s="181"/>
      <c r="AZ1635" s="181"/>
      <c r="BA1635" s="181"/>
      <c r="BB1635" s="181"/>
      <c r="BC1635" s="181"/>
      <c r="BD1635" s="181"/>
      <c r="BE1635" s="181"/>
      <c r="BF1635" s="181"/>
      <c r="BG1635" s="181"/>
      <c r="BH1635" s="48">
        <f t="shared" si="759"/>
        <v>0</v>
      </c>
      <c r="BI1635" s="48">
        <f t="shared" si="760"/>
        <v>0</v>
      </c>
      <c r="BJ1635" s="48">
        <f t="shared" si="761"/>
        <v>0</v>
      </c>
      <c r="BK1635" s="48">
        <f t="shared" si="762"/>
        <v>0</v>
      </c>
      <c r="BL1635" s="48">
        <f t="shared" si="763"/>
        <v>0</v>
      </c>
      <c r="BM1635" s="48">
        <f t="shared" si="764"/>
        <v>0</v>
      </c>
      <c r="BN1635" s="48">
        <f t="shared" si="765"/>
        <v>0</v>
      </c>
      <c r="BO1635" s="48">
        <f t="shared" si="766"/>
        <v>0</v>
      </c>
      <c r="BP1635" s="181"/>
      <c r="BQ1635" s="181"/>
      <c r="BR1635" s="191"/>
      <c r="BS1635" s="176"/>
      <c r="BT1635" s="87">
        <f t="shared" si="778"/>
        <v>0</v>
      </c>
      <c r="BU1635" s="176"/>
      <c r="BV1635" s="178"/>
      <c r="BW1635" s="171"/>
      <c r="BX1635" s="159">
        <f>IF(J1635='Категорія витрат'!$F$2,ROUND('Додаток 3._Бюджет детальний ПР'!BW1635*0.3676,2),IF(J1635='Категорія витрат'!$F$3,ROUND('Додаток 3._Бюджет детальний ПР'!BW1635*0.347,2),IF(J1635='Категорія витрат'!$F$4,ROUND('Додаток 3._Бюджет детальний ПР'!BW1635*0.347,2),IF(J1635='Категорія витрат'!$F$7,ROUND('Додаток 3._Бюджет детальний ПР'!BW1635*0.0841,2),0))))</f>
        <v>0</v>
      </c>
      <c r="BY1635" s="153">
        <f t="shared" si="779"/>
        <v>0</v>
      </c>
      <c r="BZ1635" s="181"/>
      <c r="CA1635" s="181"/>
      <c r="CB1635" s="181"/>
      <c r="CC1635" s="181"/>
      <c r="CD1635" s="181"/>
      <c r="CE1635" s="181"/>
      <c r="CF1635" s="181"/>
      <c r="CG1635" s="181"/>
      <c r="CH1635" s="181"/>
      <c r="CI1635" s="181"/>
      <c r="CJ1635" s="181"/>
      <c r="CK1635" s="181"/>
      <c r="CL1635" s="48">
        <f t="shared" si="767"/>
        <v>0</v>
      </c>
      <c r="CM1635" s="48">
        <f t="shared" si="768"/>
        <v>0</v>
      </c>
      <c r="CN1635" s="48">
        <f t="shared" si="769"/>
        <v>0</v>
      </c>
      <c r="CO1635" s="48">
        <f t="shared" si="770"/>
        <v>0</v>
      </c>
      <c r="CP1635" s="48">
        <f t="shared" si="771"/>
        <v>0</v>
      </c>
      <c r="CQ1635" s="48">
        <f t="shared" si="772"/>
        <v>0</v>
      </c>
      <c r="CR1635" s="48">
        <f t="shared" si="773"/>
        <v>0</v>
      </c>
      <c r="CS1635" s="48">
        <f t="shared" si="774"/>
        <v>0</v>
      </c>
      <c r="CT1635" s="181"/>
      <c r="CU1635" s="181"/>
    </row>
    <row r="1636" spans="1:99" ht="20.100000000000001" customHeight="1" x14ac:dyDescent="0.25">
      <c r="A1636" s="58">
        <v>1632</v>
      </c>
      <c r="B1636" s="58" t="str">
        <f>IF(D1636='Напрямки конкурса'!$L$2,'Напрямки конкурса'!$B$2,IF(D1636='Напрямки конкурса'!$L$3,'Напрямки конкурса'!$B$3,IF(D1636='Напрямки конкурса'!$L$4,'Напрямки конкурса'!$B$4,IF(D1636='Напрямки конкурса'!$L$5,'Напрямки конкурса'!$B$5,IF(D1636='Напрямки конкурса'!$L$6,'Напрямки конкурса'!$B$6,IF(D1636='Напрямки конкурса'!$L$7,'Напрямки конкурса'!$B$7,IF(D1636='Напрямки конкурса'!$L$8,'Напрямки конкурса'!$B$8,IF(D1636='Напрямки конкурса'!$L$9,'Напрямки конкурса'!$B$9,IF(D1636='Напрямки конкурса'!$L$10,'Напрямки конкурса'!$B$10,IF(D1636='Напрямки конкурса'!$L$11,'Напрямки конкурса'!$B$11,IF(D1636='Напрямки конкурса'!$L$12,'Напрямки конкурса'!$B$12,IF(D1636='Напрямки конкурса'!$L$13,'Напрямки конкурса'!$B$13,IF(D1636='Напрямки конкурса'!$L$14,'Напрямки конкурса'!$B$14,IF(D1636='Напрямки конкурса'!$L$15,'Напрямки конкурса'!$B$15,IF(D1636='Напрямки конкурса'!$L$16,'Напрямки конкурса'!$B$16,IF(D1636='Напрямки конкурса'!$L$17,'Напрямки конкурса'!$B$17,IF(D1636='Напрямки конкурса'!$L$18,'Напрямки конкурса'!$B$18,IF(D1636='Напрямки конкурса'!$L$19,'Напрямки конкурса'!$B$19,IF(D1636='Напрямки конкурса'!$L$20,'Напрямки конкурса'!$B$20,IF(D1636='Напрямки конкурса'!$L$21,'Напрямки конкурса'!$B$21,IF(D1636='Напрямки конкурса'!$L$22,'Напрямки конкурса'!$B$22,IF(D1636='Напрямки конкурса'!$L$23,'Напрямки конкурса'!$B$23,IF(D1636='Напрямки конкурса'!$L$24,'Напрямки конкурса'!$B$24,IF(D1636='Напрямки конкурса'!$L$25,'Напрямки конкурса'!$B$25,IF(D1636='Напрямки конкурса'!$L$26,'Напрямки конкурса'!$B$26,IF(D1636='Напрямки конкурса'!$L$27,'Напрямки конкурса'!$B$27,IF(D1636='Напрямки конкурса'!$L$28,'Напрямки конкурса'!$B$28,"")))))))))))))))))))))))))))</f>
        <v/>
      </c>
      <c r="C1636" s="59" t="str">
        <f>IF(D1636='Напрямки конкурса'!$L$2,'Напрямки конкурса'!$K$2,IF(D1636='Напрямки конкурса'!$L$3,'Напрямки конкурса'!$K$3,IF(D1636='Напрямки конкурса'!$L$4,'Напрямки конкурса'!$K$4,IF(D1636='Напрямки конкурса'!$L$5,'Напрямки конкурса'!$K$5,IF(D1636='Напрямки конкурса'!$L$6,'Напрямки конкурса'!$K$6,IF(D1636='Напрямки конкурса'!$L$7,'Напрямки конкурса'!$K$7,IF(D1636='Напрямки конкурса'!$L$8,'Напрямки конкурса'!$K$8,IF(D1636='Напрямки конкурса'!$L$9,'Напрямки конкурса'!$K$9,IF(D1636='Напрямки конкурса'!$L$10,'Напрямки конкурса'!$K$10,IF(D1636='Напрямки конкурса'!$L$11,'Напрямки конкурса'!$K$11,IF(D1636='Напрямки конкурса'!$L$12,'Напрямки конкурса'!$K$12,IF(D1636='Напрямки конкурса'!$L$13,'Напрямки конкурса'!$K$13,IF(D1636='Напрямки конкурса'!$L$14,'Напрямки конкурса'!$K$14,IF(D1636='Напрямки конкурса'!$L$15,'Напрямки конкурса'!$K$15,IF(D1636='Напрямки конкурса'!$L$16,'Напрямки конкурса'!$K$16,IF(D1636='Напрямки конкурса'!$L$17,'Напрямки конкурса'!$K$17,IF(D1636='Напрямки конкурса'!$L$18,'Напрямки конкурса'!$K$18,IF(D1636='Напрямки конкурса'!$L$19,'Напрямки конкурса'!$K$19,IF(D1636='Напрямки конкурса'!$L$20,'Напрямки конкурса'!$K$20,IF(D1636='Напрямки конкурса'!$L$21,'Напрямки конкурса'!$K$21,IF(D1636='Напрямки конкурса'!$L$22,'Напрямки конкурса'!$K$22,IF(D1636='Напрямки конкурса'!$L$23,'Напрямки конкурса'!$K$23,IF(D1636='Напрямки конкурса'!$L$24,'Напрямки конкурса'!$K$24,IF(D1636='Напрямки конкурса'!$L$25,'Напрямки конкурса'!$K$25,IF(D1636='Напрямки конкурса'!$L$26,'Напрямки конкурса'!$K$26,IF(D1636='Напрямки конкурса'!$L$27,'Напрямки конкурса'!$K$27,IF(D1636='Напрямки конкурса'!$L$28,'Напрямки конкурса'!$K$28,"")))))))))))))))))))))))))))</f>
        <v/>
      </c>
      <c r="D1636" s="50"/>
      <c r="E1636" s="171"/>
      <c r="F1636" s="171"/>
      <c r="G1636" s="171"/>
      <c r="H1636" s="150" t="str">
        <f>IF(I1636='Категорія витрат'!$B$2,'Категорія витрат'!$A$2,IF(I1636='Категорія витрат'!$B$3,'Категорія витрат'!$A$3,IF(I1636='Категорія витрат'!$B$4,'Категорія витрат'!$A$4,IF(I1636='Категорія витрат'!$B$5,'Категорія витрат'!$A$5,IF(I1636='Категорія витрат'!$B$6,'Категорія витрат'!$A$6,IF(I1636='Категорія витрат'!$B$7,'Категорія витрат'!$A$7,IF(I1636='Категорія витрат'!$B$8,'Категорія витрат'!$A$8,IF(I1636='Категорія витрат'!$B$9,'Категорія витрат'!$A$9,IF(I1636='Категорія витрат'!$B$10,'Категорія витрат'!$A$10,IF(I1636='Категорія витрат'!$B$11,'Категорія витрат'!$A$11,IF(I1636='Категорія витрат'!$B$12,'Категорія витрат'!$A$12,IF(I1636='Категорія витрат'!$B$13,'Категорія витрат'!$A$13,IF(I1636='Категорія витрат'!$B$14,'Категорія витрат'!$A$14,IF(I1636='Категорія витрат'!$B$15,'Категорія витрат'!$A$15,IF(I1636='Категорія витрат'!$B$16,'Категорія витрат'!$A$16,IF(I1636='Категорія витрат'!$B$17,'Категорія витрат'!$A$17,IF(I1636='Категорія витрат'!$B$18,'Категорія витрат'!$A$18,IF(I1636='Категорія витрат'!$B$19,'Категорія витрат'!$A$19,IF(I1636='Категорія витрат'!$B$20,'Категорія витрат'!$A$20,IF(I1636='Категорія витрат'!$B$21,'Категорія витрат'!$A$21,IF(I1636='Категорія витрат'!$B$22,'Категорія витрат'!$A$22,IF(I1636='Категорія витрат'!$B$23,'Категорія витрат'!$A$23,IF(I1636='Категорія витрат'!$B$24,'Категорія витрат'!$A$24,IF(I1636='Категорія витрат'!$B$25,'Категорія витрат'!$A$25,IF(I1636='Категорія витрат'!$B$26,'Категорія витрат'!$A$26,IF(I1636='Категорія витрат'!$B$27,'Категорія витрат'!$A$27,IF(I1636='Категорія витрат'!$B$28,'Категорія витрат'!$A$28,IF(I1636='Категорія витрат'!$B$29,'Категорія витрат'!$A$29,IF(I1636='Категорія витрат'!$B$30,'Категорія витрат'!$A$30,"")))))))))))))))))))))))))))))</f>
        <v/>
      </c>
      <c r="I1636" s="174"/>
      <c r="J1636" s="173"/>
      <c r="K1636" s="176"/>
      <c r="L1636" s="87">
        <f t="shared" si="775"/>
        <v>0</v>
      </c>
      <c r="M1636" s="176"/>
      <c r="N1636" s="178"/>
      <c r="O1636" s="171"/>
      <c r="P1636" s="159">
        <f>IF(J1636='Категорія витрат'!$F$2,ROUND('Додаток 3._Бюджет детальний ПР'!O1636*0.3676,2),IF(J1636='Категорія витрат'!$F$3,ROUND('Додаток 3._Бюджет детальний ПР'!O1636*0.347,2),IF(J1636='Категорія витрат'!$F$4,ROUND('Додаток 3._Бюджет детальний ПР'!O1636*0.347,2),IF(J1636='Категорія витрат'!$F$7,ROUND('Додаток 3._Бюджет детальний ПР'!O1636*0.0841,2),0))))</f>
        <v>0</v>
      </c>
      <c r="Q1636" s="153">
        <f t="shared" si="750"/>
        <v>0</v>
      </c>
      <c r="R1636" s="181"/>
      <c r="S1636" s="181"/>
      <c r="T1636" s="181"/>
      <c r="U1636" s="181"/>
      <c r="V1636" s="181"/>
      <c r="W1636" s="181"/>
      <c r="X1636" s="181"/>
      <c r="Y1636" s="181"/>
      <c r="Z1636" s="181"/>
      <c r="AA1636" s="181"/>
      <c r="AB1636" s="181"/>
      <c r="AC1636" s="181"/>
      <c r="AD1636" s="48">
        <f t="shared" si="751"/>
        <v>0</v>
      </c>
      <c r="AE1636" s="48">
        <f t="shared" si="752"/>
        <v>0</v>
      </c>
      <c r="AF1636" s="48">
        <f t="shared" si="753"/>
        <v>0</v>
      </c>
      <c r="AG1636" s="48">
        <f t="shared" si="754"/>
        <v>0</v>
      </c>
      <c r="AH1636" s="48">
        <f t="shared" si="755"/>
        <v>0</v>
      </c>
      <c r="AI1636" s="48">
        <f t="shared" si="756"/>
        <v>0</v>
      </c>
      <c r="AJ1636" s="48">
        <f t="shared" si="757"/>
        <v>0</v>
      </c>
      <c r="AK1636" s="48">
        <f t="shared" si="758"/>
        <v>0</v>
      </c>
      <c r="AL1636" s="181"/>
      <c r="AM1636" s="181"/>
      <c r="AN1636" s="77"/>
      <c r="AO1636" s="176"/>
      <c r="AP1636" s="87">
        <f t="shared" si="776"/>
        <v>0</v>
      </c>
      <c r="AQ1636" s="176"/>
      <c r="AR1636" s="178"/>
      <c r="AS1636" s="171"/>
      <c r="AT1636" s="159">
        <f>IF(J1636='Категорія витрат'!$F$2,ROUND('Додаток 3._Бюджет детальний ПР'!AS1636*0.3676,2),IF(J1636='Категорія витрат'!$F$3,ROUND('Додаток 3._Бюджет детальний ПР'!AS1636*0.347,2),IF(J1636='Категорія витрат'!$F$4,ROUND('Додаток 3._Бюджет детальний ПР'!AS1636*0.347,2),IF(J1636='Категорія витрат'!$F$7,ROUND('Додаток 3._Бюджет детальний ПР'!AS1636*0.0841,2),0))))</f>
        <v>0</v>
      </c>
      <c r="AU1636" s="153">
        <f t="shared" si="777"/>
        <v>0</v>
      </c>
      <c r="AV1636" s="181"/>
      <c r="AW1636" s="181"/>
      <c r="AX1636" s="181"/>
      <c r="AY1636" s="181"/>
      <c r="AZ1636" s="181"/>
      <c r="BA1636" s="181"/>
      <c r="BB1636" s="181"/>
      <c r="BC1636" s="181"/>
      <c r="BD1636" s="181"/>
      <c r="BE1636" s="181"/>
      <c r="BF1636" s="181"/>
      <c r="BG1636" s="181"/>
      <c r="BH1636" s="48">
        <f t="shared" si="759"/>
        <v>0</v>
      </c>
      <c r="BI1636" s="48">
        <f t="shared" si="760"/>
        <v>0</v>
      </c>
      <c r="BJ1636" s="48">
        <f t="shared" si="761"/>
        <v>0</v>
      </c>
      <c r="BK1636" s="48">
        <f t="shared" si="762"/>
        <v>0</v>
      </c>
      <c r="BL1636" s="48">
        <f t="shared" si="763"/>
        <v>0</v>
      </c>
      <c r="BM1636" s="48">
        <f t="shared" si="764"/>
        <v>0</v>
      </c>
      <c r="BN1636" s="48">
        <f t="shared" si="765"/>
        <v>0</v>
      </c>
      <c r="BO1636" s="48">
        <f t="shared" si="766"/>
        <v>0</v>
      </c>
      <c r="BP1636" s="181"/>
      <c r="BQ1636" s="181"/>
      <c r="BR1636" s="191"/>
      <c r="BS1636" s="176"/>
      <c r="BT1636" s="87">
        <f t="shared" si="778"/>
        <v>0</v>
      </c>
      <c r="BU1636" s="176"/>
      <c r="BV1636" s="178"/>
      <c r="BW1636" s="171"/>
      <c r="BX1636" s="159">
        <f>IF(J1636='Категорія витрат'!$F$2,ROUND('Додаток 3._Бюджет детальний ПР'!BW1636*0.3676,2),IF(J1636='Категорія витрат'!$F$3,ROUND('Додаток 3._Бюджет детальний ПР'!BW1636*0.347,2),IF(J1636='Категорія витрат'!$F$4,ROUND('Додаток 3._Бюджет детальний ПР'!BW1636*0.347,2),IF(J1636='Категорія витрат'!$F$7,ROUND('Додаток 3._Бюджет детальний ПР'!BW1636*0.0841,2),0))))</f>
        <v>0</v>
      </c>
      <c r="BY1636" s="153">
        <f t="shared" si="779"/>
        <v>0</v>
      </c>
      <c r="BZ1636" s="181"/>
      <c r="CA1636" s="181"/>
      <c r="CB1636" s="181"/>
      <c r="CC1636" s="181"/>
      <c r="CD1636" s="181"/>
      <c r="CE1636" s="181"/>
      <c r="CF1636" s="181"/>
      <c r="CG1636" s="181"/>
      <c r="CH1636" s="181"/>
      <c r="CI1636" s="181"/>
      <c r="CJ1636" s="181"/>
      <c r="CK1636" s="181"/>
      <c r="CL1636" s="48">
        <f t="shared" si="767"/>
        <v>0</v>
      </c>
      <c r="CM1636" s="48">
        <f t="shared" si="768"/>
        <v>0</v>
      </c>
      <c r="CN1636" s="48">
        <f t="shared" si="769"/>
        <v>0</v>
      </c>
      <c r="CO1636" s="48">
        <f t="shared" si="770"/>
        <v>0</v>
      </c>
      <c r="CP1636" s="48">
        <f t="shared" si="771"/>
        <v>0</v>
      </c>
      <c r="CQ1636" s="48">
        <f t="shared" si="772"/>
        <v>0</v>
      </c>
      <c r="CR1636" s="48">
        <f t="shared" si="773"/>
        <v>0</v>
      </c>
      <c r="CS1636" s="48">
        <f t="shared" si="774"/>
        <v>0</v>
      </c>
      <c r="CT1636" s="181"/>
      <c r="CU1636" s="181"/>
    </row>
    <row r="1637" spans="1:99" ht="20.100000000000001" customHeight="1" x14ac:dyDescent="0.25">
      <c r="A1637" s="58">
        <v>1633</v>
      </c>
      <c r="B1637" s="58" t="str">
        <f>IF(D1637='Напрямки конкурса'!$L$2,'Напрямки конкурса'!$B$2,IF(D1637='Напрямки конкурса'!$L$3,'Напрямки конкурса'!$B$3,IF(D1637='Напрямки конкурса'!$L$4,'Напрямки конкурса'!$B$4,IF(D1637='Напрямки конкурса'!$L$5,'Напрямки конкурса'!$B$5,IF(D1637='Напрямки конкурса'!$L$6,'Напрямки конкурса'!$B$6,IF(D1637='Напрямки конкурса'!$L$7,'Напрямки конкурса'!$B$7,IF(D1637='Напрямки конкурса'!$L$8,'Напрямки конкурса'!$B$8,IF(D1637='Напрямки конкурса'!$L$9,'Напрямки конкурса'!$B$9,IF(D1637='Напрямки конкурса'!$L$10,'Напрямки конкурса'!$B$10,IF(D1637='Напрямки конкурса'!$L$11,'Напрямки конкурса'!$B$11,IF(D1637='Напрямки конкурса'!$L$12,'Напрямки конкурса'!$B$12,IF(D1637='Напрямки конкурса'!$L$13,'Напрямки конкурса'!$B$13,IF(D1637='Напрямки конкурса'!$L$14,'Напрямки конкурса'!$B$14,IF(D1637='Напрямки конкурса'!$L$15,'Напрямки конкурса'!$B$15,IF(D1637='Напрямки конкурса'!$L$16,'Напрямки конкурса'!$B$16,IF(D1637='Напрямки конкурса'!$L$17,'Напрямки конкурса'!$B$17,IF(D1637='Напрямки конкурса'!$L$18,'Напрямки конкурса'!$B$18,IF(D1637='Напрямки конкурса'!$L$19,'Напрямки конкурса'!$B$19,IF(D1637='Напрямки конкурса'!$L$20,'Напрямки конкурса'!$B$20,IF(D1637='Напрямки конкурса'!$L$21,'Напрямки конкурса'!$B$21,IF(D1637='Напрямки конкурса'!$L$22,'Напрямки конкурса'!$B$22,IF(D1637='Напрямки конкурса'!$L$23,'Напрямки конкурса'!$B$23,IF(D1637='Напрямки конкурса'!$L$24,'Напрямки конкурса'!$B$24,IF(D1637='Напрямки конкурса'!$L$25,'Напрямки конкурса'!$B$25,IF(D1637='Напрямки конкурса'!$L$26,'Напрямки конкурса'!$B$26,IF(D1637='Напрямки конкурса'!$L$27,'Напрямки конкурса'!$B$27,IF(D1637='Напрямки конкурса'!$L$28,'Напрямки конкурса'!$B$28,"")))))))))))))))))))))))))))</f>
        <v/>
      </c>
      <c r="C1637" s="59" t="str">
        <f>IF(D1637='Напрямки конкурса'!$L$2,'Напрямки конкурса'!$K$2,IF(D1637='Напрямки конкурса'!$L$3,'Напрямки конкурса'!$K$3,IF(D1637='Напрямки конкурса'!$L$4,'Напрямки конкурса'!$K$4,IF(D1637='Напрямки конкурса'!$L$5,'Напрямки конкурса'!$K$5,IF(D1637='Напрямки конкурса'!$L$6,'Напрямки конкурса'!$K$6,IF(D1637='Напрямки конкурса'!$L$7,'Напрямки конкурса'!$K$7,IF(D1637='Напрямки конкурса'!$L$8,'Напрямки конкурса'!$K$8,IF(D1637='Напрямки конкурса'!$L$9,'Напрямки конкурса'!$K$9,IF(D1637='Напрямки конкурса'!$L$10,'Напрямки конкурса'!$K$10,IF(D1637='Напрямки конкурса'!$L$11,'Напрямки конкурса'!$K$11,IF(D1637='Напрямки конкурса'!$L$12,'Напрямки конкурса'!$K$12,IF(D1637='Напрямки конкурса'!$L$13,'Напрямки конкурса'!$K$13,IF(D1637='Напрямки конкурса'!$L$14,'Напрямки конкурса'!$K$14,IF(D1637='Напрямки конкурса'!$L$15,'Напрямки конкурса'!$K$15,IF(D1637='Напрямки конкурса'!$L$16,'Напрямки конкурса'!$K$16,IF(D1637='Напрямки конкурса'!$L$17,'Напрямки конкурса'!$K$17,IF(D1637='Напрямки конкурса'!$L$18,'Напрямки конкурса'!$K$18,IF(D1637='Напрямки конкурса'!$L$19,'Напрямки конкурса'!$K$19,IF(D1637='Напрямки конкурса'!$L$20,'Напрямки конкурса'!$K$20,IF(D1637='Напрямки конкурса'!$L$21,'Напрямки конкурса'!$K$21,IF(D1637='Напрямки конкурса'!$L$22,'Напрямки конкурса'!$K$22,IF(D1637='Напрямки конкурса'!$L$23,'Напрямки конкурса'!$K$23,IF(D1637='Напрямки конкурса'!$L$24,'Напрямки конкурса'!$K$24,IF(D1637='Напрямки конкурса'!$L$25,'Напрямки конкурса'!$K$25,IF(D1637='Напрямки конкурса'!$L$26,'Напрямки конкурса'!$K$26,IF(D1637='Напрямки конкурса'!$L$27,'Напрямки конкурса'!$K$27,IF(D1637='Напрямки конкурса'!$L$28,'Напрямки конкурса'!$K$28,"")))))))))))))))))))))))))))</f>
        <v/>
      </c>
      <c r="D1637" s="50"/>
      <c r="E1637" s="171"/>
      <c r="F1637" s="171"/>
      <c r="G1637" s="171"/>
      <c r="H1637" s="150" t="str">
        <f>IF(I1637='Категорія витрат'!$B$2,'Категорія витрат'!$A$2,IF(I1637='Категорія витрат'!$B$3,'Категорія витрат'!$A$3,IF(I1637='Категорія витрат'!$B$4,'Категорія витрат'!$A$4,IF(I1637='Категорія витрат'!$B$5,'Категорія витрат'!$A$5,IF(I1637='Категорія витрат'!$B$6,'Категорія витрат'!$A$6,IF(I1637='Категорія витрат'!$B$7,'Категорія витрат'!$A$7,IF(I1637='Категорія витрат'!$B$8,'Категорія витрат'!$A$8,IF(I1637='Категорія витрат'!$B$9,'Категорія витрат'!$A$9,IF(I1637='Категорія витрат'!$B$10,'Категорія витрат'!$A$10,IF(I1637='Категорія витрат'!$B$11,'Категорія витрат'!$A$11,IF(I1637='Категорія витрат'!$B$12,'Категорія витрат'!$A$12,IF(I1637='Категорія витрат'!$B$13,'Категорія витрат'!$A$13,IF(I1637='Категорія витрат'!$B$14,'Категорія витрат'!$A$14,IF(I1637='Категорія витрат'!$B$15,'Категорія витрат'!$A$15,IF(I1637='Категорія витрат'!$B$16,'Категорія витрат'!$A$16,IF(I1637='Категорія витрат'!$B$17,'Категорія витрат'!$A$17,IF(I1637='Категорія витрат'!$B$18,'Категорія витрат'!$A$18,IF(I1637='Категорія витрат'!$B$19,'Категорія витрат'!$A$19,IF(I1637='Категорія витрат'!$B$20,'Категорія витрат'!$A$20,IF(I1637='Категорія витрат'!$B$21,'Категорія витрат'!$A$21,IF(I1637='Категорія витрат'!$B$22,'Категорія витрат'!$A$22,IF(I1637='Категорія витрат'!$B$23,'Категорія витрат'!$A$23,IF(I1637='Категорія витрат'!$B$24,'Категорія витрат'!$A$24,IF(I1637='Категорія витрат'!$B$25,'Категорія витрат'!$A$25,IF(I1637='Категорія витрат'!$B$26,'Категорія витрат'!$A$26,IF(I1637='Категорія витрат'!$B$27,'Категорія витрат'!$A$27,IF(I1637='Категорія витрат'!$B$28,'Категорія витрат'!$A$28,IF(I1637='Категорія витрат'!$B$29,'Категорія витрат'!$A$29,IF(I1637='Категорія витрат'!$B$30,'Категорія витрат'!$A$30,"")))))))))))))))))))))))))))))</f>
        <v/>
      </c>
      <c r="I1637" s="174"/>
      <c r="J1637" s="173"/>
      <c r="K1637" s="176"/>
      <c r="L1637" s="87">
        <f t="shared" si="775"/>
        <v>0</v>
      </c>
      <c r="M1637" s="176"/>
      <c r="N1637" s="178"/>
      <c r="O1637" s="171"/>
      <c r="P1637" s="159">
        <f>IF(J1637='Категорія витрат'!$F$2,ROUND('Додаток 3._Бюджет детальний ПР'!O1637*0.3676,2),IF(J1637='Категорія витрат'!$F$3,ROUND('Додаток 3._Бюджет детальний ПР'!O1637*0.347,2),IF(J1637='Категорія витрат'!$F$4,ROUND('Додаток 3._Бюджет детальний ПР'!O1637*0.347,2),IF(J1637='Категорія витрат'!$F$7,ROUND('Додаток 3._Бюджет детальний ПР'!O1637*0.0841,2),0))))</f>
        <v>0</v>
      </c>
      <c r="Q1637" s="153">
        <f t="shared" si="750"/>
        <v>0</v>
      </c>
      <c r="R1637" s="181"/>
      <c r="S1637" s="181"/>
      <c r="T1637" s="181"/>
      <c r="U1637" s="181"/>
      <c r="V1637" s="181"/>
      <c r="W1637" s="181"/>
      <c r="X1637" s="181"/>
      <c r="Y1637" s="181"/>
      <c r="Z1637" s="181"/>
      <c r="AA1637" s="181"/>
      <c r="AB1637" s="181"/>
      <c r="AC1637" s="181"/>
      <c r="AD1637" s="48">
        <f t="shared" si="751"/>
        <v>0</v>
      </c>
      <c r="AE1637" s="48">
        <f t="shared" si="752"/>
        <v>0</v>
      </c>
      <c r="AF1637" s="48">
        <f t="shared" si="753"/>
        <v>0</v>
      </c>
      <c r="AG1637" s="48">
        <f t="shared" si="754"/>
        <v>0</v>
      </c>
      <c r="AH1637" s="48">
        <f t="shared" si="755"/>
        <v>0</v>
      </c>
      <c r="AI1637" s="48">
        <f t="shared" si="756"/>
        <v>0</v>
      </c>
      <c r="AJ1637" s="48">
        <f t="shared" si="757"/>
        <v>0</v>
      </c>
      <c r="AK1637" s="48">
        <f t="shared" si="758"/>
        <v>0</v>
      </c>
      <c r="AL1637" s="181"/>
      <c r="AM1637" s="181"/>
      <c r="AN1637" s="77"/>
      <c r="AO1637" s="176"/>
      <c r="AP1637" s="87">
        <f t="shared" si="776"/>
        <v>0</v>
      </c>
      <c r="AQ1637" s="176"/>
      <c r="AR1637" s="178"/>
      <c r="AS1637" s="171"/>
      <c r="AT1637" s="159">
        <f>IF(J1637='Категорія витрат'!$F$2,ROUND('Додаток 3._Бюджет детальний ПР'!AS1637*0.3676,2),IF(J1637='Категорія витрат'!$F$3,ROUND('Додаток 3._Бюджет детальний ПР'!AS1637*0.347,2),IF(J1637='Категорія витрат'!$F$4,ROUND('Додаток 3._Бюджет детальний ПР'!AS1637*0.347,2),IF(J1637='Категорія витрат'!$F$7,ROUND('Додаток 3._Бюджет детальний ПР'!AS1637*0.0841,2),0))))</f>
        <v>0</v>
      </c>
      <c r="AU1637" s="153">
        <f t="shared" si="777"/>
        <v>0</v>
      </c>
      <c r="AV1637" s="181"/>
      <c r="AW1637" s="181"/>
      <c r="AX1637" s="181"/>
      <c r="AY1637" s="181"/>
      <c r="AZ1637" s="181"/>
      <c r="BA1637" s="181"/>
      <c r="BB1637" s="181"/>
      <c r="BC1637" s="181"/>
      <c r="BD1637" s="181"/>
      <c r="BE1637" s="181"/>
      <c r="BF1637" s="181"/>
      <c r="BG1637" s="181"/>
      <c r="BH1637" s="48">
        <f t="shared" si="759"/>
        <v>0</v>
      </c>
      <c r="BI1637" s="48">
        <f t="shared" si="760"/>
        <v>0</v>
      </c>
      <c r="BJ1637" s="48">
        <f t="shared" si="761"/>
        <v>0</v>
      </c>
      <c r="BK1637" s="48">
        <f t="shared" si="762"/>
        <v>0</v>
      </c>
      <c r="BL1637" s="48">
        <f t="shared" si="763"/>
        <v>0</v>
      </c>
      <c r="BM1637" s="48">
        <f t="shared" si="764"/>
        <v>0</v>
      </c>
      <c r="BN1637" s="48">
        <f t="shared" si="765"/>
        <v>0</v>
      </c>
      <c r="BO1637" s="48">
        <f t="shared" si="766"/>
        <v>0</v>
      </c>
      <c r="BP1637" s="181"/>
      <c r="BQ1637" s="181"/>
      <c r="BR1637" s="191"/>
      <c r="BS1637" s="176"/>
      <c r="BT1637" s="87">
        <f t="shared" si="778"/>
        <v>0</v>
      </c>
      <c r="BU1637" s="176"/>
      <c r="BV1637" s="178"/>
      <c r="BW1637" s="171"/>
      <c r="BX1637" s="159">
        <f>IF(J1637='Категорія витрат'!$F$2,ROUND('Додаток 3._Бюджет детальний ПР'!BW1637*0.3676,2),IF(J1637='Категорія витрат'!$F$3,ROUND('Додаток 3._Бюджет детальний ПР'!BW1637*0.347,2),IF(J1637='Категорія витрат'!$F$4,ROUND('Додаток 3._Бюджет детальний ПР'!BW1637*0.347,2),IF(J1637='Категорія витрат'!$F$7,ROUND('Додаток 3._Бюджет детальний ПР'!BW1637*0.0841,2),0))))</f>
        <v>0</v>
      </c>
      <c r="BY1637" s="153">
        <f t="shared" si="779"/>
        <v>0</v>
      </c>
      <c r="BZ1637" s="181"/>
      <c r="CA1637" s="181"/>
      <c r="CB1637" s="181"/>
      <c r="CC1637" s="181"/>
      <c r="CD1637" s="181"/>
      <c r="CE1637" s="181"/>
      <c r="CF1637" s="181"/>
      <c r="CG1637" s="181"/>
      <c r="CH1637" s="181"/>
      <c r="CI1637" s="181"/>
      <c r="CJ1637" s="181"/>
      <c r="CK1637" s="181"/>
      <c r="CL1637" s="48">
        <f t="shared" si="767"/>
        <v>0</v>
      </c>
      <c r="CM1637" s="48">
        <f t="shared" si="768"/>
        <v>0</v>
      </c>
      <c r="CN1637" s="48">
        <f t="shared" si="769"/>
        <v>0</v>
      </c>
      <c r="CO1637" s="48">
        <f t="shared" si="770"/>
        <v>0</v>
      </c>
      <c r="CP1637" s="48">
        <f t="shared" si="771"/>
        <v>0</v>
      </c>
      <c r="CQ1637" s="48">
        <f t="shared" si="772"/>
        <v>0</v>
      </c>
      <c r="CR1637" s="48">
        <f t="shared" si="773"/>
        <v>0</v>
      </c>
      <c r="CS1637" s="48">
        <f t="shared" si="774"/>
        <v>0</v>
      </c>
      <c r="CT1637" s="181"/>
      <c r="CU1637" s="181"/>
    </row>
    <row r="1638" spans="1:99" ht="20.100000000000001" customHeight="1" x14ac:dyDescent="0.25">
      <c r="A1638" s="58">
        <v>1634</v>
      </c>
      <c r="B1638" s="58" t="str">
        <f>IF(D1638='Напрямки конкурса'!$L$2,'Напрямки конкурса'!$B$2,IF(D1638='Напрямки конкурса'!$L$3,'Напрямки конкурса'!$B$3,IF(D1638='Напрямки конкурса'!$L$4,'Напрямки конкурса'!$B$4,IF(D1638='Напрямки конкурса'!$L$5,'Напрямки конкурса'!$B$5,IF(D1638='Напрямки конкурса'!$L$6,'Напрямки конкурса'!$B$6,IF(D1638='Напрямки конкурса'!$L$7,'Напрямки конкурса'!$B$7,IF(D1638='Напрямки конкурса'!$L$8,'Напрямки конкурса'!$B$8,IF(D1638='Напрямки конкурса'!$L$9,'Напрямки конкурса'!$B$9,IF(D1638='Напрямки конкурса'!$L$10,'Напрямки конкурса'!$B$10,IF(D1638='Напрямки конкурса'!$L$11,'Напрямки конкурса'!$B$11,IF(D1638='Напрямки конкурса'!$L$12,'Напрямки конкурса'!$B$12,IF(D1638='Напрямки конкурса'!$L$13,'Напрямки конкурса'!$B$13,IF(D1638='Напрямки конкурса'!$L$14,'Напрямки конкурса'!$B$14,IF(D1638='Напрямки конкурса'!$L$15,'Напрямки конкурса'!$B$15,IF(D1638='Напрямки конкурса'!$L$16,'Напрямки конкурса'!$B$16,IF(D1638='Напрямки конкурса'!$L$17,'Напрямки конкурса'!$B$17,IF(D1638='Напрямки конкурса'!$L$18,'Напрямки конкурса'!$B$18,IF(D1638='Напрямки конкурса'!$L$19,'Напрямки конкурса'!$B$19,IF(D1638='Напрямки конкурса'!$L$20,'Напрямки конкурса'!$B$20,IF(D1638='Напрямки конкурса'!$L$21,'Напрямки конкурса'!$B$21,IF(D1638='Напрямки конкурса'!$L$22,'Напрямки конкурса'!$B$22,IF(D1638='Напрямки конкурса'!$L$23,'Напрямки конкурса'!$B$23,IF(D1638='Напрямки конкурса'!$L$24,'Напрямки конкурса'!$B$24,IF(D1638='Напрямки конкурса'!$L$25,'Напрямки конкурса'!$B$25,IF(D1638='Напрямки конкурса'!$L$26,'Напрямки конкурса'!$B$26,IF(D1638='Напрямки конкурса'!$L$27,'Напрямки конкурса'!$B$27,IF(D1638='Напрямки конкурса'!$L$28,'Напрямки конкурса'!$B$28,"")))))))))))))))))))))))))))</f>
        <v/>
      </c>
      <c r="C1638" s="59" t="str">
        <f>IF(D1638='Напрямки конкурса'!$L$2,'Напрямки конкурса'!$K$2,IF(D1638='Напрямки конкурса'!$L$3,'Напрямки конкурса'!$K$3,IF(D1638='Напрямки конкурса'!$L$4,'Напрямки конкурса'!$K$4,IF(D1638='Напрямки конкурса'!$L$5,'Напрямки конкурса'!$K$5,IF(D1638='Напрямки конкурса'!$L$6,'Напрямки конкурса'!$K$6,IF(D1638='Напрямки конкурса'!$L$7,'Напрямки конкурса'!$K$7,IF(D1638='Напрямки конкурса'!$L$8,'Напрямки конкурса'!$K$8,IF(D1638='Напрямки конкурса'!$L$9,'Напрямки конкурса'!$K$9,IF(D1638='Напрямки конкурса'!$L$10,'Напрямки конкурса'!$K$10,IF(D1638='Напрямки конкурса'!$L$11,'Напрямки конкурса'!$K$11,IF(D1638='Напрямки конкурса'!$L$12,'Напрямки конкурса'!$K$12,IF(D1638='Напрямки конкурса'!$L$13,'Напрямки конкурса'!$K$13,IF(D1638='Напрямки конкурса'!$L$14,'Напрямки конкурса'!$K$14,IF(D1638='Напрямки конкурса'!$L$15,'Напрямки конкурса'!$K$15,IF(D1638='Напрямки конкурса'!$L$16,'Напрямки конкурса'!$K$16,IF(D1638='Напрямки конкурса'!$L$17,'Напрямки конкурса'!$K$17,IF(D1638='Напрямки конкурса'!$L$18,'Напрямки конкурса'!$K$18,IF(D1638='Напрямки конкурса'!$L$19,'Напрямки конкурса'!$K$19,IF(D1638='Напрямки конкурса'!$L$20,'Напрямки конкурса'!$K$20,IF(D1638='Напрямки конкурса'!$L$21,'Напрямки конкурса'!$K$21,IF(D1638='Напрямки конкурса'!$L$22,'Напрямки конкурса'!$K$22,IF(D1638='Напрямки конкурса'!$L$23,'Напрямки конкурса'!$K$23,IF(D1638='Напрямки конкурса'!$L$24,'Напрямки конкурса'!$K$24,IF(D1638='Напрямки конкурса'!$L$25,'Напрямки конкурса'!$K$25,IF(D1638='Напрямки конкурса'!$L$26,'Напрямки конкурса'!$K$26,IF(D1638='Напрямки конкурса'!$L$27,'Напрямки конкурса'!$K$27,IF(D1638='Напрямки конкурса'!$L$28,'Напрямки конкурса'!$K$28,"")))))))))))))))))))))))))))</f>
        <v/>
      </c>
      <c r="D1638" s="50"/>
      <c r="E1638" s="171"/>
      <c r="F1638" s="171"/>
      <c r="G1638" s="171"/>
      <c r="H1638" s="150" t="str">
        <f>IF(I1638='Категорія витрат'!$B$2,'Категорія витрат'!$A$2,IF(I1638='Категорія витрат'!$B$3,'Категорія витрат'!$A$3,IF(I1638='Категорія витрат'!$B$4,'Категорія витрат'!$A$4,IF(I1638='Категорія витрат'!$B$5,'Категорія витрат'!$A$5,IF(I1638='Категорія витрат'!$B$6,'Категорія витрат'!$A$6,IF(I1638='Категорія витрат'!$B$7,'Категорія витрат'!$A$7,IF(I1638='Категорія витрат'!$B$8,'Категорія витрат'!$A$8,IF(I1638='Категорія витрат'!$B$9,'Категорія витрат'!$A$9,IF(I1638='Категорія витрат'!$B$10,'Категорія витрат'!$A$10,IF(I1638='Категорія витрат'!$B$11,'Категорія витрат'!$A$11,IF(I1638='Категорія витрат'!$B$12,'Категорія витрат'!$A$12,IF(I1638='Категорія витрат'!$B$13,'Категорія витрат'!$A$13,IF(I1638='Категорія витрат'!$B$14,'Категорія витрат'!$A$14,IF(I1638='Категорія витрат'!$B$15,'Категорія витрат'!$A$15,IF(I1638='Категорія витрат'!$B$16,'Категорія витрат'!$A$16,IF(I1638='Категорія витрат'!$B$17,'Категорія витрат'!$A$17,IF(I1638='Категорія витрат'!$B$18,'Категорія витрат'!$A$18,IF(I1638='Категорія витрат'!$B$19,'Категорія витрат'!$A$19,IF(I1638='Категорія витрат'!$B$20,'Категорія витрат'!$A$20,IF(I1638='Категорія витрат'!$B$21,'Категорія витрат'!$A$21,IF(I1638='Категорія витрат'!$B$22,'Категорія витрат'!$A$22,IF(I1638='Категорія витрат'!$B$23,'Категорія витрат'!$A$23,IF(I1638='Категорія витрат'!$B$24,'Категорія витрат'!$A$24,IF(I1638='Категорія витрат'!$B$25,'Категорія витрат'!$A$25,IF(I1638='Категорія витрат'!$B$26,'Категорія витрат'!$A$26,IF(I1638='Категорія витрат'!$B$27,'Категорія витрат'!$A$27,IF(I1638='Категорія витрат'!$B$28,'Категорія витрат'!$A$28,IF(I1638='Категорія витрат'!$B$29,'Категорія витрат'!$A$29,IF(I1638='Категорія витрат'!$B$30,'Категорія витрат'!$A$30,"")))))))))))))))))))))))))))))</f>
        <v/>
      </c>
      <c r="I1638" s="174"/>
      <c r="J1638" s="173"/>
      <c r="K1638" s="176"/>
      <c r="L1638" s="87">
        <f t="shared" si="775"/>
        <v>0</v>
      </c>
      <c r="M1638" s="176"/>
      <c r="N1638" s="178"/>
      <c r="O1638" s="171"/>
      <c r="P1638" s="159">
        <f>IF(J1638='Категорія витрат'!$F$2,ROUND('Додаток 3._Бюджет детальний ПР'!O1638*0.3676,2),IF(J1638='Категорія витрат'!$F$3,ROUND('Додаток 3._Бюджет детальний ПР'!O1638*0.347,2),IF(J1638='Категорія витрат'!$F$4,ROUND('Додаток 3._Бюджет детальний ПР'!O1638*0.347,2),IF(J1638='Категорія витрат'!$F$7,ROUND('Додаток 3._Бюджет детальний ПР'!O1638*0.0841,2),0))))</f>
        <v>0</v>
      </c>
      <c r="Q1638" s="153">
        <f t="shared" si="750"/>
        <v>0</v>
      </c>
      <c r="R1638" s="181"/>
      <c r="S1638" s="181"/>
      <c r="T1638" s="181"/>
      <c r="U1638" s="181"/>
      <c r="V1638" s="181"/>
      <c r="W1638" s="181"/>
      <c r="X1638" s="181"/>
      <c r="Y1638" s="181"/>
      <c r="Z1638" s="181"/>
      <c r="AA1638" s="181"/>
      <c r="AB1638" s="181"/>
      <c r="AC1638" s="181"/>
      <c r="AD1638" s="48">
        <f t="shared" si="751"/>
        <v>0</v>
      </c>
      <c r="AE1638" s="48">
        <f t="shared" si="752"/>
        <v>0</v>
      </c>
      <c r="AF1638" s="48">
        <f t="shared" si="753"/>
        <v>0</v>
      </c>
      <c r="AG1638" s="48">
        <f t="shared" si="754"/>
        <v>0</v>
      </c>
      <c r="AH1638" s="48">
        <f t="shared" si="755"/>
        <v>0</v>
      </c>
      <c r="AI1638" s="48">
        <f t="shared" si="756"/>
        <v>0</v>
      </c>
      <c r="AJ1638" s="48">
        <f t="shared" si="757"/>
        <v>0</v>
      </c>
      <c r="AK1638" s="48">
        <f t="shared" si="758"/>
        <v>0</v>
      </c>
      <c r="AL1638" s="181"/>
      <c r="AM1638" s="181"/>
      <c r="AN1638" s="77"/>
      <c r="AO1638" s="176"/>
      <c r="AP1638" s="87">
        <f t="shared" si="776"/>
        <v>0</v>
      </c>
      <c r="AQ1638" s="176"/>
      <c r="AR1638" s="178"/>
      <c r="AS1638" s="171"/>
      <c r="AT1638" s="159">
        <f>IF(J1638='Категорія витрат'!$F$2,ROUND('Додаток 3._Бюджет детальний ПР'!AS1638*0.3676,2),IF(J1638='Категорія витрат'!$F$3,ROUND('Додаток 3._Бюджет детальний ПР'!AS1638*0.347,2),IF(J1638='Категорія витрат'!$F$4,ROUND('Додаток 3._Бюджет детальний ПР'!AS1638*0.347,2),IF(J1638='Категорія витрат'!$F$7,ROUND('Додаток 3._Бюджет детальний ПР'!AS1638*0.0841,2),0))))</f>
        <v>0</v>
      </c>
      <c r="AU1638" s="153">
        <f t="shared" si="777"/>
        <v>0</v>
      </c>
      <c r="AV1638" s="181"/>
      <c r="AW1638" s="181"/>
      <c r="AX1638" s="181"/>
      <c r="AY1638" s="181"/>
      <c r="AZ1638" s="181"/>
      <c r="BA1638" s="181"/>
      <c r="BB1638" s="181"/>
      <c r="BC1638" s="181"/>
      <c r="BD1638" s="181"/>
      <c r="BE1638" s="181"/>
      <c r="BF1638" s="181"/>
      <c r="BG1638" s="181"/>
      <c r="BH1638" s="48">
        <f t="shared" si="759"/>
        <v>0</v>
      </c>
      <c r="BI1638" s="48">
        <f t="shared" si="760"/>
        <v>0</v>
      </c>
      <c r="BJ1638" s="48">
        <f t="shared" si="761"/>
        <v>0</v>
      </c>
      <c r="BK1638" s="48">
        <f t="shared" si="762"/>
        <v>0</v>
      </c>
      <c r="BL1638" s="48">
        <f t="shared" si="763"/>
        <v>0</v>
      </c>
      <c r="BM1638" s="48">
        <f t="shared" si="764"/>
        <v>0</v>
      </c>
      <c r="BN1638" s="48">
        <f t="shared" si="765"/>
        <v>0</v>
      </c>
      <c r="BO1638" s="48">
        <f t="shared" si="766"/>
        <v>0</v>
      </c>
      <c r="BP1638" s="181"/>
      <c r="BQ1638" s="181"/>
      <c r="BR1638" s="191"/>
      <c r="BS1638" s="176"/>
      <c r="BT1638" s="87">
        <f t="shared" si="778"/>
        <v>0</v>
      </c>
      <c r="BU1638" s="176"/>
      <c r="BV1638" s="178"/>
      <c r="BW1638" s="171"/>
      <c r="BX1638" s="159">
        <f>IF(J1638='Категорія витрат'!$F$2,ROUND('Додаток 3._Бюджет детальний ПР'!BW1638*0.3676,2),IF(J1638='Категорія витрат'!$F$3,ROUND('Додаток 3._Бюджет детальний ПР'!BW1638*0.347,2),IF(J1638='Категорія витрат'!$F$4,ROUND('Додаток 3._Бюджет детальний ПР'!BW1638*0.347,2),IF(J1638='Категорія витрат'!$F$7,ROUND('Додаток 3._Бюджет детальний ПР'!BW1638*0.0841,2),0))))</f>
        <v>0</v>
      </c>
      <c r="BY1638" s="153">
        <f t="shared" si="779"/>
        <v>0</v>
      </c>
      <c r="BZ1638" s="181"/>
      <c r="CA1638" s="181"/>
      <c r="CB1638" s="181"/>
      <c r="CC1638" s="181"/>
      <c r="CD1638" s="181"/>
      <c r="CE1638" s="181"/>
      <c r="CF1638" s="181"/>
      <c r="CG1638" s="181"/>
      <c r="CH1638" s="181"/>
      <c r="CI1638" s="181"/>
      <c r="CJ1638" s="181"/>
      <c r="CK1638" s="181"/>
      <c r="CL1638" s="48">
        <f t="shared" si="767"/>
        <v>0</v>
      </c>
      <c r="CM1638" s="48">
        <f t="shared" si="768"/>
        <v>0</v>
      </c>
      <c r="CN1638" s="48">
        <f t="shared" si="769"/>
        <v>0</v>
      </c>
      <c r="CO1638" s="48">
        <f t="shared" si="770"/>
        <v>0</v>
      </c>
      <c r="CP1638" s="48">
        <f t="shared" si="771"/>
        <v>0</v>
      </c>
      <c r="CQ1638" s="48">
        <f t="shared" si="772"/>
        <v>0</v>
      </c>
      <c r="CR1638" s="48">
        <f t="shared" si="773"/>
        <v>0</v>
      </c>
      <c r="CS1638" s="48">
        <f t="shared" si="774"/>
        <v>0</v>
      </c>
      <c r="CT1638" s="181"/>
      <c r="CU1638" s="181"/>
    </row>
    <row r="1639" spans="1:99" ht="20.100000000000001" customHeight="1" x14ac:dyDescent="0.25">
      <c r="A1639" s="58">
        <v>1635</v>
      </c>
      <c r="B1639" s="58" t="str">
        <f>IF(D1639='Напрямки конкурса'!$L$2,'Напрямки конкурса'!$B$2,IF(D1639='Напрямки конкурса'!$L$3,'Напрямки конкурса'!$B$3,IF(D1639='Напрямки конкурса'!$L$4,'Напрямки конкурса'!$B$4,IF(D1639='Напрямки конкурса'!$L$5,'Напрямки конкурса'!$B$5,IF(D1639='Напрямки конкурса'!$L$6,'Напрямки конкурса'!$B$6,IF(D1639='Напрямки конкурса'!$L$7,'Напрямки конкурса'!$B$7,IF(D1639='Напрямки конкурса'!$L$8,'Напрямки конкурса'!$B$8,IF(D1639='Напрямки конкурса'!$L$9,'Напрямки конкурса'!$B$9,IF(D1639='Напрямки конкурса'!$L$10,'Напрямки конкурса'!$B$10,IF(D1639='Напрямки конкурса'!$L$11,'Напрямки конкурса'!$B$11,IF(D1639='Напрямки конкурса'!$L$12,'Напрямки конкурса'!$B$12,IF(D1639='Напрямки конкурса'!$L$13,'Напрямки конкурса'!$B$13,IF(D1639='Напрямки конкурса'!$L$14,'Напрямки конкурса'!$B$14,IF(D1639='Напрямки конкурса'!$L$15,'Напрямки конкурса'!$B$15,IF(D1639='Напрямки конкурса'!$L$16,'Напрямки конкурса'!$B$16,IF(D1639='Напрямки конкурса'!$L$17,'Напрямки конкурса'!$B$17,IF(D1639='Напрямки конкурса'!$L$18,'Напрямки конкурса'!$B$18,IF(D1639='Напрямки конкурса'!$L$19,'Напрямки конкурса'!$B$19,IF(D1639='Напрямки конкурса'!$L$20,'Напрямки конкурса'!$B$20,IF(D1639='Напрямки конкурса'!$L$21,'Напрямки конкурса'!$B$21,IF(D1639='Напрямки конкурса'!$L$22,'Напрямки конкурса'!$B$22,IF(D1639='Напрямки конкурса'!$L$23,'Напрямки конкурса'!$B$23,IF(D1639='Напрямки конкурса'!$L$24,'Напрямки конкурса'!$B$24,IF(D1639='Напрямки конкурса'!$L$25,'Напрямки конкурса'!$B$25,IF(D1639='Напрямки конкурса'!$L$26,'Напрямки конкурса'!$B$26,IF(D1639='Напрямки конкурса'!$L$27,'Напрямки конкурса'!$B$27,IF(D1639='Напрямки конкурса'!$L$28,'Напрямки конкурса'!$B$28,"")))))))))))))))))))))))))))</f>
        <v/>
      </c>
      <c r="C1639" s="59" t="str">
        <f>IF(D1639='Напрямки конкурса'!$L$2,'Напрямки конкурса'!$K$2,IF(D1639='Напрямки конкурса'!$L$3,'Напрямки конкурса'!$K$3,IF(D1639='Напрямки конкурса'!$L$4,'Напрямки конкурса'!$K$4,IF(D1639='Напрямки конкурса'!$L$5,'Напрямки конкурса'!$K$5,IF(D1639='Напрямки конкурса'!$L$6,'Напрямки конкурса'!$K$6,IF(D1639='Напрямки конкурса'!$L$7,'Напрямки конкурса'!$K$7,IF(D1639='Напрямки конкурса'!$L$8,'Напрямки конкурса'!$K$8,IF(D1639='Напрямки конкурса'!$L$9,'Напрямки конкурса'!$K$9,IF(D1639='Напрямки конкурса'!$L$10,'Напрямки конкурса'!$K$10,IF(D1639='Напрямки конкурса'!$L$11,'Напрямки конкурса'!$K$11,IF(D1639='Напрямки конкурса'!$L$12,'Напрямки конкурса'!$K$12,IF(D1639='Напрямки конкурса'!$L$13,'Напрямки конкурса'!$K$13,IF(D1639='Напрямки конкурса'!$L$14,'Напрямки конкурса'!$K$14,IF(D1639='Напрямки конкурса'!$L$15,'Напрямки конкурса'!$K$15,IF(D1639='Напрямки конкурса'!$L$16,'Напрямки конкурса'!$K$16,IF(D1639='Напрямки конкурса'!$L$17,'Напрямки конкурса'!$K$17,IF(D1639='Напрямки конкурса'!$L$18,'Напрямки конкурса'!$K$18,IF(D1639='Напрямки конкурса'!$L$19,'Напрямки конкурса'!$K$19,IF(D1639='Напрямки конкурса'!$L$20,'Напрямки конкурса'!$K$20,IF(D1639='Напрямки конкурса'!$L$21,'Напрямки конкурса'!$K$21,IF(D1639='Напрямки конкурса'!$L$22,'Напрямки конкурса'!$K$22,IF(D1639='Напрямки конкурса'!$L$23,'Напрямки конкурса'!$K$23,IF(D1639='Напрямки конкурса'!$L$24,'Напрямки конкурса'!$K$24,IF(D1639='Напрямки конкурса'!$L$25,'Напрямки конкурса'!$K$25,IF(D1639='Напрямки конкурса'!$L$26,'Напрямки конкурса'!$K$26,IF(D1639='Напрямки конкурса'!$L$27,'Напрямки конкурса'!$K$27,IF(D1639='Напрямки конкурса'!$L$28,'Напрямки конкурса'!$K$28,"")))))))))))))))))))))))))))</f>
        <v/>
      </c>
      <c r="D1639" s="50"/>
      <c r="E1639" s="171"/>
      <c r="F1639" s="171"/>
      <c r="G1639" s="171"/>
      <c r="H1639" s="150" t="str">
        <f>IF(I1639='Категорія витрат'!$B$2,'Категорія витрат'!$A$2,IF(I1639='Категорія витрат'!$B$3,'Категорія витрат'!$A$3,IF(I1639='Категорія витрат'!$B$4,'Категорія витрат'!$A$4,IF(I1639='Категорія витрат'!$B$5,'Категорія витрат'!$A$5,IF(I1639='Категорія витрат'!$B$6,'Категорія витрат'!$A$6,IF(I1639='Категорія витрат'!$B$7,'Категорія витрат'!$A$7,IF(I1639='Категорія витрат'!$B$8,'Категорія витрат'!$A$8,IF(I1639='Категорія витрат'!$B$9,'Категорія витрат'!$A$9,IF(I1639='Категорія витрат'!$B$10,'Категорія витрат'!$A$10,IF(I1639='Категорія витрат'!$B$11,'Категорія витрат'!$A$11,IF(I1639='Категорія витрат'!$B$12,'Категорія витрат'!$A$12,IF(I1639='Категорія витрат'!$B$13,'Категорія витрат'!$A$13,IF(I1639='Категорія витрат'!$B$14,'Категорія витрат'!$A$14,IF(I1639='Категорія витрат'!$B$15,'Категорія витрат'!$A$15,IF(I1639='Категорія витрат'!$B$16,'Категорія витрат'!$A$16,IF(I1639='Категорія витрат'!$B$17,'Категорія витрат'!$A$17,IF(I1639='Категорія витрат'!$B$18,'Категорія витрат'!$A$18,IF(I1639='Категорія витрат'!$B$19,'Категорія витрат'!$A$19,IF(I1639='Категорія витрат'!$B$20,'Категорія витрат'!$A$20,IF(I1639='Категорія витрат'!$B$21,'Категорія витрат'!$A$21,IF(I1639='Категорія витрат'!$B$22,'Категорія витрат'!$A$22,IF(I1639='Категорія витрат'!$B$23,'Категорія витрат'!$A$23,IF(I1639='Категорія витрат'!$B$24,'Категорія витрат'!$A$24,IF(I1639='Категорія витрат'!$B$25,'Категорія витрат'!$A$25,IF(I1639='Категорія витрат'!$B$26,'Категорія витрат'!$A$26,IF(I1639='Категорія витрат'!$B$27,'Категорія витрат'!$A$27,IF(I1639='Категорія витрат'!$B$28,'Категорія витрат'!$A$28,IF(I1639='Категорія витрат'!$B$29,'Категорія витрат'!$A$29,IF(I1639='Категорія витрат'!$B$30,'Категорія витрат'!$A$30,"")))))))))))))))))))))))))))))</f>
        <v/>
      </c>
      <c r="I1639" s="174"/>
      <c r="J1639" s="173"/>
      <c r="K1639" s="176"/>
      <c r="L1639" s="87">
        <f t="shared" si="775"/>
        <v>0</v>
      </c>
      <c r="M1639" s="176"/>
      <c r="N1639" s="178"/>
      <c r="O1639" s="171"/>
      <c r="P1639" s="159">
        <f>IF(J1639='Категорія витрат'!$F$2,ROUND('Додаток 3._Бюджет детальний ПР'!O1639*0.3676,2),IF(J1639='Категорія витрат'!$F$3,ROUND('Додаток 3._Бюджет детальний ПР'!O1639*0.347,2),IF(J1639='Категорія витрат'!$F$4,ROUND('Додаток 3._Бюджет детальний ПР'!O1639*0.347,2),IF(J1639='Категорія витрат'!$F$7,ROUND('Додаток 3._Бюджет детальний ПР'!O1639*0.0841,2),0))))</f>
        <v>0</v>
      </c>
      <c r="Q1639" s="153">
        <f t="shared" si="750"/>
        <v>0</v>
      </c>
      <c r="R1639" s="181"/>
      <c r="S1639" s="181"/>
      <c r="T1639" s="181"/>
      <c r="U1639" s="181"/>
      <c r="V1639" s="181"/>
      <c r="W1639" s="181"/>
      <c r="X1639" s="181"/>
      <c r="Y1639" s="181"/>
      <c r="Z1639" s="181"/>
      <c r="AA1639" s="181"/>
      <c r="AB1639" s="181"/>
      <c r="AC1639" s="181"/>
      <c r="AD1639" s="48">
        <f t="shared" si="751"/>
        <v>0</v>
      </c>
      <c r="AE1639" s="48">
        <f t="shared" si="752"/>
        <v>0</v>
      </c>
      <c r="AF1639" s="48">
        <f t="shared" si="753"/>
        <v>0</v>
      </c>
      <c r="AG1639" s="48">
        <f t="shared" si="754"/>
        <v>0</v>
      </c>
      <c r="AH1639" s="48">
        <f t="shared" si="755"/>
        <v>0</v>
      </c>
      <c r="AI1639" s="48">
        <f t="shared" si="756"/>
        <v>0</v>
      </c>
      <c r="AJ1639" s="48">
        <f t="shared" si="757"/>
        <v>0</v>
      </c>
      <c r="AK1639" s="48">
        <f t="shared" si="758"/>
        <v>0</v>
      </c>
      <c r="AL1639" s="181"/>
      <c r="AM1639" s="181"/>
      <c r="AN1639" s="77"/>
      <c r="AO1639" s="176"/>
      <c r="AP1639" s="87">
        <f t="shared" si="776"/>
        <v>0</v>
      </c>
      <c r="AQ1639" s="176"/>
      <c r="AR1639" s="178"/>
      <c r="AS1639" s="171"/>
      <c r="AT1639" s="159">
        <f>IF(J1639='Категорія витрат'!$F$2,ROUND('Додаток 3._Бюджет детальний ПР'!AS1639*0.3676,2),IF(J1639='Категорія витрат'!$F$3,ROUND('Додаток 3._Бюджет детальний ПР'!AS1639*0.347,2),IF(J1639='Категорія витрат'!$F$4,ROUND('Додаток 3._Бюджет детальний ПР'!AS1639*0.347,2),IF(J1639='Категорія витрат'!$F$7,ROUND('Додаток 3._Бюджет детальний ПР'!AS1639*0.0841,2),0))))</f>
        <v>0</v>
      </c>
      <c r="AU1639" s="153">
        <f t="shared" si="777"/>
        <v>0</v>
      </c>
      <c r="AV1639" s="181"/>
      <c r="AW1639" s="181"/>
      <c r="AX1639" s="181"/>
      <c r="AY1639" s="181"/>
      <c r="AZ1639" s="181"/>
      <c r="BA1639" s="181"/>
      <c r="BB1639" s="181"/>
      <c r="BC1639" s="181"/>
      <c r="BD1639" s="181"/>
      <c r="BE1639" s="181"/>
      <c r="BF1639" s="181"/>
      <c r="BG1639" s="181"/>
      <c r="BH1639" s="48">
        <f t="shared" si="759"/>
        <v>0</v>
      </c>
      <c r="BI1639" s="48">
        <f t="shared" si="760"/>
        <v>0</v>
      </c>
      <c r="BJ1639" s="48">
        <f t="shared" si="761"/>
        <v>0</v>
      </c>
      <c r="BK1639" s="48">
        <f t="shared" si="762"/>
        <v>0</v>
      </c>
      <c r="BL1639" s="48">
        <f t="shared" si="763"/>
        <v>0</v>
      </c>
      <c r="BM1639" s="48">
        <f t="shared" si="764"/>
        <v>0</v>
      </c>
      <c r="BN1639" s="48">
        <f t="shared" si="765"/>
        <v>0</v>
      </c>
      <c r="BO1639" s="48">
        <f t="shared" si="766"/>
        <v>0</v>
      </c>
      <c r="BP1639" s="181"/>
      <c r="BQ1639" s="181"/>
      <c r="BR1639" s="191"/>
      <c r="BS1639" s="176"/>
      <c r="BT1639" s="87">
        <f t="shared" si="778"/>
        <v>0</v>
      </c>
      <c r="BU1639" s="176"/>
      <c r="BV1639" s="178"/>
      <c r="BW1639" s="171"/>
      <c r="BX1639" s="159">
        <f>IF(J1639='Категорія витрат'!$F$2,ROUND('Додаток 3._Бюджет детальний ПР'!BW1639*0.3676,2),IF(J1639='Категорія витрат'!$F$3,ROUND('Додаток 3._Бюджет детальний ПР'!BW1639*0.347,2),IF(J1639='Категорія витрат'!$F$4,ROUND('Додаток 3._Бюджет детальний ПР'!BW1639*0.347,2),IF(J1639='Категорія витрат'!$F$7,ROUND('Додаток 3._Бюджет детальний ПР'!BW1639*0.0841,2),0))))</f>
        <v>0</v>
      </c>
      <c r="BY1639" s="153">
        <f t="shared" si="779"/>
        <v>0</v>
      </c>
      <c r="BZ1639" s="181"/>
      <c r="CA1639" s="181"/>
      <c r="CB1639" s="181"/>
      <c r="CC1639" s="181"/>
      <c r="CD1639" s="181"/>
      <c r="CE1639" s="181"/>
      <c r="CF1639" s="181"/>
      <c r="CG1639" s="181"/>
      <c r="CH1639" s="181"/>
      <c r="CI1639" s="181"/>
      <c r="CJ1639" s="181"/>
      <c r="CK1639" s="181"/>
      <c r="CL1639" s="48">
        <f t="shared" si="767"/>
        <v>0</v>
      </c>
      <c r="CM1639" s="48">
        <f t="shared" si="768"/>
        <v>0</v>
      </c>
      <c r="CN1639" s="48">
        <f t="shared" si="769"/>
        <v>0</v>
      </c>
      <c r="CO1639" s="48">
        <f t="shared" si="770"/>
        <v>0</v>
      </c>
      <c r="CP1639" s="48">
        <f t="shared" si="771"/>
        <v>0</v>
      </c>
      <c r="CQ1639" s="48">
        <f t="shared" si="772"/>
        <v>0</v>
      </c>
      <c r="CR1639" s="48">
        <f t="shared" si="773"/>
        <v>0</v>
      </c>
      <c r="CS1639" s="48">
        <f t="shared" si="774"/>
        <v>0</v>
      </c>
      <c r="CT1639" s="181"/>
      <c r="CU1639" s="181"/>
    </row>
    <row r="1640" spans="1:99" ht="20.100000000000001" customHeight="1" x14ac:dyDescent="0.25">
      <c r="A1640" s="58">
        <v>1636</v>
      </c>
      <c r="B1640" s="58" t="str">
        <f>IF(D1640='Напрямки конкурса'!$L$2,'Напрямки конкурса'!$B$2,IF(D1640='Напрямки конкурса'!$L$3,'Напрямки конкурса'!$B$3,IF(D1640='Напрямки конкурса'!$L$4,'Напрямки конкурса'!$B$4,IF(D1640='Напрямки конкурса'!$L$5,'Напрямки конкурса'!$B$5,IF(D1640='Напрямки конкурса'!$L$6,'Напрямки конкурса'!$B$6,IF(D1640='Напрямки конкурса'!$L$7,'Напрямки конкурса'!$B$7,IF(D1640='Напрямки конкурса'!$L$8,'Напрямки конкурса'!$B$8,IF(D1640='Напрямки конкурса'!$L$9,'Напрямки конкурса'!$B$9,IF(D1640='Напрямки конкурса'!$L$10,'Напрямки конкурса'!$B$10,IF(D1640='Напрямки конкурса'!$L$11,'Напрямки конкурса'!$B$11,IF(D1640='Напрямки конкурса'!$L$12,'Напрямки конкурса'!$B$12,IF(D1640='Напрямки конкурса'!$L$13,'Напрямки конкурса'!$B$13,IF(D1640='Напрямки конкурса'!$L$14,'Напрямки конкурса'!$B$14,IF(D1640='Напрямки конкурса'!$L$15,'Напрямки конкурса'!$B$15,IF(D1640='Напрямки конкурса'!$L$16,'Напрямки конкурса'!$B$16,IF(D1640='Напрямки конкурса'!$L$17,'Напрямки конкурса'!$B$17,IF(D1640='Напрямки конкурса'!$L$18,'Напрямки конкурса'!$B$18,IF(D1640='Напрямки конкурса'!$L$19,'Напрямки конкурса'!$B$19,IF(D1640='Напрямки конкурса'!$L$20,'Напрямки конкурса'!$B$20,IF(D1640='Напрямки конкурса'!$L$21,'Напрямки конкурса'!$B$21,IF(D1640='Напрямки конкурса'!$L$22,'Напрямки конкурса'!$B$22,IF(D1640='Напрямки конкурса'!$L$23,'Напрямки конкурса'!$B$23,IF(D1640='Напрямки конкурса'!$L$24,'Напрямки конкурса'!$B$24,IF(D1640='Напрямки конкурса'!$L$25,'Напрямки конкурса'!$B$25,IF(D1640='Напрямки конкурса'!$L$26,'Напрямки конкурса'!$B$26,IF(D1640='Напрямки конкурса'!$L$27,'Напрямки конкурса'!$B$27,IF(D1640='Напрямки конкурса'!$L$28,'Напрямки конкурса'!$B$28,"")))))))))))))))))))))))))))</f>
        <v/>
      </c>
      <c r="C1640" s="59" t="str">
        <f>IF(D1640='Напрямки конкурса'!$L$2,'Напрямки конкурса'!$K$2,IF(D1640='Напрямки конкурса'!$L$3,'Напрямки конкурса'!$K$3,IF(D1640='Напрямки конкурса'!$L$4,'Напрямки конкурса'!$K$4,IF(D1640='Напрямки конкурса'!$L$5,'Напрямки конкурса'!$K$5,IF(D1640='Напрямки конкурса'!$L$6,'Напрямки конкурса'!$K$6,IF(D1640='Напрямки конкурса'!$L$7,'Напрямки конкурса'!$K$7,IF(D1640='Напрямки конкурса'!$L$8,'Напрямки конкурса'!$K$8,IF(D1640='Напрямки конкурса'!$L$9,'Напрямки конкурса'!$K$9,IF(D1640='Напрямки конкурса'!$L$10,'Напрямки конкурса'!$K$10,IF(D1640='Напрямки конкурса'!$L$11,'Напрямки конкурса'!$K$11,IF(D1640='Напрямки конкурса'!$L$12,'Напрямки конкурса'!$K$12,IF(D1640='Напрямки конкурса'!$L$13,'Напрямки конкурса'!$K$13,IF(D1640='Напрямки конкурса'!$L$14,'Напрямки конкурса'!$K$14,IF(D1640='Напрямки конкурса'!$L$15,'Напрямки конкурса'!$K$15,IF(D1640='Напрямки конкурса'!$L$16,'Напрямки конкурса'!$K$16,IF(D1640='Напрямки конкурса'!$L$17,'Напрямки конкурса'!$K$17,IF(D1640='Напрямки конкурса'!$L$18,'Напрямки конкурса'!$K$18,IF(D1640='Напрямки конкурса'!$L$19,'Напрямки конкурса'!$K$19,IF(D1640='Напрямки конкурса'!$L$20,'Напрямки конкурса'!$K$20,IF(D1640='Напрямки конкурса'!$L$21,'Напрямки конкурса'!$K$21,IF(D1640='Напрямки конкурса'!$L$22,'Напрямки конкурса'!$K$22,IF(D1640='Напрямки конкурса'!$L$23,'Напрямки конкурса'!$K$23,IF(D1640='Напрямки конкурса'!$L$24,'Напрямки конкурса'!$K$24,IF(D1640='Напрямки конкурса'!$L$25,'Напрямки конкурса'!$K$25,IF(D1640='Напрямки конкурса'!$L$26,'Напрямки конкурса'!$K$26,IF(D1640='Напрямки конкурса'!$L$27,'Напрямки конкурса'!$K$27,IF(D1640='Напрямки конкурса'!$L$28,'Напрямки конкурса'!$K$28,"")))))))))))))))))))))))))))</f>
        <v/>
      </c>
      <c r="D1640" s="50"/>
      <c r="E1640" s="171"/>
      <c r="F1640" s="171"/>
      <c r="G1640" s="171"/>
      <c r="H1640" s="150" t="str">
        <f>IF(I1640='Категорія витрат'!$B$2,'Категорія витрат'!$A$2,IF(I1640='Категорія витрат'!$B$3,'Категорія витрат'!$A$3,IF(I1640='Категорія витрат'!$B$4,'Категорія витрат'!$A$4,IF(I1640='Категорія витрат'!$B$5,'Категорія витрат'!$A$5,IF(I1640='Категорія витрат'!$B$6,'Категорія витрат'!$A$6,IF(I1640='Категорія витрат'!$B$7,'Категорія витрат'!$A$7,IF(I1640='Категорія витрат'!$B$8,'Категорія витрат'!$A$8,IF(I1640='Категорія витрат'!$B$9,'Категорія витрат'!$A$9,IF(I1640='Категорія витрат'!$B$10,'Категорія витрат'!$A$10,IF(I1640='Категорія витрат'!$B$11,'Категорія витрат'!$A$11,IF(I1640='Категорія витрат'!$B$12,'Категорія витрат'!$A$12,IF(I1640='Категорія витрат'!$B$13,'Категорія витрат'!$A$13,IF(I1640='Категорія витрат'!$B$14,'Категорія витрат'!$A$14,IF(I1640='Категорія витрат'!$B$15,'Категорія витрат'!$A$15,IF(I1640='Категорія витрат'!$B$16,'Категорія витрат'!$A$16,IF(I1640='Категорія витрат'!$B$17,'Категорія витрат'!$A$17,IF(I1640='Категорія витрат'!$B$18,'Категорія витрат'!$A$18,IF(I1640='Категорія витрат'!$B$19,'Категорія витрат'!$A$19,IF(I1640='Категорія витрат'!$B$20,'Категорія витрат'!$A$20,IF(I1640='Категорія витрат'!$B$21,'Категорія витрат'!$A$21,IF(I1640='Категорія витрат'!$B$22,'Категорія витрат'!$A$22,IF(I1640='Категорія витрат'!$B$23,'Категорія витрат'!$A$23,IF(I1640='Категорія витрат'!$B$24,'Категорія витрат'!$A$24,IF(I1640='Категорія витрат'!$B$25,'Категорія витрат'!$A$25,IF(I1640='Категорія витрат'!$B$26,'Категорія витрат'!$A$26,IF(I1640='Категорія витрат'!$B$27,'Категорія витрат'!$A$27,IF(I1640='Категорія витрат'!$B$28,'Категорія витрат'!$A$28,IF(I1640='Категорія витрат'!$B$29,'Категорія витрат'!$A$29,IF(I1640='Категорія витрат'!$B$30,'Категорія витрат'!$A$30,"")))))))))))))))))))))))))))))</f>
        <v/>
      </c>
      <c r="I1640" s="174"/>
      <c r="J1640" s="173"/>
      <c r="K1640" s="176"/>
      <c r="L1640" s="87">
        <f t="shared" si="775"/>
        <v>0</v>
      </c>
      <c r="M1640" s="176"/>
      <c r="N1640" s="178"/>
      <c r="O1640" s="171"/>
      <c r="P1640" s="159">
        <f>IF(J1640='Категорія витрат'!$F$2,ROUND('Додаток 3._Бюджет детальний ПР'!O1640*0.3676,2),IF(J1640='Категорія витрат'!$F$3,ROUND('Додаток 3._Бюджет детальний ПР'!O1640*0.347,2),IF(J1640='Категорія витрат'!$F$4,ROUND('Додаток 3._Бюджет детальний ПР'!O1640*0.347,2),IF(J1640='Категорія витрат'!$F$7,ROUND('Додаток 3._Бюджет детальний ПР'!O1640*0.0841,2),0))))</f>
        <v>0</v>
      </c>
      <c r="Q1640" s="153">
        <f t="shared" si="750"/>
        <v>0</v>
      </c>
      <c r="R1640" s="181"/>
      <c r="S1640" s="181"/>
      <c r="T1640" s="181"/>
      <c r="U1640" s="181"/>
      <c r="V1640" s="181"/>
      <c r="W1640" s="181"/>
      <c r="X1640" s="181"/>
      <c r="Y1640" s="181"/>
      <c r="Z1640" s="181"/>
      <c r="AA1640" s="181"/>
      <c r="AB1640" s="181"/>
      <c r="AC1640" s="181"/>
      <c r="AD1640" s="48">
        <f t="shared" si="751"/>
        <v>0</v>
      </c>
      <c r="AE1640" s="48">
        <f t="shared" si="752"/>
        <v>0</v>
      </c>
      <c r="AF1640" s="48">
        <f t="shared" si="753"/>
        <v>0</v>
      </c>
      <c r="AG1640" s="48">
        <f t="shared" si="754"/>
        <v>0</v>
      </c>
      <c r="AH1640" s="48">
        <f t="shared" si="755"/>
        <v>0</v>
      </c>
      <c r="AI1640" s="48">
        <f t="shared" si="756"/>
        <v>0</v>
      </c>
      <c r="AJ1640" s="48">
        <f t="shared" si="757"/>
        <v>0</v>
      </c>
      <c r="AK1640" s="48">
        <f t="shared" si="758"/>
        <v>0</v>
      </c>
      <c r="AL1640" s="181"/>
      <c r="AM1640" s="181"/>
      <c r="AN1640" s="77"/>
      <c r="AO1640" s="176"/>
      <c r="AP1640" s="87">
        <f t="shared" si="776"/>
        <v>0</v>
      </c>
      <c r="AQ1640" s="176"/>
      <c r="AR1640" s="178"/>
      <c r="AS1640" s="171"/>
      <c r="AT1640" s="159">
        <f>IF(J1640='Категорія витрат'!$F$2,ROUND('Додаток 3._Бюджет детальний ПР'!AS1640*0.3676,2),IF(J1640='Категорія витрат'!$F$3,ROUND('Додаток 3._Бюджет детальний ПР'!AS1640*0.347,2),IF(J1640='Категорія витрат'!$F$4,ROUND('Додаток 3._Бюджет детальний ПР'!AS1640*0.347,2),IF(J1640='Категорія витрат'!$F$7,ROUND('Додаток 3._Бюджет детальний ПР'!AS1640*0.0841,2),0))))</f>
        <v>0</v>
      </c>
      <c r="AU1640" s="153">
        <f t="shared" si="777"/>
        <v>0</v>
      </c>
      <c r="AV1640" s="181"/>
      <c r="AW1640" s="181"/>
      <c r="AX1640" s="181"/>
      <c r="AY1640" s="181"/>
      <c r="AZ1640" s="181"/>
      <c r="BA1640" s="181"/>
      <c r="BB1640" s="181"/>
      <c r="BC1640" s="181"/>
      <c r="BD1640" s="181"/>
      <c r="BE1640" s="181"/>
      <c r="BF1640" s="181"/>
      <c r="BG1640" s="181"/>
      <c r="BH1640" s="48">
        <f t="shared" si="759"/>
        <v>0</v>
      </c>
      <c r="BI1640" s="48">
        <f t="shared" si="760"/>
        <v>0</v>
      </c>
      <c r="BJ1640" s="48">
        <f t="shared" si="761"/>
        <v>0</v>
      </c>
      <c r="BK1640" s="48">
        <f t="shared" si="762"/>
        <v>0</v>
      </c>
      <c r="BL1640" s="48">
        <f t="shared" si="763"/>
        <v>0</v>
      </c>
      <c r="BM1640" s="48">
        <f t="shared" si="764"/>
        <v>0</v>
      </c>
      <c r="BN1640" s="48">
        <f t="shared" si="765"/>
        <v>0</v>
      </c>
      <c r="BO1640" s="48">
        <f t="shared" si="766"/>
        <v>0</v>
      </c>
      <c r="BP1640" s="181"/>
      <c r="BQ1640" s="181"/>
      <c r="BR1640" s="191"/>
      <c r="BS1640" s="176"/>
      <c r="BT1640" s="87">
        <f t="shared" si="778"/>
        <v>0</v>
      </c>
      <c r="BU1640" s="176"/>
      <c r="BV1640" s="178"/>
      <c r="BW1640" s="171"/>
      <c r="BX1640" s="159">
        <f>IF(J1640='Категорія витрат'!$F$2,ROUND('Додаток 3._Бюджет детальний ПР'!BW1640*0.3676,2),IF(J1640='Категорія витрат'!$F$3,ROUND('Додаток 3._Бюджет детальний ПР'!BW1640*0.347,2),IF(J1640='Категорія витрат'!$F$4,ROUND('Додаток 3._Бюджет детальний ПР'!BW1640*0.347,2),IF(J1640='Категорія витрат'!$F$7,ROUND('Додаток 3._Бюджет детальний ПР'!BW1640*0.0841,2),0))))</f>
        <v>0</v>
      </c>
      <c r="BY1640" s="153">
        <f t="shared" si="779"/>
        <v>0</v>
      </c>
      <c r="BZ1640" s="181"/>
      <c r="CA1640" s="181"/>
      <c r="CB1640" s="181"/>
      <c r="CC1640" s="181"/>
      <c r="CD1640" s="181"/>
      <c r="CE1640" s="181"/>
      <c r="CF1640" s="181"/>
      <c r="CG1640" s="181"/>
      <c r="CH1640" s="181"/>
      <c r="CI1640" s="181"/>
      <c r="CJ1640" s="181"/>
      <c r="CK1640" s="181"/>
      <c r="CL1640" s="48">
        <f t="shared" si="767"/>
        <v>0</v>
      </c>
      <c r="CM1640" s="48">
        <f t="shared" si="768"/>
        <v>0</v>
      </c>
      <c r="CN1640" s="48">
        <f t="shared" si="769"/>
        <v>0</v>
      </c>
      <c r="CO1640" s="48">
        <f t="shared" si="770"/>
        <v>0</v>
      </c>
      <c r="CP1640" s="48">
        <f t="shared" si="771"/>
        <v>0</v>
      </c>
      <c r="CQ1640" s="48">
        <f t="shared" si="772"/>
        <v>0</v>
      </c>
      <c r="CR1640" s="48">
        <f t="shared" si="773"/>
        <v>0</v>
      </c>
      <c r="CS1640" s="48">
        <f t="shared" si="774"/>
        <v>0</v>
      </c>
      <c r="CT1640" s="181"/>
      <c r="CU1640" s="181"/>
    </row>
    <row r="1641" spans="1:99" ht="20.100000000000001" customHeight="1" x14ac:dyDescent="0.25">
      <c r="A1641" s="58">
        <v>1637</v>
      </c>
      <c r="B1641" s="58" t="str">
        <f>IF(D1641='Напрямки конкурса'!$L$2,'Напрямки конкурса'!$B$2,IF(D1641='Напрямки конкурса'!$L$3,'Напрямки конкурса'!$B$3,IF(D1641='Напрямки конкурса'!$L$4,'Напрямки конкурса'!$B$4,IF(D1641='Напрямки конкурса'!$L$5,'Напрямки конкурса'!$B$5,IF(D1641='Напрямки конкурса'!$L$6,'Напрямки конкурса'!$B$6,IF(D1641='Напрямки конкурса'!$L$7,'Напрямки конкурса'!$B$7,IF(D1641='Напрямки конкурса'!$L$8,'Напрямки конкурса'!$B$8,IF(D1641='Напрямки конкурса'!$L$9,'Напрямки конкурса'!$B$9,IF(D1641='Напрямки конкурса'!$L$10,'Напрямки конкурса'!$B$10,IF(D1641='Напрямки конкурса'!$L$11,'Напрямки конкурса'!$B$11,IF(D1641='Напрямки конкурса'!$L$12,'Напрямки конкурса'!$B$12,IF(D1641='Напрямки конкурса'!$L$13,'Напрямки конкурса'!$B$13,IF(D1641='Напрямки конкурса'!$L$14,'Напрямки конкурса'!$B$14,IF(D1641='Напрямки конкурса'!$L$15,'Напрямки конкурса'!$B$15,IF(D1641='Напрямки конкурса'!$L$16,'Напрямки конкурса'!$B$16,IF(D1641='Напрямки конкурса'!$L$17,'Напрямки конкурса'!$B$17,IF(D1641='Напрямки конкурса'!$L$18,'Напрямки конкурса'!$B$18,IF(D1641='Напрямки конкурса'!$L$19,'Напрямки конкурса'!$B$19,IF(D1641='Напрямки конкурса'!$L$20,'Напрямки конкурса'!$B$20,IF(D1641='Напрямки конкурса'!$L$21,'Напрямки конкурса'!$B$21,IF(D1641='Напрямки конкурса'!$L$22,'Напрямки конкурса'!$B$22,IF(D1641='Напрямки конкурса'!$L$23,'Напрямки конкурса'!$B$23,IF(D1641='Напрямки конкурса'!$L$24,'Напрямки конкурса'!$B$24,IF(D1641='Напрямки конкурса'!$L$25,'Напрямки конкурса'!$B$25,IF(D1641='Напрямки конкурса'!$L$26,'Напрямки конкурса'!$B$26,IF(D1641='Напрямки конкурса'!$L$27,'Напрямки конкурса'!$B$27,IF(D1641='Напрямки конкурса'!$L$28,'Напрямки конкурса'!$B$28,"")))))))))))))))))))))))))))</f>
        <v/>
      </c>
      <c r="C1641" s="59" t="str">
        <f>IF(D1641='Напрямки конкурса'!$L$2,'Напрямки конкурса'!$K$2,IF(D1641='Напрямки конкурса'!$L$3,'Напрямки конкурса'!$K$3,IF(D1641='Напрямки конкурса'!$L$4,'Напрямки конкурса'!$K$4,IF(D1641='Напрямки конкурса'!$L$5,'Напрямки конкурса'!$K$5,IF(D1641='Напрямки конкурса'!$L$6,'Напрямки конкурса'!$K$6,IF(D1641='Напрямки конкурса'!$L$7,'Напрямки конкурса'!$K$7,IF(D1641='Напрямки конкурса'!$L$8,'Напрямки конкурса'!$K$8,IF(D1641='Напрямки конкурса'!$L$9,'Напрямки конкурса'!$K$9,IF(D1641='Напрямки конкурса'!$L$10,'Напрямки конкурса'!$K$10,IF(D1641='Напрямки конкурса'!$L$11,'Напрямки конкурса'!$K$11,IF(D1641='Напрямки конкурса'!$L$12,'Напрямки конкурса'!$K$12,IF(D1641='Напрямки конкурса'!$L$13,'Напрямки конкурса'!$K$13,IF(D1641='Напрямки конкурса'!$L$14,'Напрямки конкурса'!$K$14,IF(D1641='Напрямки конкурса'!$L$15,'Напрямки конкурса'!$K$15,IF(D1641='Напрямки конкурса'!$L$16,'Напрямки конкурса'!$K$16,IF(D1641='Напрямки конкурса'!$L$17,'Напрямки конкурса'!$K$17,IF(D1641='Напрямки конкурса'!$L$18,'Напрямки конкурса'!$K$18,IF(D1641='Напрямки конкурса'!$L$19,'Напрямки конкурса'!$K$19,IF(D1641='Напрямки конкурса'!$L$20,'Напрямки конкурса'!$K$20,IF(D1641='Напрямки конкурса'!$L$21,'Напрямки конкурса'!$K$21,IF(D1641='Напрямки конкурса'!$L$22,'Напрямки конкурса'!$K$22,IF(D1641='Напрямки конкурса'!$L$23,'Напрямки конкурса'!$K$23,IF(D1641='Напрямки конкурса'!$L$24,'Напрямки конкурса'!$K$24,IF(D1641='Напрямки конкурса'!$L$25,'Напрямки конкурса'!$K$25,IF(D1641='Напрямки конкурса'!$L$26,'Напрямки конкурса'!$K$26,IF(D1641='Напрямки конкурса'!$L$27,'Напрямки конкурса'!$K$27,IF(D1641='Напрямки конкурса'!$L$28,'Напрямки конкурса'!$K$28,"")))))))))))))))))))))))))))</f>
        <v/>
      </c>
      <c r="D1641" s="50"/>
      <c r="E1641" s="171"/>
      <c r="F1641" s="171"/>
      <c r="G1641" s="171"/>
      <c r="H1641" s="150" t="str">
        <f>IF(I1641='Категорія витрат'!$B$2,'Категорія витрат'!$A$2,IF(I1641='Категорія витрат'!$B$3,'Категорія витрат'!$A$3,IF(I1641='Категорія витрат'!$B$4,'Категорія витрат'!$A$4,IF(I1641='Категорія витрат'!$B$5,'Категорія витрат'!$A$5,IF(I1641='Категорія витрат'!$B$6,'Категорія витрат'!$A$6,IF(I1641='Категорія витрат'!$B$7,'Категорія витрат'!$A$7,IF(I1641='Категорія витрат'!$B$8,'Категорія витрат'!$A$8,IF(I1641='Категорія витрат'!$B$9,'Категорія витрат'!$A$9,IF(I1641='Категорія витрат'!$B$10,'Категорія витрат'!$A$10,IF(I1641='Категорія витрат'!$B$11,'Категорія витрат'!$A$11,IF(I1641='Категорія витрат'!$B$12,'Категорія витрат'!$A$12,IF(I1641='Категорія витрат'!$B$13,'Категорія витрат'!$A$13,IF(I1641='Категорія витрат'!$B$14,'Категорія витрат'!$A$14,IF(I1641='Категорія витрат'!$B$15,'Категорія витрат'!$A$15,IF(I1641='Категорія витрат'!$B$16,'Категорія витрат'!$A$16,IF(I1641='Категорія витрат'!$B$17,'Категорія витрат'!$A$17,IF(I1641='Категорія витрат'!$B$18,'Категорія витрат'!$A$18,IF(I1641='Категорія витрат'!$B$19,'Категорія витрат'!$A$19,IF(I1641='Категорія витрат'!$B$20,'Категорія витрат'!$A$20,IF(I1641='Категорія витрат'!$B$21,'Категорія витрат'!$A$21,IF(I1641='Категорія витрат'!$B$22,'Категорія витрат'!$A$22,IF(I1641='Категорія витрат'!$B$23,'Категорія витрат'!$A$23,IF(I1641='Категорія витрат'!$B$24,'Категорія витрат'!$A$24,IF(I1641='Категорія витрат'!$B$25,'Категорія витрат'!$A$25,IF(I1641='Категорія витрат'!$B$26,'Категорія витрат'!$A$26,IF(I1641='Категорія витрат'!$B$27,'Категорія витрат'!$A$27,IF(I1641='Категорія витрат'!$B$28,'Категорія витрат'!$A$28,IF(I1641='Категорія витрат'!$B$29,'Категорія витрат'!$A$29,IF(I1641='Категорія витрат'!$B$30,'Категорія витрат'!$A$30,"")))))))))))))))))))))))))))))</f>
        <v/>
      </c>
      <c r="I1641" s="174"/>
      <c r="J1641" s="173"/>
      <c r="K1641" s="176"/>
      <c r="L1641" s="87">
        <f t="shared" si="775"/>
        <v>0</v>
      </c>
      <c r="M1641" s="176"/>
      <c r="N1641" s="178"/>
      <c r="O1641" s="171"/>
      <c r="P1641" s="159">
        <f>IF(J1641='Категорія витрат'!$F$2,ROUND('Додаток 3._Бюджет детальний ПР'!O1641*0.3676,2),IF(J1641='Категорія витрат'!$F$3,ROUND('Додаток 3._Бюджет детальний ПР'!O1641*0.347,2),IF(J1641='Категорія витрат'!$F$4,ROUND('Додаток 3._Бюджет детальний ПР'!O1641*0.347,2),IF(J1641='Категорія витрат'!$F$7,ROUND('Додаток 3._Бюджет детальний ПР'!O1641*0.0841,2),0))))</f>
        <v>0</v>
      </c>
      <c r="Q1641" s="153">
        <f t="shared" si="750"/>
        <v>0</v>
      </c>
      <c r="R1641" s="181"/>
      <c r="S1641" s="181"/>
      <c r="T1641" s="181"/>
      <c r="U1641" s="181"/>
      <c r="V1641" s="181"/>
      <c r="W1641" s="181"/>
      <c r="X1641" s="181"/>
      <c r="Y1641" s="181"/>
      <c r="Z1641" s="181"/>
      <c r="AA1641" s="181"/>
      <c r="AB1641" s="181"/>
      <c r="AC1641" s="181"/>
      <c r="AD1641" s="48">
        <f t="shared" si="751"/>
        <v>0</v>
      </c>
      <c r="AE1641" s="48">
        <f t="shared" si="752"/>
        <v>0</v>
      </c>
      <c r="AF1641" s="48">
        <f t="shared" si="753"/>
        <v>0</v>
      </c>
      <c r="AG1641" s="48">
        <f t="shared" si="754"/>
        <v>0</v>
      </c>
      <c r="AH1641" s="48">
        <f t="shared" si="755"/>
        <v>0</v>
      </c>
      <c r="AI1641" s="48">
        <f t="shared" si="756"/>
        <v>0</v>
      </c>
      <c r="AJ1641" s="48">
        <f t="shared" si="757"/>
        <v>0</v>
      </c>
      <c r="AK1641" s="48">
        <f t="shared" si="758"/>
        <v>0</v>
      </c>
      <c r="AL1641" s="181"/>
      <c r="AM1641" s="181"/>
      <c r="AN1641" s="77"/>
      <c r="AO1641" s="176"/>
      <c r="AP1641" s="87">
        <f t="shared" si="776"/>
        <v>0</v>
      </c>
      <c r="AQ1641" s="176"/>
      <c r="AR1641" s="178"/>
      <c r="AS1641" s="171"/>
      <c r="AT1641" s="159">
        <f>IF(J1641='Категорія витрат'!$F$2,ROUND('Додаток 3._Бюджет детальний ПР'!AS1641*0.3676,2),IF(J1641='Категорія витрат'!$F$3,ROUND('Додаток 3._Бюджет детальний ПР'!AS1641*0.347,2),IF(J1641='Категорія витрат'!$F$4,ROUND('Додаток 3._Бюджет детальний ПР'!AS1641*0.347,2),IF(J1641='Категорія витрат'!$F$7,ROUND('Додаток 3._Бюджет детальний ПР'!AS1641*0.0841,2),0))))</f>
        <v>0</v>
      </c>
      <c r="AU1641" s="153">
        <f t="shared" si="777"/>
        <v>0</v>
      </c>
      <c r="AV1641" s="181"/>
      <c r="AW1641" s="181"/>
      <c r="AX1641" s="181"/>
      <c r="AY1641" s="181"/>
      <c r="AZ1641" s="181"/>
      <c r="BA1641" s="181"/>
      <c r="BB1641" s="181"/>
      <c r="BC1641" s="181"/>
      <c r="BD1641" s="181"/>
      <c r="BE1641" s="181"/>
      <c r="BF1641" s="181"/>
      <c r="BG1641" s="181"/>
      <c r="BH1641" s="48">
        <f t="shared" si="759"/>
        <v>0</v>
      </c>
      <c r="BI1641" s="48">
        <f t="shared" si="760"/>
        <v>0</v>
      </c>
      <c r="BJ1641" s="48">
        <f t="shared" si="761"/>
        <v>0</v>
      </c>
      <c r="BK1641" s="48">
        <f t="shared" si="762"/>
        <v>0</v>
      </c>
      <c r="BL1641" s="48">
        <f t="shared" si="763"/>
        <v>0</v>
      </c>
      <c r="BM1641" s="48">
        <f t="shared" si="764"/>
        <v>0</v>
      </c>
      <c r="BN1641" s="48">
        <f t="shared" si="765"/>
        <v>0</v>
      </c>
      <c r="BO1641" s="48">
        <f t="shared" si="766"/>
        <v>0</v>
      </c>
      <c r="BP1641" s="181"/>
      <c r="BQ1641" s="181"/>
      <c r="BR1641" s="191"/>
      <c r="BS1641" s="176"/>
      <c r="BT1641" s="87">
        <f t="shared" si="778"/>
        <v>0</v>
      </c>
      <c r="BU1641" s="176"/>
      <c r="BV1641" s="178"/>
      <c r="BW1641" s="171"/>
      <c r="BX1641" s="159">
        <f>IF(J1641='Категорія витрат'!$F$2,ROUND('Додаток 3._Бюджет детальний ПР'!BW1641*0.3676,2),IF(J1641='Категорія витрат'!$F$3,ROUND('Додаток 3._Бюджет детальний ПР'!BW1641*0.347,2),IF(J1641='Категорія витрат'!$F$4,ROUND('Додаток 3._Бюджет детальний ПР'!BW1641*0.347,2),IF(J1641='Категорія витрат'!$F$7,ROUND('Додаток 3._Бюджет детальний ПР'!BW1641*0.0841,2),0))))</f>
        <v>0</v>
      </c>
      <c r="BY1641" s="153">
        <f t="shared" si="779"/>
        <v>0</v>
      </c>
      <c r="BZ1641" s="181"/>
      <c r="CA1641" s="181"/>
      <c r="CB1641" s="181"/>
      <c r="CC1641" s="181"/>
      <c r="CD1641" s="181"/>
      <c r="CE1641" s="181"/>
      <c r="CF1641" s="181"/>
      <c r="CG1641" s="181"/>
      <c r="CH1641" s="181"/>
      <c r="CI1641" s="181"/>
      <c r="CJ1641" s="181"/>
      <c r="CK1641" s="181"/>
      <c r="CL1641" s="48">
        <f t="shared" si="767"/>
        <v>0</v>
      </c>
      <c r="CM1641" s="48">
        <f t="shared" si="768"/>
        <v>0</v>
      </c>
      <c r="CN1641" s="48">
        <f t="shared" si="769"/>
        <v>0</v>
      </c>
      <c r="CO1641" s="48">
        <f t="shared" si="770"/>
        <v>0</v>
      </c>
      <c r="CP1641" s="48">
        <f t="shared" si="771"/>
        <v>0</v>
      </c>
      <c r="CQ1641" s="48">
        <f t="shared" si="772"/>
        <v>0</v>
      </c>
      <c r="CR1641" s="48">
        <f t="shared" si="773"/>
        <v>0</v>
      </c>
      <c r="CS1641" s="48">
        <f t="shared" si="774"/>
        <v>0</v>
      </c>
      <c r="CT1641" s="181"/>
      <c r="CU1641" s="181"/>
    </row>
    <row r="1642" spans="1:99" ht="20.100000000000001" customHeight="1" x14ac:dyDescent="0.25">
      <c r="A1642" s="58">
        <v>1638</v>
      </c>
      <c r="B1642" s="58" t="str">
        <f>IF(D1642='Напрямки конкурса'!$L$2,'Напрямки конкурса'!$B$2,IF(D1642='Напрямки конкурса'!$L$3,'Напрямки конкурса'!$B$3,IF(D1642='Напрямки конкурса'!$L$4,'Напрямки конкурса'!$B$4,IF(D1642='Напрямки конкурса'!$L$5,'Напрямки конкурса'!$B$5,IF(D1642='Напрямки конкурса'!$L$6,'Напрямки конкурса'!$B$6,IF(D1642='Напрямки конкурса'!$L$7,'Напрямки конкурса'!$B$7,IF(D1642='Напрямки конкурса'!$L$8,'Напрямки конкурса'!$B$8,IF(D1642='Напрямки конкурса'!$L$9,'Напрямки конкурса'!$B$9,IF(D1642='Напрямки конкурса'!$L$10,'Напрямки конкурса'!$B$10,IF(D1642='Напрямки конкурса'!$L$11,'Напрямки конкурса'!$B$11,IF(D1642='Напрямки конкурса'!$L$12,'Напрямки конкурса'!$B$12,IF(D1642='Напрямки конкурса'!$L$13,'Напрямки конкурса'!$B$13,IF(D1642='Напрямки конкурса'!$L$14,'Напрямки конкурса'!$B$14,IF(D1642='Напрямки конкурса'!$L$15,'Напрямки конкурса'!$B$15,IF(D1642='Напрямки конкурса'!$L$16,'Напрямки конкурса'!$B$16,IF(D1642='Напрямки конкурса'!$L$17,'Напрямки конкурса'!$B$17,IF(D1642='Напрямки конкурса'!$L$18,'Напрямки конкурса'!$B$18,IF(D1642='Напрямки конкурса'!$L$19,'Напрямки конкурса'!$B$19,IF(D1642='Напрямки конкурса'!$L$20,'Напрямки конкурса'!$B$20,IF(D1642='Напрямки конкурса'!$L$21,'Напрямки конкурса'!$B$21,IF(D1642='Напрямки конкурса'!$L$22,'Напрямки конкурса'!$B$22,IF(D1642='Напрямки конкурса'!$L$23,'Напрямки конкурса'!$B$23,IF(D1642='Напрямки конкурса'!$L$24,'Напрямки конкурса'!$B$24,IF(D1642='Напрямки конкурса'!$L$25,'Напрямки конкурса'!$B$25,IF(D1642='Напрямки конкурса'!$L$26,'Напрямки конкурса'!$B$26,IF(D1642='Напрямки конкурса'!$L$27,'Напрямки конкурса'!$B$27,IF(D1642='Напрямки конкурса'!$L$28,'Напрямки конкурса'!$B$28,"")))))))))))))))))))))))))))</f>
        <v/>
      </c>
      <c r="C1642" s="59" t="str">
        <f>IF(D1642='Напрямки конкурса'!$L$2,'Напрямки конкурса'!$K$2,IF(D1642='Напрямки конкурса'!$L$3,'Напрямки конкурса'!$K$3,IF(D1642='Напрямки конкурса'!$L$4,'Напрямки конкурса'!$K$4,IF(D1642='Напрямки конкурса'!$L$5,'Напрямки конкурса'!$K$5,IF(D1642='Напрямки конкурса'!$L$6,'Напрямки конкурса'!$K$6,IF(D1642='Напрямки конкурса'!$L$7,'Напрямки конкурса'!$K$7,IF(D1642='Напрямки конкурса'!$L$8,'Напрямки конкурса'!$K$8,IF(D1642='Напрямки конкурса'!$L$9,'Напрямки конкурса'!$K$9,IF(D1642='Напрямки конкурса'!$L$10,'Напрямки конкурса'!$K$10,IF(D1642='Напрямки конкурса'!$L$11,'Напрямки конкурса'!$K$11,IF(D1642='Напрямки конкурса'!$L$12,'Напрямки конкурса'!$K$12,IF(D1642='Напрямки конкурса'!$L$13,'Напрямки конкурса'!$K$13,IF(D1642='Напрямки конкурса'!$L$14,'Напрямки конкурса'!$K$14,IF(D1642='Напрямки конкурса'!$L$15,'Напрямки конкурса'!$K$15,IF(D1642='Напрямки конкурса'!$L$16,'Напрямки конкурса'!$K$16,IF(D1642='Напрямки конкурса'!$L$17,'Напрямки конкурса'!$K$17,IF(D1642='Напрямки конкурса'!$L$18,'Напрямки конкурса'!$K$18,IF(D1642='Напрямки конкурса'!$L$19,'Напрямки конкурса'!$K$19,IF(D1642='Напрямки конкурса'!$L$20,'Напрямки конкурса'!$K$20,IF(D1642='Напрямки конкурса'!$L$21,'Напрямки конкурса'!$K$21,IF(D1642='Напрямки конкурса'!$L$22,'Напрямки конкурса'!$K$22,IF(D1642='Напрямки конкурса'!$L$23,'Напрямки конкурса'!$K$23,IF(D1642='Напрямки конкурса'!$L$24,'Напрямки конкурса'!$K$24,IF(D1642='Напрямки конкурса'!$L$25,'Напрямки конкурса'!$K$25,IF(D1642='Напрямки конкурса'!$L$26,'Напрямки конкурса'!$K$26,IF(D1642='Напрямки конкурса'!$L$27,'Напрямки конкурса'!$K$27,IF(D1642='Напрямки конкурса'!$L$28,'Напрямки конкурса'!$K$28,"")))))))))))))))))))))))))))</f>
        <v/>
      </c>
      <c r="D1642" s="50"/>
      <c r="E1642" s="171"/>
      <c r="F1642" s="171"/>
      <c r="G1642" s="171"/>
      <c r="H1642" s="150" t="str">
        <f>IF(I1642='Категорія витрат'!$B$2,'Категорія витрат'!$A$2,IF(I1642='Категорія витрат'!$B$3,'Категорія витрат'!$A$3,IF(I1642='Категорія витрат'!$B$4,'Категорія витрат'!$A$4,IF(I1642='Категорія витрат'!$B$5,'Категорія витрат'!$A$5,IF(I1642='Категорія витрат'!$B$6,'Категорія витрат'!$A$6,IF(I1642='Категорія витрат'!$B$7,'Категорія витрат'!$A$7,IF(I1642='Категорія витрат'!$B$8,'Категорія витрат'!$A$8,IF(I1642='Категорія витрат'!$B$9,'Категорія витрат'!$A$9,IF(I1642='Категорія витрат'!$B$10,'Категорія витрат'!$A$10,IF(I1642='Категорія витрат'!$B$11,'Категорія витрат'!$A$11,IF(I1642='Категорія витрат'!$B$12,'Категорія витрат'!$A$12,IF(I1642='Категорія витрат'!$B$13,'Категорія витрат'!$A$13,IF(I1642='Категорія витрат'!$B$14,'Категорія витрат'!$A$14,IF(I1642='Категорія витрат'!$B$15,'Категорія витрат'!$A$15,IF(I1642='Категорія витрат'!$B$16,'Категорія витрат'!$A$16,IF(I1642='Категорія витрат'!$B$17,'Категорія витрат'!$A$17,IF(I1642='Категорія витрат'!$B$18,'Категорія витрат'!$A$18,IF(I1642='Категорія витрат'!$B$19,'Категорія витрат'!$A$19,IF(I1642='Категорія витрат'!$B$20,'Категорія витрат'!$A$20,IF(I1642='Категорія витрат'!$B$21,'Категорія витрат'!$A$21,IF(I1642='Категорія витрат'!$B$22,'Категорія витрат'!$A$22,IF(I1642='Категорія витрат'!$B$23,'Категорія витрат'!$A$23,IF(I1642='Категорія витрат'!$B$24,'Категорія витрат'!$A$24,IF(I1642='Категорія витрат'!$B$25,'Категорія витрат'!$A$25,IF(I1642='Категорія витрат'!$B$26,'Категорія витрат'!$A$26,IF(I1642='Категорія витрат'!$B$27,'Категорія витрат'!$A$27,IF(I1642='Категорія витрат'!$B$28,'Категорія витрат'!$A$28,IF(I1642='Категорія витрат'!$B$29,'Категорія витрат'!$A$29,IF(I1642='Категорія витрат'!$B$30,'Категорія витрат'!$A$30,"")))))))))))))))))))))))))))))</f>
        <v/>
      </c>
      <c r="I1642" s="174"/>
      <c r="J1642" s="173"/>
      <c r="K1642" s="176"/>
      <c r="L1642" s="87">
        <f t="shared" si="775"/>
        <v>0</v>
      </c>
      <c r="M1642" s="176"/>
      <c r="N1642" s="178"/>
      <c r="O1642" s="171"/>
      <c r="P1642" s="159">
        <f>IF(J1642='Категорія витрат'!$F$2,ROUND('Додаток 3._Бюджет детальний ПР'!O1642*0.3676,2),IF(J1642='Категорія витрат'!$F$3,ROUND('Додаток 3._Бюджет детальний ПР'!O1642*0.347,2),IF(J1642='Категорія витрат'!$F$4,ROUND('Додаток 3._Бюджет детальний ПР'!O1642*0.347,2),IF(J1642='Категорія витрат'!$F$7,ROUND('Додаток 3._Бюджет детальний ПР'!O1642*0.0841,2),0))))</f>
        <v>0</v>
      </c>
      <c r="Q1642" s="153">
        <f t="shared" si="750"/>
        <v>0</v>
      </c>
      <c r="R1642" s="181"/>
      <c r="S1642" s="181"/>
      <c r="T1642" s="181"/>
      <c r="U1642" s="181"/>
      <c r="V1642" s="181"/>
      <c r="W1642" s="181"/>
      <c r="X1642" s="181"/>
      <c r="Y1642" s="181"/>
      <c r="Z1642" s="181"/>
      <c r="AA1642" s="181"/>
      <c r="AB1642" s="181"/>
      <c r="AC1642" s="181"/>
      <c r="AD1642" s="48">
        <f t="shared" si="751"/>
        <v>0</v>
      </c>
      <c r="AE1642" s="48">
        <f t="shared" si="752"/>
        <v>0</v>
      </c>
      <c r="AF1642" s="48">
        <f t="shared" si="753"/>
        <v>0</v>
      </c>
      <c r="AG1642" s="48">
        <f t="shared" si="754"/>
        <v>0</v>
      </c>
      <c r="AH1642" s="48">
        <f t="shared" si="755"/>
        <v>0</v>
      </c>
      <c r="AI1642" s="48">
        <f t="shared" si="756"/>
        <v>0</v>
      </c>
      <c r="AJ1642" s="48">
        <f t="shared" si="757"/>
        <v>0</v>
      </c>
      <c r="AK1642" s="48">
        <f t="shared" si="758"/>
        <v>0</v>
      </c>
      <c r="AL1642" s="181"/>
      <c r="AM1642" s="181"/>
      <c r="AN1642" s="77"/>
      <c r="AO1642" s="176"/>
      <c r="AP1642" s="87">
        <f t="shared" si="776"/>
        <v>0</v>
      </c>
      <c r="AQ1642" s="176"/>
      <c r="AR1642" s="178"/>
      <c r="AS1642" s="171"/>
      <c r="AT1642" s="159">
        <f>IF(J1642='Категорія витрат'!$F$2,ROUND('Додаток 3._Бюджет детальний ПР'!AS1642*0.3676,2),IF(J1642='Категорія витрат'!$F$3,ROUND('Додаток 3._Бюджет детальний ПР'!AS1642*0.347,2),IF(J1642='Категорія витрат'!$F$4,ROUND('Додаток 3._Бюджет детальний ПР'!AS1642*0.347,2),IF(J1642='Категорія витрат'!$F$7,ROUND('Додаток 3._Бюджет детальний ПР'!AS1642*0.0841,2),0))))</f>
        <v>0</v>
      </c>
      <c r="AU1642" s="153">
        <f t="shared" si="777"/>
        <v>0</v>
      </c>
      <c r="AV1642" s="181"/>
      <c r="AW1642" s="181"/>
      <c r="AX1642" s="181"/>
      <c r="AY1642" s="181"/>
      <c r="AZ1642" s="181"/>
      <c r="BA1642" s="181"/>
      <c r="BB1642" s="181"/>
      <c r="BC1642" s="181"/>
      <c r="BD1642" s="181"/>
      <c r="BE1642" s="181"/>
      <c r="BF1642" s="181"/>
      <c r="BG1642" s="181"/>
      <c r="BH1642" s="48">
        <f t="shared" si="759"/>
        <v>0</v>
      </c>
      <c r="BI1642" s="48">
        <f t="shared" si="760"/>
        <v>0</v>
      </c>
      <c r="BJ1642" s="48">
        <f t="shared" si="761"/>
        <v>0</v>
      </c>
      <c r="BK1642" s="48">
        <f t="shared" si="762"/>
        <v>0</v>
      </c>
      <c r="BL1642" s="48">
        <f t="shared" si="763"/>
        <v>0</v>
      </c>
      <c r="BM1642" s="48">
        <f t="shared" si="764"/>
        <v>0</v>
      </c>
      <c r="BN1642" s="48">
        <f t="shared" si="765"/>
        <v>0</v>
      </c>
      <c r="BO1642" s="48">
        <f t="shared" si="766"/>
        <v>0</v>
      </c>
      <c r="BP1642" s="181"/>
      <c r="BQ1642" s="181"/>
      <c r="BR1642" s="191"/>
      <c r="BS1642" s="176"/>
      <c r="BT1642" s="87">
        <f t="shared" si="778"/>
        <v>0</v>
      </c>
      <c r="BU1642" s="176"/>
      <c r="BV1642" s="178"/>
      <c r="BW1642" s="171"/>
      <c r="BX1642" s="159">
        <f>IF(J1642='Категорія витрат'!$F$2,ROUND('Додаток 3._Бюджет детальний ПР'!BW1642*0.3676,2),IF(J1642='Категорія витрат'!$F$3,ROUND('Додаток 3._Бюджет детальний ПР'!BW1642*0.347,2),IF(J1642='Категорія витрат'!$F$4,ROUND('Додаток 3._Бюджет детальний ПР'!BW1642*0.347,2),IF(J1642='Категорія витрат'!$F$7,ROUND('Додаток 3._Бюджет детальний ПР'!BW1642*0.0841,2),0))))</f>
        <v>0</v>
      </c>
      <c r="BY1642" s="153">
        <f t="shared" si="779"/>
        <v>0</v>
      </c>
      <c r="BZ1642" s="181"/>
      <c r="CA1642" s="181"/>
      <c r="CB1642" s="181"/>
      <c r="CC1642" s="181"/>
      <c r="CD1642" s="181"/>
      <c r="CE1642" s="181"/>
      <c r="CF1642" s="181"/>
      <c r="CG1642" s="181"/>
      <c r="CH1642" s="181"/>
      <c r="CI1642" s="181"/>
      <c r="CJ1642" s="181"/>
      <c r="CK1642" s="181"/>
      <c r="CL1642" s="48">
        <f t="shared" si="767"/>
        <v>0</v>
      </c>
      <c r="CM1642" s="48">
        <f t="shared" si="768"/>
        <v>0</v>
      </c>
      <c r="CN1642" s="48">
        <f t="shared" si="769"/>
        <v>0</v>
      </c>
      <c r="CO1642" s="48">
        <f t="shared" si="770"/>
        <v>0</v>
      </c>
      <c r="CP1642" s="48">
        <f t="shared" si="771"/>
        <v>0</v>
      </c>
      <c r="CQ1642" s="48">
        <f t="shared" si="772"/>
        <v>0</v>
      </c>
      <c r="CR1642" s="48">
        <f t="shared" si="773"/>
        <v>0</v>
      </c>
      <c r="CS1642" s="48">
        <f t="shared" si="774"/>
        <v>0</v>
      </c>
      <c r="CT1642" s="181"/>
      <c r="CU1642" s="181"/>
    </row>
    <row r="1643" spans="1:99" ht="20.100000000000001" customHeight="1" x14ac:dyDescent="0.25">
      <c r="A1643" s="58">
        <v>1639</v>
      </c>
      <c r="B1643" s="58" t="str">
        <f>IF(D1643='Напрямки конкурса'!$L$2,'Напрямки конкурса'!$B$2,IF(D1643='Напрямки конкурса'!$L$3,'Напрямки конкурса'!$B$3,IF(D1643='Напрямки конкурса'!$L$4,'Напрямки конкурса'!$B$4,IF(D1643='Напрямки конкурса'!$L$5,'Напрямки конкурса'!$B$5,IF(D1643='Напрямки конкурса'!$L$6,'Напрямки конкурса'!$B$6,IF(D1643='Напрямки конкурса'!$L$7,'Напрямки конкурса'!$B$7,IF(D1643='Напрямки конкурса'!$L$8,'Напрямки конкурса'!$B$8,IF(D1643='Напрямки конкурса'!$L$9,'Напрямки конкурса'!$B$9,IF(D1643='Напрямки конкурса'!$L$10,'Напрямки конкурса'!$B$10,IF(D1643='Напрямки конкурса'!$L$11,'Напрямки конкурса'!$B$11,IF(D1643='Напрямки конкурса'!$L$12,'Напрямки конкурса'!$B$12,IF(D1643='Напрямки конкурса'!$L$13,'Напрямки конкурса'!$B$13,IF(D1643='Напрямки конкурса'!$L$14,'Напрямки конкурса'!$B$14,IF(D1643='Напрямки конкурса'!$L$15,'Напрямки конкурса'!$B$15,IF(D1643='Напрямки конкурса'!$L$16,'Напрямки конкурса'!$B$16,IF(D1643='Напрямки конкурса'!$L$17,'Напрямки конкурса'!$B$17,IF(D1643='Напрямки конкурса'!$L$18,'Напрямки конкурса'!$B$18,IF(D1643='Напрямки конкурса'!$L$19,'Напрямки конкурса'!$B$19,IF(D1643='Напрямки конкурса'!$L$20,'Напрямки конкурса'!$B$20,IF(D1643='Напрямки конкурса'!$L$21,'Напрямки конкурса'!$B$21,IF(D1643='Напрямки конкурса'!$L$22,'Напрямки конкурса'!$B$22,IF(D1643='Напрямки конкурса'!$L$23,'Напрямки конкурса'!$B$23,IF(D1643='Напрямки конкурса'!$L$24,'Напрямки конкурса'!$B$24,IF(D1643='Напрямки конкурса'!$L$25,'Напрямки конкурса'!$B$25,IF(D1643='Напрямки конкурса'!$L$26,'Напрямки конкурса'!$B$26,IF(D1643='Напрямки конкурса'!$L$27,'Напрямки конкурса'!$B$27,IF(D1643='Напрямки конкурса'!$L$28,'Напрямки конкурса'!$B$28,"")))))))))))))))))))))))))))</f>
        <v/>
      </c>
      <c r="C1643" s="59" t="str">
        <f>IF(D1643='Напрямки конкурса'!$L$2,'Напрямки конкурса'!$K$2,IF(D1643='Напрямки конкурса'!$L$3,'Напрямки конкурса'!$K$3,IF(D1643='Напрямки конкурса'!$L$4,'Напрямки конкурса'!$K$4,IF(D1643='Напрямки конкурса'!$L$5,'Напрямки конкурса'!$K$5,IF(D1643='Напрямки конкурса'!$L$6,'Напрямки конкурса'!$K$6,IF(D1643='Напрямки конкурса'!$L$7,'Напрямки конкурса'!$K$7,IF(D1643='Напрямки конкурса'!$L$8,'Напрямки конкурса'!$K$8,IF(D1643='Напрямки конкурса'!$L$9,'Напрямки конкурса'!$K$9,IF(D1643='Напрямки конкурса'!$L$10,'Напрямки конкурса'!$K$10,IF(D1643='Напрямки конкурса'!$L$11,'Напрямки конкурса'!$K$11,IF(D1643='Напрямки конкурса'!$L$12,'Напрямки конкурса'!$K$12,IF(D1643='Напрямки конкурса'!$L$13,'Напрямки конкурса'!$K$13,IF(D1643='Напрямки конкурса'!$L$14,'Напрямки конкурса'!$K$14,IF(D1643='Напрямки конкурса'!$L$15,'Напрямки конкурса'!$K$15,IF(D1643='Напрямки конкурса'!$L$16,'Напрямки конкурса'!$K$16,IF(D1643='Напрямки конкурса'!$L$17,'Напрямки конкурса'!$K$17,IF(D1643='Напрямки конкурса'!$L$18,'Напрямки конкурса'!$K$18,IF(D1643='Напрямки конкурса'!$L$19,'Напрямки конкурса'!$K$19,IF(D1643='Напрямки конкурса'!$L$20,'Напрямки конкурса'!$K$20,IF(D1643='Напрямки конкурса'!$L$21,'Напрямки конкурса'!$K$21,IF(D1643='Напрямки конкурса'!$L$22,'Напрямки конкурса'!$K$22,IF(D1643='Напрямки конкурса'!$L$23,'Напрямки конкурса'!$K$23,IF(D1643='Напрямки конкурса'!$L$24,'Напрямки конкурса'!$K$24,IF(D1643='Напрямки конкурса'!$L$25,'Напрямки конкурса'!$K$25,IF(D1643='Напрямки конкурса'!$L$26,'Напрямки конкурса'!$K$26,IF(D1643='Напрямки конкурса'!$L$27,'Напрямки конкурса'!$K$27,IF(D1643='Напрямки конкурса'!$L$28,'Напрямки конкурса'!$K$28,"")))))))))))))))))))))))))))</f>
        <v/>
      </c>
      <c r="D1643" s="50"/>
      <c r="E1643" s="171"/>
      <c r="F1643" s="171"/>
      <c r="G1643" s="171"/>
      <c r="H1643" s="150" t="str">
        <f>IF(I1643='Категорія витрат'!$B$2,'Категорія витрат'!$A$2,IF(I1643='Категорія витрат'!$B$3,'Категорія витрат'!$A$3,IF(I1643='Категорія витрат'!$B$4,'Категорія витрат'!$A$4,IF(I1643='Категорія витрат'!$B$5,'Категорія витрат'!$A$5,IF(I1643='Категорія витрат'!$B$6,'Категорія витрат'!$A$6,IF(I1643='Категорія витрат'!$B$7,'Категорія витрат'!$A$7,IF(I1643='Категорія витрат'!$B$8,'Категорія витрат'!$A$8,IF(I1643='Категорія витрат'!$B$9,'Категорія витрат'!$A$9,IF(I1643='Категорія витрат'!$B$10,'Категорія витрат'!$A$10,IF(I1643='Категорія витрат'!$B$11,'Категорія витрат'!$A$11,IF(I1643='Категорія витрат'!$B$12,'Категорія витрат'!$A$12,IF(I1643='Категорія витрат'!$B$13,'Категорія витрат'!$A$13,IF(I1643='Категорія витрат'!$B$14,'Категорія витрат'!$A$14,IF(I1643='Категорія витрат'!$B$15,'Категорія витрат'!$A$15,IF(I1643='Категорія витрат'!$B$16,'Категорія витрат'!$A$16,IF(I1643='Категорія витрат'!$B$17,'Категорія витрат'!$A$17,IF(I1643='Категорія витрат'!$B$18,'Категорія витрат'!$A$18,IF(I1643='Категорія витрат'!$B$19,'Категорія витрат'!$A$19,IF(I1643='Категорія витрат'!$B$20,'Категорія витрат'!$A$20,IF(I1643='Категорія витрат'!$B$21,'Категорія витрат'!$A$21,IF(I1643='Категорія витрат'!$B$22,'Категорія витрат'!$A$22,IF(I1643='Категорія витрат'!$B$23,'Категорія витрат'!$A$23,IF(I1643='Категорія витрат'!$B$24,'Категорія витрат'!$A$24,IF(I1643='Категорія витрат'!$B$25,'Категорія витрат'!$A$25,IF(I1643='Категорія витрат'!$B$26,'Категорія витрат'!$A$26,IF(I1643='Категорія витрат'!$B$27,'Категорія витрат'!$A$27,IF(I1643='Категорія витрат'!$B$28,'Категорія витрат'!$A$28,IF(I1643='Категорія витрат'!$B$29,'Категорія витрат'!$A$29,IF(I1643='Категорія витрат'!$B$30,'Категорія витрат'!$A$30,"")))))))))))))))))))))))))))))</f>
        <v/>
      </c>
      <c r="I1643" s="174"/>
      <c r="J1643" s="173"/>
      <c r="K1643" s="176"/>
      <c r="L1643" s="87">
        <f t="shared" si="775"/>
        <v>0</v>
      </c>
      <c r="M1643" s="176"/>
      <c r="N1643" s="178"/>
      <c r="O1643" s="171"/>
      <c r="P1643" s="159">
        <f>IF(J1643='Категорія витрат'!$F$2,ROUND('Додаток 3._Бюджет детальний ПР'!O1643*0.3676,2),IF(J1643='Категорія витрат'!$F$3,ROUND('Додаток 3._Бюджет детальний ПР'!O1643*0.347,2),IF(J1643='Категорія витрат'!$F$4,ROUND('Додаток 3._Бюджет детальний ПР'!O1643*0.347,2),IF(J1643='Категорія витрат'!$F$7,ROUND('Додаток 3._Бюджет детальний ПР'!O1643*0.0841,2),0))))</f>
        <v>0</v>
      </c>
      <c r="Q1643" s="153">
        <f t="shared" si="750"/>
        <v>0</v>
      </c>
      <c r="R1643" s="181"/>
      <c r="S1643" s="181"/>
      <c r="T1643" s="181"/>
      <c r="U1643" s="181"/>
      <c r="V1643" s="181"/>
      <c r="W1643" s="181"/>
      <c r="X1643" s="181"/>
      <c r="Y1643" s="181"/>
      <c r="Z1643" s="181"/>
      <c r="AA1643" s="181"/>
      <c r="AB1643" s="181"/>
      <c r="AC1643" s="181"/>
      <c r="AD1643" s="48">
        <f t="shared" si="751"/>
        <v>0</v>
      </c>
      <c r="AE1643" s="48">
        <f t="shared" si="752"/>
        <v>0</v>
      </c>
      <c r="AF1643" s="48">
        <f t="shared" si="753"/>
        <v>0</v>
      </c>
      <c r="AG1643" s="48">
        <f t="shared" si="754"/>
        <v>0</v>
      </c>
      <c r="AH1643" s="48">
        <f t="shared" si="755"/>
        <v>0</v>
      </c>
      <c r="AI1643" s="48">
        <f t="shared" si="756"/>
        <v>0</v>
      </c>
      <c r="AJ1643" s="48">
        <f t="shared" si="757"/>
        <v>0</v>
      </c>
      <c r="AK1643" s="48">
        <f t="shared" si="758"/>
        <v>0</v>
      </c>
      <c r="AL1643" s="181"/>
      <c r="AM1643" s="181"/>
      <c r="AN1643" s="77"/>
      <c r="AO1643" s="176"/>
      <c r="AP1643" s="87">
        <f t="shared" si="776"/>
        <v>0</v>
      </c>
      <c r="AQ1643" s="176"/>
      <c r="AR1643" s="178"/>
      <c r="AS1643" s="171"/>
      <c r="AT1643" s="159">
        <f>IF(J1643='Категорія витрат'!$F$2,ROUND('Додаток 3._Бюджет детальний ПР'!AS1643*0.3676,2),IF(J1643='Категорія витрат'!$F$3,ROUND('Додаток 3._Бюджет детальний ПР'!AS1643*0.347,2),IF(J1643='Категорія витрат'!$F$4,ROUND('Додаток 3._Бюджет детальний ПР'!AS1643*0.347,2),IF(J1643='Категорія витрат'!$F$7,ROUND('Додаток 3._Бюджет детальний ПР'!AS1643*0.0841,2),0))))</f>
        <v>0</v>
      </c>
      <c r="AU1643" s="153">
        <f t="shared" si="777"/>
        <v>0</v>
      </c>
      <c r="AV1643" s="181"/>
      <c r="AW1643" s="181"/>
      <c r="AX1643" s="181"/>
      <c r="AY1643" s="181"/>
      <c r="AZ1643" s="181"/>
      <c r="BA1643" s="181"/>
      <c r="BB1643" s="181"/>
      <c r="BC1643" s="181"/>
      <c r="BD1643" s="181"/>
      <c r="BE1643" s="181"/>
      <c r="BF1643" s="181"/>
      <c r="BG1643" s="181"/>
      <c r="BH1643" s="48">
        <f t="shared" si="759"/>
        <v>0</v>
      </c>
      <c r="BI1643" s="48">
        <f t="shared" si="760"/>
        <v>0</v>
      </c>
      <c r="BJ1643" s="48">
        <f t="shared" si="761"/>
        <v>0</v>
      </c>
      <c r="BK1643" s="48">
        <f t="shared" si="762"/>
        <v>0</v>
      </c>
      <c r="BL1643" s="48">
        <f t="shared" si="763"/>
        <v>0</v>
      </c>
      <c r="BM1643" s="48">
        <f t="shared" si="764"/>
        <v>0</v>
      </c>
      <c r="BN1643" s="48">
        <f t="shared" si="765"/>
        <v>0</v>
      </c>
      <c r="BO1643" s="48">
        <f t="shared" si="766"/>
        <v>0</v>
      </c>
      <c r="BP1643" s="181"/>
      <c r="BQ1643" s="181"/>
      <c r="BR1643" s="191"/>
      <c r="BS1643" s="176"/>
      <c r="BT1643" s="87">
        <f t="shared" si="778"/>
        <v>0</v>
      </c>
      <c r="BU1643" s="176"/>
      <c r="BV1643" s="178"/>
      <c r="BW1643" s="171"/>
      <c r="BX1643" s="159">
        <f>IF(J1643='Категорія витрат'!$F$2,ROUND('Додаток 3._Бюджет детальний ПР'!BW1643*0.3676,2),IF(J1643='Категорія витрат'!$F$3,ROUND('Додаток 3._Бюджет детальний ПР'!BW1643*0.347,2),IF(J1643='Категорія витрат'!$F$4,ROUND('Додаток 3._Бюджет детальний ПР'!BW1643*0.347,2),IF(J1643='Категорія витрат'!$F$7,ROUND('Додаток 3._Бюджет детальний ПР'!BW1643*0.0841,2),0))))</f>
        <v>0</v>
      </c>
      <c r="BY1643" s="153">
        <f t="shared" si="779"/>
        <v>0</v>
      </c>
      <c r="BZ1643" s="181"/>
      <c r="CA1643" s="181"/>
      <c r="CB1643" s="181"/>
      <c r="CC1643" s="181"/>
      <c r="CD1643" s="181"/>
      <c r="CE1643" s="181"/>
      <c r="CF1643" s="181"/>
      <c r="CG1643" s="181"/>
      <c r="CH1643" s="181"/>
      <c r="CI1643" s="181"/>
      <c r="CJ1643" s="181"/>
      <c r="CK1643" s="181"/>
      <c r="CL1643" s="48">
        <f t="shared" si="767"/>
        <v>0</v>
      </c>
      <c r="CM1643" s="48">
        <f t="shared" si="768"/>
        <v>0</v>
      </c>
      <c r="CN1643" s="48">
        <f t="shared" si="769"/>
        <v>0</v>
      </c>
      <c r="CO1643" s="48">
        <f t="shared" si="770"/>
        <v>0</v>
      </c>
      <c r="CP1643" s="48">
        <f t="shared" si="771"/>
        <v>0</v>
      </c>
      <c r="CQ1643" s="48">
        <f t="shared" si="772"/>
        <v>0</v>
      </c>
      <c r="CR1643" s="48">
        <f t="shared" si="773"/>
        <v>0</v>
      </c>
      <c r="CS1643" s="48">
        <f t="shared" si="774"/>
        <v>0</v>
      </c>
      <c r="CT1643" s="181"/>
      <c r="CU1643" s="181"/>
    </row>
    <row r="1644" spans="1:99" ht="20.100000000000001" customHeight="1" x14ac:dyDescent="0.25">
      <c r="A1644" s="58">
        <v>1640</v>
      </c>
      <c r="B1644" s="58" t="str">
        <f>IF(D1644='Напрямки конкурса'!$L$2,'Напрямки конкурса'!$B$2,IF(D1644='Напрямки конкурса'!$L$3,'Напрямки конкурса'!$B$3,IF(D1644='Напрямки конкурса'!$L$4,'Напрямки конкурса'!$B$4,IF(D1644='Напрямки конкурса'!$L$5,'Напрямки конкурса'!$B$5,IF(D1644='Напрямки конкурса'!$L$6,'Напрямки конкурса'!$B$6,IF(D1644='Напрямки конкурса'!$L$7,'Напрямки конкурса'!$B$7,IF(D1644='Напрямки конкурса'!$L$8,'Напрямки конкурса'!$B$8,IF(D1644='Напрямки конкурса'!$L$9,'Напрямки конкурса'!$B$9,IF(D1644='Напрямки конкурса'!$L$10,'Напрямки конкурса'!$B$10,IF(D1644='Напрямки конкурса'!$L$11,'Напрямки конкурса'!$B$11,IF(D1644='Напрямки конкурса'!$L$12,'Напрямки конкурса'!$B$12,IF(D1644='Напрямки конкурса'!$L$13,'Напрямки конкурса'!$B$13,IF(D1644='Напрямки конкурса'!$L$14,'Напрямки конкурса'!$B$14,IF(D1644='Напрямки конкурса'!$L$15,'Напрямки конкурса'!$B$15,IF(D1644='Напрямки конкурса'!$L$16,'Напрямки конкурса'!$B$16,IF(D1644='Напрямки конкурса'!$L$17,'Напрямки конкурса'!$B$17,IF(D1644='Напрямки конкурса'!$L$18,'Напрямки конкурса'!$B$18,IF(D1644='Напрямки конкурса'!$L$19,'Напрямки конкурса'!$B$19,IF(D1644='Напрямки конкурса'!$L$20,'Напрямки конкурса'!$B$20,IF(D1644='Напрямки конкурса'!$L$21,'Напрямки конкурса'!$B$21,IF(D1644='Напрямки конкурса'!$L$22,'Напрямки конкурса'!$B$22,IF(D1644='Напрямки конкурса'!$L$23,'Напрямки конкурса'!$B$23,IF(D1644='Напрямки конкурса'!$L$24,'Напрямки конкурса'!$B$24,IF(D1644='Напрямки конкурса'!$L$25,'Напрямки конкурса'!$B$25,IF(D1644='Напрямки конкурса'!$L$26,'Напрямки конкурса'!$B$26,IF(D1644='Напрямки конкурса'!$L$27,'Напрямки конкурса'!$B$27,IF(D1644='Напрямки конкурса'!$L$28,'Напрямки конкурса'!$B$28,"")))))))))))))))))))))))))))</f>
        <v/>
      </c>
      <c r="C1644" s="59" t="str">
        <f>IF(D1644='Напрямки конкурса'!$L$2,'Напрямки конкурса'!$K$2,IF(D1644='Напрямки конкурса'!$L$3,'Напрямки конкурса'!$K$3,IF(D1644='Напрямки конкурса'!$L$4,'Напрямки конкурса'!$K$4,IF(D1644='Напрямки конкурса'!$L$5,'Напрямки конкурса'!$K$5,IF(D1644='Напрямки конкурса'!$L$6,'Напрямки конкурса'!$K$6,IF(D1644='Напрямки конкурса'!$L$7,'Напрямки конкурса'!$K$7,IF(D1644='Напрямки конкурса'!$L$8,'Напрямки конкурса'!$K$8,IF(D1644='Напрямки конкурса'!$L$9,'Напрямки конкурса'!$K$9,IF(D1644='Напрямки конкурса'!$L$10,'Напрямки конкурса'!$K$10,IF(D1644='Напрямки конкурса'!$L$11,'Напрямки конкурса'!$K$11,IF(D1644='Напрямки конкурса'!$L$12,'Напрямки конкурса'!$K$12,IF(D1644='Напрямки конкурса'!$L$13,'Напрямки конкурса'!$K$13,IF(D1644='Напрямки конкурса'!$L$14,'Напрямки конкурса'!$K$14,IF(D1644='Напрямки конкурса'!$L$15,'Напрямки конкурса'!$K$15,IF(D1644='Напрямки конкурса'!$L$16,'Напрямки конкурса'!$K$16,IF(D1644='Напрямки конкурса'!$L$17,'Напрямки конкурса'!$K$17,IF(D1644='Напрямки конкурса'!$L$18,'Напрямки конкурса'!$K$18,IF(D1644='Напрямки конкурса'!$L$19,'Напрямки конкурса'!$K$19,IF(D1644='Напрямки конкурса'!$L$20,'Напрямки конкурса'!$K$20,IF(D1644='Напрямки конкурса'!$L$21,'Напрямки конкурса'!$K$21,IF(D1644='Напрямки конкурса'!$L$22,'Напрямки конкурса'!$K$22,IF(D1644='Напрямки конкурса'!$L$23,'Напрямки конкурса'!$K$23,IF(D1644='Напрямки конкурса'!$L$24,'Напрямки конкурса'!$K$24,IF(D1644='Напрямки конкурса'!$L$25,'Напрямки конкурса'!$K$25,IF(D1644='Напрямки конкурса'!$L$26,'Напрямки конкурса'!$K$26,IF(D1644='Напрямки конкурса'!$L$27,'Напрямки конкурса'!$K$27,IF(D1644='Напрямки конкурса'!$L$28,'Напрямки конкурса'!$K$28,"")))))))))))))))))))))))))))</f>
        <v/>
      </c>
      <c r="D1644" s="50"/>
      <c r="E1644" s="171"/>
      <c r="F1644" s="171"/>
      <c r="G1644" s="171"/>
      <c r="H1644" s="150" t="str">
        <f>IF(I1644='Категорія витрат'!$B$2,'Категорія витрат'!$A$2,IF(I1644='Категорія витрат'!$B$3,'Категорія витрат'!$A$3,IF(I1644='Категорія витрат'!$B$4,'Категорія витрат'!$A$4,IF(I1644='Категорія витрат'!$B$5,'Категорія витрат'!$A$5,IF(I1644='Категорія витрат'!$B$6,'Категорія витрат'!$A$6,IF(I1644='Категорія витрат'!$B$7,'Категорія витрат'!$A$7,IF(I1644='Категорія витрат'!$B$8,'Категорія витрат'!$A$8,IF(I1644='Категорія витрат'!$B$9,'Категорія витрат'!$A$9,IF(I1644='Категорія витрат'!$B$10,'Категорія витрат'!$A$10,IF(I1644='Категорія витрат'!$B$11,'Категорія витрат'!$A$11,IF(I1644='Категорія витрат'!$B$12,'Категорія витрат'!$A$12,IF(I1644='Категорія витрат'!$B$13,'Категорія витрат'!$A$13,IF(I1644='Категорія витрат'!$B$14,'Категорія витрат'!$A$14,IF(I1644='Категорія витрат'!$B$15,'Категорія витрат'!$A$15,IF(I1644='Категорія витрат'!$B$16,'Категорія витрат'!$A$16,IF(I1644='Категорія витрат'!$B$17,'Категорія витрат'!$A$17,IF(I1644='Категорія витрат'!$B$18,'Категорія витрат'!$A$18,IF(I1644='Категорія витрат'!$B$19,'Категорія витрат'!$A$19,IF(I1644='Категорія витрат'!$B$20,'Категорія витрат'!$A$20,IF(I1644='Категорія витрат'!$B$21,'Категорія витрат'!$A$21,IF(I1644='Категорія витрат'!$B$22,'Категорія витрат'!$A$22,IF(I1644='Категорія витрат'!$B$23,'Категорія витрат'!$A$23,IF(I1644='Категорія витрат'!$B$24,'Категорія витрат'!$A$24,IF(I1644='Категорія витрат'!$B$25,'Категорія витрат'!$A$25,IF(I1644='Категорія витрат'!$B$26,'Категорія витрат'!$A$26,IF(I1644='Категорія витрат'!$B$27,'Категорія витрат'!$A$27,IF(I1644='Категорія витрат'!$B$28,'Категорія витрат'!$A$28,IF(I1644='Категорія витрат'!$B$29,'Категорія витрат'!$A$29,IF(I1644='Категорія витрат'!$B$30,'Категорія витрат'!$A$30,"")))))))))))))))))))))))))))))</f>
        <v/>
      </c>
      <c r="I1644" s="174"/>
      <c r="J1644" s="173"/>
      <c r="K1644" s="176"/>
      <c r="L1644" s="87">
        <f t="shared" si="775"/>
        <v>0</v>
      </c>
      <c r="M1644" s="176"/>
      <c r="N1644" s="178"/>
      <c r="O1644" s="171"/>
      <c r="P1644" s="159">
        <f>IF(J1644='Категорія витрат'!$F$2,ROUND('Додаток 3._Бюджет детальний ПР'!O1644*0.3676,2),IF(J1644='Категорія витрат'!$F$3,ROUND('Додаток 3._Бюджет детальний ПР'!O1644*0.347,2),IF(J1644='Категорія витрат'!$F$4,ROUND('Додаток 3._Бюджет детальний ПР'!O1644*0.347,2),IF(J1644='Категорія витрат'!$F$7,ROUND('Додаток 3._Бюджет детальний ПР'!O1644*0.0841,2),0))))</f>
        <v>0</v>
      </c>
      <c r="Q1644" s="153">
        <f t="shared" si="750"/>
        <v>0</v>
      </c>
      <c r="R1644" s="181"/>
      <c r="S1644" s="181"/>
      <c r="T1644" s="181"/>
      <c r="U1644" s="181"/>
      <c r="V1644" s="181"/>
      <c r="W1644" s="181"/>
      <c r="X1644" s="181"/>
      <c r="Y1644" s="181"/>
      <c r="Z1644" s="181"/>
      <c r="AA1644" s="181"/>
      <c r="AB1644" s="181"/>
      <c r="AC1644" s="181"/>
      <c r="AD1644" s="48">
        <f t="shared" si="751"/>
        <v>0</v>
      </c>
      <c r="AE1644" s="48">
        <f t="shared" si="752"/>
        <v>0</v>
      </c>
      <c r="AF1644" s="48">
        <f t="shared" si="753"/>
        <v>0</v>
      </c>
      <c r="AG1644" s="48">
        <f t="shared" si="754"/>
        <v>0</v>
      </c>
      <c r="AH1644" s="48">
        <f t="shared" si="755"/>
        <v>0</v>
      </c>
      <c r="AI1644" s="48">
        <f t="shared" si="756"/>
        <v>0</v>
      </c>
      <c r="AJ1644" s="48">
        <f t="shared" si="757"/>
        <v>0</v>
      </c>
      <c r="AK1644" s="48">
        <f t="shared" si="758"/>
        <v>0</v>
      </c>
      <c r="AL1644" s="181"/>
      <c r="AM1644" s="181"/>
      <c r="AN1644" s="77"/>
      <c r="AO1644" s="176"/>
      <c r="AP1644" s="87">
        <f t="shared" si="776"/>
        <v>0</v>
      </c>
      <c r="AQ1644" s="176"/>
      <c r="AR1644" s="178"/>
      <c r="AS1644" s="171"/>
      <c r="AT1644" s="159">
        <f>IF(J1644='Категорія витрат'!$F$2,ROUND('Додаток 3._Бюджет детальний ПР'!AS1644*0.3676,2),IF(J1644='Категорія витрат'!$F$3,ROUND('Додаток 3._Бюджет детальний ПР'!AS1644*0.347,2),IF(J1644='Категорія витрат'!$F$4,ROUND('Додаток 3._Бюджет детальний ПР'!AS1644*0.347,2),IF(J1644='Категорія витрат'!$F$7,ROUND('Додаток 3._Бюджет детальний ПР'!AS1644*0.0841,2),0))))</f>
        <v>0</v>
      </c>
      <c r="AU1644" s="153">
        <f t="shared" si="777"/>
        <v>0</v>
      </c>
      <c r="AV1644" s="181"/>
      <c r="AW1644" s="181"/>
      <c r="AX1644" s="181"/>
      <c r="AY1644" s="181"/>
      <c r="AZ1644" s="181"/>
      <c r="BA1644" s="181"/>
      <c r="BB1644" s="181"/>
      <c r="BC1644" s="181"/>
      <c r="BD1644" s="181"/>
      <c r="BE1644" s="181"/>
      <c r="BF1644" s="181"/>
      <c r="BG1644" s="181"/>
      <c r="BH1644" s="48">
        <f t="shared" si="759"/>
        <v>0</v>
      </c>
      <c r="BI1644" s="48">
        <f t="shared" si="760"/>
        <v>0</v>
      </c>
      <c r="BJ1644" s="48">
        <f t="shared" si="761"/>
        <v>0</v>
      </c>
      <c r="BK1644" s="48">
        <f t="shared" si="762"/>
        <v>0</v>
      </c>
      <c r="BL1644" s="48">
        <f t="shared" si="763"/>
        <v>0</v>
      </c>
      <c r="BM1644" s="48">
        <f t="shared" si="764"/>
        <v>0</v>
      </c>
      <c r="BN1644" s="48">
        <f t="shared" si="765"/>
        <v>0</v>
      </c>
      <c r="BO1644" s="48">
        <f t="shared" si="766"/>
        <v>0</v>
      </c>
      <c r="BP1644" s="181"/>
      <c r="BQ1644" s="181"/>
      <c r="BR1644" s="191"/>
      <c r="BS1644" s="176"/>
      <c r="BT1644" s="87">
        <f t="shared" si="778"/>
        <v>0</v>
      </c>
      <c r="BU1644" s="176"/>
      <c r="BV1644" s="178"/>
      <c r="BW1644" s="171"/>
      <c r="BX1644" s="159">
        <f>IF(J1644='Категорія витрат'!$F$2,ROUND('Додаток 3._Бюджет детальний ПР'!BW1644*0.3676,2),IF(J1644='Категорія витрат'!$F$3,ROUND('Додаток 3._Бюджет детальний ПР'!BW1644*0.347,2),IF(J1644='Категорія витрат'!$F$4,ROUND('Додаток 3._Бюджет детальний ПР'!BW1644*0.347,2),IF(J1644='Категорія витрат'!$F$7,ROUND('Додаток 3._Бюджет детальний ПР'!BW1644*0.0841,2),0))))</f>
        <v>0</v>
      </c>
      <c r="BY1644" s="153">
        <f t="shared" si="779"/>
        <v>0</v>
      </c>
      <c r="BZ1644" s="181"/>
      <c r="CA1644" s="181"/>
      <c r="CB1644" s="181"/>
      <c r="CC1644" s="181"/>
      <c r="CD1644" s="181"/>
      <c r="CE1644" s="181"/>
      <c r="CF1644" s="181"/>
      <c r="CG1644" s="181"/>
      <c r="CH1644" s="181"/>
      <c r="CI1644" s="181"/>
      <c r="CJ1644" s="181"/>
      <c r="CK1644" s="181"/>
      <c r="CL1644" s="48">
        <f t="shared" si="767"/>
        <v>0</v>
      </c>
      <c r="CM1644" s="48">
        <f t="shared" si="768"/>
        <v>0</v>
      </c>
      <c r="CN1644" s="48">
        <f t="shared" si="769"/>
        <v>0</v>
      </c>
      <c r="CO1644" s="48">
        <f t="shared" si="770"/>
        <v>0</v>
      </c>
      <c r="CP1644" s="48">
        <f t="shared" si="771"/>
        <v>0</v>
      </c>
      <c r="CQ1644" s="48">
        <f t="shared" si="772"/>
        <v>0</v>
      </c>
      <c r="CR1644" s="48">
        <f t="shared" si="773"/>
        <v>0</v>
      </c>
      <c r="CS1644" s="48">
        <f t="shared" si="774"/>
        <v>0</v>
      </c>
      <c r="CT1644" s="181"/>
      <c r="CU1644" s="181"/>
    </row>
    <row r="1645" spans="1:99" ht="20.100000000000001" customHeight="1" x14ac:dyDescent="0.25">
      <c r="A1645" s="58">
        <v>1641</v>
      </c>
      <c r="B1645" s="58" t="str">
        <f>IF(D1645='Напрямки конкурса'!$L$2,'Напрямки конкурса'!$B$2,IF(D1645='Напрямки конкурса'!$L$3,'Напрямки конкурса'!$B$3,IF(D1645='Напрямки конкурса'!$L$4,'Напрямки конкурса'!$B$4,IF(D1645='Напрямки конкурса'!$L$5,'Напрямки конкурса'!$B$5,IF(D1645='Напрямки конкурса'!$L$6,'Напрямки конкурса'!$B$6,IF(D1645='Напрямки конкурса'!$L$7,'Напрямки конкурса'!$B$7,IF(D1645='Напрямки конкурса'!$L$8,'Напрямки конкурса'!$B$8,IF(D1645='Напрямки конкурса'!$L$9,'Напрямки конкурса'!$B$9,IF(D1645='Напрямки конкурса'!$L$10,'Напрямки конкурса'!$B$10,IF(D1645='Напрямки конкурса'!$L$11,'Напрямки конкурса'!$B$11,IF(D1645='Напрямки конкурса'!$L$12,'Напрямки конкурса'!$B$12,IF(D1645='Напрямки конкурса'!$L$13,'Напрямки конкурса'!$B$13,IF(D1645='Напрямки конкурса'!$L$14,'Напрямки конкурса'!$B$14,IF(D1645='Напрямки конкурса'!$L$15,'Напрямки конкурса'!$B$15,IF(D1645='Напрямки конкурса'!$L$16,'Напрямки конкурса'!$B$16,IF(D1645='Напрямки конкурса'!$L$17,'Напрямки конкурса'!$B$17,IF(D1645='Напрямки конкурса'!$L$18,'Напрямки конкурса'!$B$18,IF(D1645='Напрямки конкурса'!$L$19,'Напрямки конкурса'!$B$19,IF(D1645='Напрямки конкурса'!$L$20,'Напрямки конкурса'!$B$20,IF(D1645='Напрямки конкурса'!$L$21,'Напрямки конкурса'!$B$21,IF(D1645='Напрямки конкурса'!$L$22,'Напрямки конкурса'!$B$22,IF(D1645='Напрямки конкурса'!$L$23,'Напрямки конкурса'!$B$23,IF(D1645='Напрямки конкурса'!$L$24,'Напрямки конкурса'!$B$24,IF(D1645='Напрямки конкурса'!$L$25,'Напрямки конкурса'!$B$25,IF(D1645='Напрямки конкурса'!$L$26,'Напрямки конкурса'!$B$26,IF(D1645='Напрямки конкурса'!$L$27,'Напрямки конкурса'!$B$27,IF(D1645='Напрямки конкурса'!$L$28,'Напрямки конкурса'!$B$28,"")))))))))))))))))))))))))))</f>
        <v/>
      </c>
      <c r="C1645" s="59" t="str">
        <f>IF(D1645='Напрямки конкурса'!$L$2,'Напрямки конкурса'!$K$2,IF(D1645='Напрямки конкурса'!$L$3,'Напрямки конкурса'!$K$3,IF(D1645='Напрямки конкурса'!$L$4,'Напрямки конкурса'!$K$4,IF(D1645='Напрямки конкурса'!$L$5,'Напрямки конкурса'!$K$5,IF(D1645='Напрямки конкурса'!$L$6,'Напрямки конкурса'!$K$6,IF(D1645='Напрямки конкурса'!$L$7,'Напрямки конкурса'!$K$7,IF(D1645='Напрямки конкурса'!$L$8,'Напрямки конкурса'!$K$8,IF(D1645='Напрямки конкурса'!$L$9,'Напрямки конкурса'!$K$9,IF(D1645='Напрямки конкурса'!$L$10,'Напрямки конкурса'!$K$10,IF(D1645='Напрямки конкурса'!$L$11,'Напрямки конкурса'!$K$11,IF(D1645='Напрямки конкурса'!$L$12,'Напрямки конкурса'!$K$12,IF(D1645='Напрямки конкурса'!$L$13,'Напрямки конкурса'!$K$13,IF(D1645='Напрямки конкурса'!$L$14,'Напрямки конкурса'!$K$14,IF(D1645='Напрямки конкурса'!$L$15,'Напрямки конкурса'!$K$15,IF(D1645='Напрямки конкурса'!$L$16,'Напрямки конкурса'!$K$16,IF(D1645='Напрямки конкурса'!$L$17,'Напрямки конкурса'!$K$17,IF(D1645='Напрямки конкурса'!$L$18,'Напрямки конкурса'!$K$18,IF(D1645='Напрямки конкурса'!$L$19,'Напрямки конкурса'!$K$19,IF(D1645='Напрямки конкурса'!$L$20,'Напрямки конкурса'!$K$20,IF(D1645='Напрямки конкурса'!$L$21,'Напрямки конкурса'!$K$21,IF(D1645='Напрямки конкурса'!$L$22,'Напрямки конкурса'!$K$22,IF(D1645='Напрямки конкурса'!$L$23,'Напрямки конкурса'!$K$23,IF(D1645='Напрямки конкурса'!$L$24,'Напрямки конкурса'!$K$24,IF(D1645='Напрямки конкурса'!$L$25,'Напрямки конкурса'!$K$25,IF(D1645='Напрямки конкурса'!$L$26,'Напрямки конкурса'!$K$26,IF(D1645='Напрямки конкурса'!$L$27,'Напрямки конкурса'!$K$27,IF(D1645='Напрямки конкурса'!$L$28,'Напрямки конкурса'!$K$28,"")))))))))))))))))))))))))))</f>
        <v/>
      </c>
      <c r="D1645" s="50"/>
      <c r="E1645" s="171"/>
      <c r="F1645" s="171"/>
      <c r="G1645" s="171"/>
      <c r="H1645" s="150" t="str">
        <f>IF(I1645='Категорія витрат'!$B$2,'Категорія витрат'!$A$2,IF(I1645='Категорія витрат'!$B$3,'Категорія витрат'!$A$3,IF(I1645='Категорія витрат'!$B$4,'Категорія витрат'!$A$4,IF(I1645='Категорія витрат'!$B$5,'Категорія витрат'!$A$5,IF(I1645='Категорія витрат'!$B$6,'Категорія витрат'!$A$6,IF(I1645='Категорія витрат'!$B$7,'Категорія витрат'!$A$7,IF(I1645='Категорія витрат'!$B$8,'Категорія витрат'!$A$8,IF(I1645='Категорія витрат'!$B$9,'Категорія витрат'!$A$9,IF(I1645='Категорія витрат'!$B$10,'Категорія витрат'!$A$10,IF(I1645='Категорія витрат'!$B$11,'Категорія витрат'!$A$11,IF(I1645='Категорія витрат'!$B$12,'Категорія витрат'!$A$12,IF(I1645='Категорія витрат'!$B$13,'Категорія витрат'!$A$13,IF(I1645='Категорія витрат'!$B$14,'Категорія витрат'!$A$14,IF(I1645='Категорія витрат'!$B$15,'Категорія витрат'!$A$15,IF(I1645='Категорія витрат'!$B$16,'Категорія витрат'!$A$16,IF(I1645='Категорія витрат'!$B$17,'Категорія витрат'!$A$17,IF(I1645='Категорія витрат'!$B$18,'Категорія витрат'!$A$18,IF(I1645='Категорія витрат'!$B$19,'Категорія витрат'!$A$19,IF(I1645='Категорія витрат'!$B$20,'Категорія витрат'!$A$20,IF(I1645='Категорія витрат'!$B$21,'Категорія витрат'!$A$21,IF(I1645='Категорія витрат'!$B$22,'Категорія витрат'!$A$22,IF(I1645='Категорія витрат'!$B$23,'Категорія витрат'!$A$23,IF(I1645='Категорія витрат'!$B$24,'Категорія витрат'!$A$24,IF(I1645='Категорія витрат'!$B$25,'Категорія витрат'!$A$25,IF(I1645='Категорія витрат'!$B$26,'Категорія витрат'!$A$26,IF(I1645='Категорія витрат'!$B$27,'Категорія витрат'!$A$27,IF(I1645='Категорія витрат'!$B$28,'Категорія витрат'!$A$28,IF(I1645='Категорія витрат'!$B$29,'Категорія витрат'!$A$29,IF(I1645='Категорія витрат'!$B$30,'Категорія витрат'!$A$30,"")))))))))))))))))))))))))))))</f>
        <v/>
      </c>
      <c r="I1645" s="174"/>
      <c r="J1645" s="173"/>
      <c r="K1645" s="176"/>
      <c r="L1645" s="87">
        <f t="shared" si="775"/>
        <v>0</v>
      </c>
      <c r="M1645" s="176"/>
      <c r="N1645" s="178"/>
      <c r="O1645" s="171"/>
      <c r="P1645" s="159">
        <f>IF(J1645='Категорія витрат'!$F$2,ROUND('Додаток 3._Бюджет детальний ПР'!O1645*0.3676,2),IF(J1645='Категорія витрат'!$F$3,ROUND('Додаток 3._Бюджет детальний ПР'!O1645*0.347,2),IF(J1645='Категорія витрат'!$F$4,ROUND('Додаток 3._Бюджет детальний ПР'!O1645*0.347,2),IF(J1645='Категорія витрат'!$F$7,ROUND('Додаток 3._Бюджет детальний ПР'!O1645*0.0841,2),0))))</f>
        <v>0</v>
      </c>
      <c r="Q1645" s="153">
        <f t="shared" ref="Q1645:Q1708" si="780">(O1645+P1645)*L1645</f>
        <v>0</v>
      </c>
      <c r="R1645" s="181"/>
      <c r="S1645" s="181"/>
      <c r="T1645" s="181"/>
      <c r="U1645" s="181"/>
      <c r="V1645" s="181"/>
      <c r="W1645" s="181"/>
      <c r="X1645" s="181"/>
      <c r="Y1645" s="181"/>
      <c r="Z1645" s="181"/>
      <c r="AA1645" s="181"/>
      <c r="AB1645" s="181"/>
      <c r="AC1645" s="181"/>
      <c r="AD1645" s="48">
        <f t="shared" si="751"/>
        <v>0</v>
      </c>
      <c r="AE1645" s="48">
        <f t="shared" si="752"/>
        <v>0</v>
      </c>
      <c r="AF1645" s="48">
        <f t="shared" si="753"/>
        <v>0</v>
      </c>
      <c r="AG1645" s="48">
        <f t="shared" si="754"/>
        <v>0</v>
      </c>
      <c r="AH1645" s="48">
        <f t="shared" si="755"/>
        <v>0</v>
      </c>
      <c r="AI1645" s="48">
        <f t="shared" si="756"/>
        <v>0</v>
      </c>
      <c r="AJ1645" s="48">
        <f t="shared" si="757"/>
        <v>0</v>
      </c>
      <c r="AK1645" s="48">
        <f t="shared" si="758"/>
        <v>0</v>
      </c>
      <c r="AL1645" s="181"/>
      <c r="AM1645" s="181"/>
      <c r="AN1645" s="77"/>
      <c r="AO1645" s="176"/>
      <c r="AP1645" s="87">
        <f t="shared" si="776"/>
        <v>0</v>
      </c>
      <c r="AQ1645" s="176"/>
      <c r="AR1645" s="178"/>
      <c r="AS1645" s="171"/>
      <c r="AT1645" s="159">
        <f>IF(J1645='Категорія витрат'!$F$2,ROUND('Додаток 3._Бюджет детальний ПР'!AS1645*0.3676,2),IF(J1645='Категорія витрат'!$F$3,ROUND('Додаток 3._Бюджет детальний ПР'!AS1645*0.347,2),IF(J1645='Категорія витрат'!$F$4,ROUND('Додаток 3._Бюджет детальний ПР'!AS1645*0.347,2),IF(J1645='Категорія витрат'!$F$7,ROUND('Додаток 3._Бюджет детальний ПР'!AS1645*0.0841,2),0))))</f>
        <v>0</v>
      </c>
      <c r="AU1645" s="153">
        <f t="shared" si="777"/>
        <v>0</v>
      </c>
      <c r="AV1645" s="181"/>
      <c r="AW1645" s="181"/>
      <c r="AX1645" s="181"/>
      <c r="AY1645" s="181"/>
      <c r="AZ1645" s="181"/>
      <c r="BA1645" s="181"/>
      <c r="BB1645" s="181"/>
      <c r="BC1645" s="181"/>
      <c r="BD1645" s="181"/>
      <c r="BE1645" s="181"/>
      <c r="BF1645" s="181"/>
      <c r="BG1645" s="181"/>
      <c r="BH1645" s="48">
        <f t="shared" si="759"/>
        <v>0</v>
      </c>
      <c r="BI1645" s="48">
        <f t="shared" si="760"/>
        <v>0</v>
      </c>
      <c r="BJ1645" s="48">
        <f t="shared" si="761"/>
        <v>0</v>
      </c>
      <c r="BK1645" s="48">
        <f t="shared" si="762"/>
        <v>0</v>
      </c>
      <c r="BL1645" s="48">
        <f t="shared" si="763"/>
        <v>0</v>
      </c>
      <c r="BM1645" s="48">
        <f t="shared" si="764"/>
        <v>0</v>
      </c>
      <c r="BN1645" s="48">
        <f t="shared" si="765"/>
        <v>0</v>
      </c>
      <c r="BO1645" s="48">
        <f t="shared" si="766"/>
        <v>0</v>
      </c>
      <c r="BP1645" s="181"/>
      <c r="BQ1645" s="181"/>
      <c r="BR1645" s="191"/>
      <c r="BS1645" s="176"/>
      <c r="BT1645" s="87">
        <f t="shared" si="778"/>
        <v>0</v>
      </c>
      <c r="BU1645" s="176"/>
      <c r="BV1645" s="178"/>
      <c r="BW1645" s="171"/>
      <c r="BX1645" s="159">
        <f>IF(J1645='Категорія витрат'!$F$2,ROUND('Додаток 3._Бюджет детальний ПР'!BW1645*0.3676,2),IF(J1645='Категорія витрат'!$F$3,ROUND('Додаток 3._Бюджет детальний ПР'!BW1645*0.347,2),IF(J1645='Категорія витрат'!$F$4,ROUND('Додаток 3._Бюджет детальний ПР'!BW1645*0.347,2),IF(J1645='Категорія витрат'!$F$7,ROUND('Додаток 3._Бюджет детальний ПР'!BW1645*0.0841,2),0))))</f>
        <v>0</v>
      </c>
      <c r="BY1645" s="153">
        <f t="shared" si="779"/>
        <v>0</v>
      </c>
      <c r="BZ1645" s="181"/>
      <c r="CA1645" s="181"/>
      <c r="CB1645" s="181"/>
      <c r="CC1645" s="181"/>
      <c r="CD1645" s="181"/>
      <c r="CE1645" s="181"/>
      <c r="CF1645" s="181"/>
      <c r="CG1645" s="181"/>
      <c r="CH1645" s="181"/>
      <c r="CI1645" s="181"/>
      <c r="CJ1645" s="181"/>
      <c r="CK1645" s="181"/>
      <c r="CL1645" s="48">
        <f t="shared" si="767"/>
        <v>0</v>
      </c>
      <c r="CM1645" s="48">
        <f t="shared" si="768"/>
        <v>0</v>
      </c>
      <c r="CN1645" s="48">
        <f t="shared" si="769"/>
        <v>0</v>
      </c>
      <c r="CO1645" s="48">
        <f t="shared" si="770"/>
        <v>0</v>
      </c>
      <c r="CP1645" s="48">
        <f t="shared" si="771"/>
        <v>0</v>
      </c>
      <c r="CQ1645" s="48">
        <f t="shared" si="772"/>
        <v>0</v>
      </c>
      <c r="CR1645" s="48">
        <f t="shared" si="773"/>
        <v>0</v>
      </c>
      <c r="CS1645" s="48">
        <f t="shared" si="774"/>
        <v>0</v>
      </c>
      <c r="CT1645" s="181"/>
      <c r="CU1645" s="181"/>
    </row>
    <row r="1646" spans="1:99" ht="20.100000000000001" customHeight="1" x14ac:dyDescent="0.25">
      <c r="A1646" s="58">
        <v>1642</v>
      </c>
      <c r="B1646" s="58" t="str">
        <f>IF(D1646='Напрямки конкурса'!$L$2,'Напрямки конкурса'!$B$2,IF(D1646='Напрямки конкурса'!$L$3,'Напрямки конкурса'!$B$3,IF(D1646='Напрямки конкурса'!$L$4,'Напрямки конкурса'!$B$4,IF(D1646='Напрямки конкурса'!$L$5,'Напрямки конкурса'!$B$5,IF(D1646='Напрямки конкурса'!$L$6,'Напрямки конкурса'!$B$6,IF(D1646='Напрямки конкурса'!$L$7,'Напрямки конкурса'!$B$7,IF(D1646='Напрямки конкурса'!$L$8,'Напрямки конкурса'!$B$8,IF(D1646='Напрямки конкурса'!$L$9,'Напрямки конкурса'!$B$9,IF(D1646='Напрямки конкурса'!$L$10,'Напрямки конкурса'!$B$10,IF(D1646='Напрямки конкурса'!$L$11,'Напрямки конкурса'!$B$11,IF(D1646='Напрямки конкурса'!$L$12,'Напрямки конкурса'!$B$12,IF(D1646='Напрямки конкурса'!$L$13,'Напрямки конкурса'!$B$13,IF(D1646='Напрямки конкурса'!$L$14,'Напрямки конкурса'!$B$14,IF(D1646='Напрямки конкурса'!$L$15,'Напрямки конкурса'!$B$15,IF(D1646='Напрямки конкурса'!$L$16,'Напрямки конкурса'!$B$16,IF(D1646='Напрямки конкурса'!$L$17,'Напрямки конкурса'!$B$17,IF(D1646='Напрямки конкурса'!$L$18,'Напрямки конкурса'!$B$18,IF(D1646='Напрямки конкурса'!$L$19,'Напрямки конкурса'!$B$19,IF(D1646='Напрямки конкурса'!$L$20,'Напрямки конкурса'!$B$20,IF(D1646='Напрямки конкурса'!$L$21,'Напрямки конкурса'!$B$21,IF(D1646='Напрямки конкурса'!$L$22,'Напрямки конкурса'!$B$22,IF(D1646='Напрямки конкурса'!$L$23,'Напрямки конкурса'!$B$23,IF(D1646='Напрямки конкурса'!$L$24,'Напрямки конкурса'!$B$24,IF(D1646='Напрямки конкурса'!$L$25,'Напрямки конкурса'!$B$25,IF(D1646='Напрямки конкурса'!$L$26,'Напрямки конкурса'!$B$26,IF(D1646='Напрямки конкурса'!$L$27,'Напрямки конкурса'!$B$27,IF(D1646='Напрямки конкурса'!$L$28,'Напрямки конкурса'!$B$28,"")))))))))))))))))))))))))))</f>
        <v/>
      </c>
      <c r="C1646" s="59" t="str">
        <f>IF(D1646='Напрямки конкурса'!$L$2,'Напрямки конкурса'!$K$2,IF(D1646='Напрямки конкурса'!$L$3,'Напрямки конкурса'!$K$3,IF(D1646='Напрямки конкурса'!$L$4,'Напрямки конкурса'!$K$4,IF(D1646='Напрямки конкурса'!$L$5,'Напрямки конкурса'!$K$5,IF(D1646='Напрямки конкурса'!$L$6,'Напрямки конкурса'!$K$6,IF(D1646='Напрямки конкурса'!$L$7,'Напрямки конкурса'!$K$7,IF(D1646='Напрямки конкурса'!$L$8,'Напрямки конкурса'!$K$8,IF(D1646='Напрямки конкурса'!$L$9,'Напрямки конкурса'!$K$9,IF(D1646='Напрямки конкурса'!$L$10,'Напрямки конкурса'!$K$10,IF(D1646='Напрямки конкурса'!$L$11,'Напрямки конкурса'!$K$11,IF(D1646='Напрямки конкурса'!$L$12,'Напрямки конкурса'!$K$12,IF(D1646='Напрямки конкурса'!$L$13,'Напрямки конкурса'!$K$13,IF(D1646='Напрямки конкурса'!$L$14,'Напрямки конкурса'!$K$14,IF(D1646='Напрямки конкурса'!$L$15,'Напрямки конкурса'!$K$15,IF(D1646='Напрямки конкурса'!$L$16,'Напрямки конкурса'!$K$16,IF(D1646='Напрямки конкурса'!$L$17,'Напрямки конкурса'!$K$17,IF(D1646='Напрямки конкурса'!$L$18,'Напрямки конкурса'!$K$18,IF(D1646='Напрямки конкурса'!$L$19,'Напрямки конкурса'!$K$19,IF(D1646='Напрямки конкурса'!$L$20,'Напрямки конкурса'!$K$20,IF(D1646='Напрямки конкурса'!$L$21,'Напрямки конкурса'!$K$21,IF(D1646='Напрямки конкурса'!$L$22,'Напрямки конкурса'!$K$22,IF(D1646='Напрямки конкурса'!$L$23,'Напрямки конкурса'!$K$23,IF(D1646='Напрямки конкурса'!$L$24,'Напрямки конкурса'!$K$24,IF(D1646='Напрямки конкурса'!$L$25,'Напрямки конкурса'!$K$25,IF(D1646='Напрямки конкурса'!$L$26,'Напрямки конкурса'!$K$26,IF(D1646='Напрямки конкурса'!$L$27,'Напрямки конкурса'!$K$27,IF(D1646='Напрямки конкурса'!$L$28,'Напрямки конкурса'!$K$28,"")))))))))))))))))))))))))))</f>
        <v/>
      </c>
      <c r="D1646" s="50"/>
      <c r="E1646" s="171"/>
      <c r="F1646" s="171"/>
      <c r="G1646" s="171"/>
      <c r="H1646" s="150" t="str">
        <f>IF(I1646='Категорія витрат'!$B$2,'Категорія витрат'!$A$2,IF(I1646='Категорія витрат'!$B$3,'Категорія витрат'!$A$3,IF(I1646='Категорія витрат'!$B$4,'Категорія витрат'!$A$4,IF(I1646='Категорія витрат'!$B$5,'Категорія витрат'!$A$5,IF(I1646='Категорія витрат'!$B$6,'Категорія витрат'!$A$6,IF(I1646='Категорія витрат'!$B$7,'Категорія витрат'!$A$7,IF(I1646='Категорія витрат'!$B$8,'Категорія витрат'!$A$8,IF(I1646='Категорія витрат'!$B$9,'Категорія витрат'!$A$9,IF(I1646='Категорія витрат'!$B$10,'Категорія витрат'!$A$10,IF(I1646='Категорія витрат'!$B$11,'Категорія витрат'!$A$11,IF(I1646='Категорія витрат'!$B$12,'Категорія витрат'!$A$12,IF(I1646='Категорія витрат'!$B$13,'Категорія витрат'!$A$13,IF(I1646='Категорія витрат'!$B$14,'Категорія витрат'!$A$14,IF(I1646='Категорія витрат'!$B$15,'Категорія витрат'!$A$15,IF(I1646='Категорія витрат'!$B$16,'Категорія витрат'!$A$16,IF(I1646='Категорія витрат'!$B$17,'Категорія витрат'!$A$17,IF(I1646='Категорія витрат'!$B$18,'Категорія витрат'!$A$18,IF(I1646='Категорія витрат'!$B$19,'Категорія витрат'!$A$19,IF(I1646='Категорія витрат'!$B$20,'Категорія витрат'!$A$20,IF(I1646='Категорія витрат'!$B$21,'Категорія витрат'!$A$21,IF(I1646='Категорія витрат'!$B$22,'Категорія витрат'!$A$22,IF(I1646='Категорія витрат'!$B$23,'Категорія витрат'!$A$23,IF(I1646='Категорія витрат'!$B$24,'Категорія витрат'!$A$24,IF(I1646='Категорія витрат'!$B$25,'Категорія витрат'!$A$25,IF(I1646='Категорія витрат'!$B$26,'Категорія витрат'!$A$26,IF(I1646='Категорія витрат'!$B$27,'Категорія витрат'!$A$27,IF(I1646='Категорія витрат'!$B$28,'Категорія витрат'!$A$28,IF(I1646='Категорія витрат'!$B$29,'Категорія витрат'!$A$29,IF(I1646='Категорія витрат'!$B$30,'Категорія витрат'!$A$30,"")))))))))))))))))))))))))))))</f>
        <v/>
      </c>
      <c r="I1646" s="174"/>
      <c r="J1646" s="173"/>
      <c r="K1646" s="176"/>
      <c r="L1646" s="87">
        <f t="shared" si="775"/>
        <v>0</v>
      </c>
      <c r="M1646" s="176"/>
      <c r="N1646" s="178"/>
      <c r="O1646" s="171"/>
      <c r="P1646" s="159">
        <f>IF(J1646='Категорія витрат'!$F$2,ROUND('Додаток 3._Бюджет детальний ПР'!O1646*0.3676,2),IF(J1646='Категорія витрат'!$F$3,ROUND('Додаток 3._Бюджет детальний ПР'!O1646*0.347,2),IF(J1646='Категорія витрат'!$F$4,ROUND('Додаток 3._Бюджет детальний ПР'!O1646*0.347,2),IF(J1646='Категорія витрат'!$F$7,ROUND('Додаток 3._Бюджет детальний ПР'!O1646*0.0841,2),0))))</f>
        <v>0</v>
      </c>
      <c r="Q1646" s="153">
        <f t="shared" si="780"/>
        <v>0</v>
      </c>
      <c r="R1646" s="181"/>
      <c r="S1646" s="181"/>
      <c r="T1646" s="181"/>
      <c r="U1646" s="181"/>
      <c r="V1646" s="181"/>
      <c r="W1646" s="181"/>
      <c r="X1646" s="181"/>
      <c r="Y1646" s="181"/>
      <c r="Z1646" s="181"/>
      <c r="AA1646" s="181"/>
      <c r="AB1646" s="181"/>
      <c r="AC1646" s="181"/>
      <c r="AD1646" s="48">
        <f t="shared" si="751"/>
        <v>0</v>
      </c>
      <c r="AE1646" s="48">
        <f t="shared" si="752"/>
        <v>0</v>
      </c>
      <c r="AF1646" s="48">
        <f t="shared" si="753"/>
        <v>0</v>
      </c>
      <c r="AG1646" s="48">
        <f t="shared" si="754"/>
        <v>0</v>
      </c>
      <c r="AH1646" s="48">
        <f t="shared" si="755"/>
        <v>0</v>
      </c>
      <c r="AI1646" s="48">
        <f t="shared" si="756"/>
        <v>0</v>
      </c>
      <c r="AJ1646" s="48">
        <f t="shared" si="757"/>
        <v>0</v>
      </c>
      <c r="AK1646" s="48">
        <f t="shared" si="758"/>
        <v>0</v>
      </c>
      <c r="AL1646" s="181"/>
      <c r="AM1646" s="181"/>
      <c r="AN1646" s="77"/>
      <c r="AO1646" s="176"/>
      <c r="AP1646" s="87">
        <f t="shared" si="776"/>
        <v>0</v>
      </c>
      <c r="AQ1646" s="176"/>
      <c r="AR1646" s="178"/>
      <c r="AS1646" s="171"/>
      <c r="AT1646" s="159">
        <f>IF(J1646='Категорія витрат'!$F$2,ROUND('Додаток 3._Бюджет детальний ПР'!AS1646*0.3676,2),IF(J1646='Категорія витрат'!$F$3,ROUND('Додаток 3._Бюджет детальний ПР'!AS1646*0.347,2),IF(J1646='Категорія витрат'!$F$4,ROUND('Додаток 3._Бюджет детальний ПР'!AS1646*0.347,2),IF(J1646='Категорія витрат'!$F$7,ROUND('Додаток 3._Бюджет детальний ПР'!AS1646*0.0841,2),0))))</f>
        <v>0</v>
      </c>
      <c r="AU1646" s="153">
        <f t="shared" si="777"/>
        <v>0</v>
      </c>
      <c r="AV1646" s="181"/>
      <c r="AW1646" s="181"/>
      <c r="AX1646" s="181"/>
      <c r="AY1646" s="181"/>
      <c r="AZ1646" s="181"/>
      <c r="BA1646" s="181"/>
      <c r="BB1646" s="181"/>
      <c r="BC1646" s="181"/>
      <c r="BD1646" s="181"/>
      <c r="BE1646" s="181"/>
      <c r="BF1646" s="181"/>
      <c r="BG1646" s="181"/>
      <c r="BH1646" s="48">
        <f t="shared" si="759"/>
        <v>0</v>
      </c>
      <c r="BI1646" s="48">
        <f t="shared" si="760"/>
        <v>0</v>
      </c>
      <c r="BJ1646" s="48">
        <f t="shared" si="761"/>
        <v>0</v>
      </c>
      <c r="BK1646" s="48">
        <f t="shared" si="762"/>
        <v>0</v>
      </c>
      <c r="BL1646" s="48">
        <f t="shared" si="763"/>
        <v>0</v>
      </c>
      <c r="BM1646" s="48">
        <f t="shared" si="764"/>
        <v>0</v>
      </c>
      <c r="BN1646" s="48">
        <f t="shared" si="765"/>
        <v>0</v>
      </c>
      <c r="BO1646" s="48">
        <f t="shared" si="766"/>
        <v>0</v>
      </c>
      <c r="BP1646" s="181"/>
      <c r="BQ1646" s="181"/>
      <c r="BR1646" s="191"/>
      <c r="BS1646" s="176"/>
      <c r="BT1646" s="87">
        <f t="shared" si="778"/>
        <v>0</v>
      </c>
      <c r="BU1646" s="176"/>
      <c r="BV1646" s="178"/>
      <c r="BW1646" s="171"/>
      <c r="BX1646" s="159">
        <f>IF(J1646='Категорія витрат'!$F$2,ROUND('Додаток 3._Бюджет детальний ПР'!BW1646*0.3676,2),IF(J1646='Категорія витрат'!$F$3,ROUND('Додаток 3._Бюджет детальний ПР'!BW1646*0.347,2),IF(J1646='Категорія витрат'!$F$4,ROUND('Додаток 3._Бюджет детальний ПР'!BW1646*0.347,2),IF(J1646='Категорія витрат'!$F$7,ROUND('Додаток 3._Бюджет детальний ПР'!BW1646*0.0841,2),0))))</f>
        <v>0</v>
      </c>
      <c r="BY1646" s="153">
        <f t="shared" si="779"/>
        <v>0</v>
      </c>
      <c r="BZ1646" s="181"/>
      <c r="CA1646" s="181"/>
      <c r="CB1646" s="181"/>
      <c r="CC1646" s="181"/>
      <c r="CD1646" s="181"/>
      <c r="CE1646" s="181"/>
      <c r="CF1646" s="181"/>
      <c r="CG1646" s="181"/>
      <c r="CH1646" s="181"/>
      <c r="CI1646" s="181"/>
      <c r="CJ1646" s="181"/>
      <c r="CK1646" s="181"/>
      <c r="CL1646" s="48">
        <f t="shared" si="767"/>
        <v>0</v>
      </c>
      <c r="CM1646" s="48">
        <f t="shared" si="768"/>
        <v>0</v>
      </c>
      <c r="CN1646" s="48">
        <f t="shared" si="769"/>
        <v>0</v>
      </c>
      <c r="CO1646" s="48">
        <f t="shared" si="770"/>
        <v>0</v>
      </c>
      <c r="CP1646" s="48">
        <f t="shared" si="771"/>
        <v>0</v>
      </c>
      <c r="CQ1646" s="48">
        <f t="shared" si="772"/>
        <v>0</v>
      </c>
      <c r="CR1646" s="48">
        <f t="shared" si="773"/>
        <v>0</v>
      </c>
      <c r="CS1646" s="48">
        <f t="shared" si="774"/>
        <v>0</v>
      </c>
      <c r="CT1646" s="181"/>
      <c r="CU1646" s="181"/>
    </row>
    <row r="1647" spans="1:99" ht="20.100000000000001" customHeight="1" x14ac:dyDescent="0.25">
      <c r="A1647" s="58">
        <v>1643</v>
      </c>
      <c r="B1647" s="58" t="str">
        <f>IF(D1647='Напрямки конкурса'!$L$2,'Напрямки конкурса'!$B$2,IF(D1647='Напрямки конкурса'!$L$3,'Напрямки конкурса'!$B$3,IF(D1647='Напрямки конкурса'!$L$4,'Напрямки конкурса'!$B$4,IF(D1647='Напрямки конкурса'!$L$5,'Напрямки конкурса'!$B$5,IF(D1647='Напрямки конкурса'!$L$6,'Напрямки конкурса'!$B$6,IF(D1647='Напрямки конкурса'!$L$7,'Напрямки конкурса'!$B$7,IF(D1647='Напрямки конкурса'!$L$8,'Напрямки конкурса'!$B$8,IF(D1647='Напрямки конкурса'!$L$9,'Напрямки конкурса'!$B$9,IF(D1647='Напрямки конкурса'!$L$10,'Напрямки конкурса'!$B$10,IF(D1647='Напрямки конкурса'!$L$11,'Напрямки конкурса'!$B$11,IF(D1647='Напрямки конкурса'!$L$12,'Напрямки конкурса'!$B$12,IF(D1647='Напрямки конкурса'!$L$13,'Напрямки конкурса'!$B$13,IF(D1647='Напрямки конкурса'!$L$14,'Напрямки конкурса'!$B$14,IF(D1647='Напрямки конкурса'!$L$15,'Напрямки конкурса'!$B$15,IF(D1647='Напрямки конкурса'!$L$16,'Напрямки конкурса'!$B$16,IF(D1647='Напрямки конкурса'!$L$17,'Напрямки конкурса'!$B$17,IF(D1647='Напрямки конкурса'!$L$18,'Напрямки конкурса'!$B$18,IF(D1647='Напрямки конкурса'!$L$19,'Напрямки конкурса'!$B$19,IF(D1647='Напрямки конкурса'!$L$20,'Напрямки конкурса'!$B$20,IF(D1647='Напрямки конкурса'!$L$21,'Напрямки конкурса'!$B$21,IF(D1647='Напрямки конкурса'!$L$22,'Напрямки конкурса'!$B$22,IF(D1647='Напрямки конкурса'!$L$23,'Напрямки конкурса'!$B$23,IF(D1647='Напрямки конкурса'!$L$24,'Напрямки конкурса'!$B$24,IF(D1647='Напрямки конкурса'!$L$25,'Напрямки конкурса'!$B$25,IF(D1647='Напрямки конкурса'!$L$26,'Напрямки конкурса'!$B$26,IF(D1647='Напрямки конкурса'!$L$27,'Напрямки конкурса'!$B$27,IF(D1647='Напрямки конкурса'!$L$28,'Напрямки конкурса'!$B$28,"")))))))))))))))))))))))))))</f>
        <v/>
      </c>
      <c r="C1647" s="59" t="str">
        <f>IF(D1647='Напрямки конкурса'!$L$2,'Напрямки конкурса'!$K$2,IF(D1647='Напрямки конкурса'!$L$3,'Напрямки конкурса'!$K$3,IF(D1647='Напрямки конкурса'!$L$4,'Напрямки конкурса'!$K$4,IF(D1647='Напрямки конкурса'!$L$5,'Напрямки конкурса'!$K$5,IF(D1647='Напрямки конкурса'!$L$6,'Напрямки конкурса'!$K$6,IF(D1647='Напрямки конкурса'!$L$7,'Напрямки конкурса'!$K$7,IF(D1647='Напрямки конкурса'!$L$8,'Напрямки конкурса'!$K$8,IF(D1647='Напрямки конкурса'!$L$9,'Напрямки конкурса'!$K$9,IF(D1647='Напрямки конкурса'!$L$10,'Напрямки конкурса'!$K$10,IF(D1647='Напрямки конкурса'!$L$11,'Напрямки конкурса'!$K$11,IF(D1647='Напрямки конкурса'!$L$12,'Напрямки конкурса'!$K$12,IF(D1647='Напрямки конкурса'!$L$13,'Напрямки конкурса'!$K$13,IF(D1647='Напрямки конкурса'!$L$14,'Напрямки конкурса'!$K$14,IF(D1647='Напрямки конкурса'!$L$15,'Напрямки конкурса'!$K$15,IF(D1647='Напрямки конкурса'!$L$16,'Напрямки конкурса'!$K$16,IF(D1647='Напрямки конкурса'!$L$17,'Напрямки конкурса'!$K$17,IF(D1647='Напрямки конкурса'!$L$18,'Напрямки конкурса'!$K$18,IF(D1647='Напрямки конкурса'!$L$19,'Напрямки конкурса'!$K$19,IF(D1647='Напрямки конкурса'!$L$20,'Напрямки конкурса'!$K$20,IF(D1647='Напрямки конкурса'!$L$21,'Напрямки конкурса'!$K$21,IF(D1647='Напрямки конкурса'!$L$22,'Напрямки конкурса'!$K$22,IF(D1647='Напрямки конкурса'!$L$23,'Напрямки конкурса'!$K$23,IF(D1647='Напрямки конкурса'!$L$24,'Напрямки конкурса'!$K$24,IF(D1647='Напрямки конкурса'!$L$25,'Напрямки конкурса'!$K$25,IF(D1647='Напрямки конкурса'!$L$26,'Напрямки конкурса'!$K$26,IF(D1647='Напрямки конкурса'!$L$27,'Напрямки конкурса'!$K$27,IF(D1647='Напрямки конкурса'!$L$28,'Напрямки конкурса'!$K$28,"")))))))))))))))))))))))))))</f>
        <v/>
      </c>
      <c r="D1647" s="50"/>
      <c r="E1647" s="171"/>
      <c r="F1647" s="171"/>
      <c r="G1647" s="171"/>
      <c r="H1647" s="150" t="str">
        <f>IF(I1647='Категорія витрат'!$B$2,'Категорія витрат'!$A$2,IF(I1647='Категорія витрат'!$B$3,'Категорія витрат'!$A$3,IF(I1647='Категорія витрат'!$B$4,'Категорія витрат'!$A$4,IF(I1647='Категорія витрат'!$B$5,'Категорія витрат'!$A$5,IF(I1647='Категорія витрат'!$B$6,'Категорія витрат'!$A$6,IF(I1647='Категорія витрат'!$B$7,'Категорія витрат'!$A$7,IF(I1647='Категорія витрат'!$B$8,'Категорія витрат'!$A$8,IF(I1647='Категорія витрат'!$B$9,'Категорія витрат'!$A$9,IF(I1647='Категорія витрат'!$B$10,'Категорія витрат'!$A$10,IF(I1647='Категорія витрат'!$B$11,'Категорія витрат'!$A$11,IF(I1647='Категорія витрат'!$B$12,'Категорія витрат'!$A$12,IF(I1647='Категорія витрат'!$B$13,'Категорія витрат'!$A$13,IF(I1647='Категорія витрат'!$B$14,'Категорія витрат'!$A$14,IF(I1647='Категорія витрат'!$B$15,'Категорія витрат'!$A$15,IF(I1647='Категорія витрат'!$B$16,'Категорія витрат'!$A$16,IF(I1647='Категорія витрат'!$B$17,'Категорія витрат'!$A$17,IF(I1647='Категорія витрат'!$B$18,'Категорія витрат'!$A$18,IF(I1647='Категорія витрат'!$B$19,'Категорія витрат'!$A$19,IF(I1647='Категорія витрат'!$B$20,'Категорія витрат'!$A$20,IF(I1647='Категорія витрат'!$B$21,'Категорія витрат'!$A$21,IF(I1647='Категорія витрат'!$B$22,'Категорія витрат'!$A$22,IF(I1647='Категорія витрат'!$B$23,'Категорія витрат'!$A$23,IF(I1647='Категорія витрат'!$B$24,'Категорія витрат'!$A$24,IF(I1647='Категорія витрат'!$B$25,'Категорія витрат'!$A$25,IF(I1647='Категорія витрат'!$B$26,'Категорія витрат'!$A$26,IF(I1647='Категорія витрат'!$B$27,'Категорія витрат'!$A$27,IF(I1647='Категорія витрат'!$B$28,'Категорія витрат'!$A$28,IF(I1647='Категорія витрат'!$B$29,'Категорія витрат'!$A$29,IF(I1647='Категорія витрат'!$B$30,'Категорія витрат'!$A$30,"")))))))))))))))))))))))))))))</f>
        <v/>
      </c>
      <c r="I1647" s="174"/>
      <c r="J1647" s="173"/>
      <c r="K1647" s="176"/>
      <c r="L1647" s="87">
        <f t="shared" si="775"/>
        <v>0</v>
      </c>
      <c r="M1647" s="176"/>
      <c r="N1647" s="178"/>
      <c r="O1647" s="171"/>
      <c r="P1647" s="159">
        <f>IF(J1647='Категорія витрат'!$F$2,ROUND('Додаток 3._Бюджет детальний ПР'!O1647*0.3676,2),IF(J1647='Категорія витрат'!$F$3,ROUND('Додаток 3._Бюджет детальний ПР'!O1647*0.347,2),IF(J1647='Категорія витрат'!$F$4,ROUND('Додаток 3._Бюджет детальний ПР'!O1647*0.347,2),IF(J1647='Категорія витрат'!$F$7,ROUND('Додаток 3._Бюджет детальний ПР'!O1647*0.0841,2),0))))</f>
        <v>0</v>
      </c>
      <c r="Q1647" s="153">
        <f t="shared" si="780"/>
        <v>0</v>
      </c>
      <c r="R1647" s="181"/>
      <c r="S1647" s="181"/>
      <c r="T1647" s="181"/>
      <c r="U1647" s="181"/>
      <c r="V1647" s="181"/>
      <c r="W1647" s="181"/>
      <c r="X1647" s="181"/>
      <c r="Y1647" s="181"/>
      <c r="Z1647" s="181"/>
      <c r="AA1647" s="181"/>
      <c r="AB1647" s="181"/>
      <c r="AC1647" s="181"/>
      <c r="AD1647" s="48">
        <f t="shared" si="751"/>
        <v>0</v>
      </c>
      <c r="AE1647" s="48">
        <f t="shared" si="752"/>
        <v>0</v>
      </c>
      <c r="AF1647" s="48">
        <f t="shared" si="753"/>
        <v>0</v>
      </c>
      <c r="AG1647" s="48">
        <f t="shared" si="754"/>
        <v>0</v>
      </c>
      <c r="AH1647" s="48">
        <f t="shared" si="755"/>
        <v>0</v>
      </c>
      <c r="AI1647" s="48">
        <f t="shared" si="756"/>
        <v>0</v>
      </c>
      <c r="AJ1647" s="48">
        <f t="shared" si="757"/>
        <v>0</v>
      </c>
      <c r="AK1647" s="48">
        <f t="shared" si="758"/>
        <v>0</v>
      </c>
      <c r="AL1647" s="181"/>
      <c r="AM1647" s="181"/>
      <c r="AN1647" s="77"/>
      <c r="AO1647" s="176"/>
      <c r="AP1647" s="87">
        <f t="shared" si="776"/>
        <v>0</v>
      </c>
      <c r="AQ1647" s="176"/>
      <c r="AR1647" s="178"/>
      <c r="AS1647" s="171"/>
      <c r="AT1647" s="159">
        <f>IF(J1647='Категорія витрат'!$F$2,ROUND('Додаток 3._Бюджет детальний ПР'!AS1647*0.3676,2),IF(J1647='Категорія витрат'!$F$3,ROUND('Додаток 3._Бюджет детальний ПР'!AS1647*0.347,2),IF(J1647='Категорія витрат'!$F$4,ROUND('Додаток 3._Бюджет детальний ПР'!AS1647*0.347,2),IF(J1647='Категорія витрат'!$F$7,ROUND('Додаток 3._Бюджет детальний ПР'!AS1647*0.0841,2),0))))</f>
        <v>0</v>
      </c>
      <c r="AU1647" s="153">
        <f t="shared" si="777"/>
        <v>0</v>
      </c>
      <c r="AV1647" s="181"/>
      <c r="AW1647" s="181"/>
      <c r="AX1647" s="181"/>
      <c r="AY1647" s="181"/>
      <c r="AZ1647" s="181"/>
      <c r="BA1647" s="181"/>
      <c r="BB1647" s="181"/>
      <c r="BC1647" s="181"/>
      <c r="BD1647" s="181"/>
      <c r="BE1647" s="181"/>
      <c r="BF1647" s="181"/>
      <c r="BG1647" s="181"/>
      <c r="BH1647" s="48">
        <f t="shared" si="759"/>
        <v>0</v>
      </c>
      <c r="BI1647" s="48">
        <f t="shared" si="760"/>
        <v>0</v>
      </c>
      <c r="BJ1647" s="48">
        <f t="shared" si="761"/>
        <v>0</v>
      </c>
      <c r="BK1647" s="48">
        <f t="shared" si="762"/>
        <v>0</v>
      </c>
      <c r="BL1647" s="48">
        <f t="shared" si="763"/>
        <v>0</v>
      </c>
      <c r="BM1647" s="48">
        <f t="shared" si="764"/>
        <v>0</v>
      </c>
      <c r="BN1647" s="48">
        <f t="shared" si="765"/>
        <v>0</v>
      </c>
      <c r="BO1647" s="48">
        <f t="shared" si="766"/>
        <v>0</v>
      </c>
      <c r="BP1647" s="181"/>
      <c r="BQ1647" s="181"/>
      <c r="BR1647" s="191"/>
      <c r="BS1647" s="176"/>
      <c r="BT1647" s="87">
        <f t="shared" si="778"/>
        <v>0</v>
      </c>
      <c r="BU1647" s="176"/>
      <c r="BV1647" s="178"/>
      <c r="BW1647" s="171"/>
      <c r="BX1647" s="159">
        <f>IF(J1647='Категорія витрат'!$F$2,ROUND('Додаток 3._Бюджет детальний ПР'!BW1647*0.3676,2),IF(J1647='Категорія витрат'!$F$3,ROUND('Додаток 3._Бюджет детальний ПР'!BW1647*0.347,2),IF(J1647='Категорія витрат'!$F$4,ROUND('Додаток 3._Бюджет детальний ПР'!BW1647*0.347,2),IF(J1647='Категорія витрат'!$F$7,ROUND('Додаток 3._Бюджет детальний ПР'!BW1647*0.0841,2),0))))</f>
        <v>0</v>
      </c>
      <c r="BY1647" s="153">
        <f t="shared" si="779"/>
        <v>0</v>
      </c>
      <c r="BZ1647" s="181"/>
      <c r="CA1647" s="181"/>
      <c r="CB1647" s="181"/>
      <c r="CC1647" s="181"/>
      <c r="CD1647" s="181"/>
      <c r="CE1647" s="181"/>
      <c r="CF1647" s="181"/>
      <c r="CG1647" s="181"/>
      <c r="CH1647" s="181"/>
      <c r="CI1647" s="181"/>
      <c r="CJ1647" s="181"/>
      <c r="CK1647" s="181"/>
      <c r="CL1647" s="48">
        <f t="shared" si="767"/>
        <v>0</v>
      </c>
      <c r="CM1647" s="48">
        <f t="shared" si="768"/>
        <v>0</v>
      </c>
      <c r="CN1647" s="48">
        <f t="shared" si="769"/>
        <v>0</v>
      </c>
      <c r="CO1647" s="48">
        <f t="shared" si="770"/>
        <v>0</v>
      </c>
      <c r="CP1647" s="48">
        <f t="shared" si="771"/>
        <v>0</v>
      </c>
      <c r="CQ1647" s="48">
        <f t="shared" si="772"/>
        <v>0</v>
      </c>
      <c r="CR1647" s="48">
        <f t="shared" si="773"/>
        <v>0</v>
      </c>
      <c r="CS1647" s="48">
        <f t="shared" si="774"/>
        <v>0</v>
      </c>
      <c r="CT1647" s="181"/>
      <c r="CU1647" s="181"/>
    </row>
    <row r="1648" spans="1:99" ht="20.100000000000001" customHeight="1" x14ac:dyDescent="0.25">
      <c r="A1648" s="58">
        <v>1644</v>
      </c>
      <c r="B1648" s="58" t="str">
        <f>IF(D1648='Напрямки конкурса'!$L$2,'Напрямки конкурса'!$B$2,IF(D1648='Напрямки конкурса'!$L$3,'Напрямки конкурса'!$B$3,IF(D1648='Напрямки конкурса'!$L$4,'Напрямки конкурса'!$B$4,IF(D1648='Напрямки конкурса'!$L$5,'Напрямки конкурса'!$B$5,IF(D1648='Напрямки конкурса'!$L$6,'Напрямки конкурса'!$B$6,IF(D1648='Напрямки конкурса'!$L$7,'Напрямки конкурса'!$B$7,IF(D1648='Напрямки конкурса'!$L$8,'Напрямки конкурса'!$B$8,IF(D1648='Напрямки конкурса'!$L$9,'Напрямки конкурса'!$B$9,IF(D1648='Напрямки конкурса'!$L$10,'Напрямки конкурса'!$B$10,IF(D1648='Напрямки конкурса'!$L$11,'Напрямки конкурса'!$B$11,IF(D1648='Напрямки конкурса'!$L$12,'Напрямки конкурса'!$B$12,IF(D1648='Напрямки конкурса'!$L$13,'Напрямки конкурса'!$B$13,IF(D1648='Напрямки конкурса'!$L$14,'Напрямки конкурса'!$B$14,IF(D1648='Напрямки конкурса'!$L$15,'Напрямки конкурса'!$B$15,IF(D1648='Напрямки конкурса'!$L$16,'Напрямки конкурса'!$B$16,IF(D1648='Напрямки конкурса'!$L$17,'Напрямки конкурса'!$B$17,IF(D1648='Напрямки конкурса'!$L$18,'Напрямки конкурса'!$B$18,IF(D1648='Напрямки конкурса'!$L$19,'Напрямки конкурса'!$B$19,IF(D1648='Напрямки конкурса'!$L$20,'Напрямки конкурса'!$B$20,IF(D1648='Напрямки конкурса'!$L$21,'Напрямки конкурса'!$B$21,IF(D1648='Напрямки конкурса'!$L$22,'Напрямки конкурса'!$B$22,IF(D1648='Напрямки конкурса'!$L$23,'Напрямки конкурса'!$B$23,IF(D1648='Напрямки конкурса'!$L$24,'Напрямки конкурса'!$B$24,IF(D1648='Напрямки конкурса'!$L$25,'Напрямки конкурса'!$B$25,IF(D1648='Напрямки конкурса'!$L$26,'Напрямки конкурса'!$B$26,IF(D1648='Напрямки конкурса'!$L$27,'Напрямки конкурса'!$B$27,IF(D1648='Напрямки конкурса'!$L$28,'Напрямки конкурса'!$B$28,"")))))))))))))))))))))))))))</f>
        <v/>
      </c>
      <c r="C1648" s="59" t="str">
        <f>IF(D1648='Напрямки конкурса'!$L$2,'Напрямки конкурса'!$K$2,IF(D1648='Напрямки конкурса'!$L$3,'Напрямки конкурса'!$K$3,IF(D1648='Напрямки конкурса'!$L$4,'Напрямки конкурса'!$K$4,IF(D1648='Напрямки конкурса'!$L$5,'Напрямки конкурса'!$K$5,IF(D1648='Напрямки конкурса'!$L$6,'Напрямки конкурса'!$K$6,IF(D1648='Напрямки конкурса'!$L$7,'Напрямки конкурса'!$K$7,IF(D1648='Напрямки конкурса'!$L$8,'Напрямки конкурса'!$K$8,IF(D1648='Напрямки конкурса'!$L$9,'Напрямки конкурса'!$K$9,IF(D1648='Напрямки конкурса'!$L$10,'Напрямки конкурса'!$K$10,IF(D1648='Напрямки конкурса'!$L$11,'Напрямки конкурса'!$K$11,IF(D1648='Напрямки конкурса'!$L$12,'Напрямки конкурса'!$K$12,IF(D1648='Напрямки конкурса'!$L$13,'Напрямки конкурса'!$K$13,IF(D1648='Напрямки конкурса'!$L$14,'Напрямки конкурса'!$K$14,IF(D1648='Напрямки конкурса'!$L$15,'Напрямки конкурса'!$K$15,IF(D1648='Напрямки конкурса'!$L$16,'Напрямки конкурса'!$K$16,IF(D1648='Напрямки конкурса'!$L$17,'Напрямки конкурса'!$K$17,IF(D1648='Напрямки конкурса'!$L$18,'Напрямки конкурса'!$K$18,IF(D1648='Напрямки конкурса'!$L$19,'Напрямки конкурса'!$K$19,IF(D1648='Напрямки конкурса'!$L$20,'Напрямки конкурса'!$K$20,IF(D1648='Напрямки конкурса'!$L$21,'Напрямки конкурса'!$K$21,IF(D1648='Напрямки конкурса'!$L$22,'Напрямки конкурса'!$K$22,IF(D1648='Напрямки конкурса'!$L$23,'Напрямки конкурса'!$K$23,IF(D1648='Напрямки конкурса'!$L$24,'Напрямки конкурса'!$K$24,IF(D1648='Напрямки конкурса'!$L$25,'Напрямки конкурса'!$K$25,IF(D1648='Напрямки конкурса'!$L$26,'Напрямки конкурса'!$K$26,IF(D1648='Напрямки конкурса'!$L$27,'Напрямки конкурса'!$K$27,IF(D1648='Напрямки конкурса'!$L$28,'Напрямки конкурса'!$K$28,"")))))))))))))))))))))))))))</f>
        <v/>
      </c>
      <c r="D1648" s="50"/>
      <c r="E1648" s="171"/>
      <c r="F1648" s="171"/>
      <c r="G1648" s="171"/>
      <c r="H1648" s="150" t="str">
        <f>IF(I1648='Категорія витрат'!$B$2,'Категорія витрат'!$A$2,IF(I1648='Категорія витрат'!$B$3,'Категорія витрат'!$A$3,IF(I1648='Категорія витрат'!$B$4,'Категорія витрат'!$A$4,IF(I1648='Категорія витрат'!$B$5,'Категорія витрат'!$A$5,IF(I1648='Категорія витрат'!$B$6,'Категорія витрат'!$A$6,IF(I1648='Категорія витрат'!$B$7,'Категорія витрат'!$A$7,IF(I1648='Категорія витрат'!$B$8,'Категорія витрат'!$A$8,IF(I1648='Категорія витрат'!$B$9,'Категорія витрат'!$A$9,IF(I1648='Категорія витрат'!$B$10,'Категорія витрат'!$A$10,IF(I1648='Категорія витрат'!$B$11,'Категорія витрат'!$A$11,IF(I1648='Категорія витрат'!$B$12,'Категорія витрат'!$A$12,IF(I1648='Категорія витрат'!$B$13,'Категорія витрат'!$A$13,IF(I1648='Категорія витрат'!$B$14,'Категорія витрат'!$A$14,IF(I1648='Категорія витрат'!$B$15,'Категорія витрат'!$A$15,IF(I1648='Категорія витрат'!$B$16,'Категорія витрат'!$A$16,IF(I1648='Категорія витрат'!$B$17,'Категорія витрат'!$A$17,IF(I1648='Категорія витрат'!$B$18,'Категорія витрат'!$A$18,IF(I1648='Категорія витрат'!$B$19,'Категорія витрат'!$A$19,IF(I1648='Категорія витрат'!$B$20,'Категорія витрат'!$A$20,IF(I1648='Категорія витрат'!$B$21,'Категорія витрат'!$A$21,IF(I1648='Категорія витрат'!$B$22,'Категорія витрат'!$A$22,IF(I1648='Категорія витрат'!$B$23,'Категорія витрат'!$A$23,IF(I1648='Категорія витрат'!$B$24,'Категорія витрат'!$A$24,IF(I1648='Категорія витрат'!$B$25,'Категорія витрат'!$A$25,IF(I1648='Категорія витрат'!$B$26,'Категорія витрат'!$A$26,IF(I1648='Категорія витрат'!$B$27,'Категорія витрат'!$A$27,IF(I1648='Категорія витрат'!$B$28,'Категорія витрат'!$A$28,IF(I1648='Категорія витрат'!$B$29,'Категорія витрат'!$A$29,IF(I1648='Категорія витрат'!$B$30,'Категорія витрат'!$A$30,"")))))))))))))))))))))))))))))</f>
        <v/>
      </c>
      <c r="I1648" s="174"/>
      <c r="J1648" s="173"/>
      <c r="K1648" s="176"/>
      <c r="L1648" s="87">
        <f t="shared" si="775"/>
        <v>0</v>
      </c>
      <c r="M1648" s="176"/>
      <c r="N1648" s="178"/>
      <c r="O1648" s="171"/>
      <c r="P1648" s="159">
        <f>IF(J1648='Категорія витрат'!$F$2,ROUND('Додаток 3._Бюджет детальний ПР'!O1648*0.3676,2),IF(J1648='Категорія витрат'!$F$3,ROUND('Додаток 3._Бюджет детальний ПР'!O1648*0.347,2),IF(J1648='Категорія витрат'!$F$4,ROUND('Додаток 3._Бюджет детальний ПР'!O1648*0.347,2),IF(J1648='Категорія витрат'!$F$7,ROUND('Додаток 3._Бюджет детальний ПР'!O1648*0.0841,2),0))))</f>
        <v>0</v>
      </c>
      <c r="Q1648" s="153">
        <f t="shared" si="780"/>
        <v>0</v>
      </c>
      <c r="R1648" s="181"/>
      <c r="S1648" s="181"/>
      <c r="T1648" s="181"/>
      <c r="U1648" s="181"/>
      <c r="V1648" s="181"/>
      <c r="W1648" s="181"/>
      <c r="X1648" s="181"/>
      <c r="Y1648" s="181"/>
      <c r="Z1648" s="181"/>
      <c r="AA1648" s="181"/>
      <c r="AB1648" s="181"/>
      <c r="AC1648" s="181"/>
      <c r="AD1648" s="48">
        <f t="shared" si="751"/>
        <v>0</v>
      </c>
      <c r="AE1648" s="48">
        <f t="shared" si="752"/>
        <v>0</v>
      </c>
      <c r="AF1648" s="48">
        <f t="shared" si="753"/>
        <v>0</v>
      </c>
      <c r="AG1648" s="48">
        <f t="shared" si="754"/>
        <v>0</v>
      </c>
      <c r="AH1648" s="48">
        <f t="shared" si="755"/>
        <v>0</v>
      </c>
      <c r="AI1648" s="48">
        <f t="shared" si="756"/>
        <v>0</v>
      </c>
      <c r="AJ1648" s="48">
        <f t="shared" si="757"/>
        <v>0</v>
      </c>
      <c r="AK1648" s="48">
        <f t="shared" si="758"/>
        <v>0</v>
      </c>
      <c r="AL1648" s="181"/>
      <c r="AM1648" s="181"/>
      <c r="AN1648" s="77"/>
      <c r="AO1648" s="176"/>
      <c r="AP1648" s="87">
        <f t="shared" si="776"/>
        <v>0</v>
      </c>
      <c r="AQ1648" s="176"/>
      <c r="AR1648" s="178"/>
      <c r="AS1648" s="171"/>
      <c r="AT1648" s="159">
        <f>IF(J1648='Категорія витрат'!$F$2,ROUND('Додаток 3._Бюджет детальний ПР'!AS1648*0.3676,2),IF(J1648='Категорія витрат'!$F$3,ROUND('Додаток 3._Бюджет детальний ПР'!AS1648*0.347,2),IF(J1648='Категорія витрат'!$F$4,ROUND('Додаток 3._Бюджет детальний ПР'!AS1648*0.347,2),IF(J1648='Категорія витрат'!$F$7,ROUND('Додаток 3._Бюджет детальний ПР'!AS1648*0.0841,2),0))))</f>
        <v>0</v>
      </c>
      <c r="AU1648" s="153">
        <f t="shared" si="777"/>
        <v>0</v>
      </c>
      <c r="AV1648" s="181"/>
      <c r="AW1648" s="181"/>
      <c r="AX1648" s="181"/>
      <c r="AY1648" s="181"/>
      <c r="AZ1648" s="181"/>
      <c r="BA1648" s="181"/>
      <c r="BB1648" s="181"/>
      <c r="BC1648" s="181"/>
      <c r="BD1648" s="181"/>
      <c r="BE1648" s="181"/>
      <c r="BF1648" s="181"/>
      <c r="BG1648" s="181"/>
      <c r="BH1648" s="48">
        <f t="shared" si="759"/>
        <v>0</v>
      </c>
      <c r="BI1648" s="48">
        <f t="shared" si="760"/>
        <v>0</v>
      </c>
      <c r="BJ1648" s="48">
        <f t="shared" si="761"/>
        <v>0</v>
      </c>
      <c r="BK1648" s="48">
        <f t="shared" si="762"/>
        <v>0</v>
      </c>
      <c r="BL1648" s="48">
        <f t="shared" si="763"/>
        <v>0</v>
      </c>
      <c r="BM1648" s="48">
        <f t="shared" si="764"/>
        <v>0</v>
      </c>
      <c r="BN1648" s="48">
        <f t="shared" si="765"/>
        <v>0</v>
      </c>
      <c r="BO1648" s="48">
        <f t="shared" si="766"/>
        <v>0</v>
      </c>
      <c r="BP1648" s="181"/>
      <c r="BQ1648" s="181"/>
      <c r="BR1648" s="191"/>
      <c r="BS1648" s="176"/>
      <c r="BT1648" s="87">
        <f t="shared" si="778"/>
        <v>0</v>
      </c>
      <c r="BU1648" s="176"/>
      <c r="BV1648" s="178"/>
      <c r="BW1648" s="171"/>
      <c r="BX1648" s="159">
        <f>IF(J1648='Категорія витрат'!$F$2,ROUND('Додаток 3._Бюджет детальний ПР'!BW1648*0.3676,2),IF(J1648='Категорія витрат'!$F$3,ROUND('Додаток 3._Бюджет детальний ПР'!BW1648*0.347,2),IF(J1648='Категорія витрат'!$F$4,ROUND('Додаток 3._Бюджет детальний ПР'!BW1648*0.347,2),IF(J1648='Категорія витрат'!$F$7,ROUND('Додаток 3._Бюджет детальний ПР'!BW1648*0.0841,2),0))))</f>
        <v>0</v>
      </c>
      <c r="BY1648" s="153">
        <f t="shared" si="779"/>
        <v>0</v>
      </c>
      <c r="BZ1648" s="181"/>
      <c r="CA1648" s="181"/>
      <c r="CB1648" s="181"/>
      <c r="CC1648" s="181"/>
      <c r="CD1648" s="181"/>
      <c r="CE1648" s="181"/>
      <c r="CF1648" s="181"/>
      <c r="CG1648" s="181"/>
      <c r="CH1648" s="181"/>
      <c r="CI1648" s="181"/>
      <c r="CJ1648" s="181"/>
      <c r="CK1648" s="181"/>
      <c r="CL1648" s="48">
        <f t="shared" si="767"/>
        <v>0</v>
      </c>
      <c r="CM1648" s="48">
        <f t="shared" si="768"/>
        <v>0</v>
      </c>
      <c r="CN1648" s="48">
        <f t="shared" si="769"/>
        <v>0</v>
      </c>
      <c r="CO1648" s="48">
        <f t="shared" si="770"/>
        <v>0</v>
      </c>
      <c r="CP1648" s="48">
        <f t="shared" si="771"/>
        <v>0</v>
      </c>
      <c r="CQ1648" s="48">
        <f t="shared" si="772"/>
        <v>0</v>
      </c>
      <c r="CR1648" s="48">
        <f t="shared" si="773"/>
        <v>0</v>
      </c>
      <c r="CS1648" s="48">
        <f t="shared" si="774"/>
        <v>0</v>
      </c>
      <c r="CT1648" s="181"/>
      <c r="CU1648" s="181"/>
    </row>
    <row r="1649" spans="1:99" ht="20.100000000000001" customHeight="1" x14ac:dyDescent="0.25">
      <c r="A1649" s="58">
        <v>1645</v>
      </c>
      <c r="B1649" s="58" t="str">
        <f>IF(D1649='Напрямки конкурса'!$L$2,'Напрямки конкурса'!$B$2,IF(D1649='Напрямки конкурса'!$L$3,'Напрямки конкурса'!$B$3,IF(D1649='Напрямки конкурса'!$L$4,'Напрямки конкурса'!$B$4,IF(D1649='Напрямки конкурса'!$L$5,'Напрямки конкурса'!$B$5,IF(D1649='Напрямки конкурса'!$L$6,'Напрямки конкурса'!$B$6,IF(D1649='Напрямки конкурса'!$L$7,'Напрямки конкурса'!$B$7,IF(D1649='Напрямки конкурса'!$L$8,'Напрямки конкурса'!$B$8,IF(D1649='Напрямки конкурса'!$L$9,'Напрямки конкурса'!$B$9,IF(D1649='Напрямки конкурса'!$L$10,'Напрямки конкурса'!$B$10,IF(D1649='Напрямки конкурса'!$L$11,'Напрямки конкурса'!$B$11,IF(D1649='Напрямки конкурса'!$L$12,'Напрямки конкурса'!$B$12,IF(D1649='Напрямки конкурса'!$L$13,'Напрямки конкурса'!$B$13,IF(D1649='Напрямки конкурса'!$L$14,'Напрямки конкурса'!$B$14,IF(D1649='Напрямки конкурса'!$L$15,'Напрямки конкурса'!$B$15,IF(D1649='Напрямки конкурса'!$L$16,'Напрямки конкурса'!$B$16,IF(D1649='Напрямки конкурса'!$L$17,'Напрямки конкурса'!$B$17,IF(D1649='Напрямки конкурса'!$L$18,'Напрямки конкурса'!$B$18,IF(D1649='Напрямки конкурса'!$L$19,'Напрямки конкурса'!$B$19,IF(D1649='Напрямки конкурса'!$L$20,'Напрямки конкурса'!$B$20,IF(D1649='Напрямки конкурса'!$L$21,'Напрямки конкурса'!$B$21,IF(D1649='Напрямки конкурса'!$L$22,'Напрямки конкурса'!$B$22,IF(D1649='Напрямки конкурса'!$L$23,'Напрямки конкурса'!$B$23,IF(D1649='Напрямки конкурса'!$L$24,'Напрямки конкурса'!$B$24,IF(D1649='Напрямки конкурса'!$L$25,'Напрямки конкурса'!$B$25,IF(D1649='Напрямки конкурса'!$L$26,'Напрямки конкурса'!$B$26,IF(D1649='Напрямки конкурса'!$L$27,'Напрямки конкурса'!$B$27,IF(D1649='Напрямки конкурса'!$L$28,'Напрямки конкурса'!$B$28,"")))))))))))))))))))))))))))</f>
        <v/>
      </c>
      <c r="C1649" s="59" t="str">
        <f>IF(D1649='Напрямки конкурса'!$L$2,'Напрямки конкурса'!$K$2,IF(D1649='Напрямки конкурса'!$L$3,'Напрямки конкурса'!$K$3,IF(D1649='Напрямки конкурса'!$L$4,'Напрямки конкурса'!$K$4,IF(D1649='Напрямки конкурса'!$L$5,'Напрямки конкурса'!$K$5,IF(D1649='Напрямки конкурса'!$L$6,'Напрямки конкурса'!$K$6,IF(D1649='Напрямки конкурса'!$L$7,'Напрямки конкурса'!$K$7,IF(D1649='Напрямки конкурса'!$L$8,'Напрямки конкурса'!$K$8,IF(D1649='Напрямки конкурса'!$L$9,'Напрямки конкурса'!$K$9,IF(D1649='Напрямки конкурса'!$L$10,'Напрямки конкурса'!$K$10,IF(D1649='Напрямки конкурса'!$L$11,'Напрямки конкурса'!$K$11,IF(D1649='Напрямки конкурса'!$L$12,'Напрямки конкурса'!$K$12,IF(D1649='Напрямки конкурса'!$L$13,'Напрямки конкурса'!$K$13,IF(D1649='Напрямки конкурса'!$L$14,'Напрямки конкурса'!$K$14,IF(D1649='Напрямки конкурса'!$L$15,'Напрямки конкурса'!$K$15,IF(D1649='Напрямки конкурса'!$L$16,'Напрямки конкурса'!$K$16,IF(D1649='Напрямки конкурса'!$L$17,'Напрямки конкурса'!$K$17,IF(D1649='Напрямки конкурса'!$L$18,'Напрямки конкурса'!$K$18,IF(D1649='Напрямки конкурса'!$L$19,'Напрямки конкурса'!$K$19,IF(D1649='Напрямки конкурса'!$L$20,'Напрямки конкурса'!$K$20,IF(D1649='Напрямки конкурса'!$L$21,'Напрямки конкурса'!$K$21,IF(D1649='Напрямки конкурса'!$L$22,'Напрямки конкурса'!$K$22,IF(D1649='Напрямки конкурса'!$L$23,'Напрямки конкурса'!$K$23,IF(D1649='Напрямки конкурса'!$L$24,'Напрямки конкурса'!$K$24,IF(D1649='Напрямки конкурса'!$L$25,'Напрямки конкурса'!$K$25,IF(D1649='Напрямки конкурса'!$L$26,'Напрямки конкурса'!$K$26,IF(D1649='Напрямки конкурса'!$L$27,'Напрямки конкурса'!$K$27,IF(D1649='Напрямки конкурса'!$L$28,'Напрямки конкурса'!$K$28,"")))))))))))))))))))))))))))</f>
        <v/>
      </c>
      <c r="D1649" s="50"/>
      <c r="E1649" s="171"/>
      <c r="F1649" s="171"/>
      <c r="G1649" s="171"/>
      <c r="H1649" s="150" t="str">
        <f>IF(I1649='Категорія витрат'!$B$2,'Категорія витрат'!$A$2,IF(I1649='Категорія витрат'!$B$3,'Категорія витрат'!$A$3,IF(I1649='Категорія витрат'!$B$4,'Категорія витрат'!$A$4,IF(I1649='Категорія витрат'!$B$5,'Категорія витрат'!$A$5,IF(I1649='Категорія витрат'!$B$6,'Категорія витрат'!$A$6,IF(I1649='Категорія витрат'!$B$7,'Категорія витрат'!$A$7,IF(I1649='Категорія витрат'!$B$8,'Категорія витрат'!$A$8,IF(I1649='Категорія витрат'!$B$9,'Категорія витрат'!$A$9,IF(I1649='Категорія витрат'!$B$10,'Категорія витрат'!$A$10,IF(I1649='Категорія витрат'!$B$11,'Категорія витрат'!$A$11,IF(I1649='Категорія витрат'!$B$12,'Категорія витрат'!$A$12,IF(I1649='Категорія витрат'!$B$13,'Категорія витрат'!$A$13,IF(I1649='Категорія витрат'!$B$14,'Категорія витрат'!$A$14,IF(I1649='Категорія витрат'!$B$15,'Категорія витрат'!$A$15,IF(I1649='Категорія витрат'!$B$16,'Категорія витрат'!$A$16,IF(I1649='Категорія витрат'!$B$17,'Категорія витрат'!$A$17,IF(I1649='Категорія витрат'!$B$18,'Категорія витрат'!$A$18,IF(I1649='Категорія витрат'!$B$19,'Категорія витрат'!$A$19,IF(I1649='Категорія витрат'!$B$20,'Категорія витрат'!$A$20,IF(I1649='Категорія витрат'!$B$21,'Категорія витрат'!$A$21,IF(I1649='Категорія витрат'!$B$22,'Категорія витрат'!$A$22,IF(I1649='Категорія витрат'!$B$23,'Категорія витрат'!$A$23,IF(I1649='Категорія витрат'!$B$24,'Категорія витрат'!$A$24,IF(I1649='Категорія витрат'!$B$25,'Категорія витрат'!$A$25,IF(I1649='Категорія витрат'!$B$26,'Категорія витрат'!$A$26,IF(I1649='Категорія витрат'!$B$27,'Категорія витрат'!$A$27,IF(I1649='Категорія витрат'!$B$28,'Категорія витрат'!$A$28,IF(I1649='Категорія витрат'!$B$29,'Категорія витрат'!$A$29,IF(I1649='Категорія витрат'!$B$30,'Категорія витрат'!$A$30,"")))))))))))))))))))))))))))))</f>
        <v/>
      </c>
      <c r="I1649" s="174"/>
      <c r="J1649" s="173"/>
      <c r="K1649" s="176"/>
      <c r="L1649" s="87">
        <f t="shared" si="775"/>
        <v>0</v>
      </c>
      <c r="M1649" s="176"/>
      <c r="N1649" s="178"/>
      <c r="O1649" s="171"/>
      <c r="P1649" s="159">
        <f>IF(J1649='Категорія витрат'!$F$2,ROUND('Додаток 3._Бюджет детальний ПР'!O1649*0.3676,2),IF(J1649='Категорія витрат'!$F$3,ROUND('Додаток 3._Бюджет детальний ПР'!O1649*0.347,2),IF(J1649='Категорія витрат'!$F$4,ROUND('Додаток 3._Бюджет детальний ПР'!O1649*0.347,2),IF(J1649='Категорія витрат'!$F$7,ROUND('Додаток 3._Бюджет детальний ПР'!O1649*0.0841,2),0))))</f>
        <v>0</v>
      </c>
      <c r="Q1649" s="153">
        <f t="shared" si="780"/>
        <v>0</v>
      </c>
      <c r="R1649" s="181"/>
      <c r="S1649" s="181"/>
      <c r="T1649" s="181"/>
      <c r="U1649" s="181"/>
      <c r="V1649" s="181"/>
      <c r="W1649" s="181"/>
      <c r="X1649" s="181"/>
      <c r="Y1649" s="181"/>
      <c r="Z1649" s="181"/>
      <c r="AA1649" s="181"/>
      <c r="AB1649" s="181"/>
      <c r="AC1649" s="181"/>
      <c r="AD1649" s="48">
        <f t="shared" si="751"/>
        <v>0</v>
      </c>
      <c r="AE1649" s="48">
        <f t="shared" si="752"/>
        <v>0</v>
      </c>
      <c r="AF1649" s="48">
        <f t="shared" si="753"/>
        <v>0</v>
      </c>
      <c r="AG1649" s="48">
        <f t="shared" si="754"/>
        <v>0</v>
      </c>
      <c r="AH1649" s="48">
        <f t="shared" si="755"/>
        <v>0</v>
      </c>
      <c r="AI1649" s="48">
        <f t="shared" si="756"/>
        <v>0</v>
      </c>
      <c r="AJ1649" s="48">
        <f t="shared" si="757"/>
        <v>0</v>
      </c>
      <c r="AK1649" s="48">
        <f t="shared" si="758"/>
        <v>0</v>
      </c>
      <c r="AL1649" s="181"/>
      <c r="AM1649" s="181"/>
      <c r="AN1649" s="77"/>
      <c r="AO1649" s="176"/>
      <c r="AP1649" s="87">
        <f t="shared" si="776"/>
        <v>0</v>
      </c>
      <c r="AQ1649" s="176"/>
      <c r="AR1649" s="178"/>
      <c r="AS1649" s="171"/>
      <c r="AT1649" s="159">
        <f>IF(J1649='Категорія витрат'!$F$2,ROUND('Додаток 3._Бюджет детальний ПР'!AS1649*0.3676,2),IF(J1649='Категорія витрат'!$F$3,ROUND('Додаток 3._Бюджет детальний ПР'!AS1649*0.347,2),IF(J1649='Категорія витрат'!$F$4,ROUND('Додаток 3._Бюджет детальний ПР'!AS1649*0.347,2),IF(J1649='Категорія витрат'!$F$7,ROUND('Додаток 3._Бюджет детальний ПР'!AS1649*0.0841,2),0))))</f>
        <v>0</v>
      </c>
      <c r="AU1649" s="153">
        <f t="shared" si="777"/>
        <v>0</v>
      </c>
      <c r="AV1649" s="181"/>
      <c r="AW1649" s="181"/>
      <c r="AX1649" s="181"/>
      <c r="AY1649" s="181"/>
      <c r="AZ1649" s="181"/>
      <c r="BA1649" s="181"/>
      <c r="BB1649" s="181"/>
      <c r="BC1649" s="181"/>
      <c r="BD1649" s="181"/>
      <c r="BE1649" s="181"/>
      <c r="BF1649" s="181"/>
      <c r="BG1649" s="181"/>
      <c r="BH1649" s="48">
        <f t="shared" si="759"/>
        <v>0</v>
      </c>
      <c r="BI1649" s="48">
        <f t="shared" si="760"/>
        <v>0</v>
      </c>
      <c r="BJ1649" s="48">
        <f t="shared" si="761"/>
        <v>0</v>
      </c>
      <c r="BK1649" s="48">
        <f t="shared" si="762"/>
        <v>0</v>
      </c>
      <c r="BL1649" s="48">
        <f t="shared" si="763"/>
        <v>0</v>
      </c>
      <c r="BM1649" s="48">
        <f t="shared" si="764"/>
        <v>0</v>
      </c>
      <c r="BN1649" s="48">
        <f t="shared" si="765"/>
        <v>0</v>
      </c>
      <c r="BO1649" s="48">
        <f t="shared" si="766"/>
        <v>0</v>
      </c>
      <c r="BP1649" s="181"/>
      <c r="BQ1649" s="181"/>
      <c r="BR1649" s="191"/>
      <c r="BS1649" s="176"/>
      <c r="BT1649" s="87">
        <f t="shared" si="778"/>
        <v>0</v>
      </c>
      <c r="BU1649" s="176"/>
      <c r="BV1649" s="178"/>
      <c r="BW1649" s="171"/>
      <c r="BX1649" s="159">
        <f>IF(J1649='Категорія витрат'!$F$2,ROUND('Додаток 3._Бюджет детальний ПР'!BW1649*0.3676,2),IF(J1649='Категорія витрат'!$F$3,ROUND('Додаток 3._Бюджет детальний ПР'!BW1649*0.347,2),IF(J1649='Категорія витрат'!$F$4,ROUND('Додаток 3._Бюджет детальний ПР'!BW1649*0.347,2),IF(J1649='Категорія витрат'!$F$7,ROUND('Додаток 3._Бюджет детальний ПР'!BW1649*0.0841,2),0))))</f>
        <v>0</v>
      </c>
      <c r="BY1649" s="153">
        <f t="shared" si="779"/>
        <v>0</v>
      </c>
      <c r="BZ1649" s="181"/>
      <c r="CA1649" s="181"/>
      <c r="CB1649" s="181"/>
      <c r="CC1649" s="181"/>
      <c r="CD1649" s="181"/>
      <c r="CE1649" s="181"/>
      <c r="CF1649" s="181"/>
      <c r="CG1649" s="181"/>
      <c r="CH1649" s="181"/>
      <c r="CI1649" s="181"/>
      <c r="CJ1649" s="181"/>
      <c r="CK1649" s="181"/>
      <c r="CL1649" s="48">
        <f t="shared" si="767"/>
        <v>0</v>
      </c>
      <c r="CM1649" s="48">
        <f t="shared" si="768"/>
        <v>0</v>
      </c>
      <c r="CN1649" s="48">
        <f t="shared" si="769"/>
        <v>0</v>
      </c>
      <c r="CO1649" s="48">
        <f t="shared" si="770"/>
        <v>0</v>
      </c>
      <c r="CP1649" s="48">
        <f t="shared" si="771"/>
        <v>0</v>
      </c>
      <c r="CQ1649" s="48">
        <f t="shared" si="772"/>
        <v>0</v>
      </c>
      <c r="CR1649" s="48">
        <f t="shared" si="773"/>
        <v>0</v>
      </c>
      <c r="CS1649" s="48">
        <f t="shared" si="774"/>
        <v>0</v>
      </c>
      <c r="CT1649" s="181"/>
      <c r="CU1649" s="181"/>
    </row>
    <row r="1650" spans="1:99" ht="20.100000000000001" customHeight="1" x14ac:dyDescent="0.25">
      <c r="A1650" s="58">
        <v>1646</v>
      </c>
      <c r="B1650" s="58" t="str">
        <f>IF(D1650='Напрямки конкурса'!$L$2,'Напрямки конкурса'!$B$2,IF(D1650='Напрямки конкурса'!$L$3,'Напрямки конкурса'!$B$3,IF(D1650='Напрямки конкурса'!$L$4,'Напрямки конкурса'!$B$4,IF(D1650='Напрямки конкурса'!$L$5,'Напрямки конкурса'!$B$5,IF(D1650='Напрямки конкурса'!$L$6,'Напрямки конкурса'!$B$6,IF(D1650='Напрямки конкурса'!$L$7,'Напрямки конкурса'!$B$7,IF(D1650='Напрямки конкурса'!$L$8,'Напрямки конкурса'!$B$8,IF(D1650='Напрямки конкурса'!$L$9,'Напрямки конкурса'!$B$9,IF(D1650='Напрямки конкурса'!$L$10,'Напрямки конкурса'!$B$10,IF(D1650='Напрямки конкурса'!$L$11,'Напрямки конкурса'!$B$11,IF(D1650='Напрямки конкурса'!$L$12,'Напрямки конкурса'!$B$12,IF(D1650='Напрямки конкурса'!$L$13,'Напрямки конкурса'!$B$13,IF(D1650='Напрямки конкурса'!$L$14,'Напрямки конкурса'!$B$14,IF(D1650='Напрямки конкурса'!$L$15,'Напрямки конкурса'!$B$15,IF(D1650='Напрямки конкурса'!$L$16,'Напрямки конкурса'!$B$16,IF(D1650='Напрямки конкурса'!$L$17,'Напрямки конкурса'!$B$17,IF(D1650='Напрямки конкурса'!$L$18,'Напрямки конкурса'!$B$18,IF(D1650='Напрямки конкурса'!$L$19,'Напрямки конкурса'!$B$19,IF(D1650='Напрямки конкурса'!$L$20,'Напрямки конкурса'!$B$20,IF(D1650='Напрямки конкурса'!$L$21,'Напрямки конкурса'!$B$21,IF(D1650='Напрямки конкурса'!$L$22,'Напрямки конкурса'!$B$22,IF(D1650='Напрямки конкурса'!$L$23,'Напрямки конкурса'!$B$23,IF(D1650='Напрямки конкурса'!$L$24,'Напрямки конкурса'!$B$24,IF(D1650='Напрямки конкурса'!$L$25,'Напрямки конкурса'!$B$25,IF(D1650='Напрямки конкурса'!$L$26,'Напрямки конкурса'!$B$26,IF(D1650='Напрямки конкурса'!$L$27,'Напрямки конкурса'!$B$27,IF(D1650='Напрямки конкурса'!$L$28,'Напрямки конкурса'!$B$28,"")))))))))))))))))))))))))))</f>
        <v/>
      </c>
      <c r="C1650" s="59" t="str">
        <f>IF(D1650='Напрямки конкурса'!$L$2,'Напрямки конкурса'!$K$2,IF(D1650='Напрямки конкурса'!$L$3,'Напрямки конкурса'!$K$3,IF(D1650='Напрямки конкурса'!$L$4,'Напрямки конкурса'!$K$4,IF(D1650='Напрямки конкурса'!$L$5,'Напрямки конкурса'!$K$5,IF(D1650='Напрямки конкурса'!$L$6,'Напрямки конкурса'!$K$6,IF(D1650='Напрямки конкурса'!$L$7,'Напрямки конкурса'!$K$7,IF(D1650='Напрямки конкурса'!$L$8,'Напрямки конкурса'!$K$8,IF(D1650='Напрямки конкурса'!$L$9,'Напрямки конкурса'!$K$9,IF(D1650='Напрямки конкурса'!$L$10,'Напрямки конкурса'!$K$10,IF(D1650='Напрямки конкурса'!$L$11,'Напрямки конкурса'!$K$11,IF(D1650='Напрямки конкурса'!$L$12,'Напрямки конкурса'!$K$12,IF(D1650='Напрямки конкурса'!$L$13,'Напрямки конкурса'!$K$13,IF(D1650='Напрямки конкурса'!$L$14,'Напрямки конкурса'!$K$14,IF(D1650='Напрямки конкурса'!$L$15,'Напрямки конкурса'!$K$15,IF(D1650='Напрямки конкурса'!$L$16,'Напрямки конкурса'!$K$16,IF(D1650='Напрямки конкурса'!$L$17,'Напрямки конкурса'!$K$17,IF(D1650='Напрямки конкурса'!$L$18,'Напрямки конкурса'!$K$18,IF(D1650='Напрямки конкурса'!$L$19,'Напрямки конкурса'!$K$19,IF(D1650='Напрямки конкурса'!$L$20,'Напрямки конкурса'!$K$20,IF(D1650='Напрямки конкурса'!$L$21,'Напрямки конкурса'!$K$21,IF(D1650='Напрямки конкурса'!$L$22,'Напрямки конкурса'!$K$22,IF(D1650='Напрямки конкурса'!$L$23,'Напрямки конкурса'!$K$23,IF(D1650='Напрямки конкурса'!$L$24,'Напрямки конкурса'!$K$24,IF(D1650='Напрямки конкурса'!$L$25,'Напрямки конкурса'!$K$25,IF(D1650='Напрямки конкурса'!$L$26,'Напрямки конкурса'!$K$26,IF(D1650='Напрямки конкурса'!$L$27,'Напрямки конкурса'!$K$27,IF(D1650='Напрямки конкурса'!$L$28,'Напрямки конкурса'!$K$28,"")))))))))))))))))))))))))))</f>
        <v/>
      </c>
      <c r="D1650" s="50"/>
      <c r="E1650" s="171"/>
      <c r="F1650" s="171"/>
      <c r="G1650" s="171"/>
      <c r="H1650" s="150" t="str">
        <f>IF(I1650='Категорія витрат'!$B$2,'Категорія витрат'!$A$2,IF(I1650='Категорія витрат'!$B$3,'Категорія витрат'!$A$3,IF(I1650='Категорія витрат'!$B$4,'Категорія витрат'!$A$4,IF(I1650='Категорія витрат'!$B$5,'Категорія витрат'!$A$5,IF(I1650='Категорія витрат'!$B$6,'Категорія витрат'!$A$6,IF(I1650='Категорія витрат'!$B$7,'Категорія витрат'!$A$7,IF(I1650='Категорія витрат'!$B$8,'Категорія витрат'!$A$8,IF(I1650='Категорія витрат'!$B$9,'Категорія витрат'!$A$9,IF(I1650='Категорія витрат'!$B$10,'Категорія витрат'!$A$10,IF(I1650='Категорія витрат'!$B$11,'Категорія витрат'!$A$11,IF(I1650='Категорія витрат'!$B$12,'Категорія витрат'!$A$12,IF(I1650='Категорія витрат'!$B$13,'Категорія витрат'!$A$13,IF(I1650='Категорія витрат'!$B$14,'Категорія витрат'!$A$14,IF(I1650='Категорія витрат'!$B$15,'Категорія витрат'!$A$15,IF(I1650='Категорія витрат'!$B$16,'Категорія витрат'!$A$16,IF(I1650='Категорія витрат'!$B$17,'Категорія витрат'!$A$17,IF(I1650='Категорія витрат'!$B$18,'Категорія витрат'!$A$18,IF(I1650='Категорія витрат'!$B$19,'Категорія витрат'!$A$19,IF(I1650='Категорія витрат'!$B$20,'Категорія витрат'!$A$20,IF(I1650='Категорія витрат'!$B$21,'Категорія витрат'!$A$21,IF(I1650='Категорія витрат'!$B$22,'Категорія витрат'!$A$22,IF(I1650='Категорія витрат'!$B$23,'Категорія витрат'!$A$23,IF(I1650='Категорія витрат'!$B$24,'Категорія витрат'!$A$24,IF(I1650='Категорія витрат'!$B$25,'Категорія витрат'!$A$25,IF(I1650='Категорія витрат'!$B$26,'Категорія витрат'!$A$26,IF(I1650='Категорія витрат'!$B$27,'Категорія витрат'!$A$27,IF(I1650='Категорія витрат'!$B$28,'Категорія витрат'!$A$28,IF(I1650='Категорія витрат'!$B$29,'Категорія витрат'!$A$29,IF(I1650='Категорія витрат'!$B$30,'Категорія витрат'!$A$30,"")))))))))))))))))))))))))))))</f>
        <v/>
      </c>
      <c r="I1650" s="174"/>
      <c r="J1650" s="173"/>
      <c r="K1650" s="176"/>
      <c r="L1650" s="87">
        <f t="shared" si="775"/>
        <v>0</v>
      </c>
      <c r="M1650" s="176"/>
      <c r="N1650" s="178"/>
      <c r="O1650" s="171"/>
      <c r="P1650" s="159">
        <f>IF(J1650='Категорія витрат'!$F$2,ROUND('Додаток 3._Бюджет детальний ПР'!O1650*0.3676,2),IF(J1650='Категорія витрат'!$F$3,ROUND('Додаток 3._Бюджет детальний ПР'!O1650*0.347,2),IF(J1650='Категорія витрат'!$F$4,ROUND('Додаток 3._Бюджет детальний ПР'!O1650*0.347,2),IF(J1650='Категорія витрат'!$F$7,ROUND('Додаток 3._Бюджет детальний ПР'!O1650*0.0841,2),0))))</f>
        <v>0</v>
      </c>
      <c r="Q1650" s="153">
        <f t="shared" si="780"/>
        <v>0</v>
      </c>
      <c r="R1650" s="181"/>
      <c r="S1650" s="181"/>
      <c r="T1650" s="181"/>
      <c r="U1650" s="181"/>
      <c r="V1650" s="181"/>
      <c r="W1650" s="181"/>
      <c r="X1650" s="181"/>
      <c r="Y1650" s="181"/>
      <c r="Z1650" s="181"/>
      <c r="AA1650" s="181"/>
      <c r="AB1650" s="181"/>
      <c r="AC1650" s="181"/>
      <c r="AD1650" s="48">
        <f t="shared" si="751"/>
        <v>0</v>
      </c>
      <c r="AE1650" s="48">
        <f t="shared" si="752"/>
        <v>0</v>
      </c>
      <c r="AF1650" s="48">
        <f t="shared" si="753"/>
        <v>0</v>
      </c>
      <c r="AG1650" s="48">
        <f t="shared" si="754"/>
        <v>0</v>
      </c>
      <c r="AH1650" s="48">
        <f t="shared" si="755"/>
        <v>0</v>
      </c>
      <c r="AI1650" s="48">
        <f t="shared" si="756"/>
        <v>0</v>
      </c>
      <c r="AJ1650" s="48">
        <f t="shared" si="757"/>
        <v>0</v>
      </c>
      <c r="AK1650" s="48">
        <f t="shared" si="758"/>
        <v>0</v>
      </c>
      <c r="AL1650" s="181"/>
      <c r="AM1650" s="181"/>
      <c r="AN1650" s="77"/>
      <c r="AO1650" s="176"/>
      <c r="AP1650" s="87">
        <f t="shared" si="776"/>
        <v>0</v>
      </c>
      <c r="AQ1650" s="176"/>
      <c r="AR1650" s="178"/>
      <c r="AS1650" s="171"/>
      <c r="AT1650" s="159">
        <f>IF(J1650='Категорія витрат'!$F$2,ROUND('Додаток 3._Бюджет детальний ПР'!AS1650*0.3676,2),IF(J1650='Категорія витрат'!$F$3,ROUND('Додаток 3._Бюджет детальний ПР'!AS1650*0.347,2),IF(J1650='Категорія витрат'!$F$4,ROUND('Додаток 3._Бюджет детальний ПР'!AS1650*0.347,2),IF(J1650='Категорія витрат'!$F$7,ROUND('Додаток 3._Бюджет детальний ПР'!AS1650*0.0841,2),0))))</f>
        <v>0</v>
      </c>
      <c r="AU1650" s="153">
        <f t="shared" si="777"/>
        <v>0</v>
      </c>
      <c r="AV1650" s="181"/>
      <c r="AW1650" s="181"/>
      <c r="AX1650" s="181"/>
      <c r="AY1650" s="181"/>
      <c r="AZ1650" s="181"/>
      <c r="BA1650" s="181"/>
      <c r="BB1650" s="181"/>
      <c r="BC1650" s="181"/>
      <c r="BD1650" s="181"/>
      <c r="BE1650" s="181"/>
      <c r="BF1650" s="181"/>
      <c r="BG1650" s="181"/>
      <c r="BH1650" s="48">
        <f t="shared" si="759"/>
        <v>0</v>
      </c>
      <c r="BI1650" s="48">
        <f t="shared" si="760"/>
        <v>0</v>
      </c>
      <c r="BJ1650" s="48">
        <f t="shared" si="761"/>
        <v>0</v>
      </c>
      <c r="BK1650" s="48">
        <f t="shared" si="762"/>
        <v>0</v>
      </c>
      <c r="BL1650" s="48">
        <f t="shared" si="763"/>
        <v>0</v>
      </c>
      <c r="BM1650" s="48">
        <f t="shared" si="764"/>
        <v>0</v>
      </c>
      <c r="BN1650" s="48">
        <f t="shared" si="765"/>
        <v>0</v>
      </c>
      <c r="BO1650" s="48">
        <f t="shared" si="766"/>
        <v>0</v>
      </c>
      <c r="BP1650" s="181"/>
      <c r="BQ1650" s="181"/>
      <c r="BR1650" s="191"/>
      <c r="BS1650" s="176"/>
      <c r="BT1650" s="87">
        <f t="shared" si="778"/>
        <v>0</v>
      </c>
      <c r="BU1650" s="176"/>
      <c r="BV1650" s="178"/>
      <c r="BW1650" s="171"/>
      <c r="BX1650" s="159">
        <f>IF(J1650='Категорія витрат'!$F$2,ROUND('Додаток 3._Бюджет детальний ПР'!BW1650*0.3676,2),IF(J1650='Категорія витрат'!$F$3,ROUND('Додаток 3._Бюджет детальний ПР'!BW1650*0.347,2),IF(J1650='Категорія витрат'!$F$4,ROUND('Додаток 3._Бюджет детальний ПР'!BW1650*0.347,2),IF(J1650='Категорія витрат'!$F$7,ROUND('Додаток 3._Бюджет детальний ПР'!BW1650*0.0841,2),0))))</f>
        <v>0</v>
      </c>
      <c r="BY1650" s="153">
        <f t="shared" si="779"/>
        <v>0</v>
      </c>
      <c r="BZ1650" s="181"/>
      <c r="CA1650" s="181"/>
      <c r="CB1650" s="181"/>
      <c r="CC1650" s="181"/>
      <c r="CD1650" s="181"/>
      <c r="CE1650" s="181"/>
      <c r="CF1650" s="181"/>
      <c r="CG1650" s="181"/>
      <c r="CH1650" s="181"/>
      <c r="CI1650" s="181"/>
      <c r="CJ1650" s="181"/>
      <c r="CK1650" s="181"/>
      <c r="CL1650" s="48">
        <f t="shared" si="767"/>
        <v>0</v>
      </c>
      <c r="CM1650" s="48">
        <f t="shared" si="768"/>
        <v>0</v>
      </c>
      <c r="CN1650" s="48">
        <f t="shared" si="769"/>
        <v>0</v>
      </c>
      <c r="CO1650" s="48">
        <f t="shared" si="770"/>
        <v>0</v>
      </c>
      <c r="CP1650" s="48">
        <f t="shared" si="771"/>
        <v>0</v>
      </c>
      <c r="CQ1650" s="48">
        <f t="shared" si="772"/>
        <v>0</v>
      </c>
      <c r="CR1650" s="48">
        <f t="shared" si="773"/>
        <v>0</v>
      </c>
      <c r="CS1650" s="48">
        <f t="shared" si="774"/>
        <v>0</v>
      </c>
      <c r="CT1650" s="181"/>
      <c r="CU1650" s="181"/>
    </row>
    <row r="1651" spans="1:99" ht="20.100000000000001" customHeight="1" x14ac:dyDescent="0.25">
      <c r="A1651" s="58">
        <v>1647</v>
      </c>
      <c r="B1651" s="58" t="str">
        <f>IF(D1651='Напрямки конкурса'!$L$2,'Напрямки конкурса'!$B$2,IF(D1651='Напрямки конкурса'!$L$3,'Напрямки конкурса'!$B$3,IF(D1651='Напрямки конкурса'!$L$4,'Напрямки конкурса'!$B$4,IF(D1651='Напрямки конкурса'!$L$5,'Напрямки конкурса'!$B$5,IF(D1651='Напрямки конкурса'!$L$6,'Напрямки конкурса'!$B$6,IF(D1651='Напрямки конкурса'!$L$7,'Напрямки конкурса'!$B$7,IF(D1651='Напрямки конкурса'!$L$8,'Напрямки конкурса'!$B$8,IF(D1651='Напрямки конкурса'!$L$9,'Напрямки конкурса'!$B$9,IF(D1651='Напрямки конкурса'!$L$10,'Напрямки конкурса'!$B$10,IF(D1651='Напрямки конкурса'!$L$11,'Напрямки конкурса'!$B$11,IF(D1651='Напрямки конкурса'!$L$12,'Напрямки конкурса'!$B$12,IF(D1651='Напрямки конкурса'!$L$13,'Напрямки конкурса'!$B$13,IF(D1651='Напрямки конкурса'!$L$14,'Напрямки конкурса'!$B$14,IF(D1651='Напрямки конкурса'!$L$15,'Напрямки конкурса'!$B$15,IF(D1651='Напрямки конкурса'!$L$16,'Напрямки конкурса'!$B$16,IF(D1651='Напрямки конкурса'!$L$17,'Напрямки конкурса'!$B$17,IF(D1651='Напрямки конкурса'!$L$18,'Напрямки конкурса'!$B$18,IF(D1651='Напрямки конкурса'!$L$19,'Напрямки конкурса'!$B$19,IF(D1651='Напрямки конкурса'!$L$20,'Напрямки конкурса'!$B$20,IF(D1651='Напрямки конкурса'!$L$21,'Напрямки конкурса'!$B$21,IF(D1651='Напрямки конкурса'!$L$22,'Напрямки конкурса'!$B$22,IF(D1651='Напрямки конкурса'!$L$23,'Напрямки конкурса'!$B$23,IF(D1651='Напрямки конкурса'!$L$24,'Напрямки конкурса'!$B$24,IF(D1651='Напрямки конкурса'!$L$25,'Напрямки конкурса'!$B$25,IF(D1651='Напрямки конкурса'!$L$26,'Напрямки конкурса'!$B$26,IF(D1651='Напрямки конкурса'!$L$27,'Напрямки конкурса'!$B$27,IF(D1651='Напрямки конкурса'!$L$28,'Напрямки конкурса'!$B$28,"")))))))))))))))))))))))))))</f>
        <v/>
      </c>
      <c r="C1651" s="59" t="str">
        <f>IF(D1651='Напрямки конкурса'!$L$2,'Напрямки конкурса'!$K$2,IF(D1651='Напрямки конкурса'!$L$3,'Напрямки конкурса'!$K$3,IF(D1651='Напрямки конкурса'!$L$4,'Напрямки конкурса'!$K$4,IF(D1651='Напрямки конкурса'!$L$5,'Напрямки конкурса'!$K$5,IF(D1651='Напрямки конкурса'!$L$6,'Напрямки конкурса'!$K$6,IF(D1651='Напрямки конкурса'!$L$7,'Напрямки конкурса'!$K$7,IF(D1651='Напрямки конкурса'!$L$8,'Напрямки конкурса'!$K$8,IF(D1651='Напрямки конкурса'!$L$9,'Напрямки конкурса'!$K$9,IF(D1651='Напрямки конкурса'!$L$10,'Напрямки конкурса'!$K$10,IF(D1651='Напрямки конкурса'!$L$11,'Напрямки конкурса'!$K$11,IF(D1651='Напрямки конкурса'!$L$12,'Напрямки конкурса'!$K$12,IF(D1651='Напрямки конкурса'!$L$13,'Напрямки конкурса'!$K$13,IF(D1651='Напрямки конкурса'!$L$14,'Напрямки конкурса'!$K$14,IF(D1651='Напрямки конкурса'!$L$15,'Напрямки конкурса'!$K$15,IF(D1651='Напрямки конкурса'!$L$16,'Напрямки конкурса'!$K$16,IF(D1651='Напрямки конкурса'!$L$17,'Напрямки конкурса'!$K$17,IF(D1651='Напрямки конкурса'!$L$18,'Напрямки конкурса'!$K$18,IF(D1651='Напрямки конкурса'!$L$19,'Напрямки конкурса'!$K$19,IF(D1651='Напрямки конкурса'!$L$20,'Напрямки конкурса'!$K$20,IF(D1651='Напрямки конкурса'!$L$21,'Напрямки конкурса'!$K$21,IF(D1651='Напрямки конкурса'!$L$22,'Напрямки конкурса'!$K$22,IF(D1651='Напрямки конкурса'!$L$23,'Напрямки конкурса'!$K$23,IF(D1651='Напрямки конкурса'!$L$24,'Напрямки конкурса'!$K$24,IF(D1651='Напрямки конкурса'!$L$25,'Напрямки конкурса'!$K$25,IF(D1651='Напрямки конкурса'!$L$26,'Напрямки конкурса'!$K$26,IF(D1651='Напрямки конкурса'!$L$27,'Напрямки конкурса'!$K$27,IF(D1651='Напрямки конкурса'!$L$28,'Напрямки конкурса'!$K$28,"")))))))))))))))))))))))))))</f>
        <v/>
      </c>
      <c r="D1651" s="50"/>
      <c r="E1651" s="171"/>
      <c r="F1651" s="171"/>
      <c r="G1651" s="171"/>
      <c r="H1651" s="150" t="str">
        <f>IF(I1651='Категорія витрат'!$B$2,'Категорія витрат'!$A$2,IF(I1651='Категорія витрат'!$B$3,'Категорія витрат'!$A$3,IF(I1651='Категорія витрат'!$B$4,'Категорія витрат'!$A$4,IF(I1651='Категорія витрат'!$B$5,'Категорія витрат'!$A$5,IF(I1651='Категорія витрат'!$B$6,'Категорія витрат'!$A$6,IF(I1651='Категорія витрат'!$B$7,'Категорія витрат'!$A$7,IF(I1651='Категорія витрат'!$B$8,'Категорія витрат'!$A$8,IF(I1651='Категорія витрат'!$B$9,'Категорія витрат'!$A$9,IF(I1651='Категорія витрат'!$B$10,'Категорія витрат'!$A$10,IF(I1651='Категорія витрат'!$B$11,'Категорія витрат'!$A$11,IF(I1651='Категорія витрат'!$B$12,'Категорія витрат'!$A$12,IF(I1651='Категорія витрат'!$B$13,'Категорія витрат'!$A$13,IF(I1651='Категорія витрат'!$B$14,'Категорія витрат'!$A$14,IF(I1651='Категорія витрат'!$B$15,'Категорія витрат'!$A$15,IF(I1651='Категорія витрат'!$B$16,'Категорія витрат'!$A$16,IF(I1651='Категорія витрат'!$B$17,'Категорія витрат'!$A$17,IF(I1651='Категорія витрат'!$B$18,'Категорія витрат'!$A$18,IF(I1651='Категорія витрат'!$B$19,'Категорія витрат'!$A$19,IF(I1651='Категорія витрат'!$B$20,'Категорія витрат'!$A$20,IF(I1651='Категорія витрат'!$B$21,'Категорія витрат'!$A$21,IF(I1651='Категорія витрат'!$B$22,'Категорія витрат'!$A$22,IF(I1651='Категорія витрат'!$B$23,'Категорія витрат'!$A$23,IF(I1651='Категорія витрат'!$B$24,'Категорія витрат'!$A$24,IF(I1651='Категорія витрат'!$B$25,'Категорія витрат'!$A$25,IF(I1651='Категорія витрат'!$B$26,'Категорія витрат'!$A$26,IF(I1651='Категорія витрат'!$B$27,'Категорія витрат'!$A$27,IF(I1651='Категорія витрат'!$B$28,'Категорія витрат'!$A$28,IF(I1651='Категорія витрат'!$B$29,'Категорія витрат'!$A$29,IF(I1651='Категорія витрат'!$B$30,'Категорія витрат'!$A$30,"")))))))))))))))))))))))))))))</f>
        <v/>
      </c>
      <c r="I1651" s="174"/>
      <c r="J1651" s="173"/>
      <c r="K1651" s="176"/>
      <c r="L1651" s="87">
        <f t="shared" si="775"/>
        <v>0</v>
      </c>
      <c r="M1651" s="176"/>
      <c r="N1651" s="178"/>
      <c r="O1651" s="171"/>
      <c r="P1651" s="159">
        <f>IF(J1651='Категорія витрат'!$F$2,ROUND('Додаток 3._Бюджет детальний ПР'!O1651*0.3676,2),IF(J1651='Категорія витрат'!$F$3,ROUND('Додаток 3._Бюджет детальний ПР'!O1651*0.347,2),IF(J1651='Категорія витрат'!$F$4,ROUND('Додаток 3._Бюджет детальний ПР'!O1651*0.347,2),IF(J1651='Категорія витрат'!$F$7,ROUND('Додаток 3._Бюджет детальний ПР'!O1651*0.0841,2),0))))</f>
        <v>0</v>
      </c>
      <c r="Q1651" s="153">
        <f t="shared" si="780"/>
        <v>0</v>
      </c>
      <c r="R1651" s="181"/>
      <c r="S1651" s="181"/>
      <c r="T1651" s="181"/>
      <c r="U1651" s="181"/>
      <c r="V1651" s="181"/>
      <c r="W1651" s="181"/>
      <c r="X1651" s="181"/>
      <c r="Y1651" s="181"/>
      <c r="Z1651" s="181"/>
      <c r="AA1651" s="181"/>
      <c r="AB1651" s="181"/>
      <c r="AC1651" s="181"/>
      <c r="AD1651" s="48">
        <f t="shared" si="751"/>
        <v>0</v>
      </c>
      <c r="AE1651" s="48">
        <f t="shared" si="752"/>
        <v>0</v>
      </c>
      <c r="AF1651" s="48">
        <f t="shared" si="753"/>
        <v>0</v>
      </c>
      <c r="AG1651" s="48">
        <f t="shared" si="754"/>
        <v>0</v>
      </c>
      <c r="AH1651" s="48">
        <f t="shared" si="755"/>
        <v>0</v>
      </c>
      <c r="AI1651" s="48">
        <f t="shared" si="756"/>
        <v>0</v>
      </c>
      <c r="AJ1651" s="48">
        <f t="shared" si="757"/>
        <v>0</v>
      </c>
      <c r="AK1651" s="48">
        <f t="shared" si="758"/>
        <v>0</v>
      </c>
      <c r="AL1651" s="181"/>
      <c r="AM1651" s="181"/>
      <c r="AN1651" s="77"/>
      <c r="AO1651" s="176"/>
      <c r="AP1651" s="87">
        <f t="shared" si="776"/>
        <v>0</v>
      </c>
      <c r="AQ1651" s="176"/>
      <c r="AR1651" s="178"/>
      <c r="AS1651" s="171"/>
      <c r="AT1651" s="159">
        <f>IF(J1651='Категорія витрат'!$F$2,ROUND('Додаток 3._Бюджет детальний ПР'!AS1651*0.3676,2),IF(J1651='Категорія витрат'!$F$3,ROUND('Додаток 3._Бюджет детальний ПР'!AS1651*0.347,2),IF(J1651='Категорія витрат'!$F$4,ROUND('Додаток 3._Бюджет детальний ПР'!AS1651*0.347,2),IF(J1651='Категорія витрат'!$F$7,ROUND('Додаток 3._Бюджет детальний ПР'!AS1651*0.0841,2),0))))</f>
        <v>0</v>
      </c>
      <c r="AU1651" s="153">
        <f t="shared" si="777"/>
        <v>0</v>
      </c>
      <c r="AV1651" s="181"/>
      <c r="AW1651" s="181"/>
      <c r="AX1651" s="181"/>
      <c r="AY1651" s="181"/>
      <c r="AZ1651" s="181"/>
      <c r="BA1651" s="181"/>
      <c r="BB1651" s="181"/>
      <c r="BC1651" s="181"/>
      <c r="BD1651" s="181"/>
      <c r="BE1651" s="181"/>
      <c r="BF1651" s="181"/>
      <c r="BG1651" s="181"/>
      <c r="BH1651" s="48">
        <f t="shared" si="759"/>
        <v>0</v>
      </c>
      <c r="BI1651" s="48">
        <f t="shared" si="760"/>
        <v>0</v>
      </c>
      <c r="BJ1651" s="48">
        <f t="shared" si="761"/>
        <v>0</v>
      </c>
      <c r="BK1651" s="48">
        <f t="shared" si="762"/>
        <v>0</v>
      </c>
      <c r="BL1651" s="48">
        <f t="shared" si="763"/>
        <v>0</v>
      </c>
      <c r="BM1651" s="48">
        <f t="shared" si="764"/>
        <v>0</v>
      </c>
      <c r="BN1651" s="48">
        <f t="shared" si="765"/>
        <v>0</v>
      </c>
      <c r="BO1651" s="48">
        <f t="shared" si="766"/>
        <v>0</v>
      </c>
      <c r="BP1651" s="181"/>
      <c r="BQ1651" s="181"/>
      <c r="BR1651" s="191"/>
      <c r="BS1651" s="176"/>
      <c r="BT1651" s="87">
        <f t="shared" si="778"/>
        <v>0</v>
      </c>
      <c r="BU1651" s="176"/>
      <c r="BV1651" s="178"/>
      <c r="BW1651" s="171"/>
      <c r="BX1651" s="159">
        <f>IF(J1651='Категорія витрат'!$F$2,ROUND('Додаток 3._Бюджет детальний ПР'!BW1651*0.3676,2),IF(J1651='Категорія витрат'!$F$3,ROUND('Додаток 3._Бюджет детальний ПР'!BW1651*0.347,2),IF(J1651='Категорія витрат'!$F$4,ROUND('Додаток 3._Бюджет детальний ПР'!BW1651*0.347,2),IF(J1651='Категорія витрат'!$F$7,ROUND('Додаток 3._Бюджет детальний ПР'!BW1651*0.0841,2),0))))</f>
        <v>0</v>
      </c>
      <c r="BY1651" s="153">
        <f t="shared" si="779"/>
        <v>0</v>
      </c>
      <c r="BZ1651" s="181"/>
      <c r="CA1651" s="181"/>
      <c r="CB1651" s="181"/>
      <c r="CC1651" s="181"/>
      <c r="CD1651" s="181"/>
      <c r="CE1651" s="181"/>
      <c r="CF1651" s="181"/>
      <c r="CG1651" s="181"/>
      <c r="CH1651" s="181"/>
      <c r="CI1651" s="181"/>
      <c r="CJ1651" s="181"/>
      <c r="CK1651" s="181"/>
      <c r="CL1651" s="48">
        <f t="shared" si="767"/>
        <v>0</v>
      </c>
      <c r="CM1651" s="48">
        <f t="shared" si="768"/>
        <v>0</v>
      </c>
      <c r="CN1651" s="48">
        <f t="shared" si="769"/>
        <v>0</v>
      </c>
      <c r="CO1651" s="48">
        <f t="shared" si="770"/>
        <v>0</v>
      </c>
      <c r="CP1651" s="48">
        <f t="shared" si="771"/>
        <v>0</v>
      </c>
      <c r="CQ1651" s="48">
        <f t="shared" si="772"/>
        <v>0</v>
      </c>
      <c r="CR1651" s="48">
        <f t="shared" si="773"/>
        <v>0</v>
      </c>
      <c r="CS1651" s="48">
        <f t="shared" si="774"/>
        <v>0</v>
      </c>
      <c r="CT1651" s="181"/>
      <c r="CU1651" s="181"/>
    </row>
    <row r="1652" spans="1:99" ht="20.100000000000001" customHeight="1" x14ac:dyDescent="0.25">
      <c r="A1652" s="58">
        <v>1648</v>
      </c>
      <c r="B1652" s="58" t="str">
        <f>IF(D1652='Напрямки конкурса'!$L$2,'Напрямки конкурса'!$B$2,IF(D1652='Напрямки конкурса'!$L$3,'Напрямки конкурса'!$B$3,IF(D1652='Напрямки конкурса'!$L$4,'Напрямки конкурса'!$B$4,IF(D1652='Напрямки конкурса'!$L$5,'Напрямки конкурса'!$B$5,IF(D1652='Напрямки конкурса'!$L$6,'Напрямки конкурса'!$B$6,IF(D1652='Напрямки конкурса'!$L$7,'Напрямки конкурса'!$B$7,IF(D1652='Напрямки конкурса'!$L$8,'Напрямки конкурса'!$B$8,IF(D1652='Напрямки конкурса'!$L$9,'Напрямки конкурса'!$B$9,IF(D1652='Напрямки конкурса'!$L$10,'Напрямки конкурса'!$B$10,IF(D1652='Напрямки конкурса'!$L$11,'Напрямки конкурса'!$B$11,IF(D1652='Напрямки конкурса'!$L$12,'Напрямки конкурса'!$B$12,IF(D1652='Напрямки конкурса'!$L$13,'Напрямки конкурса'!$B$13,IF(D1652='Напрямки конкурса'!$L$14,'Напрямки конкурса'!$B$14,IF(D1652='Напрямки конкурса'!$L$15,'Напрямки конкурса'!$B$15,IF(D1652='Напрямки конкурса'!$L$16,'Напрямки конкурса'!$B$16,IF(D1652='Напрямки конкурса'!$L$17,'Напрямки конкурса'!$B$17,IF(D1652='Напрямки конкурса'!$L$18,'Напрямки конкурса'!$B$18,IF(D1652='Напрямки конкурса'!$L$19,'Напрямки конкурса'!$B$19,IF(D1652='Напрямки конкурса'!$L$20,'Напрямки конкурса'!$B$20,IF(D1652='Напрямки конкурса'!$L$21,'Напрямки конкурса'!$B$21,IF(D1652='Напрямки конкурса'!$L$22,'Напрямки конкурса'!$B$22,IF(D1652='Напрямки конкурса'!$L$23,'Напрямки конкурса'!$B$23,IF(D1652='Напрямки конкурса'!$L$24,'Напрямки конкурса'!$B$24,IF(D1652='Напрямки конкурса'!$L$25,'Напрямки конкурса'!$B$25,IF(D1652='Напрямки конкурса'!$L$26,'Напрямки конкурса'!$B$26,IF(D1652='Напрямки конкурса'!$L$27,'Напрямки конкурса'!$B$27,IF(D1652='Напрямки конкурса'!$L$28,'Напрямки конкурса'!$B$28,"")))))))))))))))))))))))))))</f>
        <v/>
      </c>
      <c r="C1652" s="59" t="str">
        <f>IF(D1652='Напрямки конкурса'!$L$2,'Напрямки конкурса'!$K$2,IF(D1652='Напрямки конкурса'!$L$3,'Напрямки конкурса'!$K$3,IF(D1652='Напрямки конкурса'!$L$4,'Напрямки конкурса'!$K$4,IF(D1652='Напрямки конкурса'!$L$5,'Напрямки конкурса'!$K$5,IF(D1652='Напрямки конкурса'!$L$6,'Напрямки конкурса'!$K$6,IF(D1652='Напрямки конкурса'!$L$7,'Напрямки конкурса'!$K$7,IF(D1652='Напрямки конкурса'!$L$8,'Напрямки конкурса'!$K$8,IF(D1652='Напрямки конкурса'!$L$9,'Напрямки конкурса'!$K$9,IF(D1652='Напрямки конкурса'!$L$10,'Напрямки конкурса'!$K$10,IF(D1652='Напрямки конкурса'!$L$11,'Напрямки конкурса'!$K$11,IF(D1652='Напрямки конкурса'!$L$12,'Напрямки конкурса'!$K$12,IF(D1652='Напрямки конкурса'!$L$13,'Напрямки конкурса'!$K$13,IF(D1652='Напрямки конкурса'!$L$14,'Напрямки конкурса'!$K$14,IF(D1652='Напрямки конкурса'!$L$15,'Напрямки конкурса'!$K$15,IF(D1652='Напрямки конкурса'!$L$16,'Напрямки конкурса'!$K$16,IF(D1652='Напрямки конкурса'!$L$17,'Напрямки конкурса'!$K$17,IF(D1652='Напрямки конкурса'!$L$18,'Напрямки конкурса'!$K$18,IF(D1652='Напрямки конкурса'!$L$19,'Напрямки конкурса'!$K$19,IF(D1652='Напрямки конкурса'!$L$20,'Напрямки конкурса'!$K$20,IF(D1652='Напрямки конкурса'!$L$21,'Напрямки конкурса'!$K$21,IF(D1652='Напрямки конкурса'!$L$22,'Напрямки конкурса'!$K$22,IF(D1652='Напрямки конкурса'!$L$23,'Напрямки конкурса'!$K$23,IF(D1652='Напрямки конкурса'!$L$24,'Напрямки конкурса'!$K$24,IF(D1652='Напрямки конкурса'!$L$25,'Напрямки конкурса'!$K$25,IF(D1652='Напрямки конкурса'!$L$26,'Напрямки конкурса'!$K$26,IF(D1652='Напрямки конкурса'!$L$27,'Напрямки конкурса'!$K$27,IF(D1652='Напрямки конкурса'!$L$28,'Напрямки конкурса'!$K$28,"")))))))))))))))))))))))))))</f>
        <v/>
      </c>
      <c r="D1652" s="50"/>
      <c r="E1652" s="171"/>
      <c r="F1652" s="171"/>
      <c r="G1652" s="171"/>
      <c r="H1652" s="150" t="str">
        <f>IF(I1652='Категорія витрат'!$B$2,'Категорія витрат'!$A$2,IF(I1652='Категорія витрат'!$B$3,'Категорія витрат'!$A$3,IF(I1652='Категорія витрат'!$B$4,'Категорія витрат'!$A$4,IF(I1652='Категорія витрат'!$B$5,'Категорія витрат'!$A$5,IF(I1652='Категорія витрат'!$B$6,'Категорія витрат'!$A$6,IF(I1652='Категорія витрат'!$B$7,'Категорія витрат'!$A$7,IF(I1652='Категорія витрат'!$B$8,'Категорія витрат'!$A$8,IF(I1652='Категорія витрат'!$B$9,'Категорія витрат'!$A$9,IF(I1652='Категорія витрат'!$B$10,'Категорія витрат'!$A$10,IF(I1652='Категорія витрат'!$B$11,'Категорія витрат'!$A$11,IF(I1652='Категорія витрат'!$B$12,'Категорія витрат'!$A$12,IF(I1652='Категорія витрат'!$B$13,'Категорія витрат'!$A$13,IF(I1652='Категорія витрат'!$B$14,'Категорія витрат'!$A$14,IF(I1652='Категорія витрат'!$B$15,'Категорія витрат'!$A$15,IF(I1652='Категорія витрат'!$B$16,'Категорія витрат'!$A$16,IF(I1652='Категорія витрат'!$B$17,'Категорія витрат'!$A$17,IF(I1652='Категорія витрат'!$B$18,'Категорія витрат'!$A$18,IF(I1652='Категорія витрат'!$B$19,'Категорія витрат'!$A$19,IF(I1652='Категорія витрат'!$B$20,'Категорія витрат'!$A$20,IF(I1652='Категорія витрат'!$B$21,'Категорія витрат'!$A$21,IF(I1652='Категорія витрат'!$B$22,'Категорія витрат'!$A$22,IF(I1652='Категорія витрат'!$B$23,'Категорія витрат'!$A$23,IF(I1652='Категорія витрат'!$B$24,'Категорія витрат'!$A$24,IF(I1652='Категорія витрат'!$B$25,'Категорія витрат'!$A$25,IF(I1652='Категорія витрат'!$B$26,'Категорія витрат'!$A$26,IF(I1652='Категорія витрат'!$B$27,'Категорія витрат'!$A$27,IF(I1652='Категорія витрат'!$B$28,'Категорія витрат'!$A$28,IF(I1652='Категорія витрат'!$B$29,'Категорія витрат'!$A$29,IF(I1652='Категорія витрат'!$B$30,'Категорія витрат'!$A$30,"")))))))))))))))))))))))))))))</f>
        <v/>
      </c>
      <c r="I1652" s="174"/>
      <c r="J1652" s="173"/>
      <c r="K1652" s="176"/>
      <c r="L1652" s="87">
        <f t="shared" si="775"/>
        <v>0</v>
      </c>
      <c r="M1652" s="176"/>
      <c r="N1652" s="178"/>
      <c r="O1652" s="171"/>
      <c r="P1652" s="159">
        <f>IF(J1652='Категорія витрат'!$F$2,ROUND('Додаток 3._Бюджет детальний ПР'!O1652*0.3676,2),IF(J1652='Категорія витрат'!$F$3,ROUND('Додаток 3._Бюджет детальний ПР'!O1652*0.347,2),IF(J1652='Категорія витрат'!$F$4,ROUND('Додаток 3._Бюджет детальний ПР'!O1652*0.347,2),IF(J1652='Категорія витрат'!$F$7,ROUND('Додаток 3._Бюджет детальний ПР'!O1652*0.0841,2),0))))</f>
        <v>0</v>
      </c>
      <c r="Q1652" s="153">
        <f t="shared" si="780"/>
        <v>0</v>
      </c>
      <c r="R1652" s="181"/>
      <c r="S1652" s="181"/>
      <c r="T1652" s="181"/>
      <c r="U1652" s="181"/>
      <c r="V1652" s="181"/>
      <c r="W1652" s="181"/>
      <c r="X1652" s="181"/>
      <c r="Y1652" s="181"/>
      <c r="Z1652" s="181"/>
      <c r="AA1652" s="181"/>
      <c r="AB1652" s="181"/>
      <c r="AC1652" s="181"/>
      <c r="AD1652" s="48">
        <f t="shared" si="751"/>
        <v>0</v>
      </c>
      <c r="AE1652" s="48">
        <f t="shared" si="752"/>
        <v>0</v>
      </c>
      <c r="AF1652" s="48">
        <f t="shared" si="753"/>
        <v>0</v>
      </c>
      <c r="AG1652" s="48">
        <f t="shared" si="754"/>
        <v>0</v>
      </c>
      <c r="AH1652" s="48">
        <f t="shared" si="755"/>
        <v>0</v>
      </c>
      <c r="AI1652" s="48">
        <f t="shared" si="756"/>
        <v>0</v>
      </c>
      <c r="AJ1652" s="48">
        <f t="shared" si="757"/>
        <v>0</v>
      </c>
      <c r="AK1652" s="48">
        <f t="shared" si="758"/>
        <v>0</v>
      </c>
      <c r="AL1652" s="181"/>
      <c r="AM1652" s="181"/>
      <c r="AN1652" s="77"/>
      <c r="AO1652" s="176"/>
      <c r="AP1652" s="87">
        <f t="shared" si="776"/>
        <v>0</v>
      </c>
      <c r="AQ1652" s="176"/>
      <c r="AR1652" s="178"/>
      <c r="AS1652" s="171"/>
      <c r="AT1652" s="159">
        <f>IF(J1652='Категорія витрат'!$F$2,ROUND('Додаток 3._Бюджет детальний ПР'!AS1652*0.3676,2),IF(J1652='Категорія витрат'!$F$3,ROUND('Додаток 3._Бюджет детальний ПР'!AS1652*0.347,2),IF(J1652='Категорія витрат'!$F$4,ROUND('Додаток 3._Бюджет детальний ПР'!AS1652*0.347,2),IF(J1652='Категорія витрат'!$F$7,ROUND('Додаток 3._Бюджет детальний ПР'!AS1652*0.0841,2),0))))</f>
        <v>0</v>
      </c>
      <c r="AU1652" s="153">
        <f t="shared" si="777"/>
        <v>0</v>
      </c>
      <c r="AV1652" s="181"/>
      <c r="AW1652" s="181"/>
      <c r="AX1652" s="181"/>
      <c r="AY1652" s="181"/>
      <c r="AZ1652" s="181"/>
      <c r="BA1652" s="181"/>
      <c r="BB1652" s="181"/>
      <c r="BC1652" s="181"/>
      <c r="BD1652" s="181"/>
      <c r="BE1652" s="181"/>
      <c r="BF1652" s="181"/>
      <c r="BG1652" s="181"/>
      <c r="BH1652" s="48">
        <f t="shared" si="759"/>
        <v>0</v>
      </c>
      <c r="BI1652" s="48">
        <f t="shared" si="760"/>
        <v>0</v>
      </c>
      <c r="BJ1652" s="48">
        <f t="shared" si="761"/>
        <v>0</v>
      </c>
      <c r="BK1652" s="48">
        <f t="shared" si="762"/>
        <v>0</v>
      </c>
      <c r="BL1652" s="48">
        <f t="shared" si="763"/>
        <v>0</v>
      </c>
      <c r="BM1652" s="48">
        <f t="shared" si="764"/>
        <v>0</v>
      </c>
      <c r="BN1652" s="48">
        <f t="shared" si="765"/>
        <v>0</v>
      </c>
      <c r="BO1652" s="48">
        <f t="shared" si="766"/>
        <v>0</v>
      </c>
      <c r="BP1652" s="181"/>
      <c r="BQ1652" s="181"/>
      <c r="BR1652" s="191"/>
      <c r="BS1652" s="176"/>
      <c r="BT1652" s="87">
        <f t="shared" si="778"/>
        <v>0</v>
      </c>
      <c r="BU1652" s="176"/>
      <c r="BV1652" s="178"/>
      <c r="BW1652" s="171"/>
      <c r="BX1652" s="159">
        <f>IF(J1652='Категорія витрат'!$F$2,ROUND('Додаток 3._Бюджет детальний ПР'!BW1652*0.3676,2),IF(J1652='Категорія витрат'!$F$3,ROUND('Додаток 3._Бюджет детальний ПР'!BW1652*0.347,2),IF(J1652='Категорія витрат'!$F$4,ROUND('Додаток 3._Бюджет детальний ПР'!BW1652*0.347,2),IF(J1652='Категорія витрат'!$F$7,ROUND('Додаток 3._Бюджет детальний ПР'!BW1652*0.0841,2),0))))</f>
        <v>0</v>
      </c>
      <c r="BY1652" s="153">
        <f t="shared" si="779"/>
        <v>0</v>
      </c>
      <c r="BZ1652" s="181"/>
      <c r="CA1652" s="181"/>
      <c r="CB1652" s="181"/>
      <c r="CC1652" s="181"/>
      <c r="CD1652" s="181"/>
      <c r="CE1652" s="181"/>
      <c r="CF1652" s="181"/>
      <c r="CG1652" s="181"/>
      <c r="CH1652" s="181"/>
      <c r="CI1652" s="181"/>
      <c r="CJ1652" s="181"/>
      <c r="CK1652" s="181"/>
      <c r="CL1652" s="48">
        <f t="shared" si="767"/>
        <v>0</v>
      </c>
      <c r="CM1652" s="48">
        <f t="shared" si="768"/>
        <v>0</v>
      </c>
      <c r="CN1652" s="48">
        <f t="shared" si="769"/>
        <v>0</v>
      </c>
      <c r="CO1652" s="48">
        <f t="shared" si="770"/>
        <v>0</v>
      </c>
      <c r="CP1652" s="48">
        <f t="shared" si="771"/>
        <v>0</v>
      </c>
      <c r="CQ1652" s="48">
        <f t="shared" si="772"/>
        <v>0</v>
      </c>
      <c r="CR1652" s="48">
        <f t="shared" si="773"/>
        <v>0</v>
      </c>
      <c r="CS1652" s="48">
        <f t="shared" si="774"/>
        <v>0</v>
      </c>
      <c r="CT1652" s="181"/>
      <c r="CU1652" s="181"/>
    </row>
    <row r="1653" spans="1:99" ht="20.100000000000001" customHeight="1" x14ac:dyDescent="0.25">
      <c r="A1653" s="58">
        <v>1649</v>
      </c>
      <c r="B1653" s="58" t="str">
        <f>IF(D1653='Напрямки конкурса'!$L$2,'Напрямки конкурса'!$B$2,IF(D1653='Напрямки конкурса'!$L$3,'Напрямки конкурса'!$B$3,IF(D1653='Напрямки конкурса'!$L$4,'Напрямки конкурса'!$B$4,IF(D1653='Напрямки конкурса'!$L$5,'Напрямки конкурса'!$B$5,IF(D1653='Напрямки конкурса'!$L$6,'Напрямки конкурса'!$B$6,IF(D1653='Напрямки конкурса'!$L$7,'Напрямки конкурса'!$B$7,IF(D1653='Напрямки конкурса'!$L$8,'Напрямки конкурса'!$B$8,IF(D1653='Напрямки конкурса'!$L$9,'Напрямки конкурса'!$B$9,IF(D1653='Напрямки конкурса'!$L$10,'Напрямки конкурса'!$B$10,IF(D1653='Напрямки конкурса'!$L$11,'Напрямки конкурса'!$B$11,IF(D1653='Напрямки конкурса'!$L$12,'Напрямки конкурса'!$B$12,IF(D1653='Напрямки конкурса'!$L$13,'Напрямки конкурса'!$B$13,IF(D1653='Напрямки конкурса'!$L$14,'Напрямки конкурса'!$B$14,IF(D1653='Напрямки конкурса'!$L$15,'Напрямки конкурса'!$B$15,IF(D1653='Напрямки конкурса'!$L$16,'Напрямки конкурса'!$B$16,IF(D1653='Напрямки конкурса'!$L$17,'Напрямки конкурса'!$B$17,IF(D1653='Напрямки конкурса'!$L$18,'Напрямки конкурса'!$B$18,IF(D1653='Напрямки конкурса'!$L$19,'Напрямки конкурса'!$B$19,IF(D1653='Напрямки конкурса'!$L$20,'Напрямки конкурса'!$B$20,IF(D1653='Напрямки конкурса'!$L$21,'Напрямки конкурса'!$B$21,IF(D1653='Напрямки конкурса'!$L$22,'Напрямки конкурса'!$B$22,IF(D1653='Напрямки конкурса'!$L$23,'Напрямки конкурса'!$B$23,IF(D1653='Напрямки конкурса'!$L$24,'Напрямки конкурса'!$B$24,IF(D1653='Напрямки конкурса'!$L$25,'Напрямки конкурса'!$B$25,IF(D1653='Напрямки конкурса'!$L$26,'Напрямки конкурса'!$B$26,IF(D1653='Напрямки конкурса'!$L$27,'Напрямки конкурса'!$B$27,IF(D1653='Напрямки конкурса'!$L$28,'Напрямки конкурса'!$B$28,"")))))))))))))))))))))))))))</f>
        <v/>
      </c>
      <c r="C1653" s="59" t="str">
        <f>IF(D1653='Напрямки конкурса'!$L$2,'Напрямки конкурса'!$K$2,IF(D1653='Напрямки конкурса'!$L$3,'Напрямки конкурса'!$K$3,IF(D1653='Напрямки конкурса'!$L$4,'Напрямки конкурса'!$K$4,IF(D1653='Напрямки конкурса'!$L$5,'Напрямки конкурса'!$K$5,IF(D1653='Напрямки конкурса'!$L$6,'Напрямки конкурса'!$K$6,IF(D1653='Напрямки конкурса'!$L$7,'Напрямки конкурса'!$K$7,IF(D1653='Напрямки конкурса'!$L$8,'Напрямки конкурса'!$K$8,IF(D1653='Напрямки конкурса'!$L$9,'Напрямки конкурса'!$K$9,IF(D1653='Напрямки конкурса'!$L$10,'Напрямки конкурса'!$K$10,IF(D1653='Напрямки конкурса'!$L$11,'Напрямки конкурса'!$K$11,IF(D1653='Напрямки конкурса'!$L$12,'Напрямки конкурса'!$K$12,IF(D1653='Напрямки конкурса'!$L$13,'Напрямки конкурса'!$K$13,IF(D1653='Напрямки конкурса'!$L$14,'Напрямки конкурса'!$K$14,IF(D1653='Напрямки конкурса'!$L$15,'Напрямки конкурса'!$K$15,IF(D1653='Напрямки конкурса'!$L$16,'Напрямки конкурса'!$K$16,IF(D1653='Напрямки конкурса'!$L$17,'Напрямки конкурса'!$K$17,IF(D1653='Напрямки конкурса'!$L$18,'Напрямки конкурса'!$K$18,IF(D1653='Напрямки конкурса'!$L$19,'Напрямки конкурса'!$K$19,IF(D1653='Напрямки конкурса'!$L$20,'Напрямки конкурса'!$K$20,IF(D1653='Напрямки конкурса'!$L$21,'Напрямки конкурса'!$K$21,IF(D1653='Напрямки конкурса'!$L$22,'Напрямки конкурса'!$K$22,IF(D1653='Напрямки конкурса'!$L$23,'Напрямки конкурса'!$K$23,IF(D1653='Напрямки конкурса'!$L$24,'Напрямки конкурса'!$K$24,IF(D1653='Напрямки конкурса'!$L$25,'Напрямки конкурса'!$K$25,IF(D1653='Напрямки конкурса'!$L$26,'Напрямки конкурса'!$K$26,IF(D1653='Напрямки конкурса'!$L$27,'Напрямки конкурса'!$K$27,IF(D1653='Напрямки конкурса'!$L$28,'Напрямки конкурса'!$K$28,"")))))))))))))))))))))))))))</f>
        <v/>
      </c>
      <c r="D1653" s="50"/>
      <c r="E1653" s="171"/>
      <c r="F1653" s="171"/>
      <c r="G1653" s="171"/>
      <c r="H1653" s="150" t="str">
        <f>IF(I1653='Категорія витрат'!$B$2,'Категорія витрат'!$A$2,IF(I1653='Категорія витрат'!$B$3,'Категорія витрат'!$A$3,IF(I1653='Категорія витрат'!$B$4,'Категорія витрат'!$A$4,IF(I1653='Категорія витрат'!$B$5,'Категорія витрат'!$A$5,IF(I1653='Категорія витрат'!$B$6,'Категорія витрат'!$A$6,IF(I1653='Категорія витрат'!$B$7,'Категорія витрат'!$A$7,IF(I1653='Категорія витрат'!$B$8,'Категорія витрат'!$A$8,IF(I1653='Категорія витрат'!$B$9,'Категорія витрат'!$A$9,IF(I1653='Категорія витрат'!$B$10,'Категорія витрат'!$A$10,IF(I1653='Категорія витрат'!$B$11,'Категорія витрат'!$A$11,IF(I1653='Категорія витрат'!$B$12,'Категорія витрат'!$A$12,IF(I1653='Категорія витрат'!$B$13,'Категорія витрат'!$A$13,IF(I1653='Категорія витрат'!$B$14,'Категорія витрат'!$A$14,IF(I1653='Категорія витрат'!$B$15,'Категорія витрат'!$A$15,IF(I1653='Категорія витрат'!$B$16,'Категорія витрат'!$A$16,IF(I1653='Категорія витрат'!$B$17,'Категорія витрат'!$A$17,IF(I1653='Категорія витрат'!$B$18,'Категорія витрат'!$A$18,IF(I1653='Категорія витрат'!$B$19,'Категорія витрат'!$A$19,IF(I1653='Категорія витрат'!$B$20,'Категорія витрат'!$A$20,IF(I1653='Категорія витрат'!$B$21,'Категорія витрат'!$A$21,IF(I1653='Категорія витрат'!$B$22,'Категорія витрат'!$A$22,IF(I1653='Категорія витрат'!$B$23,'Категорія витрат'!$A$23,IF(I1653='Категорія витрат'!$B$24,'Категорія витрат'!$A$24,IF(I1653='Категорія витрат'!$B$25,'Категорія витрат'!$A$25,IF(I1653='Категорія витрат'!$B$26,'Категорія витрат'!$A$26,IF(I1653='Категорія витрат'!$B$27,'Категорія витрат'!$A$27,IF(I1653='Категорія витрат'!$B$28,'Категорія витрат'!$A$28,IF(I1653='Категорія витрат'!$B$29,'Категорія витрат'!$A$29,IF(I1653='Категорія витрат'!$B$30,'Категорія витрат'!$A$30,"")))))))))))))))))))))))))))))</f>
        <v/>
      </c>
      <c r="I1653" s="174"/>
      <c r="J1653" s="173"/>
      <c r="K1653" s="176"/>
      <c r="L1653" s="87">
        <f t="shared" si="775"/>
        <v>0</v>
      </c>
      <c r="M1653" s="176"/>
      <c r="N1653" s="178"/>
      <c r="O1653" s="171"/>
      <c r="P1653" s="159">
        <f>IF(J1653='Категорія витрат'!$F$2,ROUND('Додаток 3._Бюджет детальний ПР'!O1653*0.3676,2),IF(J1653='Категорія витрат'!$F$3,ROUND('Додаток 3._Бюджет детальний ПР'!O1653*0.347,2),IF(J1653='Категорія витрат'!$F$4,ROUND('Додаток 3._Бюджет детальний ПР'!O1653*0.347,2),IF(J1653='Категорія витрат'!$F$7,ROUND('Додаток 3._Бюджет детальний ПР'!O1653*0.0841,2),0))))</f>
        <v>0</v>
      </c>
      <c r="Q1653" s="153">
        <f t="shared" si="780"/>
        <v>0</v>
      </c>
      <c r="R1653" s="181"/>
      <c r="S1653" s="181"/>
      <c r="T1653" s="181"/>
      <c r="U1653" s="181"/>
      <c r="V1653" s="181"/>
      <c r="W1653" s="181"/>
      <c r="X1653" s="181"/>
      <c r="Y1653" s="181"/>
      <c r="Z1653" s="181"/>
      <c r="AA1653" s="181"/>
      <c r="AB1653" s="181"/>
      <c r="AC1653" s="181"/>
      <c r="AD1653" s="48">
        <f t="shared" si="751"/>
        <v>0</v>
      </c>
      <c r="AE1653" s="48">
        <f t="shared" si="752"/>
        <v>0</v>
      </c>
      <c r="AF1653" s="48">
        <f t="shared" si="753"/>
        <v>0</v>
      </c>
      <c r="AG1653" s="48">
        <f t="shared" si="754"/>
        <v>0</v>
      </c>
      <c r="AH1653" s="48">
        <f t="shared" si="755"/>
        <v>0</v>
      </c>
      <c r="AI1653" s="48">
        <f t="shared" si="756"/>
        <v>0</v>
      </c>
      <c r="AJ1653" s="48">
        <f t="shared" si="757"/>
        <v>0</v>
      </c>
      <c r="AK1653" s="48">
        <f t="shared" si="758"/>
        <v>0</v>
      </c>
      <c r="AL1653" s="181"/>
      <c r="AM1653" s="181"/>
      <c r="AN1653" s="77"/>
      <c r="AO1653" s="176"/>
      <c r="AP1653" s="87">
        <f t="shared" si="776"/>
        <v>0</v>
      </c>
      <c r="AQ1653" s="176"/>
      <c r="AR1653" s="178"/>
      <c r="AS1653" s="171"/>
      <c r="AT1653" s="159">
        <f>IF(J1653='Категорія витрат'!$F$2,ROUND('Додаток 3._Бюджет детальний ПР'!AS1653*0.3676,2),IF(J1653='Категорія витрат'!$F$3,ROUND('Додаток 3._Бюджет детальний ПР'!AS1653*0.347,2),IF(J1653='Категорія витрат'!$F$4,ROUND('Додаток 3._Бюджет детальний ПР'!AS1653*0.347,2),IF(J1653='Категорія витрат'!$F$7,ROUND('Додаток 3._Бюджет детальний ПР'!AS1653*0.0841,2),0))))</f>
        <v>0</v>
      </c>
      <c r="AU1653" s="153">
        <f t="shared" si="777"/>
        <v>0</v>
      </c>
      <c r="AV1653" s="181"/>
      <c r="AW1653" s="181"/>
      <c r="AX1653" s="181"/>
      <c r="AY1653" s="181"/>
      <c r="AZ1653" s="181"/>
      <c r="BA1653" s="181"/>
      <c r="BB1653" s="181"/>
      <c r="BC1653" s="181"/>
      <c r="BD1653" s="181"/>
      <c r="BE1653" s="181"/>
      <c r="BF1653" s="181"/>
      <c r="BG1653" s="181"/>
      <c r="BH1653" s="48">
        <f t="shared" si="759"/>
        <v>0</v>
      </c>
      <c r="BI1653" s="48">
        <f t="shared" si="760"/>
        <v>0</v>
      </c>
      <c r="BJ1653" s="48">
        <f t="shared" si="761"/>
        <v>0</v>
      </c>
      <c r="BK1653" s="48">
        <f t="shared" si="762"/>
        <v>0</v>
      </c>
      <c r="BL1653" s="48">
        <f t="shared" si="763"/>
        <v>0</v>
      </c>
      <c r="BM1653" s="48">
        <f t="shared" si="764"/>
        <v>0</v>
      </c>
      <c r="BN1653" s="48">
        <f t="shared" si="765"/>
        <v>0</v>
      </c>
      <c r="BO1653" s="48">
        <f t="shared" si="766"/>
        <v>0</v>
      </c>
      <c r="BP1653" s="181"/>
      <c r="BQ1653" s="181"/>
      <c r="BR1653" s="191"/>
      <c r="BS1653" s="176"/>
      <c r="BT1653" s="87">
        <f t="shared" si="778"/>
        <v>0</v>
      </c>
      <c r="BU1653" s="176"/>
      <c r="BV1653" s="178"/>
      <c r="BW1653" s="171"/>
      <c r="BX1653" s="159">
        <f>IF(J1653='Категорія витрат'!$F$2,ROUND('Додаток 3._Бюджет детальний ПР'!BW1653*0.3676,2),IF(J1653='Категорія витрат'!$F$3,ROUND('Додаток 3._Бюджет детальний ПР'!BW1653*0.347,2),IF(J1653='Категорія витрат'!$F$4,ROUND('Додаток 3._Бюджет детальний ПР'!BW1653*0.347,2),IF(J1653='Категорія витрат'!$F$7,ROUND('Додаток 3._Бюджет детальний ПР'!BW1653*0.0841,2),0))))</f>
        <v>0</v>
      </c>
      <c r="BY1653" s="153">
        <f t="shared" si="779"/>
        <v>0</v>
      </c>
      <c r="BZ1653" s="181"/>
      <c r="CA1653" s="181"/>
      <c r="CB1653" s="181"/>
      <c r="CC1653" s="181"/>
      <c r="CD1653" s="181"/>
      <c r="CE1653" s="181"/>
      <c r="CF1653" s="181"/>
      <c r="CG1653" s="181"/>
      <c r="CH1653" s="181"/>
      <c r="CI1653" s="181"/>
      <c r="CJ1653" s="181"/>
      <c r="CK1653" s="181"/>
      <c r="CL1653" s="48">
        <f t="shared" si="767"/>
        <v>0</v>
      </c>
      <c r="CM1653" s="48">
        <f t="shared" si="768"/>
        <v>0</v>
      </c>
      <c r="CN1653" s="48">
        <f t="shared" si="769"/>
        <v>0</v>
      </c>
      <c r="CO1653" s="48">
        <f t="shared" si="770"/>
        <v>0</v>
      </c>
      <c r="CP1653" s="48">
        <f t="shared" si="771"/>
        <v>0</v>
      </c>
      <c r="CQ1653" s="48">
        <f t="shared" si="772"/>
        <v>0</v>
      </c>
      <c r="CR1653" s="48">
        <f t="shared" si="773"/>
        <v>0</v>
      </c>
      <c r="CS1653" s="48">
        <f t="shared" si="774"/>
        <v>0</v>
      </c>
      <c r="CT1653" s="181"/>
      <c r="CU1653" s="181"/>
    </row>
    <row r="1654" spans="1:99" ht="20.100000000000001" customHeight="1" x14ac:dyDescent="0.25">
      <c r="A1654" s="58">
        <v>1650</v>
      </c>
      <c r="B1654" s="58" t="str">
        <f>IF(D1654='Напрямки конкурса'!$L$2,'Напрямки конкурса'!$B$2,IF(D1654='Напрямки конкурса'!$L$3,'Напрямки конкурса'!$B$3,IF(D1654='Напрямки конкурса'!$L$4,'Напрямки конкурса'!$B$4,IF(D1654='Напрямки конкурса'!$L$5,'Напрямки конкурса'!$B$5,IF(D1654='Напрямки конкурса'!$L$6,'Напрямки конкурса'!$B$6,IF(D1654='Напрямки конкурса'!$L$7,'Напрямки конкурса'!$B$7,IF(D1654='Напрямки конкурса'!$L$8,'Напрямки конкурса'!$B$8,IF(D1654='Напрямки конкурса'!$L$9,'Напрямки конкурса'!$B$9,IF(D1654='Напрямки конкурса'!$L$10,'Напрямки конкурса'!$B$10,IF(D1654='Напрямки конкурса'!$L$11,'Напрямки конкурса'!$B$11,IF(D1654='Напрямки конкурса'!$L$12,'Напрямки конкурса'!$B$12,IF(D1654='Напрямки конкурса'!$L$13,'Напрямки конкурса'!$B$13,IF(D1654='Напрямки конкурса'!$L$14,'Напрямки конкурса'!$B$14,IF(D1654='Напрямки конкурса'!$L$15,'Напрямки конкурса'!$B$15,IF(D1654='Напрямки конкурса'!$L$16,'Напрямки конкурса'!$B$16,IF(D1654='Напрямки конкурса'!$L$17,'Напрямки конкурса'!$B$17,IF(D1654='Напрямки конкурса'!$L$18,'Напрямки конкурса'!$B$18,IF(D1654='Напрямки конкурса'!$L$19,'Напрямки конкурса'!$B$19,IF(D1654='Напрямки конкурса'!$L$20,'Напрямки конкурса'!$B$20,IF(D1654='Напрямки конкурса'!$L$21,'Напрямки конкурса'!$B$21,IF(D1654='Напрямки конкурса'!$L$22,'Напрямки конкурса'!$B$22,IF(D1654='Напрямки конкурса'!$L$23,'Напрямки конкурса'!$B$23,IF(D1654='Напрямки конкурса'!$L$24,'Напрямки конкурса'!$B$24,IF(D1654='Напрямки конкурса'!$L$25,'Напрямки конкурса'!$B$25,IF(D1654='Напрямки конкурса'!$L$26,'Напрямки конкурса'!$B$26,IF(D1654='Напрямки конкурса'!$L$27,'Напрямки конкурса'!$B$27,IF(D1654='Напрямки конкурса'!$L$28,'Напрямки конкурса'!$B$28,"")))))))))))))))))))))))))))</f>
        <v/>
      </c>
      <c r="C1654" s="59" t="str">
        <f>IF(D1654='Напрямки конкурса'!$L$2,'Напрямки конкурса'!$K$2,IF(D1654='Напрямки конкурса'!$L$3,'Напрямки конкурса'!$K$3,IF(D1654='Напрямки конкурса'!$L$4,'Напрямки конкурса'!$K$4,IF(D1654='Напрямки конкурса'!$L$5,'Напрямки конкурса'!$K$5,IF(D1654='Напрямки конкурса'!$L$6,'Напрямки конкурса'!$K$6,IF(D1654='Напрямки конкурса'!$L$7,'Напрямки конкурса'!$K$7,IF(D1654='Напрямки конкурса'!$L$8,'Напрямки конкурса'!$K$8,IF(D1654='Напрямки конкурса'!$L$9,'Напрямки конкурса'!$K$9,IF(D1654='Напрямки конкурса'!$L$10,'Напрямки конкурса'!$K$10,IF(D1654='Напрямки конкурса'!$L$11,'Напрямки конкурса'!$K$11,IF(D1654='Напрямки конкурса'!$L$12,'Напрямки конкурса'!$K$12,IF(D1654='Напрямки конкурса'!$L$13,'Напрямки конкурса'!$K$13,IF(D1654='Напрямки конкурса'!$L$14,'Напрямки конкурса'!$K$14,IF(D1654='Напрямки конкурса'!$L$15,'Напрямки конкурса'!$K$15,IF(D1654='Напрямки конкурса'!$L$16,'Напрямки конкурса'!$K$16,IF(D1654='Напрямки конкурса'!$L$17,'Напрямки конкурса'!$K$17,IF(D1654='Напрямки конкурса'!$L$18,'Напрямки конкурса'!$K$18,IF(D1654='Напрямки конкурса'!$L$19,'Напрямки конкурса'!$K$19,IF(D1654='Напрямки конкурса'!$L$20,'Напрямки конкурса'!$K$20,IF(D1654='Напрямки конкурса'!$L$21,'Напрямки конкурса'!$K$21,IF(D1654='Напрямки конкурса'!$L$22,'Напрямки конкурса'!$K$22,IF(D1654='Напрямки конкурса'!$L$23,'Напрямки конкурса'!$K$23,IF(D1654='Напрямки конкурса'!$L$24,'Напрямки конкурса'!$K$24,IF(D1654='Напрямки конкурса'!$L$25,'Напрямки конкурса'!$K$25,IF(D1654='Напрямки конкурса'!$L$26,'Напрямки конкурса'!$K$26,IF(D1654='Напрямки конкурса'!$L$27,'Напрямки конкурса'!$K$27,IF(D1654='Напрямки конкурса'!$L$28,'Напрямки конкурса'!$K$28,"")))))))))))))))))))))))))))</f>
        <v/>
      </c>
      <c r="D1654" s="50"/>
      <c r="E1654" s="171"/>
      <c r="F1654" s="171"/>
      <c r="G1654" s="171"/>
      <c r="H1654" s="150" t="str">
        <f>IF(I1654='Категорія витрат'!$B$2,'Категорія витрат'!$A$2,IF(I1654='Категорія витрат'!$B$3,'Категорія витрат'!$A$3,IF(I1654='Категорія витрат'!$B$4,'Категорія витрат'!$A$4,IF(I1654='Категорія витрат'!$B$5,'Категорія витрат'!$A$5,IF(I1654='Категорія витрат'!$B$6,'Категорія витрат'!$A$6,IF(I1654='Категорія витрат'!$B$7,'Категорія витрат'!$A$7,IF(I1654='Категорія витрат'!$B$8,'Категорія витрат'!$A$8,IF(I1654='Категорія витрат'!$B$9,'Категорія витрат'!$A$9,IF(I1654='Категорія витрат'!$B$10,'Категорія витрат'!$A$10,IF(I1654='Категорія витрат'!$B$11,'Категорія витрат'!$A$11,IF(I1654='Категорія витрат'!$B$12,'Категорія витрат'!$A$12,IF(I1654='Категорія витрат'!$B$13,'Категорія витрат'!$A$13,IF(I1654='Категорія витрат'!$B$14,'Категорія витрат'!$A$14,IF(I1654='Категорія витрат'!$B$15,'Категорія витрат'!$A$15,IF(I1654='Категорія витрат'!$B$16,'Категорія витрат'!$A$16,IF(I1654='Категорія витрат'!$B$17,'Категорія витрат'!$A$17,IF(I1654='Категорія витрат'!$B$18,'Категорія витрат'!$A$18,IF(I1654='Категорія витрат'!$B$19,'Категорія витрат'!$A$19,IF(I1654='Категорія витрат'!$B$20,'Категорія витрат'!$A$20,IF(I1654='Категорія витрат'!$B$21,'Категорія витрат'!$A$21,IF(I1654='Категорія витрат'!$B$22,'Категорія витрат'!$A$22,IF(I1654='Категорія витрат'!$B$23,'Категорія витрат'!$A$23,IF(I1654='Категорія витрат'!$B$24,'Категорія витрат'!$A$24,IF(I1654='Категорія витрат'!$B$25,'Категорія витрат'!$A$25,IF(I1654='Категорія витрат'!$B$26,'Категорія витрат'!$A$26,IF(I1654='Категорія витрат'!$B$27,'Категорія витрат'!$A$27,IF(I1654='Категорія витрат'!$B$28,'Категорія витрат'!$A$28,IF(I1654='Категорія витрат'!$B$29,'Категорія витрат'!$A$29,IF(I1654='Категорія витрат'!$B$30,'Категорія витрат'!$A$30,"")))))))))))))))))))))))))))))</f>
        <v/>
      </c>
      <c r="I1654" s="174"/>
      <c r="J1654" s="173"/>
      <c r="K1654" s="176"/>
      <c r="L1654" s="87">
        <f t="shared" si="775"/>
        <v>0</v>
      </c>
      <c r="M1654" s="176"/>
      <c r="N1654" s="178"/>
      <c r="O1654" s="171"/>
      <c r="P1654" s="159">
        <f>IF(J1654='Категорія витрат'!$F$2,ROUND('Додаток 3._Бюджет детальний ПР'!O1654*0.3676,2),IF(J1654='Категорія витрат'!$F$3,ROUND('Додаток 3._Бюджет детальний ПР'!O1654*0.347,2),IF(J1654='Категорія витрат'!$F$4,ROUND('Додаток 3._Бюджет детальний ПР'!O1654*0.347,2),IF(J1654='Категорія витрат'!$F$7,ROUND('Додаток 3._Бюджет детальний ПР'!O1654*0.0841,2),0))))</f>
        <v>0</v>
      </c>
      <c r="Q1654" s="153">
        <f t="shared" si="780"/>
        <v>0</v>
      </c>
      <c r="R1654" s="181"/>
      <c r="S1654" s="181"/>
      <c r="T1654" s="181"/>
      <c r="U1654" s="181"/>
      <c r="V1654" s="181"/>
      <c r="W1654" s="181"/>
      <c r="X1654" s="181"/>
      <c r="Y1654" s="181"/>
      <c r="Z1654" s="181"/>
      <c r="AA1654" s="181"/>
      <c r="AB1654" s="181"/>
      <c r="AC1654" s="181"/>
      <c r="AD1654" s="48">
        <f t="shared" si="751"/>
        <v>0</v>
      </c>
      <c r="AE1654" s="48">
        <f t="shared" si="752"/>
        <v>0</v>
      </c>
      <c r="AF1654" s="48">
        <f t="shared" si="753"/>
        <v>0</v>
      </c>
      <c r="AG1654" s="48">
        <f t="shared" si="754"/>
        <v>0</v>
      </c>
      <c r="AH1654" s="48">
        <f t="shared" si="755"/>
        <v>0</v>
      </c>
      <c r="AI1654" s="48">
        <f t="shared" si="756"/>
        <v>0</v>
      </c>
      <c r="AJ1654" s="48">
        <f t="shared" si="757"/>
        <v>0</v>
      </c>
      <c r="AK1654" s="48">
        <f t="shared" si="758"/>
        <v>0</v>
      </c>
      <c r="AL1654" s="181"/>
      <c r="AM1654" s="181"/>
      <c r="AN1654" s="77"/>
      <c r="AO1654" s="176"/>
      <c r="AP1654" s="87">
        <f t="shared" si="776"/>
        <v>0</v>
      </c>
      <c r="AQ1654" s="176"/>
      <c r="AR1654" s="178"/>
      <c r="AS1654" s="171"/>
      <c r="AT1654" s="159">
        <f>IF(J1654='Категорія витрат'!$F$2,ROUND('Додаток 3._Бюджет детальний ПР'!AS1654*0.3676,2),IF(J1654='Категорія витрат'!$F$3,ROUND('Додаток 3._Бюджет детальний ПР'!AS1654*0.347,2),IF(J1654='Категорія витрат'!$F$4,ROUND('Додаток 3._Бюджет детальний ПР'!AS1654*0.347,2),IF(J1654='Категорія витрат'!$F$7,ROUND('Додаток 3._Бюджет детальний ПР'!AS1654*0.0841,2),0))))</f>
        <v>0</v>
      </c>
      <c r="AU1654" s="153">
        <f t="shared" si="777"/>
        <v>0</v>
      </c>
      <c r="AV1654" s="181"/>
      <c r="AW1654" s="181"/>
      <c r="AX1654" s="181"/>
      <c r="AY1654" s="181"/>
      <c r="AZ1654" s="181"/>
      <c r="BA1654" s="181"/>
      <c r="BB1654" s="181"/>
      <c r="BC1654" s="181"/>
      <c r="BD1654" s="181"/>
      <c r="BE1654" s="181"/>
      <c r="BF1654" s="181"/>
      <c r="BG1654" s="181"/>
      <c r="BH1654" s="48">
        <f t="shared" si="759"/>
        <v>0</v>
      </c>
      <c r="BI1654" s="48">
        <f t="shared" si="760"/>
        <v>0</v>
      </c>
      <c r="BJ1654" s="48">
        <f t="shared" si="761"/>
        <v>0</v>
      </c>
      <c r="BK1654" s="48">
        <f t="shared" si="762"/>
        <v>0</v>
      </c>
      <c r="BL1654" s="48">
        <f t="shared" si="763"/>
        <v>0</v>
      </c>
      <c r="BM1654" s="48">
        <f t="shared" si="764"/>
        <v>0</v>
      </c>
      <c r="BN1654" s="48">
        <f t="shared" si="765"/>
        <v>0</v>
      </c>
      <c r="BO1654" s="48">
        <f t="shared" si="766"/>
        <v>0</v>
      </c>
      <c r="BP1654" s="181"/>
      <c r="BQ1654" s="181"/>
      <c r="BR1654" s="191"/>
      <c r="BS1654" s="176"/>
      <c r="BT1654" s="87">
        <f t="shared" si="778"/>
        <v>0</v>
      </c>
      <c r="BU1654" s="176"/>
      <c r="BV1654" s="178"/>
      <c r="BW1654" s="171"/>
      <c r="BX1654" s="159">
        <f>IF(J1654='Категорія витрат'!$F$2,ROUND('Додаток 3._Бюджет детальний ПР'!BW1654*0.3676,2),IF(J1654='Категорія витрат'!$F$3,ROUND('Додаток 3._Бюджет детальний ПР'!BW1654*0.347,2),IF(J1654='Категорія витрат'!$F$4,ROUND('Додаток 3._Бюджет детальний ПР'!BW1654*0.347,2),IF(J1654='Категорія витрат'!$F$7,ROUND('Додаток 3._Бюджет детальний ПР'!BW1654*0.0841,2),0))))</f>
        <v>0</v>
      </c>
      <c r="BY1654" s="153">
        <f t="shared" si="779"/>
        <v>0</v>
      </c>
      <c r="BZ1654" s="181"/>
      <c r="CA1654" s="181"/>
      <c r="CB1654" s="181"/>
      <c r="CC1654" s="181"/>
      <c r="CD1654" s="181"/>
      <c r="CE1654" s="181"/>
      <c r="CF1654" s="181"/>
      <c r="CG1654" s="181"/>
      <c r="CH1654" s="181"/>
      <c r="CI1654" s="181"/>
      <c r="CJ1654" s="181"/>
      <c r="CK1654" s="181"/>
      <c r="CL1654" s="48">
        <f t="shared" si="767"/>
        <v>0</v>
      </c>
      <c r="CM1654" s="48">
        <f t="shared" si="768"/>
        <v>0</v>
      </c>
      <c r="CN1654" s="48">
        <f t="shared" si="769"/>
        <v>0</v>
      </c>
      <c r="CO1654" s="48">
        <f t="shared" si="770"/>
        <v>0</v>
      </c>
      <c r="CP1654" s="48">
        <f t="shared" si="771"/>
        <v>0</v>
      </c>
      <c r="CQ1654" s="48">
        <f t="shared" si="772"/>
        <v>0</v>
      </c>
      <c r="CR1654" s="48">
        <f t="shared" si="773"/>
        <v>0</v>
      </c>
      <c r="CS1654" s="48">
        <f t="shared" si="774"/>
        <v>0</v>
      </c>
      <c r="CT1654" s="181"/>
      <c r="CU1654" s="181"/>
    </row>
    <row r="1655" spans="1:99" ht="20.100000000000001" customHeight="1" x14ac:dyDescent="0.25">
      <c r="A1655" s="58">
        <v>1651</v>
      </c>
      <c r="B1655" s="58" t="str">
        <f>IF(D1655='Напрямки конкурса'!$L$2,'Напрямки конкурса'!$B$2,IF(D1655='Напрямки конкурса'!$L$3,'Напрямки конкурса'!$B$3,IF(D1655='Напрямки конкурса'!$L$4,'Напрямки конкурса'!$B$4,IF(D1655='Напрямки конкурса'!$L$5,'Напрямки конкурса'!$B$5,IF(D1655='Напрямки конкурса'!$L$6,'Напрямки конкурса'!$B$6,IF(D1655='Напрямки конкурса'!$L$7,'Напрямки конкурса'!$B$7,IF(D1655='Напрямки конкурса'!$L$8,'Напрямки конкурса'!$B$8,IF(D1655='Напрямки конкурса'!$L$9,'Напрямки конкурса'!$B$9,IF(D1655='Напрямки конкурса'!$L$10,'Напрямки конкурса'!$B$10,IF(D1655='Напрямки конкурса'!$L$11,'Напрямки конкурса'!$B$11,IF(D1655='Напрямки конкурса'!$L$12,'Напрямки конкурса'!$B$12,IF(D1655='Напрямки конкурса'!$L$13,'Напрямки конкурса'!$B$13,IF(D1655='Напрямки конкурса'!$L$14,'Напрямки конкурса'!$B$14,IF(D1655='Напрямки конкурса'!$L$15,'Напрямки конкурса'!$B$15,IF(D1655='Напрямки конкурса'!$L$16,'Напрямки конкурса'!$B$16,IF(D1655='Напрямки конкурса'!$L$17,'Напрямки конкурса'!$B$17,IF(D1655='Напрямки конкурса'!$L$18,'Напрямки конкурса'!$B$18,IF(D1655='Напрямки конкурса'!$L$19,'Напрямки конкурса'!$B$19,IF(D1655='Напрямки конкурса'!$L$20,'Напрямки конкурса'!$B$20,IF(D1655='Напрямки конкурса'!$L$21,'Напрямки конкурса'!$B$21,IF(D1655='Напрямки конкурса'!$L$22,'Напрямки конкурса'!$B$22,IF(D1655='Напрямки конкурса'!$L$23,'Напрямки конкурса'!$B$23,IF(D1655='Напрямки конкурса'!$L$24,'Напрямки конкурса'!$B$24,IF(D1655='Напрямки конкурса'!$L$25,'Напрямки конкурса'!$B$25,IF(D1655='Напрямки конкурса'!$L$26,'Напрямки конкурса'!$B$26,IF(D1655='Напрямки конкурса'!$L$27,'Напрямки конкурса'!$B$27,IF(D1655='Напрямки конкурса'!$L$28,'Напрямки конкурса'!$B$28,"")))))))))))))))))))))))))))</f>
        <v/>
      </c>
      <c r="C1655" s="59" t="str">
        <f>IF(D1655='Напрямки конкурса'!$L$2,'Напрямки конкурса'!$K$2,IF(D1655='Напрямки конкурса'!$L$3,'Напрямки конкурса'!$K$3,IF(D1655='Напрямки конкурса'!$L$4,'Напрямки конкурса'!$K$4,IF(D1655='Напрямки конкурса'!$L$5,'Напрямки конкурса'!$K$5,IF(D1655='Напрямки конкурса'!$L$6,'Напрямки конкурса'!$K$6,IF(D1655='Напрямки конкурса'!$L$7,'Напрямки конкурса'!$K$7,IF(D1655='Напрямки конкурса'!$L$8,'Напрямки конкурса'!$K$8,IF(D1655='Напрямки конкурса'!$L$9,'Напрямки конкурса'!$K$9,IF(D1655='Напрямки конкурса'!$L$10,'Напрямки конкурса'!$K$10,IF(D1655='Напрямки конкурса'!$L$11,'Напрямки конкурса'!$K$11,IF(D1655='Напрямки конкурса'!$L$12,'Напрямки конкурса'!$K$12,IF(D1655='Напрямки конкурса'!$L$13,'Напрямки конкурса'!$K$13,IF(D1655='Напрямки конкурса'!$L$14,'Напрямки конкурса'!$K$14,IF(D1655='Напрямки конкурса'!$L$15,'Напрямки конкурса'!$K$15,IF(D1655='Напрямки конкурса'!$L$16,'Напрямки конкурса'!$K$16,IF(D1655='Напрямки конкурса'!$L$17,'Напрямки конкурса'!$K$17,IF(D1655='Напрямки конкурса'!$L$18,'Напрямки конкурса'!$K$18,IF(D1655='Напрямки конкурса'!$L$19,'Напрямки конкурса'!$K$19,IF(D1655='Напрямки конкурса'!$L$20,'Напрямки конкурса'!$K$20,IF(D1655='Напрямки конкурса'!$L$21,'Напрямки конкурса'!$K$21,IF(D1655='Напрямки конкурса'!$L$22,'Напрямки конкурса'!$K$22,IF(D1655='Напрямки конкурса'!$L$23,'Напрямки конкурса'!$K$23,IF(D1655='Напрямки конкурса'!$L$24,'Напрямки конкурса'!$K$24,IF(D1655='Напрямки конкурса'!$L$25,'Напрямки конкурса'!$K$25,IF(D1655='Напрямки конкурса'!$L$26,'Напрямки конкурса'!$K$26,IF(D1655='Напрямки конкурса'!$L$27,'Напрямки конкурса'!$K$27,IF(D1655='Напрямки конкурса'!$L$28,'Напрямки конкурса'!$K$28,"")))))))))))))))))))))))))))</f>
        <v/>
      </c>
      <c r="D1655" s="50"/>
      <c r="E1655" s="171"/>
      <c r="F1655" s="171"/>
      <c r="G1655" s="171"/>
      <c r="H1655" s="150" t="str">
        <f>IF(I1655='Категорія витрат'!$B$2,'Категорія витрат'!$A$2,IF(I1655='Категорія витрат'!$B$3,'Категорія витрат'!$A$3,IF(I1655='Категорія витрат'!$B$4,'Категорія витрат'!$A$4,IF(I1655='Категорія витрат'!$B$5,'Категорія витрат'!$A$5,IF(I1655='Категорія витрат'!$B$6,'Категорія витрат'!$A$6,IF(I1655='Категорія витрат'!$B$7,'Категорія витрат'!$A$7,IF(I1655='Категорія витрат'!$B$8,'Категорія витрат'!$A$8,IF(I1655='Категорія витрат'!$B$9,'Категорія витрат'!$A$9,IF(I1655='Категорія витрат'!$B$10,'Категорія витрат'!$A$10,IF(I1655='Категорія витрат'!$B$11,'Категорія витрат'!$A$11,IF(I1655='Категорія витрат'!$B$12,'Категорія витрат'!$A$12,IF(I1655='Категорія витрат'!$B$13,'Категорія витрат'!$A$13,IF(I1655='Категорія витрат'!$B$14,'Категорія витрат'!$A$14,IF(I1655='Категорія витрат'!$B$15,'Категорія витрат'!$A$15,IF(I1655='Категорія витрат'!$B$16,'Категорія витрат'!$A$16,IF(I1655='Категорія витрат'!$B$17,'Категорія витрат'!$A$17,IF(I1655='Категорія витрат'!$B$18,'Категорія витрат'!$A$18,IF(I1655='Категорія витрат'!$B$19,'Категорія витрат'!$A$19,IF(I1655='Категорія витрат'!$B$20,'Категорія витрат'!$A$20,IF(I1655='Категорія витрат'!$B$21,'Категорія витрат'!$A$21,IF(I1655='Категорія витрат'!$B$22,'Категорія витрат'!$A$22,IF(I1655='Категорія витрат'!$B$23,'Категорія витрат'!$A$23,IF(I1655='Категорія витрат'!$B$24,'Категорія витрат'!$A$24,IF(I1655='Категорія витрат'!$B$25,'Категорія витрат'!$A$25,IF(I1655='Категорія витрат'!$B$26,'Категорія витрат'!$A$26,IF(I1655='Категорія витрат'!$B$27,'Категорія витрат'!$A$27,IF(I1655='Категорія витрат'!$B$28,'Категорія витрат'!$A$28,IF(I1655='Категорія витрат'!$B$29,'Категорія витрат'!$A$29,IF(I1655='Категорія витрат'!$B$30,'Категорія витрат'!$A$30,"")))))))))))))))))))))))))))))</f>
        <v/>
      </c>
      <c r="I1655" s="174"/>
      <c r="J1655" s="173"/>
      <c r="K1655" s="176"/>
      <c r="L1655" s="87">
        <f t="shared" si="775"/>
        <v>0</v>
      </c>
      <c r="M1655" s="176"/>
      <c r="N1655" s="178"/>
      <c r="O1655" s="171"/>
      <c r="P1655" s="159">
        <f>IF(J1655='Категорія витрат'!$F$2,ROUND('Додаток 3._Бюджет детальний ПР'!O1655*0.3676,2),IF(J1655='Категорія витрат'!$F$3,ROUND('Додаток 3._Бюджет детальний ПР'!O1655*0.347,2),IF(J1655='Категорія витрат'!$F$4,ROUND('Додаток 3._Бюджет детальний ПР'!O1655*0.347,2),IF(J1655='Категорія витрат'!$F$7,ROUND('Додаток 3._Бюджет детальний ПР'!O1655*0.0841,2),0))))</f>
        <v>0</v>
      </c>
      <c r="Q1655" s="153">
        <f t="shared" si="780"/>
        <v>0</v>
      </c>
      <c r="R1655" s="181"/>
      <c r="S1655" s="181"/>
      <c r="T1655" s="181"/>
      <c r="U1655" s="181"/>
      <c r="V1655" s="181"/>
      <c r="W1655" s="181"/>
      <c r="X1655" s="181"/>
      <c r="Y1655" s="181"/>
      <c r="Z1655" s="181"/>
      <c r="AA1655" s="181"/>
      <c r="AB1655" s="181"/>
      <c r="AC1655" s="181"/>
      <c r="AD1655" s="48">
        <f t="shared" si="751"/>
        <v>0</v>
      </c>
      <c r="AE1655" s="48">
        <f t="shared" si="752"/>
        <v>0</v>
      </c>
      <c r="AF1655" s="48">
        <f t="shared" si="753"/>
        <v>0</v>
      </c>
      <c r="AG1655" s="48">
        <f t="shared" si="754"/>
        <v>0</v>
      </c>
      <c r="AH1655" s="48">
        <f t="shared" si="755"/>
        <v>0</v>
      </c>
      <c r="AI1655" s="48">
        <f t="shared" si="756"/>
        <v>0</v>
      </c>
      <c r="AJ1655" s="48">
        <f t="shared" si="757"/>
        <v>0</v>
      </c>
      <c r="AK1655" s="48">
        <f t="shared" si="758"/>
        <v>0</v>
      </c>
      <c r="AL1655" s="181"/>
      <c r="AM1655" s="181"/>
      <c r="AN1655" s="77"/>
      <c r="AO1655" s="176"/>
      <c r="AP1655" s="87">
        <f t="shared" si="776"/>
        <v>0</v>
      </c>
      <c r="AQ1655" s="176"/>
      <c r="AR1655" s="178"/>
      <c r="AS1655" s="171"/>
      <c r="AT1655" s="159">
        <f>IF(J1655='Категорія витрат'!$F$2,ROUND('Додаток 3._Бюджет детальний ПР'!AS1655*0.3676,2),IF(J1655='Категорія витрат'!$F$3,ROUND('Додаток 3._Бюджет детальний ПР'!AS1655*0.347,2),IF(J1655='Категорія витрат'!$F$4,ROUND('Додаток 3._Бюджет детальний ПР'!AS1655*0.347,2),IF(J1655='Категорія витрат'!$F$7,ROUND('Додаток 3._Бюджет детальний ПР'!AS1655*0.0841,2),0))))</f>
        <v>0</v>
      </c>
      <c r="AU1655" s="153">
        <f t="shared" si="777"/>
        <v>0</v>
      </c>
      <c r="AV1655" s="181"/>
      <c r="AW1655" s="181"/>
      <c r="AX1655" s="181"/>
      <c r="AY1655" s="181"/>
      <c r="AZ1655" s="181"/>
      <c r="BA1655" s="181"/>
      <c r="BB1655" s="181"/>
      <c r="BC1655" s="181"/>
      <c r="BD1655" s="181"/>
      <c r="BE1655" s="181"/>
      <c r="BF1655" s="181"/>
      <c r="BG1655" s="181"/>
      <c r="BH1655" s="48">
        <f t="shared" si="759"/>
        <v>0</v>
      </c>
      <c r="BI1655" s="48">
        <f t="shared" si="760"/>
        <v>0</v>
      </c>
      <c r="BJ1655" s="48">
        <f t="shared" si="761"/>
        <v>0</v>
      </c>
      <c r="BK1655" s="48">
        <f t="shared" si="762"/>
        <v>0</v>
      </c>
      <c r="BL1655" s="48">
        <f t="shared" si="763"/>
        <v>0</v>
      </c>
      <c r="BM1655" s="48">
        <f t="shared" si="764"/>
        <v>0</v>
      </c>
      <c r="BN1655" s="48">
        <f t="shared" si="765"/>
        <v>0</v>
      </c>
      <c r="BO1655" s="48">
        <f t="shared" si="766"/>
        <v>0</v>
      </c>
      <c r="BP1655" s="181"/>
      <c r="BQ1655" s="181"/>
      <c r="BR1655" s="191"/>
      <c r="BS1655" s="176"/>
      <c r="BT1655" s="87">
        <f t="shared" si="778"/>
        <v>0</v>
      </c>
      <c r="BU1655" s="176"/>
      <c r="BV1655" s="178"/>
      <c r="BW1655" s="171"/>
      <c r="BX1655" s="159">
        <f>IF(J1655='Категорія витрат'!$F$2,ROUND('Додаток 3._Бюджет детальний ПР'!BW1655*0.3676,2),IF(J1655='Категорія витрат'!$F$3,ROUND('Додаток 3._Бюджет детальний ПР'!BW1655*0.347,2),IF(J1655='Категорія витрат'!$F$4,ROUND('Додаток 3._Бюджет детальний ПР'!BW1655*0.347,2),IF(J1655='Категорія витрат'!$F$7,ROUND('Додаток 3._Бюджет детальний ПР'!BW1655*0.0841,2),0))))</f>
        <v>0</v>
      </c>
      <c r="BY1655" s="153">
        <f t="shared" si="779"/>
        <v>0</v>
      </c>
      <c r="BZ1655" s="181"/>
      <c r="CA1655" s="181"/>
      <c r="CB1655" s="181"/>
      <c r="CC1655" s="181"/>
      <c r="CD1655" s="181"/>
      <c r="CE1655" s="181"/>
      <c r="CF1655" s="181"/>
      <c r="CG1655" s="181"/>
      <c r="CH1655" s="181"/>
      <c r="CI1655" s="181"/>
      <c r="CJ1655" s="181"/>
      <c r="CK1655" s="181"/>
      <c r="CL1655" s="48">
        <f t="shared" si="767"/>
        <v>0</v>
      </c>
      <c r="CM1655" s="48">
        <f t="shared" si="768"/>
        <v>0</v>
      </c>
      <c r="CN1655" s="48">
        <f t="shared" si="769"/>
        <v>0</v>
      </c>
      <c r="CO1655" s="48">
        <f t="shared" si="770"/>
        <v>0</v>
      </c>
      <c r="CP1655" s="48">
        <f t="shared" si="771"/>
        <v>0</v>
      </c>
      <c r="CQ1655" s="48">
        <f t="shared" si="772"/>
        <v>0</v>
      </c>
      <c r="CR1655" s="48">
        <f t="shared" si="773"/>
        <v>0</v>
      </c>
      <c r="CS1655" s="48">
        <f t="shared" si="774"/>
        <v>0</v>
      </c>
      <c r="CT1655" s="181"/>
      <c r="CU1655" s="181"/>
    </row>
    <row r="1656" spans="1:99" ht="20.100000000000001" customHeight="1" x14ac:dyDescent="0.25">
      <c r="A1656" s="58">
        <v>1652</v>
      </c>
      <c r="B1656" s="58" t="str">
        <f>IF(D1656='Напрямки конкурса'!$L$2,'Напрямки конкурса'!$B$2,IF(D1656='Напрямки конкурса'!$L$3,'Напрямки конкурса'!$B$3,IF(D1656='Напрямки конкурса'!$L$4,'Напрямки конкурса'!$B$4,IF(D1656='Напрямки конкурса'!$L$5,'Напрямки конкурса'!$B$5,IF(D1656='Напрямки конкурса'!$L$6,'Напрямки конкурса'!$B$6,IF(D1656='Напрямки конкурса'!$L$7,'Напрямки конкурса'!$B$7,IF(D1656='Напрямки конкурса'!$L$8,'Напрямки конкурса'!$B$8,IF(D1656='Напрямки конкурса'!$L$9,'Напрямки конкурса'!$B$9,IF(D1656='Напрямки конкурса'!$L$10,'Напрямки конкурса'!$B$10,IF(D1656='Напрямки конкурса'!$L$11,'Напрямки конкурса'!$B$11,IF(D1656='Напрямки конкурса'!$L$12,'Напрямки конкурса'!$B$12,IF(D1656='Напрямки конкурса'!$L$13,'Напрямки конкурса'!$B$13,IF(D1656='Напрямки конкурса'!$L$14,'Напрямки конкурса'!$B$14,IF(D1656='Напрямки конкурса'!$L$15,'Напрямки конкурса'!$B$15,IF(D1656='Напрямки конкурса'!$L$16,'Напрямки конкурса'!$B$16,IF(D1656='Напрямки конкурса'!$L$17,'Напрямки конкурса'!$B$17,IF(D1656='Напрямки конкурса'!$L$18,'Напрямки конкурса'!$B$18,IF(D1656='Напрямки конкурса'!$L$19,'Напрямки конкурса'!$B$19,IF(D1656='Напрямки конкурса'!$L$20,'Напрямки конкурса'!$B$20,IF(D1656='Напрямки конкурса'!$L$21,'Напрямки конкурса'!$B$21,IF(D1656='Напрямки конкурса'!$L$22,'Напрямки конкурса'!$B$22,IF(D1656='Напрямки конкурса'!$L$23,'Напрямки конкурса'!$B$23,IF(D1656='Напрямки конкурса'!$L$24,'Напрямки конкурса'!$B$24,IF(D1656='Напрямки конкурса'!$L$25,'Напрямки конкурса'!$B$25,IF(D1656='Напрямки конкурса'!$L$26,'Напрямки конкурса'!$B$26,IF(D1656='Напрямки конкурса'!$L$27,'Напрямки конкурса'!$B$27,IF(D1656='Напрямки конкурса'!$L$28,'Напрямки конкурса'!$B$28,"")))))))))))))))))))))))))))</f>
        <v/>
      </c>
      <c r="C1656" s="59" t="str">
        <f>IF(D1656='Напрямки конкурса'!$L$2,'Напрямки конкурса'!$K$2,IF(D1656='Напрямки конкурса'!$L$3,'Напрямки конкурса'!$K$3,IF(D1656='Напрямки конкурса'!$L$4,'Напрямки конкурса'!$K$4,IF(D1656='Напрямки конкурса'!$L$5,'Напрямки конкурса'!$K$5,IF(D1656='Напрямки конкурса'!$L$6,'Напрямки конкурса'!$K$6,IF(D1656='Напрямки конкурса'!$L$7,'Напрямки конкурса'!$K$7,IF(D1656='Напрямки конкурса'!$L$8,'Напрямки конкурса'!$K$8,IF(D1656='Напрямки конкурса'!$L$9,'Напрямки конкурса'!$K$9,IF(D1656='Напрямки конкурса'!$L$10,'Напрямки конкурса'!$K$10,IF(D1656='Напрямки конкурса'!$L$11,'Напрямки конкурса'!$K$11,IF(D1656='Напрямки конкурса'!$L$12,'Напрямки конкурса'!$K$12,IF(D1656='Напрямки конкурса'!$L$13,'Напрямки конкурса'!$K$13,IF(D1656='Напрямки конкурса'!$L$14,'Напрямки конкурса'!$K$14,IF(D1656='Напрямки конкурса'!$L$15,'Напрямки конкурса'!$K$15,IF(D1656='Напрямки конкурса'!$L$16,'Напрямки конкурса'!$K$16,IF(D1656='Напрямки конкурса'!$L$17,'Напрямки конкурса'!$K$17,IF(D1656='Напрямки конкурса'!$L$18,'Напрямки конкурса'!$K$18,IF(D1656='Напрямки конкурса'!$L$19,'Напрямки конкурса'!$K$19,IF(D1656='Напрямки конкурса'!$L$20,'Напрямки конкурса'!$K$20,IF(D1656='Напрямки конкурса'!$L$21,'Напрямки конкурса'!$K$21,IF(D1656='Напрямки конкурса'!$L$22,'Напрямки конкурса'!$K$22,IF(D1656='Напрямки конкурса'!$L$23,'Напрямки конкурса'!$K$23,IF(D1656='Напрямки конкурса'!$L$24,'Напрямки конкурса'!$K$24,IF(D1656='Напрямки конкурса'!$L$25,'Напрямки конкурса'!$K$25,IF(D1656='Напрямки конкурса'!$L$26,'Напрямки конкурса'!$K$26,IF(D1656='Напрямки конкурса'!$L$27,'Напрямки конкурса'!$K$27,IF(D1656='Напрямки конкурса'!$L$28,'Напрямки конкурса'!$K$28,"")))))))))))))))))))))))))))</f>
        <v/>
      </c>
      <c r="D1656" s="50"/>
      <c r="E1656" s="171"/>
      <c r="F1656" s="171"/>
      <c r="G1656" s="171"/>
      <c r="H1656" s="150" t="str">
        <f>IF(I1656='Категорія витрат'!$B$2,'Категорія витрат'!$A$2,IF(I1656='Категорія витрат'!$B$3,'Категорія витрат'!$A$3,IF(I1656='Категорія витрат'!$B$4,'Категорія витрат'!$A$4,IF(I1656='Категорія витрат'!$B$5,'Категорія витрат'!$A$5,IF(I1656='Категорія витрат'!$B$6,'Категорія витрат'!$A$6,IF(I1656='Категорія витрат'!$B$7,'Категорія витрат'!$A$7,IF(I1656='Категорія витрат'!$B$8,'Категорія витрат'!$A$8,IF(I1656='Категорія витрат'!$B$9,'Категорія витрат'!$A$9,IF(I1656='Категорія витрат'!$B$10,'Категорія витрат'!$A$10,IF(I1656='Категорія витрат'!$B$11,'Категорія витрат'!$A$11,IF(I1656='Категорія витрат'!$B$12,'Категорія витрат'!$A$12,IF(I1656='Категорія витрат'!$B$13,'Категорія витрат'!$A$13,IF(I1656='Категорія витрат'!$B$14,'Категорія витрат'!$A$14,IF(I1656='Категорія витрат'!$B$15,'Категорія витрат'!$A$15,IF(I1656='Категорія витрат'!$B$16,'Категорія витрат'!$A$16,IF(I1656='Категорія витрат'!$B$17,'Категорія витрат'!$A$17,IF(I1656='Категорія витрат'!$B$18,'Категорія витрат'!$A$18,IF(I1656='Категорія витрат'!$B$19,'Категорія витрат'!$A$19,IF(I1656='Категорія витрат'!$B$20,'Категорія витрат'!$A$20,IF(I1656='Категорія витрат'!$B$21,'Категорія витрат'!$A$21,IF(I1656='Категорія витрат'!$B$22,'Категорія витрат'!$A$22,IF(I1656='Категорія витрат'!$B$23,'Категорія витрат'!$A$23,IF(I1656='Категорія витрат'!$B$24,'Категорія витрат'!$A$24,IF(I1656='Категорія витрат'!$B$25,'Категорія витрат'!$A$25,IF(I1656='Категорія витрат'!$B$26,'Категорія витрат'!$A$26,IF(I1656='Категорія витрат'!$B$27,'Категорія витрат'!$A$27,IF(I1656='Категорія витрат'!$B$28,'Категорія витрат'!$A$28,IF(I1656='Категорія витрат'!$B$29,'Категорія витрат'!$A$29,IF(I1656='Категорія витрат'!$B$30,'Категорія витрат'!$A$30,"")))))))))))))))))))))))))))))</f>
        <v/>
      </c>
      <c r="I1656" s="174"/>
      <c r="J1656" s="173"/>
      <c r="K1656" s="176"/>
      <c r="L1656" s="87">
        <f t="shared" si="775"/>
        <v>0</v>
      </c>
      <c r="M1656" s="176"/>
      <c r="N1656" s="178"/>
      <c r="O1656" s="171"/>
      <c r="P1656" s="159">
        <f>IF(J1656='Категорія витрат'!$F$2,ROUND('Додаток 3._Бюджет детальний ПР'!O1656*0.3676,2),IF(J1656='Категорія витрат'!$F$3,ROUND('Додаток 3._Бюджет детальний ПР'!O1656*0.347,2),IF(J1656='Категорія витрат'!$F$4,ROUND('Додаток 3._Бюджет детальний ПР'!O1656*0.347,2),IF(J1656='Категорія витрат'!$F$7,ROUND('Додаток 3._Бюджет детальний ПР'!O1656*0.0841,2),0))))</f>
        <v>0</v>
      </c>
      <c r="Q1656" s="153">
        <f t="shared" si="780"/>
        <v>0</v>
      </c>
      <c r="R1656" s="181"/>
      <c r="S1656" s="181"/>
      <c r="T1656" s="181"/>
      <c r="U1656" s="181"/>
      <c r="V1656" s="181"/>
      <c r="W1656" s="181"/>
      <c r="X1656" s="181"/>
      <c r="Y1656" s="181"/>
      <c r="Z1656" s="181"/>
      <c r="AA1656" s="181"/>
      <c r="AB1656" s="181"/>
      <c r="AC1656" s="181"/>
      <c r="AD1656" s="48">
        <f t="shared" si="751"/>
        <v>0</v>
      </c>
      <c r="AE1656" s="48">
        <f t="shared" si="752"/>
        <v>0</v>
      </c>
      <c r="AF1656" s="48">
        <f t="shared" si="753"/>
        <v>0</v>
      </c>
      <c r="AG1656" s="48">
        <f t="shared" si="754"/>
        <v>0</v>
      </c>
      <c r="AH1656" s="48">
        <f t="shared" si="755"/>
        <v>0</v>
      </c>
      <c r="AI1656" s="48">
        <f t="shared" si="756"/>
        <v>0</v>
      </c>
      <c r="AJ1656" s="48">
        <f t="shared" si="757"/>
        <v>0</v>
      </c>
      <c r="AK1656" s="48">
        <f t="shared" si="758"/>
        <v>0</v>
      </c>
      <c r="AL1656" s="181"/>
      <c r="AM1656" s="181"/>
      <c r="AN1656" s="77"/>
      <c r="AO1656" s="176"/>
      <c r="AP1656" s="87">
        <f t="shared" si="776"/>
        <v>0</v>
      </c>
      <c r="AQ1656" s="176"/>
      <c r="AR1656" s="178"/>
      <c r="AS1656" s="171"/>
      <c r="AT1656" s="159">
        <f>IF(J1656='Категорія витрат'!$F$2,ROUND('Додаток 3._Бюджет детальний ПР'!AS1656*0.3676,2),IF(J1656='Категорія витрат'!$F$3,ROUND('Додаток 3._Бюджет детальний ПР'!AS1656*0.347,2),IF(J1656='Категорія витрат'!$F$4,ROUND('Додаток 3._Бюджет детальний ПР'!AS1656*0.347,2),IF(J1656='Категорія витрат'!$F$7,ROUND('Додаток 3._Бюджет детальний ПР'!AS1656*0.0841,2),0))))</f>
        <v>0</v>
      </c>
      <c r="AU1656" s="153">
        <f t="shared" si="777"/>
        <v>0</v>
      </c>
      <c r="AV1656" s="181"/>
      <c r="AW1656" s="181"/>
      <c r="AX1656" s="181"/>
      <c r="AY1656" s="181"/>
      <c r="AZ1656" s="181"/>
      <c r="BA1656" s="181"/>
      <c r="BB1656" s="181"/>
      <c r="BC1656" s="181"/>
      <c r="BD1656" s="181"/>
      <c r="BE1656" s="181"/>
      <c r="BF1656" s="181"/>
      <c r="BG1656" s="181"/>
      <c r="BH1656" s="48">
        <f t="shared" si="759"/>
        <v>0</v>
      </c>
      <c r="BI1656" s="48">
        <f t="shared" si="760"/>
        <v>0</v>
      </c>
      <c r="BJ1656" s="48">
        <f t="shared" si="761"/>
        <v>0</v>
      </c>
      <c r="BK1656" s="48">
        <f t="shared" si="762"/>
        <v>0</v>
      </c>
      <c r="BL1656" s="48">
        <f t="shared" si="763"/>
        <v>0</v>
      </c>
      <c r="BM1656" s="48">
        <f t="shared" si="764"/>
        <v>0</v>
      </c>
      <c r="BN1656" s="48">
        <f t="shared" si="765"/>
        <v>0</v>
      </c>
      <c r="BO1656" s="48">
        <f t="shared" si="766"/>
        <v>0</v>
      </c>
      <c r="BP1656" s="181"/>
      <c r="BQ1656" s="181"/>
      <c r="BR1656" s="191"/>
      <c r="BS1656" s="176"/>
      <c r="BT1656" s="87">
        <f t="shared" si="778"/>
        <v>0</v>
      </c>
      <c r="BU1656" s="176"/>
      <c r="BV1656" s="178"/>
      <c r="BW1656" s="171"/>
      <c r="BX1656" s="159">
        <f>IF(J1656='Категорія витрат'!$F$2,ROUND('Додаток 3._Бюджет детальний ПР'!BW1656*0.3676,2),IF(J1656='Категорія витрат'!$F$3,ROUND('Додаток 3._Бюджет детальний ПР'!BW1656*0.347,2),IF(J1656='Категорія витрат'!$F$4,ROUND('Додаток 3._Бюджет детальний ПР'!BW1656*0.347,2),IF(J1656='Категорія витрат'!$F$7,ROUND('Додаток 3._Бюджет детальний ПР'!BW1656*0.0841,2),0))))</f>
        <v>0</v>
      </c>
      <c r="BY1656" s="153">
        <f t="shared" si="779"/>
        <v>0</v>
      </c>
      <c r="BZ1656" s="181"/>
      <c r="CA1656" s="181"/>
      <c r="CB1656" s="181"/>
      <c r="CC1656" s="181"/>
      <c r="CD1656" s="181"/>
      <c r="CE1656" s="181"/>
      <c r="CF1656" s="181"/>
      <c r="CG1656" s="181"/>
      <c r="CH1656" s="181"/>
      <c r="CI1656" s="181"/>
      <c r="CJ1656" s="181"/>
      <c r="CK1656" s="181"/>
      <c r="CL1656" s="48">
        <f t="shared" si="767"/>
        <v>0</v>
      </c>
      <c r="CM1656" s="48">
        <f t="shared" si="768"/>
        <v>0</v>
      </c>
      <c r="CN1656" s="48">
        <f t="shared" si="769"/>
        <v>0</v>
      </c>
      <c r="CO1656" s="48">
        <f t="shared" si="770"/>
        <v>0</v>
      </c>
      <c r="CP1656" s="48">
        <f t="shared" si="771"/>
        <v>0</v>
      </c>
      <c r="CQ1656" s="48">
        <f t="shared" si="772"/>
        <v>0</v>
      </c>
      <c r="CR1656" s="48">
        <f t="shared" si="773"/>
        <v>0</v>
      </c>
      <c r="CS1656" s="48">
        <f t="shared" si="774"/>
        <v>0</v>
      </c>
      <c r="CT1656" s="181"/>
      <c r="CU1656" s="181"/>
    </row>
    <row r="1657" spans="1:99" ht="20.100000000000001" customHeight="1" x14ac:dyDescent="0.25">
      <c r="A1657" s="58">
        <v>1653</v>
      </c>
      <c r="B1657" s="58" t="str">
        <f>IF(D1657='Напрямки конкурса'!$L$2,'Напрямки конкурса'!$B$2,IF(D1657='Напрямки конкурса'!$L$3,'Напрямки конкурса'!$B$3,IF(D1657='Напрямки конкурса'!$L$4,'Напрямки конкурса'!$B$4,IF(D1657='Напрямки конкурса'!$L$5,'Напрямки конкурса'!$B$5,IF(D1657='Напрямки конкурса'!$L$6,'Напрямки конкурса'!$B$6,IF(D1657='Напрямки конкурса'!$L$7,'Напрямки конкурса'!$B$7,IF(D1657='Напрямки конкурса'!$L$8,'Напрямки конкурса'!$B$8,IF(D1657='Напрямки конкурса'!$L$9,'Напрямки конкурса'!$B$9,IF(D1657='Напрямки конкурса'!$L$10,'Напрямки конкурса'!$B$10,IF(D1657='Напрямки конкурса'!$L$11,'Напрямки конкурса'!$B$11,IF(D1657='Напрямки конкурса'!$L$12,'Напрямки конкурса'!$B$12,IF(D1657='Напрямки конкурса'!$L$13,'Напрямки конкурса'!$B$13,IF(D1657='Напрямки конкурса'!$L$14,'Напрямки конкурса'!$B$14,IF(D1657='Напрямки конкурса'!$L$15,'Напрямки конкурса'!$B$15,IF(D1657='Напрямки конкурса'!$L$16,'Напрямки конкурса'!$B$16,IF(D1657='Напрямки конкурса'!$L$17,'Напрямки конкурса'!$B$17,IF(D1657='Напрямки конкурса'!$L$18,'Напрямки конкурса'!$B$18,IF(D1657='Напрямки конкурса'!$L$19,'Напрямки конкурса'!$B$19,IF(D1657='Напрямки конкурса'!$L$20,'Напрямки конкурса'!$B$20,IF(D1657='Напрямки конкурса'!$L$21,'Напрямки конкурса'!$B$21,IF(D1657='Напрямки конкурса'!$L$22,'Напрямки конкурса'!$B$22,IF(D1657='Напрямки конкурса'!$L$23,'Напрямки конкурса'!$B$23,IF(D1657='Напрямки конкурса'!$L$24,'Напрямки конкурса'!$B$24,IF(D1657='Напрямки конкурса'!$L$25,'Напрямки конкурса'!$B$25,IF(D1657='Напрямки конкурса'!$L$26,'Напрямки конкурса'!$B$26,IF(D1657='Напрямки конкурса'!$L$27,'Напрямки конкурса'!$B$27,IF(D1657='Напрямки конкурса'!$L$28,'Напрямки конкурса'!$B$28,"")))))))))))))))))))))))))))</f>
        <v/>
      </c>
      <c r="C1657" s="59" t="str">
        <f>IF(D1657='Напрямки конкурса'!$L$2,'Напрямки конкурса'!$K$2,IF(D1657='Напрямки конкурса'!$L$3,'Напрямки конкурса'!$K$3,IF(D1657='Напрямки конкурса'!$L$4,'Напрямки конкурса'!$K$4,IF(D1657='Напрямки конкурса'!$L$5,'Напрямки конкурса'!$K$5,IF(D1657='Напрямки конкурса'!$L$6,'Напрямки конкурса'!$K$6,IF(D1657='Напрямки конкурса'!$L$7,'Напрямки конкурса'!$K$7,IF(D1657='Напрямки конкурса'!$L$8,'Напрямки конкурса'!$K$8,IF(D1657='Напрямки конкурса'!$L$9,'Напрямки конкурса'!$K$9,IF(D1657='Напрямки конкурса'!$L$10,'Напрямки конкурса'!$K$10,IF(D1657='Напрямки конкурса'!$L$11,'Напрямки конкурса'!$K$11,IF(D1657='Напрямки конкурса'!$L$12,'Напрямки конкурса'!$K$12,IF(D1657='Напрямки конкурса'!$L$13,'Напрямки конкурса'!$K$13,IF(D1657='Напрямки конкурса'!$L$14,'Напрямки конкурса'!$K$14,IF(D1657='Напрямки конкурса'!$L$15,'Напрямки конкурса'!$K$15,IF(D1657='Напрямки конкурса'!$L$16,'Напрямки конкурса'!$K$16,IF(D1657='Напрямки конкурса'!$L$17,'Напрямки конкурса'!$K$17,IF(D1657='Напрямки конкурса'!$L$18,'Напрямки конкурса'!$K$18,IF(D1657='Напрямки конкурса'!$L$19,'Напрямки конкурса'!$K$19,IF(D1657='Напрямки конкурса'!$L$20,'Напрямки конкурса'!$K$20,IF(D1657='Напрямки конкурса'!$L$21,'Напрямки конкурса'!$K$21,IF(D1657='Напрямки конкурса'!$L$22,'Напрямки конкурса'!$K$22,IF(D1657='Напрямки конкурса'!$L$23,'Напрямки конкурса'!$K$23,IF(D1657='Напрямки конкурса'!$L$24,'Напрямки конкурса'!$K$24,IF(D1657='Напрямки конкурса'!$L$25,'Напрямки конкурса'!$K$25,IF(D1657='Напрямки конкурса'!$L$26,'Напрямки конкурса'!$K$26,IF(D1657='Напрямки конкурса'!$L$27,'Напрямки конкурса'!$K$27,IF(D1657='Напрямки конкурса'!$L$28,'Напрямки конкурса'!$K$28,"")))))))))))))))))))))))))))</f>
        <v/>
      </c>
      <c r="D1657" s="50"/>
      <c r="E1657" s="171"/>
      <c r="F1657" s="171"/>
      <c r="G1657" s="171"/>
      <c r="H1657" s="150" t="str">
        <f>IF(I1657='Категорія витрат'!$B$2,'Категорія витрат'!$A$2,IF(I1657='Категорія витрат'!$B$3,'Категорія витрат'!$A$3,IF(I1657='Категорія витрат'!$B$4,'Категорія витрат'!$A$4,IF(I1657='Категорія витрат'!$B$5,'Категорія витрат'!$A$5,IF(I1657='Категорія витрат'!$B$6,'Категорія витрат'!$A$6,IF(I1657='Категорія витрат'!$B$7,'Категорія витрат'!$A$7,IF(I1657='Категорія витрат'!$B$8,'Категорія витрат'!$A$8,IF(I1657='Категорія витрат'!$B$9,'Категорія витрат'!$A$9,IF(I1657='Категорія витрат'!$B$10,'Категорія витрат'!$A$10,IF(I1657='Категорія витрат'!$B$11,'Категорія витрат'!$A$11,IF(I1657='Категорія витрат'!$B$12,'Категорія витрат'!$A$12,IF(I1657='Категорія витрат'!$B$13,'Категорія витрат'!$A$13,IF(I1657='Категорія витрат'!$B$14,'Категорія витрат'!$A$14,IF(I1657='Категорія витрат'!$B$15,'Категорія витрат'!$A$15,IF(I1657='Категорія витрат'!$B$16,'Категорія витрат'!$A$16,IF(I1657='Категорія витрат'!$B$17,'Категорія витрат'!$A$17,IF(I1657='Категорія витрат'!$B$18,'Категорія витрат'!$A$18,IF(I1657='Категорія витрат'!$B$19,'Категорія витрат'!$A$19,IF(I1657='Категорія витрат'!$B$20,'Категорія витрат'!$A$20,IF(I1657='Категорія витрат'!$B$21,'Категорія витрат'!$A$21,IF(I1657='Категорія витрат'!$B$22,'Категорія витрат'!$A$22,IF(I1657='Категорія витрат'!$B$23,'Категорія витрат'!$A$23,IF(I1657='Категорія витрат'!$B$24,'Категорія витрат'!$A$24,IF(I1657='Категорія витрат'!$B$25,'Категорія витрат'!$A$25,IF(I1657='Категорія витрат'!$B$26,'Категорія витрат'!$A$26,IF(I1657='Категорія витрат'!$B$27,'Категорія витрат'!$A$27,IF(I1657='Категорія витрат'!$B$28,'Категорія витрат'!$A$28,IF(I1657='Категорія витрат'!$B$29,'Категорія витрат'!$A$29,IF(I1657='Категорія витрат'!$B$30,'Категорія витрат'!$A$30,"")))))))))))))))))))))))))))))</f>
        <v/>
      </c>
      <c r="I1657" s="174"/>
      <c r="J1657" s="173"/>
      <c r="K1657" s="176"/>
      <c r="L1657" s="87">
        <f t="shared" si="775"/>
        <v>0</v>
      </c>
      <c r="M1657" s="176"/>
      <c r="N1657" s="178"/>
      <c r="O1657" s="171"/>
      <c r="P1657" s="159">
        <f>IF(J1657='Категорія витрат'!$F$2,ROUND('Додаток 3._Бюджет детальний ПР'!O1657*0.3676,2),IF(J1657='Категорія витрат'!$F$3,ROUND('Додаток 3._Бюджет детальний ПР'!O1657*0.347,2),IF(J1657='Категорія витрат'!$F$4,ROUND('Додаток 3._Бюджет детальний ПР'!O1657*0.347,2),IF(J1657='Категорія витрат'!$F$7,ROUND('Додаток 3._Бюджет детальний ПР'!O1657*0.0841,2),0))))</f>
        <v>0</v>
      </c>
      <c r="Q1657" s="153">
        <f t="shared" si="780"/>
        <v>0</v>
      </c>
      <c r="R1657" s="181"/>
      <c r="S1657" s="181"/>
      <c r="T1657" s="181"/>
      <c r="U1657" s="181"/>
      <c r="V1657" s="181"/>
      <c r="W1657" s="181"/>
      <c r="X1657" s="181"/>
      <c r="Y1657" s="181"/>
      <c r="Z1657" s="181"/>
      <c r="AA1657" s="181"/>
      <c r="AB1657" s="181"/>
      <c r="AC1657" s="181"/>
      <c r="AD1657" s="48">
        <f t="shared" si="751"/>
        <v>0</v>
      </c>
      <c r="AE1657" s="48">
        <f t="shared" si="752"/>
        <v>0</v>
      </c>
      <c r="AF1657" s="48">
        <f t="shared" si="753"/>
        <v>0</v>
      </c>
      <c r="AG1657" s="48">
        <f t="shared" si="754"/>
        <v>0</v>
      </c>
      <c r="AH1657" s="48">
        <f t="shared" si="755"/>
        <v>0</v>
      </c>
      <c r="AI1657" s="48">
        <f t="shared" si="756"/>
        <v>0</v>
      </c>
      <c r="AJ1657" s="48">
        <f t="shared" si="757"/>
        <v>0</v>
      </c>
      <c r="AK1657" s="48">
        <f t="shared" si="758"/>
        <v>0</v>
      </c>
      <c r="AL1657" s="181"/>
      <c r="AM1657" s="181"/>
      <c r="AN1657" s="77"/>
      <c r="AO1657" s="176"/>
      <c r="AP1657" s="87">
        <f t="shared" si="776"/>
        <v>0</v>
      </c>
      <c r="AQ1657" s="176"/>
      <c r="AR1657" s="178"/>
      <c r="AS1657" s="171"/>
      <c r="AT1657" s="159">
        <f>IF(J1657='Категорія витрат'!$F$2,ROUND('Додаток 3._Бюджет детальний ПР'!AS1657*0.3676,2),IF(J1657='Категорія витрат'!$F$3,ROUND('Додаток 3._Бюджет детальний ПР'!AS1657*0.347,2),IF(J1657='Категорія витрат'!$F$4,ROUND('Додаток 3._Бюджет детальний ПР'!AS1657*0.347,2),IF(J1657='Категорія витрат'!$F$7,ROUND('Додаток 3._Бюджет детальний ПР'!AS1657*0.0841,2),0))))</f>
        <v>0</v>
      </c>
      <c r="AU1657" s="153">
        <f t="shared" si="777"/>
        <v>0</v>
      </c>
      <c r="AV1657" s="181"/>
      <c r="AW1657" s="181"/>
      <c r="AX1657" s="181"/>
      <c r="AY1657" s="181"/>
      <c r="AZ1657" s="181"/>
      <c r="BA1657" s="181"/>
      <c r="BB1657" s="181"/>
      <c r="BC1657" s="181"/>
      <c r="BD1657" s="181"/>
      <c r="BE1657" s="181"/>
      <c r="BF1657" s="181"/>
      <c r="BG1657" s="181"/>
      <c r="BH1657" s="48">
        <f t="shared" si="759"/>
        <v>0</v>
      </c>
      <c r="BI1657" s="48">
        <f t="shared" si="760"/>
        <v>0</v>
      </c>
      <c r="BJ1657" s="48">
        <f t="shared" si="761"/>
        <v>0</v>
      </c>
      <c r="BK1657" s="48">
        <f t="shared" si="762"/>
        <v>0</v>
      </c>
      <c r="BL1657" s="48">
        <f t="shared" si="763"/>
        <v>0</v>
      </c>
      <c r="BM1657" s="48">
        <f t="shared" si="764"/>
        <v>0</v>
      </c>
      <c r="BN1657" s="48">
        <f t="shared" si="765"/>
        <v>0</v>
      </c>
      <c r="BO1657" s="48">
        <f t="shared" si="766"/>
        <v>0</v>
      </c>
      <c r="BP1657" s="181"/>
      <c r="BQ1657" s="181"/>
      <c r="BR1657" s="191"/>
      <c r="BS1657" s="176"/>
      <c r="BT1657" s="87">
        <f t="shared" si="778"/>
        <v>0</v>
      </c>
      <c r="BU1657" s="176"/>
      <c r="BV1657" s="178"/>
      <c r="BW1657" s="171"/>
      <c r="BX1657" s="159">
        <f>IF(J1657='Категорія витрат'!$F$2,ROUND('Додаток 3._Бюджет детальний ПР'!BW1657*0.3676,2),IF(J1657='Категорія витрат'!$F$3,ROUND('Додаток 3._Бюджет детальний ПР'!BW1657*0.347,2),IF(J1657='Категорія витрат'!$F$4,ROUND('Додаток 3._Бюджет детальний ПР'!BW1657*0.347,2),IF(J1657='Категорія витрат'!$F$7,ROUND('Додаток 3._Бюджет детальний ПР'!BW1657*0.0841,2),0))))</f>
        <v>0</v>
      </c>
      <c r="BY1657" s="153">
        <f t="shared" si="779"/>
        <v>0</v>
      </c>
      <c r="BZ1657" s="181"/>
      <c r="CA1657" s="181"/>
      <c r="CB1657" s="181"/>
      <c r="CC1657" s="181"/>
      <c r="CD1657" s="181"/>
      <c r="CE1657" s="181"/>
      <c r="CF1657" s="181"/>
      <c r="CG1657" s="181"/>
      <c r="CH1657" s="181"/>
      <c r="CI1657" s="181"/>
      <c r="CJ1657" s="181"/>
      <c r="CK1657" s="181"/>
      <c r="CL1657" s="48">
        <f t="shared" si="767"/>
        <v>0</v>
      </c>
      <c r="CM1657" s="48">
        <f t="shared" si="768"/>
        <v>0</v>
      </c>
      <c r="CN1657" s="48">
        <f t="shared" si="769"/>
        <v>0</v>
      </c>
      <c r="CO1657" s="48">
        <f t="shared" si="770"/>
        <v>0</v>
      </c>
      <c r="CP1657" s="48">
        <f t="shared" si="771"/>
        <v>0</v>
      </c>
      <c r="CQ1657" s="48">
        <f t="shared" si="772"/>
        <v>0</v>
      </c>
      <c r="CR1657" s="48">
        <f t="shared" si="773"/>
        <v>0</v>
      </c>
      <c r="CS1657" s="48">
        <f t="shared" si="774"/>
        <v>0</v>
      </c>
      <c r="CT1657" s="181"/>
      <c r="CU1657" s="181"/>
    </row>
    <row r="1658" spans="1:99" ht="20.100000000000001" customHeight="1" x14ac:dyDescent="0.25">
      <c r="A1658" s="58">
        <v>1654</v>
      </c>
      <c r="B1658" s="58" t="str">
        <f>IF(D1658='Напрямки конкурса'!$L$2,'Напрямки конкурса'!$B$2,IF(D1658='Напрямки конкурса'!$L$3,'Напрямки конкурса'!$B$3,IF(D1658='Напрямки конкурса'!$L$4,'Напрямки конкурса'!$B$4,IF(D1658='Напрямки конкурса'!$L$5,'Напрямки конкурса'!$B$5,IF(D1658='Напрямки конкурса'!$L$6,'Напрямки конкурса'!$B$6,IF(D1658='Напрямки конкурса'!$L$7,'Напрямки конкурса'!$B$7,IF(D1658='Напрямки конкурса'!$L$8,'Напрямки конкурса'!$B$8,IF(D1658='Напрямки конкурса'!$L$9,'Напрямки конкурса'!$B$9,IF(D1658='Напрямки конкурса'!$L$10,'Напрямки конкурса'!$B$10,IF(D1658='Напрямки конкурса'!$L$11,'Напрямки конкурса'!$B$11,IF(D1658='Напрямки конкурса'!$L$12,'Напрямки конкурса'!$B$12,IF(D1658='Напрямки конкурса'!$L$13,'Напрямки конкурса'!$B$13,IF(D1658='Напрямки конкурса'!$L$14,'Напрямки конкурса'!$B$14,IF(D1658='Напрямки конкурса'!$L$15,'Напрямки конкурса'!$B$15,IF(D1658='Напрямки конкурса'!$L$16,'Напрямки конкурса'!$B$16,IF(D1658='Напрямки конкурса'!$L$17,'Напрямки конкурса'!$B$17,IF(D1658='Напрямки конкурса'!$L$18,'Напрямки конкурса'!$B$18,IF(D1658='Напрямки конкурса'!$L$19,'Напрямки конкурса'!$B$19,IF(D1658='Напрямки конкурса'!$L$20,'Напрямки конкурса'!$B$20,IF(D1658='Напрямки конкурса'!$L$21,'Напрямки конкурса'!$B$21,IF(D1658='Напрямки конкурса'!$L$22,'Напрямки конкурса'!$B$22,IF(D1658='Напрямки конкурса'!$L$23,'Напрямки конкурса'!$B$23,IF(D1658='Напрямки конкурса'!$L$24,'Напрямки конкурса'!$B$24,IF(D1658='Напрямки конкурса'!$L$25,'Напрямки конкурса'!$B$25,IF(D1658='Напрямки конкурса'!$L$26,'Напрямки конкурса'!$B$26,IF(D1658='Напрямки конкурса'!$L$27,'Напрямки конкурса'!$B$27,IF(D1658='Напрямки конкурса'!$L$28,'Напрямки конкурса'!$B$28,"")))))))))))))))))))))))))))</f>
        <v/>
      </c>
      <c r="C1658" s="59" t="str">
        <f>IF(D1658='Напрямки конкурса'!$L$2,'Напрямки конкурса'!$K$2,IF(D1658='Напрямки конкурса'!$L$3,'Напрямки конкурса'!$K$3,IF(D1658='Напрямки конкурса'!$L$4,'Напрямки конкурса'!$K$4,IF(D1658='Напрямки конкурса'!$L$5,'Напрямки конкурса'!$K$5,IF(D1658='Напрямки конкурса'!$L$6,'Напрямки конкурса'!$K$6,IF(D1658='Напрямки конкурса'!$L$7,'Напрямки конкурса'!$K$7,IF(D1658='Напрямки конкурса'!$L$8,'Напрямки конкурса'!$K$8,IF(D1658='Напрямки конкурса'!$L$9,'Напрямки конкурса'!$K$9,IF(D1658='Напрямки конкурса'!$L$10,'Напрямки конкурса'!$K$10,IF(D1658='Напрямки конкурса'!$L$11,'Напрямки конкурса'!$K$11,IF(D1658='Напрямки конкурса'!$L$12,'Напрямки конкурса'!$K$12,IF(D1658='Напрямки конкурса'!$L$13,'Напрямки конкурса'!$K$13,IF(D1658='Напрямки конкурса'!$L$14,'Напрямки конкурса'!$K$14,IF(D1658='Напрямки конкурса'!$L$15,'Напрямки конкурса'!$K$15,IF(D1658='Напрямки конкурса'!$L$16,'Напрямки конкурса'!$K$16,IF(D1658='Напрямки конкурса'!$L$17,'Напрямки конкурса'!$K$17,IF(D1658='Напрямки конкурса'!$L$18,'Напрямки конкурса'!$K$18,IF(D1658='Напрямки конкурса'!$L$19,'Напрямки конкурса'!$K$19,IF(D1658='Напрямки конкурса'!$L$20,'Напрямки конкурса'!$K$20,IF(D1658='Напрямки конкурса'!$L$21,'Напрямки конкурса'!$K$21,IF(D1658='Напрямки конкурса'!$L$22,'Напрямки конкурса'!$K$22,IF(D1658='Напрямки конкурса'!$L$23,'Напрямки конкурса'!$K$23,IF(D1658='Напрямки конкурса'!$L$24,'Напрямки конкурса'!$K$24,IF(D1658='Напрямки конкурса'!$L$25,'Напрямки конкурса'!$K$25,IF(D1658='Напрямки конкурса'!$L$26,'Напрямки конкурса'!$K$26,IF(D1658='Напрямки конкурса'!$L$27,'Напрямки конкурса'!$K$27,IF(D1658='Напрямки конкурса'!$L$28,'Напрямки конкурса'!$K$28,"")))))))))))))))))))))))))))</f>
        <v/>
      </c>
      <c r="D1658" s="50"/>
      <c r="E1658" s="171"/>
      <c r="F1658" s="171"/>
      <c r="G1658" s="171"/>
      <c r="H1658" s="150" t="str">
        <f>IF(I1658='Категорія витрат'!$B$2,'Категорія витрат'!$A$2,IF(I1658='Категорія витрат'!$B$3,'Категорія витрат'!$A$3,IF(I1658='Категорія витрат'!$B$4,'Категорія витрат'!$A$4,IF(I1658='Категорія витрат'!$B$5,'Категорія витрат'!$A$5,IF(I1658='Категорія витрат'!$B$6,'Категорія витрат'!$A$6,IF(I1658='Категорія витрат'!$B$7,'Категорія витрат'!$A$7,IF(I1658='Категорія витрат'!$B$8,'Категорія витрат'!$A$8,IF(I1658='Категорія витрат'!$B$9,'Категорія витрат'!$A$9,IF(I1658='Категорія витрат'!$B$10,'Категорія витрат'!$A$10,IF(I1658='Категорія витрат'!$B$11,'Категорія витрат'!$A$11,IF(I1658='Категорія витрат'!$B$12,'Категорія витрат'!$A$12,IF(I1658='Категорія витрат'!$B$13,'Категорія витрат'!$A$13,IF(I1658='Категорія витрат'!$B$14,'Категорія витрат'!$A$14,IF(I1658='Категорія витрат'!$B$15,'Категорія витрат'!$A$15,IF(I1658='Категорія витрат'!$B$16,'Категорія витрат'!$A$16,IF(I1658='Категорія витрат'!$B$17,'Категорія витрат'!$A$17,IF(I1658='Категорія витрат'!$B$18,'Категорія витрат'!$A$18,IF(I1658='Категорія витрат'!$B$19,'Категорія витрат'!$A$19,IF(I1658='Категорія витрат'!$B$20,'Категорія витрат'!$A$20,IF(I1658='Категорія витрат'!$B$21,'Категорія витрат'!$A$21,IF(I1658='Категорія витрат'!$B$22,'Категорія витрат'!$A$22,IF(I1658='Категорія витрат'!$B$23,'Категорія витрат'!$A$23,IF(I1658='Категорія витрат'!$B$24,'Категорія витрат'!$A$24,IF(I1658='Категорія витрат'!$B$25,'Категорія витрат'!$A$25,IF(I1658='Категорія витрат'!$B$26,'Категорія витрат'!$A$26,IF(I1658='Категорія витрат'!$B$27,'Категорія витрат'!$A$27,IF(I1658='Категорія витрат'!$B$28,'Категорія витрат'!$A$28,IF(I1658='Категорія витрат'!$B$29,'Категорія витрат'!$A$29,IF(I1658='Категорія витрат'!$B$30,'Категорія витрат'!$A$30,"")))))))))))))))))))))))))))))</f>
        <v/>
      </c>
      <c r="I1658" s="174"/>
      <c r="J1658" s="173"/>
      <c r="K1658" s="176"/>
      <c r="L1658" s="87">
        <f t="shared" si="775"/>
        <v>0</v>
      </c>
      <c r="M1658" s="176"/>
      <c r="N1658" s="178"/>
      <c r="O1658" s="171"/>
      <c r="P1658" s="159">
        <f>IF(J1658='Категорія витрат'!$F$2,ROUND('Додаток 3._Бюджет детальний ПР'!O1658*0.3676,2),IF(J1658='Категорія витрат'!$F$3,ROUND('Додаток 3._Бюджет детальний ПР'!O1658*0.347,2),IF(J1658='Категорія витрат'!$F$4,ROUND('Додаток 3._Бюджет детальний ПР'!O1658*0.347,2),IF(J1658='Категорія витрат'!$F$7,ROUND('Додаток 3._Бюджет детальний ПР'!O1658*0.0841,2),0))))</f>
        <v>0</v>
      </c>
      <c r="Q1658" s="153">
        <f t="shared" si="780"/>
        <v>0</v>
      </c>
      <c r="R1658" s="181"/>
      <c r="S1658" s="181"/>
      <c r="T1658" s="181"/>
      <c r="U1658" s="181"/>
      <c r="V1658" s="181"/>
      <c r="W1658" s="181"/>
      <c r="X1658" s="181"/>
      <c r="Y1658" s="181"/>
      <c r="Z1658" s="181"/>
      <c r="AA1658" s="181"/>
      <c r="AB1658" s="181"/>
      <c r="AC1658" s="181"/>
      <c r="AD1658" s="48">
        <f t="shared" si="751"/>
        <v>0</v>
      </c>
      <c r="AE1658" s="48">
        <f t="shared" si="752"/>
        <v>0</v>
      </c>
      <c r="AF1658" s="48">
        <f t="shared" si="753"/>
        <v>0</v>
      </c>
      <c r="AG1658" s="48">
        <f t="shared" si="754"/>
        <v>0</v>
      </c>
      <c r="AH1658" s="48">
        <f t="shared" si="755"/>
        <v>0</v>
      </c>
      <c r="AI1658" s="48">
        <f t="shared" si="756"/>
        <v>0</v>
      </c>
      <c r="AJ1658" s="48">
        <f t="shared" si="757"/>
        <v>0</v>
      </c>
      <c r="AK1658" s="48">
        <f t="shared" si="758"/>
        <v>0</v>
      </c>
      <c r="AL1658" s="181"/>
      <c r="AM1658" s="181"/>
      <c r="AN1658" s="77"/>
      <c r="AO1658" s="176"/>
      <c r="AP1658" s="87">
        <f t="shared" si="776"/>
        <v>0</v>
      </c>
      <c r="AQ1658" s="176"/>
      <c r="AR1658" s="178"/>
      <c r="AS1658" s="171"/>
      <c r="AT1658" s="159">
        <f>IF(J1658='Категорія витрат'!$F$2,ROUND('Додаток 3._Бюджет детальний ПР'!AS1658*0.3676,2),IF(J1658='Категорія витрат'!$F$3,ROUND('Додаток 3._Бюджет детальний ПР'!AS1658*0.347,2),IF(J1658='Категорія витрат'!$F$4,ROUND('Додаток 3._Бюджет детальний ПР'!AS1658*0.347,2),IF(J1658='Категорія витрат'!$F$7,ROUND('Додаток 3._Бюджет детальний ПР'!AS1658*0.0841,2),0))))</f>
        <v>0</v>
      </c>
      <c r="AU1658" s="153">
        <f t="shared" si="777"/>
        <v>0</v>
      </c>
      <c r="AV1658" s="181"/>
      <c r="AW1658" s="181"/>
      <c r="AX1658" s="181"/>
      <c r="AY1658" s="181"/>
      <c r="AZ1658" s="181"/>
      <c r="BA1658" s="181"/>
      <c r="BB1658" s="181"/>
      <c r="BC1658" s="181"/>
      <c r="BD1658" s="181"/>
      <c r="BE1658" s="181"/>
      <c r="BF1658" s="181"/>
      <c r="BG1658" s="181"/>
      <c r="BH1658" s="48">
        <f t="shared" si="759"/>
        <v>0</v>
      </c>
      <c r="BI1658" s="48">
        <f t="shared" si="760"/>
        <v>0</v>
      </c>
      <c r="BJ1658" s="48">
        <f t="shared" si="761"/>
        <v>0</v>
      </c>
      <c r="BK1658" s="48">
        <f t="shared" si="762"/>
        <v>0</v>
      </c>
      <c r="BL1658" s="48">
        <f t="shared" si="763"/>
        <v>0</v>
      </c>
      <c r="BM1658" s="48">
        <f t="shared" si="764"/>
        <v>0</v>
      </c>
      <c r="BN1658" s="48">
        <f t="shared" si="765"/>
        <v>0</v>
      </c>
      <c r="BO1658" s="48">
        <f t="shared" si="766"/>
        <v>0</v>
      </c>
      <c r="BP1658" s="181"/>
      <c r="BQ1658" s="181"/>
      <c r="BR1658" s="191"/>
      <c r="BS1658" s="176"/>
      <c r="BT1658" s="87">
        <f t="shared" si="778"/>
        <v>0</v>
      </c>
      <c r="BU1658" s="176"/>
      <c r="BV1658" s="178"/>
      <c r="BW1658" s="171"/>
      <c r="BX1658" s="159">
        <f>IF(J1658='Категорія витрат'!$F$2,ROUND('Додаток 3._Бюджет детальний ПР'!BW1658*0.3676,2),IF(J1658='Категорія витрат'!$F$3,ROUND('Додаток 3._Бюджет детальний ПР'!BW1658*0.347,2),IF(J1658='Категорія витрат'!$F$4,ROUND('Додаток 3._Бюджет детальний ПР'!BW1658*0.347,2),IF(J1658='Категорія витрат'!$F$7,ROUND('Додаток 3._Бюджет детальний ПР'!BW1658*0.0841,2),0))))</f>
        <v>0</v>
      </c>
      <c r="BY1658" s="153">
        <f t="shared" si="779"/>
        <v>0</v>
      </c>
      <c r="BZ1658" s="181"/>
      <c r="CA1658" s="181"/>
      <c r="CB1658" s="181"/>
      <c r="CC1658" s="181"/>
      <c r="CD1658" s="181"/>
      <c r="CE1658" s="181"/>
      <c r="CF1658" s="181"/>
      <c r="CG1658" s="181"/>
      <c r="CH1658" s="181"/>
      <c r="CI1658" s="181"/>
      <c r="CJ1658" s="181"/>
      <c r="CK1658" s="181"/>
      <c r="CL1658" s="48">
        <f t="shared" si="767"/>
        <v>0</v>
      </c>
      <c r="CM1658" s="48">
        <f t="shared" si="768"/>
        <v>0</v>
      </c>
      <c r="CN1658" s="48">
        <f t="shared" si="769"/>
        <v>0</v>
      </c>
      <c r="CO1658" s="48">
        <f t="shared" si="770"/>
        <v>0</v>
      </c>
      <c r="CP1658" s="48">
        <f t="shared" si="771"/>
        <v>0</v>
      </c>
      <c r="CQ1658" s="48">
        <f t="shared" si="772"/>
        <v>0</v>
      </c>
      <c r="CR1658" s="48">
        <f t="shared" si="773"/>
        <v>0</v>
      </c>
      <c r="CS1658" s="48">
        <f t="shared" si="774"/>
        <v>0</v>
      </c>
      <c r="CT1658" s="181"/>
      <c r="CU1658" s="181"/>
    </row>
    <row r="1659" spans="1:99" ht="20.100000000000001" customHeight="1" x14ac:dyDescent="0.25">
      <c r="A1659" s="58">
        <v>1655</v>
      </c>
      <c r="B1659" s="58" t="str">
        <f>IF(D1659='Напрямки конкурса'!$L$2,'Напрямки конкурса'!$B$2,IF(D1659='Напрямки конкурса'!$L$3,'Напрямки конкурса'!$B$3,IF(D1659='Напрямки конкурса'!$L$4,'Напрямки конкурса'!$B$4,IF(D1659='Напрямки конкурса'!$L$5,'Напрямки конкурса'!$B$5,IF(D1659='Напрямки конкурса'!$L$6,'Напрямки конкурса'!$B$6,IF(D1659='Напрямки конкурса'!$L$7,'Напрямки конкурса'!$B$7,IF(D1659='Напрямки конкурса'!$L$8,'Напрямки конкурса'!$B$8,IF(D1659='Напрямки конкурса'!$L$9,'Напрямки конкурса'!$B$9,IF(D1659='Напрямки конкурса'!$L$10,'Напрямки конкурса'!$B$10,IF(D1659='Напрямки конкурса'!$L$11,'Напрямки конкурса'!$B$11,IF(D1659='Напрямки конкурса'!$L$12,'Напрямки конкурса'!$B$12,IF(D1659='Напрямки конкурса'!$L$13,'Напрямки конкурса'!$B$13,IF(D1659='Напрямки конкурса'!$L$14,'Напрямки конкурса'!$B$14,IF(D1659='Напрямки конкурса'!$L$15,'Напрямки конкурса'!$B$15,IF(D1659='Напрямки конкурса'!$L$16,'Напрямки конкурса'!$B$16,IF(D1659='Напрямки конкурса'!$L$17,'Напрямки конкурса'!$B$17,IF(D1659='Напрямки конкурса'!$L$18,'Напрямки конкурса'!$B$18,IF(D1659='Напрямки конкурса'!$L$19,'Напрямки конкурса'!$B$19,IF(D1659='Напрямки конкурса'!$L$20,'Напрямки конкурса'!$B$20,IF(D1659='Напрямки конкурса'!$L$21,'Напрямки конкурса'!$B$21,IF(D1659='Напрямки конкурса'!$L$22,'Напрямки конкурса'!$B$22,IF(D1659='Напрямки конкурса'!$L$23,'Напрямки конкурса'!$B$23,IF(D1659='Напрямки конкурса'!$L$24,'Напрямки конкурса'!$B$24,IF(D1659='Напрямки конкурса'!$L$25,'Напрямки конкурса'!$B$25,IF(D1659='Напрямки конкурса'!$L$26,'Напрямки конкурса'!$B$26,IF(D1659='Напрямки конкурса'!$L$27,'Напрямки конкурса'!$B$27,IF(D1659='Напрямки конкурса'!$L$28,'Напрямки конкурса'!$B$28,"")))))))))))))))))))))))))))</f>
        <v/>
      </c>
      <c r="C1659" s="59" t="str">
        <f>IF(D1659='Напрямки конкурса'!$L$2,'Напрямки конкурса'!$K$2,IF(D1659='Напрямки конкурса'!$L$3,'Напрямки конкурса'!$K$3,IF(D1659='Напрямки конкурса'!$L$4,'Напрямки конкурса'!$K$4,IF(D1659='Напрямки конкурса'!$L$5,'Напрямки конкурса'!$K$5,IF(D1659='Напрямки конкурса'!$L$6,'Напрямки конкурса'!$K$6,IF(D1659='Напрямки конкурса'!$L$7,'Напрямки конкурса'!$K$7,IF(D1659='Напрямки конкурса'!$L$8,'Напрямки конкурса'!$K$8,IF(D1659='Напрямки конкурса'!$L$9,'Напрямки конкурса'!$K$9,IF(D1659='Напрямки конкурса'!$L$10,'Напрямки конкурса'!$K$10,IF(D1659='Напрямки конкурса'!$L$11,'Напрямки конкурса'!$K$11,IF(D1659='Напрямки конкурса'!$L$12,'Напрямки конкурса'!$K$12,IF(D1659='Напрямки конкурса'!$L$13,'Напрямки конкурса'!$K$13,IF(D1659='Напрямки конкурса'!$L$14,'Напрямки конкурса'!$K$14,IF(D1659='Напрямки конкурса'!$L$15,'Напрямки конкурса'!$K$15,IF(D1659='Напрямки конкурса'!$L$16,'Напрямки конкурса'!$K$16,IF(D1659='Напрямки конкурса'!$L$17,'Напрямки конкурса'!$K$17,IF(D1659='Напрямки конкурса'!$L$18,'Напрямки конкурса'!$K$18,IF(D1659='Напрямки конкурса'!$L$19,'Напрямки конкурса'!$K$19,IF(D1659='Напрямки конкурса'!$L$20,'Напрямки конкурса'!$K$20,IF(D1659='Напрямки конкурса'!$L$21,'Напрямки конкурса'!$K$21,IF(D1659='Напрямки конкурса'!$L$22,'Напрямки конкурса'!$K$22,IF(D1659='Напрямки конкурса'!$L$23,'Напрямки конкурса'!$K$23,IF(D1659='Напрямки конкурса'!$L$24,'Напрямки конкурса'!$K$24,IF(D1659='Напрямки конкурса'!$L$25,'Напрямки конкурса'!$K$25,IF(D1659='Напрямки конкурса'!$L$26,'Напрямки конкурса'!$K$26,IF(D1659='Напрямки конкурса'!$L$27,'Напрямки конкурса'!$K$27,IF(D1659='Напрямки конкурса'!$L$28,'Напрямки конкурса'!$K$28,"")))))))))))))))))))))))))))</f>
        <v/>
      </c>
      <c r="D1659" s="50"/>
      <c r="E1659" s="171"/>
      <c r="F1659" s="171"/>
      <c r="G1659" s="171"/>
      <c r="H1659" s="150" t="str">
        <f>IF(I1659='Категорія витрат'!$B$2,'Категорія витрат'!$A$2,IF(I1659='Категорія витрат'!$B$3,'Категорія витрат'!$A$3,IF(I1659='Категорія витрат'!$B$4,'Категорія витрат'!$A$4,IF(I1659='Категорія витрат'!$B$5,'Категорія витрат'!$A$5,IF(I1659='Категорія витрат'!$B$6,'Категорія витрат'!$A$6,IF(I1659='Категорія витрат'!$B$7,'Категорія витрат'!$A$7,IF(I1659='Категорія витрат'!$B$8,'Категорія витрат'!$A$8,IF(I1659='Категорія витрат'!$B$9,'Категорія витрат'!$A$9,IF(I1659='Категорія витрат'!$B$10,'Категорія витрат'!$A$10,IF(I1659='Категорія витрат'!$B$11,'Категорія витрат'!$A$11,IF(I1659='Категорія витрат'!$B$12,'Категорія витрат'!$A$12,IF(I1659='Категорія витрат'!$B$13,'Категорія витрат'!$A$13,IF(I1659='Категорія витрат'!$B$14,'Категорія витрат'!$A$14,IF(I1659='Категорія витрат'!$B$15,'Категорія витрат'!$A$15,IF(I1659='Категорія витрат'!$B$16,'Категорія витрат'!$A$16,IF(I1659='Категорія витрат'!$B$17,'Категорія витрат'!$A$17,IF(I1659='Категорія витрат'!$B$18,'Категорія витрат'!$A$18,IF(I1659='Категорія витрат'!$B$19,'Категорія витрат'!$A$19,IF(I1659='Категорія витрат'!$B$20,'Категорія витрат'!$A$20,IF(I1659='Категорія витрат'!$B$21,'Категорія витрат'!$A$21,IF(I1659='Категорія витрат'!$B$22,'Категорія витрат'!$A$22,IF(I1659='Категорія витрат'!$B$23,'Категорія витрат'!$A$23,IF(I1659='Категорія витрат'!$B$24,'Категорія витрат'!$A$24,IF(I1659='Категорія витрат'!$B$25,'Категорія витрат'!$A$25,IF(I1659='Категорія витрат'!$B$26,'Категорія витрат'!$A$26,IF(I1659='Категорія витрат'!$B$27,'Категорія витрат'!$A$27,IF(I1659='Категорія витрат'!$B$28,'Категорія витрат'!$A$28,IF(I1659='Категорія витрат'!$B$29,'Категорія витрат'!$A$29,IF(I1659='Категорія витрат'!$B$30,'Категорія витрат'!$A$30,"")))))))))))))))))))))))))))))</f>
        <v/>
      </c>
      <c r="I1659" s="174"/>
      <c r="J1659" s="173"/>
      <c r="K1659" s="176"/>
      <c r="L1659" s="87">
        <f t="shared" si="775"/>
        <v>0</v>
      </c>
      <c r="M1659" s="176"/>
      <c r="N1659" s="178"/>
      <c r="O1659" s="171"/>
      <c r="P1659" s="159">
        <f>IF(J1659='Категорія витрат'!$F$2,ROUND('Додаток 3._Бюджет детальний ПР'!O1659*0.3676,2),IF(J1659='Категорія витрат'!$F$3,ROUND('Додаток 3._Бюджет детальний ПР'!O1659*0.347,2),IF(J1659='Категорія витрат'!$F$4,ROUND('Додаток 3._Бюджет детальний ПР'!O1659*0.347,2),IF(J1659='Категорія витрат'!$F$7,ROUND('Додаток 3._Бюджет детальний ПР'!O1659*0.0841,2),0))))</f>
        <v>0</v>
      </c>
      <c r="Q1659" s="153">
        <f t="shared" si="780"/>
        <v>0</v>
      </c>
      <c r="R1659" s="181"/>
      <c r="S1659" s="181"/>
      <c r="T1659" s="181"/>
      <c r="U1659" s="181"/>
      <c r="V1659" s="181"/>
      <c r="W1659" s="181"/>
      <c r="X1659" s="181"/>
      <c r="Y1659" s="181"/>
      <c r="Z1659" s="181"/>
      <c r="AA1659" s="181"/>
      <c r="AB1659" s="181"/>
      <c r="AC1659" s="181"/>
      <c r="AD1659" s="48">
        <f t="shared" si="751"/>
        <v>0</v>
      </c>
      <c r="AE1659" s="48">
        <f t="shared" si="752"/>
        <v>0</v>
      </c>
      <c r="AF1659" s="48">
        <f t="shared" si="753"/>
        <v>0</v>
      </c>
      <c r="AG1659" s="48">
        <f t="shared" si="754"/>
        <v>0</v>
      </c>
      <c r="AH1659" s="48">
        <f t="shared" si="755"/>
        <v>0</v>
      </c>
      <c r="AI1659" s="48">
        <f t="shared" si="756"/>
        <v>0</v>
      </c>
      <c r="AJ1659" s="48">
        <f t="shared" si="757"/>
        <v>0</v>
      </c>
      <c r="AK1659" s="48">
        <f t="shared" si="758"/>
        <v>0</v>
      </c>
      <c r="AL1659" s="181"/>
      <c r="AM1659" s="181"/>
      <c r="AN1659" s="77"/>
      <c r="AO1659" s="176"/>
      <c r="AP1659" s="87">
        <f t="shared" si="776"/>
        <v>0</v>
      </c>
      <c r="AQ1659" s="176"/>
      <c r="AR1659" s="178"/>
      <c r="AS1659" s="171"/>
      <c r="AT1659" s="159">
        <f>IF(J1659='Категорія витрат'!$F$2,ROUND('Додаток 3._Бюджет детальний ПР'!AS1659*0.3676,2),IF(J1659='Категорія витрат'!$F$3,ROUND('Додаток 3._Бюджет детальний ПР'!AS1659*0.347,2),IF(J1659='Категорія витрат'!$F$4,ROUND('Додаток 3._Бюджет детальний ПР'!AS1659*0.347,2),IF(J1659='Категорія витрат'!$F$7,ROUND('Додаток 3._Бюджет детальний ПР'!AS1659*0.0841,2),0))))</f>
        <v>0</v>
      </c>
      <c r="AU1659" s="153">
        <f t="shared" si="777"/>
        <v>0</v>
      </c>
      <c r="AV1659" s="181"/>
      <c r="AW1659" s="181"/>
      <c r="AX1659" s="181"/>
      <c r="AY1659" s="181"/>
      <c r="AZ1659" s="181"/>
      <c r="BA1659" s="181"/>
      <c r="BB1659" s="181"/>
      <c r="BC1659" s="181"/>
      <c r="BD1659" s="181"/>
      <c r="BE1659" s="181"/>
      <c r="BF1659" s="181"/>
      <c r="BG1659" s="181"/>
      <c r="BH1659" s="48">
        <f t="shared" si="759"/>
        <v>0</v>
      </c>
      <c r="BI1659" s="48">
        <f t="shared" si="760"/>
        <v>0</v>
      </c>
      <c r="BJ1659" s="48">
        <f t="shared" si="761"/>
        <v>0</v>
      </c>
      <c r="BK1659" s="48">
        <f t="shared" si="762"/>
        <v>0</v>
      </c>
      <c r="BL1659" s="48">
        <f t="shared" si="763"/>
        <v>0</v>
      </c>
      <c r="BM1659" s="48">
        <f t="shared" si="764"/>
        <v>0</v>
      </c>
      <c r="BN1659" s="48">
        <f t="shared" si="765"/>
        <v>0</v>
      </c>
      <c r="BO1659" s="48">
        <f t="shared" si="766"/>
        <v>0</v>
      </c>
      <c r="BP1659" s="181"/>
      <c r="BQ1659" s="181"/>
      <c r="BR1659" s="191"/>
      <c r="BS1659" s="176"/>
      <c r="BT1659" s="87">
        <f t="shared" si="778"/>
        <v>0</v>
      </c>
      <c r="BU1659" s="176"/>
      <c r="BV1659" s="178"/>
      <c r="BW1659" s="171"/>
      <c r="BX1659" s="159">
        <f>IF(J1659='Категорія витрат'!$F$2,ROUND('Додаток 3._Бюджет детальний ПР'!BW1659*0.3676,2),IF(J1659='Категорія витрат'!$F$3,ROUND('Додаток 3._Бюджет детальний ПР'!BW1659*0.347,2),IF(J1659='Категорія витрат'!$F$4,ROUND('Додаток 3._Бюджет детальний ПР'!BW1659*0.347,2),IF(J1659='Категорія витрат'!$F$7,ROUND('Додаток 3._Бюджет детальний ПР'!BW1659*0.0841,2),0))))</f>
        <v>0</v>
      </c>
      <c r="BY1659" s="153">
        <f t="shared" si="779"/>
        <v>0</v>
      </c>
      <c r="BZ1659" s="181"/>
      <c r="CA1659" s="181"/>
      <c r="CB1659" s="181"/>
      <c r="CC1659" s="181"/>
      <c r="CD1659" s="181"/>
      <c r="CE1659" s="181"/>
      <c r="CF1659" s="181"/>
      <c r="CG1659" s="181"/>
      <c r="CH1659" s="181"/>
      <c r="CI1659" s="181"/>
      <c r="CJ1659" s="181"/>
      <c r="CK1659" s="181"/>
      <c r="CL1659" s="48">
        <f t="shared" si="767"/>
        <v>0</v>
      </c>
      <c r="CM1659" s="48">
        <f t="shared" si="768"/>
        <v>0</v>
      </c>
      <c r="CN1659" s="48">
        <f t="shared" si="769"/>
        <v>0</v>
      </c>
      <c r="CO1659" s="48">
        <f t="shared" si="770"/>
        <v>0</v>
      </c>
      <c r="CP1659" s="48">
        <f t="shared" si="771"/>
        <v>0</v>
      </c>
      <c r="CQ1659" s="48">
        <f t="shared" si="772"/>
        <v>0</v>
      </c>
      <c r="CR1659" s="48">
        <f t="shared" si="773"/>
        <v>0</v>
      </c>
      <c r="CS1659" s="48">
        <f t="shared" si="774"/>
        <v>0</v>
      </c>
      <c r="CT1659" s="181"/>
      <c r="CU1659" s="181"/>
    </row>
    <row r="1660" spans="1:99" ht="20.100000000000001" customHeight="1" x14ac:dyDescent="0.25">
      <c r="A1660" s="58">
        <v>1656</v>
      </c>
      <c r="B1660" s="58" t="str">
        <f>IF(D1660='Напрямки конкурса'!$L$2,'Напрямки конкурса'!$B$2,IF(D1660='Напрямки конкурса'!$L$3,'Напрямки конкурса'!$B$3,IF(D1660='Напрямки конкурса'!$L$4,'Напрямки конкурса'!$B$4,IF(D1660='Напрямки конкурса'!$L$5,'Напрямки конкурса'!$B$5,IF(D1660='Напрямки конкурса'!$L$6,'Напрямки конкурса'!$B$6,IF(D1660='Напрямки конкурса'!$L$7,'Напрямки конкурса'!$B$7,IF(D1660='Напрямки конкурса'!$L$8,'Напрямки конкурса'!$B$8,IF(D1660='Напрямки конкурса'!$L$9,'Напрямки конкурса'!$B$9,IF(D1660='Напрямки конкурса'!$L$10,'Напрямки конкурса'!$B$10,IF(D1660='Напрямки конкурса'!$L$11,'Напрямки конкурса'!$B$11,IF(D1660='Напрямки конкурса'!$L$12,'Напрямки конкурса'!$B$12,IF(D1660='Напрямки конкурса'!$L$13,'Напрямки конкурса'!$B$13,IF(D1660='Напрямки конкурса'!$L$14,'Напрямки конкурса'!$B$14,IF(D1660='Напрямки конкурса'!$L$15,'Напрямки конкурса'!$B$15,IF(D1660='Напрямки конкурса'!$L$16,'Напрямки конкурса'!$B$16,IF(D1660='Напрямки конкурса'!$L$17,'Напрямки конкурса'!$B$17,IF(D1660='Напрямки конкурса'!$L$18,'Напрямки конкурса'!$B$18,IF(D1660='Напрямки конкурса'!$L$19,'Напрямки конкурса'!$B$19,IF(D1660='Напрямки конкурса'!$L$20,'Напрямки конкурса'!$B$20,IF(D1660='Напрямки конкурса'!$L$21,'Напрямки конкурса'!$B$21,IF(D1660='Напрямки конкурса'!$L$22,'Напрямки конкурса'!$B$22,IF(D1660='Напрямки конкурса'!$L$23,'Напрямки конкурса'!$B$23,IF(D1660='Напрямки конкурса'!$L$24,'Напрямки конкурса'!$B$24,IF(D1660='Напрямки конкурса'!$L$25,'Напрямки конкурса'!$B$25,IF(D1660='Напрямки конкурса'!$L$26,'Напрямки конкурса'!$B$26,IF(D1660='Напрямки конкурса'!$L$27,'Напрямки конкурса'!$B$27,IF(D1660='Напрямки конкурса'!$L$28,'Напрямки конкурса'!$B$28,"")))))))))))))))))))))))))))</f>
        <v/>
      </c>
      <c r="C1660" s="59" t="str">
        <f>IF(D1660='Напрямки конкурса'!$L$2,'Напрямки конкурса'!$K$2,IF(D1660='Напрямки конкурса'!$L$3,'Напрямки конкурса'!$K$3,IF(D1660='Напрямки конкурса'!$L$4,'Напрямки конкурса'!$K$4,IF(D1660='Напрямки конкурса'!$L$5,'Напрямки конкурса'!$K$5,IF(D1660='Напрямки конкурса'!$L$6,'Напрямки конкурса'!$K$6,IF(D1660='Напрямки конкурса'!$L$7,'Напрямки конкурса'!$K$7,IF(D1660='Напрямки конкурса'!$L$8,'Напрямки конкурса'!$K$8,IF(D1660='Напрямки конкурса'!$L$9,'Напрямки конкурса'!$K$9,IF(D1660='Напрямки конкурса'!$L$10,'Напрямки конкурса'!$K$10,IF(D1660='Напрямки конкурса'!$L$11,'Напрямки конкурса'!$K$11,IF(D1660='Напрямки конкурса'!$L$12,'Напрямки конкурса'!$K$12,IF(D1660='Напрямки конкурса'!$L$13,'Напрямки конкурса'!$K$13,IF(D1660='Напрямки конкурса'!$L$14,'Напрямки конкурса'!$K$14,IF(D1660='Напрямки конкурса'!$L$15,'Напрямки конкурса'!$K$15,IF(D1660='Напрямки конкурса'!$L$16,'Напрямки конкурса'!$K$16,IF(D1660='Напрямки конкурса'!$L$17,'Напрямки конкурса'!$K$17,IF(D1660='Напрямки конкурса'!$L$18,'Напрямки конкурса'!$K$18,IF(D1660='Напрямки конкурса'!$L$19,'Напрямки конкурса'!$K$19,IF(D1660='Напрямки конкурса'!$L$20,'Напрямки конкурса'!$K$20,IF(D1660='Напрямки конкурса'!$L$21,'Напрямки конкурса'!$K$21,IF(D1660='Напрямки конкурса'!$L$22,'Напрямки конкурса'!$K$22,IF(D1660='Напрямки конкурса'!$L$23,'Напрямки конкурса'!$K$23,IF(D1660='Напрямки конкурса'!$L$24,'Напрямки конкурса'!$K$24,IF(D1660='Напрямки конкурса'!$L$25,'Напрямки конкурса'!$K$25,IF(D1660='Напрямки конкурса'!$L$26,'Напрямки конкурса'!$K$26,IF(D1660='Напрямки конкурса'!$L$27,'Напрямки конкурса'!$K$27,IF(D1660='Напрямки конкурса'!$L$28,'Напрямки конкурса'!$K$28,"")))))))))))))))))))))))))))</f>
        <v/>
      </c>
      <c r="D1660" s="50"/>
      <c r="E1660" s="171"/>
      <c r="F1660" s="171"/>
      <c r="G1660" s="171"/>
      <c r="H1660" s="150" t="str">
        <f>IF(I1660='Категорія витрат'!$B$2,'Категорія витрат'!$A$2,IF(I1660='Категорія витрат'!$B$3,'Категорія витрат'!$A$3,IF(I1660='Категорія витрат'!$B$4,'Категорія витрат'!$A$4,IF(I1660='Категорія витрат'!$B$5,'Категорія витрат'!$A$5,IF(I1660='Категорія витрат'!$B$6,'Категорія витрат'!$A$6,IF(I1660='Категорія витрат'!$B$7,'Категорія витрат'!$A$7,IF(I1660='Категорія витрат'!$B$8,'Категорія витрат'!$A$8,IF(I1660='Категорія витрат'!$B$9,'Категорія витрат'!$A$9,IF(I1660='Категорія витрат'!$B$10,'Категорія витрат'!$A$10,IF(I1660='Категорія витрат'!$B$11,'Категорія витрат'!$A$11,IF(I1660='Категорія витрат'!$B$12,'Категорія витрат'!$A$12,IF(I1660='Категорія витрат'!$B$13,'Категорія витрат'!$A$13,IF(I1660='Категорія витрат'!$B$14,'Категорія витрат'!$A$14,IF(I1660='Категорія витрат'!$B$15,'Категорія витрат'!$A$15,IF(I1660='Категорія витрат'!$B$16,'Категорія витрат'!$A$16,IF(I1660='Категорія витрат'!$B$17,'Категорія витрат'!$A$17,IF(I1660='Категорія витрат'!$B$18,'Категорія витрат'!$A$18,IF(I1660='Категорія витрат'!$B$19,'Категорія витрат'!$A$19,IF(I1660='Категорія витрат'!$B$20,'Категорія витрат'!$A$20,IF(I1660='Категорія витрат'!$B$21,'Категорія витрат'!$A$21,IF(I1660='Категорія витрат'!$B$22,'Категорія витрат'!$A$22,IF(I1660='Категорія витрат'!$B$23,'Категорія витрат'!$A$23,IF(I1660='Категорія витрат'!$B$24,'Категорія витрат'!$A$24,IF(I1660='Категорія витрат'!$B$25,'Категорія витрат'!$A$25,IF(I1660='Категорія витрат'!$B$26,'Категорія витрат'!$A$26,IF(I1660='Категорія витрат'!$B$27,'Категорія витрат'!$A$27,IF(I1660='Категорія витрат'!$B$28,'Категорія витрат'!$A$28,IF(I1660='Категорія витрат'!$B$29,'Категорія витрат'!$A$29,IF(I1660='Категорія витрат'!$B$30,'Категорія витрат'!$A$30,"")))))))))))))))))))))))))))))</f>
        <v/>
      </c>
      <c r="I1660" s="174"/>
      <c r="J1660" s="173"/>
      <c r="K1660" s="176"/>
      <c r="L1660" s="87">
        <f t="shared" si="775"/>
        <v>0</v>
      </c>
      <c r="M1660" s="176"/>
      <c r="N1660" s="178"/>
      <c r="O1660" s="171"/>
      <c r="P1660" s="159">
        <f>IF(J1660='Категорія витрат'!$F$2,ROUND('Додаток 3._Бюджет детальний ПР'!O1660*0.3676,2),IF(J1660='Категорія витрат'!$F$3,ROUND('Додаток 3._Бюджет детальний ПР'!O1660*0.347,2),IF(J1660='Категорія витрат'!$F$4,ROUND('Додаток 3._Бюджет детальний ПР'!O1660*0.347,2),IF(J1660='Категорія витрат'!$F$7,ROUND('Додаток 3._Бюджет детальний ПР'!O1660*0.0841,2),0))))</f>
        <v>0</v>
      </c>
      <c r="Q1660" s="153">
        <f t="shared" si="780"/>
        <v>0</v>
      </c>
      <c r="R1660" s="181"/>
      <c r="S1660" s="181"/>
      <c r="T1660" s="181"/>
      <c r="U1660" s="181"/>
      <c r="V1660" s="181"/>
      <c r="W1660" s="181"/>
      <c r="X1660" s="181"/>
      <c r="Y1660" s="181"/>
      <c r="Z1660" s="181"/>
      <c r="AA1660" s="181"/>
      <c r="AB1660" s="181"/>
      <c r="AC1660" s="181"/>
      <c r="AD1660" s="48">
        <f t="shared" si="751"/>
        <v>0</v>
      </c>
      <c r="AE1660" s="48">
        <f t="shared" si="752"/>
        <v>0</v>
      </c>
      <c r="AF1660" s="48">
        <f t="shared" si="753"/>
        <v>0</v>
      </c>
      <c r="AG1660" s="48">
        <f t="shared" si="754"/>
        <v>0</v>
      </c>
      <c r="AH1660" s="48">
        <f t="shared" si="755"/>
        <v>0</v>
      </c>
      <c r="AI1660" s="48">
        <f t="shared" si="756"/>
        <v>0</v>
      </c>
      <c r="AJ1660" s="48">
        <f t="shared" si="757"/>
        <v>0</v>
      </c>
      <c r="AK1660" s="48">
        <f t="shared" si="758"/>
        <v>0</v>
      </c>
      <c r="AL1660" s="181"/>
      <c r="AM1660" s="181"/>
      <c r="AN1660" s="77"/>
      <c r="AO1660" s="176"/>
      <c r="AP1660" s="87">
        <f t="shared" si="776"/>
        <v>0</v>
      </c>
      <c r="AQ1660" s="176"/>
      <c r="AR1660" s="178"/>
      <c r="AS1660" s="171"/>
      <c r="AT1660" s="159">
        <f>IF(J1660='Категорія витрат'!$F$2,ROUND('Додаток 3._Бюджет детальний ПР'!AS1660*0.3676,2),IF(J1660='Категорія витрат'!$F$3,ROUND('Додаток 3._Бюджет детальний ПР'!AS1660*0.347,2),IF(J1660='Категорія витрат'!$F$4,ROUND('Додаток 3._Бюджет детальний ПР'!AS1660*0.347,2),IF(J1660='Категорія витрат'!$F$7,ROUND('Додаток 3._Бюджет детальний ПР'!AS1660*0.0841,2),0))))</f>
        <v>0</v>
      </c>
      <c r="AU1660" s="153">
        <f t="shared" si="777"/>
        <v>0</v>
      </c>
      <c r="AV1660" s="181"/>
      <c r="AW1660" s="181"/>
      <c r="AX1660" s="181"/>
      <c r="AY1660" s="181"/>
      <c r="AZ1660" s="181"/>
      <c r="BA1660" s="181"/>
      <c r="BB1660" s="181"/>
      <c r="BC1660" s="181"/>
      <c r="BD1660" s="181"/>
      <c r="BE1660" s="181"/>
      <c r="BF1660" s="181"/>
      <c r="BG1660" s="181"/>
      <c r="BH1660" s="48">
        <f t="shared" si="759"/>
        <v>0</v>
      </c>
      <c r="BI1660" s="48">
        <f t="shared" si="760"/>
        <v>0</v>
      </c>
      <c r="BJ1660" s="48">
        <f t="shared" si="761"/>
        <v>0</v>
      </c>
      <c r="BK1660" s="48">
        <f t="shared" si="762"/>
        <v>0</v>
      </c>
      <c r="BL1660" s="48">
        <f t="shared" si="763"/>
        <v>0</v>
      </c>
      <c r="BM1660" s="48">
        <f t="shared" si="764"/>
        <v>0</v>
      </c>
      <c r="BN1660" s="48">
        <f t="shared" si="765"/>
        <v>0</v>
      </c>
      <c r="BO1660" s="48">
        <f t="shared" si="766"/>
        <v>0</v>
      </c>
      <c r="BP1660" s="181"/>
      <c r="BQ1660" s="181"/>
      <c r="BR1660" s="191"/>
      <c r="BS1660" s="176"/>
      <c r="BT1660" s="87">
        <f t="shared" si="778"/>
        <v>0</v>
      </c>
      <c r="BU1660" s="176"/>
      <c r="BV1660" s="178"/>
      <c r="BW1660" s="171"/>
      <c r="BX1660" s="159">
        <f>IF(J1660='Категорія витрат'!$F$2,ROUND('Додаток 3._Бюджет детальний ПР'!BW1660*0.3676,2),IF(J1660='Категорія витрат'!$F$3,ROUND('Додаток 3._Бюджет детальний ПР'!BW1660*0.347,2),IF(J1660='Категорія витрат'!$F$4,ROUND('Додаток 3._Бюджет детальний ПР'!BW1660*0.347,2),IF(J1660='Категорія витрат'!$F$7,ROUND('Додаток 3._Бюджет детальний ПР'!BW1660*0.0841,2),0))))</f>
        <v>0</v>
      </c>
      <c r="BY1660" s="153">
        <f t="shared" si="779"/>
        <v>0</v>
      </c>
      <c r="BZ1660" s="181"/>
      <c r="CA1660" s="181"/>
      <c r="CB1660" s="181"/>
      <c r="CC1660" s="181"/>
      <c r="CD1660" s="181"/>
      <c r="CE1660" s="181"/>
      <c r="CF1660" s="181"/>
      <c r="CG1660" s="181"/>
      <c r="CH1660" s="181"/>
      <c r="CI1660" s="181"/>
      <c r="CJ1660" s="181"/>
      <c r="CK1660" s="181"/>
      <c r="CL1660" s="48">
        <f t="shared" si="767"/>
        <v>0</v>
      </c>
      <c r="CM1660" s="48">
        <f t="shared" si="768"/>
        <v>0</v>
      </c>
      <c r="CN1660" s="48">
        <f t="shared" si="769"/>
        <v>0</v>
      </c>
      <c r="CO1660" s="48">
        <f t="shared" si="770"/>
        <v>0</v>
      </c>
      <c r="CP1660" s="48">
        <f t="shared" si="771"/>
        <v>0</v>
      </c>
      <c r="CQ1660" s="48">
        <f t="shared" si="772"/>
        <v>0</v>
      </c>
      <c r="CR1660" s="48">
        <f t="shared" si="773"/>
        <v>0</v>
      </c>
      <c r="CS1660" s="48">
        <f t="shared" si="774"/>
        <v>0</v>
      </c>
      <c r="CT1660" s="181"/>
      <c r="CU1660" s="181"/>
    </row>
    <row r="1661" spans="1:99" ht="20.100000000000001" customHeight="1" x14ac:dyDescent="0.25">
      <c r="A1661" s="58">
        <v>1657</v>
      </c>
      <c r="B1661" s="58" t="str">
        <f>IF(D1661='Напрямки конкурса'!$L$2,'Напрямки конкурса'!$B$2,IF(D1661='Напрямки конкурса'!$L$3,'Напрямки конкурса'!$B$3,IF(D1661='Напрямки конкурса'!$L$4,'Напрямки конкурса'!$B$4,IF(D1661='Напрямки конкурса'!$L$5,'Напрямки конкурса'!$B$5,IF(D1661='Напрямки конкурса'!$L$6,'Напрямки конкурса'!$B$6,IF(D1661='Напрямки конкурса'!$L$7,'Напрямки конкурса'!$B$7,IF(D1661='Напрямки конкурса'!$L$8,'Напрямки конкурса'!$B$8,IF(D1661='Напрямки конкурса'!$L$9,'Напрямки конкурса'!$B$9,IF(D1661='Напрямки конкурса'!$L$10,'Напрямки конкурса'!$B$10,IF(D1661='Напрямки конкурса'!$L$11,'Напрямки конкурса'!$B$11,IF(D1661='Напрямки конкурса'!$L$12,'Напрямки конкурса'!$B$12,IF(D1661='Напрямки конкурса'!$L$13,'Напрямки конкурса'!$B$13,IF(D1661='Напрямки конкурса'!$L$14,'Напрямки конкурса'!$B$14,IF(D1661='Напрямки конкурса'!$L$15,'Напрямки конкурса'!$B$15,IF(D1661='Напрямки конкурса'!$L$16,'Напрямки конкурса'!$B$16,IF(D1661='Напрямки конкурса'!$L$17,'Напрямки конкурса'!$B$17,IF(D1661='Напрямки конкурса'!$L$18,'Напрямки конкурса'!$B$18,IF(D1661='Напрямки конкурса'!$L$19,'Напрямки конкурса'!$B$19,IF(D1661='Напрямки конкурса'!$L$20,'Напрямки конкурса'!$B$20,IF(D1661='Напрямки конкурса'!$L$21,'Напрямки конкурса'!$B$21,IF(D1661='Напрямки конкурса'!$L$22,'Напрямки конкурса'!$B$22,IF(D1661='Напрямки конкурса'!$L$23,'Напрямки конкурса'!$B$23,IF(D1661='Напрямки конкурса'!$L$24,'Напрямки конкурса'!$B$24,IF(D1661='Напрямки конкурса'!$L$25,'Напрямки конкурса'!$B$25,IF(D1661='Напрямки конкурса'!$L$26,'Напрямки конкурса'!$B$26,IF(D1661='Напрямки конкурса'!$L$27,'Напрямки конкурса'!$B$27,IF(D1661='Напрямки конкурса'!$L$28,'Напрямки конкурса'!$B$28,"")))))))))))))))))))))))))))</f>
        <v/>
      </c>
      <c r="C1661" s="59" t="str">
        <f>IF(D1661='Напрямки конкурса'!$L$2,'Напрямки конкурса'!$K$2,IF(D1661='Напрямки конкурса'!$L$3,'Напрямки конкурса'!$K$3,IF(D1661='Напрямки конкурса'!$L$4,'Напрямки конкурса'!$K$4,IF(D1661='Напрямки конкурса'!$L$5,'Напрямки конкурса'!$K$5,IF(D1661='Напрямки конкурса'!$L$6,'Напрямки конкурса'!$K$6,IF(D1661='Напрямки конкурса'!$L$7,'Напрямки конкурса'!$K$7,IF(D1661='Напрямки конкурса'!$L$8,'Напрямки конкурса'!$K$8,IF(D1661='Напрямки конкурса'!$L$9,'Напрямки конкурса'!$K$9,IF(D1661='Напрямки конкурса'!$L$10,'Напрямки конкурса'!$K$10,IF(D1661='Напрямки конкурса'!$L$11,'Напрямки конкурса'!$K$11,IF(D1661='Напрямки конкурса'!$L$12,'Напрямки конкурса'!$K$12,IF(D1661='Напрямки конкурса'!$L$13,'Напрямки конкурса'!$K$13,IF(D1661='Напрямки конкурса'!$L$14,'Напрямки конкурса'!$K$14,IF(D1661='Напрямки конкурса'!$L$15,'Напрямки конкурса'!$K$15,IF(D1661='Напрямки конкурса'!$L$16,'Напрямки конкурса'!$K$16,IF(D1661='Напрямки конкурса'!$L$17,'Напрямки конкурса'!$K$17,IF(D1661='Напрямки конкурса'!$L$18,'Напрямки конкурса'!$K$18,IF(D1661='Напрямки конкурса'!$L$19,'Напрямки конкурса'!$K$19,IF(D1661='Напрямки конкурса'!$L$20,'Напрямки конкурса'!$K$20,IF(D1661='Напрямки конкурса'!$L$21,'Напрямки конкурса'!$K$21,IF(D1661='Напрямки конкурса'!$L$22,'Напрямки конкурса'!$K$22,IF(D1661='Напрямки конкурса'!$L$23,'Напрямки конкурса'!$K$23,IF(D1661='Напрямки конкурса'!$L$24,'Напрямки конкурса'!$K$24,IF(D1661='Напрямки конкурса'!$L$25,'Напрямки конкурса'!$K$25,IF(D1661='Напрямки конкурса'!$L$26,'Напрямки конкурса'!$K$26,IF(D1661='Напрямки конкурса'!$L$27,'Напрямки конкурса'!$K$27,IF(D1661='Напрямки конкурса'!$L$28,'Напрямки конкурса'!$K$28,"")))))))))))))))))))))))))))</f>
        <v/>
      </c>
      <c r="D1661" s="50"/>
      <c r="E1661" s="171"/>
      <c r="F1661" s="171"/>
      <c r="G1661" s="171"/>
      <c r="H1661" s="150" t="str">
        <f>IF(I1661='Категорія витрат'!$B$2,'Категорія витрат'!$A$2,IF(I1661='Категорія витрат'!$B$3,'Категорія витрат'!$A$3,IF(I1661='Категорія витрат'!$B$4,'Категорія витрат'!$A$4,IF(I1661='Категорія витрат'!$B$5,'Категорія витрат'!$A$5,IF(I1661='Категорія витрат'!$B$6,'Категорія витрат'!$A$6,IF(I1661='Категорія витрат'!$B$7,'Категорія витрат'!$A$7,IF(I1661='Категорія витрат'!$B$8,'Категорія витрат'!$A$8,IF(I1661='Категорія витрат'!$B$9,'Категорія витрат'!$A$9,IF(I1661='Категорія витрат'!$B$10,'Категорія витрат'!$A$10,IF(I1661='Категорія витрат'!$B$11,'Категорія витрат'!$A$11,IF(I1661='Категорія витрат'!$B$12,'Категорія витрат'!$A$12,IF(I1661='Категорія витрат'!$B$13,'Категорія витрат'!$A$13,IF(I1661='Категорія витрат'!$B$14,'Категорія витрат'!$A$14,IF(I1661='Категорія витрат'!$B$15,'Категорія витрат'!$A$15,IF(I1661='Категорія витрат'!$B$16,'Категорія витрат'!$A$16,IF(I1661='Категорія витрат'!$B$17,'Категорія витрат'!$A$17,IF(I1661='Категорія витрат'!$B$18,'Категорія витрат'!$A$18,IF(I1661='Категорія витрат'!$B$19,'Категорія витрат'!$A$19,IF(I1661='Категорія витрат'!$B$20,'Категорія витрат'!$A$20,IF(I1661='Категорія витрат'!$B$21,'Категорія витрат'!$A$21,IF(I1661='Категорія витрат'!$B$22,'Категорія витрат'!$A$22,IF(I1661='Категорія витрат'!$B$23,'Категорія витрат'!$A$23,IF(I1661='Категорія витрат'!$B$24,'Категорія витрат'!$A$24,IF(I1661='Категорія витрат'!$B$25,'Категорія витрат'!$A$25,IF(I1661='Категорія витрат'!$B$26,'Категорія витрат'!$A$26,IF(I1661='Категорія витрат'!$B$27,'Категорія витрат'!$A$27,IF(I1661='Категорія витрат'!$B$28,'Категорія витрат'!$A$28,IF(I1661='Категорія витрат'!$B$29,'Категорія витрат'!$A$29,IF(I1661='Категорія витрат'!$B$30,'Категорія витрат'!$A$30,"")))))))))))))))))))))))))))))</f>
        <v/>
      </c>
      <c r="I1661" s="174"/>
      <c r="J1661" s="173"/>
      <c r="K1661" s="176"/>
      <c r="L1661" s="87">
        <f t="shared" si="775"/>
        <v>0</v>
      </c>
      <c r="M1661" s="176"/>
      <c r="N1661" s="178"/>
      <c r="O1661" s="171"/>
      <c r="P1661" s="159">
        <f>IF(J1661='Категорія витрат'!$F$2,ROUND('Додаток 3._Бюджет детальний ПР'!O1661*0.3676,2),IF(J1661='Категорія витрат'!$F$3,ROUND('Додаток 3._Бюджет детальний ПР'!O1661*0.347,2),IF(J1661='Категорія витрат'!$F$4,ROUND('Додаток 3._Бюджет детальний ПР'!O1661*0.347,2),IF(J1661='Категорія витрат'!$F$7,ROUND('Додаток 3._Бюджет детальний ПР'!O1661*0.0841,2),0))))</f>
        <v>0</v>
      </c>
      <c r="Q1661" s="153">
        <f t="shared" si="780"/>
        <v>0</v>
      </c>
      <c r="R1661" s="181"/>
      <c r="S1661" s="181"/>
      <c r="T1661" s="181"/>
      <c r="U1661" s="181"/>
      <c r="V1661" s="181"/>
      <c r="W1661" s="181"/>
      <c r="X1661" s="181"/>
      <c r="Y1661" s="181"/>
      <c r="Z1661" s="181"/>
      <c r="AA1661" s="181"/>
      <c r="AB1661" s="181"/>
      <c r="AC1661" s="181"/>
      <c r="AD1661" s="48">
        <f t="shared" si="751"/>
        <v>0</v>
      </c>
      <c r="AE1661" s="48">
        <f t="shared" si="752"/>
        <v>0</v>
      </c>
      <c r="AF1661" s="48">
        <f t="shared" si="753"/>
        <v>0</v>
      </c>
      <c r="AG1661" s="48">
        <f t="shared" si="754"/>
        <v>0</v>
      </c>
      <c r="AH1661" s="48">
        <f t="shared" si="755"/>
        <v>0</v>
      </c>
      <c r="AI1661" s="48">
        <f t="shared" si="756"/>
        <v>0</v>
      </c>
      <c r="AJ1661" s="48">
        <f t="shared" si="757"/>
        <v>0</v>
      </c>
      <c r="AK1661" s="48">
        <f t="shared" si="758"/>
        <v>0</v>
      </c>
      <c r="AL1661" s="181"/>
      <c r="AM1661" s="181"/>
      <c r="AN1661" s="77"/>
      <c r="AO1661" s="176"/>
      <c r="AP1661" s="87">
        <f t="shared" si="776"/>
        <v>0</v>
      </c>
      <c r="AQ1661" s="176"/>
      <c r="AR1661" s="178"/>
      <c r="AS1661" s="171"/>
      <c r="AT1661" s="159">
        <f>IF(J1661='Категорія витрат'!$F$2,ROUND('Додаток 3._Бюджет детальний ПР'!AS1661*0.3676,2),IF(J1661='Категорія витрат'!$F$3,ROUND('Додаток 3._Бюджет детальний ПР'!AS1661*0.347,2),IF(J1661='Категорія витрат'!$F$4,ROUND('Додаток 3._Бюджет детальний ПР'!AS1661*0.347,2),IF(J1661='Категорія витрат'!$F$7,ROUND('Додаток 3._Бюджет детальний ПР'!AS1661*0.0841,2),0))))</f>
        <v>0</v>
      </c>
      <c r="AU1661" s="153">
        <f t="shared" si="777"/>
        <v>0</v>
      </c>
      <c r="AV1661" s="181"/>
      <c r="AW1661" s="181"/>
      <c r="AX1661" s="181"/>
      <c r="AY1661" s="181"/>
      <c r="AZ1661" s="181"/>
      <c r="BA1661" s="181"/>
      <c r="BB1661" s="181"/>
      <c r="BC1661" s="181"/>
      <c r="BD1661" s="181"/>
      <c r="BE1661" s="181"/>
      <c r="BF1661" s="181"/>
      <c r="BG1661" s="181"/>
      <c r="BH1661" s="48">
        <f t="shared" si="759"/>
        <v>0</v>
      </c>
      <c r="BI1661" s="48">
        <f t="shared" si="760"/>
        <v>0</v>
      </c>
      <c r="BJ1661" s="48">
        <f t="shared" si="761"/>
        <v>0</v>
      </c>
      <c r="BK1661" s="48">
        <f t="shared" si="762"/>
        <v>0</v>
      </c>
      <c r="BL1661" s="48">
        <f t="shared" si="763"/>
        <v>0</v>
      </c>
      <c r="BM1661" s="48">
        <f t="shared" si="764"/>
        <v>0</v>
      </c>
      <c r="BN1661" s="48">
        <f t="shared" si="765"/>
        <v>0</v>
      </c>
      <c r="BO1661" s="48">
        <f t="shared" si="766"/>
        <v>0</v>
      </c>
      <c r="BP1661" s="181"/>
      <c r="BQ1661" s="181"/>
      <c r="BR1661" s="191"/>
      <c r="BS1661" s="176"/>
      <c r="BT1661" s="87">
        <f t="shared" si="778"/>
        <v>0</v>
      </c>
      <c r="BU1661" s="176"/>
      <c r="BV1661" s="178"/>
      <c r="BW1661" s="171"/>
      <c r="BX1661" s="159">
        <f>IF(J1661='Категорія витрат'!$F$2,ROUND('Додаток 3._Бюджет детальний ПР'!BW1661*0.3676,2),IF(J1661='Категорія витрат'!$F$3,ROUND('Додаток 3._Бюджет детальний ПР'!BW1661*0.347,2),IF(J1661='Категорія витрат'!$F$4,ROUND('Додаток 3._Бюджет детальний ПР'!BW1661*0.347,2),IF(J1661='Категорія витрат'!$F$7,ROUND('Додаток 3._Бюджет детальний ПР'!BW1661*0.0841,2),0))))</f>
        <v>0</v>
      </c>
      <c r="BY1661" s="153">
        <f t="shared" si="779"/>
        <v>0</v>
      </c>
      <c r="BZ1661" s="181"/>
      <c r="CA1661" s="181"/>
      <c r="CB1661" s="181"/>
      <c r="CC1661" s="181"/>
      <c r="CD1661" s="181"/>
      <c r="CE1661" s="181"/>
      <c r="CF1661" s="181"/>
      <c r="CG1661" s="181"/>
      <c r="CH1661" s="181"/>
      <c r="CI1661" s="181"/>
      <c r="CJ1661" s="181"/>
      <c r="CK1661" s="181"/>
      <c r="CL1661" s="48">
        <f t="shared" si="767"/>
        <v>0</v>
      </c>
      <c r="CM1661" s="48">
        <f t="shared" si="768"/>
        <v>0</v>
      </c>
      <c r="CN1661" s="48">
        <f t="shared" si="769"/>
        <v>0</v>
      </c>
      <c r="CO1661" s="48">
        <f t="shared" si="770"/>
        <v>0</v>
      </c>
      <c r="CP1661" s="48">
        <f t="shared" si="771"/>
        <v>0</v>
      </c>
      <c r="CQ1661" s="48">
        <f t="shared" si="772"/>
        <v>0</v>
      </c>
      <c r="CR1661" s="48">
        <f t="shared" si="773"/>
        <v>0</v>
      </c>
      <c r="CS1661" s="48">
        <f t="shared" si="774"/>
        <v>0</v>
      </c>
      <c r="CT1661" s="181"/>
      <c r="CU1661" s="181"/>
    </row>
    <row r="1662" spans="1:99" ht="20.100000000000001" customHeight="1" x14ac:dyDescent="0.25">
      <c r="A1662" s="58">
        <v>1658</v>
      </c>
      <c r="B1662" s="58" t="str">
        <f>IF(D1662='Напрямки конкурса'!$L$2,'Напрямки конкурса'!$B$2,IF(D1662='Напрямки конкурса'!$L$3,'Напрямки конкурса'!$B$3,IF(D1662='Напрямки конкурса'!$L$4,'Напрямки конкурса'!$B$4,IF(D1662='Напрямки конкурса'!$L$5,'Напрямки конкурса'!$B$5,IF(D1662='Напрямки конкурса'!$L$6,'Напрямки конкурса'!$B$6,IF(D1662='Напрямки конкурса'!$L$7,'Напрямки конкурса'!$B$7,IF(D1662='Напрямки конкурса'!$L$8,'Напрямки конкурса'!$B$8,IF(D1662='Напрямки конкурса'!$L$9,'Напрямки конкурса'!$B$9,IF(D1662='Напрямки конкурса'!$L$10,'Напрямки конкурса'!$B$10,IF(D1662='Напрямки конкурса'!$L$11,'Напрямки конкурса'!$B$11,IF(D1662='Напрямки конкурса'!$L$12,'Напрямки конкурса'!$B$12,IF(D1662='Напрямки конкурса'!$L$13,'Напрямки конкурса'!$B$13,IF(D1662='Напрямки конкурса'!$L$14,'Напрямки конкурса'!$B$14,IF(D1662='Напрямки конкурса'!$L$15,'Напрямки конкурса'!$B$15,IF(D1662='Напрямки конкурса'!$L$16,'Напрямки конкурса'!$B$16,IF(D1662='Напрямки конкурса'!$L$17,'Напрямки конкурса'!$B$17,IF(D1662='Напрямки конкурса'!$L$18,'Напрямки конкурса'!$B$18,IF(D1662='Напрямки конкурса'!$L$19,'Напрямки конкурса'!$B$19,IF(D1662='Напрямки конкурса'!$L$20,'Напрямки конкурса'!$B$20,IF(D1662='Напрямки конкурса'!$L$21,'Напрямки конкурса'!$B$21,IF(D1662='Напрямки конкурса'!$L$22,'Напрямки конкурса'!$B$22,IF(D1662='Напрямки конкурса'!$L$23,'Напрямки конкурса'!$B$23,IF(D1662='Напрямки конкурса'!$L$24,'Напрямки конкурса'!$B$24,IF(D1662='Напрямки конкурса'!$L$25,'Напрямки конкурса'!$B$25,IF(D1662='Напрямки конкурса'!$L$26,'Напрямки конкурса'!$B$26,IF(D1662='Напрямки конкурса'!$L$27,'Напрямки конкурса'!$B$27,IF(D1662='Напрямки конкурса'!$L$28,'Напрямки конкурса'!$B$28,"")))))))))))))))))))))))))))</f>
        <v/>
      </c>
      <c r="C1662" s="59" t="str">
        <f>IF(D1662='Напрямки конкурса'!$L$2,'Напрямки конкурса'!$K$2,IF(D1662='Напрямки конкурса'!$L$3,'Напрямки конкурса'!$K$3,IF(D1662='Напрямки конкурса'!$L$4,'Напрямки конкурса'!$K$4,IF(D1662='Напрямки конкурса'!$L$5,'Напрямки конкурса'!$K$5,IF(D1662='Напрямки конкурса'!$L$6,'Напрямки конкурса'!$K$6,IF(D1662='Напрямки конкурса'!$L$7,'Напрямки конкурса'!$K$7,IF(D1662='Напрямки конкурса'!$L$8,'Напрямки конкурса'!$K$8,IF(D1662='Напрямки конкурса'!$L$9,'Напрямки конкурса'!$K$9,IF(D1662='Напрямки конкурса'!$L$10,'Напрямки конкурса'!$K$10,IF(D1662='Напрямки конкурса'!$L$11,'Напрямки конкурса'!$K$11,IF(D1662='Напрямки конкурса'!$L$12,'Напрямки конкурса'!$K$12,IF(D1662='Напрямки конкурса'!$L$13,'Напрямки конкурса'!$K$13,IF(D1662='Напрямки конкурса'!$L$14,'Напрямки конкурса'!$K$14,IF(D1662='Напрямки конкурса'!$L$15,'Напрямки конкурса'!$K$15,IF(D1662='Напрямки конкурса'!$L$16,'Напрямки конкурса'!$K$16,IF(D1662='Напрямки конкурса'!$L$17,'Напрямки конкурса'!$K$17,IF(D1662='Напрямки конкурса'!$L$18,'Напрямки конкурса'!$K$18,IF(D1662='Напрямки конкурса'!$L$19,'Напрямки конкурса'!$K$19,IF(D1662='Напрямки конкурса'!$L$20,'Напрямки конкурса'!$K$20,IF(D1662='Напрямки конкурса'!$L$21,'Напрямки конкурса'!$K$21,IF(D1662='Напрямки конкурса'!$L$22,'Напрямки конкурса'!$K$22,IF(D1662='Напрямки конкурса'!$L$23,'Напрямки конкурса'!$K$23,IF(D1662='Напрямки конкурса'!$L$24,'Напрямки конкурса'!$K$24,IF(D1662='Напрямки конкурса'!$L$25,'Напрямки конкурса'!$K$25,IF(D1662='Напрямки конкурса'!$L$26,'Напрямки конкурса'!$K$26,IF(D1662='Напрямки конкурса'!$L$27,'Напрямки конкурса'!$K$27,IF(D1662='Напрямки конкурса'!$L$28,'Напрямки конкурса'!$K$28,"")))))))))))))))))))))))))))</f>
        <v/>
      </c>
      <c r="D1662" s="50"/>
      <c r="E1662" s="171"/>
      <c r="F1662" s="171"/>
      <c r="G1662" s="171"/>
      <c r="H1662" s="150" t="str">
        <f>IF(I1662='Категорія витрат'!$B$2,'Категорія витрат'!$A$2,IF(I1662='Категорія витрат'!$B$3,'Категорія витрат'!$A$3,IF(I1662='Категорія витрат'!$B$4,'Категорія витрат'!$A$4,IF(I1662='Категорія витрат'!$B$5,'Категорія витрат'!$A$5,IF(I1662='Категорія витрат'!$B$6,'Категорія витрат'!$A$6,IF(I1662='Категорія витрат'!$B$7,'Категорія витрат'!$A$7,IF(I1662='Категорія витрат'!$B$8,'Категорія витрат'!$A$8,IF(I1662='Категорія витрат'!$B$9,'Категорія витрат'!$A$9,IF(I1662='Категорія витрат'!$B$10,'Категорія витрат'!$A$10,IF(I1662='Категорія витрат'!$B$11,'Категорія витрат'!$A$11,IF(I1662='Категорія витрат'!$B$12,'Категорія витрат'!$A$12,IF(I1662='Категорія витрат'!$B$13,'Категорія витрат'!$A$13,IF(I1662='Категорія витрат'!$B$14,'Категорія витрат'!$A$14,IF(I1662='Категорія витрат'!$B$15,'Категорія витрат'!$A$15,IF(I1662='Категорія витрат'!$B$16,'Категорія витрат'!$A$16,IF(I1662='Категорія витрат'!$B$17,'Категорія витрат'!$A$17,IF(I1662='Категорія витрат'!$B$18,'Категорія витрат'!$A$18,IF(I1662='Категорія витрат'!$B$19,'Категорія витрат'!$A$19,IF(I1662='Категорія витрат'!$B$20,'Категорія витрат'!$A$20,IF(I1662='Категорія витрат'!$B$21,'Категорія витрат'!$A$21,IF(I1662='Категорія витрат'!$B$22,'Категорія витрат'!$A$22,IF(I1662='Категорія витрат'!$B$23,'Категорія витрат'!$A$23,IF(I1662='Категорія витрат'!$B$24,'Категорія витрат'!$A$24,IF(I1662='Категорія витрат'!$B$25,'Категорія витрат'!$A$25,IF(I1662='Категорія витрат'!$B$26,'Категорія витрат'!$A$26,IF(I1662='Категорія витрат'!$B$27,'Категорія витрат'!$A$27,IF(I1662='Категорія витрат'!$B$28,'Категорія витрат'!$A$28,IF(I1662='Категорія витрат'!$B$29,'Категорія витрат'!$A$29,IF(I1662='Категорія витрат'!$B$30,'Категорія витрат'!$A$30,"")))))))))))))))))))))))))))))</f>
        <v/>
      </c>
      <c r="I1662" s="174"/>
      <c r="J1662" s="173"/>
      <c r="K1662" s="176"/>
      <c r="L1662" s="87">
        <f t="shared" si="775"/>
        <v>0</v>
      </c>
      <c r="M1662" s="176"/>
      <c r="N1662" s="178"/>
      <c r="O1662" s="171"/>
      <c r="P1662" s="159">
        <f>IF(J1662='Категорія витрат'!$F$2,ROUND('Додаток 3._Бюджет детальний ПР'!O1662*0.3676,2),IF(J1662='Категорія витрат'!$F$3,ROUND('Додаток 3._Бюджет детальний ПР'!O1662*0.347,2),IF(J1662='Категорія витрат'!$F$4,ROUND('Додаток 3._Бюджет детальний ПР'!O1662*0.347,2),IF(J1662='Категорія витрат'!$F$7,ROUND('Додаток 3._Бюджет детальний ПР'!O1662*0.0841,2),0))))</f>
        <v>0</v>
      </c>
      <c r="Q1662" s="153">
        <f t="shared" si="780"/>
        <v>0</v>
      </c>
      <c r="R1662" s="181"/>
      <c r="S1662" s="181"/>
      <c r="T1662" s="181"/>
      <c r="U1662" s="181"/>
      <c r="V1662" s="181"/>
      <c r="W1662" s="181"/>
      <c r="X1662" s="181"/>
      <c r="Y1662" s="181"/>
      <c r="Z1662" s="181"/>
      <c r="AA1662" s="181"/>
      <c r="AB1662" s="181"/>
      <c r="AC1662" s="181"/>
      <c r="AD1662" s="48">
        <f t="shared" si="751"/>
        <v>0</v>
      </c>
      <c r="AE1662" s="48">
        <f t="shared" si="752"/>
        <v>0</v>
      </c>
      <c r="AF1662" s="48">
        <f t="shared" si="753"/>
        <v>0</v>
      </c>
      <c r="AG1662" s="48">
        <f t="shared" si="754"/>
        <v>0</v>
      </c>
      <c r="AH1662" s="48">
        <f t="shared" si="755"/>
        <v>0</v>
      </c>
      <c r="AI1662" s="48">
        <f t="shared" si="756"/>
        <v>0</v>
      </c>
      <c r="AJ1662" s="48">
        <f t="shared" si="757"/>
        <v>0</v>
      </c>
      <c r="AK1662" s="48">
        <f t="shared" si="758"/>
        <v>0</v>
      </c>
      <c r="AL1662" s="181"/>
      <c r="AM1662" s="181"/>
      <c r="AN1662" s="77"/>
      <c r="AO1662" s="176"/>
      <c r="AP1662" s="87">
        <f t="shared" si="776"/>
        <v>0</v>
      </c>
      <c r="AQ1662" s="176"/>
      <c r="AR1662" s="178"/>
      <c r="AS1662" s="171"/>
      <c r="AT1662" s="159">
        <f>IF(J1662='Категорія витрат'!$F$2,ROUND('Додаток 3._Бюджет детальний ПР'!AS1662*0.3676,2),IF(J1662='Категорія витрат'!$F$3,ROUND('Додаток 3._Бюджет детальний ПР'!AS1662*0.347,2),IF(J1662='Категорія витрат'!$F$4,ROUND('Додаток 3._Бюджет детальний ПР'!AS1662*0.347,2),IF(J1662='Категорія витрат'!$F$7,ROUND('Додаток 3._Бюджет детальний ПР'!AS1662*0.0841,2),0))))</f>
        <v>0</v>
      </c>
      <c r="AU1662" s="153">
        <f t="shared" si="777"/>
        <v>0</v>
      </c>
      <c r="AV1662" s="181"/>
      <c r="AW1662" s="181"/>
      <c r="AX1662" s="181"/>
      <c r="AY1662" s="181"/>
      <c r="AZ1662" s="181"/>
      <c r="BA1662" s="181"/>
      <c r="BB1662" s="181"/>
      <c r="BC1662" s="181"/>
      <c r="BD1662" s="181"/>
      <c r="BE1662" s="181"/>
      <c r="BF1662" s="181"/>
      <c r="BG1662" s="181"/>
      <c r="BH1662" s="48">
        <f t="shared" si="759"/>
        <v>0</v>
      </c>
      <c r="BI1662" s="48">
        <f t="shared" si="760"/>
        <v>0</v>
      </c>
      <c r="BJ1662" s="48">
        <f t="shared" si="761"/>
        <v>0</v>
      </c>
      <c r="BK1662" s="48">
        <f t="shared" si="762"/>
        <v>0</v>
      </c>
      <c r="BL1662" s="48">
        <f t="shared" si="763"/>
        <v>0</v>
      </c>
      <c r="BM1662" s="48">
        <f t="shared" si="764"/>
        <v>0</v>
      </c>
      <c r="BN1662" s="48">
        <f t="shared" si="765"/>
        <v>0</v>
      </c>
      <c r="BO1662" s="48">
        <f t="shared" si="766"/>
        <v>0</v>
      </c>
      <c r="BP1662" s="181"/>
      <c r="BQ1662" s="181"/>
      <c r="BR1662" s="191"/>
      <c r="BS1662" s="176"/>
      <c r="BT1662" s="87">
        <f t="shared" si="778"/>
        <v>0</v>
      </c>
      <c r="BU1662" s="176"/>
      <c r="BV1662" s="178"/>
      <c r="BW1662" s="171"/>
      <c r="BX1662" s="159">
        <f>IF(J1662='Категорія витрат'!$F$2,ROUND('Додаток 3._Бюджет детальний ПР'!BW1662*0.3676,2),IF(J1662='Категорія витрат'!$F$3,ROUND('Додаток 3._Бюджет детальний ПР'!BW1662*0.347,2),IF(J1662='Категорія витрат'!$F$4,ROUND('Додаток 3._Бюджет детальний ПР'!BW1662*0.347,2),IF(J1662='Категорія витрат'!$F$7,ROUND('Додаток 3._Бюджет детальний ПР'!BW1662*0.0841,2),0))))</f>
        <v>0</v>
      </c>
      <c r="BY1662" s="153">
        <f t="shared" si="779"/>
        <v>0</v>
      </c>
      <c r="BZ1662" s="181"/>
      <c r="CA1662" s="181"/>
      <c r="CB1662" s="181"/>
      <c r="CC1662" s="181"/>
      <c r="CD1662" s="181"/>
      <c r="CE1662" s="181"/>
      <c r="CF1662" s="181"/>
      <c r="CG1662" s="181"/>
      <c r="CH1662" s="181"/>
      <c r="CI1662" s="181"/>
      <c r="CJ1662" s="181"/>
      <c r="CK1662" s="181"/>
      <c r="CL1662" s="48">
        <f t="shared" si="767"/>
        <v>0</v>
      </c>
      <c r="CM1662" s="48">
        <f t="shared" si="768"/>
        <v>0</v>
      </c>
      <c r="CN1662" s="48">
        <f t="shared" si="769"/>
        <v>0</v>
      </c>
      <c r="CO1662" s="48">
        <f t="shared" si="770"/>
        <v>0</v>
      </c>
      <c r="CP1662" s="48">
        <f t="shared" si="771"/>
        <v>0</v>
      </c>
      <c r="CQ1662" s="48">
        <f t="shared" si="772"/>
        <v>0</v>
      </c>
      <c r="CR1662" s="48">
        <f t="shared" si="773"/>
        <v>0</v>
      </c>
      <c r="CS1662" s="48">
        <f t="shared" si="774"/>
        <v>0</v>
      </c>
      <c r="CT1662" s="181"/>
      <c r="CU1662" s="181"/>
    </row>
    <row r="1663" spans="1:99" ht="20.100000000000001" customHeight="1" x14ac:dyDescent="0.25">
      <c r="A1663" s="58">
        <v>1659</v>
      </c>
      <c r="B1663" s="58" t="str">
        <f>IF(D1663='Напрямки конкурса'!$L$2,'Напрямки конкурса'!$B$2,IF(D1663='Напрямки конкурса'!$L$3,'Напрямки конкурса'!$B$3,IF(D1663='Напрямки конкурса'!$L$4,'Напрямки конкурса'!$B$4,IF(D1663='Напрямки конкурса'!$L$5,'Напрямки конкурса'!$B$5,IF(D1663='Напрямки конкурса'!$L$6,'Напрямки конкурса'!$B$6,IF(D1663='Напрямки конкурса'!$L$7,'Напрямки конкурса'!$B$7,IF(D1663='Напрямки конкурса'!$L$8,'Напрямки конкурса'!$B$8,IF(D1663='Напрямки конкурса'!$L$9,'Напрямки конкурса'!$B$9,IF(D1663='Напрямки конкурса'!$L$10,'Напрямки конкурса'!$B$10,IF(D1663='Напрямки конкурса'!$L$11,'Напрямки конкурса'!$B$11,IF(D1663='Напрямки конкурса'!$L$12,'Напрямки конкурса'!$B$12,IF(D1663='Напрямки конкурса'!$L$13,'Напрямки конкурса'!$B$13,IF(D1663='Напрямки конкурса'!$L$14,'Напрямки конкурса'!$B$14,IF(D1663='Напрямки конкурса'!$L$15,'Напрямки конкурса'!$B$15,IF(D1663='Напрямки конкурса'!$L$16,'Напрямки конкурса'!$B$16,IF(D1663='Напрямки конкурса'!$L$17,'Напрямки конкурса'!$B$17,IF(D1663='Напрямки конкурса'!$L$18,'Напрямки конкурса'!$B$18,IF(D1663='Напрямки конкурса'!$L$19,'Напрямки конкурса'!$B$19,IF(D1663='Напрямки конкурса'!$L$20,'Напрямки конкурса'!$B$20,IF(D1663='Напрямки конкурса'!$L$21,'Напрямки конкурса'!$B$21,IF(D1663='Напрямки конкурса'!$L$22,'Напрямки конкурса'!$B$22,IF(D1663='Напрямки конкурса'!$L$23,'Напрямки конкурса'!$B$23,IF(D1663='Напрямки конкурса'!$L$24,'Напрямки конкурса'!$B$24,IF(D1663='Напрямки конкурса'!$L$25,'Напрямки конкурса'!$B$25,IF(D1663='Напрямки конкурса'!$L$26,'Напрямки конкурса'!$B$26,IF(D1663='Напрямки конкурса'!$L$27,'Напрямки конкурса'!$B$27,IF(D1663='Напрямки конкурса'!$L$28,'Напрямки конкурса'!$B$28,"")))))))))))))))))))))))))))</f>
        <v/>
      </c>
      <c r="C1663" s="59" t="str">
        <f>IF(D1663='Напрямки конкурса'!$L$2,'Напрямки конкурса'!$K$2,IF(D1663='Напрямки конкурса'!$L$3,'Напрямки конкурса'!$K$3,IF(D1663='Напрямки конкурса'!$L$4,'Напрямки конкурса'!$K$4,IF(D1663='Напрямки конкурса'!$L$5,'Напрямки конкурса'!$K$5,IF(D1663='Напрямки конкурса'!$L$6,'Напрямки конкурса'!$K$6,IF(D1663='Напрямки конкурса'!$L$7,'Напрямки конкурса'!$K$7,IF(D1663='Напрямки конкурса'!$L$8,'Напрямки конкурса'!$K$8,IF(D1663='Напрямки конкурса'!$L$9,'Напрямки конкурса'!$K$9,IF(D1663='Напрямки конкурса'!$L$10,'Напрямки конкурса'!$K$10,IF(D1663='Напрямки конкурса'!$L$11,'Напрямки конкурса'!$K$11,IF(D1663='Напрямки конкурса'!$L$12,'Напрямки конкурса'!$K$12,IF(D1663='Напрямки конкурса'!$L$13,'Напрямки конкурса'!$K$13,IF(D1663='Напрямки конкурса'!$L$14,'Напрямки конкурса'!$K$14,IF(D1663='Напрямки конкурса'!$L$15,'Напрямки конкурса'!$K$15,IF(D1663='Напрямки конкурса'!$L$16,'Напрямки конкурса'!$K$16,IF(D1663='Напрямки конкурса'!$L$17,'Напрямки конкурса'!$K$17,IF(D1663='Напрямки конкурса'!$L$18,'Напрямки конкурса'!$K$18,IF(D1663='Напрямки конкурса'!$L$19,'Напрямки конкурса'!$K$19,IF(D1663='Напрямки конкурса'!$L$20,'Напрямки конкурса'!$K$20,IF(D1663='Напрямки конкурса'!$L$21,'Напрямки конкурса'!$K$21,IF(D1663='Напрямки конкурса'!$L$22,'Напрямки конкурса'!$K$22,IF(D1663='Напрямки конкурса'!$L$23,'Напрямки конкурса'!$K$23,IF(D1663='Напрямки конкурса'!$L$24,'Напрямки конкурса'!$K$24,IF(D1663='Напрямки конкурса'!$L$25,'Напрямки конкурса'!$K$25,IF(D1663='Напрямки конкурса'!$L$26,'Напрямки конкурса'!$K$26,IF(D1663='Напрямки конкурса'!$L$27,'Напрямки конкурса'!$K$27,IF(D1663='Напрямки конкурса'!$L$28,'Напрямки конкурса'!$K$28,"")))))))))))))))))))))))))))</f>
        <v/>
      </c>
      <c r="D1663" s="50"/>
      <c r="E1663" s="171"/>
      <c r="F1663" s="171"/>
      <c r="G1663" s="171"/>
      <c r="H1663" s="150" t="str">
        <f>IF(I1663='Категорія витрат'!$B$2,'Категорія витрат'!$A$2,IF(I1663='Категорія витрат'!$B$3,'Категорія витрат'!$A$3,IF(I1663='Категорія витрат'!$B$4,'Категорія витрат'!$A$4,IF(I1663='Категорія витрат'!$B$5,'Категорія витрат'!$A$5,IF(I1663='Категорія витрат'!$B$6,'Категорія витрат'!$A$6,IF(I1663='Категорія витрат'!$B$7,'Категорія витрат'!$A$7,IF(I1663='Категорія витрат'!$B$8,'Категорія витрат'!$A$8,IF(I1663='Категорія витрат'!$B$9,'Категорія витрат'!$A$9,IF(I1663='Категорія витрат'!$B$10,'Категорія витрат'!$A$10,IF(I1663='Категорія витрат'!$B$11,'Категорія витрат'!$A$11,IF(I1663='Категорія витрат'!$B$12,'Категорія витрат'!$A$12,IF(I1663='Категорія витрат'!$B$13,'Категорія витрат'!$A$13,IF(I1663='Категорія витрат'!$B$14,'Категорія витрат'!$A$14,IF(I1663='Категорія витрат'!$B$15,'Категорія витрат'!$A$15,IF(I1663='Категорія витрат'!$B$16,'Категорія витрат'!$A$16,IF(I1663='Категорія витрат'!$B$17,'Категорія витрат'!$A$17,IF(I1663='Категорія витрат'!$B$18,'Категорія витрат'!$A$18,IF(I1663='Категорія витрат'!$B$19,'Категорія витрат'!$A$19,IF(I1663='Категорія витрат'!$B$20,'Категорія витрат'!$A$20,IF(I1663='Категорія витрат'!$B$21,'Категорія витрат'!$A$21,IF(I1663='Категорія витрат'!$B$22,'Категорія витрат'!$A$22,IF(I1663='Категорія витрат'!$B$23,'Категорія витрат'!$A$23,IF(I1663='Категорія витрат'!$B$24,'Категорія витрат'!$A$24,IF(I1663='Категорія витрат'!$B$25,'Категорія витрат'!$A$25,IF(I1663='Категорія витрат'!$B$26,'Категорія витрат'!$A$26,IF(I1663='Категорія витрат'!$B$27,'Категорія витрат'!$A$27,IF(I1663='Категорія витрат'!$B$28,'Категорія витрат'!$A$28,IF(I1663='Категорія витрат'!$B$29,'Категорія витрат'!$A$29,IF(I1663='Категорія витрат'!$B$30,'Категорія витрат'!$A$30,"")))))))))))))))))))))))))))))</f>
        <v/>
      </c>
      <c r="I1663" s="174"/>
      <c r="J1663" s="173"/>
      <c r="K1663" s="176"/>
      <c r="L1663" s="87">
        <f t="shared" si="775"/>
        <v>0</v>
      </c>
      <c r="M1663" s="176"/>
      <c r="N1663" s="178"/>
      <c r="O1663" s="171"/>
      <c r="P1663" s="159">
        <f>IF(J1663='Категорія витрат'!$F$2,ROUND('Додаток 3._Бюджет детальний ПР'!O1663*0.3676,2),IF(J1663='Категорія витрат'!$F$3,ROUND('Додаток 3._Бюджет детальний ПР'!O1663*0.347,2),IF(J1663='Категорія витрат'!$F$4,ROUND('Додаток 3._Бюджет детальний ПР'!O1663*0.347,2),IF(J1663='Категорія витрат'!$F$7,ROUND('Додаток 3._Бюджет детальний ПР'!O1663*0.0841,2),0))))</f>
        <v>0</v>
      </c>
      <c r="Q1663" s="153">
        <f t="shared" si="780"/>
        <v>0</v>
      </c>
      <c r="R1663" s="181"/>
      <c r="S1663" s="181"/>
      <c r="T1663" s="181"/>
      <c r="U1663" s="181"/>
      <c r="V1663" s="181"/>
      <c r="W1663" s="181"/>
      <c r="X1663" s="181"/>
      <c r="Y1663" s="181"/>
      <c r="Z1663" s="181"/>
      <c r="AA1663" s="181"/>
      <c r="AB1663" s="181"/>
      <c r="AC1663" s="181"/>
      <c r="AD1663" s="48">
        <f t="shared" si="751"/>
        <v>0</v>
      </c>
      <c r="AE1663" s="48">
        <f t="shared" si="752"/>
        <v>0</v>
      </c>
      <c r="AF1663" s="48">
        <f t="shared" si="753"/>
        <v>0</v>
      </c>
      <c r="AG1663" s="48">
        <f t="shared" si="754"/>
        <v>0</v>
      </c>
      <c r="AH1663" s="48">
        <f t="shared" si="755"/>
        <v>0</v>
      </c>
      <c r="AI1663" s="48">
        <f t="shared" si="756"/>
        <v>0</v>
      </c>
      <c r="AJ1663" s="48">
        <f t="shared" si="757"/>
        <v>0</v>
      </c>
      <c r="AK1663" s="48">
        <f t="shared" si="758"/>
        <v>0</v>
      </c>
      <c r="AL1663" s="181"/>
      <c r="AM1663" s="181"/>
      <c r="AN1663" s="77"/>
      <c r="AO1663" s="176"/>
      <c r="AP1663" s="87">
        <f t="shared" si="776"/>
        <v>0</v>
      </c>
      <c r="AQ1663" s="176"/>
      <c r="AR1663" s="178"/>
      <c r="AS1663" s="171"/>
      <c r="AT1663" s="159">
        <f>IF(J1663='Категорія витрат'!$F$2,ROUND('Додаток 3._Бюджет детальний ПР'!AS1663*0.3676,2),IF(J1663='Категорія витрат'!$F$3,ROUND('Додаток 3._Бюджет детальний ПР'!AS1663*0.347,2),IF(J1663='Категорія витрат'!$F$4,ROUND('Додаток 3._Бюджет детальний ПР'!AS1663*0.347,2),IF(J1663='Категорія витрат'!$F$7,ROUND('Додаток 3._Бюджет детальний ПР'!AS1663*0.0841,2),0))))</f>
        <v>0</v>
      </c>
      <c r="AU1663" s="153">
        <f t="shared" si="777"/>
        <v>0</v>
      </c>
      <c r="AV1663" s="181"/>
      <c r="AW1663" s="181"/>
      <c r="AX1663" s="181"/>
      <c r="AY1663" s="181"/>
      <c r="AZ1663" s="181"/>
      <c r="BA1663" s="181"/>
      <c r="BB1663" s="181"/>
      <c r="BC1663" s="181"/>
      <c r="BD1663" s="181"/>
      <c r="BE1663" s="181"/>
      <c r="BF1663" s="181"/>
      <c r="BG1663" s="181"/>
      <c r="BH1663" s="48">
        <f t="shared" si="759"/>
        <v>0</v>
      </c>
      <c r="BI1663" s="48">
        <f t="shared" si="760"/>
        <v>0</v>
      </c>
      <c r="BJ1663" s="48">
        <f t="shared" si="761"/>
        <v>0</v>
      </c>
      <c r="BK1663" s="48">
        <f t="shared" si="762"/>
        <v>0</v>
      </c>
      <c r="BL1663" s="48">
        <f t="shared" si="763"/>
        <v>0</v>
      </c>
      <c r="BM1663" s="48">
        <f t="shared" si="764"/>
        <v>0</v>
      </c>
      <c r="BN1663" s="48">
        <f t="shared" si="765"/>
        <v>0</v>
      </c>
      <c r="BO1663" s="48">
        <f t="shared" si="766"/>
        <v>0</v>
      </c>
      <c r="BP1663" s="181"/>
      <c r="BQ1663" s="181"/>
      <c r="BR1663" s="191"/>
      <c r="BS1663" s="176"/>
      <c r="BT1663" s="87">
        <f t="shared" si="778"/>
        <v>0</v>
      </c>
      <c r="BU1663" s="176"/>
      <c r="BV1663" s="178"/>
      <c r="BW1663" s="171"/>
      <c r="BX1663" s="159">
        <f>IF(J1663='Категорія витрат'!$F$2,ROUND('Додаток 3._Бюджет детальний ПР'!BW1663*0.3676,2),IF(J1663='Категорія витрат'!$F$3,ROUND('Додаток 3._Бюджет детальний ПР'!BW1663*0.347,2),IF(J1663='Категорія витрат'!$F$4,ROUND('Додаток 3._Бюджет детальний ПР'!BW1663*0.347,2),IF(J1663='Категорія витрат'!$F$7,ROUND('Додаток 3._Бюджет детальний ПР'!BW1663*0.0841,2),0))))</f>
        <v>0</v>
      </c>
      <c r="BY1663" s="153">
        <f t="shared" si="779"/>
        <v>0</v>
      </c>
      <c r="BZ1663" s="181"/>
      <c r="CA1663" s="181"/>
      <c r="CB1663" s="181"/>
      <c r="CC1663" s="181"/>
      <c r="CD1663" s="181"/>
      <c r="CE1663" s="181"/>
      <c r="CF1663" s="181"/>
      <c r="CG1663" s="181"/>
      <c r="CH1663" s="181"/>
      <c r="CI1663" s="181"/>
      <c r="CJ1663" s="181"/>
      <c r="CK1663" s="181"/>
      <c r="CL1663" s="48">
        <f t="shared" si="767"/>
        <v>0</v>
      </c>
      <c r="CM1663" s="48">
        <f t="shared" si="768"/>
        <v>0</v>
      </c>
      <c r="CN1663" s="48">
        <f t="shared" si="769"/>
        <v>0</v>
      </c>
      <c r="CO1663" s="48">
        <f t="shared" si="770"/>
        <v>0</v>
      </c>
      <c r="CP1663" s="48">
        <f t="shared" si="771"/>
        <v>0</v>
      </c>
      <c r="CQ1663" s="48">
        <f t="shared" si="772"/>
        <v>0</v>
      </c>
      <c r="CR1663" s="48">
        <f t="shared" si="773"/>
        <v>0</v>
      </c>
      <c r="CS1663" s="48">
        <f t="shared" si="774"/>
        <v>0</v>
      </c>
      <c r="CT1663" s="181"/>
      <c r="CU1663" s="181"/>
    </row>
    <row r="1664" spans="1:99" ht="20.100000000000001" customHeight="1" x14ac:dyDescent="0.25">
      <c r="A1664" s="58">
        <v>1660</v>
      </c>
      <c r="B1664" s="58" t="str">
        <f>IF(D1664='Напрямки конкурса'!$L$2,'Напрямки конкурса'!$B$2,IF(D1664='Напрямки конкурса'!$L$3,'Напрямки конкурса'!$B$3,IF(D1664='Напрямки конкурса'!$L$4,'Напрямки конкурса'!$B$4,IF(D1664='Напрямки конкурса'!$L$5,'Напрямки конкурса'!$B$5,IF(D1664='Напрямки конкурса'!$L$6,'Напрямки конкурса'!$B$6,IF(D1664='Напрямки конкурса'!$L$7,'Напрямки конкурса'!$B$7,IF(D1664='Напрямки конкурса'!$L$8,'Напрямки конкурса'!$B$8,IF(D1664='Напрямки конкурса'!$L$9,'Напрямки конкурса'!$B$9,IF(D1664='Напрямки конкурса'!$L$10,'Напрямки конкурса'!$B$10,IF(D1664='Напрямки конкурса'!$L$11,'Напрямки конкурса'!$B$11,IF(D1664='Напрямки конкурса'!$L$12,'Напрямки конкурса'!$B$12,IF(D1664='Напрямки конкурса'!$L$13,'Напрямки конкурса'!$B$13,IF(D1664='Напрямки конкурса'!$L$14,'Напрямки конкурса'!$B$14,IF(D1664='Напрямки конкурса'!$L$15,'Напрямки конкурса'!$B$15,IF(D1664='Напрямки конкурса'!$L$16,'Напрямки конкурса'!$B$16,IF(D1664='Напрямки конкурса'!$L$17,'Напрямки конкурса'!$B$17,IF(D1664='Напрямки конкурса'!$L$18,'Напрямки конкурса'!$B$18,IF(D1664='Напрямки конкурса'!$L$19,'Напрямки конкурса'!$B$19,IF(D1664='Напрямки конкурса'!$L$20,'Напрямки конкурса'!$B$20,IF(D1664='Напрямки конкурса'!$L$21,'Напрямки конкурса'!$B$21,IF(D1664='Напрямки конкурса'!$L$22,'Напрямки конкурса'!$B$22,IF(D1664='Напрямки конкурса'!$L$23,'Напрямки конкурса'!$B$23,IF(D1664='Напрямки конкурса'!$L$24,'Напрямки конкурса'!$B$24,IF(D1664='Напрямки конкурса'!$L$25,'Напрямки конкурса'!$B$25,IF(D1664='Напрямки конкурса'!$L$26,'Напрямки конкурса'!$B$26,IF(D1664='Напрямки конкурса'!$L$27,'Напрямки конкурса'!$B$27,IF(D1664='Напрямки конкурса'!$L$28,'Напрямки конкурса'!$B$28,"")))))))))))))))))))))))))))</f>
        <v/>
      </c>
      <c r="C1664" s="59" t="str">
        <f>IF(D1664='Напрямки конкурса'!$L$2,'Напрямки конкурса'!$K$2,IF(D1664='Напрямки конкурса'!$L$3,'Напрямки конкурса'!$K$3,IF(D1664='Напрямки конкурса'!$L$4,'Напрямки конкурса'!$K$4,IF(D1664='Напрямки конкурса'!$L$5,'Напрямки конкурса'!$K$5,IF(D1664='Напрямки конкурса'!$L$6,'Напрямки конкурса'!$K$6,IF(D1664='Напрямки конкурса'!$L$7,'Напрямки конкурса'!$K$7,IF(D1664='Напрямки конкурса'!$L$8,'Напрямки конкурса'!$K$8,IF(D1664='Напрямки конкурса'!$L$9,'Напрямки конкурса'!$K$9,IF(D1664='Напрямки конкурса'!$L$10,'Напрямки конкурса'!$K$10,IF(D1664='Напрямки конкурса'!$L$11,'Напрямки конкурса'!$K$11,IF(D1664='Напрямки конкурса'!$L$12,'Напрямки конкурса'!$K$12,IF(D1664='Напрямки конкурса'!$L$13,'Напрямки конкурса'!$K$13,IF(D1664='Напрямки конкурса'!$L$14,'Напрямки конкурса'!$K$14,IF(D1664='Напрямки конкурса'!$L$15,'Напрямки конкурса'!$K$15,IF(D1664='Напрямки конкурса'!$L$16,'Напрямки конкурса'!$K$16,IF(D1664='Напрямки конкурса'!$L$17,'Напрямки конкурса'!$K$17,IF(D1664='Напрямки конкурса'!$L$18,'Напрямки конкурса'!$K$18,IF(D1664='Напрямки конкурса'!$L$19,'Напрямки конкурса'!$K$19,IF(D1664='Напрямки конкурса'!$L$20,'Напрямки конкурса'!$K$20,IF(D1664='Напрямки конкурса'!$L$21,'Напрямки конкурса'!$K$21,IF(D1664='Напрямки конкурса'!$L$22,'Напрямки конкурса'!$K$22,IF(D1664='Напрямки конкурса'!$L$23,'Напрямки конкурса'!$K$23,IF(D1664='Напрямки конкурса'!$L$24,'Напрямки конкурса'!$K$24,IF(D1664='Напрямки конкурса'!$L$25,'Напрямки конкурса'!$K$25,IF(D1664='Напрямки конкурса'!$L$26,'Напрямки конкурса'!$K$26,IF(D1664='Напрямки конкурса'!$L$27,'Напрямки конкурса'!$K$27,IF(D1664='Напрямки конкурса'!$L$28,'Напрямки конкурса'!$K$28,"")))))))))))))))))))))))))))</f>
        <v/>
      </c>
      <c r="D1664" s="50"/>
      <c r="E1664" s="171"/>
      <c r="F1664" s="171"/>
      <c r="G1664" s="171"/>
      <c r="H1664" s="150" t="str">
        <f>IF(I1664='Категорія витрат'!$B$2,'Категорія витрат'!$A$2,IF(I1664='Категорія витрат'!$B$3,'Категорія витрат'!$A$3,IF(I1664='Категорія витрат'!$B$4,'Категорія витрат'!$A$4,IF(I1664='Категорія витрат'!$B$5,'Категорія витрат'!$A$5,IF(I1664='Категорія витрат'!$B$6,'Категорія витрат'!$A$6,IF(I1664='Категорія витрат'!$B$7,'Категорія витрат'!$A$7,IF(I1664='Категорія витрат'!$B$8,'Категорія витрат'!$A$8,IF(I1664='Категорія витрат'!$B$9,'Категорія витрат'!$A$9,IF(I1664='Категорія витрат'!$B$10,'Категорія витрат'!$A$10,IF(I1664='Категорія витрат'!$B$11,'Категорія витрат'!$A$11,IF(I1664='Категорія витрат'!$B$12,'Категорія витрат'!$A$12,IF(I1664='Категорія витрат'!$B$13,'Категорія витрат'!$A$13,IF(I1664='Категорія витрат'!$B$14,'Категорія витрат'!$A$14,IF(I1664='Категорія витрат'!$B$15,'Категорія витрат'!$A$15,IF(I1664='Категорія витрат'!$B$16,'Категорія витрат'!$A$16,IF(I1664='Категорія витрат'!$B$17,'Категорія витрат'!$A$17,IF(I1664='Категорія витрат'!$B$18,'Категорія витрат'!$A$18,IF(I1664='Категорія витрат'!$B$19,'Категорія витрат'!$A$19,IF(I1664='Категорія витрат'!$B$20,'Категорія витрат'!$A$20,IF(I1664='Категорія витрат'!$B$21,'Категорія витрат'!$A$21,IF(I1664='Категорія витрат'!$B$22,'Категорія витрат'!$A$22,IF(I1664='Категорія витрат'!$B$23,'Категорія витрат'!$A$23,IF(I1664='Категорія витрат'!$B$24,'Категорія витрат'!$A$24,IF(I1664='Категорія витрат'!$B$25,'Категорія витрат'!$A$25,IF(I1664='Категорія витрат'!$B$26,'Категорія витрат'!$A$26,IF(I1664='Категорія витрат'!$B$27,'Категорія витрат'!$A$27,IF(I1664='Категорія витрат'!$B$28,'Категорія витрат'!$A$28,IF(I1664='Категорія витрат'!$B$29,'Категорія витрат'!$A$29,IF(I1664='Категорія витрат'!$B$30,'Категорія витрат'!$A$30,"")))))))))))))))))))))))))))))</f>
        <v/>
      </c>
      <c r="I1664" s="174"/>
      <c r="J1664" s="173"/>
      <c r="K1664" s="176"/>
      <c r="L1664" s="87">
        <f t="shared" si="775"/>
        <v>0</v>
      </c>
      <c r="M1664" s="176"/>
      <c r="N1664" s="178"/>
      <c r="O1664" s="171"/>
      <c r="P1664" s="159">
        <f>IF(J1664='Категорія витрат'!$F$2,ROUND('Додаток 3._Бюджет детальний ПР'!O1664*0.3676,2),IF(J1664='Категорія витрат'!$F$3,ROUND('Додаток 3._Бюджет детальний ПР'!O1664*0.347,2),IF(J1664='Категорія витрат'!$F$4,ROUND('Додаток 3._Бюджет детальний ПР'!O1664*0.347,2),IF(J1664='Категорія витрат'!$F$7,ROUND('Додаток 3._Бюджет детальний ПР'!O1664*0.0841,2),0))))</f>
        <v>0</v>
      </c>
      <c r="Q1664" s="153">
        <f t="shared" si="780"/>
        <v>0</v>
      </c>
      <c r="R1664" s="181"/>
      <c r="S1664" s="181"/>
      <c r="T1664" s="181"/>
      <c r="U1664" s="181"/>
      <c r="V1664" s="181"/>
      <c r="W1664" s="181"/>
      <c r="X1664" s="181"/>
      <c r="Y1664" s="181"/>
      <c r="Z1664" s="181"/>
      <c r="AA1664" s="181"/>
      <c r="AB1664" s="181"/>
      <c r="AC1664" s="181"/>
      <c r="AD1664" s="48">
        <f t="shared" si="751"/>
        <v>0</v>
      </c>
      <c r="AE1664" s="48">
        <f t="shared" si="752"/>
        <v>0</v>
      </c>
      <c r="AF1664" s="48">
        <f t="shared" si="753"/>
        <v>0</v>
      </c>
      <c r="AG1664" s="48">
        <f t="shared" si="754"/>
        <v>0</v>
      </c>
      <c r="AH1664" s="48">
        <f t="shared" si="755"/>
        <v>0</v>
      </c>
      <c r="AI1664" s="48">
        <f t="shared" si="756"/>
        <v>0</v>
      </c>
      <c r="AJ1664" s="48">
        <f t="shared" si="757"/>
        <v>0</v>
      </c>
      <c r="AK1664" s="48">
        <f t="shared" si="758"/>
        <v>0</v>
      </c>
      <c r="AL1664" s="181"/>
      <c r="AM1664" s="181"/>
      <c r="AN1664" s="77"/>
      <c r="AO1664" s="176"/>
      <c r="AP1664" s="87">
        <f t="shared" si="776"/>
        <v>0</v>
      </c>
      <c r="AQ1664" s="176"/>
      <c r="AR1664" s="178"/>
      <c r="AS1664" s="171"/>
      <c r="AT1664" s="159">
        <f>IF(J1664='Категорія витрат'!$F$2,ROUND('Додаток 3._Бюджет детальний ПР'!AS1664*0.3676,2),IF(J1664='Категорія витрат'!$F$3,ROUND('Додаток 3._Бюджет детальний ПР'!AS1664*0.347,2),IF(J1664='Категорія витрат'!$F$4,ROUND('Додаток 3._Бюджет детальний ПР'!AS1664*0.347,2),IF(J1664='Категорія витрат'!$F$7,ROUND('Додаток 3._Бюджет детальний ПР'!AS1664*0.0841,2),0))))</f>
        <v>0</v>
      </c>
      <c r="AU1664" s="153">
        <f t="shared" si="777"/>
        <v>0</v>
      </c>
      <c r="AV1664" s="181"/>
      <c r="AW1664" s="181"/>
      <c r="AX1664" s="181"/>
      <c r="AY1664" s="181"/>
      <c r="AZ1664" s="181"/>
      <c r="BA1664" s="181"/>
      <c r="BB1664" s="181"/>
      <c r="BC1664" s="181"/>
      <c r="BD1664" s="181"/>
      <c r="BE1664" s="181"/>
      <c r="BF1664" s="181"/>
      <c r="BG1664" s="181"/>
      <c r="BH1664" s="48">
        <f t="shared" si="759"/>
        <v>0</v>
      </c>
      <c r="BI1664" s="48">
        <f t="shared" si="760"/>
        <v>0</v>
      </c>
      <c r="BJ1664" s="48">
        <f t="shared" si="761"/>
        <v>0</v>
      </c>
      <c r="BK1664" s="48">
        <f t="shared" si="762"/>
        <v>0</v>
      </c>
      <c r="BL1664" s="48">
        <f t="shared" si="763"/>
        <v>0</v>
      </c>
      <c r="BM1664" s="48">
        <f t="shared" si="764"/>
        <v>0</v>
      </c>
      <c r="BN1664" s="48">
        <f t="shared" si="765"/>
        <v>0</v>
      </c>
      <c r="BO1664" s="48">
        <f t="shared" si="766"/>
        <v>0</v>
      </c>
      <c r="BP1664" s="181"/>
      <c r="BQ1664" s="181"/>
      <c r="BR1664" s="191"/>
      <c r="BS1664" s="176"/>
      <c r="BT1664" s="87">
        <f t="shared" si="778"/>
        <v>0</v>
      </c>
      <c r="BU1664" s="176"/>
      <c r="BV1664" s="178"/>
      <c r="BW1664" s="171"/>
      <c r="BX1664" s="159">
        <f>IF(J1664='Категорія витрат'!$F$2,ROUND('Додаток 3._Бюджет детальний ПР'!BW1664*0.3676,2),IF(J1664='Категорія витрат'!$F$3,ROUND('Додаток 3._Бюджет детальний ПР'!BW1664*0.347,2),IF(J1664='Категорія витрат'!$F$4,ROUND('Додаток 3._Бюджет детальний ПР'!BW1664*0.347,2),IF(J1664='Категорія витрат'!$F$7,ROUND('Додаток 3._Бюджет детальний ПР'!BW1664*0.0841,2),0))))</f>
        <v>0</v>
      </c>
      <c r="BY1664" s="153">
        <f t="shared" si="779"/>
        <v>0</v>
      </c>
      <c r="BZ1664" s="181"/>
      <c r="CA1664" s="181"/>
      <c r="CB1664" s="181"/>
      <c r="CC1664" s="181"/>
      <c r="CD1664" s="181"/>
      <c r="CE1664" s="181"/>
      <c r="CF1664" s="181"/>
      <c r="CG1664" s="181"/>
      <c r="CH1664" s="181"/>
      <c r="CI1664" s="181"/>
      <c r="CJ1664" s="181"/>
      <c r="CK1664" s="181"/>
      <c r="CL1664" s="48">
        <f t="shared" si="767"/>
        <v>0</v>
      </c>
      <c r="CM1664" s="48">
        <f t="shared" si="768"/>
        <v>0</v>
      </c>
      <c r="CN1664" s="48">
        <f t="shared" si="769"/>
        <v>0</v>
      </c>
      <c r="CO1664" s="48">
        <f t="shared" si="770"/>
        <v>0</v>
      </c>
      <c r="CP1664" s="48">
        <f t="shared" si="771"/>
        <v>0</v>
      </c>
      <c r="CQ1664" s="48">
        <f t="shared" si="772"/>
        <v>0</v>
      </c>
      <c r="CR1664" s="48">
        <f t="shared" si="773"/>
        <v>0</v>
      </c>
      <c r="CS1664" s="48">
        <f t="shared" si="774"/>
        <v>0</v>
      </c>
      <c r="CT1664" s="181"/>
      <c r="CU1664" s="181"/>
    </row>
    <row r="1665" spans="1:99" ht="20.100000000000001" customHeight="1" x14ac:dyDescent="0.25">
      <c r="A1665" s="58">
        <v>1661</v>
      </c>
      <c r="B1665" s="58" t="str">
        <f>IF(D1665='Напрямки конкурса'!$L$2,'Напрямки конкурса'!$B$2,IF(D1665='Напрямки конкурса'!$L$3,'Напрямки конкурса'!$B$3,IF(D1665='Напрямки конкурса'!$L$4,'Напрямки конкурса'!$B$4,IF(D1665='Напрямки конкурса'!$L$5,'Напрямки конкурса'!$B$5,IF(D1665='Напрямки конкурса'!$L$6,'Напрямки конкурса'!$B$6,IF(D1665='Напрямки конкурса'!$L$7,'Напрямки конкурса'!$B$7,IF(D1665='Напрямки конкурса'!$L$8,'Напрямки конкурса'!$B$8,IF(D1665='Напрямки конкурса'!$L$9,'Напрямки конкурса'!$B$9,IF(D1665='Напрямки конкурса'!$L$10,'Напрямки конкурса'!$B$10,IF(D1665='Напрямки конкурса'!$L$11,'Напрямки конкурса'!$B$11,IF(D1665='Напрямки конкурса'!$L$12,'Напрямки конкурса'!$B$12,IF(D1665='Напрямки конкурса'!$L$13,'Напрямки конкурса'!$B$13,IF(D1665='Напрямки конкурса'!$L$14,'Напрямки конкурса'!$B$14,IF(D1665='Напрямки конкурса'!$L$15,'Напрямки конкурса'!$B$15,IF(D1665='Напрямки конкурса'!$L$16,'Напрямки конкурса'!$B$16,IF(D1665='Напрямки конкурса'!$L$17,'Напрямки конкурса'!$B$17,IF(D1665='Напрямки конкурса'!$L$18,'Напрямки конкурса'!$B$18,IF(D1665='Напрямки конкурса'!$L$19,'Напрямки конкурса'!$B$19,IF(D1665='Напрямки конкурса'!$L$20,'Напрямки конкурса'!$B$20,IF(D1665='Напрямки конкурса'!$L$21,'Напрямки конкурса'!$B$21,IF(D1665='Напрямки конкурса'!$L$22,'Напрямки конкурса'!$B$22,IF(D1665='Напрямки конкурса'!$L$23,'Напрямки конкурса'!$B$23,IF(D1665='Напрямки конкурса'!$L$24,'Напрямки конкурса'!$B$24,IF(D1665='Напрямки конкурса'!$L$25,'Напрямки конкурса'!$B$25,IF(D1665='Напрямки конкурса'!$L$26,'Напрямки конкурса'!$B$26,IF(D1665='Напрямки конкурса'!$L$27,'Напрямки конкурса'!$B$27,IF(D1665='Напрямки конкурса'!$L$28,'Напрямки конкурса'!$B$28,"")))))))))))))))))))))))))))</f>
        <v/>
      </c>
      <c r="C1665" s="59" t="str">
        <f>IF(D1665='Напрямки конкурса'!$L$2,'Напрямки конкурса'!$K$2,IF(D1665='Напрямки конкурса'!$L$3,'Напрямки конкурса'!$K$3,IF(D1665='Напрямки конкурса'!$L$4,'Напрямки конкурса'!$K$4,IF(D1665='Напрямки конкурса'!$L$5,'Напрямки конкурса'!$K$5,IF(D1665='Напрямки конкурса'!$L$6,'Напрямки конкурса'!$K$6,IF(D1665='Напрямки конкурса'!$L$7,'Напрямки конкурса'!$K$7,IF(D1665='Напрямки конкурса'!$L$8,'Напрямки конкурса'!$K$8,IF(D1665='Напрямки конкурса'!$L$9,'Напрямки конкурса'!$K$9,IF(D1665='Напрямки конкурса'!$L$10,'Напрямки конкурса'!$K$10,IF(D1665='Напрямки конкурса'!$L$11,'Напрямки конкурса'!$K$11,IF(D1665='Напрямки конкурса'!$L$12,'Напрямки конкурса'!$K$12,IF(D1665='Напрямки конкурса'!$L$13,'Напрямки конкурса'!$K$13,IF(D1665='Напрямки конкурса'!$L$14,'Напрямки конкурса'!$K$14,IF(D1665='Напрямки конкурса'!$L$15,'Напрямки конкурса'!$K$15,IF(D1665='Напрямки конкурса'!$L$16,'Напрямки конкурса'!$K$16,IF(D1665='Напрямки конкурса'!$L$17,'Напрямки конкурса'!$K$17,IF(D1665='Напрямки конкурса'!$L$18,'Напрямки конкурса'!$K$18,IF(D1665='Напрямки конкурса'!$L$19,'Напрямки конкурса'!$K$19,IF(D1665='Напрямки конкурса'!$L$20,'Напрямки конкурса'!$K$20,IF(D1665='Напрямки конкурса'!$L$21,'Напрямки конкурса'!$K$21,IF(D1665='Напрямки конкурса'!$L$22,'Напрямки конкурса'!$K$22,IF(D1665='Напрямки конкурса'!$L$23,'Напрямки конкурса'!$K$23,IF(D1665='Напрямки конкурса'!$L$24,'Напрямки конкурса'!$K$24,IF(D1665='Напрямки конкурса'!$L$25,'Напрямки конкурса'!$K$25,IF(D1665='Напрямки конкурса'!$L$26,'Напрямки конкурса'!$K$26,IF(D1665='Напрямки конкурса'!$L$27,'Напрямки конкурса'!$K$27,IF(D1665='Напрямки конкурса'!$L$28,'Напрямки конкурса'!$K$28,"")))))))))))))))))))))))))))</f>
        <v/>
      </c>
      <c r="D1665" s="50"/>
      <c r="E1665" s="171"/>
      <c r="F1665" s="171"/>
      <c r="G1665" s="171"/>
      <c r="H1665" s="150" t="str">
        <f>IF(I1665='Категорія витрат'!$B$2,'Категорія витрат'!$A$2,IF(I1665='Категорія витрат'!$B$3,'Категорія витрат'!$A$3,IF(I1665='Категорія витрат'!$B$4,'Категорія витрат'!$A$4,IF(I1665='Категорія витрат'!$B$5,'Категорія витрат'!$A$5,IF(I1665='Категорія витрат'!$B$6,'Категорія витрат'!$A$6,IF(I1665='Категорія витрат'!$B$7,'Категорія витрат'!$A$7,IF(I1665='Категорія витрат'!$B$8,'Категорія витрат'!$A$8,IF(I1665='Категорія витрат'!$B$9,'Категорія витрат'!$A$9,IF(I1665='Категорія витрат'!$B$10,'Категорія витрат'!$A$10,IF(I1665='Категорія витрат'!$B$11,'Категорія витрат'!$A$11,IF(I1665='Категорія витрат'!$B$12,'Категорія витрат'!$A$12,IF(I1665='Категорія витрат'!$B$13,'Категорія витрат'!$A$13,IF(I1665='Категорія витрат'!$B$14,'Категорія витрат'!$A$14,IF(I1665='Категорія витрат'!$B$15,'Категорія витрат'!$A$15,IF(I1665='Категорія витрат'!$B$16,'Категорія витрат'!$A$16,IF(I1665='Категорія витрат'!$B$17,'Категорія витрат'!$A$17,IF(I1665='Категорія витрат'!$B$18,'Категорія витрат'!$A$18,IF(I1665='Категорія витрат'!$B$19,'Категорія витрат'!$A$19,IF(I1665='Категорія витрат'!$B$20,'Категорія витрат'!$A$20,IF(I1665='Категорія витрат'!$B$21,'Категорія витрат'!$A$21,IF(I1665='Категорія витрат'!$B$22,'Категорія витрат'!$A$22,IF(I1665='Категорія витрат'!$B$23,'Категорія витрат'!$A$23,IF(I1665='Категорія витрат'!$B$24,'Категорія витрат'!$A$24,IF(I1665='Категорія витрат'!$B$25,'Категорія витрат'!$A$25,IF(I1665='Категорія витрат'!$B$26,'Категорія витрат'!$A$26,IF(I1665='Категорія витрат'!$B$27,'Категорія витрат'!$A$27,IF(I1665='Категорія витрат'!$B$28,'Категорія витрат'!$A$28,IF(I1665='Категорія витрат'!$B$29,'Категорія витрат'!$A$29,IF(I1665='Категорія витрат'!$B$30,'Категорія витрат'!$A$30,"")))))))))))))))))))))))))))))</f>
        <v/>
      </c>
      <c r="I1665" s="174"/>
      <c r="J1665" s="173"/>
      <c r="K1665" s="176"/>
      <c r="L1665" s="87">
        <f t="shared" si="775"/>
        <v>0</v>
      </c>
      <c r="M1665" s="176"/>
      <c r="N1665" s="178"/>
      <c r="O1665" s="171"/>
      <c r="P1665" s="159">
        <f>IF(J1665='Категорія витрат'!$F$2,ROUND('Додаток 3._Бюджет детальний ПР'!O1665*0.3676,2),IF(J1665='Категорія витрат'!$F$3,ROUND('Додаток 3._Бюджет детальний ПР'!O1665*0.347,2),IF(J1665='Категорія витрат'!$F$4,ROUND('Додаток 3._Бюджет детальний ПР'!O1665*0.347,2),IF(J1665='Категорія витрат'!$F$7,ROUND('Додаток 3._Бюджет детальний ПР'!O1665*0.0841,2),0))))</f>
        <v>0</v>
      </c>
      <c r="Q1665" s="153">
        <f t="shared" si="780"/>
        <v>0</v>
      </c>
      <c r="R1665" s="181"/>
      <c r="S1665" s="181"/>
      <c r="T1665" s="181"/>
      <c r="U1665" s="181"/>
      <c r="V1665" s="181"/>
      <c r="W1665" s="181"/>
      <c r="X1665" s="181"/>
      <c r="Y1665" s="181"/>
      <c r="Z1665" s="181"/>
      <c r="AA1665" s="181"/>
      <c r="AB1665" s="181"/>
      <c r="AC1665" s="181"/>
      <c r="AD1665" s="48">
        <f t="shared" si="751"/>
        <v>0</v>
      </c>
      <c r="AE1665" s="48">
        <f t="shared" si="752"/>
        <v>0</v>
      </c>
      <c r="AF1665" s="48">
        <f t="shared" si="753"/>
        <v>0</v>
      </c>
      <c r="AG1665" s="48">
        <f t="shared" si="754"/>
        <v>0</v>
      </c>
      <c r="AH1665" s="48">
        <f t="shared" si="755"/>
        <v>0</v>
      </c>
      <c r="AI1665" s="48">
        <f t="shared" si="756"/>
        <v>0</v>
      </c>
      <c r="AJ1665" s="48">
        <f t="shared" si="757"/>
        <v>0</v>
      </c>
      <c r="AK1665" s="48">
        <f t="shared" si="758"/>
        <v>0</v>
      </c>
      <c r="AL1665" s="181"/>
      <c r="AM1665" s="181"/>
      <c r="AN1665" s="77"/>
      <c r="AO1665" s="176"/>
      <c r="AP1665" s="87">
        <f t="shared" si="776"/>
        <v>0</v>
      </c>
      <c r="AQ1665" s="176"/>
      <c r="AR1665" s="178"/>
      <c r="AS1665" s="171"/>
      <c r="AT1665" s="159">
        <f>IF(J1665='Категорія витрат'!$F$2,ROUND('Додаток 3._Бюджет детальний ПР'!AS1665*0.3676,2),IF(J1665='Категорія витрат'!$F$3,ROUND('Додаток 3._Бюджет детальний ПР'!AS1665*0.347,2),IF(J1665='Категорія витрат'!$F$4,ROUND('Додаток 3._Бюджет детальний ПР'!AS1665*0.347,2),IF(J1665='Категорія витрат'!$F$7,ROUND('Додаток 3._Бюджет детальний ПР'!AS1665*0.0841,2),0))))</f>
        <v>0</v>
      </c>
      <c r="AU1665" s="153">
        <f t="shared" si="777"/>
        <v>0</v>
      </c>
      <c r="AV1665" s="181"/>
      <c r="AW1665" s="181"/>
      <c r="AX1665" s="181"/>
      <c r="AY1665" s="181"/>
      <c r="AZ1665" s="181"/>
      <c r="BA1665" s="181"/>
      <c r="BB1665" s="181"/>
      <c r="BC1665" s="181"/>
      <c r="BD1665" s="181"/>
      <c r="BE1665" s="181"/>
      <c r="BF1665" s="181"/>
      <c r="BG1665" s="181"/>
      <c r="BH1665" s="48">
        <f t="shared" si="759"/>
        <v>0</v>
      </c>
      <c r="BI1665" s="48">
        <f t="shared" si="760"/>
        <v>0</v>
      </c>
      <c r="BJ1665" s="48">
        <f t="shared" si="761"/>
        <v>0</v>
      </c>
      <c r="BK1665" s="48">
        <f t="shared" si="762"/>
        <v>0</v>
      </c>
      <c r="BL1665" s="48">
        <f t="shared" si="763"/>
        <v>0</v>
      </c>
      <c r="BM1665" s="48">
        <f t="shared" si="764"/>
        <v>0</v>
      </c>
      <c r="BN1665" s="48">
        <f t="shared" si="765"/>
        <v>0</v>
      </c>
      <c r="BO1665" s="48">
        <f t="shared" si="766"/>
        <v>0</v>
      </c>
      <c r="BP1665" s="181"/>
      <c r="BQ1665" s="181"/>
      <c r="BR1665" s="191"/>
      <c r="BS1665" s="176"/>
      <c r="BT1665" s="87">
        <f t="shared" si="778"/>
        <v>0</v>
      </c>
      <c r="BU1665" s="176"/>
      <c r="BV1665" s="178"/>
      <c r="BW1665" s="171"/>
      <c r="BX1665" s="159">
        <f>IF(J1665='Категорія витрат'!$F$2,ROUND('Додаток 3._Бюджет детальний ПР'!BW1665*0.3676,2),IF(J1665='Категорія витрат'!$F$3,ROUND('Додаток 3._Бюджет детальний ПР'!BW1665*0.347,2),IF(J1665='Категорія витрат'!$F$4,ROUND('Додаток 3._Бюджет детальний ПР'!BW1665*0.347,2),IF(J1665='Категорія витрат'!$F$7,ROUND('Додаток 3._Бюджет детальний ПР'!BW1665*0.0841,2),0))))</f>
        <v>0</v>
      </c>
      <c r="BY1665" s="153">
        <f t="shared" si="779"/>
        <v>0</v>
      </c>
      <c r="BZ1665" s="181"/>
      <c r="CA1665" s="181"/>
      <c r="CB1665" s="181"/>
      <c r="CC1665" s="181"/>
      <c r="CD1665" s="181"/>
      <c r="CE1665" s="181"/>
      <c r="CF1665" s="181"/>
      <c r="CG1665" s="181"/>
      <c r="CH1665" s="181"/>
      <c r="CI1665" s="181"/>
      <c r="CJ1665" s="181"/>
      <c r="CK1665" s="181"/>
      <c r="CL1665" s="48">
        <f t="shared" si="767"/>
        <v>0</v>
      </c>
      <c r="CM1665" s="48">
        <f t="shared" si="768"/>
        <v>0</v>
      </c>
      <c r="CN1665" s="48">
        <f t="shared" si="769"/>
        <v>0</v>
      </c>
      <c r="CO1665" s="48">
        <f t="shared" si="770"/>
        <v>0</v>
      </c>
      <c r="CP1665" s="48">
        <f t="shared" si="771"/>
        <v>0</v>
      </c>
      <c r="CQ1665" s="48">
        <f t="shared" si="772"/>
        <v>0</v>
      </c>
      <c r="CR1665" s="48">
        <f t="shared" si="773"/>
        <v>0</v>
      </c>
      <c r="CS1665" s="48">
        <f t="shared" si="774"/>
        <v>0</v>
      </c>
      <c r="CT1665" s="181"/>
      <c r="CU1665" s="181"/>
    </row>
    <row r="1666" spans="1:99" ht="20.100000000000001" customHeight="1" x14ac:dyDescent="0.25">
      <c r="A1666" s="58">
        <v>1662</v>
      </c>
      <c r="B1666" s="58" t="str">
        <f>IF(D1666='Напрямки конкурса'!$L$2,'Напрямки конкурса'!$B$2,IF(D1666='Напрямки конкурса'!$L$3,'Напрямки конкурса'!$B$3,IF(D1666='Напрямки конкурса'!$L$4,'Напрямки конкурса'!$B$4,IF(D1666='Напрямки конкурса'!$L$5,'Напрямки конкурса'!$B$5,IF(D1666='Напрямки конкурса'!$L$6,'Напрямки конкурса'!$B$6,IF(D1666='Напрямки конкурса'!$L$7,'Напрямки конкурса'!$B$7,IF(D1666='Напрямки конкурса'!$L$8,'Напрямки конкурса'!$B$8,IF(D1666='Напрямки конкурса'!$L$9,'Напрямки конкурса'!$B$9,IF(D1666='Напрямки конкурса'!$L$10,'Напрямки конкурса'!$B$10,IF(D1666='Напрямки конкурса'!$L$11,'Напрямки конкурса'!$B$11,IF(D1666='Напрямки конкурса'!$L$12,'Напрямки конкурса'!$B$12,IF(D1666='Напрямки конкурса'!$L$13,'Напрямки конкурса'!$B$13,IF(D1666='Напрямки конкурса'!$L$14,'Напрямки конкурса'!$B$14,IF(D1666='Напрямки конкурса'!$L$15,'Напрямки конкурса'!$B$15,IF(D1666='Напрямки конкурса'!$L$16,'Напрямки конкурса'!$B$16,IF(D1666='Напрямки конкурса'!$L$17,'Напрямки конкурса'!$B$17,IF(D1666='Напрямки конкурса'!$L$18,'Напрямки конкурса'!$B$18,IF(D1666='Напрямки конкурса'!$L$19,'Напрямки конкурса'!$B$19,IF(D1666='Напрямки конкурса'!$L$20,'Напрямки конкурса'!$B$20,IF(D1666='Напрямки конкурса'!$L$21,'Напрямки конкурса'!$B$21,IF(D1666='Напрямки конкурса'!$L$22,'Напрямки конкурса'!$B$22,IF(D1666='Напрямки конкурса'!$L$23,'Напрямки конкурса'!$B$23,IF(D1666='Напрямки конкурса'!$L$24,'Напрямки конкурса'!$B$24,IF(D1666='Напрямки конкурса'!$L$25,'Напрямки конкурса'!$B$25,IF(D1666='Напрямки конкурса'!$L$26,'Напрямки конкурса'!$B$26,IF(D1666='Напрямки конкурса'!$L$27,'Напрямки конкурса'!$B$27,IF(D1666='Напрямки конкурса'!$L$28,'Напрямки конкурса'!$B$28,"")))))))))))))))))))))))))))</f>
        <v/>
      </c>
      <c r="C1666" s="59" t="str">
        <f>IF(D1666='Напрямки конкурса'!$L$2,'Напрямки конкурса'!$K$2,IF(D1666='Напрямки конкурса'!$L$3,'Напрямки конкурса'!$K$3,IF(D1666='Напрямки конкурса'!$L$4,'Напрямки конкурса'!$K$4,IF(D1666='Напрямки конкурса'!$L$5,'Напрямки конкурса'!$K$5,IF(D1666='Напрямки конкурса'!$L$6,'Напрямки конкурса'!$K$6,IF(D1666='Напрямки конкурса'!$L$7,'Напрямки конкурса'!$K$7,IF(D1666='Напрямки конкурса'!$L$8,'Напрямки конкурса'!$K$8,IF(D1666='Напрямки конкурса'!$L$9,'Напрямки конкурса'!$K$9,IF(D1666='Напрямки конкурса'!$L$10,'Напрямки конкурса'!$K$10,IF(D1666='Напрямки конкурса'!$L$11,'Напрямки конкурса'!$K$11,IF(D1666='Напрямки конкурса'!$L$12,'Напрямки конкурса'!$K$12,IF(D1666='Напрямки конкурса'!$L$13,'Напрямки конкурса'!$K$13,IF(D1666='Напрямки конкурса'!$L$14,'Напрямки конкурса'!$K$14,IF(D1666='Напрямки конкурса'!$L$15,'Напрямки конкурса'!$K$15,IF(D1666='Напрямки конкурса'!$L$16,'Напрямки конкурса'!$K$16,IF(D1666='Напрямки конкурса'!$L$17,'Напрямки конкурса'!$K$17,IF(D1666='Напрямки конкурса'!$L$18,'Напрямки конкурса'!$K$18,IF(D1666='Напрямки конкурса'!$L$19,'Напрямки конкурса'!$K$19,IF(D1666='Напрямки конкурса'!$L$20,'Напрямки конкурса'!$K$20,IF(D1666='Напрямки конкурса'!$L$21,'Напрямки конкурса'!$K$21,IF(D1666='Напрямки конкурса'!$L$22,'Напрямки конкурса'!$K$22,IF(D1666='Напрямки конкурса'!$L$23,'Напрямки конкурса'!$K$23,IF(D1666='Напрямки конкурса'!$L$24,'Напрямки конкурса'!$K$24,IF(D1666='Напрямки конкурса'!$L$25,'Напрямки конкурса'!$K$25,IF(D1666='Напрямки конкурса'!$L$26,'Напрямки конкурса'!$K$26,IF(D1666='Напрямки конкурса'!$L$27,'Напрямки конкурса'!$K$27,IF(D1666='Напрямки конкурса'!$L$28,'Напрямки конкурса'!$K$28,"")))))))))))))))))))))))))))</f>
        <v/>
      </c>
      <c r="D1666" s="50"/>
      <c r="E1666" s="171"/>
      <c r="F1666" s="171"/>
      <c r="G1666" s="171"/>
      <c r="H1666" s="150" t="str">
        <f>IF(I1666='Категорія витрат'!$B$2,'Категорія витрат'!$A$2,IF(I1666='Категорія витрат'!$B$3,'Категорія витрат'!$A$3,IF(I1666='Категорія витрат'!$B$4,'Категорія витрат'!$A$4,IF(I1666='Категорія витрат'!$B$5,'Категорія витрат'!$A$5,IF(I1666='Категорія витрат'!$B$6,'Категорія витрат'!$A$6,IF(I1666='Категорія витрат'!$B$7,'Категорія витрат'!$A$7,IF(I1666='Категорія витрат'!$B$8,'Категорія витрат'!$A$8,IF(I1666='Категорія витрат'!$B$9,'Категорія витрат'!$A$9,IF(I1666='Категорія витрат'!$B$10,'Категорія витрат'!$A$10,IF(I1666='Категорія витрат'!$B$11,'Категорія витрат'!$A$11,IF(I1666='Категорія витрат'!$B$12,'Категорія витрат'!$A$12,IF(I1666='Категорія витрат'!$B$13,'Категорія витрат'!$A$13,IF(I1666='Категорія витрат'!$B$14,'Категорія витрат'!$A$14,IF(I1666='Категорія витрат'!$B$15,'Категорія витрат'!$A$15,IF(I1666='Категорія витрат'!$B$16,'Категорія витрат'!$A$16,IF(I1666='Категорія витрат'!$B$17,'Категорія витрат'!$A$17,IF(I1666='Категорія витрат'!$B$18,'Категорія витрат'!$A$18,IF(I1666='Категорія витрат'!$B$19,'Категорія витрат'!$A$19,IF(I1666='Категорія витрат'!$B$20,'Категорія витрат'!$A$20,IF(I1666='Категорія витрат'!$B$21,'Категорія витрат'!$A$21,IF(I1666='Категорія витрат'!$B$22,'Категорія витрат'!$A$22,IF(I1666='Категорія витрат'!$B$23,'Категорія витрат'!$A$23,IF(I1666='Категорія витрат'!$B$24,'Категорія витрат'!$A$24,IF(I1666='Категорія витрат'!$B$25,'Категорія витрат'!$A$25,IF(I1666='Категорія витрат'!$B$26,'Категорія витрат'!$A$26,IF(I1666='Категорія витрат'!$B$27,'Категорія витрат'!$A$27,IF(I1666='Категорія витрат'!$B$28,'Категорія витрат'!$A$28,IF(I1666='Категорія витрат'!$B$29,'Категорія витрат'!$A$29,IF(I1666='Категорія витрат'!$B$30,'Категорія витрат'!$A$30,"")))))))))))))))))))))))))))))</f>
        <v/>
      </c>
      <c r="I1666" s="174"/>
      <c r="J1666" s="173"/>
      <c r="K1666" s="176"/>
      <c r="L1666" s="87">
        <f t="shared" si="775"/>
        <v>0</v>
      </c>
      <c r="M1666" s="176"/>
      <c r="N1666" s="178"/>
      <c r="O1666" s="171"/>
      <c r="P1666" s="159">
        <f>IF(J1666='Категорія витрат'!$F$2,ROUND('Додаток 3._Бюджет детальний ПР'!O1666*0.3676,2),IF(J1666='Категорія витрат'!$F$3,ROUND('Додаток 3._Бюджет детальний ПР'!O1666*0.347,2),IF(J1666='Категорія витрат'!$F$4,ROUND('Додаток 3._Бюджет детальний ПР'!O1666*0.347,2),IF(J1666='Категорія витрат'!$F$7,ROUND('Додаток 3._Бюджет детальний ПР'!O1666*0.0841,2),0))))</f>
        <v>0</v>
      </c>
      <c r="Q1666" s="153">
        <f t="shared" si="780"/>
        <v>0</v>
      </c>
      <c r="R1666" s="181"/>
      <c r="S1666" s="181"/>
      <c r="T1666" s="181"/>
      <c r="U1666" s="181"/>
      <c r="V1666" s="181"/>
      <c r="W1666" s="181"/>
      <c r="X1666" s="181"/>
      <c r="Y1666" s="181"/>
      <c r="Z1666" s="181"/>
      <c r="AA1666" s="181"/>
      <c r="AB1666" s="181"/>
      <c r="AC1666" s="181"/>
      <c r="AD1666" s="48">
        <f t="shared" si="751"/>
        <v>0</v>
      </c>
      <c r="AE1666" s="48">
        <f t="shared" si="752"/>
        <v>0</v>
      </c>
      <c r="AF1666" s="48">
        <f t="shared" si="753"/>
        <v>0</v>
      </c>
      <c r="AG1666" s="48">
        <f t="shared" si="754"/>
        <v>0</v>
      </c>
      <c r="AH1666" s="48">
        <f t="shared" si="755"/>
        <v>0</v>
      </c>
      <c r="AI1666" s="48">
        <f t="shared" si="756"/>
        <v>0</v>
      </c>
      <c r="AJ1666" s="48">
        <f t="shared" si="757"/>
        <v>0</v>
      </c>
      <c r="AK1666" s="48">
        <f t="shared" si="758"/>
        <v>0</v>
      </c>
      <c r="AL1666" s="181"/>
      <c r="AM1666" s="181"/>
      <c r="AN1666" s="77"/>
      <c r="AO1666" s="176"/>
      <c r="AP1666" s="87">
        <f t="shared" si="776"/>
        <v>0</v>
      </c>
      <c r="AQ1666" s="176"/>
      <c r="AR1666" s="178"/>
      <c r="AS1666" s="171"/>
      <c r="AT1666" s="159">
        <f>IF(J1666='Категорія витрат'!$F$2,ROUND('Додаток 3._Бюджет детальний ПР'!AS1666*0.3676,2),IF(J1666='Категорія витрат'!$F$3,ROUND('Додаток 3._Бюджет детальний ПР'!AS1666*0.347,2),IF(J1666='Категорія витрат'!$F$4,ROUND('Додаток 3._Бюджет детальний ПР'!AS1666*0.347,2),IF(J1666='Категорія витрат'!$F$7,ROUND('Додаток 3._Бюджет детальний ПР'!AS1666*0.0841,2),0))))</f>
        <v>0</v>
      </c>
      <c r="AU1666" s="153">
        <f t="shared" si="777"/>
        <v>0</v>
      </c>
      <c r="AV1666" s="181"/>
      <c r="AW1666" s="181"/>
      <c r="AX1666" s="181"/>
      <c r="AY1666" s="181"/>
      <c r="AZ1666" s="181"/>
      <c r="BA1666" s="181"/>
      <c r="BB1666" s="181"/>
      <c r="BC1666" s="181"/>
      <c r="BD1666" s="181"/>
      <c r="BE1666" s="181"/>
      <c r="BF1666" s="181"/>
      <c r="BG1666" s="181"/>
      <c r="BH1666" s="48">
        <f t="shared" si="759"/>
        <v>0</v>
      </c>
      <c r="BI1666" s="48">
        <f t="shared" si="760"/>
        <v>0</v>
      </c>
      <c r="BJ1666" s="48">
        <f t="shared" si="761"/>
        <v>0</v>
      </c>
      <c r="BK1666" s="48">
        <f t="shared" si="762"/>
        <v>0</v>
      </c>
      <c r="BL1666" s="48">
        <f t="shared" si="763"/>
        <v>0</v>
      </c>
      <c r="BM1666" s="48">
        <f t="shared" si="764"/>
        <v>0</v>
      </c>
      <c r="BN1666" s="48">
        <f t="shared" si="765"/>
        <v>0</v>
      </c>
      <c r="BO1666" s="48">
        <f t="shared" si="766"/>
        <v>0</v>
      </c>
      <c r="BP1666" s="181"/>
      <c r="BQ1666" s="181"/>
      <c r="BR1666" s="191"/>
      <c r="BS1666" s="176"/>
      <c r="BT1666" s="87">
        <f t="shared" si="778"/>
        <v>0</v>
      </c>
      <c r="BU1666" s="176"/>
      <c r="BV1666" s="178"/>
      <c r="BW1666" s="171"/>
      <c r="BX1666" s="159">
        <f>IF(J1666='Категорія витрат'!$F$2,ROUND('Додаток 3._Бюджет детальний ПР'!BW1666*0.3676,2),IF(J1666='Категорія витрат'!$F$3,ROUND('Додаток 3._Бюджет детальний ПР'!BW1666*0.347,2),IF(J1666='Категорія витрат'!$F$4,ROUND('Додаток 3._Бюджет детальний ПР'!BW1666*0.347,2),IF(J1666='Категорія витрат'!$F$7,ROUND('Додаток 3._Бюджет детальний ПР'!BW1666*0.0841,2),0))))</f>
        <v>0</v>
      </c>
      <c r="BY1666" s="153">
        <f t="shared" si="779"/>
        <v>0</v>
      </c>
      <c r="BZ1666" s="181"/>
      <c r="CA1666" s="181"/>
      <c r="CB1666" s="181"/>
      <c r="CC1666" s="181"/>
      <c r="CD1666" s="181"/>
      <c r="CE1666" s="181"/>
      <c r="CF1666" s="181"/>
      <c r="CG1666" s="181"/>
      <c r="CH1666" s="181"/>
      <c r="CI1666" s="181"/>
      <c r="CJ1666" s="181"/>
      <c r="CK1666" s="181"/>
      <c r="CL1666" s="48">
        <f t="shared" si="767"/>
        <v>0</v>
      </c>
      <c r="CM1666" s="48">
        <f t="shared" si="768"/>
        <v>0</v>
      </c>
      <c r="CN1666" s="48">
        <f t="shared" si="769"/>
        <v>0</v>
      </c>
      <c r="CO1666" s="48">
        <f t="shared" si="770"/>
        <v>0</v>
      </c>
      <c r="CP1666" s="48">
        <f t="shared" si="771"/>
        <v>0</v>
      </c>
      <c r="CQ1666" s="48">
        <f t="shared" si="772"/>
        <v>0</v>
      </c>
      <c r="CR1666" s="48">
        <f t="shared" si="773"/>
        <v>0</v>
      </c>
      <c r="CS1666" s="48">
        <f t="shared" si="774"/>
        <v>0</v>
      </c>
      <c r="CT1666" s="181"/>
      <c r="CU1666" s="181"/>
    </row>
    <row r="1667" spans="1:99" ht="20.100000000000001" customHeight="1" x14ac:dyDescent="0.25">
      <c r="A1667" s="58">
        <v>1663</v>
      </c>
      <c r="B1667" s="58" t="str">
        <f>IF(D1667='Напрямки конкурса'!$L$2,'Напрямки конкурса'!$B$2,IF(D1667='Напрямки конкурса'!$L$3,'Напрямки конкурса'!$B$3,IF(D1667='Напрямки конкурса'!$L$4,'Напрямки конкурса'!$B$4,IF(D1667='Напрямки конкурса'!$L$5,'Напрямки конкурса'!$B$5,IF(D1667='Напрямки конкурса'!$L$6,'Напрямки конкурса'!$B$6,IF(D1667='Напрямки конкурса'!$L$7,'Напрямки конкурса'!$B$7,IF(D1667='Напрямки конкурса'!$L$8,'Напрямки конкурса'!$B$8,IF(D1667='Напрямки конкурса'!$L$9,'Напрямки конкурса'!$B$9,IF(D1667='Напрямки конкурса'!$L$10,'Напрямки конкурса'!$B$10,IF(D1667='Напрямки конкурса'!$L$11,'Напрямки конкурса'!$B$11,IF(D1667='Напрямки конкурса'!$L$12,'Напрямки конкурса'!$B$12,IF(D1667='Напрямки конкурса'!$L$13,'Напрямки конкурса'!$B$13,IF(D1667='Напрямки конкурса'!$L$14,'Напрямки конкурса'!$B$14,IF(D1667='Напрямки конкурса'!$L$15,'Напрямки конкурса'!$B$15,IF(D1667='Напрямки конкурса'!$L$16,'Напрямки конкурса'!$B$16,IF(D1667='Напрямки конкурса'!$L$17,'Напрямки конкурса'!$B$17,IF(D1667='Напрямки конкурса'!$L$18,'Напрямки конкурса'!$B$18,IF(D1667='Напрямки конкурса'!$L$19,'Напрямки конкурса'!$B$19,IF(D1667='Напрямки конкурса'!$L$20,'Напрямки конкурса'!$B$20,IF(D1667='Напрямки конкурса'!$L$21,'Напрямки конкурса'!$B$21,IF(D1667='Напрямки конкурса'!$L$22,'Напрямки конкурса'!$B$22,IF(D1667='Напрямки конкурса'!$L$23,'Напрямки конкурса'!$B$23,IF(D1667='Напрямки конкурса'!$L$24,'Напрямки конкурса'!$B$24,IF(D1667='Напрямки конкурса'!$L$25,'Напрямки конкурса'!$B$25,IF(D1667='Напрямки конкурса'!$L$26,'Напрямки конкурса'!$B$26,IF(D1667='Напрямки конкурса'!$L$27,'Напрямки конкурса'!$B$27,IF(D1667='Напрямки конкурса'!$L$28,'Напрямки конкурса'!$B$28,"")))))))))))))))))))))))))))</f>
        <v/>
      </c>
      <c r="C1667" s="59" t="str">
        <f>IF(D1667='Напрямки конкурса'!$L$2,'Напрямки конкурса'!$K$2,IF(D1667='Напрямки конкурса'!$L$3,'Напрямки конкурса'!$K$3,IF(D1667='Напрямки конкурса'!$L$4,'Напрямки конкурса'!$K$4,IF(D1667='Напрямки конкурса'!$L$5,'Напрямки конкурса'!$K$5,IF(D1667='Напрямки конкурса'!$L$6,'Напрямки конкурса'!$K$6,IF(D1667='Напрямки конкурса'!$L$7,'Напрямки конкурса'!$K$7,IF(D1667='Напрямки конкурса'!$L$8,'Напрямки конкурса'!$K$8,IF(D1667='Напрямки конкурса'!$L$9,'Напрямки конкурса'!$K$9,IF(D1667='Напрямки конкурса'!$L$10,'Напрямки конкурса'!$K$10,IF(D1667='Напрямки конкурса'!$L$11,'Напрямки конкурса'!$K$11,IF(D1667='Напрямки конкурса'!$L$12,'Напрямки конкурса'!$K$12,IF(D1667='Напрямки конкурса'!$L$13,'Напрямки конкурса'!$K$13,IF(D1667='Напрямки конкурса'!$L$14,'Напрямки конкурса'!$K$14,IF(D1667='Напрямки конкурса'!$L$15,'Напрямки конкурса'!$K$15,IF(D1667='Напрямки конкурса'!$L$16,'Напрямки конкурса'!$K$16,IF(D1667='Напрямки конкурса'!$L$17,'Напрямки конкурса'!$K$17,IF(D1667='Напрямки конкурса'!$L$18,'Напрямки конкурса'!$K$18,IF(D1667='Напрямки конкурса'!$L$19,'Напрямки конкурса'!$K$19,IF(D1667='Напрямки конкурса'!$L$20,'Напрямки конкурса'!$K$20,IF(D1667='Напрямки конкурса'!$L$21,'Напрямки конкурса'!$K$21,IF(D1667='Напрямки конкурса'!$L$22,'Напрямки конкурса'!$K$22,IF(D1667='Напрямки конкурса'!$L$23,'Напрямки конкурса'!$K$23,IF(D1667='Напрямки конкурса'!$L$24,'Напрямки конкурса'!$K$24,IF(D1667='Напрямки конкурса'!$L$25,'Напрямки конкурса'!$K$25,IF(D1667='Напрямки конкурса'!$L$26,'Напрямки конкурса'!$K$26,IF(D1667='Напрямки конкурса'!$L$27,'Напрямки конкурса'!$K$27,IF(D1667='Напрямки конкурса'!$L$28,'Напрямки конкурса'!$K$28,"")))))))))))))))))))))))))))</f>
        <v/>
      </c>
      <c r="D1667" s="50"/>
      <c r="E1667" s="171"/>
      <c r="F1667" s="171"/>
      <c r="G1667" s="171"/>
      <c r="H1667" s="150" t="str">
        <f>IF(I1667='Категорія витрат'!$B$2,'Категорія витрат'!$A$2,IF(I1667='Категорія витрат'!$B$3,'Категорія витрат'!$A$3,IF(I1667='Категорія витрат'!$B$4,'Категорія витрат'!$A$4,IF(I1667='Категорія витрат'!$B$5,'Категорія витрат'!$A$5,IF(I1667='Категорія витрат'!$B$6,'Категорія витрат'!$A$6,IF(I1667='Категорія витрат'!$B$7,'Категорія витрат'!$A$7,IF(I1667='Категорія витрат'!$B$8,'Категорія витрат'!$A$8,IF(I1667='Категорія витрат'!$B$9,'Категорія витрат'!$A$9,IF(I1667='Категорія витрат'!$B$10,'Категорія витрат'!$A$10,IF(I1667='Категорія витрат'!$B$11,'Категорія витрат'!$A$11,IF(I1667='Категорія витрат'!$B$12,'Категорія витрат'!$A$12,IF(I1667='Категорія витрат'!$B$13,'Категорія витрат'!$A$13,IF(I1667='Категорія витрат'!$B$14,'Категорія витрат'!$A$14,IF(I1667='Категорія витрат'!$B$15,'Категорія витрат'!$A$15,IF(I1667='Категорія витрат'!$B$16,'Категорія витрат'!$A$16,IF(I1667='Категорія витрат'!$B$17,'Категорія витрат'!$A$17,IF(I1667='Категорія витрат'!$B$18,'Категорія витрат'!$A$18,IF(I1667='Категорія витрат'!$B$19,'Категорія витрат'!$A$19,IF(I1667='Категорія витрат'!$B$20,'Категорія витрат'!$A$20,IF(I1667='Категорія витрат'!$B$21,'Категорія витрат'!$A$21,IF(I1667='Категорія витрат'!$B$22,'Категорія витрат'!$A$22,IF(I1667='Категорія витрат'!$B$23,'Категорія витрат'!$A$23,IF(I1667='Категорія витрат'!$B$24,'Категорія витрат'!$A$24,IF(I1667='Категорія витрат'!$B$25,'Категорія витрат'!$A$25,IF(I1667='Категорія витрат'!$B$26,'Категорія витрат'!$A$26,IF(I1667='Категорія витрат'!$B$27,'Категорія витрат'!$A$27,IF(I1667='Категорія витрат'!$B$28,'Категорія витрат'!$A$28,IF(I1667='Категорія витрат'!$B$29,'Категорія витрат'!$A$29,IF(I1667='Категорія витрат'!$B$30,'Категорія витрат'!$A$30,"")))))))))))))))))))))))))))))</f>
        <v/>
      </c>
      <c r="I1667" s="174"/>
      <c r="J1667" s="173"/>
      <c r="K1667" s="176"/>
      <c r="L1667" s="87">
        <f t="shared" si="775"/>
        <v>0</v>
      </c>
      <c r="M1667" s="176"/>
      <c r="N1667" s="178"/>
      <c r="O1667" s="171"/>
      <c r="P1667" s="159">
        <f>IF(J1667='Категорія витрат'!$F$2,ROUND('Додаток 3._Бюджет детальний ПР'!O1667*0.3676,2),IF(J1667='Категорія витрат'!$F$3,ROUND('Додаток 3._Бюджет детальний ПР'!O1667*0.347,2),IF(J1667='Категорія витрат'!$F$4,ROUND('Додаток 3._Бюджет детальний ПР'!O1667*0.347,2),IF(J1667='Категорія витрат'!$F$7,ROUND('Додаток 3._Бюджет детальний ПР'!O1667*0.0841,2),0))))</f>
        <v>0</v>
      </c>
      <c r="Q1667" s="153">
        <f t="shared" si="780"/>
        <v>0</v>
      </c>
      <c r="R1667" s="181"/>
      <c r="S1667" s="181"/>
      <c r="T1667" s="181"/>
      <c r="U1667" s="181"/>
      <c r="V1667" s="181"/>
      <c r="W1667" s="181"/>
      <c r="X1667" s="181"/>
      <c r="Y1667" s="181"/>
      <c r="Z1667" s="181"/>
      <c r="AA1667" s="181"/>
      <c r="AB1667" s="181"/>
      <c r="AC1667" s="181"/>
      <c r="AD1667" s="48">
        <f t="shared" si="751"/>
        <v>0</v>
      </c>
      <c r="AE1667" s="48">
        <f t="shared" si="752"/>
        <v>0</v>
      </c>
      <c r="AF1667" s="48">
        <f t="shared" si="753"/>
        <v>0</v>
      </c>
      <c r="AG1667" s="48">
        <f t="shared" si="754"/>
        <v>0</v>
      </c>
      <c r="AH1667" s="48">
        <f t="shared" si="755"/>
        <v>0</v>
      </c>
      <c r="AI1667" s="48">
        <f t="shared" si="756"/>
        <v>0</v>
      </c>
      <c r="AJ1667" s="48">
        <f t="shared" si="757"/>
        <v>0</v>
      </c>
      <c r="AK1667" s="48">
        <f t="shared" si="758"/>
        <v>0</v>
      </c>
      <c r="AL1667" s="181"/>
      <c r="AM1667" s="181"/>
      <c r="AN1667" s="77"/>
      <c r="AO1667" s="176"/>
      <c r="AP1667" s="87">
        <f t="shared" si="776"/>
        <v>0</v>
      </c>
      <c r="AQ1667" s="176"/>
      <c r="AR1667" s="178"/>
      <c r="AS1667" s="171"/>
      <c r="AT1667" s="159">
        <f>IF(J1667='Категорія витрат'!$F$2,ROUND('Додаток 3._Бюджет детальний ПР'!AS1667*0.3676,2),IF(J1667='Категорія витрат'!$F$3,ROUND('Додаток 3._Бюджет детальний ПР'!AS1667*0.347,2),IF(J1667='Категорія витрат'!$F$4,ROUND('Додаток 3._Бюджет детальний ПР'!AS1667*0.347,2),IF(J1667='Категорія витрат'!$F$7,ROUND('Додаток 3._Бюджет детальний ПР'!AS1667*0.0841,2),0))))</f>
        <v>0</v>
      </c>
      <c r="AU1667" s="153">
        <f t="shared" si="777"/>
        <v>0</v>
      </c>
      <c r="AV1667" s="181"/>
      <c r="AW1667" s="181"/>
      <c r="AX1667" s="181"/>
      <c r="AY1667" s="181"/>
      <c r="AZ1667" s="181"/>
      <c r="BA1667" s="181"/>
      <c r="BB1667" s="181"/>
      <c r="BC1667" s="181"/>
      <c r="BD1667" s="181"/>
      <c r="BE1667" s="181"/>
      <c r="BF1667" s="181"/>
      <c r="BG1667" s="181"/>
      <c r="BH1667" s="48">
        <f t="shared" si="759"/>
        <v>0</v>
      </c>
      <c r="BI1667" s="48">
        <f t="shared" si="760"/>
        <v>0</v>
      </c>
      <c r="BJ1667" s="48">
        <f t="shared" si="761"/>
        <v>0</v>
      </c>
      <c r="BK1667" s="48">
        <f t="shared" si="762"/>
        <v>0</v>
      </c>
      <c r="BL1667" s="48">
        <f t="shared" si="763"/>
        <v>0</v>
      </c>
      <c r="BM1667" s="48">
        <f t="shared" si="764"/>
        <v>0</v>
      </c>
      <c r="BN1667" s="48">
        <f t="shared" si="765"/>
        <v>0</v>
      </c>
      <c r="BO1667" s="48">
        <f t="shared" si="766"/>
        <v>0</v>
      </c>
      <c r="BP1667" s="181"/>
      <c r="BQ1667" s="181"/>
      <c r="BR1667" s="191"/>
      <c r="BS1667" s="176"/>
      <c r="BT1667" s="87">
        <f t="shared" si="778"/>
        <v>0</v>
      </c>
      <c r="BU1667" s="176"/>
      <c r="BV1667" s="178"/>
      <c r="BW1667" s="171"/>
      <c r="BX1667" s="159">
        <f>IF(J1667='Категорія витрат'!$F$2,ROUND('Додаток 3._Бюджет детальний ПР'!BW1667*0.3676,2),IF(J1667='Категорія витрат'!$F$3,ROUND('Додаток 3._Бюджет детальний ПР'!BW1667*0.347,2),IF(J1667='Категорія витрат'!$F$4,ROUND('Додаток 3._Бюджет детальний ПР'!BW1667*0.347,2),IF(J1667='Категорія витрат'!$F$7,ROUND('Додаток 3._Бюджет детальний ПР'!BW1667*0.0841,2),0))))</f>
        <v>0</v>
      </c>
      <c r="BY1667" s="153">
        <f t="shared" si="779"/>
        <v>0</v>
      </c>
      <c r="BZ1667" s="181"/>
      <c r="CA1667" s="181"/>
      <c r="CB1667" s="181"/>
      <c r="CC1667" s="181"/>
      <c r="CD1667" s="181"/>
      <c r="CE1667" s="181"/>
      <c r="CF1667" s="181"/>
      <c r="CG1667" s="181"/>
      <c r="CH1667" s="181"/>
      <c r="CI1667" s="181"/>
      <c r="CJ1667" s="181"/>
      <c r="CK1667" s="181"/>
      <c r="CL1667" s="48">
        <f t="shared" si="767"/>
        <v>0</v>
      </c>
      <c r="CM1667" s="48">
        <f t="shared" si="768"/>
        <v>0</v>
      </c>
      <c r="CN1667" s="48">
        <f t="shared" si="769"/>
        <v>0</v>
      </c>
      <c r="CO1667" s="48">
        <f t="shared" si="770"/>
        <v>0</v>
      </c>
      <c r="CP1667" s="48">
        <f t="shared" si="771"/>
        <v>0</v>
      </c>
      <c r="CQ1667" s="48">
        <f t="shared" si="772"/>
        <v>0</v>
      </c>
      <c r="CR1667" s="48">
        <f t="shared" si="773"/>
        <v>0</v>
      </c>
      <c r="CS1667" s="48">
        <f t="shared" si="774"/>
        <v>0</v>
      </c>
      <c r="CT1667" s="181"/>
      <c r="CU1667" s="181"/>
    </row>
    <row r="1668" spans="1:99" ht="20.100000000000001" customHeight="1" x14ac:dyDescent="0.25">
      <c r="A1668" s="58">
        <v>1664</v>
      </c>
      <c r="B1668" s="58" t="str">
        <f>IF(D1668='Напрямки конкурса'!$L$2,'Напрямки конкурса'!$B$2,IF(D1668='Напрямки конкурса'!$L$3,'Напрямки конкурса'!$B$3,IF(D1668='Напрямки конкурса'!$L$4,'Напрямки конкурса'!$B$4,IF(D1668='Напрямки конкурса'!$L$5,'Напрямки конкурса'!$B$5,IF(D1668='Напрямки конкурса'!$L$6,'Напрямки конкурса'!$B$6,IF(D1668='Напрямки конкурса'!$L$7,'Напрямки конкурса'!$B$7,IF(D1668='Напрямки конкурса'!$L$8,'Напрямки конкурса'!$B$8,IF(D1668='Напрямки конкурса'!$L$9,'Напрямки конкурса'!$B$9,IF(D1668='Напрямки конкурса'!$L$10,'Напрямки конкурса'!$B$10,IF(D1668='Напрямки конкурса'!$L$11,'Напрямки конкурса'!$B$11,IF(D1668='Напрямки конкурса'!$L$12,'Напрямки конкурса'!$B$12,IF(D1668='Напрямки конкурса'!$L$13,'Напрямки конкурса'!$B$13,IF(D1668='Напрямки конкурса'!$L$14,'Напрямки конкурса'!$B$14,IF(D1668='Напрямки конкурса'!$L$15,'Напрямки конкурса'!$B$15,IF(D1668='Напрямки конкурса'!$L$16,'Напрямки конкурса'!$B$16,IF(D1668='Напрямки конкурса'!$L$17,'Напрямки конкурса'!$B$17,IF(D1668='Напрямки конкурса'!$L$18,'Напрямки конкурса'!$B$18,IF(D1668='Напрямки конкурса'!$L$19,'Напрямки конкурса'!$B$19,IF(D1668='Напрямки конкурса'!$L$20,'Напрямки конкурса'!$B$20,IF(D1668='Напрямки конкурса'!$L$21,'Напрямки конкурса'!$B$21,IF(D1668='Напрямки конкурса'!$L$22,'Напрямки конкурса'!$B$22,IF(D1668='Напрямки конкурса'!$L$23,'Напрямки конкурса'!$B$23,IF(D1668='Напрямки конкурса'!$L$24,'Напрямки конкурса'!$B$24,IF(D1668='Напрямки конкурса'!$L$25,'Напрямки конкурса'!$B$25,IF(D1668='Напрямки конкурса'!$L$26,'Напрямки конкурса'!$B$26,IF(D1668='Напрямки конкурса'!$L$27,'Напрямки конкурса'!$B$27,IF(D1668='Напрямки конкурса'!$L$28,'Напрямки конкурса'!$B$28,"")))))))))))))))))))))))))))</f>
        <v/>
      </c>
      <c r="C1668" s="59" t="str">
        <f>IF(D1668='Напрямки конкурса'!$L$2,'Напрямки конкурса'!$K$2,IF(D1668='Напрямки конкурса'!$L$3,'Напрямки конкурса'!$K$3,IF(D1668='Напрямки конкурса'!$L$4,'Напрямки конкурса'!$K$4,IF(D1668='Напрямки конкурса'!$L$5,'Напрямки конкурса'!$K$5,IF(D1668='Напрямки конкурса'!$L$6,'Напрямки конкурса'!$K$6,IF(D1668='Напрямки конкурса'!$L$7,'Напрямки конкурса'!$K$7,IF(D1668='Напрямки конкурса'!$L$8,'Напрямки конкурса'!$K$8,IF(D1668='Напрямки конкурса'!$L$9,'Напрямки конкурса'!$K$9,IF(D1668='Напрямки конкурса'!$L$10,'Напрямки конкурса'!$K$10,IF(D1668='Напрямки конкурса'!$L$11,'Напрямки конкурса'!$K$11,IF(D1668='Напрямки конкурса'!$L$12,'Напрямки конкурса'!$K$12,IF(D1668='Напрямки конкурса'!$L$13,'Напрямки конкурса'!$K$13,IF(D1668='Напрямки конкурса'!$L$14,'Напрямки конкурса'!$K$14,IF(D1668='Напрямки конкурса'!$L$15,'Напрямки конкурса'!$K$15,IF(D1668='Напрямки конкурса'!$L$16,'Напрямки конкурса'!$K$16,IF(D1668='Напрямки конкурса'!$L$17,'Напрямки конкурса'!$K$17,IF(D1668='Напрямки конкурса'!$L$18,'Напрямки конкурса'!$K$18,IF(D1668='Напрямки конкурса'!$L$19,'Напрямки конкурса'!$K$19,IF(D1668='Напрямки конкурса'!$L$20,'Напрямки конкурса'!$K$20,IF(D1668='Напрямки конкурса'!$L$21,'Напрямки конкурса'!$K$21,IF(D1668='Напрямки конкурса'!$L$22,'Напрямки конкурса'!$K$22,IF(D1668='Напрямки конкурса'!$L$23,'Напрямки конкурса'!$K$23,IF(D1668='Напрямки конкурса'!$L$24,'Напрямки конкурса'!$K$24,IF(D1668='Напрямки конкурса'!$L$25,'Напрямки конкурса'!$K$25,IF(D1668='Напрямки конкурса'!$L$26,'Напрямки конкурса'!$K$26,IF(D1668='Напрямки конкурса'!$L$27,'Напрямки конкурса'!$K$27,IF(D1668='Напрямки конкурса'!$L$28,'Напрямки конкурса'!$K$28,"")))))))))))))))))))))))))))</f>
        <v/>
      </c>
      <c r="D1668" s="50"/>
      <c r="E1668" s="171"/>
      <c r="F1668" s="171"/>
      <c r="G1668" s="171"/>
      <c r="H1668" s="150" t="str">
        <f>IF(I1668='Категорія витрат'!$B$2,'Категорія витрат'!$A$2,IF(I1668='Категорія витрат'!$B$3,'Категорія витрат'!$A$3,IF(I1668='Категорія витрат'!$B$4,'Категорія витрат'!$A$4,IF(I1668='Категорія витрат'!$B$5,'Категорія витрат'!$A$5,IF(I1668='Категорія витрат'!$B$6,'Категорія витрат'!$A$6,IF(I1668='Категорія витрат'!$B$7,'Категорія витрат'!$A$7,IF(I1668='Категорія витрат'!$B$8,'Категорія витрат'!$A$8,IF(I1668='Категорія витрат'!$B$9,'Категорія витрат'!$A$9,IF(I1668='Категорія витрат'!$B$10,'Категорія витрат'!$A$10,IF(I1668='Категорія витрат'!$B$11,'Категорія витрат'!$A$11,IF(I1668='Категорія витрат'!$B$12,'Категорія витрат'!$A$12,IF(I1668='Категорія витрат'!$B$13,'Категорія витрат'!$A$13,IF(I1668='Категорія витрат'!$B$14,'Категорія витрат'!$A$14,IF(I1668='Категорія витрат'!$B$15,'Категорія витрат'!$A$15,IF(I1668='Категорія витрат'!$B$16,'Категорія витрат'!$A$16,IF(I1668='Категорія витрат'!$B$17,'Категорія витрат'!$A$17,IF(I1668='Категорія витрат'!$B$18,'Категорія витрат'!$A$18,IF(I1668='Категорія витрат'!$B$19,'Категорія витрат'!$A$19,IF(I1668='Категорія витрат'!$B$20,'Категорія витрат'!$A$20,IF(I1668='Категорія витрат'!$B$21,'Категорія витрат'!$A$21,IF(I1668='Категорія витрат'!$B$22,'Категорія витрат'!$A$22,IF(I1668='Категорія витрат'!$B$23,'Категорія витрат'!$A$23,IF(I1668='Категорія витрат'!$B$24,'Категорія витрат'!$A$24,IF(I1668='Категорія витрат'!$B$25,'Категорія витрат'!$A$25,IF(I1668='Категорія витрат'!$B$26,'Категорія витрат'!$A$26,IF(I1668='Категорія витрат'!$B$27,'Категорія витрат'!$A$27,IF(I1668='Категорія витрат'!$B$28,'Категорія витрат'!$A$28,IF(I1668='Категорія витрат'!$B$29,'Категорія витрат'!$A$29,IF(I1668='Категорія витрат'!$B$30,'Категорія витрат'!$A$30,"")))))))))))))))))))))))))))))</f>
        <v/>
      </c>
      <c r="I1668" s="174"/>
      <c r="J1668" s="173"/>
      <c r="K1668" s="176"/>
      <c r="L1668" s="87">
        <f t="shared" si="775"/>
        <v>0</v>
      </c>
      <c r="M1668" s="176"/>
      <c r="N1668" s="178"/>
      <c r="O1668" s="171"/>
      <c r="P1668" s="159">
        <f>IF(J1668='Категорія витрат'!$F$2,ROUND('Додаток 3._Бюджет детальний ПР'!O1668*0.3676,2),IF(J1668='Категорія витрат'!$F$3,ROUND('Додаток 3._Бюджет детальний ПР'!O1668*0.347,2),IF(J1668='Категорія витрат'!$F$4,ROUND('Додаток 3._Бюджет детальний ПР'!O1668*0.347,2),IF(J1668='Категорія витрат'!$F$7,ROUND('Додаток 3._Бюджет детальний ПР'!O1668*0.0841,2),0))))</f>
        <v>0</v>
      </c>
      <c r="Q1668" s="153">
        <f t="shared" si="780"/>
        <v>0</v>
      </c>
      <c r="R1668" s="181"/>
      <c r="S1668" s="181"/>
      <c r="T1668" s="181"/>
      <c r="U1668" s="181"/>
      <c r="V1668" s="181"/>
      <c r="W1668" s="181"/>
      <c r="X1668" s="181"/>
      <c r="Y1668" s="181"/>
      <c r="Z1668" s="181"/>
      <c r="AA1668" s="181"/>
      <c r="AB1668" s="181"/>
      <c r="AC1668" s="181"/>
      <c r="AD1668" s="48">
        <f t="shared" si="751"/>
        <v>0</v>
      </c>
      <c r="AE1668" s="48">
        <f t="shared" si="752"/>
        <v>0</v>
      </c>
      <c r="AF1668" s="48">
        <f t="shared" si="753"/>
        <v>0</v>
      </c>
      <c r="AG1668" s="48">
        <f t="shared" si="754"/>
        <v>0</v>
      </c>
      <c r="AH1668" s="48">
        <f t="shared" si="755"/>
        <v>0</v>
      </c>
      <c r="AI1668" s="48">
        <f t="shared" si="756"/>
        <v>0</v>
      </c>
      <c r="AJ1668" s="48">
        <f t="shared" si="757"/>
        <v>0</v>
      </c>
      <c r="AK1668" s="48">
        <f t="shared" si="758"/>
        <v>0</v>
      </c>
      <c r="AL1668" s="181"/>
      <c r="AM1668" s="181"/>
      <c r="AN1668" s="77"/>
      <c r="AO1668" s="176"/>
      <c r="AP1668" s="87">
        <f t="shared" si="776"/>
        <v>0</v>
      </c>
      <c r="AQ1668" s="176"/>
      <c r="AR1668" s="178"/>
      <c r="AS1668" s="171"/>
      <c r="AT1668" s="159">
        <f>IF(J1668='Категорія витрат'!$F$2,ROUND('Додаток 3._Бюджет детальний ПР'!AS1668*0.3676,2),IF(J1668='Категорія витрат'!$F$3,ROUND('Додаток 3._Бюджет детальний ПР'!AS1668*0.347,2),IF(J1668='Категорія витрат'!$F$4,ROUND('Додаток 3._Бюджет детальний ПР'!AS1668*0.347,2),IF(J1668='Категорія витрат'!$F$7,ROUND('Додаток 3._Бюджет детальний ПР'!AS1668*0.0841,2),0))))</f>
        <v>0</v>
      </c>
      <c r="AU1668" s="153">
        <f t="shared" si="777"/>
        <v>0</v>
      </c>
      <c r="AV1668" s="181"/>
      <c r="AW1668" s="181"/>
      <c r="AX1668" s="181"/>
      <c r="AY1668" s="181"/>
      <c r="AZ1668" s="181"/>
      <c r="BA1668" s="181"/>
      <c r="BB1668" s="181"/>
      <c r="BC1668" s="181"/>
      <c r="BD1668" s="181"/>
      <c r="BE1668" s="181"/>
      <c r="BF1668" s="181"/>
      <c r="BG1668" s="181"/>
      <c r="BH1668" s="48">
        <f t="shared" si="759"/>
        <v>0</v>
      </c>
      <c r="BI1668" s="48">
        <f t="shared" si="760"/>
        <v>0</v>
      </c>
      <c r="BJ1668" s="48">
        <f t="shared" si="761"/>
        <v>0</v>
      </c>
      <c r="BK1668" s="48">
        <f t="shared" si="762"/>
        <v>0</v>
      </c>
      <c r="BL1668" s="48">
        <f t="shared" si="763"/>
        <v>0</v>
      </c>
      <c r="BM1668" s="48">
        <f t="shared" si="764"/>
        <v>0</v>
      </c>
      <c r="BN1668" s="48">
        <f t="shared" si="765"/>
        <v>0</v>
      </c>
      <c r="BO1668" s="48">
        <f t="shared" si="766"/>
        <v>0</v>
      </c>
      <c r="BP1668" s="181"/>
      <c r="BQ1668" s="181"/>
      <c r="BR1668" s="191"/>
      <c r="BS1668" s="176"/>
      <c r="BT1668" s="87">
        <f t="shared" si="778"/>
        <v>0</v>
      </c>
      <c r="BU1668" s="176"/>
      <c r="BV1668" s="178"/>
      <c r="BW1668" s="171"/>
      <c r="BX1668" s="159">
        <f>IF(J1668='Категорія витрат'!$F$2,ROUND('Додаток 3._Бюджет детальний ПР'!BW1668*0.3676,2),IF(J1668='Категорія витрат'!$F$3,ROUND('Додаток 3._Бюджет детальний ПР'!BW1668*0.347,2),IF(J1668='Категорія витрат'!$F$4,ROUND('Додаток 3._Бюджет детальний ПР'!BW1668*0.347,2),IF(J1668='Категорія витрат'!$F$7,ROUND('Додаток 3._Бюджет детальний ПР'!BW1668*0.0841,2),0))))</f>
        <v>0</v>
      </c>
      <c r="BY1668" s="153">
        <f t="shared" si="779"/>
        <v>0</v>
      </c>
      <c r="BZ1668" s="181"/>
      <c r="CA1668" s="181"/>
      <c r="CB1668" s="181"/>
      <c r="CC1668" s="181"/>
      <c r="CD1668" s="181"/>
      <c r="CE1668" s="181"/>
      <c r="CF1668" s="181"/>
      <c r="CG1668" s="181"/>
      <c r="CH1668" s="181"/>
      <c r="CI1668" s="181"/>
      <c r="CJ1668" s="181"/>
      <c r="CK1668" s="181"/>
      <c r="CL1668" s="48">
        <f t="shared" si="767"/>
        <v>0</v>
      </c>
      <c r="CM1668" s="48">
        <f t="shared" si="768"/>
        <v>0</v>
      </c>
      <c r="CN1668" s="48">
        <f t="shared" si="769"/>
        <v>0</v>
      </c>
      <c r="CO1668" s="48">
        <f t="shared" si="770"/>
        <v>0</v>
      </c>
      <c r="CP1668" s="48">
        <f t="shared" si="771"/>
        <v>0</v>
      </c>
      <c r="CQ1668" s="48">
        <f t="shared" si="772"/>
        <v>0</v>
      </c>
      <c r="CR1668" s="48">
        <f t="shared" si="773"/>
        <v>0</v>
      </c>
      <c r="CS1668" s="48">
        <f t="shared" si="774"/>
        <v>0</v>
      </c>
      <c r="CT1668" s="181"/>
      <c r="CU1668" s="181"/>
    </row>
    <row r="1669" spans="1:99" ht="20.100000000000001" customHeight="1" x14ac:dyDescent="0.25">
      <c r="A1669" s="58">
        <v>1665</v>
      </c>
      <c r="B1669" s="58" t="str">
        <f>IF(D1669='Напрямки конкурса'!$L$2,'Напрямки конкурса'!$B$2,IF(D1669='Напрямки конкурса'!$L$3,'Напрямки конкурса'!$B$3,IF(D1669='Напрямки конкурса'!$L$4,'Напрямки конкурса'!$B$4,IF(D1669='Напрямки конкурса'!$L$5,'Напрямки конкурса'!$B$5,IF(D1669='Напрямки конкурса'!$L$6,'Напрямки конкурса'!$B$6,IF(D1669='Напрямки конкурса'!$L$7,'Напрямки конкурса'!$B$7,IF(D1669='Напрямки конкурса'!$L$8,'Напрямки конкурса'!$B$8,IF(D1669='Напрямки конкурса'!$L$9,'Напрямки конкурса'!$B$9,IF(D1669='Напрямки конкурса'!$L$10,'Напрямки конкурса'!$B$10,IF(D1669='Напрямки конкурса'!$L$11,'Напрямки конкурса'!$B$11,IF(D1669='Напрямки конкурса'!$L$12,'Напрямки конкурса'!$B$12,IF(D1669='Напрямки конкурса'!$L$13,'Напрямки конкурса'!$B$13,IF(D1669='Напрямки конкурса'!$L$14,'Напрямки конкурса'!$B$14,IF(D1669='Напрямки конкурса'!$L$15,'Напрямки конкурса'!$B$15,IF(D1669='Напрямки конкурса'!$L$16,'Напрямки конкурса'!$B$16,IF(D1669='Напрямки конкурса'!$L$17,'Напрямки конкурса'!$B$17,IF(D1669='Напрямки конкурса'!$L$18,'Напрямки конкурса'!$B$18,IF(D1669='Напрямки конкурса'!$L$19,'Напрямки конкурса'!$B$19,IF(D1669='Напрямки конкурса'!$L$20,'Напрямки конкурса'!$B$20,IF(D1669='Напрямки конкурса'!$L$21,'Напрямки конкурса'!$B$21,IF(D1669='Напрямки конкурса'!$L$22,'Напрямки конкурса'!$B$22,IF(D1669='Напрямки конкурса'!$L$23,'Напрямки конкурса'!$B$23,IF(D1669='Напрямки конкурса'!$L$24,'Напрямки конкурса'!$B$24,IF(D1669='Напрямки конкурса'!$L$25,'Напрямки конкурса'!$B$25,IF(D1669='Напрямки конкурса'!$L$26,'Напрямки конкурса'!$B$26,IF(D1669='Напрямки конкурса'!$L$27,'Напрямки конкурса'!$B$27,IF(D1669='Напрямки конкурса'!$L$28,'Напрямки конкурса'!$B$28,"")))))))))))))))))))))))))))</f>
        <v/>
      </c>
      <c r="C1669" s="59" t="str">
        <f>IF(D1669='Напрямки конкурса'!$L$2,'Напрямки конкурса'!$K$2,IF(D1669='Напрямки конкурса'!$L$3,'Напрямки конкурса'!$K$3,IF(D1669='Напрямки конкурса'!$L$4,'Напрямки конкурса'!$K$4,IF(D1669='Напрямки конкурса'!$L$5,'Напрямки конкурса'!$K$5,IF(D1669='Напрямки конкурса'!$L$6,'Напрямки конкурса'!$K$6,IF(D1669='Напрямки конкурса'!$L$7,'Напрямки конкурса'!$K$7,IF(D1669='Напрямки конкурса'!$L$8,'Напрямки конкурса'!$K$8,IF(D1669='Напрямки конкурса'!$L$9,'Напрямки конкурса'!$K$9,IF(D1669='Напрямки конкурса'!$L$10,'Напрямки конкурса'!$K$10,IF(D1669='Напрямки конкурса'!$L$11,'Напрямки конкурса'!$K$11,IF(D1669='Напрямки конкурса'!$L$12,'Напрямки конкурса'!$K$12,IF(D1669='Напрямки конкурса'!$L$13,'Напрямки конкурса'!$K$13,IF(D1669='Напрямки конкурса'!$L$14,'Напрямки конкурса'!$K$14,IF(D1669='Напрямки конкурса'!$L$15,'Напрямки конкурса'!$K$15,IF(D1669='Напрямки конкурса'!$L$16,'Напрямки конкурса'!$K$16,IF(D1669='Напрямки конкурса'!$L$17,'Напрямки конкурса'!$K$17,IF(D1669='Напрямки конкурса'!$L$18,'Напрямки конкурса'!$K$18,IF(D1669='Напрямки конкурса'!$L$19,'Напрямки конкурса'!$K$19,IF(D1669='Напрямки конкурса'!$L$20,'Напрямки конкурса'!$K$20,IF(D1669='Напрямки конкурса'!$L$21,'Напрямки конкурса'!$K$21,IF(D1669='Напрямки конкурса'!$L$22,'Напрямки конкурса'!$K$22,IF(D1669='Напрямки конкурса'!$L$23,'Напрямки конкурса'!$K$23,IF(D1669='Напрямки конкурса'!$L$24,'Напрямки конкурса'!$K$24,IF(D1669='Напрямки конкурса'!$L$25,'Напрямки конкурса'!$K$25,IF(D1669='Напрямки конкурса'!$L$26,'Напрямки конкурса'!$K$26,IF(D1669='Напрямки конкурса'!$L$27,'Напрямки конкурса'!$K$27,IF(D1669='Напрямки конкурса'!$L$28,'Напрямки конкурса'!$K$28,"")))))))))))))))))))))))))))</f>
        <v/>
      </c>
      <c r="D1669" s="50"/>
      <c r="E1669" s="171"/>
      <c r="F1669" s="171"/>
      <c r="G1669" s="171"/>
      <c r="H1669" s="150" t="str">
        <f>IF(I1669='Категорія витрат'!$B$2,'Категорія витрат'!$A$2,IF(I1669='Категорія витрат'!$B$3,'Категорія витрат'!$A$3,IF(I1669='Категорія витрат'!$B$4,'Категорія витрат'!$A$4,IF(I1669='Категорія витрат'!$B$5,'Категорія витрат'!$A$5,IF(I1669='Категорія витрат'!$B$6,'Категорія витрат'!$A$6,IF(I1669='Категорія витрат'!$B$7,'Категорія витрат'!$A$7,IF(I1669='Категорія витрат'!$B$8,'Категорія витрат'!$A$8,IF(I1669='Категорія витрат'!$B$9,'Категорія витрат'!$A$9,IF(I1669='Категорія витрат'!$B$10,'Категорія витрат'!$A$10,IF(I1669='Категорія витрат'!$B$11,'Категорія витрат'!$A$11,IF(I1669='Категорія витрат'!$B$12,'Категорія витрат'!$A$12,IF(I1669='Категорія витрат'!$B$13,'Категорія витрат'!$A$13,IF(I1669='Категорія витрат'!$B$14,'Категорія витрат'!$A$14,IF(I1669='Категорія витрат'!$B$15,'Категорія витрат'!$A$15,IF(I1669='Категорія витрат'!$B$16,'Категорія витрат'!$A$16,IF(I1669='Категорія витрат'!$B$17,'Категорія витрат'!$A$17,IF(I1669='Категорія витрат'!$B$18,'Категорія витрат'!$A$18,IF(I1669='Категорія витрат'!$B$19,'Категорія витрат'!$A$19,IF(I1669='Категорія витрат'!$B$20,'Категорія витрат'!$A$20,IF(I1669='Категорія витрат'!$B$21,'Категорія витрат'!$A$21,IF(I1669='Категорія витрат'!$B$22,'Категорія витрат'!$A$22,IF(I1669='Категорія витрат'!$B$23,'Категорія витрат'!$A$23,IF(I1669='Категорія витрат'!$B$24,'Категорія витрат'!$A$24,IF(I1669='Категорія витрат'!$B$25,'Категорія витрат'!$A$25,IF(I1669='Категорія витрат'!$B$26,'Категорія витрат'!$A$26,IF(I1669='Категорія витрат'!$B$27,'Категорія витрат'!$A$27,IF(I1669='Категорія витрат'!$B$28,'Категорія витрат'!$A$28,IF(I1669='Категорія витрат'!$B$29,'Категорія витрат'!$A$29,IF(I1669='Категорія витрат'!$B$30,'Категорія витрат'!$A$30,"")))))))))))))))))))))))))))))</f>
        <v/>
      </c>
      <c r="I1669" s="174"/>
      <c r="J1669" s="173"/>
      <c r="K1669" s="176"/>
      <c r="L1669" s="87">
        <f t="shared" si="775"/>
        <v>0</v>
      </c>
      <c r="M1669" s="176"/>
      <c r="N1669" s="178"/>
      <c r="O1669" s="171"/>
      <c r="P1669" s="159">
        <f>IF(J1669='Категорія витрат'!$F$2,ROUND('Додаток 3._Бюджет детальний ПР'!O1669*0.3676,2),IF(J1669='Категорія витрат'!$F$3,ROUND('Додаток 3._Бюджет детальний ПР'!O1669*0.347,2),IF(J1669='Категорія витрат'!$F$4,ROUND('Додаток 3._Бюджет детальний ПР'!O1669*0.347,2),IF(J1669='Категорія витрат'!$F$7,ROUND('Додаток 3._Бюджет детальний ПР'!O1669*0.0841,2),0))))</f>
        <v>0</v>
      </c>
      <c r="Q1669" s="153">
        <f t="shared" si="780"/>
        <v>0</v>
      </c>
      <c r="R1669" s="181"/>
      <c r="S1669" s="181"/>
      <c r="T1669" s="181"/>
      <c r="U1669" s="181"/>
      <c r="V1669" s="181"/>
      <c r="W1669" s="181"/>
      <c r="X1669" s="181"/>
      <c r="Y1669" s="181"/>
      <c r="Z1669" s="181"/>
      <c r="AA1669" s="181"/>
      <c r="AB1669" s="181"/>
      <c r="AC1669" s="181"/>
      <c r="AD1669" s="48">
        <f t="shared" ref="AD1669:AD1732" si="781">(O1669+P1669)*AH1669</f>
        <v>0</v>
      </c>
      <c r="AE1669" s="48">
        <f t="shared" ref="AE1669:AE1732" si="782">(O1669+P1669)*AI1669</f>
        <v>0</v>
      </c>
      <c r="AF1669" s="48">
        <f t="shared" ref="AF1669:AF1732" si="783">(O1669+P1669)*AJ1669</f>
        <v>0</v>
      </c>
      <c r="AG1669" s="48">
        <f t="shared" ref="AG1669:AG1732" si="784">(O1669+P1669)*AK1669</f>
        <v>0</v>
      </c>
      <c r="AH1669" s="48">
        <f t="shared" ref="AH1669:AH1732" si="785">R1669+S1669+T1669</f>
        <v>0</v>
      </c>
      <c r="AI1669" s="48">
        <f t="shared" ref="AI1669:AI1732" si="786">U1669+V1669+W1669</f>
        <v>0</v>
      </c>
      <c r="AJ1669" s="48">
        <f t="shared" ref="AJ1669:AJ1732" si="787">X1669+Y1669+Z1669</f>
        <v>0</v>
      </c>
      <c r="AK1669" s="48">
        <f t="shared" ref="AK1669:AK1732" si="788">AA1669+AB1669+AC1669</f>
        <v>0</v>
      </c>
      <c r="AL1669" s="181"/>
      <c r="AM1669" s="181"/>
      <c r="AN1669" s="77"/>
      <c r="AO1669" s="176"/>
      <c r="AP1669" s="87">
        <f t="shared" si="776"/>
        <v>0</v>
      </c>
      <c r="AQ1669" s="176"/>
      <c r="AR1669" s="178"/>
      <c r="AS1669" s="171"/>
      <c r="AT1669" s="159">
        <f>IF(J1669='Категорія витрат'!$F$2,ROUND('Додаток 3._Бюджет детальний ПР'!AS1669*0.3676,2),IF(J1669='Категорія витрат'!$F$3,ROUND('Додаток 3._Бюджет детальний ПР'!AS1669*0.347,2),IF(J1669='Категорія витрат'!$F$4,ROUND('Додаток 3._Бюджет детальний ПР'!AS1669*0.347,2),IF(J1669='Категорія витрат'!$F$7,ROUND('Додаток 3._Бюджет детальний ПР'!AS1669*0.0841,2),0))))</f>
        <v>0</v>
      </c>
      <c r="AU1669" s="153">
        <f t="shared" si="777"/>
        <v>0</v>
      </c>
      <c r="AV1669" s="181"/>
      <c r="AW1669" s="181"/>
      <c r="AX1669" s="181"/>
      <c r="AY1669" s="181"/>
      <c r="AZ1669" s="181"/>
      <c r="BA1669" s="181"/>
      <c r="BB1669" s="181"/>
      <c r="BC1669" s="181"/>
      <c r="BD1669" s="181"/>
      <c r="BE1669" s="181"/>
      <c r="BF1669" s="181"/>
      <c r="BG1669" s="181"/>
      <c r="BH1669" s="48">
        <f t="shared" ref="BH1669:BH1732" si="789">(AS1669+AT1669)*BL1669</f>
        <v>0</v>
      </c>
      <c r="BI1669" s="48">
        <f t="shared" ref="BI1669:BI1732" si="790">(AS1669+AT1669)*BM1669</f>
        <v>0</v>
      </c>
      <c r="BJ1669" s="48">
        <f t="shared" ref="BJ1669:BJ1732" si="791">(AS1669+AT1669)*BN1669</f>
        <v>0</v>
      </c>
      <c r="BK1669" s="48">
        <f t="shared" ref="BK1669:BK1732" si="792">(AS1669+AT1669)*BO1669</f>
        <v>0</v>
      </c>
      <c r="BL1669" s="48">
        <f t="shared" ref="BL1669:BL1732" si="793">AV1669+AW1669+AX1669</f>
        <v>0</v>
      </c>
      <c r="BM1669" s="48">
        <f t="shared" ref="BM1669:BM1732" si="794">AY1669+AZ1669+BA1669</f>
        <v>0</v>
      </c>
      <c r="BN1669" s="48">
        <f t="shared" ref="BN1669:BN1732" si="795">BB1669+BC1669+BD1669</f>
        <v>0</v>
      </c>
      <c r="BO1669" s="48">
        <f t="shared" ref="BO1669:BO1732" si="796">BE1669+BF1669+BG1669</f>
        <v>0</v>
      </c>
      <c r="BP1669" s="181"/>
      <c r="BQ1669" s="181"/>
      <c r="BR1669" s="191"/>
      <c r="BS1669" s="176"/>
      <c r="BT1669" s="87">
        <f t="shared" si="778"/>
        <v>0</v>
      </c>
      <c r="BU1669" s="176"/>
      <c r="BV1669" s="178"/>
      <c r="BW1669" s="171"/>
      <c r="BX1669" s="159">
        <f>IF(J1669='Категорія витрат'!$F$2,ROUND('Додаток 3._Бюджет детальний ПР'!BW1669*0.3676,2),IF(J1669='Категорія витрат'!$F$3,ROUND('Додаток 3._Бюджет детальний ПР'!BW1669*0.347,2),IF(J1669='Категорія витрат'!$F$4,ROUND('Додаток 3._Бюджет детальний ПР'!BW1669*0.347,2),IF(J1669='Категорія витрат'!$F$7,ROUND('Додаток 3._Бюджет детальний ПР'!BW1669*0.0841,2),0))))</f>
        <v>0</v>
      </c>
      <c r="BY1669" s="153">
        <f t="shared" si="779"/>
        <v>0</v>
      </c>
      <c r="BZ1669" s="181"/>
      <c r="CA1669" s="181"/>
      <c r="CB1669" s="181"/>
      <c r="CC1669" s="181"/>
      <c r="CD1669" s="181"/>
      <c r="CE1669" s="181"/>
      <c r="CF1669" s="181"/>
      <c r="CG1669" s="181"/>
      <c r="CH1669" s="181"/>
      <c r="CI1669" s="181"/>
      <c r="CJ1669" s="181"/>
      <c r="CK1669" s="181"/>
      <c r="CL1669" s="48">
        <f t="shared" ref="CL1669:CL1732" si="797">(BW1669+BX1669)*CP1669</f>
        <v>0</v>
      </c>
      <c r="CM1669" s="48">
        <f t="shared" ref="CM1669:CM1732" si="798">(BW1669+BX1669)*CQ1669</f>
        <v>0</v>
      </c>
      <c r="CN1669" s="48">
        <f t="shared" ref="CN1669:CN1732" si="799">(BW1669+BX1669)*CR1669</f>
        <v>0</v>
      </c>
      <c r="CO1669" s="48">
        <f t="shared" ref="CO1669:CO1732" si="800">(BW1669+BX1669)*CS1669</f>
        <v>0</v>
      </c>
      <c r="CP1669" s="48">
        <f t="shared" ref="CP1669:CP1732" si="801">BZ1669+CA1669+CB1669</f>
        <v>0</v>
      </c>
      <c r="CQ1669" s="48">
        <f t="shared" ref="CQ1669:CQ1732" si="802">CC1669+CD1669+CE1669</f>
        <v>0</v>
      </c>
      <c r="CR1669" s="48">
        <f t="shared" ref="CR1669:CR1732" si="803">CF1669+CG1669+CH1669</f>
        <v>0</v>
      </c>
      <c r="CS1669" s="48">
        <f t="shared" ref="CS1669:CS1732" si="804">CI1669+CJ1669+CK1669</f>
        <v>0</v>
      </c>
      <c r="CT1669" s="181"/>
      <c r="CU1669" s="181"/>
    </row>
    <row r="1670" spans="1:99" ht="20.100000000000001" customHeight="1" x14ac:dyDescent="0.25">
      <c r="A1670" s="58">
        <v>1666</v>
      </c>
      <c r="B1670" s="58" t="str">
        <f>IF(D1670='Напрямки конкурса'!$L$2,'Напрямки конкурса'!$B$2,IF(D1670='Напрямки конкурса'!$L$3,'Напрямки конкурса'!$B$3,IF(D1670='Напрямки конкурса'!$L$4,'Напрямки конкурса'!$B$4,IF(D1670='Напрямки конкурса'!$L$5,'Напрямки конкурса'!$B$5,IF(D1670='Напрямки конкурса'!$L$6,'Напрямки конкурса'!$B$6,IF(D1670='Напрямки конкурса'!$L$7,'Напрямки конкурса'!$B$7,IF(D1670='Напрямки конкурса'!$L$8,'Напрямки конкурса'!$B$8,IF(D1670='Напрямки конкурса'!$L$9,'Напрямки конкурса'!$B$9,IF(D1670='Напрямки конкурса'!$L$10,'Напрямки конкурса'!$B$10,IF(D1670='Напрямки конкурса'!$L$11,'Напрямки конкурса'!$B$11,IF(D1670='Напрямки конкурса'!$L$12,'Напрямки конкурса'!$B$12,IF(D1670='Напрямки конкурса'!$L$13,'Напрямки конкурса'!$B$13,IF(D1670='Напрямки конкурса'!$L$14,'Напрямки конкурса'!$B$14,IF(D1670='Напрямки конкурса'!$L$15,'Напрямки конкурса'!$B$15,IF(D1670='Напрямки конкурса'!$L$16,'Напрямки конкурса'!$B$16,IF(D1670='Напрямки конкурса'!$L$17,'Напрямки конкурса'!$B$17,IF(D1670='Напрямки конкурса'!$L$18,'Напрямки конкурса'!$B$18,IF(D1670='Напрямки конкурса'!$L$19,'Напрямки конкурса'!$B$19,IF(D1670='Напрямки конкурса'!$L$20,'Напрямки конкурса'!$B$20,IF(D1670='Напрямки конкурса'!$L$21,'Напрямки конкурса'!$B$21,IF(D1670='Напрямки конкурса'!$L$22,'Напрямки конкурса'!$B$22,IF(D1670='Напрямки конкурса'!$L$23,'Напрямки конкурса'!$B$23,IF(D1670='Напрямки конкурса'!$L$24,'Напрямки конкурса'!$B$24,IF(D1670='Напрямки конкурса'!$L$25,'Напрямки конкурса'!$B$25,IF(D1670='Напрямки конкурса'!$L$26,'Напрямки конкурса'!$B$26,IF(D1670='Напрямки конкурса'!$L$27,'Напрямки конкурса'!$B$27,IF(D1670='Напрямки конкурса'!$L$28,'Напрямки конкурса'!$B$28,"")))))))))))))))))))))))))))</f>
        <v/>
      </c>
      <c r="C1670" s="59" t="str">
        <f>IF(D1670='Напрямки конкурса'!$L$2,'Напрямки конкурса'!$K$2,IF(D1670='Напрямки конкурса'!$L$3,'Напрямки конкурса'!$K$3,IF(D1670='Напрямки конкурса'!$L$4,'Напрямки конкурса'!$K$4,IF(D1670='Напрямки конкурса'!$L$5,'Напрямки конкурса'!$K$5,IF(D1670='Напрямки конкурса'!$L$6,'Напрямки конкурса'!$K$6,IF(D1670='Напрямки конкурса'!$L$7,'Напрямки конкурса'!$K$7,IF(D1670='Напрямки конкурса'!$L$8,'Напрямки конкурса'!$K$8,IF(D1670='Напрямки конкурса'!$L$9,'Напрямки конкурса'!$K$9,IF(D1670='Напрямки конкурса'!$L$10,'Напрямки конкурса'!$K$10,IF(D1670='Напрямки конкурса'!$L$11,'Напрямки конкурса'!$K$11,IF(D1670='Напрямки конкурса'!$L$12,'Напрямки конкурса'!$K$12,IF(D1670='Напрямки конкурса'!$L$13,'Напрямки конкурса'!$K$13,IF(D1670='Напрямки конкурса'!$L$14,'Напрямки конкурса'!$K$14,IF(D1670='Напрямки конкурса'!$L$15,'Напрямки конкурса'!$K$15,IF(D1670='Напрямки конкурса'!$L$16,'Напрямки конкурса'!$K$16,IF(D1670='Напрямки конкурса'!$L$17,'Напрямки конкурса'!$K$17,IF(D1670='Напрямки конкурса'!$L$18,'Напрямки конкурса'!$K$18,IF(D1670='Напрямки конкурса'!$L$19,'Напрямки конкурса'!$K$19,IF(D1670='Напрямки конкурса'!$L$20,'Напрямки конкурса'!$K$20,IF(D1670='Напрямки конкурса'!$L$21,'Напрямки конкурса'!$K$21,IF(D1670='Напрямки конкурса'!$L$22,'Напрямки конкурса'!$K$22,IF(D1670='Напрямки конкурса'!$L$23,'Напрямки конкурса'!$K$23,IF(D1670='Напрямки конкурса'!$L$24,'Напрямки конкурса'!$K$24,IF(D1670='Напрямки конкурса'!$L$25,'Напрямки конкурса'!$K$25,IF(D1670='Напрямки конкурса'!$L$26,'Напрямки конкурса'!$K$26,IF(D1670='Напрямки конкурса'!$L$27,'Напрямки конкурса'!$K$27,IF(D1670='Напрямки конкурса'!$L$28,'Напрямки конкурса'!$K$28,"")))))))))))))))))))))))))))</f>
        <v/>
      </c>
      <c r="D1670" s="50"/>
      <c r="E1670" s="171"/>
      <c r="F1670" s="171"/>
      <c r="G1670" s="171"/>
      <c r="H1670" s="150" t="str">
        <f>IF(I1670='Категорія витрат'!$B$2,'Категорія витрат'!$A$2,IF(I1670='Категорія витрат'!$B$3,'Категорія витрат'!$A$3,IF(I1670='Категорія витрат'!$B$4,'Категорія витрат'!$A$4,IF(I1670='Категорія витрат'!$B$5,'Категорія витрат'!$A$5,IF(I1670='Категорія витрат'!$B$6,'Категорія витрат'!$A$6,IF(I1670='Категорія витрат'!$B$7,'Категорія витрат'!$A$7,IF(I1670='Категорія витрат'!$B$8,'Категорія витрат'!$A$8,IF(I1670='Категорія витрат'!$B$9,'Категорія витрат'!$A$9,IF(I1670='Категорія витрат'!$B$10,'Категорія витрат'!$A$10,IF(I1670='Категорія витрат'!$B$11,'Категорія витрат'!$A$11,IF(I1670='Категорія витрат'!$B$12,'Категорія витрат'!$A$12,IF(I1670='Категорія витрат'!$B$13,'Категорія витрат'!$A$13,IF(I1670='Категорія витрат'!$B$14,'Категорія витрат'!$A$14,IF(I1670='Категорія витрат'!$B$15,'Категорія витрат'!$A$15,IF(I1670='Категорія витрат'!$B$16,'Категорія витрат'!$A$16,IF(I1670='Категорія витрат'!$B$17,'Категорія витрат'!$A$17,IF(I1670='Категорія витрат'!$B$18,'Категорія витрат'!$A$18,IF(I1670='Категорія витрат'!$B$19,'Категорія витрат'!$A$19,IF(I1670='Категорія витрат'!$B$20,'Категорія витрат'!$A$20,IF(I1670='Категорія витрат'!$B$21,'Категорія витрат'!$A$21,IF(I1670='Категорія витрат'!$B$22,'Категорія витрат'!$A$22,IF(I1670='Категорія витрат'!$B$23,'Категорія витрат'!$A$23,IF(I1670='Категорія витрат'!$B$24,'Категорія витрат'!$A$24,IF(I1670='Категорія витрат'!$B$25,'Категорія витрат'!$A$25,IF(I1670='Категорія витрат'!$B$26,'Категорія витрат'!$A$26,IF(I1670='Категорія витрат'!$B$27,'Категорія витрат'!$A$27,IF(I1670='Категорія витрат'!$B$28,'Категорія витрат'!$A$28,IF(I1670='Категорія витрат'!$B$29,'Категорія витрат'!$A$29,IF(I1670='Категорія витрат'!$B$30,'Категорія витрат'!$A$30,"")))))))))))))))))))))))))))))</f>
        <v/>
      </c>
      <c r="I1670" s="174"/>
      <c r="J1670" s="173"/>
      <c r="K1670" s="176"/>
      <c r="L1670" s="87">
        <f t="shared" ref="L1670:L1733" si="805">SUM(R1670:AC1670)</f>
        <v>0</v>
      </c>
      <c r="M1670" s="176"/>
      <c r="N1670" s="178"/>
      <c r="O1670" s="171"/>
      <c r="P1670" s="159">
        <f>IF(J1670='Категорія витрат'!$F$2,ROUND('Додаток 3._Бюджет детальний ПР'!O1670*0.3676,2),IF(J1670='Категорія витрат'!$F$3,ROUND('Додаток 3._Бюджет детальний ПР'!O1670*0.347,2),IF(J1670='Категорія витрат'!$F$4,ROUND('Додаток 3._Бюджет детальний ПР'!O1670*0.347,2),IF(J1670='Категорія витрат'!$F$7,ROUND('Додаток 3._Бюджет детальний ПР'!O1670*0.0841,2),0))))</f>
        <v>0</v>
      </c>
      <c r="Q1670" s="153">
        <f t="shared" si="780"/>
        <v>0</v>
      </c>
      <c r="R1670" s="181"/>
      <c r="S1670" s="181"/>
      <c r="T1670" s="181"/>
      <c r="U1670" s="181"/>
      <c r="V1670" s="181"/>
      <c r="W1670" s="181"/>
      <c r="X1670" s="181"/>
      <c r="Y1670" s="181"/>
      <c r="Z1670" s="181"/>
      <c r="AA1670" s="181"/>
      <c r="AB1670" s="181"/>
      <c r="AC1670" s="181"/>
      <c r="AD1670" s="48">
        <f t="shared" si="781"/>
        <v>0</v>
      </c>
      <c r="AE1670" s="48">
        <f t="shared" si="782"/>
        <v>0</v>
      </c>
      <c r="AF1670" s="48">
        <f t="shared" si="783"/>
        <v>0</v>
      </c>
      <c r="AG1670" s="48">
        <f t="shared" si="784"/>
        <v>0</v>
      </c>
      <c r="AH1670" s="48">
        <f t="shared" si="785"/>
        <v>0</v>
      </c>
      <c r="AI1670" s="48">
        <f t="shared" si="786"/>
        <v>0</v>
      </c>
      <c r="AJ1670" s="48">
        <f t="shared" si="787"/>
        <v>0</v>
      </c>
      <c r="AK1670" s="48">
        <f t="shared" si="788"/>
        <v>0</v>
      </c>
      <c r="AL1670" s="181"/>
      <c r="AM1670" s="181"/>
      <c r="AN1670" s="77"/>
      <c r="AO1670" s="176"/>
      <c r="AP1670" s="87">
        <f t="shared" ref="AP1670:AP1733" si="806">SUM(AV1670:BG1670)</f>
        <v>0</v>
      </c>
      <c r="AQ1670" s="176"/>
      <c r="AR1670" s="178"/>
      <c r="AS1670" s="171"/>
      <c r="AT1670" s="159">
        <f>IF(J1670='Категорія витрат'!$F$2,ROUND('Додаток 3._Бюджет детальний ПР'!AS1670*0.3676,2),IF(J1670='Категорія витрат'!$F$3,ROUND('Додаток 3._Бюджет детальний ПР'!AS1670*0.347,2),IF(J1670='Категорія витрат'!$F$4,ROUND('Додаток 3._Бюджет детальний ПР'!AS1670*0.347,2),IF(J1670='Категорія витрат'!$F$7,ROUND('Додаток 3._Бюджет детальний ПР'!AS1670*0.0841,2),0))))</f>
        <v>0</v>
      </c>
      <c r="AU1670" s="153">
        <f t="shared" ref="AU1670:AU1733" si="807">(AS1670+AT1670)*AP1670</f>
        <v>0</v>
      </c>
      <c r="AV1670" s="181"/>
      <c r="AW1670" s="181"/>
      <c r="AX1670" s="181"/>
      <c r="AY1670" s="181"/>
      <c r="AZ1670" s="181"/>
      <c r="BA1670" s="181"/>
      <c r="BB1670" s="181"/>
      <c r="BC1670" s="181"/>
      <c r="BD1670" s="181"/>
      <c r="BE1670" s="181"/>
      <c r="BF1670" s="181"/>
      <c r="BG1670" s="181"/>
      <c r="BH1670" s="48">
        <f t="shared" si="789"/>
        <v>0</v>
      </c>
      <c r="BI1670" s="48">
        <f t="shared" si="790"/>
        <v>0</v>
      </c>
      <c r="BJ1670" s="48">
        <f t="shared" si="791"/>
        <v>0</v>
      </c>
      <c r="BK1670" s="48">
        <f t="shared" si="792"/>
        <v>0</v>
      </c>
      <c r="BL1670" s="48">
        <f t="shared" si="793"/>
        <v>0</v>
      </c>
      <c r="BM1670" s="48">
        <f t="shared" si="794"/>
        <v>0</v>
      </c>
      <c r="BN1670" s="48">
        <f t="shared" si="795"/>
        <v>0</v>
      </c>
      <c r="BO1670" s="48">
        <f t="shared" si="796"/>
        <v>0</v>
      </c>
      <c r="BP1670" s="181"/>
      <c r="BQ1670" s="181"/>
      <c r="BR1670" s="191"/>
      <c r="BS1670" s="176"/>
      <c r="BT1670" s="87">
        <f t="shared" ref="BT1670:BT1733" si="808">SUM(BZ1670:CK1670)</f>
        <v>0</v>
      </c>
      <c r="BU1670" s="176"/>
      <c r="BV1670" s="178"/>
      <c r="BW1670" s="171"/>
      <c r="BX1670" s="159">
        <f>IF(J1670='Категорія витрат'!$F$2,ROUND('Додаток 3._Бюджет детальний ПР'!BW1670*0.3676,2),IF(J1670='Категорія витрат'!$F$3,ROUND('Додаток 3._Бюджет детальний ПР'!BW1670*0.347,2),IF(J1670='Категорія витрат'!$F$4,ROUND('Додаток 3._Бюджет детальний ПР'!BW1670*0.347,2),IF(J1670='Категорія витрат'!$F$7,ROUND('Додаток 3._Бюджет детальний ПР'!BW1670*0.0841,2),0))))</f>
        <v>0</v>
      </c>
      <c r="BY1670" s="153">
        <f t="shared" ref="BY1670:BY1733" si="809">(BW1670+BX1670)*BT1670</f>
        <v>0</v>
      </c>
      <c r="BZ1670" s="181"/>
      <c r="CA1670" s="181"/>
      <c r="CB1670" s="181"/>
      <c r="CC1670" s="181"/>
      <c r="CD1670" s="181"/>
      <c r="CE1670" s="181"/>
      <c r="CF1670" s="181"/>
      <c r="CG1670" s="181"/>
      <c r="CH1670" s="181"/>
      <c r="CI1670" s="181"/>
      <c r="CJ1670" s="181"/>
      <c r="CK1670" s="181"/>
      <c r="CL1670" s="48">
        <f t="shared" si="797"/>
        <v>0</v>
      </c>
      <c r="CM1670" s="48">
        <f t="shared" si="798"/>
        <v>0</v>
      </c>
      <c r="CN1670" s="48">
        <f t="shared" si="799"/>
        <v>0</v>
      </c>
      <c r="CO1670" s="48">
        <f t="shared" si="800"/>
        <v>0</v>
      </c>
      <c r="CP1670" s="48">
        <f t="shared" si="801"/>
        <v>0</v>
      </c>
      <c r="CQ1670" s="48">
        <f t="shared" si="802"/>
        <v>0</v>
      </c>
      <c r="CR1670" s="48">
        <f t="shared" si="803"/>
        <v>0</v>
      </c>
      <c r="CS1670" s="48">
        <f t="shared" si="804"/>
        <v>0</v>
      </c>
      <c r="CT1670" s="181"/>
      <c r="CU1670" s="181"/>
    </row>
    <row r="1671" spans="1:99" ht="20.100000000000001" customHeight="1" x14ac:dyDescent="0.25">
      <c r="A1671" s="58">
        <v>1667</v>
      </c>
      <c r="B1671" s="58" t="str">
        <f>IF(D1671='Напрямки конкурса'!$L$2,'Напрямки конкурса'!$B$2,IF(D1671='Напрямки конкурса'!$L$3,'Напрямки конкурса'!$B$3,IF(D1671='Напрямки конкурса'!$L$4,'Напрямки конкурса'!$B$4,IF(D1671='Напрямки конкурса'!$L$5,'Напрямки конкурса'!$B$5,IF(D1671='Напрямки конкурса'!$L$6,'Напрямки конкурса'!$B$6,IF(D1671='Напрямки конкурса'!$L$7,'Напрямки конкурса'!$B$7,IF(D1671='Напрямки конкурса'!$L$8,'Напрямки конкурса'!$B$8,IF(D1671='Напрямки конкурса'!$L$9,'Напрямки конкурса'!$B$9,IF(D1671='Напрямки конкурса'!$L$10,'Напрямки конкурса'!$B$10,IF(D1671='Напрямки конкурса'!$L$11,'Напрямки конкурса'!$B$11,IF(D1671='Напрямки конкурса'!$L$12,'Напрямки конкурса'!$B$12,IF(D1671='Напрямки конкурса'!$L$13,'Напрямки конкурса'!$B$13,IF(D1671='Напрямки конкурса'!$L$14,'Напрямки конкурса'!$B$14,IF(D1671='Напрямки конкурса'!$L$15,'Напрямки конкурса'!$B$15,IF(D1671='Напрямки конкурса'!$L$16,'Напрямки конкурса'!$B$16,IF(D1671='Напрямки конкурса'!$L$17,'Напрямки конкурса'!$B$17,IF(D1671='Напрямки конкурса'!$L$18,'Напрямки конкурса'!$B$18,IF(D1671='Напрямки конкурса'!$L$19,'Напрямки конкурса'!$B$19,IF(D1671='Напрямки конкурса'!$L$20,'Напрямки конкурса'!$B$20,IF(D1671='Напрямки конкурса'!$L$21,'Напрямки конкурса'!$B$21,IF(D1671='Напрямки конкурса'!$L$22,'Напрямки конкурса'!$B$22,IF(D1671='Напрямки конкурса'!$L$23,'Напрямки конкурса'!$B$23,IF(D1671='Напрямки конкурса'!$L$24,'Напрямки конкурса'!$B$24,IF(D1671='Напрямки конкурса'!$L$25,'Напрямки конкурса'!$B$25,IF(D1671='Напрямки конкурса'!$L$26,'Напрямки конкурса'!$B$26,IF(D1671='Напрямки конкурса'!$L$27,'Напрямки конкурса'!$B$27,IF(D1671='Напрямки конкурса'!$L$28,'Напрямки конкурса'!$B$28,"")))))))))))))))))))))))))))</f>
        <v/>
      </c>
      <c r="C1671" s="59" t="str">
        <f>IF(D1671='Напрямки конкурса'!$L$2,'Напрямки конкурса'!$K$2,IF(D1671='Напрямки конкурса'!$L$3,'Напрямки конкурса'!$K$3,IF(D1671='Напрямки конкурса'!$L$4,'Напрямки конкурса'!$K$4,IF(D1671='Напрямки конкурса'!$L$5,'Напрямки конкурса'!$K$5,IF(D1671='Напрямки конкурса'!$L$6,'Напрямки конкурса'!$K$6,IF(D1671='Напрямки конкурса'!$L$7,'Напрямки конкурса'!$K$7,IF(D1671='Напрямки конкурса'!$L$8,'Напрямки конкурса'!$K$8,IF(D1671='Напрямки конкурса'!$L$9,'Напрямки конкурса'!$K$9,IF(D1671='Напрямки конкурса'!$L$10,'Напрямки конкурса'!$K$10,IF(D1671='Напрямки конкурса'!$L$11,'Напрямки конкурса'!$K$11,IF(D1671='Напрямки конкурса'!$L$12,'Напрямки конкурса'!$K$12,IF(D1671='Напрямки конкурса'!$L$13,'Напрямки конкурса'!$K$13,IF(D1671='Напрямки конкурса'!$L$14,'Напрямки конкурса'!$K$14,IF(D1671='Напрямки конкурса'!$L$15,'Напрямки конкурса'!$K$15,IF(D1671='Напрямки конкурса'!$L$16,'Напрямки конкурса'!$K$16,IF(D1671='Напрямки конкурса'!$L$17,'Напрямки конкурса'!$K$17,IF(D1671='Напрямки конкурса'!$L$18,'Напрямки конкурса'!$K$18,IF(D1671='Напрямки конкурса'!$L$19,'Напрямки конкурса'!$K$19,IF(D1671='Напрямки конкурса'!$L$20,'Напрямки конкурса'!$K$20,IF(D1671='Напрямки конкурса'!$L$21,'Напрямки конкурса'!$K$21,IF(D1671='Напрямки конкурса'!$L$22,'Напрямки конкурса'!$K$22,IF(D1671='Напрямки конкурса'!$L$23,'Напрямки конкурса'!$K$23,IF(D1671='Напрямки конкурса'!$L$24,'Напрямки конкурса'!$K$24,IF(D1671='Напрямки конкурса'!$L$25,'Напрямки конкурса'!$K$25,IF(D1671='Напрямки конкурса'!$L$26,'Напрямки конкурса'!$K$26,IF(D1671='Напрямки конкурса'!$L$27,'Напрямки конкурса'!$K$27,IF(D1671='Напрямки конкурса'!$L$28,'Напрямки конкурса'!$K$28,"")))))))))))))))))))))))))))</f>
        <v/>
      </c>
      <c r="D1671" s="50"/>
      <c r="E1671" s="171"/>
      <c r="F1671" s="171"/>
      <c r="G1671" s="171"/>
      <c r="H1671" s="150" t="str">
        <f>IF(I1671='Категорія витрат'!$B$2,'Категорія витрат'!$A$2,IF(I1671='Категорія витрат'!$B$3,'Категорія витрат'!$A$3,IF(I1671='Категорія витрат'!$B$4,'Категорія витрат'!$A$4,IF(I1671='Категорія витрат'!$B$5,'Категорія витрат'!$A$5,IF(I1671='Категорія витрат'!$B$6,'Категорія витрат'!$A$6,IF(I1671='Категорія витрат'!$B$7,'Категорія витрат'!$A$7,IF(I1671='Категорія витрат'!$B$8,'Категорія витрат'!$A$8,IF(I1671='Категорія витрат'!$B$9,'Категорія витрат'!$A$9,IF(I1671='Категорія витрат'!$B$10,'Категорія витрат'!$A$10,IF(I1671='Категорія витрат'!$B$11,'Категорія витрат'!$A$11,IF(I1671='Категорія витрат'!$B$12,'Категорія витрат'!$A$12,IF(I1671='Категорія витрат'!$B$13,'Категорія витрат'!$A$13,IF(I1671='Категорія витрат'!$B$14,'Категорія витрат'!$A$14,IF(I1671='Категорія витрат'!$B$15,'Категорія витрат'!$A$15,IF(I1671='Категорія витрат'!$B$16,'Категорія витрат'!$A$16,IF(I1671='Категорія витрат'!$B$17,'Категорія витрат'!$A$17,IF(I1671='Категорія витрат'!$B$18,'Категорія витрат'!$A$18,IF(I1671='Категорія витрат'!$B$19,'Категорія витрат'!$A$19,IF(I1671='Категорія витрат'!$B$20,'Категорія витрат'!$A$20,IF(I1671='Категорія витрат'!$B$21,'Категорія витрат'!$A$21,IF(I1671='Категорія витрат'!$B$22,'Категорія витрат'!$A$22,IF(I1671='Категорія витрат'!$B$23,'Категорія витрат'!$A$23,IF(I1671='Категорія витрат'!$B$24,'Категорія витрат'!$A$24,IF(I1671='Категорія витрат'!$B$25,'Категорія витрат'!$A$25,IF(I1671='Категорія витрат'!$B$26,'Категорія витрат'!$A$26,IF(I1671='Категорія витрат'!$B$27,'Категорія витрат'!$A$27,IF(I1671='Категорія витрат'!$B$28,'Категорія витрат'!$A$28,IF(I1671='Категорія витрат'!$B$29,'Категорія витрат'!$A$29,IF(I1671='Категорія витрат'!$B$30,'Категорія витрат'!$A$30,"")))))))))))))))))))))))))))))</f>
        <v/>
      </c>
      <c r="I1671" s="174"/>
      <c r="J1671" s="173"/>
      <c r="K1671" s="176"/>
      <c r="L1671" s="87">
        <f t="shared" si="805"/>
        <v>0</v>
      </c>
      <c r="M1671" s="176"/>
      <c r="N1671" s="178"/>
      <c r="O1671" s="171"/>
      <c r="P1671" s="159">
        <f>IF(J1671='Категорія витрат'!$F$2,ROUND('Додаток 3._Бюджет детальний ПР'!O1671*0.3676,2),IF(J1671='Категорія витрат'!$F$3,ROUND('Додаток 3._Бюджет детальний ПР'!O1671*0.347,2),IF(J1671='Категорія витрат'!$F$4,ROUND('Додаток 3._Бюджет детальний ПР'!O1671*0.347,2),IF(J1671='Категорія витрат'!$F$7,ROUND('Додаток 3._Бюджет детальний ПР'!O1671*0.0841,2),0))))</f>
        <v>0</v>
      </c>
      <c r="Q1671" s="153">
        <f t="shared" si="780"/>
        <v>0</v>
      </c>
      <c r="R1671" s="181"/>
      <c r="S1671" s="181"/>
      <c r="T1671" s="181"/>
      <c r="U1671" s="181"/>
      <c r="V1671" s="181"/>
      <c r="W1671" s="181"/>
      <c r="X1671" s="181"/>
      <c r="Y1671" s="181"/>
      <c r="Z1671" s="181"/>
      <c r="AA1671" s="181"/>
      <c r="AB1671" s="181"/>
      <c r="AC1671" s="181"/>
      <c r="AD1671" s="48">
        <f t="shared" si="781"/>
        <v>0</v>
      </c>
      <c r="AE1671" s="48">
        <f t="shared" si="782"/>
        <v>0</v>
      </c>
      <c r="AF1671" s="48">
        <f t="shared" si="783"/>
        <v>0</v>
      </c>
      <c r="AG1671" s="48">
        <f t="shared" si="784"/>
        <v>0</v>
      </c>
      <c r="AH1671" s="48">
        <f t="shared" si="785"/>
        <v>0</v>
      </c>
      <c r="AI1671" s="48">
        <f t="shared" si="786"/>
        <v>0</v>
      </c>
      <c r="AJ1671" s="48">
        <f t="shared" si="787"/>
        <v>0</v>
      </c>
      <c r="AK1671" s="48">
        <f t="shared" si="788"/>
        <v>0</v>
      </c>
      <c r="AL1671" s="181"/>
      <c r="AM1671" s="181"/>
      <c r="AN1671" s="77"/>
      <c r="AO1671" s="176"/>
      <c r="AP1671" s="87">
        <f t="shared" si="806"/>
        <v>0</v>
      </c>
      <c r="AQ1671" s="176"/>
      <c r="AR1671" s="178"/>
      <c r="AS1671" s="171"/>
      <c r="AT1671" s="159">
        <f>IF(J1671='Категорія витрат'!$F$2,ROUND('Додаток 3._Бюджет детальний ПР'!AS1671*0.3676,2),IF(J1671='Категорія витрат'!$F$3,ROUND('Додаток 3._Бюджет детальний ПР'!AS1671*0.347,2),IF(J1671='Категорія витрат'!$F$4,ROUND('Додаток 3._Бюджет детальний ПР'!AS1671*0.347,2),IF(J1671='Категорія витрат'!$F$7,ROUND('Додаток 3._Бюджет детальний ПР'!AS1671*0.0841,2),0))))</f>
        <v>0</v>
      </c>
      <c r="AU1671" s="153">
        <f t="shared" si="807"/>
        <v>0</v>
      </c>
      <c r="AV1671" s="181"/>
      <c r="AW1671" s="181"/>
      <c r="AX1671" s="181"/>
      <c r="AY1671" s="181"/>
      <c r="AZ1671" s="181"/>
      <c r="BA1671" s="181"/>
      <c r="BB1671" s="181"/>
      <c r="BC1671" s="181"/>
      <c r="BD1671" s="181"/>
      <c r="BE1671" s="181"/>
      <c r="BF1671" s="181"/>
      <c r="BG1671" s="181"/>
      <c r="BH1671" s="48">
        <f t="shared" si="789"/>
        <v>0</v>
      </c>
      <c r="BI1671" s="48">
        <f t="shared" si="790"/>
        <v>0</v>
      </c>
      <c r="BJ1671" s="48">
        <f t="shared" si="791"/>
        <v>0</v>
      </c>
      <c r="BK1671" s="48">
        <f t="shared" si="792"/>
        <v>0</v>
      </c>
      <c r="BL1671" s="48">
        <f t="shared" si="793"/>
        <v>0</v>
      </c>
      <c r="BM1671" s="48">
        <f t="shared" si="794"/>
        <v>0</v>
      </c>
      <c r="BN1671" s="48">
        <f t="shared" si="795"/>
        <v>0</v>
      </c>
      <c r="BO1671" s="48">
        <f t="shared" si="796"/>
        <v>0</v>
      </c>
      <c r="BP1671" s="181"/>
      <c r="BQ1671" s="181"/>
      <c r="BR1671" s="191"/>
      <c r="BS1671" s="176"/>
      <c r="BT1671" s="87">
        <f t="shared" si="808"/>
        <v>0</v>
      </c>
      <c r="BU1671" s="176"/>
      <c r="BV1671" s="178"/>
      <c r="BW1671" s="171"/>
      <c r="BX1671" s="159">
        <f>IF(J1671='Категорія витрат'!$F$2,ROUND('Додаток 3._Бюджет детальний ПР'!BW1671*0.3676,2),IF(J1671='Категорія витрат'!$F$3,ROUND('Додаток 3._Бюджет детальний ПР'!BW1671*0.347,2),IF(J1671='Категорія витрат'!$F$4,ROUND('Додаток 3._Бюджет детальний ПР'!BW1671*0.347,2),IF(J1671='Категорія витрат'!$F$7,ROUND('Додаток 3._Бюджет детальний ПР'!BW1671*0.0841,2),0))))</f>
        <v>0</v>
      </c>
      <c r="BY1671" s="153">
        <f t="shared" si="809"/>
        <v>0</v>
      </c>
      <c r="BZ1671" s="181"/>
      <c r="CA1671" s="181"/>
      <c r="CB1671" s="181"/>
      <c r="CC1671" s="181"/>
      <c r="CD1671" s="181"/>
      <c r="CE1671" s="181"/>
      <c r="CF1671" s="181"/>
      <c r="CG1671" s="181"/>
      <c r="CH1671" s="181"/>
      <c r="CI1671" s="181"/>
      <c r="CJ1671" s="181"/>
      <c r="CK1671" s="181"/>
      <c r="CL1671" s="48">
        <f t="shared" si="797"/>
        <v>0</v>
      </c>
      <c r="CM1671" s="48">
        <f t="shared" si="798"/>
        <v>0</v>
      </c>
      <c r="CN1671" s="48">
        <f t="shared" si="799"/>
        <v>0</v>
      </c>
      <c r="CO1671" s="48">
        <f t="shared" si="800"/>
        <v>0</v>
      </c>
      <c r="CP1671" s="48">
        <f t="shared" si="801"/>
        <v>0</v>
      </c>
      <c r="CQ1671" s="48">
        <f t="shared" si="802"/>
        <v>0</v>
      </c>
      <c r="CR1671" s="48">
        <f t="shared" si="803"/>
        <v>0</v>
      </c>
      <c r="CS1671" s="48">
        <f t="shared" si="804"/>
        <v>0</v>
      </c>
      <c r="CT1671" s="181"/>
      <c r="CU1671" s="181"/>
    </row>
    <row r="1672" spans="1:99" ht="20.100000000000001" customHeight="1" x14ac:dyDescent="0.25">
      <c r="A1672" s="58">
        <v>1668</v>
      </c>
      <c r="B1672" s="58" t="str">
        <f>IF(D1672='Напрямки конкурса'!$L$2,'Напрямки конкурса'!$B$2,IF(D1672='Напрямки конкурса'!$L$3,'Напрямки конкурса'!$B$3,IF(D1672='Напрямки конкурса'!$L$4,'Напрямки конкурса'!$B$4,IF(D1672='Напрямки конкурса'!$L$5,'Напрямки конкурса'!$B$5,IF(D1672='Напрямки конкурса'!$L$6,'Напрямки конкурса'!$B$6,IF(D1672='Напрямки конкурса'!$L$7,'Напрямки конкурса'!$B$7,IF(D1672='Напрямки конкурса'!$L$8,'Напрямки конкурса'!$B$8,IF(D1672='Напрямки конкурса'!$L$9,'Напрямки конкурса'!$B$9,IF(D1672='Напрямки конкурса'!$L$10,'Напрямки конкурса'!$B$10,IF(D1672='Напрямки конкурса'!$L$11,'Напрямки конкурса'!$B$11,IF(D1672='Напрямки конкурса'!$L$12,'Напрямки конкурса'!$B$12,IF(D1672='Напрямки конкурса'!$L$13,'Напрямки конкурса'!$B$13,IF(D1672='Напрямки конкурса'!$L$14,'Напрямки конкурса'!$B$14,IF(D1672='Напрямки конкурса'!$L$15,'Напрямки конкурса'!$B$15,IF(D1672='Напрямки конкурса'!$L$16,'Напрямки конкурса'!$B$16,IF(D1672='Напрямки конкурса'!$L$17,'Напрямки конкурса'!$B$17,IF(D1672='Напрямки конкурса'!$L$18,'Напрямки конкурса'!$B$18,IF(D1672='Напрямки конкурса'!$L$19,'Напрямки конкурса'!$B$19,IF(D1672='Напрямки конкурса'!$L$20,'Напрямки конкурса'!$B$20,IF(D1672='Напрямки конкурса'!$L$21,'Напрямки конкурса'!$B$21,IF(D1672='Напрямки конкурса'!$L$22,'Напрямки конкурса'!$B$22,IF(D1672='Напрямки конкурса'!$L$23,'Напрямки конкурса'!$B$23,IF(D1672='Напрямки конкурса'!$L$24,'Напрямки конкурса'!$B$24,IF(D1672='Напрямки конкурса'!$L$25,'Напрямки конкурса'!$B$25,IF(D1672='Напрямки конкурса'!$L$26,'Напрямки конкурса'!$B$26,IF(D1672='Напрямки конкурса'!$L$27,'Напрямки конкурса'!$B$27,IF(D1672='Напрямки конкурса'!$L$28,'Напрямки конкурса'!$B$28,"")))))))))))))))))))))))))))</f>
        <v/>
      </c>
      <c r="C1672" s="59" t="str">
        <f>IF(D1672='Напрямки конкурса'!$L$2,'Напрямки конкурса'!$K$2,IF(D1672='Напрямки конкурса'!$L$3,'Напрямки конкурса'!$K$3,IF(D1672='Напрямки конкурса'!$L$4,'Напрямки конкурса'!$K$4,IF(D1672='Напрямки конкурса'!$L$5,'Напрямки конкурса'!$K$5,IF(D1672='Напрямки конкурса'!$L$6,'Напрямки конкурса'!$K$6,IF(D1672='Напрямки конкурса'!$L$7,'Напрямки конкурса'!$K$7,IF(D1672='Напрямки конкурса'!$L$8,'Напрямки конкурса'!$K$8,IF(D1672='Напрямки конкурса'!$L$9,'Напрямки конкурса'!$K$9,IF(D1672='Напрямки конкурса'!$L$10,'Напрямки конкурса'!$K$10,IF(D1672='Напрямки конкурса'!$L$11,'Напрямки конкурса'!$K$11,IF(D1672='Напрямки конкурса'!$L$12,'Напрямки конкурса'!$K$12,IF(D1672='Напрямки конкурса'!$L$13,'Напрямки конкурса'!$K$13,IF(D1672='Напрямки конкурса'!$L$14,'Напрямки конкурса'!$K$14,IF(D1672='Напрямки конкурса'!$L$15,'Напрямки конкурса'!$K$15,IF(D1672='Напрямки конкурса'!$L$16,'Напрямки конкурса'!$K$16,IF(D1672='Напрямки конкурса'!$L$17,'Напрямки конкурса'!$K$17,IF(D1672='Напрямки конкурса'!$L$18,'Напрямки конкурса'!$K$18,IF(D1672='Напрямки конкурса'!$L$19,'Напрямки конкурса'!$K$19,IF(D1672='Напрямки конкурса'!$L$20,'Напрямки конкурса'!$K$20,IF(D1672='Напрямки конкурса'!$L$21,'Напрямки конкурса'!$K$21,IF(D1672='Напрямки конкурса'!$L$22,'Напрямки конкурса'!$K$22,IF(D1672='Напрямки конкурса'!$L$23,'Напрямки конкурса'!$K$23,IF(D1672='Напрямки конкурса'!$L$24,'Напрямки конкурса'!$K$24,IF(D1672='Напрямки конкурса'!$L$25,'Напрямки конкурса'!$K$25,IF(D1672='Напрямки конкурса'!$L$26,'Напрямки конкурса'!$K$26,IF(D1672='Напрямки конкурса'!$L$27,'Напрямки конкурса'!$K$27,IF(D1672='Напрямки конкурса'!$L$28,'Напрямки конкурса'!$K$28,"")))))))))))))))))))))))))))</f>
        <v/>
      </c>
      <c r="D1672" s="50"/>
      <c r="E1672" s="171"/>
      <c r="F1672" s="171"/>
      <c r="G1672" s="171"/>
      <c r="H1672" s="150" t="str">
        <f>IF(I1672='Категорія витрат'!$B$2,'Категорія витрат'!$A$2,IF(I1672='Категорія витрат'!$B$3,'Категорія витрат'!$A$3,IF(I1672='Категорія витрат'!$B$4,'Категорія витрат'!$A$4,IF(I1672='Категорія витрат'!$B$5,'Категорія витрат'!$A$5,IF(I1672='Категорія витрат'!$B$6,'Категорія витрат'!$A$6,IF(I1672='Категорія витрат'!$B$7,'Категорія витрат'!$A$7,IF(I1672='Категорія витрат'!$B$8,'Категорія витрат'!$A$8,IF(I1672='Категорія витрат'!$B$9,'Категорія витрат'!$A$9,IF(I1672='Категорія витрат'!$B$10,'Категорія витрат'!$A$10,IF(I1672='Категорія витрат'!$B$11,'Категорія витрат'!$A$11,IF(I1672='Категорія витрат'!$B$12,'Категорія витрат'!$A$12,IF(I1672='Категорія витрат'!$B$13,'Категорія витрат'!$A$13,IF(I1672='Категорія витрат'!$B$14,'Категорія витрат'!$A$14,IF(I1672='Категорія витрат'!$B$15,'Категорія витрат'!$A$15,IF(I1672='Категорія витрат'!$B$16,'Категорія витрат'!$A$16,IF(I1672='Категорія витрат'!$B$17,'Категорія витрат'!$A$17,IF(I1672='Категорія витрат'!$B$18,'Категорія витрат'!$A$18,IF(I1672='Категорія витрат'!$B$19,'Категорія витрат'!$A$19,IF(I1672='Категорія витрат'!$B$20,'Категорія витрат'!$A$20,IF(I1672='Категорія витрат'!$B$21,'Категорія витрат'!$A$21,IF(I1672='Категорія витрат'!$B$22,'Категорія витрат'!$A$22,IF(I1672='Категорія витрат'!$B$23,'Категорія витрат'!$A$23,IF(I1672='Категорія витрат'!$B$24,'Категорія витрат'!$A$24,IF(I1672='Категорія витрат'!$B$25,'Категорія витрат'!$A$25,IF(I1672='Категорія витрат'!$B$26,'Категорія витрат'!$A$26,IF(I1672='Категорія витрат'!$B$27,'Категорія витрат'!$A$27,IF(I1672='Категорія витрат'!$B$28,'Категорія витрат'!$A$28,IF(I1672='Категорія витрат'!$B$29,'Категорія витрат'!$A$29,IF(I1672='Категорія витрат'!$B$30,'Категорія витрат'!$A$30,"")))))))))))))))))))))))))))))</f>
        <v/>
      </c>
      <c r="I1672" s="174"/>
      <c r="J1672" s="173"/>
      <c r="K1672" s="176"/>
      <c r="L1672" s="87">
        <f t="shared" si="805"/>
        <v>0</v>
      </c>
      <c r="M1672" s="176"/>
      <c r="N1672" s="178"/>
      <c r="O1672" s="171"/>
      <c r="P1672" s="159">
        <f>IF(J1672='Категорія витрат'!$F$2,ROUND('Додаток 3._Бюджет детальний ПР'!O1672*0.3676,2),IF(J1672='Категорія витрат'!$F$3,ROUND('Додаток 3._Бюджет детальний ПР'!O1672*0.347,2),IF(J1672='Категорія витрат'!$F$4,ROUND('Додаток 3._Бюджет детальний ПР'!O1672*0.347,2),IF(J1672='Категорія витрат'!$F$7,ROUND('Додаток 3._Бюджет детальний ПР'!O1672*0.0841,2),0))))</f>
        <v>0</v>
      </c>
      <c r="Q1672" s="153">
        <f t="shared" si="780"/>
        <v>0</v>
      </c>
      <c r="R1672" s="181"/>
      <c r="S1672" s="181"/>
      <c r="T1672" s="181"/>
      <c r="U1672" s="181"/>
      <c r="V1672" s="181"/>
      <c r="W1672" s="181"/>
      <c r="X1672" s="181"/>
      <c r="Y1672" s="181"/>
      <c r="Z1672" s="181"/>
      <c r="AA1672" s="181"/>
      <c r="AB1672" s="181"/>
      <c r="AC1672" s="181"/>
      <c r="AD1672" s="48">
        <f t="shared" si="781"/>
        <v>0</v>
      </c>
      <c r="AE1672" s="48">
        <f t="shared" si="782"/>
        <v>0</v>
      </c>
      <c r="AF1672" s="48">
        <f t="shared" si="783"/>
        <v>0</v>
      </c>
      <c r="AG1672" s="48">
        <f t="shared" si="784"/>
        <v>0</v>
      </c>
      <c r="AH1672" s="48">
        <f t="shared" si="785"/>
        <v>0</v>
      </c>
      <c r="AI1672" s="48">
        <f t="shared" si="786"/>
        <v>0</v>
      </c>
      <c r="AJ1672" s="48">
        <f t="shared" si="787"/>
        <v>0</v>
      </c>
      <c r="AK1672" s="48">
        <f t="shared" si="788"/>
        <v>0</v>
      </c>
      <c r="AL1672" s="181"/>
      <c r="AM1672" s="181"/>
      <c r="AN1672" s="77"/>
      <c r="AO1672" s="176"/>
      <c r="AP1672" s="87">
        <f t="shared" si="806"/>
        <v>0</v>
      </c>
      <c r="AQ1672" s="176"/>
      <c r="AR1672" s="178"/>
      <c r="AS1672" s="171"/>
      <c r="AT1672" s="159">
        <f>IF(J1672='Категорія витрат'!$F$2,ROUND('Додаток 3._Бюджет детальний ПР'!AS1672*0.3676,2),IF(J1672='Категорія витрат'!$F$3,ROUND('Додаток 3._Бюджет детальний ПР'!AS1672*0.347,2),IF(J1672='Категорія витрат'!$F$4,ROUND('Додаток 3._Бюджет детальний ПР'!AS1672*0.347,2),IF(J1672='Категорія витрат'!$F$7,ROUND('Додаток 3._Бюджет детальний ПР'!AS1672*0.0841,2),0))))</f>
        <v>0</v>
      </c>
      <c r="AU1672" s="153">
        <f t="shared" si="807"/>
        <v>0</v>
      </c>
      <c r="AV1672" s="181"/>
      <c r="AW1672" s="181"/>
      <c r="AX1672" s="181"/>
      <c r="AY1672" s="181"/>
      <c r="AZ1672" s="181"/>
      <c r="BA1672" s="181"/>
      <c r="BB1672" s="181"/>
      <c r="BC1672" s="181"/>
      <c r="BD1672" s="181"/>
      <c r="BE1672" s="181"/>
      <c r="BF1672" s="181"/>
      <c r="BG1672" s="181"/>
      <c r="BH1672" s="48">
        <f t="shared" si="789"/>
        <v>0</v>
      </c>
      <c r="BI1672" s="48">
        <f t="shared" si="790"/>
        <v>0</v>
      </c>
      <c r="BJ1672" s="48">
        <f t="shared" si="791"/>
        <v>0</v>
      </c>
      <c r="BK1672" s="48">
        <f t="shared" si="792"/>
        <v>0</v>
      </c>
      <c r="BL1672" s="48">
        <f t="shared" si="793"/>
        <v>0</v>
      </c>
      <c r="BM1672" s="48">
        <f t="shared" si="794"/>
        <v>0</v>
      </c>
      <c r="BN1672" s="48">
        <f t="shared" si="795"/>
        <v>0</v>
      </c>
      <c r="BO1672" s="48">
        <f t="shared" si="796"/>
        <v>0</v>
      </c>
      <c r="BP1672" s="181"/>
      <c r="BQ1672" s="181"/>
      <c r="BR1672" s="191"/>
      <c r="BS1672" s="176"/>
      <c r="BT1672" s="87">
        <f t="shared" si="808"/>
        <v>0</v>
      </c>
      <c r="BU1672" s="176"/>
      <c r="BV1672" s="178"/>
      <c r="BW1672" s="171"/>
      <c r="BX1672" s="159">
        <f>IF(J1672='Категорія витрат'!$F$2,ROUND('Додаток 3._Бюджет детальний ПР'!BW1672*0.3676,2),IF(J1672='Категорія витрат'!$F$3,ROUND('Додаток 3._Бюджет детальний ПР'!BW1672*0.347,2),IF(J1672='Категорія витрат'!$F$4,ROUND('Додаток 3._Бюджет детальний ПР'!BW1672*0.347,2),IF(J1672='Категорія витрат'!$F$7,ROUND('Додаток 3._Бюджет детальний ПР'!BW1672*0.0841,2),0))))</f>
        <v>0</v>
      </c>
      <c r="BY1672" s="153">
        <f t="shared" si="809"/>
        <v>0</v>
      </c>
      <c r="BZ1672" s="181"/>
      <c r="CA1672" s="181"/>
      <c r="CB1672" s="181"/>
      <c r="CC1672" s="181"/>
      <c r="CD1672" s="181"/>
      <c r="CE1672" s="181"/>
      <c r="CF1672" s="181"/>
      <c r="CG1672" s="181"/>
      <c r="CH1672" s="181"/>
      <c r="CI1672" s="181"/>
      <c r="CJ1672" s="181"/>
      <c r="CK1672" s="181"/>
      <c r="CL1672" s="48">
        <f t="shared" si="797"/>
        <v>0</v>
      </c>
      <c r="CM1672" s="48">
        <f t="shared" si="798"/>
        <v>0</v>
      </c>
      <c r="CN1672" s="48">
        <f t="shared" si="799"/>
        <v>0</v>
      </c>
      <c r="CO1672" s="48">
        <f t="shared" si="800"/>
        <v>0</v>
      </c>
      <c r="CP1672" s="48">
        <f t="shared" si="801"/>
        <v>0</v>
      </c>
      <c r="CQ1672" s="48">
        <f t="shared" si="802"/>
        <v>0</v>
      </c>
      <c r="CR1672" s="48">
        <f t="shared" si="803"/>
        <v>0</v>
      </c>
      <c r="CS1672" s="48">
        <f t="shared" si="804"/>
        <v>0</v>
      </c>
      <c r="CT1672" s="181"/>
      <c r="CU1672" s="181"/>
    </row>
    <row r="1673" spans="1:99" ht="20.100000000000001" customHeight="1" x14ac:dyDescent="0.25">
      <c r="A1673" s="58">
        <v>1669</v>
      </c>
      <c r="B1673" s="58" t="str">
        <f>IF(D1673='Напрямки конкурса'!$L$2,'Напрямки конкурса'!$B$2,IF(D1673='Напрямки конкурса'!$L$3,'Напрямки конкурса'!$B$3,IF(D1673='Напрямки конкурса'!$L$4,'Напрямки конкурса'!$B$4,IF(D1673='Напрямки конкурса'!$L$5,'Напрямки конкурса'!$B$5,IF(D1673='Напрямки конкурса'!$L$6,'Напрямки конкурса'!$B$6,IF(D1673='Напрямки конкурса'!$L$7,'Напрямки конкурса'!$B$7,IF(D1673='Напрямки конкурса'!$L$8,'Напрямки конкурса'!$B$8,IF(D1673='Напрямки конкурса'!$L$9,'Напрямки конкурса'!$B$9,IF(D1673='Напрямки конкурса'!$L$10,'Напрямки конкурса'!$B$10,IF(D1673='Напрямки конкурса'!$L$11,'Напрямки конкурса'!$B$11,IF(D1673='Напрямки конкурса'!$L$12,'Напрямки конкурса'!$B$12,IF(D1673='Напрямки конкурса'!$L$13,'Напрямки конкурса'!$B$13,IF(D1673='Напрямки конкурса'!$L$14,'Напрямки конкурса'!$B$14,IF(D1673='Напрямки конкурса'!$L$15,'Напрямки конкурса'!$B$15,IF(D1673='Напрямки конкурса'!$L$16,'Напрямки конкурса'!$B$16,IF(D1673='Напрямки конкурса'!$L$17,'Напрямки конкурса'!$B$17,IF(D1673='Напрямки конкурса'!$L$18,'Напрямки конкурса'!$B$18,IF(D1673='Напрямки конкурса'!$L$19,'Напрямки конкурса'!$B$19,IF(D1673='Напрямки конкурса'!$L$20,'Напрямки конкурса'!$B$20,IF(D1673='Напрямки конкурса'!$L$21,'Напрямки конкурса'!$B$21,IF(D1673='Напрямки конкурса'!$L$22,'Напрямки конкурса'!$B$22,IF(D1673='Напрямки конкурса'!$L$23,'Напрямки конкурса'!$B$23,IF(D1673='Напрямки конкурса'!$L$24,'Напрямки конкурса'!$B$24,IF(D1673='Напрямки конкурса'!$L$25,'Напрямки конкурса'!$B$25,IF(D1673='Напрямки конкурса'!$L$26,'Напрямки конкурса'!$B$26,IF(D1673='Напрямки конкурса'!$L$27,'Напрямки конкурса'!$B$27,IF(D1673='Напрямки конкурса'!$L$28,'Напрямки конкурса'!$B$28,"")))))))))))))))))))))))))))</f>
        <v/>
      </c>
      <c r="C1673" s="59" t="str">
        <f>IF(D1673='Напрямки конкурса'!$L$2,'Напрямки конкурса'!$K$2,IF(D1673='Напрямки конкурса'!$L$3,'Напрямки конкурса'!$K$3,IF(D1673='Напрямки конкурса'!$L$4,'Напрямки конкурса'!$K$4,IF(D1673='Напрямки конкурса'!$L$5,'Напрямки конкурса'!$K$5,IF(D1673='Напрямки конкурса'!$L$6,'Напрямки конкурса'!$K$6,IF(D1673='Напрямки конкурса'!$L$7,'Напрямки конкурса'!$K$7,IF(D1673='Напрямки конкурса'!$L$8,'Напрямки конкурса'!$K$8,IF(D1673='Напрямки конкурса'!$L$9,'Напрямки конкурса'!$K$9,IF(D1673='Напрямки конкурса'!$L$10,'Напрямки конкурса'!$K$10,IF(D1673='Напрямки конкурса'!$L$11,'Напрямки конкурса'!$K$11,IF(D1673='Напрямки конкурса'!$L$12,'Напрямки конкурса'!$K$12,IF(D1673='Напрямки конкурса'!$L$13,'Напрямки конкурса'!$K$13,IF(D1673='Напрямки конкурса'!$L$14,'Напрямки конкурса'!$K$14,IF(D1673='Напрямки конкурса'!$L$15,'Напрямки конкурса'!$K$15,IF(D1673='Напрямки конкурса'!$L$16,'Напрямки конкурса'!$K$16,IF(D1673='Напрямки конкурса'!$L$17,'Напрямки конкурса'!$K$17,IF(D1673='Напрямки конкурса'!$L$18,'Напрямки конкурса'!$K$18,IF(D1673='Напрямки конкурса'!$L$19,'Напрямки конкурса'!$K$19,IF(D1673='Напрямки конкурса'!$L$20,'Напрямки конкурса'!$K$20,IF(D1673='Напрямки конкурса'!$L$21,'Напрямки конкурса'!$K$21,IF(D1673='Напрямки конкурса'!$L$22,'Напрямки конкурса'!$K$22,IF(D1673='Напрямки конкурса'!$L$23,'Напрямки конкурса'!$K$23,IF(D1673='Напрямки конкурса'!$L$24,'Напрямки конкурса'!$K$24,IF(D1673='Напрямки конкурса'!$L$25,'Напрямки конкурса'!$K$25,IF(D1673='Напрямки конкурса'!$L$26,'Напрямки конкурса'!$K$26,IF(D1673='Напрямки конкурса'!$L$27,'Напрямки конкурса'!$K$27,IF(D1673='Напрямки конкурса'!$L$28,'Напрямки конкурса'!$K$28,"")))))))))))))))))))))))))))</f>
        <v/>
      </c>
      <c r="D1673" s="50"/>
      <c r="E1673" s="171"/>
      <c r="F1673" s="171"/>
      <c r="G1673" s="171"/>
      <c r="H1673" s="150" t="str">
        <f>IF(I1673='Категорія витрат'!$B$2,'Категорія витрат'!$A$2,IF(I1673='Категорія витрат'!$B$3,'Категорія витрат'!$A$3,IF(I1673='Категорія витрат'!$B$4,'Категорія витрат'!$A$4,IF(I1673='Категорія витрат'!$B$5,'Категорія витрат'!$A$5,IF(I1673='Категорія витрат'!$B$6,'Категорія витрат'!$A$6,IF(I1673='Категорія витрат'!$B$7,'Категорія витрат'!$A$7,IF(I1673='Категорія витрат'!$B$8,'Категорія витрат'!$A$8,IF(I1673='Категорія витрат'!$B$9,'Категорія витрат'!$A$9,IF(I1673='Категорія витрат'!$B$10,'Категорія витрат'!$A$10,IF(I1673='Категорія витрат'!$B$11,'Категорія витрат'!$A$11,IF(I1673='Категорія витрат'!$B$12,'Категорія витрат'!$A$12,IF(I1673='Категорія витрат'!$B$13,'Категорія витрат'!$A$13,IF(I1673='Категорія витрат'!$B$14,'Категорія витрат'!$A$14,IF(I1673='Категорія витрат'!$B$15,'Категорія витрат'!$A$15,IF(I1673='Категорія витрат'!$B$16,'Категорія витрат'!$A$16,IF(I1673='Категорія витрат'!$B$17,'Категорія витрат'!$A$17,IF(I1673='Категорія витрат'!$B$18,'Категорія витрат'!$A$18,IF(I1673='Категорія витрат'!$B$19,'Категорія витрат'!$A$19,IF(I1673='Категорія витрат'!$B$20,'Категорія витрат'!$A$20,IF(I1673='Категорія витрат'!$B$21,'Категорія витрат'!$A$21,IF(I1673='Категорія витрат'!$B$22,'Категорія витрат'!$A$22,IF(I1673='Категорія витрат'!$B$23,'Категорія витрат'!$A$23,IF(I1673='Категорія витрат'!$B$24,'Категорія витрат'!$A$24,IF(I1673='Категорія витрат'!$B$25,'Категорія витрат'!$A$25,IF(I1673='Категорія витрат'!$B$26,'Категорія витрат'!$A$26,IF(I1673='Категорія витрат'!$B$27,'Категорія витрат'!$A$27,IF(I1673='Категорія витрат'!$B$28,'Категорія витрат'!$A$28,IF(I1673='Категорія витрат'!$B$29,'Категорія витрат'!$A$29,IF(I1673='Категорія витрат'!$B$30,'Категорія витрат'!$A$30,"")))))))))))))))))))))))))))))</f>
        <v/>
      </c>
      <c r="I1673" s="174"/>
      <c r="J1673" s="173"/>
      <c r="K1673" s="176"/>
      <c r="L1673" s="87">
        <f t="shared" si="805"/>
        <v>0</v>
      </c>
      <c r="M1673" s="176"/>
      <c r="N1673" s="178"/>
      <c r="O1673" s="171"/>
      <c r="P1673" s="159">
        <f>IF(J1673='Категорія витрат'!$F$2,ROUND('Додаток 3._Бюджет детальний ПР'!O1673*0.3676,2),IF(J1673='Категорія витрат'!$F$3,ROUND('Додаток 3._Бюджет детальний ПР'!O1673*0.347,2),IF(J1673='Категорія витрат'!$F$4,ROUND('Додаток 3._Бюджет детальний ПР'!O1673*0.347,2),IF(J1673='Категорія витрат'!$F$7,ROUND('Додаток 3._Бюджет детальний ПР'!O1673*0.0841,2),0))))</f>
        <v>0</v>
      </c>
      <c r="Q1673" s="153">
        <f t="shared" si="780"/>
        <v>0</v>
      </c>
      <c r="R1673" s="181"/>
      <c r="S1673" s="181"/>
      <c r="T1673" s="181"/>
      <c r="U1673" s="181"/>
      <c r="V1673" s="181"/>
      <c r="W1673" s="181"/>
      <c r="X1673" s="181"/>
      <c r="Y1673" s="181"/>
      <c r="Z1673" s="181"/>
      <c r="AA1673" s="181"/>
      <c r="AB1673" s="181"/>
      <c r="AC1673" s="181"/>
      <c r="AD1673" s="48">
        <f t="shared" si="781"/>
        <v>0</v>
      </c>
      <c r="AE1673" s="48">
        <f t="shared" si="782"/>
        <v>0</v>
      </c>
      <c r="AF1673" s="48">
        <f t="shared" si="783"/>
        <v>0</v>
      </c>
      <c r="AG1673" s="48">
        <f t="shared" si="784"/>
        <v>0</v>
      </c>
      <c r="AH1673" s="48">
        <f t="shared" si="785"/>
        <v>0</v>
      </c>
      <c r="AI1673" s="48">
        <f t="shared" si="786"/>
        <v>0</v>
      </c>
      <c r="AJ1673" s="48">
        <f t="shared" si="787"/>
        <v>0</v>
      </c>
      <c r="AK1673" s="48">
        <f t="shared" si="788"/>
        <v>0</v>
      </c>
      <c r="AL1673" s="181"/>
      <c r="AM1673" s="181"/>
      <c r="AN1673" s="77"/>
      <c r="AO1673" s="176"/>
      <c r="AP1673" s="87">
        <f t="shared" si="806"/>
        <v>0</v>
      </c>
      <c r="AQ1673" s="176"/>
      <c r="AR1673" s="178"/>
      <c r="AS1673" s="171"/>
      <c r="AT1673" s="159">
        <f>IF(J1673='Категорія витрат'!$F$2,ROUND('Додаток 3._Бюджет детальний ПР'!AS1673*0.3676,2),IF(J1673='Категорія витрат'!$F$3,ROUND('Додаток 3._Бюджет детальний ПР'!AS1673*0.347,2),IF(J1673='Категорія витрат'!$F$4,ROUND('Додаток 3._Бюджет детальний ПР'!AS1673*0.347,2),IF(J1673='Категорія витрат'!$F$7,ROUND('Додаток 3._Бюджет детальний ПР'!AS1673*0.0841,2),0))))</f>
        <v>0</v>
      </c>
      <c r="AU1673" s="153">
        <f t="shared" si="807"/>
        <v>0</v>
      </c>
      <c r="AV1673" s="181"/>
      <c r="AW1673" s="181"/>
      <c r="AX1673" s="181"/>
      <c r="AY1673" s="181"/>
      <c r="AZ1673" s="181"/>
      <c r="BA1673" s="181"/>
      <c r="BB1673" s="181"/>
      <c r="BC1673" s="181"/>
      <c r="BD1673" s="181"/>
      <c r="BE1673" s="181"/>
      <c r="BF1673" s="181"/>
      <c r="BG1673" s="181"/>
      <c r="BH1673" s="48">
        <f t="shared" si="789"/>
        <v>0</v>
      </c>
      <c r="BI1673" s="48">
        <f t="shared" si="790"/>
        <v>0</v>
      </c>
      <c r="BJ1673" s="48">
        <f t="shared" si="791"/>
        <v>0</v>
      </c>
      <c r="BK1673" s="48">
        <f t="shared" si="792"/>
        <v>0</v>
      </c>
      <c r="BL1673" s="48">
        <f t="shared" si="793"/>
        <v>0</v>
      </c>
      <c r="BM1673" s="48">
        <f t="shared" si="794"/>
        <v>0</v>
      </c>
      <c r="BN1673" s="48">
        <f t="shared" si="795"/>
        <v>0</v>
      </c>
      <c r="BO1673" s="48">
        <f t="shared" si="796"/>
        <v>0</v>
      </c>
      <c r="BP1673" s="181"/>
      <c r="BQ1673" s="181"/>
      <c r="BR1673" s="191"/>
      <c r="BS1673" s="176"/>
      <c r="BT1673" s="87">
        <f t="shared" si="808"/>
        <v>0</v>
      </c>
      <c r="BU1673" s="176"/>
      <c r="BV1673" s="178"/>
      <c r="BW1673" s="171"/>
      <c r="BX1673" s="159">
        <f>IF(J1673='Категорія витрат'!$F$2,ROUND('Додаток 3._Бюджет детальний ПР'!BW1673*0.3676,2),IF(J1673='Категорія витрат'!$F$3,ROUND('Додаток 3._Бюджет детальний ПР'!BW1673*0.347,2),IF(J1673='Категорія витрат'!$F$4,ROUND('Додаток 3._Бюджет детальний ПР'!BW1673*0.347,2),IF(J1673='Категорія витрат'!$F$7,ROUND('Додаток 3._Бюджет детальний ПР'!BW1673*0.0841,2),0))))</f>
        <v>0</v>
      </c>
      <c r="BY1673" s="153">
        <f t="shared" si="809"/>
        <v>0</v>
      </c>
      <c r="BZ1673" s="181"/>
      <c r="CA1673" s="181"/>
      <c r="CB1673" s="181"/>
      <c r="CC1673" s="181"/>
      <c r="CD1673" s="181"/>
      <c r="CE1673" s="181"/>
      <c r="CF1673" s="181"/>
      <c r="CG1673" s="181"/>
      <c r="CH1673" s="181"/>
      <c r="CI1673" s="181"/>
      <c r="CJ1673" s="181"/>
      <c r="CK1673" s="181"/>
      <c r="CL1673" s="48">
        <f t="shared" si="797"/>
        <v>0</v>
      </c>
      <c r="CM1673" s="48">
        <f t="shared" si="798"/>
        <v>0</v>
      </c>
      <c r="CN1673" s="48">
        <f t="shared" si="799"/>
        <v>0</v>
      </c>
      <c r="CO1673" s="48">
        <f t="shared" si="800"/>
        <v>0</v>
      </c>
      <c r="CP1673" s="48">
        <f t="shared" si="801"/>
        <v>0</v>
      </c>
      <c r="CQ1673" s="48">
        <f t="shared" si="802"/>
        <v>0</v>
      </c>
      <c r="CR1673" s="48">
        <f t="shared" si="803"/>
        <v>0</v>
      </c>
      <c r="CS1673" s="48">
        <f t="shared" si="804"/>
        <v>0</v>
      </c>
      <c r="CT1673" s="181"/>
      <c r="CU1673" s="181"/>
    </row>
    <row r="1674" spans="1:99" ht="20.100000000000001" customHeight="1" x14ac:dyDescent="0.25">
      <c r="A1674" s="58">
        <v>1670</v>
      </c>
      <c r="B1674" s="58" t="str">
        <f>IF(D1674='Напрямки конкурса'!$L$2,'Напрямки конкурса'!$B$2,IF(D1674='Напрямки конкурса'!$L$3,'Напрямки конкурса'!$B$3,IF(D1674='Напрямки конкурса'!$L$4,'Напрямки конкурса'!$B$4,IF(D1674='Напрямки конкурса'!$L$5,'Напрямки конкурса'!$B$5,IF(D1674='Напрямки конкурса'!$L$6,'Напрямки конкурса'!$B$6,IF(D1674='Напрямки конкурса'!$L$7,'Напрямки конкурса'!$B$7,IF(D1674='Напрямки конкурса'!$L$8,'Напрямки конкурса'!$B$8,IF(D1674='Напрямки конкурса'!$L$9,'Напрямки конкурса'!$B$9,IF(D1674='Напрямки конкурса'!$L$10,'Напрямки конкурса'!$B$10,IF(D1674='Напрямки конкурса'!$L$11,'Напрямки конкурса'!$B$11,IF(D1674='Напрямки конкурса'!$L$12,'Напрямки конкурса'!$B$12,IF(D1674='Напрямки конкурса'!$L$13,'Напрямки конкурса'!$B$13,IF(D1674='Напрямки конкурса'!$L$14,'Напрямки конкурса'!$B$14,IF(D1674='Напрямки конкурса'!$L$15,'Напрямки конкурса'!$B$15,IF(D1674='Напрямки конкурса'!$L$16,'Напрямки конкурса'!$B$16,IF(D1674='Напрямки конкурса'!$L$17,'Напрямки конкурса'!$B$17,IF(D1674='Напрямки конкурса'!$L$18,'Напрямки конкурса'!$B$18,IF(D1674='Напрямки конкурса'!$L$19,'Напрямки конкурса'!$B$19,IF(D1674='Напрямки конкурса'!$L$20,'Напрямки конкурса'!$B$20,IF(D1674='Напрямки конкурса'!$L$21,'Напрямки конкурса'!$B$21,IF(D1674='Напрямки конкурса'!$L$22,'Напрямки конкурса'!$B$22,IF(D1674='Напрямки конкурса'!$L$23,'Напрямки конкурса'!$B$23,IF(D1674='Напрямки конкурса'!$L$24,'Напрямки конкурса'!$B$24,IF(D1674='Напрямки конкурса'!$L$25,'Напрямки конкурса'!$B$25,IF(D1674='Напрямки конкурса'!$L$26,'Напрямки конкурса'!$B$26,IF(D1674='Напрямки конкурса'!$L$27,'Напрямки конкурса'!$B$27,IF(D1674='Напрямки конкурса'!$L$28,'Напрямки конкурса'!$B$28,"")))))))))))))))))))))))))))</f>
        <v/>
      </c>
      <c r="C1674" s="59" t="str">
        <f>IF(D1674='Напрямки конкурса'!$L$2,'Напрямки конкурса'!$K$2,IF(D1674='Напрямки конкурса'!$L$3,'Напрямки конкурса'!$K$3,IF(D1674='Напрямки конкурса'!$L$4,'Напрямки конкурса'!$K$4,IF(D1674='Напрямки конкурса'!$L$5,'Напрямки конкурса'!$K$5,IF(D1674='Напрямки конкурса'!$L$6,'Напрямки конкурса'!$K$6,IF(D1674='Напрямки конкурса'!$L$7,'Напрямки конкурса'!$K$7,IF(D1674='Напрямки конкурса'!$L$8,'Напрямки конкурса'!$K$8,IF(D1674='Напрямки конкурса'!$L$9,'Напрямки конкурса'!$K$9,IF(D1674='Напрямки конкурса'!$L$10,'Напрямки конкурса'!$K$10,IF(D1674='Напрямки конкурса'!$L$11,'Напрямки конкурса'!$K$11,IF(D1674='Напрямки конкурса'!$L$12,'Напрямки конкурса'!$K$12,IF(D1674='Напрямки конкурса'!$L$13,'Напрямки конкурса'!$K$13,IF(D1674='Напрямки конкурса'!$L$14,'Напрямки конкурса'!$K$14,IF(D1674='Напрямки конкурса'!$L$15,'Напрямки конкурса'!$K$15,IF(D1674='Напрямки конкурса'!$L$16,'Напрямки конкурса'!$K$16,IF(D1674='Напрямки конкурса'!$L$17,'Напрямки конкурса'!$K$17,IF(D1674='Напрямки конкурса'!$L$18,'Напрямки конкурса'!$K$18,IF(D1674='Напрямки конкурса'!$L$19,'Напрямки конкурса'!$K$19,IF(D1674='Напрямки конкурса'!$L$20,'Напрямки конкурса'!$K$20,IF(D1674='Напрямки конкурса'!$L$21,'Напрямки конкурса'!$K$21,IF(D1674='Напрямки конкурса'!$L$22,'Напрямки конкурса'!$K$22,IF(D1674='Напрямки конкурса'!$L$23,'Напрямки конкурса'!$K$23,IF(D1674='Напрямки конкурса'!$L$24,'Напрямки конкурса'!$K$24,IF(D1674='Напрямки конкурса'!$L$25,'Напрямки конкурса'!$K$25,IF(D1674='Напрямки конкурса'!$L$26,'Напрямки конкурса'!$K$26,IF(D1674='Напрямки конкурса'!$L$27,'Напрямки конкурса'!$K$27,IF(D1674='Напрямки конкурса'!$L$28,'Напрямки конкурса'!$K$28,"")))))))))))))))))))))))))))</f>
        <v/>
      </c>
      <c r="D1674" s="50"/>
      <c r="E1674" s="171"/>
      <c r="F1674" s="171"/>
      <c r="G1674" s="171"/>
      <c r="H1674" s="150" t="str">
        <f>IF(I1674='Категорія витрат'!$B$2,'Категорія витрат'!$A$2,IF(I1674='Категорія витрат'!$B$3,'Категорія витрат'!$A$3,IF(I1674='Категорія витрат'!$B$4,'Категорія витрат'!$A$4,IF(I1674='Категорія витрат'!$B$5,'Категорія витрат'!$A$5,IF(I1674='Категорія витрат'!$B$6,'Категорія витрат'!$A$6,IF(I1674='Категорія витрат'!$B$7,'Категорія витрат'!$A$7,IF(I1674='Категорія витрат'!$B$8,'Категорія витрат'!$A$8,IF(I1674='Категорія витрат'!$B$9,'Категорія витрат'!$A$9,IF(I1674='Категорія витрат'!$B$10,'Категорія витрат'!$A$10,IF(I1674='Категорія витрат'!$B$11,'Категорія витрат'!$A$11,IF(I1674='Категорія витрат'!$B$12,'Категорія витрат'!$A$12,IF(I1674='Категорія витрат'!$B$13,'Категорія витрат'!$A$13,IF(I1674='Категорія витрат'!$B$14,'Категорія витрат'!$A$14,IF(I1674='Категорія витрат'!$B$15,'Категорія витрат'!$A$15,IF(I1674='Категорія витрат'!$B$16,'Категорія витрат'!$A$16,IF(I1674='Категорія витрат'!$B$17,'Категорія витрат'!$A$17,IF(I1674='Категорія витрат'!$B$18,'Категорія витрат'!$A$18,IF(I1674='Категорія витрат'!$B$19,'Категорія витрат'!$A$19,IF(I1674='Категорія витрат'!$B$20,'Категорія витрат'!$A$20,IF(I1674='Категорія витрат'!$B$21,'Категорія витрат'!$A$21,IF(I1674='Категорія витрат'!$B$22,'Категорія витрат'!$A$22,IF(I1674='Категорія витрат'!$B$23,'Категорія витрат'!$A$23,IF(I1674='Категорія витрат'!$B$24,'Категорія витрат'!$A$24,IF(I1674='Категорія витрат'!$B$25,'Категорія витрат'!$A$25,IF(I1674='Категорія витрат'!$B$26,'Категорія витрат'!$A$26,IF(I1674='Категорія витрат'!$B$27,'Категорія витрат'!$A$27,IF(I1674='Категорія витрат'!$B$28,'Категорія витрат'!$A$28,IF(I1674='Категорія витрат'!$B$29,'Категорія витрат'!$A$29,IF(I1674='Категорія витрат'!$B$30,'Категорія витрат'!$A$30,"")))))))))))))))))))))))))))))</f>
        <v/>
      </c>
      <c r="I1674" s="174"/>
      <c r="J1674" s="173"/>
      <c r="K1674" s="176"/>
      <c r="L1674" s="87">
        <f t="shared" si="805"/>
        <v>0</v>
      </c>
      <c r="M1674" s="176"/>
      <c r="N1674" s="178"/>
      <c r="O1674" s="171"/>
      <c r="P1674" s="159">
        <f>IF(J1674='Категорія витрат'!$F$2,ROUND('Додаток 3._Бюджет детальний ПР'!O1674*0.3676,2),IF(J1674='Категорія витрат'!$F$3,ROUND('Додаток 3._Бюджет детальний ПР'!O1674*0.347,2),IF(J1674='Категорія витрат'!$F$4,ROUND('Додаток 3._Бюджет детальний ПР'!O1674*0.347,2),IF(J1674='Категорія витрат'!$F$7,ROUND('Додаток 3._Бюджет детальний ПР'!O1674*0.0841,2),0))))</f>
        <v>0</v>
      </c>
      <c r="Q1674" s="153">
        <f t="shared" si="780"/>
        <v>0</v>
      </c>
      <c r="R1674" s="181"/>
      <c r="S1674" s="181"/>
      <c r="T1674" s="181"/>
      <c r="U1674" s="181"/>
      <c r="V1674" s="181"/>
      <c r="W1674" s="181"/>
      <c r="X1674" s="181"/>
      <c r="Y1674" s="181"/>
      <c r="Z1674" s="181"/>
      <c r="AA1674" s="181"/>
      <c r="AB1674" s="181"/>
      <c r="AC1674" s="181"/>
      <c r="AD1674" s="48">
        <f t="shared" si="781"/>
        <v>0</v>
      </c>
      <c r="AE1674" s="48">
        <f t="shared" si="782"/>
        <v>0</v>
      </c>
      <c r="AF1674" s="48">
        <f t="shared" si="783"/>
        <v>0</v>
      </c>
      <c r="AG1674" s="48">
        <f t="shared" si="784"/>
        <v>0</v>
      </c>
      <c r="AH1674" s="48">
        <f t="shared" si="785"/>
        <v>0</v>
      </c>
      <c r="AI1674" s="48">
        <f t="shared" si="786"/>
        <v>0</v>
      </c>
      <c r="AJ1674" s="48">
        <f t="shared" si="787"/>
        <v>0</v>
      </c>
      <c r="AK1674" s="48">
        <f t="shared" si="788"/>
        <v>0</v>
      </c>
      <c r="AL1674" s="181"/>
      <c r="AM1674" s="181"/>
      <c r="AN1674" s="77"/>
      <c r="AO1674" s="176"/>
      <c r="AP1674" s="87">
        <f t="shared" si="806"/>
        <v>0</v>
      </c>
      <c r="AQ1674" s="176"/>
      <c r="AR1674" s="178"/>
      <c r="AS1674" s="171"/>
      <c r="AT1674" s="159">
        <f>IF(J1674='Категорія витрат'!$F$2,ROUND('Додаток 3._Бюджет детальний ПР'!AS1674*0.3676,2),IF(J1674='Категорія витрат'!$F$3,ROUND('Додаток 3._Бюджет детальний ПР'!AS1674*0.347,2),IF(J1674='Категорія витрат'!$F$4,ROUND('Додаток 3._Бюджет детальний ПР'!AS1674*0.347,2),IF(J1674='Категорія витрат'!$F$7,ROUND('Додаток 3._Бюджет детальний ПР'!AS1674*0.0841,2),0))))</f>
        <v>0</v>
      </c>
      <c r="AU1674" s="153">
        <f t="shared" si="807"/>
        <v>0</v>
      </c>
      <c r="AV1674" s="181"/>
      <c r="AW1674" s="181"/>
      <c r="AX1674" s="181"/>
      <c r="AY1674" s="181"/>
      <c r="AZ1674" s="181"/>
      <c r="BA1674" s="181"/>
      <c r="BB1674" s="181"/>
      <c r="BC1674" s="181"/>
      <c r="BD1674" s="181"/>
      <c r="BE1674" s="181"/>
      <c r="BF1674" s="181"/>
      <c r="BG1674" s="181"/>
      <c r="BH1674" s="48">
        <f t="shared" si="789"/>
        <v>0</v>
      </c>
      <c r="BI1674" s="48">
        <f t="shared" si="790"/>
        <v>0</v>
      </c>
      <c r="BJ1674" s="48">
        <f t="shared" si="791"/>
        <v>0</v>
      </c>
      <c r="BK1674" s="48">
        <f t="shared" si="792"/>
        <v>0</v>
      </c>
      <c r="BL1674" s="48">
        <f t="shared" si="793"/>
        <v>0</v>
      </c>
      <c r="BM1674" s="48">
        <f t="shared" si="794"/>
        <v>0</v>
      </c>
      <c r="BN1674" s="48">
        <f t="shared" si="795"/>
        <v>0</v>
      </c>
      <c r="BO1674" s="48">
        <f t="shared" si="796"/>
        <v>0</v>
      </c>
      <c r="BP1674" s="181"/>
      <c r="BQ1674" s="181"/>
      <c r="BR1674" s="191"/>
      <c r="BS1674" s="176"/>
      <c r="BT1674" s="87">
        <f t="shared" si="808"/>
        <v>0</v>
      </c>
      <c r="BU1674" s="176"/>
      <c r="BV1674" s="178"/>
      <c r="BW1674" s="171"/>
      <c r="BX1674" s="159">
        <f>IF(J1674='Категорія витрат'!$F$2,ROUND('Додаток 3._Бюджет детальний ПР'!BW1674*0.3676,2),IF(J1674='Категорія витрат'!$F$3,ROUND('Додаток 3._Бюджет детальний ПР'!BW1674*0.347,2),IF(J1674='Категорія витрат'!$F$4,ROUND('Додаток 3._Бюджет детальний ПР'!BW1674*0.347,2),IF(J1674='Категорія витрат'!$F$7,ROUND('Додаток 3._Бюджет детальний ПР'!BW1674*0.0841,2),0))))</f>
        <v>0</v>
      </c>
      <c r="BY1674" s="153">
        <f t="shared" si="809"/>
        <v>0</v>
      </c>
      <c r="BZ1674" s="181"/>
      <c r="CA1674" s="181"/>
      <c r="CB1674" s="181"/>
      <c r="CC1674" s="181"/>
      <c r="CD1674" s="181"/>
      <c r="CE1674" s="181"/>
      <c r="CF1674" s="181"/>
      <c r="CG1674" s="181"/>
      <c r="CH1674" s="181"/>
      <c r="CI1674" s="181"/>
      <c r="CJ1674" s="181"/>
      <c r="CK1674" s="181"/>
      <c r="CL1674" s="48">
        <f t="shared" si="797"/>
        <v>0</v>
      </c>
      <c r="CM1674" s="48">
        <f t="shared" si="798"/>
        <v>0</v>
      </c>
      <c r="CN1674" s="48">
        <f t="shared" si="799"/>
        <v>0</v>
      </c>
      <c r="CO1674" s="48">
        <f t="shared" si="800"/>
        <v>0</v>
      </c>
      <c r="CP1674" s="48">
        <f t="shared" si="801"/>
        <v>0</v>
      </c>
      <c r="CQ1674" s="48">
        <f t="shared" si="802"/>
        <v>0</v>
      </c>
      <c r="CR1674" s="48">
        <f t="shared" si="803"/>
        <v>0</v>
      </c>
      <c r="CS1674" s="48">
        <f t="shared" si="804"/>
        <v>0</v>
      </c>
      <c r="CT1674" s="181"/>
      <c r="CU1674" s="181"/>
    </row>
    <row r="1675" spans="1:99" ht="20.100000000000001" customHeight="1" x14ac:dyDescent="0.25">
      <c r="A1675" s="58">
        <v>1671</v>
      </c>
      <c r="B1675" s="58" t="str">
        <f>IF(D1675='Напрямки конкурса'!$L$2,'Напрямки конкурса'!$B$2,IF(D1675='Напрямки конкурса'!$L$3,'Напрямки конкурса'!$B$3,IF(D1675='Напрямки конкурса'!$L$4,'Напрямки конкурса'!$B$4,IF(D1675='Напрямки конкурса'!$L$5,'Напрямки конкурса'!$B$5,IF(D1675='Напрямки конкурса'!$L$6,'Напрямки конкурса'!$B$6,IF(D1675='Напрямки конкурса'!$L$7,'Напрямки конкурса'!$B$7,IF(D1675='Напрямки конкурса'!$L$8,'Напрямки конкурса'!$B$8,IF(D1675='Напрямки конкурса'!$L$9,'Напрямки конкурса'!$B$9,IF(D1675='Напрямки конкурса'!$L$10,'Напрямки конкурса'!$B$10,IF(D1675='Напрямки конкурса'!$L$11,'Напрямки конкурса'!$B$11,IF(D1675='Напрямки конкурса'!$L$12,'Напрямки конкурса'!$B$12,IF(D1675='Напрямки конкурса'!$L$13,'Напрямки конкурса'!$B$13,IF(D1675='Напрямки конкурса'!$L$14,'Напрямки конкурса'!$B$14,IF(D1675='Напрямки конкурса'!$L$15,'Напрямки конкурса'!$B$15,IF(D1675='Напрямки конкурса'!$L$16,'Напрямки конкурса'!$B$16,IF(D1675='Напрямки конкурса'!$L$17,'Напрямки конкурса'!$B$17,IF(D1675='Напрямки конкурса'!$L$18,'Напрямки конкурса'!$B$18,IF(D1675='Напрямки конкурса'!$L$19,'Напрямки конкурса'!$B$19,IF(D1675='Напрямки конкурса'!$L$20,'Напрямки конкурса'!$B$20,IF(D1675='Напрямки конкурса'!$L$21,'Напрямки конкурса'!$B$21,IF(D1675='Напрямки конкурса'!$L$22,'Напрямки конкурса'!$B$22,IF(D1675='Напрямки конкурса'!$L$23,'Напрямки конкурса'!$B$23,IF(D1675='Напрямки конкурса'!$L$24,'Напрямки конкурса'!$B$24,IF(D1675='Напрямки конкурса'!$L$25,'Напрямки конкурса'!$B$25,IF(D1675='Напрямки конкурса'!$L$26,'Напрямки конкурса'!$B$26,IF(D1675='Напрямки конкурса'!$L$27,'Напрямки конкурса'!$B$27,IF(D1675='Напрямки конкурса'!$L$28,'Напрямки конкурса'!$B$28,"")))))))))))))))))))))))))))</f>
        <v/>
      </c>
      <c r="C1675" s="59" t="str">
        <f>IF(D1675='Напрямки конкурса'!$L$2,'Напрямки конкурса'!$K$2,IF(D1675='Напрямки конкурса'!$L$3,'Напрямки конкурса'!$K$3,IF(D1675='Напрямки конкурса'!$L$4,'Напрямки конкурса'!$K$4,IF(D1675='Напрямки конкурса'!$L$5,'Напрямки конкурса'!$K$5,IF(D1675='Напрямки конкурса'!$L$6,'Напрямки конкурса'!$K$6,IF(D1675='Напрямки конкурса'!$L$7,'Напрямки конкурса'!$K$7,IF(D1675='Напрямки конкурса'!$L$8,'Напрямки конкурса'!$K$8,IF(D1675='Напрямки конкурса'!$L$9,'Напрямки конкурса'!$K$9,IF(D1675='Напрямки конкурса'!$L$10,'Напрямки конкурса'!$K$10,IF(D1675='Напрямки конкурса'!$L$11,'Напрямки конкурса'!$K$11,IF(D1675='Напрямки конкурса'!$L$12,'Напрямки конкурса'!$K$12,IF(D1675='Напрямки конкурса'!$L$13,'Напрямки конкурса'!$K$13,IF(D1675='Напрямки конкурса'!$L$14,'Напрямки конкурса'!$K$14,IF(D1675='Напрямки конкурса'!$L$15,'Напрямки конкурса'!$K$15,IF(D1675='Напрямки конкурса'!$L$16,'Напрямки конкурса'!$K$16,IF(D1675='Напрямки конкурса'!$L$17,'Напрямки конкурса'!$K$17,IF(D1675='Напрямки конкурса'!$L$18,'Напрямки конкурса'!$K$18,IF(D1675='Напрямки конкурса'!$L$19,'Напрямки конкурса'!$K$19,IF(D1675='Напрямки конкурса'!$L$20,'Напрямки конкурса'!$K$20,IF(D1675='Напрямки конкурса'!$L$21,'Напрямки конкурса'!$K$21,IF(D1675='Напрямки конкурса'!$L$22,'Напрямки конкурса'!$K$22,IF(D1675='Напрямки конкурса'!$L$23,'Напрямки конкурса'!$K$23,IF(D1675='Напрямки конкурса'!$L$24,'Напрямки конкурса'!$K$24,IF(D1675='Напрямки конкурса'!$L$25,'Напрямки конкурса'!$K$25,IF(D1675='Напрямки конкурса'!$L$26,'Напрямки конкурса'!$K$26,IF(D1675='Напрямки конкурса'!$L$27,'Напрямки конкурса'!$K$27,IF(D1675='Напрямки конкурса'!$L$28,'Напрямки конкурса'!$K$28,"")))))))))))))))))))))))))))</f>
        <v/>
      </c>
      <c r="D1675" s="50"/>
      <c r="E1675" s="171"/>
      <c r="F1675" s="171"/>
      <c r="G1675" s="171"/>
      <c r="H1675" s="150" t="str">
        <f>IF(I1675='Категорія витрат'!$B$2,'Категорія витрат'!$A$2,IF(I1675='Категорія витрат'!$B$3,'Категорія витрат'!$A$3,IF(I1675='Категорія витрат'!$B$4,'Категорія витрат'!$A$4,IF(I1675='Категорія витрат'!$B$5,'Категорія витрат'!$A$5,IF(I1675='Категорія витрат'!$B$6,'Категорія витрат'!$A$6,IF(I1675='Категорія витрат'!$B$7,'Категорія витрат'!$A$7,IF(I1675='Категорія витрат'!$B$8,'Категорія витрат'!$A$8,IF(I1675='Категорія витрат'!$B$9,'Категорія витрат'!$A$9,IF(I1675='Категорія витрат'!$B$10,'Категорія витрат'!$A$10,IF(I1675='Категорія витрат'!$B$11,'Категорія витрат'!$A$11,IF(I1675='Категорія витрат'!$B$12,'Категорія витрат'!$A$12,IF(I1675='Категорія витрат'!$B$13,'Категорія витрат'!$A$13,IF(I1675='Категорія витрат'!$B$14,'Категорія витрат'!$A$14,IF(I1675='Категорія витрат'!$B$15,'Категорія витрат'!$A$15,IF(I1675='Категорія витрат'!$B$16,'Категорія витрат'!$A$16,IF(I1675='Категорія витрат'!$B$17,'Категорія витрат'!$A$17,IF(I1675='Категорія витрат'!$B$18,'Категорія витрат'!$A$18,IF(I1675='Категорія витрат'!$B$19,'Категорія витрат'!$A$19,IF(I1675='Категорія витрат'!$B$20,'Категорія витрат'!$A$20,IF(I1675='Категорія витрат'!$B$21,'Категорія витрат'!$A$21,IF(I1675='Категорія витрат'!$B$22,'Категорія витрат'!$A$22,IF(I1675='Категорія витрат'!$B$23,'Категорія витрат'!$A$23,IF(I1675='Категорія витрат'!$B$24,'Категорія витрат'!$A$24,IF(I1675='Категорія витрат'!$B$25,'Категорія витрат'!$A$25,IF(I1675='Категорія витрат'!$B$26,'Категорія витрат'!$A$26,IF(I1675='Категорія витрат'!$B$27,'Категорія витрат'!$A$27,IF(I1675='Категорія витрат'!$B$28,'Категорія витрат'!$A$28,IF(I1675='Категорія витрат'!$B$29,'Категорія витрат'!$A$29,IF(I1675='Категорія витрат'!$B$30,'Категорія витрат'!$A$30,"")))))))))))))))))))))))))))))</f>
        <v/>
      </c>
      <c r="I1675" s="174"/>
      <c r="J1675" s="173"/>
      <c r="K1675" s="176"/>
      <c r="L1675" s="87">
        <f t="shared" si="805"/>
        <v>0</v>
      </c>
      <c r="M1675" s="176"/>
      <c r="N1675" s="178"/>
      <c r="O1675" s="171"/>
      <c r="P1675" s="159">
        <f>IF(J1675='Категорія витрат'!$F$2,ROUND('Додаток 3._Бюджет детальний ПР'!O1675*0.3676,2),IF(J1675='Категорія витрат'!$F$3,ROUND('Додаток 3._Бюджет детальний ПР'!O1675*0.347,2),IF(J1675='Категорія витрат'!$F$4,ROUND('Додаток 3._Бюджет детальний ПР'!O1675*0.347,2),IF(J1675='Категорія витрат'!$F$7,ROUND('Додаток 3._Бюджет детальний ПР'!O1675*0.0841,2),0))))</f>
        <v>0</v>
      </c>
      <c r="Q1675" s="153">
        <f t="shared" si="780"/>
        <v>0</v>
      </c>
      <c r="R1675" s="181"/>
      <c r="S1675" s="181"/>
      <c r="T1675" s="181"/>
      <c r="U1675" s="181"/>
      <c r="V1675" s="181"/>
      <c r="W1675" s="181"/>
      <c r="X1675" s="181"/>
      <c r="Y1675" s="181"/>
      <c r="Z1675" s="181"/>
      <c r="AA1675" s="181"/>
      <c r="AB1675" s="181"/>
      <c r="AC1675" s="181"/>
      <c r="AD1675" s="48">
        <f t="shared" si="781"/>
        <v>0</v>
      </c>
      <c r="AE1675" s="48">
        <f t="shared" si="782"/>
        <v>0</v>
      </c>
      <c r="AF1675" s="48">
        <f t="shared" si="783"/>
        <v>0</v>
      </c>
      <c r="AG1675" s="48">
        <f t="shared" si="784"/>
        <v>0</v>
      </c>
      <c r="AH1675" s="48">
        <f t="shared" si="785"/>
        <v>0</v>
      </c>
      <c r="AI1675" s="48">
        <f t="shared" si="786"/>
        <v>0</v>
      </c>
      <c r="AJ1675" s="48">
        <f t="shared" si="787"/>
        <v>0</v>
      </c>
      <c r="AK1675" s="48">
        <f t="shared" si="788"/>
        <v>0</v>
      </c>
      <c r="AL1675" s="181"/>
      <c r="AM1675" s="181"/>
      <c r="AN1675" s="77"/>
      <c r="AO1675" s="176"/>
      <c r="AP1675" s="87">
        <f t="shared" si="806"/>
        <v>0</v>
      </c>
      <c r="AQ1675" s="176"/>
      <c r="AR1675" s="178"/>
      <c r="AS1675" s="171"/>
      <c r="AT1675" s="159">
        <f>IF(J1675='Категорія витрат'!$F$2,ROUND('Додаток 3._Бюджет детальний ПР'!AS1675*0.3676,2),IF(J1675='Категорія витрат'!$F$3,ROUND('Додаток 3._Бюджет детальний ПР'!AS1675*0.347,2),IF(J1675='Категорія витрат'!$F$4,ROUND('Додаток 3._Бюджет детальний ПР'!AS1675*0.347,2),IF(J1675='Категорія витрат'!$F$7,ROUND('Додаток 3._Бюджет детальний ПР'!AS1675*0.0841,2),0))))</f>
        <v>0</v>
      </c>
      <c r="AU1675" s="153">
        <f t="shared" si="807"/>
        <v>0</v>
      </c>
      <c r="AV1675" s="181"/>
      <c r="AW1675" s="181"/>
      <c r="AX1675" s="181"/>
      <c r="AY1675" s="181"/>
      <c r="AZ1675" s="181"/>
      <c r="BA1675" s="181"/>
      <c r="BB1675" s="181"/>
      <c r="BC1675" s="181"/>
      <c r="BD1675" s="181"/>
      <c r="BE1675" s="181"/>
      <c r="BF1675" s="181"/>
      <c r="BG1675" s="181"/>
      <c r="BH1675" s="48">
        <f t="shared" si="789"/>
        <v>0</v>
      </c>
      <c r="BI1675" s="48">
        <f t="shared" si="790"/>
        <v>0</v>
      </c>
      <c r="BJ1675" s="48">
        <f t="shared" si="791"/>
        <v>0</v>
      </c>
      <c r="BK1675" s="48">
        <f t="shared" si="792"/>
        <v>0</v>
      </c>
      <c r="BL1675" s="48">
        <f t="shared" si="793"/>
        <v>0</v>
      </c>
      <c r="BM1675" s="48">
        <f t="shared" si="794"/>
        <v>0</v>
      </c>
      <c r="BN1675" s="48">
        <f t="shared" si="795"/>
        <v>0</v>
      </c>
      <c r="BO1675" s="48">
        <f t="shared" si="796"/>
        <v>0</v>
      </c>
      <c r="BP1675" s="181"/>
      <c r="BQ1675" s="181"/>
      <c r="BR1675" s="191"/>
      <c r="BS1675" s="176"/>
      <c r="BT1675" s="87">
        <f t="shared" si="808"/>
        <v>0</v>
      </c>
      <c r="BU1675" s="176"/>
      <c r="BV1675" s="178"/>
      <c r="BW1675" s="171"/>
      <c r="BX1675" s="159">
        <f>IF(J1675='Категорія витрат'!$F$2,ROUND('Додаток 3._Бюджет детальний ПР'!BW1675*0.3676,2),IF(J1675='Категорія витрат'!$F$3,ROUND('Додаток 3._Бюджет детальний ПР'!BW1675*0.347,2),IF(J1675='Категорія витрат'!$F$4,ROUND('Додаток 3._Бюджет детальний ПР'!BW1675*0.347,2),IF(J1675='Категорія витрат'!$F$7,ROUND('Додаток 3._Бюджет детальний ПР'!BW1675*0.0841,2),0))))</f>
        <v>0</v>
      </c>
      <c r="BY1675" s="153">
        <f t="shared" si="809"/>
        <v>0</v>
      </c>
      <c r="BZ1675" s="181"/>
      <c r="CA1675" s="181"/>
      <c r="CB1675" s="181"/>
      <c r="CC1675" s="181"/>
      <c r="CD1675" s="181"/>
      <c r="CE1675" s="181"/>
      <c r="CF1675" s="181"/>
      <c r="CG1675" s="181"/>
      <c r="CH1675" s="181"/>
      <c r="CI1675" s="181"/>
      <c r="CJ1675" s="181"/>
      <c r="CK1675" s="181"/>
      <c r="CL1675" s="48">
        <f t="shared" si="797"/>
        <v>0</v>
      </c>
      <c r="CM1675" s="48">
        <f t="shared" si="798"/>
        <v>0</v>
      </c>
      <c r="CN1675" s="48">
        <f t="shared" si="799"/>
        <v>0</v>
      </c>
      <c r="CO1675" s="48">
        <f t="shared" si="800"/>
        <v>0</v>
      </c>
      <c r="CP1675" s="48">
        <f t="shared" si="801"/>
        <v>0</v>
      </c>
      <c r="CQ1675" s="48">
        <f t="shared" si="802"/>
        <v>0</v>
      </c>
      <c r="CR1675" s="48">
        <f t="shared" si="803"/>
        <v>0</v>
      </c>
      <c r="CS1675" s="48">
        <f t="shared" si="804"/>
        <v>0</v>
      </c>
      <c r="CT1675" s="181"/>
      <c r="CU1675" s="181"/>
    </row>
    <row r="1676" spans="1:99" ht="20.100000000000001" customHeight="1" x14ac:dyDescent="0.25">
      <c r="A1676" s="58">
        <v>1672</v>
      </c>
      <c r="B1676" s="58" t="str">
        <f>IF(D1676='Напрямки конкурса'!$L$2,'Напрямки конкурса'!$B$2,IF(D1676='Напрямки конкурса'!$L$3,'Напрямки конкурса'!$B$3,IF(D1676='Напрямки конкурса'!$L$4,'Напрямки конкурса'!$B$4,IF(D1676='Напрямки конкурса'!$L$5,'Напрямки конкурса'!$B$5,IF(D1676='Напрямки конкурса'!$L$6,'Напрямки конкурса'!$B$6,IF(D1676='Напрямки конкурса'!$L$7,'Напрямки конкурса'!$B$7,IF(D1676='Напрямки конкурса'!$L$8,'Напрямки конкурса'!$B$8,IF(D1676='Напрямки конкурса'!$L$9,'Напрямки конкурса'!$B$9,IF(D1676='Напрямки конкурса'!$L$10,'Напрямки конкурса'!$B$10,IF(D1676='Напрямки конкурса'!$L$11,'Напрямки конкурса'!$B$11,IF(D1676='Напрямки конкурса'!$L$12,'Напрямки конкурса'!$B$12,IF(D1676='Напрямки конкурса'!$L$13,'Напрямки конкурса'!$B$13,IF(D1676='Напрямки конкурса'!$L$14,'Напрямки конкурса'!$B$14,IF(D1676='Напрямки конкурса'!$L$15,'Напрямки конкурса'!$B$15,IF(D1676='Напрямки конкурса'!$L$16,'Напрямки конкурса'!$B$16,IF(D1676='Напрямки конкурса'!$L$17,'Напрямки конкурса'!$B$17,IF(D1676='Напрямки конкурса'!$L$18,'Напрямки конкурса'!$B$18,IF(D1676='Напрямки конкурса'!$L$19,'Напрямки конкурса'!$B$19,IF(D1676='Напрямки конкурса'!$L$20,'Напрямки конкурса'!$B$20,IF(D1676='Напрямки конкурса'!$L$21,'Напрямки конкурса'!$B$21,IF(D1676='Напрямки конкурса'!$L$22,'Напрямки конкурса'!$B$22,IF(D1676='Напрямки конкурса'!$L$23,'Напрямки конкурса'!$B$23,IF(D1676='Напрямки конкурса'!$L$24,'Напрямки конкурса'!$B$24,IF(D1676='Напрямки конкурса'!$L$25,'Напрямки конкурса'!$B$25,IF(D1676='Напрямки конкурса'!$L$26,'Напрямки конкурса'!$B$26,IF(D1676='Напрямки конкурса'!$L$27,'Напрямки конкурса'!$B$27,IF(D1676='Напрямки конкурса'!$L$28,'Напрямки конкурса'!$B$28,"")))))))))))))))))))))))))))</f>
        <v/>
      </c>
      <c r="C1676" s="59" t="str">
        <f>IF(D1676='Напрямки конкурса'!$L$2,'Напрямки конкурса'!$K$2,IF(D1676='Напрямки конкурса'!$L$3,'Напрямки конкурса'!$K$3,IF(D1676='Напрямки конкурса'!$L$4,'Напрямки конкурса'!$K$4,IF(D1676='Напрямки конкурса'!$L$5,'Напрямки конкурса'!$K$5,IF(D1676='Напрямки конкурса'!$L$6,'Напрямки конкурса'!$K$6,IF(D1676='Напрямки конкурса'!$L$7,'Напрямки конкурса'!$K$7,IF(D1676='Напрямки конкурса'!$L$8,'Напрямки конкурса'!$K$8,IF(D1676='Напрямки конкурса'!$L$9,'Напрямки конкурса'!$K$9,IF(D1676='Напрямки конкурса'!$L$10,'Напрямки конкурса'!$K$10,IF(D1676='Напрямки конкурса'!$L$11,'Напрямки конкурса'!$K$11,IF(D1676='Напрямки конкурса'!$L$12,'Напрямки конкурса'!$K$12,IF(D1676='Напрямки конкурса'!$L$13,'Напрямки конкурса'!$K$13,IF(D1676='Напрямки конкурса'!$L$14,'Напрямки конкурса'!$K$14,IF(D1676='Напрямки конкурса'!$L$15,'Напрямки конкурса'!$K$15,IF(D1676='Напрямки конкурса'!$L$16,'Напрямки конкурса'!$K$16,IF(D1676='Напрямки конкурса'!$L$17,'Напрямки конкурса'!$K$17,IF(D1676='Напрямки конкурса'!$L$18,'Напрямки конкурса'!$K$18,IF(D1676='Напрямки конкурса'!$L$19,'Напрямки конкурса'!$K$19,IF(D1676='Напрямки конкурса'!$L$20,'Напрямки конкурса'!$K$20,IF(D1676='Напрямки конкурса'!$L$21,'Напрямки конкурса'!$K$21,IF(D1676='Напрямки конкурса'!$L$22,'Напрямки конкурса'!$K$22,IF(D1676='Напрямки конкурса'!$L$23,'Напрямки конкурса'!$K$23,IF(D1676='Напрямки конкурса'!$L$24,'Напрямки конкурса'!$K$24,IF(D1676='Напрямки конкурса'!$L$25,'Напрямки конкурса'!$K$25,IF(D1676='Напрямки конкурса'!$L$26,'Напрямки конкурса'!$K$26,IF(D1676='Напрямки конкурса'!$L$27,'Напрямки конкурса'!$K$27,IF(D1676='Напрямки конкурса'!$L$28,'Напрямки конкурса'!$K$28,"")))))))))))))))))))))))))))</f>
        <v/>
      </c>
      <c r="D1676" s="50"/>
      <c r="E1676" s="171"/>
      <c r="F1676" s="171"/>
      <c r="G1676" s="171"/>
      <c r="H1676" s="150" t="str">
        <f>IF(I1676='Категорія витрат'!$B$2,'Категорія витрат'!$A$2,IF(I1676='Категорія витрат'!$B$3,'Категорія витрат'!$A$3,IF(I1676='Категорія витрат'!$B$4,'Категорія витрат'!$A$4,IF(I1676='Категорія витрат'!$B$5,'Категорія витрат'!$A$5,IF(I1676='Категорія витрат'!$B$6,'Категорія витрат'!$A$6,IF(I1676='Категорія витрат'!$B$7,'Категорія витрат'!$A$7,IF(I1676='Категорія витрат'!$B$8,'Категорія витрат'!$A$8,IF(I1676='Категорія витрат'!$B$9,'Категорія витрат'!$A$9,IF(I1676='Категорія витрат'!$B$10,'Категорія витрат'!$A$10,IF(I1676='Категорія витрат'!$B$11,'Категорія витрат'!$A$11,IF(I1676='Категорія витрат'!$B$12,'Категорія витрат'!$A$12,IF(I1676='Категорія витрат'!$B$13,'Категорія витрат'!$A$13,IF(I1676='Категорія витрат'!$B$14,'Категорія витрат'!$A$14,IF(I1676='Категорія витрат'!$B$15,'Категорія витрат'!$A$15,IF(I1676='Категорія витрат'!$B$16,'Категорія витрат'!$A$16,IF(I1676='Категорія витрат'!$B$17,'Категорія витрат'!$A$17,IF(I1676='Категорія витрат'!$B$18,'Категорія витрат'!$A$18,IF(I1676='Категорія витрат'!$B$19,'Категорія витрат'!$A$19,IF(I1676='Категорія витрат'!$B$20,'Категорія витрат'!$A$20,IF(I1676='Категорія витрат'!$B$21,'Категорія витрат'!$A$21,IF(I1676='Категорія витрат'!$B$22,'Категорія витрат'!$A$22,IF(I1676='Категорія витрат'!$B$23,'Категорія витрат'!$A$23,IF(I1676='Категорія витрат'!$B$24,'Категорія витрат'!$A$24,IF(I1676='Категорія витрат'!$B$25,'Категорія витрат'!$A$25,IF(I1676='Категорія витрат'!$B$26,'Категорія витрат'!$A$26,IF(I1676='Категорія витрат'!$B$27,'Категорія витрат'!$A$27,IF(I1676='Категорія витрат'!$B$28,'Категорія витрат'!$A$28,IF(I1676='Категорія витрат'!$B$29,'Категорія витрат'!$A$29,IF(I1676='Категорія витрат'!$B$30,'Категорія витрат'!$A$30,"")))))))))))))))))))))))))))))</f>
        <v/>
      </c>
      <c r="I1676" s="174"/>
      <c r="J1676" s="173"/>
      <c r="K1676" s="176"/>
      <c r="L1676" s="87">
        <f t="shared" si="805"/>
        <v>0</v>
      </c>
      <c r="M1676" s="176"/>
      <c r="N1676" s="178"/>
      <c r="O1676" s="171"/>
      <c r="P1676" s="159">
        <f>IF(J1676='Категорія витрат'!$F$2,ROUND('Додаток 3._Бюджет детальний ПР'!O1676*0.3676,2),IF(J1676='Категорія витрат'!$F$3,ROUND('Додаток 3._Бюджет детальний ПР'!O1676*0.347,2),IF(J1676='Категорія витрат'!$F$4,ROUND('Додаток 3._Бюджет детальний ПР'!O1676*0.347,2),IF(J1676='Категорія витрат'!$F$7,ROUND('Додаток 3._Бюджет детальний ПР'!O1676*0.0841,2),0))))</f>
        <v>0</v>
      </c>
      <c r="Q1676" s="153">
        <f t="shared" si="780"/>
        <v>0</v>
      </c>
      <c r="R1676" s="181"/>
      <c r="S1676" s="181"/>
      <c r="T1676" s="181"/>
      <c r="U1676" s="181"/>
      <c r="V1676" s="181"/>
      <c r="W1676" s="181"/>
      <c r="X1676" s="181"/>
      <c r="Y1676" s="181"/>
      <c r="Z1676" s="181"/>
      <c r="AA1676" s="181"/>
      <c r="AB1676" s="181"/>
      <c r="AC1676" s="181"/>
      <c r="AD1676" s="48">
        <f t="shared" si="781"/>
        <v>0</v>
      </c>
      <c r="AE1676" s="48">
        <f t="shared" si="782"/>
        <v>0</v>
      </c>
      <c r="AF1676" s="48">
        <f t="shared" si="783"/>
        <v>0</v>
      </c>
      <c r="AG1676" s="48">
        <f t="shared" si="784"/>
        <v>0</v>
      </c>
      <c r="AH1676" s="48">
        <f t="shared" si="785"/>
        <v>0</v>
      </c>
      <c r="AI1676" s="48">
        <f t="shared" si="786"/>
        <v>0</v>
      </c>
      <c r="AJ1676" s="48">
        <f t="shared" si="787"/>
        <v>0</v>
      </c>
      <c r="AK1676" s="48">
        <f t="shared" si="788"/>
        <v>0</v>
      </c>
      <c r="AL1676" s="181"/>
      <c r="AM1676" s="181"/>
      <c r="AN1676" s="77"/>
      <c r="AO1676" s="176"/>
      <c r="AP1676" s="87">
        <f t="shared" si="806"/>
        <v>0</v>
      </c>
      <c r="AQ1676" s="176"/>
      <c r="AR1676" s="178"/>
      <c r="AS1676" s="171"/>
      <c r="AT1676" s="159">
        <f>IF(J1676='Категорія витрат'!$F$2,ROUND('Додаток 3._Бюджет детальний ПР'!AS1676*0.3676,2),IF(J1676='Категорія витрат'!$F$3,ROUND('Додаток 3._Бюджет детальний ПР'!AS1676*0.347,2),IF(J1676='Категорія витрат'!$F$4,ROUND('Додаток 3._Бюджет детальний ПР'!AS1676*0.347,2),IF(J1676='Категорія витрат'!$F$7,ROUND('Додаток 3._Бюджет детальний ПР'!AS1676*0.0841,2),0))))</f>
        <v>0</v>
      </c>
      <c r="AU1676" s="153">
        <f t="shared" si="807"/>
        <v>0</v>
      </c>
      <c r="AV1676" s="181"/>
      <c r="AW1676" s="181"/>
      <c r="AX1676" s="181"/>
      <c r="AY1676" s="181"/>
      <c r="AZ1676" s="181"/>
      <c r="BA1676" s="181"/>
      <c r="BB1676" s="181"/>
      <c r="BC1676" s="181"/>
      <c r="BD1676" s="181"/>
      <c r="BE1676" s="181"/>
      <c r="BF1676" s="181"/>
      <c r="BG1676" s="181"/>
      <c r="BH1676" s="48">
        <f t="shared" si="789"/>
        <v>0</v>
      </c>
      <c r="BI1676" s="48">
        <f t="shared" si="790"/>
        <v>0</v>
      </c>
      <c r="BJ1676" s="48">
        <f t="shared" si="791"/>
        <v>0</v>
      </c>
      <c r="BK1676" s="48">
        <f t="shared" si="792"/>
        <v>0</v>
      </c>
      <c r="BL1676" s="48">
        <f t="shared" si="793"/>
        <v>0</v>
      </c>
      <c r="BM1676" s="48">
        <f t="shared" si="794"/>
        <v>0</v>
      </c>
      <c r="BN1676" s="48">
        <f t="shared" si="795"/>
        <v>0</v>
      </c>
      <c r="BO1676" s="48">
        <f t="shared" si="796"/>
        <v>0</v>
      </c>
      <c r="BP1676" s="181"/>
      <c r="BQ1676" s="181"/>
      <c r="BR1676" s="191"/>
      <c r="BS1676" s="176"/>
      <c r="BT1676" s="87">
        <f t="shared" si="808"/>
        <v>0</v>
      </c>
      <c r="BU1676" s="176"/>
      <c r="BV1676" s="178"/>
      <c r="BW1676" s="171"/>
      <c r="BX1676" s="159">
        <f>IF(J1676='Категорія витрат'!$F$2,ROUND('Додаток 3._Бюджет детальний ПР'!BW1676*0.3676,2),IF(J1676='Категорія витрат'!$F$3,ROUND('Додаток 3._Бюджет детальний ПР'!BW1676*0.347,2),IF(J1676='Категорія витрат'!$F$4,ROUND('Додаток 3._Бюджет детальний ПР'!BW1676*0.347,2),IF(J1676='Категорія витрат'!$F$7,ROUND('Додаток 3._Бюджет детальний ПР'!BW1676*0.0841,2),0))))</f>
        <v>0</v>
      </c>
      <c r="BY1676" s="153">
        <f t="shared" si="809"/>
        <v>0</v>
      </c>
      <c r="BZ1676" s="181"/>
      <c r="CA1676" s="181"/>
      <c r="CB1676" s="181"/>
      <c r="CC1676" s="181"/>
      <c r="CD1676" s="181"/>
      <c r="CE1676" s="181"/>
      <c r="CF1676" s="181"/>
      <c r="CG1676" s="181"/>
      <c r="CH1676" s="181"/>
      <c r="CI1676" s="181"/>
      <c r="CJ1676" s="181"/>
      <c r="CK1676" s="181"/>
      <c r="CL1676" s="48">
        <f t="shared" si="797"/>
        <v>0</v>
      </c>
      <c r="CM1676" s="48">
        <f t="shared" si="798"/>
        <v>0</v>
      </c>
      <c r="CN1676" s="48">
        <f t="shared" si="799"/>
        <v>0</v>
      </c>
      <c r="CO1676" s="48">
        <f t="shared" si="800"/>
        <v>0</v>
      </c>
      <c r="CP1676" s="48">
        <f t="shared" si="801"/>
        <v>0</v>
      </c>
      <c r="CQ1676" s="48">
        <f t="shared" si="802"/>
        <v>0</v>
      </c>
      <c r="CR1676" s="48">
        <f t="shared" si="803"/>
        <v>0</v>
      </c>
      <c r="CS1676" s="48">
        <f t="shared" si="804"/>
        <v>0</v>
      </c>
      <c r="CT1676" s="181"/>
      <c r="CU1676" s="181"/>
    </row>
    <row r="1677" spans="1:99" ht="20.100000000000001" customHeight="1" x14ac:dyDescent="0.25">
      <c r="A1677" s="58">
        <v>1673</v>
      </c>
      <c r="B1677" s="58" t="str">
        <f>IF(D1677='Напрямки конкурса'!$L$2,'Напрямки конкурса'!$B$2,IF(D1677='Напрямки конкурса'!$L$3,'Напрямки конкурса'!$B$3,IF(D1677='Напрямки конкурса'!$L$4,'Напрямки конкурса'!$B$4,IF(D1677='Напрямки конкурса'!$L$5,'Напрямки конкурса'!$B$5,IF(D1677='Напрямки конкурса'!$L$6,'Напрямки конкурса'!$B$6,IF(D1677='Напрямки конкурса'!$L$7,'Напрямки конкурса'!$B$7,IF(D1677='Напрямки конкурса'!$L$8,'Напрямки конкурса'!$B$8,IF(D1677='Напрямки конкурса'!$L$9,'Напрямки конкурса'!$B$9,IF(D1677='Напрямки конкурса'!$L$10,'Напрямки конкурса'!$B$10,IF(D1677='Напрямки конкурса'!$L$11,'Напрямки конкурса'!$B$11,IF(D1677='Напрямки конкурса'!$L$12,'Напрямки конкурса'!$B$12,IF(D1677='Напрямки конкурса'!$L$13,'Напрямки конкурса'!$B$13,IF(D1677='Напрямки конкурса'!$L$14,'Напрямки конкурса'!$B$14,IF(D1677='Напрямки конкурса'!$L$15,'Напрямки конкурса'!$B$15,IF(D1677='Напрямки конкурса'!$L$16,'Напрямки конкурса'!$B$16,IF(D1677='Напрямки конкурса'!$L$17,'Напрямки конкурса'!$B$17,IF(D1677='Напрямки конкурса'!$L$18,'Напрямки конкурса'!$B$18,IF(D1677='Напрямки конкурса'!$L$19,'Напрямки конкурса'!$B$19,IF(D1677='Напрямки конкурса'!$L$20,'Напрямки конкурса'!$B$20,IF(D1677='Напрямки конкурса'!$L$21,'Напрямки конкурса'!$B$21,IF(D1677='Напрямки конкурса'!$L$22,'Напрямки конкурса'!$B$22,IF(D1677='Напрямки конкурса'!$L$23,'Напрямки конкурса'!$B$23,IF(D1677='Напрямки конкурса'!$L$24,'Напрямки конкурса'!$B$24,IF(D1677='Напрямки конкурса'!$L$25,'Напрямки конкурса'!$B$25,IF(D1677='Напрямки конкурса'!$L$26,'Напрямки конкурса'!$B$26,IF(D1677='Напрямки конкурса'!$L$27,'Напрямки конкурса'!$B$27,IF(D1677='Напрямки конкурса'!$L$28,'Напрямки конкурса'!$B$28,"")))))))))))))))))))))))))))</f>
        <v/>
      </c>
      <c r="C1677" s="59" t="str">
        <f>IF(D1677='Напрямки конкурса'!$L$2,'Напрямки конкурса'!$K$2,IF(D1677='Напрямки конкурса'!$L$3,'Напрямки конкурса'!$K$3,IF(D1677='Напрямки конкурса'!$L$4,'Напрямки конкурса'!$K$4,IF(D1677='Напрямки конкурса'!$L$5,'Напрямки конкурса'!$K$5,IF(D1677='Напрямки конкурса'!$L$6,'Напрямки конкурса'!$K$6,IF(D1677='Напрямки конкурса'!$L$7,'Напрямки конкурса'!$K$7,IF(D1677='Напрямки конкурса'!$L$8,'Напрямки конкурса'!$K$8,IF(D1677='Напрямки конкурса'!$L$9,'Напрямки конкурса'!$K$9,IF(D1677='Напрямки конкурса'!$L$10,'Напрямки конкурса'!$K$10,IF(D1677='Напрямки конкурса'!$L$11,'Напрямки конкурса'!$K$11,IF(D1677='Напрямки конкурса'!$L$12,'Напрямки конкурса'!$K$12,IF(D1677='Напрямки конкурса'!$L$13,'Напрямки конкурса'!$K$13,IF(D1677='Напрямки конкурса'!$L$14,'Напрямки конкурса'!$K$14,IF(D1677='Напрямки конкурса'!$L$15,'Напрямки конкурса'!$K$15,IF(D1677='Напрямки конкурса'!$L$16,'Напрямки конкурса'!$K$16,IF(D1677='Напрямки конкурса'!$L$17,'Напрямки конкурса'!$K$17,IF(D1677='Напрямки конкурса'!$L$18,'Напрямки конкурса'!$K$18,IF(D1677='Напрямки конкурса'!$L$19,'Напрямки конкурса'!$K$19,IF(D1677='Напрямки конкурса'!$L$20,'Напрямки конкурса'!$K$20,IF(D1677='Напрямки конкурса'!$L$21,'Напрямки конкурса'!$K$21,IF(D1677='Напрямки конкурса'!$L$22,'Напрямки конкурса'!$K$22,IF(D1677='Напрямки конкурса'!$L$23,'Напрямки конкурса'!$K$23,IF(D1677='Напрямки конкурса'!$L$24,'Напрямки конкурса'!$K$24,IF(D1677='Напрямки конкурса'!$L$25,'Напрямки конкурса'!$K$25,IF(D1677='Напрямки конкурса'!$L$26,'Напрямки конкурса'!$K$26,IF(D1677='Напрямки конкурса'!$L$27,'Напрямки конкурса'!$K$27,IF(D1677='Напрямки конкурса'!$L$28,'Напрямки конкурса'!$K$28,"")))))))))))))))))))))))))))</f>
        <v/>
      </c>
      <c r="D1677" s="50"/>
      <c r="E1677" s="171"/>
      <c r="F1677" s="171"/>
      <c r="G1677" s="171"/>
      <c r="H1677" s="150" t="str">
        <f>IF(I1677='Категорія витрат'!$B$2,'Категорія витрат'!$A$2,IF(I1677='Категорія витрат'!$B$3,'Категорія витрат'!$A$3,IF(I1677='Категорія витрат'!$B$4,'Категорія витрат'!$A$4,IF(I1677='Категорія витрат'!$B$5,'Категорія витрат'!$A$5,IF(I1677='Категорія витрат'!$B$6,'Категорія витрат'!$A$6,IF(I1677='Категорія витрат'!$B$7,'Категорія витрат'!$A$7,IF(I1677='Категорія витрат'!$B$8,'Категорія витрат'!$A$8,IF(I1677='Категорія витрат'!$B$9,'Категорія витрат'!$A$9,IF(I1677='Категорія витрат'!$B$10,'Категорія витрат'!$A$10,IF(I1677='Категорія витрат'!$B$11,'Категорія витрат'!$A$11,IF(I1677='Категорія витрат'!$B$12,'Категорія витрат'!$A$12,IF(I1677='Категорія витрат'!$B$13,'Категорія витрат'!$A$13,IF(I1677='Категорія витрат'!$B$14,'Категорія витрат'!$A$14,IF(I1677='Категорія витрат'!$B$15,'Категорія витрат'!$A$15,IF(I1677='Категорія витрат'!$B$16,'Категорія витрат'!$A$16,IF(I1677='Категорія витрат'!$B$17,'Категорія витрат'!$A$17,IF(I1677='Категорія витрат'!$B$18,'Категорія витрат'!$A$18,IF(I1677='Категорія витрат'!$B$19,'Категорія витрат'!$A$19,IF(I1677='Категорія витрат'!$B$20,'Категорія витрат'!$A$20,IF(I1677='Категорія витрат'!$B$21,'Категорія витрат'!$A$21,IF(I1677='Категорія витрат'!$B$22,'Категорія витрат'!$A$22,IF(I1677='Категорія витрат'!$B$23,'Категорія витрат'!$A$23,IF(I1677='Категорія витрат'!$B$24,'Категорія витрат'!$A$24,IF(I1677='Категорія витрат'!$B$25,'Категорія витрат'!$A$25,IF(I1677='Категорія витрат'!$B$26,'Категорія витрат'!$A$26,IF(I1677='Категорія витрат'!$B$27,'Категорія витрат'!$A$27,IF(I1677='Категорія витрат'!$B$28,'Категорія витрат'!$A$28,IF(I1677='Категорія витрат'!$B$29,'Категорія витрат'!$A$29,IF(I1677='Категорія витрат'!$B$30,'Категорія витрат'!$A$30,"")))))))))))))))))))))))))))))</f>
        <v/>
      </c>
      <c r="I1677" s="174"/>
      <c r="J1677" s="173"/>
      <c r="K1677" s="176"/>
      <c r="L1677" s="87">
        <f t="shared" si="805"/>
        <v>0</v>
      </c>
      <c r="M1677" s="176"/>
      <c r="N1677" s="178"/>
      <c r="O1677" s="171"/>
      <c r="P1677" s="159">
        <f>IF(J1677='Категорія витрат'!$F$2,ROUND('Додаток 3._Бюджет детальний ПР'!O1677*0.3676,2),IF(J1677='Категорія витрат'!$F$3,ROUND('Додаток 3._Бюджет детальний ПР'!O1677*0.347,2),IF(J1677='Категорія витрат'!$F$4,ROUND('Додаток 3._Бюджет детальний ПР'!O1677*0.347,2),IF(J1677='Категорія витрат'!$F$7,ROUND('Додаток 3._Бюджет детальний ПР'!O1677*0.0841,2),0))))</f>
        <v>0</v>
      </c>
      <c r="Q1677" s="153">
        <f t="shared" si="780"/>
        <v>0</v>
      </c>
      <c r="R1677" s="181"/>
      <c r="S1677" s="181"/>
      <c r="T1677" s="181"/>
      <c r="U1677" s="181"/>
      <c r="V1677" s="181"/>
      <c r="W1677" s="181"/>
      <c r="X1677" s="181"/>
      <c r="Y1677" s="181"/>
      <c r="Z1677" s="181"/>
      <c r="AA1677" s="181"/>
      <c r="AB1677" s="181"/>
      <c r="AC1677" s="181"/>
      <c r="AD1677" s="48">
        <f t="shared" si="781"/>
        <v>0</v>
      </c>
      <c r="AE1677" s="48">
        <f t="shared" si="782"/>
        <v>0</v>
      </c>
      <c r="AF1677" s="48">
        <f t="shared" si="783"/>
        <v>0</v>
      </c>
      <c r="AG1677" s="48">
        <f t="shared" si="784"/>
        <v>0</v>
      </c>
      <c r="AH1677" s="48">
        <f t="shared" si="785"/>
        <v>0</v>
      </c>
      <c r="AI1677" s="48">
        <f t="shared" si="786"/>
        <v>0</v>
      </c>
      <c r="AJ1677" s="48">
        <f t="shared" si="787"/>
        <v>0</v>
      </c>
      <c r="AK1677" s="48">
        <f t="shared" si="788"/>
        <v>0</v>
      </c>
      <c r="AL1677" s="181"/>
      <c r="AM1677" s="181"/>
      <c r="AN1677" s="77"/>
      <c r="AO1677" s="176"/>
      <c r="AP1677" s="87">
        <f t="shared" si="806"/>
        <v>0</v>
      </c>
      <c r="AQ1677" s="176"/>
      <c r="AR1677" s="178"/>
      <c r="AS1677" s="171"/>
      <c r="AT1677" s="159">
        <f>IF(J1677='Категорія витрат'!$F$2,ROUND('Додаток 3._Бюджет детальний ПР'!AS1677*0.3676,2),IF(J1677='Категорія витрат'!$F$3,ROUND('Додаток 3._Бюджет детальний ПР'!AS1677*0.347,2),IF(J1677='Категорія витрат'!$F$4,ROUND('Додаток 3._Бюджет детальний ПР'!AS1677*0.347,2),IF(J1677='Категорія витрат'!$F$7,ROUND('Додаток 3._Бюджет детальний ПР'!AS1677*0.0841,2),0))))</f>
        <v>0</v>
      </c>
      <c r="AU1677" s="153">
        <f t="shared" si="807"/>
        <v>0</v>
      </c>
      <c r="AV1677" s="181"/>
      <c r="AW1677" s="181"/>
      <c r="AX1677" s="181"/>
      <c r="AY1677" s="181"/>
      <c r="AZ1677" s="181"/>
      <c r="BA1677" s="181"/>
      <c r="BB1677" s="181"/>
      <c r="BC1677" s="181"/>
      <c r="BD1677" s="181"/>
      <c r="BE1677" s="181"/>
      <c r="BF1677" s="181"/>
      <c r="BG1677" s="181"/>
      <c r="BH1677" s="48">
        <f t="shared" si="789"/>
        <v>0</v>
      </c>
      <c r="BI1677" s="48">
        <f t="shared" si="790"/>
        <v>0</v>
      </c>
      <c r="BJ1677" s="48">
        <f t="shared" si="791"/>
        <v>0</v>
      </c>
      <c r="BK1677" s="48">
        <f t="shared" si="792"/>
        <v>0</v>
      </c>
      <c r="BL1677" s="48">
        <f t="shared" si="793"/>
        <v>0</v>
      </c>
      <c r="BM1677" s="48">
        <f t="shared" si="794"/>
        <v>0</v>
      </c>
      <c r="BN1677" s="48">
        <f t="shared" si="795"/>
        <v>0</v>
      </c>
      <c r="BO1677" s="48">
        <f t="shared" si="796"/>
        <v>0</v>
      </c>
      <c r="BP1677" s="181"/>
      <c r="BQ1677" s="181"/>
      <c r="BR1677" s="191"/>
      <c r="BS1677" s="176"/>
      <c r="BT1677" s="87">
        <f t="shared" si="808"/>
        <v>0</v>
      </c>
      <c r="BU1677" s="176"/>
      <c r="BV1677" s="178"/>
      <c r="BW1677" s="171"/>
      <c r="BX1677" s="159">
        <f>IF(J1677='Категорія витрат'!$F$2,ROUND('Додаток 3._Бюджет детальний ПР'!BW1677*0.3676,2),IF(J1677='Категорія витрат'!$F$3,ROUND('Додаток 3._Бюджет детальний ПР'!BW1677*0.347,2),IF(J1677='Категорія витрат'!$F$4,ROUND('Додаток 3._Бюджет детальний ПР'!BW1677*0.347,2),IF(J1677='Категорія витрат'!$F$7,ROUND('Додаток 3._Бюджет детальний ПР'!BW1677*0.0841,2),0))))</f>
        <v>0</v>
      </c>
      <c r="BY1677" s="153">
        <f t="shared" si="809"/>
        <v>0</v>
      </c>
      <c r="BZ1677" s="181"/>
      <c r="CA1677" s="181"/>
      <c r="CB1677" s="181"/>
      <c r="CC1677" s="181"/>
      <c r="CD1677" s="181"/>
      <c r="CE1677" s="181"/>
      <c r="CF1677" s="181"/>
      <c r="CG1677" s="181"/>
      <c r="CH1677" s="181"/>
      <c r="CI1677" s="181"/>
      <c r="CJ1677" s="181"/>
      <c r="CK1677" s="181"/>
      <c r="CL1677" s="48">
        <f t="shared" si="797"/>
        <v>0</v>
      </c>
      <c r="CM1677" s="48">
        <f t="shared" si="798"/>
        <v>0</v>
      </c>
      <c r="CN1677" s="48">
        <f t="shared" si="799"/>
        <v>0</v>
      </c>
      <c r="CO1677" s="48">
        <f t="shared" si="800"/>
        <v>0</v>
      </c>
      <c r="CP1677" s="48">
        <f t="shared" si="801"/>
        <v>0</v>
      </c>
      <c r="CQ1677" s="48">
        <f t="shared" si="802"/>
        <v>0</v>
      </c>
      <c r="CR1677" s="48">
        <f t="shared" si="803"/>
        <v>0</v>
      </c>
      <c r="CS1677" s="48">
        <f t="shared" si="804"/>
        <v>0</v>
      </c>
      <c r="CT1677" s="181"/>
      <c r="CU1677" s="181"/>
    </row>
    <row r="1678" spans="1:99" ht="20.100000000000001" customHeight="1" x14ac:dyDescent="0.25">
      <c r="A1678" s="58">
        <v>1674</v>
      </c>
      <c r="B1678" s="58" t="str">
        <f>IF(D1678='Напрямки конкурса'!$L$2,'Напрямки конкурса'!$B$2,IF(D1678='Напрямки конкурса'!$L$3,'Напрямки конкурса'!$B$3,IF(D1678='Напрямки конкурса'!$L$4,'Напрямки конкурса'!$B$4,IF(D1678='Напрямки конкурса'!$L$5,'Напрямки конкурса'!$B$5,IF(D1678='Напрямки конкурса'!$L$6,'Напрямки конкурса'!$B$6,IF(D1678='Напрямки конкурса'!$L$7,'Напрямки конкурса'!$B$7,IF(D1678='Напрямки конкурса'!$L$8,'Напрямки конкурса'!$B$8,IF(D1678='Напрямки конкурса'!$L$9,'Напрямки конкурса'!$B$9,IF(D1678='Напрямки конкурса'!$L$10,'Напрямки конкурса'!$B$10,IF(D1678='Напрямки конкурса'!$L$11,'Напрямки конкурса'!$B$11,IF(D1678='Напрямки конкурса'!$L$12,'Напрямки конкурса'!$B$12,IF(D1678='Напрямки конкурса'!$L$13,'Напрямки конкурса'!$B$13,IF(D1678='Напрямки конкурса'!$L$14,'Напрямки конкурса'!$B$14,IF(D1678='Напрямки конкурса'!$L$15,'Напрямки конкурса'!$B$15,IF(D1678='Напрямки конкурса'!$L$16,'Напрямки конкурса'!$B$16,IF(D1678='Напрямки конкурса'!$L$17,'Напрямки конкурса'!$B$17,IF(D1678='Напрямки конкурса'!$L$18,'Напрямки конкурса'!$B$18,IF(D1678='Напрямки конкурса'!$L$19,'Напрямки конкурса'!$B$19,IF(D1678='Напрямки конкурса'!$L$20,'Напрямки конкурса'!$B$20,IF(D1678='Напрямки конкурса'!$L$21,'Напрямки конкурса'!$B$21,IF(D1678='Напрямки конкурса'!$L$22,'Напрямки конкурса'!$B$22,IF(D1678='Напрямки конкурса'!$L$23,'Напрямки конкурса'!$B$23,IF(D1678='Напрямки конкурса'!$L$24,'Напрямки конкурса'!$B$24,IF(D1678='Напрямки конкурса'!$L$25,'Напрямки конкурса'!$B$25,IF(D1678='Напрямки конкурса'!$L$26,'Напрямки конкурса'!$B$26,IF(D1678='Напрямки конкурса'!$L$27,'Напрямки конкурса'!$B$27,IF(D1678='Напрямки конкурса'!$L$28,'Напрямки конкурса'!$B$28,"")))))))))))))))))))))))))))</f>
        <v/>
      </c>
      <c r="C1678" s="59" t="str">
        <f>IF(D1678='Напрямки конкурса'!$L$2,'Напрямки конкурса'!$K$2,IF(D1678='Напрямки конкурса'!$L$3,'Напрямки конкурса'!$K$3,IF(D1678='Напрямки конкурса'!$L$4,'Напрямки конкурса'!$K$4,IF(D1678='Напрямки конкурса'!$L$5,'Напрямки конкурса'!$K$5,IF(D1678='Напрямки конкурса'!$L$6,'Напрямки конкурса'!$K$6,IF(D1678='Напрямки конкурса'!$L$7,'Напрямки конкурса'!$K$7,IF(D1678='Напрямки конкурса'!$L$8,'Напрямки конкурса'!$K$8,IF(D1678='Напрямки конкурса'!$L$9,'Напрямки конкурса'!$K$9,IF(D1678='Напрямки конкурса'!$L$10,'Напрямки конкурса'!$K$10,IF(D1678='Напрямки конкурса'!$L$11,'Напрямки конкурса'!$K$11,IF(D1678='Напрямки конкурса'!$L$12,'Напрямки конкурса'!$K$12,IF(D1678='Напрямки конкурса'!$L$13,'Напрямки конкурса'!$K$13,IF(D1678='Напрямки конкурса'!$L$14,'Напрямки конкурса'!$K$14,IF(D1678='Напрямки конкурса'!$L$15,'Напрямки конкурса'!$K$15,IF(D1678='Напрямки конкурса'!$L$16,'Напрямки конкурса'!$K$16,IF(D1678='Напрямки конкурса'!$L$17,'Напрямки конкурса'!$K$17,IF(D1678='Напрямки конкурса'!$L$18,'Напрямки конкурса'!$K$18,IF(D1678='Напрямки конкурса'!$L$19,'Напрямки конкурса'!$K$19,IF(D1678='Напрямки конкурса'!$L$20,'Напрямки конкурса'!$K$20,IF(D1678='Напрямки конкурса'!$L$21,'Напрямки конкурса'!$K$21,IF(D1678='Напрямки конкурса'!$L$22,'Напрямки конкурса'!$K$22,IF(D1678='Напрямки конкурса'!$L$23,'Напрямки конкурса'!$K$23,IF(D1678='Напрямки конкурса'!$L$24,'Напрямки конкурса'!$K$24,IF(D1678='Напрямки конкурса'!$L$25,'Напрямки конкурса'!$K$25,IF(D1678='Напрямки конкурса'!$L$26,'Напрямки конкурса'!$K$26,IF(D1678='Напрямки конкурса'!$L$27,'Напрямки конкурса'!$K$27,IF(D1678='Напрямки конкурса'!$L$28,'Напрямки конкурса'!$K$28,"")))))))))))))))))))))))))))</f>
        <v/>
      </c>
      <c r="D1678" s="50"/>
      <c r="E1678" s="171"/>
      <c r="F1678" s="171"/>
      <c r="G1678" s="171"/>
      <c r="H1678" s="150" t="str">
        <f>IF(I1678='Категорія витрат'!$B$2,'Категорія витрат'!$A$2,IF(I1678='Категорія витрат'!$B$3,'Категорія витрат'!$A$3,IF(I1678='Категорія витрат'!$B$4,'Категорія витрат'!$A$4,IF(I1678='Категорія витрат'!$B$5,'Категорія витрат'!$A$5,IF(I1678='Категорія витрат'!$B$6,'Категорія витрат'!$A$6,IF(I1678='Категорія витрат'!$B$7,'Категорія витрат'!$A$7,IF(I1678='Категорія витрат'!$B$8,'Категорія витрат'!$A$8,IF(I1678='Категорія витрат'!$B$9,'Категорія витрат'!$A$9,IF(I1678='Категорія витрат'!$B$10,'Категорія витрат'!$A$10,IF(I1678='Категорія витрат'!$B$11,'Категорія витрат'!$A$11,IF(I1678='Категорія витрат'!$B$12,'Категорія витрат'!$A$12,IF(I1678='Категорія витрат'!$B$13,'Категорія витрат'!$A$13,IF(I1678='Категорія витрат'!$B$14,'Категорія витрат'!$A$14,IF(I1678='Категорія витрат'!$B$15,'Категорія витрат'!$A$15,IF(I1678='Категорія витрат'!$B$16,'Категорія витрат'!$A$16,IF(I1678='Категорія витрат'!$B$17,'Категорія витрат'!$A$17,IF(I1678='Категорія витрат'!$B$18,'Категорія витрат'!$A$18,IF(I1678='Категорія витрат'!$B$19,'Категорія витрат'!$A$19,IF(I1678='Категорія витрат'!$B$20,'Категорія витрат'!$A$20,IF(I1678='Категорія витрат'!$B$21,'Категорія витрат'!$A$21,IF(I1678='Категорія витрат'!$B$22,'Категорія витрат'!$A$22,IF(I1678='Категорія витрат'!$B$23,'Категорія витрат'!$A$23,IF(I1678='Категорія витрат'!$B$24,'Категорія витрат'!$A$24,IF(I1678='Категорія витрат'!$B$25,'Категорія витрат'!$A$25,IF(I1678='Категорія витрат'!$B$26,'Категорія витрат'!$A$26,IF(I1678='Категорія витрат'!$B$27,'Категорія витрат'!$A$27,IF(I1678='Категорія витрат'!$B$28,'Категорія витрат'!$A$28,IF(I1678='Категорія витрат'!$B$29,'Категорія витрат'!$A$29,IF(I1678='Категорія витрат'!$B$30,'Категорія витрат'!$A$30,"")))))))))))))))))))))))))))))</f>
        <v/>
      </c>
      <c r="I1678" s="174"/>
      <c r="J1678" s="173"/>
      <c r="K1678" s="176"/>
      <c r="L1678" s="87">
        <f t="shared" si="805"/>
        <v>0</v>
      </c>
      <c r="M1678" s="176"/>
      <c r="N1678" s="178"/>
      <c r="O1678" s="171"/>
      <c r="P1678" s="159">
        <f>IF(J1678='Категорія витрат'!$F$2,ROUND('Додаток 3._Бюджет детальний ПР'!O1678*0.3676,2),IF(J1678='Категорія витрат'!$F$3,ROUND('Додаток 3._Бюджет детальний ПР'!O1678*0.347,2),IF(J1678='Категорія витрат'!$F$4,ROUND('Додаток 3._Бюджет детальний ПР'!O1678*0.347,2),IF(J1678='Категорія витрат'!$F$7,ROUND('Додаток 3._Бюджет детальний ПР'!O1678*0.0841,2),0))))</f>
        <v>0</v>
      </c>
      <c r="Q1678" s="153">
        <f t="shared" si="780"/>
        <v>0</v>
      </c>
      <c r="R1678" s="181"/>
      <c r="S1678" s="181"/>
      <c r="T1678" s="181"/>
      <c r="U1678" s="181"/>
      <c r="V1678" s="181"/>
      <c r="W1678" s="181"/>
      <c r="X1678" s="181"/>
      <c r="Y1678" s="181"/>
      <c r="Z1678" s="181"/>
      <c r="AA1678" s="181"/>
      <c r="AB1678" s="181"/>
      <c r="AC1678" s="181"/>
      <c r="AD1678" s="48">
        <f t="shared" si="781"/>
        <v>0</v>
      </c>
      <c r="AE1678" s="48">
        <f t="shared" si="782"/>
        <v>0</v>
      </c>
      <c r="AF1678" s="48">
        <f t="shared" si="783"/>
        <v>0</v>
      </c>
      <c r="AG1678" s="48">
        <f t="shared" si="784"/>
        <v>0</v>
      </c>
      <c r="AH1678" s="48">
        <f t="shared" si="785"/>
        <v>0</v>
      </c>
      <c r="AI1678" s="48">
        <f t="shared" si="786"/>
        <v>0</v>
      </c>
      <c r="AJ1678" s="48">
        <f t="shared" si="787"/>
        <v>0</v>
      </c>
      <c r="AK1678" s="48">
        <f t="shared" si="788"/>
        <v>0</v>
      </c>
      <c r="AL1678" s="181"/>
      <c r="AM1678" s="181"/>
      <c r="AN1678" s="77"/>
      <c r="AO1678" s="176"/>
      <c r="AP1678" s="87">
        <f t="shared" si="806"/>
        <v>0</v>
      </c>
      <c r="AQ1678" s="176"/>
      <c r="AR1678" s="178"/>
      <c r="AS1678" s="171"/>
      <c r="AT1678" s="159">
        <f>IF(J1678='Категорія витрат'!$F$2,ROUND('Додаток 3._Бюджет детальний ПР'!AS1678*0.3676,2),IF(J1678='Категорія витрат'!$F$3,ROUND('Додаток 3._Бюджет детальний ПР'!AS1678*0.347,2),IF(J1678='Категорія витрат'!$F$4,ROUND('Додаток 3._Бюджет детальний ПР'!AS1678*0.347,2),IF(J1678='Категорія витрат'!$F$7,ROUND('Додаток 3._Бюджет детальний ПР'!AS1678*0.0841,2),0))))</f>
        <v>0</v>
      </c>
      <c r="AU1678" s="153">
        <f t="shared" si="807"/>
        <v>0</v>
      </c>
      <c r="AV1678" s="181"/>
      <c r="AW1678" s="181"/>
      <c r="AX1678" s="181"/>
      <c r="AY1678" s="181"/>
      <c r="AZ1678" s="181"/>
      <c r="BA1678" s="181"/>
      <c r="BB1678" s="181"/>
      <c r="BC1678" s="181"/>
      <c r="BD1678" s="181"/>
      <c r="BE1678" s="181"/>
      <c r="BF1678" s="181"/>
      <c r="BG1678" s="181"/>
      <c r="BH1678" s="48">
        <f t="shared" si="789"/>
        <v>0</v>
      </c>
      <c r="BI1678" s="48">
        <f t="shared" si="790"/>
        <v>0</v>
      </c>
      <c r="BJ1678" s="48">
        <f t="shared" si="791"/>
        <v>0</v>
      </c>
      <c r="BK1678" s="48">
        <f t="shared" si="792"/>
        <v>0</v>
      </c>
      <c r="BL1678" s="48">
        <f t="shared" si="793"/>
        <v>0</v>
      </c>
      <c r="BM1678" s="48">
        <f t="shared" si="794"/>
        <v>0</v>
      </c>
      <c r="BN1678" s="48">
        <f t="shared" si="795"/>
        <v>0</v>
      </c>
      <c r="BO1678" s="48">
        <f t="shared" si="796"/>
        <v>0</v>
      </c>
      <c r="BP1678" s="181"/>
      <c r="BQ1678" s="181"/>
      <c r="BR1678" s="191"/>
      <c r="BS1678" s="176"/>
      <c r="BT1678" s="87">
        <f t="shared" si="808"/>
        <v>0</v>
      </c>
      <c r="BU1678" s="176"/>
      <c r="BV1678" s="178"/>
      <c r="BW1678" s="171"/>
      <c r="BX1678" s="159">
        <f>IF(J1678='Категорія витрат'!$F$2,ROUND('Додаток 3._Бюджет детальний ПР'!BW1678*0.3676,2),IF(J1678='Категорія витрат'!$F$3,ROUND('Додаток 3._Бюджет детальний ПР'!BW1678*0.347,2),IF(J1678='Категорія витрат'!$F$4,ROUND('Додаток 3._Бюджет детальний ПР'!BW1678*0.347,2),IF(J1678='Категорія витрат'!$F$7,ROUND('Додаток 3._Бюджет детальний ПР'!BW1678*0.0841,2),0))))</f>
        <v>0</v>
      </c>
      <c r="BY1678" s="153">
        <f t="shared" si="809"/>
        <v>0</v>
      </c>
      <c r="BZ1678" s="181"/>
      <c r="CA1678" s="181"/>
      <c r="CB1678" s="181"/>
      <c r="CC1678" s="181"/>
      <c r="CD1678" s="181"/>
      <c r="CE1678" s="181"/>
      <c r="CF1678" s="181"/>
      <c r="CG1678" s="181"/>
      <c r="CH1678" s="181"/>
      <c r="CI1678" s="181"/>
      <c r="CJ1678" s="181"/>
      <c r="CK1678" s="181"/>
      <c r="CL1678" s="48">
        <f t="shared" si="797"/>
        <v>0</v>
      </c>
      <c r="CM1678" s="48">
        <f t="shared" si="798"/>
        <v>0</v>
      </c>
      <c r="CN1678" s="48">
        <f t="shared" si="799"/>
        <v>0</v>
      </c>
      <c r="CO1678" s="48">
        <f t="shared" si="800"/>
        <v>0</v>
      </c>
      <c r="CP1678" s="48">
        <f t="shared" si="801"/>
        <v>0</v>
      </c>
      <c r="CQ1678" s="48">
        <f t="shared" si="802"/>
        <v>0</v>
      </c>
      <c r="CR1678" s="48">
        <f t="shared" si="803"/>
        <v>0</v>
      </c>
      <c r="CS1678" s="48">
        <f t="shared" si="804"/>
        <v>0</v>
      </c>
      <c r="CT1678" s="181"/>
      <c r="CU1678" s="181"/>
    </row>
    <row r="1679" spans="1:99" ht="20.100000000000001" customHeight="1" x14ac:dyDescent="0.25">
      <c r="A1679" s="58">
        <v>1675</v>
      </c>
      <c r="B1679" s="58" t="str">
        <f>IF(D1679='Напрямки конкурса'!$L$2,'Напрямки конкурса'!$B$2,IF(D1679='Напрямки конкурса'!$L$3,'Напрямки конкурса'!$B$3,IF(D1679='Напрямки конкурса'!$L$4,'Напрямки конкурса'!$B$4,IF(D1679='Напрямки конкурса'!$L$5,'Напрямки конкурса'!$B$5,IF(D1679='Напрямки конкурса'!$L$6,'Напрямки конкурса'!$B$6,IF(D1679='Напрямки конкурса'!$L$7,'Напрямки конкурса'!$B$7,IF(D1679='Напрямки конкурса'!$L$8,'Напрямки конкурса'!$B$8,IF(D1679='Напрямки конкурса'!$L$9,'Напрямки конкурса'!$B$9,IF(D1679='Напрямки конкурса'!$L$10,'Напрямки конкурса'!$B$10,IF(D1679='Напрямки конкурса'!$L$11,'Напрямки конкурса'!$B$11,IF(D1679='Напрямки конкурса'!$L$12,'Напрямки конкурса'!$B$12,IF(D1679='Напрямки конкурса'!$L$13,'Напрямки конкурса'!$B$13,IF(D1679='Напрямки конкурса'!$L$14,'Напрямки конкурса'!$B$14,IF(D1679='Напрямки конкурса'!$L$15,'Напрямки конкурса'!$B$15,IF(D1679='Напрямки конкурса'!$L$16,'Напрямки конкурса'!$B$16,IF(D1679='Напрямки конкурса'!$L$17,'Напрямки конкурса'!$B$17,IF(D1679='Напрямки конкурса'!$L$18,'Напрямки конкурса'!$B$18,IF(D1679='Напрямки конкурса'!$L$19,'Напрямки конкурса'!$B$19,IF(D1679='Напрямки конкурса'!$L$20,'Напрямки конкурса'!$B$20,IF(D1679='Напрямки конкурса'!$L$21,'Напрямки конкурса'!$B$21,IF(D1679='Напрямки конкурса'!$L$22,'Напрямки конкурса'!$B$22,IF(D1679='Напрямки конкурса'!$L$23,'Напрямки конкурса'!$B$23,IF(D1679='Напрямки конкурса'!$L$24,'Напрямки конкурса'!$B$24,IF(D1679='Напрямки конкурса'!$L$25,'Напрямки конкурса'!$B$25,IF(D1679='Напрямки конкурса'!$L$26,'Напрямки конкурса'!$B$26,IF(D1679='Напрямки конкурса'!$L$27,'Напрямки конкурса'!$B$27,IF(D1679='Напрямки конкурса'!$L$28,'Напрямки конкурса'!$B$28,"")))))))))))))))))))))))))))</f>
        <v/>
      </c>
      <c r="C1679" s="59" t="str">
        <f>IF(D1679='Напрямки конкурса'!$L$2,'Напрямки конкурса'!$K$2,IF(D1679='Напрямки конкурса'!$L$3,'Напрямки конкурса'!$K$3,IF(D1679='Напрямки конкурса'!$L$4,'Напрямки конкурса'!$K$4,IF(D1679='Напрямки конкурса'!$L$5,'Напрямки конкурса'!$K$5,IF(D1679='Напрямки конкурса'!$L$6,'Напрямки конкурса'!$K$6,IF(D1679='Напрямки конкурса'!$L$7,'Напрямки конкурса'!$K$7,IF(D1679='Напрямки конкурса'!$L$8,'Напрямки конкурса'!$K$8,IF(D1679='Напрямки конкурса'!$L$9,'Напрямки конкурса'!$K$9,IF(D1679='Напрямки конкурса'!$L$10,'Напрямки конкурса'!$K$10,IF(D1679='Напрямки конкурса'!$L$11,'Напрямки конкурса'!$K$11,IF(D1679='Напрямки конкурса'!$L$12,'Напрямки конкурса'!$K$12,IF(D1679='Напрямки конкурса'!$L$13,'Напрямки конкурса'!$K$13,IF(D1679='Напрямки конкурса'!$L$14,'Напрямки конкурса'!$K$14,IF(D1679='Напрямки конкурса'!$L$15,'Напрямки конкурса'!$K$15,IF(D1679='Напрямки конкурса'!$L$16,'Напрямки конкурса'!$K$16,IF(D1679='Напрямки конкурса'!$L$17,'Напрямки конкурса'!$K$17,IF(D1679='Напрямки конкурса'!$L$18,'Напрямки конкурса'!$K$18,IF(D1679='Напрямки конкурса'!$L$19,'Напрямки конкурса'!$K$19,IF(D1679='Напрямки конкурса'!$L$20,'Напрямки конкурса'!$K$20,IF(D1679='Напрямки конкурса'!$L$21,'Напрямки конкурса'!$K$21,IF(D1679='Напрямки конкурса'!$L$22,'Напрямки конкурса'!$K$22,IF(D1679='Напрямки конкурса'!$L$23,'Напрямки конкурса'!$K$23,IF(D1679='Напрямки конкурса'!$L$24,'Напрямки конкурса'!$K$24,IF(D1679='Напрямки конкурса'!$L$25,'Напрямки конкурса'!$K$25,IF(D1679='Напрямки конкурса'!$L$26,'Напрямки конкурса'!$K$26,IF(D1679='Напрямки конкурса'!$L$27,'Напрямки конкурса'!$K$27,IF(D1679='Напрямки конкурса'!$L$28,'Напрямки конкурса'!$K$28,"")))))))))))))))))))))))))))</f>
        <v/>
      </c>
      <c r="D1679" s="50"/>
      <c r="E1679" s="171"/>
      <c r="F1679" s="171"/>
      <c r="G1679" s="171"/>
      <c r="H1679" s="150" t="str">
        <f>IF(I1679='Категорія витрат'!$B$2,'Категорія витрат'!$A$2,IF(I1679='Категорія витрат'!$B$3,'Категорія витрат'!$A$3,IF(I1679='Категорія витрат'!$B$4,'Категорія витрат'!$A$4,IF(I1679='Категорія витрат'!$B$5,'Категорія витрат'!$A$5,IF(I1679='Категорія витрат'!$B$6,'Категорія витрат'!$A$6,IF(I1679='Категорія витрат'!$B$7,'Категорія витрат'!$A$7,IF(I1679='Категорія витрат'!$B$8,'Категорія витрат'!$A$8,IF(I1679='Категорія витрат'!$B$9,'Категорія витрат'!$A$9,IF(I1679='Категорія витрат'!$B$10,'Категорія витрат'!$A$10,IF(I1679='Категорія витрат'!$B$11,'Категорія витрат'!$A$11,IF(I1679='Категорія витрат'!$B$12,'Категорія витрат'!$A$12,IF(I1679='Категорія витрат'!$B$13,'Категорія витрат'!$A$13,IF(I1679='Категорія витрат'!$B$14,'Категорія витрат'!$A$14,IF(I1679='Категорія витрат'!$B$15,'Категорія витрат'!$A$15,IF(I1679='Категорія витрат'!$B$16,'Категорія витрат'!$A$16,IF(I1679='Категорія витрат'!$B$17,'Категорія витрат'!$A$17,IF(I1679='Категорія витрат'!$B$18,'Категорія витрат'!$A$18,IF(I1679='Категорія витрат'!$B$19,'Категорія витрат'!$A$19,IF(I1679='Категорія витрат'!$B$20,'Категорія витрат'!$A$20,IF(I1679='Категорія витрат'!$B$21,'Категорія витрат'!$A$21,IF(I1679='Категорія витрат'!$B$22,'Категорія витрат'!$A$22,IF(I1679='Категорія витрат'!$B$23,'Категорія витрат'!$A$23,IF(I1679='Категорія витрат'!$B$24,'Категорія витрат'!$A$24,IF(I1679='Категорія витрат'!$B$25,'Категорія витрат'!$A$25,IF(I1679='Категорія витрат'!$B$26,'Категорія витрат'!$A$26,IF(I1679='Категорія витрат'!$B$27,'Категорія витрат'!$A$27,IF(I1679='Категорія витрат'!$B$28,'Категорія витрат'!$A$28,IF(I1679='Категорія витрат'!$B$29,'Категорія витрат'!$A$29,IF(I1679='Категорія витрат'!$B$30,'Категорія витрат'!$A$30,"")))))))))))))))))))))))))))))</f>
        <v/>
      </c>
      <c r="I1679" s="174"/>
      <c r="J1679" s="173"/>
      <c r="K1679" s="176"/>
      <c r="L1679" s="87">
        <f t="shared" si="805"/>
        <v>0</v>
      </c>
      <c r="M1679" s="176"/>
      <c r="N1679" s="178"/>
      <c r="O1679" s="171"/>
      <c r="P1679" s="159">
        <f>IF(J1679='Категорія витрат'!$F$2,ROUND('Додаток 3._Бюджет детальний ПР'!O1679*0.3676,2),IF(J1679='Категорія витрат'!$F$3,ROUND('Додаток 3._Бюджет детальний ПР'!O1679*0.347,2),IF(J1679='Категорія витрат'!$F$4,ROUND('Додаток 3._Бюджет детальний ПР'!O1679*0.347,2),IF(J1679='Категорія витрат'!$F$7,ROUND('Додаток 3._Бюджет детальний ПР'!O1679*0.0841,2),0))))</f>
        <v>0</v>
      </c>
      <c r="Q1679" s="153">
        <f t="shared" si="780"/>
        <v>0</v>
      </c>
      <c r="R1679" s="181"/>
      <c r="S1679" s="181"/>
      <c r="T1679" s="181"/>
      <c r="U1679" s="181"/>
      <c r="V1679" s="181"/>
      <c r="W1679" s="181"/>
      <c r="X1679" s="181"/>
      <c r="Y1679" s="181"/>
      <c r="Z1679" s="181"/>
      <c r="AA1679" s="181"/>
      <c r="AB1679" s="181"/>
      <c r="AC1679" s="181"/>
      <c r="AD1679" s="48">
        <f t="shared" si="781"/>
        <v>0</v>
      </c>
      <c r="AE1679" s="48">
        <f t="shared" si="782"/>
        <v>0</v>
      </c>
      <c r="AF1679" s="48">
        <f t="shared" si="783"/>
        <v>0</v>
      </c>
      <c r="AG1679" s="48">
        <f t="shared" si="784"/>
        <v>0</v>
      </c>
      <c r="AH1679" s="48">
        <f t="shared" si="785"/>
        <v>0</v>
      </c>
      <c r="AI1679" s="48">
        <f t="shared" si="786"/>
        <v>0</v>
      </c>
      <c r="AJ1679" s="48">
        <f t="shared" si="787"/>
        <v>0</v>
      </c>
      <c r="AK1679" s="48">
        <f t="shared" si="788"/>
        <v>0</v>
      </c>
      <c r="AL1679" s="181"/>
      <c r="AM1679" s="181"/>
      <c r="AN1679" s="77"/>
      <c r="AO1679" s="176"/>
      <c r="AP1679" s="87">
        <f t="shared" si="806"/>
        <v>0</v>
      </c>
      <c r="AQ1679" s="176"/>
      <c r="AR1679" s="178"/>
      <c r="AS1679" s="171"/>
      <c r="AT1679" s="159">
        <f>IF(J1679='Категорія витрат'!$F$2,ROUND('Додаток 3._Бюджет детальний ПР'!AS1679*0.3676,2),IF(J1679='Категорія витрат'!$F$3,ROUND('Додаток 3._Бюджет детальний ПР'!AS1679*0.347,2),IF(J1679='Категорія витрат'!$F$4,ROUND('Додаток 3._Бюджет детальний ПР'!AS1679*0.347,2),IF(J1679='Категорія витрат'!$F$7,ROUND('Додаток 3._Бюджет детальний ПР'!AS1679*0.0841,2),0))))</f>
        <v>0</v>
      </c>
      <c r="AU1679" s="153">
        <f t="shared" si="807"/>
        <v>0</v>
      </c>
      <c r="AV1679" s="181"/>
      <c r="AW1679" s="181"/>
      <c r="AX1679" s="181"/>
      <c r="AY1679" s="181"/>
      <c r="AZ1679" s="181"/>
      <c r="BA1679" s="181"/>
      <c r="BB1679" s="181"/>
      <c r="BC1679" s="181"/>
      <c r="BD1679" s="181"/>
      <c r="BE1679" s="181"/>
      <c r="BF1679" s="181"/>
      <c r="BG1679" s="181"/>
      <c r="BH1679" s="48">
        <f t="shared" si="789"/>
        <v>0</v>
      </c>
      <c r="BI1679" s="48">
        <f t="shared" si="790"/>
        <v>0</v>
      </c>
      <c r="BJ1679" s="48">
        <f t="shared" si="791"/>
        <v>0</v>
      </c>
      <c r="BK1679" s="48">
        <f t="shared" si="792"/>
        <v>0</v>
      </c>
      <c r="BL1679" s="48">
        <f t="shared" si="793"/>
        <v>0</v>
      </c>
      <c r="BM1679" s="48">
        <f t="shared" si="794"/>
        <v>0</v>
      </c>
      <c r="BN1679" s="48">
        <f t="shared" si="795"/>
        <v>0</v>
      </c>
      <c r="BO1679" s="48">
        <f t="shared" si="796"/>
        <v>0</v>
      </c>
      <c r="BP1679" s="181"/>
      <c r="BQ1679" s="181"/>
      <c r="BR1679" s="191"/>
      <c r="BS1679" s="176"/>
      <c r="BT1679" s="87">
        <f t="shared" si="808"/>
        <v>0</v>
      </c>
      <c r="BU1679" s="176"/>
      <c r="BV1679" s="178"/>
      <c r="BW1679" s="171"/>
      <c r="BX1679" s="159">
        <f>IF(J1679='Категорія витрат'!$F$2,ROUND('Додаток 3._Бюджет детальний ПР'!BW1679*0.3676,2),IF(J1679='Категорія витрат'!$F$3,ROUND('Додаток 3._Бюджет детальний ПР'!BW1679*0.347,2),IF(J1679='Категорія витрат'!$F$4,ROUND('Додаток 3._Бюджет детальний ПР'!BW1679*0.347,2),IF(J1679='Категорія витрат'!$F$7,ROUND('Додаток 3._Бюджет детальний ПР'!BW1679*0.0841,2),0))))</f>
        <v>0</v>
      </c>
      <c r="BY1679" s="153">
        <f t="shared" si="809"/>
        <v>0</v>
      </c>
      <c r="BZ1679" s="181"/>
      <c r="CA1679" s="181"/>
      <c r="CB1679" s="181"/>
      <c r="CC1679" s="181"/>
      <c r="CD1679" s="181"/>
      <c r="CE1679" s="181"/>
      <c r="CF1679" s="181"/>
      <c r="CG1679" s="181"/>
      <c r="CH1679" s="181"/>
      <c r="CI1679" s="181"/>
      <c r="CJ1679" s="181"/>
      <c r="CK1679" s="181"/>
      <c r="CL1679" s="48">
        <f t="shared" si="797"/>
        <v>0</v>
      </c>
      <c r="CM1679" s="48">
        <f t="shared" si="798"/>
        <v>0</v>
      </c>
      <c r="CN1679" s="48">
        <f t="shared" si="799"/>
        <v>0</v>
      </c>
      <c r="CO1679" s="48">
        <f t="shared" si="800"/>
        <v>0</v>
      </c>
      <c r="CP1679" s="48">
        <f t="shared" si="801"/>
        <v>0</v>
      </c>
      <c r="CQ1679" s="48">
        <f t="shared" si="802"/>
        <v>0</v>
      </c>
      <c r="CR1679" s="48">
        <f t="shared" si="803"/>
        <v>0</v>
      </c>
      <c r="CS1679" s="48">
        <f t="shared" si="804"/>
        <v>0</v>
      </c>
      <c r="CT1679" s="181"/>
      <c r="CU1679" s="181"/>
    </row>
    <row r="1680" spans="1:99" ht="20.100000000000001" customHeight="1" x14ac:dyDescent="0.25">
      <c r="A1680" s="58">
        <v>1676</v>
      </c>
      <c r="B1680" s="58" t="str">
        <f>IF(D1680='Напрямки конкурса'!$L$2,'Напрямки конкурса'!$B$2,IF(D1680='Напрямки конкурса'!$L$3,'Напрямки конкурса'!$B$3,IF(D1680='Напрямки конкурса'!$L$4,'Напрямки конкурса'!$B$4,IF(D1680='Напрямки конкурса'!$L$5,'Напрямки конкурса'!$B$5,IF(D1680='Напрямки конкурса'!$L$6,'Напрямки конкурса'!$B$6,IF(D1680='Напрямки конкурса'!$L$7,'Напрямки конкурса'!$B$7,IF(D1680='Напрямки конкурса'!$L$8,'Напрямки конкурса'!$B$8,IF(D1680='Напрямки конкурса'!$L$9,'Напрямки конкурса'!$B$9,IF(D1680='Напрямки конкурса'!$L$10,'Напрямки конкурса'!$B$10,IF(D1680='Напрямки конкурса'!$L$11,'Напрямки конкурса'!$B$11,IF(D1680='Напрямки конкурса'!$L$12,'Напрямки конкурса'!$B$12,IF(D1680='Напрямки конкурса'!$L$13,'Напрямки конкурса'!$B$13,IF(D1680='Напрямки конкурса'!$L$14,'Напрямки конкурса'!$B$14,IF(D1680='Напрямки конкурса'!$L$15,'Напрямки конкурса'!$B$15,IF(D1680='Напрямки конкурса'!$L$16,'Напрямки конкурса'!$B$16,IF(D1680='Напрямки конкурса'!$L$17,'Напрямки конкурса'!$B$17,IF(D1680='Напрямки конкурса'!$L$18,'Напрямки конкурса'!$B$18,IF(D1680='Напрямки конкурса'!$L$19,'Напрямки конкурса'!$B$19,IF(D1680='Напрямки конкурса'!$L$20,'Напрямки конкурса'!$B$20,IF(D1680='Напрямки конкурса'!$L$21,'Напрямки конкурса'!$B$21,IF(D1680='Напрямки конкурса'!$L$22,'Напрямки конкурса'!$B$22,IF(D1680='Напрямки конкурса'!$L$23,'Напрямки конкурса'!$B$23,IF(D1680='Напрямки конкурса'!$L$24,'Напрямки конкурса'!$B$24,IF(D1680='Напрямки конкурса'!$L$25,'Напрямки конкурса'!$B$25,IF(D1680='Напрямки конкурса'!$L$26,'Напрямки конкурса'!$B$26,IF(D1680='Напрямки конкурса'!$L$27,'Напрямки конкурса'!$B$27,IF(D1680='Напрямки конкурса'!$L$28,'Напрямки конкурса'!$B$28,"")))))))))))))))))))))))))))</f>
        <v/>
      </c>
      <c r="C1680" s="59" t="str">
        <f>IF(D1680='Напрямки конкурса'!$L$2,'Напрямки конкурса'!$K$2,IF(D1680='Напрямки конкурса'!$L$3,'Напрямки конкурса'!$K$3,IF(D1680='Напрямки конкурса'!$L$4,'Напрямки конкурса'!$K$4,IF(D1680='Напрямки конкурса'!$L$5,'Напрямки конкурса'!$K$5,IF(D1680='Напрямки конкурса'!$L$6,'Напрямки конкурса'!$K$6,IF(D1680='Напрямки конкурса'!$L$7,'Напрямки конкурса'!$K$7,IF(D1680='Напрямки конкурса'!$L$8,'Напрямки конкурса'!$K$8,IF(D1680='Напрямки конкурса'!$L$9,'Напрямки конкурса'!$K$9,IF(D1680='Напрямки конкурса'!$L$10,'Напрямки конкурса'!$K$10,IF(D1680='Напрямки конкурса'!$L$11,'Напрямки конкурса'!$K$11,IF(D1680='Напрямки конкурса'!$L$12,'Напрямки конкурса'!$K$12,IF(D1680='Напрямки конкурса'!$L$13,'Напрямки конкурса'!$K$13,IF(D1680='Напрямки конкурса'!$L$14,'Напрямки конкурса'!$K$14,IF(D1680='Напрямки конкурса'!$L$15,'Напрямки конкурса'!$K$15,IF(D1680='Напрямки конкурса'!$L$16,'Напрямки конкурса'!$K$16,IF(D1680='Напрямки конкурса'!$L$17,'Напрямки конкурса'!$K$17,IF(D1680='Напрямки конкурса'!$L$18,'Напрямки конкурса'!$K$18,IF(D1680='Напрямки конкурса'!$L$19,'Напрямки конкурса'!$K$19,IF(D1680='Напрямки конкурса'!$L$20,'Напрямки конкурса'!$K$20,IF(D1680='Напрямки конкурса'!$L$21,'Напрямки конкурса'!$K$21,IF(D1680='Напрямки конкурса'!$L$22,'Напрямки конкурса'!$K$22,IF(D1680='Напрямки конкурса'!$L$23,'Напрямки конкурса'!$K$23,IF(D1680='Напрямки конкурса'!$L$24,'Напрямки конкурса'!$K$24,IF(D1680='Напрямки конкурса'!$L$25,'Напрямки конкурса'!$K$25,IF(D1680='Напрямки конкурса'!$L$26,'Напрямки конкурса'!$K$26,IF(D1680='Напрямки конкурса'!$L$27,'Напрямки конкурса'!$K$27,IF(D1680='Напрямки конкурса'!$L$28,'Напрямки конкурса'!$K$28,"")))))))))))))))))))))))))))</f>
        <v/>
      </c>
      <c r="D1680" s="50"/>
      <c r="E1680" s="171"/>
      <c r="F1680" s="171"/>
      <c r="G1680" s="171"/>
      <c r="H1680" s="150" t="str">
        <f>IF(I1680='Категорія витрат'!$B$2,'Категорія витрат'!$A$2,IF(I1680='Категорія витрат'!$B$3,'Категорія витрат'!$A$3,IF(I1680='Категорія витрат'!$B$4,'Категорія витрат'!$A$4,IF(I1680='Категорія витрат'!$B$5,'Категорія витрат'!$A$5,IF(I1680='Категорія витрат'!$B$6,'Категорія витрат'!$A$6,IF(I1680='Категорія витрат'!$B$7,'Категорія витрат'!$A$7,IF(I1680='Категорія витрат'!$B$8,'Категорія витрат'!$A$8,IF(I1680='Категорія витрат'!$B$9,'Категорія витрат'!$A$9,IF(I1680='Категорія витрат'!$B$10,'Категорія витрат'!$A$10,IF(I1680='Категорія витрат'!$B$11,'Категорія витрат'!$A$11,IF(I1680='Категорія витрат'!$B$12,'Категорія витрат'!$A$12,IF(I1680='Категорія витрат'!$B$13,'Категорія витрат'!$A$13,IF(I1680='Категорія витрат'!$B$14,'Категорія витрат'!$A$14,IF(I1680='Категорія витрат'!$B$15,'Категорія витрат'!$A$15,IF(I1680='Категорія витрат'!$B$16,'Категорія витрат'!$A$16,IF(I1680='Категорія витрат'!$B$17,'Категорія витрат'!$A$17,IF(I1680='Категорія витрат'!$B$18,'Категорія витрат'!$A$18,IF(I1680='Категорія витрат'!$B$19,'Категорія витрат'!$A$19,IF(I1680='Категорія витрат'!$B$20,'Категорія витрат'!$A$20,IF(I1680='Категорія витрат'!$B$21,'Категорія витрат'!$A$21,IF(I1680='Категорія витрат'!$B$22,'Категорія витрат'!$A$22,IF(I1680='Категорія витрат'!$B$23,'Категорія витрат'!$A$23,IF(I1680='Категорія витрат'!$B$24,'Категорія витрат'!$A$24,IF(I1680='Категорія витрат'!$B$25,'Категорія витрат'!$A$25,IF(I1680='Категорія витрат'!$B$26,'Категорія витрат'!$A$26,IF(I1680='Категорія витрат'!$B$27,'Категорія витрат'!$A$27,IF(I1680='Категорія витрат'!$B$28,'Категорія витрат'!$A$28,IF(I1680='Категорія витрат'!$B$29,'Категорія витрат'!$A$29,IF(I1680='Категорія витрат'!$B$30,'Категорія витрат'!$A$30,"")))))))))))))))))))))))))))))</f>
        <v/>
      </c>
      <c r="I1680" s="174"/>
      <c r="J1680" s="173"/>
      <c r="K1680" s="176"/>
      <c r="L1680" s="87">
        <f t="shared" si="805"/>
        <v>0</v>
      </c>
      <c r="M1680" s="176"/>
      <c r="N1680" s="178"/>
      <c r="O1680" s="171"/>
      <c r="P1680" s="159">
        <f>IF(J1680='Категорія витрат'!$F$2,ROUND('Додаток 3._Бюджет детальний ПР'!O1680*0.3676,2),IF(J1680='Категорія витрат'!$F$3,ROUND('Додаток 3._Бюджет детальний ПР'!O1680*0.347,2),IF(J1680='Категорія витрат'!$F$4,ROUND('Додаток 3._Бюджет детальний ПР'!O1680*0.347,2),IF(J1680='Категорія витрат'!$F$7,ROUND('Додаток 3._Бюджет детальний ПР'!O1680*0.0841,2),0))))</f>
        <v>0</v>
      </c>
      <c r="Q1680" s="153">
        <f t="shared" si="780"/>
        <v>0</v>
      </c>
      <c r="R1680" s="181"/>
      <c r="S1680" s="181"/>
      <c r="T1680" s="181"/>
      <c r="U1680" s="181"/>
      <c r="V1680" s="181"/>
      <c r="W1680" s="181"/>
      <c r="X1680" s="181"/>
      <c r="Y1680" s="181"/>
      <c r="Z1680" s="181"/>
      <c r="AA1680" s="181"/>
      <c r="AB1680" s="181"/>
      <c r="AC1680" s="181"/>
      <c r="AD1680" s="48">
        <f t="shared" si="781"/>
        <v>0</v>
      </c>
      <c r="AE1680" s="48">
        <f t="shared" si="782"/>
        <v>0</v>
      </c>
      <c r="AF1680" s="48">
        <f t="shared" si="783"/>
        <v>0</v>
      </c>
      <c r="AG1680" s="48">
        <f t="shared" si="784"/>
        <v>0</v>
      </c>
      <c r="AH1680" s="48">
        <f t="shared" si="785"/>
        <v>0</v>
      </c>
      <c r="AI1680" s="48">
        <f t="shared" si="786"/>
        <v>0</v>
      </c>
      <c r="AJ1680" s="48">
        <f t="shared" si="787"/>
        <v>0</v>
      </c>
      <c r="AK1680" s="48">
        <f t="shared" si="788"/>
        <v>0</v>
      </c>
      <c r="AL1680" s="181"/>
      <c r="AM1680" s="181"/>
      <c r="AN1680" s="77"/>
      <c r="AO1680" s="176"/>
      <c r="AP1680" s="87">
        <f t="shared" si="806"/>
        <v>0</v>
      </c>
      <c r="AQ1680" s="176"/>
      <c r="AR1680" s="178"/>
      <c r="AS1680" s="171"/>
      <c r="AT1680" s="159">
        <f>IF(J1680='Категорія витрат'!$F$2,ROUND('Додаток 3._Бюджет детальний ПР'!AS1680*0.3676,2),IF(J1680='Категорія витрат'!$F$3,ROUND('Додаток 3._Бюджет детальний ПР'!AS1680*0.347,2),IF(J1680='Категорія витрат'!$F$4,ROUND('Додаток 3._Бюджет детальний ПР'!AS1680*0.347,2),IF(J1680='Категорія витрат'!$F$7,ROUND('Додаток 3._Бюджет детальний ПР'!AS1680*0.0841,2),0))))</f>
        <v>0</v>
      </c>
      <c r="AU1680" s="153">
        <f t="shared" si="807"/>
        <v>0</v>
      </c>
      <c r="AV1680" s="181"/>
      <c r="AW1680" s="181"/>
      <c r="AX1680" s="181"/>
      <c r="AY1680" s="181"/>
      <c r="AZ1680" s="181"/>
      <c r="BA1680" s="181"/>
      <c r="BB1680" s="181"/>
      <c r="BC1680" s="181"/>
      <c r="BD1680" s="181"/>
      <c r="BE1680" s="181"/>
      <c r="BF1680" s="181"/>
      <c r="BG1680" s="181"/>
      <c r="BH1680" s="48">
        <f t="shared" si="789"/>
        <v>0</v>
      </c>
      <c r="BI1680" s="48">
        <f t="shared" si="790"/>
        <v>0</v>
      </c>
      <c r="BJ1680" s="48">
        <f t="shared" si="791"/>
        <v>0</v>
      </c>
      <c r="BK1680" s="48">
        <f t="shared" si="792"/>
        <v>0</v>
      </c>
      <c r="BL1680" s="48">
        <f t="shared" si="793"/>
        <v>0</v>
      </c>
      <c r="BM1680" s="48">
        <f t="shared" si="794"/>
        <v>0</v>
      </c>
      <c r="BN1680" s="48">
        <f t="shared" si="795"/>
        <v>0</v>
      </c>
      <c r="BO1680" s="48">
        <f t="shared" si="796"/>
        <v>0</v>
      </c>
      <c r="BP1680" s="181"/>
      <c r="BQ1680" s="181"/>
      <c r="BR1680" s="191"/>
      <c r="BS1680" s="176"/>
      <c r="BT1680" s="87">
        <f t="shared" si="808"/>
        <v>0</v>
      </c>
      <c r="BU1680" s="176"/>
      <c r="BV1680" s="178"/>
      <c r="BW1680" s="171"/>
      <c r="BX1680" s="159">
        <f>IF(J1680='Категорія витрат'!$F$2,ROUND('Додаток 3._Бюджет детальний ПР'!BW1680*0.3676,2),IF(J1680='Категорія витрат'!$F$3,ROUND('Додаток 3._Бюджет детальний ПР'!BW1680*0.347,2),IF(J1680='Категорія витрат'!$F$4,ROUND('Додаток 3._Бюджет детальний ПР'!BW1680*0.347,2),IF(J1680='Категорія витрат'!$F$7,ROUND('Додаток 3._Бюджет детальний ПР'!BW1680*0.0841,2),0))))</f>
        <v>0</v>
      </c>
      <c r="BY1680" s="153">
        <f t="shared" si="809"/>
        <v>0</v>
      </c>
      <c r="BZ1680" s="181"/>
      <c r="CA1680" s="181"/>
      <c r="CB1680" s="181"/>
      <c r="CC1680" s="181"/>
      <c r="CD1680" s="181"/>
      <c r="CE1680" s="181"/>
      <c r="CF1680" s="181"/>
      <c r="CG1680" s="181"/>
      <c r="CH1680" s="181"/>
      <c r="CI1680" s="181"/>
      <c r="CJ1680" s="181"/>
      <c r="CK1680" s="181"/>
      <c r="CL1680" s="48">
        <f t="shared" si="797"/>
        <v>0</v>
      </c>
      <c r="CM1680" s="48">
        <f t="shared" si="798"/>
        <v>0</v>
      </c>
      <c r="CN1680" s="48">
        <f t="shared" si="799"/>
        <v>0</v>
      </c>
      <c r="CO1680" s="48">
        <f t="shared" si="800"/>
        <v>0</v>
      </c>
      <c r="CP1680" s="48">
        <f t="shared" si="801"/>
        <v>0</v>
      </c>
      <c r="CQ1680" s="48">
        <f t="shared" si="802"/>
        <v>0</v>
      </c>
      <c r="CR1680" s="48">
        <f t="shared" si="803"/>
        <v>0</v>
      </c>
      <c r="CS1680" s="48">
        <f t="shared" si="804"/>
        <v>0</v>
      </c>
      <c r="CT1680" s="181"/>
      <c r="CU1680" s="181"/>
    </row>
    <row r="1681" spans="1:99" ht="20.100000000000001" customHeight="1" x14ac:dyDescent="0.25">
      <c r="A1681" s="58">
        <v>1677</v>
      </c>
      <c r="B1681" s="58" t="str">
        <f>IF(D1681='Напрямки конкурса'!$L$2,'Напрямки конкурса'!$B$2,IF(D1681='Напрямки конкурса'!$L$3,'Напрямки конкурса'!$B$3,IF(D1681='Напрямки конкурса'!$L$4,'Напрямки конкурса'!$B$4,IF(D1681='Напрямки конкурса'!$L$5,'Напрямки конкурса'!$B$5,IF(D1681='Напрямки конкурса'!$L$6,'Напрямки конкурса'!$B$6,IF(D1681='Напрямки конкурса'!$L$7,'Напрямки конкурса'!$B$7,IF(D1681='Напрямки конкурса'!$L$8,'Напрямки конкурса'!$B$8,IF(D1681='Напрямки конкурса'!$L$9,'Напрямки конкурса'!$B$9,IF(D1681='Напрямки конкурса'!$L$10,'Напрямки конкурса'!$B$10,IF(D1681='Напрямки конкурса'!$L$11,'Напрямки конкурса'!$B$11,IF(D1681='Напрямки конкурса'!$L$12,'Напрямки конкурса'!$B$12,IF(D1681='Напрямки конкурса'!$L$13,'Напрямки конкурса'!$B$13,IF(D1681='Напрямки конкурса'!$L$14,'Напрямки конкурса'!$B$14,IF(D1681='Напрямки конкурса'!$L$15,'Напрямки конкурса'!$B$15,IF(D1681='Напрямки конкурса'!$L$16,'Напрямки конкурса'!$B$16,IF(D1681='Напрямки конкурса'!$L$17,'Напрямки конкурса'!$B$17,IF(D1681='Напрямки конкурса'!$L$18,'Напрямки конкурса'!$B$18,IF(D1681='Напрямки конкурса'!$L$19,'Напрямки конкурса'!$B$19,IF(D1681='Напрямки конкурса'!$L$20,'Напрямки конкурса'!$B$20,IF(D1681='Напрямки конкурса'!$L$21,'Напрямки конкурса'!$B$21,IF(D1681='Напрямки конкурса'!$L$22,'Напрямки конкурса'!$B$22,IF(D1681='Напрямки конкурса'!$L$23,'Напрямки конкурса'!$B$23,IF(D1681='Напрямки конкурса'!$L$24,'Напрямки конкурса'!$B$24,IF(D1681='Напрямки конкурса'!$L$25,'Напрямки конкурса'!$B$25,IF(D1681='Напрямки конкурса'!$L$26,'Напрямки конкурса'!$B$26,IF(D1681='Напрямки конкурса'!$L$27,'Напрямки конкурса'!$B$27,IF(D1681='Напрямки конкурса'!$L$28,'Напрямки конкурса'!$B$28,"")))))))))))))))))))))))))))</f>
        <v/>
      </c>
      <c r="C1681" s="59" t="str">
        <f>IF(D1681='Напрямки конкурса'!$L$2,'Напрямки конкурса'!$K$2,IF(D1681='Напрямки конкурса'!$L$3,'Напрямки конкурса'!$K$3,IF(D1681='Напрямки конкурса'!$L$4,'Напрямки конкурса'!$K$4,IF(D1681='Напрямки конкурса'!$L$5,'Напрямки конкурса'!$K$5,IF(D1681='Напрямки конкурса'!$L$6,'Напрямки конкурса'!$K$6,IF(D1681='Напрямки конкурса'!$L$7,'Напрямки конкурса'!$K$7,IF(D1681='Напрямки конкурса'!$L$8,'Напрямки конкурса'!$K$8,IF(D1681='Напрямки конкурса'!$L$9,'Напрямки конкурса'!$K$9,IF(D1681='Напрямки конкурса'!$L$10,'Напрямки конкурса'!$K$10,IF(D1681='Напрямки конкурса'!$L$11,'Напрямки конкурса'!$K$11,IF(D1681='Напрямки конкурса'!$L$12,'Напрямки конкурса'!$K$12,IF(D1681='Напрямки конкурса'!$L$13,'Напрямки конкурса'!$K$13,IF(D1681='Напрямки конкурса'!$L$14,'Напрямки конкурса'!$K$14,IF(D1681='Напрямки конкурса'!$L$15,'Напрямки конкурса'!$K$15,IF(D1681='Напрямки конкурса'!$L$16,'Напрямки конкурса'!$K$16,IF(D1681='Напрямки конкурса'!$L$17,'Напрямки конкурса'!$K$17,IF(D1681='Напрямки конкурса'!$L$18,'Напрямки конкурса'!$K$18,IF(D1681='Напрямки конкурса'!$L$19,'Напрямки конкурса'!$K$19,IF(D1681='Напрямки конкурса'!$L$20,'Напрямки конкурса'!$K$20,IF(D1681='Напрямки конкурса'!$L$21,'Напрямки конкурса'!$K$21,IF(D1681='Напрямки конкурса'!$L$22,'Напрямки конкурса'!$K$22,IF(D1681='Напрямки конкурса'!$L$23,'Напрямки конкурса'!$K$23,IF(D1681='Напрямки конкурса'!$L$24,'Напрямки конкурса'!$K$24,IF(D1681='Напрямки конкурса'!$L$25,'Напрямки конкурса'!$K$25,IF(D1681='Напрямки конкурса'!$L$26,'Напрямки конкурса'!$K$26,IF(D1681='Напрямки конкурса'!$L$27,'Напрямки конкурса'!$K$27,IF(D1681='Напрямки конкурса'!$L$28,'Напрямки конкурса'!$K$28,"")))))))))))))))))))))))))))</f>
        <v/>
      </c>
      <c r="D1681" s="50"/>
      <c r="E1681" s="171"/>
      <c r="F1681" s="171"/>
      <c r="G1681" s="171"/>
      <c r="H1681" s="150" t="str">
        <f>IF(I1681='Категорія витрат'!$B$2,'Категорія витрат'!$A$2,IF(I1681='Категорія витрат'!$B$3,'Категорія витрат'!$A$3,IF(I1681='Категорія витрат'!$B$4,'Категорія витрат'!$A$4,IF(I1681='Категорія витрат'!$B$5,'Категорія витрат'!$A$5,IF(I1681='Категорія витрат'!$B$6,'Категорія витрат'!$A$6,IF(I1681='Категорія витрат'!$B$7,'Категорія витрат'!$A$7,IF(I1681='Категорія витрат'!$B$8,'Категорія витрат'!$A$8,IF(I1681='Категорія витрат'!$B$9,'Категорія витрат'!$A$9,IF(I1681='Категорія витрат'!$B$10,'Категорія витрат'!$A$10,IF(I1681='Категорія витрат'!$B$11,'Категорія витрат'!$A$11,IF(I1681='Категорія витрат'!$B$12,'Категорія витрат'!$A$12,IF(I1681='Категорія витрат'!$B$13,'Категорія витрат'!$A$13,IF(I1681='Категорія витрат'!$B$14,'Категорія витрат'!$A$14,IF(I1681='Категорія витрат'!$B$15,'Категорія витрат'!$A$15,IF(I1681='Категорія витрат'!$B$16,'Категорія витрат'!$A$16,IF(I1681='Категорія витрат'!$B$17,'Категорія витрат'!$A$17,IF(I1681='Категорія витрат'!$B$18,'Категорія витрат'!$A$18,IF(I1681='Категорія витрат'!$B$19,'Категорія витрат'!$A$19,IF(I1681='Категорія витрат'!$B$20,'Категорія витрат'!$A$20,IF(I1681='Категорія витрат'!$B$21,'Категорія витрат'!$A$21,IF(I1681='Категорія витрат'!$B$22,'Категорія витрат'!$A$22,IF(I1681='Категорія витрат'!$B$23,'Категорія витрат'!$A$23,IF(I1681='Категорія витрат'!$B$24,'Категорія витрат'!$A$24,IF(I1681='Категорія витрат'!$B$25,'Категорія витрат'!$A$25,IF(I1681='Категорія витрат'!$B$26,'Категорія витрат'!$A$26,IF(I1681='Категорія витрат'!$B$27,'Категорія витрат'!$A$27,IF(I1681='Категорія витрат'!$B$28,'Категорія витрат'!$A$28,IF(I1681='Категорія витрат'!$B$29,'Категорія витрат'!$A$29,IF(I1681='Категорія витрат'!$B$30,'Категорія витрат'!$A$30,"")))))))))))))))))))))))))))))</f>
        <v/>
      </c>
      <c r="I1681" s="174"/>
      <c r="J1681" s="173"/>
      <c r="K1681" s="176"/>
      <c r="L1681" s="87">
        <f t="shared" si="805"/>
        <v>0</v>
      </c>
      <c r="M1681" s="176"/>
      <c r="N1681" s="178"/>
      <c r="O1681" s="171"/>
      <c r="P1681" s="159">
        <f>IF(J1681='Категорія витрат'!$F$2,ROUND('Додаток 3._Бюджет детальний ПР'!O1681*0.3676,2),IF(J1681='Категорія витрат'!$F$3,ROUND('Додаток 3._Бюджет детальний ПР'!O1681*0.347,2),IF(J1681='Категорія витрат'!$F$4,ROUND('Додаток 3._Бюджет детальний ПР'!O1681*0.347,2),IF(J1681='Категорія витрат'!$F$7,ROUND('Додаток 3._Бюджет детальний ПР'!O1681*0.0841,2),0))))</f>
        <v>0</v>
      </c>
      <c r="Q1681" s="153">
        <f t="shared" si="780"/>
        <v>0</v>
      </c>
      <c r="R1681" s="181"/>
      <c r="S1681" s="181"/>
      <c r="T1681" s="181"/>
      <c r="U1681" s="181"/>
      <c r="V1681" s="181"/>
      <c r="W1681" s="181"/>
      <c r="X1681" s="181"/>
      <c r="Y1681" s="181"/>
      <c r="Z1681" s="181"/>
      <c r="AA1681" s="181"/>
      <c r="AB1681" s="181"/>
      <c r="AC1681" s="181"/>
      <c r="AD1681" s="48">
        <f t="shared" si="781"/>
        <v>0</v>
      </c>
      <c r="AE1681" s="48">
        <f t="shared" si="782"/>
        <v>0</v>
      </c>
      <c r="AF1681" s="48">
        <f t="shared" si="783"/>
        <v>0</v>
      </c>
      <c r="AG1681" s="48">
        <f t="shared" si="784"/>
        <v>0</v>
      </c>
      <c r="AH1681" s="48">
        <f t="shared" si="785"/>
        <v>0</v>
      </c>
      <c r="AI1681" s="48">
        <f t="shared" si="786"/>
        <v>0</v>
      </c>
      <c r="AJ1681" s="48">
        <f t="shared" si="787"/>
        <v>0</v>
      </c>
      <c r="AK1681" s="48">
        <f t="shared" si="788"/>
        <v>0</v>
      </c>
      <c r="AL1681" s="181"/>
      <c r="AM1681" s="181"/>
      <c r="AN1681" s="77"/>
      <c r="AO1681" s="176"/>
      <c r="AP1681" s="87">
        <f t="shared" si="806"/>
        <v>0</v>
      </c>
      <c r="AQ1681" s="176"/>
      <c r="AR1681" s="178"/>
      <c r="AS1681" s="171"/>
      <c r="AT1681" s="159">
        <f>IF(J1681='Категорія витрат'!$F$2,ROUND('Додаток 3._Бюджет детальний ПР'!AS1681*0.3676,2),IF(J1681='Категорія витрат'!$F$3,ROUND('Додаток 3._Бюджет детальний ПР'!AS1681*0.347,2),IF(J1681='Категорія витрат'!$F$4,ROUND('Додаток 3._Бюджет детальний ПР'!AS1681*0.347,2),IF(J1681='Категорія витрат'!$F$7,ROUND('Додаток 3._Бюджет детальний ПР'!AS1681*0.0841,2),0))))</f>
        <v>0</v>
      </c>
      <c r="AU1681" s="153">
        <f t="shared" si="807"/>
        <v>0</v>
      </c>
      <c r="AV1681" s="181"/>
      <c r="AW1681" s="181"/>
      <c r="AX1681" s="181"/>
      <c r="AY1681" s="181"/>
      <c r="AZ1681" s="181"/>
      <c r="BA1681" s="181"/>
      <c r="BB1681" s="181"/>
      <c r="BC1681" s="181"/>
      <c r="BD1681" s="181"/>
      <c r="BE1681" s="181"/>
      <c r="BF1681" s="181"/>
      <c r="BG1681" s="181"/>
      <c r="BH1681" s="48">
        <f t="shared" si="789"/>
        <v>0</v>
      </c>
      <c r="BI1681" s="48">
        <f t="shared" si="790"/>
        <v>0</v>
      </c>
      <c r="BJ1681" s="48">
        <f t="shared" si="791"/>
        <v>0</v>
      </c>
      <c r="BK1681" s="48">
        <f t="shared" si="792"/>
        <v>0</v>
      </c>
      <c r="BL1681" s="48">
        <f t="shared" si="793"/>
        <v>0</v>
      </c>
      <c r="BM1681" s="48">
        <f t="shared" si="794"/>
        <v>0</v>
      </c>
      <c r="BN1681" s="48">
        <f t="shared" si="795"/>
        <v>0</v>
      </c>
      <c r="BO1681" s="48">
        <f t="shared" si="796"/>
        <v>0</v>
      </c>
      <c r="BP1681" s="181"/>
      <c r="BQ1681" s="181"/>
      <c r="BR1681" s="191"/>
      <c r="BS1681" s="176"/>
      <c r="BT1681" s="87">
        <f t="shared" si="808"/>
        <v>0</v>
      </c>
      <c r="BU1681" s="176"/>
      <c r="BV1681" s="178"/>
      <c r="BW1681" s="171"/>
      <c r="BX1681" s="159">
        <f>IF(J1681='Категорія витрат'!$F$2,ROUND('Додаток 3._Бюджет детальний ПР'!BW1681*0.3676,2),IF(J1681='Категорія витрат'!$F$3,ROUND('Додаток 3._Бюджет детальний ПР'!BW1681*0.347,2),IF(J1681='Категорія витрат'!$F$4,ROUND('Додаток 3._Бюджет детальний ПР'!BW1681*0.347,2),IF(J1681='Категорія витрат'!$F$7,ROUND('Додаток 3._Бюджет детальний ПР'!BW1681*0.0841,2),0))))</f>
        <v>0</v>
      </c>
      <c r="BY1681" s="153">
        <f t="shared" si="809"/>
        <v>0</v>
      </c>
      <c r="BZ1681" s="181"/>
      <c r="CA1681" s="181"/>
      <c r="CB1681" s="181"/>
      <c r="CC1681" s="181"/>
      <c r="CD1681" s="181"/>
      <c r="CE1681" s="181"/>
      <c r="CF1681" s="181"/>
      <c r="CG1681" s="181"/>
      <c r="CH1681" s="181"/>
      <c r="CI1681" s="181"/>
      <c r="CJ1681" s="181"/>
      <c r="CK1681" s="181"/>
      <c r="CL1681" s="48">
        <f t="shared" si="797"/>
        <v>0</v>
      </c>
      <c r="CM1681" s="48">
        <f t="shared" si="798"/>
        <v>0</v>
      </c>
      <c r="CN1681" s="48">
        <f t="shared" si="799"/>
        <v>0</v>
      </c>
      <c r="CO1681" s="48">
        <f t="shared" si="800"/>
        <v>0</v>
      </c>
      <c r="CP1681" s="48">
        <f t="shared" si="801"/>
        <v>0</v>
      </c>
      <c r="CQ1681" s="48">
        <f t="shared" si="802"/>
        <v>0</v>
      </c>
      <c r="CR1681" s="48">
        <f t="shared" si="803"/>
        <v>0</v>
      </c>
      <c r="CS1681" s="48">
        <f t="shared" si="804"/>
        <v>0</v>
      </c>
      <c r="CT1681" s="181"/>
      <c r="CU1681" s="181"/>
    </row>
    <row r="1682" spans="1:99" ht="20.100000000000001" customHeight="1" x14ac:dyDescent="0.25">
      <c r="A1682" s="58">
        <v>1678</v>
      </c>
      <c r="B1682" s="58" t="str">
        <f>IF(D1682='Напрямки конкурса'!$L$2,'Напрямки конкурса'!$B$2,IF(D1682='Напрямки конкурса'!$L$3,'Напрямки конкурса'!$B$3,IF(D1682='Напрямки конкурса'!$L$4,'Напрямки конкурса'!$B$4,IF(D1682='Напрямки конкурса'!$L$5,'Напрямки конкурса'!$B$5,IF(D1682='Напрямки конкурса'!$L$6,'Напрямки конкурса'!$B$6,IF(D1682='Напрямки конкурса'!$L$7,'Напрямки конкурса'!$B$7,IF(D1682='Напрямки конкурса'!$L$8,'Напрямки конкурса'!$B$8,IF(D1682='Напрямки конкурса'!$L$9,'Напрямки конкурса'!$B$9,IF(D1682='Напрямки конкурса'!$L$10,'Напрямки конкурса'!$B$10,IF(D1682='Напрямки конкурса'!$L$11,'Напрямки конкурса'!$B$11,IF(D1682='Напрямки конкурса'!$L$12,'Напрямки конкурса'!$B$12,IF(D1682='Напрямки конкурса'!$L$13,'Напрямки конкурса'!$B$13,IF(D1682='Напрямки конкурса'!$L$14,'Напрямки конкурса'!$B$14,IF(D1682='Напрямки конкурса'!$L$15,'Напрямки конкурса'!$B$15,IF(D1682='Напрямки конкурса'!$L$16,'Напрямки конкурса'!$B$16,IF(D1682='Напрямки конкурса'!$L$17,'Напрямки конкурса'!$B$17,IF(D1682='Напрямки конкурса'!$L$18,'Напрямки конкурса'!$B$18,IF(D1682='Напрямки конкурса'!$L$19,'Напрямки конкурса'!$B$19,IF(D1682='Напрямки конкурса'!$L$20,'Напрямки конкурса'!$B$20,IF(D1682='Напрямки конкурса'!$L$21,'Напрямки конкурса'!$B$21,IF(D1682='Напрямки конкурса'!$L$22,'Напрямки конкурса'!$B$22,IF(D1682='Напрямки конкурса'!$L$23,'Напрямки конкурса'!$B$23,IF(D1682='Напрямки конкурса'!$L$24,'Напрямки конкурса'!$B$24,IF(D1682='Напрямки конкурса'!$L$25,'Напрямки конкурса'!$B$25,IF(D1682='Напрямки конкурса'!$L$26,'Напрямки конкурса'!$B$26,IF(D1682='Напрямки конкурса'!$L$27,'Напрямки конкурса'!$B$27,IF(D1682='Напрямки конкурса'!$L$28,'Напрямки конкурса'!$B$28,"")))))))))))))))))))))))))))</f>
        <v/>
      </c>
      <c r="C1682" s="59" t="str">
        <f>IF(D1682='Напрямки конкурса'!$L$2,'Напрямки конкурса'!$K$2,IF(D1682='Напрямки конкурса'!$L$3,'Напрямки конкурса'!$K$3,IF(D1682='Напрямки конкурса'!$L$4,'Напрямки конкурса'!$K$4,IF(D1682='Напрямки конкурса'!$L$5,'Напрямки конкурса'!$K$5,IF(D1682='Напрямки конкурса'!$L$6,'Напрямки конкурса'!$K$6,IF(D1682='Напрямки конкурса'!$L$7,'Напрямки конкурса'!$K$7,IF(D1682='Напрямки конкурса'!$L$8,'Напрямки конкурса'!$K$8,IF(D1682='Напрямки конкурса'!$L$9,'Напрямки конкурса'!$K$9,IF(D1682='Напрямки конкурса'!$L$10,'Напрямки конкурса'!$K$10,IF(D1682='Напрямки конкурса'!$L$11,'Напрямки конкурса'!$K$11,IF(D1682='Напрямки конкурса'!$L$12,'Напрямки конкурса'!$K$12,IF(D1682='Напрямки конкурса'!$L$13,'Напрямки конкурса'!$K$13,IF(D1682='Напрямки конкурса'!$L$14,'Напрямки конкурса'!$K$14,IF(D1682='Напрямки конкурса'!$L$15,'Напрямки конкурса'!$K$15,IF(D1682='Напрямки конкурса'!$L$16,'Напрямки конкурса'!$K$16,IF(D1682='Напрямки конкурса'!$L$17,'Напрямки конкурса'!$K$17,IF(D1682='Напрямки конкурса'!$L$18,'Напрямки конкурса'!$K$18,IF(D1682='Напрямки конкурса'!$L$19,'Напрямки конкурса'!$K$19,IF(D1682='Напрямки конкурса'!$L$20,'Напрямки конкурса'!$K$20,IF(D1682='Напрямки конкурса'!$L$21,'Напрямки конкурса'!$K$21,IF(D1682='Напрямки конкурса'!$L$22,'Напрямки конкурса'!$K$22,IF(D1682='Напрямки конкурса'!$L$23,'Напрямки конкурса'!$K$23,IF(D1682='Напрямки конкурса'!$L$24,'Напрямки конкурса'!$K$24,IF(D1682='Напрямки конкурса'!$L$25,'Напрямки конкурса'!$K$25,IF(D1682='Напрямки конкурса'!$L$26,'Напрямки конкурса'!$K$26,IF(D1682='Напрямки конкурса'!$L$27,'Напрямки конкурса'!$K$27,IF(D1682='Напрямки конкурса'!$L$28,'Напрямки конкурса'!$K$28,"")))))))))))))))))))))))))))</f>
        <v/>
      </c>
      <c r="D1682" s="50"/>
      <c r="E1682" s="171"/>
      <c r="F1682" s="171"/>
      <c r="G1682" s="171"/>
      <c r="H1682" s="150" t="str">
        <f>IF(I1682='Категорія витрат'!$B$2,'Категорія витрат'!$A$2,IF(I1682='Категорія витрат'!$B$3,'Категорія витрат'!$A$3,IF(I1682='Категорія витрат'!$B$4,'Категорія витрат'!$A$4,IF(I1682='Категорія витрат'!$B$5,'Категорія витрат'!$A$5,IF(I1682='Категорія витрат'!$B$6,'Категорія витрат'!$A$6,IF(I1682='Категорія витрат'!$B$7,'Категорія витрат'!$A$7,IF(I1682='Категорія витрат'!$B$8,'Категорія витрат'!$A$8,IF(I1682='Категорія витрат'!$B$9,'Категорія витрат'!$A$9,IF(I1682='Категорія витрат'!$B$10,'Категорія витрат'!$A$10,IF(I1682='Категорія витрат'!$B$11,'Категорія витрат'!$A$11,IF(I1682='Категорія витрат'!$B$12,'Категорія витрат'!$A$12,IF(I1682='Категорія витрат'!$B$13,'Категорія витрат'!$A$13,IF(I1682='Категорія витрат'!$B$14,'Категорія витрат'!$A$14,IF(I1682='Категорія витрат'!$B$15,'Категорія витрат'!$A$15,IF(I1682='Категорія витрат'!$B$16,'Категорія витрат'!$A$16,IF(I1682='Категорія витрат'!$B$17,'Категорія витрат'!$A$17,IF(I1682='Категорія витрат'!$B$18,'Категорія витрат'!$A$18,IF(I1682='Категорія витрат'!$B$19,'Категорія витрат'!$A$19,IF(I1682='Категорія витрат'!$B$20,'Категорія витрат'!$A$20,IF(I1682='Категорія витрат'!$B$21,'Категорія витрат'!$A$21,IF(I1682='Категорія витрат'!$B$22,'Категорія витрат'!$A$22,IF(I1682='Категорія витрат'!$B$23,'Категорія витрат'!$A$23,IF(I1682='Категорія витрат'!$B$24,'Категорія витрат'!$A$24,IF(I1682='Категорія витрат'!$B$25,'Категорія витрат'!$A$25,IF(I1682='Категорія витрат'!$B$26,'Категорія витрат'!$A$26,IF(I1682='Категорія витрат'!$B$27,'Категорія витрат'!$A$27,IF(I1682='Категорія витрат'!$B$28,'Категорія витрат'!$A$28,IF(I1682='Категорія витрат'!$B$29,'Категорія витрат'!$A$29,IF(I1682='Категорія витрат'!$B$30,'Категорія витрат'!$A$30,"")))))))))))))))))))))))))))))</f>
        <v/>
      </c>
      <c r="I1682" s="174"/>
      <c r="J1682" s="173"/>
      <c r="K1682" s="176"/>
      <c r="L1682" s="87">
        <f t="shared" si="805"/>
        <v>0</v>
      </c>
      <c r="M1682" s="176"/>
      <c r="N1682" s="178"/>
      <c r="O1682" s="171"/>
      <c r="P1682" s="159">
        <f>IF(J1682='Категорія витрат'!$F$2,ROUND('Додаток 3._Бюджет детальний ПР'!O1682*0.3676,2),IF(J1682='Категорія витрат'!$F$3,ROUND('Додаток 3._Бюджет детальний ПР'!O1682*0.347,2),IF(J1682='Категорія витрат'!$F$4,ROUND('Додаток 3._Бюджет детальний ПР'!O1682*0.347,2),IF(J1682='Категорія витрат'!$F$7,ROUND('Додаток 3._Бюджет детальний ПР'!O1682*0.0841,2),0))))</f>
        <v>0</v>
      </c>
      <c r="Q1682" s="153">
        <f t="shared" si="780"/>
        <v>0</v>
      </c>
      <c r="R1682" s="181"/>
      <c r="S1682" s="181"/>
      <c r="T1682" s="181"/>
      <c r="U1682" s="181"/>
      <c r="V1682" s="181"/>
      <c r="W1682" s="181"/>
      <c r="X1682" s="181"/>
      <c r="Y1682" s="181"/>
      <c r="Z1682" s="181"/>
      <c r="AA1682" s="181"/>
      <c r="AB1682" s="181"/>
      <c r="AC1682" s="181"/>
      <c r="AD1682" s="48">
        <f t="shared" si="781"/>
        <v>0</v>
      </c>
      <c r="AE1682" s="48">
        <f t="shared" si="782"/>
        <v>0</v>
      </c>
      <c r="AF1682" s="48">
        <f t="shared" si="783"/>
        <v>0</v>
      </c>
      <c r="AG1682" s="48">
        <f t="shared" si="784"/>
        <v>0</v>
      </c>
      <c r="AH1682" s="48">
        <f t="shared" si="785"/>
        <v>0</v>
      </c>
      <c r="AI1682" s="48">
        <f t="shared" si="786"/>
        <v>0</v>
      </c>
      <c r="AJ1682" s="48">
        <f t="shared" si="787"/>
        <v>0</v>
      </c>
      <c r="AK1682" s="48">
        <f t="shared" si="788"/>
        <v>0</v>
      </c>
      <c r="AL1682" s="181"/>
      <c r="AM1682" s="181"/>
      <c r="AN1682" s="77"/>
      <c r="AO1682" s="176"/>
      <c r="AP1682" s="87">
        <f t="shared" si="806"/>
        <v>0</v>
      </c>
      <c r="AQ1682" s="176"/>
      <c r="AR1682" s="178"/>
      <c r="AS1682" s="171"/>
      <c r="AT1682" s="159">
        <f>IF(J1682='Категорія витрат'!$F$2,ROUND('Додаток 3._Бюджет детальний ПР'!AS1682*0.3676,2),IF(J1682='Категорія витрат'!$F$3,ROUND('Додаток 3._Бюджет детальний ПР'!AS1682*0.347,2),IF(J1682='Категорія витрат'!$F$4,ROUND('Додаток 3._Бюджет детальний ПР'!AS1682*0.347,2),IF(J1682='Категорія витрат'!$F$7,ROUND('Додаток 3._Бюджет детальний ПР'!AS1682*0.0841,2),0))))</f>
        <v>0</v>
      </c>
      <c r="AU1682" s="153">
        <f t="shared" si="807"/>
        <v>0</v>
      </c>
      <c r="AV1682" s="181"/>
      <c r="AW1682" s="181"/>
      <c r="AX1682" s="181"/>
      <c r="AY1682" s="181"/>
      <c r="AZ1682" s="181"/>
      <c r="BA1682" s="181"/>
      <c r="BB1682" s="181"/>
      <c r="BC1682" s="181"/>
      <c r="BD1682" s="181"/>
      <c r="BE1682" s="181"/>
      <c r="BF1682" s="181"/>
      <c r="BG1682" s="181"/>
      <c r="BH1682" s="48">
        <f t="shared" si="789"/>
        <v>0</v>
      </c>
      <c r="BI1682" s="48">
        <f t="shared" si="790"/>
        <v>0</v>
      </c>
      <c r="BJ1682" s="48">
        <f t="shared" si="791"/>
        <v>0</v>
      </c>
      <c r="BK1682" s="48">
        <f t="shared" si="792"/>
        <v>0</v>
      </c>
      <c r="BL1682" s="48">
        <f t="shared" si="793"/>
        <v>0</v>
      </c>
      <c r="BM1682" s="48">
        <f t="shared" si="794"/>
        <v>0</v>
      </c>
      <c r="BN1682" s="48">
        <f t="shared" si="795"/>
        <v>0</v>
      </c>
      <c r="BO1682" s="48">
        <f t="shared" si="796"/>
        <v>0</v>
      </c>
      <c r="BP1682" s="181"/>
      <c r="BQ1682" s="181"/>
      <c r="BR1682" s="191"/>
      <c r="BS1682" s="176"/>
      <c r="BT1682" s="87">
        <f t="shared" si="808"/>
        <v>0</v>
      </c>
      <c r="BU1682" s="176"/>
      <c r="BV1682" s="178"/>
      <c r="BW1682" s="171"/>
      <c r="BX1682" s="159">
        <f>IF(J1682='Категорія витрат'!$F$2,ROUND('Додаток 3._Бюджет детальний ПР'!BW1682*0.3676,2),IF(J1682='Категорія витрат'!$F$3,ROUND('Додаток 3._Бюджет детальний ПР'!BW1682*0.347,2),IF(J1682='Категорія витрат'!$F$4,ROUND('Додаток 3._Бюджет детальний ПР'!BW1682*0.347,2),IF(J1682='Категорія витрат'!$F$7,ROUND('Додаток 3._Бюджет детальний ПР'!BW1682*0.0841,2),0))))</f>
        <v>0</v>
      </c>
      <c r="BY1682" s="153">
        <f t="shared" si="809"/>
        <v>0</v>
      </c>
      <c r="BZ1682" s="181"/>
      <c r="CA1682" s="181"/>
      <c r="CB1682" s="181"/>
      <c r="CC1682" s="181"/>
      <c r="CD1682" s="181"/>
      <c r="CE1682" s="181"/>
      <c r="CF1682" s="181"/>
      <c r="CG1682" s="181"/>
      <c r="CH1682" s="181"/>
      <c r="CI1682" s="181"/>
      <c r="CJ1682" s="181"/>
      <c r="CK1682" s="181"/>
      <c r="CL1682" s="48">
        <f t="shared" si="797"/>
        <v>0</v>
      </c>
      <c r="CM1682" s="48">
        <f t="shared" si="798"/>
        <v>0</v>
      </c>
      <c r="CN1682" s="48">
        <f t="shared" si="799"/>
        <v>0</v>
      </c>
      <c r="CO1682" s="48">
        <f t="shared" si="800"/>
        <v>0</v>
      </c>
      <c r="CP1682" s="48">
        <f t="shared" si="801"/>
        <v>0</v>
      </c>
      <c r="CQ1682" s="48">
        <f t="shared" si="802"/>
        <v>0</v>
      </c>
      <c r="CR1682" s="48">
        <f t="shared" si="803"/>
        <v>0</v>
      </c>
      <c r="CS1682" s="48">
        <f t="shared" si="804"/>
        <v>0</v>
      </c>
      <c r="CT1682" s="181"/>
      <c r="CU1682" s="181"/>
    </row>
    <row r="1683" spans="1:99" ht="20.100000000000001" customHeight="1" x14ac:dyDescent="0.25">
      <c r="A1683" s="58">
        <v>1679</v>
      </c>
      <c r="B1683" s="58" t="str">
        <f>IF(D1683='Напрямки конкурса'!$L$2,'Напрямки конкурса'!$B$2,IF(D1683='Напрямки конкурса'!$L$3,'Напрямки конкурса'!$B$3,IF(D1683='Напрямки конкурса'!$L$4,'Напрямки конкурса'!$B$4,IF(D1683='Напрямки конкурса'!$L$5,'Напрямки конкурса'!$B$5,IF(D1683='Напрямки конкурса'!$L$6,'Напрямки конкурса'!$B$6,IF(D1683='Напрямки конкурса'!$L$7,'Напрямки конкурса'!$B$7,IF(D1683='Напрямки конкурса'!$L$8,'Напрямки конкурса'!$B$8,IF(D1683='Напрямки конкурса'!$L$9,'Напрямки конкурса'!$B$9,IF(D1683='Напрямки конкурса'!$L$10,'Напрямки конкурса'!$B$10,IF(D1683='Напрямки конкурса'!$L$11,'Напрямки конкурса'!$B$11,IF(D1683='Напрямки конкурса'!$L$12,'Напрямки конкурса'!$B$12,IF(D1683='Напрямки конкурса'!$L$13,'Напрямки конкурса'!$B$13,IF(D1683='Напрямки конкурса'!$L$14,'Напрямки конкурса'!$B$14,IF(D1683='Напрямки конкурса'!$L$15,'Напрямки конкурса'!$B$15,IF(D1683='Напрямки конкурса'!$L$16,'Напрямки конкурса'!$B$16,IF(D1683='Напрямки конкурса'!$L$17,'Напрямки конкурса'!$B$17,IF(D1683='Напрямки конкурса'!$L$18,'Напрямки конкурса'!$B$18,IF(D1683='Напрямки конкурса'!$L$19,'Напрямки конкурса'!$B$19,IF(D1683='Напрямки конкурса'!$L$20,'Напрямки конкурса'!$B$20,IF(D1683='Напрямки конкурса'!$L$21,'Напрямки конкурса'!$B$21,IF(D1683='Напрямки конкурса'!$L$22,'Напрямки конкурса'!$B$22,IF(D1683='Напрямки конкурса'!$L$23,'Напрямки конкурса'!$B$23,IF(D1683='Напрямки конкурса'!$L$24,'Напрямки конкурса'!$B$24,IF(D1683='Напрямки конкурса'!$L$25,'Напрямки конкурса'!$B$25,IF(D1683='Напрямки конкурса'!$L$26,'Напрямки конкурса'!$B$26,IF(D1683='Напрямки конкурса'!$L$27,'Напрямки конкурса'!$B$27,IF(D1683='Напрямки конкурса'!$L$28,'Напрямки конкурса'!$B$28,"")))))))))))))))))))))))))))</f>
        <v/>
      </c>
      <c r="C1683" s="59" t="str">
        <f>IF(D1683='Напрямки конкурса'!$L$2,'Напрямки конкурса'!$K$2,IF(D1683='Напрямки конкурса'!$L$3,'Напрямки конкурса'!$K$3,IF(D1683='Напрямки конкурса'!$L$4,'Напрямки конкурса'!$K$4,IF(D1683='Напрямки конкурса'!$L$5,'Напрямки конкурса'!$K$5,IF(D1683='Напрямки конкурса'!$L$6,'Напрямки конкурса'!$K$6,IF(D1683='Напрямки конкурса'!$L$7,'Напрямки конкурса'!$K$7,IF(D1683='Напрямки конкурса'!$L$8,'Напрямки конкурса'!$K$8,IF(D1683='Напрямки конкурса'!$L$9,'Напрямки конкурса'!$K$9,IF(D1683='Напрямки конкурса'!$L$10,'Напрямки конкурса'!$K$10,IF(D1683='Напрямки конкурса'!$L$11,'Напрямки конкурса'!$K$11,IF(D1683='Напрямки конкурса'!$L$12,'Напрямки конкурса'!$K$12,IF(D1683='Напрямки конкурса'!$L$13,'Напрямки конкурса'!$K$13,IF(D1683='Напрямки конкурса'!$L$14,'Напрямки конкурса'!$K$14,IF(D1683='Напрямки конкурса'!$L$15,'Напрямки конкурса'!$K$15,IF(D1683='Напрямки конкурса'!$L$16,'Напрямки конкурса'!$K$16,IF(D1683='Напрямки конкурса'!$L$17,'Напрямки конкурса'!$K$17,IF(D1683='Напрямки конкурса'!$L$18,'Напрямки конкурса'!$K$18,IF(D1683='Напрямки конкурса'!$L$19,'Напрямки конкурса'!$K$19,IF(D1683='Напрямки конкурса'!$L$20,'Напрямки конкурса'!$K$20,IF(D1683='Напрямки конкурса'!$L$21,'Напрямки конкурса'!$K$21,IF(D1683='Напрямки конкурса'!$L$22,'Напрямки конкурса'!$K$22,IF(D1683='Напрямки конкурса'!$L$23,'Напрямки конкурса'!$K$23,IF(D1683='Напрямки конкурса'!$L$24,'Напрямки конкурса'!$K$24,IF(D1683='Напрямки конкурса'!$L$25,'Напрямки конкурса'!$K$25,IF(D1683='Напрямки конкурса'!$L$26,'Напрямки конкурса'!$K$26,IF(D1683='Напрямки конкурса'!$L$27,'Напрямки конкурса'!$K$27,IF(D1683='Напрямки конкурса'!$L$28,'Напрямки конкурса'!$K$28,"")))))))))))))))))))))))))))</f>
        <v/>
      </c>
      <c r="D1683" s="50"/>
      <c r="E1683" s="171"/>
      <c r="F1683" s="171"/>
      <c r="G1683" s="171"/>
      <c r="H1683" s="150" t="str">
        <f>IF(I1683='Категорія витрат'!$B$2,'Категорія витрат'!$A$2,IF(I1683='Категорія витрат'!$B$3,'Категорія витрат'!$A$3,IF(I1683='Категорія витрат'!$B$4,'Категорія витрат'!$A$4,IF(I1683='Категорія витрат'!$B$5,'Категорія витрат'!$A$5,IF(I1683='Категорія витрат'!$B$6,'Категорія витрат'!$A$6,IF(I1683='Категорія витрат'!$B$7,'Категорія витрат'!$A$7,IF(I1683='Категорія витрат'!$B$8,'Категорія витрат'!$A$8,IF(I1683='Категорія витрат'!$B$9,'Категорія витрат'!$A$9,IF(I1683='Категорія витрат'!$B$10,'Категорія витрат'!$A$10,IF(I1683='Категорія витрат'!$B$11,'Категорія витрат'!$A$11,IF(I1683='Категорія витрат'!$B$12,'Категорія витрат'!$A$12,IF(I1683='Категорія витрат'!$B$13,'Категорія витрат'!$A$13,IF(I1683='Категорія витрат'!$B$14,'Категорія витрат'!$A$14,IF(I1683='Категорія витрат'!$B$15,'Категорія витрат'!$A$15,IF(I1683='Категорія витрат'!$B$16,'Категорія витрат'!$A$16,IF(I1683='Категорія витрат'!$B$17,'Категорія витрат'!$A$17,IF(I1683='Категорія витрат'!$B$18,'Категорія витрат'!$A$18,IF(I1683='Категорія витрат'!$B$19,'Категорія витрат'!$A$19,IF(I1683='Категорія витрат'!$B$20,'Категорія витрат'!$A$20,IF(I1683='Категорія витрат'!$B$21,'Категорія витрат'!$A$21,IF(I1683='Категорія витрат'!$B$22,'Категорія витрат'!$A$22,IF(I1683='Категорія витрат'!$B$23,'Категорія витрат'!$A$23,IF(I1683='Категорія витрат'!$B$24,'Категорія витрат'!$A$24,IF(I1683='Категорія витрат'!$B$25,'Категорія витрат'!$A$25,IF(I1683='Категорія витрат'!$B$26,'Категорія витрат'!$A$26,IF(I1683='Категорія витрат'!$B$27,'Категорія витрат'!$A$27,IF(I1683='Категорія витрат'!$B$28,'Категорія витрат'!$A$28,IF(I1683='Категорія витрат'!$B$29,'Категорія витрат'!$A$29,IF(I1683='Категорія витрат'!$B$30,'Категорія витрат'!$A$30,"")))))))))))))))))))))))))))))</f>
        <v/>
      </c>
      <c r="I1683" s="174"/>
      <c r="J1683" s="173"/>
      <c r="K1683" s="176"/>
      <c r="L1683" s="87">
        <f t="shared" si="805"/>
        <v>0</v>
      </c>
      <c r="M1683" s="176"/>
      <c r="N1683" s="178"/>
      <c r="O1683" s="171"/>
      <c r="P1683" s="159">
        <f>IF(J1683='Категорія витрат'!$F$2,ROUND('Додаток 3._Бюджет детальний ПР'!O1683*0.3676,2),IF(J1683='Категорія витрат'!$F$3,ROUND('Додаток 3._Бюджет детальний ПР'!O1683*0.347,2),IF(J1683='Категорія витрат'!$F$4,ROUND('Додаток 3._Бюджет детальний ПР'!O1683*0.347,2),IF(J1683='Категорія витрат'!$F$7,ROUND('Додаток 3._Бюджет детальний ПР'!O1683*0.0841,2),0))))</f>
        <v>0</v>
      </c>
      <c r="Q1683" s="153">
        <f t="shared" si="780"/>
        <v>0</v>
      </c>
      <c r="R1683" s="181"/>
      <c r="S1683" s="181"/>
      <c r="T1683" s="181"/>
      <c r="U1683" s="181"/>
      <c r="V1683" s="181"/>
      <c r="W1683" s="181"/>
      <c r="X1683" s="181"/>
      <c r="Y1683" s="181"/>
      <c r="Z1683" s="181"/>
      <c r="AA1683" s="181"/>
      <c r="AB1683" s="181"/>
      <c r="AC1683" s="181"/>
      <c r="AD1683" s="48">
        <f t="shared" si="781"/>
        <v>0</v>
      </c>
      <c r="AE1683" s="48">
        <f t="shared" si="782"/>
        <v>0</v>
      </c>
      <c r="AF1683" s="48">
        <f t="shared" si="783"/>
        <v>0</v>
      </c>
      <c r="AG1683" s="48">
        <f t="shared" si="784"/>
        <v>0</v>
      </c>
      <c r="AH1683" s="48">
        <f t="shared" si="785"/>
        <v>0</v>
      </c>
      <c r="AI1683" s="48">
        <f t="shared" si="786"/>
        <v>0</v>
      </c>
      <c r="AJ1683" s="48">
        <f t="shared" si="787"/>
        <v>0</v>
      </c>
      <c r="AK1683" s="48">
        <f t="shared" si="788"/>
        <v>0</v>
      </c>
      <c r="AL1683" s="181"/>
      <c r="AM1683" s="181"/>
      <c r="AN1683" s="77"/>
      <c r="AO1683" s="176"/>
      <c r="AP1683" s="87">
        <f t="shared" si="806"/>
        <v>0</v>
      </c>
      <c r="AQ1683" s="176"/>
      <c r="AR1683" s="178"/>
      <c r="AS1683" s="171"/>
      <c r="AT1683" s="159">
        <f>IF(J1683='Категорія витрат'!$F$2,ROUND('Додаток 3._Бюджет детальний ПР'!AS1683*0.3676,2),IF(J1683='Категорія витрат'!$F$3,ROUND('Додаток 3._Бюджет детальний ПР'!AS1683*0.347,2),IF(J1683='Категорія витрат'!$F$4,ROUND('Додаток 3._Бюджет детальний ПР'!AS1683*0.347,2),IF(J1683='Категорія витрат'!$F$7,ROUND('Додаток 3._Бюджет детальний ПР'!AS1683*0.0841,2),0))))</f>
        <v>0</v>
      </c>
      <c r="AU1683" s="153">
        <f t="shared" si="807"/>
        <v>0</v>
      </c>
      <c r="AV1683" s="181"/>
      <c r="AW1683" s="181"/>
      <c r="AX1683" s="181"/>
      <c r="AY1683" s="181"/>
      <c r="AZ1683" s="181"/>
      <c r="BA1683" s="181"/>
      <c r="BB1683" s="181"/>
      <c r="BC1683" s="181"/>
      <c r="BD1683" s="181"/>
      <c r="BE1683" s="181"/>
      <c r="BF1683" s="181"/>
      <c r="BG1683" s="181"/>
      <c r="BH1683" s="48">
        <f t="shared" si="789"/>
        <v>0</v>
      </c>
      <c r="BI1683" s="48">
        <f t="shared" si="790"/>
        <v>0</v>
      </c>
      <c r="BJ1683" s="48">
        <f t="shared" si="791"/>
        <v>0</v>
      </c>
      <c r="BK1683" s="48">
        <f t="shared" si="792"/>
        <v>0</v>
      </c>
      <c r="BL1683" s="48">
        <f t="shared" si="793"/>
        <v>0</v>
      </c>
      <c r="BM1683" s="48">
        <f t="shared" si="794"/>
        <v>0</v>
      </c>
      <c r="BN1683" s="48">
        <f t="shared" si="795"/>
        <v>0</v>
      </c>
      <c r="BO1683" s="48">
        <f t="shared" si="796"/>
        <v>0</v>
      </c>
      <c r="BP1683" s="181"/>
      <c r="BQ1683" s="181"/>
      <c r="BR1683" s="191"/>
      <c r="BS1683" s="176"/>
      <c r="BT1683" s="87">
        <f t="shared" si="808"/>
        <v>0</v>
      </c>
      <c r="BU1683" s="176"/>
      <c r="BV1683" s="178"/>
      <c r="BW1683" s="171"/>
      <c r="BX1683" s="159">
        <f>IF(J1683='Категорія витрат'!$F$2,ROUND('Додаток 3._Бюджет детальний ПР'!BW1683*0.3676,2),IF(J1683='Категорія витрат'!$F$3,ROUND('Додаток 3._Бюджет детальний ПР'!BW1683*0.347,2),IF(J1683='Категорія витрат'!$F$4,ROUND('Додаток 3._Бюджет детальний ПР'!BW1683*0.347,2),IF(J1683='Категорія витрат'!$F$7,ROUND('Додаток 3._Бюджет детальний ПР'!BW1683*0.0841,2),0))))</f>
        <v>0</v>
      </c>
      <c r="BY1683" s="153">
        <f t="shared" si="809"/>
        <v>0</v>
      </c>
      <c r="BZ1683" s="181"/>
      <c r="CA1683" s="181"/>
      <c r="CB1683" s="181"/>
      <c r="CC1683" s="181"/>
      <c r="CD1683" s="181"/>
      <c r="CE1683" s="181"/>
      <c r="CF1683" s="181"/>
      <c r="CG1683" s="181"/>
      <c r="CH1683" s="181"/>
      <c r="CI1683" s="181"/>
      <c r="CJ1683" s="181"/>
      <c r="CK1683" s="181"/>
      <c r="CL1683" s="48">
        <f t="shared" si="797"/>
        <v>0</v>
      </c>
      <c r="CM1683" s="48">
        <f t="shared" si="798"/>
        <v>0</v>
      </c>
      <c r="CN1683" s="48">
        <f t="shared" si="799"/>
        <v>0</v>
      </c>
      <c r="CO1683" s="48">
        <f t="shared" si="800"/>
        <v>0</v>
      </c>
      <c r="CP1683" s="48">
        <f t="shared" si="801"/>
        <v>0</v>
      </c>
      <c r="CQ1683" s="48">
        <f t="shared" si="802"/>
        <v>0</v>
      </c>
      <c r="CR1683" s="48">
        <f t="shared" si="803"/>
        <v>0</v>
      </c>
      <c r="CS1683" s="48">
        <f t="shared" si="804"/>
        <v>0</v>
      </c>
      <c r="CT1683" s="181"/>
      <c r="CU1683" s="181"/>
    </row>
    <row r="1684" spans="1:99" ht="20.100000000000001" customHeight="1" x14ac:dyDescent="0.25">
      <c r="A1684" s="58">
        <v>1680</v>
      </c>
      <c r="B1684" s="58" t="str">
        <f>IF(D1684='Напрямки конкурса'!$L$2,'Напрямки конкурса'!$B$2,IF(D1684='Напрямки конкурса'!$L$3,'Напрямки конкурса'!$B$3,IF(D1684='Напрямки конкурса'!$L$4,'Напрямки конкурса'!$B$4,IF(D1684='Напрямки конкурса'!$L$5,'Напрямки конкурса'!$B$5,IF(D1684='Напрямки конкурса'!$L$6,'Напрямки конкурса'!$B$6,IF(D1684='Напрямки конкурса'!$L$7,'Напрямки конкурса'!$B$7,IF(D1684='Напрямки конкурса'!$L$8,'Напрямки конкурса'!$B$8,IF(D1684='Напрямки конкурса'!$L$9,'Напрямки конкурса'!$B$9,IF(D1684='Напрямки конкурса'!$L$10,'Напрямки конкурса'!$B$10,IF(D1684='Напрямки конкурса'!$L$11,'Напрямки конкурса'!$B$11,IF(D1684='Напрямки конкурса'!$L$12,'Напрямки конкурса'!$B$12,IF(D1684='Напрямки конкурса'!$L$13,'Напрямки конкурса'!$B$13,IF(D1684='Напрямки конкурса'!$L$14,'Напрямки конкурса'!$B$14,IF(D1684='Напрямки конкурса'!$L$15,'Напрямки конкурса'!$B$15,IF(D1684='Напрямки конкурса'!$L$16,'Напрямки конкурса'!$B$16,IF(D1684='Напрямки конкурса'!$L$17,'Напрямки конкурса'!$B$17,IF(D1684='Напрямки конкурса'!$L$18,'Напрямки конкурса'!$B$18,IF(D1684='Напрямки конкурса'!$L$19,'Напрямки конкурса'!$B$19,IF(D1684='Напрямки конкурса'!$L$20,'Напрямки конкурса'!$B$20,IF(D1684='Напрямки конкурса'!$L$21,'Напрямки конкурса'!$B$21,IF(D1684='Напрямки конкурса'!$L$22,'Напрямки конкурса'!$B$22,IF(D1684='Напрямки конкурса'!$L$23,'Напрямки конкурса'!$B$23,IF(D1684='Напрямки конкурса'!$L$24,'Напрямки конкурса'!$B$24,IF(D1684='Напрямки конкурса'!$L$25,'Напрямки конкурса'!$B$25,IF(D1684='Напрямки конкурса'!$L$26,'Напрямки конкурса'!$B$26,IF(D1684='Напрямки конкурса'!$L$27,'Напрямки конкурса'!$B$27,IF(D1684='Напрямки конкурса'!$L$28,'Напрямки конкурса'!$B$28,"")))))))))))))))))))))))))))</f>
        <v/>
      </c>
      <c r="C1684" s="59" t="str">
        <f>IF(D1684='Напрямки конкурса'!$L$2,'Напрямки конкурса'!$K$2,IF(D1684='Напрямки конкурса'!$L$3,'Напрямки конкурса'!$K$3,IF(D1684='Напрямки конкурса'!$L$4,'Напрямки конкурса'!$K$4,IF(D1684='Напрямки конкурса'!$L$5,'Напрямки конкурса'!$K$5,IF(D1684='Напрямки конкурса'!$L$6,'Напрямки конкурса'!$K$6,IF(D1684='Напрямки конкурса'!$L$7,'Напрямки конкурса'!$K$7,IF(D1684='Напрямки конкурса'!$L$8,'Напрямки конкурса'!$K$8,IF(D1684='Напрямки конкурса'!$L$9,'Напрямки конкурса'!$K$9,IF(D1684='Напрямки конкурса'!$L$10,'Напрямки конкурса'!$K$10,IF(D1684='Напрямки конкурса'!$L$11,'Напрямки конкурса'!$K$11,IF(D1684='Напрямки конкурса'!$L$12,'Напрямки конкурса'!$K$12,IF(D1684='Напрямки конкурса'!$L$13,'Напрямки конкурса'!$K$13,IF(D1684='Напрямки конкурса'!$L$14,'Напрямки конкурса'!$K$14,IF(D1684='Напрямки конкурса'!$L$15,'Напрямки конкурса'!$K$15,IF(D1684='Напрямки конкурса'!$L$16,'Напрямки конкурса'!$K$16,IF(D1684='Напрямки конкурса'!$L$17,'Напрямки конкурса'!$K$17,IF(D1684='Напрямки конкурса'!$L$18,'Напрямки конкурса'!$K$18,IF(D1684='Напрямки конкурса'!$L$19,'Напрямки конкурса'!$K$19,IF(D1684='Напрямки конкурса'!$L$20,'Напрямки конкурса'!$K$20,IF(D1684='Напрямки конкурса'!$L$21,'Напрямки конкурса'!$K$21,IF(D1684='Напрямки конкурса'!$L$22,'Напрямки конкурса'!$K$22,IF(D1684='Напрямки конкурса'!$L$23,'Напрямки конкурса'!$K$23,IF(D1684='Напрямки конкурса'!$L$24,'Напрямки конкурса'!$K$24,IF(D1684='Напрямки конкурса'!$L$25,'Напрямки конкурса'!$K$25,IF(D1684='Напрямки конкурса'!$L$26,'Напрямки конкурса'!$K$26,IF(D1684='Напрямки конкурса'!$L$27,'Напрямки конкурса'!$K$27,IF(D1684='Напрямки конкурса'!$L$28,'Напрямки конкурса'!$K$28,"")))))))))))))))))))))))))))</f>
        <v/>
      </c>
      <c r="D1684" s="50"/>
      <c r="E1684" s="171"/>
      <c r="F1684" s="171"/>
      <c r="G1684" s="171"/>
      <c r="H1684" s="150" t="str">
        <f>IF(I1684='Категорія витрат'!$B$2,'Категорія витрат'!$A$2,IF(I1684='Категорія витрат'!$B$3,'Категорія витрат'!$A$3,IF(I1684='Категорія витрат'!$B$4,'Категорія витрат'!$A$4,IF(I1684='Категорія витрат'!$B$5,'Категорія витрат'!$A$5,IF(I1684='Категорія витрат'!$B$6,'Категорія витрат'!$A$6,IF(I1684='Категорія витрат'!$B$7,'Категорія витрат'!$A$7,IF(I1684='Категорія витрат'!$B$8,'Категорія витрат'!$A$8,IF(I1684='Категорія витрат'!$B$9,'Категорія витрат'!$A$9,IF(I1684='Категорія витрат'!$B$10,'Категорія витрат'!$A$10,IF(I1684='Категорія витрат'!$B$11,'Категорія витрат'!$A$11,IF(I1684='Категорія витрат'!$B$12,'Категорія витрат'!$A$12,IF(I1684='Категорія витрат'!$B$13,'Категорія витрат'!$A$13,IF(I1684='Категорія витрат'!$B$14,'Категорія витрат'!$A$14,IF(I1684='Категорія витрат'!$B$15,'Категорія витрат'!$A$15,IF(I1684='Категорія витрат'!$B$16,'Категорія витрат'!$A$16,IF(I1684='Категорія витрат'!$B$17,'Категорія витрат'!$A$17,IF(I1684='Категорія витрат'!$B$18,'Категорія витрат'!$A$18,IF(I1684='Категорія витрат'!$B$19,'Категорія витрат'!$A$19,IF(I1684='Категорія витрат'!$B$20,'Категорія витрат'!$A$20,IF(I1684='Категорія витрат'!$B$21,'Категорія витрат'!$A$21,IF(I1684='Категорія витрат'!$B$22,'Категорія витрат'!$A$22,IF(I1684='Категорія витрат'!$B$23,'Категорія витрат'!$A$23,IF(I1684='Категорія витрат'!$B$24,'Категорія витрат'!$A$24,IF(I1684='Категорія витрат'!$B$25,'Категорія витрат'!$A$25,IF(I1684='Категорія витрат'!$B$26,'Категорія витрат'!$A$26,IF(I1684='Категорія витрат'!$B$27,'Категорія витрат'!$A$27,IF(I1684='Категорія витрат'!$B$28,'Категорія витрат'!$A$28,IF(I1684='Категорія витрат'!$B$29,'Категорія витрат'!$A$29,IF(I1684='Категорія витрат'!$B$30,'Категорія витрат'!$A$30,"")))))))))))))))))))))))))))))</f>
        <v/>
      </c>
      <c r="I1684" s="174"/>
      <c r="J1684" s="173"/>
      <c r="K1684" s="176"/>
      <c r="L1684" s="87">
        <f t="shared" si="805"/>
        <v>0</v>
      </c>
      <c r="M1684" s="176"/>
      <c r="N1684" s="178"/>
      <c r="O1684" s="171"/>
      <c r="P1684" s="159">
        <f>IF(J1684='Категорія витрат'!$F$2,ROUND('Додаток 3._Бюджет детальний ПР'!O1684*0.3676,2),IF(J1684='Категорія витрат'!$F$3,ROUND('Додаток 3._Бюджет детальний ПР'!O1684*0.347,2),IF(J1684='Категорія витрат'!$F$4,ROUND('Додаток 3._Бюджет детальний ПР'!O1684*0.347,2),IF(J1684='Категорія витрат'!$F$7,ROUND('Додаток 3._Бюджет детальний ПР'!O1684*0.0841,2),0))))</f>
        <v>0</v>
      </c>
      <c r="Q1684" s="153">
        <f t="shared" si="780"/>
        <v>0</v>
      </c>
      <c r="R1684" s="181"/>
      <c r="S1684" s="181"/>
      <c r="T1684" s="181"/>
      <c r="U1684" s="181"/>
      <c r="V1684" s="181"/>
      <c r="W1684" s="181"/>
      <c r="X1684" s="181"/>
      <c r="Y1684" s="181"/>
      <c r="Z1684" s="181"/>
      <c r="AA1684" s="181"/>
      <c r="AB1684" s="181"/>
      <c r="AC1684" s="181"/>
      <c r="AD1684" s="48">
        <f t="shared" si="781"/>
        <v>0</v>
      </c>
      <c r="AE1684" s="48">
        <f t="shared" si="782"/>
        <v>0</v>
      </c>
      <c r="AF1684" s="48">
        <f t="shared" si="783"/>
        <v>0</v>
      </c>
      <c r="AG1684" s="48">
        <f t="shared" si="784"/>
        <v>0</v>
      </c>
      <c r="AH1684" s="48">
        <f t="shared" si="785"/>
        <v>0</v>
      </c>
      <c r="AI1684" s="48">
        <f t="shared" si="786"/>
        <v>0</v>
      </c>
      <c r="AJ1684" s="48">
        <f t="shared" si="787"/>
        <v>0</v>
      </c>
      <c r="AK1684" s="48">
        <f t="shared" si="788"/>
        <v>0</v>
      </c>
      <c r="AL1684" s="181"/>
      <c r="AM1684" s="181"/>
      <c r="AN1684" s="77"/>
      <c r="AO1684" s="176"/>
      <c r="AP1684" s="87">
        <f t="shared" si="806"/>
        <v>0</v>
      </c>
      <c r="AQ1684" s="176"/>
      <c r="AR1684" s="178"/>
      <c r="AS1684" s="171"/>
      <c r="AT1684" s="159">
        <f>IF(J1684='Категорія витрат'!$F$2,ROUND('Додаток 3._Бюджет детальний ПР'!AS1684*0.3676,2),IF(J1684='Категорія витрат'!$F$3,ROUND('Додаток 3._Бюджет детальний ПР'!AS1684*0.347,2),IF(J1684='Категорія витрат'!$F$4,ROUND('Додаток 3._Бюджет детальний ПР'!AS1684*0.347,2),IF(J1684='Категорія витрат'!$F$7,ROUND('Додаток 3._Бюджет детальний ПР'!AS1684*0.0841,2),0))))</f>
        <v>0</v>
      </c>
      <c r="AU1684" s="153">
        <f t="shared" si="807"/>
        <v>0</v>
      </c>
      <c r="AV1684" s="181"/>
      <c r="AW1684" s="181"/>
      <c r="AX1684" s="181"/>
      <c r="AY1684" s="181"/>
      <c r="AZ1684" s="181"/>
      <c r="BA1684" s="181"/>
      <c r="BB1684" s="181"/>
      <c r="BC1684" s="181"/>
      <c r="BD1684" s="181"/>
      <c r="BE1684" s="181"/>
      <c r="BF1684" s="181"/>
      <c r="BG1684" s="181"/>
      <c r="BH1684" s="48">
        <f t="shared" si="789"/>
        <v>0</v>
      </c>
      <c r="BI1684" s="48">
        <f t="shared" si="790"/>
        <v>0</v>
      </c>
      <c r="BJ1684" s="48">
        <f t="shared" si="791"/>
        <v>0</v>
      </c>
      <c r="BK1684" s="48">
        <f t="shared" si="792"/>
        <v>0</v>
      </c>
      <c r="BL1684" s="48">
        <f t="shared" si="793"/>
        <v>0</v>
      </c>
      <c r="BM1684" s="48">
        <f t="shared" si="794"/>
        <v>0</v>
      </c>
      <c r="BN1684" s="48">
        <f t="shared" si="795"/>
        <v>0</v>
      </c>
      <c r="BO1684" s="48">
        <f t="shared" si="796"/>
        <v>0</v>
      </c>
      <c r="BP1684" s="181"/>
      <c r="BQ1684" s="181"/>
      <c r="BR1684" s="191"/>
      <c r="BS1684" s="176"/>
      <c r="BT1684" s="87">
        <f t="shared" si="808"/>
        <v>0</v>
      </c>
      <c r="BU1684" s="176"/>
      <c r="BV1684" s="178"/>
      <c r="BW1684" s="171"/>
      <c r="BX1684" s="159">
        <f>IF(J1684='Категорія витрат'!$F$2,ROUND('Додаток 3._Бюджет детальний ПР'!BW1684*0.3676,2),IF(J1684='Категорія витрат'!$F$3,ROUND('Додаток 3._Бюджет детальний ПР'!BW1684*0.347,2),IF(J1684='Категорія витрат'!$F$4,ROUND('Додаток 3._Бюджет детальний ПР'!BW1684*0.347,2),IF(J1684='Категорія витрат'!$F$7,ROUND('Додаток 3._Бюджет детальний ПР'!BW1684*0.0841,2),0))))</f>
        <v>0</v>
      </c>
      <c r="BY1684" s="153">
        <f t="shared" si="809"/>
        <v>0</v>
      </c>
      <c r="BZ1684" s="181"/>
      <c r="CA1684" s="181"/>
      <c r="CB1684" s="181"/>
      <c r="CC1684" s="181"/>
      <c r="CD1684" s="181"/>
      <c r="CE1684" s="181"/>
      <c r="CF1684" s="181"/>
      <c r="CG1684" s="181"/>
      <c r="CH1684" s="181"/>
      <c r="CI1684" s="181"/>
      <c r="CJ1684" s="181"/>
      <c r="CK1684" s="181"/>
      <c r="CL1684" s="48">
        <f t="shared" si="797"/>
        <v>0</v>
      </c>
      <c r="CM1684" s="48">
        <f t="shared" si="798"/>
        <v>0</v>
      </c>
      <c r="CN1684" s="48">
        <f t="shared" si="799"/>
        <v>0</v>
      </c>
      <c r="CO1684" s="48">
        <f t="shared" si="800"/>
        <v>0</v>
      </c>
      <c r="CP1684" s="48">
        <f t="shared" si="801"/>
        <v>0</v>
      </c>
      <c r="CQ1684" s="48">
        <f t="shared" si="802"/>
        <v>0</v>
      </c>
      <c r="CR1684" s="48">
        <f t="shared" si="803"/>
        <v>0</v>
      </c>
      <c r="CS1684" s="48">
        <f t="shared" si="804"/>
        <v>0</v>
      </c>
      <c r="CT1684" s="181"/>
      <c r="CU1684" s="181"/>
    </row>
    <row r="1685" spans="1:99" ht="20.100000000000001" customHeight="1" x14ac:dyDescent="0.25">
      <c r="A1685" s="58">
        <v>1681</v>
      </c>
      <c r="B1685" s="58" t="str">
        <f>IF(D1685='Напрямки конкурса'!$L$2,'Напрямки конкурса'!$B$2,IF(D1685='Напрямки конкурса'!$L$3,'Напрямки конкурса'!$B$3,IF(D1685='Напрямки конкурса'!$L$4,'Напрямки конкурса'!$B$4,IF(D1685='Напрямки конкурса'!$L$5,'Напрямки конкурса'!$B$5,IF(D1685='Напрямки конкурса'!$L$6,'Напрямки конкурса'!$B$6,IF(D1685='Напрямки конкурса'!$L$7,'Напрямки конкурса'!$B$7,IF(D1685='Напрямки конкурса'!$L$8,'Напрямки конкурса'!$B$8,IF(D1685='Напрямки конкурса'!$L$9,'Напрямки конкурса'!$B$9,IF(D1685='Напрямки конкурса'!$L$10,'Напрямки конкурса'!$B$10,IF(D1685='Напрямки конкурса'!$L$11,'Напрямки конкурса'!$B$11,IF(D1685='Напрямки конкурса'!$L$12,'Напрямки конкурса'!$B$12,IF(D1685='Напрямки конкурса'!$L$13,'Напрямки конкурса'!$B$13,IF(D1685='Напрямки конкурса'!$L$14,'Напрямки конкурса'!$B$14,IF(D1685='Напрямки конкурса'!$L$15,'Напрямки конкурса'!$B$15,IF(D1685='Напрямки конкурса'!$L$16,'Напрямки конкурса'!$B$16,IF(D1685='Напрямки конкурса'!$L$17,'Напрямки конкурса'!$B$17,IF(D1685='Напрямки конкурса'!$L$18,'Напрямки конкурса'!$B$18,IF(D1685='Напрямки конкурса'!$L$19,'Напрямки конкурса'!$B$19,IF(D1685='Напрямки конкурса'!$L$20,'Напрямки конкурса'!$B$20,IF(D1685='Напрямки конкурса'!$L$21,'Напрямки конкурса'!$B$21,IF(D1685='Напрямки конкурса'!$L$22,'Напрямки конкурса'!$B$22,IF(D1685='Напрямки конкурса'!$L$23,'Напрямки конкурса'!$B$23,IF(D1685='Напрямки конкурса'!$L$24,'Напрямки конкурса'!$B$24,IF(D1685='Напрямки конкурса'!$L$25,'Напрямки конкурса'!$B$25,IF(D1685='Напрямки конкурса'!$L$26,'Напрямки конкурса'!$B$26,IF(D1685='Напрямки конкурса'!$L$27,'Напрямки конкурса'!$B$27,IF(D1685='Напрямки конкурса'!$L$28,'Напрямки конкурса'!$B$28,"")))))))))))))))))))))))))))</f>
        <v/>
      </c>
      <c r="C1685" s="59" t="str">
        <f>IF(D1685='Напрямки конкурса'!$L$2,'Напрямки конкурса'!$K$2,IF(D1685='Напрямки конкурса'!$L$3,'Напрямки конкурса'!$K$3,IF(D1685='Напрямки конкурса'!$L$4,'Напрямки конкурса'!$K$4,IF(D1685='Напрямки конкурса'!$L$5,'Напрямки конкурса'!$K$5,IF(D1685='Напрямки конкурса'!$L$6,'Напрямки конкурса'!$K$6,IF(D1685='Напрямки конкурса'!$L$7,'Напрямки конкурса'!$K$7,IF(D1685='Напрямки конкурса'!$L$8,'Напрямки конкурса'!$K$8,IF(D1685='Напрямки конкурса'!$L$9,'Напрямки конкурса'!$K$9,IF(D1685='Напрямки конкурса'!$L$10,'Напрямки конкурса'!$K$10,IF(D1685='Напрямки конкурса'!$L$11,'Напрямки конкурса'!$K$11,IF(D1685='Напрямки конкурса'!$L$12,'Напрямки конкурса'!$K$12,IF(D1685='Напрямки конкурса'!$L$13,'Напрямки конкурса'!$K$13,IF(D1685='Напрямки конкурса'!$L$14,'Напрямки конкурса'!$K$14,IF(D1685='Напрямки конкурса'!$L$15,'Напрямки конкурса'!$K$15,IF(D1685='Напрямки конкурса'!$L$16,'Напрямки конкурса'!$K$16,IF(D1685='Напрямки конкурса'!$L$17,'Напрямки конкурса'!$K$17,IF(D1685='Напрямки конкурса'!$L$18,'Напрямки конкурса'!$K$18,IF(D1685='Напрямки конкурса'!$L$19,'Напрямки конкурса'!$K$19,IF(D1685='Напрямки конкурса'!$L$20,'Напрямки конкурса'!$K$20,IF(D1685='Напрямки конкурса'!$L$21,'Напрямки конкурса'!$K$21,IF(D1685='Напрямки конкурса'!$L$22,'Напрямки конкурса'!$K$22,IF(D1685='Напрямки конкурса'!$L$23,'Напрямки конкурса'!$K$23,IF(D1685='Напрямки конкурса'!$L$24,'Напрямки конкурса'!$K$24,IF(D1685='Напрямки конкурса'!$L$25,'Напрямки конкурса'!$K$25,IF(D1685='Напрямки конкурса'!$L$26,'Напрямки конкурса'!$K$26,IF(D1685='Напрямки конкурса'!$L$27,'Напрямки конкурса'!$K$27,IF(D1685='Напрямки конкурса'!$L$28,'Напрямки конкурса'!$K$28,"")))))))))))))))))))))))))))</f>
        <v/>
      </c>
      <c r="D1685" s="50"/>
      <c r="E1685" s="171"/>
      <c r="F1685" s="171"/>
      <c r="G1685" s="171"/>
      <c r="H1685" s="150" t="str">
        <f>IF(I1685='Категорія витрат'!$B$2,'Категорія витрат'!$A$2,IF(I1685='Категорія витрат'!$B$3,'Категорія витрат'!$A$3,IF(I1685='Категорія витрат'!$B$4,'Категорія витрат'!$A$4,IF(I1685='Категорія витрат'!$B$5,'Категорія витрат'!$A$5,IF(I1685='Категорія витрат'!$B$6,'Категорія витрат'!$A$6,IF(I1685='Категорія витрат'!$B$7,'Категорія витрат'!$A$7,IF(I1685='Категорія витрат'!$B$8,'Категорія витрат'!$A$8,IF(I1685='Категорія витрат'!$B$9,'Категорія витрат'!$A$9,IF(I1685='Категорія витрат'!$B$10,'Категорія витрат'!$A$10,IF(I1685='Категорія витрат'!$B$11,'Категорія витрат'!$A$11,IF(I1685='Категорія витрат'!$B$12,'Категорія витрат'!$A$12,IF(I1685='Категорія витрат'!$B$13,'Категорія витрат'!$A$13,IF(I1685='Категорія витрат'!$B$14,'Категорія витрат'!$A$14,IF(I1685='Категорія витрат'!$B$15,'Категорія витрат'!$A$15,IF(I1685='Категорія витрат'!$B$16,'Категорія витрат'!$A$16,IF(I1685='Категорія витрат'!$B$17,'Категорія витрат'!$A$17,IF(I1685='Категорія витрат'!$B$18,'Категорія витрат'!$A$18,IF(I1685='Категорія витрат'!$B$19,'Категорія витрат'!$A$19,IF(I1685='Категорія витрат'!$B$20,'Категорія витрат'!$A$20,IF(I1685='Категорія витрат'!$B$21,'Категорія витрат'!$A$21,IF(I1685='Категорія витрат'!$B$22,'Категорія витрат'!$A$22,IF(I1685='Категорія витрат'!$B$23,'Категорія витрат'!$A$23,IF(I1685='Категорія витрат'!$B$24,'Категорія витрат'!$A$24,IF(I1685='Категорія витрат'!$B$25,'Категорія витрат'!$A$25,IF(I1685='Категорія витрат'!$B$26,'Категорія витрат'!$A$26,IF(I1685='Категорія витрат'!$B$27,'Категорія витрат'!$A$27,IF(I1685='Категорія витрат'!$B$28,'Категорія витрат'!$A$28,IF(I1685='Категорія витрат'!$B$29,'Категорія витрат'!$A$29,IF(I1685='Категорія витрат'!$B$30,'Категорія витрат'!$A$30,"")))))))))))))))))))))))))))))</f>
        <v/>
      </c>
      <c r="I1685" s="174"/>
      <c r="J1685" s="173"/>
      <c r="K1685" s="176"/>
      <c r="L1685" s="87">
        <f t="shared" si="805"/>
        <v>0</v>
      </c>
      <c r="M1685" s="176"/>
      <c r="N1685" s="178"/>
      <c r="O1685" s="171"/>
      <c r="P1685" s="159">
        <f>IF(J1685='Категорія витрат'!$F$2,ROUND('Додаток 3._Бюджет детальний ПР'!O1685*0.3676,2),IF(J1685='Категорія витрат'!$F$3,ROUND('Додаток 3._Бюджет детальний ПР'!O1685*0.347,2),IF(J1685='Категорія витрат'!$F$4,ROUND('Додаток 3._Бюджет детальний ПР'!O1685*0.347,2),IF(J1685='Категорія витрат'!$F$7,ROUND('Додаток 3._Бюджет детальний ПР'!O1685*0.0841,2),0))))</f>
        <v>0</v>
      </c>
      <c r="Q1685" s="153">
        <f t="shared" si="780"/>
        <v>0</v>
      </c>
      <c r="R1685" s="181"/>
      <c r="S1685" s="181"/>
      <c r="T1685" s="181"/>
      <c r="U1685" s="181"/>
      <c r="V1685" s="181"/>
      <c r="W1685" s="181"/>
      <c r="X1685" s="181"/>
      <c r="Y1685" s="181"/>
      <c r="Z1685" s="181"/>
      <c r="AA1685" s="181"/>
      <c r="AB1685" s="181"/>
      <c r="AC1685" s="181"/>
      <c r="AD1685" s="48">
        <f t="shared" si="781"/>
        <v>0</v>
      </c>
      <c r="AE1685" s="48">
        <f t="shared" si="782"/>
        <v>0</v>
      </c>
      <c r="AF1685" s="48">
        <f t="shared" si="783"/>
        <v>0</v>
      </c>
      <c r="AG1685" s="48">
        <f t="shared" si="784"/>
        <v>0</v>
      </c>
      <c r="AH1685" s="48">
        <f t="shared" si="785"/>
        <v>0</v>
      </c>
      <c r="AI1685" s="48">
        <f t="shared" si="786"/>
        <v>0</v>
      </c>
      <c r="AJ1685" s="48">
        <f t="shared" si="787"/>
        <v>0</v>
      </c>
      <c r="AK1685" s="48">
        <f t="shared" si="788"/>
        <v>0</v>
      </c>
      <c r="AL1685" s="181"/>
      <c r="AM1685" s="181"/>
      <c r="AN1685" s="77"/>
      <c r="AO1685" s="176"/>
      <c r="AP1685" s="87">
        <f t="shared" si="806"/>
        <v>0</v>
      </c>
      <c r="AQ1685" s="176"/>
      <c r="AR1685" s="178"/>
      <c r="AS1685" s="171"/>
      <c r="AT1685" s="159">
        <f>IF(J1685='Категорія витрат'!$F$2,ROUND('Додаток 3._Бюджет детальний ПР'!AS1685*0.3676,2),IF(J1685='Категорія витрат'!$F$3,ROUND('Додаток 3._Бюджет детальний ПР'!AS1685*0.347,2),IF(J1685='Категорія витрат'!$F$4,ROUND('Додаток 3._Бюджет детальний ПР'!AS1685*0.347,2),IF(J1685='Категорія витрат'!$F$7,ROUND('Додаток 3._Бюджет детальний ПР'!AS1685*0.0841,2),0))))</f>
        <v>0</v>
      </c>
      <c r="AU1685" s="153">
        <f t="shared" si="807"/>
        <v>0</v>
      </c>
      <c r="AV1685" s="181"/>
      <c r="AW1685" s="181"/>
      <c r="AX1685" s="181"/>
      <c r="AY1685" s="181"/>
      <c r="AZ1685" s="181"/>
      <c r="BA1685" s="181"/>
      <c r="BB1685" s="181"/>
      <c r="BC1685" s="181"/>
      <c r="BD1685" s="181"/>
      <c r="BE1685" s="181"/>
      <c r="BF1685" s="181"/>
      <c r="BG1685" s="181"/>
      <c r="BH1685" s="48">
        <f t="shared" si="789"/>
        <v>0</v>
      </c>
      <c r="BI1685" s="48">
        <f t="shared" si="790"/>
        <v>0</v>
      </c>
      <c r="BJ1685" s="48">
        <f t="shared" si="791"/>
        <v>0</v>
      </c>
      <c r="BK1685" s="48">
        <f t="shared" si="792"/>
        <v>0</v>
      </c>
      <c r="BL1685" s="48">
        <f t="shared" si="793"/>
        <v>0</v>
      </c>
      <c r="BM1685" s="48">
        <f t="shared" si="794"/>
        <v>0</v>
      </c>
      <c r="BN1685" s="48">
        <f t="shared" si="795"/>
        <v>0</v>
      </c>
      <c r="BO1685" s="48">
        <f t="shared" si="796"/>
        <v>0</v>
      </c>
      <c r="BP1685" s="181"/>
      <c r="BQ1685" s="181"/>
      <c r="BR1685" s="191"/>
      <c r="BS1685" s="176"/>
      <c r="BT1685" s="87">
        <f t="shared" si="808"/>
        <v>0</v>
      </c>
      <c r="BU1685" s="176"/>
      <c r="BV1685" s="178"/>
      <c r="BW1685" s="171"/>
      <c r="BX1685" s="159">
        <f>IF(J1685='Категорія витрат'!$F$2,ROUND('Додаток 3._Бюджет детальний ПР'!BW1685*0.3676,2),IF(J1685='Категорія витрат'!$F$3,ROUND('Додаток 3._Бюджет детальний ПР'!BW1685*0.347,2),IF(J1685='Категорія витрат'!$F$4,ROUND('Додаток 3._Бюджет детальний ПР'!BW1685*0.347,2),IF(J1685='Категорія витрат'!$F$7,ROUND('Додаток 3._Бюджет детальний ПР'!BW1685*0.0841,2),0))))</f>
        <v>0</v>
      </c>
      <c r="BY1685" s="153">
        <f t="shared" si="809"/>
        <v>0</v>
      </c>
      <c r="BZ1685" s="181"/>
      <c r="CA1685" s="181"/>
      <c r="CB1685" s="181"/>
      <c r="CC1685" s="181"/>
      <c r="CD1685" s="181"/>
      <c r="CE1685" s="181"/>
      <c r="CF1685" s="181"/>
      <c r="CG1685" s="181"/>
      <c r="CH1685" s="181"/>
      <c r="CI1685" s="181"/>
      <c r="CJ1685" s="181"/>
      <c r="CK1685" s="181"/>
      <c r="CL1685" s="48">
        <f t="shared" si="797"/>
        <v>0</v>
      </c>
      <c r="CM1685" s="48">
        <f t="shared" si="798"/>
        <v>0</v>
      </c>
      <c r="CN1685" s="48">
        <f t="shared" si="799"/>
        <v>0</v>
      </c>
      <c r="CO1685" s="48">
        <f t="shared" si="800"/>
        <v>0</v>
      </c>
      <c r="CP1685" s="48">
        <f t="shared" si="801"/>
        <v>0</v>
      </c>
      <c r="CQ1685" s="48">
        <f t="shared" si="802"/>
        <v>0</v>
      </c>
      <c r="CR1685" s="48">
        <f t="shared" si="803"/>
        <v>0</v>
      </c>
      <c r="CS1685" s="48">
        <f t="shared" si="804"/>
        <v>0</v>
      </c>
      <c r="CT1685" s="181"/>
      <c r="CU1685" s="181"/>
    </row>
    <row r="1686" spans="1:99" ht="20.100000000000001" customHeight="1" x14ac:dyDescent="0.25">
      <c r="A1686" s="58">
        <v>1682</v>
      </c>
      <c r="B1686" s="58" t="str">
        <f>IF(D1686='Напрямки конкурса'!$L$2,'Напрямки конкурса'!$B$2,IF(D1686='Напрямки конкурса'!$L$3,'Напрямки конкурса'!$B$3,IF(D1686='Напрямки конкурса'!$L$4,'Напрямки конкурса'!$B$4,IF(D1686='Напрямки конкурса'!$L$5,'Напрямки конкурса'!$B$5,IF(D1686='Напрямки конкурса'!$L$6,'Напрямки конкурса'!$B$6,IF(D1686='Напрямки конкурса'!$L$7,'Напрямки конкурса'!$B$7,IF(D1686='Напрямки конкурса'!$L$8,'Напрямки конкурса'!$B$8,IF(D1686='Напрямки конкурса'!$L$9,'Напрямки конкурса'!$B$9,IF(D1686='Напрямки конкурса'!$L$10,'Напрямки конкурса'!$B$10,IF(D1686='Напрямки конкурса'!$L$11,'Напрямки конкурса'!$B$11,IF(D1686='Напрямки конкурса'!$L$12,'Напрямки конкурса'!$B$12,IF(D1686='Напрямки конкурса'!$L$13,'Напрямки конкурса'!$B$13,IF(D1686='Напрямки конкурса'!$L$14,'Напрямки конкурса'!$B$14,IF(D1686='Напрямки конкурса'!$L$15,'Напрямки конкурса'!$B$15,IF(D1686='Напрямки конкурса'!$L$16,'Напрямки конкурса'!$B$16,IF(D1686='Напрямки конкурса'!$L$17,'Напрямки конкурса'!$B$17,IF(D1686='Напрямки конкурса'!$L$18,'Напрямки конкурса'!$B$18,IF(D1686='Напрямки конкурса'!$L$19,'Напрямки конкурса'!$B$19,IF(D1686='Напрямки конкурса'!$L$20,'Напрямки конкурса'!$B$20,IF(D1686='Напрямки конкурса'!$L$21,'Напрямки конкурса'!$B$21,IF(D1686='Напрямки конкурса'!$L$22,'Напрямки конкурса'!$B$22,IF(D1686='Напрямки конкурса'!$L$23,'Напрямки конкурса'!$B$23,IF(D1686='Напрямки конкурса'!$L$24,'Напрямки конкурса'!$B$24,IF(D1686='Напрямки конкурса'!$L$25,'Напрямки конкурса'!$B$25,IF(D1686='Напрямки конкурса'!$L$26,'Напрямки конкурса'!$B$26,IF(D1686='Напрямки конкурса'!$L$27,'Напрямки конкурса'!$B$27,IF(D1686='Напрямки конкурса'!$L$28,'Напрямки конкурса'!$B$28,"")))))))))))))))))))))))))))</f>
        <v/>
      </c>
      <c r="C1686" s="59" t="str">
        <f>IF(D1686='Напрямки конкурса'!$L$2,'Напрямки конкурса'!$K$2,IF(D1686='Напрямки конкурса'!$L$3,'Напрямки конкурса'!$K$3,IF(D1686='Напрямки конкурса'!$L$4,'Напрямки конкурса'!$K$4,IF(D1686='Напрямки конкурса'!$L$5,'Напрямки конкурса'!$K$5,IF(D1686='Напрямки конкурса'!$L$6,'Напрямки конкурса'!$K$6,IF(D1686='Напрямки конкурса'!$L$7,'Напрямки конкурса'!$K$7,IF(D1686='Напрямки конкурса'!$L$8,'Напрямки конкурса'!$K$8,IF(D1686='Напрямки конкурса'!$L$9,'Напрямки конкурса'!$K$9,IF(D1686='Напрямки конкурса'!$L$10,'Напрямки конкурса'!$K$10,IF(D1686='Напрямки конкурса'!$L$11,'Напрямки конкурса'!$K$11,IF(D1686='Напрямки конкурса'!$L$12,'Напрямки конкурса'!$K$12,IF(D1686='Напрямки конкурса'!$L$13,'Напрямки конкурса'!$K$13,IF(D1686='Напрямки конкурса'!$L$14,'Напрямки конкурса'!$K$14,IF(D1686='Напрямки конкурса'!$L$15,'Напрямки конкурса'!$K$15,IF(D1686='Напрямки конкурса'!$L$16,'Напрямки конкурса'!$K$16,IF(D1686='Напрямки конкурса'!$L$17,'Напрямки конкурса'!$K$17,IF(D1686='Напрямки конкурса'!$L$18,'Напрямки конкурса'!$K$18,IF(D1686='Напрямки конкурса'!$L$19,'Напрямки конкурса'!$K$19,IF(D1686='Напрямки конкурса'!$L$20,'Напрямки конкурса'!$K$20,IF(D1686='Напрямки конкурса'!$L$21,'Напрямки конкурса'!$K$21,IF(D1686='Напрямки конкурса'!$L$22,'Напрямки конкурса'!$K$22,IF(D1686='Напрямки конкурса'!$L$23,'Напрямки конкурса'!$K$23,IF(D1686='Напрямки конкурса'!$L$24,'Напрямки конкурса'!$K$24,IF(D1686='Напрямки конкурса'!$L$25,'Напрямки конкурса'!$K$25,IF(D1686='Напрямки конкурса'!$L$26,'Напрямки конкурса'!$K$26,IF(D1686='Напрямки конкурса'!$L$27,'Напрямки конкурса'!$K$27,IF(D1686='Напрямки конкурса'!$L$28,'Напрямки конкурса'!$K$28,"")))))))))))))))))))))))))))</f>
        <v/>
      </c>
      <c r="D1686" s="50"/>
      <c r="E1686" s="171"/>
      <c r="F1686" s="171"/>
      <c r="G1686" s="171"/>
      <c r="H1686" s="150" t="str">
        <f>IF(I1686='Категорія витрат'!$B$2,'Категорія витрат'!$A$2,IF(I1686='Категорія витрат'!$B$3,'Категорія витрат'!$A$3,IF(I1686='Категорія витрат'!$B$4,'Категорія витрат'!$A$4,IF(I1686='Категорія витрат'!$B$5,'Категорія витрат'!$A$5,IF(I1686='Категорія витрат'!$B$6,'Категорія витрат'!$A$6,IF(I1686='Категорія витрат'!$B$7,'Категорія витрат'!$A$7,IF(I1686='Категорія витрат'!$B$8,'Категорія витрат'!$A$8,IF(I1686='Категорія витрат'!$B$9,'Категорія витрат'!$A$9,IF(I1686='Категорія витрат'!$B$10,'Категорія витрат'!$A$10,IF(I1686='Категорія витрат'!$B$11,'Категорія витрат'!$A$11,IF(I1686='Категорія витрат'!$B$12,'Категорія витрат'!$A$12,IF(I1686='Категорія витрат'!$B$13,'Категорія витрат'!$A$13,IF(I1686='Категорія витрат'!$B$14,'Категорія витрат'!$A$14,IF(I1686='Категорія витрат'!$B$15,'Категорія витрат'!$A$15,IF(I1686='Категорія витрат'!$B$16,'Категорія витрат'!$A$16,IF(I1686='Категорія витрат'!$B$17,'Категорія витрат'!$A$17,IF(I1686='Категорія витрат'!$B$18,'Категорія витрат'!$A$18,IF(I1686='Категорія витрат'!$B$19,'Категорія витрат'!$A$19,IF(I1686='Категорія витрат'!$B$20,'Категорія витрат'!$A$20,IF(I1686='Категорія витрат'!$B$21,'Категорія витрат'!$A$21,IF(I1686='Категорія витрат'!$B$22,'Категорія витрат'!$A$22,IF(I1686='Категорія витрат'!$B$23,'Категорія витрат'!$A$23,IF(I1686='Категорія витрат'!$B$24,'Категорія витрат'!$A$24,IF(I1686='Категорія витрат'!$B$25,'Категорія витрат'!$A$25,IF(I1686='Категорія витрат'!$B$26,'Категорія витрат'!$A$26,IF(I1686='Категорія витрат'!$B$27,'Категорія витрат'!$A$27,IF(I1686='Категорія витрат'!$B$28,'Категорія витрат'!$A$28,IF(I1686='Категорія витрат'!$B$29,'Категорія витрат'!$A$29,IF(I1686='Категорія витрат'!$B$30,'Категорія витрат'!$A$30,"")))))))))))))))))))))))))))))</f>
        <v/>
      </c>
      <c r="I1686" s="174"/>
      <c r="J1686" s="173"/>
      <c r="K1686" s="176"/>
      <c r="L1686" s="87">
        <f t="shared" si="805"/>
        <v>0</v>
      </c>
      <c r="M1686" s="176"/>
      <c r="N1686" s="178"/>
      <c r="O1686" s="171"/>
      <c r="P1686" s="159">
        <f>IF(J1686='Категорія витрат'!$F$2,ROUND('Додаток 3._Бюджет детальний ПР'!O1686*0.3676,2),IF(J1686='Категорія витрат'!$F$3,ROUND('Додаток 3._Бюджет детальний ПР'!O1686*0.347,2),IF(J1686='Категорія витрат'!$F$4,ROUND('Додаток 3._Бюджет детальний ПР'!O1686*0.347,2),IF(J1686='Категорія витрат'!$F$7,ROUND('Додаток 3._Бюджет детальний ПР'!O1686*0.0841,2),0))))</f>
        <v>0</v>
      </c>
      <c r="Q1686" s="153">
        <f t="shared" si="780"/>
        <v>0</v>
      </c>
      <c r="R1686" s="181"/>
      <c r="S1686" s="181"/>
      <c r="T1686" s="181"/>
      <c r="U1686" s="181"/>
      <c r="V1686" s="181"/>
      <c r="W1686" s="181"/>
      <c r="X1686" s="181"/>
      <c r="Y1686" s="181"/>
      <c r="Z1686" s="181"/>
      <c r="AA1686" s="181"/>
      <c r="AB1686" s="181"/>
      <c r="AC1686" s="181"/>
      <c r="AD1686" s="48">
        <f t="shared" si="781"/>
        <v>0</v>
      </c>
      <c r="AE1686" s="48">
        <f t="shared" si="782"/>
        <v>0</v>
      </c>
      <c r="AF1686" s="48">
        <f t="shared" si="783"/>
        <v>0</v>
      </c>
      <c r="AG1686" s="48">
        <f t="shared" si="784"/>
        <v>0</v>
      </c>
      <c r="AH1686" s="48">
        <f t="shared" si="785"/>
        <v>0</v>
      </c>
      <c r="AI1686" s="48">
        <f t="shared" si="786"/>
        <v>0</v>
      </c>
      <c r="AJ1686" s="48">
        <f t="shared" si="787"/>
        <v>0</v>
      </c>
      <c r="AK1686" s="48">
        <f t="shared" si="788"/>
        <v>0</v>
      </c>
      <c r="AL1686" s="181"/>
      <c r="AM1686" s="181"/>
      <c r="AN1686" s="77"/>
      <c r="AO1686" s="176"/>
      <c r="AP1686" s="87">
        <f t="shared" si="806"/>
        <v>0</v>
      </c>
      <c r="AQ1686" s="176"/>
      <c r="AR1686" s="178"/>
      <c r="AS1686" s="171"/>
      <c r="AT1686" s="159">
        <f>IF(J1686='Категорія витрат'!$F$2,ROUND('Додаток 3._Бюджет детальний ПР'!AS1686*0.3676,2),IF(J1686='Категорія витрат'!$F$3,ROUND('Додаток 3._Бюджет детальний ПР'!AS1686*0.347,2),IF(J1686='Категорія витрат'!$F$4,ROUND('Додаток 3._Бюджет детальний ПР'!AS1686*0.347,2),IF(J1686='Категорія витрат'!$F$7,ROUND('Додаток 3._Бюджет детальний ПР'!AS1686*0.0841,2),0))))</f>
        <v>0</v>
      </c>
      <c r="AU1686" s="153">
        <f t="shared" si="807"/>
        <v>0</v>
      </c>
      <c r="AV1686" s="181"/>
      <c r="AW1686" s="181"/>
      <c r="AX1686" s="181"/>
      <c r="AY1686" s="181"/>
      <c r="AZ1686" s="181"/>
      <c r="BA1686" s="181"/>
      <c r="BB1686" s="181"/>
      <c r="BC1686" s="181"/>
      <c r="BD1686" s="181"/>
      <c r="BE1686" s="181"/>
      <c r="BF1686" s="181"/>
      <c r="BG1686" s="181"/>
      <c r="BH1686" s="48">
        <f t="shared" si="789"/>
        <v>0</v>
      </c>
      <c r="BI1686" s="48">
        <f t="shared" si="790"/>
        <v>0</v>
      </c>
      <c r="BJ1686" s="48">
        <f t="shared" si="791"/>
        <v>0</v>
      </c>
      <c r="BK1686" s="48">
        <f t="shared" si="792"/>
        <v>0</v>
      </c>
      <c r="BL1686" s="48">
        <f t="shared" si="793"/>
        <v>0</v>
      </c>
      <c r="BM1686" s="48">
        <f t="shared" si="794"/>
        <v>0</v>
      </c>
      <c r="BN1686" s="48">
        <f t="shared" si="795"/>
        <v>0</v>
      </c>
      <c r="BO1686" s="48">
        <f t="shared" si="796"/>
        <v>0</v>
      </c>
      <c r="BP1686" s="181"/>
      <c r="BQ1686" s="181"/>
      <c r="BR1686" s="191"/>
      <c r="BS1686" s="176"/>
      <c r="BT1686" s="87">
        <f t="shared" si="808"/>
        <v>0</v>
      </c>
      <c r="BU1686" s="176"/>
      <c r="BV1686" s="178"/>
      <c r="BW1686" s="171"/>
      <c r="BX1686" s="159">
        <f>IF(J1686='Категорія витрат'!$F$2,ROUND('Додаток 3._Бюджет детальний ПР'!BW1686*0.3676,2),IF(J1686='Категорія витрат'!$F$3,ROUND('Додаток 3._Бюджет детальний ПР'!BW1686*0.347,2),IF(J1686='Категорія витрат'!$F$4,ROUND('Додаток 3._Бюджет детальний ПР'!BW1686*0.347,2),IF(J1686='Категорія витрат'!$F$7,ROUND('Додаток 3._Бюджет детальний ПР'!BW1686*0.0841,2),0))))</f>
        <v>0</v>
      </c>
      <c r="BY1686" s="153">
        <f t="shared" si="809"/>
        <v>0</v>
      </c>
      <c r="BZ1686" s="181"/>
      <c r="CA1686" s="181"/>
      <c r="CB1686" s="181"/>
      <c r="CC1686" s="181"/>
      <c r="CD1686" s="181"/>
      <c r="CE1686" s="181"/>
      <c r="CF1686" s="181"/>
      <c r="CG1686" s="181"/>
      <c r="CH1686" s="181"/>
      <c r="CI1686" s="181"/>
      <c r="CJ1686" s="181"/>
      <c r="CK1686" s="181"/>
      <c r="CL1686" s="48">
        <f t="shared" si="797"/>
        <v>0</v>
      </c>
      <c r="CM1686" s="48">
        <f t="shared" si="798"/>
        <v>0</v>
      </c>
      <c r="CN1686" s="48">
        <f t="shared" si="799"/>
        <v>0</v>
      </c>
      <c r="CO1686" s="48">
        <f t="shared" si="800"/>
        <v>0</v>
      </c>
      <c r="CP1686" s="48">
        <f t="shared" si="801"/>
        <v>0</v>
      </c>
      <c r="CQ1686" s="48">
        <f t="shared" si="802"/>
        <v>0</v>
      </c>
      <c r="CR1686" s="48">
        <f t="shared" si="803"/>
        <v>0</v>
      </c>
      <c r="CS1686" s="48">
        <f t="shared" si="804"/>
        <v>0</v>
      </c>
      <c r="CT1686" s="181"/>
      <c r="CU1686" s="181"/>
    </row>
    <row r="1687" spans="1:99" ht="20.100000000000001" customHeight="1" x14ac:dyDescent="0.25">
      <c r="A1687" s="58">
        <v>1683</v>
      </c>
      <c r="B1687" s="58" t="str">
        <f>IF(D1687='Напрямки конкурса'!$L$2,'Напрямки конкурса'!$B$2,IF(D1687='Напрямки конкурса'!$L$3,'Напрямки конкурса'!$B$3,IF(D1687='Напрямки конкурса'!$L$4,'Напрямки конкурса'!$B$4,IF(D1687='Напрямки конкурса'!$L$5,'Напрямки конкурса'!$B$5,IF(D1687='Напрямки конкурса'!$L$6,'Напрямки конкурса'!$B$6,IF(D1687='Напрямки конкурса'!$L$7,'Напрямки конкурса'!$B$7,IF(D1687='Напрямки конкурса'!$L$8,'Напрямки конкурса'!$B$8,IF(D1687='Напрямки конкурса'!$L$9,'Напрямки конкурса'!$B$9,IF(D1687='Напрямки конкурса'!$L$10,'Напрямки конкурса'!$B$10,IF(D1687='Напрямки конкурса'!$L$11,'Напрямки конкурса'!$B$11,IF(D1687='Напрямки конкурса'!$L$12,'Напрямки конкурса'!$B$12,IF(D1687='Напрямки конкурса'!$L$13,'Напрямки конкурса'!$B$13,IF(D1687='Напрямки конкурса'!$L$14,'Напрямки конкурса'!$B$14,IF(D1687='Напрямки конкурса'!$L$15,'Напрямки конкурса'!$B$15,IF(D1687='Напрямки конкурса'!$L$16,'Напрямки конкурса'!$B$16,IF(D1687='Напрямки конкурса'!$L$17,'Напрямки конкурса'!$B$17,IF(D1687='Напрямки конкурса'!$L$18,'Напрямки конкурса'!$B$18,IF(D1687='Напрямки конкурса'!$L$19,'Напрямки конкурса'!$B$19,IF(D1687='Напрямки конкурса'!$L$20,'Напрямки конкурса'!$B$20,IF(D1687='Напрямки конкурса'!$L$21,'Напрямки конкурса'!$B$21,IF(D1687='Напрямки конкурса'!$L$22,'Напрямки конкурса'!$B$22,IF(D1687='Напрямки конкурса'!$L$23,'Напрямки конкурса'!$B$23,IF(D1687='Напрямки конкурса'!$L$24,'Напрямки конкурса'!$B$24,IF(D1687='Напрямки конкурса'!$L$25,'Напрямки конкурса'!$B$25,IF(D1687='Напрямки конкурса'!$L$26,'Напрямки конкурса'!$B$26,IF(D1687='Напрямки конкурса'!$L$27,'Напрямки конкурса'!$B$27,IF(D1687='Напрямки конкурса'!$L$28,'Напрямки конкурса'!$B$28,"")))))))))))))))))))))))))))</f>
        <v/>
      </c>
      <c r="C1687" s="59" t="str">
        <f>IF(D1687='Напрямки конкурса'!$L$2,'Напрямки конкурса'!$K$2,IF(D1687='Напрямки конкурса'!$L$3,'Напрямки конкурса'!$K$3,IF(D1687='Напрямки конкурса'!$L$4,'Напрямки конкурса'!$K$4,IF(D1687='Напрямки конкурса'!$L$5,'Напрямки конкурса'!$K$5,IF(D1687='Напрямки конкурса'!$L$6,'Напрямки конкурса'!$K$6,IF(D1687='Напрямки конкурса'!$L$7,'Напрямки конкурса'!$K$7,IF(D1687='Напрямки конкурса'!$L$8,'Напрямки конкурса'!$K$8,IF(D1687='Напрямки конкурса'!$L$9,'Напрямки конкурса'!$K$9,IF(D1687='Напрямки конкурса'!$L$10,'Напрямки конкурса'!$K$10,IF(D1687='Напрямки конкурса'!$L$11,'Напрямки конкурса'!$K$11,IF(D1687='Напрямки конкурса'!$L$12,'Напрямки конкурса'!$K$12,IF(D1687='Напрямки конкурса'!$L$13,'Напрямки конкурса'!$K$13,IF(D1687='Напрямки конкурса'!$L$14,'Напрямки конкурса'!$K$14,IF(D1687='Напрямки конкурса'!$L$15,'Напрямки конкурса'!$K$15,IF(D1687='Напрямки конкурса'!$L$16,'Напрямки конкурса'!$K$16,IF(D1687='Напрямки конкурса'!$L$17,'Напрямки конкурса'!$K$17,IF(D1687='Напрямки конкурса'!$L$18,'Напрямки конкурса'!$K$18,IF(D1687='Напрямки конкурса'!$L$19,'Напрямки конкурса'!$K$19,IF(D1687='Напрямки конкурса'!$L$20,'Напрямки конкурса'!$K$20,IF(D1687='Напрямки конкурса'!$L$21,'Напрямки конкурса'!$K$21,IF(D1687='Напрямки конкурса'!$L$22,'Напрямки конкурса'!$K$22,IF(D1687='Напрямки конкурса'!$L$23,'Напрямки конкурса'!$K$23,IF(D1687='Напрямки конкурса'!$L$24,'Напрямки конкурса'!$K$24,IF(D1687='Напрямки конкурса'!$L$25,'Напрямки конкурса'!$K$25,IF(D1687='Напрямки конкурса'!$L$26,'Напрямки конкурса'!$K$26,IF(D1687='Напрямки конкурса'!$L$27,'Напрямки конкурса'!$K$27,IF(D1687='Напрямки конкурса'!$L$28,'Напрямки конкурса'!$K$28,"")))))))))))))))))))))))))))</f>
        <v/>
      </c>
      <c r="D1687" s="50"/>
      <c r="E1687" s="171"/>
      <c r="F1687" s="171"/>
      <c r="G1687" s="171"/>
      <c r="H1687" s="150" t="str">
        <f>IF(I1687='Категорія витрат'!$B$2,'Категорія витрат'!$A$2,IF(I1687='Категорія витрат'!$B$3,'Категорія витрат'!$A$3,IF(I1687='Категорія витрат'!$B$4,'Категорія витрат'!$A$4,IF(I1687='Категорія витрат'!$B$5,'Категорія витрат'!$A$5,IF(I1687='Категорія витрат'!$B$6,'Категорія витрат'!$A$6,IF(I1687='Категорія витрат'!$B$7,'Категорія витрат'!$A$7,IF(I1687='Категорія витрат'!$B$8,'Категорія витрат'!$A$8,IF(I1687='Категорія витрат'!$B$9,'Категорія витрат'!$A$9,IF(I1687='Категорія витрат'!$B$10,'Категорія витрат'!$A$10,IF(I1687='Категорія витрат'!$B$11,'Категорія витрат'!$A$11,IF(I1687='Категорія витрат'!$B$12,'Категорія витрат'!$A$12,IF(I1687='Категорія витрат'!$B$13,'Категорія витрат'!$A$13,IF(I1687='Категорія витрат'!$B$14,'Категорія витрат'!$A$14,IF(I1687='Категорія витрат'!$B$15,'Категорія витрат'!$A$15,IF(I1687='Категорія витрат'!$B$16,'Категорія витрат'!$A$16,IF(I1687='Категорія витрат'!$B$17,'Категорія витрат'!$A$17,IF(I1687='Категорія витрат'!$B$18,'Категорія витрат'!$A$18,IF(I1687='Категорія витрат'!$B$19,'Категорія витрат'!$A$19,IF(I1687='Категорія витрат'!$B$20,'Категорія витрат'!$A$20,IF(I1687='Категорія витрат'!$B$21,'Категорія витрат'!$A$21,IF(I1687='Категорія витрат'!$B$22,'Категорія витрат'!$A$22,IF(I1687='Категорія витрат'!$B$23,'Категорія витрат'!$A$23,IF(I1687='Категорія витрат'!$B$24,'Категорія витрат'!$A$24,IF(I1687='Категорія витрат'!$B$25,'Категорія витрат'!$A$25,IF(I1687='Категорія витрат'!$B$26,'Категорія витрат'!$A$26,IF(I1687='Категорія витрат'!$B$27,'Категорія витрат'!$A$27,IF(I1687='Категорія витрат'!$B$28,'Категорія витрат'!$A$28,IF(I1687='Категорія витрат'!$B$29,'Категорія витрат'!$A$29,IF(I1687='Категорія витрат'!$B$30,'Категорія витрат'!$A$30,"")))))))))))))))))))))))))))))</f>
        <v/>
      </c>
      <c r="I1687" s="174"/>
      <c r="J1687" s="173"/>
      <c r="K1687" s="176"/>
      <c r="L1687" s="87">
        <f t="shared" si="805"/>
        <v>0</v>
      </c>
      <c r="M1687" s="176"/>
      <c r="N1687" s="178"/>
      <c r="O1687" s="171"/>
      <c r="P1687" s="159">
        <f>IF(J1687='Категорія витрат'!$F$2,ROUND('Додаток 3._Бюджет детальний ПР'!O1687*0.3676,2),IF(J1687='Категорія витрат'!$F$3,ROUND('Додаток 3._Бюджет детальний ПР'!O1687*0.347,2),IF(J1687='Категорія витрат'!$F$4,ROUND('Додаток 3._Бюджет детальний ПР'!O1687*0.347,2),IF(J1687='Категорія витрат'!$F$7,ROUND('Додаток 3._Бюджет детальний ПР'!O1687*0.0841,2),0))))</f>
        <v>0</v>
      </c>
      <c r="Q1687" s="153">
        <f t="shared" si="780"/>
        <v>0</v>
      </c>
      <c r="R1687" s="181"/>
      <c r="S1687" s="181"/>
      <c r="T1687" s="181"/>
      <c r="U1687" s="181"/>
      <c r="V1687" s="181"/>
      <c r="W1687" s="181"/>
      <c r="X1687" s="181"/>
      <c r="Y1687" s="181"/>
      <c r="Z1687" s="181"/>
      <c r="AA1687" s="181"/>
      <c r="AB1687" s="181"/>
      <c r="AC1687" s="181"/>
      <c r="AD1687" s="48">
        <f t="shared" si="781"/>
        <v>0</v>
      </c>
      <c r="AE1687" s="48">
        <f t="shared" si="782"/>
        <v>0</v>
      </c>
      <c r="AF1687" s="48">
        <f t="shared" si="783"/>
        <v>0</v>
      </c>
      <c r="AG1687" s="48">
        <f t="shared" si="784"/>
        <v>0</v>
      </c>
      <c r="AH1687" s="48">
        <f t="shared" si="785"/>
        <v>0</v>
      </c>
      <c r="AI1687" s="48">
        <f t="shared" si="786"/>
        <v>0</v>
      </c>
      <c r="AJ1687" s="48">
        <f t="shared" si="787"/>
        <v>0</v>
      </c>
      <c r="AK1687" s="48">
        <f t="shared" si="788"/>
        <v>0</v>
      </c>
      <c r="AL1687" s="181"/>
      <c r="AM1687" s="181"/>
      <c r="AN1687" s="77"/>
      <c r="AO1687" s="176"/>
      <c r="AP1687" s="87">
        <f t="shared" si="806"/>
        <v>0</v>
      </c>
      <c r="AQ1687" s="176"/>
      <c r="AR1687" s="178"/>
      <c r="AS1687" s="171"/>
      <c r="AT1687" s="159">
        <f>IF(J1687='Категорія витрат'!$F$2,ROUND('Додаток 3._Бюджет детальний ПР'!AS1687*0.3676,2),IF(J1687='Категорія витрат'!$F$3,ROUND('Додаток 3._Бюджет детальний ПР'!AS1687*0.347,2),IF(J1687='Категорія витрат'!$F$4,ROUND('Додаток 3._Бюджет детальний ПР'!AS1687*0.347,2),IF(J1687='Категорія витрат'!$F$7,ROUND('Додаток 3._Бюджет детальний ПР'!AS1687*0.0841,2),0))))</f>
        <v>0</v>
      </c>
      <c r="AU1687" s="153">
        <f t="shared" si="807"/>
        <v>0</v>
      </c>
      <c r="AV1687" s="181"/>
      <c r="AW1687" s="181"/>
      <c r="AX1687" s="181"/>
      <c r="AY1687" s="181"/>
      <c r="AZ1687" s="181"/>
      <c r="BA1687" s="181"/>
      <c r="BB1687" s="181"/>
      <c r="BC1687" s="181"/>
      <c r="BD1687" s="181"/>
      <c r="BE1687" s="181"/>
      <c r="BF1687" s="181"/>
      <c r="BG1687" s="181"/>
      <c r="BH1687" s="48">
        <f t="shared" si="789"/>
        <v>0</v>
      </c>
      <c r="BI1687" s="48">
        <f t="shared" si="790"/>
        <v>0</v>
      </c>
      <c r="BJ1687" s="48">
        <f t="shared" si="791"/>
        <v>0</v>
      </c>
      <c r="BK1687" s="48">
        <f t="shared" si="792"/>
        <v>0</v>
      </c>
      <c r="BL1687" s="48">
        <f t="shared" si="793"/>
        <v>0</v>
      </c>
      <c r="BM1687" s="48">
        <f t="shared" si="794"/>
        <v>0</v>
      </c>
      <c r="BN1687" s="48">
        <f t="shared" si="795"/>
        <v>0</v>
      </c>
      <c r="BO1687" s="48">
        <f t="shared" si="796"/>
        <v>0</v>
      </c>
      <c r="BP1687" s="181"/>
      <c r="BQ1687" s="181"/>
      <c r="BR1687" s="191"/>
      <c r="BS1687" s="176"/>
      <c r="BT1687" s="87">
        <f t="shared" si="808"/>
        <v>0</v>
      </c>
      <c r="BU1687" s="176"/>
      <c r="BV1687" s="178"/>
      <c r="BW1687" s="171"/>
      <c r="BX1687" s="159">
        <f>IF(J1687='Категорія витрат'!$F$2,ROUND('Додаток 3._Бюджет детальний ПР'!BW1687*0.3676,2),IF(J1687='Категорія витрат'!$F$3,ROUND('Додаток 3._Бюджет детальний ПР'!BW1687*0.347,2),IF(J1687='Категорія витрат'!$F$4,ROUND('Додаток 3._Бюджет детальний ПР'!BW1687*0.347,2),IF(J1687='Категорія витрат'!$F$7,ROUND('Додаток 3._Бюджет детальний ПР'!BW1687*0.0841,2),0))))</f>
        <v>0</v>
      </c>
      <c r="BY1687" s="153">
        <f t="shared" si="809"/>
        <v>0</v>
      </c>
      <c r="BZ1687" s="181"/>
      <c r="CA1687" s="181"/>
      <c r="CB1687" s="181"/>
      <c r="CC1687" s="181"/>
      <c r="CD1687" s="181"/>
      <c r="CE1687" s="181"/>
      <c r="CF1687" s="181"/>
      <c r="CG1687" s="181"/>
      <c r="CH1687" s="181"/>
      <c r="CI1687" s="181"/>
      <c r="CJ1687" s="181"/>
      <c r="CK1687" s="181"/>
      <c r="CL1687" s="48">
        <f t="shared" si="797"/>
        <v>0</v>
      </c>
      <c r="CM1687" s="48">
        <f t="shared" si="798"/>
        <v>0</v>
      </c>
      <c r="CN1687" s="48">
        <f t="shared" si="799"/>
        <v>0</v>
      </c>
      <c r="CO1687" s="48">
        <f t="shared" si="800"/>
        <v>0</v>
      </c>
      <c r="CP1687" s="48">
        <f t="shared" si="801"/>
        <v>0</v>
      </c>
      <c r="CQ1687" s="48">
        <f t="shared" si="802"/>
        <v>0</v>
      </c>
      <c r="CR1687" s="48">
        <f t="shared" si="803"/>
        <v>0</v>
      </c>
      <c r="CS1687" s="48">
        <f t="shared" si="804"/>
        <v>0</v>
      </c>
      <c r="CT1687" s="181"/>
      <c r="CU1687" s="181"/>
    </row>
    <row r="1688" spans="1:99" ht="20.100000000000001" customHeight="1" x14ac:dyDescent="0.25">
      <c r="A1688" s="58">
        <v>1684</v>
      </c>
      <c r="B1688" s="58" t="str">
        <f>IF(D1688='Напрямки конкурса'!$L$2,'Напрямки конкурса'!$B$2,IF(D1688='Напрямки конкурса'!$L$3,'Напрямки конкурса'!$B$3,IF(D1688='Напрямки конкурса'!$L$4,'Напрямки конкурса'!$B$4,IF(D1688='Напрямки конкурса'!$L$5,'Напрямки конкурса'!$B$5,IF(D1688='Напрямки конкурса'!$L$6,'Напрямки конкурса'!$B$6,IF(D1688='Напрямки конкурса'!$L$7,'Напрямки конкурса'!$B$7,IF(D1688='Напрямки конкурса'!$L$8,'Напрямки конкурса'!$B$8,IF(D1688='Напрямки конкурса'!$L$9,'Напрямки конкурса'!$B$9,IF(D1688='Напрямки конкурса'!$L$10,'Напрямки конкурса'!$B$10,IF(D1688='Напрямки конкурса'!$L$11,'Напрямки конкурса'!$B$11,IF(D1688='Напрямки конкурса'!$L$12,'Напрямки конкурса'!$B$12,IF(D1688='Напрямки конкурса'!$L$13,'Напрямки конкурса'!$B$13,IF(D1688='Напрямки конкурса'!$L$14,'Напрямки конкурса'!$B$14,IF(D1688='Напрямки конкурса'!$L$15,'Напрямки конкурса'!$B$15,IF(D1688='Напрямки конкурса'!$L$16,'Напрямки конкурса'!$B$16,IF(D1688='Напрямки конкурса'!$L$17,'Напрямки конкурса'!$B$17,IF(D1688='Напрямки конкурса'!$L$18,'Напрямки конкурса'!$B$18,IF(D1688='Напрямки конкурса'!$L$19,'Напрямки конкурса'!$B$19,IF(D1688='Напрямки конкурса'!$L$20,'Напрямки конкурса'!$B$20,IF(D1688='Напрямки конкурса'!$L$21,'Напрямки конкурса'!$B$21,IF(D1688='Напрямки конкурса'!$L$22,'Напрямки конкурса'!$B$22,IF(D1688='Напрямки конкурса'!$L$23,'Напрямки конкурса'!$B$23,IF(D1688='Напрямки конкурса'!$L$24,'Напрямки конкурса'!$B$24,IF(D1688='Напрямки конкурса'!$L$25,'Напрямки конкурса'!$B$25,IF(D1688='Напрямки конкурса'!$L$26,'Напрямки конкурса'!$B$26,IF(D1688='Напрямки конкурса'!$L$27,'Напрямки конкурса'!$B$27,IF(D1688='Напрямки конкурса'!$L$28,'Напрямки конкурса'!$B$28,"")))))))))))))))))))))))))))</f>
        <v/>
      </c>
      <c r="C1688" s="59" t="str">
        <f>IF(D1688='Напрямки конкурса'!$L$2,'Напрямки конкурса'!$K$2,IF(D1688='Напрямки конкурса'!$L$3,'Напрямки конкурса'!$K$3,IF(D1688='Напрямки конкурса'!$L$4,'Напрямки конкурса'!$K$4,IF(D1688='Напрямки конкурса'!$L$5,'Напрямки конкурса'!$K$5,IF(D1688='Напрямки конкурса'!$L$6,'Напрямки конкурса'!$K$6,IF(D1688='Напрямки конкурса'!$L$7,'Напрямки конкурса'!$K$7,IF(D1688='Напрямки конкурса'!$L$8,'Напрямки конкурса'!$K$8,IF(D1688='Напрямки конкурса'!$L$9,'Напрямки конкурса'!$K$9,IF(D1688='Напрямки конкурса'!$L$10,'Напрямки конкурса'!$K$10,IF(D1688='Напрямки конкурса'!$L$11,'Напрямки конкурса'!$K$11,IF(D1688='Напрямки конкурса'!$L$12,'Напрямки конкурса'!$K$12,IF(D1688='Напрямки конкурса'!$L$13,'Напрямки конкурса'!$K$13,IF(D1688='Напрямки конкурса'!$L$14,'Напрямки конкурса'!$K$14,IF(D1688='Напрямки конкурса'!$L$15,'Напрямки конкурса'!$K$15,IF(D1688='Напрямки конкурса'!$L$16,'Напрямки конкурса'!$K$16,IF(D1688='Напрямки конкурса'!$L$17,'Напрямки конкурса'!$K$17,IF(D1688='Напрямки конкурса'!$L$18,'Напрямки конкурса'!$K$18,IF(D1688='Напрямки конкурса'!$L$19,'Напрямки конкурса'!$K$19,IF(D1688='Напрямки конкурса'!$L$20,'Напрямки конкурса'!$K$20,IF(D1688='Напрямки конкурса'!$L$21,'Напрямки конкурса'!$K$21,IF(D1688='Напрямки конкурса'!$L$22,'Напрямки конкурса'!$K$22,IF(D1688='Напрямки конкурса'!$L$23,'Напрямки конкурса'!$K$23,IF(D1688='Напрямки конкурса'!$L$24,'Напрямки конкурса'!$K$24,IF(D1688='Напрямки конкурса'!$L$25,'Напрямки конкурса'!$K$25,IF(D1688='Напрямки конкурса'!$L$26,'Напрямки конкурса'!$K$26,IF(D1688='Напрямки конкурса'!$L$27,'Напрямки конкурса'!$K$27,IF(D1688='Напрямки конкурса'!$L$28,'Напрямки конкурса'!$K$28,"")))))))))))))))))))))))))))</f>
        <v/>
      </c>
      <c r="D1688" s="50"/>
      <c r="E1688" s="171"/>
      <c r="F1688" s="171"/>
      <c r="G1688" s="171"/>
      <c r="H1688" s="150" t="str">
        <f>IF(I1688='Категорія витрат'!$B$2,'Категорія витрат'!$A$2,IF(I1688='Категорія витрат'!$B$3,'Категорія витрат'!$A$3,IF(I1688='Категорія витрат'!$B$4,'Категорія витрат'!$A$4,IF(I1688='Категорія витрат'!$B$5,'Категорія витрат'!$A$5,IF(I1688='Категорія витрат'!$B$6,'Категорія витрат'!$A$6,IF(I1688='Категорія витрат'!$B$7,'Категорія витрат'!$A$7,IF(I1688='Категорія витрат'!$B$8,'Категорія витрат'!$A$8,IF(I1688='Категорія витрат'!$B$9,'Категорія витрат'!$A$9,IF(I1688='Категорія витрат'!$B$10,'Категорія витрат'!$A$10,IF(I1688='Категорія витрат'!$B$11,'Категорія витрат'!$A$11,IF(I1688='Категорія витрат'!$B$12,'Категорія витрат'!$A$12,IF(I1688='Категорія витрат'!$B$13,'Категорія витрат'!$A$13,IF(I1688='Категорія витрат'!$B$14,'Категорія витрат'!$A$14,IF(I1688='Категорія витрат'!$B$15,'Категорія витрат'!$A$15,IF(I1688='Категорія витрат'!$B$16,'Категорія витрат'!$A$16,IF(I1688='Категорія витрат'!$B$17,'Категорія витрат'!$A$17,IF(I1688='Категорія витрат'!$B$18,'Категорія витрат'!$A$18,IF(I1688='Категорія витрат'!$B$19,'Категорія витрат'!$A$19,IF(I1688='Категорія витрат'!$B$20,'Категорія витрат'!$A$20,IF(I1688='Категорія витрат'!$B$21,'Категорія витрат'!$A$21,IF(I1688='Категорія витрат'!$B$22,'Категорія витрат'!$A$22,IF(I1688='Категорія витрат'!$B$23,'Категорія витрат'!$A$23,IF(I1688='Категорія витрат'!$B$24,'Категорія витрат'!$A$24,IF(I1688='Категорія витрат'!$B$25,'Категорія витрат'!$A$25,IF(I1688='Категорія витрат'!$B$26,'Категорія витрат'!$A$26,IF(I1688='Категорія витрат'!$B$27,'Категорія витрат'!$A$27,IF(I1688='Категорія витрат'!$B$28,'Категорія витрат'!$A$28,IF(I1688='Категорія витрат'!$B$29,'Категорія витрат'!$A$29,IF(I1688='Категорія витрат'!$B$30,'Категорія витрат'!$A$30,"")))))))))))))))))))))))))))))</f>
        <v/>
      </c>
      <c r="I1688" s="174"/>
      <c r="J1688" s="173"/>
      <c r="K1688" s="176"/>
      <c r="L1688" s="87">
        <f t="shared" si="805"/>
        <v>0</v>
      </c>
      <c r="M1688" s="176"/>
      <c r="N1688" s="178"/>
      <c r="O1688" s="171"/>
      <c r="P1688" s="159">
        <f>IF(J1688='Категорія витрат'!$F$2,ROUND('Додаток 3._Бюджет детальний ПР'!O1688*0.3676,2),IF(J1688='Категорія витрат'!$F$3,ROUND('Додаток 3._Бюджет детальний ПР'!O1688*0.347,2),IF(J1688='Категорія витрат'!$F$4,ROUND('Додаток 3._Бюджет детальний ПР'!O1688*0.347,2),IF(J1688='Категорія витрат'!$F$7,ROUND('Додаток 3._Бюджет детальний ПР'!O1688*0.0841,2),0))))</f>
        <v>0</v>
      </c>
      <c r="Q1688" s="153">
        <f t="shared" si="780"/>
        <v>0</v>
      </c>
      <c r="R1688" s="181"/>
      <c r="S1688" s="181"/>
      <c r="T1688" s="181"/>
      <c r="U1688" s="181"/>
      <c r="V1688" s="181"/>
      <c r="W1688" s="181"/>
      <c r="X1688" s="181"/>
      <c r="Y1688" s="181"/>
      <c r="Z1688" s="181"/>
      <c r="AA1688" s="181"/>
      <c r="AB1688" s="181"/>
      <c r="AC1688" s="181"/>
      <c r="AD1688" s="48">
        <f t="shared" si="781"/>
        <v>0</v>
      </c>
      <c r="AE1688" s="48">
        <f t="shared" si="782"/>
        <v>0</v>
      </c>
      <c r="AF1688" s="48">
        <f t="shared" si="783"/>
        <v>0</v>
      </c>
      <c r="AG1688" s="48">
        <f t="shared" si="784"/>
        <v>0</v>
      </c>
      <c r="AH1688" s="48">
        <f t="shared" si="785"/>
        <v>0</v>
      </c>
      <c r="AI1688" s="48">
        <f t="shared" si="786"/>
        <v>0</v>
      </c>
      <c r="AJ1688" s="48">
        <f t="shared" si="787"/>
        <v>0</v>
      </c>
      <c r="AK1688" s="48">
        <f t="shared" si="788"/>
        <v>0</v>
      </c>
      <c r="AL1688" s="181"/>
      <c r="AM1688" s="181"/>
      <c r="AN1688" s="77"/>
      <c r="AO1688" s="176"/>
      <c r="AP1688" s="87">
        <f t="shared" si="806"/>
        <v>0</v>
      </c>
      <c r="AQ1688" s="176"/>
      <c r="AR1688" s="178"/>
      <c r="AS1688" s="171"/>
      <c r="AT1688" s="159">
        <f>IF(J1688='Категорія витрат'!$F$2,ROUND('Додаток 3._Бюджет детальний ПР'!AS1688*0.3676,2),IF(J1688='Категорія витрат'!$F$3,ROUND('Додаток 3._Бюджет детальний ПР'!AS1688*0.347,2),IF(J1688='Категорія витрат'!$F$4,ROUND('Додаток 3._Бюджет детальний ПР'!AS1688*0.347,2),IF(J1688='Категорія витрат'!$F$7,ROUND('Додаток 3._Бюджет детальний ПР'!AS1688*0.0841,2),0))))</f>
        <v>0</v>
      </c>
      <c r="AU1688" s="153">
        <f t="shared" si="807"/>
        <v>0</v>
      </c>
      <c r="AV1688" s="181"/>
      <c r="AW1688" s="181"/>
      <c r="AX1688" s="181"/>
      <c r="AY1688" s="181"/>
      <c r="AZ1688" s="181"/>
      <c r="BA1688" s="181"/>
      <c r="BB1688" s="181"/>
      <c r="BC1688" s="181"/>
      <c r="BD1688" s="181"/>
      <c r="BE1688" s="181"/>
      <c r="BF1688" s="181"/>
      <c r="BG1688" s="181"/>
      <c r="BH1688" s="48">
        <f t="shared" si="789"/>
        <v>0</v>
      </c>
      <c r="BI1688" s="48">
        <f t="shared" si="790"/>
        <v>0</v>
      </c>
      <c r="BJ1688" s="48">
        <f t="shared" si="791"/>
        <v>0</v>
      </c>
      <c r="BK1688" s="48">
        <f t="shared" si="792"/>
        <v>0</v>
      </c>
      <c r="BL1688" s="48">
        <f t="shared" si="793"/>
        <v>0</v>
      </c>
      <c r="BM1688" s="48">
        <f t="shared" si="794"/>
        <v>0</v>
      </c>
      <c r="BN1688" s="48">
        <f t="shared" si="795"/>
        <v>0</v>
      </c>
      <c r="BO1688" s="48">
        <f t="shared" si="796"/>
        <v>0</v>
      </c>
      <c r="BP1688" s="181"/>
      <c r="BQ1688" s="181"/>
      <c r="BR1688" s="191"/>
      <c r="BS1688" s="176"/>
      <c r="BT1688" s="87">
        <f t="shared" si="808"/>
        <v>0</v>
      </c>
      <c r="BU1688" s="176"/>
      <c r="BV1688" s="178"/>
      <c r="BW1688" s="171"/>
      <c r="BX1688" s="159">
        <f>IF(J1688='Категорія витрат'!$F$2,ROUND('Додаток 3._Бюджет детальний ПР'!BW1688*0.3676,2),IF(J1688='Категорія витрат'!$F$3,ROUND('Додаток 3._Бюджет детальний ПР'!BW1688*0.347,2),IF(J1688='Категорія витрат'!$F$4,ROUND('Додаток 3._Бюджет детальний ПР'!BW1688*0.347,2),IF(J1688='Категорія витрат'!$F$7,ROUND('Додаток 3._Бюджет детальний ПР'!BW1688*0.0841,2),0))))</f>
        <v>0</v>
      </c>
      <c r="BY1688" s="153">
        <f t="shared" si="809"/>
        <v>0</v>
      </c>
      <c r="BZ1688" s="181"/>
      <c r="CA1688" s="181"/>
      <c r="CB1688" s="181"/>
      <c r="CC1688" s="181"/>
      <c r="CD1688" s="181"/>
      <c r="CE1688" s="181"/>
      <c r="CF1688" s="181"/>
      <c r="CG1688" s="181"/>
      <c r="CH1688" s="181"/>
      <c r="CI1688" s="181"/>
      <c r="CJ1688" s="181"/>
      <c r="CK1688" s="181"/>
      <c r="CL1688" s="48">
        <f t="shared" si="797"/>
        <v>0</v>
      </c>
      <c r="CM1688" s="48">
        <f t="shared" si="798"/>
        <v>0</v>
      </c>
      <c r="CN1688" s="48">
        <f t="shared" si="799"/>
        <v>0</v>
      </c>
      <c r="CO1688" s="48">
        <f t="shared" si="800"/>
        <v>0</v>
      </c>
      <c r="CP1688" s="48">
        <f t="shared" si="801"/>
        <v>0</v>
      </c>
      <c r="CQ1688" s="48">
        <f t="shared" si="802"/>
        <v>0</v>
      </c>
      <c r="CR1688" s="48">
        <f t="shared" si="803"/>
        <v>0</v>
      </c>
      <c r="CS1688" s="48">
        <f t="shared" si="804"/>
        <v>0</v>
      </c>
      <c r="CT1688" s="181"/>
      <c r="CU1688" s="181"/>
    </row>
    <row r="1689" spans="1:99" ht="20.100000000000001" customHeight="1" x14ac:dyDescent="0.25">
      <c r="A1689" s="58">
        <v>1685</v>
      </c>
      <c r="B1689" s="58" t="str">
        <f>IF(D1689='Напрямки конкурса'!$L$2,'Напрямки конкурса'!$B$2,IF(D1689='Напрямки конкурса'!$L$3,'Напрямки конкурса'!$B$3,IF(D1689='Напрямки конкурса'!$L$4,'Напрямки конкурса'!$B$4,IF(D1689='Напрямки конкурса'!$L$5,'Напрямки конкурса'!$B$5,IF(D1689='Напрямки конкурса'!$L$6,'Напрямки конкурса'!$B$6,IF(D1689='Напрямки конкурса'!$L$7,'Напрямки конкурса'!$B$7,IF(D1689='Напрямки конкурса'!$L$8,'Напрямки конкурса'!$B$8,IF(D1689='Напрямки конкурса'!$L$9,'Напрямки конкурса'!$B$9,IF(D1689='Напрямки конкурса'!$L$10,'Напрямки конкурса'!$B$10,IF(D1689='Напрямки конкурса'!$L$11,'Напрямки конкурса'!$B$11,IF(D1689='Напрямки конкурса'!$L$12,'Напрямки конкурса'!$B$12,IF(D1689='Напрямки конкурса'!$L$13,'Напрямки конкурса'!$B$13,IF(D1689='Напрямки конкурса'!$L$14,'Напрямки конкурса'!$B$14,IF(D1689='Напрямки конкурса'!$L$15,'Напрямки конкурса'!$B$15,IF(D1689='Напрямки конкурса'!$L$16,'Напрямки конкурса'!$B$16,IF(D1689='Напрямки конкурса'!$L$17,'Напрямки конкурса'!$B$17,IF(D1689='Напрямки конкурса'!$L$18,'Напрямки конкурса'!$B$18,IF(D1689='Напрямки конкурса'!$L$19,'Напрямки конкурса'!$B$19,IF(D1689='Напрямки конкурса'!$L$20,'Напрямки конкурса'!$B$20,IF(D1689='Напрямки конкурса'!$L$21,'Напрямки конкурса'!$B$21,IF(D1689='Напрямки конкурса'!$L$22,'Напрямки конкурса'!$B$22,IF(D1689='Напрямки конкурса'!$L$23,'Напрямки конкурса'!$B$23,IF(D1689='Напрямки конкурса'!$L$24,'Напрямки конкурса'!$B$24,IF(D1689='Напрямки конкурса'!$L$25,'Напрямки конкурса'!$B$25,IF(D1689='Напрямки конкурса'!$L$26,'Напрямки конкурса'!$B$26,IF(D1689='Напрямки конкурса'!$L$27,'Напрямки конкурса'!$B$27,IF(D1689='Напрямки конкурса'!$L$28,'Напрямки конкурса'!$B$28,"")))))))))))))))))))))))))))</f>
        <v/>
      </c>
      <c r="C1689" s="59" t="str">
        <f>IF(D1689='Напрямки конкурса'!$L$2,'Напрямки конкурса'!$K$2,IF(D1689='Напрямки конкурса'!$L$3,'Напрямки конкурса'!$K$3,IF(D1689='Напрямки конкурса'!$L$4,'Напрямки конкурса'!$K$4,IF(D1689='Напрямки конкурса'!$L$5,'Напрямки конкурса'!$K$5,IF(D1689='Напрямки конкурса'!$L$6,'Напрямки конкурса'!$K$6,IF(D1689='Напрямки конкурса'!$L$7,'Напрямки конкурса'!$K$7,IF(D1689='Напрямки конкурса'!$L$8,'Напрямки конкурса'!$K$8,IF(D1689='Напрямки конкурса'!$L$9,'Напрямки конкурса'!$K$9,IF(D1689='Напрямки конкурса'!$L$10,'Напрямки конкурса'!$K$10,IF(D1689='Напрямки конкурса'!$L$11,'Напрямки конкурса'!$K$11,IF(D1689='Напрямки конкурса'!$L$12,'Напрямки конкурса'!$K$12,IF(D1689='Напрямки конкурса'!$L$13,'Напрямки конкурса'!$K$13,IF(D1689='Напрямки конкурса'!$L$14,'Напрямки конкурса'!$K$14,IF(D1689='Напрямки конкурса'!$L$15,'Напрямки конкурса'!$K$15,IF(D1689='Напрямки конкурса'!$L$16,'Напрямки конкурса'!$K$16,IF(D1689='Напрямки конкурса'!$L$17,'Напрямки конкурса'!$K$17,IF(D1689='Напрямки конкурса'!$L$18,'Напрямки конкурса'!$K$18,IF(D1689='Напрямки конкурса'!$L$19,'Напрямки конкурса'!$K$19,IF(D1689='Напрямки конкурса'!$L$20,'Напрямки конкурса'!$K$20,IF(D1689='Напрямки конкурса'!$L$21,'Напрямки конкурса'!$K$21,IF(D1689='Напрямки конкурса'!$L$22,'Напрямки конкурса'!$K$22,IF(D1689='Напрямки конкурса'!$L$23,'Напрямки конкурса'!$K$23,IF(D1689='Напрямки конкурса'!$L$24,'Напрямки конкурса'!$K$24,IF(D1689='Напрямки конкурса'!$L$25,'Напрямки конкурса'!$K$25,IF(D1689='Напрямки конкурса'!$L$26,'Напрямки конкурса'!$K$26,IF(D1689='Напрямки конкурса'!$L$27,'Напрямки конкурса'!$K$27,IF(D1689='Напрямки конкурса'!$L$28,'Напрямки конкурса'!$K$28,"")))))))))))))))))))))))))))</f>
        <v/>
      </c>
      <c r="D1689" s="50"/>
      <c r="E1689" s="171"/>
      <c r="F1689" s="171"/>
      <c r="G1689" s="171"/>
      <c r="H1689" s="150" t="str">
        <f>IF(I1689='Категорія витрат'!$B$2,'Категорія витрат'!$A$2,IF(I1689='Категорія витрат'!$B$3,'Категорія витрат'!$A$3,IF(I1689='Категорія витрат'!$B$4,'Категорія витрат'!$A$4,IF(I1689='Категорія витрат'!$B$5,'Категорія витрат'!$A$5,IF(I1689='Категорія витрат'!$B$6,'Категорія витрат'!$A$6,IF(I1689='Категорія витрат'!$B$7,'Категорія витрат'!$A$7,IF(I1689='Категорія витрат'!$B$8,'Категорія витрат'!$A$8,IF(I1689='Категорія витрат'!$B$9,'Категорія витрат'!$A$9,IF(I1689='Категорія витрат'!$B$10,'Категорія витрат'!$A$10,IF(I1689='Категорія витрат'!$B$11,'Категорія витрат'!$A$11,IF(I1689='Категорія витрат'!$B$12,'Категорія витрат'!$A$12,IF(I1689='Категорія витрат'!$B$13,'Категорія витрат'!$A$13,IF(I1689='Категорія витрат'!$B$14,'Категорія витрат'!$A$14,IF(I1689='Категорія витрат'!$B$15,'Категорія витрат'!$A$15,IF(I1689='Категорія витрат'!$B$16,'Категорія витрат'!$A$16,IF(I1689='Категорія витрат'!$B$17,'Категорія витрат'!$A$17,IF(I1689='Категорія витрат'!$B$18,'Категорія витрат'!$A$18,IF(I1689='Категорія витрат'!$B$19,'Категорія витрат'!$A$19,IF(I1689='Категорія витрат'!$B$20,'Категорія витрат'!$A$20,IF(I1689='Категорія витрат'!$B$21,'Категорія витрат'!$A$21,IF(I1689='Категорія витрат'!$B$22,'Категорія витрат'!$A$22,IF(I1689='Категорія витрат'!$B$23,'Категорія витрат'!$A$23,IF(I1689='Категорія витрат'!$B$24,'Категорія витрат'!$A$24,IF(I1689='Категорія витрат'!$B$25,'Категорія витрат'!$A$25,IF(I1689='Категорія витрат'!$B$26,'Категорія витрат'!$A$26,IF(I1689='Категорія витрат'!$B$27,'Категорія витрат'!$A$27,IF(I1689='Категорія витрат'!$B$28,'Категорія витрат'!$A$28,IF(I1689='Категорія витрат'!$B$29,'Категорія витрат'!$A$29,IF(I1689='Категорія витрат'!$B$30,'Категорія витрат'!$A$30,"")))))))))))))))))))))))))))))</f>
        <v/>
      </c>
      <c r="I1689" s="174"/>
      <c r="J1689" s="173"/>
      <c r="K1689" s="176"/>
      <c r="L1689" s="87">
        <f t="shared" si="805"/>
        <v>0</v>
      </c>
      <c r="M1689" s="176"/>
      <c r="N1689" s="178"/>
      <c r="O1689" s="171"/>
      <c r="P1689" s="159">
        <f>IF(J1689='Категорія витрат'!$F$2,ROUND('Додаток 3._Бюджет детальний ПР'!O1689*0.3676,2),IF(J1689='Категорія витрат'!$F$3,ROUND('Додаток 3._Бюджет детальний ПР'!O1689*0.347,2),IF(J1689='Категорія витрат'!$F$4,ROUND('Додаток 3._Бюджет детальний ПР'!O1689*0.347,2),IF(J1689='Категорія витрат'!$F$7,ROUND('Додаток 3._Бюджет детальний ПР'!O1689*0.0841,2),0))))</f>
        <v>0</v>
      </c>
      <c r="Q1689" s="153">
        <f t="shared" si="780"/>
        <v>0</v>
      </c>
      <c r="R1689" s="181"/>
      <c r="S1689" s="181"/>
      <c r="T1689" s="181"/>
      <c r="U1689" s="181"/>
      <c r="V1689" s="181"/>
      <c r="W1689" s="181"/>
      <c r="X1689" s="181"/>
      <c r="Y1689" s="181"/>
      <c r="Z1689" s="181"/>
      <c r="AA1689" s="181"/>
      <c r="AB1689" s="181"/>
      <c r="AC1689" s="181"/>
      <c r="AD1689" s="48">
        <f t="shared" si="781"/>
        <v>0</v>
      </c>
      <c r="AE1689" s="48">
        <f t="shared" si="782"/>
        <v>0</v>
      </c>
      <c r="AF1689" s="48">
        <f t="shared" si="783"/>
        <v>0</v>
      </c>
      <c r="AG1689" s="48">
        <f t="shared" si="784"/>
        <v>0</v>
      </c>
      <c r="AH1689" s="48">
        <f t="shared" si="785"/>
        <v>0</v>
      </c>
      <c r="AI1689" s="48">
        <f t="shared" si="786"/>
        <v>0</v>
      </c>
      <c r="AJ1689" s="48">
        <f t="shared" si="787"/>
        <v>0</v>
      </c>
      <c r="AK1689" s="48">
        <f t="shared" si="788"/>
        <v>0</v>
      </c>
      <c r="AL1689" s="181"/>
      <c r="AM1689" s="181"/>
      <c r="AN1689" s="77"/>
      <c r="AO1689" s="176"/>
      <c r="AP1689" s="87">
        <f t="shared" si="806"/>
        <v>0</v>
      </c>
      <c r="AQ1689" s="176"/>
      <c r="AR1689" s="178"/>
      <c r="AS1689" s="171"/>
      <c r="AT1689" s="159">
        <f>IF(J1689='Категорія витрат'!$F$2,ROUND('Додаток 3._Бюджет детальний ПР'!AS1689*0.3676,2),IF(J1689='Категорія витрат'!$F$3,ROUND('Додаток 3._Бюджет детальний ПР'!AS1689*0.347,2),IF(J1689='Категорія витрат'!$F$4,ROUND('Додаток 3._Бюджет детальний ПР'!AS1689*0.347,2),IF(J1689='Категорія витрат'!$F$7,ROUND('Додаток 3._Бюджет детальний ПР'!AS1689*0.0841,2),0))))</f>
        <v>0</v>
      </c>
      <c r="AU1689" s="153">
        <f t="shared" si="807"/>
        <v>0</v>
      </c>
      <c r="AV1689" s="181"/>
      <c r="AW1689" s="181"/>
      <c r="AX1689" s="181"/>
      <c r="AY1689" s="181"/>
      <c r="AZ1689" s="181"/>
      <c r="BA1689" s="181"/>
      <c r="BB1689" s="181"/>
      <c r="BC1689" s="181"/>
      <c r="BD1689" s="181"/>
      <c r="BE1689" s="181"/>
      <c r="BF1689" s="181"/>
      <c r="BG1689" s="181"/>
      <c r="BH1689" s="48">
        <f t="shared" si="789"/>
        <v>0</v>
      </c>
      <c r="BI1689" s="48">
        <f t="shared" si="790"/>
        <v>0</v>
      </c>
      <c r="BJ1689" s="48">
        <f t="shared" si="791"/>
        <v>0</v>
      </c>
      <c r="BK1689" s="48">
        <f t="shared" si="792"/>
        <v>0</v>
      </c>
      <c r="BL1689" s="48">
        <f t="shared" si="793"/>
        <v>0</v>
      </c>
      <c r="BM1689" s="48">
        <f t="shared" si="794"/>
        <v>0</v>
      </c>
      <c r="BN1689" s="48">
        <f t="shared" si="795"/>
        <v>0</v>
      </c>
      <c r="BO1689" s="48">
        <f t="shared" si="796"/>
        <v>0</v>
      </c>
      <c r="BP1689" s="181"/>
      <c r="BQ1689" s="181"/>
      <c r="BR1689" s="191"/>
      <c r="BS1689" s="176"/>
      <c r="BT1689" s="87">
        <f t="shared" si="808"/>
        <v>0</v>
      </c>
      <c r="BU1689" s="176"/>
      <c r="BV1689" s="178"/>
      <c r="BW1689" s="171"/>
      <c r="BX1689" s="159">
        <f>IF(J1689='Категорія витрат'!$F$2,ROUND('Додаток 3._Бюджет детальний ПР'!BW1689*0.3676,2),IF(J1689='Категорія витрат'!$F$3,ROUND('Додаток 3._Бюджет детальний ПР'!BW1689*0.347,2),IF(J1689='Категорія витрат'!$F$4,ROUND('Додаток 3._Бюджет детальний ПР'!BW1689*0.347,2),IF(J1689='Категорія витрат'!$F$7,ROUND('Додаток 3._Бюджет детальний ПР'!BW1689*0.0841,2),0))))</f>
        <v>0</v>
      </c>
      <c r="BY1689" s="153">
        <f t="shared" si="809"/>
        <v>0</v>
      </c>
      <c r="BZ1689" s="181"/>
      <c r="CA1689" s="181"/>
      <c r="CB1689" s="181"/>
      <c r="CC1689" s="181"/>
      <c r="CD1689" s="181"/>
      <c r="CE1689" s="181"/>
      <c r="CF1689" s="181"/>
      <c r="CG1689" s="181"/>
      <c r="CH1689" s="181"/>
      <c r="CI1689" s="181"/>
      <c r="CJ1689" s="181"/>
      <c r="CK1689" s="181"/>
      <c r="CL1689" s="48">
        <f t="shared" si="797"/>
        <v>0</v>
      </c>
      <c r="CM1689" s="48">
        <f t="shared" si="798"/>
        <v>0</v>
      </c>
      <c r="CN1689" s="48">
        <f t="shared" si="799"/>
        <v>0</v>
      </c>
      <c r="CO1689" s="48">
        <f t="shared" si="800"/>
        <v>0</v>
      </c>
      <c r="CP1689" s="48">
        <f t="shared" si="801"/>
        <v>0</v>
      </c>
      <c r="CQ1689" s="48">
        <f t="shared" si="802"/>
        <v>0</v>
      </c>
      <c r="CR1689" s="48">
        <f t="shared" si="803"/>
        <v>0</v>
      </c>
      <c r="CS1689" s="48">
        <f t="shared" si="804"/>
        <v>0</v>
      </c>
      <c r="CT1689" s="181"/>
      <c r="CU1689" s="181"/>
    </row>
    <row r="1690" spans="1:99" ht="20.100000000000001" customHeight="1" x14ac:dyDescent="0.25">
      <c r="A1690" s="58">
        <v>1686</v>
      </c>
      <c r="B1690" s="58" t="str">
        <f>IF(D1690='Напрямки конкурса'!$L$2,'Напрямки конкурса'!$B$2,IF(D1690='Напрямки конкурса'!$L$3,'Напрямки конкурса'!$B$3,IF(D1690='Напрямки конкурса'!$L$4,'Напрямки конкурса'!$B$4,IF(D1690='Напрямки конкурса'!$L$5,'Напрямки конкурса'!$B$5,IF(D1690='Напрямки конкурса'!$L$6,'Напрямки конкурса'!$B$6,IF(D1690='Напрямки конкурса'!$L$7,'Напрямки конкурса'!$B$7,IF(D1690='Напрямки конкурса'!$L$8,'Напрямки конкурса'!$B$8,IF(D1690='Напрямки конкурса'!$L$9,'Напрямки конкурса'!$B$9,IF(D1690='Напрямки конкурса'!$L$10,'Напрямки конкурса'!$B$10,IF(D1690='Напрямки конкурса'!$L$11,'Напрямки конкурса'!$B$11,IF(D1690='Напрямки конкурса'!$L$12,'Напрямки конкурса'!$B$12,IF(D1690='Напрямки конкурса'!$L$13,'Напрямки конкурса'!$B$13,IF(D1690='Напрямки конкурса'!$L$14,'Напрямки конкурса'!$B$14,IF(D1690='Напрямки конкурса'!$L$15,'Напрямки конкурса'!$B$15,IF(D1690='Напрямки конкурса'!$L$16,'Напрямки конкурса'!$B$16,IF(D1690='Напрямки конкурса'!$L$17,'Напрямки конкурса'!$B$17,IF(D1690='Напрямки конкурса'!$L$18,'Напрямки конкурса'!$B$18,IF(D1690='Напрямки конкурса'!$L$19,'Напрямки конкурса'!$B$19,IF(D1690='Напрямки конкурса'!$L$20,'Напрямки конкурса'!$B$20,IF(D1690='Напрямки конкурса'!$L$21,'Напрямки конкурса'!$B$21,IF(D1690='Напрямки конкурса'!$L$22,'Напрямки конкурса'!$B$22,IF(D1690='Напрямки конкурса'!$L$23,'Напрямки конкурса'!$B$23,IF(D1690='Напрямки конкурса'!$L$24,'Напрямки конкурса'!$B$24,IF(D1690='Напрямки конкурса'!$L$25,'Напрямки конкурса'!$B$25,IF(D1690='Напрямки конкурса'!$L$26,'Напрямки конкурса'!$B$26,IF(D1690='Напрямки конкурса'!$L$27,'Напрямки конкурса'!$B$27,IF(D1690='Напрямки конкурса'!$L$28,'Напрямки конкурса'!$B$28,"")))))))))))))))))))))))))))</f>
        <v/>
      </c>
      <c r="C1690" s="59" t="str">
        <f>IF(D1690='Напрямки конкурса'!$L$2,'Напрямки конкурса'!$K$2,IF(D1690='Напрямки конкурса'!$L$3,'Напрямки конкурса'!$K$3,IF(D1690='Напрямки конкурса'!$L$4,'Напрямки конкурса'!$K$4,IF(D1690='Напрямки конкурса'!$L$5,'Напрямки конкурса'!$K$5,IF(D1690='Напрямки конкурса'!$L$6,'Напрямки конкурса'!$K$6,IF(D1690='Напрямки конкурса'!$L$7,'Напрямки конкурса'!$K$7,IF(D1690='Напрямки конкурса'!$L$8,'Напрямки конкурса'!$K$8,IF(D1690='Напрямки конкурса'!$L$9,'Напрямки конкурса'!$K$9,IF(D1690='Напрямки конкурса'!$L$10,'Напрямки конкурса'!$K$10,IF(D1690='Напрямки конкурса'!$L$11,'Напрямки конкурса'!$K$11,IF(D1690='Напрямки конкурса'!$L$12,'Напрямки конкурса'!$K$12,IF(D1690='Напрямки конкурса'!$L$13,'Напрямки конкурса'!$K$13,IF(D1690='Напрямки конкурса'!$L$14,'Напрямки конкурса'!$K$14,IF(D1690='Напрямки конкурса'!$L$15,'Напрямки конкурса'!$K$15,IF(D1690='Напрямки конкурса'!$L$16,'Напрямки конкурса'!$K$16,IF(D1690='Напрямки конкурса'!$L$17,'Напрямки конкурса'!$K$17,IF(D1690='Напрямки конкурса'!$L$18,'Напрямки конкурса'!$K$18,IF(D1690='Напрямки конкурса'!$L$19,'Напрямки конкурса'!$K$19,IF(D1690='Напрямки конкурса'!$L$20,'Напрямки конкурса'!$K$20,IF(D1690='Напрямки конкурса'!$L$21,'Напрямки конкурса'!$K$21,IF(D1690='Напрямки конкурса'!$L$22,'Напрямки конкурса'!$K$22,IF(D1690='Напрямки конкурса'!$L$23,'Напрямки конкурса'!$K$23,IF(D1690='Напрямки конкурса'!$L$24,'Напрямки конкурса'!$K$24,IF(D1690='Напрямки конкурса'!$L$25,'Напрямки конкурса'!$K$25,IF(D1690='Напрямки конкурса'!$L$26,'Напрямки конкурса'!$K$26,IF(D1690='Напрямки конкурса'!$L$27,'Напрямки конкурса'!$K$27,IF(D1690='Напрямки конкурса'!$L$28,'Напрямки конкурса'!$K$28,"")))))))))))))))))))))))))))</f>
        <v/>
      </c>
      <c r="D1690" s="50"/>
      <c r="E1690" s="171"/>
      <c r="F1690" s="171"/>
      <c r="G1690" s="171"/>
      <c r="H1690" s="150" t="str">
        <f>IF(I1690='Категорія витрат'!$B$2,'Категорія витрат'!$A$2,IF(I1690='Категорія витрат'!$B$3,'Категорія витрат'!$A$3,IF(I1690='Категорія витрат'!$B$4,'Категорія витрат'!$A$4,IF(I1690='Категорія витрат'!$B$5,'Категорія витрат'!$A$5,IF(I1690='Категорія витрат'!$B$6,'Категорія витрат'!$A$6,IF(I1690='Категорія витрат'!$B$7,'Категорія витрат'!$A$7,IF(I1690='Категорія витрат'!$B$8,'Категорія витрат'!$A$8,IF(I1690='Категорія витрат'!$B$9,'Категорія витрат'!$A$9,IF(I1690='Категорія витрат'!$B$10,'Категорія витрат'!$A$10,IF(I1690='Категорія витрат'!$B$11,'Категорія витрат'!$A$11,IF(I1690='Категорія витрат'!$B$12,'Категорія витрат'!$A$12,IF(I1690='Категорія витрат'!$B$13,'Категорія витрат'!$A$13,IF(I1690='Категорія витрат'!$B$14,'Категорія витрат'!$A$14,IF(I1690='Категорія витрат'!$B$15,'Категорія витрат'!$A$15,IF(I1690='Категорія витрат'!$B$16,'Категорія витрат'!$A$16,IF(I1690='Категорія витрат'!$B$17,'Категорія витрат'!$A$17,IF(I1690='Категорія витрат'!$B$18,'Категорія витрат'!$A$18,IF(I1690='Категорія витрат'!$B$19,'Категорія витрат'!$A$19,IF(I1690='Категорія витрат'!$B$20,'Категорія витрат'!$A$20,IF(I1690='Категорія витрат'!$B$21,'Категорія витрат'!$A$21,IF(I1690='Категорія витрат'!$B$22,'Категорія витрат'!$A$22,IF(I1690='Категорія витрат'!$B$23,'Категорія витрат'!$A$23,IF(I1690='Категорія витрат'!$B$24,'Категорія витрат'!$A$24,IF(I1690='Категорія витрат'!$B$25,'Категорія витрат'!$A$25,IF(I1690='Категорія витрат'!$B$26,'Категорія витрат'!$A$26,IF(I1690='Категорія витрат'!$B$27,'Категорія витрат'!$A$27,IF(I1690='Категорія витрат'!$B$28,'Категорія витрат'!$A$28,IF(I1690='Категорія витрат'!$B$29,'Категорія витрат'!$A$29,IF(I1690='Категорія витрат'!$B$30,'Категорія витрат'!$A$30,"")))))))))))))))))))))))))))))</f>
        <v/>
      </c>
      <c r="I1690" s="174"/>
      <c r="J1690" s="173"/>
      <c r="K1690" s="176"/>
      <c r="L1690" s="87">
        <f t="shared" si="805"/>
        <v>0</v>
      </c>
      <c r="M1690" s="176"/>
      <c r="N1690" s="178"/>
      <c r="O1690" s="171"/>
      <c r="P1690" s="159">
        <f>IF(J1690='Категорія витрат'!$F$2,ROUND('Додаток 3._Бюджет детальний ПР'!O1690*0.3676,2),IF(J1690='Категорія витрат'!$F$3,ROUND('Додаток 3._Бюджет детальний ПР'!O1690*0.347,2),IF(J1690='Категорія витрат'!$F$4,ROUND('Додаток 3._Бюджет детальний ПР'!O1690*0.347,2),IF(J1690='Категорія витрат'!$F$7,ROUND('Додаток 3._Бюджет детальний ПР'!O1690*0.0841,2),0))))</f>
        <v>0</v>
      </c>
      <c r="Q1690" s="153">
        <f t="shared" si="780"/>
        <v>0</v>
      </c>
      <c r="R1690" s="181"/>
      <c r="S1690" s="181"/>
      <c r="T1690" s="181"/>
      <c r="U1690" s="181"/>
      <c r="V1690" s="181"/>
      <c r="W1690" s="181"/>
      <c r="X1690" s="181"/>
      <c r="Y1690" s="181"/>
      <c r="Z1690" s="181"/>
      <c r="AA1690" s="181"/>
      <c r="AB1690" s="181"/>
      <c r="AC1690" s="181"/>
      <c r="AD1690" s="48">
        <f t="shared" si="781"/>
        <v>0</v>
      </c>
      <c r="AE1690" s="48">
        <f t="shared" si="782"/>
        <v>0</v>
      </c>
      <c r="AF1690" s="48">
        <f t="shared" si="783"/>
        <v>0</v>
      </c>
      <c r="AG1690" s="48">
        <f t="shared" si="784"/>
        <v>0</v>
      </c>
      <c r="AH1690" s="48">
        <f t="shared" si="785"/>
        <v>0</v>
      </c>
      <c r="AI1690" s="48">
        <f t="shared" si="786"/>
        <v>0</v>
      </c>
      <c r="AJ1690" s="48">
        <f t="shared" si="787"/>
        <v>0</v>
      </c>
      <c r="AK1690" s="48">
        <f t="shared" si="788"/>
        <v>0</v>
      </c>
      <c r="AL1690" s="181"/>
      <c r="AM1690" s="181"/>
      <c r="AN1690" s="77"/>
      <c r="AO1690" s="176"/>
      <c r="AP1690" s="87">
        <f t="shared" si="806"/>
        <v>0</v>
      </c>
      <c r="AQ1690" s="176"/>
      <c r="AR1690" s="178"/>
      <c r="AS1690" s="171"/>
      <c r="AT1690" s="159">
        <f>IF(J1690='Категорія витрат'!$F$2,ROUND('Додаток 3._Бюджет детальний ПР'!AS1690*0.3676,2),IF(J1690='Категорія витрат'!$F$3,ROUND('Додаток 3._Бюджет детальний ПР'!AS1690*0.347,2),IF(J1690='Категорія витрат'!$F$4,ROUND('Додаток 3._Бюджет детальний ПР'!AS1690*0.347,2),IF(J1690='Категорія витрат'!$F$7,ROUND('Додаток 3._Бюджет детальний ПР'!AS1690*0.0841,2),0))))</f>
        <v>0</v>
      </c>
      <c r="AU1690" s="153">
        <f t="shared" si="807"/>
        <v>0</v>
      </c>
      <c r="AV1690" s="181"/>
      <c r="AW1690" s="181"/>
      <c r="AX1690" s="181"/>
      <c r="AY1690" s="181"/>
      <c r="AZ1690" s="181"/>
      <c r="BA1690" s="181"/>
      <c r="BB1690" s="181"/>
      <c r="BC1690" s="181"/>
      <c r="BD1690" s="181"/>
      <c r="BE1690" s="181"/>
      <c r="BF1690" s="181"/>
      <c r="BG1690" s="181"/>
      <c r="BH1690" s="48">
        <f t="shared" si="789"/>
        <v>0</v>
      </c>
      <c r="BI1690" s="48">
        <f t="shared" si="790"/>
        <v>0</v>
      </c>
      <c r="BJ1690" s="48">
        <f t="shared" si="791"/>
        <v>0</v>
      </c>
      <c r="BK1690" s="48">
        <f t="shared" si="792"/>
        <v>0</v>
      </c>
      <c r="BL1690" s="48">
        <f t="shared" si="793"/>
        <v>0</v>
      </c>
      <c r="BM1690" s="48">
        <f t="shared" si="794"/>
        <v>0</v>
      </c>
      <c r="BN1690" s="48">
        <f t="shared" si="795"/>
        <v>0</v>
      </c>
      <c r="BO1690" s="48">
        <f t="shared" si="796"/>
        <v>0</v>
      </c>
      <c r="BP1690" s="181"/>
      <c r="BQ1690" s="181"/>
      <c r="BR1690" s="191"/>
      <c r="BS1690" s="176"/>
      <c r="BT1690" s="87">
        <f t="shared" si="808"/>
        <v>0</v>
      </c>
      <c r="BU1690" s="176"/>
      <c r="BV1690" s="178"/>
      <c r="BW1690" s="171"/>
      <c r="BX1690" s="159">
        <f>IF(J1690='Категорія витрат'!$F$2,ROUND('Додаток 3._Бюджет детальний ПР'!BW1690*0.3676,2),IF(J1690='Категорія витрат'!$F$3,ROUND('Додаток 3._Бюджет детальний ПР'!BW1690*0.347,2),IF(J1690='Категорія витрат'!$F$4,ROUND('Додаток 3._Бюджет детальний ПР'!BW1690*0.347,2),IF(J1690='Категорія витрат'!$F$7,ROUND('Додаток 3._Бюджет детальний ПР'!BW1690*0.0841,2),0))))</f>
        <v>0</v>
      </c>
      <c r="BY1690" s="153">
        <f t="shared" si="809"/>
        <v>0</v>
      </c>
      <c r="BZ1690" s="181"/>
      <c r="CA1690" s="181"/>
      <c r="CB1690" s="181"/>
      <c r="CC1690" s="181"/>
      <c r="CD1690" s="181"/>
      <c r="CE1690" s="181"/>
      <c r="CF1690" s="181"/>
      <c r="CG1690" s="181"/>
      <c r="CH1690" s="181"/>
      <c r="CI1690" s="181"/>
      <c r="CJ1690" s="181"/>
      <c r="CK1690" s="181"/>
      <c r="CL1690" s="48">
        <f t="shared" si="797"/>
        <v>0</v>
      </c>
      <c r="CM1690" s="48">
        <f t="shared" si="798"/>
        <v>0</v>
      </c>
      <c r="CN1690" s="48">
        <f t="shared" si="799"/>
        <v>0</v>
      </c>
      <c r="CO1690" s="48">
        <f t="shared" si="800"/>
        <v>0</v>
      </c>
      <c r="CP1690" s="48">
        <f t="shared" si="801"/>
        <v>0</v>
      </c>
      <c r="CQ1690" s="48">
        <f t="shared" si="802"/>
        <v>0</v>
      </c>
      <c r="CR1690" s="48">
        <f t="shared" si="803"/>
        <v>0</v>
      </c>
      <c r="CS1690" s="48">
        <f t="shared" si="804"/>
        <v>0</v>
      </c>
      <c r="CT1690" s="181"/>
      <c r="CU1690" s="181"/>
    </row>
    <row r="1691" spans="1:99" ht="20.100000000000001" customHeight="1" x14ac:dyDescent="0.25">
      <c r="A1691" s="58">
        <v>1687</v>
      </c>
      <c r="B1691" s="58" t="str">
        <f>IF(D1691='Напрямки конкурса'!$L$2,'Напрямки конкурса'!$B$2,IF(D1691='Напрямки конкурса'!$L$3,'Напрямки конкурса'!$B$3,IF(D1691='Напрямки конкурса'!$L$4,'Напрямки конкурса'!$B$4,IF(D1691='Напрямки конкурса'!$L$5,'Напрямки конкурса'!$B$5,IF(D1691='Напрямки конкурса'!$L$6,'Напрямки конкурса'!$B$6,IF(D1691='Напрямки конкурса'!$L$7,'Напрямки конкурса'!$B$7,IF(D1691='Напрямки конкурса'!$L$8,'Напрямки конкурса'!$B$8,IF(D1691='Напрямки конкурса'!$L$9,'Напрямки конкурса'!$B$9,IF(D1691='Напрямки конкурса'!$L$10,'Напрямки конкурса'!$B$10,IF(D1691='Напрямки конкурса'!$L$11,'Напрямки конкурса'!$B$11,IF(D1691='Напрямки конкурса'!$L$12,'Напрямки конкурса'!$B$12,IF(D1691='Напрямки конкурса'!$L$13,'Напрямки конкурса'!$B$13,IF(D1691='Напрямки конкурса'!$L$14,'Напрямки конкурса'!$B$14,IF(D1691='Напрямки конкурса'!$L$15,'Напрямки конкурса'!$B$15,IF(D1691='Напрямки конкурса'!$L$16,'Напрямки конкурса'!$B$16,IF(D1691='Напрямки конкурса'!$L$17,'Напрямки конкурса'!$B$17,IF(D1691='Напрямки конкурса'!$L$18,'Напрямки конкурса'!$B$18,IF(D1691='Напрямки конкурса'!$L$19,'Напрямки конкурса'!$B$19,IF(D1691='Напрямки конкурса'!$L$20,'Напрямки конкурса'!$B$20,IF(D1691='Напрямки конкурса'!$L$21,'Напрямки конкурса'!$B$21,IF(D1691='Напрямки конкурса'!$L$22,'Напрямки конкурса'!$B$22,IF(D1691='Напрямки конкурса'!$L$23,'Напрямки конкурса'!$B$23,IF(D1691='Напрямки конкурса'!$L$24,'Напрямки конкурса'!$B$24,IF(D1691='Напрямки конкурса'!$L$25,'Напрямки конкурса'!$B$25,IF(D1691='Напрямки конкурса'!$L$26,'Напрямки конкурса'!$B$26,IF(D1691='Напрямки конкурса'!$L$27,'Напрямки конкурса'!$B$27,IF(D1691='Напрямки конкурса'!$L$28,'Напрямки конкурса'!$B$28,"")))))))))))))))))))))))))))</f>
        <v/>
      </c>
      <c r="C1691" s="59" t="str">
        <f>IF(D1691='Напрямки конкурса'!$L$2,'Напрямки конкурса'!$K$2,IF(D1691='Напрямки конкурса'!$L$3,'Напрямки конкурса'!$K$3,IF(D1691='Напрямки конкурса'!$L$4,'Напрямки конкурса'!$K$4,IF(D1691='Напрямки конкурса'!$L$5,'Напрямки конкурса'!$K$5,IF(D1691='Напрямки конкурса'!$L$6,'Напрямки конкурса'!$K$6,IF(D1691='Напрямки конкурса'!$L$7,'Напрямки конкурса'!$K$7,IF(D1691='Напрямки конкурса'!$L$8,'Напрямки конкурса'!$K$8,IF(D1691='Напрямки конкурса'!$L$9,'Напрямки конкурса'!$K$9,IF(D1691='Напрямки конкурса'!$L$10,'Напрямки конкурса'!$K$10,IF(D1691='Напрямки конкурса'!$L$11,'Напрямки конкурса'!$K$11,IF(D1691='Напрямки конкурса'!$L$12,'Напрямки конкурса'!$K$12,IF(D1691='Напрямки конкурса'!$L$13,'Напрямки конкурса'!$K$13,IF(D1691='Напрямки конкурса'!$L$14,'Напрямки конкурса'!$K$14,IF(D1691='Напрямки конкурса'!$L$15,'Напрямки конкурса'!$K$15,IF(D1691='Напрямки конкурса'!$L$16,'Напрямки конкурса'!$K$16,IF(D1691='Напрямки конкурса'!$L$17,'Напрямки конкурса'!$K$17,IF(D1691='Напрямки конкурса'!$L$18,'Напрямки конкурса'!$K$18,IF(D1691='Напрямки конкурса'!$L$19,'Напрямки конкурса'!$K$19,IF(D1691='Напрямки конкурса'!$L$20,'Напрямки конкурса'!$K$20,IF(D1691='Напрямки конкурса'!$L$21,'Напрямки конкурса'!$K$21,IF(D1691='Напрямки конкурса'!$L$22,'Напрямки конкурса'!$K$22,IF(D1691='Напрямки конкурса'!$L$23,'Напрямки конкурса'!$K$23,IF(D1691='Напрямки конкурса'!$L$24,'Напрямки конкурса'!$K$24,IF(D1691='Напрямки конкурса'!$L$25,'Напрямки конкурса'!$K$25,IF(D1691='Напрямки конкурса'!$L$26,'Напрямки конкурса'!$K$26,IF(D1691='Напрямки конкурса'!$L$27,'Напрямки конкурса'!$K$27,IF(D1691='Напрямки конкурса'!$L$28,'Напрямки конкурса'!$K$28,"")))))))))))))))))))))))))))</f>
        <v/>
      </c>
      <c r="D1691" s="50"/>
      <c r="E1691" s="171"/>
      <c r="F1691" s="171"/>
      <c r="G1691" s="171"/>
      <c r="H1691" s="150" t="str">
        <f>IF(I1691='Категорія витрат'!$B$2,'Категорія витрат'!$A$2,IF(I1691='Категорія витрат'!$B$3,'Категорія витрат'!$A$3,IF(I1691='Категорія витрат'!$B$4,'Категорія витрат'!$A$4,IF(I1691='Категорія витрат'!$B$5,'Категорія витрат'!$A$5,IF(I1691='Категорія витрат'!$B$6,'Категорія витрат'!$A$6,IF(I1691='Категорія витрат'!$B$7,'Категорія витрат'!$A$7,IF(I1691='Категорія витрат'!$B$8,'Категорія витрат'!$A$8,IF(I1691='Категорія витрат'!$B$9,'Категорія витрат'!$A$9,IF(I1691='Категорія витрат'!$B$10,'Категорія витрат'!$A$10,IF(I1691='Категорія витрат'!$B$11,'Категорія витрат'!$A$11,IF(I1691='Категорія витрат'!$B$12,'Категорія витрат'!$A$12,IF(I1691='Категорія витрат'!$B$13,'Категорія витрат'!$A$13,IF(I1691='Категорія витрат'!$B$14,'Категорія витрат'!$A$14,IF(I1691='Категорія витрат'!$B$15,'Категорія витрат'!$A$15,IF(I1691='Категорія витрат'!$B$16,'Категорія витрат'!$A$16,IF(I1691='Категорія витрат'!$B$17,'Категорія витрат'!$A$17,IF(I1691='Категорія витрат'!$B$18,'Категорія витрат'!$A$18,IF(I1691='Категорія витрат'!$B$19,'Категорія витрат'!$A$19,IF(I1691='Категорія витрат'!$B$20,'Категорія витрат'!$A$20,IF(I1691='Категорія витрат'!$B$21,'Категорія витрат'!$A$21,IF(I1691='Категорія витрат'!$B$22,'Категорія витрат'!$A$22,IF(I1691='Категорія витрат'!$B$23,'Категорія витрат'!$A$23,IF(I1691='Категорія витрат'!$B$24,'Категорія витрат'!$A$24,IF(I1691='Категорія витрат'!$B$25,'Категорія витрат'!$A$25,IF(I1691='Категорія витрат'!$B$26,'Категорія витрат'!$A$26,IF(I1691='Категорія витрат'!$B$27,'Категорія витрат'!$A$27,IF(I1691='Категорія витрат'!$B$28,'Категорія витрат'!$A$28,IF(I1691='Категорія витрат'!$B$29,'Категорія витрат'!$A$29,IF(I1691='Категорія витрат'!$B$30,'Категорія витрат'!$A$30,"")))))))))))))))))))))))))))))</f>
        <v/>
      </c>
      <c r="I1691" s="174"/>
      <c r="J1691" s="173"/>
      <c r="K1691" s="176"/>
      <c r="L1691" s="87">
        <f t="shared" si="805"/>
        <v>0</v>
      </c>
      <c r="M1691" s="176"/>
      <c r="N1691" s="178"/>
      <c r="O1691" s="171"/>
      <c r="P1691" s="159">
        <f>IF(J1691='Категорія витрат'!$F$2,ROUND('Додаток 3._Бюджет детальний ПР'!O1691*0.3676,2),IF(J1691='Категорія витрат'!$F$3,ROUND('Додаток 3._Бюджет детальний ПР'!O1691*0.347,2),IF(J1691='Категорія витрат'!$F$4,ROUND('Додаток 3._Бюджет детальний ПР'!O1691*0.347,2),IF(J1691='Категорія витрат'!$F$7,ROUND('Додаток 3._Бюджет детальний ПР'!O1691*0.0841,2),0))))</f>
        <v>0</v>
      </c>
      <c r="Q1691" s="153">
        <f t="shared" si="780"/>
        <v>0</v>
      </c>
      <c r="R1691" s="181"/>
      <c r="S1691" s="181"/>
      <c r="T1691" s="181"/>
      <c r="U1691" s="181"/>
      <c r="V1691" s="181"/>
      <c r="W1691" s="181"/>
      <c r="X1691" s="181"/>
      <c r="Y1691" s="181"/>
      <c r="Z1691" s="181"/>
      <c r="AA1691" s="181"/>
      <c r="AB1691" s="181"/>
      <c r="AC1691" s="181"/>
      <c r="AD1691" s="48">
        <f t="shared" si="781"/>
        <v>0</v>
      </c>
      <c r="AE1691" s="48">
        <f t="shared" si="782"/>
        <v>0</v>
      </c>
      <c r="AF1691" s="48">
        <f t="shared" si="783"/>
        <v>0</v>
      </c>
      <c r="AG1691" s="48">
        <f t="shared" si="784"/>
        <v>0</v>
      </c>
      <c r="AH1691" s="48">
        <f t="shared" si="785"/>
        <v>0</v>
      </c>
      <c r="AI1691" s="48">
        <f t="shared" si="786"/>
        <v>0</v>
      </c>
      <c r="AJ1691" s="48">
        <f t="shared" si="787"/>
        <v>0</v>
      </c>
      <c r="AK1691" s="48">
        <f t="shared" si="788"/>
        <v>0</v>
      </c>
      <c r="AL1691" s="181"/>
      <c r="AM1691" s="181"/>
      <c r="AN1691" s="77"/>
      <c r="AO1691" s="176"/>
      <c r="AP1691" s="87">
        <f t="shared" si="806"/>
        <v>0</v>
      </c>
      <c r="AQ1691" s="176"/>
      <c r="AR1691" s="178"/>
      <c r="AS1691" s="171"/>
      <c r="AT1691" s="159">
        <f>IF(J1691='Категорія витрат'!$F$2,ROUND('Додаток 3._Бюджет детальний ПР'!AS1691*0.3676,2),IF(J1691='Категорія витрат'!$F$3,ROUND('Додаток 3._Бюджет детальний ПР'!AS1691*0.347,2),IF(J1691='Категорія витрат'!$F$4,ROUND('Додаток 3._Бюджет детальний ПР'!AS1691*0.347,2),IF(J1691='Категорія витрат'!$F$7,ROUND('Додаток 3._Бюджет детальний ПР'!AS1691*0.0841,2),0))))</f>
        <v>0</v>
      </c>
      <c r="AU1691" s="153">
        <f t="shared" si="807"/>
        <v>0</v>
      </c>
      <c r="AV1691" s="181"/>
      <c r="AW1691" s="181"/>
      <c r="AX1691" s="181"/>
      <c r="AY1691" s="181"/>
      <c r="AZ1691" s="181"/>
      <c r="BA1691" s="181"/>
      <c r="BB1691" s="181"/>
      <c r="BC1691" s="181"/>
      <c r="BD1691" s="181"/>
      <c r="BE1691" s="181"/>
      <c r="BF1691" s="181"/>
      <c r="BG1691" s="181"/>
      <c r="BH1691" s="48">
        <f t="shared" si="789"/>
        <v>0</v>
      </c>
      <c r="BI1691" s="48">
        <f t="shared" si="790"/>
        <v>0</v>
      </c>
      <c r="BJ1691" s="48">
        <f t="shared" si="791"/>
        <v>0</v>
      </c>
      <c r="BK1691" s="48">
        <f t="shared" si="792"/>
        <v>0</v>
      </c>
      <c r="BL1691" s="48">
        <f t="shared" si="793"/>
        <v>0</v>
      </c>
      <c r="BM1691" s="48">
        <f t="shared" si="794"/>
        <v>0</v>
      </c>
      <c r="BN1691" s="48">
        <f t="shared" si="795"/>
        <v>0</v>
      </c>
      <c r="BO1691" s="48">
        <f t="shared" si="796"/>
        <v>0</v>
      </c>
      <c r="BP1691" s="181"/>
      <c r="BQ1691" s="181"/>
      <c r="BR1691" s="191"/>
      <c r="BS1691" s="176"/>
      <c r="BT1691" s="87">
        <f t="shared" si="808"/>
        <v>0</v>
      </c>
      <c r="BU1691" s="176"/>
      <c r="BV1691" s="178"/>
      <c r="BW1691" s="171"/>
      <c r="BX1691" s="159">
        <f>IF(J1691='Категорія витрат'!$F$2,ROUND('Додаток 3._Бюджет детальний ПР'!BW1691*0.3676,2),IF(J1691='Категорія витрат'!$F$3,ROUND('Додаток 3._Бюджет детальний ПР'!BW1691*0.347,2),IF(J1691='Категорія витрат'!$F$4,ROUND('Додаток 3._Бюджет детальний ПР'!BW1691*0.347,2),IF(J1691='Категорія витрат'!$F$7,ROUND('Додаток 3._Бюджет детальний ПР'!BW1691*0.0841,2),0))))</f>
        <v>0</v>
      </c>
      <c r="BY1691" s="153">
        <f t="shared" si="809"/>
        <v>0</v>
      </c>
      <c r="BZ1691" s="181"/>
      <c r="CA1691" s="181"/>
      <c r="CB1691" s="181"/>
      <c r="CC1691" s="181"/>
      <c r="CD1691" s="181"/>
      <c r="CE1691" s="181"/>
      <c r="CF1691" s="181"/>
      <c r="CG1691" s="181"/>
      <c r="CH1691" s="181"/>
      <c r="CI1691" s="181"/>
      <c r="CJ1691" s="181"/>
      <c r="CK1691" s="181"/>
      <c r="CL1691" s="48">
        <f t="shared" si="797"/>
        <v>0</v>
      </c>
      <c r="CM1691" s="48">
        <f t="shared" si="798"/>
        <v>0</v>
      </c>
      <c r="CN1691" s="48">
        <f t="shared" si="799"/>
        <v>0</v>
      </c>
      <c r="CO1691" s="48">
        <f t="shared" si="800"/>
        <v>0</v>
      </c>
      <c r="CP1691" s="48">
        <f t="shared" si="801"/>
        <v>0</v>
      </c>
      <c r="CQ1691" s="48">
        <f t="shared" si="802"/>
        <v>0</v>
      </c>
      <c r="CR1691" s="48">
        <f t="shared" si="803"/>
        <v>0</v>
      </c>
      <c r="CS1691" s="48">
        <f t="shared" si="804"/>
        <v>0</v>
      </c>
      <c r="CT1691" s="181"/>
      <c r="CU1691" s="181"/>
    </row>
    <row r="1692" spans="1:99" ht="20.100000000000001" customHeight="1" x14ac:dyDescent="0.25">
      <c r="A1692" s="58">
        <v>1688</v>
      </c>
      <c r="B1692" s="58" t="str">
        <f>IF(D1692='Напрямки конкурса'!$L$2,'Напрямки конкурса'!$B$2,IF(D1692='Напрямки конкурса'!$L$3,'Напрямки конкурса'!$B$3,IF(D1692='Напрямки конкурса'!$L$4,'Напрямки конкурса'!$B$4,IF(D1692='Напрямки конкурса'!$L$5,'Напрямки конкурса'!$B$5,IF(D1692='Напрямки конкурса'!$L$6,'Напрямки конкурса'!$B$6,IF(D1692='Напрямки конкурса'!$L$7,'Напрямки конкурса'!$B$7,IF(D1692='Напрямки конкурса'!$L$8,'Напрямки конкурса'!$B$8,IF(D1692='Напрямки конкурса'!$L$9,'Напрямки конкурса'!$B$9,IF(D1692='Напрямки конкурса'!$L$10,'Напрямки конкурса'!$B$10,IF(D1692='Напрямки конкурса'!$L$11,'Напрямки конкурса'!$B$11,IF(D1692='Напрямки конкурса'!$L$12,'Напрямки конкурса'!$B$12,IF(D1692='Напрямки конкурса'!$L$13,'Напрямки конкурса'!$B$13,IF(D1692='Напрямки конкурса'!$L$14,'Напрямки конкурса'!$B$14,IF(D1692='Напрямки конкурса'!$L$15,'Напрямки конкурса'!$B$15,IF(D1692='Напрямки конкурса'!$L$16,'Напрямки конкурса'!$B$16,IF(D1692='Напрямки конкурса'!$L$17,'Напрямки конкурса'!$B$17,IF(D1692='Напрямки конкурса'!$L$18,'Напрямки конкурса'!$B$18,IF(D1692='Напрямки конкурса'!$L$19,'Напрямки конкурса'!$B$19,IF(D1692='Напрямки конкурса'!$L$20,'Напрямки конкурса'!$B$20,IF(D1692='Напрямки конкурса'!$L$21,'Напрямки конкурса'!$B$21,IF(D1692='Напрямки конкурса'!$L$22,'Напрямки конкурса'!$B$22,IF(D1692='Напрямки конкурса'!$L$23,'Напрямки конкурса'!$B$23,IF(D1692='Напрямки конкурса'!$L$24,'Напрямки конкурса'!$B$24,IF(D1692='Напрямки конкурса'!$L$25,'Напрямки конкурса'!$B$25,IF(D1692='Напрямки конкурса'!$L$26,'Напрямки конкурса'!$B$26,IF(D1692='Напрямки конкурса'!$L$27,'Напрямки конкурса'!$B$27,IF(D1692='Напрямки конкурса'!$L$28,'Напрямки конкурса'!$B$28,"")))))))))))))))))))))))))))</f>
        <v/>
      </c>
      <c r="C1692" s="59" t="str">
        <f>IF(D1692='Напрямки конкурса'!$L$2,'Напрямки конкурса'!$K$2,IF(D1692='Напрямки конкурса'!$L$3,'Напрямки конкурса'!$K$3,IF(D1692='Напрямки конкурса'!$L$4,'Напрямки конкурса'!$K$4,IF(D1692='Напрямки конкурса'!$L$5,'Напрямки конкурса'!$K$5,IF(D1692='Напрямки конкурса'!$L$6,'Напрямки конкурса'!$K$6,IF(D1692='Напрямки конкурса'!$L$7,'Напрямки конкурса'!$K$7,IF(D1692='Напрямки конкурса'!$L$8,'Напрямки конкурса'!$K$8,IF(D1692='Напрямки конкурса'!$L$9,'Напрямки конкурса'!$K$9,IF(D1692='Напрямки конкурса'!$L$10,'Напрямки конкурса'!$K$10,IF(D1692='Напрямки конкурса'!$L$11,'Напрямки конкурса'!$K$11,IF(D1692='Напрямки конкурса'!$L$12,'Напрямки конкурса'!$K$12,IF(D1692='Напрямки конкурса'!$L$13,'Напрямки конкурса'!$K$13,IF(D1692='Напрямки конкурса'!$L$14,'Напрямки конкурса'!$K$14,IF(D1692='Напрямки конкурса'!$L$15,'Напрямки конкурса'!$K$15,IF(D1692='Напрямки конкурса'!$L$16,'Напрямки конкурса'!$K$16,IF(D1692='Напрямки конкурса'!$L$17,'Напрямки конкурса'!$K$17,IF(D1692='Напрямки конкурса'!$L$18,'Напрямки конкурса'!$K$18,IF(D1692='Напрямки конкурса'!$L$19,'Напрямки конкурса'!$K$19,IF(D1692='Напрямки конкурса'!$L$20,'Напрямки конкурса'!$K$20,IF(D1692='Напрямки конкурса'!$L$21,'Напрямки конкурса'!$K$21,IF(D1692='Напрямки конкурса'!$L$22,'Напрямки конкурса'!$K$22,IF(D1692='Напрямки конкурса'!$L$23,'Напрямки конкурса'!$K$23,IF(D1692='Напрямки конкурса'!$L$24,'Напрямки конкурса'!$K$24,IF(D1692='Напрямки конкурса'!$L$25,'Напрямки конкурса'!$K$25,IF(D1692='Напрямки конкурса'!$L$26,'Напрямки конкурса'!$K$26,IF(D1692='Напрямки конкурса'!$L$27,'Напрямки конкурса'!$K$27,IF(D1692='Напрямки конкурса'!$L$28,'Напрямки конкурса'!$K$28,"")))))))))))))))))))))))))))</f>
        <v/>
      </c>
      <c r="D1692" s="50"/>
      <c r="E1692" s="171"/>
      <c r="F1692" s="171"/>
      <c r="G1692" s="171"/>
      <c r="H1692" s="150" t="str">
        <f>IF(I1692='Категорія витрат'!$B$2,'Категорія витрат'!$A$2,IF(I1692='Категорія витрат'!$B$3,'Категорія витрат'!$A$3,IF(I1692='Категорія витрат'!$B$4,'Категорія витрат'!$A$4,IF(I1692='Категорія витрат'!$B$5,'Категорія витрат'!$A$5,IF(I1692='Категорія витрат'!$B$6,'Категорія витрат'!$A$6,IF(I1692='Категорія витрат'!$B$7,'Категорія витрат'!$A$7,IF(I1692='Категорія витрат'!$B$8,'Категорія витрат'!$A$8,IF(I1692='Категорія витрат'!$B$9,'Категорія витрат'!$A$9,IF(I1692='Категорія витрат'!$B$10,'Категорія витрат'!$A$10,IF(I1692='Категорія витрат'!$B$11,'Категорія витрат'!$A$11,IF(I1692='Категорія витрат'!$B$12,'Категорія витрат'!$A$12,IF(I1692='Категорія витрат'!$B$13,'Категорія витрат'!$A$13,IF(I1692='Категорія витрат'!$B$14,'Категорія витрат'!$A$14,IF(I1692='Категорія витрат'!$B$15,'Категорія витрат'!$A$15,IF(I1692='Категорія витрат'!$B$16,'Категорія витрат'!$A$16,IF(I1692='Категорія витрат'!$B$17,'Категорія витрат'!$A$17,IF(I1692='Категорія витрат'!$B$18,'Категорія витрат'!$A$18,IF(I1692='Категорія витрат'!$B$19,'Категорія витрат'!$A$19,IF(I1692='Категорія витрат'!$B$20,'Категорія витрат'!$A$20,IF(I1692='Категорія витрат'!$B$21,'Категорія витрат'!$A$21,IF(I1692='Категорія витрат'!$B$22,'Категорія витрат'!$A$22,IF(I1692='Категорія витрат'!$B$23,'Категорія витрат'!$A$23,IF(I1692='Категорія витрат'!$B$24,'Категорія витрат'!$A$24,IF(I1692='Категорія витрат'!$B$25,'Категорія витрат'!$A$25,IF(I1692='Категорія витрат'!$B$26,'Категорія витрат'!$A$26,IF(I1692='Категорія витрат'!$B$27,'Категорія витрат'!$A$27,IF(I1692='Категорія витрат'!$B$28,'Категорія витрат'!$A$28,IF(I1692='Категорія витрат'!$B$29,'Категорія витрат'!$A$29,IF(I1692='Категорія витрат'!$B$30,'Категорія витрат'!$A$30,"")))))))))))))))))))))))))))))</f>
        <v/>
      </c>
      <c r="I1692" s="174"/>
      <c r="J1692" s="173"/>
      <c r="K1692" s="176"/>
      <c r="L1692" s="87">
        <f t="shared" si="805"/>
        <v>0</v>
      </c>
      <c r="M1692" s="176"/>
      <c r="N1692" s="178"/>
      <c r="O1692" s="171"/>
      <c r="P1692" s="159">
        <f>IF(J1692='Категорія витрат'!$F$2,ROUND('Додаток 3._Бюджет детальний ПР'!O1692*0.3676,2),IF(J1692='Категорія витрат'!$F$3,ROUND('Додаток 3._Бюджет детальний ПР'!O1692*0.347,2),IF(J1692='Категорія витрат'!$F$4,ROUND('Додаток 3._Бюджет детальний ПР'!O1692*0.347,2),IF(J1692='Категорія витрат'!$F$7,ROUND('Додаток 3._Бюджет детальний ПР'!O1692*0.0841,2),0))))</f>
        <v>0</v>
      </c>
      <c r="Q1692" s="153">
        <f t="shared" si="780"/>
        <v>0</v>
      </c>
      <c r="R1692" s="181"/>
      <c r="S1692" s="181"/>
      <c r="T1692" s="181"/>
      <c r="U1692" s="181"/>
      <c r="V1692" s="181"/>
      <c r="W1692" s="181"/>
      <c r="X1692" s="181"/>
      <c r="Y1692" s="181"/>
      <c r="Z1692" s="181"/>
      <c r="AA1692" s="181"/>
      <c r="AB1692" s="181"/>
      <c r="AC1692" s="181"/>
      <c r="AD1692" s="48">
        <f t="shared" si="781"/>
        <v>0</v>
      </c>
      <c r="AE1692" s="48">
        <f t="shared" si="782"/>
        <v>0</v>
      </c>
      <c r="AF1692" s="48">
        <f t="shared" si="783"/>
        <v>0</v>
      </c>
      <c r="AG1692" s="48">
        <f t="shared" si="784"/>
        <v>0</v>
      </c>
      <c r="AH1692" s="48">
        <f t="shared" si="785"/>
        <v>0</v>
      </c>
      <c r="AI1692" s="48">
        <f t="shared" si="786"/>
        <v>0</v>
      </c>
      <c r="AJ1692" s="48">
        <f t="shared" si="787"/>
        <v>0</v>
      </c>
      <c r="AK1692" s="48">
        <f t="shared" si="788"/>
        <v>0</v>
      </c>
      <c r="AL1692" s="181"/>
      <c r="AM1692" s="181"/>
      <c r="AN1692" s="77"/>
      <c r="AO1692" s="176"/>
      <c r="AP1692" s="87">
        <f t="shared" si="806"/>
        <v>0</v>
      </c>
      <c r="AQ1692" s="176"/>
      <c r="AR1692" s="178"/>
      <c r="AS1692" s="171"/>
      <c r="AT1692" s="159">
        <f>IF(J1692='Категорія витрат'!$F$2,ROUND('Додаток 3._Бюджет детальний ПР'!AS1692*0.3676,2),IF(J1692='Категорія витрат'!$F$3,ROUND('Додаток 3._Бюджет детальний ПР'!AS1692*0.347,2),IF(J1692='Категорія витрат'!$F$4,ROUND('Додаток 3._Бюджет детальний ПР'!AS1692*0.347,2),IF(J1692='Категорія витрат'!$F$7,ROUND('Додаток 3._Бюджет детальний ПР'!AS1692*0.0841,2),0))))</f>
        <v>0</v>
      </c>
      <c r="AU1692" s="153">
        <f t="shared" si="807"/>
        <v>0</v>
      </c>
      <c r="AV1692" s="181"/>
      <c r="AW1692" s="181"/>
      <c r="AX1692" s="181"/>
      <c r="AY1692" s="181"/>
      <c r="AZ1692" s="181"/>
      <c r="BA1692" s="181"/>
      <c r="BB1692" s="181"/>
      <c r="BC1692" s="181"/>
      <c r="BD1692" s="181"/>
      <c r="BE1692" s="181"/>
      <c r="BF1692" s="181"/>
      <c r="BG1692" s="181"/>
      <c r="BH1692" s="48">
        <f t="shared" si="789"/>
        <v>0</v>
      </c>
      <c r="BI1692" s="48">
        <f t="shared" si="790"/>
        <v>0</v>
      </c>
      <c r="BJ1692" s="48">
        <f t="shared" si="791"/>
        <v>0</v>
      </c>
      <c r="BK1692" s="48">
        <f t="shared" si="792"/>
        <v>0</v>
      </c>
      <c r="BL1692" s="48">
        <f t="shared" si="793"/>
        <v>0</v>
      </c>
      <c r="BM1692" s="48">
        <f t="shared" si="794"/>
        <v>0</v>
      </c>
      <c r="BN1692" s="48">
        <f t="shared" si="795"/>
        <v>0</v>
      </c>
      <c r="BO1692" s="48">
        <f t="shared" si="796"/>
        <v>0</v>
      </c>
      <c r="BP1692" s="181"/>
      <c r="BQ1692" s="181"/>
      <c r="BR1692" s="191"/>
      <c r="BS1692" s="176"/>
      <c r="BT1692" s="87">
        <f t="shared" si="808"/>
        <v>0</v>
      </c>
      <c r="BU1692" s="176"/>
      <c r="BV1692" s="178"/>
      <c r="BW1692" s="171"/>
      <c r="BX1692" s="159">
        <f>IF(J1692='Категорія витрат'!$F$2,ROUND('Додаток 3._Бюджет детальний ПР'!BW1692*0.3676,2),IF(J1692='Категорія витрат'!$F$3,ROUND('Додаток 3._Бюджет детальний ПР'!BW1692*0.347,2),IF(J1692='Категорія витрат'!$F$4,ROUND('Додаток 3._Бюджет детальний ПР'!BW1692*0.347,2),IF(J1692='Категорія витрат'!$F$7,ROUND('Додаток 3._Бюджет детальний ПР'!BW1692*0.0841,2),0))))</f>
        <v>0</v>
      </c>
      <c r="BY1692" s="153">
        <f t="shared" si="809"/>
        <v>0</v>
      </c>
      <c r="BZ1692" s="181"/>
      <c r="CA1692" s="181"/>
      <c r="CB1692" s="181"/>
      <c r="CC1692" s="181"/>
      <c r="CD1692" s="181"/>
      <c r="CE1692" s="181"/>
      <c r="CF1692" s="181"/>
      <c r="CG1692" s="181"/>
      <c r="CH1692" s="181"/>
      <c r="CI1692" s="181"/>
      <c r="CJ1692" s="181"/>
      <c r="CK1692" s="181"/>
      <c r="CL1692" s="48">
        <f t="shared" si="797"/>
        <v>0</v>
      </c>
      <c r="CM1692" s="48">
        <f t="shared" si="798"/>
        <v>0</v>
      </c>
      <c r="CN1692" s="48">
        <f t="shared" si="799"/>
        <v>0</v>
      </c>
      <c r="CO1692" s="48">
        <f t="shared" si="800"/>
        <v>0</v>
      </c>
      <c r="CP1692" s="48">
        <f t="shared" si="801"/>
        <v>0</v>
      </c>
      <c r="CQ1692" s="48">
        <f t="shared" si="802"/>
        <v>0</v>
      </c>
      <c r="CR1692" s="48">
        <f t="shared" si="803"/>
        <v>0</v>
      </c>
      <c r="CS1692" s="48">
        <f t="shared" si="804"/>
        <v>0</v>
      </c>
      <c r="CT1692" s="181"/>
      <c r="CU1692" s="181"/>
    </row>
    <row r="1693" spans="1:99" ht="20.100000000000001" customHeight="1" x14ac:dyDescent="0.25">
      <c r="A1693" s="58">
        <v>1689</v>
      </c>
      <c r="B1693" s="58" t="str">
        <f>IF(D1693='Напрямки конкурса'!$L$2,'Напрямки конкурса'!$B$2,IF(D1693='Напрямки конкурса'!$L$3,'Напрямки конкурса'!$B$3,IF(D1693='Напрямки конкурса'!$L$4,'Напрямки конкурса'!$B$4,IF(D1693='Напрямки конкурса'!$L$5,'Напрямки конкурса'!$B$5,IF(D1693='Напрямки конкурса'!$L$6,'Напрямки конкурса'!$B$6,IF(D1693='Напрямки конкурса'!$L$7,'Напрямки конкурса'!$B$7,IF(D1693='Напрямки конкурса'!$L$8,'Напрямки конкурса'!$B$8,IF(D1693='Напрямки конкурса'!$L$9,'Напрямки конкурса'!$B$9,IF(D1693='Напрямки конкурса'!$L$10,'Напрямки конкурса'!$B$10,IF(D1693='Напрямки конкурса'!$L$11,'Напрямки конкурса'!$B$11,IF(D1693='Напрямки конкурса'!$L$12,'Напрямки конкурса'!$B$12,IF(D1693='Напрямки конкурса'!$L$13,'Напрямки конкурса'!$B$13,IF(D1693='Напрямки конкурса'!$L$14,'Напрямки конкурса'!$B$14,IF(D1693='Напрямки конкурса'!$L$15,'Напрямки конкурса'!$B$15,IF(D1693='Напрямки конкурса'!$L$16,'Напрямки конкурса'!$B$16,IF(D1693='Напрямки конкурса'!$L$17,'Напрямки конкурса'!$B$17,IF(D1693='Напрямки конкурса'!$L$18,'Напрямки конкурса'!$B$18,IF(D1693='Напрямки конкурса'!$L$19,'Напрямки конкурса'!$B$19,IF(D1693='Напрямки конкурса'!$L$20,'Напрямки конкурса'!$B$20,IF(D1693='Напрямки конкурса'!$L$21,'Напрямки конкурса'!$B$21,IF(D1693='Напрямки конкурса'!$L$22,'Напрямки конкурса'!$B$22,IF(D1693='Напрямки конкурса'!$L$23,'Напрямки конкурса'!$B$23,IF(D1693='Напрямки конкурса'!$L$24,'Напрямки конкурса'!$B$24,IF(D1693='Напрямки конкурса'!$L$25,'Напрямки конкурса'!$B$25,IF(D1693='Напрямки конкурса'!$L$26,'Напрямки конкурса'!$B$26,IF(D1693='Напрямки конкурса'!$L$27,'Напрямки конкурса'!$B$27,IF(D1693='Напрямки конкурса'!$L$28,'Напрямки конкурса'!$B$28,"")))))))))))))))))))))))))))</f>
        <v/>
      </c>
      <c r="C1693" s="59" t="str">
        <f>IF(D1693='Напрямки конкурса'!$L$2,'Напрямки конкурса'!$K$2,IF(D1693='Напрямки конкурса'!$L$3,'Напрямки конкурса'!$K$3,IF(D1693='Напрямки конкурса'!$L$4,'Напрямки конкурса'!$K$4,IF(D1693='Напрямки конкурса'!$L$5,'Напрямки конкурса'!$K$5,IF(D1693='Напрямки конкурса'!$L$6,'Напрямки конкурса'!$K$6,IF(D1693='Напрямки конкурса'!$L$7,'Напрямки конкурса'!$K$7,IF(D1693='Напрямки конкурса'!$L$8,'Напрямки конкурса'!$K$8,IF(D1693='Напрямки конкурса'!$L$9,'Напрямки конкурса'!$K$9,IF(D1693='Напрямки конкурса'!$L$10,'Напрямки конкурса'!$K$10,IF(D1693='Напрямки конкурса'!$L$11,'Напрямки конкурса'!$K$11,IF(D1693='Напрямки конкурса'!$L$12,'Напрямки конкурса'!$K$12,IF(D1693='Напрямки конкурса'!$L$13,'Напрямки конкурса'!$K$13,IF(D1693='Напрямки конкурса'!$L$14,'Напрямки конкурса'!$K$14,IF(D1693='Напрямки конкурса'!$L$15,'Напрямки конкурса'!$K$15,IF(D1693='Напрямки конкурса'!$L$16,'Напрямки конкурса'!$K$16,IF(D1693='Напрямки конкурса'!$L$17,'Напрямки конкурса'!$K$17,IF(D1693='Напрямки конкурса'!$L$18,'Напрямки конкурса'!$K$18,IF(D1693='Напрямки конкурса'!$L$19,'Напрямки конкурса'!$K$19,IF(D1693='Напрямки конкурса'!$L$20,'Напрямки конкурса'!$K$20,IF(D1693='Напрямки конкурса'!$L$21,'Напрямки конкурса'!$K$21,IF(D1693='Напрямки конкурса'!$L$22,'Напрямки конкурса'!$K$22,IF(D1693='Напрямки конкурса'!$L$23,'Напрямки конкурса'!$K$23,IF(D1693='Напрямки конкурса'!$L$24,'Напрямки конкурса'!$K$24,IF(D1693='Напрямки конкурса'!$L$25,'Напрямки конкурса'!$K$25,IF(D1693='Напрямки конкурса'!$L$26,'Напрямки конкурса'!$K$26,IF(D1693='Напрямки конкурса'!$L$27,'Напрямки конкурса'!$K$27,IF(D1693='Напрямки конкурса'!$L$28,'Напрямки конкурса'!$K$28,"")))))))))))))))))))))))))))</f>
        <v/>
      </c>
      <c r="D1693" s="50"/>
      <c r="E1693" s="171"/>
      <c r="F1693" s="171"/>
      <c r="G1693" s="171"/>
      <c r="H1693" s="150" t="str">
        <f>IF(I1693='Категорія витрат'!$B$2,'Категорія витрат'!$A$2,IF(I1693='Категорія витрат'!$B$3,'Категорія витрат'!$A$3,IF(I1693='Категорія витрат'!$B$4,'Категорія витрат'!$A$4,IF(I1693='Категорія витрат'!$B$5,'Категорія витрат'!$A$5,IF(I1693='Категорія витрат'!$B$6,'Категорія витрат'!$A$6,IF(I1693='Категорія витрат'!$B$7,'Категорія витрат'!$A$7,IF(I1693='Категорія витрат'!$B$8,'Категорія витрат'!$A$8,IF(I1693='Категорія витрат'!$B$9,'Категорія витрат'!$A$9,IF(I1693='Категорія витрат'!$B$10,'Категорія витрат'!$A$10,IF(I1693='Категорія витрат'!$B$11,'Категорія витрат'!$A$11,IF(I1693='Категорія витрат'!$B$12,'Категорія витрат'!$A$12,IF(I1693='Категорія витрат'!$B$13,'Категорія витрат'!$A$13,IF(I1693='Категорія витрат'!$B$14,'Категорія витрат'!$A$14,IF(I1693='Категорія витрат'!$B$15,'Категорія витрат'!$A$15,IF(I1693='Категорія витрат'!$B$16,'Категорія витрат'!$A$16,IF(I1693='Категорія витрат'!$B$17,'Категорія витрат'!$A$17,IF(I1693='Категорія витрат'!$B$18,'Категорія витрат'!$A$18,IF(I1693='Категорія витрат'!$B$19,'Категорія витрат'!$A$19,IF(I1693='Категорія витрат'!$B$20,'Категорія витрат'!$A$20,IF(I1693='Категорія витрат'!$B$21,'Категорія витрат'!$A$21,IF(I1693='Категорія витрат'!$B$22,'Категорія витрат'!$A$22,IF(I1693='Категорія витрат'!$B$23,'Категорія витрат'!$A$23,IF(I1693='Категорія витрат'!$B$24,'Категорія витрат'!$A$24,IF(I1693='Категорія витрат'!$B$25,'Категорія витрат'!$A$25,IF(I1693='Категорія витрат'!$B$26,'Категорія витрат'!$A$26,IF(I1693='Категорія витрат'!$B$27,'Категорія витрат'!$A$27,IF(I1693='Категорія витрат'!$B$28,'Категорія витрат'!$A$28,IF(I1693='Категорія витрат'!$B$29,'Категорія витрат'!$A$29,IF(I1693='Категорія витрат'!$B$30,'Категорія витрат'!$A$30,"")))))))))))))))))))))))))))))</f>
        <v/>
      </c>
      <c r="I1693" s="174"/>
      <c r="J1693" s="173"/>
      <c r="K1693" s="176"/>
      <c r="L1693" s="87">
        <f t="shared" si="805"/>
        <v>0</v>
      </c>
      <c r="M1693" s="176"/>
      <c r="N1693" s="178"/>
      <c r="O1693" s="171"/>
      <c r="P1693" s="159">
        <f>IF(J1693='Категорія витрат'!$F$2,ROUND('Додаток 3._Бюджет детальний ПР'!O1693*0.3676,2),IF(J1693='Категорія витрат'!$F$3,ROUND('Додаток 3._Бюджет детальний ПР'!O1693*0.347,2),IF(J1693='Категорія витрат'!$F$4,ROUND('Додаток 3._Бюджет детальний ПР'!O1693*0.347,2),IF(J1693='Категорія витрат'!$F$7,ROUND('Додаток 3._Бюджет детальний ПР'!O1693*0.0841,2),0))))</f>
        <v>0</v>
      </c>
      <c r="Q1693" s="153">
        <f t="shared" si="780"/>
        <v>0</v>
      </c>
      <c r="R1693" s="181"/>
      <c r="S1693" s="181"/>
      <c r="T1693" s="181"/>
      <c r="U1693" s="181"/>
      <c r="V1693" s="181"/>
      <c r="W1693" s="181"/>
      <c r="X1693" s="181"/>
      <c r="Y1693" s="181"/>
      <c r="Z1693" s="181"/>
      <c r="AA1693" s="181"/>
      <c r="AB1693" s="181"/>
      <c r="AC1693" s="181"/>
      <c r="AD1693" s="48">
        <f t="shared" si="781"/>
        <v>0</v>
      </c>
      <c r="AE1693" s="48">
        <f t="shared" si="782"/>
        <v>0</v>
      </c>
      <c r="AF1693" s="48">
        <f t="shared" si="783"/>
        <v>0</v>
      </c>
      <c r="AG1693" s="48">
        <f t="shared" si="784"/>
        <v>0</v>
      </c>
      <c r="AH1693" s="48">
        <f t="shared" si="785"/>
        <v>0</v>
      </c>
      <c r="AI1693" s="48">
        <f t="shared" si="786"/>
        <v>0</v>
      </c>
      <c r="AJ1693" s="48">
        <f t="shared" si="787"/>
        <v>0</v>
      </c>
      <c r="AK1693" s="48">
        <f t="shared" si="788"/>
        <v>0</v>
      </c>
      <c r="AL1693" s="181"/>
      <c r="AM1693" s="181"/>
      <c r="AN1693" s="77"/>
      <c r="AO1693" s="176"/>
      <c r="AP1693" s="87">
        <f t="shared" si="806"/>
        <v>0</v>
      </c>
      <c r="AQ1693" s="176"/>
      <c r="AR1693" s="178"/>
      <c r="AS1693" s="171"/>
      <c r="AT1693" s="159">
        <f>IF(J1693='Категорія витрат'!$F$2,ROUND('Додаток 3._Бюджет детальний ПР'!AS1693*0.3676,2),IF(J1693='Категорія витрат'!$F$3,ROUND('Додаток 3._Бюджет детальний ПР'!AS1693*0.347,2),IF(J1693='Категорія витрат'!$F$4,ROUND('Додаток 3._Бюджет детальний ПР'!AS1693*0.347,2),IF(J1693='Категорія витрат'!$F$7,ROUND('Додаток 3._Бюджет детальний ПР'!AS1693*0.0841,2),0))))</f>
        <v>0</v>
      </c>
      <c r="AU1693" s="153">
        <f t="shared" si="807"/>
        <v>0</v>
      </c>
      <c r="AV1693" s="181"/>
      <c r="AW1693" s="181"/>
      <c r="AX1693" s="181"/>
      <c r="AY1693" s="181"/>
      <c r="AZ1693" s="181"/>
      <c r="BA1693" s="181"/>
      <c r="BB1693" s="181"/>
      <c r="BC1693" s="181"/>
      <c r="BD1693" s="181"/>
      <c r="BE1693" s="181"/>
      <c r="BF1693" s="181"/>
      <c r="BG1693" s="181"/>
      <c r="BH1693" s="48">
        <f t="shared" si="789"/>
        <v>0</v>
      </c>
      <c r="BI1693" s="48">
        <f t="shared" si="790"/>
        <v>0</v>
      </c>
      <c r="BJ1693" s="48">
        <f t="shared" si="791"/>
        <v>0</v>
      </c>
      <c r="BK1693" s="48">
        <f t="shared" si="792"/>
        <v>0</v>
      </c>
      <c r="BL1693" s="48">
        <f t="shared" si="793"/>
        <v>0</v>
      </c>
      <c r="BM1693" s="48">
        <f t="shared" si="794"/>
        <v>0</v>
      </c>
      <c r="BN1693" s="48">
        <f t="shared" si="795"/>
        <v>0</v>
      </c>
      <c r="BO1693" s="48">
        <f t="shared" si="796"/>
        <v>0</v>
      </c>
      <c r="BP1693" s="181"/>
      <c r="BQ1693" s="181"/>
      <c r="BR1693" s="191"/>
      <c r="BS1693" s="176"/>
      <c r="BT1693" s="87">
        <f t="shared" si="808"/>
        <v>0</v>
      </c>
      <c r="BU1693" s="176"/>
      <c r="BV1693" s="178"/>
      <c r="BW1693" s="171"/>
      <c r="BX1693" s="159">
        <f>IF(J1693='Категорія витрат'!$F$2,ROUND('Додаток 3._Бюджет детальний ПР'!BW1693*0.3676,2),IF(J1693='Категорія витрат'!$F$3,ROUND('Додаток 3._Бюджет детальний ПР'!BW1693*0.347,2),IF(J1693='Категорія витрат'!$F$4,ROUND('Додаток 3._Бюджет детальний ПР'!BW1693*0.347,2),IF(J1693='Категорія витрат'!$F$7,ROUND('Додаток 3._Бюджет детальний ПР'!BW1693*0.0841,2),0))))</f>
        <v>0</v>
      </c>
      <c r="BY1693" s="153">
        <f t="shared" si="809"/>
        <v>0</v>
      </c>
      <c r="BZ1693" s="181"/>
      <c r="CA1693" s="181"/>
      <c r="CB1693" s="181"/>
      <c r="CC1693" s="181"/>
      <c r="CD1693" s="181"/>
      <c r="CE1693" s="181"/>
      <c r="CF1693" s="181"/>
      <c r="CG1693" s="181"/>
      <c r="CH1693" s="181"/>
      <c r="CI1693" s="181"/>
      <c r="CJ1693" s="181"/>
      <c r="CK1693" s="181"/>
      <c r="CL1693" s="48">
        <f t="shared" si="797"/>
        <v>0</v>
      </c>
      <c r="CM1693" s="48">
        <f t="shared" si="798"/>
        <v>0</v>
      </c>
      <c r="CN1693" s="48">
        <f t="shared" si="799"/>
        <v>0</v>
      </c>
      <c r="CO1693" s="48">
        <f t="shared" si="800"/>
        <v>0</v>
      </c>
      <c r="CP1693" s="48">
        <f t="shared" si="801"/>
        <v>0</v>
      </c>
      <c r="CQ1693" s="48">
        <f t="shared" si="802"/>
        <v>0</v>
      </c>
      <c r="CR1693" s="48">
        <f t="shared" si="803"/>
        <v>0</v>
      </c>
      <c r="CS1693" s="48">
        <f t="shared" si="804"/>
        <v>0</v>
      </c>
      <c r="CT1693" s="181"/>
      <c r="CU1693" s="181"/>
    </row>
    <row r="1694" spans="1:99" ht="20.100000000000001" customHeight="1" x14ac:dyDescent="0.25">
      <c r="A1694" s="58">
        <v>1690</v>
      </c>
      <c r="B1694" s="58" t="str">
        <f>IF(D1694='Напрямки конкурса'!$L$2,'Напрямки конкурса'!$B$2,IF(D1694='Напрямки конкурса'!$L$3,'Напрямки конкурса'!$B$3,IF(D1694='Напрямки конкурса'!$L$4,'Напрямки конкурса'!$B$4,IF(D1694='Напрямки конкурса'!$L$5,'Напрямки конкурса'!$B$5,IF(D1694='Напрямки конкурса'!$L$6,'Напрямки конкурса'!$B$6,IF(D1694='Напрямки конкурса'!$L$7,'Напрямки конкурса'!$B$7,IF(D1694='Напрямки конкурса'!$L$8,'Напрямки конкурса'!$B$8,IF(D1694='Напрямки конкурса'!$L$9,'Напрямки конкурса'!$B$9,IF(D1694='Напрямки конкурса'!$L$10,'Напрямки конкурса'!$B$10,IF(D1694='Напрямки конкурса'!$L$11,'Напрямки конкурса'!$B$11,IF(D1694='Напрямки конкурса'!$L$12,'Напрямки конкурса'!$B$12,IF(D1694='Напрямки конкурса'!$L$13,'Напрямки конкурса'!$B$13,IF(D1694='Напрямки конкурса'!$L$14,'Напрямки конкурса'!$B$14,IF(D1694='Напрямки конкурса'!$L$15,'Напрямки конкурса'!$B$15,IF(D1694='Напрямки конкурса'!$L$16,'Напрямки конкурса'!$B$16,IF(D1694='Напрямки конкурса'!$L$17,'Напрямки конкурса'!$B$17,IF(D1694='Напрямки конкурса'!$L$18,'Напрямки конкурса'!$B$18,IF(D1694='Напрямки конкурса'!$L$19,'Напрямки конкурса'!$B$19,IF(D1694='Напрямки конкурса'!$L$20,'Напрямки конкурса'!$B$20,IF(D1694='Напрямки конкурса'!$L$21,'Напрямки конкурса'!$B$21,IF(D1694='Напрямки конкурса'!$L$22,'Напрямки конкурса'!$B$22,IF(D1694='Напрямки конкурса'!$L$23,'Напрямки конкурса'!$B$23,IF(D1694='Напрямки конкурса'!$L$24,'Напрямки конкурса'!$B$24,IF(D1694='Напрямки конкурса'!$L$25,'Напрямки конкурса'!$B$25,IF(D1694='Напрямки конкурса'!$L$26,'Напрямки конкурса'!$B$26,IF(D1694='Напрямки конкурса'!$L$27,'Напрямки конкурса'!$B$27,IF(D1694='Напрямки конкурса'!$L$28,'Напрямки конкурса'!$B$28,"")))))))))))))))))))))))))))</f>
        <v/>
      </c>
      <c r="C1694" s="59" t="str">
        <f>IF(D1694='Напрямки конкурса'!$L$2,'Напрямки конкурса'!$K$2,IF(D1694='Напрямки конкурса'!$L$3,'Напрямки конкурса'!$K$3,IF(D1694='Напрямки конкурса'!$L$4,'Напрямки конкурса'!$K$4,IF(D1694='Напрямки конкурса'!$L$5,'Напрямки конкурса'!$K$5,IF(D1694='Напрямки конкурса'!$L$6,'Напрямки конкурса'!$K$6,IF(D1694='Напрямки конкурса'!$L$7,'Напрямки конкурса'!$K$7,IF(D1694='Напрямки конкурса'!$L$8,'Напрямки конкурса'!$K$8,IF(D1694='Напрямки конкурса'!$L$9,'Напрямки конкурса'!$K$9,IF(D1694='Напрямки конкурса'!$L$10,'Напрямки конкурса'!$K$10,IF(D1694='Напрямки конкурса'!$L$11,'Напрямки конкурса'!$K$11,IF(D1694='Напрямки конкурса'!$L$12,'Напрямки конкурса'!$K$12,IF(D1694='Напрямки конкурса'!$L$13,'Напрямки конкурса'!$K$13,IF(D1694='Напрямки конкурса'!$L$14,'Напрямки конкурса'!$K$14,IF(D1694='Напрямки конкурса'!$L$15,'Напрямки конкурса'!$K$15,IF(D1694='Напрямки конкурса'!$L$16,'Напрямки конкурса'!$K$16,IF(D1694='Напрямки конкурса'!$L$17,'Напрямки конкурса'!$K$17,IF(D1694='Напрямки конкурса'!$L$18,'Напрямки конкурса'!$K$18,IF(D1694='Напрямки конкурса'!$L$19,'Напрямки конкурса'!$K$19,IF(D1694='Напрямки конкурса'!$L$20,'Напрямки конкурса'!$K$20,IF(D1694='Напрямки конкурса'!$L$21,'Напрямки конкурса'!$K$21,IF(D1694='Напрямки конкурса'!$L$22,'Напрямки конкурса'!$K$22,IF(D1694='Напрямки конкурса'!$L$23,'Напрямки конкурса'!$K$23,IF(D1694='Напрямки конкурса'!$L$24,'Напрямки конкурса'!$K$24,IF(D1694='Напрямки конкурса'!$L$25,'Напрямки конкурса'!$K$25,IF(D1694='Напрямки конкурса'!$L$26,'Напрямки конкурса'!$K$26,IF(D1694='Напрямки конкурса'!$L$27,'Напрямки конкурса'!$K$27,IF(D1694='Напрямки конкурса'!$L$28,'Напрямки конкурса'!$K$28,"")))))))))))))))))))))))))))</f>
        <v/>
      </c>
      <c r="D1694" s="50"/>
      <c r="E1694" s="171"/>
      <c r="F1694" s="171"/>
      <c r="G1694" s="171"/>
      <c r="H1694" s="150" t="str">
        <f>IF(I1694='Категорія витрат'!$B$2,'Категорія витрат'!$A$2,IF(I1694='Категорія витрат'!$B$3,'Категорія витрат'!$A$3,IF(I1694='Категорія витрат'!$B$4,'Категорія витрат'!$A$4,IF(I1694='Категорія витрат'!$B$5,'Категорія витрат'!$A$5,IF(I1694='Категорія витрат'!$B$6,'Категорія витрат'!$A$6,IF(I1694='Категорія витрат'!$B$7,'Категорія витрат'!$A$7,IF(I1694='Категорія витрат'!$B$8,'Категорія витрат'!$A$8,IF(I1694='Категорія витрат'!$B$9,'Категорія витрат'!$A$9,IF(I1694='Категорія витрат'!$B$10,'Категорія витрат'!$A$10,IF(I1694='Категорія витрат'!$B$11,'Категорія витрат'!$A$11,IF(I1694='Категорія витрат'!$B$12,'Категорія витрат'!$A$12,IF(I1694='Категорія витрат'!$B$13,'Категорія витрат'!$A$13,IF(I1694='Категорія витрат'!$B$14,'Категорія витрат'!$A$14,IF(I1694='Категорія витрат'!$B$15,'Категорія витрат'!$A$15,IF(I1694='Категорія витрат'!$B$16,'Категорія витрат'!$A$16,IF(I1694='Категорія витрат'!$B$17,'Категорія витрат'!$A$17,IF(I1694='Категорія витрат'!$B$18,'Категорія витрат'!$A$18,IF(I1694='Категорія витрат'!$B$19,'Категорія витрат'!$A$19,IF(I1694='Категорія витрат'!$B$20,'Категорія витрат'!$A$20,IF(I1694='Категорія витрат'!$B$21,'Категорія витрат'!$A$21,IF(I1694='Категорія витрат'!$B$22,'Категорія витрат'!$A$22,IF(I1694='Категорія витрат'!$B$23,'Категорія витрат'!$A$23,IF(I1694='Категорія витрат'!$B$24,'Категорія витрат'!$A$24,IF(I1694='Категорія витрат'!$B$25,'Категорія витрат'!$A$25,IF(I1694='Категорія витрат'!$B$26,'Категорія витрат'!$A$26,IF(I1694='Категорія витрат'!$B$27,'Категорія витрат'!$A$27,IF(I1694='Категорія витрат'!$B$28,'Категорія витрат'!$A$28,IF(I1694='Категорія витрат'!$B$29,'Категорія витрат'!$A$29,IF(I1694='Категорія витрат'!$B$30,'Категорія витрат'!$A$30,"")))))))))))))))))))))))))))))</f>
        <v/>
      </c>
      <c r="I1694" s="174"/>
      <c r="J1694" s="173"/>
      <c r="K1694" s="176"/>
      <c r="L1694" s="87">
        <f t="shared" si="805"/>
        <v>0</v>
      </c>
      <c r="M1694" s="176"/>
      <c r="N1694" s="178"/>
      <c r="O1694" s="171"/>
      <c r="P1694" s="159">
        <f>IF(J1694='Категорія витрат'!$F$2,ROUND('Додаток 3._Бюджет детальний ПР'!O1694*0.3676,2),IF(J1694='Категорія витрат'!$F$3,ROUND('Додаток 3._Бюджет детальний ПР'!O1694*0.347,2),IF(J1694='Категорія витрат'!$F$4,ROUND('Додаток 3._Бюджет детальний ПР'!O1694*0.347,2),IF(J1694='Категорія витрат'!$F$7,ROUND('Додаток 3._Бюджет детальний ПР'!O1694*0.0841,2),0))))</f>
        <v>0</v>
      </c>
      <c r="Q1694" s="153">
        <f t="shared" si="780"/>
        <v>0</v>
      </c>
      <c r="R1694" s="181"/>
      <c r="S1694" s="181"/>
      <c r="T1694" s="181"/>
      <c r="U1694" s="181"/>
      <c r="V1694" s="181"/>
      <c r="W1694" s="181"/>
      <c r="X1694" s="181"/>
      <c r="Y1694" s="181"/>
      <c r="Z1694" s="181"/>
      <c r="AA1694" s="181"/>
      <c r="AB1694" s="181"/>
      <c r="AC1694" s="181"/>
      <c r="AD1694" s="48">
        <f t="shared" si="781"/>
        <v>0</v>
      </c>
      <c r="AE1694" s="48">
        <f t="shared" si="782"/>
        <v>0</v>
      </c>
      <c r="AF1694" s="48">
        <f t="shared" si="783"/>
        <v>0</v>
      </c>
      <c r="AG1694" s="48">
        <f t="shared" si="784"/>
        <v>0</v>
      </c>
      <c r="AH1694" s="48">
        <f t="shared" si="785"/>
        <v>0</v>
      </c>
      <c r="AI1694" s="48">
        <f t="shared" si="786"/>
        <v>0</v>
      </c>
      <c r="AJ1694" s="48">
        <f t="shared" si="787"/>
        <v>0</v>
      </c>
      <c r="AK1694" s="48">
        <f t="shared" si="788"/>
        <v>0</v>
      </c>
      <c r="AL1694" s="181"/>
      <c r="AM1694" s="181"/>
      <c r="AN1694" s="77"/>
      <c r="AO1694" s="176"/>
      <c r="AP1694" s="87">
        <f t="shared" si="806"/>
        <v>0</v>
      </c>
      <c r="AQ1694" s="176"/>
      <c r="AR1694" s="178"/>
      <c r="AS1694" s="171"/>
      <c r="AT1694" s="159">
        <f>IF(J1694='Категорія витрат'!$F$2,ROUND('Додаток 3._Бюджет детальний ПР'!AS1694*0.3676,2),IF(J1694='Категорія витрат'!$F$3,ROUND('Додаток 3._Бюджет детальний ПР'!AS1694*0.347,2),IF(J1694='Категорія витрат'!$F$4,ROUND('Додаток 3._Бюджет детальний ПР'!AS1694*0.347,2),IF(J1694='Категорія витрат'!$F$7,ROUND('Додаток 3._Бюджет детальний ПР'!AS1694*0.0841,2),0))))</f>
        <v>0</v>
      </c>
      <c r="AU1694" s="153">
        <f t="shared" si="807"/>
        <v>0</v>
      </c>
      <c r="AV1694" s="181"/>
      <c r="AW1694" s="181"/>
      <c r="AX1694" s="181"/>
      <c r="AY1694" s="181"/>
      <c r="AZ1694" s="181"/>
      <c r="BA1694" s="181"/>
      <c r="BB1694" s="181"/>
      <c r="BC1694" s="181"/>
      <c r="BD1694" s="181"/>
      <c r="BE1694" s="181"/>
      <c r="BF1694" s="181"/>
      <c r="BG1694" s="181"/>
      <c r="BH1694" s="48">
        <f t="shared" si="789"/>
        <v>0</v>
      </c>
      <c r="BI1694" s="48">
        <f t="shared" si="790"/>
        <v>0</v>
      </c>
      <c r="BJ1694" s="48">
        <f t="shared" si="791"/>
        <v>0</v>
      </c>
      <c r="BK1694" s="48">
        <f t="shared" si="792"/>
        <v>0</v>
      </c>
      <c r="BL1694" s="48">
        <f t="shared" si="793"/>
        <v>0</v>
      </c>
      <c r="BM1694" s="48">
        <f t="shared" si="794"/>
        <v>0</v>
      </c>
      <c r="BN1694" s="48">
        <f t="shared" si="795"/>
        <v>0</v>
      </c>
      <c r="BO1694" s="48">
        <f t="shared" si="796"/>
        <v>0</v>
      </c>
      <c r="BP1694" s="181"/>
      <c r="BQ1694" s="181"/>
      <c r="BR1694" s="191"/>
      <c r="BS1694" s="176"/>
      <c r="BT1694" s="87">
        <f t="shared" si="808"/>
        <v>0</v>
      </c>
      <c r="BU1694" s="176"/>
      <c r="BV1694" s="178"/>
      <c r="BW1694" s="171"/>
      <c r="BX1694" s="159">
        <f>IF(J1694='Категорія витрат'!$F$2,ROUND('Додаток 3._Бюджет детальний ПР'!BW1694*0.3676,2),IF(J1694='Категорія витрат'!$F$3,ROUND('Додаток 3._Бюджет детальний ПР'!BW1694*0.347,2),IF(J1694='Категорія витрат'!$F$4,ROUND('Додаток 3._Бюджет детальний ПР'!BW1694*0.347,2),IF(J1694='Категорія витрат'!$F$7,ROUND('Додаток 3._Бюджет детальний ПР'!BW1694*0.0841,2),0))))</f>
        <v>0</v>
      </c>
      <c r="BY1694" s="153">
        <f t="shared" si="809"/>
        <v>0</v>
      </c>
      <c r="BZ1694" s="181"/>
      <c r="CA1694" s="181"/>
      <c r="CB1694" s="181"/>
      <c r="CC1694" s="181"/>
      <c r="CD1694" s="181"/>
      <c r="CE1694" s="181"/>
      <c r="CF1694" s="181"/>
      <c r="CG1694" s="181"/>
      <c r="CH1694" s="181"/>
      <c r="CI1694" s="181"/>
      <c r="CJ1694" s="181"/>
      <c r="CK1694" s="181"/>
      <c r="CL1694" s="48">
        <f t="shared" si="797"/>
        <v>0</v>
      </c>
      <c r="CM1694" s="48">
        <f t="shared" si="798"/>
        <v>0</v>
      </c>
      <c r="CN1694" s="48">
        <f t="shared" si="799"/>
        <v>0</v>
      </c>
      <c r="CO1694" s="48">
        <f t="shared" si="800"/>
        <v>0</v>
      </c>
      <c r="CP1694" s="48">
        <f t="shared" si="801"/>
        <v>0</v>
      </c>
      <c r="CQ1694" s="48">
        <f t="shared" si="802"/>
        <v>0</v>
      </c>
      <c r="CR1694" s="48">
        <f t="shared" si="803"/>
        <v>0</v>
      </c>
      <c r="CS1694" s="48">
        <f t="shared" si="804"/>
        <v>0</v>
      </c>
      <c r="CT1694" s="181"/>
      <c r="CU1694" s="181"/>
    </row>
    <row r="1695" spans="1:99" ht="20.100000000000001" customHeight="1" x14ac:dyDescent="0.25">
      <c r="A1695" s="58">
        <v>1691</v>
      </c>
      <c r="B1695" s="58" t="str">
        <f>IF(D1695='Напрямки конкурса'!$L$2,'Напрямки конкурса'!$B$2,IF(D1695='Напрямки конкурса'!$L$3,'Напрямки конкурса'!$B$3,IF(D1695='Напрямки конкурса'!$L$4,'Напрямки конкурса'!$B$4,IF(D1695='Напрямки конкурса'!$L$5,'Напрямки конкурса'!$B$5,IF(D1695='Напрямки конкурса'!$L$6,'Напрямки конкурса'!$B$6,IF(D1695='Напрямки конкурса'!$L$7,'Напрямки конкурса'!$B$7,IF(D1695='Напрямки конкурса'!$L$8,'Напрямки конкурса'!$B$8,IF(D1695='Напрямки конкурса'!$L$9,'Напрямки конкурса'!$B$9,IF(D1695='Напрямки конкурса'!$L$10,'Напрямки конкурса'!$B$10,IF(D1695='Напрямки конкурса'!$L$11,'Напрямки конкурса'!$B$11,IF(D1695='Напрямки конкурса'!$L$12,'Напрямки конкурса'!$B$12,IF(D1695='Напрямки конкурса'!$L$13,'Напрямки конкурса'!$B$13,IF(D1695='Напрямки конкурса'!$L$14,'Напрямки конкурса'!$B$14,IF(D1695='Напрямки конкурса'!$L$15,'Напрямки конкурса'!$B$15,IF(D1695='Напрямки конкурса'!$L$16,'Напрямки конкурса'!$B$16,IF(D1695='Напрямки конкурса'!$L$17,'Напрямки конкурса'!$B$17,IF(D1695='Напрямки конкурса'!$L$18,'Напрямки конкурса'!$B$18,IF(D1695='Напрямки конкурса'!$L$19,'Напрямки конкурса'!$B$19,IF(D1695='Напрямки конкурса'!$L$20,'Напрямки конкурса'!$B$20,IF(D1695='Напрямки конкурса'!$L$21,'Напрямки конкурса'!$B$21,IF(D1695='Напрямки конкурса'!$L$22,'Напрямки конкурса'!$B$22,IF(D1695='Напрямки конкурса'!$L$23,'Напрямки конкурса'!$B$23,IF(D1695='Напрямки конкурса'!$L$24,'Напрямки конкурса'!$B$24,IF(D1695='Напрямки конкурса'!$L$25,'Напрямки конкурса'!$B$25,IF(D1695='Напрямки конкурса'!$L$26,'Напрямки конкурса'!$B$26,IF(D1695='Напрямки конкурса'!$L$27,'Напрямки конкурса'!$B$27,IF(D1695='Напрямки конкурса'!$L$28,'Напрямки конкурса'!$B$28,"")))))))))))))))))))))))))))</f>
        <v/>
      </c>
      <c r="C1695" s="59" t="str">
        <f>IF(D1695='Напрямки конкурса'!$L$2,'Напрямки конкурса'!$K$2,IF(D1695='Напрямки конкурса'!$L$3,'Напрямки конкурса'!$K$3,IF(D1695='Напрямки конкурса'!$L$4,'Напрямки конкурса'!$K$4,IF(D1695='Напрямки конкурса'!$L$5,'Напрямки конкурса'!$K$5,IF(D1695='Напрямки конкурса'!$L$6,'Напрямки конкурса'!$K$6,IF(D1695='Напрямки конкурса'!$L$7,'Напрямки конкурса'!$K$7,IF(D1695='Напрямки конкурса'!$L$8,'Напрямки конкурса'!$K$8,IF(D1695='Напрямки конкурса'!$L$9,'Напрямки конкурса'!$K$9,IF(D1695='Напрямки конкурса'!$L$10,'Напрямки конкурса'!$K$10,IF(D1695='Напрямки конкурса'!$L$11,'Напрямки конкурса'!$K$11,IF(D1695='Напрямки конкурса'!$L$12,'Напрямки конкурса'!$K$12,IF(D1695='Напрямки конкурса'!$L$13,'Напрямки конкурса'!$K$13,IF(D1695='Напрямки конкурса'!$L$14,'Напрямки конкурса'!$K$14,IF(D1695='Напрямки конкурса'!$L$15,'Напрямки конкурса'!$K$15,IF(D1695='Напрямки конкурса'!$L$16,'Напрямки конкурса'!$K$16,IF(D1695='Напрямки конкурса'!$L$17,'Напрямки конкурса'!$K$17,IF(D1695='Напрямки конкурса'!$L$18,'Напрямки конкурса'!$K$18,IF(D1695='Напрямки конкурса'!$L$19,'Напрямки конкурса'!$K$19,IF(D1695='Напрямки конкурса'!$L$20,'Напрямки конкурса'!$K$20,IF(D1695='Напрямки конкурса'!$L$21,'Напрямки конкурса'!$K$21,IF(D1695='Напрямки конкурса'!$L$22,'Напрямки конкурса'!$K$22,IF(D1695='Напрямки конкурса'!$L$23,'Напрямки конкурса'!$K$23,IF(D1695='Напрямки конкурса'!$L$24,'Напрямки конкурса'!$K$24,IF(D1695='Напрямки конкурса'!$L$25,'Напрямки конкурса'!$K$25,IF(D1695='Напрямки конкурса'!$L$26,'Напрямки конкурса'!$K$26,IF(D1695='Напрямки конкурса'!$L$27,'Напрямки конкурса'!$K$27,IF(D1695='Напрямки конкурса'!$L$28,'Напрямки конкурса'!$K$28,"")))))))))))))))))))))))))))</f>
        <v/>
      </c>
      <c r="D1695" s="50"/>
      <c r="E1695" s="171"/>
      <c r="F1695" s="171"/>
      <c r="G1695" s="171"/>
      <c r="H1695" s="150" t="str">
        <f>IF(I1695='Категорія витрат'!$B$2,'Категорія витрат'!$A$2,IF(I1695='Категорія витрат'!$B$3,'Категорія витрат'!$A$3,IF(I1695='Категорія витрат'!$B$4,'Категорія витрат'!$A$4,IF(I1695='Категорія витрат'!$B$5,'Категорія витрат'!$A$5,IF(I1695='Категорія витрат'!$B$6,'Категорія витрат'!$A$6,IF(I1695='Категорія витрат'!$B$7,'Категорія витрат'!$A$7,IF(I1695='Категорія витрат'!$B$8,'Категорія витрат'!$A$8,IF(I1695='Категорія витрат'!$B$9,'Категорія витрат'!$A$9,IF(I1695='Категорія витрат'!$B$10,'Категорія витрат'!$A$10,IF(I1695='Категорія витрат'!$B$11,'Категорія витрат'!$A$11,IF(I1695='Категорія витрат'!$B$12,'Категорія витрат'!$A$12,IF(I1695='Категорія витрат'!$B$13,'Категорія витрат'!$A$13,IF(I1695='Категорія витрат'!$B$14,'Категорія витрат'!$A$14,IF(I1695='Категорія витрат'!$B$15,'Категорія витрат'!$A$15,IF(I1695='Категорія витрат'!$B$16,'Категорія витрат'!$A$16,IF(I1695='Категорія витрат'!$B$17,'Категорія витрат'!$A$17,IF(I1695='Категорія витрат'!$B$18,'Категорія витрат'!$A$18,IF(I1695='Категорія витрат'!$B$19,'Категорія витрат'!$A$19,IF(I1695='Категорія витрат'!$B$20,'Категорія витрат'!$A$20,IF(I1695='Категорія витрат'!$B$21,'Категорія витрат'!$A$21,IF(I1695='Категорія витрат'!$B$22,'Категорія витрат'!$A$22,IF(I1695='Категорія витрат'!$B$23,'Категорія витрат'!$A$23,IF(I1695='Категорія витрат'!$B$24,'Категорія витрат'!$A$24,IF(I1695='Категорія витрат'!$B$25,'Категорія витрат'!$A$25,IF(I1695='Категорія витрат'!$B$26,'Категорія витрат'!$A$26,IF(I1695='Категорія витрат'!$B$27,'Категорія витрат'!$A$27,IF(I1695='Категорія витрат'!$B$28,'Категорія витрат'!$A$28,IF(I1695='Категорія витрат'!$B$29,'Категорія витрат'!$A$29,IF(I1695='Категорія витрат'!$B$30,'Категорія витрат'!$A$30,"")))))))))))))))))))))))))))))</f>
        <v/>
      </c>
      <c r="I1695" s="174"/>
      <c r="J1695" s="173"/>
      <c r="K1695" s="176"/>
      <c r="L1695" s="87">
        <f t="shared" si="805"/>
        <v>0</v>
      </c>
      <c r="M1695" s="176"/>
      <c r="N1695" s="178"/>
      <c r="O1695" s="171"/>
      <c r="P1695" s="159">
        <f>IF(J1695='Категорія витрат'!$F$2,ROUND('Додаток 3._Бюджет детальний ПР'!O1695*0.3676,2),IF(J1695='Категорія витрат'!$F$3,ROUND('Додаток 3._Бюджет детальний ПР'!O1695*0.347,2),IF(J1695='Категорія витрат'!$F$4,ROUND('Додаток 3._Бюджет детальний ПР'!O1695*0.347,2),IF(J1695='Категорія витрат'!$F$7,ROUND('Додаток 3._Бюджет детальний ПР'!O1695*0.0841,2),0))))</f>
        <v>0</v>
      </c>
      <c r="Q1695" s="153">
        <f t="shared" si="780"/>
        <v>0</v>
      </c>
      <c r="R1695" s="181"/>
      <c r="S1695" s="181"/>
      <c r="T1695" s="181"/>
      <c r="U1695" s="181"/>
      <c r="V1695" s="181"/>
      <c r="W1695" s="181"/>
      <c r="X1695" s="181"/>
      <c r="Y1695" s="181"/>
      <c r="Z1695" s="181"/>
      <c r="AA1695" s="181"/>
      <c r="AB1695" s="181"/>
      <c r="AC1695" s="181"/>
      <c r="AD1695" s="48">
        <f t="shared" si="781"/>
        <v>0</v>
      </c>
      <c r="AE1695" s="48">
        <f t="shared" si="782"/>
        <v>0</v>
      </c>
      <c r="AF1695" s="48">
        <f t="shared" si="783"/>
        <v>0</v>
      </c>
      <c r="AG1695" s="48">
        <f t="shared" si="784"/>
        <v>0</v>
      </c>
      <c r="AH1695" s="48">
        <f t="shared" si="785"/>
        <v>0</v>
      </c>
      <c r="AI1695" s="48">
        <f t="shared" si="786"/>
        <v>0</v>
      </c>
      <c r="AJ1695" s="48">
        <f t="shared" si="787"/>
        <v>0</v>
      </c>
      <c r="AK1695" s="48">
        <f t="shared" si="788"/>
        <v>0</v>
      </c>
      <c r="AL1695" s="181"/>
      <c r="AM1695" s="181"/>
      <c r="AN1695" s="77"/>
      <c r="AO1695" s="176"/>
      <c r="AP1695" s="87">
        <f t="shared" si="806"/>
        <v>0</v>
      </c>
      <c r="AQ1695" s="176"/>
      <c r="AR1695" s="178"/>
      <c r="AS1695" s="171"/>
      <c r="AT1695" s="159">
        <f>IF(J1695='Категорія витрат'!$F$2,ROUND('Додаток 3._Бюджет детальний ПР'!AS1695*0.3676,2),IF(J1695='Категорія витрат'!$F$3,ROUND('Додаток 3._Бюджет детальний ПР'!AS1695*0.347,2),IF(J1695='Категорія витрат'!$F$4,ROUND('Додаток 3._Бюджет детальний ПР'!AS1695*0.347,2),IF(J1695='Категорія витрат'!$F$7,ROUND('Додаток 3._Бюджет детальний ПР'!AS1695*0.0841,2),0))))</f>
        <v>0</v>
      </c>
      <c r="AU1695" s="153">
        <f t="shared" si="807"/>
        <v>0</v>
      </c>
      <c r="AV1695" s="181"/>
      <c r="AW1695" s="181"/>
      <c r="AX1695" s="181"/>
      <c r="AY1695" s="181"/>
      <c r="AZ1695" s="181"/>
      <c r="BA1695" s="181"/>
      <c r="BB1695" s="181"/>
      <c r="BC1695" s="181"/>
      <c r="BD1695" s="181"/>
      <c r="BE1695" s="181"/>
      <c r="BF1695" s="181"/>
      <c r="BG1695" s="181"/>
      <c r="BH1695" s="48">
        <f t="shared" si="789"/>
        <v>0</v>
      </c>
      <c r="BI1695" s="48">
        <f t="shared" si="790"/>
        <v>0</v>
      </c>
      <c r="BJ1695" s="48">
        <f t="shared" si="791"/>
        <v>0</v>
      </c>
      <c r="BK1695" s="48">
        <f t="shared" si="792"/>
        <v>0</v>
      </c>
      <c r="BL1695" s="48">
        <f t="shared" si="793"/>
        <v>0</v>
      </c>
      <c r="BM1695" s="48">
        <f t="shared" si="794"/>
        <v>0</v>
      </c>
      <c r="BN1695" s="48">
        <f t="shared" si="795"/>
        <v>0</v>
      </c>
      <c r="BO1695" s="48">
        <f t="shared" si="796"/>
        <v>0</v>
      </c>
      <c r="BP1695" s="181"/>
      <c r="BQ1695" s="181"/>
      <c r="BR1695" s="191"/>
      <c r="BS1695" s="176"/>
      <c r="BT1695" s="87">
        <f t="shared" si="808"/>
        <v>0</v>
      </c>
      <c r="BU1695" s="176"/>
      <c r="BV1695" s="178"/>
      <c r="BW1695" s="171"/>
      <c r="BX1695" s="159">
        <f>IF(J1695='Категорія витрат'!$F$2,ROUND('Додаток 3._Бюджет детальний ПР'!BW1695*0.3676,2),IF(J1695='Категорія витрат'!$F$3,ROUND('Додаток 3._Бюджет детальний ПР'!BW1695*0.347,2),IF(J1695='Категорія витрат'!$F$4,ROUND('Додаток 3._Бюджет детальний ПР'!BW1695*0.347,2),IF(J1695='Категорія витрат'!$F$7,ROUND('Додаток 3._Бюджет детальний ПР'!BW1695*0.0841,2),0))))</f>
        <v>0</v>
      </c>
      <c r="BY1695" s="153">
        <f t="shared" si="809"/>
        <v>0</v>
      </c>
      <c r="BZ1695" s="181"/>
      <c r="CA1695" s="181"/>
      <c r="CB1695" s="181"/>
      <c r="CC1695" s="181"/>
      <c r="CD1695" s="181"/>
      <c r="CE1695" s="181"/>
      <c r="CF1695" s="181"/>
      <c r="CG1695" s="181"/>
      <c r="CH1695" s="181"/>
      <c r="CI1695" s="181"/>
      <c r="CJ1695" s="181"/>
      <c r="CK1695" s="181"/>
      <c r="CL1695" s="48">
        <f t="shared" si="797"/>
        <v>0</v>
      </c>
      <c r="CM1695" s="48">
        <f t="shared" si="798"/>
        <v>0</v>
      </c>
      <c r="CN1695" s="48">
        <f t="shared" si="799"/>
        <v>0</v>
      </c>
      <c r="CO1695" s="48">
        <f t="shared" si="800"/>
        <v>0</v>
      </c>
      <c r="CP1695" s="48">
        <f t="shared" si="801"/>
        <v>0</v>
      </c>
      <c r="CQ1695" s="48">
        <f t="shared" si="802"/>
        <v>0</v>
      </c>
      <c r="CR1695" s="48">
        <f t="shared" si="803"/>
        <v>0</v>
      </c>
      <c r="CS1695" s="48">
        <f t="shared" si="804"/>
        <v>0</v>
      </c>
      <c r="CT1695" s="181"/>
      <c r="CU1695" s="181"/>
    </row>
    <row r="1696" spans="1:99" ht="20.100000000000001" customHeight="1" x14ac:dyDescent="0.25">
      <c r="A1696" s="58">
        <v>1692</v>
      </c>
      <c r="B1696" s="58" t="str">
        <f>IF(D1696='Напрямки конкурса'!$L$2,'Напрямки конкурса'!$B$2,IF(D1696='Напрямки конкурса'!$L$3,'Напрямки конкурса'!$B$3,IF(D1696='Напрямки конкурса'!$L$4,'Напрямки конкурса'!$B$4,IF(D1696='Напрямки конкурса'!$L$5,'Напрямки конкурса'!$B$5,IF(D1696='Напрямки конкурса'!$L$6,'Напрямки конкурса'!$B$6,IF(D1696='Напрямки конкурса'!$L$7,'Напрямки конкурса'!$B$7,IF(D1696='Напрямки конкурса'!$L$8,'Напрямки конкурса'!$B$8,IF(D1696='Напрямки конкурса'!$L$9,'Напрямки конкурса'!$B$9,IF(D1696='Напрямки конкурса'!$L$10,'Напрямки конкурса'!$B$10,IF(D1696='Напрямки конкурса'!$L$11,'Напрямки конкурса'!$B$11,IF(D1696='Напрямки конкурса'!$L$12,'Напрямки конкурса'!$B$12,IF(D1696='Напрямки конкурса'!$L$13,'Напрямки конкурса'!$B$13,IF(D1696='Напрямки конкурса'!$L$14,'Напрямки конкурса'!$B$14,IF(D1696='Напрямки конкурса'!$L$15,'Напрямки конкурса'!$B$15,IF(D1696='Напрямки конкурса'!$L$16,'Напрямки конкурса'!$B$16,IF(D1696='Напрямки конкурса'!$L$17,'Напрямки конкурса'!$B$17,IF(D1696='Напрямки конкурса'!$L$18,'Напрямки конкурса'!$B$18,IF(D1696='Напрямки конкурса'!$L$19,'Напрямки конкурса'!$B$19,IF(D1696='Напрямки конкурса'!$L$20,'Напрямки конкурса'!$B$20,IF(D1696='Напрямки конкурса'!$L$21,'Напрямки конкурса'!$B$21,IF(D1696='Напрямки конкурса'!$L$22,'Напрямки конкурса'!$B$22,IF(D1696='Напрямки конкурса'!$L$23,'Напрямки конкурса'!$B$23,IF(D1696='Напрямки конкурса'!$L$24,'Напрямки конкурса'!$B$24,IF(D1696='Напрямки конкурса'!$L$25,'Напрямки конкурса'!$B$25,IF(D1696='Напрямки конкурса'!$L$26,'Напрямки конкурса'!$B$26,IF(D1696='Напрямки конкурса'!$L$27,'Напрямки конкурса'!$B$27,IF(D1696='Напрямки конкурса'!$L$28,'Напрямки конкурса'!$B$28,"")))))))))))))))))))))))))))</f>
        <v/>
      </c>
      <c r="C1696" s="59" t="str">
        <f>IF(D1696='Напрямки конкурса'!$L$2,'Напрямки конкурса'!$K$2,IF(D1696='Напрямки конкурса'!$L$3,'Напрямки конкурса'!$K$3,IF(D1696='Напрямки конкурса'!$L$4,'Напрямки конкурса'!$K$4,IF(D1696='Напрямки конкурса'!$L$5,'Напрямки конкурса'!$K$5,IF(D1696='Напрямки конкурса'!$L$6,'Напрямки конкурса'!$K$6,IF(D1696='Напрямки конкурса'!$L$7,'Напрямки конкурса'!$K$7,IF(D1696='Напрямки конкурса'!$L$8,'Напрямки конкурса'!$K$8,IF(D1696='Напрямки конкурса'!$L$9,'Напрямки конкурса'!$K$9,IF(D1696='Напрямки конкурса'!$L$10,'Напрямки конкурса'!$K$10,IF(D1696='Напрямки конкурса'!$L$11,'Напрямки конкурса'!$K$11,IF(D1696='Напрямки конкурса'!$L$12,'Напрямки конкурса'!$K$12,IF(D1696='Напрямки конкурса'!$L$13,'Напрямки конкурса'!$K$13,IF(D1696='Напрямки конкурса'!$L$14,'Напрямки конкурса'!$K$14,IF(D1696='Напрямки конкурса'!$L$15,'Напрямки конкурса'!$K$15,IF(D1696='Напрямки конкурса'!$L$16,'Напрямки конкурса'!$K$16,IF(D1696='Напрямки конкурса'!$L$17,'Напрямки конкурса'!$K$17,IF(D1696='Напрямки конкурса'!$L$18,'Напрямки конкурса'!$K$18,IF(D1696='Напрямки конкурса'!$L$19,'Напрямки конкурса'!$K$19,IF(D1696='Напрямки конкурса'!$L$20,'Напрямки конкурса'!$K$20,IF(D1696='Напрямки конкурса'!$L$21,'Напрямки конкурса'!$K$21,IF(D1696='Напрямки конкурса'!$L$22,'Напрямки конкурса'!$K$22,IF(D1696='Напрямки конкурса'!$L$23,'Напрямки конкурса'!$K$23,IF(D1696='Напрямки конкурса'!$L$24,'Напрямки конкурса'!$K$24,IF(D1696='Напрямки конкурса'!$L$25,'Напрямки конкурса'!$K$25,IF(D1696='Напрямки конкурса'!$L$26,'Напрямки конкурса'!$K$26,IF(D1696='Напрямки конкурса'!$L$27,'Напрямки конкурса'!$K$27,IF(D1696='Напрямки конкурса'!$L$28,'Напрямки конкурса'!$K$28,"")))))))))))))))))))))))))))</f>
        <v/>
      </c>
      <c r="D1696" s="50"/>
      <c r="E1696" s="171"/>
      <c r="F1696" s="171"/>
      <c r="G1696" s="171"/>
      <c r="H1696" s="150" t="str">
        <f>IF(I1696='Категорія витрат'!$B$2,'Категорія витрат'!$A$2,IF(I1696='Категорія витрат'!$B$3,'Категорія витрат'!$A$3,IF(I1696='Категорія витрат'!$B$4,'Категорія витрат'!$A$4,IF(I1696='Категорія витрат'!$B$5,'Категорія витрат'!$A$5,IF(I1696='Категорія витрат'!$B$6,'Категорія витрат'!$A$6,IF(I1696='Категорія витрат'!$B$7,'Категорія витрат'!$A$7,IF(I1696='Категорія витрат'!$B$8,'Категорія витрат'!$A$8,IF(I1696='Категорія витрат'!$B$9,'Категорія витрат'!$A$9,IF(I1696='Категорія витрат'!$B$10,'Категорія витрат'!$A$10,IF(I1696='Категорія витрат'!$B$11,'Категорія витрат'!$A$11,IF(I1696='Категорія витрат'!$B$12,'Категорія витрат'!$A$12,IF(I1696='Категорія витрат'!$B$13,'Категорія витрат'!$A$13,IF(I1696='Категорія витрат'!$B$14,'Категорія витрат'!$A$14,IF(I1696='Категорія витрат'!$B$15,'Категорія витрат'!$A$15,IF(I1696='Категорія витрат'!$B$16,'Категорія витрат'!$A$16,IF(I1696='Категорія витрат'!$B$17,'Категорія витрат'!$A$17,IF(I1696='Категорія витрат'!$B$18,'Категорія витрат'!$A$18,IF(I1696='Категорія витрат'!$B$19,'Категорія витрат'!$A$19,IF(I1696='Категорія витрат'!$B$20,'Категорія витрат'!$A$20,IF(I1696='Категорія витрат'!$B$21,'Категорія витрат'!$A$21,IF(I1696='Категорія витрат'!$B$22,'Категорія витрат'!$A$22,IF(I1696='Категорія витрат'!$B$23,'Категорія витрат'!$A$23,IF(I1696='Категорія витрат'!$B$24,'Категорія витрат'!$A$24,IF(I1696='Категорія витрат'!$B$25,'Категорія витрат'!$A$25,IF(I1696='Категорія витрат'!$B$26,'Категорія витрат'!$A$26,IF(I1696='Категорія витрат'!$B$27,'Категорія витрат'!$A$27,IF(I1696='Категорія витрат'!$B$28,'Категорія витрат'!$A$28,IF(I1696='Категорія витрат'!$B$29,'Категорія витрат'!$A$29,IF(I1696='Категорія витрат'!$B$30,'Категорія витрат'!$A$30,"")))))))))))))))))))))))))))))</f>
        <v/>
      </c>
      <c r="I1696" s="174"/>
      <c r="J1696" s="173"/>
      <c r="K1696" s="176"/>
      <c r="L1696" s="87">
        <f t="shared" si="805"/>
        <v>0</v>
      </c>
      <c r="M1696" s="176"/>
      <c r="N1696" s="178"/>
      <c r="O1696" s="171"/>
      <c r="P1696" s="159">
        <f>IF(J1696='Категорія витрат'!$F$2,ROUND('Додаток 3._Бюджет детальний ПР'!O1696*0.3676,2),IF(J1696='Категорія витрат'!$F$3,ROUND('Додаток 3._Бюджет детальний ПР'!O1696*0.347,2),IF(J1696='Категорія витрат'!$F$4,ROUND('Додаток 3._Бюджет детальний ПР'!O1696*0.347,2),IF(J1696='Категорія витрат'!$F$7,ROUND('Додаток 3._Бюджет детальний ПР'!O1696*0.0841,2),0))))</f>
        <v>0</v>
      </c>
      <c r="Q1696" s="153">
        <f t="shared" si="780"/>
        <v>0</v>
      </c>
      <c r="R1696" s="181"/>
      <c r="S1696" s="181"/>
      <c r="T1696" s="181"/>
      <c r="U1696" s="181"/>
      <c r="V1696" s="181"/>
      <c r="W1696" s="181"/>
      <c r="X1696" s="181"/>
      <c r="Y1696" s="181"/>
      <c r="Z1696" s="181"/>
      <c r="AA1696" s="181"/>
      <c r="AB1696" s="181"/>
      <c r="AC1696" s="181"/>
      <c r="AD1696" s="48">
        <f t="shared" si="781"/>
        <v>0</v>
      </c>
      <c r="AE1696" s="48">
        <f t="shared" si="782"/>
        <v>0</v>
      </c>
      <c r="AF1696" s="48">
        <f t="shared" si="783"/>
        <v>0</v>
      </c>
      <c r="AG1696" s="48">
        <f t="shared" si="784"/>
        <v>0</v>
      </c>
      <c r="AH1696" s="48">
        <f t="shared" si="785"/>
        <v>0</v>
      </c>
      <c r="AI1696" s="48">
        <f t="shared" si="786"/>
        <v>0</v>
      </c>
      <c r="AJ1696" s="48">
        <f t="shared" si="787"/>
        <v>0</v>
      </c>
      <c r="AK1696" s="48">
        <f t="shared" si="788"/>
        <v>0</v>
      </c>
      <c r="AL1696" s="181"/>
      <c r="AM1696" s="181"/>
      <c r="AN1696" s="77"/>
      <c r="AO1696" s="176"/>
      <c r="AP1696" s="87">
        <f t="shared" si="806"/>
        <v>0</v>
      </c>
      <c r="AQ1696" s="176"/>
      <c r="AR1696" s="178"/>
      <c r="AS1696" s="171"/>
      <c r="AT1696" s="159">
        <f>IF(J1696='Категорія витрат'!$F$2,ROUND('Додаток 3._Бюджет детальний ПР'!AS1696*0.3676,2),IF(J1696='Категорія витрат'!$F$3,ROUND('Додаток 3._Бюджет детальний ПР'!AS1696*0.347,2),IF(J1696='Категорія витрат'!$F$4,ROUND('Додаток 3._Бюджет детальний ПР'!AS1696*0.347,2),IF(J1696='Категорія витрат'!$F$7,ROUND('Додаток 3._Бюджет детальний ПР'!AS1696*0.0841,2),0))))</f>
        <v>0</v>
      </c>
      <c r="AU1696" s="153">
        <f t="shared" si="807"/>
        <v>0</v>
      </c>
      <c r="AV1696" s="181"/>
      <c r="AW1696" s="181"/>
      <c r="AX1696" s="181"/>
      <c r="AY1696" s="181"/>
      <c r="AZ1696" s="181"/>
      <c r="BA1696" s="181"/>
      <c r="BB1696" s="181"/>
      <c r="BC1696" s="181"/>
      <c r="BD1696" s="181"/>
      <c r="BE1696" s="181"/>
      <c r="BF1696" s="181"/>
      <c r="BG1696" s="181"/>
      <c r="BH1696" s="48">
        <f t="shared" si="789"/>
        <v>0</v>
      </c>
      <c r="BI1696" s="48">
        <f t="shared" si="790"/>
        <v>0</v>
      </c>
      <c r="BJ1696" s="48">
        <f t="shared" si="791"/>
        <v>0</v>
      </c>
      <c r="BK1696" s="48">
        <f t="shared" si="792"/>
        <v>0</v>
      </c>
      <c r="BL1696" s="48">
        <f t="shared" si="793"/>
        <v>0</v>
      </c>
      <c r="BM1696" s="48">
        <f t="shared" si="794"/>
        <v>0</v>
      </c>
      <c r="BN1696" s="48">
        <f t="shared" si="795"/>
        <v>0</v>
      </c>
      <c r="BO1696" s="48">
        <f t="shared" si="796"/>
        <v>0</v>
      </c>
      <c r="BP1696" s="181"/>
      <c r="BQ1696" s="181"/>
      <c r="BR1696" s="191"/>
      <c r="BS1696" s="176"/>
      <c r="BT1696" s="87">
        <f t="shared" si="808"/>
        <v>0</v>
      </c>
      <c r="BU1696" s="176"/>
      <c r="BV1696" s="178"/>
      <c r="BW1696" s="171"/>
      <c r="BX1696" s="159">
        <f>IF(J1696='Категорія витрат'!$F$2,ROUND('Додаток 3._Бюджет детальний ПР'!BW1696*0.3676,2),IF(J1696='Категорія витрат'!$F$3,ROUND('Додаток 3._Бюджет детальний ПР'!BW1696*0.347,2),IF(J1696='Категорія витрат'!$F$4,ROUND('Додаток 3._Бюджет детальний ПР'!BW1696*0.347,2),IF(J1696='Категорія витрат'!$F$7,ROUND('Додаток 3._Бюджет детальний ПР'!BW1696*0.0841,2),0))))</f>
        <v>0</v>
      </c>
      <c r="BY1696" s="153">
        <f t="shared" si="809"/>
        <v>0</v>
      </c>
      <c r="BZ1696" s="181"/>
      <c r="CA1696" s="181"/>
      <c r="CB1696" s="181"/>
      <c r="CC1696" s="181"/>
      <c r="CD1696" s="181"/>
      <c r="CE1696" s="181"/>
      <c r="CF1696" s="181"/>
      <c r="CG1696" s="181"/>
      <c r="CH1696" s="181"/>
      <c r="CI1696" s="181"/>
      <c r="CJ1696" s="181"/>
      <c r="CK1696" s="181"/>
      <c r="CL1696" s="48">
        <f t="shared" si="797"/>
        <v>0</v>
      </c>
      <c r="CM1696" s="48">
        <f t="shared" si="798"/>
        <v>0</v>
      </c>
      <c r="CN1696" s="48">
        <f t="shared" si="799"/>
        <v>0</v>
      </c>
      <c r="CO1696" s="48">
        <f t="shared" si="800"/>
        <v>0</v>
      </c>
      <c r="CP1696" s="48">
        <f t="shared" si="801"/>
        <v>0</v>
      </c>
      <c r="CQ1696" s="48">
        <f t="shared" si="802"/>
        <v>0</v>
      </c>
      <c r="CR1696" s="48">
        <f t="shared" si="803"/>
        <v>0</v>
      </c>
      <c r="CS1696" s="48">
        <f t="shared" si="804"/>
        <v>0</v>
      </c>
      <c r="CT1696" s="181"/>
      <c r="CU1696" s="181"/>
    </row>
    <row r="1697" spans="1:99" ht="20.100000000000001" customHeight="1" x14ac:dyDescent="0.25">
      <c r="A1697" s="58">
        <v>1693</v>
      </c>
      <c r="B1697" s="58" t="str">
        <f>IF(D1697='Напрямки конкурса'!$L$2,'Напрямки конкурса'!$B$2,IF(D1697='Напрямки конкурса'!$L$3,'Напрямки конкурса'!$B$3,IF(D1697='Напрямки конкурса'!$L$4,'Напрямки конкурса'!$B$4,IF(D1697='Напрямки конкурса'!$L$5,'Напрямки конкурса'!$B$5,IF(D1697='Напрямки конкурса'!$L$6,'Напрямки конкурса'!$B$6,IF(D1697='Напрямки конкурса'!$L$7,'Напрямки конкурса'!$B$7,IF(D1697='Напрямки конкурса'!$L$8,'Напрямки конкурса'!$B$8,IF(D1697='Напрямки конкурса'!$L$9,'Напрямки конкурса'!$B$9,IF(D1697='Напрямки конкурса'!$L$10,'Напрямки конкурса'!$B$10,IF(D1697='Напрямки конкурса'!$L$11,'Напрямки конкурса'!$B$11,IF(D1697='Напрямки конкурса'!$L$12,'Напрямки конкурса'!$B$12,IF(D1697='Напрямки конкурса'!$L$13,'Напрямки конкурса'!$B$13,IF(D1697='Напрямки конкурса'!$L$14,'Напрямки конкурса'!$B$14,IF(D1697='Напрямки конкурса'!$L$15,'Напрямки конкурса'!$B$15,IF(D1697='Напрямки конкурса'!$L$16,'Напрямки конкурса'!$B$16,IF(D1697='Напрямки конкурса'!$L$17,'Напрямки конкурса'!$B$17,IF(D1697='Напрямки конкурса'!$L$18,'Напрямки конкурса'!$B$18,IF(D1697='Напрямки конкурса'!$L$19,'Напрямки конкурса'!$B$19,IF(D1697='Напрямки конкурса'!$L$20,'Напрямки конкурса'!$B$20,IF(D1697='Напрямки конкурса'!$L$21,'Напрямки конкурса'!$B$21,IF(D1697='Напрямки конкурса'!$L$22,'Напрямки конкурса'!$B$22,IF(D1697='Напрямки конкурса'!$L$23,'Напрямки конкурса'!$B$23,IF(D1697='Напрямки конкурса'!$L$24,'Напрямки конкурса'!$B$24,IF(D1697='Напрямки конкурса'!$L$25,'Напрямки конкурса'!$B$25,IF(D1697='Напрямки конкурса'!$L$26,'Напрямки конкурса'!$B$26,IF(D1697='Напрямки конкурса'!$L$27,'Напрямки конкурса'!$B$27,IF(D1697='Напрямки конкурса'!$L$28,'Напрямки конкурса'!$B$28,"")))))))))))))))))))))))))))</f>
        <v/>
      </c>
      <c r="C1697" s="59" t="str">
        <f>IF(D1697='Напрямки конкурса'!$L$2,'Напрямки конкурса'!$K$2,IF(D1697='Напрямки конкурса'!$L$3,'Напрямки конкурса'!$K$3,IF(D1697='Напрямки конкурса'!$L$4,'Напрямки конкурса'!$K$4,IF(D1697='Напрямки конкурса'!$L$5,'Напрямки конкурса'!$K$5,IF(D1697='Напрямки конкурса'!$L$6,'Напрямки конкурса'!$K$6,IF(D1697='Напрямки конкурса'!$L$7,'Напрямки конкурса'!$K$7,IF(D1697='Напрямки конкурса'!$L$8,'Напрямки конкурса'!$K$8,IF(D1697='Напрямки конкурса'!$L$9,'Напрямки конкурса'!$K$9,IF(D1697='Напрямки конкурса'!$L$10,'Напрямки конкурса'!$K$10,IF(D1697='Напрямки конкурса'!$L$11,'Напрямки конкурса'!$K$11,IF(D1697='Напрямки конкурса'!$L$12,'Напрямки конкурса'!$K$12,IF(D1697='Напрямки конкурса'!$L$13,'Напрямки конкурса'!$K$13,IF(D1697='Напрямки конкурса'!$L$14,'Напрямки конкурса'!$K$14,IF(D1697='Напрямки конкурса'!$L$15,'Напрямки конкурса'!$K$15,IF(D1697='Напрямки конкурса'!$L$16,'Напрямки конкурса'!$K$16,IF(D1697='Напрямки конкурса'!$L$17,'Напрямки конкурса'!$K$17,IF(D1697='Напрямки конкурса'!$L$18,'Напрямки конкурса'!$K$18,IF(D1697='Напрямки конкурса'!$L$19,'Напрямки конкурса'!$K$19,IF(D1697='Напрямки конкурса'!$L$20,'Напрямки конкурса'!$K$20,IF(D1697='Напрямки конкурса'!$L$21,'Напрямки конкурса'!$K$21,IF(D1697='Напрямки конкурса'!$L$22,'Напрямки конкурса'!$K$22,IF(D1697='Напрямки конкурса'!$L$23,'Напрямки конкурса'!$K$23,IF(D1697='Напрямки конкурса'!$L$24,'Напрямки конкурса'!$K$24,IF(D1697='Напрямки конкурса'!$L$25,'Напрямки конкурса'!$K$25,IF(D1697='Напрямки конкурса'!$L$26,'Напрямки конкурса'!$K$26,IF(D1697='Напрямки конкурса'!$L$27,'Напрямки конкурса'!$K$27,IF(D1697='Напрямки конкурса'!$L$28,'Напрямки конкурса'!$K$28,"")))))))))))))))))))))))))))</f>
        <v/>
      </c>
      <c r="D1697" s="50"/>
      <c r="E1697" s="171"/>
      <c r="F1697" s="171"/>
      <c r="G1697" s="171"/>
      <c r="H1697" s="150" t="str">
        <f>IF(I1697='Категорія витрат'!$B$2,'Категорія витрат'!$A$2,IF(I1697='Категорія витрат'!$B$3,'Категорія витрат'!$A$3,IF(I1697='Категорія витрат'!$B$4,'Категорія витрат'!$A$4,IF(I1697='Категорія витрат'!$B$5,'Категорія витрат'!$A$5,IF(I1697='Категорія витрат'!$B$6,'Категорія витрат'!$A$6,IF(I1697='Категорія витрат'!$B$7,'Категорія витрат'!$A$7,IF(I1697='Категорія витрат'!$B$8,'Категорія витрат'!$A$8,IF(I1697='Категорія витрат'!$B$9,'Категорія витрат'!$A$9,IF(I1697='Категорія витрат'!$B$10,'Категорія витрат'!$A$10,IF(I1697='Категорія витрат'!$B$11,'Категорія витрат'!$A$11,IF(I1697='Категорія витрат'!$B$12,'Категорія витрат'!$A$12,IF(I1697='Категорія витрат'!$B$13,'Категорія витрат'!$A$13,IF(I1697='Категорія витрат'!$B$14,'Категорія витрат'!$A$14,IF(I1697='Категорія витрат'!$B$15,'Категорія витрат'!$A$15,IF(I1697='Категорія витрат'!$B$16,'Категорія витрат'!$A$16,IF(I1697='Категорія витрат'!$B$17,'Категорія витрат'!$A$17,IF(I1697='Категорія витрат'!$B$18,'Категорія витрат'!$A$18,IF(I1697='Категорія витрат'!$B$19,'Категорія витрат'!$A$19,IF(I1697='Категорія витрат'!$B$20,'Категорія витрат'!$A$20,IF(I1697='Категорія витрат'!$B$21,'Категорія витрат'!$A$21,IF(I1697='Категорія витрат'!$B$22,'Категорія витрат'!$A$22,IF(I1697='Категорія витрат'!$B$23,'Категорія витрат'!$A$23,IF(I1697='Категорія витрат'!$B$24,'Категорія витрат'!$A$24,IF(I1697='Категорія витрат'!$B$25,'Категорія витрат'!$A$25,IF(I1697='Категорія витрат'!$B$26,'Категорія витрат'!$A$26,IF(I1697='Категорія витрат'!$B$27,'Категорія витрат'!$A$27,IF(I1697='Категорія витрат'!$B$28,'Категорія витрат'!$A$28,IF(I1697='Категорія витрат'!$B$29,'Категорія витрат'!$A$29,IF(I1697='Категорія витрат'!$B$30,'Категорія витрат'!$A$30,"")))))))))))))))))))))))))))))</f>
        <v/>
      </c>
      <c r="I1697" s="174"/>
      <c r="J1697" s="173"/>
      <c r="K1697" s="176"/>
      <c r="L1697" s="87">
        <f t="shared" si="805"/>
        <v>0</v>
      </c>
      <c r="M1697" s="176"/>
      <c r="N1697" s="178"/>
      <c r="O1697" s="171"/>
      <c r="P1697" s="159">
        <f>IF(J1697='Категорія витрат'!$F$2,ROUND('Додаток 3._Бюджет детальний ПР'!O1697*0.3676,2),IF(J1697='Категорія витрат'!$F$3,ROUND('Додаток 3._Бюджет детальний ПР'!O1697*0.347,2),IF(J1697='Категорія витрат'!$F$4,ROUND('Додаток 3._Бюджет детальний ПР'!O1697*0.347,2),IF(J1697='Категорія витрат'!$F$7,ROUND('Додаток 3._Бюджет детальний ПР'!O1697*0.0841,2),0))))</f>
        <v>0</v>
      </c>
      <c r="Q1697" s="153">
        <f t="shared" si="780"/>
        <v>0</v>
      </c>
      <c r="R1697" s="181"/>
      <c r="S1697" s="181"/>
      <c r="T1697" s="181"/>
      <c r="U1697" s="181"/>
      <c r="V1697" s="181"/>
      <c r="W1697" s="181"/>
      <c r="X1697" s="181"/>
      <c r="Y1697" s="181"/>
      <c r="Z1697" s="181"/>
      <c r="AA1697" s="181"/>
      <c r="AB1697" s="181"/>
      <c r="AC1697" s="181"/>
      <c r="AD1697" s="48">
        <f t="shared" si="781"/>
        <v>0</v>
      </c>
      <c r="AE1697" s="48">
        <f t="shared" si="782"/>
        <v>0</v>
      </c>
      <c r="AF1697" s="48">
        <f t="shared" si="783"/>
        <v>0</v>
      </c>
      <c r="AG1697" s="48">
        <f t="shared" si="784"/>
        <v>0</v>
      </c>
      <c r="AH1697" s="48">
        <f t="shared" si="785"/>
        <v>0</v>
      </c>
      <c r="AI1697" s="48">
        <f t="shared" si="786"/>
        <v>0</v>
      </c>
      <c r="AJ1697" s="48">
        <f t="shared" si="787"/>
        <v>0</v>
      </c>
      <c r="AK1697" s="48">
        <f t="shared" si="788"/>
        <v>0</v>
      </c>
      <c r="AL1697" s="181"/>
      <c r="AM1697" s="181"/>
      <c r="AN1697" s="77"/>
      <c r="AO1697" s="176"/>
      <c r="AP1697" s="87">
        <f t="shared" si="806"/>
        <v>0</v>
      </c>
      <c r="AQ1697" s="176"/>
      <c r="AR1697" s="178"/>
      <c r="AS1697" s="171"/>
      <c r="AT1697" s="159">
        <f>IF(J1697='Категорія витрат'!$F$2,ROUND('Додаток 3._Бюджет детальний ПР'!AS1697*0.3676,2),IF(J1697='Категорія витрат'!$F$3,ROUND('Додаток 3._Бюджет детальний ПР'!AS1697*0.347,2),IF(J1697='Категорія витрат'!$F$4,ROUND('Додаток 3._Бюджет детальний ПР'!AS1697*0.347,2),IF(J1697='Категорія витрат'!$F$7,ROUND('Додаток 3._Бюджет детальний ПР'!AS1697*0.0841,2),0))))</f>
        <v>0</v>
      </c>
      <c r="AU1697" s="153">
        <f t="shared" si="807"/>
        <v>0</v>
      </c>
      <c r="AV1697" s="181"/>
      <c r="AW1697" s="181"/>
      <c r="AX1697" s="181"/>
      <c r="AY1697" s="181"/>
      <c r="AZ1697" s="181"/>
      <c r="BA1697" s="181"/>
      <c r="BB1697" s="181"/>
      <c r="BC1697" s="181"/>
      <c r="BD1697" s="181"/>
      <c r="BE1697" s="181"/>
      <c r="BF1697" s="181"/>
      <c r="BG1697" s="181"/>
      <c r="BH1697" s="48">
        <f t="shared" si="789"/>
        <v>0</v>
      </c>
      <c r="BI1697" s="48">
        <f t="shared" si="790"/>
        <v>0</v>
      </c>
      <c r="BJ1697" s="48">
        <f t="shared" si="791"/>
        <v>0</v>
      </c>
      <c r="BK1697" s="48">
        <f t="shared" si="792"/>
        <v>0</v>
      </c>
      <c r="BL1697" s="48">
        <f t="shared" si="793"/>
        <v>0</v>
      </c>
      <c r="BM1697" s="48">
        <f t="shared" si="794"/>
        <v>0</v>
      </c>
      <c r="BN1697" s="48">
        <f t="shared" si="795"/>
        <v>0</v>
      </c>
      <c r="BO1697" s="48">
        <f t="shared" si="796"/>
        <v>0</v>
      </c>
      <c r="BP1697" s="181"/>
      <c r="BQ1697" s="181"/>
      <c r="BR1697" s="191"/>
      <c r="BS1697" s="176"/>
      <c r="BT1697" s="87">
        <f t="shared" si="808"/>
        <v>0</v>
      </c>
      <c r="BU1697" s="176"/>
      <c r="BV1697" s="178"/>
      <c r="BW1697" s="171"/>
      <c r="BX1697" s="159">
        <f>IF(J1697='Категорія витрат'!$F$2,ROUND('Додаток 3._Бюджет детальний ПР'!BW1697*0.3676,2),IF(J1697='Категорія витрат'!$F$3,ROUND('Додаток 3._Бюджет детальний ПР'!BW1697*0.347,2),IF(J1697='Категорія витрат'!$F$4,ROUND('Додаток 3._Бюджет детальний ПР'!BW1697*0.347,2),IF(J1697='Категорія витрат'!$F$7,ROUND('Додаток 3._Бюджет детальний ПР'!BW1697*0.0841,2),0))))</f>
        <v>0</v>
      </c>
      <c r="BY1697" s="153">
        <f t="shared" si="809"/>
        <v>0</v>
      </c>
      <c r="BZ1697" s="181"/>
      <c r="CA1697" s="181"/>
      <c r="CB1697" s="181"/>
      <c r="CC1697" s="181"/>
      <c r="CD1697" s="181"/>
      <c r="CE1697" s="181"/>
      <c r="CF1697" s="181"/>
      <c r="CG1697" s="181"/>
      <c r="CH1697" s="181"/>
      <c r="CI1697" s="181"/>
      <c r="CJ1697" s="181"/>
      <c r="CK1697" s="181"/>
      <c r="CL1697" s="48">
        <f t="shared" si="797"/>
        <v>0</v>
      </c>
      <c r="CM1697" s="48">
        <f t="shared" si="798"/>
        <v>0</v>
      </c>
      <c r="CN1697" s="48">
        <f t="shared" si="799"/>
        <v>0</v>
      </c>
      <c r="CO1697" s="48">
        <f t="shared" si="800"/>
        <v>0</v>
      </c>
      <c r="CP1697" s="48">
        <f t="shared" si="801"/>
        <v>0</v>
      </c>
      <c r="CQ1697" s="48">
        <f t="shared" si="802"/>
        <v>0</v>
      </c>
      <c r="CR1697" s="48">
        <f t="shared" si="803"/>
        <v>0</v>
      </c>
      <c r="CS1697" s="48">
        <f t="shared" si="804"/>
        <v>0</v>
      </c>
      <c r="CT1697" s="181"/>
      <c r="CU1697" s="181"/>
    </row>
    <row r="1698" spans="1:99" ht="20.100000000000001" customHeight="1" x14ac:dyDescent="0.25">
      <c r="A1698" s="58">
        <v>1694</v>
      </c>
      <c r="B1698" s="58" t="str">
        <f>IF(D1698='Напрямки конкурса'!$L$2,'Напрямки конкурса'!$B$2,IF(D1698='Напрямки конкурса'!$L$3,'Напрямки конкурса'!$B$3,IF(D1698='Напрямки конкурса'!$L$4,'Напрямки конкурса'!$B$4,IF(D1698='Напрямки конкурса'!$L$5,'Напрямки конкурса'!$B$5,IF(D1698='Напрямки конкурса'!$L$6,'Напрямки конкурса'!$B$6,IF(D1698='Напрямки конкурса'!$L$7,'Напрямки конкурса'!$B$7,IF(D1698='Напрямки конкурса'!$L$8,'Напрямки конкурса'!$B$8,IF(D1698='Напрямки конкурса'!$L$9,'Напрямки конкурса'!$B$9,IF(D1698='Напрямки конкурса'!$L$10,'Напрямки конкурса'!$B$10,IF(D1698='Напрямки конкурса'!$L$11,'Напрямки конкурса'!$B$11,IF(D1698='Напрямки конкурса'!$L$12,'Напрямки конкурса'!$B$12,IF(D1698='Напрямки конкурса'!$L$13,'Напрямки конкурса'!$B$13,IF(D1698='Напрямки конкурса'!$L$14,'Напрямки конкурса'!$B$14,IF(D1698='Напрямки конкурса'!$L$15,'Напрямки конкурса'!$B$15,IF(D1698='Напрямки конкурса'!$L$16,'Напрямки конкурса'!$B$16,IF(D1698='Напрямки конкурса'!$L$17,'Напрямки конкурса'!$B$17,IF(D1698='Напрямки конкурса'!$L$18,'Напрямки конкурса'!$B$18,IF(D1698='Напрямки конкурса'!$L$19,'Напрямки конкурса'!$B$19,IF(D1698='Напрямки конкурса'!$L$20,'Напрямки конкурса'!$B$20,IF(D1698='Напрямки конкурса'!$L$21,'Напрямки конкурса'!$B$21,IF(D1698='Напрямки конкурса'!$L$22,'Напрямки конкурса'!$B$22,IF(D1698='Напрямки конкурса'!$L$23,'Напрямки конкурса'!$B$23,IF(D1698='Напрямки конкурса'!$L$24,'Напрямки конкурса'!$B$24,IF(D1698='Напрямки конкурса'!$L$25,'Напрямки конкурса'!$B$25,IF(D1698='Напрямки конкурса'!$L$26,'Напрямки конкурса'!$B$26,IF(D1698='Напрямки конкурса'!$L$27,'Напрямки конкурса'!$B$27,IF(D1698='Напрямки конкурса'!$L$28,'Напрямки конкурса'!$B$28,"")))))))))))))))))))))))))))</f>
        <v/>
      </c>
      <c r="C1698" s="59" t="str">
        <f>IF(D1698='Напрямки конкурса'!$L$2,'Напрямки конкурса'!$K$2,IF(D1698='Напрямки конкурса'!$L$3,'Напрямки конкурса'!$K$3,IF(D1698='Напрямки конкурса'!$L$4,'Напрямки конкурса'!$K$4,IF(D1698='Напрямки конкурса'!$L$5,'Напрямки конкурса'!$K$5,IF(D1698='Напрямки конкурса'!$L$6,'Напрямки конкурса'!$K$6,IF(D1698='Напрямки конкурса'!$L$7,'Напрямки конкурса'!$K$7,IF(D1698='Напрямки конкурса'!$L$8,'Напрямки конкурса'!$K$8,IF(D1698='Напрямки конкурса'!$L$9,'Напрямки конкурса'!$K$9,IF(D1698='Напрямки конкурса'!$L$10,'Напрямки конкурса'!$K$10,IF(D1698='Напрямки конкурса'!$L$11,'Напрямки конкурса'!$K$11,IF(D1698='Напрямки конкурса'!$L$12,'Напрямки конкурса'!$K$12,IF(D1698='Напрямки конкурса'!$L$13,'Напрямки конкурса'!$K$13,IF(D1698='Напрямки конкурса'!$L$14,'Напрямки конкурса'!$K$14,IF(D1698='Напрямки конкурса'!$L$15,'Напрямки конкурса'!$K$15,IF(D1698='Напрямки конкурса'!$L$16,'Напрямки конкурса'!$K$16,IF(D1698='Напрямки конкурса'!$L$17,'Напрямки конкурса'!$K$17,IF(D1698='Напрямки конкурса'!$L$18,'Напрямки конкурса'!$K$18,IF(D1698='Напрямки конкурса'!$L$19,'Напрямки конкурса'!$K$19,IF(D1698='Напрямки конкурса'!$L$20,'Напрямки конкурса'!$K$20,IF(D1698='Напрямки конкурса'!$L$21,'Напрямки конкурса'!$K$21,IF(D1698='Напрямки конкурса'!$L$22,'Напрямки конкурса'!$K$22,IF(D1698='Напрямки конкурса'!$L$23,'Напрямки конкурса'!$K$23,IF(D1698='Напрямки конкурса'!$L$24,'Напрямки конкурса'!$K$24,IF(D1698='Напрямки конкурса'!$L$25,'Напрямки конкурса'!$K$25,IF(D1698='Напрямки конкурса'!$L$26,'Напрямки конкурса'!$K$26,IF(D1698='Напрямки конкурса'!$L$27,'Напрямки конкурса'!$K$27,IF(D1698='Напрямки конкурса'!$L$28,'Напрямки конкурса'!$K$28,"")))))))))))))))))))))))))))</f>
        <v/>
      </c>
      <c r="D1698" s="50"/>
      <c r="E1698" s="171"/>
      <c r="F1698" s="171"/>
      <c r="G1698" s="171"/>
      <c r="H1698" s="150" t="str">
        <f>IF(I1698='Категорія витрат'!$B$2,'Категорія витрат'!$A$2,IF(I1698='Категорія витрат'!$B$3,'Категорія витрат'!$A$3,IF(I1698='Категорія витрат'!$B$4,'Категорія витрат'!$A$4,IF(I1698='Категорія витрат'!$B$5,'Категорія витрат'!$A$5,IF(I1698='Категорія витрат'!$B$6,'Категорія витрат'!$A$6,IF(I1698='Категорія витрат'!$B$7,'Категорія витрат'!$A$7,IF(I1698='Категорія витрат'!$B$8,'Категорія витрат'!$A$8,IF(I1698='Категорія витрат'!$B$9,'Категорія витрат'!$A$9,IF(I1698='Категорія витрат'!$B$10,'Категорія витрат'!$A$10,IF(I1698='Категорія витрат'!$B$11,'Категорія витрат'!$A$11,IF(I1698='Категорія витрат'!$B$12,'Категорія витрат'!$A$12,IF(I1698='Категорія витрат'!$B$13,'Категорія витрат'!$A$13,IF(I1698='Категорія витрат'!$B$14,'Категорія витрат'!$A$14,IF(I1698='Категорія витрат'!$B$15,'Категорія витрат'!$A$15,IF(I1698='Категорія витрат'!$B$16,'Категорія витрат'!$A$16,IF(I1698='Категорія витрат'!$B$17,'Категорія витрат'!$A$17,IF(I1698='Категорія витрат'!$B$18,'Категорія витрат'!$A$18,IF(I1698='Категорія витрат'!$B$19,'Категорія витрат'!$A$19,IF(I1698='Категорія витрат'!$B$20,'Категорія витрат'!$A$20,IF(I1698='Категорія витрат'!$B$21,'Категорія витрат'!$A$21,IF(I1698='Категорія витрат'!$B$22,'Категорія витрат'!$A$22,IF(I1698='Категорія витрат'!$B$23,'Категорія витрат'!$A$23,IF(I1698='Категорія витрат'!$B$24,'Категорія витрат'!$A$24,IF(I1698='Категорія витрат'!$B$25,'Категорія витрат'!$A$25,IF(I1698='Категорія витрат'!$B$26,'Категорія витрат'!$A$26,IF(I1698='Категорія витрат'!$B$27,'Категорія витрат'!$A$27,IF(I1698='Категорія витрат'!$B$28,'Категорія витрат'!$A$28,IF(I1698='Категорія витрат'!$B$29,'Категорія витрат'!$A$29,IF(I1698='Категорія витрат'!$B$30,'Категорія витрат'!$A$30,"")))))))))))))))))))))))))))))</f>
        <v/>
      </c>
      <c r="I1698" s="174"/>
      <c r="J1698" s="173"/>
      <c r="K1698" s="176"/>
      <c r="L1698" s="87">
        <f t="shared" si="805"/>
        <v>0</v>
      </c>
      <c r="M1698" s="176"/>
      <c r="N1698" s="178"/>
      <c r="O1698" s="171"/>
      <c r="P1698" s="159">
        <f>IF(J1698='Категорія витрат'!$F$2,ROUND('Додаток 3._Бюджет детальний ПР'!O1698*0.3676,2),IF(J1698='Категорія витрат'!$F$3,ROUND('Додаток 3._Бюджет детальний ПР'!O1698*0.347,2),IF(J1698='Категорія витрат'!$F$4,ROUND('Додаток 3._Бюджет детальний ПР'!O1698*0.347,2),IF(J1698='Категорія витрат'!$F$7,ROUND('Додаток 3._Бюджет детальний ПР'!O1698*0.0841,2),0))))</f>
        <v>0</v>
      </c>
      <c r="Q1698" s="153">
        <f t="shared" si="780"/>
        <v>0</v>
      </c>
      <c r="R1698" s="181"/>
      <c r="S1698" s="181"/>
      <c r="T1698" s="181"/>
      <c r="U1698" s="181"/>
      <c r="V1698" s="181"/>
      <c r="W1698" s="181"/>
      <c r="X1698" s="181"/>
      <c r="Y1698" s="181"/>
      <c r="Z1698" s="181"/>
      <c r="AA1698" s="181"/>
      <c r="AB1698" s="181"/>
      <c r="AC1698" s="181"/>
      <c r="AD1698" s="48">
        <f t="shared" si="781"/>
        <v>0</v>
      </c>
      <c r="AE1698" s="48">
        <f t="shared" si="782"/>
        <v>0</v>
      </c>
      <c r="AF1698" s="48">
        <f t="shared" si="783"/>
        <v>0</v>
      </c>
      <c r="AG1698" s="48">
        <f t="shared" si="784"/>
        <v>0</v>
      </c>
      <c r="AH1698" s="48">
        <f t="shared" si="785"/>
        <v>0</v>
      </c>
      <c r="AI1698" s="48">
        <f t="shared" si="786"/>
        <v>0</v>
      </c>
      <c r="AJ1698" s="48">
        <f t="shared" si="787"/>
        <v>0</v>
      </c>
      <c r="AK1698" s="48">
        <f t="shared" si="788"/>
        <v>0</v>
      </c>
      <c r="AL1698" s="181"/>
      <c r="AM1698" s="181"/>
      <c r="AN1698" s="77"/>
      <c r="AO1698" s="176"/>
      <c r="AP1698" s="87">
        <f t="shared" si="806"/>
        <v>0</v>
      </c>
      <c r="AQ1698" s="176"/>
      <c r="AR1698" s="178"/>
      <c r="AS1698" s="171"/>
      <c r="AT1698" s="159">
        <f>IF(J1698='Категорія витрат'!$F$2,ROUND('Додаток 3._Бюджет детальний ПР'!AS1698*0.3676,2),IF(J1698='Категорія витрат'!$F$3,ROUND('Додаток 3._Бюджет детальний ПР'!AS1698*0.347,2),IF(J1698='Категорія витрат'!$F$4,ROUND('Додаток 3._Бюджет детальний ПР'!AS1698*0.347,2),IF(J1698='Категорія витрат'!$F$7,ROUND('Додаток 3._Бюджет детальний ПР'!AS1698*0.0841,2),0))))</f>
        <v>0</v>
      </c>
      <c r="AU1698" s="153">
        <f t="shared" si="807"/>
        <v>0</v>
      </c>
      <c r="AV1698" s="181"/>
      <c r="AW1698" s="181"/>
      <c r="AX1698" s="181"/>
      <c r="AY1698" s="181"/>
      <c r="AZ1698" s="181"/>
      <c r="BA1698" s="181"/>
      <c r="BB1698" s="181"/>
      <c r="BC1698" s="181"/>
      <c r="BD1698" s="181"/>
      <c r="BE1698" s="181"/>
      <c r="BF1698" s="181"/>
      <c r="BG1698" s="181"/>
      <c r="BH1698" s="48">
        <f t="shared" si="789"/>
        <v>0</v>
      </c>
      <c r="BI1698" s="48">
        <f t="shared" si="790"/>
        <v>0</v>
      </c>
      <c r="BJ1698" s="48">
        <f t="shared" si="791"/>
        <v>0</v>
      </c>
      <c r="BK1698" s="48">
        <f t="shared" si="792"/>
        <v>0</v>
      </c>
      <c r="BL1698" s="48">
        <f t="shared" si="793"/>
        <v>0</v>
      </c>
      <c r="BM1698" s="48">
        <f t="shared" si="794"/>
        <v>0</v>
      </c>
      <c r="BN1698" s="48">
        <f t="shared" si="795"/>
        <v>0</v>
      </c>
      <c r="BO1698" s="48">
        <f t="shared" si="796"/>
        <v>0</v>
      </c>
      <c r="BP1698" s="181"/>
      <c r="BQ1698" s="181"/>
      <c r="BR1698" s="191"/>
      <c r="BS1698" s="176"/>
      <c r="BT1698" s="87">
        <f t="shared" si="808"/>
        <v>0</v>
      </c>
      <c r="BU1698" s="176"/>
      <c r="BV1698" s="178"/>
      <c r="BW1698" s="171"/>
      <c r="BX1698" s="159">
        <f>IF(J1698='Категорія витрат'!$F$2,ROUND('Додаток 3._Бюджет детальний ПР'!BW1698*0.3676,2),IF(J1698='Категорія витрат'!$F$3,ROUND('Додаток 3._Бюджет детальний ПР'!BW1698*0.347,2),IF(J1698='Категорія витрат'!$F$4,ROUND('Додаток 3._Бюджет детальний ПР'!BW1698*0.347,2),IF(J1698='Категорія витрат'!$F$7,ROUND('Додаток 3._Бюджет детальний ПР'!BW1698*0.0841,2),0))))</f>
        <v>0</v>
      </c>
      <c r="BY1698" s="153">
        <f t="shared" si="809"/>
        <v>0</v>
      </c>
      <c r="BZ1698" s="181"/>
      <c r="CA1698" s="181"/>
      <c r="CB1698" s="181"/>
      <c r="CC1698" s="181"/>
      <c r="CD1698" s="181"/>
      <c r="CE1698" s="181"/>
      <c r="CF1698" s="181"/>
      <c r="CG1698" s="181"/>
      <c r="CH1698" s="181"/>
      <c r="CI1698" s="181"/>
      <c r="CJ1698" s="181"/>
      <c r="CK1698" s="181"/>
      <c r="CL1698" s="48">
        <f t="shared" si="797"/>
        <v>0</v>
      </c>
      <c r="CM1698" s="48">
        <f t="shared" si="798"/>
        <v>0</v>
      </c>
      <c r="CN1698" s="48">
        <f t="shared" si="799"/>
        <v>0</v>
      </c>
      <c r="CO1698" s="48">
        <f t="shared" si="800"/>
        <v>0</v>
      </c>
      <c r="CP1698" s="48">
        <f t="shared" si="801"/>
        <v>0</v>
      </c>
      <c r="CQ1698" s="48">
        <f t="shared" si="802"/>
        <v>0</v>
      </c>
      <c r="CR1698" s="48">
        <f t="shared" si="803"/>
        <v>0</v>
      </c>
      <c r="CS1698" s="48">
        <f t="shared" si="804"/>
        <v>0</v>
      </c>
      <c r="CT1698" s="181"/>
      <c r="CU1698" s="181"/>
    </row>
    <row r="1699" spans="1:99" ht="20.100000000000001" customHeight="1" x14ac:dyDescent="0.25">
      <c r="A1699" s="58">
        <v>1695</v>
      </c>
      <c r="B1699" s="58" t="str">
        <f>IF(D1699='Напрямки конкурса'!$L$2,'Напрямки конкурса'!$B$2,IF(D1699='Напрямки конкурса'!$L$3,'Напрямки конкурса'!$B$3,IF(D1699='Напрямки конкурса'!$L$4,'Напрямки конкурса'!$B$4,IF(D1699='Напрямки конкурса'!$L$5,'Напрямки конкурса'!$B$5,IF(D1699='Напрямки конкурса'!$L$6,'Напрямки конкурса'!$B$6,IF(D1699='Напрямки конкурса'!$L$7,'Напрямки конкурса'!$B$7,IF(D1699='Напрямки конкурса'!$L$8,'Напрямки конкурса'!$B$8,IF(D1699='Напрямки конкурса'!$L$9,'Напрямки конкурса'!$B$9,IF(D1699='Напрямки конкурса'!$L$10,'Напрямки конкурса'!$B$10,IF(D1699='Напрямки конкурса'!$L$11,'Напрямки конкурса'!$B$11,IF(D1699='Напрямки конкурса'!$L$12,'Напрямки конкурса'!$B$12,IF(D1699='Напрямки конкурса'!$L$13,'Напрямки конкурса'!$B$13,IF(D1699='Напрямки конкурса'!$L$14,'Напрямки конкурса'!$B$14,IF(D1699='Напрямки конкурса'!$L$15,'Напрямки конкурса'!$B$15,IF(D1699='Напрямки конкурса'!$L$16,'Напрямки конкурса'!$B$16,IF(D1699='Напрямки конкурса'!$L$17,'Напрямки конкурса'!$B$17,IF(D1699='Напрямки конкурса'!$L$18,'Напрямки конкурса'!$B$18,IF(D1699='Напрямки конкурса'!$L$19,'Напрямки конкурса'!$B$19,IF(D1699='Напрямки конкурса'!$L$20,'Напрямки конкурса'!$B$20,IF(D1699='Напрямки конкурса'!$L$21,'Напрямки конкурса'!$B$21,IF(D1699='Напрямки конкурса'!$L$22,'Напрямки конкурса'!$B$22,IF(D1699='Напрямки конкурса'!$L$23,'Напрямки конкурса'!$B$23,IF(D1699='Напрямки конкурса'!$L$24,'Напрямки конкурса'!$B$24,IF(D1699='Напрямки конкурса'!$L$25,'Напрямки конкурса'!$B$25,IF(D1699='Напрямки конкурса'!$L$26,'Напрямки конкурса'!$B$26,IF(D1699='Напрямки конкурса'!$L$27,'Напрямки конкурса'!$B$27,IF(D1699='Напрямки конкурса'!$L$28,'Напрямки конкурса'!$B$28,"")))))))))))))))))))))))))))</f>
        <v/>
      </c>
      <c r="C1699" s="59" t="str">
        <f>IF(D1699='Напрямки конкурса'!$L$2,'Напрямки конкурса'!$K$2,IF(D1699='Напрямки конкурса'!$L$3,'Напрямки конкурса'!$K$3,IF(D1699='Напрямки конкурса'!$L$4,'Напрямки конкурса'!$K$4,IF(D1699='Напрямки конкурса'!$L$5,'Напрямки конкурса'!$K$5,IF(D1699='Напрямки конкурса'!$L$6,'Напрямки конкурса'!$K$6,IF(D1699='Напрямки конкурса'!$L$7,'Напрямки конкурса'!$K$7,IF(D1699='Напрямки конкурса'!$L$8,'Напрямки конкурса'!$K$8,IF(D1699='Напрямки конкурса'!$L$9,'Напрямки конкурса'!$K$9,IF(D1699='Напрямки конкурса'!$L$10,'Напрямки конкурса'!$K$10,IF(D1699='Напрямки конкурса'!$L$11,'Напрямки конкурса'!$K$11,IF(D1699='Напрямки конкурса'!$L$12,'Напрямки конкурса'!$K$12,IF(D1699='Напрямки конкурса'!$L$13,'Напрямки конкурса'!$K$13,IF(D1699='Напрямки конкурса'!$L$14,'Напрямки конкурса'!$K$14,IF(D1699='Напрямки конкурса'!$L$15,'Напрямки конкурса'!$K$15,IF(D1699='Напрямки конкурса'!$L$16,'Напрямки конкурса'!$K$16,IF(D1699='Напрямки конкурса'!$L$17,'Напрямки конкурса'!$K$17,IF(D1699='Напрямки конкурса'!$L$18,'Напрямки конкурса'!$K$18,IF(D1699='Напрямки конкурса'!$L$19,'Напрямки конкурса'!$K$19,IF(D1699='Напрямки конкурса'!$L$20,'Напрямки конкурса'!$K$20,IF(D1699='Напрямки конкурса'!$L$21,'Напрямки конкурса'!$K$21,IF(D1699='Напрямки конкурса'!$L$22,'Напрямки конкурса'!$K$22,IF(D1699='Напрямки конкурса'!$L$23,'Напрямки конкурса'!$K$23,IF(D1699='Напрямки конкурса'!$L$24,'Напрямки конкурса'!$K$24,IF(D1699='Напрямки конкурса'!$L$25,'Напрямки конкурса'!$K$25,IF(D1699='Напрямки конкурса'!$L$26,'Напрямки конкурса'!$K$26,IF(D1699='Напрямки конкурса'!$L$27,'Напрямки конкурса'!$K$27,IF(D1699='Напрямки конкурса'!$L$28,'Напрямки конкурса'!$K$28,"")))))))))))))))))))))))))))</f>
        <v/>
      </c>
      <c r="D1699" s="50"/>
      <c r="E1699" s="171"/>
      <c r="F1699" s="171"/>
      <c r="G1699" s="171"/>
      <c r="H1699" s="150" t="str">
        <f>IF(I1699='Категорія витрат'!$B$2,'Категорія витрат'!$A$2,IF(I1699='Категорія витрат'!$B$3,'Категорія витрат'!$A$3,IF(I1699='Категорія витрат'!$B$4,'Категорія витрат'!$A$4,IF(I1699='Категорія витрат'!$B$5,'Категорія витрат'!$A$5,IF(I1699='Категорія витрат'!$B$6,'Категорія витрат'!$A$6,IF(I1699='Категорія витрат'!$B$7,'Категорія витрат'!$A$7,IF(I1699='Категорія витрат'!$B$8,'Категорія витрат'!$A$8,IF(I1699='Категорія витрат'!$B$9,'Категорія витрат'!$A$9,IF(I1699='Категорія витрат'!$B$10,'Категорія витрат'!$A$10,IF(I1699='Категорія витрат'!$B$11,'Категорія витрат'!$A$11,IF(I1699='Категорія витрат'!$B$12,'Категорія витрат'!$A$12,IF(I1699='Категорія витрат'!$B$13,'Категорія витрат'!$A$13,IF(I1699='Категорія витрат'!$B$14,'Категорія витрат'!$A$14,IF(I1699='Категорія витрат'!$B$15,'Категорія витрат'!$A$15,IF(I1699='Категорія витрат'!$B$16,'Категорія витрат'!$A$16,IF(I1699='Категорія витрат'!$B$17,'Категорія витрат'!$A$17,IF(I1699='Категорія витрат'!$B$18,'Категорія витрат'!$A$18,IF(I1699='Категорія витрат'!$B$19,'Категорія витрат'!$A$19,IF(I1699='Категорія витрат'!$B$20,'Категорія витрат'!$A$20,IF(I1699='Категорія витрат'!$B$21,'Категорія витрат'!$A$21,IF(I1699='Категорія витрат'!$B$22,'Категорія витрат'!$A$22,IF(I1699='Категорія витрат'!$B$23,'Категорія витрат'!$A$23,IF(I1699='Категорія витрат'!$B$24,'Категорія витрат'!$A$24,IF(I1699='Категорія витрат'!$B$25,'Категорія витрат'!$A$25,IF(I1699='Категорія витрат'!$B$26,'Категорія витрат'!$A$26,IF(I1699='Категорія витрат'!$B$27,'Категорія витрат'!$A$27,IF(I1699='Категорія витрат'!$B$28,'Категорія витрат'!$A$28,IF(I1699='Категорія витрат'!$B$29,'Категорія витрат'!$A$29,IF(I1699='Категорія витрат'!$B$30,'Категорія витрат'!$A$30,"")))))))))))))))))))))))))))))</f>
        <v/>
      </c>
      <c r="I1699" s="174"/>
      <c r="J1699" s="173"/>
      <c r="K1699" s="176"/>
      <c r="L1699" s="87">
        <f t="shared" si="805"/>
        <v>0</v>
      </c>
      <c r="M1699" s="176"/>
      <c r="N1699" s="178"/>
      <c r="O1699" s="171"/>
      <c r="P1699" s="159">
        <f>IF(J1699='Категорія витрат'!$F$2,ROUND('Додаток 3._Бюджет детальний ПР'!O1699*0.3676,2),IF(J1699='Категорія витрат'!$F$3,ROUND('Додаток 3._Бюджет детальний ПР'!O1699*0.347,2),IF(J1699='Категорія витрат'!$F$4,ROUND('Додаток 3._Бюджет детальний ПР'!O1699*0.347,2),IF(J1699='Категорія витрат'!$F$7,ROUND('Додаток 3._Бюджет детальний ПР'!O1699*0.0841,2),0))))</f>
        <v>0</v>
      </c>
      <c r="Q1699" s="153">
        <f t="shared" si="780"/>
        <v>0</v>
      </c>
      <c r="R1699" s="181"/>
      <c r="S1699" s="181"/>
      <c r="T1699" s="181"/>
      <c r="U1699" s="181"/>
      <c r="V1699" s="181"/>
      <c r="W1699" s="181"/>
      <c r="X1699" s="181"/>
      <c r="Y1699" s="181"/>
      <c r="Z1699" s="181"/>
      <c r="AA1699" s="181"/>
      <c r="AB1699" s="181"/>
      <c r="AC1699" s="181"/>
      <c r="AD1699" s="48">
        <f t="shared" si="781"/>
        <v>0</v>
      </c>
      <c r="AE1699" s="48">
        <f t="shared" si="782"/>
        <v>0</v>
      </c>
      <c r="AF1699" s="48">
        <f t="shared" si="783"/>
        <v>0</v>
      </c>
      <c r="AG1699" s="48">
        <f t="shared" si="784"/>
        <v>0</v>
      </c>
      <c r="AH1699" s="48">
        <f t="shared" si="785"/>
        <v>0</v>
      </c>
      <c r="AI1699" s="48">
        <f t="shared" si="786"/>
        <v>0</v>
      </c>
      <c r="AJ1699" s="48">
        <f t="shared" si="787"/>
        <v>0</v>
      </c>
      <c r="AK1699" s="48">
        <f t="shared" si="788"/>
        <v>0</v>
      </c>
      <c r="AL1699" s="181"/>
      <c r="AM1699" s="181"/>
      <c r="AN1699" s="77"/>
      <c r="AO1699" s="176"/>
      <c r="AP1699" s="87">
        <f t="shared" si="806"/>
        <v>0</v>
      </c>
      <c r="AQ1699" s="176"/>
      <c r="AR1699" s="178"/>
      <c r="AS1699" s="171"/>
      <c r="AT1699" s="159">
        <f>IF(J1699='Категорія витрат'!$F$2,ROUND('Додаток 3._Бюджет детальний ПР'!AS1699*0.3676,2),IF(J1699='Категорія витрат'!$F$3,ROUND('Додаток 3._Бюджет детальний ПР'!AS1699*0.347,2),IF(J1699='Категорія витрат'!$F$4,ROUND('Додаток 3._Бюджет детальний ПР'!AS1699*0.347,2),IF(J1699='Категорія витрат'!$F$7,ROUND('Додаток 3._Бюджет детальний ПР'!AS1699*0.0841,2),0))))</f>
        <v>0</v>
      </c>
      <c r="AU1699" s="153">
        <f t="shared" si="807"/>
        <v>0</v>
      </c>
      <c r="AV1699" s="181"/>
      <c r="AW1699" s="181"/>
      <c r="AX1699" s="181"/>
      <c r="AY1699" s="181"/>
      <c r="AZ1699" s="181"/>
      <c r="BA1699" s="181"/>
      <c r="BB1699" s="181"/>
      <c r="BC1699" s="181"/>
      <c r="BD1699" s="181"/>
      <c r="BE1699" s="181"/>
      <c r="BF1699" s="181"/>
      <c r="BG1699" s="181"/>
      <c r="BH1699" s="48">
        <f t="shared" si="789"/>
        <v>0</v>
      </c>
      <c r="BI1699" s="48">
        <f t="shared" si="790"/>
        <v>0</v>
      </c>
      <c r="BJ1699" s="48">
        <f t="shared" si="791"/>
        <v>0</v>
      </c>
      <c r="BK1699" s="48">
        <f t="shared" si="792"/>
        <v>0</v>
      </c>
      <c r="BL1699" s="48">
        <f t="shared" si="793"/>
        <v>0</v>
      </c>
      <c r="BM1699" s="48">
        <f t="shared" si="794"/>
        <v>0</v>
      </c>
      <c r="BN1699" s="48">
        <f t="shared" si="795"/>
        <v>0</v>
      </c>
      <c r="BO1699" s="48">
        <f t="shared" si="796"/>
        <v>0</v>
      </c>
      <c r="BP1699" s="181"/>
      <c r="BQ1699" s="181"/>
      <c r="BR1699" s="191"/>
      <c r="BS1699" s="176"/>
      <c r="BT1699" s="87">
        <f t="shared" si="808"/>
        <v>0</v>
      </c>
      <c r="BU1699" s="176"/>
      <c r="BV1699" s="178"/>
      <c r="BW1699" s="171"/>
      <c r="BX1699" s="159">
        <f>IF(J1699='Категорія витрат'!$F$2,ROUND('Додаток 3._Бюджет детальний ПР'!BW1699*0.3676,2),IF(J1699='Категорія витрат'!$F$3,ROUND('Додаток 3._Бюджет детальний ПР'!BW1699*0.347,2),IF(J1699='Категорія витрат'!$F$4,ROUND('Додаток 3._Бюджет детальний ПР'!BW1699*0.347,2),IF(J1699='Категорія витрат'!$F$7,ROUND('Додаток 3._Бюджет детальний ПР'!BW1699*0.0841,2),0))))</f>
        <v>0</v>
      </c>
      <c r="BY1699" s="153">
        <f t="shared" si="809"/>
        <v>0</v>
      </c>
      <c r="BZ1699" s="181"/>
      <c r="CA1699" s="181"/>
      <c r="CB1699" s="181"/>
      <c r="CC1699" s="181"/>
      <c r="CD1699" s="181"/>
      <c r="CE1699" s="181"/>
      <c r="CF1699" s="181"/>
      <c r="CG1699" s="181"/>
      <c r="CH1699" s="181"/>
      <c r="CI1699" s="181"/>
      <c r="CJ1699" s="181"/>
      <c r="CK1699" s="181"/>
      <c r="CL1699" s="48">
        <f t="shared" si="797"/>
        <v>0</v>
      </c>
      <c r="CM1699" s="48">
        <f t="shared" si="798"/>
        <v>0</v>
      </c>
      <c r="CN1699" s="48">
        <f t="shared" si="799"/>
        <v>0</v>
      </c>
      <c r="CO1699" s="48">
        <f t="shared" si="800"/>
        <v>0</v>
      </c>
      <c r="CP1699" s="48">
        <f t="shared" si="801"/>
        <v>0</v>
      </c>
      <c r="CQ1699" s="48">
        <f t="shared" si="802"/>
        <v>0</v>
      </c>
      <c r="CR1699" s="48">
        <f t="shared" si="803"/>
        <v>0</v>
      </c>
      <c r="CS1699" s="48">
        <f t="shared" si="804"/>
        <v>0</v>
      </c>
      <c r="CT1699" s="181"/>
      <c r="CU1699" s="181"/>
    </row>
    <row r="1700" spans="1:99" ht="20.100000000000001" customHeight="1" x14ac:dyDescent="0.25">
      <c r="A1700" s="58">
        <v>1696</v>
      </c>
      <c r="B1700" s="58" t="str">
        <f>IF(D1700='Напрямки конкурса'!$L$2,'Напрямки конкурса'!$B$2,IF(D1700='Напрямки конкурса'!$L$3,'Напрямки конкурса'!$B$3,IF(D1700='Напрямки конкурса'!$L$4,'Напрямки конкурса'!$B$4,IF(D1700='Напрямки конкурса'!$L$5,'Напрямки конкурса'!$B$5,IF(D1700='Напрямки конкурса'!$L$6,'Напрямки конкурса'!$B$6,IF(D1700='Напрямки конкурса'!$L$7,'Напрямки конкурса'!$B$7,IF(D1700='Напрямки конкурса'!$L$8,'Напрямки конкурса'!$B$8,IF(D1700='Напрямки конкурса'!$L$9,'Напрямки конкурса'!$B$9,IF(D1700='Напрямки конкурса'!$L$10,'Напрямки конкурса'!$B$10,IF(D1700='Напрямки конкурса'!$L$11,'Напрямки конкурса'!$B$11,IF(D1700='Напрямки конкурса'!$L$12,'Напрямки конкурса'!$B$12,IF(D1700='Напрямки конкурса'!$L$13,'Напрямки конкурса'!$B$13,IF(D1700='Напрямки конкурса'!$L$14,'Напрямки конкурса'!$B$14,IF(D1700='Напрямки конкурса'!$L$15,'Напрямки конкурса'!$B$15,IF(D1700='Напрямки конкурса'!$L$16,'Напрямки конкурса'!$B$16,IF(D1700='Напрямки конкурса'!$L$17,'Напрямки конкурса'!$B$17,IF(D1700='Напрямки конкурса'!$L$18,'Напрямки конкурса'!$B$18,IF(D1700='Напрямки конкурса'!$L$19,'Напрямки конкурса'!$B$19,IF(D1700='Напрямки конкурса'!$L$20,'Напрямки конкурса'!$B$20,IF(D1700='Напрямки конкурса'!$L$21,'Напрямки конкурса'!$B$21,IF(D1700='Напрямки конкурса'!$L$22,'Напрямки конкурса'!$B$22,IF(D1700='Напрямки конкурса'!$L$23,'Напрямки конкурса'!$B$23,IF(D1700='Напрямки конкурса'!$L$24,'Напрямки конкурса'!$B$24,IF(D1700='Напрямки конкурса'!$L$25,'Напрямки конкурса'!$B$25,IF(D1700='Напрямки конкурса'!$L$26,'Напрямки конкурса'!$B$26,IF(D1700='Напрямки конкурса'!$L$27,'Напрямки конкурса'!$B$27,IF(D1700='Напрямки конкурса'!$L$28,'Напрямки конкурса'!$B$28,"")))))))))))))))))))))))))))</f>
        <v/>
      </c>
      <c r="C1700" s="59" t="str">
        <f>IF(D1700='Напрямки конкурса'!$L$2,'Напрямки конкурса'!$K$2,IF(D1700='Напрямки конкурса'!$L$3,'Напрямки конкурса'!$K$3,IF(D1700='Напрямки конкурса'!$L$4,'Напрямки конкурса'!$K$4,IF(D1700='Напрямки конкурса'!$L$5,'Напрямки конкурса'!$K$5,IF(D1700='Напрямки конкурса'!$L$6,'Напрямки конкурса'!$K$6,IF(D1700='Напрямки конкурса'!$L$7,'Напрямки конкурса'!$K$7,IF(D1700='Напрямки конкурса'!$L$8,'Напрямки конкурса'!$K$8,IF(D1700='Напрямки конкурса'!$L$9,'Напрямки конкурса'!$K$9,IF(D1700='Напрямки конкурса'!$L$10,'Напрямки конкурса'!$K$10,IF(D1700='Напрямки конкурса'!$L$11,'Напрямки конкурса'!$K$11,IF(D1700='Напрямки конкурса'!$L$12,'Напрямки конкурса'!$K$12,IF(D1700='Напрямки конкурса'!$L$13,'Напрямки конкурса'!$K$13,IF(D1700='Напрямки конкурса'!$L$14,'Напрямки конкурса'!$K$14,IF(D1700='Напрямки конкурса'!$L$15,'Напрямки конкурса'!$K$15,IF(D1700='Напрямки конкурса'!$L$16,'Напрямки конкурса'!$K$16,IF(D1700='Напрямки конкурса'!$L$17,'Напрямки конкурса'!$K$17,IF(D1700='Напрямки конкурса'!$L$18,'Напрямки конкурса'!$K$18,IF(D1700='Напрямки конкурса'!$L$19,'Напрямки конкурса'!$K$19,IF(D1700='Напрямки конкурса'!$L$20,'Напрямки конкурса'!$K$20,IF(D1700='Напрямки конкурса'!$L$21,'Напрямки конкурса'!$K$21,IF(D1700='Напрямки конкурса'!$L$22,'Напрямки конкурса'!$K$22,IF(D1700='Напрямки конкурса'!$L$23,'Напрямки конкурса'!$K$23,IF(D1700='Напрямки конкурса'!$L$24,'Напрямки конкурса'!$K$24,IF(D1700='Напрямки конкурса'!$L$25,'Напрямки конкурса'!$K$25,IF(D1700='Напрямки конкурса'!$L$26,'Напрямки конкурса'!$K$26,IF(D1700='Напрямки конкурса'!$L$27,'Напрямки конкурса'!$K$27,IF(D1700='Напрямки конкурса'!$L$28,'Напрямки конкурса'!$K$28,"")))))))))))))))))))))))))))</f>
        <v/>
      </c>
      <c r="D1700" s="50"/>
      <c r="E1700" s="171"/>
      <c r="F1700" s="171"/>
      <c r="G1700" s="171"/>
      <c r="H1700" s="150" t="str">
        <f>IF(I1700='Категорія витрат'!$B$2,'Категорія витрат'!$A$2,IF(I1700='Категорія витрат'!$B$3,'Категорія витрат'!$A$3,IF(I1700='Категорія витрат'!$B$4,'Категорія витрат'!$A$4,IF(I1700='Категорія витрат'!$B$5,'Категорія витрат'!$A$5,IF(I1700='Категорія витрат'!$B$6,'Категорія витрат'!$A$6,IF(I1700='Категорія витрат'!$B$7,'Категорія витрат'!$A$7,IF(I1700='Категорія витрат'!$B$8,'Категорія витрат'!$A$8,IF(I1700='Категорія витрат'!$B$9,'Категорія витрат'!$A$9,IF(I1700='Категорія витрат'!$B$10,'Категорія витрат'!$A$10,IF(I1700='Категорія витрат'!$B$11,'Категорія витрат'!$A$11,IF(I1700='Категорія витрат'!$B$12,'Категорія витрат'!$A$12,IF(I1700='Категорія витрат'!$B$13,'Категорія витрат'!$A$13,IF(I1700='Категорія витрат'!$B$14,'Категорія витрат'!$A$14,IF(I1700='Категорія витрат'!$B$15,'Категорія витрат'!$A$15,IF(I1700='Категорія витрат'!$B$16,'Категорія витрат'!$A$16,IF(I1700='Категорія витрат'!$B$17,'Категорія витрат'!$A$17,IF(I1700='Категорія витрат'!$B$18,'Категорія витрат'!$A$18,IF(I1700='Категорія витрат'!$B$19,'Категорія витрат'!$A$19,IF(I1700='Категорія витрат'!$B$20,'Категорія витрат'!$A$20,IF(I1700='Категорія витрат'!$B$21,'Категорія витрат'!$A$21,IF(I1700='Категорія витрат'!$B$22,'Категорія витрат'!$A$22,IF(I1700='Категорія витрат'!$B$23,'Категорія витрат'!$A$23,IF(I1700='Категорія витрат'!$B$24,'Категорія витрат'!$A$24,IF(I1700='Категорія витрат'!$B$25,'Категорія витрат'!$A$25,IF(I1700='Категорія витрат'!$B$26,'Категорія витрат'!$A$26,IF(I1700='Категорія витрат'!$B$27,'Категорія витрат'!$A$27,IF(I1700='Категорія витрат'!$B$28,'Категорія витрат'!$A$28,IF(I1700='Категорія витрат'!$B$29,'Категорія витрат'!$A$29,IF(I1700='Категорія витрат'!$B$30,'Категорія витрат'!$A$30,"")))))))))))))))))))))))))))))</f>
        <v/>
      </c>
      <c r="I1700" s="174"/>
      <c r="J1700" s="173"/>
      <c r="K1700" s="176"/>
      <c r="L1700" s="87">
        <f t="shared" si="805"/>
        <v>0</v>
      </c>
      <c r="M1700" s="176"/>
      <c r="N1700" s="178"/>
      <c r="O1700" s="171"/>
      <c r="P1700" s="159">
        <f>IF(J1700='Категорія витрат'!$F$2,ROUND('Додаток 3._Бюджет детальний ПР'!O1700*0.3676,2),IF(J1700='Категорія витрат'!$F$3,ROUND('Додаток 3._Бюджет детальний ПР'!O1700*0.347,2),IF(J1700='Категорія витрат'!$F$4,ROUND('Додаток 3._Бюджет детальний ПР'!O1700*0.347,2),IF(J1700='Категорія витрат'!$F$7,ROUND('Додаток 3._Бюджет детальний ПР'!O1700*0.0841,2),0))))</f>
        <v>0</v>
      </c>
      <c r="Q1700" s="153">
        <f t="shared" si="780"/>
        <v>0</v>
      </c>
      <c r="R1700" s="181"/>
      <c r="S1700" s="181"/>
      <c r="T1700" s="181"/>
      <c r="U1700" s="181"/>
      <c r="V1700" s="181"/>
      <c r="W1700" s="181"/>
      <c r="X1700" s="181"/>
      <c r="Y1700" s="181"/>
      <c r="Z1700" s="181"/>
      <c r="AA1700" s="181"/>
      <c r="AB1700" s="181"/>
      <c r="AC1700" s="181"/>
      <c r="AD1700" s="48">
        <f t="shared" si="781"/>
        <v>0</v>
      </c>
      <c r="AE1700" s="48">
        <f t="shared" si="782"/>
        <v>0</v>
      </c>
      <c r="AF1700" s="48">
        <f t="shared" si="783"/>
        <v>0</v>
      </c>
      <c r="AG1700" s="48">
        <f t="shared" si="784"/>
        <v>0</v>
      </c>
      <c r="AH1700" s="48">
        <f t="shared" si="785"/>
        <v>0</v>
      </c>
      <c r="AI1700" s="48">
        <f t="shared" si="786"/>
        <v>0</v>
      </c>
      <c r="AJ1700" s="48">
        <f t="shared" si="787"/>
        <v>0</v>
      </c>
      <c r="AK1700" s="48">
        <f t="shared" si="788"/>
        <v>0</v>
      </c>
      <c r="AL1700" s="181"/>
      <c r="AM1700" s="181"/>
      <c r="AN1700" s="77"/>
      <c r="AO1700" s="176"/>
      <c r="AP1700" s="87">
        <f t="shared" si="806"/>
        <v>0</v>
      </c>
      <c r="AQ1700" s="176"/>
      <c r="AR1700" s="178"/>
      <c r="AS1700" s="171"/>
      <c r="AT1700" s="159">
        <f>IF(J1700='Категорія витрат'!$F$2,ROUND('Додаток 3._Бюджет детальний ПР'!AS1700*0.3676,2),IF(J1700='Категорія витрат'!$F$3,ROUND('Додаток 3._Бюджет детальний ПР'!AS1700*0.347,2),IF(J1700='Категорія витрат'!$F$4,ROUND('Додаток 3._Бюджет детальний ПР'!AS1700*0.347,2),IF(J1700='Категорія витрат'!$F$7,ROUND('Додаток 3._Бюджет детальний ПР'!AS1700*0.0841,2),0))))</f>
        <v>0</v>
      </c>
      <c r="AU1700" s="153">
        <f t="shared" si="807"/>
        <v>0</v>
      </c>
      <c r="AV1700" s="181"/>
      <c r="AW1700" s="181"/>
      <c r="AX1700" s="181"/>
      <c r="AY1700" s="181"/>
      <c r="AZ1700" s="181"/>
      <c r="BA1700" s="181"/>
      <c r="BB1700" s="181"/>
      <c r="BC1700" s="181"/>
      <c r="BD1700" s="181"/>
      <c r="BE1700" s="181"/>
      <c r="BF1700" s="181"/>
      <c r="BG1700" s="181"/>
      <c r="BH1700" s="48">
        <f t="shared" si="789"/>
        <v>0</v>
      </c>
      <c r="BI1700" s="48">
        <f t="shared" si="790"/>
        <v>0</v>
      </c>
      <c r="BJ1700" s="48">
        <f t="shared" si="791"/>
        <v>0</v>
      </c>
      <c r="BK1700" s="48">
        <f t="shared" si="792"/>
        <v>0</v>
      </c>
      <c r="BL1700" s="48">
        <f t="shared" si="793"/>
        <v>0</v>
      </c>
      <c r="BM1700" s="48">
        <f t="shared" si="794"/>
        <v>0</v>
      </c>
      <c r="BN1700" s="48">
        <f t="shared" si="795"/>
        <v>0</v>
      </c>
      <c r="BO1700" s="48">
        <f t="shared" si="796"/>
        <v>0</v>
      </c>
      <c r="BP1700" s="181"/>
      <c r="BQ1700" s="181"/>
      <c r="BR1700" s="191"/>
      <c r="BS1700" s="176"/>
      <c r="BT1700" s="87">
        <f t="shared" si="808"/>
        <v>0</v>
      </c>
      <c r="BU1700" s="176"/>
      <c r="BV1700" s="178"/>
      <c r="BW1700" s="171"/>
      <c r="BX1700" s="159">
        <f>IF(J1700='Категорія витрат'!$F$2,ROUND('Додаток 3._Бюджет детальний ПР'!BW1700*0.3676,2),IF(J1700='Категорія витрат'!$F$3,ROUND('Додаток 3._Бюджет детальний ПР'!BW1700*0.347,2),IF(J1700='Категорія витрат'!$F$4,ROUND('Додаток 3._Бюджет детальний ПР'!BW1700*0.347,2),IF(J1700='Категорія витрат'!$F$7,ROUND('Додаток 3._Бюджет детальний ПР'!BW1700*0.0841,2),0))))</f>
        <v>0</v>
      </c>
      <c r="BY1700" s="153">
        <f t="shared" si="809"/>
        <v>0</v>
      </c>
      <c r="BZ1700" s="181"/>
      <c r="CA1700" s="181"/>
      <c r="CB1700" s="181"/>
      <c r="CC1700" s="181"/>
      <c r="CD1700" s="181"/>
      <c r="CE1700" s="181"/>
      <c r="CF1700" s="181"/>
      <c r="CG1700" s="181"/>
      <c r="CH1700" s="181"/>
      <c r="CI1700" s="181"/>
      <c r="CJ1700" s="181"/>
      <c r="CK1700" s="181"/>
      <c r="CL1700" s="48">
        <f t="shared" si="797"/>
        <v>0</v>
      </c>
      <c r="CM1700" s="48">
        <f t="shared" si="798"/>
        <v>0</v>
      </c>
      <c r="CN1700" s="48">
        <f t="shared" si="799"/>
        <v>0</v>
      </c>
      <c r="CO1700" s="48">
        <f t="shared" si="800"/>
        <v>0</v>
      </c>
      <c r="CP1700" s="48">
        <f t="shared" si="801"/>
        <v>0</v>
      </c>
      <c r="CQ1700" s="48">
        <f t="shared" si="802"/>
        <v>0</v>
      </c>
      <c r="CR1700" s="48">
        <f t="shared" si="803"/>
        <v>0</v>
      </c>
      <c r="CS1700" s="48">
        <f t="shared" si="804"/>
        <v>0</v>
      </c>
      <c r="CT1700" s="181"/>
      <c r="CU1700" s="181"/>
    </row>
    <row r="1701" spans="1:99" ht="20.100000000000001" customHeight="1" x14ac:dyDescent="0.25">
      <c r="A1701" s="58">
        <v>1697</v>
      </c>
      <c r="B1701" s="58" t="str">
        <f>IF(D1701='Напрямки конкурса'!$L$2,'Напрямки конкурса'!$B$2,IF(D1701='Напрямки конкурса'!$L$3,'Напрямки конкурса'!$B$3,IF(D1701='Напрямки конкурса'!$L$4,'Напрямки конкурса'!$B$4,IF(D1701='Напрямки конкурса'!$L$5,'Напрямки конкурса'!$B$5,IF(D1701='Напрямки конкурса'!$L$6,'Напрямки конкурса'!$B$6,IF(D1701='Напрямки конкурса'!$L$7,'Напрямки конкурса'!$B$7,IF(D1701='Напрямки конкурса'!$L$8,'Напрямки конкурса'!$B$8,IF(D1701='Напрямки конкурса'!$L$9,'Напрямки конкурса'!$B$9,IF(D1701='Напрямки конкурса'!$L$10,'Напрямки конкурса'!$B$10,IF(D1701='Напрямки конкурса'!$L$11,'Напрямки конкурса'!$B$11,IF(D1701='Напрямки конкурса'!$L$12,'Напрямки конкурса'!$B$12,IF(D1701='Напрямки конкурса'!$L$13,'Напрямки конкурса'!$B$13,IF(D1701='Напрямки конкурса'!$L$14,'Напрямки конкурса'!$B$14,IF(D1701='Напрямки конкурса'!$L$15,'Напрямки конкурса'!$B$15,IF(D1701='Напрямки конкурса'!$L$16,'Напрямки конкурса'!$B$16,IF(D1701='Напрямки конкурса'!$L$17,'Напрямки конкурса'!$B$17,IF(D1701='Напрямки конкурса'!$L$18,'Напрямки конкурса'!$B$18,IF(D1701='Напрямки конкурса'!$L$19,'Напрямки конкурса'!$B$19,IF(D1701='Напрямки конкурса'!$L$20,'Напрямки конкурса'!$B$20,IF(D1701='Напрямки конкурса'!$L$21,'Напрямки конкурса'!$B$21,IF(D1701='Напрямки конкурса'!$L$22,'Напрямки конкурса'!$B$22,IF(D1701='Напрямки конкурса'!$L$23,'Напрямки конкурса'!$B$23,IF(D1701='Напрямки конкурса'!$L$24,'Напрямки конкурса'!$B$24,IF(D1701='Напрямки конкурса'!$L$25,'Напрямки конкурса'!$B$25,IF(D1701='Напрямки конкурса'!$L$26,'Напрямки конкурса'!$B$26,IF(D1701='Напрямки конкурса'!$L$27,'Напрямки конкурса'!$B$27,IF(D1701='Напрямки конкурса'!$L$28,'Напрямки конкурса'!$B$28,"")))))))))))))))))))))))))))</f>
        <v/>
      </c>
      <c r="C1701" s="59" t="str">
        <f>IF(D1701='Напрямки конкурса'!$L$2,'Напрямки конкурса'!$K$2,IF(D1701='Напрямки конкурса'!$L$3,'Напрямки конкурса'!$K$3,IF(D1701='Напрямки конкурса'!$L$4,'Напрямки конкурса'!$K$4,IF(D1701='Напрямки конкурса'!$L$5,'Напрямки конкурса'!$K$5,IF(D1701='Напрямки конкурса'!$L$6,'Напрямки конкурса'!$K$6,IF(D1701='Напрямки конкурса'!$L$7,'Напрямки конкурса'!$K$7,IF(D1701='Напрямки конкурса'!$L$8,'Напрямки конкурса'!$K$8,IF(D1701='Напрямки конкурса'!$L$9,'Напрямки конкурса'!$K$9,IF(D1701='Напрямки конкурса'!$L$10,'Напрямки конкурса'!$K$10,IF(D1701='Напрямки конкурса'!$L$11,'Напрямки конкурса'!$K$11,IF(D1701='Напрямки конкурса'!$L$12,'Напрямки конкурса'!$K$12,IF(D1701='Напрямки конкурса'!$L$13,'Напрямки конкурса'!$K$13,IF(D1701='Напрямки конкурса'!$L$14,'Напрямки конкурса'!$K$14,IF(D1701='Напрямки конкурса'!$L$15,'Напрямки конкурса'!$K$15,IF(D1701='Напрямки конкурса'!$L$16,'Напрямки конкурса'!$K$16,IF(D1701='Напрямки конкурса'!$L$17,'Напрямки конкурса'!$K$17,IF(D1701='Напрямки конкурса'!$L$18,'Напрямки конкурса'!$K$18,IF(D1701='Напрямки конкурса'!$L$19,'Напрямки конкурса'!$K$19,IF(D1701='Напрямки конкурса'!$L$20,'Напрямки конкурса'!$K$20,IF(D1701='Напрямки конкурса'!$L$21,'Напрямки конкурса'!$K$21,IF(D1701='Напрямки конкурса'!$L$22,'Напрямки конкурса'!$K$22,IF(D1701='Напрямки конкурса'!$L$23,'Напрямки конкурса'!$K$23,IF(D1701='Напрямки конкурса'!$L$24,'Напрямки конкурса'!$K$24,IF(D1701='Напрямки конкурса'!$L$25,'Напрямки конкурса'!$K$25,IF(D1701='Напрямки конкурса'!$L$26,'Напрямки конкурса'!$K$26,IF(D1701='Напрямки конкурса'!$L$27,'Напрямки конкурса'!$K$27,IF(D1701='Напрямки конкурса'!$L$28,'Напрямки конкурса'!$K$28,"")))))))))))))))))))))))))))</f>
        <v/>
      </c>
      <c r="D1701" s="50"/>
      <c r="E1701" s="171"/>
      <c r="F1701" s="171"/>
      <c r="G1701" s="171"/>
      <c r="H1701" s="150" t="str">
        <f>IF(I1701='Категорія витрат'!$B$2,'Категорія витрат'!$A$2,IF(I1701='Категорія витрат'!$B$3,'Категорія витрат'!$A$3,IF(I1701='Категорія витрат'!$B$4,'Категорія витрат'!$A$4,IF(I1701='Категорія витрат'!$B$5,'Категорія витрат'!$A$5,IF(I1701='Категорія витрат'!$B$6,'Категорія витрат'!$A$6,IF(I1701='Категорія витрат'!$B$7,'Категорія витрат'!$A$7,IF(I1701='Категорія витрат'!$B$8,'Категорія витрат'!$A$8,IF(I1701='Категорія витрат'!$B$9,'Категорія витрат'!$A$9,IF(I1701='Категорія витрат'!$B$10,'Категорія витрат'!$A$10,IF(I1701='Категорія витрат'!$B$11,'Категорія витрат'!$A$11,IF(I1701='Категорія витрат'!$B$12,'Категорія витрат'!$A$12,IF(I1701='Категорія витрат'!$B$13,'Категорія витрат'!$A$13,IF(I1701='Категорія витрат'!$B$14,'Категорія витрат'!$A$14,IF(I1701='Категорія витрат'!$B$15,'Категорія витрат'!$A$15,IF(I1701='Категорія витрат'!$B$16,'Категорія витрат'!$A$16,IF(I1701='Категорія витрат'!$B$17,'Категорія витрат'!$A$17,IF(I1701='Категорія витрат'!$B$18,'Категорія витрат'!$A$18,IF(I1701='Категорія витрат'!$B$19,'Категорія витрат'!$A$19,IF(I1701='Категорія витрат'!$B$20,'Категорія витрат'!$A$20,IF(I1701='Категорія витрат'!$B$21,'Категорія витрат'!$A$21,IF(I1701='Категорія витрат'!$B$22,'Категорія витрат'!$A$22,IF(I1701='Категорія витрат'!$B$23,'Категорія витрат'!$A$23,IF(I1701='Категорія витрат'!$B$24,'Категорія витрат'!$A$24,IF(I1701='Категорія витрат'!$B$25,'Категорія витрат'!$A$25,IF(I1701='Категорія витрат'!$B$26,'Категорія витрат'!$A$26,IF(I1701='Категорія витрат'!$B$27,'Категорія витрат'!$A$27,IF(I1701='Категорія витрат'!$B$28,'Категорія витрат'!$A$28,IF(I1701='Категорія витрат'!$B$29,'Категорія витрат'!$A$29,IF(I1701='Категорія витрат'!$B$30,'Категорія витрат'!$A$30,"")))))))))))))))))))))))))))))</f>
        <v/>
      </c>
      <c r="I1701" s="174"/>
      <c r="J1701" s="173"/>
      <c r="K1701" s="176"/>
      <c r="L1701" s="87">
        <f t="shared" si="805"/>
        <v>0</v>
      </c>
      <c r="M1701" s="176"/>
      <c r="N1701" s="178"/>
      <c r="O1701" s="171"/>
      <c r="P1701" s="159">
        <f>IF(J1701='Категорія витрат'!$F$2,ROUND('Додаток 3._Бюджет детальний ПР'!O1701*0.3676,2),IF(J1701='Категорія витрат'!$F$3,ROUND('Додаток 3._Бюджет детальний ПР'!O1701*0.347,2),IF(J1701='Категорія витрат'!$F$4,ROUND('Додаток 3._Бюджет детальний ПР'!O1701*0.347,2),IF(J1701='Категорія витрат'!$F$7,ROUND('Додаток 3._Бюджет детальний ПР'!O1701*0.0841,2),0))))</f>
        <v>0</v>
      </c>
      <c r="Q1701" s="153">
        <f t="shared" si="780"/>
        <v>0</v>
      </c>
      <c r="R1701" s="181"/>
      <c r="S1701" s="181"/>
      <c r="T1701" s="181"/>
      <c r="U1701" s="181"/>
      <c r="V1701" s="181"/>
      <c r="W1701" s="181"/>
      <c r="X1701" s="181"/>
      <c r="Y1701" s="181"/>
      <c r="Z1701" s="181"/>
      <c r="AA1701" s="181"/>
      <c r="AB1701" s="181"/>
      <c r="AC1701" s="181"/>
      <c r="AD1701" s="48">
        <f t="shared" si="781"/>
        <v>0</v>
      </c>
      <c r="AE1701" s="48">
        <f t="shared" si="782"/>
        <v>0</v>
      </c>
      <c r="AF1701" s="48">
        <f t="shared" si="783"/>
        <v>0</v>
      </c>
      <c r="AG1701" s="48">
        <f t="shared" si="784"/>
        <v>0</v>
      </c>
      <c r="AH1701" s="48">
        <f t="shared" si="785"/>
        <v>0</v>
      </c>
      <c r="AI1701" s="48">
        <f t="shared" si="786"/>
        <v>0</v>
      </c>
      <c r="AJ1701" s="48">
        <f t="shared" si="787"/>
        <v>0</v>
      </c>
      <c r="AK1701" s="48">
        <f t="shared" si="788"/>
        <v>0</v>
      </c>
      <c r="AL1701" s="181"/>
      <c r="AM1701" s="181"/>
      <c r="AN1701" s="77"/>
      <c r="AO1701" s="176"/>
      <c r="AP1701" s="87">
        <f t="shared" si="806"/>
        <v>0</v>
      </c>
      <c r="AQ1701" s="176"/>
      <c r="AR1701" s="178"/>
      <c r="AS1701" s="171"/>
      <c r="AT1701" s="159">
        <f>IF(J1701='Категорія витрат'!$F$2,ROUND('Додаток 3._Бюджет детальний ПР'!AS1701*0.3676,2),IF(J1701='Категорія витрат'!$F$3,ROUND('Додаток 3._Бюджет детальний ПР'!AS1701*0.347,2),IF(J1701='Категорія витрат'!$F$4,ROUND('Додаток 3._Бюджет детальний ПР'!AS1701*0.347,2),IF(J1701='Категорія витрат'!$F$7,ROUND('Додаток 3._Бюджет детальний ПР'!AS1701*0.0841,2),0))))</f>
        <v>0</v>
      </c>
      <c r="AU1701" s="153">
        <f t="shared" si="807"/>
        <v>0</v>
      </c>
      <c r="AV1701" s="181"/>
      <c r="AW1701" s="181"/>
      <c r="AX1701" s="181"/>
      <c r="AY1701" s="181"/>
      <c r="AZ1701" s="181"/>
      <c r="BA1701" s="181"/>
      <c r="BB1701" s="181"/>
      <c r="BC1701" s="181"/>
      <c r="BD1701" s="181"/>
      <c r="BE1701" s="181"/>
      <c r="BF1701" s="181"/>
      <c r="BG1701" s="181"/>
      <c r="BH1701" s="48">
        <f t="shared" si="789"/>
        <v>0</v>
      </c>
      <c r="BI1701" s="48">
        <f t="shared" si="790"/>
        <v>0</v>
      </c>
      <c r="BJ1701" s="48">
        <f t="shared" si="791"/>
        <v>0</v>
      </c>
      <c r="BK1701" s="48">
        <f t="shared" si="792"/>
        <v>0</v>
      </c>
      <c r="BL1701" s="48">
        <f t="shared" si="793"/>
        <v>0</v>
      </c>
      <c r="BM1701" s="48">
        <f t="shared" si="794"/>
        <v>0</v>
      </c>
      <c r="BN1701" s="48">
        <f t="shared" si="795"/>
        <v>0</v>
      </c>
      <c r="BO1701" s="48">
        <f t="shared" si="796"/>
        <v>0</v>
      </c>
      <c r="BP1701" s="181"/>
      <c r="BQ1701" s="181"/>
      <c r="BR1701" s="191"/>
      <c r="BS1701" s="176"/>
      <c r="BT1701" s="87">
        <f t="shared" si="808"/>
        <v>0</v>
      </c>
      <c r="BU1701" s="176"/>
      <c r="BV1701" s="178"/>
      <c r="BW1701" s="171"/>
      <c r="BX1701" s="159">
        <f>IF(J1701='Категорія витрат'!$F$2,ROUND('Додаток 3._Бюджет детальний ПР'!BW1701*0.3676,2),IF(J1701='Категорія витрат'!$F$3,ROUND('Додаток 3._Бюджет детальний ПР'!BW1701*0.347,2),IF(J1701='Категорія витрат'!$F$4,ROUND('Додаток 3._Бюджет детальний ПР'!BW1701*0.347,2),IF(J1701='Категорія витрат'!$F$7,ROUND('Додаток 3._Бюджет детальний ПР'!BW1701*0.0841,2),0))))</f>
        <v>0</v>
      </c>
      <c r="BY1701" s="153">
        <f t="shared" si="809"/>
        <v>0</v>
      </c>
      <c r="BZ1701" s="181"/>
      <c r="CA1701" s="181"/>
      <c r="CB1701" s="181"/>
      <c r="CC1701" s="181"/>
      <c r="CD1701" s="181"/>
      <c r="CE1701" s="181"/>
      <c r="CF1701" s="181"/>
      <c r="CG1701" s="181"/>
      <c r="CH1701" s="181"/>
      <c r="CI1701" s="181"/>
      <c r="CJ1701" s="181"/>
      <c r="CK1701" s="181"/>
      <c r="CL1701" s="48">
        <f t="shared" si="797"/>
        <v>0</v>
      </c>
      <c r="CM1701" s="48">
        <f t="shared" si="798"/>
        <v>0</v>
      </c>
      <c r="CN1701" s="48">
        <f t="shared" si="799"/>
        <v>0</v>
      </c>
      <c r="CO1701" s="48">
        <f t="shared" si="800"/>
        <v>0</v>
      </c>
      <c r="CP1701" s="48">
        <f t="shared" si="801"/>
        <v>0</v>
      </c>
      <c r="CQ1701" s="48">
        <f t="shared" si="802"/>
        <v>0</v>
      </c>
      <c r="CR1701" s="48">
        <f t="shared" si="803"/>
        <v>0</v>
      </c>
      <c r="CS1701" s="48">
        <f t="shared" si="804"/>
        <v>0</v>
      </c>
      <c r="CT1701" s="181"/>
      <c r="CU1701" s="181"/>
    </row>
    <row r="1702" spans="1:99" ht="20.100000000000001" customHeight="1" x14ac:dyDescent="0.25">
      <c r="A1702" s="58">
        <v>1698</v>
      </c>
      <c r="B1702" s="58" t="str">
        <f>IF(D1702='Напрямки конкурса'!$L$2,'Напрямки конкурса'!$B$2,IF(D1702='Напрямки конкурса'!$L$3,'Напрямки конкурса'!$B$3,IF(D1702='Напрямки конкурса'!$L$4,'Напрямки конкурса'!$B$4,IF(D1702='Напрямки конкурса'!$L$5,'Напрямки конкурса'!$B$5,IF(D1702='Напрямки конкурса'!$L$6,'Напрямки конкурса'!$B$6,IF(D1702='Напрямки конкурса'!$L$7,'Напрямки конкурса'!$B$7,IF(D1702='Напрямки конкурса'!$L$8,'Напрямки конкурса'!$B$8,IF(D1702='Напрямки конкурса'!$L$9,'Напрямки конкурса'!$B$9,IF(D1702='Напрямки конкурса'!$L$10,'Напрямки конкурса'!$B$10,IF(D1702='Напрямки конкурса'!$L$11,'Напрямки конкурса'!$B$11,IF(D1702='Напрямки конкурса'!$L$12,'Напрямки конкурса'!$B$12,IF(D1702='Напрямки конкурса'!$L$13,'Напрямки конкурса'!$B$13,IF(D1702='Напрямки конкурса'!$L$14,'Напрямки конкурса'!$B$14,IF(D1702='Напрямки конкурса'!$L$15,'Напрямки конкурса'!$B$15,IF(D1702='Напрямки конкурса'!$L$16,'Напрямки конкурса'!$B$16,IF(D1702='Напрямки конкурса'!$L$17,'Напрямки конкурса'!$B$17,IF(D1702='Напрямки конкурса'!$L$18,'Напрямки конкурса'!$B$18,IF(D1702='Напрямки конкурса'!$L$19,'Напрямки конкурса'!$B$19,IF(D1702='Напрямки конкурса'!$L$20,'Напрямки конкурса'!$B$20,IF(D1702='Напрямки конкурса'!$L$21,'Напрямки конкурса'!$B$21,IF(D1702='Напрямки конкурса'!$L$22,'Напрямки конкурса'!$B$22,IF(D1702='Напрямки конкурса'!$L$23,'Напрямки конкурса'!$B$23,IF(D1702='Напрямки конкурса'!$L$24,'Напрямки конкурса'!$B$24,IF(D1702='Напрямки конкурса'!$L$25,'Напрямки конкурса'!$B$25,IF(D1702='Напрямки конкурса'!$L$26,'Напрямки конкурса'!$B$26,IF(D1702='Напрямки конкурса'!$L$27,'Напрямки конкурса'!$B$27,IF(D1702='Напрямки конкурса'!$L$28,'Напрямки конкурса'!$B$28,"")))))))))))))))))))))))))))</f>
        <v/>
      </c>
      <c r="C1702" s="59" t="str">
        <f>IF(D1702='Напрямки конкурса'!$L$2,'Напрямки конкурса'!$K$2,IF(D1702='Напрямки конкурса'!$L$3,'Напрямки конкурса'!$K$3,IF(D1702='Напрямки конкурса'!$L$4,'Напрямки конкурса'!$K$4,IF(D1702='Напрямки конкурса'!$L$5,'Напрямки конкурса'!$K$5,IF(D1702='Напрямки конкурса'!$L$6,'Напрямки конкурса'!$K$6,IF(D1702='Напрямки конкурса'!$L$7,'Напрямки конкурса'!$K$7,IF(D1702='Напрямки конкурса'!$L$8,'Напрямки конкурса'!$K$8,IF(D1702='Напрямки конкурса'!$L$9,'Напрямки конкурса'!$K$9,IF(D1702='Напрямки конкурса'!$L$10,'Напрямки конкурса'!$K$10,IF(D1702='Напрямки конкурса'!$L$11,'Напрямки конкурса'!$K$11,IF(D1702='Напрямки конкурса'!$L$12,'Напрямки конкурса'!$K$12,IF(D1702='Напрямки конкурса'!$L$13,'Напрямки конкурса'!$K$13,IF(D1702='Напрямки конкурса'!$L$14,'Напрямки конкурса'!$K$14,IF(D1702='Напрямки конкурса'!$L$15,'Напрямки конкурса'!$K$15,IF(D1702='Напрямки конкурса'!$L$16,'Напрямки конкурса'!$K$16,IF(D1702='Напрямки конкурса'!$L$17,'Напрямки конкурса'!$K$17,IF(D1702='Напрямки конкурса'!$L$18,'Напрямки конкурса'!$K$18,IF(D1702='Напрямки конкурса'!$L$19,'Напрямки конкурса'!$K$19,IF(D1702='Напрямки конкурса'!$L$20,'Напрямки конкурса'!$K$20,IF(D1702='Напрямки конкурса'!$L$21,'Напрямки конкурса'!$K$21,IF(D1702='Напрямки конкурса'!$L$22,'Напрямки конкурса'!$K$22,IF(D1702='Напрямки конкурса'!$L$23,'Напрямки конкурса'!$K$23,IF(D1702='Напрямки конкурса'!$L$24,'Напрямки конкурса'!$K$24,IF(D1702='Напрямки конкурса'!$L$25,'Напрямки конкурса'!$K$25,IF(D1702='Напрямки конкурса'!$L$26,'Напрямки конкурса'!$K$26,IF(D1702='Напрямки конкурса'!$L$27,'Напрямки конкурса'!$K$27,IF(D1702='Напрямки конкурса'!$L$28,'Напрямки конкурса'!$K$28,"")))))))))))))))))))))))))))</f>
        <v/>
      </c>
      <c r="D1702" s="50"/>
      <c r="E1702" s="171"/>
      <c r="F1702" s="171"/>
      <c r="G1702" s="171"/>
      <c r="H1702" s="150" t="str">
        <f>IF(I1702='Категорія витрат'!$B$2,'Категорія витрат'!$A$2,IF(I1702='Категорія витрат'!$B$3,'Категорія витрат'!$A$3,IF(I1702='Категорія витрат'!$B$4,'Категорія витрат'!$A$4,IF(I1702='Категорія витрат'!$B$5,'Категорія витрат'!$A$5,IF(I1702='Категорія витрат'!$B$6,'Категорія витрат'!$A$6,IF(I1702='Категорія витрат'!$B$7,'Категорія витрат'!$A$7,IF(I1702='Категорія витрат'!$B$8,'Категорія витрат'!$A$8,IF(I1702='Категорія витрат'!$B$9,'Категорія витрат'!$A$9,IF(I1702='Категорія витрат'!$B$10,'Категорія витрат'!$A$10,IF(I1702='Категорія витрат'!$B$11,'Категорія витрат'!$A$11,IF(I1702='Категорія витрат'!$B$12,'Категорія витрат'!$A$12,IF(I1702='Категорія витрат'!$B$13,'Категорія витрат'!$A$13,IF(I1702='Категорія витрат'!$B$14,'Категорія витрат'!$A$14,IF(I1702='Категорія витрат'!$B$15,'Категорія витрат'!$A$15,IF(I1702='Категорія витрат'!$B$16,'Категорія витрат'!$A$16,IF(I1702='Категорія витрат'!$B$17,'Категорія витрат'!$A$17,IF(I1702='Категорія витрат'!$B$18,'Категорія витрат'!$A$18,IF(I1702='Категорія витрат'!$B$19,'Категорія витрат'!$A$19,IF(I1702='Категорія витрат'!$B$20,'Категорія витрат'!$A$20,IF(I1702='Категорія витрат'!$B$21,'Категорія витрат'!$A$21,IF(I1702='Категорія витрат'!$B$22,'Категорія витрат'!$A$22,IF(I1702='Категорія витрат'!$B$23,'Категорія витрат'!$A$23,IF(I1702='Категорія витрат'!$B$24,'Категорія витрат'!$A$24,IF(I1702='Категорія витрат'!$B$25,'Категорія витрат'!$A$25,IF(I1702='Категорія витрат'!$B$26,'Категорія витрат'!$A$26,IF(I1702='Категорія витрат'!$B$27,'Категорія витрат'!$A$27,IF(I1702='Категорія витрат'!$B$28,'Категорія витрат'!$A$28,IF(I1702='Категорія витрат'!$B$29,'Категорія витрат'!$A$29,IF(I1702='Категорія витрат'!$B$30,'Категорія витрат'!$A$30,"")))))))))))))))))))))))))))))</f>
        <v/>
      </c>
      <c r="I1702" s="174"/>
      <c r="J1702" s="173"/>
      <c r="K1702" s="176"/>
      <c r="L1702" s="87">
        <f t="shared" si="805"/>
        <v>0</v>
      </c>
      <c r="M1702" s="176"/>
      <c r="N1702" s="178"/>
      <c r="O1702" s="171"/>
      <c r="P1702" s="159">
        <f>IF(J1702='Категорія витрат'!$F$2,ROUND('Додаток 3._Бюджет детальний ПР'!O1702*0.3676,2),IF(J1702='Категорія витрат'!$F$3,ROUND('Додаток 3._Бюджет детальний ПР'!O1702*0.347,2),IF(J1702='Категорія витрат'!$F$4,ROUND('Додаток 3._Бюджет детальний ПР'!O1702*0.347,2),IF(J1702='Категорія витрат'!$F$7,ROUND('Додаток 3._Бюджет детальний ПР'!O1702*0.0841,2),0))))</f>
        <v>0</v>
      </c>
      <c r="Q1702" s="153">
        <f t="shared" si="780"/>
        <v>0</v>
      </c>
      <c r="R1702" s="181"/>
      <c r="S1702" s="181"/>
      <c r="T1702" s="181"/>
      <c r="U1702" s="181"/>
      <c r="V1702" s="181"/>
      <c r="W1702" s="181"/>
      <c r="X1702" s="181"/>
      <c r="Y1702" s="181"/>
      <c r="Z1702" s="181"/>
      <c r="AA1702" s="181"/>
      <c r="AB1702" s="181"/>
      <c r="AC1702" s="181"/>
      <c r="AD1702" s="48">
        <f t="shared" si="781"/>
        <v>0</v>
      </c>
      <c r="AE1702" s="48">
        <f t="shared" si="782"/>
        <v>0</v>
      </c>
      <c r="AF1702" s="48">
        <f t="shared" si="783"/>
        <v>0</v>
      </c>
      <c r="AG1702" s="48">
        <f t="shared" si="784"/>
        <v>0</v>
      </c>
      <c r="AH1702" s="48">
        <f t="shared" si="785"/>
        <v>0</v>
      </c>
      <c r="AI1702" s="48">
        <f t="shared" si="786"/>
        <v>0</v>
      </c>
      <c r="AJ1702" s="48">
        <f t="shared" si="787"/>
        <v>0</v>
      </c>
      <c r="AK1702" s="48">
        <f t="shared" si="788"/>
        <v>0</v>
      </c>
      <c r="AL1702" s="181"/>
      <c r="AM1702" s="181"/>
      <c r="AN1702" s="77"/>
      <c r="AO1702" s="176"/>
      <c r="AP1702" s="87">
        <f t="shared" si="806"/>
        <v>0</v>
      </c>
      <c r="AQ1702" s="176"/>
      <c r="AR1702" s="178"/>
      <c r="AS1702" s="171"/>
      <c r="AT1702" s="159">
        <f>IF(J1702='Категорія витрат'!$F$2,ROUND('Додаток 3._Бюджет детальний ПР'!AS1702*0.3676,2),IF(J1702='Категорія витрат'!$F$3,ROUND('Додаток 3._Бюджет детальний ПР'!AS1702*0.347,2),IF(J1702='Категорія витрат'!$F$4,ROUND('Додаток 3._Бюджет детальний ПР'!AS1702*0.347,2),IF(J1702='Категорія витрат'!$F$7,ROUND('Додаток 3._Бюджет детальний ПР'!AS1702*0.0841,2),0))))</f>
        <v>0</v>
      </c>
      <c r="AU1702" s="153">
        <f t="shared" si="807"/>
        <v>0</v>
      </c>
      <c r="AV1702" s="181"/>
      <c r="AW1702" s="181"/>
      <c r="AX1702" s="181"/>
      <c r="AY1702" s="181"/>
      <c r="AZ1702" s="181"/>
      <c r="BA1702" s="181"/>
      <c r="BB1702" s="181"/>
      <c r="BC1702" s="181"/>
      <c r="BD1702" s="181"/>
      <c r="BE1702" s="181"/>
      <c r="BF1702" s="181"/>
      <c r="BG1702" s="181"/>
      <c r="BH1702" s="48">
        <f t="shared" si="789"/>
        <v>0</v>
      </c>
      <c r="BI1702" s="48">
        <f t="shared" si="790"/>
        <v>0</v>
      </c>
      <c r="BJ1702" s="48">
        <f t="shared" si="791"/>
        <v>0</v>
      </c>
      <c r="BK1702" s="48">
        <f t="shared" si="792"/>
        <v>0</v>
      </c>
      <c r="BL1702" s="48">
        <f t="shared" si="793"/>
        <v>0</v>
      </c>
      <c r="BM1702" s="48">
        <f t="shared" si="794"/>
        <v>0</v>
      </c>
      <c r="BN1702" s="48">
        <f t="shared" si="795"/>
        <v>0</v>
      </c>
      <c r="BO1702" s="48">
        <f t="shared" si="796"/>
        <v>0</v>
      </c>
      <c r="BP1702" s="181"/>
      <c r="BQ1702" s="181"/>
      <c r="BR1702" s="191"/>
      <c r="BS1702" s="176"/>
      <c r="BT1702" s="87">
        <f t="shared" si="808"/>
        <v>0</v>
      </c>
      <c r="BU1702" s="176"/>
      <c r="BV1702" s="178"/>
      <c r="BW1702" s="171"/>
      <c r="BX1702" s="159">
        <f>IF(J1702='Категорія витрат'!$F$2,ROUND('Додаток 3._Бюджет детальний ПР'!BW1702*0.3676,2),IF(J1702='Категорія витрат'!$F$3,ROUND('Додаток 3._Бюджет детальний ПР'!BW1702*0.347,2),IF(J1702='Категорія витрат'!$F$4,ROUND('Додаток 3._Бюджет детальний ПР'!BW1702*0.347,2),IF(J1702='Категорія витрат'!$F$7,ROUND('Додаток 3._Бюджет детальний ПР'!BW1702*0.0841,2),0))))</f>
        <v>0</v>
      </c>
      <c r="BY1702" s="153">
        <f t="shared" si="809"/>
        <v>0</v>
      </c>
      <c r="BZ1702" s="181"/>
      <c r="CA1702" s="181"/>
      <c r="CB1702" s="181"/>
      <c r="CC1702" s="181"/>
      <c r="CD1702" s="181"/>
      <c r="CE1702" s="181"/>
      <c r="CF1702" s="181"/>
      <c r="CG1702" s="181"/>
      <c r="CH1702" s="181"/>
      <c r="CI1702" s="181"/>
      <c r="CJ1702" s="181"/>
      <c r="CK1702" s="181"/>
      <c r="CL1702" s="48">
        <f t="shared" si="797"/>
        <v>0</v>
      </c>
      <c r="CM1702" s="48">
        <f t="shared" si="798"/>
        <v>0</v>
      </c>
      <c r="CN1702" s="48">
        <f t="shared" si="799"/>
        <v>0</v>
      </c>
      <c r="CO1702" s="48">
        <f t="shared" si="800"/>
        <v>0</v>
      </c>
      <c r="CP1702" s="48">
        <f t="shared" si="801"/>
        <v>0</v>
      </c>
      <c r="CQ1702" s="48">
        <f t="shared" si="802"/>
        <v>0</v>
      </c>
      <c r="CR1702" s="48">
        <f t="shared" si="803"/>
        <v>0</v>
      </c>
      <c r="CS1702" s="48">
        <f t="shared" si="804"/>
        <v>0</v>
      </c>
      <c r="CT1702" s="181"/>
      <c r="CU1702" s="181"/>
    </row>
    <row r="1703" spans="1:99" ht="20.100000000000001" customHeight="1" x14ac:dyDescent="0.25">
      <c r="A1703" s="58">
        <v>1699</v>
      </c>
      <c r="B1703" s="58" t="str">
        <f>IF(D1703='Напрямки конкурса'!$L$2,'Напрямки конкурса'!$B$2,IF(D1703='Напрямки конкурса'!$L$3,'Напрямки конкурса'!$B$3,IF(D1703='Напрямки конкурса'!$L$4,'Напрямки конкурса'!$B$4,IF(D1703='Напрямки конкурса'!$L$5,'Напрямки конкурса'!$B$5,IF(D1703='Напрямки конкурса'!$L$6,'Напрямки конкурса'!$B$6,IF(D1703='Напрямки конкурса'!$L$7,'Напрямки конкурса'!$B$7,IF(D1703='Напрямки конкурса'!$L$8,'Напрямки конкурса'!$B$8,IF(D1703='Напрямки конкурса'!$L$9,'Напрямки конкурса'!$B$9,IF(D1703='Напрямки конкурса'!$L$10,'Напрямки конкурса'!$B$10,IF(D1703='Напрямки конкурса'!$L$11,'Напрямки конкурса'!$B$11,IF(D1703='Напрямки конкурса'!$L$12,'Напрямки конкурса'!$B$12,IF(D1703='Напрямки конкурса'!$L$13,'Напрямки конкурса'!$B$13,IF(D1703='Напрямки конкурса'!$L$14,'Напрямки конкурса'!$B$14,IF(D1703='Напрямки конкурса'!$L$15,'Напрямки конкурса'!$B$15,IF(D1703='Напрямки конкурса'!$L$16,'Напрямки конкурса'!$B$16,IF(D1703='Напрямки конкурса'!$L$17,'Напрямки конкурса'!$B$17,IF(D1703='Напрямки конкурса'!$L$18,'Напрямки конкурса'!$B$18,IF(D1703='Напрямки конкурса'!$L$19,'Напрямки конкурса'!$B$19,IF(D1703='Напрямки конкурса'!$L$20,'Напрямки конкурса'!$B$20,IF(D1703='Напрямки конкурса'!$L$21,'Напрямки конкурса'!$B$21,IF(D1703='Напрямки конкурса'!$L$22,'Напрямки конкурса'!$B$22,IF(D1703='Напрямки конкурса'!$L$23,'Напрямки конкурса'!$B$23,IF(D1703='Напрямки конкурса'!$L$24,'Напрямки конкурса'!$B$24,IF(D1703='Напрямки конкурса'!$L$25,'Напрямки конкурса'!$B$25,IF(D1703='Напрямки конкурса'!$L$26,'Напрямки конкурса'!$B$26,IF(D1703='Напрямки конкурса'!$L$27,'Напрямки конкурса'!$B$27,IF(D1703='Напрямки конкурса'!$L$28,'Напрямки конкурса'!$B$28,"")))))))))))))))))))))))))))</f>
        <v/>
      </c>
      <c r="C1703" s="59" t="str">
        <f>IF(D1703='Напрямки конкурса'!$L$2,'Напрямки конкурса'!$K$2,IF(D1703='Напрямки конкурса'!$L$3,'Напрямки конкурса'!$K$3,IF(D1703='Напрямки конкурса'!$L$4,'Напрямки конкурса'!$K$4,IF(D1703='Напрямки конкурса'!$L$5,'Напрямки конкурса'!$K$5,IF(D1703='Напрямки конкурса'!$L$6,'Напрямки конкурса'!$K$6,IF(D1703='Напрямки конкурса'!$L$7,'Напрямки конкурса'!$K$7,IF(D1703='Напрямки конкурса'!$L$8,'Напрямки конкурса'!$K$8,IF(D1703='Напрямки конкурса'!$L$9,'Напрямки конкурса'!$K$9,IF(D1703='Напрямки конкурса'!$L$10,'Напрямки конкурса'!$K$10,IF(D1703='Напрямки конкурса'!$L$11,'Напрямки конкурса'!$K$11,IF(D1703='Напрямки конкурса'!$L$12,'Напрямки конкурса'!$K$12,IF(D1703='Напрямки конкурса'!$L$13,'Напрямки конкурса'!$K$13,IF(D1703='Напрямки конкурса'!$L$14,'Напрямки конкурса'!$K$14,IF(D1703='Напрямки конкурса'!$L$15,'Напрямки конкурса'!$K$15,IF(D1703='Напрямки конкурса'!$L$16,'Напрямки конкурса'!$K$16,IF(D1703='Напрямки конкурса'!$L$17,'Напрямки конкурса'!$K$17,IF(D1703='Напрямки конкурса'!$L$18,'Напрямки конкурса'!$K$18,IF(D1703='Напрямки конкурса'!$L$19,'Напрямки конкурса'!$K$19,IF(D1703='Напрямки конкурса'!$L$20,'Напрямки конкурса'!$K$20,IF(D1703='Напрямки конкурса'!$L$21,'Напрямки конкурса'!$K$21,IF(D1703='Напрямки конкурса'!$L$22,'Напрямки конкурса'!$K$22,IF(D1703='Напрямки конкурса'!$L$23,'Напрямки конкурса'!$K$23,IF(D1703='Напрямки конкурса'!$L$24,'Напрямки конкурса'!$K$24,IF(D1703='Напрямки конкурса'!$L$25,'Напрямки конкурса'!$K$25,IF(D1703='Напрямки конкурса'!$L$26,'Напрямки конкурса'!$K$26,IF(D1703='Напрямки конкурса'!$L$27,'Напрямки конкурса'!$K$27,IF(D1703='Напрямки конкурса'!$L$28,'Напрямки конкурса'!$K$28,"")))))))))))))))))))))))))))</f>
        <v/>
      </c>
      <c r="D1703" s="50"/>
      <c r="E1703" s="171"/>
      <c r="F1703" s="171"/>
      <c r="G1703" s="171"/>
      <c r="H1703" s="150" t="str">
        <f>IF(I1703='Категорія витрат'!$B$2,'Категорія витрат'!$A$2,IF(I1703='Категорія витрат'!$B$3,'Категорія витрат'!$A$3,IF(I1703='Категорія витрат'!$B$4,'Категорія витрат'!$A$4,IF(I1703='Категорія витрат'!$B$5,'Категорія витрат'!$A$5,IF(I1703='Категорія витрат'!$B$6,'Категорія витрат'!$A$6,IF(I1703='Категорія витрат'!$B$7,'Категорія витрат'!$A$7,IF(I1703='Категорія витрат'!$B$8,'Категорія витрат'!$A$8,IF(I1703='Категорія витрат'!$B$9,'Категорія витрат'!$A$9,IF(I1703='Категорія витрат'!$B$10,'Категорія витрат'!$A$10,IF(I1703='Категорія витрат'!$B$11,'Категорія витрат'!$A$11,IF(I1703='Категорія витрат'!$B$12,'Категорія витрат'!$A$12,IF(I1703='Категорія витрат'!$B$13,'Категорія витрат'!$A$13,IF(I1703='Категорія витрат'!$B$14,'Категорія витрат'!$A$14,IF(I1703='Категорія витрат'!$B$15,'Категорія витрат'!$A$15,IF(I1703='Категорія витрат'!$B$16,'Категорія витрат'!$A$16,IF(I1703='Категорія витрат'!$B$17,'Категорія витрат'!$A$17,IF(I1703='Категорія витрат'!$B$18,'Категорія витрат'!$A$18,IF(I1703='Категорія витрат'!$B$19,'Категорія витрат'!$A$19,IF(I1703='Категорія витрат'!$B$20,'Категорія витрат'!$A$20,IF(I1703='Категорія витрат'!$B$21,'Категорія витрат'!$A$21,IF(I1703='Категорія витрат'!$B$22,'Категорія витрат'!$A$22,IF(I1703='Категорія витрат'!$B$23,'Категорія витрат'!$A$23,IF(I1703='Категорія витрат'!$B$24,'Категорія витрат'!$A$24,IF(I1703='Категорія витрат'!$B$25,'Категорія витрат'!$A$25,IF(I1703='Категорія витрат'!$B$26,'Категорія витрат'!$A$26,IF(I1703='Категорія витрат'!$B$27,'Категорія витрат'!$A$27,IF(I1703='Категорія витрат'!$B$28,'Категорія витрат'!$A$28,IF(I1703='Категорія витрат'!$B$29,'Категорія витрат'!$A$29,IF(I1703='Категорія витрат'!$B$30,'Категорія витрат'!$A$30,"")))))))))))))))))))))))))))))</f>
        <v/>
      </c>
      <c r="I1703" s="174"/>
      <c r="J1703" s="173"/>
      <c r="K1703" s="176"/>
      <c r="L1703" s="87">
        <f t="shared" si="805"/>
        <v>0</v>
      </c>
      <c r="M1703" s="176"/>
      <c r="N1703" s="178"/>
      <c r="O1703" s="171"/>
      <c r="P1703" s="159">
        <f>IF(J1703='Категорія витрат'!$F$2,ROUND('Додаток 3._Бюджет детальний ПР'!O1703*0.3676,2),IF(J1703='Категорія витрат'!$F$3,ROUND('Додаток 3._Бюджет детальний ПР'!O1703*0.347,2),IF(J1703='Категорія витрат'!$F$4,ROUND('Додаток 3._Бюджет детальний ПР'!O1703*0.347,2),IF(J1703='Категорія витрат'!$F$7,ROUND('Додаток 3._Бюджет детальний ПР'!O1703*0.0841,2),0))))</f>
        <v>0</v>
      </c>
      <c r="Q1703" s="153">
        <f t="shared" si="780"/>
        <v>0</v>
      </c>
      <c r="R1703" s="181"/>
      <c r="S1703" s="181"/>
      <c r="T1703" s="181"/>
      <c r="U1703" s="181"/>
      <c r="V1703" s="181"/>
      <c r="W1703" s="181"/>
      <c r="X1703" s="181"/>
      <c r="Y1703" s="181"/>
      <c r="Z1703" s="181"/>
      <c r="AA1703" s="181"/>
      <c r="AB1703" s="181"/>
      <c r="AC1703" s="181"/>
      <c r="AD1703" s="48">
        <f t="shared" si="781"/>
        <v>0</v>
      </c>
      <c r="AE1703" s="48">
        <f t="shared" si="782"/>
        <v>0</v>
      </c>
      <c r="AF1703" s="48">
        <f t="shared" si="783"/>
        <v>0</v>
      </c>
      <c r="AG1703" s="48">
        <f t="shared" si="784"/>
        <v>0</v>
      </c>
      <c r="AH1703" s="48">
        <f t="shared" si="785"/>
        <v>0</v>
      </c>
      <c r="AI1703" s="48">
        <f t="shared" si="786"/>
        <v>0</v>
      </c>
      <c r="AJ1703" s="48">
        <f t="shared" si="787"/>
        <v>0</v>
      </c>
      <c r="AK1703" s="48">
        <f t="shared" si="788"/>
        <v>0</v>
      </c>
      <c r="AL1703" s="181"/>
      <c r="AM1703" s="181"/>
      <c r="AN1703" s="77"/>
      <c r="AO1703" s="176"/>
      <c r="AP1703" s="87">
        <f t="shared" si="806"/>
        <v>0</v>
      </c>
      <c r="AQ1703" s="176"/>
      <c r="AR1703" s="178"/>
      <c r="AS1703" s="171"/>
      <c r="AT1703" s="159">
        <f>IF(J1703='Категорія витрат'!$F$2,ROUND('Додаток 3._Бюджет детальний ПР'!AS1703*0.3676,2),IF(J1703='Категорія витрат'!$F$3,ROUND('Додаток 3._Бюджет детальний ПР'!AS1703*0.347,2),IF(J1703='Категорія витрат'!$F$4,ROUND('Додаток 3._Бюджет детальний ПР'!AS1703*0.347,2),IF(J1703='Категорія витрат'!$F$7,ROUND('Додаток 3._Бюджет детальний ПР'!AS1703*0.0841,2),0))))</f>
        <v>0</v>
      </c>
      <c r="AU1703" s="153">
        <f t="shared" si="807"/>
        <v>0</v>
      </c>
      <c r="AV1703" s="181"/>
      <c r="AW1703" s="181"/>
      <c r="AX1703" s="181"/>
      <c r="AY1703" s="181"/>
      <c r="AZ1703" s="181"/>
      <c r="BA1703" s="181"/>
      <c r="BB1703" s="181"/>
      <c r="BC1703" s="181"/>
      <c r="BD1703" s="181"/>
      <c r="BE1703" s="181"/>
      <c r="BF1703" s="181"/>
      <c r="BG1703" s="181"/>
      <c r="BH1703" s="48">
        <f t="shared" si="789"/>
        <v>0</v>
      </c>
      <c r="BI1703" s="48">
        <f t="shared" si="790"/>
        <v>0</v>
      </c>
      <c r="BJ1703" s="48">
        <f t="shared" si="791"/>
        <v>0</v>
      </c>
      <c r="BK1703" s="48">
        <f t="shared" si="792"/>
        <v>0</v>
      </c>
      <c r="BL1703" s="48">
        <f t="shared" si="793"/>
        <v>0</v>
      </c>
      <c r="BM1703" s="48">
        <f t="shared" si="794"/>
        <v>0</v>
      </c>
      <c r="BN1703" s="48">
        <f t="shared" si="795"/>
        <v>0</v>
      </c>
      <c r="BO1703" s="48">
        <f t="shared" si="796"/>
        <v>0</v>
      </c>
      <c r="BP1703" s="181"/>
      <c r="BQ1703" s="181"/>
      <c r="BR1703" s="191"/>
      <c r="BS1703" s="176"/>
      <c r="BT1703" s="87">
        <f t="shared" si="808"/>
        <v>0</v>
      </c>
      <c r="BU1703" s="176"/>
      <c r="BV1703" s="178"/>
      <c r="BW1703" s="171"/>
      <c r="BX1703" s="159">
        <f>IF(J1703='Категорія витрат'!$F$2,ROUND('Додаток 3._Бюджет детальний ПР'!BW1703*0.3676,2),IF(J1703='Категорія витрат'!$F$3,ROUND('Додаток 3._Бюджет детальний ПР'!BW1703*0.347,2),IF(J1703='Категорія витрат'!$F$4,ROUND('Додаток 3._Бюджет детальний ПР'!BW1703*0.347,2),IF(J1703='Категорія витрат'!$F$7,ROUND('Додаток 3._Бюджет детальний ПР'!BW1703*0.0841,2),0))))</f>
        <v>0</v>
      </c>
      <c r="BY1703" s="153">
        <f t="shared" si="809"/>
        <v>0</v>
      </c>
      <c r="BZ1703" s="181"/>
      <c r="CA1703" s="181"/>
      <c r="CB1703" s="181"/>
      <c r="CC1703" s="181"/>
      <c r="CD1703" s="181"/>
      <c r="CE1703" s="181"/>
      <c r="CF1703" s="181"/>
      <c r="CG1703" s="181"/>
      <c r="CH1703" s="181"/>
      <c r="CI1703" s="181"/>
      <c r="CJ1703" s="181"/>
      <c r="CK1703" s="181"/>
      <c r="CL1703" s="48">
        <f t="shared" si="797"/>
        <v>0</v>
      </c>
      <c r="CM1703" s="48">
        <f t="shared" si="798"/>
        <v>0</v>
      </c>
      <c r="CN1703" s="48">
        <f t="shared" si="799"/>
        <v>0</v>
      </c>
      <c r="CO1703" s="48">
        <f t="shared" si="800"/>
        <v>0</v>
      </c>
      <c r="CP1703" s="48">
        <f t="shared" si="801"/>
        <v>0</v>
      </c>
      <c r="CQ1703" s="48">
        <f t="shared" si="802"/>
        <v>0</v>
      </c>
      <c r="CR1703" s="48">
        <f t="shared" si="803"/>
        <v>0</v>
      </c>
      <c r="CS1703" s="48">
        <f t="shared" si="804"/>
        <v>0</v>
      </c>
      <c r="CT1703" s="181"/>
      <c r="CU1703" s="181"/>
    </row>
    <row r="1704" spans="1:99" ht="20.100000000000001" customHeight="1" x14ac:dyDescent="0.25">
      <c r="A1704" s="58">
        <v>1700</v>
      </c>
      <c r="B1704" s="58" t="str">
        <f>IF(D1704='Напрямки конкурса'!$L$2,'Напрямки конкурса'!$B$2,IF(D1704='Напрямки конкурса'!$L$3,'Напрямки конкурса'!$B$3,IF(D1704='Напрямки конкурса'!$L$4,'Напрямки конкурса'!$B$4,IF(D1704='Напрямки конкурса'!$L$5,'Напрямки конкурса'!$B$5,IF(D1704='Напрямки конкурса'!$L$6,'Напрямки конкурса'!$B$6,IF(D1704='Напрямки конкурса'!$L$7,'Напрямки конкурса'!$B$7,IF(D1704='Напрямки конкурса'!$L$8,'Напрямки конкурса'!$B$8,IF(D1704='Напрямки конкурса'!$L$9,'Напрямки конкурса'!$B$9,IF(D1704='Напрямки конкурса'!$L$10,'Напрямки конкурса'!$B$10,IF(D1704='Напрямки конкурса'!$L$11,'Напрямки конкурса'!$B$11,IF(D1704='Напрямки конкурса'!$L$12,'Напрямки конкурса'!$B$12,IF(D1704='Напрямки конкурса'!$L$13,'Напрямки конкурса'!$B$13,IF(D1704='Напрямки конкурса'!$L$14,'Напрямки конкурса'!$B$14,IF(D1704='Напрямки конкурса'!$L$15,'Напрямки конкурса'!$B$15,IF(D1704='Напрямки конкурса'!$L$16,'Напрямки конкурса'!$B$16,IF(D1704='Напрямки конкурса'!$L$17,'Напрямки конкурса'!$B$17,IF(D1704='Напрямки конкурса'!$L$18,'Напрямки конкурса'!$B$18,IF(D1704='Напрямки конкурса'!$L$19,'Напрямки конкурса'!$B$19,IF(D1704='Напрямки конкурса'!$L$20,'Напрямки конкурса'!$B$20,IF(D1704='Напрямки конкурса'!$L$21,'Напрямки конкурса'!$B$21,IF(D1704='Напрямки конкурса'!$L$22,'Напрямки конкурса'!$B$22,IF(D1704='Напрямки конкурса'!$L$23,'Напрямки конкурса'!$B$23,IF(D1704='Напрямки конкурса'!$L$24,'Напрямки конкурса'!$B$24,IF(D1704='Напрямки конкурса'!$L$25,'Напрямки конкурса'!$B$25,IF(D1704='Напрямки конкурса'!$L$26,'Напрямки конкурса'!$B$26,IF(D1704='Напрямки конкурса'!$L$27,'Напрямки конкурса'!$B$27,IF(D1704='Напрямки конкурса'!$L$28,'Напрямки конкурса'!$B$28,"")))))))))))))))))))))))))))</f>
        <v/>
      </c>
      <c r="C1704" s="59" t="str">
        <f>IF(D1704='Напрямки конкурса'!$L$2,'Напрямки конкурса'!$K$2,IF(D1704='Напрямки конкурса'!$L$3,'Напрямки конкурса'!$K$3,IF(D1704='Напрямки конкурса'!$L$4,'Напрямки конкурса'!$K$4,IF(D1704='Напрямки конкурса'!$L$5,'Напрямки конкурса'!$K$5,IF(D1704='Напрямки конкурса'!$L$6,'Напрямки конкурса'!$K$6,IF(D1704='Напрямки конкурса'!$L$7,'Напрямки конкурса'!$K$7,IF(D1704='Напрямки конкурса'!$L$8,'Напрямки конкурса'!$K$8,IF(D1704='Напрямки конкурса'!$L$9,'Напрямки конкурса'!$K$9,IF(D1704='Напрямки конкурса'!$L$10,'Напрямки конкурса'!$K$10,IF(D1704='Напрямки конкурса'!$L$11,'Напрямки конкурса'!$K$11,IF(D1704='Напрямки конкурса'!$L$12,'Напрямки конкурса'!$K$12,IF(D1704='Напрямки конкурса'!$L$13,'Напрямки конкурса'!$K$13,IF(D1704='Напрямки конкурса'!$L$14,'Напрямки конкурса'!$K$14,IF(D1704='Напрямки конкурса'!$L$15,'Напрямки конкурса'!$K$15,IF(D1704='Напрямки конкурса'!$L$16,'Напрямки конкурса'!$K$16,IF(D1704='Напрямки конкурса'!$L$17,'Напрямки конкурса'!$K$17,IF(D1704='Напрямки конкурса'!$L$18,'Напрямки конкурса'!$K$18,IF(D1704='Напрямки конкурса'!$L$19,'Напрямки конкурса'!$K$19,IF(D1704='Напрямки конкурса'!$L$20,'Напрямки конкурса'!$K$20,IF(D1704='Напрямки конкурса'!$L$21,'Напрямки конкурса'!$K$21,IF(D1704='Напрямки конкурса'!$L$22,'Напрямки конкурса'!$K$22,IF(D1704='Напрямки конкурса'!$L$23,'Напрямки конкурса'!$K$23,IF(D1704='Напрямки конкурса'!$L$24,'Напрямки конкурса'!$K$24,IF(D1704='Напрямки конкурса'!$L$25,'Напрямки конкурса'!$K$25,IF(D1704='Напрямки конкурса'!$L$26,'Напрямки конкурса'!$K$26,IF(D1704='Напрямки конкурса'!$L$27,'Напрямки конкурса'!$K$27,IF(D1704='Напрямки конкурса'!$L$28,'Напрямки конкурса'!$K$28,"")))))))))))))))))))))))))))</f>
        <v/>
      </c>
      <c r="D1704" s="50"/>
      <c r="E1704" s="171"/>
      <c r="F1704" s="171"/>
      <c r="G1704" s="171"/>
      <c r="H1704" s="150" t="str">
        <f>IF(I1704='Категорія витрат'!$B$2,'Категорія витрат'!$A$2,IF(I1704='Категорія витрат'!$B$3,'Категорія витрат'!$A$3,IF(I1704='Категорія витрат'!$B$4,'Категорія витрат'!$A$4,IF(I1704='Категорія витрат'!$B$5,'Категорія витрат'!$A$5,IF(I1704='Категорія витрат'!$B$6,'Категорія витрат'!$A$6,IF(I1704='Категорія витрат'!$B$7,'Категорія витрат'!$A$7,IF(I1704='Категорія витрат'!$B$8,'Категорія витрат'!$A$8,IF(I1704='Категорія витрат'!$B$9,'Категорія витрат'!$A$9,IF(I1704='Категорія витрат'!$B$10,'Категорія витрат'!$A$10,IF(I1704='Категорія витрат'!$B$11,'Категорія витрат'!$A$11,IF(I1704='Категорія витрат'!$B$12,'Категорія витрат'!$A$12,IF(I1704='Категорія витрат'!$B$13,'Категорія витрат'!$A$13,IF(I1704='Категорія витрат'!$B$14,'Категорія витрат'!$A$14,IF(I1704='Категорія витрат'!$B$15,'Категорія витрат'!$A$15,IF(I1704='Категорія витрат'!$B$16,'Категорія витрат'!$A$16,IF(I1704='Категорія витрат'!$B$17,'Категорія витрат'!$A$17,IF(I1704='Категорія витрат'!$B$18,'Категорія витрат'!$A$18,IF(I1704='Категорія витрат'!$B$19,'Категорія витрат'!$A$19,IF(I1704='Категорія витрат'!$B$20,'Категорія витрат'!$A$20,IF(I1704='Категорія витрат'!$B$21,'Категорія витрат'!$A$21,IF(I1704='Категорія витрат'!$B$22,'Категорія витрат'!$A$22,IF(I1704='Категорія витрат'!$B$23,'Категорія витрат'!$A$23,IF(I1704='Категорія витрат'!$B$24,'Категорія витрат'!$A$24,IF(I1704='Категорія витрат'!$B$25,'Категорія витрат'!$A$25,IF(I1704='Категорія витрат'!$B$26,'Категорія витрат'!$A$26,IF(I1704='Категорія витрат'!$B$27,'Категорія витрат'!$A$27,IF(I1704='Категорія витрат'!$B$28,'Категорія витрат'!$A$28,IF(I1704='Категорія витрат'!$B$29,'Категорія витрат'!$A$29,IF(I1704='Категорія витрат'!$B$30,'Категорія витрат'!$A$30,"")))))))))))))))))))))))))))))</f>
        <v/>
      </c>
      <c r="I1704" s="174"/>
      <c r="J1704" s="173"/>
      <c r="K1704" s="176"/>
      <c r="L1704" s="87">
        <f t="shared" si="805"/>
        <v>0</v>
      </c>
      <c r="M1704" s="176"/>
      <c r="N1704" s="178"/>
      <c r="O1704" s="171"/>
      <c r="P1704" s="159">
        <f>IF(J1704='Категорія витрат'!$F$2,ROUND('Додаток 3._Бюджет детальний ПР'!O1704*0.3676,2),IF(J1704='Категорія витрат'!$F$3,ROUND('Додаток 3._Бюджет детальний ПР'!O1704*0.347,2),IF(J1704='Категорія витрат'!$F$4,ROUND('Додаток 3._Бюджет детальний ПР'!O1704*0.347,2),IF(J1704='Категорія витрат'!$F$7,ROUND('Додаток 3._Бюджет детальний ПР'!O1704*0.0841,2),0))))</f>
        <v>0</v>
      </c>
      <c r="Q1704" s="153">
        <f t="shared" si="780"/>
        <v>0</v>
      </c>
      <c r="R1704" s="181"/>
      <c r="S1704" s="181"/>
      <c r="T1704" s="181"/>
      <c r="U1704" s="181"/>
      <c r="V1704" s="181"/>
      <c r="W1704" s="181"/>
      <c r="X1704" s="181"/>
      <c r="Y1704" s="181"/>
      <c r="Z1704" s="181"/>
      <c r="AA1704" s="181"/>
      <c r="AB1704" s="181"/>
      <c r="AC1704" s="181"/>
      <c r="AD1704" s="48">
        <f t="shared" si="781"/>
        <v>0</v>
      </c>
      <c r="AE1704" s="48">
        <f t="shared" si="782"/>
        <v>0</v>
      </c>
      <c r="AF1704" s="48">
        <f t="shared" si="783"/>
        <v>0</v>
      </c>
      <c r="AG1704" s="48">
        <f t="shared" si="784"/>
        <v>0</v>
      </c>
      <c r="AH1704" s="48">
        <f t="shared" si="785"/>
        <v>0</v>
      </c>
      <c r="AI1704" s="48">
        <f t="shared" si="786"/>
        <v>0</v>
      </c>
      <c r="AJ1704" s="48">
        <f t="shared" si="787"/>
        <v>0</v>
      </c>
      <c r="AK1704" s="48">
        <f t="shared" si="788"/>
        <v>0</v>
      </c>
      <c r="AL1704" s="181"/>
      <c r="AM1704" s="181"/>
      <c r="AN1704" s="77"/>
      <c r="AO1704" s="176"/>
      <c r="AP1704" s="87">
        <f t="shared" si="806"/>
        <v>0</v>
      </c>
      <c r="AQ1704" s="176"/>
      <c r="AR1704" s="178"/>
      <c r="AS1704" s="171"/>
      <c r="AT1704" s="159">
        <f>IF(J1704='Категорія витрат'!$F$2,ROUND('Додаток 3._Бюджет детальний ПР'!AS1704*0.3676,2),IF(J1704='Категорія витрат'!$F$3,ROUND('Додаток 3._Бюджет детальний ПР'!AS1704*0.347,2),IF(J1704='Категорія витрат'!$F$4,ROUND('Додаток 3._Бюджет детальний ПР'!AS1704*0.347,2),IF(J1704='Категорія витрат'!$F$7,ROUND('Додаток 3._Бюджет детальний ПР'!AS1704*0.0841,2),0))))</f>
        <v>0</v>
      </c>
      <c r="AU1704" s="153">
        <f t="shared" si="807"/>
        <v>0</v>
      </c>
      <c r="AV1704" s="181"/>
      <c r="AW1704" s="181"/>
      <c r="AX1704" s="181"/>
      <c r="AY1704" s="181"/>
      <c r="AZ1704" s="181"/>
      <c r="BA1704" s="181"/>
      <c r="BB1704" s="181"/>
      <c r="BC1704" s="181"/>
      <c r="BD1704" s="181"/>
      <c r="BE1704" s="181"/>
      <c r="BF1704" s="181"/>
      <c r="BG1704" s="181"/>
      <c r="BH1704" s="48">
        <f t="shared" si="789"/>
        <v>0</v>
      </c>
      <c r="BI1704" s="48">
        <f t="shared" si="790"/>
        <v>0</v>
      </c>
      <c r="BJ1704" s="48">
        <f t="shared" si="791"/>
        <v>0</v>
      </c>
      <c r="BK1704" s="48">
        <f t="shared" si="792"/>
        <v>0</v>
      </c>
      <c r="BL1704" s="48">
        <f t="shared" si="793"/>
        <v>0</v>
      </c>
      <c r="BM1704" s="48">
        <f t="shared" si="794"/>
        <v>0</v>
      </c>
      <c r="BN1704" s="48">
        <f t="shared" si="795"/>
        <v>0</v>
      </c>
      <c r="BO1704" s="48">
        <f t="shared" si="796"/>
        <v>0</v>
      </c>
      <c r="BP1704" s="181"/>
      <c r="BQ1704" s="181"/>
      <c r="BR1704" s="191"/>
      <c r="BS1704" s="176"/>
      <c r="BT1704" s="87">
        <f t="shared" si="808"/>
        <v>0</v>
      </c>
      <c r="BU1704" s="176"/>
      <c r="BV1704" s="178"/>
      <c r="BW1704" s="171"/>
      <c r="BX1704" s="159">
        <f>IF(J1704='Категорія витрат'!$F$2,ROUND('Додаток 3._Бюджет детальний ПР'!BW1704*0.3676,2),IF(J1704='Категорія витрат'!$F$3,ROUND('Додаток 3._Бюджет детальний ПР'!BW1704*0.347,2),IF(J1704='Категорія витрат'!$F$4,ROUND('Додаток 3._Бюджет детальний ПР'!BW1704*0.347,2),IF(J1704='Категорія витрат'!$F$7,ROUND('Додаток 3._Бюджет детальний ПР'!BW1704*0.0841,2),0))))</f>
        <v>0</v>
      </c>
      <c r="BY1704" s="153">
        <f t="shared" si="809"/>
        <v>0</v>
      </c>
      <c r="BZ1704" s="181"/>
      <c r="CA1704" s="181"/>
      <c r="CB1704" s="181"/>
      <c r="CC1704" s="181"/>
      <c r="CD1704" s="181"/>
      <c r="CE1704" s="181"/>
      <c r="CF1704" s="181"/>
      <c r="CG1704" s="181"/>
      <c r="CH1704" s="181"/>
      <c r="CI1704" s="181"/>
      <c r="CJ1704" s="181"/>
      <c r="CK1704" s="181"/>
      <c r="CL1704" s="48">
        <f t="shared" si="797"/>
        <v>0</v>
      </c>
      <c r="CM1704" s="48">
        <f t="shared" si="798"/>
        <v>0</v>
      </c>
      <c r="CN1704" s="48">
        <f t="shared" si="799"/>
        <v>0</v>
      </c>
      <c r="CO1704" s="48">
        <f t="shared" si="800"/>
        <v>0</v>
      </c>
      <c r="CP1704" s="48">
        <f t="shared" si="801"/>
        <v>0</v>
      </c>
      <c r="CQ1704" s="48">
        <f t="shared" si="802"/>
        <v>0</v>
      </c>
      <c r="CR1704" s="48">
        <f t="shared" si="803"/>
        <v>0</v>
      </c>
      <c r="CS1704" s="48">
        <f t="shared" si="804"/>
        <v>0</v>
      </c>
      <c r="CT1704" s="181"/>
      <c r="CU1704" s="181"/>
    </row>
    <row r="1705" spans="1:99" ht="20.100000000000001" customHeight="1" x14ac:dyDescent="0.25">
      <c r="A1705" s="58">
        <v>1701</v>
      </c>
      <c r="B1705" s="58" t="str">
        <f>IF(D1705='Напрямки конкурса'!$L$2,'Напрямки конкурса'!$B$2,IF(D1705='Напрямки конкурса'!$L$3,'Напрямки конкурса'!$B$3,IF(D1705='Напрямки конкурса'!$L$4,'Напрямки конкурса'!$B$4,IF(D1705='Напрямки конкурса'!$L$5,'Напрямки конкурса'!$B$5,IF(D1705='Напрямки конкурса'!$L$6,'Напрямки конкурса'!$B$6,IF(D1705='Напрямки конкурса'!$L$7,'Напрямки конкурса'!$B$7,IF(D1705='Напрямки конкурса'!$L$8,'Напрямки конкурса'!$B$8,IF(D1705='Напрямки конкурса'!$L$9,'Напрямки конкурса'!$B$9,IF(D1705='Напрямки конкурса'!$L$10,'Напрямки конкурса'!$B$10,IF(D1705='Напрямки конкурса'!$L$11,'Напрямки конкурса'!$B$11,IF(D1705='Напрямки конкурса'!$L$12,'Напрямки конкурса'!$B$12,IF(D1705='Напрямки конкурса'!$L$13,'Напрямки конкурса'!$B$13,IF(D1705='Напрямки конкурса'!$L$14,'Напрямки конкурса'!$B$14,IF(D1705='Напрямки конкурса'!$L$15,'Напрямки конкурса'!$B$15,IF(D1705='Напрямки конкурса'!$L$16,'Напрямки конкурса'!$B$16,IF(D1705='Напрямки конкурса'!$L$17,'Напрямки конкурса'!$B$17,IF(D1705='Напрямки конкурса'!$L$18,'Напрямки конкурса'!$B$18,IF(D1705='Напрямки конкурса'!$L$19,'Напрямки конкурса'!$B$19,IF(D1705='Напрямки конкурса'!$L$20,'Напрямки конкурса'!$B$20,IF(D1705='Напрямки конкурса'!$L$21,'Напрямки конкурса'!$B$21,IF(D1705='Напрямки конкурса'!$L$22,'Напрямки конкурса'!$B$22,IF(D1705='Напрямки конкурса'!$L$23,'Напрямки конкурса'!$B$23,IF(D1705='Напрямки конкурса'!$L$24,'Напрямки конкурса'!$B$24,IF(D1705='Напрямки конкурса'!$L$25,'Напрямки конкурса'!$B$25,IF(D1705='Напрямки конкурса'!$L$26,'Напрямки конкурса'!$B$26,IF(D1705='Напрямки конкурса'!$L$27,'Напрямки конкурса'!$B$27,IF(D1705='Напрямки конкурса'!$L$28,'Напрямки конкурса'!$B$28,"")))))))))))))))))))))))))))</f>
        <v/>
      </c>
      <c r="C1705" s="59" t="str">
        <f>IF(D1705='Напрямки конкурса'!$L$2,'Напрямки конкурса'!$K$2,IF(D1705='Напрямки конкурса'!$L$3,'Напрямки конкурса'!$K$3,IF(D1705='Напрямки конкурса'!$L$4,'Напрямки конкурса'!$K$4,IF(D1705='Напрямки конкурса'!$L$5,'Напрямки конкурса'!$K$5,IF(D1705='Напрямки конкурса'!$L$6,'Напрямки конкурса'!$K$6,IF(D1705='Напрямки конкурса'!$L$7,'Напрямки конкурса'!$K$7,IF(D1705='Напрямки конкурса'!$L$8,'Напрямки конкурса'!$K$8,IF(D1705='Напрямки конкурса'!$L$9,'Напрямки конкурса'!$K$9,IF(D1705='Напрямки конкурса'!$L$10,'Напрямки конкурса'!$K$10,IF(D1705='Напрямки конкурса'!$L$11,'Напрямки конкурса'!$K$11,IF(D1705='Напрямки конкурса'!$L$12,'Напрямки конкурса'!$K$12,IF(D1705='Напрямки конкурса'!$L$13,'Напрямки конкурса'!$K$13,IF(D1705='Напрямки конкурса'!$L$14,'Напрямки конкурса'!$K$14,IF(D1705='Напрямки конкурса'!$L$15,'Напрямки конкурса'!$K$15,IF(D1705='Напрямки конкурса'!$L$16,'Напрямки конкурса'!$K$16,IF(D1705='Напрямки конкурса'!$L$17,'Напрямки конкурса'!$K$17,IF(D1705='Напрямки конкурса'!$L$18,'Напрямки конкурса'!$K$18,IF(D1705='Напрямки конкурса'!$L$19,'Напрямки конкурса'!$K$19,IF(D1705='Напрямки конкурса'!$L$20,'Напрямки конкурса'!$K$20,IF(D1705='Напрямки конкурса'!$L$21,'Напрямки конкурса'!$K$21,IF(D1705='Напрямки конкурса'!$L$22,'Напрямки конкурса'!$K$22,IF(D1705='Напрямки конкурса'!$L$23,'Напрямки конкурса'!$K$23,IF(D1705='Напрямки конкурса'!$L$24,'Напрямки конкурса'!$K$24,IF(D1705='Напрямки конкурса'!$L$25,'Напрямки конкурса'!$K$25,IF(D1705='Напрямки конкурса'!$L$26,'Напрямки конкурса'!$K$26,IF(D1705='Напрямки конкурса'!$L$27,'Напрямки конкурса'!$K$27,IF(D1705='Напрямки конкурса'!$L$28,'Напрямки конкурса'!$K$28,"")))))))))))))))))))))))))))</f>
        <v/>
      </c>
      <c r="D1705" s="50"/>
      <c r="E1705" s="171"/>
      <c r="F1705" s="171"/>
      <c r="G1705" s="171"/>
      <c r="H1705" s="150" t="str">
        <f>IF(I1705='Категорія витрат'!$B$2,'Категорія витрат'!$A$2,IF(I1705='Категорія витрат'!$B$3,'Категорія витрат'!$A$3,IF(I1705='Категорія витрат'!$B$4,'Категорія витрат'!$A$4,IF(I1705='Категорія витрат'!$B$5,'Категорія витрат'!$A$5,IF(I1705='Категорія витрат'!$B$6,'Категорія витрат'!$A$6,IF(I1705='Категорія витрат'!$B$7,'Категорія витрат'!$A$7,IF(I1705='Категорія витрат'!$B$8,'Категорія витрат'!$A$8,IF(I1705='Категорія витрат'!$B$9,'Категорія витрат'!$A$9,IF(I1705='Категорія витрат'!$B$10,'Категорія витрат'!$A$10,IF(I1705='Категорія витрат'!$B$11,'Категорія витрат'!$A$11,IF(I1705='Категорія витрат'!$B$12,'Категорія витрат'!$A$12,IF(I1705='Категорія витрат'!$B$13,'Категорія витрат'!$A$13,IF(I1705='Категорія витрат'!$B$14,'Категорія витрат'!$A$14,IF(I1705='Категорія витрат'!$B$15,'Категорія витрат'!$A$15,IF(I1705='Категорія витрат'!$B$16,'Категорія витрат'!$A$16,IF(I1705='Категорія витрат'!$B$17,'Категорія витрат'!$A$17,IF(I1705='Категорія витрат'!$B$18,'Категорія витрат'!$A$18,IF(I1705='Категорія витрат'!$B$19,'Категорія витрат'!$A$19,IF(I1705='Категорія витрат'!$B$20,'Категорія витрат'!$A$20,IF(I1705='Категорія витрат'!$B$21,'Категорія витрат'!$A$21,IF(I1705='Категорія витрат'!$B$22,'Категорія витрат'!$A$22,IF(I1705='Категорія витрат'!$B$23,'Категорія витрат'!$A$23,IF(I1705='Категорія витрат'!$B$24,'Категорія витрат'!$A$24,IF(I1705='Категорія витрат'!$B$25,'Категорія витрат'!$A$25,IF(I1705='Категорія витрат'!$B$26,'Категорія витрат'!$A$26,IF(I1705='Категорія витрат'!$B$27,'Категорія витрат'!$A$27,IF(I1705='Категорія витрат'!$B$28,'Категорія витрат'!$A$28,IF(I1705='Категорія витрат'!$B$29,'Категорія витрат'!$A$29,IF(I1705='Категорія витрат'!$B$30,'Категорія витрат'!$A$30,"")))))))))))))))))))))))))))))</f>
        <v/>
      </c>
      <c r="I1705" s="174"/>
      <c r="J1705" s="173"/>
      <c r="K1705" s="176"/>
      <c r="L1705" s="87">
        <f t="shared" si="805"/>
        <v>0</v>
      </c>
      <c r="M1705" s="176"/>
      <c r="N1705" s="178"/>
      <c r="O1705" s="171"/>
      <c r="P1705" s="159">
        <f>IF(J1705='Категорія витрат'!$F$2,ROUND('Додаток 3._Бюджет детальний ПР'!O1705*0.3676,2),IF(J1705='Категорія витрат'!$F$3,ROUND('Додаток 3._Бюджет детальний ПР'!O1705*0.347,2),IF(J1705='Категорія витрат'!$F$4,ROUND('Додаток 3._Бюджет детальний ПР'!O1705*0.347,2),IF(J1705='Категорія витрат'!$F$7,ROUND('Додаток 3._Бюджет детальний ПР'!O1705*0.0841,2),0))))</f>
        <v>0</v>
      </c>
      <c r="Q1705" s="153">
        <f t="shared" si="780"/>
        <v>0</v>
      </c>
      <c r="R1705" s="181"/>
      <c r="S1705" s="181"/>
      <c r="T1705" s="181"/>
      <c r="U1705" s="181"/>
      <c r="V1705" s="181"/>
      <c r="W1705" s="181"/>
      <c r="X1705" s="181"/>
      <c r="Y1705" s="181"/>
      <c r="Z1705" s="181"/>
      <c r="AA1705" s="181"/>
      <c r="AB1705" s="181"/>
      <c r="AC1705" s="181"/>
      <c r="AD1705" s="48">
        <f t="shared" si="781"/>
        <v>0</v>
      </c>
      <c r="AE1705" s="48">
        <f t="shared" si="782"/>
        <v>0</v>
      </c>
      <c r="AF1705" s="48">
        <f t="shared" si="783"/>
        <v>0</v>
      </c>
      <c r="AG1705" s="48">
        <f t="shared" si="784"/>
        <v>0</v>
      </c>
      <c r="AH1705" s="48">
        <f t="shared" si="785"/>
        <v>0</v>
      </c>
      <c r="AI1705" s="48">
        <f t="shared" si="786"/>
        <v>0</v>
      </c>
      <c r="AJ1705" s="48">
        <f t="shared" si="787"/>
        <v>0</v>
      </c>
      <c r="AK1705" s="48">
        <f t="shared" si="788"/>
        <v>0</v>
      </c>
      <c r="AL1705" s="181"/>
      <c r="AM1705" s="181"/>
      <c r="AN1705" s="77"/>
      <c r="AO1705" s="176"/>
      <c r="AP1705" s="87">
        <f t="shared" si="806"/>
        <v>0</v>
      </c>
      <c r="AQ1705" s="176"/>
      <c r="AR1705" s="178"/>
      <c r="AS1705" s="171"/>
      <c r="AT1705" s="159">
        <f>IF(J1705='Категорія витрат'!$F$2,ROUND('Додаток 3._Бюджет детальний ПР'!AS1705*0.3676,2),IF(J1705='Категорія витрат'!$F$3,ROUND('Додаток 3._Бюджет детальний ПР'!AS1705*0.347,2),IF(J1705='Категорія витрат'!$F$4,ROUND('Додаток 3._Бюджет детальний ПР'!AS1705*0.347,2),IF(J1705='Категорія витрат'!$F$7,ROUND('Додаток 3._Бюджет детальний ПР'!AS1705*0.0841,2),0))))</f>
        <v>0</v>
      </c>
      <c r="AU1705" s="153">
        <f t="shared" si="807"/>
        <v>0</v>
      </c>
      <c r="AV1705" s="181"/>
      <c r="AW1705" s="181"/>
      <c r="AX1705" s="181"/>
      <c r="AY1705" s="181"/>
      <c r="AZ1705" s="181"/>
      <c r="BA1705" s="181"/>
      <c r="BB1705" s="181"/>
      <c r="BC1705" s="181"/>
      <c r="BD1705" s="181"/>
      <c r="BE1705" s="181"/>
      <c r="BF1705" s="181"/>
      <c r="BG1705" s="181"/>
      <c r="BH1705" s="48">
        <f t="shared" si="789"/>
        <v>0</v>
      </c>
      <c r="BI1705" s="48">
        <f t="shared" si="790"/>
        <v>0</v>
      </c>
      <c r="BJ1705" s="48">
        <f t="shared" si="791"/>
        <v>0</v>
      </c>
      <c r="BK1705" s="48">
        <f t="shared" si="792"/>
        <v>0</v>
      </c>
      <c r="BL1705" s="48">
        <f t="shared" si="793"/>
        <v>0</v>
      </c>
      <c r="BM1705" s="48">
        <f t="shared" si="794"/>
        <v>0</v>
      </c>
      <c r="BN1705" s="48">
        <f t="shared" si="795"/>
        <v>0</v>
      </c>
      <c r="BO1705" s="48">
        <f t="shared" si="796"/>
        <v>0</v>
      </c>
      <c r="BP1705" s="181"/>
      <c r="BQ1705" s="181"/>
      <c r="BR1705" s="191"/>
      <c r="BS1705" s="176"/>
      <c r="BT1705" s="87">
        <f t="shared" si="808"/>
        <v>0</v>
      </c>
      <c r="BU1705" s="176"/>
      <c r="BV1705" s="178"/>
      <c r="BW1705" s="171"/>
      <c r="BX1705" s="159">
        <f>IF(J1705='Категорія витрат'!$F$2,ROUND('Додаток 3._Бюджет детальний ПР'!BW1705*0.3676,2),IF(J1705='Категорія витрат'!$F$3,ROUND('Додаток 3._Бюджет детальний ПР'!BW1705*0.347,2),IF(J1705='Категорія витрат'!$F$4,ROUND('Додаток 3._Бюджет детальний ПР'!BW1705*0.347,2),IF(J1705='Категорія витрат'!$F$7,ROUND('Додаток 3._Бюджет детальний ПР'!BW1705*0.0841,2),0))))</f>
        <v>0</v>
      </c>
      <c r="BY1705" s="153">
        <f t="shared" si="809"/>
        <v>0</v>
      </c>
      <c r="BZ1705" s="181"/>
      <c r="CA1705" s="181"/>
      <c r="CB1705" s="181"/>
      <c r="CC1705" s="181"/>
      <c r="CD1705" s="181"/>
      <c r="CE1705" s="181"/>
      <c r="CF1705" s="181"/>
      <c r="CG1705" s="181"/>
      <c r="CH1705" s="181"/>
      <c r="CI1705" s="181"/>
      <c r="CJ1705" s="181"/>
      <c r="CK1705" s="181"/>
      <c r="CL1705" s="48">
        <f t="shared" si="797"/>
        <v>0</v>
      </c>
      <c r="CM1705" s="48">
        <f t="shared" si="798"/>
        <v>0</v>
      </c>
      <c r="CN1705" s="48">
        <f t="shared" si="799"/>
        <v>0</v>
      </c>
      <c r="CO1705" s="48">
        <f t="shared" si="800"/>
        <v>0</v>
      </c>
      <c r="CP1705" s="48">
        <f t="shared" si="801"/>
        <v>0</v>
      </c>
      <c r="CQ1705" s="48">
        <f t="shared" si="802"/>
        <v>0</v>
      </c>
      <c r="CR1705" s="48">
        <f t="shared" si="803"/>
        <v>0</v>
      </c>
      <c r="CS1705" s="48">
        <f t="shared" si="804"/>
        <v>0</v>
      </c>
      <c r="CT1705" s="181"/>
      <c r="CU1705" s="181"/>
    </row>
    <row r="1706" spans="1:99" ht="20.100000000000001" customHeight="1" x14ac:dyDescent="0.25">
      <c r="A1706" s="58">
        <v>1702</v>
      </c>
      <c r="B1706" s="58" t="str">
        <f>IF(D1706='Напрямки конкурса'!$L$2,'Напрямки конкурса'!$B$2,IF(D1706='Напрямки конкурса'!$L$3,'Напрямки конкурса'!$B$3,IF(D1706='Напрямки конкурса'!$L$4,'Напрямки конкурса'!$B$4,IF(D1706='Напрямки конкурса'!$L$5,'Напрямки конкурса'!$B$5,IF(D1706='Напрямки конкурса'!$L$6,'Напрямки конкурса'!$B$6,IF(D1706='Напрямки конкурса'!$L$7,'Напрямки конкурса'!$B$7,IF(D1706='Напрямки конкурса'!$L$8,'Напрямки конкурса'!$B$8,IF(D1706='Напрямки конкурса'!$L$9,'Напрямки конкурса'!$B$9,IF(D1706='Напрямки конкурса'!$L$10,'Напрямки конкурса'!$B$10,IF(D1706='Напрямки конкурса'!$L$11,'Напрямки конкурса'!$B$11,IF(D1706='Напрямки конкурса'!$L$12,'Напрямки конкурса'!$B$12,IF(D1706='Напрямки конкурса'!$L$13,'Напрямки конкурса'!$B$13,IF(D1706='Напрямки конкурса'!$L$14,'Напрямки конкурса'!$B$14,IF(D1706='Напрямки конкурса'!$L$15,'Напрямки конкурса'!$B$15,IF(D1706='Напрямки конкурса'!$L$16,'Напрямки конкурса'!$B$16,IF(D1706='Напрямки конкурса'!$L$17,'Напрямки конкурса'!$B$17,IF(D1706='Напрямки конкурса'!$L$18,'Напрямки конкурса'!$B$18,IF(D1706='Напрямки конкурса'!$L$19,'Напрямки конкурса'!$B$19,IF(D1706='Напрямки конкурса'!$L$20,'Напрямки конкурса'!$B$20,IF(D1706='Напрямки конкурса'!$L$21,'Напрямки конкурса'!$B$21,IF(D1706='Напрямки конкурса'!$L$22,'Напрямки конкурса'!$B$22,IF(D1706='Напрямки конкурса'!$L$23,'Напрямки конкурса'!$B$23,IF(D1706='Напрямки конкурса'!$L$24,'Напрямки конкурса'!$B$24,IF(D1706='Напрямки конкурса'!$L$25,'Напрямки конкурса'!$B$25,IF(D1706='Напрямки конкурса'!$L$26,'Напрямки конкурса'!$B$26,IF(D1706='Напрямки конкурса'!$L$27,'Напрямки конкурса'!$B$27,IF(D1706='Напрямки конкурса'!$L$28,'Напрямки конкурса'!$B$28,"")))))))))))))))))))))))))))</f>
        <v/>
      </c>
      <c r="C1706" s="59" t="str">
        <f>IF(D1706='Напрямки конкурса'!$L$2,'Напрямки конкурса'!$K$2,IF(D1706='Напрямки конкурса'!$L$3,'Напрямки конкурса'!$K$3,IF(D1706='Напрямки конкурса'!$L$4,'Напрямки конкурса'!$K$4,IF(D1706='Напрямки конкурса'!$L$5,'Напрямки конкурса'!$K$5,IF(D1706='Напрямки конкурса'!$L$6,'Напрямки конкурса'!$K$6,IF(D1706='Напрямки конкурса'!$L$7,'Напрямки конкурса'!$K$7,IF(D1706='Напрямки конкурса'!$L$8,'Напрямки конкурса'!$K$8,IF(D1706='Напрямки конкурса'!$L$9,'Напрямки конкурса'!$K$9,IF(D1706='Напрямки конкурса'!$L$10,'Напрямки конкурса'!$K$10,IF(D1706='Напрямки конкурса'!$L$11,'Напрямки конкурса'!$K$11,IF(D1706='Напрямки конкурса'!$L$12,'Напрямки конкурса'!$K$12,IF(D1706='Напрямки конкурса'!$L$13,'Напрямки конкурса'!$K$13,IF(D1706='Напрямки конкурса'!$L$14,'Напрямки конкурса'!$K$14,IF(D1706='Напрямки конкурса'!$L$15,'Напрямки конкурса'!$K$15,IF(D1706='Напрямки конкурса'!$L$16,'Напрямки конкурса'!$K$16,IF(D1706='Напрямки конкурса'!$L$17,'Напрямки конкурса'!$K$17,IF(D1706='Напрямки конкурса'!$L$18,'Напрямки конкурса'!$K$18,IF(D1706='Напрямки конкурса'!$L$19,'Напрямки конкурса'!$K$19,IF(D1706='Напрямки конкурса'!$L$20,'Напрямки конкурса'!$K$20,IF(D1706='Напрямки конкурса'!$L$21,'Напрямки конкурса'!$K$21,IF(D1706='Напрямки конкурса'!$L$22,'Напрямки конкурса'!$K$22,IF(D1706='Напрямки конкурса'!$L$23,'Напрямки конкурса'!$K$23,IF(D1706='Напрямки конкурса'!$L$24,'Напрямки конкурса'!$K$24,IF(D1706='Напрямки конкурса'!$L$25,'Напрямки конкурса'!$K$25,IF(D1706='Напрямки конкурса'!$L$26,'Напрямки конкурса'!$K$26,IF(D1706='Напрямки конкурса'!$L$27,'Напрямки конкурса'!$K$27,IF(D1706='Напрямки конкурса'!$L$28,'Напрямки конкурса'!$K$28,"")))))))))))))))))))))))))))</f>
        <v/>
      </c>
      <c r="D1706" s="50"/>
      <c r="E1706" s="171"/>
      <c r="F1706" s="171"/>
      <c r="G1706" s="171"/>
      <c r="H1706" s="150" t="str">
        <f>IF(I1706='Категорія витрат'!$B$2,'Категорія витрат'!$A$2,IF(I1706='Категорія витрат'!$B$3,'Категорія витрат'!$A$3,IF(I1706='Категорія витрат'!$B$4,'Категорія витрат'!$A$4,IF(I1706='Категорія витрат'!$B$5,'Категорія витрат'!$A$5,IF(I1706='Категорія витрат'!$B$6,'Категорія витрат'!$A$6,IF(I1706='Категорія витрат'!$B$7,'Категорія витрат'!$A$7,IF(I1706='Категорія витрат'!$B$8,'Категорія витрат'!$A$8,IF(I1706='Категорія витрат'!$B$9,'Категорія витрат'!$A$9,IF(I1706='Категорія витрат'!$B$10,'Категорія витрат'!$A$10,IF(I1706='Категорія витрат'!$B$11,'Категорія витрат'!$A$11,IF(I1706='Категорія витрат'!$B$12,'Категорія витрат'!$A$12,IF(I1706='Категорія витрат'!$B$13,'Категорія витрат'!$A$13,IF(I1706='Категорія витрат'!$B$14,'Категорія витрат'!$A$14,IF(I1706='Категорія витрат'!$B$15,'Категорія витрат'!$A$15,IF(I1706='Категорія витрат'!$B$16,'Категорія витрат'!$A$16,IF(I1706='Категорія витрат'!$B$17,'Категорія витрат'!$A$17,IF(I1706='Категорія витрат'!$B$18,'Категорія витрат'!$A$18,IF(I1706='Категорія витрат'!$B$19,'Категорія витрат'!$A$19,IF(I1706='Категорія витрат'!$B$20,'Категорія витрат'!$A$20,IF(I1706='Категорія витрат'!$B$21,'Категорія витрат'!$A$21,IF(I1706='Категорія витрат'!$B$22,'Категорія витрат'!$A$22,IF(I1706='Категорія витрат'!$B$23,'Категорія витрат'!$A$23,IF(I1706='Категорія витрат'!$B$24,'Категорія витрат'!$A$24,IF(I1706='Категорія витрат'!$B$25,'Категорія витрат'!$A$25,IF(I1706='Категорія витрат'!$B$26,'Категорія витрат'!$A$26,IF(I1706='Категорія витрат'!$B$27,'Категорія витрат'!$A$27,IF(I1706='Категорія витрат'!$B$28,'Категорія витрат'!$A$28,IF(I1706='Категорія витрат'!$B$29,'Категорія витрат'!$A$29,IF(I1706='Категорія витрат'!$B$30,'Категорія витрат'!$A$30,"")))))))))))))))))))))))))))))</f>
        <v/>
      </c>
      <c r="I1706" s="174"/>
      <c r="J1706" s="173"/>
      <c r="K1706" s="176"/>
      <c r="L1706" s="87">
        <f t="shared" si="805"/>
        <v>0</v>
      </c>
      <c r="M1706" s="176"/>
      <c r="N1706" s="178"/>
      <c r="O1706" s="171"/>
      <c r="P1706" s="159">
        <f>IF(J1706='Категорія витрат'!$F$2,ROUND('Додаток 3._Бюджет детальний ПР'!O1706*0.3676,2),IF(J1706='Категорія витрат'!$F$3,ROUND('Додаток 3._Бюджет детальний ПР'!O1706*0.347,2),IF(J1706='Категорія витрат'!$F$4,ROUND('Додаток 3._Бюджет детальний ПР'!O1706*0.347,2),IF(J1706='Категорія витрат'!$F$7,ROUND('Додаток 3._Бюджет детальний ПР'!O1706*0.0841,2),0))))</f>
        <v>0</v>
      </c>
      <c r="Q1706" s="153">
        <f t="shared" si="780"/>
        <v>0</v>
      </c>
      <c r="R1706" s="181"/>
      <c r="S1706" s="181"/>
      <c r="T1706" s="181"/>
      <c r="U1706" s="181"/>
      <c r="V1706" s="181"/>
      <c r="W1706" s="181"/>
      <c r="X1706" s="181"/>
      <c r="Y1706" s="181"/>
      <c r="Z1706" s="181"/>
      <c r="AA1706" s="181"/>
      <c r="AB1706" s="181"/>
      <c r="AC1706" s="181"/>
      <c r="AD1706" s="48">
        <f t="shared" si="781"/>
        <v>0</v>
      </c>
      <c r="AE1706" s="48">
        <f t="shared" si="782"/>
        <v>0</v>
      </c>
      <c r="AF1706" s="48">
        <f t="shared" si="783"/>
        <v>0</v>
      </c>
      <c r="AG1706" s="48">
        <f t="shared" si="784"/>
        <v>0</v>
      </c>
      <c r="AH1706" s="48">
        <f t="shared" si="785"/>
        <v>0</v>
      </c>
      <c r="AI1706" s="48">
        <f t="shared" si="786"/>
        <v>0</v>
      </c>
      <c r="AJ1706" s="48">
        <f t="shared" si="787"/>
        <v>0</v>
      </c>
      <c r="AK1706" s="48">
        <f t="shared" si="788"/>
        <v>0</v>
      </c>
      <c r="AL1706" s="181"/>
      <c r="AM1706" s="181"/>
      <c r="AN1706" s="77"/>
      <c r="AO1706" s="176"/>
      <c r="AP1706" s="87">
        <f t="shared" si="806"/>
        <v>0</v>
      </c>
      <c r="AQ1706" s="176"/>
      <c r="AR1706" s="178"/>
      <c r="AS1706" s="171"/>
      <c r="AT1706" s="159">
        <f>IF(J1706='Категорія витрат'!$F$2,ROUND('Додаток 3._Бюджет детальний ПР'!AS1706*0.3676,2),IF(J1706='Категорія витрат'!$F$3,ROUND('Додаток 3._Бюджет детальний ПР'!AS1706*0.347,2),IF(J1706='Категорія витрат'!$F$4,ROUND('Додаток 3._Бюджет детальний ПР'!AS1706*0.347,2),IF(J1706='Категорія витрат'!$F$7,ROUND('Додаток 3._Бюджет детальний ПР'!AS1706*0.0841,2),0))))</f>
        <v>0</v>
      </c>
      <c r="AU1706" s="153">
        <f t="shared" si="807"/>
        <v>0</v>
      </c>
      <c r="AV1706" s="181"/>
      <c r="AW1706" s="181"/>
      <c r="AX1706" s="181"/>
      <c r="AY1706" s="181"/>
      <c r="AZ1706" s="181"/>
      <c r="BA1706" s="181"/>
      <c r="BB1706" s="181"/>
      <c r="BC1706" s="181"/>
      <c r="BD1706" s="181"/>
      <c r="BE1706" s="181"/>
      <c r="BF1706" s="181"/>
      <c r="BG1706" s="181"/>
      <c r="BH1706" s="48">
        <f t="shared" si="789"/>
        <v>0</v>
      </c>
      <c r="BI1706" s="48">
        <f t="shared" si="790"/>
        <v>0</v>
      </c>
      <c r="BJ1706" s="48">
        <f t="shared" si="791"/>
        <v>0</v>
      </c>
      <c r="BK1706" s="48">
        <f t="shared" si="792"/>
        <v>0</v>
      </c>
      <c r="BL1706" s="48">
        <f t="shared" si="793"/>
        <v>0</v>
      </c>
      <c r="BM1706" s="48">
        <f t="shared" si="794"/>
        <v>0</v>
      </c>
      <c r="BN1706" s="48">
        <f t="shared" si="795"/>
        <v>0</v>
      </c>
      <c r="BO1706" s="48">
        <f t="shared" si="796"/>
        <v>0</v>
      </c>
      <c r="BP1706" s="181"/>
      <c r="BQ1706" s="181"/>
      <c r="BR1706" s="191"/>
      <c r="BS1706" s="176"/>
      <c r="BT1706" s="87">
        <f t="shared" si="808"/>
        <v>0</v>
      </c>
      <c r="BU1706" s="176"/>
      <c r="BV1706" s="178"/>
      <c r="BW1706" s="171"/>
      <c r="BX1706" s="159">
        <f>IF(J1706='Категорія витрат'!$F$2,ROUND('Додаток 3._Бюджет детальний ПР'!BW1706*0.3676,2),IF(J1706='Категорія витрат'!$F$3,ROUND('Додаток 3._Бюджет детальний ПР'!BW1706*0.347,2),IF(J1706='Категорія витрат'!$F$4,ROUND('Додаток 3._Бюджет детальний ПР'!BW1706*0.347,2),IF(J1706='Категорія витрат'!$F$7,ROUND('Додаток 3._Бюджет детальний ПР'!BW1706*0.0841,2),0))))</f>
        <v>0</v>
      </c>
      <c r="BY1706" s="153">
        <f t="shared" si="809"/>
        <v>0</v>
      </c>
      <c r="BZ1706" s="181"/>
      <c r="CA1706" s="181"/>
      <c r="CB1706" s="181"/>
      <c r="CC1706" s="181"/>
      <c r="CD1706" s="181"/>
      <c r="CE1706" s="181"/>
      <c r="CF1706" s="181"/>
      <c r="CG1706" s="181"/>
      <c r="CH1706" s="181"/>
      <c r="CI1706" s="181"/>
      <c r="CJ1706" s="181"/>
      <c r="CK1706" s="181"/>
      <c r="CL1706" s="48">
        <f t="shared" si="797"/>
        <v>0</v>
      </c>
      <c r="CM1706" s="48">
        <f t="shared" si="798"/>
        <v>0</v>
      </c>
      <c r="CN1706" s="48">
        <f t="shared" si="799"/>
        <v>0</v>
      </c>
      <c r="CO1706" s="48">
        <f t="shared" si="800"/>
        <v>0</v>
      </c>
      <c r="CP1706" s="48">
        <f t="shared" si="801"/>
        <v>0</v>
      </c>
      <c r="CQ1706" s="48">
        <f t="shared" si="802"/>
        <v>0</v>
      </c>
      <c r="CR1706" s="48">
        <f t="shared" si="803"/>
        <v>0</v>
      </c>
      <c r="CS1706" s="48">
        <f t="shared" si="804"/>
        <v>0</v>
      </c>
      <c r="CT1706" s="181"/>
      <c r="CU1706" s="181"/>
    </row>
    <row r="1707" spans="1:99" ht="20.100000000000001" customHeight="1" x14ac:dyDescent="0.25">
      <c r="A1707" s="58">
        <v>1703</v>
      </c>
      <c r="B1707" s="58" t="str">
        <f>IF(D1707='Напрямки конкурса'!$L$2,'Напрямки конкурса'!$B$2,IF(D1707='Напрямки конкурса'!$L$3,'Напрямки конкурса'!$B$3,IF(D1707='Напрямки конкурса'!$L$4,'Напрямки конкурса'!$B$4,IF(D1707='Напрямки конкурса'!$L$5,'Напрямки конкурса'!$B$5,IF(D1707='Напрямки конкурса'!$L$6,'Напрямки конкурса'!$B$6,IF(D1707='Напрямки конкурса'!$L$7,'Напрямки конкурса'!$B$7,IF(D1707='Напрямки конкурса'!$L$8,'Напрямки конкурса'!$B$8,IF(D1707='Напрямки конкурса'!$L$9,'Напрямки конкурса'!$B$9,IF(D1707='Напрямки конкурса'!$L$10,'Напрямки конкурса'!$B$10,IF(D1707='Напрямки конкурса'!$L$11,'Напрямки конкурса'!$B$11,IF(D1707='Напрямки конкурса'!$L$12,'Напрямки конкурса'!$B$12,IF(D1707='Напрямки конкурса'!$L$13,'Напрямки конкурса'!$B$13,IF(D1707='Напрямки конкурса'!$L$14,'Напрямки конкурса'!$B$14,IF(D1707='Напрямки конкурса'!$L$15,'Напрямки конкурса'!$B$15,IF(D1707='Напрямки конкурса'!$L$16,'Напрямки конкурса'!$B$16,IF(D1707='Напрямки конкурса'!$L$17,'Напрямки конкурса'!$B$17,IF(D1707='Напрямки конкурса'!$L$18,'Напрямки конкурса'!$B$18,IF(D1707='Напрямки конкурса'!$L$19,'Напрямки конкурса'!$B$19,IF(D1707='Напрямки конкурса'!$L$20,'Напрямки конкурса'!$B$20,IF(D1707='Напрямки конкурса'!$L$21,'Напрямки конкурса'!$B$21,IF(D1707='Напрямки конкурса'!$L$22,'Напрямки конкурса'!$B$22,IF(D1707='Напрямки конкурса'!$L$23,'Напрямки конкурса'!$B$23,IF(D1707='Напрямки конкурса'!$L$24,'Напрямки конкурса'!$B$24,IF(D1707='Напрямки конкурса'!$L$25,'Напрямки конкурса'!$B$25,IF(D1707='Напрямки конкурса'!$L$26,'Напрямки конкурса'!$B$26,IF(D1707='Напрямки конкурса'!$L$27,'Напрямки конкурса'!$B$27,IF(D1707='Напрямки конкурса'!$L$28,'Напрямки конкурса'!$B$28,"")))))))))))))))))))))))))))</f>
        <v/>
      </c>
      <c r="C1707" s="59" t="str">
        <f>IF(D1707='Напрямки конкурса'!$L$2,'Напрямки конкурса'!$K$2,IF(D1707='Напрямки конкурса'!$L$3,'Напрямки конкурса'!$K$3,IF(D1707='Напрямки конкурса'!$L$4,'Напрямки конкурса'!$K$4,IF(D1707='Напрямки конкурса'!$L$5,'Напрямки конкурса'!$K$5,IF(D1707='Напрямки конкурса'!$L$6,'Напрямки конкурса'!$K$6,IF(D1707='Напрямки конкурса'!$L$7,'Напрямки конкурса'!$K$7,IF(D1707='Напрямки конкурса'!$L$8,'Напрямки конкурса'!$K$8,IF(D1707='Напрямки конкурса'!$L$9,'Напрямки конкурса'!$K$9,IF(D1707='Напрямки конкурса'!$L$10,'Напрямки конкурса'!$K$10,IF(D1707='Напрямки конкурса'!$L$11,'Напрямки конкурса'!$K$11,IF(D1707='Напрямки конкурса'!$L$12,'Напрямки конкурса'!$K$12,IF(D1707='Напрямки конкурса'!$L$13,'Напрямки конкурса'!$K$13,IF(D1707='Напрямки конкурса'!$L$14,'Напрямки конкурса'!$K$14,IF(D1707='Напрямки конкурса'!$L$15,'Напрямки конкурса'!$K$15,IF(D1707='Напрямки конкурса'!$L$16,'Напрямки конкурса'!$K$16,IF(D1707='Напрямки конкурса'!$L$17,'Напрямки конкурса'!$K$17,IF(D1707='Напрямки конкурса'!$L$18,'Напрямки конкурса'!$K$18,IF(D1707='Напрямки конкурса'!$L$19,'Напрямки конкурса'!$K$19,IF(D1707='Напрямки конкурса'!$L$20,'Напрямки конкурса'!$K$20,IF(D1707='Напрямки конкурса'!$L$21,'Напрямки конкурса'!$K$21,IF(D1707='Напрямки конкурса'!$L$22,'Напрямки конкурса'!$K$22,IF(D1707='Напрямки конкурса'!$L$23,'Напрямки конкурса'!$K$23,IF(D1707='Напрямки конкурса'!$L$24,'Напрямки конкурса'!$K$24,IF(D1707='Напрямки конкурса'!$L$25,'Напрямки конкурса'!$K$25,IF(D1707='Напрямки конкурса'!$L$26,'Напрямки конкурса'!$K$26,IF(D1707='Напрямки конкурса'!$L$27,'Напрямки конкурса'!$K$27,IF(D1707='Напрямки конкурса'!$L$28,'Напрямки конкурса'!$K$28,"")))))))))))))))))))))))))))</f>
        <v/>
      </c>
      <c r="D1707" s="50"/>
      <c r="E1707" s="171"/>
      <c r="F1707" s="171"/>
      <c r="G1707" s="171"/>
      <c r="H1707" s="150" t="str">
        <f>IF(I1707='Категорія витрат'!$B$2,'Категорія витрат'!$A$2,IF(I1707='Категорія витрат'!$B$3,'Категорія витрат'!$A$3,IF(I1707='Категорія витрат'!$B$4,'Категорія витрат'!$A$4,IF(I1707='Категорія витрат'!$B$5,'Категорія витрат'!$A$5,IF(I1707='Категорія витрат'!$B$6,'Категорія витрат'!$A$6,IF(I1707='Категорія витрат'!$B$7,'Категорія витрат'!$A$7,IF(I1707='Категорія витрат'!$B$8,'Категорія витрат'!$A$8,IF(I1707='Категорія витрат'!$B$9,'Категорія витрат'!$A$9,IF(I1707='Категорія витрат'!$B$10,'Категорія витрат'!$A$10,IF(I1707='Категорія витрат'!$B$11,'Категорія витрат'!$A$11,IF(I1707='Категорія витрат'!$B$12,'Категорія витрат'!$A$12,IF(I1707='Категорія витрат'!$B$13,'Категорія витрат'!$A$13,IF(I1707='Категорія витрат'!$B$14,'Категорія витрат'!$A$14,IF(I1707='Категорія витрат'!$B$15,'Категорія витрат'!$A$15,IF(I1707='Категорія витрат'!$B$16,'Категорія витрат'!$A$16,IF(I1707='Категорія витрат'!$B$17,'Категорія витрат'!$A$17,IF(I1707='Категорія витрат'!$B$18,'Категорія витрат'!$A$18,IF(I1707='Категорія витрат'!$B$19,'Категорія витрат'!$A$19,IF(I1707='Категорія витрат'!$B$20,'Категорія витрат'!$A$20,IF(I1707='Категорія витрат'!$B$21,'Категорія витрат'!$A$21,IF(I1707='Категорія витрат'!$B$22,'Категорія витрат'!$A$22,IF(I1707='Категорія витрат'!$B$23,'Категорія витрат'!$A$23,IF(I1707='Категорія витрат'!$B$24,'Категорія витрат'!$A$24,IF(I1707='Категорія витрат'!$B$25,'Категорія витрат'!$A$25,IF(I1707='Категорія витрат'!$B$26,'Категорія витрат'!$A$26,IF(I1707='Категорія витрат'!$B$27,'Категорія витрат'!$A$27,IF(I1707='Категорія витрат'!$B$28,'Категорія витрат'!$A$28,IF(I1707='Категорія витрат'!$B$29,'Категорія витрат'!$A$29,IF(I1707='Категорія витрат'!$B$30,'Категорія витрат'!$A$30,"")))))))))))))))))))))))))))))</f>
        <v/>
      </c>
      <c r="I1707" s="174"/>
      <c r="J1707" s="173"/>
      <c r="K1707" s="176"/>
      <c r="L1707" s="87">
        <f t="shared" si="805"/>
        <v>0</v>
      </c>
      <c r="M1707" s="176"/>
      <c r="N1707" s="178"/>
      <c r="O1707" s="171"/>
      <c r="P1707" s="159">
        <f>IF(J1707='Категорія витрат'!$F$2,ROUND('Додаток 3._Бюджет детальний ПР'!O1707*0.3676,2),IF(J1707='Категорія витрат'!$F$3,ROUND('Додаток 3._Бюджет детальний ПР'!O1707*0.347,2),IF(J1707='Категорія витрат'!$F$4,ROUND('Додаток 3._Бюджет детальний ПР'!O1707*0.347,2),IF(J1707='Категорія витрат'!$F$7,ROUND('Додаток 3._Бюджет детальний ПР'!O1707*0.0841,2),0))))</f>
        <v>0</v>
      </c>
      <c r="Q1707" s="153">
        <f t="shared" si="780"/>
        <v>0</v>
      </c>
      <c r="R1707" s="181"/>
      <c r="S1707" s="181"/>
      <c r="T1707" s="181"/>
      <c r="U1707" s="181"/>
      <c r="V1707" s="181"/>
      <c r="W1707" s="181"/>
      <c r="X1707" s="181"/>
      <c r="Y1707" s="181"/>
      <c r="Z1707" s="181"/>
      <c r="AA1707" s="181"/>
      <c r="AB1707" s="181"/>
      <c r="AC1707" s="181"/>
      <c r="AD1707" s="48">
        <f t="shared" si="781"/>
        <v>0</v>
      </c>
      <c r="AE1707" s="48">
        <f t="shared" si="782"/>
        <v>0</v>
      </c>
      <c r="AF1707" s="48">
        <f t="shared" si="783"/>
        <v>0</v>
      </c>
      <c r="AG1707" s="48">
        <f t="shared" si="784"/>
        <v>0</v>
      </c>
      <c r="AH1707" s="48">
        <f t="shared" si="785"/>
        <v>0</v>
      </c>
      <c r="AI1707" s="48">
        <f t="shared" si="786"/>
        <v>0</v>
      </c>
      <c r="AJ1707" s="48">
        <f t="shared" si="787"/>
        <v>0</v>
      </c>
      <c r="AK1707" s="48">
        <f t="shared" si="788"/>
        <v>0</v>
      </c>
      <c r="AL1707" s="181"/>
      <c r="AM1707" s="181"/>
      <c r="AN1707" s="77"/>
      <c r="AO1707" s="176"/>
      <c r="AP1707" s="87">
        <f t="shared" si="806"/>
        <v>0</v>
      </c>
      <c r="AQ1707" s="176"/>
      <c r="AR1707" s="178"/>
      <c r="AS1707" s="171"/>
      <c r="AT1707" s="159">
        <f>IF(J1707='Категорія витрат'!$F$2,ROUND('Додаток 3._Бюджет детальний ПР'!AS1707*0.3676,2),IF(J1707='Категорія витрат'!$F$3,ROUND('Додаток 3._Бюджет детальний ПР'!AS1707*0.347,2),IF(J1707='Категорія витрат'!$F$4,ROUND('Додаток 3._Бюджет детальний ПР'!AS1707*0.347,2),IF(J1707='Категорія витрат'!$F$7,ROUND('Додаток 3._Бюджет детальний ПР'!AS1707*0.0841,2),0))))</f>
        <v>0</v>
      </c>
      <c r="AU1707" s="153">
        <f t="shared" si="807"/>
        <v>0</v>
      </c>
      <c r="AV1707" s="181"/>
      <c r="AW1707" s="181"/>
      <c r="AX1707" s="181"/>
      <c r="AY1707" s="181"/>
      <c r="AZ1707" s="181"/>
      <c r="BA1707" s="181"/>
      <c r="BB1707" s="181"/>
      <c r="BC1707" s="181"/>
      <c r="BD1707" s="181"/>
      <c r="BE1707" s="181"/>
      <c r="BF1707" s="181"/>
      <c r="BG1707" s="181"/>
      <c r="BH1707" s="48">
        <f t="shared" si="789"/>
        <v>0</v>
      </c>
      <c r="BI1707" s="48">
        <f t="shared" si="790"/>
        <v>0</v>
      </c>
      <c r="BJ1707" s="48">
        <f t="shared" si="791"/>
        <v>0</v>
      </c>
      <c r="BK1707" s="48">
        <f t="shared" si="792"/>
        <v>0</v>
      </c>
      <c r="BL1707" s="48">
        <f t="shared" si="793"/>
        <v>0</v>
      </c>
      <c r="BM1707" s="48">
        <f t="shared" si="794"/>
        <v>0</v>
      </c>
      <c r="BN1707" s="48">
        <f t="shared" si="795"/>
        <v>0</v>
      </c>
      <c r="BO1707" s="48">
        <f t="shared" si="796"/>
        <v>0</v>
      </c>
      <c r="BP1707" s="181"/>
      <c r="BQ1707" s="181"/>
      <c r="BR1707" s="191"/>
      <c r="BS1707" s="176"/>
      <c r="BT1707" s="87">
        <f t="shared" si="808"/>
        <v>0</v>
      </c>
      <c r="BU1707" s="176"/>
      <c r="BV1707" s="178"/>
      <c r="BW1707" s="171"/>
      <c r="BX1707" s="159">
        <f>IF(J1707='Категорія витрат'!$F$2,ROUND('Додаток 3._Бюджет детальний ПР'!BW1707*0.3676,2),IF(J1707='Категорія витрат'!$F$3,ROUND('Додаток 3._Бюджет детальний ПР'!BW1707*0.347,2),IF(J1707='Категорія витрат'!$F$4,ROUND('Додаток 3._Бюджет детальний ПР'!BW1707*0.347,2),IF(J1707='Категорія витрат'!$F$7,ROUND('Додаток 3._Бюджет детальний ПР'!BW1707*0.0841,2),0))))</f>
        <v>0</v>
      </c>
      <c r="BY1707" s="153">
        <f t="shared" si="809"/>
        <v>0</v>
      </c>
      <c r="BZ1707" s="181"/>
      <c r="CA1707" s="181"/>
      <c r="CB1707" s="181"/>
      <c r="CC1707" s="181"/>
      <c r="CD1707" s="181"/>
      <c r="CE1707" s="181"/>
      <c r="CF1707" s="181"/>
      <c r="CG1707" s="181"/>
      <c r="CH1707" s="181"/>
      <c r="CI1707" s="181"/>
      <c r="CJ1707" s="181"/>
      <c r="CK1707" s="181"/>
      <c r="CL1707" s="48">
        <f t="shared" si="797"/>
        <v>0</v>
      </c>
      <c r="CM1707" s="48">
        <f t="shared" si="798"/>
        <v>0</v>
      </c>
      <c r="CN1707" s="48">
        <f t="shared" si="799"/>
        <v>0</v>
      </c>
      <c r="CO1707" s="48">
        <f t="shared" si="800"/>
        <v>0</v>
      </c>
      <c r="CP1707" s="48">
        <f t="shared" si="801"/>
        <v>0</v>
      </c>
      <c r="CQ1707" s="48">
        <f t="shared" si="802"/>
        <v>0</v>
      </c>
      <c r="CR1707" s="48">
        <f t="shared" si="803"/>
        <v>0</v>
      </c>
      <c r="CS1707" s="48">
        <f t="shared" si="804"/>
        <v>0</v>
      </c>
      <c r="CT1707" s="181"/>
      <c r="CU1707" s="181"/>
    </row>
    <row r="1708" spans="1:99" ht="20.100000000000001" customHeight="1" x14ac:dyDescent="0.25">
      <c r="A1708" s="58">
        <v>1704</v>
      </c>
      <c r="B1708" s="58" t="str">
        <f>IF(D1708='Напрямки конкурса'!$L$2,'Напрямки конкурса'!$B$2,IF(D1708='Напрямки конкурса'!$L$3,'Напрямки конкурса'!$B$3,IF(D1708='Напрямки конкурса'!$L$4,'Напрямки конкурса'!$B$4,IF(D1708='Напрямки конкурса'!$L$5,'Напрямки конкурса'!$B$5,IF(D1708='Напрямки конкурса'!$L$6,'Напрямки конкурса'!$B$6,IF(D1708='Напрямки конкурса'!$L$7,'Напрямки конкурса'!$B$7,IF(D1708='Напрямки конкурса'!$L$8,'Напрямки конкурса'!$B$8,IF(D1708='Напрямки конкурса'!$L$9,'Напрямки конкурса'!$B$9,IF(D1708='Напрямки конкурса'!$L$10,'Напрямки конкурса'!$B$10,IF(D1708='Напрямки конкурса'!$L$11,'Напрямки конкурса'!$B$11,IF(D1708='Напрямки конкурса'!$L$12,'Напрямки конкурса'!$B$12,IF(D1708='Напрямки конкурса'!$L$13,'Напрямки конкурса'!$B$13,IF(D1708='Напрямки конкурса'!$L$14,'Напрямки конкурса'!$B$14,IF(D1708='Напрямки конкурса'!$L$15,'Напрямки конкурса'!$B$15,IF(D1708='Напрямки конкурса'!$L$16,'Напрямки конкурса'!$B$16,IF(D1708='Напрямки конкурса'!$L$17,'Напрямки конкурса'!$B$17,IF(D1708='Напрямки конкурса'!$L$18,'Напрямки конкурса'!$B$18,IF(D1708='Напрямки конкурса'!$L$19,'Напрямки конкурса'!$B$19,IF(D1708='Напрямки конкурса'!$L$20,'Напрямки конкурса'!$B$20,IF(D1708='Напрямки конкурса'!$L$21,'Напрямки конкурса'!$B$21,IF(D1708='Напрямки конкурса'!$L$22,'Напрямки конкурса'!$B$22,IF(D1708='Напрямки конкурса'!$L$23,'Напрямки конкурса'!$B$23,IF(D1708='Напрямки конкурса'!$L$24,'Напрямки конкурса'!$B$24,IF(D1708='Напрямки конкурса'!$L$25,'Напрямки конкурса'!$B$25,IF(D1708='Напрямки конкурса'!$L$26,'Напрямки конкурса'!$B$26,IF(D1708='Напрямки конкурса'!$L$27,'Напрямки конкурса'!$B$27,IF(D1708='Напрямки конкурса'!$L$28,'Напрямки конкурса'!$B$28,"")))))))))))))))))))))))))))</f>
        <v/>
      </c>
      <c r="C1708" s="59" t="str">
        <f>IF(D1708='Напрямки конкурса'!$L$2,'Напрямки конкурса'!$K$2,IF(D1708='Напрямки конкурса'!$L$3,'Напрямки конкурса'!$K$3,IF(D1708='Напрямки конкурса'!$L$4,'Напрямки конкурса'!$K$4,IF(D1708='Напрямки конкурса'!$L$5,'Напрямки конкурса'!$K$5,IF(D1708='Напрямки конкурса'!$L$6,'Напрямки конкурса'!$K$6,IF(D1708='Напрямки конкурса'!$L$7,'Напрямки конкурса'!$K$7,IF(D1708='Напрямки конкурса'!$L$8,'Напрямки конкурса'!$K$8,IF(D1708='Напрямки конкурса'!$L$9,'Напрямки конкурса'!$K$9,IF(D1708='Напрямки конкурса'!$L$10,'Напрямки конкурса'!$K$10,IF(D1708='Напрямки конкурса'!$L$11,'Напрямки конкурса'!$K$11,IF(D1708='Напрямки конкурса'!$L$12,'Напрямки конкурса'!$K$12,IF(D1708='Напрямки конкурса'!$L$13,'Напрямки конкурса'!$K$13,IF(D1708='Напрямки конкурса'!$L$14,'Напрямки конкурса'!$K$14,IF(D1708='Напрямки конкурса'!$L$15,'Напрямки конкурса'!$K$15,IF(D1708='Напрямки конкурса'!$L$16,'Напрямки конкурса'!$K$16,IF(D1708='Напрямки конкурса'!$L$17,'Напрямки конкурса'!$K$17,IF(D1708='Напрямки конкурса'!$L$18,'Напрямки конкурса'!$K$18,IF(D1708='Напрямки конкурса'!$L$19,'Напрямки конкурса'!$K$19,IF(D1708='Напрямки конкурса'!$L$20,'Напрямки конкурса'!$K$20,IF(D1708='Напрямки конкурса'!$L$21,'Напрямки конкурса'!$K$21,IF(D1708='Напрямки конкурса'!$L$22,'Напрямки конкурса'!$K$22,IF(D1708='Напрямки конкурса'!$L$23,'Напрямки конкурса'!$K$23,IF(D1708='Напрямки конкурса'!$L$24,'Напрямки конкурса'!$K$24,IF(D1708='Напрямки конкурса'!$L$25,'Напрямки конкурса'!$K$25,IF(D1708='Напрямки конкурса'!$L$26,'Напрямки конкурса'!$K$26,IF(D1708='Напрямки конкурса'!$L$27,'Напрямки конкурса'!$K$27,IF(D1708='Напрямки конкурса'!$L$28,'Напрямки конкурса'!$K$28,"")))))))))))))))))))))))))))</f>
        <v/>
      </c>
      <c r="D1708" s="50"/>
      <c r="E1708" s="171"/>
      <c r="F1708" s="171"/>
      <c r="G1708" s="171"/>
      <c r="H1708" s="150" t="str">
        <f>IF(I1708='Категорія витрат'!$B$2,'Категорія витрат'!$A$2,IF(I1708='Категорія витрат'!$B$3,'Категорія витрат'!$A$3,IF(I1708='Категорія витрат'!$B$4,'Категорія витрат'!$A$4,IF(I1708='Категорія витрат'!$B$5,'Категорія витрат'!$A$5,IF(I1708='Категорія витрат'!$B$6,'Категорія витрат'!$A$6,IF(I1708='Категорія витрат'!$B$7,'Категорія витрат'!$A$7,IF(I1708='Категорія витрат'!$B$8,'Категорія витрат'!$A$8,IF(I1708='Категорія витрат'!$B$9,'Категорія витрат'!$A$9,IF(I1708='Категорія витрат'!$B$10,'Категорія витрат'!$A$10,IF(I1708='Категорія витрат'!$B$11,'Категорія витрат'!$A$11,IF(I1708='Категорія витрат'!$B$12,'Категорія витрат'!$A$12,IF(I1708='Категорія витрат'!$B$13,'Категорія витрат'!$A$13,IF(I1708='Категорія витрат'!$B$14,'Категорія витрат'!$A$14,IF(I1708='Категорія витрат'!$B$15,'Категорія витрат'!$A$15,IF(I1708='Категорія витрат'!$B$16,'Категорія витрат'!$A$16,IF(I1708='Категорія витрат'!$B$17,'Категорія витрат'!$A$17,IF(I1708='Категорія витрат'!$B$18,'Категорія витрат'!$A$18,IF(I1708='Категорія витрат'!$B$19,'Категорія витрат'!$A$19,IF(I1708='Категорія витрат'!$B$20,'Категорія витрат'!$A$20,IF(I1708='Категорія витрат'!$B$21,'Категорія витрат'!$A$21,IF(I1708='Категорія витрат'!$B$22,'Категорія витрат'!$A$22,IF(I1708='Категорія витрат'!$B$23,'Категорія витрат'!$A$23,IF(I1708='Категорія витрат'!$B$24,'Категорія витрат'!$A$24,IF(I1708='Категорія витрат'!$B$25,'Категорія витрат'!$A$25,IF(I1708='Категорія витрат'!$B$26,'Категорія витрат'!$A$26,IF(I1708='Категорія витрат'!$B$27,'Категорія витрат'!$A$27,IF(I1708='Категорія витрат'!$B$28,'Категорія витрат'!$A$28,IF(I1708='Категорія витрат'!$B$29,'Категорія витрат'!$A$29,IF(I1708='Категорія витрат'!$B$30,'Категорія витрат'!$A$30,"")))))))))))))))))))))))))))))</f>
        <v/>
      </c>
      <c r="I1708" s="174"/>
      <c r="J1708" s="173"/>
      <c r="K1708" s="176"/>
      <c r="L1708" s="87">
        <f t="shared" si="805"/>
        <v>0</v>
      </c>
      <c r="M1708" s="176"/>
      <c r="N1708" s="178"/>
      <c r="O1708" s="171"/>
      <c r="P1708" s="159">
        <f>IF(J1708='Категорія витрат'!$F$2,ROUND('Додаток 3._Бюджет детальний ПР'!O1708*0.3676,2),IF(J1708='Категорія витрат'!$F$3,ROUND('Додаток 3._Бюджет детальний ПР'!O1708*0.347,2),IF(J1708='Категорія витрат'!$F$4,ROUND('Додаток 3._Бюджет детальний ПР'!O1708*0.347,2),IF(J1708='Категорія витрат'!$F$7,ROUND('Додаток 3._Бюджет детальний ПР'!O1708*0.0841,2),0))))</f>
        <v>0</v>
      </c>
      <c r="Q1708" s="153">
        <f t="shared" si="780"/>
        <v>0</v>
      </c>
      <c r="R1708" s="181"/>
      <c r="S1708" s="181"/>
      <c r="T1708" s="181"/>
      <c r="U1708" s="181"/>
      <c r="V1708" s="181"/>
      <c r="W1708" s="181"/>
      <c r="X1708" s="181"/>
      <c r="Y1708" s="181"/>
      <c r="Z1708" s="181"/>
      <c r="AA1708" s="181"/>
      <c r="AB1708" s="181"/>
      <c r="AC1708" s="181"/>
      <c r="AD1708" s="48">
        <f t="shared" si="781"/>
        <v>0</v>
      </c>
      <c r="AE1708" s="48">
        <f t="shared" si="782"/>
        <v>0</v>
      </c>
      <c r="AF1708" s="48">
        <f t="shared" si="783"/>
        <v>0</v>
      </c>
      <c r="AG1708" s="48">
        <f t="shared" si="784"/>
        <v>0</v>
      </c>
      <c r="AH1708" s="48">
        <f t="shared" si="785"/>
        <v>0</v>
      </c>
      <c r="AI1708" s="48">
        <f t="shared" si="786"/>
        <v>0</v>
      </c>
      <c r="AJ1708" s="48">
        <f t="shared" si="787"/>
        <v>0</v>
      </c>
      <c r="AK1708" s="48">
        <f t="shared" si="788"/>
        <v>0</v>
      </c>
      <c r="AL1708" s="181"/>
      <c r="AM1708" s="181"/>
      <c r="AN1708" s="77"/>
      <c r="AO1708" s="176"/>
      <c r="AP1708" s="87">
        <f t="shared" si="806"/>
        <v>0</v>
      </c>
      <c r="AQ1708" s="176"/>
      <c r="AR1708" s="178"/>
      <c r="AS1708" s="171"/>
      <c r="AT1708" s="159">
        <f>IF(J1708='Категорія витрат'!$F$2,ROUND('Додаток 3._Бюджет детальний ПР'!AS1708*0.3676,2),IF(J1708='Категорія витрат'!$F$3,ROUND('Додаток 3._Бюджет детальний ПР'!AS1708*0.347,2),IF(J1708='Категорія витрат'!$F$4,ROUND('Додаток 3._Бюджет детальний ПР'!AS1708*0.347,2),IF(J1708='Категорія витрат'!$F$7,ROUND('Додаток 3._Бюджет детальний ПР'!AS1708*0.0841,2),0))))</f>
        <v>0</v>
      </c>
      <c r="AU1708" s="153">
        <f t="shared" si="807"/>
        <v>0</v>
      </c>
      <c r="AV1708" s="181"/>
      <c r="AW1708" s="181"/>
      <c r="AX1708" s="181"/>
      <c r="AY1708" s="181"/>
      <c r="AZ1708" s="181"/>
      <c r="BA1708" s="181"/>
      <c r="BB1708" s="181"/>
      <c r="BC1708" s="181"/>
      <c r="BD1708" s="181"/>
      <c r="BE1708" s="181"/>
      <c r="BF1708" s="181"/>
      <c r="BG1708" s="181"/>
      <c r="BH1708" s="48">
        <f t="shared" si="789"/>
        <v>0</v>
      </c>
      <c r="BI1708" s="48">
        <f t="shared" si="790"/>
        <v>0</v>
      </c>
      <c r="BJ1708" s="48">
        <f t="shared" si="791"/>
        <v>0</v>
      </c>
      <c r="BK1708" s="48">
        <f t="shared" si="792"/>
        <v>0</v>
      </c>
      <c r="BL1708" s="48">
        <f t="shared" si="793"/>
        <v>0</v>
      </c>
      <c r="BM1708" s="48">
        <f t="shared" si="794"/>
        <v>0</v>
      </c>
      <c r="BN1708" s="48">
        <f t="shared" si="795"/>
        <v>0</v>
      </c>
      <c r="BO1708" s="48">
        <f t="shared" si="796"/>
        <v>0</v>
      </c>
      <c r="BP1708" s="181"/>
      <c r="BQ1708" s="181"/>
      <c r="BR1708" s="191"/>
      <c r="BS1708" s="176"/>
      <c r="BT1708" s="87">
        <f t="shared" si="808"/>
        <v>0</v>
      </c>
      <c r="BU1708" s="176"/>
      <c r="BV1708" s="178"/>
      <c r="BW1708" s="171"/>
      <c r="BX1708" s="159">
        <f>IF(J1708='Категорія витрат'!$F$2,ROUND('Додаток 3._Бюджет детальний ПР'!BW1708*0.3676,2),IF(J1708='Категорія витрат'!$F$3,ROUND('Додаток 3._Бюджет детальний ПР'!BW1708*0.347,2),IF(J1708='Категорія витрат'!$F$4,ROUND('Додаток 3._Бюджет детальний ПР'!BW1708*0.347,2),IF(J1708='Категорія витрат'!$F$7,ROUND('Додаток 3._Бюджет детальний ПР'!BW1708*0.0841,2),0))))</f>
        <v>0</v>
      </c>
      <c r="BY1708" s="153">
        <f t="shared" si="809"/>
        <v>0</v>
      </c>
      <c r="BZ1708" s="181"/>
      <c r="CA1708" s="181"/>
      <c r="CB1708" s="181"/>
      <c r="CC1708" s="181"/>
      <c r="CD1708" s="181"/>
      <c r="CE1708" s="181"/>
      <c r="CF1708" s="181"/>
      <c r="CG1708" s="181"/>
      <c r="CH1708" s="181"/>
      <c r="CI1708" s="181"/>
      <c r="CJ1708" s="181"/>
      <c r="CK1708" s="181"/>
      <c r="CL1708" s="48">
        <f t="shared" si="797"/>
        <v>0</v>
      </c>
      <c r="CM1708" s="48">
        <f t="shared" si="798"/>
        <v>0</v>
      </c>
      <c r="CN1708" s="48">
        <f t="shared" si="799"/>
        <v>0</v>
      </c>
      <c r="CO1708" s="48">
        <f t="shared" si="800"/>
        <v>0</v>
      </c>
      <c r="CP1708" s="48">
        <f t="shared" si="801"/>
        <v>0</v>
      </c>
      <c r="CQ1708" s="48">
        <f t="shared" si="802"/>
        <v>0</v>
      </c>
      <c r="CR1708" s="48">
        <f t="shared" si="803"/>
        <v>0</v>
      </c>
      <c r="CS1708" s="48">
        <f t="shared" si="804"/>
        <v>0</v>
      </c>
      <c r="CT1708" s="181"/>
      <c r="CU1708" s="181"/>
    </row>
    <row r="1709" spans="1:99" ht="20.100000000000001" customHeight="1" x14ac:dyDescent="0.25">
      <c r="A1709" s="58">
        <v>1705</v>
      </c>
      <c r="B1709" s="58" t="str">
        <f>IF(D1709='Напрямки конкурса'!$L$2,'Напрямки конкурса'!$B$2,IF(D1709='Напрямки конкурса'!$L$3,'Напрямки конкурса'!$B$3,IF(D1709='Напрямки конкурса'!$L$4,'Напрямки конкурса'!$B$4,IF(D1709='Напрямки конкурса'!$L$5,'Напрямки конкурса'!$B$5,IF(D1709='Напрямки конкурса'!$L$6,'Напрямки конкурса'!$B$6,IF(D1709='Напрямки конкурса'!$L$7,'Напрямки конкурса'!$B$7,IF(D1709='Напрямки конкурса'!$L$8,'Напрямки конкурса'!$B$8,IF(D1709='Напрямки конкурса'!$L$9,'Напрямки конкурса'!$B$9,IF(D1709='Напрямки конкурса'!$L$10,'Напрямки конкурса'!$B$10,IF(D1709='Напрямки конкурса'!$L$11,'Напрямки конкурса'!$B$11,IF(D1709='Напрямки конкурса'!$L$12,'Напрямки конкурса'!$B$12,IF(D1709='Напрямки конкурса'!$L$13,'Напрямки конкурса'!$B$13,IF(D1709='Напрямки конкурса'!$L$14,'Напрямки конкурса'!$B$14,IF(D1709='Напрямки конкурса'!$L$15,'Напрямки конкурса'!$B$15,IF(D1709='Напрямки конкурса'!$L$16,'Напрямки конкурса'!$B$16,IF(D1709='Напрямки конкурса'!$L$17,'Напрямки конкурса'!$B$17,IF(D1709='Напрямки конкурса'!$L$18,'Напрямки конкурса'!$B$18,IF(D1709='Напрямки конкурса'!$L$19,'Напрямки конкурса'!$B$19,IF(D1709='Напрямки конкурса'!$L$20,'Напрямки конкурса'!$B$20,IF(D1709='Напрямки конкурса'!$L$21,'Напрямки конкурса'!$B$21,IF(D1709='Напрямки конкурса'!$L$22,'Напрямки конкурса'!$B$22,IF(D1709='Напрямки конкурса'!$L$23,'Напрямки конкурса'!$B$23,IF(D1709='Напрямки конкурса'!$L$24,'Напрямки конкурса'!$B$24,IF(D1709='Напрямки конкурса'!$L$25,'Напрямки конкурса'!$B$25,IF(D1709='Напрямки конкурса'!$L$26,'Напрямки конкурса'!$B$26,IF(D1709='Напрямки конкурса'!$L$27,'Напрямки конкурса'!$B$27,IF(D1709='Напрямки конкурса'!$L$28,'Напрямки конкурса'!$B$28,"")))))))))))))))))))))))))))</f>
        <v/>
      </c>
      <c r="C1709" s="59" t="str">
        <f>IF(D1709='Напрямки конкурса'!$L$2,'Напрямки конкурса'!$K$2,IF(D1709='Напрямки конкурса'!$L$3,'Напрямки конкурса'!$K$3,IF(D1709='Напрямки конкурса'!$L$4,'Напрямки конкурса'!$K$4,IF(D1709='Напрямки конкурса'!$L$5,'Напрямки конкурса'!$K$5,IF(D1709='Напрямки конкурса'!$L$6,'Напрямки конкурса'!$K$6,IF(D1709='Напрямки конкурса'!$L$7,'Напрямки конкурса'!$K$7,IF(D1709='Напрямки конкурса'!$L$8,'Напрямки конкурса'!$K$8,IF(D1709='Напрямки конкурса'!$L$9,'Напрямки конкурса'!$K$9,IF(D1709='Напрямки конкурса'!$L$10,'Напрямки конкурса'!$K$10,IF(D1709='Напрямки конкурса'!$L$11,'Напрямки конкурса'!$K$11,IF(D1709='Напрямки конкурса'!$L$12,'Напрямки конкурса'!$K$12,IF(D1709='Напрямки конкурса'!$L$13,'Напрямки конкурса'!$K$13,IF(D1709='Напрямки конкурса'!$L$14,'Напрямки конкурса'!$K$14,IF(D1709='Напрямки конкурса'!$L$15,'Напрямки конкурса'!$K$15,IF(D1709='Напрямки конкурса'!$L$16,'Напрямки конкурса'!$K$16,IF(D1709='Напрямки конкурса'!$L$17,'Напрямки конкурса'!$K$17,IF(D1709='Напрямки конкурса'!$L$18,'Напрямки конкурса'!$K$18,IF(D1709='Напрямки конкурса'!$L$19,'Напрямки конкурса'!$K$19,IF(D1709='Напрямки конкурса'!$L$20,'Напрямки конкурса'!$K$20,IF(D1709='Напрямки конкурса'!$L$21,'Напрямки конкурса'!$K$21,IF(D1709='Напрямки конкурса'!$L$22,'Напрямки конкурса'!$K$22,IF(D1709='Напрямки конкурса'!$L$23,'Напрямки конкурса'!$K$23,IF(D1709='Напрямки конкурса'!$L$24,'Напрямки конкурса'!$K$24,IF(D1709='Напрямки конкурса'!$L$25,'Напрямки конкурса'!$K$25,IF(D1709='Напрямки конкурса'!$L$26,'Напрямки конкурса'!$K$26,IF(D1709='Напрямки конкурса'!$L$27,'Напрямки конкурса'!$K$27,IF(D1709='Напрямки конкурса'!$L$28,'Напрямки конкурса'!$K$28,"")))))))))))))))))))))))))))</f>
        <v/>
      </c>
      <c r="D1709" s="50"/>
      <c r="E1709" s="171"/>
      <c r="F1709" s="171"/>
      <c r="G1709" s="171"/>
      <c r="H1709" s="150" t="str">
        <f>IF(I1709='Категорія витрат'!$B$2,'Категорія витрат'!$A$2,IF(I1709='Категорія витрат'!$B$3,'Категорія витрат'!$A$3,IF(I1709='Категорія витрат'!$B$4,'Категорія витрат'!$A$4,IF(I1709='Категорія витрат'!$B$5,'Категорія витрат'!$A$5,IF(I1709='Категорія витрат'!$B$6,'Категорія витрат'!$A$6,IF(I1709='Категорія витрат'!$B$7,'Категорія витрат'!$A$7,IF(I1709='Категорія витрат'!$B$8,'Категорія витрат'!$A$8,IF(I1709='Категорія витрат'!$B$9,'Категорія витрат'!$A$9,IF(I1709='Категорія витрат'!$B$10,'Категорія витрат'!$A$10,IF(I1709='Категорія витрат'!$B$11,'Категорія витрат'!$A$11,IF(I1709='Категорія витрат'!$B$12,'Категорія витрат'!$A$12,IF(I1709='Категорія витрат'!$B$13,'Категорія витрат'!$A$13,IF(I1709='Категорія витрат'!$B$14,'Категорія витрат'!$A$14,IF(I1709='Категорія витрат'!$B$15,'Категорія витрат'!$A$15,IF(I1709='Категорія витрат'!$B$16,'Категорія витрат'!$A$16,IF(I1709='Категорія витрат'!$B$17,'Категорія витрат'!$A$17,IF(I1709='Категорія витрат'!$B$18,'Категорія витрат'!$A$18,IF(I1709='Категорія витрат'!$B$19,'Категорія витрат'!$A$19,IF(I1709='Категорія витрат'!$B$20,'Категорія витрат'!$A$20,IF(I1709='Категорія витрат'!$B$21,'Категорія витрат'!$A$21,IF(I1709='Категорія витрат'!$B$22,'Категорія витрат'!$A$22,IF(I1709='Категорія витрат'!$B$23,'Категорія витрат'!$A$23,IF(I1709='Категорія витрат'!$B$24,'Категорія витрат'!$A$24,IF(I1709='Категорія витрат'!$B$25,'Категорія витрат'!$A$25,IF(I1709='Категорія витрат'!$B$26,'Категорія витрат'!$A$26,IF(I1709='Категорія витрат'!$B$27,'Категорія витрат'!$A$27,IF(I1709='Категорія витрат'!$B$28,'Категорія витрат'!$A$28,IF(I1709='Категорія витрат'!$B$29,'Категорія витрат'!$A$29,IF(I1709='Категорія витрат'!$B$30,'Категорія витрат'!$A$30,"")))))))))))))))))))))))))))))</f>
        <v/>
      </c>
      <c r="I1709" s="174"/>
      <c r="J1709" s="173"/>
      <c r="K1709" s="176"/>
      <c r="L1709" s="87">
        <f t="shared" si="805"/>
        <v>0</v>
      </c>
      <c r="M1709" s="176"/>
      <c r="N1709" s="178"/>
      <c r="O1709" s="171"/>
      <c r="P1709" s="159">
        <f>IF(J1709='Категорія витрат'!$F$2,ROUND('Додаток 3._Бюджет детальний ПР'!O1709*0.3676,2),IF(J1709='Категорія витрат'!$F$3,ROUND('Додаток 3._Бюджет детальний ПР'!O1709*0.347,2),IF(J1709='Категорія витрат'!$F$4,ROUND('Додаток 3._Бюджет детальний ПР'!O1709*0.347,2),IF(J1709='Категорія витрат'!$F$7,ROUND('Додаток 3._Бюджет детальний ПР'!O1709*0.0841,2),0))))</f>
        <v>0</v>
      </c>
      <c r="Q1709" s="153">
        <f t="shared" ref="Q1709:Q1753" si="810">(O1709+P1709)*L1709</f>
        <v>0</v>
      </c>
      <c r="R1709" s="181"/>
      <c r="S1709" s="181"/>
      <c r="T1709" s="181"/>
      <c r="U1709" s="181"/>
      <c r="V1709" s="181"/>
      <c r="W1709" s="181"/>
      <c r="X1709" s="181"/>
      <c r="Y1709" s="181"/>
      <c r="Z1709" s="181"/>
      <c r="AA1709" s="181"/>
      <c r="AB1709" s="181"/>
      <c r="AC1709" s="181"/>
      <c r="AD1709" s="48">
        <f t="shared" si="781"/>
        <v>0</v>
      </c>
      <c r="AE1709" s="48">
        <f t="shared" si="782"/>
        <v>0</v>
      </c>
      <c r="AF1709" s="48">
        <f t="shared" si="783"/>
        <v>0</v>
      </c>
      <c r="AG1709" s="48">
        <f t="shared" si="784"/>
        <v>0</v>
      </c>
      <c r="AH1709" s="48">
        <f t="shared" si="785"/>
        <v>0</v>
      </c>
      <c r="AI1709" s="48">
        <f t="shared" si="786"/>
        <v>0</v>
      </c>
      <c r="AJ1709" s="48">
        <f t="shared" si="787"/>
        <v>0</v>
      </c>
      <c r="AK1709" s="48">
        <f t="shared" si="788"/>
        <v>0</v>
      </c>
      <c r="AL1709" s="181"/>
      <c r="AM1709" s="181"/>
      <c r="AN1709" s="77"/>
      <c r="AO1709" s="176"/>
      <c r="AP1709" s="87">
        <f t="shared" si="806"/>
        <v>0</v>
      </c>
      <c r="AQ1709" s="176"/>
      <c r="AR1709" s="178"/>
      <c r="AS1709" s="171"/>
      <c r="AT1709" s="159">
        <f>IF(J1709='Категорія витрат'!$F$2,ROUND('Додаток 3._Бюджет детальний ПР'!AS1709*0.3676,2),IF(J1709='Категорія витрат'!$F$3,ROUND('Додаток 3._Бюджет детальний ПР'!AS1709*0.347,2),IF(J1709='Категорія витрат'!$F$4,ROUND('Додаток 3._Бюджет детальний ПР'!AS1709*0.347,2),IF(J1709='Категорія витрат'!$F$7,ROUND('Додаток 3._Бюджет детальний ПР'!AS1709*0.0841,2),0))))</f>
        <v>0</v>
      </c>
      <c r="AU1709" s="153">
        <f t="shared" si="807"/>
        <v>0</v>
      </c>
      <c r="AV1709" s="181"/>
      <c r="AW1709" s="181"/>
      <c r="AX1709" s="181"/>
      <c r="AY1709" s="181"/>
      <c r="AZ1709" s="181"/>
      <c r="BA1709" s="181"/>
      <c r="BB1709" s="181"/>
      <c r="BC1709" s="181"/>
      <c r="BD1709" s="181"/>
      <c r="BE1709" s="181"/>
      <c r="BF1709" s="181"/>
      <c r="BG1709" s="181"/>
      <c r="BH1709" s="48">
        <f t="shared" si="789"/>
        <v>0</v>
      </c>
      <c r="BI1709" s="48">
        <f t="shared" si="790"/>
        <v>0</v>
      </c>
      <c r="BJ1709" s="48">
        <f t="shared" si="791"/>
        <v>0</v>
      </c>
      <c r="BK1709" s="48">
        <f t="shared" si="792"/>
        <v>0</v>
      </c>
      <c r="BL1709" s="48">
        <f t="shared" si="793"/>
        <v>0</v>
      </c>
      <c r="BM1709" s="48">
        <f t="shared" si="794"/>
        <v>0</v>
      </c>
      <c r="BN1709" s="48">
        <f t="shared" si="795"/>
        <v>0</v>
      </c>
      <c r="BO1709" s="48">
        <f t="shared" si="796"/>
        <v>0</v>
      </c>
      <c r="BP1709" s="181"/>
      <c r="BQ1709" s="181"/>
      <c r="BR1709" s="191"/>
      <c r="BS1709" s="176"/>
      <c r="BT1709" s="87">
        <f t="shared" si="808"/>
        <v>0</v>
      </c>
      <c r="BU1709" s="176"/>
      <c r="BV1709" s="178"/>
      <c r="BW1709" s="171"/>
      <c r="BX1709" s="159">
        <f>IF(J1709='Категорія витрат'!$F$2,ROUND('Додаток 3._Бюджет детальний ПР'!BW1709*0.3676,2),IF(J1709='Категорія витрат'!$F$3,ROUND('Додаток 3._Бюджет детальний ПР'!BW1709*0.347,2),IF(J1709='Категорія витрат'!$F$4,ROUND('Додаток 3._Бюджет детальний ПР'!BW1709*0.347,2),IF(J1709='Категорія витрат'!$F$7,ROUND('Додаток 3._Бюджет детальний ПР'!BW1709*0.0841,2),0))))</f>
        <v>0</v>
      </c>
      <c r="BY1709" s="153">
        <f t="shared" si="809"/>
        <v>0</v>
      </c>
      <c r="BZ1709" s="181"/>
      <c r="CA1709" s="181"/>
      <c r="CB1709" s="181"/>
      <c r="CC1709" s="181"/>
      <c r="CD1709" s="181"/>
      <c r="CE1709" s="181"/>
      <c r="CF1709" s="181"/>
      <c r="CG1709" s="181"/>
      <c r="CH1709" s="181"/>
      <c r="CI1709" s="181"/>
      <c r="CJ1709" s="181"/>
      <c r="CK1709" s="181"/>
      <c r="CL1709" s="48">
        <f t="shared" si="797"/>
        <v>0</v>
      </c>
      <c r="CM1709" s="48">
        <f t="shared" si="798"/>
        <v>0</v>
      </c>
      <c r="CN1709" s="48">
        <f t="shared" si="799"/>
        <v>0</v>
      </c>
      <c r="CO1709" s="48">
        <f t="shared" si="800"/>
        <v>0</v>
      </c>
      <c r="CP1709" s="48">
        <f t="shared" si="801"/>
        <v>0</v>
      </c>
      <c r="CQ1709" s="48">
        <f t="shared" si="802"/>
        <v>0</v>
      </c>
      <c r="CR1709" s="48">
        <f t="shared" si="803"/>
        <v>0</v>
      </c>
      <c r="CS1709" s="48">
        <f t="shared" si="804"/>
        <v>0</v>
      </c>
      <c r="CT1709" s="181"/>
      <c r="CU1709" s="181"/>
    </row>
    <row r="1710" spans="1:99" ht="20.100000000000001" customHeight="1" x14ac:dyDescent="0.25">
      <c r="A1710" s="58">
        <v>1706</v>
      </c>
      <c r="B1710" s="58" t="str">
        <f>IF(D1710='Напрямки конкурса'!$L$2,'Напрямки конкурса'!$B$2,IF(D1710='Напрямки конкурса'!$L$3,'Напрямки конкурса'!$B$3,IF(D1710='Напрямки конкурса'!$L$4,'Напрямки конкурса'!$B$4,IF(D1710='Напрямки конкурса'!$L$5,'Напрямки конкурса'!$B$5,IF(D1710='Напрямки конкурса'!$L$6,'Напрямки конкурса'!$B$6,IF(D1710='Напрямки конкурса'!$L$7,'Напрямки конкурса'!$B$7,IF(D1710='Напрямки конкурса'!$L$8,'Напрямки конкурса'!$B$8,IF(D1710='Напрямки конкурса'!$L$9,'Напрямки конкурса'!$B$9,IF(D1710='Напрямки конкурса'!$L$10,'Напрямки конкурса'!$B$10,IF(D1710='Напрямки конкурса'!$L$11,'Напрямки конкурса'!$B$11,IF(D1710='Напрямки конкурса'!$L$12,'Напрямки конкурса'!$B$12,IF(D1710='Напрямки конкурса'!$L$13,'Напрямки конкурса'!$B$13,IF(D1710='Напрямки конкурса'!$L$14,'Напрямки конкурса'!$B$14,IF(D1710='Напрямки конкурса'!$L$15,'Напрямки конкурса'!$B$15,IF(D1710='Напрямки конкурса'!$L$16,'Напрямки конкурса'!$B$16,IF(D1710='Напрямки конкурса'!$L$17,'Напрямки конкурса'!$B$17,IF(D1710='Напрямки конкурса'!$L$18,'Напрямки конкурса'!$B$18,IF(D1710='Напрямки конкурса'!$L$19,'Напрямки конкурса'!$B$19,IF(D1710='Напрямки конкурса'!$L$20,'Напрямки конкурса'!$B$20,IF(D1710='Напрямки конкурса'!$L$21,'Напрямки конкурса'!$B$21,IF(D1710='Напрямки конкурса'!$L$22,'Напрямки конкурса'!$B$22,IF(D1710='Напрямки конкурса'!$L$23,'Напрямки конкурса'!$B$23,IF(D1710='Напрямки конкурса'!$L$24,'Напрямки конкурса'!$B$24,IF(D1710='Напрямки конкурса'!$L$25,'Напрямки конкурса'!$B$25,IF(D1710='Напрямки конкурса'!$L$26,'Напрямки конкурса'!$B$26,IF(D1710='Напрямки конкурса'!$L$27,'Напрямки конкурса'!$B$27,IF(D1710='Напрямки конкурса'!$L$28,'Напрямки конкурса'!$B$28,"")))))))))))))))))))))))))))</f>
        <v/>
      </c>
      <c r="C1710" s="59" t="str">
        <f>IF(D1710='Напрямки конкурса'!$L$2,'Напрямки конкурса'!$K$2,IF(D1710='Напрямки конкурса'!$L$3,'Напрямки конкурса'!$K$3,IF(D1710='Напрямки конкурса'!$L$4,'Напрямки конкурса'!$K$4,IF(D1710='Напрямки конкурса'!$L$5,'Напрямки конкурса'!$K$5,IF(D1710='Напрямки конкурса'!$L$6,'Напрямки конкурса'!$K$6,IF(D1710='Напрямки конкурса'!$L$7,'Напрямки конкурса'!$K$7,IF(D1710='Напрямки конкурса'!$L$8,'Напрямки конкурса'!$K$8,IF(D1710='Напрямки конкурса'!$L$9,'Напрямки конкурса'!$K$9,IF(D1710='Напрямки конкурса'!$L$10,'Напрямки конкурса'!$K$10,IF(D1710='Напрямки конкурса'!$L$11,'Напрямки конкурса'!$K$11,IF(D1710='Напрямки конкурса'!$L$12,'Напрямки конкурса'!$K$12,IF(D1710='Напрямки конкурса'!$L$13,'Напрямки конкурса'!$K$13,IF(D1710='Напрямки конкурса'!$L$14,'Напрямки конкурса'!$K$14,IF(D1710='Напрямки конкурса'!$L$15,'Напрямки конкурса'!$K$15,IF(D1710='Напрямки конкурса'!$L$16,'Напрямки конкурса'!$K$16,IF(D1710='Напрямки конкурса'!$L$17,'Напрямки конкурса'!$K$17,IF(D1710='Напрямки конкурса'!$L$18,'Напрямки конкурса'!$K$18,IF(D1710='Напрямки конкурса'!$L$19,'Напрямки конкурса'!$K$19,IF(D1710='Напрямки конкурса'!$L$20,'Напрямки конкурса'!$K$20,IF(D1710='Напрямки конкурса'!$L$21,'Напрямки конкурса'!$K$21,IF(D1710='Напрямки конкурса'!$L$22,'Напрямки конкурса'!$K$22,IF(D1710='Напрямки конкурса'!$L$23,'Напрямки конкурса'!$K$23,IF(D1710='Напрямки конкурса'!$L$24,'Напрямки конкурса'!$K$24,IF(D1710='Напрямки конкурса'!$L$25,'Напрямки конкурса'!$K$25,IF(D1710='Напрямки конкурса'!$L$26,'Напрямки конкурса'!$K$26,IF(D1710='Напрямки конкурса'!$L$27,'Напрямки конкурса'!$K$27,IF(D1710='Напрямки конкурса'!$L$28,'Напрямки конкурса'!$K$28,"")))))))))))))))))))))))))))</f>
        <v/>
      </c>
      <c r="D1710" s="50"/>
      <c r="E1710" s="171"/>
      <c r="F1710" s="171"/>
      <c r="G1710" s="171"/>
      <c r="H1710" s="150" t="str">
        <f>IF(I1710='Категорія витрат'!$B$2,'Категорія витрат'!$A$2,IF(I1710='Категорія витрат'!$B$3,'Категорія витрат'!$A$3,IF(I1710='Категорія витрат'!$B$4,'Категорія витрат'!$A$4,IF(I1710='Категорія витрат'!$B$5,'Категорія витрат'!$A$5,IF(I1710='Категорія витрат'!$B$6,'Категорія витрат'!$A$6,IF(I1710='Категорія витрат'!$B$7,'Категорія витрат'!$A$7,IF(I1710='Категорія витрат'!$B$8,'Категорія витрат'!$A$8,IF(I1710='Категорія витрат'!$B$9,'Категорія витрат'!$A$9,IF(I1710='Категорія витрат'!$B$10,'Категорія витрат'!$A$10,IF(I1710='Категорія витрат'!$B$11,'Категорія витрат'!$A$11,IF(I1710='Категорія витрат'!$B$12,'Категорія витрат'!$A$12,IF(I1710='Категорія витрат'!$B$13,'Категорія витрат'!$A$13,IF(I1710='Категорія витрат'!$B$14,'Категорія витрат'!$A$14,IF(I1710='Категорія витрат'!$B$15,'Категорія витрат'!$A$15,IF(I1710='Категорія витрат'!$B$16,'Категорія витрат'!$A$16,IF(I1710='Категорія витрат'!$B$17,'Категорія витрат'!$A$17,IF(I1710='Категорія витрат'!$B$18,'Категорія витрат'!$A$18,IF(I1710='Категорія витрат'!$B$19,'Категорія витрат'!$A$19,IF(I1710='Категорія витрат'!$B$20,'Категорія витрат'!$A$20,IF(I1710='Категорія витрат'!$B$21,'Категорія витрат'!$A$21,IF(I1710='Категорія витрат'!$B$22,'Категорія витрат'!$A$22,IF(I1710='Категорія витрат'!$B$23,'Категорія витрат'!$A$23,IF(I1710='Категорія витрат'!$B$24,'Категорія витрат'!$A$24,IF(I1710='Категорія витрат'!$B$25,'Категорія витрат'!$A$25,IF(I1710='Категорія витрат'!$B$26,'Категорія витрат'!$A$26,IF(I1710='Категорія витрат'!$B$27,'Категорія витрат'!$A$27,IF(I1710='Категорія витрат'!$B$28,'Категорія витрат'!$A$28,IF(I1710='Категорія витрат'!$B$29,'Категорія витрат'!$A$29,IF(I1710='Категорія витрат'!$B$30,'Категорія витрат'!$A$30,"")))))))))))))))))))))))))))))</f>
        <v/>
      </c>
      <c r="I1710" s="174"/>
      <c r="J1710" s="173"/>
      <c r="K1710" s="176"/>
      <c r="L1710" s="87">
        <f t="shared" si="805"/>
        <v>0</v>
      </c>
      <c r="M1710" s="176"/>
      <c r="N1710" s="178"/>
      <c r="O1710" s="171"/>
      <c r="P1710" s="159">
        <f>IF(J1710='Категорія витрат'!$F$2,ROUND('Додаток 3._Бюджет детальний ПР'!O1710*0.3676,2),IF(J1710='Категорія витрат'!$F$3,ROUND('Додаток 3._Бюджет детальний ПР'!O1710*0.347,2),IF(J1710='Категорія витрат'!$F$4,ROUND('Додаток 3._Бюджет детальний ПР'!O1710*0.347,2),IF(J1710='Категорія витрат'!$F$7,ROUND('Додаток 3._Бюджет детальний ПР'!O1710*0.0841,2),0))))</f>
        <v>0</v>
      </c>
      <c r="Q1710" s="153">
        <f t="shared" si="810"/>
        <v>0</v>
      </c>
      <c r="R1710" s="181"/>
      <c r="S1710" s="181"/>
      <c r="T1710" s="181"/>
      <c r="U1710" s="181"/>
      <c r="V1710" s="181"/>
      <c r="W1710" s="181"/>
      <c r="X1710" s="181"/>
      <c r="Y1710" s="181"/>
      <c r="Z1710" s="181"/>
      <c r="AA1710" s="181"/>
      <c r="AB1710" s="181"/>
      <c r="AC1710" s="181"/>
      <c r="AD1710" s="48">
        <f t="shared" si="781"/>
        <v>0</v>
      </c>
      <c r="AE1710" s="48">
        <f t="shared" si="782"/>
        <v>0</v>
      </c>
      <c r="AF1710" s="48">
        <f t="shared" si="783"/>
        <v>0</v>
      </c>
      <c r="AG1710" s="48">
        <f t="shared" si="784"/>
        <v>0</v>
      </c>
      <c r="AH1710" s="48">
        <f t="shared" si="785"/>
        <v>0</v>
      </c>
      <c r="AI1710" s="48">
        <f t="shared" si="786"/>
        <v>0</v>
      </c>
      <c r="AJ1710" s="48">
        <f t="shared" si="787"/>
        <v>0</v>
      </c>
      <c r="AK1710" s="48">
        <f t="shared" si="788"/>
        <v>0</v>
      </c>
      <c r="AL1710" s="181"/>
      <c r="AM1710" s="181"/>
      <c r="AN1710" s="77"/>
      <c r="AO1710" s="176"/>
      <c r="AP1710" s="87">
        <f t="shared" si="806"/>
        <v>0</v>
      </c>
      <c r="AQ1710" s="176"/>
      <c r="AR1710" s="178"/>
      <c r="AS1710" s="171"/>
      <c r="AT1710" s="159">
        <f>IF(J1710='Категорія витрат'!$F$2,ROUND('Додаток 3._Бюджет детальний ПР'!AS1710*0.3676,2),IF(J1710='Категорія витрат'!$F$3,ROUND('Додаток 3._Бюджет детальний ПР'!AS1710*0.347,2),IF(J1710='Категорія витрат'!$F$4,ROUND('Додаток 3._Бюджет детальний ПР'!AS1710*0.347,2),IF(J1710='Категорія витрат'!$F$7,ROUND('Додаток 3._Бюджет детальний ПР'!AS1710*0.0841,2),0))))</f>
        <v>0</v>
      </c>
      <c r="AU1710" s="153">
        <f t="shared" si="807"/>
        <v>0</v>
      </c>
      <c r="AV1710" s="181"/>
      <c r="AW1710" s="181"/>
      <c r="AX1710" s="181"/>
      <c r="AY1710" s="181"/>
      <c r="AZ1710" s="181"/>
      <c r="BA1710" s="181"/>
      <c r="BB1710" s="181"/>
      <c r="BC1710" s="181"/>
      <c r="BD1710" s="181"/>
      <c r="BE1710" s="181"/>
      <c r="BF1710" s="181"/>
      <c r="BG1710" s="181"/>
      <c r="BH1710" s="48">
        <f t="shared" si="789"/>
        <v>0</v>
      </c>
      <c r="BI1710" s="48">
        <f t="shared" si="790"/>
        <v>0</v>
      </c>
      <c r="BJ1710" s="48">
        <f t="shared" si="791"/>
        <v>0</v>
      </c>
      <c r="BK1710" s="48">
        <f t="shared" si="792"/>
        <v>0</v>
      </c>
      <c r="BL1710" s="48">
        <f t="shared" si="793"/>
        <v>0</v>
      </c>
      <c r="BM1710" s="48">
        <f t="shared" si="794"/>
        <v>0</v>
      </c>
      <c r="BN1710" s="48">
        <f t="shared" si="795"/>
        <v>0</v>
      </c>
      <c r="BO1710" s="48">
        <f t="shared" si="796"/>
        <v>0</v>
      </c>
      <c r="BP1710" s="181"/>
      <c r="BQ1710" s="181"/>
      <c r="BR1710" s="191"/>
      <c r="BS1710" s="176"/>
      <c r="BT1710" s="87">
        <f t="shared" si="808"/>
        <v>0</v>
      </c>
      <c r="BU1710" s="176"/>
      <c r="BV1710" s="178"/>
      <c r="BW1710" s="171"/>
      <c r="BX1710" s="159">
        <f>IF(J1710='Категорія витрат'!$F$2,ROUND('Додаток 3._Бюджет детальний ПР'!BW1710*0.3676,2),IF(J1710='Категорія витрат'!$F$3,ROUND('Додаток 3._Бюджет детальний ПР'!BW1710*0.347,2),IF(J1710='Категорія витрат'!$F$4,ROUND('Додаток 3._Бюджет детальний ПР'!BW1710*0.347,2),IF(J1710='Категорія витрат'!$F$7,ROUND('Додаток 3._Бюджет детальний ПР'!BW1710*0.0841,2),0))))</f>
        <v>0</v>
      </c>
      <c r="BY1710" s="153">
        <f t="shared" si="809"/>
        <v>0</v>
      </c>
      <c r="BZ1710" s="181"/>
      <c r="CA1710" s="181"/>
      <c r="CB1710" s="181"/>
      <c r="CC1710" s="181"/>
      <c r="CD1710" s="181"/>
      <c r="CE1710" s="181"/>
      <c r="CF1710" s="181"/>
      <c r="CG1710" s="181"/>
      <c r="CH1710" s="181"/>
      <c r="CI1710" s="181"/>
      <c r="CJ1710" s="181"/>
      <c r="CK1710" s="181"/>
      <c r="CL1710" s="48">
        <f t="shared" si="797"/>
        <v>0</v>
      </c>
      <c r="CM1710" s="48">
        <f t="shared" si="798"/>
        <v>0</v>
      </c>
      <c r="CN1710" s="48">
        <f t="shared" si="799"/>
        <v>0</v>
      </c>
      <c r="CO1710" s="48">
        <f t="shared" si="800"/>
        <v>0</v>
      </c>
      <c r="CP1710" s="48">
        <f t="shared" si="801"/>
        <v>0</v>
      </c>
      <c r="CQ1710" s="48">
        <f t="shared" si="802"/>
        <v>0</v>
      </c>
      <c r="CR1710" s="48">
        <f t="shared" si="803"/>
        <v>0</v>
      </c>
      <c r="CS1710" s="48">
        <f t="shared" si="804"/>
        <v>0</v>
      </c>
      <c r="CT1710" s="181"/>
      <c r="CU1710" s="181"/>
    </row>
    <row r="1711" spans="1:99" ht="20.100000000000001" customHeight="1" x14ac:dyDescent="0.25">
      <c r="A1711" s="58">
        <v>1707</v>
      </c>
      <c r="B1711" s="58" t="str">
        <f>IF(D1711='Напрямки конкурса'!$L$2,'Напрямки конкурса'!$B$2,IF(D1711='Напрямки конкурса'!$L$3,'Напрямки конкурса'!$B$3,IF(D1711='Напрямки конкурса'!$L$4,'Напрямки конкурса'!$B$4,IF(D1711='Напрямки конкурса'!$L$5,'Напрямки конкурса'!$B$5,IF(D1711='Напрямки конкурса'!$L$6,'Напрямки конкурса'!$B$6,IF(D1711='Напрямки конкурса'!$L$7,'Напрямки конкурса'!$B$7,IF(D1711='Напрямки конкурса'!$L$8,'Напрямки конкурса'!$B$8,IF(D1711='Напрямки конкурса'!$L$9,'Напрямки конкурса'!$B$9,IF(D1711='Напрямки конкурса'!$L$10,'Напрямки конкурса'!$B$10,IF(D1711='Напрямки конкурса'!$L$11,'Напрямки конкурса'!$B$11,IF(D1711='Напрямки конкурса'!$L$12,'Напрямки конкурса'!$B$12,IF(D1711='Напрямки конкурса'!$L$13,'Напрямки конкурса'!$B$13,IF(D1711='Напрямки конкурса'!$L$14,'Напрямки конкурса'!$B$14,IF(D1711='Напрямки конкурса'!$L$15,'Напрямки конкурса'!$B$15,IF(D1711='Напрямки конкурса'!$L$16,'Напрямки конкурса'!$B$16,IF(D1711='Напрямки конкурса'!$L$17,'Напрямки конкурса'!$B$17,IF(D1711='Напрямки конкурса'!$L$18,'Напрямки конкурса'!$B$18,IF(D1711='Напрямки конкурса'!$L$19,'Напрямки конкурса'!$B$19,IF(D1711='Напрямки конкурса'!$L$20,'Напрямки конкурса'!$B$20,IF(D1711='Напрямки конкурса'!$L$21,'Напрямки конкурса'!$B$21,IF(D1711='Напрямки конкурса'!$L$22,'Напрямки конкурса'!$B$22,IF(D1711='Напрямки конкурса'!$L$23,'Напрямки конкурса'!$B$23,IF(D1711='Напрямки конкурса'!$L$24,'Напрямки конкурса'!$B$24,IF(D1711='Напрямки конкурса'!$L$25,'Напрямки конкурса'!$B$25,IF(D1711='Напрямки конкурса'!$L$26,'Напрямки конкурса'!$B$26,IF(D1711='Напрямки конкурса'!$L$27,'Напрямки конкурса'!$B$27,IF(D1711='Напрямки конкурса'!$L$28,'Напрямки конкурса'!$B$28,"")))))))))))))))))))))))))))</f>
        <v/>
      </c>
      <c r="C1711" s="59" t="str">
        <f>IF(D1711='Напрямки конкурса'!$L$2,'Напрямки конкурса'!$K$2,IF(D1711='Напрямки конкурса'!$L$3,'Напрямки конкурса'!$K$3,IF(D1711='Напрямки конкурса'!$L$4,'Напрямки конкурса'!$K$4,IF(D1711='Напрямки конкурса'!$L$5,'Напрямки конкурса'!$K$5,IF(D1711='Напрямки конкурса'!$L$6,'Напрямки конкурса'!$K$6,IF(D1711='Напрямки конкурса'!$L$7,'Напрямки конкурса'!$K$7,IF(D1711='Напрямки конкурса'!$L$8,'Напрямки конкурса'!$K$8,IF(D1711='Напрямки конкурса'!$L$9,'Напрямки конкурса'!$K$9,IF(D1711='Напрямки конкурса'!$L$10,'Напрямки конкурса'!$K$10,IF(D1711='Напрямки конкурса'!$L$11,'Напрямки конкурса'!$K$11,IF(D1711='Напрямки конкурса'!$L$12,'Напрямки конкурса'!$K$12,IF(D1711='Напрямки конкурса'!$L$13,'Напрямки конкурса'!$K$13,IF(D1711='Напрямки конкурса'!$L$14,'Напрямки конкурса'!$K$14,IF(D1711='Напрямки конкурса'!$L$15,'Напрямки конкурса'!$K$15,IF(D1711='Напрямки конкурса'!$L$16,'Напрямки конкурса'!$K$16,IF(D1711='Напрямки конкурса'!$L$17,'Напрямки конкурса'!$K$17,IF(D1711='Напрямки конкурса'!$L$18,'Напрямки конкурса'!$K$18,IF(D1711='Напрямки конкурса'!$L$19,'Напрямки конкурса'!$K$19,IF(D1711='Напрямки конкурса'!$L$20,'Напрямки конкурса'!$K$20,IF(D1711='Напрямки конкурса'!$L$21,'Напрямки конкурса'!$K$21,IF(D1711='Напрямки конкурса'!$L$22,'Напрямки конкурса'!$K$22,IF(D1711='Напрямки конкурса'!$L$23,'Напрямки конкурса'!$K$23,IF(D1711='Напрямки конкурса'!$L$24,'Напрямки конкурса'!$K$24,IF(D1711='Напрямки конкурса'!$L$25,'Напрямки конкурса'!$K$25,IF(D1711='Напрямки конкурса'!$L$26,'Напрямки конкурса'!$K$26,IF(D1711='Напрямки конкурса'!$L$27,'Напрямки конкурса'!$K$27,IF(D1711='Напрямки конкурса'!$L$28,'Напрямки конкурса'!$K$28,"")))))))))))))))))))))))))))</f>
        <v/>
      </c>
      <c r="D1711" s="50"/>
      <c r="E1711" s="171"/>
      <c r="F1711" s="171"/>
      <c r="G1711" s="171"/>
      <c r="H1711" s="150" t="str">
        <f>IF(I1711='Категорія витрат'!$B$2,'Категорія витрат'!$A$2,IF(I1711='Категорія витрат'!$B$3,'Категорія витрат'!$A$3,IF(I1711='Категорія витрат'!$B$4,'Категорія витрат'!$A$4,IF(I1711='Категорія витрат'!$B$5,'Категорія витрат'!$A$5,IF(I1711='Категорія витрат'!$B$6,'Категорія витрат'!$A$6,IF(I1711='Категорія витрат'!$B$7,'Категорія витрат'!$A$7,IF(I1711='Категорія витрат'!$B$8,'Категорія витрат'!$A$8,IF(I1711='Категорія витрат'!$B$9,'Категорія витрат'!$A$9,IF(I1711='Категорія витрат'!$B$10,'Категорія витрат'!$A$10,IF(I1711='Категорія витрат'!$B$11,'Категорія витрат'!$A$11,IF(I1711='Категорія витрат'!$B$12,'Категорія витрат'!$A$12,IF(I1711='Категорія витрат'!$B$13,'Категорія витрат'!$A$13,IF(I1711='Категорія витрат'!$B$14,'Категорія витрат'!$A$14,IF(I1711='Категорія витрат'!$B$15,'Категорія витрат'!$A$15,IF(I1711='Категорія витрат'!$B$16,'Категорія витрат'!$A$16,IF(I1711='Категорія витрат'!$B$17,'Категорія витрат'!$A$17,IF(I1711='Категорія витрат'!$B$18,'Категорія витрат'!$A$18,IF(I1711='Категорія витрат'!$B$19,'Категорія витрат'!$A$19,IF(I1711='Категорія витрат'!$B$20,'Категорія витрат'!$A$20,IF(I1711='Категорія витрат'!$B$21,'Категорія витрат'!$A$21,IF(I1711='Категорія витрат'!$B$22,'Категорія витрат'!$A$22,IF(I1711='Категорія витрат'!$B$23,'Категорія витрат'!$A$23,IF(I1711='Категорія витрат'!$B$24,'Категорія витрат'!$A$24,IF(I1711='Категорія витрат'!$B$25,'Категорія витрат'!$A$25,IF(I1711='Категорія витрат'!$B$26,'Категорія витрат'!$A$26,IF(I1711='Категорія витрат'!$B$27,'Категорія витрат'!$A$27,IF(I1711='Категорія витрат'!$B$28,'Категорія витрат'!$A$28,IF(I1711='Категорія витрат'!$B$29,'Категорія витрат'!$A$29,IF(I1711='Категорія витрат'!$B$30,'Категорія витрат'!$A$30,"")))))))))))))))))))))))))))))</f>
        <v/>
      </c>
      <c r="I1711" s="174"/>
      <c r="J1711" s="173"/>
      <c r="K1711" s="176"/>
      <c r="L1711" s="87">
        <f t="shared" si="805"/>
        <v>0</v>
      </c>
      <c r="M1711" s="176"/>
      <c r="N1711" s="178"/>
      <c r="O1711" s="171"/>
      <c r="P1711" s="159">
        <f>IF(J1711='Категорія витрат'!$F$2,ROUND('Додаток 3._Бюджет детальний ПР'!O1711*0.3676,2),IF(J1711='Категорія витрат'!$F$3,ROUND('Додаток 3._Бюджет детальний ПР'!O1711*0.347,2),IF(J1711='Категорія витрат'!$F$4,ROUND('Додаток 3._Бюджет детальний ПР'!O1711*0.347,2),IF(J1711='Категорія витрат'!$F$7,ROUND('Додаток 3._Бюджет детальний ПР'!O1711*0.0841,2),0))))</f>
        <v>0</v>
      </c>
      <c r="Q1711" s="153">
        <f t="shared" si="810"/>
        <v>0</v>
      </c>
      <c r="R1711" s="181"/>
      <c r="S1711" s="181"/>
      <c r="T1711" s="181"/>
      <c r="U1711" s="181"/>
      <c r="V1711" s="181"/>
      <c r="W1711" s="181"/>
      <c r="X1711" s="181"/>
      <c r="Y1711" s="181"/>
      <c r="Z1711" s="181"/>
      <c r="AA1711" s="181"/>
      <c r="AB1711" s="181"/>
      <c r="AC1711" s="181"/>
      <c r="AD1711" s="48">
        <f t="shared" si="781"/>
        <v>0</v>
      </c>
      <c r="AE1711" s="48">
        <f t="shared" si="782"/>
        <v>0</v>
      </c>
      <c r="AF1711" s="48">
        <f t="shared" si="783"/>
        <v>0</v>
      </c>
      <c r="AG1711" s="48">
        <f t="shared" si="784"/>
        <v>0</v>
      </c>
      <c r="AH1711" s="48">
        <f t="shared" si="785"/>
        <v>0</v>
      </c>
      <c r="AI1711" s="48">
        <f t="shared" si="786"/>
        <v>0</v>
      </c>
      <c r="AJ1711" s="48">
        <f t="shared" si="787"/>
        <v>0</v>
      </c>
      <c r="AK1711" s="48">
        <f t="shared" si="788"/>
        <v>0</v>
      </c>
      <c r="AL1711" s="181"/>
      <c r="AM1711" s="181"/>
      <c r="AN1711" s="77"/>
      <c r="AO1711" s="176"/>
      <c r="AP1711" s="87">
        <f t="shared" si="806"/>
        <v>0</v>
      </c>
      <c r="AQ1711" s="176"/>
      <c r="AR1711" s="178"/>
      <c r="AS1711" s="171"/>
      <c r="AT1711" s="159">
        <f>IF(J1711='Категорія витрат'!$F$2,ROUND('Додаток 3._Бюджет детальний ПР'!AS1711*0.3676,2),IF(J1711='Категорія витрат'!$F$3,ROUND('Додаток 3._Бюджет детальний ПР'!AS1711*0.347,2),IF(J1711='Категорія витрат'!$F$4,ROUND('Додаток 3._Бюджет детальний ПР'!AS1711*0.347,2),IF(J1711='Категорія витрат'!$F$7,ROUND('Додаток 3._Бюджет детальний ПР'!AS1711*0.0841,2),0))))</f>
        <v>0</v>
      </c>
      <c r="AU1711" s="153">
        <f t="shared" si="807"/>
        <v>0</v>
      </c>
      <c r="AV1711" s="181"/>
      <c r="AW1711" s="181"/>
      <c r="AX1711" s="181"/>
      <c r="AY1711" s="181"/>
      <c r="AZ1711" s="181"/>
      <c r="BA1711" s="181"/>
      <c r="BB1711" s="181"/>
      <c r="BC1711" s="181"/>
      <c r="BD1711" s="181"/>
      <c r="BE1711" s="181"/>
      <c r="BF1711" s="181"/>
      <c r="BG1711" s="181"/>
      <c r="BH1711" s="48">
        <f t="shared" si="789"/>
        <v>0</v>
      </c>
      <c r="BI1711" s="48">
        <f t="shared" si="790"/>
        <v>0</v>
      </c>
      <c r="BJ1711" s="48">
        <f t="shared" si="791"/>
        <v>0</v>
      </c>
      <c r="BK1711" s="48">
        <f t="shared" si="792"/>
        <v>0</v>
      </c>
      <c r="BL1711" s="48">
        <f t="shared" si="793"/>
        <v>0</v>
      </c>
      <c r="BM1711" s="48">
        <f t="shared" si="794"/>
        <v>0</v>
      </c>
      <c r="BN1711" s="48">
        <f t="shared" si="795"/>
        <v>0</v>
      </c>
      <c r="BO1711" s="48">
        <f t="shared" si="796"/>
        <v>0</v>
      </c>
      <c r="BP1711" s="181"/>
      <c r="BQ1711" s="181"/>
      <c r="BR1711" s="191"/>
      <c r="BS1711" s="176"/>
      <c r="BT1711" s="87">
        <f t="shared" si="808"/>
        <v>0</v>
      </c>
      <c r="BU1711" s="176"/>
      <c r="BV1711" s="178"/>
      <c r="BW1711" s="171"/>
      <c r="BX1711" s="159">
        <f>IF(J1711='Категорія витрат'!$F$2,ROUND('Додаток 3._Бюджет детальний ПР'!BW1711*0.3676,2),IF(J1711='Категорія витрат'!$F$3,ROUND('Додаток 3._Бюджет детальний ПР'!BW1711*0.347,2),IF(J1711='Категорія витрат'!$F$4,ROUND('Додаток 3._Бюджет детальний ПР'!BW1711*0.347,2),IF(J1711='Категорія витрат'!$F$7,ROUND('Додаток 3._Бюджет детальний ПР'!BW1711*0.0841,2),0))))</f>
        <v>0</v>
      </c>
      <c r="BY1711" s="153">
        <f t="shared" si="809"/>
        <v>0</v>
      </c>
      <c r="BZ1711" s="181"/>
      <c r="CA1711" s="181"/>
      <c r="CB1711" s="181"/>
      <c r="CC1711" s="181"/>
      <c r="CD1711" s="181"/>
      <c r="CE1711" s="181"/>
      <c r="CF1711" s="181"/>
      <c r="CG1711" s="181"/>
      <c r="CH1711" s="181"/>
      <c r="CI1711" s="181"/>
      <c r="CJ1711" s="181"/>
      <c r="CK1711" s="181"/>
      <c r="CL1711" s="48">
        <f t="shared" si="797"/>
        <v>0</v>
      </c>
      <c r="CM1711" s="48">
        <f t="shared" si="798"/>
        <v>0</v>
      </c>
      <c r="CN1711" s="48">
        <f t="shared" si="799"/>
        <v>0</v>
      </c>
      <c r="CO1711" s="48">
        <f t="shared" si="800"/>
        <v>0</v>
      </c>
      <c r="CP1711" s="48">
        <f t="shared" si="801"/>
        <v>0</v>
      </c>
      <c r="CQ1711" s="48">
        <f t="shared" si="802"/>
        <v>0</v>
      </c>
      <c r="CR1711" s="48">
        <f t="shared" si="803"/>
        <v>0</v>
      </c>
      <c r="CS1711" s="48">
        <f t="shared" si="804"/>
        <v>0</v>
      </c>
      <c r="CT1711" s="181"/>
      <c r="CU1711" s="181"/>
    </row>
    <row r="1712" spans="1:99" ht="20.100000000000001" customHeight="1" x14ac:dyDescent="0.25">
      <c r="A1712" s="58">
        <v>1708</v>
      </c>
      <c r="B1712" s="58" t="str">
        <f>IF(D1712='Напрямки конкурса'!$L$2,'Напрямки конкурса'!$B$2,IF(D1712='Напрямки конкурса'!$L$3,'Напрямки конкурса'!$B$3,IF(D1712='Напрямки конкурса'!$L$4,'Напрямки конкурса'!$B$4,IF(D1712='Напрямки конкурса'!$L$5,'Напрямки конкурса'!$B$5,IF(D1712='Напрямки конкурса'!$L$6,'Напрямки конкурса'!$B$6,IF(D1712='Напрямки конкурса'!$L$7,'Напрямки конкурса'!$B$7,IF(D1712='Напрямки конкурса'!$L$8,'Напрямки конкурса'!$B$8,IF(D1712='Напрямки конкурса'!$L$9,'Напрямки конкурса'!$B$9,IF(D1712='Напрямки конкурса'!$L$10,'Напрямки конкурса'!$B$10,IF(D1712='Напрямки конкурса'!$L$11,'Напрямки конкурса'!$B$11,IF(D1712='Напрямки конкурса'!$L$12,'Напрямки конкурса'!$B$12,IF(D1712='Напрямки конкурса'!$L$13,'Напрямки конкурса'!$B$13,IF(D1712='Напрямки конкурса'!$L$14,'Напрямки конкурса'!$B$14,IF(D1712='Напрямки конкурса'!$L$15,'Напрямки конкурса'!$B$15,IF(D1712='Напрямки конкурса'!$L$16,'Напрямки конкурса'!$B$16,IF(D1712='Напрямки конкурса'!$L$17,'Напрямки конкурса'!$B$17,IF(D1712='Напрямки конкурса'!$L$18,'Напрямки конкурса'!$B$18,IF(D1712='Напрямки конкурса'!$L$19,'Напрямки конкурса'!$B$19,IF(D1712='Напрямки конкурса'!$L$20,'Напрямки конкурса'!$B$20,IF(D1712='Напрямки конкурса'!$L$21,'Напрямки конкурса'!$B$21,IF(D1712='Напрямки конкурса'!$L$22,'Напрямки конкурса'!$B$22,IF(D1712='Напрямки конкурса'!$L$23,'Напрямки конкурса'!$B$23,IF(D1712='Напрямки конкурса'!$L$24,'Напрямки конкурса'!$B$24,IF(D1712='Напрямки конкурса'!$L$25,'Напрямки конкурса'!$B$25,IF(D1712='Напрямки конкурса'!$L$26,'Напрямки конкурса'!$B$26,IF(D1712='Напрямки конкурса'!$L$27,'Напрямки конкурса'!$B$27,IF(D1712='Напрямки конкурса'!$L$28,'Напрямки конкурса'!$B$28,"")))))))))))))))))))))))))))</f>
        <v/>
      </c>
      <c r="C1712" s="59" t="str">
        <f>IF(D1712='Напрямки конкурса'!$L$2,'Напрямки конкурса'!$K$2,IF(D1712='Напрямки конкурса'!$L$3,'Напрямки конкурса'!$K$3,IF(D1712='Напрямки конкурса'!$L$4,'Напрямки конкурса'!$K$4,IF(D1712='Напрямки конкурса'!$L$5,'Напрямки конкурса'!$K$5,IF(D1712='Напрямки конкурса'!$L$6,'Напрямки конкурса'!$K$6,IF(D1712='Напрямки конкурса'!$L$7,'Напрямки конкурса'!$K$7,IF(D1712='Напрямки конкурса'!$L$8,'Напрямки конкурса'!$K$8,IF(D1712='Напрямки конкурса'!$L$9,'Напрямки конкурса'!$K$9,IF(D1712='Напрямки конкурса'!$L$10,'Напрямки конкурса'!$K$10,IF(D1712='Напрямки конкурса'!$L$11,'Напрямки конкурса'!$K$11,IF(D1712='Напрямки конкурса'!$L$12,'Напрямки конкурса'!$K$12,IF(D1712='Напрямки конкурса'!$L$13,'Напрямки конкурса'!$K$13,IF(D1712='Напрямки конкурса'!$L$14,'Напрямки конкурса'!$K$14,IF(D1712='Напрямки конкурса'!$L$15,'Напрямки конкурса'!$K$15,IF(D1712='Напрямки конкурса'!$L$16,'Напрямки конкурса'!$K$16,IF(D1712='Напрямки конкурса'!$L$17,'Напрямки конкурса'!$K$17,IF(D1712='Напрямки конкурса'!$L$18,'Напрямки конкурса'!$K$18,IF(D1712='Напрямки конкурса'!$L$19,'Напрямки конкурса'!$K$19,IF(D1712='Напрямки конкурса'!$L$20,'Напрямки конкурса'!$K$20,IF(D1712='Напрямки конкурса'!$L$21,'Напрямки конкурса'!$K$21,IF(D1712='Напрямки конкурса'!$L$22,'Напрямки конкурса'!$K$22,IF(D1712='Напрямки конкурса'!$L$23,'Напрямки конкурса'!$K$23,IF(D1712='Напрямки конкурса'!$L$24,'Напрямки конкурса'!$K$24,IF(D1712='Напрямки конкурса'!$L$25,'Напрямки конкурса'!$K$25,IF(D1712='Напрямки конкурса'!$L$26,'Напрямки конкурса'!$K$26,IF(D1712='Напрямки конкурса'!$L$27,'Напрямки конкурса'!$K$27,IF(D1712='Напрямки конкурса'!$L$28,'Напрямки конкурса'!$K$28,"")))))))))))))))))))))))))))</f>
        <v/>
      </c>
      <c r="D1712" s="50"/>
      <c r="E1712" s="171"/>
      <c r="F1712" s="171"/>
      <c r="G1712" s="171"/>
      <c r="H1712" s="150" t="str">
        <f>IF(I1712='Категорія витрат'!$B$2,'Категорія витрат'!$A$2,IF(I1712='Категорія витрат'!$B$3,'Категорія витрат'!$A$3,IF(I1712='Категорія витрат'!$B$4,'Категорія витрат'!$A$4,IF(I1712='Категорія витрат'!$B$5,'Категорія витрат'!$A$5,IF(I1712='Категорія витрат'!$B$6,'Категорія витрат'!$A$6,IF(I1712='Категорія витрат'!$B$7,'Категорія витрат'!$A$7,IF(I1712='Категорія витрат'!$B$8,'Категорія витрат'!$A$8,IF(I1712='Категорія витрат'!$B$9,'Категорія витрат'!$A$9,IF(I1712='Категорія витрат'!$B$10,'Категорія витрат'!$A$10,IF(I1712='Категорія витрат'!$B$11,'Категорія витрат'!$A$11,IF(I1712='Категорія витрат'!$B$12,'Категорія витрат'!$A$12,IF(I1712='Категорія витрат'!$B$13,'Категорія витрат'!$A$13,IF(I1712='Категорія витрат'!$B$14,'Категорія витрат'!$A$14,IF(I1712='Категорія витрат'!$B$15,'Категорія витрат'!$A$15,IF(I1712='Категорія витрат'!$B$16,'Категорія витрат'!$A$16,IF(I1712='Категорія витрат'!$B$17,'Категорія витрат'!$A$17,IF(I1712='Категорія витрат'!$B$18,'Категорія витрат'!$A$18,IF(I1712='Категорія витрат'!$B$19,'Категорія витрат'!$A$19,IF(I1712='Категорія витрат'!$B$20,'Категорія витрат'!$A$20,IF(I1712='Категорія витрат'!$B$21,'Категорія витрат'!$A$21,IF(I1712='Категорія витрат'!$B$22,'Категорія витрат'!$A$22,IF(I1712='Категорія витрат'!$B$23,'Категорія витрат'!$A$23,IF(I1712='Категорія витрат'!$B$24,'Категорія витрат'!$A$24,IF(I1712='Категорія витрат'!$B$25,'Категорія витрат'!$A$25,IF(I1712='Категорія витрат'!$B$26,'Категорія витрат'!$A$26,IF(I1712='Категорія витрат'!$B$27,'Категорія витрат'!$A$27,IF(I1712='Категорія витрат'!$B$28,'Категорія витрат'!$A$28,IF(I1712='Категорія витрат'!$B$29,'Категорія витрат'!$A$29,IF(I1712='Категорія витрат'!$B$30,'Категорія витрат'!$A$30,"")))))))))))))))))))))))))))))</f>
        <v/>
      </c>
      <c r="I1712" s="174"/>
      <c r="J1712" s="173"/>
      <c r="K1712" s="176"/>
      <c r="L1712" s="87">
        <f t="shared" si="805"/>
        <v>0</v>
      </c>
      <c r="M1712" s="176"/>
      <c r="N1712" s="178"/>
      <c r="O1712" s="171"/>
      <c r="P1712" s="159">
        <f>IF(J1712='Категорія витрат'!$F$2,ROUND('Додаток 3._Бюджет детальний ПР'!O1712*0.3676,2),IF(J1712='Категорія витрат'!$F$3,ROUND('Додаток 3._Бюджет детальний ПР'!O1712*0.347,2),IF(J1712='Категорія витрат'!$F$4,ROUND('Додаток 3._Бюджет детальний ПР'!O1712*0.347,2),IF(J1712='Категорія витрат'!$F$7,ROUND('Додаток 3._Бюджет детальний ПР'!O1712*0.0841,2),0))))</f>
        <v>0</v>
      </c>
      <c r="Q1712" s="153">
        <f t="shared" si="810"/>
        <v>0</v>
      </c>
      <c r="R1712" s="181"/>
      <c r="S1712" s="181"/>
      <c r="T1712" s="181"/>
      <c r="U1712" s="181"/>
      <c r="V1712" s="181"/>
      <c r="W1712" s="181"/>
      <c r="X1712" s="181"/>
      <c r="Y1712" s="181"/>
      <c r="Z1712" s="181"/>
      <c r="AA1712" s="181"/>
      <c r="AB1712" s="181"/>
      <c r="AC1712" s="181"/>
      <c r="AD1712" s="48">
        <f t="shared" si="781"/>
        <v>0</v>
      </c>
      <c r="AE1712" s="48">
        <f t="shared" si="782"/>
        <v>0</v>
      </c>
      <c r="AF1712" s="48">
        <f t="shared" si="783"/>
        <v>0</v>
      </c>
      <c r="AG1712" s="48">
        <f t="shared" si="784"/>
        <v>0</v>
      </c>
      <c r="AH1712" s="48">
        <f t="shared" si="785"/>
        <v>0</v>
      </c>
      <c r="AI1712" s="48">
        <f t="shared" si="786"/>
        <v>0</v>
      </c>
      <c r="AJ1712" s="48">
        <f t="shared" si="787"/>
        <v>0</v>
      </c>
      <c r="AK1712" s="48">
        <f t="shared" si="788"/>
        <v>0</v>
      </c>
      <c r="AL1712" s="181"/>
      <c r="AM1712" s="181"/>
      <c r="AN1712" s="77"/>
      <c r="AO1712" s="176"/>
      <c r="AP1712" s="87">
        <f t="shared" si="806"/>
        <v>0</v>
      </c>
      <c r="AQ1712" s="176"/>
      <c r="AR1712" s="178"/>
      <c r="AS1712" s="171"/>
      <c r="AT1712" s="159">
        <f>IF(J1712='Категорія витрат'!$F$2,ROUND('Додаток 3._Бюджет детальний ПР'!AS1712*0.3676,2),IF(J1712='Категорія витрат'!$F$3,ROUND('Додаток 3._Бюджет детальний ПР'!AS1712*0.347,2),IF(J1712='Категорія витрат'!$F$4,ROUND('Додаток 3._Бюджет детальний ПР'!AS1712*0.347,2),IF(J1712='Категорія витрат'!$F$7,ROUND('Додаток 3._Бюджет детальний ПР'!AS1712*0.0841,2),0))))</f>
        <v>0</v>
      </c>
      <c r="AU1712" s="153">
        <f t="shared" si="807"/>
        <v>0</v>
      </c>
      <c r="AV1712" s="181"/>
      <c r="AW1712" s="181"/>
      <c r="AX1712" s="181"/>
      <c r="AY1712" s="181"/>
      <c r="AZ1712" s="181"/>
      <c r="BA1712" s="181"/>
      <c r="BB1712" s="181"/>
      <c r="BC1712" s="181"/>
      <c r="BD1712" s="181"/>
      <c r="BE1712" s="181"/>
      <c r="BF1712" s="181"/>
      <c r="BG1712" s="181"/>
      <c r="BH1712" s="48">
        <f t="shared" si="789"/>
        <v>0</v>
      </c>
      <c r="BI1712" s="48">
        <f t="shared" si="790"/>
        <v>0</v>
      </c>
      <c r="BJ1712" s="48">
        <f t="shared" si="791"/>
        <v>0</v>
      </c>
      <c r="BK1712" s="48">
        <f t="shared" si="792"/>
        <v>0</v>
      </c>
      <c r="BL1712" s="48">
        <f t="shared" si="793"/>
        <v>0</v>
      </c>
      <c r="BM1712" s="48">
        <f t="shared" si="794"/>
        <v>0</v>
      </c>
      <c r="BN1712" s="48">
        <f t="shared" si="795"/>
        <v>0</v>
      </c>
      <c r="BO1712" s="48">
        <f t="shared" si="796"/>
        <v>0</v>
      </c>
      <c r="BP1712" s="181"/>
      <c r="BQ1712" s="181"/>
      <c r="BR1712" s="191"/>
      <c r="BS1712" s="176"/>
      <c r="BT1712" s="87">
        <f t="shared" si="808"/>
        <v>0</v>
      </c>
      <c r="BU1712" s="176"/>
      <c r="BV1712" s="178"/>
      <c r="BW1712" s="171"/>
      <c r="BX1712" s="159">
        <f>IF(J1712='Категорія витрат'!$F$2,ROUND('Додаток 3._Бюджет детальний ПР'!BW1712*0.3676,2),IF(J1712='Категорія витрат'!$F$3,ROUND('Додаток 3._Бюджет детальний ПР'!BW1712*0.347,2),IF(J1712='Категорія витрат'!$F$4,ROUND('Додаток 3._Бюджет детальний ПР'!BW1712*0.347,2),IF(J1712='Категорія витрат'!$F$7,ROUND('Додаток 3._Бюджет детальний ПР'!BW1712*0.0841,2),0))))</f>
        <v>0</v>
      </c>
      <c r="BY1712" s="153">
        <f t="shared" si="809"/>
        <v>0</v>
      </c>
      <c r="BZ1712" s="181"/>
      <c r="CA1712" s="181"/>
      <c r="CB1712" s="181"/>
      <c r="CC1712" s="181"/>
      <c r="CD1712" s="181"/>
      <c r="CE1712" s="181"/>
      <c r="CF1712" s="181"/>
      <c r="CG1712" s="181"/>
      <c r="CH1712" s="181"/>
      <c r="CI1712" s="181"/>
      <c r="CJ1712" s="181"/>
      <c r="CK1712" s="181"/>
      <c r="CL1712" s="48">
        <f t="shared" si="797"/>
        <v>0</v>
      </c>
      <c r="CM1712" s="48">
        <f t="shared" si="798"/>
        <v>0</v>
      </c>
      <c r="CN1712" s="48">
        <f t="shared" si="799"/>
        <v>0</v>
      </c>
      <c r="CO1712" s="48">
        <f t="shared" si="800"/>
        <v>0</v>
      </c>
      <c r="CP1712" s="48">
        <f t="shared" si="801"/>
        <v>0</v>
      </c>
      <c r="CQ1712" s="48">
        <f t="shared" si="802"/>
        <v>0</v>
      </c>
      <c r="CR1712" s="48">
        <f t="shared" si="803"/>
        <v>0</v>
      </c>
      <c r="CS1712" s="48">
        <f t="shared" si="804"/>
        <v>0</v>
      </c>
      <c r="CT1712" s="181"/>
      <c r="CU1712" s="181"/>
    </row>
    <row r="1713" spans="1:99" ht="20.100000000000001" customHeight="1" x14ac:dyDescent="0.25">
      <c r="A1713" s="58">
        <v>1709</v>
      </c>
      <c r="B1713" s="58" t="str">
        <f>IF(D1713='Напрямки конкурса'!$L$2,'Напрямки конкурса'!$B$2,IF(D1713='Напрямки конкурса'!$L$3,'Напрямки конкурса'!$B$3,IF(D1713='Напрямки конкурса'!$L$4,'Напрямки конкурса'!$B$4,IF(D1713='Напрямки конкурса'!$L$5,'Напрямки конкурса'!$B$5,IF(D1713='Напрямки конкурса'!$L$6,'Напрямки конкурса'!$B$6,IF(D1713='Напрямки конкурса'!$L$7,'Напрямки конкурса'!$B$7,IF(D1713='Напрямки конкурса'!$L$8,'Напрямки конкурса'!$B$8,IF(D1713='Напрямки конкурса'!$L$9,'Напрямки конкурса'!$B$9,IF(D1713='Напрямки конкурса'!$L$10,'Напрямки конкурса'!$B$10,IF(D1713='Напрямки конкурса'!$L$11,'Напрямки конкурса'!$B$11,IF(D1713='Напрямки конкурса'!$L$12,'Напрямки конкурса'!$B$12,IF(D1713='Напрямки конкурса'!$L$13,'Напрямки конкурса'!$B$13,IF(D1713='Напрямки конкурса'!$L$14,'Напрямки конкурса'!$B$14,IF(D1713='Напрямки конкурса'!$L$15,'Напрямки конкурса'!$B$15,IF(D1713='Напрямки конкурса'!$L$16,'Напрямки конкурса'!$B$16,IF(D1713='Напрямки конкурса'!$L$17,'Напрямки конкурса'!$B$17,IF(D1713='Напрямки конкурса'!$L$18,'Напрямки конкурса'!$B$18,IF(D1713='Напрямки конкурса'!$L$19,'Напрямки конкурса'!$B$19,IF(D1713='Напрямки конкурса'!$L$20,'Напрямки конкурса'!$B$20,IF(D1713='Напрямки конкурса'!$L$21,'Напрямки конкурса'!$B$21,IF(D1713='Напрямки конкурса'!$L$22,'Напрямки конкурса'!$B$22,IF(D1713='Напрямки конкурса'!$L$23,'Напрямки конкурса'!$B$23,IF(D1713='Напрямки конкурса'!$L$24,'Напрямки конкурса'!$B$24,IF(D1713='Напрямки конкурса'!$L$25,'Напрямки конкурса'!$B$25,IF(D1713='Напрямки конкурса'!$L$26,'Напрямки конкурса'!$B$26,IF(D1713='Напрямки конкурса'!$L$27,'Напрямки конкурса'!$B$27,IF(D1713='Напрямки конкурса'!$L$28,'Напрямки конкурса'!$B$28,"")))))))))))))))))))))))))))</f>
        <v/>
      </c>
      <c r="C1713" s="59" t="str">
        <f>IF(D1713='Напрямки конкурса'!$L$2,'Напрямки конкурса'!$K$2,IF(D1713='Напрямки конкурса'!$L$3,'Напрямки конкурса'!$K$3,IF(D1713='Напрямки конкурса'!$L$4,'Напрямки конкурса'!$K$4,IF(D1713='Напрямки конкурса'!$L$5,'Напрямки конкурса'!$K$5,IF(D1713='Напрямки конкурса'!$L$6,'Напрямки конкурса'!$K$6,IF(D1713='Напрямки конкурса'!$L$7,'Напрямки конкурса'!$K$7,IF(D1713='Напрямки конкурса'!$L$8,'Напрямки конкурса'!$K$8,IF(D1713='Напрямки конкурса'!$L$9,'Напрямки конкурса'!$K$9,IF(D1713='Напрямки конкурса'!$L$10,'Напрямки конкурса'!$K$10,IF(D1713='Напрямки конкурса'!$L$11,'Напрямки конкурса'!$K$11,IF(D1713='Напрямки конкурса'!$L$12,'Напрямки конкурса'!$K$12,IF(D1713='Напрямки конкурса'!$L$13,'Напрямки конкурса'!$K$13,IF(D1713='Напрямки конкурса'!$L$14,'Напрямки конкурса'!$K$14,IF(D1713='Напрямки конкурса'!$L$15,'Напрямки конкурса'!$K$15,IF(D1713='Напрямки конкурса'!$L$16,'Напрямки конкурса'!$K$16,IF(D1713='Напрямки конкурса'!$L$17,'Напрямки конкурса'!$K$17,IF(D1713='Напрямки конкурса'!$L$18,'Напрямки конкурса'!$K$18,IF(D1713='Напрямки конкурса'!$L$19,'Напрямки конкурса'!$K$19,IF(D1713='Напрямки конкурса'!$L$20,'Напрямки конкурса'!$K$20,IF(D1713='Напрямки конкурса'!$L$21,'Напрямки конкурса'!$K$21,IF(D1713='Напрямки конкурса'!$L$22,'Напрямки конкурса'!$K$22,IF(D1713='Напрямки конкурса'!$L$23,'Напрямки конкурса'!$K$23,IF(D1713='Напрямки конкурса'!$L$24,'Напрямки конкурса'!$K$24,IF(D1713='Напрямки конкурса'!$L$25,'Напрямки конкурса'!$K$25,IF(D1713='Напрямки конкурса'!$L$26,'Напрямки конкурса'!$K$26,IF(D1713='Напрямки конкурса'!$L$27,'Напрямки конкурса'!$K$27,IF(D1713='Напрямки конкурса'!$L$28,'Напрямки конкурса'!$K$28,"")))))))))))))))))))))))))))</f>
        <v/>
      </c>
      <c r="D1713" s="50"/>
      <c r="E1713" s="171"/>
      <c r="F1713" s="171"/>
      <c r="G1713" s="171"/>
      <c r="H1713" s="150" t="str">
        <f>IF(I1713='Категорія витрат'!$B$2,'Категорія витрат'!$A$2,IF(I1713='Категорія витрат'!$B$3,'Категорія витрат'!$A$3,IF(I1713='Категорія витрат'!$B$4,'Категорія витрат'!$A$4,IF(I1713='Категорія витрат'!$B$5,'Категорія витрат'!$A$5,IF(I1713='Категорія витрат'!$B$6,'Категорія витрат'!$A$6,IF(I1713='Категорія витрат'!$B$7,'Категорія витрат'!$A$7,IF(I1713='Категорія витрат'!$B$8,'Категорія витрат'!$A$8,IF(I1713='Категорія витрат'!$B$9,'Категорія витрат'!$A$9,IF(I1713='Категорія витрат'!$B$10,'Категорія витрат'!$A$10,IF(I1713='Категорія витрат'!$B$11,'Категорія витрат'!$A$11,IF(I1713='Категорія витрат'!$B$12,'Категорія витрат'!$A$12,IF(I1713='Категорія витрат'!$B$13,'Категорія витрат'!$A$13,IF(I1713='Категорія витрат'!$B$14,'Категорія витрат'!$A$14,IF(I1713='Категорія витрат'!$B$15,'Категорія витрат'!$A$15,IF(I1713='Категорія витрат'!$B$16,'Категорія витрат'!$A$16,IF(I1713='Категорія витрат'!$B$17,'Категорія витрат'!$A$17,IF(I1713='Категорія витрат'!$B$18,'Категорія витрат'!$A$18,IF(I1713='Категорія витрат'!$B$19,'Категорія витрат'!$A$19,IF(I1713='Категорія витрат'!$B$20,'Категорія витрат'!$A$20,IF(I1713='Категорія витрат'!$B$21,'Категорія витрат'!$A$21,IF(I1713='Категорія витрат'!$B$22,'Категорія витрат'!$A$22,IF(I1713='Категорія витрат'!$B$23,'Категорія витрат'!$A$23,IF(I1713='Категорія витрат'!$B$24,'Категорія витрат'!$A$24,IF(I1713='Категорія витрат'!$B$25,'Категорія витрат'!$A$25,IF(I1713='Категорія витрат'!$B$26,'Категорія витрат'!$A$26,IF(I1713='Категорія витрат'!$B$27,'Категорія витрат'!$A$27,IF(I1713='Категорія витрат'!$B$28,'Категорія витрат'!$A$28,IF(I1713='Категорія витрат'!$B$29,'Категорія витрат'!$A$29,IF(I1713='Категорія витрат'!$B$30,'Категорія витрат'!$A$30,"")))))))))))))))))))))))))))))</f>
        <v/>
      </c>
      <c r="I1713" s="174"/>
      <c r="J1713" s="173"/>
      <c r="K1713" s="176"/>
      <c r="L1713" s="87">
        <f t="shared" si="805"/>
        <v>0</v>
      </c>
      <c r="M1713" s="176"/>
      <c r="N1713" s="178"/>
      <c r="O1713" s="171"/>
      <c r="P1713" s="159">
        <f>IF(J1713='Категорія витрат'!$F$2,ROUND('Додаток 3._Бюджет детальний ПР'!O1713*0.3676,2),IF(J1713='Категорія витрат'!$F$3,ROUND('Додаток 3._Бюджет детальний ПР'!O1713*0.347,2),IF(J1713='Категорія витрат'!$F$4,ROUND('Додаток 3._Бюджет детальний ПР'!O1713*0.347,2),IF(J1713='Категорія витрат'!$F$7,ROUND('Додаток 3._Бюджет детальний ПР'!O1713*0.0841,2),0))))</f>
        <v>0</v>
      </c>
      <c r="Q1713" s="153">
        <f t="shared" si="810"/>
        <v>0</v>
      </c>
      <c r="R1713" s="181"/>
      <c r="S1713" s="181"/>
      <c r="T1713" s="181"/>
      <c r="U1713" s="181"/>
      <c r="V1713" s="181"/>
      <c r="W1713" s="181"/>
      <c r="X1713" s="181"/>
      <c r="Y1713" s="181"/>
      <c r="Z1713" s="181"/>
      <c r="AA1713" s="181"/>
      <c r="AB1713" s="181"/>
      <c r="AC1713" s="181"/>
      <c r="AD1713" s="48">
        <f t="shared" si="781"/>
        <v>0</v>
      </c>
      <c r="AE1713" s="48">
        <f t="shared" si="782"/>
        <v>0</v>
      </c>
      <c r="AF1713" s="48">
        <f t="shared" si="783"/>
        <v>0</v>
      </c>
      <c r="AG1713" s="48">
        <f t="shared" si="784"/>
        <v>0</v>
      </c>
      <c r="AH1713" s="48">
        <f t="shared" si="785"/>
        <v>0</v>
      </c>
      <c r="AI1713" s="48">
        <f t="shared" si="786"/>
        <v>0</v>
      </c>
      <c r="AJ1713" s="48">
        <f t="shared" si="787"/>
        <v>0</v>
      </c>
      <c r="AK1713" s="48">
        <f t="shared" si="788"/>
        <v>0</v>
      </c>
      <c r="AL1713" s="181"/>
      <c r="AM1713" s="181"/>
      <c r="AN1713" s="77"/>
      <c r="AO1713" s="176"/>
      <c r="AP1713" s="87">
        <f t="shared" si="806"/>
        <v>0</v>
      </c>
      <c r="AQ1713" s="176"/>
      <c r="AR1713" s="178"/>
      <c r="AS1713" s="171"/>
      <c r="AT1713" s="159">
        <f>IF(J1713='Категорія витрат'!$F$2,ROUND('Додаток 3._Бюджет детальний ПР'!AS1713*0.3676,2),IF(J1713='Категорія витрат'!$F$3,ROUND('Додаток 3._Бюджет детальний ПР'!AS1713*0.347,2),IF(J1713='Категорія витрат'!$F$4,ROUND('Додаток 3._Бюджет детальний ПР'!AS1713*0.347,2),IF(J1713='Категорія витрат'!$F$7,ROUND('Додаток 3._Бюджет детальний ПР'!AS1713*0.0841,2),0))))</f>
        <v>0</v>
      </c>
      <c r="AU1713" s="153">
        <f t="shared" si="807"/>
        <v>0</v>
      </c>
      <c r="AV1713" s="181"/>
      <c r="AW1713" s="181"/>
      <c r="AX1713" s="181"/>
      <c r="AY1713" s="181"/>
      <c r="AZ1713" s="181"/>
      <c r="BA1713" s="181"/>
      <c r="BB1713" s="181"/>
      <c r="BC1713" s="181"/>
      <c r="BD1713" s="181"/>
      <c r="BE1713" s="181"/>
      <c r="BF1713" s="181"/>
      <c r="BG1713" s="181"/>
      <c r="BH1713" s="48">
        <f t="shared" si="789"/>
        <v>0</v>
      </c>
      <c r="BI1713" s="48">
        <f t="shared" si="790"/>
        <v>0</v>
      </c>
      <c r="BJ1713" s="48">
        <f t="shared" si="791"/>
        <v>0</v>
      </c>
      <c r="BK1713" s="48">
        <f t="shared" si="792"/>
        <v>0</v>
      </c>
      <c r="BL1713" s="48">
        <f t="shared" si="793"/>
        <v>0</v>
      </c>
      <c r="BM1713" s="48">
        <f t="shared" si="794"/>
        <v>0</v>
      </c>
      <c r="BN1713" s="48">
        <f t="shared" si="795"/>
        <v>0</v>
      </c>
      <c r="BO1713" s="48">
        <f t="shared" si="796"/>
        <v>0</v>
      </c>
      <c r="BP1713" s="181"/>
      <c r="BQ1713" s="181"/>
      <c r="BR1713" s="191"/>
      <c r="BS1713" s="176"/>
      <c r="BT1713" s="87">
        <f t="shared" si="808"/>
        <v>0</v>
      </c>
      <c r="BU1713" s="176"/>
      <c r="BV1713" s="178"/>
      <c r="BW1713" s="171"/>
      <c r="BX1713" s="159">
        <f>IF(J1713='Категорія витрат'!$F$2,ROUND('Додаток 3._Бюджет детальний ПР'!BW1713*0.3676,2),IF(J1713='Категорія витрат'!$F$3,ROUND('Додаток 3._Бюджет детальний ПР'!BW1713*0.347,2),IF(J1713='Категорія витрат'!$F$4,ROUND('Додаток 3._Бюджет детальний ПР'!BW1713*0.347,2),IF(J1713='Категорія витрат'!$F$7,ROUND('Додаток 3._Бюджет детальний ПР'!BW1713*0.0841,2),0))))</f>
        <v>0</v>
      </c>
      <c r="BY1713" s="153">
        <f t="shared" si="809"/>
        <v>0</v>
      </c>
      <c r="BZ1713" s="181"/>
      <c r="CA1713" s="181"/>
      <c r="CB1713" s="181"/>
      <c r="CC1713" s="181"/>
      <c r="CD1713" s="181"/>
      <c r="CE1713" s="181"/>
      <c r="CF1713" s="181"/>
      <c r="CG1713" s="181"/>
      <c r="CH1713" s="181"/>
      <c r="CI1713" s="181"/>
      <c r="CJ1713" s="181"/>
      <c r="CK1713" s="181"/>
      <c r="CL1713" s="48">
        <f t="shared" si="797"/>
        <v>0</v>
      </c>
      <c r="CM1713" s="48">
        <f t="shared" si="798"/>
        <v>0</v>
      </c>
      <c r="CN1713" s="48">
        <f t="shared" si="799"/>
        <v>0</v>
      </c>
      <c r="CO1713" s="48">
        <f t="shared" si="800"/>
        <v>0</v>
      </c>
      <c r="CP1713" s="48">
        <f t="shared" si="801"/>
        <v>0</v>
      </c>
      <c r="CQ1713" s="48">
        <f t="shared" si="802"/>
        <v>0</v>
      </c>
      <c r="CR1713" s="48">
        <f t="shared" si="803"/>
        <v>0</v>
      </c>
      <c r="CS1713" s="48">
        <f t="shared" si="804"/>
        <v>0</v>
      </c>
      <c r="CT1713" s="181"/>
      <c r="CU1713" s="181"/>
    </row>
    <row r="1714" spans="1:99" ht="20.100000000000001" customHeight="1" x14ac:dyDescent="0.25">
      <c r="A1714" s="58">
        <v>1710</v>
      </c>
      <c r="B1714" s="58" t="str">
        <f>IF(D1714='Напрямки конкурса'!$L$2,'Напрямки конкурса'!$B$2,IF(D1714='Напрямки конкурса'!$L$3,'Напрямки конкурса'!$B$3,IF(D1714='Напрямки конкурса'!$L$4,'Напрямки конкурса'!$B$4,IF(D1714='Напрямки конкурса'!$L$5,'Напрямки конкурса'!$B$5,IF(D1714='Напрямки конкурса'!$L$6,'Напрямки конкурса'!$B$6,IF(D1714='Напрямки конкурса'!$L$7,'Напрямки конкурса'!$B$7,IF(D1714='Напрямки конкурса'!$L$8,'Напрямки конкурса'!$B$8,IF(D1714='Напрямки конкурса'!$L$9,'Напрямки конкурса'!$B$9,IF(D1714='Напрямки конкурса'!$L$10,'Напрямки конкурса'!$B$10,IF(D1714='Напрямки конкурса'!$L$11,'Напрямки конкурса'!$B$11,IF(D1714='Напрямки конкурса'!$L$12,'Напрямки конкурса'!$B$12,IF(D1714='Напрямки конкурса'!$L$13,'Напрямки конкурса'!$B$13,IF(D1714='Напрямки конкурса'!$L$14,'Напрямки конкурса'!$B$14,IF(D1714='Напрямки конкурса'!$L$15,'Напрямки конкурса'!$B$15,IF(D1714='Напрямки конкурса'!$L$16,'Напрямки конкурса'!$B$16,IF(D1714='Напрямки конкурса'!$L$17,'Напрямки конкурса'!$B$17,IF(D1714='Напрямки конкурса'!$L$18,'Напрямки конкурса'!$B$18,IF(D1714='Напрямки конкурса'!$L$19,'Напрямки конкурса'!$B$19,IF(D1714='Напрямки конкурса'!$L$20,'Напрямки конкурса'!$B$20,IF(D1714='Напрямки конкурса'!$L$21,'Напрямки конкурса'!$B$21,IF(D1714='Напрямки конкурса'!$L$22,'Напрямки конкурса'!$B$22,IF(D1714='Напрямки конкурса'!$L$23,'Напрямки конкурса'!$B$23,IF(D1714='Напрямки конкурса'!$L$24,'Напрямки конкурса'!$B$24,IF(D1714='Напрямки конкурса'!$L$25,'Напрямки конкурса'!$B$25,IF(D1714='Напрямки конкурса'!$L$26,'Напрямки конкурса'!$B$26,IF(D1714='Напрямки конкурса'!$L$27,'Напрямки конкурса'!$B$27,IF(D1714='Напрямки конкурса'!$L$28,'Напрямки конкурса'!$B$28,"")))))))))))))))))))))))))))</f>
        <v/>
      </c>
      <c r="C1714" s="59" t="str">
        <f>IF(D1714='Напрямки конкурса'!$L$2,'Напрямки конкурса'!$K$2,IF(D1714='Напрямки конкурса'!$L$3,'Напрямки конкурса'!$K$3,IF(D1714='Напрямки конкурса'!$L$4,'Напрямки конкурса'!$K$4,IF(D1714='Напрямки конкурса'!$L$5,'Напрямки конкурса'!$K$5,IF(D1714='Напрямки конкурса'!$L$6,'Напрямки конкурса'!$K$6,IF(D1714='Напрямки конкурса'!$L$7,'Напрямки конкурса'!$K$7,IF(D1714='Напрямки конкурса'!$L$8,'Напрямки конкурса'!$K$8,IF(D1714='Напрямки конкурса'!$L$9,'Напрямки конкурса'!$K$9,IF(D1714='Напрямки конкурса'!$L$10,'Напрямки конкурса'!$K$10,IF(D1714='Напрямки конкурса'!$L$11,'Напрямки конкурса'!$K$11,IF(D1714='Напрямки конкурса'!$L$12,'Напрямки конкурса'!$K$12,IF(D1714='Напрямки конкурса'!$L$13,'Напрямки конкурса'!$K$13,IF(D1714='Напрямки конкурса'!$L$14,'Напрямки конкурса'!$K$14,IF(D1714='Напрямки конкурса'!$L$15,'Напрямки конкурса'!$K$15,IF(D1714='Напрямки конкурса'!$L$16,'Напрямки конкурса'!$K$16,IF(D1714='Напрямки конкурса'!$L$17,'Напрямки конкурса'!$K$17,IF(D1714='Напрямки конкурса'!$L$18,'Напрямки конкурса'!$K$18,IF(D1714='Напрямки конкурса'!$L$19,'Напрямки конкурса'!$K$19,IF(D1714='Напрямки конкурса'!$L$20,'Напрямки конкурса'!$K$20,IF(D1714='Напрямки конкурса'!$L$21,'Напрямки конкурса'!$K$21,IF(D1714='Напрямки конкурса'!$L$22,'Напрямки конкурса'!$K$22,IF(D1714='Напрямки конкурса'!$L$23,'Напрямки конкурса'!$K$23,IF(D1714='Напрямки конкурса'!$L$24,'Напрямки конкурса'!$K$24,IF(D1714='Напрямки конкурса'!$L$25,'Напрямки конкурса'!$K$25,IF(D1714='Напрямки конкурса'!$L$26,'Напрямки конкурса'!$K$26,IF(D1714='Напрямки конкурса'!$L$27,'Напрямки конкурса'!$K$27,IF(D1714='Напрямки конкурса'!$L$28,'Напрямки конкурса'!$K$28,"")))))))))))))))))))))))))))</f>
        <v/>
      </c>
      <c r="D1714" s="50"/>
      <c r="E1714" s="171"/>
      <c r="F1714" s="171"/>
      <c r="G1714" s="171"/>
      <c r="H1714" s="150" t="str">
        <f>IF(I1714='Категорія витрат'!$B$2,'Категорія витрат'!$A$2,IF(I1714='Категорія витрат'!$B$3,'Категорія витрат'!$A$3,IF(I1714='Категорія витрат'!$B$4,'Категорія витрат'!$A$4,IF(I1714='Категорія витрат'!$B$5,'Категорія витрат'!$A$5,IF(I1714='Категорія витрат'!$B$6,'Категорія витрат'!$A$6,IF(I1714='Категорія витрат'!$B$7,'Категорія витрат'!$A$7,IF(I1714='Категорія витрат'!$B$8,'Категорія витрат'!$A$8,IF(I1714='Категорія витрат'!$B$9,'Категорія витрат'!$A$9,IF(I1714='Категорія витрат'!$B$10,'Категорія витрат'!$A$10,IF(I1714='Категорія витрат'!$B$11,'Категорія витрат'!$A$11,IF(I1714='Категорія витрат'!$B$12,'Категорія витрат'!$A$12,IF(I1714='Категорія витрат'!$B$13,'Категорія витрат'!$A$13,IF(I1714='Категорія витрат'!$B$14,'Категорія витрат'!$A$14,IF(I1714='Категорія витрат'!$B$15,'Категорія витрат'!$A$15,IF(I1714='Категорія витрат'!$B$16,'Категорія витрат'!$A$16,IF(I1714='Категорія витрат'!$B$17,'Категорія витрат'!$A$17,IF(I1714='Категорія витрат'!$B$18,'Категорія витрат'!$A$18,IF(I1714='Категорія витрат'!$B$19,'Категорія витрат'!$A$19,IF(I1714='Категорія витрат'!$B$20,'Категорія витрат'!$A$20,IF(I1714='Категорія витрат'!$B$21,'Категорія витрат'!$A$21,IF(I1714='Категорія витрат'!$B$22,'Категорія витрат'!$A$22,IF(I1714='Категорія витрат'!$B$23,'Категорія витрат'!$A$23,IF(I1714='Категорія витрат'!$B$24,'Категорія витрат'!$A$24,IF(I1714='Категорія витрат'!$B$25,'Категорія витрат'!$A$25,IF(I1714='Категорія витрат'!$B$26,'Категорія витрат'!$A$26,IF(I1714='Категорія витрат'!$B$27,'Категорія витрат'!$A$27,IF(I1714='Категорія витрат'!$B$28,'Категорія витрат'!$A$28,IF(I1714='Категорія витрат'!$B$29,'Категорія витрат'!$A$29,IF(I1714='Категорія витрат'!$B$30,'Категорія витрат'!$A$30,"")))))))))))))))))))))))))))))</f>
        <v/>
      </c>
      <c r="I1714" s="174"/>
      <c r="J1714" s="173"/>
      <c r="K1714" s="176"/>
      <c r="L1714" s="87">
        <f t="shared" si="805"/>
        <v>0</v>
      </c>
      <c r="M1714" s="176"/>
      <c r="N1714" s="178"/>
      <c r="O1714" s="171"/>
      <c r="P1714" s="159">
        <f>IF(J1714='Категорія витрат'!$F$2,ROUND('Додаток 3._Бюджет детальний ПР'!O1714*0.3676,2),IF(J1714='Категорія витрат'!$F$3,ROUND('Додаток 3._Бюджет детальний ПР'!O1714*0.347,2),IF(J1714='Категорія витрат'!$F$4,ROUND('Додаток 3._Бюджет детальний ПР'!O1714*0.347,2),IF(J1714='Категорія витрат'!$F$7,ROUND('Додаток 3._Бюджет детальний ПР'!O1714*0.0841,2),0))))</f>
        <v>0</v>
      </c>
      <c r="Q1714" s="153">
        <f t="shared" si="810"/>
        <v>0</v>
      </c>
      <c r="R1714" s="181"/>
      <c r="S1714" s="181"/>
      <c r="T1714" s="181"/>
      <c r="U1714" s="181"/>
      <c r="V1714" s="181"/>
      <c r="W1714" s="181"/>
      <c r="X1714" s="181"/>
      <c r="Y1714" s="181"/>
      <c r="Z1714" s="181"/>
      <c r="AA1714" s="181"/>
      <c r="AB1714" s="181"/>
      <c r="AC1714" s="181"/>
      <c r="AD1714" s="48">
        <f t="shared" si="781"/>
        <v>0</v>
      </c>
      <c r="AE1714" s="48">
        <f t="shared" si="782"/>
        <v>0</v>
      </c>
      <c r="AF1714" s="48">
        <f t="shared" si="783"/>
        <v>0</v>
      </c>
      <c r="AG1714" s="48">
        <f t="shared" si="784"/>
        <v>0</v>
      </c>
      <c r="AH1714" s="48">
        <f t="shared" si="785"/>
        <v>0</v>
      </c>
      <c r="AI1714" s="48">
        <f t="shared" si="786"/>
        <v>0</v>
      </c>
      <c r="AJ1714" s="48">
        <f t="shared" si="787"/>
        <v>0</v>
      </c>
      <c r="AK1714" s="48">
        <f t="shared" si="788"/>
        <v>0</v>
      </c>
      <c r="AL1714" s="181"/>
      <c r="AM1714" s="181"/>
      <c r="AN1714" s="77"/>
      <c r="AO1714" s="176"/>
      <c r="AP1714" s="87">
        <f t="shared" si="806"/>
        <v>0</v>
      </c>
      <c r="AQ1714" s="176"/>
      <c r="AR1714" s="178"/>
      <c r="AS1714" s="171"/>
      <c r="AT1714" s="159">
        <f>IF(J1714='Категорія витрат'!$F$2,ROUND('Додаток 3._Бюджет детальний ПР'!AS1714*0.3676,2),IF(J1714='Категорія витрат'!$F$3,ROUND('Додаток 3._Бюджет детальний ПР'!AS1714*0.347,2),IF(J1714='Категорія витрат'!$F$4,ROUND('Додаток 3._Бюджет детальний ПР'!AS1714*0.347,2),IF(J1714='Категорія витрат'!$F$7,ROUND('Додаток 3._Бюджет детальний ПР'!AS1714*0.0841,2),0))))</f>
        <v>0</v>
      </c>
      <c r="AU1714" s="153">
        <f t="shared" si="807"/>
        <v>0</v>
      </c>
      <c r="AV1714" s="181"/>
      <c r="AW1714" s="181"/>
      <c r="AX1714" s="181"/>
      <c r="AY1714" s="181"/>
      <c r="AZ1714" s="181"/>
      <c r="BA1714" s="181"/>
      <c r="BB1714" s="181"/>
      <c r="BC1714" s="181"/>
      <c r="BD1714" s="181"/>
      <c r="BE1714" s="181"/>
      <c r="BF1714" s="181"/>
      <c r="BG1714" s="181"/>
      <c r="BH1714" s="48">
        <f t="shared" si="789"/>
        <v>0</v>
      </c>
      <c r="BI1714" s="48">
        <f t="shared" si="790"/>
        <v>0</v>
      </c>
      <c r="BJ1714" s="48">
        <f t="shared" si="791"/>
        <v>0</v>
      </c>
      <c r="BK1714" s="48">
        <f t="shared" si="792"/>
        <v>0</v>
      </c>
      <c r="BL1714" s="48">
        <f t="shared" si="793"/>
        <v>0</v>
      </c>
      <c r="BM1714" s="48">
        <f t="shared" si="794"/>
        <v>0</v>
      </c>
      <c r="BN1714" s="48">
        <f t="shared" si="795"/>
        <v>0</v>
      </c>
      <c r="BO1714" s="48">
        <f t="shared" si="796"/>
        <v>0</v>
      </c>
      <c r="BP1714" s="181"/>
      <c r="BQ1714" s="181"/>
      <c r="BR1714" s="191"/>
      <c r="BS1714" s="176"/>
      <c r="BT1714" s="87">
        <f t="shared" si="808"/>
        <v>0</v>
      </c>
      <c r="BU1714" s="176"/>
      <c r="BV1714" s="178"/>
      <c r="BW1714" s="171"/>
      <c r="BX1714" s="159">
        <f>IF(J1714='Категорія витрат'!$F$2,ROUND('Додаток 3._Бюджет детальний ПР'!BW1714*0.3676,2),IF(J1714='Категорія витрат'!$F$3,ROUND('Додаток 3._Бюджет детальний ПР'!BW1714*0.347,2),IF(J1714='Категорія витрат'!$F$4,ROUND('Додаток 3._Бюджет детальний ПР'!BW1714*0.347,2),IF(J1714='Категорія витрат'!$F$7,ROUND('Додаток 3._Бюджет детальний ПР'!BW1714*0.0841,2),0))))</f>
        <v>0</v>
      </c>
      <c r="BY1714" s="153">
        <f t="shared" si="809"/>
        <v>0</v>
      </c>
      <c r="BZ1714" s="181"/>
      <c r="CA1714" s="181"/>
      <c r="CB1714" s="181"/>
      <c r="CC1714" s="181"/>
      <c r="CD1714" s="181"/>
      <c r="CE1714" s="181"/>
      <c r="CF1714" s="181"/>
      <c r="CG1714" s="181"/>
      <c r="CH1714" s="181"/>
      <c r="CI1714" s="181"/>
      <c r="CJ1714" s="181"/>
      <c r="CK1714" s="181"/>
      <c r="CL1714" s="48">
        <f t="shared" si="797"/>
        <v>0</v>
      </c>
      <c r="CM1714" s="48">
        <f t="shared" si="798"/>
        <v>0</v>
      </c>
      <c r="CN1714" s="48">
        <f t="shared" si="799"/>
        <v>0</v>
      </c>
      <c r="CO1714" s="48">
        <f t="shared" si="800"/>
        <v>0</v>
      </c>
      <c r="CP1714" s="48">
        <f t="shared" si="801"/>
        <v>0</v>
      </c>
      <c r="CQ1714" s="48">
        <f t="shared" si="802"/>
        <v>0</v>
      </c>
      <c r="CR1714" s="48">
        <f t="shared" si="803"/>
        <v>0</v>
      </c>
      <c r="CS1714" s="48">
        <f t="shared" si="804"/>
        <v>0</v>
      </c>
      <c r="CT1714" s="181"/>
      <c r="CU1714" s="181"/>
    </row>
    <row r="1715" spans="1:99" ht="20.100000000000001" customHeight="1" x14ac:dyDescent="0.25">
      <c r="A1715" s="58">
        <v>1711</v>
      </c>
      <c r="B1715" s="58" t="str">
        <f>IF(D1715='Напрямки конкурса'!$L$2,'Напрямки конкурса'!$B$2,IF(D1715='Напрямки конкурса'!$L$3,'Напрямки конкурса'!$B$3,IF(D1715='Напрямки конкурса'!$L$4,'Напрямки конкурса'!$B$4,IF(D1715='Напрямки конкурса'!$L$5,'Напрямки конкурса'!$B$5,IF(D1715='Напрямки конкурса'!$L$6,'Напрямки конкурса'!$B$6,IF(D1715='Напрямки конкурса'!$L$7,'Напрямки конкурса'!$B$7,IF(D1715='Напрямки конкурса'!$L$8,'Напрямки конкурса'!$B$8,IF(D1715='Напрямки конкурса'!$L$9,'Напрямки конкурса'!$B$9,IF(D1715='Напрямки конкурса'!$L$10,'Напрямки конкурса'!$B$10,IF(D1715='Напрямки конкурса'!$L$11,'Напрямки конкурса'!$B$11,IF(D1715='Напрямки конкурса'!$L$12,'Напрямки конкурса'!$B$12,IF(D1715='Напрямки конкурса'!$L$13,'Напрямки конкурса'!$B$13,IF(D1715='Напрямки конкурса'!$L$14,'Напрямки конкурса'!$B$14,IF(D1715='Напрямки конкурса'!$L$15,'Напрямки конкурса'!$B$15,IF(D1715='Напрямки конкурса'!$L$16,'Напрямки конкурса'!$B$16,IF(D1715='Напрямки конкурса'!$L$17,'Напрямки конкурса'!$B$17,IF(D1715='Напрямки конкурса'!$L$18,'Напрямки конкурса'!$B$18,IF(D1715='Напрямки конкурса'!$L$19,'Напрямки конкурса'!$B$19,IF(D1715='Напрямки конкурса'!$L$20,'Напрямки конкурса'!$B$20,IF(D1715='Напрямки конкурса'!$L$21,'Напрямки конкурса'!$B$21,IF(D1715='Напрямки конкурса'!$L$22,'Напрямки конкурса'!$B$22,IF(D1715='Напрямки конкурса'!$L$23,'Напрямки конкурса'!$B$23,IF(D1715='Напрямки конкурса'!$L$24,'Напрямки конкурса'!$B$24,IF(D1715='Напрямки конкурса'!$L$25,'Напрямки конкурса'!$B$25,IF(D1715='Напрямки конкурса'!$L$26,'Напрямки конкурса'!$B$26,IF(D1715='Напрямки конкурса'!$L$27,'Напрямки конкурса'!$B$27,IF(D1715='Напрямки конкурса'!$L$28,'Напрямки конкурса'!$B$28,"")))))))))))))))))))))))))))</f>
        <v/>
      </c>
      <c r="C1715" s="59" t="str">
        <f>IF(D1715='Напрямки конкурса'!$L$2,'Напрямки конкурса'!$K$2,IF(D1715='Напрямки конкурса'!$L$3,'Напрямки конкурса'!$K$3,IF(D1715='Напрямки конкурса'!$L$4,'Напрямки конкурса'!$K$4,IF(D1715='Напрямки конкурса'!$L$5,'Напрямки конкурса'!$K$5,IF(D1715='Напрямки конкурса'!$L$6,'Напрямки конкурса'!$K$6,IF(D1715='Напрямки конкурса'!$L$7,'Напрямки конкурса'!$K$7,IF(D1715='Напрямки конкурса'!$L$8,'Напрямки конкурса'!$K$8,IF(D1715='Напрямки конкурса'!$L$9,'Напрямки конкурса'!$K$9,IF(D1715='Напрямки конкурса'!$L$10,'Напрямки конкурса'!$K$10,IF(D1715='Напрямки конкурса'!$L$11,'Напрямки конкурса'!$K$11,IF(D1715='Напрямки конкурса'!$L$12,'Напрямки конкурса'!$K$12,IF(D1715='Напрямки конкурса'!$L$13,'Напрямки конкурса'!$K$13,IF(D1715='Напрямки конкурса'!$L$14,'Напрямки конкурса'!$K$14,IF(D1715='Напрямки конкурса'!$L$15,'Напрямки конкурса'!$K$15,IF(D1715='Напрямки конкурса'!$L$16,'Напрямки конкурса'!$K$16,IF(D1715='Напрямки конкурса'!$L$17,'Напрямки конкурса'!$K$17,IF(D1715='Напрямки конкурса'!$L$18,'Напрямки конкурса'!$K$18,IF(D1715='Напрямки конкурса'!$L$19,'Напрямки конкурса'!$K$19,IF(D1715='Напрямки конкурса'!$L$20,'Напрямки конкурса'!$K$20,IF(D1715='Напрямки конкурса'!$L$21,'Напрямки конкурса'!$K$21,IF(D1715='Напрямки конкурса'!$L$22,'Напрямки конкурса'!$K$22,IF(D1715='Напрямки конкурса'!$L$23,'Напрямки конкурса'!$K$23,IF(D1715='Напрямки конкурса'!$L$24,'Напрямки конкурса'!$K$24,IF(D1715='Напрямки конкурса'!$L$25,'Напрямки конкурса'!$K$25,IF(D1715='Напрямки конкурса'!$L$26,'Напрямки конкурса'!$K$26,IF(D1715='Напрямки конкурса'!$L$27,'Напрямки конкурса'!$K$27,IF(D1715='Напрямки конкурса'!$L$28,'Напрямки конкурса'!$K$28,"")))))))))))))))))))))))))))</f>
        <v/>
      </c>
      <c r="D1715" s="50"/>
      <c r="E1715" s="171"/>
      <c r="F1715" s="171"/>
      <c r="G1715" s="171"/>
      <c r="H1715" s="150" t="str">
        <f>IF(I1715='Категорія витрат'!$B$2,'Категорія витрат'!$A$2,IF(I1715='Категорія витрат'!$B$3,'Категорія витрат'!$A$3,IF(I1715='Категорія витрат'!$B$4,'Категорія витрат'!$A$4,IF(I1715='Категорія витрат'!$B$5,'Категорія витрат'!$A$5,IF(I1715='Категорія витрат'!$B$6,'Категорія витрат'!$A$6,IF(I1715='Категорія витрат'!$B$7,'Категорія витрат'!$A$7,IF(I1715='Категорія витрат'!$B$8,'Категорія витрат'!$A$8,IF(I1715='Категорія витрат'!$B$9,'Категорія витрат'!$A$9,IF(I1715='Категорія витрат'!$B$10,'Категорія витрат'!$A$10,IF(I1715='Категорія витрат'!$B$11,'Категорія витрат'!$A$11,IF(I1715='Категорія витрат'!$B$12,'Категорія витрат'!$A$12,IF(I1715='Категорія витрат'!$B$13,'Категорія витрат'!$A$13,IF(I1715='Категорія витрат'!$B$14,'Категорія витрат'!$A$14,IF(I1715='Категорія витрат'!$B$15,'Категорія витрат'!$A$15,IF(I1715='Категорія витрат'!$B$16,'Категорія витрат'!$A$16,IF(I1715='Категорія витрат'!$B$17,'Категорія витрат'!$A$17,IF(I1715='Категорія витрат'!$B$18,'Категорія витрат'!$A$18,IF(I1715='Категорія витрат'!$B$19,'Категорія витрат'!$A$19,IF(I1715='Категорія витрат'!$B$20,'Категорія витрат'!$A$20,IF(I1715='Категорія витрат'!$B$21,'Категорія витрат'!$A$21,IF(I1715='Категорія витрат'!$B$22,'Категорія витрат'!$A$22,IF(I1715='Категорія витрат'!$B$23,'Категорія витрат'!$A$23,IF(I1715='Категорія витрат'!$B$24,'Категорія витрат'!$A$24,IF(I1715='Категорія витрат'!$B$25,'Категорія витрат'!$A$25,IF(I1715='Категорія витрат'!$B$26,'Категорія витрат'!$A$26,IF(I1715='Категорія витрат'!$B$27,'Категорія витрат'!$A$27,IF(I1715='Категорія витрат'!$B$28,'Категорія витрат'!$A$28,IF(I1715='Категорія витрат'!$B$29,'Категорія витрат'!$A$29,IF(I1715='Категорія витрат'!$B$30,'Категорія витрат'!$A$30,"")))))))))))))))))))))))))))))</f>
        <v/>
      </c>
      <c r="I1715" s="174"/>
      <c r="J1715" s="173"/>
      <c r="K1715" s="176"/>
      <c r="L1715" s="87">
        <f t="shared" si="805"/>
        <v>0</v>
      </c>
      <c r="M1715" s="176"/>
      <c r="N1715" s="178"/>
      <c r="O1715" s="171"/>
      <c r="P1715" s="159">
        <f>IF(J1715='Категорія витрат'!$F$2,ROUND('Додаток 3._Бюджет детальний ПР'!O1715*0.3676,2),IF(J1715='Категорія витрат'!$F$3,ROUND('Додаток 3._Бюджет детальний ПР'!O1715*0.347,2),IF(J1715='Категорія витрат'!$F$4,ROUND('Додаток 3._Бюджет детальний ПР'!O1715*0.347,2),IF(J1715='Категорія витрат'!$F$7,ROUND('Додаток 3._Бюджет детальний ПР'!O1715*0.0841,2),0))))</f>
        <v>0</v>
      </c>
      <c r="Q1715" s="153">
        <f t="shared" si="810"/>
        <v>0</v>
      </c>
      <c r="R1715" s="181"/>
      <c r="S1715" s="181"/>
      <c r="T1715" s="181"/>
      <c r="U1715" s="181"/>
      <c r="V1715" s="181"/>
      <c r="W1715" s="181"/>
      <c r="X1715" s="181"/>
      <c r="Y1715" s="181"/>
      <c r="Z1715" s="181"/>
      <c r="AA1715" s="181"/>
      <c r="AB1715" s="181"/>
      <c r="AC1715" s="181"/>
      <c r="AD1715" s="48">
        <f t="shared" si="781"/>
        <v>0</v>
      </c>
      <c r="AE1715" s="48">
        <f t="shared" si="782"/>
        <v>0</v>
      </c>
      <c r="AF1715" s="48">
        <f t="shared" si="783"/>
        <v>0</v>
      </c>
      <c r="AG1715" s="48">
        <f t="shared" si="784"/>
        <v>0</v>
      </c>
      <c r="AH1715" s="48">
        <f t="shared" si="785"/>
        <v>0</v>
      </c>
      <c r="AI1715" s="48">
        <f t="shared" si="786"/>
        <v>0</v>
      </c>
      <c r="AJ1715" s="48">
        <f t="shared" si="787"/>
        <v>0</v>
      </c>
      <c r="AK1715" s="48">
        <f t="shared" si="788"/>
        <v>0</v>
      </c>
      <c r="AL1715" s="181"/>
      <c r="AM1715" s="181"/>
      <c r="AN1715" s="77"/>
      <c r="AO1715" s="176"/>
      <c r="AP1715" s="87">
        <f t="shared" si="806"/>
        <v>0</v>
      </c>
      <c r="AQ1715" s="176"/>
      <c r="AR1715" s="178"/>
      <c r="AS1715" s="171"/>
      <c r="AT1715" s="159">
        <f>IF(J1715='Категорія витрат'!$F$2,ROUND('Додаток 3._Бюджет детальний ПР'!AS1715*0.3676,2),IF(J1715='Категорія витрат'!$F$3,ROUND('Додаток 3._Бюджет детальний ПР'!AS1715*0.347,2),IF(J1715='Категорія витрат'!$F$4,ROUND('Додаток 3._Бюджет детальний ПР'!AS1715*0.347,2),IF(J1715='Категорія витрат'!$F$7,ROUND('Додаток 3._Бюджет детальний ПР'!AS1715*0.0841,2),0))))</f>
        <v>0</v>
      </c>
      <c r="AU1715" s="153">
        <f t="shared" si="807"/>
        <v>0</v>
      </c>
      <c r="AV1715" s="181"/>
      <c r="AW1715" s="181"/>
      <c r="AX1715" s="181"/>
      <c r="AY1715" s="181"/>
      <c r="AZ1715" s="181"/>
      <c r="BA1715" s="181"/>
      <c r="BB1715" s="181"/>
      <c r="BC1715" s="181"/>
      <c r="BD1715" s="181"/>
      <c r="BE1715" s="181"/>
      <c r="BF1715" s="181"/>
      <c r="BG1715" s="181"/>
      <c r="BH1715" s="48">
        <f t="shared" si="789"/>
        <v>0</v>
      </c>
      <c r="BI1715" s="48">
        <f t="shared" si="790"/>
        <v>0</v>
      </c>
      <c r="BJ1715" s="48">
        <f t="shared" si="791"/>
        <v>0</v>
      </c>
      <c r="BK1715" s="48">
        <f t="shared" si="792"/>
        <v>0</v>
      </c>
      <c r="BL1715" s="48">
        <f t="shared" si="793"/>
        <v>0</v>
      </c>
      <c r="BM1715" s="48">
        <f t="shared" si="794"/>
        <v>0</v>
      </c>
      <c r="BN1715" s="48">
        <f t="shared" si="795"/>
        <v>0</v>
      </c>
      <c r="BO1715" s="48">
        <f t="shared" si="796"/>
        <v>0</v>
      </c>
      <c r="BP1715" s="181"/>
      <c r="BQ1715" s="181"/>
      <c r="BR1715" s="191"/>
      <c r="BS1715" s="176"/>
      <c r="BT1715" s="87">
        <f t="shared" si="808"/>
        <v>0</v>
      </c>
      <c r="BU1715" s="176"/>
      <c r="BV1715" s="178"/>
      <c r="BW1715" s="171"/>
      <c r="BX1715" s="159">
        <f>IF(J1715='Категорія витрат'!$F$2,ROUND('Додаток 3._Бюджет детальний ПР'!BW1715*0.3676,2),IF(J1715='Категорія витрат'!$F$3,ROUND('Додаток 3._Бюджет детальний ПР'!BW1715*0.347,2),IF(J1715='Категорія витрат'!$F$4,ROUND('Додаток 3._Бюджет детальний ПР'!BW1715*0.347,2),IF(J1715='Категорія витрат'!$F$7,ROUND('Додаток 3._Бюджет детальний ПР'!BW1715*0.0841,2),0))))</f>
        <v>0</v>
      </c>
      <c r="BY1715" s="153">
        <f t="shared" si="809"/>
        <v>0</v>
      </c>
      <c r="BZ1715" s="181"/>
      <c r="CA1715" s="181"/>
      <c r="CB1715" s="181"/>
      <c r="CC1715" s="181"/>
      <c r="CD1715" s="181"/>
      <c r="CE1715" s="181"/>
      <c r="CF1715" s="181"/>
      <c r="CG1715" s="181"/>
      <c r="CH1715" s="181"/>
      <c r="CI1715" s="181"/>
      <c r="CJ1715" s="181"/>
      <c r="CK1715" s="181"/>
      <c r="CL1715" s="48">
        <f t="shared" si="797"/>
        <v>0</v>
      </c>
      <c r="CM1715" s="48">
        <f t="shared" si="798"/>
        <v>0</v>
      </c>
      <c r="CN1715" s="48">
        <f t="shared" si="799"/>
        <v>0</v>
      </c>
      <c r="CO1715" s="48">
        <f t="shared" si="800"/>
        <v>0</v>
      </c>
      <c r="CP1715" s="48">
        <f t="shared" si="801"/>
        <v>0</v>
      </c>
      <c r="CQ1715" s="48">
        <f t="shared" si="802"/>
        <v>0</v>
      </c>
      <c r="CR1715" s="48">
        <f t="shared" si="803"/>
        <v>0</v>
      </c>
      <c r="CS1715" s="48">
        <f t="shared" si="804"/>
        <v>0</v>
      </c>
      <c r="CT1715" s="181"/>
      <c r="CU1715" s="181"/>
    </row>
    <row r="1716" spans="1:99" ht="20.100000000000001" customHeight="1" x14ac:dyDescent="0.25">
      <c r="A1716" s="58">
        <v>1712</v>
      </c>
      <c r="B1716" s="58" t="str">
        <f>IF(D1716='Напрямки конкурса'!$L$2,'Напрямки конкурса'!$B$2,IF(D1716='Напрямки конкурса'!$L$3,'Напрямки конкурса'!$B$3,IF(D1716='Напрямки конкурса'!$L$4,'Напрямки конкурса'!$B$4,IF(D1716='Напрямки конкурса'!$L$5,'Напрямки конкурса'!$B$5,IF(D1716='Напрямки конкурса'!$L$6,'Напрямки конкурса'!$B$6,IF(D1716='Напрямки конкурса'!$L$7,'Напрямки конкурса'!$B$7,IF(D1716='Напрямки конкурса'!$L$8,'Напрямки конкурса'!$B$8,IF(D1716='Напрямки конкурса'!$L$9,'Напрямки конкурса'!$B$9,IF(D1716='Напрямки конкурса'!$L$10,'Напрямки конкурса'!$B$10,IF(D1716='Напрямки конкурса'!$L$11,'Напрямки конкурса'!$B$11,IF(D1716='Напрямки конкурса'!$L$12,'Напрямки конкурса'!$B$12,IF(D1716='Напрямки конкурса'!$L$13,'Напрямки конкурса'!$B$13,IF(D1716='Напрямки конкурса'!$L$14,'Напрямки конкурса'!$B$14,IF(D1716='Напрямки конкурса'!$L$15,'Напрямки конкурса'!$B$15,IF(D1716='Напрямки конкурса'!$L$16,'Напрямки конкурса'!$B$16,IF(D1716='Напрямки конкурса'!$L$17,'Напрямки конкурса'!$B$17,IF(D1716='Напрямки конкурса'!$L$18,'Напрямки конкурса'!$B$18,IF(D1716='Напрямки конкурса'!$L$19,'Напрямки конкурса'!$B$19,IF(D1716='Напрямки конкурса'!$L$20,'Напрямки конкурса'!$B$20,IF(D1716='Напрямки конкурса'!$L$21,'Напрямки конкурса'!$B$21,IF(D1716='Напрямки конкурса'!$L$22,'Напрямки конкурса'!$B$22,IF(D1716='Напрямки конкурса'!$L$23,'Напрямки конкурса'!$B$23,IF(D1716='Напрямки конкурса'!$L$24,'Напрямки конкурса'!$B$24,IF(D1716='Напрямки конкурса'!$L$25,'Напрямки конкурса'!$B$25,IF(D1716='Напрямки конкурса'!$L$26,'Напрямки конкурса'!$B$26,IF(D1716='Напрямки конкурса'!$L$27,'Напрямки конкурса'!$B$27,IF(D1716='Напрямки конкурса'!$L$28,'Напрямки конкурса'!$B$28,"")))))))))))))))))))))))))))</f>
        <v/>
      </c>
      <c r="C1716" s="59" t="str">
        <f>IF(D1716='Напрямки конкурса'!$L$2,'Напрямки конкурса'!$K$2,IF(D1716='Напрямки конкурса'!$L$3,'Напрямки конкурса'!$K$3,IF(D1716='Напрямки конкурса'!$L$4,'Напрямки конкурса'!$K$4,IF(D1716='Напрямки конкурса'!$L$5,'Напрямки конкурса'!$K$5,IF(D1716='Напрямки конкурса'!$L$6,'Напрямки конкурса'!$K$6,IF(D1716='Напрямки конкурса'!$L$7,'Напрямки конкурса'!$K$7,IF(D1716='Напрямки конкурса'!$L$8,'Напрямки конкурса'!$K$8,IF(D1716='Напрямки конкурса'!$L$9,'Напрямки конкурса'!$K$9,IF(D1716='Напрямки конкурса'!$L$10,'Напрямки конкурса'!$K$10,IF(D1716='Напрямки конкурса'!$L$11,'Напрямки конкурса'!$K$11,IF(D1716='Напрямки конкурса'!$L$12,'Напрямки конкурса'!$K$12,IF(D1716='Напрямки конкурса'!$L$13,'Напрямки конкурса'!$K$13,IF(D1716='Напрямки конкурса'!$L$14,'Напрямки конкурса'!$K$14,IF(D1716='Напрямки конкурса'!$L$15,'Напрямки конкурса'!$K$15,IF(D1716='Напрямки конкурса'!$L$16,'Напрямки конкурса'!$K$16,IF(D1716='Напрямки конкурса'!$L$17,'Напрямки конкурса'!$K$17,IF(D1716='Напрямки конкурса'!$L$18,'Напрямки конкурса'!$K$18,IF(D1716='Напрямки конкурса'!$L$19,'Напрямки конкурса'!$K$19,IF(D1716='Напрямки конкурса'!$L$20,'Напрямки конкурса'!$K$20,IF(D1716='Напрямки конкурса'!$L$21,'Напрямки конкурса'!$K$21,IF(D1716='Напрямки конкурса'!$L$22,'Напрямки конкурса'!$K$22,IF(D1716='Напрямки конкурса'!$L$23,'Напрямки конкурса'!$K$23,IF(D1716='Напрямки конкурса'!$L$24,'Напрямки конкурса'!$K$24,IF(D1716='Напрямки конкурса'!$L$25,'Напрямки конкурса'!$K$25,IF(D1716='Напрямки конкурса'!$L$26,'Напрямки конкурса'!$K$26,IF(D1716='Напрямки конкурса'!$L$27,'Напрямки конкурса'!$K$27,IF(D1716='Напрямки конкурса'!$L$28,'Напрямки конкурса'!$K$28,"")))))))))))))))))))))))))))</f>
        <v/>
      </c>
      <c r="D1716" s="50"/>
      <c r="E1716" s="171"/>
      <c r="F1716" s="171"/>
      <c r="G1716" s="171"/>
      <c r="H1716" s="150" t="str">
        <f>IF(I1716='Категорія витрат'!$B$2,'Категорія витрат'!$A$2,IF(I1716='Категорія витрат'!$B$3,'Категорія витрат'!$A$3,IF(I1716='Категорія витрат'!$B$4,'Категорія витрат'!$A$4,IF(I1716='Категорія витрат'!$B$5,'Категорія витрат'!$A$5,IF(I1716='Категорія витрат'!$B$6,'Категорія витрат'!$A$6,IF(I1716='Категорія витрат'!$B$7,'Категорія витрат'!$A$7,IF(I1716='Категорія витрат'!$B$8,'Категорія витрат'!$A$8,IF(I1716='Категорія витрат'!$B$9,'Категорія витрат'!$A$9,IF(I1716='Категорія витрат'!$B$10,'Категорія витрат'!$A$10,IF(I1716='Категорія витрат'!$B$11,'Категорія витрат'!$A$11,IF(I1716='Категорія витрат'!$B$12,'Категорія витрат'!$A$12,IF(I1716='Категорія витрат'!$B$13,'Категорія витрат'!$A$13,IF(I1716='Категорія витрат'!$B$14,'Категорія витрат'!$A$14,IF(I1716='Категорія витрат'!$B$15,'Категорія витрат'!$A$15,IF(I1716='Категорія витрат'!$B$16,'Категорія витрат'!$A$16,IF(I1716='Категорія витрат'!$B$17,'Категорія витрат'!$A$17,IF(I1716='Категорія витрат'!$B$18,'Категорія витрат'!$A$18,IF(I1716='Категорія витрат'!$B$19,'Категорія витрат'!$A$19,IF(I1716='Категорія витрат'!$B$20,'Категорія витрат'!$A$20,IF(I1716='Категорія витрат'!$B$21,'Категорія витрат'!$A$21,IF(I1716='Категорія витрат'!$B$22,'Категорія витрат'!$A$22,IF(I1716='Категорія витрат'!$B$23,'Категорія витрат'!$A$23,IF(I1716='Категорія витрат'!$B$24,'Категорія витрат'!$A$24,IF(I1716='Категорія витрат'!$B$25,'Категорія витрат'!$A$25,IF(I1716='Категорія витрат'!$B$26,'Категорія витрат'!$A$26,IF(I1716='Категорія витрат'!$B$27,'Категорія витрат'!$A$27,IF(I1716='Категорія витрат'!$B$28,'Категорія витрат'!$A$28,IF(I1716='Категорія витрат'!$B$29,'Категорія витрат'!$A$29,IF(I1716='Категорія витрат'!$B$30,'Категорія витрат'!$A$30,"")))))))))))))))))))))))))))))</f>
        <v/>
      </c>
      <c r="I1716" s="174"/>
      <c r="J1716" s="173"/>
      <c r="K1716" s="176"/>
      <c r="L1716" s="87">
        <f t="shared" si="805"/>
        <v>0</v>
      </c>
      <c r="M1716" s="176"/>
      <c r="N1716" s="178"/>
      <c r="O1716" s="171"/>
      <c r="P1716" s="159">
        <f>IF(J1716='Категорія витрат'!$F$2,ROUND('Додаток 3._Бюджет детальний ПР'!O1716*0.3676,2),IF(J1716='Категорія витрат'!$F$3,ROUND('Додаток 3._Бюджет детальний ПР'!O1716*0.347,2),IF(J1716='Категорія витрат'!$F$4,ROUND('Додаток 3._Бюджет детальний ПР'!O1716*0.347,2),IF(J1716='Категорія витрат'!$F$7,ROUND('Додаток 3._Бюджет детальний ПР'!O1716*0.0841,2),0))))</f>
        <v>0</v>
      </c>
      <c r="Q1716" s="153">
        <f t="shared" si="810"/>
        <v>0</v>
      </c>
      <c r="R1716" s="181"/>
      <c r="S1716" s="181"/>
      <c r="T1716" s="181"/>
      <c r="U1716" s="181"/>
      <c r="V1716" s="181"/>
      <c r="W1716" s="181"/>
      <c r="X1716" s="181"/>
      <c r="Y1716" s="181"/>
      <c r="Z1716" s="181"/>
      <c r="AA1716" s="181"/>
      <c r="AB1716" s="181"/>
      <c r="AC1716" s="181"/>
      <c r="AD1716" s="48">
        <f t="shared" si="781"/>
        <v>0</v>
      </c>
      <c r="AE1716" s="48">
        <f t="shared" si="782"/>
        <v>0</v>
      </c>
      <c r="AF1716" s="48">
        <f t="shared" si="783"/>
        <v>0</v>
      </c>
      <c r="AG1716" s="48">
        <f t="shared" si="784"/>
        <v>0</v>
      </c>
      <c r="AH1716" s="48">
        <f t="shared" si="785"/>
        <v>0</v>
      </c>
      <c r="AI1716" s="48">
        <f t="shared" si="786"/>
        <v>0</v>
      </c>
      <c r="AJ1716" s="48">
        <f t="shared" si="787"/>
        <v>0</v>
      </c>
      <c r="AK1716" s="48">
        <f t="shared" si="788"/>
        <v>0</v>
      </c>
      <c r="AL1716" s="181"/>
      <c r="AM1716" s="181"/>
      <c r="AN1716" s="77"/>
      <c r="AO1716" s="176"/>
      <c r="AP1716" s="87">
        <f t="shared" si="806"/>
        <v>0</v>
      </c>
      <c r="AQ1716" s="176"/>
      <c r="AR1716" s="178"/>
      <c r="AS1716" s="171"/>
      <c r="AT1716" s="159">
        <f>IF(J1716='Категорія витрат'!$F$2,ROUND('Додаток 3._Бюджет детальний ПР'!AS1716*0.3676,2),IF(J1716='Категорія витрат'!$F$3,ROUND('Додаток 3._Бюджет детальний ПР'!AS1716*0.347,2),IF(J1716='Категорія витрат'!$F$4,ROUND('Додаток 3._Бюджет детальний ПР'!AS1716*0.347,2),IF(J1716='Категорія витрат'!$F$7,ROUND('Додаток 3._Бюджет детальний ПР'!AS1716*0.0841,2),0))))</f>
        <v>0</v>
      </c>
      <c r="AU1716" s="153">
        <f t="shared" si="807"/>
        <v>0</v>
      </c>
      <c r="AV1716" s="181"/>
      <c r="AW1716" s="181"/>
      <c r="AX1716" s="181"/>
      <c r="AY1716" s="181"/>
      <c r="AZ1716" s="181"/>
      <c r="BA1716" s="181"/>
      <c r="BB1716" s="181"/>
      <c r="BC1716" s="181"/>
      <c r="BD1716" s="181"/>
      <c r="BE1716" s="181"/>
      <c r="BF1716" s="181"/>
      <c r="BG1716" s="181"/>
      <c r="BH1716" s="48">
        <f t="shared" si="789"/>
        <v>0</v>
      </c>
      <c r="BI1716" s="48">
        <f t="shared" si="790"/>
        <v>0</v>
      </c>
      <c r="BJ1716" s="48">
        <f t="shared" si="791"/>
        <v>0</v>
      </c>
      <c r="BK1716" s="48">
        <f t="shared" si="792"/>
        <v>0</v>
      </c>
      <c r="BL1716" s="48">
        <f t="shared" si="793"/>
        <v>0</v>
      </c>
      <c r="BM1716" s="48">
        <f t="shared" si="794"/>
        <v>0</v>
      </c>
      <c r="BN1716" s="48">
        <f t="shared" si="795"/>
        <v>0</v>
      </c>
      <c r="BO1716" s="48">
        <f t="shared" si="796"/>
        <v>0</v>
      </c>
      <c r="BP1716" s="181"/>
      <c r="BQ1716" s="181"/>
      <c r="BR1716" s="191"/>
      <c r="BS1716" s="176"/>
      <c r="BT1716" s="87">
        <f t="shared" si="808"/>
        <v>0</v>
      </c>
      <c r="BU1716" s="176"/>
      <c r="BV1716" s="178"/>
      <c r="BW1716" s="171"/>
      <c r="BX1716" s="159">
        <f>IF(J1716='Категорія витрат'!$F$2,ROUND('Додаток 3._Бюджет детальний ПР'!BW1716*0.3676,2),IF(J1716='Категорія витрат'!$F$3,ROUND('Додаток 3._Бюджет детальний ПР'!BW1716*0.347,2),IF(J1716='Категорія витрат'!$F$4,ROUND('Додаток 3._Бюджет детальний ПР'!BW1716*0.347,2),IF(J1716='Категорія витрат'!$F$7,ROUND('Додаток 3._Бюджет детальний ПР'!BW1716*0.0841,2),0))))</f>
        <v>0</v>
      </c>
      <c r="BY1716" s="153">
        <f t="shared" si="809"/>
        <v>0</v>
      </c>
      <c r="BZ1716" s="181"/>
      <c r="CA1716" s="181"/>
      <c r="CB1716" s="181"/>
      <c r="CC1716" s="181"/>
      <c r="CD1716" s="181"/>
      <c r="CE1716" s="181"/>
      <c r="CF1716" s="181"/>
      <c r="CG1716" s="181"/>
      <c r="CH1716" s="181"/>
      <c r="CI1716" s="181"/>
      <c r="CJ1716" s="181"/>
      <c r="CK1716" s="181"/>
      <c r="CL1716" s="48">
        <f t="shared" si="797"/>
        <v>0</v>
      </c>
      <c r="CM1716" s="48">
        <f t="shared" si="798"/>
        <v>0</v>
      </c>
      <c r="CN1716" s="48">
        <f t="shared" si="799"/>
        <v>0</v>
      </c>
      <c r="CO1716" s="48">
        <f t="shared" si="800"/>
        <v>0</v>
      </c>
      <c r="CP1716" s="48">
        <f t="shared" si="801"/>
        <v>0</v>
      </c>
      <c r="CQ1716" s="48">
        <f t="shared" si="802"/>
        <v>0</v>
      </c>
      <c r="CR1716" s="48">
        <f t="shared" si="803"/>
        <v>0</v>
      </c>
      <c r="CS1716" s="48">
        <f t="shared" si="804"/>
        <v>0</v>
      </c>
      <c r="CT1716" s="181"/>
      <c r="CU1716" s="181"/>
    </row>
    <row r="1717" spans="1:99" ht="20.100000000000001" customHeight="1" x14ac:dyDescent="0.25">
      <c r="A1717" s="58">
        <v>1713</v>
      </c>
      <c r="B1717" s="58" t="str">
        <f>IF(D1717='Напрямки конкурса'!$L$2,'Напрямки конкурса'!$B$2,IF(D1717='Напрямки конкурса'!$L$3,'Напрямки конкурса'!$B$3,IF(D1717='Напрямки конкурса'!$L$4,'Напрямки конкурса'!$B$4,IF(D1717='Напрямки конкурса'!$L$5,'Напрямки конкурса'!$B$5,IF(D1717='Напрямки конкурса'!$L$6,'Напрямки конкурса'!$B$6,IF(D1717='Напрямки конкурса'!$L$7,'Напрямки конкурса'!$B$7,IF(D1717='Напрямки конкурса'!$L$8,'Напрямки конкурса'!$B$8,IF(D1717='Напрямки конкурса'!$L$9,'Напрямки конкурса'!$B$9,IF(D1717='Напрямки конкурса'!$L$10,'Напрямки конкурса'!$B$10,IF(D1717='Напрямки конкурса'!$L$11,'Напрямки конкурса'!$B$11,IF(D1717='Напрямки конкурса'!$L$12,'Напрямки конкурса'!$B$12,IF(D1717='Напрямки конкурса'!$L$13,'Напрямки конкурса'!$B$13,IF(D1717='Напрямки конкурса'!$L$14,'Напрямки конкурса'!$B$14,IF(D1717='Напрямки конкурса'!$L$15,'Напрямки конкурса'!$B$15,IF(D1717='Напрямки конкурса'!$L$16,'Напрямки конкурса'!$B$16,IF(D1717='Напрямки конкурса'!$L$17,'Напрямки конкурса'!$B$17,IF(D1717='Напрямки конкурса'!$L$18,'Напрямки конкурса'!$B$18,IF(D1717='Напрямки конкурса'!$L$19,'Напрямки конкурса'!$B$19,IF(D1717='Напрямки конкурса'!$L$20,'Напрямки конкурса'!$B$20,IF(D1717='Напрямки конкурса'!$L$21,'Напрямки конкурса'!$B$21,IF(D1717='Напрямки конкурса'!$L$22,'Напрямки конкурса'!$B$22,IF(D1717='Напрямки конкурса'!$L$23,'Напрямки конкурса'!$B$23,IF(D1717='Напрямки конкурса'!$L$24,'Напрямки конкурса'!$B$24,IF(D1717='Напрямки конкурса'!$L$25,'Напрямки конкурса'!$B$25,IF(D1717='Напрямки конкурса'!$L$26,'Напрямки конкурса'!$B$26,IF(D1717='Напрямки конкурса'!$L$27,'Напрямки конкурса'!$B$27,IF(D1717='Напрямки конкурса'!$L$28,'Напрямки конкурса'!$B$28,"")))))))))))))))))))))))))))</f>
        <v/>
      </c>
      <c r="C1717" s="59" t="str">
        <f>IF(D1717='Напрямки конкурса'!$L$2,'Напрямки конкурса'!$K$2,IF(D1717='Напрямки конкурса'!$L$3,'Напрямки конкурса'!$K$3,IF(D1717='Напрямки конкурса'!$L$4,'Напрямки конкурса'!$K$4,IF(D1717='Напрямки конкурса'!$L$5,'Напрямки конкурса'!$K$5,IF(D1717='Напрямки конкурса'!$L$6,'Напрямки конкурса'!$K$6,IF(D1717='Напрямки конкурса'!$L$7,'Напрямки конкурса'!$K$7,IF(D1717='Напрямки конкурса'!$L$8,'Напрямки конкурса'!$K$8,IF(D1717='Напрямки конкурса'!$L$9,'Напрямки конкурса'!$K$9,IF(D1717='Напрямки конкурса'!$L$10,'Напрямки конкурса'!$K$10,IF(D1717='Напрямки конкурса'!$L$11,'Напрямки конкурса'!$K$11,IF(D1717='Напрямки конкурса'!$L$12,'Напрямки конкурса'!$K$12,IF(D1717='Напрямки конкурса'!$L$13,'Напрямки конкурса'!$K$13,IF(D1717='Напрямки конкурса'!$L$14,'Напрямки конкурса'!$K$14,IF(D1717='Напрямки конкурса'!$L$15,'Напрямки конкурса'!$K$15,IF(D1717='Напрямки конкурса'!$L$16,'Напрямки конкурса'!$K$16,IF(D1717='Напрямки конкурса'!$L$17,'Напрямки конкурса'!$K$17,IF(D1717='Напрямки конкурса'!$L$18,'Напрямки конкурса'!$K$18,IF(D1717='Напрямки конкурса'!$L$19,'Напрямки конкурса'!$K$19,IF(D1717='Напрямки конкурса'!$L$20,'Напрямки конкурса'!$K$20,IF(D1717='Напрямки конкурса'!$L$21,'Напрямки конкурса'!$K$21,IF(D1717='Напрямки конкурса'!$L$22,'Напрямки конкурса'!$K$22,IF(D1717='Напрямки конкурса'!$L$23,'Напрямки конкурса'!$K$23,IF(D1717='Напрямки конкурса'!$L$24,'Напрямки конкурса'!$K$24,IF(D1717='Напрямки конкурса'!$L$25,'Напрямки конкурса'!$K$25,IF(D1717='Напрямки конкурса'!$L$26,'Напрямки конкурса'!$K$26,IF(D1717='Напрямки конкурса'!$L$27,'Напрямки конкурса'!$K$27,IF(D1717='Напрямки конкурса'!$L$28,'Напрямки конкурса'!$K$28,"")))))))))))))))))))))))))))</f>
        <v/>
      </c>
      <c r="D1717" s="50"/>
      <c r="E1717" s="171"/>
      <c r="F1717" s="171"/>
      <c r="G1717" s="171"/>
      <c r="H1717" s="150" t="str">
        <f>IF(I1717='Категорія витрат'!$B$2,'Категорія витрат'!$A$2,IF(I1717='Категорія витрат'!$B$3,'Категорія витрат'!$A$3,IF(I1717='Категорія витрат'!$B$4,'Категорія витрат'!$A$4,IF(I1717='Категорія витрат'!$B$5,'Категорія витрат'!$A$5,IF(I1717='Категорія витрат'!$B$6,'Категорія витрат'!$A$6,IF(I1717='Категорія витрат'!$B$7,'Категорія витрат'!$A$7,IF(I1717='Категорія витрат'!$B$8,'Категорія витрат'!$A$8,IF(I1717='Категорія витрат'!$B$9,'Категорія витрат'!$A$9,IF(I1717='Категорія витрат'!$B$10,'Категорія витрат'!$A$10,IF(I1717='Категорія витрат'!$B$11,'Категорія витрат'!$A$11,IF(I1717='Категорія витрат'!$B$12,'Категорія витрат'!$A$12,IF(I1717='Категорія витрат'!$B$13,'Категорія витрат'!$A$13,IF(I1717='Категорія витрат'!$B$14,'Категорія витрат'!$A$14,IF(I1717='Категорія витрат'!$B$15,'Категорія витрат'!$A$15,IF(I1717='Категорія витрат'!$B$16,'Категорія витрат'!$A$16,IF(I1717='Категорія витрат'!$B$17,'Категорія витрат'!$A$17,IF(I1717='Категорія витрат'!$B$18,'Категорія витрат'!$A$18,IF(I1717='Категорія витрат'!$B$19,'Категорія витрат'!$A$19,IF(I1717='Категорія витрат'!$B$20,'Категорія витрат'!$A$20,IF(I1717='Категорія витрат'!$B$21,'Категорія витрат'!$A$21,IF(I1717='Категорія витрат'!$B$22,'Категорія витрат'!$A$22,IF(I1717='Категорія витрат'!$B$23,'Категорія витрат'!$A$23,IF(I1717='Категорія витрат'!$B$24,'Категорія витрат'!$A$24,IF(I1717='Категорія витрат'!$B$25,'Категорія витрат'!$A$25,IF(I1717='Категорія витрат'!$B$26,'Категорія витрат'!$A$26,IF(I1717='Категорія витрат'!$B$27,'Категорія витрат'!$A$27,IF(I1717='Категорія витрат'!$B$28,'Категорія витрат'!$A$28,IF(I1717='Категорія витрат'!$B$29,'Категорія витрат'!$A$29,IF(I1717='Категорія витрат'!$B$30,'Категорія витрат'!$A$30,"")))))))))))))))))))))))))))))</f>
        <v/>
      </c>
      <c r="I1717" s="174"/>
      <c r="J1717" s="173"/>
      <c r="K1717" s="176"/>
      <c r="L1717" s="87">
        <f t="shared" si="805"/>
        <v>0</v>
      </c>
      <c r="M1717" s="176"/>
      <c r="N1717" s="178"/>
      <c r="O1717" s="171"/>
      <c r="P1717" s="159">
        <f>IF(J1717='Категорія витрат'!$F$2,ROUND('Додаток 3._Бюджет детальний ПР'!O1717*0.3676,2),IF(J1717='Категорія витрат'!$F$3,ROUND('Додаток 3._Бюджет детальний ПР'!O1717*0.347,2),IF(J1717='Категорія витрат'!$F$4,ROUND('Додаток 3._Бюджет детальний ПР'!O1717*0.347,2),IF(J1717='Категорія витрат'!$F$7,ROUND('Додаток 3._Бюджет детальний ПР'!O1717*0.0841,2),0))))</f>
        <v>0</v>
      </c>
      <c r="Q1717" s="153">
        <f t="shared" si="810"/>
        <v>0</v>
      </c>
      <c r="R1717" s="181"/>
      <c r="S1717" s="181"/>
      <c r="T1717" s="181"/>
      <c r="U1717" s="181"/>
      <c r="V1717" s="181"/>
      <c r="W1717" s="181"/>
      <c r="X1717" s="181"/>
      <c r="Y1717" s="181"/>
      <c r="Z1717" s="181"/>
      <c r="AA1717" s="181"/>
      <c r="AB1717" s="181"/>
      <c r="AC1717" s="181"/>
      <c r="AD1717" s="48">
        <f t="shared" si="781"/>
        <v>0</v>
      </c>
      <c r="AE1717" s="48">
        <f t="shared" si="782"/>
        <v>0</v>
      </c>
      <c r="AF1717" s="48">
        <f t="shared" si="783"/>
        <v>0</v>
      </c>
      <c r="AG1717" s="48">
        <f t="shared" si="784"/>
        <v>0</v>
      </c>
      <c r="AH1717" s="48">
        <f t="shared" si="785"/>
        <v>0</v>
      </c>
      <c r="AI1717" s="48">
        <f t="shared" si="786"/>
        <v>0</v>
      </c>
      <c r="AJ1717" s="48">
        <f t="shared" si="787"/>
        <v>0</v>
      </c>
      <c r="AK1717" s="48">
        <f t="shared" si="788"/>
        <v>0</v>
      </c>
      <c r="AL1717" s="181"/>
      <c r="AM1717" s="181"/>
      <c r="AN1717" s="77"/>
      <c r="AO1717" s="176"/>
      <c r="AP1717" s="87">
        <f t="shared" si="806"/>
        <v>0</v>
      </c>
      <c r="AQ1717" s="176"/>
      <c r="AR1717" s="178"/>
      <c r="AS1717" s="171"/>
      <c r="AT1717" s="159">
        <f>IF(J1717='Категорія витрат'!$F$2,ROUND('Додаток 3._Бюджет детальний ПР'!AS1717*0.3676,2),IF(J1717='Категорія витрат'!$F$3,ROUND('Додаток 3._Бюджет детальний ПР'!AS1717*0.347,2),IF(J1717='Категорія витрат'!$F$4,ROUND('Додаток 3._Бюджет детальний ПР'!AS1717*0.347,2),IF(J1717='Категорія витрат'!$F$7,ROUND('Додаток 3._Бюджет детальний ПР'!AS1717*0.0841,2),0))))</f>
        <v>0</v>
      </c>
      <c r="AU1717" s="153">
        <f t="shared" si="807"/>
        <v>0</v>
      </c>
      <c r="AV1717" s="181"/>
      <c r="AW1717" s="181"/>
      <c r="AX1717" s="181"/>
      <c r="AY1717" s="181"/>
      <c r="AZ1717" s="181"/>
      <c r="BA1717" s="181"/>
      <c r="BB1717" s="181"/>
      <c r="BC1717" s="181"/>
      <c r="BD1717" s="181"/>
      <c r="BE1717" s="181"/>
      <c r="BF1717" s="181"/>
      <c r="BG1717" s="181"/>
      <c r="BH1717" s="48">
        <f t="shared" si="789"/>
        <v>0</v>
      </c>
      <c r="BI1717" s="48">
        <f t="shared" si="790"/>
        <v>0</v>
      </c>
      <c r="BJ1717" s="48">
        <f t="shared" si="791"/>
        <v>0</v>
      </c>
      <c r="BK1717" s="48">
        <f t="shared" si="792"/>
        <v>0</v>
      </c>
      <c r="BL1717" s="48">
        <f t="shared" si="793"/>
        <v>0</v>
      </c>
      <c r="BM1717" s="48">
        <f t="shared" si="794"/>
        <v>0</v>
      </c>
      <c r="BN1717" s="48">
        <f t="shared" si="795"/>
        <v>0</v>
      </c>
      <c r="BO1717" s="48">
        <f t="shared" si="796"/>
        <v>0</v>
      </c>
      <c r="BP1717" s="181"/>
      <c r="BQ1717" s="181"/>
      <c r="BR1717" s="191"/>
      <c r="BS1717" s="176"/>
      <c r="BT1717" s="87">
        <f t="shared" si="808"/>
        <v>0</v>
      </c>
      <c r="BU1717" s="176"/>
      <c r="BV1717" s="178"/>
      <c r="BW1717" s="171"/>
      <c r="BX1717" s="159">
        <f>IF(J1717='Категорія витрат'!$F$2,ROUND('Додаток 3._Бюджет детальний ПР'!BW1717*0.3676,2),IF(J1717='Категорія витрат'!$F$3,ROUND('Додаток 3._Бюджет детальний ПР'!BW1717*0.347,2),IF(J1717='Категорія витрат'!$F$4,ROUND('Додаток 3._Бюджет детальний ПР'!BW1717*0.347,2),IF(J1717='Категорія витрат'!$F$7,ROUND('Додаток 3._Бюджет детальний ПР'!BW1717*0.0841,2),0))))</f>
        <v>0</v>
      </c>
      <c r="BY1717" s="153">
        <f t="shared" si="809"/>
        <v>0</v>
      </c>
      <c r="BZ1717" s="181"/>
      <c r="CA1717" s="181"/>
      <c r="CB1717" s="181"/>
      <c r="CC1717" s="181"/>
      <c r="CD1717" s="181"/>
      <c r="CE1717" s="181"/>
      <c r="CF1717" s="181"/>
      <c r="CG1717" s="181"/>
      <c r="CH1717" s="181"/>
      <c r="CI1717" s="181"/>
      <c r="CJ1717" s="181"/>
      <c r="CK1717" s="181"/>
      <c r="CL1717" s="48">
        <f t="shared" si="797"/>
        <v>0</v>
      </c>
      <c r="CM1717" s="48">
        <f t="shared" si="798"/>
        <v>0</v>
      </c>
      <c r="CN1717" s="48">
        <f t="shared" si="799"/>
        <v>0</v>
      </c>
      <c r="CO1717" s="48">
        <f t="shared" si="800"/>
        <v>0</v>
      </c>
      <c r="CP1717" s="48">
        <f t="shared" si="801"/>
        <v>0</v>
      </c>
      <c r="CQ1717" s="48">
        <f t="shared" si="802"/>
        <v>0</v>
      </c>
      <c r="CR1717" s="48">
        <f t="shared" si="803"/>
        <v>0</v>
      </c>
      <c r="CS1717" s="48">
        <f t="shared" si="804"/>
        <v>0</v>
      </c>
      <c r="CT1717" s="181"/>
      <c r="CU1717" s="181"/>
    </row>
    <row r="1718" spans="1:99" ht="20.100000000000001" customHeight="1" x14ac:dyDescent="0.25">
      <c r="A1718" s="58">
        <v>1714</v>
      </c>
      <c r="B1718" s="58" t="str">
        <f>IF(D1718='Напрямки конкурса'!$L$2,'Напрямки конкурса'!$B$2,IF(D1718='Напрямки конкурса'!$L$3,'Напрямки конкурса'!$B$3,IF(D1718='Напрямки конкурса'!$L$4,'Напрямки конкурса'!$B$4,IF(D1718='Напрямки конкурса'!$L$5,'Напрямки конкурса'!$B$5,IF(D1718='Напрямки конкурса'!$L$6,'Напрямки конкурса'!$B$6,IF(D1718='Напрямки конкурса'!$L$7,'Напрямки конкурса'!$B$7,IF(D1718='Напрямки конкурса'!$L$8,'Напрямки конкурса'!$B$8,IF(D1718='Напрямки конкурса'!$L$9,'Напрямки конкурса'!$B$9,IF(D1718='Напрямки конкурса'!$L$10,'Напрямки конкурса'!$B$10,IF(D1718='Напрямки конкурса'!$L$11,'Напрямки конкурса'!$B$11,IF(D1718='Напрямки конкурса'!$L$12,'Напрямки конкурса'!$B$12,IF(D1718='Напрямки конкурса'!$L$13,'Напрямки конкурса'!$B$13,IF(D1718='Напрямки конкурса'!$L$14,'Напрямки конкурса'!$B$14,IF(D1718='Напрямки конкурса'!$L$15,'Напрямки конкурса'!$B$15,IF(D1718='Напрямки конкурса'!$L$16,'Напрямки конкурса'!$B$16,IF(D1718='Напрямки конкурса'!$L$17,'Напрямки конкурса'!$B$17,IF(D1718='Напрямки конкурса'!$L$18,'Напрямки конкурса'!$B$18,IF(D1718='Напрямки конкурса'!$L$19,'Напрямки конкурса'!$B$19,IF(D1718='Напрямки конкурса'!$L$20,'Напрямки конкурса'!$B$20,IF(D1718='Напрямки конкурса'!$L$21,'Напрямки конкурса'!$B$21,IF(D1718='Напрямки конкурса'!$L$22,'Напрямки конкурса'!$B$22,IF(D1718='Напрямки конкурса'!$L$23,'Напрямки конкурса'!$B$23,IF(D1718='Напрямки конкурса'!$L$24,'Напрямки конкурса'!$B$24,IF(D1718='Напрямки конкурса'!$L$25,'Напрямки конкурса'!$B$25,IF(D1718='Напрямки конкурса'!$L$26,'Напрямки конкурса'!$B$26,IF(D1718='Напрямки конкурса'!$L$27,'Напрямки конкурса'!$B$27,IF(D1718='Напрямки конкурса'!$L$28,'Напрямки конкурса'!$B$28,"")))))))))))))))))))))))))))</f>
        <v/>
      </c>
      <c r="C1718" s="59" t="str">
        <f>IF(D1718='Напрямки конкурса'!$L$2,'Напрямки конкурса'!$K$2,IF(D1718='Напрямки конкурса'!$L$3,'Напрямки конкурса'!$K$3,IF(D1718='Напрямки конкурса'!$L$4,'Напрямки конкурса'!$K$4,IF(D1718='Напрямки конкурса'!$L$5,'Напрямки конкурса'!$K$5,IF(D1718='Напрямки конкурса'!$L$6,'Напрямки конкурса'!$K$6,IF(D1718='Напрямки конкурса'!$L$7,'Напрямки конкурса'!$K$7,IF(D1718='Напрямки конкурса'!$L$8,'Напрямки конкурса'!$K$8,IF(D1718='Напрямки конкурса'!$L$9,'Напрямки конкурса'!$K$9,IF(D1718='Напрямки конкурса'!$L$10,'Напрямки конкурса'!$K$10,IF(D1718='Напрямки конкурса'!$L$11,'Напрямки конкурса'!$K$11,IF(D1718='Напрямки конкурса'!$L$12,'Напрямки конкурса'!$K$12,IF(D1718='Напрямки конкурса'!$L$13,'Напрямки конкурса'!$K$13,IF(D1718='Напрямки конкурса'!$L$14,'Напрямки конкурса'!$K$14,IF(D1718='Напрямки конкурса'!$L$15,'Напрямки конкурса'!$K$15,IF(D1718='Напрямки конкурса'!$L$16,'Напрямки конкурса'!$K$16,IF(D1718='Напрямки конкурса'!$L$17,'Напрямки конкурса'!$K$17,IF(D1718='Напрямки конкурса'!$L$18,'Напрямки конкурса'!$K$18,IF(D1718='Напрямки конкурса'!$L$19,'Напрямки конкурса'!$K$19,IF(D1718='Напрямки конкурса'!$L$20,'Напрямки конкурса'!$K$20,IF(D1718='Напрямки конкурса'!$L$21,'Напрямки конкурса'!$K$21,IF(D1718='Напрямки конкурса'!$L$22,'Напрямки конкурса'!$K$22,IF(D1718='Напрямки конкурса'!$L$23,'Напрямки конкурса'!$K$23,IF(D1718='Напрямки конкурса'!$L$24,'Напрямки конкурса'!$K$24,IF(D1718='Напрямки конкурса'!$L$25,'Напрямки конкурса'!$K$25,IF(D1718='Напрямки конкурса'!$L$26,'Напрямки конкурса'!$K$26,IF(D1718='Напрямки конкурса'!$L$27,'Напрямки конкурса'!$K$27,IF(D1718='Напрямки конкурса'!$L$28,'Напрямки конкурса'!$K$28,"")))))))))))))))))))))))))))</f>
        <v/>
      </c>
      <c r="D1718" s="50"/>
      <c r="E1718" s="171"/>
      <c r="F1718" s="171"/>
      <c r="G1718" s="171"/>
      <c r="H1718" s="150" t="str">
        <f>IF(I1718='Категорія витрат'!$B$2,'Категорія витрат'!$A$2,IF(I1718='Категорія витрат'!$B$3,'Категорія витрат'!$A$3,IF(I1718='Категорія витрат'!$B$4,'Категорія витрат'!$A$4,IF(I1718='Категорія витрат'!$B$5,'Категорія витрат'!$A$5,IF(I1718='Категорія витрат'!$B$6,'Категорія витрат'!$A$6,IF(I1718='Категорія витрат'!$B$7,'Категорія витрат'!$A$7,IF(I1718='Категорія витрат'!$B$8,'Категорія витрат'!$A$8,IF(I1718='Категорія витрат'!$B$9,'Категорія витрат'!$A$9,IF(I1718='Категорія витрат'!$B$10,'Категорія витрат'!$A$10,IF(I1718='Категорія витрат'!$B$11,'Категорія витрат'!$A$11,IF(I1718='Категорія витрат'!$B$12,'Категорія витрат'!$A$12,IF(I1718='Категорія витрат'!$B$13,'Категорія витрат'!$A$13,IF(I1718='Категорія витрат'!$B$14,'Категорія витрат'!$A$14,IF(I1718='Категорія витрат'!$B$15,'Категорія витрат'!$A$15,IF(I1718='Категорія витрат'!$B$16,'Категорія витрат'!$A$16,IF(I1718='Категорія витрат'!$B$17,'Категорія витрат'!$A$17,IF(I1718='Категорія витрат'!$B$18,'Категорія витрат'!$A$18,IF(I1718='Категорія витрат'!$B$19,'Категорія витрат'!$A$19,IF(I1718='Категорія витрат'!$B$20,'Категорія витрат'!$A$20,IF(I1718='Категорія витрат'!$B$21,'Категорія витрат'!$A$21,IF(I1718='Категорія витрат'!$B$22,'Категорія витрат'!$A$22,IF(I1718='Категорія витрат'!$B$23,'Категорія витрат'!$A$23,IF(I1718='Категорія витрат'!$B$24,'Категорія витрат'!$A$24,IF(I1718='Категорія витрат'!$B$25,'Категорія витрат'!$A$25,IF(I1718='Категорія витрат'!$B$26,'Категорія витрат'!$A$26,IF(I1718='Категорія витрат'!$B$27,'Категорія витрат'!$A$27,IF(I1718='Категорія витрат'!$B$28,'Категорія витрат'!$A$28,IF(I1718='Категорія витрат'!$B$29,'Категорія витрат'!$A$29,IF(I1718='Категорія витрат'!$B$30,'Категорія витрат'!$A$30,"")))))))))))))))))))))))))))))</f>
        <v/>
      </c>
      <c r="I1718" s="174"/>
      <c r="J1718" s="173"/>
      <c r="K1718" s="176"/>
      <c r="L1718" s="87">
        <f t="shared" si="805"/>
        <v>0</v>
      </c>
      <c r="M1718" s="176"/>
      <c r="N1718" s="178"/>
      <c r="O1718" s="171"/>
      <c r="P1718" s="159">
        <f>IF(J1718='Категорія витрат'!$F$2,ROUND('Додаток 3._Бюджет детальний ПР'!O1718*0.3676,2),IF(J1718='Категорія витрат'!$F$3,ROUND('Додаток 3._Бюджет детальний ПР'!O1718*0.347,2),IF(J1718='Категорія витрат'!$F$4,ROUND('Додаток 3._Бюджет детальний ПР'!O1718*0.347,2),IF(J1718='Категорія витрат'!$F$7,ROUND('Додаток 3._Бюджет детальний ПР'!O1718*0.0841,2),0))))</f>
        <v>0</v>
      </c>
      <c r="Q1718" s="153">
        <f t="shared" si="810"/>
        <v>0</v>
      </c>
      <c r="R1718" s="181"/>
      <c r="S1718" s="181"/>
      <c r="T1718" s="181"/>
      <c r="U1718" s="181"/>
      <c r="V1718" s="181"/>
      <c r="W1718" s="181"/>
      <c r="X1718" s="181"/>
      <c r="Y1718" s="181"/>
      <c r="Z1718" s="181"/>
      <c r="AA1718" s="181"/>
      <c r="AB1718" s="181"/>
      <c r="AC1718" s="181"/>
      <c r="AD1718" s="48">
        <f t="shared" si="781"/>
        <v>0</v>
      </c>
      <c r="AE1718" s="48">
        <f t="shared" si="782"/>
        <v>0</v>
      </c>
      <c r="AF1718" s="48">
        <f t="shared" si="783"/>
        <v>0</v>
      </c>
      <c r="AG1718" s="48">
        <f t="shared" si="784"/>
        <v>0</v>
      </c>
      <c r="AH1718" s="48">
        <f t="shared" si="785"/>
        <v>0</v>
      </c>
      <c r="AI1718" s="48">
        <f t="shared" si="786"/>
        <v>0</v>
      </c>
      <c r="AJ1718" s="48">
        <f t="shared" si="787"/>
        <v>0</v>
      </c>
      <c r="AK1718" s="48">
        <f t="shared" si="788"/>
        <v>0</v>
      </c>
      <c r="AL1718" s="181"/>
      <c r="AM1718" s="181"/>
      <c r="AN1718" s="77"/>
      <c r="AO1718" s="176"/>
      <c r="AP1718" s="87">
        <f t="shared" si="806"/>
        <v>0</v>
      </c>
      <c r="AQ1718" s="176"/>
      <c r="AR1718" s="178"/>
      <c r="AS1718" s="171"/>
      <c r="AT1718" s="159">
        <f>IF(J1718='Категорія витрат'!$F$2,ROUND('Додаток 3._Бюджет детальний ПР'!AS1718*0.3676,2),IF(J1718='Категорія витрат'!$F$3,ROUND('Додаток 3._Бюджет детальний ПР'!AS1718*0.347,2),IF(J1718='Категорія витрат'!$F$4,ROUND('Додаток 3._Бюджет детальний ПР'!AS1718*0.347,2),IF(J1718='Категорія витрат'!$F$7,ROUND('Додаток 3._Бюджет детальний ПР'!AS1718*0.0841,2),0))))</f>
        <v>0</v>
      </c>
      <c r="AU1718" s="153">
        <f t="shared" si="807"/>
        <v>0</v>
      </c>
      <c r="AV1718" s="181"/>
      <c r="AW1718" s="181"/>
      <c r="AX1718" s="181"/>
      <c r="AY1718" s="181"/>
      <c r="AZ1718" s="181"/>
      <c r="BA1718" s="181"/>
      <c r="BB1718" s="181"/>
      <c r="BC1718" s="181"/>
      <c r="BD1718" s="181"/>
      <c r="BE1718" s="181"/>
      <c r="BF1718" s="181"/>
      <c r="BG1718" s="181"/>
      <c r="BH1718" s="48">
        <f t="shared" si="789"/>
        <v>0</v>
      </c>
      <c r="BI1718" s="48">
        <f t="shared" si="790"/>
        <v>0</v>
      </c>
      <c r="BJ1718" s="48">
        <f t="shared" si="791"/>
        <v>0</v>
      </c>
      <c r="BK1718" s="48">
        <f t="shared" si="792"/>
        <v>0</v>
      </c>
      <c r="BL1718" s="48">
        <f t="shared" si="793"/>
        <v>0</v>
      </c>
      <c r="BM1718" s="48">
        <f t="shared" si="794"/>
        <v>0</v>
      </c>
      <c r="BN1718" s="48">
        <f t="shared" si="795"/>
        <v>0</v>
      </c>
      <c r="BO1718" s="48">
        <f t="shared" si="796"/>
        <v>0</v>
      </c>
      <c r="BP1718" s="181"/>
      <c r="BQ1718" s="181"/>
      <c r="BR1718" s="191"/>
      <c r="BS1718" s="176"/>
      <c r="BT1718" s="87">
        <f t="shared" si="808"/>
        <v>0</v>
      </c>
      <c r="BU1718" s="176"/>
      <c r="BV1718" s="178"/>
      <c r="BW1718" s="171"/>
      <c r="BX1718" s="159">
        <f>IF(J1718='Категорія витрат'!$F$2,ROUND('Додаток 3._Бюджет детальний ПР'!BW1718*0.3676,2),IF(J1718='Категорія витрат'!$F$3,ROUND('Додаток 3._Бюджет детальний ПР'!BW1718*0.347,2),IF(J1718='Категорія витрат'!$F$4,ROUND('Додаток 3._Бюджет детальний ПР'!BW1718*0.347,2),IF(J1718='Категорія витрат'!$F$7,ROUND('Додаток 3._Бюджет детальний ПР'!BW1718*0.0841,2),0))))</f>
        <v>0</v>
      </c>
      <c r="BY1718" s="153">
        <f t="shared" si="809"/>
        <v>0</v>
      </c>
      <c r="BZ1718" s="181"/>
      <c r="CA1718" s="181"/>
      <c r="CB1718" s="181"/>
      <c r="CC1718" s="181"/>
      <c r="CD1718" s="181"/>
      <c r="CE1718" s="181"/>
      <c r="CF1718" s="181"/>
      <c r="CG1718" s="181"/>
      <c r="CH1718" s="181"/>
      <c r="CI1718" s="181"/>
      <c r="CJ1718" s="181"/>
      <c r="CK1718" s="181"/>
      <c r="CL1718" s="48">
        <f t="shared" si="797"/>
        <v>0</v>
      </c>
      <c r="CM1718" s="48">
        <f t="shared" si="798"/>
        <v>0</v>
      </c>
      <c r="CN1718" s="48">
        <f t="shared" si="799"/>
        <v>0</v>
      </c>
      <c r="CO1718" s="48">
        <f t="shared" si="800"/>
        <v>0</v>
      </c>
      <c r="CP1718" s="48">
        <f t="shared" si="801"/>
        <v>0</v>
      </c>
      <c r="CQ1718" s="48">
        <f t="shared" si="802"/>
        <v>0</v>
      </c>
      <c r="CR1718" s="48">
        <f t="shared" si="803"/>
        <v>0</v>
      </c>
      <c r="CS1718" s="48">
        <f t="shared" si="804"/>
        <v>0</v>
      </c>
      <c r="CT1718" s="181"/>
      <c r="CU1718" s="181"/>
    </row>
    <row r="1719" spans="1:99" ht="20.100000000000001" customHeight="1" x14ac:dyDescent="0.25">
      <c r="A1719" s="58">
        <v>1715</v>
      </c>
      <c r="B1719" s="58" t="str">
        <f>IF(D1719='Напрямки конкурса'!$L$2,'Напрямки конкурса'!$B$2,IF(D1719='Напрямки конкурса'!$L$3,'Напрямки конкурса'!$B$3,IF(D1719='Напрямки конкурса'!$L$4,'Напрямки конкурса'!$B$4,IF(D1719='Напрямки конкурса'!$L$5,'Напрямки конкурса'!$B$5,IF(D1719='Напрямки конкурса'!$L$6,'Напрямки конкурса'!$B$6,IF(D1719='Напрямки конкурса'!$L$7,'Напрямки конкурса'!$B$7,IF(D1719='Напрямки конкурса'!$L$8,'Напрямки конкурса'!$B$8,IF(D1719='Напрямки конкурса'!$L$9,'Напрямки конкурса'!$B$9,IF(D1719='Напрямки конкурса'!$L$10,'Напрямки конкурса'!$B$10,IF(D1719='Напрямки конкурса'!$L$11,'Напрямки конкурса'!$B$11,IF(D1719='Напрямки конкурса'!$L$12,'Напрямки конкурса'!$B$12,IF(D1719='Напрямки конкурса'!$L$13,'Напрямки конкурса'!$B$13,IF(D1719='Напрямки конкурса'!$L$14,'Напрямки конкурса'!$B$14,IF(D1719='Напрямки конкурса'!$L$15,'Напрямки конкурса'!$B$15,IF(D1719='Напрямки конкурса'!$L$16,'Напрямки конкурса'!$B$16,IF(D1719='Напрямки конкурса'!$L$17,'Напрямки конкурса'!$B$17,IF(D1719='Напрямки конкурса'!$L$18,'Напрямки конкурса'!$B$18,IF(D1719='Напрямки конкурса'!$L$19,'Напрямки конкурса'!$B$19,IF(D1719='Напрямки конкурса'!$L$20,'Напрямки конкурса'!$B$20,IF(D1719='Напрямки конкурса'!$L$21,'Напрямки конкурса'!$B$21,IF(D1719='Напрямки конкурса'!$L$22,'Напрямки конкурса'!$B$22,IF(D1719='Напрямки конкурса'!$L$23,'Напрямки конкурса'!$B$23,IF(D1719='Напрямки конкурса'!$L$24,'Напрямки конкурса'!$B$24,IF(D1719='Напрямки конкурса'!$L$25,'Напрямки конкурса'!$B$25,IF(D1719='Напрямки конкурса'!$L$26,'Напрямки конкурса'!$B$26,IF(D1719='Напрямки конкурса'!$L$27,'Напрямки конкурса'!$B$27,IF(D1719='Напрямки конкурса'!$L$28,'Напрямки конкурса'!$B$28,"")))))))))))))))))))))))))))</f>
        <v/>
      </c>
      <c r="C1719" s="59" t="str">
        <f>IF(D1719='Напрямки конкурса'!$L$2,'Напрямки конкурса'!$K$2,IF(D1719='Напрямки конкурса'!$L$3,'Напрямки конкурса'!$K$3,IF(D1719='Напрямки конкурса'!$L$4,'Напрямки конкурса'!$K$4,IF(D1719='Напрямки конкурса'!$L$5,'Напрямки конкурса'!$K$5,IF(D1719='Напрямки конкурса'!$L$6,'Напрямки конкурса'!$K$6,IF(D1719='Напрямки конкурса'!$L$7,'Напрямки конкурса'!$K$7,IF(D1719='Напрямки конкурса'!$L$8,'Напрямки конкурса'!$K$8,IF(D1719='Напрямки конкурса'!$L$9,'Напрямки конкурса'!$K$9,IF(D1719='Напрямки конкурса'!$L$10,'Напрямки конкурса'!$K$10,IF(D1719='Напрямки конкурса'!$L$11,'Напрямки конкурса'!$K$11,IF(D1719='Напрямки конкурса'!$L$12,'Напрямки конкурса'!$K$12,IF(D1719='Напрямки конкурса'!$L$13,'Напрямки конкурса'!$K$13,IF(D1719='Напрямки конкурса'!$L$14,'Напрямки конкурса'!$K$14,IF(D1719='Напрямки конкурса'!$L$15,'Напрямки конкурса'!$K$15,IF(D1719='Напрямки конкурса'!$L$16,'Напрямки конкурса'!$K$16,IF(D1719='Напрямки конкурса'!$L$17,'Напрямки конкурса'!$K$17,IF(D1719='Напрямки конкурса'!$L$18,'Напрямки конкурса'!$K$18,IF(D1719='Напрямки конкурса'!$L$19,'Напрямки конкурса'!$K$19,IF(D1719='Напрямки конкурса'!$L$20,'Напрямки конкурса'!$K$20,IF(D1719='Напрямки конкурса'!$L$21,'Напрямки конкурса'!$K$21,IF(D1719='Напрямки конкурса'!$L$22,'Напрямки конкурса'!$K$22,IF(D1719='Напрямки конкурса'!$L$23,'Напрямки конкурса'!$K$23,IF(D1719='Напрямки конкурса'!$L$24,'Напрямки конкурса'!$K$24,IF(D1719='Напрямки конкурса'!$L$25,'Напрямки конкурса'!$K$25,IF(D1719='Напрямки конкурса'!$L$26,'Напрямки конкурса'!$K$26,IF(D1719='Напрямки конкурса'!$L$27,'Напрямки конкурса'!$K$27,IF(D1719='Напрямки конкурса'!$L$28,'Напрямки конкурса'!$K$28,"")))))))))))))))))))))))))))</f>
        <v/>
      </c>
      <c r="D1719" s="50"/>
      <c r="E1719" s="171"/>
      <c r="F1719" s="171"/>
      <c r="G1719" s="171"/>
      <c r="H1719" s="150" t="str">
        <f>IF(I1719='Категорія витрат'!$B$2,'Категорія витрат'!$A$2,IF(I1719='Категорія витрат'!$B$3,'Категорія витрат'!$A$3,IF(I1719='Категорія витрат'!$B$4,'Категорія витрат'!$A$4,IF(I1719='Категорія витрат'!$B$5,'Категорія витрат'!$A$5,IF(I1719='Категорія витрат'!$B$6,'Категорія витрат'!$A$6,IF(I1719='Категорія витрат'!$B$7,'Категорія витрат'!$A$7,IF(I1719='Категорія витрат'!$B$8,'Категорія витрат'!$A$8,IF(I1719='Категорія витрат'!$B$9,'Категорія витрат'!$A$9,IF(I1719='Категорія витрат'!$B$10,'Категорія витрат'!$A$10,IF(I1719='Категорія витрат'!$B$11,'Категорія витрат'!$A$11,IF(I1719='Категорія витрат'!$B$12,'Категорія витрат'!$A$12,IF(I1719='Категорія витрат'!$B$13,'Категорія витрат'!$A$13,IF(I1719='Категорія витрат'!$B$14,'Категорія витрат'!$A$14,IF(I1719='Категорія витрат'!$B$15,'Категорія витрат'!$A$15,IF(I1719='Категорія витрат'!$B$16,'Категорія витрат'!$A$16,IF(I1719='Категорія витрат'!$B$17,'Категорія витрат'!$A$17,IF(I1719='Категорія витрат'!$B$18,'Категорія витрат'!$A$18,IF(I1719='Категорія витрат'!$B$19,'Категорія витрат'!$A$19,IF(I1719='Категорія витрат'!$B$20,'Категорія витрат'!$A$20,IF(I1719='Категорія витрат'!$B$21,'Категорія витрат'!$A$21,IF(I1719='Категорія витрат'!$B$22,'Категорія витрат'!$A$22,IF(I1719='Категорія витрат'!$B$23,'Категорія витрат'!$A$23,IF(I1719='Категорія витрат'!$B$24,'Категорія витрат'!$A$24,IF(I1719='Категорія витрат'!$B$25,'Категорія витрат'!$A$25,IF(I1719='Категорія витрат'!$B$26,'Категорія витрат'!$A$26,IF(I1719='Категорія витрат'!$B$27,'Категорія витрат'!$A$27,IF(I1719='Категорія витрат'!$B$28,'Категорія витрат'!$A$28,IF(I1719='Категорія витрат'!$B$29,'Категорія витрат'!$A$29,IF(I1719='Категорія витрат'!$B$30,'Категорія витрат'!$A$30,"")))))))))))))))))))))))))))))</f>
        <v/>
      </c>
      <c r="I1719" s="174"/>
      <c r="J1719" s="173"/>
      <c r="K1719" s="176"/>
      <c r="L1719" s="87">
        <f t="shared" si="805"/>
        <v>0</v>
      </c>
      <c r="M1719" s="176"/>
      <c r="N1719" s="178"/>
      <c r="O1719" s="171"/>
      <c r="P1719" s="159">
        <f>IF(J1719='Категорія витрат'!$F$2,ROUND('Додаток 3._Бюджет детальний ПР'!O1719*0.3676,2),IF(J1719='Категорія витрат'!$F$3,ROUND('Додаток 3._Бюджет детальний ПР'!O1719*0.347,2),IF(J1719='Категорія витрат'!$F$4,ROUND('Додаток 3._Бюджет детальний ПР'!O1719*0.347,2),IF(J1719='Категорія витрат'!$F$7,ROUND('Додаток 3._Бюджет детальний ПР'!O1719*0.0841,2),0))))</f>
        <v>0</v>
      </c>
      <c r="Q1719" s="153">
        <f t="shared" si="810"/>
        <v>0</v>
      </c>
      <c r="R1719" s="181"/>
      <c r="S1719" s="181"/>
      <c r="T1719" s="181"/>
      <c r="U1719" s="181"/>
      <c r="V1719" s="181"/>
      <c r="W1719" s="181"/>
      <c r="X1719" s="181"/>
      <c r="Y1719" s="181"/>
      <c r="Z1719" s="181"/>
      <c r="AA1719" s="181"/>
      <c r="AB1719" s="181"/>
      <c r="AC1719" s="181"/>
      <c r="AD1719" s="48">
        <f t="shared" si="781"/>
        <v>0</v>
      </c>
      <c r="AE1719" s="48">
        <f t="shared" si="782"/>
        <v>0</v>
      </c>
      <c r="AF1719" s="48">
        <f t="shared" si="783"/>
        <v>0</v>
      </c>
      <c r="AG1719" s="48">
        <f t="shared" si="784"/>
        <v>0</v>
      </c>
      <c r="AH1719" s="48">
        <f t="shared" si="785"/>
        <v>0</v>
      </c>
      <c r="AI1719" s="48">
        <f t="shared" si="786"/>
        <v>0</v>
      </c>
      <c r="AJ1719" s="48">
        <f t="shared" si="787"/>
        <v>0</v>
      </c>
      <c r="AK1719" s="48">
        <f t="shared" si="788"/>
        <v>0</v>
      </c>
      <c r="AL1719" s="181"/>
      <c r="AM1719" s="181"/>
      <c r="AN1719" s="77"/>
      <c r="AO1719" s="176"/>
      <c r="AP1719" s="87">
        <f t="shared" si="806"/>
        <v>0</v>
      </c>
      <c r="AQ1719" s="176"/>
      <c r="AR1719" s="178"/>
      <c r="AS1719" s="171"/>
      <c r="AT1719" s="159">
        <f>IF(J1719='Категорія витрат'!$F$2,ROUND('Додаток 3._Бюджет детальний ПР'!AS1719*0.3676,2),IF(J1719='Категорія витрат'!$F$3,ROUND('Додаток 3._Бюджет детальний ПР'!AS1719*0.347,2),IF(J1719='Категорія витрат'!$F$4,ROUND('Додаток 3._Бюджет детальний ПР'!AS1719*0.347,2),IF(J1719='Категорія витрат'!$F$7,ROUND('Додаток 3._Бюджет детальний ПР'!AS1719*0.0841,2),0))))</f>
        <v>0</v>
      </c>
      <c r="AU1719" s="153">
        <f t="shared" si="807"/>
        <v>0</v>
      </c>
      <c r="AV1719" s="181"/>
      <c r="AW1719" s="181"/>
      <c r="AX1719" s="181"/>
      <c r="AY1719" s="181"/>
      <c r="AZ1719" s="181"/>
      <c r="BA1719" s="181"/>
      <c r="BB1719" s="181"/>
      <c r="BC1719" s="181"/>
      <c r="BD1719" s="181"/>
      <c r="BE1719" s="181"/>
      <c r="BF1719" s="181"/>
      <c r="BG1719" s="181"/>
      <c r="BH1719" s="48">
        <f t="shared" si="789"/>
        <v>0</v>
      </c>
      <c r="BI1719" s="48">
        <f t="shared" si="790"/>
        <v>0</v>
      </c>
      <c r="BJ1719" s="48">
        <f t="shared" si="791"/>
        <v>0</v>
      </c>
      <c r="BK1719" s="48">
        <f t="shared" si="792"/>
        <v>0</v>
      </c>
      <c r="BL1719" s="48">
        <f t="shared" si="793"/>
        <v>0</v>
      </c>
      <c r="BM1719" s="48">
        <f t="shared" si="794"/>
        <v>0</v>
      </c>
      <c r="BN1719" s="48">
        <f t="shared" si="795"/>
        <v>0</v>
      </c>
      <c r="BO1719" s="48">
        <f t="shared" si="796"/>
        <v>0</v>
      </c>
      <c r="BP1719" s="181"/>
      <c r="BQ1719" s="181"/>
      <c r="BR1719" s="191"/>
      <c r="BS1719" s="176"/>
      <c r="BT1719" s="87">
        <f t="shared" si="808"/>
        <v>0</v>
      </c>
      <c r="BU1719" s="176"/>
      <c r="BV1719" s="178"/>
      <c r="BW1719" s="171"/>
      <c r="BX1719" s="159">
        <f>IF(J1719='Категорія витрат'!$F$2,ROUND('Додаток 3._Бюджет детальний ПР'!BW1719*0.3676,2),IF(J1719='Категорія витрат'!$F$3,ROUND('Додаток 3._Бюджет детальний ПР'!BW1719*0.347,2),IF(J1719='Категорія витрат'!$F$4,ROUND('Додаток 3._Бюджет детальний ПР'!BW1719*0.347,2),IF(J1719='Категорія витрат'!$F$7,ROUND('Додаток 3._Бюджет детальний ПР'!BW1719*0.0841,2),0))))</f>
        <v>0</v>
      </c>
      <c r="BY1719" s="153">
        <f t="shared" si="809"/>
        <v>0</v>
      </c>
      <c r="BZ1719" s="181"/>
      <c r="CA1719" s="181"/>
      <c r="CB1719" s="181"/>
      <c r="CC1719" s="181"/>
      <c r="CD1719" s="181"/>
      <c r="CE1719" s="181"/>
      <c r="CF1719" s="181"/>
      <c r="CG1719" s="181"/>
      <c r="CH1719" s="181"/>
      <c r="CI1719" s="181"/>
      <c r="CJ1719" s="181"/>
      <c r="CK1719" s="181"/>
      <c r="CL1719" s="48">
        <f t="shared" si="797"/>
        <v>0</v>
      </c>
      <c r="CM1719" s="48">
        <f t="shared" si="798"/>
        <v>0</v>
      </c>
      <c r="CN1719" s="48">
        <f t="shared" si="799"/>
        <v>0</v>
      </c>
      <c r="CO1719" s="48">
        <f t="shared" si="800"/>
        <v>0</v>
      </c>
      <c r="CP1719" s="48">
        <f t="shared" si="801"/>
        <v>0</v>
      </c>
      <c r="CQ1719" s="48">
        <f t="shared" si="802"/>
        <v>0</v>
      </c>
      <c r="CR1719" s="48">
        <f t="shared" si="803"/>
        <v>0</v>
      </c>
      <c r="CS1719" s="48">
        <f t="shared" si="804"/>
        <v>0</v>
      </c>
      <c r="CT1719" s="181"/>
      <c r="CU1719" s="181"/>
    </row>
    <row r="1720" spans="1:99" ht="20.100000000000001" customHeight="1" x14ac:dyDescent="0.25">
      <c r="A1720" s="58">
        <v>1716</v>
      </c>
      <c r="B1720" s="58" t="str">
        <f>IF(D1720='Напрямки конкурса'!$L$2,'Напрямки конкурса'!$B$2,IF(D1720='Напрямки конкурса'!$L$3,'Напрямки конкурса'!$B$3,IF(D1720='Напрямки конкурса'!$L$4,'Напрямки конкурса'!$B$4,IF(D1720='Напрямки конкурса'!$L$5,'Напрямки конкурса'!$B$5,IF(D1720='Напрямки конкурса'!$L$6,'Напрямки конкурса'!$B$6,IF(D1720='Напрямки конкурса'!$L$7,'Напрямки конкурса'!$B$7,IF(D1720='Напрямки конкурса'!$L$8,'Напрямки конкурса'!$B$8,IF(D1720='Напрямки конкурса'!$L$9,'Напрямки конкурса'!$B$9,IF(D1720='Напрямки конкурса'!$L$10,'Напрямки конкурса'!$B$10,IF(D1720='Напрямки конкурса'!$L$11,'Напрямки конкурса'!$B$11,IF(D1720='Напрямки конкурса'!$L$12,'Напрямки конкурса'!$B$12,IF(D1720='Напрямки конкурса'!$L$13,'Напрямки конкурса'!$B$13,IF(D1720='Напрямки конкурса'!$L$14,'Напрямки конкурса'!$B$14,IF(D1720='Напрямки конкурса'!$L$15,'Напрямки конкурса'!$B$15,IF(D1720='Напрямки конкурса'!$L$16,'Напрямки конкурса'!$B$16,IF(D1720='Напрямки конкурса'!$L$17,'Напрямки конкурса'!$B$17,IF(D1720='Напрямки конкурса'!$L$18,'Напрямки конкурса'!$B$18,IF(D1720='Напрямки конкурса'!$L$19,'Напрямки конкурса'!$B$19,IF(D1720='Напрямки конкурса'!$L$20,'Напрямки конкурса'!$B$20,IF(D1720='Напрямки конкурса'!$L$21,'Напрямки конкурса'!$B$21,IF(D1720='Напрямки конкурса'!$L$22,'Напрямки конкурса'!$B$22,IF(D1720='Напрямки конкурса'!$L$23,'Напрямки конкурса'!$B$23,IF(D1720='Напрямки конкурса'!$L$24,'Напрямки конкурса'!$B$24,IF(D1720='Напрямки конкурса'!$L$25,'Напрямки конкурса'!$B$25,IF(D1720='Напрямки конкурса'!$L$26,'Напрямки конкурса'!$B$26,IF(D1720='Напрямки конкурса'!$L$27,'Напрямки конкурса'!$B$27,IF(D1720='Напрямки конкурса'!$L$28,'Напрямки конкурса'!$B$28,"")))))))))))))))))))))))))))</f>
        <v/>
      </c>
      <c r="C1720" s="59" t="str">
        <f>IF(D1720='Напрямки конкурса'!$L$2,'Напрямки конкурса'!$K$2,IF(D1720='Напрямки конкурса'!$L$3,'Напрямки конкурса'!$K$3,IF(D1720='Напрямки конкурса'!$L$4,'Напрямки конкурса'!$K$4,IF(D1720='Напрямки конкурса'!$L$5,'Напрямки конкурса'!$K$5,IF(D1720='Напрямки конкурса'!$L$6,'Напрямки конкурса'!$K$6,IF(D1720='Напрямки конкурса'!$L$7,'Напрямки конкурса'!$K$7,IF(D1720='Напрямки конкурса'!$L$8,'Напрямки конкурса'!$K$8,IF(D1720='Напрямки конкурса'!$L$9,'Напрямки конкурса'!$K$9,IF(D1720='Напрямки конкурса'!$L$10,'Напрямки конкурса'!$K$10,IF(D1720='Напрямки конкурса'!$L$11,'Напрямки конкурса'!$K$11,IF(D1720='Напрямки конкурса'!$L$12,'Напрямки конкурса'!$K$12,IF(D1720='Напрямки конкурса'!$L$13,'Напрямки конкурса'!$K$13,IF(D1720='Напрямки конкурса'!$L$14,'Напрямки конкурса'!$K$14,IF(D1720='Напрямки конкурса'!$L$15,'Напрямки конкурса'!$K$15,IF(D1720='Напрямки конкурса'!$L$16,'Напрямки конкурса'!$K$16,IF(D1720='Напрямки конкурса'!$L$17,'Напрямки конкурса'!$K$17,IF(D1720='Напрямки конкурса'!$L$18,'Напрямки конкурса'!$K$18,IF(D1720='Напрямки конкурса'!$L$19,'Напрямки конкурса'!$K$19,IF(D1720='Напрямки конкурса'!$L$20,'Напрямки конкурса'!$K$20,IF(D1720='Напрямки конкурса'!$L$21,'Напрямки конкурса'!$K$21,IF(D1720='Напрямки конкурса'!$L$22,'Напрямки конкурса'!$K$22,IF(D1720='Напрямки конкурса'!$L$23,'Напрямки конкурса'!$K$23,IF(D1720='Напрямки конкурса'!$L$24,'Напрямки конкурса'!$K$24,IF(D1720='Напрямки конкурса'!$L$25,'Напрямки конкурса'!$K$25,IF(D1720='Напрямки конкурса'!$L$26,'Напрямки конкурса'!$K$26,IF(D1720='Напрямки конкурса'!$L$27,'Напрямки конкурса'!$K$27,IF(D1720='Напрямки конкурса'!$L$28,'Напрямки конкурса'!$K$28,"")))))))))))))))))))))))))))</f>
        <v/>
      </c>
      <c r="D1720" s="50"/>
      <c r="E1720" s="171"/>
      <c r="F1720" s="171"/>
      <c r="G1720" s="171"/>
      <c r="H1720" s="150" t="str">
        <f>IF(I1720='Категорія витрат'!$B$2,'Категорія витрат'!$A$2,IF(I1720='Категорія витрат'!$B$3,'Категорія витрат'!$A$3,IF(I1720='Категорія витрат'!$B$4,'Категорія витрат'!$A$4,IF(I1720='Категорія витрат'!$B$5,'Категорія витрат'!$A$5,IF(I1720='Категорія витрат'!$B$6,'Категорія витрат'!$A$6,IF(I1720='Категорія витрат'!$B$7,'Категорія витрат'!$A$7,IF(I1720='Категорія витрат'!$B$8,'Категорія витрат'!$A$8,IF(I1720='Категорія витрат'!$B$9,'Категорія витрат'!$A$9,IF(I1720='Категорія витрат'!$B$10,'Категорія витрат'!$A$10,IF(I1720='Категорія витрат'!$B$11,'Категорія витрат'!$A$11,IF(I1720='Категорія витрат'!$B$12,'Категорія витрат'!$A$12,IF(I1720='Категорія витрат'!$B$13,'Категорія витрат'!$A$13,IF(I1720='Категорія витрат'!$B$14,'Категорія витрат'!$A$14,IF(I1720='Категорія витрат'!$B$15,'Категорія витрат'!$A$15,IF(I1720='Категорія витрат'!$B$16,'Категорія витрат'!$A$16,IF(I1720='Категорія витрат'!$B$17,'Категорія витрат'!$A$17,IF(I1720='Категорія витрат'!$B$18,'Категорія витрат'!$A$18,IF(I1720='Категорія витрат'!$B$19,'Категорія витрат'!$A$19,IF(I1720='Категорія витрат'!$B$20,'Категорія витрат'!$A$20,IF(I1720='Категорія витрат'!$B$21,'Категорія витрат'!$A$21,IF(I1720='Категорія витрат'!$B$22,'Категорія витрат'!$A$22,IF(I1720='Категорія витрат'!$B$23,'Категорія витрат'!$A$23,IF(I1720='Категорія витрат'!$B$24,'Категорія витрат'!$A$24,IF(I1720='Категорія витрат'!$B$25,'Категорія витрат'!$A$25,IF(I1720='Категорія витрат'!$B$26,'Категорія витрат'!$A$26,IF(I1720='Категорія витрат'!$B$27,'Категорія витрат'!$A$27,IF(I1720='Категорія витрат'!$B$28,'Категорія витрат'!$A$28,IF(I1720='Категорія витрат'!$B$29,'Категорія витрат'!$A$29,IF(I1720='Категорія витрат'!$B$30,'Категорія витрат'!$A$30,"")))))))))))))))))))))))))))))</f>
        <v/>
      </c>
      <c r="I1720" s="174"/>
      <c r="J1720" s="173"/>
      <c r="K1720" s="176"/>
      <c r="L1720" s="87">
        <f t="shared" si="805"/>
        <v>0</v>
      </c>
      <c r="M1720" s="176"/>
      <c r="N1720" s="178"/>
      <c r="O1720" s="171"/>
      <c r="P1720" s="159">
        <f>IF(J1720='Категорія витрат'!$F$2,ROUND('Додаток 3._Бюджет детальний ПР'!O1720*0.3676,2),IF(J1720='Категорія витрат'!$F$3,ROUND('Додаток 3._Бюджет детальний ПР'!O1720*0.347,2),IF(J1720='Категорія витрат'!$F$4,ROUND('Додаток 3._Бюджет детальний ПР'!O1720*0.347,2),IF(J1720='Категорія витрат'!$F$7,ROUND('Додаток 3._Бюджет детальний ПР'!O1720*0.0841,2),0))))</f>
        <v>0</v>
      </c>
      <c r="Q1720" s="153">
        <f t="shared" si="810"/>
        <v>0</v>
      </c>
      <c r="R1720" s="181"/>
      <c r="S1720" s="181"/>
      <c r="T1720" s="181"/>
      <c r="U1720" s="181"/>
      <c r="V1720" s="181"/>
      <c r="W1720" s="181"/>
      <c r="X1720" s="181"/>
      <c r="Y1720" s="181"/>
      <c r="Z1720" s="181"/>
      <c r="AA1720" s="181"/>
      <c r="AB1720" s="181"/>
      <c r="AC1720" s="181"/>
      <c r="AD1720" s="48">
        <f t="shared" si="781"/>
        <v>0</v>
      </c>
      <c r="AE1720" s="48">
        <f t="shared" si="782"/>
        <v>0</v>
      </c>
      <c r="AF1720" s="48">
        <f t="shared" si="783"/>
        <v>0</v>
      </c>
      <c r="AG1720" s="48">
        <f t="shared" si="784"/>
        <v>0</v>
      </c>
      <c r="AH1720" s="48">
        <f t="shared" si="785"/>
        <v>0</v>
      </c>
      <c r="AI1720" s="48">
        <f t="shared" si="786"/>
        <v>0</v>
      </c>
      <c r="AJ1720" s="48">
        <f t="shared" si="787"/>
        <v>0</v>
      </c>
      <c r="AK1720" s="48">
        <f t="shared" si="788"/>
        <v>0</v>
      </c>
      <c r="AL1720" s="181"/>
      <c r="AM1720" s="181"/>
      <c r="AN1720" s="77"/>
      <c r="AO1720" s="176"/>
      <c r="AP1720" s="87">
        <f t="shared" si="806"/>
        <v>0</v>
      </c>
      <c r="AQ1720" s="176"/>
      <c r="AR1720" s="178"/>
      <c r="AS1720" s="171"/>
      <c r="AT1720" s="159">
        <f>IF(J1720='Категорія витрат'!$F$2,ROUND('Додаток 3._Бюджет детальний ПР'!AS1720*0.3676,2),IF(J1720='Категорія витрат'!$F$3,ROUND('Додаток 3._Бюджет детальний ПР'!AS1720*0.347,2),IF(J1720='Категорія витрат'!$F$4,ROUND('Додаток 3._Бюджет детальний ПР'!AS1720*0.347,2),IF(J1720='Категорія витрат'!$F$7,ROUND('Додаток 3._Бюджет детальний ПР'!AS1720*0.0841,2),0))))</f>
        <v>0</v>
      </c>
      <c r="AU1720" s="153">
        <f t="shared" si="807"/>
        <v>0</v>
      </c>
      <c r="AV1720" s="181"/>
      <c r="AW1720" s="181"/>
      <c r="AX1720" s="181"/>
      <c r="AY1720" s="181"/>
      <c r="AZ1720" s="181"/>
      <c r="BA1720" s="181"/>
      <c r="BB1720" s="181"/>
      <c r="BC1720" s="181"/>
      <c r="BD1720" s="181"/>
      <c r="BE1720" s="181"/>
      <c r="BF1720" s="181"/>
      <c r="BG1720" s="181"/>
      <c r="BH1720" s="48">
        <f t="shared" si="789"/>
        <v>0</v>
      </c>
      <c r="BI1720" s="48">
        <f t="shared" si="790"/>
        <v>0</v>
      </c>
      <c r="BJ1720" s="48">
        <f t="shared" si="791"/>
        <v>0</v>
      </c>
      <c r="BK1720" s="48">
        <f t="shared" si="792"/>
        <v>0</v>
      </c>
      <c r="BL1720" s="48">
        <f t="shared" si="793"/>
        <v>0</v>
      </c>
      <c r="BM1720" s="48">
        <f t="shared" si="794"/>
        <v>0</v>
      </c>
      <c r="BN1720" s="48">
        <f t="shared" si="795"/>
        <v>0</v>
      </c>
      <c r="BO1720" s="48">
        <f t="shared" si="796"/>
        <v>0</v>
      </c>
      <c r="BP1720" s="181"/>
      <c r="BQ1720" s="181"/>
      <c r="BR1720" s="191"/>
      <c r="BS1720" s="176"/>
      <c r="BT1720" s="87">
        <f t="shared" si="808"/>
        <v>0</v>
      </c>
      <c r="BU1720" s="176"/>
      <c r="BV1720" s="178"/>
      <c r="BW1720" s="171"/>
      <c r="BX1720" s="159">
        <f>IF(J1720='Категорія витрат'!$F$2,ROUND('Додаток 3._Бюджет детальний ПР'!BW1720*0.3676,2),IF(J1720='Категорія витрат'!$F$3,ROUND('Додаток 3._Бюджет детальний ПР'!BW1720*0.347,2),IF(J1720='Категорія витрат'!$F$4,ROUND('Додаток 3._Бюджет детальний ПР'!BW1720*0.347,2),IF(J1720='Категорія витрат'!$F$7,ROUND('Додаток 3._Бюджет детальний ПР'!BW1720*0.0841,2),0))))</f>
        <v>0</v>
      </c>
      <c r="BY1720" s="153">
        <f t="shared" si="809"/>
        <v>0</v>
      </c>
      <c r="BZ1720" s="181"/>
      <c r="CA1720" s="181"/>
      <c r="CB1720" s="181"/>
      <c r="CC1720" s="181"/>
      <c r="CD1720" s="181"/>
      <c r="CE1720" s="181"/>
      <c r="CF1720" s="181"/>
      <c r="CG1720" s="181"/>
      <c r="CH1720" s="181"/>
      <c r="CI1720" s="181"/>
      <c r="CJ1720" s="181"/>
      <c r="CK1720" s="181"/>
      <c r="CL1720" s="48">
        <f t="shared" si="797"/>
        <v>0</v>
      </c>
      <c r="CM1720" s="48">
        <f t="shared" si="798"/>
        <v>0</v>
      </c>
      <c r="CN1720" s="48">
        <f t="shared" si="799"/>
        <v>0</v>
      </c>
      <c r="CO1720" s="48">
        <f t="shared" si="800"/>
        <v>0</v>
      </c>
      <c r="CP1720" s="48">
        <f t="shared" si="801"/>
        <v>0</v>
      </c>
      <c r="CQ1720" s="48">
        <f t="shared" si="802"/>
        <v>0</v>
      </c>
      <c r="CR1720" s="48">
        <f t="shared" si="803"/>
        <v>0</v>
      </c>
      <c r="CS1720" s="48">
        <f t="shared" si="804"/>
        <v>0</v>
      </c>
      <c r="CT1720" s="181"/>
      <c r="CU1720" s="181"/>
    </row>
    <row r="1721" spans="1:99" ht="20.100000000000001" customHeight="1" x14ac:dyDescent="0.25">
      <c r="A1721" s="58">
        <v>1717</v>
      </c>
      <c r="B1721" s="58" t="str">
        <f>IF(D1721='Напрямки конкурса'!$L$2,'Напрямки конкурса'!$B$2,IF(D1721='Напрямки конкурса'!$L$3,'Напрямки конкурса'!$B$3,IF(D1721='Напрямки конкурса'!$L$4,'Напрямки конкурса'!$B$4,IF(D1721='Напрямки конкурса'!$L$5,'Напрямки конкурса'!$B$5,IF(D1721='Напрямки конкурса'!$L$6,'Напрямки конкурса'!$B$6,IF(D1721='Напрямки конкурса'!$L$7,'Напрямки конкурса'!$B$7,IF(D1721='Напрямки конкурса'!$L$8,'Напрямки конкурса'!$B$8,IF(D1721='Напрямки конкурса'!$L$9,'Напрямки конкурса'!$B$9,IF(D1721='Напрямки конкурса'!$L$10,'Напрямки конкурса'!$B$10,IF(D1721='Напрямки конкурса'!$L$11,'Напрямки конкурса'!$B$11,IF(D1721='Напрямки конкурса'!$L$12,'Напрямки конкурса'!$B$12,IF(D1721='Напрямки конкурса'!$L$13,'Напрямки конкурса'!$B$13,IF(D1721='Напрямки конкурса'!$L$14,'Напрямки конкурса'!$B$14,IF(D1721='Напрямки конкурса'!$L$15,'Напрямки конкурса'!$B$15,IF(D1721='Напрямки конкурса'!$L$16,'Напрямки конкурса'!$B$16,IF(D1721='Напрямки конкурса'!$L$17,'Напрямки конкурса'!$B$17,IF(D1721='Напрямки конкурса'!$L$18,'Напрямки конкурса'!$B$18,IF(D1721='Напрямки конкурса'!$L$19,'Напрямки конкурса'!$B$19,IF(D1721='Напрямки конкурса'!$L$20,'Напрямки конкурса'!$B$20,IF(D1721='Напрямки конкурса'!$L$21,'Напрямки конкурса'!$B$21,IF(D1721='Напрямки конкурса'!$L$22,'Напрямки конкурса'!$B$22,IF(D1721='Напрямки конкурса'!$L$23,'Напрямки конкурса'!$B$23,IF(D1721='Напрямки конкурса'!$L$24,'Напрямки конкурса'!$B$24,IF(D1721='Напрямки конкурса'!$L$25,'Напрямки конкурса'!$B$25,IF(D1721='Напрямки конкурса'!$L$26,'Напрямки конкурса'!$B$26,IF(D1721='Напрямки конкурса'!$L$27,'Напрямки конкурса'!$B$27,IF(D1721='Напрямки конкурса'!$L$28,'Напрямки конкурса'!$B$28,"")))))))))))))))))))))))))))</f>
        <v/>
      </c>
      <c r="C1721" s="59" t="str">
        <f>IF(D1721='Напрямки конкурса'!$L$2,'Напрямки конкурса'!$K$2,IF(D1721='Напрямки конкурса'!$L$3,'Напрямки конкурса'!$K$3,IF(D1721='Напрямки конкурса'!$L$4,'Напрямки конкурса'!$K$4,IF(D1721='Напрямки конкурса'!$L$5,'Напрямки конкурса'!$K$5,IF(D1721='Напрямки конкурса'!$L$6,'Напрямки конкурса'!$K$6,IF(D1721='Напрямки конкурса'!$L$7,'Напрямки конкурса'!$K$7,IF(D1721='Напрямки конкурса'!$L$8,'Напрямки конкурса'!$K$8,IF(D1721='Напрямки конкурса'!$L$9,'Напрямки конкурса'!$K$9,IF(D1721='Напрямки конкурса'!$L$10,'Напрямки конкурса'!$K$10,IF(D1721='Напрямки конкурса'!$L$11,'Напрямки конкурса'!$K$11,IF(D1721='Напрямки конкурса'!$L$12,'Напрямки конкурса'!$K$12,IF(D1721='Напрямки конкурса'!$L$13,'Напрямки конкурса'!$K$13,IF(D1721='Напрямки конкурса'!$L$14,'Напрямки конкурса'!$K$14,IF(D1721='Напрямки конкурса'!$L$15,'Напрямки конкурса'!$K$15,IF(D1721='Напрямки конкурса'!$L$16,'Напрямки конкурса'!$K$16,IF(D1721='Напрямки конкурса'!$L$17,'Напрямки конкурса'!$K$17,IF(D1721='Напрямки конкурса'!$L$18,'Напрямки конкурса'!$K$18,IF(D1721='Напрямки конкурса'!$L$19,'Напрямки конкурса'!$K$19,IF(D1721='Напрямки конкурса'!$L$20,'Напрямки конкурса'!$K$20,IF(D1721='Напрямки конкурса'!$L$21,'Напрямки конкурса'!$K$21,IF(D1721='Напрямки конкурса'!$L$22,'Напрямки конкурса'!$K$22,IF(D1721='Напрямки конкурса'!$L$23,'Напрямки конкурса'!$K$23,IF(D1721='Напрямки конкурса'!$L$24,'Напрямки конкурса'!$K$24,IF(D1721='Напрямки конкурса'!$L$25,'Напрямки конкурса'!$K$25,IF(D1721='Напрямки конкурса'!$L$26,'Напрямки конкурса'!$K$26,IF(D1721='Напрямки конкурса'!$L$27,'Напрямки конкурса'!$K$27,IF(D1721='Напрямки конкурса'!$L$28,'Напрямки конкурса'!$K$28,"")))))))))))))))))))))))))))</f>
        <v/>
      </c>
      <c r="D1721" s="50"/>
      <c r="E1721" s="171"/>
      <c r="F1721" s="171"/>
      <c r="G1721" s="171"/>
      <c r="H1721" s="150" t="str">
        <f>IF(I1721='Категорія витрат'!$B$2,'Категорія витрат'!$A$2,IF(I1721='Категорія витрат'!$B$3,'Категорія витрат'!$A$3,IF(I1721='Категорія витрат'!$B$4,'Категорія витрат'!$A$4,IF(I1721='Категорія витрат'!$B$5,'Категорія витрат'!$A$5,IF(I1721='Категорія витрат'!$B$6,'Категорія витрат'!$A$6,IF(I1721='Категорія витрат'!$B$7,'Категорія витрат'!$A$7,IF(I1721='Категорія витрат'!$B$8,'Категорія витрат'!$A$8,IF(I1721='Категорія витрат'!$B$9,'Категорія витрат'!$A$9,IF(I1721='Категорія витрат'!$B$10,'Категорія витрат'!$A$10,IF(I1721='Категорія витрат'!$B$11,'Категорія витрат'!$A$11,IF(I1721='Категорія витрат'!$B$12,'Категорія витрат'!$A$12,IF(I1721='Категорія витрат'!$B$13,'Категорія витрат'!$A$13,IF(I1721='Категорія витрат'!$B$14,'Категорія витрат'!$A$14,IF(I1721='Категорія витрат'!$B$15,'Категорія витрат'!$A$15,IF(I1721='Категорія витрат'!$B$16,'Категорія витрат'!$A$16,IF(I1721='Категорія витрат'!$B$17,'Категорія витрат'!$A$17,IF(I1721='Категорія витрат'!$B$18,'Категорія витрат'!$A$18,IF(I1721='Категорія витрат'!$B$19,'Категорія витрат'!$A$19,IF(I1721='Категорія витрат'!$B$20,'Категорія витрат'!$A$20,IF(I1721='Категорія витрат'!$B$21,'Категорія витрат'!$A$21,IF(I1721='Категорія витрат'!$B$22,'Категорія витрат'!$A$22,IF(I1721='Категорія витрат'!$B$23,'Категорія витрат'!$A$23,IF(I1721='Категорія витрат'!$B$24,'Категорія витрат'!$A$24,IF(I1721='Категорія витрат'!$B$25,'Категорія витрат'!$A$25,IF(I1721='Категорія витрат'!$B$26,'Категорія витрат'!$A$26,IF(I1721='Категорія витрат'!$B$27,'Категорія витрат'!$A$27,IF(I1721='Категорія витрат'!$B$28,'Категорія витрат'!$A$28,IF(I1721='Категорія витрат'!$B$29,'Категорія витрат'!$A$29,IF(I1721='Категорія витрат'!$B$30,'Категорія витрат'!$A$30,"")))))))))))))))))))))))))))))</f>
        <v/>
      </c>
      <c r="I1721" s="174"/>
      <c r="J1721" s="173"/>
      <c r="K1721" s="176"/>
      <c r="L1721" s="87">
        <f t="shared" si="805"/>
        <v>0</v>
      </c>
      <c r="M1721" s="176"/>
      <c r="N1721" s="178"/>
      <c r="O1721" s="171"/>
      <c r="P1721" s="159">
        <f>IF(J1721='Категорія витрат'!$F$2,ROUND('Додаток 3._Бюджет детальний ПР'!O1721*0.3676,2),IF(J1721='Категорія витрат'!$F$3,ROUND('Додаток 3._Бюджет детальний ПР'!O1721*0.347,2),IF(J1721='Категорія витрат'!$F$4,ROUND('Додаток 3._Бюджет детальний ПР'!O1721*0.347,2),IF(J1721='Категорія витрат'!$F$7,ROUND('Додаток 3._Бюджет детальний ПР'!O1721*0.0841,2),0))))</f>
        <v>0</v>
      </c>
      <c r="Q1721" s="153">
        <f t="shared" si="810"/>
        <v>0</v>
      </c>
      <c r="R1721" s="181"/>
      <c r="S1721" s="181"/>
      <c r="T1721" s="181"/>
      <c r="U1721" s="181"/>
      <c r="V1721" s="181"/>
      <c r="W1721" s="181"/>
      <c r="X1721" s="181"/>
      <c r="Y1721" s="181"/>
      <c r="Z1721" s="181"/>
      <c r="AA1721" s="181"/>
      <c r="AB1721" s="181"/>
      <c r="AC1721" s="181"/>
      <c r="AD1721" s="48">
        <f t="shared" si="781"/>
        <v>0</v>
      </c>
      <c r="AE1721" s="48">
        <f t="shared" si="782"/>
        <v>0</v>
      </c>
      <c r="AF1721" s="48">
        <f t="shared" si="783"/>
        <v>0</v>
      </c>
      <c r="AG1721" s="48">
        <f t="shared" si="784"/>
        <v>0</v>
      </c>
      <c r="AH1721" s="48">
        <f t="shared" si="785"/>
        <v>0</v>
      </c>
      <c r="AI1721" s="48">
        <f t="shared" si="786"/>
        <v>0</v>
      </c>
      <c r="AJ1721" s="48">
        <f t="shared" si="787"/>
        <v>0</v>
      </c>
      <c r="AK1721" s="48">
        <f t="shared" si="788"/>
        <v>0</v>
      </c>
      <c r="AL1721" s="181"/>
      <c r="AM1721" s="181"/>
      <c r="AN1721" s="77"/>
      <c r="AO1721" s="176"/>
      <c r="AP1721" s="87">
        <f t="shared" si="806"/>
        <v>0</v>
      </c>
      <c r="AQ1721" s="176"/>
      <c r="AR1721" s="178"/>
      <c r="AS1721" s="171"/>
      <c r="AT1721" s="159">
        <f>IF(J1721='Категорія витрат'!$F$2,ROUND('Додаток 3._Бюджет детальний ПР'!AS1721*0.3676,2),IF(J1721='Категорія витрат'!$F$3,ROUND('Додаток 3._Бюджет детальний ПР'!AS1721*0.347,2),IF(J1721='Категорія витрат'!$F$4,ROUND('Додаток 3._Бюджет детальний ПР'!AS1721*0.347,2),IF(J1721='Категорія витрат'!$F$7,ROUND('Додаток 3._Бюджет детальний ПР'!AS1721*0.0841,2),0))))</f>
        <v>0</v>
      </c>
      <c r="AU1721" s="153">
        <f t="shared" si="807"/>
        <v>0</v>
      </c>
      <c r="AV1721" s="181"/>
      <c r="AW1721" s="181"/>
      <c r="AX1721" s="181"/>
      <c r="AY1721" s="181"/>
      <c r="AZ1721" s="181"/>
      <c r="BA1721" s="181"/>
      <c r="BB1721" s="181"/>
      <c r="BC1721" s="181"/>
      <c r="BD1721" s="181"/>
      <c r="BE1721" s="181"/>
      <c r="BF1721" s="181"/>
      <c r="BG1721" s="181"/>
      <c r="BH1721" s="48">
        <f t="shared" si="789"/>
        <v>0</v>
      </c>
      <c r="BI1721" s="48">
        <f t="shared" si="790"/>
        <v>0</v>
      </c>
      <c r="BJ1721" s="48">
        <f t="shared" si="791"/>
        <v>0</v>
      </c>
      <c r="BK1721" s="48">
        <f t="shared" si="792"/>
        <v>0</v>
      </c>
      <c r="BL1721" s="48">
        <f t="shared" si="793"/>
        <v>0</v>
      </c>
      <c r="BM1721" s="48">
        <f t="shared" si="794"/>
        <v>0</v>
      </c>
      <c r="BN1721" s="48">
        <f t="shared" si="795"/>
        <v>0</v>
      </c>
      <c r="BO1721" s="48">
        <f t="shared" si="796"/>
        <v>0</v>
      </c>
      <c r="BP1721" s="181"/>
      <c r="BQ1721" s="181"/>
      <c r="BR1721" s="191"/>
      <c r="BS1721" s="176"/>
      <c r="BT1721" s="87">
        <f t="shared" si="808"/>
        <v>0</v>
      </c>
      <c r="BU1721" s="176"/>
      <c r="BV1721" s="178"/>
      <c r="BW1721" s="171"/>
      <c r="BX1721" s="159">
        <f>IF(J1721='Категорія витрат'!$F$2,ROUND('Додаток 3._Бюджет детальний ПР'!BW1721*0.3676,2),IF(J1721='Категорія витрат'!$F$3,ROUND('Додаток 3._Бюджет детальний ПР'!BW1721*0.347,2),IF(J1721='Категорія витрат'!$F$4,ROUND('Додаток 3._Бюджет детальний ПР'!BW1721*0.347,2),IF(J1721='Категорія витрат'!$F$7,ROUND('Додаток 3._Бюджет детальний ПР'!BW1721*0.0841,2),0))))</f>
        <v>0</v>
      </c>
      <c r="BY1721" s="153">
        <f t="shared" si="809"/>
        <v>0</v>
      </c>
      <c r="BZ1721" s="181"/>
      <c r="CA1721" s="181"/>
      <c r="CB1721" s="181"/>
      <c r="CC1721" s="181"/>
      <c r="CD1721" s="181"/>
      <c r="CE1721" s="181"/>
      <c r="CF1721" s="181"/>
      <c r="CG1721" s="181"/>
      <c r="CH1721" s="181"/>
      <c r="CI1721" s="181"/>
      <c r="CJ1721" s="181"/>
      <c r="CK1721" s="181"/>
      <c r="CL1721" s="48">
        <f t="shared" si="797"/>
        <v>0</v>
      </c>
      <c r="CM1721" s="48">
        <f t="shared" si="798"/>
        <v>0</v>
      </c>
      <c r="CN1721" s="48">
        <f t="shared" si="799"/>
        <v>0</v>
      </c>
      <c r="CO1721" s="48">
        <f t="shared" si="800"/>
        <v>0</v>
      </c>
      <c r="CP1721" s="48">
        <f t="shared" si="801"/>
        <v>0</v>
      </c>
      <c r="CQ1721" s="48">
        <f t="shared" si="802"/>
        <v>0</v>
      </c>
      <c r="CR1721" s="48">
        <f t="shared" si="803"/>
        <v>0</v>
      </c>
      <c r="CS1721" s="48">
        <f t="shared" si="804"/>
        <v>0</v>
      </c>
      <c r="CT1721" s="181"/>
      <c r="CU1721" s="181"/>
    </row>
    <row r="1722" spans="1:99" ht="20.100000000000001" customHeight="1" x14ac:dyDescent="0.25">
      <c r="A1722" s="58">
        <v>1718</v>
      </c>
      <c r="B1722" s="58" t="str">
        <f>IF(D1722='Напрямки конкурса'!$L$2,'Напрямки конкурса'!$B$2,IF(D1722='Напрямки конкурса'!$L$3,'Напрямки конкурса'!$B$3,IF(D1722='Напрямки конкурса'!$L$4,'Напрямки конкурса'!$B$4,IF(D1722='Напрямки конкурса'!$L$5,'Напрямки конкурса'!$B$5,IF(D1722='Напрямки конкурса'!$L$6,'Напрямки конкурса'!$B$6,IF(D1722='Напрямки конкурса'!$L$7,'Напрямки конкурса'!$B$7,IF(D1722='Напрямки конкурса'!$L$8,'Напрямки конкурса'!$B$8,IF(D1722='Напрямки конкурса'!$L$9,'Напрямки конкурса'!$B$9,IF(D1722='Напрямки конкурса'!$L$10,'Напрямки конкурса'!$B$10,IF(D1722='Напрямки конкурса'!$L$11,'Напрямки конкурса'!$B$11,IF(D1722='Напрямки конкурса'!$L$12,'Напрямки конкурса'!$B$12,IF(D1722='Напрямки конкурса'!$L$13,'Напрямки конкурса'!$B$13,IF(D1722='Напрямки конкурса'!$L$14,'Напрямки конкурса'!$B$14,IF(D1722='Напрямки конкурса'!$L$15,'Напрямки конкурса'!$B$15,IF(D1722='Напрямки конкурса'!$L$16,'Напрямки конкурса'!$B$16,IF(D1722='Напрямки конкурса'!$L$17,'Напрямки конкурса'!$B$17,IF(D1722='Напрямки конкурса'!$L$18,'Напрямки конкурса'!$B$18,IF(D1722='Напрямки конкурса'!$L$19,'Напрямки конкурса'!$B$19,IF(D1722='Напрямки конкурса'!$L$20,'Напрямки конкурса'!$B$20,IF(D1722='Напрямки конкурса'!$L$21,'Напрямки конкурса'!$B$21,IF(D1722='Напрямки конкурса'!$L$22,'Напрямки конкурса'!$B$22,IF(D1722='Напрямки конкурса'!$L$23,'Напрямки конкурса'!$B$23,IF(D1722='Напрямки конкурса'!$L$24,'Напрямки конкурса'!$B$24,IF(D1722='Напрямки конкурса'!$L$25,'Напрямки конкурса'!$B$25,IF(D1722='Напрямки конкурса'!$L$26,'Напрямки конкурса'!$B$26,IF(D1722='Напрямки конкурса'!$L$27,'Напрямки конкурса'!$B$27,IF(D1722='Напрямки конкурса'!$L$28,'Напрямки конкурса'!$B$28,"")))))))))))))))))))))))))))</f>
        <v/>
      </c>
      <c r="C1722" s="59" t="str">
        <f>IF(D1722='Напрямки конкурса'!$L$2,'Напрямки конкурса'!$K$2,IF(D1722='Напрямки конкурса'!$L$3,'Напрямки конкурса'!$K$3,IF(D1722='Напрямки конкурса'!$L$4,'Напрямки конкурса'!$K$4,IF(D1722='Напрямки конкурса'!$L$5,'Напрямки конкурса'!$K$5,IF(D1722='Напрямки конкурса'!$L$6,'Напрямки конкурса'!$K$6,IF(D1722='Напрямки конкурса'!$L$7,'Напрямки конкурса'!$K$7,IF(D1722='Напрямки конкурса'!$L$8,'Напрямки конкурса'!$K$8,IF(D1722='Напрямки конкурса'!$L$9,'Напрямки конкурса'!$K$9,IF(D1722='Напрямки конкурса'!$L$10,'Напрямки конкурса'!$K$10,IF(D1722='Напрямки конкурса'!$L$11,'Напрямки конкурса'!$K$11,IF(D1722='Напрямки конкурса'!$L$12,'Напрямки конкурса'!$K$12,IF(D1722='Напрямки конкурса'!$L$13,'Напрямки конкурса'!$K$13,IF(D1722='Напрямки конкурса'!$L$14,'Напрямки конкурса'!$K$14,IF(D1722='Напрямки конкурса'!$L$15,'Напрямки конкурса'!$K$15,IF(D1722='Напрямки конкурса'!$L$16,'Напрямки конкурса'!$K$16,IF(D1722='Напрямки конкурса'!$L$17,'Напрямки конкурса'!$K$17,IF(D1722='Напрямки конкурса'!$L$18,'Напрямки конкурса'!$K$18,IF(D1722='Напрямки конкурса'!$L$19,'Напрямки конкурса'!$K$19,IF(D1722='Напрямки конкурса'!$L$20,'Напрямки конкурса'!$K$20,IF(D1722='Напрямки конкурса'!$L$21,'Напрямки конкурса'!$K$21,IF(D1722='Напрямки конкурса'!$L$22,'Напрямки конкурса'!$K$22,IF(D1722='Напрямки конкурса'!$L$23,'Напрямки конкурса'!$K$23,IF(D1722='Напрямки конкурса'!$L$24,'Напрямки конкурса'!$K$24,IF(D1722='Напрямки конкурса'!$L$25,'Напрямки конкурса'!$K$25,IF(D1722='Напрямки конкурса'!$L$26,'Напрямки конкурса'!$K$26,IF(D1722='Напрямки конкурса'!$L$27,'Напрямки конкурса'!$K$27,IF(D1722='Напрямки конкурса'!$L$28,'Напрямки конкурса'!$K$28,"")))))))))))))))))))))))))))</f>
        <v/>
      </c>
      <c r="D1722" s="50"/>
      <c r="E1722" s="171"/>
      <c r="F1722" s="171"/>
      <c r="G1722" s="171"/>
      <c r="H1722" s="150" t="str">
        <f>IF(I1722='Категорія витрат'!$B$2,'Категорія витрат'!$A$2,IF(I1722='Категорія витрат'!$B$3,'Категорія витрат'!$A$3,IF(I1722='Категорія витрат'!$B$4,'Категорія витрат'!$A$4,IF(I1722='Категорія витрат'!$B$5,'Категорія витрат'!$A$5,IF(I1722='Категорія витрат'!$B$6,'Категорія витрат'!$A$6,IF(I1722='Категорія витрат'!$B$7,'Категорія витрат'!$A$7,IF(I1722='Категорія витрат'!$B$8,'Категорія витрат'!$A$8,IF(I1722='Категорія витрат'!$B$9,'Категорія витрат'!$A$9,IF(I1722='Категорія витрат'!$B$10,'Категорія витрат'!$A$10,IF(I1722='Категорія витрат'!$B$11,'Категорія витрат'!$A$11,IF(I1722='Категорія витрат'!$B$12,'Категорія витрат'!$A$12,IF(I1722='Категорія витрат'!$B$13,'Категорія витрат'!$A$13,IF(I1722='Категорія витрат'!$B$14,'Категорія витрат'!$A$14,IF(I1722='Категорія витрат'!$B$15,'Категорія витрат'!$A$15,IF(I1722='Категорія витрат'!$B$16,'Категорія витрат'!$A$16,IF(I1722='Категорія витрат'!$B$17,'Категорія витрат'!$A$17,IF(I1722='Категорія витрат'!$B$18,'Категорія витрат'!$A$18,IF(I1722='Категорія витрат'!$B$19,'Категорія витрат'!$A$19,IF(I1722='Категорія витрат'!$B$20,'Категорія витрат'!$A$20,IF(I1722='Категорія витрат'!$B$21,'Категорія витрат'!$A$21,IF(I1722='Категорія витрат'!$B$22,'Категорія витрат'!$A$22,IF(I1722='Категорія витрат'!$B$23,'Категорія витрат'!$A$23,IF(I1722='Категорія витрат'!$B$24,'Категорія витрат'!$A$24,IF(I1722='Категорія витрат'!$B$25,'Категорія витрат'!$A$25,IF(I1722='Категорія витрат'!$B$26,'Категорія витрат'!$A$26,IF(I1722='Категорія витрат'!$B$27,'Категорія витрат'!$A$27,IF(I1722='Категорія витрат'!$B$28,'Категорія витрат'!$A$28,IF(I1722='Категорія витрат'!$B$29,'Категорія витрат'!$A$29,IF(I1722='Категорія витрат'!$B$30,'Категорія витрат'!$A$30,"")))))))))))))))))))))))))))))</f>
        <v/>
      </c>
      <c r="I1722" s="174"/>
      <c r="J1722" s="173"/>
      <c r="K1722" s="176"/>
      <c r="L1722" s="87">
        <f t="shared" si="805"/>
        <v>0</v>
      </c>
      <c r="M1722" s="176"/>
      <c r="N1722" s="178"/>
      <c r="O1722" s="171"/>
      <c r="P1722" s="159">
        <f>IF(J1722='Категорія витрат'!$F$2,ROUND('Додаток 3._Бюджет детальний ПР'!O1722*0.3676,2),IF(J1722='Категорія витрат'!$F$3,ROUND('Додаток 3._Бюджет детальний ПР'!O1722*0.347,2),IF(J1722='Категорія витрат'!$F$4,ROUND('Додаток 3._Бюджет детальний ПР'!O1722*0.347,2),IF(J1722='Категорія витрат'!$F$7,ROUND('Додаток 3._Бюджет детальний ПР'!O1722*0.0841,2),0))))</f>
        <v>0</v>
      </c>
      <c r="Q1722" s="153">
        <f t="shared" si="810"/>
        <v>0</v>
      </c>
      <c r="R1722" s="181"/>
      <c r="S1722" s="181"/>
      <c r="T1722" s="181"/>
      <c r="U1722" s="181"/>
      <c r="V1722" s="181"/>
      <c r="W1722" s="181"/>
      <c r="X1722" s="181"/>
      <c r="Y1722" s="181"/>
      <c r="Z1722" s="181"/>
      <c r="AA1722" s="181"/>
      <c r="AB1722" s="181"/>
      <c r="AC1722" s="181"/>
      <c r="AD1722" s="48">
        <f t="shared" si="781"/>
        <v>0</v>
      </c>
      <c r="AE1722" s="48">
        <f t="shared" si="782"/>
        <v>0</v>
      </c>
      <c r="AF1722" s="48">
        <f t="shared" si="783"/>
        <v>0</v>
      </c>
      <c r="AG1722" s="48">
        <f t="shared" si="784"/>
        <v>0</v>
      </c>
      <c r="AH1722" s="48">
        <f t="shared" si="785"/>
        <v>0</v>
      </c>
      <c r="AI1722" s="48">
        <f t="shared" si="786"/>
        <v>0</v>
      </c>
      <c r="AJ1722" s="48">
        <f t="shared" si="787"/>
        <v>0</v>
      </c>
      <c r="AK1722" s="48">
        <f t="shared" si="788"/>
        <v>0</v>
      </c>
      <c r="AL1722" s="181"/>
      <c r="AM1722" s="181"/>
      <c r="AN1722" s="77"/>
      <c r="AO1722" s="176"/>
      <c r="AP1722" s="87">
        <f t="shared" si="806"/>
        <v>0</v>
      </c>
      <c r="AQ1722" s="176"/>
      <c r="AR1722" s="178"/>
      <c r="AS1722" s="171"/>
      <c r="AT1722" s="159">
        <f>IF(J1722='Категорія витрат'!$F$2,ROUND('Додаток 3._Бюджет детальний ПР'!AS1722*0.3676,2),IF(J1722='Категорія витрат'!$F$3,ROUND('Додаток 3._Бюджет детальний ПР'!AS1722*0.347,2),IF(J1722='Категорія витрат'!$F$4,ROUND('Додаток 3._Бюджет детальний ПР'!AS1722*0.347,2),IF(J1722='Категорія витрат'!$F$7,ROUND('Додаток 3._Бюджет детальний ПР'!AS1722*0.0841,2),0))))</f>
        <v>0</v>
      </c>
      <c r="AU1722" s="153">
        <f t="shared" si="807"/>
        <v>0</v>
      </c>
      <c r="AV1722" s="181"/>
      <c r="AW1722" s="181"/>
      <c r="AX1722" s="181"/>
      <c r="AY1722" s="181"/>
      <c r="AZ1722" s="181"/>
      <c r="BA1722" s="181"/>
      <c r="BB1722" s="181"/>
      <c r="BC1722" s="181"/>
      <c r="BD1722" s="181"/>
      <c r="BE1722" s="181"/>
      <c r="BF1722" s="181"/>
      <c r="BG1722" s="181"/>
      <c r="BH1722" s="48">
        <f t="shared" si="789"/>
        <v>0</v>
      </c>
      <c r="BI1722" s="48">
        <f t="shared" si="790"/>
        <v>0</v>
      </c>
      <c r="BJ1722" s="48">
        <f t="shared" si="791"/>
        <v>0</v>
      </c>
      <c r="BK1722" s="48">
        <f t="shared" si="792"/>
        <v>0</v>
      </c>
      <c r="BL1722" s="48">
        <f t="shared" si="793"/>
        <v>0</v>
      </c>
      <c r="BM1722" s="48">
        <f t="shared" si="794"/>
        <v>0</v>
      </c>
      <c r="BN1722" s="48">
        <f t="shared" si="795"/>
        <v>0</v>
      </c>
      <c r="BO1722" s="48">
        <f t="shared" si="796"/>
        <v>0</v>
      </c>
      <c r="BP1722" s="181"/>
      <c r="BQ1722" s="181"/>
      <c r="BR1722" s="191"/>
      <c r="BS1722" s="176"/>
      <c r="BT1722" s="87">
        <f t="shared" si="808"/>
        <v>0</v>
      </c>
      <c r="BU1722" s="176"/>
      <c r="BV1722" s="178"/>
      <c r="BW1722" s="171"/>
      <c r="BX1722" s="159">
        <f>IF(J1722='Категорія витрат'!$F$2,ROUND('Додаток 3._Бюджет детальний ПР'!BW1722*0.3676,2),IF(J1722='Категорія витрат'!$F$3,ROUND('Додаток 3._Бюджет детальний ПР'!BW1722*0.347,2),IF(J1722='Категорія витрат'!$F$4,ROUND('Додаток 3._Бюджет детальний ПР'!BW1722*0.347,2),IF(J1722='Категорія витрат'!$F$7,ROUND('Додаток 3._Бюджет детальний ПР'!BW1722*0.0841,2),0))))</f>
        <v>0</v>
      </c>
      <c r="BY1722" s="153">
        <f t="shared" si="809"/>
        <v>0</v>
      </c>
      <c r="BZ1722" s="181"/>
      <c r="CA1722" s="181"/>
      <c r="CB1722" s="181"/>
      <c r="CC1722" s="181"/>
      <c r="CD1722" s="181"/>
      <c r="CE1722" s="181"/>
      <c r="CF1722" s="181"/>
      <c r="CG1722" s="181"/>
      <c r="CH1722" s="181"/>
      <c r="CI1722" s="181"/>
      <c r="CJ1722" s="181"/>
      <c r="CK1722" s="181"/>
      <c r="CL1722" s="48">
        <f t="shared" si="797"/>
        <v>0</v>
      </c>
      <c r="CM1722" s="48">
        <f t="shared" si="798"/>
        <v>0</v>
      </c>
      <c r="CN1722" s="48">
        <f t="shared" si="799"/>
        <v>0</v>
      </c>
      <c r="CO1722" s="48">
        <f t="shared" si="800"/>
        <v>0</v>
      </c>
      <c r="CP1722" s="48">
        <f t="shared" si="801"/>
        <v>0</v>
      </c>
      <c r="CQ1722" s="48">
        <f t="shared" si="802"/>
        <v>0</v>
      </c>
      <c r="CR1722" s="48">
        <f t="shared" si="803"/>
        <v>0</v>
      </c>
      <c r="CS1722" s="48">
        <f t="shared" si="804"/>
        <v>0</v>
      </c>
      <c r="CT1722" s="181"/>
      <c r="CU1722" s="181"/>
    </row>
    <row r="1723" spans="1:99" ht="20.100000000000001" customHeight="1" x14ac:dyDescent="0.25">
      <c r="A1723" s="58">
        <v>1719</v>
      </c>
      <c r="B1723" s="58" t="str">
        <f>IF(D1723='Напрямки конкурса'!$L$2,'Напрямки конкурса'!$B$2,IF(D1723='Напрямки конкурса'!$L$3,'Напрямки конкурса'!$B$3,IF(D1723='Напрямки конкурса'!$L$4,'Напрямки конкурса'!$B$4,IF(D1723='Напрямки конкурса'!$L$5,'Напрямки конкурса'!$B$5,IF(D1723='Напрямки конкурса'!$L$6,'Напрямки конкурса'!$B$6,IF(D1723='Напрямки конкурса'!$L$7,'Напрямки конкурса'!$B$7,IF(D1723='Напрямки конкурса'!$L$8,'Напрямки конкурса'!$B$8,IF(D1723='Напрямки конкурса'!$L$9,'Напрямки конкурса'!$B$9,IF(D1723='Напрямки конкурса'!$L$10,'Напрямки конкурса'!$B$10,IF(D1723='Напрямки конкурса'!$L$11,'Напрямки конкурса'!$B$11,IF(D1723='Напрямки конкурса'!$L$12,'Напрямки конкурса'!$B$12,IF(D1723='Напрямки конкурса'!$L$13,'Напрямки конкурса'!$B$13,IF(D1723='Напрямки конкурса'!$L$14,'Напрямки конкурса'!$B$14,IF(D1723='Напрямки конкурса'!$L$15,'Напрямки конкурса'!$B$15,IF(D1723='Напрямки конкурса'!$L$16,'Напрямки конкурса'!$B$16,IF(D1723='Напрямки конкурса'!$L$17,'Напрямки конкурса'!$B$17,IF(D1723='Напрямки конкурса'!$L$18,'Напрямки конкурса'!$B$18,IF(D1723='Напрямки конкурса'!$L$19,'Напрямки конкурса'!$B$19,IF(D1723='Напрямки конкурса'!$L$20,'Напрямки конкурса'!$B$20,IF(D1723='Напрямки конкурса'!$L$21,'Напрямки конкурса'!$B$21,IF(D1723='Напрямки конкурса'!$L$22,'Напрямки конкурса'!$B$22,IF(D1723='Напрямки конкурса'!$L$23,'Напрямки конкурса'!$B$23,IF(D1723='Напрямки конкурса'!$L$24,'Напрямки конкурса'!$B$24,IF(D1723='Напрямки конкурса'!$L$25,'Напрямки конкурса'!$B$25,IF(D1723='Напрямки конкурса'!$L$26,'Напрямки конкурса'!$B$26,IF(D1723='Напрямки конкурса'!$L$27,'Напрямки конкурса'!$B$27,IF(D1723='Напрямки конкурса'!$L$28,'Напрямки конкурса'!$B$28,"")))))))))))))))))))))))))))</f>
        <v/>
      </c>
      <c r="C1723" s="59" t="str">
        <f>IF(D1723='Напрямки конкурса'!$L$2,'Напрямки конкурса'!$K$2,IF(D1723='Напрямки конкурса'!$L$3,'Напрямки конкурса'!$K$3,IF(D1723='Напрямки конкурса'!$L$4,'Напрямки конкурса'!$K$4,IF(D1723='Напрямки конкурса'!$L$5,'Напрямки конкурса'!$K$5,IF(D1723='Напрямки конкурса'!$L$6,'Напрямки конкурса'!$K$6,IF(D1723='Напрямки конкурса'!$L$7,'Напрямки конкурса'!$K$7,IF(D1723='Напрямки конкурса'!$L$8,'Напрямки конкурса'!$K$8,IF(D1723='Напрямки конкурса'!$L$9,'Напрямки конкурса'!$K$9,IF(D1723='Напрямки конкурса'!$L$10,'Напрямки конкурса'!$K$10,IF(D1723='Напрямки конкурса'!$L$11,'Напрямки конкурса'!$K$11,IF(D1723='Напрямки конкурса'!$L$12,'Напрямки конкурса'!$K$12,IF(D1723='Напрямки конкурса'!$L$13,'Напрямки конкурса'!$K$13,IF(D1723='Напрямки конкурса'!$L$14,'Напрямки конкурса'!$K$14,IF(D1723='Напрямки конкурса'!$L$15,'Напрямки конкурса'!$K$15,IF(D1723='Напрямки конкурса'!$L$16,'Напрямки конкурса'!$K$16,IF(D1723='Напрямки конкурса'!$L$17,'Напрямки конкурса'!$K$17,IF(D1723='Напрямки конкурса'!$L$18,'Напрямки конкурса'!$K$18,IF(D1723='Напрямки конкурса'!$L$19,'Напрямки конкурса'!$K$19,IF(D1723='Напрямки конкурса'!$L$20,'Напрямки конкурса'!$K$20,IF(D1723='Напрямки конкурса'!$L$21,'Напрямки конкурса'!$K$21,IF(D1723='Напрямки конкурса'!$L$22,'Напрямки конкурса'!$K$22,IF(D1723='Напрямки конкурса'!$L$23,'Напрямки конкурса'!$K$23,IF(D1723='Напрямки конкурса'!$L$24,'Напрямки конкурса'!$K$24,IF(D1723='Напрямки конкурса'!$L$25,'Напрямки конкурса'!$K$25,IF(D1723='Напрямки конкурса'!$L$26,'Напрямки конкурса'!$K$26,IF(D1723='Напрямки конкурса'!$L$27,'Напрямки конкурса'!$K$27,IF(D1723='Напрямки конкурса'!$L$28,'Напрямки конкурса'!$K$28,"")))))))))))))))))))))))))))</f>
        <v/>
      </c>
      <c r="D1723" s="50"/>
      <c r="E1723" s="171"/>
      <c r="F1723" s="171"/>
      <c r="G1723" s="171"/>
      <c r="H1723" s="150" t="str">
        <f>IF(I1723='Категорія витрат'!$B$2,'Категорія витрат'!$A$2,IF(I1723='Категорія витрат'!$B$3,'Категорія витрат'!$A$3,IF(I1723='Категорія витрат'!$B$4,'Категорія витрат'!$A$4,IF(I1723='Категорія витрат'!$B$5,'Категорія витрат'!$A$5,IF(I1723='Категорія витрат'!$B$6,'Категорія витрат'!$A$6,IF(I1723='Категорія витрат'!$B$7,'Категорія витрат'!$A$7,IF(I1723='Категорія витрат'!$B$8,'Категорія витрат'!$A$8,IF(I1723='Категорія витрат'!$B$9,'Категорія витрат'!$A$9,IF(I1723='Категорія витрат'!$B$10,'Категорія витрат'!$A$10,IF(I1723='Категорія витрат'!$B$11,'Категорія витрат'!$A$11,IF(I1723='Категорія витрат'!$B$12,'Категорія витрат'!$A$12,IF(I1723='Категорія витрат'!$B$13,'Категорія витрат'!$A$13,IF(I1723='Категорія витрат'!$B$14,'Категорія витрат'!$A$14,IF(I1723='Категорія витрат'!$B$15,'Категорія витрат'!$A$15,IF(I1723='Категорія витрат'!$B$16,'Категорія витрат'!$A$16,IF(I1723='Категорія витрат'!$B$17,'Категорія витрат'!$A$17,IF(I1723='Категорія витрат'!$B$18,'Категорія витрат'!$A$18,IF(I1723='Категорія витрат'!$B$19,'Категорія витрат'!$A$19,IF(I1723='Категорія витрат'!$B$20,'Категорія витрат'!$A$20,IF(I1723='Категорія витрат'!$B$21,'Категорія витрат'!$A$21,IF(I1723='Категорія витрат'!$B$22,'Категорія витрат'!$A$22,IF(I1723='Категорія витрат'!$B$23,'Категорія витрат'!$A$23,IF(I1723='Категорія витрат'!$B$24,'Категорія витрат'!$A$24,IF(I1723='Категорія витрат'!$B$25,'Категорія витрат'!$A$25,IF(I1723='Категорія витрат'!$B$26,'Категорія витрат'!$A$26,IF(I1723='Категорія витрат'!$B$27,'Категорія витрат'!$A$27,IF(I1723='Категорія витрат'!$B$28,'Категорія витрат'!$A$28,IF(I1723='Категорія витрат'!$B$29,'Категорія витрат'!$A$29,IF(I1723='Категорія витрат'!$B$30,'Категорія витрат'!$A$30,"")))))))))))))))))))))))))))))</f>
        <v/>
      </c>
      <c r="I1723" s="174"/>
      <c r="J1723" s="173"/>
      <c r="K1723" s="176"/>
      <c r="L1723" s="87">
        <f t="shared" si="805"/>
        <v>0</v>
      </c>
      <c r="M1723" s="176"/>
      <c r="N1723" s="178"/>
      <c r="O1723" s="171"/>
      <c r="P1723" s="159">
        <f>IF(J1723='Категорія витрат'!$F$2,ROUND('Додаток 3._Бюджет детальний ПР'!O1723*0.3676,2),IF(J1723='Категорія витрат'!$F$3,ROUND('Додаток 3._Бюджет детальний ПР'!O1723*0.347,2),IF(J1723='Категорія витрат'!$F$4,ROUND('Додаток 3._Бюджет детальний ПР'!O1723*0.347,2),IF(J1723='Категорія витрат'!$F$7,ROUND('Додаток 3._Бюджет детальний ПР'!O1723*0.0841,2),0))))</f>
        <v>0</v>
      </c>
      <c r="Q1723" s="153">
        <f t="shared" si="810"/>
        <v>0</v>
      </c>
      <c r="R1723" s="181"/>
      <c r="S1723" s="181"/>
      <c r="T1723" s="181"/>
      <c r="U1723" s="181"/>
      <c r="V1723" s="181"/>
      <c r="W1723" s="181"/>
      <c r="X1723" s="181"/>
      <c r="Y1723" s="181"/>
      <c r="Z1723" s="181"/>
      <c r="AA1723" s="181"/>
      <c r="AB1723" s="181"/>
      <c r="AC1723" s="181"/>
      <c r="AD1723" s="48">
        <f t="shared" si="781"/>
        <v>0</v>
      </c>
      <c r="AE1723" s="48">
        <f t="shared" si="782"/>
        <v>0</v>
      </c>
      <c r="AF1723" s="48">
        <f t="shared" si="783"/>
        <v>0</v>
      </c>
      <c r="AG1723" s="48">
        <f t="shared" si="784"/>
        <v>0</v>
      </c>
      <c r="AH1723" s="48">
        <f t="shared" si="785"/>
        <v>0</v>
      </c>
      <c r="AI1723" s="48">
        <f t="shared" si="786"/>
        <v>0</v>
      </c>
      <c r="AJ1723" s="48">
        <f t="shared" si="787"/>
        <v>0</v>
      </c>
      <c r="AK1723" s="48">
        <f t="shared" si="788"/>
        <v>0</v>
      </c>
      <c r="AL1723" s="181"/>
      <c r="AM1723" s="181"/>
      <c r="AN1723" s="77"/>
      <c r="AO1723" s="176"/>
      <c r="AP1723" s="87">
        <f t="shared" si="806"/>
        <v>0</v>
      </c>
      <c r="AQ1723" s="176"/>
      <c r="AR1723" s="178"/>
      <c r="AS1723" s="171"/>
      <c r="AT1723" s="159">
        <f>IF(J1723='Категорія витрат'!$F$2,ROUND('Додаток 3._Бюджет детальний ПР'!AS1723*0.3676,2),IF(J1723='Категорія витрат'!$F$3,ROUND('Додаток 3._Бюджет детальний ПР'!AS1723*0.347,2),IF(J1723='Категорія витрат'!$F$4,ROUND('Додаток 3._Бюджет детальний ПР'!AS1723*0.347,2),IF(J1723='Категорія витрат'!$F$7,ROUND('Додаток 3._Бюджет детальний ПР'!AS1723*0.0841,2),0))))</f>
        <v>0</v>
      </c>
      <c r="AU1723" s="153">
        <f t="shared" si="807"/>
        <v>0</v>
      </c>
      <c r="AV1723" s="181"/>
      <c r="AW1723" s="181"/>
      <c r="AX1723" s="181"/>
      <c r="AY1723" s="181"/>
      <c r="AZ1723" s="181"/>
      <c r="BA1723" s="181"/>
      <c r="BB1723" s="181"/>
      <c r="BC1723" s="181"/>
      <c r="BD1723" s="181"/>
      <c r="BE1723" s="181"/>
      <c r="BF1723" s="181"/>
      <c r="BG1723" s="181"/>
      <c r="BH1723" s="48">
        <f t="shared" si="789"/>
        <v>0</v>
      </c>
      <c r="BI1723" s="48">
        <f t="shared" si="790"/>
        <v>0</v>
      </c>
      <c r="BJ1723" s="48">
        <f t="shared" si="791"/>
        <v>0</v>
      </c>
      <c r="BK1723" s="48">
        <f t="shared" si="792"/>
        <v>0</v>
      </c>
      <c r="BL1723" s="48">
        <f t="shared" si="793"/>
        <v>0</v>
      </c>
      <c r="BM1723" s="48">
        <f t="shared" si="794"/>
        <v>0</v>
      </c>
      <c r="BN1723" s="48">
        <f t="shared" si="795"/>
        <v>0</v>
      </c>
      <c r="BO1723" s="48">
        <f t="shared" si="796"/>
        <v>0</v>
      </c>
      <c r="BP1723" s="181"/>
      <c r="BQ1723" s="181"/>
      <c r="BR1723" s="191"/>
      <c r="BS1723" s="176"/>
      <c r="BT1723" s="87">
        <f t="shared" si="808"/>
        <v>0</v>
      </c>
      <c r="BU1723" s="176"/>
      <c r="BV1723" s="178"/>
      <c r="BW1723" s="171"/>
      <c r="BX1723" s="159">
        <f>IF(J1723='Категорія витрат'!$F$2,ROUND('Додаток 3._Бюджет детальний ПР'!BW1723*0.3676,2),IF(J1723='Категорія витрат'!$F$3,ROUND('Додаток 3._Бюджет детальний ПР'!BW1723*0.347,2),IF(J1723='Категорія витрат'!$F$4,ROUND('Додаток 3._Бюджет детальний ПР'!BW1723*0.347,2),IF(J1723='Категорія витрат'!$F$7,ROUND('Додаток 3._Бюджет детальний ПР'!BW1723*0.0841,2),0))))</f>
        <v>0</v>
      </c>
      <c r="BY1723" s="153">
        <f t="shared" si="809"/>
        <v>0</v>
      </c>
      <c r="BZ1723" s="181"/>
      <c r="CA1723" s="181"/>
      <c r="CB1723" s="181"/>
      <c r="CC1723" s="181"/>
      <c r="CD1723" s="181"/>
      <c r="CE1723" s="181"/>
      <c r="CF1723" s="181"/>
      <c r="CG1723" s="181"/>
      <c r="CH1723" s="181"/>
      <c r="CI1723" s="181"/>
      <c r="CJ1723" s="181"/>
      <c r="CK1723" s="181"/>
      <c r="CL1723" s="48">
        <f t="shared" si="797"/>
        <v>0</v>
      </c>
      <c r="CM1723" s="48">
        <f t="shared" si="798"/>
        <v>0</v>
      </c>
      <c r="CN1723" s="48">
        <f t="shared" si="799"/>
        <v>0</v>
      </c>
      <c r="CO1723" s="48">
        <f t="shared" si="800"/>
        <v>0</v>
      </c>
      <c r="CP1723" s="48">
        <f t="shared" si="801"/>
        <v>0</v>
      </c>
      <c r="CQ1723" s="48">
        <f t="shared" si="802"/>
        <v>0</v>
      </c>
      <c r="CR1723" s="48">
        <f t="shared" si="803"/>
        <v>0</v>
      </c>
      <c r="CS1723" s="48">
        <f t="shared" si="804"/>
        <v>0</v>
      </c>
      <c r="CT1723" s="181"/>
      <c r="CU1723" s="181"/>
    </row>
    <row r="1724" spans="1:99" ht="20.100000000000001" customHeight="1" x14ac:dyDescent="0.25">
      <c r="A1724" s="58">
        <v>1720</v>
      </c>
      <c r="B1724" s="58" t="str">
        <f>IF(D1724='Напрямки конкурса'!$L$2,'Напрямки конкурса'!$B$2,IF(D1724='Напрямки конкурса'!$L$3,'Напрямки конкурса'!$B$3,IF(D1724='Напрямки конкурса'!$L$4,'Напрямки конкурса'!$B$4,IF(D1724='Напрямки конкурса'!$L$5,'Напрямки конкурса'!$B$5,IF(D1724='Напрямки конкурса'!$L$6,'Напрямки конкурса'!$B$6,IF(D1724='Напрямки конкурса'!$L$7,'Напрямки конкурса'!$B$7,IF(D1724='Напрямки конкурса'!$L$8,'Напрямки конкурса'!$B$8,IF(D1724='Напрямки конкурса'!$L$9,'Напрямки конкурса'!$B$9,IF(D1724='Напрямки конкурса'!$L$10,'Напрямки конкурса'!$B$10,IF(D1724='Напрямки конкурса'!$L$11,'Напрямки конкурса'!$B$11,IF(D1724='Напрямки конкурса'!$L$12,'Напрямки конкурса'!$B$12,IF(D1724='Напрямки конкурса'!$L$13,'Напрямки конкурса'!$B$13,IF(D1724='Напрямки конкурса'!$L$14,'Напрямки конкурса'!$B$14,IF(D1724='Напрямки конкурса'!$L$15,'Напрямки конкурса'!$B$15,IF(D1724='Напрямки конкурса'!$L$16,'Напрямки конкурса'!$B$16,IF(D1724='Напрямки конкурса'!$L$17,'Напрямки конкурса'!$B$17,IF(D1724='Напрямки конкурса'!$L$18,'Напрямки конкурса'!$B$18,IF(D1724='Напрямки конкурса'!$L$19,'Напрямки конкурса'!$B$19,IF(D1724='Напрямки конкурса'!$L$20,'Напрямки конкурса'!$B$20,IF(D1724='Напрямки конкурса'!$L$21,'Напрямки конкурса'!$B$21,IF(D1724='Напрямки конкурса'!$L$22,'Напрямки конкурса'!$B$22,IF(D1724='Напрямки конкурса'!$L$23,'Напрямки конкурса'!$B$23,IF(D1724='Напрямки конкурса'!$L$24,'Напрямки конкурса'!$B$24,IF(D1724='Напрямки конкурса'!$L$25,'Напрямки конкурса'!$B$25,IF(D1724='Напрямки конкурса'!$L$26,'Напрямки конкурса'!$B$26,IF(D1724='Напрямки конкурса'!$L$27,'Напрямки конкурса'!$B$27,IF(D1724='Напрямки конкурса'!$L$28,'Напрямки конкурса'!$B$28,"")))))))))))))))))))))))))))</f>
        <v/>
      </c>
      <c r="C1724" s="59" t="str">
        <f>IF(D1724='Напрямки конкурса'!$L$2,'Напрямки конкурса'!$K$2,IF(D1724='Напрямки конкурса'!$L$3,'Напрямки конкурса'!$K$3,IF(D1724='Напрямки конкурса'!$L$4,'Напрямки конкурса'!$K$4,IF(D1724='Напрямки конкурса'!$L$5,'Напрямки конкурса'!$K$5,IF(D1724='Напрямки конкурса'!$L$6,'Напрямки конкурса'!$K$6,IF(D1724='Напрямки конкурса'!$L$7,'Напрямки конкурса'!$K$7,IF(D1724='Напрямки конкурса'!$L$8,'Напрямки конкурса'!$K$8,IF(D1724='Напрямки конкурса'!$L$9,'Напрямки конкурса'!$K$9,IF(D1724='Напрямки конкурса'!$L$10,'Напрямки конкурса'!$K$10,IF(D1724='Напрямки конкурса'!$L$11,'Напрямки конкурса'!$K$11,IF(D1724='Напрямки конкурса'!$L$12,'Напрямки конкурса'!$K$12,IF(D1724='Напрямки конкурса'!$L$13,'Напрямки конкурса'!$K$13,IF(D1724='Напрямки конкурса'!$L$14,'Напрямки конкурса'!$K$14,IF(D1724='Напрямки конкурса'!$L$15,'Напрямки конкурса'!$K$15,IF(D1724='Напрямки конкурса'!$L$16,'Напрямки конкурса'!$K$16,IF(D1724='Напрямки конкурса'!$L$17,'Напрямки конкурса'!$K$17,IF(D1724='Напрямки конкурса'!$L$18,'Напрямки конкурса'!$K$18,IF(D1724='Напрямки конкурса'!$L$19,'Напрямки конкурса'!$K$19,IF(D1724='Напрямки конкурса'!$L$20,'Напрямки конкурса'!$K$20,IF(D1724='Напрямки конкурса'!$L$21,'Напрямки конкурса'!$K$21,IF(D1724='Напрямки конкурса'!$L$22,'Напрямки конкурса'!$K$22,IF(D1724='Напрямки конкурса'!$L$23,'Напрямки конкурса'!$K$23,IF(D1724='Напрямки конкурса'!$L$24,'Напрямки конкурса'!$K$24,IF(D1724='Напрямки конкурса'!$L$25,'Напрямки конкурса'!$K$25,IF(D1724='Напрямки конкурса'!$L$26,'Напрямки конкурса'!$K$26,IF(D1724='Напрямки конкурса'!$L$27,'Напрямки конкурса'!$K$27,IF(D1724='Напрямки конкурса'!$L$28,'Напрямки конкурса'!$K$28,"")))))))))))))))))))))))))))</f>
        <v/>
      </c>
      <c r="D1724" s="50"/>
      <c r="E1724" s="171"/>
      <c r="F1724" s="171"/>
      <c r="G1724" s="171"/>
      <c r="H1724" s="150" t="str">
        <f>IF(I1724='Категорія витрат'!$B$2,'Категорія витрат'!$A$2,IF(I1724='Категорія витрат'!$B$3,'Категорія витрат'!$A$3,IF(I1724='Категорія витрат'!$B$4,'Категорія витрат'!$A$4,IF(I1724='Категорія витрат'!$B$5,'Категорія витрат'!$A$5,IF(I1724='Категорія витрат'!$B$6,'Категорія витрат'!$A$6,IF(I1724='Категорія витрат'!$B$7,'Категорія витрат'!$A$7,IF(I1724='Категорія витрат'!$B$8,'Категорія витрат'!$A$8,IF(I1724='Категорія витрат'!$B$9,'Категорія витрат'!$A$9,IF(I1724='Категорія витрат'!$B$10,'Категорія витрат'!$A$10,IF(I1724='Категорія витрат'!$B$11,'Категорія витрат'!$A$11,IF(I1724='Категорія витрат'!$B$12,'Категорія витрат'!$A$12,IF(I1724='Категорія витрат'!$B$13,'Категорія витрат'!$A$13,IF(I1724='Категорія витрат'!$B$14,'Категорія витрат'!$A$14,IF(I1724='Категорія витрат'!$B$15,'Категорія витрат'!$A$15,IF(I1724='Категорія витрат'!$B$16,'Категорія витрат'!$A$16,IF(I1724='Категорія витрат'!$B$17,'Категорія витрат'!$A$17,IF(I1724='Категорія витрат'!$B$18,'Категорія витрат'!$A$18,IF(I1724='Категорія витрат'!$B$19,'Категорія витрат'!$A$19,IF(I1724='Категорія витрат'!$B$20,'Категорія витрат'!$A$20,IF(I1724='Категорія витрат'!$B$21,'Категорія витрат'!$A$21,IF(I1724='Категорія витрат'!$B$22,'Категорія витрат'!$A$22,IF(I1724='Категорія витрат'!$B$23,'Категорія витрат'!$A$23,IF(I1724='Категорія витрат'!$B$24,'Категорія витрат'!$A$24,IF(I1724='Категорія витрат'!$B$25,'Категорія витрат'!$A$25,IF(I1724='Категорія витрат'!$B$26,'Категорія витрат'!$A$26,IF(I1724='Категорія витрат'!$B$27,'Категорія витрат'!$A$27,IF(I1724='Категорія витрат'!$B$28,'Категорія витрат'!$A$28,IF(I1724='Категорія витрат'!$B$29,'Категорія витрат'!$A$29,IF(I1724='Категорія витрат'!$B$30,'Категорія витрат'!$A$30,"")))))))))))))))))))))))))))))</f>
        <v/>
      </c>
      <c r="I1724" s="174"/>
      <c r="J1724" s="173"/>
      <c r="K1724" s="176"/>
      <c r="L1724" s="87">
        <f t="shared" si="805"/>
        <v>0</v>
      </c>
      <c r="M1724" s="176"/>
      <c r="N1724" s="178"/>
      <c r="O1724" s="171"/>
      <c r="P1724" s="159">
        <f>IF(J1724='Категорія витрат'!$F$2,ROUND('Додаток 3._Бюджет детальний ПР'!O1724*0.3676,2),IF(J1724='Категорія витрат'!$F$3,ROUND('Додаток 3._Бюджет детальний ПР'!O1724*0.347,2),IF(J1724='Категорія витрат'!$F$4,ROUND('Додаток 3._Бюджет детальний ПР'!O1724*0.347,2),IF(J1724='Категорія витрат'!$F$7,ROUND('Додаток 3._Бюджет детальний ПР'!O1724*0.0841,2),0))))</f>
        <v>0</v>
      </c>
      <c r="Q1724" s="153">
        <f t="shared" si="810"/>
        <v>0</v>
      </c>
      <c r="R1724" s="181"/>
      <c r="S1724" s="181"/>
      <c r="T1724" s="181"/>
      <c r="U1724" s="181"/>
      <c r="V1724" s="181"/>
      <c r="W1724" s="181"/>
      <c r="X1724" s="181"/>
      <c r="Y1724" s="181"/>
      <c r="Z1724" s="181"/>
      <c r="AA1724" s="181"/>
      <c r="AB1724" s="181"/>
      <c r="AC1724" s="181"/>
      <c r="AD1724" s="48">
        <f t="shared" si="781"/>
        <v>0</v>
      </c>
      <c r="AE1724" s="48">
        <f t="shared" si="782"/>
        <v>0</v>
      </c>
      <c r="AF1724" s="48">
        <f t="shared" si="783"/>
        <v>0</v>
      </c>
      <c r="AG1724" s="48">
        <f t="shared" si="784"/>
        <v>0</v>
      </c>
      <c r="AH1724" s="48">
        <f t="shared" si="785"/>
        <v>0</v>
      </c>
      <c r="AI1724" s="48">
        <f t="shared" si="786"/>
        <v>0</v>
      </c>
      <c r="AJ1724" s="48">
        <f t="shared" si="787"/>
        <v>0</v>
      </c>
      <c r="AK1724" s="48">
        <f t="shared" si="788"/>
        <v>0</v>
      </c>
      <c r="AL1724" s="181"/>
      <c r="AM1724" s="181"/>
      <c r="AN1724" s="77"/>
      <c r="AO1724" s="176"/>
      <c r="AP1724" s="87">
        <f t="shared" si="806"/>
        <v>0</v>
      </c>
      <c r="AQ1724" s="176"/>
      <c r="AR1724" s="178"/>
      <c r="AS1724" s="171"/>
      <c r="AT1724" s="159">
        <f>IF(J1724='Категорія витрат'!$F$2,ROUND('Додаток 3._Бюджет детальний ПР'!AS1724*0.3676,2),IF(J1724='Категорія витрат'!$F$3,ROUND('Додаток 3._Бюджет детальний ПР'!AS1724*0.347,2),IF(J1724='Категорія витрат'!$F$4,ROUND('Додаток 3._Бюджет детальний ПР'!AS1724*0.347,2),IF(J1724='Категорія витрат'!$F$7,ROUND('Додаток 3._Бюджет детальний ПР'!AS1724*0.0841,2),0))))</f>
        <v>0</v>
      </c>
      <c r="AU1724" s="153">
        <f t="shared" si="807"/>
        <v>0</v>
      </c>
      <c r="AV1724" s="181"/>
      <c r="AW1724" s="181"/>
      <c r="AX1724" s="181"/>
      <c r="AY1724" s="181"/>
      <c r="AZ1724" s="181"/>
      <c r="BA1724" s="181"/>
      <c r="BB1724" s="181"/>
      <c r="BC1724" s="181"/>
      <c r="BD1724" s="181"/>
      <c r="BE1724" s="181"/>
      <c r="BF1724" s="181"/>
      <c r="BG1724" s="181"/>
      <c r="BH1724" s="48">
        <f t="shared" si="789"/>
        <v>0</v>
      </c>
      <c r="BI1724" s="48">
        <f t="shared" si="790"/>
        <v>0</v>
      </c>
      <c r="BJ1724" s="48">
        <f t="shared" si="791"/>
        <v>0</v>
      </c>
      <c r="BK1724" s="48">
        <f t="shared" si="792"/>
        <v>0</v>
      </c>
      <c r="BL1724" s="48">
        <f t="shared" si="793"/>
        <v>0</v>
      </c>
      <c r="BM1724" s="48">
        <f t="shared" si="794"/>
        <v>0</v>
      </c>
      <c r="BN1724" s="48">
        <f t="shared" si="795"/>
        <v>0</v>
      </c>
      <c r="BO1724" s="48">
        <f t="shared" si="796"/>
        <v>0</v>
      </c>
      <c r="BP1724" s="181"/>
      <c r="BQ1724" s="181"/>
      <c r="BR1724" s="191"/>
      <c r="BS1724" s="176"/>
      <c r="BT1724" s="87">
        <f t="shared" si="808"/>
        <v>0</v>
      </c>
      <c r="BU1724" s="176"/>
      <c r="BV1724" s="178"/>
      <c r="BW1724" s="171"/>
      <c r="BX1724" s="159">
        <f>IF(J1724='Категорія витрат'!$F$2,ROUND('Додаток 3._Бюджет детальний ПР'!BW1724*0.3676,2),IF(J1724='Категорія витрат'!$F$3,ROUND('Додаток 3._Бюджет детальний ПР'!BW1724*0.347,2),IF(J1724='Категорія витрат'!$F$4,ROUND('Додаток 3._Бюджет детальний ПР'!BW1724*0.347,2),IF(J1724='Категорія витрат'!$F$7,ROUND('Додаток 3._Бюджет детальний ПР'!BW1724*0.0841,2),0))))</f>
        <v>0</v>
      </c>
      <c r="BY1724" s="153">
        <f t="shared" si="809"/>
        <v>0</v>
      </c>
      <c r="BZ1724" s="181"/>
      <c r="CA1724" s="181"/>
      <c r="CB1724" s="181"/>
      <c r="CC1724" s="181"/>
      <c r="CD1724" s="181"/>
      <c r="CE1724" s="181"/>
      <c r="CF1724" s="181"/>
      <c r="CG1724" s="181"/>
      <c r="CH1724" s="181"/>
      <c r="CI1724" s="181"/>
      <c r="CJ1724" s="181"/>
      <c r="CK1724" s="181"/>
      <c r="CL1724" s="48">
        <f t="shared" si="797"/>
        <v>0</v>
      </c>
      <c r="CM1724" s="48">
        <f t="shared" si="798"/>
        <v>0</v>
      </c>
      <c r="CN1724" s="48">
        <f t="shared" si="799"/>
        <v>0</v>
      </c>
      <c r="CO1724" s="48">
        <f t="shared" si="800"/>
        <v>0</v>
      </c>
      <c r="CP1724" s="48">
        <f t="shared" si="801"/>
        <v>0</v>
      </c>
      <c r="CQ1724" s="48">
        <f t="shared" si="802"/>
        <v>0</v>
      </c>
      <c r="CR1724" s="48">
        <f t="shared" si="803"/>
        <v>0</v>
      </c>
      <c r="CS1724" s="48">
        <f t="shared" si="804"/>
        <v>0</v>
      </c>
      <c r="CT1724" s="181"/>
      <c r="CU1724" s="181"/>
    </row>
    <row r="1725" spans="1:99" ht="20.100000000000001" customHeight="1" x14ac:dyDescent="0.25">
      <c r="A1725" s="58">
        <v>1721</v>
      </c>
      <c r="B1725" s="58" t="str">
        <f>IF(D1725='Напрямки конкурса'!$L$2,'Напрямки конкурса'!$B$2,IF(D1725='Напрямки конкурса'!$L$3,'Напрямки конкурса'!$B$3,IF(D1725='Напрямки конкурса'!$L$4,'Напрямки конкурса'!$B$4,IF(D1725='Напрямки конкурса'!$L$5,'Напрямки конкурса'!$B$5,IF(D1725='Напрямки конкурса'!$L$6,'Напрямки конкурса'!$B$6,IF(D1725='Напрямки конкурса'!$L$7,'Напрямки конкурса'!$B$7,IF(D1725='Напрямки конкурса'!$L$8,'Напрямки конкурса'!$B$8,IF(D1725='Напрямки конкурса'!$L$9,'Напрямки конкурса'!$B$9,IF(D1725='Напрямки конкурса'!$L$10,'Напрямки конкурса'!$B$10,IF(D1725='Напрямки конкурса'!$L$11,'Напрямки конкурса'!$B$11,IF(D1725='Напрямки конкурса'!$L$12,'Напрямки конкурса'!$B$12,IF(D1725='Напрямки конкурса'!$L$13,'Напрямки конкурса'!$B$13,IF(D1725='Напрямки конкурса'!$L$14,'Напрямки конкурса'!$B$14,IF(D1725='Напрямки конкурса'!$L$15,'Напрямки конкурса'!$B$15,IF(D1725='Напрямки конкурса'!$L$16,'Напрямки конкурса'!$B$16,IF(D1725='Напрямки конкурса'!$L$17,'Напрямки конкурса'!$B$17,IF(D1725='Напрямки конкурса'!$L$18,'Напрямки конкурса'!$B$18,IF(D1725='Напрямки конкурса'!$L$19,'Напрямки конкурса'!$B$19,IF(D1725='Напрямки конкурса'!$L$20,'Напрямки конкурса'!$B$20,IF(D1725='Напрямки конкурса'!$L$21,'Напрямки конкурса'!$B$21,IF(D1725='Напрямки конкурса'!$L$22,'Напрямки конкурса'!$B$22,IF(D1725='Напрямки конкурса'!$L$23,'Напрямки конкурса'!$B$23,IF(D1725='Напрямки конкурса'!$L$24,'Напрямки конкурса'!$B$24,IF(D1725='Напрямки конкурса'!$L$25,'Напрямки конкурса'!$B$25,IF(D1725='Напрямки конкурса'!$L$26,'Напрямки конкурса'!$B$26,IF(D1725='Напрямки конкурса'!$L$27,'Напрямки конкурса'!$B$27,IF(D1725='Напрямки конкурса'!$L$28,'Напрямки конкурса'!$B$28,"")))))))))))))))))))))))))))</f>
        <v/>
      </c>
      <c r="C1725" s="59" t="str">
        <f>IF(D1725='Напрямки конкурса'!$L$2,'Напрямки конкурса'!$K$2,IF(D1725='Напрямки конкурса'!$L$3,'Напрямки конкурса'!$K$3,IF(D1725='Напрямки конкурса'!$L$4,'Напрямки конкурса'!$K$4,IF(D1725='Напрямки конкурса'!$L$5,'Напрямки конкурса'!$K$5,IF(D1725='Напрямки конкурса'!$L$6,'Напрямки конкурса'!$K$6,IF(D1725='Напрямки конкурса'!$L$7,'Напрямки конкурса'!$K$7,IF(D1725='Напрямки конкурса'!$L$8,'Напрямки конкурса'!$K$8,IF(D1725='Напрямки конкурса'!$L$9,'Напрямки конкурса'!$K$9,IF(D1725='Напрямки конкурса'!$L$10,'Напрямки конкурса'!$K$10,IF(D1725='Напрямки конкурса'!$L$11,'Напрямки конкурса'!$K$11,IF(D1725='Напрямки конкурса'!$L$12,'Напрямки конкурса'!$K$12,IF(D1725='Напрямки конкурса'!$L$13,'Напрямки конкурса'!$K$13,IF(D1725='Напрямки конкурса'!$L$14,'Напрямки конкурса'!$K$14,IF(D1725='Напрямки конкурса'!$L$15,'Напрямки конкурса'!$K$15,IF(D1725='Напрямки конкурса'!$L$16,'Напрямки конкурса'!$K$16,IF(D1725='Напрямки конкурса'!$L$17,'Напрямки конкурса'!$K$17,IF(D1725='Напрямки конкурса'!$L$18,'Напрямки конкурса'!$K$18,IF(D1725='Напрямки конкурса'!$L$19,'Напрямки конкурса'!$K$19,IF(D1725='Напрямки конкурса'!$L$20,'Напрямки конкурса'!$K$20,IF(D1725='Напрямки конкурса'!$L$21,'Напрямки конкурса'!$K$21,IF(D1725='Напрямки конкурса'!$L$22,'Напрямки конкурса'!$K$22,IF(D1725='Напрямки конкурса'!$L$23,'Напрямки конкурса'!$K$23,IF(D1725='Напрямки конкурса'!$L$24,'Напрямки конкурса'!$K$24,IF(D1725='Напрямки конкурса'!$L$25,'Напрямки конкурса'!$K$25,IF(D1725='Напрямки конкурса'!$L$26,'Напрямки конкурса'!$K$26,IF(D1725='Напрямки конкурса'!$L$27,'Напрямки конкурса'!$K$27,IF(D1725='Напрямки конкурса'!$L$28,'Напрямки конкурса'!$K$28,"")))))))))))))))))))))))))))</f>
        <v/>
      </c>
      <c r="D1725" s="50"/>
      <c r="E1725" s="171"/>
      <c r="F1725" s="171"/>
      <c r="G1725" s="171"/>
      <c r="H1725" s="150" t="str">
        <f>IF(I1725='Категорія витрат'!$B$2,'Категорія витрат'!$A$2,IF(I1725='Категорія витрат'!$B$3,'Категорія витрат'!$A$3,IF(I1725='Категорія витрат'!$B$4,'Категорія витрат'!$A$4,IF(I1725='Категорія витрат'!$B$5,'Категорія витрат'!$A$5,IF(I1725='Категорія витрат'!$B$6,'Категорія витрат'!$A$6,IF(I1725='Категорія витрат'!$B$7,'Категорія витрат'!$A$7,IF(I1725='Категорія витрат'!$B$8,'Категорія витрат'!$A$8,IF(I1725='Категорія витрат'!$B$9,'Категорія витрат'!$A$9,IF(I1725='Категорія витрат'!$B$10,'Категорія витрат'!$A$10,IF(I1725='Категорія витрат'!$B$11,'Категорія витрат'!$A$11,IF(I1725='Категорія витрат'!$B$12,'Категорія витрат'!$A$12,IF(I1725='Категорія витрат'!$B$13,'Категорія витрат'!$A$13,IF(I1725='Категорія витрат'!$B$14,'Категорія витрат'!$A$14,IF(I1725='Категорія витрат'!$B$15,'Категорія витрат'!$A$15,IF(I1725='Категорія витрат'!$B$16,'Категорія витрат'!$A$16,IF(I1725='Категорія витрат'!$B$17,'Категорія витрат'!$A$17,IF(I1725='Категорія витрат'!$B$18,'Категорія витрат'!$A$18,IF(I1725='Категорія витрат'!$B$19,'Категорія витрат'!$A$19,IF(I1725='Категорія витрат'!$B$20,'Категорія витрат'!$A$20,IF(I1725='Категорія витрат'!$B$21,'Категорія витрат'!$A$21,IF(I1725='Категорія витрат'!$B$22,'Категорія витрат'!$A$22,IF(I1725='Категорія витрат'!$B$23,'Категорія витрат'!$A$23,IF(I1725='Категорія витрат'!$B$24,'Категорія витрат'!$A$24,IF(I1725='Категорія витрат'!$B$25,'Категорія витрат'!$A$25,IF(I1725='Категорія витрат'!$B$26,'Категорія витрат'!$A$26,IF(I1725='Категорія витрат'!$B$27,'Категорія витрат'!$A$27,IF(I1725='Категорія витрат'!$B$28,'Категорія витрат'!$A$28,IF(I1725='Категорія витрат'!$B$29,'Категорія витрат'!$A$29,IF(I1725='Категорія витрат'!$B$30,'Категорія витрат'!$A$30,"")))))))))))))))))))))))))))))</f>
        <v/>
      </c>
      <c r="I1725" s="174"/>
      <c r="J1725" s="173"/>
      <c r="K1725" s="176"/>
      <c r="L1725" s="87">
        <f t="shared" si="805"/>
        <v>0</v>
      </c>
      <c r="M1725" s="176"/>
      <c r="N1725" s="178"/>
      <c r="O1725" s="171"/>
      <c r="P1725" s="159">
        <f>IF(J1725='Категорія витрат'!$F$2,ROUND('Додаток 3._Бюджет детальний ПР'!O1725*0.3676,2),IF(J1725='Категорія витрат'!$F$3,ROUND('Додаток 3._Бюджет детальний ПР'!O1725*0.347,2),IF(J1725='Категорія витрат'!$F$4,ROUND('Додаток 3._Бюджет детальний ПР'!O1725*0.347,2),IF(J1725='Категорія витрат'!$F$7,ROUND('Додаток 3._Бюджет детальний ПР'!O1725*0.0841,2),0))))</f>
        <v>0</v>
      </c>
      <c r="Q1725" s="153">
        <f t="shared" si="810"/>
        <v>0</v>
      </c>
      <c r="R1725" s="181"/>
      <c r="S1725" s="181"/>
      <c r="T1725" s="181"/>
      <c r="U1725" s="181"/>
      <c r="V1725" s="181"/>
      <c r="W1725" s="181"/>
      <c r="X1725" s="181"/>
      <c r="Y1725" s="181"/>
      <c r="Z1725" s="181"/>
      <c r="AA1725" s="181"/>
      <c r="AB1725" s="181"/>
      <c r="AC1725" s="181"/>
      <c r="AD1725" s="48">
        <f t="shared" si="781"/>
        <v>0</v>
      </c>
      <c r="AE1725" s="48">
        <f t="shared" si="782"/>
        <v>0</v>
      </c>
      <c r="AF1725" s="48">
        <f t="shared" si="783"/>
        <v>0</v>
      </c>
      <c r="AG1725" s="48">
        <f t="shared" si="784"/>
        <v>0</v>
      </c>
      <c r="AH1725" s="48">
        <f t="shared" si="785"/>
        <v>0</v>
      </c>
      <c r="AI1725" s="48">
        <f t="shared" si="786"/>
        <v>0</v>
      </c>
      <c r="AJ1725" s="48">
        <f t="shared" si="787"/>
        <v>0</v>
      </c>
      <c r="AK1725" s="48">
        <f t="shared" si="788"/>
        <v>0</v>
      </c>
      <c r="AL1725" s="181"/>
      <c r="AM1725" s="181"/>
      <c r="AN1725" s="77"/>
      <c r="AO1725" s="176"/>
      <c r="AP1725" s="87">
        <f t="shared" si="806"/>
        <v>0</v>
      </c>
      <c r="AQ1725" s="176"/>
      <c r="AR1725" s="178"/>
      <c r="AS1725" s="171"/>
      <c r="AT1725" s="159">
        <f>IF(J1725='Категорія витрат'!$F$2,ROUND('Додаток 3._Бюджет детальний ПР'!AS1725*0.3676,2),IF(J1725='Категорія витрат'!$F$3,ROUND('Додаток 3._Бюджет детальний ПР'!AS1725*0.347,2),IF(J1725='Категорія витрат'!$F$4,ROUND('Додаток 3._Бюджет детальний ПР'!AS1725*0.347,2),IF(J1725='Категорія витрат'!$F$7,ROUND('Додаток 3._Бюджет детальний ПР'!AS1725*0.0841,2),0))))</f>
        <v>0</v>
      </c>
      <c r="AU1725" s="153">
        <f t="shared" si="807"/>
        <v>0</v>
      </c>
      <c r="AV1725" s="181"/>
      <c r="AW1725" s="181"/>
      <c r="AX1725" s="181"/>
      <c r="AY1725" s="181"/>
      <c r="AZ1725" s="181"/>
      <c r="BA1725" s="181"/>
      <c r="BB1725" s="181"/>
      <c r="BC1725" s="181"/>
      <c r="BD1725" s="181"/>
      <c r="BE1725" s="181"/>
      <c r="BF1725" s="181"/>
      <c r="BG1725" s="181"/>
      <c r="BH1725" s="48">
        <f t="shared" si="789"/>
        <v>0</v>
      </c>
      <c r="BI1725" s="48">
        <f t="shared" si="790"/>
        <v>0</v>
      </c>
      <c r="BJ1725" s="48">
        <f t="shared" si="791"/>
        <v>0</v>
      </c>
      <c r="BK1725" s="48">
        <f t="shared" si="792"/>
        <v>0</v>
      </c>
      <c r="BL1725" s="48">
        <f t="shared" si="793"/>
        <v>0</v>
      </c>
      <c r="BM1725" s="48">
        <f t="shared" si="794"/>
        <v>0</v>
      </c>
      <c r="BN1725" s="48">
        <f t="shared" si="795"/>
        <v>0</v>
      </c>
      <c r="BO1725" s="48">
        <f t="shared" si="796"/>
        <v>0</v>
      </c>
      <c r="BP1725" s="181"/>
      <c r="BQ1725" s="181"/>
      <c r="BR1725" s="191"/>
      <c r="BS1725" s="176"/>
      <c r="BT1725" s="87">
        <f t="shared" si="808"/>
        <v>0</v>
      </c>
      <c r="BU1725" s="176"/>
      <c r="BV1725" s="178"/>
      <c r="BW1725" s="171"/>
      <c r="BX1725" s="159">
        <f>IF(J1725='Категорія витрат'!$F$2,ROUND('Додаток 3._Бюджет детальний ПР'!BW1725*0.3676,2),IF(J1725='Категорія витрат'!$F$3,ROUND('Додаток 3._Бюджет детальний ПР'!BW1725*0.347,2),IF(J1725='Категорія витрат'!$F$4,ROUND('Додаток 3._Бюджет детальний ПР'!BW1725*0.347,2),IF(J1725='Категорія витрат'!$F$7,ROUND('Додаток 3._Бюджет детальний ПР'!BW1725*0.0841,2),0))))</f>
        <v>0</v>
      </c>
      <c r="BY1725" s="153">
        <f t="shared" si="809"/>
        <v>0</v>
      </c>
      <c r="BZ1725" s="181"/>
      <c r="CA1725" s="181"/>
      <c r="CB1725" s="181"/>
      <c r="CC1725" s="181"/>
      <c r="CD1725" s="181"/>
      <c r="CE1725" s="181"/>
      <c r="CF1725" s="181"/>
      <c r="CG1725" s="181"/>
      <c r="CH1725" s="181"/>
      <c r="CI1725" s="181"/>
      <c r="CJ1725" s="181"/>
      <c r="CK1725" s="181"/>
      <c r="CL1725" s="48">
        <f t="shared" si="797"/>
        <v>0</v>
      </c>
      <c r="CM1725" s="48">
        <f t="shared" si="798"/>
        <v>0</v>
      </c>
      <c r="CN1725" s="48">
        <f t="shared" si="799"/>
        <v>0</v>
      </c>
      <c r="CO1725" s="48">
        <f t="shared" si="800"/>
        <v>0</v>
      </c>
      <c r="CP1725" s="48">
        <f t="shared" si="801"/>
        <v>0</v>
      </c>
      <c r="CQ1725" s="48">
        <f t="shared" si="802"/>
        <v>0</v>
      </c>
      <c r="CR1725" s="48">
        <f t="shared" si="803"/>
        <v>0</v>
      </c>
      <c r="CS1725" s="48">
        <f t="shared" si="804"/>
        <v>0</v>
      </c>
      <c r="CT1725" s="181"/>
      <c r="CU1725" s="181"/>
    </row>
    <row r="1726" spans="1:99" ht="20.100000000000001" customHeight="1" x14ac:dyDescent="0.25">
      <c r="A1726" s="58">
        <v>1722</v>
      </c>
      <c r="B1726" s="58" t="str">
        <f>IF(D1726='Напрямки конкурса'!$L$2,'Напрямки конкурса'!$B$2,IF(D1726='Напрямки конкурса'!$L$3,'Напрямки конкурса'!$B$3,IF(D1726='Напрямки конкурса'!$L$4,'Напрямки конкурса'!$B$4,IF(D1726='Напрямки конкурса'!$L$5,'Напрямки конкурса'!$B$5,IF(D1726='Напрямки конкурса'!$L$6,'Напрямки конкурса'!$B$6,IF(D1726='Напрямки конкурса'!$L$7,'Напрямки конкурса'!$B$7,IF(D1726='Напрямки конкурса'!$L$8,'Напрямки конкурса'!$B$8,IF(D1726='Напрямки конкурса'!$L$9,'Напрямки конкурса'!$B$9,IF(D1726='Напрямки конкурса'!$L$10,'Напрямки конкурса'!$B$10,IF(D1726='Напрямки конкурса'!$L$11,'Напрямки конкурса'!$B$11,IF(D1726='Напрямки конкурса'!$L$12,'Напрямки конкурса'!$B$12,IF(D1726='Напрямки конкурса'!$L$13,'Напрямки конкурса'!$B$13,IF(D1726='Напрямки конкурса'!$L$14,'Напрямки конкурса'!$B$14,IF(D1726='Напрямки конкурса'!$L$15,'Напрямки конкурса'!$B$15,IF(D1726='Напрямки конкурса'!$L$16,'Напрямки конкурса'!$B$16,IF(D1726='Напрямки конкурса'!$L$17,'Напрямки конкурса'!$B$17,IF(D1726='Напрямки конкурса'!$L$18,'Напрямки конкурса'!$B$18,IF(D1726='Напрямки конкурса'!$L$19,'Напрямки конкурса'!$B$19,IF(D1726='Напрямки конкурса'!$L$20,'Напрямки конкурса'!$B$20,IF(D1726='Напрямки конкурса'!$L$21,'Напрямки конкурса'!$B$21,IF(D1726='Напрямки конкурса'!$L$22,'Напрямки конкурса'!$B$22,IF(D1726='Напрямки конкурса'!$L$23,'Напрямки конкурса'!$B$23,IF(D1726='Напрямки конкурса'!$L$24,'Напрямки конкурса'!$B$24,IF(D1726='Напрямки конкурса'!$L$25,'Напрямки конкурса'!$B$25,IF(D1726='Напрямки конкурса'!$L$26,'Напрямки конкурса'!$B$26,IF(D1726='Напрямки конкурса'!$L$27,'Напрямки конкурса'!$B$27,IF(D1726='Напрямки конкурса'!$L$28,'Напрямки конкурса'!$B$28,"")))))))))))))))))))))))))))</f>
        <v/>
      </c>
      <c r="C1726" s="59" t="str">
        <f>IF(D1726='Напрямки конкурса'!$L$2,'Напрямки конкурса'!$K$2,IF(D1726='Напрямки конкурса'!$L$3,'Напрямки конкурса'!$K$3,IF(D1726='Напрямки конкурса'!$L$4,'Напрямки конкурса'!$K$4,IF(D1726='Напрямки конкурса'!$L$5,'Напрямки конкурса'!$K$5,IF(D1726='Напрямки конкурса'!$L$6,'Напрямки конкурса'!$K$6,IF(D1726='Напрямки конкурса'!$L$7,'Напрямки конкурса'!$K$7,IF(D1726='Напрямки конкурса'!$L$8,'Напрямки конкурса'!$K$8,IF(D1726='Напрямки конкурса'!$L$9,'Напрямки конкурса'!$K$9,IF(D1726='Напрямки конкурса'!$L$10,'Напрямки конкурса'!$K$10,IF(D1726='Напрямки конкурса'!$L$11,'Напрямки конкурса'!$K$11,IF(D1726='Напрямки конкурса'!$L$12,'Напрямки конкурса'!$K$12,IF(D1726='Напрямки конкурса'!$L$13,'Напрямки конкурса'!$K$13,IF(D1726='Напрямки конкурса'!$L$14,'Напрямки конкурса'!$K$14,IF(D1726='Напрямки конкурса'!$L$15,'Напрямки конкурса'!$K$15,IF(D1726='Напрямки конкурса'!$L$16,'Напрямки конкурса'!$K$16,IF(D1726='Напрямки конкурса'!$L$17,'Напрямки конкурса'!$K$17,IF(D1726='Напрямки конкурса'!$L$18,'Напрямки конкурса'!$K$18,IF(D1726='Напрямки конкурса'!$L$19,'Напрямки конкурса'!$K$19,IF(D1726='Напрямки конкурса'!$L$20,'Напрямки конкурса'!$K$20,IF(D1726='Напрямки конкурса'!$L$21,'Напрямки конкурса'!$K$21,IF(D1726='Напрямки конкурса'!$L$22,'Напрямки конкурса'!$K$22,IF(D1726='Напрямки конкурса'!$L$23,'Напрямки конкурса'!$K$23,IF(D1726='Напрямки конкурса'!$L$24,'Напрямки конкурса'!$K$24,IF(D1726='Напрямки конкурса'!$L$25,'Напрямки конкурса'!$K$25,IF(D1726='Напрямки конкурса'!$L$26,'Напрямки конкурса'!$K$26,IF(D1726='Напрямки конкурса'!$L$27,'Напрямки конкурса'!$K$27,IF(D1726='Напрямки конкурса'!$L$28,'Напрямки конкурса'!$K$28,"")))))))))))))))))))))))))))</f>
        <v/>
      </c>
      <c r="D1726" s="50"/>
      <c r="E1726" s="171"/>
      <c r="F1726" s="171"/>
      <c r="G1726" s="171"/>
      <c r="H1726" s="150" t="str">
        <f>IF(I1726='Категорія витрат'!$B$2,'Категорія витрат'!$A$2,IF(I1726='Категорія витрат'!$B$3,'Категорія витрат'!$A$3,IF(I1726='Категорія витрат'!$B$4,'Категорія витрат'!$A$4,IF(I1726='Категорія витрат'!$B$5,'Категорія витрат'!$A$5,IF(I1726='Категорія витрат'!$B$6,'Категорія витрат'!$A$6,IF(I1726='Категорія витрат'!$B$7,'Категорія витрат'!$A$7,IF(I1726='Категорія витрат'!$B$8,'Категорія витрат'!$A$8,IF(I1726='Категорія витрат'!$B$9,'Категорія витрат'!$A$9,IF(I1726='Категорія витрат'!$B$10,'Категорія витрат'!$A$10,IF(I1726='Категорія витрат'!$B$11,'Категорія витрат'!$A$11,IF(I1726='Категорія витрат'!$B$12,'Категорія витрат'!$A$12,IF(I1726='Категорія витрат'!$B$13,'Категорія витрат'!$A$13,IF(I1726='Категорія витрат'!$B$14,'Категорія витрат'!$A$14,IF(I1726='Категорія витрат'!$B$15,'Категорія витрат'!$A$15,IF(I1726='Категорія витрат'!$B$16,'Категорія витрат'!$A$16,IF(I1726='Категорія витрат'!$B$17,'Категорія витрат'!$A$17,IF(I1726='Категорія витрат'!$B$18,'Категорія витрат'!$A$18,IF(I1726='Категорія витрат'!$B$19,'Категорія витрат'!$A$19,IF(I1726='Категорія витрат'!$B$20,'Категорія витрат'!$A$20,IF(I1726='Категорія витрат'!$B$21,'Категорія витрат'!$A$21,IF(I1726='Категорія витрат'!$B$22,'Категорія витрат'!$A$22,IF(I1726='Категорія витрат'!$B$23,'Категорія витрат'!$A$23,IF(I1726='Категорія витрат'!$B$24,'Категорія витрат'!$A$24,IF(I1726='Категорія витрат'!$B$25,'Категорія витрат'!$A$25,IF(I1726='Категорія витрат'!$B$26,'Категорія витрат'!$A$26,IF(I1726='Категорія витрат'!$B$27,'Категорія витрат'!$A$27,IF(I1726='Категорія витрат'!$B$28,'Категорія витрат'!$A$28,IF(I1726='Категорія витрат'!$B$29,'Категорія витрат'!$A$29,IF(I1726='Категорія витрат'!$B$30,'Категорія витрат'!$A$30,"")))))))))))))))))))))))))))))</f>
        <v/>
      </c>
      <c r="I1726" s="174"/>
      <c r="J1726" s="173"/>
      <c r="K1726" s="176"/>
      <c r="L1726" s="87">
        <f t="shared" si="805"/>
        <v>0</v>
      </c>
      <c r="M1726" s="176"/>
      <c r="N1726" s="178"/>
      <c r="O1726" s="171"/>
      <c r="P1726" s="159">
        <f>IF(J1726='Категорія витрат'!$F$2,ROUND('Додаток 3._Бюджет детальний ПР'!O1726*0.3676,2),IF(J1726='Категорія витрат'!$F$3,ROUND('Додаток 3._Бюджет детальний ПР'!O1726*0.347,2),IF(J1726='Категорія витрат'!$F$4,ROUND('Додаток 3._Бюджет детальний ПР'!O1726*0.347,2),IF(J1726='Категорія витрат'!$F$7,ROUND('Додаток 3._Бюджет детальний ПР'!O1726*0.0841,2),0))))</f>
        <v>0</v>
      </c>
      <c r="Q1726" s="153">
        <f t="shared" si="810"/>
        <v>0</v>
      </c>
      <c r="R1726" s="181"/>
      <c r="S1726" s="181"/>
      <c r="T1726" s="181"/>
      <c r="U1726" s="181"/>
      <c r="V1726" s="181"/>
      <c r="W1726" s="181"/>
      <c r="X1726" s="181"/>
      <c r="Y1726" s="181"/>
      <c r="Z1726" s="181"/>
      <c r="AA1726" s="181"/>
      <c r="AB1726" s="181"/>
      <c r="AC1726" s="181"/>
      <c r="AD1726" s="48">
        <f t="shared" si="781"/>
        <v>0</v>
      </c>
      <c r="AE1726" s="48">
        <f t="shared" si="782"/>
        <v>0</v>
      </c>
      <c r="AF1726" s="48">
        <f t="shared" si="783"/>
        <v>0</v>
      </c>
      <c r="AG1726" s="48">
        <f t="shared" si="784"/>
        <v>0</v>
      </c>
      <c r="AH1726" s="48">
        <f t="shared" si="785"/>
        <v>0</v>
      </c>
      <c r="AI1726" s="48">
        <f t="shared" si="786"/>
        <v>0</v>
      </c>
      <c r="AJ1726" s="48">
        <f t="shared" si="787"/>
        <v>0</v>
      </c>
      <c r="AK1726" s="48">
        <f t="shared" si="788"/>
        <v>0</v>
      </c>
      <c r="AL1726" s="181"/>
      <c r="AM1726" s="181"/>
      <c r="AN1726" s="77"/>
      <c r="AO1726" s="176"/>
      <c r="AP1726" s="87">
        <f t="shared" si="806"/>
        <v>0</v>
      </c>
      <c r="AQ1726" s="176"/>
      <c r="AR1726" s="178"/>
      <c r="AS1726" s="171"/>
      <c r="AT1726" s="159">
        <f>IF(J1726='Категорія витрат'!$F$2,ROUND('Додаток 3._Бюджет детальний ПР'!AS1726*0.3676,2),IF(J1726='Категорія витрат'!$F$3,ROUND('Додаток 3._Бюджет детальний ПР'!AS1726*0.347,2),IF(J1726='Категорія витрат'!$F$4,ROUND('Додаток 3._Бюджет детальний ПР'!AS1726*0.347,2),IF(J1726='Категорія витрат'!$F$7,ROUND('Додаток 3._Бюджет детальний ПР'!AS1726*0.0841,2),0))))</f>
        <v>0</v>
      </c>
      <c r="AU1726" s="153">
        <f t="shared" si="807"/>
        <v>0</v>
      </c>
      <c r="AV1726" s="181"/>
      <c r="AW1726" s="181"/>
      <c r="AX1726" s="181"/>
      <c r="AY1726" s="181"/>
      <c r="AZ1726" s="181"/>
      <c r="BA1726" s="181"/>
      <c r="BB1726" s="181"/>
      <c r="BC1726" s="181"/>
      <c r="BD1726" s="181"/>
      <c r="BE1726" s="181"/>
      <c r="BF1726" s="181"/>
      <c r="BG1726" s="181"/>
      <c r="BH1726" s="48">
        <f t="shared" si="789"/>
        <v>0</v>
      </c>
      <c r="BI1726" s="48">
        <f t="shared" si="790"/>
        <v>0</v>
      </c>
      <c r="BJ1726" s="48">
        <f t="shared" si="791"/>
        <v>0</v>
      </c>
      <c r="BK1726" s="48">
        <f t="shared" si="792"/>
        <v>0</v>
      </c>
      <c r="BL1726" s="48">
        <f t="shared" si="793"/>
        <v>0</v>
      </c>
      <c r="BM1726" s="48">
        <f t="shared" si="794"/>
        <v>0</v>
      </c>
      <c r="BN1726" s="48">
        <f t="shared" si="795"/>
        <v>0</v>
      </c>
      <c r="BO1726" s="48">
        <f t="shared" si="796"/>
        <v>0</v>
      </c>
      <c r="BP1726" s="181"/>
      <c r="BQ1726" s="181"/>
      <c r="BR1726" s="191"/>
      <c r="BS1726" s="176"/>
      <c r="BT1726" s="87">
        <f t="shared" si="808"/>
        <v>0</v>
      </c>
      <c r="BU1726" s="176"/>
      <c r="BV1726" s="178"/>
      <c r="BW1726" s="171"/>
      <c r="BX1726" s="159">
        <f>IF(J1726='Категорія витрат'!$F$2,ROUND('Додаток 3._Бюджет детальний ПР'!BW1726*0.3676,2),IF(J1726='Категорія витрат'!$F$3,ROUND('Додаток 3._Бюджет детальний ПР'!BW1726*0.347,2),IF(J1726='Категорія витрат'!$F$4,ROUND('Додаток 3._Бюджет детальний ПР'!BW1726*0.347,2),IF(J1726='Категорія витрат'!$F$7,ROUND('Додаток 3._Бюджет детальний ПР'!BW1726*0.0841,2),0))))</f>
        <v>0</v>
      </c>
      <c r="BY1726" s="153">
        <f t="shared" si="809"/>
        <v>0</v>
      </c>
      <c r="BZ1726" s="181"/>
      <c r="CA1726" s="181"/>
      <c r="CB1726" s="181"/>
      <c r="CC1726" s="181"/>
      <c r="CD1726" s="181"/>
      <c r="CE1726" s="181"/>
      <c r="CF1726" s="181"/>
      <c r="CG1726" s="181"/>
      <c r="CH1726" s="181"/>
      <c r="CI1726" s="181"/>
      <c r="CJ1726" s="181"/>
      <c r="CK1726" s="181"/>
      <c r="CL1726" s="48">
        <f t="shared" si="797"/>
        <v>0</v>
      </c>
      <c r="CM1726" s="48">
        <f t="shared" si="798"/>
        <v>0</v>
      </c>
      <c r="CN1726" s="48">
        <f t="shared" si="799"/>
        <v>0</v>
      </c>
      <c r="CO1726" s="48">
        <f t="shared" si="800"/>
        <v>0</v>
      </c>
      <c r="CP1726" s="48">
        <f t="shared" si="801"/>
        <v>0</v>
      </c>
      <c r="CQ1726" s="48">
        <f t="shared" si="802"/>
        <v>0</v>
      </c>
      <c r="CR1726" s="48">
        <f t="shared" si="803"/>
        <v>0</v>
      </c>
      <c r="CS1726" s="48">
        <f t="shared" si="804"/>
        <v>0</v>
      </c>
      <c r="CT1726" s="181"/>
      <c r="CU1726" s="181"/>
    </row>
    <row r="1727" spans="1:99" ht="20.100000000000001" customHeight="1" x14ac:dyDescent="0.25">
      <c r="A1727" s="58">
        <v>1723</v>
      </c>
      <c r="B1727" s="58" t="str">
        <f>IF(D1727='Напрямки конкурса'!$L$2,'Напрямки конкурса'!$B$2,IF(D1727='Напрямки конкурса'!$L$3,'Напрямки конкурса'!$B$3,IF(D1727='Напрямки конкурса'!$L$4,'Напрямки конкурса'!$B$4,IF(D1727='Напрямки конкурса'!$L$5,'Напрямки конкурса'!$B$5,IF(D1727='Напрямки конкурса'!$L$6,'Напрямки конкурса'!$B$6,IF(D1727='Напрямки конкурса'!$L$7,'Напрямки конкурса'!$B$7,IF(D1727='Напрямки конкурса'!$L$8,'Напрямки конкурса'!$B$8,IF(D1727='Напрямки конкурса'!$L$9,'Напрямки конкурса'!$B$9,IF(D1727='Напрямки конкурса'!$L$10,'Напрямки конкурса'!$B$10,IF(D1727='Напрямки конкурса'!$L$11,'Напрямки конкурса'!$B$11,IF(D1727='Напрямки конкурса'!$L$12,'Напрямки конкурса'!$B$12,IF(D1727='Напрямки конкурса'!$L$13,'Напрямки конкурса'!$B$13,IF(D1727='Напрямки конкурса'!$L$14,'Напрямки конкурса'!$B$14,IF(D1727='Напрямки конкурса'!$L$15,'Напрямки конкурса'!$B$15,IF(D1727='Напрямки конкурса'!$L$16,'Напрямки конкурса'!$B$16,IF(D1727='Напрямки конкурса'!$L$17,'Напрямки конкурса'!$B$17,IF(D1727='Напрямки конкурса'!$L$18,'Напрямки конкурса'!$B$18,IF(D1727='Напрямки конкурса'!$L$19,'Напрямки конкурса'!$B$19,IF(D1727='Напрямки конкурса'!$L$20,'Напрямки конкурса'!$B$20,IF(D1727='Напрямки конкурса'!$L$21,'Напрямки конкурса'!$B$21,IF(D1727='Напрямки конкурса'!$L$22,'Напрямки конкурса'!$B$22,IF(D1727='Напрямки конкурса'!$L$23,'Напрямки конкурса'!$B$23,IF(D1727='Напрямки конкурса'!$L$24,'Напрямки конкурса'!$B$24,IF(D1727='Напрямки конкурса'!$L$25,'Напрямки конкурса'!$B$25,IF(D1727='Напрямки конкурса'!$L$26,'Напрямки конкурса'!$B$26,IF(D1727='Напрямки конкурса'!$L$27,'Напрямки конкурса'!$B$27,IF(D1727='Напрямки конкурса'!$L$28,'Напрямки конкурса'!$B$28,"")))))))))))))))))))))))))))</f>
        <v/>
      </c>
      <c r="C1727" s="59" t="str">
        <f>IF(D1727='Напрямки конкурса'!$L$2,'Напрямки конкурса'!$K$2,IF(D1727='Напрямки конкурса'!$L$3,'Напрямки конкурса'!$K$3,IF(D1727='Напрямки конкурса'!$L$4,'Напрямки конкурса'!$K$4,IF(D1727='Напрямки конкурса'!$L$5,'Напрямки конкурса'!$K$5,IF(D1727='Напрямки конкурса'!$L$6,'Напрямки конкурса'!$K$6,IF(D1727='Напрямки конкурса'!$L$7,'Напрямки конкурса'!$K$7,IF(D1727='Напрямки конкурса'!$L$8,'Напрямки конкурса'!$K$8,IF(D1727='Напрямки конкурса'!$L$9,'Напрямки конкурса'!$K$9,IF(D1727='Напрямки конкурса'!$L$10,'Напрямки конкурса'!$K$10,IF(D1727='Напрямки конкурса'!$L$11,'Напрямки конкурса'!$K$11,IF(D1727='Напрямки конкурса'!$L$12,'Напрямки конкурса'!$K$12,IF(D1727='Напрямки конкурса'!$L$13,'Напрямки конкурса'!$K$13,IF(D1727='Напрямки конкурса'!$L$14,'Напрямки конкурса'!$K$14,IF(D1727='Напрямки конкурса'!$L$15,'Напрямки конкурса'!$K$15,IF(D1727='Напрямки конкурса'!$L$16,'Напрямки конкурса'!$K$16,IF(D1727='Напрямки конкурса'!$L$17,'Напрямки конкурса'!$K$17,IF(D1727='Напрямки конкурса'!$L$18,'Напрямки конкурса'!$K$18,IF(D1727='Напрямки конкурса'!$L$19,'Напрямки конкурса'!$K$19,IF(D1727='Напрямки конкурса'!$L$20,'Напрямки конкурса'!$K$20,IF(D1727='Напрямки конкурса'!$L$21,'Напрямки конкурса'!$K$21,IF(D1727='Напрямки конкурса'!$L$22,'Напрямки конкурса'!$K$22,IF(D1727='Напрямки конкурса'!$L$23,'Напрямки конкурса'!$K$23,IF(D1727='Напрямки конкурса'!$L$24,'Напрямки конкурса'!$K$24,IF(D1727='Напрямки конкурса'!$L$25,'Напрямки конкурса'!$K$25,IF(D1727='Напрямки конкурса'!$L$26,'Напрямки конкурса'!$K$26,IF(D1727='Напрямки конкурса'!$L$27,'Напрямки конкурса'!$K$27,IF(D1727='Напрямки конкурса'!$L$28,'Напрямки конкурса'!$K$28,"")))))))))))))))))))))))))))</f>
        <v/>
      </c>
      <c r="D1727" s="50"/>
      <c r="E1727" s="171"/>
      <c r="F1727" s="171"/>
      <c r="G1727" s="171"/>
      <c r="H1727" s="150" t="str">
        <f>IF(I1727='Категорія витрат'!$B$2,'Категорія витрат'!$A$2,IF(I1727='Категорія витрат'!$B$3,'Категорія витрат'!$A$3,IF(I1727='Категорія витрат'!$B$4,'Категорія витрат'!$A$4,IF(I1727='Категорія витрат'!$B$5,'Категорія витрат'!$A$5,IF(I1727='Категорія витрат'!$B$6,'Категорія витрат'!$A$6,IF(I1727='Категорія витрат'!$B$7,'Категорія витрат'!$A$7,IF(I1727='Категорія витрат'!$B$8,'Категорія витрат'!$A$8,IF(I1727='Категорія витрат'!$B$9,'Категорія витрат'!$A$9,IF(I1727='Категорія витрат'!$B$10,'Категорія витрат'!$A$10,IF(I1727='Категорія витрат'!$B$11,'Категорія витрат'!$A$11,IF(I1727='Категорія витрат'!$B$12,'Категорія витрат'!$A$12,IF(I1727='Категорія витрат'!$B$13,'Категорія витрат'!$A$13,IF(I1727='Категорія витрат'!$B$14,'Категорія витрат'!$A$14,IF(I1727='Категорія витрат'!$B$15,'Категорія витрат'!$A$15,IF(I1727='Категорія витрат'!$B$16,'Категорія витрат'!$A$16,IF(I1727='Категорія витрат'!$B$17,'Категорія витрат'!$A$17,IF(I1727='Категорія витрат'!$B$18,'Категорія витрат'!$A$18,IF(I1727='Категорія витрат'!$B$19,'Категорія витрат'!$A$19,IF(I1727='Категорія витрат'!$B$20,'Категорія витрат'!$A$20,IF(I1727='Категорія витрат'!$B$21,'Категорія витрат'!$A$21,IF(I1727='Категорія витрат'!$B$22,'Категорія витрат'!$A$22,IF(I1727='Категорія витрат'!$B$23,'Категорія витрат'!$A$23,IF(I1727='Категорія витрат'!$B$24,'Категорія витрат'!$A$24,IF(I1727='Категорія витрат'!$B$25,'Категорія витрат'!$A$25,IF(I1727='Категорія витрат'!$B$26,'Категорія витрат'!$A$26,IF(I1727='Категорія витрат'!$B$27,'Категорія витрат'!$A$27,IF(I1727='Категорія витрат'!$B$28,'Категорія витрат'!$A$28,IF(I1727='Категорія витрат'!$B$29,'Категорія витрат'!$A$29,IF(I1727='Категорія витрат'!$B$30,'Категорія витрат'!$A$30,"")))))))))))))))))))))))))))))</f>
        <v/>
      </c>
      <c r="I1727" s="174"/>
      <c r="J1727" s="173"/>
      <c r="K1727" s="176"/>
      <c r="L1727" s="87">
        <f t="shared" si="805"/>
        <v>0</v>
      </c>
      <c r="M1727" s="176"/>
      <c r="N1727" s="178"/>
      <c r="O1727" s="171"/>
      <c r="P1727" s="159">
        <f>IF(J1727='Категорія витрат'!$F$2,ROUND('Додаток 3._Бюджет детальний ПР'!O1727*0.3676,2),IF(J1727='Категорія витрат'!$F$3,ROUND('Додаток 3._Бюджет детальний ПР'!O1727*0.347,2),IF(J1727='Категорія витрат'!$F$4,ROUND('Додаток 3._Бюджет детальний ПР'!O1727*0.347,2),IF(J1727='Категорія витрат'!$F$7,ROUND('Додаток 3._Бюджет детальний ПР'!O1727*0.0841,2),0))))</f>
        <v>0</v>
      </c>
      <c r="Q1727" s="153">
        <f t="shared" si="810"/>
        <v>0</v>
      </c>
      <c r="R1727" s="181"/>
      <c r="S1727" s="181"/>
      <c r="T1727" s="181"/>
      <c r="U1727" s="181"/>
      <c r="V1727" s="181"/>
      <c r="W1727" s="181"/>
      <c r="X1727" s="181"/>
      <c r="Y1727" s="181"/>
      <c r="Z1727" s="181"/>
      <c r="AA1727" s="181"/>
      <c r="AB1727" s="181"/>
      <c r="AC1727" s="181"/>
      <c r="AD1727" s="48">
        <f t="shared" si="781"/>
        <v>0</v>
      </c>
      <c r="AE1727" s="48">
        <f t="shared" si="782"/>
        <v>0</v>
      </c>
      <c r="AF1727" s="48">
        <f t="shared" si="783"/>
        <v>0</v>
      </c>
      <c r="AG1727" s="48">
        <f t="shared" si="784"/>
        <v>0</v>
      </c>
      <c r="AH1727" s="48">
        <f t="shared" si="785"/>
        <v>0</v>
      </c>
      <c r="AI1727" s="48">
        <f t="shared" si="786"/>
        <v>0</v>
      </c>
      <c r="AJ1727" s="48">
        <f t="shared" si="787"/>
        <v>0</v>
      </c>
      <c r="AK1727" s="48">
        <f t="shared" si="788"/>
        <v>0</v>
      </c>
      <c r="AL1727" s="181"/>
      <c r="AM1727" s="181"/>
      <c r="AN1727" s="77"/>
      <c r="AO1727" s="176"/>
      <c r="AP1727" s="87">
        <f t="shared" si="806"/>
        <v>0</v>
      </c>
      <c r="AQ1727" s="176"/>
      <c r="AR1727" s="178"/>
      <c r="AS1727" s="171"/>
      <c r="AT1727" s="159">
        <f>IF(J1727='Категорія витрат'!$F$2,ROUND('Додаток 3._Бюджет детальний ПР'!AS1727*0.3676,2),IF(J1727='Категорія витрат'!$F$3,ROUND('Додаток 3._Бюджет детальний ПР'!AS1727*0.347,2),IF(J1727='Категорія витрат'!$F$4,ROUND('Додаток 3._Бюджет детальний ПР'!AS1727*0.347,2),IF(J1727='Категорія витрат'!$F$7,ROUND('Додаток 3._Бюджет детальний ПР'!AS1727*0.0841,2),0))))</f>
        <v>0</v>
      </c>
      <c r="AU1727" s="153">
        <f t="shared" si="807"/>
        <v>0</v>
      </c>
      <c r="AV1727" s="181"/>
      <c r="AW1727" s="181"/>
      <c r="AX1727" s="181"/>
      <c r="AY1727" s="181"/>
      <c r="AZ1727" s="181"/>
      <c r="BA1727" s="181"/>
      <c r="BB1727" s="181"/>
      <c r="BC1727" s="181"/>
      <c r="BD1727" s="181"/>
      <c r="BE1727" s="181"/>
      <c r="BF1727" s="181"/>
      <c r="BG1727" s="181"/>
      <c r="BH1727" s="48">
        <f t="shared" si="789"/>
        <v>0</v>
      </c>
      <c r="BI1727" s="48">
        <f t="shared" si="790"/>
        <v>0</v>
      </c>
      <c r="BJ1727" s="48">
        <f t="shared" si="791"/>
        <v>0</v>
      </c>
      <c r="BK1727" s="48">
        <f t="shared" si="792"/>
        <v>0</v>
      </c>
      <c r="BL1727" s="48">
        <f t="shared" si="793"/>
        <v>0</v>
      </c>
      <c r="BM1727" s="48">
        <f t="shared" si="794"/>
        <v>0</v>
      </c>
      <c r="BN1727" s="48">
        <f t="shared" si="795"/>
        <v>0</v>
      </c>
      <c r="BO1727" s="48">
        <f t="shared" si="796"/>
        <v>0</v>
      </c>
      <c r="BP1727" s="181"/>
      <c r="BQ1727" s="181"/>
      <c r="BR1727" s="191"/>
      <c r="BS1727" s="176"/>
      <c r="BT1727" s="87">
        <f t="shared" si="808"/>
        <v>0</v>
      </c>
      <c r="BU1727" s="176"/>
      <c r="BV1727" s="178"/>
      <c r="BW1727" s="171"/>
      <c r="BX1727" s="159">
        <f>IF(J1727='Категорія витрат'!$F$2,ROUND('Додаток 3._Бюджет детальний ПР'!BW1727*0.3676,2),IF(J1727='Категорія витрат'!$F$3,ROUND('Додаток 3._Бюджет детальний ПР'!BW1727*0.347,2),IF(J1727='Категорія витрат'!$F$4,ROUND('Додаток 3._Бюджет детальний ПР'!BW1727*0.347,2),IF(J1727='Категорія витрат'!$F$7,ROUND('Додаток 3._Бюджет детальний ПР'!BW1727*0.0841,2),0))))</f>
        <v>0</v>
      </c>
      <c r="BY1727" s="153">
        <f t="shared" si="809"/>
        <v>0</v>
      </c>
      <c r="BZ1727" s="181"/>
      <c r="CA1727" s="181"/>
      <c r="CB1727" s="181"/>
      <c r="CC1727" s="181"/>
      <c r="CD1727" s="181"/>
      <c r="CE1727" s="181"/>
      <c r="CF1727" s="181"/>
      <c r="CG1727" s="181"/>
      <c r="CH1727" s="181"/>
      <c r="CI1727" s="181"/>
      <c r="CJ1727" s="181"/>
      <c r="CK1727" s="181"/>
      <c r="CL1727" s="48">
        <f t="shared" si="797"/>
        <v>0</v>
      </c>
      <c r="CM1727" s="48">
        <f t="shared" si="798"/>
        <v>0</v>
      </c>
      <c r="CN1727" s="48">
        <f t="shared" si="799"/>
        <v>0</v>
      </c>
      <c r="CO1727" s="48">
        <f t="shared" si="800"/>
        <v>0</v>
      </c>
      <c r="CP1727" s="48">
        <f t="shared" si="801"/>
        <v>0</v>
      </c>
      <c r="CQ1727" s="48">
        <f t="shared" si="802"/>
        <v>0</v>
      </c>
      <c r="CR1727" s="48">
        <f t="shared" si="803"/>
        <v>0</v>
      </c>
      <c r="CS1727" s="48">
        <f t="shared" si="804"/>
        <v>0</v>
      </c>
      <c r="CT1727" s="181"/>
      <c r="CU1727" s="181"/>
    </row>
    <row r="1728" spans="1:99" ht="20.100000000000001" customHeight="1" x14ac:dyDescent="0.25">
      <c r="A1728" s="58">
        <v>1724</v>
      </c>
      <c r="B1728" s="58" t="str">
        <f>IF(D1728='Напрямки конкурса'!$L$2,'Напрямки конкурса'!$B$2,IF(D1728='Напрямки конкурса'!$L$3,'Напрямки конкурса'!$B$3,IF(D1728='Напрямки конкурса'!$L$4,'Напрямки конкурса'!$B$4,IF(D1728='Напрямки конкурса'!$L$5,'Напрямки конкурса'!$B$5,IF(D1728='Напрямки конкурса'!$L$6,'Напрямки конкурса'!$B$6,IF(D1728='Напрямки конкурса'!$L$7,'Напрямки конкурса'!$B$7,IF(D1728='Напрямки конкурса'!$L$8,'Напрямки конкурса'!$B$8,IF(D1728='Напрямки конкурса'!$L$9,'Напрямки конкурса'!$B$9,IF(D1728='Напрямки конкурса'!$L$10,'Напрямки конкурса'!$B$10,IF(D1728='Напрямки конкурса'!$L$11,'Напрямки конкурса'!$B$11,IF(D1728='Напрямки конкурса'!$L$12,'Напрямки конкурса'!$B$12,IF(D1728='Напрямки конкурса'!$L$13,'Напрямки конкурса'!$B$13,IF(D1728='Напрямки конкурса'!$L$14,'Напрямки конкурса'!$B$14,IF(D1728='Напрямки конкурса'!$L$15,'Напрямки конкурса'!$B$15,IF(D1728='Напрямки конкурса'!$L$16,'Напрямки конкурса'!$B$16,IF(D1728='Напрямки конкурса'!$L$17,'Напрямки конкурса'!$B$17,IF(D1728='Напрямки конкурса'!$L$18,'Напрямки конкурса'!$B$18,IF(D1728='Напрямки конкурса'!$L$19,'Напрямки конкурса'!$B$19,IF(D1728='Напрямки конкурса'!$L$20,'Напрямки конкурса'!$B$20,IF(D1728='Напрямки конкурса'!$L$21,'Напрямки конкурса'!$B$21,IF(D1728='Напрямки конкурса'!$L$22,'Напрямки конкурса'!$B$22,IF(D1728='Напрямки конкурса'!$L$23,'Напрямки конкурса'!$B$23,IF(D1728='Напрямки конкурса'!$L$24,'Напрямки конкурса'!$B$24,IF(D1728='Напрямки конкурса'!$L$25,'Напрямки конкурса'!$B$25,IF(D1728='Напрямки конкурса'!$L$26,'Напрямки конкурса'!$B$26,IF(D1728='Напрямки конкурса'!$L$27,'Напрямки конкурса'!$B$27,IF(D1728='Напрямки конкурса'!$L$28,'Напрямки конкурса'!$B$28,"")))))))))))))))))))))))))))</f>
        <v/>
      </c>
      <c r="C1728" s="59" t="str">
        <f>IF(D1728='Напрямки конкурса'!$L$2,'Напрямки конкурса'!$K$2,IF(D1728='Напрямки конкурса'!$L$3,'Напрямки конкурса'!$K$3,IF(D1728='Напрямки конкурса'!$L$4,'Напрямки конкурса'!$K$4,IF(D1728='Напрямки конкурса'!$L$5,'Напрямки конкурса'!$K$5,IF(D1728='Напрямки конкурса'!$L$6,'Напрямки конкурса'!$K$6,IF(D1728='Напрямки конкурса'!$L$7,'Напрямки конкурса'!$K$7,IF(D1728='Напрямки конкурса'!$L$8,'Напрямки конкурса'!$K$8,IF(D1728='Напрямки конкурса'!$L$9,'Напрямки конкурса'!$K$9,IF(D1728='Напрямки конкурса'!$L$10,'Напрямки конкурса'!$K$10,IF(D1728='Напрямки конкурса'!$L$11,'Напрямки конкурса'!$K$11,IF(D1728='Напрямки конкурса'!$L$12,'Напрямки конкурса'!$K$12,IF(D1728='Напрямки конкурса'!$L$13,'Напрямки конкурса'!$K$13,IF(D1728='Напрямки конкурса'!$L$14,'Напрямки конкурса'!$K$14,IF(D1728='Напрямки конкурса'!$L$15,'Напрямки конкурса'!$K$15,IF(D1728='Напрямки конкурса'!$L$16,'Напрямки конкурса'!$K$16,IF(D1728='Напрямки конкурса'!$L$17,'Напрямки конкурса'!$K$17,IF(D1728='Напрямки конкурса'!$L$18,'Напрямки конкурса'!$K$18,IF(D1728='Напрямки конкурса'!$L$19,'Напрямки конкурса'!$K$19,IF(D1728='Напрямки конкурса'!$L$20,'Напрямки конкурса'!$K$20,IF(D1728='Напрямки конкурса'!$L$21,'Напрямки конкурса'!$K$21,IF(D1728='Напрямки конкурса'!$L$22,'Напрямки конкурса'!$K$22,IF(D1728='Напрямки конкурса'!$L$23,'Напрямки конкурса'!$K$23,IF(D1728='Напрямки конкурса'!$L$24,'Напрямки конкурса'!$K$24,IF(D1728='Напрямки конкурса'!$L$25,'Напрямки конкурса'!$K$25,IF(D1728='Напрямки конкурса'!$L$26,'Напрямки конкурса'!$K$26,IF(D1728='Напрямки конкурса'!$L$27,'Напрямки конкурса'!$K$27,IF(D1728='Напрямки конкурса'!$L$28,'Напрямки конкурса'!$K$28,"")))))))))))))))))))))))))))</f>
        <v/>
      </c>
      <c r="D1728" s="50"/>
      <c r="E1728" s="171"/>
      <c r="F1728" s="171"/>
      <c r="G1728" s="171"/>
      <c r="H1728" s="150" t="str">
        <f>IF(I1728='Категорія витрат'!$B$2,'Категорія витрат'!$A$2,IF(I1728='Категорія витрат'!$B$3,'Категорія витрат'!$A$3,IF(I1728='Категорія витрат'!$B$4,'Категорія витрат'!$A$4,IF(I1728='Категорія витрат'!$B$5,'Категорія витрат'!$A$5,IF(I1728='Категорія витрат'!$B$6,'Категорія витрат'!$A$6,IF(I1728='Категорія витрат'!$B$7,'Категорія витрат'!$A$7,IF(I1728='Категорія витрат'!$B$8,'Категорія витрат'!$A$8,IF(I1728='Категорія витрат'!$B$9,'Категорія витрат'!$A$9,IF(I1728='Категорія витрат'!$B$10,'Категорія витрат'!$A$10,IF(I1728='Категорія витрат'!$B$11,'Категорія витрат'!$A$11,IF(I1728='Категорія витрат'!$B$12,'Категорія витрат'!$A$12,IF(I1728='Категорія витрат'!$B$13,'Категорія витрат'!$A$13,IF(I1728='Категорія витрат'!$B$14,'Категорія витрат'!$A$14,IF(I1728='Категорія витрат'!$B$15,'Категорія витрат'!$A$15,IF(I1728='Категорія витрат'!$B$16,'Категорія витрат'!$A$16,IF(I1728='Категорія витрат'!$B$17,'Категорія витрат'!$A$17,IF(I1728='Категорія витрат'!$B$18,'Категорія витрат'!$A$18,IF(I1728='Категорія витрат'!$B$19,'Категорія витрат'!$A$19,IF(I1728='Категорія витрат'!$B$20,'Категорія витрат'!$A$20,IF(I1728='Категорія витрат'!$B$21,'Категорія витрат'!$A$21,IF(I1728='Категорія витрат'!$B$22,'Категорія витрат'!$A$22,IF(I1728='Категорія витрат'!$B$23,'Категорія витрат'!$A$23,IF(I1728='Категорія витрат'!$B$24,'Категорія витрат'!$A$24,IF(I1728='Категорія витрат'!$B$25,'Категорія витрат'!$A$25,IF(I1728='Категорія витрат'!$B$26,'Категорія витрат'!$A$26,IF(I1728='Категорія витрат'!$B$27,'Категорія витрат'!$A$27,IF(I1728='Категорія витрат'!$B$28,'Категорія витрат'!$A$28,IF(I1728='Категорія витрат'!$B$29,'Категорія витрат'!$A$29,IF(I1728='Категорія витрат'!$B$30,'Категорія витрат'!$A$30,"")))))))))))))))))))))))))))))</f>
        <v/>
      </c>
      <c r="I1728" s="174"/>
      <c r="J1728" s="173"/>
      <c r="K1728" s="176"/>
      <c r="L1728" s="87">
        <f t="shared" si="805"/>
        <v>0</v>
      </c>
      <c r="M1728" s="176"/>
      <c r="N1728" s="178"/>
      <c r="O1728" s="171"/>
      <c r="P1728" s="159">
        <f>IF(J1728='Категорія витрат'!$F$2,ROUND('Додаток 3._Бюджет детальний ПР'!O1728*0.3676,2),IF(J1728='Категорія витрат'!$F$3,ROUND('Додаток 3._Бюджет детальний ПР'!O1728*0.347,2),IF(J1728='Категорія витрат'!$F$4,ROUND('Додаток 3._Бюджет детальний ПР'!O1728*0.347,2),IF(J1728='Категорія витрат'!$F$7,ROUND('Додаток 3._Бюджет детальний ПР'!O1728*0.0841,2),0))))</f>
        <v>0</v>
      </c>
      <c r="Q1728" s="153">
        <f t="shared" si="810"/>
        <v>0</v>
      </c>
      <c r="R1728" s="181"/>
      <c r="S1728" s="181"/>
      <c r="T1728" s="181"/>
      <c r="U1728" s="181"/>
      <c r="V1728" s="181"/>
      <c r="W1728" s="181"/>
      <c r="X1728" s="181"/>
      <c r="Y1728" s="181"/>
      <c r="Z1728" s="181"/>
      <c r="AA1728" s="181"/>
      <c r="AB1728" s="181"/>
      <c r="AC1728" s="181"/>
      <c r="AD1728" s="48">
        <f t="shared" si="781"/>
        <v>0</v>
      </c>
      <c r="AE1728" s="48">
        <f t="shared" si="782"/>
        <v>0</v>
      </c>
      <c r="AF1728" s="48">
        <f t="shared" si="783"/>
        <v>0</v>
      </c>
      <c r="AG1728" s="48">
        <f t="shared" si="784"/>
        <v>0</v>
      </c>
      <c r="AH1728" s="48">
        <f t="shared" si="785"/>
        <v>0</v>
      </c>
      <c r="AI1728" s="48">
        <f t="shared" si="786"/>
        <v>0</v>
      </c>
      <c r="AJ1728" s="48">
        <f t="shared" si="787"/>
        <v>0</v>
      </c>
      <c r="AK1728" s="48">
        <f t="shared" si="788"/>
        <v>0</v>
      </c>
      <c r="AL1728" s="181"/>
      <c r="AM1728" s="181"/>
      <c r="AN1728" s="77"/>
      <c r="AO1728" s="176"/>
      <c r="AP1728" s="87">
        <f t="shared" si="806"/>
        <v>0</v>
      </c>
      <c r="AQ1728" s="176"/>
      <c r="AR1728" s="178"/>
      <c r="AS1728" s="171"/>
      <c r="AT1728" s="159">
        <f>IF(J1728='Категорія витрат'!$F$2,ROUND('Додаток 3._Бюджет детальний ПР'!AS1728*0.3676,2),IF(J1728='Категорія витрат'!$F$3,ROUND('Додаток 3._Бюджет детальний ПР'!AS1728*0.347,2),IF(J1728='Категорія витрат'!$F$4,ROUND('Додаток 3._Бюджет детальний ПР'!AS1728*0.347,2),IF(J1728='Категорія витрат'!$F$7,ROUND('Додаток 3._Бюджет детальний ПР'!AS1728*0.0841,2),0))))</f>
        <v>0</v>
      </c>
      <c r="AU1728" s="153">
        <f t="shared" si="807"/>
        <v>0</v>
      </c>
      <c r="AV1728" s="181"/>
      <c r="AW1728" s="181"/>
      <c r="AX1728" s="181"/>
      <c r="AY1728" s="181"/>
      <c r="AZ1728" s="181"/>
      <c r="BA1728" s="181"/>
      <c r="BB1728" s="181"/>
      <c r="BC1728" s="181"/>
      <c r="BD1728" s="181"/>
      <c r="BE1728" s="181"/>
      <c r="BF1728" s="181"/>
      <c r="BG1728" s="181"/>
      <c r="BH1728" s="48">
        <f t="shared" si="789"/>
        <v>0</v>
      </c>
      <c r="BI1728" s="48">
        <f t="shared" si="790"/>
        <v>0</v>
      </c>
      <c r="BJ1728" s="48">
        <f t="shared" si="791"/>
        <v>0</v>
      </c>
      <c r="BK1728" s="48">
        <f t="shared" si="792"/>
        <v>0</v>
      </c>
      <c r="BL1728" s="48">
        <f t="shared" si="793"/>
        <v>0</v>
      </c>
      <c r="BM1728" s="48">
        <f t="shared" si="794"/>
        <v>0</v>
      </c>
      <c r="BN1728" s="48">
        <f t="shared" si="795"/>
        <v>0</v>
      </c>
      <c r="BO1728" s="48">
        <f t="shared" si="796"/>
        <v>0</v>
      </c>
      <c r="BP1728" s="181"/>
      <c r="BQ1728" s="181"/>
      <c r="BR1728" s="191"/>
      <c r="BS1728" s="176"/>
      <c r="BT1728" s="87">
        <f t="shared" si="808"/>
        <v>0</v>
      </c>
      <c r="BU1728" s="176"/>
      <c r="BV1728" s="178"/>
      <c r="BW1728" s="171"/>
      <c r="BX1728" s="159">
        <f>IF(J1728='Категорія витрат'!$F$2,ROUND('Додаток 3._Бюджет детальний ПР'!BW1728*0.3676,2),IF(J1728='Категорія витрат'!$F$3,ROUND('Додаток 3._Бюджет детальний ПР'!BW1728*0.347,2),IF(J1728='Категорія витрат'!$F$4,ROUND('Додаток 3._Бюджет детальний ПР'!BW1728*0.347,2),IF(J1728='Категорія витрат'!$F$7,ROUND('Додаток 3._Бюджет детальний ПР'!BW1728*0.0841,2),0))))</f>
        <v>0</v>
      </c>
      <c r="BY1728" s="153">
        <f t="shared" si="809"/>
        <v>0</v>
      </c>
      <c r="BZ1728" s="181"/>
      <c r="CA1728" s="181"/>
      <c r="CB1728" s="181"/>
      <c r="CC1728" s="181"/>
      <c r="CD1728" s="181"/>
      <c r="CE1728" s="181"/>
      <c r="CF1728" s="181"/>
      <c r="CG1728" s="181"/>
      <c r="CH1728" s="181"/>
      <c r="CI1728" s="181"/>
      <c r="CJ1728" s="181"/>
      <c r="CK1728" s="181"/>
      <c r="CL1728" s="48">
        <f t="shared" si="797"/>
        <v>0</v>
      </c>
      <c r="CM1728" s="48">
        <f t="shared" si="798"/>
        <v>0</v>
      </c>
      <c r="CN1728" s="48">
        <f t="shared" si="799"/>
        <v>0</v>
      </c>
      <c r="CO1728" s="48">
        <f t="shared" si="800"/>
        <v>0</v>
      </c>
      <c r="CP1728" s="48">
        <f t="shared" si="801"/>
        <v>0</v>
      </c>
      <c r="CQ1728" s="48">
        <f t="shared" si="802"/>
        <v>0</v>
      </c>
      <c r="CR1728" s="48">
        <f t="shared" si="803"/>
        <v>0</v>
      </c>
      <c r="CS1728" s="48">
        <f t="shared" si="804"/>
        <v>0</v>
      </c>
      <c r="CT1728" s="181"/>
      <c r="CU1728" s="181"/>
    </row>
    <row r="1729" spans="1:99" ht="20.100000000000001" customHeight="1" x14ac:dyDescent="0.25">
      <c r="A1729" s="58">
        <v>1725</v>
      </c>
      <c r="B1729" s="58" t="str">
        <f>IF(D1729='Напрямки конкурса'!$L$2,'Напрямки конкурса'!$B$2,IF(D1729='Напрямки конкурса'!$L$3,'Напрямки конкурса'!$B$3,IF(D1729='Напрямки конкурса'!$L$4,'Напрямки конкурса'!$B$4,IF(D1729='Напрямки конкурса'!$L$5,'Напрямки конкурса'!$B$5,IF(D1729='Напрямки конкурса'!$L$6,'Напрямки конкурса'!$B$6,IF(D1729='Напрямки конкурса'!$L$7,'Напрямки конкурса'!$B$7,IF(D1729='Напрямки конкурса'!$L$8,'Напрямки конкурса'!$B$8,IF(D1729='Напрямки конкурса'!$L$9,'Напрямки конкурса'!$B$9,IF(D1729='Напрямки конкурса'!$L$10,'Напрямки конкурса'!$B$10,IF(D1729='Напрямки конкурса'!$L$11,'Напрямки конкурса'!$B$11,IF(D1729='Напрямки конкурса'!$L$12,'Напрямки конкурса'!$B$12,IF(D1729='Напрямки конкурса'!$L$13,'Напрямки конкурса'!$B$13,IF(D1729='Напрямки конкурса'!$L$14,'Напрямки конкурса'!$B$14,IF(D1729='Напрямки конкурса'!$L$15,'Напрямки конкурса'!$B$15,IF(D1729='Напрямки конкурса'!$L$16,'Напрямки конкурса'!$B$16,IF(D1729='Напрямки конкурса'!$L$17,'Напрямки конкурса'!$B$17,IF(D1729='Напрямки конкурса'!$L$18,'Напрямки конкурса'!$B$18,IF(D1729='Напрямки конкурса'!$L$19,'Напрямки конкурса'!$B$19,IF(D1729='Напрямки конкурса'!$L$20,'Напрямки конкурса'!$B$20,IF(D1729='Напрямки конкурса'!$L$21,'Напрямки конкурса'!$B$21,IF(D1729='Напрямки конкурса'!$L$22,'Напрямки конкурса'!$B$22,IF(D1729='Напрямки конкурса'!$L$23,'Напрямки конкурса'!$B$23,IF(D1729='Напрямки конкурса'!$L$24,'Напрямки конкурса'!$B$24,IF(D1729='Напрямки конкурса'!$L$25,'Напрямки конкурса'!$B$25,IF(D1729='Напрямки конкурса'!$L$26,'Напрямки конкурса'!$B$26,IF(D1729='Напрямки конкурса'!$L$27,'Напрямки конкурса'!$B$27,IF(D1729='Напрямки конкурса'!$L$28,'Напрямки конкурса'!$B$28,"")))))))))))))))))))))))))))</f>
        <v/>
      </c>
      <c r="C1729" s="59" t="str">
        <f>IF(D1729='Напрямки конкурса'!$L$2,'Напрямки конкурса'!$K$2,IF(D1729='Напрямки конкурса'!$L$3,'Напрямки конкурса'!$K$3,IF(D1729='Напрямки конкурса'!$L$4,'Напрямки конкурса'!$K$4,IF(D1729='Напрямки конкурса'!$L$5,'Напрямки конкурса'!$K$5,IF(D1729='Напрямки конкурса'!$L$6,'Напрямки конкурса'!$K$6,IF(D1729='Напрямки конкурса'!$L$7,'Напрямки конкурса'!$K$7,IF(D1729='Напрямки конкурса'!$L$8,'Напрямки конкурса'!$K$8,IF(D1729='Напрямки конкурса'!$L$9,'Напрямки конкурса'!$K$9,IF(D1729='Напрямки конкурса'!$L$10,'Напрямки конкурса'!$K$10,IF(D1729='Напрямки конкурса'!$L$11,'Напрямки конкурса'!$K$11,IF(D1729='Напрямки конкурса'!$L$12,'Напрямки конкурса'!$K$12,IF(D1729='Напрямки конкурса'!$L$13,'Напрямки конкурса'!$K$13,IF(D1729='Напрямки конкурса'!$L$14,'Напрямки конкурса'!$K$14,IF(D1729='Напрямки конкурса'!$L$15,'Напрямки конкурса'!$K$15,IF(D1729='Напрямки конкурса'!$L$16,'Напрямки конкурса'!$K$16,IF(D1729='Напрямки конкурса'!$L$17,'Напрямки конкурса'!$K$17,IF(D1729='Напрямки конкурса'!$L$18,'Напрямки конкурса'!$K$18,IF(D1729='Напрямки конкурса'!$L$19,'Напрямки конкурса'!$K$19,IF(D1729='Напрямки конкурса'!$L$20,'Напрямки конкурса'!$K$20,IF(D1729='Напрямки конкурса'!$L$21,'Напрямки конкурса'!$K$21,IF(D1729='Напрямки конкурса'!$L$22,'Напрямки конкурса'!$K$22,IF(D1729='Напрямки конкурса'!$L$23,'Напрямки конкурса'!$K$23,IF(D1729='Напрямки конкурса'!$L$24,'Напрямки конкурса'!$K$24,IF(D1729='Напрямки конкурса'!$L$25,'Напрямки конкурса'!$K$25,IF(D1729='Напрямки конкурса'!$L$26,'Напрямки конкурса'!$K$26,IF(D1729='Напрямки конкурса'!$L$27,'Напрямки конкурса'!$K$27,IF(D1729='Напрямки конкурса'!$L$28,'Напрямки конкурса'!$K$28,"")))))))))))))))))))))))))))</f>
        <v/>
      </c>
      <c r="D1729" s="50"/>
      <c r="E1729" s="171"/>
      <c r="F1729" s="171"/>
      <c r="G1729" s="171"/>
      <c r="H1729" s="150" t="str">
        <f>IF(I1729='Категорія витрат'!$B$2,'Категорія витрат'!$A$2,IF(I1729='Категорія витрат'!$B$3,'Категорія витрат'!$A$3,IF(I1729='Категорія витрат'!$B$4,'Категорія витрат'!$A$4,IF(I1729='Категорія витрат'!$B$5,'Категорія витрат'!$A$5,IF(I1729='Категорія витрат'!$B$6,'Категорія витрат'!$A$6,IF(I1729='Категорія витрат'!$B$7,'Категорія витрат'!$A$7,IF(I1729='Категорія витрат'!$B$8,'Категорія витрат'!$A$8,IF(I1729='Категорія витрат'!$B$9,'Категорія витрат'!$A$9,IF(I1729='Категорія витрат'!$B$10,'Категорія витрат'!$A$10,IF(I1729='Категорія витрат'!$B$11,'Категорія витрат'!$A$11,IF(I1729='Категорія витрат'!$B$12,'Категорія витрат'!$A$12,IF(I1729='Категорія витрат'!$B$13,'Категорія витрат'!$A$13,IF(I1729='Категорія витрат'!$B$14,'Категорія витрат'!$A$14,IF(I1729='Категорія витрат'!$B$15,'Категорія витрат'!$A$15,IF(I1729='Категорія витрат'!$B$16,'Категорія витрат'!$A$16,IF(I1729='Категорія витрат'!$B$17,'Категорія витрат'!$A$17,IF(I1729='Категорія витрат'!$B$18,'Категорія витрат'!$A$18,IF(I1729='Категорія витрат'!$B$19,'Категорія витрат'!$A$19,IF(I1729='Категорія витрат'!$B$20,'Категорія витрат'!$A$20,IF(I1729='Категорія витрат'!$B$21,'Категорія витрат'!$A$21,IF(I1729='Категорія витрат'!$B$22,'Категорія витрат'!$A$22,IF(I1729='Категорія витрат'!$B$23,'Категорія витрат'!$A$23,IF(I1729='Категорія витрат'!$B$24,'Категорія витрат'!$A$24,IF(I1729='Категорія витрат'!$B$25,'Категорія витрат'!$A$25,IF(I1729='Категорія витрат'!$B$26,'Категорія витрат'!$A$26,IF(I1729='Категорія витрат'!$B$27,'Категорія витрат'!$A$27,IF(I1729='Категорія витрат'!$B$28,'Категорія витрат'!$A$28,IF(I1729='Категорія витрат'!$B$29,'Категорія витрат'!$A$29,IF(I1729='Категорія витрат'!$B$30,'Категорія витрат'!$A$30,"")))))))))))))))))))))))))))))</f>
        <v/>
      </c>
      <c r="I1729" s="174"/>
      <c r="J1729" s="173"/>
      <c r="K1729" s="176"/>
      <c r="L1729" s="87">
        <f t="shared" si="805"/>
        <v>0</v>
      </c>
      <c r="M1729" s="176"/>
      <c r="N1729" s="178"/>
      <c r="O1729" s="171"/>
      <c r="P1729" s="159">
        <f>IF(J1729='Категорія витрат'!$F$2,ROUND('Додаток 3._Бюджет детальний ПР'!O1729*0.3676,2),IF(J1729='Категорія витрат'!$F$3,ROUND('Додаток 3._Бюджет детальний ПР'!O1729*0.347,2),IF(J1729='Категорія витрат'!$F$4,ROUND('Додаток 3._Бюджет детальний ПР'!O1729*0.347,2),IF(J1729='Категорія витрат'!$F$7,ROUND('Додаток 3._Бюджет детальний ПР'!O1729*0.0841,2),0))))</f>
        <v>0</v>
      </c>
      <c r="Q1729" s="153">
        <f t="shared" si="810"/>
        <v>0</v>
      </c>
      <c r="R1729" s="181"/>
      <c r="S1729" s="181"/>
      <c r="T1729" s="181"/>
      <c r="U1729" s="181"/>
      <c r="V1729" s="181"/>
      <c r="W1729" s="181"/>
      <c r="X1729" s="181"/>
      <c r="Y1729" s="181"/>
      <c r="Z1729" s="181"/>
      <c r="AA1729" s="181"/>
      <c r="AB1729" s="181"/>
      <c r="AC1729" s="181"/>
      <c r="AD1729" s="48">
        <f t="shared" si="781"/>
        <v>0</v>
      </c>
      <c r="AE1729" s="48">
        <f t="shared" si="782"/>
        <v>0</v>
      </c>
      <c r="AF1729" s="48">
        <f t="shared" si="783"/>
        <v>0</v>
      </c>
      <c r="AG1729" s="48">
        <f t="shared" si="784"/>
        <v>0</v>
      </c>
      <c r="AH1729" s="48">
        <f t="shared" si="785"/>
        <v>0</v>
      </c>
      <c r="AI1729" s="48">
        <f t="shared" si="786"/>
        <v>0</v>
      </c>
      <c r="AJ1729" s="48">
        <f t="shared" si="787"/>
        <v>0</v>
      </c>
      <c r="AK1729" s="48">
        <f t="shared" si="788"/>
        <v>0</v>
      </c>
      <c r="AL1729" s="181"/>
      <c r="AM1729" s="181"/>
      <c r="AN1729" s="77"/>
      <c r="AO1729" s="176"/>
      <c r="AP1729" s="87">
        <f t="shared" si="806"/>
        <v>0</v>
      </c>
      <c r="AQ1729" s="176"/>
      <c r="AR1729" s="178"/>
      <c r="AS1729" s="171"/>
      <c r="AT1729" s="159">
        <f>IF(J1729='Категорія витрат'!$F$2,ROUND('Додаток 3._Бюджет детальний ПР'!AS1729*0.3676,2),IF(J1729='Категорія витрат'!$F$3,ROUND('Додаток 3._Бюджет детальний ПР'!AS1729*0.347,2),IF(J1729='Категорія витрат'!$F$4,ROUND('Додаток 3._Бюджет детальний ПР'!AS1729*0.347,2),IF(J1729='Категорія витрат'!$F$7,ROUND('Додаток 3._Бюджет детальний ПР'!AS1729*0.0841,2),0))))</f>
        <v>0</v>
      </c>
      <c r="AU1729" s="153">
        <f t="shared" si="807"/>
        <v>0</v>
      </c>
      <c r="AV1729" s="181"/>
      <c r="AW1729" s="181"/>
      <c r="AX1729" s="181"/>
      <c r="AY1729" s="181"/>
      <c r="AZ1729" s="181"/>
      <c r="BA1729" s="181"/>
      <c r="BB1729" s="181"/>
      <c r="BC1729" s="181"/>
      <c r="BD1729" s="181"/>
      <c r="BE1729" s="181"/>
      <c r="BF1729" s="181"/>
      <c r="BG1729" s="181"/>
      <c r="BH1729" s="48">
        <f t="shared" si="789"/>
        <v>0</v>
      </c>
      <c r="BI1729" s="48">
        <f t="shared" si="790"/>
        <v>0</v>
      </c>
      <c r="BJ1729" s="48">
        <f t="shared" si="791"/>
        <v>0</v>
      </c>
      <c r="BK1729" s="48">
        <f t="shared" si="792"/>
        <v>0</v>
      </c>
      <c r="BL1729" s="48">
        <f t="shared" si="793"/>
        <v>0</v>
      </c>
      <c r="BM1729" s="48">
        <f t="shared" si="794"/>
        <v>0</v>
      </c>
      <c r="BN1729" s="48">
        <f t="shared" si="795"/>
        <v>0</v>
      </c>
      <c r="BO1729" s="48">
        <f t="shared" si="796"/>
        <v>0</v>
      </c>
      <c r="BP1729" s="181"/>
      <c r="BQ1729" s="181"/>
      <c r="BR1729" s="191"/>
      <c r="BS1729" s="176"/>
      <c r="BT1729" s="87">
        <f t="shared" si="808"/>
        <v>0</v>
      </c>
      <c r="BU1729" s="176"/>
      <c r="BV1729" s="178"/>
      <c r="BW1729" s="171"/>
      <c r="BX1729" s="159">
        <f>IF(J1729='Категорія витрат'!$F$2,ROUND('Додаток 3._Бюджет детальний ПР'!BW1729*0.3676,2),IF(J1729='Категорія витрат'!$F$3,ROUND('Додаток 3._Бюджет детальний ПР'!BW1729*0.347,2),IF(J1729='Категорія витрат'!$F$4,ROUND('Додаток 3._Бюджет детальний ПР'!BW1729*0.347,2),IF(J1729='Категорія витрат'!$F$7,ROUND('Додаток 3._Бюджет детальний ПР'!BW1729*0.0841,2),0))))</f>
        <v>0</v>
      </c>
      <c r="BY1729" s="153">
        <f t="shared" si="809"/>
        <v>0</v>
      </c>
      <c r="BZ1729" s="181"/>
      <c r="CA1729" s="181"/>
      <c r="CB1729" s="181"/>
      <c r="CC1729" s="181"/>
      <c r="CD1729" s="181"/>
      <c r="CE1729" s="181"/>
      <c r="CF1729" s="181"/>
      <c r="CG1729" s="181"/>
      <c r="CH1729" s="181"/>
      <c r="CI1729" s="181"/>
      <c r="CJ1729" s="181"/>
      <c r="CK1729" s="181"/>
      <c r="CL1729" s="48">
        <f t="shared" si="797"/>
        <v>0</v>
      </c>
      <c r="CM1729" s="48">
        <f t="shared" si="798"/>
        <v>0</v>
      </c>
      <c r="CN1729" s="48">
        <f t="shared" si="799"/>
        <v>0</v>
      </c>
      <c r="CO1729" s="48">
        <f t="shared" si="800"/>
        <v>0</v>
      </c>
      <c r="CP1729" s="48">
        <f t="shared" si="801"/>
        <v>0</v>
      </c>
      <c r="CQ1729" s="48">
        <f t="shared" si="802"/>
        <v>0</v>
      </c>
      <c r="CR1729" s="48">
        <f t="shared" si="803"/>
        <v>0</v>
      </c>
      <c r="CS1729" s="48">
        <f t="shared" si="804"/>
        <v>0</v>
      </c>
      <c r="CT1729" s="181"/>
      <c r="CU1729" s="181"/>
    </row>
    <row r="1730" spans="1:99" ht="20.100000000000001" customHeight="1" x14ac:dyDescent="0.25">
      <c r="A1730" s="58">
        <v>1726</v>
      </c>
      <c r="B1730" s="58" t="str">
        <f>IF(D1730='Напрямки конкурса'!$L$2,'Напрямки конкурса'!$B$2,IF(D1730='Напрямки конкурса'!$L$3,'Напрямки конкурса'!$B$3,IF(D1730='Напрямки конкурса'!$L$4,'Напрямки конкурса'!$B$4,IF(D1730='Напрямки конкурса'!$L$5,'Напрямки конкурса'!$B$5,IF(D1730='Напрямки конкурса'!$L$6,'Напрямки конкурса'!$B$6,IF(D1730='Напрямки конкурса'!$L$7,'Напрямки конкурса'!$B$7,IF(D1730='Напрямки конкурса'!$L$8,'Напрямки конкурса'!$B$8,IF(D1730='Напрямки конкурса'!$L$9,'Напрямки конкурса'!$B$9,IF(D1730='Напрямки конкурса'!$L$10,'Напрямки конкурса'!$B$10,IF(D1730='Напрямки конкурса'!$L$11,'Напрямки конкурса'!$B$11,IF(D1730='Напрямки конкурса'!$L$12,'Напрямки конкурса'!$B$12,IF(D1730='Напрямки конкурса'!$L$13,'Напрямки конкурса'!$B$13,IF(D1730='Напрямки конкурса'!$L$14,'Напрямки конкурса'!$B$14,IF(D1730='Напрямки конкурса'!$L$15,'Напрямки конкурса'!$B$15,IF(D1730='Напрямки конкурса'!$L$16,'Напрямки конкурса'!$B$16,IF(D1730='Напрямки конкурса'!$L$17,'Напрямки конкурса'!$B$17,IF(D1730='Напрямки конкурса'!$L$18,'Напрямки конкурса'!$B$18,IF(D1730='Напрямки конкурса'!$L$19,'Напрямки конкурса'!$B$19,IF(D1730='Напрямки конкурса'!$L$20,'Напрямки конкурса'!$B$20,IF(D1730='Напрямки конкурса'!$L$21,'Напрямки конкурса'!$B$21,IF(D1730='Напрямки конкурса'!$L$22,'Напрямки конкурса'!$B$22,IF(D1730='Напрямки конкурса'!$L$23,'Напрямки конкурса'!$B$23,IF(D1730='Напрямки конкурса'!$L$24,'Напрямки конкурса'!$B$24,IF(D1730='Напрямки конкурса'!$L$25,'Напрямки конкурса'!$B$25,IF(D1730='Напрямки конкурса'!$L$26,'Напрямки конкурса'!$B$26,IF(D1730='Напрямки конкурса'!$L$27,'Напрямки конкурса'!$B$27,IF(D1730='Напрямки конкурса'!$L$28,'Напрямки конкурса'!$B$28,"")))))))))))))))))))))))))))</f>
        <v/>
      </c>
      <c r="C1730" s="59" t="str">
        <f>IF(D1730='Напрямки конкурса'!$L$2,'Напрямки конкурса'!$K$2,IF(D1730='Напрямки конкурса'!$L$3,'Напрямки конкурса'!$K$3,IF(D1730='Напрямки конкурса'!$L$4,'Напрямки конкурса'!$K$4,IF(D1730='Напрямки конкурса'!$L$5,'Напрямки конкурса'!$K$5,IF(D1730='Напрямки конкурса'!$L$6,'Напрямки конкурса'!$K$6,IF(D1730='Напрямки конкурса'!$L$7,'Напрямки конкурса'!$K$7,IF(D1730='Напрямки конкурса'!$L$8,'Напрямки конкурса'!$K$8,IF(D1730='Напрямки конкурса'!$L$9,'Напрямки конкурса'!$K$9,IF(D1730='Напрямки конкурса'!$L$10,'Напрямки конкурса'!$K$10,IF(D1730='Напрямки конкурса'!$L$11,'Напрямки конкурса'!$K$11,IF(D1730='Напрямки конкурса'!$L$12,'Напрямки конкурса'!$K$12,IF(D1730='Напрямки конкурса'!$L$13,'Напрямки конкурса'!$K$13,IF(D1730='Напрямки конкурса'!$L$14,'Напрямки конкурса'!$K$14,IF(D1730='Напрямки конкурса'!$L$15,'Напрямки конкурса'!$K$15,IF(D1730='Напрямки конкурса'!$L$16,'Напрямки конкурса'!$K$16,IF(D1730='Напрямки конкурса'!$L$17,'Напрямки конкурса'!$K$17,IF(D1730='Напрямки конкурса'!$L$18,'Напрямки конкурса'!$K$18,IF(D1730='Напрямки конкурса'!$L$19,'Напрямки конкурса'!$K$19,IF(D1730='Напрямки конкурса'!$L$20,'Напрямки конкурса'!$K$20,IF(D1730='Напрямки конкурса'!$L$21,'Напрямки конкурса'!$K$21,IF(D1730='Напрямки конкурса'!$L$22,'Напрямки конкурса'!$K$22,IF(D1730='Напрямки конкурса'!$L$23,'Напрямки конкурса'!$K$23,IF(D1730='Напрямки конкурса'!$L$24,'Напрямки конкурса'!$K$24,IF(D1730='Напрямки конкурса'!$L$25,'Напрямки конкурса'!$K$25,IF(D1730='Напрямки конкурса'!$L$26,'Напрямки конкурса'!$K$26,IF(D1730='Напрямки конкурса'!$L$27,'Напрямки конкурса'!$K$27,IF(D1730='Напрямки конкурса'!$L$28,'Напрямки конкурса'!$K$28,"")))))))))))))))))))))))))))</f>
        <v/>
      </c>
      <c r="D1730" s="50"/>
      <c r="E1730" s="171"/>
      <c r="F1730" s="171"/>
      <c r="G1730" s="171"/>
      <c r="H1730" s="150" t="str">
        <f>IF(I1730='Категорія витрат'!$B$2,'Категорія витрат'!$A$2,IF(I1730='Категорія витрат'!$B$3,'Категорія витрат'!$A$3,IF(I1730='Категорія витрат'!$B$4,'Категорія витрат'!$A$4,IF(I1730='Категорія витрат'!$B$5,'Категорія витрат'!$A$5,IF(I1730='Категорія витрат'!$B$6,'Категорія витрат'!$A$6,IF(I1730='Категорія витрат'!$B$7,'Категорія витрат'!$A$7,IF(I1730='Категорія витрат'!$B$8,'Категорія витрат'!$A$8,IF(I1730='Категорія витрат'!$B$9,'Категорія витрат'!$A$9,IF(I1730='Категорія витрат'!$B$10,'Категорія витрат'!$A$10,IF(I1730='Категорія витрат'!$B$11,'Категорія витрат'!$A$11,IF(I1730='Категорія витрат'!$B$12,'Категорія витрат'!$A$12,IF(I1730='Категорія витрат'!$B$13,'Категорія витрат'!$A$13,IF(I1730='Категорія витрат'!$B$14,'Категорія витрат'!$A$14,IF(I1730='Категорія витрат'!$B$15,'Категорія витрат'!$A$15,IF(I1730='Категорія витрат'!$B$16,'Категорія витрат'!$A$16,IF(I1730='Категорія витрат'!$B$17,'Категорія витрат'!$A$17,IF(I1730='Категорія витрат'!$B$18,'Категорія витрат'!$A$18,IF(I1730='Категорія витрат'!$B$19,'Категорія витрат'!$A$19,IF(I1730='Категорія витрат'!$B$20,'Категорія витрат'!$A$20,IF(I1730='Категорія витрат'!$B$21,'Категорія витрат'!$A$21,IF(I1730='Категорія витрат'!$B$22,'Категорія витрат'!$A$22,IF(I1730='Категорія витрат'!$B$23,'Категорія витрат'!$A$23,IF(I1730='Категорія витрат'!$B$24,'Категорія витрат'!$A$24,IF(I1730='Категорія витрат'!$B$25,'Категорія витрат'!$A$25,IF(I1730='Категорія витрат'!$B$26,'Категорія витрат'!$A$26,IF(I1730='Категорія витрат'!$B$27,'Категорія витрат'!$A$27,IF(I1730='Категорія витрат'!$B$28,'Категорія витрат'!$A$28,IF(I1730='Категорія витрат'!$B$29,'Категорія витрат'!$A$29,IF(I1730='Категорія витрат'!$B$30,'Категорія витрат'!$A$30,"")))))))))))))))))))))))))))))</f>
        <v/>
      </c>
      <c r="I1730" s="174"/>
      <c r="J1730" s="173"/>
      <c r="K1730" s="176"/>
      <c r="L1730" s="87">
        <f t="shared" si="805"/>
        <v>0</v>
      </c>
      <c r="M1730" s="176"/>
      <c r="N1730" s="178"/>
      <c r="O1730" s="171"/>
      <c r="P1730" s="159">
        <f>IF(J1730='Категорія витрат'!$F$2,ROUND('Додаток 3._Бюджет детальний ПР'!O1730*0.3676,2),IF(J1730='Категорія витрат'!$F$3,ROUND('Додаток 3._Бюджет детальний ПР'!O1730*0.347,2),IF(J1730='Категорія витрат'!$F$4,ROUND('Додаток 3._Бюджет детальний ПР'!O1730*0.347,2),IF(J1730='Категорія витрат'!$F$7,ROUND('Додаток 3._Бюджет детальний ПР'!O1730*0.0841,2),0))))</f>
        <v>0</v>
      </c>
      <c r="Q1730" s="153">
        <f t="shared" si="810"/>
        <v>0</v>
      </c>
      <c r="R1730" s="181"/>
      <c r="S1730" s="181"/>
      <c r="T1730" s="181"/>
      <c r="U1730" s="181"/>
      <c r="V1730" s="181"/>
      <c r="W1730" s="181"/>
      <c r="X1730" s="181"/>
      <c r="Y1730" s="181"/>
      <c r="Z1730" s="181"/>
      <c r="AA1730" s="181"/>
      <c r="AB1730" s="181"/>
      <c r="AC1730" s="181"/>
      <c r="AD1730" s="48">
        <f t="shared" si="781"/>
        <v>0</v>
      </c>
      <c r="AE1730" s="48">
        <f t="shared" si="782"/>
        <v>0</v>
      </c>
      <c r="AF1730" s="48">
        <f t="shared" si="783"/>
        <v>0</v>
      </c>
      <c r="AG1730" s="48">
        <f t="shared" si="784"/>
        <v>0</v>
      </c>
      <c r="AH1730" s="48">
        <f t="shared" si="785"/>
        <v>0</v>
      </c>
      <c r="AI1730" s="48">
        <f t="shared" si="786"/>
        <v>0</v>
      </c>
      <c r="AJ1730" s="48">
        <f t="shared" si="787"/>
        <v>0</v>
      </c>
      <c r="AK1730" s="48">
        <f t="shared" si="788"/>
        <v>0</v>
      </c>
      <c r="AL1730" s="181"/>
      <c r="AM1730" s="181"/>
      <c r="AN1730" s="77"/>
      <c r="AO1730" s="176"/>
      <c r="AP1730" s="87">
        <f t="shared" si="806"/>
        <v>0</v>
      </c>
      <c r="AQ1730" s="176"/>
      <c r="AR1730" s="178"/>
      <c r="AS1730" s="171"/>
      <c r="AT1730" s="159">
        <f>IF(J1730='Категорія витрат'!$F$2,ROUND('Додаток 3._Бюджет детальний ПР'!AS1730*0.3676,2),IF(J1730='Категорія витрат'!$F$3,ROUND('Додаток 3._Бюджет детальний ПР'!AS1730*0.347,2),IF(J1730='Категорія витрат'!$F$4,ROUND('Додаток 3._Бюджет детальний ПР'!AS1730*0.347,2),IF(J1730='Категорія витрат'!$F$7,ROUND('Додаток 3._Бюджет детальний ПР'!AS1730*0.0841,2),0))))</f>
        <v>0</v>
      </c>
      <c r="AU1730" s="153">
        <f t="shared" si="807"/>
        <v>0</v>
      </c>
      <c r="AV1730" s="181"/>
      <c r="AW1730" s="181"/>
      <c r="AX1730" s="181"/>
      <c r="AY1730" s="181"/>
      <c r="AZ1730" s="181"/>
      <c r="BA1730" s="181"/>
      <c r="BB1730" s="181"/>
      <c r="BC1730" s="181"/>
      <c r="BD1730" s="181"/>
      <c r="BE1730" s="181"/>
      <c r="BF1730" s="181"/>
      <c r="BG1730" s="181"/>
      <c r="BH1730" s="48">
        <f t="shared" si="789"/>
        <v>0</v>
      </c>
      <c r="BI1730" s="48">
        <f t="shared" si="790"/>
        <v>0</v>
      </c>
      <c r="BJ1730" s="48">
        <f t="shared" si="791"/>
        <v>0</v>
      </c>
      <c r="BK1730" s="48">
        <f t="shared" si="792"/>
        <v>0</v>
      </c>
      <c r="BL1730" s="48">
        <f t="shared" si="793"/>
        <v>0</v>
      </c>
      <c r="BM1730" s="48">
        <f t="shared" si="794"/>
        <v>0</v>
      </c>
      <c r="BN1730" s="48">
        <f t="shared" si="795"/>
        <v>0</v>
      </c>
      <c r="BO1730" s="48">
        <f t="shared" si="796"/>
        <v>0</v>
      </c>
      <c r="BP1730" s="181"/>
      <c r="BQ1730" s="181"/>
      <c r="BR1730" s="191"/>
      <c r="BS1730" s="176"/>
      <c r="BT1730" s="87">
        <f t="shared" si="808"/>
        <v>0</v>
      </c>
      <c r="BU1730" s="176"/>
      <c r="BV1730" s="178"/>
      <c r="BW1730" s="171"/>
      <c r="BX1730" s="159">
        <f>IF(J1730='Категорія витрат'!$F$2,ROUND('Додаток 3._Бюджет детальний ПР'!BW1730*0.3676,2),IF(J1730='Категорія витрат'!$F$3,ROUND('Додаток 3._Бюджет детальний ПР'!BW1730*0.347,2),IF(J1730='Категорія витрат'!$F$4,ROUND('Додаток 3._Бюджет детальний ПР'!BW1730*0.347,2),IF(J1730='Категорія витрат'!$F$7,ROUND('Додаток 3._Бюджет детальний ПР'!BW1730*0.0841,2),0))))</f>
        <v>0</v>
      </c>
      <c r="BY1730" s="153">
        <f t="shared" si="809"/>
        <v>0</v>
      </c>
      <c r="BZ1730" s="181"/>
      <c r="CA1730" s="181"/>
      <c r="CB1730" s="181"/>
      <c r="CC1730" s="181"/>
      <c r="CD1730" s="181"/>
      <c r="CE1730" s="181"/>
      <c r="CF1730" s="181"/>
      <c r="CG1730" s="181"/>
      <c r="CH1730" s="181"/>
      <c r="CI1730" s="181"/>
      <c r="CJ1730" s="181"/>
      <c r="CK1730" s="181"/>
      <c r="CL1730" s="48">
        <f t="shared" si="797"/>
        <v>0</v>
      </c>
      <c r="CM1730" s="48">
        <f t="shared" si="798"/>
        <v>0</v>
      </c>
      <c r="CN1730" s="48">
        <f t="shared" si="799"/>
        <v>0</v>
      </c>
      <c r="CO1730" s="48">
        <f t="shared" si="800"/>
        <v>0</v>
      </c>
      <c r="CP1730" s="48">
        <f t="shared" si="801"/>
        <v>0</v>
      </c>
      <c r="CQ1730" s="48">
        <f t="shared" si="802"/>
        <v>0</v>
      </c>
      <c r="CR1730" s="48">
        <f t="shared" si="803"/>
        <v>0</v>
      </c>
      <c r="CS1730" s="48">
        <f t="shared" si="804"/>
        <v>0</v>
      </c>
      <c r="CT1730" s="181"/>
      <c r="CU1730" s="181"/>
    </row>
    <row r="1731" spans="1:99" ht="20.100000000000001" customHeight="1" x14ac:dyDescent="0.25">
      <c r="A1731" s="58">
        <v>1727</v>
      </c>
      <c r="B1731" s="58" t="str">
        <f>IF(D1731='Напрямки конкурса'!$L$2,'Напрямки конкурса'!$B$2,IF(D1731='Напрямки конкурса'!$L$3,'Напрямки конкурса'!$B$3,IF(D1731='Напрямки конкурса'!$L$4,'Напрямки конкурса'!$B$4,IF(D1731='Напрямки конкурса'!$L$5,'Напрямки конкурса'!$B$5,IF(D1731='Напрямки конкурса'!$L$6,'Напрямки конкурса'!$B$6,IF(D1731='Напрямки конкурса'!$L$7,'Напрямки конкурса'!$B$7,IF(D1731='Напрямки конкурса'!$L$8,'Напрямки конкурса'!$B$8,IF(D1731='Напрямки конкурса'!$L$9,'Напрямки конкурса'!$B$9,IF(D1731='Напрямки конкурса'!$L$10,'Напрямки конкурса'!$B$10,IF(D1731='Напрямки конкурса'!$L$11,'Напрямки конкурса'!$B$11,IF(D1731='Напрямки конкурса'!$L$12,'Напрямки конкурса'!$B$12,IF(D1731='Напрямки конкурса'!$L$13,'Напрямки конкурса'!$B$13,IF(D1731='Напрямки конкурса'!$L$14,'Напрямки конкурса'!$B$14,IF(D1731='Напрямки конкурса'!$L$15,'Напрямки конкурса'!$B$15,IF(D1731='Напрямки конкурса'!$L$16,'Напрямки конкурса'!$B$16,IF(D1731='Напрямки конкурса'!$L$17,'Напрямки конкурса'!$B$17,IF(D1731='Напрямки конкурса'!$L$18,'Напрямки конкурса'!$B$18,IF(D1731='Напрямки конкурса'!$L$19,'Напрямки конкурса'!$B$19,IF(D1731='Напрямки конкурса'!$L$20,'Напрямки конкурса'!$B$20,IF(D1731='Напрямки конкурса'!$L$21,'Напрямки конкурса'!$B$21,IF(D1731='Напрямки конкурса'!$L$22,'Напрямки конкурса'!$B$22,IF(D1731='Напрямки конкурса'!$L$23,'Напрямки конкурса'!$B$23,IF(D1731='Напрямки конкурса'!$L$24,'Напрямки конкурса'!$B$24,IF(D1731='Напрямки конкурса'!$L$25,'Напрямки конкурса'!$B$25,IF(D1731='Напрямки конкурса'!$L$26,'Напрямки конкурса'!$B$26,IF(D1731='Напрямки конкурса'!$L$27,'Напрямки конкурса'!$B$27,IF(D1731='Напрямки конкурса'!$L$28,'Напрямки конкурса'!$B$28,"")))))))))))))))))))))))))))</f>
        <v/>
      </c>
      <c r="C1731" s="59" t="str">
        <f>IF(D1731='Напрямки конкурса'!$L$2,'Напрямки конкурса'!$K$2,IF(D1731='Напрямки конкурса'!$L$3,'Напрямки конкурса'!$K$3,IF(D1731='Напрямки конкурса'!$L$4,'Напрямки конкурса'!$K$4,IF(D1731='Напрямки конкурса'!$L$5,'Напрямки конкурса'!$K$5,IF(D1731='Напрямки конкурса'!$L$6,'Напрямки конкурса'!$K$6,IF(D1731='Напрямки конкурса'!$L$7,'Напрямки конкурса'!$K$7,IF(D1731='Напрямки конкурса'!$L$8,'Напрямки конкурса'!$K$8,IF(D1731='Напрямки конкурса'!$L$9,'Напрямки конкурса'!$K$9,IF(D1731='Напрямки конкурса'!$L$10,'Напрямки конкурса'!$K$10,IF(D1731='Напрямки конкурса'!$L$11,'Напрямки конкурса'!$K$11,IF(D1731='Напрямки конкурса'!$L$12,'Напрямки конкурса'!$K$12,IF(D1731='Напрямки конкурса'!$L$13,'Напрямки конкурса'!$K$13,IF(D1731='Напрямки конкурса'!$L$14,'Напрямки конкурса'!$K$14,IF(D1731='Напрямки конкурса'!$L$15,'Напрямки конкурса'!$K$15,IF(D1731='Напрямки конкурса'!$L$16,'Напрямки конкурса'!$K$16,IF(D1731='Напрямки конкурса'!$L$17,'Напрямки конкурса'!$K$17,IF(D1731='Напрямки конкурса'!$L$18,'Напрямки конкурса'!$K$18,IF(D1731='Напрямки конкурса'!$L$19,'Напрямки конкурса'!$K$19,IF(D1731='Напрямки конкурса'!$L$20,'Напрямки конкурса'!$K$20,IF(D1731='Напрямки конкурса'!$L$21,'Напрямки конкурса'!$K$21,IF(D1731='Напрямки конкурса'!$L$22,'Напрямки конкурса'!$K$22,IF(D1731='Напрямки конкурса'!$L$23,'Напрямки конкурса'!$K$23,IF(D1731='Напрямки конкурса'!$L$24,'Напрямки конкурса'!$K$24,IF(D1731='Напрямки конкурса'!$L$25,'Напрямки конкурса'!$K$25,IF(D1731='Напрямки конкурса'!$L$26,'Напрямки конкурса'!$K$26,IF(D1731='Напрямки конкурса'!$L$27,'Напрямки конкурса'!$K$27,IF(D1731='Напрямки конкурса'!$L$28,'Напрямки конкурса'!$K$28,"")))))))))))))))))))))))))))</f>
        <v/>
      </c>
      <c r="D1731" s="50"/>
      <c r="E1731" s="171"/>
      <c r="F1731" s="171"/>
      <c r="G1731" s="171"/>
      <c r="H1731" s="150" t="str">
        <f>IF(I1731='Категорія витрат'!$B$2,'Категорія витрат'!$A$2,IF(I1731='Категорія витрат'!$B$3,'Категорія витрат'!$A$3,IF(I1731='Категорія витрат'!$B$4,'Категорія витрат'!$A$4,IF(I1731='Категорія витрат'!$B$5,'Категорія витрат'!$A$5,IF(I1731='Категорія витрат'!$B$6,'Категорія витрат'!$A$6,IF(I1731='Категорія витрат'!$B$7,'Категорія витрат'!$A$7,IF(I1731='Категорія витрат'!$B$8,'Категорія витрат'!$A$8,IF(I1731='Категорія витрат'!$B$9,'Категорія витрат'!$A$9,IF(I1731='Категорія витрат'!$B$10,'Категорія витрат'!$A$10,IF(I1731='Категорія витрат'!$B$11,'Категорія витрат'!$A$11,IF(I1731='Категорія витрат'!$B$12,'Категорія витрат'!$A$12,IF(I1731='Категорія витрат'!$B$13,'Категорія витрат'!$A$13,IF(I1731='Категорія витрат'!$B$14,'Категорія витрат'!$A$14,IF(I1731='Категорія витрат'!$B$15,'Категорія витрат'!$A$15,IF(I1731='Категорія витрат'!$B$16,'Категорія витрат'!$A$16,IF(I1731='Категорія витрат'!$B$17,'Категорія витрат'!$A$17,IF(I1731='Категорія витрат'!$B$18,'Категорія витрат'!$A$18,IF(I1731='Категорія витрат'!$B$19,'Категорія витрат'!$A$19,IF(I1731='Категорія витрат'!$B$20,'Категорія витрат'!$A$20,IF(I1731='Категорія витрат'!$B$21,'Категорія витрат'!$A$21,IF(I1731='Категорія витрат'!$B$22,'Категорія витрат'!$A$22,IF(I1731='Категорія витрат'!$B$23,'Категорія витрат'!$A$23,IF(I1731='Категорія витрат'!$B$24,'Категорія витрат'!$A$24,IF(I1731='Категорія витрат'!$B$25,'Категорія витрат'!$A$25,IF(I1731='Категорія витрат'!$B$26,'Категорія витрат'!$A$26,IF(I1731='Категорія витрат'!$B$27,'Категорія витрат'!$A$27,IF(I1731='Категорія витрат'!$B$28,'Категорія витрат'!$A$28,IF(I1731='Категорія витрат'!$B$29,'Категорія витрат'!$A$29,IF(I1731='Категорія витрат'!$B$30,'Категорія витрат'!$A$30,"")))))))))))))))))))))))))))))</f>
        <v/>
      </c>
      <c r="I1731" s="174"/>
      <c r="J1731" s="173"/>
      <c r="K1731" s="176"/>
      <c r="L1731" s="87">
        <f t="shared" si="805"/>
        <v>0</v>
      </c>
      <c r="M1731" s="176"/>
      <c r="N1731" s="178"/>
      <c r="O1731" s="171"/>
      <c r="P1731" s="159">
        <f>IF(J1731='Категорія витрат'!$F$2,ROUND('Додаток 3._Бюджет детальний ПР'!O1731*0.3676,2),IF(J1731='Категорія витрат'!$F$3,ROUND('Додаток 3._Бюджет детальний ПР'!O1731*0.347,2),IF(J1731='Категорія витрат'!$F$4,ROUND('Додаток 3._Бюджет детальний ПР'!O1731*0.347,2),IF(J1731='Категорія витрат'!$F$7,ROUND('Додаток 3._Бюджет детальний ПР'!O1731*0.0841,2),0))))</f>
        <v>0</v>
      </c>
      <c r="Q1731" s="153">
        <f t="shared" si="810"/>
        <v>0</v>
      </c>
      <c r="R1731" s="181"/>
      <c r="S1731" s="181"/>
      <c r="T1731" s="181"/>
      <c r="U1731" s="181"/>
      <c r="V1731" s="181"/>
      <c r="W1731" s="181"/>
      <c r="X1731" s="181"/>
      <c r="Y1731" s="181"/>
      <c r="Z1731" s="181"/>
      <c r="AA1731" s="181"/>
      <c r="AB1731" s="181"/>
      <c r="AC1731" s="181"/>
      <c r="AD1731" s="48">
        <f t="shared" si="781"/>
        <v>0</v>
      </c>
      <c r="AE1731" s="48">
        <f t="shared" si="782"/>
        <v>0</v>
      </c>
      <c r="AF1731" s="48">
        <f t="shared" si="783"/>
        <v>0</v>
      </c>
      <c r="AG1731" s="48">
        <f t="shared" si="784"/>
        <v>0</v>
      </c>
      <c r="AH1731" s="48">
        <f t="shared" si="785"/>
        <v>0</v>
      </c>
      <c r="AI1731" s="48">
        <f t="shared" si="786"/>
        <v>0</v>
      </c>
      <c r="AJ1731" s="48">
        <f t="shared" si="787"/>
        <v>0</v>
      </c>
      <c r="AK1731" s="48">
        <f t="shared" si="788"/>
        <v>0</v>
      </c>
      <c r="AL1731" s="181"/>
      <c r="AM1731" s="181"/>
      <c r="AN1731" s="77"/>
      <c r="AO1731" s="176"/>
      <c r="AP1731" s="87">
        <f t="shared" si="806"/>
        <v>0</v>
      </c>
      <c r="AQ1731" s="176"/>
      <c r="AR1731" s="178"/>
      <c r="AS1731" s="171"/>
      <c r="AT1731" s="159">
        <f>IF(J1731='Категорія витрат'!$F$2,ROUND('Додаток 3._Бюджет детальний ПР'!AS1731*0.3676,2),IF(J1731='Категорія витрат'!$F$3,ROUND('Додаток 3._Бюджет детальний ПР'!AS1731*0.347,2),IF(J1731='Категорія витрат'!$F$4,ROUND('Додаток 3._Бюджет детальний ПР'!AS1731*0.347,2),IF(J1731='Категорія витрат'!$F$7,ROUND('Додаток 3._Бюджет детальний ПР'!AS1731*0.0841,2),0))))</f>
        <v>0</v>
      </c>
      <c r="AU1731" s="153">
        <f t="shared" si="807"/>
        <v>0</v>
      </c>
      <c r="AV1731" s="181"/>
      <c r="AW1731" s="181"/>
      <c r="AX1731" s="181"/>
      <c r="AY1731" s="181"/>
      <c r="AZ1731" s="181"/>
      <c r="BA1731" s="181"/>
      <c r="BB1731" s="181"/>
      <c r="BC1731" s="181"/>
      <c r="BD1731" s="181"/>
      <c r="BE1731" s="181"/>
      <c r="BF1731" s="181"/>
      <c r="BG1731" s="181"/>
      <c r="BH1731" s="48">
        <f t="shared" si="789"/>
        <v>0</v>
      </c>
      <c r="BI1731" s="48">
        <f t="shared" si="790"/>
        <v>0</v>
      </c>
      <c r="BJ1731" s="48">
        <f t="shared" si="791"/>
        <v>0</v>
      </c>
      <c r="BK1731" s="48">
        <f t="shared" si="792"/>
        <v>0</v>
      </c>
      <c r="BL1731" s="48">
        <f t="shared" si="793"/>
        <v>0</v>
      </c>
      <c r="BM1731" s="48">
        <f t="shared" si="794"/>
        <v>0</v>
      </c>
      <c r="BN1731" s="48">
        <f t="shared" si="795"/>
        <v>0</v>
      </c>
      <c r="BO1731" s="48">
        <f t="shared" si="796"/>
        <v>0</v>
      </c>
      <c r="BP1731" s="181"/>
      <c r="BQ1731" s="181"/>
      <c r="BR1731" s="191"/>
      <c r="BS1731" s="176"/>
      <c r="BT1731" s="87">
        <f t="shared" si="808"/>
        <v>0</v>
      </c>
      <c r="BU1731" s="176"/>
      <c r="BV1731" s="178"/>
      <c r="BW1731" s="171"/>
      <c r="BX1731" s="159">
        <f>IF(J1731='Категорія витрат'!$F$2,ROUND('Додаток 3._Бюджет детальний ПР'!BW1731*0.3676,2),IF(J1731='Категорія витрат'!$F$3,ROUND('Додаток 3._Бюджет детальний ПР'!BW1731*0.347,2),IF(J1731='Категорія витрат'!$F$4,ROUND('Додаток 3._Бюджет детальний ПР'!BW1731*0.347,2),IF(J1731='Категорія витрат'!$F$7,ROUND('Додаток 3._Бюджет детальний ПР'!BW1731*0.0841,2),0))))</f>
        <v>0</v>
      </c>
      <c r="BY1731" s="153">
        <f t="shared" si="809"/>
        <v>0</v>
      </c>
      <c r="BZ1731" s="181"/>
      <c r="CA1731" s="181"/>
      <c r="CB1731" s="181"/>
      <c r="CC1731" s="181"/>
      <c r="CD1731" s="181"/>
      <c r="CE1731" s="181"/>
      <c r="CF1731" s="181"/>
      <c r="CG1731" s="181"/>
      <c r="CH1731" s="181"/>
      <c r="CI1731" s="181"/>
      <c r="CJ1731" s="181"/>
      <c r="CK1731" s="181"/>
      <c r="CL1731" s="48">
        <f t="shared" si="797"/>
        <v>0</v>
      </c>
      <c r="CM1731" s="48">
        <f t="shared" si="798"/>
        <v>0</v>
      </c>
      <c r="CN1731" s="48">
        <f t="shared" si="799"/>
        <v>0</v>
      </c>
      <c r="CO1731" s="48">
        <f t="shared" si="800"/>
        <v>0</v>
      </c>
      <c r="CP1731" s="48">
        <f t="shared" si="801"/>
        <v>0</v>
      </c>
      <c r="CQ1731" s="48">
        <f t="shared" si="802"/>
        <v>0</v>
      </c>
      <c r="CR1731" s="48">
        <f t="shared" si="803"/>
        <v>0</v>
      </c>
      <c r="CS1731" s="48">
        <f t="shared" si="804"/>
        <v>0</v>
      </c>
      <c r="CT1731" s="181"/>
      <c r="CU1731" s="181"/>
    </row>
    <row r="1732" spans="1:99" ht="20.100000000000001" customHeight="1" x14ac:dyDescent="0.25">
      <c r="A1732" s="58">
        <v>1728</v>
      </c>
      <c r="B1732" s="58" t="str">
        <f>IF(D1732='Напрямки конкурса'!$L$2,'Напрямки конкурса'!$B$2,IF(D1732='Напрямки конкурса'!$L$3,'Напрямки конкурса'!$B$3,IF(D1732='Напрямки конкурса'!$L$4,'Напрямки конкурса'!$B$4,IF(D1732='Напрямки конкурса'!$L$5,'Напрямки конкурса'!$B$5,IF(D1732='Напрямки конкурса'!$L$6,'Напрямки конкурса'!$B$6,IF(D1732='Напрямки конкурса'!$L$7,'Напрямки конкурса'!$B$7,IF(D1732='Напрямки конкурса'!$L$8,'Напрямки конкурса'!$B$8,IF(D1732='Напрямки конкурса'!$L$9,'Напрямки конкурса'!$B$9,IF(D1732='Напрямки конкурса'!$L$10,'Напрямки конкурса'!$B$10,IF(D1732='Напрямки конкурса'!$L$11,'Напрямки конкурса'!$B$11,IF(D1732='Напрямки конкурса'!$L$12,'Напрямки конкурса'!$B$12,IF(D1732='Напрямки конкурса'!$L$13,'Напрямки конкурса'!$B$13,IF(D1732='Напрямки конкурса'!$L$14,'Напрямки конкурса'!$B$14,IF(D1732='Напрямки конкурса'!$L$15,'Напрямки конкурса'!$B$15,IF(D1732='Напрямки конкурса'!$L$16,'Напрямки конкурса'!$B$16,IF(D1732='Напрямки конкурса'!$L$17,'Напрямки конкурса'!$B$17,IF(D1732='Напрямки конкурса'!$L$18,'Напрямки конкурса'!$B$18,IF(D1732='Напрямки конкурса'!$L$19,'Напрямки конкурса'!$B$19,IF(D1732='Напрямки конкурса'!$L$20,'Напрямки конкурса'!$B$20,IF(D1732='Напрямки конкурса'!$L$21,'Напрямки конкурса'!$B$21,IF(D1732='Напрямки конкурса'!$L$22,'Напрямки конкурса'!$B$22,IF(D1732='Напрямки конкурса'!$L$23,'Напрямки конкурса'!$B$23,IF(D1732='Напрямки конкурса'!$L$24,'Напрямки конкурса'!$B$24,IF(D1732='Напрямки конкурса'!$L$25,'Напрямки конкурса'!$B$25,IF(D1732='Напрямки конкурса'!$L$26,'Напрямки конкурса'!$B$26,IF(D1732='Напрямки конкурса'!$L$27,'Напрямки конкурса'!$B$27,IF(D1732='Напрямки конкурса'!$L$28,'Напрямки конкурса'!$B$28,"")))))))))))))))))))))))))))</f>
        <v/>
      </c>
      <c r="C1732" s="59" t="str">
        <f>IF(D1732='Напрямки конкурса'!$L$2,'Напрямки конкурса'!$K$2,IF(D1732='Напрямки конкурса'!$L$3,'Напрямки конкурса'!$K$3,IF(D1732='Напрямки конкурса'!$L$4,'Напрямки конкурса'!$K$4,IF(D1732='Напрямки конкурса'!$L$5,'Напрямки конкурса'!$K$5,IF(D1732='Напрямки конкурса'!$L$6,'Напрямки конкурса'!$K$6,IF(D1732='Напрямки конкурса'!$L$7,'Напрямки конкурса'!$K$7,IF(D1732='Напрямки конкурса'!$L$8,'Напрямки конкурса'!$K$8,IF(D1732='Напрямки конкурса'!$L$9,'Напрямки конкурса'!$K$9,IF(D1732='Напрямки конкурса'!$L$10,'Напрямки конкурса'!$K$10,IF(D1732='Напрямки конкурса'!$L$11,'Напрямки конкурса'!$K$11,IF(D1732='Напрямки конкурса'!$L$12,'Напрямки конкурса'!$K$12,IF(D1732='Напрямки конкурса'!$L$13,'Напрямки конкурса'!$K$13,IF(D1732='Напрямки конкурса'!$L$14,'Напрямки конкурса'!$K$14,IF(D1732='Напрямки конкурса'!$L$15,'Напрямки конкурса'!$K$15,IF(D1732='Напрямки конкурса'!$L$16,'Напрямки конкурса'!$K$16,IF(D1732='Напрямки конкурса'!$L$17,'Напрямки конкурса'!$K$17,IF(D1732='Напрямки конкурса'!$L$18,'Напрямки конкурса'!$K$18,IF(D1732='Напрямки конкурса'!$L$19,'Напрямки конкурса'!$K$19,IF(D1732='Напрямки конкурса'!$L$20,'Напрямки конкурса'!$K$20,IF(D1732='Напрямки конкурса'!$L$21,'Напрямки конкурса'!$K$21,IF(D1732='Напрямки конкурса'!$L$22,'Напрямки конкурса'!$K$22,IF(D1732='Напрямки конкурса'!$L$23,'Напрямки конкурса'!$K$23,IF(D1732='Напрямки конкурса'!$L$24,'Напрямки конкурса'!$K$24,IF(D1732='Напрямки конкурса'!$L$25,'Напрямки конкурса'!$K$25,IF(D1732='Напрямки конкурса'!$L$26,'Напрямки конкурса'!$K$26,IF(D1732='Напрямки конкурса'!$L$27,'Напрямки конкурса'!$K$27,IF(D1732='Напрямки конкурса'!$L$28,'Напрямки конкурса'!$K$28,"")))))))))))))))))))))))))))</f>
        <v/>
      </c>
      <c r="D1732" s="50"/>
      <c r="E1732" s="171"/>
      <c r="F1732" s="171"/>
      <c r="G1732" s="171"/>
      <c r="H1732" s="150" t="str">
        <f>IF(I1732='Категорія витрат'!$B$2,'Категорія витрат'!$A$2,IF(I1732='Категорія витрат'!$B$3,'Категорія витрат'!$A$3,IF(I1732='Категорія витрат'!$B$4,'Категорія витрат'!$A$4,IF(I1732='Категорія витрат'!$B$5,'Категорія витрат'!$A$5,IF(I1732='Категорія витрат'!$B$6,'Категорія витрат'!$A$6,IF(I1732='Категорія витрат'!$B$7,'Категорія витрат'!$A$7,IF(I1732='Категорія витрат'!$B$8,'Категорія витрат'!$A$8,IF(I1732='Категорія витрат'!$B$9,'Категорія витрат'!$A$9,IF(I1732='Категорія витрат'!$B$10,'Категорія витрат'!$A$10,IF(I1732='Категорія витрат'!$B$11,'Категорія витрат'!$A$11,IF(I1732='Категорія витрат'!$B$12,'Категорія витрат'!$A$12,IF(I1732='Категорія витрат'!$B$13,'Категорія витрат'!$A$13,IF(I1732='Категорія витрат'!$B$14,'Категорія витрат'!$A$14,IF(I1732='Категорія витрат'!$B$15,'Категорія витрат'!$A$15,IF(I1732='Категорія витрат'!$B$16,'Категорія витрат'!$A$16,IF(I1732='Категорія витрат'!$B$17,'Категорія витрат'!$A$17,IF(I1732='Категорія витрат'!$B$18,'Категорія витрат'!$A$18,IF(I1732='Категорія витрат'!$B$19,'Категорія витрат'!$A$19,IF(I1732='Категорія витрат'!$B$20,'Категорія витрат'!$A$20,IF(I1732='Категорія витрат'!$B$21,'Категорія витрат'!$A$21,IF(I1732='Категорія витрат'!$B$22,'Категорія витрат'!$A$22,IF(I1732='Категорія витрат'!$B$23,'Категорія витрат'!$A$23,IF(I1732='Категорія витрат'!$B$24,'Категорія витрат'!$A$24,IF(I1732='Категорія витрат'!$B$25,'Категорія витрат'!$A$25,IF(I1732='Категорія витрат'!$B$26,'Категорія витрат'!$A$26,IF(I1732='Категорія витрат'!$B$27,'Категорія витрат'!$A$27,IF(I1732='Категорія витрат'!$B$28,'Категорія витрат'!$A$28,IF(I1732='Категорія витрат'!$B$29,'Категорія витрат'!$A$29,IF(I1732='Категорія витрат'!$B$30,'Категорія витрат'!$A$30,"")))))))))))))))))))))))))))))</f>
        <v/>
      </c>
      <c r="I1732" s="174"/>
      <c r="J1732" s="173"/>
      <c r="K1732" s="176"/>
      <c r="L1732" s="87">
        <f t="shared" si="805"/>
        <v>0</v>
      </c>
      <c r="M1732" s="176"/>
      <c r="N1732" s="178"/>
      <c r="O1732" s="171"/>
      <c r="P1732" s="159">
        <f>IF(J1732='Категорія витрат'!$F$2,ROUND('Додаток 3._Бюджет детальний ПР'!O1732*0.3676,2),IF(J1732='Категорія витрат'!$F$3,ROUND('Додаток 3._Бюджет детальний ПР'!O1732*0.347,2),IF(J1732='Категорія витрат'!$F$4,ROUND('Додаток 3._Бюджет детальний ПР'!O1732*0.347,2),IF(J1732='Категорія витрат'!$F$7,ROUND('Додаток 3._Бюджет детальний ПР'!O1732*0.0841,2),0))))</f>
        <v>0</v>
      </c>
      <c r="Q1732" s="153">
        <f t="shared" si="810"/>
        <v>0</v>
      </c>
      <c r="R1732" s="181"/>
      <c r="S1732" s="181"/>
      <c r="T1732" s="181"/>
      <c r="U1732" s="181"/>
      <c r="V1732" s="181"/>
      <c r="W1732" s="181"/>
      <c r="X1732" s="181"/>
      <c r="Y1732" s="181"/>
      <c r="Z1732" s="181"/>
      <c r="AA1732" s="181"/>
      <c r="AB1732" s="181"/>
      <c r="AC1732" s="181"/>
      <c r="AD1732" s="48">
        <f t="shared" si="781"/>
        <v>0</v>
      </c>
      <c r="AE1732" s="48">
        <f t="shared" si="782"/>
        <v>0</v>
      </c>
      <c r="AF1732" s="48">
        <f t="shared" si="783"/>
        <v>0</v>
      </c>
      <c r="AG1732" s="48">
        <f t="shared" si="784"/>
        <v>0</v>
      </c>
      <c r="AH1732" s="48">
        <f t="shared" si="785"/>
        <v>0</v>
      </c>
      <c r="AI1732" s="48">
        <f t="shared" si="786"/>
        <v>0</v>
      </c>
      <c r="AJ1732" s="48">
        <f t="shared" si="787"/>
        <v>0</v>
      </c>
      <c r="AK1732" s="48">
        <f t="shared" si="788"/>
        <v>0</v>
      </c>
      <c r="AL1732" s="181"/>
      <c r="AM1732" s="181"/>
      <c r="AN1732" s="77"/>
      <c r="AO1732" s="176"/>
      <c r="AP1732" s="87">
        <f t="shared" si="806"/>
        <v>0</v>
      </c>
      <c r="AQ1732" s="176"/>
      <c r="AR1732" s="178"/>
      <c r="AS1732" s="171"/>
      <c r="AT1732" s="159">
        <f>IF(J1732='Категорія витрат'!$F$2,ROUND('Додаток 3._Бюджет детальний ПР'!AS1732*0.3676,2),IF(J1732='Категорія витрат'!$F$3,ROUND('Додаток 3._Бюджет детальний ПР'!AS1732*0.347,2),IF(J1732='Категорія витрат'!$F$4,ROUND('Додаток 3._Бюджет детальний ПР'!AS1732*0.347,2),IF(J1732='Категорія витрат'!$F$7,ROUND('Додаток 3._Бюджет детальний ПР'!AS1732*0.0841,2),0))))</f>
        <v>0</v>
      </c>
      <c r="AU1732" s="153">
        <f t="shared" si="807"/>
        <v>0</v>
      </c>
      <c r="AV1732" s="181"/>
      <c r="AW1732" s="181"/>
      <c r="AX1732" s="181"/>
      <c r="AY1732" s="181"/>
      <c r="AZ1732" s="181"/>
      <c r="BA1732" s="181"/>
      <c r="BB1732" s="181"/>
      <c r="BC1732" s="181"/>
      <c r="BD1732" s="181"/>
      <c r="BE1732" s="181"/>
      <c r="BF1732" s="181"/>
      <c r="BG1732" s="181"/>
      <c r="BH1732" s="48">
        <f t="shared" si="789"/>
        <v>0</v>
      </c>
      <c r="BI1732" s="48">
        <f t="shared" si="790"/>
        <v>0</v>
      </c>
      <c r="BJ1732" s="48">
        <f t="shared" si="791"/>
        <v>0</v>
      </c>
      <c r="BK1732" s="48">
        <f t="shared" si="792"/>
        <v>0</v>
      </c>
      <c r="BL1732" s="48">
        <f t="shared" si="793"/>
        <v>0</v>
      </c>
      <c r="BM1732" s="48">
        <f t="shared" si="794"/>
        <v>0</v>
      </c>
      <c r="BN1732" s="48">
        <f t="shared" si="795"/>
        <v>0</v>
      </c>
      <c r="BO1732" s="48">
        <f t="shared" si="796"/>
        <v>0</v>
      </c>
      <c r="BP1732" s="181"/>
      <c r="BQ1732" s="181"/>
      <c r="BR1732" s="191"/>
      <c r="BS1732" s="176"/>
      <c r="BT1732" s="87">
        <f t="shared" si="808"/>
        <v>0</v>
      </c>
      <c r="BU1732" s="176"/>
      <c r="BV1732" s="178"/>
      <c r="BW1732" s="171"/>
      <c r="BX1732" s="159">
        <f>IF(J1732='Категорія витрат'!$F$2,ROUND('Додаток 3._Бюджет детальний ПР'!BW1732*0.3676,2),IF(J1732='Категорія витрат'!$F$3,ROUND('Додаток 3._Бюджет детальний ПР'!BW1732*0.347,2),IF(J1732='Категорія витрат'!$F$4,ROUND('Додаток 3._Бюджет детальний ПР'!BW1732*0.347,2),IF(J1732='Категорія витрат'!$F$7,ROUND('Додаток 3._Бюджет детальний ПР'!BW1732*0.0841,2),0))))</f>
        <v>0</v>
      </c>
      <c r="BY1732" s="153">
        <f t="shared" si="809"/>
        <v>0</v>
      </c>
      <c r="BZ1732" s="181"/>
      <c r="CA1732" s="181"/>
      <c r="CB1732" s="181"/>
      <c r="CC1732" s="181"/>
      <c r="CD1732" s="181"/>
      <c r="CE1732" s="181"/>
      <c r="CF1732" s="181"/>
      <c r="CG1732" s="181"/>
      <c r="CH1732" s="181"/>
      <c r="CI1732" s="181"/>
      <c r="CJ1732" s="181"/>
      <c r="CK1732" s="181"/>
      <c r="CL1732" s="48">
        <f t="shared" si="797"/>
        <v>0</v>
      </c>
      <c r="CM1732" s="48">
        <f t="shared" si="798"/>
        <v>0</v>
      </c>
      <c r="CN1732" s="48">
        <f t="shared" si="799"/>
        <v>0</v>
      </c>
      <c r="CO1732" s="48">
        <f t="shared" si="800"/>
        <v>0</v>
      </c>
      <c r="CP1732" s="48">
        <f t="shared" si="801"/>
        <v>0</v>
      </c>
      <c r="CQ1732" s="48">
        <f t="shared" si="802"/>
        <v>0</v>
      </c>
      <c r="CR1732" s="48">
        <f t="shared" si="803"/>
        <v>0</v>
      </c>
      <c r="CS1732" s="48">
        <f t="shared" si="804"/>
        <v>0</v>
      </c>
      <c r="CT1732" s="181"/>
      <c r="CU1732" s="181"/>
    </row>
    <row r="1733" spans="1:99" ht="20.100000000000001" customHeight="1" x14ac:dyDescent="0.25">
      <c r="A1733" s="58">
        <v>1729</v>
      </c>
      <c r="B1733" s="58" t="str">
        <f>IF(D1733='Напрямки конкурса'!$L$2,'Напрямки конкурса'!$B$2,IF(D1733='Напрямки конкурса'!$L$3,'Напрямки конкурса'!$B$3,IF(D1733='Напрямки конкурса'!$L$4,'Напрямки конкурса'!$B$4,IF(D1733='Напрямки конкурса'!$L$5,'Напрямки конкурса'!$B$5,IF(D1733='Напрямки конкурса'!$L$6,'Напрямки конкурса'!$B$6,IF(D1733='Напрямки конкурса'!$L$7,'Напрямки конкурса'!$B$7,IF(D1733='Напрямки конкурса'!$L$8,'Напрямки конкурса'!$B$8,IF(D1733='Напрямки конкурса'!$L$9,'Напрямки конкурса'!$B$9,IF(D1733='Напрямки конкурса'!$L$10,'Напрямки конкурса'!$B$10,IF(D1733='Напрямки конкурса'!$L$11,'Напрямки конкурса'!$B$11,IF(D1733='Напрямки конкурса'!$L$12,'Напрямки конкурса'!$B$12,IF(D1733='Напрямки конкурса'!$L$13,'Напрямки конкурса'!$B$13,IF(D1733='Напрямки конкурса'!$L$14,'Напрямки конкурса'!$B$14,IF(D1733='Напрямки конкурса'!$L$15,'Напрямки конкурса'!$B$15,IF(D1733='Напрямки конкурса'!$L$16,'Напрямки конкурса'!$B$16,IF(D1733='Напрямки конкурса'!$L$17,'Напрямки конкурса'!$B$17,IF(D1733='Напрямки конкурса'!$L$18,'Напрямки конкурса'!$B$18,IF(D1733='Напрямки конкурса'!$L$19,'Напрямки конкурса'!$B$19,IF(D1733='Напрямки конкурса'!$L$20,'Напрямки конкурса'!$B$20,IF(D1733='Напрямки конкурса'!$L$21,'Напрямки конкурса'!$B$21,IF(D1733='Напрямки конкурса'!$L$22,'Напрямки конкурса'!$B$22,IF(D1733='Напрямки конкурса'!$L$23,'Напрямки конкурса'!$B$23,IF(D1733='Напрямки конкурса'!$L$24,'Напрямки конкурса'!$B$24,IF(D1733='Напрямки конкурса'!$L$25,'Напрямки конкурса'!$B$25,IF(D1733='Напрямки конкурса'!$L$26,'Напрямки конкурса'!$B$26,IF(D1733='Напрямки конкурса'!$L$27,'Напрямки конкурса'!$B$27,IF(D1733='Напрямки конкурса'!$L$28,'Напрямки конкурса'!$B$28,"")))))))))))))))))))))))))))</f>
        <v/>
      </c>
      <c r="C1733" s="59" t="str">
        <f>IF(D1733='Напрямки конкурса'!$L$2,'Напрямки конкурса'!$K$2,IF(D1733='Напрямки конкурса'!$L$3,'Напрямки конкурса'!$K$3,IF(D1733='Напрямки конкурса'!$L$4,'Напрямки конкурса'!$K$4,IF(D1733='Напрямки конкурса'!$L$5,'Напрямки конкурса'!$K$5,IF(D1733='Напрямки конкурса'!$L$6,'Напрямки конкурса'!$K$6,IF(D1733='Напрямки конкурса'!$L$7,'Напрямки конкурса'!$K$7,IF(D1733='Напрямки конкурса'!$L$8,'Напрямки конкурса'!$K$8,IF(D1733='Напрямки конкурса'!$L$9,'Напрямки конкурса'!$K$9,IF(D1733='Напрямки конкурса'!$L$10,'Напрямки конкурса'!$K$10,IF(D1733='Напрямки конкурса'!$L$11,'Напрямки конкурса'!$K$11,IF(D1733='Напрямки конкурса'!$L$12,'Напрямки конкурса'!$K$12,IF(D1733='Напрямки конкурса'!$L$13,'Напрямки конкурса'!$K$13,IF(D1733='Напрямки конкурса'!$L$14,'Напрямки конкурса'!$K$14,IF(D1733='Напрямки конкурса'!$L$15,'Напрямки конкурса'!$K$15,IF(D1733='Напрямки конкурса'!$L$16,'Напрямки конкурса'!$K$16,IF(D1733='Напрямки конкурса'!$L$17,'Напрямки конкурса'!$K$17,IF(D1733='Напрямки конкурса'!$L$18,'Напрямки конкурса'!$K$18,IF(D1733='Напрямки конкурса'!$L$19,'Напрямки конкурса'!$K$19,IF(D1733='Напрямки конкурса'!$L$20,'Напрямки конкурса'!$K$20,IF(D1733='Напрямки конкурса'!$L$21,'Напрямки конкурса'!$K$21,IF(D1733='Напрямки конкурса'!$L$22,'Напрямки конкурса'!$K$22,IF(D1733='Напрямки конкурса'!$L$23,'Напрямки конкурса'!$K$23,IF(D1733='Напрямки конкурса'!$L$24,'Напрямки конкурса'!$K$24,IF(D1733='Напрямки конкурса'!$L$25,'Напрямки конкурса'!$K$25,IF(D1733='Напрямки конкурса'!$L$26,'Напрямки конкурса'!$K$26,IF(D1733='Напрямки конкурса'!$L$27,'Напрямки конкурса'!$K$27,IF(D1733='Напрямки конкурса'!$L$28,'Напрямки конкурса'!$K$28,"")))))))))))))))))))))))))))</f>
        <v/>
      </c>
      <c r="D1733" s="50"/>
      <c r="E1733" s="171"/>
      <c r="F1733" s="171"/>
      <c r="G1733" s="171"/>
      <c r="H1733" s="150" t="str">
        <f>IF(I1733='Категорія витрат'!$B$2,'Категорія витрат'!$A$2,IF(I1733='Категорія витрат'!$B$3,'Категорія витрат'!$A$3,IF(I1733='Категорія витрат'!$B$4,'Категорія витрат'!$A$4,IF(I1733='Категорія витрат'!$B$5,'Категорія витрат'!$A$5,IF(I1733='Категорія витрат'!$B$6,'Категорія витрат'!$A$6,IF(I1733='Категорія витрат'!$B$7,'Категорія витрат'!$A$7,IF(I1733='Категорія витрат'!$B$8,'Категорія витрат'!$A$8,IF(I1733='Категорія витрат'!$B$9,'Категорія витрат'!$A$9,IF(I1733='Категорія витрат'!$B$10,'Категорія витрат'!$A$10,IF(I1733='Категорія витрат'!$B$11,'Категорія витрат'!$A$11,IF(I1733='Категорія витрат'!$B$12,'Категорія витрат'!$A$12,IF(I1733='Категорія витрат'!$B$13,'Категорія витрат'!$A$13,IF(I1733='Категорія витрат'!$B$14,'Категорія витрат'!$A$14,IF(I1733='Категорія витрат'!$B$15,'Категорія витрат'!$A$15,IF(I1733='Категорія витрат'!$B$16,'Категорія витрат'!$A$16,IF(I1733='Категорія витрат'!$B$17,'Категорія витрат'!$A$17,IF(I1733='Категорія витрат'!$B$18,'Категорія витрат'!$A$18,IF(I1733='Категорія витрат'!$B$19,'Категорія витрат'!$A$19,IF(I1733='Категорія витрат'!$B$20,'Категорія витрат'!$A$20,IF(I1733='Категорія витрат'!$B$21,'Категорія витрат'!$A$21,IF(I1733='Категорія витрат'!$B$22,'Категорія витрат'!$A$22,IF(I1733='Категорія витрат'!$B$23,'Категорія витрат'!$A$23,IF(I1733='Категорія витрат'!$B$24,'Категорія витрат'!$A$24,IF(I1733='Категорія витрат'!$B$25,'Категорія витрат'!$A$25,IF(I1733='Категорія витрат'!$B$26,'Категорія витрат'!$A$26,IF(I1733='Категорія витрат'!$B$27,'Категорія витрат'!$A$27,IF(I1733='Категорія витрат'!$B$28,'Категорія витрат'!$A$28,IF(I1733='Категорія витрат'!$B$29,'Категорія витрат'!$A$29,IF(I1733='Категорія витрат'!$B$30,'Категорія витрат'!$A$30,"")))))))))))))))))))))))))))))</f>
        <v/>
      </c>
      <c r="I1733" s="174"/>
      <c r="J1733" s="173"/>
      <c r="K1733" s="176"/>
      <c r="L1733" s="87">
        <f t="shared" si="805"/>
        <v>0</v>
      </c>
      <c r="M1733" s="176"/>
      <c r="N1733" s="178"/>
      <c r="O1733" s="171"/>
      <c r="P1733" s="159">
        <f>IF(J1733='Категорія витрат'!$F$2,ROUND('Додаток 3._Бюджет детальний ПР'!O1733*0.3676,2),IF(J1733='Категорія витрат'!$F$3,ROUND('Додаток 3._Бюджет детальний ПР'!O1733*0.347,2),IF(J1733='Категорія витрат'!$F$4,ROUND('Додаток 3._Бюджет детальний ПР'!O1733*0.347,2),IF(J1733='Категорія витрат'!$F$7,ROUND('Додаток 3._Бюджет детальний ПР'!O1733*0.0841,2),0))))</f>
        <v>0</v>
      </c>
      <c r="Q1733" s="153">
        <f t="shared" si="810"/>
        <v>0</v>
      </c>
      <c r="R1733" s="181"/>
      <c r="S1733" s="181"/>
      <c r="T1733" s="181"/>
      <c r="U1733" s="181"/>
      <c r="V1733" s="181"/>
      <c r="W1733" s="181"/>
      <c r="X1733" s="181"/>
      <c r="Y1733" s="181"/>
      <c r="Z1733" s="181"/>
      <c r="AA1733" s="181"/>
      <c r="AB1733" s="181"/>
      <c r="AC1733" s="181"/>
      <c r="AD1733" s="48">
        <f t="shared" ref="AD1733:AD1796" si="811">(O1733+P1733)*AH1733</f>
        <v>0</v>
      </c>
      <c r="AE1733" s="48">
        <f t="shared" ref="AE1733:AE1796" si="812">(O1733+P1733)*AI1733</f>
        <v>0</v>
      </c>
      <c r="AF1733" s="48">
        <f t="shared" ref="AF1733:AF1796" si="813">(O1733+P1733)*AJ1733</f>
        <v>0</v>
      </c>
      <c r="AG1733" s="48">
        <f t="shared" ref="AG1733:AG1796" si="814">(O1733+P1733)*AK1733</f>
        <v>0</v>
      </c>
      <c r="AH1733" s="48">
        <f t="shared" ref="AH1733:AH1796" si="815">R1733+S1733+T1733</f>
        <v>0</v>
      </c>
      <c r="AI1733" s="48">
        <f t="shared" ref="AI1733:AI1796" si="816">U1733+V1733+W1733</f>
        <v>0</v>
      </c>
      <c r="AJ1733" s="48">
        <f t="shared" ref="AJ1733:AJ1796" si="817">X1733+Y1733+Z1733</f>
        <v>0</v>
      </c>
      <c r="AK1733" s="48">
        <f t="shared" ref="AK1733:AK1796" si="818">AA1733+AB1733+AC1733</f>
        <v>0</v>
      </c>
      <c r="AL1733" s="181"/>
      <c r="AM1733" s="181"/>
      <c r="AN1733" s="77"/>
      <c r="AO1733" s="176"/>
      <c r="AP1733" s="87">
        <f t="shared" si="806"/>
        <v>0</v>
      </c>
      <c r="AQ1733" s="176"/>
      <c r="AR1733" s="178"/>
      <c r="AS1733" s="171"/>
      <c r="AT1733" s="159">
        <f>IF(J1733='Категорія витрат'!$F$2,ROUND('Додаток 3._Бюджет детальний ПР'!AS1733*0.3676,2),IF(J1733='Категорія витрат'!$F$3,ROUND('Додаток 3._Бюджет детальний ПР'!AS1733*0.347,2),IF(J1733='Категорія витрат'!$F$4,ROUND('Додаток 3._Бюджет детальний ПР'!AS1733*0.347,2),IF(J1733='Категорія витрат'!$F$7,ROUND('Додаток 3._Бюджет детальний ПР'!AS1733*0.0841,2),0))))</f>
        <v>0</v>
      </c>
      <c r="AU1733" s="153">
        <f t="shared" si="807"/>
        <v>0</v>
      </c>
      <c r="AV1733" s="181"/>
      <c r="AW1733" s="181"/>
      <c r="AX1733" s="181"/>
      <c r="AY1733" s="181"/>
      <c r="AZ1733" s="181"/>
      <c r="BA1733" s="181"/>
      <c r="BB1733" s="181"/>
      <c r="BC1733" s="181"/>
      <c r="BD1733" s="181"/>
      <c r="BE1733" s="181"/>
      <c r="BF1733" s="181"/>
      <c r="BG1733" s="181"/>
      <c r="BH1733" s="48">
        <f t="shared" ref="BH1733:BH1796" si="819">(AS1733+AT1733)*BL1733</f>
        <v>0</v>
      </c>
      <c r="BI1733" s="48">
        <f t="shared" ref="BI1733:BI1796" si="820">(AS1733+AT1733)*BM1733</f>
        <v>0</v>
      </c>
      <c r="BJ1733" s="48">
        <f t="shared" ref="BJ1733:BJ1796" si="821">(AS1733+AT1733)*BN1733</f>
        <v>0</v>
      </c>
      <c r="BK1733" s="48">
        <f t="shared" ref="BK1733:BK1796" si="822">(AS1733+AT1733)*BO1733</f>
        <v>0</v>
      </c>
      <c r="BL1733" s="48">
        <f t="shared" ref="BL1733:BL1796" si="823">AV1733+AW1733+AX1733</f>
        <v>0</v>
      </c>
      <c r="BM1733" s="48">
        <f t="shared" ref="BM1733:BM1796" si="824">AY1733+AZ1733+BA1733</f>
        <v>0</v>
      </c>
      <c r="BN1733" s="48">
        <f t="shared" ref="BN1733:BN1796" si="825">BB1733+BC1733+BD1733</f>
        <v>0</v>
      </c>
      <c r="BO1733" s="48">
        <f t="shared" ref="BO1733:BO1796" si="826">BE1733+BF1733+BG1733</f>
        <v>0</v>
      </c>
      <c r="BP1733" s="181"/>
      <c r="BQ1733" s="181"/>
      <c r="BR1733" s="191"/>
      <c r="BS1733" s="176"/>
      <c r="BT1733" s="87">
        <f t="shared" si="808"/>
        <v>0</v>
      </c>
      <c r="BU1733" s="176"/>
      <c r="BV1733" s="178"/>
      <c r="BW1733" s="171"/>
      <c r="BX1733" s="159">
        <f>IF(J1733='Категорія витрат'!$F$2,ROUND('Додаток 3._Бюджет детальний ПР'!BW1733*0.3676,2),IF(J1733='Категорія витрат'!$F$3,ROUND('Додаток 3._Бюджет детальний ПР'!BW1733*0.347,2),IF(J1733='Категорія витрат'!$F$4,ROUND('Додаток 3._Бюджет детальний ПР'!BW1733*0.347,2),IF(J1733='Категорія витрат'!$F$7,ROUND('Додаток 3._Бюджет детальний ПР'!BW1733*0.0841,2),0))))</f>
        <v>0</v>
      </c>
      <c r="BY1733" s="153">
        <f t="shared" si="809"/>
        <v>0</v>
      </c>
      <c r="BZ1733" s="181"/>
      <c r="CA1733" s="181"/>
      <c r="CB1733" s="181"/>
      <c r="CC1733" s="181"/>
      <c r="CD1733" s="181"/>
      <c r="CE1733" s="181"/>
      <c r="CF1733" s="181"/>
      <c r="CG1733" s="181"/>
      <c r="CH1733" s="181"/>
      <c r="CI1733" s="181"/>
      <c r="CJ1733" s="181"/>
      <c r="CK1733" s="181"/>
      <c r="CL1733" s="48">
        <f t="shared" ref="CL1733:CL1796" si="827">(BW1733+BX1733)*CP1733</f>
        <v>0</v>
      </c>
      <c r="CM1733" s="48">
        <f t="shared" ref="CM1733:CM1796" si="828">(BW1733+BX1733)*CQ1733</f>
        <v>0</v>
      </c>
      <c r="CN1733" s="48">
        <f t="shared" ref="CN1733:CN1796" si="829">(BW1733+BX1733)*CR1733</f>
        <v>0</v>
      </c>
      <c r="CO1733" s="48">
        <f t="shared" ref="CO1733:CO1796" si="830">(BW1733+BX1733)*CS1733</f>
        <v>0</v>
      </c>
      <c r="CP1733" s="48">
        <f t="shared" ref="CP1733:CP1796" si="831">BZ1733+CA1733+CB1733</f>
        <v>0</v>
      </c>
      <c r="CQ1733" s="48">
        <f t="shared" ref="CQ1733:CQ1796" si="832">CC1733+CD1733+CE1733</f>
        <v>0</v>
      </c>
      <c r="CR1733" s="48">
        <f t="shared" ref="CR1733:CR1796" si="833">CF1733+CG1733+CH1733</f>
        <v>0</v>
      </c>
      <c r="CS1733" s="48">
        <f t="shared" ref="CS1733:CS1796" si="834">CI1733+CJ1733+CK1733</f>
        <v>0</v>
      </c>
      <c r="CT1733" s="181"/>
      <c r="CU1733" s="181"/>
    </row>
    <row r="1734" spans="1:99" ht="20.100000000000001" customHeight="1" x14ac:dyDescent="0.25">
      <c r="A1734" s="58">
        <v>1730</v>
      </c>
      <c r="B1734" s="58" t="str">
        <f>IF(D1734='Напрямки конкурса'!$L$2,'Напрямки конкурса'!$B$2,IF(D1734='Напрямки конкурса'!$L$3,'Напрямки конкурса'!$B$3,IF(D1734='Напрямки конкурса'!$L$4,'Напрямки конкурса'!$B$4,IF(D1734='Напрямки конкурса'!$L$5,'Напрямки конкурса'!$B$5,IF(D1734='Напрямки конкурса'!$L$6,'Напрямки конкурса'!$B$6,IF(D1734='Напрямки конкурса'!$L$7,'Напрямки конкурса'!$B$7,IF(D1734='Напрямки конкурса'!$L$8,'Напрямки конкурса'!$B$8,IF(D1734='Напрямки конкурса'!$L$9,'Напрямки конкурса'!$B$9,IF(D1734='Напрямки конкурса'!$L$10,'Напрямки конкурса'!$B$10,IF(D1734='Напрямки конкурса'!$L$11,'Напрямки конкурса'!$B$11,IF(D1734='Напрямки конкурса'!$L$12,'Напрямки конкурса'!$B$12,IF(D1734='Напрямки конкурса'!$L$13,'Напрямки конкурса'!$B$13,IF(D1734='Напрямки конкурса'!$L$14,'Напрямки конкурса'!$B$14,IF(D1734='Напрямки конкурса'!$L$15,'Напрямки конкурса'!$B$15,IF(D1734='Напрямки конкурса'!$L$16,'Напрямки конкурса'!$B$16,IF(D1734='Напрямки конкурса'!$L$17,'Напрямки конкурса'!$B$17,IF(D1734='Напрямки конкурса'!$L$18,'Напрямки конкурса'!$B$18,IF(D1734='Напрямки конкурса'!$L$19,'Напрямки конкурса'!$B$19,IF(D1734='Напрямки конкурса'!$L$20,'Напрямки конкурса'!$B$20,IF(D1734='Напрямки конкурса'!$L$21,'Напрямки конкурса'!$B$21,IF(D1734='Напрямки конкурса'!$L$22,'Напрямки конкурса'!$B$22,IF(D1734='Напрямки конкурса'!$L$23,'Напрямки конкурса'!$B$23,IF(D1734='Напрямки конкурса'!$L$24,'Напрямки конкурса'!$B$24,IF(D1734='Напрямки конкурса'!$L$25,'Напрямки конкурса'!$B$25,IF(D1734='Напрямки конкурса'!$L$26,'Напрямки конкурса'!$B$26,IF(D1734='Напрямки конкурса'!$L$27,'Напрямки конкурса'!$B$27,IF(D1734='Напрямки конкурса'!$L$28,'Напрямки конкурса'!$B$28,"")))))))))))))))))))))))))))</f>
        <v/>
      </c>
      <c r="C1734" s="59" t="str">
        <f>IF(D1734='Напрямки конкурса'!$L$2,'Напрямки конкурса'!$K$2,IF(D1734='Напрямки конкурса'!$L$3,'Напрямки конкурса'!$K$3,IF(D1734='Напрямки конкурса'!$L$4,'Напрямки конкурса'!$K$4,IF(D1734='Напрямки конкурса'!$L$5,'Напрямки конкурса'!$K$5,IF(D1734='Напрямки конкурса'!$L$6,'Напрямки конкурса'!$K$6,IF(D1734='Напрямки конкурса'!$L$7,'Напрямки конкурса'!$K$7,IF(D1734='Напрямки конкурса'!$L$8,'Напрямки конкурса'!$K$8,IF(D1734='Напрямки конкурса'!$L$9,'Напрямки конкурса'!$K$9,IF(D1734='Напрямки конкурса'!$L$10,'Напрямки конкурса'!$K$10,IF(D1734='Напрямки конкурса'!$L$11,'Напрямки конкурса'!$K$11,IF(D1734='Напрямки конкурса'!$L$12,'Напрямки конкурса'!$K$12,IF(D1734='Напрямки конкурса'!$L$13,'Напрямки конкурса'!$K$13,IF(D1734='Напрямки конкурса'!$L$14,'Напрямки конкурса'!$K$14,IF(D1734='Напрямки конкурса'!$L$15,'Напрямки конкурса'!$K$15,IF(D1734='Напрямки конкурса'!$L$16,'Напрямки конкурса'!$K$16,IF(D1734='Напрямки конкурса'!$L$17,'Напрямки конкурса'!$K$17,IF(D1734='Напрямки конкурса'!$L$18,'Напрямки конкурса'!$K$18,IF(D1734='Напрямки конкурса'!$L$19,'Напрямки конкурса'!$K$19,IF(D1734='Напрямки конкурса'!$L$20,'Напрямки конкурса'!$K$20,IF(D1734='Напрямки конкурса'!$L$21,'Напрямки конкурса'!$K$21,IF(D1734='Напрямки конкурса'!$L$22,'Напрямки конкурса'!$K$22,IF(D1734='Напрямки конкурса'!$L$23,'Напрямки конкурса'!$K$23,IF(D1734='Напрямки конкурса'!$L$24,'Напрямки конкурса'!$K$24,IF(D1734='Напрямки конкурса'!$L$25,'Напрямки конкурса'!$K$25,IF(D1734='Напрямки конкурса'!$L$26,'Напрямки конкурса'!$K$26,IF(D1734='Напрямки конкурса'!$L$27,'Напрямки конкурса'!$K$27,IF(D1734='Напрямки конкурса'!$L$28,'Напрямки конкурса'!$K$28,"")))))))))))))))))))))))))))</f>
        <v/>
      </c>
      <c r="D1734" s="50"/>
      <c r="E1734" s="171"/>
      <c r="F1734" s="171"/>
      <c r="G1734" s="171"/>
      <c r="H1734" s="150" t="str">
        <f>IF(I1734='Категорія витрат'!$B$2,'Категорія витрат'!$A$2,IF(I1734='Категорія витрат'!$B$3,'Категорія витрат'!$A$3,IF(I1734='Категорія витрат'!$B$4,'Категорія витрат'!$A$4,IF(I1734='Категорія витрат'!$B$5,'Категорія витрат'!$A$5,IF(I1734='Категорія витрат'!$B$6,'Категорія витрат'!$A$6,IF(I1734='Категорія витрат'!$B$7,'Категорія витрат'!$A$7,IF(I1734='Категорія витрат'!$B$8,'Категорія витрат'!$A$8,IF(I1734='Категорія витрат'!$B$9,'Категорія витрат'!$A$9,IF(I1734='Категорія витрат'!$B$10,'Категорія витрат'!$A$10,IF(I1734='Категорія витрат'!$B$11,'Категорія витрат'!$A$11,IF(I1734='Категорія витрат'!$B$12,'Категорія витрат'!$A$12,IF(I1734='Категорія витрат'!$B$13,'Категорія витрат'!$A$13,IF(I1734='Категорія витрат'!$B$14,'Категорія витрат'!$A$14,IF(I1734='Категорія витрат'!$B$15,'Категорія витрат'!$A$15,IF(I1734='Категорія витрат'!$B$16,'Категорія витрат'!$A$16,IF(I1734='Категорія витрат'!$B$17,'Категорія витрат'!$A$17,IF(I1734='Категорія витрат'!$B$18,'Категорія витрат'!$A$18,IF(I1734='Категорія витрат'!$B$19,'Категорія витрат'!$A$19,IF(I1734='Категорія витрат'!$B$20,'Категорія витрат'!$A$20,IF(I1734='Категорія витрат'!$B$21,'Категорія витрат'!$A$21,IF(I1734='Категорія витрат'!$B$22,'Категорія витрат'!$A$22,IF(I1734='Категорія витрат'!$B$23,'Категорія витрат'!$A$23,IF(I1734='Категорія витрат'!$B$24,'Категорія витрат'!$A$24,IF(I1734='Категорія витрат'!$B$25,'Категорія витрат'!$A$25,IF(I1734='Категорія витрат'!$B$26,'Категорія витрат'!$A$26,IF(I1734='Категорія витрат'!$B$27,'Категорія витрат'!$A$27,IF(I1734='Категорія витрат'!$B$28,'Категорія витрат'!$A$28,IF(I1734='Категорія витрат'!$B$29,'Категорія витрат'!$A$29,IF(I1734='Категорія витрат'!$B$30,'Категорія витрат'!$A$30,"")))))))))))))))))))))))))))))</f>
        <v/>
      </c>
      <c r="I1734" s="174"/>
      <c r="J1734" s="173"/>
      <c r="K1734" s="176"/>
      <c r="L1734" s="87">
        <f t="shared" ref="L1734:L1797" si="835">SUM(R1734:AC1734)</f>
        <v>0</v>
      </c>
      <c r="M1734" s="176"/>
      <c r="N1734" s="178"/>
      <c r="O1734" s="171"/>
      <c r="P1734" s="159">
        <f>IF(J1734='Категорія витрат'!$F$2,ROUND('Додаток 3._Бюджет детальний ПР'!O1734*0.3676,2),IF(J1734='Категорія витрат'!$F$3,ROUND('Додаток 3._Бюджет детальний ПР'!O1734*0.347,2),IF(J1734='Категорія витрат'!$F$4,ROUND('Додаток 3._Бюджет детальний ПР'!O1734*0.347,2),IF(J1734='Категорія витрат'!$F$7,ROUND('Додаток 3._Бюджет детальний ПР'!O1734*0.0841,2),0))))</f>
        <v>0</v>
      </c>
      <c r="Q1734" s="153">
        <f t="shared" si="810"/>
        <v>0</v>
      </c>
      <c r="R1734" s="181"/>
      <c r="S1734" s="181"/>
      <c r="T1734" s="181"/>
      <c r="U1734" s="181"/>
      <c r="V1734" s="181"/>
      <c r="W1734" s="181"/>
      <c r="X1734" s="181"/>
      <c r="Y1734" s="181"/>
      <c r="Z1734" s="181"/>
      <c r="AA1734" s="181"/>
      <c r="AB1734" s="181"/>
      <c r="AC1734" s="181"/>
      <c r="AD1734" s="48">
        <f t="shared" si="811"/>
        <v>0</v>
      </c>
      <c r="AE1734" s="48">
        <f t="shared" si="812"/>
        <v>0</v>
      </c>
      <c r="AF1734" s="48">
        <f t="shared" si="813"/>
        <v>0</v>
      </c>
      <c r="AG1734" s="48">
        <f t="shared" si="814"/>
        <v>0</v>
      </c>
      <c r="AH1734" s="48">
        <f t="shared" si="815"/>
        <v>0</v>
      </c>
      <c r="AI1734" s="48">
        <f t="shared" si="816"/>
        <v>0</v>
      </c>
      <c r="AJ1734" s="48">
        <f t="shared" si="817"/>
        <v>0</v>
      </c>
      <c r="AK1734" s="48">
        <f t="shared" si="818"/>
        <v>0</v>
      </c>
      <c r="AL1734" s="181"/>
      <c r="AM1734" s="181"/>
      <c r="AN1734" s="77"/>
      <c r="AO1734" s="176"/>
      <c r="AP1734" s="87">
        <f t="shared" ref="AP1734:AP1797" si="836">SUM(AV1734:BG1734)</f>
        <v>0</v>
      </c>
      <c r="AQ1734" s="176"/>
      <c r="AR1734" s="178"/>
      <c r="AS1734" s="171"/>
      <c r="AT1734" s="159">
        <f>IF(J1734='Категорія витрат'!$F$2,ROUND('Додаток 3._Бюджет детальний ПР'!AS1734*0.3676,2),IF(J1734='Категорія витрат'!$F$3,ROUND('Додаток 3._Бюджет детальний ПР'!AS1734*0.347,2),IF(J1734='Категорія витрат'!$F$4,ROUND('Додаток 3._Бюджет детальний ПР'!AS1734*0.347,2),IF(J1734='Категорія витрат'!$F$7,ROUND('Додаток 3._Бюджет детальний ПР'!AS1734*0.0841,2),0))))</f>
        <v>0</v>
      </c>
      <c r="AU1734" s="153">
        <f t="shared" ref="AU1734:AU1797" si="837">(AS1734+AT1734)*AP1734</f>
        <v>0</v>
      </c>
      <c r="AV1734" s="181"/>
      <c r="AW1734" s="181"/>
      <c r="AX1734" s="181"/>
      <c r="AY1734" s="181"/>
      <c r="AZ1734" s="181"/>
      <c r="BA1734" s="181"/>
      <c r="BB1734" s="181"/>
      <c r="BC1734" s="181"/>
      <c r="BD1734" s="181"/>
      <c r="BE1734" s="181"/>
      <c r="BF1734" s="181"/>
      <c r="BG1734" s="181"/>
      <c r="BH1734" s="48">
        <f t="shared" si="819"/>
        <v>0</v>
      </c>
      <c r="BI1734" s="48">
        <f t="shared" si="820"/>
        <v>0</v>
      </c>
      <c r="BJ1734" s="48">
        <f t="shared" si="821"/>
        <v>0</v>
      </c>
      <c r="BK1734" s="48">
        <f t="shared" si="822"/>
        <v>0</v>
      </c>
      <c r="BL1734" s="48">
        <f t="shared" si="823"/>
        <v>0</v>
      </c>
      <c r="BM1734" s="48">
        <f t="shared" si="824"/>
        <v>0</v>
      </c>
      <c r="BN1734" s="48">
        <f t="shared" si="825"/>
        <v>0</v>
      </c>
      <c r="BO1734" s="48">
        <f t="shared" si="826"/>
        <v>0</v>
      </c>
      <c r="BP1734" s="181"/>
      <c r="BQ1734" s="181"/>
      <c r="BR1734" s="191"/>
      <c r="BS1734" s="176"/>
      <c r="BT1734" s="87">
        <f t="shared" ref="BT1734:BT1797" si="838">SUM(BZ1734:CK1734)</f>
        <v>0</v>
      </c>
      <c r="BU1734" s="176"/>
      <c r="BV1734" s="178"/>
      <c r="BW1734" s="171"/>
      <c r="BX1734" s="159">
        <f>IF(J1734='Категорія витрат'!$F$2,ROUND('Додаток 3._Бюджет детальний ПР'!BW1734*0.3676,2),IF(J1734='Категорія витрат'!$F$3,ROUND('Додаток 3._Бюджет детальний ПР'!BW1734*0.347,2),IF(J1734='Категорія витрат'!$F$4,ROUND('Додаток 3._Бюджет детальний ПР'!BW1734*0.347,2),IF(J1734='Категорія витрат'!$F$7,ROUND('Додаток 3._Бюджет детальний ПР'!BW1734*0.0841,2),0))))</f>
        <v>0</v>
      </c>
      <c r="BY1734" s="153">
        <f t="shared" ref="BY1734:BY1797" si="839">(BW1734+BX1734)*BT1734</f>
        <v>0</v>
      </c>
      <c r="BZ1734" s="181"/>
      <c r="CA1734" s="181"/>
      <c r="CB1734" s="181"/>
      <c r="CC1734" s="181"/>
      <c r="CD1734" s="181"/>
      <c r="CE1734" s="181"/>
      <c r="CF1734" s="181"/>
      <c r="CG1734" s="181"/>
      <c r="CH1734" s="181"/>
      <c r="CI1734" s="181"/>
      <c r="CJ1734" s="181"/>
      <c r="CK1734" s="181"/>
      <c r="CL1734" s="48">
        <f t="shared" si="827"/>
        <v>0</v>
      </c>
      <c r="CM1734" s="48">
        <f t="shared" si="828"/>
        <v>0</v>
      </c>
      <c r="CN1734" s="48">
        <f t="shared" si="829"/>
        <v>0</v>
      </c>
      <c r="CO1734" s="48">
        <f t="shared" si="830"/>
        <v>0</v>
      </c>
      <c r="CP1734" s="48">
        <f t="shared" si="831"/>
        <v>0</v>
      </c>
      <c r="CQ1734" s="48">
        <f t="shared" si="832"/>
        <v>0</v>
      </c>
      <c r="CR1734" s="48">
        <f t="shared" si="833"/>
        <v>0</v>
      </c>
      <c r="CS1734" s="48">
        <f t="shared" si="834"/>
        <v>0</v>
      </c>
      <c r="CT1734" s="181"/>
      <c r="CU1734" s="181"/>
    </row>
    <row r="1735" spans="1:99" ht="20.100000000000001" customHeight="1" x14ac:dyDescent="0.25">
      <c r="A1735" s="58">
        <v>1731</v>
      </c>
      <c r="B1735" s="58" t="str">
        <f>IF(D1735='Напрямки конкурса'!$L$2,'Напрямки конкурса'!$B$2,IF(D1735='Напрямки конкурса'!$L$3,'Напрямки конкурса'!$B$3,IF(D1735='Напрямки конкурса'!$L$4,'Напрямки конкурса'!$B$4,IF(D1735='Напрямки конкурса'!$L$5,'Напрямки конкурса'!$B$5,IF(D1735='Напрямки конкурса'!$L$6,'Напрямки конкурса'!$B$6,IF(D1735='Напрямки конкурса'!$L$7,'Напрямки конкурса'!$B$7,IF(D1735='Напрямки конкурса'!$L$8,'Напрямки конкурса'!$B$8,IF(D1735='Напрямки конкурса'!$L$9,'Напрямки конкурса'!$B$9,IF(D1735='Напрямки конкурса'!$L$10,'Напрямки конкурса'!$B$10,IF(D1735='Напрямки конкурса'!$L$11,'Напрямки конкурса'!$B$11,IF(D1735='Напрямки конкурса'!$L$12,'Напрямки конкурса'!$B$12,IF(D1735='Напрямки конкурса'!$L$13,'Напрямки конкурса'!$B$13,IF(D1735='Напрямки конкурса'!$L$14,'Напрямки конкурса'!$B$14,IF(D1735='Напрямки конкурса'!$L$15,'Напрямки конкурса'!$B$15,IF(D1735='Напрямки конкурса'!$L$16,'Напрямки конкурса'!$B$16,IF(D1735='Напрямки конкурса'!$L$17,'Напрямки конкурса'!$B$17,IF(D1735='Напрямки конкурса'!$L$18,'Напрямки конкурса'!$B$18,IF(D1735='Напрямки конкурса'!$L$19,'Напрямки конкурса'!$B$19,IF(D1735='Напрямки конкурса'!$L$20,'Напрямки конкурса'!$B$20,IF(D1735='Напрямки конкурса'!$L$21,'Напрямки конкурса'!$B$21,IF(D1735='Напрямки конкурса'!$L$22,'Напрямки конкурса'!$B$22,IF(D1735='Напрямки конкурса'!$L$23,'Напрямки конкурса'!$B$23,IF(D1735='Напрямки конкурса'!$L$24,'Напрямки конкурса'!$B$24,IF(D1735='Напрямки конкурса'!$L$25,'Напрямки конкурса'!$B$25,IF(D1735='Напрямки конкурса'!$L$26,'Напрямки конкурса'!$B$26,IF(D1735='Напрямки конкурса'!$L$27,'Напрямки конкурса'!$B$27,IF(D1735='Напрямки конкурса'!$L$28,'Напрямки конкурса'!$B$28,"")))))))))))))))))))))))))))</f>
        <v/>
      </c>
      <c r="C1735" s="59" t="str">
        <f>IF(D1735='Напрямки конкурса'!$L$2,'Напрямки конкурса'!$K$2,IF(D1735='Напрямки конкурса'!$L$3,'Напрямки конкурса'!$K$3,IF(D1735='Напрямки конкурса'!$L$4,'Напрямки конкурса'!$K$4,IF(D1735='Напрямки конкурса'!$L$5,'Напрямки конкурса'!$K$5,IF(D1735='Напрямки конкурса'!$L$6,'Напрямки конкурса'!$K$6,IF(D1735='Напрямки конкурса'!$L$7,'Напрямки конкурса'!$K$7,IF(D1735='Напрямки конкурса'!$L$8,'Напрямки конкурса'!$K$8,IF(D1735='Напрямки конкурса'!$L$9,'Напрямки конкурса'!$K$9,IF(D1735='Напрямки конкурса'!$L$10,'Напрямки конкурса'!$K$10,IF(D1735='Напрямки конкурса'!$L$11,'Напрямки конкурса'!$K$11,IF(D1735='Напрямки конкурса'!$L$12,'Напрямки конкурса'!$K$12,IF(D1735='Напрямки конкурса'!$L$13,'Напрямки конкурса'!$K$13,IF(D1735='Напрямки конкурса'!$L$14,'Напрямки конкурса'!$K$14,IF(D1735='Напрямки конкурса'!$L$15,'Напрямки конкурса'!$K$15,IF(D1735='Напрямки конкурса'!$L$16,'Напрямки конкурса'!$K$16,IF(D1735='Напрямки конкурса'!$L$17,'Напрямки конкурса'!$K$17,IF(D1735='Напрямки конкурса'!$L$18,'Напрямки конкурса'!$K$18,IF(D1735='Напрямки конкурса'!$L$19,'Напрямки конкурса'!$K$19,IF(D1735='Напрямки конкурса'!$L$20,'Напрямки конкурса'!$K$20,IF(D1735='Напрямки конкурса'!$L$21,'Напрямки конкурса'!$K$21,IF(D1735='Напрямки конкурса'!$L$22,'Напрямки конкурса'!$K$22,IF(D1735='Напрямки конкурса'!$L$23,'Напрямки конкурса'!$K$23,IF(D1735='Напрямки конкурса'!$L$24,'Напрямки конкурса'!$K$24,IF(D1735='Напрямки конкурса'!$L$25,'Напрямки конкурса'!$K$25,IF(D1735='Напрямки конкурса'!$L$26,'Напрямки конкурса'!$K$26,IF(D1735='Напрямки конкурса'!$L$27,'Напрямки конкурса'!$K$27,IF(D1735='Напрямки конкурса'!$L$28,'Напрямки конкурса'!$K$28,"")))))))))))))))))))))))))))</f>
        <v/>
      </c>
      <c r="D1735" s="50"/>
      <c r="E1735" s="171"/>
      <c r="F1735" s="171"/>
      <c r="G1735" s="171"/>
      <c r="H1735" s="150" t="str">
        <f>IF(I1735='Категорія витрат'!$B$2,'Категорія витрат'!$A$2,IF(I1735='Категорія витрат'!$B$3,'Категорія витрат'!$A$3,IF(I1735='Категорія витрат'!$B$4,'Категорія витрат'!$A$4,IF(I1735='Категорія витрат'!$B$5,'Категорія витрат'!$A$5,IF(I1735='Категорія витрат'!$B$6,'Категорія витрат'!$A$6,IF(I1735='Категорія витрат'!$B$7,'Категорія витрат'!$A$7,IF(I1735='Категорія витрат'!$B$8,'Категорія витрат'!$A$8,IF(I1735='Категорія витрат'!$B$9,'Категорія витрат'!$A$9,IF(I1735='Категорія витрат'!$B$10,'Категорія витрат'!$A$10,IF(I1735='Категорія витрат'!$B$11,'Категорія витрат'!$A$11,IF(I1735='Категорія витрат'!$B$12,'Категорія витрат'!$A$12,IF(I1735='Категорія витрат'!$B$13,'Категорія витрат'!$A$13,IF(I1735='Категорія витрат'!$B$14,'Категорія витрат'!$A$14,IF(I1735='Категорія витрат'!$B$15,'Категорія витрат'!$A$15,IF(I1735='Категорія витрат'!$B$16,'Категорія витрат'!$A$16,IF(I1735='Категорія витрат'!$B$17,'Категорія витрат'!$A$17,IF(I1735='Категорія витрат'!$B$18,'Категорія витрат'!$A$18,IF(I1735='Категорія витрат'!$B$19,'Категорія витрат'!$A$19,IF(I1735='Категорія витрат'!$B$20,'Категорія витрат'!$A$20,IF(I1735='Категорія витрат'!$B$21,'Категорія витрат'!$A$21,IF(I1735='Категорія витрат'!$B$22,'Категорія витрат'!$A$22,IF(I1735='Категорія витрат'!$B$23,'Категорія витрат'!$A$23,IF(I1735='Категорія витрат'!$B$24,'Категорія витрат'!$A$24,IF(I1735='Категорія витрат'!$B$25,'Категорія витрат'!$A$25,IF(I1735='Категорія витрат'!$B$26,'Категорія витрат'!$A$26,IF(I1735='Категорія витрат'!$B$27,'Категорія витрат'!$A$27,IF(I1735='Категорія витрат'!$B$28,'Категорія витрат'!$A$28,IF(I1735='Категорія витрат'!$B$29,'Категорія витрат'!$A$29,IF(I1735='Категорія витрат'!$B$30,'Категорія витрат'!$A$30,"")))))))))))))))))))))))))))))</f>
        <v/>
      </c>
      <c r="I1735" s="174"/>
      <c r="J1735" s="173"/>
      <c r="K1735" s="176"/>
      <c r="L1735" s="87">
        <f t="shared" si="835"/>
        <v>0</v>
      </c>
      <c r="M1735" s="176"/>
      <c r="N1735" s="178"/>
      <c r="O1735" s="171"/>
      <c r="P1735" s="159">
        <f>IF(J1735='Категорія витрат'!$F$2,ROUND('Додаток 3._Бюджет детальний ПР'!O1735*0.3676,2),IF(J1735='Категорія витрат'!$F$3,ROUND('Додаток 3._Бюджет детальний ПР'!O1735*0.347,2),IF(J1735='Категорія витрат'!$F$4,ROUND('Додаток 3._Бюджет детальний ПР'!O1735*0.347,2),IF(J1735='Категорія витрат'!$F$7,ROUND('Додаток 3._Бюджет детальний ПР'!O1735*0.0841,2),0))))</f>
        <v>0</v>
      </c>
      <c r="Q1735" s="153">
        <f t="shared" si="810"/>
        <v>0</v>
      </c>
      <c r="R1735" s="181"/>
      <c r="S1735" s="181"/>
      <c r="T1735" s="181"/>
      <c r="U1735" s="181"/>
      <c r="V1735" s="181"/>
      <c r="W1735" s="181"/>
      <c r="X1735" s="181"/>
      <c r="Y1735" s="181"/>
      <c r="Z1735" s="181"/>
      <c r="AA1735" s="181"/>
      <c r="AB1735" s="181"/>
      <c r="AC1735" s="181"/>
      <c r="AD1735" s="48">
        <f t="shared" si="811"/>
        <v>0</v>
      </c>
      <c r="AE1735" s="48">
        <f t="shared" si="812"/>
        <v>0</v>
      </c>
      <c r="AF1735" s="48">
        <f t="shared" si="813"/>
        <v>0</v>
      </c>
      <c r="AG1735" s="48">
        <f t="shared" si="814"/>
        <v>0</v>
      </c>
      <c r="AH1735" s="48">
        <f t="shared" si="815"/>
        <v>0</v>
      </c>
      <c r="AI1735" s="48">
        <f t="shared" si="816"/>
        <v>0</v>
      </c>
      <c r="AJ1735" s="48">
        <f t="shared" si="817"/>
        <v>0</v>
      </c>
      <c r="AK1735" s="48">
        <f t="shared" si="818"/>
        <v>0</v>
      </c>
      <c r="AL1735" s="181"/>
      <c r="AM1735" s="181"/>
      <c r="AN1735" s="77"/>
      <c r="AO1735" s="176"/>
      <c r="AP1735" s="87">
        <f t="shared" si="836"/>
        <v>0</v>
      </c>
      <c r="AQ1735" s="176"/>
      <c r="AR1735" s="178"/>
      <c r="AS1735" s="171"/>
      <c r="AT1735" s="159">
        <f>IF(J1735='Категорія витрат'!$F$2,ROUND('Додаток 3._Бюджет детальний ПР'!AS1735*0.3676,2),IF(J1735='Категорія витрат'!$F$3,ROUND('Додаток 3._Бюджет детальний ПР'!AS1735*0.347,2),IF(J1735='Категорія витрат'!$F$4,ROUND('Додаток 3._Бюджет детальний ПР'!AS1735*0.347,2),IF(J1735='Категорія витрат'!$F$7,ROUND('Додаток 3._Бюджет детальний ПР'!AS1735*0.0841,2),0))))</f>
        <v>0</v>
      </c>
      <c r="AU1735" s="153">
        <f t="shared" si="837"/>
        <v>0</v>
      </c>
      <c r="AV1735" s="181"/>
      <c r="AW1735" s="181"/>
      <c r="AX1735" s="181"/>
      <c r="AY1735" s="181"/>
      <c r="AZ1735" s="181"/>
      <c r="BA1735" s="181"/>
      <c r="BB1735" s="181"/>
      <c r="BC1735" s="181"/>
      <c r="BD1735" s="181"/>
      <c r="BE1735" s="181"/>
      <c r="BF1735" s="181"/>
      <c r="BG1735" s="181"/>
      <c r="BH1735" s="48">
        <f t="shared" si="819"/>
        <v>0</v>
      </c>
      <c r="BI1735" s="48">
        <f t="shared" si="820"/>
        <v>0</v>
      </c>
      <c r="BJ1735" s="48">
        <f t="shared" si="821"/>
        <v>0</v>
      </c>
      <c r="BK1735" s="48">
        <f t="shared" si="822"/>
        <v>0</v>
      </c>
      <c r="BL1735" s="48">
        <f t="shared" si="823"/>
        <v>0</v>
      </c>
      <c r="BM1735" s="48">
        <f t="shared" si="824"/>
        <v>0</v>
      </c>
      <c r="BN1735" s="48">
        <f t="shared" si="825"/>
        <v>0</v>
      </c>
      <c r="BO1735" s="48">
        <f t="shared" si="826"/>
        <v>0</v>
      </c>
      <c r="BP1735" s="181"/>
      <c r="BQ1735" s="181"/>
      <c r="BR1735" s="191"/>
      <c r="BS1735" s="176"/>
      <c r="BT1735" s="87">
        <f t="shared" si="838"/>
        <v>0</v>
      </c>
      <c r="BU1735" s="176"/>
      <c r="BV1735" s="178"/>
      <c r="BW1735" s="171"/>
      <c r="BX1735" s="159">
        <f>IF(J1735='Категорія витрат'!$F$2,ROUND('Додаток 3._Бюджет детальний ПР'!BW1735*0.3676,2),IF(J1735='Категорія витрат'!$F$3,ROUND('Додаток 3._Бюджет детальний ПР'!BW1735*0.347,2),IF(J1735='Категорія витрат'!$F$4,ROUND('Додаток 3._Бюджет детальний ПР'!BW1735*0.347,2),IF(J1735='Категорія витрат'!$F$7,ROUND('Додаток 3._Бюджет детальний ПР'!BW1735*0.0841,2),0))))</f>
        <v>0</v>
      </c>
      <c r="BY1735" s="153">
        <f t="shared" si="839"/>
        <v>0</v>
      </c>
      <c r="BZ1735" s="181"/>
      <c r="CA1735" s="181"/>
      <c r="CB1735" s="181"/>
      <c r="CC1735" s="181"/>
      <c r="CD1735" s="181"/>
      <c r="CE1735" s="181"/>
      <c r="CF1735" s="181"/>
      <c r="CG1735" s="181"/>
      <c r="CH1735" s="181"/>
      <c r="CI1735" s="181"/>
      <c r="CJ1735" s="181"/>
      <c r="CK1735" s="181"/>
      <c r="CL1735" s="48">
        <f t="shared" si="827"/>
        <v>0</v>
      </c>
      <c r="CM1735" s="48">
        <f t="shared" si="828"/>
        <v>0</v>
      </c>
      <c r="CN1735" s="48">
        <f t="shared" si="829"/>
        <v>0</v>
      </c>
      <c r="CO1735" s="48">
        <f t="shared" si="830"/>
        <v>0</v>
      </c>
      <c r="CP1735" s="48">
        <f t="shared" si="831"/>
        <v>0</v>
      </c>
      <c r="CQ1735" s="48">
        <f t="shared" si="832"/>
        <v>0</v>
      </c>
      <c r="CR1735" s="48">
        <f t="shared" si="833"/>
        <v>0</v>
      </c>
      <c r="CS1735" s="48">
        <f t="shared" si="834"/>
        <v>0</v>
      </c>
      <c r="CT1735" s="181"/>
      <c r="CU1735" s="181"/>
    </row>
    <row r="1736" spans="1:99" ht="20.100000000000001" customHeight="1" x14ac:dyDescent="0.25">
      <c r="A1736" s="58">
        <v>1732</v>
      </c>
      <c r="B1736" s="58" t="str">
        <f>IF(D1736='Напрямки конкурса'!$L$2,'Напрямки конкурса'!$B$2,IF(D1736='Напрямки конкурса'!$L$3,'Напрямки конкурса'!$B$3,IF(D1736='Напрямки конкурса'!$L$4,'Напрямки конкурса'!$B$4,IF(D1736='Напрямки конкурса'!$L$5,'Напрямки конкурса'!$B$5,IF(D1736='Напрямки конкурса'!$L$6,'Напрямки конкурса'!$B$6,IF(D1736='Напрямки конкурса'!$L$7,'Напрямки конкурса'!$B$7,IF(D1736='Напрямки конкурса'!$L$8,'Напрямки конкурса'!$B$8,IF(D1736='Напрямки конкурса'!$L$9,'Напрямки конкурса'!$B$9,IF(D1736='Напрямки конкурса'!$L$10,'Напрямки конкурса'!$B$10,IF(D1736='Напрямки конкурса'!$L$11,'Напрямки конкурса'!$B$11,IF(D1736='Напрямки конкурса'!$L$12,'Напрямки конкурса'!$B$12,IF(D1736='Напрямки конкурса'!$L$13,'Напрямки конкурса'!$B$13,IF(D1736='Напрямки конкурса'!$L$14,'Напрямки конкурса'!$B$14,IF(D1736='Напрямки конкурса'!$L$15,'Напрямки конкурса'!$B$15,IF(D1736='Напрямки конкурса'!$L$16,'Напрямки конкурса'!$B$16,IF(D1736='Напрямки конкурса'!$L$17,'Напрямки конкурса'!$B$17,IF(D1736='Напрямки конкурса'!$L$18,'Напрямки конкурса'!$B$18,IF(D1736='Напрямки конкурса'!$L$19,'Напрямки конкурса'!$B$19,IF(D1736='Напрямки конкурса'!$L$20,'Напрямки конкурса'!$B$20,IF(D1736='Напрямки конкурса'!$L$21,'Напрямки конкурса'!$B$21,IF(D1736='Напрямки конкурса'!$L$22,'Напрямки конкурса'!$B$22,IF(D1736='Напрямки конкурса'!$L$23,'Напрямки конкурса'!$B$23,IF(D1736='Напрямки конкурса'!$L$24,'Напрямки конкурса'!$B$24,IF(D1736='Напрямки конкурса'!$L$25,'Напрямки конкурса'!$B$25,IF(D1736='Напрямки конкурса'!$L$26,'Напрямки конкурса'!$B$26,IF(D1736='Напрямки конкурса'!$L$27,'Напрямки конкурса'!$B$27,IF(D1736='Напрямки конкурса'!$L$28,'Напрямки конкурса'!$B$28,"")))))))))))))))))))))))))))</f>
        <v/>
      </c>
      <c r="C1736" s="59" t="str">
        <f>IF(D1736='Напрямки конкурса'!$L$2,'Напрямки конкурса'!$K$2,IF(D1736='Напрямки конкурса'!$L$3,'Напрямки конкурса'!$K$3,IF(D1736='Напрямки конкурса'!$L$4,'Напрямки конкурса'!$K$4,IF(D1736='Напрямки конкурса'!$L$5,'Напрямки конкурса'!$K$5,IF(D1736='Напрямки конкурса'!$L$6,'Напрямки конкурса'!$K$6,IF(D1736='Напрямки конкурса'!$L$7,'Напрямки конкурса'!$K$7,IF(D1736='Напрямки конкурса'!$L$8,'Напрямки конкурса'!$K$8,IF(D1736='Напрямки конкурса'!$L$9,'Напрямки конкурса'!$K$9,IF(D1736='Напрямки конкурса'!$L$10,'Напрямки конкурса'!$K$10,IF(D1736='Напрямки конкурса'!$L$11,'Напрямки конкурса'!$K$11,IF(D1736='Напрямки конкурса'!$L$12,'Напрямки конкурса'!$K$12,IF(D1736='Напрямки конкурса'!$L$13,'Напрямки конкурса'!$K$13,IF(D1736='Напрямки конкурса'!$L$14,'Напрямки конкурса'!$K$14,IF(D1736='Напрямки конкурса'!$L$15,'Напрямки конкурса'!$K$15,IF(D1736='Напрямки конкурса'!$L$16,'Напрямки конкурса'!$K$16,IF(D1736='Напрямки конкурса'!$L$17,'Напрямки конкурса'!$K$17,IF(D1736='Напрямки конкурса'!$L$18,'Напрямки конкурса'!$K$18,IF(D1736='Напрямки конкурса'!$L$19,'Напрямки конкурса'!$K$19,IF(D1736='Напрямки конкурса'!$L$20,'Напрямки конкурса'!$K$20,IF(D1736='Напрямки конкурса'!$L$21,'Напрямки конкурса'!$K$21,IF(D1736='Напрямки конкурса'!$L$22,'Напрямки конкурса'!$K$22,IF(D1736='Напрямки конкурса'!$L$23,'Напрямки конкурса'!$K$23,IF(D1736='Напрямки конкурса'!$L$24,'Напрямки конкурса'!$K$24,IF(D1736='Напрямки конкурса'!$L$25,'Напрямки конкурса'!$K$25,IF(D1736='Напрямки конкурса'!$L$26,'Напрямки конкурса'!$K$26,IF(D1736='Напрямки конкурса'!$L$27,'Напрямки конкурса'!$K$27,IF(D1736='Напрямки конкурса'!$L$28,'Напрямки конкурса'!$K$28,"")))))))))))))))))))))))))))</f>
        <v/>
      </c>
      <c r="D1736" s="50"/>
      <c r="E1736" s="171"/>
      <c r="F1736" s="171"/>
      <c r="G1736" s="171"/>
      <c r="H1736" s="150" t="str">
        <f>IF(I1736='Категорія витрат'!$B$2,'Категорія витрат'!$A$2,IF(I1736='Категорія витрат'!$B$3,'Категорія витрат'!$A$3,IF(I1736='Категорія витрат'!$B$4,'Категорія витрат'!$A$4,IF(I1736='Категорія витрат'!$B$5,'Категорія витрат'!$A$5,IF(I1736='Категорія витрат'!$B$6,'Категорія витрат'!$A$6,IF(I1736='Категорія витрат'!$B$7,'Категорія витрат'!$A$7,IF(I1736='Категорія витрат'!$B$8,'Категорія витрат'!$A$8,IF(I1736='Категорія витрат'!$B$9,'Категорія витрат'!$A$9,IF(I1736='Категорія витрат'!$B$10,'Категорія витрат'!$A$10,IF(I1736='Категорія витрат'!$B$11,'Категорія витрат'!$A$11,IF(I1736='Категорія витрат'!$B$12,'Категорія витрат'!$A$12,IF(I1736='Категорія витрат'!$B$13,'Категорія витрат'!$A$13,IF(I1736='Категорія витрат'!$B$14,'Категорія витрат'!$A$14,IF(I1736='Категорія витрат'!$B$15,'Категорія витрат'!$A$15,IF(I1736='Категорія витрат'!$B$16,'Категорія витрат'!$A$16,IF(I1736='Категорія витрат'!$B$17,'Категорія витрат'!$A$17,IF(I1736='Категорія витрат'!$B$18,'Категорія витрат'!$A$18,IF(I1736='Категорія витрат'!$B$19,'Категорія витрат'!$A$19,IF(I1736='Категорія витрат'!$B$20,'Категорія витрат'!$A$20,IF(I1736='Категорія витрат'!$B$21,'Категорія витрат'!$A$21,IF(I1736='Категорія витрат'!$B$22,'Категорія витрат'!$A$22,IF(I1736='Категорія витрат'!$B$23,'Категорія витрат'!$A$23,IF(I1736='Категорія витрат'!$B$24,'Категорія витрат'!$A$24,IF(I1736='Категорія витрат'!$B$25,'Категорія витрат'!$A$25,IF(I1736='Категорія витрат'!$B$26,'Категорія витрат'!$A$26,IF(I1736='Категорія витрат'!$B$27,'Категорія витрат'!$A$27,IF(I1736='Категорія витрат'!$B$28,'Категорія витрат'!$A$28,IF(I1736='Категорія витрат'!$B$29,'Категорія витрат'!$A$29,IF(I1736='Категорія витрат'!$B$30,'Категорія витрат'!$A$30,"")))))))))))))))))))))))))))))</f>
        <v/>
      </c>
      <c r="I1736" s="174"/>
      <c r="J1736" s="173"/>
      <c r="K1736" s="176"/>
      <c r="L1736" s="87">
        <f t="shared" si="835"/>
        <v>0</v>
      </c>
      <c r="M1736" s="176"/>
      <c r="N1736" s="178"/>
      <c r="O1736" s="171"/>
      <c r="P1736" s="159">
        <f>IF(J1736='Категорія витрат'!$F$2,ROUND('Додаток 3._Бюджет детальний ПР'!O1736*0.3676,2),IF(J1736='Категорія витрат'!$F$3,ROUND('Додаток 3._Бюджет детальний ПР'!O1736*0.347,2),IF(J1736='Категорія витрат'!$F$4,ROUND('Додаток 3._Бюджет детальний ПР'!O1736*0.347,2),IF(J1736='Категорія витрат'!$F$7,ROUND('Додаток 3._Бюджет детальний ПР'!O1736*0.0841,2),0))))</f>
        <v>0</v>
      </c>
      <c r="Q1736" s="153">
        <f t="shared" si="810"/>
        <v>0</v>
      </c>
      <c r="R1736" s="181"/>
      <c r="S1736" s="181"/>
      <c r="T1736" s="181"/>
      <c r="U1736" s="181"/>
      <c r="V1736" s="181"/>
      <c r="W1736" s="181"/>
      <c r="X1736" s="181"/>
      <c r="Y1736" s="181"/>
      <c r="Z1736" s="181"/>
      <c r="AA1736" s="181"/>
      <c r="AB1736" s="181"/>
      <c r="AC1736" s="181"/>
      <c r="AD1736" s="48">
        <f t="shared" si="811"/>
        <v>0</v>
      </c>
      <c r="AE1736" s="48">
        <f t="shared" si="812"/>
        <v>0</v>
      </c>
      <c r="AF1736" s="48">
        <f t="shared" si="813"/>
        <v>0</v>
      </c>
      <c r="AG1736" s="48">
        <f t="shared" si="814"/>
        <v>0</v>
      </c>
      <c r="AH1736" s="48">
        <f t="shared" si="815"/>
        <v>0</v>
      </c>
      <c r="AI1736" s="48">
        <f t="shared" si="816"/>
        <v>0</v>
      </c>
      <c r="AJ1736" s="48">
        <f t="shared" si="817"/>
        <v>0</v>
      </c>
      <c r="AK1736" s="48">
        <f t="shared" si="818"/>
        <v>0</v>
      </c>
      <c r="AL1736" s="181"/>
      <c r="AM1736" s="181"/>
      <c r="AN1736" s="77"/>
      <c r="AO1736" s="176"/>
      <c r="AP1736" s="87">
        <f t="shared" si="836"/>
        <v>0</v>
      </c>
      <c r="AQ1736" s="176"/>
      <c r="AR1736" s="178"/>
      <c r="AS1736" s="171"/>
      <c r="AT1736" s="159">
        <f>IF(J1736='Категорія витрат'!$F$2,ROUND('Додаток 3._Бюджет детальний ПР'!AS1736*0.3676,2),IF(J1736='Категорія витрат'!$F$3,ROUND('Додаток 3._Бюджет детальний ПР'!AS1736*0.347,2),IF(J1736='Категорія витрат'!$F$4,ROUND('Додаток 3._Бюджет детальний ПР'!AS1736*0.347,2),IF(J1736='Категорія витрат'!$F$7,ROUND('Додаток 3._Бюджет детальний ПР'!AS1736*0.0841,2),0))))</f>
        <v>0</v>
      </c>
      <c r="AU1736" s="153">
        <f t="shared" si="837"/>
        <v>0</v>
      </c>
      <c r="AV1736" s="181"/>
      <c r="AW1736" s="181"/>
      <c r="AX1736" s="181"/>
      <c r="AY1736" s="181"/>
      <c r="AZ1736" s="181"/>
      <c r="BA1736" s="181"/>
      <c r="BB1736" s="181"/>
      <c r="BC1736" s="181"/>
      <c r="BD1736" s="181"/>
      <c r="BE1736" s="181"/>
      <c r="BF1736" s="181"/>
      <c r="BG1736" s="181"/>
      <c r="BH1736" s="48">
        <f t="shared" si="819"/>
        <v>0</v>
      </c>
      <c r="BI1736" s="48">
        <f t="shared" si="820"/>
        <v>0</v>
      </c>
      <c r="BJ1736" s="48">
        <f t="shared" si="821"/>
        <v>0</v>
      </c>
      <c r="BK1736" s="48">
        <f t="shared" si="822"/>
        <v>0</v>
      </c>
      <c r="BL1736" s="48">
        <f t="shared" si="823"/>
        <v>0</v>
      </c>
      <c r="BM1736" s="48">
        <f t="shared" si="824"/>
        <v>0</v>
      </c>
      <c r="BN1736" s="48">
        <f t="shared" si="825"/>
        <v>0</v>
      </c>
      <c r="BO1736" s="48">
        <f t="shared" si="826"/>
        <v>0</v>
      </c>
      <c r="BP1736" s="181"/>
      <c r="BQ1736" s="181"/>
      <c r="BR1736" s="191"/>
      <c r="BS1736" s="176"/>
      <c r="BT1736" s="87">
        <f t="shared" si="838"/>
        <v>0</v>
      </c>
      <c r="BU1736" s="176"/>
      <c r="BV1736" s="178"/>
      <c r="BW1736" s="171"/>
      <c r="BX1736" s="159">
        <f>IF(J1736='Категорія витрат'!$F$2,ROUND('Додаток 3._Бюджет детальний ПР'!BW1736*0.3676,2),IF(J1736='Категорія витрат'!$F$3,ROUND('Додаток 3._Бюджет детальний ПР'!BW1736*0.347,2),IF(J1736='Категорія витрат'!$F$4,ROUND('Додаток 3._Бюджет детальний ПР'!BW1736*0.347,2),IF(J1736='Категорія витрат'!$F$7,ROUND('Додаток 3._Бюджет детальний ПР'!BW1736*0.0841,2),0))))</f>
        <v>0</v>
      </c>
      <c r="BY1736" s="153">
        <f t="shared" si="839"/>
        <v>0</v>
      </c>
      <c r="BZ1736" s="181"/>
      <c r="CA1736" s="181"/>
      <c r="CB1736" s="181"/>
      <c r="CC1736" s="181"/>
      <c r="CD1736" s="181"/>
      <c r="CE1736" s="181"/>
      <c r="CF1736" s="181"/>
      <c r="CG1736" s="181"/>
      <c r="CH1736" s="181"/>
      <c r="CI1736" s="181"/>
      <c r="CJ1736" s="181"/>
      <c r="CK1736" s="181"/>
      <c r="CL1736" s="48">
        <f t="shared" si="827"/>
        <v>0</v>
      </c>
      <c r="CM1736" s="48">
        <f t="shared" si="828"/>
        <v>0</v>
      </c>
      <c r="CN1736" s="48">
        <f t="shared" si="829"/>
        <v>0</v>
      </c>
      <c r="CO1736" s="48">
        <f t="shared" si="830"/>
        <v>0</v>
      </c>
      <c r="CP1736" s="48">
        <f t="shared" si="831"/>
        <v>0</v>
      </c>
      <c r="CQ1736" s="48">
        <f t="shared" si="832"/>
        <v>0</v>
      </c>
      <c r="CR1736" s="48">
        <f t="shared" si="833"/>
        <v>0</v>
      </c>
      <c r="CS1736" s="48">
        <f t="shared" si="834"/>
        <v>0</v>
      </c>
      <c r="CT1736" s="181"/>
      <c r="CU1736" s="181"/>
    </row>
    <row r="1737" spans="1:99" ht="20.100000000000001" customHeight="1" x14ac:dyDescent="0.25">
      <c r="A1737" s="58">
        <v>1733</v>
      </c>
      <c r="B1737" s="58" t="str">
        <f>IF(D1737='Напрямки конкурса'!$L$2,'Напрямки конкурса'!$B$2,IF(D1737='Напрямки конкурса'!$L$3,'Напрямки конкурса'!$B$3,IF(D1737='Напрямки конкурса'!$L$4,'Напрямки конкурса'!$B$4,IF(D1737='Напрямки конкурса'!$L$5,'Напрямки конкурса'!$B$5,IF(D1737='Напрямки конкурса'!$L$6,'Напрямки конкурса'!$B$6,IF(D1737='Напрямки конкурса'!$L$7,'Напрямки конкурса'!$B$7,IF(D1737='Напрямки конкурса'!$L$8,'Напрямки конкурса'!$B$8,IF(D1737='Напрямки конкурса'!$L$9,'Напрямки конкурса'!$B$9,IF(D1737='Напрямки конкурса'!$L$10,'Напрямки конкурса'!$B$10,IF(D1737='Напрямки конкурса'!$L$11,'Напрямки конкурса'!$B$11,IF(D1737='Напрямки конкурса'!$L$12,'Напрямки конкурса'!$B$12,IF(D1737='Напрямки конкурса'!$L$13,'Напрямки конкурса'!$B$13,IF(D1737='Напрямки конкурса'!$L$14,'Напрямки конкурса'!$B$14,IF(D1737='Напрямки конкурса'!$L$15,'Напрямки конкурса'!$B$15,IF(D1737='Напрямки конкурса'!$L$16,'Напрямки конкурса'!$B$16,IF(D1737='Напрямки конкурса'!$L$17,'Напрямки конкурса'!$B$17,IF(D1737='Напрямки конкурса'!$L$18,'Напрямки конкурса'!$B$18,IF(D1737='Напрямки конкурса'!$L$19,'Напрямки конкурса'!$B$19,IF(D1737='Напрямки конкурса'!$L$20,'Напрямки конкурса'!$B$20,IF(D1737='Напрямки конкурса'!$L$21,'Напрямки конкурса'!$B$21,IF(D1737='Напрямки конкурса'!$L$22,'Напрямки конкурса'!$B$22,IF(D1737='Напрямки конкурса'!$L$23,'Напрямки конкурса'!$B$23,IF(D1737='Напрямки конкурса'!$L$24,'Напрямки конкурса'!$B$24,IF(D1737='Напрямки конкурса'!$L$25,'Напрямки конкурса'!$B$25,IF(D1737='Напрямки конкурса'!$L$26,'Напрямки конкурса'!$B$26,IF(D1737='Напрямки конкурса'!$L$27,'Напрямки конкурса'!$B$27,IF(D1737='Напрямки конкурса'!$L$28,'Напрямки конкурса'!$B$28,"")))))))))))))))))))))))))))</f>
        <v/>
      </c>
      <c r="C1737" s="59" t="str">
        <f>IF(D1737='Напрямки конкурса'!$L$2,'Напрямки конкурса'!$K$2,IF(D1737='Напрямки конкурса'!$L$3,'Напрямки конкурса'!$K$3,IF(D1737='Напрямки конкурса'!$L$4,'Напрямки конкурса'!$K$4,IF(D1737='Напрямки конкурса'!$L$5,'Напрямки конкурса'!$K$5,IF(D1737='Напрямки конкурса'!$L$6,'Напрямки конкурса'!$K$6,IF(D1737='Напрямки конкурса'!$L$7,'Напрямки конкурса'!$K$7,IF(D1737='Напрямки конкурса'!$L$8,'Напрямки конкурса'!$K$8,IF(D1737='Напрямки конкурса'!$L$9,'Напрямки конкурса'!$K$9,IF(D1737='Напрямки конкурса'!$L$10,'Напрямки конкурса'!$K$10,IF(D1737='Напрямки конкурса'!$L$11,'Напрямки конкурса'!$K$11,IF(D1737='Напрямки конкурса'!$L$12,'Напрямки конкурса'!$K$12,IF(D1737='Напрямки конкурса'!$L$13,'Напрямки конкурса'!$K$13,IF(D1737='Напрямки конкурса'!$L$14,'Напрямки конкурса'!$K$14,IF(D1737='Напрямки конкурса'!$L$15,'Напрямки конкурса'!$K$15,IF(D1737='Напрямки конкурса'!$L$16,'Напрямки конкурса'!$K$16,IF(D1737='Напрямки конкурса'!$L$17,'Напрямки конкурса'!$K$17,IF(D1737='Напрямки конкурса'!$L$18,'Напрямки конкурса'!$K$18,IF(D1737='Напрямки конкурса'!$L$19,'Напрямки конкурса'!$K$19,IF(D1737='Напрямки конкурса'!$L$20,'Напрямки конкурса'!$K$20,IF(D1737='Напрямки конкурса'!$L$21,'Напрямки конкурса'!$K$21,IF(D1737='Напрямки конкурса'!$L$22,'Напрямки конкурса'!$K$22,IF(D1737='Напрямки конкурса'!$L$23,'Напрямки конкурса'!$K$23,IF(D1737='Напрямки конкурса'!$L$24,'Напрямки конкурса'!$K$24,IF(D1737='Напрямки конкурса'!$L$25,'Напрямки конкурса'!$K$25,IF(D1737='Напрямки конкурса'!$L$26,'Напрямки конкурса'!$K$26,IF(D1737='Напрямки конкурса'!$L$27,'Напрямки конкурса'!$K$27,IF(D1737='Напрямки конкурса'!$L$28,'Напрямки конкурса'!$K$28,"")))))))))))))))))))))))))))</f>
        <v/>
      </c>
      <c r="D1737" s="50"/>
      <c r="E1737" s="171"/>
      <c r="F1737" s="171"/>
      <c r="G1737" s="171"/>
      <c r="H1737" s="150" t="str">
        <f>IF(I1737='Категорія витрат'!$B$2,'Категорія витрат'!$A$2,IF(I1737='Категорія витрат'!$B$3,'Категорія витрат'!$A$3,IF(I1737='Категорія витрат'!$B$4,'Категорія витрат'!$A$4,IF(I1737='Категорія витрат'!$B$5,'Категорія витрат'!$A$5,IF(I1737='Категорія витрат'!$B$6,'Категорія витрат'!$A$6,IF(I1737='Категорія витрат'!$B$7,'Категорія витрат'!$A$7,IF(I1737='Категорія витрат'!$B$8,'Категорія витрат'!$A$8,IF(I1737='Категорія витрат'!$B$9,'Категорія витрат'!$A$9,IF(I1737='Категорія витрат'!$B$10,'Категорія витрат'!$A$10,IF(I1737='Категорія витрат'!$B$11,'Категорія витрат'!$A$11,IF(I1737='Категорія витрат'!$B$12,'Категорія витрат'!$A$12,IF(I1737='Категорія витрат'!$B$13,'Категорія витрат'!$A$13,IF(I1737='Категорія витрат'!$B$14,'Категорія витрат'!$A$14,IF(I1737='Категорія витрат'!$B$15,'Категорія витрат'!$A$15,IF(I1737='Категорія витрат'!$B$16,'Категорія витрат'!$A$16,IF(I1737='Категорія витрат'!$B$17,'Категорія витрат'!$A$17,IF(I1737='Категорія витрат'!$B$18,'Категорія витрат'!$A$18,IF(I1737='Категорія витрат'!$B$19,'Категорія витрат'!$A$19,IF(I1737='Категорія витрат'!$B$20,'Категорія витрат'!$A$20,IF(I1737='Категорія витрат'!$B$21,'Категорія витрат'!$A$21,IF(I1737='Категорія витрат'!$B$22,'Категорія витрат'!$A$22,IF(I1737='Категорія витрат'!$B$23,'Категорія витрат'!$A$23,IF(I1737='Категорія витрат'!$B$24,'Категорія витрат'!$A$24,IF(I1737='Категорія витрат'!$B$25,'Категорія витрат'!$A$25,IF(I1737='Категорія витрат'!$B$26,'Категорія витрат'!$A$26,IF(I1737='Категорія витрат'!$B$27,'Категорія витрат'!$A$27,IF(I1737='Категорія витрат'!$B$28,'Категорія витрат'!$A$28,IF(I1737='Категорія витрат'!$B$29,'Категорія витрат'!$A$29,IF(I1737='Категорія витрат'!$B$30,'Категорія витрат'!$A$30,"")))))))))))))))))))))))))))))</f>
        <v/>
      </c>
      <c r="I1737" s="174"/>
      <c r="J1737" s="173"/>
      <c r="K1737" s="176"/>
      <c r="L1737" s="87">
        <f t="shared" si="835"/>
        <v>0</v>
      </c>
      <c r="M1737" s="176"/>
      <c r="N1737" s="178"/>
      <c r="O1737" s="171"/>
      <c r="P1737" s="159">
        <f>IF(J1737='Категорія витрат'!$F$2,ROUND('Додаток 3._Бюджет детальний ПР'!O1737*0.3676,2),IF(J1737='Категорія витрат'!$F$3,ROUND('Додаток 3._Бюджет детальний ПР'!O1737*0.347,2),IF(J1737='Категорія витрат'!$F$4,ROUND('Додаток 3._Бюджет детальний ПР'!O1737*0.347,2),IF(J1737='Категорія витрат'!$F$7,ROUND('Додаток 3._Бюджет детальний ПР'!O1737*0.0841,2),0))))</f>
        <v>0</v>
      </c>
      <c r="Q1737" s="153">
        <f t="shared" si="810"/>
        <v>0</v>
      </c>
      <c r="R1737" s="181"/>
      <c r="S1737" s="181"/>
      <c r="T1737" s="181"/>
      <c r="U1737" s="181"/>
      <c r="V1737" s="181"/>
      <c r="W1737" s="181"/>
      <c r="X1737" s="181"/>
      <c r="Y1737" s="181"/>
      <c r="Z1737" s="181"/>
      <c r="AA1737" s="181"/>
      <c r="AB1737" s="181"/>
      <c r="AC1737" s="181"/>
      <c r="AD1737" s="48">
        <f t="shared" si="811"/>
        <v>0</v>
      </c>
      <c r="AE1737" s="48">
        <f t="shared" si="812"/>
        <v>0</v>
      </c>
      <c r="AF1737" s="48">
        <f t="shared" si="813"/>
        <v>0</v>
      </c>
      <c r="AG1737" s="48">
        <f t="shared" si="814"/>
        <v>0</v>
      </c>
      <c r="AH1737" s="48">
        <f t="shared" si="815"/>
        <v>0</v>
      </c>
      <c r="AI1737" s="48">
        <f t="shared" si="816"/>
        <v>0</v>
      </c>
      <c r="AJ1737" s="48">
        <f t="shared" si="817"/>
        <v>0</v>
      </c>
      <c r="AK1737" s="48">
        <f t="shared" si="818"/>
        <v>0</v>
      </c>
      <c r="AL1737" s="181"/>
      <c r="AM1737" s="181"/>
      <c r="AN1737" s="77"/>
      <c r="AO1737" s="176"/>
      <c r="AP1737" s="87">
        <f t="shared" si="836"/>
        <v>0</v>
      </c>
      <c r="AQ1737" s="176"/>
      <c r="AR1737" s="178"/>
      <c r="AS1737" s="171"/>
      <c r="AT1737" s="159">
        <f>IF(J1737='Категорія витрат'!$F$2,ROUND('Додаток 3._Бюджет детальний ПР'!AS1737*0.3676,2),IF(J1737='Категорія витрат'!$F$3,ROUND('Додаток 3._Бюджет детальний ПР'!AS1737*0.347,2),IF(J1737='Категорія витрат'!$F$4,ROUND('Додаток 3._Бюджет детальний ПР'!AS1737*0.347,2),IF(J1737='Категорія витрат'!$F$7,ROUND('Додаток 3._Бюджет детальний ПР'!AS1737*0.0841,2),0))))</f>
        <v>0</v>
      </c>
      <c r="AU1737" s="153">
        <f t="shared" si="837"/>
        <v>0</v>
      </c>
      <c r="AV1737" s="181"/>
      <c r="AW1737" s="181"/>
      <c r="AX1737" s="181"/>
      <c r="AY1737" s="181"/>
      <c r="AZ1737" s="181"/>
      <c r="BA1737" s="181"/>
      <c r="BB1737" s="181"/>
      <c r="BC1737" s="181"/>
      <c r="BD1737" s="181"/>
      <c r="BE1737" s="181"/>
      <c r="BF1737" s="181"/>
      <c r="BG1737" s="181"/>
      <c r="BH1737" s="48">
        <f t="shared" si="819"/>
        <v>0</v>
      </c>
      <c r="BI1737" s="48">
        <f t="shared" si="820"/>
        <v>0</v>
      </c>
      <c r="BJ1737" s="48">
        <f t="shared" si="821"/>
        <v>0</v>
      </c>
      <c r="BK1737" s="48">
        <f t="shared" si="822"/>
        <v>0</v>
      </c>
      <c r="BL1737" s="48">
        <f t="shared" si="823"/>
        <v>0</v>
      </c>
      <c r="BM1737" s="48">
        <f t="shared" si="824"/>
        <v>0</v>
      </c>
      <c r="BN1737" s="48">
        <f t="shared" si="825"/>
        <v>0</v>
      </c>
      <c r="BO1737" s="48">
        <f t="shared" si="826"/>
        <v>0</v>
      </c>
      <c r="BP1737" s="181"/>
      <c r="BQ1737" s="181"/>
      <c r="BR1737" s="191"/>
      <c r="BS1737" s="176"/>
      <c r="BT1737" s="87">
        <f t="shared" si="838"/>
        <v>0</v>
      </c>
      <c r="BU1737" s="176"/>
      <c r="BV1737" s="178"/>
      <c r="BW1737" s="171"/>
      <c r="BX1737" s="159">
        <f>IF(J1737='Категорія витрат'!$F$2,ROUND('Додаток 3._Бюджет детальний ПР'!BW1737*0.3676,2),IF(J1737='Категорія витрат'!$F$3,ROUND('Додаток 3._Бюджет детальний ПР'!BW1737*0.347,2),IF(J1737='Категорія витрат'!$F$4,ROUND('Додаток 3._Бюджет детальний ПР'!BW1737*0.347,2),IF(J1737='Категорія витрат'!$F$7,ROUND('Додаток 3._Бюджет детальний ПР'!BW1737*0.0841,2),0))))</f>
        <v>0</v>
      </c>
      <c r="BY1737" s="153">
        <f t="shared" si="839"/>
        <v>0</v>
      </c>
      <c r="BZ1737" s="181"/>
      <c r="CA1737" s="181"/>
      <c r="CB1737" s="181"/>
      <c r="CC1737" s="181"/>
      <c r="CD1737" s="181"/>
      <c r="CE1737" s="181"/>
      <c r="CF1737" s="181"/>
      <c r="CG1737" s="181"/>
      <c r="CH1737" s="181"/>
      <c r="CI1737" s="181"/>
      <c r="CJ1737" s="181"/>
      <c r="CK1737" s="181"/>
      <c r="CL1737" s="48">
        <f t="shared" si="827"/>
        <v>0</v>
      </c>
      <c r="CM1737" s="48">
        <f t="shared" si="828"/>
        <v>0</v>
      </c>
      <c r="CN1737" s="48">
        <f t="shared" si="829"/>
        <v>0</v>
      </c>
      <c r="CO1737" s="48">
        <f t="shared" si="830"/>
        <v>0</v>
      </c>
      <c r="CP1737" s="48">
        <f t="shared" si="831"/>
        <v>0</v>
      </c>
      <c r="CQ1737" s="48">
        <f t="shared" si="832"/>
        <v>0</v>
      </c>
      <c r="CR1737" s="48">
        <f t="shared" si="833"/>
        <v>0</v>
      </c>
      <c r="CS1737" s="48">
        <f t="shared" si="834"/>
        <v>0</v>
      </c>
      <c r="CT1737" s="181"/>
      <c r="CU1737" s="181"/>
    </row>
    <row r="1738" spans="1:99" ht="20.100000000000001" customHeight="1" x14ac:dyDescent="0.25">
      <c r="A1738" s="58">
        <v>1734</v>
      </c>
      <c r="B1738" s="58" t="str">
        <f>IF(D1738='Напрямки конкурса'!$L$2,'Напрямки конкурса'!$B$2,IF(D1738='Напрямки конкурса'!$L$3,'Напрямки конкурса'!$B$3,IF(D1738='Напрямки конкурса'!$L$4,'Напрямки конкурса'!$B$4,IF(D1738='Напрямки конкурса'!$L$5,'Напрямки конкурса'!$B$5,IF(D1738='Напрямки конкурса'!$L$6,'Напрямки конкурса'!$B$6,IF(D1738='Напрямки конкурса'!$L$7,'Напрямки конкурса'!$B$7,IF(D1738='Напрямки конкурса'!$L$8,'Напрямки конкурса'!$B$8,IF(D1738='Напрямки конкурса'!$L$9,'Напрямки конкурса'!$B$9,IF(D1738='Напрямки конкурса'!$L$10,'Напрямки конкурса'!$B$10,IF(D1738='Напрямки конкурса'!$L$11,'Напрямки конкурса'!$B$11,IF(D1738='Напрямки конкурса'!$L$12,'Напрямки конкурса'!$B$12,IF(D1738='Напрямки конкурса'!$L$13,'Напрямки конкурса'!$B$13,IF(D1738='Напрямки конкурса'!$L$14,'Напрямки конкурса'!$B$14,IF(D1738='Напрямки конкурса'!$L$15,'Напрямки конкурса'!$B$15,IF(D1738='Напрямки конкурса'!$L$16,'Напрямки конкурса'!$B$16,IF(D1738='Напрямки конкурса'!$L$17,'Напрямки конкурса'!$B$17,IF(D1738='Напрямки конкурса'!$L$18,'Напрямки конкурса'!$B$18,IF(D1738='Напрямки конкурса'!$L$19,'Напрямки конкурса'!$B$19,IF(D1738='Напрямки конкурса'!$L$20,'Напрямки конкурса'!$B$20,IF(D1738='Напрямки конкурса'!$L$21,'Напрямки конкурса'!$B$21,IF(D1738='Напрямки конкурса'!$L$22,'Напрямки конкурса'!$B$22,IF(D1738='Напрямки конкурса'!$L$23,'Напрямки конкурса'!$B$23,IF(D1738='Напрямки конкурса'!$L$24,'Напрямки конкурса'!$B$24,IF(D1738='Напрямки конкурса'!$L$25,'Напрямки конкурса'!$B$25,IF(D1738='Напрямки конкурса'!$L$26,'Напрямки конкурса'!$B$26,IF(D1738='Напрямки конкурса'!$L$27,'Напрямки конкурса'!$B$27,IF(D1738='Напрямки конкурса'!$L$28,'Напрямки конкурса'!$B$28,"")))))))))))))))))))))))))))</f>
        <v/>
      </c>
      <c r="C1738" s="59" t="str">
        <f>IF(D1738='Напрямки конкурса'!$L$2,'Напрямки конкурса'!$K$2,IF(D1738='Напрямки конкурса'!$L$3,'Напрямки конкурса'!$K$3,IF(D1738='Напрямки конкурса'!$L$4,'Напрямки конкурса'!$K$4,IF(D1738='Напрямки конкурса'!$L$5,'Напрямки конкурса'!$K$5,IF(D1738='Напрямки конкурса'!$L$6,'Напрямки конкурса'!$K$6,IF(D1738='Напрямки конкурса'!$L$7,'Напрямки конкурса'!$K$7,IF(D1738='Напрямки конкурса'!$L$8,'Напрямки конкурса'!$K$8,IF(D1738='Напрямки конкурса'!$L$9,'Напрямки конкурса'!$K$9,IF(D1738='Напрямки конкурса'!$L$10,'Напрямки конкурса'!$K$10,IF(D1738='Напрямки конкурса'!$L$11,'Напрямки конкурса'!$K$11,IF(D1738='Напрямки конкурса'!$L$12,'Напрямки конкурса'!$K$12,IF(D1738='Напрямки конкурса'!$L$13,'Напрямки конкурса'!$K$13,IF(D1738='Напрямки конкурса'!$L$14,'Напрямки конкурса'!$K$14,IF(D1738='Напрямки конкурса'!$L$15,'Напрямки конкурса'!$K$15,IF(D1738='Напрямки конкурса'!$L$16,'Напрямки конкурса'!$K$16,IF(D1738='Напрямки конкурса'!$L$17,'Напрямки конкурса'!$K$17,IF(D1738='Напрямки конкурса'!$L$18,'Напрямки конкурса'!$K$18,IF(D1738='Напрямки конкурса'!$L$19,'Напрямки конкурса'!$K$19,IF(D1738='Напрямки конкурса'!$L$20,'Напрямки конкурса'!$K$20,IF(D1738='Напрямки конкурса'!$L$21,'Напрямки конкурса'!$K$21,IF(D1738='Напрямки конкурса'!$L$22,'Напрямки конкурса'!$K$22,IF(D1738='Напрямки конкурса'!$L$23,'Напрямки конкурса'!$K$23,IF(D1738='Напрямки конкурса'!$L$24,'Напрямки конкурса'!$K$24,IF(D1738='Напрямки конкурса'!$L$25,'Напрямки конкурса'!$K$25,IF(D1738='Напрямки конкурса'!$L$26,'Напрямки конкурса'!$K$26,IF(D1738='Напрямки конкурса'!$L$27,'Напрямки конкурса'!$K$27,IF(D1738='Напрямки конкурса'!$L$28,'Напрямки конкурса'!$K$28,"")))))))))))))))))))))))))))</f>
        <v/>
      </c>
      <c r="D1738" s="50"/>
      <c r="E1738" s="171"/>
      <c r="F1738" s="171"/>
      <c r="G1738" s="171"/>
      <c r="H1738" s="150" t="str">
        <f>IF(I1738='Категорія витрат'!$B$2,'Категорія витрат'!$A$2,IF(I1738='Категорія витрат'!$B$3,'Категорія витрат'!$A$3,IF(I1738='Категорія витрат'!$B$4,'Категорія витрат'!$A$4,IF(I1738='Категорія витрат'!$B$5,'Категорія витрат'!$A$5,IF(I1738='Категорія витрат'!$B$6,'Категорія витрат'!$A$6,IF(I1738='Категорія витрат'!$B$7,'Категорія витрат'!$A$7,IF(I1738='Категорія витрат'!$B$8,'Категорія витрат'!$A$8,IF(I1738='Категорія витрат'!$B$9,'Категорія витрат'!$A$9,IF(I1738='Категорія витрат'!$B$10,'Категорія витрат'!$A$10,IF(I1738='Категорія витрат'!$B$11,'Категорія витрат'!$A$11,IF(I1738='Категорія витрат'!$B$12,'Категорія витрат'!$A$12,IF(I1738='Категорія витрат'!$B$13,'Категорія витрат'!$A$13,IF(I1738='Категорія витрат'!$B$14,'Категорія витрат'!$A$14,IF(I1738='Категорія витрат'!$B$15,'Категорія витрат'!$A$15,IF(I1738='Категорія витрат'!$B$16,'Категорія витрат'!$A$16,IF(I1738='Категорія витрат'!$B$17,'Категорія витрат'!$A$17,IF(I1738='Категорія витрат'!$B$18,'Категорія витрат'!$A$18,IF(I1738='Категорія витрат'!$B$19,'Категорія витрат'!$A$19,IF(I1738='Категорія витрат'!$B$20,'Категорія витрат'!$A$20,IF(I1738='Категорія витрат'!$B$21,'Категорія витрат'!$A$21,IF(I1738='Категорія витрат'!$B$22,'Категорія витрат'!$A$22,IF(I1738='Категорія витрат'!$B$23,'Категорія витрат'!$A$23,IF(I1738='Категорія витрат'!$B$24,'Категорія витрат'!$A$24,IF(I1738='Категорія витрат'!$B$25,'Категорія витрат'!$A$25,IF(I1738='Категорія витрат'!$B$26,'Категорія витрат'!$A$26,IF(I1738='Категорія витрат'!$B$27,'Категорія витрат'!$A$27,IF(I1738='Категорія витрат'!$B$28,'Категорія витрат'!$A$28,IF(I1738='Категорія витрат'!$B$29,'Категорія витрат'!$A$29,IF(I1738='Категорія витрат'!$B$30,'Категорія витрат'!$A$30,"")))))))))))))))))))))))))))))</f>
        <v/>
      </c>
      <c r="I1738" s="174"/>
      <c r="J1738" s="173"/>
      <c r="K1738" s="176"/>
      <c r="L1738" s="87">
        <f t="shared" si="835"/>
        <v>0</v>
      </c>
      <c r="M1738" s="176"/>
      <c r="N1738" s="178"/>
      <c r="O1738" s="171"/>
      <c r="P1738" s="159">
        <f>IF(J1738='Категорія витрат'!$F$2,ROUND('Додаток 3._Бюджет детальний ПР'!O1738*0.3676,2),IF(J1738='Категорія витрат'!$F$3,ROUND('Додаток 3._Бюджет детальний ПР'!O1738*0.347,2),IF(J1738='Категорія витрат'!$F$4,ROUND('Додаток 3._Бюджет детальний ПР'!O1738*0.347,2),IF(J1738='Категорія витрат'!$F$7,ROUND('Додаток 3._Бюджет детальний ПР'!O1738*0.0841,2),0))))</f>
        <v>0</v>
      </c>
      <c r="Q1738" s="153">
        <f t="shared" si="810"/>
        <v>0</v>
      </c>
      <c r="R1738" s="181"/>
      <c r="S1738" s="181"/>
      <c r="T1738" s="181"/>
      <c r="U1738" s="181"/>
      <c r="V1738" s="181"/>
      <c r="W1738" s="181"/>
      <c r="X1738" s="181"/>
      <c r="Y1738" s="181"/>
      <c r="Z1738" s="181"/>
      <c r="AA1738" s="181"/>
      <c r="AB1738" s="181"/>
      <c r="AC1738" s="181"/>
      <c r="AD1738" s="48">
        <f t="shared" si="811"/>
        <v>0</v>
      </c>
      <c r="AE1738" s="48">
        <f t="shared" si="812"/>
        <v>0</v>
      </c>
      <c r="AF1738" s="48">
        <f t="shared" si="813"/>
        <v>0</v>
      </c>
      <c r="AG1738" s="48">
        <f t="shared" si="814"/>
        <v>0</v>
      </c>
      <c r="AH1738" s="48">
        <f t="shared" si="815"/>
        <v>0</v>
      </c>
      <c r="AI1738" s="48">
        <f t="shared" si="816"/>
        <v>0</v>
      </c>
      <c r="AJ1738" s="48">
        <f t="shared" si="817"/>
        <v>0</v>
      </c>
      <c r="AK1738" s="48">
        <f t="shared" si="818"/>
        <v>0</v>
      </c>
      <c r="AL1738" s="181"/>
      <c r="AM1738" s="181"/>
      <c r="AN1738" s="77"/>
      <c r="AO1738" s="176"/>
      <c r="AP1738" s="87">
        <f t="shared" si="836"/>
        <v>0</v>
      </c>
      <c r="AQ1738" s="176"/>
      <c r="AR1738" s="178"/>
      <c r="AS1738" s="171"/>
      <c r="AT1738" s="159">
        <f>IF(J1738='Категорія витрат'!$F$2,ROUND('Додаток 3._Бюджет детальний ПР'!AS1738*0.3676,2),IF(J1738='Категорія витрат'!$F$3,ROUND('Додаток 3._Бюджет детальний ПР'!AS1738*0.347,2),IF(J1738='Категорія витрат'!$F$4,ROUND('Додаток 3._Бюджет детальний ПР'!AS1738*0.347,2),IF(J1738='Категорія витрат'!$F$7,ROUND('Додаток 3._Бюджет детальний ПР'!AS1738*0.0841,2),0))))</f>
        <v>0</v>
      </c>
      <c r="AU1738" s="153">
        <f t="shared" si="837"/>
        <v>0</v>
      </c>
      <c r="AV1738" s="181"/>
      <c r="AW1738" s="181"/>
      <c r="AX1738" s="181"/>
      <c r="AY1738" s="181"/>
      <c r="AZ1738" s="181"/>
      <c r="BA1738" s="181"/>
      <c r="BB1738" s="181"/>
      <c r="BC1738" s="181"/>
      <c r="BD1738" s="181"/>
      <c r="BE1738" s="181"/>
      <c r="BF1738" s="181"/>
      <c r="BG1738" s="181"/>
      <c r="BH1738" s="48">
        <f t="shared" si="819"/>
        <v>0</v>
      </c>
      <c r="BI1738" s="48">
        <f t="shared" si="820"/>
        <v>0</v>
      </c>
      <c r="BJ1738" s="48">
        <f t="shared" si="821"/>
        <v>0</v>
      </c>
      <c r="BK1738" s="48">
        <f t="shared" si="822"/>
        <v>0</v>
      </c>
      <c r="BL1738" s="48">
        <f t="shared" si="823"/>
        <v>0</v>
      </c>
      <c r="BM1738" s="48">
        <f t="shared" si="824"/>
        <v>0</v>
      </c>
      <c r="BN1738" s="48">
        <f t="shared" si="825"/>
        <v>0</v>
      </c>
      <c r="BO1738" s="48">
        <f t="shared" si="826"/>
        <v>0</v>
      </c>
      <c r="BP1738" s="181"/>
      <c r="BQ1738" s="181"/>
      <c r="BR1738" s="191"/>
      <c r="BS1738" s="176"/>
      <c r="BT1738" s="87">
        <f t="shared" si="838"/>
        <v>0</v>
      </c>
      <c r="BU1738" s="176"/>
      <c r="BV1738" s="178"/>
      <c r="BW1738" s="171"/>
      <c r="BX1738" s="159">
        <f>IF(J1738='Категорія витрат'!$F$2,ROUND('Додаток 3._Бюджет детальний ПР'!BW1738*0.3676,2),IF(J1738='Категорія витрат'!$F$3,ROUND('Додаток 3._Бюджет детальний ПР'!BW1738*0.347,2),IF(J1738='Категорія витрат'!$F$4,ROUND('Додаток 3._Бюджет детальний ПР'!BW1738*0.347,2),IF(J1738='Категорія витрат'!$F$7,ROUND('Додаток 3._Бюджет детальний ПР'!BW1738*0.0841,2),0))))</f>
        <v>0</v>
      </c>
      <c r="BY1738" s="153">
        <f t="shared" si="839"/>
        <v>0</v>
      </c>
      <c r="BZ1738" s="181"/>
      <c r="CA1738" s="181"/>
      <c r="CB1738" s="181"/>
      <c r="CC1738" s="181"/>
      <c r="CD1738" s="181"/>
      <c r="CE1738" s="181"/>
      <c r="CF1738" s="181"/>
      <c r="CG1738" s="181"/>
      <c r="CH1738" s="181"/>
      <c r="CI1738" s="181"/>
      <c r="CJ1738" s="181"/>
      <c r="CK1738" s="181"/>
      <c r="CL1738" s="48">
        <f t="shared" si="827"/>
        <v>0</v>
      </c>
      <c r="CM1738" s="48">
        <f t="shared" si="828"/>
        <v>0</v>
      </c>
      <c r="CN1738" s="48">
        <f t="shared" si="829"/>
        <v>0</v>
      </c>
      <c r="CO1738" s="48">
        <f t="shared" si="830"/>
        <v>0</v>
      </c>
      <c r="CP1738" s="48">
        <f t="shared" si="831"/>
        <v>0</v>
      </c>
      <c r="CQ1738" s="48">
        <f t="shared" si="832"/>
        <v>0</v>
      </c>
      <c r="CR1738" s="48">
        <f t="shared" si="833"/>
        <v>0</v>
      </c>
      <c r="CS1738" s="48">
        <f t="shared" si="834"/>
        <v>0</v>
      </c>
      <c r="CT1738" s="181"/>
      <c r="CU1738" s="181"/>
    </row>
    <row r="1739" spans="1:99" ht="20.100000000000001" customHeight="1" x14ac:dyDescent="0.25">
      <c r="A1739" s="58">
        <v>1735</v>
      </c>
      <c r="B1739" s="58" t="str">
        <f>IF(D1739='Напрямки конкурса'!$L$2,'Напрямки конкурса'!$B$2,IF(D1739='Напрямки конкурса'!$L$3,'Напрямки конкурса'!$B$3,IF(D1739='Напрямки конкурса'!$L$4,'Напрямки конкурса'!$B$4,IF(D1739='Напрямки конкурса'!$L$5,'Напрямки конкурса'!$B$5,IF(D1739='Напрямки конкурса'!$L$6,'Напрямки конкурса'!$B$6,IF(D1739='Напрямки конкурса'!$L$7,'Напрямки конкурса'!$B$7,IF(D1739='Напрямки конкурса'!$L$8,'Напрямки конкурса'!$B$8,IF(D1739='Напрямки конкурса'!$L$9,'Напрямки конкурса'!$B$9,IF(D1739='Напрямки конкурса'!$L$10,'Напрямки конкурса'!$B$10,IF(D1739='Напрямки конкурса'!$L$11,'Напрямки конкурса'!$B$11,IF(D1739='Напрямки конкурса'!$L$12,'Напрямки конкурса'!$B$12,IF(D1739='Напрямки конкурса'!$L$13,'Напрямки конкурса'!$B$13,IF(D1739='Напрямки конкурса'!$L$14,'Напрямки конкурса'!$B$14,IF(D1739='Напрямки конкурса'!$L$15,'Напрямки конкурса'!$B$15,IF(D1739='Напрямки конкурса'!$L$16,'Напрямки конкурса'!$B$16,IF(D1739='Напрямки конкурса'!$L$17,'Напрямки конкурса'!$B$17,IF(D1739='Напрямки конкурса'!$L$18,'Напрямки конкурса'!$B$18,IF(D1739='Напрямки конкурса'!$L$19,'Напрямки конкурса'!$B$19,IF(D1739='Напрямки конкурса'!$L$20,'Напрямки конкурса'!$B$20,IF(D1739='Напрямки конкурса'!$L$21,'Напрямки конкурса'!$B$21,IF(D1739='Напрямки конкурса'!$L$22,'Напрямки конкурса'!$B$22,IF(D1739='Напрямки конкурса'!$L$23,'Напрямки конкурса'!$B$23,IF(D1739='Напрямки конкурса'!$L$24,'Напрямки конкурса'!$B$24,IF(D1739='Напрямки конкурса'!$L$25,'Напрямки конкурса'!$B$25,IF(D1739='Напрямки конкурса'!$L$26,'Напрямки конкурса'!$B$26,IF(D1739='Напрямки конкурса'!$L$27,'Напрямки конкурса'!$B$27,IF(D1739='Напрямки конкурса'!$L$28,'Напрямки конкурса'!$B$28,"")))))))))))))))))))))))))))</f>
        <v/>
      </c>
      <c r="C1739" s="59" t="str">
        <f>IF(D1739='Напрямки конкурса'!$L$2,'Напрямки конкурса'!$K$2,IF(D1739='Напрямки конкурса'!$L$3,'Напрямки конкурса'!$K$3,IF(D1739='Напрямки конкурса'!$L$4,'Напрямки конкурса'!$K$4,IF(D1739='Напрямки конкурса'!$L$5,'Напрямки конкурса'!$K$5,IF(D1739='Напрямки конкурса'!$L$6,'Напрямки конкурса'!$K$6,IF(D1739='Напрямки конкурса'!$L$7,'Напрямки конкурса'!$K$7,IF(D1739='Напрямки конкурса'!$L$8,'Напрямки конкурса'!$K$8,IF(D1739='Напрямки конкурса'!$L$9,'Напрямки конкурса'!$K$9,IF(D1739='Напрямки конкурса'!$L$10,'Напрямки конкурса'!$K$10,IF(D1739='Напрямки конкурса'!$L$11,'Напрямки конкурса'!$K$11,IF(D1739='Напрямки конкурса'!$L$12,'Напрямки конкурса'!$K$12,IF(D1739='Напрямки конкурса'!$L$13,'Напрямки конкурса'!$K$13,IF(D1739='Напрямки конкурса'!$L$14,'Напрямки конкурса'!$K$14,IF(D1739='Напрямки конкурса'!$L$15,'Напрямки конкурса'!$K$15,IF(D1739='Напрямки конкурса'!$L$16,'Напрямки конкурса'!$K$16,IF(D1739='Напрямки конкурса'!$L$17,'Напрямки конкурса'!$K$17,IF(D1739='Напрямки конкурса'!$L$18,'Напрямки конкурса'!$K$18,IF(D1739='Напрямки конкурса'!$L$19,'Напрямки конкурса'!$K$19,IF(D1739='Напрямки конкурса'!$L$20,'Напрямки конкурса'!$K$20,IF(D1739='Напрямки конкурса'!$L$21,'Напрямки конкурса'!$K$21,IF(D1739='Напрямки конкурса'!$L$22,'Напрямки конкурса'!$K$22,IF(D1739='Напрямки конкурса'!$L$23,'Напрямки конкурса'!$K$23,IF(D1739='Напрямки конкурса'!$L$24,'Напрямки конкурса'!$K$24,IF(D1739='Напрямки конкурса'!$L$25,'Напрямки конкурса'!$K$25,IF(D1739='Напрямки конкурса'!$L$26,'Напрямки конкурса'!$K$26,IF(D1739='Напрямки конкурса'!$L$27,'Напрямки конкурса'!$K$27,IF(D1739='Напрямки конкурса'!$L$28,'Напрямки конкурса'!$K$28,"")))))))))))))))))))))))))))</f>
        <v/>
      </c>
      <c r="D1739" s="50"/>
      <c r="E1739" s="171"/>
      <c r="F1739" s="171"/>
      <c r="G1739" s="171"/>
      <c r="H1739" s="150" t="str">
        <f>IF(I1739='Категорія витрат'!$B$2,'Категорія витрат'!$A$2,IF(I1739='Категорія витрат'!$B$3,'Категорія витрат'!$A$3,IF(I1739='Категорія витрат'!$B$4,'Категорія витрат'!$A$4,IF(I1739='Категорія витрат'!$B$5,'Категорія витрат'!$A$5,IF(I1739='Категорія витрат'!$B$6,'Категорія витрат'!$A$6,IF(I1739='Категорія витрат'!$B$7,'Категорія витрат'!$A$7,IF(I1739='Категорія витрат'!$B$8,'Категорія витрат'!$A$8,IF(I1739='Категорія витрат'!$B$9,'Категорія витрат'!$A$9,IF(I1739='Категорія витрат'!$B$10,'Категорія витрат'!$A$10,IF(I1739='Категорія витрат'!$B$11,'Категорія витрат'!$A$11,IF(I1739='Категорія витрат'!$B$12,'Категорія витрат'!$A$12,IF(I1739='Категорія витрат'!$B$13,'Категорія витрат'!$A$13,IF(I1739='Категорія витрат'!$B$14,'Категорія витрат'!$A$14,IF(I1739='Категорія витрат'!$B$15,'Категорія витрат'!$A$15,IF(I1739='Категорія витрат'!$B$16,'Категорія витрат'!$A$16,IF(I1739='Категорія витрат'!$B$17,'Категорія витрат'!$A$17,IF(I1739='Категорія витрат'!$B$18,'Категорія витрат'!$A$18,IF(I1739='Категорія витрат'!$B$19,'Категорія витрат'!$A$19,IF(I1739='Категорія витрат'!$B$20,'Категорія витрат'!$A$20,IF(I1739='Категорія витрат'!$B$21,'Категорія витрат'!$A$21,IF(I1739='Категорія витрат'!$B$22,'Категорія витрат'!$A$22,IF(I1739='Категорія витрат'!$B$23,'Категорія витрат'!$A$23,IF(I1739='Категорія витрат'!$B$24,'Категорія витрат'!$A$24,IF(I1739='Категорія витрат'!$B$25,'Категорія витрат'!$A$25,IF(I1739='Категорія витрат'!$B$26,'Категорія витрат'!$A$26,IF(I1739='Категорія витрат'!$B$27,'Категорія витрат'!$A$27,IF(I1739='Категорія витрат'!$B$28,'Категорія витрат'!$A$28,IF(I1739='Категорія витрат'!$B$29,'Категорія витрат'!$A$29,IF(I1739='Категорія витрат'!$B$30,'Категорія витрат'!$A$30,"")))))))))))))))))))))))))))))</f>
        <v/>
      </c>
      <c r="I1739" s="174"/>
      <c r="J1739" s="173"/>
      <c r="K1739" s="176"/>
      <c r="L1739" s="87">
        <f t="shared" si="835"/>
        <v>0</v>
      </c>
      <c r="M1739" s="176"/>
      <c r="N1739" s="178"/>
      <c r="O1739" s="171"/>
      <c r="P1739" s="159">
        <f>IF(J1739='Категорія витрат'!$F$2,ROUND('Додаток 3._Бюджет детальний ПР'!O1739*0.3676,2),IF(J1739='Категорія витрат'!$F$3,ROUND('Додаток 3._Бюджет детальний ПР'!O1739*0.347,2),IF(J1739='Категорія витрат'!$F$4,ROUND('Додаток 3._Бюджет детальний ПР'!O1739*0.347,2),IF(J1739='Категорія витрат'!$F$7,ROUND('Додаток 3._Бюджет детальний ПР'!O1739*0.0841,2),0))))</f>
        <v>0</v>
      </c>
      <c r="Q1739" s="153">
        <f t="shared" si="810"/>
        <v>0</v>
      </c>
      <c r="R1739" s="181"/>
      <c r="S1739" s="181"/>
      <c r="T1739" s="181"/>
      <c r="U1739" s="181"/>
      <c r="V1739" s="181"/>
      <c r="W1739" s="181"/>
      <c r="X1739" s="181"/>
      <c r="Y1739" s="181"/>
      <c r="Z1739" s="181"/>
      <c r="AA1739" s="181"/>
      <c r="AB1739" s="181"/>
      <c r="AC1739" s="181"/>
      <c r="AD1739" s="48">
        <f t="shared" si="811"/>
        <v>0</v>
      </c>
      <c r="AE1739" s="48">
        <f t="shared" si="812"/>
        <v>0</v>
      </c>
      <c r="AF1739" s="48">
        <f t="shared" si="813"/>
        <v>0</v>
      </c>
      <c r="AG1739" s="48">
        <f t="shared" si="814"/>
        <v>0</v>
      </c>
      <c r="AH1739" s="48">
        <f t="shared" si="815"/>
        <v>0</v>
      </c>
      <c r="AI1739" s="48">
        <f t="shared" si="816"/>
        <v>0</v>
      </c>
      <c r="AJ1739" s="48">
        <f t="shared" si="817"/>
        <v>0</v>
      </c>
      <c r="AK1739" s="48">
        <f t="shared" si="818"/>
        <v>0</v>
      </c>
      <c r="AL1739" s="181"/>
      <c r="AM1739" s="181"/>
      <c r="AN1739" s="77"/>
      <c r="AO1739" s="176"/>
      <c r="AP1739" s="87">
        <f t="shared" si="836"/>
        <v>0</v>
      </c>
      <c r="AQ1739" s="176"/>
      <c r="AR1739" s="178"/>
      <c r="AS1739" s="171"/>
      <c r="AT1739" s="159">
        <f>IF(J1739='Категорія витрат'!$F$2,ROUND('Додаток 3._Бюджет детальний ПР'!AS1739*0.3676,2),IF(J1739='Категорія витрат'!$F$3,ROUND('Додаток 3._Бюджет детальний ПР'!AS1739*0.347,2),IF(J1739='Категорія витрат'!$F$4,ROUND('Додаток 3._Бюджет детальний ПР'!AS1739*0.347,2),IF(J1739='Категорія витрат'!$F$7,ROUND('Додаток 3._Бюджет детальний ПР'!AS1739*0.0841,2),0))))</f>
        <v>0</v>
      </c>
      <c r="AU1739" s="153">
        <f t="shared" si="837"/>
        <v>0</v>
      </c>
      <c r="AV1739" s="181"/>
      <c r="AW1739" s="181"/>
      <c r="AX1739" s="181"/>
      <c r="AY1739" s="181"/>
      <c r="AZ1739" s="181"/>
      <c r="BA1739" s="181"/>
      <c r="BB1739" s="181"/>
      <c r="BC1739" s="181"/>
      <c r="BD1739" s="181"/>
      <c r="BE1739" s="181"/>
      <c r="BF1739" s="181"/>
      <c r="BG1739" s="181"/>
      <c r="BH1739" s="48">
        <f t="shared" si="819"/>
        <v>0</v>
      </c>
      <c r="BI1739" s="48">
        <f t="shared" si="820"/>
        <v>0</v>
      </c>
      <c r="BJ1739" s="48">
        <f t="shared" si="821"/>
        <v>0</v>
      </c>
      <c r="BK1739" s="48">
        <f t="shared" si="822"/>
        <v>0</v>
      </c>
      <c r="BL1739" s="48">
        <f t="shared" si="823"/>
        <v>0</v>
      </c>
      <c r="BM1739" s="48">
        <f t="shared" si="824"/>
        <v>0</v>
      </c>
      <c r="BN1739" s="48">
        <f t="shared" si="825"/>
        <v>0</v>
      </c>
      <c r="BO1739" s="48">
        <f t="shared" si="826"/>
        <v>0</v>
      </c>
      <c r="BP1739" s="181"/>
      <c r="BQ1739" s="181"/>
      <c r="BR1739" s="191"/>
      <c r="BS1739" s="176"/>
      <c r="BT1739" s="87">
        <f t="shared" si="838"/>
        <v>0</v>
      </c>
      <c r="BU1739" s="176"/>
      <c r="BV1739" s="178"/>
      <c r="BW1739" s="171"/>
      <c r="BX1739" s="159">
        <f>IF(J1739='Категорія витрат'!$F$2,ROUND('Додаток 3._Бюджет детальний ПР'!BW1739*0.3676,2),IF(J1739='Категорія витрат'!$F$3,ROUND('Додаток 3._Бюджет детальний ПР'!BW1739*0.347,2),IF(J1739='Категорія витрат'!$F$4,ROUND('Додаток 3._Бюджет детальний ПР'!BW1739*0.347,2),IF(J1739='Категорія витрат'!$F$7,ROUND('Додаток 3._Бюджет детальний ПР'!BW1739*0.0841,2),0))))</f>
        <v>0</v>
      </c>
      <c r="BY1739" s="153">
        <f t="shared" si="839"/>
        <v>0</v>
      </c>
      <c r="BZ1739" s="181"/>
      <c r="CA1739" s="181"/>
      <c r="CB1739" s="181"/>
      <c r="CC1739" s="181"/>
      <c r="CD1739" s="181"/>
      <c r="CE1739" s="181"/>
      <c r="CF1739" s="181"/>
      <c r="CG1739" s="181"/>
      <c r="CH1739" s="181"/>
      <c r="CI1739" s="181"/>
      <c r="CJ1739" s="181"/>
      <c r="CK1739" s="181"/>
      <c r="CL1739" s="48">
        <f t="shared" si="827"/>
        <v>0</v>
      </c>
      <c r="CM1739" s="48">
        <f t="shared" si="828"/>
        <v>0</v>
      </c>
      <c r="CN1739" s="48">
        <f t="shared" si="829"/>
        <v>0</v>
      </c>
      <c r="CO1739" s="48">
        <f t="shared" si="830"/>
        <v>0</v>
      </c>
      <c r="CP1739" s="48">
        <f t="shared" si="831"/>
        <v>0</v>
      </c>
      <c r="CQ1739" s="48">
        <f t="shared" si="832"/>
        <v>0</v>
      </c>
      <c r="CR1739" s="48">
        <f t="shared" si="833"/>
        <v>0</v>
      </c>
      <c r="CS1739" s="48">
        <f t="shared" si="834"/>
        <v>0</v>
      </c>
      <c r="CT1739" s="181"/>
      <c r="CU1739" s="181"/>
    </row>
    <row r="1740" spans="1:99" ht="20.100000000000001" customHeight="1" x14ac:dyDescent="0.25">
      <c r="A1740" s="58">
        <v>1736</v>
      </c>
      <c r="B1740" s="58" t="str">
        <f>IF(D1740='Напрямки конкурса'!$L$2,'Напрямки конкурса'!$B$2,IF(D1740='Напрямки конкурса'!$L$3,'Напрямки конкурса'!$B$3,IF(D1740='Напрямки конкурса'!$L$4,'Напрямки конкурса'!$B$4,IF(D1740='Напрямки конкурса'!$L$5,'Напрямки конкурса'!$B$5,IF(D1740='Напрямки конкурса'!$L$6,'Напрямки конкурса'!$B$6,IF(D1740='Напрямки конкурса'!$L$7,'Напрямки конкурса'!$B$7,IF(D1740='Напрямки конкурса'!$L$8,'Напрямки конкурса'!$B$8,IF(D1740='Напрямки конкурса'!$L$9,'Напрямки конкурса'!$B$9,IF(D1740='Напрямки конкурса'!$L$10,'Напрямки конкурса'!$B$10,IF(D1740='Напрямки конкурса'!$L$11,'Напрямки конкурса'!$B$11,IF(D1740='Напрямки конкурса'!$L$12,'Напрямки конкурса'!$B$12,IF(D1740='Напрямки конкурса'!$L$13,'Напрямки конкурса'!$B$13,IF(D1740='Напрямки конкурса'!$L$14,'Напрямки конкурса'!$B$14,IF(D1740='Напрямки конкурса'!$L$15,'Напрямки конкурса'!$B$15,IF(D1740='Напрямки конкурса'!$L$16,'Напрямки конкурса'!$B$16,IF(D1740='Напрямки конкурса'!$L$17,'Напрямки конкурса'!$B$17,IF(D1740='Напрямки конкурса'!$L$18,'Напрямки конкурса'!$B$18,IF(D1740='Напрямки конкурса'!$L$19,'Напрямки конкурса'!$B$19,IF(D1740='Напрямки конкурса'!$L$20,'Напрямки конкурса'!$B$20,IF(D1740='Напрямки конкурса'!$L$21,'Напрямки конкурса'!$B$21,IF(D1740='Напрямки конкурса'!$L$22,'Напрямки конкурса'!$B$22,IF(D1740='Напрямки конкурса'!$L$23,'Напрямки конкурса'!$B$23,IF(D1740='Напрямки конкурса'!$L$24,'Напрямки конкурса'!$B$24,IF(D1740='Напрямки конкурса'!$L$25,'Напрямки конкурса'!$B$25,IF(D1740='Напрямки конкурса'!$L$26,'Напрямки конкурса'!$B$26,IF(D1740='Напрямки конкурса'!$L$27,'Напрямки конкурса'!$B$27,IF(D1740='Напрямки конкурса'!$L$28,'Напрямки конкурса'!$B$28,"")))))))))))))))))))))))))))</f>
        <v/>
      </c>
      <c r="C1740" s="59" t="str">
        <f>IF(D1740='Напрямки конкурса'!$L$2,'Напрямки конкурса'!$K$2,IF(D1740='Напрямки конкурса'!$L$3,'Напрямки конкурса'!$K$3,IF(D1740='Напрямки конкурса'!$L$4,'Напрямки конкурса'!$K$4,IF(D1740='Напрямки конкурса'!$L$5,'Напрямки конкурса'!$K$5,IF(D1740='Напрямки конкурса'!$L$6,'Напрямки конкурса'!$K$6,IF(D1740='Напрямки конкурса'!$L$7,'Напрямки конкурса'!$K$7,IF(D1740='Напрямки конкурса'!$L$8,'Напрямки конкурса'!$K$8,IF(D1740='Напрямки конкурса'!$L$9,'Напрямки конкурса'!$K$9,IF(D1740='Напрямки конкурса'!$L$10,'Напрямки конкурса'!$K$10,IF(D1740='Напрямки конкурса'!$L$11,'Напрямки конкурса'!$K$11,IF(D1740='Напрямки конкурса'!$L$12,'Напрямки конкурса'!$K$12,IF(D1740='Напрямки конкурса'!$L$13,'Напрямки конкурса'!$K$13,IF(D1740='Напрямки конкурса'!$L$14,'Напрямки конкурса'!$K$14,IF(D1740='Напрямки конкурса'!$L$15,'Напрямки конкурса'!$K$15,IF(D1740='Напрямки конкурса'!$L$16,'Напрямки конкурса'!$K$16,IF(D1740='Напрямки конкурса'!$L$17,'Напрямки конкурса'!$K$17,IF(D1740='Напрямки конкурса'!$L$18,'Напрямки конкурса'!$K$18,IF(D1740='Напрямки конкурса'!$L$19,'Напрямки конкурса'!$K$19,IF(D1740='Напрямки конкурса'!$L$20,'Напрямки конкурса'!$K$20,IF(D1740='Напрямки конкурса'!$L$21,'Напрямки конкурса'!$K$21,IF(D1740='Напрямки конкурса'!$L$22,'Напрямки конкурса'!$K$22,IF(D1740='Напрямки конкурса'!$L$23,'Напрямки конкурса'!$K$23,IF(D1740='Напрямки конкурса'!$L$24,'Напрямки конкурса'!$K$24,IF(D1740='Напрямки конкурса'!$L$25,'Напрямки конкурса'!$K$25,IF(D1740='Напрямки конкурса'!$L$26,'Напрямки конкурса'!$K$26,IF(D1740='Напрямки конкурса'!$L$27,'Напрямки конкурса'!$K$27,IF(D1740='Напрямки конкурса'!$L$28,'Напрямки конкурса'!$K$28,"")))))))))))))))))))))))))))</f>
        <v/>
      </c>
      <c r="D1740" s="50"/>
      <c r="E1740" s="171"/>
      <c r="F1740" s="171"/>
      <c r="G1740" s="171"/>
      <c r="H1740" s="150" t="str">
        <f>IF(I1740='Категорія витрат'!$B$2,'Категорія витрат'!$A$2,IF(I1740='Категорія витрат'!$B$3,'Категорія витрат'!$A$3,IF(I1740='Категорія витрат'!$B$4,'Категорія витрат'!$A$4,IF(I1740='Категорія витрат'!$B$5,'Категорія витрат'!$A$5,IF(I1740='Категорія витрат'!$B$6,'Категорія витрат'!$A$6,IF(I1740='Категорія витрат'!$B$7,'Категорія витрат'!$A$7,IF(I1740='Категорія витрат'!$B$8,'Категорія витрат'!$A$8,IF(I1740='Категорія витрат'!$B$9,'Категорія витрат'!$A$9,IF(I1740='Категорія витрат'!$B$10,'Категорія витрат'!$A$10,IF(I1740='Категорія витрат'!$B$11,'Категорія витрат'!$A$11,IF(I1740='Категорія витрат'!$B$12,'Категорія витрат'!$A$12,IF(I1740='Категорія витрат'!$B$13,'Категорія витрат'!$A$13,IF(I1740='Категорія витрат'!$B$14,'Категорія витрат'!$A$14,IF(I1740='Категорія витрат'!$B$15,'Категорія витрат'!$A$15,IF(I1740='Категорія витрат'!$B$16,'Категорія витрат'!$A$16,IF(I1740='Категорія витрат'!$B$17,'Категорія витрат'!$A$17,IF(I1740='Категорія витрат'!$B$18,'Категорія витрат'!$A$18,IF(I1740='Категорія витрат'!$B$19,'Категорія витрат'!$A$19,IF(I1740='Категорія витрат'!$B$20,'Категорія витрат'!$A$20,IF(I1740='Категорія витрат'!$B$21,'Категорія витрат'!$A$21,IF(I1740='Категорія витрат'!$B$22,'Категорія витрат'!$A$22,IF(I1740='Категорія витрат'!$B$23,'Категорія витрат'!$A$23,IF(I1740='Категорія витрат'!$B$24,'Категорія витрат'!$A$24,IF(I1740='Категорія витрат'!$B$25,'Категорія витрат'!$A$25,IF(I1740='Категорія витрат'!$B$26,'Категорія витрат'!$A$26,IF(I1740='Категорія витрат'!$B$27,'Категорія витрат'!$A$27,IF(I1740='Категорія витрат'!$B$28,'Категорія витрат'!$A$28,IF(I1740='Категорія витрат'!$B$29,'Категорія витрат'!$A$29,IF(I1740='Категорія витрат'!$B$30,'Категорія витрат'!$A$30,"")))))))))))))))))))))))))))))</f>
        <v/>
      </c>
      <c r="I1740" s="174"/>
      <c r="J1740" s="173"/>
      <c r="K1740" s="176"/>
      <c r="L1740" s="87">
        <f t="shared" si="835"/>
        <v>0</v>
      </c>
      <c r="M1740" s="176"/>
      <c r="N1740" s="178"/>
      <c r="O1740" s="171"/>
      <c r="P1740" s="159">
        <f>IF(J1740='Категорія витрат'!$F$2,ROUND('Додаток 3._Бюджет детальний ПР'!O1740*0.3676,2),IF(J1740='Категорія витрат'!$F$3,ROUND('Додаток 3._Бюджет детальний ПР'!O1740*0.347,2),IF(J1740='Категорія витрат'!$F$4,ROUND('Додаток 3._Бюджет детальний ПР'!O1740*0.347,2),IF(J1740='Категорія витрат'!$F$7,ROUND('Додаток 3._Бюджет детальний ПР'!O1740*0.0841,2),0))))</f>
        <v>0</v>
      </c>
      <c r="Q1740" s="153">
        <f t="shared" si="810"/>
        <v>0</v>
      </c>
      <c r="R1740" s="181"/>
      <c r="S1740" s="181"/>
      <c r="T1740" s="181"/>
      <c r="U1740" s="181"/>
      <c r="V1740" s="181"/>
      <c r="W1740" s="181"/>
      <c r="X1740" s="181"/>
      <c r="Y1740" s="181"/>
      <c r="Z1740" s="181"/>
      <c r="AA1740" s="181"/>
      <c r="AB1740" s="181"/>
      <c r="AC1740" s="181"/>
      <c r="AD1740" s="48">
        <f t="shared" si="811"/>
        <v>0</v>
      </c>
      <c r="AE1740" s="48">
        <f t="shared" si="812"/>
        <v>0</v>
      </c>
      <c r="AF1740" s="48">
        <f t="shared" si="813"/>
        <v>0</v>
      </c>
      <c r="AG1740" s="48">
        <f t="shared" si="814"/>
        <v>0</v>
      </c>
      <c r="AH1740" s="48">
        <f t="shared" si="815"/>
        <v>0</v>
      </c>
      <c r="AI1740" s="48">
        <f t="shared" si="816"/>
        <v>0</v>
      </c>
      <c r="AJ1740" s="48">
        <f t="shared" si="817"/>
        <v>0</v>
      </c>
      <c r="AK1740" s="48">
        <f t="shared" si="818"/>
        <v>0</v>
      </c>
      <c r="AL1740" s="181"/>
      <c r="AM1740" s="181"/>
      <c r="AN1740" s="77"/>
      <c r="AO1740" s="176"/>
      <c r="AP1740" s="87">
        <f t="shared" si="836"/>
        <v>0</v>
      </c>
      <c r="AQ1740" s="176"/>
      <c r="AR1740" s="178"/>
      <c r="AS1740" s="171"/>
      <c r="AT1740" s="159">
        <f>IF(J1740='Категорія витрат'!$F$2,ROUND('Додаток 3._Бюджет детальний ПР'!AS1740*0.3676,2),IF(J1740='Категорія витрат'!$F$3,ROUND('Додаток 3._Бюджет детальний ПР'!AS1740*0.347,2),IF(J1740='Категорія витрат'!$F$4,ROUND('Додаток 3._Бюджет детальний ПР'!AS1740*0.347,2),IF(J1740='Категорія витрат'!$F$7,ROUND('Додаток 3._Бюджет детальний ПР'!AS1740*0.0841,2),0))))</f>
        <v>0</v>
      </c>
      <c r="AU1740" s="153">
        <f t="shared" si="837"/>
        <v>0</v>
      </c>
      <c r="AV1740" s="181"/>
      <c r="AW1740" s="181"/>
      <c r="AX1740" s="181"/>
      <c r="AY1740" s="181"/>
      <c r="AZ1740" s="181"/>
      <c r="BA1740" s="181"/>
      <c r="BB1740" s="181"/>
      <c r="BC1740" s="181"/>
      <c r="BD1740" s="181"/>
      <c r="BE1740" s="181"/>
      <c r="BF1740" s="181"/>
      <c r="BG1740" s="181"/>
      <c r="BH1740" s="48">
        <f t="shared" si="819"/>
        <v>0</v>
      </c>
      <c r="BI1740" s="48">
        <f t="shared" si="820"/>
        <v>0</v>
      </c>
      <c r="BJ1740" s="48">
        <f t="shared" si="821"/>
        <v>0</v>
      </c>
      <c r="BK1740" s="48">
        <f t="shared" si="822"/>
        <v>0</v>
      </c>
      <c r="BL1740" s="48">
        <f t="shared" si="823"/>
        <v>0</v>
      </c>
      <c r="BM1740" s="48">
        <f t="shared" si="824"/>
        <v>0</v>
      </c>
      <c r="BN1740" s="48">
        <f t="shared" si="825"/>
        <v>0</v>
      </c>
      <c r="BO1740" s="48">
        <f t="shared" si="826"/>
        <v>0</v>
      </c>
      <c r="BP1740" s="181"/>
      <c r="BQ1740" s="181"/>
      <c r="BR1740" s="191"/>
      <c r="BS1740" s="176"/>
      <c r="BT1740" s="87">
        <f t="shared" si="838"/>
        <v>0</v>
      </c>
      <c r="BU1740" s="176"/>
      <c r="BV1740" s="178"/>
      <c r="BW1740" s="171"/>
      <c r="BX1740" s="159">
        <f>IF(J1740='Категорія витрат'!$F$2,ROUND('Додаток 3._Бюджет детальний ПР'!BW1740*0.3676,2),IF(J1740='Категорія витрат'!$F$3,ROUND('Додаток 3._Бюджет детальний ПР'!BW1740*0.347,2),IF(J1740='Категорія витрат'!$F$4,ROUND('Додаток 3._Бюджет детальний ПР'!BW1740*0.347,2),IF(J1740='Категорія витрат'!$F$7,ROUND('Додаток 3._Бюджет детальний ПР'!BW1740*0.0841,2),0))))</f>
        <v>0</v>
      </c>
      <c r="BY1740" s="153">
        <f t="shared" si="839"/>
        <v>0</v>
      </c>
      <c r="BZ1740" s="181"/>
      <c r="CA1740" s="181"/>
      <c r="CB1740" s="181"/>
      <c r="CC1740" s="181"/>
      <c r="CD1740" s="181"/>
      <c r="CE1740" s="181"/>
      <c r="CF1740" s="181"/>
      <c r="CG1740" s="181"/>
      <c r="CH1740" s="181"/>
      <c r="CI1740" s="181"/>
      <c r="CJ1740" s="181"/>
      <c r="CK1740" s="181"/>
      <c r="CL1740" s="48">
        <f t="shared" si="827"/>
        <v>0</v>
      </c>
      <c r="CM1740" s="48">
        <f t="shared" si="828"/>
        <v>0</v>
      </c>
      <c r="CN1740" s="48">
        <f t="shared" si="829"/>
        <v>0</v>
      </c>
      <c r="CO1740" s="48">
        <f t="shared" si="830"/>
        <v>0</v>
      </c>
      <c r="CP1740" s="48">
        <f t="shared" si="831"/>
        <v>0</v>
      </c>
      <c r="CQ1740" s="48">
        <f t="shared" si="832"/>
        <v>0</v>
      </c>
      <c r="CR1740" s="48">
        <f t="shared" si="833"/>
        <v>0</v>
      </c>
      <c r="CS1740" s="48">
        <f t="shared" si="834"/>
        <v>0</v>
      </c>
      <c r="CT1740" s="181"/>
      <c r="CU1740" s="181"/>
    </row>
    <row r="1741" spans="1:99" ht="20.100000000000001" customHeight="1" x14ac:dyDescent="0.25">
      <c r="A1741" s="58">
        <v>1737</v>
      </c>
      <c r="B1741" s="58" t="str">
        <f>IF(D1741='Напрямки конкурса'!$L$2,'Напрямки конкурса'!$B$2,IF(D1741='Напрямки конкурса'!$L$3,'Напрямки конкурса'!$B$3,IF(D1741='Напрямки конкурса'!$L$4,'Напрямки конкурса'!$B$4,IF(D1741='Напрямки конкурса'!$L$5,'Напрямки конкурса'!$B$5,IF(D1741='Напрямки конкурса'!$L$6,'Напрямки конкурса'!$B$6,IF(D1741='Напрямки конкурса'!$L$7,'Напрямки конкурса'!$B$7,IF(D1741='Напрямки конкурса'!$L$8,'Напрямки конкурса'!$B$8,IF(D1741='Напрямки конкурса'!$L$9,'Напрямки конкурса'!$B$9,IF(D1741='Напрямки конкурса'!$L$10,'Напрямки конкурса'!$B$10,IF(D1741='Напрямки конкурса'!$L$11,'Напрямки конкурса'!$B$11,IF(D1741='Напрямки конкурса'!$L$12,'Напрямки конкурса'!$B$12,IF(D1741='Напрямки конкурса'!$L$13,'Напрямки конкурса'!$B$13,IF(D1741='Напрямки конкурса'!$L$14,'Напрямки конкурса'!$B$14,IF(D1741='Напрямки конкурса'!$L$15,'Напрямки конкурса'!$B$15,IF(D1741='Напрямки конкурса'!$L$16,'Напрямки конкурса'!$B$16,IF(D1741='Напрямки конкурса'!$L$17,'Напрямки конкурса'!$B$17,IF(D1741='Напрямки конкурса'!$L$18,'Напрямки конкурса'!$B$18,IF(D1741='Напрямки конкурса'!$L$19,'Напрямки конкурса'!$B$19,IF(D1741='Напрямки конкурса'!$L$20,'Напрямки конкурса'!$B$20,IF(D1741='Напрямки конкурса'!$L$21,'Напрямки конкурса'!$B$21,IF(D1741='Напрямки конкурса'!$L$22,'Напрямки конкурса'!$B$22,IF(D1741='Напрямки конкурса'!$L$23,'Напрямки конкурса'!$B$23,IF(D1741='Напрямки конкурса'!$L$24,'Напрямки конкурса'!$B$24,IF(D1741='Напрямки конкурса'!$L$25,'Напрямки конкурса'!$B$25,IF(D1741='Напрямки конкурса'!$L$26,'Напрямки конкурса'!$B$26,IF(D1741='Напрямки конкурса'!$L$27,'Напрямки конкурса'!$B$27,IF(D1741='Напрямки конкурса'!$L$28,'Напрямки конкурса'!$B$28,"")))))))))))))))))))))))))))</f>
        <v/>
      </c>
      <c r="C1741" s="59" t="str">
        <f>IF(D1741='Напрямки конкурса'!$L$2,'Напрямки конкурса'!$K$2,IF(D1741='Напрямки конкурса'!$L$3,'Напрямки конкурса'!$K$3,IF(D1741='Напрямки конкурса'!$L$4,'Напрямки конкурса'!$K$4,IF(D1741='Напрямки конкурса'!$L$5,'Напрямки конкурса'!$K$5,IF(D1741='Напрямки конкурса'!$L$6,'Напрямки конкурса'!$K$6,IF(D1741='Напрямки конкурса'!$L$7,'Напрямки конкурса'!$K$7,IF(D1741='Напрямки конкурса'!$L$8,'Напрямки конкурса'!$K$8,IF(D1741='Напрямки конкурса'!$L$9,'Напрямки конкурса'!$K$9,IF(D1741='Напрямки конкурса'!$L$10,'Напрямки конкурса'!$K$10,IF(D1741='Напрямки конкурса'!$L$11,'Напрямки конкурса'!$K$11,IF(D1741='Напрямки конкурса'!$L$12,'Напрямки конкурса'!$K$12,IF(D1741='Напрямки конкурса'!$L$13,'Напрямки конкурса'!$K$13,IF(D1741='Напрямки конкурса'!$L$14,'Напрямки конкурса'!$K$14,IF(D1741='Напрямки конкурса'!$L$15,'Напрямки конкурса'!$K$15,IF(D1741='Напрямки конкурса'!$L$16,'Напрямки конкурса'!$K$16,IF(D1741='Напрямки конкурса'!$L$17,'Напрямки конкурса'!$K$17,IF(D1741='Напрямки конкурса'!$L$18,'Напрямки конкурса'!$K$18,IF(D1741='Напрямки конкурса'!$L$19,'Напрямки конкурса'!$K$19,IF(D1741='Напрямки конкурса'!$L$20,'Напрямки конкурса'!$K$20,IF(D1741='Напрямки конкурса'!$L$21,'Напрямки конкурса'!$K$21,IF(D1741='Напрямки конкурса'!$L$22,'Напрямки конкурса'!$K$22,IF(D1741='Напрямки конкурса'!$L$23,'Напрямки конкурса'!$K$23,IF(D1741='Напрямки конкурса'!$L$24,'Напрямки конкурса'!$K$24,IF(D1741='Напрямки конкурса'!$L$25,'Напрямки конкурса'!$K$25,IF(D1741='Напрямки конкурса'!$L$26,'Напрямки конкурса'!$K$26,IF(D1741='Напрямки конкурса'!$L$27,'Напрямки конкурса'!$K$27,IF(D1741='Напрямки конкурса'!$L$28,'Напрямки конкурса'!$K$28,"")))))))))))))))))))))))))))</f>
        <v/>
      </c>
      <c r="D1741" s="50"/>
      <c r="E1741" s="171"/>
      <c r="F1741" s="171"/>
      <c r="G1741" s="171"/>
      <c r="H1741" s="150" t="str">
        <f>IF(I1741='Категорія витрат'!$B$2,'Категорія витрат'!$A$2,IF(I1741='Категорія витрат'!$B$3,'Категорія витрат'!$A$3,IF(I1741='Категорія витрат'!$B$4,'Категорія витрат'!$A$4,IF(I1741='Категорія витрат'!$B$5,'Категорія витрат'!$A$5,IF(I1741='Категорія витрат'!$B$6,'Категорія витрат'!$A$6,IF(I1741='Категорія витрат'!$B$7,'Категорія витрат'!$A$7,IF(I1741='Категорія витрат'!$B$8,'Категорія витрат'!$A$8,IF(I1741='Категорія витрат'!$B$9,'Категорія витрат'!$A$9,IF(I1741='Категорія витрат'!$B$10,'Категорія витрат'!$A$10,IF(I1741='Категорія витрат'!$B$11,'Категорія витрат'!$A$11,IF(I1741='Категорія витрат'!$B$12,'Категорія витрат'!$A$12,IF(I1741='Категорія витрат'!$B$13,'Категорія витрат'!$A$13,IF(I1741='Категорія витрат'!$B$14,'Категорія витрат'!$A$14,IF(I1741='Категорія витрат'!$B$15,'Категорія витрат'!$A$15,IF(I1741='Категорія витрат'!$B$16,'Категорія витрат'!$A$16,IF(I1741='Категорія витрат'!$B$17,'Категорія витрат'!$A$17,IF(I1741='Категорія витрат'!$B$18,'Категорія витрат'!$A$18,IF(I1741='Категорія витрат'!$B$19,'Категорія витрат'!$A$19,IF(I1741='Категорія витрат'!$B$20,'Категорія витрат'!$A$20,IF(I1741='Категорія витрат'!$B$21,'Категорія витрат'!$A$21,IF(I1741='Категорія витрат'!$B$22,'Категорія витрат'!$A$22,IF(I1741='Категорія витрат'!$B$23,'Категорія витрат'!$A$23,IF(I1741='Категорія витрат'!$B$24,'Категорія витрат'!$A$24,IF(I1741='Категорія витрат'!$B$25,'Категорія витрат'!$A$25,IF(I1741='Категорія витрат'!$B$26,'Категорія витрат'!$A$26,IF(I1741='Категорія витрат'!$B$27,'Категорія витрат'!$A$27,IF(I1741='Категорія витрат'!$B$28,'Категорія витрат'!$A$28,IF(I1741='Категорія витрат'!$B$29,'Категорія витрат'!$A$29,IF(I1741='Категорія витрат'!$B$30,'Категорія витрат'!$A$30,"")))))))))))))))))))))))))))))</f>
        <v/>
      </c>
      <c r="I1741" s="174"/>
      <c r="J1741" s="173"/>
      <c r="K1741" s="176"/>
      <c r="L1741" s="87">
        <f t="shared" si="835"/>
        <v>0</v>
      </c>
      <c r="M1741" s="176"/>
      <c r="N1741" s="178"/>
      <c r="O1741" s="171"/>
      <c r="P1741" s="159">
        <f>IF(J1741='Категорія витрат'!$F$2,ROUND('Додаток 3._Бюджет детальний ПР'!O1741*0.3676,2),IF(J1741='Категорія витрат'!$F$3,ROUND('Додаток 3._Бюджет детальний ПР'!O1741*0.347,2),IF(J1741='Категорія витрат'!$F$4,ROUND('Додаток 3._Бюджет детальний ПР'!O1741*0.347,2),IF(J1741='Категорія витрат'!$F$7,ROUND('Додаток 3._Бюджет детальний ПР'!O1741*0.0841,2),0))))</f>
        <v>0</v>
      </c>
      <c r="Q1741" s="153">
        <f t="shared" si="810"/>
        <v>0</v>
      </c>
      <c r="R1741" s="181"/>
      <c r="S1741" s="181"/>
      <c r="T1741" s="181"/>
      <c r="U1741" s="181"/>
      <c r="V1741" s="181"/>
      <c r="W1741" s="181"/>
      <c r="X1741" s="181"/>
      <c r="Y1741" s="181"/>
      <c r="Z1741" s="181"/>
      <c r="AA1741" s="181"/>
      <c r="AB1741" s="181"/>
      <c r="AC1741" s="181"/>
      <c r="AD1741" s="48">
        <f t="shared" si="811"/>
        <v>0</v>
      </c>
      <c r="AE1741" s="48">
        <f t="shared" si="812"/>
        <v>0</v>
      </c>
      <c r="AF1741" s="48">
        <f t="shared" si="813"/>
        <v>0</v>
      </c>
      <c r="AG1741" s="48">
        <f t="shared" si="814"/>
        <v>0</v>
      </c>
      <c r="AH1741" s="48">
        <f t="shared" si="815"/>
        <v>0</v>
      </c>
      <c r="AI1741" s="48">
        <f t="shared" si="816"/>
        <v>0</v>
      </c>
      <c r="AJ1741" s="48">
        <f t="shared" si="817"/>
        <v>0</v>
      </c>
      <c r="AK1741" s="48">
        <f t="shared" si="818"/>
        <v>0</v>
      </c>
      <c r="AL1741" s="181"/>
      <c r="AM1741" s="181"/>
      <c r="AN1741" s="77"/>
      <c r="AO1741" s="176"/>
      <c r="AP1741" s="87">
        <f t="shared" si="836"/>
        <v>0</v>
      </c>
      <c r="AQ1741" s="176"/>
      <c r="AR1741" s="178"/>
      <c r="AS1741" s="171"/>
      <c r="AT1741" s="159">
        <f>IF(J1741='Категорія витрат'!$F$2,ROUND('Додаток 3._Бюджет детальний ПР'!AS1741*0.3676,2),IF(J1741='Категорія витрат'!$F$3,ROUND('Додаток 3._Бюджет детальний ПР'!AS1741*0.347,2),IF(J1741='Категорія витрат'!$F$4,ROUND('Додаток 3._Бюджет детальний ПР'!AS1741*0.347,2),IF(J1741='Категорія витрат'!$F$7,ROUND('Додаток 3._Бюджет детальний ПР'!AS1741*0.0841,2),0))))</f>
        <v>0</v>
      </c>
      <c r="AU1741" s="153">
        <f t="shared" si="837"/>
        <v>0</v>
      </c>
      <c r="AV1741" s="181"/>
      <c r="AW1741" s="181"/>
      <c r="AX1741" s="181"/>
      <c r="AY1741" s="181"/>
      <c r="AZ1741" s="181"/>
      <c r="BA1741" s="181"/>
      <c r="BB1741" s="181"/>
      <c r="BC1741" s="181"/>
      <c r="BD1741" s="181"/>
      <c r="BE1741" s="181"/>
      <c r="BF1741" s="181"/>
      <c r="BG1741" s="181"/>
      <c r="BH1741" s="48">
        <f t="shared" si="819"/>
        <v>0</v>
      </c>
      <c r="BI1741" s="48">
        <f t="shared" si="820"/>
        <v>0</v>
      </c>
      <c r="BJ1741" s="48">
        <f t="shared" si="821"/>
        <v>0</v>
      </c>
      <c r="BK1741" s="48">
        <f t="shared" si="822"/>
        <v>0</v>
      </c>
      <c r="BL1741" s="48">
        <f t="shared" si="823"/>
        <v>0</v>
      </c>
      <c r="BM1741" s="48">
        <f t="shared" si="824"/>
        <v>0</v>
      </c>
      <c r="BN1741" s="48">
        <f t="shared" si="825"/>
        <v>0</v>
      </c>
      <c r="BO1741" s="48">
        <f t="shared" si="826"/>
        <v>0</v>
      </c>
      <c r="BP1741" s="181"/>
      <c r="BQ1741" s="181"/>
      <c r="BR1741" s="191"/>
      <c r="BS1741" s="176"/>
      <c r="BT1741" s="87">
        <f t="shared" si="838"/>
        <v>0</v>
      </c>
      <c r="BU1741" s="176"/>
      <c r="BV1741" s="178"/>
      <c r="BW1741" s="171"/>
      <c r="BX1741" s="159">
        <f>IF(J1741='Категорія витрат'!$F$2,ROUND('Додаток 3._Бюджет детальний ПР'!BW1741*0.3676,2),IF(J1741='Категорія витрат'!$F$3,ROUND('Додаток 3._Бюджет детальний ПР'!BW1741*0.347,2),IF(J1741='Категорія витрат'!$F$4,ROUND('Додаток 3._Бюджет детальний ПР'!BW1741*0.347,2),IF(J1741='Категорія витрат'!$F$7,ROUND('Додаток 3._Бюджет детальний ПР'!BW1741*0.0841,2),0))))</f>
        <v>0</v>
      </c>
      <c r="BY1741" s="153">
        <f t="shared" si="839"/>
        <v>0</v>
      </c>
      <c r="BZ1741" s="181"/>
      <c r="CA1741" s="181"/>
      <c r="CB1741" s="181"/>
      <c r="CC1741" s="181"/>
      <c r="CD1741" s="181"/>
      <c r="CE1741" s="181"/>
      <c r="CF1741" s="181"/>
      <c r="CG1741" s="181"/>
      <c r="CH1741" s="181"/>
      <c r="CI1741" s="181"/>
      <c r="CJ1741" s="181"/>
      <c r="CK1741" s="181"/>
      <c r="CL1741" s="48">
        <f t="shared" si="827"/>
        <v>0</v>
      </c>
      <c r="CM1741" s="48">
        <f t="shared" si="828"/>
        <v>0</v>
      </c>
      <c r="CN1741" s="48">
        <f t="shared" si="829"/>
        <v>0</v>
      </c>
      <c r="CO1741" s="48">
        <f t="shared" si="830"/>
        <v>0</v>
      </c>
      <c r="CP1741" s="48">
        <f t="shared" si="831"/>
        <v>0</v>
      </c>
      <c r="CQ1741" s="48">
        <f t="shared" si="832"/>
        <v>0</v>
      </c>
      <c r="CR1741" s="48">
        <f t="shared" si="833"/>
        <v>0</v>
      </c>
      <c r="CS1741" s="48">
        <f t="shared" si="834"/>
        <v>0</v>
      </c>
      <c r="CT1741" s="181"/>
      <c r="CU1741" s="181"/>
    </row>
    <row r="1742" spans="1:99" ht="20.100000000000001" customHeight="1" x14ac:dyDescent="0.25">
      <c r="A1742" s="58">
        <v>1738</v>
      </c>
      <c r="B1742" s="58" t="str">
        <f>IF(D1742='Напрямки конкурса'!$L$2,'Напрямки конкурса'!$B$2,IF(D1742='Напрямки конкурса'!$L$3,'Напрямки конкурса'!$B$3,IF(D1742='Напрямки конкурса'!$L$4,'Напрямки конкурса'!$B$4,IF(D1742='Напрямки конкурса'!$L$5,'Напрямки конкурса'!$B$5,IF(D1742='Напрямки конкурса'!$L$6,'Напрямки конкурса'!$B$6,IF(D1742='Напрямки конкурса'!$L$7,'Напрямки конкурса'!$B$7,IF(D1742='Напрямки конкурса'!$L$8,'Напрямки конкурса'!$B$8,IF(D1742='Напрямки конкурса'!$L$9,'Напрямки конкурса'!$B$9,IF(D1742='Напрямки конкурса'!$L$10,'Напрямки конкурса'!$B$10,IF(D1742='Напрямки конкурса'!$L$11,'Напрямки конкурса'!$B$11,IF(D1742='Напрямки конкурса'!$L$12,'Напрямки конкурса'!$B$12,IF(D1742='Напрямки конкурса'!$L$13,'Напрямки конкурса'!$B$13,IF(D1742='Напрямки конкурса'!$L$14,'Напрямки конкурса'!$B$14,IF(D1742='Напрямки конкурса'!$L$15,'Напрямки конкурса'!$B$15,IF(D1742='Напрямки конкурса'!$L$16,'Напрямки конкурса'!$B$16,IF(D1742='Напрямки конкурса'!$L$17,'Напрямки конкурса'!$B$17,IF(D1742='Напрямки конкурса'!$L$18,'Напрямки конкурса'!$B$18,IF(D1742='Напрямки конкурса'!$L$19,'Напрямки конкурса'!$B$19,IF(D1742='Напрямки конкурса'!$L$20,'Напрямки конкурса'!$B$20,IF(D1742='Напрямки конкурса'!$L$21,'Напрямки конкурса'!$B$21,IF(D1742='Напрямки конкурса'!$L$22,'Напрямки конкурса'!$B$22,IF(D1742='Напрямки конкурса'!$L$23,'Напрямки конкурса'!$B$23,IF(D1742='Напрямки конкурса'!$L$24,'Напрямки конкурса'!$B$24,IF(D1742='Напрямки конкурса'!$L$25,'Напрямки конкурса'!$B$25,IF(D1742='Напрямки конкурса'!$L$26,'Напрямки конкурса'!$B$26,IF(D1742='Напрямки конкурса'!$L$27,'Напрямки конкурса'!$B$27,IF(D1742='Напрямки конкурса'!$L$28,'Напрямки конкурса'!$B$28,"")))))))))))))))))))))))))))</f>
        <v/>
      </c>
      <c r="C1742" s="59" t="str">
        <f>IF(D1742='Напрямки конкурса'!$L$2,'Напрямки конкурса'!$K$2,IF(D1742='Напрямки конкурса'!$L$3,'Напрямки конкурса'!$K$3,IF(D1742='Напрямки конкурса'!$L$4,'Напрямки конкурса'!$K$4,IF(D1742='Напрямки конкурса'!$L$5,'Напрямки конкурса'!$K$5,IF(D1742='Напрямки конкурса'!$L$6,'Напрямки конкурса'!$K$6,IF(D1742='Напрямки конкурса'!$L$7,'Напрямки конкурса'!$K$7,IF(D1742='Напрямки конкурса'!$L$8,'Напрямки конкурса'!$K$8,IF(D1742='Напрямки конкурса'!$L$9,'Напрямки конкурса'!$K$9,IF(D1742='Напрямки конкурса'!$L$10,'Напрямки конкурса'!$K$10,IF(D1742='Напрямки конкурса'!$L$11,'Напрямки конкурса'!$K$11,IF(D1742='Напрямки конкурса'!$L$12,'Напрямки конкурса'!$K$12,IF(D1742='Напрямки конкурса'!$L$13,'Напрямки конкурса'!$K$13,IF(D1742='Напрямки конкурса'!$L$14,'Напрямки конкурса'!$K$14,IF(D1742='Напрямки конкурса'!$L$15,'Напрямки конкурса'!$K$15,IF(D1742='Напрямки конкурса'!$L$16,'Напрямки конкурса'!$K$16,IF(D1742='Напрямки конкурса'!$L$17,'Напрямки конкурса'!$K$17,IF(D1742='Напрямки конкурса'!$L$18,'Напрямки конкурса'!$K$18,IF(D1742='Напрямки конкурса'!$L$19,'Напрямки конкурса'!$K$19,IF(D1742='Напрямки конкурса'!$L$20,'Напрямки конкурса'!$K$20,IF(D1742='Напрямки конкурса'!$L$21,'Напрямки конкурса'!$K$21,IF(D1742='Напрямки конкурса'!$L$22,'Напрямки конкурса'!$K$22,IF(D1742='Напрямки конкурса'!$L$23,'Напрямки конкурса'!$K$23,IF(D1742='Напрямки конкурса'!$L$24,'Напрямки конкурса'!$K$24,IF(D1742='Напрямки конкурса'!$L$25,'Напрямки конкурса'!$K$25,IF(D1742='Напрямки конкурса'!$L$26,'Напрямки конкурса'!$K$26,IF(D1742='Напрямки конкурса'!$L$27,'Напрямки конкурса'!$K$27,IF(D1742='Напрямки конкурса'!$L$28,'Напрямки конкурса'!$K$28,"")))))))))))))))))))))))))))</f>
        <v/>
      </c>
      <c r="D1742" s="50"/>
      <c r="E1742" s="171"/>
      <c r="F1742" s="171"/>
      <c r="G1742" s="171"/>
      <c r="H1742" s="150" t="str">
        <f>IF(I1742='Категорія витрат'!$B$2,'Категорія витрат'!$A$2,IF(I1742='Категорія витрат'!$B$3,'Категорія витрат'!$A$3,IF(I1742='Категорія витрат'!$B$4,'Категорія витрат'!$A$4,IF(I1742='Категорія витрат'!$B$5,'Категорія витрат'!$A$5,IF(I1742='Категорія витрат'!$B$6,'Категорія витрат'!$A$6,IF(I1742='Категорія витрат'!$B$7,'Категорія витрат'!$A$7,IF(I1742='Категорія витрат'!$B$8,'Категорія витрат'!$A$8,IF(I1742='Категорія витрат'!$B$9,'Категорія витрат'!$A$9,IF(I1742='Категорія витрат'!$B$10,'Категорія витрат'!$A$10,IF(I1742='Категорія витрат'!$B$11,'Категорія витрат'!$A$11,IF(I1742='Категорія витрат'!$B$12,'Категорія витрат'!$A$12,IF(I1742='Категорія витрат'!$B$13,'Категорія витрат'!$A$13,IF(I1742='Категорія витрат'!$B$14,'Категорія витрат'!$A$14,IF(I1742='Категорія витрат'!$B$15,'Категорія витрат'!$A$15,IF(I1742='Категорія витрат'!$B$16,'Категорія витрат'!$A$16,IF(I1742='Категорія витрат'!$B$17,'Категорія витрат'!$A$17,IF(I1742='Категорія витрат'!$B$18,'Категорія витрат'!$A$18,IF(I1742='Категорія витрат'!$B$19,'Категорія витрат'!$A$19,IF(I1742='Категорія витрат'!$B$20,'Категорія витрат'!$A$20,IF(I1742='Категорія витрат'!$B$21,'Категорія витрат'!$A$21,IF(I1742='Категорія витрат'!$B$22,'Категорія витрат'!$A$22,IF(I1742='Категорія витрат'!$B$23,'Категорія витрат'!$A$23,IF(I1742='Категорія витрат'!$B$24,'Категорія витрат'!$A$24,IF(I1742='Категорія витрат'!$B$25,'Категорія витрат'!$A$25,IF(I1742='Категорія витрат'!$B$26,'Категорія витрат'!$A$26,IF(I1742='Категорія витрат'!$B$27,'Категорія витрат'!$A$27,IF(I1742='Категорія витрат'!$B$28,'Категорія витрат'!$A$28,IF(I1742='Категорія витрат'!$B$29,'Категорія витрат'!$A$29,IF(I1742='Категорія витрат'!$B$30,'Категорія витрат'!$A$30,"")))))))))))))))))))))))))))))</f>
        <v/>
      </c>
      <c r="I1742" s="174"/>
      <c r="J1742" s="173"/>
      <c r="K1742" s="176"/>
      <c r="L1742" s="87">
        <f t="shared" si="835"/>
        <v>0</v>
      </c>
      <c r="M1742" s="176"/>
      <c r="N1742" s="178"/>
      <c r="O1742" s="171"/>
      <c r="P1742" s="159">
        <f>IF(J1742='Категорія витрат'!$F$2,ROUND('Додаток 3._Бюджет детальний ПР'!O1742*0.3676,2),IF(J1742='Категорія витрат'!$F$3,ROUND('Додаток 3._Бюджет детальний ПР'!O1742*0.347,2),IF(J1742='Категорія витрат'!$F$4,ROUND('Додаток 3._Бюджет детальний ПР'!O1742*0.347,2),IF(J1742='Категорія витрат'!$F$7,ROUND('Додаток 3._Бюджет детальний ПР'!O1742*0.0841,2),0))))</f>
        <v>0</v>
      </c>
      <c r="Q1742" s="153">
        <f t="shared" si="810"/>
        <v>0</v>
      </c>
      <c r="R1742" s="181"/>
      <c r="S1742" s="181"/>
      <c r="T1742" s="181"/>
      <c r="U1742" s="181"/>
      <c r="V1742" s="181"/>
      <c r="W1742" s="181"/>
      <c r="X1742" s="181"/>
      <c r="Y1742" s="181"/>
      <c r="Z1742" s="181"/>
      <c r="AA1742" s="181"/>
      <c r="AB1742" s="181"/>
      <c r="AC1742" s="181"/>
      <c r="AD1742" s="48">
        <f t="shared" si="811"/>
        <v>0</v>
      </c>
      <c r="AE1742" s="48">
        <f t="shared" si="812"/>
        <v>0</v>
      </c>
      <c r="AF1742" s="48">
        <f t="shared" si="813"/>
        <v>0</v>
      </c>
      <c r="AG1742" s="48">
        <f t="shared" si="814"/>
        <v>0</v>
      </c>
      <c r="AH1742" s="48">
        <f t="shared" si="815"/>
        <v>0</v>
      </c>
      <c r="AI1742" s="48">
        <f t="shared" si="816"/>
        <v>0</v>
      </c>
      <c r="AJ1742" s="48">
        <f t="shared" si="817"/>
        <v>0</v>
      </c>
      <c r="AK1742" s="48">
        <f t="shared" si="818"/>
        <v>0</v>
      </c>
      <c r="AL1742" s="181"/>
      <c r="AM1742" s="181"/>
      <c r="AN1742" s="77"/>
      <c r="AO1742" s="176"/>
      <c r="AP1742" s="87">
        <f t="shared" si="836"/>
        <v>0</v>
      </c>
      <c r="AQ1742" s="176"/>
      <c r="AR1742" s="178"/>
      <c r="AS1742" s="171"/>
      <c r="AT1742" s="159">
        <f>IF(J1742='Категорія витрат'!$F$2,ROUND('Додаток 3._Бюджет детальний ПР'!AS1742*0.3676,2),IF(J1742='Категорія витрат'!$F$3,ROUND('Додаток 3._Бюджет детальний ПР'!AS1742*0.347,2),IF(J1742='Категорія витрат'!$F$4,ROUND('Додаток 3._Бюджет детальний ПР'!AS1742*0.347,2),IF(J1742='Категорія витрат'!$F$7,ROUND('Додаток 3._Бюджет детальний ПР'!AS1742*0.0841,2),0))))</f>
        <v>0</v>
      </c>
      <c r="AU1742" s="153">
        <f t="shared" si="837"/>
        <v>0</v>
      </c>
      <c r="AV1742" s="181"/>
      <c r="AW1742" s="181"/>
      <c r="AX1742" s="181"/>
      <c r="AY1742" s="181"/>
      <c r="AZ1742" s="181"/>
      <c r="BA1742" s="181"/>
      <c r="BB1742" s="181"/>
      <c r="BC1742" s="181"/>
      <c r="BD1742" s="181"/>
      <c r="BE1742" s="181"/>
      <c r="BF1742" s="181"/>
      <c r="BG1742" s="181"/>
      <c r="BH1742" s="48">
        <f t="shared" si="819"/>
        <v>0</v>
      </c>
      <c r="BI1742" s="48">
        <f t="shared" si="820"/>
        <v>0</v>
      </c>
      <c r="BJ1742" s="48">
        <f t="shared" si="821"/>
        <v>0</v>
      </c>
      <c r="BK1742" s="48">
        <f t="shared" si="822"/>
        <v>0</v>
      </c>
      <c r="BL1742" s="48">
        <f t="shared" si="823"/>
        <v>0</v>
      </c>
      <c r="BM1742" s="48">
        <f t="shared" si="824"/>
        <v>0</v>
      </c>
      <c r="BN1742" s="48">
        <f t="shared" si="825"/>
        <v>0</v>
      </c>
      <c r="BO1742" s="48">
        <f t="shared" si="826"/>
        <v>0</v>
      </c>
      <c r="BP1742" s="181"/>
      <c r="BQ1742" s="181"/>
      <c r="BR1742" s="191"/>
      <c r="BS1742" s="176"/>
      <c r="BT1742" s="87">
        <f t="shared" si="838"/>
        <v>0</v>
      </c>
      <c r="BU1742" s="176"/>
      <c r="BV1742" s="178"/>
      <c r="BW1742" s="171"/>
      <c r="BX1742" s="159">
        <f>IF(J1742='Категорія витрат'!$F$2,ROUND('Додаток 3._Бюджет детальний ПР'!BW1742*0.3676,2),IF(J1742='Категорія витрат'!$F$3,ROUND('Додаток 3._Бюджет детальний ПР'!BW1742*0.347,2),IF(J1742='Категорія витрат'!$F$4,ROUND('Додаток 3._Бюджет детальний ПР'!BW1742*0.347,2),IF(J1742='Категорія витрат'!$F$7,ROUND('Додаток 3._Бюджет детальний ПР'!BW1742*0.0841,2),0))))</f>
        <v>0</v>
      </c>
      <c r="BY1742" s="153">
        <f t="shared" si="839"/>
        <v>0</v>
      </c>
      <c r="BZ1742" s="181"/>
      <c r="CA1742" s="181"/>
      <c r="CB1742" s="181"/>
      <c r="CC1742" s="181"/>
      <c r="CD1742" s="181"/>
      <c r="CE1742" s="181"/>
      <c r="CF1742" s="181"/>
      <c r="CG1742" s="181"/>
      <c r="CH1742" s="181"/>
      <c r="CI1742" s="181"/>
      <c r="CJ1742" s="181"/>
      <c r="CK1742" s="181"/>
      <c r="CL1742" s="48">
        <f t="shared" si="827"/>
        <v>0</v>
      </c>
      <c r="CM1742" s="48">
        <f t="shared" si="828"/>
        <v>0</v>
      </c>
      <c r="CN1742" s="48">
        <f t="shared" si="829"/>
        <v>0</v>
      </c>
      <c r="CO1742" s="48">
        <f t="shared" si="830"/>
        <v>0</v>
      </c>
      <c r="CP1742" s="48">
        <f t="shared" si="831"/>
        <v>0</v>
      </c>
      <c r="CQ1742" s="48">
        <f t="shared" si="832"/>
        <v>0</v>
      </c>
      <c r="CR1742" s="48">
        <f t="shared" si="833"/>
        <v>0</v>
      </c>
      <c r="CS1742" s="48">
        <f t="shared" si="834"/>
        <v>0</v>
      </c>
      <c r="CT1742" s="181"/>
      <c r="CU1742" s="181"/>
    </row>
    <row r="1743" spans="1:99" ht="20.100000000000001" customHeight="1" x14ac:dyDescent="0.25">
      <c r="A1743" s="58">
        <v>1739</v>
      </c>
      <c r="B1743" s="58" t="str">
        <f>IF(D1743='Напрямки конкурса'!$L$2,'Напрямки конкурса'!$B$2,IF(D1743='Напрямки конкурса'!$L$3,'Напрямки конкурса'!$B$3,IF(D1743='Напрямки конкурса'!$L$4,'Напрямки конкурса'!$B$4,IF(D1743='Напрямки конкурса'!$L$5,'Напрямки конкурса'!$B$5,IF(D1743='Напрямки конкурса'!$L$6,'Напрямки конкурса'!$B$6,IF(D1743='Напрямки конкурса'!$L$7,'Напрямки конкурса'!$B$7,IF(D1743='Напрямки конкурса'!$L$8,'Напрямки конкурса'!$B$8,IF(D1743='Напрямки конкурса'!$L$9,'Напрямки конкурса'!$B$9,IF(D1743='Напрямки конкурса'!$L$10,'Напрямки конкурса'!$B$10,IF(D1743='Напрямки конкурса'!$L$11,'Напрямки конкурса'!$B$11,IF(D1743='Напрямки конкурса'!$L$12,'Напрямки конкурса'!$B$12,IF(D1743='Напрямки конкурса'!$L$13,'Напрямки конкурса'!$B$13,IF(D1743='Напрямки конкурса'!$L$14,'Напрямки конкурса'!$B$14,IF(D1743='Напрямки конкурса'!$L$15,'Напрямки конкурса'!$B$15,IF(D1743='Напрямки конкурса'!$L$16,'Напрямки конкурса'!$B$16,IF(D1743='Напрямки конкурса'!$L$17,'Напрямки конкурса'!$B$17,IF(D1743='Напрямки конкурса'!$L$18,'Напрямки конкурса'!$B$18,IF(D1743='Напрямки конкурса'!$L$19,'Напрямки конкурса'!$B$19,IF(D1743='Напрямки конкурса'!$L$20,'Напрямки конкурса'!$B$20,IF(D1743='Напрямки конкурса'!$L$21,'Напрямки конкурса'!$B$21,IF(D1743='Напрямки конкурса'!$L$22,'Напрямки конкурса'!$B$22,IF(D1743='Напрямки конкурса'!$L$23,'Напрямки конкурса'!$B$23,IF(D1743='Напрямки конкурса'!$L$24,'Напрямки конкурса'!$B$24,IF(D1743='Напрямки конкурса'!$L$25,'Напрямки конкурса'!$B$25,IF(D1743='Напрямки конкурса'!$L$26,'Напрямки конкурса'!$B$26,IF(D1743='Напрямки конкурса'!$L$27,'Напрямки конкурса'!$B$27,IF(D1743='Напрямки конкурса'!$L$28,'Напрямки конкурса'!$B$28,"")))))))))))))))))))))))))))</f>
        <v/>
      </c>
      <c r="C1743" s="59" t="str">
        <f>IF(D1743='Напрямки конкурса'!$L$2,'Напрямки конкурса'!$K$2,IF(D1743='Напрямки конкурса'!$L$3,'Напрямки конкурса'!$K$3,IF(D1743='Напрямки конкурса'!$L$4,'Напрямки конкурса'!$K$4,IF(D1743='Напрямки конкурса'!$L$5,'Напрямки конкурса'!$K$5,IF(D1743='Напрямки конкурса'!$L$6,'Напрямки конкурса'!$K$6,IF(D1743='Напрямки конкурса'!$L$7,'Напрямки конкурса'!$K$7,IF(D1743='Напрямки конкурса'!$L$8,'Напрямки конкурса'!$K$8,IF(D1743='Напрямки конкурса'!$L$9,'Напрямки конкурса'!$K$9,IF(D1743='Напрямки конкурса'!$L$10,'Напрямки конкурса'!$K$10,IF(D1743='Напрямки конкурса'!$L$11,'Напрямки конкурса'!$K$11,IF(D1743='Напрямки конкурса'!$L$12,'Напрямки конкурса'!$K$12,IF(D1743='Напрямки конкурса'!$L$13,'Напрямки конкурса'!$K$13,IF(D1743='Напрямки конкурса'!$L$14,'Напрямки конкурса'!$K$14,IF(D1743='Напрямки конкурса'!$L$15,'Напрямки конкурса'!$K$15,IF(D1743='Напрямки конкурса'!$L$16,'Напрямки конкурса'!$K$16,IF(D1743='Напрямки конкурса'!$L$17,'Напрямки конкурса'!$K$17,IF(D1743='Напрямки конкурса'!$L$18,'Напрямки конкурса'!$K$18,IF(D1743='Напрямки конкурса'!$L$19,'Напрямки конкурса'!$K$19,IF(D1743='Напрямки конкурса'!$L$20,'Напрямки конкурса'!$K$20,IF(D1743='Напрямки конкурса'!$L$21,'Напрямки конкурса'!$K$21,IF(D1743='Напрямки конкурса'!$L$22,'Напрямки конкурса'!$K$22,IF(D1743='Напрямки конкурса'!$L$23,'Напрямки конкурса'!$K$23,IF(D1743='Напрямки конкурса'!$L$24,'Напрямки конкурса'!$K$24,IF(D1743='Напрямки конкурса'!$L$25,'Напрямки конкурса'!$K$25,IF(D1743='Напрямки конкурса'!$L$26,'Напрямки конкурса'!$K$26,IF(D1743='Напрямки конкурса'!$L$27,'Напрямки конкурса'!$K$27,IF(D1743='Напрямки конкурса'!$L$28,'Напрямки конкурса'!$K$28,"")))))))))))))))))))))))))))</f>
        <v/>
      </c>
      <c r="D1743" s="50"/>
      <c r="E1743" s="171"/>
      <c r="F1743" s="171"/>
      <c r="G1743" s="171"/>
      <c r="H1743" s="150" t="str">
        <f>IF(I1743='Категорія витрат'!$B$2,'Категорія витрат'!$A$2,IF(I1743='Категорія витрат'!$B$3,'Категорія витрат'!$A$3,IF(I1743='Категорія витрат'!$B$4,'Категорія витрат'!$A$4,IF(I1743='Категорія витрат'!$B$5,'Категорія витрат'!$A$5,IF(I1743='Категорія витрат'!$B$6,'Категорія витрат'!$A$6,IF(I1743='Категорія витрат'!$B$7,'Категорія витрат'!$A$7,IF(I1743='Категорія витрат'!$B$8,'Категорія витрат'!$A$8,IF(I1743='Категорія витрат'!$B$9,'Категорія витрат'!$A$9,IF(I1743='Категорія витрат'!$B$10,'Категорія витрат'!$A$10,IF(I1743='Категорія витрат'!$B$11,'Категорія витрат'!$A$11,IF(I1743='Категорія витрат'!$B$12,'Категорія витрат'!$A$12,IF(I1743='Категорія витрат'!$B$13,'Категорія витрат'!$A$13,IF(I1743='Категорія витрат'!$B$14,'Категорія витрат'!$A$14,IF(I1743='Категорія витрат'!$B$15,'Категорія витрат'!$A$15,IF(I1743='Категорія витрат'!$B$16,'Категорія витрат'!$A$16,IF(I1743='Категорія витрат'!$B$17,'Категорія витрат'!$A$17,IF(I1743='Категорія витрат'!$B$18,'Категорія витрат'!$A$18,IF(I1743='Категорія витрат'!$B$19,'Категорія витрат'!$A$19,IF(I1743='Категорія витрат'!$B$20,'Категорія витрат'!$A$20,IF(I1743='Категорія витрат'!$B$21,'Категорія витрат'!$A$21,IF(I1743='Категорія витрат'!$B$22,'Категорія витрат'!$A$22,IF(I1743='Категорія витрат'!$B$23,'Категорія витрат'!$A$23,IF(I1743='Категорія витрат'!$B$24,'Категорія витрат'!$A$24,IF(I1743='Категорія витрат'!$B$25,'Категорія витрат'!$A$25,IF(I1743='Категорія витрат'!$B$26,'Категорія витрат'!$A$26,IF(I1743='Категорія витрат'!$B$27,'Категорія витрат'!$A$27,IF(I1743='Категорія витрат'!$B$28,'Категорія витрат'!$A$28,IF(I1743='Категорія витрат'!$B$29,'Категорія витрат'!$A$29,IF(I1743='Категорія витрат'!$B$30,'Категорія витрат'!$A$30,"")))))))))))))))))))))))))))))</f>
        <v/>
      </c>
      <c r="I1743" s="174"/>
      <c r="J1743" s="173"/>
      <c r="K1743" s="176"/>
      <c r="L1743" s="87">
        <f t="shared" si="835"/>
        <v>0</v>
      </c>
      <c r="M1743" s="176"/>
      <c r="N1743" s="178"/>
      <c r="O1743" s="171"/>
      <c r="P1743" s="159">
        <f>IF(J1743='Категорія витрат'!$F$2,ROUND('Додаток 3._Бюджет детальний ПР'!O1743*0.3676,2),IF(J1743='Категорія витрат'!$F$3,ROUND('Додаток 3._Бюджет детальний ПР'!O1743*0.347,2),IF(J1743='Категорія витрат'!$F$4,ROUND('Додаток 3._Бюджет детальний ПР'!O1743*0.347,2),IF(J1743='Категорія витрат'!$F$7,ROUND('Додаток 3._Бюджет детальний ПР'!O1743*0.0841,2),0))))</f>
        <v>0</v>
      </c>
      <c r="Q1743" s="153">
        <f t="shared" si="810"/>
        <v>0</v>
      </c>
      <c r="R1743" s="181"/>
      <c r="S1743" s="181"/>
      <c r="T1743" s="181"/>
      <c r="U1743" s="181"/>
      <c r="V1743" s="181"/>
      <c r="W1743" s="181"/>
      <c r="X1743" s="181"/>
      <c r="Y1743" s="181"/>
      <c r="Z1743" s="181"/>
      <c r="AA1743" s="181"/>
      <c r="AB1743" s="181"/>
      <c r="AC1743" s="181"/>
      <c r="AD1743" s="48">
        <f t="shared" si="811"/>
        <v>0</v>
      </c>
      <c r="AE1743" s="48">
        <f t="shared" si="812"/>
        <v>0</v>
      </c>
      <c r="AF1743" s="48">
        <f t="shared" si="813"/>
        <v>0</v>
      </c>
      <c r="AG1743" s="48">
        <f t="shared" si="814"/>
        <v>0</v>
      </c>
      <c r="AH1743" s="48">
        <f t="shared" si="815"/>
        <v>0</v>
      </c>
      <c r="AI1743" s="48">
        <f t="shared" si="816"/>
        <v>0</v>
      </c>
      <c r="AJ1743" s="48">
        <f t="shared" si="817"/>
        <v>0</v>
      </c>
      <c r="AK1743" s="48">
        <f t="shared" si="818"/>
        <v>0</v>
      </c>
      <c r="AL1743" s="181"/>
      <c r="AM1743" s="181"/>
      <c r="AN1743" s="77"/>
      <c r="AO1743" s="176"/>
      <c r="AP1743" s="87">
        <f t="shared" si="836"/>
        <v>0</v>
      </c>
      <c r="AQ1743" s="176"/>
      <c r="AR1743" s="178"/>
      <c r="AS1743" s="171"/>
      <c r="AT1743" s="159">
        <f>IF(J1743='Категорія витрат'!$F$2,ROUND('Додаток 3._Бюджет детальний ПР'!AS1743*0.3676,2),IF(J1743='Категорія витрат'!$F$3,ROUND('Додаток 3._Бюджет детальний ПР'!AS1743*0.347,2),IF(J1743='Категорія витрат'!$F$4,ROUND('Додаток 3._Бюджет детальний ПР'!AS1743*0.347,2),IF(J1743='Категорія витрат'!$F$7,ROUND('Додаток 3._Бюджет детальний ПР'!AS1743*0.0841,2),0))))</f>
        <v>0</v>
      </c>
      <c r="AU1743" s="153">
        <f t="shared" si="837"/>
        <v>0</v>
      </c>
      <c r="AV1743" s="181"/>
      <c r="AW1743" s="181"/>
      <c r="AX1743" s="181"/>
      <c r="AY1743" s="181"/>
      <c r="AZ1743" s="181"/>
      <c r="BA1743" s="181"/>
      <c r="BB1743" s="181"/>
      <c r="BC1743" s="181"/>
      <c r="BD1743" s="181"/>
      <c r="BE1743" s="181"/>
      <c r="BF1743" s="181"/>
      <c r="BG1743" s="181"/>
      <c r="BH1743" s="48">
        <f t="shared" si="819"/>
        <v>0</v>
      </c>
      <c r="BI1743" s="48">
        <f t="shared" si="820"/>
        <v>0</v>
      </c>
      <c r="BJ1743" s="48">
        <f t="shared" si="821"/>
        <v>0</v>
      </c>
      <c r="BK1743" s="48">
        <f t="shared" si="822"/>
        <v>0</v>
      </c>
      <c r="BL1743" s="48">
        <f t="shared" si="823"/>
        <v>0</v>
      </c>
      <c r="BM1743" s="48">
        <f t="shared" si="824"/>
        <v>0</v>
      </c>
      <c r="BN1743" s="48">
        <f t="shared" si="825"/>
        <v>0</v>
      </c>
      <c r="BO1743" s="48">
        <f t="shared" si="826"/>
        <v>0</v>
      </c>
      <c r="BP1743" s="181"/>
      <c r="BQ1743" s="181"/>
      <c r="BR1743" s="191"/>
      <c r="BS1743" s="176"/>
      <c r="BT1743" s="87">
        <f t="shared" si="838"/>
        <v>0</v>
      </c>
      <c r="BU1743" s="176"/>
      <c r="BV1743" s="178"/>
      <c r="BW1743" s="171"/>
      <c r="BX1743" s="159">
        <f>IF(J1743='Категорія витрат'!$F$2,ROUND('Додаток 3._Бюджет детальний ПР'!BW1743*0.3676,2),IF(J1743='Категорія витрат'!$F$3,ROUND('Додаток 3._Бюджет детальний ПР'!BW1743*0.347,2),IF(J1743='Категорія витрат'!$F$4,ROUND('Додаток 3._Бюджет детальний ПР'!BW1743*0.347,2),IF(J1743='Категорія витрат'!$F$7,ROUND('Додаток 3._Бюджет детальний ПР'!BW1743*0.0841,2),0))))</f>
        <v>0</v>
      </c>
      <c r="BY1743" s="153">
        <f t="shared" si="839"/>
        <v>0</v>
      </c>
      <c r="BZ1743" s="181"/>
      <c r="CA1743" s="181"/>
      <c r="CB1743" s="181"/>
      <c r="CC1743" s="181"/>
      <c r="CD1743" s="181"/>
      <c r="CE1743" s="181"/>
      <c r="CF1743" s="181"/>
      <c r="CG1743" s="181"/>
      <c r="CH1743" s="181"/>
      <c r="CI1743" s="181"/>
      <c r="CJ1743" s="181"/>
      <c r="CK1743" s="181"/>
      <c r="CL1743" s="48">
        <f t="shared" si="827"/>
        <v>0</v>
      </c>
      <c r="CM1743" s="48">
        <f t="shared" si="828"/>
        <v>0</v>
      </c>
      <c r="CN1743" s="48">
        <f t="shared" si="829"/>
        <v>0</v>
      </c>
      <c r="CO1743" s="48">
        <f t="shared" si="830"/>
        <v>0</v>
      </c>
      <c r="CP1743" s="48">
        <f t="shared" si="831"/>
        <v>0</v>
      </c>
      <c r="CQ1743" s="48">
        <f t="shared" si="832"/>
        <v>0</v>
      </c>
      <c r="CR1743" s="48">
        <f t="shared" si="833"/>
        <v>0</v>
      </c>
      <c r="CS1743" s="48">
        <f t="shared" si="834"/>
        <v>0</v>
      </c>
      <c r="CT1743" s="181"/>
      <c r="CU1743" s="181"/>
    </row>
    <row r="1744" spans="1:99" ht="20.100000000000001" customHeight="1" x14ac:dyDescent="0.25">
      <c r="A1744" s="58">
        <v>1740</v>
      </c>
      <c r="B1744" s="58" t="str">
        <f>IF(D1744='Напрямки конкурса'!$L$2,'Напрямки конкурса'!$B$2,IF(D1744='Напрямки конкурса'!$L$3,'Напрямки конкурса'!$B$3,IF(D1744='Напрямки конкурса'!$L$4,'Напрямки конкурса'!$B$4,IF(D1744='Напрямки конкурса'!$L$5,'Напрямки конкурса'!$B$5,IF(D1744='Напрямки конкурса'!$L$6,'Напрямки конкурса'!$B$6,IF(D1744='Напрямки конкурса'!$L$7,'Напрямки конкурса'!$B$7,IF(D1744='Напрямки конкурса'!$L$8,'Напрямки конкурса'!$B$8,IF(D1744='Напрямки конкурса'!$L$9,'Напрямки конкурса'!$B$9,IF(D1744='Напрямки конкурса'!$L$10,'Напрямки конкурса'!$B$10,IF(D1744='Напрямки конкурса'!$L$11,'Напрямки конкурса'!$B$11,IF(D1744='Напрямки конкурса'!$L$12,'Напрямки конкурса'!$B$12,IF(D1744='Напрямки конкурса'!$L$13,'Напрямки конкурса'!$B$13,IF(D1744='Напрямки конкурса'!$L$14,'Напрямки конкурса'!$B$14,IF(D1744='Напрямки конкурса'!$L$15,'Напрямки конкурса'!$B$15,IF(D1744='Напрямки конкурса'!$L$16,'Напрямки конкурса'!$B$16,IF(D1744='Напрямки конкурса'!$L$17,'Напрямки конкурса'!$B$17,IF(D1744='Напрямки конкурса'!$L$18,'Напрямки конкурса'!$B$18,IF(D1744='Напрямки конкурса'!$L$19,'Напрямки конкурса'!$B$19,IF(D1744='Напрямки конкурса'!$L$20,'Напрямки конкурса'!$B$20,IF(D1744='Напрямки конкурса'!$L$21,'Напрямки конкурса'!$B$21,IF(D1744='Напрямки конкурса'!$L$22,'Напрямки конкурса'!$B$22,IF(D1744='Напрямки конкурса'!$L$23,'Напрямки конкурса'!$B$23,IF(D1744='Напрямки конкурса'!$L$24,'Напрямки конкурса'!$B$24,IF(D1744='Напрямки конкурса'!$L$25,'Напрямки конкурса'!$B$25,IF(D1744='Напрямки конкурса'!$L$26,'Напрямки конкурса'!$B$26,IF(D1744='Напрямки конкурса'!$L$27,'Напрямки конкурса'!$B$27,IF(D1744='Напрямки конкурса'!$L$28,'Напрямки конкурса'!$B$28,"")))))))))))))))))))))))))))</f>
        <v/>
      </c>
      <c r="C1744" s="59" t="str">
        <f>IF(D1744='Напрямки конкурса'!$L$2,'Напрямки конкурса'!$K$2,IF(D1744='Напрямки конкурса'!$L$3,'Напрямки конкурса'!$K$3,IF(D1744='Напрямки конкурса'!$L$4,'Напрямки конкурса'!$K$4,IF(D1744='Напрямки конкурса'!$L$5,'Напрямки конкурса'!$K$5,IF(D1744='Напрямки конкурса'!$L$6,'Напрямки конкурса'!$K$6,IF(D1744='Напрямки конкурса'!$L$7,'Напрямки конкурса'!$K$7,IF(D1744='Напрямки конкурса'!$L$8,'Напрямки конкурса'!$K$8,IF(D1744='Напрямки конкурса'!$L$9,'Напрямки конкурса'!$K$9,IF(D1744='Напрямки конкурса'!$L$10,'Напрямки конкурса'!$K$10,IF(D1744='Напрямки конкурса'!$L$11,'Напрямки конкурса'!$K$11,IF(D1744='Напрямки конкурса'!$L$12,'Напрямки конкурса'!$K$12,IF(D1744='Напрямки конкурса'!$L$13,'Напрямки конкурса'!$K$13,IF(D1744='Напрямки конкурса'!$L$14,'Напрямки конкурса'!$K$14,IF(D1744='Напрямки конкурса'!$L$15,'Напрямки конкурса'!$K$15,IF(D1744='Напрямки конкурса'!$L$16,'Напрямки конкурса'!$K$16,IF(D1744='Напрямки конкурса'!$L$17,'Напрямки конкурса'!$K$17,IF(D1744='Напрямки конкурса'!$L$18,'Напрямки конкурса'!$K$18,IF(D1744='Напрямки конкурса'!$L$19,'Напрямки конкурса'!$K$19,IF(D1744='Напрямки конкурса'!$L$20,'Напрямки конкурса'!$K$20,IF(D1744='Напрямки конкурса'!$L$21,'Напрямки конкурса'!$K$21,IF(D1744='Напрямки конкурса'!$L$22,'Напрямки конкурса'!$K$22,IF(D1744='Напрямки конкурса'!$L$23,'Напрямки конкурса'!$K$23,IF(D1744='Напрямки конкурса'!$L$24,'Напрямки конкурса'!$K$24,IF(D1744='Напрямки конкурса'!$L$25,'Напрямки конкурса'!$K$25,IF(D1744='Напрямки конкурса'!$L$26,'Напрямки конкурса'!$K$26,IF(D1744='Напрямки конкурса'!$L$27,'Напрямки конкурса'!$K$27,IF(D1744='Напрямки конкурса'!$L$28,'Напрямки конкурса'!$K$28,"")))))))))))))))))))))))))))</f>
        <v/>
      </c>
      <c r="D1744" s="50"/>
      <c r="E1744" s="171"/>
      <c r="F1744" s="171"/>
      <c r="G1744" s="171"/>
      <c r="H1744" s="150" t="str">
        <f>IF(I1744='Категорія витрат'!$B$2,'Категорія витрат'!$A$2,IF(I1744='Категорія витрат'!$B$3,'Категорія витрат'!$A$3,IF(I1744='Категорія витрат'!$B$4,'Категорія витрат'!$A$4,IF(I1744='Категорія витрат'!$B$5,'Категорія витрат'!$A$5,IF(I1744='Категорія витрат'!$B$6,'Категорія витрат'!$A$6,IF(I1744='Категорія витрат'!$B$7,'Категорія витрат'!$A$7,IF(I1744='Категорія витрат'!$B$8,'Категорія витрат'!$A$8,IF(I1744='Категорія витрат'!$B$9,'Категорія витрат'!$A$9,IF(I1744='Категорія витрат'!$B$10,'Категорія витрат'!$A$10,IF(I1744='Категорія витрат'!$B$11,'Категорія витрат'!$A$11,IF(I1744='Категорія витрат'!$B$12,'Категорія витрат'!$A$12,IF(I1744='Категорія витрат'!$B$13,'Категорія витрат'!$A$13,IF(I1744='Категорія витрат'!$B$14,'Категорія витрат'!$A$14,IF(I1744='Категорія витрат'!$B$15,'Категорія витрат'!$A$15,IF(I1744='Категорія витрат'!$B$16,'Категорія витрат'!$A$16,IF(I1744='Категорія витрат'!$B$17,'Категорія витрат'!$A$17,IF(I1744='Категорія витрат'!$B$18,'Категорія витрат'!$A$18,IF(I1744='Категорія витрат'!$B$19,'Категорія витрат'!$A$19,IF(I1744='Категорія витрат'!$B$20,'Категорія витрат'!$A$20,IF(I1744='Категорія витрат'!$B$21,'Категорія витрат'!$A$21,IF(I1744='Категорія витрат'!$B$22,'Категорія витрат'!$A$22,IF(I1744='Категорія витрат'!$B$23,'Категорія витрат'!$A$23,IF(I1744='Категорія витрат'!$B$24,'Категорія витрат'!$A$24,IF(I1744='Категорія витрат'!$B$25,'Категорія витрат'!$A$25,IF(I1744='Категорія витрат'!$B$26,'Категорія витрат'!$A$26,IF(I1744='Категорія витрат'!$B$27,'Категорія витрат'!$A$27,IF(I1744='Категорія витрат'!$B$28,'Категорія витрат'!$A$28,IF(I1744='Категорія витрат'!$B$29,'Категорія витрат'!$A$29,IF(I1744='Категорія витрат'!$B$30,'Категорія витрат'!$A$30,"")))))))))))))))))))))))))))))</f>
        <v/>
      </c>
      <c r="I1744" s="174"/>
      <c r="J1744" s="173"/>
      <c r="K1744" s="176"/>
      <c r="L1744" s="87">
        <f t="shared" si="835"/>
        <v>0</v>
      </c>
      <c r="M1744" s="176"/>
      <c r="N1744" s="178"/>
      <c r="O1744" s="171"/>
      <c r="P1744" s="159">
        <f>IF(J1744='Категорія витрат'!$F$2,ROUND('Додаток 3._Бюджет детальний ПР'!O1744*0.3676,2),IF(J1744='Категорія витрат'!$F$3,ROUND('Додаток 3._Бюджет детальний ПР'!O1744*0.347,2),IF(J1744='Категорія витрат'!$F$4,ROUND('Додаток 3._Бюджет детальний ПР'!O1744*0.347,2),IF(J1744='Категорія витрат'!$F$7,ROUND('Додаток 3._Бюджет детальний ПР'!O1744*0.0841,2),0))))</f>
        <v>0</v>
      </c>
      <c r="Q1744" s="153">
        <f t="shared" si="810"/>
        <v>0</v>
      </c>
      <c r="R1744" s="181"/>
      <c r="S1744" s="181"/>
      <c r="T1744" s="181"/>
      <c r="U1744" s="181"/>
      <c r="V1744" s="181"/>
      <c r="W1744" s="181"/>
      <c r="X1744" s="181"/>
      <c r="Y1744" s="181"/>
      <c r="Z1744" s="181"/>
      <c r="AA1744" s="181"/>
      <c r="AB1744" s="181"/>
      <c r="AC1744" s="181"/>
      <c r="AD1744" s="48">
        <f t="shared" si="811"/>
        <v>0</v>
      </c>
      <c r="AE1744" s="48">
        <f t="shared" si="812"/>
        <v>0</v>
      </c>
      <c r="AF1744" s="48">
        <f t="shared" si="813"/>
        <v>0</v>
      </c>
      <c r="AG1744" s="48">
        <f t="shared" si="814"/>
        <v>0</v>
      </c>
      <c r="AH1744" s="48">
        <f t="shared" si="815"/>
        <v>0</v>
      </c>
      <c r="AI1744" s="48">
        <f t="shared" si="816"/>
        <v>0</v>
      </c>
      <c r="AJ1744" s="48">
        <f t="shared" si="817"/>
        <v>0</v>
      </c>
      <c r="AK1744" s="48">
        <f t="shared" si="818"/>
        <v>0</v>
      </c>
      <c r="AL1744" s="181"/>
      <c r="AM1744" s="181"/>
      <c r="AN1744" s="77"/>
      <c r="AO1744" s="176"/>
      <c r="AP1744" s="87">
        <f t="shared" si="836"/>
        <v>0</v>
      </c>
      <c r="AQ1744" s="176"/>
      <c r="AR1744" s="178"/>
      <c r="AS1744" s="171"/>
      <c r="AT1744" s="159">
        <f>IF(J1744='Категорія витрат'!$F$2,ROUND('Додаток 3._Бюджет детальний ПР'!AS1744*0.3676,2),IF(J1744='Категорія витрат'!$F$3,ROUND('Додаток 3._Бюджет детальний ПР'!AS1744*0.347,2),IF(J1744='Категорія витрат'!$F$4,ROUND('Додаток 3._Бюджет детальний ПР'!AS1744*0.347,2),IF(J1744='Категорія витрат'!$F$7,ROUND('Додаток 3._Бюджет детальний ПР'!AS1744*0.0841,2),0))))</f>
        <v>0</v>
      </c>
      <c r="AU1744" s="153">
        <f t="shared" si="837"/>
        <v>0</v>
      </c>
      <c r="AV1744" s="181"/>
      <c r="AW1744" s="181"/>
      <c r="AX1744" s="181"/>
      <c r="AY1744" s="181"/>
      <c r="AZ1744" s="181"/>
      <c r="BA1744" s="181"/>
      <c r="BB1744" s="181"/>
      <c r="BC1744" s="181"/>
      <c r="BD1744" s="181"/>
      <c r="BE1744" s="181"/>
      <c r="BF1744" s="181"/>
      <c r="BG1744" s="181"/>
      <c r="BH1744" s="48">
        <f t="shared" si="819"/>
        <v>0</v>
      </c>
      <c r="BI1744" s="48">
        <f t="shared" si="820"/>
        <v>0</v>
      </c>
      <c r="BJ1744" s="48">
        <f t="shared" si="821"/>
        <v>0</v>
      </c>
      <c r="BK1744" s="48">
        <f t="shared" si="822"/>
        <v>0</v>
      </c>
      <c r="BL1744" s="48">
        <f t="shared" si="823"/>
        <v>0</v>
      </c>
      <c r="BM1744" s="48">
        <f t="shared" si="824"/>
        <v>0</v>
      </c>
      <c r="BN1744" s="48">
        <f t="shared" si="825"/>
        <v>0</v>
      </c>
      <c r="BO1744" s="48">
        <f t="shared" si="826"/>
        <v>0</v>
      </c>
      <c r="BP1744" s="181"/>
      <c r="BQ1744" s="181"/>
      <c r="BR1744" s="191"/>
      <c r="BS1744" s="176"/>
      <c r="BT1744" s="87">
        <f t="shared" si="838"/>
        <v>0</v>
      </c>
      <c r="BU1744" s="176"/>
      <c r="BV1744" s="178"/>
      <c r="BW1744" s="171"/>
      <c r="BX1744" s="159">
        <f>IF(J1744='Категорія витрат'!$F$2,ROUND('Додаток 3._Бюджет детальний ПР'!BW1744*0.3676,2),IF(J1744='Категорія витрат'!$F$3,ROUND('Додаток 3._Бюджет детальний ПР'!BW1744*0.347,2),IF(J1744='Категорія витрат'!$F$4,ROUND('Додаток 3._Бюджет детальний ПР'!BW1744*0.347,2),IF(J1744='Категорія витрат'!$F$7,ROUND('Додаток 3._Бюджет детальний ПР'!BW1744*0.0841,2),0))))</f>
        <v>0</v>
      </c>
      <c r="BY1744" s="153">
        <f t="shared" si="839"/>
        <v>0</v>
      </c>
      <c r="BZ1744" s="181"/>
      <c r="CA1744" s="181"/>
      <c r="CB1744" s="181"/>
      <c r="CC1744" s="181"/>
      <c r="CD1744" s="181"/>
      <c r="CE1744" s="181"/>
      <c r="CF1744" s="181"/>
      <c r="CG1744" s="181"/>
      <c r="CH1744" s="181"/>
      <c r="CI1744" s="181"/>
      <c r="CJ1744" s="181"/>
      <c r="CK1744" s="181"/>
      <c r="CL1744" s="48">
        <f t="shared" si="827"/>
        <v>0</v>
      </c>
      <c r="CM1744" s="48">
        <f t="shared" si="828"/>
        <v>0</v>
      </c>
      <c r="CN1744" s="48">
        <f t="shared" si="829"/>
        <v>0</v>
      </c>
      <c r="CO1744" s="48">
        <f t="shared" si="830"/>
        <v>0</v>
      </c>
      <c r="CP1744" s="48">
        <f t="shared" si="831"/>
        <v>0</v>
      </c>
      <c r="CQ1744" s="48">
        <f t="shared" si="832"/>
        <v>0</v>
      </c>
      <c r="CR1744" s="48">
        <f t="shared" si="833"/>
        <v>0</v>
      </c>
      <c r="CS1744" s="48">
        <f t="shared" si="834"/>
        <v>0</v>
      </c>
      <c r="CT1744" s="181"/>
      <c r="CU1744" s="181"/>
    </row>
    <row r="1745" spans="1:99" ht="20.100000000000001" customHeight="1" x14ac:dyDescent="0.25">
      <c r="A1745" s="58">
        <v>1741</v>
      </c>
      <c r="B1745" s="58" t="str">
        <f>IF(D1745='Напрямки конкурса'!$L$2,'Напрямки конкурса'!$B$2,IF(D1745='Напрямки конкурса'!$L$3,'Напрямки конкурса'!$B$3,IF(D1745='Напрямки конкурса'!$L$4,'Напрямки конкурса'!$B$4,IF(D1745='Напрямки конкурса'!$L$5,'Напрямки конкурса'!$B$5,IF(D1745='Напрямки конкурса'!$L$6,'Напрямки конкурса'!$B$6,IF(D1745='Напрямки конкурса'!$L$7,'Напрямки конкурса'!$B$7,IF(D1745='Напрямки конкурса'!$L$8,'Напрямки конкурса'!$B$8,IF(D1745='Напрямки конкурса'!$L$9,'Напрямки конкурса'!$B$9,IF(D1745='Напрямки конкурса'!$L$10,'Напрямки конкурса'!$B$10,IF(D1745='Напрямки конкурса'!$L$11,'Напрямки конкурса'!$B$11,IF(D1745='Напрямки конкурса'!$L$12,'Напрямки конкурса'!$B$12,IF(D1745='Напрямки конкурса'!$L$13,'Напрямки конкурса'!$B$13,IF(D1745='Напрямки конкурса'!$L$14,'Напрямки конкурса'!$B$14,IF(D1745='Напрямки конкурса'!$L$15,'Напрямки конкурса'!$B$15,IF(D1745='Напрямки конкурса'!$L$16,'Напрямки конкурса'!$B$16,IF(D1745='Напрямки конкурса'!$L$17,'Напрямки конкурса'!$B$17,IF(D1745='Напрямки конкурса'!$L$18,'Напрямки конкурса'!$B$18,IF(D1745='Напрямки конкурса'!$L$19,'Напрямки конкурса'!$B$19,IF(D1745='Напрямки конкурса'!$L$20,'Напрямки конкурса'!$B$20,IF(D1745='Напрямки конкурса'!$L$21,'Напрямки конкурса'!$B$21,IF(D1745='Напрямки конкурса'!$L$22,'Напрямки конкурса'!$B$22,IF(D1745='Напрямки конкурса'!$L$23,'Напрямки конкурса'!$B$23,IF(D1745='Напрямки конкурса'!$L$24,'Напрямки конкурса'!$B$24,IF(D1745='Напрямки конкурса'!$L$25,'Напрямки конкурса'!$B$25,IF(D1745='Напрямки конкурса'!$L$26,'Напрямки конкурса'!$B$26,IF(D1745='Напрямки конкурса'!$L$27,'Напрямки конкурса'!$B$27,IF(D1745='Напрямки конкурса'!$L$28,'Напрямки конкурса'!$B$28,"")))))))))))))))))))))))))))</f>
        <v/>
      </c>
      <c r="C1745" s="59" t="str">
        <f>IF(D1745='Напрямки конкурса'!$L$2,'Напрямки конкурса'!$K$2,IF(D1745='Напрямки конкурса'!$L$3,'Напрямки конкурса'!$K$3,IF(D1745='Напрямки конкурса'!$L$4,'Напрямки конкурса'!$K$4,IF(D1745='Напрямки конкурса'!$L$5,'Напрямки конкурса'!$K$5,IF(D1745='Напрямки конкурса'!$L$6,'Напрямки конкурса'!$K$6,IF(D1745='Напрямки конкурса'!$L$7,'Напрямки конкурса'!$K$7,IF(D1745='Напрямки конкурса'!$L$8,'Напрямки конкурса'!$K$8,IF(D1745='Напрямки конкурса'!$L$9,'Напрямки конкурса'!$K$9,IF(D1745='Напрямки конкурса'!$L$10,'Напрямки конкурса'!$K$10,IF(D1745='Напрямки конкурса'!$L$11,'Напрямки конкурса'!$K$11,IF(D1745='Напрямки конкурса'!$L$12,'Напрямки конкурса'!$K$12,IF(D1745='Напрямки конкурса'!$L$13,'Напрямки конкурса'!$K$13,IF(D1745='Напрямки конкурса'!$L$14,'Напрямки конкурса'!$K$14,IF(D1745='Напрямки конкурса'!$L$15,'Напрямки конкурса'!$K$15,IF(D1745='Напрямки конкурса'!$L$16,'Напрямки конкурса'!$K$16,IF(D1745='Напрямки конкурса'!$L$17,'Напрямки конкурса'!$K$17,IF(D1745='Напрямки конкурса'!$L$18,'Напрямки конкурса'!$K$18,IF(D1745='Напрямки конкурса'!$L$19,'Напрямки конкурса'!$K$19,IF(D1745='Напрямки конкурса'!$L$20,'Напрямки конкурса'!$K$20,IF(D1745='Напрямки конкурса'!$L$21,'Напрямки конкурса'!$K$21,IF(D1745='Напрямки конкурса'!$L$22,'Напрямки конкурса'!$K$22,IF(D1745='Напрямки конкурса'!$L$23,'Напрямки конкурса'!$K$23,IF(D1745='Напрямки конкурса'!$L$24,'Напрямки конкурса'!$K$24,IF(D1745='Напрямки конкурса'!$L$25,'Напрямки конкурса'!$K$25,IF(D1745='Напрямки конкурса'!$L$26,'Напрямки конкурса'!$K$26,IF(D1745='Напрямки конкурса'!$L$27,'Напрямки конкурса'!$K$27,IF(D1745='Напрямки конкурса'!$L$28,'Напрямки конкурса'!$K$28,"")))))))))))))))))))))))))))</f>
        <v/>
      </c>
      <c r="D1745" s="50"/>
      <c r="E1745" s="171"/>
      <c r="F1745" s="171"/>
      <c r="G1745" s="171"/>
      <c r="H1745" s="150" t="str">
        <f>IF(I1745='Категорія витрат'!$B$2,'Категорія витрат'!$A$2,IF(I1745='Категорія витрат'!$B$3,'Категорія витрат'!$A$3,IF(I1745='Категорія витрат'!$B$4,'Категорія витрат'!$A$4,IF(I1745='Категорія витрат'!$B$5,'Категорія витрат'!$A$5,IF(I1745='Категорія витрат'!$B$6,'Категорія витрат'!$A$6,IF(I1745='Категорія витрат'!$B$7,'Категорія витрат'!$A$7,IF(I1745='Категорія витрат'!$B$8,'Категорія витрат'!$A$8,IF(I1745='Категорія витрат'!$B$9,'Категорія витрат'!$A$9,IF(I1745='Категорія витрат'!$B$10,'Категорія витрат'!$A$10,IF(I1745='Категорія витрат'!$B$11,'Категорія витрат'!$A$11,IF(I1745='Категорія витрат'!$B$12,'Категорія витрат'!$A$12,IF(I1745='Категорія витрат'!$B$13,'Категорія витрат'!$A$13,IF(I1745='Категорія витрат'!$B$14,'Категорія витрат'!$A$14,IF(I1745='Категорія витрат'!$B$15,'Категорія витрат'!$A$15,IF(I1745='Категорія витрат'!$B$16,'Категорія витрат'!$A$16,IF(I1745='Категорія витрат'!$B$17,'Категорія витрат'!$A$17,IF(I1745='Категорія витрат'!$B$18,'Категорія витрат'!$A$18,IF(I1745='Категорія витрат'!$B$19,'Категорія витрат'!$A$19,IF(I1745='Категорія витрат'!$B$20,'Категорія витрат'!$A$20,IF(I1745='Категорія витрат'!$B$21,'Категорія витрат'!$A$21,IF(I1745='Категорія витрат'!$B$22,'Категорія витрат'!$A$22,IF(I1745='Категорія витрат'!$B$23,'Категорія витрат'!$A$23,IF(I1745='Категорія витрат'!$B$24,'Категорія витрат'!$A$24,IF(I1745='Категорія витрат'!$B$25,'Категорія витрат'!$A$25,IF(I1745='Категорія витрат'!$B$26,'Категорія витрат'!$A$26,IF(I1745='Категорія витрат'!$B$27,'Категорія витрат'!$A$27,IF(I1745='Категорія витрат'!$B$28,'Категорія витрат'!$A$28,IF(I1745='Категорія витрат'!$B$29,'Категорія витрат'!$A$29,IF(I1745='Категорія витрат'!$B$30,'Категорія витрат'!$A$30,"")))))))))))))))))))))))))))))</f>
        <v/>
      </c>
      <c r="I1745" s="174"/>
      <c r="J1745" s="173"/>
      <c r="K1745" s="176"/>
      <c r="L1745" s="87">
        <f t="shared" si="835"/>
        <v>0</v>
      </c>
      <c r="M1745" s="176"/>
      <c r="N1745" s="178"/>
      <c r="O1745" s="171"/>
      <c r="P1745" s="159">
        <f>IF(J1745='Категорія витрат'!$F$2,ROUND('Додаток 3._Бюджет детальний ПР'!O1745*0.3676,2),IF(J1745='Категорія витрат'!$F$3,ROUND('Додаток 3._Бюджет детальний ПР'!O1745*0.347,2),IF(J1745='Категорія витрат'!$F$4,ROUND('Додаток 3._Бюджет детальний ПР'!O1745*0.347,2),IF(J1745='Категорія витрат'!$F$7,ROUND('Додаток 3._Бюджет детальний ПР'!O1745*0.0841,2),0))))</f>
        <v>0</v>
      </c>
      <c r="Q1745" s="153">
        <f t="shared" si="810"/>
        <v>0</v>
      </c>
      <c r="R1745" s="181"/>
      <c r="S1745" s="181"/>
      <c r="T1745" s="181"/>
      <c r="U1745" s="181"/>
      <c r="V1745" s="181"/>
      <c r="W1745" s="181"/>
      <c r="X1745" s="181"/>
      <c r="Y1745" s="181"/>
      <c r="Z1745" s="181"/>
      <c r="AA1745" s="181"/>
      <c r="AB1745" s="181"/>
      <c r="AC1745" s="181"/>
      <c r="AD1745" s="48">
        <f t="shared" si="811"/>
        <v>0</v>
      </c>
      <c r="AE1745" s="48">
        <f t="shared" si="812"/>
        <v>0</v>
      </c>
      <c r="AF1745" s="48">
        <f t="shared" si="813"/>
        <v>0</v>
      </c>
      <c r="AG1745" s="48">
        <f t="shared" si="814"/>
        <v>0</v>
      </c>
      <c r="AH1745" s="48">
        <f t="shared" si="815"/>
        <v>0</v>
      </c>
      <c r="AI1745" s="48">
        <f t="shared" si="816"/>
        <v>0</v>
      </c>
      <c r="AJ1745" s="48">
        <f t="shared" si="817"/>
        <v>0</v>
      </c>
      <c r="AK1745" s="48">
        <f t="shared" si="818"/>
        <v>0</v>
      </c>
      <c r="AL1745" s="181"/>
      <c r="AM1745" s="181"/>
      <c r="AN1745" s="77"/>
      <c r="AO1745" s="176"/>
      <c r="AP1745" s="87">
        <f t="shared" si="836"/>
        <v>0</v>
      </c>
      <c r="AQ1745" s="176"/>
      <c r="AR1745" s="178"/>
      <c r="AS1745" s="171"/>
      <c r="AT1745" s="159">
        <f>IF(J1745='Категорія витрат'!$F$2,ROUND('Додаток 3._Бюджет детальний ПР'!AS1745*0.3676,2),IF(J1745='Категорія витрат'!$F$3,ROUND('Додаток 3._Бюджет детальний ПР'!AS1745*0.347,2),IF(J1745='Категорія витрат'!$F$4,ROUND('Додаток 3._Бюджет детальний ПР'!AS1745*0.347,2),IF(J1745='Категорія витрат'!$F$7,ROUND('Додаток 3._Бюджет детальний ПР'!AS1745*0.0841,2),0))))</f>
        <v>0</v>
      </c>
      <c r="AU1745" s="153">
        <f t="shared" si="837"/>
        <v>0</v>
      </c>
      <c r="AV1745" s="181"/>
      <c r="AW1745" s="181"/>
      <c r="AX1745" s="181"/>
      <c r="AY1745" s="181"/>
      <c r="AZ1745" s="181"/>
      <c r="BA1745" s="181"/>
      <c r="BB1745" s="181"/>
      <c r="BC1745" s="181"/>
      <c r="BD1745" s="181"/>
      <c r="BE1745" s="181"/>
      <c r="BF1745" s="181"/>
      <c r="BG1745" s="181"/>
      <c r="BH1745" s="48">
        <f t="shared" si="819"/>
        <v>0</v>
      </c>
      <c r="BI1745" s="48">
        <f t="shared" si="820"/>
        <v>0</v>
      </c>
      <c r="BJ1745" s="48">
        <f t="shared" si="821"/>
        <v>0</v>
      </c>
      <c r="BK1745" s="48">
        <f t="shared" si="822"/>
        <v>0</v>
      </c>
      <c r="BL1745" s="48">
        <f t="shared" si="823"/>
        <v>0</v>
      </c>
      <c r="BM1745" s="48">
        <f t="shared" si="824"/>
        <v>0</v>
      </c>
      <c r="BN1745" s="48">
        <f t="shared" si="825"/>
        <v>0</v>
      </c>
      <c r="BO1745" s="48">
        <f t="shared" si="826"/>
        <v>0</v>
      </c>
      <c r="BP1745" s="181"/>
      <c r="BQ1745" s="181"/>
      <c r="BR1745" s="191"/>
      <c r="BS1745" s="176"/>
      <c r="BT1745" s="87">
        <f t="shared" si="838"/>
        <v>0</v>
      </c>
      <c r="BU1745" s="176"/>
      <c r="BV1745" s="178"/>
      <c r="BW1745" s="171"/>
      <c r="BX1745" s="159">
        <f>IF(J1745='Категорія витрат'!$F$2,ROUND('Додаток 3._Бюджет детальний ПР'!BW1745*0.3676,2),IF(J1745='Категорія витрат'!$F$3,ROUND('Додаток 3._Бюджет детальний ПР'!BW1745*0.347,2),IF(J1745='Категорія витрат'!$F$4,ROUND('Додаток 3._Бюджет детальний ПР'!BW1745*0.347,2),IF(J1745='Категорія витрат'!$F$7,ROUND('Додаток 3._Бюджет детальний ПР'!BW1745*0.0841,2),0))))</f>
        <v>0</v>
      </c>
      <c r="BY1745" s="153">
        <f t="shared" si="839"/>
        <v>0</v>
      </c>
      <c r="BZ1745" s="181"/>
      <c r="CA1745" s="181"/>
      <c r="CB1745" s="181"/>
      <c r="CC1745" s="181"/>
      <c r="CD1745" s="181"/>
      <c r="CE1745" s="181"/>
      <c r="CF1745" s="181"/>
      <c r="CG1745" s="181"/>
      <c r="CH1745" s="181"/>
      <c r="CI1745" s="181"/>
      <c r="CJ1745" s="181"/>
      <c r="CK1745" s="181"/>
      <c r="CL1745" s="48">
        <f t="shared" si="827"/>
        <v>0</v>
      </c>
      <c r="CM1745" s="48">
        <f t="shared" si="828"/>
        <v>0</v>
      </c>
      <c r="CN1745" s="48">
        <f t="shared" si="829"/>
        <v>0</v>
      </c>
      <c r="CO1745" s="48">
        <f t="shared" si="830"/>
        <v>0</v>
      </c>
      <c r="CP1745" s="48">
        <f t="shared" si="831"/>
        <v>0</v>
      </c>
      <c r="CQ1745" s="48">
        <f t="shared" si="832"/>
        <v>0</v>
      </c>
      <c r="CR1745" s="48">
        <f t="shared" si="833"/>
        <v>0</v>
      </c>
      <c r="CS1745" s="48">
        <f t="shared" si="834"/>
        <v>0</v>
      </c>
      <c r="CT1745" s="181"/>
      <c r="CU1745" s="181"/>
    </row>
    <row r="1746" spans="1:99" ht="20.100000000000001" customHeight="1" x14ac:dyDescent="0.25">
      <c r="A1746" s="58">
        <v>1742</v>
      </c>
      <c r="B1746" s="58" t="str">
        <f>IF(D1746='Напрямки конкурса'!$L$2,'Напрямки конкурса'!$B$2,IF(D1746='Напрямки конкурса'!$L$3,'Напрямки конкурса'!$B$3,IF(D1746='Напрямки конкурса'!$L$4,'Напрямки конкурса'!$B$4,IF(D1746='Напрямки конкурса'!$L$5,'Напрямки конкурса'!$B$5,IF(D1746='Напрямки конкурса'!$L$6,'Напрямки конкурса'!$B$6,IF(D1746='Напрямки конкурса'!$L$7,'Напрямки конкурса'!$B$7,IF(D1746='Напрямки конкурса'!$L$8,'Напрямки конкурса'!$B$8,IF(D1746='Напрямки конкурса'!$L$9,'Напрямки конкурса'!$B$9,IF(D1746='Напрямки конкурса'!$L$10,'Напрямки конкурса'!$B$10,IF(D1746='Напрямки конкурса'!$L$11,'Напрямки конкурса'!$B$11,IF(D1746='Напрямки конкурса'!$L$12,'Напрямки конкурса'!$B$12,IF(D1746='Напрямки конкурса'!$L$13,'Напрямки конкурса'!$B$13,IF(D1746='Напрямки конкурса'!$L$14,'Напрямки конкурса'!$B$14,IF(D1746='Напрямки конкурса'!$L$15,'Напрямки конкурса'!$B$15,IF(D1746='Напрямки конкурса'!$L$16,'Напрямки конкурса'!$B$16,IF(D1746='Напрямки конкурса'!$L$17,'Напрямки конкурса'!$B$17,IF(D1746='Напрямки конкурса'!$L$18,'Напрямки конкурса'!$B$18,IF(D1746='Напрямки конкурса'!$L$19,'Напрямки конкурса'!$B$19,IF(D1746='Напрямки конкурса'!$L$20,'Напрямки конкурса'!$B$20,IF(D1746='Напрямки конкурса'!$L$21,'Напрямки конкурса'!$B$21,IF(D1746='Напрямки конкурса'!$L$22,'Напрямки конкурса'!$B$22,IF(D1746='Напрямки конкурса'!$L$23,'Напрямки конкурса'!$B$23,IF(D1746='Напрямки конкурса'!$L$24,'Напрямки конкурса'!$B$24,IF(D1746='Напрямки конкурса'!$L$25,'Напрямки конкурса'!$B$25,IF(D1746='Напрямки конкурса'!$L$26,'Напрямки конкурса'!$B$26,IF(D1746='Напрямки конкурса'!$L$27,'Напрямки конкурса'!$B$27,IF(D1746='Напрямки конкурса'!$L$28,'Напрямки конкурса'!$B$28,"")))))))))))))))))))))))))))</f>
        <v/>
      </c>
      <c r="C1746" s="59" t="str">
        <f>IF(D1746='Напрямки конкурса'!$L$2,'Напрямки конкурса'!$K$2,IF(D1746='Напрямки конкурса'!$L$3,'Напрямки конкурса'!$K$3,IF(D1746='Напрямки конкурса'!$L$4,'Напрямки конкурса'!$K$4,IF(D1746='Напрямки конкурса'!$L$5,'Напрямки конкурса'!$K$5,IF(D1746='Напрямки конкурса'!$L$6,'Напрямки конкурса'!$K$6,IF(D1746='Напрямки конкурса'!$L$7,'Напрямки конкурса'!$K$7,IF(D1746='Напрямки конкурса'!$L$8,'Напрямки конкурса'!$K$8,IF(D1746='Напрямки конкурса'!$L$9,'Напрямки конкурса'!$K$9,IF(D1746='Напрямки конкурса'!$L$10,'Напрямки конкурса'!$K$10,IF(D1746='Напрямки конкурса'!$L$11,'Напрямки конкурса'!$K$11,IF(D1746='Напрямки конкурса'!$L$12,'Напрямки конкурса'!$K$12,IF(D1746='Напрямки конкурса'!$L$13,'Напрямки конкурса'!$K$13,IF(D1746='Напрямки конкурса'!$L$14,'Напрямки конкурса'!$K$14,IF(D1746='Напрямки конкурса'!$L$15,'Напрямки конкурса'!$K$15,IF(D1746='Напрямки конкурса'!$L$16,'Напрямки конкурса'!$K$16,IF(D1746='Напрямки конкурса'!$L$17,'Напрямки конкурса'!$K$17,IF(D1746='Напрямки конкурса'!$L$18,'Напрямки конкурса'!$K$18,IF(D1746='Напрямки конкурса'!$L$19,'Напрямки конкурса'!$K$19,IF(D1746='Напрямки конкурса'!$L$20,'Напрямки конкурса'!$K$20,IF(D1746='Напрямки конкурса'!$L$21,'Напрямки конкурса'!$K$21,IF(D1746='Напрямки конкурса'!$L$22,'Напрямки конкурса'!$K$22,IF(D1746='Напрямки конкурса'!$L$23,'Напрямки конкурса'!$K$23,IF(D1746='Напрямки конкурса'!$L$24,'Напрямки конкурса'!$K$24,IF(D1746='Напрямки конкурса'!$L$25,'Напрямки конкурса'!$K$25,IF(D1746='Напрямки конкурса'!$L$26,'Напрямки конкурса'!$K$26,IF(D1746='Напрямки конкурса'!$L$27,'Напрямки конкурса'!$K$27,IF(D1746='Напрямки конкурса'!$L$28,'Напрямки конкурса'!$K$28,"")))))))))))))))))))))))))))</f>
        <v/>
      </c>
      <c r="D1746" s="50"/>
      <c r="E1746" s="171"/>
      <c r="F1746" s="171"/>
      <c r="G1746" s="171"/>
      <c r="H1746" s="150" t="str">
        <f>IF(I1746='Категорія витрат'!$B$2,'Категорія витрат'!$A$2,IF(I1746='Категорія витрат'!$B$3,'Категорія витрат'!$A$3,IF(I1746='Категорія витрат'!$B$4,'Категорія витрат'!$A$4,IF(I1746='Категорія витрат'!$B$5,'Категорія витрат'!$A$5,IF(I1746='Категорія витрат'!$B$6,'Категорія витрат'!$A$6,IF(I1746='Категорія витрат'!$B$7,'Категорія витрат'!$A$7,IF(I1746='Категорія витрат'!$B$8,'Категорія витрат'!$A$8,IF(I1746='Категорія витрат'!$B$9,'Категорія витрат'!$A$9,IF(I1746='Категорія витрат'!$B$10,'Категорія витрат'!$A$10,IF(I1746='Категорія витрат'!$B$11,'Категорія витрат'!$A$11,IF(I1746='Категорія витрат'!$B$12,'Категорія витрат'!$A$12,IF(I1746='Категорія витрат'!$B$13,'Категорія витрат'!$A$13,IF(I1746='Категорія витрат'!$B$14,'Категорія витрат'!$A$14,IF(I1746='Категорія витрат'!$B$15,'Категорія витрат'!$A$15,IF(I1746='Категорія витрат'!$B$16,'Категорія витрат'!$A$16,IF(I1746='Категорія витрат'!$B$17,'Категорія витрат'!$A$17,IF(I1746='Категорія витрат'!$B$18,'Категорія витрат'!$A$18,IF(I1746='Категорія витрат'!$B$19,'Категорія витрат'!$A$19,IF(I1746='Категорія витрат'!$B$20,'Категорія витрат'!$A$20,IF(I1746='Категорія витрат'!$B$21,'Категорія витрат'!$A$21,IF(I1746='Категорія витрат'!$B$22,'Категорія витрат'!$A$22,IF(I1746='Категорія витрат'!$B$23,'Категорія витрат'!$A$23,IF(I1746='Категорія витрат'!$B$24,'Категорія витрат'!$A$24,IF(I1746='Категорія витрат'!$B$25,'Категорія витрат'!$A$25,IF(I1746='Категорія витрат'!$B$26,'Категорія витрат'!$A$26,IF(I1746='Категорія витрат'!$B$27,'Категорія витрат'!$A$27,IF(I1746='Категорія витрат'!$B$28,'Категорія витрат'!$A$28,IF(I1746='Категорія витрат'!$B$29,'Категорія витрат'!$A$29,IF(I1746='Категорія витрат'!$B$30,'Категорія витрат'!$A$30,"")))))))))))))))))))))))))))))</f>
        <v/>
      </c>
      <c r="I1746" s="174"/>
      <c r="J1746" s="173"/>
      <c r="K1746" s="176"/>
      <c r="L1746" s="87">
        <f t="shared" si="835"/>
        <v>0</v>
      </c>
      <c r="M1746" s="176"/>
      <c r="N1746" s="178"/>
      <c r="O1746" s="171"/>
      <c r="P1746" s="159">
        <f>IF(J1746='Категорія витрат'!$F$2,ROUND('Додаток 3._Бюджет детальний ПР'!O1746*0.3676,2),IF(J1746='Категорія витрат'!$F$3,ROUND('Додаток 3._Бюджет детальний ПР'!O1746*0.347,2),IF(J1746='Категорія витрат'!$F$4,ROUND('Додаток 3._Бюджет детальний ПР'!O1746*0.347,2),IF(J1746='Категорія витрат'!$F$7,ROUND('Додаток 3._Бюджет детальний ПР'!O1746*0.0841,2),0))))</f>
        <v>0</v>
      </c>
      <c r="Q1746" s="153">
        <f t="shared" si="810"/>
        <v>0</v>
      </c>
      <c r="R1746" s="181"/>
      <c r="S1746" s="181"/>
      <c r="T1746" s="181"/>
      <c r="U1746" s="181"/>
      <c r="V1746" s="181"/>
      <c r="W1746" s="181"/>
      <c r="X1746" s="181"/>
      <c r="Y1746" s="181"/>
      <c r="Z1746" s="181"/>
      <c r="AA1746" s="181"/>
      <c r="AB1746" s="181"/>
      <c r="AC1746" s="181"/>
      <c r="AD1746" s="48">
        <f t="shared" si="811"/>
        <v>0</v>
      </c>
      <c r="AE1746" s="48">
        <f t="shared" si="812"/>
        <v>0</v>
      </c>
      <c r="AF1746" s="48">
        <f t="shared" si="813"/>
        <v>0</v>
      </c>
      <c r="AG1746" s="48">
        <f t="shared" si="814"/>
        <v>0</v>
      </c>
      <c r="AH1746" s="48">
        <f t="shared" si="815"/>
        <v>0</v>
      </c>
      <c r="AI1746" s="48">
        <f t="shared" si="816"/>
        <v>0</v>
      </c>
      <c r="AJ1746" s="48">
        <f t="shared" si="817"/>
        <v>0</v>
      </c>
      <c r="AK1746" s="48">
        <f t="shared" si="818"/>
        <v>0</v>
      </c>
      <c r="AL1746" s="181"/>
      <c r="AM1746" s="181"/>
      <c r="AN1746" s="77"/>
      <c r="AO1746" s="176"/>
      <c r="AP1746" s="87">
        <f t="shared" si="836"/>
        <v>0</v>
      </c>
      <c r="AQ1746" s="176"/>
      <c r="AR1746" s="178"/>
      <c r="AS1746" s="171"/>
      <c r="AT1746" s="159">
        <f>IF(J1746='Категорія витрат'!$F$2,ROUND('Додаток 3._Бюджет детальний ПР'!AS1746*0.3676,2),IF(J1746='Категорія витрат'!$F$3,ROUND('Додаток 3._Бюджет детальний ПР'!AS1746*0.347,2),IF(J1746='Категорія витрат'!$F$4,ROUND('Додаток 3._Бюджет детальний ПР'!AS1746*0.347,2),IF(J1746='Категорія витрат'!$F$7,ROUND('Додаток 3._Бюджет детальний ПР'!AS1746*0.0841,2),0))))</f>
        <v>0</v>
      </c>
      <c r="AU1746" s="153">
        <f t="shared" si="837"/>
        <v>0</v>
      </c>
      <c r="AV1746" s="181"/>
      <c r="AW1746" s="181"/>
      <c r="AX1746" s="181"/>
      <c r="AY1746" s="181"/>
      <c r="AZ1746" s="181"/>
      <c r="BA1746" s="181"/>
      <c r="BB1746" s="181"/>
      <c r="BC1746" s="181"/>
      <c r="BD1746" s="181"/>
      <c r="BE1746" s="181"/>
      <c r="BF1746" s="181"/>
      <c r="BG1746" s="181"/>
      <c r="BH1746" s="48">
        <f t="shared" si="819"/>
        <v>0</v>
      </c>
      <c r="BI1746" s="48">
        <f t="shared" si="820"/>
        <v>0</v>
      </c>
      <c r="BJ1746" s="48">
        <f t="shared" si="821"/>
        <v>0</v>
      </c>
      <c r="BK1746" s="48">
        <f t="shared" si="822"/>
        <v>0</v>
      </c>
      <c r="BL1746" s="48">
        <f t="shared" si="823"/>
        <v>0</v>
      </c>
      <c r="BM1746" s="48">
        <f t="shared" si="824"/>
        <v>0</v>
      </c>
      <c r="BN1746" s="48">
        <f t="shared" si="825"/>
        <v>0</v>
      </c>
      <c r="BO1746" s="48">
        <f t="shared" si="826"/>
        <v>0</v>
      </c>
      <c r="BP1746" s="181"/>
      <c r="BQ1746" s="181"/>
      <c r="BR1746" s="191"/>
      <c r="BS1746" s="176"/>
      <c r="BT1746" s="87">
        <f t="shared" si="838"/>
        <v>0</v>
      </c>
      <c r="BU1746" s="176"/>
      <c r="BV1746" s="178"/>
      <c r="BW1746" s="171"/>
      <c r="BX1746" s="159">
        <f>IF(J1746='Категорія витрат'!$F$2,ROUND('Додаток 3._Бюджет детальний ПР'!BW1746*0.3676,2),IF(J1746='Категорія витрат'!$F$3,ROUND('Додаток 3._Бюджет детальний ПР'!BW1746*0.347,2),IF(J1746='Категорія витрат'!$F$4,ROUND('Додаток 3._Бюджет детальний ПР'!BW1746*0.347,2),IF(J1746='Категорія витрат'!$F$7,ROUND('Додаток 3._Бюджет детальний ПР'!BW1746*0.0841,2),0))))</f>
        <v>0</v>
      </c>
      <c r="BY1746" s="153">
        <f t="shared" si="839"/>
        <v>0</v>
      </c>
      <c r="BZ1746" s="181"/>
      <c r="CA1746" s="181"/>
      <c r="CB1746" s="181"/>
      <c r="CC1746" s="181"/>
      <c r="CD1746" s="181"/>
      <c r="CE1746" s="181"/>
      <c r="CF1746" s="181"/>
      <c r="CG1746" s="181"/>
      <c r="CH1746" s="181"/>
      <c r="CI1746" s="181"/>
      <c r="CJ1746" s="181"/>
      <c r="CK1746" s="181"/>
      <c r="CL1746" s="48">
        <f t="shared" si="827"/>
        <v>0</v>
      </c>
      <c r="CM1746" s="48">
        <f t="shared" si="828"/>
        <v>0</v>
      </c>
      <c r="CN1746" s="48">
        <f t="shared" si="829"/>
        <v>0</v>
      </c>
      <c r="CO1746" s="48">
        <f t="shared" si="830"/>
        <v>0</v>
      </c>
      <c r="CP1746" s="48">
        <f t="shared" si="831"/>
        <v>0</v>
      </c>
      <c r="CQ1746" s="48">
        <f t="shared" si="832"/>
        <v>0</v>
      </c>
      <c r="CR1746" s="48">
        <f t="shared" si="833"/>
        <v>0</v>
      </c>
      <c r="CS1746" s="48">
        <f t="shared" si="834"/>
        <v>0</v>
      </c>
      <c r="CT1746" s="181"/>
      <c r="CU1746" s="181"/>
    </row>
    <row r="1747" spans="1:99" ht="20.100000000000001" customHeight="1" x14ac:dyDescent="0.25">
      <c r="A1747" s="58">
        <v>1743</v>
      </c>
      <c r="B1747" s="58" t="str">
        <f>IF(D1747='Напрямки конкурса'!$L$2,'Напрямки конкурса'!$B$2,IF(D1747='Напрямки конкурса'!$L$3,'Напрямки конкурса'!$B$3,IF(D1747='Напрямки конкурса'!$L$4,'Напрямки конкурса'!$B$4,IF(D1747='Напрямки конкурса'!$L$5,'Напрямки конкурса'!$B$5,IF(D1747='Напрямки конкурса'!$L$6,'Напрямки конкурса'!$B$6,IF(D1747='Напрямки конкурса'!$L$7,'Напрямки конкурса'!$B$7,IF(D1747='Напрямки конкурса'!$L$8,'Напрямки конкурса'!$B$8,IF(D1747='Напрямки конкурса'!$L$9,'Напрямки конкурса'!$B$9,IF(D1747='Напрямки конкурса'!$L$10,'Напрямки конкурса'!$B$10,IF(D1747='Напрямки конкурса'!$L$11,'Напрямки конкурса'!$B$11,IF(D1747='Напрямки конкурса'!$L$12,'Напрямки конкурса'!$B$12,IF(D1747='Напрямки конкурса'!$L$13,'Напрямки конкурса'!$B$13,IF(D1747='Напрямки конкурса'!$L$14,'Напрямки конкурса'!$B$14,IF(D1747='Напрямки конкурса'!$L$15,'Напрямки конкурса'!$B$15,IF(D1747='Напрямки конкурса'!$L$16,'Напрямки конкурса'!$B$16,IF(D1747='Напрямки конкурса'!$L$17,'Напрямки конкурса'!$B$17,IF(D1747='Напрямки конкурса'!$L$18,'Напрямки конкурса'!$B$18,IF(D1747='Напрямки конкурса'!$L$19,'Напрямки конкурса'!$B$19,IF(D1747='Напрямки конкурса'!$L$20,'Напрямки конкурса'!$B$20,IF(D1747='Напрямки конкурса'!$L$21,'Напрямки конкурса'!$B$21,IF(D1747='Напрямки конкурса'!$L$22,'Напрямки конкурса'!$B$22,IF(D1747='Напрямки конкурса'!$L$23,'Напрямки конкурса'!$B$23,IF(D1747='Напрямки конкурса'!$L$24,'Напрямки конкурса'!$B$24,IF(D1747='Напрямки конкурса'!$L$25,'Напрямки конкурса'!$B$25,IF(D1747='Напрямки конкурса'!$L$26,'Напрямки конкурса'!$B$26,IF(D1747='Напрямки конкурса'!$L$27,'Напрямки конкурса'!$B$27,IF(D1747='Напрямки конкурса'!$L$28,'Напрямки конкурса'!$B$28,"")))))))))))))))))))))))))))</f>
        <v/>
      </c>
      <c r="C1747" s="59" t="str">
        <f>IF(D1747='Напрямки конкурса'!$L$2,'Напрямки конкурса'!$K$2,IF(D1747='Напрямки конкурса'!$L$3,'Напрямки конкурса'!$K$3,IF(D1747='Напрямки конкурса'!$L$4,'Напрямки конкурса'!$K$4,IF(D1747='Напрямки конкурса'!$L$5,'Напрямки конкурса'!$K$5,IF(D1747='Напрямки конкурса'!$L$6,'Напрямки конкурса'!$K$6,IF(D1747='Напрямки конкурса'!$L$7,'Напрямки конкурса'!$K$7,IF(D1747='Напрямки конкурса'!$L$8,'Напрямки конкурса'!$K$8,IF(D1747='Напрямки конкурса'!$L$9,'Напрямки конкурса'!$K$9,IF(D1747='Напрямки конкурса'!$L$10,'Напрямки конкурса'!$K$10,IF(D1747='Напрямки конкурса'!$L$11,'Напрямки конкурса'!$K$11,IF(D1747='Напрямки конкурса'!$L$12,'Напрямки конкурса'!$K$12,IF(D1747='Напрямки конкурса'!$L$13,'Напрямки конкурса'!$K$13,IF(D1747='Напрямки конкурса'!$L$14,'Напрямки конкурса'!$K$14,IF(D1747='Напрямки конкурса'!$L$15,'Напрямки конкурса'!$K$15,IF(D1747='Напрямки конкурса'!$L$16,'Напрямки конкурса'!$K$16,IF(D1747='Напрямки конкурса'!$L$17,'Напрямки конкурса'!$K$17,IF(D1747='Напрямки конкурса'!$L$18,'Напрямки конкурса'!$K$18,IF(D1747='Напрямки конкурса'!$L$19,'Напрямки конкурса'!$K$19,IF(D1747='Напрямки конкурса'!$L$20,'Напрямки конкурса'!$K$20,IF(D1747='Напрямки конкурса'!$L$21,'Напрямки конкурса'!$K$21,IF(D1747='Напрямки конкурса'!$L$22,'Напрямки конкурса'!$K$22,IF(D1747='Напрямки конкурса'!$L$23,'Напрямки конкурса'!$K$23,IF(D1747='Напрямки конкурса'!$L$24,'Напрямки конкурса'!$K$24,IF(D1747='Напрямки конкурса'!$L$25,'Напрямки конкурса'!$K$25,IF(D1747='Напрямки конкурса'!$L$26,'Напрямки конкурса'!$K$26,IF(D1747='Напрямки конкурса'!$L$27,'Напрямки конкурса'!$K$27,IF(D1747='Напрямки конкурса'!$L$28,'Напрямки конкурса'!$K$28,"")))))))))))))))))))))))))))</f>
        <v/>
      </c>
      <c r="D1747" s="50"/>
      <c r="E1747" s="171"/>
      <c r="F1747" s="171"/>
      <c r="G1747" s="171"/>
      <c r="H1747" s="150" t="str">
        <f>IF(I1747='Категорія витрат'!$B$2,'Категорія витрат'!$A$2,IF(I1747='Категорія витрат'!$B$3,'Категорія витрат'!$A$3,IF(I1747='Категорія витрат'!$B$4,'Категорія витрат'!$A$4,IF(I1747='Категорія витрат'!$B$5,'Категорія витрат'!$A$5,IF(I1747='Категорія витрат'!$B$6,'Категорія витрат'!$A$6,IF(I1747='Категорія витрат'!$B$7,'Категорія витрат'!$A$7,IF(I1747='Категорія витрат'!$B$8,'Категорія витрат'!$A$8,IF(I1747='Категорія витрат'!$B$9,'Категорія витрат'!$A$9,IF(I1747='Категорія витрат'!$B$10,'Категорія витрат'!$A$10,IF(I1747='Категорія витрат'!$B$11,'Категорія витрат'!$A$11,IF(I1747='Категорія витрат'!$B$12,'Категорія витрат'!$A$12,IF(I1747='Категорія витрат'!$B$13,'Категорія витрат'!$A$13,IF(I1747='Категорія витрат'!$B$14,'Категорія витрат'!$A$14,IF(I1747='Категорія витрат'!$B$15,'Категорія витрат'!$A$15,IF(I1747='Категорія витрат'!$B$16,'Категорія витрат'!$A$16,IF(I1747='Категорія витрат'!$B$17,'Категорія витрат'!$A$17,IF(I1747='Категорія витрат'!$B$18,'Категорія витрат'!$A$18,IF(I1747='Категорія витрат'!$B$19,'Категорія витрат'!$A$19,IF(I1747='Категорія витрат'!$B$20,'Категорія витрат'!$A$20,IF(I1747='Категорія витрат'!$B$21,'Категорія витрат'!$A$21,IF(I1747='Категорія витрат'!$B$22,'Категорія витрат'!$A$22,IF(I1747='Категорія витрат'!$B$23,'Категорія витрат'!$A$23,IF(I1747='Категорія витрат'!$B$24,'Категорія витрат'!$A$24,IF(I1747='Категорія витрат'!$B$25,'Категорія витрат'!$A$25,IF(I1747='Категорія витрат'!$B$26,'Категорія витрат'!$A$26,IF(I1747='Категорія витрат'!$B$27,'Категорія витрат'!$A$27,IF(I1747='Категорія витрат'!$B$28,'Категорія витрат'!$A$28,IF(I1747='Категорія витрат'!$B$29,'Категорія витрат'!$A$29,IF(I1747='Категорія витрат'!$B$30,'Категорія витрат'!$A$30,"")))))))))))))))))))))))))))))</f>
        <v/>
      </c>
      <c r="I1747" s="174"/>
      <c r="J1747" s="173"/>
      <c r="K1747" s="176"/>
      <c r="L1747" s="87">
        <f t="shared" si="835"/>
        <v>0</v>
      </c>
      <c r="M1747" s="176"/>
      <c r="N1747" s="178"/>
      <c r="O1747" s="171"/>
      <c r="P1747" s="159">
        <f>IF(J1747='Категорія витрат'!$F$2,ROUND('Додаток 3._Бюджет детальний ПР'!O1747*0.3676,2),IF(J1747='Категорія витрат'!$F$3,ROUND('Додаток 3._Бюджет детальний ПР'!O1747*0.347,2),IF(J1747='Категорія витрат'!$F$4,ROUND('Додаток 3._Бюджет детальний ПР'!O1747*0.347,2),IF(J1747='Категорія витрат'!$F$7,ROUND('Додаток 3._Бюджет детальний ПР'!O1747*0.0841,2),0))))</f>
        <v>0</v>
      </c>
      <c r="Q1747" s="153">
        <f t="shared" si="810"/>
        <v>0</v>
      </c>
      <c r="R1747" s="181"/>
      <c r="S1747" s="181"/>
      <c r="T1747" s="181"/>
      <c r="U1747" s="181"/>
      <c r="V1747" s="181"/>
      <c r="W1747" s="181"/>
      <c r="X1747" s="181"/>
      <c r="Y1747" s="181"/>
      <c r="Z1747" s="181"/>
      <c r="AA1747" s="181"/>
      <c r="AB1747" s="181"/>
      <c r="AC1747" s="181"/>
      <c r="AD1747" s="48">
        <f t="shared" si="811"/>
        <v>0</v>
      </c>
      <c r="AE1747" s="48">
        <f t="shared" si="812"/>
        <v>0</v>
      </c>
      <c r="AF1747" s="48">
        <f t="shared" si="813"/>
        <v>0</v>
      </c>
      <c r="AG1747" s="48">
        <f t="shared" si="814"/>
        <v>0</v>
      </c>
      <c r="AH1747" s="48">
        <f t="shared" si="815"/>
        <v>0</v>
      </c>
      <c r="AI1747" s="48">
        <f t="shared" si="816"/>
        <v>0</v>
      </c>
      <c r="AJ1747" s="48">
        <f t="shared" si="817"/>
        <v>0</v>
      </c>
      <c r="AK1747" s="48">
        <f t="shared" si="818"/>
        <v>0</v>
      </c>
      <c r="AL1747" s="181"/>
      <c r="AM1747" s="181"/>
      <c r="AN1747" s="77"/>
      <c r="AO1747" s="176"/>
      <c r="AP1747" s="87">
        <f t="shared" si="836"/>
        <v>0</v>
      </c>
      <c r="AQ1747" s="176"/>
      <c r="AR1747" s="178"/>
      <c r="AS1747" s="171"/>
      <c r="AT1747" s="159">
        <f>IF(J1747='Категорія витрат'!$F$2,ROUND('Додаток 3._Бюджет детальний ПР'!AS1747*0.3676,2),IF(J1747='Категорія витрат'!$F$3,ROUND('Додаток 3._Бюджет детальний ПР'!AS1747*0.347,2),IF(J1747='Категорія витрат'!$F$4,ROUND('Додаток 3._Бюджет детальний ПР'!AS1747*0.347,2),IF(J1747='Категорія витрат'!$F$7,ROUND('Додаток 3._Бюджет детальний ПР'!AS1747*0.0841,2),0))))</f>
        <v>0</v>
      </c>
      <c r="AU1747" s="153">
        <f t="shared" si="837"/>
        <v>0</v>
      </c>
      <c r="AV1747" s="181"/>
      <c r="AW1747" s="181"/>
      <c r="AX1747" s="181"/>
      <c r="AY1747" s="181"/>
      <c r="AZ1747" s="181"/>
      <c r="BA1747" s="181"/>
      <c r="BB1747" s="181"/>
      <c r="BC1747" s="181"/>
      <c r="BD1747" s="181"/>
      <c r="BE1747" s="181"/>
      <c r="BF1747" s="181"/>
      <c r="BG1747" s="181"/>
      <c r="BH1747" s="48">
        <f t="shared" si="819"/>
        <v>0</v>
      </c>
      <c r="BI1747" s="48">
        <f t="shared" si="820"/>
        <v>0</v>
      </c>
      <c r="BJ1747" s="48">
        <f t="shared" si="821"/>
        <v>0</v>
      </c>
      <c r="BK1747" s="48">
        <f t="shared" si="822"/>
        <v>0</v>
      </c>
      <c r="BL1747" s="48">
        <f t="shared" si="823"/>
        <v>0</v>
      </c>
      <c r="BM1747" s="48">
        <f t="shared" si="824"/>
        <v>0</v>
      </c>
      <c r="BN1747" s="48">
        <f t="shared" si="825"/>
        <v>0</v>
      </c>
      <c r="BO1747" s="48">
        <f t="shared" si="826"/>
        <v>0</v>
      </c>
      <c r="BP1747" s="181"/>
      <c r="BQ1747" s="181"/>
      <c r="BR1747" s="191"/>
      <c r="BS1747" s="176"/>
      <c r="BT1747" s="87">
        <f t="shared" si="838"/>
        <v>0</v>
      </c>
      <c r="BU1747" s="176"/>
      <c r="BV1747" s="178"/>
      <c r="BW1747" s="171"/>
      <c r="BX1747" s="159">
        <f>IF(J1747='Категорія витрат'!$F$2,ROUND('Додаток 3._Бюджет детальний ПР'!BW1747*0.3676,2),IF(J1747='Категорія витрат'!$F$3,ROUND('Додаток 3._Бюджет детальний ПР'!BW1747*0.347,2),IF(J1747='Категорія витрат'!$F$4,ROUND('Додаток 3._Бюджет детальний ПР'!BW1747*0.347,2),IF(J1747='Категорія витрат'!$F$7,ROUND('Додаток 3._Бюджет детальний ПР'!BW1747*0.0841,2),0))))</f>
        <v>0</v>
      </c>
      <c r="BY1747" s="153">
        <f t="shared" si="839"/>
        <v>0</v>
      </c>
      <c r="BZ1747" s="181"/>
      <c r="CA1747" s="181"/>
      <c r="CB1747" s="181"/>
      <c r="CC1747" s="181"/>
      <c r="CD1747" s="181"/>
      <c r="CE1747" s="181"/>
      <c r="CF1747" s="181"/>
      <c r="CG1747" s="181"/>
      <c r="CH1747" s="181"/>
      <c r="CI1747" s="181"/>
      <c r="CJ1747" s="181"/>
      <c r="CK1747" s="181"/>
      <c r="CL1747" s="48">
        <f t="shared" si="827"/>
        <v>0</v>
      </c>
      <c r="CM1747" s="48">
        <f t="shared" si="828"/>
        <v>0</v>
      </c>
      <c r="CN1747" s="48">
        <f t="shared" si="829"/>
        <v>0</v>
      </c>
      <c r="CO1747" s="48">
        <f t="shared" si="830"/>
        <v>0</v>
      </c>
      <c r="CP1747" s="48">
        <f t="shared" si="831"/>
        <v>0</v>
      </c>
      <c r="CQ1747" s="48">
        <f t="shared" si="832"/>
        <v>0</v>
      </c>
      <c r="CR1747" s="48">
        <f t="shared" si="833"/>
        <v>0</v>
      </c>
      <c r="CS1747" s="48">
        <f t="shared" si="834"/>
        <v>0</v>
      </c>
      <c r="CT1747" s="181"/>
      <c r="CU1747" s="181"/>
    </row>
    <row r="1748" spans="1:99" ht="20.100000000000001" customHeight="1" x14ac:dyDescent="0.25">
      <c r="A1748" s="58">
        <v>1744</v>
      </c>
      <c r="B1748" s="58" t="str">
        <f>IF(D1748='Напрямки конкурса'!$L$2,'Напрямки конкурса'!$B$2,IF(D1748='Напрямки конкурса'!$L$3,'Напрямки конкурса'!$B$3,IF(D1748='Напрямки конкурса'!$L$4,'Напрямки конкурса'!$B$4,IF(D1748='Напрямки конкурса'!$L$5,'Напрямки конкурса'!$B$5,IF(D1748='Напрямки конкурса'!$L$6,'Напрямки конкурса'!$B$6,IF(D1748='Напрямки конкурса'!$L$7,'Напрямки конкурса'!$B$7,IF(D1748='Напрямки конкурса'!$L$8,'Напрямки конкурса'!$B$8,IF(D1748='Напрямки конкурса'!$L$9,'Напрямки конкурса'!$B$9,IF(D1748='Напрямки конкурса'!$L$10,'Напрямки конкурса'!$B$10,IF(D1748='Напрямки конкурса'!$L$11,'Напрямки конкурса'!$B$11,IF(D1748='Напрямки конкурса'!$L$12,'Напрямки конкурса'!$B$12,IF(D1748='Напрямки конкурса'!$L$13,'Напрямки конкурса'!$B$13,IF(D1748='Напрямки конкурса'!$L$14,'Напрямки конкурса'!$B$14,IF(D1748='Напрямки конкурса'!$L$15,'Напрямки конкурса'!$B$15,IF(D1748='Напрямки конкурса'!$L$16,'Напрямки конкурса'!$B$16,IF(D1748='Напрямки конкурса'!$L$17,'Напрямки конкурса'!$B$17,IF(D1748='Напрямки конкурса'!$L$18,'Напрямки конкурса'!$B$18,IF(D1748='Напрямки конкурса'!$L$19,'Напрямки конкурса'!$B$19,IF(D1748='Напрямки конкурса'!$L$20,'Напрямки конкурса'!$B$20,IF(D1748='Напрямки конкурса'!$L$21,'Напрямки конкурса'!$B$21,IF(D1748='Напрямки конкурса'!$L$22,'Напрямки конкурса'!$B$22,IF(D1748='Напрямки конкурса'!$L$23,'Напрямки конкурса'!$B$23,IF(D1748='Напрямки конкурса'!$L$24,'Напрямки конкурса'!$B$24,IF(D1748='Напрямки конкурса'!$L$25,'Напрямки конкурса'!$B$25,IF(D1748='Напрямки конкурса'!$L$26,'Напрямки конкурса'!$B$26,IF(D1748='Напрямки конкурса'!$L$27,'Напрямки конкурса'!$B$27,IF(D1748='Напрямки конкурса'!$L$28,'Напрямки конкурса'!$B$28,"")))))))))))))))))))))))))))</f>
        <v/>
      </c>
      <c r="C1748" s="59" t="str">
        <f>IF(D1748='Напрямки конкурса'!$L$2,'Напрямки конкурса'!$K$2,IF(D1748='Напрямки конкурса'!$L$3,'Напрямки конкурса'!$K$3,IF(D1748='Напрямки конкурса'!$L$4,'Напрямки конкурса'!$K$4,IF(D1748='Напрямки конкурса'!$L$5,'Напрямки конкурса'!$K$5,IF(D1748='Напрямки конкурса'!$L$6,'Напрямки конкурса'!$K$6,IF(D1748='Напрямки конкурса'!$L$7,'Напрямки конкурса'!$K$7,IF(D1748='Напрямки конкурса'!$L$8,'Напрямки конкурса'!$K$8,IF(D1748='Напрямки конкурса'!$L$9,'Напрямки конкурса'!$K$9,IF(D1748='Напрямки конкурса'!$L$10,'Напрямки конкурса'!$K$10,IF(D1748='Напрямки конкурса'!$L$11,'Напрямки конкурса'!$K$11,IF(D1748='Напрямки конкурса'!$L$12,'Напрямки конкурса'!$K$12,IF(D1748='Напрямки конкурса'!$L$13,'Напрямки конкурса'!$K$13,IF(D1748='Напрямки конкурса'!$L$14,'Напрямки конкурса'!$K$14,IF(D1748='Напрямки конкурса'!$L$15,'Напрямки конкурса'!$K$15,IF(D1748='Напрямки конкурса'!$L$16,'Напрямки конкурса'!$K$16,IF(D1748='Напрямки конкурса'!$L$17,'Напрямки конкурса'!$K$17,IF(D1748='Напрямки конкурса'!$L$18,'Напрямки конкурса'!$K$18,IF(D1748='Напрямки конкурса'!$L$19,'Напрямки конкурса'!$K$19,IF(D1748='Напрямки конкурса'!$L$20,'Напрямки конкурса'!$K$20,IF(D1748='Напрямки конкурса'!$L$21,'Напрямки конкурса'!$K$21,IF(D1748='Напрямки конкурса'!$L$22,'Напрямки конкурса'!$K$22,IF(D1748='Напрямки конкурса'!$L$23,'Напрямки конкурса'!$K$23,IF(D1748='Напрямки конкурса'!$L$24,'Напрямки конкурса'!$K$24,IF(D1748='Напрямки конкурса'!$L$25,'Напрямки конкурса'!$K$25,IF(D1748='Напрямки конкурса'!$L$26,'Напрямки конкурса'!$K$26,IF(D1748='Напрямки конкурса'!$L$27,'Напрямки конкурса'!$K$27,IF(D1748='Напрямки конкурса'!$L$28,'Напрямки конкурса'!$K$28,"")))))))))))))))))))))))))))</f>
        <v/>
      </c>
      <c r="D1748" s="50"/>
      <c r="E1748" s="171"/>
      <c r="F1748" s="171"/>
      <c r="G1748" s="171"/>
      <c r="H1748" s="150" t="str">
        <f>IF(I1748='Категорія витрат'!$B$2,'Категорія витрат'!$A$2,IF(I1748='Категорія витрат'!$B$3,'Категорія витрат'!$A$3,IF(I1748='Категорія витрат'!$B$4,'Категорія витрат'!$A$4,IF(I1748='Категорія витрат'!$B$5,'Категорія витрат'!$A$5,IF(I1748='Категорія витрат'!$B$6,'Категорія витрат'!$A$6,IF(I1748='Категорія витрат'!$B$7,'Категорія витрат'!$A$7,IF(I1748='Категорія витрат'!$B$8,'Категорія витрат'!$A$8,IF(I1748='Категорія витрат'!$B$9,'Категорія витрат'!$A$9,IF(I1748='Категорія витрат'!$B$10,'Категорія витрат'!$A$10,IF(I1748='Категорія витрат'!$B$11,'Категорія витрат'!$A$11,IF(I1748='Категорія витрат'!$B$12,'Категорія витрат'!$A$12,IF(I1748='Категорія витрат'!$B$13,'Категорія витрат'!$A$13,IF(I1748='Категорія витрат'!$B$14,'Категорія витрат'!$A$14,IF(I1748='Категорія витрат'!$B$15,'Категорія витрат'!$A$15,IF(I1748='Категорія витрат'!$B$16,'Категорія витрат'!$A$16,IF(I1748='Категорія витрат'!$B$17,'Категорія витрат'!$A$17,IF(I1748='Категорія витрат'!$B$18,'Категорія витрат'!$A$18,IF(I1748='Категорія витрат'!$B$19,'Категорія витрат'!$A$19,IF(I1748='Категорія витрат'!$B$20,'Категорія витрат'!$A$20,IF(I1748='Категорія витрат'!$B$21,'Категорія витрат'!$A$21,IF(I1748='Категорія витрат'!$B$22,'Категорія витрат'!$A$22,IF(I1748='Категорія витрат'!$B$23,'Категорія витрат'!$A$23,IF(I1748='Категорія витрат'!$B$24,'Категорія витрат'!$A$24,IF(I1748='Категорія витрат'!$B$25,'Категорія витрат'!$A$25,IF(I1748='Категорія витрат'!$B$26,'Категорія витрат'!$A$26,IF(I1748='Категорія витрат'!$B$27,'Категорія витрат'!$A$27,IF(I1748='Категорія витрат'!$B$28,'Категорія витрат'!$A$28,IF(I1748='Категорія витрат'!$B$29,'Категорія витрат'!$A$29,IF(I1748='Категорія витрат'!$B$30,'Категорія витрат'!$A$30,"")))))))))))))))))))))))))))))</f>
        <v/>
      </c>
      <c r="I1748" s="174"/>
      <c r="J1748" s="173"/>
      <c r="K1748" s="176"/>
      <c r="L1748" s="87">
        <f t="shared" si="835"/>
        <v>0</v>
      </c>
      <c r="M1748" s="176"/>
      <c r="N1748" s="178"/>
      <c r="O1748" s="171"/>
      <c r="P1748" s="159">
        <f>IF(J1748='Категорія витрат'!$F$2,ROUND('Додаток 3._Бюджет детальний ПР'!O1748*0.3676,2),IF(J1748='Категорія витрат'!$F$3,ROUND('Додаток 3._Бюджет детальний ПР'!O1748*0.347,2),IF(J1748='Категорія витрат'!$F$4,ROUND('Додаток 3._Бюджет детальний ПР'!O1748*0.347,2),IF(J1748='Категорія витрат'!$F$7,ROUND('Додаток 3._Бюджет детальний ПР'!O1748*0.0841,2),0))))</f>
        <v>0</v>
      </c>
      <c r="Q1748" s="153">
        <f t="shared" si="810"/>
        <v>0</v>
      </c>
      <c r="R1748" s="181"/>
      <c r="S1748" s="181"/>
      <c r="T1748" s="181"/>
      <c r="U1748" s="181"/>
      <c r="V1748" s="181"/>
      <c r="W1748" s="181"/>
      <c r="X1748" s="181"/>
      <c r="Y1748" s="181"/>
      <c r="Z1748" s="181"/>
      <c r="AA1748" s="181"/>
      <c r="AB1748" s="181"/>
      <c r="AC1748" s="181"/>
      <c r="AD1748" s="48">
        <f t="shared" si="811"/>
        <v>0</v>
      </c>
      <c r="AE1748" s="48">
        <f t="shared" si="812"/>
        <v>0</v>
      </c>
      <c r="AF1748" s="48">
        <f t="shared" si="813"/>
        <v>0</v>
      </c>
      <c r="AG1748" s="48">
        <f t="shared" si="814"/>
        <v>0</v>
      </c>
      <c r="AH1748" s="48">
        <f t="shared" si="815"/>
        <v>0</v>
      </c>
      <c r="AI1748" s="48">
        <f t="shared" si="816"/>
        <v>0</v>
      </c>
      <c r="AJ1748" s="48">
        <f t="shared" si="817"/>
        <v>0</v>
      </c>
      <c r="AK1748" s="48">
        <f t="shared" si="818"/>
        <v>0</v>
      </c>
      <c r="AL1748" s="181"/>
      <c r="AM1748" s="181"/>
      <c r="AN1748" s="77"/>
      <c r="AO1748" s="176"/>
      <c r="AP1748" s="87">
        <f t="shared" si="836"/>
        <v>0</v>
      </c>
      <c r="AQ1748" s="176"/>
      <c r="AR1748" s="178"/>
      <c r="AS1748" s="171"/>
      <c r="AT1748" s="159">
        <f>IF(J1748='Категорія витрат'!$F$2,ROUND('Додаток 3._Бюджет детальний ПР'!AS1748*0.3676,2),IF(J1748='Категорія витрат'!$F$3,ROUND('Додаток 3._Бюджет детальний ПР'!AS1748*0.347,2),IF(J1748='Категорія витрат'!$F$4,ROUND('Додаток 3._Бюджет детальний ПР'!AS1748*0.347,2),IF(J1748='Категорія витрат'!$F$7,ROUND('Додаток 3._Бюджет детальний ПР'!AS1748*0.0841,2),0))))</f>
        <v>0</v>
      </c>
      <c r="AU1748" s="153">
        <f t="shared" si="837"/>
        <v>0</v>
      </c>
      <c r="AV1748" s="181"/>
      <c r="AW1748" s="181"/>
      <c r="AX1748" s="181"/>
      <c r="AY1748" s="181"/>
      <c r="AZ1748" s="181"/>
      <c r="BA1748" s="181"/>
      <c r="BB1748" s="181"/>
      <c r="BC1748" s="181"/>
      <c r="BD1748" s="181"/>
      <c r="BE1748" s="181"/>
      <c r="BF1748" s="181"/>
      <c r="BG1748" s="181"/>
      <c r="BH1748" s="48">
        <f t="shared" si="819"/>
        <v>0</v>
      </c>
      <c r="BI1748" s="48">
        <f t="shared" si="820"/>
        <v>0</v>
      </c>
      <c r="BJ1748" s="48">
        <f t="shared" si="821"/>
        <v>0</v>
      </c>
      <c r="BK1748" s="48">
        <f t="shared" si="822"/>
        <v>0</v>
      </c>
      <c r="BL1748" s="48">
        <f t="shared" si="823"/>
        <v>0</v>
      </c>
      <c r="BM1748" s="48">
        <f t="shared" si="824"/>
        <v>0</v>
      </c>
      <c r="BN1748" s="48">
        <f t="shared" si="825"/>
        <v>0</v>
      </c>
      <c r="BO1748" s="48">
        <f t="shared" si="826"/>
        <v>0</v>
      </c>
      <c r="BP1748" s="181"/>
      <c r="BQ1748" s="181"/>
      <c r="BR1748" s="191"/>
      <c r="BS1748" s="176"/>
      <c r="BT1748" s="87">
        <f t="shared" si="838"/>
        <v>0</v>
      </c>
      <c r="BU1748" s="176"/>
      <c r="BV1748" s="178"/>
      <c r="BW1748" s="171"/>
      <c r="BX1748" s="159">
        <f>IF(J1748='Категорія витрат'!$F$2,ROUND('Додаток 3._Бюджет детальний ПР'!BW1748*0.3676,2),IF(J1748='Категорія витрат'!$F$3,ROUND('Додаток 3._Бюджет детальний ПР'!BW1748*0.347,2),IF(J1748='Категорія витрат'!$F$4,ROUND('Додаток 3._Бюджет детальний ПР'!BW1748*0.347,2),IF(J1748='Категорія витрат'!$F$7,ROUND('Додаток 3._Бюджет детальний ПР'!BW1748*0.0841,2),0))))</f>
        <v>0</v>
      </c>
      <c r="BY1748" s="153">
        <f t="shared" si="839"/>
        <v>0</v>
      </c>
      <c r="BZ1748" s="181"/>
      <c r="CA1748" s="181"/>
      <c r="CB1748" s="181"/>
      <c r="CC1748" s="181"/>
      <c r="CD1748" s="181"/>
      <c r="CE1748" s="181"/>
      <c r="CF1748" s="181"/>
      <c r="CG1748" s="181"/>
      <c r="CH1748" s="181"/>
      <c r="CI1748" s="181"/>
      <c r="CJ1748" s="181"/>
      <c r="CK1748" s="181"/>
      <c r="CL1748" s="48">
        <f t="shared" si="827"/>
        <v>0</v>
      </c>
      <c r="CM1748" s="48">
        <f t="shared" si="828"/>
        <v>0</v>
      </c>
      <c r="CN1748" s="48">
        <f t="shared" si="829"/>
        <v>0</v>
      </c>
      <c r="CO1748" s="48">
        <f t="shared" si="830"/>
        <v>0</v>
      </c>
      <c r="CP1748" s="48">
        <f t="shared" si="831"/>
        <v>0</v>
      </c>
      <c r="CQ1748" s="48">
        <f t="shared" si="832"/>
        <v>0</v>
      </c>
      <c r="CR1748" s="48">
        <f t="shared" si="833"/>
        <v>0</v>
      </c>
      <c r="CS1748" s="48">
        <f t="shared" si="834"/>
        <v>0</v>
      </c>
      <c r="CT1748" s="181"/>
      <c r="CU1748" s="181"/>
    </row>
    <row r="1749" spans="1:99" ht="20.100000000000001" customHeight="1" x14ac:dyDescent="0.25">
      <c r="A1749" s="58">
        <v>1745</v>
      </c>
      <c r="B1749" s="58" t="str">
        <f>IF(D1749='Напрямки конкурса'!$L$2,'Напрямки конкурса'!$B$2,IF(D1749='Напрямки конкурса'!$L$3,'Напрямки конкурса'!$B$3,IF(D1749='Напрямки конкурса'!$L$4,'Напрямки конкурса'!$B$4,IF(D1749='Напрямки конкурса'!$L$5,'Напрямки конкурса'!$B$5,IF(D1749='Напрямки конкурса'!$L$6,'Напрямки конкурса'!$B$6,IF(D1749='Напрямки конкурса'!$L$7,'Напрямки конкурса'!$B$7,IF(D1749='Напрямки конкурса'!$L$8,'Напрямки конкурса'!$B$8,IF(D1749='Напрямки конкурса'!$L$9,'Напрямки конкурса'!$B$9,IF(D1749='Напрямки конкурса'!$L$10,'Напрямки конкурса'!$B$10,IF(D1749='Напрямки конкурса'!$L$11,'Напрямки конкурса'!$B$11,IF(D1749='Напрямки конкурса'!$L$12,'Напрямки конкурса'!$B$12,IF(D1749='Напрямки конкурса'!$L$13,'Напрямки конкурса'!$B$13,IF(D1749='Напрямки конкурса'!$L$14,'Напрямки конкурса'!$B$14,IF(D1749='Напрямки конкурса'!$L$15,'Напрямки конкурса'!$B$15,IF(D1749='Напрямки конкурса'!$L$16,'Напрямки конкурса'!$B$16,IF(D1749='Напрямки конкурса'!$L$17,'Напрямки конкурса'!$B$17,IF(D1749='Напрямки конкурса'!$L$18,'Напрямки конкурса'!$B$18,IF(D1749='Напрямки конкурса'!$L$19,'Напрямки конкурса'!$B$19,IF(D1749='Напрямки конкурса'!$L$20,'Напрямки конкурса'!$B$20,IF(D1749='Напрямки конкурса'!$L$21,'Напрямки конкурса'!$B$21,IF(D1749='Напрямки конкурса'!$L$22,'Напрямки конкурса'!$B$22,IF(D1749='Напрямки конкурса'!$L$23,'Напрямки конкурса'!$B$23,IF(D1749='Напрямки конкурса'!$L$24,'Напрямки конкурса'!$B$24,IF(D1749='Напрямки конкурса'!$L$25,'Напрямки конкурса'!$B$25,IF(D1749='Напрямки конкурса'!$L$26,'Напрямки конкурса'!$B$26,IF(D1749='Напрямки конкурса'!$L$27,'Напрямки конкурса'!$B$27,IF(D1749='Напрямки конкурса'!$L$28,'Напрямки конкурса'!$B$28,"")))))))))))))))))))))))))))</f>
        <v/>
      </c>
      <c r="C1749" s="59" t="str">
        <f>IF(D1749='Напрямки конкурса'!$L$2,'Напрямки конкурса'!$K$2,IF(D1749='Напрямки конкурса'!$L$3,'Напрямки конкурса'!$K$3,IF(D1749='Напрямки конкурса'!$L$4,'Напрямки конкурса'!$K$4,IF(D1749='Напрямки конкурса'!$L$5,'Напрямки конкурса'!$K$5,IF(D1749='Напрямки конкурса'!$L$6,'Напрямки конкурса'!$K$6,IF(D1749='Напрямки конкурса'!$L$7,'Напрямки конкурса'!$K$7,IF(D1749='Напрямки конкурса'!$L$8,'Напрямки конкурса'!$K$8,IF(D1749='Напрямки конкурса'!$L$9,'Напрямки конкурса'!$K$9,IF(D1749='Напрямки конкурса'!$L$10,'Напрямки конкурса'!$K$10,IF(D1749='Напрямки конкурса'!$L$11,'Напрямки конкурса'!$K$11,IF(D1749='Напрямки конкурса'!$L$12,'Напрямки конкурса'!$K$12,IF(D1749='Напрямки конкурса'!$L$13,'Напрямки конкурса'!$K$13,IF(D1749='Напрямки конкурса'!$L$14,'Напрямки конкурса'!$K$14,IF(D1749='Напрямки конкурса'!$L$15,'Напрямки конкурса'!$K$15,IF(D1749='Напрямки конкурса'!$L$16,'Напрямки конкурса'!$K$16,IF(D1749='Напрямки конкурса'!$L$17,'Напрямки конкурса'!$K$17,IF(D1749='Напрямки конкурса'!$L$18,'Напрямки конкурса'!$K$18,IF(D1749='Напрямки конкурса'!$L$19,'Напрямки конкурса'!$K$19,IF(D1749='Напрямки конкурса'!$L$20,'Напрямки конкурса'!$K$20,IF(D1749='Напрямки конкурса'!$L$21,'Напрямки конкурса'!$K$21,IF(D1749='Напрямки конкурса'!$L$22,'Напрямки конкурса'!$K$22,IF(D1749='Напрямки конкурса'!$L$23,'Напрямки конкурса'!$K$23,IF(D1749='Напрямки конкурса'!$L$24,'Напрямки конкурса'!$K$24,IF(D1749='Напрямки конкурса'!$L$25,'Напрямки конкурса'!$K$25,IF(D1749='Напрямки конкурса'!$L$26,'Напрямки конкурса'!$K$26,IF(D1749='Напрямки конкурса'!$L$27,'Напрямки конкурса'!$K$27,IF(D1749='Напрямки конкурса'!$L$28,'Напрямки конкурса'!$K$28,"")))))))))))))))))))))))))))</f>
        <v/>
      </c>
      <c r="D1749" s="50"/>
      <c r="E1749" s="171"/>
      <c r="F1749" s="171"/>
      <c r="G1749" s="171"/>
      <c r="H1749" s="150" t="str">
        <f>IF(I1749='Категорія витрат'!$B$2,'Категорія витрат'!$A$2,IF(I1749='Категорія витрат'!$B$3,'Категорія витрат'!$A$3,IF(I1749='Категорія витрат'!$B$4,'Категорія витрат'!$A$4,IF(I1749='Категорія витрат'!$B$5,'Категорія витрат'!$A$5,IF(I1749='Категорія витрат'!$B$6,'Категорія витрат'!$A$6,IF(I1749='Категорія витрат'!$B$7,'Категорія витрат'!$A$7,IF(I1749='Категорія витрат'!$B$8,'Категорія витрат'!$A$8,IF(I1749='Категорія витрат'!$B$9,'Категорія витрат'!$A$9,IF(I1749='Категорія витрат'!$B$10,'Категорія витрат'!$A$10,IF(I1749='Категорія витрат'!$B$11,'Категорія витрат'!$A$11,IF(I1749='Категорія витрат'!$B$12,'Категорія витрат'!$A$12,IF(I1749='Категорія витрат'!$B$13,'Категорія витрат'!$A$13,IF(I1749='Категорія витрат'!$B$14,'Категорія витрат'!$A$14,IF(I1749='Категорія витрат'!$B$15,'Категорія витрат'!$A$15,IF(I1749='Категорія витрат'!$B$16,'Категорія витрат'!$A$16,IF(I1749='Категорія витрат'!$B$17,'Категорія витрат'!$A$17,IF(I1749='Категорія витрат'!$B$18,'Категорія витрат'!$A$18,IF(I1749='Категорія витрат'!$B$19,'Категорія витрат'!$A$19,IF(I1749='Категорія витрат'!$B$20,'Категорія витрат'!$A$20,IF(I1749='Категорія витрат'!$B$21,'Категорія витрат'!$A$21,IF(I1749='Категорія витрат'!$B$22,'Категорія витрат'!$A$22,IF(I1749='Категорія витрат'!$B$23,'Категорія витрат'!$A$23,IF(I1749='Категорія витрат'!$B$24,'Категорія витрат'!$A$24,IF(I1749='Категорія витрат'!$B$25,'Категорія витрат'!$A$25,IF(I1749='Категорія витрат'!$B$26,'Категорія витрат'!$A$26,IF(I1749='Категорія витрат'!$B$27,'Категорія витрат'!$A$27,IF(I1749='Категорія витрат'!$B$28,'Категорія витрат'!$A$28,IF(I1749='Категорія витрат'!$B$29,'Категорія витрат'!$A$29,IF(I1749='Категорія витрат'!$B$30,'Категорія витрат'!$A$30,"")))))))))))))))))))))))))))))</f>
        <v/>
      </c>
      <c r="I1749" s="174"/>
      <c r="J1749" s="173"/>
      <c r="K1749" s="176"/>
      <c r="L1749" s="87">
        <f t="shared" si="835"/>
        <v>0</v>
      </c>
      <c r="M1749" s="176"/>
      <c r="N1749" s="178"/>
      <c r="O1749" s="171"/>
      <c r="P1749" s="159">
        <f>IF(J1749='Категорія витрат'!$F$2,ROUND('Додаток 3._Бюджет детальний ПР'!O1749*0.3676,2),IF(J1749='Категорія витрат'!$F$3,ROUND('Додаток 3._Бюджет детальний ПР'!O1749*0.347,2),IF(J1749='Категорія витрат'!$F$4,ROUND('Додаток 3._Бюджет детальний ПР'!O1749*0.347,2),IF(J1749='Категорія витрат'!$F$7,ROUND('Додаток 3._Бюджет детальний ПР'!O1749*0.0841,2),0))))</f>
        <v>0</v>
      </c>
      <c r="Q1749" s="153">
        <f t="shared" si="810"/>
        <v>0</v>
      </c>
      <c r="R1749" s="181"/>
      <c r="S1749" s="181"/>
      <c r="T1749" s="181"/>
      <c r="U1749" s="181"/>
      <c r="V1749" s="181"/>
      <c r="W1749" s="181"/>
      <c r="X1749" s="181"/>
      <c r="Y1749" s="181"/>
      <c r="Z1749" s="181"/>
      <c r="AA1749" s="181"/>
      <c r="AB1749" s="181"/>
      <c r="AC1749" s="181"/>
      <c r="AD1749" s="48">
        <f t="shared" si="811"/>
        <v>0</v>
      </c>
      <c r="AE1749" s="48">
        <f t="shared" si="812"/>
        <v>0</v>
      </c>
      <c r="AF1749" s="48">
        <f t="shared" si="813"/>
        <v>0</v>
      </c>
      <c r="AG1749" s="48">
        <f t="shared" si="814"/>
        <v>0</v>
      </c>
      <c r="AH1749" s="48">
        <f t="shared" si="815"/>
        <v>0</v>
      </c>
      <c r="AI1749" s="48">
        <f t="shared" si="816"/>
        <v>0</v>
      </c>
      <c r="AJ1749" s="48">
        <f t="shared" si="817"/>
        <v>0</v>
      </c>
      <c r="AK1749" s="48">
        <f t="shared" si="818"/>
        <v>0</v>
      </c>
      <c r="AL1749" s="181"/>
      <c r="AM1749" s="181"/>
      <c r="AN1749" s="77"/>
      <c r="AO1749" s="176"/>
      <c r="AP1749" s="87">
        <f t="shared" si="836"/>
        <v>0</v>
      </c>
      <c r="AQ1749" s="176"/>
      <c r="AR1749" s="178"/>
      <c r="AS1749" s="171"/>
      <c r="AT1749" s="159">
        <f>IF(J1749='Категорія витрат'!$F$2,ROUND('Додаток 3._Бюджет детальний ПР'!AS1749*0.3676,2),IF(J1749='Категорія витрат'!$F$3,ROUND('Додаток 3._Бюджет детальний ПР'!AS1749*0.347,2),IF(J1749='Категорія витрат'!$F$4,ROUND('Додаток 3._Бюджет детальний ПР'!AS1749*0.347,2),IF(J1749='Категорія витрат'!$F$7,ROUND('Додаток 3._Бюджет детальний ПР'!AS1749*0.0841,2),0))))</f>
        <v>0</v>
      </c>
      <c r="AU1749" s="153">
        <f t="shared" si="837"/>
        <v>0</v>
      </c>
      <c r="AV1749" s="181"/>
      <c r="AW1749" s="181"/>
      <c r="AX1749" s="181"/>
      <c r="AY1749" s="181"/>
      <c r="AZ1749" s="181"/>
      <c r="BA1749" s="181"/>
      <c r="BB1749" s="181"/>
      <c r="BC1749" s="181"/>
      <c r="BD1749" s="181"/>
      <c r="BE1749" s="181"/>
      <c r="BF1749" s="181"/>
      <c r="BG1749" s="181"/>
      <c r="BH1749" s="48">
        <f t="shared" si="819"/>
        <v>0</v>
      </c>
      <c r="BI1749" s="48">
        <f t="shared" si="820"/>
        <v>0</v>
      </c>
      <c r="BJ1749" s="48">
        <f t="shared" si="821"/>
        <v>0</v>
      </c>
      <c r="BK1749" s="48">
        <f t="shared" si="822"/>
        <v>0</v>
      </c>
      <c r="BL1749" s="48">
        <f t="shared" si="823"/>
        <v>0</v>
      </c>
      <c r="BM1749" s="48">
        <f t="shared" si="824"/>
        <v>0</v>
      </c>
      <c r="BN1749" s="48">
        <f t="shared" si="825"/>
        <v>0</v>
      </c>
      <c r="BO1749" s="48">
        <f t="shared" si="826"/>
        <v>0</v>
      </c>
      <c r="BP1749" s="181"/>
      <c r="BQ1749" s="181"/>
      <c r="BR1749" s="191"/>
      <c r="BS1749" s="176"/>
      <c r="BT1749" s="87">
        <f t="shared" si="838"/>
        <v>0</v>
      </c>
      <c r="BU1749" s="176"/>
      <c r="BV1749" s="178"/>
      <c r="BW1749" s="171"/>
      <c r="BX1749" s="159">
        <f>IF(J1749='Категорія витрат'!$F$2,ROUND('Додаток 3._Бюджет детальний ПР'!BW1749*0.3676,2),IF(J1749='Категорія витрат'!$F$3,ROUND('Додаток 3._Бюджет детальний ПР'!BW1749*0.347,2),IF(J1749='Категорія витрат'!$F$4,ROUND('Додаток 3._Бюджет детальний ПР'!BW1749*0.347,2),IF(J1749='Категорія витрат'!$F$7,ROUND('Додаток 3._Бюджет детальний ПР'!BW1749*0.0841,2),0))))</f>
        <v>0</v>
      </c>
      <c r="BY1749" s="153">
        <f t="shared" si="839"/>
        <v>0</v>
      </c>
      <c r="BZ1749" s="181"/>
      <c r="CA1749" s="181"/>
      <c r="CB1749" s="181"/>
      <c r="CC1749" s="181"/>
      <c r="CD1749" s="181"/>
      <c r="CE1749" s="181"/>
      <c r="CF1749" s="181"/>
      <c r="CG1749" s="181"/>
      <c r="CH1749" s="181"/>
      <c r="CI1749" s="181"/>
      <c r="CJ1749" s="181"/>
      <c r="CK1749" s="181"/>
      <c r="CL1749" s="48">
        <f t="shared" si="827"/>
        <v>0</v>
      </c>
      <c r="CM1749" s="48">
        <f t="shared" si="828"/>
        <v>0</v>
      </c>
      <c r="CN1749" s="48">
        <f t="shared" si="829"/>
        <v>0</v>
      </c>
      <c r="CO1749" s="48">
        <f t="shared" si="830"/>
        <v>0</v>
      </c>
      <c r="CP1749" s="48">
        <f t="shared" si="831"/>
        <v>0</v>
      </c>
      <c r="CQ1749" s="48">
        <f t="shared" si="832"/>
        <v>0</v>
      </c>
      <c r="CR1749" s="48">
        <f t="shared" si="833"/>
        <v>0</v>
      </c>
      <c r="CS1749" s="48">
        <f t="shared" si="834"/>
        <v>0</v>
      </c>
      <c r="CT1749" s="181"/>
      <c r="CU1749" s="181"/>
    </row>
    <row r="1750" spans="1:99" ht="20.100000000000001" customHeight="1" x14ac:dyDescent="0.25">
      <c r="A1750" s="58">
        <v>1746</v>
      </c>
      <c r="B1750" s="58" t="str">
        <f>IF(D1750='Напрямки конкурса'!$L$2,'Напрямки конкурса'!$B$2,IF(D1750='Напрямки конкурса'!$L$3,'Напрямки конкурса'!$B$3,IF(D1750='Напрямки конкурса'!$L$4,'Напрямки конкурса'!$B$4,IF(D1750='Напрямки конкурса'!$L$5,'Напрямки конкурса'!$B$5,IF(D1750='Напрямки конкурса'!$L$6,'Напрямки конкурса'!$B$6,IF(D1750='Напрямки конкурса'!$L$7,'Напрямки конкурса'!$B$7,IF(D1750='Напрямки конкурса'!$L$8,'Напрямки конкурса'!$B$8,IF(D1750='Напрямки конкурса'!$L$9,'Напрямки конкурса'!$B$9,IF(D1750='Напрямки конкурса'!$L$10,'Напрямки конкурса'!$B$10,IF(D1750='Напрямки конкурса'!$L$11,'Напрямки конкурса'!$B$11,IF(D1750='Напрямки конкурса'!$L$12,'Напрямки конкурса'!$B$12,IF(D1750='Напрямки конкурса'!$L$13,'Напрямки конкурса'!$B$13,IF(D1750='Напрямки конкурса'!$L$14,'Напрямки конкурса'!$B$14,IF(D1750='Напрямки конкурса'!$L$15,'Напрямки конкурса'!$B$15,IF(D1750='Напрямки конкурса'!$L$16,'Напрямки конкурса'!$B$16,IF(D1750='Напрямки конкурса'!$L$17,'Напрямки конкурса'!$B$17,IF(D1750='Напрямки конкурса'!$L$18,'Напрямки конкурса'!$B$18,IF(D1750='Напрямки конкурса'!$L$19,'Напрямки конкурса'!$B$19,IF(D1750='Напрямки конкурса'!$L$20,'Напрямки конкурса'!$B$20,IF(D1750='Напрямки конкурса'!$L$21,'Напрямки конкурса'!$B$21,IF(D1750='Напрямки конкурса'!$L$22,'Напрямки конкурса'!$B$22,IF(D1750='Напрямки конкурса'!$L$23,'Напрямки конкурса'!$B$23,IF(D1750='Напрямки конкурса'!$L$24,'Напрямки конкурса'!$B$24,IF(D1750='Напрямки конкурса'!$L$25,'Напрямки конкурса'!$B$25,IF(D1750='Напрямки конкурса'!$L$26,'Напрямки конкурса'!$B$26,IF(D1750='Напрямки конкурса'!$L$27,'Напрямки конкурса'!$B$27,IF(D1750='Напрямки конкурса'!$L$28,'Напрямки конкурса'!$B$28,"")))))))))))))))))))))))))))</f>
        <v/>
      </c>
      <c r="C1750" s="59" t="str">
        <f>IF(D1750='Напрямки конкурса'!$L$2,'Напрямки конкурса'!$K$2,IF(D1750='Напрямки конкурса'!$L$3,'Напрямки конкурса'!$K$3,IF(D1750='Напрямки конкурса'!$L$4,'Напрямки конкурса'!$K$4,IF(D1750='Напрямки конкурса'!$L$5,'Напрямки конкурса'!$K$5,IF(D1750='Напрямки конкурса'!$L$6,'Напрямки конкурса'!$K$6,IF(D1750='Напрямки конкурса'!$L$7,'Напрямки конкурса'!$K$7,IF(D1750='Напрямки конкурса'!$L$8,'Напрямки конкурса'!$K$8,IF(D1750='Напрямки конкурса'!$L$9,'Напрямки конкурса'!$K$9,IF(D1750='Напрямки конкурса'!$L$10,'Напрямки конкурса'!$K$10,IF(D1750='Напрямки конкурса'!$L$11,'Напрямки конкурса'!$K$11,IF(D1750='Напрямки конкурса'!$L$12,'Напрямки конкурса'!$K$12,IF(D1750='Напрямки конкурса'!$L$13,'Напрямки конкурса'!$K$13,IF(D1750='Напрямки конкурса'!$L$14,'Напрямки конкурса'!$K$14,IF(D1750='Напрямки конкурса'!$L$15,'Напрямки конкурса'!$K$15,IF(D1750='Напрямки конкурса'!$L$16,'Напрямки конкурса'!$K$16,IF(D1750='Напрямки конкурса'!$L$17,'Напрямки конкурса'!$K$17,IF(D1750='Напрямки конкурса'!$L$18,'Напрямки конкурса'!$K$18,IF(D1750='Напрямки конкурса'!$L$19,'Напрямки конкурса'!$K$19,IF(D1750='Напрямки конкурса'!$L$20,'Напрямки конкурса'!$K$20,IF(D1750='Напрямки конкурса'!$L$21,'Напрямки конкурса'!$K$21,IF(D1750='Напрямки конкурса'!$L$22,'Напрямки конкурса'!$K$22,IF(D1750='Напрямки конкурса'!$L$23,'Напрямки конкурса'!$K$23,IF(D1750='Напрямки конкурса'!$L$24,'Напрямки конкурса'!$K$24,IF(D1750='Напрямки конкурса'!$L$25,'Напрямки конкурса'!$K$25,IF(D1750='Напрямки конкурса'!$L$26,'Напрямки конкурса'!$K$26,IF(D1750='Напрямки конкурса'!$L$27,'Напрямки конкурса'!$K$27,IF(D1750='Напрямки конкурса'!$L$28,'Напрямки конкурса'!$K$28,"")))))))))))))))))))))))))))</f>
        <v/>
      </c>
      <c r="D1750" s="50"/>
      <c r="E1750" s="171"/>
      <c r="F1750" s="171"/>
      <c r="G1750" s="171"/>
      <c r="H1750" s="150" t="str">
        <f>IF(I1750='Категорія витрат'!$B$2,'Категорія витрат'!$A$2,IF(I1750='Категорія витрат'!$B$3,'Категорія витрат'!$A$3,IF(I1750='Категорія витрат'!$B$4,'Категорія витрат'!$A$4,IF(I1750='Категорія витрат'!$B$5,'Категорія витрат'!$A$5,IF(I1750='Категорія витрат'!$B$6,'Категорія витрат'!$A$6,IF(I1750='Категорія витрат'!$B$7,'Категорія витрат'!$A$7,IF(I1750='Категорія витрат'!$B$8,'Категорія витрат'!$A$8,IF(I1750='Категорія витрат'!$B$9,'Категорія витрат'!$A$9,IF(I1750='Категорія витрат'!$B$10,'Категорія витрат'!$A$10,IF(I1750='Категорія витрат'!$B$11,'Категорія витрат'!$A$11,IF(I1750='Категорія витрат'!$B$12,'Категорія витрат'!$A$12,IF(I1750='Категорія витрат'!$B$13,'Категорія витрат'!$A$13,IF(I1750='Категорія витрат'!$B$14,'Категорія витрат'!$A$14,IF(I1750='Категорія витрат'!$B$15,'Категорія витрат'!$A$15,IF(I1750='Категорія витрат'!$B$16,'Категорія витрат'!$A$16,IF(I1750='Категорія витрат'!$B$17,'Категорія витрат'!$A$17,IF(I1750='Категорія витрат'!$B$18,'Категорія витрат'!$A$18,IF(I1750='Категорія витрат'!$B$19,'Категорія витрат'!$A$19,IF(I1750='Категорія витрат'!$B$20,'Категорія витрат'!$A$20,IF(I1750='Категорія витрат'!$B$21,'Категорія витрат'!$A$21,IF(I1750='Категорія витрат'!$B$22,'Категорія витрат'!$A$22,IF(I1750='Категорія витрат'!$B$23,'Категорія витрат'!$A$23,IF(I1750='Категорія витрат'!$B$24,'Категорія витрат'!$A$24,IF(I1750='Категорія витрат'!$B$25,'Категорія витрат'!$A$25,IF(I1750='Категорія витрат'!$B$26,'Категорія витрат'!$A$26,IF(I1750='Категорія витрат'!$B$27,'Категорія витрат'!$A$27,IF(I1750='Категорія витрат'!$B$28,'Категорія витрат'!$A$28,IF(I1750='Категорія витрат'!$B$29,'Категорія витрат'!$A$29,IF(I1750='Категорія витрат'!$B$30,'Категорія витрат'!$A$30,"")))))))))))))))))))))))))))))</f>
        <v/>
      </c>
      <c r="I1750" s="174"/>
      <c r="J1750" s="173"/>
      <c r="K1750" s="176"/>
      <c r="L1750" s="87">
        <f t="shared" si="835"/>
        <v>0</v>
      </c>
      <c r="M1750" s="176"/>
      <c r="N1750" s="178"/>
      <c r="O1750" s="171"/>
      <c r="P1750" s="159">
        <f>IF(J1750='Категорія витрат'!$F$2,ROUND('Додаток 3._Бюджет детальний ПР'!O1750*0.3676,2),IF(J1750='Категорія витрат'!$F$3,ROUND('Додаток 3._Бюджет детальний ПР'!O1750*0.347,2),IF(J1750='Категорія витрат'!$F$4,ROUND('Додаток 3._Бюджет детальний ПР'!O1750*0.347,2),IF(J1750='Категорія витрат'!$F$7,ROUND('Додаток 3._Бюджет детальний ПР'!O1750*0.0841,2),0))))</f>
        <v>0</v>
      </c>
      <c r="Q1750" s="153">
        <f t="shared" si="810"/>
        <v>0</v>
      </c>
      <c r="R1750" s="181"/>
      <c r="S1750" s="181"/>
      <c r="T1750" s="181"/>
      <c r="U1750" s="181"/>
      <c r="V1750" s="181"/>
      <c r="W1750" s="181"/>
      <c r="X1750" s="181"/>
      <c r="Y1750" s="181"/>
      <c r="Z1750" s="181"/>
      <c r="AA1750" s="181"/>
      <c r="AB1750" s="181"/>
      <c r="AC1750" s="181"/>
      <c r="AD1750" s="48">
        <f t="shared" si="811"/>
        <v>0</v>
      </c>
      <c r="AE1750" s="48">
        <f t="shared" si="812"/>
        <v>0</v>
      </c>
      <c r="AF1750" s="48">
        <f t="shared" si="813"/>
        <v>0</v>
      </c>
      <c r="AG1750" s="48">
        <f t="shared" si="814"/>
        <v>0</v>
      </c>
      <c r="AH1750" s="48">
        <f t="shared" si="815"/>
        <v>0</v>
      </c>
      <c r="AI1750" s="48">
        <f t="shared" si="816"/>
        <v>0</v>
      </c>
      <c r="AJ1750" s="48">
        <f t="shared" si="817"/>
        <v>0</v>
      </c>
      <c r="AK1750" s="48">
        <f t="shared" si="818"/>
        <v>0</v>
      </c>
      <c r="AL1750" s="181"/>
      <c r="AM1750" s="181"/>
      <c r="AN1750" s="77"/>
      <c r="AO1750" s="176"/>
      <c r="AP1750" s="87">
        <f t="shared" si="836"/>
        <v>0</v>
      </c>
      <c r="AQ1750" s="176"/>
      <c r="AR1750" s="178"/>
      <c r="AS1750" s="171"/>
      <c r="AT1750" s="159">
        <f>IF(J1750='Категорія витрат'!$F$2,ROUND('Додаток 3._Бюджет детальний ПР'!AS1750*0.3676,2),IF(J1750='Категорія витрат'!$F$3,ROUND('Додаток 3._Бюджет детальний ПР'!AS1750*0.347,2),IF(J1750='Категорія витрат'!$F$4,ROUND('Додаток 3._Бюджет детальний ПР'!AS1750*0.347,2),IF(J1750='Категорія витрат'!$F$7,ROUND('Додаток 3._Бюджет детальний ПР'!AS1750*0.0841,2),0))))</f>
        <v>0</v>
      </c>
      <c r="AU1750" s="153">
        <f t="shared" si="837"/>
        <v>0</v>
      </c>
      <c r="AV1750" s="181"/>
      <c r="AW1750" s="181"/>
      <c r="AX1750" s="181"/>
      <c r="AY1750" s="181"/>
      <c r="AZ1750" s="181"/>
      <c r="BA1750" s="181"/>
      <c r="BB1750" s="181"/>
      <c r="BC1750" s="181"/>
      <c r="BD1750" s="181"/>
      <c r="BE1750" s="181"/>
      <c r="BF1750" s="181"/>
      <c r="BG1750" s="181"/>
      <c r="BH1750" s="48">
        <f t="shared" si="819"/>
        <v>0</v>
      </c>
      <c r="BI1750" s="48">
        <f t="shared" si="820"/>
        <v>0</v>
      </c>
      <c r="BJ1750" s="48">
        <f t="shared" si="821"/>
        <v>0</v>
      </c>
      <c r="BK1750" s="48">
        <f t="shared" si="822"/>
        <v>0</v>
      </c>
      <c r="BL1750" s="48">
        <f t="shared" si="823"/>
        <v>0</v>
      </c>
      <c r="BM1750" s="48">
        <f t="shared" si="824"/>
        <v>0</v>
      </c>
      <c r="BN1750" s="48">
        <f t="shared" si="825"/>
        <v>0</v>
      </c>
      <c r="BO1750" s="48">
        <f t="shared" si="826"/>
        <v>0</v>
      </c>
      <c r="BP1750" s="181"/>
      <c r="BQ1750" s="181"/>
      <c r="BR1750" s="191"/>
      <c r="BS1750" s="176"/>
      <c r="BT1750" s="87">
        <f t="shared" si="838"/>
        <v>0</v>
      </c>
      <c r="BU1750" s="176"/>
      <c r="BV1750" s="178"/>
      <c r="BW1750" s="171"/>
      <c r="BX1750" s="159">
        <f>IF(J1750='Категорія витрат'!$F$2,ROUND('Додаток 3._Бюджет детальний ПР'!BW1750*0.3676,2),IF(J1750='Категорія витрат'!$F$3,ROUND('Додаток 3._Бюджет детальний ПР'!BW1750*0.347,2),IF(J1750='Категорія витрат'!$F$4,ROUND('Додаток 3._Бюджет детальний ПР'!BW1750*0.347,2),IF(J1750='Категорія витрат'!$F$7,ROUND('Додаток 3._Бюджет детальний ПР'!BW1750*0.0841,2),0))))</f>
        <v>0</v>
      </c>
      <c r="BY1750" s="153">
        <f t="shared" si="839"/>
        <v>0</v>
      </c>
      <c r="BZ1750" s="181"/>
      <c r="CA1750" s="181"/>
      <c r="CB1750" s="181"/>
      <c r="CC1750" s="181"/>
      <c r="CD1750" s="181"/>
      <c r="CE1750" s="181"/>
      <c r="CF1750" s="181"/>
      <c r="CG1750" s="181"/>
      <c r="CH1750" s="181"/>
      <c r="CI1750" s="181"/>
      <c r="CJ1750" s="181"/>
      <c r="CK1750" s="181"/>
      <c r="CL1750" s="48">
        <f t="shared" si="827"/>
        <v>0</v>
      </c>
      <c r="CM1750" s="48">
        <f t="shared" si="828"/>
        <v>0</v>
      </c>
      <c r="CN1750" s="48">
        <f t="shared" si="829"/>
        <v>0</v>
      </c>
      <c r="CO1750" s="48">
        <f t="shared" si="830"/>
        <v>0</v>
      </c>
      <c r="CP1750" s="48">
        <f t="shared" si="831"/>
        <v>0</v>
      </c>
      <c r="CQ1750" s="48">
        <f t="shared" si="832"/>
        <v>0</v>
      </c>
      <c r="CR1750" s="48">
        <f t="shared" si="833"/>
        <v>0</v>
      </c>
      <c r="CS1750" s="48">
        <f t="shared" si="834"/>
        <v>0</v>
      </c>
      <c r="CT1750" s="181"/>
      <c r="CU1750" s="181"/>
    </row>
    <row r="1751" spans="1:99" ht="20.100000000000001" customHeight="1" x14ac:dyDescent="0.25">
      <c r="A1751" s="58">
        <v>1747</v>
      </c>
      <c r="B1751" s="58" t="str">
        <f>IF(D1751='Напрямки конкурса'!$L$2,'Напрямки конкурса'!$B$2,IF(D1751='Напрямки конкурса'!$L$3,'Напрямки конкурса'!$B$3,IF(D1751='Напрямки конкурса'!$L$4,'Напрямки конкурса'!$B$4,IF(D1751='Напрямки конкурса'!$L$5,'Напрямки конкурса'!$B$5,IF(D1751='Напрямки конкурса'!$L$6,'Напрямки конкурса'!$B$6,IF(D1751='Напрямки конкурса'!$L$7,'Напрямки конкурса'!$B$7,IF(D1751='Напрямки конкурса'!$L$8,'Напрямки конкурса'!$B$8,IF(D1751='Напрямки конкурса'!$L$9,'Напрямки конкурса'!$B$9,IF(D1751='Напрямки конкурса'!$L$10,'Напрямки конкурса'!$B$10,IF(D1751='Напрямки конкурса'!$L$11,'Напрямки конкурса'!$B$11,IF(D1751='Напрямки конкурса'!$L$12,'Напрямки конкурса'!$B$12,IF(D1751='Напрямки конкурса'!$L$13,'Напрямки конкурса'!$B$13,IF(D1751='Напрямки конкурса'!$L$14,'Напрямки конкурса'!$B$14,IF(D1751='Напрямки конкурса'!$L$15,'Напрямки конкурса'!$B$15,IF(D1751='Напрямки конкурса'!$L$16,'Напрямки конкурса'!$B$16,IF(D1751='Напрямки конкурса'!$L$17,'Напрямки конкурса'!$B$17,IF(D1751='Напрямки конкурса'!$L$18,'Напрямки конкурса'!$B$18,IF(D1751='Напрямки конкурса'!$L$19,'Напрямки конкурса'!$B$19,IF(D1751='Напрямки конкурса'!$L$20,'Напрямки конкурса'!$B$20,IF(D1751='Напрямки конкурса'!$L$21,'Напрямки конкурса'!$B$21,IF(D1751='Напрямки конкурса'!$L$22,'Напрямки конкурса'!$B$22,IF(D1751='Напрямки конкурса'!$L$23,'Напрямки конкурса'!$B$23,IF(D1751='Напрямки конкурса'!$L$24,'Напрямки конкурса'!$B$24,IF(D1751='Напрямки конкурса'!$L$25,'Напрямки конкурса'!$B$25,IF(D1751='Напрямки конкурса'!$L$26,'Напрямки конкурса'!$B$26,IF(D1751='Напрямки конкурса'!$L$27,'Напрямки конкурса'!$B$27,IF(D1751='Напрямки конкурса'!$L$28,'Напрямки конкурса'!$B$28,"")))))))))))))))))))))))))))</f>
        <v/>
      </c>
      <c r="C1751" s="59" t="str">
        <f>IF(D1751='Напрямки конкурса'!$L$2,'Напрямки конкурса'!$K$2,IF(D1751='Напрямки конкурса'!$L$3,'Напрямки конкурса'!$K$3,IF(D1751='Напрямки конкурса'!$L$4,'Напрямки конкурса'!$K$4,IF(D1751='Напрямки конкурса'!$L$5,'Напрямки конкурса'!$K$5,IF(D1751='Напрямки конкурса'!$L$6,'Напрямки конкурса'!$K$6,IF(D1751='Напрямки конкурса'!$L$7,'Напрямки конкурса'!$K$7,IF(D1751='Напрямки конкурса'!$L$8,'Напрямки конкурса'!$K$8,IF(D1751='Напрямки конкурса'!$L$9,'Напрямки конкурса'!$K$9,IF(D1751='Напрямки конкурса'!$L$10,'Напрямки конкурса'!$K$10,IF(D1751='Напрямки конкурса'!$L$11,'Напрямки конкурса'!$K$11,IF(D1751='Напрямки конкурса'!$L$12,'Напрямки конкурса'!$K$12,IF(D1751='Напрямки конкурса'!$L$13,'Напрямки конкурса'!$K$13,IF(D1751='Напрямки конкурса'!$L$14,'Напрямки конкурса'!$K$14,IF(D1751='Напрямки конкурса'!$L$15,'Напрямки конкурса'!$K$15,IF(D1751='Напрямки конкурса'!$L$16,'Напрямки конкурса'!$K$16,IF(D1751='Напрямки конкурса'!$L$17,'Напрямки конкурса'!$K$17,IF(D1751='Напрямки конкурса'!$L$18,'Напрямки конкурса'!$K$18,IF(D1751='Напрямки конкурса'!$L$19,'Напрямки конкурса'!$K$19,IF(D1751='Напрямки конкурса'!$L$20,'Напрямки конкурса'!$K$20,IF(D1751='Напрямки конкурса'!$L$21,'Напрямки конкурса'!$K$21,IF(D1751='Напрямки конкурса'!$L$22,'Напрямки конкурса'!$K$22,IF(D1751='Напрямки конкурса'!$L$23,'Напрямки конкурса'!$K$23,IF(D1751='Напрямки конкурса'!$L$24,'Напрямки конкурса'!$K$24,IF(D1751='Напрямки конкурса'!$L$25,'Напрямки конкурса'!$K$25,IF(D1751='Напрямки конкурса'!$L$26,'Напрямки конкурса'!$K$26,IF(D1751='Напрямки конкурса'!$L$27,'Напрямки конкурса'!$K$27,IF(D1751='Напрямки конкурса'!$L$28,'Напрямки конкурса'!$K$28,"")))))))))))))))))))))))))))</f>
        <v/>
      </c>
      <c r="D1751" s="50"/>
      <c r="E1751" s="171"/>
      <c r="F1751" s="171"/>
      <c r="G1751" s="171"/>
      <c r="H1751" s="150" t="str">
        <f>IF(I1751='Категорія витрат'!$B$2,'Категорія витрат'!$A$2,IF(I1751='Категорія витрат'!$B$3,'Категорія витрат'!$A$3,IF(I1751='Категорія витрат'!$B$4,'Категорія витрат'!$A$4,IF(I1751='Категорія витрат'!$B$5,'Категорія витрат'!$A$5,IF(I1751='Категорія витрат'!$B$6,'Категорія витрат'!$A$6,IF(I1751='Категорія витрат'!$B$7,'Категорія витрат'!$A$7,IF(I1751='Категорія витрат'!$B$8,'Категорія витрат'!$A$8,IF(I1751='Категорія витрат'!$B$9,'Категорія витрат'!$A$9,IF(I1751='Категорія витрат'!$B$10,'Категорія витрат'!$A$10,IF(I1751='Категорія витрат'!$B$11,'Категорія витрат'!$A$11,IF(I1751='Категорія витрат'!$B$12,'Категорія витрат'!$A$12,IF(I1751='Категорія витрат'!$B$13,'Категорія витрат'!$A$13,IF(I1751='Категорія витрат'!$B$14,'Категорія витрат'!$A$14,IF(I1751='Категорія витрат'!$B$15,'Категорія витрат'!$A$15,IF(I1751='Категорія витрат'!$B$16,'Категорія витрат'!$A$16,IF(I1751='Категорія витрат'!$B$17,'Категорія витрат'!$A$17,IF(I1751='Категорія витрат'!$B$18,'Категорія витрат'!$A$18,IF(I1751='Категорія витрат'!$B$19,'Категорія витрат'!$A$19,IF(I1751='Категорія витрат'!$B$20,'Категорія витрат'!$A$20,IF(I1751='Категорія витрат'!$B$21,'Категорія витрат'!$A$21,IF(I1751='Категорія витрат'!$B$22,'Категорія витрат'!$A$22,IF(I1751='Категорія витрат'!$B$23,'Категорія витрат'!$A$23,IF(I1751='Категорія витрат'!$B$24,'Категорія витрат'!$A$24,IF(I1751='Категорія витрат'!$B$25,'Категорія витрат'!$A$25,IF(I1751='Категорія витрат'!$B$26,'Категорія витрат'!$A$26,IF(I1751='Категорія витрат'!$B$27,'Категорія витрат'!$A$27,IF(I1751='Категорія витрат'!$B$28,'Категорія витрат'!$A$28,IF(I1751='Категорія витрат'!$B$29,'Категорія витрат'!$A$29,IF(I1751='Категорія витрат'!$B$30,'Категорія витрат'!$A$30,"")))))))))))))))))))))))))))))</f>
        <v/>
      </c>
      <c r="I1751" s="174"/>
      <c r="J1751" s="173"/>
      <c r="K1751" s="176"/>
      <c r="L1751" s="87">
        <f t="shared" si="835"/>
        <v>0</v>
      </c>
      <c r="M1751" s="176"/>
      <c r="N1751" s="178"/>
      <c r="O1751" s="171"/>
      <c r="P1751" s="159">
        <f>IF(J1751='Категорія витрат'!$F$2,ROUND('Додаток 3._Бюджет детальний ПР'!O1751*0.3676,2),IF(J1751='Категорія витрат'!$F$3,ROUND('Додаток 3._Бюджет детальний ПР'!O1751*0.347,2),IF(J1751='Категорія витрат'!$F$4,ROUND('Додаток 3._Бюджет детальний ПР'!O1751*0.347,2),IF(J1751='Категорія витрат'!$F$7,ROUND('Додаток 3._Бюджет детальний ПР'!O1751*0.0841,2),0))))</f>
        <v>0</v>
      </c>
      <c r="Q1751" s="153">
        <f t="shared" si="810"/>
        <v>0</v>
      </c>
      <c r="R1751" s="181"/>
      <c r="S1751" s="181"/>
      <c r="T1751" s="181"/>
      <c r="U1751" s="181"/>
      <c r="V1751" s="181"/>
      <c r="W1751" s="181"/>
      <c r="X1751" s="181"/>
      <c r="Y1751" s="181"/>
      <c r="Z1751" s="181"/>
      <c r="AA1751" s="181"/>
      <c r="AB1751" s="181"/>
      <c r="AC1751" s="181"/>
      <c r="AD1751" s="48">
        <f t="shared" si="811"/>
        <v>0</v>
      </c>
      <c r="AE1751" s="48">
        <f t="shared" si="812"/>
        <v>0</v>
      </c>
      <c r="AF1751" s="48">
        <f t="shared" si="813"/>
        <v>0</v>
      </c>
      <c r="AG1751" s="48">
        <f t="shared" si="814"/>
        <v>0</v>
      </c>
      <c r="AH1751" s="48">
        <f t="shared" si="815"/>
        <v>0</v>
      </c>
      <c r="AI1751" s="48">
        <f t="shared" si="816"/>
        <v>0</v>
      </c>
      <c r="AJ1751" s="48">
        <f t="shared" si="817"/>
        <v>0</v>
      </c>
      <c r="AK1751" s="48">
        <f t="shared" si="818"/>
        <v>0</v>
      </c>
      <c r="AL1751" s="181"/>
      <c r="AM1751" s="181"/>
      <c r="AN1751" s="77"/>
      <c r="AO1751" s="176"/>
      <c r="AP1751" s="87">
        <f t="shared" si="836"/>
        <v>0</v>
      </c>
      <c r="AQ1751" s="176"/>
      <c r="AR1751" s="178"/>
      <c r="AS1751" s="171"/>
      <c r="AT1751" s="159">
        <f>IF(J1751='Категорія витрат'!$F$2,ROUND('Додаток 3._Бюджет детальний ПР'!AS1751*0.3676,2),IF(J1751='Категорія витрат'!$F$3,ROUND('Додаток 3._Бюджет детальний ПР'!AS1751*0.347,2),IF(J1751='Категорія витрат'!$F$4,ROUND('Додаток 3._Бюджет детальний ПР'!AS1751*0.347,2),IF(J1751='Категорія витрат'!$F$7,ROUND('Додаток 3._Бюджет детальний ПР'!AS1751*0.0841,2),0))))</f>
        <v>0</v>
      </c>
      <c r="AU1751" s="153">
        <f t="shared" si="837"/>
        <v>0</v>
      </c>
      <c r="AV1751" s="181"/>
      <c r="AW1751" s="181"/>
      <c r="AX1751" s="181"/>
      <c r="AY1751" s="181"/>
      <c r="AZ1751" s="181"/>
      <c r="BA1751" s="181"/>
      <c r="BB1751" s="181"/>
      <c r="BC1751" s="181"/>
      <c r="BD1751" s="181"/>
      <c r="BE1751" s="181"/>
      <c r="BF1751" s="181"/>
      <c r="BG1751" s="181"/>
      <c r="BH1751" s="48">
        <f t="shared" si="819"/>
        <v>0</v>
      </c>
      <c r="BI1751" s="48">
        <f t="shared" si="820"/>
        <v>0</v>
      </c>
      <c r="BJ1751" s="48">
        <f t="shared" si="821"/>
        <v>0</v>
      </c>
      <c r="BK1751" s="48">
        <f t="shared" si="822"/>
        <v>0</v>
      </c>
      <c r="BL1751" s="48">
        <f t="shared" si="823"/>
        <v>0</v>
      </c>
      <c r="BM1751" s="48">
        <f t="shared" si="824"/>
        <v>0</v>
      </c>
      <c r="BN1751" s="48">
        <f t="shared" si="825"/>
        <v>0</v>
      </c>
      <c r="BO1751" s="48">
        <f t="shared" si="826"/>
        <v>0</v>
      </c>
      <c r="BP1751" s="181"/>
      <c r="BQ1751" s="181"/>
      <c r="BR1751" s="191"/>
      <c r="BS1751" s="176"/>
      <c r="BT1751" s="87">
        <f t="shared" si="838"/>
        <v>0</v>
      </c>
      <c r="BU1751" s="176"/>
      <c r="BV1751" s="178"/>
      <c r="BW1751" s="171"/>
      <c r="BX1751" s="159">
        <f>IF(J1751='Категорія витрат'!$F$2,ROUND('Додаток 3._Бюджет детальний ПР'!BW1751*0.3676,2),IF(J1751='Категорія витрат'!$F$3,ROUND('Додаток 3._Бюджет детальний ПР'!BW1751*0.347,2),IF(J1751='Категорія витрат'!$F$4,ROUND('Додаток 3._Бюджет детальний ПР'!BW1751*0.347,2),IF(J1751='Категорія витрат'!$F$7,ROUND('Додаток 3._Бюджет детальний ПР'!BW1751*0.0841,2),0))))</f>
        <v>0</v>
      </c>
      <c r="BY1751" s="153">
        <f t="shared" si="839"/>
        <v>0</v>
      </c>
      <c r="BZ1751" s="181"/>
      <c r="CA1751" s="181"/>
      <c r="CB1751" s="181"/>
      <c r="CC1751" s="181"/>
      <c r="CD1751" s="181"/>
      <c r="CE1751" s="181"/>
      <c r="CF1751" s="181"/>
      <c r="CG1751" s="181"/>
      <c r="CH1751" s="181"/>
      <c r="CI1751" s="181"/>
      <c r="CJ1751" s="181"/>
      <c r="CK1751" s="181"/>
      <c r="CL1751" s="48">
        <f t="shared" si="827"/>
        <v>0</v>
      </c>
      <c r="CM1751" s="48">
        <f t="shared" si="828"/>
        <v>0</v>
      </c>
      <c r="CN1751" s="48">
        <f t="shared" si="829"/>
        <v>0</v>
      </c>
      <c r="CO1751" s="48">
        <f t="shared" si="830"/>
        <v>0</v>
      </c>
      <c r="CP1751" s="48">
        <f t="shared" si="831"/>
        <v>0</v>
      </c>
      <c r="CQ1751" s="48">
        <f t="shared" si="832"/>
        <v>0</v>
      </c>
      <c r="CR1751" s="48">
        <f t="shared" si="833"/>
        <v>0</v>
      </c>
      <c r="CS1751" s="48">
        <f t="shared" si="834"/>
        <v>0</v>
      </c>
      <c r="CT1751" s="181"/>
      <c r="CU1751" s="181"/>
    </row>
    <row r="1752" spans="1:99" ht="20.100000000000001" customHeight="1" x14ac:dyDescent="0.25">
      <c r="A1752" s="58">
        <v>1748</v>
      </c>
      <c r="B1752" s="58" t="str">
        <f>IF(D1752='Напрямки конкурса'!$L$2,'Напрямки конкурса'!$B$2,IF(D1752='Напрямки конкурса'!$L$3,'Напрямки конкурса'!$B$3,IF(D1752='Напрямки конкурса'!$L$4,'Напрямки конкурса'!$B$4,IF(D1752='Напрямки конкурса'!$L$5,'Напрямки конкурса'!$B$5,IF(D1752='Напрямки конкурса'!$L$6,'Напрямки конкурса'!$B$6,IF(D1752='Напрямки конкурса'!$L$7,'Напрямки конкурса'!$B$7,IF(D1752='Напрямки конкурса'!$L$8,'Напрямки конкурса'!$B$8,IF(D1752='Напрямки конкурса'!$L$9,'Напрямки конкурса'!$B$9,IF(D1752='Напрямки конкурса'!$L$10,'Напрямки конкурса'!$B$10,IF(D1752='Напрямки конкурса'!$L$11,'Напрямки конкурса'!$B$11,IF(D1752='Напрямки конкурса'!$L$12,'Напрямки конкурса'!$B$12,IF(D1752='Напрямки конкурса'!$L$13,'Напрямки конкурса'!$B$13,IF(D1752='Напрямки конкурса'!$L$14,'Напрямки конкурса'!$B$14,IF(D1752='Напрямки конкурса'!$L$15,'Напрямки конкурса'!$B$15,IF(D1752='Напрямки конкурса'!$L$16,'Напрямки конкурса'!$B$16,IF(D1752='Напрямки конкурса'!$L$17,'Напрямки конкурса'!$B$17,IF(D1752='Напрямки конкурса'!$L$18,'Напрямки конкурса'!$B$18,IF(D1752='Напрямки конкурса'!$L$19,'Напрямки конкурса'!$B$19,IF(D1752='Напрямки конкурса'!$L$20,'Напрямки конкурса'!$B$20,IF(D1752='Напрямки конкурса'!$L$21,'Напрямки конкурса'!$B$21,IF(D1752='Напрямки конкурса'!$L$22,'Напрямки конкурса'!$B$22,IF(D1752='Напрямки конкурса'!$L$23,'Напрямки конкурса'!$B$23,IF(D1752='Напрямки конкурса'!$L$24,'Напрямки конкурса'!$B$24,IF(D1752='Напрямки конкурса'!$L$25,'Напрямки конкурса'!$B$25,IF(D1752='Напрямки конкурса'!$L$26,'Напрямки конкурса'!$B$26,IF(D1752='Напрямки конкурса'!$L$27,'Напрямки конкурса'!$B$27,IF(D1752='Напрямки конкурса'!$L$28,'Напрямки конкурса'!$B$28,"")))))))))))))))))))))))))))</f>
        <v/>
      </c>
      <c r="C1752" s="59" t="str">
        <f>IF(D1752='Напрямки конкурса'!$L$2,'Напрямки конкурса'!$K$2,IF(D1752='Напрямки конкурса'!$L$3,'Напрямки конкурса'!$K$3,IF(D1752='Напрямки конкурса'!$L$4,'Напрямки конкурса'!$K$4,IF(D1752='Напрямки конкурса'!$L$5,'Напрямки конкурса'!$K$5,IF(D1752='Напрямки конкурса'!$L$6,'Напрямки конкурса'!$K$6,IF(D1752='Напрямки конкурса'!$L$7,'Напрямки конкурса'!$K$7,IF(D1752='Напрямки конкурса'!$L$8,'Напрямки конкурса'!$K$8,IF(D1752='Напрямки конкурса'!$L$9,'Напрямки конкурса'!$K$9,IF(D1752='Напрямки конкурса'!$L$10,'Напрямки конкурса'!$K$10,IF(D1752='Напрямки конкурса'!$L$11,'Напрямки конкурса'!$K$11,IF(D1752='Напрямки конкурса'!$L$12,'Напрямки конкурса'!$K$12,IF(D1752='Напрямки конкурса'!$L$13,'Напрямки конкурса'!$K$13,IF(D1752='Напрямки конкурса'!$L$14,'Напрямки конкурса'!$K$14,IF(D1752='Напрямки конкурса'!$L$15,'Напрямки конкурса'!$K$15,IF(D1752='Напрямки конкурса'!$L$16,'Напрямки конкурса'!$K$16,IF(D1752='Напрямки конкурса'!$L$17,'Напрямки конкурса'!$K$17,IF(D1752='Напрямки конкурса'!$L$18,'Напрямки конкурса'!$K$18,IF(D1752='Напрямки конкурса'!$L$19,'Напрямки конкурса'!$K$19,IF(D1752='Напрямки конкурса'!$L$20,'Напрямки конкурса'!$K$20,IF(D1752='Напрямки конкурса'!$L$21,'Напрямки конкурса'!$K$21,IF(D1752='Напрямки конкурса'!$L$22,'Напрямки конкурса'!$K$22,IF(D1752='Напрямки конкурса'!$L$23,'Напрямки конкурса'!$K$23,IF(D1752='Напрямки конкурса'!$L$24,'Напрямки конкурса'!$K$24,IF(D1752='Напрямки конкурса'!$L$25,'Напрямки конкурса'!$K$25,IF(D1752='Напрямки конкурса'!$L$26,'Напрямки конкурса'!$K$26,IF(D1752='Напрямки конкурса'!$L$27,'Напрямки конкурса'!$K$27,IF(D1752='Напрямки конкурса'!$L$28,'Напрямки конкурса'!$K$28,"")))))))))))))))))))))))))))</f>
        <v/>
      </c>
      <c r="D1752" s="50"/>
      <c r="E1752" s="171"/>
      <c r="F1752" s="171"/>
      <c r="G1752" s="171"/>
      <c r="H1752" s="150" t="str">
        <f>IF(I1752='Категорія витрат'!$B$2,'Категорія витрат'!$A$2,IF(I1752='Категорія витрат'!$B$3,'Категорія витрат'!$A$3,IF(I1752='Категорія витрат'!$B$4,'Категорія витрат'!$A$4,IF(I1752='Категорія витрат'!$B$5,'Категорія витрат'!$A$5,IF(I1752='Категорія витрат'!$B$6,'Категорія витрат'!$A$6,IF(I1752='Категорія витрат'!$B$7,'Категорія витрат'!$A$7,IF(I1752='Категорія витрат'!$B$8,'Категорія витрат'!$A$8,IF(I1752='Категорія витрат'!$B$9,'Категорія витрат'!$A$9,IF(I1752='Категорія витрат'!$B$10,'Категорія витрат'!$A$10,IF(I1752='Категорія витрат'!$B$11,'Категорія витрат'!$A$11,IF(I1752='Категорія витрат'!$B$12,'Категорія витрат'!$A$12,IF(I1752='Категорія витрат'!$B$13,'Категорія витрат'!$A$13,IF(I1752='Категорія витрат'!$B$14,'Категорія витрат'!$A$14,IF(I1752='Категорія витрат'!$B$15,'Категорія витрат'!$A$15,IF(I1752='Категорія витрат'!$B$16,'Категорія витрат'!$A$16,IF(I1752='Категорія витрат'!$B$17,'Категорія витрат'!$A$17,IF(I1752='Категорія витрат'!$B$18,'Категорія витрат'!$A$18,IF(I1752='Категорія витрат'!$B$19,'Категорія витрат'!$A$19,IF(I1752='Категорія витрат'!$B$20,'Категорія витрат'!$A$20,IF(I1752='Категорія витрат'!$B$21,'Категорія витрат'!$A$21,IF(I1752='Категорія витрат'!$B$22,'Категорія витрат'!$A$22,IF(I1752='Категорія витрат'!$B$23,'Категорія витрат'!$A$23,IF(I1752='Категорія витрат'!$B$24,'Категорія витрат'!$A$24,IF(I1752='Категорія витрат'!$B$25,'Категорія витрат'!$A$25,IF(I1752='Категорія витрат'!$B$26,'Категорія витрат'!$A$26,IF(I1752='Категорія витрат'!$B$27,'Категорія витрат'!$A$27,IF(I1752='Категорія витрат'!$B$28,'Категорія витрат'!$A$28,IF(I1752='Категорія витрат'!$B$29,'Категорія витрат'!$A$29,IF(I1752='Категорія витрат'!$B$30,'Категорія витрат'!$A$30,"")))))))))))))))))))))))))))))</f>
        <v/>
      </c>
      <c r="I1752" s="174"/>
      <c r="J1752" s="173"/>
      <c r="K1752" s="176"/>
      <c r="L1752" s="87">
        <f t="shared" si="835"/>
        <v>0</v>
      </c>
      <c r="M1752" s="176"/>
      <c r="N1752" s="178"/>
      <c r="O1752" s="171"/>
      <c r="P1752" s="159">
        <f>IF(J1752='Категорія витрат'!$F$2,ROUND('Додаток 3._Бюджет детальний ПР'!O1752*0.3676,2),IF(J1752='Категорія витрат'!$F$3,ROUND('Додаток 3._Бюджет детальний ПР'!O1752*0.347,2),IF(J1752='Категорія витрат'!$F$4,ROUND('Додаток 3._Бюджет детальний ПР'!O1752*0.347,2),IF(J1752='Категорія витрат'!$F$7,ROUND('Додаток 3._Бюджет детальний ПР'!O1752*0.0841,2),0))))</f>
        <v>0</v>
      </c>
      <c r="Q1752" s="153">
        <f t="shared" si="810"/>
        <v>0</v>
      </c>
      <c r="R1752" s="181"/>
      <c r="S1752" s="181"/>
      <c r="T1752" s="181"/>
      <c r="U1752" s="181"/>
      <c r="V1752" s="181"/>
      <c r="W1752" s="181"/>
      <c r="X1752" s="181"/>
      <c r="Y1752" s="181"/>
      <c r="Z1752" s="181"/>
      <c r="AA1752" s="181"/>
      <c r="AB1752" s="181"/>
      <c r="AC1752" s="181"/>
      <c r="AD1752" s="48">
        <f t="shared" si="811"/>
        <v>0</v>
      </c>
      <c r="AE1752" s="48">
        <f t="shared" si="812"/>
        <v>0</v>
      </c>
      <c r="AF1752" s="48">
        <f t="shared" si="813"/>
        <v>0</v>
      </c>
      <c r="AG1752" s="48">
        <f t="shared" si="814"/>
        <v>0</v>
      </c>
      <c r="AH1752" s="48">
        <f t="shared" si="815"/>
        <v>0</v>
      </c>
      <c r="AI1752" s="48">
        <f t="shared" si="816"/>
        <v>0</v>
      </c>
      <c r="AJ1752" s="48">
        <f t="shared" si="817"/>
        <v>0</v>
      </c>
      <c r="AK1752" s="48">
        <f t="shared" si="818"/>
        <v>0</v>
      </c>
      <c r="AL1752" s="181"/>
      <c r="AM1752" s="181"/>
      <c r="AN1752" s="77"/>
      <c r="AO1752" s="176"/>
      <c r="AP1752" s="87">
        <f t="shared" si="836"/>
        <v>0</v>
      </c>
      <c r="AQ1752" s="176"/>
      <c r="AR1752" s="178"/>
      <c r="AS1752" s="171"/>
      <c r="AT1752" s="159">
        <f>IF(J1752='Категорія витрат'!$F$2,ROUND('Додаток 3._Бюджет детальний ПР'!AS1752*0.3676,2),IF(J1752='Категорія витрат'!$F$3,ROUND('Додаток 3._Бюджет детальний ПР'!AS1752*0.347,2),IF(J1752='Категорія витрат'!$F$4,ROUND('Додаток 3._Бюджет детальний ПР'!AS1752*0.347,2),IF(J1752='Категорія витрат'!$F$7,ROUND('Додаток 3._Бюджет детальний ПР'!AS1752*0.0841,2),0))))</f>
        <v>0</v>
      </c>
      <c r="AU1752" s="153">
        <f t="shared" si="837"/>
        <v>0</v>
      </c>
      <c r="AV1752" s="181"/>
      <c r="AW1752" s="181"/>
      <c r="AX1752" s="181"/>
      <c r="AY1752" s="181"/>
      <c r="AZ1752" s="181"/>
      <c r="BA1752" s="181"/>
      <c r="BB1752" s="181"/>
      <c r="BC1752" s="181"/>
      <c r="BD1752" s="181"/>
      <c r="BE1752" s="181"/>
      <c r="BF1752" s="181"/>
      <c r="BG1752" s="181"/>
      <c r="BH1752" s="48">
        <f t="shared" si="819"/>
        <v>0</v>
      </c>
      <c r="BI1752" s="48">
        <f t="shared" si="820"/>
        <v>0</v>
      </c>
      <c r="BJ1752" s="48">
        <f t="shared" si="821"/>
        <v>0</v>
      </c>
      <c r="BK1752" s="48">
        <f t="shared" si="822"/>
        <v>0</v>
      </c>
      <c r="BL1752" s="48">
        <f t="shared" si="823"/>
        <v>0</v>
      </c>
      <c r="BM1752" s="48">
        <f t="shared" si="824"/>
        <v>0</v>
      </c>
      <c r="BN1752" s="48">
        <f t="shared" si="825"/>
        <v>0</v>
      </c>
      <c r="BO1752" s="48">
        <f t="shared" si="826"/>
        <v>0</v>
      </c>
      <c r="BP1752" s="181"/>
      <c r="BQ1752" s="181"/>
      <c r="BR1752" s="191"/>
      <c r="BS1752" s="176"/>
      <c r="BT1752" s="87">
        <f t="shared" si="838"/>
        <v>0</v>
      </c>
      <c r="BU1752" s="176"/>
      <c r="BV1752" s="178"/>
      <c r="BW1752" s="171"/>
      <c r="BX1752" s="159">
        <f>IF(J1752='Категорія витрат'!$F$2,ROUND('Додаток 3._Бюджет детальний ПР'!BW1752*0.3676,2),IF(J1752='Категорія витрат'!$F$3,ROUND('Додаток 3._Бюджет детальний ПР'!BW1752*0.347,2),IF(J1752='Категорія витрат'!$F$4,ROUND('Додаток 3._Бюджет детальний ПР'!BW1752*0.347,2),IF(J1752='Категорія витрат'!$F$7,ROUND('Додаток 3._Бюджет детальний ПР'!BW1752*0.0841,2),0))))</f>
        <v>0</v>
      </c>
      <c r="BY1752" s="153">
        <f t="shared" si="839"/>
        <v>0</v>
      </c>
      <c r="BZ1752" s="181"/>
      <c r="CA1752" s="181"/>
      <c r="CB1752" s="181"/>
      <c r="CC1752" s="181"/>
      <c r="CD1752" s="181"/>
      <c r="CE1752" s="181"/>
      <c r="CF1752" s="181"/>
      <c r="CG1752" s="181"/>
      <c r="CH1752" s="181"/>
      <c r="CI1752" s="181"/>
      <c r="CJ1752" s="181"/>
      <c r="CK1752" s="181"/>
      <c r="CL1752" s="48">
        <f t="shared" si="827"/>
        <v>0</v>
      </c>
      <c r="CM1752" s="48">
        <f t="shared" si="828"/>
        <v>0</v>
      </c>
      <c r="CN1752" s="48">
        <f t="shared" si="829"/>
        <v>0</v>
      </c>
      <c r="CO1752" s="48">
        <f t="shared" si="830"/>
        <v>0</v>
      </c>
      <c r="CP1752" s="48">
        <f t="shared" si="831"/>
        <v>0</v>
      </c>
      <c r="CQ1752" s="48">
        <f t="shared" si="832"/>
        <v>0</v>
      </c>
      <c r="CR1752" s="48">
        <f t="shared" si="833"/>
        <v>0</v>
      </c>
      <c r="CS1752" s="48">
        <f t="shared" si="834"/>
        <v>0</v>
      </c>
      <c r="CT1752" s="181"/>
      <c r="CU1752" s="181"/>
    </row>
    <row r="1753" spans="1:99" ht="20.100000000000001" customHeight="1" x14ac:dyDescent="0.25">
      <c r="A1753" s="58">
        <v>1749</v>
      </c>
      <c r="B1753" s="58" t="str">
        <f>IF(D1753='Напрямки конкурса'!$L$2,'Напрямки конкурса'!$B$2,IF(D1753='Напрямки конкурса'!$L$3,'Напрямки конкурса'!$B$3,IF(D1753='Напрямки конкурса'!$L$4,'Напрямки конкурса'!$B$4,IF(D1753='Напрямки конкурса'!$L$5,'Напрямки конкурса'!$B$5,IF(D1753='Напрямки конкурса'!$L$6,'Напрямки конкурса'!$B$6,IF(D1753='Напрямки конкурса'!$L$7,'Напрямки конкурса'!$B$7,IF(D1753='Напрямки конкурса'!$L$8,'Напрямки конкурса'!$B$8,IF(D1753='Напрямки конкурса'!$L$9,'Напрямки конкурса'!$B$9,IF(D1753='Напрямки конкурса'!$L$10,'Напрямки конкурса'!$B$10,IF(D1753='Напрямки конкурса'!$L$11,'Напрямки конкурса'!$B$11,IF(D1753='Напрямки конкурса'!$L$12,'Напрямки конкурса'!$B$12,IF(D1753='Напрямки конкурса'!$L$13,'Напрямки конкурса'!$B$13,IF(D1753='Напрямки конкурса'!$L$14,'Напрямки конкурса'!$B$14,IF(D1753='Напрямки конкурса'!$L$15,'Напрямки конкурса'!$B$15,IF(D1753='Напрямки конкурса'!$L$16,'Напрямки конкурса'!$B$16,IF(D1753='Напрямки конкурса'!$L$17,'Напрямки конкурса'!$B$17,IF(D1753='Напрямки конкурса'!$L$18,'Напрямки конкурса'!$B$18,IF(D1753='Напрямки конкурса'!$L$19,'Напрямки конкурса'!$B$19,IF(D1753='Напрямки конкурса'!$L$20,'Напрямки конкурса'!$B$20,IF(D1753='Напрямки конкурса'!$L$21,'Напрямки конкурса'!$B$21,IF(D1753='Напрямки конкурса'!$L$22,'Напрямки конкурса'!$B$22,IF(D1753='Напрямки конкурса'!$L$23,'Напрямки конкурса'!$B$23,IF(D1753='Напрямки конкурса'!$L$24,'Напрямки конкурса'!$B$24,IF(D1753='Напрямки конкурса'!$L$25,'Напрямки конкурса'!$B$25,IF(D1753='Напрямки конкурса'!$L$26,'Напрямки конкурса'!$B$26,IF(D1753='Напрямки конкурса'!$L$27,'Напрямки конкурса'!$B$27,IF(D1753='Напрямки конкурса'!$L$28,'Напрямки конкурса'!$B$28,"")))))))))))))))))))))))))))</f>
        <v/>
      </c>
      <c r="C1753" s="59" t="str">
        <f>IF(D1753='Напрямки конкурса'!$L$2,'Напрямки конкурса'!$K$2,IF(D1753='Напрямки конкурса'!$L$3,'Напрямки конкурса'!$K$3,IF(D1753='Напрямки конкурса'!$L$4,'Напрямки конкурса'!$K$4,IF(D1753='Напрямки конкурса'!$L$5,'Напрямки конкурса'!$K$5,IF(D1753='Напрямки конкурса'!$L$6,'Напрямки конкурса'!$K$6,IF(D1753='Напрямки конкурса'!$L$7,'Напрямки конкурса'!$K$7,IF(D1753='Напрямки конкурса'!$L$8,'Напрямки конкурса'!$K$8,IF(D1753='Напрямки конкурса'!$L$9,'Напрямки конкурса'!$K$9,IF(D1753='Напрямки конкурса'!$L$10,'Напрямки конкурса'!$K$10,IF(D1753='Напрямки конкурса'!$L$11,'Напрямки конкурса'!$K$11,IF(D1753='Напрямки конкурса'!$L$12,'Напрямки конкурса'!$K$12,IF(D1753='Напрямки конкурса'!$L$13,'Напрямки конкурса'!$K$13,IF(D1753='Напрямки конкурса'!$L$14,'Напрямки конкурса'!$K$14,IF(D1753='Напрямки конкурса'!$L$15,'Напрямки конкурса'!$K$15,IF(D1753='Напрямки конкурса'!$L$16,'Напрямки конкурса'!$K$16,IF(D1753='Напрямки конкурса'!$L$17,'Напрямки конкурса'!$K$17,IF(D1753='Напрямки конкурса'!$L$18,'Напрямки конкурса'!$K$18,IF(D1753='Напрямки конкурса'!$L$19,'Напрямки конкурса'!$K$19,IF(D1753='Напрямки конкурса'!$L$20,'Напрямки конкурса'!$K$20,IF(D1753='Напрямки конкурса'!$L$21,'Напрямки конкурса'!$K$21,IF(D1753='Напрямки конкурса'!$L$22,'Напрямки конкурса'!$K$22,IF(D1753='Напрямки конкурса'!$L$23,'Напрямки конкурса'!$K$23,IF(D1753='Напрямки конкурса'!$L$24,'Напрямки конкурса'!$K$24,IF(D1753='Напрямки конкурса'!$L$25,'Напрямки конкурса'!$K$25,IF(D1753='Напрямки конкурса'!$L$26,'Напрямки конкурса'!$K$26,IF(D1753='Напрямки конкурса'!$L$27,'Напрямки конкурса'!$K$27,IF(D1753='Напрямки конкурса'!$L$28,'Напрямки конкурса'!$K$28,"")))))))))))))))))))))))))))</f>
        <v/>
      </c>
      <c r="D1753" s="50"/>
      <c r="E1753" s="171"/>
      <c r="F1753" s="171"/>
      <c r="G1753" s="171"/>
      <c r="H1753" s="150" t="str">
        <f>IF(I1753='Категорія витрат'!$B$2,'Категорія витрат'!$A$2,IF(I1753='Категорія витрат'!$B$3,'Категорія витрат'!$A$3,IF(I1753='Категорія витрат'!$B$4,'Категорія витрат'!$A$4,IF(I1753='Категорія витрат'!$B$5,'Категорія витрат'!$A$5,IF(I1753='Категорія витрат'!$B$6,'Категорія витрат'!$A$6,IF(I1753='Категорія витрат'!$B$7,'Категорія витрат'!$A$7,IF(I1753='Категорія витрат'!$B$8,'Категорія витрат'!$A$8,IF(I1753='Категорія витрат'!$B$9,'Категорія витрат'!$A$9,IF(I1753='Категорія витрат'!$B$10,'Категорія витрат'!$A$10,IF(I1753='Категорія витрат'!$B$11,'Категорія витрат'!$A$11,IF(I1753='Категорія витрат'!$B$12,'Категорія витрат'!$A$12,IF(I1753='Категорія витрат'!$B$13,'Категорія витрат'!$A$13,IF(I1753='Категорія витрат'!$B$14,'Категорія витрат'!$A$14,IF(I1753='Категорія витрат'!$B$15,'Категорія витрат'!$A$15,IF(I1753='Категорія витрат'!$B$16,'Категорія витрат'!$A$16,IF(I1753='Категорія витрат'!$B$17,'Категорія витрат'!$A$17,IF(I1753='Категорія витрат'!$B$18,'Категорія витрат'!$A$18,IF(I1753='Категорія витрат'!$B$19,'Категорія витрат'!$A$19,IF(I1753='Категорія витрат'!$B$20,'Категорія витрат'!$A$20,IF(I1753='Категорія витрат'!$B$21,'Категорія витрат'!$A$21,IF(I1753='Категорія витрат'!$B$22,'Категорія витрат'!$A$22,IF(I1753='Категорія витрат'!$B$23,'Категорія витрат'!$A$23,IF(I1753='Категорія витрат'!$B$24,'Категорія витрат'!$A$24,IF(I1753='Категорія витрат'!$B$25,'Категорія витрат'!$A$25,IF(I1753='Категорія витрат'!$B$26,'Категорія витрат'!$A$26,IF(I1753='Категорія витрат'!$B$27,'Категорія витрат'!$A$27,IF(I1753='Категорія витрат'!$B$28,'Категорія витрат'!$A$28,IF(I1753='Категорія витрат'!$B$29,'Категорія витрат'!$A$29,IF(I1753='Категорія витрат'!$B$30,'Категорія витрат'!$A$30,"")))))))))))))))))))))))))))))</f>
        <v/>
      </c>
      <c r="I1753" s="174"/>
      <c r="J1753" s="173"/>
      <c r="K1753" s="176"/>
      <c r="L1753" s="87">
        <f t="shared" si="835"/>
        <v>0</v>
      </c>
      <c r="M1753" s="176"/>
      <c r="N1753" s="178"/>
      <c r="O1753" s="171"/>
      <c r="P1753" s="159">
        <f>IF(J1753='Категорія витрат'!$F$2,ROUND('Додаток 3._Бюджет детальний ПР'!O1753*0.3676,2),IF(J1753='Категорія витрат'!$F$3,ROUND('Додаток 3._Бюджет детальний ПР'!O1753*0.347,2),IF(J1753='Категорія витрат'!$F$4,ROUND('Додаток 3._Бюджет детальний ПР'!O1753*0.347,2),IF(J1753='Категорія витрат'!$F$7,ROUND('Додаток 3._Бюджет детальний ПР'!O1753*0.0841,2),0))))</f>
        <v>0</v>
      </c>
      <c r="Q1753" s="153">
        <f t="shared" si="810"/>
        <v>0</v>
      </c>
      <c r="R1753" s="181"/>
      <c r="S1753" s="181"/>
      <c r="T1753" s="181"/>
      <c r="U1753" s="181"/>
      <c r="V1753" s="181"/>
      <c r="W1753" s="181"/>
      <c r="X1753" s="181"/>
      <c r="Y1753" s="181"/>
      <c r="Z1753" s="181"/>
      <c r="AA1753" s="181"/>
      <c r="AB1753" s="181"/>
      <c r="AC1753" s="181"/>
      <c r="AD1753" s="48">
        <f t="shared" si="811"/>
        <v>0</v>
      </c>
      <c r="AE1753" s="48">
        <f t="shared" si="812"/>
        <v>0</v>
      </c>
      <c r="AF1753" s="48">
        <f t="shared" si="813"/>
        <v>0</v>
      </c>
      <c r="AG1753" s="48">
        <f t="shared" si="814"/>
        <v>0</v>
      </c>
      <c r="AH1753" s="48">
        <f t="shared" si="815"/>
        <v>0</v>
      </c>
      <c r="AI1753" s="48">
        <f t="shared" si="816"/>
        <v>0</v>
      </c>
      <c r="AJ1753" s="48">
        <f t="shared" si="817"/>
        <v>0</v>
      </c>
      <c r="AK1753" s="48">
        <f t="shared" si="818"/>
        <v>0</v>
      </c>
      <c r="AL1753" s="181"/>
      <c r="AM1753" s="181"/>
      <c r="AN1753" s="77"/>
      <c r="AO1753" s="176"/>
      <c r="AP1753" s="87">
        <f t="shared" si="836"/>
        <v>0</v>
      </c>
      <c r="AQ1753" s="176"/>
      <c r="AR1753" s="178"/>
      <c r="AS1753" s="171"/>
      <c r="AT1753" s="159">
        <f>IF(J1753='Категорія витрат'!$F$2,ROUND('Додаток 3._Бюджет детальний ПР'!AS1753*0.3676,2),IF(J1753='Категорія витрат'!$F$3,ROUND('Додаток 3._Бюджет детальний ПР'!AS1753*0.347,2),IF(J1753='Категорія витрат'!$F$4,ROUND('Додаток 3._Бюджет детальний ПР'!AS1753*0.347,2),IF(J1753='Категорія витрат'!$F$7,ROUND('Додаток 3._Бюджет детальний ПР'!AS1753*0.0841,2),0))))</f>
        <v>0</v>
      </c>
      <c r="AU1753" s="153">
        <f t="shared" si="837"/>
        <v>0</v>
      </c>
      <c r="AV1753" s="181"/>
      <c r="AW1753" s="181"/>
      <c r="AX1753" s="181"/>
      <c r="AY1753" s="181"/>
      <c r="AZ1753" s="181"/>
      <c r="BA1753" s="181"/>
      <c r="BB1753" s="181"/>
      <c r="BC1753" s="181"/>
      <c r="BD1753" s="181"/>
      <c r="BE1753" s="181"/>
      <c r="BF1753" s="181"/>
      <c r="BG1753" s="181"/>
      <c r="BH1753" s="48">
        <f t="shared" si="819"/>
        <v>0</v>
      </c>
      <c r="BI1753" s="48">
        <f t="shared" si="820"/>
        <v>0</v>
      </c>
      <c r="BJ1753" s="48">
        <f t="shared" si="821"/>
        <v>0</v>
      </c>
      <c r="BK1753" s="48">
        <f t="shared" si="822"/>
        <v>0</v>
      </c>
      <c r="BL1753" s="48">
        <f t="shared" si="823"/>
        <v>0</v>
      </c>
      <c r="BM1753" s="48">
        <f t="shared" si="824"/>
        <v>0</v>
      </c>
      <c r="BN1753" s="48">
        <f t="shared" si="825"/>
        <v>0</v>
      </c>
      <c r="BO1753" s="48">
        <f t="shared" si="826"/>
        <v>0</v>
      </c>
      <c r="BP1753" s="181"/>
      <c r="BQ1753" s="181"/>
      <c r="BR1753" s="191"/>
      <c r="BS1753" s="176"/>
      <c r="BT1753" s="87">
        <f t="shared" si="838"/>
        <v>0</v>
      </c>
      <c r="BU1753" s="176"/>
      <c r="BV1753" s="178"/>
      <c r="BW1753" s="171"/>
      <c r="BX1753" s="159">
        <f>IF(J1753='Категорія витрат'!$F$2,ROUND('Додаток 3._Бюджет детальний ПР'!BW1753*0.3676,2),IF(J1753='Категорія витрат'!$F$3,ROUND('Додаток 3._Бюджет детальний ПР'!BW1753*0.347,2),IF(J1753='Категорія витрат'!$F$4,ROUND('Додаток 3._Бюджет детальний ПР'!BW1753*0.347,2),IF(J1753='Категорія витрат'!$F$7,ROUND('Додаток 3._Бюджет детальний ПР'!BW1753*0.0841,2),0))))</f>
        <v>0</v>
      </c>
      <c r="BY1753" s="153">
        <f t="shared" si="839"/>
        <v>0</v>
      </c>
      <c r="BZ1753" s="181"/>
      <c r="CA1753" s="181"/>
      <c r="CB1753" s="181"/>
      <c r="CC1753" s="181"/>
      <c r="CD1753" s="181"/>
      <c r="CE1753" s="181"/>
      <c r="CF1753" s="181"/>
      <c r="CG1753" s="181"/>
      <c r="CH1753" s="181"/>
      <c r="CI1753" s="181"/>
      <c r="CJ1753" s="181"/>
      <c r="CK1753" s="181"/>
      <c r="CL1753" s="48">
        <f t="shared" si="827"/>
        <v>0</v>
      </c>
      <c r="CM1753" s="48">
        <f t="shared" si="828"/>
        <v>0</v>
      </c>
      <c r="CN1753" s="48">
        <f t="shared" si="829"/>
        <v>0</v>
      </c>
      <c r="CO1753" s="48">
        <f t="shared" si="830"/>
        <v>0</v>
      </c>
      <c r="CP1753" s="48">
        <f t="shared" si="831"/>
        <v>0</v>
      </c>
      <c r="CQ1753" s="48">
        <f t="shared" si="832"/>
        <v>0</v>
      </c>
      <c r="CR1753" s="48">
        <f t="shared" si="833"/>
        <v>0</v>
      </c>
      <c r="CS1753" s="48">
        <f t="shared" si="834"/>
        <v>0</v>
      </c>
      <c r="CT1753" s="181"/>
      <c r="CU1753" s="181"/>
    </row>
    <row r="1754" spans="1:99" ht="20.100000000000001" customHeight="1" x14ac:dyDescent="0.25">
      <c r="A1754" s="58">
        <v>1750</v>
      </c>
      <c r="B1754" s="58" t="str">
        <f>IF(D1754='Напрямки конкурса'!$L$2,'Напрямки конкурса'!$B$2,IF(D1754='Напрямки конкурса'!$L$3,'Напрямки конкурса'!$B$3,IF(D1754='Напрямки конкурса'!$L$4,'Напрямки конкурса'!$B$4,IF(D1754='Напрямки конкурса'!$L$5,'Напрямки конкурса'!$B$5,IF(D1754='Напрямки конкурса'!$L$6,'Напрямки конкурса'!$B$6,IF(D1754='Напрямки конкурса'!$L$7,'Напрямки конкурса'!$B$7,IF(D1754='Напрямки конкурса'!$L$8,'Напрямки конкурса'!$B$8,IF(D1754='Напрямки конкурса'!$L$9,'Напрямки конкурса'!$B$9,IF(D1754='Напрямки конкурса'!$L$10,'Напрямки конкурса'!$B$10,IF(D1754='Напрямки конкурса'!$L$11,'Напрямки конкурса'!$B$11,IF(D1754='Напрямки конкурса'!$L$12,'Напрямки конкурса'!$B$12,IF(D1754='Напрямки конкурса'!$L$13,'Напрямки конкурса'!$B$13,IF(D1754='Напрямки конкурса'!$L$14,'Напрямки конкурса'!$B$14,IF(D1754='Напрямки конкурса'!$L$15,'Напрямки конкурса'!$B$15,IF(D1754='Напрямки конкурса'!$L$16,'Напрямки конкурса'!$B$16,IF(D1754='Напрямки конкурса'!$L$17,'Напрямки конкурса'!$B$17,IF(D1754='Напрямки конкурса'!$L$18,'Напрямки конкурса'!$B$18,IF(D1754='Напрямки конкурса'!$L$19,'Напрямки конкурса'!$B$19,IF(D1754='Напрямки конкурса'!$L$20,'Напрямки конкурса'!$B$20,IF(D1754='Напрямки конкурса'!$L$21,'Напрямки конкурса'!$B$21,IF(D1754='Напрямки конкурса'!$L$22,'Напрямки конкурса'!$B$22,IF(D1754='Напрямки конкурса'!$L$23,'Напрямки конкурса'!$B$23,IF(D1754='Напрямки конкурса'!$L$24,'Напрямки конкурса'!$B$24,IF(D1754='Напрямки конкурса'!$L$25,'Напрямки конкурса'!$B$25,IF(D1754='Напрямки конкурса'!$L$26,'Напрямки конкурса'!$B$26,IF(D1754='Напрямки конкурса'!$L$27,'Напрямки конкурса'!$B$27,IF(D1754='Напрямки конкурса'!$L$28,'Напрямки конкурса'!$B$28,"")))))))))))))))))))))))))))</f>
        <v/>
      </c>
      <c r="C1754" s="59" t="str">
        <f>IF(D1754='Напрямки конкурса'!$L$2,'Напрямки конкурса'!$K$2,IF(D1754='Напрямки конкурса'!$L$3,'Напрямки конкурса'!$K$3,IF(D1754='Напрямки конкурса'!$L$4,'Напрямки конкурса'!$K$4,IF(D1754='Напрямки конкурса'!$L$5,'Напрямки конкурса'!$K$5,IF(D1754='Напрямки конкурса'!$L$6,'Напрямки конкурса'!$K$6,IF(D1754='Напрямки конкурса'!$L$7,'Напрямки конкурса'!$K$7,IF(D1754='Напрямки конкурса'!$L$8,'Напрямки конкурса'!$K$8,IF(D1754='Напрямки конкурса'!$L$9,'Напрямки конкурса'!$K$9,IF(D1754='Напрямки конкурса'!$L$10,'Напрямки конкурса'!$K$10,IF(D1754='Напрямки конкурса'!$L$11,'Напрямки конкурса'!$K$11,IF(D1754='Напрямки конкурса'!$L$12,'Напрямки конкурса'!$K$12,IF(D1754='Напрямки конкурса'!$L$13,'Напрямки конкурса'!$K$13,IF(D1754='Напрямки конкурса'!$L$14,'Напрямки конкурса'!$K$14,IF(D1754='Напрямки конкурса'!$L$15,'Напрямки конкурса'!$K$15,IF(D1754='Напрямки конкурса'!$L$16,'Напрямки конкурса'!$K$16,IF(D1754='Напрямки конкурса'!$L$17,'Напрямки конкурса'!$K$17,IF(D1754='Напрямки конкурса'!$L$18,'Напрямки конкурса'!$K$18,IF(D1754='Напрямки конкурса'!$L$19,'Напрямки конкурса'!$K$19,IF(D1754='Напрямки конкурса'!$L$20,'Напрямки конкурса'!$K$20,IF(D1754='Напрямки конкурса'!$L$21,'Напрямки конкурса'!$K$21,IF(D1754='Напрямки конкурса'!$L$22,'Напрямки конкурса'!$K$22,IF(D1754='Напрямки конкурса'!$L$23,'Напрямки конкурса'!$K$23,IF(D1754='Напрямки конкурса'!$L$24,'Напрямки конкурса'!$K$24,IF(D1754='Напрямки конкурса'!$L$25,'Напрямки конкурса'!$K$25,IF(D1754='Напрямки конкурса'!$L$26,'Напрямки конкурса'!$K$26,IF(D1754='Напрямки конкурса'!$L$27,'Напрямки конкурса'!$K$27,IF(D1754='Напрямки конкурса'!$L$28,'Напрямки конкурса'!$K$28,"")))))))))))))))))))))))))))</f>
        <v/>
      </c>
      <c r="D1754" s="50"/>
      <c r="E1754" s="171"/>
      <c r="F1754" s="171"/>
      <c r="G1754" s="171"/>
      <c r="H1754" s="150" t="str">
        <f>IF(I1754='Категорія витрат'!$B$2,'Категорія витрат'!$A$2,IF(I1754='Категорія витрат'!$B$3,'Категорія витрат'!$A$3,IF(I1754='Категорія витрат'!$B$4,'Категорія витрат'!$A$4,IF(I1754='Категорія витрат'!$B$5,'Категорія витрат'!$A$5,IF(I1754='Категорія витрат'!$B$6,'Категорія витрат'!$A$6,IF(I1754='Категорія витрат'!$B$7,'Категорія витрат'!$A$7,IF(I1754='Категорія витрат'!$B$8,'Категорія витрат'!$A$8,IF(I1754='Категорія витрат'!$B$9,'Категорія витрат'!$A$9,IF(I1754='Категорія витрат'!$B$10,'Категорія витрат'!$A$10,IF(I1754='Категорія витрат'!$B$11,'Категорія витрат'!$A$11,IF(I1754='Категорія витрат'!$B$12,'Категорія витрат'!$A$12,IF(I1754='Категорія витрат'!$B$13,'Категорія витрат'!$A$13,IF(I1754='Категорія витрат'!$B$14,'Категорія витрат'!$A$14,IF(I1754='Категорія витрат'!$B$15,'Категорія витрат'!$A$15,IF(I1754='Категорія витрат'!$B$16,'Категорія витрат'!$A$16,IF(I1754='Категорія витрат'!$B$17,'Категорія витрат'!$A$17,IF(I1754='Категорія витрат'!$B$18,'Категорія витрат'!$A$18,IF(I1754='Категорія витрат'!$B$19,'Категорія витрат'!$A$19,IF(I1754='Категорія витрат'!$B$20,'Категорія витрат'!$A$20,IF(I1754='Категорія витрат'!$B$21,'Категорія витрат'!$A$21,IF(I1754='Категорія витрат'!$B$22,'Категорія витрат'!$A$22,IF(I1754='Категорія витрат'!$B$23,'Категорія витрат'!$A$23,IF(I1754='Категорія витрат'!$B$24,'Категорія витрат'!$A$24,IF(I1754='Категорія витрат'!$B$25,'Категорія витрат'!$A$25,IF(I1754='Категорія витрат'!$B$26,'Категорія витрат'!$A$26,IF(I1754='Категорія витрат'!$B$27,'Категорія витрат'!$A$27,IF(I1754='Категорія витрат'!$B$28,'Категорія витрат'!$A$28,IF(I1754='Категорія витрат'!$B$29,'Категорія витрат'!$A$29,IF(I1754='Категорія витрат'!$B$30,'Категорія витрат'!$A$30,"")))))))))))))))))))))))))))))</f>
        <v/>
      </c>
      <c r="I1754" s="174"/>
      <c r="J1754" s="173"/>
      <c r="K1754" s="176"/>
      <c r="L1754" s="87">
        <f t="shared" si="835"/>
        <v>0</v>
      </c>
      <c r="M1754" s="176"/>
      <c r="N1754" s="178"/>
      <c r="O1754" s="171"/>
      <c r="P1754" s="159">
        <f>IF(J1754='Категорія витрат'!$F$2,ROUND('Додаток 3._Бюджет детальний ПР'!O1754*0.3676,2),IF(J1754='Категорія витрат'!$F$3,ROUND('Додаток 3._Бюджет детальний ПР'!O1754*0.347,2),IF(J1754='Категорія витрат'!$F$4,ROUND('Додаток 3._Бюджет детальний ПР'!O1754*0.347,2),IF(J1754='Категорія витрат'!$F$7,ROUND('Додаток 3._Бюджет детальний ПР'!O1754*0.0841,2),0))))</f>
        <v>0</v>
      </c>
      <c r="Q1754" s="64">
        <f t="shared" ref="Q1754:Q1797" si="840">(O1754+P1754)*L1754</f>
        <v>0</v>
      </c>
      <c r="R1754" s="181"/>
      <c r="S1754" s="181"/>
      <c r="T1754" s="181"/>
      <c r="U1754" s="181"/>
      <c r="V1754" s="181"/>
      <c r="W1754" s="181"/>
      <c r="X1754" s="181"/>
      <c r="Y1754" s="181"/>
      <c r="Z1754" s="181"/>
      <c r="AA1754" s="181"/>
      <c r="AB1754" s="181"/>
      <c r="AC1754" s="181"/>
      <c r="AD1754" s="48">
        <f t="shared" si="811"/>
        <v>0</v>
      </c>
      <c r="AE1754" s="48">
        <f t="shared" si="812"/>
        <v>0</v>
      </c>
      <c r="AF1754" s="48">
        <f t="shared" si="813"/>
        <v>0</v>
      </c>
      <c r="AG1754" s="48">
        <f t="shared" si="814"/>
        <v>0</v>
      </c>
      <c r="AH1754" s="48">
        <f t="shared" si="815"/>
        <v>0</v>
      </c>
      <c r="AI1754" s="48">
        <f t="shared" si="816"/>
        <v>0</v>
      </c>
      <c r="AJ1754" s="48">
        <f t="shared" si="817"/>
        <v>0</v>
      </c>
      <c r="AK1754" s="48">
        <f t="shared" si="818"/>
        <v>0</v>
      </c>
      <c r="AL1754" s="181"/>
      <c r="AM1754" s="181"/>
      <c r="AN1754" s="77"/>
      <c r="AO1754" s="176"/>
      <c r="AP1754" s="87">
        <f t="shared" si="836"/>
        <v>0</v>
      </c>
      <c r="AQ1754" s="176"/>
      <c r="AR1754" s="178"/>
      <c r="AS1754" s="171"/>
      <c r="AT1754" s="159">
        <f>IF(J1754='Категорія витрат'!$F$2,ROUND('Додаток 3._Бюджет детальний ПР'!AS1754*0.3676,2),IF(J1754='Категорія витрат'!$F$3,ROUND('Додаток 3._Бюджет детальний ПР'!AS1754*0.347,2),IF(J1754='Категорія витрат'!$F$4,ROUND('Додаток 3._Бюджет детальний ПР'!AS1754*0.347,2),IF(J1754='Категорія витрат'!$F$7,ROUND('Додаток 3._Бюджет детальний ПР'!AS1754*0.0841,2),0))))</f>
        <v>0</v>
      </c>
      <c r="AU1754" s="153">
        <f t="shared" si="837"/>
        <v>0</v>
      </c>
      <c r="AV1754" s="181"/>
      <c r="AW1754" s="181"/>
      <c r="AX1754" s="181"/>
      <c r="AY1754" s="181"/>
      <c r="AZ1754" s="181"/>
      <c r="BA1754" s="181"/>
      <c r="BB1754" s="181"/>
      <c r="BC1754" s="181"/>
      <c r="BD1754" s="181"/>
      <c r="BE1754" s="181"/>
      <c r="BF1754" s="181"/>
      <c r="BG1754" s="181"/>
      <c r="BH1754" s="48">
        <f t="shared" si="819"/>
        <v>0</v>
      </c>
      <c r="BI1754" s="48">
        <f t="shared" si="820"/>
        <v>0</v>
      </c>
      <c r="BJ1754" s="48">
        <f t="shared" si="821"/>
        <v>0</v>
      </c>
      <c r="BK1754" s="48">
        <f t="shared" si="822"/>
        <v>0</v>
      </c>
      <c r="BL1754" s="48">
        <f t="shared" si="823"/>
        <v>0</v>
      </c>
      <c r="BM1754" s="48">
        <f t="shared" si="824"/>
        <v>0</v>
      </c>
      <c r="BN1754" s="48">
        <f t="shared" si="825"/>
        <v>0</v>
      </c>
      <c r="BO1754" s="48">
        <f t="shared" si="826"/>
        <v>0</v>
      </c>
      <c r="BP1754" s="181"/>
      <c r="BQ1754" s="181"/>
      <c r="BR1754" s="191"/>
      <c r="BS1754" s="176"/>
      <c r="BT1754" s="87">
        <f t="shared" si="838"/>
        <v>0</v>
      </c>
      <c r="BU1754" s="176"/>
      <c r="BV1754" s="178"/>
      <c r="BW1754" s="171"/>
      <c r="BX1754" s="159">
        <f>IF(J1754='Категорія витрат'!$F$2,ROUND('Додаток 3._Бюджет детальний ПР'!BW1754*0.3676,2),IF(J1754='Категорія витрат'!$F$3,ROUND('Додаток 3._Бюджет детальний ПР'!BW1754*0.347,2),IF(J1754='Категорія витрат'!$F$4,ROUND('Додаток 3._Бюджет детальний ПР'!BW1754*0.347,2),IF(J1754='Категорія витрат'!$F$7,ROUND('Додаток 3._Бюджет детальний ПР'!BW1754*0.0841,2),0))))</f>
        <v>0</v>
      </c>
      <c r="BY1754" s="153">
        <f t="shared" si="839"/>
        <v>0</v>
      </c>
      <c r="BZ1754" s="181"/>
      <c r="CA1754" s="181"/>
      <c r="CB1754" s="181"/>
      <c r="CC1754" s="181"/>
      <c r="CD1754" s="181"/>
      <c r="CE1754" s="181"/>
      <c r="CF1754" s="181"/>
      <c r="CG1754" s="181"/>
      <c r="CH1754" s="181"/>
      <c r="CI1754" s="181"/>
      <c r="CJ1754" s="181"/>
      <c r="CK1754" s="181"/>
      <c r="CL1754" s="48">
        <f t="shared" si="827"/>
        <v>0</v>
      </c>
      <c r="CM1754" s="48">
        <f t="shared" si="828"/>
        <v>0</v>
      </c>
      <c r="CN1754" s="48">
        <f t="shared" si="829"/>
        <v>0</v>
      </c>
      <c r="CO1754" s="48">
        <f t="shared" si="830"/>
        <v>0</v>
      </c>
      <c r="CP1754" s="48">
        <f t="shared" si="831"/>
        <v>0</v>
      </c>
      <c r="CQ1754" s="48">
        <f t="shared" si="832"/>
        <v>0</v>
      </c>
      <c r="CR1754" s="48">
        <f t="shared" si="833"/>
        <v>0</v>
      </c>
      <c r="CS1754" s="48">
        <f t="shared" si="834"/>
        <v>0</v>
      </c>
      <c r="CT1754" s="181"/>
      <c r="CU1754" s="181"/>
    </row>
    <row r="1755" spans="1:99" ht="20.100000000000001" customHeight="1" x14ac:dyDescent="0.25">
      <c r="A1755" s="58">
        <v>1751</v>
      </c>
      <c r="B1755" s="58" t="str">
        <f>IF(D1755='Напрямки конкурса'!$L$2,'Напрямки конкурса'!$B$2,IF(D1755='Напрямки конкурса'!$L$3,'Напрямки конкурса'!$B$3,IF(D1755='Напрямки конкурса'!$L$4,'Напрямки конкурса'!$B$4,IF(D1755='Напрямки конкурса'!$L$5,'Напрямки конкурса'!$B$5,IF(D1755='Напрямки конкурса'!$L$6,'Напрямки конкурса'!$B$6,IF(D1755='Напрямки конкурса'!$L$7,'Напрямки конкурса'!$B$7,IF(D1755='Напрямки конкурса'!$L$8,'Напрямки конкурса'!$B$8,IF(D1755='Напрямки конкурса'!$L$9,'Напрямки конкурса'!$B$9,IF(D1755='Напрямки конкурса'!$L$10,'Напрямки конкурса'!$B$10,IF(D1755='Напрямки конкурса'!$L$11,'Напрямки конкурса'!$B$11,IF(D1755='Напрямки конкурса'!$L$12,'Напрямки конкурса'!$B$12,IF(D1755='Напрямки конкурса'!$L$13,'Напрямки конкурса'!$B$13,IF(D1755='Напрямки конкурса'!$L$14,'Напрямки конкурса'!$B$14,IF(D1755='Напрямки конкурса'!$L$15,'Напрямки конкурса'!$B$15,IF(D1755='Напрямки конкурса'!$L$16,'Напрямки конкурса'!$B$16,IF(D1755='Напрямки конкурса'!$L$17,'Напрямки конкурса'!$B$17,IF(D1755='Напрямки конкурса'!$L$18,'Напрямки конкурса'!$B$18,IF(D1755='Напрямки конкурса'!$L$19,'Напрямки конкурса'!$B$19,IF(D1755='Напрямки конкурса'!$L$20,'Напрямки конкурса'!$B$20,IF(D1755='Напрямки конкурса'!$L$21,'Напрямки конкурса'!$B$21,IF(D1755='Напрямки конкурса'!$L$22,'Напрямки конкурса'!$B$22,IF(D1755='Напрямки конкурса'!$L$23,'Напрямки конкурса'!$B$23,IF(D1755='Напрямки конкурса'!$L$24,'Напрямки конкурса'!$B$24,IF(D1755='Напрямки конкурса'!$L$25,'Напрямки конкурса'!$B$25,IF(D1755='Напрямки конкурса'!$L$26,'Напрямки конкурса'!$B$26,IF(D1755='Напрямки конкурса'!$L$27,'Напрямки конкурса'!$B$27,IF(D1755='Напрямки конкурса'!$L$28,'Напрямки конкурса'!$B$28,"")))))))))))))))))))))))))))</f>
        <v/>
      </c>
      <c r="C1755" s="59" t="str">
        <f>IF(D1755='Напрямки конкурса'!$L$2,'Напрямки конкурса'!$K$2,IF(D1755='Напрямки конкурса'!$L$3,'Напрямки конкурса'!$K$3,IF(D1755='Напрямки конкурса'!$L$4,'Напрямки конкурса'!$K$4,IF(D1755='Напрямки конкурса'!$L$5,'Напрямки конкурса'!$K$5,IF(D1755='Напрямки конкурса'!$L$6,'Напрямки конкурса'!$K$6,IF(D1755='Напрямки конкурса'!$L$7,'Напрямки конкурса'!$K$7,IF(D1755='Напрямки конкурса'!$L$8,'Напрямки конкурса'!$K$8,IF(D1755='Напрямки конкурса'!$L$9,'Напрямки конкурса'!$K$9,IF(D1755='Напрямки конкурса'!$L$10,'Напрямки конкурса'!$K$10,IF(D1755='Напрямки конкурса'!$L$11,'Напрямки конкурса'!$K$11,IF(D1755='Напрямки конкурса'!$L$12,'Напрямки конкурса'!$K$12,IF(D1755='Напрямки конкурса'!$L$13,'Напрямки конкурса'!$K$13,IF(D1755='Напрямки конкурса'!$L$14,'Напрямки конкурса'!$K$14,IF(D1755='Напрямки конкурса'!$L$15,'Напрямки конкурса'!$K$15,IF(D1755='Напрямки конкурса'!$L$16,'Напрямки конкурса'!$K$16,IF(D1755='Напрямки конкурса'!$L$17,'Напрямки конкурса'!$K$17,IF(D1755='Напрямки конкурса'!$L$18,'Напрямки конкурса'!$K$18,IF(D1755='Напрямки конкурса'!$L$19,'Напрямки конкурса'!$K$19,IF(D1755='Напрямки конкурса'!$L$20,'Напрямки конкурса'!$K$20,IF(D1755='Напрямки конкурса'!$L$21,'Напрямки конкурса'!$K$21,IF(D1755='Напрямки конкурса'!$L$22,'Напрямки конкурса'!$K$22,IF(D1755='Напрямки конкурса'!$L$23,'Напрямки конкурса'!$K$23,IF(D1755='Напрямки конкурса'!$L$24,'Напрямки конкурса'!$K$24,IF(D1755='Напрямки конкурса'!$L$25,'Напрямки конкурса'!$K$25,IF(D1755='Напрямки конкурса'!$L$26,'Напрямки конкурса'!$K$26,IF(D1755='Напрямки конкурса'!$L$27,'Напрямки конкурса'!$K$27,IF(D1755='Напрямки конкурса'!$L$28,'Напрямки конкурса'!$K$28,"")))))))))))))))))))))))))))</f>
        <v/>
      </c>
      <c r="D1755" s="50"/>
      <c r="E1755" s="171"/>
      <c r="F1755" s="171"/>
      <c r="G1755" s="171"/>
      <c r="H1755" s="150" t="str">
        <f>IF(I1755='Категорія витрат'!$B$2,'Категорія витрат'!$A$2,IF(I1755='Категорія витрат'!$B$3,'Категорія витрат'!$A$3,IF(I1755='Категорія витрат'!$B$4,'Категорія витрат'!$A$4,IF(I1755='Категорія витрат'!$B$5,'Категорія витрат'!$A$5,IF(I1755='Категорія витрат'!$B$6,'Категорія витрат'!$A$6,IF(I1755='Категорія витрат'!$B$7,'Категорія витрат'!$A$7,IF(I1755='Категорія витрат'!$B$8,'Категорія витрат'!$A$8,IF(I1755='Категорія витрат'!$B$9,'Категорія витрат'!$A$9,IF(I1755='Категорія витрат'!$B$10,'Категорія витрат'!$A$10,IF(I1755='Категорія витрат'!$B$11,'Категорія витрат'!$A$11,IF(I1755='Категорія витрат'!$B$12,'Категорія витрат'!$A$12,IF(I1755='Категорія витрат'!$B$13,'Категорія витрат'!$A$13,IF(I1755='Категорія витрат'!$B$14,'Категорія витрат'!$A$14,IF(I1755='Категорія витрат'!$B$15,'Категорія витрат'!$A$15,IF(I1755='Категорія витрат'!$B$16,'Категорія витрат'!$A$16,IF(I1755='Категорія витрат'!$B$17,'Категорія витрат'!$A$17,IF(I1755='Категорія витрат'!$B$18,'Категорія витрат'!$A$18,IF(I1755='Категорія витрат'!$B$19,'Категорія витрат'!$A$19,IF(I1755='Категорія витрат'!$B$20,'Категорія витрат'!$A$20,IF(I1755='Категорія витрат'!$B$21,'Категорія витрат'!$A$21,IF(I1755='Категорія витрат'!$B$22,'Категорія витрат'!$A$22,IF(I1755='Категорія витрат'!$B$23,'Категорія витрат'!$A$23,IF(I1755='Категорія витрат'!$B$24,'Категорія витрат'!$A$24,IF(I1755='Категорія витрат'!$B$25,'Категорія витрат'!$A$25,IF(I1755='Категорія витрат'!$B$26,'Категорія витрат'!$A$26,IF(I1755='Категорія витрат'!$B$27,'Категорія витрат'!$A$27,IF(I1755='Категорія витрат'!$B$28,'Категорія витрат'!$A$28,IF(I1755='Категорія витрат'!$B$29,'Категорія витрат'!$A$29,IF(I1755='Категорія витрат'!$B$30,'Категорія витрат'!$A$30,"")))))))))))))))))))))))))))))</f>
        <v/>
      </c>
      <c r="I1755" s="174"/>
      <c r="J1755" s="173"/>
      <c r="K1755" s="176"/>
      <c r="L1755" s="87">
        <f t="shared" si="835"/>
        <v>0</v>
      </c>
      <c r="M1755" s="176"/>
      <c r="N1755" s="178"/>
      <c r="O1755" s="171"/>
      <c r="P1755" s="159">
        <f>IF(J1755='Категорія витрат'!$F$2,ROUND('Додаток 3._Бюджет детальний ПР'!O1755*0.3676,2),IF(J1755='Категорія витрат'!$F$3,ROUND('Додаток 3._Бюджет детальний ПР'!O1755*0.347,2),IF(J1755='Категорія витрат'!$F$4,ROUND('Додаток 3._Бюджет детальний ПР'!O1755*0.347,2),IF(J1755='Категорія витрат'!$F$7,ROUND('Додаток 3._Бюджет детальний ПР'!O1755*0.0841,2),0))))</f>
        <v>0</v>
      </c>
      <c r="Q1755" s="64">
        <f t="shared" si="840"/>
        <v>0</v>
      </c>
      <c r="R1755" s="181"/>
      <c r="S1755" s="181"/>
      <c r="T1755" s="181"/>
      <c r="U1755" s="181"/>
      <c r="V1755" s="181"/>
      <c r="W1755" s="181"/>
      <c r="X1755" s="181"/>
      <c r="Y1755" s="181"/>
      <c r="Z1755" s="181"/>
      <c r="AA1755" s="181"/>
      <c r="AB1755" s="181"/>
      <c r="AC1755" s="181"/>
      <c r="AD1755" s="48">
        <f t="shared" si="811"/>
        <v>0</v>
      </c>
      <c r="AE1755" s="48">
        <f t="shared" si="812"/>
        <v>0</v>
      </c>
      <c r="AF1755" s="48">
        <f t="shared" si="813"/>
        <v>0</v>
      </c>
      <c r="AG1755" s="48">
        <f t="shared" si="814"/>
        <v>0</v>
      </c>
      <c r="AH1755" s="48">
        <f t="shared" si="815"/>
        <v>0</v>
      </c>
      <c r="AI1755" s="48">
        <f t="shared" si="816"/>
        <v>0</v>
      </c>
      <c r="AJ1755" s="48">
        <f t="shared" si="817"/>
        <v>0</v>
      </c>
      <c r="AK1755" s="48">
        <f t="shared" si="818"/>
        <v>0</v>
      </c>
      <c r="AL1755" s="181"/>
      <c r="AM1755" s="181"/>
      <c r="AN1755" s="77"/>
      <c r="AO1755" s="176"/>
      <c r="AP1755" s="87">
        <f t="shared" si="836"/>
        <v>0</v>
      </c>
      <c r="AQ1755" s="176"/>
      <c r="AR1755" s="178"/>
      <c r="AS1755" s="171"/>
      <c r="AT1755" s="159">
        <f>IF(J1755='Категорія витрат'!$F$2,ROUND('Додаток 3._Бюджет детальний ПР'!AS1755*0.3676,2),IF(J1755='Категорія витрат'!$F$3,ROUND('Додаток 3._Бюджет детальний ПР'!AS1755*0.347,2),IF(J1755='Категорія витрат'!$F$4,ROUND('Додаток 3._Бюджет детальний ПР'!AS1755*0.347,2),IF(J1755='Категорія витрат'!$F$7,ROUND('Додаток 3._Бюджет детальний ПР'!AS1755*0.0841,2),0))))</f>
        <v>0</v>
      </c>
      <c r="AU1755" s="153">
        <f t="shared" si="837"/>
        <v>0</v>
      </c>
      <c r="AV1755" s="181"/>
      <c r="AW1755" s="181"/>
      <c r="AX1755" s="181"/>
      <c r="AY1755" s="181"/>
      <c r="AZ1755" s="181"/>
      <c r="BA1755" s="181"/>
      <c r="BB1755" s="181"/>
      <c r="BC1755" s="181"/>
      <c r="BD1755" s="181"/>
      <c r="BE1755" s="181"/>
      <c r="BF1755" s="181"/>
      <c r="BG1755" s="181"/>
      <c r="BH1755" s="48">
        <f t="shared" si="819"/>
        <v>0</v>
      </c>
      <c r="BI1755" s="48">
        <f t="shared" si="820"/>
        <v>0</v>
      </c>
      <c r="BJ1755" s="48">
        <f t="shared" si="821"/>
        <v>0</v>
      </c>
      <c r="BK1755" s="48">
        <f t="shared" si="822"/>
        <v>0</v>
      </c>
      <c r="BL1755" s="48">
        <f t="shared" si="823"/>
        <v>0</v>
      </c>
      <c r="BM1755" s="48">
        <f t="shared" si="824"/>
        <v>0</v>
      </c>
      <c r="BN1755" s="48">
        <f t="shared" si="825"/>
        <v>0</v>
      </c>
      <c r="BO1755" s="48">
        <f t="shared" si="826"/>
        <v>0</v>
      </c>
      <c r="BP1755" s="181"/>
      <c r="BQ1755" s="181"/>
      <c r="BR1755" s="191"/>
      <c r="BS1755" s="176"/>
      <c r="BT1755" s="87">
        <f t="shared" si="838"/>
        <v>0</v>
      </c>
      <c r="BU1755" s="176"/>
      <c r="BV1755" s="178"/>
      <c r="BW1755" s="171"/>
      <c r="BX1755" s="159">
        <f>IF(J1755='Категорія витрат'!$F$2,ROUND('Додаток 3._Бюджет детальний ПР'!BW1755*0.3676,2),IF(J1755='Категорія витрат'!$F$3,ROUND('Додаток 3._Бюджет детальний ПР'!BW1755*0.347,2),IF(J1755='Категорія витрат'!$F$4,ROUND('Додаток 3._Бюджет детальний ПР'!BW1755*0.347,2),IF(J1755='Категорія витрат'!$F$7,ROUND('Додаток 3._Бюджет детальний ПР'!BW1755*0.0841,2),0))))</f>
        <v>0</v>
      </c>
      <c r="BY1755" s="153">
        <f t="shared" si="839"/>
        <v>0</v>
      </c>
      <c r="BZ1755" s="181"/>
      <c r="CA1755" s="181"/>
      <c r="CB1755" s="181"/>
      <c r="CC1755" s="181"/>
      <c r="CD1755" s="181"/>
      <c r="CE1755" s="181"/>
      <c r="CF1755" s="181"/>
      <c r="CG1755" s="181"/>
      <c r="CH1755" s="181"/>
      <c r="CI1755" s="181"/>
      <c r="CJ1755" s="181"/>
      <c r="CK1755" s="181"/>
      <c r="CL1755" s="48">
        <f t="shared" si="827"/>
        <v>0</v>
      </c>
      <c r="CM1755" s="48">
        <f t="shared" si="828"/>
        <v>0</v>
      </c>
      <c r="CN1755" s="48">
        <f t="shared" si="829"/>
        <v>0</v>
      </c>
      <c r="CO1755" s="48">
        <f t="shared" si="830"/>
        <v>0</v>
      </c>
      <c r="CP1755" s="48">
        <f t="shared" si="831"/>
        <v>0</v>
      </c>
      <c r="CQ1755" s="48">
        <f t="shared" si="832"/>
        <v>0</v>
      </c>
      <c r="CR1755" s="48">
        <f t="shared" si="833"/>
        <v>0</v>
      </c>
      <c r="CS1755" s="48">
        <f t="shared" si="834"/>
        <v>0</v>
      </c>
      <c r="CT1755" s="181"/>
      <c r="CU1755" s="181"/>
    </row>
    <row r="1756" spans="1:99" ht="20.100000000000001" customHeight="1" x14ac:dyDescent="0.25">
      <c r="A1756" s="58">
        <v>1752</v>
      </c>
      <c r="B1756" s="58" t="str">
        <f>IF(D1756='Напрямки конкурса'!$L$2,'Напрямки конкурса'!$B$2,IF(D1756='Напрямки конкурса'!$L$3,'Напрямки конкурса'!$B$3,IF(D1756='Напрямки конкурса'!$L$4,'Напрямки конкурса'!$B$4,IF(D1756='Напрямки конкурса'!$L$5,'Напрямки конкурса'!$B$5,IF(D1756='Напрямки конкурса'!$L$6,'Напрямки конкурса'!$B$6,IF(D1756='Напрямки конкурса'!$L$7,'Напрямки конкурса'!$B$7,IF(D1756='Напрямки конкурса'!$L$8,'Напрямки конкурса'!$B$8,IF(D1756='Напрямки конкурса'!$L$9,'Напрямки конкурса'!$B$9,IF(D1756='Напрямки конкурса'!$L$10,'Напрямки конкурса'!$B$10,IF(D1756='Напрямки конкурса'!$L$11,'Напрямки конкурса'!$B$11,IF(D1756='Напрямки конкурса'!$L$12,'Напрямки конкурса'!$B$12,IF(D1756='Напрямки конкурса'!$L$13,'Напрямки конкурса'!$B$13,IF(D1756='Напрямки конкурса'!$L$14,'Напрямки конкурса'!$B$14,IF(D1756='Напрямки конкурса'!$L$15,'Напрямки конкурса'!$B$15,IF(D1756='Напрямки конкурса'!$L$16,'Напрямки конкурса'!$B$16,IF(D1756='Напрямки конкурса'!$L$17,'Напрямки конкурса'!$B$17,IF(D1756='Напрямки конкурса'!$L$18,'Напрямки конкурса'!$B$18,IF(D1756='Напрямки конкурса'!$L$19,'Напрямки конкурса'!$B$19,IF(D1756='Напрямки конкурса'!$L$20,'Напрямки конкурса'!$B$20,IF(D1756='Напрямки конкурса'!$L$21,'Напрямки конкурса'!$B$21,IF(D1756='Напрямки конкурса'!$L$22,'Напрямки конкурса'!$B$22,IF(D1756='Напрямки конкурса'!$L$23,'Напрямки конкурса'!$B$23,IF(D1756='Напрямки конкурса'!$L$24,'Напрямки конкурса'!$B$24,IF(D1756='Напрямки конкурса'!$L$25,'Напрямки конкурса'!$B$25,IF(D1756='Напрямки конкурса'!$L$26,'Напрямки конкурса'!$B$26,IF(D1756='Напрямки конкурса'!$L$27,'Напрямки конкурса'!$B$27,IF(D1756='Напрямки конкурса'!$L$28,'Напрямки конкурса'!$B$28,"")))))))))))))))))))))))))))</f>
        <v/>
      </c>
      <c r="C1756" s="59" t="str">
        <f>IF(D1756='Напрямки конкурса'!$L$2,'Напрямки конкурса'!$K$2,IF(D1756='Напрямки конкурса'!$L$3,'Напрямки конкурса'!$K$3,IF(D1756='Напрямки конкурса'!$L$4,'Напрямки конкурса'!$K$4,IF(D1756='Напрямки конкурса'!$L$5,'Напрямки конкурса'!$K$5,IF(D1756='Напрямки конкурса'!$L$6,'Напрямки конкурса'!$K$6,IF(D1756='Напрямки конкурса'!$L$7,'Напрямки конкурса'!$K$7,IF(D1756='Напрямки конкурса'!$L$8,'Напрямки конкурса'!$K$8,IF(D1756='Напрямки конкурса'!$L$9,'Напрямки конкурса'!$K$9,IF(D1756='Напрямки конкурса'!$L$10,'Напрямки конкурса'!$K$10,IF(D1756='Напрямки конкурса'!$L$11,'Напрямки конкурса'!$K$11,IF(D1756='Напрямки конкурса'!$L$12,'Напрямки конкурса'!$K$12,IF(D1756='Напрямки конкурса'!$L$13,'Напрямки конкурса'!$K$13,IF(D1756='Напрямки конкурса'!$L$14,'Напрямки конкурса'!$K$14,IF(D1756='Напрямки конкурса'!$L$15,'Напрямки конкурса'!$K$15,IF(D1756='Напрямки конкурса'!$L$16,'Напрямки конкурса'!$K$16,IF(D1756='Напрямки конкурса'!$L$17,'Напрямки конкурса'!$K$17,IF(D1756='Напрямки конкурса'!$L$18,'Напрямки конкурса'!$K$18,IF(D1756='Напрямки конкурса'!$L$19,'Напрямки конкурса'!$K$19,IF(D1756='Напрямки конкурса'!$L$20,'Напрямки конкурса'!$K$20,IF(D1756='Напрямки конкурса'!$L$21,'Напрямки конкурса'!$K$21,IF(D1756='Напрямки конкурса'!$L$22,'Напрямки конкурса'!$K$22,IF(D1756='Напрямки конкурса'!$L$23,'Напрямки конкурса'!$K$23,IF(D1756='Напрямки конкурса'!$L$24,'Напрямки конкурса'!$K$24,IF(D1756='Напрямки конкурса'!$L$25,'Напрямки конкурса'!$K$25,IF(D1756='Напрямки конкурса'!$L$26,'Напрямки конкурса'!$K$26,IF(D1756='Напрямки конкурса'!$L$27,'Напрямки конкурса'!$K$27,IF(D1756='Напрямки конкурса'!$L$28,'Напрямки конкурса'!$K$28,"")))))))))))))))))))))))))))</f>
        <v/>
      </c>
      <c r="D1756" s="50"/>
      <c r="E1756" s="171"/>
      <c r="F1756" s="171"/>
      <c r="G1756" s="171"/>
      <c r="H1756" s="150" t="str">
        <f>IF(I1756='Категорія витрат'!$B$2,'Категорія витрат'!$A$2,IF(I1756='Категорія витрат'!$B$3,'Категорія витрат'!$A$3,IF(I1756='Категорія витрат'!$B$4,'Категорія витрат'!$A$4,IF(I1756='Категорія витрат'!$B$5,'Категорія витрат'!$A$5,IF(I1756='Категорія витрат'!$B$6,'Категорія витрат'!$A$6,IF(I1756='Категорія витрат'!$B$7,'Категорія витрат'!$A$7,IF(I1756='Категорія витрат'!$B$8,'Категорія витрат'!$A$8,IF(I1756='Категорія витрат'!$B$9,'Категорія витрат'!$A$9,IF(I1756='Категорія витрат'!$B$10,'Категорія витрат'!$A$10,IF(I1756='Категорія витрат'!$B$11,'Категорія витрат'!$A$11,IF(I1756='Категорія витрат'!$B$12,'Категорія витрат'!$A$12,IF(I1756='Категорія витрат'!$B$13,'Категорія витрат'!$A$13,IF(I1756='Категорія витрат'!$B$14,'Категорія витрат'!$A$14,IF(I1756='Категорія витрат'!$B$15,'Категорія витрат'!$A$15,IF(I1756='Категорія витрат'!$B$16,'Категорія витрат'!$A$16,IF(I1756='Категорія витрат'!$B$17,'Категорія витрат'!$A$17,IF(I1756='Категорія витрат'!$B$18,'Категорія витрат'!$A$18,IF(I1756='Категорія витрат'!$B$19,'Категорія витрат'!$A$19,IF(I1756='Категорія витрат'!$B$20,'Категорія витрат'!$A$20,IF(I1756='Категорія витрат'!$B$21,'Категорія витрат'!$A$21,IF(I1756='Категорія витрат'!$B$22,'Категорія витрат'!$A$22,IF(I1756='Категорія витрат'!$B$23,'Категорія витрат'!$A$23,IF(I1756='Категорія витрат'!$B$24,'Категорія витрат'!$A$24,IF(I1756='Категорія витрат'!$B$25,'Категорія витрат'!$A$25,IF(I1756='Категорія витрат'!$B$26,'Категорія витрат'!$A$26,IF(I1756='Категорія витрат'!$B$27,'Категорія витрат'!$A$27,IF(I1756='Категорія витрат'!$B$28,'Категорія витрат'!$A$28,IF(I1756='Категорія витрат'!$B$29,'Категорія витрат'!$A$29,IF(I1756='Категорія витрат'!$B$30,'Категорія витрат'!$A$30,"")))))))))))))))))))))))))))))</f>
        <v/>
      </c>
      <c r="I1756" s="174"/>
      <c r="J1756" s="173"/>
      <c r="K1756" s="176"/>
      <c r="L1756" s="87">
        <f t="shared" si="835"/>
        <v>0</v>
      </c>
      <c r="M1756" s="176"/>
      <c r="N1756" s="178"/>
      <c r="O1756" s="171"/>
      <c r="P1756" s="159">
        <f>IF(J1756='Категорія витрат'!$F$2,ROUND('Додаток 3._Бюджет детальний ПР'!O1756*0.3676,2),IF(J1756='Категорія витрат'!$F$3,ROUND('Додаток 3._Бюджет детальний ПР'!O1756*0.347,2),IF(J1756='Категорія витрат'!$F$4,ROUND('Додаток 3._Бюджет детальний ПР'!O1756*0.347,2),IF(J1756='Категорія витрат'!$F$7,ROUND('Додаток 3._Бюджет детальний ПР'!O1756*0.0841,2),0))))</f>
        <v>0</v>
      </c>
      <c r="Q1756" s="64">
        <f t="shared" si="840"/>
        <v>0</v>
      </c>
      <c r="R1756" s="181"/>
      <c r="S1756" s="181"/>
      <c r="T1756" s="181"/>
      <c r="U1756" s="181"/>
      <c r="V1756" s="181"/>
      <c r="W1756" s="181"/>
      <c r="X1756" s="181"/>
      <c r="Y1756" s="181"/>
      <c r="Z1756" s="181"/>
      <c r="AA1756" s="181"/>
      <c r="AB1756" s="181"/>
      <c r="AC1756" s="181"/>
      <c r="AD1756" s="48">
        <f t="shared" si="811"/>
        <v>0</v>
      </c>
      <c r="AE1756" s="48">
        <f t="shared" si="812"/>
        <v>0</v>
      </c>
      <c r="AF1756" s="48">
        <f t="shared" si="813"/>
        <v>0</v>
      </c>
      <c r="AG1756" s="48">
        <f t="shared" si="814"/>
        <v>0</v>
      </c>
      <c r="AH1756" s="48">
        <f t="shared" si="815"/>
        <v>0</v>
      </c>
      <c r="AI1756" s="48">
        <f t="shared" si="816"/>
        <v>0</v>
      </c>
      <c r="AJ1756" s="48">
        <f t="shared" si="817"/>
        <v>0</v>
      </c>
      <c r="AK1756" s="48">
        <f t="shared" si="818"/>
        <v>0</v>
      </c>
      <c r="AL1756" s="181"/>
      <c r="AM1756" s="181"/>
      <c r="AN1756" s="77"/>
      <c r="AO1756" s="176"/>
      <c r="AP1756" s="87">
        <f t="shared" si="836"/>
        <v>0</v>
      </c>
      <c r="AQ1756" s="176"/>
      <c r="AR1756" s="178"/>
      <c r="AS1756" s="171"/>
      <c r="AT1756" s="159">
        <f>IF(J1756='Категорія витрат'!$F$2,ROUND('Додаток 3._Бюджет детальний ПР'!AS1756*0.3676,2),IF(J1756='Категорія витрат'!$F$3,ROUND('Додаток 3._Бюджет детальний ПР'!AS1756*0.347,2),IF(J1756='Категорія витрат'!$F$4,ROUND('Додаток 3._Бюджет детальний ПР'!AS1756*0.347,2),IF(J1756='Категорія витрат'!$F$7,ROUND('Додаток 3._Бюджет детальний ПР'!AS1756*0.0841,2),0))))</f>
        <v>0</v>
      </c>
      <c r="AU1756" s="153">
        <f t="shared" si="837"/>
        <v>0</v>
      </c>
      <c r="AV1756" s="181"/>
      <c r="AW1756" s="181"/>
      <c r="AX1756" s="181"/>
      <c r="AY1756" s="181"/>
      <c r="AZ1756" s="181"/>
      <c r="BA1756" s="181"/>
      <c r="BB1756" s="181"/>
      <c r="BC1756" s="181"/>
      <c r="BD1756" s="181"/>
      <c r="BE1756" s="181"/>
      <c r="BF1756" s="181"/>
      <c r="BG1756" s="181"/>
      <c r="BH1756" s="48">
        <f t="shared" si="819"/>
        <v>0</v>
      </c>
      <c r="BI1756" s="48">
        <f t="shared" si="820"/>
        <v>0</v>
      </c>
      <c r="BJ1756" s="48">
        <f t="shared" si="821"/>
        <v>0</v>
      </c>
      <c r="BK1756" s="48">
        <f t="shared" si="822"/>
        <v>0</v>
      </c>
      <c r="BL1756" s="48">
        <f t="shared" si="823"/>
        <v>0</v>
      </c>
      <c r="BM1756" s="48">
        <f t="shared" si="824"/>
        <v>0</v>
      </c>
      <c r="BN1756" s="48">
        <f t="shared" si="825"/>
        <v>0</v>
      </c>
      <c r="BO1756" s="48">
        <f t="shared" si="826"/>
        <v>0</v>
      </c>
      <c r="BP1756" s="181"/>
      <c r="BQ1756" s="181"/>
      <c r="BR1756" s="191"/>
      <c r="BS1756" s="176"/>
      <c r="BT1756" s="87">
        <f t="shared" si="838"/>
        <v>0</v>
      </c>
      <c r="BU1756" s="176"/>
      <c r="BV1756" s="178"/>
      <c r="BW1756" s="171"/>
      <c r="BX1756" s="159">
        <f>IF(J1756='Категорія витрат'!$F$2,ROUND('Додаток 3._Бюджет детальний ПР'!BW1756*0.3676,2),IF(J1756='Категорія витрат'!$F$3,ROUND('Додаток 3._Бюджет детальний ПР'!BW1756*0.347,2),IF(J1756='Категорія витрат'!$F$4,ROUND('Додаток 3._Бюджет детальний ПР'!BW1756*0.347,2),IF(J1756='Категорія витрат'!$F$7,ROUND('Додаток 3._Бюджет детальний ПР'!BW1756*0.0841,2),0))))</f>
        <v>0</v>
      </c>
      <c r="BY1756" s="153">
        <f t="shared" si="839"/>
        <v>0</v>
      </c>
      <c r="BZ1756" s="181"/>
      <c r="CA1756" s="181"/>
      <c r="CB1756" s="181"/>
      <c r="CC1756" s="181"/>
      <c r="CD1756" s="181"/>
      <c r="CE1756" s="181"/>
      <c r="CF1756" s="181"/>
      <c r="CG1756" s="181"/>
      <c r="CH1756" s="181"/>
      <c r="CI1756" s="181"/>
      <c r="CJ1756" s="181"/>
      <c r="CK1756" s="181"/>
      <c r="CL1756" s="48">
        <f t="shared" si="827"/>
        <v>0</v>
      </c>
      <c r="CM1756" s="48">
        <f t="shared" si="828"/>
        <v>0</v>
      </c>
      <c r="CN1756" s="48">
        <f t="shared" si="829"/>
        <v>0</v>
      </c>
      <c r="CO1756" s="48">
        <f t="shared" si="830"/>
        <v>0</v>
      </c>
      <c r="CP1756" s="48">
        <f t="shared" si="831"/>
        <v>0</v>
      </c>
      <c r="CQ1756" s="48">
        <f t="shared" si="832"/>
        <v>0</v>
      </c>
      <c r="CR1756" s="48">
        <f t="shared" si="833"/>
        <v>0</v>
      </c>
      <c r="CS1756" s="48">
        <f t="shared" si="834"/>
        <v>0</v>
      </c>
      <c r="CT1756" s="181"/>
      <c r="CU1756" s="181"/>
    </row>
    <row r="1757" spans="1:99" ht="20.100000000000001" customHeight="1" x14ac:dyDescent="0.25">
      <c r="A1757" s="58">
        <v>1753</v>
      </c>
      <c r="B1757" s="58" t="str">
        <f>IF(D1757='Напрямки конкурса'!$L$2,'Напрямки конкурса'!$B$2,IF(D1757='Напрямки конкурса'!$L$3,'Напрямки конкурса'!$B$3,IF(D1757='Напрямки конкурса'!$L$4,'Напрямки конкурса'!$B$4,IF(D1757='Напрямки конкурса'!$L$5,'Напрямки конкурса'!$B$5,IF(D1757='Напрямки конкурса'!$L$6,'Напрямки конкурса'!$B$6,IF(D1757='Напрямки конкурса'!$L$7,'Напрямки конкурса'!$B$7,IF(D1757='Напрямки конкурса'!$L$8,'Напрямки конкурса'!$B$8,IF(D1757='Напрямки конкурса'!$L$9,'Напрямки конкурса'!$B$9,IF(D1757='Напрямки конкурса'!$L$10,'Напрямки конкурса'!$B$10,IF(D1757='Напрямки конкурса'!$L$11,'Напрямки конкурса'!$B$11,IF(D1757='Напрямки конкурса'!$L$12,'Напрямки конкурса'!$B$12,IF(D1757='Напрямки конкурса'!$L$13,'Напрямки конкурса'!$B$13,IF(D1757='Напрямки конкурса'!$L$14,'Напрямки конкурса'!$B$14,IF(D1757='Напрямки конкурса'!$L$15,'Напрямки конкурса'!$B$15,IF(D1757='Напрямки конкурса'!$L$16,'Напрямки конкурса'!$B$16,IF(D1757='Напрямки конкурса'!$L$17,'Напрямки конкурса'!$B$17,IF(D1757='Напрямки конкурса'!$L$18,'Напрямки конкурса'!$B$18,IF(D1757='Напрямки конкурса'!$L$19,'Напрямки конкурса'!$B$19,IF(D1757='Напрямки конкурса'!$L$20,'Напрямки конкурса'!$B$20,IF(D1757='Напрямки конкурса'!$L$21,'Напрямки конкурса'!$B$21,IF(D1757='Напрямки конкурса'!$L$22,'Напрямки конкурса'!$B$22,IF(D1757='Напрямки конкурса'!$L$23,'Напрямки конкурса'!$B$23,IF(D1757='Напрямки конкурса'!$L$24,'Напрямки конкурса'!$B$24,IF(D1757='Напрямки конкурса'!$L$25,'Напрямки конкурса'!$B$25,IF(D1757='Напрямки конкурса'!$L$26,'Напрямки конкурса'!$B$26,IF(D1757='Напрямки конкурса'!$L$27,'Напрямки конкурса'!$B$27,IF(D1757='Напрямки конкурса'!$L$28,'Напрямки конкурса'!$B$28,"")))))))))))))))))))))))))))</f>
        <v/>
      </c>
      <c r="C1757" s="59" t="str">
        <f>IF(D1757='Напрямки конкурса'!$L$2,'Напрямки конкурса'!$K$2,IF(D1757='Напрямки конкурса'!$L$3,'Напрямки конкурса'!$K$3,IF(D1757='Напрямки конкурса'!$L$4,'Напрямки конкурса'!$K$4,IF(D1757='Напрямки конкурса'!$L$5,'Напрямки конкурса'!$K$5,IF(D1757='Напрямки конкурса'!$L$6,'Напрямки конкурса'!$K$6,IF(D1757='Напрямки конкурса'!$L$7,'Напрямки конкурса'!$K$7,IF(D1757='Напрямки конкурса'!$L$8,'Напрямки конкурса'!$K$8,IF(D1757='Напрямки конкурса'!$L$9,'Напрямки конкурса'!$K$9,IF(D1757='Напрямки конкурса'!$L$10,'Напрямки конкурса'!$K$10,IF(D1757='Напрямки конкурса'!$L$11,'Напрямки конкурса'!$K$11,IF(D1757='Напрямки конкурса'!$L$12,'Напрямки конкурса'!$K$12,IF(D1757='Напрямки конкурса'!$L$13,'Напрямки конкурса'!$K$13,IF(D1757='Напрямки конкурса'!$L$14,'Напрямки конкурса'!$K$14,IF(D1757='Напрямки конкурса'!$L$15,'Напрямки конкурса'!$K$15,IF(D1757='Напрямки конкурса'!$L$16,'Напрямки конкурса'!$K$16,IF(D1757='Напрямки конкурса'!$L$17,'Напрямки конкурса'!$K$17,IF(D1757='Напрямки конкурса'!$L$18,'Напрямки конкурса'!$K$18,IF(D1757='Напрямки конкурса'!$L$19,'Напрямки конкурса'!$K$19,IF(D1757='Напрямки конкурса'!$L$20,'Напрямки конкурса'!$K$20,IF(D1757='Напрямки конкурса'!$L$21,'Напрямки конкурса'!$K$21,IF(D1757='Напрямки конкурса'!$L$22,'Напрямки конкурса'!$K$22,IF(D1757='Напрямки конкурса'!$L$23,'Напрямки конкурса'!$K$23,IF(D1757='Напрямки конкурса'!$L$24,'Напрямки конкурса'!$K$24,IF(D1757='Напрямки конкурса'!$L$25,'Напрямки конкурса'!$K$25,IF(D1757='Напрямки конкурса'!$L$26,'Напрямки конкурса'!$K$26,IF(D1757='Напрямки конкурса'!$L$27,'Напрямки конкурса'!$K$27,IF(D1757='Напрямки конкурса'!$L$28,'Напрямки конкурса'!$K$28,"")))))))))))))))))))))))))))</f>
        <v/>
      </c>
      <c r="D1757" s="50"/>
      <c r="E1757" s="171"/>
      <c r="F1757" s="171"/>
      <c r="G1757" s="171"/>
      <c r="H1757" s="150" t="str">
        <f>IF(I1757='Категорія витрат'!$B$2,'Категорія витрат'!$A$2,IF(I1757='Категорія витрат'!$B$3,'Категорія витрат'!$A$3,IF(I1757='Категорія витрат'!$B$4,'Категорія витрат'!$A$4,IF(I1757='Категорія витрат'!$B$5,'Категорія витрат'!$A$5,IF(I1757='Категорія витрат'!$B$6,'Категорія витрат'!$A$6,IF(I1757='Категорія витрат'!$B$7,'Категорія витрат'!$A$7,IF(I1757='Категорія витрат'!$B$8,'Категорія витрат'!$A$8,IF(I1757='Категорія витрат'!$B$9,'Категорія витрат'!$A$9,IF(I1757='Категорія витрат'!$B$10,'Категорія витрат'!$A$10,IF(I1757='Категорія витрат'!$B$11,'Категорія витрат'!$A$11,IF(I1757='Категорія витрат'!$B$12,'Категорія витрат'!$A$12,IF(I1757='Категорія витрат'!$B$13,'Категорія витрат'!$A$13,IF(I1757='Категорія витрат'!$B$14,'Категорія витрат'!$A$14,IF(I1757='Категорія витрат'!$B$15,'Категорія витрат'!$A$15,IF(I1757='Категорія витрат'!$B$16,'Категорія витрат'!$A$16,IF(I1757='Категорія витрат'!$B$17,'Категорія витрат'!$A$17,IF(I1757='Категорія витрат'!$B$18,'Категорія витрат'!$A$18,IF(I1757='Категорія витрат'!$B$19,'Категорія витрат'!$A$19,IF(I1757='Категорія витрат'!$B$20,'Категорія витрат'!$A$20,IF(I1757='Категорія витрат'!$B$21,'Категорія витрат'!$A$21,IF(I1757='Категорія витрат'!$B$22,'Категорія витрат'!$A$22,IF(I1757='Категорія витрат'!$B$23,'Категорія витрат'!$A$23,IF(I1757='Категорія витрат'!$B$24,'Категорія витрат'!$A$24,IF(I1757='Категорія витрат'!$B$25,'Категорія витрат'!$A$25,IF(I1757='Категорія витрат'!$B$26,'Категорія витрат'!$A$26,IF(I1757='Категорія витрат'!$B$27,'Категорія витрат'!$A$27,IF(I1757='Категорія витрат'!$B$28,'Категорія витрат'!$A$28,IF(I1757='Категорія витрат'!$B$29,'Категорія витрат'!$A$29,IF(I1757='Категорія витрат'!$B$30,'Категорія витрат'!$A$30,"")))))))))))))))))))))))))))))</f>
        <v/>
      </c>
      <c r="I1757" s="174"/>
      <c r="J1757" s="173"/>
      <c r="K1757" s="176"/>
      <c r="L1757" s="87">
        <f t="shared" si="835"/>
        <v>0</v>
      </c>
      <c r="M1757" s="176"/>
      <c r="N1757" s="178"/>
      <c r="O1757" s="171"/>
      <c r="P1757" s="159">
        <f>IF(J1757='Категорія витрат'!$F$2,ROUND('Додаток 3._Бюджет детальний ПР'!O1757*0.3676,2),IF(J1757='Категорія витрат'!$F$3,ROUND('Додаток 3._Бюджет детальний ПР'!O1757*0.347,2),IF(J1757='Категорія витрат'!$F$4,ROUND('Додаток 3._Бюджет детальний ПР'!O1757*0.347,2),IF(J1757='Категорія витрат'!$F$7,ROUND('Додаток 3._Бюджет детальний ПР'!O1757*0.0841,2),0))))</f>
        <v>0</v>
      </c>
      <c r="Q1757" s="64">
        <f t="shared" si="840"/>
        <v>0</v>
      </c>
      <c r="R1757" s="181"/>
      <c r="S1757" s="181"/>
      <c r="T1757" s="181"/>
      <c r="U1757" s="181"/>
      <c r="V1757" s="181"/>
      <c r="W1757" s="181"/>
      <c r="X1757" s="181"/>
      <c r="Y1757" s="181"/>
      <c r="Z1757" s="181"/>
      <c r="AA1757" s="181"/>
      <c r="AB1757" s="181"/>
      <c r="AC1757" s="181"/>
      <c r="AD1757" s="48">
        <f t="shared" si="811"/>
        <v>0</v>
      </c>
      <c r="AE1757" s="48">
        <f t="shared" si="812"/>
        <v>0</v>
      </c>
      <c r="AF1757" s="48">
        <f t="shared" si="813"/>
        <v>0</v>
      </c>
      <c r="AG1757" s="48">
        <f t="shared" si="814"/>
        <v>0</v>
      </c>
      <c r="AH1757" s="48">
        <f t="shared" si="815"/>
        <v>0</v>
      </c>
      <c r="AI1757" s="48">
        <f t="shared" si="816"/>
        <v>0</v>
      </c>
      <c r="AJ1757" s="48">
        <f t="shared" si="817"/>
        <v>0</v>
      </c>
      <c r="AK1757" s="48">
        <f t="shared" si="818"/>
        <v>0</v>
      </c>
      <c r="AL1757" s="181"/>
      <c r="AM1757" s="181"/>
      <c r="AN1757" s="77"/>
      <c r="AO1757" s="176"/>
      <c r="AP1757" s="87">
        <f t="shared" si="836"/>
        <v>0</v>
      </c>
      <c r="AQ1757" s="176"/>
      <c r="AR1757" s="178"/>
      <c r="AS1757" s="171"/>
      <c r="AT1757" s="159">
        <f>IF(J1757='Категорія витрат'!$F$2,ROUND('Додаток 3._Бюджет детальний ПР'!AS1757*0.3676,2),IF(J1757='Категорія витрат'!$F$3,ROUND('Додаток 3._Бюджет детальний ПР'!AS1757*0.347,2),IF(J1757='Категорія витрат'!$F$4,ROUND('Додаток 3._Бюджет детальний ПР'!AS1757*0.347,2),IF(J1757='Категорія витрат'!$F$7,ROUND('Додаток 3._Бюджет детальний ПР'!AS1757*0.0841,2),0))))</f>
        <v>0</v>
      </c>
      <c r="AU1757" s="153">
        <f t="shared" si="837"/>
        <v>0</v>
      </c>
      <c r="AV1757" s="181"/>
      <c r="AW1757" s="181"/>
      <c r="AX1757" s="181"/>
      <c r="AY1757" s="181"/>
      <c r="AZ1757" s="181"/>
      <c r="BA1757" s="181"/>
      <c r="BB1757" s="181"/>
      <c r="BC1757" s="181"/>
      <c r="BD1757" s="181"/>
      <c r="BE1757" s="181"/>
      <c r="BF1757" s="181"/>
      <c r="BG1757" s="181"/>
      <c r="BH1757" s="48">
        <f t="shared" si="819"/>
        <v>0</v>
      </c>
      <c r="BI1757" s="48">
        <f t="shared" si="820"/>
        <v>0</v>
      </c>
      <c r="BJ1757" s="48">
        <f t="shared" si="821"/>
        <v>0</v>
      </c>
      <c r="BK1757" s="48">
        <f t="shared" si="822"/>
        <v>0</v>
      </c>
      <c r="BL1757" s="48">
        <f t="shared" si="823"/>
        <v>0</v>
      </c>
      <c r="BM1757" s="48">
        <f t="shared" si="824"/>
        <v>0</v>
      </c>
      <c r="BN1757" s="48">
        <f t="shared" si="825"/>
        <v>0</v>
      </c>
      <c r="BO1757" s="48">
        <f t="shared" si="826"/>
        <v>0</v>
      </c>
      <c r="BP1757" s="181"/>
      <c r="BQ1757" s="181"/>
      <c r="BR1757" s="191"/>
      <c r="BS1757" s="176"/>
      <c r="BT1757" s="87">
        <f t="shared" si="838"/>
        <v>0</v>
      </c>
      <c r="BU1757" s="176"/>
      <c r="BV1757" s="178"/>
      <c r="BW1757" s="171"/>
      <c r="BX1757" s="159">
        <f>IF(J1757='Категорія витрат'!$F$2,ROUND('Додаток 3._Бюджет детальний ПР'!BW1757*0.3676,2),IF(J1757='Категорія витрат'!$F$3,ROUND('Додаток 3._Бюджет детальний ПР'!BW1757*0.347,2),IF(J1757='Категорія витрат'!$F$4,ROUND('Додаток 3._Бюджет детальний ПР'!BW1757*0.347,2),IF(J1757='Категорія витрат'!$F$7,ROUND('Додаток 3._Бюджет детальний ПР'!BW1757*0.0841,2),0))))</f>
        <v>0</v>
      </c>
      <c r="BY1757" s="153">
        <f t="shared" si="839"/>
        <v>0</v>
      </c>
      <c r="BZ1757" s="181"/>
      <c r="CA1757" s="181"/>
      <c r="CB1757" s="181"/>
      <c r="CC1757" s="181"/>
      <c r="CD1757" s="181"/>
      <c r="CE1757" s="181"/>
      <c r="CF1757" s="181"/>
      <c r="CG1757" s="181"/>
      <c r="CH1757" s="181"/>
      <c r="CI1757" s="181"/>
      <c r="CJ1757" s="181"/>
      <c r="CK1757" s="181"/>
      <c r="CL1757" s="48">
        <f t="shared" si="827"/>
        <v>0</v>
      </c>
      <c r="CM1757" s="48">
        <f t="shared" si="828"/>
        <v>0</v>
      </c>
      <c r="CN1757" s="48">
        <f t="shared" si="829"/>
        <v>0</v>
      </c>
      <c r="CO1757" s="48">
        <f t="shared" si="830"/>
        <v>0</v>
      </c>
      <c r="CP1757" s="48">
        <f t="shared" si="831"/>
        <v>0</v>
      </c>
      <c r="CQ1757" s="48">
        <f t="shared" si="832"/>
        <v>0</v>
      </c>
      <c r="CR1757" s="48">
        <f t="shared" si="833"/>
        <v>0</v>
      </c>
      <c r="CS1757" s="48">
        <f t="shared" si="834"/>
        <v>0</v>
      </c>
      <c r="CT1757" s="181"/>
      <c r="CU1757" s="181"/>
    </row>
    <row r="1758" spans="1:99" ht="20.100000000000001" customHeight="1" x14ac:dyDescent="0.25">
      <c r="A1758" s="58">
        <v>1754</v>
      </c>
      <c r="B1758" s="58" t="str">
        <f>IF(D1758='Напрямки конкурса'!$L$2,'Напрямки конкурса'!$B$2,IF(D1758='Напрямки конкурса'!$L$3,'Напрямки конкурса'!$B$3,IF(D1758='Напрямки конкурса'!$L$4,'Напрямки конкурса'!$B$4,IF(D1758='Напрямки конкурса'!$L$5,'Напрямки конкурса'!$B$5,IF(D1758='Напрямки конкурса'!$L$6,'Напрямки конкурса'!$B$6,IF(D1758='Напрямки конкурса'!$L$7,'Напрямки конкурса'!$B$7,IF(D1758='Напрямки конкурса'!$L$8,'Напрямки конкурса'!$B$8,IF(D1758='Напрямки конкурса'!$L$9,'Напрямки конкурса'!$B$9,IF(D1758='Напрямки конкурса'!$L$10,'Напрямки конкурса'!$B$10,IF(D1758='Напрямки конкурса'!$L$11,'Напрямки конкурса'!$B$11,IF(D1758='Напрямки конкурса'!$L$12,'Напрямки конкурса'!$B$12,IF(D1758='Напрямки конкурса'!$L$13,'Напрямки конкурса'!$B$13,IF(D1758='Напрямки конкурса'!$L$14,'Напрямки конкурса'!$B$14,IF(D1758='Напрямки конкурса'!$L$15,'Напрямки конкурса'!$B$15,IF(D1758='Напрямки конкурса'!$L$16,'Напрямки конкурса'!$B$16,IF(D1758='Напрямки конкурса'!$L$17,'Напрямки конкурса'!$B$17,IF(D1758='Напрямки конкурса'!$L$18,'Напрямки конкурса'!$B$18,IF(D1758='Напрямки конкурса'!$L$19,'Напрямки конкурса'!$B$19,IF(D1758='Напрямки конкурса'!$L$20,'Напрямки конкурса'!$B$20,IF(D1758='Напрямки конкурса'!$L$21,'Напрямки конкурса'!$B$21,IF(D1758='Напрямки конкурса'!$L$22,'Напрямки конкурса'!$B$22,IF(D1758='Напрямки конкурса'!$L$23,'Напрямки конкурса'!$B$23,IF(D1758='Напрямки конкурса'!$L$24,'Напрямки конкурса'!$B$24,IF(D1758='Напрямки конкурса'!$L$25,'Напрямки конкурса'!$B$25,IF(D1758='Напрямки конкурса'!$L$26,'Напрямки конкурса'!$B$26,IF(D1758='Напрямки конкурса'!$L$27,'Напрямки конкурса'!$B$27,IF(D1758='Напрямки конкурса'!$L$28,'Напрямки конкурса'!$B$28,"")))))))))))))))))))))))))))</f>
        <v/>
      </c>
      <c r="C1758" s="59" t="str">
        <f>IF(D1758='Напрямки конкурса'!$L$2,'Напрямки конкурса'!$K$2,IF(D1758='Напрямки конкурса'!$L$3,'Напрямки конкурса'!$K$3,IF(D1758='Напрямки конкурса'!$L$4,'Напрямки конкурса'!$K$4,IF(D1758='Напрямки конкурса'!$L$5,'Напрямки конкурса'!$K$5,IF(D1758='Напрямки конкурса'!$L$6,'Напрямки конкурса'!$K$6,IF(D1758='Напрямки конкурса'!$L$7,'Напрямки конкурса'!$K$7,IF(D1758='Напрямки конкурса'!$L$8,'Напрямки конкурса'!$K$8,IF(D1758='Напрямки конкурса'!$L$9,'Напрямки конкурса'!$K$9,IF(D1758='Напрямки конкурса'!$L$10,'Напрямки конкурса'!$K$10,IF(D1758='Напрямки конкурса'!$L$11,'Напрямки конкурса'!$K$11,IF(D1758='Напрямки конкурса'!$L$12,'Напрямки конкурса'!$K$12,IF(D1758='Напрямки конкурса'!$L$13,'Напрямки конкурса'!$K$13,IF(D1758='Напрямки конкурса'!$L$14,'Напрямки конкурса'!$K$14,IF(D1758='Напрямки конкурса'!$L$15,'Напрямки конкурса'!$K$15,IF(D1758='Напрямки конкурса'!$L$16,'Напрямки конкурса'!$K$16,IF(D1758='Напрямки конкурса'!$L$17,'Напрямки конкурса'!$K$17,IF(D1758='Напрямки конкурса'!$L$18,'Напрямки конкурса'!$K$18,IF(D1758='Напрямки конкурса'!$L$19,'Напрямки конкурса'!$K$19,IF(D1758='Напрямки конкурса'!$L$20,'Напрямки конкурса'!$K$20,IF(D1758='Напрямки конкурса'!$L$21,'Напрямки конкурса'!$K$21,IF(D1758='Напрямки конкурса'!$L$22,'Напрямки конкурса'!$K$22,IF(D1758='Напрямки конкурса'!$L$23,'Напрямки конкурса'!$K$23,IF(D1758='Напрямки конкурса'!$L$24,'Напрямки конкурса'!$K$24,IF(D1758='Напрямки конкурса'!$L$25,'Напрямки конкурса'!$K$25,IF(D1758='Напрямки конкурса'!$L$26,'Напрямки конкурса'!$K$26,IF(D1758='Напрямки конкурса'!$L$27,'Напрямки конкурса'!$K$27,IF(D1758='Напрямки конкурса'!$L$28,'Напрямки конкурса'!$K$28,"")))))))))))))))))))))))))))</f>
        <v/>
      </c>
      <c r="D1758" s="50"/>
      <c r="E1758" s="171"/>
      <c r="F1758" s="171"/>
      <c r="G1758" s="171"/>
      <c r="H1758" s="150" t="str">
        <f>IF(I1758='Категорія витрат'!$B$2,'Категорія витрат'!$A$2,IF(I1758='Категорія витрат'!$B$3,'Категорія витрат'!$A$3,IF(I1758='Категорія витрат'!$B$4,'Категорія витрат'!$A$4,IF(I1758='Категорія витрат'!$B$5,'Категорія витрат'!$A$5,IF(I1758='Категорія витрат'!$B$6,'Категорія витрат'!$A$6,IF(I1758='Категорія витрат'!$B$7,'Категорія витрат'!$A$7,IF(I1758='Категорія витрат'!$B$8,'Категорія витрат'!$A$8,IF(I1758='Категорія витрат'!$B$9,'Категорія витрат'!$A$9,IF(I1758='Категорія витрат'!$B$10,'Категорія витрат'!$A$10,IF(I1758='Категорія витрат'!$B$11,'Категорія витрат'!$A$11,IF(I1758='Категорія витрат'!$B$12,'Категорія витрат'!$A$12,IF(I1758='Категорія витрат'!$B$13,'Категорія витрат'!$A$13,IF(I1758='Категорія витрат'!$B$14,'Категорія витрат'!$A$14,IF(I1758='Категорія витрат'!$B$15,'Категорія витрат'!$A$15,IF(I1758='Категорія витрат'!$B$16,'Категорія витрат'!$A$16,IF(I1758='Категорія витрат'!$B$17,'Категорія витрат'!$A$17,IF(I1758='Категорія витрат'!$B$18,'Категорія витрат'!$A$18,IF(I1758='Категорія витрат'!$B$19,'Категорія витрат'!$A$19,IF(I1758='Категорія витрат'!$B$20,'Категорія витрат'!$A$20,IF(I1758='Категорія витрат'!$B$21,'Категорія витрат'!$A$21,IF(I1758='Категорія витрат'!$B$22,'Категорія витрат'!$A$22,IF(I1758='Категорія витрат'!$B$23,'Категорія витрат'!$A$23,IF(I1758='Категорія витрат'!$B$24,'Категорія витрат'!$A$24,IF(I1758='Категорія витрат'!$B$25,'Категорія витрат'!$A$25,IF(I1758='Категорія витрат'!$B$26,'Категорія витрат'!$A$26,IF(I1758='Категорія витрат'!$B$27,'Категорія витрат'!$A$27,IF(I1758='Категорія витрат'!$B$28,'Категорія витрат'!$A$28,IF(I1758='Категорія витрат'!$B$29,'Категорія витрат'!$A$29,IF(I1758='Категорія витрат'!$B$30,'Категорія витрат'!$A$30,"")))))))))))))))))))))))))))))</f>
        <v/>
      </c>
      <c r="I1758" s="174"/>
      <c r="J1758" s="173"/>
      <c r="K1758" s="176"/>
      <c r="L1758" s="87">
        <f t="shared" si="835"/>
        <v>0</v>
      </c>
      <c r="M1758" s="176"/>
      <c r="N1758" s="178"/>
      <c r="O1758" s="171"/>
      <c r="P1758" s="159">
        <f>IF(J1758='Категорія витрат'!$F$2,ROUND('Додаток 3._Бюджет детальний ПР'!O1758*0.3676,2),IF(J1758='Категорія витрат'!$F$3,ROUND('Додаток 3._Бюджет детальний ПР'!O1758*0.347,2),IF(J1758='Категорія витрат'!$F$4,ROUND('Додаток 3._Бюджет детальний ПР'!O1758*0.347,2),IF(J1758='Категорія витрат'!$F$7,ROUND('Додаток 3._Бюджет детальний ПР'!O1758*0.0841,2),0))))</f>
        <v>0</v>
      </c>
      <c r="Q1758" s="153">
        <f t="shared" si="840"/>
        <v>0</v>
      </c>
      <c r="R1758" s="181"/>
      <c r="S1758" s="181"/>
      <c r="T1758" s="181"/>
      <c r="U1758" s="181"/>
      <c r="V1758" s="181"/>
      <c r="W1758" s="181"/>
      <c r="X1758" s="181"/>
      <c r="Y1758" s="181"/>
      <c r="Z1758" s="181"/>
      <c r="AA1758" s="181"/>
      <c r="AB1758" s="181"/>
      <c r="AC1758" s="181"/>
      <c r="AD1758" s="48">
        <f t="shared" si="811"/>
        <v>0</v>
      </c>
      <c r="AE1758" s="48">
        <f t="shared" si="812"/>
        <v>0</v>
      </c>
      <c r="AF1758" s="48">
        <f t="shared" si="813"/>
        <v>0</v>
      </c>
      <c r="AG1758" s="48">
        <f t="shared" si="814"/>
        <v>0</v>
      </c>
      <c r="AH1758" s="48">
        <f t="shared" si="815"/>
        <v>0</v>
      </c>
      <c r="AI1758" s="48">
        <f t="shared" si="816"/>
        <v>0</v>
      </c>
      <c r="AJ1758" s="48">
        <f t="shared" si="817"/>
        <v>0</v>
      </c>
      <c r="AK1758" s="48">
        <f t="shared" si="818"/>
        <v>0</v>
      </c>
      <c r="AL1758" s="181"/>
      <c r="AM1758" s="181"/>
      <c r="AN1758" s="77"/>
      <c r="AO1758" s="176"/>
      <c r="AP1758" s="87">
        <f t="shared" si="836"/>
        <v>0</v>
      </c>
      <c r="AQ1758" s="176"/>
      <c r="AR1758" s="178"/>
      <c r="AS1758" s="171"/>
      <c r="AT1758" s="159">
        <f>IF(J1758='Категорія витрат'!$F$2,ROUND('Додаток 3._Бюджет детальний ПР'!AS1758*0.3676,2),IF(J1758='Категорія витрат'!$F$3,ROUND('Додаток 3._Бюджет детальний ПР'!AS1758*0.347,2),IF(J1758='Категорія витрат'!$F$4,ROUND('Додаток 3._Бюджет детальний ПР'!AS1758*0.347,2),IF(J1758='Категорія витрат'!$F$7,ROUND('Додаток 3._Бюджет детальний ПР'!AS1758*0.0841,2),0))))</f>
        <v>0</v>
      </c>
      <c r="AU1758" s="153">
        <f t="shared" si="837"/>
        <v>0</v>
      </c>
      <c r="AV1758" s="181"/>
      <c r="AW1758" s="181"/>
      <c r="AX1758" s="181"/>
      <c r="AY1758" s="181"/>
      <c r="AZ1758" s="181"/>
      <c r="BA1758" s="181"/>
      <c r="BB1758" s="181"/>
      <c r="BC1758" s="181"/>
      <c r="BD1758" s="181"/>
      <c r="BE1758" s="181"/>
      <c r="BF1758" s="181"/>
      <c r="BG1758" s="181"/>
      <c r="BH1758" s="48">
        <f t="shared" si="819"/>
        <v>0</v>
      </c>
      <c r="BI1758" s="48">
        <f t="shared" si="820"/>
        <v>0</v>
      </c>
      <c r="BJ1758" s="48">
        <f t="shared" si="821"/>
        <v>0</v>
      </c>
      <c r="BK1758" s="48">
        <f t="shared" si="822"/>
        <v>0</v>
      </c>
      <c r="BL1758" s="48">
        <f t="shared" si="823"/>
        <v>0</v>
      </c>
      <c r="BM1758" s="48">
        <f t="shared" si="824"/>
        <v>0</v>
      </c>
      <c r="BN1758" s="48">
        <f t="shared" si="825"/>
        <v>0</v>
      </c>
      <c r="BO1758" s="48">
        <f t="shared" si="826"/>
        <v>0</v>
      </c>
      <c r="BP1758" s="181"/>
      <c r="BQ1758" s="181"/>
      <c r="BR1758" s="191"/>
      <c r="BS1758" s="176"/>
      <c r="BT1758" s="87">
        <f t="shared" si="838"/>
        <v>0</v>
      </c>
      <c r="BU1758" s="176"/>
      <c r="BV1758" s="178"/>
      <c r="BW1758" s="171"/>
      <c r="BX1758" s="159">
        <f>IF(J1758='Категорія витрат'!$F$2,ROUND('Додаток 3._Бюджет детальний ПР'!BW1758*0.3676,2),IF(J1758='Категорія витрат'!$F$3,ROUND('Додаток 3._Бюджет детальний ПР'!BW1758*0.347,2),IF(J1758='Категорія витрат'!$F$4,ROUND('Додаток 3._Бюджет детальний ПР'!BW1758*0.347,2),IF(J1758='Категорія витрат'!$F$7,ROUND('Додаток 3._Бюджет детальний ПР'!BW1758*0.0841,2),0))))</f>
        <v>0</v>
      </c>
      <c r="BY1758" s="153">
        <f t="shared" si="839"/>
        <v>0</v>
      </c>
      <c r="BZ1758" s="181"/>
      <c r="CA1758" s="181"/>
      <c r="CB1758" s="181"/>
      <c r="CC1758" s="181"/>
      <c r="CD1758" s="181"/>
      <c r="CE1758" s="181"/>
      <c r="CF1758" s="181"/>
      <c r="CG1758" s="181"/>
      <c r="CH1758" s="181"/>
      <c r="CI1758" s="181"/>
      <c r="CJ1758" s="181"/>
      <c r="CK1758" s="181"/>
      <c r="CL1758" s="48">
        <f t="shared" si="827"/>
        <v>0</v>
      </c>
      <c r="CM1758" s="48">
        <f t="shared" si="828"/>
        <v>0</v>
      </c>
      <c r="CN1758" s="48">
        <f t="shared" si="829"/>
        <v>0</v>
      </c>
      <c r="CO1758" s="48">
        <f t="shared" si="830"/>
        <v>0</v>
      </c>
      <c r="CP1758" s="48">
        <f t="shared" si="831"/>
        <v>0</v>
      </c>
      <c r="CQ1758" s="48">
        <f t="shared" si="832"/>
        <v>0</v>
      </c>
      <c r="CR1758" s="48">
        <f t="shared" si="833"/>
        <v>0</v>
      </c>
      <c r="CS1758" s="48">
        <f t="shared" si="834"/>
        <v>0</v>
      </c>
      <c r="CT1758" s="181"/>
      <c r="CU1758" s="181"/>
    </row>
    <row r="1759" spans="1:99" ht="20.100000000000001" customHeight="1" x14ac:dyDescent="0.25">
      <c r="A1759" s="58">
        <v>1755</v>
      </c>
      <c r="B1759" s="58" t="str">
        <f>IF(D1759='Напрямки конкурса'!$L$2,'Напрямки конкурса'!$B$2,IF(D1759='Напрямки конкурса'!$L$3,'Напрямки конкурса'!$B$3,IF(D1759='Напрямки конкурса'!$L$4,'Напрямки конкурса'!$B$4,IF(D1759='Напрямки конкурса'!$L$5,'Напрямки конкурса'!$B$5,IF(D1759='Напрямки конкурса'!$L$6,'Напрямки конкурса'!$B$6,IF(D1759='Напрямки конкурса'!$L$7,'Напрямки конкурса'!$B$7,IF(D1759='Напрямки конкурса'!$L$8,'Напрямки конкурса'!$B$8,IF(D1759='Напрямки конкурса'!$L$9,'Напрямки конкурса'!$B$9,IF(D1759='Напрямки конкурса'!$L$10,'Напрямки конкурса'!$B$10,IF(D1759='Напрямки конкурса'!$L$11,'Напрямки конкурса'!$B$11,IF(D1759='Напрямки конкурса'!$L$12,'Напрямки конкурса'!$B$12,IF(D1759='Напрямки конкурса'!$L$13,'Напрямки конкурса'!$B$13,IF(D1759='Напрямки конкурса'!$L$14,'Напрямки конкурса'!$B$14,IF(D1759='Напрямки конкурса'!$L$15,'Напрямки конкурса'!$B$15,IF(D1759='Напрямки конкурса'!$L$16,'Напрямки конкурса'!$B$16,IF(D1759='Напрямки конкурса'!$L$17,'Напрямки конкурса'!$B$17,IF(D1759='Напрямки конкурса'!$L$18,'Напрямки конкурса'!$B$18,IF(D1759='Напрямки конкурса'!$L$19,'Напрямки конкурса'!$B$19,IF(D1759='Напрямки конкурса'!$L$20,'Напрямки конкурса'!$B$20,IF(D1759='Напрямки конкурса'!$L$21,'Напрямки конкурса'!$B$21,IF(D1759='Напрямки конкурса'!$L$22,'Напрямки конкурса'!$B$22,IF(D1759='Напрямки конкурса'!$L$23,'Напрямки конкурса'!$B$23,IF(D1759='Напрямки конкурса'!$L$24,'Напрямки конкурса'!$B$24,IF(D1759='Напрямки конкурса'!$L$25,'Напрямки конкурса'!$B$25,IF(D1759='Напрямки конкурса'!$L$26,'Напрямки конкурса'!$B$26,IF(D1759='Напрямки конкурса'!$L$27,'Напрямки конкурса'!$B$27,IF(D1759='Напрямки конкурса'!$L$28,'Напрямки конкурса'!$B$28,"")))))))))))))))))))))))))))</f>
        <v/>
      </c>
      <c r="C1759" s="59" t="str">
        <f>IF(D1759='Напрямки конкурса'!$L$2,'Напрямки конкурса'!$K$2,IF(D1759='Напрямки конкурса'!$L$3,'Напрямки конкурса'!$K$3,IF(D1759='Напрямки конкурса'!$L$4,'Напрямки конкурса'!$K$4,IF(D1759='Напрямки конкурса'!$L$5,'Напрямки конкурса'!$K$5,IF(D1759='Напрямки конкурса'!$L$6,'Напрямки конкурса'!$K$6,IF(D1759='Напрямки конкурса'!$L$7,'Напрямки конкурса'!$K$7,IF(D1759='Напрямки конкурса'!$L$8,'Напрямки конкурса'!$K$8,IF(D1759='Напрямки конкурса'!$L$9,'Напрямки конкурса'!$K$9,IF(D1759='Напрямки конкурса'!$L$10,'Напрямки конкурса'!$K$10,IF(D1759='Напрямки конкурса'!$L$11,'Напрямки конкурса'!$K$11,IF(D1759='Напрямки конкурса'!$L$12,'Напрямки конкурса'!$K$12,IF(D1759='Напрямки конкурса'!$L$13,'Напрямки конкурса'!$K$13,IF(D1759='Напрямки конкурса'!$L$14,'Напрямки конкурса'!$K$14,IF(D1759='Напрямки конкурса'!$L$15,'Напрямки конкурса'!$K$15,IF(D1759='Напрямки конкурса'!$L$16,'Напрямки конкурса'!$K$16,IF(D1759='Напрямки конкурса'!$L$17,'Напрямки конкурса'!$K$17,IF(D1759='Напрямки конкурса'!$L$18,'Напрямки конкурса'!$K$18,IF(D1759='Напрямки конкурса'!$L$19,'Напрямки конкурса'!$K$19,IF(D1759='Напрямки конкурса'!$L$20,'Напрямки конкурса'!$K$20,IF(D1759='Напрямки конкурса'!$L$21,'Напрямки конкурса'!$K$21,IF(D1759='Напрямки конкурса'!$L$22,'Напрямки конкурса'!$K$22,IF(D1759='Напрямки конкурса'!$L$23,'Напрямки конкурса'!$K$23,IF(D1759='Напрямки конкурса'!$L$24,'Напрямки конкурса'!$K$24,IF(D1759='Напрямки конкурса'!$L$25,'Напрямки конкурса'!$K$25,IF(D1759='Напрямки конкурса'!$L$26,'Напрямки конкурса'!$K$26,IF(D1759='Напрямки конкурса'!$L$27,'Напрямки конкурса'!$K$27,IF(D1759='Напрямки конкурса'!$L$28,'Напрямки конкурса'!$K$28,"")))))))))))))))))))))))))))</f>
        <v/>
      </c>
      <c r="D1759" s="50"/>
      <c r="E1759" s="171"/>
      <c r="F1759" s="171"/>
      <c r="G1759" s="171"/>
      <c r="H1759" s="150" t="str">
        <f>IF(I1759='Категорія витрат'!$B$2,'Категорія витрат'!$A$2,IF(I1759='Категорія витрат'!$B$3,'Категорія витрат'!$A$3,IF(I1759='Категорія витрат'!$B$4,'Категорія витрат'!$A$4,IF(I1759='Категорія витрат'!$B$5,'Категорія витрат'!$A$5,IF(I1759='Категорія витрат'!$B$6,'Категорія витрат'!$A$6,IF(I1759='Категорія витрат'!$B$7,'Категорія витрат'!$A$7,IF(I1759='Категорія витрат'!$B$8,'Категорія витрат'!$A$8,IF(I1759='Категорія витрат'!$B$9,'Категорія витрат'!$A$9,IF(I1759='Категорія витрат'!$B$10,'Категорія витрат'!$A$10,IF(I1759='Категорія витрат'!$B$11,'Категорія витрат'!$A$11,IF(I1759='Категорія витрат'!$B$12,'Категорія витрат'!$A$12,IF(I1759='Категорія витрат'!$B$13,'Категорія витрат'!$A$13,IF(I1759='Категорія витрат'!$B$14,'Категорія витрат'!$A$14,IF(I1759='Категорія витрат'!$B$15,'Категорія витрат'!$A$15,IF(I1759='Категорія витрат'!$B$16,'Категорія витрат'!$A$16,IF(I1759='Категорія витрат'!$B$17,'Категорія витрат'!$A$17,IF(I1759='Категорія витрат'!$B$18,'Категорія витрат'!$A$18,IF(I1759='Категорія витрат'!$B$19,'Категорія витрат'!$A$19,IF(I1759='Категорія витрат'!$B$20,'Категорія витрат'!$A$20,IF(I1759='Категорія витрат'!$B$21,'Категорія витрат'!$A$21,IF(I1759='Категорія витрат'!$B$22,'Категорія витрат'!$A$22,IF(I1759='Категорія витрат'!$B$23,'Категорія витрат'!$A$23,IF(I1759='Категорія витрат'!$B$24,'Категорія витрат'!$A$24,IF(I1759='Категорія витрат'!$B$25,'Категорія витрат'!$A$25,IF(I1759='Категорія витрат'!$B$26,'Категорія витрат'!$A$26,IF(I1759='Категорія витрат'!$B$27,'Категорія витрат'!$A$27,IF(I1759='Категорія витрат'!$B$28,'Категорія витрат'!$A$28,IF(I1759='Категорія витрат'!$B$29,'Категорія витрат'!$A$29,IF(I1759='Категорія витрат'!$B$30,'Категорія витрат'!$A$30,"")))))))))))))))))))))))))))))</f>
        <v/>
      </c>
      <c r="I1759" s="174"/>
      <c r="J1759" s="173"/>
      <c r="K1759" s="176"/>
      <c r="L1759" s="87">
        <f t="shared" si="835"/>
        <v>0</v>
      </c>
      <c r="M1759" s="176"/>
      <c r="N1759" s="178"/>
      <c r="O1759" s="171"/>
      <c r="P1759" s="159">
        <f>IF(J1759='Категорія витрат'!$F$2,ROUND('Додаток 3._Бюджет детальний ПР'!O1759*0.3676,2),IF(J1759='Категорія витрат'!$F$3,ROUND('Додаток 3._Бюджет детальний ПР'!O1759*0.347,2),IF(J1759='Категорія витрат'!$F$4,ROUND('Додаток 3._Бюджет детальний ПР'!O1759*0.347,2),IF(J1759='Категорія витрат'!$F$7,ROUND('Додаток 3._Бюджет детальний ПР'!O1759*0.0841,2),0))))</f>
        <v>0</v>
      </c>
      <c r="Q1759" s="153">
        <f t="shared" si="840"/>
        <v>0</v>
      </c>
      <c r="R1759" s="181"/>
      <c r="S1759" s="181"/>
      <c r="T1759" s="181"/>
      <c r="U1759" s="181"/>
      <c r="V1759" s="181"/>
      <c r="W1759" s="181"/>
      <c r="X1759" s="181"/>
      <c r="Y1759" s="181"/>
      <c r="Z1759" s="181"/>
      <c r="AA1759" s="181"/>
      <c r="AB1759" s="181"/>
      <c r="AC1759" s="181"/>
      <c r="AD1759" s="48">
        <f t="shared" si="811"/>
        <v>0</v>
      </c>
      <c r="AE1759" s="48">
        <f t="shared" si="812"/>
        <v>0</v>
      </c>
      <c r="AF1759" s="48">
        <f t="shared" si="813"/>
        <v>0</v>
      </c>
      <c r="AG1759" s="48">
        <f t="shared" si="814"/>
        <v>0</v>
      </c>
      <c r="AH1759" s="48">
        <f t="shared" si="815"/>
        <v>0</v>
      </c>
      <c r="AI1759" s="48">
        <f t="shared" si="816"/>
        <v>0</v>
      </c>
      <c r="AJ1759" s="48">
        <f t="shared" si="817"/>
        <v>0</v>
      </c>
      <c r="AK1759" s="48">
        <f t="shared" si="818"/>
        <v>0</v>
      </c>
      <c r="AL1759" s="181"/>
      <c r="AM1759" s="181"/>
      <c r="AN1759" s="77"/>
      <c r="AO1759" s="176"/>
      <c r="AP1759" s="87">
        <f t="shared" si="836"/>
        <v>0</v>
      </c>
      <c r="AQ1759" s="176"/>
      <c r="AR1759" s="178"/>
      <c r="AS1759" s="171"/>
      <c r="AT1759" s="159">
        <f>IF(J1759='Категорія витрат'!$F$2,ROUND('Додаток 3._Бюджет детальний ПР'!AS1759*0.3676,2),IF(J1759='Категорія витрат'!$F$3,ROUND('Додаток 3._Бюджет детальний ПР'!AS1759*0.347,2),IF(J1759='Категорія витрат'!$F$4,ROUND('Додаток 3._Бюджет детальний ПР'!AS1759*0.347,2),IF(J1759='Категорія витрат'!$F$7,ROUND('Додаток 3._Бюджет детальний ПР'!AS1759*0.0841,2),0))))</f>
        <v>0</v>
      </c>
      <c r="AU1759" s="153">
        <f t="shared" si="837"/>
        <v>0</v>
      </c>
      <c r="AV1759" s="181"/>
      <c r="AW1759" s="181"/>
      <c r="AX1759" s="181"/>
      <c r="AY1759" s="181"/>
      <c r="AZ1759" s="181"/>
      <c r="BA1759" s="181"/>
      <c r="BB1759" s="181"/>
      <c r="BC1759" s="181"/>
      <c r="BD1759" s="181"/>
      <c r="BE1759" s="181"/>
      <c r="BF1759" s="181"/>
      <c r="BG1759" s="181"/>
      <c r="BH1759" s="48">
        <f t="shared" si="819"/>
        <v>0</v>
      </c>
      <c r="BI1759" s="48">
        <f t="shared" si="820"/>
        <v>0</v>
      </c>
      <c r="BJ1759" s="48">
        <f t="shared" si="821"/>
        <v>0</v>
      </c>
      <c r="BK1759" s="48">
        <f t="shared" si="822"/>
        <v>0</v>
      </c>
      <c r="BL1759" s="48">
        <f t="shared" si="823"/>
        <v>0</v>
      </c>
      <c r="BM1759" s="48">
        <f t="shared" si="824"/>
        <v>0</v>
      </c>
      <c r="BN1759" s="48">
        <f t="shared" si="825"/>
        <v>0</v>
      </c>
      <c r="BO1759" s="48">
        <f t="shared" si="826"/>
        <v>0</v>
      </c>
      <c r="BP1759" s="181"/>
      <c r="BQ1759" s="181"/>
      <c r="BR1759" s="191"/>
      <c r="BS1759" s="176"/>
      <c r="BT1759" s="87">
        <f t="shared" si="838"/>
        <v>0</v>
      </c>
      <c r="BU1759" s="176"/>
      <c r="BV1759" s="178"/>
      <c r="BW1759" s="171"/>
      <c r="BX1759" s="159">
        <f>IF(J1759='Категорія витрат'!$F$2,ROUND('Додаток 3._Бюджет детальний ПР'!BW1759*0.3676,2),IF(J1759='Категорія витрат'!$F$3,ROUND('Додаток 3._Бюджет детальний ПР'!BW1759*0.347,2),IF(J1759='Категорія витрат'!$F$4,ROUND('Додаток 3._Бюджет детальний ПР'!BW1759*0.347,2),IF(J1759='Категорія витрат'!$F$7,ROUND('Додаток 3._Бюджет детальний ПР'!BW1759*0.0841,2),0))))</f>
        <v>0</v>
      </c>
      <c r="BY1759" s="153">
        <f t="shared" si="839"/>
        <v>0</v>
      </c>
      <c r="BZ1759" s="181"/>
      <c r="CA1759" s="181"/>
      <c r="CB1759" s="181"/>
      <c r="CC1759" s="181"/>
      <c r="CD1759" s="181"/>
      <c r="CE1759" s="181"/>
      <c r="CF1759" s="181"/>
      <c r="CG1759" s="181"/>
      <c r="CH1759" s="181"/>
      <c r="CI1759" s="181"/>
      <c r="CJ1759" s="181"/>
      <c r="CK1759" s="181"/>
      <c r="CL1759" s="48">
        <f t="shared" si="827"/>
        <v>0</v>
      </c>
      <c r="CM1759" s="48">
        <f t="shared" si="828"/>
        <v>0</v>
      </c>
      <c r="CN1759" s="48">
        <f t="shared" si="829"/>
        <v>0</v>
      </c>
      <c r="CO1759" s="48">
        <f t="shared" si="830"/>
        <v>0</v>
      </c>
      <c r="CP1759" s="48">
        <f t="shared" si="831"/>
        <v>0</v>
      </c>
      <c r="CQ1759" s="48">
        <f t="shared" si="832"/>
        <v>0</v>
      </c>
      <c r="CR1759" s="48">
        <f t="shared" si="833"/>
        <v>0</v>
      </c>
      <c r="CS1759" s="48">
        <f t="shared" si="834"/>
        <v>0</v>
      </c>
      <c r="CT1759" s="181"/>
      <c r="CU1759" s="181"/>
    </row>
    <row r="1760" spans="1:99" ht="20.100000000000001" customHeight="1" x14ac:dyDescent="0.25">
      <c r="A1760" s="58">
        <v>1756</v>
      </c>
      <c r="B1760" s="58" t="str">
        <f>IF(D1760='Напрямки конкурса'!$L$2,'Напрямки конкурса'!$B$2,IF(D1760='Напрямки конкурса'!$L$3,'Напрямки конкурса'!$B$3,IF(D1760='Напрямки конкурса'!$L$4,'Напрямки конкурса'!$B$4,IF(D1760='Напрямки конкурса'!$L$5,'Напрямки конкурса'!$B$5,IF(D1760='Напрямки конкурса'!$L$6,'Напрямки конкурса'!$B$6,IF(D1760='Напрямки конкурса'!$L$7,'Напрямки конкурса'!$B$7,IF(D1760='Напрямки конкурса'!$L$8,'Напрямки конкурса'!$B$8,IF(D1760='Напрямки конкурса'!$L$9,'Напрямки конкурса'!$B$9,IF(D1760='Напрямки конкурса'!$L$10,'Напрямки конкурса'!$B$10,IF(D1760='Напрямки конкурса'!$L$11,'Напрямки конкурса'!$B$11,IF(D1760='Напрямки конкурса'!$L$12,'Напрямки конкурса'!$B$12,IF(D1760='Напрямки конкурса'!$L$13,'Напрямки конкурса'!$B$13,IF(D1760='Напрямки конкурса'!$L$14,'Напрямки конкурса'!$B$14,IF(D1760='Напрямки конкурса'!$L$15,'Напрямки конкурса'!$B$15,IF(D1760='Напрямки конкурса'!$L$16,'Напрямки конкурса'!$B$16,IF(D1760='Напрямки конкурса'!$L$17,'Напрямки конкурса'!$B$17,IF(D1760='Напрямки конкурса'!$L$18,'Напрямки конкурса'!$B$18,IF(D1760='Напрямки конкурса'!$L$19,'Напрямки конкурса'!$B$19,IF(D1760='Напрямки конкурса'!$L$20,'Напрямки конкурса'!$B$20,IF(D1760='Напрямки конкурса'!$L$21,'Напрямки конкурса'!$B$21,IF(D1760='Напрямки конкурса'!$L$22,'Напрямки конкурса'!$B$22,IF(D1760='Напрямки конкурса'!$L$23,'Напрямки конкурса'!$B$23,IF(D1760='Напрямки конкурса'!$L$24,'Напрямки конкурса'!$B$24,IF(D1760='Напрямки конкурса'!$L$25,'Напрямки конкурса'!$B$25,IF(D1760='Напрямки конкурса'!$L$26,'Напрямки конкурса'!$B$26,IF(D1760='Напрямки конкурса'!$L$27,'Напрямки конкурса'!$B$27,IF(D1760='Напрямки конкурса'!$L$28,'Напрямки конкурса'!$B$28,"")))))))))))))))))))))))))))</f>
        <v/>
      </c>
      <c r="C1760" s="59" t="str">
        <f>IF(D1760='Напрямки конкурса'!$L$2,'Напрямки конкурса'!$K$2,IF(D1760='Напрямки конкурса'!$L$3,'Напрямки конкурса'!$K$3,IF(D1760='Напрямки конкурса'!$L$4,'Напрямки конкурса'!$K$4,IF(D1760='Напрямки конкурса'!$L$5,'Напрямки конкурса'!$K$5,IF(D1760='Напрямки конкурса'!$L$6,'Напрямки конкурса'!$K$6,IF(D1760='Напрямки конкурса'!$L$7,'Напрямки конкурса'!$K$7,IF(D1760='Напрямки конкурса'!$L$8,'Напрямки конкурса'!$K$8,IF(D1760='Напрямки конкурса'!$L$9,'Напрямки конкурса'!$K$9,IF(D1760='Напрямки конкурса'!$L$10,'Напрямки конкурса'!$K$10,IF(D1760='Напрямки конкурса'!$L$11,'Напрямки конкурса'!$K$11,IF(D1760='Напрямки конкурса'!$L$12,'Напрямки конкурса'!$K$12,IF(D1760='Напрямки конкурса'!$L$13,'Напрямки конкурса'!$K$13,IF(D1760='Напрямки конкурса'!$L$14,'Напрямки конкурса'!$K$14,IF(D1760='Напрямки конкурса'!$L$15,'Напрямки конкурса'!$K$15,IF(D1760='Напрямки конкурса'!$L$16,'Напрямки конкурса'!$K$16,IF(D1760='Напрямки конкурса'!$L$17,'Напрямки конкурса'!$K$17,IF(D1760='Напрямки конкурса'!$L$18,'Напрямки конкурса'!$K$18,IF(D1760='Напрямки конкурса'!$L$19,'Напрямки конкурса'!$K$19,IF(D1760='Напрямки конкурса'!$L$20,'Напрямки конкурса'!$K$20,IF(D1760='Напрямки конкурса'!$L$21,'Напрямки конкурса'!$K$21,IF(D1760='Напрямки конкурса'!$L$22,'Напрямки конкурса'!$K$22,IF(D1760='Напрямки конкурса'!$L$23,'Напрямки конкурса'!$K$23,IF(D1760='Напрямки конкурса'!$L$24,'Напрямки конкурса'!$K$24,IF(D1760='Напрямки конкурса'!$L$25,'Напрямки конкурса'!$K$25,IF(D1760='Напрямки конкурса'!$L$26,'Напрямки конкурса'!$K$26,IF(D1760='Напрямки конкурса'!$L$27,'Напрямки конкурса'!$K$27,IF(D1760='Напрямки конкурса'!$L$28,'Напрямки конкурса'!$K$28,"")))))))))))))))))))))))))))</f>
        <v/>
      </c>
      <c r="D1760" s="59"/>
      <c r="E1760" s="46"/>
      <c r="F1760" s="46"/>
      <c r="G1760" s="46"/>
      <c r="H1760" s="150" t="str">
        <f>IF(I1760='Категорія витрат'!$B$2,'Категорія витрат'!$A$2,IF(I1760='Категорія витрат'!$B$3,'Категорія витрат'!$A$3,IF(I1760='Категорія витрат'!$B$4,'Категорія витрат'!$A$4,IF(I1760='Категорія витрат'!$B$5,'Категорія витрат'!$A$5,IF(I1760='Категорія витрат'!$B$6,'Категорія витрат'!$A$6,IF(I1760='Категорія витрат'!$B$7,'Категорія витрат'!$A$7,IF(I1760='Категорія витрат'!$B$8,'Категорія витрат'!$A$8,IF(I1760='Категорія витрат'!$B$9,'Категорія витрат'!$A$9,IF(I1760='Категорія витрат'!$B$10,'Категорія витрат'!$A$10,IF(I1760='Категорія витрат'!$B$11,'Категорія витрат'!$A$11,IF(I1760='Категорія витрат'!$B$12,'Категорія витрат'!$A$12,IF(I1760='Категорія витрат'!$B$13,'Категорія витрат'!$A$13,IF(I1760='Категорія витрат'!$B$14,'Категорія витрат'!$A$14,IF(I1760='Категорія витрат'!$B$15,'Категорія витрат'!$A$15,IF(I1760='Категорія витрат'!$B$16,'Категорія витрат'!$A$16,IF(I1760='Категорія витрат'!$B$17,'Категорія витрат'!$A$17,IF(I1760='Категорія витрат'!$B$18,'Категорія витрат'!$A$18,IF(I1760='Категорія витрат'!$B$19,'Категорія витрат'!$A$19,IF(I1760='Категорія витрат'!$B$20,'Категорія витрат'!$A$20,IF(I1760='Категорія витрат'!$B$21,'Категорія витрат'!$A$21,IF(I1760='Категорія витрат'!$B$22,'Категорія витрат'!$A$22,IF(I1760='Категорія витрат'!$B$23,'Категорія витрат'!$A$23,IF(I1760='Категорія витрат'!$B$24,'Категорія витрат'!$A$24,IF(I1760='Категорія витрат'!$B$25,'Категорія витрат'!$A$25,IF(I1760='Категорія витрат'!$B$26,'Категорія витрат'!$A$26,IF(I1760='Категорія витрат'!$B$27,'Категорія витрат'!$A$27,IF(I1760='Категорія витрат'!$B$28,'Категорія витрат'!$A$28,IF(I1760='Категорія витрат'!$B$29,'Категорія витрат'!$A$29,IF(I1760='Категорія витрат'!$B$30,'Категорія витрат'!$A$30,"")))))))))))))))))))))))))))))</f>
        <v>01.0 Людські ресурси</v>
      </c>
      <c r="I1760" s="79" t="str">
        <f>'Категорія витрат'!B2</f>
        <v>01.1 Людські ресурси - управління проектом</v>
      </c>
      <c r="J1760" s="173"/>
      <c r="K1760" s="47"/>
      <c r="L1760" s="87">
        <f t="shared" si="835"/>
        <v>0</v>
      </c>
      <c r="M1760" s="176"/>
      <c r="N1760" s="178"/>
      <c r="O1760" s="171"/>
      <c r="P1760" s="159">
        <f>IF(J1760='Категорія витрат'!$F$2,ROUND('Додаток 3._Бюджет детальний ПР'!O1760*0.3676,2),IF(J1760='Категорія витрат'!$F$3,ROUND('Додаток 3._Бюджет детальний ПР'!O1760*0.347,2),IF(J1760='Категорія витрат'!$F$4,ROUND('Додаток 3._Бюджет детальний ПР'!O1760*0.347,2),IF(J1760='Категорія витрат'!$F$7,ROUND('Додаток 3._Бюджет детальний ПР'!O1760*0.0841,2),0))))</f>
        <v>0</v>
      </c>
      <c r="Q1760" s="153">
        <f t="shared" si="840"/>
        <v>0</v>
      </c>
      <c r="R1760" s="181"/>
      <c r="S1760" s="181"/>
      <c r="T1760" s="181"/>
      <c r="U1760" s="181"/>
      <c r="V1760" s="181"/>
      <c r="W1760" s="181"/>
      <c r="X1760" s="181"/>
      <c r="Y1760" s="181"/>
      <c r="Z1760" s="181"/>
      <c r="AA1760" s="181"/>
      <c r="AB1760" s="181"/>
      <c r="AC1760" s="181"/>
      <c r="AD1760" s="48">
        <f t="shared" si="811"/>
        <v>0</v>
      </c>
      <c r="AE1760" s="48">
        <f t="shared" si="812"/>
        <v>0</v>
      </c>
      <c r="AF1760" s="48">
        <f t="shared" si="813"/>
        <v>0</v>
      </c>
      <c r="AG1760" s="48">
        <f t="shared" si="814"/>
        <v>0</v>
      </c>
      <c r="AH1760" s="48">
        <f t="shared" si="815"/>
        <v>0</v>
      </c>
      <c r="AI1760" s="48">
        <f t="shared" si="816"/>
        <v>0</v>
      </c>
      <c r="AJ1760" s="48">
        <f t="shared" si="817"/>
        <v>0</v>
      </c>
      <c r="AK1760" s="48">
        <f t="shared" si="818"/>
        <v>0</v>
      </c>
      <c r="AL1760" s="181"/>
      <c r="AM1760" s="181"/>
      <c r="AN1760" s="77"/>
      <c r="AO1760" s="176"/>
      <c r="AP1760" s="87">
        <f t="shared" si="836"/>
        <v>0</v>
      </c>
      <c r="AQ1760" s="176"/>
      <c r="AR1760" s="178"/>
      <c r="AS1760" s="171"/>
      <c r="AT1760" s="159">
        <f>IF(J1760='Категорія витрат'!$F$2,ROUND('Додаток 3._Бюджет детальний ПР'!AS1760*0.3676,2),IF(J1760='Категорія витрат'!$F$3,ROUND('Додаток 3._Бюджет детальний ПР'!AS1760*0.347,2),IF(J1760='Категорія витрат'!$F$4,ROUND('Додаток 3._Бюджет детальний ПР'!AS1760*0.347,2),IF(J1760='Категорія витрат'!$F$7,ROUND('Додаток 3._Бюджет детальний ПР'!AS1760*0.0841,2),0))))</f>
        <v>0</v>
      </c>
      <c r="AU1760" s="153">
        <f t="shared" si="837"/>
        <v>0</v>
      </c>
      <c r="AV1760" s="181"/>
      <c r="AW1760" s="181"/>
      <c r="AX1760" s="181"/>
      <c r="AY1760" s="181"/>
      <c r="AZ1760" s="181"/>
      <c r="BA1760" s="181"/>
      <c r="BB1760" s="181"/>
      <c r="BC1760" s="181"/>
      <c r="BD1760" s="181"/>
      <c r="BE1760" s="181"/>
      <c r="BF1760" s="181"/>
      <c r="BG1760" s="181"/>
      <c r="BH1760" s="48">
        <f t="shared" si="819"/>
        <v>0</v>
      </c>
      <c r="BI1760" s="48">
        <f t="shared" si="820"/>
        <v>0</v>
      </c>
      <c r="BJ1760" s="48">
        <f t="shared" si="821"/>
        <v>0</v>
      </c>
      <c r="BK1760" s="48">
        <f t="shared" si="822"/>
        <v>0</v>
      </c>
      <c r="BL1760" s="48">
        <f t="shared" si="823"/>
        <v>0</v>
      </c>
      <c r="BM1760" s="48">
        <f t="shared" si="824"/>
        <v>0</v>
      </c>
      <c r="BN1760" s="48">
        <f t="shared" si="825"/>
        <v>0</v>
      </c>
      <c r="BO1760" s="48">
        <f t="shared" si="826"/>
        <v>0</v>
      </c>
      <c r="BP1760" s="181"/>
      <c r="BQ1760" s="181"/>
      <c r="BR1760" s="191"/>
      <c r="BS1760" s="176"/>
      <c r="BT1760" s="87">
        <f t="shared" si="838"/>
        <v>0</v>
      </c>
      <c r="BU1760" s="176"/>
      <c r="BV1760" s="178"/>
      <c r="BW1760" s="171"/>
      <c r="BX1760" s="159">
        <f>IF(J1760='Категорія витрат'!$F$2,ROUND('Додаток 3._Бюджет детальний ПР'!BW1760*0.3676,2),IF(J1760='Категорія витрат'!$F$3,ROUND('Додаток 3._Бюджет детальний ПР'!BW1760*0.347,2),IF(J1760='Категорія витрат'!$F$4,ROUND('Додаток 3._Бюджет детальний ПР'!BW1760*0.347,2),IF(J1760='Категорія витрат'!$F$7,ROUND('Додаток 3._Бюджет детальний ПР'!BW1760*0.0841,2),0))))</f>
        <v>0</v>
      </c>
      <c r="BY1760" s="153">
        <f t="shared" si="839"/>
        <v>0</v>
      </c>
      <c r="BZ1760" s="181"/>
      <c r="CA1760" s="181"/>
      <c r="CB1760" s="181"/>
      <c r="CC1760" s="181"/>
      <c r="CD1760" s="181"/>
      <c r="CE1760" s="181"/>
      <c r="CF1760" s="181"/>
      <c r="CG1760" s="181"/>
      <c r="CH1760" s="181"/>
      <c r="CI1760" s="181"/>
      <c r="CJ1760" s="181"/>
      <c r="CK1760" s="181"/>
      <c r="CL1760" s="48">
        <f t="shared" si="827"/>
        <v>0</v>
      </c>
      <c r="CM1760" s="48">
        <f t="shared" si="828"/>
        <v>0</v>
      </c>
      <c r="CN1760" s="48">
        <f t="shared" si="829"/>
        <v>0</v>
      </c>
      <c r="CO1760" s="48">
        <f t="shared" si="830"/>
        <v>0</v>
      </c>
      <c r="CP1760" s="48">
        <f t="shared" si="831"/>
        <v>0</v>
      </c>
      <c r="CQ1760" s="48">
        <f t="shared" si="832"/>
        <v>0</v>
      </c>
      <c r="CR1760" s="48">
        <f t="shared" si="833"/>
        <v>0</v>
      </c>
      <c r="CS1760" s="48">
        <f t="shared" si="834"/>
        <v>0</v>
      </c>
      <c r="CT1760" s="181"/>
      <c r="CU1760" s="181"/>
    </row>
    <row r="1761" spans="1:99" ht="20.100000000000001" customHeight="1" x14ac:dyDescent="0.25">
      <c r="A1761" s="58">
        <v>1757</v>
      </c>
      <c r="B1761" s="58" t="str">
        <f>IF(D1761='Напрямки конкурса'!$L$2,'Напрямки конкурса'!$B$2,IF(D1761='Напрямки конкурса'!$L$3,'Напрямки конкурса'!$B$3,IF(D1761='Напрямки конкурса'!$L$4,'Напрямки конкурса'!$B$4,IF(D1761='Напрямки конкурса'!$L$5,'Напрямки конкурса'!$B$5,IF(D1761='Напрямки конкурса'!$L$6,'Напрямки конкурса'!$B$6,IF(D1761='Напрямки конкурса'!$L$7,'Напрямки конкурса'!$B$7,IF(D1761='Напрямки конкурса'!$L$8,'Напрямки конкурса'!$B$8,IF(D1761='Напрямки конкурса'!$L$9,'Напрямки конкурса'!$B$9,IF(D1761='Напрямки конкурса'!$L$10,'Напрямки конкурса'!$B$10,IF(D1761='Напрямки конкурса'!$L$11,'Напрямки конкурса'!$B$11,IF(D1761='Напрямки конкурса'!$L$12,'Напрямки конкурса'!$B$12,IF(D1761='Напрямки конкурса'!$L$13,'Напрямки конкурса'!$B$13,IF(D1761='Напрямки конкурса'!$L$14,'Напрямки конкурса'!$B$14,IF(D1761='Напрямки конкурса'!$L$15,'Напрямки конкурса'!$B$15,IF(D1761='Напрямки конкурса'!$L$16,'Напрямки конкурса'!$B$16,IF(D1761='Напрямки конкурса'!$L$17,'Напрямки конкурса'!$B$17,IF(D1761='Напрямки конкурса'!$L$18,'Напрямки конкурса'!$B$18,IF(D1761='Напрямки конкурса'!$L$19,'Напрямки конкурса'!$B$19,IF(D1761='Напрямки конкурса'!$L$20,'Напрямки конкурса'!$B$20,IF(D1761='Напрямки конкурса'!$L$21,'Напрямки конкурса'!$B$21,IF(D1761='Напрямки конкурса'!$L$22,'Напрямки конкурса'!$B$22,IF(D1761='Напрямки конкурса'!$L$23,'Напрямки конкурса'!$B$23,IF(D1761='Напрямки конкурса'!$L$24,'Напрямки конкурса'!$B$24,IF(D1761='Напрямки конкурса'!$L$25,'Напрямки конкурса'!$B$25,IF(D1761='Напрямки конкурса'!$L$26,'Напрямки конкурса'!$B$26,IF(D1761='Напрямки конкурса'!$L$27,'Напрямки конкурса'!$B$27,IF(D1761='Напрямки конкурса'!$L$28,'Напрямки конкурса'!$B$28,"")))))))))))))))))))))))))))</f>
        <v/>
      </c>
      <c r="C1761" s="59" t="str">
        <f>IF(D1761='Напрямки конкурса'!$L$2,'Напрямки конкурса'!$K$2,IF(D1761='Напрямки конкурса'!$L$3,'Напрямки конкурса'!$K$3,IF(D1761='Напрямки конкурса'!$L$4,'Напрямки конкурса'!$K$4,IF(D1761='Напрямки конкурса'!$L$5,'Напрямки конкурса'!$K$5,IF(D1761='Напрямки конкурса'!$L$6,'Напрямки конкурса'!$K$6,IF(D1761='Напрямки конкурса'!$L$7,'Напрямки конкурса'!$K$7,IF(D1761='Напрямки конкурса'!$L$8,'Напрямки конкурса'!$K$8,IF(D1761='Напрямки конкурса'!$L$9,'Напрямки конкурса'!$K$9,IF(D1761='Напрямки конкурса'!$L$10,'Напрямки конкурса'!$K$10,IF(D1761='Напрямки конкурса'!$L$11,'Напрямки конкурса'!$K$11,IF(D1761='Напрямки конкурса'!$L$12,'Напрямки конкурса'!$K$12,IF(D1761='Напрямки конкурса'!$L$13,'Напрямки конкурса'!$K$13,IF(D1761='Напрямки конкурса'!$L$14,'Напрямки конкурса'!$K$14,IF(D1761='Напрямки конкурса'!$L$15,'Напрямки конкурса'!$K$15,IF(D1761='Напрямки конкурса'!$L$16,'Напрямки конкурса'!$K$16,IF(D1761='Напрямки конкурса'!$L$17,'Напрямки конкурса'!$K$17,IF(D1761='Напрямки конкурса'!$L$18,'Напрямки конкурса'!$K$18,IF(D1761='Напрямки конкурса'!$L$19,'Напрямки конкурса'!$K$19,IF(D1761='Напрямки конкурса'!$L$20,'Напрямки конкурса'!$K$20,IF(D1761='Напрямки конкурса'!$L$21,'Напрямки конкурса'!$K$21,IF(D1761='Напрямки конкурса'!$L$22,'Напрямки конкурса'!$K$22,IF(D1761='Напрямки конкурса'!$L$23,'Напрямки конкурса'!$K$23,IF(D1761='Напрямки конкурса'!$L$24,'Напрямки конкурса'!$K$24,IF(D1761='Напрямки конкурса'!$L$25,'Напрямки конкурса'!$K$25,IF(D1761='Напрямки конкурса'!$L$26,'Напрямки конкурса'!$K$26,IF(D1761='Напрямки конкурса'!$L$27,'Напрямки конкурса'!$K$27,IF(D1761='Напрямки конкурса'!$L$28,'Напрямки конкурса'!$K$28,"")))))))))))))))))))))))))))</f>
        <v/>
      </c>
      <c r="D1761" s="59"/>
      <c r="E1761" s="46"/>
      <c r="F1761" s="46"/>
      <c r="G1761" s="46"/>
      <c r="H1761" s="150" t="str">
        <f>IF(I1761='Категорія витрат'!$B$2,'Категорія витрат'!$A$2,IF(I1761='Категорія витрат'!$B$3,'Категорія витрат'!$A$3,IF(I1761='Категорія витрат'!$B$4,'Категорія витрат'!$A$4,IF(I1761='Категорія витрат'!$B$5,'Категорія витрат'!$A$5,IF(I1761='Категорія витрат'!$B$6,'Категорія витрат'!$A$6,IF(I1761='Категорія витрат'!$B$7,'Категорія витрат'!$A$7,IF(I1761='Категорія витрат'!$B$8,'Категорія витрат'!$A$8,IF(I1761='Категорія витрат'!$B$9,'Категорія витрат'!$A$9,IF(I1761='Категорія витрат'!$B$10,'Категорія витрат'!$A$10,IF(I1761='Категорія витрат'!$B$11,'Категорія витрат'!$A$11,IF(I1761='Категорія витрат'!$B$12,'Категорія витрат'!$A$12,IF(I1761='Категорія витрат'!$B$13,'Категорія витрат'!$A$13,IF(I1761='Категорія витрат'!$B$14,'Категорія витрат'!$A$14,IF(I1761='Категорія витрат'!$B$15,'Категорія витрат'!$A$15,IF(I1761='Категорія витрат'!$B$16,'Категорія витрат'!$A$16,IF(I1761='Категорія витрат'!$B$17,'Категорія витрат'!$A$17,IF(I1761='Категорія витрат'!$B$18,'Категорія витрат'!$A$18,IF(I1761='Категорія витрат'!$B$19,'Категорія витрат'!$A$19,IF(I1761='Категорія витрат'!$B$20,'Категорія витрат'!$A$20,IF(I1761='Категорія витрат'!$B$21,'Категорія витрат'!$A$21,IF(I1761='Категорія витрат'!$B$22,'Категорія витрат'!$A$22,IF(I1761='Категорія витрат'!$B$23,'Категорія витрат'!$A$23,IF(I1761='Категорія витрат'!$B$24,'Категорія витрат'!$A$24,IF(I1761='Категорія витрат'!$B$25,'Категорія витрат'!$A$25,IF(I1761='Категорія витрат'!$B$26,'Категорія витрат'!$A$26,IF(I1761='Категорія витрат'!$B$27,'Категорія витрат'!$A$27,IF(I1761='Категорія витрат'!$B$28,'Категорія витрат'!$A$28,IF(I1761='Категорія витрат'!$B$29,'Категорія витрат'!$A$29,IF(I1761='Категорія витрат'!$B$30,'Категорія витрат'!$A$30,"")))))))))))))))))))))))))))))</f>
        <v>01.0 Людські ресурси</v>
      </c>
      <c r="I1761" s="79" t="str">
        <f>'Категорія витрат'!B3</f>
        <v>01.2 Людські ресурси - соціальні, аутріч-працівники, медперсонал та інші надавачі послуг</v>
      </c>
      <c r="J1761" s="173"/>
      <c r="K1761" s="47"/>
      <c r="L1761" s="87">
        <f t="shared" si="835"/>
        <v>0</v>
      </c>
      <c r="M1761" s="176"/>
      <c r="N1761" s="178"/>
      <c r="O1761" s="171"/>
      <c r="P1761" s="159">
        <f>IF(J1761='Категорія витрат'!$F$2,ROUND('Додаток 3._Бюджет детальний ПР'!O1761*0.3676,2),IF(J1761='Категорія витрат'!$F$3,ROUND('Додаток 3._Бюджет детальний ПР'!O1761*0.347,2),IF(J1761='Категорія витрат'!$F$4,ROUND('Додаток 3._Бюджет детальний ПР'!O1761*0.347,2),IF(J1761='Категорія витрат'!$F$7,ROUND('Додаток 3._Бюджет детальний ПР'!O1761*0.0841,2),0))))</f>
        <v>0</v>
      </c>
      <c r="Q1761" s="153">
        <f t="shared" si="840"/>
        <v>0</v>
      </c>
      <c r="R1761" s="181"/>
      <c r="S1761" s="181"/>
      <c r="T1761" s="181"/>
      <c r="U1761" s="181"/>
      <c r="V1761" s="181"/>
      <c r="W1761" s="181"/>
      <c r="X1761" s="181"/>
      <c r="Y1761" s="181"/>
      <c r="Z1761" s="181"/>
      <c r="AA1761" s="181"/>
      <c r="AB1761" s="181"/>
      <c r="AC1761" s="181"/>
      <c r="AD1761" s="48">
        <f t="shared" si="811"/>
        <v>0</v>
      </c>
      <c r="AE1761" s="48">
        <f t="shared" si="812"/>
        <v>0</v>
      </c>
      <c r="AF1761" s="48">
        <f t="shared" si="813"/>
        <v>0</v>
      </c>
      <c r="AG1761" s="48">
        <f t="shared" si="814"/>
        <v>0</v>
      </c>
      <c r="AH1761" s="48">
        <f t="shared" si="815"/>
        <v>0</v>
      </c>
      <c r="AI1761" s="48">
        <f t="shared" si="816"/>
        <v>0</v>
      </c>
      <c r="AJ1761" s="48">
        <f t="shared" si="817"/>
        <v>0</v>
      </c>
      <c r="AK1761" s="48">
        <f t="shared" si="818"/>
        <v>0</v>
      </c>
      <c r="AL1761" s="181"/>
      <c r="AM1761" s="181"/>
      <c r="AN1761" s="77"/>
      <c r="AO1761" s="176"/>
      <c r="AP1761" s="87">
        <f t="shared" si="836"/>
        <v>0</v>
      </c>
      <c r="AQ1761" s="176"/>
      <c r="AR1761" s="178"/>
      <c r="AS1761" s="171"/>
      <c r="AT1761" s="159">
        <f>IF(J1761='Категорія витрат'!$F$2,ROUND('Додаток 3._Бюджет детальний ПР'!AS1761*0.3676,2),IF(J1761='Категорія витрат'!$F$3,ROUND('Додаток 3._Бюджет детальний ПР'!AS1761*0.347,2),IF(J1761='Категорія витрат'!$F$4,ROUND('Додаток 3._Бюджет детальний ПР'!AS1761*0.347,2),IF(J1761='Категорія витрат'!$F$7,ROUND('Додаток 3._Бюджет детальний ПР'!AS1761*0.0841,2),0))))</f>
        <v>0</v>
      </c>
      <c r="AU1761" s="153">
        <f t="shared" si="837"/>
        <v>0</v>
      </c>
      <c r="AV1761" s="181"/>
      <c r="AW1761" s="181"/>
      <c r="AX1761" s="181"/>
      <c r="AY1761" s="181"/>
      <c r="AZ1761" s="181"/>
      <c r="BA1761" s="181"/>
      <c r="BB1761" s="181"/>
      <c r="BC1761" s="181"/>
      <c r="BD1761" s="181"/>
      <c r="BE1761" s="181"/>
      <c r="BF1761" s="181"/>
      <c r="BG1761" s="181"/>
      <c r="BH1761" s="48">
        <f t="shared" si="819"/>
        <v>0</v>
      </c>
      <c r="BI1761" s="48">
        <f t="shared" si="820"/>
        <v>0</v>
      </c>
      <c r="BJ1761" s="48">
        <f t="shared" si="821"/>
        <v>0</v>
      </c>
      <c r="BK1761" s="48">
        <f t="shared" si="822"/>
        <v>0</v>
      </c>
      <c r="BL1761" s="48">
        <f t="shared" si="823"/>
        <v>0</v>
      </c>
      <c r="BM1761" s="48">
        <f t="shared" si="824"/>
        <v>0</v>
      </c>
      <c r="BN1761" s="48">
        <f t="shared" si="825"/>
        <v>0</v>
      </c>
      <c r="BO1761" s="48">
        <f t="shared" si="826"/>
        <v>0</v>
      </c>
      <c r="BP1761" s="181"/>
      <c r="BQ1761" s="181"/>
      <c r="BR1761" s="191"/>
      <c r="BS1761" s="176"/>
      <c r="BT1761" s="87">
        <f t="shared" si="838"/>
        <v>0</v>
      </c>
      <c r="BU1761" s="176"/>
      <c r="BV1761" s="178"/>
      <c r="BW1761" s="171"/>
      <c r="BX1761" s="159">
        <f>IF(J1761='Категорія витрат'!$F$2,ROUND('Додаток 3._Бюджет детальний ПР'!BW1761*0.3676,2),IF(J1761='Категорія витрат'!$F$3,ROUND('Додаток 3._Бюджет детальний ПР'!BW1761*0.347,2),IF(J1761='Категорія витрат'!$F$4,ROUND('Додаток 3._Бюджет детальний ПР'!BW1761*0.347,2),IF(J1761='Категорія витрат'!$F$7,ROUND('Додаток 3._Бюджет детальний ПР'!BW1761*0.0841,2),0))))</f>
        <v>0</v>
      </c>
      <c r="BY1761" s="153">
        <f t="shared" si="839"/>
        <v>0</v>
      </c>
      <c r="BZ1761" s="181"/>
      <c r="CA1761" s="181"/>
      <c r="CB1761" s="181"/>
      <c r="CC1761" s="181"/>
      <c r="CD1761" s="181"/>
      <c r="CE1761" s="181"/>
      <c r="CF1761" s="181"/>
      <c r="CG1761" s="181"/>
      <c r="CH1761" s="181"/>
      <c r="CI1761" s="181"/>
      <c r="CJ1761" s="181"/>
      <c r="CK1761" s="181"/>
      <c r="CL1761" s="48">
        <f t="shared" si="827"/>
        <v>0</v>
      </c>
      <c r="CM1761" s="48">
        <f t="shared" si="828"/>
        <v>0</v>
      </c>
      <c r="CN1761" s="48">
        <f t="shared" si="829"/>
        <v>0</v>
      </c>
      <c r="CO1761" s="48">
        <f t="shared" si="830"/>
        <v>0</v>
      </c>
      <c r="CP1761" s="48">
        <f t="shared" si="831"/>
        <v>0</v>
      </c>
      <c r="CQ1761" s="48">
        <f t="shared" si="832"/>
        <v>0</v>
      </c>
      <c r="CR1761" s="48">
        <f t="shared" si="833"/>
        <v>0</v>
      </c>
      <c r="CS1761" s="48">
        <f t="shared" si="834"/>
        <v>0</v>
      </c>
      <c r="CT1761" s="181"/>
      <c r="CU1761" s="181"/>
    </row>
    <row r="1762" spans="1:99" ht="20.100000000000001" customHeight="1" x14ac:dyDescent="0.25">
      <c r="A1762" s="58">
        <v>1758</v>
      </c>
      <c r="B1762" s="58" t="str">
        <f>IF(D1762='Напрямки конкурса'!$L$2,'Напрямки конкурса'!$B$2,IF(D1762='Напрямки конкурса'!$L$3,'Напрямки конкурса'!$B$3,IF(D1762='Напрямки конкурса'!$L$4,'Напрямки конкурса'!$B$4,IF(D1762='Напрямки конкурса'!$L$5,'Напрямки конкурса'!$B$5,IF(D1762='Напрямки конкурса'!$L$6,'Напрямки конкурса'!$B$6,IF(D1762='Напрямки конкурса'!$L$7,'Напрямки конкурса'!$B$7,IF(D1762='Напрямки конкурса'!$L$8,'Напрямки конкурса'!$B$8,IF(D1762='Напрямки конкурса'!$L$9,'Напрямки конкурса'!$B$9,IF(D1762='Напрямки конкурса'!$L$10,'Напрямки конкурса'!$B$10,IF(D1762='Напрямки конкурса'!$L$11,'Напрямки конкурса'!$B$11,IF(D1762='Напрямки конкурса'!$L$12,'Напрямки конкурса'!$B$12,IF(D1762='Напрямки конкурса'!$L$13,'Напрямки конкурса'!$B$13,IF(D1762='Напрямки конкурса'!$L$14,'Напрямки конкурса'!$B$14,IF(D1762='Напрямки конкурса'!$L$15,'Напрямки конкурса'!$B$15,IF(D1762='Напрямки конкурса'!$L$16,'Напрямки конкурса'!$B$16,IF(D1762='Напрямки конкурса'!$L$17,'Напрямки конкурса'!$B$17,IF(D1762='Напрямки конкурса'!$L$18,'Напрямки конкурса'!$B$18,IF(D1762='Напрямки конкурса'!$L$19,'Напрямки конкурса'!$B$19,IF(D1762='Напрямки конкурса'!$L$20,'Напрямки конкурса'!$B$20,IF(D1762='Напрямки конкурса'!$L$21,'Напрямки конкурса'!$B$21,IF(D1762='Напрямки конкурса'!$L$22,'Напрямки конкурса'!$B$22,IF(D1762='Напрямки конкурса'!$L$23,'Напрямки конкурса'!$B$23,IF(D1762='Напрямки конкурса'!$L$24,'Напрямки конкурса'!$B$24,IF(D1762='Напрямки конкурса'!$L$25,'Напрямки конкурса'!$B$25,IF(D1762='Напрямки конкурса'!$L$26,'Напрямки конкурса'!$B$26,IF(D1762='Напрямки конкурса'!$L$27,'Напрямки конкурса'!$B$27,IF(D1762='Напрямки конкурса'!$L$28,'Напрямки конкурса'!$B$28,"")))))))))))))))))))))))))))</f>
        <v/>
      </c>
      <c r="C1762" s="59" t="str">
        <f>IF(D1762='Напрямки конкурса'!$L$2,'Напрямки конкурса'!$K$2,IF(D1762='Напрямки конкурса'!$L$3,'Напрямки конкурса'!$K$3,IF(D1762='Напрямки конкурса'!$L$4,'Напрямки конкурса'!$K$4,IF(D1762='Напрямки конкурса'!$L$5,'Напрямки конкурса'!$K$5,IF(D1762='Напрямки конкурса'!$L$6,'Напрямки конкурса'!$K$6,IF(D1762='Напрямки конкурса'!$L$7,'Напрямки конкурса'!$K$7,IF(D1762='Напрямки конкурса'!$L$8,'Напрямки конкурса'!$K$8,IF(D1762='Напрямки конкурса'!$L$9,'Напрямки конкурса'!$K$9,IF(D1762='Напрямки конкурса'!$L$10,'Напрямки конкурса'!$K$10,IF(D1762='Напрямки конкурса'!$L$11,'Напрямки конкурса'!$K$11,IF(D1762='Напрямки конкурса'!$L$12,'Напрямки конкурса'!$K$12,IF(D1762='Напрямки конкурса'!$L$13,'Напрямки конкурса'!$K$13,IF(D1762='Напрямки конкурса'!$L$14,'Напрямки конкурса'!$K$14,IF(D1762='Напрямки конкурса'!$L$15,'Напрямки конкурса'!$K$15,IF(D1762='Напрямки конкурса'!$L$16,'Напрямки конкурса'!$K$16,IF(D1762='Напрямки конкурса'!$L$17,'Напрямки конкурса'!$K$17,IF(D1762='Напрямки конкурса'!$L$18,'Напрямки конкурса'!$K$18,IF(D1762='Напрямки конкурса'!$L$19,'Напрямки конкурса'!$K$19,IF(D1762='Напрямки конкурса'!$L$20,'Напрямки конкурса'!$K$20,IF(D1762='Напрямки конкурса'!$L$21,'Напрямки конкурса'!$K$21,IF(D1762='Напрямки конкурса'!$L$22,'Напрямки конкурса'!$K$22,IF(D1762='Напрямки конкурса'!$L$23,'Напрямки конкурса'!$K$23,IF(D1762='Напрямки конкурса'!$L$24,'Напрямки конкурса'!$K$24,IF(D1762='Напрямки конкурса'!$L$25,'Напрямки конкурса'!$K$25,IF(D1762='Напрямки конкурса'!$L$26,'Напрямки конкурса'!$K$26,IF(D1762='Напрямки конкурса'!$L$27,'Напрямки конкурса'!$K$27,IF(D1762='Напрямки конкурса'!$L$28,'Напрямки конкурса'!$K$28,"")))))))))))))))))))))))))))</f>
        <v/>
      </c>
      <c r="D1762" s="59"/>
      <c r="E1762" s="46"/>
      <c r="F1762" s="46"/>
      <c r="G1762" s="46"/>
      <c r="H1762" s="150" t="str">
        <f>IF(I1762='Категорія витрат'!$B$2,'Категорія витрат'!$A$2,IF(I1762='Категорія витрат'!$B$3,'Категорія витрат'!$A$3,IF(I1762='Категорія витрат'!$B$4,'Категорія витрат'!$A$4,IF(I1762='Категорія витрат'!$B$5,'Категорія витрат'!$A$5,IF(I1762='Категорія витрат'!$B$6,'Категорія витрат'!$A$6,IF(I1762='Категорія витрат'!$B$7,'Категорія витрат'!$A$7,IF(I1762='Категорія витрат'!$B$8,'Категорія витрат'!$A$8,IF(I1762='Категорія витрат'!$B$9,'Категорія витрат'!$A$9,IF(I1762='Категорія витрат'!$B$10,'Категорія витрат'!$A$10,IF(I1762='Категорія витрат'!$B$11,'Категорія витрат'!$A$11,IF(I1762='Категорія витрат'!$B$12,'Категорія витрат'!$A$12,IF(I1762='Категорія витрат'!$B$13,'Категорія витрат'!$A$13,IF(I1762='Категорія витрат'!$B$14,'Категорія витрат'!$A$14,IF(I1762='Категорія витрат'!$B$15,'Категорія витрат'!$A$15,IF(I1762='Категорія витрат'!$B$16,'Категорія витрат'!$A$16,IF(I1762='Категорія витрат'!$B$17,'Категорія витрат'!$A$17,IF(I1762='Категорія витрат'!$B$18,'Категорія витрат'!$A$18,IF(I1762='Категорія витрат'!$B$19,'Категорія витрат'!$A$19,IF(I1762='Категорія витрат'!$B$20,'Категорія витрат'!$A$20,IF(I1762='Категорія витрат'!$B$21,'Категорія витрат'!$A$21,IF(I1762='Категорія витрат'!$B$22,'Категорія витрат'!$A$22,IF(I1762='Категорія витрат'!$B$23,'Категорія витрат'!$A$23,IF(I1762='Категорія витрат'!$B$24,'Категорія витрат'!$A$24,IF(I1762='Категорія витрат'!$B$25,'Категорія витрат'!$A$25,IF(I1762='Категорія витрат'!$B$26,'Категорія витрат'!$A$26,IF(I1762='Категорія витрат'!$B$27,'Категорія витрат'!$A$27,IF(I1762='Категорія витрат'!$B$28,'Категорія витрат'!$A$28,IF(I1762='Категорія витрат'!$B$29,'Категорія витрат'!$A$29,IF(I1762='Категорія витрат'!$B$30,'Категорія витрат'!$A$30,"")))))))))))))))))))))))))))))</f>
        <v>02.0 Витрати на відрядження</v>
      </c>
      <c r="I1762" s="79" t="str">
        <f>'Категорія витрат'!B4</f>
        <v>02.1 Добові, проїзд, інші витрати , пов'язані з проведенням тренінгів</v>
      </c>
      <c r="J1762" s="173"/>
      <c r="K1762" s="47"/>
      <c r="L1762" s="87">
        <f t="shared" si="835"/>
        <v>0</v>
      </c>
      <c r="M1762" s="176"/>
      <c r="N1762" s="178"/>
      <c r="O1762" s="171"/>
      <c r="P1762" s="159">
        <f>IF(J1762='Категорія витрат'!$F$2,ROUND('Додаток 3._Бюджет детальний ПР'!O1762*0.3676,2),IF(J1762='Категорія витрат'!$F$3,ROUND('Додаток 3._Бюджет детальний ПР'!O1762*0.347,2),IF(J1762='Категорія витрат'!$F$4,ROUND('Додаток 3._Бюджет детальний ПР'!O1762*0.347,2),IF(J1762='Категорія витрат'!$F$7,ROUND('Додаток 3._Бюджет детальний ПР'!O1762*0.0841,2),0))))</f>
        <v>0</v>
      </c>
      <c r="Q1762" s="153">
        <f t="shared" si="840"/>
        <v>0</v>
      </c>
      <c r="R1762" s="181"/>
      <c r="S1762" s="181"/>
      <c r="T1762" s="181"/>
      <c r="U1762" s="181"/>
      <c r="V1762" s="181"/>
      <c r="W1762" s="181"/>
      <c r="X1762" s="181"/>
      <c r="Y1762" s="181"/>
      <c r="Z1762" s="181"/>
      <c r="AA1762" s="181"/>
      <c r="AB1762" s="181"/>
      <c r="AC1762" s="181"/>
      <c r="AD1762" s="48">
        <f t="shared" si="811"/>
        <v>0</v>
      </c>
      <c r="AE1762" s="48">
        <f t="shared" si="812"/>
        <v>0</v>
      </c>
      <c r="AF1762" s="48">
        <f t="shared" si="813"/>
        <v>0</v>
      </c>
      <c r="AG1762" s="48">
        <f t="shared" si="814"/>
        <v>0</v>
      </c>
      <c r="AH1762" s="48">
        <f t="shared" si="815"/>
        <v>0</v>
      </c>
      <c r="AI1762" s="48">
        <f t="shared" si="816"/>
        <v>0</v>
      </c>
      <c r="AJ1762" s="48">
        <f t="shared" si="817"/>
        <v>0</v>
      </c>
      <c r="AK1762" s="48">
        <f t="shared" si="818"/>
        <v>0</v>
      </c>
      <c r="AL1762" s="181"/>
      <c r="AM1762" s="181"/>
      <c r="AN1762" s="77"/>
      <c r="AO1762" s="176"/>
      <c r="AP1762" s="87">
        <f t="shared" si="836"/>
        <v>0</v>
      </c>
      <c r="AQ1762" s="176"/>
      <c r="AR1762" s="178"/>
      <c r="AS1762" s="171"/>
      <c r="AT1762" s="159">
        <f>IF(J1762='Категорія витрат'!$F$2,ROUND('Додаток 3._Бюджет детальний ПР'!AS1762*0.3676,2),IF(J1762='Категорія витрат'!$F$3,ROUND('Додаток 3._Бюджет детальний ПР'!AS1762*0.347,2),IF(J1762='Категорія витрат'!$F$4,ROUND('Додаток 3._Бюджет детальний ПР'!AS1762*0.347,2),IF(J1762='Категорія витрат'!$F$7,ROUND('Додаток 3._Бюджет детальний ПР'!AS1762*0.0841,2),0))))</f>
        <v>0</v>
      </c>
      <c r="AU1762" s="153">
        <f t="shared" si="837"/>
        <v>0</v>
      </c>
      <c r="AV1762" s="181"/>
      <c r="AW1762" s="181"/>
      <c r="AX1762" s="181"/>
      <c r="AY1762" s="181"/>
      <c r="AZ1762" s="181"/>
      <c r="BA1762" s="181"/>
      <c r="BB1762" s="181"/>
      <c r="BC1762" s="181"/>
      <c r="BD1762" s="181"/>
      <c r="BE1762" s="181"/>
      <c r="BF1762" s="181"/>
      <c r="BG1762" s="181"/>
      <c r="BH1762" s="48">
        <f t="shared" si="819"/>
        <v>0</v>
      </c>
      <c r="BI1762" s="48">
        <f t="shared" si="820"/>
        <v>0</v>
      </c>
      <c r="BJ1762" s="48">
        <f t="shared" si="821"/>
        <v>0</v>
      </c>
      <c r="BK1762" s="48">
        <f t="shared" si="822"/>
        <v>0</v>
      </c>
      <c r="BL1762" s="48">
        <f t="shared" si="823"/>
        <v>0</v>
      </c>
      <c r="BM1762" s="48">
        <f t="shared" si="824"/>
        <v>0</v>
      </c>
      <c r="BN1762" s="48">
        <f t="shared" si="825"/>
        <v>0</v>
      </c>
      <c r="BO1762" s="48">
        <f t="shared" si="826"/>
        <v>0</v>
      </c>
      <c r="BP1762" s="181"/>
      <c r="BQ1762" s="181"/>
      <c r="BR1762" s="191"/>
      <c r="BS1762" s="176"/>
      <c r="BT1762" s="87">
        <f t="shared" si="838"/>
        <v>0</v>
      </c>
      <c r="BU1762" s="176"/>
      <c r="BV1762" s="178"/>
      <c r="BW1762" s="171"/>
      <c r="BX1762" s="159">
        <f>IF(J1762='Категорія витрат'!$F$2,ROUND('Додаток 3._Бюджет детальний ПР'!BW1762*0.3676,2),IF(J1762='Категорія витрат'!$F$3,ROUND('Додаток 3._Бюджет детальний ПР'!BW1762*0.347,2),IF(J1762='Категорія витрат'!$F$4,ROUND('Додаток 3._Бюджет детальний ПР'!BW1762*0.347,2),IF(J1762='Категорія витрат'!$F$7,ROUND('Додаток 3._Бюджет детальний ПР'!BW1762*0.0841,2),0))))</f>
        <v>0</v>
      </c>
      <c r="BY1762" s="153">
        <f t="shared" si="839"/>
        <v>0</v>
      </c>
      <c r="BZ1762" s="181"/>
      <c r="CA1762" s="181"/>
      <c r="CB1762" s="181"/>
      <c r="CC1762" s="181"/>
      <c r="CD1762" s="181"/>
      <c r="CE1762" s="181"/>
      <c r="CF1762" s="181"/>
      <c r="CG1762" s="181"/>
      <c r="CH1762" s="181"/>
      <c r="CI1762" s="181"/>
      <c r="CJ1762" s="181"/>
      <c r="CK1762" s="181"/>
      <c r="CL1762" s="48">
        <f t="shared" si="827"/>
        <v>0</v>
      </c>
      <c r="CM1762" s="48">
        <f t="shared" si="828"/>
        <v>0</v>
      </c>
      <c r="CN1762" s="48">
        <f t="shared" si="829"/>
        <v>0</v>
      </c>
      <c r="CO1762" s="48">
        <f t="shared" si="830"/>
        <v>0</v>
      </c>
      <c r="CP1762" s="48">
        <f t="shared" si="831"/>
        <v>0</v>
      </c>
      <c r="CQ1762" s="48">
        <f t="shared" si="832"/>
        <v>0</v>
      </c>
      <c r="CR1762" s="48">
        <f t="shared" si="833"/>
        <v>0</v>
      </c>
      <c r="CS1762" s="48">
        <f t="shared" si="834"/>
        <v>0</v>
      </c>
      <c r="CT1762" s="181"/>
      <c r="CU1762" s="181"/>
    </row>
    <row r="1763" spans="1:99" ht="20.100000000000001" customHeight="1" x14ac:dyDescent="0.25">
      <c r="A1763" s="58">
        <v>1759</v>
      </c>
      <c r="B1763" s="58" t="str">
        <f>IF(D1763='Напрямки конкурса'!$L$2,'Напрямки конкурса'!$B$2,IF(D1763='Напрямки конкурса'!$L$3,'Напрямки конкурса'!$B$3,IF(D1763='Напрямки конкурса'!$L$4,'Напрямки конкурса'!$B$4,IF(D1763='Напрямки конкурса'!$L$5,'Напрямки конкурса'!$B$5,IF(D1763='Напрямки конкурса'!$L$6,'Напрямки конкурса'!$B$6,IF(D1763='Напрямки конкурса'!$L$7,'Напрямки конкурса'!$B$7,IF(D1763='Напрямки конкурса'!$L$8,'Напрямки конкурса'!$B$8,IF(D1763='Напрямки конкурса'!$L$9,'Напрямки конкурса'!$B$9,IF(D1763='Напрямки конкурса'!$L$10,'Напрямки конкурса'!$B$10,IF(D1763='Напрямки конкурса'!$L$11,'Напрямки конкурса'!$B$11,IF(D1763='Напрямки конкурса'!$L$12,'Напрямки конкурса'!$B$12,IF(D1763='Напрямки конкурса'!$L$13,'Напрямки конкурса'!$B$13,IF(D1763='Напрямки конкурса'!$L$14,'Напрямки конкурса'!$B$14,IF(D1763='Напрямки конкурса'!$L$15,'Напрямки конкурса'!$B$15,IF(D1763='Напрямки конкурса'!$L$16,'Напрямки конкурса'!$B$16,IF(D1763='Напрямки конкурса'!$L$17,'Напрямки конкурса'!$B$17,IF(D1763='Напрямки конкурса'!$L$18,'Напрямки конкурса'!$B$18,IF(D1763='Напрямки конкурса'!$L$19,'Напрямки конкурса'!$B$19,IF(D1763='Напрямки конкурса'!$L$20,'Напрямки конкурса'!$B$20,IF(D1763='Напрямки конкурса'!$L$21,'Напрямки конкурса'!$B$21,IF(D1763='Напрямки конкурса'!$L$22,'Напрямки конкурса'!$B$22,IF(D1763='Напрямки конкурса'!$L$23,'Напрямки конкурса'!$B$23,IF(D1763='Напрямки конкурса'!$L$24,'Напрямки конкурса'!$B$24,IF(D1763='Напрямки конкурса'!$L$25,'Напрямки конкурса'!$B$25,IF(D1763='Напрямки конкурса'!$L$26,'Напрямки конкурса'!$B$26,IF(D1763='Напрямки конкурса'!$L$27,'Напрямки конкурса'!$B$27,IF(D1763='Напрямки конкурса'!$L$28,'Напрямки конкурса'!$B$28,"")))))))))))))))))))))))))))</f>
        <v/>
      </c>
      <c r="C1763" s="59" t="str">
        <f>IF(D1763='Напрямки конкурса'!$L$2,'Напрямки конкурса'!$K$2,IF(D1763='Напрямки конкурса'!$L$3,'Напрямки конкурса'!$K$3,IF(D1763='Напрямки конкурса'!$L$4,'Напрямки конкурса'!$K$4,IF(D1763='Напрямки конкурса'!$L$5,'Напрямки конкурса'!$K$5,IF(D1763='Напрямки конкурса'!$L$6,'Напрямки конкурса'!$K$6,IF(D1763='Напрямки конкурса'!$L$7,'Напрямки конкурса'!$K$7,IF(D1763='Напрямки конкурса'!$L$8,'Напрямки конкурса'!$K$8,IF(D1763='Напрямки конкурса'!$L$9,'Напрямки конкурса'!$K$9,IF(D1763='Напрямки конкурса'!$L$10,'Напрямки конкурса'!$K$10,IF(D1763='Напрямки конкурса'!$L$11,'Напрямки конкурса'!$K$11,IF(D1763='Напрямки конкурса'!$L$12,'Напрямки конкурса'!$K$12,IF(D1763='Напрямки конкурса'!$L$13,'Напрямки конкурса'!$K$13,IF(D1763='Напрямки конкурса'!$L$14,'Напрямки конкурса'!$K$14,IF(D1763='Напрямки конкурса'!$L$15,'Напрямки конкурса'!$K$15,IF(D1763='Напрямки конкурса'!$L$16,'Напрямки конкурса'!$K$16,IF(D1763='Напрямки конкурса'!$L$17,'Напрямки конкурса'!$K$17,IF(D1763='Напрямки конкурса'!$L$18,'Напрямки конкурса'!$K$18,IF(D1763='Напрямки конкурса'!$L$19,'Напрямки конкурса'!$K$19,IF(D1763='Напрямки конкурса'!$L$20,'Напрямки конкурса'!$K$20,IF(D1763='Напрямки конкурса'!$L$21,'Напрямки конкурса'!$K$21,IF(D1763='Напрямки конкурса'!$L$22,'Напрямки конкурса'!$K$22,IF(D1763='Напрямки конкурса'!$L$23,'Напрямки конкурса'!$K$23,IF(D1763='Напрямки конкурса'!$L$24,'Напрямки конкурса'!$K$24,IF(D1763='Напрямки конкурса'!$L$25,'Напрямки конкурса'!$K$25,IF(D1763='Напрямки конкурса'!$L$26,'Напрямки конкурса'!$K$26,IF(D1763='Напрямки конкурса'!$L$27,'Напрямки конкурса'!$K$27,IF(D1763='Напрямки конкурса'!$L$28,'Напрямки конкурса'!$K$28,"")))))))))))))))))))))))))))</f>
        <v/>
      </c>
      <c r="D1763" s="59"/>
      <c r="E1763" s="46"/>
      <c r="F1763" s="46"/>
      <c r="G1763" s="46"/>
      <c r="H1763" s="150" t="str">
        <f>IF(I1763='Категорія витрат'!$B$2,'Категорія витрат'!$A$2,IF(I1763='Категорія витрат'!$B$3,'Категорія витрат'!$A$3,IF(I1763='Категорія витрат'!$B$4,'Категорія витрат'!$A$4,IF(I1763='Категорія витрат'!$B$5,'Категорія витрат'!$A$5,IF(I1763='Категорія витрат'!$B$6,'Категорія витрат'!$A$6,IF(I1763='Категорія витрат'!$B$7,'Категорія витрат'!$A$7,IF(I1763='Категорія витрат'!$B$8,'Категорія витрат'!$A$8,IF(I1763='Категорія витрат'!$B$9,'Категорія витрат'!$A$9,IF(I1763='Категорія витрат'!$B$10,'Категорія витрат'!$A$10,IF(I1763='Категорія витрат'!$B$11,'Категорія витрат'!$A$11,IF(I1763='Категорія витрат'!$B$12,'Категорія витрат'!$A$12,IF(I1763='Категорія витрат'!$B$13,'Категорія витрат'!$A$13,IF(I1763='Категорія витрат'!$B$14,'Категорія витрат'!$A$14,IF(I1763='Категорія витрат'!$B$15,'Категорія витрат'!$A$15,IF(I1763='Категорія витрат'!$B$16,'Категорія витрат'!$A$16,IF(I1763='Категорія витрат'!$B$17,'Категорія витрат'!$A$17,IF(I1763='Категорія витрат'!$B$18,'Категорія витрат'!$A$18,IF(I1763='Категорія витрат'!$B$19,'Категорія витрат'!$A$19,IF(I1763='Категорія витрат'!$B$20,'Категорія витрат'!$A$20,IF(I1763='Категорія витрат'!$B$21,'Категорія витрат'!$A$21,IF(I1763='Категорія витрат'!$B$22,'Категорія витрат'!$A$22,IF(I1763='Категорія витрат'!$B$23,'Категорія витрат'!$A$23,IF(I1763='Категорія витрат'!$B$24,'Категорія витрат'!$A$24,IF(I1763='Категорія витрат'!$B$25,'Категорія витрат'!$A$25,IF(I1763='Категорія витрат'!$B$26,'Категорія витрат'!$A$26,IF(I1763='Категорія витрат'!$B$27,'Категорія витрат'!$A$27,IF(I1763='Категорія витрат'!$B$28,'Категорія витрат'!$A$28,IF(I1763='Категорія витрат'!$B$29,'Категорія витрат'!$A$29,IF(I1763='Категорія витрат'!$B$30,'Категорія витрат'!$A$30,"")))))))))))))))))))))))))))))</f>
        <v>02.0 Витрати на відрядження</v>
      </c>
      <c r="I1763" s="79" t="str">
        <f>'Категорія витрат'!B5</f>
        <v>02.2 Добові, проїзд, інші витрати , пов'язані з візитами технічної допомоги</v>
      </c>
      <c r="J1763" s="173"/>
      <c r="K1763" s="47"/>
      <c r="L1763" s="87">
        <f t="shared" si="835"/>
        <v>0</v>
      </c>
      <c r="M1763" s="176"/>
      <c r="N1763" s="178"/>
      <c r="O1763" s="171"/>
      <c r="P1763" s="159">
        <f>IF(J1763='Категорія витрат'!$F$2,ROUND('Додаток 3._Бюджет детальний ПР'!O1763*0.3676,2),IF(J1763='Категорія витрат'!$F$3,ROUND('Додаток 3._Бюджет детальний ПР'!O1763*0.347,2),IF(J1763='Категорія витрат'!$F$4,ROUND('Додаток 3._Бюджет детальний ПР'!O1763*0.347,2),IF(J1763='Категорія витрат'!$F$7,ROUND('Додаток 3._Бюджет детальний ПР'!O1763*0.0841,2),0))))</f>
        <v>0</v>
      </c>
      <c r="Q1763" s="153">
        <f t="shared" si="840"/>
        <v>0</v>
      </c>
      <c r="R1763" s="181"/>
      <c r="S1763" s="181"/>
      <c r="T1763" s="181"/>
      <c r="U1763" s="181"/>
      <c r="V1763" s="181"/>
      <c r="W1763" s="181"/>
      <c r="X1763" s="181"/>
      <c r="Y1763" s="181"/>
      <c r="Z1763" s="181"/>
      <c r="AA1763" s="181"/>
      <c r="AB1763" s="181"/>
      <c r="AC1763" s="181"/>
      <c r="AD1763" s="48">
        <f t="shared" si="811"/>
        <v>0</v>
      </c>
      <c r="AE1763" s="48">
        <f t="shared" si="812"/>
        <v>0</v>
      </c>
      <c r="AF1763" s="48">
        <f t="shared" si="813"/>
        <v>0</v>
      </c>
      <c r="AG1763" s="48">
        <f t="shared" si="814"/>
        <v>0</v>
      </c>
      <c r="AH1763" s="48">
        <f t="shared" si="815"/>
        <v>0</v>
      </c>
      <c r="AI1763" s="48">
        <f t="shared" si="816"/>
        <v>0</v>
      </c>
      <c r="AJ1763" s="48">
        <f t="shared" si="817"/>
        <v>0</v>
      </c>
      <c r="AK1763" s="48">
        <f t="shared" si="818"/>
        <v>0</v>
      </c>
      <c r="AL1763" s="181"/>
      <c r="AM1763" s="181"/>
      <c r="AN1763" s="77"/>
      <c r="AO1763" s="176"/>
      <c r="AP1763" s="87">
        <f t="shared" si="836"/>
        <v>0</v>
      </c>
      <c r="AQ1763" s="176"/>
      <c r="AR1763" s="178"/>
      <c r="AS1763" s="171"/>
      <c r="AT1763" s="159">
        <f>IF(J1763='Категорія витрат'!$F$2,ROUND('Додаток 3._Бюджет детальний ПР'!AS1763*0.3676,2),IF(J1763='Категорія витрат'!$F$3,ROUND('Додаток 3._Бюджет детальний ПР'!AS1763*0.347,2),IF(J1763='Категорія витрат'!$F$4,ROUND('Додаток 3._Бюджет детальний ПР'!AS1763*0.347,2),IF(J1763='Категорія витрат'!$F$7,ROUND('Додаток 3._Бюджет детальний ПР'!AS1763*0.0841,2),0))))</f>
        <v>0</v>
      </c>
      <c r="AU1763" s="153">
        <f t="shared" si="837"/>
        <v>0</v>
      </c>
      <c r="AV1763" s="181"/>
      <c r="AW1763" s="181"/>
      <c r="AX1763" s="181"/>
      <c r="AY1763" s="181"/>
      <c r="AZ1763" s="181"/>
      <c r="BA1763" s="181"/>
      <c r="BB1763" s="181"/>
      <c r="BC1763" s="181"/>
      <c r="BD1763" s="181"/>
      <c r="BE1763" s="181"/>
      <c r="BF1763" s="181"/>
      <c r="BG1763" s="181"/>
      <c r="BH1763" s="48">
        <f t="shared" si="819"/>
        <v>0</v>
      </c>
      <c r="BI1763" s="48">
        <f t="shared" si="820"/>
        <v>0</v>
      </c>
      <c r="BJ1763" s="48">
        <f t="shared" si="821"/>
        <v>0</v>
      </c>
      <c r="BK1763" s="48">
        <f t="shared" si="822"/>
        <v>0</v>
      </c>
      <c r="BL1763" s="48">
        <f t="shared" si="823"/>
        <v>0</v>
      </c>
      <c r="BM1763" s="48">
        <f t="shared" si="824"/>
        <v>0</v>
      </c>
      <c r="BN1763" s="48">
        <f t="shared" si="825"/>
        <v>0</v>
      </c>
      <c r="BO1763" s="48">
        <f t="shared" si="826"/>
        <v>0</v>
      </c>
      <c r="BP1763" s="181"/>
      <c r="BQ1763" s="181"/>
      <c r="BR1763" s="191"/>
      <c r="BS1763" s="176"/>
      <c r="BT1763" s="87">
        <f t="shared" si="838"/>
        <v>0</v>
      </c>
      <c r="BU1763" s="176"/>
      <c r="BV1763" s="178"/>
      <c r="BW1763" s="171"/>
      <c r="BX1763" s="159">
        <f>IF(J1763='Категорія витрат'!$F$2,ROUND('Додаток 3._Бюджет детальний ПР'!BW1763*0.3676,2),IF(J1763='Категорія витрат'!$F$3,ROUND('Додаток 3._Бюджет детальний ПР'!BW1763*0.347,2),IF(J1763='Категорія витрат'!$F$4,ROUND('Додаток 3._Бюджет детальний ПР'!BW1763*0.347,2),IF(J1763='Категорія витрат'!$F$7,ROUND('Додаток 3._Бюджет детальний ПР'!BW1763*0.0841,2),0))))</f>
        <v>0</v>
      </c>
      <c r="BY1763" s="153">
        <f t="shared" si="839"/>
        <v>0</v>
      </c>
      <c r="BZ1763" s="181"/>
      <c r="CA1763" s="181"/>
      <c r="CB1763" s="181"/>
      <c r="CC1763" s="181"/>
      <c r="CD1763" s="181"/>
      <c r="CE1763" s="181"/>
      <c r="CF1763" s="181"/>
      <c r="CG1763" s="181"/>
      <c r="CH1763" s="181"/>
      <c r="CI1763" s="181"/>
      <c r="CJ1763" s="181"/>
      <c r="CK1763" s="181"/>
      <c r="CL1763" s="48">
        <f t="shared" si="827"/>
        <v>0</v>
      </c>
      <c r="CM1763" s="48">
        <f t="shared" si="828"/>
        <v>0</v>
      </c>
      <c r="CN1763" s="48">
        <f t="shared" si="829"/>
        <v>0</v>
      </c>
      <c r="CO1763" s="48">
        <f t="shared" si="830"/>
        <v>0</v>
      </c>
      <c r="CP1763" s="48">
        <f t="shared" si="831"/>
        <v>0</v>
      </c>
      <c r="CQ1763" s="48">
        <f t="shared" si="832"/>
        <v>0</v>
      </c>
      <c r="CR1763" s="48">
        <f t="shared" si="833"/>
        <v>0</v>
      </c>
      <c r="CS1763" s="48">
        <f t="shared" si="834"/>
        <v>0</v>
      </c>
      <c r="CT1763" s="181"/>
      <c r="CU1763" s="181"/>
    </row>
    <row r="1764" spans="1:99" ht="20.100000000000001" customHeight="1" x14ac:dyDescent="0.25">
      <c r="A1764" s="58">
        <v>1760</v>
      </c>
      <c r="B1764" s="58" t="str">
        <f>IF(D1764='Напрямки конкурса'!$L$2,'Напрямки конкурса'!$B$2,IF(D1764='Напрямки конкурса'!$L$3,'Напрямки конкурса'!$B$3,IF(D1764='Напрямки конкурса'!$L$4,'Напрямки конкурса'!$B$4,IF(D1764='Напрямки конкурса'!$L$5,'Напрямки конкурса'!$B$5,IF(D1764='Напрямки конкурса'!$L$6,'Напрямки конкурса'!$B$6,IF(D1764='Напрямки конкурса'!$L$7,'Напрямки конкурса'!$B$7,IF(D1764='Напрямки конкурса'!$L$8,'Напрямки конкурса'!$B$8,IF(D1764='Напрямки конкурса'!$L$9,'Напрямки конкурса'!$B$9,IF(D1764='Напрямки конкурса'!$L$10,'Напрямки конкурса'!$B$10,IF(D1764='Напрямки конкурса'!$L$11,'Напрямки конкурса'!$B$11,IF(D1764='Напрямки конкурса'!$L$12,'Напрямки конкурса'!$B$12,IF(D1764='Напрямки конкурса'!$L$13,'Напрямки конкурса'!$B$13,IF(D1764='Напрямки конкурса'!$L$14,'Напрямки конкурса'!$B$14,IF(D1764='Напрямки конкурса'!$L$15,'Напрямки конкурса'!$B$15,IF(D1764='Напрямки конкурса'!$L$16,'Напрямки конкурса'!$B$16,IF(D1764='Напрямки конкурса'!$L$17,'Напрямки конкурса'!$B$17,IF(D1764='Напрямки конкурса'!$L$18,'Напрямки конкурса'!$B$18,IF(D1764='Напрямки конкурса'!$L$19,'Напрямки конкурса'!$B$19,IF(D1764='Напрямки конкурса'!$L$20,'Напрямки конкурса'!$B$20,IF(D1764='Напрямки конкурса'!$L$21,'Напрямки конкурса'!$B$21,IF(D1764='Напрямки конкурса'!$L$22,'Напрямки конкурса'!$B$22,IF(D1764='Напрямки конкурса'!$L$23,'Напрямки конкурса'!$B$23,IF(D1764='Напрямки конкурса'!$L$24,'Напрямки конкурса'!$B$24,IF(D1764='Напрямки конкурса'!$L$25,'Напрямки конкурса'!$B$25,IF(D1764='Напрямки конкурса'!$L$26,'Напрямки конкурса'!$B$26,IF(D1764='Напрямки конкурса'!$L$27,'Напрямки конкурса'!$B$27,IF(D1764='Напрямки конкурса'!$L$28,'Напрямки конкурса'!$B$28,"")))))))))))))))))))))))))))</f>
        <v/>
      </c>
      <c r="C1764" s="59" t="str">
        <f>IF(D1764='Напрямки конкурса'!$L$2,'Напрямки конкурса'!$K$2,IF(D1764='Напрямки конкурса'!$L$3,'Напрямки конкурса'!$K$3,IF(D1764='Напрямки конкурса'!$L$4,'Напрямки конкурса'!$K$4,IF(D1764='Напрямки конкурса'!$L$5,'Напрямки конкурса'!$K$5,IF(D1764='Напрямки конкурса'!$L$6,'Напрямки конкурса'!$K$6,IF(D1764='Напрямки конкурса'!$L$7,'Напрямки конкурса'!$K$7,IF(D1764='Напрямки конкурса'!$L$8,'Напрямки конкурса'!$K$8,IF(D1764='Напрямки конкурса'!$L$9,'Напрямки конкурса'!$K$9,IF(D1764='Напрямки конкурса'!$L$10,'Напрямки конкурса'!$K$10,IF(D1764='Напрямки конкурса'!$L$11,'Напрямки конкурса'!$K$11,IF(D1764='Напрямки конкурса'!$L$12,'Напрямки конкурса'!$K$12,IF(D1764='Напрямки конкурса'!$L$13,'Напрямки конкурса'!$K$13,IF(D1764='Напрямки конкурса'!$L$14,'Напрямки конкурса'!$K$14,IF(D1764='Напрямки конкурса'!$L$15,'Напрямки конкурса'!$K$15,IF(D1764='Напрямки конкурса'!$L$16,'Напрямки конкурса'!$K$16,IF(D1764='Напрямки конкурса'!$L$17,'Напрямки конкурса'!$K$17,IF(D1764='Напрямки конкурса'!$L$18,'Напрямки конкурса'!$K$18,IF(D1764='Напрямки конкурса'!$L$19,'Напрямки конкурса'!$K$19,IF(D1764='Напрямки конкурса'!$L$20,'Напрямки конкурса'!$K$20,IF(D1764='Напрямки конкурса'!$L$21,'Напрямки конкурса'!$K$21,IF(D1764='Напрямки конкурса'!$L$22,'Напрямки конкурса'!$K$22,IF(D1764='Напрямки конкурса'!$L$23,'Напрямки конкурса'!$K$23,IF(D1764='Напрямки конкурса'!$L$24,'Напрямки конкурса'!$K$24,IF(D1764='Напрямки конкурса'!$L$25,'Напрямки конкурса'!$K$25,IF(D1764='Напрямки конкурса'!$L$26,'Напрямки конкурса'!$K$26,IF(D1764='Напрямки конкурса'!$L$27,'Напрямки конкурса'!$K$27,IF(D1764='Напрямки конкурса'!$L$28,'Напрямки конкурса'!$K$28,"")))))))))))))))))))))))))))</f>
        <v/>
      </c>
      <c r="D1764" s="59"/>
      <c r="E1764" s="46"/>
      <c r="F1764" s="46"/>
      <c r="G1764" s="46"/>
      <c r="H1764" s="150" t="str">
        <f>IF(I1764='Категорія витрат'!$B$2,'Категорія витрат'!$A$2,IF(I1764='Категорія витрат'!$B$3,'Категорія витрат'!$A$3,IF(I1764='Категорія витрат'!$B$4,'Категорія витрат'!$A$4,IF(I1764='Категорія витрат'!$B$5,'Категорія витрат'!$A$5,IF(I1764='Категорія витрат'!$B$6,'Категорія витрат'!$A$6,IF(I1764='Категорія витрат'!$B$7,'Категорія витрат'!$A$7,IF(I1764='Категорія витрат'!$B$8,'Категорія витрат'!$A$8,IF(I1764='Категорія витрат'!$B$9,'Категорія витрат'!$A$9,IF(I1764='Категорія витрат'!$B$10,'Категорія витрат'!$A$10,IF(I1764='Категорія витрат'!$B$11,'Категорія витрат'!$A$11,IF(I1764='Категорія витрат'!$B$12,'Категорія витрат'!$A$12,IF(I1764='Категорія витрат'!$B$13,'Категорія витрат'!$A$13,IF(I1764='Категорія витрат'!$B$14,'Категорія витрат'!$A$14,IF(I1764='Категорія витрат'!$B$15,'Категорія витрат'!$A$15,IF(I1764='Категорія витрат'!$B$16,'Категорія витрат'!$A$16,IF(I1764='Категорія витрат'!$B$17,'Категорія витрат'!$A$17,IF(I1764='Категорія витрат'!$B$18,'Категорія витрат'!$A$18,IF(I1764='Категорія витрат'!$B$19,'Категорія витрат'!$A$19,IF(I1764='Категорія витрат'!$B$20,'Категорія витрат'!$A$20,IF(I1764='Категорія витрат'!$B$21,'Категорія витрат'!$A$21,IF(I1764='Категорія витрат'!$B$22,'Категорія витрат'!$A$22,IF(I1764='Категорія витрат'!$B$23,'Категорія витрат'!$A$23,IF(I1764='Категорія витрат'!$B$24,'Категорія витрат'!$A$24,IF(I1764='Категорія витрат'!$B$25,'Категорія витрат'!$A$25,IF(I1764='Категорія витрат'!$B$26,'Категорія витрат'!$A$26,IF(I1764='Категорія витрат'!$B$27,'Категорія витрат'!$A$27,IF(I1764='Категорія витрат'!$B$28,'Категорія витрат'!$A$28,IF(I1764='Категорія витрат'!$B$29,'Категорія витрат'!$A$29,IF(I1764='Категорія витрат'!$B$30,'Категорія витрат'!$A$30,"")))))))))))))))))))))))))))))</f>
        <v>02.0 Витрати на відрядження</v>
      </c>
      <c r="I1764" s="79" t="str">
        <f>'Категорія витрат'!B6</f>
        <v>02.3 Добові, проїзд, інші витрати , пов'язані з проведенням супервізій, збором даних</v>
      </c>
      <c r="J1764" s="173"/>
      <c r="K1764" s="47"/>
      <c r="L1764" s="87">
        <f t="shared" si="835"/>
        <v>0</v>
      </c>
      <c r="M1764" s="176"/>
      <c r="N1764" s="178"/>
      <c r="O1764" s="171"/>
      <c r="P1764" s="159">
        <f>IF(J1764='Категорія витрат'!$F$2,ROUND('Додаток 3._Бюджет детальний ПР'!O1764*0.3676,2),IF(J1764='Категорія витрат'!$F$3,ROUND('Додаток 3._Бюджет детальний ПР'!O1764*0.347,2),IF(J1764='Категорія витрат'!$F$4,ROUND('Додаток 3._Бюджет детальний ПР'!O1764*0.347,2),IF(J1764='Категорія витрат'!$F$7,ROUND('Додаток 3._Бюджет детальний ПР'!O1764*0.0841,2),0))))</f>
        <v>0</v>
      </c>
      <c r="Q1764" s="153">
        <f t="shared" si="840"/>
        <v>0</v>
      </c>
      <c r="R1764" s="181"/>
      <c r="S1764" s="181"/>
      <c r="T1764" s="181"/>
      <c r="U1764" s="181"/>
      <c r="V1764" s="181"/>
      <c r="W1764" s="181"/>
      <c r="X1764" s="181"/>
      <c r="Y1764" s="181"/>
      <c r="Z1764" s="181"/>
      <c r="AA1764" s="181"/>
      <c r="AB1764" s="181"/>
      <c r="AC1764" s="181"/>
      <c r="AD1764" s="48">
        <f t="shared" si="811"/>
        <v>0</v>
      </c>
      <c r="AE1764" s="48">
        <f t="shared" si="812"/>
        <v>0</v>
      </c>
      <c r="AF1764" s="48">
        <f t="shared" si="813"/>
        <v>0</v>
      </c>
      <c r="AG1764" s="48">
        <f t="shared" si="814"/>
        <v>0</v>
      </c>
      <c r="AH1764" s="48">
        <f t="shared" si="815"/>
        <v>0</v>
      </c>
      <c r="AI1764" s="48">
        <f t="shared" si="816"/>
        <v>0</v>
      </c>
      <c r="AJ1764" s="48">
        <f t="shared" si="817"/>
        <v>0</v>
      </c>
      <c r="AK1764" s="48">
        <f t="shared" si="818"/>
        <v>0</v>
      </c>
      <c r="AL1764" s="181"/>
      <c r="AM1764" s="181"/>
      <c r="AN1764" s="77"/>
      <c r="AO1764" s="176"/>
      <c r="AP1764" s="87">
        <f t="shared" si="836"/>
        <v>0</v>
      </c>
      <c r="AQ1764" s="176"/>
      <c r="AR1764" s="178"/>
      <c r="AS1764" s="171"/>
      <c r="AT1764" s="159">
        <f>IF(J1764='Категорія витрат'!$F$2,ROUND('Додаток 3._Бюджет детальний ПР'!AS1764*0.3676,2),IF(J1764='Категорія витрат'!$F$3,ROUND('Додаток 3._Бюджет детальний ПР'!AS1764*0.347,2),IF(J1764='Категорія витрат'!$F$4,ROUND('Додаток 3._Бюджет детальний ПР'!AS1764*0.347,2),IF(J1764='Категорія витрат'!$F$7,ROUND('Додаток 3._Бюджет детальний ПР'!AS1764*0.0841,2),0))))</f>
        <v>0</v>
      </c>
      <c r="AU1764" s="153">
        <f t="shared" si="837"/>
        <v>0</v>
      </c>
      <c r="AV1764" s="181"/>
      <c r="AW1764" s="181"/>
      <c r="AX1764" s="181"/>
      <c r="AY1764" s="181"/>
      <c r="AZ1764" s="181"/>
      <c r="BA1764" s="181"/>
      <c r="BB1764" s="181"/>
      <c r="BC1764" s="181"/>
      <c r="BD1764" s="181"/>
      <c r="BE1764" s="181"/>
      <c r="BF1764" s="181"/>
      <c r="BG1764" s="181"/>
      <c r="BH1764" s="48">
        <f t="shared" si="819"/>
        <v>0</v>
      </c>
      <c r="BI1764" s="48">
        <f t="shared" si="820"/>
        <v>0</v>
      </c>
      <c r="BJ1764" s="48">
        <f t="shared" si="821"/>
        <v>0</v>
      </c>
      <c r="BK1764" s="48">
        <f t="shared" si="822"/>
        <v>0</v>
      </c>
      <c r="BL1764" s="48">
        <f t="shared" si="823"/>
        <v>0</v>
      </c>
      <c r="BM1764" s="48">
        <f t="shared" si="824"/>
        <v>0</v>
      </c>
      <c r="BN1764" s="48">
        <f t="shared" si="825"/>
        <v>0</v>
      </c>
      <c r="BO1764" s="48">
        <f t="shared" si="826"/>
        <v>0</v>
      </c>
      <c r="BP1764" s="181"/>
      <c r="BQ1764" s="181"/>
      <c r="BR1764" s="191"/>
      <c r="BS1764" s="176"/>
      <c r="BT1764" s="87">
        <f t="shared" si="838"/>
        <v>0</v>
      </c>
      <c r="BU1764" s="176"/>
      <c r="BV1764" s="178"/>
      <c r="BW1764" s="171"/>
      <c r="BX1764" s="159">
        <f>IF(J1764='Категорія витрат'!$F$2,ROUND('Додаток 3._Бюджет детальний ПР'!BW1764*0.3676,2),IF(J1764='Категорія витрат'!$F$3,ROUND('Додаток 3._Бюджет детальний ПР'!BW1764*0.347,2),IF(J1764='Категорія витрат'!$F$4,ROUND('Додаток 3._Бюджет детальний ПР'!BW1764*0.347,2),IF(J1764='Категорія витрат'!$F$7,ROUND('Додаток 3._Бюджет детальний ПР'!BW1764*0.0841,2),0))))</f>
        <v>0</v>
      </c>
      <c r="BY1764" s="153">
        <f t="shared" si="839"/>
        <v>0</v>
      </c>
      <c r="BZ1764" s="181"/>
      <c r="CA1764" s="181"/>
      <c r="CB1764" s="181"/>
      <c r="CC1764" s="181"/>
      <c r="CD1764" s="181"/>
      <c r="CE1764" s="181"/>
      <c r="CF1764" s="181"/>
      <c r="CG1764" s="181"/>
      <c r="CH1764" s="181"/>
      <c r="CI1764" s="181"/>
      <c r="CJ1764" s="181"/>
      <c r="CK1764" s="181"/>
      <c r="CL1764" s="48">
        <f t="shared" si="827"/>
        <v>0</v>
      </c>
      <c r="CM1764" s="48">
        <f t="shared" si="828"/>
        <v>0</v>
      </c>
      <c r="CN1764" s="48">
        <f t="shared" si="829"/>
        <v>0</v>
      </c>
      <c r="CO1764" s="48">
        <f t="shared" si="830"/>
        <v>0</v>
      </c>
      <c r="CP1764" s="48">
        <f t="shared" si="831"/>
        <v>0</v>
      </c>
      <c r="CQ1764" s="48">
        <f t="shared" si="832"/>
        <v>0</v>
      </c>
      <c r="CR1764" s="48">
        <f t="shared" si="833"/>
        <v>0</v>
      </c>
      <c r="CS1764" s="48">
        <f t="shared" si="834"/>
        <v>0</v>
      </c>
      <c r="CT1764" s="181"/>
      <c r="CU1764" s="181"/>
    </row>
    <row r="1765" spans="1:99" ht="20.100000000000001" customHeight="1" x14ac:dyDescent="0.25">
      <c r="A1765" s="58">
        <v>1761</v>
      </c>
      <c r="B1765" s="58" t="str">
        <f>IF(D1765='Напрямки конкурса'!$L$2,'Напрямки конкурса'!$B$2,IF(D1765='Напрямки конкурса'!$L$3,'Напрямки конкурса'!$B$3,IF(D1765='Напрямки конкурса'!$L$4,'Напрямки конкурса'!$B$4,IF(D1765='Напрямки конкурса'!$L$5,'Напрямки конкурса'!$B$5,IF(D1765='Напрямки конкурса'!$L$6,'Напрямки конкурса'!$B$6,IF(D1765='Напрямки конкурса'!$L$7,'Напрямки конкурса'!$B$7,IF(D1765='Напрямки конкурса'!$L$8,'Напрямки конкурса'!$B$8,IF(D1765='Напрямки конкурса'!$L$9,'Напрямки конкурса'!$B$9,IF(D1765='Напрямки конкурса'!$L$10,'Напрямки конкурса'!$B$10,IF(D1765='Напрямки конкурса'!$L$11,'Напрямки конкурса'!$B$11,IF(D1765='Напрямки конкурса'!$L$12,'Напрямки конкурса'!$B$12,IF(D1765='Напрямки конкурса'!$L$13,'Напрямки конкурса'!$B$13,IF(D1765='Напрямки конкурса'!$L$14,'Напрямки конкурса'!$B$14,IF(D1765='Напрямки конкурса'!$L$15,'Напрямки конкурса'!$B$15,IF(D1765='Напрямки конкурса'!$L$16,'Напрямки конкурса'!$B$16,IF(D1765='Напрямки конкурса'!$L$17,'Напрямки конкурса'!$B$17,IF(D1765='Напрямки конкурса'!$L$18,'Напрямки конкурса'!$B$18,IF(D1765='Напрямки конкурса'!$L$19,'Напрямки конкурса'!$B$19,IF(D1765='Напрямки конкурса'!$L$20,'Напрямки конкурса'!$B$20,IF(D1765='Напрямки конкурса'!$L$21,'Напрямки конкурса'!$B$21,IF(D1765='Напрямки конкурса'!$L$22,'Напрямки конкурса'!$B$22,IF(D1765='Напрямки конкурса'!$L$23,'Напрямки конкурса'!$B$23,IF(D1765='Напрямки конкурса'!$L$24,'Напрямки конкурса'!$B$24,IF(D1765='Напрямки конкурса'!$L$25,'Напрямки конкурса'!$B$25,IF(D1765='Напрямки конкурса'!$L$26,'Напрямки конкурса'!$B$26,IF(D1765='Напрямки конкурса'!$L$27,'Напрямки конкурса'!$B$27,IF(D1765='Напрямки конкурса'!$L$28,'Напрямки конкурса'!$B$28,"")))))))))))))))))))))))))))</f>
        <v/>
      </c>
      <c r="C1765" s="59" t="str">
        <f>IF(D1765='Напрямки конкурса'!$L$2,'Напрямки конкурса'!$K$2,IF(D1765='Напрямки конкурса'!$L$3,'Напрямки конкурса'!$K$3,IF(D1765='Напрямки конкурса'!$L$4,'Напрямки конкурса'!$K$4,IF(D1765='Напрямки конкурса'!$L$5,'Напрямки конкурса'!$K$5,IF(D1765='Напрямки конкурса'!$L$6,'Напрямки конкурса'!$K$6,IF(D1765='Напрямки конкурса'!$L$7,'Напрямки конкурса'!$K$7,IF(D1765='Напрямки конкурса'!$L$8,'Напрямки конкурса'!$K$8,IF(D1765='Напрямки конкурса'!$L$9,'Напрямки конкурса'!$K$9,IF(D1765='Напрямки конкурса'!$L$10,'Напрямки конкурса'!$K$10,IF(D1765='Напрямки конкурса'!$L$11,'Напрямки конкурса'!$K$11,IF(D1765='Напрямки конкурса'!$L$12,'Напрямки конкурса'!$K$12,IF(D1765='Напрямки конкурса'!$L$13,'Напрямки конкурса'!$K$13,IF(D1765='Напрямки конкурса'!$L$14,'Напрямки конкурса'!$K$14,IF(D1765='Напрямки конкурса'!$L$15,'Напрямки конкурса'!$K$15,IF(D1765='Напрямки конкурса'!$L$16,'Напрямки конкурса'!$K$16,IF(D1765='Напрямки конкурса'!$L$17,'Напрямки конкурса'!$K$17,IF(D1765='Напрямки конкурса'!$L$18,'Напрямки конкурса'!$K$18,IF(D1765='Напрямки конкурса'!$L$19,'Напрямки конкурса'!$K$19,IF(D1765='Напрямки конкурса'!$L$20,'Напрямки конкурса'!$K$20,IF(D1765='Напрямки конкурса'!$L$21,'Напрямки конкурса'!$K$21,IF(D1765='Напрямки конкурса'!$L$22,'Напрямки конкурса'!$K$22,IF(D1765='Напрямки конкурса'!$L$23,'Напрямки конкурса'!$K$23,IF(D1765='Напрямки конкурса'!$L$24,'Напрямки конкурса'!$K$24,IF(D1765='Напрямки конкурса'!$L$25,'Напрямки конкурса'!$K$25,IF(D1765='Напрямки конкурса'!$L$26,'Напрямки конкурса'!$K$26,IF(D1765='Напрямки конкурса'!$L$27,'Напрямки конкурса'!$K$27,IF(D1765='Напрямки конкурса'!$L$28,'Напрямки конкурса'!$K$28,"")))))))))))))))))))))))))))</f>
        <v/>
      </c>
      <c r="D1765" s="59"/>
      <c r="E1765" s="46"/>
      <c r="F1765" s="46"/>
      <c r="G1765" s="46"/>
      <c r="H1765" s="150" t="str">
        <f>IF(I1765='Категорія витрат'!$B$2,'Категорія витрат'!$A$2,IF(I1765='Категорія витрат'!$B$3,'Категорія витрат'!$A$3,IF(I1765='Категорія витрат'!$B$4,'Категорія витрат'!$A$4,IF(I1765='Категорія витрат'!$B$5,'Категорія витрат'!$A$5,IF(I1765='Категорія витрат'!$B$6,'Категорія витрат'!$A$6,IF(I1765='Категорія витрат'!$B$7,'Категорія витрат'!$A$7,IF(I1765='Категорія витрат'!$B$8,'Категорія витрат'!$A$8,IF(I1765='Категорія витрат'!$B$9,'Категорія витрат'!$A$9,IF(I1765='Категорія витрат'!$B$10,'Категорія витрат'!$A$10,IF(I1765='Категорія витрат'!$B$11,'Категорія витрат'!$A$11,IF(I1765='Категорія витрат'!$B$12,'Категорія витрат'!$A$12,IF(I1765='Категорія витрат'!$B$13,'Категорія витрат'!$A$13,IF(I1765='Категорія витрат'!$B$14,'Категорія витрат'!$A$14,IF(I1765='Категорія витрат'!$B$15,'Категорія витрат'!$A$15,IF(I1765='Категорія витрат'!$B$16,'Категорія витрат'!$A$16,IF(I1765='Категорія витрат'!$B$17,'Категорія витрат'!$A$17,IF(I1765='Категорія витрат'!$B$18,'Категорія витрат'!$A$18,IF(I1765='Категорія витрат'!$B$19,'Категорія витрат'!$A$19,IF(I1765='Категорія витрат'!$B$20,'Категорія витрат'!$A$20,IF(I1765='Категорія витрат'!$B$21,'Категорія витрат'!$A$21,IF(I1765='Категорія витрат'!$B$22,'Категорія витрат'!$A$22,IF(I1765='Категорія витрат'!$B$23,'Категорія витрат'!$A$23,IF(I1765='Категорія витрат'!$B$24,'Категорія витрат'!$A$24,IF(I1765='Категорія витрат'!$B$25,'Категорія витрат'!$A$25,IF(I1765='Категорія витрат'!$B$26,'Категорія витрат'!$A$26,IF(I1765='Категорія витрат'!$B$27,'Категорія витрат'!$A$27,IF(I1765='Категорія витрат'!$B$28,'Категорія витрат'!$A$28,IF(I1765='Категорія витрат'!$B$29,'Категорія витрат'!$A$29,IF(I1765='Категорія витрат'!$B$30,'Категорія витрат'!$A$30,"")))))))))))))))))))))))))))))</f>
        <v>02.0 Витрати на відрядження</v>
      </c>
      <c r="I1765" s="79" t="str">
        <f>'Категорія витрат'!B7</f>
        <v>02.4 Добові, проїзд, інші витрати , пов'язані з проведенням робочих зустрічей, адвокаційних заходів</v>
      </c>
      <c r="J1765" s="173"/>
      <c r="K1765" s="47"/>
      <c r="L1765" s="87">
        <f t="shared" si="835"/>
        <v>0</v>
      </c>
      <c r="M1765" s="176"/>
      <c r="N1765" s="178"/>
      <c r="O1765" s="171"/>
      <c r="P1765" s="159">
        <f>IF(J1765='Категорія витрат'!$F$2,ROUND('Додаток 3._Бюджет детальний ПР'!O1765*0.3676,2),IF(J1765='Категорія витрат'!$F$3,ROUND('Додаток 3._Бюджет детальний ПР'!O1765*0.347,2),IF(J1765='Категорія витрат'!$F$4,ROUND('Додаток 3._Бюджет детальний ПР'!O1765*0.347,2),IF(J1765='Категорія витрат'!$F$7,ROUND('Додаток 3._Бюджет детальний ПР'!O1765*0.0841,2),0))))</f>
        <v>0</v>
      </c>
      <c r="Q1765" s="153">
        <f t="shared" si="840"/>
        <v>0</v>
      </c>
      <c r="R1765" s="181"/>
      <c r="S1765" s="181"/>
      <c r="T1765" s="181"/>
      <c r="U1765" s="181"/>
      <c r="V1765" s="181"/>
      <c r="W1765" s="181"/>
      <c r="X1765" s="181"/>
      <c r="Y1765" s="181"/>
      <c r="Z1765" s="181"/>
      <c r="AA1765" s="181"/>
      <c r="AB1765" s="181"/>
      <c r="AC1765" s="181"/>
      <c r="AD1765" s="48">
        <f t="shared" si="811"/>
        <v>0</v>
      </c>
      <c r="AE1765" s="48">
        <f t="shared" si="812"/>
        <v>0</v>
      </c>
      <c r="AF1765" s="48">
        <f t="shared" si="813"/>
        <v>0</v>
      </c>
      <c r="AG1765" s="48">
        <f t="shared" si="814"/>
        <v>0</v>
      </c>
      <c r="AH1765" s="48">
        <f t="shared" si="815"/>
        <v>0</v>
      </c>
      <c r="AI1765" s="48">
        <f t="shared" si="816"/>
        <v>0</v>
      </c>
      <c r="AJ1765" s="48">
        <f t="shared" si="817"/>
        <v>0</v>
      </c>
      <c r="AK1765" s="48">
        <f t="shared" si="818"/>
        <v>0</v>
      </c>
      <c r="AL1765" s="181"/>
      <c r="AM1765" s="181"/>
      <c r="AN1765" s="77"/>
      <c r="AO1765" s="176"/>
      <c r="AP1765" s="87">
        <f t="shared" si="836"/>
        <v>0</v>
      </c>
      <c r="AQ1765" s="176"/>
      <c r="AR1765" s="178"/>
      <c r="AS1765" s="171"/>
      <c r="AT1765" s="159">
        <f>IF(J1765='Категорія витрат'!$F$2,ROUND('Додаток 3._Бюджет детальний ПР'!AS1765*0.3676,2),IF(J1765='Категорія витрат'!$F$3,ROUND('Додаток 3._Бюджет детальний ПР'!AS1765*0.347,2),IF(J1765='Категорія витрат'!$F$4,ROUND('Додаток 3._Бюджет детальний ПР'!AS1765*0.347,2),IF(J1765='Категорія витрат'!$F$7,ROUND('Додаток 3._Бюджет детальний ПР'!AS1765*0.0841,2),0))))</f>
        <v>0</v>
      </c>
      <c r="AU1765" s="153">
        <f t="shared" si="837"/>
        <v>0</v>
      </c>
      <c r="AV1765" s="181"/>
      <c r="AW1765" s="181"/>
      <c r="AX1765" s="181"/>
      <c r="AY1765" s="181"/>
      <c r="AZ1765" s="181"/>
      <c r="BA1765" s="181"/>
      <c r="BB1765" s="181"/>
      <c r="BC1765" s="181"/>
      <c r="BD1765" s="181"/>
      <c r="BE1765" s="181"/>
      <c r="BF1765" s="181"/>
      <c r="BG1765" s="181"/>
      <c r="BH1765" s="48">
        <f t="shared" si="819"/>
        <v>0</v>
      </c>
      <c r="BI1765" s="48">
        <f t="shared" si="820"/>
        <v>0</v>
      </c>
      <c r="BJ1765" s="48">
        <f t="shared" si="821"/>
        <v>0</v>
      </c>
      <c r="BK1765" s="48">
        <f t="shared" si="822"/>
        <v>0</v>
      </c>
      <c r="BL1765" s="48">
        <f t="shared" si="823"/>
        <v>0</v>
      </c>
      <c r="BM1765" s="48">
        <f t="shared" si="824"/>
        <v>0</v>
      </c>
      <c r="BN1765" s="48">
        <f t="shared" si="825"/>
        <v>0</v>
      </c>
      <c r="BO1765" s="48">
        <f t="shared" si="826"/>
        <v>0</v>
      </c>
      <c r="BP1765" s="181"/>
      <c r="BQ1765" s="181"/>
      <c r="BR1765" s="191"/>
      <c r="BS1765" s="176"/>
      <c r="BT1765" s="87">
        <f t="shared" si="838"/>
        <v>0</v>
      </c>
      <c r="BU1765" s="176"/>
      <c r="BV1765" s="178"/>
      <c r="BW1765" s="171"/>
      <c r="BX1765" s="159">
        <f>IF(J1765='Категорія витрат'!$F$2,ROUND('Додаток 3._Бюджет детальний ПР'!BW1765*0.3676,2),IF(J1765='Категорія витрат'!$F$3,ROUND('Додаток 3._Бюджет детальний ПР'!BW1765*0.347,2),IF(J1765='Категорія витрат'!$F$4,ROUND('Додаток 3._Бюджет детальний ПР'!BW1765*0.347,2),IF(J1765='Категорія витрат'!$F$7,ROUND('Додаток 3._Бюджет детальний ПР'!BW1765*0.0841,2),0))))</f>
        <v>0</v>
      </c>
      <c r="BY1765" s="153">
        <f t="shared" si="839"/>
        <v>0</v>
      </c>
      <c r="BZ1765" s="181"/>
      <c r="CA1765" s="181"/>
      <c r="CB1765" s="181"/>
      <c r="CC1765" s="181"/>
      <c r="CD1765" s="181"/>
      <c r="CE1765" s="181"/>
      <c r="CF1765" s="181"/>
      <c r="CG1765" s="181"/>
      <c r="CH1765" s="181"/>
      <c r="CI1765" s="181"/>
      <c r="CJ1765" s="181"/>
      <c r="CK1765" s="181"/>
      <c r="CL1765" s="48">
        <f t="shared" si="827"/>
        <v>0</v>
      </c>
      <c r="CM1765" s="48">
        <f t="shared" si="828"/>
        <v>0</v>
      </c>
      <c r="CN1765" s="48">
        <f t="shared" si="829"/>
        <v>0</v>
      </c>
      <c r="CO1765" s="48">
        <f t="shared" si="830"/>
        <v>0</v>
      </c>
      <c r="CP1765" s="48">
        <f t="shared" si="831"/>
        <v>0</v>
      </c>
      <c r="CQ1765" s="48">
        <f t="shared" si="832"/>
        <v>0</v>
      </c>
      <c r="CR1765" s="48">
        <f t="shared" si="833"/>
        <v>0</v>
      </c>
      <c r="CS1765" s="48">
        <f t="shared" si="834"/>
        <v>0</v>
      </c>
      <c r="CT1765" s="181"/>
      <c r="CU1765" s="181"/>
    </row>
    <row r="1766" spans="1:99" ht="20.100000000000001" customHeight="1" x14ac:dyDescent="0.25">
      <c r="A1766" s="58">
        <v>1762</v>
      </c>
      <c r="B1766" s="58" t="str">
        <f>IF(D1766='Напрямки конкурса'!$L$2,'Напрямки конкурса'!$B$2,IF(D1766='Напрямки конкурса'!$L$3,'Напрямки конкурса'!$B$3,IF(D1766='Напрямки конкурса'!$L$4,'Напрямки конкурса'!$B$4,IF(D1766='Напрямки конкурса'!$L$5,'Напрямки конкурса'!$B$5,IF(D1766='Напрямки конкурса'!$L$6,'Напрямки конкурса'!$B$6,IF(D1766='Напрямки конкурса'!$L$7,'Напрямки конкурса'!$B$7,IF(D1766='Напрямки конкурса'!$L$8,'Напрямки конкурса'!$B$8,IF(D1766='Напрямки конкурса'!$L$9,'Напрямки конкурса'!$B$9,IF(D1766='Напрямки конкурса'!$L$10,'Напрямки конкурса'!$B$10,IF(D1766='Напрямки конкурса'!$L$11,'Напрямки конкурса'!$B$11,IF(D1766='Напрямки конкурса'!$L$12,'Напрямки конкурса'!$B$12,IF(D1766='Напрямки конкурса'!$L$13,'Напрямки конкурса'!$B$13,IF(D1766='Напрямки конкурса'!$L$14,'Напрямки конкурса'!$B$14,IF(D1766='Напрямки конкурса'!$L$15,'Напрямки конкурса'!$B$15,IF(D1766='Напрямки конкурса'!$L$16,'Напрямки конкурса'!$B$16,IF(D1766='Напрямки конкурса'!$L$17,'Напрямки конкурса'!$B$17,IF(D1766='Напрямки конкурса'!$L$18,'Напрямки конкурса'!$B$18,IF(D1766='Напрямки конкурса'!$L$19,'Напрямки конкурса'!$B$19,IF(D1766='Напрямки конкурса'!$L$20,'Напрямки конкурса'!$B$20,IF(D1766='Напрямки конкурса'!$L$21,'Напрямки конкурса'!$B$21,IF(D1766='Напрямки конкурса'!$L$22,'Напрямки конкурса'!$B$22,IF(D1766='Напрямки конкурса'!$L$23,'Напрямки конкурса'!$B$23,IF(D1766='Напрямки конкурса'!$L$24,'Напрямки конкурса'!$B$24,IF(D1766='Напрямки конкурса'!$L$25,'Напрямки конкурса'!$B$25,IF(D1766='Напрямки конкурса'!$L$26,'Напрямки конкурса'!$B$26,IF(D1766='Напрямки конкурса'!$L$27,'Напрямки конкурса'!$B$27,IF(D1766='Напрямки конкурса'!$L$28,'Напрямки конкурса'!$B$28,"")))))))))))))))))))))))))))</f>
        <v/>
      </c>
      <c r="C1766" s="59" t="str">
        <f>IF(D1766='Напрямки конкурса'!$L$2,'Напрямки конкурса'!$K$2,IF(D1766='Напрямки конкурса'!$L$3,'Напрямки конкурса'!$K$3,IF(D1766='Напрямки конкурса'!$L$4,'Напрямки конкурса'!$K$4,IF(D1766='Напрямки конкурса'!$L$5,'Напрямки конкурса'!$K$5,IF(D1766='Напрямки конкурса'!$L$6,'Напрямки конкурса'!$K$6,IF(D1766='Напрямки конкурса'!$L$7,'Напрямки конкурса'!$K$7,IF(D1766='Напрямки конкурса'!$L$8,'Напрямки конкурса'!$K$8,IF(D1766='Напрямки конкурса'!$L$9,'Напрямки конкурса'!$K$9,IF(D1766='Напрямки конкурса'!$L$10,'Напрямки конкурса'!$K$10,IF(D1766='Напрямки конкурса'!$L$11,'Напрямки конкурса'!$K$11,IF(D1766='Напрямки конкурса'!$L$12,'Напрямки конкурса'!$K$12,IF(D1766='Напрямки конкурса'!$L$13,'Напрямки конкурса'!$K$13,IF(D1766='Напрямки конкурса'!$L$14,'Напрямки конкурса'!$K$14,IF(D1766='Напрямки конкурса'!$L$15,'Напрямки конкурса'!$K$15,IF(D1766='Напрямки конкурса'!$L$16,'Напрямки конкурса'!$K$16,IF(D1766='Напрямки конкурса'!$L$17,'Напрямки конкурса'!$K$17,IF(D1766='Напрямки конкурса'!$L$18,'Напрямки конкурса'!$K$18,IF(D1766='Напрямки конкурса'!$L$19,'Напрямки конкурса'!$K$19,IF(D1766='Напрямки конкурса'!$L$20,'Напрямки конкурса'!$K$20,IF(D1766='Напрямки конкурса'!$L$21,'Напрямки конкурса'!$K$21,IF(D1766='Напрямки конкурса'!$L$22,'Напрямки конкурса'!$K$22,IF(D1766='Напрямки конкурса'!$L$23,'Напрямки конкурса'!$K$23,IF(D1766='Напрямки конкурса'!$L$24,'Напрямки конкурса'!$K$24,IF(D1766='Напрямки конкурса'!$L$25,'Напрямки конкурса'!$K$25,IF(D1766='Напрямки конкурса'!$L$26,'Напрямки конкурса'!$K$26,IF(D1766='Напрямки конкурса'!$L$27,'Напрямки конкурса'!$K$27,IF(D1766='Напрямки конкурса'!$L$28,'Напрямки конкурса'!$K$28,"")))))))))))))))))))))))))))</f>
        <v/>
      </c>
      <c r="D1766" s="59"/>
      <c r="E1766" s="46"/>
      <c r="F1766" s="46"/>
      <c r="G1766" s="46"/>
      <c r="H1766" s="150" t="str">
        <f>IF(I1766='Категорія витрат'!$B$2,'Категорія витрат'!$A$2,IF(I1766='Категорія витрат'!$B$3,'Категорія витрат'!$A$3,IF(I1766='Категорія витрат'!$B$4,'Категорія витрат'!$A$4,IF(I1766='Категорія витрат'!$B$5,'Категорія витрат'!$A$5,IF(I1766='Категорія витрат'!$B$6,'Категорія витрат'!$A$6,IF(I1766='Категорія витрат'!$B$7,'Категорія витрат'!$A$7,IF(I1766='Категорія витрат'!$B$8,'Категорія витрат'!$A$8,IF(I1766='Категорія витрат'!$B$9,'Категорія витрат'!$A$9,IF(I1766='Категорія витрат'!$B$10,'Категорія витрат'!$A$10,IF(I1766='Категорія витрат'!$B$11,'Категорія витрат'!$A$11,IF(I1766='Категорія витрат'!$B$12,'Категорія витрат'!$A$12,IF(I1766='Категорія витрат'!$B$13,'Категорія витрат'!$A$13,IF(I1766='Категорія витрат'!$B$14,'Категорія витрат'!$A$14,IF(I1766='Категорія витрат'!$B$15,'Категорія витрат'!$A$15,IF(I1766='Категорія витрат'!$B$16,'Категорія витрат'!$A$16,IF(I1766='Категорія витрат'!$B$17,'Категорія витрат'!$A$17,IF(I1766='Категорія витрат'!$B$18,'Категорія витрат'!$A$18,IF(I1766='Категорія витрат'!$B$19,'Категорія витрат'!$A$19,IF(I1766='Категорія витрат'!$B$20,'Категорія витрат'!$A$20,IF(I1766='Категорія витрат'!$B$21,'Категорія витрат'!$A$21,IF(I1766='Категорія витрат'!$B$22,'Категорія витрат'!$A$22,IF(I1766='Категорія витрат'!$B$23,'Категорія витрат'!$A$23,IF(I1766='Категорія витрат'!$B$24,'Категорія витрат'!$A$24,IF(I1766='Категорія витрат'!$B$25,'Категорія витрат'!$A$25,IF(I1766='Категорія витрат'!$B$26,'Категорія витрат'!$A$26,IF(I1766='Категорія витрат'!$B$27,'Категорія витрат'!$A$27,IF(I1766='Категорія витрат'!$B$28,'Категорія витрат'!$A$28,IF(I1766='Категорія витрат'!$B$29,'Категорія витрат'!$A$29,IF(I1766='Категорія витрат'!$B$30,'Категорія витрат'!$A$30,"")))))))))))))))))))))))))))))</f>
        <v>02.0 Витрати на відрядження</v>
      </c>
      <c r="I1766" s="79" t="str">
        <f>'Категорія витрат'!B8</f>
        <v>02.5 Інші транспортні витрати</v>
      </c>
      <c r="J1766" s="173"/>
      <c r="K1766" s="47"/>
      <c r="L1766" s="87">
        <f t="shared" si="835"/>
        <v>0</v>
      </c>
      <c r="M1766" s="176"/>
      <c r="N1766" s="178"/>
      <c r="O1766" s="171"/>
      <c r="P1766" s="159">
        <f>IF(J1766='Категорія витрат'!$F$2,ROUND('Додаток 3._Бюджет детальний ПР'!O1766*0.3676,2),IF(J1766='Категорія витрат'!$F$3,ROUND('Додаток 3._Бюджет детальний ПР'!O1766*0.347,2),IF(J1766='Категорія витрат'!$F$4,ROUND('Додаток 3._Бюджет детальний ПР'!O1766*0.347,2),IF(J1766='Категорія витрат'!$F$7,ROUND('Додаток 3._Бюджет детальний ПР'!O1766*0.0841,2),0))))</f>
        <v>0</v>
      </c>
      <c r="Q1766" s="153">
        <f t="shared" si="840"/>
        <v>0</v>
      </c>
      <c r="R1766" s="181"/>
      <c r="S1766" s="181"/>
      <c r="T1766" s="181"/>
      <c r="U1766" s="181"/>
      <c r="V1766" s="181"/>
      <c r="W1766" s="181"/>
      <c r="X1766" s="181"/>
      <c r="Y1766" s="181"/>
      <c r="Z1766" s="181"/>
      <c r="AA1766" s="181"/>
      <c r="AB1766" s="181"/>
      <c r="AC1766" s="181"/>
      <c r="AD1766" s="48">
        <f t="shared" si="811"/>
        <v>0</v>
      </c>
      <c r="AE1766" s="48">
        <f t="shared" si="812"/>
        <v>0</v>
      </c>
      <c r="AF1766" s="48">
        <f t="shared" si="813"/>
        <v>0</v>
      </c>
      <c r="AG1766" s="48">
        <f t="shared" si="814"/>
        <v>0</v>
      </c>
      <c r="AH1766" s="48">
        <f t="shared" si="815"/>
        <v>0</v>
      </c>
      <c r="AI1766" s="48">
        <f t="shared" si="816"/>
        <v>0</v>
      </c>
      <c r="AJ1766" s="48">
        <f t="shared" si="817"/>
        <v>0</v>
      </c>
      <c r="AK1766" s="48">
        <f t="shared" si="818"/>
        <v>0</v>
      </c>
      <c r="AL1766" s="181"/>
      <c r="AM1766" s="181"/>
      <c r="AN1766" s="77"/>
      <c r="AO1766" s="176"/>
      <c r="AP1766" s="87">
        <f t="shared" si="836"/>
        <v>0</v>
      </c>
      <c r="AQ1766" s="176"/>
      <c r="AR1766" s="178"/>
      <c r="AS1766" s="171"/>
      <c r="AT1766" s="159">
        <f>IF(J1766='Категорія витрат'!$F$2,ROUND('Додаток 3._Бюджет детальний ПР'!AS1766*0.3676,2),IF(J1766='Категорія витрат'!$F$3,ROUND('Додаток 3._Бюджет детальний ПР'!AS1766*0.347,2),IF(J1766='Категорія витрат'!$F$4,ROUND('Додаток 3._Бюджет детальний ПР'!AS1766*0.347,2),IF(J1766='Категорія витрат'!$F$7,ROUND('Додаток 3._Бюджет детальний ПР'!AS1766*0.0841,2),0))))</f>
        <v>0</v>
      </c>
      <c r="AU1766" s="153">
        <f t="shared" si="837"/>
        <v>0</v>
      </c>
      <c r="AV1766" s="181"/>
      <c r="AW1766" s="181"/>
      <c r="AX1766" s="181"/>
      <c r="AY1766" s="181"/>
      <c r="AZ1766" s="181"/>
      <c r="BA1766" s="181"/>
      <c r="BB1766" s="181"/>
      <c r="BC1766" s="181"/>
      <c r="BD1766" s="181"/>
      <c r="BE1766" s="181"/>
      <c r="BF1766" s="181"/>
      <c r="BG1766" s="181"/>
      <c r="BH1766" s="48">
        <f t="shared" si="819"/>
        <v>0</v>
      </c>
      <c r="BI1766" s="48">
        <f t="shared" si="820"/>
        <v>0</v>
      </c>
      <c r="BJ1766" s="48">
        <f t="shared" si="821"/>
        <v>0</v>
      </c>
      <c r="BK1766" s="48">
        <f t="shared" si="822"/>
        <v>0</v>
      </c>
      <c r="BL1766" s="48">
        <f t="shared" si="823"/>
        <v>0</v>
      </c>
      <c r="BM1766" s="48">
        <f t="shared" si="824"/>
        <v>0</v>
      </c>
      <c r="BN1766" s="48">
        <f t="shared" si="825"/>
        <v>0</v>
      </c>
      <c r="BO1766" s="48">
        <f t="shared" si="826"/>
        <v>0</v>
      </c>
      <c r="BP1766" s="181"/>
      <c r="BQ1766" s="181"/>
      <c r="BR1766" s="191"/>
      <c r="BS1766" s="176"/>
      <c r="BT1766" s="87">
        <f t="shared" si="838"/>
        <v>0</v>
      </c>
      <c r="BU1766" s="176"/>
      <c r="BV1766" s="178"/>
      <c r="BW1766" s="171"/>
      <c r="BX1766" s="159">
        <f>IF(J1766='Категорія витрат'!$F$2,ROUND('Додаток 3._Бюджет детальний ПР'!BW1766*0.3676,2),IF(J1766='Категорія витрат'!$F$3,ROUND('Додаток 3._Бюджет детальний ПР'!BW1766*0.347,2),IF(J1766='Категорія витрат'!$F$4,ROUND('Додаток 3._Бюджет детальний ПР'!BW1766*0.347,2),IF(J1766='Категорія витрат'!$F$7,ROUND('Додаток 3._Бюджет детальний ПР'!BW1766*0.0841,2),0))))</f>
        <v>0</v>
      </c>
      <c r="BY1766" s="153">
        <f t="shared" si="839"/>
        <v>0</v>
      </c>
      <c r="BZ1766" s="181"/>
      <c r="CA1766" s="181"/>
      <c r="CB1766" s="181"/>
      <c r="CC1766" s="181"/>
      <c r="CD1766" s="181"/>
      <c r="CE1766" s="181"/>
      <c r="CF1766" s="181"/>
      <c r="CG1766" s="181"/>
      <c r="CH1766" s="181"/>
      <c r="CI1766" s="181"/>
      <c r="CJ1766" s="181"/>
      <c r="CK1766" s="181"/>
      <c r="CL1766" s="48">
        <f t="shared" si="827"/>
        <v>0</v>
      </c>
      <c r="CM1766" s="48">
        <f t="shared" si="828"/>
        <v>0</v>
      </c>
      <c r="CN1766" s="48">
        <f t="shared" si="829"/>
        <v>0</v>
      </c>
      <c r="CO1766" s="48">
        <f t="shared" si="830"/>
        <v>0</v>
      </c>
      <c r="CP1766" s="48">
        <f t="shared" si="831"/>
        <v>0</v>
      </c>
      <c r="CQ1766" s="48">
        <f t="shared" si="832"/>
        <v>0</v>
      </c>
      <c r="CR1766" s="48">
        <f t="shared" si="833"/>
        <v>0</v>
      </c>
      <c r="CS1766" s="48">
        <f t="shared" si="834"/>
        <v>0</v>
      </c>
      <c r="CT1766" s="181"/>
      <c r="CU1766" s="181"/>
    </row>
    <row r="1767" spans="1:99" ht="20.100000000000001" customHeight="1" x14ac:dyDescent="0.25">
      <c r="A1767" s="58">
        <v>1763</v>
      </c>
      <c r="B1767" s="58" t="str">
        <f>IF(D1767='Напрямки конкурса'!$L$2,'Напрямки конкурса'!$B$2,IF(D1767='Напрямки конкурса'!$L$3,'Напрямки конкурса'!$B$3,IF(D1767='Напрямки конкурса'!$L$4,'Напрямки конкурса'!$B$4,IF(D1767='Напрямки конкурса'!$L$5,'Напрямки конкурса'!$B$5,IF(D1767='Напрямки конкурса'!$L$6,'Напрямки конкурса'!$B$6,IF(D1767='Напрямки конкурса'!$L$7,'Напрямки конкурса'!$B$7,IF(D1767='Напрямки конкурса'!$L$8,'Напрямки конкурса'!$B$8,IF(D1767='Напрямки конкурса'!$L$9,'Напрямки конкурса'!$B$9,IF(D1767='Напрямки конкурса'!$L$10,'Напрямки конкурса'!$B$10,IF(D1767='Напрямки конкурса'!$L$11,'Напрямки конкурса'!$B$11,IF(D1767='Напрямки конкурса'!$L$12,'Напрямки конкурса'!$B$12,IF(D1767='Напрямки конкурса'!$L$13,'Напрямки конкурса'!$B$13,IF(D1767='Напрямки конкурса'!$L$14,'Напрямки конкурса'!$B$14,IF(D1767='Напрямки конкурса'!$L$15,'Напрямки конкурса'!$B$15,IF(D1767='Напрямки конкурса'!$L$16,'Напрямки конкурса'!$B$16,IF(D1767='Напрямки конкурса'!$L$17,'Напрямки конкурса'!$B$17,IF(D1767='Напрямки конкурса'!$L$18,'Напрямки конкурса'!$B$18,IF(D1767='Напрямки конкурса'!$L$19,'Напрямки конкурса'!$B$19,IF(D1767='Напрямки конкурса'!$L$20,'Напрямки конкурса'!$B$20,IF(D1767='Напрямки конкурса'!$L$21,'Напрямки конкурса'!$B$21,IF(D1767='Напрямки конкурса'!$L$22,'Напрямки конкурса'!$B$22,IF(D1767='Напрямки конкурса'!$L$23,'Напрямки конкурса'!$B$23,IF(D1767='Напрямки конкурса'!$L$24,'Напрямки конкурса'!$B$24,IF(D1767='Напрямки конкурса'!$L$25,'Напрямки конкурса'!$B$25,IF(D1767='Напрямки конкурса'!$L$26,'Напрямки конкурса'!$B$26,IF(D1767='Напрямки конкурса'!$L$27,'Напрямки конкурса'!$B$27,IF(D1767='Напрямки конкурса'!$L$28,'Напрямки конкурса'!$B$28,"")))))))))))))))))))))))))))</f>
        <v/>
      </c>
      <c r="C1767" s="59" t="str">
        <f>IF(D1767='Напрямки конкурса'!$L$2,'Напрямки конкурса'!$K$2,IF(D1767='Напрямки конкурса'!$L$3,'Напрямки конкурса'!$K$3,IF(D1767='Напрямки конкурса'!$L$4,'Напрямки конкурса'!$K$4,IF(D1767='Напрямки конкурса'!$L$5,'Напрямки конкурса'!$K$5,IF(D1767='Напрямки конкурса'!$L$6,'Напрямки конкурса'!$K$6,IF(D1767='Напрямки конкурса'!$L$7,'Напрямки конкурса'!$K$7,IF(D1767='Напрямки конкурса'!$L$8,'Напрямки конкурса'!$K$8,IF(D1767='Напрямки конкурса'!$L$9,'Напрямки конкурса'!$K$9,IF(D1767='Напрямки конкурса'!$L$10,'Напрямки конкурса'!$K$10,IF(D1767='Напрямки конкурса'!$L$11,'Напрямки конкурса'!$K$11,IF(D1767='Напрямки конкурса'!$L$12,'Напрямки конкурса'!$K$12,IF(D1767='Напрямки конкурса'!$L$13,'Напрямки конкурса'!$K$13,IF(D1767='Напрямки конкурса'!$L$14,'Напрямки конкурса'!$K$14,IF(D1767='Напрямки конкурса'!$L$15,'Напрямки конкурса'!$K$15,IF(D1767='Напрямки конкурса'!$L$16,'Напрямки конкурса'!$K$16,IF(D1767='Напрямки конкурса'!$L$17,'Напрямки конкурса'!$K$17,IF(D1767='Напрямки конкурса'!$L$18,'Напрямки конкурса'!$K$18,IF(D1767='Напрямки конкурса'!$L$19,'Напрямки конкурса'!$K$19,IF(D1767='Напрямки конкурса'!$L$20,'Напрямки конкурса'!$K$20,IF(D1767='Напрямки конкурса'!$L$21,'Напрямки конкурса'!$K$21,IF(D1767='Напрямки конкурса'!$L$22,'Напрямки конкурса'!$K$22,IF(D1767='Напрямки конкурса'!$L$23,'Напрямки конкурса'!$K$23,IF(D1767='Напрямки конкурса'!$L$24,'Напрямки конкурса'!$K$24,IF(D1767='Напрямки конкурса'!$L$25,'Напрямки конкурса'!$K$25,IF(D1767='Напрямки конкурса'!$L$26,'Напрямки конкурса'!$K$26,IF(D1767='Напрямки конкурса'!$L$27,'Напрямки конкурса'!$K$27,IF(D1767='Напрямки конкурса'!$L$28,'Напрямки конкурса'!$K$28,"")))))))))))))))))))))))))))</f>
        <v/>
      </c>
      <c r="D1767" s="59"/>
      <c r="E1767" s="46"/>
      <c r="F1767" s="46"/>
      <c r="G1767" s="46"/>
      <c r="H1767" s="150" t="str">
        <f>IF(I1767='Категорія витрат'!$B$2,'Категорія витрат'!$A$2,IF(I1767='Категорія витрат'!$B$3,'Категорія витрат'!$A$3,IF(I1767='Категорія витрат'!$B$4,'Категорія витрат'!$A$4,IF(I1767='Категорія витрат'!$B$5,'Категорія витрат'!$A$5,IF(I1767='Категорія витрат'!$B$6,'Категорія витрат'!$A$6,IF(I1767='Категорія витрат'!$B$7,'Категорія витрат'!$A$7,IF(I1767='Категорія витрат'!$B$8,'Категорія витрат'!$A$8,IF(I1767='Категорія витрат'!$B$9,'Категорія витрат'!$A$9,IF(I1767='Категорія витрат'!$B$10,'Категорія витрат'!$A$10,IF(I1767='Категорія витрат'!$B$11,'Категорія витрат'!$A$11,IF(I1767='Категорія витрат'!$B$12,'Категорія витрат'!$A$12,IF(I1767='Категорія витрат'!$B$13,'Категорія витрат'!$A$13,IF(I1767='Категорія витрат'!$B$14,'Категорія витрат'!$A$14,IF(I1767='Категорія витрат'!$B$15,'Категорія витрат'!$A$15,IF(I1767='Категорія витрат'!$B$16,'Категорія витрат'!$A$16,IF(I1767='Категорія витрат'!$B$17,'Категорія витрат'!$A$17,IF(I1767='Категорія витрат'!$B$18,'Категорія витрат'!$A$18,IF(I1767='Категорія витрат'!$B$19,'Категорія витрат'!$A$19,IF(I1767='Категорія витрат'!$B$20,'Категорія витрат'!$A$20,IF(I1767='Категорія витрат'!$B$21,'Категорія витрат'!$A$21,IF(I1767='Категорія витрат'!$B$22,'Категорія витрат'!$A$22,IF(I1767='Категорія витрат'!$B$23,'Категорія витрат'!$A$23,IF(I1767='Категорія витрат'!$B$24,'Категорія витрат'!$A$24,IF(I1767='Категорія витрат'!$B$25,'Категорія витрат'!$A$25,IF(I1767='Категорія витрат'!$B$26,'Категорія витрат'!$A$26,IF(I1767='Категорія витрат'!$B$27,'Категорія витрат'!$A$27,IF(I1767='Категорія витрат'!$B$28,'Категорія витрат'!$A$28,IF(I1767='Категорія витрат'!$B$29,'Категорія витрат'!$A$29,IF(I1767='Категорія витрат'!$B$30,'Категорія витрат'!$A$30,"")))))))))))))))))))))))))))))</f>
        <v>03.0 Зовнішні професійні послуги</v>
      </c>
      <c r="I1767" s="79" t="str">
        <f>'Категорія витрат'!B9</f>
        <v>03.1 Оплата за надання технічної допомоги, консультаційних послуг</v>
      </c>
      <c r="J1767" s="173"/>
      <c r="K1767" s="47"/>
      <c r="L1767" s="87">
        <f t="shared" si="835"/>
        <v>0</v>
      </c>
      <c r="M1767" s="176"/>
      <c r="N1767" s="178"/>
      <c r="O1767" s="171"/>
      <c r="P1767" s="159">
        <f>IF(J1767='Категорія витрат'!$F$2,ROUND('Додаток 3._Бюджет детальний ПР'!O1767*0.3676,2),IF(J1767='Категорія витрат'!$F$3,ROUND('Додаток 3._Бюджет детальний ПР'!O1767*0.347,2),IF(J1767='Категорія витрат'!$F$4,ROUND('Додаток 3._Бюджет детальний ПР'!O1767*0.347,2),IF(J1767='Категорія витрат'!$F$7,ROUND('Додаток 3._Бюджет детальний ПР'!O1767*0.0841,2),0))))</f>
        <v>0</v>
      </c>
      <c r="Q1767" s="153">
        <f t="shared" si="840"/>
        <v>0</v>
      </c>
      <c r="R1767" s="181"/>
      <c r="S1767" s="181"/>
      <c r="T1767" s="181"/>
      <c r="U1767" s="181"/>
      <c r="V1767" s="181"/>
      <c r="W1767" s="181"/>
      <c r="X1767" s="181"/>
      <c r="Y1767" s="181"/>
      <c r="Z1767" s="181"/>
      <c r="AA1767" s="181"/>
      <c r="AB1767" s="181"/>
      <c r="AC1767" s="181"/>
      <c r="AD1767" s="48">
        <f t="shared" si="811"/>
        <v>0</v>
      </c>
      <c r="AE1767" s="48">
        <f t="shared" si="812"/>
        <v>0</v>
      </c>
      <c r="AF1767" s="48">
        <f t="shared" si="813"/>
        <v>0</v>
      </c>
      <c r="AG1767" s="48">
        <f t="shared" si="814"/>
        <v>0</v>
      </c>
      <c r="AH1767" s="48">
        <f t="shared" si="815"/>
        <v>0</v>
      </c>
      <c r="AI1767" s="48">
        <f t="shared" si="816"/>
        <v>0</v>
      </c>
      <c r="AJ1767" s="48">
        <f t="shared" si="817"/>
        <v>0</v>
      </c>
      <c r="AK1767" s="48">
        <f t="shared" si="818"/>
        <v>0</v>
      </c>
      <c r="AL1767" s="181"/>
      <c r="AM1767" s="181"/>
      <c r="AN1767" s="77"/>
      <c r="AO1767" s="176"/>
      <c r="AP1767" s="87">
        <f t="shared" si="836"/>
        <v>0</v>
      </c>
      <c r="AQ1767" s="176"/>
      <c r="AR1767" s="178"/>
      <c r="AS1767" s="171"/>
      <c r="AT1767" s="159">
        <f>IF(J1767='Категорія витрат'!$F$2,ROUND('Додаток 3._Бюджет детальний ПР'!AS1767*0.3676,2),IF(J1767='Категорія витрат'!$F$3,ROUND('Додаток 3._Бюджет детальний ПР'!AS1767*0.347,2),IF(J1767='Категорія витрат'!$F$4,ROUND('Додаток 3._Бюджет детальний ПР'!AS1767*0.347,2),IF(J1767='Категорія витрат'!$F$7,ROUND('Додаток 3._Бюджет детальний ПР'!AS1767*0.0841,2),0))))</f>
        <v>0</v>
      </c>
      <c r="AU1767" s="153">
        <f t="shared" si="837"/>
        <v>0</v>
      </c>
      <c r="AV1767" s="181"/>
      <c r="AW1767" s="181"/>
      <c r="AX1767" s="181"/>
      <c r="AY1767" s="181"/>
      <c r="AZ1767" s="181"/>
      <c r="BA1767" s="181"/>
      <c r="BB1767" s="181"/>
      <c r="BC1767" s="181"/>
      <c r="BD1767" s="181"/>
      <c r="BE1767" s="181"/>
      <c r="BF1767" s="181"/>
      <c r="BG1767" s="181"/>
      <c r="BH1767" s="48">
        <f t="shared" si="819"/>
        <v>0</v>
      </c>
      <c r="BI1767" s="48">
        <f t="shared" si="820"/>
        <v>0</v>
      </c>
      <c r="BJ1767" s="48">
        <f t="shared" si="821"/>
        <v>0</v>
      </c>
      <c r="BK1767" s="48">
        <f t="shared" si="822"/>
        <v>0</v>
      </c>
      <c r="BL1767" s="48">
        <f t="shared" si="823"/>
        <v>0</v>
      </c>
      <c r="BM1767" s="48">
        <f t="shared" si="824"/>
        <v>0</v>
      </c>
      <c r="BN1767" s="48">
        <f t="shared" si="825"/>
        <v>0</v>
      </c>
      <c r="BO1767" s="48">
        <f t="shared" si="826"/>
        <v>0</v>
      </c>
      <c r="BP1767" s="181"/>
      <c r="BQ1767" s="181"/>
      <c r="BR1767" s="191"/>
      <c r="BS1767" s="176"/>
      <c r="BT1767" s="87">
        <f t="shared" si="838"/>
        <v>0</v>
      </c>
      <c r="BU1767" s="176"/>
      <c r="BV1767" s="178"/>
      <c r="BW1767" s="171"/>
      <c r="BX1767" s="159">
        <f>IF(J1767='Категорія витрат'!$F$2,ROUND('Додаток 3._Бюджет детальний ПР'!BW1767*0.3676,2),IF(J1767='Категорія витрат'!$F$3,ROUND('Додаток 3._Бюджет детальний ПР'!BW1767*0.347,2),IF(J1767='Категорія витрат'!$F$4,ROUND('Додаток 3._Бюджет детальний ПР'!BW1767*0.347,2),IF(J1767='Категорія витрат'!$F$7,ROUND('Додаток 3._Бюджет детальний ПР'!BW1767*0.0841,2),0))))</f>
        <v>0</v>
      </c>
      <c r="BY1767" s="153">
        <f t="shared" si="839"/>
        <v>0</v>
      </c>
      <c r="BZ1767" s="181"/>
      <c r="CA1767" s="181"/>
      <c r="CB1767" s="181"/>
      <c r="CC1767" s="181"/>
      <c r="CD1767" s="181"/>
      <c r="CE1767" s="181"/>
      <c r="CF1767" s="181"/>
      <c r="CG1767" s="181"/>
      <c r="CH1767" s="181"/>
      <c r="CI1767" s="181"/>
      <c r="CJ1767" s="181"/>
      <c r="CK1767" s="181"/>
      <c r="CL1767" s="48">
        <f t="shared" si="827"/>
        <v>0</v>
      </c>
      <c r="CM1767" s="48">
        <f t="shared" si="828"/>
        <v>0</v>
      </c>
      <c r="CN1767" s="48">
        <f t="shared" si="829"/>
        <v>0</v>
      </c>
      <c r="CO1767" s="48">
        <f t="shared" si="830"/>
        <v>0</v>
      </c>
      <c r="CP1767" s="48">
        <f t="shared" si="831"/>
        <v>0</v>
      </c>
      <c r="CQ1767" s="48">
        <f t="shared" si="832"/>
        <v>0</v>
      </c>
      <c r="CR1767" s="48">
        <f t="shared" si="833"/>
        <v>0</v>
      </c>
      <c r="CS1767" s="48">
        <f t="shared" si="834"/>
        <v>0</v>
      </c>
      <c r="CT1767" s="181"/>
      <c r="CU1767" s="181"/>
    </row>
    <row r="1768" spans="1:99" ht="20.100000000000001" customHeight="1" x14ac:dyDescent="0.25">
      <c r="A1768" s="58">
        <v>1764</v>
      </c>
      <c r="B1768" s="58" t="str">
        <f>IF(D1768='Напрямки конкурса'!$L$2,'Напрямки конкурса'!$B$2,IF(D1768='Напрямки конкурса'!$L$3,'Напрямки конкурса'!$B$3,IF(D1768='Напрямки конкурса'!$L$4,'Напрямки конкурса'!$B$4,IF(D1768='Напрямки конкурса'!$L$5,'Напрямки конкурса'!$B$5,IF(D1768='Напрямки конкурса'!$L$6,'Напрямки конкурса'!$B$6,IF(D1768='Напрямки конкурса'!$L$7,'Напрямки конкурса'!$B$7,IF(D1768='Напрямки конкурса'!$L$8,'Напрямки конкурса'!$B$8,IF(D1768='Напрямки конкурса'!$L$9,'Напрямки конкурса'!$B$9,IF(D1768='Напрямки конкурса'!$L$10,'Напрямки конкурса'!$B$10,IF(D1768='Напрямки конкурса'!$L$11,'Напрямки конкурса'!$B$11,IF(D1768='Напрямки конкурса'!$L$12,'Напрямки конкурса'!$B$12,IF(D1768='Напрямки конкурса'!$L$13,'Напрямки конкурса'!$B$13,IF(D1768='Напрямки конкурса'!$L$14,'Напрямки конкурса'!$B$14,IF(D1768='Напрямки конкурса'!$L$15,'Напрямки конкурса'!$B$15,IF(D1768='Напрямки конкурса'!$L$16,'Напрямки конкурса'!$B$16,IF(D1768='Напрямки конкурса'!$L$17,'Напрямки конкурса'!$B$17,IF(D1768='Напрямки конкурса'!$L$18,'Напрямки конкурса'!$B$18,IF(D1768='Напрямки конкурса'!$L$19,'Напрямки конкурса'!$B$19,IF(D1768='Напрямки конкурса'!$L$20,'Напрямки конкурса'!$B$20,IF(D1768='Напрямки конкурса'!$L$21,'Напрямки конкурса'!$B$21,IF(D1768='Напрямки конкурса'!$L$22,'Напрямки конкурса'!$B$22,IF(D1768='Напрямки конкурса'!$L$23,'Напрямки конкурса'!$B$23,IF(D1768='Напрямки конкурса'!$L$24,'Напрямки конкурса'!$B$24,IF(D1768='Напрямки конкурса'!$L$25,'Напрямки конкурса'!$B$25,IF(D1768='Напрямки конкурса'!$L$26,'Напрямки конкурса'!$B$26,IF(D1768='Напрямки конкурса'!$L$27,'Напрямки конкурса'!$B$27,IF(D1768='Напрямки конкурса'!$L$28,'Напрямки конкурса'!$B$28,"")))))))))))))))))))))))))))</f>
        <v/>
      </c>
      <c r="C1768" s="59" t="str">
        <f>IF(D1768='Напрямки конкурса'!$L$2,'Напрямки конкурса'!$K$2,IF(D1768='Напрямки конкурса'!$L$3,'Напрямки конкурса'!$K$3,IF(D1768='Напрямки конкурса'!$L$4,'Напрямки конкурса'!$K$4,IF(D1768='Напрямки конкурса'!$L$5,'Напрямки конкурса'!$K$5,IF(D1768='Напрямки конкурса'!$L$6,'Напрямки конкурса'!$K$6,IF(D1768='Напрямки конкурса'!$L$7,'Напрямки конкурса'!$K$7,IF(D1768='Напрямки конкурса'!$L$8,'Напрямки конкурса'!$K$8,IF(D1768='Напрямки конкурса'!$L$9,'Напрямки конкурса'!$K$9,IF(D1768='Напрямки конкурса'!$L$10,'Напрямки конкурса'!$K$10,IF(D1768='Напрямки конкурса'!$L$11,'Напрямки конкурса'!$K$11,IF(D1768='Напрямки конкурса'!$L$12,'Напрямки конкурса'!$K$12,IF(D1768='Напрямки конкурса'!$L$13,'Напрямки конкурса'!$K$13,IF(D1768='Напрямки конкурса'!$L$14,'Напрямки конкурса'!$K$14,IF(D1768='Напрямки конкурса'!$L$15,'Напрямки конкурса'!$K$15,IF(D1768='Напрямки конкурса'!$L$16,'Напрямки конкурса'!$K$16,IF(D1768='Напрямки конкурса'!$L$17,'Напрямки конкурса'!$K$17,IF(D1768='Напрямки конкурса'!$L$18,'Напрямки конкурса'!$K$18,IF(D1768='Напрямки конкурса'!$L$19,'Напрямки конкурса'!$K$19,IF(D1768='Напрямки конкурса'!$L$20,'Напрямки конкурса'!$K$20,IF(D1768='Напрямки конкурса'!$L$21,'Напрямки конкурса'!$K$21,IF(D1768='Напрямки конкурса'!$L$22,'Напрямки конкурса'!$K$22,IF(D1768='Напрямки конкурса'!$L$23,'Напрямки конкурса'!$K$23,IF(D1768='Напрямки конкурса'!$L$24,'Напрямки конкурса'!$K$24,IF(D1768='Напрямки конкурса'!$L$25,'Напрямки конкурса'!$K$25,IF(D1768='Напрямки конкурса'!$L$26,'Напрямки конкурса'!$K$26,IF(D1768='Напрямки конкурса'!$L$27,'Напрямки конкурса'!$K$27,IF(D1768='Напрямки конкурса'!$L$28,'Напрямки конкурса'!$K$28,"")))))))))))))))))))))))))))</f>
        <v/>
      </c>
      <c r="D1768" s="59"/>
      <c r="E1768" s="46"/>
      <c r="F1768" s="46"/>
      <c r="G1768" s="46"/>
      <c r="H1768" s="150" t="str">
        <f>IF(I1768='Категорія витрат'!$B$2,'Категорія витрат'!$A$2,IF(I1768='Категорія витрат'!$B$3,'Категорія витрат'!$A$3,IF(I1768='Категорія витрат'!$B$4,'Категорія витрат'!$A$4,IF(I1768='Категорія витрат'!$B$5,'Категорія витрат'!$A$5,IF(I1768='Категорія витрат'!$B$6,'Категорія витрат'!$A$6,IF(I1768='Категорія витрат'!$B$7,'Категорія витрат'!$A$7,IF(I1768='Категорія витрат'!$B$8,'Категорія витрат'!$A$8,IF(I1768='Категорія витрат'!$B$9,'Категорія витрат'!$A$9,IF(I1768='Категорія витрат'!$B$10,'Категорія витрат'!$A$10,IF(I1768='Категорія витрат'!$B$11,'Категорія витрат'!$A$11,IF(I1768='Категорія витрат'!$B$12,'Категорія витрат'!$A$12,IF(I1768='Категорія витрат'!$B$13,'Категорія витрат'!$A$13,IF(I1768='Категорія витрат'!$B$14,'Категорія витрат'!$A$14,IF(I1768='Категорія витрат'!$B$15,'Категорія витрат'!$A$15,IF(I1768='Категорія витрат'!$B$16,'Категорія витрат'!$A$16,IF(I1768='Категорія витрат'!$B$17,'Категорія витрат'!$A$17,IF(I1768='Категорія витрат'!$B$18,'Категорія витрат'!$A$18,IF(I1768='Категорія витрат'!$B$19,'Категорія витрат'!$A$19,IF(I1768='Категорія витрат'!$B$20,'Категорія витрат'!$A$20,IF(I1768='Категорія витрат'!$B$21,'Категорія витрат'!$A$21,IF(I1768='Категорія витрат'!$B$22,'Категорія витрат'!$A$22,IF(I1768='Категорія витрат'!$B$23,'Категорія витрат'!$A$23,IF(I1768='Категорія витрат'!$B$24,'Категорія витрат'!$A$24,IF(I1768='Категорія витрат'!$B$25,'Категорія витрат'!$A$25,IF(I1768='Категорія витрат'!$B$26,'Категорія витрат'!$A$26,IF(I1768='Категорія витрат'!$B$27,'Категорія витрат'!$A$27,IF(I1768='Категорія витрат'!$B$28,'Категорія витрат'!$A$28,IF(I1768='Категорія витрат'!$B$29,'Категорія витрат'!$A$29,IF(I1768='Категорія витрат'!$B$30,'Категорія витрат'!$A$30,"")))))))))))))))))))))))))))))</f>
        <v>03.0 Зовнішні професійні послуги</v>
      </c>
      <c r="I1768" s="79" t="str">
        <f>'Категорія витрат'!B10</f>
        <v>03.4 Оплата інших професійних послуг</v>
      </c>
      <c r="J1768" s="173"/>
      <c r="K1768" s="47"/>
      <c r="L1768" s="87">
        <f t="shared" si="835"/>
        <v>0</v>
      </c>
      <c r="M1768" s="176"/>
      <c r="N1768" s="178"/>
      <c r="O1768" s="171"/>
      <c r="P1768" s="159">
        <f>IF(J1768='Категорія витрат'!$F$2,ROUND('Додаток 3._Бюджет детальний ПР'!O1768*0.3676,2),IF(J1768='Категорія витрат'!$F$3,ROUND('Додаток 3._Бюджет детальний ПР'!O1768*0.347,2),IF(J1768='Категорія витрат'!$F$4,ROUND('Додаток 3._Бюджет детальний ПР'!O1768*0.347,2),IF(J1768='Категорія витрат'!$F$7,ROUND('Додаток 3._Бюджет детальний ПР'!O1768*0.0841,2),0))))</f>
        <v>0</v>
      </c>
      <c r="Q1768" s="153">
        <f t="shared" si="840"/>
        <v>0</v>
      </c>
      <c r="R1768" s="181"/>
      <c r="S1768" s="181"/>
      <c r="T1768" s="181"/>
      <c r="U1768" s="181"/>
      <c r="V1768" s="181"/>
      <c r="W1768" s="181"/>
      <c r="X1768" s="181"/>
      <c r="Y1768" s="181"/>
      <c r="Z1768" s="181"/>
      <c r="AA1768" s="181"/>
      <c r="AB1768" s="181"/>
      <c r="AC1768" s="181"/>
      <c r="AD1768" s="48">
        <f t="shared" si="811"/>
        <v>0</v>
      </c>
      <c r="AE1768" s="48">
        <f t="shared" si="812"/>
        <v>0</v>
      </c>
      <c r="AF1768" s="48">
        <f t="shared" si="813"/>
        <v>0</v>
      </c>
      <c r="AG1768" s="48">
        <f t="shared" si="814"/>
        <v>0</v>
      </c>
      <c r="AH1768" s="48">
        <f t="shared" si="815"/>
        <v>0</v>
      </c>
      <c r="AI1768" s="48">
        <f t="shared" si="816"/>
        <v>0</v>
      </c>
      <c r="AJ1768" s="48">
        <f t="shared" si="817"/>
        <v>0</v>
      </c>
      <c r="AK1768" s="48">
        <f t="shared" si="818"/>
        <v>0</v>
      </c>
      <c r="AL1768" s="181"/>
      <c r="AM1768" s="181"/>
      <c r="AN1768" s="77"/>
      <c r="AO1768" s="176"/>
      <c r="AP1768" s="87">
        <f t="shared" si="836"/>
        <v>0</v>
      </c>
      <c r="AQ1768" s="176"/>
      <c r="AR1768" s="178"/>
      <c r="AS1768" s="171"/>
      <c r="AT1768" s="159">
        <f>IF(J1768='Категорія витрат'!$F$2,ROUND('Додаток 3._Бюджет детальний ПР'!AS1768*0.3676,2),IF(J1768='Категорія витрат'!$F$3,ROUND('Додаток 3._Бюджет детальний ПР'!AS1768*0.347,2),IF(J1768='Категорія витрат'!$F$4,ROUND('Додаток 3._Бюджет детальний ПР'!AS1768*0.347,2),IF(J1768='Категорія витрат'!$F$7,ROUND('Додаток 3._Бюджет детальний ПР'!AS1768*0.0841,2),0))))</f>
        <v>0</v>
      </c>
      <c r="AU1768" s="153">
        <f t="shared" si="837"/>
        <v>0</v>
      </c>
      <c r="AV1768" s="181"/>
      <c r="AW1768" s="181"/>
      <c r="AX1768" s="181"/>
      <c r="AY1768" s="181"/>
      <c r="AZ1768" s="181"/>
      <c r="BA1768" s="181"/>
      <c r="BB1768" s="181"/>
      <c r="BC1768" s="181"/>
      <c r="BD1768" s="181"/>
      <c r="BE1768" s="181"/>
      <c r="BF1768" s="181"/>
      <c r="BG1768" s="181"/>
      <c r="BH1768" s="48">
        <f t="shared" si="819"/>
        <v>0</v>
      </c>
      <c r="BI1768" s="48">
        <f t="shared" si="820"/>
        <v>0</v>
      </c>
      <c r="BJ1768" s="48">
        <f t="shared" si="821"/>
        <v>0</v>
      </c>
      <c r="BK1768" s="48">
        <f t="shared" si="822"/>
        <v>0</v>
      </c>
      <c r="BL1768" s="48">
        <f t="shared" si="823"/>
        <v>0</v>
      </c>
      <c r="BM1768" s="48">
        <f t="shared" si="824"/>
        <v>0</v>
      </c>
      <c r="BN1768" s="48">
        <f t="shared" si="825"/>
        <v>0</v>
      </c>
      <c r="BO1768" s="48">
        <f t="shared" si="826"/>
        <v>0</v>
      </c>
      <c r="BP1768" s="181"/>
      <c r="BQ1768" s="181"/>
      <c r="BR1768" s="191"/>
      <c r="BS1768" s="176"/>
      <c r="BT1768" s="87">
        <f t="shared" si="838"/>
        <v>0</v>
      </c>
      <c r="BU1768" s="176"/>
      <c r="BV1768" s="178"/>
      <c r="BW1768" s="171"/>
      <c r="BX1768" s="159">
        <f>IF(J1768='Категорія витрат'!$F$2,ROUND('Додаток 3._Бюджет детальний ПР'!BW1768*0.3676,2),IF(J1768='Категорія витрат'!$F$3,ROUND('Додаток 3._Бюджет детальний ПР'!BW1768*0.347,2),IF(J1768='Категорія витрат'!$F$4,ROUND('Додаток 3._Бюджет детальний ПР'!BW1768*0.347,2),IF(J1768='Категорія витрат'!$F$7,ROUND('Додаток 3._Бюджет детальний ПР'!BW1768*0.0841,2),0))))</f>
        <v>0</v>
      </c>
      <c r="BY1768" s="153">
        <f t="shared" si="839"/>
        <v>0</v>
      </c>
      <c r="BZ1768" s="181"/>
      <c r="CA1768" s="181"/>
      <c r="CB1768" s="181"/>
      <c r="CC1768" s="181"/>
      <c r="CD1768" s="181"/>
      <c r="CE1768" s="181"/>
      <c r="CF1768" s="181"/>
      <c r="CG1768" s="181"/>
      <c r="CH1768" s="181"/>
      <c r="CI1768" s="181"/>
      <c r="CJ1768" s="181"/>
      <c r="CK1768" s="181"/>
      <c r="CL1768" s="48">
        <f t="shared" si="827"/>
        <v>0</v>
      </c>
      <c r="CM1768" s="48">
        <f t="shared" si="828"/>
        <v>0</v>
      </c>
      <c r="CN1768" s="48">
        <f t="shared" si="829"/>
        <v>0</v>
      </c>
      <c r="CO1768" s="48">
        <f t="shared" si="830"/>
        <v>0</v>
      </c>
      <c r="CP1768" s="48">
        <f t="shared" si="831"/>
        <v>0</v>
      </c>
      <c r="CQ1768" s="48">
        <f t="shared" si="832"/>
        <v>0</v>
      </c>
      <c r="CR1768" s="48">
        <f t="shared" si="833"/>
        <v>0</v>
      </c>
      <c r="CS1768" s="48">
        <f t="shared" si="834"/>
        <v>0</v>
      </c>
      <c r="CT1768" s="181"/>
      <c r="CU1768" s="181"/>
    </row>
    <row r="1769" spans="1:99" ht="20.100000000000001" customHeight="1" x14ac:dyDescent="0.25">
      <c r="A1769" s="58">
        <v>1765</v>
      </c>
      <c r="B1769" s="58" t="str">
        <f>IF(D1769='Напрямки конкурса'!$L$2,'Напрямки конкурса'!$B$2,IF(D1769='Напрямки конкурса'!$L$3,'Напрямки конкурса'!$B$3,IF(D1769='Напрямки конкурса'!$L$4,'Напрямки конкурса'!$B$4,IF(D1769='Напрямки конкурса'!$L$5,'Напрямки конкурса'!$B$5,IF(D1769='Напрямки конкурса'!$L$6,'Напрямки конкурса'!$B$6,IF(D1769='Напрямки конкурса'!$L$7,'Напрямки конкурса'!$B$7,IF(D1769='Напрямки конкурса'!$L$8,'Напрямки конкурса'!$B$8,IF(D1769='Напрямки конкурса'!$L$9,'Напрямки конкурса'!$B$9,IF(D1769='Напрямки конкурса'!$L$10,'Напрямки конкурса'!$B$10,IF(D1769='Напрямки конкурса'!$L$11,'Напрямки конкурса'!$B$11,IF(D1769='Напрямки конкурса'!$L$12,'Напрямки конкурса'!$B$12,IF(D1769='Напрямки конкурса'!$L$13,'Напрямки конкурса'!$B$13,IF(D1769='Напрямки конкурса'!$L$14,'Напрямки конкурса'!$B$14,IF(D1769='Напрямки конкурса'!$L$15,'Напрямки конкурса'!$B$15,IF(D1769='Напрямки конкурса'!$L$16,'Напрямки конкурса'!$B$16,IF(D1769='Напрямки конкурса'!$L$17,'Напрямки конкурса'!$B$17,IF(D1769='Напрямки конкурса'!$L$18,'Напрямки конкурса'!$B$18,IF(D1769='Напрямки конкурса'!$L$19,'Напрямки конкурса'!$B$19,IF(D1769='Напрямки конкурса'!$L$20,'Напрямки конкурса'!$B$20,IF(D1769='Напрямки конкурса'!$L$21,'Напрямки конкурса'!$B$21,IF(D1769='Напрямки конкурса'!$L$22,'Напрямки конкурса'!$B$22,IF(D1769='Напрямки конкурса'!$L$23,'Напрямки конкурса'!$B$23,IF(D1769='Напрямки конкурса'!$L$24,'Напрямки конкурса'!$B$24,IF(D1769='Напрямки конкурса'!$L$25,'Напрямки конкурса'!$B$25,IF(D1769='Напрямки конкурса'!$L$26,'Напрямки конкурса'!$B$26,IF(D1769='Напрямки конкурса'!$L$27,'Напрямки конкурса'!$B$27,IF(D1769='Напрямки конкурса'!$L$28,'Напрямки конкурса'!$B$28,"")))))))))))))))))))))))))))</f>
        <v/>
      </c>
      <c r="C1769" s="59" t="str">
        <f>IF(D1769='Напрямки конкурса'!$L$2,'Напрямки конкурса'!$K$2,IF(D1769='Напрямки конкурса'!$L$3,'Напрямки конкурса'!$K$3,IF(D1769='Напрямки конкурса'!$L$4,'Напрямки конкурса'!$K$4,IF(D1769='Напрямки конкурса'!$L$5,'Напрямки конкурса'!$K$5,IF(D1769='Напрямки конкурса'!$L$6,'Напрямки конкурса'!$K$6,IF(D1769='Напрямки конкурса'!$L$7,'Напрямки конкурса'!$K$7,IF(D1769='Напрямки конкурса'!$L$8,'Напрямки конкурса'!$K$8,IF(D1769='Напрямки конкурса'!$L$9,'Напрямки конкурса'!$K$9,IF(D1769='Напрямки конкурса'!$L$10,'Напрямки конкурса'!$K$10,IF(D1769='Напрямки конкурса'!$L$11,'Напрямки конкурса'!$K$11,IF(D1769='Напрямки конкурса'!$L$12,'Напрямки конкурса'!$K$12,IF(D1769='Напрямки конкурса'!$L$13,'Напрямки конкурса'!$K$13,IF(D1769='Напрямки конкурса'!$L$14,'Напрямки конкурса'!$K$14,IF(D1769='Напрямки конкурса'!$L$15,'Напрямки конкурса'!$K$15,IF(D1769='Напрямки конкурса'!$L$16,'Напрямки конкурса'!$K$16,IF(D1769='Напрямки конкурса'!$L$17,'Напрямки конкурса'!$K$17,IF(D1769='Напрямки конкурса'!$L$18,'Напрямки конкурса'!$K$18,IF(D1769='Напрямки конкурса'!$L$19,'Напрямки конкурса'!$K$19,IF(D1769='Напрямки конкурса'!$L$20,'Напрямки конкурса'!$K$20,IF(D1769='Напрямки конкурса'!$L$21,'Напрямки конкурса'!$K$21,IF(D1769='Напрямки конкурса'!$L$22,'Напрямки конкурса'!$K$22,IF(D1769='Напрямки конкурса'!$L$23,'Напрямки конкурса'!$K$23,IF(D1769='Напрямки конкурса'!$L$24,'Напрямки конкурса'!$K$24,IF(D1769='Напрямки конкурса'!$L$25,'Напрямки конкурса'!$K$25,IF(D1769='Напрямки конкурса'!$L$26,'Напрямки конкурса'!$K$26,IF(D1769='Напрямки конкурса'!$L$27,'Напрямки конкурса'!$K$27,IF(D1769='Напрямки конкурса'!$L$28,'Напрямки конкурса'!$K$28,"")))))))))))))))))))))))))))</f>
        <v/>
      </c>
      <c r="D1769" s="59"/>
      <c r="E1769" s="46"/>
      <c r="F1769" s="46"/>
      <c r="G1769" s="46"/>
      <c r="H1769" s="150" t="str">
        <f>IF(I1769='Категорія витрат'!$B$2,'Категорія витрат'!$A$2,IF(I1769='Категорія витрат'!$B$3,'Категорія витрат'!$A$3,IF(I1769='Категорія витрат'!$B$4,'Категорія витрат'!$A$4,IF(I1769='Категорія витрат'!$B$5,'Категорія витрат'!$A$5,IF(I1769='Категорія витрат'!$B$6,'Категорія витрат'!$A$6,IF(I1769='Категорія витрат'!$B$7,'Категорія витрат'!$A$7,IF(I1769='Категорія витрат'!$B$8,'Категорія витрат'!$A$8,IF(I1769='Категорія витрат'!$B$9,'Категорія витрат'!$A$9,IF(I1769='Категорія витрат'!$B$10,'Категорія витрат'!$A$10,IF(I1769='Категорія витрат'!$B$11,'Категорія витрат'!$A$11,IF(I1769='Категорія витрат'!$B$12,'Категорія витрат'!$A$12,IF(I1769='Категорія витрат'!$B$13,'Категорія витрат'!$A$13,IF(I1769='Категорія витрат'!$B$14,'Категорія витрат'!$A$14,IF(I1769='Категорія витрат'!$B$15,'Категорія витрат'!$A$15,IF(I1769='Категорія витрат'!$B$16,'Категорія витрат'!$A$16,IF(I1769='Категорія витрат'!$B$17,'Категорія витрат'!$A$17,IF(I1769='Категорія витрат'!$B$18,'Категорія витрат'!$A$18,IF(I1769='Категорія витрат'!$B$19,'Категорія витрат'!$A$19,IF(I1769='Категорія витрат'!$B$20,'Категорія витрат'!$A$20,IF(I1769='Категорія витрат'!$B$21,'Категорія витрат'!$A$21,IF(I1769='Категорія витрат'!$B$22,'Категорія витрат'!$A$22,IF(I1769='Категорія витрат'!$B$23,'Категорія витрат'!$A$23,IF(I1769='Категорія витрат'!$B$24,'Категорія витрат'!$A$24,IF(I1769='Категорія витрат'!$B$25,'Категорія витрат'!$A$25,IF(I1769='Категорія витрат'!$B$26,'Категорія витрат'!$A$26,IF(I1769='Категорія витрат'!$B$27,'Категорія витрат'!$A$27,IF(I1769='Категорія витрат'!$B$28,'Категорія витрат'!$A$28,IF(I1769='Категорія витрат'!$B$29,'Категорія витрат'!$A$29,IF(I1769='Категорія витрат'!$B$30,'Категорія витрат'!$A$30,"")))))))))))))))))))))))))))))</f>
        <v>04.0 Товари для сфери охорони здоров'я - фармацевтична продукція</v>
      </c>
      <c r="I1769" s="79" t="str">
        <f>'Категорія витрат'!B11</f>
        <v>04.7 Інші лікарські засоби</v>
      </c>
      <c r="J1769" s="173"/>
      <c r="K1769" s="47"/>
      <c r="L1769" s="87">
        <f t="shared" si="835"/>
        <v>0</v>
      </c>
      <c r="M1769" s="176"/>
      <c r="N1769" s="178"/>
      <c r="O1769" s="171"/>
      <c r="P1769" s="159">
        <f>IF(J1769='Категорія витрат'!$F$2,ROUND('Додаток 3._Бюджет детальний ПР'!O1769*0.3676,2),IF(J1769='Категорія витрат'!$F$3,ROUND('Додаток 3._Бюджет детальний ПР'!O1769*0.347,2),IF(J1769='Категорія витрат'!$F$4,ROUND('Додаток 3._Бюджет детальний ПР'!O1769*0.347,2),IF(J1769='Категорія витрат'!$F$7,ROUND('Додаток 3._Бюджет детальний ПР'!O1769*0.0841,2),0))))</f>
        <v>0</v>
      </c>
      <c r="Q1769" s="153">
        <f t="shared" si="840"/>
        <v>0</v>
      </c>
      <c r="R1769" s="181"/>
      <c r="S1769" s="181"/>
      <c r="T1769" s="181"/>
      <c r="U1769" s="181"/>
      <c r="V1769" s="181"/>
      <c r="W1769" s="181"/>
      <c r="X1769" s="181"/>
      <c r="Y1769" s="181"/>
      <c r="Z1769" s="181"/>
      <c r="AA1769" s="181"/>
      <c r="AB1769" s="181"/>
      <c r="AC1769" s="181"/>
      <c r="AD1769" s="48">
        <f t="shared" si="811"/>
        <v>0</v>
      </c>
      <c r="AE1769" s="48">
        <f t="shared" si="812"/>
        <v>0</v>
      </c>
      <c r="AF1769" s="48">
        <f t="shared" si="813"/>
        <v>0</v>
      </c>
      <c r="AG1769" s="48">
        <f t="shared" si="814"/>
        <v>0</v>
      </c>
      <c r="AH1769" s="48">
        <f t="shared" si="815"/>
        <v>0</v>
      </c>
      <c r="AI1769" s="48">
        <f t="shared" si="816"/>
        <v>0</v>
      </c>
      <c r="AJ1769" s="48">
        <f t="shared" si="817"/>
        <v>0</v>
      </c>
      <c r="AK1769" s="48">
        <f t="shared" si="818"/>
        <v>0</v>
      </c>
      <c r="AL1769" s="181"/>
      <c r="AM1769" s="181"/>
      <c r="AN1769" s="77"/>
      <c r="AO1769" s="176"/>
      <c r="AP1769" s="87">
        <f t="shared" si="836"/>
        <v>0</v>
      </c>
      <c r="AQ1769" s="176"/>
      <c r="AR1769" s="178"/>
      <c r="AS1769" s="171"/>
      <c r="AT1769" s="159">
        <f>IF(J1769='Категорія витрат'!$F$2,ROUND('Додаток 3._Бюджет детальний ПР'!AS1769*0.3676,2),IF(J1769='Категорія витрат'!$F$3,ROUND('Додаток 3._Бюджет детальний ПР'!AS1769*0.347,2),IF(J1769='Категорія витрат'!$F$4,ROUND('Додаток 3._Бюджет детальний ПР'!AS1769*0.347,2),IF(J1769='Категорія витрат'!$F$7,ROUND('Додаток 3._Бюджет детальний ПР'!AS1769*0.0841,2),0))))</f>
        <v>0</v>
      </c>
      <c r="AU1769" s="153">
        <f t="shared" si="837"/>
        <v>0</v>
      </c>
      <c r="AV1769" s="181"/>
      <c r="AW1769" s="181"/>
      <c r="AX1769" s="181"/>
      <c r="AY1769" s="181"/>
      <c r="AZ1769" s="181"/>
      <c r="BA1769" s="181"/>
      <c r="BB1769" s="181"/>
      <c r="BC1769" s="181"/>
      <c r="BD1769" s="181"/>
      <c r="BE1769" s="181"/>
      <c r="BF1769" s="181"/>
      <c r="BG1769" s="181"/>
      <c r="BH1769" s="48">
        <f t="shared" si="819"/>
        <v>0</v>
      </c>
      <c r="BI1769" s="48">
        <f t="shared" si="820"/>
        <v>0</v>
      </c>
      <c r="BJ1769" s="48">
        <f t="shared" si="821"/>
        <v>0</v>
      </c>
      <c r="BK1769" s="48">
        <f t="shared" si="822"/>
        <v>0</v>
      </c>
      <c r="BL1769" s="48">
        <f t="shared" si="823"/>
        <v>0</v>
      </c>
      <c r="BM1769" s="48">
        <f t="shared" si="824"/>
        <v>0</v>
      </c>
      <c r="BN1769" s="48">
        <f t="shared" si="825"/>
        <v>0</v>
      </c>
      <c r="BO1769" s="48">
        <f t="shared" si="826"/>
        <v>0</v>
      </c>
      <c r="BP1769" s="181"/>
      <c r="BQ1769" s="181"/>
      <c r="BR1769" s="191"/>
      <c r="BS1769" s="176"/>
      <c r="BT1769" s="87">
        <f t="shared" si="838"/>
        <v>0</v>
      </c>
      <c r="BU1769" s="176"/>
      <c r="BV1769" s="178"/>
      <c r="BW1769" s="171"/>
      <c r="BX1769" s="159">
        <f>IF(J1769='Категорія витрат'!$F$2,ROUND('Додаток 3._Бюджет детальний ПР'!BW1769*0.3676,2),IF(J1769='Категорія витрат'!$F$3,ROUND('Додаток 3._Бюджет детальний ПР'!BW1769*0.347,2),IF(J1769='Категорія витрат'!$F$4,ROUND('Додаток 3._Бюджет детальний ПР'!BW1769*0.347,2),IF(J1769='Категорія витрат'!$F$7,ROUND('Додаток 3._Бюджет детальний ПР'!BW1769*0.0841,2),0))))</f>
        <v>0</v>
      </c>
      <c r="BY1769" s="153">
        <f t="shared" si="839"/>
        <v>0</v>
      </c>
      <c r="BZ1769" s="181"/>
      <c r="CA1769" s="181"/>
      <c r="CB1769" s="181"/>
      <c r="CC1769" s="181"/>
      <c r="CD1769" s="181"/>
      <c r="CE1769" s="181"/>
      <c r="CF1769" s="181"/>
      <c r="CG1769" s="181"/>
      <c r="CH1769" s="181"/>
      <c r="CI1769" s="181"/>
      <c r="CJ1769" s="181"/>
      <c r="CK1769" s="181"/>
      <c r="CL1769" s="48">
        <f t="shared" si="827"/>
        <v>0</v>
      </c>
      <c r="CM1769" s="48">
        <f t="shared" si="828"/>
        <v>0</v>
      </c>
      <c r="CN1769" s="48">
        <f t="shared" si="829"/>
        <v>0</v>
      </c>
      <c r="CO1769" s="48">
        <f t="shared" si="830"/>
        <v>0</v>
      </c>
      <c r="CP1769" s="48">
        <f t="shared" si="831"/>
        <v>0</v>
      </c>
      <c r="CQ1769" s="48">
        <f t="shared" si="832"/>
        <v>0</v>
      </c>
      <c r="CR1769" s="48">
        <f t="shared" si="833"/>
        <v>0</v>
      </c>
      <c r="CS1769" s="48">
        <f t="shared" si="834"/>
        <v>0</v>
      </c>
      <c r="CT1769" s="181"/>
      <c r="CU1769" s="181"/>
    </row>
    <row r="1770" spans="1:99" ht="20.100000000000001" customHeight="1" x14ac:dyDescent="0.25">
      <c r="A1770" s="58">
        <v>1766</v>
      </c>
      <c r="B1770" s="58" t="str">
        <f>IF(D1770='Напрямки конкурса'!$L$2,'Напрямки конкурса'!$B$2,IF(D1770='Напрямки конкурса'!$L$3,'Напрямки конкурса'!$B$3,IF(D1770='Напрямки конкурса'!$L$4,'Напрямки конкурса'!$B$4,IF(D1770='Напрямки конкурса'!$L$5,'Напрямки конкурса'!$B$5,IF(D1770='Напрямки конкурса'!$L$6,'Напрямки конкурса'!$B$6,IF(D1770='Напрямки конкурса'!$L$7,'Напрямки конкурса'!$B$7,IF(D1770='Напрямки конкурса'!$L$8,'Напрямки конкурса'!$B$8,IF(D1770='Напрямки конкурса'!$L$9,'Напрямки конкурса'!$B$9,IF(D1770='Напрямки конкурса'!$L$10,'Напрямки конкурса'!$B$10,IF(D1770='Напрямки конкурса'!$L$11,'Напрямки конкурса'!$B$11,IF(D1770='Напрямки конкурса'!$L$12,'Напрямки конкурса'!$B$12,IF(D1770='Напрямки конкурса'!$L$13,'Напрямки конкурса'!$B$13,IF(D1770='Напрямки конкурса'!$L$14,'Напрямки конкурса'!$B$14,IF(D1770='Напрямки конкурса'!$L$15,'Напрямки конкурса'!$B$15,IF(D1770='Напрямки конкурса'!$L$16,'Напрямки конкурса'!$B$16,IF(D1770='Напрямки конкурса'!$L$17,'Напрямки конкурса'!$B$17,IF(D1770='Напрямки конкурса'!$L$18,'Напрямки конкурса'!$B$18,IF(D1770='Напрямки конкурса'!$L$19,'Напрямки конкурса'!$B$19,IF(D1770='Напрямки конкурса'!$L$20,'Напрямки конкурса'!$B$20,IF(D1770='Напрямки конкурса'!$L$21,'Напрямки конкурса'!$B$21,IF(D1770='Напрямки конкурса'!$L$22,'Напрямки конкурса'!$B$22,IF(D1770='Напрямки конкурса'!$L$23,'Напрямки конкурса'!$B$23,IF(D1770='Напрямки конкурса'!$L$24,'Напрямки конкурса'!$B$24,IF(D1770='Напрямки конкурса'!$L$25,'Напрямки конкурса'!$B$25,IF(D1770='Напрямки конкурса'!$L$26,'Напрямки конкурса'!$B$26,IF(D1770='Напрямки конкурса'!$L$27,'Напрямки конкурса'!$B$27,IF(D1770='Напрямки конкурса'!$L$28,'Напрямки конкурса'!$B$28,"")))))))))))))))))))))))))))</f>
        <v/>
      </c>
      <c r="C1770" s="59" t="str">
        <f>IF(D1770='Напрямки конкурса'!$L$2,'Напрямки конкурса'!$K$2,IF(D1770='Напрямки конкурса'!$L$3,'Напрямки конкурса'!$K$3,IF(D1770='Напрямки конкурса'!$L$4,'Напрямки конкурса'!$K$4,IF(D1770='Напрямки конкурса'!$L$5,'Напрямки конкурса'!$K$5,IF(D1770='Напрямки конкурса'!$L$6,'Напрямки конкурса'!$K$6,IF(D1770='Напрямки конкурса'!$L$7,'Напрямки конкурса'!$K$7,IF(D1770='Напрямки конкурса'!$L$8,'Напрямки конкурса'!$K$8,IF(D1770='Напрямки конкурса'!$L$9,'Напрямки конкурса'!$K$9,IF(D1770='Напрямки конкурса'!$L$10,'Напрямки конкурса'!$K$10,IF(D1770='Напрямки конкурса'!$L$11,'Напрямки конкурса'!$K$11,IF(D1770='Напрямки конкурса'!$L$12,'Напрямки конкурса'!$K$12,IF(D1770='Напрямки конкурса'!$L$13,'Напрямки конкурса'!$K$13,IF(D1770='Напрямки конкурса'!$L$14,'Напрямки конкурса'!$K$14,IF(D1770='Напрямки конкурса'!$L$15,'Напрямки конкурса'!$K$15,IF(D1770='Напрямки конкурса'!$L$16,'Напрямки конкурса'!$K$16,IF(D1770='Напрямки конкурса'!$L$17,'Напрямки конкурса'!$K$17,IF(D1770='Напрямки конкурса'!$L$18,'Напрямки конкурса'!$K$18,IF(D1770='Напрямки конкурса'!$L$19,'Напрямки конкурса'!$K$19,IF(D1770='Напрямки конкурса'!$L$20,'Напрямки конкурса'!$K$20,IF(D1770='Напрямки конкурса'!$L$21,'Напрямки конкурса'!$K$21,IF(D1770='Напрямки конкурса'!$L$22,'Напрямки конкурса'!$K$22,IF(D1770='Напрямки конкурса'!$L$23,'Напрямки конкурса'!$K$23,IF(D1770='Напрямки конкурса'!$L$24,'Напрямки конкурса'!$K$24,IF(D1770='Напрямки конкурса'!$L$25,'Напрямки конкурса'!$K$25,IF(D1770='Напрямки конкурса'!$L$26,'Напрямки конкурса'!$K$26,IF(D1770='Напрямки конкурса'!$L$27,'Напрямки конкурса'!$K$27,IF(D1770='Напрямки конкурса'!$L$28,'Напрямки конкурса'!$K$28,"")))))))))))))))))))))))))))</f>
        <v/>
      </c>
      <c r="D1770" s="59"/>
      <c r="E1770" s="46"/>
      <c r="F1770" s="46"/>
      <c r="G1770" s="46"/>
      <c r="H1770" s="150" t="str">
        <f>IF(I1770='Категорія витрат'!$B$2,'Категорія витрат'!$A$2,IF(I1770='Категорія витрат'!$B$3,'Категорія витрат'!$A$3,IF(I1770='Категорія витрат'!$B$4,'Категорія витрат'!$A$4,IF(I1770='Категорія витрат'!$B$5,'Категорія витрат'!$A$5,IF(I1770='Категорія витрат'!$B$6,'Категорія витрат'!$A$6,IF(I1770='Категорія витрат'!$B$7,'Категорія витрат'!$A$7,IF(I1770='Категорія витрат'!$B$8,'Категорія витрат'!$A$8,IF(I1770='Категорія витрат'!$B$9,'Категорія витрат'!$A$9,IF(I1770='Категорія витрат'!$B$10,'Категорія витрат'!$A$10,IF(I1770='Категорія витрат'!$B$11,'Категорія витрат'!$A$11,IF(I1770='Категорія витрат'!$B$12,'Категорія витрат'!$A$12,IF(I1770='Категорія витрат'!$B$13,'Категорія витрат'!$A$13,IF(I1770='Категорія витрат'!$B$14,'Категорія витрат'!$A$14,IF(I1770='Категорія витрат'!$B$15,'Категорія витрат'!$A$15,IF(I1770='Категорія витрат'!$B$16,'Категорія витрат'!$A$16,IF(I1770='Категорія витрат'!$B$17,'Категорія витрат'!$A$17,IF(I1770='Категорія витрат'!$B$18,'Категорія витрат'!$A$18,IF(I1770='Категорія витрат'!$B$19,'Категорія витрат'!$A$19,IF(I1770='Категорія витрат'!$B$20,'Категорія витрат'!$A$20,IF(I1770='Категорія витрат'!$B$21,'Категорія витрат'!$A$21,IF(I1770='Категорія витрат'!$B$22,'Категорія витрат'!$A$22,IF(I1770='Категорія витрат'!$B$23,'Категорія витрат'!$A$23,IF(I1770='Категорія витрат'!$B$24,'Категорія витрат'!$A$24,IF(I1770='Категорія витрат'!$B$25,'Категорія витрат'!$A$25,IF(I1770='Категорія витрат'!$B$26,'Категорія витрат'!$A$26,IF(I1770='Категорія витрат'!$B$27,'Категорія витрат'!$A$27,IF(I1770='Категорія витрат'!$B$28,'Категорія витрат'!$A$28,IF(I1770='Категорія витрат'!$B$29,'Категорія витрат'!$A$29,IF(I1770='Категорія витрат'!$B$30,'Категорія витрат'!$A$30,"")))))))))))))))))))))))))))))</f>
        <v>05.0 Товари для сфери охорони здоров'я - нефармацевтична продукція</v>
      </c>
      <c r="I1770" s="79" t="str">
        <f>'Категорія витрат'!B12</f>
        <v>05.8 Інші витратні матеріали</v>
      </c>
      <c r="J1770" s="173"/>
      <c r="K1770" s="47"/>
      <c r="L1770" s="87">
        <f t="shared" si="835"/>
        <v>0</v>
      </c>
      <c r="M1770" s="176"/>
      <c r="N1770" s="178"/>
      <c r="O1770" s="171"/>
      <c r="P1770" s="159">
        <f>IF(J1770='Категорія витрат'!$F$2,ROUND('Додаток 3._Бюджет детальний ПР'!O1770*0.3676,2),IF(J1770='Категорія витрат'!$F$3,ROUND('Додаток 3._Бюджет детальний ПР'!O1770*0.347,2),IF(J1770='Категорія витрат'!$F$4,ROUND('Додаток 3._Бюджет детальний ПР'!O1770*0.347,2),IF(J1770='Категорія витрат'!$F$7,ROUND('Додаток 3._Бюджет детальний ПР'!O1770*0.0841,2),0))))</f>
        <v>0</v>
      </c>
      <c r="Q1770" s="153">
        <f t="shared" si="840"/>
        <v>0</v>
      </c>
      <c r="R1770" s="181"/>
      <c r="S1770" s="181"/>
      <c r="T1770" s="181"/>
      <c r="U1770" s="181"/>
      <c r="V1770" s="181"/>
      <c r="W1770" s="181"/>
      <c r="X1770" s="181"/>
      <c r="Y1770" s="181"/>
      <c r="Z1770" s="181"/>
      <c r="AA1770" s="181"/>
      <c r="AB1770" s="181"/>
      <c r="AC1770" s="181"/>
      <c r="AD1770" s="48">
        <f t="shared" si="811"/>
        <v>0</v>
      </c>
      <c r="AE1770" s="48">
        <f t="shared" si="812"/>
        <v>0</v>
      </c>
      <c r="AF1770" s="48">
        <f t="shared" si="813"/>
        <v>0</v>
      </c>
      <c r="AG1770" s="48">
        <f t="shared" si="814"/>
        <v>0</v>
      </c>
      <c r="AH1770" s="48">
        <f t="shared" si="815"/>
        <v>0</v>
      </c>
      <c r="AI1770" s="48">
        <f t="shared" si="816"/>
        <v>0</v>
      </c>
      <c r="AJ1770" s="48">
        <f t="shared" si="817"/>
        <v>0</v>
      </c>
      <c r="AK1770" s="48">
        <f t="shared" si="818"/>
        <v>0</v>
      </c>
      <c r="AL1770" s="181"/>
      <c r="AM1770" s="181"/>
      <c r="AN1770" s="77"/>
      <c r="AO1770" s="176"/>
      <c r="AP1770" s="87">
        <f t="shared" si="836"/>
        <v>0</v>
      </c>
      <c r="AQ1770" s="176"/>
      <c r="AR1770" s="178"/>
      <c r="AS1770" s="171"/>
      <c r="AT1770" s="159">
        <f>IF(J1770='Категорія витрат'!$F$2,ROUND('Додаток 3._Бюджет детальний ПР'!AS1770*0.3676,2),IF(J1770='Категорія витрат'!$F$3,ROUND('Додаток 3._Бюджет детальний ПР'!AS1770*0.347,2),IF(J1770='Категорія витрат'!$F$4,ROUND('Додаток 3._Бюджет детальний ПР'!AS1770*0.347,2),IF(J1770='Категорія витрат'!$F$7,ROUND('Додаток 3._Бюджет детальний ПР'!AS1770*0.0841,2),0))))</f>
        <v>0</v>
      </c>
      <c r="AU1770" s="153">
        <f t="shared" si="837"/>
        <v>0</v>
      </c>
      <c r="AV1770" s="181"/>
      <c r="AW1770" s="181"/>
      <c r="AX1770" s="181"/>
      <c r="AY1770" s="181"/>
      <c r="AZ1770" s="181"/>
      <c r="BA1770" s="181"/>
      <c r="BB1770" s="181"/>
      <c r="BC1770" s="181"/>
      <c r="BD1770" s="181"/>
      <c r="BE1770" s="181"/>
      <c r="BF1770" s="181"/>
      <c r="BG1770" s="181"/>
      <c r="BH1770" s="48">
        <f t="shared" si="819"/>
        <v>0</v>
      </c>
      <c r="BI1770" s="48">
        <f t="shared" si="820"/>
        <v>0</v>
      </c>
      <c r="BJ1770" s="48">
        <f t="shared" si="821"/>
        <v>0</v>
      </c>
      <c r="BK1770" s="48">
        <f t="shared" si="822"/>
        <v>0</v>
      </c>
      <c r="BL1770" s="48">
        <f t="shared" si="823"/>
        <v>0</v>
      </c>
      <c r="BM1770" s="48">
        <f t="shared" si="824"/>
        <v>0</v>
      </c>
      <c r="BN1770" s="48">
        <f t="shared" si="825"/>
        <v>0</v>
      </c>
      <c r="BO1770" s="48">
        <f t="shared" si="826"/>
        <v>0</v>
      </c>
      <c r="BP1770" s="181"/>
      <c r="BQ1770" s="181"/>
      <c r="BR1770" s="191"/>
      <c r="BS1770" s="176"/>
      <c r="BT1770" s="87">
        <f t="shared" si="838"/>
        <v>0</v>
      </c>
      <c r="BU1770" s="176"/>
      <c r="BV1770" s="178"/>
      <c r="BW1770" s="171"/>
      <c r="BX1770" s="159">
        <f>IF(J1770='Категорія витрат'!$F$2,ROUND('Додаток 3._Бюджет детальний ПР'!BW1770*0.3676,2),IF(J1770='Категорія витрат'!$F$3,ROUND('Додаток 3._Бюджет детальний ПР'!BW1770*0.347,2),IF(J1770='Категорія витрат'!$F$4,ROUND('Додаток 3._Бюджет детальний ПР'!BW1770*0.347,2),IF(J1770='Категорія витрат'!$F$7,ROUND('Додаток 3._Бюджет детальний ПР'!BW1770*0.0841,2),0))))</f>
        <v>0</v>
      </c>
      <c r="BY1770" s="153">
        <f t="shared" si="839"/>
        <v>0</v>
      </c>
      <c r="BZ1770" s="181"/>
      <c r="CA1770" s="181"/>
      <c r="CB1770" s="181"/>
      <c r="CC1770" s="181"/>
      <c r="CD1770" s="181"/>
      <c r="CE1770" s="181"/>
      <c r="CF1770" s="181"/>
      <c r="CG1770" s="181"/>
      <c r="CH1770" s="181"/>
      <c r="CI1770" s="181"/>
      <c r="CJ1770" s="181"/>
      <c r="CK1770" s="181"/>
      <c r="CL1770" s="48">
        <f t="shared" si="827"/>
        <v>0</v>
      </c>
      <c r="CM1770" s="48">
        <f t="shared" si="828"/>
        <v>0</v>
      </c>
      <c r="CN1770" s="48">
        <f t="shared" si="829"/>
        <v>0</v>
      </c>
      <c r="CO1770" s="48">
        <f t="shared" si="830"/>
        <v>0</v>
      </c>
      <c r="CP1770" s="48">
        <f t="shared" si="831"/>
        <v>0</v>
      </c>
      <c r="CQ1770" s="48">
        <f t="shared" si="832"/>
        <v>0</v>
      </c>
      <c r="CR1770" s="48">
        <f t="shared" si="833"/>
        <v>0</v>
      </c>
      <c r="CS1770" s="48">
        <f t="shared" si="834"/>
        <v>0</v>
      </c>
      <c r="CT1770" s="181"/>
      <c r="CU1770" s="181"/>
    </row>
    <row r="1771" spans="1:99" ht="20.100000000000001" customHeight="1" x14ac:dyDescent="0.25">
      <c r="A1771" s="58">
        <v>1767</v>
      </c>
      <c r="B1771" s="58" t="str">
        <f>IF(D1771='Напрямки конкурса'!$L$2,'Напрямки конкурса'!$B$2,IF(D1771='Напрямки конкурса'!$L$3,'Напрямки конкурса'!$B$3,IF(D1771='Напрямки конкурса'!$L$4,'Напрямки конкурса'!$B$4,IF(D1771='Напрямки конкурса'!$L$5,'Напрямки конкурса'!$B$5,IF(D1771='Напрямки конкурса'!$L$6,'Напрямки конкурса'!$B$6,IF(D1771='Напрямки конкурса'!$L$7,'Напрямки конкурса'!$B$7,IF(D1771='Напрямки конкурса'!$L$8,'Напрямки конкурса'!$B$8,IF(D1771='Напрямки конкурса'!$L$9,'Напрямки конкурса'!$B$9,IF(D1771='Напрямки конкурса'!$L$10,'Напрямки конкурса'!$B$10,IF(D1771='Напрямки конкурса'!$L$11,'Напрямки конкурса'!$B$11,IF(D1771='Напрямки конкурса'!$L$12,'Напрямки конкурса'!$B$12,IF(D1771='Напрямки конкурса'!$L$13,'Напрямки конкурса'!$B$13,IF(D1771='Напрямки конкурса'!$L$14,'Напрямки конкурса'!$B$14,IF(D1771='Напрямки конкурса'!$L$15,'Напрямки конкурса'!$B$15,IF(D1771='Напрямки конкурса'!$L$16,'Напрямки конкурса'!$B$16,IF(D1771='Напрямки конкурса'!$L$17,'Напрямки конкурса'!$B$17,IF(D1771='Напрямки конкурса'!$L$18,'Напрямки конкурса'!$B$18,IF(D1771='Напрямки конкурса'!$L$19,'Напрямки конкурса'!$B$19,IF(D1771='Напрямки конкурса'!$L$20,'Напрямки конкурса'!$B$20,IF(D1771='Напрямки конкурса'!$L$21,'Напрямки конкурса'!$B$21,IF(D1771='Напрямки конкурса'!$L$22,'Напрямки конкурса'!$B$22,IF(D1771='Напрямки конкурса'!$L$23,'Напрямки конкурса'!$B$23,IF(D1771='Напрямки конкурса'!$L$24,'Напрямки конкурса'!$B$24,IF(D1771='Напрямки конкурса'!$L$25,'Напрямки конкурса'!$B$25,IF(D1771='Напрямки конкурса'!$L$26,'Напрямки конкурса'!$B$26,IF(D1771='Напрямки конкурса'!$L$27,'Напрямки конкурса'!$B$27,IF(D1771='Напрямки конкурса'!$L$28,'Напрямки конкурса'!$B$28,"")))))))))))))))))))))))))))</f>
        <v/>
      </c>
      <c r="C1771" s="59" t="str">
        <f>IF(D1771='Напрямки конкурса'!$L$2,'Напрямки конкурса'!$K$2,IF(D1771='Напрямки конкурса'!$L$3,'Напрямки конкурса'!$K$3,IF(D1771='Напрямки конкурса'!$L$4,'Напрямки конкурса'!$K$4,IF(D1771='Напрямки конкурса'!$L$5,'Напрямки конкурса'!$K$5,IF(D1771='Напрямки конкурса'!$L$6,'Напрямки конкурса'!$K$6,IF(D1771='Напрямки конкурса'!$L$7,'Напрямки конкурса'!$K$7,IF(D1771='Напрямки конкурса'!$L$8,'Напрямки конкурса'!$K$8,IF(D1771='Напрямки конкурса'!$L$9,'Напрямки конкурса'!$K$9,IF(D1771='Напрямки конкурса'!$L$10,'Напрямки конкурса'!$K$10,IF(D1771='Напрямки конкурса'!$L$11,'Напрямки конкурса'!$K$11,IF(D1771='Напрямки конкурса'!$L$12,'Напрямки конкурса'!$K$12,IF(D1771='Напрямки конкурса'!$L$13,'Напрямки конкурса'!$K$13,IF(D1771='Напрямки конкурса'!$L$14,'Напрямки конкурса'!$K$14,IF(D1771='Напрямки конкурса'!$L$15,'Напрямки конкурса'!$K$15,IF(D1771='Напрямки конкурса'!$L$16,'Напрямки конкурса'!$K$16,IF(D1771='Напрямки конкурса'!$L$17,'Напрямки конкурса'!$K$17,IF(D1771='Напрямки конкурса'!$L$18,'Напрямки конкурса'!$K$18,IF(D1771='Напрямки конкурса'!$L$19,'Напрямки конкурса'!$K$19,IF(D1771='Напрямки конкурса'!$L$20,'Напрямки конкурса'!$K$20,IF(D1771='Напрямки конкурса'!$L$21,'Напрямки конкурса'!$K$21,IF(D1771='Напрямки конкурса'!$L$22,'Напрямки конкурса'!$K$22,IF(D1771='Напрямки конкурса'!$L$23,'Напрямки конкурса'!$K$23,IF(D1771='Напрямки конкурса'!$L$24,'Напрямки конкурса'!$K$24,IF(D1771='Напрямки конкурса'!$L$25,'Напрямки конкурса'!$K$25,IF(D1771='Напрямки конкурса'!$L$26,'Напрямки конкурса'!$K$26,IF(D1771='Напрямки конкурса'!$L$27,'Напрямки конкурса'!$K$27,IF(D1771='Напрямки конкурса'!$L$28,'Напрямки конкурса'!$K$28,"")))))))))))))))))))))))))))</f>
        <v/>
      </c>
      <c r="D1771" s="59"/>
      <c r="E1771" s="46"/>
      <c r="F1771" s="46"/>
      <c r="G1771" s="46"/>
      <c r="H1771" s="150" t="str">
        <f>IF(I1771='Категорія витрат'!$B$2,'Категорія витрат'!$A$2,IF(I1771='Категорія витрат'!$B$3,'Категорія витрат'!$A$3,IF(I1771='Категорія витрат'!$B$4,'Категорія витрат'!$A$4,IF(I1771='Категорія витрат'!$B$5,'Категорія витрат'!$A$5,IF(I1771='Категорія витрат'!$B$6,'Категорія витрат'!$A$6,IF(I1771='Категорія витрат'!$B$7,'Категорія витрат'!$A$7,IF(I1771='Категорія витрат'!$B$8,'Категорія витрат'!$A$8,IF(I1771='Категорія витрат'!$B$9,'Категорія витрат'!$A$9,IF(I1771='Категорія витрат'!$B$10,'Категорія витрат'!$A$10,IF(I1771='Категорія витрат'!$B$11,'Категорія витрат'!$A$11,IF(I1771='Категорія витрат'!$B$12,'Категорія витрат'!$A$12,IF(I1771='Категорія витрат'!$B$13,'Категорія витрат'!$A$13,IF(I1771='Категорія витрат'!$B$14,'Категорія витрат'!$A$14,IF(I1771='Категорія витрат'!$B$15,'Категорія витрат'!$A$15,IF(I1771='Категорія витрат'!$B$16,'Категорія витрат'!$A$16,IF(I1771='Категорія витрат'!$B$17,'Категорія витрат'!$A$17,IF(I1771='Категорія витрат'!$B$18,'Категорія витрат'!$A$18,IF(I1771='Категорія витрат'!$B$19,'Категорія витрат'!$A$19,IF(I1771='Категорія витрат'!$B$20,'Категорія витрат'!$A$20,IF(I1771='Категорія витрат'!$B$21,'Категорія витрат'!$A$21,IF(I1771='Категорія витрат'!$B$22,'Категорія витрат'!$A$22,IF(I1771='Категорія витрат'!$B$23,'Категорія витрат'!$A$23,IF(I1771='Категорія витрат'!$B$24,'Категорія витрат'!$A$24,IF(I1771='Категорія витрат'!$B$25,'Категорія витрат'!$A$25,IF(I1771='Категорія витрат'!$B$26,'Категорія витрат'!$A$26,IF(I1771='Категорія витрат'!$B$27,'Категорія витрат'!$A$27,IF(I1771='Категорія витрат'!$B$28,'Категорія витрат'!$A$28,IF(I1771='Категорія витрат'!$B$29,'Категорія витрат'!$A$29,IF(I1771='Категорія витрат'!$B$30,'Категорія витрат'!$A$30,"")))))))))))))))))))))))))))))</f>
        <v>07.0 Витрати на забезпечення закупівель та поставок</v>
      </c>
      <c r="I1771" s="79" t="str">
        <f>'Категорія витрат'!B13</f>
        <v>07.3 Витрати на оренду складських приміщень та зберігання</v>
      </c>
      <c r="J1771" s="173"/>
      <c r="K1771" s="47"/>
      <c r="L1771" s="87">
        <f t="shared" si="835"/>
        <v>0</v>
      </c>
      <c r="M1771" s="176"/>
      <c r="N1771" s="178"/>
      <c r="O1771" s="171"/>
      <c r="P1771" s="159">
        <f>IF(J1771='Категорія витрат'!$F$2,ROUND('Додаток 3._Бюджет детальний ПР'!O1771*0.3676,2),IF(J1771='Категорія витрат'!$F$3,ROUND('Додаток 3._Бюджет детальний ПР'!O1771*0.347,2),IF(J1771='Категорія витрат'!$F$4,ROUND('Додаток 3._Бюджет детальний ПР'!O1771*0.347,2),IF(J1771='Категорія витрат'!$F$7,ROUND('Додаток 3._Бюджет детальний ПР'!O1771*0.0841,2),0))))</f>
        <v>0</v>
      </c>
      <c r="Q1771" s="153">
        <f t="shared" si="840"/>
        <v>0</v>
      </c>
      <c r="R1771" s="181"/>
      <c r="S1771" s="181"/>
      <c r="T1771" s="181"/>
      <c r="U1771" s="181"/>
      <c r="V1771" s="181"/>
      <c r="W1771" s="181"/>
      <c r="X1771" s="181"/>
      <c r="Y1771" s="181"/>
      <c r="Z1771" s="181"/>
      <c r="AA1771" s="181"/>
      <c r="AB1771" s="181"/>
      <c r="AC1771" s="181"/>
      <c r="AD1771" s="48">
        <f t="shared" si="811"/>
        <v>0</v>
      </c>
      <c r="AE1771" s="48">
        <f t="shared" si="812"/>
        <v>0</v>
      </c>
      <c r="AF1771" s="48">
        <f t="shared" si="813"/>
        <v>0</v>
      </c>
      <c r="AG1771" s="48">
        <f t="shared" si="814"/>
        <v>0</v>
      </c>
      <c r="AH1771" s="48">
        <f t="shared" si="815"/>
        <v>0</v>
      </c>
      <c r="AI1771" s="48">
        <f t="shared" si="816"/>
        <v>0</v>
      </c>
      <c r="AJ1771" s="48">
        <f t="shared" si="817"/>
        <v>0</v>
      </c>
      <c r="AK1771" s="48">
        <f t="shared" si="818"/>
        <v>0</v>
      </c>
      <c r="AL1771" s="181"/>
      <c r="AM1771" s="181"/>
      <c r="AN1771" s="77"/>
      <c r="AO1771" s="176"/>
      <c r="AP1771" s="87">
        <f t="shared" si="836"/>
        <v>0</v>
      </c>
      <c r="AQ1771" s="176"/>
      <c r="AR1771" s="178"/>
      <c r="AS1771" s="171"/>
      <c r="AT1771" s="159">
        <f>IF(J1771='Категорія витрат'!$F$2,ROUND('Додаток 3._Бюджет детальний ПР'!AS1771*0.3676,2),IF(J1771='Категорія витрат'!$F$3,ROUND('Додаток 3._Бюджет детальний ПР'!AS1771*0.347,2),IF(J1771='Категорія витрат'!$F$4,ROUND('Додаток 3._Бюджет детальний ПР'!AS1771*0.347,2),IF(J1771='Категорія витрат'!$F$7,ROUND('Додаток 3._Бюджет детальний ПР'!AS1771*0.0841,2),0))))</f>
        <v>0</v>
      </c>
      <c r="AU1771" s="153">
        <f t="shared" si="837"/>
        <v>0</v>
      </c>
      <c r="AV1771" s="181"/>
      <c r="AW1771" s="181"/>
      <c r="AX1771" s="181"/>
      <c r="AY1771" s="181"/>
      <c r="AZ1771" s="181"/>
      <c r="BA1771" s="181"/>
      <c r="BB1771" s="181"/>
      <c r="BC1771" s="181"/>
      <c r="BD1771" s="181"/>
      <c r="BE1771" s="181"/>
      <c r="BF1771" s="181"/>
      <c r="BG1771" s="181"/>
      <c r="BH1771" s="48">
        <f t="shared" si="819"/>
        <v>0</v>
      </c>
      <c r="BI1771" s="48">
        <f t="shared" si="820"/>
        <v>0</v>
      </c>
      <c r="BJ1771" s="48">
        <f t="shared" si="821"/>
        <v>0</v>
      </c>
      <c r="BK1771" s="48">
        <f t="shared" si="822"/>
        <v>0</v>
      </c>
      <c r="BL1771" s="48">
        <f t="shared" si="823"/>
        <v>0</v>
      </c>
      <c r="BM1771" s="48">
        <f t="shared" si="824"/>
        <v>0</v>
      </c>
      <c r="BN1771" s="48">
        <f t="shared" si="825"/>
        <v>0</v>
      </c>
      <c r="BO1771" s="48">
        <f t="shared" si="826"/>
        <v>0</v>
      </c>
      <c r="BP1771" s="181"/>
      <c r="BQ1771" s="181"/>
      <c r="BR1771" s="191"/>
      <c r="BS1771" s="176"/>
      <c r="BT1771" s="87">
        <f t="shared" si="838"/>
        <v>0</v>
      </c>
      <c r="BU1771" s="176"/>
      <c r="BV1771" s="178"/>
      <c r="BW1771" s="171"/>
      <c r="BX1771" s="159">
        <f>IF(J1771='Категорія витрат'!$F$2,ROUND('Додаток 3._Бюджет детальний ПР'!BW1771*0.3676,2),IF(J1771='Категорія витрат'!$F$3,ROUND('Додаток 3._Бюджет детальний ПР'!BW1771*0.347,2),IF(J1771='Категорія витрат'!$F$4,ROUND('Додаток 3._Бюджет детальний ПР'!BW1771*0.347,2),IF(J1771='Категорія витрат'!$F$7,ROUND('Додаток 3._Бюджет детальний ПР'!BW1771*0.0841,2),0))))</f>
        <v>0</v>
      </c>
      <c r="BY1771" s="153">
        <f t="shared" si="839"/>
        <v>0</v>
      </c>
      <c r="BZ1771" s="181"/>
      <c r="CA1771" s="181"/>
      <c r="CB1771" s="181"/>
      <c r="CC1771" s="181"/>
      <c r="CD1771" s="181"/>
      <c r="CE1771" s="181"/>
      <c r="CF1771" s="181"/>
      <c r="CG1771" s="181"/>
      <c r="CH1771" s="181"/>
      <c r="CI1771" s="181"/>
      <c r="CJ1771" s="181"/>
      <c r="CK1771" s="181"/>
      <c r="CL1771" s="48">
        <f t="shared" si="827"/>
        <v>0</v>
      </c>
      <c r="CM1771" s="48">
        <f t="shared" si="828"/>
        <v>0</v>
      </c>
      <c r="CN1771" s="48">
        <f t="shared" si="829"/>
        <v>0</v>
      </c>
      <c r="CO1771" s="48">
        <f t="shared" si="830"/>
        <v>0</v>
      </c>
      <c r="CP1771" s="48">
        <f t="shared" si="831"/>
        <v>0</v>
      </c>
      <c r="CQ1771" s="48">
        <f t="shared" si="832"/>
        <v>0</v>
      </c>
      <c r="CR1771" s="48">
        <f t="shared" si="833"/>
        <v>0</v>
      </c>
      <c r="CS1771" s="48">
        <f t="shared" si="834"/>
        <v>0</v>
      </c>
      <c r="CT1771" s="181"/>
      <c r="CU1771" s="181"/>
    </row>
    <row r="1772" spans="1:99" ht="20.100000000000001" customHeight="1" x14ac:dyDescent="0.25">
      <c r="A1772" s="58">
        <v>1768</v>
      </c>
      <c r="B1772" s="58" t="str">
        <f>IF(D1772='Напрямки конкурса'!$L$2,'Напрямки конкурса'!$B$2,IF(D1772='Напрямки конкурса'!$L$3,'Напрямки конкурса'!$B$3,IF(D1772='Напрямки конкурса'!$L$4,'Напрямки конкурса'!$B$4,IF(D1772='Напрямки конкурса'!$L$5,'Напрямки конкурса'!$B$5,IF(D1772='Напрямки конкурса'!$L$6,'Напрямки конкурса'!$B$6,IF(D1772='Напрямки конкурса'!$L$7,'Напрямки конкурса'!$B$7,IF(D1772='Напрямки конкурса'!$L$8,'Напрямки конкурса'!$B$8,IF(D1772='Напрямки конкурса'!$L$9,'Напрямки конкурса'!$B$9,IF(D1772='Напрямки конкурса'!$L$10,'Напрямки конкурса'!$B$10,IF(D1772='Напрямки конкурса'!$L$11,'Напрямки конкурса'!$B$11,IF(D1772='Напрямки конкурса'!$L$12,'Напрямки конкурса'!$B$12,IF(D1772='Напрямки конкурса'!$L$13,'Напрямки конкурса'!$B$13,IF(D1772='Напрямки конкурса'!$L$14,'Напрямки конкурса'!$B$14,IF(D1772='Напрямки конкурса'!$L$15,'Напрямки конкурса'!$B$15,IF(D1772='Напрямки конкурса'!$L$16,'Напрямки конкурса'!$B$16,IF(D1772='Напрямки конкурса'!$L$17,'Напрямки конкурса'!$B$17,IF(D1772='Напрямки конкурса'!$L$18,'Напрямки конкурса'!$B$18,IF(D1772='Напрямки конкурса'!$L$19,'Напрямки конкурса'!$B$19,IF(D1772='Напрямки конкурса'!$L$20,'Напрямки конкурса'!$B$20,IF(D1772='Напрямки конкурса'!$L$21,'Напрямки конкурса'!$B$21,IF(D1772='Напрямки конкурса'!$L$22,'Напрямки конкурса'!$B$22,IF(D1772='Напрямки конкурса'!$L$23,'Напрямки конкурса'!$B$23,IF(D1772='Напрямки конкурса'!$L$24,'Напрямки конкурса'!$B$24,IF(D1772='Напрямки конкурса'!$L$25,'Напрямки конкурса'!$B$25,IF(D1772='Напрямки конкурса'!$L$26,'Напрямки конкурса'!$B$26,IF(D1772='Напрямки конкурса'!$L$27,'Напрямки конкурса'!$B$27,IF(D1772='Напрямки конкурса'!$L$28,'Напрямки конкурса'!$B$28,"")))))))))))))))))))))))))))</f>
        <v/>
      </c>
      <c r="C1772" s="59" t="str">
        <f>IF(D1772='Напрямки конкурса'!$L$2,'Напрямки конкурса'!$K$2,IF(D1772='Напрямки конкурса'!$L$3,'Напрямки конкурса'!$K$3,IF(D1772='Напрямки конкурса'!$L$4,'Напрямки конкурса'!$K$4,IF(D1772='Напрямки конкурса'!$L$5,'Напрямки конкурса'!$K$5,IF(D1772='Напрямки конкурса'!$L$6,'Напрямки конкурса'!$K$6,IF(D1772='Напрямки конкурса'!$L$7,'Напрямки конкурса'!$K$7,IF(D1772='Напрямки конкурса'!$L$8,'Напрямки конкурса'!$K$8,IF(D1772='Напрямки конкурса'!$L$9,'Напрямки конкурса'!$K$9,IF(D1772='Напрямки конкурса'!$L$10,'Напрямки конкурса'!$K$10,IF(D1772='Напрямки конкурса'!$L$11,'Напрямки конкурса'!$K$11,IF(D1772='Напрямки конкурса'!$L$12,'Напрямки конкурса'!$K$12,IF(D1772='Напрямки конкурса'!$L$13,'Напрямки конкурса'!$K$13,IF(D1772='Напрямки конкурса'!$L$14,'Напрямки конкурса'!$K$14,IF(D1772='Напрямки конкурса'!$L$15,'Напрямки конкурса'!$K$15,IF(D1772='Напрямки конкурса'!$L$16,'Напрямки конкурса'!$K$16,IF(D1772='Напрямки конкурса'!$L$17,'Напрямки конкурса'!$K$17,IF(D1772='Напрямки конкурса'!$L$18,'Напрямки конкурса'!$K$18,IF(D1772='Напрямки конкурса'!$L$19,'Напрямки конкурса'!$K$19,IF(D1772='Напрямки конкурса'!$L$20,'Напрямки конкурса'!$K$20,IF(D1772='Напрямки конкурса'!$L$21,'Напрямки конкурса'!$K$21,IF(D1772='Напрямки конкурса'!$L$22,'Напрямки конкурса'!$K$22,IF(D1772='Напрямки конкурса'!$L$23,'Напрямки конкурса'!$K$23,IF(D1772='Напрямки конкурса'!$L$24,'Напрямки конкурса'!$K$24,IF(D1772='Напрямки конкурса'!$L$25,'Напрямки конкурса'!$K$25,IF(D1772='Напрямки конкурса'!$L$26,'Напрямки конкурса'!$K$26,IF(D1772='Напрямки конкурса'!$L$27,'Напрямки конкурса'!$K$27,IF(D1772='Напрямки конкурса'!$L$28,'Напрямки конкурса'!$K$28,"")))))))))))))))))))))))))))</f>
        <v/>
      </c>
      <c r="D1772" s="59"/>
      <c r="E1772" s="46"/>
      <c r="F1772" s="46"/>
      <c r="G1772" s="46"/>
      <c r="H1772" s="150" t="str">
        <f>IF(I1772='Категорія витрат'!$B$2,'Категорія витрат'!$A$2,IF(I1772='Категорія витрат'!$B$3,'Категорія витрат'!$A$3,IF(I1772='Категорія витрат'!$B$4,'Категорія витрат'!$A$4,IF(I1772='Категорія витрат'!$B$5,'Категорія витрат'!$A$5,IF(I1772='Категорія витрат'!$B$6,'Категорія витрат'!$A$6,IF(I1772='Категорія витрат'!$B$7,'Категорія витрат'!$A$7,IF(I1772='Категорія витрат'!$B$8,'Категорія витрат'!$A$8,IF(I1772='Категорія витрат'!$B$9,'Категорія витрат'!$A$9,IF(I1772='Категорія витрат'!$B$10,'Категорія витрат'!$A$10,IF(I1772='Категорія витрат'!$B$11,'Категорія витрат'!$A$11,IF(I1772='Категорія витрат'!$B$12,'Категорія витрат'!$A$12,IF(I1772='Категорія витрат'!$B$13,'Категорія витрат'!$A$13,IF(I1772='Категорія витрат'!$B$14,'Категорія витрат'!$A$14,IF(I1772='Категорія витрат'!$B$15,'Категорія витрат'!$A$15,IF(I1772='Категорія витрат'!$B$16,'Категорія витрат'!$A$16,IF(I1772='Категорія витрат'!$B$17,'Категорія витрат'!$A$17,IF(I1772='Категорія витрат'!$B$18,'Категорія витрат'!$A$18,IF(I1772='Категорія витрат'!$B$19,'Категорія витрат'!$A$19,IF(I1772='Категорія витрат'!$B$20,'Категорія витрат'!$A$20,IF(I1772='Категорія витрат'!$B$21,'Категорія витрат'!$A$21,IF(I1772='Категорія витрат'!$B$22,'Категорія витрат'!$A$22,IF(I1772='Категорія витрат'!$B$23,'Категорія витрат'!$A$23,IF(I1772='Категорія витрат'!$B$24,'Категорія витрат'!$A$24,IF(I1772='Категорія витрат'!$B$25,'Категорія витрат'!$A$25,IF(I1772='Категорія витрат'!$B$26,'Категорія витрат'!$A$26,IF(I1772='Категорія витрат'!$B$27,'Категорія витрат'!$A$27,IF(I1772='Категорія витрат'!$B$28,'Категорія витрат'!$A$28,IF(I1772='Категорія витрат'!$B$29,'Категорія витрат'!$A$29,IF(I1772='Категорія витрат'!$B$30,'Категорія витрат'!$A$30,"")))))))))))))))))))))))))))))</f>
        <v>07.0 Витрати на забезпечення закупівель та поставок</v>
      </c>
      <c r="I1772" s="79" t="str">
        <f>'Категорія витрат'!B14</f>
        <v>07.4 Витрати на перевезення в середині країни</v>
      </c>
      <c r="J1772" s="173"/>
      <c r="K1772" s="47"/>
      <c r="L1772" s="87">
        <f t="shared" si="835"/>
        <v>0</v>
      </c>
      <c r="M1772" s="176"/>
      <c r="N1772" s="178"/>
      <c r="O1772" s="171"/>
      <c r="P1772" s="159">
        <f>IF(J1772='Категорія витрат'!$F$2,ROUND('Додаток 3._Бюджет детальний ПР'!O1772*0.3676,2),IF(J1772='Категорія витрат'!$F$3,ROUND('Додаток 3._Бюджет детальний ПР'!O1772*0.347,2),IF(J1772='Категорія витрат'!$F$4,ROUND('Додаток 3._Бюджет детальний ПР'!O1772*0.347,2),IF(J1772='Категорія витрат'!$F$7,ROUND('Додаток 3._Бюджет детальний ПР'!O1772*0.0841,2),0))))</f>
        <v>0</v>
      </c>
      <c r="Q1772" s="153">
        <f t="shared" si="840"/>
        <v>0</v>
      </c>
      <c r="R1772" s="181"/>
      <c r="S1772" s="181"/>
      <c r="T1772" s="181"/>
      <c r="U1772" s="181"/>
      <c r="V1772" s="181"/>
      <c r="W1772" s="181"/>
      <c r="X1772" s="181"/>
      <c r="Y1772" s="181"/>
      <c r="Z1772" s="181"/>
      <c r="AA1772" s="181"/>
      <c r="AB1772" s="181"/>
      <c r="AC1772" s="181"/>
      <c r="AD1772" s="48">
        <f t="shared" si="811"/>
        <v>0</v>
      </c>
      <c r="AE1772" s="48">
        <f t="shared" si="812"/>
        <v>0</v>
      </c>
      <c r="AF1772" s="48">
        <f t="shared" si="813"/>
        <v>0</v>
      </c>
      <c r="AG1772" s="48">
        <f t="shared" si="814"/>
        <v>0</v>
      </c>
      <c r="AH1772" s="48">
        <f t="shared" si="815"/>
        <v>0</v>
      </c>
      <c r="AI1772" s="48">
        <f t="shared" si="816"/>
        <v>0</v>
      </c>
      <c r="AJ1772" s="48">
        <f t="shared" si="817"/>
        <v>0</v>
      </c>
      <c r="AK1772" s="48">
        <f t="shared" si="818"/>
        <v>0</v>
      </c>
      <c r="AL1772" s="181"/>
      <c r="AM1772" s="181"/>
      <c r="AN1772" s="77"/>
      <c r="AO1772" s="176"/>
      <c r="AP1772" s="87">
        <f t="shared" si="836"/>
        <v>0</v>
      </c>
      <c r="AQ1772" s="176"/>
      <c r="AR1772" s="178"/>
      <c r="AS1772" s="171"/>
      <c r="AT1772" s="159">
        <f>IF(J1772='Категорія витрат'!$F$2,ROUND('Додаток 3._Бюджет детальний ПР'!AS1772*0.3676,2),IF(J1772='Категорія витрат'!$F$3,ROUND('Додаток 3._Бюджет детальний ПР'!AS1772*0.347,2),IF(J1772='Категорія витрат'!$F$4,ROUND('Додаток 3._Бюджет детальний ПР'!AS1772*0.347,2),IF(J1772='Категорія витрат'!$F$7,ROUND('Додаток 3._Бюджет детальний ПР'!AS1772*0.0841,2),0))))</f>
        <v>0</v>
      </c>
      <c r="AU1772" s="153">
        <f t="shared" si="837"/>
        <v>0</v>
      </c>
      <c r="AV1772" s="181"/>
      <c r="AW1772" s="181"/>
      <c r="AX1772" s="181"/>
      <c r="AY1772" s="181"/>
      <c r="AZ1772" s="181"/>
      <c r="BA1772" s="181"/>
      <c r="BB1772" s="181"/>
      <c r="BC1772" s="181"/>
      <c r="BD1772" s="181"/>
      <c r="BE1772" s="181"/>
      <c r="BF1772" s="181"/>
      <c r="BG1772" s="181"/>
      <c r="BH1772" s="48">
        <f t="shared" si="819"/>
        <v>0</v>
      </c>
      <c r="BI1772" s="48">
        <f t="shared" si="820"/>
        <v>0</v>
      </c>
      <c r="BJ1772" s="48">
        <f t="shared" si="821"/>
        <v>0</v>
      </c>
      <c r="BK1772" s="48">
        <f t="shared" si="822"/>
        <v>0</v>
      </c>
      <c r="BL1772" s="48">
        <f t="shared" si="823"/>
        <v>0</v>
      </c>
      <c r="BM1772" s="48">
        <f t="shared" si="824"/>
        <v>0</v>
      </c>
      <c r="BN1772" s="48">
        <f t="shared" si="825"/>
        <v>0</v>
      </c>
      <c r="BO1772" s="48">
        <f t="shared" si="826"/>
        <v>0</v>
      </c>
      <c r="BP1772" s="181"/>
      <c r="BQ1772" s="181"/>
      <c r="BR1772" s="191"/>
      <c r="BS1772" s="176"/>
      <c r="BT1772" s="87">
        <f t="shared" si="838"/>
        <v>0</v>
      </c>
      <c r="BU1772" s="176"/>
      <c r="BV1772" s="178"/>
      <c r="BW1772" s="171"/>
      <c r="BX1772" s="159">
        <f>IF(J1772='Категорія витрат'!$F$2,ROUND('Додаток 3._Бюджет детальний ПР'!BW1772*0.3676,2),IF(J1772='Категорія витрат'!$F$3,ROUND('Додаток 3._Бюджет детальний ПР'!BW1772*0.347,2),IF(J1772='Категорія витрат'!$F$4,ROUND('Додаток 3._Бюджет детальний ПР'!BW1772*0.347,2),IF(J1772='Категорія витрат'!$F$7,ROUND('Додаток 3._Бюджет детальний ПР'!BW1772*0.0841,2),0))))</f>
        <v>0</v>
      </c>
      <c r="BY1772" s="153">
        <f t="shared" si="839"/>
        <v>0</v>
      </c>
      <c r="BZ1772" s="181"/>
      <c r="CA1772" s="181"/>
      <c r="CB1772" s="181"/>
      <c r="CC1772" s="181"/>
      <c r="CD1772" s="181"/>
      <c r="CE1772" s="181"/>
      <c r="CF1772" s="181"/>
      <c r="CG1772" s="181"/>
      <c r="CH1772" s="181"/>
      <c r="CI1772" s="181"/>
      <c r="CJ1772" s="181"/>
      <c r="CK1772" s="181"/>
      <c r="CL1772" s="48">
        <f t="shared" si="827"/>
        <v>0</v>
      </c>
      <c r="CM1772" s="48">
        <f t="shared" si="828"/>
        <v>0</v>
      </c>
      <c r="CN1772" s="48">
        <f t="shared" si="829"/>
        <v>0</v>
      </c>
      <c r="CO1772" s="48">
        <f t="shared" si="830"/>
        <v>0</v>
      </c>
      <c r="CP1772" s="48">
        <f t="shared" si="831"/>
        <v>0</v>
      </c>
      <c r="CQ1772" s="48">
        <f t="shared" si="832"/>
        <v>0</v>
      </c>
      <c r="CR1772" s="48">
        <f t="shared" si="833"/>
        <v>0</v>
      </c>
      <c r="CS1772" s="48">
        <f t="shared" si="834"/>
        <v>0</v>
      </c>
      <c r="CT1772" s="181"/>
      <c r="CU1772" s="181"/>
    </row>
    <row r="1773" spans="1:99" ht="20.100000000000001" customHeight="1" x14ac:dyDescent="0.25">
      <c r="A1773" s="58">
        <v>1769</v>
      </c>
      <c r="B1773" s="58" t="str">
        <f>IF(D1773='Напрямки конкурса'!$L$2,'Напрямки конкурса'!$B$2,IF(D1773='Напрямки конкурса'!$L$3,'Напрямки конкурса'!$B$3,IF(D1773='Напрямки конкурса'!$L$4,'Напрямки конкурса'!$B$4,IF(D1773='Напрямки конкурса'!$L$5,'Напрямки конкурса'!$B$5,IF(D1773='Напрямки конкурса'!$L$6,'Напрямки конкурса'!$B$6,IF(D1773='Напрямки конкурса'!$L$7,'Напрямки конкурса'!$B$7,IF(D1773='Напрямки конкурса'!$L$8,'Напрямки конкурса'!$B$8,IF(D1773='Напрямки конкурса'!$L$9,'Напрямки конкурса'!$B$9,IF(D1773='Напрямки конкурса'!$L$10,'Напрямки конкурса'!$B$10,IF(D1773='Напрямки конкурса'!$L$11,'Напрямки конкурса'!$B$11,IF(D1773='Напрямки конкурса'!$L$12,'Напрямки конкурса'!$B$12,IF(D1773='Напрямки конкурса'!$L$13,'Напрямки конкурса'!$B$13,IF(D1773='Напрямки конкурса'!$L$14,'Напрямки конкурса'!$B$14,IF(D1773='Напрямки конкурса'!$L$15,'Напрямки конкурса'!$B$15,IF(D1773='Напрямки конкурса'!$L$16,'Напрямки конкурса'!$B$16,IF(D1773='Напрямки конкурса'!$L$17,'Напрямки конкурса'!$B$17,IF(D1773='Напрямки конкурса'!$L$18,'Напрямки конкурса'!$B$18,IF(D1773='Напрямки конкурса'!$L$19,'Напрямки конкурса'!$B$19,IF(D1773='Напрямки конкурса'!$L$20,'Напрямки конкурса'!$B$20,IF(D1773='Напрямки конкурса'!$L$21,'Напрямки конкурса'!$B$21,IF(D1773='Напрямки конкурса'!$L$22,'Напрямки конкурса'!$B$22,IF(D1773='Напрямки конкурса'!$L$23,'Напрямки конкурса'!$B$23,IF(D1773='Напрямки конкурса'!$L$24,'Напрямки конкурса'!$B$24,IF(D1773='Напрямки конкурса'!$L$25,'Напрямки конкурса'!$B$25,IF(D1773='Напрямки конкурса'!$L$26,'Напрямки конкурса'!$B$26,IF(D1773='Напрямки конкурса'!$L$27,'Напрямки конкурса'!$B$27,IF(D1773='Напрямки конкурса'!$L$28,'Напрямки конкурса'!$B$28,"")))))))))))))))))))))))))))</f>
        <v/>
      </c>
      <c r="C1773" s="59" t="str">
        <f>IF(D1773='Напрямки конкурса'!$L$2,'Напрямки конкурса'!$K$2,IF(D1773='Напрямки конкурса'!$L$3,'Напрямки конкурса'!$K$3,IF(D1773='Напрямки конкурса'!$L$4,'Напрямки конкурса'!$K$4,IF(D1773='Напрямки конкурса'!$L$5,'Напрямки конкурса'!$K$5,IF(D1773='Напрямки конкурса'!$L$6,'Напрямки конкурса'!$K$6,IF(D1773='Напрямки конкурса'!$L$7,'Напрямки конкурса'!$K$7,IF(D1773='Напрямки конкурса'!$L$8,'Напрямки конкурса'!$K$8,IF(D1773='Напрямки конкурса'!$L$9,'Напрямки конкурса'!$K$9,IF(D1773='Напрямки конкурса'!$L$10,'Напрямки конкурса'!$K$10,IF(D1773='Напрямки конкурса'!$L$11,'Напрямки конкурса'!$K$11,IF(D1773='Напрямки конкурса'!$L$12,'Напрямки конкурса'!$K$12,IF(D1773='Напрямки конкурса'!$L$13,'Напрямки конкурса'!$K$13,IF(D1773='Напрямки конкурса'!$L$14,'Напрямки конкурса'!$K$14,IF(D1773='Напрямки конкурса'!$L$15,'Напрямки конкурса'!$K$15,IF(D1773='Напрямки конкурса'!$L$16,'Напрямки конкурса'!$K$16,IF(D1773='Напрямки конкурса'!$L$17,'Напрямки конкурса'!$K$17,IF(D1773='Напрямки конкурса'!$L$18,'Напрямки конкурса'!$K$18,IF(D1773='Напрямки конкурса'!$L$19,'Напрямки конкурса'!$K$19,IF(D1773='Напрямки конкурса'!$L$20,'Напрямки конкурса'!$K$20,IF(D1773='Напрямки конкурса'!$L$21,'Напрямки конкурса'!$K$21,IF(D1773='Напрямки конкурса'!$L$22,'Напрямки конкурса'!$K$22,IF(D1773='Напрямки конкурса'!$L$23,'Напрямки конкурса'!$K$23,IF(D1773='Напрямки конкурса'!$L$24,'Напрямки конкурса'!$K$24,IF(D1773='Напрямки конкурса'!$L$25,'Напрямки конкурса'!$K$25,IF(D1773='Напрямки конкурса'!$L$26,'Напрямки конкурса'!$K$26,IF(D1773='Напрямки конкурса'!$L$27,'Напрямки конкурса'!$K$27,IF(D1773='Напрямки конкурса'!$L$28,'Напрямки конкурса'!$K$28,"")))))))))))))))))))))))))))</f>
        <v/>
      </c>
      <c r="D1773" s="59"/>
      <c r="E1773" s="46"/>
      <c r="F1773" s="46"/>
      <c r="G1773" s="46"/>
      <c r="H1773" s="150" t="str">
        <f>IF(I1773='Категорія витрат'!$B$2,'Категорія витрат'!$A$2,IF(I1773='Категорія витрат'!$B$3,'Категорія витрат'!$A$3,IF(I1773='Категорія витрат'!$B$4,'Категорія витрат'!$A$4,IF(I1773='Категорія витрат'!$B$5,'Категорія витрат'!$A$5,IF(I1773='Категорія витрат'!$B$6,'Категорія витрат'!$A$6,IF(I1773='Категорія витрат'!$B$7,'Категорія витрат'!$A$7,IF(I1773='Категорія витрат'!$B$8,'Категорія витрат'!$A$8,IF(I1773='Категорія витрат'!$B$9,'Категорія витрат'!$A$9,IF(I1773='Категорія витрат'!$B$10,'Категорія витрат'!$A$10,IF(I1773='Категорія витрат'!$B$11,'Категорія витрат'!$A$11,IF(I1773='Категорія витрат'!$B$12,'Категорія витрат'!$A$12,IF(I1773='Категорія витрат'!$B$13,'Категорія витрат'!$A$13,IF(I1773='Категорія витрат'!$B$14,'Категорія витрат'!$A$14,IF(I1773='Категорія витрат'!$B$15,'Категорія витрат'!$A$15,IF(I1773='Категорія витрат'!$B$16,'Категорія витрат'!$A$16,IF(I1773='Категорія витрат'!$B$17,'Категорія витрат'!$A$17,IF(I1773='Категорія витрат'!$B$18,'Категорія витрат'!$A$18,IF(I1773='Категорія витрат'!$B$19,'Категорія витрат'!$A$19,IF(I1773='Категорія витрат'!$B$20,'Категорія витрат'!$A$20,IF(I1773='Категорія витрат'!$B$21,'Категорія витрат'!$A$21,IF(I1773='Категорія витрат'!$B$22,'Категорія витрат'!$A$22,IF(I1773='Категорія витрат'!$B$23,'Категорія витрат'!$A$23,IF(I1773='Категорія витрат'!$B$24,'Категорія витрат'!$A$24,IF(I1773='Категорія витрат'!$B$25,'Категорія витрат'!$A$25,IF(I1773='Категорія витрат'!$B$26,'Категорія витрат'!$A$26,IF(I1773='Категорія витрат'!$B$27,'Категорія витрат'!$A$27,IF(I1773='Категорія витрат'!$B$28,'Категорія витрат'!$A$28,IF(I1773='Категорія витрат'!$B$29,'Категорія витрат'!$A$29,IF(I1773='Категорія витрат'!$B$30,'Категорія витрат'!$A$30,"")))))))))))))))))))))))))))))</f>
        <v>07.0 Витрати на забезпечення закупівель та поставок</v>
      </c>
      <c r="I1773" s="79" t="str">
        <f>'Категорія витрат'!B15</f>
        <v>07.7 Ішні витрати, пов'язані з забезпеченням закупівель та поставок</v>
      </c>
      <c r="J1773" s="173"/>
      <c r="K1773" s="47"/>
      <c r="L1773" s="87">
        <f t="shared" si="835"/>
        <v>0</v>
      </c>
      <c r="M1773" s="176"/>
      <c r="N1773" s="178"/>
      <c r="O1773" s="171"/>
      <c r="P1773" s="159">
        <f>IF(J1773='Категорія витрат'!$F$2,ROUND('Додаток 3._Бюджет детальний ПР'!O1773*0.3676,2),IF(J1773='Категорія витрат'!$F$3,ROUND('Додаток 3._Бюджет детальний ПР'!O1773*0.347,2),IF(J1773='Категорія витрат'!$F$4,ROUND('Додаток 3._Бюджет детальний ПР'!O1773*0.347,2),IF(J1773='Категорія витрат'!$F$7,ROUND('Додаток 3._Бюджет детальний ПР'!O1773*0.0841,2),0))))</f>
        <v>0</v>
      </c>
      <c r="Q1773" s="153">
        <f t="shared" si="840"/>
        <v>0</v>
      </c>
      <c r="R1773" s="181"/>
      <c r="S1773" s="181"/>
      <c r="T1773" s="181"/>
      <c r="U1773" s="181"/>
      <c r="V1773" s="181"/>
      <c r="W1773" s="181"/>
      <c r="X1773" s="181"/>
      <c r="Y1773" s="181"/>
      <c r="Z1773" s="181"/>
      <c r="AA1773" s="181"/>
      <c r="AB1773" s="181"/>
      <c r="AC1773" s="181"/>
      <c r="AD1773" s="48">
        <f t="shared" si="811"/>
        <v>0</v>
      </c>
      <c r="AE1773" s="48">
        <f t="shared" si="812"/>
        <v>0</v>
      </c>
      <c r="AF1773" s="48">
        <f t="shared" si="813"/>
        <v>0</v>
      </c>
      <c r="AG1773" s="48">
        <f t="shared" si="814"/>
        <v>0</v>
      </c>
      <c r="AH1773" s="48">
        <f t="shared" si="815"/>
        <v>0</v>
      </c>
      <c r="AI1773" s="48">
        <f t="shared" si="816"/>
        <v>0</v>
      </c>
      <c r="AJ1773" s="48">
        <f t="shared" si="817"/>
        <v>0</v>
      </c>
      <c r="AK1773" s="48">
        <f t="shared" si="818"/>
        <v>0</v>
      </c>
      <c r="AL1773" s="181"/>
      <c r="AM1773" s="181"/>
      <c r="AN1773" s="77"/>
      <c r="AO1773" s="176"/>
      <c r="AP1773" s="87">
        <f t="shared" si="836"/>
        <v>0</v>
      </c>
      <c r="AQ1773" s="176"/>
      <c r="AR1773" s="178"/>
      <c r="AS1773" s="171"/>
      <c r="AT1773" s="159">
        <f>IF(J1773='Категорія витрат'!$F$2,ROUND('Додаток 3._Бюджет детальний ПР'!AS1773*0.3676,2),IF(J1773='Категорія витрат'!$F$3,ROUND('Додаток 3._Бюджет детальний ПР'!AS1773*0.347,2),IF(J1773='Категорія витрат'!$F$4,ROUND('Додаток 3._Бюджет детальний ПР'!AS1773*0.347,2),IF(J1773='Категорія витрат'!$F$7,ROUND('Додаток 3._Бюджет детальний ПР'!AS1773*0.0841,2),0))))</f>
        <v>0</v>
      </c>
      <c r="AU1773" s="153">
        <f t="shared" si="837"/>
        <v>0</v>
      </c>
      <c r="AV1773" s="181"/>
      <c r="AW1773" s="181"/>
      <c r="AX1773" s="181"/>
      <c r="AY1773" s="181"/>
      <c r="AZ1773" s="181"/>
      <c r="BA1773" s="181"/>
      <c r="BB1773" s="181"/>
      <c r="BC1773" s="181"/>
      <c r="BD1773" s="181"/>
      <c r="BE1773" s="181"/>
      <c r="BF1773" s="181"/>
      <c r="BG1773" s="181"/>
      <c r="BH1773" s="48">
        <f t="shared" si="819"/>
        <v>0</v>
      </c>
      <c r="BI1773" s="48">
        <f t="shared" si="820"/>
        <v>0</v>
      </c>
      <c r="BJ1773" s="48">
        <f t="shared" si="821"/>
        <v>0</v>
      </c>
      <c r="BK1773" s="48">
        <f t="shared" si="822"/>
        <v>0</v>
      </c>
      <c r="BL1773" s="48">
        <f t="shared" si="823"/>
        <v>0</v>
      </c>
      <c r="BM1773" s="48">
        <f t="shared" si="824"/>
        <v>0</v>
      </c>
      <c r="BN1773" s="48">
        <f t="shared" si="825"/>
        <v>0</v>
      </c>
      <c r="BO1773" s="48">
        <f t="shared" si="826"/>
        <v>0</v>
      </c>
      <c r="BP1773" s="181"/>
      <c r="BQ1773" s="181"/>
      <c r="BR1773" s="191"/>
      <c r="BS1773" s="176"/>
      <c r="BT1773" s="87">
        <f t="shared" si="838"/>
        <v>0</v>
      </c>
      <c r="BU1773" s="176"/>
      <c r="BV1773" s="178"/>
      <c r="BW1773" s="171"/>
      <c r="BX1773" s="159">
        <f>IF(J1773='Категорія витрат'!$F$2,ROUND('Додаток 3._Бюджет детальний ПР'!BW1773*0.3676,2),IF(J1773='Категорія витрат'!$F$3,ROUND('Додаток 3._Бюджет детальний ПР'!BW1773*0.347,2),IF(J1773='Категорія витрат'!$F$4,ROUND('Додаток 3._Бюджет детальний ПР'!BW1773*0.347,2),IF(J1773='Категорія витрат'!$F$7,ROUND('Додаток 3._Бюджет детальний ПР'!BW1773*0.0841,2),0))))</f>
        <v>0</v>
      </c>
      <c r="BY1773" s="153">
        <f t="shared" si="839"/>
        <v>0</v>
      </c>
      <c r="BZ1773" s="181"/>
      <c r="CA1773" s="181"/>
      <c r="CB1773" s="181"/>
      <c r="CC1773" s="181"/>
      <c r="CD1773" s="181"/>
      <c r="CE1773" s="181"/>
      <c r="CF1773" s="181"/>
      <c r="CG1773" s="181"/>
      <c r="CH1773" s="181"/>
      <c r="CI1773" s="181"/>
      <c r="CJ1773" s="181"/>
      <c r="CK1773" s="181"/>
      <c r="CL1773" s="48">
        <f t="shared" si="827"/>
        <v>0</v>
      </c>
      <c r="CM1773" s="48">
        <f t="shared" si="828"/>
        <v>0</v>
      </c>
      <c r="CN1773" s="48">
        <f t="shared" si="829"/>
        <v>0</v>
      </c>
      <c r="CO1773" s="48">
        <f t="shared" si="830"/>
        <v>0</v>
      </c>
      <c r="CP1773" s="48">
        <f t="shared" si="831"/>
        <v>0</v>
      </c>
      <c r="CQ1773" s="48">
        <f t="shared" si="832"/>
        <v>0</v>
      </c>
      <c r="CR1773" s="48">
        <f t="shared" si="833"/>
        <v>0</v>
      </c>
      <c r="CS1773" s="48">
        <f t="shared" si="834"/>
        <v>0</v>
      </c>
      <c r="CT1773" s="181"/>
      <c r="CU1773" s="181"/>
    </row>
    <row r="1774" spans="1:99" ht="20.100000000000001" customHeight="1" x14ac:dyDescent="0.25">
      <c r="A1774" s="58">
        <v>1770</v>
      </c>
      <c r="B1774" s="58" t="str">
        <f>IF(D1774='Напрямки конкурса'!$L$2,'Напрямки конкурса'!$B$2,IF(D1774='Напрямки конкурса'!$L$3,'Напрямки конкурса'!$B$3,IF(D1774='Напрямки конкурса'!$L$4,'Напрямки конкурса'!$B$4,IF(D1774='Напрямки конкурса'!$L$5,'Напрямки конкурса'!$B$5,IF(D1774='Напрямки конкурса'!$L$6,'Напрямки конкурса'!$B$6,IF(D1774='Напрямки конкурса'!$L$7,'Напрямки конкурса'!$B$7,IF(D1774='Напрямки конкурса'!$L$8,'Напрямки конкурса'!$B$8,IF(D1774='Напрямки конкурса'!$L$9,'Напрямки конкурса'!$B$9,IF(D1774='Напрямки конкурса'!$L$10,'Напрямки конкурса'!$B$10,IF(D1774='Напрямки конкурса'!$L$11,'Напрямки конкурса'!$B$11,IF(D1774='Напрямки конкурса'!$L$12,'Напрямки конкурса'!$B$12,IF(D1774='Напрямки конкурса'!$L$13,'Напрямки конкурса'!$B$13,IF(D1774='Напрямки конкурса'!$L$14,'Напрямки конкурса'!$B$14,IF(D1774='Напрямки конкурса'!$L$15,'Напрямки конкурса'!$B$15,IF(D1774='Напрямки конкурса'!$L$16,'Напрямки конкурса'!$B$16,IF(D1774='Напрямки конкурса'!$L$17,'Напрямки конкурса'!$B$17,IF(D1774='Напрямки конкурса'!$L$18,'Напрямки конкурса'!$B$18,IF(D1774='Напрямки конкурса'!$L$19,'Напрямки конкурса'!$B$19,IF(D1774='Напрямки конкурса'!$L$20,'Напрямки конкурса'!$B$20,IF(D1774='Напрямки конкурса'!$L$21,'Напрямки конкурса'!$B$21,IF(D1774='Напрямки конкурса'!$L$22,'Напрямки конкурса'!$B$22,IF(D1774='Напрямки конкурса'!$L$23,'Напрямки конкурса'!$B$23,IF(D1774='Напрямки конкурса'!$L$24,'Напрямки конкурса'!$B$24,IF(D1774='Напрямки конкурса'!$L$25,'Напрямки конкурса'!$B$25,IF(D1774='Напрямки конкурса'!$L$26,'Напрямки конкурса'!$B$26,IF(D1774='Напрямки конкурса'!$L$27,'Напрямки конкурса'!$B$27,IF(D1774='Напрямки конкурса'!$L$28,'Напрямки конкурса'!$B$28,"")))))))))))))))))))))))))))</f>
        <v/>
      </c>
      <c r="C1774" s="59" t="str">
        <f>IF(D1774='Напрямки конкурса'!$L$2,'Напрямки конкурса'!$K$2,IF(D1774='Напрямки конкурса'!$L$3,'Напрямки конкурса'!$K$3,IF(D1774='Напрямки конкурса'!$L$4,'Напрямки конкурса'!$K$4,IF(D1774='Напрямки конкурса'!$L$5,'Напрямки конкурса'!$K$5,IF(D1774='Напрямки конкурса'!$L$6,'Напрямки конкурса'!$K$6,IF(D1774='Напрямки конкурса'!$L$7,'Напрямки конкурса'!$K$7,IF(D1774='Напрямки конкурса'!$L$8,'Напрямки конкурса'!$K$8,IF(D1774='Напрямки конкурса'!$L$9,'Напрямки конкурса'!$K$9,IF(D1774='Напрямки конкурса'!$L$10,'Напрямки конкурса'!$K$10,IF(D1774='Напрямки конкурса'!$L$11,'Напрямки конкурса'!$K$11,IF(D1774='Напрямки конкурса'!$L$12,'Напрямки конкурса'!$K$12,IF(D1774='Напрямки конкурса'!$L$13,'Напрямки конкурса'!$K$13,IF(D1774='Напрямки конкурса'!$L$14,'Напрямки конкурса'!$K$14,IF(D1774='Напрямки конкурса'!$L$15,'Напрямки конкурса'!$K$15,IF(D1774='Напрямки конкурса'!$L$16,'Напрямки конкурса'!$K$16,IF(D1774='Напрямки конкурса'!$L$17,'Напрямки конкурса'!$K$17,IF(D1774='Напрямки конкурса'!$L$18,'Напрямки конкурса'!$K$18,IF(D1774='Напрямки конкурса'!$L$19,'Напрямки конкурса'!$K$19,IF(D1774='Напрямки конкурса'!$L$20,'Напрямки конкурса'!$K$20,IF(D1774='Напрямки конкурса'!$L$21,'Напрямки конкурса'!$K$21,IF(D1774='Напрямки конкурса'!$L$22,'Напрямки конкурса'!$K$22,IF(D1774='Напрямки конкурса'!$L$23,'Напрямки конкурса'!$K$23,IF(D1774='Напрямки конкурса'!$L$24,'Напрямки конкурса'!$K$24,IF(D1774='Напрямки конкурса'!$L$25,'Напрямки конкурса'!$K$25,IF(D1774='Напрямки конкурса'!$L$26,'Напрямки конкурса'!$K$26,IF(D1774='Напрямки конкурса'!$L$27,'Напрямки конкурса'!$K$27,IF(D1774='Напрямки конкурса'!$L$28,'Напрямки конкурса'!$K$28,"")))))))))))))))))))))))))))</f>
        <v/>
      </c>
      <c r="D1774" s="59"/>
      <c r="E1774" s="46"/>
      <c r="F1774" s="46"/>
      <c r="G1774" s="46"/>
      <c r="H1774" s="150" t="str">
        <f>IF(I1774='Категорія витрат'!$B$2,'Категорія витрат'!$A$2,IF(I1774='Категорія витрат'!$B$3,'Категорія витрат'!$A$3,IF(I1774='Категорія витрат'!$B$4,'Категорія витрат'!$A$4,IF(I1774='Категорія витрат'!$B$5,'Категорія витрат'!$A$5,IF(I1774='Категорія витрат'!$B$6,'Категорія витрат'!$A$6,IF(I1774='Категорія витрат'!$B$7,'Категорія витрат'!$A$7,IF(I1774='Категорія витрат'!$B$8,'Категорія витрат'!$A$8,IF(I1774='Категорія витрат'!$B$9,'Категорія витрат'!$A$9,IF(I1774='Категорія витрат'!$B$10,'Категорія витрат'!$A$10,IF(I1774='Категорія витрат'!$B$11,'Категорія витрат'!$A$11,IF(I1774='Категорія витрат'!$B$12,'Категорія витрат'!$A$12,IF(I1774='Категорія витрат'!$B$13,'Категорія витрат'!$A$13,IF(I1774='Категорія витрат'!$B$14,'Категорія витрат'!$A$14,IF(I1774='Категорія витрат'!$B$15,'Категорія витрат'!$A$15,IF(I1774='Категорія витрат'!$B$16,'Категорія витрат'!$A$16,IF(I1774='Категорія витрат'!$B$17,'Категорія витрат'!$A$17,IF(I1774='Категорія витрат'!$B$18,'Категорія витрат'!$A$18,IF(I1774='Категорія витрат'!$B$19,'Категорія витрат'!$A$19,IF(I1774='Категорія витрат'!$B$20,'Категорія витрат'!$A$20,IF(I1774='Категорія витрат'!$B$21,'Категорія витрат'!$A$21,IF(I1774='Категорія витрат'!$B$22,'Категорія витрат'!$A$22,IF(I1774='Категорія витрат'!$B$23,'Категорія витрат'!$A$23,IF(I1774='Категорія витрат'!$B$24,'Категорія витрат'!$A$24,IF(I1774='Категорія витрат'!$B$25,'Категорія витрат'!$A$25,IF(I1774='Категорія витрат'!$B$26,'Категорія витрат'!$A$26,IF(I1774='Категорія витрат'!$B$27,'Категорія витрат'!$A$27,IF(I1774='Категорія витрат'!$B$28,'Категорія витрат'!$A$28,IF(I1774='Категорія витрат'!$B$29,'Категорія витрат'!$A$29,IF(I1774='Категорія витрат'!$B$30,'Категорія витрат'!$A$30,"")))))))))))))))))))))))))))))</f>
        <v>08.0 Інфраструктура</v>
      </c>
      <c r="I1774" s="79" t="str">
        <f>'Категорія витрат'!B16</f>
        <v>08.1 Меблі</v>
      </c>
      <c r="J1774" s="173"/>
      <c r="K1774" s="47"/>
      <c r="L1774" s="87">
        <f t="shared" si="835"/>
        <v>0</v>
      </c>
      <c r="M1774" s="176"/>
      <c r="N1774" s="178"/>
      <c r="O1774" s="171"/>
      <c r="P1774" s="159">
        <f>IF(J1774='Категорія витрат'!$F$2,ROUND('Додаток 3._Бюджет детальний ПР'!O1774*0.3676,2),IF(J1774='Категорія витрат'!$F$3,ROUND('Додаток 3._Бюджет детальний ПР'!O1774*0.347,2),IF(J1774='Категорія витрат'!$F$4,ROUND('Додаток 3._Бюджет детальний ПР'!O1774*0.347,2),IF(J1774='Категорія витрат'!$F$7,ROUND('Додаток 3._Бюджет детальний ПР'!O1774*0.0841,2),0))))</f>
        <v>0</v>
      </c>
      <c r="Q1774" s="153">
        <f t="shared" si="840"/>
        <v>0</v>
      </c>
      <c r="R1774" s="181"/>
      <c r="S1774" s="181"/>
      <c r="T1774" s="181"/>
      <c r="U1774" s="181"/>
      <c r="V1774" s="181"/>
      <c r="W1774" s="181"/>
      <c r="X1774" s="181"/>
      <c r="Y1774" s="181"/>
      <c r="Z1774" s="181"/>
      <c r="AA1774" s="181"/>
      <c r="AB1774" s="181"/>
      <c r="AC1774" s="181"/>
      <c r="AD1774" s="48">
        <f t="shared" si="811"/>
        <v>0</v>
      </c>
      <c r="AE1774" s="48">
        <f t="shared" si="812"/>
        <v>0</v>
      </c>
      <c r="AF1774" s="48">
        <f t="shared" si="813"/>
        <v>0</v>
      </c>
      <c r="AG1774" s="48">
        <f t="shared" si="814"/>
        <v>0</v>
      </c>
      <c r="AH1774" s="48">
        <f t="shared" si="815"/>
        <v>0</v>
      </c>
      <c r="AI1774" s="48">
        <f t="shared" si="816"/>
        <v>0</v>
      </c>
      <c r="AJ1774" s="48">
        <f t="shared" si="817"/>
        <v>0</v>
      </c>
      <c r="AK1774" s="48">
        <f t="shared" si="818"/>
        <v>0</v>
      </c>
      <c r="AL1774" s="181"/>
      <c r="AM1774" s="181"/>
      <c r="AN1774" s="77"/>
      <c r="AO1774" s="176"/>
      <c r="AP1774" s="87">
        <f t="shared" si="836"/>
        <v>0</v>
      </c>
      <c r="AQ1774" s="176"/>
      <c r="AR1774" s="178"/>
      <c r="AS1774" s="171"/>
      <c r="AT1774" s="159">
        <f>IF(J1774='Категорія витрат'!$F$2,ROUND('Додаток 3._Бюджет детальний ПР'!AS1774*0.3676,2),IF(J1774='Категорія витрат'!$F$3,ROUND('Додаток 3._Бюджет детальний ПР'!AS1774*0.347,2),IF(J1774='Категорія витрат'!$F$4,ROUND('Додаток 3._Бюджет детальний ПР'!AS1774*0.347,2),IF(J1774='Категорія витрат'!$F$7,ROUND('Додаток 3._Бюджет детальний ПР'!AS1774*0.0841,2),0))))</f>
        <v>0</v>
      </c>
      <c r="AU1774" s="153">
        <f t="shared" si="837"/>
        <v>0</v>
      </c>
      <c r="AV1774" s="181"/>
      <c r="AW1774" s="181"/>
      <c r="AX1774" s="181"/>
      <c r="AY1774" s="181"/>
      <c r="AZ1774" s="181"/>
      <c r="BA1774" s="181"/>
      <c r="BB1774" s="181"/>
      <c r="BC1774" s="181"/>
      <c r="BD1774" s="181"/>
      <c r="BE1774" s="181"/>
      <c r="BF1774" s="181"/>
      <c r="BG1774" s="181"/>
      <c r="BH1774" s="48">
        <f t="shared" si="819"/>
        <v>0</v>
      </c>
      <c r="BI1774" s="48">
        <f t="shared" si="820"/>
        <v>0</v>
      </c>
      <c r="BJ1774" s="48">
        <f t="shared" si="821"/>
        <v>0</v>
      </c>
      <c r="BK1774" s="48">
        <f t="shared" si="822"/>
        <v>0</v>
      </c>
      <c r="BL1774" s="48">
        <f t="shared" si="823"/>
        <v>0</v>
      </c>
      <c r="BM1774" s="48">
        <f t="shared" si="824"/>
        <v>0</v>
      </c>
      <c r="BN1774" s="48">
        <f t="shared" si="825"/>
        <v>0</v>
      </c>
      <c r="BO1774" s="48">
        <f t="shared" si="826"/>
        <v>0</v>
      </c>
      <c r="BP1774" s="181"/>
      <c r="BQ1774" s="181"/>
      <c r="BR1774" s="191"/>
      <c r="BS1774" s="176"/>
      <c r="BT1774" s="87">
        <f t="shared" si="838"/>
        <v>0</v>
      </c>
      <c r="BU1774" s="176"/>
      <c r="BV1774" s="178"/>
      <c r="BW1774" s="171"/>
      <c r="BX1774" s="159">
        <f>IF(J1774='Категорія витрат'!$F$2,ROUND('Додаток 3._Бюджет детальний ПР'!BW1774*0.3676,2),IF(J1774='Категорія витрат'!$F$3,ROUND('Додаток 3._Бюджет детальний ПР'!BW1774*0.347,2),IF(J1774='Категорія витрат'!$F$4,ROUND('Додаток 3._Бюджет детальний ПР'!BW1774*0.347,2),IF(J1774='Категорія витрат'!$F$7,ROUND('Додаток 3._Бюджет детальний ПР'!BW1774*0.0841,2),0))))</f>
        <v>0</v>
      </c>
      <c r="BY1774" s="153">
        <f t="shared" si="839"/>
        <v>0</v>
      </c>
      <c r="BZ1774" s="181"/>
      <c r="CA1774" s="181"/>
      <c r="CB1774" s="181"/>
      <c r="CC1774" s="181"/>
      <c r="CD1774" s="181"/>
      <c r="CE1774" s="181"/>
      <c r="CF1774" s="181"/>
      <c r="CG1774" s="181"/>
      <c r="CH1774" s="181"/>
      <c r="CI1774" s="181"/>
      <c r="CJ1774" s="181"/>
      <c r="CK1774" s="181"/>
      <c r="CL1774" s="48">
        <f t="shared" si="827"/>
        <v>0</v>
      </c>
      <c r="CM1774" s="48">
        <f t="shared" si="828"/>
        <v>0</v>
      </c>
      <c r="CN1774" s="48">
        <f t="shared" si="829"/>
        <v>0</v>
      </c>
      <c r="CO1774" s="48">
        <f t="shared" si="830"/>
        <v>0</v>
      </c>
      <c r="CP1774" s="48">
        <f t="shared" si="831"/>
        <v>0</v>
      </c>
      <c r="CQ1774" s="48">
        <f t="shared" si="832"/>
        <v>0</v>
      </c>
      <c r="CR1774" s="48">
        <f t="shared" si="833"/>
        <v>0</v>
      </c>
      <c r="CS1774" s="48">
        <f t="shared" si="834"/>
        <v>0</v>
      </c>
      <c r="CT1774" s="181"/>
      <c r="CU1774" s="181"/>
    </row>
    <row r="1775" spans="1:99" ht="20.100000000000001" customHeight="1" x14ac:dyDescent="0.25">
      <c r="A1775" s="58">
        <v>1771</v>
      </c>
      <c r="B1775" s="58" t="str">
        <f>IF(D1775='Напрямки конкурса'!$L$2,'Напрямки конкурса'!$B$2,IF(D1775='Напрямки конкурса'!$L$3,'Напрямки конкурса'!$B$3,IF(D1775='Напрямки конкурса'!$L$4,'Напрямки конкурса'!$B$4,IF(D1775='Напрямки конкурса'!$L$5,'Напрямки конкурса'!$B$5,IF(D1775='Напрямки конкурса'!$L$6,'Напрямки конкурса'!$B$6,IF(D1775='Напрямки конкурса'!$L$7,'Напрямки конкурса'!$B$7,IF(D1775='Напрямки конкурса'!$L$8,'Напрямки конкурса'!$B$8,IF(D1775='Напрямки конкурса'!$L$9,'Напрямки конкурса'!$B$9,IF(D1775='Напрямки конкурса'!$L$10,'Напрямки конкурса'!$B$10,IF(D1775='Напрямки конкурса'!$L$11,'Напрямки конкурса'!$B$11,IF(D1775='Напрямки конкурса'!$L$12,'Напрямки конкурса'!$B$12,IF(D1775='Напрямки конкурса'!$L$13,'Напрямки конкурса'!$B$13,IF(D1775='Напрямки конкурса'!$L$14,'Напрямки конкурса'!$B$14,IF(D1775='Напрямки конкурса'!$L$15,'Напрямки конкурса'!$B$15,IF(D1775='Напрямки конкурса'!$L$16,'Напрямки конкурса'!$B$16,IF(D1775='Напрямки конкурса'!$L$17,'Напрямки конкурса'!$B$17,IF(D1775='Напрямки конкурса'!$L$18,'Напрямки конкурса'!$B$18,IF(D1775='Напрямки конкурса'!$L$19,'Напрямки конкурса'!$B$19,IF(D1775='Напрямки конкурса'!$L$20,'Напрямки конкурса'!$B$20,IF(D1775='Напрямки конкурса'!$L$21,'Напрямки конкурса'!$B$21,IF(D1775='Напрямки конкурса'!$L$22,'Напрямки конкурса'!$B$22,IF(D1775='Напрямки конкурса'!$L$23,'Напрямки конкурса'!$B$23,IF(D1775='Напрямки конкурса'!$L$24,'Напрямки конкурса'!$B$24,IF(D1775='Напрямки конкурса'!$L$25,'Напрямки конкурса'!$B$25,IF(D1775='Напрямки конкурса'!$L$26,'Напрямки конкурса'!$B$26,IF(D1775='Напрямки конкурса'!$L$27,'Напрямки конкурса'!$B$27,IF(D1775='Напрямки конкурса'!$L$28,'Напрямки конкурса'!$B$28,"")))))))))))))))))))))))))))</f>
        <v/>
      </c>
      <c r="C1775" s="59" t="str">
        <f>IF(D1775='Напрямки конкурса'!$L$2,'Напрямки конкурса'!$K$2,IF(D1775='Напрямки конкурса'!$L$3,'Напрямки конкурса'!$K$3,IF(D1775='Напрямки конкурса'!$L$4,'Напрямки конкурса'!$K$4,IF(D1775='Напрямки конкурса'!$L$5,'Напрямки конкурса'!$K$5,IF(D1775='Напрямки конкурса'!$L$6,'Напрямки конкурса'!$K$6,IF(D1775='Напрямки конкурса'!$L$7,'Напрямки конкурса'!$K$7,IF(D1775='Напрямки конкурса'!$L$8,'Напрямки конкурса'!$K$8,IF(D1775='Напрямки конкурса'!$L$9,'Напрямки конкурса'!$K$9,IF(D1775='Напрямки конкурса'!$L$10,'Напрямки конкурса'!$K$10,IF(D1775='Напрямки конкурса'!$L$11,'Напрямки конкурса'!$K$11,IF(D1775='Напрямки конкурса'!$L$12,'Напрямки конкурса'!$K$12,IF(D1775='Напрямки конкурса'!$L$13,'Напрямки конкурса'!$K$13,IF(D1775='Напрямки конкурса'!$L$14,'Напрямки конкурса'!$K$14,IF(D1775='Напрямки конкурса'!$L$15,'Напрямки конкурса'!$K$15,IF(D1775='Напрямки конкурса'!$L$16,'Напрямки конкурса'!$K$16,IF(D1775='Напрямки конкурса'!$L$17,'Напрямки конкурса'!$K$17,IF(D1775='Напрямки конкурса'!$L$18,'Напрямки конкурса'!$K$18,IF(D1775='Напрямки конкурса'!$L$19,'Напрямки конкурса'!$K$19,IF(D1775='Напрямки конкурса'!$L$20,'Напрямки конкурса'!$K$20,IF(D1775='Напрямки конкурса'!$L$21,'Напрямки конкурса'!$K$21,IF(D1775='Напрямки конкурса'!$L$22,'Напрямки конкурса'!$K$22,IF(D1775='Напрямки конкурса'!$L$23,'Напрямки конкурса'!$K$23,IF(D1775='Напрямки конкурса'!$L$24,'Напрямки конкурса'!$K$24,IF(D1775='Напрямки конкурса'!$L$25,'Напрямки конкурса'!$K$25,IF(D1775='Напрямки конкурса'!$L$26,'Напрямки конкурса'!$K$26,IF(D1775='Напрямки конкурса'!$L$27,'Напрямки конкурса'!$K$27,IF(D1775='Напрямки конкурса'!$L$28,'Напрямки конкурса'!$K$28,"")))))))))))))))))))))))))))</f>
        <v/>
      </c>
      <c r="D1775" s="59"/>
      <c r="E1775" s="46"/>
      <c r="F1775" s="46"/>
      <c r="G1775" s="46"/>
      <c r="H1775" s="150" t="str">
        <f>IF(I1775='Категорія витрат'!$B$2,'Категорія витрат'!$A$2,IF(I1775='Категорія витрат'!$B$3,'Категорія витрат'!$A$3,IF(I1775='Категорія витрат'!$B$4,'Категорія витрат'!$A$4,IF(I1775='Категорія витрат'!$B$5,'Категорія витрат'!$A$5,IF(I1775='Категорія витрат'!$B$6,'Категорія витрат'!$A$6,IF(I1775='Категорія витрат'!$B$7,'Категорія витрат'!$A$7,IF(I1775='Категорія витрат'!$B$8,'Категорія витрат'!$A$8,IF(I1775='Категорія витрат'!$B$9,'Категорія витрат'!$A$9,IF(I1775='Категорія витрат'!$B$10,'Категорія витрат'!$A$10,IF(I1775='Категорія витрат'!$B$11,'Категорія витрат'!$A$11,IF(I1775='Категорія витрат'!$B$12,'Категорія витрат'!$A$12,IF(I1775='Категорія витрат'!$B$13,'Категорія витрат'!$A$13,IF(I1775='Категорія витрат'!$B$14,'Категорія витрат'!$A$14,IF(I1775='Категорія витрат'!$B$15,'Категорія витрат'!$A$15,IF(I1775='Категорія витрат'!$B$16,'Категорія витрат'!$A$16,IF(I1775='Категорія витрат'!$B$17,'Категорія витрат'!$A$17,IF(I1775='Категорія витрат'!$B$18,'Категорія витрат'!$A$18,IF(I1775='Категорія витрат'!$B$19,'Категорія витрат'!$A$19,IF(I1775='Категорія витрат'!$B$20,'Категорія витрат'!$A$20,IF(I1775='Категорія витрат'!$B$21,'Категорія витрат'!$A$21,IF(I1775='Категорія витрат'!$B$22,'Категорія витрат'!$A$22,IF(I1775='Категорія витрат'!$B$23,'Категорія витрат'!$A$23,IF(I1775='Категорія витрат'!$B$24,'Категорія витрат'!$A$24,IF(I1775='Категорія витрат'!$B$25,'Категорія витрат'!$A$25,IF(I1775='Категорія витрат'!$B$26,'Категорія витрат'!$A$26,IF(I1775='Категорія витрат'!$B$27,'Категорія витрат'!$A$27,IF(I1775='Категорія витрат'!$B$28,'Категорія витрат'!$A$28,IF(I1775='Категорія витрат'!$B$29,'Категорія витрат'!$A$29,IF(I1775='Категорія витрат'!$B$30,'Категорія витрат'!$A$30,"")))))))))))))))))))))))))))))</f>
        <v>08.0 Інфраструктура</v>
      </c>
      <c r="I1775" s="79" t="str">
        <f>'Категорія витрат'!B17</f>
        <v>08.2 Ремонт/ будівництво</v>
      </c>
      <c r="J1775" s="173"/>
      <c r="K1775" s="47"/>
      <c r="L1775" s="87">
        <f t="shared" si="835"/>
        <v>0</v>
      </c>
      <c r="M1775" s="176"/>
      <c r="N1775" s="178"/>
      <c r="O1775" s="171"/>
      <c r="P1775" s="159">
        <f>IF(J1775='Категорія витрат'!$F$2,ROUND('Додаток 3._Бюджет детальний ПР'!O1775*0.3676,2),IF(J1775='Категорія витрат'!$F$3,ROUND('Додаток 3._Бюджет детальний ПР'!O1775*0.347,2),IF(J1775='Категорія витрат'!$F$4,ROUND('Додаток 3._Бюджет детальний ПР'!O1775*0.347,2),IF(J1775='Категорія витрат'!$F$7,ROUND('Додаток 3._Бюджет детальний ПР'!O1775*0.0841,2),0))))</f>
        <v>0</v>
      </c>
      <c r="Q1775" s="153">
        <f t="shared" si="840"/>
        <v>0</v>
      </c>
      <c r="R1775" s="181"/>
      <c r="S1775" s="181"/>
      <c r="T1775" s="181"/>
      <c r="U1775" s="181"/>
      <c r="V1775" s="181"/>
      <c r="W1775" s="181"/>
      <c r="X1775" s="181"/>
      <c r="Y1775" s="181"/>
      <c r="Z1775" s="181"/>
      <c r="AA1775" s="181"/>
      <c r="AB1775" s="181"/>
      <c r="AC1775" s="181"/>
      <c r="AD1775" s="48">
        <f t="shared" si="811"/>
        <v>0</v>
      </c>
      <c r="AE1775" s="48">
        <f t="shared" si="812"/>
        <v>0</v>
      </c>
      <c r="AF1775" s="48">
        <f t="shared" si="813"/>
        <v>0</v>
      </c>
      <c r="AG1775" s="48">
        <f t="shared" si="814"/>
        <v>0</v>
      </c>
      <c r="AH1775" s="48">
        <f t="shared" si="815"/>
        <v>0</v>
      </c>
      <c r="AI1775" s="48">
        <f t="shared" si="816"/>
        <v>0</v>
      </c>
      <c r="AJ1775" s="48">
        <f t="shared" si="817"/>
        <v>0</v>
      </c>
      <c r="AK1775" s="48">
        <f t="shared" si="818"/>
        <v>0</v>
      </c>
      <c r="AL1775" s="181"/>
      <c r="AM1775" s="181"/>
      <c r="AN1775" s="77"/>
      <c r="AO1775" s="176"/>
      <c r="AP1775" s="87">
        <f t="shared" si="836"/>
        <v>0</v>
      </c>
      <c r="AQ1775" s="176"/>
      <c r="AR1775" s="178"/>
      <c r="AS1775" s="171"/>
      <c r="AT1775" s="159">
        <f>IF(J1775='Категорія витрат'!$F$2,ROUND('Додаток 3._Бюджет детальний ПР'!AS1775*0.3676,2),IF(J1775='Категорія витрат'!$F$3,ROUND('Додаток 3._Бюджет детальний ПР'!AS1775*0.347,2),IF(J1775='Категорія витрат'!$F$4,ROUND('Додаток 3._Бюджет детальний ПР'!AS1775*0.347,2),IF(J1775='Категорія витрат'!$F$7,ROUND('Додаток 3._Бюджет детальний ПР'!AS1775*0.0841,2),0))))</f>
        <v>0</v>
      </c>
      <c r="AU1775" s="153">
        <f t="shared" si="837"/>
        <v>0</v>
      </c>
      <c r="AV1775" s="181"/>
      <c r="AW1775" s="181"/>
      <c r="AX1775" s="181"/>
      <c r="AY1775" s="181"/>
      <c r="AZ1775" s="181"/>
      <c r="BA1775" s="181"/>
      <c r="BB1775" s="181"/>
      <c r="BC1775" s="181"/>
      <c r="BD1775" s="181"/>
      <c r="BE1775" s="181"/>
      <c r="BF1775" s="181"/>
      <c r="BG1775" s="181"/>
      <c r="BH1775" s="48">
        <f t="shared" si="819"/>
        <v>0</v>
      </c>
      <c r="BI1775" s="48">
        <f t="shared" si="820"/>
        <v>0</v>
      </c>
      <c r="BJ1775" s="48">
        <f t="shared" si="821"/>
        <v>0</v>
      </c>
      <c r="BK1775" s="48">
        <f t="shared" si="822"/>
        <v>0</v>
      </c>
      <c r="BL1775" s="48">
        <f t="shared" si="823"/>
        <v>0</v>
      </c>
      <c r="BM1775" s="48">
        <f t="shared" si="824"/>
        <v>0</v>
      </c>
      <c r="BN1775" s="48">
        <f t="shared" si="825"/>
        <v>0</v>
      </c>
      <c r="BO1775" s="48">
        <f t="shared" si="826"/>
        <v>0</v>
      </c>
      <c r="BP1775" s="181"/>
      <c r="BQ1775" s="181"/>
      <c r="BR1775" s="191"/>
      <c r="BS1775" s="176"/>
      <c r="BT1775" s="87">
        <f t="shared" si="838"/>
        <v>0</v>
      </c>
      <c r="BU1775" s="176"/>
      <c r="BV1775" s="178"/>
      <c r="BW1775" s="171"/>
      <c r="BX1775" s="159">
        <f>IF(J1775='Категорія витрат'!$F$2,ROUND('Додаток 3._Бюджет детальний ПР'!BW1775*0.3676,2),IF(J1775='Категорія витрат'!$F$3,ROUND('Додаток 3._Бюджет детальний ПР'!BW1775*0.347,2),IF(J1775='Категорія витрат'!$F$4,ROUND('Додаток 3._Бюджет детальний ПР'!BW1775*0.347,2),IF(J1775='Категорія витрат'!$F$7,ROUND('Додаток 3._Бюджет детальний ПР'!BW1775*0.0841,2),0))))</f>
        <v>0</v>
      </c>
      <c r="BY1775" s="153">
        <f t="shared" si="839"/>
        <v>0</v>
      </c>
      <c r="BZ1775" s="181"/>
      <c r="CA1775" s="181"/>
      <c r="CB1775" s="181"/>
      <c r="CC1775" s="181"/>
      <c r="CD1775" s="181"/>
      <c r="CE1775" s="181"/>
      <c r="CF1775" s="181"/>
      <c r="CG1775" s="181"/>
      <c r="CH1775" s="181"/>
      <c r="CI1775" s="181"/>
      <c r="CJ1775" s="181"/>
      <c r="CK1775" s="181"/>
      <c r="CL1775" s="48">
        <f t="shared" si="827"/>
        <v>0</v>
      </c>
      <c r="CM1775" s="48">
        <f t="shared" si="828"/>
        <v>0</v>
      </c>
      <c r="CN1775" s="48">
        <f t="shared" si="829"/>
        <v>0</v>
      </c>
      <c r="CO1775" s="48">
        <f t="shared" si="830"/>
        <v>0</v>
      </c>
      <c r="CP1775" s="48">
        <f t="shared" si="831"/>
        <v>0</v>
      </c>
      <c r="CQ1775" s="48">
        <f t="shared" si="832"/>
        <v>0</v>
      </c>
      <c r="CR1775" s="48">
        <f t="shared" si="833"/>
        <v>0</v>
      </c>
      <c r="CS1775" s="48">
        <f t="shared" si="834"/>
        <v>0</v>
      </c>
      <c r="CT1775" s="181"/>
      <c r="CU1775" s="181"/>
    </row>
    <row r="1776" spans="1:99" ht="20.100000000000001" customHeight="1" x14ac:dyDescent="0.25">
      <c r="A1776" s="58">
        <v>1772</v>
      </c>
      <c r="B1776" s="58" t="str">
        <f>IF(D1776='Напрямки конкурса'!$L$2,'Напрямки конкурса'!$B$2,IF(D1776='Напрямки конкурса'!$L$3,'Напрямки конкурса'!$B$3,IF(D1776='Напрямки конкурса'!$L$4,'Напрямки конкурса'!$B$4,IF(D1776='Напрямки конкурса'!$L$5,'Напрямки конкурса'!$B$5,IF(D1776='Напрямки конкурса'!$L$6,'Напрямки конкурса'!$B$6,IF(D1776='Напрямки конкурса'!$L$7,'Напрямки конкурса'!$B$7,IF(D1776='Напрямки конкурса'!$L$8,'Напрямки конкурса'!$B$8,IF(D1776='Напрямки конкурса'!$L$9,'Напрямки конкурса'!$B$9,IF(D1776='Напрямки конкурса'!$L$10,'Напрямки конкурса'!$B$10,IF(D1776='Напрямки конкурса'!$L$11,'Напрямки конкурса'!$B$11,IF(D1776='Напрямки конкурса'!$L$12,'Напрямки конкурса'!$B$12,IF(D1776='Напрямки конкурса'!$L$13,'Напрямки конкурса'!$B$13,IF(D1776='Напрямки конкурса'!$L$14,'Напрямки конкурса'!$B$14,IF(D1776='Напрямки конкурса'!$L$15,'Напрямки конкурса'!$B$15,IF(D1776='Напрямки конкурса'!$L$16,'Напрямки конкурса'!$B$16,IF(D1776='Напрямки конкурса'!$L$17,'Напрямки конкурса'!$B$17,IF(D1776='Напрямки конкурса'!$L$18,'Напрямки конкурса'!$B$18,IF(D1776='Напрямки конкурса'!$L$19,'Напрямки конкурса'!$B$19,IF(D1776='Напрямки конкурса'!$L$20,'Напрямки конкурса'!$B$20,IF(D1776='Напрямки конкурса'!$L$21,'Напрямки конкурса'!$B$21,IF(D1776='Напрямки конкурса'!$L$22,'Напрямки конкурса'!$B$22,IF(D1776='Напрямки конкурса'!$L$23,'Напрямки конкурса'!$B$23,IF(D1776='Напрямки конкурса'!$L$24,'Напрямки конкурса'!$B$24,IF(D1776='Напрямки конкурса'!$L$25,'Напрямки конкурса'!$B$25,IF(D1776='Напрямки конкурса'!$L$26,'Напрямки конкурса'!$B$26,IF(D1776='Напрямки конкурса'!$L$27,'Напрямки конкурса'!$B$27,IF(D1776='Напрямки конкурса'!$L$28,'Напрямки конкурса'!$B$28,"")))))))))))))))))))))))))))</f>
        <v/>
      </c>
      <c r="C1776" s="59" t="str">
        <f>IF(D1776='Напрямки конкурса'!$L$2,'Напрямки конкурса'!$K$2,IF(D1776='Напрямки конкурса'!$L$3,'Напрямки конкурса'!$K$3,IF(D1776='Напрямки конкурса'!$L$4,'Напрямки конкурса'!$K$4,IF(D1776='Напрямки конкурса'!$L$5,'Напрямки конкурса'!$K$5,IF(D1776='Напрямки конкурса'!$L$6,'Напрямки конкурса'!$K$6,IF(D1776='Напрямки конкурса'!$L$7,'Напрямки конкурса'!$K$7,IF(D1776='Напрямки конкурса'!$L$8,'Напрямки конкурса'!$K$8,IF(D1776='Напрямки конкурса'!$L$9,'Напрямки конкурса'!$K$9,IF(D1776='Напрямки конкурса'!$L$10,'Напрямки конкурса'!$K$10,IF(D1776='Напрямки конкурса'!$L$11,'Напрямки конкурса'!$K$11,IF(D1776='Напрямки конкурса'!$L$12,'Напрямки конкурса'!$K$12,IF(D1776='Напрямки конкурса'!$L$13,'Напрямки конкурса'!$K$13,IF(D1776='Напрямки конкурса'!$L$14,'Напрямки конкурса'!$K$14,IF(D1776='Напрямки конкурса'!$L$15,'Напрямки конкурса'!$K$15,IF(D1776='Напрямки конкурса'!$L$16,'Напрямки конкурса'!$K$16,IF(D1776='Напрямки конкурса'!$L$17,'Напрямки конкурса'!$K$17,IF(D1776='Напрямки конкурса'!$L$18,'Напрямки конкурса'!$K$18,IF(D1776='Напрямки конкурса'!$L$19,'Напрямки конкурса'!$K$19,IF(D1776='Напрямки конкурса'!$L$20,'Напрямки конкурса'!$K$20,IF(D1776='Напрямки конкурса'!$L$21,'Напрямки конкурса'!$K$21,IF(D1776='Напрямки конкурса'!$L$22,'Напрямки конкурса'!$K$22,IF(D1776='Напрямки конкурса'!$L$23,'Напрямки конкурса'!$K$23,IF(D1776='Напрямки конкурса'!$L$24,'Напрямки конкурса'!$K$24,IF(D1776='Напрямки конкурса'!$L$25,'Напрямки конкурса'!$K$25,IF(D1776='Напрямки конкурса'!$L$26,'Напрямки конкурса'!$K$26,IF(D1776='Напрямки конкурса'!$L$27,'Напрямки конкурса'!$K$27,IF(D1776='Напрямки конкурса'!$L$28,'Напрямки конкурса'!$K$28,"")))))))))))))))))))))))))))</f>
        <v/>
      </c>
      <c r="D1776" s="59"/>
      <c r="E1776" s="46"/>
      <c r="F1776" s="46"/>
      <c r="G1776" s="46"/>
      <c r="H1776" s="150" t="str">
        <f>IF(I1776='Категорія витрат'!$B$2,'Категорія витрат'!$A$2,IF(I1776='Категорія витрат'!$B$3,'Категорія витрат'!$A$3,IF(I1776='Категорія витрат'!$B$4,'Категорія витрат'!$A$4,IF(I1776='Категорія витрат'!$B$5,'Категорія витрат'!$A$5,IF(I1776='Категорія витрат'!$B$6,'Категорія витрат'!$A$6,IF(I1776='Категорія витрат'!$B$7,'Категорія витрат'!$A$7,IF(I1776='Категорія витрат'!$B$8,'Категорія витрат'!$A$8,IF(I1776='Категорія витрат'!$B$9,'Категорія витрат'!$A$9,IF(I1776='Категорія витрат'!$B$10,'Категорія витрат'!$A$10,IF(I1776='Категорія витрат'!$B$11,'Категорія витрат'!$A$11,IF(I1776='Категорія витрат'!$B$12,'Категорія витрат'!$A$12,IF(I1776='Категорія витрат'!$B$13,'Категорія витрат'!$A$13,IF(I1776='Категорія витрат'!$B$14,'Категорія витрат'!$A$14,IF(I1776='Категорія витрат'!$B$15,'Категорія витрат'!$A$15,IF(I1776='Категорія витрат'!$B$16,'Категорія витрат'!$A$16,IF(I1776='Категорія витрат'!$B$17,'Категорія витрат'!$A$17,IF(I1776='Категорія витрат'!$B$18,'Категорія витрат'!$A$18,IF(I1776='Категорія витрат'!$B$19,'Категорія витрат'!$A$19,IF(I1776='Категорія витрат'!$B$20,'Категорія витрат'!$A$20,IF(I1776='Категорія витрат'!$B$21,'Категорія витрат'!$A$21,IF(I1776='Категорія витрат'!$B$22,'Категорія витрат'!$A$22,IF(I1776='Категорія витрат'!$B$23,'Категорія витрат'!$A$23,IF(I1776='Категорія витрат'!$B$24,'Категорія витрат'!$A$24,IF(I1776='Категорія витрат'!$B$25,'Категорія витрат'!$A$25,IF(I1776='Категорія витрат'!$B$26,'Категорія витрат'!$A$26,IF(I1776='Категорія витрат'!$B$27,'Категорія витрат'!$A$27,IF(I1776='Категорія витрат'!$B$28,'Категорія витрат'!$A$28,IF(I1776='Категорія витрат'!$B$29,'Категорія витрат'!$A$29,IF(I1776='Категорія витрат'!$B$30,'Категорія витрат'!$A$30,"")))))))))))))))))))))))))))))</f>
        <v>08.0 Інфраструктура</v>
      </c>
      <c r="I1776" s="79" t="str">
        <f>'Категорія витрат'!B18</f>
        <v>08.3 Утримання  та інші  пов'язані з інфраструктурою витрати</v>
      </c>
      <c r="J1776" s="173"/>
      <c r="K1776" s="47"/>
      <c r="L1776" s="87">
        <f t="shared" si="835"/>
        <v>0</v>
      </c>
      <c r="M1776" s="176"/>
      <c r="N1776" s="178"/>
      <c r="O1776" s="171"/>
      <c r="P1776" s="159">
        <f>IF(J1776='Категорія витрат'!$F$2,ROUND('Додаток 3._Бюджет детальний ПР'!O1776*0.3676,2),IF(J1776='Категорія витрат'!$F$3,ROUND('Додаток 3._Бюджет детальний ПР'!O1776*0.347,2),IF(J1776='Категорія витрат'!$F$4,ROUND('Додаток 3._Бюджет детальний ПР'!O1776*0.347,2),IF(J1776='Категорія витрат'!$F$7,ROUND('Додаток 3._Бюджет детальний ПР'!O1776*0.0841,2),0))))</f>
        <v>0</v>
      </c>
      <c r="Q1776" s="153">
        <f t="shared" si="840"/>
        <v>0</v>
      </c>
      <c r="R1776" s="181"/>
      <c r="S1776" s="181"/>
      <c r="T1776" s="181"/>
      <c r="U1776" s="181"/>
      <c r="V1776" s="181"/>
      <c r="W1776" s="181"/>
      <c r="X1776" s="181"/>
      <c r="Y1776" s="181"/>
      <c r="Z1776" s="181"/>
      <c r="AA1776" s="181"/>
      <c r="AB1776" s="181"/>
      <c r="AC1776" s="181"/>
      <c r="AD1776" s="48">
        <f t="shared" si="811"/>
        <v>0</v>
      </c>
      <c r="AE1776" s="48">
        <f t="shared" si="812"/>
        <v>0</v>
      </c>
      <c r="AF1776" s="48">
        <f t="shared" si="813"/>
        <v>0</v>
      </c>
      <c r="AG1776" s="48">
        <f t="shared" si="814"/>
        <v>0</v>
      </c>
      <c r="AH1776" s="48">
        <f t="shared" si="815"/>
        <v>0</v>
      </c>
      <c r="AI1776" s="48">
        <f t="shared" si="816"/>
        <v>0</v>
      </c>
      <c r="AJ1776" s="48">
        <f t="shared" si="817"/>
        <v>0</v>
      </c>
      <c r="AK1776" s="48">
        <f t="shared" si="818"/>
        <v>0</v>
      </c>
      <c r="AL1776" s="181"/>
      <c r="AM1776" s="181"/>
      <c r="AN1776" s="77"/>
      <c r="AO1776" s="176"/>
      <c r="AP1776" s="87">
        <f t="shared" si="836"/>
        <v>0</v>
      </c>
      <c r="AQ1776" s="176"/>
      <c r="AR1776" s="178"/>
      <c r="AS1776" s="171"/>
      <c r="AT1776" s="159">
        <f>IF(J1776='Категорія витрат'!$F$2,ROUND('Додаток 3._Бюджет детальний ПР'!AS1776*0.3676,2),IF(J1776='Категорія витрат'!$F$3,ROUND('Додаток 3._Бюджет детальний ПР'!AS1776*0.347,2),IF(J1776='Категорія витрат'!$F$4,ROUND('Додаток 3._Бюджет детальний ПР'!AS1776*0.347,2),IF(J1776='Категорія витрат'!$F$7,ROUND('Додаток 3._Бюджет детальний ПР'!AS1776*0.0841,2),0))))</f>
        <v>0</v>
      </c>
      <c r="AU1776" s="153">
        <f t="shared" si="837"/>
        <v>0</v>
      </c>
      <c r="AV1776" s="181"/>
      <c r="AW1776" s="181"/>
      <c r="AX1776" s="181"/>
      <c r="AY1776" s="181"/>
      <c r="AZ1776" s="181"/>
      <c r="BA1776" s="181"/>
      <c r="BB1776" s="181"/>
      <c r="BC1776" s="181"/>
      <c r="BD1776" s="181"/>
      <c r="BE1776" s="181"/>
      <c r="BF1776" s="181"/>
      <c r="BG1776" s="181"/>
      <c r="BH1776" s="48">
        <f t="shared" si="819"/>
        <v>0</v>
      </c>
      <c r="BI1776" s="48">
        <f t="shared" si="820"/>
        <v>0</v>
      </c>
      <c r="BJ1776" s="48">
        <f t="shared" si="821"/>
        <v>0</v>
      </c>
      <c r="BK1776" s="48">
        <f t="shared" si="822"/>
        <v>0</v>
      </c>
      <c r="BL1776" s="48">
        <f t="shared" si="823"/>
        <v>0</v>
      </c>
      <c r="BM1776" s="48">
        <f t="shared" si="824"/>
        <v>0</v>
      </c>
      <c r="BN1776" s="48">
        <f t="shared" si="825"/>
        <v>0</v>
      </c>
      <c r="BO1776" s="48">
        <f t="shared" si="826"/>
        <v>0</v>
      </c>
      <c r="BP1776" s="181"/>
      <c r="BQ1776" s="181"/>
      <c r="BR1776" s="191"/>
      <c r="BS1776" s="176"/>
      <c r="BT1776" s="87">
        <f t="shared" si="838"/>
        <v>0</v>
      </c>
      <c r="BU1776" s="176"/>
      <c r="BV1776" s="178"/>
      <c r="BW1776" s="171"/>
      <c r="BX1776" s="159">
        <f>IF(J1776='Категорія витрат'!$F$2,ROUND('Додаток 3._Бюджет детальний ПР'!BW1776*0.3676,2),IF(J1776='Категорія витрат'!$F$3,ROUND('Додаток 3._Бюджет детальний ПР'!BW1776*0.347,2),IF(J1776='Категорія витрат'!$F$4,ROUND('Додаток 3._Бюджет детальний ПР'!BW1776*0.347,2),IF(J1776='Категорія витрат'!$F$7,ROUND('Додаток 3._Бюджет детальний ПР'!BW1776*0.0841,2),0))))</f>
        <v>0</v>
      </c>
      <c r="BY1776" s="153">
        <f t="shared" si="839"/>
        <v>0</v>
      </c>
      <c r="BZ1776" s="181"/>
      <c r="CA1776" s="181"/>
      <c r="CB1776" s="181"/>
      <c r="CC1776" s="181"/>
      <c r="CD1776" s="181"/>
      <c r="CE1776" s="181"/>
      <c r="CF1776" s="181"/>
      <c r="CG1776" s="181"/>
      <c r="CH1776" s="181"/>
      <c r="CI1776" s="181"/>
      <c r="CJ1776" s="181"/>
      <c r="CK1776" s="181"/>
      <c r="CL1776" s="48">
        <f t="shared" si="827"/>
        <v>0</v>
      </c>
      <c r="CM1776" s="48">
        <f t="shared" si="828"/>
        <v>0</v>
      </c>
      <c r="CN1776" s="48">
        <f t="shared" si="829"/>
        <v>0</v>
      </c>
      <c r="CO1776" s="48">
        <f t="shared" si="830"/>
        <v>0</v>
      </c>
      <c r="CP1776" s="48">
        <f t="shared" si="831"/>
        <v>0</v>
      </c>
      <c r="CQ1776" s="48">
        <f t="shared" si="832"/>
        <v>0</v>
      </c>
      <c r="CR1776" s="48">
        <f t="shared" si="833"/>
        <v>0</v>
      </c>
      <c r="CS1776" s="48">
        <f t="shared" si="834"/>
        <v>0</v>
      </c>
      <c r="CT1776" s="181"/>
      <c r="CU1776" s="181"/>
    </row>
    <row r="1777" spans="1:99" ht="20.100000000000001" customHeight="1" x14ac:dyDescent="0.25">
      <c r="A1777" s="58">
        <v>1773</v>
      </c>
      <c r="B1777" s="58" t="str">
        <f>IF(D1777='Напрямки конкурса'!$L$2,'Напрямки конкурса'!$B$2,IF(D1777='Напрямки конкурса'!$L$3,'Напрямки конкурса'!$B$3,IF(D1777='Напрямки конкурса'!$L$4,'Напрямки конкурса'!$B$4,IF(D1777='Напрямки конкурса'!$L$5,'Напрямки конкурса'!$B$5,IF(D1777='Напрямки конкурса'!$L$6,'Напрямки конкурса'!$B$6,IF(D1777='Напрямки конкурса'!$L$7,'Напрямки конкурса'!$B$7,IF(D1777='Напрямки конкурса'!$L$8,'Напрямки конкурса'!$B$8,IF(D1777='Напрямки конкурса'!$L$9,'Напрямки конкурса'!$B$9,IF(D1777='Напрямки конкурса'!$L$10,'Напрямки конкурса'!$B$10,IF(D1777='Напрямки конкурса'!$L$11,'Напрямки конкурса'!$B$11,IF(D1777='Напрямки конкурса'!$L$12,'Напрямки конкурса'!$B$12,IF(D1777='Напрямки конкурса'!$L$13,'Напрямки конкурса'!$B$13,IF(D1777='Напрямки конкурса'!$L$14,'Напрямки конкурса'!$B$14,IF(D1777='Напрямки конкурса'!$L$15,'Напрямки конкурса'!$B$15,IF(D1777='Напрямки конкурса'!$L$16,'Напрямки конкурса'!$B$16,IF(D1777='Напрямки конкурса'!$L$17,'Напрямки конкурса'!$B$17,IF(D1777='Напрямки конкурса'!$L$18,'Напрямки конкурса'!$B$18,IF(D1777='Напрямки конкурса'!$L$19,'Напрямки конкурса'!$B$19,IF(D1777='Напрямки конкурса'!$L$20,'Напрямки конкурса'!$B$20,IF(D1777='Напрямки конкурса'!$L$21,'Напрямки конкурса'!$B$21,IF(D1777='Напрямки конкурса'!$L$22,'Напрямки конкурса'!$B$22,IF(D1777='Напрямки конкурса'!$L$23,'Напрямки конкурса'!$B$23,IF(D1777='Напрямки конкурса'!$L$24,'Напрямки конкурса'!$B$24,IF(D1777='Напрямки конкурса'!$L$25,'Напрямки конкурса'!$B$25,IF(D1777='Напрямки конкурса'!$L$26,'Напрямки конкурса'!$B$26,IF(D1777='Напрямки конкурса'!$L$27,'Напрямки конкурса'!$B$27,IF(D1777='Напрямки конкурса'!$L$28,'Напрямки конкурса'!$B$28,"")))))))))))))))))))))))))))</f>
        <v/>
      </c>
      <c r="C1777" s="59" t="str">
        <f>IF(D1777='Напрямки конкурса'!$L$2,'Напрямки конкурса'!$K$2,IF(D1777='Напрямки конкурса'!$L$3,'Напрямки конкурса'!$K$3,IF(D1777='Напрямки конкурса'!$L$4,'Напрямки конкурса'!$K$4,IF(D1777='Напрямки конкурса'!$L$5,'Напрямки конкурса'!$K$5,IF(D1777='Напрямки конкурса'!$L$6,'Напрямки конкурса'!$K$6,IF(D1777='Напрямки конкурса'!$L$7,'Напрямки конкурса'!$K$7,IF(D1777='Напрямки конкурса'!$L$8,'Напрямки конкурса'!$K$8,IF(D1777='Напрямки конкурса'!$L$9,'Напрямки конкурса'!$K$9,IF(D1777='Напрямки конкурса'!$L$10,'Напрямки конкурса'!$K$10,IF(D1777='Напрямки конкурса'!$L$11,'Напрямки конкурса'!$K$11,IF(D1777='Напрямки конкурса'!$L$12,'Напрямки конкурса'!$K$12,IF(D1777='Напрямки конкурса'!$L$13,'Напрямки конкурса'!$K$13,IF(D1777='Напрямки конкурса'!$L$14,'Напрямки конкурса'!$K$14,IF(D1777='Напрямки конкурса'!$L$15,'Напрямки конкурса'!$K$15,IF(D1777='Напрямки конкурса'!$L$16,'Напрямки конкурса'!$K$16,IF(D1777='Напрямки конкурса'!$L$17,'Напрямки конкурса'!$K$17,IF(D1777='Напрямки конкурса'!$L$18,'Напрямки конкурса'!$K$18,IF(D1777='Напрямки конкурса'!$L$19,'Напрямки конкурса'!$K$19,IF(D1777='Напрямки конкурса'!$L$20,'Напрямки конкурса'!$K$20,IF(D1777='Напрямки конкурса'!$L$21,'Напрямки конкурса'!$K$21,IF(D1777='Напрямки конкурса'!$L$22,'Напрямки конкурса'!$K$22,IF(D1777='Напрямки конкурса'!$L$23,'Напрямки конкурса'!$K$23,IF(D1777='Напрямки конкурса'!$L$24,'Напрямки конкурса'!$K$24,IF(D1777='Напрямки конкурса'!$L$25,'Напрямки конкурса'!$K$25,IF(D1777='Напрямки конкурса'!$L$26,'Напрямки конкурса'!$K$26,IF(D1777='Напрямки конкурса'!$L$27,'Напрямки конкурса'!$K$27,IF(D1777='Напрямки конкурса'!$L$28,'Напрямки конкурса'!$K$28,"")))))))))))))))))))))))))))</f>
        <v/>
      </c>
      <c r="D1777" s="59"/>
      <c r="E1777" s="46"/>
      <c r="F1777" s="46"/>
      <c r="G1777" s="46"/>
      <c r="H1777" s="150" t="str">
        <f>IF(I1777='Категорія витрат'!$B$2,'Категорія витрат'!$A$2,IF(I1777='Категорія витрат'!$B$3,'Категорія витрат'!$A$3,IF(I1777='Категорія витрат'!$B$4,'Категорія витрат'!$A$4,IF(I1777='Категорія витрат'!$B$5,'Категорія витрат'!$A$5,IF(I1777='Категорія витрат'!$B$6,'Категорія витрат'!$A$6,IF(I1777='Категорія витрат'!$B$7,'Категорія витрат'!$A$7,IF(I1777='Категорія витрат'!$B$8,'Категорія витрат'!$A$8,IF(I1777='Категорія витрат'!$B$9,'Категорія витрат'!$A$9,IF(I1777='Категорія витрат'!$B$10,'Категорія витрат'!$A$10,IF(I1777='Категорія витрат'!$B$11,'Категорія витрат'!$A$11,IF(I1777='Категорія витрат'!$B$12,'Категорія витрат'!$A$12,IF(I1777='Категорія витрат'!$B$13,'Категорія витрат'!$A$13,IF(I1777='Категорія витрат'!$B$14,'Категорія витрат'!$A$14,IF(I1777='Категорія витрат'!$B$15,'Категорія витрат'!$A$15,IF(I1777='Категорія витрат'!$B$16,'Категорія витрат'!$A$16,IF(I1777='Категорія витрат'!$B$17,'Категорія витрат'!$A$17,IF(I1777='Категорія витрат'!$B$18,'Категорія витрат'!$A$18,IF(I1777='Категорія витрат'!$B$19,'Категорія витрат'!$A$19,IF(I1777='Категорія витрат'!$B$20,'Категорія витрат'!$A$20,IF(I1777='Категорія витрат'!$B$21,'Категорія витрат'!$A$21,IF(I1777='Категорія витрат'!$B$22,'Категорія витрат'!$A$22,IF(I1777='Категорія витрат'!$B$23,'Категорія витрат'!$A$23,IF(I1777='Категорія витрат'!$B$24,'Категорія витрат'!$A$24,IF(I1777='Категорія витрат'!$B$25,'Категорія витрат'!$A$25,IF(I1777='Категорія витрат'!$B$26,'Категорія витрат'!$A$26,IF(I1777='Категорія витрат'!$B$27,'Категорія витрат'!$A$27,IF(I1777='Категорія витрат'!$B$28,'Категорія витрат'!$A$28,IF(I1777='Категорія витрат'!$B$29,'Категорія витрат'!$A$29,IF(I1777='Категорія витрат'!$B$30,'Категорія витрат'!$A$30,"")))))))))))))))))))))))))))))</f>
        <v>09.0 Обладнання немедичного призначення</v>
      </c>
      <c r="I1777" s="79" t="str">
        <f>'Категорія витрат'!B19</f>
        <v>09.1 IT - Комп'ютери, комп'ютерна техніка, програмне забезпечення та програми</v>
      </c>
      <c r="J1777" s="173"/>
      <c r="K1777" s="47"/>
      <c r="L1777" s="87">
        <f t="shared" si="835"/>
        <v>0</v>
      </c>
      <c r="M1777" s="176"/>
      <c r="N1777" s="178"/>
      <c r="O1777" s="171"/>
      <c r="P1777" s="159">
        <f>IF(J1777='Категорія витрат'!$F$2,ROUND('Додаток 3._Бюджет детальний ПР'!O1777*0.3676,2),IF(J1777='Категорія витрат'!$F$3,ROUND('Додаток 3._Бюджет детальний ПР'!O1777*0.347,2),IF(J1777='Категорія витрат'!$F$4,ROUND('Додаток 3._Бюджет детальний ПР'!O1777*0.347,2),IF(J1777='Категорія витрат'!$F$7,ROUND('Додаток 3._Бюджет детальний ПР'!O1777*0.0841,2),0))))</f>
        <v>0</v>
      </c>
      <c r="Q1777" s="153">
        <f t="shared" si="840"/>
        <v>0</v>
      </c>
      <c r="R1777" s="181"/>
      <c r="S1777" s="181"/>
      <c r="T1777" s="181"/>
      <c r="U1777" s="181"/>
      <c r="V1777" s="181"/>
      <c r="W1777" s="181"/>
      <c r="X1777" s="181"/>
      <c r="Y1777" s="181"/>
      <c r="Z1777" s="181"/>
      <c r="AA1777" s="181"/>
      <c r="AB1777" s="181"/>
      <c r="AC1777" s="181"/>
      <c r="AD1777" s="48">
        <f t="shared" si="811"/>
        <v>0</v>
      </c>
      <c r="AE1777" s="48">
        <f t="shared" si="812"/>
        <v>0</v>
      </c>
      <c r="AF1777" s="48">
        <f t="shared" si="813"/>
        <v>0</v>
      </c>
      <c r="AG1777" s="48">
        <f t="shared" si="814"/>
        <v>0</v>
      </c>
      <c r="AH1777" s="48">
        <f t="shared" si="815"/>
        <v>0</v>
      </c>
      <c r="AI1777" s="48">
        <f t="shared" si="816"/>
        <v>0</v>
      </c>
      <c r="AJ1777" s="48">
        <f t="shared" si="817"/>
        <v>0</v>
      </c>
      <c r="AK1777" s="48">
        <f t="shared" si="818"/>
        <v>0</v>
      </c>
      <c r="AL1777" s="181"/>
      <c r="AM1777" s="181"/>
      <c r="AN1777" s="77"/>
      <c r="AO1777" s="176"/>
      <c r="AP1777" s="87">
        <f t="shared" si="836"/>
        <v>0</v>
      </c>
      <c r="AQ1777" s="176"/>
      <c r="AR1777" s="178"/>
      <c r="AS1777" s="171"/>
      <c r="AT1777" s="159">
        <f>IF(J1777='Категорія витрат'!$F$2,ROUND('Додаток 3._Бюджет детальний ПР'!AS1777*0.3676,2),IF(J1777='Категорія витрат'!$F$3,ROUND('Додаток 3._Бюджет детальний ПР'!AS1777*0.347,2),IF(J1777='Категорія витрат'!$F$4,ROUND('Додаток 3._Бюджет детальний ПР'!AS1777*0.347,2),IF(J1777='Категорія витрат'!$F$7,ROUND('Додаток 3._Бюджет детальний ПР'!AS1777*0.0841,2),0))))</f>
        <v>0</v>
      </c>
      <c r="AU1777" s="153">
        <f t="shared" si="837"/>
        <v>0</v>
      </c>
      <c r="AV1777" s="181"/>
      <c r="AW1777" s="181"/>
      <c r="AX1777" s="181"/>
      <c r="AY1777" s="181"/>
      <c r="AZ1777" s="181"/>
      <c r="BA1777" s="181"/>
      <c r="BB1777" s="181"/>
      <c r="BC1777" s="181"/>
      <c r="BD1777" s="181"/>
      <c r="BE1777" s="181"/>
      <c r="BF1777" s="181"/>
      <c r="BG1777" s="181"/>
      <c r="BH1777" s="48">
        <f t="shared" si="819"/>
        <v>0</v>
      </c>
      <c r="BI1777" s="48">
        <f t="shared" si="820"/>
        <v>0</v>
      </c>
      <c r="BJ1777" s="48">
        <f t="shared" si="821"/>
        <v>0</v>
      </c>
      <c r="BK1777" s="48">
        <f t="shared" si="822"/>
        <v>0</v>
      </c>
      <c r="BL1777" s="48">
        <f t="shared" si="823"/>
        <v>0</v>
      </c>
      <c r="BM1777" s="48">
        <f t="shared" si="824"/>
        <v>0</v>
      </c>
      <c r="BN1777" s="48">
        <f t="shared" si="825"/>
        <v>0</v>
      </c>
      <c r="BO1777" s="48">
        <f t="shared" si="826"/>
        <v>0</v>
      </c>
      <c r="BP1777" s="181"/>
      <c r="BQ1777" s="181"/>
      <c r="BR1777" s="191"/>
      <c r="BS1777" s="176"/>
      <c r="BT1777" s="87">
        <f t="shared" si="838"/>
        <v>0</v>
      </c>
      <c r="BU1777" s="176"/>
      <c r="BV1777" s="178"/>
      <c r="BW1777" s="171"/>
      <c r="BX1777" s="159">
        <f>IF(J1777='Категорія витрат'!$F$2,ROUND('Додаток 3._Бюджет детальний ПР'!BW1777*0.3676,2),IF(J1777='Категорія витрат'!$F$3,ROUND('Додаток 3._Бюджет детальний ПР'!BW1777*0.347,2),IF(J1777='Категорія витрат'!$F$4,ROUND('Додаток 3._Бюджет детальний ПР'!BW1777*0.347,2),IF(J1777='Категорія витрат'!$F$7,ROUND('Додаток 3._Бюджет детальний ПР'!BW1777*0.0841,2),0))))</f>
        <v>0</v>
      </c>
      <c r="BY1777" s="153">
        <f t="shared" si="839"/>
        <v>0</v>
      </c>
      <c r="BZ1777" s="181"/>
      <c r="CA1777" s="181"/>
      <c r="CB1777" s="181"/>
      <c r="CC1777" s="181"/>
      <c r="CD1777" s="181"/>
      <c r="CE1777" s="181"/>
      <c r="CF1777" s="181"/>
      <c r="CG1777" s="181"/>
      <c r="CH1777" s="181"/>
      <c r="CI1777" s="181"/>
      <c r="CJ1777" s="181"/>
      <c r="CK1777" s="181"/>
      <c r="CL1777" s="48">
        <f t="shared" si="827"/>
        <v>0</v>
      </c>
      <c r="CM1777" s="48">
        <f t="shared" si="828"/>
        <v>0</v>
      </c>
      <c r="CN1777" s="48">
        <f t="shared" si="829"/>
        <v>0</v>
      </c>
      <c r="CO1777" s="48">
        <f t="shared" si="830"/>
        <v>0</v>
      </c>
      <c r="CP1777" s="48">
        <f t="shared" si="831"/>
        <v>0</v>
      </c>
      <c r="CQ1777" s="48">
        <f t="shared" si="832"/>
        <v>0</v>
      </c>
      <c r="CR1777" s="48">
        <f t="shared" si="833"/>
        <v>0</v>
      </c>
      <c r="CS1777" s="48">
        <f t="shared" si="834"/>
        <v>0</v>
      </c>
      <c r="CT1777" s="181"/>
      <c r="CU1777" s="181"/>
    </row>
    <row r="1778" spans="1:99" ht="20.100000000000001" customHeight="1" x14ac:dyDescent="0.25">
      <c r="A1778" s="58">
        <v>1774</v>
      </c>
      <c r="B1778" s="58" t="str">
        <f>IF(D1778='Напрямки конкурса'!$L$2,'Напрямки конкурса'!$B$2,IF(D1778='Напрямки конкурса'!$L$3,'Напрямки конкурса'!$B$3,IF(D1778='Напрямки конкурса'!$L$4,'Напрямки конкурса'!$B$4,IF(D1778='Напрямки конкурса'!$L$5,'Напрямки конкурса'!$B$5,IF(D1778='Напрямки конкурса'!$L$6,'Напрямки конкурса'!$B$6,IF(D1778='Напрямки конкурса'!$L$7,'Напрямки конкурса'!$B$7,IF(D1778='Напрямки конкурса'!$L$8,'Напрямки конкурса'!$B$8,IF(D1778='Напрямки конкурса'!$L$9,'Напрямки конкурса'!$B$9,IF(D1778='Напрямки конкурса'!$L$10,'Напрямки конкурса'!$B$10,IF(D1778='Напрямки конкурса'!$L$11,'Напрямки конкурса'!$B$11,IF(D1778='Напрямки конкурса'!$L$12,'Напрямки конкурса'!$B$12,IF(D1778='Напрямки конкурса'!$L$13,'Напрямки конкурса'!$B$13,IF(D1778='Напрямки конкурса'!$L$14,'Напрямки конкурса'!$B$14,IF(D1778='Напрямки конкурса'!$L$15,'Напрямки конкурса'!$B$15,IF(D1778='Напрямки конкурса'!$L$16,'Напрямки конкурса'!$B$16,IF(D1778='Напрямки конкурса'!$L$17,'Напрямки конкурса'!$B$17,IF(D1778='Напрямки конкурса'!$L$18,'Напрямки конкурса'!$B$18,IF(D1778='Напрямки конкурса'!$L$19,'Напрямки конкурса'!$B$19,IF(D1778='Напрямки конкурса'!$L$20,'Напрямки конкурса'!$B$20,IF(D1778='Напрямки конкурса'!$L$21,'Напрямки конкурса'!$B$21,IF(D1778='Напрямки конкурса'!$L$22,'Напрямки конкурса'!$B$22,IF(D1778='Напрямки конкурса'!$L$23,'Напрямки конкурса'!$B$23,IF(D1778='Напрямки конкурса'!$L$24,'Напрямки конкурса'!$B$24,IF(D1778='Напрямки конкурса'!$L$25,'Напрямки конкурса'!$B$25,IF(D1778='Напрямки конкурса'!$L$26,'Напрямки конкурса'!$B$26,IF(D1778='Напрямки конкурса'!$L$27,'Напрямки конкурса'!$B$27,IF(D1778='Напрямки конкурса'!$L$28,'Напрямки конкурса'!$B$28,"")))))))))))))))))))))))))))</f>
        <v/>
      </c>
      <c r="C1778" s="59" t="str">
        <f>IF(D1778='Напрямки конкурса'!$L$2,'Напрямки конкурса'!$K$2,IF(D1778='Напрямки конкурса'!$L$3,'Напрямки конкурса'!$K$3,IF(D1778='Напрямки конкурса'!$L$4,'Напрямки конкурса'!$K$4,IF(D1778='Напрямки конкурса'!$L$5,'Напрямки конкурса'!$K$5,IF(D1778='Напрямки конкурса'!$L$6,'Напрямки конкурса'!$K$6,IF(D1778='Напрямки конкурса'!$L$7,'Напрямки конкурса'!$K$7,IF(D1778='Напрямки конкурса'!$L$8,'Напрямки конкурса'!$K$8,IF(D1778='Напрямки конкурса'!$L$9,'Напрямки конкурса'!$K$9,IF(D1778='Напрямки конкурса'!$L$10,'Напрямки конкурса'!$K$10,IF(D1778='Напрямки конкурса'!$L$11,'Напрямки конкурса'!$K$11,IF(D1778='Напрямки конкурса'!$L$12,'Напрямки конкурса'!$K$12,IF(D1778='Напрямки конкурса'!$L$13,'Напрямки конкурса'!$K$13,IF(D1778='Напрямки конкурса'!$L$14,'Напрямки конкурса'!$K$14,IF(D1778='Напрямки конкурса'!$L$15,'Напрямки конкурса'!$K$15,IF(D1778='Напрямки конкурса'!$L$16,'Напрямки конкурса'!$K$16,IF(D1778='Напрямки конкурса'!$L$17,'Напрямки конкурса'!$K$17,IF(D1778='Напрямки конкурса'!$L$18,'Напрямки конкурса'!$K$18,IF(D1778='Напрямки конкурса'!$L$19,'Напрямки конкурса'!$K$19,IF(D1778='Напрямки конкурса'!$L$20,'Напрямки конкурса'!$K$20,IF(D1778='Напрямки конкурса'!$L$21,'Напрямки конкурса'!$K$21,IF(D1778='Напрямки конкурса'!$L$22,'Напрямки конкурса'!$K$22,IF(D1778='Напрямки конкурса'!$L$23,'Напрямки конкурса'!$K$23,IF(D1778='Напрямки конкурса'!$L$24,'Напрямки конкурса'!$K$24,IF(D1778='Напрямки конкурса'!$L$25,'Напрямки конкурса'!$K$25,IF(D1778='Напрямки конкурса'!$L$26,'Напрямки конкурса'!$K$26,IF(D1778='Напрямки конкурса'!$L$27,'Напрямки конкурса'!$K$27,IF(D1778='Напрямки конкурса'!$L$28,'Напрямки конкурса'!$K$28,"")))))))))))))))))))))))))))</f>
        <v/>
      </c>
      <c r="D1778" s="59"/>
      <c r="E1778" s="46"/>
      <c r="F1778" s="46"/>
      <c r="G1778" s="46"/>
      <c r="H1778" s="150" t="str">
        <f>IF(I1778='Категорія витрат'!$B$2,'Категорія витрат'!$A$2,IF(I1778='Категорія витрат'!$B$3,'Категорія витрат'!$A$3,IF(I1778='Категорія витрат'!$B$4,'Категорія витрат'!$A$4,IF(I1778='Категорія витрат'!$B$5,'Категорія витрат'!$A$5,IF(I1778='Категорія витрат'!$B$6,'Категорія витрат'!$A$6,IF(I1778='Категорія витрат'!$B$7,'Категорія витрат'!$A$7,IF(I1778='Категорія витрат'!$B$8,'Категорія витрат'!$A$8,IF(I1778='Категорія витрат'!$B$9,'Категорія витрат'!$A$9,IF(I1778='Категорія витрат'!$B$10,'Категорія витрат'!$A$10,IF(I1778='Категорія витрат'!$B$11,'Категорія витрат'!$A$11,IF(I1778='Категорія витрат'!$B$12,'Категорія витрат'!$A$12,IF(I1778='Категорія витрат'!$B$13,'Категорія витрат'!$A$13,IF(I1778='Категорія витрат'!$B$14,'Категорія витрат'!$A$14,IF(I1778='Категорія витрат'!$B$15,'Категорія витрат'!$A$15,IF(I1778='Категорія витрат'!$B$16,'Категорія витрат'!$A$16,IF(I1778='Категорія витрат'!$B$17,'Категорія витрат'!$A$17,IF(I1778='Категорія витрат'!$B$18,'Категорія витрат'!$A$18,IF(I1778='Категорія витрат'!$B$19,'Категорія витрат'!$A$19,IF(I1778='Категорія витрат'!$B$20,'Категорія витрат'!$A$20,IF(I1778='Категорія витрат'!$B$21,'Категорія витрат'!$A$21,IF(I1778='Категорія витрат'!$B$22,'Категорія витрат'!$A$22,IF(I1778='Категорія витрат'!$B$23,'Категорія витрат'!$A$23,IF(I1778='Категорія витрат'!$B$24,'Категорія витрат'!$A$24,IF(I1778='Категорія витрат'!$B$25,'Категорія витрат'!$A$25,IF(I1778='Категорія витрат'!$B$26,'Категорія витрат'!$A$26,IF(I1778='Категорія витрат'!$B$27,'Категорія витрат'!$A$27,IF(I1778='Категорія витрат'!$B$28,'Категорія витрат'!$A$28,IF(I1778='Категорія витрат'!$B$29,'Категорія витрат'!$A$29,IF(I1778='Категорія витрат'!$B$30,'Категорія витрат'!$A$30,"")))))))))))))))))))))))))))))</f>
        <v>09.0 Обладнання немедичного призначення</v>
      </c>
      <c r="I1778" s="79" t="str">
        <f>'Категорія витрат'!B20</f>
        <v>09.3 Інше обладнання, що не належить до категорії медичного</v>
      </c>
      <c r="J1778" s="173"/>
      <c r="K1778" s="47"/>
      <c r="L1778" s="87">
        <f t="shared" si="835"/>
        <v>0</v>
      </c>
      <c r="M1778" s="176"/>
      <c r="N1778" s="178"/>
      <c r="O1778" s="171"/>
      <c r="P1778" s="159">
        <f>IF(J1778='Категорія витрат'!$F$2,ROUND('Додаток 3._Бюджет детальний ПР'!O1778*0.3676,2),IF(J1778='Категорія витрат'!$F$3,ROUND('Додаток 3._Бюджет детальний ПР'!O1778*0.347,2),IF(J1778='Категорія витрат'!$F$4,ROUND('Додаток 3._Бюджет детальний ПР'!O1778*0.347,2),IF(J1778='Категорія витрат'!$F$7,ROUND('Додаток 3._Бюджет детальний ПР'!O1778*0.0841,2),0))))</f>
        <v>0</v>
      </c>
      <c r="Q1778" s="153">
        <f t="shared" si="840"/>
        <v>0</v>
      </c>
      <c r="R1778" s="181"/>
      <c r="S1778" s="181"/>
      <c r="T1778" s="181"/>
      <c r="U1778" s="181"/>
      <c r="V1778" s="181"/>
      <c r="W1778" s="181"/>
      <c r="X1778" s="181"/>
      <c r="Y1778" s="181"/>
      <c r="Z1778" s="181"/>
      <c r="AA1778" s="181"/>
      <c r="AB1778" s="181"/>
      <c r="AC1778" s="181"/>
      <c r="AD1778" s="48">
        <f t="shared" si="811"/>
        <v>0</v>
      </c>
      <c r="AE1778" s="48">
        <f t="shared" si="812"/>
        <v>0</v>
      </c>
      <c r="AF1778" s="48">
        <f t="shared" si="813"/>
        <v>0</v>
      </c>
      <c r="AG1778" s="48">
        <f t="shared" si="814"/>
        <v>0</v>
      </c>
      <c r="AH1778" s="48">
        <f t="shared" si="815"/>
        <v>0</v>
      </c>
      <c r="AI1778" s="48">
        <f t="shared" si="816"/>
        <v>0</v>
      </c>
      <c r="AJ1778" s="48">
        <f t="shared" si="817"/>
        <v>0</v>
      </c>
      <c r="AK1778" s="48">
        <f t="shared" si="818"/>
        <v>0</v>
      </c>
      <c r="AL1778" s="181"/>
      <c r="AM1778" s="181"/>
      <c r="AN1778" s="77"/>
      <c r="AO1778" s="176"/>
      <c r="AP1778" s="87">
        <f t="shared" si="836"/>
        <v>0</v>
      </c>
      <c r="AQ1778" s="176"/>
      <c r="AR1778" s="178"/>
      <c r="AS1778" s="171"/>
      <c r="AT1778" s="159">
        <f>IF(J1778='Категорія витрат'!$F$2,ROUND('Додаток 3._Бюджет детальний ПР'!AS1778*0.3676,2),IF(J1778='Категорія витрат'!$F$3,ROUND('Додаток 3._Бюджет детальний ПР'!AS1778*0.347,2),IF(J1778='Категорія витрат'!$F$4,ROUND('Додаток 3._Бюджет детальний ПР'!AS1778*0.347,2),IF(J1778='Категорія витрат'!$F$7,ROUND('Додаток 3._Бюджет детальний ПР'!AS1778*0.0841,2),0))))</f>
        <v>0</v>
      </c>
      <c r="AU1778" s="153">
        <f t="shared" si="837"/>
        <v>0</v>
      </c>
      <c r="AV1778" s="181"/>
      <c r="AW1778" s="181"/>
      <c r="AX1778" s="181"/>
      <c r="AY1778" s="181"/>
      <c r="AZ1778" s="181"/>
      <c r="BA1778" s="181"/>
      <c r="BB1778" s="181"/>
      <c r="BC1778" s="181"/>
      <c r="BD1778" s="181"/>
      <c r="BE1778" s="181"/>
      <c r="BF1778" s="181"/>
      <c r="BG1778" s="181"/>
      <c r="BH1778" s="48">
        <f t="shared" si="819"/>
        <v>0</v>
      </c>
      <c r="BI1778" s="48">
        <f t="shared" si="820"/>
        <v>0</v>
      </c>
      <c r="BJ1778" s="48">
        <f t="shared" si="821"/>
        <v>0</v>
      </c>
      <c r="BK1778" s="48">
        <f t="shared" si="822"/>
        <v>0</v>
      </c>
      <c r="BL1778" s="48">
        <f t="shared" si="823"/>
        <v>0</v>
      </c>
      <c r="BM1778" s="48">
        <f t="shared" si="824"/>
        <v>0</v>
      </c>
      <c r="BN1778" s="48">
        <f t="shared" si="825"/>
        <v>0</v>
      </c>
      <c r="BO1778" s="48">
        <f t="shared" si="826"/>
        <v>0</v>
      </c>
      <c r="BP1778" s="181"/>
      <c r="BQ1778" s="181"/>
      <c r="BR1778" s="191"/>
      <c r="BS1778" s="176"/>
      <c r="BT1778" s="87">
        <f t="shared" si="838"/>
        <v>0</v>
      </c>
      <c r="BU1778" s="176"/>
      <c r="BV1778" s="178"/>
      <c r="BW1778" s="171"/>
      <c r="BX1778" s="159">
        <f>IF(J1778='Категорія витрат'!$F$2,ROUND('Додаток 3._Бюджет детальний ПР'!BW1778*0.3676,2),IF(J1778='Категорія витрат'!$F$3,ROUND('Додаток 3._Бюджет детальний ПР'!BW1778*0.347,2),IF(J1778='Категорія витрат'!$F$4,ROUND('Додаток 3._Бюджет детальний ПР'!BW1778*0.347,2),IF(J1778='Категорія витрат'!$F$7,ROUND('Додаток 3._Бюджет детальний ПР'!BW1778*0.0841,2),0))))</f>
        <v>0</v>
      </c>
      <c r="BY1778" s="153">
        <f t="shared" si="839"/>
        <v>0</v>
      </c>
      <c r="BZ1778" s="181"/>
      <c r="CA1778" s="181"/>
      <c r="CB1778" s="181"/>
      <c r="CC1778" s="181"/>
      <c r="CD1778" s="181"/>
      <c r="CE1778" s="181"/>
      <c r="CF1778" s="181"/>
      <c r="CG1778" s="181"/>
      <c r="CH1778" s="181"/>
      <c r="CI1778" s="181"/>
      <c r="CJ1778" s="181"/>
      <c r="CK1778" s="181"/>
      <c r="CL1778" s="48">
        <f t="shared" si="827"/>
        <v>0</v>
      </c>
      <c r="CM1778" s="48">
        <f t="shared" si="828"/>
        <v>0</v>
      </c>
      <c r="CN1778" s="48">
        <f t="shared" si="829"/>
        <v>0</v>
      </c>
      <c r="CO1778" s="48">
        <f t="shared" si="830"/>
        <v>0</v>
      </c>
      <c r="CP1778" s="48">
        <f t="shared" si="831"/>
        <v>0</v>
      </c>
      <c r="CQ1778" s="48">
        <f t="shared" si="832"/>
        <v>0</v>
      </c>
      <c r="CR1778" s="48">
        <f t="shared" si="833"/>
        <v>0</v>
      </c>
      <c r="CS1778" s="48">
        <f t="shared" si="834"/>
        <v>0</v>
      </c>
      <c r="CT1778" s="181"/>
      <c r="CU1778" s="181"/>
    </row>
    <row r="1779" spans="1:99" ht="20.100000000000001" customHeight="1" x14ac:dyDescent="0.25">
      <c r="A1779" s="58">
        <v>1775</v>
      </c>
      <c r="B1779" s="58" t="str">
        <f>IF(D1779='Напрямки конкурса'!$L$2,'Напрямки конкурса'!$B$2,IF(D1779='Напрямки конкурса'!$L$3,'Напрямки конкурса'!$B$3,IF(D1779='Напрямки конкурса'!$L$4,'Напрямки конкурса'!$B$4,IF(D1779='Напрямки конкурса'!$L$5,'Напрямки конкурса'!$B$5,IF(D1779='Напрямки конкурса'!$L$6,'Напрямки конкурса'!$B$6,IF(D1779='Напрямки конкурса'!$L$7,'Напрямки конкурса'!$B$7,IF(D1779='Напрямки конкурса'!$L$8,'Напрямки конкурса'!$B$8,IF(D1779='Напрямки конкурса'!$L$9,'Напрямки конкурса'!$B$9,IF(D1779='Напрямки конкурса'!$L$10,'Напрямки конкурса'!$B$10,IF(D1779='Напрямки конкурса'!$L$11,'Напрямки конкурса'!$B$11,IF(D1779='Напрямки конкурса'!$L$12,'Напрямки конкурса'!$B$12,IF(D1779='Напрямки конкурса'!$L$13,'Напрямки конкурса'!$B$13,IF(D1779='Напрямки конкурса'!$L$14,'Напрямки конкурса'!$B$14,IF(D1779='Напрямки конкурса'!$L$15,'Напрямки конкурса'!$B$15,IF(D1779='Напрямки конкурса'!$L$16,'Напрямки конкурса'!$B$16,IF(D1779='Напрямки конкурса'!$L$17,'Напрямки конкурса'!$B$17,IF(D1779='Напрямки конкурса'!$L$18,'Напрямки конкурса'!$B$18,IF(D1779='Напрямки конкурса'!$L$19,'Напрямки конкурса'!$B$19,IF(D1779='Напрямки конкурса'!$L$20,'Напрямки конкурса'!$B$20,IF(D1779='Напрямки конкурса'!$L$21,'Напрямки конкурса'!$B$21,IF(D1779='Напрямки конкурса'!$L$22,'Напрямки конкурса'!$B$22,IF(D1779='Напрямки конкурса'!$L$23,'Напрямки конкурса'!$B$23,IF(D1779='Напрямки конкурса'!$L$24,'Напрямки конкурса'!$B$24,IF(D1779='Напрямки конкурса'!$L$25,'Напрямки конкурса'!$B$25,IF(D1779='Напрямки конкурса'!$L$26,'Напрямки конкурса'!$B$26,IF(D1779='Напрямки конкурса'!$L$27,'Напрямки конкурса'!$B$27,IF(D1779='Напрямки конкурса'!$L$28,'Напрямки конкурса'!$B$28,"")))))))))))))))))))))))))))</f>
        <v/>
      </c>
      <c r="C1779" s="59" t="str">
        <f>IF(D1779='Напрямки конкурса'!$L$2,'Напрямки конкурса'!$K$2,IF(D1779='Напрямки конкурса'!$L$3,'Напрямки конкурса'!$K$3,IF(D1779='Напрямки конкурса'!$L$4,'Напрямки конкурса'!$K$4,IF(D1779='Напрямки конкурса'!$L$5,'Напрямки конкурса'!$K$5,IF(D1779='Напрямки конкурса'!$L$6,'Напрямки конкурса'!$K$6,IF(D1779='Напрямки конкурса'!$L$7,'Напрямки конкурса'!$K$7,IF(D1779='Напрямки конкурса'!$L$8,'Напрямки конкурса'!$K$8,IF(D1779='Напрямки конкурса'!$L$9,'Напрямки конкурса'!$K$9,IF(D1779='Напрямки конкурса'!$L$10,'Напрямки конкурса'!$K$10,IF(D1779='Напрямки конкурса'!$L$11,'Напрямки конкурса'!$K$11,IF(D1779='Напрямки конкурса'!$L$12,'Напрямки конкурса'!$K$12,IF(D1779='Напрямки конкурса'!$L$13,'Напрямки конкурса'!$K$13,IF(D1779='Напрямки конкурса'!$L$14,'Напрямки конкурса'!$K$14,IF(D1779='Напрямки конкурса'!$L$15,'Напрямки конкурса'!$K$15,IF(D1779='Напрямки конкурса'!$L$16,'Напрямки конкурса'!$K$16,IF(D1779='Напрямки конкурса'!$L$17,'Напрямки конкурса'!$K$17,IF(D1779='Напрямки конкурса'!$L$18,'Напрямки конкурса'!$K$18,IF(D1779='Напрямки конкурса'!$L$19,'Напрямки конкурса'!$K$19,IF(D1779='Напрямки конкурса'!$L$20,'Напрямки конкурса'!$K$20,IF(D1779='Напрямки конкурса'!$L$21,'Напрямки конкурса'!$K$21,IF(D1779='Напрямки конкурса'!$L$22,'Напрямки конкурса'!$K$22,IF(D1779='Напрямки конкурса'!$L$23,'Напрямки конкурса'!$K$23,IF(D1779='Напрямки конкурса'!$L$24,'Напрямки конкурса'!$K$24,IF(D1779='Напрямки конкурса'!$L$25,'Напрямки конкурса'!$K$25,IF(D1779='Напрямки конкурса'!$L$26,'Напрямки конкурса'!$K$26,IF(D1779='Напрямки конкурса'!$L$27,'Напрямки конкурса'!$K$27,IF(D1779='Напрямки конкурса'!$L$28,'Напрямки конкурса'!$K$28,"")))))))))))))))))))))))))))</f>
        <v/>
      </c>
      <c r="D1779" s="59"/>
      <c r="E1779" s="46"/>
      <c r="F1779" s="46"/>
      <c r="G1779" s="46"/>
      <c r="H1779" s="150" t="str">
        <f>IF(I1779='Категорія витрат'!$B$2,'Категорія витрат'!$A$2,IF(I1779='Категорія витрат'!$B$3,'Категорія витрат'!$A$3,IF(I1779='Категорія витрат'!$B$4,'Категорія витрат'!$A$4,IF(I1779='Категорія витрат'!$B$5,'Категорія витрат'!$A$5,IF(I1779='Категорія витрат'!$B$6,'Категорія витрат'!$A$6,IF(I1779='Категорія витрат'!$B$7,'Категорія витрат'!$A$7,IF(I1779='Категорія витрат'!$B$8,'Категорія витрат'!$A$8,IF(I1779='Категорія витрат'!$B$9,'Категорія витрат'!$A$9,IF(I1779='Категорія витрат'!$B$10,'Категорія витрат'!$A$10,IF(I1779='Категорія витрат'!$B$11,'Категорія витрат'!$A$11,IF(I1779='Категорія витрат'!$B$12,'Категорія витрат'!$A$12,IF(I1779='Категорія витрат'!$B$13,'Категорія витрат'!$A$13,IF(I1779='Категорія витрат'!$B$14,'Категорія витрат'!$A$14,IF(I1779='Категорія витрат'!$B$15,'Категорія витрат'!$A$15,IF(I1779='Категорія витрат'!$B$16,'Категорія витрат'!$A$16,IF(I1779='Категорія витрат'!$B$17,'Категорія витрат'!$A$17,IF(I1779='Категорія витрат'!$B$18,'Категорія витрат'!$A$18,IF(I1779='Категорія витрат'!$B$19,'Категорія витрат'!$A$19,IF(I1779='Категорія витрат'!$B$20,'Категорія витрат'!$A$20,IF(I1779='Категорія витрат'!$B$21,'Категорія витрат'!$A$21,IF(I1779='Категорія витрат'!$B$22,'Категорія витрат'!$A$22,IF(I1779='Категорія витрат'!$B$23,'Категорія витрат'!$A$23,IF(I1779='Категорія витрат'!$B$24,'Категорія витрат'!$A$24,IF(I1779='Категорія витрат'!$B$25,'Категорія витрат'!$A$25,IF(I1779='Категорія витрат'!$B$26,'Категорія витрат'!$A$26,IF(I1779='Категорія витрат'!$B$27,'Категорія витрат'!$A$27,IF(I1779='Категорія витрат'!$B$28,'Категорія витрат'!$A$28,IF(I1779='Категорія витрат'!$B$29,'Категорія витрат'!$A$29,IF(I1779='Категорія витрат'!$B$30,'Категорія витрат'!$A$30,"")))))))))))))))))))))))))))))</f>
        <v>09.0 Обладнання немедичного призначення</v>
      </c>
      <c r="I1779" s="79" t="str">
        <f>'Категорія витрат'!B21</f>
        <v>09.4 Технічне та сервісне обслуговування обладнання немедичного призначення</v>
      </c>
      <c r="J1779" s="173"/>
      <c r="K1779" s="47"/>
      <c r="L1779" s="87">
        <f t="shared" si="835"/>
        <v>0</v>
      </c>
      <c r="M1779" s="176"/>
      <c r="N1779" s="178"/>
      <c r="O1779" s="171"/>
      <c r="P1779" s="159">
        <f>IF(J1779='Категорія витрат'!$F$2,ROUND('Додаток 3._Бюджет детальний ПР'!O1779*0.3676,2),IF(J1779='Категорія витрат'!$F$3,ROUND('Додаток 3._Бюджет детальний ПР'!O1779*0.347,2),IF(J1779='Категорія витрат'!$F$4,ROUND('Додаток 3._Бюджет детальний ПР'!O1779*0.347,2),IF(J1779='Категорія витрат'!$F$7,ROUND('Додаток 3._Бюджет детальний ПР'!O1779*0.0841,2),0))))</f>
        <v>0</v>
      </c>
      <c r="Q1779" s="153">
        <f t="shared" si="840"/>
        <v>0</v>
      </c>
      <c r="R1779" s="181"/>
      <c r="S1779" s="181"/>
      <c r="T1779" s="181"/>
      <c r="U1779" s="181"/>
      <c r="V1779" s="181"/>
      <c r="W1779" s="181"/>
      <c r="X1779" s="181"/>
      <c r="Y1779" s="181"/>
      <c r="Z1779" s="181"/>
      <c r="AA1779" s="181"/>
      <c r="AB1779" s="181"/>
      <c r="AC1779" s="181"/>
      <c r="AD1779" s="48">
        <f t="shared" si="811"/>
        <v>0</v>
      </c>
      <c r="AE1779" s="48">
        <f t="shared" si="812"/>
        <v>0</v>
      </c>
      <c r="AF1779" s="48">
        <f t="shared" si="813"/>
        <v>0</v>
      </c>
      <c r="AG1779" s="48">
        <f t="shared" si="814"/>
        <v>0</v>
      </c>
      <c r="AH1779" s="48">
        <f t="shared" si="815"/>
        <v>0</v>
      </c>
      <c r="AI1779" s="48">
        <f t="shared" si="816"/>
        <v>0</v>
      </c>
      <c r="AJ1779" s="48">
        <f t="shared" si="817"/>
        <v>0</v>
      </c>
      <c r="AK1779" s="48">
        <f t="shared" si="818"/>
        <v>0</v>
      </c>
      <c r="AL1779" s="181"/>
      <c r="AM1779" s="181"/>
      <c r="AN1779" s="77"/>
      <c r="AO1779" s="176"/>
      <c r="AP1779" s="87">
        <f t="shared" si="836"/>
        <v>0</v>
      </c>
      <c r="AQ1779" s="176"/>
      <c r="AR1779" s="178"/>
      <c r="AS1779" s="171"/>
      <c r="AT1779" s="159">
        <f>IF(J1779='Категорія витрат'!$F$2,ROUND('Додаток 3._Бюджет детальний ПР'!AS1779*0.3676,2),IF(J1779='Категорія витрат'!$F$3,ROUND('Додаток 3._Бюджет детальний ПР'!AS1779*0.347,2),IF(J1779='Категорія витрат'!$F$4,ROUND('Додаток 3._Бюджет детальний ПР'!AS1779*0.347,2),IF(J1779='Категорія витрат'!$F$7,ROUND('Додаток 3._Бюджет детальний ПР'!AS1779*0.0841,2),0))))</f>
        <v>0</v>
      </c>
      <c r="AU1779" s="153">
        <f t="shared" si="837"/>
        <v>0</v>
      </c>
      <c r="AV1779" s="181"/>
      <c r="AW1779" s="181"/>
      <c r="AX1779" s="181"/>
      <c r="AY1779" s="181"/>
      <c r="AZ1779" s="181"/>
      <c r="BA1779" s="181"/>
      <c r="BB1779" s="181"/>
      <c r="BC1779" s="181"/>
      <c r="BD1779" s="181"/>
      <c r="BE1779" s="181"/>
      <c r="BF1779" s="181"/>
      <c r="BG1779" s="181"/>
      <c r="BH1779" s="48">
        <f t="shared" si="819"/>
        <v>0</v>
      </c>
      <c r="BI1779" s="48">
        <f t="shared" si="820"/>
        <v>0</v>
      </c>
      <c r="BJ1779" s="48">
        <f t="shared" si="821"/>
        <v>0</v>
      </c>
      <c r="BK1779" s="48">
        <f t="shared" si="822"/>
        <v>0</v>
      </c>
      <c r="BL1779" s="48">
        <f t="shared" si="823"/>
        <v>0</v>
      </c>
      <c r="BM1779" s="48">
        <f t="shared" si="824"/>
        <v>0</v>
      </c>
      <c r="BN1779" s="48">
        <f t="shared" si="825"/>
        <v>0</v>
      </c>
      <c r="BO1779" s="48">
        <f t="shared" si="826"/>
        <v>0</v>
      </c>
      <c r="BP1779" s="181"/>
      <c r="BQ1779" s="181"/>
      <c r="BR1779" s="191"/>
      <c r="BS1779" s="176"/>
      <c r="BT1779" s="87">
        <f t="shared" si="838"/>
        <v>0</v>
      </c>
      <c r="BU1779" s="176"/>
      <c r="BV1779" s="178"/>
      <c r="BW1779" s="171"/>
      <c r="BX1779" s="159">
        <f>IF(J1779='Категорія витрат'!$F$2,ROUND('Додаток 3._Бюджет детальний ПР'!BW1779*0.3676,2),IF(J1779='Категорія витрат'!$F$3,ROUND('Додаток 3._Бюджет детальний ПР'!BW1779*0.347,2),IF(J1779='Категорія витрат'!$F$4,ROUND('Додаток 3._Бюджет детальний ПР'!BW1779*0.347,2),IF(J1779='Категорія витрат'!$F$7,ROUND('Додаток 3._Бюджет детальний ПР'!BW1779*0.0841,2),0))))</f>
        <v>0</v>
      </c>
      <c r="BY1779" s="153">
        <f t="shared" si="839"/>
        <v>0</v>
      </c>
      <c r="BZ1779" s="181"/>
      <c r="CA1779" s="181"/>
      <c r="CB1779" s="181"/>
      <c r="CC1779" s="181"/>
      <c r="CD1779" s="181"/>
      <c r="CE1779" s="181"/>
      <c r="CF1779" s="181"/>
      <c r="CG1779" s="181"/>
      <c r="CH1779" s="181"/>
      <c r="CI1779" s="181"/>
      <c r="CJ1779" s="181"/>
      <c r="CK1779" s="181"/>
      <c r="CL1779" s="48">
        <f t="shared" si="827"/>
        <v>0</v>
      </c>
      <c r="CM1779" s="48">
        <f t="shared" si="828"/>
        <v>0</v>
      </c>
      <c r="CN1779" s="48">
        <f t="shared" si="829"/>
        <v>0</v>
      </c>
      <c r="CO1779" s="48">
        <f t="shared" si="830"/>
        <v>0</v>
      </c>
      <c r="CP1779" s="48">
        <f t="shared" si="831"/>
        <v>0</v>
      </c>
      <c r="CQ1779" s="48">
        <f t="shared" si="832"/>
        <v>0</v>
      </c>
      <c r="CR1779" s="48">
        <f t="shared" si="833"/>
        <v>0</v>
      </c>
      <c r="CS1779" s="48">
        <f t="shared" si="834"/>
        <v>0</v>
      </c>
      <c r="CT1779" s="181"/>
      <c r="CU1779" s="181"/>
    </row>
    <row r="1780" spans="1:99" ht="20.100000000000001" customHeight="1" x14ac:dyDescent="0.25">
      <c r="A1780" s="58">
        <v>1776</v>
      </c>
      <c r="B1780" s="58" t="str">
        <f>IF(D1780='Напрямки конкурса'!$L$2,'Напрямки конкурса'!$B$2,IF(D1780='Напрямки конкурса'!$L$3,'Напрямки конкурса'!$B$3,IF(D1780='Напрямки конкурса'!$L$4,'Напрямки конкурса'!$B$4,IF(D1780='Напрямки конкурса'!$L$5,'Напрямки конкурса'!$B$5,IF(D1780='Напрямки конкурса'!$L$6,'Напрямки конкурса'!$B$6,IF(D1780='Напрямки конкурса'!$L$7,'Напрямки конкурса'!$B$7,IF(D1780='Напрямки конкурса'!$L$8,'Напрямки конкурса'!$B$8,IF(D1780='Напрямки конкурса'!$L$9,'Напрямки конкурса'!$B$9,IF(D1780='Напрямки конкурса'!$L$10,'Напрямки конкурса'!$B$10,IF(D1780='Напрямки конкурса'!$L$11,'Напрямки конкурса'!$B$11,IF(D1780='Напрямки конкурса'!$L$12,'Напрямки конкурса'!$B$12,IF(D1780='Напрямки конкурса'!$L$13,'Напрямки конкурса'!$B$13,IF(D1780='Напрямки конкурса'!$L$14,'Напрямки конкурса'!$B$14,IF(D1780='Напрямки конкурса'!$L$15,'Напрямки конкурса'!$B$15,IF(D1780='Напрямки конкурса'!$L$16,'Напрямки конкурса'!$B$16,IF(D1780='Напрямки конкурса'!$L$17,'Напрямки конкурса'!$B$17,IF(D1780='Напрямки конкурса'!$L$18,'Напрямки конкурса'!$B$18,IF(D1780='Напрямки конкурса'!$L$19,'Напрямки конкурса'!$B$19,IF(D1780='Напрямки конкурса'!$L$20,'Напрямки конкурса'!$B$20,IF(D1780='Напрямки конкурса'!$L$21,'Напрямки конкурса'!$B$21,IF(D1780='Напрямки конкурса'!$L$22,'Напрямки конкурса'!$B$22,IF(D1780='Напрямки конкурса'!$L$23,'Напрямки конкурса'!$B$23,IF(D1780='Напрямки конкурса'!$L$24,'Напрямки конкурса'!$B$24,IF(D1780='Напрямки конкурса'!$L$25,'Напрямки конкурса'!$B$25,IF(D1780='Напрямки конкурса'!$L$26,'Напрямки конкурса'!$B$26,IF(D1780='Напрямки конкурса'!$L$27,'Напрямки конкурса'!$B$27,IF(D1780='Напрямки конкурса'!$L$28,'Напрямки конкурса'!$B$28,"")))))))))))))))))))))))))))</f>
        <v/>
      </c>
      <c r="C1780" s="59" t="str">
        <f>IF(D1780='Напрямки конкурса'!$L$2,'Напрямки конкурса'!$K$2,IF(D1780='Напрямки конкурса'!$L$3,'Напрямки конкурса'!$K$3,IF(D1780='Напрямки конкурса'!$L$4,'Напрямки конкурса'!$K$4,IF(D1780='Напрямки конкурса'!$L$5,'Напрямки конкурса'!$K$5,IF(D1780='Напрямки конкурса'!$L$6,'Напрямки конкурса'!$K$6,IF(D1780='Напрямки конкурса'!$L$7,'Напрямки конкурса'!$K$7,IF(D1780='Напрямки конкурса'!$L$8,'Напрямки конкурса'!$K$8,IF(D1780='Напрямки конкурса'!$L$9,'Напрямки конкурса'!$K$9,IF(D1780='Напрямки конкурса'!$L$10,'Напрямки конкурса'!$K$10,IF(D1780='Напрямки конкурса'!$L$11,'Напрямки конкурса'!$K$11,IF(D1780='Напрямки конкурса'!$L$12,'Напрямки конкурса'!$K$12,IF(D1780='Напрямки конкурса'!$L$13,'Напрямки конкурса'!$K$13,IF(D1780='Напрямки конкурса'!$L$14,'Напрямки конкурса'!$K$14,IF(D1780='Напрямки конкурса'!$L$15,'Напрямки конкурса'!$K$15,IF(D1780='Напрямки конкурса'!$L$16,'Напрямки конкурса'!$K$16,IF(D1780='Напрямки конкурса'!$L$17,'Напрямки конкурса'!$K$17,IF(D1780='Напрямки конкурса'!$L$18,'Напрямки конкурса'!$K$18,IF(D1780='Напрямки конкурса'!$L$19,'Напрямки конкурса'!$K$19,IF(D1780='Напрямки конкурса'!$L$20,'Напрямки конкурса'!$K$20,IF(D1780='Напрямки конкурса'!$L$21,'Напрямки конкурса'!$K$21,IF(D1780='Напрямки конкурса'!$L$22,'Напрямки конкурса'!$K$22,IF(D1780='Напрямки конкурса'!$L$23,'Напрямки конкурса'!$K$23,IF(D1780='Напрямки конкурса'!$L$24,'Напрямки конкурса'!$K$24,IF(D1780='Напрямки конкурса'!$L$25,'Напрямки конкурса'!$K$25,IF(D1780='Напрямки конкурса'!$L$26,'Напрямки конкурса'!$K$26,IF(D1780='Напрямки конкурса'!$L$27,'Напрямки конкурса'!$K$27,IF(D1780='Напрямки конкурса'!$L$28,'Напрямки конкурса'!$K$28,"")))))))))))))))))))))))))))</f>
        <v/>
      </c>
      <c r="D1780" s="59"/>
      <c r="E1780" s="46"/>
      <c r="F1780" s="46"/>
      <c r="G1780" s="46"/>
      <c r="H1780" s="150" t="str">
        <f>IF(I1780='Категорія витрат'!$B$2,'Категорія витрат'!$A$2,IF(I1780='Категорія витрат'!$B$3,'Категорія витрат'!$A$3,IF(I1780='Категорія витрат'!$B$4,'Категорія витрат'!$A$4,IF(I1780='Категорія витрат'!$B$5,'Категорія витрат'!$A$5,IF(I1780='Категорія витрат'!$B$6,'Категорія витрат'!$A$6,IF(I1780='Категорія витрат'!$B$7,'Категорія витрат'!$A$7,IF(I1780='Категорія витрат'!$B$8,'Категорія витрат'!$A$8,IF(I1780='Категорія витрат'!$B$9,'Категорія витрат'!$A$9,IF(I1780='Категорія витрат'!$B$10,'Категорія витрат'!$A$10,IF(I1780='Категорія витрат'!$B$11,'Категорія витрат'!$A$11,IF(I1780='Категорія витрат'!$B$12,'Категорія витрат'!$A$12,IF(I1780='Категорія витрат'!$B$13,'Категорія витрат'!$A$13,IF(I1780='Категорія витрат'!$B$14,'Категорія витрат'!$A$14,IF(I1780='Категорія витрат'!$B$15,'Категорія витрат'!$A$15,IF(I1780='Категорія витрат'!$B$16,'Категорія витрат'!$A$16,IF(I1780='Категорія витрат'!$B$17,'Категорія витрат'!$A$17,IF(I1780='Категорія витрат'!$B$18,'Категорія витрат'!$A$18,IF(I1780='Категорія витрат'!$B$19,'Категорія витрат'!$A$19,IF(I1780='Категорія витрат'!$B$20,'Категорія витрат'!$A$20,IF(I1780='Категорія витрат'!$B$21,'Категорія витрат'!$A$21,IF(I1780='Категорія витрат'!$B$22,'Категорія витрат'!$A$22,IF(I1780='Категорія витрат'!$B$23,'Категорія витрат'!$A$23,IF(I1780='Категорія витрат'!$B$24,'Категорія витрат'!$A$24,IF(I1780='Категорія витрат'!$B$25,'Категорія витрат'!$A$25,IF(I1780='Категорія витрат'!$B$26,'Категорія витрат'!$A$26,IF(I1780='Категорія витрат'!$B$27,'Категорія витрат'!$A$27,IF(I1780='Категорія витрат'!$B$28,'Категорія витрат'!$A$28,IF(I1780='Категорія витрат'!$B$29,'Категорія витрат'!$A$29,IF(I1780='Категорія витрат'!$B$30,'Категорія витрат'!$A$30,"")))))))))))))))))))))))))))))</f>
        <v>10.0 Видавничі та комунікаційні витрати</v>
      </c>
      <c r="I1780" s="79" t="str">
        <f>'Категорія витрат'!B22</f>
        <v>10.1 Друкована продукція (бланки, книги, посібники, брошури, буклети…)</v>
      </c>
      <c r="J1780" s="173"/>
      <c r="K1780" s="47"/>
      <c r="L1780" s="87">
        <f t="shared" si="835"/>
        <v>0</v>
      </c>
      <c r="M1780" s="176"/>
      <c r="N1780" s="178"/>
      <c r="O1780" s="171"/>
      <c r="P1780" s="159">
        <f>IF(J1780='Категорія витрат'!$F$2,ROUND('Додаток 3._Бюджет детальний ПР'!O1780*0.3676,2),IF(J1780='Категорія витрат'!$F$3,ROUND('Додаток 3._Бюджет детальний ПР'!O1780*0.347,2),IF(J1780='Категорія витрат'!$F$4,ROUND('Додаток 3._Бюджет детальний ПР'!O1780*0.347,2),IF(J1780='Категорія витрат'!$F$7,ROUND('Додаток 3._Бюджет детальний ПР'!O1780*0.0841,2),0))))</f>
        <v>0</v>
      </c>
      <c r="Q1780" s="153">
        <f t="shared" si="840"/>
        <v>0</v>
      </c>
      <c r="R1780" s="181"/>
      <c r="S1780" s="181"/>
      <c r="T1780" s="181"/>
      <c r="U1780" s="181"/>
      <c r="V1780" s="181"/>
      <c r="W1780" s="181"/>
      <c r="X1780" s="181"/>
      <c r="Y1780" s="181"/>
      <c r="Z1780" s="181"/>
      <c r="AA1780" s="181"/>
      <c r="AB1780" s="181"/>
      <c r="AC1780" s="181"/>
      <c r="AD1780" s="48">
        <f t="shared" si="811"/>
        <v>0</v>
      </c>
      <c r="AE1780" s="48">
        <f t="shared" si="812"/>
        <v>0</v>
      </c>
      <c r="AF1780" s="48">
        <f t="shared" si="813"/>
        <v>0</v>
      </c>
      <c r="AG1780" s="48">
        <f t="shared" si="814"/>
        <v>0</v>
      </c>
      <c r="AH1780" s="48">
        <f t="shared" si="815"/>
        <v>0</v>
      </c>
      <c r="AI1780" s="48">
        <f t="shared" si="816"/>
        <v>0</v>
      </c>
      <c r="AJ1780" s="48">
        <f t="shared" si="817"/>
        <v>0</v>
      </c>
      <c r="AK1780" s="48">
        <f t="shared" si="818"/>
        <v>0</v>
      </c>
      <c r="AL1780" s="181"/>
      <c r="AM1780" s="181"/>
      <c r="AN1780" s="77"/>
      <c r="AO1780" s="176"/>
      <c r="AP1780" s="87">
        <f t="shared" si="836"/>
        <v>0</v>
      </c>
      <c r="AQ1780" s="176"/>
      <c r="AR1780" s="178"/>
      <c r="AS1780" s="171"/>
      <c r="AT1780" s="159">
        <f>IF(J1780='Категорія витрат'!$F$2,ROUND('Додаток 3._Бюджет детальний ПР'!AS1780*0.3676,2),IF(J1780='Категорія витрат'!$F$3,ROUND('Додаток 3._Бюджет детальний ПР'!AS1780*0.347,2),IF(J1780='Категорія витрат'!$F$4,ROUND('Додаток 3._Бюджет детальний ПР'!AS1780*0.347,2),IF(J1780='Категорія витрат'!$F$7,ROUND('Додаток 3._Бюджет детальний ПР'!AS1780*0.0841,2),0))))</f>
        <v>0</v>
      </c>
      <c r="AU1780" s="153">
        <f t="shared" si="837"/>
        <v>0</v>
      </c>
      <c r="AV1780" s="181"/>
      <c r="AW1780" s="181"/>
      <c r="AX1780" s="181"/>
      <c r="AY1780" s="181"/>
      <c r="AZ1780" s="181"/>
      <c r="BA1780" s="181"/>
      <c r="BB1780" s="181"/>
      <c r="BC1780" s="181"/>
      <c r="BD1780" s="181"/>
      <c r="BE1780" s="181"/>
      <c r="BF1780" s="181"/>
      <c r="BG1780" s="181"/>
      <c r="BH1780" s="48">
        <f t="shared" si="819"/>
        <v>0</v>
      </c>
      <c r="BI1780" s="48">
        <f t="shared" si="820"/>
        <v>0</v>
      </c>
      <c r="BJ1780" s="48">
        <f t="shared" si="821"/>
        <v>0</v>
      </c>
      <c r="BK1780" s="48">
        <f t="shared" si="822"/>
        <v>0</v>
      </c>
      <c r="BL1780" s="48">
        <f t="shared" si="823"/>
        <v>0</v>
      </c>
      <c r="BM1780" s="48">
        <f t="shared" si="824"/>
        <v>0</v>
      </c>
      <c r="BN1780" s="48">
        <f t="shared" si="825"/>
        <v>0</v>
      </c>
      <c r="BO1780" s="48">
        <f t="shared" si="826"/>
        <v>0</v>
      </c>
      <c r="BP1780" s="181"/>
      <c r="BQ1780" s="181"/>
      <c r="BR1780" s="191"/>
      <c r="BS1780" s="176"/>
      <c r="BT1780" s="87">
        <f t="shared" si="838"/>
        <v>0</v>
      </c>
      <c r="BU1780" s="176"/>
      <c r="BV1780" s="178"/>
      <c r="BW1780" s="171"/>
      <c r="BX1780" s="159">
        <f>IF(J1780='Категорія витрат'!$F$2,ROUND('Додаток 3._Бюджет детальний ПР'!BW1780*0.3676,2),IF(J1780='Категорія витрат'!$F$3,ROUND('Додаток 3._Бюджет детальний ПР'!BW1780*0.347,2),IF(J1780='Категорія витрат'!$F$4,ROUND('Додаток 3._Бюджет детальний ПР'!BW1780*0.347,2),IF(J1780='Категорія витрат'!$F$7,ROUND('Додаток 3._Бюджет детальний ПР'!BW1780*0.0841,2),0))))</f>
        <v>0</v>
      </c>
      <c r="BY1780" s="153">
        <f t="shared" si="839"/>
        <v>0</v>
      </c>
      <c r="BZ1780" s="181"/>
      <c r="CA1780" s="181"/>
      <c r="CB1780" s="181"/>
      <c r="CC1780" s="181"/>
      <c r="CD1780" s="181"/>
      <c r="CE1780" s="181"/>
      <c r="CF1780" s="181"/>
      <c r="CG1780" s="181"/>
      <c r="CH1780" s="181"/>
      <c r="CI1780" s="181"/>
      <c r="CJ1780" s="181"/>
      <c r="CK1780" s="181"/>
      <c r="CL1780" s="48">
        <f t="shared" si="827"/>
        <v>0</v>
      </c>
      <c r="CM1780" s="48">
        <f t="shared" si="828"/>
        <v>0</v>
      </c>
      <c r="CN1780" s="48">
        <f t="shared" si="829"/>
        <v>0</v>
      </c>
      <c r="CO1780" s="48">
        <f t="shared" si="830"/>
        <v>0</v>
      </c>
      <c r="CP1780" s="48">
        <f t="shared" si="831"/>
        <v>0</v>
      </c>
      <c r="CQ1780" s="48">
        <f t="shared" si="832"/>
        <v>0</v>
      </c>
      <c r="CR1780" s="48">
        <f t="shared" si="833"/>
        <v>0</v>
      </c>
      <c r="CS1780" s="48">
        <f t="shared" si="834"/>
        <v>0</v>
      </c>
      <c r="CT1780" s="181"/>
      <c r="CU1780" s="181"/>
    </row>
    <row r="1781" spans="1:99" ht="20.100000000000001" customHeight="1" x14ac:dyDescent="0.25">
      <c r="A1781" s="58">
        <v>1777</v>
      </c>
      <c r="B1781" s="58" t="str">
        <f>IF(D1781='Напрямки конкурса'!$L$2,'Напрямки конкурса'!$B$2,IF(D1781='Напрямки конкурса'!$L$3,'Напрямки конкурса'!$B$3,IF(D1781='Напрямки конкурса'!$L$4,'Напрямки конкурса'!$B$4,IF(D1781='Напрямки конкурса'!$L$5,'Напрямки конкурса'!$B$5,IF(D1781='Напрямки конкурса'!$L$6,'Напрямки конкурса'!$B$6,IF(D1781='Напрямки конкурса'!$L$7,'Напрямки конкурса'!$B$7,IF(D1781='Напрямки конкурса'!$L$8,'Напрямки конкурса'!$B$8,IF(D1781='Напрямки конкурса'!$L$9,'Напрямки конкурса'!$B$9,IF(D1781='Напрямки конкурса'!$L$10,'Напрямки конкурса'!$B$10,IF(D1781='Напрямки конкурса'!$L$11,'Напрямки конкурса'!$B$11,IF(D1781='Напрямки конкурса'!$L$12,'Напрямки конкурса'!$B$12,IF(D1781='Напрямки конкурса'!$L$13,'Напрямки конкурса'!$B$13,IF(D1781='Напрямки конкурса'!$L$14,'Напрямки конкурса'!$B$14,IF(D1781='Напрямки конкурса'!$L$15,'Напрямки конкурса'!$B$15,IF(D1781='Напрямки конкурса'!$L$16,'Напрямки конкурса'!$B$16,IF(D1781='Напрямки конкурса'!$L$17,'Напрямки конкурса'!$B$17,IF(D1781='Напрямки конкурса'!$L$18,'Напрямки конкурса'!$B$18,IF(D1781='Напрямки конкурса'!$L$19,'Напрямки конкурса'!$B$19,IF(D1781='Напрямки конкурса'!$L$20,'Напрямки конкурса'!$B$20,IF(D1781='Напрямки конкурса'!$L$21,'Напрямки конкурса'!$B$21,IF(D1781='Напрямки конкурса'!$L$22,'Напрямки конкурса'!$B$22,IF(D1781='Напрямки конкурса'!$L$23,'Напрямки конкурса'!$B$23,IF(D1781='Напрямки конкурса'!$L$24,'Напрямки конкурса'!$B$24,IF(D1781='Напрямки конкурса'!$L$25,'Напрямки конкурса'!$B$25,IF(D1781='Напрямки конкурса'!$L$26,'Напрямки конкурса'!$B$26,IF(D1781='Напрямки конкурса'!$L$27,'Напрямки конкурса'!$B$27,IF(D1781='Напрямки конкурса'!$L$28,'Напрямки конкурса'!$B$28,"")))))))))))))))))))))))))))</f>
        <v/>
      </c>
      <c r="C1781" s="59" t="str">
        <f>IF(D1781='Напрямки конкурса'!$L$2,'Напрямки конкурса'!$K$2,IF(D1781='Напрямки конкурса'!$L$3,'Напрямки конкурса'!$K$3,IF(D1781='Напрямки конкурса'!$L$4,'Напрямки конкурса'!$K$4,IF(D1781='Напрямки конкурса'!$L$5,'Напрямки конкурса'!$K$5,IF(D1781='Напрямки конкурса'!$L$6,'Напрямки конкурса'!$K$6,IF(D1781='Напрямки конкурса'!$L$7,'Напрямки конкурса'!$K$7,IF(D1781='Напрямки конкурса'!$L$8,'Напрямки конкурса'!$K$8,IF(D1781='Напрямки конкурса'!$L$9,'Напрямки конкурса'!$K$9,IF(D1781='Напрямки конкурса'!$L$10,'Напрямки конкурса'!$K$10,IF(D1781='Напрямки конкурса'!$L$11,'Напрямки конкурса'!$K$11,IF(D1781='Напрямки конкурса'!$L$12,'Напрямки конкурса'!$K$12,IF(D1781='Напрямки конкурса'!$L$13,'Напрямки конкурса'!$K$13,IF(D1781='Напрямки конкурса'!$L$14,'Напрямки конкурса'!$K$14,IF(D1781='Напрямки конкурса'!$L$15,'Напрямки конкурса'!$K$15,IF(D1781='Напрямки конкурса'!$L$16,'Напрямки конкурса'!$K$16,IF(D1781='Напрямки конкурса'!$L$17,'Напрямки конкурса'!$K$17,IF(D1781='Напрямки конкурса'!$L$18,'Напрямки конкурса'!$K$18,IF(D1781='Напрямки конкурса'!$L$19,'Напрямки конкурса'!$K$19,IF(D1781='Напрямки конкурса'!$L$20,'Напрямки конкурса'!$K$20,IF(D1781='Напрямки конкурса'!$L$21,'Напрямки конкурса'!$K$21,IF(D1781='Напрямки конкурса'!$L$22,'Напрямки конкурса'!$K$22,IF(D1781='Напрямки конкурса'!$L$23,'Напрямки конкурса'!$K$23,IF(D1781='Напрямки конкурса'!$L$24,'Напрямки конкурса'!$K$24,IF(D1781='Напрямки конкурса'!$L$25,'Напрямки конкурса'!$K$25,IF(D1781='Напрямки конкурса'!$L$26,'Напрямки конкурса'!$K$26,IF(D1781='Напрямки конкурса'!$L$27,'Напрямки конкурса'!$K$27,IF(D1781='Напрямки конкурса'!$L$28,'Напрямки конкурса'!$K$28,"")))))))))))))))))))))))))))</f>
        <v/>
      </c>
      <c r="D1781" s="59"/>
      <c r="E1781" s="46"/>
      <c r="F1781" s="46"/>
      <c r="G1781" s="46"/>
      <c r="H1781" s="150" t="str">
        <f>IF(I1781='Категорія витрат'!$B$2,'Категорія витрат'!$A$2,IF(I1781='Категорія витрат'!$B$3,'Категорія витрат'!$A$3,IF(I1781='Категорія витрат'!$B$4,'Категорія витрат'!$A$4,IF(I1781='Категорія витрат'!$B$5,'Категорія витрат'!$A$5,IF(I1781='Категорія витрат'!$B$6,'Категорія витрат'!$A$6,IF(I1781='Категорія витрат'!$B$7,'Категорія витрат'!$A$7,IF(I1781='Категорія витрат'!$B$8,'Категорія витрат'!$A$8,IF(I1781='Категорія витрат'!$B$9,'Категорія витрат'!$A$9,IF(I1781='Категорія витрат'!$B$10,'Категорія витрат'!$A$10,IF(I1781='Категорія витрат'!$B$11,'Категорія витрат'!$A$11,IF(I1781='Категорія витрат'!$B$12,'Категорія витрат'!$A$12,IF(I1781='Категорія витрат'!$B$13,'Категорія витрат'!$A$13,IF(I1781='Категорія витрат'!$B$14,'Категорія витрат'!$A$14,IF(I1781='Категорія витрат'!$B$15,'Категорія витрат'!$A$15,IF(I1781='Категорія витрат'!$B$16,'Категорія витрат'!$A$16,IF(I1781='Категорія витрат'!$B$17,'Категорія витрат'!$A$17,IF(I1781='Категорія витрат'!$B$18,'Категорія витрат'!$A$18,IF(I1781='Категорія витрат'!$B$19,'Категорія витрат'!$A$19,IF(I1781='Категорія витрат'!$B$20,'Категорія витрат'!$A$20,IF(I1781='Категорія витрат'!$B$21,'Категорія витрат'!$A$21,IF(I1781='Категорія витрат'!$B$22,'Категорія витрат'!$A$22,IF(I1781='Категорія витрат'!$B$23,'Категорія витрат'!$A$23,IF(I1781='Категорія витрат'!$B$24,'Категорія витрат'!$A$24,IF(I1781='Категорія витрат'!$B$25,'Категорія витрат'!$A$25,IF(I1781='Категорія витрат'!$B$26,'Категорія витрат'!$A$26,IF(I1781='Категорія витрат'!$B$27,'Категорія витрат'!$A$27,IF(I1781='Категорія витрат'!$B$28,'Категорія витрат'!$A$28,IF(I1781='Категорія витрат'!$B$29,'Категорія витрат'!$A$29,IF(I1781='Категорія витрат'!$B$30,'Категорія витрат'!$A$30,"")))))))))))))))))))))))))))))</f>
        <v>10.0 Видавничі та комунікаційні витрати</v>
      </c>
      <c r="I1781" s="79" t="str">
        <f>'Категорія витрат'!B23</f>
        <v>10.2 ТВ/Радіо ролики та програми</v>
      </c>
      <c r="J1781" s="173"/>
      <c r="K1781" s="47"/>
      <c r="L1781" s="87">
        <f t="shared" si="835"/>
        <v>0</v>
      </c>
      <c r="M1781" s="176"/>
      <c r="N1781" s="178"/>
      <c r="O1781" s="171"/>
      <c r="P1781" s="159">
        <f>IF(J1781='Категорія витрат'!$F$2,ROUND('Додаток 3._Бюджет детальний ПР'!O1781*0.3676,2),IF(J1781='Категорія витрат'!$F$3,ROUND('Додаток 3._Бюджет детальний ПР'!O1781*0.347,2),IF(J1781='Категорія витрат'!$F$4,ROUND('Додаток 3._Бюджет детальний ПР'!O1781*0.347,2),IF(J1781='Категорія витрат'!$F$7,ROUND('Додаток 3._Бюджет детальний ПР'!O1781*0.0841,2),0))))</f>
        <v>0</v>
      </c>
      <c r="Q1781" s="153">
        <f t="shared" si="840"/>
        <v>0</v>
      </c>
      <c r="R1781" s="181"/>
      <c r="S1781" s="181"/>
      <c r="T1781" s="181"/>
      <c r="U1781" s="181"/>
      <c r="V1781" s="181"/>
      <c r="W1781" s="181"/>
      <c r="X1781" s="181"/>
      <c r="Y1781" s="181"/>
      <c r="Z1781" s="181"/>
      <c r="AA1781" s="181"/>
      <c r="AB1781" s="181"/>
      <c r="AC1781" s="181"/>
      <c r="AD1781" s="48">
        <f t="shared" si="811"/>
        <v>0</v>
      </c>
      <c r="AE1781" s="48">
        <f t="shared" si="812"/>
        <v>0</v>
      </c>
      <c r="AF1781" s="48">
        <f t="shared" si="813"/>
        <v>0</v>
      </c>
      <c r="AG1781" s="48">
        <f t="shared" si="814"/>
        <v>0</v>
      </c>
      <c r="AH1781" s="48">
        <f t="shared" si="815"/>
        <v>0</v>
      </c>
      <c r="AI1781" s="48">
        <f t="shared" si="816"/>
        <v>0</v>
      </c>
      <c r="AJ1781" s="48">
        <f t="shared" si="817"/>
        <v>0</v>
      </c>
      <c r="AK1781" s="48">
        <f t="shared" si="818"/>
        <v>0</v>
      </c>
      <c r="AL1781" s="181"/>
      <c r="AM1781" s="181"/>
      <c r="AN1781" s="77"/>
      <c r="AO1781" s="176"/>
      <c r="AP1781" s="87">
        <f t="shared" si="836"/>
        <v>0</v>
      </c>
      <c r="AQ1781" s="176"/>
      <c r="AR1781" s="178"/>
      <c r="AS1781" s="171"/>
      <c r="AT1781" s="159">
        <f>IF(J1781='Категорія витрат'!$F$2,ROUND('Додаток 3._Бюджет детальний ПР'!AS1781*0.3676,2),IF(J1781='Категорія витрат'!$F$3,ROUND('Додаток 3._Бюджет детальний ПР'!AS1781*0.347,2),IF(J1781='Категорія витрат'!$F$4,ROUND('Додаток 3._Бюджет детальний ПР'!AS1781*0.347,2),IF(J1781='Категорія витрат'!$F$7,ROUND('Додаток 3._Бюджет детальний ПР'!AS1781*0.0841,2),0))))</f>
        <v>0</v>
      </c>
      <c r="AU1781" s="153">
        <f t="shared" si="837"/>
        <v>0</v>
      </c>
      <c r="AV1781" s="181"/>
      <c r="AW1781" s="181"/>
      <c r="AX1781" s="181"/>
      <c r="AY1781" s="181"/>
      <c r="AZ1781" s="181"/>
      <c r="BA1781" s="181"/>
      <c r="BB1781" s="181"/>
      <c r="BC1781" s="181"/>
      <c r="BD1781" s="181"/>
      <c r="BE1781" s="181"/>
      <c r="BF1781" s="181"/>
      <c r="BG1781" s="181"/>
      <c r="BH1781" s="48">
        <f t="shared" si="819"/>
        <v>0</v>
      </c>
      <c r="BI1781" s="48">
        <f t="shared" si="820"/>
        <v>0</v>
      </c>
      <c r="BJ1781" s="48">
        <f t="shared" si="821"/>
        <v>0</v>
      </c>
      <c r="BK1781" s="48">
        <f t="shared" si="822"/>
        <v>0</v>
      </c>
      <c r="BL1781" s="48">
        <f t="shared" si="823"/>
        <v>0</v>
      </c>
      <c r="BM1781" s="48">
        <f t="shared" si="824"/>
        <v>0</v>
      </c>
      <c r="BN1781" s="48">
        <f t="shared" si="825"/>
        <v>0</v>
      </c>
      <c r="BO1781" s="48">
        <f t="shared" si="826"/>
        <v>0</v>
      </c>
      <c r="BP1781" s="181"/>
      <c r="BQ1781" s="181"/>
      <c r="BR1781" s="191"/>
      <c r="BS1781" s="176"/>
      <c r="BT1781" s="87">
        <f t="shared" si="838"/>
        <v>0</v>
      </c>
      <c r="BU1781" s="176"/>
      <c r="BV1781" s="178"/>
      <c r="BW1781" s="171"/>
      <c r="BX1781" s="159">
        <f>IF(J1781='Категорія витрат'!$F$2,ROUND('Додаток 3._Бюджет детальний ПР'!BW1781*0.3676,2),IF(J1781='Категорія витрат'!$F$3,ROUND('Додаток 3._Бюджет детальний ПР'!BW1781*0.347,2),IF(J1781='Категорія витрат'!$F$4,ROUND('Додаток 3._Бюджет детальний ПР'!BW1781*0.347,2),IF(J1781='Категорія витрат'!$F$7,ROUND('Додаток 3._Бюджет детальний ПР'!BW1781*0.0841,2),0))))</f>
        <v>0</v>
      </c>
      <c r="BY1781" s="153">
        <f t="shared" si="839"/>
        <v>0</v>
      </c>
      <c r="BZ1781" s="181"/>
      <c r="CA1781" s="181"/>
      <c r="CB1781" s="181"/>
      <c r="CC1781" s="181"/>
      <c r="CD1781" s="181"/>
      <c r="CE1781" s="181"/>
      <c r="CF1781" s="181"/>
      <c r="CG1781" s="181"/>
      <c r="CH1781" s="181"/>
      <c r="CI1781" s="181"/>
      <c r="CJ1781" s="181"/>
      <c r="CK1781" s="181"/>
      <c r="CL1781" s="48">
        <f t="shared" si="827"/>
        <v>0</v>
      </c>
      <c r="CM1781" s="48">
        <f t="shared" si="828"/>
        <v>0</v>
      </c>
      <c r="CN1781" s="48">
        <f t="shared" si="829"/>
        <v>0</v>
      </c>
      <c r="CO1781" s="48">
        <f t="shared" si="830"/>
        <v>0</v>
      </c>
      <c r="CP1781" s="48">
        <f t="shared" si="831"/>
        <v>0</v>
      </c>
      <c r="CQ1781" s="48">
        <f t="shared" si="832"/>
        <v>0</v>
      </c>
      <c r="CR1781" s="48">
        <f t="shared" si="833"/>
        <v>0</v>
      </c>
      <c r="CS1781" s="48">
        <f t="shared" si="834"/>
        <v>0</v>
      </c>
      <c r="CT1781" s="181"/>
      <c r="CU1781" s="181"/>
    </row>
    <row r="1782" spans="1:99" ht="20.100000000000001" customHeight="1" x14ac:dyDescent="0.25">
      <c r="A1782" s="58">
        <v>1778</v>
      </c>
      <c r="B1782" s="58" t="str">
        <f>IF(D1782='Напрямки конкурса'!$L$2,'Напрямки конкурса'!$B$2,IF(D1782='Напрямки конкурса'!$L$3,'Напрямки конкурса'!$B$3,IF(D1782='Напрямки конкурса'!$L$4,'Напрямки конкурса'!$B$4,IF(D1782='Напрямки конкурса'!$L$5,'Напрямки конкурса'!$B$5,IF(D1782='Напрямки конкурса'!$L$6,'Напрямки конкурса'!$B$6,IF(D1782='Напрямки конкурса'!$L$7,'Напрямки конкурса'!$B$7,IF(D1782='Напрямки конкурса'!$L$8,'Напрямки конкурса'!$B$8,IF(D1782='Напрямки конкурса'!$L$9,'Напрямки конкурса'!$B$9,IF(D1782='Напрямки конкурса'!$L$10,'Напрямки конкурса'!$B$10,IF(D1782='Напрямки конкурса'!$L$11,'Напрямки конкурса'!$B$11,IF(D1782='Напрямки конкурса'!$L$12,'Напрямки конкурса'!$B$12,IF(D1782='Напрямки конкурса'!$L$13,'Напрямки конкурса'!$B$13,IF(D1782='Напрямки конкурса'!$L$14,'Напрямки конкурса'!$B$14,IF(D1782='Напрямки конкурса'!$L$15,'Напрямки конкурса'!$B$15,IF(D1782='Напрямки конкурса'!$L$16,'Напрямки конкурса'!$B$16,IF(D1782='Напрямки конкурса'!$L$17,'Напрямки конкурса'!$B$17,IF(D1782='Напрямки конкурса'!$L$18,'Напрямки конкурса'!$B$18,IF(D1782='Напрямки конкурса'!$L$19,'Напрямки конкурса'!$B$19,IF(D1782='Напрямки конкурса'!$L$20,'Напрямки конкурса'!$B$20,IF(D1782='Напрямки конкурса'!$L$21,'Напрямки конкурса'!$B$21,IF(D1782='Напрямки конкурса'!$L$22,'Напрямки конкурса'!$B$22,IF(D1782='Напрямки конкурса'!$L$23,'Напрямки конкурса'!$B$23,IF(D1782='Напрямки конкурса'!$L$24,'Напрямки конкурса'!$B$24,IF(D1782='Напрямки конкурса'!$L$25,'Напрямки конкурса'!$B$25,IF(D1782='Напрямки конкурса'!$L$26,'Напрямки конкурса'!$B$26,IF(D1782='Напрямки конкурса'!$L$27,'Напрямки конкурса'!$B$27,IF(D1782='Напрямки конкурса'!$L$28,'Напрямки конкурса'!$B$28,"")))))))))))))))))))))))))))</f>
        <v/>
      </c>
      <c r="C1782" s="59" t="str">
        <f>IF(D1782='Напрямки конкурса'!$L$2,'Напрямки конкурса'!$K$2,IF(D1782='Напрямки конкурса'!$L$3,'Напрямки конкурса'!$K$3,IF(D1782='Напрямки конкурса'!$L$4,'Напрямки конкурса'!$K$4,IF(D1782='Напрямки конкурса'!$L$5,'Напрямки конкурса'!$K$5,IF(D1782='Напрямки конкурса'!$L$6,'Напрямки конкурса'!$K$6,IF(D1782='Напрямки конкурса'!$L$7,'Напрямки конкурса'!$K$7,IF(D1782='Напрямки конкурса'!$L$8,'Напрямки конкурса'!$K$8,IF(D1782='Напрямки конкурса'!$L$9,'Напрямки конкурса'!$K$9,IF(D1782='Напрямки конкурса'!$L$10,'Напрямки конкурса'!$K$10,IF(D1782='Напрямки конкурса'!$L$11,'Напрямки конкурса'!$K$11,IF(D1782='Напрямки конкурса'!$L$12,'Напрямки конкурса'!$K$12,IF(D1782='Напрямки конкурса'!$L$13,'Напрямки конкурса'!$K$13,IF(D1782='Напрямки конкурса'!$L$14,'Напрямки конкурса'!$K$14,IF(D1782='Напрямки конкурса'!$L$15,'Напрямки конкурса'!$K$15,IF(D1782='Напрямки конкурса'!$L$16,'Напрямки конкурса'!$K$16,IF(D1782='Напрямки конкурса'!$L$17,'Напрямки конкурса'!$K$17,IF(D1782='Напрямки конкурса'!$L$18,'Напрямки конкурса'!$K$18,IF(D1782='Напрямки конкурса'!$L$19,'Напрямки конкурса'!$K$19,IF(D1782='Напрямки конкурса'!$L$20,'Напрямки конкурса'!$K$20,IF(D1782='Напрямки конкурса'!$L$21,'Напрямки конкурса'!$K$21,IF(D1782='Напрямки конкурса'!$L$22,'Напрямки конкурса'!$K$22,IF(D1782='Напрямки конкурса'!$L$23,'Напрямки конкурса'!$K$23,IF(D1782='Напрямки конкурса'!$L$24,'Напрямки конкурса'!$K$24,IF(D1782='Напрямки конкурса'!$L$25,'Напрямки конкурса'!$K$25,IF(D1782='Напрямки конкурса'!$L$26,'Напрямки конкурса'!$K$26,IF(D1782='Напрямки конкурса'!$L$27,'Напрямки конкурса'!$K$27,IF(D1782='Напрямки конкурса'!$L$28,'Напрямки конкурса'!$K$28,"")))))))))))))))))))))))))))</f>
        <v/>
      </c>
      <c r="D1782" s="59"/>
      <c r="E1782" s="46"/>
      <c r="F1782" s="46"/>
      <c r="G1782" s="46"/>
      <c r="H1782" s="150" t="str">
        <f>IF(I1782='Категорія витрат'!$B$2,'Категорія витрат'!$A$2,IF(I1782='Категорія витрат'!$B$3,'Категорія витрат'!$A$3,IF(I1782='Категорія витрат'!$B$4,'Категорія витрат'!$A$4,IF(I1782='Категорія витрат'!$B$5,'Категорія витрат'!$A$5,IF(I1782='Категорія витрат'!$B$6,'Категорія витрат'!$A$6,IF(I1782='Категорія витрат'!$B$7,'Категорія витрат'!$A$7,IF(I1782='Категорія витрат'!$B$8,'Категорія витрат'!$A$8,IF(I1782='Категорія витрат'!$B$9,'Категорія витрат'!$A$9,IF(I1782='Категорія витрат'!$B$10,'Категорія витрат'!$A$10,IF(I1782='Категорія витрат'!$B$11,'Категорія витрат'!$A$11,IF(I1782='Категорія витрат'!$B$12,'Категорія витрат'!$A$12,IF(I1782='Категорія витрат'!$B$13,'Категорія витрат'!$A$13,IF(I1782='Категорія витрат'!$B$14,'Категорія витрат'!$A$14,IF(I1782='Категорія витрат'!$B$15,'Категорія витрат'!$A$15,IF(I1782='Категорія витрат'!$B$16,'Категорія витрат'!$A$16,IF(I1782='Категорія витрат'!$B$17,'Категорія витрат'!$A$17,IF(I1782='Категорія витрат'!$B$18,'Категорія витрат'!$A$18,IF(I1782='Категорія витрат'!$B$19,'Категорія витрат'!$A$19,IF(I1782='Категорія витрат'!$B$20,'Категорія витрат'!$A$20,IF(I1782='Категорія витрат'!$B$21,'Категорія витрат'!$A$21,IF(I1782='Категорія витрат'!$B$22,'Категорія витрат'!$A$22,IF(I1782='Категорія витрат'!$B$23,'Категорія витрат'!$A$23,IF(I1782='Категорія витрат'!$B$24,'Категорія витрат'!$A$24,IF(I1782='Категорія витрат'!$B$25,'Категорія витрат'!$A$25,IF(I1782='Категорія витрат'!$B$26,'Категорія витрат'!$A$26,IF(I1782='Категорія витрат'!$B$27,'Категорія витрат'!$A$27,IF(I1782='Категорія витрат'!$B$28,'Категорія витрат'!$A$28,IF(I1782='Категорія витрат'!$B$29,'Категорія витрат'!$A$29,IF(I1782='Категорія витрат'!$B$30,'Категорія витрат'!$A$30,"")))))))))))))))))))))))))))))</f>
        <v>10.0 Видавничі та комунікаційні витрати</v>
      </c>
      <c r="I1782" s="79" t="str">
        <f>'Категорія витрат'!B24</f>
        <v>10.3 Промо продукція (майки, кружки, значки…) та інші комунікаційні та видавничі витрати</v>
      </c>
      <c r="J1782" s="173"/>
      <c r="K1782" s="47"/>
      <c r="L1782" s="87">
        <f t="shared" si="835"/>
        <v>0</v>
      </c>
      <c r="M1782" s="176"/>
      <c r="N1782" s="178"/>
      <c r="O1782" s="171"/>
      <c r="P1782" s="159">
        <f>IF(J1782='Категорія витрат'!$F$2,ROUND('Додаток 3._Бюджет детальний ПР'!O1782*0.3676,2),IF(J1782='Категорія витрат'!$F$3,ROUND('Додаток 3._Бюджет детальний ПР'!O1782*0.347,2),IF(J1782='Категорія витрат'!$F$4,ROUND('Додаток 3._Бюджет детальний ПР'!O1782*0.347,2),IF(J1782='Категорія витрат'!$F$7,ROUND('Додаток 3._Бюджет детальний ПР'!O1782*0.0841,2),0))))</f>
        <v>0</v>
      </c>
      <c r="Q1782" s="153">
        <f t="shared" si="840"/>
        <v>0</v>
      </c>
      <c r="R1782" s="181"/>
      <c r="S1782" s="181"/>
      <c r="T1782" s="181"/>
      <c r="U1782" s="181"/>
      <c r="V1782" s="181"/>
      <c r="W1782" s="181"/>
      <c r="X1782" s="181"/>
      <c r="Y1782" s="181"/>
      <c r="Z1782" s="181"/>
      <c r="AA1782" s="181"/>
      <c r="AB1782" s="181"/>
      <c r="AC1782" s="181"/>
      <c r="AD1782" s="48">
        <f t="shared" si="811"/>
        <v>0</v>
      </c>
      <c r="AE1782" s="48">
        <f t="shared" si="812"/>
        <v>0</v>
      </c>
      <c r="AF1782" s="48">
        <f t="shared" si="813"/>
        <v>0</v>
      </c>
      <c r="AG1782" s="48">
        <f t="shared" si="814"/>
        <v>0</v>
      </c>
      <c r="AH1782" s="48">
        <f t="shared" si="815"/>
        <v>0</v>
      </c>
      <c r="AI1782" s="48">
        <f t="shared" si="816"/>
        <v>0</v>
      </c>
      <c r="AJ1782" s="48">
        <f t="shared" si="817"/>
        <v>0</v>
      </c>
      <c r="AK1782" s="48">
        <f t="shared" si="818"/>
        <v>0</v>
      </c>
      <c r="AL1782" s="181"/>
      <c r="AM1782" s="181"/>
      <c r="AN1782" s="77"/>
      <c r="AO1782" s="176"/>
      <c r="AP1782" s="87">
        <f t="shared" si="836"/>
        <v>0</v>
      </c>
      <c r="AQ1782" s="176"/>
      <c r="AR1782" s="178"/>
      <c r="AS1782" s="171"/>
      <c r="AT1782" s="159">
        <f>IF(J1782='Категорія витрат'!$F$2,ROUND('Додаток 3._Бюджет детальний ПР'!AS1782*0.3676,2),IF(J1782='Категорія витрат'!$F$3,ROUND('Додаток 3._Бюджет детальний ПР'!AS1782*0.347,2),IF(J1782='Категорія витрат'!$F$4,ROUND('Додаток 3._Бюджет детальний ПР'!AS1782*0.347,2),IF(J1782='Категорія витрат'!$F$7,ROUND('Додаток 3._Бюджет детальний ПР'!AS1782*0.0841,2),0))))</f>
        <v>0</v>
      </c>
      <c r="AU1782" s="153">
        <f t="shared" si="837"/>
        <v>0</v>
      </c>
      <c r="AV1782" s="181"/>
      <c r="AW1782" s="181"/>
      <c r="AX1782" s="181"/>
      <c r="AY1782" s="181"/>
      <c r="AZ1782" s="181"/>
      <c r="BA1782" s="181"/>
      <c r="BB1782" s="181"/>
      <c r="BC1782" s="181"/>
      <c r="BD1782" s="181"/>
      <c r="BE1782" s="181"/>
      <c r="BF1782" s="181"/>
      <c r="BG1782" s="181"/>
      <c r="BH1782" s="48">
        <f t="shared" si="819"/>
        <v>0</v>
      </c>
      <c r="BI1782" s="48">
        <f t="shared" si="820"/>
        <v>0</v>
      </c>
      <c r="BJ1782" s="48">
        <f t="shared" si="821"/>
        <v>0</v>
      </c>
      <c r="BK1782" s="48">
        <f t="shared" si="822"/>
        <v>0</v>
      </c>
      <c r="BL1782" s="48">
        <f t="shared" si="823"/>
        <v>0</v>
      </c>
      <c r="BM1782" s="48">
        <f t="shared" si="824"/>
        <v>0</v>
      </c>
      <c r="BN1782" s="48">
        <f t="shared" si="825"/>
        <v>0</v>
      </c>
      <c r="BO1782" s="48">
        <f t="shared" si="826"/>
        <v>0</v>
      </c>
      <c r="BP1782" s="181"/>
      <c r="BQ1782" s="181"/>
      <c r="BR1782" s="191"/>
      <c r="BS1782" s="176"/>
      <c r="BT1782" s="87">
        <f t="shared" si="838"/>
        <v>0</v>
      </c>
      <c r="BU1782" s="176"/>
      <c r="BV1782" s="178"/>
      <c r="BW1782" s="171"/>
      <c r="BX1782" s="159">
        <f>IF(J1782='Категорія витрат'!$F$2,ROUND('Додаток 3._Бюджет детальний ПР'!BW1782*0.3676,2),IF(J1782='Категорія витрат'!$F$3,ROUND('Додаток 3._Бюджет детальний ПР'!BW1782*0.347,2),IF(J1782='Категорія витрат'!$F$4,ROUND('Додаток 3._Бюджет детальний ПР'!BW1782*0.347,2),IF(J1782='Категорія витрат'!$F$7,ROUND('Додаток 3._Бюджет детальний ПР'!BW1782*0.0841,2),0))))</f>
        <v>0</v>
      </c>
      <c r="BY1782" s="153">
        <f t="shared" si="839"/>
        <v>0</v>
      </c>
      <c r="BZ1782" s="181"/>
      <c r="CA1782" s="181"/>
      <c r="CB1782" s="181"/>
      <c r="CC1782" s="181"/>
      <c r="CD1782" s="181"/>
      <c r="CE1782" s="181"/>
      <c r="CF1782" s="181"/>
      <c r="CG1782" s="181"/>
      <c r="CH1782" s="181"/>
      <c r="CI1782" s="181"/>
      <c r="CJ1782" s="181"/>
      <c r="CK1782" s="181"/>
      <c r="CL1782" s="48">
        <f t="shared" si="827"/>
        <v>0</v>
      </c>
      <c r="CM1782" s="48">
        <f t="shared" si="828"/>
        <v>0</v>
      </c>
      <c r="CN1782" s="48">
        <f t="shared" si="829"/>
        <v>0</v>
      </c>
      <c r="CO1782" s="48">
        <f t="shared" si="830"/>
        <v>0</v>
      </c>
      <c r="CP1782" s="48">
        <f t="shared" si="831"/>
        <v>0</v>
      </c>
      <c r="CQ1782" s="48">
        <f t="shared" si="832"/>
        <v>0</v>
      </c>
      <c r="CR1782" s="48">
        <f t="shared" si="833"/>
        <v>0</v>
      </c>
      <c r="CS1782" s="48">
        <f t="shared" si="834"/>
        <v>0</v>
      </c>
      <c r="CT1782" s="181"/>
      <c r="CU1782" s="181"/>
    </row>
    <row r="1783" spans="1:99" ht="20.100000000000001" customHeight="1" x14ac:dyDescent="0.25">
      <c r="A1783" s="58">
        <v>1779</v>
      </c>
      <c r="B1783" s="58" t="str">
        <f>IF(D1783='Напрямки конкурса'!$L$2,'Напрямки конкурса'!$B$2,IF(D1783='Напрямки конкурса'!$L$3,'Напрямки конкурса'!$B$3,IF(D1783='Напрямки конкурса'!$L$4,'Напрямки конкурса'!$B$4,IF(D1783='Напрямки конкурса'!$L$5,'Напрямки конкурса'!$B$5,IF(D1783='Напрямки конкурса'!$L$6,'Напрямки конкурса'!$B$6,IF(D1783='Напрямки конкурса'!$L$7,'Напрямки конкурса'!$B$7,IF(D1783='Напрямки конкурса'!$L$8,'Напрямки конкурса'!$B$8,IF(D1783='Напрямки конкурса'!$L$9,'Напрямки конкурса'!$B$9,IF(D1783='Напрямки конкурса'!$L$10,'Напрямки конкурса'!$B$10,IF(D1783='Напрямки конкурса'!$L$11,'Напрямки конкурса'!$B$11,IF(D1783='Напрямки конкурса'!$L$12,'Напрямки конкурса'!$B$12,IF(D1783='Напрямки конкурса'!$L$13,'Напрямки конкурса'!$B$13,IF(D1783='Напрямки конкурса'!$L$14,'Напрямки конкурса'!$B$14,IF(D1783='Напрямки конкурса'!$L$15,'Напрямки конкурса'!$B$15,IF(D1783='Напрямки конкурса'!$L$16,'Напрямки конкурса'!$B$16,IF(D1783='Напрямки конкурса'!$L$17,'Напрямки конкурса'!$B$17,IF(D1783='Напрямки конкурса'!$L$18,'Напрямки конкурса'!$B$18,IF(D1783='Напрямки конкурса'!$L$19,'Напрямки конкурса'!$B$19,IF(D1783='Напрямки конкурса'!$L$20,'Напрямки конкурса'!$B$20,IF(D1783='Напрямки конкурса'!$L$21,'Напрямки конкурса'!$B$21,IF(D1783='Напрямки конкурса'!$L$22,'Напрямки конкурса'!$B$22,IF(D1783='Напрямки конкурса'!$L$23,'Напрямки конкурса'!$B$23,IF(D1783='Напрямки конкурса'!$L$24,'Напрямки конкурса'!$B$24,IF(D1783='Напрямки конкурса'!$L$25,'Напрямки конкурса'!$B$25,IF(D1783='Напрямки конкурса'!$L$26,'Напрямки конкурса'!$B$26,IF(D1783='Напрямки конкурса'!$L$27,'Напрямки конкурса'!$B$27,IF(D1783='Напрямки конкурса'!$L$28,'Напрямки конкурса'!$B$28,"")))))))))))))))))))))))))))</f>
        <v/>
      </c>
      <c r="C1783" s="59" t="str">
        <f>IF(D1783='Напрямки конкурса'!$L$2,'Напрямки конкурса'!$K$2,IF(D1783='Напрямки конкурса'!$L$3,'Напрямки конкурса'!$K$3,IF(D1783='Напрямки конкурса'!$L$4,'Напрямки конкурса'!$K$4,IF(D1783='Напрямки конкурса'!$L$5,'Напрямки конкурса'!$K$5,IF(D1783='Напрямки конкурса'!$L$6,'Напрямки конкурса'!$K$6,IF(D1783='Напрямки конкурса'!$L$7,'Напрямки конкурса'!$K$7,IF(D1783='Напрямки конкурса'!$L$8,'Напрямки конкурса'!$K$8,IF(D1783='Напрямки конкурса'!$L$9,'Напрямки конкурса'!$K$9,IF(D1783='Напрямки конкурса'!$L$10,'Напрямки конкурса'!$K$10,IF(D1783='Напрямки конкурса'!$L$11,'Напрямки конкурса'!$K$11,IF(D1783='Напрямки конкурса'!$L$12,'Напрямки конкурса'!$K$12,IF(D1783='Напрямки конкурса'!$L$13,'Напрямки конкурса'!$K$13,IF(D1783='Напрямки конкурса'!$L$14,'Напрямки конкурса'!$K$14,IF(D1783='Напрямки конкурса'!$L$15,'Напрямки конкурса'!$K$15,IF(D1783='Напрямки конкурса'!$L$16,'Напрямки конкурса'!$K$16,IF(D1783='Напрямки конкурса'!$L$17,'Напрямки конкурса'!$K$17,IF(D1783='Напрямки конкурса'!$L$18,'Напрямки конкурса'!$K$18,IF(D1783='Напрямки конкурса'!$L$19,'Напрямки конкурса'!$K$19,IF(D1783='Напрямки конкурса'!$L$20,'Напрямки конкурса'!$K$20,IF(D1783='Напрямки конкурса'!$L$21,'Напрямки конкурса'!$K$21,IF(D1783='Напрямки конкурса'!$L$22,'Напрямки конкурса'!$K$22,IF(D1783='Напрямки конкурса'!$L$23,'Напрямки конкурса'!$K$23,IF(D1783='Напрямки конкурса'!$L$24,'Напрямки конкурса'!$K$24,IF(D1783='Напрямки конкурса'!$L$25,'Напрямки конкурса'!$K$25,IF(D1783='Напрямки конкурса'!$L$26,'Напрямки конкурса'!$K$26,IF(D1783='Напрямки конкурса'!$L$27,'Напрямки конкурса'!$K$27,IF(D1783='Напрямки конкурса'!$L$28,'Напрямки конкурса'!$K$28,"")))))))))))))))))))))))))))</f>
        <v/>
      </c>
      <c r="D1783" s="59"/>
      <c r="E1783" s="46"/>
      <c r="F1783" s="46"/>
      <c r="G1783" s="46"/>
      <c r="H1783" s="150" t="str">
        <f>IF(I1783='Категорія витрат'!$B$2,'Категорія витрат'!$A$2,IF(I1783='Категорія витрат'!$B$3,'Категорія витрат'!$A$3,IF(I1783='Категорія витрат'!$B$4,'Категорія витрат'!$A$4,IF(I1783='Категорія витрат'!$B$5,'Категорія витрат'!$A$5,IF(I1783='Категорія витрат'!$B$6,'Категорія витрат'!$A$6,IF(I1783='Категорія витрат'!$B$7,'Категорія витрат'!$A$7,IF(I1783='Категорія витрат'!$B$8,'Категорія витрат'!$A$8,IF(I1783='Категорія витрат'!$B$9,'Категорія витрат'!$A$9,IF(I1783='Категорія витрат'!$B$10,'Категорія витрат'!$A$10,IF(I1783='Категорія витрат'!$B$11,'Категорія витрат'!$A$11,IF(I1783='Категорія витрат'!$B$12,'Категорія витрат'!$A$12,IF(I1783='Категорія витрат'!$B$13,'Категорія витрат'!$A$13,IF(I1783='Категорія витрат'!$B$14,'Категорія витрат'!$A$14,IF(I1783='Категорія витрат'!$B$15,'Категорія витрат'!$A$15,IF(I1783='Категорія витрат'!$B$16,'Категорія витрат'!$A$16,IF(I1783='Категорія витрат'!$B$17,'Категорія витрат'!$A$17,IF(I1783='Категорія витрат'!$B$18,'Категорія витрат'!$A$18,IF(I1783='Категорія витрат'!$B$19,'Категорія витрат'!$A$19,IF(I1783='Категорія витрат'!$B$20,'Категорія витрат'!$A$20,IF(I1783='Категорія витрат'!$B$21,'Категорія витрат'!$A$21,IF(I1783='Категорія витрат'!$B$22,'Категорія витрат'!$A$22,IF(I1783='Категорія витрат'!$B$23,'Категорія витрат'!$A$23,IF(I1783='Категорія витрат'!$B$24,'Категорія витрат'!$A$24,IF(I1783='Категорія витрат'!$B$25,'Категорія витрат'!$A$25,IF(I1783='Категорія витрат'!$B$26,'Категорія витрат'!$A$26,IF(I1783='Категорія витрат'!$B$27,'Категорія витрат'!$A$27,IF(I1783='Категорія витрат'!$B$28,'Категорія витрат'!$A$28,IF(I1783='Категорія витрат'!$B$29,'Категорія витрат'!$A$29,IF(I1783='Категорія витрат'!$B$30,'Категорія витрат'!$A$30,"")))))))))))))))))))))))))))))</f>
        <v>11.0 Витрати на підтримку діяльності організації</v>
      </c>
      <c r="I1783" s="79" t="str">
        <f>'Категорія витрат'!B25</f>
        <v>11.1 Витрати на утримання офісу</v>
      </c>
      <c r="J1783" s="173"/>
      <c r="K1783" s="47"/>
      <c r="L1783" s="87">
        <f t="shared" si="835"/>
        <v>0</v>
      </c>
      <c r="M1783" s="176"/>
      <c r="N1783" s="178"/>
      <c r="O1783" s="171"/>
      <c r="P1783" s="159">
        <f>IF(J1783='Категорія витрат'!$F$2,ROUND('Додаток 3._Бюджет детальний ПР'!O1783*0.3676,2),IF(J1783='Категорія витрат'!$F$3,ROUND('Додаток 3._Бюджет детальний ПР'!O1783*0.347,2),IF(J1783='Категорія витрат'!$F$4,ROUND('Додаток 3._Бюджет детальний ПР'!O1783*0.347,2),IF(J1783='Категорія витрат'!$F$7,ROUND('Додаток 3._Бюджет детальний ПР'!O1783*0.0841,2),0))))</f>
        <v>0</v>
      </c>
      <c r="Q1783" s="153">
        <f t="shared" si="840"/>
        <v>0</v>
      </c>
      <c r="R1783" s="181"/>
      <c r="S1783" s="181"/>
      <c r="T1783" s="181"/>
      <c r="U1783" s="181"/>
      <c r="V1783" s="181"/>
      <c r="W1783" s="181"/>
      <c r="X1783" s="181"/>
      <c r="Y1783" s="181"/>
      <c r="Z1783" s="181"/>
      <c r="AA1783" s="181"/>
      <c r="AB1783" s="181"/>
      <c r="AC1783" s="181"/>
      <c r="AD1783" s="48">
        <f t="shared" si="811"/>
        <v>0</v>
      </c>
      <c r="AE1783" s="48">
        <f t="shared" si="812"/>
        <v>0</v>
      </c>
      <c r="AF1783" s="48">
        <f t="shared" si="813"/>
        <v>0</v>
      </c>
      <c r="AG1783" s="48">
        <f t="shared" si="814"/>
        <v>0</v>
      </c>
      <c r="AH1783" s="48">
        <f t="shared" si="815"/>
        <v>0</v>
      </c>
      <c r="AI1783" s="48">
        <f t="shared" si="816"/>
        <v>0</v>
      </c>
      <c r="AJ1783" s="48">
        <f t="shared" si="817"/>
        <v>0</v>
      </c>
      <c r="AK1783" s="48">
        <f t="shared" si="818"/>
        <v>0</v>
      </c>
      <c r="AL1783" s="181"/>
      <c r="AM1783" s="181"/>
      <c r="AN1783" s="77"/>
      <c r="AO1783" s="176"/>
      <c r="AP1783" s="87">
        <f t="shared" si="836"/>
        <v>0</v>
      </c>
      <c r="AQ1783" s="176"/>
      <c r="AR1783" s="178"/>
      <c r="AS1783" s="171"/>
      <c r="AT1783" s="159">
        <f>IF(J1783='Категорія витрат'!$F$2,ROUND('Додаток 3._Бюджет детальний ПР'!AS1783*0.3676,2),IF(J1783='Категорія витрат'!$F$3,ROUND('Додаток 3._Бюджет детальний ПР'!AS1783*0.347,2),IF(J1783='Категорія витрат'!$F$4,ROUND('Додаток 3._Бюджет детальний ПР'!AS1783*0.347,2),IF(J1783='Категорія витрат'!$F$7,ROUND('Додаток 3._Бюджет детальний ПР'!AS1783*0.0841,2),0))))</f>
        <v>0</v>
      </c>
      <c r="AU1783" s="153">
        <f t="shared" si="837"/>
        <v>0</v>
      </c>
      <c r="AV1783" s="181"/>
      <c r="AW1783" s="181"/>
      <c r="AX1783" s="181"/>
      <c r="AY1783" s="181"/>
      <c r="AZ1783" s="181"/>
      <c r="BA1783" s="181"/>
      <c r="BB1783" s="181"/>
      <c r="BC1783" s="181"/>
      <c r="BD1783" s="181"/>
      <c r="BE1783" s="181"/>
      <c r="BF1783" s="181"/>
      <c r="BG1783" s="181"/>
      <c r="BH1783" s="48">
        <f t="shared" si="819"/>
        <v>0</v>
      </c>
      <c r="BI1783" s="48">
        <f t="shared" si="820"/>
        <v>0</v>
      </c>
      <c r="BJ1783" s="48">
        <f t="shared" si="821"/>
        <v>0</v>
      </c>
      <c r="BK1783" s="48">
        <f t="shared" si="822"/>
        <v>0</v>
      </c>
      <c r="BL1783" s="48">
        <f t="shared" si="823"/>
        <v>0</v>
      </c>
      <c r="BM1783" s="48">
        <f t="shared" si="824"/>
        <v>0</v>
      </c>
      <c r="BN1783" s="48">
        <f t="shared" si="825"/>
        <v>0</v>
      </c>
      <c r="BO1783" s="48">
        <f t="shared" si="826"/>
        <v>0</v>
      </c>
      <c r="BP1783" s="181"/>
      <c r="BQ1783" s="181"/>
      <c r="BR1783" s="191"/>
      <c r="BS1783" s="176"/>
      <c r="BT1783" s="87">
        <f t="shared" si="838"/>
        <v>0</v>
      </c>
      <c r="BU1783" s="176"/>
      <c r="BV1783" s="178"/>
      <c r="BW1783" s="171"/>
      <c r="BX1783" s="159">
        <f>IF(J1783='Категорія витрат'!$F$2,ROUND('Додаток 3._Бюджет детальний ПР'!BW1783*0.3676,2),IF(J1783='Категорія витрат'!$F$3,ROUND('Додаток 3._Бюджет детальний ПР'!BW1783*0.347,2),IF(J1783='Категорія витрат'!$F$4,ROUND('Додаток 3._Бюджет детальний ПР'!BW1783*0.347,2),IF(J1783='Категорія витрат'!$F$7,ROUND('Додаток 3._Бюджет детальний ПР'!BW1783*0.0841,2),0))))</f>
        <v>0</v>
      </c>
      <c r="BY1783" s="153">
        <f t="shared" si="839"/>
        <v>0</v>
      </c>
      <c r="BZ1783" s="181"/>
      <c r="CA1783" s="181"/>
      <c r="CB1783" s="181"/>
      <c r="CC1783" s="181"/>
      <c r="CD1783" s="181"/>
      <c r="CE1783" s="181"/>
      <c r="CF1783" s="181"/>
      <c r="CG1783" s="181"/>
      <c r="CH1783" s="181"/>
      <c r="CI1783" s="181"/>
      <c r="CJ1783" s="181"/>
      <c r="CK1783" s="181"/>
      <c r="CL1783" s="48">
        <f t="shared" si="827"/>
        <v>0</v>
      </c>
      <c r="CM1783" s="48">
        <f t="shared" si="828"/>
        <v>0</v>
      </c>
      <c r="CN1783" s="48">
        <f t="shared" si="829"/>
        <v>0</v>
      </c>
      <c r="CO1783" s="48">
        <f t="shared" si="830"/>
        <v>0</v>
      </c>
      <c r="CP1783" s="48">
        <f t="shared" si="831"/>
        <v>0</v>
      </c>
      <c r="CQ1783" s="48">
        <f t="shared" si="832"/>
        <v>0</v>
      </c>
      <c r="CR1783" s="48">
        <f t="shared" si="833"/>
        <v>0</v>
      </c>
      <c r="CS1783" s="48">
        <f t="shared" si="834"/>
        <v>0</v>
      </c>
      <c r="CT1783" s="181"/>
      <c r="CU1783" s="181"/>
    </row>
    <row r="1784" spans="1:99" ht="20.100000000000001" customHeight="1" x14ac:dyDescent="0.25">
      <c r="A1784" s="58">
        <v>1780</v>
      </c>
      <c r="B1784" s="58" t="str">
        <f>IF(D1784='Напрямки конкурса'!$L$2,'Напрямки конкурса'!$B$2,IF(D1784='Напрямки конкурса'!$L$3,'Напрямки конкурса'!$B$3,IF(D1784='Напрямки конкурса'!$L$4,'Напрямки конкурса'!$B$4,IF(D1784='Напрямки конкурса'!$L$5,'Напрямки конкурса'!$B$5,IF(D1784='Напрямки конкурса'!$L$6,'Напрямки конкурса'!$B$6,IF(D1784='Напрямки конкурса'!$L$7,'Напрямки конкурса'!$B$7,IF(D1784='Напрямки конкурса'!$L$8,'Напрямки конкурса'!$B$8,IF(D1784='Напрямки конкурса'!$L$9,'Напрямки конкурса'!$B$9,IF(D1784='Напрямки конкурса'!$L$10,'Напрямки конкурса'!$B$10,IF(D1784='Напрямки конкурса'!$L$11,'Напрямки конкурса'!$B$11,IF(D1784='Напрямки конкурса'!$L$12,'Напрямки конкурса'!$B$12,IF(D1784='Напрямки конкурса'!$L$13,'Напрямки конкурса'!$B$13,IF(D1784='Напрямки конкурса'!$L$14,'Напрямки конкурса'!$B$14,IF(D1784='Напрямки конкурса'!$L$15,'Напрямки конкурса'!$B$15,IF(D1784='Напрямки конкурса'!$L$16,'Напрямки конкурса'!$B$16,IF(D1784='Напрямки конкурса'!$L$17,'Напрямки конкурса'!$B$17,IF(D1784='Напрямки конкурса'!$L$18,'Напрямки конкурса'!$B$18,IF(D1784='Напрямки конкурса'!$L$19,'Напрямки конкурса'!$B$19,IF(D1784='Напрямки конкурса'!$L$20,'Напрямки конкурса'!$B$20,IF(D1784='Напрямки конкурса'!$L$21,'Напрямки конкурса'!$B$21,IF(D1784='Напрямки конкурса'!$L$22,'Напрямки конкурса'!$B$22,IF(D1784='Напрямки конкурса'!$L$23,'Напрямки конкурса'!$B$23,IF(D1784='Напрямки конкурса'!$L$24,'Напрямки конкурса'!$B$24,IF(D1784='Напрямки конкурса'!$L$25,'Напрямки конкурса'!$B$25,IF(D1784='Напрямки конкурса'!$L$26,'Напрямки конкурса'!$B$26,IF(D1784='Напрямки конкурса'!$L$27,'Напрямки конкурса'!$B$27,IF(D1784='Напрямки конкурса'!$L$28,'Напрямки конкурса'!$B$28,"")))))))))))))))))))))))))))</f>
        <v/>
      </c>
      <c r="C1784" s="59" t="str">
        <f>IF(D1784='Напрямки конкурса'!$L$2,'Напрямки конкурса'!$K$2,IF(D1784='Напрямки конкурса'!$L$3,'Напрямки конкурса'!$K$3,IF(D1784='Напрямки конкурса'!$L$4,'Напрямки конкурса'!$K$4,IF(D1784='Напрямки конкурса'!$L$5,'Напрямки конкурса'!$K$5,IF(D1784='Напрямки конкурса'!$L$6,'Напрямки конкурса'!$K$6,IF(D1784='Напрямки конкурса'!$L$7,'Напрямки конкурса'!$K$7,IF(D1784='Напрямки конкурса'!$L$8,'Напрямки конкурса'!$K$8,IF(D1784='Напрямки конкурса'!$L$9,'Напрямки конкурса'!$K$9,IF(D1784='Напрямки конкурса'!$L$10,'Напрямки конкурса'!$K$10,IF(D1784='Напрямки конкурса'!$L$11,'Напрямки конкурса'!$K$11,IF(D1784='Напрямки конкурса'!$L$12,'Напрямки конкурса'!$K$12,IF(D1784='Напрямки конкурса'!$L$13,'Напрямки конкурса'!$K$13,IF(D1784='Напрямки конкурса'!$L$14,'Напрямки конкурса'!$K$14,IF(D1784='Напрямки конкурса'!$L$15,'Напрямки конкурса'!$K$15,IF(D1784='Напрямки конкурса'!$L$16,'Напрямки конкурса'!$K$16,IF(D1784='Напрямки конкурса'!$L$17,'Напрямки конкурса'!$K$17,IF(D1784='Напрямки конкурса'!$L$18,'Напрямки конкурса'!$K$18,IF(D1784='Напрямки конкурса'!$L$19,'Напрямки конкурса'!$K$19,IF(D1784='Напрямки конкурса'!$L$20,'Напрямки конкурса'!$K$20,IF(D1784='Напрямки конкурса'!$L$21,'Напрямки конкурса'!$K$21,IF(D1784='Напрямки конкурса'!$L$22,'Напрямки конкурса'!$K$22,IF(D1784='Напрямки конкурса'!$L$23,'Напрямки конкурса'!$K$23,IF(D1784='Напрямки конкурса'!$L$24,'Напрямки конкурса'!$K$24,IF(D1784='Напрямки конкурса'!$L$25,'Напрямки конкурса'!$K$25,IF(D1784='Напрямки конкурса'!$L$26,'Напрямки конкурса'!$K$26,IF(D1784='Напрямки конкурса'!$L$27,'Напрямки конкурса'!$K$27,IF(D1784='Напрямки конкурса'!$L$28,'Напрямки конкурса'!$K$28,"")))))))))))))))))))))))))))</f>
        <v/>
      </c>
      <c r="D1784" s="59"/>
      <c r="E1784" s="46"/>
      <c r="F1784" s="46"/>
      <c r="G1784" s="46"/>
      <c r="H1784" s="150" t="str">
        <f>IF(I1784='Категорія витрат'!$B$2,'Категорія витрат'!$A$2,IF(I1784='Категорія витрат'!$B$3,'Категорія витрат'!$A$3,IF(I1784='Категорія витрат'!$B$4,'Категорія витрат'!$A$4,IF(I1784='Категорія витрат'!$B$5,'Категорія витрат'!$A$5,IF(I1784='Категорія витрат'!$B$6,'Категорія витрат'!$A$6,IF(I1784='Категорія витрат'!$B$7,'Категорія витрат'!$A$7,IF(I1784='Категорія витрат'!$B$8,'Категорія витрат'!$A$8,IF(I1784='Категорія витрат'!$B$9,'Категорія витрат'!$A$9,IF(I1784='Категорія витрат'!$B$10,'Категорія витрат'!$A$10,IF(I1784='Категорія витрат'!$B$11,'Категорія витрат'!$A$11,IF(I1784='Категорія витрат'!$B$12,'Категорія витрат'!$A$12,IF(I1784='Категорія витрат'!$B$13,'Категорія витрат'!$A$13,IF(I1784='Категорія витрат'!$B$14,'Категорія витрат'!$A$14,IF(I1784='Категорія витрат'!$B$15,'Категорія витрат'!$A$15,IF(I1784='Категорія витрат'!$B$16,'Категорія витрат'!$A$16,IF(I1784='Категорія витрат'!$B$17,'Категорія витрат'!$A$17,IF(I1784='Категорія витрат'!$B$18,'Категорія витрат'!$A$18,IF(I1784='Категорія витрат'!$B$19,'Категорія витрат'!$A$19,IF(I1784='Категорія витрат'!$B$20,'Категорія витрат'!$A$20,IF(I1784='Категорія витрат'!$B$21,'Категорія витрат'!$A$21,IF(I1784='Категорія витрат'!$B$22,'Категорія витрат'!$A$22,IF(I1784='Категорія витрат'!$B$23,'Категорія витрат'!$A$23,IF(I1784='Категорія витрат'!$B$24,'Категорія витрат'!$A$24,IF(I1784='Категорія витрат'!$B$25,'Категорія витрат'!$A$25,IF(I1784='Категорія витрат'!$B$26,'Категорія витрат'!$A$26,IF(I1784='Категорія витрат'!$B$27,'Категорія витрат'!$A$27,IF(I1784='Категорія витрат'!$B$28,'Категорія витрат'!$A$28,IF(I1784='Категорія витрат'!$B$29,'Категорія витрат'!$A$29,IF(I1784='Категорія витрат'!$B$30,'Категорія витрат'!$A$30,"")))))))))))))))))))))))))))))</f>
        <v>11.0 Витрати на підтримку діяльності організації</v>
      </c>
      <c r="I1784" s="79" t="str">
        <f>'Категорія витрат'!B26</f>
        <v>11.2 Невідшкодовані податки та збори</v>
      </c>
      <c r="J1784" s="173"/>
      <c r="K1784" s="47"/>
      <c r="L1784" s="87">
        <f t="shared" si="835"/>
        <v>0</v>
      </c>
      <c r="M1784" s="176"/>
      <c r="N1784" s="178"/>
      <c r="O1784" s="171"/>
      <c r="P1784" s="159">
        <f>IF(J1784='Категорія витрат'!$F$2,ROUND('Додаток 3._Бюджет детальний ПР'!O1784*0.3676,2),IF(J1784='Категорія витрат'!$F$3,ROUND('Додаток 3._Бюджет детальний ПР'!O1784*0.347,2),IF(J1784='Категорія витрат'!$F$4,ROUND('Додаток 3._Бюджет детальний ПР'!O1784*0.347,2),IF(J1784='Категорія витрат'!$F$7,ROUND('Додаток 3._Бюджет детальний ПР'!O1784*0.0841,2),0))))</f>
        <v>0</v>
      </c>
      <c r="Q1784" s="153">
        <f t="shared" si="840"/>
        <v>0</v>
      </c>
      <c r="R1784" s="181"/>
      <c r="S1784" s="181"/>
      <c r="T1784" s="181"/>
      <c r="U1784" s="181"/>
      <c r="V1784" s="181"/>
      <c r="W1784" s="181"/>
      <c r="X1784" s="181"/>
      <c r="Y1784" s="181"/>
      <c r="Z1784" s="181"/>
      <c r="AA1784" s="181"/>
      <c r="AB1784" s="181"/>
      <c r="AC1784" s="181"/>
      <c r="AD1784" s="48">
        <f t="shared" si="811"/>
        <v>0</v>
      </c>
      <c r="AE1784" s="48">
        <f t="shared" si="812"/>
        <v>0</v>
      </c>
      <c r="AF1784" s="48">
        <f t="shared" si="813"/>
        <v>0</v>
      </c>
      <c r="AG1784" s="48">
        <f t="shared" si="814"/>
        <v>0</v>
      </c>
      <c r="AH1784" s="48">
        <f t="shared" si="815"/>
        <v>0</v>
      </c>
      <c r="AI1784" s="48">
        <f t="shared" si="816"/>
        <v>0</v>
      </c>
      <c r="AJ1784" s="48">
        <f t="shared" si="817"/>
        <v>0</v>
      </c>
      <c r="AK1784" s="48">
        <f t="shared" si="818"/>
        <v>0</v>
      </c>
      <c r="AL1784" s="181"/>
      <c r="AM1784" s="181"/>
      <c r="AN1784" s="77"/>
      <c r="AO1784" s="176"/>
      <c r="AP1784" s="87">
        <f t="shared" si="836"/>
        <v>0</v>
      </c>
      <c r="AQ1784" s="176"/>
      <c r="AR1784" s="178"/>
      <c r="AS1784" s="171"/>
      <c r="AT1784" s="159">
        <f>IF(J1784='Категорія витрат'!$F$2,ROUND('Додаток 3._Бюджет детальний ПР'!AS1784*0.3676,2),IF(J1784='Категорія витрат'!$F$3,ROUND('Додаток 3._Бюджет детальний ПР'!AS1784*0.347,2),IF(J1784='Категорія витрат'!$F$4,ROUND('Додаток 3._Бюджет детальний ПР'!AS1784*0.347,2),IF(J1784='Категорія витрат'!$F$7,ROUND('Додаток 3._Бюджет детальний ПР'!AS1784*0.0841,2),0))))</f>
        <v>0</v>
      </c>
      <c r="AU1784" s="153">
        <f t="shared" si="837"/>
        <v>0</v>
      </c>
      <c r="AV1784" s="181"/>
      <c r="AW1784" s="181"/>
      <c r="AX1784" s="181"/>
      <c r="AY1784" s="181"/>
      <c r="AZ1784" s="181"/>
      <c r="BA1784" s="181"/>
      <c r="BB1784" s="181"/>
      <c r="BC1784" s="181"/>
      <c r="BD1784" s="181"/>
      <c r="BE1784" s="181"/>
      <c r="BF1784" s="181"/>
      <c r="BG1784" s="181"/>
      <c r="BH1784" s="48">
        <f t="shared" si="819"/>
        <v>0</v>
      </c>
      <c r="BI1784" s="48">
        <f t="shared" si="820"/>
        <v>0</v>
      </c>
      <c r="BJ1784" s="48">
        <f t="shared" si="821"/>
        <v>0</v>
      </c>
      <c r="BK1784" s="48">
        <f t="shared" si="822"/>
        <v>0</v>
      </c>
      <c r="BL1784" s="48">
        <f t="shared" si="823"/>
        <v>0</v>
      </c>
      <c r="BM1784" s="48">
        <f t="shared" si="824"/>
        <v>0</v>
      </c>
      <c r="BN1784" s="48">
        <f t="shared" si="825"/>
        <v>0</v>
      </c>
      <c r="BO1784" s="48">
        <f t="shared" si="826"/>
        <v>0</v>
      </c>
      <c r="BP1784" s="181"/>
      <c r="BQ1784" s="181"/>
      <c r="BR1784" s="191"/>
      <c r="BS1784" s="176"/>
      <c r="BT1784" s="87">
        <f t="shared" si="838"/>
        <v>0</v>
      </c>
      <c r="BU1784" s="176"/>
      <c r="BV1784" s="178"/>
      <c r="BW1784" s="171"/>
      <c r="BX1784" s="159">
        <f>IF(J1784='Категорія витрат'!$F$2,ROUND('Додаток 3._Бюджет детальний ПР'!BW1784*0.3676,2),IF(J1784='Категорія витрат'!$F$3,ROUND('Додаток 3._Бюджет детальний ПР'!BW1784*0.347,2),IF(J1784='Категорія витрат'!$F$4,ROUND('Додаток 3._Бюджет детальний ПР'!BW1784*0.347,2),IF(J1784='Категорія витрат'!$F$7,ROUND('Додаток 3._Бюджет детальний ПР'!BW1784*0.0841,2),0))))</f>
        <v>0</v>
      </c>
      <c r="BY1784" s="153">
        <f t="shared" si="839"/>
        <v>0</v>
      </c>
      <c r="BZ1784" s="181"/>
      <c r="CA1784" s="181"/>
      <c r="CB1784" s="181"/>
      <c r="CC1784" s="181"/>
      <c r="CD1784" s="181"/>
      <c r="CE1784" s="181"/>
      <c r="CF1784" s="181"/>
      <c r="CG1784" s="181"/>
      <c r="CH1784" s="181"/>
      <c r="CI1784" s="181"/>
      <c r="CJ1784" s="181"/>
      <c r="CK1784" s="181"/>
      <c r="CL1784" s="48">
        <f t="shared" si="827"/>
        <v>0</v>
      </c>
      <c r="CM1784" s="48">
        <f t="shared" si="828"/>
        <v>0</v>
      </c>
      <c r="CN1784" s="48">
        <f t="shared" si="829"/>
        <v>0</v>
      </c>
      <c r="CO1784" s="48">
        <f t="shared" si="830"/>
        <v>0</v>
      </c>
      <c r="CP1784" s="48">
        <f t="shared" si="831"/>
        <v>0</v>
      </c>
      <c r="CQ1784" s="48">
        <f t="shared" si="832"/>
        <v>0</v>
      </c>
      <c r="CR1784" s="48">
        <f t="shared" si="833"/>
        <v>0</v>
      </c>
      <c r="CS1784" s="48">
        <f t="shared" si="834"/>
        <v>0</v>
      </c>
      <c r="CT1784" s="181"/>
      <c r="CU1784" s="181"/>
    </row>
    <row r="1785" spans="1:99" ht="20.100000000000001" customHeight="1" x14ac:dyDescent="0.25">
      <c r="A1785" s="58">
        <v>1781</v>
      </c>
      <c r="B1785" s="58" t="str">
        <f>IF(D1785='Напрямки конкурса'!$L$2,'Напрямки конкурса'!$B$2,IF(D1785='Напрямки конкурса'!$L$3,'Напрямки конкурса'!$B$3,IF(D1785='Напрямки конкурса'!$L$4,'Напрямки конкурса'!$B$4,IF(D1785='Напрямки конкурса'!$L$5,'Напрямки конкурса'!$B$5,IF(D1785='Напрямки конкурса'!$L$6,'Напрямки конкурса'!$B$6,IF(D1785='Напрямки конкурса'!$L$7,'Напрямки конкурса'!$B$7,IF(D1785='Напрямки конкурса'!$L$8,'Напрямки конкурса'!$B$8,IF(D1785='Напрямки конкурса'!$L$9,'Напрямки конкурса'!$B$9,IF(D1785='Напрямки конкурса'!$L$10,'Напрямки конкурса'!$B$10,IF(D1785='Напрямки конкурса'!$L$11,'Напрямки конкурса'!$B$11,IF(D1785='Напрямки конкурса'!$L$12,'Напрямки конкурса'!$B$12,IF(D1785='Напрямки конкурса'!$L$13,'Напрямки конкурса'!$B$13,IF(D1785='Напрямки конкурса'!$L$14,'Напрямки конкурса'!$B$14,IF(D1785='Напрямки конкурса'!$L$15,'Напрямки конкурса'!$B$15,IF(D1785='Напрямки конкурса'!$L$16,'Напрямки конкурса'!$B$16,IF(D1785='Напрямки конкурса'!$L$17,'Напрямки конкурса'!$B$17,IF(D1785='Напрямки конкурса'!$L$18,'Напрямки конкурса'!$B$18,IF(D1785='Напрямки конкурса'!$L$19,'Напрямки конкурса'!$B$19,IF(D1785='Напрямки конкурса'!$L$20,'Напрямки конкурса'!$B$20,IF(D1785='Напрямки конкурса'!$L$21,'Напрямки конкурса'!$B$21,IF(D1785='Напрямки конкурса'!$L$22,'Напрямки конкурса'!$B$22,IF(D1785='Напрямки конкурса'!$L$23,'Напрямки конкурса'!$B$23,IF(D1785='Напрямки конкурса'!$L$24,'Напрямки конкурса'!$B$24,IF(D1785='Напрямки конкурса'!$L$25,'Напрямки конкурса'!$B$25,IF(D1785='Напрямки конкурса'!$L$26,'Напрямки конкурса'!$B$26,IF(D1785='Напрямки конкурса'!$L$27,'Напрямки конкурса'!$B$27,IF(D1785='Напрямки конкурса'!$L$28,'Напрямки конкурса'!$B$28,"")))))))))))))))))))))))))))</f>
        <v/>
      </c>
      <c r="C1785" s="59" t="str">
        <f>IF(D1785='Напрямки конкурса'!$L$2,'Напрямки конкурса'!$K$2,IF(D1785='Напрямки конкурса'!$L$3,'Напрямки конкурса'!$K$3,IF(D1785='Напрямки конкурса'!$L$4,'Напрямки конкурса'!$K$4,IF(D1785='Напрямки конкурса'!$L$5,'Напрямки конкурса'!$K$5,IF(D1785='Напрямки конкурса'!$L$6,'Напрямки конкурса'!$K$6,IF(D1785='Напрямки конкурса'!$L$7,'Напрямки конкурса'!$K$7,IF(D1785='Напрямки конкурса'!$L$8,'Напрямки конкурса'!$K$8,IF(D1785='Напрямки конкурса'!$L$9,'Напрямки конкурса'!$K$9,IF(D1785='Напрямки конкурса'!$L$10,'Напрямки конкурса'!$K$10,IF(D1785='Напрямки конкурса'!$L$11,'Напрямки конкурса'!$K$11,IF(D1785='Напрямки конкурса'!$L$12,'Напрямки конкурса'!$K$12,IF(D1785='Напрямки конкурса'!$L$13,'Напрямки конкурса'!$K$13,IF(D1785='Напрямки конкурса'!$L$14,'Напрямки конкурса'!$K$14,IF(D1785='Напрямки конкурса'!$L$15,'Напрямки конкурса'!$K$15,IF(D1785='Напрямки конкурса'!$L$16,'Напрямки конкурса'!$K$16,IF(D1785='Напрямки конкурса'!$L$17,'Напрямки конкурса'!$K$17,IF(D1785='Напрямки конкурса'!$L$18,'Напрямки конкурса'!$K$18,IF(D1785='Напрямки конкурса'!$L$19,'Напрямки конкурса'!$K$19,IF(D1785='Напрямки конкурса'!$L$20,'Напрямки конкурса'!$K$20,IF(D1785='Напрямки конкурса'!$L$21,'Напрямки конкурса'!$K$21,IF(D1785='Напрямки конкурса'!$L$22,'Напрямки конкурса'!$K$22,IF(D1785='Напрямки конкурса'!$L$23,'Напрямки конкурса'!$K$23,IF(D1785='Напрямки конкурса'!$L$24,'Напрямки конкурса'!$K$24,IF(D1785='Напрямки конкурса'!$L$25,'Напрямки конкурса'!$K$25,IF(D1785='Напрямки конкурса'!$L$26,'Напрямки конкурса'!$K$26,IF(D1785='Напрямки конкурса'!$L$27,'Напрямки конкурса'!$K$27,IF(D1785='Напрямки конкурса'!$L$28,'Напрямки конкурса'!$K$28,"")))))))))))))))))))))))))))</f>
        <v/>
      </c>
      <c r="D1785" s="59"/>
      <c r="E1785" s="46"/>
      <c r="F1785" s="46"/>
      <c r="G1785" s="46"/>
      <c r="H1785" s="150" t="str">
        <f>IF(I1785='Категорія витрат'!$B$2,'Категорія витрат'!$A$2,IF(I1785='Категорія витрат'!$B$3,'Категорія витрат'!$A$3,IF(I1785='Категорія витрат'!$B$4,'Категорія витрат'!$A$4,IF(I1785='Категорія витрат'!$B$5,'Категорія витрат'!$A$5,IF(I1785='Категорія витрат'!$B$6,'Категорія витрат'!$A$6,IF(I1785='Категорія витрат'!$B$7,'Категорія витрат'!$A$7,IF(I1785='Категорія витрат'!$B$8,'Категорія витрат'!$A$8,IF(I1785='Категорія витрат'!$B$9,'Категорія витрат'!$A$9,IF(I1785='Категорія витрат'!$B$10,'Категорія витрат'!$A$10,IF(I1785='Категорія витрат'!$B$11,'Категорія витрат'!$A$11,IF(I1785='Категорія витрат'!$B$12,'Категорія витрат'!$A$12,IF(I1785='Категорія витрат'!$B$13,'Категорія витрат'!$A$13,IF(I1785='Категорія витрат'!$B$14,'Категорія витрат'!$A$14,IF(I1785='Категорія витрат'!$B$15,'Категорія витрат'!$A$15,IF(I1785='Категорія витрат'!$B$16,'Категорія витрат'!$A$16,IF(I1785='Категорія витрат'!$B$17,'Категорія витрат'!$A$17,IF(I1785='Категорія витрат'!$B$18,'Категорія витрат'!$A$18,IF(I1785='Категорія витрат'!$B$19,'Категорія витрат'!$A$19,IF(I1785='Категорія витрат'!$B$20,'Категорія витрат'!$A$20,IF(I1785='Категорія витрат'!$B$21,'Категорія витрат'!$A$21,IF(I1785='Категорія витрат'!$B$22,'Категорія витрат'!$A$22,IF(I1785='Категорія витрат'!$B$23,'Категорія витрат'!$A$23,IF(I1785='Категорія витрат'!$B$24,'Категорія витрат'!$A$24,IF(I1785='Категорія витрат'!$B$25,'Категорія витрат'!$A$25,IF(I1785='Категорія витрат'!$B$26,'Категорія витрат'!$A$26,IF(I1785='Категорія витрат'!$B$27,'Категорія витрат'!$A$27,IF(I1785='Категорія витрат'!$B$28,'Категорія витрат'!$A$28,IF(I1785='Категорія витрат'!$B$29,'Категорія витрат'!$A$29,IF(I1785='Категорія витрат'!$B$30,'Категорія витрат'!$A$30,"")))))))))))))))))))))))))))))</f>
        <v>11.0 Витрати на підтримку діяльності організації</v>
      </c>
      <c r="I1785" s="79" t="str">
        <f>'Категорія витрат'!B27</f>
        <v>11.4 Інші витрати на підтримку діяльності організації</v>
      </c>
      <c r="J1785" s="173"/>
      <c r="K1785" s="47"/>
      <c r="L1785" s="87">
        <f t="shared" si="835"/>
        <v>0</v>
      </c>
      <c r="M1785" s="176"/>
      <c r="N1785" s="178"/>
      <c r="O1785" s="171"/>
      <c r="P1785" s="159">
        <f>IF(J1785='Категорія витрат'!$F$2,ROUND('Додаток 3._Бюджет детальний ПР'!O1785*0.3676,2),IF(J1785='Категорія витрат'!$F$3,ROUND('Додаток 3._Бюджет детальний ПР'!O1785*0.347,2),IF(J1785='Категорія витрат'!$F$4,ROUND('Додаток 3._Бюджет детальний ПР'!O1785*0.347,2),IF(J1785='Категорія витрат'!$F$7,ROUND('Додаток 3._Бюджет детальний ПР'!O1785*0.0841,2),0))))</f>
        <v>0</v>
      </c>
      <c r="Q1785" s="153">
        <f t="shared" si="840"/>
        <v>0</v>
      </c>
      <c r="R1785" s="181"/>
      <c r="S1785" s="181"/>
      <c r="T1785" s="181"/>
      <c r="U1785" s="181"/>
      <c r="V1785" s="181"/>
      <c r="W1785" s="181"/>
      <c r="X1785" s="181"/>
      <c r="Y1785" s="181"/>
      <c r="Z1785" s="181"/>
      <c r="AA1785" s="181"/>
      <c r="AB1785" s="181"/>
      <c r="AC1785" s="181"/>
      <c r="AD1785" s="48">
        <f t="shared" si="811"/>
        <v>0</v>
      </c>
      <c r="AE1785" s="48">
        <f t="shared" si="812"/>
        <v>0</v>
      </c>
      <c r="AF1785" s="48">
        <f t="shared" si="813"/>
        <v>0</v>
      </c>
      <c r="AG1785" s="48">
        <f t="shared" si="814"/>
        <v>0</v>
      </c>
      <c r="AH1785" s="48">
        <f t="shared" si="815"/>
        <v>0</v>
      </c>
      <c r="AI1785" s="48">
        <f t="shared" si="816"/>
        <v>0</v>
      </c>
      <c r="AJ1785" s="48">
        <f t="shared" si="817"/>
        <v>0</v>
      </c>
      <c r="AK1785" s="48">
        <f t="shared" si="818"/>
        <v>0</v>
      </c>
      <c r="AL1785" s="181"/>
      <c r="AM1785" s="181"/>
      <c r="AN1785" s="77"/>
      <c r="AO1785" s="176"/>
      <c r="AP1785" s="87">
        <f t="shared" si="836"/>
        <v>0</v>
      </c>
      <c r="AQ1785" s="176"/>
      <c r="AR1785" s="178"/>
      <c r="AS1785" s="171"/>
      <c r="AT1785" s="159">
        <f>IF(J1785='Категорія витрат'!$F$2,ROUND('Додаток 3._Бюджет детальний ПР'!AS1785*0.3676,2),IF(J1785='Категорія витрат'!$F$3,ROUND('Додаток 3._Бюджет детальний ПР'!AS1785*0.347,2),IF(J1785='Категорія витрат'!$F$4,ROUND('Додаток 3._Бюджет детальний ПР'!AS1785*0.347,2),IF(J1785='Категорія витрат'!$F$7,ROUND('Додаток 3._Бюджет детальний ПР'!AS1785*0.0841,2),0))))</f>
        <v>0</v>
      </c>
      <c r="AU1785" s="153">
        <f t="shared" si="837"/>
        <v>0</v>
      </c>
      <c r="AV1785" s="181"/>
      <c r="AW1785" s="181"/>
      <c r="AX1785" s="181"/>
      <c r="AY1785" s="181"/>
      <c r="AZ1785" s="181"/>
      <c r="BA1785" s="181"/>
      <c r="BB1785" s="181"/>
      <c r="BC1785" s="181"/>
      <c r="BD1785" s="181"/>
      <c r="BE1785" s="181"/>
      <c r="BF1785" s="181"/>
      <c r="BG1785" s="181"/>
      <c r="BH1785" s="48">
        <f t="shared" si="819"/>
        <v>0</v>
      </c>
      <c r="BI1785" s="48">
        <f t="shared" si="820"/>
        <v>0</v>
      </c>
      <c r="BJ1785" s="48">
        <f t="shared" si="821"/>
        <v>0</v>
      </c>
      <c r="BK1785" s="48">
        <f t="shared" si="822"/>
        <v>0</v>
      </c>
      <c r="BL1785" s="48">
        <f t="shared" si="823"/>
        <v>0</v>
      </c>
      <c r="BM1785" s="48">
        <f t="shared" si="824"/>
        <v>0</v>
      </c>
      <c r="BN1785" s="48">
        <f t="shared" si="825"/>
        <v>0</v>
      </c>
      <c r="BO1785" s="48">
        <f t="shared" si="826"/>
        <v>0</v>
      </c>
      <c r="BP1785" s="181"/>
      <c r="BQ1785" s="181"/>
      <c r="BR1785" s="191"/>
      <c r="BS1785" s="176"/>
      <c r="BT1785" s="87">
        <f t="shared" si="838"/>
        <v>0</v>
      </c>
      <c r="BU1785" s="176"/>
      <c r="BV1785" s="178"/>
      <c r="BW1785" s="171"/>
      <c r="BX1785" s="159">
        <f>IF(J1785='Категорія витрат'!$F$2,ROUND('Додаток 3._Бюджет детальний ПР'!BW1785*0.3676,2),IF(J1785='Категорія витрат'!$F$3,ROUND('Додаток 3._Бюджет детальний ПР'!BW1785*0.347,2),IF(J1785='Категорія витрат'!$F$4,ROUND('Додаток 3._Бюджет детальний ПР'!BW1785*0.347,2),IF(J1785='Категорія витрат'!$F$7,ROUND('Додаток 3._Бюджет детальний ПР'!BW1785*0.0841,2),0))))</f>
        <v>0</v>
      </c>
      <c r="BY1785" s="153">
        <f t="shared" si="839"/>
        <v>0</v>
      </c>
      <c r="BZ1785" s="181"/>
      <c r="CA1785" s="181"/>
      <c r="CB1785" s="181"/>
      <c r="CC1785" s="181"/>
      <c r="CD1785" s="181"/>
      <c r="CE1785" s="181"/>
      <c r="CF1785" s="181"/>
      <c r="CG1785" s="181"/>
      <c r="CH1785" s="181"/>
      <c r="CI1785" s="181"/>
      <c r="CJ1785" s="181"/>
      <c r="CK1785" s="181"/>
      <c r="CL1785" s="48">
        <f t="shared" si="827"/>
        <v>0</v>
      </c>
      <c r="CM1785" s="48">
        <f t="shared" si="828"/>
        <v>0</v>
      </c>
      <c r="CN1785" s="48">
        <f t="shared" si="829"/>
        <v>0</v>
      </c>
      <c r="CO1785" s="48">
        <f t="shared" si="830"/>
        <v>0</v>
      </c>
      <c r="CP1785" s="48">
        <f t="shared" si="831"/>
        <v>0</v>
      </c>
      <c r="CQ1785" s="48">
        <f t="shared" si="832"/>
        <v>0</v>
      </c>
      <c r="CR1785" s="48">
        <f t="shared" si="833"/>
        <v>0</v>
      </c>
      <c r="CS1785" s="48">
        <f t="shared" si="834"/>
        <v>0</v>
      </c>
      <c r="CT1785" s="181"/>
      <c r="CU1785" s="181"/>
    </row>
    <row r="1786" spans="1:99" ht="20.100000000000001" customHeight="1" x14ac:dyDescent="0.25">
      <c r="A1786" s="58">
        <v>1782</v>
      </c>
      <c r="B1786" s="58" t="str">
        <f>IF(D1786='Напрямки конкурса'!$L$2,'Напрямки конкурса'!$B$2,IF(D1786='Напрямки конкурса'!$L$3,'Напрямки конкурса'!$B$3,IF(D1786='Напрямки конкурса'!$L$4,'Напрямки конкурса'!$B$4,IF(D1786='Напрямки конкурса'!$L$5,'Напрямки конкурса'!$B$5,IF(D1786='Напрямки конкурса'!$L$6,'Напрямки конкурса'!$B$6,IF(D1786='Напрямки конкурса'!$L$7,'Напрямки конкурса'!$B$7,IF(D1786='Напрямки конкурса'!$L$8,'Напрямки конкурса'!$B$8,IF(D1786='Напрямки конкурса'!$L$9,'Напрямки конкурса'!$B$9,IF(D1786='Напрямки конкурса'!$L$10,'Напрямки конкурса'!$B$10,IF(D1786='Напрямки конкурса'!$L$11,'Напрямки конкурса'!$B$11,IF(D1786='Напрямки конкурса'!$L$12,'Напрямки конкурса'!$B$12,IF(D1786='Напрямки конкурса'!$L$13,'Напрямки конкурса'!$B$13,IF(D1786='Напрямки конкурса'!$L$14,'Напрямки конкурса'!$B$14,IF(D1786='Напрямки конкурса'!$L$15,'Напрямки конкурса'!$B$15,IF(D1786='Напрямки конкурса'!$L$16,'Напрямки конкурса'!$B$16,IF(D1786='Напрямки конкурса'!$L$17,'Напрямки конкурса'!$B$17,IF(D1786='Напрямки конкурса'!$L$18,'Напрямки конкурса'!$B$18,IF(D1786='Напрямки конкурса'!$L$19,'Напрямки конкурса'!$B$19,IF(D1786='Напрямки конкурса'!$L$20,'Напрямки конкурса'!$B$20,IF(D1786='Напрямки конкурса'!$L$21,'Напрямки конкурса'!$B$21,IF(D1786='Напрямки конкурса'!$L$22,'Напрямки конкурса'!$B$22,IF(D1786='Напрямки конкурса'!$L$23,'Напрямки конкурса'!$B$23,IF(D1786='Напрямки конкурса'!$L$24,'Напрямки конкурса'!$B$24,IF(D1786='Напрямки конкурса'!$L$25,'Напрямки конкурса'!$B$25,IF(D1786='Напрямки конкурса'!$L$26,'Напрямки конкурса'!$B$26,IF(D1786='Напрямки конкурса'!$L$27,'Напрямки конкурса'!$B$27,IF(D1786='Напрямки конкурса'!$L$28,'Напрямки конкурса'!$B$28,"")))))))))))))))))))))))))))</f>
        <v/>
      </c>
      <c r="C1786" s="59" t="str">
        <f>IF(D1786='Напрямки конкурса'!$L$2,'Напрямки конкурса'!$K$2,IF(D1786='Напрямки конкурса'!$L$3,'Напрямки конкурса'!$K$3,IF(D1786='Напрямки конкурса'!$L$4,'Напрямки конкурса'!$K$4,IF(D1786='Напрямки конкурса'!$L$5,'Напрямки конкурса'!$K$5,IF(D1786='Напрямки конкурса'!$L$6,'Напрямки конкурса'!$K$6,IF(D1786='Напрямки конкурса'!$L$7,'Напрямки конкурса'!$K$7,IF(D1786='Напрямки конкурса'!$L$8,'Напрямки конкурса'!$K$8,IF(D1786='Напрямки конкурса'!$L$9,'Напрямки конкурса'!$K$9,IF(D1786='Напрямки конкурса'!$L$10,'Напрямки конкурса'!$K$10,IF(D1786='Напрямки конкурса'!$L$11,'Напрямки конкурса'!$K$11,IF(D1786='Напрямки конкурса'!$L$12,'Напрямки конкурса'!$K$12,IF(D1786='Напрямки конкурса'!$L$13,'Напрямки конкурса'!$K$13,IF(D1786='Напрямки конкурса'!$L$14,'Напрямки конкурса'!$K$14,IF(D1786='Напрямки конкурса'!$L$15,'Напрямки конкурса'!$K$15,IF(D1786='Напрямки конкурса'!$L$16,'Напрямки конкурса'!$K$16,IF(D1786='Напрямки конкурса'!$L$17,'Напрямки конкурса'!$K$17,IF(D1786='Напрямки конкурса'!$L$18,'Напрямки конкурса'!$K$18,IF(D1786='Напрямки конкурса'!$L$19,'Напрямки конкурса'!$K$19,IF(D1786='Напрямки конкурса'!$L$20,'Напрямки конкурса'!$K$20,IF(D1786='Напрямки конкурса'!$L$21,'Напрямки конкурса'!$K$21,IF(D1786='Напрямки конкурса'!$L$22,'Напрямки конкурса'!$K$22,IF(D1786='Напрямки конкурса'!$L$23,'Напрямки конкурса'!$K$23,IF(D1786='Напрямки конкурса'!$L$24,'Напрямки конкурса'!$K$24,IF(D1786='Напрямки конкурса'!$L$25,'Напрямки конкурса'!$K$25,IF(D1786='Напрямки конкурса'!$L$26,'Напрямки конкурса'!$K$26,IF(D1786='Напрямки конкурса'!$L$27,'Напрямки конкурса'!$K$27,IF(D1786='Напрямки конкурса'!$L$28,'Напрямки конкурса'!$K$28,"")))))))))))))))))))))))))))</f>
        <v/>
      </c>
      <c r="D1786" s="59"/>
      <c r="E1786" s="46"/>
      <c r="F1786" s="46"/>
      <c r="G1786" s="46"/>
      <c r="H1786" s="150" t="str">
        <f>IF(I1786='Категорія витрат'!$B$2,'Категорія витрат'!$A$2,IF(I1786='Категорія витрат'!$B$3,'Категорія витрат'!$A$3,IF(I1786='Категорія витрат'!$B$4,'Категорія витрат'!$A$4,IF(I1786='Категорія витрат'!$B$5,'Категорія витрат'!$A$5,IF(I1786='Категорія витрат'!$B$6,'Категорія витрат'!$A$6,IF(I1786='Категорія витрат'!$B$7,'Категорія витрат'!$A$7,IF(I1786='Категорія витрат'!$B$8,'Категорія витрат'!$A$8,IF(I1786='Категорія витрат'!$B$9,'Категорія витрат'!$A$9,IF(I1786='Категорія витрат'!$B$10,'Категорія витрат'!$A$10,IF(I1786='Категорія витрат'!$B$11,'Категорія витрат'!$A$11,IF(I1786='Категорія витрат'!$B$12,'Категорія витрат'!$A$12,IF(I1786='Категорія витрат'!$B$13,'Категорія витрат'!$A$13,IF(I1786='Категорія витрат'!$B$14,'Категорія витрат'!$A$14,IF(I1786='Категорія витрат'!$B$15,'Категорія витрат'!$A$15,IF(I1786='Категорія витрат'!$B$16,'Категорія витрат'!$A$16,IF(I1786='Категорія витрат'!$B$17,'Категорія витрат'!$A$17,IF(I1786='Категорія витрат'!$B$18,'Категорія витрат'!$A$18,IF(I1786='Категорія витрат'!$B$19,'Категорія витрат'!$A$19,IF(I1786='Категорія витрат'!$B$20,'Категорія витрат'!$A$20,IF(I1786='Категорія витрат'!$B$21,'Категорія витрат'!$A$21,IF(I1786='Категорія витрат'!$B$22,'Категорія витрат'!$A$22,IF(I1786='Категорія витрат'!$B$23,'Категорія витрат'!$A$23,IF(I1786='Категорія витрат'!$B$24,'Категорія витрат'!$A$24,IF(I1786='Категорія витрат'!$B$25,'Категорія витрат'!$A$25,IF(I1786='Категорія витрат'!$B$26,'Категорія витрат'!$A$26,IF(I1786='Категорія витрат'!$B$27,'Категорія витрат'!$A$27,IF(I1786='Категорія витрат'!$B$28,'Категорія витрат'!$A$28,IF(I1786='Категорія витрат'!$B$29,'Категорія витрат'!$A$29,IF(I1786='Категорія витрат'!$B$30,'Категорія витрат'!$A$30,"")))))))))))))))))))))))))))))</f>
        <v>12.0 Витрати на підтримку життєдіяльності  клієнтів/цільової групи</v>
      </c>
      <c r="I1786" s="79" t="str">
        <f>'Категорія витрат'!B28</f>
        <v>12.2 Продуктові та гігієнічні набори</v>
      </c>
      <c r="J1786" s="173"/>
      <c r="K1786" s="47"/>
      <c r="L1786" s="87">
        <f t="shared" si="835"/>
        <v>0</v>
      </c>
      <c r="M1786" s="176"/>
      <c r="N1786" s="178"/>
      <c r="O1786" s="171"/>
      <c r="P1786" s="159">
        <f>IF(J1786='Категорія витрат'!$F$2,ROUND('Додаток 3._Бюджет детальний ПР'!O1786*0.3676,2),IF(J1786='Категорія витрат'!$F$3,ROUND('Додаток 3._Бюджет детальний ПР'!O1786*0.347,2),IF(J1786='Категорія витрат'!$F$4,ROUND('Додаток 3._Бюджет детальний ПР'!O1786*0.347,2),IF(J1786='Категорія витрат'!$F$7,ROUND('Додаток 3._Бюджет детальний ПР'!O1786*0.0841,2),0))))</f>
        <v>0</v>
      </c>
      <c r="Q1786" s="153">
        <f t="shared" si="840"/>
        <v>0</v>
      </c>
      <c r="R1786" s="181"/>
      <c r="S1786" s="181"/>
      <c r="T1786" s="181"/>
      <c r="U1786" s="181"/>
      <c r="V1786" s="181"/>
      <c r="W1786" s="181"/>
      <c r="X1786" s="181"/>
      <c r="Y1786" s="181"/>
      <c r="Z1786" s="181"/>
      <c r="AA1786" s="181"/>
      <c r="AB1786" s="181"/>
      <c r="AC1786" s="181"/>
      <c r="AD1786" s="48">
        <f t="shared" si="811"/>
        <v>0</v>
      </c>
      <c r="AE1786" s="48">
        <f t="shared" si="812"/>
        <v>0</v>
      </c>
      <c r="AF1786" s="48">
        <f t="shared" si="813"/>
        <v>0</v>
      </c>
      <c r="AG1786" s="48">
        <f t="shared" si="814"/>
        <v>0</v>
      </c>
      <c r="AH1786" s="48">
        <f t="shared" si="815"/>
        <v>0</v>
      </c>
      <c r="AI1786" s="48">
        <f t="shared" si="816"/>
        <v>0</v>
      </c>
      <c r="AJ1786" s="48">
        <f t="shared" si="817"/>
        <v>0</v>
      </c>
      <c r="AK1786" s="48">
        <f t="shared" si="818"/>
        <v>0</v>
      </c>
      <c r="AL1786" s="181"/>
      <c r="AM1786" s="181"/>
      <c r="AN1786" s="77"/>
      <c r="AO1786" s="176"/>
      <c r="AP1786" s="87">
        <f t="shared" si="836"/>
        <v>0</v>
      </c>
      <c r="AQ1786" s="176"/>
      <c r="AR1786" s="178"/>
      <c r="AS1786" s="171"/>
      <c r="AT1786" s="159">
        <f>IF(J1786='Категорія витрат'!$F$2,ROUND('Додаток 3._Бюджет детальний ПР'!AS1786*0.3676,2),IF(J1786='Категорія витрат'!$F$3,ROUND('Додаток 3._Бюджет детальний ПР'!AS1786*0.347,2),IF(J1786='Категорія витрат'!$F$4,ROUND('Додаток 3._Бюджет детальний ПР'!AS1786*0.347,2),IF(J1786='Категорія витрат'!$F$7,ROUND('Додаток 3._Бюджет детальний ПР'!AS1786*0.0841,2),0))))</f>
        <v>0</v>
      </c>
      <c r="AU1786" s="153">
        <f t="shared" si="837"/>
        <v>0</v>
      </c>
      <c r="AV1786" s="181"/>
      <c r="AW1786" s="181"/>
      <c r="AX1786" s="181"/>
      <c r="AY1786" s="181"/>
      <c r="AZ1786" s="181"/>
      <c r="BA1786" s="181"/>
      <c r="BB1786" s="181"/>
      <c r="BC1786" s="181"/>
      <c r="BD1786" s="181"/>
      <c r="BE1786" s="181"/>
      <c r="BF1786" s="181"/>
      <c r="BG1786" s="181"/>
      <c r="BH1786" s="48">
        <f t="shared" si="819"/>
        <v>0</v>
      </c>
      <c r="BI1786" s="48">
        <f t="shared" si="820"/>
        <v>0</v>
      </c>
      <c r="BJ1786" s="48">
        <f t="shared" si="821"/>
        <v>0</v>
      </c>
      <c r="BK1786" s="48">
        <f t="shared" si="822"/>
        <v>0</v>
      </c>
      <c r="BL1786" s="48">
        <f t="shared" si="823"/>
        <v>0</v>
      </c>
      <c r="BM1786" s="48">
        <f t="shared" si="824"/>
        <v>0</v>
      </c>
      <c r="BN1786" s="48">
        <f t="shared" si="825"/>
        <v>0</v>
      </c>
      <c r="BO1786" s="48">
        <f t="shared" si="826"/>
        <v>0</v>
      </c>
      <c r="BP1786" s="181"/>
      <c r="BQ1786" s="181"/>
      <c r="BR1786" s="191"/>
      <c r="BS1786" s="176"/>
      <c r="BT1786" s="87">
        <f t="shared" si="838"/>
        <v>0</v>
      </c>
      <c r="BU1786" s="176"/>
      <c r="BV1786" s="178"/>
      <c r="BW1786" s="171"/>
      <c r="BX1786" s="159">
        <f>IF(J1786='Категорія витрат'!$F$2,ROUND('Додаток 3._Бюджет детальний ПР'!BW1786*0.3676,2),IF(J1786='Категорія витрат'!$F$3,ROUND('Додаток 3._Бюджет детальний ПР'!BW1786*0.347,2),IF(J1786='Категорія витрат'!$F$4,ROUND('Додаток 3._Бюджет детальний ПР'!BW1786*0.347,2),IF(J1786='Категорія витрат'!$F$7,ROUND('Додаток 3._Бюджет детальний ПР'!BW1786*0.0841,2),0))))</f>
        <v>0</v>
      </c>
      <c r="BY1786" s="153">
        <f t="shared" si="839"/>
        <v>0</v>
      </c>
      <c r="BZ1786" s="181"/>
      <c r="CA1786" s="181"/>
      <c r="CB1786" s="181"/>
      <c r="CC1786" s="181"/>
      <c r="CD1786" s="181"/>
      <c r="CE1786" s="181"/>
      <c r="CF1786" s="181"/>
      <c r="CG1786" s="181"/>
      <c r="CH1786" s="181"/>
      <c r="CI1786" s="181"/>
      <c r="CJ1786" s="181"/>
      <c r="CK1786" s="181"/>
      <c r="CL1786" s="48">
        <f t="shared" si="827"/>
        <v>0</v>
      </c>
      <c r="CM1786" s="48">
        <f t="shared" si="828"/>
        <v>0</v>
      </c>
      <c r="CN1786" s="48">
        <f t="shared" si="829"/>
        <v>0</v>
      </c>
      <c r="CO1786" s="48">
        <f t="shared" si="830"/>
        <v>0</v>
      </c>
      <c r="CP1786" s="48">
        <f t="shared" si="831"/>
        <v>0</v>
      </c>
      <c r="CQ1786" s="48">
        <f t="shared" si="832"/>
        <v>0</v>
      </c>
      <c r="CR1786" s="48">
        <f t="shared" si="833"/>
        <v>0</v>
      </c>
      <c r="CS1786" s="48">
        <f t="shared" si="834"/>
        <v>0</v>
      </c>
      <c r="CT1786" s="181"/>
      <c r="CU1786" s="181"/>
    </row>
    <row r="1787" spans="1:99" ht="20.100000000000001" customHeight="1" x14ac:dyDescent="0.25">
      <c r="A1787" s="58">
        <v>1783</v>
      </c>
      <c r="B1787" s="58" t="str">
        <f>IF(D1787='Напрямки конкурса'!$L$2,'Напрямки конкурса'!$B$2,IF(D1787='Напрямки конкурса'!$L$3,'Напрямки конкурса'!$B$3,IF(D1787='Напрямки конкурса'!$L$4,'Напрямки конкурса'!$B$4,IF(D1787='Напрямки конкурса'!$L$5,'Напрямки конкурса'!$B$5,IF(D1787='Напрямки конкурса'!$L$6,'Напрямки конкурса'!$B$6,IF(D1787='Напрямки конкурса'!$L$7,'Напрямки конкурса'!$B$7,IF(D1787='Напрямки конкурса'!$L$8,'Напрямки конкурса'!$B$8,IF(D1787='Напрямки конкурса'!$L$9,'Напрямки конкурса'!$B$9,IF(D1787='Напрямки конкурса'!$L$10,'Напрямки конкурса'!$B$10,IF(D1787='Напрямки конкурса'!$L$11,'Напрямки конкурса'!$B$11,IF(D1787='Напрямки конкурса'!$L$12,'Напрямки конкурса'!$B$12,IF(D1787='Напрямки конкурса'!$L$13,'Напрямки конкурса'!$B$13,IF(D1787='Напрямки конкурса'!$L$14,'Напрямки конкурса'!$B$14,IF(D1787='Напрямки конкурса'!$L$15,'Напрямки конкурса'!$B$15,IF(D1787='Напрямки конкурса'!$L$16,'Напрямки конкурса'!$B$16,IF(D1787='Напрямки конкурса'!$L$17,'Напрямки конкурса'!$B$17,IF(D1787='Напрямки конкурса'!$L$18,'Напрямки конкурса'!$B$18,IF(D1787='Напрямки конкурса'!$L$19,'Напрямки конкурса'!$B$19,IF(D1787='Напрямки конкурса'!$L$20,'Напрямки конкурса'!$B$20,IF(D1787='Напрямки конкурса'!$L$21,'Напрямки конкурса'!$B$21,IF(D1787='Напрямки конкурса'!$L$22,'Напрямки конкурса'!$B$22,IF(D1787='Напрямки конкурса'!$L$23,'Напрямки конкурса'!$B$23,IF(D1787='Напрямки конкурса'!$L$24,'Напрямки конкурса'!$B$24,IF(D1787='Напрямки конкурса'!$L$25,'Напрямки конкурса'!$B$25,IF(D1787='Напрямки конкурса'!$L$26,'Напрямки конкурса'!$B$26,IF(D1787='Напрямки конкурса'!$L$27,'Напрямки конкурса'!$B$27,IF(D1787='Напрямки конкурса'!$L$28,'Напрямки конкурса'!$B$28,"")))))))))))))))))))))))))))</f>
        <v/>
      </c>
      <c r="C1787" s="59" t="str">
        <f>IF(D1787='Напрямки конкурса'!$L$2,'Напрямки конкурса'!$K$2,IF(D1787='Напрямки конкурса'!$L$3,'Напрямки конкурса'!$K$3,IF(D1787='Напрямки конкурса'!$L$4,'Напрямки конкурса'!$K$4,IF(D1787='Напрямки конкурса'!$L$5,'Напрямки конкурса'!$K$5,IF(D1787='Напрямки конкурса'!$L$6,'Напрямки конкурса'!$K$6,IF(D1787='Напрямки конкурса'!$L$7,'Напрямки конкурса'!$K$7,IF(D1787='Напрямки конкурса'!$L$8,'Напрямки конкурса'!$K$8,IF(D1787='Напрямки конкурса'!$L$9,'Напрямки конкурса'!$K$9,IF(D1787='Напрямки конкурса'!$L$10,'Напрямки конкурса'!$K$10,IF(D1787='Напрямки конкурса'!$L$11,'Напрямки конкурса'!$K$11,IF(D1787='Напрямки конкурса'!$L$12,'Напрямки конкурса'!$K$12,IF(D1787='Напрямки конкурса'!$L$13,'Напрямки конкурса'!$K$13,IF(D1787='Напрямки конкурса'!$L$14,'Напрямки конкурса'!$K$14,IF(D1787='Напрямки конкурса'!$L$15,'Напрямки конкурса'!$K$15,IF(D1787='Напрямки конкурса'!$L$16,'Напрямки конкурса'!$K$16,IF(D1787='Напрямки конкурса'!$L$17,'Напрямки конкурса'!$K$17,IF(D1787='Напрямки конкурса'!$L$18,'Напрямки конкурса'!$K$18,IF(D1787='Напрямки конкурса'!$L$19,'Напрямки конкурса'!$K$19,IF(D1787='Напрямки конкурса'!$L$20,'Напрямки конкурса'!$K$20,IF(D1787='Напрямки конкурса'!$L$21,'Напрямки конкурса'!$K$21,IF(D1787='Напрямки конкурса'!$L$22,'Напрямки конкурса'!$K$22,IF(D1787='Напрямки конкурса'!$L$23,'Напрямки конкурса'!$K$23,IF(D1787='Напрямки конкурса'!$L$24,'Напрямки конкурса'!$K$24,IF(D1787='Напрямки конкурса'!$L$25,'Напрямки конкурса'!$K$25,IF(D1787='Напрямки конкурса'!$L$26,'Напрямки конкурса'!$K$26,IF(D1787='Напрямки конкурса'!$L$27,'Напрямки конкурса'!$K$27,IF(D1787='Напрямки конкурса'!$L$28,'Напрямки конкурса'!$K$28,"")))))))))))))))))))))))))))</f>
        <v/>
      </c>
      <c r="D1787" s="59"/>
      <c r="E1787" s="46"/>
      <c r="F1787" s="46"/>
      <c r="G1787" s="46"/>
      <c r="H1787" s="150" t="str">
        <f>IF(I1787='Категорія витрат'!$B$2,'Категорія витрат'!$A$2,IF(I1787='Категорія витрат'!$B$3,'Категорія витрат'!$A$3,IF(I1787='Категорія витрат'!$B$4,'Категорія витрат'!$A$4,IF(I1787='Категорія витрат'!$B$5,'Категорія витрат'!$A$5,IF(I1787='Категорія витрат'!$B$6,'Категорія витрат'!$A$6,IF(I1787='Категорія витрат'!$B$7,'Категорія витрат'!$A$7,IF(I1787='Категорія витрат'!$B$8,'Категорія витрат'!$A$8,IF(I1787='Категорія витрат'!$B$9,'Категорія витрат'!$A$9,IF(I1787='Категорія витрат'!$B$10,'Категорія витрат'!$A$10,IF(I1787='Категорія витрат'!$B$11,'Категорія витрат'!$A$11,IF(I1787='Категорія витрат'!$B$12,'Категорія витрат'!$A$12,IF(I1787='Категорія витрат'!$B$13,'Категорія витрат'!$A$13,IF(I1787='Категорія витрат'!$B$14,'Категорія витрат'!$A$14,IF(I1787='Категорія витрат'!$B$15,'Категорія витрат'!$A$15,IF(I1787='Категорія витрат'!$B$16,'Категорія витрат'!$A$16,IF(I1787='Категорія витрат'!$B$17,'Категорія витрат'!$A$17,IF(I1787='Категорія витрат'!$B$18,'Категорія витрат'!$A$18,IF(I1787='Категорія витрат'!$B$19,'Категорія витрат'!$A$19,IF(I1787='Категорія витрат'!$B$20,'Категорія витрат'!$A$20,IF(I1787='Категорія витрат'!$B$21,'Категорія витрат'!$A$21,IF(I1787='Категорія витрат'!$B$22,'Категорія витрат'!$A$22,IF(I1787='Категорія витрат'!$B$23,'Категорія витрат'!$A$23,IF(I1787='Категорія витрат'!$B$24,'Категорія витрат'!$A$24,IF(I1787='Категорія витрат'!$B$25,'Категорія витрат'!$A$25,IF(I1787='Категорія витрат'!$B$26,'Категорія витрат'!$A$26,IF(I1787='Категорія витрат'!$B$27,'Категорія витрат'!$A$27,IF(I1787='Категорія витрат'!$B$28,'Категорія витрат'!$A$28,IF(I1787='Категорія витрат'!$B$29,'Категорія витрат'!$A$29,IF(I1787='Категорія витрат'!$B$30,'Категорія витрат'!$A$30,"")))))))))))))))))))))))))))))</f>
        <v>12.0 Витрати на підтримку життєдіяльності  клієнтів/цільової групи</v>
      </c>
      <c r="I1787" s="79" t="str">
        <f>'Категорія витрат'!B29</f>
        <v>12.5 Інші витрати на підтримку життєдіяльності клієнтів/цільової групи</v>
      </c>
      <c r="J1787" s="173"/>
      <c r="K1787" s="47"/>
      <c r="L1787" s="87">
        <f t="shared" si="835"/>
        <v>0</v>
      </c>
      <c r="M1787" s="176"/>
      <c r="N1787" s="178"/>
      <c r="O1787" s="171"/>
      <c r="P1787" s="159">
        <f>IF(J1787='Категорія витрат'!$F$2,ROUND('Додаток 3._Бюджет детальний ПР'!O1787*0.3676,2),IF(J1787='Категорія витрат'!$F$3,ROUND('Додаток 3._Бюджет детальний ПР'!O1787*0.347,2),IF(J1787='Категорія витрат'!$F$4,ROUND('Додаток 3._Бюджет детальний ПР'!O1787*0.347,2),IF(J1787='Категорія витрат'!$F$7,ROUND('Додаток 3._Бюджет детальний ПР'!O1787*0.0841,2),0))))</f>
        <v>0</v>
      </c>
      <c r="Q1787" s="153">
        <f t="shared" si="840"/>
        <v>0</v>
      </c>
      <c r="R1787" s="181"/>
      <c r="S1787" s="181"/>
      <c r="T1787" s="181"/>
      <c r="U1787" s="181"/>
      <c r="V1787" s="181"/>
      <c r="W1787" s="181"/>
      <c r="X1787" s="181"/>
      <c r="Y1787" s="181"/>
      <c r="Z1787" s="181"/>
      <c r="AA1787" s="181"/>
      <c r="AB1787" s="181"/>
      <c r="AC1787" s="181"/>
      <c r="AD1787" s="48">
        <f t="shared" si="811"/>
        <v>0</v>
      </c>
      <c r="AE1787" s="48">
        <f t="shared" si="812"/>
        <v>0</v>
      </c>
      <c r="AF1787" s="48">
        <f t="shared" si="813"/>
        <v>0</v>
      </c>
      <c r="AG1787" s="48">
        <f t="shared" si="814"/>
        <v>0</v>
      </c>
      <c r="AH1787" s="48">
        <f t="shared" si="815"/>
        <v>0</v>
      </c>
      <c r="AI1787" s="48">
        <f t="shared" si="816"/>
        <v>0</v>
      </c>
      <c r="AJ1787" s="48">
        <f t="shared" si="817"/>
        <v>0</v>
      </c>
      <c r="AK1787" s="48">
        <f t="shared" si="818"/>
        <v>0</v>
      </c>
      <c r="AL1787" s="181"/>
      <c r="AM1787" s="181"/>
      <c r="AN1787" s="77"/>
      <c r="AO1787" s="176"/>
      <c r="AP1787" s="87">
        <f t="shared" si="836"/>
        <v>0</v>
      </c>
      <c r="AQ1787" s="176"/>
      <c r="AR1787" s="178"/>
      <c r="AS1787" s="171"/>
      <c r="AT1787" s="159">
        <f>IF(J1787='Категорія витрат'!$F$2,ROUND('Додаток 3._Бюджет детальний ПР'!AS1787*0.3676,2),IF(J1787='Категорія витрат'!$F$3,ROUND('Додаток 3._Бюджет детальний ПР'!AS1787*0.347,2),IF(J1787='Категорія витрат'!$F$4,ROUND('Додаток 3._Бюджет детальний ПР'!AS1787*0.347,2),IF(J1787='Категорія витрат'!$F$7,ROUND('Додаток 3._Бюджет детальний ПР'!AS1787*0.0841,2),0))))</f>
        <v>0</v>
      </c>
      <c r="AU1787" s="153">
        <f t="shared" si="837"/>
        <v>0</v>
      </c>
      <c r="AV1787" s="181"/>
      <c r="AW1787" s="181"/>
      <c r="AX1787" s="181"/>
      <c r="AY1787" s="181"/>
      <c r="AZ1787" s="181"/>
      <c r="BA1787" s="181"/>
      <c r="BB1787" s="181"/>
      <c r="BC1787" s="181"/>
      <c r="BD1787" s="181"/>
      <c r="BE1787" s="181"/>
      <c r="BF1787" s="181"/>
      <c r="BG1787" s="181"/>
      <c r="BH1787" s="48">
        <f t="shared" si="819"/>
        <v>0</v>
      </c>
      <c r="BI1787" s="48">
        <f t="shared" si="820"/>
        <v>0</v>
      </c>
      <c r="BJ1787" s="48">
        <f t="shared" si="821"/>
        <v>0</v>
      </c>
      <c r="BK1787" s="48">
        <f t="shared" si="822"/>
        <v>0</v>
      </c>
      <c r="BL1787" s="48">
        <f t="shared" si="823"/>
        <v>0</v>
      </c>
      <c r="BM1787" s="48">
        <f t="shared" si="824"/>
        <v>0</v>
      </c>
      <c r="BN1787" s="48">
        <f t="shared" si="825"/>
        <v>0</v>
      </c>
      <c r="BO1787" s="48">
        <f t="shared" si="826"/>
        <v>0</v>
      </c>
      <c r="BP1787" s="181"/>
      <c r="BQ1787" s="181"/>
      <c r="BR1787" s="191"/>
      <c r="BS1787" s="176"/>
      <c r="BT1787" s="87">
        <f t="shared" si="838"/>
        <v>0</v>
      </c>
      <c r="BU1787" s="176"/>
      <c r="BV1787" s="178"/>
      <c r="BW1787" s="171"/>
      <c r="BX1787" s="159">
        <f>IF(J1787='Категорія витрат'!$F$2,ROUND('Додаток 3._Бюджет детальний ПР'!BW1787*0.3676,2),IF(J1787='Категорія витрат'!$F$3,ROUND('Додаток 3._Бюджет детальний ПР'!BW1787*0.347,2),IF(J1787='Категорія витрат'!$F$4,ROUND('Додаток 3._Бюджет детальний ПР'!BW1787*0.347,2),IF(J1787='Категорія витрат'!$F$7,ROUND('Додаток 3._Бюджет детальний ПР'!BW1787*0.0841,2),0))))</f>
        <v>0</v>
      </c>
      <c r="BY1787" s="153">
        <f t="shared" si="839"/>
        <v>0</v>
      </c>
      <c r="BZ1787" s="181"/>
      <c r="CA1787" s="181"/>
      <c r="CB1787" s="181"/>
      <c r="CC1787" s="181"/>
      <c r="CD1787" s="181"/>
      <c r="CE1787" s="181"/>
      <c r="CF1787" s="181"/>
      <c r="CG1787" s="181"/>
      <c r="CH1787" s="181"/>
      <c r="CI1787" s="181"/>
      <c r="CJ1787" s="181"/>
      <c r="CK1787" s="181"/>
      <c r="CL1787" s="48">
        <f t="shared" si="827"/>
        <v>0</v>
      </c>
      <c r="CM1787" s="48">
        <f t="shared" si="828"/>
        <v>0</v>
      </c>
      <c r="CN1787" s="48">
        <f t="shared" si="829"/>
        <v>0</v>
      </c>
      <c r="CO1787" s="48">
        <f t="shared" si="830"/>
        <v>0</v>
      </c>
      <c r="CP1787" s="48">
        <f t="shared" si="831"/>
        <v>0</v>
      </c>
      <c r="CQ1787" s="48">
        <f t="shared" si="832"/>
        <v>0</v>
      </c>
      <c r="CR1787" s="48">
        <f t="shared" si="833"/>
        <v>0</v>
      </c>
      <c r="CS1787" s="48">
        <f t="shared" si="834"/>
        <v>0</v>
      </c>
      <c r="CT1787" s="181"/>
      <c r="CU1787" s="181"/>
    </row>
    <row r="1788" spans="1:99" ht="20.100000000000001" customHeight="1" x14ac:dyDescent="0.25">
      <c r="A1788" s="58">
        <v>1784</v>
      </c>
      <c r="B1788" s="58" t="str">
        <f>IF(D1788='Напрямки конкурса'!$L$2,'Напрямки конкурса'!$B$2,IF(D1788='Напрямки конкурса'!$L$3,'Напрямки конкурса'!$B$3,IF(D1788='Напрямки конкурса'!$L$4,'Напрямки конкурса'!$B$4,IF(D1788='Напрямки конкурса'!$L$5,'Напрямки конкурса'!$B$5,IF(D1788='Напрямки конкурса'!$L$6,'Напрямки конкурса'!$B$6,IF(D1788='Напрямки конкурса'!$L$7,'Напрямки конкурса'!$B$7,IF(D1788='Напрямки конкурса'!$L$8,'Напрямки конкурса'!$B$8,IF(D1788='Напрямки конкурса'!$L$9,'Напрямки конкурса'!$B$9,IF(D1788='Напрямки конкурса'!$L$10,'Напрямки конкурса'!$B$10,IF(D1788='Напрямки конкурса'!$L$11,'Напрямки конкурса'!$B$11,IF(D1788='Напрямки конкурса'!$L$12,'Напрямки конкурса'!$B$12,IF(D1788='Напрямки конкурса'!$L$13,'Напрямки конкурса'!$B$13,IF(D1788='Напрямки конкурса'!$L$14,'Напрямки конкурса'!$B$14,IF(D1788='Напрямки конкурса'!$L$15,'Напрямки конкурса'!$B$15,IF(D1788='Напрямки конкурса'!$L$16,'Напрямки конкурса'!$B$16,IF(D1788='Напрямки конкурса'!$L$17,'Напрямки конкурса'!$B$17,IF(D1788='Напрямки конкурса'!$L$18,'Напрямки конкурса'!$B$18,IF(D1788='Напрямки конкурса'!$L$19,'Напрямки конкурса'!$B$19,IF(D1788='Напрямки конкурса'!$L$20,'Напрямки конкурса'!$B$20,IF(D1788='Напрямки конкурса'!$L$21,'Напрямки конкурса'!$B$21,IF(D1788='Напрямки конкурса'!$L$22,'Напрямки конкурса'!$B$22,IF(D1788='Напрямки конкурса'!$L$23,'Напрямки конкурса'!$B$23,IF(D1788='Напрямки конкурса'!$L$24,'Напрямки конкурса'!$B$24,IF(D1788='Напрямки конкурса'!$L$25,'Напрямки конкурса'!$B$25,IF(D1788='Напрямки конкурса'!$L$26,'Напрямки конкурса'!$B$26,IF(D1788='Напрямки конкурса'!$L$27,'Напрямки конкурса'!$B$27,IF(D1788='Напрямки конкурса'!$L$28,'Напрямки конкурса'!$B$28,"")))))))))))))))))))))))))))</f>
        <v/>
      </c>
      <c r="C1788" s="59" t="str">
        <f>IF(D1788='Напрямки конкурса'!$L$2,'Напрямки конкурса'!$K$2,IF(D1788='Напрямки конкурса'!$L$3,'Напрямки конкурса'!$K$3,IF(D1788='Напрямки конкурса'!$L$4,'Напрямки конкурса'!$K$4,IF(D1788='Напрямки конкурса'!$L$5,'Напрямки конкурса'!$K$5,IF(D1788='Напрямки конкурса'!$L$6,'Напрямки конкурса'!$K$6,IF(D1788='Напрямки конкурса'!$L$7,'Напрямки конкурса'!$K$7,IF(D1788='Напрямки конкурса'!$L$8,'Напрямки конкурса'!$K$8,IF(D1788='Напрямки конкурса'!$L$9,'Напрямки конкурса'!$K$9,IF(D1788='Напрямки конкурса'!$L$10,'Напрямки конкурса'!$K$10,IF(D1788='Напрямки конкурса'!$L$11,'Напрямки конкурса'!$K$11,IF(D1788='Напрямки конкурса'!$L$12,'Напрямки конкурса'!$K$12,IF(D1788='Напрямки конкурса'!$L$13,'Напрямки конкурса'!$K$13,IF(D1788='Напрямки конкурса'!$L$14,'Напрямки конкурса'!$K$14,IF(D1788='Напрямки конкурса'!$L$15,'Напрямки конкурса'!$K$15,IF(D1788='Напрямки конкурса'!$L$16,'Напрямки конкурса'!$K$16,IF(D1788='Напрямки конкурса'!$L$17,'Напрямки конкурса'!$K$17,IF(D1788='Напрямки конкурса'!$L$18,'Напрямки конкурса'!$K$18,IF(D1788='Напрямки конкурса'!$L$19,'Напрямки конкурса'!$K$19,IF(D1788='Напрямки конкурса'!$L$20,'Напрямки конкурса'!$K$20,IF(D1788='Напрямки конкурса'!$L$21,'Напрямки конкурса'!$K$21,IF(D1788='Напрямки конкурса'!$L$22,'Напрямки конкурса'!$K$22,IF(D1788='Напрямки конкурса'!$L$23,'Напрямки конкурса'!$K$23,IF(D1788='Напрямки конкурса'!$L$24,'Напрямки конкурса'!$K$24,IF(D1788='Напрямки конкурса'!$L$25,'Напрямки конкурса'!$K$25,IF(D1788='Напрямки конкурса'!$L$26,'Напрямки конкурса'!$K$26,IF(D1788='Напрямки конкурса'!$L$27,'Напрямки конкурса'!$K$27,IF(D1788='Напрямки конкурса'!$L$28,'Напрямки конкурса'!$K$28,"")))))))))))))))))))))))))))</f>
        <v/>
      </c>
      <c r="D1788" s="59"/>
      <c r="E1788" s="46"/>
      <c r="F1788" s="46"/>
      <c r="G1788" s="46"/>
      <c r="H1788" s="150" t="str">
        <f>IF(I1788='Категорія витрат'!$B$2,'Категорія витрат'!$A$2,IF(I1788='Категорія витрат'!$B$3,'Категорія витрат'!$A$3,IF(I1788='Категорія витрат'!$B$4,'Категорія витрат'!$A$4,IF(I1788='Категорія витрат'!$B$5,'Категорія витрат'!$A$5,IF(I1788='Категорія витрат'!$B$6,'Категорія витрат'!$A$6,IF(I1788='Категорія витрат'!$B$7,'Категорія витрат'!$A$7,IF(I1788='Категорія витрат'!$B$8,'Категорія витрат'!$A$8,IF(I1788='Категорія витрат'!$B$9,'Категорія витрат'!$A$9,IF(I1788='Категорія витрат'!$B$10,'Категорія витрат'!$A$10,IF(I1788='Категорія витрат'!$B$11,'Категорія витрат'!$A$11,IF(I1788='Категорія витрат'!$B$12,'Категорія витрат'!$A$12,IF(I1788='Категорія витрат'!$B$13,'Категорія витрат'!$A$13,IF(I1788='Категорія витрат'!$B$14,'Категорія витрат'!$A$14,IF(I1788='Категорія витрат'!$B$15,'Категорія витрат'!$A$15,IF(I1788='Категорія витрат'!$B$16,'Категорія витрат'!$A$16,IF(I1788='Категорія витрат'!$B$17,'Категорія витрат'!$A$17,IF(I1788='Категорія витрат'!$B$18,'Категорія витрат'!$A$18,IF(I1788='Категорія витрат'!$B$19,'Категорія витрат'!$A$19,IF(I1788='Категорія витрат'!$B$20,'Категорія витрат'!$A$20,IF(I1788='Категорія витрат'!$B$21,'Категорія витрат'!$A$21,IF(I1788='Категорія витрат'!$B$22,'Категорія витрат'!$A$22,IF(I1788='Категорія витрат'!$B$23,'Категорія витрат'!$A$23,IF(I1788='Категорія витрат'!$B$24,'Категорія витрат'!$A$24,IF(I1788='Категорія витрат'!$B$25,'Категорія витрат'!$A$25,IF(I1788='Категорія витрат'!$B$26,'Категорія витрат'!$A$26,IF(I1788='Категорія витрат'!$B$27,'Категорія витрат'!$A$27,IF(I1788='Категорія витрат'!$B$28,'Категорія витрат'!$A$28,IF(I1788='Категорія витрат'!$B$29,'Категорія витрат'!$A$29,IF(I1788='Категорія витрат'!$B$30,'Категорія витрат'!$A$30,"")))))))))))))))))))))))))))))</f>
        <v>14.0 Не потребують фінансування</v>
      </c>
      <c r="I1788" s="79" t="str">
        <f>'Категорія витрат'!B30</f>
        <v>14.1 Не потребують фінансування</v>
      </c>
      <c r="J1788" s="173"/>
      <c r="K1788" s="47"/>
      <c r="L1788" s="87">
        <f t="shared" si="835"/>
        <v>0</v>
      </c>
      <c r="M1788" s="176"/>
      <c r="N1788" s="178"/>
      <c r="O1788" s="171"/>
      <c r="P1788" s="159">
        <f>IF(J1788='Категорія витрат'!$F$2,ROUND('Додаток 3._Бюджет детальний ПР'!O1788*0.3676,2),IF(J1788='Категорія витрат'!$F$3,ROUND('Додаток 3._Бюджет детальний ПР'!O1788*0.347,2),IF(J1788='Категорія витрат'!$F$4,ROUND('Додаток 3._Бюджет детальний ПР'!O1788*0.347,2),IF(J1788='Категорія витрат'!$F$7,ROUND('Додаток 3._Бюджет детальний ПР'!O1788*0.0841,2),0))))</f>
        <v>0</v>
      </c>
      <c r="Q1788" s="153">
        <f t="shared" si="840"/>
        <v>0</v>
      </c>
      <c r="R1788" s="181"/>
      <c r="S1788" s="181"/>
      <c r="T1788" s="181"/>
      <c r="U1788" s="181"/>
      <c r="V1788" s="181"/>
      <c r="W1788" s="181"/>
      <c r="X1788" s="181"/>
      <c r="Y1788" s="181"/>
      <c r="Z1788" s="181"/>
      <c r="AA1788" s="181"/>
      <c r="AB1788" s="181"/>
      <c r="AC1788" s="181"/>
      <c r="AD1788" s="48">
        <f t="shared" si="811"/>
        <v>0</v>
      </c>
      <c r="AE1788" s="48">
        <f t="shared" si="812"/>
        <v>0</v>
      </c>
      <c r="AF1788" s="48">
        <f t="shared" si="813"/>
        <v>0</v>
      </c>
      <c r="AG1788" s="48">
        <f t="shared" si="814"/>
        <v>0</v>
      </c>
      <c r="AH1788" s="48">
        <f t="shared" si="815"/>
        <v>0</v>
      </c>
      <c r="AI1788" s="48">
        <f t="shared" si="816"/>
        <v>0</v>
      </c>
      <c r="AJ1788" s="48">
        <f t="shared" si="817"/>
        <v>0</v>
      </c>
      <c r="AK1788" s="48">
        <f t="shared" si="818"/>
        <v>0</v>
      </c>
      <c r="AL1788" s="181"/>
      <c r="AM1788" s="181"/>
      <c r="AN1788" s="77"/>
      <c r="AO1788" s="176"/>
      <c r="AP1788" s="87">
        <f t="shared" si="836"/>
        <v>0</v>
      </c>
      <c r="AQ1788" s="176"/>
      <c r="AR1788" s="178"/>
      <c r="AS1788" s="171"/>
      <c r="AT1788" s="159">
        <f>IF(J1788='Категорія витрат'!$F$2,ROUND('Додаток 3._Бюджет детальний ПР'!AS1788*0.3676,2),IF(J1788='Категорія витрат'!$F$3,ROUND('Додаток 3._Бюджет детальний ПР'!AS1788*0.347,2),IF(J1788='Категорія витрат'!$F$4,ROUND('Додаток 3._Бюджет детальний ПР'!AS1788*0.347,2),IF(J1788='Категорія витрат'!$F$7,ROUND('Додаток 3._Бюджет детальний ПР'!AS1788*0.0841,2),0))))</f>
        <v>0</v>
      </c>
      <c r="AU1788" s="153">
        <f t="shared" si="837"/>
        <v>0</v>
      </c>
      <c r="AV1788" s="181"/>
      <c r="AW1788" s="181"/>
      <c r="AX1788" s="181"/>
      <c r="AY1788" s="181"/>
      <c r="AZ1788" s="181"/>
      <c r="BA1788" s="181"/>
      <c r="BB1788" s="181"/>
      <c r="BC1788" s="181"/>
      <c r="BD1788" s="181"/>
      <c r="BE1788" s="181"/>
      <c r="BF1788" s="181"/>
      <c r="BG1788" s="181"/>
      <c r="BH1788" s="48">
        <f t="shared" si="819"/>
        <v>0</v>
      </c>
      <c r="BI1788" s="48">
        <f t="shared" si="820"/>
        <v>0</v>
      </c>
      <c r="BJ1788" s="48">
        <f t="shared" si="821"/>
        <v>0</v>
      </c>
      <c r="BK1788" s="48">
        <f t="shared" si="822"/>
        <v>0</v>
      </c>
      <c r="BL1788" s="48">
        <f t="shared" si="823"/>
        <v>0</v>
      </c>
      <c r="BM1788" s="48">
        <f t="shared" si="824"/>
        <v>0</v>
      </c>
      <c r="BN1788" s="48">
        <f t="shared" si="825"/>
        <v>0</v>
      </c>
      <c r="BO1788" s="48">
        <f t="shared" si="826"/>
        <v>0</v>
      </c>
      <c r="BP1788" s="181"/>
      <c r="BQ1788" s="181"/>
      <c r="BR1788" s="191"/>
      <c r="BS1788" s="176"/>
      <c r="BT1788" s="87">
        <f t="shared" si="838"/>
        <v>0</v>
      </c>
      <c r="BU1788" s="176"/>
      <c r="BV1788" s="178"/>
      <c r="BW1788" s="171"/>
      <c r="BX1788" s="159">
        <f>IF(J1788='Категорія витрат'!$F$2,ROUND('Додаток 3._Бюджет детальний ПР'!BW1788*0.3676,2),IF(J1788='Категорія витрат'!$F$3,ROUND('Додаток 3._Бюджет детальний ПР'!BW1788*0.347,2),IF(J1788='Категорія витрат'!$F$4,ROUND('Додаток 3._Бюджет детальний ПР'!BW1788*0.347,2),IF(J1788='Категорія витрат'!$F$7,ROUND('Додаток 3._Бюджет детальний ПР'!BW1788*0.0841,2),0))))</f>
        <v>0</v>
      </c>
      <c r="BY1788" s="153">
        <f t="shared" si="839"/>
        <v>0</v>
      </c>
      <c r="BZ1788" s="181"/>
      <c r="CA1788" s="181"/>
      <c r="CB1788" s="181"/>
      <c r="CC1788" s="181"/>
      <c r="CD1788" s="181"/>
      <c r="CE1788" s="181"/>
      <c r="CF1788" s="181"/>
      <c r="CG1788" s="181"/>
      <c r="CH1788" s="181"/>
      <c r="CI1788" s="181"/>
      <c r="CJ1788" s="181"/>
      <c r="CK1788" s="181"/>
      <c r="CL1788" s="48">
        <f t="shared" si="827"/>
        <v>0</v>
      </c>
      <c r="CM1788" s="48">
        <f t="shared" si="828"/>
        <v>0</v>
      </c>
      <c r="CN1788" s="48">
        <f t="shared" si="829"/>
        <v>0</v>
      </c>
      <c r="CO1788" s="48">
        <f t="shared" si="830"/>
        <v>0</v>
      </c>
      <c r="CP1788" s="48">
        <f t="shared" si="831"/>
        <v>0</v>
      </c>
      <c r="CQ1788" s="48">
        <f t="shared" si="832"/>
        <v>0</v>
      </c>
      <c r="CR1788" s="48">
        <f t="shared" si="833"/>
        <v>0</v>
      </c>
      <c r="CS1788" s="48">
        <f t="shared" si="834"/>
        <v>0</v>
      </c>
      <c r="CT1788" s="181"/>
      <c r="CU1788" s="181"/>
    </row>
    <row r="1789" spans="1:99" ht="20.100000000000001" customHeight="1" x14ac:dyDescent="0.25">
      <c r="A1789" s="58">
        <v>1785</v>
      </c>
      <c r="B1789" s="58" t="str">
        <f>IF(D1789='Напрямки конкурса'!$L$2,'Напрямки конкурса'!$B$2,IF(D1789='Напрямки конкурса'!$L$3,'Напрямки конкурса'!$B$3,IF(D1789='Напрямки конкурса'!$L$4,'Напрямки конкурса'!$B$4,IF(D1789='Напрямки конкурса'!$L$5,'Напрямки конкурса'!$B$5,IF(D1789='Напрямки конкурса'!$L$6,'Напрямки конкурса'!$B$6,IF(D1789='Напрямки конкурса'!$L$7,'Напрямки конкурса'!$B$7,IF(D1789='Напрямки конкурса'!$L$8,'Напрямки конкурса'!$B$8,IF(D1789='Напрямки конкурса'!$L$9,'Напрямки конкурса'!$B$9,IF(D1789='Напрямки конкурса'!$L$10,'Напрямки конкурса'!$B$10,IF(D1789='Напрямки конкурса'!$L$11,'Напрямки конкурса'!$B$11,IF(D1789='Напрямки конкурса'!$L$12,'Напрямки конкурса'!$B$12,IF(D1789='Напрямки конкурса'!$L$13,'Напрямки конкурса'!$B$13,IF(D1789='Напрямки конкурса'!$L$14,'Напрямки конкурса'!$B$14,IF(D1789='Напрямки конкурса'!$L$15,'Напрямки конкурса'!$B$15,IF(D1789='Напрямки конкурса'!$L$16,'Напрямки конкурса'!$B$16,IF(D1789='Напрямки конкурса'!$L$17,'Напрямки конкурса'!$B$17,IF(D1789='Напрямки конкурса'!$L$18,'Напрямки конкурса'!$B$18,IF(D1789='Напрямки конкурса'!$L$19,'Напрямки конкурса'!$B$19,IF(D1789='Напрямки конкурса'!$L$20,'Напрямки конкурса'!$B$20,IF(D1789='Напрямки конкурса'!$L$21,'Напрямки конкурса'!$B$21,IF(D1789='Напрямки конкурса'!$L$22,'Напрямки конкурса'!$B$22,IF(D1789='Напрямки конкурса'!$L$23,'Напрямки конкурса'!$B$23,IF(D1789='Напрямки конкурса'!$L$24,'Напрямки конкурса'!$B$24,IF(D1789='Напрямки конкурса'!$L$25,'Напрямки конкурса'!$B$25,IF(D1789='Напрямки конкурса'!$L$26,'Напрямки конкурса'!$B$26,IF(D1789='Напрямки конкурса'!$L$27,'Напрямки конкурса'!$B$27,IF(D1789='Напрямки конкурса'!$L$28,'Напрямки конкурса'!$B$28,"")))))))))))))))))))))))))))</f>
        <v>Альянс</v>
      </c>
      <c r="C1789" s="59" t="str">
        <f>'Напрямки конкурса'!K2</f>
        <v>01А. СІН Профілактика</v>
      </c>
      <c r="D1789" s="59" t="str">
        <f>'Напрямки конкурса'!L2</f>
        <v>01А.01_СІН Профілактика на базі стаціонарних пунктів</v>
      </c>
      <c r="E1789" s="46"/>
      <c r="F1789" s="46"/>
      <c r="G1789" s="46"/>
      <c r="H1789" s="150" t="str">
        <f>IF(I1789='Категорія витрат'!$B$2,'Категорія витрат'!$A$2,IF(I1789='Категорія витрат'!$B$3,'Категорія витрат'!$A$3,IF(I1789='Категорія витрат'!$B$4,'Категорія витрат'!$A$4,IF(I1789='Категорія витрат'!$B$5,'Категорія витрат'!$A$5,IF(I1789='Категорія витрат'!$B$6,'Категорія витрат'!$A$6,IF(I1789='Категорія витрат'!$B$7,'Категорія витрат'!$A$7,IF(I1789='Категорія витрат'!$B$8,'Категорія витрат'!$A$8,IF(I1789='Категорія витрат'!$B$9,'Категорія витрат'!$A$9,IF(I1789='Категорія витрат'!$B$10,'Категорія витрат'!$A$10,IF(I1789='Категорія витрат'!$B$11,'Категорія витрат'!$A$11,IF(I1789='Категорія витрат'!$B$12,'Категорія витрат'!$A$12,IF(I1789='Категорія витрат'!$B$13,'Категорія витрат'!$A$13,IF(I1789='Категорія витрат'!$B$14,'Категорія витрат'!$A$14,IF(I1789='Категорія витрат'!$B$15,'Категорія витрат'!$A$15,IF(I1789='Категорія витрат'!$B$16,'Категорія витрат'!$A$16,IF(I1789='Категорія витрат'!$B$17,'Категорія витрат'!$A$17,IF(I1789='Категорія витрат'!$B$18,'Категорія витрат'!$A$18,IF(I1789='Категорія витрат'!$B$19,'Категорія витрат'!$A$19,IF(I1789='Категорія витрат'!$B$20,'Категорія витрат'!$A$20,IF(I1789='Категорія витрат'!$B$21,'Категорія витрат'!$A$21,IF(I1789='Категорія витрат'!$B$22,'Категорія витрат'!$A$22,IF(I1789='Категорія витрат'!$B$23,'Категорія витрат'!$A$23,IF(I1789='Категорія витрат'!$B$24,'Категорія витрат'!$A$24,IF(I1789='Категорія витрат'!$B$25,'Категорія витрат'!$A$25,IF(I1789='Категорія витрат'!$B$26,'Категорія витрат'!$A$26,IF(I1789='Категорія витрат'!$B$27,'Категорія витрат'!$A$27,IF(I1789='Категорія витрат'!$B$28,'Категорія витрат'!$A$28,IF(I1789='Категорія витрат'!$B$29,'Категорія витрат'!$A$29,IF(I1789='Категорія витрат'!$B$30,'Категорія витрат'!$A$30,"")))))))))))))))))))))))))))))</f>
        <v/>
      </c>
      <c r="I1789" s="79"/>
      <c r="J1789" s="173"/>
      <c r="K1789" s="47"/>
      <c r="L1789" s="87">
        <f t="shared" si="835"/>
        <v>0</v>
      </c>
      <c r="M1789" s="176"/>
      <c r="N1789" s="178"/>
      <c r="O1789" s="171"/>
      <c r="P1789" s="159">
        <f>IF(J1789='Категорія витрат'!$F$2,ROUND('Додаток 3._Бюджет детальний ПР'!O1789*0.3676,2),IF(J1789='Категорія витрат'!$F$3,ROUND('Додаток 3._Бюджет детальний ПР'!O1789*0.347,2),IF(J1789='Категорія витрат'!$F$4,ROUND('Додаток 3._Бюджет детальний ПР'!O1789*0.347,2),IF(J1789='Категорія витрат'!$F$7,ROUND('Додаток 3._Бюджет детальний ПР'!O1789*0.0841,2),0))))</f>
        <v>0</v>
      </c>
      <c r="Q1789" s="153">
        <f t="shared" si="840"/>
        <v>0</v>
      </c>
      <c r="R1789" s="181"/>
      <c r="S1789" s="181"/>
      <c r="T1789" s="181"/>
      <c r="U1789" s="181"/>
      <c r="V1789" s="181"/>
      <c r="W1789" s="181"/>
      <c r="X1789" s="181"/>
      <c r="Y1789" s="181"/>
      <c r="Z1789" s="181"/>
      <c r="AA1789" s="181"/>
      <c r="AB1789" s="181"/>
      <c r="AC1789" s="181"/>
      <c r="AD1789" s="48">
        <f t="shared" si="811"/>
        <v>0</v>
      </c>
      <c r="AE1789" s="48">
        <f t="shared" si="812"/>
        <v>0</v>
      </c>
      <c r="AF1789" s="48">
        <f t="shared" si="813"/>
        <v>0</v>
      </c>
      <c r="AG1789" s="48">
        <f t="shared" si="814"/>
        <v>0</v>
      </c>
      <c r="AH1789" s="48">
        <f t="shared" si="815"/>
        <v>0</v>
      </c>
      <c r="AI1789" s="48">
        <f t="shared" si="816"/>
        <v>0</v>
      </c>
      <c r="AJ1789" s="48">
        <f t="shared" si="817"/>
        <v>0</v>
      </c>
      <c r="AK1789" s="48">
        <f t="shared" si="818"/>
        <v>0</v>
      </c>
      <c r="AL1789" s="181"/>
      <c r="AM1789" s="181"/>
      <c r="AN1789" s="77"/>
      <c r="AO1789" s="176"/>
      <c r="AP1789" s="87">
        <f t="shared" si="836"/>
        <v>0</v>
      </c>
      <c r="AQ1789" s="176"/>
      <c r="AR1789" s="178"/>
      <c r="AS1789" s="171"/>
      <c r="AT1789" s="159">
        <f>IF(J1789='Категорія витрат'!$F$2,ROUND('Додаток 3._Бюджет детальний ПР'!AS1789*0.3676,2),IF(J1789='Категорія витрат'!$F$3,ROUND('Додаток 3._Бюджет детальний ПР'!AS1789*0.347,2),IF(J1789='Категорія витрат'!$F$4,ROUND('Додаток 3._Бюджет детальний ПР'!AS1789*0.347,2),IF(J1789='Категорія витрат'!$F$7,ROUND('Додаток 3._Бюджет детальний ПР'!AS1789*0.0841,2),0))))</f>
        <v>0</v>
      </c>
      <c r="AU1789" s="153">
        <f t="shared" si="837"/>
        <v>0</v>
      </c>
      <c r="AV1789" s="181"/>
      <c r="AW1789" s="181"/>
      <c r="AX1789" s="181"/>
      <c r="AY1789" s="181"/>
      <c r="AZ1789" s="181"/>
      <c r="BA1789" s="181"/>
      <c r="BB1789" s="181"/>
      <c r="BC1789" s="181"/>
      <c r="BD1789" s="181"/>
      <c r="BE1789" s="181"/>
      <c r="BF1789" s="181"/>
      <c r="BG1789" s="181"/>
      <c r="BH1789" s="48">
        <f t="shared" si="819"/>
        <v>0</v>
      </c>
      <c r="BI1789" s="48">
        <f t="shared" si="820"/>
        <v>0</v>
      </c>
      <c r="BJ1789" s="48">
        <f t="shared" si="821"/>
        <v>0</v>
      </c>
      <c r="BK1789" s="48">
        <f t="shared" si="822"/>
        <v>0</v>
      </c>
      <c r="BL1789" s="48">
        <f t="shared" si="823"/>
        <v>0</v>
      </c>
      <c r="BM1789" s="48">
        <f t="shared" si="824"/>
        <v>0</v>
      </c>
      <c r="BN1789" s="48">
        <f t="shared" si="825"/>
        <v>0</v>
      </c>
      <c r="BO1789" s="48">
        <f t="shared" si="826"/>
        <v>0</v>
      </c>
      <c r="BP1789" s="181"/>
      <c r="BQ1789" s="181"/>
      <c r="BR1789" s="191"/>
      <c r="BS1789" s="176"/>
      <c r="BT1789" s="87">
        <f t="shared" si="838"/>
        <v>0</v>
      </c>
      <c r="BU1789" s="176"/>
      <c r="BV1789" s="178"/>
      <c r="BW1789" s="171"/>
      <c r="BX1789" s="159">
        <f>IF(J1789='Категорія витрат'!$F$2,ROUND('Додаток 3._Бюджет детальний ПР'!BW1789*0.3676,2),IF(J1789='Категорія витрат'!$F$3,ROUND('Додаток 3._Бюджет детальний ПР'!BW1789*0.347,2),IF(J1789='Категорія витрат'!$F$4,ROUND('Додаток 3._Бюджет детальний ПР'!BW1789*0.347,2),IF(J1789='Категорія витрат'!$F$7,ROUND('Додаток 3._Бюджет детальний ПР'!BW1789*0.0841,2),0))))</f>
        <v>0</v>
      </c>
      <c r="BY1789" s="153">
        <f t="shared" si="839"/>
        <v>0</v>
      </c>
      <c r="BZ1789" s="181"/>
      <c r="CA1789" s="181"/>
      <c r="CB1789" s="181"/>
      <c r="CC1789" s="181"/>
      <c r="CD1789" s="181"/>
      <c r="CE1789" s="181"/>
      <c r="CF1789" s="181"/>
      <c r="CG1789" s="181"/>
      <c r="CH1789" s="181"/>
      <c r="CI1789" s="181"/>
      <c r="CJ1789" s="181"/>
      <c r="CK1789" s="181"/>
      <c r="CL1789" s="48">
        <f t="shared" si="827"/>
        <v>0</v>
      </c>
      <c r="CM1789" s="48">
        <f t="shared" si="828"/>
        <v>0</v>
      </c>
      <c r="CN1789" s="48">
        <f t="shared" si="829"/>
        <v>0</v>
      </c>
      <c r="CO1789" s="48">
        <f t="shared" si="830"/>
        <v>0</v>
      </c>
      <c r="CP1789" s="48">
        <f t="shared" si="831"/>
        <v>0</v>
      </c>
      <c r="CQ1789" s="48">
        <f t="shared" si="832"/>
        <v>0</v>
      </c>
      <c r="CR1789" s="48">
        <f t="shared" si="833"/>
        <v>0</v>
      </c>
      <c r="CS1789" s="48">
        <f t="shared" si="834"/>
        <v>0</v>
      </c>
      <c r="CT1789" s="181"/>
      <c r="CU1789" s="181"/>
    </row>
    <row r="1790" spans="1:99" ht="20.100000000000001" customHeight="1" x14ac:dyDescent="0.25">
      <c r="A1790" s="58">
        <v>1786</v>
      </c>
      <c r="B1790" s="58" t="str">
        <f>IF(D1790='Напрямки конкурса'!$L$2,'Напрямки конкурса'!$B$2,IF(D1790='Напрямки конкурса'!$L$3,'Напрямки конкурса'!$B$3,IF(D1790='Напрямки конкурса'!$L$4,'Напрямки конкурса'!$B$4,IF(D1790='Напрямки конкурса'!$L$5,'Напрямки конкурса'!$B$5,IF(D1790='Напрямки конкурса'!$L$6,'Напрямки конкурса'!$B$6,IF(D1790='Напрямки конкурса'!$L$7,'Напрямки конкурса'!$B$7,IF(D1790='Напрямки конкурса'!$L$8,'Напрямки конкурса'!$B$8,IF(D1790='Напрямки конкурса'!$L$9,'Напрямки конкурса'!$B$9,IF(D1790='Напрямки конкурса'!$L$10,'Напрямки конкурса'!$B$10,IF(D1790='Напрямки конкурса'!$L$11,'Напрямки конкурса'!$B$11,IF(D1790='Напрямки конкурса'!$L$12,'Напрямки конкурса'!$B$12,IF(D1790='Напрямки конкурса'!$L$13,'Напрямки конкурса'!$B$13,IF(D1790='Напрямки конкурса'!$L$14,'Напрямки конкурса'!$B$14,IF(D1790='Напрямки конкурса'!$L$15,'Напрямки конкурса'!$B$15,IF(D1790='Напрямки конкурса'!$L$16,'Напрямки конкурса'!$B$16,IF(D1790='Напрямки конкурса'!$L$17,'Напрямки конкурса'!$B$17,IF(D1790='Напрямки конкурса'!$L$18,'Напрямки конкурса'!$B$18,IF(D1790='Напрямки конкурса'!$L$19,'Напрямки конкурса'!$B$19,IF(D1790='Напрямки конкурса'!$L$20,'Напрямки конкурса'!$B$20,IF(D1790='Напрямки конкурса'!$L$21,'Напрямки конкурса'!$B$21,IF(D1790='Напрямки конкурса'!$L$22,'Напрямки конкурса'!$B$22,IF(D1790='Напрямки конкурса'!$L$23,'Напрямки конкурса'!$B$23,IF(D1790='Напрямки конкурса'!$L$24,'Напрямки конкурса'!$B$24,IF(D1790='Напрямки конкурса'!$L$25,'Напрямки конкурса'!$B$25,IF(D1790='Напрямки конкурса'!$L$26,'Напрямки конкурса'!$B$26,IF(D1790='Напрямки конкурса'!$L$27,'Напрямки конкурса'!$B$27,IF(D1790='Напрямки конкурса'!$L$28,'Напрямки конкурса'!$B$28,"")))))))))))))))))))))))))))</f>
        <v>Альянс</v>
      </c>
      <c r="C1790" s="59" t="str">
        <f>'Напрямки конкурса'!K3</f>
        <v>01А. СІН Профілактика</v>
      </c>
      <c r="D1790" s="59" t="str">
        <f>'Напрямки конкурса'!L3</f>
        <v>01А.02_СІН Профілактика на базі аутріч-маршрутів</v>
      </c>
      <c r="E1790" s="46"/>
      <c r="F1790" s="46"/>
      <c r="G1790" s="46"/>
      <c r="H1790" s="150" t="str">
        <f>IF(I1790='Категорія витрат'!$B$2,'Категорія витрат'!$A$2,IF(I1790='Категорія витрат'!$B$3,'Категорія витрат'!$A$3,IF(I1790='Категорія витрат'!$B$4,'Категорія витрат'!$A$4,IF(I1790='Категорія витрат'!$B$5,'Категорія витрат'!$A$5,IF(I1790='Категорія витрат'!$B$6,'Категорія витрат'!$A$6,IF(I1790='Категорія витрат'!$B$7,'Категорія витрат'!$A$7,IF(I1790='Категорія витрат'!$B$8,'Категорія витрат'!$A$8,IF(I1790='Категорія витрат'!$B$9,'Категорія витрат'!$A$9,IF(I1790='Категорія витрат'!$B$10,'Категорія витрат'!$A$10,IF(I1790='Категорія витрат'!$B$11,'Категорія витрат'!$A$11,IF(I1790='Категорія витрат'!$B$12,'Категорія витрат'!$A$12,IF(I1790='Категорія витрат'!$B$13,'Категорія витрат'!$A$13,IF(I1790='Категорія витрат'!$B$14,'Категорія витрат'!$A$14,IF(I1790='Категорія витрат'!$B$15,'Категорія витрат'!$A$15,IF(I1790='Категорія витрат'!$B$16,'Категорія витрат'!$A$16,IF(I1790='Категорія витрат'!$B$17,'Категорія витрат'!$A$17,IF(I1790='Категорія витрат'!$B$18,'Категорія витрат'!$A$18,IF(I1790='Категорія витрат'!$B$19,'Категорія витрат'!$A$19,IF(I1790='Категорія витрат'!$B$20,'Категорія витрат'!$A$20,IF(I1790='Категорія витрат'!$B$21,'Категорія витрат'!$A$21,IF(I1790='Категорія витрат'!$B$22,'Категорія витрат'!$A$22,IF(I1790='Категорія витрат'!$B$23,'Категорія витрат'!$A$23,IF(I1790='Категорія витрат'!$B$24,'Категорія витрат'!$A$24,IF(I1790='Категорія витрат'!$B$25,'Категорія витрат'!$A$25,IF(I1790='Категорія витрат'!$B$26,'Категорія витрат'!$A$26,IF(I1790='Категорія витрат'!$B$27,'Категорія витрат'!$A$27,IF(I1790='Категорія витрат'!$B$28,'Категорія витрат'!$A$28,IF(I1790='Категорія витрат'!$B$29,'Категорія витрат'!$A$29,IF(I1790='Категорія витрат'!$B$30,'Категорія витрат'!$A$30,"")))))))))))))))))))))))))))))</f>
        <v/>
      </c>
      <c r="I1790" s="79"/>
      <c r="J1790" s="173"/>
      <c r="K1790" s="47"/>
      <c r="L1790" s="87">
        <f t="shared" si="835"/>
        <v>0</v>
      </c>
      <c r="M1790" s="176"/>
      <c r="N1790" s="178"/>
      <c r="O1790" s="171"/>
      <c r="P1790" s="159">
        <f>IF(J1790='Категорія витрат'!$F$2,ROUND('Додаток 3._Бюджет детальний ПР'!O1790*0.3676,2),IF(J1790='Категорія витрат'!$F$3,ROUND('Додаток 3._Бюджет детальний ПР'!O1790*0.347,2),IF(J1790='Категорія витрат'!$F$4,ROUND('Додаток 3._Бюджет детальний ПР'!O1790*0.347,2),IF(J1790='Категорія витрат'!$F$7,ROUND('Додаток 3._Бюджет детальний ПР'!O1790*0.0841,2),0))))</f>
        <v>0</v>
      </c>
      <c r="Q1790" s="153">
        <f t="shared" si="840"/>
        <v>0</v>
      </c>
      <c r="R1790" s="181"/>
      <c r="S1790" s="181"/>
      <c r="T1790" s="181"/>
      <c r="U1790" s="181"/>
      <c r="V1790" s="181"/>
      <c r="W1790" s="181"/>
      <c r="X1790" s="181"/>
      <c r="Y1790" s="181"/>
      <c r="Z1790" s="181"/>
      <c r="AA1790" s="181"/>
      <c r="AB1790" s="181"/>
      <c r="AC1790" s="181"/>
      <c r="AD1790" s="48">
        <f t="shared" si="811"/>
        <v>0</v>
      </c>
      <c r="AE1790" s="48">
        <f t="shared" si="812"/>
        <v>0</v>
      </c>
      <c r="AF1790" s="48">
        <f t="shared" si="813"/>
        <v>0</v>
      </c>
      <c r="AG1790" s="48">
        <f t="shared" si="814"/>
        <v>0</v>
      </c>
      <c r="AH1790" s="48">
        <f t="shared" si="815"/>
        <v>0</v>
      </c>
      <c r="AI1790" s="48">
        <f t="shared" si="816"/>
        <v>0</v>
      </c>
      <c r="AJ1790" s="48">
        <f t="shared" si="817"/>
        <v>0</v>
      </c>
      <c r="AK1790" s="48">
        <f t="shared" si="818"/>
        <v>0</v>
      </c>
      <c r="AL1790" s="181"/>
      <c r="AM1790" s="181"/>
      <c r="AN1790" s="77"/>
      <c r="AO1790" s="176"/>
      <c r="AP1790" s="87">
        <f t="shared" si="836"/>
        <v>0</v>
      </c>
      <c r="AQ1790" s="176"/>
      <c r="AR1790" s="178"/>
      <c r="AS1790" s="171"/>
      <c r="AT1790" s="159">
        <f>IF(J1790='Категорія витрат'!$F$2,ROUND('Додаток 3._Бюджет детальний ПР'!AS1790*0.3676,2),IF(J1790='Категорія витрат'!$F$3,ROUND('Додаток 3._Бюджет детальний ПР'!AS1790*0.347,2),IF(J1790='Категорія витрат'!$F$4,ROUND('Додаток 3._Бюджет детальний ПР'!AS1790*0.347,2),IF(J1790='Категорія витрат'!$F$7,ROUND('Додаток 3._Бюджет детальний ПР'!AS1790*0.0841,2),0))))</f>
        <v>0</v>
      </c>
      <c r="AU1790" s="153">
        <f t="shared" si="837"/>
        <v>0</v>
      </c>
      <c r="AV1790" s="181"/>
      <c r="AW1790" s="181"/>
      <c r="AX1790" s="181"/>
      <c r="AY1790" s="181"/>
      <c r="AZ1790" s="181"/>
      <c r="BA1790" s="181"/>
      <c r="BB1790" s="181"/>
      <c r="BC1790" s="181"/>
      <c r="BD1790" s="181"/>
      <c r="BE1790" s="181"/>
      <c r="BF1790" s="181"/>
      <c r="BG1790" s="181"/>
      <c r="BH1790" s="48">
        <f t="shared" si="819"/>
        <v>0</v>
      </c>
      <c r="BI1790" s="48">
        <f t="shared" si="820"/>
        <v>0</v>
      </c>
      <c r="BJ1790" s="48">
        <f t="shared" si="821"/>
        <v>0</v>
      </c>
      <c r="BK1790" s="48">
        <f t="shared" si="822"/>
        <v>0</v>
      </c>
      <c r="BL1790" s="48">
        <f t="shared" si="823"/>
        <v>0</v>
      </c>
      <c r="BM1790" s="48">
        <f t="shared" si="824"/>
        <v>0</v>
      </c>
      <c r="BN1790" s="48">
        <f t="shared" si="825"/>
        <v>0</v>
      </c>
      <c r="BO1790" s="48">
        <f t="shared" si="826"/>
        <v>0</v>
      </c>
      <c r="BP1790" s="181"/>
      <c r="BQ1790" s="181"/>
      <c r="BR1790" s="191"/>
      <c r="BS1790" s="176"/>
      <c r="BT1790" s="87">
        <f t="shared" si="838"/>
        <v>0</v>
      </c>
      <c r="BU1790" s="176"/>
      <c r="BV1790" s="178"/>
      <c r="BW1790" s="171"/>
      <c r="BX1790" s="159">
        <f>IF(J1790='Категорія витрат'!$F$2,ROUND('Додаток 3._Бюджет детальний ПР'!BW1790*0.3676,2),IF(J1790='Категорія витрат'!$F$3,ROUND('Додаток 3._Бюджет детальний ПР'!BW1790*0.347,2),IF(J1790='Категорія витрат'!$F$4,ROUND('Додаток 3._Бюджет детальний ПР'!BW1790*0.347,2),IF(J1790='Категорія витрат'!$F$7,ROUND('Додаток 3._Бюджет детальний ПР'!BW1790*0.0841,2),0))))</f>
        <v>0</v>
      </c>
      <c r="BY1790" s="153">
        <f t="shared" si="839"/>
        <v>0</v>
      </c>
      <c r="BZ1790" s="181"/>
      <c r="CA1790" s="181"/>
      <c r="CB1790" s="181"/>
      <c r="CC1790" s="181"/>
      <c r="CD1790" s="181"/>
      <c r="CE1790" s="181"/>
      <c r="CF1790" s="181"/>
      <c r="CG1790" s="181"/>
      <c r="CH1790" s="181"/>
      <c r="CI1790" s="181"/>
      <c r="CJ1790" s="181"/>
      <c r="CK1790" s="181"/>
      <c r="CL1790" s="48">
        <f t="shared" si="827"/>
        <v>0</v>
      </c>
      <c r="CM1790" s="48">
        <f t="shared" si="828"/>
        <v>0</v>
      </c>
      <c r="CN1790" s="48">
        <f t="shared" si="829"/>
        <v>0</v>
      </c>
      <c r="CO1790" s="48">
        <f t="shared" si="830"/>
        <v>0</v>
      </c>
      <c r="CP1790" s="48">
        <f t="shared" si="831"/>
        <v>0</v>
      </c>
      <c r="CQ1790" s="48">
        <f t="shared" si="832"/>
        <v>0</v>
      </c>
      <c r="CR1790" s="48">
        <f t="shared" si="833"/>
        <v>0</v>
      </c>
      <c r="CS1790" s="48">
        <f t="shared" si="834"/>
        <v>0</v>
      </c>
      <c r="CT1790" s="181"/>
      <c r="CU1790" s="181"/>
    </row>
    <row r="1791" spans="1:99" ht="20.100000000000001" customHeight="1" x14ac:dyDescent="0.25">
      <c r="A1791" s="58">
        <v>1787</v>
      </c>
      <c r="B1791" s="58" t="str">
        <f>IF(D1791='Напрямки конкурса'!$L$2,'Напрямки конкурса'!$B$2,IF(D1791='Напрямки конкурса'!$L$3,'Напрямки конкурса'!$B$3,IF(D1791='Напрямки конкурса'!$L$4,'Напрямки конкурса'!$B$4,IF(D1791='Напрямки конкурса'!$L$5,'Напрямки конкурса'!$B$5,IF(D1791='Напрямки конкурса'!$L$6,'Напрямки конкурса'!$B$6,IF(D1791='Напрямки конкурса'!$L$7,'Напрямки конкурса'!$B$7,IF(D1791='Напрямки конкурса'!$L$8,'Напрямки конкурса'!$B$8,IF(D1791='Напрямки конкурса'!$L$9,'Напрямки конкурса'!$B$9,IF(D1791='Напрямки конкурса'!$L$10,'Напрямки конкурса'!$B$10,IF(D1791='Напрямки конкурса'!$L$11,'Напрямки конкурса'!$B$11,IF(D1791='Напрямки конкурса'!$L$12,'Напрямки конкурса'!$B$12,IF(D1791='Напрямки конкурса'!$L$13,'Напрямки конкурса'!$B$13,IF(D1791='Напрямки конкурса'!$L$14,'Напрямки конкурса'!$B$14,IF(D1791='Напрямки конкурса'!$L$15,'Напрямки конкурса'!$B$15,IF(D1791='Напрямки конкурса'!$L$16,'Напрямки конкурса'!$B$16,IF(D1791='Напрямки конкурса'!$L$17,'Напрямки конкурса'!$B$17,IF(D1791='Напрямки конкурса'!$L$18,'Напрямки конкурса'!$B$18,IF(D1791='Напрямки конкурса'!$L$19,'Напрямки конкурса'!$B$19,IF(D1791='Напрямки конкурса'!$L$20,'Напрямки конкурса'!$B$20,IF(D1791='Напрямки конкурса'!$L$21,'Напрямки конкурса'!$B$21,IF(D1791='Напрямки конкурса'!$L$22,'Напрямки конкурса'!$B$22,IF(D1791='Напрямки конкурса'!$L$23,'Напрямки конкурса'!$B$23,IF(D1791='Напрямки конкурса'!$L$24,'Напрямки конкурса'!$B$24,IF(D1791='Напрямки конкурса'!$L$25,'Напрямки конкурса'!$B$25,IF(D1791='Напрямки конкурса'!$L$26,'Напрямки конкурса'!$B$26,IF(D1791='Напрямки конкурса'!$L$27,'Напрямки конкурса'!$B$27,IF(D1791='Напрямки конкурса'!$L$28,'Напрямки конкурса'!$B$28,"")))))))))))))))))))))))))))</f>
        <v>Альянс</v>
      </c>
      <c r="C1791" s="59" t="str">
        <f>'Напрямки конкурса'!K4</f>
        <v>01А. СІН Профілактика</v>
      </c>
      <c r="D1791" s="59" t="str">
        <f>'Напрямки конкурса'!L4</f>
        <v>01А.03_СІН профілактика на базі мобільних амбулаторій</v>
      </c>
      <c r="E1791" s="46"/>
      <c r="F1791" s="46"/>
      <c r="G1791" s="46"/>
      <c r="H1791" s="150" t="str">
        <f>IF(I1791='Категорія витрат'!$B$2,'Категорія витрат'!$A$2,IF(I1791='Категорія витрат'!$B$3,'Категорія витрат'!$A$3,IF(I1791='Категорія витрат'!$B$4,'Категорія витрат'!$A$4,IF(I1791='Категорія витрат'!$B$5,'Категорія витрат'!$A$5,IF(I1791='Категорія витрат'!$B$6,'Категорія витрат'!$A$6,IF(I1791='Категорія витрат'!$B$7,'Категорія витрат'!$A$7,IF(I1791='Категорія витрат'!$B$8,'Категорія витрат'!$A$8,IF(I1791='Категорія витрат'!$B$9,'Категорія витрат'!$A$9,IF(I1791='Категорія витрат'!$B$10,'Категорія витрат'!$A$10,IF(I1791='Категорія витрат'!$B$11,'Категорія витрат'!$A$11,IF(I1791='Категорія витрат'!$B$12,'Категорія витрат'!$A$12,IF(I1791='Категорія витрат'!$B$13,'Категорія витрат'!$A$13,IF(I1791='Категорія витрат'!$B$14,'Категорія витрат'!$A$14,IF(I1791='Категорія витрат'!$B$15,'Категорія витрат'!$A$15,IF(I1791='Категорія витрат'!$B$16,'Категорія витрат'!$A$16,IF(I1791='Категорія витрат'!$B$17,'Категорія витрат'!$A$17,IF(I1791='Категорія витрат'!$B$18,'Категорія витрат'!$A$18,IF(I1791='Категорія витрат'!$B$19,'Категорія витрат'!$A$19,IF(I1791='Категорія витрат'!$B$20,'Категорія витрат'!$A$20,IF(I1791='Категорія витрат'!$B$21,'Категорія витрат'!$A$21,IF(I1791='Категорія витрат'!$B$22,'Категорія витрат'!$A$22,IF(I1791='Категорія витрат'!$B$23,'Категорія витрат'!$A$23,IF(I1791='Категорія витрат'!$B$24,'Категорія витрат'!$A$24,IF(I1791='Категорія витрат'!$B$25,'Категорія витрат'!$A$25,IF(I1791='Категорія витрат'!$B$26,'Категорія витрат'!$A$26,IF(I1791='Категорія витрат'!$B$27,'Категорія витрат'!$A$27,IF(I1791='Категорія витрат'!$B$28,'Категорія витрат'!$A$28,IF(I1791='Категорія витрат'!$B$29,'Категорія витрат'!$A$29,IF(I1791='Категорія витрат'!$B$30,'Категорія витрат'!$A$30,"")))))))))))))))))))))))))))))</f>
        <v/>
      </c>
      <c r="I1791" s="79"/>
      <c r="J1791" s="173"/>
      <c r="K1791" s="47"/>
      <c r="L1791" s="87">
        <f t="shared" si="835"/>
        <v>0</v>
      </c>
      <c r="M1791" s="176"/>
      <c r="N1791" s="178"/>
      <c r="O1791" s="171"/>
      <c r="P1791" s="159">
        <f>IF(J1791='Категорія витрат'!$F$2,ROUND('Додаток 3._Бюджет детальний ПР'!O1791*0.3676,2),IF(J1791='Категорія витрат'!$F$3,ROUND('Додаток 3._Бюджет детальний ПР'!O1791*0.347,2),IF(J1791='Категорія витрат'!$F$4,ROUND('Додаток 3._Бюджет детальний ПР'!O1791*0.347,2),IF(J1791='Категорія витрат'!$F$7,ROUND('Додаток 3._Бюджет детальний ПР'!O1791*0.0841,2),0))))</f>
        <v>0</v>
      </c>
      <c r="Q1791" s="153">
        <f t="shared" si="840"/>
        <v>0</v>
      </c>
      <c r="R1791" s="181"/>
      <c r="S1791" s="181"/>
      <c r="T1791" s="181"/>
      <c r="U1791" s="181"/>
      <c r="V1791" s="181"/>
      <c r="W1791" s="181"/>
      <c r="X1791" s="181"/>
      <c r="Y1791" s="181"/>
      <c r="Z1791" s="181"/>
      <c r="AA1791" s="181"/>
      <c r="AB1791" s="181"/>
      <c r="AC1791" s="181"/>
      <c r="AD1791" s="48">
        <f t="shared" si="811"/>
        <v>0</v>
      </c>
      <c r="AE1791" s="48">
        <f t="shared" si="812"/>
        <v>0</v>
      </c>
      <c r="AF1791" s="48">
        <f t="shared" si="813"/>
        <v>0</v>
      </c>
      <c r="AG1791" s="48">
        <f t="shared" si="814"/>
        <v>0</v>
      </c>
      <c r="AH1791" s="48">
        <f t="shared" si="815"/>
        <v>0</v>
      </c>
      <c r="AI1791" s="48">
        <f t="shared" si="816"/>
        <v>0</v>
      </c>
      <c r="AJ1791" s="48">
        <f t="shared" si="817"/>
        <v>0</v>
      </c>
      <c r="AK1791" s="48">
        <f t="shared" si="818"/>
        <v>0</v>
      </c>
      <c r="AL1791" s="181"/>
      <c r="AM1791" s="181"/>
      <c r="AN1791" s="77"/>
      <c r="AO1791" s="176"/>
      <c r="AP1791" s="87">
        <f t="shared" si="836"/>
        <v>0</v>
      </c>
      <c r="AQ1791" s="176"/>
      <c r="AR1791" s="178"/>
      <c r="AS1791" s="171"/>
      <c r="AT1791" s="159">
        <f>IF(J1791='Категорія витрат'!$F$2,ROUND('Додаток 3._Бюджет детальний ПР'!AS1791*0.3676,2),IF(J1791='Категорія витрат'!$F$3,ROUND('Додаток 3._Бюджет детальний ПР'!AS1791*0.347,2),IF(J1791='Категорія витрат'!$F$4,ROUND('Додаток 3._Бюджет детальний ПР'!AS1791*0.347,2),IF(J1791='Категорія витрат'!$F$7,ROUND('Додаток 3._Бюджет детальний ПР'!AS1791*0.0841,2),0))))</f>
        <v>0</v>
      </c>
      <c r="AU1791" s="153">
        <f t="shared" si="837"/>
        <v>0</v>
      </c>
      <c r="AV1791" s="181"/>
      <c r="AW1791" s="181"/>
      <c r="AX1791" s="181"/>
      <c r="AY1791" s="181"/>
      <c r="AZ1791" s="181"/>
      <c r="BA1791" s="181"/>
      <c r="BB1791" s="181"/>
      <c r="BC1791" s="181"/>
      <c r="BD1791" s="181"/>
      <c r="BE1791" s="181"/>
      <c r="BF1791" s="181"/>
      <c r="BG1791" s="181"/>
      <c r="BH1791" s="48">
        <f t="shared" si="819"/>
        <v>0</v>
      </c>
      <c r="BI1791" s="48">
        <f t="shared" si="820"/>
        <v>0</v>
      </c>
      <c r="BJ1791" s="48">
        <f t="shared" si="821"/>
        <v>0</v>
      </c>
      <c r="BK1791" s="48">
        <f t="shared" si="822"/>
        <v>0</v>
      </c>
      <c r="BL1791" s="48">
        <f t="shared" si="823"/>
        <v>0</v>
      </c>
      <c r="BM1791" s="48">
        <f t="shared" si="824"/>
        <v>0</v>
      </c>
      <c r="BN1791" s="48">
        <f t="shared" si="825"/>
        <v>0</v>
      </c>
      <c r="BO1791" s="48">
        <f t="shared" si="826"/>
        <v>0</v>
      </c>
      <c r="BP1791" s="181"/>
      <c r="BQ1791" s="181"/>
      <c r="BR1791" s="191"/>
      <c r="BS1791" s="176"/>
      <c r="BT1791" s="87">
        <f t="shared" si="838"/>
        <v>0</v>
      </c>
      <c r="BU1791" s="176"/>
      <c r="BV1791" s="178"/>
      <c r="BW1791" s="171"/>
      <c r="BX1791" s="159">
        <f>IF(J1791='Категорія витрат'!$F$2,ROUND('Додаток 3._Бюджет детальний ПР'!BW1791*0.3676,2),IF(J1791='Категорія витрат'!$F$3,ROUND('Додаток 3._Бюджет детальний ПР'!BW1791*0.347,2),IF(J1791='Категорія витрат'!$F$4,ROUND('Додаток 3._Бюджет детальний ПР'!BW1791*0.347,2),IF(J1791='Категорія витрат'!$F$7,ROUND('Додаток 3._Бюджет детальний ПР'!BW1791*0.0841,2),0))))</f>
        <v>0</v>
      </c>
      <c r="BY1791" s="153">
        <f t="shared" si="839"/>
        <v>0</v>
      </c>
      <c r="BZ1791" s="181"/>
      <c r="CA1791" s="181"/>
      <c r="CB1791" s="181"/>
      <c r="CC1791" s="181"/>
      <c r="CD1791" s="181"/>
      <c r="CE1791" s="181"/>
      <c r="CF1791" s="181"/>
      <c r="CG1791" s="181"/>
      <c r="CH1791" s="181"/>
      <c r="CI1791" s="181"/>
      <c r="CJ1791" s="181"/>
      <c r="CK1791" s="181"/>
      <c r="CL1791" s="48">
        <f t="shared" si="827"/>
        <v>0</v>
      </c>
      <c r="CM1791" s="48">
        <f t="shared" si="828"/>
        <v>0</v>
      </c>
      <c r="CN1791" s="48">
        <f t="shared" si="829"/>
        <v>0</v>
      </c>
      <c r="CO1791" s="48">
        <f t="shared" si="830"/>
        <v>0</v>
      </c>
      <c r="CP1791" s="48">
        <f t="shared" si="831"/>
        <v>0</v>
      </c>
      <c r="CQ1791" s="48">
        <f t="shared" si="832"/>
        <v>0</v>
      </c>
      <c r="CR1791" s="48">
        <f t="shared" si="833"/>
        <v>0</v>
      </c>
      <c r="CS1791" s="48">
        <f t="shared" si="834"/>
        <v>0</v>
      </c>
      <c r="CT1791" s="181"/>
      <c r="CU1791" s="181"/>
    </row>
    <row r="1792" spans="1:99" ht="20.100000000000001" customHeight="1" x14ac:dyDescent="0.25">
      <c r="A1792" s="58">
        <v>1788</v>
      </c>
      <c r="B1792" s="58" t="str">
        <f>IF(D1792='Напрямки конкурса'!$L$2,'Напрямки конкурса'!$B$2,IF(D1792='Напрямки конкурса'!$L$3,'Напрямки конкурса'!$B$3,IF(D1792='Напрямки конкурса'!$L$4,'Напрямки конкурса'!$B$4,IF(D1792='Напрямки конкурса'!$L$5,'Напрямки конкурса'!$B$5,IF(D1792='Напрямки конкурса'!$L$6,'Напрямки конкурса'!$B$6,IF(D1792='Напрямки конкурса'!$L$7,'Напрямки конкурса'!$B$7,IF(D1792='Напрямки конкурса'!$L$8,'Напрямки конкурса'!$B$8,IF(D1792='Напрямки конкурса'!$L$9,'Напрямки конкурса'!$B$9,IF(D1792='Напрямки конкурса'!$L$10,'Напрямки конкурса'!$B$10,IF(D1792='Напрямки конкурса'!$L$11,'Напрямки конкурса'!$B$11,IF(D1792='Напрямки конкурса'!$L$12,'Напрямки конкурса'!$B$12,IF(D1792='Напрямки конкурса'!$L$13,'Напрямки конкурса'!$B$13,IF(D1792='Напрямки конкурса'!$L$14,'Напрямки конкурса'!$B$14,IF(D1792='Напрямки конкурса'!$L$15,'Напрямки конкурса'!$B$15,IF(D1792='Напрямки конкурса'!$L$16,'Напрямки конкурса'!$B$16,IF(D1792='Напрямки конкурса'!$L$17,'Напрямки конкурса'!$B$17,IF(D1792='Напрямки конкурса'!$L$18,'Напрямки конкурса'!$B$18,IF(D1792='Напрямки конкурса'!$L$19,'Напрямки конкурса'!$B$19,IF(D1792='Напрямки конкурса'!$L$20,'Напрямки конкурса'!$B$20,IF(D1792='Напрямки конкурса'!$L$21,'Напрямки конкурса'!$B$21,IF(D1792='Напрямки конкурса'!$L$22,'Напрямки конкурса'!$B$22,IF(D1792='Напрямки конкурса'!$L$23,'Напрямки конкурса'!$B$23,IF(D1792='Напрямки конкурса'!$L$24,'Напрямки конкурса'!$B$24,IF(D1792='Напрямки конкурса'!$L$25,'Напрямки конкурса'!$B$25,IF(D1792='Напрямки конкурса'!$L$26,'Напрямки конкурса'!$B$26,IF(D1792='Напрямки конкурса'!$L$27,'Напрямки конкурса'!$B$27,IF(D1792='Напрямки конкурса'!$L$28,'Напрямки конкурса'!$B$28,"")))))))))))))))))))))))))))</f>
        <v>Альянс</v>
      </c>
      <c r="C1792" s="59" t="str">
        <f>'Напрямки конкурса'!K5</f>
        <v>01А. СІН Профілактика</v>
      </c>
      <c r="D1792" s="59" t="str">
        <f>'Напрямки конкурса'!L5</f>
        <v>01А.04_СІН профілактика на базі аптек</v>
      </c>
      <c r="E1792" s="46"/>
      <c r="F1792" s="46"/>
      <c r="G1792" s="46"/>
      <c r="H1792" s="150" t="str">
        <f>IF(I1792='Категорія витрат'!$B$2,'Категорія витрат'!$A$2,IF(I1792='Категорія витрат'!$B$3,'Категорія витрат'!$A$3,IF(I1792='Категорія витрат'!$B$4,'Категорія витрат'!$A$4,IF(I1792='Категорія витрат'!$B$5,'Категорія витрат'!$A$5,IF(I1792='Категорія витрат'!$B$6,'Категорія витрат'!$A$6,IF(I1792='Категорія витрат'!$B$7,'Категорія витрат'!$A$7,IF(I1792='Категорія витрат'!$B$8,'Категорія витрат'!$A$8,IF(I1792='Категорія витрат'!$B$9,'Категорія витрат'!$A$9,IF(I1792='Категорія витрат'!$B$10,'Категорія витрат'!$A$10,IF(I1792='Категорія витрат'!$B$11,'Категорія витрат'!$A$11,IF(I1792='Категорія витрат'!$B$12,'Категорія витрат'!$A$12,IF(I1792='Категорія витрат'!$B$13,'Категорія витрат'!$A$13,IF(I1792='Категорія витрат'!$B$14,'Категорія витрат'!$A$14,IF(I1792='Категорія витрат'!$B$15,'Категорія витрат'!$A$15,IF(I1792='Категорія витрат'!$B$16,'Категорія витрат'!$A$16,IF(I1792='Категорія витрат'!$B$17,'Категорія витрат'!$A$17,IF(I1792='Категорія витрат'!$B$18,'Категорія витрат'!$A$18,IF(I1792='Категорія витрат'!$B$19,'Категорія витрат'!$A$19,IF(I1792='Категорія витрат'!$B$20,'Категорія витрат'!$A$20,IF(I1792='Категорія витрат'!$B$21,'Категорія витрат'!$A$21,IF(I1792='Категорія витрат'!$B$22,'Категорія витрат'!$A$22,IF(I1792='Категорія витрат'!$B$23,'Категорія витрат'!$A$23,IF(I1792='Категорія витрат'!$B$24,'Категорія витрат'!$A$24,IF(I1792='Категорія витрат'!$B$25,'Категорія витрат'!$A$25,IF(I1792='Категорія витрат'!$B$26,'Категорія витрат'!$A$26,IF(I1792='Категорія витрат'!$B$27,'Категорія витрат'!$A$27,IF(I1792='Категорія витрат'!$B$28,'Категорія витрат'!$A$28,IF(I1792='Категорія витрат'!$B$29,'Категорія витрат'!$A$29,IF(I1792='Категорія витрат'!$B$30,'Категорія витрат'!$A$30,"")))))))))))))))))))))))))))))</f>
        <v/>
      </c>
      <c r="I1792" s="79"/>
      <c r="J1792" s="173"/>
      <c r="K1792" s="47"/>
      <c r="L1792" s="87">
        <f t="shared" si="835"/>
        <v>0</v>
      </c>
      <c r="M1792" s="176"/>
      <c r="N1792" s="178"/>
      <c r="O1792" s="171"/>
      <c r="P1792" s="159">
        <f>IF(J1792='Категорія витрат'!$F$2,ROUND('Додаток 3._Бюджет детальний ПР'!O1792*0.3676,2),IF(J1792='Категорія витрат'!$F$3,ROUND('Додаток 3._Бюджет детальний ПР'!O1792*0.347,2),IF(J1792='Категорія витрат'!$F$4,ROUND('Додаток 3._Бюджет детальний ПР'!O1792*0.347,2),IF(J1792='Категорія витрат'!$F$7,ROUND('Додаток 3._Бюджет детальний ПР'!O1792*0.0841,2),0))))</f>
        <v>0</v>
      </c>
      <c r="Q1792" s="153">
        <f t="shared" si="840"/>
        <v>0</v>
      </c>
      <c r="R1792" s="181"/>
      <c r="S1792" s="181"/>
      <c r="T1792" s="181"/>
      <c r="U1792" s="181"/>
      <c r="V1792" s="181"/>
      <c r="W1792" s="181"/>
      <c r="X1792" s="181"/>
      <c r="Y1792" s="181"/>
      <c r="Z1792" s="181"/>
      <c r="AA1792" s="181"/>
      <c r="AB1792" s="181"/>
      <c r="AC1792" s="181"/>
      <c r="AD1792" s="48">
        <f t="shared" si="811"/>
        <v>0</v>
      </c>
      <c r="AE1792" s="48">
        <f t="shared" si="812"/>
        <v>0</v>
      </c>
      <c r="AF1792" s="48">
        <f t="shared" si="813"/>
        <v>0</v>
      </c>
      <c r="AG1792" s="48">
        <f t="shared" si="814"/>
        <v>0</v>
      </c>
      <c r="AH1792" s="48">
        <f t="shared" si="815"/>
        <v>0</v>
      </c>
      <c r="AI1792" s="48">
        <f t="shared" si="816"/>
        <v>0</v>
      </c>
      <c r="AJ1792" s="48">
        <f t="shared" si="817"/>
        <v>0</v>
      </c>
      <c r="AK1792" s="48">
        <f t="shared" si="818"/>
        <v>0</v>
      </c>
      <c r="AL1792" s="181"/>
      <c r="AM1792" s="181"/>
      <c r="AN1792" s="77"/>
      <c r="AO1792" s="176"/>
      <c r="AP1792" s="87">
        <f t="shared" si="836"/>
        <v>0</v>
      </c>
      <c r="AQ1792" s="176"/>
      <c r="AR1792" s="178"/>
      <c r="AS1792" s="171"/>
      <c r="AT1792" s="159">
        <f>IF(J1792='Категорія витрат'!$F$2,ROUND('Додаток 3._Бюджет детальний ПР'!AS1792*0.3676,2),IF(J1792='Категорія витрат'!$F$3,ROUND('Додаток 3._Бюджет детальний ПР'!AS1792*0.347,2),IF(J1792='Категорія витрат'!$F$4,ROUND('Додаток 3._Бюджет детальний ПР'!AS1792*0.347,2),IF(J1792='Категорія витрат'!$F$7,ROUND('Додаток 3._Бюджет детальний ПР'!AS1792*0.0841,2),0))))</f>
        <v>0</v>
      </c>
      <c r="AU1792" s="153">
        <f t="shared" si="837"/>
        <v>0</v>
      </c>
      <c r="AV1792" s="181"/>
      <c r="AW1792" s="181"/>
      <c r="AX1792" s="181"/>
      <c r="AY1792" s="181"/>
      <c r="AZ1792" s="181"/>
      <c r="BA1792" s="181"/>
      <c r="BB1792" s="181"/>
      <c r="BC1792" s="181"/>
      <c r="BD1792" s="181"/>
      <c r="BE1792" s="181"/>
      <c r="BF1792" s="181"/>
      <c r="BG1792" s="181"/>
      <c r="BH1792" s="48">
        <f t="shared" si="819"/>
        <v>0</v>
      </c>
      <c r="BI1792" s="48">
        <f t="shared" si="820"/>
        <v>0</v>
      </c>
      <c r="BJ1792" s="48">
        <f t="shared" si="821"/>
        <v>0</v>
      </c>
      <c r="BK1792" s="48">
        <f t="shared" si="822"/>
        <v>0</v>
      </c>
      <c r="BL1792" s="48">
        <f t="shared" si="823"/>
        <v>0</v>
      </c>
      <c r="BM1792" s="48">
        <f t="shared" si="824"/>
        <v>0</v>
      </c>
      <c r="BN1792" s="48">
        <f t="shared" si="825"/>
        <v>0</v>
      </c>
      <c r="BO1792" s="48">
        <f t="shared" si="826"/>
        <v>0</v>
      </c>
      <c r="BP1792" s="181"/>
      <c r="BQ1792" s="181"/>
      <c r="BR1792" s="191"/>
      <c r="BS1792" s="176"/>
      <c r="BT1792" s="87">
        <f t="shared" si="838"/>
        <v>0</v>
      </c>
      <c r="BU1792" s="176"/>
      <c r="BV1792" s="178"/>
      <c r="BW1792" s="171"/>
      <c r="BX1792" s="159">
        <f>IF(J1792='Категорія витрат'!$F$2,ROUND('Додаток 3._Бюджет детальний ПР'!BW1792*0.3676,2),IF(J1792='Категорія витрат'!$F$3,ROUND('Додаток 3._Бюджет детальний ПР'!BW1792*0.347,2),IF(J1792='Категорія витрат'!$F$4,ROUND('Додаток 3._Бюджет детальний ПР'!BW1792*0.347,2),IF(J1792='Категорія витрат'!$F$7,ROUND('Додаток 3._Бюджет детальний ПР'!BW1792*0.0841,2),0))))</f>
        <v>0</v>
      </c>
      <c r="BY1792" s="153">
        <f t="shared" si="839"/>
        <v>0</v>
      </c>
      <c r="BZ1792" s="181"/>
      <c r="CA1792" s="181"/>
      <c r="CB1792" s="181"/>
      <c r="CC1792" s="181"/>
      <c r="CD1792" s="181"/>
      <c r="CE1792" s="181"/>
      <c r="CF1792" s="181"/>
      <c r="CG1792" s="181"/>
      <c r="CH1792" s="181"/>
      <c r="CI1792" s="181"/>
      <c r="CJ1792" s="181"/>
      <c r="CK1792" s="181"/>
      <c r="CL1792" s="48">
        <f t="shared" si="827"/>
        <v>0</v>
      </c>
      <c r="CM1792" s="48">
        <f t="shared" si="828"/>
        <v>0</v>
      </c>
      <c r="CN1792" s="48">
        <f t="shared" si="829"/>
        <v>0</v>
      </c>
      <c r="CO1792" s="48">
        <f t="shared" si="830"/>
        <v>0</v>
      </c>
      <c r="CP1792" s="48">
        <f t="shared" si="831"/>
        <v>0</v>
      </c>
      <c r="CQ1792" s="48">
        <f t="shared" si="832"/>
        <v>0</v>
      </c>
      <c r="CR1792" s="48">
        <f t="shared" si="833"/>
        <v>0</v>
      </c>
      <c r="CS1792" s="48">
        <f t="shared" si="834"/>
        <v>0</v>
      </c>
      <c r="CT1792" s="181"/>
      <c r="CU1792" s="181"/>
    </row>
    <row r="1793" spans="1:99" ht="20.100000000000001" customHeight="1" x14ac:dyDescent="0.25">
      <c r="A1793" s="58">
        <v>1789</v>
      </c>
      <c r="B1793" s="58" t="str">
        <f>IF(D1793='Напрямки конкурса'!$L$2,'Напрямки конкурса'!$B$2,IF(D1793='Напрямки конкурса'!$L$3,'Напрямки конкурса'!$B$3,IF(D1793='Напрямки конкурса'!$L$4,'Напрямки конкурса'!$B$4,IF(D1793='Напрямки конкурса'!$L$5,'Напрямки конкурса'!$B$5,IF(D1793='Напрямки конкурса'!$L$6,'Напрямки конкурса'!$B$6,IF(D1793='Напрямки конкурса'!$L$7,'Напрямки конкурса'!$B$7,IF(D1793='Напрямки конкурса'!$L$8,'Напрямки конкурса'!$B$8,IF(D1793='Напрямки конкурса'!$L$9,'Напрямки конкурса'!$B$9,IF(D1793='Напрямки конкурса'!$L$10,'Напрямки конкурса'!$B$10,IF(D1793='Напрямки конкурса'!$L$11,'Напрямки конкурса'!$B$11,IF(D1793='Напрямки конкурса'!$L$12,'Напрямки конкурса'!$B$12,IF(D1793='Напрямки конкурса'!$L$13,'Напрямки конкурса'!$B$13,IF(D1793='Напрямки конкурса'!$L$14,'Напрямки конкурса'!$B$14,IF(D1793='Напрямки конкурса'!$L$15,'Напрямки конкурса'!$B$15,IF(D1793='Напрямки конкурса'!$L$16,'Напрямки конкурса'!$B$16,IF(D1793='Напрямки конкурса'!$L$17,'Напрямки конкурса'!$B$17,IF(D1793='Напрямки конкурса'!$L$18,'Напрямки конкурса'!$B$18,IF(D1793='Напрямки конкурса'!$L$19,'Напрямки конкурса'!$B$19,IF(D1793='Напрямки конкурса'!$L$20,'Напрямки конкурса'!$B$20,IF(D1793='Напрямки конкурса'!$L$21,'Напрямки конкурса'!$B$21,IF(D1793='Напрямки конкурса'!$L$22,'Напрямки конкурса'!$B$22,IF(D1793='Напрямки конкурса'!$L$23,'Напрямки конкурса'!$B$23,IF(D1793='Напрямки конкурса'!$L$24,'Напрямки конкурса'!$B$24,IF(D1793='Напрямки конкурса'!$L$25,'Напрямки конкурса'!$B$25,IF(D1793='Напрямки конкурса'!$L$26,'Напрямки конкурса'!$B$26,IF(D1793='Напрямки конкурса'!$L$27,'Напрямки конкурса'!$B$27,IF(D1793='Напрямки конкурса'!$L$28,'Напрямки конкурса'!$B$28,"")))))))))))))))))))))))))))</f>
        <v>Альянс</v>
      </c>
      <c r="C1793" s="59" t="str">
        <f>'Напрямки конкурса'!K6</f>
        <v>01А. СІН Профілактика</v>
      </c>
      <c r="D1793" s="59" t="str">
        <f>'Напрямки конкурса'!L6</f>
        <v>01А.05_СІН профілактика_Кейс-менеджмент</v>
      </c>
      <c r="E1793" s="46"/>
      <c r="F1793" s="46"/>
      <c r="G1793" s="46"/>
      <c r="H1793" s="150" t="str">
        <f>IF(I1793='Категорія витрат'!$B$2,'Категорія витрат'!$A$2,IF(I1793='Категорія витрат'!$B$3,'Категорія витрат'!$A$3,IF(I1793='Категорія витрат'!$B$4,'Категорія витрат'!$A$4,IF(I1793='Категорія витрат'!$B$5,'Категорія витрат'!$A$5,IF(I1793='Категорія витрат'!$B$6,'Категорія витрат'!$A$6,IF(I1793='Категорія витрат'!$B$7,'Категорія витрат'!$A$7,IF(I1793='Категорія витрат'!$B$8,'Категорія витрат'!$A$8,IF(I1793='Категорія витрат'!$B$9,'Категорія витрат'!$A$9,IF(I1793='Категорія витрат'!$B$10,'Категорія витрат'!$A$10,IF(I1793='Категорія витрат'!$B$11,'Категорія витрат'!$A$11,IF(I1793='Категорія витрат'!$B$12,'Категорія витрат'!$A$12,IF(I1793='Категорія витрат'!$B$13,'Категорія витрат'!$A$13,IF(I1793='Категорія витрат'!$B$14,'Категорія витрат'!$A$14,IF(I1793='Категорія витрат'!$B$15,'Категорія витрат'!$A$15,IF(I1793='Категорія витрат'!$B$16,'Категорія витрат'!$A$16,IF(I1793='Категорія витрат'!$B$17,'Категорія витрат'!$A$17,IF(I1793='Категорія витрат'!$B$18,'Категорія витрат'!$A$18,IF(I1793='Категорія витрат'!$B$19,'Категорія витрат'!$A$19,IF(I1793='Категорія витрат'!$B$20,'Категорія витрат'!$A$20,IF(I1793='Категорія витрат'!$B$21,'Категорія витрат'!$A$21,IF(I1793='Категорія витрат'!$B$22,'Категорія витрат'!$A$22,IF(I1793='Категорія витрат'!$B$23,'Категорія витрат'!$A$23,IF(I1793='Категорія витрат'!$B$24,'Категорія витрат'!$A$24,IF(I1793='Категорія витрат'!$B$25,'Категорія витрат'!$A$25,IF(I1793='Категорія витрат'!$B$26,'Категорія витрат'!$A$26,IF(I1793='Категорія витрат'!$B$27,'Категорія витрат'!$A$27,IF(I1793='Категорія витрат'!$B$28,'Категорія витрат'!$A$28,IF(I1793='Категорія витрат'!$B$29,'Категорія витрат'!$A$29,IF(I1793='Категорія витрат'!$B$30,'Категорія витрат'!$A$30,"")))))))))))))))))))))))))))))</f>
        <v/>
      </c>
      <c r="I1793" s="79"/>
      <c r="J1793" s="173"/>
      <c r="K1793" s="47"/>
      <c r="L1793" s="87">
        <f t="shared" si="835"/>
        <v>0</v>
      </c>
      <c r="M1793" s="176"/>
      <c r="N1793" s="178"/>
      <c r="O1793" s="171"/>
      <c r="P1793" s="159">
        <f>IF(J1793='Категорія витрат'!$F$2,ROUND('Додаток 3._Бюджет детальний ПР'!O1793*0.3676,2),IF(J1793='Категорія витрат'!$F$3,ROUND('Додаток 3._Бюджет детальний ПР'!O1793*0.347,2),IF(J1793='Категорія витрат'!$F$4,ROUND('Додаток 3._Бюджет детальний ПР'!O1793*0.347,2),IF(J1793='Категорія витрат'!$F$7,ROUND('Додаток 3._Бюджет детальний ПР'!O1793*0.0841,2),0))))</f>
        <v>0</v>
      </c>
      <c r="Q1793" s="153">
        <f t="shared" si="840"/>
        <v>0</v>
      </c>
      <c r="R1793" s="181"/>
      <c r="S1793" s="181"/>
      <c r="T1793" s="181"/>
      <c r="U1793" s="181"/>
      <c r="V1793" s="181"/>
      <c r="W1793" s="181"/>
      <c r="X1793" s="181"/>
      <c r="Y1793" s="181"/>
      <c r="Z1793" s="181"/>
      <c r="AA1793" s="181"/>
      <c r="AB1793" s="181"/>
      <c r="AC1793" s="181"/>
      <c r="AD1793" s="48">
        <f t="shared" si="811"/>
        <v>0</v>
      </c>
      <c r="AE1793" s="48">
        <f t="shared" si="812"/>
        <v>0</v>
      </c>
      <c r="AF1793" s="48">
        <f t="shared" si="813"/>
        <v>0</v>
      </c>
      <c r="AG1793" s="48">
        <f t="shared" si="814"/>
        <v>0</v>
      </c>
      <c r="AH1793" s="48">
        <f t="shared" si="815"/>
        <v>0</v>
      </c>
      <c r="AI1793" s="48">
        <f t="shared" si="816"/>
        <v>0</v>
      </c>
      <c r="AJ1793" s="48">
        <f t="shared" si="817"/>
        <v>0</v>
      </c>
      <c r="AK1793" s="48">
        <f t="shared" si="818"/>
        <v>0</v>
      </c>
      <c r="AL1793" s="181"/>
      <c r="AM1793" s="181"/>
      <c r="AN1793" s="77"/>
      <c r="AO1793" s="176"/>
      <c r="AP1793" s="87">
        <f t="shared" si="836"/>
        <v>0</v>
      </c>
      <c r="AQ1793" s="176"/>
      <c r="AR1793" s="178"/>
      <c r="AS1793" s="171"/>
      <c r="AT1793" s="159">
        <f>IF(J1793='Категорія витрат'!$F$2,ROUND('Додаток 3._Бюджет детальний ПР'!AS1793*0.3676,2),IF(J1793='Категорія витрат'!$F$3,ROUND('Додаток 3._Бюджет детальний ПР'!AS1793*0.347,2),IF(J1793='Категорія витрат'!$F$4,ROUND('Додаток 3._Бюджет детальний ПР'!AS1793*0.347,2),IF(J1793='Категорія витрат'!$F$7,ROUND('Додаток 3._Бюджет детальний ПР'!AS1793*0.0841,2),0))))</f>
        <v>0</v>
      </c>
      <c r="AU1793" s="153">
        <f t="shared" si="837"/>
        <v>0</v>
      </c>
      <c r="AV1793" s="181"/>
      <c r="AW1793" s="181"/>
      <c r="AX1793" s="181"/>
      <c r="AY1793" s="181"/>
      <c r="AZ1793" s="181"/>
      <c r="BA1793" s="181"/>
      <c r="BB1793" s="181"/>
      <c r="BC1793" s="181"/>
      <c r="BD1793" s="181"/>
      <c r="BE1793" s="181"/>
      <c r="BF1793" s="181"/>
      <c r="BG1793" s="181"/>
      <c r="BH1793" s="48">
        <f t="shared" si="819"/>
        <v>0</v>
      </c>
      <c r="BI1793" s="48">
        <f t="shared" si="820"/>
        <v>0</v>
      </c>
      <c r="BJ1793" s="48">
        <f t="shared" si="821"/>
        <v>0</v>
      </c>
      <c r="BK1793" s="48">
        <f t="shared" si="822"/>
        <v>0</v>
      </c>
      <c r="BL1793" s="48">
        <f t="shared" si="823"/>
        <v>0</v>
      </c>
      <c r="BM1793" s="48">
        <f t="shared" si="824"/>
        <v>0</v>
      </c>
      <c r="BN1793" s="48">
        <f t="shared" si="825"/>
        <v>0</v>
      </c>
      <c r="BO1793" s="48">
        <f t="shared" si="826"/>
        <v>0</v>
      </c>
      <c r="BP1793" s="181"/>
      <c r="BQ1793" s="181"/>
      <c r="BR1793" s="191"/>
      <c r="BS1793" s="176"/>
      <c r="BT1793" s="87">
        <f t="shared" si="838"/>
        <v>0</v>
      </c>
      <c r="BU1793" s="176"/>
      <c r="BV1793" s="178"/>
      <c r="BW1793" s="171"/>
      <c r="BX1793" s="159">
        <f>IF(J1793='Категорія витрат'!$F$2,ROUND('Додаток 3._Бюджет детальний ПР'!BW1793*0.3676,2),IF(J1793='Категорія витрат'!$F$3,ROUND('Додаток 3._Бюджет детальний ПР'!BW1793*0.347,2),IF(J1793='Категорія витрат'!$F$4,ROUND('Додаток 3._Бюджет детальний ПР'!BW1793*0.347,2),IF(J1793='Категорія витрат'!$F$7,ROUND('Додаток 3._Бюджет детальний ПР'!BW1793*0.0841,2),0))))</f>
        <v>0</v>
      </c>
      <c r="BY1793" s="153">
        <f t="shared" si="839"/>
        <v>0</v>
      </c>
      <c r="BZ1793" s="181"/>
      <c r="CA1793" s="181"/>
      <c r="CB1793" s="181"/>
      <c r="CC1793" s="181"/>
      <c r="CD1793" s="181"/>
      <c r="CE1793" s="181"/>
      <c r="CF1793" s="181"/>
      <c r="CG1793" s="181"/>
      <c r="CH1793" s="181"/>
      <c r="CI1793" s="181"/>
      <c r="CJ1793" s="181"/>
      <c r="CK1793" s="181"/>
      <c r="CL1793" s="48">
        <f t="shared" si="827"/>
        <v>0</v>
      </c>
      <c r="CM1793" s="48">
        <f t="shared" si="828"/>
        <v>0</v>
      </c>
      <c r="CN1793" s="48">
        <f t="shared" si="829"/>
        <v>0</v>
      </c>
      <c r="CO1793" s="48">
        <f t="shared" si="830"/>
        <v>0</v>
      </c>
      <c r="CP1793" s="48">
        <f t="shared" si="831"/>
        <v>0</v>
      </c>
      <c r="CQ1793" s="48">
        <f t="shared" si="832"/>
        <v>0</v>
      </c>
      <c r="CR1793" s="48">
        <f t="shared" si="833"/>
        <v>0</v>
      </c>
      <c r="CS1793" s="48">
        <f t="shared" si="834"/>
        <v>0</v>
      </c>
      <c r="CT1793" s="181"/>
      <c r="CU1793" s="181"/>
    </row>
    <row r="1794" spans="1:99" ht="20.100000000000001" customHeight="1" x14ac:dyDescent="0.25">
      <c r="A1794" s="58">
        <v>1790</v>
      </c>
      <c r="B1794" s="58" t="str">
        <f>IF(D1794='Напрямки конкурса'!$L$2,'Напрямки конкурса'!$B$2,IF(D1794='Напрямки конкурса'!$L$3,'Напрямки конкурса'!$B$3,IF(D1794='Напрямки конкурса'!$L$4,'Напрямки конкурса'!$B$4,IF(D1794='Напрямки конкурса'!$L$5,'Напрямки конкурса'!$B$5,IF(D1794='Напрямки конкурса'!$L$6,'Напрямки конкурса'!$B$6,IF(D1794='Напрямки конкурса'!$L$7,'Напрямки конкурса'!$B$7,IF(D1794='Напрямки конкурса'!$L$8,'Напрямки конкурса'!$B$8,IF(D1794='Напрямки конкурса'!$L$9,'Напрямки конкурса'!$B$9,IF(D1794='Напрямки конкурса'!$L$10,'Напрямки конкурса'!$B$10,IF(D1794='Напрямки конкурса'!$L$11,'Напрямки конкурса'!$B$11,IF(D1794='Напрямки конкурса'!$L$12,'Напрямки конкурса'!$B$12,IF(D1794='Напрямки конкурса'!$L$13,'Напрямки конкурса'!$B$13,IF(D1794='Напрямки конкурса'!$L$14,'Напрямки конкурса'!$B$14,IF(D1794='Напрямки конкурса'!$L$15,'Напрямки конкурса'!$B$15,IF(D1794='Напрямки конкурса'!$L$16,'Напрямки конкурса'!$B$16,IF(D1794='Напрямки конкурса'!$L$17,'Напрямки конкурса'!$B$17,IF(D1794='Напрямки конкурса'!$L$18,'Напрямки конкурса'!$B$18,IF(D1794='Напрямки конкурса'!$L$19,'Напрямки конкурса'!$B$19,IF(D1794='Напрямки конкурса'!$L$20,'Напрямки конкурса'!$B$20,IF(D1794='Напрямки конкурса'!$L$21,'Напрямки конкурса'!$B$21,IF(D1794='Напрямки конкурса'!$L$22,'Напрямки конкурса'!$B$22,IF(D1794='Напрямки конкурса'!$L$23,'Напрямки конкурса'!$B$23,IF(D1794='Напрямки конкурса'!$L$24,'Напрямки конкурса'!$B$24,IF(D1794='Напрямки конкурса'!$L$25,'Напрямки конкурса'!$B$25,IF(D1794='Напрямки конкурса'!$L$26,'Напрямки конкурса'!$B$26,IF(D1794='Напрямки конкурса'!$L$27,'Напрямки конкурса'!$B$27,IF(D1794='Напрямки конкурса'!$L$28,'Напрямки конкурса'!$B$28,"")))))))))))))))))))))))))))</f>
        <v>Альянс</v>
      </c>
      <c r="C1794" s="59" t="str">
        <f>'Напрямки конкурса'!K7</f>
        <v>02А. ОСБ - профілактика</v>
      </c>
      <c r="D1794" s="59" t="str">
        <f>'Напрямки конкурса'!L7</f>
        <v>02А.01_ОСБ - профілактика  на базі стаціонарних пунктів</v>
      </c>
      <c r="E1794" s="46"/>
      <c r="F1794" s="46"/>
      <c r="G1794" s="46"/>
      <c r="H1794" s="150" t="str">
        <f>IF(I1794='Категорія витрат'!$B$2,'Категорія витрат'!$A$2,IF(I1794='Категорія витрат'!$B$3,'Категорія витрат'!$A$3,IF(I1794='Категорія витрат'!$B$4,'Категорія витрат'!$A$4,IF(I1794='Категорія витрат'!$B$5,'Категорія витрат'!$A$5,IF(I1794='Категорія витрат'!$B$6,'Категорія витрат'!$A$6,IF(I1794='Категорія витрат'!$B$7,'Категорія витрат'!$A$7,IF(I1794='Категорія витрат'!$B$8,'Категорія витрат'!$A$8,IF(I1794='Категорія витрат'!$B$9,'Категорія витрат'!$A$9,IF(I1794='Категорія витрат'!$B$10,'Категорія витрат'!$A$10,IF(I1794='Категорія витрат'!$B$11,'Категорія витрат'!$A$11,IF(I1794='Категорія витрат'!$B$12,'Категорія витрат'!$A$12,IF(I1794='Категорія витрат'!$B$13,'Категорія витрат'!$A$13,IF(I1794='Категорія витрат'!$B$14,'Категорія витрат'!$A$14,IF(I1794='Категорія витрат'!$B$15,'Категорія витрат'!$A$15,IF(I1794='Категорія витрат'!$B$16,'Категорія витрат'!$A$16,IF(I1794='Категорія витрат'!$B$17,'Категорія витрат'!$A$17,IF(I1794='Категорія витрат'!$B$18,'Категорія витрат'!$A$18,IF(I1794='Категорія витрат'!$B$19,'Категорія витрат'!$A$19,IF(I1794='Категорія витрат'!$B$20,'Категорія витрат'!$A$20,IF(I1794='Категорія витрат'!$B$21,'Категорія витрат'!$A$21,IF(I1794='Категорія витрат'!$B$22,'Категорія витрат'!$A$22,IF(I1794='Категорія витрат'!$B$23,'Категорія витрат'!$A$23,IF(I1794='Категорія витрат'!$B$24,'Категорія витрат'!$A$24,IF(I1794='Категорія витрат'!$B$25,'Категорія витрат'!$A$25,IF(I1794='Категорія витрат'!$B$26,'Категорія витрат'!$A$26,IF(I1794='Категорія витрат'!$B$27,'Категорія витрат'!$A$27,IF(I1794='Категорія витрат'!$B$28,'Категорія витрат'!$A$28,IF(I1794='Категорія витрат'!$B$29,'Категорія витрат'!$A$29,IF(I1794='Категорія витрат'!$B$30,'Категорія витрат'!$A$30,"")))))))))))))))))))))))))))))</f>
        <v/>
      </c>
      <c r="I1794" s="79"/>
      <c r="J1794" s="173"/>
      <c r="K1794" s="47"/>
      <c r="L1794" s="87">
        <f t="shared" si="835"/>
        <v>0</v>
      </c>
      <c r="M1794" s="176"/>
      <c r="N1794" s="178"/>
      <c r="O1794" s="171"/>
      <c r="P1794" s="159">
        <f>IF(J1794='Категорія витрат'!$F$2,ROUND('Додаток 3._Бюджет детальний ПР'!O1794*0.3676,2),IF(J1794='Категорія витрат'!$F$3,ROUND('Додаток 3._Бюджет детальний ПР'!O1794*0.347,2),IF(J1794='Категорія витрат'!$F$4,ROUND('Додаток 3._Бюджет детальний ПР'!O1794*0.347,2),IF(J1794='Категорія витрат'!$F$7,ROUND('Додаток 3._Бюджет детальний ПР'!O1794*0.0841,2),0))))</f>
        <v>0</v>
      </c>
      <c r="Q1794" s="153">
        <f t="shared" si="840"/>
        <v>0</v>
      </c>
      <c r="R1794" s="181"/>
      <c r="S1794" s="181"/>
      <c r="T1794" s="181"/>
      <c r="U1794" s="181"/>
      <c r="V1794" s="181"/>
      <c r="W1794" s="181"/>
      <c r="X1794" s="181"/>
      <c r="Y1794" s="181"/>
      <c r="Z1794" s="181"/>
      <c r="AA1794" s="181"/>
      <c r="AB1794" s="181"/>
      <c r="AC1794" s="181"/>
      <c r="AD1794" s="48">
        <f t="shared" si="811"/>
        <v>0</v>
      </c>
      <c r="AE1794" s="48">
        <f t="shared" si="812"/>
        <v>0</v>
      </c>
      <c r="AF1794" s="48">
        <f t="shared" si="813"/>
        <v>0</v>
      </c>
      <c r="AG1794" s="48">
        <f t="shared" si="814"/>
        <v>0</v>
      </c>
      <c r="AH1794" s="48">
        <f t="shared" si="815"/>
        <v>0</v>
      </c>
      <c r="AI1794" s="48">
        <f t="shared" si="816"/>
        <v>0</v>
      </c>
      <c r="AJ1794" s="48">
        <f t="shared" si="817"/>
        <v>0</v>
      </c>
      <c r="AK1794" s="48">
        <f t="shared" si="818"/>
        <v>0</v>
      </c>
      <c r="AL1794" s="181"/>
      <c r="AM1794" s="181"/>
      <c r="AN1794" s="77"/>
      <c r="AO1794" s="176"/>
      <c r="AP1794" s="87">
        <f t="shared" si="836"/>
        <v>0</v>
      </c>
      <c r="AQ1794" s="176"/>
      <c r="AR1794" s="178"/>
      <c r="AS1794" s="171"/>
      <c r="AT1794" s="159">
        <f>IF(J1794='Категорія витрат'!$F$2,ROUND('Додаток 3._Бюджет детальний ПР'!AS1794*0.3676,2),IF(J1794='Категорія витрат'!$F$3,ROUND('Додаток 3._Бюджет детальний ПР'!AS1794*0.347,2),IF(J1794='Категорія витрат'!$F$4,ROUND('Додаток 3._Бюджет детальний ПР'!AS1794*0.347,2),IF(J1794='Категорія витрат'!$F$7,ROUND('Додаток 3._Бюджет детальний ПР'!AS1794*0.0841,2),0))))</f>
        <v>0</v>
      </c>
      <c r="AU1794" s="153">
        <f t="shared" si="837"/>
        <v>0</v>
      </c>
      <c r="AV1794" s="181"/>
      <c r="AW1794" s="181"/>
      <c r="AX1794" s="181"/>
      <c r="AY1794" s="181"/>
      <c r="AZ1794" s="181"/>
      <c r="BA1794" s="181"/>
      <c r="BB1794" s="181"/>
      <c r="BC1794" s="181"/>
      <c r="BD1794" s="181"/>
      <c r="BE1794" s="181"/>
      <c r="BF1794" s="181"/>
      <c r="BG1794" s="181"/>
      <c r="BH1794" s="48">
        <f t="shared" si="819"/>
        <v>0</v>
      </c>
      <c r="BI1794" s="48">
        <f t="shared" si="820"/>
        <v>0</v>
      </c>
      <c r="BJ1794" s="48">
        <f t="shared" si="821"/>
        <v>0</v>
      </c>
      <c r="BK1794" s="48">
        <f t="shared" si="822"/>
        <v>0</v>
      </c>
      <c r="BL1794" s="48">
        <f t="shared" si="823"/>
        <v>0</v>
      </c>
      <c r="BM1794" s="48">
        <f t="shared" si="824"/>
        <v>0</v>
      </c>
      <c r="BN1794" s="48">
        <f t="shared" si="825"/>
        <v>0</v>
      </c>
      <c r="BO1794" s="48">
        <f t="shared" si="826"/>
        <v>0</v>
      </c>
      <c r="BP1794" s="181"/>
      <c r="BQ1794" s="181"/>
      <c r="BR1794" s="191"/>
      <c r="BS1794" s="176"/>
      <c r="BT1794" s="87">
        <f t="shared" si="838"/>
        <v>0</v>
      </c>
      <c r="BU1794" s="176"/>
      <c r="BV1794" s="178"/>
      <c r="BW1794" s="171"/>
      <c r="BX1794" s="159">
        <f>IF(J1794='Категорія витрат'!$F$2,ROUND('Додаток 3._Бюджет детальний ПР'!BW1794*0.3676,2),IF(J1794='Категорія витрат'!$F$3,ROUND('Додаток 3._Бюджет детальний ПР'!BW1794*0.347,2),IF(J1794='Категорія витрат'!$F$4,ROUND('Додаток 3._Бюджет детальний ПР'!BW1794*0.347,2),IF(J1794='Категорія витрат'!$F$7,ROUND('Додаток 3._Бюджет детальний ПР'!BW1794*0.0841,2),0))))</f>
        <v>0</v>
      </c>
      <c r="BY1794" s="153">
        <f t="shared" si="839"/>
        <v>0</v>
      </c>
      <c r="BZ1794" s="181"/>
      <c r="CA1794" s="181"/>
      <c r="CB1794" s="181"/>
      <c r="CC1794" s="181"/>
      <c r="CD1794" s="181"/>
      <c r="CE1794" s="181"/>
      <c r="CF1794" s="181"/>
      <c r="CG1794" s="181"/>
      <c r="CH1794" s="181"/>
      <c r="CI1794" s="181"/>
      <c r="CJ1794" s="181"/>
      <c r="CK1794" s="181"/>
      <c r="CL1794" s="48">
        <f t="shared" si="827"/>
        <v>0</v>
      </c>
      <c r="CM1794" s="48">
        <f t="shared" si="828"/>
        <v>0</v>
      </c>
      <c r="CN1794" s="48">
        <f t="shared" si="829"/>
        <v>0</v>
      </c>
      <c r="CO1794" s="48">
        <f t="shared" si="830"/>
        <v>0</v>
      </c>
      <c r="CP1794" s="48">
        <f t="shared" si="831"/>
        <v>0</v>
      </c>
      <c r="CQ1794" s="48">
        <f t="shared" si="832"/>
        <v>0</v>
      </c>
      <c r="CR1794" s="48">
        <f t="shared" si="833"/>
        <v>0</v>
      </c>
      <c r="CS1794" s="48">
        <f t="shared" si="834"/>
        <v>0</v>
      </c>
      <c r="CT1794" s="181"/>
      <c r="CU1794" s="181"/>
    </row>
    <row r="1795" spans="1:99" ht="20.100000000000001" customHeight="1" x14ac:dyDescent="0.25">
      <c r="A1795" s="58">
        <v>1791</v>
      </c>
      <c r="B1795" s="58" t="str">
        <f>IF(D1795='Напрямки конкурса'!$L$2,'Напрямки конкурса'!$B$2,IF(D1795='Напрямки конкурса'!$L$3,'Напрямки конкурса'!$B$3,IF(D1795='Напрямки конкурса'!$L$4,'Напрямки конкурса'!$B$4,IF(D1795='Напрямки конкурса'!$L$5,'Напрямки конкурса'!$B$5,IF(D1795='Напрямки конкурса'!$L$6,'Напрямки конкурса'!$B$6,IF(D1795='Напрямки конкурса'!$L$7,'Напрямки конкурса'!$B$7,IF(D1795='Напрямки конкурса'!$L$8,'Напрямки конкурса'!$B$8,IF(D1795='Напрямки конкурса'!$L$9,'Напрямки конкурса'!$B$9,IF(D1795='Напрямки конкурса'!$L$10,'Напрямки конкурса'!$B$10,IF(D1795='Напрямки конкурса'!$L$11,'Напрямки конкурса'!$B$11,IF(D1795='Напрямки конкурса'!$L$12,'Напрямки конкурса'!$B$12,IF(D1795='Напрямки конкурса'!$L$13,'Напрямки конкурса'!$B$13,IF(D1795='Напрямки конкурса'!$L$14,'Напрямки конкурса'!$B$14,IF(D1795='Напрямки конкурса'!$L$15,'Напрямки конкурса'!$B$15,IF(D1795='Напрямки конкурса'!$L$16,'Напрямки конкурса'!$B$16,IF(D1795='Напрямки конкурса'!$L$17,'Напрямки конкурса'!$B$17,IF(D1795='Напрямки конкурса'!$L$18,'Напрямки конкурса'!$B$18,IF(D1795='Напрямки конкурса'!$L$19,'Напрямки конкурса'!$B$19,IF(D1795='Напрямки конкурса'!$L$20,'Напрямки конкурса'!$B$20,IF(D1795='Напрямки конкурса'!$L$21,'Напрямки конкурса'!$B$21,IF(D1795='Напрямки конкурса'!$L$22,'Напрямки конкурса'!$B$22,IF(D1795='Напрямки конкурса'!$L$23,'Напрямки конкурса'!$B$23,IF(D1795='Напрямки конкурса'!$L$24,'Напрямки конкурса'!$B$24,IF(D1795='Напрямки конкурса'!$L$25,'Напрямки конкурса'!$B$25,IF(D1795='Напрямки конкурса'!$L$26,'Напрямки конкурса'!$B$26,IF(D1795='Напрямки конкурса'!$L$27,'Напрямки конкурса'!$B$27,IF(D1795='Напрямки конкурса'!$L$28,'Напрямки конкурса'!$B$28,"")))))))))))))))))))))))))))</f>
        <v>Альянс</v>
      </c>
      <c r="C1795" s="59" t="str">
        <f>'Напрямки конкурса'!K8</f>
        <v>02А. ОСБ - профілактика</v>
      </c>
      <c r="D1795" s="59" t="str">
        <f>'Напрямки конкурса'!L8</f>
        <v>02А.02_ОСБ - профілактика  на базі аутріч-маршрутів</v>
      </c>
      <c r="E1795" s="46"/>
      <c r="F1795" s="46"/>
      <c r="G1795" s="46"/>
      <c r="H1795" s="150" t="str">
        <f>IF(I1795='Категорія витрат'!$B$2,'Категорія витрат'!$A$2,IF(I1795='Категорія витрат'!$B$3,'Категорія витрат'!$A$3,IF(I1795='Категорія витрат'!$B$4,'Категорія витрат'!$A$4,IF(I1795='Категорія витрат'!$B$5,'Категорія витрат'!$A$5,IF(I1795='Категорія витрат'!$B$6,'Категорія витрат'!$A$6,IF(I1795='Категорія витрат'!$B$7,'Категорія витрат'!$A$7,IF(I1795='Категорія витрат'!$B$8,'Категорія витрат'!$A$8,IF(I1795='Категорія витрат'!$B$9,'Категорія витрат'!$A$9,IF(I1795='Категорія витрат'!$B$10,'Категорія витрат'!$A$10,IF(I1795='Категорія витрат'!$B$11,'Категорія витрат'!$A$11,IF(I1795='Категорія витрат'!$B$12,'Категорія витрат'!$A$12,IF(I1795='Категорія витрат'!$B$13,'Категорія витрат'!$A$13,IF(I1795='Категорія витрат'!$B$14,'Категорія витрат'!$A$14,IF(I1795='Категорія витрат'!$B$15,'Категорія витрат'!$A$15,IF(I1795='Категорія витрат'!$B$16,'Категорія витрат'!$A$16,IF(I1795='Категорія витрат'!$B$17,'Категорія витрат'!$A$17,IF(I1795='Категорія витрат'!$B$18,'Категорія витрат'!$A$18,IF(I1795='Категорія витрат'!$B$19,'Категорія витрат'!$A$19,IF(I1795='Категорія витрат'!$B$20,'Категорія витрат'!$A$20,IF(I1795='Категорія витрат'!$B$21,'Категорія витрат'!$A$21,IF(I1795='Категорія витрат'!$B$22,'Категорія витрат'!$A$22,IF(I1795='Категорія витрат'!$B$23,'Категорія витрат'!$A$23,IF(I1795='Категорія витрат'!$B$24,'Категорія витрат'!$A$24,IF(I1795='Категорія витрат'!$B$25,'Категорія витрат'!$A$25,IF(I1795='Категорія витрат'!$B$26,'Категорія витрат'!$A$26,IF(I1795='Категорія витрат'!$B$27,'Категорія витрат'!$A$27,IF(I1795='Категорія витрат'!$B$28,'Категорія витрат'!$A$28,IF(I1795='Категорія витрат'!$B$29,'Категорія витрат'!$A$29,IF(I1795='Категорія витрат'!$B$30,'Категорія витрат'!$A$30,"")))))))))))))))))))))))))))))</f>
        <v/>
      </c>
      <c r="I1795" s="79"/>
      <c r="J1795" s="173"/>
      <c r="K1795" s="47"/>
      <c r="L1795" s="87">
        <f t="shared" si="835"/>
        <v>0</v>
      </c>
      <c r="M1795" s="176"/>
      <c r="N1795" s="178"/>
      <c r="O1795" s="171"/>
      <c r="P1795" s="159">
        <f>IF(J1795='Категорія витрат'!$F$2,ROUND('Додаток 3._Бюджет детальний ПР'!O1795*0.3676,2),IF(J1795='Категорія витрат'!$F$3,ROUND('Додаток 3._Бюджет детальний ПР'!O1795*0.347,2),IF(J1795='Категорія витрат'!$F$4,ROUND('Додаток 3._Бюджет детальний ПР'!O1795*0.347,2),IF(J1795='Категорія витрат'!$F$7,ROUND('Додаток 3._Бюджет детальний ПР'!O1795*0.0841,2),0))))</f>
        <v>0</v>
      </c>
      <c r="Q1795" s="153">
        <f t="shared" si="840"/>
        <v>0</v>
      </c>
      <c r="R1795" s="181"/>
      <c r="S1795" s="181"/>
      <c r="T1795" s="181"/>
      <c r="U1795" s="181"/>
      <c r="V1795" s="181"/>
      <c r="W1795" s="181"/>
      <c r="X1795" s="181"/>
      <c r="Y1795" s="181"/>
      <c r="Z1795" s="181"/>
      <c r="AA1795" s="181"/>
      <c r="AB1795" s="181"/>
      <c r="AC1795" s="181"/>
      <c r="AD1795" s="48">
        <f t="shared" si="811"/>
        <v>0</v>
      </c>
      <c r="AE1795" s="48">
        <f t="shared" si="812"/>
        <v>0</v>
      </c>
      <c r="AF1795" s="48">
        <f t="shared" si="813"/>
        <v>0</v>
      </c>
      <c r="AG1795" s="48">
        <f t="shared" si="814"/>
        <v>0</v>
      </c>
      <c r="AH1795" s="48">
        <f t="shared" si="815"/>
        <v>0</v>
      </c>
      <c r="AI1795" s="48">
        <f t="shared" si="816"/>
        <v>0</v>
      </c>
      <c r="AJ1795" s="48">
        <f t="shared" si="817"/>
        <v>0</v>
      </c>
      <c r="AK1795" s="48">
        <f t="shared" si="818"/>
        <v>0</v>
      </c>
      <c r="AL1795" s="181"/>
      <c r="AM1795" s="181"/>
      <c r="AN1795" s="77"/>
      <c r="AO1795" s="176"/>
      <c r="AP1795" s="87">
        <f t="shared" si="836"/>
        <v>0</v>
      </c>
      <c r="AQ1795" s="176"/>
      <c r="AR1795" s="178"/>
      <c r="AS1795" s="171"/>
      <c r="AT1795" s="159">
        <f>IF(J1795='Категорія витрат'!$F$2,ROUND('Додаток 3._Бюджет детальний ПР'!AS1795*0.3676,2),IF(J1795='Категорія витрат'!$F$3,ROUND('Додаток 3._Бюджет детальний ПР'!AS1795*0.347,2),IF(J1795='Категорія витрат'!$F$4,ROUND('Додаток 3._Бюджет детальний ПР'!AS1795*0.347,2),IF(J1795='Категорія витрат'!$F$7,ROUND('Додаток 3._Бюджет детальний ПР'!AS1795*0.0841,2),0))))</f>
        <v>0</v>
      </c>
      <c r="AU1795" s="153">
        <f t="shared" si="837"/>
        <v>0</v>
      </c>
      <c r="AV1795" s="181"/>
      <c r="AW1795" s="181"/>
      <c r="AX1795" s="181"/>
      <c r="AY1795" s="181"/>
      <c r="AZ1795" s="181"/>
      <c r="BA1795" s="181"/>
      <c r="BB1795" s="181"/>
      <c r="BC1795" s="181"/>
      <c r="BD1795" s="181"/>
      <c r="BE1795" s="181"/>
      <c r="BF1795" s="181"/>
      <c r="BG1795" s="181"/>
      <c r="BH1795" s="48">
        <f t="shared" si="819"/>
        <v>0</v>
      </c>
      <c r="BI1795" s="48">
        <f t="shared" si="820"/>
        <v>0</v>
      </c>
      <c r="BJ1795" s="48">
        <f t="shared" si="821"/>
        <v>0</v>
      </c>
      <c r="BK1795" s="48">
        <f t="shared" si="822"/>
        <v>0</v>
      </c>
      <c r="BL1795" s="48">
        <f t="shared" si="823"/>
        <v>0</v>
      </c>
      <c r="BM1795" s="48">
        <f t="shared" si="824"/>
        <v>0</v>
      </c>
      <c r="BN1795" s="48">
        <f t="shared" si="825"/>
        <v>0</v>
      </c>
      <c r="BO1795" s="48">
        <f t="shared" si="826"/>
        <v>0</v>
      </c>
      <c r="BP1795" s="181"/>
      <c r="BQ1795" s="181"/>
      <c r="BR1795" s="191"/>
      <c r="BS1795" s="176"/>
      <c r="BT1795" s="87">
        <f t="shared" si="838"/>
        <v>0</v>
      </c>
      <c r="BU1795" s="176"/>
      <c r="BV1795" s="178"/>
      <c r="BW1795" s="171"/>
      <c r="BX1795" s="159">
        <f>IF(J1795='Категорія витрат'!$F$2,ROUND('Додаток 3._Бюджет детальний ПР'!BW1795*0.3676,2),IF(J1795='Категорія витрат'!$F$3,ROUND('Додаток 3._Бюджет детальний ПР'!BW1795*0.347,2),IF(J1795='Категорія витрат'!$F$4,ROUND('Додаток 3._Бюджет детальний ПР'!BW1795*0.347,2),IF(J1795='Категорія витрат'!$F$7,ROUND('Додаток 3._Бюджет детальний ПР'!BW1795*0.0841,2),0))))</f>
        <v>0</v>
      </c>
      <c r="BY1795" s="153">
        <f t="shared" si="839"/>
        <v>0</v>
      </c>
      <c r="BZ1795" s="181"/>
      <c r="CA1795" s="181"/>
      <c r="CB1795" s="181"/>
      <c r="CC1795" s="181"/>
      <c r="CD1795" s="181"/>
      <c r="CE1795" s="181"/>
      <c r="CF1795" s="181"/>
      <c r="CG1795" s="181"/>
      <c r="CH1795" s="181"/>
      <c r="CI1795" s="181"/>
      <c r="CJ1795" s="181"/>
      <c r="CK1795" s="181"/>
      <c r="CL1795" s="48">
        <f t="shared" si="827"/>
        <v>0</v>
      </c>
      <c r="CM1795" s="48">
        <f t="shared" si="828"/>
        <v>0</v>
      </c>
      <c r="CN1795" s="48">
        <f t="shared" si="829"/>
        <v>0</v>
      </c>
      <c r="CO1795" s="48">
        <f t="shared" si="830"/>
        <v>0</v>
      </c>
      <c r="CP1795" s="48">
        <f t="shared" si="831"/>
        <v>0</v>
      </c>
      <c r="CQ1795" s="48">
        <f t="shared" si="832"/>
        <v>0</v>
      </c>
      <c r="CR1795" s="48">
        <f t="shared" si="833"/>
        <v>0</v>
      </c>
      <c r="CS1795" s="48">
        <f t="shared" si="834"/>
        <v>0</v>
      </c>
      <c r="CT1795" s="181"/>
      <c r="CU1795" s="181"/>
    </row>
    <row r="1796" spans="1:99" ht="20.100000000000001" customHeight="1" x14ac:dyDescent="0.25">
      <c r="A1796" s="58">
        <v>1792</v>
      </c>
      <c r="B1796" s="58" t="str">
        <f>IF(D1796='Напрямки конкурса'!$L$2,'Напрямки конкурса'!$B$2,IF(D1796='Напрямки конкурса'!$L$3,'Напрямки конкурса'!$B$3,IF(D1796='Напрямки конкурса'!$L$4,'Напрямки конкурса'!$B$4,IF(D1796='Напрямки конкурса'!$L$5,'Напрямки конкурса'!$B$5,IF(D1796='Напрямки конкурса'!$L$6,'Напрямки конкурса'!$B$6,IF(D1796='Напрямки конкурса'!$L$7,'Напрямки конкурса'!$B$7,IF(D1796='Напрямки конкурса'!$L$8,'Напрямки конкурса'!$B$8,IF(D1796='Напрямки конкурса'!$L$9,'Напрямки конкурса'!$B$9,IF(D1796='Напрямки конкурса'!$L$10,'Напрямки конкурса'!$B$10,IF(D1796='Напрямки конкурса'!$L$11,'Напрямки конкурса'!$B$11,IF(D1796='Напрямки конкурса'!$L$12,'Напрямки конкурса'!$B$12,IF(D1796='Напрямки конкурса'!$L$13,'Напрямки конкурса'!$B$13,IF(D1796='Напрямки конкурса'!$L$14,'Напрямки конкурса'!$B$14,IF(D1796='Напрямки конкурса'!$L$15,'Напрямки конкурса'!$B$15,IF(D1796='Напрямки конкурса'!$L$16,'Напрямки конкурса'!$B$16,IF(D1796='Напрямки конкурса'!$L$17,'Напрямки конкурса'!$B$17,IF(D1796='Напрямки конкурса'!$L$18,'Напрямки конкурса'!$B$18,IF(D1796='Напрямки конкурса'!$L$19,'Напрямки конкурса'!$B$19,IF(D1796='Напрямки конкурса'!$L$20,'Напрямки конкурса'!$B$20,IF(D1796='Напрямки конкурса'!$L$21,'Напрямки конкурса'!$B$21,IF(D1796='Напрямки конкурса'!$L$22,'Напрямки конкурса'!$B$22,IF(D1796='Напрямки конкурса'!$L$23,'Напрямки конкурса'!$B$23,IF(D1796='Напрямки конкурса'!$L$24,'Напрямки конкурса'!$B$24,IF(D1796='Напрямки конкурса'!$L$25,'Напрямки конкурса'!$B$25,IF(D1796='Напрямки конкурса'!$L$26,'Напрямки конкурса'!$B$26,IF(D1796='Напрямки конкурса'!$L$27,'Напрямки конкурса'!$B$27,IF(D1796='Напрямки конкурса'!$L$28,'Напрямки конкурса'!$B$28,"")))))))))))))))))))))))))))</f>
        <v>Альянс</v>
      </c>
      <c r="C1796" s="59" t="str">
        <f>'Напрямки конкурса'!K9</f>
        <v>02А. ОСБ - профілактика</v>
      </c>
      <c r="D1796" s="59" t="str">
        <f>'Напрямки конкурса'!L9</f>
        <v>02А.03_ОСБ - профілактика  на базі мобільних амбулаторій</v>
      </c>
      <c r="E1796" s="46"/>
      <c r="F1796" s="46"/>
      <c r="G1796" s="46"/>
      <c r="H1796" s="150" t="str">
        <f>IF(I1796='Категорія витрат'!$B$2,'Категорія витрат'!$A$2,IF(I1796='Категорія витрат'!$B$3,'Категорія витрат'!$A$3,IF(I1796='Категорія витрат'!$B$4,'Категорія витрат'!$A$4,IF(I1796='Категорія витрат'!$B$5,'Категорія витрат'!$A$5,IF(I1796='Категорія витрат'!$B$6,'Категорія витрат'!$A$6,IF(I1796='Категорія витрат'!$B$7,'Категорія витрат'!$A$7,IF(I1796='Категорія витрат'!$B$8,'Категорія витрат'!$A$8,IF(I1796='Категорія витрат'!$B$9,'Категорія витрат'!$A$9,IF(I1796='Категорія витрат'!$B$10,'Категорія витрат'!$A$10,IF(I1796='Категорія витрат'!$B$11,'Категорія витрат'!$A$11,IF(I1796='Категорія витрат'!$B$12,'Категорія витрат'!$A$12,IF(I1796='Категорія витрат'!$B$13,'Категорія витрат'!$A$13,IF(I1796='Категорія витрат'!$B$14,'Категорія витрат'!$A$14,IF(I1796='Категорія витрат'!$B$15,'Категорія витрат'!$A$15,IF(I1796='Категорія витрат'!$B$16,'Категорія витрат'!$A$16,IF(I1796='Категорія витрат'!$B$17,'Категорія витрат'!$A$17,IF(I1796='Категорія витрат'!$B$18,'Категорія витрат'!$A$18,IF(I1796='Категорія витрат'!$B$19,'Категорія витрат'!$A$19,IF(I1796='Категорія витрат'!$B$20,'Категорія витрат'!$A$20,IF(I1796='Категорія витрат'!$B$21,'Категорія витрат'!$A$21,IF(I1796='Категорія витрат'!$B$22,'Категорія витрат'!$A$22,IF(I1796='Категорія витрат'!$B$23,'Категорія витрат'!$A$23,IF(I1796='Категорія витрат'!$B$24,'Категорія витрат'!$A$24,IF(I1796='Категорія витрат'!$B$25,'Категорія витрат'!$A$25,IF(I1796='Категорія витрат'!$B$26,'Категорія витрат'!$A$26,IF(I1796='Категорія витрат'!$B$27,'Категорія витрат'!$A$27,IF(I1796='Категорія витрат'!$B$28,'Категорія витрат'!$A$28,IF(I1796='Категорія витрат'!$B$29,'Категорія витрат'!$A$29,IF(I1796='Категорія витрат'!$B$30,'Категорія витрат'!$A$30,"")))))))))))))))))))))))))))))</f>
        <v/>
      </c>
      <c r="I1796" s="79"/>
      <c r="J1796" s="173"/>
      <c r="K1796" s="47"/>
      <c r="L1796" s="87">
        <f t="shared" si="835"/>
        <v>0</v>
      </c>
      <c r="M1796" s="176"/>
      <c r="N1796" s="178"/>
      <c r="O1796" s="171"/>
      <c r="P1796" s="159">
        <f>IF(J1796='Категорія витрат'!$F$2,ROUND('Додаток 3._Бюджет детальний ПР'!O1796*0.3676,2),IF(J1796='Категорія витрат'!$F$3,ROUND('Додаток 3._Бюджет детальний ПР'!O1796*0.347,2),IF(J1796='Категорія витрат'!$F$4,ROUND('Додаток 3._Бюджет детальний ПР'!O1796*0.347,2),IF(J1796='Категорія витрат'!$F$7,ROUND('Додаток 3._Бюджет детальний ПР'!O1796*0.0841,2),0))))</f>
        <v>0</v>
      </c>
      <c r="Q1796" s="153">
        <f t="shared" si="840"/>
        <v>0</v>
      </c>
      <c r="R1796" s="181"/>
      <c r="S1796" s="181"/>
      <c r="T1796" s="181"/>
      <c r="U1796" s="181"/>
      <c r="V1796" s="181"/>
      <c r="W1796" s="181"/>
      <c r="X1796" s="181"/>
      <c r="Y1796" s="181"/>
      <c r="Z1796" s="181"/>
      <c r="AA1796" s="181"/>
      <c r="AB1796" s="181"/>
      <c r="AC1796" s="181"/>
      <c r="AD1796" s="48">
        <f t="shared" si="811"/>
        <v>0</v>
      </c>
      <c r="AE1796" s="48">
        <f t="shared" si="812"/>
        <v>0</v>
      </c>
      <c r="AF1796" s="48">
        <f t="shared" si="813"/>
        <v>0</v>
      </c>
      <c r="AG1796" s="48">
        <f t="shared" si="814"/>
        <v>0</v>
      </c>
      <c r="AH1796" s="48">
        <f t="shared" si="815"/>
        <v>0</v>
      </c>
      <c r="AI1796" s="48">
        <f t="shared" si="816"/>
        <v>0</v>
      </c>
      <c r="AJ1796" s="48">
        <f t="shared" si="817"/>
        <v>0</v>
      </c>
      <c r="AK1796" s="48">
        <f t="shared" si="818"/>
        <v>0</v>
      </c>
      <c r="AL1796" s="181"/>
      <c r="AM1796" s="181"/>
      <c r="AN1796" s="77"/>
      <c r="AO1796" s="176"/>
      <c r="AP1796" s="87">
        <f t="shared" si="836"/>
        <v>0</v>
      </c>
      <c r="AQ1796" s="176"/>
      <c r="AR1796" s="178"/>
      <c r="AS1796" s="171"/>
      <c r="AT1796" s="159">
        <f>IF(J1796='Категорія витрат'!$F$2,ROUND('Додаток 3._Бюджет детальний ПР'!AS1796*0.3676,2),IF(J1796='Категорія витрат'!$F$3,ROUND('Додаток 3._Бюджет детальний ПР'!AS1796*0.347,2),IF(J1796='Категорія витрат'!$F$4,ROUND('Додаток 3._Бюджет детальний ПР'!AS1796*0.347,2),IF(J1796='Категорія витрат'!$F$7,ROUND('Додаток 3._Бюджет детальний ПР'!AS1796*0.0841,2),0))))</f>
        <v>0</v>
      </c>
      <c r="AU1796" s="153">
        <f t="shared" si="837"/>
        <v>0</v>
      </c>
      <c r="AV1796" s="181"/>
      <c r="AW1796" s="181"/>
      <c r="AX1796" s="181"/>
      <c r="AY1796" s="181"/>
      <c r="AZ1796" s="181"/>
      <c r="BA1796" s="181"/>
      <c r="BB1796" s="181"/>
      <c r="BC1796" s="181"/>
      <c r="BD1796" s="181"/>
      <c r="BE1796" s="181"/>
      <c r="BF1796" s="181"/>
      <c r="BG1796" s="181"/>
      <c r="BH1796" s="48">
        <f t="shared" si="819"/>
        <v>0</v>
      </c>
      <c r="BI1796" s="48">
        <f t="shared" si="820"/>
        <v>0</v>
      </c>
      <c r="BJ1796" s="48">
        <f t="shared" si="821"/>
        <v>0</v>
      </c>
      <c r="BK1796" s="48">
        <f t="shared" si="822"/>
        <v>0</v>
      </c>
      <c r="BL1796" s="48">
        <f t="shared" si="823"/>
        <v>0</v>
      </c>
      <c r="BM1796" s="48">
        <f t="shared" si="824"/>
        <v>0</v>
      </c>
      <c r="BN1796" s="48">
        <f t="shared" si="825"/>
        <v>0</v>
      </c>
      <c r="BO1796" s="48">
        <f t="shared" si="826"/>
        <v>0</v>
      </c>
      <c r="BP1796" s="181"/>
      <c r="BQ1796" s="181"/>
      <c r="BR1796" s="191"/>
      <c r="BS1796" s="176"/>
      <c r="BT1796" s="87">
        <f t="shared" si="838"/>
        <v>0</v>
      </c>
      <c r="BU1796" s="176"/>
      <c r="BV1796" s="178"/>
      <c r="BW1796" s="171"/>
      <c r="BX1796" s="159">
        <f>IF(J1796='Категорія витрат'!$F$2,ROUND('Додаток 3._Бюджет детальний ПР'!BW1796*0.3676,2),IF(J1796='Категорія витрат'!$F$3,ROUND('Додаток 3._Бюджет детальний ПР'!BW1796*0.347,2),IF(J1796='Категорія витрат'!$F$4,ROUND('Додаток 3._Бюджет детальний ПР'!BW1796*0.347,2),IF(J1796='Категорія витрат'!$F$7,ROUND('Додаток 3._Бюджет детальний ПР'!BW1796*0.0841,2),0))))</f>
        <v>0</v>
      </c>
      <c r="BY1796" s="153">
        <f t="shared" si="839"/>
        <v>0</v>
      </c>
      <c r="BZ1796" s="181"/>
      <c r="CA1796" s="181"/>
      <c r="CB1796" s="181"/>
      <c r="CC1796" s="181"/>
      <c r="CD1796" s="181"/>
      <c r="CE1796" s="181"/>
      <c r="CF1796" s="181"/>
      <c r="CG1796" s="181"/>
      <c r="CH1796" s="181"/>
      <c r="CI1796" s="181"/>
      <c r="CJ1796" s="181"/>
      <c r="CK1796" s="181"/>
      <c r="CL1796" s="48">
        <f t="shared" si="827"/>
        <v>0</v>
      </c>
      <c r="CM1796" s="48">
        <f t="shared" si="828"/>
        <v>0</v>
      </c>
      <c r="CN1796" s="48">
        <f t="shared" si="829"/>
        <v>0</v>
      </c>
      <c r="CO1796" s="48">
        <f t="shared" si="830"/>
        <v>0</v>
      </c>
      <c r="CP1796" s="48">
        <f t="shared" si="831"/>
        <v>0</v>
      </c>
      <c r="CQ1796" s="48">
        <f t="shared" si="832"/>
        <v>0</v>
      </c>
      <c r="CR1796" s="48">
        <f t="shared" si="833"/>
        <v>0</v>
      </c>
      <c r="CS1796" s="48">
        <f t="shared" si="834"/>
        <v>0</v>
      </c>
      <c r="CT1796" s="181"/>
      <c r="CU1796" s="181"/>
    </row>
    <row r="1797" spans="1:99" ht="20.100000000000001" customHeight="1" x14ac:dyDescent="0.25">
      <c r="A1797" s="58">
        <v>1793</v>
      </c>
      <c r="B1797" s="58" t="str">
        <f>IF(D1797='Напрямки конкурса'!$L$2,'Напрямки конкурса'!$B$2,IF(D1797='Напрямки конкурса'!$L$3,'Напрямки конкурса'!$B$3,IF(D1797='Напрямки конкурса'!$L$4,'Напрямки конкурса'!$B$4,IF(D1797='Напрямки конкурса'!$L$5,'Напрямки конкурса'!$B$5,IF(D1797='Напрямки конкурса'!$L$6,'Напрямки конкурса'!$B$6,IF(D1797='Напрямки конкурса'!$L$7,'Напрямки конкурса'!$B$7,IF(D1797='Напрямки конкурса'!$L$8,'Напрямки конкурса'!$B$8,IF(D1797='Напрямки конкурса'!$L$9,'Напрямки конкурса'!$B$9,IF(D1797='Напрямки конкурса'!$L$10,'Напрямки конкурса'!$B$10,IF(D1797='Напрямки конкурса'!$L$11,'Напрямки конкурса'!$B$11,IF(D1797='Напрямки конкурса'!$L$12,'Напрямки конкурса'!$B$12,IF(D1797='Напрямки конкурса'!$L$13,'Напрямки конкурса'!$B$13,IF(D1797='Напрямки конкурса'!$L$14,'Напрямки конкурса'!$B$14,IF(D1797='Напрямки конкурса'!$L$15,'Напрямки конкурса'!$B$15,IF(D1797='Напрямки конкурса'!$L$16,'Напрямки конкурса'!$B$16,IF(D1797='Напрямки конкурса'!$L$17,'Напрямки конкурса'!$B$17,IF(D1797='Напрямки конкурса'!$L$18,'Напрямки конкурса'!$B$18,IF(D1797='Напрямки конкурса'!$L$19,'Напрямки конкурса'!$B$19,IF(D1797='Напрямки конкурса'!$L$20,'Напрямки конкурса'!$B$20,IF(D1797='Напрямки конкурса'!$L$21,'Напрямки конкурса'!$B$21,IF(D1797='Напрямки конкурса'!$L$22,'Напрямки конкурса'!$B$22,IF(D1797='Напрямки конкурса'!$L$23,'Напрямки конкурса'!$B$23,IF(D1797='Напрямки конкурса'!$L$24,'Напрямки конкурса'!$B$24,IF(D1797='Напрямки конкурса'!$L$25,'Напрямки конкурса'!$B$25,IF(D1797='Напрямки конкурса'!$L$26,'Напрямки конкурса'!$B$26,IF(D1797='Напрямки конкурса'!$L$27,'Напрямки конкурса'!$B$27,IF(D1797='Напрямки конкурса'!$L$28,'Напрямки конкурса'!$B$28,"")))))))))))))))))))))))))))</f>
        <v>Альянс</v>
      </c>
      <c r="C1797" s="59" t="str">
        <f>'Напрямки конкурса'!K10</f>
        <v>03А. ЧСЧ Профілактика</v>
      </c>
      <c r="D1797" s="59" t="str">
        <f>'Напрямки конкурса'!L10</f>
        <v>03А.01_ЧСЧ Профілактика на базі стаціонарних пунктів</v>
      </c>
      <c r="E1797" s="46"/>
      <c r="F1797" s="46"/>
      <c r="G1797" s="46"/>
      <c r="H1797" s="150" t="str">
        <f>IF(I1797='Категорія витрат'!$B$2,'Категорія витрат'!$A$2,IF(I1797='Категорія витрат'!$B$3,'Категорія витрат'!$A$3,IF(I1797='Категорія витрат'!$B$4,'Категорія витрат'!$A$4,IF(I1797='Категорія витрат'!$B$5,'Категорія витрат'!$A$5,IF(I1797='Категорія витрат'!$B$6,'Категорія витрат'!$A$6,IF(I1797='Категорія витрат'!$B$7,'Категорія витрат'!$A$7,IF(I1797='Категорія витрат'!$B$8,'Категорія витрат'!$A$8,IF(I1797='Категорія витрат'!$B$9,'Категорія витрат'!$A$9,IF(I1797='Категорія витрат'!$B$10,'Категорія витрат'!$A$10,IF(I1797='Категорія витрат'!$B$11,'Категорія витрат'!$A$11,IF(I1797='Категорія витрат'!$B$12,'Категорія витрат'!$A$12,IF(I1797='Категорія витрат'!$B$13,'Категорія витрат'!$A$13,IF(I1797='Категорія витрат'!$B$14,'Категорія витрат'!$A$14,IF(I1797='Категорія витрат'!$B$15,'Категорія витрат'!$A$15,IF(I1797='Категорія витрат'!$B$16,'Категорія витрат'!$A$16,IF(I1797='Категорія витрат'!$B$17,'Категорія витрат'!$A$17,IF(I1797='Категорія витрат'!$B$18,'Категорія витрат'!$A$18,IF(I1797='Категорія витрат'!$B$19,'Категорія витрат'!$A$19,IF(I1797='Категорія витрат'!$B$20,'Категорія витрат'!$A$20,IF(I1797='Категорія витрат'!$B$21,'Категорія витрат'!$A$21,IF(I1797='Категорія витрат'!$B$22,'Категорія витрат'!$A$22,IF(I1797='Категорія витрат'!$B$23,'Категорія витрат'!$A$23,IF(I1797='Категорія витрат'!$B$24,'Категорія витрат'!$A$24,IF(I1797='Категорія витрат'!$B$25,'Категорія витрат'!$A$25,IF(I1797='Категорія витрат'!$B$26,'Категорія витрат'!$A$26,IF(I1797='Категорія витрат'!$B$27,'Категорія витрат'!$A$27,IF(I1797='Категорія витрат'!$B$28,'Категорія витрат'!$A$28,IF(I1797='Категорія витрат'!$B$29,'Категорія витрат'!$A$29,IF(I1797='Категорія витрат'!$B$30,'Категорія витрат'!$A$30,"")))))))))))))))))))))))))))))</f>
        <v/>
      </c>
      <c r="I1797" s="79"/>
      <c r="J1797" s="173"/>
      <c r="K1797" s="47"/>
      <c r="L1797" s="87">
        <f t="shared" si="835"/>
        <v>0</v>
      </c>
      <c r="M1797" s="176"/>
      <c r="N1797" s="178"/>
      <c r="O1797" s="171"/>
      <c r="P1797" s="159">
        <f>IF(J1797='Категорія витрат'!$F$2,ROUND('Додаток 3._Бюджет детальний ПР'!O1797*0.3676,2),IF(J1797='Категорія витрат'!$F$3,ROUND('Додаток 3._Бюджет детальний ПР'!O1797*0.347,2),IF(J1797='Категорія витрат'!$F$4,ROUND('Додаток 3._Бюджет детальний ПР'!O1797*0.347,2),IF(J1797='Категорія витрат'!$F$7,ROUND('Додаток 3._Бюджет детальний ПР'!O1797*0.0841,2),0))))</f>
        <v>0</v>
      </c>
      <c r="Q1797" s="153">
        <f t="shared" si="840"/>
        <v>0</v>
      </c>
      <c r="R1797" s="181"/>
      <c r="S1797" s="181"/>
      <c r="T1797" s="181"/>
      <c r="U1797" s="181"/>
      <c r="V1797" s="181"/>
      <c r="W1797" s="181"/>
      <c r="X1797" s="181"/>
      <c r="Y1797" s="181"/>
      <c r="Z1797" s="181"/>
      <c r="AA1797" s="181"/>
      <c r="AB1797" s="181"/>
      <c r="AC1797" s="181"/>
      <c r="AD1797" s="48">
        <f t="shared" ref="AD1797:AD1826" si="841">(O1797+P1797)*AH1797</f>
        <v>0</v>
      </c>
      <c r="AE1797" s="48">
        <f t="shared" ref="AE1797:AE1826" si="842">(O1797+P1797)*AI1797</f>
        <v>0</v>
      </c>
      <c r="AF1797" s="48">
        <f t="shared" ref="AF1797:AF1826" si="843">(O1797+P1797)*AJ1797</f>
        <v>0</v>
      </c>
      <c r="AG1797" s="48">
        <f t="shared" ref="AG1797:AG1826" si="844">(O1797+P1797)*AK1797</f>
        <v>0</v>
      </c>
      <c r="AH1797" s="48">
        <f t="shared" ref="AH1797:AH1826" si="845">R1797+S1797+T1797</f>
        <v>0</v>
      </c>
      <c r="AI1797" s="48">
        <f t="shared" ref="AI1797:AI1826" si="846">U1797+V1797+W1797</f>
        <v>0</v>
      </c>
      <c r="AJ1797" s="48">
        <f t="shared" ref="AJ1797:AJ1826" si="847">X1797+Y1797+Z1797</f>
        <v>0</v>
      </c>
      <c r="AK1797" s="48">
        <f t="shared" ref="AK1797:AK1826" si="848">AA1797+AB1797+AC1797</f>
        <v>0</v>
      </c>
      <c r="AL1797" s="181"/>
      <c r="AM1797" s="181"/>
      <c r="AN1797" s="77"/>
      <c r="AO1797" s="176"/>
      <c r="AP1797" s="87">
        <f t="shared" si="836"/>
        <v>0</v>
      </c>
      <c r="AQ1797" s="176"/>
      <c r="AR1797" s="178"/>
      <c r="AS1797" s="171"/>
      <c r="AT1797" s="159">
        <f>IF(J1797='Категорія витрат'!$F$2,ROUND('Додаток 3._Бюджет детальний ПР'!AS1797*0.3676,2),IF(J1797='Категорія витрат'!$F$3,ROUND('Додаток 3._Бюджет детальний ПР'!AS1797*0.347,2),IF(J1797='Категорія витрат'!$F$4,ROUND('Додаток 3._Бюджет детальний ПР'!AS1797*0.347,2),IF(J1797='Категорія витрат'!$F$7,ROUND('Додаток 3._Бюджет детальний ПР'!AS1797*0.0841,2),0))))</f>
        <v>0</v>
      </c>
      <c r="AU1797" s="153">
        <f t="shared" si="837"/>
        <v>0</v>
      </c>
      <c r="AV1797" s="181"/>
      <c r="AW1797" s="181"/>
      <c r="AX1797" s="181"/>
      <c r="AY1797" s="181"/>
      <c r="AZ1797" s="181"/>
      <c r="BA1797" s="181"/>
      <c r="BB1797" s="181"/>
      <c r="BC1797" s="181"/>
      <c r="BD1797" s="181"/>
      <c r="BE1797" s="181"/>
      <c r="BF1797" s="181"/>
      <c r="BG1797" s="181"/>
      <c r="BH1797" s="48">
        <f t="shared" ref="BH1797:BH1826" si="849">(AS1797+AT1797)*BL1797</f>
        <v>0</v>
      </c>
      <c r="BI1797" s="48">
        <f t="shared" ref="BI1797:BI1826" si="850">(AS1797+AT1797)*BM1797</f>
        <v>0</v>
      </c>
      <c r="BJ1797" s="48">
        <f t="shared" ref="BJ1797:BJ1826" si="851">(AS1797+AT1797)*BN1797</f>
        <v>0</v>
      </c>
      <c r="BK1797" s="48">
        <f t="shared" ref="BK1797:BK1826" si="852">(AS1797+AT1797)*BO1797</f>
        <v>0</v>
      </c>
      <c r="BL1797" s="48">
        <f t="shared" ref="BL1797:BL1826" si="853">AV1797+AW1797+AX1797</f>
        <v>0</v>
      </c>
      <c r="BM1797" s="48">
        <f t="shared" ref="BM1797:BM1826" si="854">AY1797+AZ1797+BA1797</f>
        <v>0</v>
      </c>
      <c r="BN1797" s="48">
        <f t="shared" ref="BN1797:BN1826" si="855">BB1797+BC1797+BD1797</f>
        <v>0</v>
      </c>
      <c r="BO1797" s="48">
        <f t="shared" ref="BO1797:BO1826" si="856">BE1797+BF1797+BG1797</f>
        <v>0</v>
      </c>
      <c r="BP1797" s="181"/>
      <c r="BQ1797" s="181"/>
      <c r="BR1797" s="191"/>
      <c r="BS1797" s="176"/>
      <c r="BT1797" s="87">
        <f t="shared" si="838"/>
        <v>0</v>
      </c>
      <c r="BU1797" s="176"/>
      <c r="BV1797" s="178"/>
      <c r="BW1797" s="171"/>
      <c r="BX1797" s="159">
        <f>IF(J1797='Категорія витрат'!$F$2,ROUND('Додаток 3._Бюджет детальний ПР'!BW1797*0.3676,2),IF(J1797='Категорія витрат'!$F$3,ROUND('Додаток 3._Бюджет детальний ПР'!BW1797*0.347,2),IF(J1797='Категорія витрат'!$F$4,ROUND('Додаток 3._Бюджет детальний ПР'!BW1797*0.347,2),IF(J1797='Категорія витрат'!$F$7,ROUND('Додаток 3._Бюджет детальний ПР'!BW1797*0.0841,2),0))))</f>
        <v>0</v>
      </c>
      <c r="BY1797" s="153">
        <f t="shared" si="839"/>
        <v>0</v>
      </c>
      <c r="BZ1797" s="181"/>
      <c r="CA1797" s="181"/>
      <c r="CB1797" s="181"/>
      <c r="CC1797" s="181"/>
      <c r="CD1797" s="181"/>
      <c r="CE1797" s="181"/>
      <c r="CF1797" s="181"/>
      <c r="CG1797" s="181"/>
      <c r="CH1797" s="181"/>
      <c r="CI1797" s="181"/>
      <c r="CJ1797" s="181"/>
      <c r="CK1797" s="181"/>
      <c r="CL1797" s="48">
        <f t="shared" ref="CL1797:CL1826" si="857">(BW1797+BX1797)*CP1797</f>
        <v>0</v>
      </c>
      <c r="CM1797" s="48">
        <f t="shared" ref="CM1797:CM1826" si="858">(BW1797+BX1797)*CQ1797</f>
        <v>0</v>
      </c>
      <c r="CN1797" s="48">
        <f t="shared" ref="CN1797:CN1826" si="859">(BW1797+BX1797)*CR1797</f>
        <v>0</v>
      </c>
      <c r="CO1797" s="48">
        <f t="shared" ref="CO1797:CO1826" si="860">(BW1797+BX1797)*CS1797</f>
        <v>0</v>
      </c>
      <c r="CP1797" s="48">
        <f t="shared" ref="CP1797:CP1826" si="861">BZ1797+CA1797+CB1797</f>
        <v>0</v>
      </c>
      <c r="CQ1797" s="48">
        <f t="shared" ref="CQ1797:CQ1826" si="862">CC1797+CD1797+CE1797</f>
        <v>0</v>
      </c>
      <c r="CR1797" s="48">
        <f t="shared" ref="CR1797:CR1826" si="863">CF1797+CG1797+CH1797</f>
        <v>0</v>
      </c>
      <c r="CS1797" s="48">
        <f t="shared" ref="CS1797:CS1826" si="864">CI1797+CJ1797+CK1797</f>
        <v>0</v>
      </c>
      <c r="CT1797" s="181"/>
      <c r="CU1797" s="181"/>
    </row>
    <row r="1798" spans="1:99" ht="20.100000000000001" customHeight="1" x14ac:dyDescent="0.25">
      <c r="A1798" s="58">
        <v>1794</v>
      </c>
      <c r="B1798" s="58" t="str">
        <f>IF(D1798='Напрямки конкурса'!$L$2,'Напрямки конкурса'!$B$2,IF(D1798='Напрямки конкурса'!$L$3,'Напрямки конкурса'!$B$3,IF(D1798='Напрямки конкурса'!$L$4,'Напрямки конкурса'!$B$4,IF(D1798='Напрямки конкурса'!$L$5,'Напрямки конкурса'!$B$5,IF(D1798='Напрямки конкурса'!$L$6,'Напрямки конкурса'!$B$6,IF(D1798='Напрямки конкурса'!$L$7,'Напрямки конкурса'!$B$7,IF(D1798='Напрямки конкурса'!$L$8,'Напрямки конкурса'!$B$8,IF(D1798='Напрямки конкурса'!$L$9,'Напрямки конкурса'!$B$9,IF(D1798='Напрямки конкурса'!$L$10,'Напрямки конкурса'!$B$10,IF(D1798='Напрямки конкурса'!$L$11,'Напрямки конкурса'!$B$11,IF(D1798='Напрямки конкурса'!$L$12,'Напрямки конкурса'!$B$12,IF(D1798='Напрямки конкурса'!$L$13,'Напрямки конкурса'!$B$13,IF(D1798='Напрямки конкурса'!$L$14,'Напрямки конкурса'!$B$14,IF(D1798='Напрямки конкурса'!$L$15,'Напрямки конкурса'!$B$15,IF(D1798='Напрямки конкурса'!$L$16,'Напрямки конкурса'!$B$16,IF(D1798='Напрямки конкурса'!$L$17,'Напрямки конкурса'!$B$17,IF(D1798='Напрямки конкурса'!$L$18,'Напрямки конкурса'!$B$18,IF(D1798='Напрямки конкурса'!$L$19,'Напрямки конкурса'!$B$19,IF(D1798='Напрямки конкурса'!$L$20,'Напрямки конкурса'!$B$20,IF(D1798='Напрямки конкурса'!$L$21,'Напрямки конкурса'!$B$21,IF(D1798='Напрямки конкурса'!$L$22,'Напрямки конкурса'!$B$22,IF(D1798='Напрямки конкурса'!$L$23,'Напрямки конкурса'!$B$23,IF(D1798='Напрямки конкурса'!$L$24,'Напрямки конкурса'!$B$24,IF(D1798='Напрямки конкурса'!$L$25,'Напрямки конкурса'!$B$25,IF(D1798='Напрямки конкурса'!$L$26,'Напрямки конкурса'!$B$26,IF(D1798='Напрямки конкурса'!$L$27,'Напрямки конкурса'!$B$27,IF(D1798='Напрямки конкурса'!$L$28,'Напрямки конкурса'!$B$28,"")))))))))))))))))))))))))))</f>
        <v>Альянс</v>
      </c>
      <c r="C1798" s="59" t="str">
        <f>'Напрямки конкурса'!K11</f>
        <v>03А. ЧСЧ Профілактика</v>
      </c>
      <c r="D1798" s="59" t="str">
        <f>'Напрямки конкурса'!L11</f>
        <v>03А.02_ЧСЧ Профілактика на базі аутріч-маршрутів</v>
      </c>
      <c r="E1798" s="46"/>
      <c r="F1798" s="46"/>
      <c r="G1798" s="46"/>
      <c r="H1798" s="150" t="str">
        <f>IF(I1798='Категорія витрат'!$B$2,'Категорія витрат'!$A$2,IF(I1798='Категорія витрат'!$B$3,'Категорія витрат'!$A$3,IF(I1798='Категорія витрат'!$B$4,'Категорія витрат'!$A$4,IF(I1798='Категорія витрат'!$B$5,'Категорія витрат'!$A$5,IF(I1798='Категорія витрат'!$B$6,'Категорія витрат'!$A$6,IF(I1798='Категорія витрат'!$B$7,'Категорія витрат'!$A$7,IF(I1798='Категорія витрат'!$B$8,'Категорія витрат'!$A$8,IF(I1798='Категорія витрат'!$B$9,'Категорія витрат'!$A$9,IF(I1798='Категорія витрат'!$B$10,'Категорія витрат'!$A$10,IF(I1798='Категорія витрат'!$B$11,'Категорія витрат'!$A$11,IF(I1798='Категорія витрат'!$B$12,'Категорія витрат'!$A$12,IF(I1798='Категорія витрат'!$B$13,'Категорія витрат'!$A$13,IF(I1798='Категорія витрат'!$B$14,'Категорія витрат'!$A$14,IF(I1798='Категорія витрат'!$B$15,'Категорія витрат'!$A$15,IF(I1798='Категорія витрат'!$B$16,'Категорія витрат'!$A$16,IF(I1798='Категорія витрат'!$B$17,'Категорія витрат'!$A$17,IF(I1798='Категорія витрат'!$B$18,'Категорія витрат'!$A$18,IF(I1798='Категорія витрат'!$B$19,'Категорія витрат'!$A$19,IF(I1798='Категорія витрат'!$B$20,'Категорія витрат'!$A$20,IF(I1798='Категорія витрат'!$B$21,'Категорія витрат'!$A$21,IF(I1798='Категорія витрат'!$B$22,'Категорія витрат'!$A$22,IF(I1798='Категорія витрат'!$B$23,'Категорія витрат'!$A$23,IF(I1798='Категорія витрат'!$B$24,'Категорія витрат'!$A$24,IF(I1798='Категорія витрат'!$B$25,'Категорія витрат'!$A$25,IF(I1798='Категорія витрат'!$B$26,'Категорія витрат'!$A$26,IF(I1798='Категорія витрат'!$B$27,'Категорія витрат'!$A$27,IF(I1798='Категорія витрат'!$B$28,'Категорія витрат'!$A$28,IF(I1798='Категорія витрат'!$B$29,'Категорія витрат'!$A$29,IF(I1798='Категорія витрат'!$B$30,'Категорія витрат'!$A$30,"")))))))))))))))))))))))))))))</f>
        <v/>
      </c>
      <c r="I1798" s="79"/>
      <c r="J1798" s="173"/>
      <c r="K1798" s="47"/>
      <c r="L1798" s="87">
        <f t="shared" ref="L1798:L1826" si="865">SUM(R1798:AC1798)</f>
        <v>0</v>
      </c>
      <c r="M1798" s="176"/>
      <c r="N1798" s="178"/>
      <c r="O1798" s="171"/>
      <c r="P1798" s="159">
        <f>IF(J1798='Категорія витрат'!$F$2,ROUND('Додаток 3._Бюджет детальний ПР'!O1798*0.3676,2),IF(J1798='Категорія витрат'!$F$3,ROUND('Додаток 3._Бюджет детальний ПР'!O1798*0.347,2),IF(J1798='Категорія витрат'!$F$4,ROUND('Додаток 3._Бюджет детальний ПР'!O1798*0.347,2),IF(J1798='Категорія витрат'!$F$7,ROUND('Додаток 3._Бюджет детальний ПР'!O1798*0.0841,2),0))))</f>
        <v>0</v>
      </c>
      <c r="Q1798" s="153">
        <f t="shared" ref="Q1798:Q1826" si="866">(O1798+P1798)*L1798</f>
        <v>0</v>
      </c>
      <c r="R1798" s="181"/>
      <c r="S1798" s="181"/>
      <c r="T1798" s="181"/>
      <c r="U1798" s="181"/>
      <c r="V1798" s="181"/>
      <c r="W1798" s="181"/>
      <c r="X1798" s="181"/>
      <c r="Y1798" s="181"/>
      <c r="Z1798" s="181"/>
      <c r="AA1798" s="181"/>
      <c r="AB1798" s="181"/>
      <c r="AC1798" s="181"/>
      <c r="AD1798" s="48">
        <f t="shared" si="841"/>
        <v>0</v>
      </c>
      <c r="AE1798" s="48">
        <f t="shared" si="842"/>
        <v>0</v>
      </c>
      <c r="AF1798" s="48">
        <f t="shared" si="843"/>
        <v>0</v>
      </c>
      <c r="AG1798" s="48">
        <f t="shared" si="844"/>
        <v>0</v>
      </c>
      <c r="AH1798" s="48">
        <f t="shared" si="845"/>
        <v>0</v>
      </c>
      <c r="AI1798" s="48">
        <f t="shared" si="846"/>
        <v>0</v>
      </c>
      <c r="AJ1798" s="48">
        <f t="shared" si="847"/>
        <v>0</v>
      </c>
      <c r="AK1798" s="48">
        <f t="shared" si="848"/>
        <v>0</v>
      </c>
      <c r="AL1798" s="181"/>
      <c r="AM1798" s="181"/>
      <c r="AN1798" s="77"/>
      <c r="AO1798" s="176"/>
      <c r="AP1798" s="87">
        <f t="shared" ref="AP1798:AP1826" si="867">SUM(AV1798:BG1798)</f>
        <v>0</v>
      </c>
      <c r="AQ1798" s="176"/>
      <c r="AR1798" s="178"/>
      <c r="AS1798" s="171"/>
      <c r="AT1798" s="159">
        <f>IF(J1798='Категорія витрат'!$F$2,ROUND('Додаток 3._Бюджет детальний ПР'!AS1798*0.3676,2),IF(J1798='Категорія витрат'!$F$3,ROUND('Додаток 3._Бюджет детальний ПР'!AS1798*0.347,2),IF(J1798='Категорія витрат'!$F$4,ROUND('Додаток 3._Бюджет детальний ПР'!AS1798*0.347,2),IF(J1798='Категорія витрат'!$F$7,ROUND('Додаток 3._Бюджет детальний ПР'!AS1798*0.0841,2),0))))</f>
        <v>0</v>
      </c>
      <c r="AU1798" s="153">
        <f t="shared" ref="AU1798:AU1826" si="868">(AS1798+AT1798)*AP1798</f>
        <v>0</v>
      </c>
      <c r="AV1798" s="181"/>
      <c r="AW1798" s="181"/>
      <c r="AX1798" s="181"/>
      <c r="AY1798" s="181"/>
      <c r="AZ1798" s="181"/>
      <c r="BA1798" s="181"/>
      <c r="BB1798" s="181"/>
      <c r="BC1798" s="181"/>
      <c r="BD1798" s="181"/>
      <c r="BE1798" s="181"/>
      <c r="BF1798" s="181"/>
      <c r="BG1798" s="181"/>
      <c r="BH1798" s="48">
        <f t="shared" si="849"/>
        <v>0</v>
      </c>
      <c r="BI1798" s="48">
        <f t="shared" si="850"/>
        <v>0</v>
      </c>
      <c r="BJ1798" s="48">
        <f t="shared" si="851"/>
        <v>0</v>
      </c>
      <c r="BK1798" s="48">
        <f t="shared" si="852"/>
        <v>0</v>
      </c>
      <c r="BL1798" s="48">
        <f t="shared" si="853"/>
        <v>0</v>
      </c>
      <c r="BM1798" s="48">
        <f t="shared" si="854"/>
        <v>0</v>
      </c>
      <c r="BN1798" s="48">
        <f t="shared" si="855"/>
        <v>0</v>
      </c>
      <c r="BO1798" s="48">
        <f t="shared" si="856"/>
        <v>0</v>
      </c>
      <c r="BP1798" s="181"/>
      <c r="BQ1798" s="181"/>
      <c r="BR1798" s="191"/>
      <c r="BS1798" s="176"/>
      <c r="BT1798" s="87">
        <f t="shared" ref="BT1798:BT1826" si="869">SUM(BZ1798:CK1798)</f>
        <v>0</v>
      </c>
      <c r="BU1798" s="176"/>
      <c r="BV1798" s="178"/>
      <c r="BW1798" s="171"/>
      <c r="BX1798" s="159">
        <f>IF(J1798='Категорія витрат'!$F$2,ROUND('Додаток 3._Бюджет детальний ПР'!BW1798*0.3676,2),IF(J1798='Категорія витрат'!$F$3,ROUND('Додаток 3._Бюджет детальний ПР'!BW1798*0.347,2),IF(J1798='Категорія витрат'!$F$4,ROUND('Додаток 3._Бюджет детальний ПР'!BW1798*0.347,2),IF(J1798='Категорія витрат'!$F$7,ROUND('Додаток 3._Бюджет детальний ПР'!BW1798*0.0841,2),0))))</f>
        <v>0</v>
      </c>
      <c r="BY1798" s="153">
        <f t="shared" ref="BY1798:BY1826" si="870">(BW1798+BX1798)*BT1798</f>
        <v>0</v>
      </c>
      <c r="BZ1798" s="181"/>
      <c r="CA1798" s="181"/>
      <c r="CB1798" s="181"/>
      <c r="CC1798" s="181"/>
      <c r="CD1798" s="181"/>
      <c r="CE1798" s="181"/>
      <c r="CF1798" s="181"/>
      <c r="CG1798" s="181"/>
      <c r="CH1798" s="181"/>
      <c r="CI1798" s="181"/>
      <c r="CJ1798" s="181"/>
      <c r="CK1798" s="181"/>
      <c r="CL1798" s="48">
        <f t="shared" si="857"/>
        <v>0</v>
      </c>
      <c r="CM1798" s="48">
        <f t="shared" si="858"/>
        <v>0</v>
      </c>
      <c r="CN1798" s="48">
        <f t="shared" si="859"/>
        <v>0</v>
      </c>
      <c r="CO1798" s="48">
        <f t="shared" si="860"/>
        <v>0</v>
      </c>
      <c r="CP1798" s="48">
        <f t="shared" si="861"/>
        <v>0</v>
      </c>
      <c r="CQ1798" s="48">
        <f t="shared" si="862"/>
        <v>0</v>
      </c>
      <c r="CR1798" s="48">
        <f t="shared" si="863"/>
        <v>0</v>
      </c>
      <c r="CS1798" s="48">
        <f t="shared" si="864"/>
        <v>0</v>
      </c>
      <c r="CT1798" s="181"/>
      <c r="CU1798" s="181"/>
    </row>
    <row r="1799" spans="1:99" ht="20.100000000000001" customHeight="1" x14ac:dyDescent="0.25">
      <c r="A1799" s="58">
        <v>1795</v>
      </c>
      <c r="B1799" s="58" t="str">
        <f>IF(D1799='Напрямки конкурса'!$L$2,'Напрямки конкурса'!$B$2,IF(D1799='Напрямки конкурса'!$L$3,'Напрямки конкурса'!$B$3,IF(D1799='Напрямки конкурса'!$L$4,'Напрямки конкурса'!$B$4,IF(D1799='Напрямки конкурса'!$L$5,'Напрямки конкурса'!$B$5,IF(D1799='Напрямки конкурса'!$L$6,'Напрямки конкурса'!$B$6,IF(D1799='Напрямки конкурса'!$L$7,'Напрямки конкурса'!$B$7,IF(D1799='Напрямки конкурса'!$L$8,'Напрямки конкурса'!$B$8,IF(D1799='Напрямки конкурса'!$L$9,'Напрямки конкурса'!$B$9,IF(D1799='Напрямки конкурса'!$L$10,'Напрямки конкурса'!$B$10,IF(D1799='Напрямки конкурса'!$L$11,'Напрямки конкурса'!$B$11,IF(D1799='Напрямки конкурса'!$L$12,'Напрямки конкурса'!$B$12,IF(D1799='Напрямки конкурса'!$L$13,'Напрямки конкурса'!$B$13,IF(D1799='Напрямки конкурса'!$L$14,'Напрямки конкурса'!$B$14,IF(D1799='Напрямки конкурса'!$L$15,'Напрямки конкурса'!$B$15,IF(D1799='Напрямки конкурса'!$L$16,'Напрямки конкурса'!$B$16,IF(D1799='Напрямки конкурса'!$L$17,'Напрямки конкурса'!$B$17,IF(D1799='Напрямки конкурса'!$L$18,'Напрямки конкурса'!$B$18,IF(D1799='Напрямки конкурса'!$L$19,'Напрямки конкурса'!$B$19,IF(D1799='Напрямки конкурса'!$L$20,'Напрямки конкурса'!$B$20,IF(D1799='Напрямки конкурса'!$L$21,'Напрямки конкурса'!$B$21,IF(D1799='Напрямки конкурса'!$L$22,'Напрямки конкурса'!$B$22,IF(D1799='Напрямки конкурса'!$L$23,'Напрямки конкурса'!$B$23,IF(D1799='Напрямки конкурса'!$L$24,'Напрямки конкурса'!$B$24,IF(D1799='Напрямки конкурса'!$L$25,'Напрямки конкурса'!$B$25,IF(D1799='Напрямки конкурса'!$L$26,'Напрямки конкурса'!$B$26,IF(D1799='Напрямки конкурса'!$L$27,'Напрямки конкурса'!$B$27,IF(D1799='Напрямки конкурса'!$L$28,'Напрямки конкурса'!$B$28,"")))))))))))))))))))))))))))</f>
        <v>Альянс</v>
      </c>
      <c r="C1799" s="59" t="str">
        <f>'Напрямки конкурса'!K12</f>
        <v>03А. ЧСЧ Профілактика</v>
      </c>
      <c r="D1799" s="59" t="str">
        <f>'Напрямки конкурса'!L12</f>
        <v>03А.03_ЧСЧ Профілактика на базі мобільних амбулаторій</v>
      </c>
      <c r="E1799" s="46"/>
      <c r="F1799" s="46"/>
      <c r="G1799" s="46"/>
      <c r="H1799" s="150" t="str">
        <f>IF(I1799='Категорія витрат'!$B$2,'Категорія витрат'!$A$2,IF(I1799='Категорія витрат'!$B$3,'Категорія витрат'!$A$3,IF(I1799='Категорія витрат'!$B$4,'Категорія витрат'!$A$4,IF(I1799='Категорія витрат'!$B$5,'Категорія витрат'!$A$5,IF(I1799='Категорія витрат'!$B$6,'Категорія витрат'!$A$6,IF(I1799='Категорія витрат'!$B$7,'Категорія витрат'!$A$7,IF(I1799='Категорія витрат'!$B$8,'Категорія витрат'!$A$8,IF(I1799='Категорія витрат'!$B$9,'Категорія витрат'!$A$9,IF(I1799='Категорія витрат'!$B$10,'Категорія витрат'!$A$10,IF(I1799='Категорія витрат'!$B$11,'Категорія витрат'!$A$11,IF(I1799='Категорія витрат'!$B$12,'Категорія витрат'!$A$12,IF(I1799='Категорія витрат'!$B$13,'Категорія витрат'!$A$13,IF(I1799='Категорія витрат'!$B$14,'Категорія витрат'!$A$14,IF(I1799='Категорія витрат'!$B$15,'Категорія витрат'!$A$15,IF(I1799='Категорія витрат'!$B$16,'Категорія витрат'!$A$16,IF(I1799='Категорія витрат'!$B$17,'Категорія витрат'!$A$17,IF(I1799='Категорія витрат'!$B$18,'Категорія витрат'!$A$18,IF(I1799='Категорія витрат'!$B$19,'Категорія витрат'!$A$19,IF(I1799='Категорія витрат'!$B$20,'Категорія витрат'!$A$20,IF(I1799='Категорія витрат'!$B$21,'Категорія витрат'!$A$21,IF(I1799='Категорія витрат'!$B$22,'Категорія витрат'!$A$22,IF(I1799='Категорія витрат'!$B$23,'Категорія витрат'!$A$23,IF(I1799='Категорія витрат'!$B$24,'Категорія витрат'!$A$24,IF(I1799='Категорія витрат'!$B$25,'Категорія витрат'!$A$25,IF(I1799='Категорія витрат'!$B$26,'Категорія витрат'!$A$26,IF(I1799='Категорія витрат'!$B$27,'Категорія витрат'!$A$27,IF(I1799='Категорія витрат'!$B$28,'Категорія витрат'!$A$28,IF(I1799='Категорія витрат'!$B$29,'Категорія витрат'!$A$29,IF(I1799='Категорія витрат'!$B$30,'Категорія витрат'!$A$30,"")))))))))))))))))))))))))))))</f>
        <v/>
      </c>
      <c r="I1799" s="79"/>
      <c r="J1799" s="173"/>
      <c r="K1799" s="47"/>
      <c r="L1799" s="87">
        <f t="shared" si="865"/>
        <v>0</v>
      </c>
      <c r="M1799" s="176"/>
      <c r="N1799" s="178"/>
      <c r="O1799" s="171"/>
      <c r="P1799" s="159">
        <f>IF(J1799='Категорія витрат'!$F$2,ROUND('Додаток 3._Бюджет детальний ПР'!O1799*0.3676,2),IF(J1799='Категорія витрат'!$F$3,ROUND('Додаток 3._Бюджет детальний ПР'!O1799*0.347,2),IF(J1799='Категорія витрат'!$F$4,ROUND('Додаток 3._Бюджет детальний ПР'!O1799*0.347,2),IF(J1799='Категорія витрат'!$F$7,ROUND('Додаток 3._Бюджет детальний ПР'!O1799*0.0841,2),0))))</f>
        <v>0</v>
      </c>
      <c r="Q1799" s="153">
        <f t="shared" si="866"/>
        <v>0</v>
      </c>
      <c r="R1799" s="181"/>
      <c r="S1799" s="181"/>
      <c r="T1799" s="181"/>
      <c r="U1799" s="181"/>
      <c r="V1799" s="181"/>
      <c r="W1799" s="181"/>
      <c r="X1799" s="181"/>
      <c r="Y1799" s="181"/>
      <c r="Z1799" s="181"/>
      <c r="AA1799" s="181"/>
      <c r="AB1799" s="181"/>
      <c r="AC1799" s="181"/>
      <c r="AD1799" s="48">
        <f t="shared" si="841"/>
        <v>0</v>
      </c>
      <c r="AE1799" s="48">
        <f t="shared" si="842"/>
        <v>0</v>
      </c>
      <c r="AF1799" s="48">
        <f t="shared" si="843"/>
        <v>0</v>
      </c>
      <c r="AG1799" s="48">
        <f t="shared" si="844"/>
        <v>0</v>
      </c>
      <c r="AH1799" s="48">
        <f t="shared" si="845"/>
        <v>0</v>
      </c>
      <c r="AI1799" s="48">
        <f t="shared" si="846"/>
        <v>0</v>
      </c>
      <c r="AJ1799" s="48">
        <f t="shared" si="847"/>
        <v>0</v>
      </c>
      <c r="AK1799" s="48">
        <f t="shared" si="848"/>
        <v>0</v>
      </c>
      <c r="AL1799" s="181"/>
      <c r="AM1799" s="181"/>
      <c r="AN1799" s="77"/>
      <c r="AO1799" s="176"/>
      <c r="AP1799" s="87">
        <f t="shared" si="867"/>
        <v>0</v>
      </c>
      <c r="AQ1799" s="176"/>
      <c r="AR1799" s="178"/>
      <c r="AS1799" s="171"/>
      <c r="AT1799" s="159">
        <f>IF(J1799='Категорія витрат'!$F$2,ROUND('Додаток 3._Бюджет детальний ПР'!AS1799*0.3676,2),IF(J1799='Категорія витрат'!$F$3,ROUND('Додаток 3._Бюджет детальний ПР'!AS1799*0.347,2),IF(J1799='Категорія витрат'!$F$4,ROUND('Додаток 3._Бюджет детальний ПР'!AS1799*0.347,2),IF(J1799='Категорія витрат'!$F$7,ROUND('Додаток 3._Бюджет детальний ПР'!AS1799*0.0841,2),0))))</f>
        <v>0</v>
      </c>
      <c r="AU1799" s="153">
        <f t="shared" si="868"/>
        <v>0</v>
      </c>
      <c r="AV1799" s="181"/>
      <c r="AW1799" s="181"/>
      <c r="AX1799" s="181"/>
      <c r="AY1799" s="181"/>
      <c r="AZ1799" s="181"/>
      <c r="BA1799" s="181"/>
      <c r="BB1799" s="181"/>
      <c r="BC1799" s="181"/>
      <c r="BD1799" s="181"/>
      <c r="BE1799" s="181"/>
      <c r="BF1799" s="181"/>
      <c r="BG1799" s="181"/>
      <c r="BH1799" s="48">
        <f t="shared" si="849"/>
        <v>0</v>
      </c>
      <c r="BI1799" s="48">
        <f t="shared" si="850"/>
        <v>0</v>
      </c>
      <c r="BJ1799" s="48">
        <f t="shared" si="851"/>
        <v>0</v>
      </c>
      <c r="BK1799" s="48">
        <f t="shared" si="852"/>
        <v>0</v>
      </c>
      <c r="BL1799" s="48">
        <f t="shared" si="853"/>
        <v>0</v>
      </c>
      <c r="BM1799" s="48">
        <f t="shared" si="854"/>
        <v>0</v>
      </c>
      <c r="BN1799" s="48">
        <f t="shared" si="855"/>
        <v>0</v>
      </c>
      <c r="BO1799" s="48">
        <f t="shared" si="856"/>
        <v>0</v>
      </c>
      <c r="BP1799" s="181"/>
      <c r="BQ1799" s="181"/>
      <c r="BR1799" s="191"/>
      <c r="BS1799" s="176"/>
      <c r="BT1799" s="87">
        <f t="shared" si="869"/>
        <v>0</v>
      </c>
      <c r="BU1799" s="176"/>
      <c r="BV1799" s="178"/>
      <c r="BW1799" s="171"/>
      <c r="BX1799" s="159">
        <f>IF(J1799='Категорія витрат'!$F$2,ROUND('Додаток 3._Бюджет детальний ПР'!BW1799*0.3676,2),IF(J1799='Категорія витрат'!$F$3,ROUND('Додаток 3._Бюджет детальний ПР'!BW1799*0.347,2),IF(J1799='Категорія витрат'!$F$4,ROUND('Додаток 3._Бюджет детальний ПР'!BW1799*0.347,2),IF(J1799='Категорія витрат'!$F$7,ROUND('Додаток 3._Бюджет детальний ПР'!BW1799*0.0841,2),0))))</f>
        <v>0</v>
      </c>
      <c r="BY1799" s="153">
        <f t="shared" si="870"/>
        <v>0</v>
      </c>
      <c r="BZ1799" s="181"/>
      <c r="CA1799" s="181"/>
      <c r="CB1799" s="181"/>
      <c r="CC1799" s="181"/>
      <c r="CD1799" s="181"/>
      <c r="CE1799" s="181"/>
      <c r="CF1799" s="181"/>
      <c r="CG1799" s="181"/>
      <c r="CH1799" s="181"/>
      <c r="CI1799" s="181"/>
      <c r="CJ1799" s="181"/>
      <c r="CK1799" s="181"/>
      <c r="CL1799" s="48">
        <f t="shared" si="857"/>
        <v>0</v>
      </c>
      <c r="CM1799" s="48">
        <f t="shared" si="858"/>
        <v>0</v>
      </c>
      <c r="CN1799" s="48">
        <f t="shared" si="859"/>
        <v>0</v>
      </c>
      <c r="CO1799" s="48">
        <f t="shared" si="860"/>
        <v>0</v>
      </c>
      <c r="CP1799" s="48">
        <f t="shared" si="861"/>
        <v>0</v>
      </c>
      <c r="CQ1799" s="48">
        <f t="shared" si="862"/>
        <v>0</v>
      </c>
      <c r="CR1799" s="48">
        <f t="shared" si="863"/>
        <v>0</v>
      </c>
      <c r="CS1799" s="48">
        <f t="shared" si="864"/>
        <v>0</v>
      </c>
      <c r="CT1799" s="181"/>
      <c r="CU1799" s="181"/>
    </row>
    <row r="1800" spans="1:99" ht="20.100000000000001" customHeight="1" x14ac:dyDescent="0.25">
      <c r="A1800" s="58">
        <v>1796</v>
      </c>
      <c r="B1800" s="58" t="str">
        <f>IF(D1800='Напрямки конкурса'!$L$2,'Напрямки конкурса'!$B$2,IF(D1800='Напрямки конкурса'!$L$3,'Напрямки конкурса'!$B$3,IF(D1800='Напрямки конкурса'!$L$4,'Напрямки конкурса'!$B$4,IF(D1800='Напрямки конкурса'!$L$5,'Напрямки конкурса'!$B$5,IF(D1800='Напрямки конкурса'!$L$6,'Напрямки конкурса'!$B$6,IF(D1800='Напрямки конкурса'!$L$7,'Напрямки конкурса'!$B$7,IF(D1800='Напрямки конкурса'!$L$8,'Напрямки конкурса'!$B$8,IF(D1800='Напрямки конкурса'!$L$9,'Напрямки конкурса'!$B$9,IF(D1800='Напрямки конкурса'!$L$10,'Напрямки конкурса'!$B$10,IF(D1800='Напрямки конкурса'!$L$11,'Напрямки конкурса'!$B$11,IF(D1800='Напрямки конкурса'!$L$12,'Напрямки конкурса'!$B$12,IF(D1800='Напрямки конкурса'!$L$13,'Напрямки конкурса'!$B$13,IF(D1800='Напрямки конкурса'!$L$14,'Напрямки конкурса'!$B$14,IF(D1800='Напрямки конкурса'!$L$15,'Напрямки конкурса'!$B$15,IF(D1800='Напрямки конкурса'!$L$16,'Напрямки конкурса'!$B$16,IF(D1800='Напрямки конкурса'!$L$17,'Напрямки конкурса'!$B$17,IF(D1800='Напрямки конкурса'!$L$18,'Напрямки конкурса'!$B$18,IF(D1800='Напрямки конкурса'!$L$19,'Напрямки конкурса'!$B$19,IF(D1800='Напрямки конкурса'!$L$20,'Напрямки конкурса'!$B$20,IF(D1800='Напрямки конкурса'!$L$21,'Напрямки конкурса'!$B$21,IF(D1800='Напрямки конкурса'!$L$22,'Напрямки конкурса'!$B$22,IF(D1800='Напрямки конкурса'!$L$23,'Напрямки конкурса'!$B$23,IF(D1800='Напрямки конкурса'!$L$24,'Напрямки конкурса'!$B$24,IF(D1800='Напрямки конкурса'!$L$25,'Напрямки конкурса'!$B$25,IF(D1800='Напрямки конкурса'!$L$26,'Напрямки конкурса'!$B$26,IF(D1800='Напрямки конкурса'!$L$27,'Напрямки конкурса'!$B$27,IF(D1800='Напрямки конкурса'!$L$28,'Напрямки конкурса'!$B$28,"")))))))))))))))))))))))))))</f>
        <v>Мережа</v>
      </c>
      <c r="C1800" s="59" t="str">
        <f>'Напрямки конкурса'!K13</f>
        <v>04М. Профілактика ВІЛ у виправних закладах</v>
      </c>
      <c r="D1800" s="59" t="str">
        <f>'Напрямки конкурса'!L13</f>
        <v>04М.01_Профілактика ВІЛ у виправних закладах</v>
      </c>
      <c r="E1800" s="46"/>
      <c r="F1800" s="46"/>
      <c r="G1800" s="46"/>
      <c r="H1800" s="150" t="str">
        <f>IF(I1800='Категорія витрат'!$B$2,'Категорія витрат'!$A$2,IF(I1800='Категорія витрат'!$B$3,'Категорія витрат'!$A$3,IF(I1800='Категорія витрат'!$B$4,'Категорія витрат'!$A$4,IF(I1800='Категорія витрат'!$B$5,'Категорія витрат'!$A$5,IF(I1800='Категорія витрат'!$B$6,'Категорія витрат'!$A$6,IF(I1800='Категорія витрат'!$B$7,'Категорія витрат'!$A$7,IF(I1800='Категорія витрат'!$B$8,'Категорія витрат'!$A$8,IF(I1800='Категорія витрат'!$B$9,'Категорія витрат'!$A$9,IF(I1800='Категорія витрат'!$B$10,'Категорія витрат'!$A$10,IF(I1800='Категорія витрат'!$B$11,'Категорія витрат'!$A$11,IF(I1800='Категорія витрат'!$B$12,'Категорія витрат'!$A$12,IF(I1800='Категорія витрат'!$B$13,'Категорія витрат'!$A$13,IF(I1800='Категорія витрат'!$B$14,'Категорія витрат'!$A$14,IF(I1800='Категорія витрат'!$B$15,'Категорія витрат'!$A$15,IF(I1800='Категорія витрат'!$B$16,'Категорія витрат'!$A$16,IF(I1800='Категорія витрат'!$B$17,'Категорія витрат'!$A$17,IF(I1800='Категорія витрат'!$B$18,'Категорія витрат'!$A$18,IF(I1800='Категорія витрат'!$B$19,'Категорія витрат'!$A$19,IF(I1800='Категорія витрат'!$B$20,'Категорія витрат'!$A$20,IF(I1800='Категорія витрат'!$B$21,'Категорія витрат'!$A$21,IF(I1800='Категорія витрат'!$B$22,'Категорія витрат'!$A$22,IF(I1800='Категорія витрат'!$B$23,'Категорія витрат'!$A$23,IF(I1800='Категорія витрат'!$B$24,'Категорія витрат'!$A$24,IF(I1800='Категорія витрат'!$B$25,'Категорія витрат'!$A$25,IF(I1800='Категорія витрат'!$B$26,'Категорія витрат'!$A$26,IF(I1800='Категорія витрат'!$B$27,'Категорія витрат'!$A$27,IF(I1800='Категорія витрат'!$B$28,'Категорія витрат'!$A$28,IF(I1800='Категорія витрат'!$B$29,'Категорія витрат'!$A$29,IF(I1800='Категорія витрат'!$B$30,'Категорія витрат'!$A$30,"")))))))))))))))))))))))))))))</f>
        <v/>
      </c>
      <c r="I1800" s="79"/>
      <c r="J1800" s="173"/>
      <c r="K1800" s="47"/>
      <c r="L1800" s="87">
        <f t="shared" si="865"/>
        <v>0</v>
      </c>
      <c r="M1800" s="176"/>
      <c r="N1800" s="178"/>
      <c r="O1800" s="171"/>
      <c r="P1800" s="159">
        <f>IF(J1800='Категорія витрат'!$F$2,ROUND('Додаток 3._Бюджет детальний ПР'!O1800*0.3676,2),IF(J1800='Категорія витрат'!$F$3,ROUND('Додаток 3._Бюджет детальний ПР'!O1800*0.347,2),IF(J1800='Категорія витрат'!$F$4,ROUND('Додаток 3._Бюджет детальний ПР'!O1800*0.347,2),IF(J1800='Категорія витрат'!$F$7,ROUND('Додаток 3._Бюджет детальний ПР'!O1800*0.0841,2),0))))</f>
        <v>0</v>
      </c>
      <c r="Q1800" s="153">
        <f t="shared" si="866"/>
        <v>0</v>
      </c>
      <c r="R1800" s="181"/>
      <c r="S1800" s="181"/>
      <c r="T1800" s="181"/>
      <c r="U1800" s="181"/>
      <c r="V1800" s="181"/>
      <c r="W1800" s="181"/>
      <c r="X1800" s="181"/>
      <c r="Y1800" s="181"/>
      <c r="Z1800" s="181"/>
      <c r="AA1800" s="181"/>
      <c r="AB1800" s="181"/>
      <c r="AC1800" s="181"/>
      <c r="AD1800" s="48">
        <f t="shared" si="841"/>
        <v>0</v>
      </c>
      <c r="AE1800" s="48">
        <f t="shared" si="842"/>
        <v>0</v>
      </c>
      <c r="AF1800" s="48">
        <f t="shared" si="843"/>
        <v>0</v>
      </c>
      <c r="AG1800" s="48">
        <f t="shared" si="844"/>
        <v>0</v>
      </c>
      <c r="AH1800" s="48">
        <f t="shared" si="845"/>
        <v>0</v>
      </c>
      <c r="AI1800" s="48">
        <f t="shared" si="846"/>
        <v>0</v>
      </c>
      <c r="AJ1800" s="48">
        <f t="shared" si="847"/>
        <v>0</v>
      </c>
      <c r="AK1800" s="48">
        <f t="shared" si="848"/>
        <v>0</v>
      </c>
      <c r="AL1800" s="181"/>
      <c r="AM1800" s="181"/>
      <c r="AN1800" s="77"/>
      <c r="AO1800" s="176"/>
      <c r="AP1800" s="87">
        <f t="shared" si="867"/>
        <v>0</v>
      </c>
      <c r="AQ1800" s="176"/>
      <c r="AR1800" s="178"/>
      <c r="AS1800" s="171"/>
      <c r="AT1800" s="159">
        <f>IF(J1800='Категорія витрат'!$F$2,ROUND('Додаток 3._Бюджет детальний ПР'!AS1800*0.3676,2),IF(J1800='Категорія витрат'!$F$3,ROUND('Додаток 3._Бюджет детальний ПР'!AS1800*0.347,2),IF(J1800='Категорія витрат'!$F$4,ROUND('Додаток 3._Бюджет детальний ПР'!AS1800*0.347,2),IF(J1800='Категорія витрат'!$F$7,ROUND('Додаток 3._Бюджет детальний ПР'!AS1800*0.0841,2),0))))</f>
        <v>0</v>
      </c>
      <c r="AU1800" s="153">
        <f t="shared" si="868"/>
        <v>0</v>
      </c>
      <c r="AV1800" s="181"/>
      <c r="AW1800" s="181"/>
      <c r="AX1800" s="181"/>
      <c r="AY1800" s="181"/>
      <c r="AZ1800" s="181"/>
      <c r="BA1800" s="181"/>
      <c r="BB1800" s="181"/>
      <c r="BC1800" s="181"/>
      <c r="BD1800" s="181"/>
      <c r="BE1800" s="181"/>
      <c r="BF1800" s="181"/>
      <c r="BG1800" s="181"/>
      <c r="BH1800" s="48">
        <f t="shared" si="849"/>
        <v>0</v>
      </c>
      <c r="BI1800" s="48">
        <f t="shared" si="850"/>
        <v>0</v>
      </c>
      <c r="BJ1800" s="48">
        <f t="shared" si="851"/>
        <v>0</v>
      </c>
      <c r="BK1800" s="48">
        <f t="shared" si="852"/>
        <v>0</v>
      </c>
      <c r="BL1800" s="48">
        <f t="shared" si="853"/>
        <v>0</v>
      </c>
      <c r="BM1800" s="48">
        <f t="shared" si="854"/>
        <v>0</v>
      </c>
      <c r="BN1800" s="48">
        <f t="shared" si="855"/>
        <v>0</v>
      </c>
      <c r="BO1800" s="48">
        <f t="shared" si="856"/>
        <v>0</v>
      </c>
      <c r="BP1800" s="181"/>
      <c r="BQ1800" s="181"/>
      <c r="BR1800" s="191"/>
      <c r="BS1800" s="176"/>
      <c r="BT1800" s="87">
        <f t="shared" si="869"/>
        <v>0</v>
      </c>
      <c r="BU1800" s="176"/>
      <c r="BV1800" s="178"/>
      <c r="BW1800" s="171"/>
      <c r="BX1800" s="159">
        <f>IF(J1800='Категорія витрат'!$F$2,ROUND('Додаток 3._Бюджет детальний ПР'!BW1800*0.3676,2),IF(J1800='Категорія витрат'!$F$3,ROUND('Додаток 3._Бюджет детальний ПР'!BW1800*0.347,2),IF(J1800='Категорія витрат'!$F$4,ROUND('Додаток 3._Бюджет детальний ПР'!BW1800*0.347,2),IF(J1800='Категорія витрат'!$F$7,ROUND('Додаток 3._Бюджет детальний ПР'!BW1800*0.0841,2),0))))</f>
        <v>0</v>
      </c>
      <c r="BY1800" s="153">
        <f t="shared" si="870"/>
        <v>0</v>
      </c>
      <c r="BZ1800" s="181"/>
      <c r="CA1800" s="181"/>
      <c r="CB1800" s="181"/>
      <c r="CC1800" s="181"/>
      <c r="CD1800" s="181"/>
      <c r="CE1800" s="181"/>
      <c r="CF1800" s="181"/>
      <c r="CG1800" s="181"/>
      <c r="CH1800" s="181"/>
      <c r="CI1800" s="181"/>
      <c r="CJ1800" s="181"/>
      <c r="CK1800" s="181"/>
      <c r="CL1800" s="48">
        <f t="shared" si="857"/>
        <v>0</v>
      </c>
      <c r="CM1800" s="48">
        <f t="shared" si="858"/>
        <v>0</v>
      </c>
      <c r="CN1800" s="48">
        <f t="shared" si="859"/>
        <v>0</v>
      </c>
      <c r="CO1800" s="48">
        <f t="shared" si="860"/>
        <v>0</v>
      </c>
      <c r="CP1800" s="48">
        <f t="shared" si="861"/>
        <v>0</v>
      </c>
      <c r="CQ1800" s="48">
        <f t="shared" si="862"/>
        <v>0</v>
      </c>
      <c r="CR1800" s="48">
        <f t="shared" si="863"/>
        <v>0</v>
      </c>
      <c r="CS1800" s="48">
        <f t="shared" si="864"/>
        <v>0</v>
      </c>
      <c r="CT1800" s="181"/>
      <c r="CU1800" s="181"/>
    </row>
    <row r="1801" spans="1:99" ht="20.100000000000001" customHeight="1" x14ac:dyDescent="0.25">
      <c r="A1801" s="58">
        <v>1797</v>
      </c>
      <c r="B1801" s="58" t="str">
        <f>IF(D1801='Напрямки конкурса'!$L$2,'Напрямки конкурса'!$B$2,IF(D1801='Напрямки конкурса'!$L$3,'Напрямки конкурса'!$B$3,IF(D1801='Напрямки конкурса'!$L$4,'Напрямки конкурса'!$B$4,IF(D1801='Напрямки конкурса'!$L$5,'Напрямки конкурса'!$B$5,IF(D1801='Напрямки конкурса'!$L$6,'Напрямки конкурса'!$B$6,IF(D1801='Напрямки конкурса'!$L$7,'Напрямки конкурса'!$B$7,IF(D1801='Напрямки конкурса'!$L$8,'Напрямки конкурса'!$B$8,IF(D1801='Напрямки конкурса'!$L$9,'Напрямки конкурса'!$B$9,IF(D1801='Напрямки конкурса'!$L$10,'Напрямки конкурса'!$B$10,IF(D1801='Напрямки конкурса'!$L$11,'Напрямки конкурса'!$B$11,IF(D1801='Напрямки конкурса'!$L$12,'Напрямки конкурса'!$B$12,IF(D1801='Напрямки конкурса'!$L$13,'Напрямки конкурса'!$B$13,IF(D1801='Напрямки конкурса'!$L$14,'Напрямки конкурса'!$B$14,IF(D1801='Напрямки конкурса'!$L$15,'Напрямки конкурса'!$B$15,IF(D1801='Напрямки конкурса'!$L$16,'Напрямки конкурса'!$B$16,IF(D1801='Напрямки конкурса'!$L$17,'Напрямки конкурса'!$B$17,IF(D1801='Напрямки конкурса'!$L$18,'Напрямки конкурса'!$B$18,IF(D1801='Напрямки конкурса'!$L$19,'Напрямки конкурса'!$B$19,IF(D1801='Напрямки конкурса'!$L$20,'Напрямки конкурса'!$B$20,IF(D1801='Напрямки конкурса'!$L$21,'Напрямки конкурса'!$B$21,IF(D1801='Напрямки конкурса'!$L$22,'Напрямки конкурса'!$B$22,IF(D1801='Напрямки конкурса'!$L$23,'Напрямки конкурса'!$B$23,IF(D1801='Напрямки конкурса'!$L$24,'Напрямки конкурса'!$B$24,IF(D1801='Напрямки конкурса'!$L$25,'Напрямки конкурса'!$B$25,IF(D1801='Напрямки конкурса'!$L$26,'Напрямки конкурса'!$B$26,IF(D1801='Напрямки конкурса'!$L$27,'Напрямки конкурса'!$B$27,IF(D1801='Напрямки конкурса'!$L$28,'Напрямки конкурса'!$B$28,"")))))))))))))))))))))))))))</f>
        <v>Альянс</v>
      </c>
      <c r="C1801" s="59" t="str">
        <f>'Напрямки конкурса'!K14</f>
        <v xml:space="preserve">05А. Медичний та психосоціальний супровід клієнтів ЗПТ </v>
      </c>
      <c r="D1801" s="59" t="str">
        <f>'Напрямки конкурса'!L14</f>
        <v xml:space="preserve">05А.01_Медичний та психосоціальний супровід клієнтів ЗПТ </v>
      </c>
      <c r="E1801" s="46"/>
      <c r="F1801" s="46"/>
      <c r="G1801" s="46"/>
      <c r="H1801" s="150" t="str">
        <f>IF(I1801='Категорія витрат'!$B$2,'Категорія витрат'!$A$2,IF(I1801='Категорія витрат'!$B$3,'Категорія витрат'!$A$3,IF(I1801='Категорія витрат'!$B$4,'Категорія витрат'!$A$4,IF(I1801='Категорія витрат'!$B$5,'Категорія витрат'!$A$5,IF(I1801='Категорія витрат'!$B$6,'Категорія витрат'!$A$6,IF(I1801='Категорія витрат'!$B$7,'Категорія витрат'!$A$7,IF(I1801='Категорія витрат'!$B$8,'Категорія витрат'!$A$8,IF(I1801='Категорія витрат'!$B$9,'Категорія витрат'!$A$9,IF(I1801='Категорія витрат'!$B$10,'Категорія витрат'!$A$10,IF(I1801='Категорія витрат'!$B$11,'Категорія витрат'!$A$11,IF(I1801='Категорія витрат'!$B$12,'Категорія витрат'!$A$12,IF(I1801='Категорія витрат'!$B$13,'Категорія витрат'!$A$13,IF(I1801='Категорія витрат'!$B$14,'Категорія витрат'!$A$14,IF(I1801='Категорія витрат'!$B$15,'Категорія витрат'!$A$15,IF(I1801='Категорія витрат'!$B$16,'Категорія витрат'!$A$16,IF(I1801='Категорія витрат'!$B$17,'Категорія витрат'!$A$17,IF(I1801='Категорія витрат'!$B$18,'Категорія витрат'!$A$18,IF(I1801='Категорія витрат'!$B$19,'Категорія витрат'!$A$19,IF(I1801='Категорія витрат'!$B$20,'Категорія витрат'!$A$20,IF(I1801='Категорія витрат'!$B$21,'Категорія витрат'!$A$21,IF(I1801='Категорія витрат'!$B$22,'Категорія витрат'!$A$22,IF(I1801='Категорія витрат'!$B$23,'Категорія витрат'!$A$23,IF(I1801='Категорія витрат'!$B$24,'Категорія витрат'!$A$24,IF(I1801='Категорія витрат'!$B$25,'Категорія витрат'!$A$25,IF(I1801='Категорія витрат'!$B$26,'Категорія витрат'!$A$26,IF(I1801='Категорія витрат'!$B$27,'Категорія витрат'!$A$27,IF(I1801='Категорія витрат'!$B$28,'Категорія витрат'!$A$28,IF(I1801='Категорія витрат'!$B$29,'Категорія витрат'!$A$29,IF(I1801='Категорія витрат'!$B$30,'Категорія витрат'!$A$30,"")))))))))))))))))))))))))))))</f>
        <v/>
      </c>
      <c r="I1801" s="79"/>
      <c r="J1801" s="173"/>
      <c r="K1801" s="47"/>
      <c r="L1801" s="87">
        <f t="shared" si="865"/>
        <v>0</v>
      </c>
      <c r="M1801" s="176"/>
      <c r="N1801" s="178"/>
      <c r="O1801" s="171"/>
      <c r="P1801" s="159">
        <f>IF(J1801='Категорія витрат'!$F$2,ROUND('Додаток 3._Бюджет детальний ПР'!O1801*0.3676,2),IF(J1801='Категорія витрат'!$F$3,ROUND('Додаток 3._Бюджет детальний ПР'!O1801*0.347,2),IF(J1801='Категорія витрат'!$F$4,ROUND('Додаток 3._Бюджет детальний ПР'!O1801*0.347,2),IF(J1801='Категорія витрат'!$F$7,ROUND('Додаток 3._Бюджет детальний ПР'!O1801*0.0841,2),0))))</f>
        <v>0</v>
      </c>
      <c r="Q1801" s="153">
        <f t="shared" si="866"/>
        <v>0</v>
      </c>
      <c r="R1801" s="181"/>
      <c r="S1801" s="181"/>
      <c r="T1801" s="181"/>
      <c r="U1801" s="181"/>
      <c r="V1801" s="181"/>
      <c r="W1801" s="181"/>
      <c r="X1801" s="181"/>
      <c r="Y1801" s="181"/>
      <c r="Z1801" s="181"/>
      <c r="AA1801" s="181"/>
      <c r="AB1801" s="181"/>
      <c r="AC1801" s="181"/>
      <c r="AD1801" s="48">
        <f t="shared" si="841"/>
        <v>0</v>
      </c>
      <c r="AE1801" s="48">
        <f t="shared" si="842"/>
        <v>0</v>
      </c>
      <c r="AF1801" s="48">
        <f t="shared" si="843"/>
        <v>0</v>
      </c>
      <c r="AG1801" s="48">
        <f t="shared" si="844"/>
        <v>0</v>
      </c>
      <c r="AH1801" s="48">
        <f t="shared" si="845"/>
        <v>0</v>
      </c>
      <c r="AI1801" s="48">
        <f t="shared" si="846"/>
        <v>0</v>
      </c>
      <c r="AJ1801" s="48">
        <f t="shared" si="847"/>
        <v>0</v>
      </c>
      <c r="AK1801" s="48">
        <f t="shared" si="848"/>
        <v>0</v>
      </c>
      <c r="AL1801" s="181"/>
      <c r="AM1801" s="181"/>
      <c r="AN1801" s="77"/>
      <c r="AO1801" s="176"/>
      <c r="AP1801" s="87">
        <f t="shared" si="867"/>
        <v>0</v>
      </c>
      <c r="AQ1801" s="176"/>
      <c r="AR1801" s="178"/>
      <c r="AS1801" s="171"/>
      <c r="AT1801" s="159">
        <f>IF(J1801='Категорія витрат'!$F$2,ROUND('Додаток 3._Бюджет детальний ПР'!AS1801*0.3676,2),IF(J1801='Категорія витрат'!$F$3,ROUND('Додаток 3._Бюджет детальний ПР'!AS1801*0.347,2),IF(J1801='Категорія витрат'!$F$4,ROUND('Додаток 3._Бюджет детальний ПР'!AS1801*0.347,2),IF(J1801='Категорія витрат'!$F$7,ROUND('Додаток 3._Бюджет детальний ПР'!AS1801*0.0841,2),0))))</f>
        <v>0</v>
      </c>
      <c r="AU1801" s="153">
        <f t="shared" si="868"/>
        <v>0</v>
      </c>
      <c r="AV1801" s="181"/>
      <c r="AW1801" s="181"/>
      <c r="AX1801" s="181"/>
      <c r="AY1801" s="181"/>
      <c r="AZ1801" s="181"/>
      <c r="BA1801" s="181"/>
      <c r="BB1801" s="181"/>
      <c r="BC1801" s="181"/>
      <c r="BD1801" s="181"/>
      <c r="BE1801" s="181"/>
      <c r="BF1801" s="181"/>
      <c r="BG1801" s="181"/>
      <c r="BH1801" s="48">
        <f t="shared" si="849"/>
        <v>0</v>
      </c>
      <c r="BI1801" s="48">
        <f t="shared" si="850"/>
        <v>0</v>
      </c>
      <c r="BJ1801" s="48">
        <f t="shared" si="851"/>
        <v>0</v>
      </c>
      <c r="BK1801" s="48">
        <f t="shared" si="852"/>
        <v>0</v>
      </c>
      <c r="BL1801" s="48">
        <f t="shared" si="853"/>
        <v>0</v>
      </c>
      <c r="BM1801" s="48">
        <f t="shared" si="854"/>
        <v>0</v>
      </c>
      <c r="BN1801" s="48">
        <f t="shared" si="855"/>
        <v>0</v>
      </c>
      <c r="BO1801" s="48">
        <f t="shared" si="856"/>
        <v>0</v>
      </c>
      <c r="BP1801" s="181"/>
      <c r="BQ1801" s="181"/>
      <c r="BR1801" s="191"/>
      <c r="BS1801" s="176"/>
      <c r="BT1801" s="87">
        <f t="shared" si="869"/>
        <v>0</v>
      </c>
      <c r="BU1801" s="176"/>
      <c r="BV1801" s="178"/>
      <c r="BW1801" s="171"/>
      <c r="BX1801" s="159">
        <f>IF(J1801='Категорія витрат'!$F$2,ROUND('Додаток 3._Бюджет детальний ПР'!BW1801*0.3676,2),IF(J1801='Категорія витрат'!$F$3,ROUND('Додаток 3._Бюджет детальний ПР'!BW1801*0.347,2),IF(J1801='Категорія витрат'!$F$4,ROUND('Додаток 3._Бюджет детальний ПР'!BW1801*0.347,2),IF(J1801='Категорія витрат'!$F$7,ROUND('Додаток 3._Бюджет детальний ПР'!BW1801*0.0841,2),0))))</f>
        <v>0</v>
      </c>
      <c r="BY1801" s="153">
        <f t="shared" si="870"/>
        <v>0</v>
      </c>
      <c r="BZ1801" s="181"/>
      <c r="CA1801" s="181"/>
      <c r="CB1801" s="181"/>
      <c r="CC1801" s="181"/>
      <c r="CD1801" s="181"/>
      <c r="CE1801" s="181"/>
      <c r="CF1801" s="181"/>
      <c r="CG1801" s="181"/>
      <c r="CH1801" s="181"/>
      <c r="CI1801" s="181"/>
      <c r="CJ1801" s="181"/>
      <c r="CK1801" s="181"/>
      <c r="CL1801" s="48">
        <f t="shared" si="857"/>
        <v>0</v>
      </c>
      <c r="CM1801" s="48">
        <f t="shared" si="858"/>
        <v>0</v>
      </c>
      <c r="CN1801" s="48">
        <f t="shared" si="859"/>
        <v>0</v>
      </c>
      <c r="CO1801" s="48">
        <f t="shared" si="860"/>
        <v>0</v>
      </c>
      <c r="CP1801" s="48">
        <f t="shared" si="861"/>
        <v>0</v>
      </c>
      <c r="CQ1801" s="48">
        <f t="shared" si="862"/>
        <v>0</v>
      </c>
      <c r="CR1801" s="48">
        <f t="shared" si="863"/>
        <v>0</v>
      </c>
      <c r="CS1801" s="48">
        <f t="shared" si="864"/>
        <v>0</v>
      </c>
      <c r="CT1801" s="181"/>
      <c r="CU1801" s="181"/>
    </row>
    <row r="1802" spans="1:99" ht="20.100000000000001" customHeight="1" x14ac:dyDescent="0.25">
      <c r="A1802" s="58">
        <v>1798</v>
      </c>
      <c r="B1802" s="58" t="str">
        <f>IF(D1802='Напрямки конкурса'!$L$2,'Напрямки конкурса'!$B$2,IF(D1802='Напрямки конкурса'!$L$3,'Напрямки конкурса'!$B$3,IF(D1802='Напрямки конкурса'!$L$4,'Напрямки конкурса'!$B$4,IF(D1802='Напрямки конкурса'!$L$5,'Напрямки конкурса'!$B$5,IF(D1802='Напрямки конкурса'!$L$6,'Напрямки конкурса'!$B$6,IF(D1802='Напрямки конкурса'!$L$7,'Напрямки конкурса'!$B$7,IF(D1802='Напрямки конкурса'!$L$8,'Напрямки конкурса'!$B$8,IF(D1802='Напрямки конкурса'!$L$9,'Напрямки конкурса'!$B$9,IF(D1802='Напрямки конкурса'!$L$10,'Напрямки конкурса'!$B$10,IF(D1802='Напрямки конкурса'!$L$11,'Напрямки конкурса'!$B$11,IF(D1802='Напрямки конкурса'!$L$12,'Напрямки конкурса'!$B$12,IF(D1802='Напрямки конкурса'!$L$13,'Напрямки конкурса'!$B$13,IF(D1802='Напрямки конкурса'!$L$14,'Напрямки конкурса'!$B$14,IF(D1802='Напрямки конкурса'!$L$15,'Напрямки конкурса'!$B$15,IF(D1802='Напрямки конкурса'!$L$16,'Напрямки конкурса'!$B$16,IF(D1802='Напрямки конкурса'!$L$17,'Напрямки конкурса'!$B$17,IF(D1802='Напрямки конкурса'!$L$18,'Напрямки конкурса'!$B$18,IF(D1802='Напрямки конкурса'!$L$19,'Напрямки конкурса'!$B$19,IF(D1802='Напрямки конкурса'!$L$20,'Напрямки конкурса'!$B$20,IF(D1802='Напрямки конкурса'!$L$21,'Напрямки конкурса'!$B$21,IF(D1802='Напрямки конкурса'!$L$22,'Напрямки конкурса'!$B$22,IF(D1802='Напрямки конкурса'!$L$23,'Напрямки конкурса'!$B$23,IF(D1802='Напрямки конкурса'!$L$24,'Напрямки конкурса'!$B$24,IF(D1802='Напрямки конкурса'!$L$25,'Напрямки конкурса'!$B$25,IF(D1802='Напрямки конкурса'!$L$26,'Напрямки конкурса'!$B$26,IF(D1802='Напрямки конкурса'!$L$27,'Напрямки конкурса'!$B$27,IF(D1802='Напрямки конкурса'!$L$28,'Напрямки конкурса'!$B$28,"")))))))))))))))))))))))))))</f>
        <v>Альянс</v>
      </c>
      <c r="C1802" s="59" t="str">
        <f>'Напрямки конкурса'!K15</f>
        <v>06А. Медико-соціальний супровід та формування прихильності до лікування мультирезистентного туберкульозу</v>
      </c>
      <c r="D1802" s="59" t="str">
        <f>'Напрямки конкурса'!L15</f>
        <v>06А.01_Медико-соціальний супровід та формування прихильності до лікування мультирезистентного туберкульозу</v>
      </c>
      <c r="E1802" s="46"/>
      <c r="F1802" s="46"/>
      <c r="G1802" s="46"/>
      <c r="H1802" s="150" t="str">
        <f>IF(I1802='Категорія витрат'!$B$2,'Категорія витрат'!$A$2,IF(I1802='Категорія витрат'!$B$3,'Категорія витрат'!$A$3,IF(I1802='Категорія витрат'!$B$4,'Категорія витрат'!$A$4,IF(I1802='Категорія витрат'!$B$5,'Категорія витрат'!$A$5,IF(I1802='Категорія витрат'!$B$6,'Категорія витрат'!$A$6,IF(I1802='Категорія витрат'!$B$7,'Категорія витрат'!$A$7,IF(I1802='Категорія витрат'!$B$8,'Категорія витрат'!$A$8,IF(I1802='Категорія витрат'!$B$9,'Категорія витрат'!$A$9,IF(I1802='Категорія витрат'!$B$10,'Категорія витрат'!$A$10,IF(I1802='Категорія витрат'!$B$11,'Категорія витрат'!$A$11,IF(I1802='Категорія витрат'!$B$12,'Категорія витрат'!$A$12,IF(I1802='Категорія витрат'!$B$13,'Категорія витрат'!$A$13,IF(I1802='Категорія витрат'!$B$14,'Категорія витрат'!$A$14,IF(I1802='Категорія витрат'!$B$15,'Категорія витрат'!$A$15,IF(I1802='Категорія витрат'!$B$16,'Категорія витрат'!$A$16,IF(I1802='Категорія витрат'!$B$17,'Категорія витрат'!$A$17,IF(I1802='Категорія витрат'!$B$18,'Категорія витрат'!$A$18,IF(I1802='Категорія витрат'!$B$19,'Категорія витрат'!$A$19,IF(I1802='Категорія витрат'!$B$20,'Категорія витрат'!$A$20,IF(I1802='Категорія витрат'!$B$21,'Категорія витрат'!$A$21,IF(I1802='Категорія витрат'!$B$22,'Категорія витрат'!$A$22,IF(I1802='Категорія витрат'!$B$23,'Категорія витрат'!$A$23,IF(I1802='Категорія витрат'!$B$24,'Категорія витрат'!$A$24,IF(I1802='Категорія витрат'!$B$25,'Категорія витрат'!$A$25,IF(I1802='Категорія витрат'!$B$26,'Категорія витрат'!$A$26,IF(I1802='Категорія витрат'!$B$27,'Категорія витрат'!$A$27,IF(I1802='Категорія витрат'!$B$28,'Категорія витрат'!$A$28,IF(I1802='Категорія витрат'!$B$29,'Категорія витрат'!$A$29,IF(I1802='Категорія витрат'!$B$30,'Категорія витрат'!$A$30,"")))))))))))))))))))))))))))))</f>
        <v/>
      </c>
      <c r="I1802" s="79"/>
      <c r="J1802" s="173"/>
      <c r="K1802" s="47"/>
      <c r="L1802" s="87">
        <f t="shared" si="865"/>
        <v>0</v>
      </c>
      <c r="M1802" s="176"/>
      <c r="N1802" s="178"/>
      <c r="O1802" s="171"/>
      <c r="P1802" s="159">
        <f>IF(J1802='Категорія витрат'!$F$2,ROUND('Додаток 3._Бюджет детальний ПР'!O1802*0.3676,2),IF(J1802='Категорія витрат'!$F$3,ROUND('Додаток 3._Бюджет детальний ПР'!O1802*0.347,2),IF(J1802='Категорія витрат'!$F$4,ROUND('Додаток 3._Бюджет детальний ПР'!O1802*0.347,2),IF(J1802='Категорія витрат'!$F$7,ROUND('Додаток 3._Бюджет детальний ПР'!O1802*0.0841,2),0))))</f>
        <v>0</v>
      </c>
      <c r="Q1802" s="153">
        <f t="shared" si="866"/>
        <v>0</v>
      </c>
      <c r="R1802" s="181"/>
      <c r="S1802" s="181"/>
      <c r="T1802" s="181"/>
      <c r="U1802" s="181"/>
      <c r="V1802" s="181"/>
      <c r="W1802" s="181"/>
      <c r="X1802" s="181"/>
      <c r="Y1802" s="181"/>
      <c r="Z1802" s="181"/>
      <c r="AA1802" s="181"/>
      <c r="AB1802" s="181"/>
      <c r="AC1802" s="181"/>
      <c r="AD1802" s="48">
        <f t="shared" si="841"/>
        <v>0</v>
      </c>
      <c r="AE1802" s="48">
        <f t="shared" si="842"/>
        <v>0</v>
      </c>
      <c r="AF1802" s="48">
        <f t="shared" si="843"/>
        <v>0</v>
      </c>
      <c r="AG1802" s="48">
        <f t="shared" si="844"/>
        <v>0</v>
      </c>
      <c r="AH1802" s="48">
        <f t="shared" si="845"/>
        <v>0</v>
      </c>
      <c r="AI1802" s="48">
        <f t="shared" si="846"/>
        <v>0</v>
      </c>
      <c r="AJ1802" s="48">
        <f t="shared" si="847"/>
        <v>0</v>
      </c>
      <c r="AK1802" s="48">
        <f t="shared" si="848"/>
        <v>0</v>
      </c>
      <c r="AL1802" s="181"/>
      <c r="AM1802" s="181"/>
      <c r="AN1802" s="77"/>
      <c r="AO1802" s="176"/>
      <c r="AP1802" s="87">
        <f t="shared" si="867"/>
        <v>0</v>
      </c>
      <c r="AQ1802" s="176"/>
      <c r="AR1802" s="178"/>
      <c r="AS1802" s="171"/>
      <c r="AT1802" s="159">
        <f>IF(J1802='Категорія витрат'!$F$2,ROUND('Додаток 3._Бюджет детальний ПР'!AS1802*0.3676,2),IF(J1802='Категорія витрат'!$F$3,ROUND('Додаток 3._Бюджет детальний ПР'!AS1802*0.347,2),IF(J1802='Категорія витрат'!$F$4,ROUND('Додаток 3._Бюджет детальний ПР'!AS1802*0.347,2),IF(J1802='Категорія витрат'!$F$7,ROUND('Додаток 3._Бюджет детальний ПР'!AS1802*0.0841,2),0))))</f>
        <v>0</v>
      </c>
      <c r="AU1802" s="153">
        <f t="shared" si="868"/>
        <v>0</v>
      </c>
      <c r="AV1802" s="181"/>
      <c r="AW1802" s="181"/>
      <c r="AX1802" s="181"/>
      <c r="AY1802" s="181"/>
      <c r="AZ1802" s="181"/>
      <c r="BA1802" s="181"/>
      <c r="BB1802" s="181"/>
      <c r="BC1802" s="181"/>
      <c r="BD1802" s="181"/>
      <c r="BE1802" s="181"/>
      <c r="BF1802" s="181"/>
      <c r="BG1802" s="181"/>
      <c r="BH1802" s="48">
        <f t="shared" si="849"/>
        <v>0</v>
      </c>
      <c r="BI1802" s="48">
        <f t="shared" si="850"/>
        <v>0</v>
      </c>
      <c r="BJ1802" s="48">
        <f t="shared" si="851"/>
        <v>0</v>
      </c>
      <c r="BK1802" s="48">
        <f t="shared" si="852"/>
        <v>0</v>
      </c>
      <c r="BL1802" s="48">
        <f t="shared" si="853"/>
        <v>0</v>
      </c>
      <c r="BM1802" s="48">
        <f t="shared" si="854"/>
        <v>0</v>
      </c>
      <c r="BN1802" s="48">
        <f t="shared" si="855"/>
        <v>0</v>
      </c>
      <c r="BO1802" s="48">
        <f t="shared" si="856"/>
        <v>0</v>
      </c>
      <c r="BP1802" s="181"/>
      <c r="BQ1802" s="181"/>
      <c r="BR1802" s="191"/>
      <c r="BS1802" s="176"/>
      <c r="BT1802" s="87">
        <f t="shared" si="869"/>
        <v>0</v>
      </c>
      <c r="BU1802" s="176"/>
      <c r="BV1802" s="178"/>
      <c r="BW1802" s="171"/>
      <c r="BX1802" s="159">
        <f>IF(J1802='Категорія витрат'!$F$2,ROUND('Додаток 3._Бюджет детальний ПР'!BW1802*0.3676,2),IF(J1802='Категорія витрат'!$F$3,ROUND('Додаток 3._Бюджет детальний ПР'!BW1802*0.347,2),IF(J1802='Категорія витрат'!$F$4,ROUND('Додаток 3._Бюджет детальний ПР'!BW1802*0.347,2),IF(J1802='Категорія витрат'!$F$7,ROUND('Додаток 3._Бюджет детальний ПР'!BW1802*0.0841,2),0))))</f>
        <v>0</v>
      </c>
      <c r="BY1802" s="153">
        <f t="shared" si="870"/>
        <v>0</v>
      </c>
      <c r="BZ1802" s="181"/>
      <c r="CA1802" s="181"/>
      <c r="CB1802" s="181"/>
      <c r="CC1802" s="181"/>
      <c r="CD1802" s="181"/>
      <c r="CE1802" s="181"/>
      <c r="CF1802" s="181"/>
      <c r="CG1802" s="181"/>
      <c r="CH1802" s="181"/>
      <c r="CI1802" s="181"/>
      <c r="CJ1802" s="181"/>
      <c r="CK1802" s="181"/>
      <c r="CL1802" s="48">
        <f t="shared" si="857"/>
        <v>0</v>
      </c>
      <c r="CM1802" s="48">
        <f t="shared" si="858"/>
        <v>0</v>
      </c>
      <c r="CN1802" s="48">
        <f t="shared" si="859"/>
        <v>0</v>
      </c>
      <c r="CO1802" s="48">
        <f t="shared" si="860"/>
        <v>0</v>
      </c>
      <c r="CP1802" s="48">
        <f t="shared" si="861"/>
        <v>0</v>
      </c>
      <c r="CQ1802" s="48">
        <f t="shared" si="862"/>
        <v>0</v>
      </c>
      <c r="CR1802" s="48">
        <f t="shared" si="863"/>
        <v>0</v>
      </c>
      <c r="CS1802" s="48">
        <f t="shared" si="864"/>
        <v>0</v>
      </c>
      <c r="CT1802" s="181"/>
      <c r="CU1802" s="181"/>
    </row>
    <row r="1803" spans="1:99" ht="20.100000000000001" customHeight="1" x14ac:dyDescent="0.25">
      <c r="A1803" s="58">
        <v>1799</v>
      </c>
      <c r="B1803" s="58" t="str">
        <f>IF(D1803='Напрямки конкурса'!$L$2,'Напрямки конкурса'!$B$2,IF(D1803='Напрямки конкурса'!$L$3,'Напрямки конкурса'!$B$3,IF(D1803='Напрямки конкурса'!$L$4,'Напрямки конкурса'!$B$4,IF(D1803='Напрямки конкурса'!$L$5,'Напрямки конкурса'!$B$5,IF(D1803='Напрямки конкурса'!$L$6,'Напрямки конкурса'!$B$6,IF(D1803='Напрямки конкурса'!$L$7,'Напрямки конкурса'!$B$7,IF(D1803='Напрямки конкурса'!$L$8,'Напрямки конкурса'!$B$8,IF(D1803='Напрямки конкурса'!$L$9,'Напрямки конкурса'!$B$9,IF(D1803='Напрямки конкурса'!$L$10,'Напрямки конкурса'!$B$10,IF(D1803='Напрямки конкурса'!$L$11,'Напрямки конкурса'!$B$11,IF(D1803='Напрямки конкурса'!$L$12,'Напрямки конкурса'!$B$12,IF(D1803='Напрямки конкурса'!$L$13,'Напрямки конкурса'!$B$13,IF(D1803='Напрямки конкурса'!$L$14,'Напрямки конкурса'!$B$14,IF(D1803='Напрямки конкурса'!$L$15,'Напрямки конкурса'!$B$15,IF(D1803='Напрямки конкурса'!$L$16,'Напрямки конкурса'!$B$16,IF(D1803='Напрямки конкурса'!$L$17,'Напрямки конкурса'!$B$17,IF(D1803='Напрямки конкурса'!$L$18,'Напрямки конкурса'!$B$18,IF(D1803='Напрямки конкурса'!$L$19,'Напрямки конкурса'!$B$19,IF(D1803='Напрямки конкурса'!$L$20,'Напрямки конкурса'!$B$20,IF(D1803='Напрямки конкурса'!$L$21,'Напрямки конкурса'!$B$21,IF(D1803='Напрямки конкурса'!$L$22,'Напрямки конкурса'!$B$22,IF(D1803='Напрямки конкурса'!$L$23,'Напрямки конкурса'!$B$23,IF(D1803='Напрямки конкурса'!$L$24,'Напрямки конкурса'!$B$24,IF(D1803='Напрямки конкурса'!$L$25,'Напрямки конкурса'!$B$25,IF(D1803='Напрямки конкурса'!$L$26,'Напрямки конкурса'!$B$26,IF(D1803='Напрямки конкурса'!$L$27,'Напрямки конкурса'!$B$27,IF(D1803='Напрямки конкурса'!$L$28,'Напрямки конкурса'!$B$28,"")))))))))))))))))))))))))))</f>
        <v>Альянс</v>
      </c>
      <c r="C1803" s="59" t="str">
        <f>'Напрямки конкурса'!K16</f>
        <v>07А. Підтримка співтовариств для забезпечення активного виявлення випадків туберкульозу в групах ризику</v>
      </c>
      <c r="D1803" s="59" t="str">
        <f>'Напрямки конкурса'!L16</f>
        <v>07А.01_Підтримка співтовариств для забезпечення активного виявлення випадків туберкульозу в групах ризику</v>
      </c>
      <c r="E1803" s="46"/>
      <c r="F1803" s="46"/>
      <c r="G1803" s="46"/>
      <c r="H1803" s="150" t="str">
        <f>IF(I1803='Категорія витрат'!$B$2,'Категорія витрат'!$A$2,IF(I1803='Категорія витрат'!$B$3,'Категорія витрат'!$A$3,IF(I1803='Категорія витрат'!$B$4,'Категорія витрат'!$A$4,IF(I1803='Категорія витрат'!$B$5,'Категорія витрат'!$A$5,IF(I1803='Категорія витрат'!$B$6,'Категорія витрат'!$A$6,IF(I1803='Категорія витрат'!$B$7,'Категорія витрат'!$A$7,IF(I1803='Категорія витрат'!$B$8,'Категорія витрат'!$A$8,IF(I1803='Категорія витрат'!$B$9,'Категорія витрат'!$A$9,IF(I1803='Категорія витрат'!$B$10,'Категорія витрат'!$A$10,IF(I1803='Категорія витрат'!$B$11,'Категорія витрат'!$A$11,IF(I1803='Категорія витрат'!$B$12,'Категорія витрат'!$A$12,IF(I1803='Категорія витрат'!$B$13,'Категорія витрат'!$A$13,IF(I1803='Категорія витрат'!$B$14,'Категорія витрат'!$A$14,IF(I1803='Категорія витрат'!$B$15,'Категорія витрат'!$A$15,IF(I1803='Категорія витрат'!$B$16,'Категорія витрат'!$A$16,IF(I1803='Категорія витрат'!$B$17,'Категорія витрат'!$A$17,IF(I1803='Категорія витрат'!$B$18,'Категорія витрат'!$A$18,IF(I1803='Категорія витрат'!$B$19,'Категорія витрат'!$A$19,IF(I1803='Категорія витрат'!$B$20,'Категорія витрат'!$A$20,IF(I1803='Категорія витрат'!$B$21,'Категорія витрат'!$A$21,IF(I1803='Категорія витрат'!$B$22,'Категорія витрат'!$A$22,IF(I1803='Категорія витрат'!$B$23,'Категорія витрат'!$A$23,IF(I1803='Категорія витрат'!$B$24,'Категорія витрат'!$A$24,IF(I1803='Категорія витрат'!$B$25,'Категорія витрат'!$A$25,IF(I1803='Категорія витрат'!$B$26,'Категорія витрат'!$A$26,IF(I1803='Категорія витрат'!$B$27,'Категорія витрат'!$A$27,IF(I1803='Категорія витрат'!$B$28,'Категорія витрат'!$A$28,IF(I1803='Категорія витрат'!$B$29,'Категорія витрат'!$A$29,IF(I1803='Категорія витрат'!$B$30,'Категорія витрат'!$A$30,"")))))))))))))))))))))))))))))</f>
        <v/>
      </c>
      <c r="I1803" s="79"/>
      <c r="J1803" s="173"/>
      <c r="K1803" s="47"/>
      <c r="L1803" s="87">
        <f t="shared" si="865"/>
        <v>0</v>
      </c>
      <c r="M1803" s="176"/>
      <c r="N1803" s="178"/>
      <c r="O1803" s="171"/>
      <c r="P1803" s="159">
        <f>IF(J1803='Категорія витрат'!$F$2,ROUND('Додаток 3._Бюджет детальний ПР'!O1803*0.3676,2),IF(J1803='Категорія витрат'!$F$3,ROUND('Додаток 3._Бюджет детальний ПР'!O1803*0.347,2),IF(J1803='Категорія витрат'!$F$4,ROUND('Додаток 3._Бюджет детальний ПР'!O1803*0.347,2),IF(J1803='Категорія витрат'!$F$7,ROUND('Додаток 3._Бюджет детальний ПР'!O1803*0.0841,2),0))))</f>
        <v>0</v>
      </c>
      <c r="Q1803" s="153">
        <f t="shared" si="866"/>
        <v>0</v>
      </c>
      <c r="R1803" s="181"/>
      <c r="S1803" s="181"/>
      <c r="T1803" s="181"/>
      <c r="U1803" s="181"/>
      <c r="V1803" s="181"/>
      <c r="W1803" s="181"/>
      <c r="X1803" s="181"/>
      <c r="Y1803" s="181"/>
      <c r="Z1803" s="181"/>
      <c r="AA1803" s="181"/>
      <c r="AB1803" s="181"/>
      <c r="AC1803" s="181"/>
      <c r="AD1803" s="48">
        <f t="shared" si="841"/>
        <v>0</v>
      </c>
      <c r="AE1803" s="48">
        <f t="shared" si="842"/>
        <v>0</v>
      </c>
      <c r="AF1803" s="48">
        <f t="shared" si="843"/>
        <v>0</v>
      </c>
      <c r="AG1803" s="48">
        <f t="shared" si="844"/>
        <v>0</v>
      </c>
      <c r="AH1803" s="48">
        <f t="shared" si="845"/>
        <v>0</v>
      </c>
      <c r="AI1803" s="48">
        <f t="shared" si="846"/>
        <v>0</v>
      </c>
      <c r="AJ1803" s="48">
        <f t="shared" si="847"/>
        <v>0</v>
      </c>
      <c r="AK1803" s="48">
        <f t="shared" si="848"/>
        <v>0</v>
      </c>
      <c r="AL1803" s="181"/>
      <c r="AM1803" s="181"/>
      <c r="AN1803" s="77"/>
      <c r="AO1803" s="176"/>
      <c r="AP1803" s="87">
        <f t="shared" si="867"/>
        <v>0</v>
      </c>
      <c r="AQ1803" s="176"/>
      <c r="AR1803" s="178"/>
      <c r="AS1803" s="171"/>
      <c r="AT1803" s="159">
        <f>IF(J1803='Категорія витрат'!$F$2,ROUND('Додаток 3._Бюджет детальний ПР'!AS1803*0.3676,2),IF(J1803='Категорія витрат'!$F$3,ROUND('Додаток 3._Бюджет детальний ПР'!AS1803*0.347,2),IF(J1803='Категорія витрат'!$F$4,ROUND('Додаток 3._Бюджет детальний ПР'!AS1803*0.347,2),IF(J1803='Категорія витрат'!$F$7,ROUND('Додаток 3._Бюджет детальний ПР'!AS1803*0.0841,2),0))))</f>
        <v>0</v>
      </c>
      <c r="AU1803" s="153">
        <f t="shared" si="868"/>
        <v>0</v>
      </c>
      <c r="AV1803" s="181"/>
      <c r="AW1803" s="181"/>
      <c r="AX1803" s="181"/>
      <c r="AY1803" s="181"/>
      <c r="AZ1803" s="181"/>
      <c r="BA1803" s="181"/>
      <c r="BB1803" s="181"/>
      <c r="BC1803" s="181"/>
      <c r="BD1803" s="181"/>
      <c r="BE1803" s="181"/>
      <c r="BF1803" s="181"/>
      <c r="BG1803" s="181"/>
      <c r="BH1803" s="48">
        <f t="shared" si="849"/>
        <v>0</v>
      </c>
      <c r="BI1803" s="48">
        <f t="shared" si="850"/>
        <v>0</v>
      </c>
      <c r="BJ1803" s="48">
        <f t="shared" si="851"/>
        <v>0</v>
      </c>
      <c r="BK1803" s="48">
        <f t="shared" si="852"/>
        <v>0</v>
      </c>
      <c r="BL1803" s="48">
        <f t="shared" si="853"/>
        <v>0</v>
      </c>
      <c r="BM1803" s="48">
        <f t="shared" si="854"/>
        <v>0</v>
      </c>
      <c r="BN1803" s="48">
        <f t="shared" si="855"/>
        <v>0</v>
      </c>
      <c r="BO1803" s="48">
        <f t="shared" si="856"/>
        <v>0</v>
      </c>
      <c r="BP1803" s="181"/>
      <c r="BQ1803" s="181"/>
      <c r="BR1803" s="191"/>
      <c r="BS1803" s="176"/>
      <c r="BT1803" s="87">
        <f t="shared" si="869"/>
        <v>0</v>
      </c>
      <c r="BU1803" s="176"/>
      <c r="BV1803" s="178"/>
      <c r="BW1803" s="171"/>
      <c r="BX1803" s="159">
        <f>IF(J1803='Категорія витрат'!$F$2,ROUND('Додаток 3._Бюджет детальний ПР'!BW1803*0.3676,2),IF(J1803='Категорія витрат'!$F$3,ROUND('Додаток 3._Бюджет детальний ПР'!BW1803*0.347,2),IF(J1803='Категорія витрат'!$F$4,ROUND('Додаток 3._Бюджет детальний ПР'!BW1803*0.347,2),IF(J1803='Категорія витрат'!$F$7,ROUND('Додаток 3._Бюджет детальний ПР'!BW1803*0.0841,2),0))))</f>
        <v>0</v>
      </c>
      <c r="BY1803" s="153">
        <f t="shared" si="870"/>
        <v>0</v>
      </c>
      <c r="BZ1803" s="181"/>
      <c r="CA1803" s="181"/>
      <c r="CB1803" s="181"/>
      <c r="CC1803" s="181"/>
      <c r="CD1803" s="181"/>
      <c r="CE1803" s="181"/>
      <c r="CF1803" s="181"/>
      <c r="CG1803" s="181"/>
      <c r="CH1803" s="181"/>
      <c r="CI1803" s="181"/>
      <c r="CJ1803" s="181"/>
      <c r="CK1803" s="181"/>
      <c r="CL1803" s="48">
        <f t="shared" si="857"/>
        <v>0</v>
      </c>
      <c r="CM1803" s="48">
        <f t="shared" si="858"/>
        <v>0</v>
      </c>
      <c r="CN1803" s="48">
        <f t="shared" si="859"/>
        <v>0</v>
      </c>
      <c r="CO1803" s="48">
        <f t="shared" si="860"/>
        <v>0</v>
      </c>
      <c r="CP1803" s="48">
        <f t="shared" si="861"/>
        <v>0</v>
      </c>
      <c r="CQ1803" s="48">
        <f t="shared" si="862"/>
        <v>0</v>
      </c>
      <c r="CR1803" s="48">
        <f t="shared" si="863"/>
        <v>0</v>
      </c>
      <c r="CS1803" s="48">
        <f t="shared" si="864"/>
        <v>0</v>
      </c>
      <c r="CT1803" s="181"/>
      <c r="CU1803" s="181"/>
    </row>
    <row r="1804" spans="1:99" ht="20.100000000000001" customHeight="1" x14ac:dyDescent="0.25">
      <c r="A1804" s="58">
        <v>1800</v>
      </c>
      <c r="B1804" s="58" t="str">
        <f>IF(D1804='Напрямки конкурса'!$L$2,'Напрямки конкурса'!$B$2,IF(D1804='Напрямки конкурса'!$L$3,'Напрямки конкурса'!$B$3,IF(D1804='Напрямки конкурса'!$L$4,'Напрямки конкурса'!$B$4,IF(D1804='Напрямки конкурса'!$L$5,'Напрямки конкурса'!$B$5,IF(D1804='Напрямки конкурса'!$L$6,'Напрямки конкурса'!$B$6,IF(D1804='Напрямки конкурса'!$L$7,'Напрямки конкурса'!$B$7,IF(D1804='Напрямки конкурса'!$L$8,'Напрямки конкурса'!$B$8,IF(D1804='Напрямки конкурса'!$L$9,'Напрямки конкурса'!$B$9,IF(D1804='Напрямки конкурса'!$L$10,'Напрямки конкурса'!$B$10,IF(D1804='Напрямки конкурса'!$L$11,'Напрямки конкурса'!$B$11,IF(D1804='Напрямки конкурса'!$L$12,'Напрямки конкурса'!$B$12,IF(D1804='Напрямки конкурса'!$L$13,'Напрямки конкурса'!$B$13,IF(D1804='Напрямки конкурса'!$L$14,'Напрямки конкурса'!$B$14,IF(D1804='Напрямки конкурса'!$L$15,'Напрямки конкурса'!$B$15,IF(D1804='Напрямки конкурса'!$L$16,'Напрямки конкурса'!$B$16,IF(D1804='Напрямки конкурса'!$L$17,'Напрямки конкурса'!$B$17,IF(D1804='Напрямки конкурса'!$L$18,'Напрямки конкурса'!$B$18,IF(D1804='Напрямки конкурса'!$L$19,'Напрямки конкурса'!$B$19,IF(D1804='Напрямки конкурса'!$L$20,'Напрямки конкурса'!$B$20,IF(D1804='Напрямки конкурса'!$L$21,'Напрямки конкурса'!$B$21,IF(D1804='Напрямки конкурса'!$L$22,'Напрямки конкурса'!$B$22,IF(D1804='Напрямки конкурса'!$L$23,'Напрямки конкурса'!$B$23,IF(D1804='Напрямки конкурса'!$L$24,'Напрямки конкурса'!$B$24,IF(D1804='Напрямки конкурса'!$L$25,'Напрямки конкурса'!$B$25,IF(D1804='Напрямки конкурса'!$L$26,'Напрямки конкурса'!$B$26,IF(D1804='Напрямки конкурса'!$L$27,'Напрямки конкурса'!$B$27,IF(D1804='Напрямки конкурса'!$L$28,'Напрямки конкурса'!$B$28,"")))))))))))))))))))))))))))</f>
        <v>Мережа</v>
      </c>
      <c r="C1804" s="59" t="str">
        <f>'Напрямки конкурса'!K17</f>
        <v xml:space="preserve">08М. Забезпечення безперервності лікування туберкульозу в цивільному секторі колишніх в'язнів, які вийшли з в'язниці </v>
      </c>
      <c r="D1804" s="59" t="str">
        <f>'Напрямки конкурса'!L17</f>
        <v xml:space="preserve">08М.01_Забезпечення безперервності лікування туберкульозу в цивільному секторі колишніх в'язнів, які вийшли з в'язниці </v>
      </c>
      <c r="E1804" s="46"/>
      <c r="F1804" s="46"/>
      <c r="G1804" s="46"/>
      <c r="H1804" s="150" t="str">
        <f>IF(I1804='Категорія витрат'!$B$2,'Категорія витрат'!$A$2,IF(I1804='Категорія витрат'!$B$3,'Категорія витрат'!$A$3,IF(I1804='Категорія витрат'!$B$4,'Категорія витрат'!$A$4,IF(I1804='Категорія витрат'!$B$5,'Категорія витрат'!$A$5,IF(I1804='Категорія витрат'!$B$6,'Категорія витрат'!$A$6,IF(I1804='Категорія витрат'!$B$7,'Категорія витрат'!$A$7,IF(I1804='Категорія витрат'!$B$8,'Категорія витрат'!$A$8,IF(I1804='Категорія витрат'!$B$9,'Категорія витрат'!$A$9,IF(I1804='Категорія витрат'!$B$10,'Категорія витрат'!$A$10,IF(I1804='Категорія витрат'!$B$11,'Категорія витрат'!$A$11,IF(I1804='Категорія витрат'!$B$12,'Категорія витрат'!$A$12,IF(I1804='Категорія витрат'!$B$13,'Категорія витрат'!$A$13,IF(I1804='Категорія витрат'!$B$14,'Категорія витрат'!$A$14,IF(I1804='Категорія витрат'!$B$15,'Категорія витрат'!$A$15,IF(I1804='Категорія витрат'!$B$16,'Категорія витрат'!$A$16,IF(I1804='Категорія витрат'!$B$17,'Категорія витрат'!$A$17,IF(I1804='Категорія витрат'!$B$18,'Категорія витрат'!$A$18,IF(I1804='Категорія витрат'!$B$19,'Категорія витрат'!$A$19,IF(I1804='Категорія витрат'!$B$20,'Категорія витрат'!$A$20,IF(I1804='Категорія витрат'!$B$21,'Категорія витрат'!$A$21,IF(I1804='Категорія витрат'!$B$22,'Категорія витрат'!$A$22,IF(I1804='Категорія витрат'!$B$23,'Категорія витрат'!$A$23,IF(I1804='Категорія витрат'!$B$24,'Категорія витрат'!$A$24,IF(I1804='Категорія витрат'!$B$25,'Категорія витрат'!$A$25,IF(I1804='Категорія витрат'!$B$26,'Категорія витрат'!$A$26,IF(I1804='Категорія витрат'!$B$27,'Категорія витрат'!$A$27,IF(I1804='Категорія витрат'!$B$28,'Категорія витрат'!$A$28,IF(I1804='Категорія витрат'!$B$29,'Категорія витрат'!$A$29,IF(I1804='Категорія витрат'!$B$30,'Категорія витрат'!$A$30,"")))))))))))))))))))))))))))))</f>
        <v/>
      </c>
      <c r="I1804" s="79"/>
      <c r="J1804" s="173"/>
      <c r="K1804" s="47"/>
      <c r="L1804" s="87">
        <f t="shared" si="865"/>
        <v>0</v>
      </c>
      <c r="M1804" s="176"/>
      <c r="N1804" s="178"/>
      <c r="O1804" s="171"/>
      <c r="P1804" s="159">
        <f>IF(J1804='Категорія витрат'!$F$2,ROUND('Додаток 3._Бюджет детальний ПР'!O1804*0.3676,2),IF(J1804='Категорія витрат'!$F$3,ROUND('Додаток 3._Бюджет детальний ПР'!O1804*0.347,2),IF(J1804='Категорія витрат'!$F$4,ROUND('Додаток 3._Бюджет детальний ПР'!O1804*0.347,2),IF(J1804='Категорія витрат'!$F$7,ROUND('Додаток 3._Бюджет детальний ПР'!O1804*0.0841,2),0))))</f>
        <v>0</v>
      </c>
      <c r="Q1804" s="153">
        <f t="shared" si="866"/>
        <v>0</v>
      </c>
      <c r="R1804" s="181"/>
      <c r="S1804" s="181"/>
      <c r="T1804" s="181"/>
      <c r="U1804" s="181"/>
      <c r="V1804" s="181"/>
      <c r="W1804" s="181"/>
      <c r="X1804" s="181"/>
      <c r="Y1804" s="181"/>
      <c r="Z1804" s="181"/>
      <c r="AA1804" s="181"/>
      <c r="AB1804" s="181"/>
      <c r="AC1804" s="181"/>
      <c r="AD1804" s="48">
        <f t="shared" si="841"/>
        <v>0</v>
      </c>
      <c r="AE1804" s="48">
        <f t="shared" si="842"/>
        <v>0</v>
      </c>
      <c r="AF1804" s="48">
        <f t="shared" si="843"/>
        <v>0</v>
      </c>
      <c r="AG1804" s="48">
        <f t="shared" si="844"/>
        <v>0</v>
      </c>
      <c r="AH1804" s="48">
        <f t="shared" si="845"/>
        <v>0</v>
      </c>
      <c r="AI1804" s="48">
        <f t="shared" si="846"/>
        <v>0</v>
      </c>
      <c r="AJ1804" s="48">
        <f t="shared" si="847"/>
        <v>0</v>
      </c>
      <c r="AK1804" s="48">
        <f t="shared" si="848"/>
        <v>0</v>
      </c>
      <c r="AL1804" s="181"/>
      <c r="AM1804" s="181"/>
      <c r="AN1804" s="77"/>
      <c r="AO1804" s="176"/>
      <c r="AP1804" s="87">
        <f t="shared" si="867"/>
        <v>0</v>
      </c>
      <c r="AQ1804" s="176"/>
      <c r="AR1804" s="178"/>
      <c r="AS1804" s="171"/>
      <c r="AT1804" s="159">
        <f>IF(J1804='Категорія витрат'!$F$2,ROUND('Додаток 3._Бюджет детальний ПР'!AS1804*0.3676,2),IF(J1804='Категорія витрат'!$F$3,ROUND('Додаток 3._Бюджет детальний ПР'!AS1804*0.347,2),IF(J1804='Категорія витрат'!$F$4,ROUND('Додаток 3._Бюджет детальний ПР'!AS1804*0.347,2),IF(J1804='Категорія витрат'!$F$7,ROUND('Додаток 3._Бюджет детальний ПР'!AS1804*0.0841,2),0))))</f>
        <v>0</v>
      </c>
      <c r="AU1804" s="153">
        <f t="shared" si="868"/>
        <v>0</v>
      </c>
      <c r="AV1804" s="181"/>
      <c r="AW1804" s="181"/>
      <c r="AX1804" s="181"/>
      <c r="AY1804" s="181"/>
      <c r="AZ1804" s="181"/>
      <c r="BA1804" s="181"/>
      <c r="BB1804" s="181"/>
      <c r="BC1804" s="181"/>
      <c r="BD1804" s="181"/>
      <c r="BE1804" s="181"/>
      <c r="BF1804" s="181"/>
      <c r="BG1804" s="181"/>
      <c r="BH1804" s="48">
        <f t="shared" si="849"/>
        <v>0</v>
      </c>
      <c r="BI1804" s="48">
        <f t="shared" si="850"/>
        <v>0</v>
      </c>
      <c r="BJ1804" s="48">
        <f t="shared" si="851"/>
        <v>0</v>
      </c>
      <c r="BK1804" s="48">
        <f t="shared" si="852"/>
        <v>0</v>
      </c>
      <c r="BL1804" s="48">
        <f t="shared" si="853"/>
        <v>0</v>
      </c>
      <c r="BM1804" s="48">
        <f t="shared" si="854"/>
        <v>0</v>
      </c>
      <c r="BN1804" s="48">
        <f t="shared" si="855"/>
        <v>0</v>
      </c>
      <c r="BO1804" s="48">
        <f t="shared" si="856"/>
        <v>0</v>
      </c>
      <c r="BP1804" s="181"/>
      <c r="BQ1804" s="181"/>
      <c r="BR1804" s="191"/>
      <c r="BS1804" s="176"/>
      <c r="BT1804" s="87">
        <f t="shared" si="869"/>
        <v>0</v>
      </c>
      <c r="BU1804" s="176"/>
      <c r="BV1804" s="178"/>
      <c r="BW1804" s="171"/>
      <c r="BX1804" s="159">
        <f>IF(J1804='Категорія витрат'!$F$2,ROUND('Додаток 3._Бюджет детальний ПР'!BW1804*0.3676,2),IF(J1804='Категорія витрат'!$F$3,ROUND('Додаток 3._Бюджет детальний ПР'!BW1804*0.347,2),IF(J1804='Категорія витрат'!$F$4,ROUND('Додаток 3._Бюджет детальний ПР'!BW1804*0.347,2),IF(J1804='Категорія витрат'!$F$7,ROUND('Додаток 3._Бюджет детальний ПР'!BW1804*0.0841,2),0))))</f>
        <v>0</v>
      </c>
      <c r="BY1804" s="153">
        <f t="shared" si="870"/>
        <v>0</v>
      </c>
      <c r="BZ1804" s="181"/>
      <c r="CA1804" s="181"/>
      <c r="CB1804" s="181"/>
      <c r="CC1804" s="181"/>
      <c r="CD1804" s="181"/>
      <c r="CE1804" s="181"/>
      <c r="CF1804" s="181"/>
      <c r="CG1804" s="181"/>
      <c r="CH1804" s="181"/>
      <c r="CI1804" s="181"/>
      <c r="CJ1804" s="181"/>
      <c r="CK1804" s="181"/>
      <c r="CL1804" s="48">
        <f t="shared" si="857"/>
        <v>0</v>
      </c>
      <c r="CM1804" s="48">
        <f t="shared" si="858"/>
        <v>0</v>
      </c>
      <c r="CN1804" s="48">
        <f t="shared" si="859"/>
        <v>0</v>
      </c>
      <c r="CO1804" s="48">
        <f t="shared" si="860"/>
        <v>0</v>
      </c>
      <c r="CP1804" s="48">
        <f t="shared" si="861"/>
        <v>0</v>
      </c>
      <c r="CQ1804" s="48">
        <f t="shared" si="862"/>
        <v>0</v>
      </c>
      <c r="CR1804" s="48">
        <f t="shared" si="863"/>
        <v>0</v>
      </c>
      <c r="CS1804" s="48">
        <f t="shared" si="864"/>
        <v>0</v>
      </c>
      <c r="CT1804" s="181"/>
      <c r="CU1804" s="181"/>
    </row>
    <row r="1805" spans="1:99" ht="20.100000000000001" customHeight="1" x14ac:dyDescent="0.25">
      <c r="A1805" s="58">
        <v>1801</v>
      </c>
      <c r="B1805" s="58" t="str">
        <f>IF(D1805='Напрямки конкурса'!$L$2,'Напрямки конкурса'!$B$2,IF(D1805='Напрямки конкурса'!$L$3,'Напрямки конкурса'!$B$3,IF(D1805='Напрямки конкурса'!$L$4,'Напрямки конкурса'!$B$4,IF(D1805='Напрямки конкурса'!$L$5,'Напрямки конкурса'!$B$5,IF(D1805='Напрямки конкурса'!$L$6,'Напрямки конкурса'!$B$6,IF(D1805='Напрямки конкурса'!$L$7,'Напрямки конкурса'!$B$7,IF(D1805='Напрямки конкурса'!$L$8,'Напрямки конкурса'!$B$8,IF(D1805='Напрямки конкурса'!$L$9,'Напрямки конкурса'!$B$9,IF(D1805='Напрямки конкурса'!$L$10,'Напрямки конкурса'!$B$10,IF(D1805='Напрямки конкурса'!$L$11,'Напрямки конкурса'!$B$11,IF(D1805='Напрямки конкурса'!$L$12,'Напрямки конкурса'!$B$12,IF(D1805='Напрямки конкурса'!$L$13,'Напрямки конкурса'!$B$13,IF(D1805='Напрямки конкурса'!$L$14,'Напрямки конкурса'!$B$14,IF(D1805='Напрямки конкурса'!$L$15,'Напрямки конкурса'!$B$15,IF(D1805='Напрямки конкурса'!$L$16,'Напрямки конкурса'!$B$16,IF(D1805='Напрямки конкурса'!$L$17,'Напрямки конкурса'!$B$17,IF(D1805='Напрямки конкурса'!$L$18,'Напрямки конкурса'!$B$18,IF(D1805='Напрямки конкурса'!$L$19,'Напрямки конкурса'!$B$19,IF(D1805='Напрямки конкурса'!$L$20,'Напрямки конкурса'!$B$20,IF(D1805='Напрямки конкурса'!$L$21,'Напрямки конкурса'!$B$21,IF(D1805='Напрямки конкурса'!$L$22,'Напрямки конкурса'!$B$22,IF(D1805='Напрямки конкурса'!$L$23,'Напрямки конкурса'!$B$23,IF(D1805='Напрямки конкурса'!$L$24,'Напрямки конкурса'!$B$24,IF(D1805='Напрямки конкурса'!$L$25,'Напрямки конкурса'!$B$25,IF(D1805='Напрямки конкурса'!$L$26,'Напрямки конкурса'!$B$26,IF(D1805='Напрямки конкурса'!$L$27,'Напрямки конкурса'!$B$27,IF(D1805='Напрямки конкурса'!$L$28,'Напрямки конкурса'!$B$28,"")))))))))))))))))))))))))))</f>
        <v>Мережа</v>
      </c>
      <c r="C1805" s="59" t="str">
        <f>'Напрямки конкурса'!K18</f>
        <v>09М. Соціальний супровід лікування ВІЛ-позитивних осіб</v>
      </c>
      <c r="D1805" s="59" t="str">
        <f>'Напрямки конкурса'!L18</f>
        <v>09М.01_ВІЛ-позитивні особи, які перебувають на АРВ-лікуванні</v>
      </c>
      <c r="E1805" s="46"/>
      <c r="F1805" s="46"/>
      <c r="G1805" s="46"/>
      <c r="H1805" s="150" t="str">
        <f>IF(I1805='Категорія витрат'!$B$2,'Категорія витрат'!$A$2,IF(I1805='Категорія витрат'!$B$3,'Категорія витрат'!$A$3,IF(I1805='Категорія витрат'!$B$4,'Категорія витрат'!$A$4,IF(I1805='Категорія витрат'!$B$5,'Категорія витрат'!$A$5,IF(I1805='Категорія витрат'!$B$6,'Категорія витрат'!$A$6,IF(I1805='Категорія витрат'!$B$7,'Категорія витрат'!$A$7,IF(I1805='Категорія витрат'!$B$8,'Категорія витрат'!$A$8,IF(I1805='Категорія витрат'!$B$9,'Категорія витрат'!$A$9,IF(I1805='Категорія витрат'!$B$10,'Категорія витрат'!$A$10,IF(I1805='Категорія витрат'!$B$11,'Категорія витрат'!$A$11,IF(I1805='Категорія витрат'!$B$12,'Категорія витрат'!$A$12,IF(I1805='Категорія витрат'!$B$13,'Категорія витрат'!$A$13,IF(I1805='Категорія витрат'!$B$14,'Категорія витрат'!$A$14,IF(I1805='Категорія витрат'!$B$15,'Категорія витрат'!$A$15,IF(I1805='Категорія витрат'!$B$16,'Категорія витрат'!$A$16,IF(I1805='Категорія витрат'!$B$17,'Категорія витрат'!$A$17,IF(I1805='Категорія витрат'!$B$18,'Категорія витрат'!$A$18,IF(I1805='Категорія витрат'!$B$19,'Категорія витрат'!$A$19,IF(I1805='Категорія витрат'!$B$20,'Категорія витрат'!$A$20,IF(I1805='Категорія витрат'!$B$21,'Категорія витрат'!$A$21,IF(I1805='Категорія витрат'!$B$22,'Категорія витрат'!$A$22,IF(I1805='Категорія витрат'!$B$23,'Категорія витрат'!$A$23,IF(I1805='Категорія витрат'!$B$24,'Категорія витрат'!$A$24,IF(I1805='Категорія витрат'!$B$25,'Категорія витрат'!$A$25,IF(I1805='Категорія витрат'!$B$26,'Категорія витрат'!$A$26,IF(I1805='Категорія витрат'!$B$27,'Категорія витрат'!$A$27,IF(I1805='Категорія витрат'!$B$28,'Категорія витрат'!$A$28,IF(I1805='Категорія витрат'!$B$29,'Категорія витрат'!$A$29,IF(I1805='Категорія витрат'!$B$30,'Категорія витрат'!$A$30,"")))))))))))))))))))))))))))))</f>
        <v/>
      </c>
      <c r="I1805" s="79"/>
      <c r="J1805" s="173"/>
      <c r="K1805" s="47"/>
      <c r="L1805" s="87">
        <f t="shared" si="865"/>
        <v>0</v>
      </c>
      <c r="M1805" s="176"/>
      <c r="N1805" s="178"/>
      <c r="O1805" s="171"/>
      <c r="P1805" s="159">
        <f>IF(J1805='Категорія витрат'!$F$2,ROUND('Додаток 3._Бюджет детальний ПР'!O1805*0.3676,2),IF(J1805='Категорія витрат'!$F$3,ROUND('Додаток 3._Бюджет детальний ПР'!O1805*0.347,2),IF(J1805='Категорія витрат'!$F$4,ROUND('Додаток 3._Бюджет детальний ПР'!O1805*0.347,2),IF(J1805='Категорія витрат'!$F$7,ROUND('Додаток 3._Бюджет детальний ПР'!O1805*0.0841,2),0))))</f>
        <v>0</v>
      </c>
      <c r="Q1805" s="153">
        <f t="shared" si="866"/>
        <v>0</v>
      </c>
      <c r="R1805" s="181"/>
      <c r="S1805" s="181"/>
      <c r="T1805" s="181"/>
      <c r="U1805" s="181"/>
      <c r="V1805" s="181"/>
      <c r="W1805" s="181"/>
      <c r="X1805" s="181"/>
      <c r="Y1805" s="181"/>
      <c r="Z1805" s="181"/>
      <c r="AA1805" s="181"/>
      <c r="AB1805" s="181"/>
      <c r="AC1805" s="181"/>
      <c r="AD1805" s="48">
        <f t="shared" si="841"/>
        <v>0</v>
      </c>
      <c r="AE1805" s="48">
        <f t="shared" si="842"/>
        <v>0</v>
      </c>
      <c r="AF1805" s="48">
        <f t="shared" si="843"/>
        <v>0</v>
      </c>
      <c r="AG1805" s="48">
        <f t="shared" si="844"/>
        <v>0</v>
      </c>
      <c r="AH1805" s="48">
        <f t="shared" si="845"/>
        <v>0</v>
      </c>
      <c r="AI1805" s="48">
        <f t="shared" si="846"/>
        <v>0</v>
      </c>
      <c r="AJ1805" s="48">
        <f t="shared" si="847"/>
        <v>0</v>
      </c>
      <c r="AK1805" s="48">
        <f t="shared" si="848"/>
        <v>0</v>
      </c>
      <c r="AL1805" s="181"/>
      <c r="AM1805" s="181"/>
      <c r="AN1805" s="77"/>
      <c r="AO1805" s="176"/>
      <c r="AP1805" s="87">
        <f t="shared" si="867"/>
        <v>0</v>
      </c>
      <c r="AQ1805" s="176"/>
      <c r="AR1805" s="178"/>
      <c r="AS1805" s="171"/>
      <c r="AT1805" s="159">
        <f>IF(J1805='Категорія витрат'!$F$2,ROUND('Додаток 3._Бюджет детальний ПР'!AS1805*0.3676,2),IF(J1805='Категорія витрат'!$F$3,ROUND('Додаток 3._Бюджет детальний ПР'!AS1805*0.347,2),IF(J1805='Категорія витрат'!$F$4,ROUND('Додаток 3._Бюджет детальний ПР'!AS1805*0.347,2),IF(J1805='Категорія витрат'!$F$7,ROUND('Додаток 3._Бюджет детальний ПР'!AS1805*0.0841,2),0))))</f>
        <v>0</v>
      </c>
      <c r="AU1805" s="153">
        <f t="shared" si="868"/>
        <v>0</v>
      </c>
      <c r="AV1805" s="181"/>
      <c r="AW1805" s="181"/>
      <c r="AX1805" s="181"/>
      <c r="AY1805" s="181"/>
      <c r="AZ1805" s="181"/>
      <c r="BA1805" s="181"/>
      <c r="BB1805" s="181"/>
      <c r="BC1805" s="181"/>
      <c r="BD1805" s="181"/>
      <c r="BE1805" s="181"/>
      <c r="BF1805" s="181"/>
      <c r="BG1805" s="181"/>
      <c r="BH1805" s="48">
        <f t="shared" si="849"/>
        <v>0</v>
      </c>
      <c r="BI1805" s="48">
        <f t="shared" si="850"/>
        <v>0</v>
      </c>
      <c r="BJ1805" s="48">
        <f t="shared" si="851"/>
        <v>0</v>
      </c>
      <c r="BK1805" s="48">
        <f t="shared" si="852"/>
        <v>0</v>
      </c>
      <c r="BL1805" s="48">
        <f t="shared" si="853"/>
        <v>0</v>
      </c>
      <c r="BM1805" s="48">
        <f t="shared" si="854"/>
        <v>0</v>
      </c>
      <c r="BN1805" s="48">
        <f t="shared" si="855"/>
        <v>0</v>
      </c>
      <c r="BO1805" s="48">
        <f t="shared" si="856"/>
        <v>0</v>
      </c>
      <c r="BP1805" s="181"/>
      <c r="BQ1805" s="181"/>
      <c r="BR1805" s="191"/>
      <c r="BS1805" s="176"/>
      <c r="BT1805" s="87">
        <f t="shared" si="869"/>
        <v>0</v>
      </c>
      <c r="BU1805" s="176"/>
      <c r="BV1805" s="178"/>
      <c r="BW1805" s="171"/>
      <c r="BX1805" s="159">
        <f>IF(J1805='Категорія витрат'!$F$2,ROUND('Додаток 3._Бюджет детальний ПР'!BW1805*0.3676,2),IF(J1805='Категорія витрат'!$F$3,ROUND('Додаток 3._Бюджет детальний ПР'!BW1805*0.347,2),IF(J1805='Категорія витрат'!$F$4,ROUND('Додаток 3._Бюджет детальний ПР'!BW1805*0.347,2),IF(J1805='Категорія витрат'!$F$7,ROUND('Додаток 3._Бюджет детальний ПР'!BW1805*0.0841,2),0))))</f>
        <v>0</v>
      </c>
      <c r="BY1805" s="153">
        <f t="shared" si="870"/>
        <v>0</v>
      </c>
      <c r="BZ1805" s="181"/>
      <c r="CA1805" s="181"/>
      <c r="CB1805" s="181"/>
      <c r="CC1805" s="181"/>
      <c r="CD1805" s="181"/>
      <c r="CE1805" s="181"/>
      <c r="CF1805" s="181"/>
      <c r="CG1805" s="181"/>
      <c r="CH1805" s="181"/>
      <c r="CI1805" s="181"/>
      <c r="CJ1805" s="181"/>
      <c r="CK1805" s="181"/>
      <c r="CL1805" s="48">
        <f t="shared" si="857"/>
        <v>0</v>
      </c>
      <c r="CM1805" s="48">
        <f t="shared" si="858"/>
        <v>0</v>
      </c>
      <c r="CN1805" s="48">
        <f t="shared" si="859"/>
        <v>0</v>
      </c>
      <c r="CO1805" s="48">
        <f t="shared" si="860"/>
        <v>0</v>
      </c>
      <c r="CP1805" s="48">
        <f t="shared" si="861"/>
        <v>0</v>
      </c>
      <c r="CQ1805" s="48">
        <f t="shared" si="862"/>
        <v>0</v>
      </c>
      <c r="CR1805" s="48">
        <f t="shared" si="863"/>
        <v>0</v>
      </c>
      <c r="CS1805" s="48">
        <f t="shared" si="864"/>
        <v>0</v>
      </c>
      <c r="CT1805" s="181"/>
      <c r="CU1805" s="181"/>
    </row>
    <row r="1806" spans="1:99" ht="20.100000000000001" customHeight="1" x14ac:dyDescent="0.25">
      <c r="A1806" s="58">
        <v>1802</v>
      </c>
      <c r="B1806" s="58" t="str">
        <f>IF(D1806='Напрямки конкурса'!$L$2,'Напрямки конкурса'!$B$2,IF(D1806='Напрямки конкурса'!$L$3,'Напрямки конкурса'!$B$3,IF(D1806='Напрямки конкурса'!$L$4,'Напрямки конкурса'!$B$4,IF(D1806='Напрямки конкурса'!$L$5,'Напрямки конкурса'!$B$5,IF(D1806='Напрямки конкурса'!$L$6,'Напрямки конкурса'!$B$6,IF(D1806='Напрямки конкурса'!$L$7,'Напрямки конкурса'!$B$7,IF(D1806='Напрямки конкурса'!$L$8,'Напрямки конкурса'!$B$8,IF(D1806='Напрямки конкурса'!$L$9,'Напрямки конкурса'!$B$9,IF(D1806='Напрямки конкурса'!$L$10,'Напрямки конкурса'!$B$10,IF(D1806='Напрямки конкурса'!$L$11,'Напрямки конкурса'!$B$11,IF(D1806='Напрямки конкурса'!$L$12,'Напрямки конкурса'!$B$12,IF(D1806='Напрямки конкурса'!$L$13,'Напрямки конкурса'!$B$13,IF(D1806='Напрямки конкурса'!$L$14,'Напрямки конкурса'!$B$14,IF(D1806='Напрямки конкурса'!$L$15,'Напрямки конкурса'!$B$15,IF(D1806='Напрямки конкурса'!$L$16,'Напрямки конкурса'!$B$16,IF(D1806='Напрямки конкурса'!$L$17,'Напрямки конкурса'!$B$17,IF(D1806='Напрямки конкурса'!$L$18,'Напрямки конкурса'!$B$18,IF(D1806='Напрямки конкурса'!$L$19,'Напрямки конкурса'!$B$19,IF(D1806='Напрямки конкурса'!$L$20,'Напрямки конкурса'!$B$20,IF(D1806='Напрямки конкурса'!$L$21,'Напрямки конкурса'!$B$21,IF(D1806='Напрямки конкурса'!$L$22,'Напрямки конкурса'!$B$22,IF(D1806='Напрямки конкурса'!$L$23,'Напрямки конкурса'!$B$23,IF(D1806='Напрямки конкурса'!$L$24,'Напрямки конкурса'!$B$24,IF(D1806='Напрямки конкурса'!$L$25,'Напрямки конкурса'!$B$25,IF(D1806='Напрямки конкурса'!$L$26,'Напрямки конкурса'!$B$26,IF(D1806='Напрямки конкурса'!$L$27,'Напрямки конкурса'!$B$27,IF(D1806='Напрямки конкурса'!$L$28,'Напрямки конкурса'!$B$28,"")))))))))))))))))))))))))))</f>
        <v>Мережа</v>
      </c>
      <c r="C1806" s="59" t="str">
        <f>'Напрямки конкурса'!K19</f>
        <v>09М. Соціальний супровід лікування ВІЛ-позитивних осіб</v>
      </c>
      <c r="D1806" s="59" t="str">
        <f>'Напрямки конкурса'!L19</f>
        <v>09М.02_ВІЛ-позитивні особи на етапі амбулаторного лікування туберкульозу</v>
      </c>
      <c r="E1806" s="46"/>
      <c r="F1806" s="46"/>
      <c r="G1806" s="46"/>
      <c r="H1806" s="150" t="str">
        <f>IF(I1806='Категорія витрат'!$B$2,'Категорія витрат'!$A$2,IF(I1806='Категорія витрат'!$B$3,'Категорія витрат'!$A$3,IF(I1806='Категорія витрат'!$B$4,'Категорія витрат'!$A$4,IF(I1806='Категорія витрат'!$B$5,'Категорія витрат'!$A$5,IF(I1806='Категорія витрат'!$B$6,'Категорія витрат'!$A$6,IF(I1806='Категорія витрат'!$B$7,'Категорія витрат'!$A$7,IF(I1806='Категорія витрат'!$B$8,'Категорія витрат'!$A$8,IF(I1806='Категорія витрат'!$B$9,'Категорія витрат'!$A$9,IF(I1806='Категорія витрат'!$B$10,'Категорія витрат'!$A$10,IF(I1806='Категорія витрат'!$B$11,'Категорія витрат'!$A$11,IF(I1806='Категорія витрат'!$B$12,'Категорія витрат'!$A$12,IF(I1806='Категорія витрат'!$B$13,'Категорія витрат'!$A$13,IF(I1806='Категорія витрат'!$B$14,'Категорія витрат'!$A$14,IF(I1806='Категорія витрат'!$B$15,'Категорія витрат'!$A$15,IF(I1806='Категорія витрат'!$B$16,'Категорія витрат'!$A$16,IF(I1806='Категорія витрат'!$B$17,'Категорія витрат'!$A$17,IF(I1806='Категорія витрат'!$B$18,'Категорія витрат'!$A$18,IF(I1806='Категорія витрат'!$B$19,'Категорія витрат'!$A$19,IF(I1806='Категорія витрат'!$B$20,'Категорія витрат'!$A$20,IF(I1806='Категорія витрат'!$B$21,'Категорія витрат'!$A$21,IF(I1806='Категорія витрат'!$B$22,'Категорія витрат'!$A$22,IF(I1806='Категорія витрат'!$B$23,'Категорія витрат'!$A$23,IF(I1806='Категорія витрат'!$B$24,'Категорія витрат'!$A$24,IF(I1806='Категорія витрат'!$B$25,'Категорія витрат'!$A$25,IF(I1806='Категорія витрат'!$B$26,'Категорія витрат'!$A$26,IF(I1806='Категорія витрат'!$B$27,'Категорія витрат'!$A$27,IF(I1806='Категорія витрат'!$B$28,'Категорія витрат'!$A$28,IF(I1806='Категорія витрат'!$B$29,'Категорія витрат'!$A$29,IF(I1806='Категорія витрат'!$B$30,'Категорія витрат'!$A$30,"")))))))))))))))))))))))))))))</f>
        <v/>
      </c>
      <c r="I1806" s="79"/>
      <c r="J1806" s="173"/>
      <c r="K1806" s="47"/>
      <c r="L1806" s="87">
        <f t="shared" si="865"/>
        <v>0</v>
      </c>
      <c r="M1806" s="176"/>
      <c r="N1806" s="178"/>
      <c r="O1806" s="171"/>
      <c r="P1806" s="159">
        <f>IF(J1806='Категорія витрат'!$F$2,ROUND('Додаток 3._Бюджет детальний ПР'!O1806*0.3676,2),IF(J1806='Категорія витрат'!$F$3,ROUND('Додаток 3._Бюджет детальний ПР'!O1806*0.347,2),IF(J1806='Категорія витрат'!$F$4,ROUND('Додаток 3._Бюджет детальний ПР'!O1806*0.347,2),IF(J1806='Категорія витрат'!$F$7,ROUND('Додаток 3._Бюджет детальний ПР'!O1806*0.0841,2),0))))</f>
        <v>0</v>
      </c>
      <c r="Q1806" s="153">
        <f t="shared" si="866"/>
        <v>0</v>
      </c>
      <c r="R1806" s="181"/>
      <c r="S1806" s="181"/>
      <c r="T1806" s="181"/>
      <c r="U1806" s="181"/>
      <c r="V1806" s="181"/>
      <c r="W1806" s="181"/>
      <c r="X1806" s="181"/>
      <c r="Y1806" s="181"/>
      <c r="Z1806" s="181"/>
      <c r="AA1806" s="181"/>
      <c r="AB1806" s="181"/>
      <c r="AC1806" s="181"/>
      <c r="AD1806" s="48">
        <f t="shared" si="841"/>
        <v>0</v>
      </c>
      <c r="AE1806" s="48">
        <f t="shared" si="842"/>
        <v>0</v>
      </c>
      <c r="AF1806" s="48">
        <f t="shared" si="843"/>
        <v>0</v>
      </c>
      <c r="AG1806" s="48">
        <f t="shared" si="844"/>
        <v>0</v>
      </c>
      <c r="AH1806" s="48">
        <f t="shared" si="845"/>
        <v>0</v>
      </c>
      <c r="AI1806" s="48">
        <f t="shared" si="846"/>
        <v>0</v>
      </c>
      <c r="AJ1806" s="48">
        <f t="shared" si="847"/>
        <v>0</v>
      </c>
      <c r="AK1806" s="48">
        <f t="shared" si="848"/>
        <v>0</v>
      </c>
      <c r="AL1806" s="181"/>
      <c r="AM1806" s="181"/>
      <c r="AN1806" s="77"/>
      <c r="AO1806" s="176"/>
      <c r="AP1806" s="87">
        <f t="shared" si="867"/>
        <v>0</v>
      </c>
      <c r="AQ1806" s="176"/>
      <c r="AR1806" s="178"/>
      <c r="AS1806" s="171"/>
      <c r="AT1806" s="159">
        <f>IF(J1806='Категорія витрат'!$F$2,ROUND('Додаток 3._Бюджет детальний ПР'!AS1806*0.3676,2),IF(J1806='Категорія витрат'!$F$3,ROUND('Додаток 3._Бюджет детальний ПР'!AS1806*0.347,2),IF(J1806='Категорія витрат'!$F$4,ROUND('Додаток 3._Бюджет детальний ПР'!AS1806*0.347,2),IF(J1806='Категорія витрат'!$F$7,ROUND('Додаток 3._Бюджет детальний ПР'!AS1806*0.0841,2),0))))</f>
        <v>0</v>
      </c>
      <c r="AU1806" s="153">
        <f t="shared" si="868"/>
        <v>0</v>
      </c>
      <c r="AV1806" s="181"/>
      <c r="AW1806" s="181"/>
      <c r="AX1806" s="181"/>
      <c r="AY1806" s="181"/>
      <c r="AZ1806" s="181"/>
      <c r="BA1806" s="181"/>
      <c r="BB1806" s="181"/>
      <c r="BC1806" s="181"/>
      <c r="BD1806" s="181"/>
      <c r="BE1806" s="181"/>
      <c r="BF1806" s="181"/>
      <c r="BG1806" s="181"/>
      <c r="BH1806" s="48">
        <f t="shared" si="849"/>
        <v>0</v>
      </c>
      <c r="BI1806" s="48">
        <f t="shared" si="850"/>
        <v>0</v>
      </c>
      <c r="BJ1806" s="48">
        <f t="shared" si="851"/>
        <v>0</v>
      </c>
      <c r="BK1806" s="48">
        <f t="shared" si="852"/>
        <v>0</v>
      </c>
      <c r="BL1806" s="48">
        <f t="shared" si="853"/>
        <v>0</v>
      </c>
      <c r="BM1806" s="48">
        <f t="shared" si="854"/>
        <v>0</v>
      </c>
      <c r="BN1806" s="48">
        <f t="shared" si="855"/>
        <v>0</v>
      </c>
      <c r="BO1806" s="48">
        <f t="shared" si="856"/>
        <v>0</v>
      </c>
      <c r="BP1806" s="181"/>
      <c r="BQ1806" s="181"/>
      <c r="BR1806" s="191"/>
      <c r="BS1806" s="176"/>
      <c r="BT1806" s="87">
        <f t="shared" si="869"/>
        <v>0</v>
      </c>
      <c r="BU1806" s="176"/>
      <c r="BV1806" s="178"/>
      <c r="BW1806" s="171"/>
      <c r="BX1806" s="159">
        <f>IF(J1806='Категорія витрат'!$F$2,ROUND('Додаток 3._Бюджет детальний ПР'!BW1806*0.3676,2),IF(J1806='Категорія витрат'!$F$3,ROUND('Додаток 3._Бюджет детальний ПР'!BW1806*0.347,2),IF(J1806='Категорія витрат'!$F$4,ROUND('Додаток 3._Бюджет детальний ПР'!BW1806*0.347,2),IF(J1806='Категорія витрат'!$F$7,ROUND('Додаток 3._Бюджет детальний ПР'!BW1806*0.0841,2),0))))</f>
        <v>0</v>
      </c>
      <c r="BY1806" s="153">
        <f t="shared" si="870"/>
        <v>0</v>
      </c>
      <c r="BZ1806" s="181"/>
      <c r="CA1806" s="181"/>
      <c r="CB1806" s="181"/>
      <c r="CC1806" s="181"/>
      <c r="CD1806" s="181"/>
      <c r="CE1806" s="181"/>
      <c r="CF1806" s="181"/>
      <c r="CG1806" s="181"/>
      <c r="CH1806" s="181"/>
      <c r="CI1806" s="181"/>
      <c r="CJ1806" s="181"/>
      <c r="CK1806" s="181"/>
      <c r="CL1806" s="48">
        <f t="shared" si="857"/>
        <v>0</v>
      </c>
      <c r="CM1806" s="48">
        <f t="shared" si="858"/>
        <v>0</v>
      </c>
      <c r="CN1806" s="48">
        <f t="shared" si="859"/>
        <v>0</v>
      </c>
      <c r="CO1806" s="48">
        <f t="shared" si="860"/>
        <v>0</v>
      </c>
      <c r="CP1806" s="48">
        <f t="shared" si="861"/>
        <v>0</v>
      </c>
      <c r="CQ1806" s="48">
        <f t="shared" si="862"/>
        <v>0</v>
      </c>
      <c r="CR1806" s="48">
        <f t="shared" si="863"/>
        <v>0</v>
      </c>
      <c r="CS1806" s="48">
        <f t="shared" si="864"/>
        <v>0</v>
      </c>
      <c r="CT1806" s="181"/>
      <c r="CU1806" s="181"/>
    </row>
    <row r="1807" spans="1:99" ht="20.100000000000001" customHeight="1" x14ac:dyDescent="0.25">
      <c r="A1807" s="58">
        <v>1803</v>
      </c>
      <c r="B1807" s="58" t="str">
        <f>IF(D1807='Напрямки конкурса'!$L$2,'Напрямки конкурса'!$B$2,IF(D1807='Напрямки конкурса'!$L$3,'Напрямки конкурса'!$B$3,IF(D1807='Напрямки конкурса'!$L$4,'Напрямки конкурса'!$B$4,IF(D1807='Напрямки конкурса'!$L$5,'Напрямки конкурса'!$B$5,IF(D1807='Напрямки конкурса'!$L$6,'Напрямки конкурса'!$B$6,IF(D1807='Напрямки конкурса'!$L$7,'Напрямки конкурса'!$B$7,IF(D1807='Напрямки конкурса'!$L$8,'Напрямки конкурса'!$B$8,IF(D1807='Напрямки конкурса'!$L$9,'Напрямки конкурса'!$B$9,IF(D1807='Напрямки конкурса'!$L$10,'Напрямки конкурса'!$B$10,IF(D1807='Напрямки конкурса'!$L$11,'Напрямки конкурса'!$B$11,IF(D1807='Напрямки конкурса'!$L$12,'Напрямки конкурса'!$B$12,IF(D1807='Напрямки конкурса'!$L$13,'Напрямки конкурса'!$B$13,IF(D1807='Напрямки конкурса'!$L$14,'Напрямки конкурса'!$B$14,IF(D1807='Напрямки конкурса'!$L$15,'Напрямки конкурса'!$B$15,IF(D1807='Напрямки конкурса'!$L$16,'Напрямки конкурса'!$B$16,IF(D1807='Напрямки конкурса'!$L$17,'Напрямки конкурса'!$B$17,IF(D1807='Напрямки конкурса'!$L$18,'Напрямки конкурса'!$B$18,IF(D1807='Напрямки конкурса'!$L$19,'Напрямки конкурса'!$B$19,IF(D1807='Напрямки конкурса'!$L$20,'Напрямки конкурса'!$B$20,IF(D1807='Напрямки конкурса'!$L$21,'Напрямки конкурса'!$B$21,IF(D1807='Напрямки конкурса'!$L$22,'Напрямки конкурса'!$B$22,IF(D1807='Напрямки конкурса'!$L$23,'Напрямки конкурса'!$B$23,IF(D1807='Напрямки конкурса'!$L$24,'Напрямки конкурса'!$B$24,IF(D1807='Напрямки конкурса'!$L$25,'Напрямки конкурса'!$B$25,IF(D1807='Напрямки конкурса'!$L$26,'Напрямки конкурса'!$B$26,IF(D1807='Напрямки конкурса'!$L$27,'Напрямки конкурса'!$B$27,IF(D1807='Напрямки конкурса'!$L$28,'Напрямки конкурса'!$B$28,"")))))))))))))))))))))))))))</f>
        <v>Мережа</v>
      </c>
      <c r="C1807" s="59" t="str">
        <f>'Напрямки конкурса'!K20</f>
        <v>09М. Соціальний супровід лікування ВІЛ-позитивних осіб</v>
      </c>
      <c r="D1807" s="59" t="str">
        <f>'Напрямки конкурса'!L20</f>
        <v>09М.03_ВІЛ-позитивні особи з обмеженим функціональним статусом, які потребують догляду на дому</v>
      </c>
      <c r="E1807" s="46"/>
      <c r="F1807" s="46"/>
      <c r="G1807" s="46"/>
      <c r="H1807" s="150" t="str">
        <f>IF(I1807='Категорія витрат'!$B$2,'Категорія витрат'!$A$2,IF(I1807='Категорія витрат'!$B$3,'Категорія витрат'!$A$3,IF(I1807='Категорія витрат'!$B$4,'Категорія витрат'!$A$4,IF(I1807='Категорія витрат'!$B$5,'Категорія витрат'!$A$5,IF(I1807='Категорія витрат'!$B$6,'Категорія витрат'!$A$6,IF(I1807='Категорія витрат'!$B$7,'Категорія витрат'!$A$7,IF(I1807='Категорія витрат'!$B$8,'Категорія витрат'!$A$8,IF(I1807='Категорія витрат'!$B$9,'Категорія витрат'!$A$9,IF(I1807='Категорія витрат'!$B$10,'Категорія витрат'!$A$10,IF(I1807='Категорія витрат'!$B$11,'Категорія витрат'!$A$11,IF(I1807='Категорія витрат'!$B$12,'Категорія витрат'!$A$12,IF(I1807='Категорія витрат'!$B$13,'Категорія витрат'!$A$13,IF(I1807='Категорія витрат'!$B$14,'Категорія витрат'!$A$14,IF(I1807='Категорія витрат'!$B$15,'Категорія витрат'!$A$15,IF(I1807='Категорія витрат'!$B$16,'Категорія витрат'!$A$16,IF(I1807='Категорія витрат'!$B$17,'Категорія витрат'!$A$17,IF(I1807='Категорія витрат'!$B$18,'Категорія витрат'!$A$18,IF(I1807='Категорія витрат'!$B$19,'Категорія витрат'!$A$19,IF(I1807='Категорія витрат'!$B$20,'Категорія витрат'!$A$20,IF(I1807='Категорія витрат'!$B$21,'Категорія витрат'!$A$21,IF(I1807='Категорія витрат'!$B$22,'Категорія витрат'!$A$22,IF(I1807='Категорія витрат'!$B$23,'Категорія витрат'!$A$23,IF(I1807='Категорія витрат'!$B$24,'Категорія витрат'!$A$24,IF(I1807='Категорія витрат'!$B$25,'Категорія витрат'!$A$25,IF(I1807='Категорія витрат'!$B$26,'Категорія витрат'!$A$26,IF(I1807='Категорія витрат'!$B$27,'Категорія витрат'!$A$27,IF(I1807='Категорія витрат'!$B$28,'Категорія витрат'!$A$28,IF(I1807='Категорія витрат'!$B$29,'Категорія витрат'!$A$29,IF(I1807='Категорія витрат'!$B$30,'Категорія витрат'!$A$30,"")))))))))))))))))))))))))))))</f>
        <v/>
      </c>
      <c r="I1807" s="79"/>
      <c r="J1807" s="173"/>
      <c r="K1807" s="47"/>
      <c r="L1807" s="87">
        <f t="shared" si="865"/>
        <v>0</v>
      </c>
      <c r="M1807" s="176"/>
      <c r="N1807" s="178"/>
      <c r="O1807" s="171"/>
      <c r="P1807" s="159">
        <f>IF(J1807='Категорія витрат'!$F$2,ROUND('Додаток 3._Бюджет детальний ПР'!O1807*0.3676,2),IF(J1807='Категорія витрат'!$F$3,ROUND('Додаток 3._Бюджет детальний ПР'!O1807*0.347,2),IF(J1807='Категорія витрат'!$F$4,ROUND('Додаток 3._Бюджет детальний ПР'!O1807*0.347,2),IF(J1807='Категорія витрат'!$F$7,ROUND('Додаток 3._Бюджет детальний ПР'!O1807*0.0841,2),0))))</f>
        <v>0</v>
      </c>
      <c r="Q1807" s="153">
        <f t="shared" si="866"/>
        <v>0</v>
      </c>
      <c r="R1807" s="181"/>
      <c r="S1807" s="181"/>
      <c r="T1807" s="181"/>
      <c r="U1807" s="181"/>
      <c r="V1807" s="181"/>
      <c r="W1807" s="181"/>
      <c r="X1807" s="181"/>
      <c r="Y1807" s="181"/>
      <c r="Z1807" s="181"/>
      <c r="AA1807" s="181"/>
      <c r="AB1807" s="181"/>
      <c r="AC1807" s="181"/>
      <c r="AD1807" s="48">
        <f t="shared" si="841"/>
        <v>0</v>
      </c>
      <c r="AE1807" s="48">
        <f t="shared" si="842"/>
        <v>0</v>
      </c>
      <c r="AF1807" s="48">
        <f t="shared" si="843"/>
        <v>0</v>
      </c>
      <c r="AG1807" s="48">
        <f t="shared" si="844"/>
        <v>0</v>
      </c>
      <c r="AH1807" s="48">
        <f t="shared" si="845"/>
        <v>0</v>
      </c>
      <c r="AI1807" s="48">
        <f t="shared" si="846"/>
        <v>0</v>
      </c>
      <c r="AJ1807" s="48">
        <f t="shared" si="847"/>
        <v>0</v>
      </c>
      <c r="AK1807" s="48">
        <f t="shared" si="848"/>
        <v>0</v>
      </c>
      <c r="AL1807" s="181"/>
      <c r="AM1807" s="181"/>
      <c r="AN1807" s="77"/>
      <c r="AO1807" s="176"/>
      <c r="AP1807" s="87">
        <f t="shared" si="867"/>
        <v>0</v>
      </c>
      <c r="AQ1807" s="176"/>
      <c r="AR1807" s="178"/>
      <c r="AS1807" s="171"/>
      <c r="AT1807" s="159">
        <f>IF(J1807='Категорія витрат'!$F$2,ROUND('Додаток 3._Бюджет детальний ПР'!AS1807*0.3676,2),IF(J1807='Категорія витрат'!$F$3,ROUND('Додаток 3._Бюджет детальний ПР'!AS1807*0.347,2),IF(J1807='Категорія витрат'!$F$4,ROUND('Додаток 3._Бюджет детальний ПР'!AS1807*0.347,2),IF(J1807='Категорія витрат'!$F$7,ROUND('Додаток 3._Бюджет детальний ПР'!AS1807*0.0841,2),0))))</f>
        <v>0</v>
      </c>
      <c r="AU1807" s="153">
        <f t="shared" si="868"/>
        <v>0</v>
      </c>
      <c r="AV1807" s="181"/>
      <c r="AW1807" s="181"/>
      <c r="AX1807" s="181"/>
      <c r="AY1807" s="181"/>
      <c r="AZ1807" s="181"/>
      <c r="BA1807" s="181"/>
      <c r="BB1807" s="181"/>
      <c r="BC1807" s="181"/>
      <c r="BD1807" s="181"/>
      <c r="BE1807" s="181"/>
      <c r="BF1807" s="181"/>
      <c r="BG1807" s="181"/>
      <c r="BH1807" s="48">
        <f t="shared" si="849"/>
        <v>0</v>
      </c>
      <c r="BI1807" s="48">
        <f t="shared" si="850"/>
        <v>0</v>
      </c>
      <c r="BJ1807" s="48">
        <f t="shared" si="851"/>
        <v>0</v>
      </c>
      <c r="BK1807" s="48">
        <f t="shared" si="852"/>
        <v>0</v>
      </c>
      <c r="BL1807" s="48">
        <f t="shared" si="853"/>
        <v>0</v>
      </c>
      <c r="BM1807" s="48">
        <f t="shared" si="854"/>
        <v>0</v>
      </c>
      <c r="BN1807" s="48">
        <f t="shared" si="855"/>
        <v>0</v>
      </c>
      <c r="BO1807" s="48">
        <f t="shared" si="856"/>
        <v>0</v>
      </c>
      <c r="BP1807" s="181"/>
      <c r="BQ1807" s="181"/>
      <c r="BR1807" s="191"/>
      <c r="BS1807" s="176"/>
      <c r="BT1807" s="87">
        <f t="shared" si="869"/>
        <v>0</v>
      </c>
      <c r="BU1807" s="176"/>
      <c r="BV1807" s="178"/>
      <c r="BW1807" s="171"/>
      <c r="BX1807" s="159">
        <f>IF(J1807='Категорія витрат'!$F$2,ROUND('Додаток 3._Бюджет детальний ПР'!BW1807*0.3676,2),IF(J1807='Категорія витрат'!$F$3,ROUND('Додаток 3._Бюджет детальний ПР'!BW1807*0.347,2),IF(J1807='Категорія витрат'!$F$4,ROUND('Додаток 3._Бюджет детальний ПР'!BW1807*0.347,2),IF(J1807='Категорія витрат'!$F$7,ROUND('Додаток 3._Бюджет детальний ПР'!BW1807*0.0841,2),0))))</f>
        <v>0</v>
      </c>
      <c r="BY1807" s="153">
        <f t="shared" si="870"/>
        <v>0</v>
      </c>
      <c r="BZ1807" s="181"/>
      <c r="CA1807" s="181"/>
      <c r="CB1807" s="181"/>
      <c r="CC1807" s="181"/>
      <c r="CD1807" s="181"/>
      <c r="CE1807" s="181"/>
      <c r="CF1807" s="181"/>
      <c r="CG1807" s="181"/>
      <c r="CH1807" s="181"/>
      <c r="CI1807" s="181"/>
      <c r="CJ1807" s="181"/>
      <c r="CK1807" s="181"/>
      <c r="CL1807" s="48">
        <f t="shared" si="857"/>
        <v>0</v>
      </c>
      <c r="CM1807" s="48">
        <f t="shared" si="858"/>
        <v>0</v>
      </c>
      <c r="CN1807" s="48">
        <f t="shared" si="859"/>
        <v>0</v>
      </c>
      <c r="CO1807" s="48">
        <f t="shared" si="860"/>
        <v>0</v>
      </c>
      <c r="CP1807" s="48">
        <f t="shared" si="861"/>
        <v>0</v>
      </c>
      <c r="CQ1807" s="48">
        <f t="shared" si="862"/>
        <v>0</v>
      </c>
      <c r="CR1807" s="48">
        <f t="shared" si="863"/>
        <v>0</v>
      </c>
      <c r="CS1807" s="48">
        <f t="shared" si="864"/>
        <v>0</v>
      </c>
      <c r="CT1807" s="181"/>
      <c r="CU1807" s="181"/>
    </row>
    <row r="1808" spans="1:99" ht="20.100000000000001" customHeight="1" x14ac:dyDescent="0.25">
      <c r="A1808" s="58">
        <v>1804</v>
      </c>
      <c r="B1808" s="58" t="str">
        <f>IF(D1808='Напрямки конкурса'!$L$2,'Напрямки конкурса'!$B$2,IF(D1808='Напрямки конкурса'!$L$3,'Напрямки конкурса'!$B$3,IF(D1808='Напрямки конкурса'!$L$4,'Напрямки конкурса'!$B$4,IF(D1808='Напрямки конкурса'!$L$5,'Напрямки конкурса'!$B$5,IF(D1808='Напрямки конкурса'!$L$6,'Напрямки конкурса'!$B$6,IF(D1808='Напрямки конкурса'!$L$7,'Напрямки конкурса'!$B$7,IF(D1808='Напрямки конкурса'!$L$8,'Напрямки конкурса'!$B$8,IF(D1808='Напрямки конкурса'!$L$9,'Напрямки конкурса'!$B$9,IF(D1808='Напрямки конкурса'!$L$10,'Напрямки конкурса'!$B$10,IF(D1808='Напрямки конкурса'!$L$11,'Напрямки конкурса'!$B$11,IF(D1808='Напрямки конкурса'!$L$12,'Напрямки конкурса'!$B$12,IF(D1808='Напрямки конкурса'!$L$13,'Напрямки конкурса'!$B$13,IF(D1808='Напрямки конкурса'!$L$14,'Напрямки конкурса'!$B$14,IF(D1808='Напрямки конкурса'!$L$15,'Напрямки конкурса'!$B$15,IF(D1808='Напрямки конкурса'!$L$16,'Напрямки конкурса'!$B$16,IF(D1808='Напрямки конкурса'!$L$17,'Напрямки конкурса'!$B$17,IF(D1808='Напрямки конкурса'!$L$18,'Напрямки конкурса'!$B$18,IF(D1808='Напрямки конкурса'!$L$19,'Напрямки конкурса'!$B$19,IF(D1808='Напрямки конкурса'!$L$20,'Напрямки конкурса'!$B$20,IF(D1808='Напрямки конкурса'!$L$21,'Напрямки конкурса'!$B$21,IF(D1808='Напрямки конкурса'!$L$22,'Напрямки конкурса'!$B$22,IF(D1808='Напрямки конкурса'!$L$23,'Напрямки конкурса'!$B$23,IF(D1808='Напрямки конкурса'!$L$24,'Напрямки конкурса'!$B$24,IF(D1808='Напрямки конкурса'!$L$25,'Напрямки конкурса'!$B$25,IF(D1808='Напрямки конкурса'!$L$26,'Напрямки конкурса'!$B$26,IF(D1808='Напрямки конкурса'!$L$27,'Напрямки конкурса'!$B$27,IF(D1808='Напрямки конкурса'!$L$28,'Напрямки конкурса'!$B$28,"")))))))))))))))))))))))))))</f>
        <v>Мережа</v>
      </c>
      <c r="C1808" s="59" t="str">
        <f>'Напрямки конкурса'!K21</f>
        <v>10М. Соціальний супровід на етапі амбулаторного лікування туберкульозу</v>
      </c>
      <c r="D1808" s="59" t="str">
        <f>'Напрямки конкурса'!L21</f>
        <v>10М.01_ Соціальний супровід на етапі амбулаторного лікування туберкульозу</v>
      </c>
      <c r="E1808" s="46"/>
      <c r="F1808" s="46"/>
      <c r="G1808" s="46"/>
      <c r="H1808" s="150" t="str">
        <f>IF(I1808='Категорія витрат'!$B$2,'Категорія витрат'!$A$2,IF(I1808='Категорія витрат'!$B$3,'Категорія витрат'!$A$3,IF(I1808='Категорія витрат'!$B$4,'Категорія витрат'!$A$4,IF(I1808='Категорія витрат'!$B$5,'Категорія витрат'!$A$5,IF(I1808='Категорія витрат'!$B$6,'Категорія витрат'!$A$6,IF(I1808='Категорія витрат'!$B$7,'Категорія витрат'!$A$7,IF(I1808='Категорія витрат'!$B$8,'Категорія витрат'!$A$8,IF(I1808='Категорія витрат'!$B$9,'Категорія витрат'!$A$9,IF(I1808='Категорія витрат'!$B$10,'Категорія витрат'!$A$10,IF(I1808='Категорія витрат'!$B$11,'Категорія витрат'!$A$11,IF(I1808='Категорія витрат'!$B$12,'Категорія витрат'!$A$12,IF(I1808='Категорія витрат'!$B$13,'Категорія витрат'!$A$13,IF(I1808='Категорія витрат'!$B$14,'Категорія витрат'!$A$14,IF(I1808='Категорія витрат'!$B$15,'Категорія витрат'!$A$15,IF(I1808='Категорія витрат'!$B$16,'Категорія витрат'!$A$16,IF(I1808='Категорія витрат'!$B$17,'Категорія витрат'!$A$17,IF(I1808='Категорія витрат'!$B$18,'Категорія витрат'!$A$18,IF(I1808='Категорія витрат'!$B$19,'Категорія витрат'!$A$19,IF(I1808='Категорія витрат'!$B$20,'Категорія витрат'!$A$20,IF(I1808='Категорія витрат'!$B$21,'Категорія витрат'!$A$21,IF(I1808='Категорія витрат'!$B$22,'Категорія витрат'!$A$22,IF(I1808='Категорія витрат'!$B$23,'Категорія витрат'!$A$23,IF(I1808='Категорія витрат'!$B$24,'Категорія витрат'!$A$24,IF(I1808='Категорія витрат'!$B$25,'Категорія витрат'!$A$25,IF(I1808='Категорія витрат'!$B$26,'Категорія витрат'!$A$26,IF(I1808='Категорія витрат'!$B$27,'Категорія витрат'!$A$27,IF(I1808='Категорія витрат'!$B$28,'Категорія витрат'!$A$28,IF(I1808='Категорія витрат'!$B$29,'Категорія витрат'!$A$29,IF(I1808='Категорія витрат'!$B$30,'Категорія витрат'!$A$30,"")))))))))))))))))))))))))))))</f>
        <v/>
      </c>
      <c r="I1808" s="79"/>
      <c r="J1808" s="173"/>
      <c r="K1808" s="47"/>
      <c r="L1808" s="87">
        <f t="shared" si="865"/>
        <v>0</v>
      </c>
      <c r="M1808" s="176"/>
      <c r="N1808" s="178"/>
      <c r="O1808" s="171"/>
      <c r="P1808" s="159">
        <f>IF(J1808='Категорія витрат'!$F$2,ROUND('Додаток 3._Бюджет детальний ПР'!O1808*0.3676,2),IF(J1808='Категорія витрат'!$F$3,ROUND('Додаток 3._Бюджет детальний ПР'!O1808*0.347,2),IF(J1808='Категорія витрат'!$F$4,ROUND('Додаток 3._Бюджет детальний ПР'!O1808*0.347,2),IF(J1808='Категорія витрат'!$F$7,ROUND('Додаток 3._Бюджет детальний ПР'!O1808*0.0841,2),0))))</f>
        <v>0</v>
      </c>
      <c r="Q1808" s="153">
        <f t="shared" si="866"/>
        <v>0</v>
      </c>
      <c r="R1808" s="181"/>
      <c r="S1808" s="181"/>
      <c r="T1808" s="181"/>
      <c r="U1808" s="181"/>
      <c r="V1808" s="181"/>
      <c r="W1808" s="181"/>
      <c r="X1808" s="181"/>
      <c r="Y1808" s="181"/>
      <c r="Z1808" s="181"/>
      <c r="AA1808" s="181"/>
      <c r="AB1808" s="181"/>
      <c r="AC1808" s="181"/>
      <c r="AD1808" s="48">
        <f t="shared" si="841"/>
        <v>0</v>
      </c>
      <c r="AE1808" s="48">
        <f t="shared" si="842"/>
        <v>0</v>
      </c>
      <c r="AF1808" s="48">
        <f t="shared" si="843"/>
        <v>0</v>
      </c>
      <c r="AG1808" s="48">
        <f t="shared" si="844"/>
        <v>0</v>
      </c>
      <c r="AH1808" s="48">
        <f t="shared" si="845"/>
        <v>0</v>
      </c>
      <c r="AI1808" s="48">
        <f t="shared" si="846"/>
        <v>0</v>
      </c>
      <c r="AJ1808" s="48">
        <f t="shared" si="847"/>
        <v>0</v>
      </c>
      <c r="AK1808" s="48">
        <f t="shared" si="848"/>
        <v>0</v>
      </c>
      <c r="AL1808" s="181"/>
      <c r="AM1808" s="181"/>
      <c r="AN1808" s="77"/>
      <c r="AO1808" s="176"/>
      <c r="AP1808" s="87">
        <f t="shared" si="867"/>
        <v>0</v>
      </c>
      <c r="AQ1808" s="176"/>
      <c r="AR1808" s="178"/>
      <c r="AS1808" s="171"/>
      <c r="AT1808" s="159">
        <f>IF(J1808='Категорія витрат'!$F$2,ROUND('Додаток 3._Бюджет детальний ПР'!AS1808*0.3676,2),IF(J1808='Категорія витрат'!$F$3,ROUND('Додаток 3._Бюджет детальний ПР'!AS1808*0.347,2),IF(J1808='Категорія витрат'!$F$4,ROUND('Додаток 3._Бюджет детальний ПР'!AS1808*0.347,2),IF(J1808='Категорія витрат'!$F$7,ROUND('Додаток 3._Бюджет детальний ПР'!AS1808*0.0841,2),0))))</f>
        <v>0</v>
      </c>
      <c r="AU1808" s="153">
        <f t="shared" si="868"/>
        <v>0</v>
      </c>
      <c r="AV1808" s="181"/>
      <c r="AW1808" s="181"/>
      <c r="AX1808" s="181"/>
      <c r="AY1808" s="181"/>
      <c r="AZ1808" s="181"/>
      <c r="BA1808" s="181"/>
      <c r="BB1808" s="181"/>
      <c r="BC1808" s="181"/>
      <c r="BD1808" s="181"/>
      <c r="BE1808" s="181"/>
      <c r="BF1808" s="181"/>
      <c r="BG1808" s="181"/>
      <c r="BH1808" s="48">
        <f t="shared" si="849"/>
        <v>0</v>
      </c>
      <c r="BI1808" s="48">
        <f t="shared" si="850"/>
        <v>0</v>
      </c>
      <c r="BJ1808" s="48">
        <f t="shared" si="851"/>
        <v>0</v>
      </c>
      <c r="BK1808" s="48">
        <f t="shared" si="852"/>
        <v>0</v>
      </c>
      <c r="BL1808" s="48">
        <f t="shared" si="853"/>
        <v>0</v>
      </c>
      <c r="BM1808" s="48">
        <f t="shared" si="854"/>
        <v>0</v>
      </c>
      <c r="BN1808" s="48">
        <f t="shared" si="855"/>
        <v>0</v>
      </c>
      <c r="BO1808" s="48">
        <f t="shared" si="856"/>
        <v>0</v>
      </c>
      <c r="BP1808" s="181"/>
      <c r="BQ1808" s="181"/>
      <c r="BR1808" s="191"/>
      <c r="BS1808" s="176"/>
      <c r="BT1808" s="87">
        <f t="shared" si="869"/>
        <v>0</v>
      </c>
      <c r="BU1808" s="176"/>
      <c r="BV1808" s="178"/>
      <c r="BW1808" s="171"/>
      <c r="BX1808" s="159">
        <f>IF(J1808='Категорія витрат'!$F$2,ROUND('Додаток 3._Бюджет детальний ПР'!BW1808*0.3676,2),IF(J1808='Категорія витрат'!$F$3,ROUND('Додаток 3._Бюджет детальний ПР'!BW1808*0.347,2),IF(J1808='Категорія витрат'!$F$4,ROUND('Додаток 3._Бюджет детальний ПР'!BW1808*0.347,2),IF(J1808='Категорія витрат'!$F$7,ROUND('Додаток 3._Бюджет детальний ПР'!BW1808*0.0841,2),0))))</f>
        <v>0</v>
      </c>
      <c r="BY1808" s="153">
        <f t="shared" si="870"/>
        <v>0</v>
      </c>
      <c r="BZ1808" s="181"/>
      <c r="CA1808" s="181"/>
      <c r="CB1808" s="181"/>
      <c r="CC1808" s="181"/>
      <c r="CD1808" s="181"/>
      <c r="CE1808" s="181"/>
      <c r="CF1808" s="181"/>
      <c r="CG1808" s="181"/>
      <c r="CH1808" s="181"/>
      <c r="CI1808" s="181"/>
      <c r="CJ1808" s="181"/>
      <c r="CK1808" s="181"/>
      <c r="CL1808" s="48">
        <f t="shared" si="857"/>
        <v>0</v>
      </c>
      <c r="CM1808" s="48">
        <f t="shared" si="858"/>
        <v>0</v>
      </c>
      <c r="CN1808" s="48">
        <f t="shared" si="859"/>
        <v>0</v>
      </c>
      <c r="CO1808" s="48">
        <f t="shared" si="860"/>
        <v>0</v>
      </c>
      <c r="CP1808" s="48">
        <f t="shared" si="861"/>
        <v>0</v>
      </c>
      <c r="CQ1808" s="48">
        <f t="shared" si="862"/>
        <v>0</v>
      </c>
      <c r="CR1808" s="48">
        <f t="shared" si="863"/>
        <v>0</v>
      </c>
      <c r="CS1808" s="48">
        <f t="shared" si="864"/>
        <v>0</v>
      </c>
      <c r="CT1808" s="181"/>
      <c r="CU1808" s="181"/>
    </row>
    <row r="1809" spans="1:99" ht="20.100000000000001" customHeight="1" x14ac:dyDescent="0.25">
      <c r="A1809" s="58">
        <v>1805</v>
      </c>
      <c r="B1809" s="58" t="str">
        <f>IF(D1809='Напрямки конкурса'!$L$2,'Напрямки конкурса'!$B$2,IF(D1809='Напрямки конкурса'!$L$3,'Напрямки конкурса'!$B$3,IF(D1809='Напрямки конкурса'!$L$4,'Напрямки конкурса'!$B$4,IF(D1809='Напрямки конкурса'!$L$5,'Напрямки конкурса'!$B$5,IF(D1809='Напрямки конкурса'!$L$6,'Напрямки конкурса'!$B$6,IF(D1809='Напрямки конкурса'!$L$7,'Напрямки конкурса'!$B$7,IF(D1809='Напрямки конкурса'!$L$8,'Напрямки конкурса'!$B$8,IF(D1809='Напрямки конкурса'!$L$9,'Напрямки конкурса'!$B$9,IF(D1809='Напрямки конкурса'!$L$10,'Напрямки конкурса'!$B$10,IF(D1809='Напрямки конкурса'!$L$11,'Напрямки конкурса'!$B$11,IF(D1809='Напрямки конкурса'!$L$12,'Напрямки конкурса'!$B$12,IF(D1809='Напрямки конкурса'!$L$13,'Напрямки конкурса'!$B$13,IF(D1809='Напрямки конкурса'!$L$14,'Напрямки конкурса'!$B$14,IF(D1809='Напрямки конкурса'!$L$15,'Напрямки конкурса'!$B$15,IF(D1809='Напрямки конкурса'!$L$16,'Напрямки конкурса'!$B$16,IF(D1809='Напрямки конкурса'!$L$17,'Напрямки конкурса'!$B$17,IF(D1809='Напрямки конкурса'!$L$18,'Напрямки конкурса'!$B$18,IF(D1809='Напрямки конкурса'!$L$19,'Напрямки конкурса'!$B$19,IF(D1809='Напрямки конкурса'!$L$20,'Напрямки конкурса'!$B$20,IF(D1809='Напрямки конкурса'!$L$21,'Напрямки конкурса'!$B$21,IF(D1809='Напрямки конкурса'!$L$22,'Напрямки конкурса'!$B$22,IF(D1809='Напрямки конкурса'!$L$23,'Напрямки конкурса'!$B$23,IF(D1809='Напрямки конкурса'!$L$24,'Напрямки конкурса'!$B$24,IF(D1809='Напрямки конкурса'!$L$25,'Напрямки конкурса'!$B$25,IF(D1809='Напрямки конкурса'!$L$26,'Напрямки конкурса'!$B$26,IF(D1809='Напрямки конкурса'!$L$27,'Напрямки конкурса'!$B$27,IF(D1809='Напрямки конкурса'!$L$28,'Напрямки конкурса'!$B$28,"")))))))))))))))))))))))))))</f>
        <v>Мережа</v>
      </c>
      <c r="C1809" s="59" t="str">
        <f>'Напрямки конкурса'!K22</f>
        <v>11М. Соціальний супровід ВІЛ-позитивних осіб у виправних закладах</v>
      </c>
      <c r="D1809" s="59" t="str">
        <f>'Напрямки конкурса'!L22</f>
        <v>11М.01_Соціальний супровід ВІЛ-позитивних осіб у виправних закладах</v>
      </c>
      <c r="E1809" s="46"/>
      <c r="F1809" s="46"/>
      <c r="G1809" s="46"/>
      <c r="H1809" s="150" t="str">
        <f>IF(I1809='Категорія витрат'!$B$2,'Категорія витрат'!$A$2,IF(I1809='Категорія витрат'!$B$3,'Категорія витрат'!$A$3,IF(I1809='Категорія витрат'!$B$4,'Категорія витрат'!$A$4,IF(I1809='Категорія витрат'!$B$5,'Категорія витрат'!$A$5,IF(I1809='Категорія витрат'!$B$6,'Категорія витрат'!$A$6,IF(I1809='Категорія витрат'!$B$7,'Категорія витрат'!$A$7,IF(I1809='Категорія витрат'!$B$8,'Категорія витрат'!$A$8,IF(I1809='Категорія витрат'!$B$9,'Категорія витрат'!$A$9,IF(I1809='Категорія витрат'!$B$10,'Категорія витрат'!$A$10,IF(I1809='Категорія витрат'!$B$11,'Категорія витрат'!$A$11,IF(I1809='Категорія витрат'!$B$12,'Категорія витрат'!$A$12,IF(I1809='Категорія витрат'!$B$13,'Категорія витрат'!$A$13,IF(I1809='Категорія витрат'!$B$14,'Категорія витрат'!$A$14,IF(I1809='Категорія витрат'!$B$15,'Категорія витрат'!$A$15,IF(I1809='Категорія витрат'!$B$16,'Категорія витрат'!$A$16,IF(I1809='Категорія витрат'!$B$17,'Категорія витрат'!$A$17,IF(I1809='Категорія витрат'!$B$18,'Категорія витрат'!$A$18,IF(I1809='Категорія витрат'!$B$19,'Категорія витрат'!$A$19,IF(I1809='Категорія витрат'!$B$20,'Категорія витрат'!$A$20,IF(I1809='Категорія витрат'!$B$21,'Категорія витрат'!$A$21,IF(I1809='Категорія витрат'!$B$22,'Категорія витрат'!$A$22,IF(I1809='Категорія витрат'!$B$23,'Категорія витрат'!$A$23,IF(I1809='Категорія витрат'!$B$24,'Категорія витрат'!$A$24,IF(I1809='Категорія витрат'!$B$25,'Категорія витрат'!$A$25,IF(I1809='Категорія витрат'!$B$26,'Категорія витрат'!$A$26,IF(I1809='Категорія витрат'!$B$27,'Категорія витрат'!$A$27,IF(I1809='Категорія витрат'!$B$28,'Категорія витрат'!$A$28,IF(I1809='Категорія витрат'!$B$29,'Категорія витрат'!$A$29,IF(I1809='Категорія витрат'!$B$30,'Категорія витрат'!$A$30,"")))))))))))))))))))))))))))))</f>
        <v/>
      </c>
      <c r="I1809" s="79"/>
      <c r="J1809" s="173"/>
      <c r="K1809" s="47"/>
      <c r="L1809" s="87">
        <f t="shared" si="865"/>
        <v>0</v>
      </c>
      <c r="M1809" s="176"/>
      <c r="N1809" s="178"/>
      <c r="O1809" s="171"/>
      <c r="P1809" s="159">
        <f>IF(J1809='Категорія витрат'!$F$2,ROUND('Додаток 3._Бюджет детальний ПР'!O1809*0.3676,2),IF(J1809='Категорія витрат'!$F$3,ROUND('Додаток 3._Бюджет детальний ПР'!O1809*0.347,2),IF(J1809='Категорія витрат'!$F$4,ROUND('Додаток 3._Бюджет детальний ПР'!O1809*0.347,2),IF(J1809='Категорія витрат'!$F$7,ROUND('Додаток 3._Бюджет детальний ПР'!O1809*0.0841,2),0))))</f>
        <v>0</v>
      </c>
      <c r="Q1809" s="153">
        <f t="shared" si="866"/>
        <v>0</v>
      </c>
      <c r="R1809" s="181"/>
      <c r="S1809" s="181"/>
      <c r="T1809" s="181"/>
      <c r="U1809" s="181"/>
      <c r="V1809" s="181"/>
      <c r="W1809" s="181"/>
      <c r="X1809" s="181"/>
      <c r="Y1809" s="181"/>
      <c r="Z1809" s="181"/>
      <c r="AA1809" s="181"/>
      <c r="AB1809" s="181"/>
      <c r="AC1809" s="181"/>
      <c r="AD1809" s="48">
        <f t="shared" si="841"/>
        <v>0</v>
      </c>
      <c r="AE1809" s="48">
        <f t="shared" si="842"/>
        <v>0</v>
      </c>
      <c r="AF1809" s="48">
        <f t="shared" si="843"/>
        <v>0</v>
      </c>
      <c r="AG1809" s="48">
        <f t="shared" si="844"/>
        <v>0</v>
      </c>
      <c r="AH1809" s="48">
        <f t="shared" si="845"/>
        <v>0</v>
      </c>
      <c r="AI1809" s="48">
        <f t="shared" si="846"/>
        <v>0</v>
      </c>
      <c r="AJ1809" s="48">
        <f t="shared" si="847"/>
        <v>0</v>
      </c>
      <c r="AK1809" s="48">
        <f t="shared" si="848"/>
        <v>0</v>
      </c>
      <c r="AL1809" s="181"/>
      <c r="AM1809" s="181"/>
      <c r="AN1809" s="77"/>
      <c r="AO1809" s="176"/>
      <c r="AP1809" s="87">
        <f t="shared" si="867"/>
        <v>0</v>
      </c>
      <c r="AQ1809" s="176"/>
      <c r="AR1809" s="178"/>
      <c r="AS1809" s="171"/>
      <c r="AT1809" s="159">
        <f>IF(J1809='Категорія витрат'!$F$2,ROUND('Додаток 3._Бюджет детальний ПР'!AS1809*0.3676,2),IF(J1809='Категорія витрат'!$F$3,ROUND('Додаток 3._Бюджет детальний ПР'!AS1809*0.347,2),IF(J1809='Категорія витрат'!$F$4,ROUND('Додаток 3._Бюджет детальний ПР'!AS1809*0.347,2),IF(J1809='Категорія витрат'!$F$7,ROUND('Додаток 3._Бюджет детальний ПР'!AS1809*0.0841,2),0))))</f>
        <v>0</v>
      </c>
      <c r="AU1809" s="153">
        <f t="shared" si="868"/>
        <v>0</v>
      </c>
      <c r="AV1809" s="181"/>
      <c r="AW1809" s="181"/>
      <c r="AX1809" s="181"/>
      <c r="AY1809" s="181"/>
      <c r="AZ1809" s="181"/>
      <c r="BA1809" s="181"/>
      <c r="BB1809" s="181"/>
      <c r="BC1809" s="181"/>
      <c r="BD1809" s="181"/>
      <c r="BE1809" s="181"/>
      <c r="BF1809" s="181"/>
      <c r="BG1809" s="181"/>
      <c r="BH1809" s="48">
        <f t="shared" si="849"/>
        <v>0</v>
      </c>
      <c r="BI1809" s="48">
        <f t="shared" si="850"/>
        <v>0</v>
      </c>
      <c r="BJ1809" s="48">
        <f t="shared" si="851"/>
        <v>0</v>
      </c>
      <c r="BK1809" s="48">
        <f t="shared" si="852"/>
        <v>0</v>
      </c>
      <c r="BL1809" s="48">
        <f t="shared" si="853"/>
        <v>0</v>
      </c>
      <c r="BM1809" s="48">
        <f t="shared" si="854"/>
        <v>0</v>
      </c>
      <c r="BN1809" s="48">
        <f t="shared" si="855"/>
        <v>0</v>
      </c>
      <c r="BO1809" s="48">
        <f t="shared" si="856"/>
        <v>0</v>
      </c>
      <c r="BP1809" s="181"/>
      <c r="BQ1809" s="181"/>
      <c r="BR1809" s="191"/>
      <c r="BS1809" s="176"/>
      <c r="BT1809" s="87">
        <f t="shared" si="869"/>
        <v>0</v>
      </c>
      <c r="BU1809" s="176"/>
      <c r="BV1809" s="178"/>
      <c r="BW1809" s="171"/>
      <c r="BX1809" s="159">
        <f>IF(J1809='Категорія витрат'!$F$2,ROUND('Додаток 3._Бюджет детальний ПР'!BW1809*0.3676,2),IF(J1809='Категорія витрат'!$F$3,ROUND('Додаток 3._Бюджет детальний ПР'!BW1809*0.347,2),IF(J1809='Категорія витрат'!$F$4,ROUND('Додаток 3._Бюджет детальний ПР'!BW1809*0.347,2),IF(J1809='Категорія витрат'!$F$7,ROUND('Додаток 3._Бюджет детальний ПР'!BW1809*0.0841,2),0))))</f>
        <v>0</v>
      </c>
      <c r="BY1809" s="153">
        <f t="shared" si="870"/>
        <v>0</v>
      </c>
      <c r="BZ1809" s="181"/>
      <c r="CA1809" s="181"/>
      <c r="CB1809" s="181"/>
      <c r="CC1809" s="181"/>
      <c r="CD1809" s="181"/>
      <c r="CE1809" s="181"/>
      <c r="CF1809" s="181"/>
      <c r="CG1809" s="181"/>
      <c r="CH1809" s="181"/>
      <c r="CI1809" s="181"/>
      <c r="CJ1809" s="181"/>
      <c r="CK1809" s="181"/>
      <c r="CL1809" s="48">
        <f t="shared" si="857"/>
        <v>0</v>
      </c>
      <c r="CM1809" s="48">
        <f t="shared" si="858"/>
        <v>0</v>
      </c>
      <c r="CN1809" s="48">
        <f t="shared" si="859"/>
        <v>0</v>
      </c>
      <c r="CO1809" s="48">
        <f t="shared" si="860"/>
        <v>0</v>
      </c>
      <c r="CP1809" s="48">
        <f t="shared" si="861"/>
        <v>0</v>
      </c>
      <c r="CQ1809" s="48">
        <f t="shared" si="862"/>
        <v>0</v>
      </c>
      <c r="CR1809" s="48">
        <f t="shared" si="863"/>
        <v>0</v>
      </c>
      <c r="CS1809" s="48">
        <f t="shared" si="864"/>
        <v>0</v>
      </c>
      <c r="CT1809" s="181"/>
      <c r="CU1809" s="181"/>
    </row>
    <row r="1810" spans="1:99" ht="20.100000000000001" customHeight="1" x14ac:dyDescent="0.25">
      <c r="A1810" s="58">
        <v>1806</v>
      </c>
      <c r="B1810" s="58" t="str">
        <f>IF(D1810='Напрямки конкурса'!$L$2,'Напрямки конкурса'!$B$2,IF(D1810='Напрямки конкурса'!$L$3,'Напрямки конкурса'!$B$3,IF(D1810='Напрямки конкурса'!$L$4,'Напрямки конкурса'!$B$4,IF(D1810='Напрямки конкурса'!$L$5,'Напрямки конкурса'!$B$5,IF(D1810='Напрямки конкурса'!$L$6,'Напрямки конкурса'!$B$6,IF(D1810='Напрямки конкурса'!$L$7,'Напрямки конкурса'!$B$7,IF(D1810='Напрямки конкурса'!$L$8,'Напрямки конкурса'!$B$8,IF(D1810='Напрямки конкурса'!$L$9,'Напрямки конкурса'!$B$9,IF(D1810='Напрямки конкурса'!$L$10,'Напрямки конкурса'!$B$10,IF(D1810='Напрямки конкурса'!$L$11,'Напрямки конкурса'!$B$11,IF(D1810='Напрямки конкурса'!$L$12,'Напрямки конкурса'!$B$12,IF(D1810='Напрямки конкурса'!$L$13,'Напрямки конкурса'!$B$13,IF(D1810='Напрямки конкурса'!$L$14,'Напрямки конкурса'!$B$14,IF(D1810='Напрямки конкурса'!$L$15,'Напрямки конкурса'!$B$15,IF(D1810='Напрямки конкурса'!$L$16,'Напрямки конкурса'!$B$16,IF(D1810='Напрямки конкурса'!$L$17,'Напрямки конкурса'!$B$17,IF(D1810='Напрямки конкурса'!$L$18,'Напрямки конкурса'!$B$18,IF(D1810='Напрямки конкурса'!$L$19,'Напрямки конкурса'!$B$19,IF(D1810='Напрямки конкурса'!$L$20,'Напрямки конкурса'!$B$20,IF(D1810='Напрямки конкурса'!$L$21,'Напрямки конкурса'!$B$21,IF(D1810='Напрямки конкурса'!$L$22,'Напрямки конкурса'!$B$22,IF(D1810='Напрямки конкурса'!$L$23,'Напрямки конкурса'!$B$23,IF(D1810='Напрямки конкурса'!$L$24,'Напрямки конкурса'!$B$24,IF(D1810='Напрямки конкурса'!$L$25,'Напрямки конкурса'!$B$25,IF(D1810='Напрямки конкурса'!$L$26,'Напрямки конкурса'!$B$26,IF(D1810='Напрямки конкурса'!$L$27,'Напрямки конкурса'!$B$27,IF(D1810='Напрямки конкурса'!$L$28,'Напрямки конкурса'!$B$28,"")))))))))))))))))))))))))))</f>
        <v>Мережа</v>
      </c>
      <c r="C1810" s="59" t="str">
        <f>'Напрямки конкурса'!K23</f>
        <v>12М. Підтримка та вдосконалення загальнонаціональної Гарячої лінії з питань ВІЛ/СНІД і туберкульозу</v>
      </c>
      <c r="D1810" s="59" t="str">
        <f>'Напрямки конкурса'!L23</f>
        <v>12М.01_Підтримка та вдосконалення загальнонаціональної Гарячої лінії з питань ВІЛ/СНІД і туберкульозу</v>
      </c>
      <c r="E1810" s="46"/>
      <c r="F1810" s="46"/>
      <c r="G1810" s="46"/>
      <c r="H1810" s="150" t="str">
        <f>IF(I1810='Категорія витрат'!$B$2,'Категорія витрат'!$A$2,IF(I1810='Категорія витрат'!$B$3,'Категорія витрат'!$A$3,IF(I1810='Категорія витрат'!$B$4,'Категорія витрат'!$A$4,IF(I1810='Категорія витрат'!$B$5,'Категорія витрат'!$A$5,IF(I1810='Категорія витрат'!$B$6,'Категорія витрат'!$A$6,IF(I1810='Категорія витрат'!$B$7,'Категорія витрат'!$A$7,IF(I1810='Категорія витрат'!$B$8,'Категорія витрат'!$A$8,IF(I1810='Категорія витрат'!$B$9,'Категорія витрат'!$A$9,IF(I1810='Категорія витрат'!$B$10,'Категорія витрат'!$A$10,IF(I1810='Категорія витрат'!$B$11,'Категорія витрат'!$A$11,IF(I1810='Категорія витрат'!$B$12,'Категорія витрат'!$A$12,IF(I1810='Категорія витрат'!$B$13,'Категорія витрат'!$A$13,IF(I1810='Категорія витрат'!$B$14,'Категорія витрат'!$A$14,IF(I1810='Категорія витрат'!$B$15,'Категорія витрат'!$A$15,IF(I1810='Категорія витрат'!$B$16,'Категорія витрат'!$A$16,IF(I1810='Категорія витрат'!$B$17,'Категорія витрат'!$A$17,IF(I1810='Категорія витрат'!$B$18,'Категорія витрат'!$A$18,IF(I1810='Категорія витрат'!$B$19,'Категорія витрат'!$A$19,IF(I1810='Категорія витрат'!$B$20,'Категорія витрат'!$A$20,IF(I1810='Категорія витрат'!$B$21,'Категорія витрат'!$A$21,IF(I1810='Категорія витрат'!$B$22,'Категорія витрат'!$A$22,IF(I1810='Категорія витрат'!$B$23,'Категорія витрат'!$A$23,IF(I1810='Категорія витрат'!$B$24,'Категорія витрат'!$A$24,IF(I1810='Категорія витрат'!$B$25,'Категорія витрат'!$A$25,IF(I1810='Категорія витрат'!$B$26,'Категорія витрат'!$A$26,IF(I1810='Категорія витрат'!$B$27,'Категорія витрат'!$A$27,IF(I1810='Категорія витрат'!$B$28,'Категорія витрат'!$A$28,IF(I1810='Категорія витрат'!$B$29,'Категорія витрат'!$A$29,IF(I1810='Категорія витрат'!$B$30,'Категорія витрат'!$A$30,"")))))))))))))))))))))))))))))</f>
        <v/>
      </c>
      <c r="I1810" s="79"/>
      <c r="J1810" s="173"/>
      <c r="K1810" s="47"/>
      <c r="L1810" s="87">
        <f t="shared" si="865"/>
        <v>0</v>
      </c>
      <c r="M1810" s="176"/>
      <c r="N1810" s="178"/>
      <c r="O1810" s="171"/>
      <c r="P1810" s="159">
        <f>IF(J1810='Категорія витрат'!$F$2,ROUND('Додаток 3._Бюджет детальний ПР'!O1810*0.3676,2),IF(J1810='Категорія витрат'!$F$3,ROUND('Додаток 3._Бюджет детальний ПР'!O1810*0.347,2),IF(J1810='Категорія витрат'!$F$4,ROUND('Додаток 3._Бюджет детальний ПР'!O1810*0.347,2),IF(J1810='Категорія витрат'!$F$7,ROUND('Додаток 3._Бюджет детальний ПР'!O1810*0.0841,2),0))))</f>
        <v>0</v>
      </c>
      <c r="Q1810" s="153">
        <f t="shared" si="866"/>
        <v>0</v>
      </c>
      <c r="R1810" s="181"/>
      <c r="S1810" s="181"/>
      <c r="T1810" s="181"/>
      <c r="U1810" s="181"/>
      <c r="V1810" s="181"/>
      <c r="W1810" s="181"/>
      <c r="X1810" s="181"/>
      <c r="Y1810" s="181"/>
      <c r="Z1810" s="181"/>
      <c r="AA1810" s="181"/>
      <c r="AB1810" s="181"/>
      <c r="AC1810" s="181"/>
      <c r="AD1810" s="48">
        <f t="shared" si="841"/>
        <v>0</v>
      </c>
      <c r="AE1810" s="48">
        <f t="shared" si="842"/>
        <v>0</v>
      </c>
      <c r="AF1810" s="48">
        <f t="shared" si="843"/>
        <v>0</v>
      </c>
      <c r="AG1810" s="48">
        <f t="shared" si="844"/>
        <v>0</v>
      </c>
      <c r="AH1810" s="48">
        <f t="shared" si="845"/>
        <v>0</v>
      </c>
      <c r="AI1810" s="48">
        <f t="shared" si="846"/>
        <v>0</v>
      </c>
      <c r="AJ1810" s="48">
        <f t="shared" si="847"/>
        <v>0</v>
      </c>
      <c r="AK1810" s="48">
        <f t="shared" si="848"/>
        <v>0</v>
      </c>
      <c r="AL1810" s="181"/>
      <c r="AM1810" s="181"/>
      <c r="AN1810" s="77"/>
      <c r="AO1810" s="176"/>
      <c r="AP1810" s="87">
        <f t="shared" si="867"/>
        <v>0</v>
      </c>
      <c r="AQ1810" s="176"/>
      <c r="AR1810" s="178"/>
      <c r="AS1810" s="171"/>
      <c r="AT1810" s="159">
        <f>IF(J1810='Категорія витрат'!$F$2,ROUND('Додаток 3._Бюджет детальний ПР'!AS1810*0.3676,2),IF(J1810='Категорія витрат'!$F$3,ROUND('Додаток 3._Бюджет детальний ПР'!AS1810*0.347,2),IF(J1810='Категорія витрат'!$F$4,ROUND('Додаток 3._Бюджет детальний ПР'!AS1810*0.347,2),IF(J1810='Категорія витрат'!$F$7,ROUND('Додаток 3._Бюджет детальний ПР'!AS1810*0.0841,2),0))))</f>
        <v>0</v>
      </c>
      <c r="AU1810" s="153">
        <f t="shared" si="868"/>
        <v>0</v>
      </c>
      <c r="AV1810" s="181"/>
      <c r="AW1810" s="181"/>
      <c r="AX1810" s="181"/>
      <c r="AY1810" s="181"/>
      <c r="AZ1810" s="181"/>
      <c r="BA1810" s="181"/>
      <c r="BB1810" s="181"/>
      <c r="BC1810" s="181"/>
      <c r="BD1810" s="181"/>
      <c r="BE1810" s="181"/>
      <c r="BF1810" s="181"/>
      <c r="BG1810" s="181"/>
      <c r="BH1810" s="48">
        <f t="shared" si="849"/>
        <v>0</v>
      </c>
      <c r="BI1810" s="48">
        <f t="shared" si="850"/>
        <v>0</v>
      </c>
      <c r="BJ1810" s="48">
        <f t="shared" si="851"/>
        <v>0</v>
      </c>
      <c r="BK1810" s="48">
        <f t="shared" si="852"/>
        <v>0</v>
      </c>
      <c r="BL1810" s="48">
        <f t="shared" si="853"/>
        <v>0</v>
      </c>
      <c r="BM1810" s="48">
        <f t="shared" si="854"/>
        <v>0</v>
      </c>
      <c r="BN1810" s="48">
        <f t="shared" si="855"/>
        <v>0</v>
      </c>
      <c r="BO1810" s="48">
        <f t="shared" si="856"/>
        <v>0</v>
      </c>
      <c r="BP1810" s="181"/>
      <c r="BQ1810" s="181"/>
      <c r="BR1810" s="191"/>
      <c r="BS1810" s="176"/>
      <c r="BT1810" s="87">
        <f t="shared" si="869"/>
        <v>0</v>
      </c>
      <c r="BU1810" s="176"/>
      <c r="BV1810" s="178"/>
      <c r="BW1810" s="171"/>
      <c r="BX1810" s="159">
        <f>IF(J1810='Категорія витрат'!$F$2,ROUND('Додаток 3._Бюджет детальний ПР'!BW1810*0.3676,2),IF(J1810='Категорія витрат'!$F$3,ROUND('Додаток 3._Бюджет детальний ПР'!BW1810*0.347,2),IF(J1810='Категорія витрат'!$F$4,ROUND('Додаток 3._Бюджет детальний ПР'!BW1810*0.347,2),IF(J1810='Категорія витрат'!$F$7,ROUND('Додаток 3._Бюджет детальний ПР'!BW1810*0.0841,2),0))))</f>
        <v>0</v>
      </c>
      <c r="BY1810" s="153">
        <f t="shared" si="870"/>
        <v>0</v>
      </c>
      <c r="BZ1810" s="181"/>
      <c r="CA1810" s="181"/>
      <c r="CB1810" s="181"/>
      <c r="CC1810" s="181"/>
      <c r="CD1810" s="181"/>
      <c r="CE1810" s="181"/>
      <c r="CF1810" s="181"/>
      <c r="CG1810" s="181"/>
      <c r="CH1810" s="181"/>
      <c r="CI1810" s="181"/>
      <c r="CJ1810" s="181"/>
      <c r="CK1810" s="181"/>
      <c r="CL1810" s="48">
        <f t="shared" si="857"/>
        <v>0</v>
      </c>
      <c r="CM1810" s="48">
        <f t="shared" si="858"/>
        <v>0</v>
      </c>
      <c r="CN1810" s="48">
        <f t="shared" si="859"/>
        <v>0</v>
      </c>
      <c r="CO1810" s="48">
        <f t="shared" si="860"/>
        <v>0</v>
      </c>
      <c r="CP1810" s="48">
        <f t="shared" si="861"/>
        <v>0</v>
      </c>
      <c r="CQ1810" s="48">
        <f t="shared" si="862"/>
        <v>0</v>
      </c>
      <c r="CR1810" s="48">
        <f t="shared" si="863"/>
        <v>0</v>
      </c>
      <c r="CS1810" s="48">
        <f t="shared" si="864"/>
        <v>0</v>
      </c>
      <c r="CT1810" s="181"/>
      <c r="CU1810" s="181"/>
    </row>
    <row r="1811" spans="1:99" ht="20.100000000000001" customHeight="1" x14ac:dyDescent="0.25">
      <c r="A1811" s="58">
        <v>1807</v>
      </c>
      <c r="B1811" s="58" t="str">
        <f>IF(D1811='Напрямки конкурса'!$L$2,'Напрямки конкурса'!$B$2,IF(D1811='Напрямки конкурса'!$L$3,'Напрямки конкурса'!$B$3,IF(D1811='Напрямки конкурса'!$L$4,'Напрямки конкурса'!$B$4,IF(D1811='Напрямки конкурса'!$L$5,'Напрямки конкурса'!$B$5,IF(D1811='Напрямки конкурса'!$L$6,'Напрямки конкурса'!$B$6,IF(D1811='Напрямки конкурса'!$L$7,'Напрямки конкурса'!$B$7,IF(D1811='Напрямки конкурса'!$L$8,'Напрямки конкурса'!$B$8,IF(D1811='Напрямки конкурса'!$L$9,'Напрямки конкурса'!$B$9,IF(D1811='Напрямки конкурса'!$L$10,'Напрямки конкурса'!$B$10,IF(D1811='Напрямки конкурса'!$L$11,'Напрямки конкурса'!$B$11,IF(D1811='Напрямки конкурса'!$L$12,'Напрямки конкурса'!$B$12,IF(D1811='Напрямки конкурса'!$L$13,'Напрямки конкурса'!$B$13,IF(D1811='Напрямки конкурса'!$L$14,'Напрямки конкурса'!$B$14,IF(D1811='Напрямки конкурса'!$L$15,'Напрямки конкурса'!$B$15,IF(D1811='Напрямки конкурса'!$L$16,'Напрямки конкурса'!$B$16,IF(D1811='Напрямки конкурса'!$L$17,'Напрямки конкурса'!$B$17,IF(D1811='Напрямки конкурса'!$L$18,'Напрямки конкурса'!$B$18,IF(D1811='Напрямки конкурса'!$L$19,'Напрямки конкурса'!$B$19,IF(D1811='Напрямки конкурса'!$L$20,'Напрямки конкурса'!$B$20,IF(D1811='Напрямки конкурса'!$L$21,'Напрямки конкурса'!$B$21,IF(D1811='Напрямки конкурса'!$L$22,'Напрямки конкурса'!$B$22,IF(D1811='Напрямки конкурса'!$L$23,'Напрямки конкурса'!$B$23,IF(D1811='Напрямки конкурса'!$L$24,'Напрямки конкурса'!$B$24,IF(D1811='Напрямки конкурса'!$L$25,'Напрямки конкурса'!$B$25,IF(D1811='Напрямки конкурса'!$L$26,'Напрямки конкурса'!$B$26,IF(D1811='Напрямки конкурса'!$L$27,'Напрямки конкурса'!$B$27,IF(D1811='Напрямки конкурса'!$L$28,'Напрямки конкурса'!$B$28,"")))))))))))))))))))))))))))</f>
        <v>Мережа</v>
      </c>
      <c r="C1811" s="59" t="str">
        <f>'Напрямки конкурса'!K24</f>
        <v>13М. Забезпечення інституалізації послуг з лікування ВІЛ та ТБ в Україні (реалізація механізму соціального аудиту на національному рівні)</v>
      </c>
      <c r="D1811" s="59" t="str">
        <f>'Напрямки конкурса'!L24</f>
        <v>13М.01_Забезпечення інституалізації послуг з лікування ВІЛ та ТБ в Україні (реалізація механізму соціального аудиту на національному рівні)</v>
      </c>
      <c r="E1811" s="46"/>
      <c r="F1811" s="46"/>
      <c r="G1811" s="46"/>
      <c r="H1811" s="150" t="str">
        <f>IF(I1811='Категорія витрат'!$B$2,'Категорія витрат'!$A$2,IF(I1811='Категорія витрат'!$B$3,'Категорія витрат'!$A$3,IF(I1811='Категорія витрат'!$B$4,'Категорія витрат'!$A$4,IF(I1811='Категорія витрат'!$B$5,'Категорія витрат'!$A$5,IF(I1811='Категорія витрат'!$B$6,'Категорія витрат'!$A$6,IF(I1811='Категорія витрат'!$B$7,'Категорія витрат'!$A$7,IF(I1811='Категорія витрат'!$B$8,'Категорія витрат'!$A$8,IF(I1811='Категорія витрат'!$B$9,'Категорія витрат'!$A$9,IF(I1811='Категорія витрат'!$B$10,'Категорія витрат'!$A$10,IF(I1811='Категорія витрат'!$B$11,'Категорія витрат'!$A$11,IF(I1811='Категорія витрат'!$B$12,'Категорія витрат'!$A$12,IF(I1811='Категорія витрат'!$B$13,'Категорія витрат'!$A$13,IF(I1811='Категорія витрат'!$B$14,'Категорія витрат'!$A$14,IF(I1811='Категорія витрат'!$B$15,'Категорія витрат'!$A$15,IF(I1811='Категорія витрат'!$B$16,'Категорія витрат'!$A$16,IF(I1811='Категорія витрат'!$B$17,'Категорія витрат'!$A$17,IF(I1811='Категорія витрат'!$B$18,'Категорія витрат'!$A$18,IF(I1811='Категорія витрат'!$B$19,'Категорія витрат'!$A$19,IF(I1811='Категорія витрат'!$B$20,'Категорія витрат'!$A$20,IF(I1811='Категорія витрат'!$B$21,'Категорія витрат'!$A$21,IF(I1811='Категорія витрат'!$B$22,'Категорія витрат'!$A$22,IF(I1811='Категорія витрат'!$B$23,'Категорія витрат'!$A$23,IF(I1811='Категорія витрат'!$B$24,'Категорія витрат'!$A$24,IF(I1811='Категорія витрат'!$B$25,'Категорія витрат'!$A$25,IF(I1811='Категорія витрат'!$B$26,'Категорія витрат'!$A$26,IF(I1811='Категорія витрат'!$B$27,'Категорія витрат'!$A$27,IF(I1811='Категорія витрат'!$B$28,'Категорія витрат'!$A$28,IF(I1811='Категорія витрат'!$B$29,'Категорія витрат'!$A$29,IF(I1811='Категорія витрат'!$B$30,'Категорія витрат'!$A$30,"")))))))))))))))))))))))))))))</f>
        <v/>
      </c>
      <c r="I1811" s="79"/>
      <c r="J1811" s="173"/>
      <c r="K1811" s="47"/>
      <c r="L1811" s="87">
        <f t="shared" si="865"/>
        <v>0</v>
      </c>
      <c r="M1811" s="176"/>
      <c r="N1811" s="178"/>
      <c r="O1811" s="171"/>
      <c r="P1811" s="159">
        <f>IF(J1811='Категорія витрат'!$F$2,ROUND('Додаток 3._Бюджет детальний ПР'!O1811*0.3676,2),IF(J1811='Категорія витрат'!$F$3,ROUND('Додаток 3._Бюджет детальний ПР'!O1811*0.347,2),IF(J1811='Категорія витрат'!$F$4,ROUND('Додаток 3._Бюджет детальний ПР'!O1811*0.347,2),IF(J1811='Категорія витрат'!$F$7,ROUND('Додаток 3._Бюджет детальний ПР'!O1811*0.0841,2),0))))</f>
        <v>0</v>
      </c>
      <c r="Q1811" s="153">
        <f t="shared" si="866"/>
        <v>0</v>
      </c>
      <c r="R1811" s="181"/>
      <c r="S1811" s="181"/>
      <c r="T1811" s="181"/>
      <c r="U1811" s="181"/>
      <c r="V1811" s="181"/>
      <c r="W1811" s="181"/>
      <c r="X1811" s="181"/>
      <c r="Y1811" s="181"/>
      <c r="Z1811" s="181"/>
      <c r="AA1811" s="181"/>
      <c r="AB1811" s="181"/>
      <c r="AC1811" s="181"/>
      <c r="AD1811" s="48">
        <f t="shared" si="841"/>
        <v>0</v>
      </c>
      <c r="AE1811" s="48">
        <f t="shared" si="842"/>
        <v>0</v>
      </c>
      <c r="AF1811" s="48">
        <f t="shared" si="843"/>
        <v>0</v>
      </c>
      <c r="AG1811" s="48">
        <f t="shared" si="844"/>
        <v>0</v>
      </c>
      <c r="AH1811" s="48">
        <f t="shared" si="845"/>
        <v>0</v>
      </c>
      <c r="AI1811" s="48">
        <f t="shared" si="846"/>
        <v>0</v>
      </c>
      <c r="AJ1811" s="48">
        <f t="shared" si="847"/>
        <v>0</v>
      </c>
      <c r="AK1811" s="48">
        <f t="shared" si="848"/>
        <v>0</v>
      </c>
      <c r="AL1811" s="181"/>
      <c r="AM1811" s="181"/>
      <c r="AN1811" s="77"/>
      <c r="AO1811" s="176"/>
      <c r="AP1811" s="87">
        <f t="shared" si="867"/>
        <v>0</v>
      </c>
      <c r="AQ1811" s="176"/>
      <c r="AR1811" s="178"/>
      <c r="AS1811" s="171"/>
      <c r="AT1811" s="159">
        <f>IF(J1811='Категорія витрат'!$F$2,ROUND('Додаток 3._Бюджет детальний ПР'!AS1811*0.3676,2),IF(J1811='Категорія витрат'!$F$3,ROUND('Додаток 3._Бюджет детальний ПР'!AS1811*0.347,2),IF(J1811='Категорія витрат'!$F$4,ROUND('Додаток 3._Бюджет детальний ПР'!AS1811*0.347,2),IF(J1811='Категорія витрат'!$F$7,ROUND('Додаток 3._Бюджет детальний ПР'!AS1811*0.0841,2),0))))</f>
        <v>0</v>
      </c>
      <c r="AU1811" s="153">
        <f t="shared" si="868"/>
        <v>0</v>
      </c>
      <c r="AV1811" s="181"/>
      <c r="AW1811" s="181"/>
      <c r="AX1811" s="181"/>
      <c r="AY1811" s="181"/>
      <c r="AZ1811" s="181"/>
      <c r="BA1811" s="181"/>
      <c r="BB1811" s="181"/>
      <c r="BC1811" s="181"/>
      <c r="BD1811" s="181"/>
      <c r="BE1811" s="181"/>
      <c r="BF1811" s="181"/>
      <c r="BG1811" s="181"/>
      <c r="BH1811" s="48">
        <f t="shared" si="849"/>
        <v>0</v>
      </c>
      <c r="BI1811" s="48">
        <f t="shared" si="850"/>
        <v>0</v>
      </c>
      <c r="BJ1811" s="48">
        <f t="shared" si="851"/>
        <v>0</v>
      </c>
      <c r="BK1811" s="48">
        <f t="shared" si="852"/>
        <v>0</v>
      </c>
      <c r="BL1811" s="48">
        <f t="shared" si="853"/>
        <v>0</v>
      </c>
      <c r="BM1811" s="48">
        <f t="shared" si="854"/>
        <v>0</v>
      </c>
      <c r="BN1811" s="48">
        <f t="shared" si="855"/>
        <v>0</v>
      </c>
      <c r="BO1811" s="48">
        <f t="shared" si="856"/>
        <v>0</v>
      </c>
      <c r="BP1811" s="181"/>
      <c r="BQ1811" s="181"/>
      <c r="BR1811" s="191"/>
      <c r="BS1811" s="176"/>
      <c r="BT1811" s="87">
        <f t="shared" si="869"/>
        <v>0</v>
      </c>
      <c r="BU1811" s="176"/>
      <c r="BV1811" s="178"/>
      <c r="BW1811" s="171"/>
      <c r="BX1811" s="159">
        <f>IF(J1811='Категорія витрат'!$F$2,ROUND('Додаток 3._Бюджет детальний ПР'!BW1811*0.3676,2),IF(J1811='Категорія витрат'!$F$3,ROUND('Додаток 3._Бюджет детальний ПР'!BW1811*0.347,2),IF(J1811='Категорія витрат'!$F$4,ROUND('Додаток 3._Бюджет детальний ПР'!BW1811*0.347,2),IF(J1811='Категорія витрат'!$F$7,ROUND('Додаток 3._Бюджет детальний ПР'!BW1811*0.0841,2),0))))</f>
        <v>0</v>
      </c>
      <c r="BY1811" s="153">
        <f t="shared" si="870"/>
        <v>0</v>
      </c>
      <c r="BZ1811" s="181"/>
      <c r="CA1811" s="181"/>
      <c r="CB1811" s="181"/>
      <c r="CC1811" s="181"/>
      <c r="CD1811" s="181"/>
      <c r="CE1811" s="181"/>
      <c r="CF1811" s="181"/>
      <c r="CG1811" s="181"/>
      <c r="CH1811" s="181"/>
      <c r="CI1811" s="181"/>
      <c r="CJ1811" s="181"/>
      <c r="CK1811" s="181"/>
      <c r="CL1811" s="48">
        <f t="shared" si="857"/>
        <v>0</v>
      </c>
      <c r="CM1811" s="48">
        <f t="shared" si="858"/>
        <v>0</v>
      </c>
      <c r="CN1811" s="48">
        <f t="shared" si="859"/>
        <v>0</v>
      </c>
      <c r="CO1811" s="48">
        <f t="shared" si="860"/>
        <v>0</v>
      </c>
      <c r="CP1811" s="48">
        <f t="shared" si="861"/>
        <v>0</v>
      </c>
      <c r="CQ1811" s="48">
        <f t="shared" si="862"/>
        <v>0</v>
      </c>
      <c r="CR1811" s="48">
        <f t="shared" si="863"/>
        <v>0</v>
      </c>
      <c r="CS1811" s="48">
        <f t="shared" si="864"/>
        <v>0</v>
      </c>
      <c r="CT1811" s="181"/>
      <c r="CU1811" s="181"/>
    </row>
    <row r="1812" spans="1:99" ht="20.100000000000001" customHeight="1" x14ac:dyDescent="0.25">
      <c r="A1812" s="58">
        <v>1808</v>
      </c>
      <c r="B1812" s="58" t="str">
        <f>IF(D1812='Напрямки конкурса'!$L$2,'Напрямки конкурса'!$B$2,IF(D1812='Напрямки конкурса'!$L$3,'Напрямки конкурса'!$B$3,IF(D1812='Напрямки конкурса'!$L$4,'Напрямки конкурса'!$B$4,IF(D1812='Напрямки конкурса'!$L$5,'Напрямки конкурса'!$B$5,IF(D1812='Напрямки конкурса'!$L$6,'Напрямки конкурса'!$B$6,IF(D1812='Напрямки конкурса'!$L$7,'Напрямки конкурса'!$B$7,IF(D1812='Напрямки конкурса'!$L$8,'Напрямки конкурса'!$B$8,IF(D1812='Напрямки конкурса'!$L$9,'Напрямки конкурса'!$B$9,IF(D1812='Напрямки конкурса'!$L$10,'Напрямки конкурса'!$B$10,IF(D1812='Напрямки конкурса'!$L$11,'Напрямки конкурса'!$B$11,IF(D1812='Напрямки конкурса'!$L$12,'Напрямки конкурса'!$B$12,IF(D1812='Напрямки конкурса'!$L$13,'Напрямки конкурса'!$B$13,IF(D1812='Напрямки конкурса'!$L$14,'Напрямки конкурса'!$B$14,IF(D1812='Напрямки конкурса'!$L$15,'Напрямки конкурса'!$B$15,IF(D1812='Напрямки конкурса'!$L$16,'Напрямки конкурса'!$B$16,IF(D1812='Напрямки конкурса'!$L$17,'Напрямки конкурса'!$B$17,IF(D1812='Напрямки конкурса'!$L$18,'Напрямки конкурса'!$B$18,IF(D1812='Напрямки конкурса'!$L$19,'Напрямки конкурса'!$B$19,IF(D1812='Напрямки конкурса'!$L$20,'Напрямки конкурса'!$B$20,IF(D1812='Напрямки конкурса'!$L$21,'Напрямки конкурса'!$B$21,IF(D1812='Напрямки конкурса'!$L$22,'Напрямки конкурса'!$B$22,IF(D1812='Напрямки конкурса'!$L$23,'Напрямки конкурса'!$B$23,IF(D1812='Напрямки конкурса'!$L$24,'Напрямки конкурса'!$B$24,IF(D1812='Напрямки конкурса'!$L$25,'Напрямки конкурса'!$B$25,IF(D1812='Напрямки конкурса'!$L$26,'Напрямки конкурса'!$B$26,IF(D1812='Напрямки конкурса'!$L$27,'Напрямки конкурса'!$B$27,IF(D1812='Напрямки конкурса'!$L$28,'Напрямки конкурса'!$B$28,"")))))))))))))))))))))))))))</f>
        <v>Мережа</v>
      </c>
      <c r="C1812" s="59" t="str">
        <f>'Напрямки конкурса'!K25</f>
        <v>14М. Забезпечення стійкості соціальних послуг для уразливих до ВІЛ груп</v>
      </c>
      <c r="D1812" s="59" t="str">
        <f>'Напрямки конкурса'!L25</f>
        <v>14М.01_Забезпечення стійкості соціальних послуг для уразливих до ВІЛ груп</v>
      </c>
      <c r="E1812" s="46"/>
      <c r="F1812" s="46"/>
      <c r="G1812" s="46"/>
      <c r="H1812" s="150" t="str">
        <f>IF(I1812='Категорія витрат'!$B$2,'Категорія витрат'!$A$2,IF(I1812='Категорія витрат'!$B$3,'Категорія витрат'!$A$3,IF(I1812='Категорія витрат'!$B$4,'Категорія витрат'!$A$4,IF(I1812='Категорія витрат'!$B$5,'Категорія витрат'!$A$5,IF(I1812='Категорія витрат'!$B$6,'Категорія витрат'!$A$6,IF(I1812='Категорія витрат'!$B$7,'Категорія витрат'!$A$7,IF(I1812='Категорія витрат'!$B$8,'Категорія витрат'!$A$8,IF(I1812='Категорія витрат'!$B$9,'Категорія витрат'!$A$9,IF(I1812='Категорія витрат'!$B$10,'Категорія витрат'!$A$10,IF(I1812='Категорія витрат'!$B$11,'Категорія витрат'!$A$11,IF(I1812='Категорія витрат'!$B$12,'Категорія витрат'!$A$12,IF(I1812='Категорія витрат'!$B$13,'Категорія витрат'!$A$13,IF(I1812='Категорія витрат'!$B$14,'Категорія витрат'!$A$14,IF(I1812='Категорія витрат'!$B$15,'Категорія витрат'!$A$15,IF(I1812='Категорія витрат'!$B$16,'Категорія витрат'!$A$16,IF(I1812='Категорія витрат'!$B$17,'Категорія витрат'!$A$17,IF(I1812='Категорія витрат'!$B$18,'Категорія витрат'!$A$18,IF(I1812='Категорія витрат'!$B$19,'Категорія витрат'!$A$19,IF(I1812='Категорія витрат'!$B$20,'Категорія витрат'!$A$20,IF(I1812='Категорія витрат'!$B$21,'Категорія витрат'!$A$21,IF(I1812='Категорія витрат'!$B$22,'Категорія витрат'!$A$22,IF(I1812='Категорія витрат'!$B$23,'Категорія витрат'!$A$23,IF(I1812='Категорія витрат'!$B$24,'Категорія витрат'!$A$24,IF(I1812='Категорія витрат'!$B$25,'Категорія витрат'!$A$25,IF(I1812='Категорія витрат'!$B$26,'Категорія витрат'!$A$26,IF(I1812='Категорія витрат'!$B$27,'Категорія витрат'!$A$27,IF(I1812='Категорія витрат'!$B$28,'Категорія витрат'!$A$28,IF(I1812='Категорія витрат'!$B$29,'Категорія витрат'!$A$29,IF(I1812='Категорія витрат'!$B$30,'Категорія витрат'!$A$30,"")))))))))))))))))))))))))))))</f>
        <v/>
      </c>
      <c r="I1812" s="79"/>
      <c r="J1812" s="173"/>
      <c r="K1812" s="47"/>
      <c r="L1812" s="87">
        <f t="shared" si="865"/>
        <v>0</v>
      </c>
      <c r="M1812" s="176"/>
      <c r="N1812" s="178"/>
      <c r="O1812" s="171"/>
      <c r="P1812" s="159">
        <f>IF(J1812='Категорія витрат'!$F$2,ROUND('Додаток 3._Бюджет детальний ПР'!O1812*0.3676,2),IF(J1812='Категорія витрат'!$F$3,ROUND('Додаток 3._Бюджет детальний ПР'!O1812*0.347,2),IF(J1812='Категорія витрат'!$F$4,ROUND('Додаток 3._Бюджет детальний ПР'!O1812*0.347,2),IF(J1812='Категорія витрат'!$F$7,ROUND('Додаток 3._Бюджет детальний ПР'!O1812*0.0841,2),0))))</f>
        <v>0</v>
      </c>
      <c r="Q1812" s="153">
        <f t="shared" si="866"/>
        <v>0</v>
      </c>
      <c r="R1812" s="181"/>
      <c r="S1812" s="181"/>
      <c r="T1812" s="181"/>
      <c r="U1812" s="181"/>
      <c r="V1812" s="181"/>
      <c r="W1812" s="181"/>
      <c r="X1812" s="181"/>
      <c r="Y1812" s="181"/>
      <c r="Z1812" s="181"/>
      <c r="AA1812" s="181"/>
      <c r="AB1812" s="181"/>
      <c r="AC1812" s="181"/>
      <c r="AD1812" s="48">
        <f t="shared" si="841"/>
        <v>0</v>
      </c>
      <c r="AE1812" s="48">
        <f t="shared" si="842"/>
        <v>0</v>
      </c>
      <c r="AF1812" s="48">
        <f t="shared" si="843"/>
        <v>0</v>
      </c>
      <c r="AG1812" s="48">
        <f t="shared" si="844"/>
        <v>0</v>
      </c>
      <c r="AH1812" s="48">
        <f t="shared" si="845"/>
        <v>0</v>
      </c>
      <c r="AI1812" s="48">
        <f t="shared" si="846"/>
        <v>0</v>
      </c>
      <c r="AJ1812" s="48">
        <f t="shared" si="847"/>
        <v>0</v>
      </c>
      <c r="AK1812" s="48">
        <f t="shared" si="848"/>
        <v>0</v>
      </c>
      <c r="AL1812" s="181"/>
      <c r="AM1812" s="181"/>
      <c r="AN1812" s="77"/>
      <c r="AO1812" s="176"/>
      <c r="AP1812" s="87">
        <f t="shared" si="867"/>
        <v>0</v>
      </c>
      <c r="AQ1812" s="176"/>
      <c r="AR1812" s="178"/>
      <c r="AS1812" s="171"/>
      <c r="AT1812" s="159">
        <f>IF(J1812='Категорія витрат'!$F$2,ROUND('Додаток 3._Бюджет детальний ПР'!AS1812*0.3676,2),IF(J1812='Категорія витрат'!$F$3,ROUND('Додаток 3._Бюджет детальний ПР'!AS1812*0.347,2),IF(J1812='Категорія витрат'!$F$4,ROUND('Додаток 3._Бюджет детальний ПР'!AS1812*0.347,2),IF(J1812='Категорія витрат'!$F$7,ROUND('Додаток 3._Бюджет детальний ПР'!AS1812*0.0841,2),0))))</f>
        <v>0</v>
      </c>
      <c r="AU1812" s="153">
        <f t="shared" si="868"/>
        <v>0</v>
      </c>
      <c r="AV1812" s="181"/>
      <c r="AW1812" s="181"/>
      <c r="AX1812" s="181"/>
      <c r="AY1812" s="181"/>
      <c r="AZ1812" s="181"/>
      <c r="BA1812" s="181"/>
      <c r="BB1812" s="181"/>
      <c r="BC1812" s="181"/>
      <c r="BD1812" s="181"/>
      <c r="BE1812" s="181"/>
      <c r="BF1812" s="181"/>
      <c r="BG1812" s="181"/>
      <c r="BH1812" s="48">
        <f t="shared" si="849"/>
        <v>0</v>
      </c>
      <c r="BI1812" s="48">
        <f t="shared" si="850"/>
        <v>0</v>
      </c>
      <c r="BJ1812" s="48">
        <f t="shared" si="851"/>
        <v>0</v>
      </c>
      <c r="BK1812" s="48">
        <f t="shared" si="852"/>
        <v>0</v>
      </c>
      <c r="BL1812" s="48">
        <f t="shared" si="853"/>
        <v>0</v>
      </c>
      <c r="BM1812" s="48">
        <f t="shared" si="854"/>
        <v>0</v>
      </c>
      <c r="BN1812" s="48">
        <f t="shared" si="855"/>
        <v>0</v>
      </c>
      <c r="BO1812" s="48">
        <f t="shared" si="856"/>
        <v>0</v>
      </c>
      <c r="BP1812" s="181"/>
      <c r="BQ1812" s="181"/>
      <c r="BR1812" s="191"/>
      <c r="BS1812" s="176"/>
      <c r="BT1812" s="87">
        <f t="shared" si="869"/>
        <v>0</v>
      </c>
      <c r="BU1812" s="176"/>
      <c r="BV1812" s="178"/>
      <c r="BW1812" s="171"/>
      <c r="BX1812" s="159">
        <f>IF(J1812='Категорія витрат'!$F$2,ROUND('Додаток 3._Бюджет детальний ПР'!BW1812*0.3676,2),IF(J1812='Категорія витрат'!$F$3,ROUND('Додаток 3._Бюджет детальний ПР'!BW1812*0.347,2),IF(J1812='Категорія витрат'!$F$4,ROUND('Додаток 3._Бюджет детальний ПР'!BW1812*0.347,2),IF(J1812='Категорія витрат'!$F$7,ROUND('Додаток 3._Бюджет детальний ПР'!BW1812*0.0841,2),0))))</f>
        <v>0</v>
      </c>
      <c r="BY1812" s="153">
        <f t="shared" si="870"/>
        <v>0</v>
      </c>
      <c r="BZ1812" s="181"/>
      <c r="CA1812" s="181"/>
      <c r="CB1812" s="181"/>
      <c r="CC1812" s="181"/>
      <c r="CD1812" s="181"/>
      <c r="CE1812" s="181"/>
      <c r="CF1812" s="181"/>
      <c r="CG1812" s="181"/>
      <c r="CH1812" s="181"/>
      <c r="CI1812" s="181"/>
      <c r="CJ1812" s="181"/>
      <c r="CK1812" s="181"/>
      <c r="CL1812" s="48">
        <f t="shared" si="857"/>
        <v>0</v>
      </c>
      <c r="CM1812" s="48">
        <f t="shared" si="858"/>
        <v>0</v>
      </c>
      <c r="CN1812" s="48">
        <f t="shared" si="859"/>
        <v>0</v>
      </c>
      <c r="CO1812" s="48">
        <f t="shared" si="860"/>
        <v>0</v>
      </c>
      <c r="CP1812" s="48">
        <f t="shared" si="861"/>
        <v>0</v>
      </c>
      <c r="CQ1812" s="48">
        <f t="shared" si="862"/>
        <v>0</v>
      </c>
      <c r="CR1812" s="48">
        <f t="shared" si="863"/>
        <v>0</v>
      </c>
      <c r="CS1812" s="48">
        <f t="shared" si="864"/>
        <v>0</v>
      </c>
      <c r="CT1812" s="181"/>
      <c r="CU1812" s="181"/>
    </row>
    <row r="1813" spans="1:99" ht="20.100000000000001" customHeight="1" x14ac:dyDescent="0.25">
      <c r="A1813" s="58">
        <v>1809</v>
      </c>
      <c r="B1813" s="58" t="str">
        <f>IF(D1813='Напрямки конкурса'!$L$2,'Напрямки конкурса'!$B$2,IF(D1813='Напрямки конкурса'!$L$3,'Напрямки конкурса'!$B$3,IF(D1813='Напрямки конкурса'!$L$4,'Напрямки конкурса'!$B$4,IF(D1813='Напрямки конкурса'!$L$5,'Напрямки конкурса'!$B$5,IF(D1813='Напрямки конкурса'!$L$6,'Напрямки конкурса'!$B$6,IF(D1813='Напрямки конкурса'!$L$7,'Напрямки конкурса'!$B$7,IF(D1813='Напрямки конкурса'!$L$8,'Напрямки конкурса'!$B$8,IF(D1813='Напрямки конкурса'!$L$9,'Напрямки конкурса'!$B$9,IF(D1813='Напрямки конкурса'!$L$10,'Напрямки конкурса'!$B$10,IF(D1813='Напрямки конкурса'!$L$11,'Напрямки конкурса'!$B$11,IF(D1813='Напрямки конкурса'!$L$12,'Напрямки конкурса'!$B$12,IF(D1813='Напрямки конкурса'!$L$13,'Напрямки конкурса'!$B$13,IF(D1813='Напрямки конкурса'!$L$14,'Напрямки конкурса'!$B$14,IF(D1813='Напрямки конкурса'!$L$15,'Напрямки конкурса'!$B$15,IF(D1813='Напрямки конкурса'!$L$16,'Напрямки конкурса'!$B$16,IF(D1813='Напрямки конкурса'!$L$17,'Напрямки конкурса'!$B$17,IF(D1813='Напрямки конкурса'!$L$18,'Напрямки конкурса'!$B$18,IF(D1813='Напрямки конкурса'!$L$19,'Напрямки конкурса'!$B$19,IF(D1813='Напрямки конкурса'!$L$20,'Напрямки конкурса'!$B$20,IF(D1813='Напрямки конкурса'!$L$21,'Напрямки конкурса'!$B$21,IF(D1813='Напрямки конкурса'!$L$22,'Напрямки конкурса'!$B$22,IF(D1813='Напрямки конкурса'!$L$23,'Напрямки конкурса'!$B$23,IF(D1813='Напрямки конкурса'!$L$24,'Напрямки конкурса'!$B$24,IF(D1813='Напрямки конкурса'!$L$25,'Напрямки конкурса'!$B$25,IF(D1813='Напрямки конкурса'!$L$26,'Напрямки конкурса'!$B$26,IF(D1813='Напрямки конкурса'!$L$27,'Напрямки конкурса'!$B$27,IF(D1813='Напрямки конкурса'!$L$28,'Напрямки конкурса'!$B$28,"")))))))))))))))))))))))))))</f>
        <v>Мережа</v>
      </c>
      <c r="C1813" s="59" t="str">
        <f>'Напрямки конкурса'!K26</f>
        <v>15М. Соціальна мобілізація, посилення  зв‘язків, взаємодія та координація</v>
      </c>
      <c r="D1813" s="59" t="str">
        <f>'Напрямки конкурса'!L26</f>
        <v>15М.01_Соціальна мобілізація, посилення  зв‘язків, взаємодія та координація</v>
      </c>
      <c r="E1813" s="46"/>
      <c r="F1813" s="46"/>
      <c r="G1813" s="46"/>
      <c r="H1813" s="150" t="str">
        <f>IF(I1813='Категорія витрат'!$B$2,'Категорія витрат'!$A$2,IF(I1813='Категорія витрат'!$B$3,'Категорія витрат'!$A$3,IF(I1813='Категорія витрат'!$B$4,'Категорія витрат'!$A$4,IF(I1813='Категорія витрат'!$B$5,'Категорія витрат'!$A$5,IF(I1813='Категорія витрат'!$B$6,'Категорія витрат'!$A$6,IF(I1813='Категорія витрат'!$B$7,'Категорія витрат'!$A$7,IF(I1813='Категорія витрат'!$B$8,'Категорія витрат'!$A$8,IF(I1813='Категорія витрат'!$B$9,'Категорія витрат'!$A$9,IF(I1813='Категорія витрат'!$B$10,'Категорія витрат'!$A$10,IF(I1813='Категорія витрат'!$B$11,'Категорія витрат'!$A$11,IF(I1813='Категорія витрат'!$B$12,'Категорія витрат'!$A$12,IF(I1813='Категорія витрат'!$B$13,'Категорія витрат'!$A$13,IF(I1813='Категорія витрат'!$B$14,'Категорія витрат'!$A$14,IF(I1813='Категорія витрат'!$B$15,'Категорія витрат'!$A$15,IF(I1813='Категорія витрат'!$B$16,'Категорія витрат'!$A$16,IF(I1813='Категорія витрат'!$B$17,'Категорія витрат'!$A$17,IF(I1813='Категорія витрат'!$B$18,'Категорія витрат'!$A$18,IF(I1813='Категорія витрат'!$B$19,'Категорія витрат'!$A$19,IF(I1813='Категорія витрат'!$B$20,'Категорія витрат'!$A$20,IF(I1813='Категорія витрат'!$B$21,'Категорія витрат'!$A$21,IF(I1813='Категорія витрат'!$B$22,'Категорія витрат'!$A$22,IF(I1813='Категорія витрат'!$B$23,'Категорія витрат'!$A$23,IF(I1813='Категорія витрат'!$B$24,'Категорія витрат'!$A$24,IF(I1813='Категорія витрат'!$B$25,'Категорія витрат'!$A$25,IF(I1813='Категорія витрат'!$B$26,'Категорія витрат'!$A$26,IF(I1813='Категорія витрат'!$B$27,'Категорія витрат'!$A$27,IF(I1813='Категорія витрат'!$B$28,'Категорія витрат'!$A$28,IF(I1813='Категорія витрат'!$B$29,'Категорія витрат'!$A$29,IF(I1813='Категорія витрат'!$B$30,'Категорія витрат'!$A$30,"")))))))))))))))))))))))))))))</f>
        <v/>
      </c>
      <c r="I1813" s="79"/>
      <c r="J1813" s="173"/>
      <c r="K1813" s="47"/>
      <c r="L1813" s="87">
        <f t="shared" si="865"/>
        <v>0</v>
      </c>
      <c r="M1813" s="176"/>
      <c r="N1813" s="178"/>
      <c r="O1813" s="171"/>
      <c r="P1813" s="159">
        <f>IF(J1813='Категорія витрат'!$F$2,ROUND('Додаток 3._Бюджет детальний ПР'!O1813*0.3676,2),IF(J1813='Категорія витрат'!$F$3,ROUND('Додаток 3._Бюджет детальний ПР'!O1813*0.347,2),IF(J1813='Категорія витрат'!$F$4,ROUND('Додаток 3._Бюджет детальний ПР'!O1813*0.347,2),IF(J1813='Категорія витрат'!$F$7,ROUND('Додаток 3._Бюджет детальний ПР'!O1813*0.0841,2),0))))</f>
        <v>0</v>
      </c>
      <c r="Q1813" s="153">
        <f t="shared" si="866"/>
        <v>0</v>
      </c>
      <c r="R1813" s="181"/>
      <c r="S1813" s="181"/>
      <c r="T1813" s="181"/>
      <c r="U1813" s="181"/>
      <c r="V1813" s="181"/>
      <c r="W1813" s="181"/>
      <c r="X1813" s="181"/>
      <c r="Y1813" s="181"/>
      <c r="Z1813" s="181"/>
      <c r="AA1813" s="181"/>
      <c r="AB1813" s="181"/>
      <c r="AC1813" s="181"/>
      <c r="AD1813" s="48">
        <f t="shared" si="841"/>
        <v>0</v>
      </c>
      <c r="AE1813" s="48">
        <f t="shared" si="842"/>
        <v>0</v>
      </c>
      <c r="AF1813" s="48">
        <f t="shared" si="843"/>
        <v>0</v>
      </c>
      <c r="AG1813" s="48">
        <f t="shared" si="844"/>
        <v>0</v>
      </c>
      <c r="AH1813" s="48">
        <f t="shared" si="845"/>
        <v>0</v>
      </c>
      <c r="AI1813" s="48">
        <f t="shared" si="846"/>
        <v>0</v>
      </c>
      <c r="AJ1813" s="48">
        <f t="shared" si="847"/>
        <v>0</v>
      </c>
      <c r="AK1813" s="48">
        <f t="shared" si="848"/>
        <v>0</v>
      </c>
      <c r="AL1813" s="181"/>
      <c r="AM1813" s="181"/>
      <c r="AN1813" s="77"/>
      <c r="AO1813" s="176"/>
      <c r="AP1813" s="87">
        <f t="shared" si="867"/>
        <v>0</v>
      </c>
      <c r="AQ1813" s="176"/>
      <c r="AR1813" s="178"/>
      <c r="AS1813" s="171"/>
      <c r="AT1813" s="159">
        <f>IF(J1813='Категорія витрат'!$F$2,ROUND('Додаток 3._Бюджет детальний ПР'!AS1813*0.3676,2),IF(J1813='Категорія витрат'!$F$3,ROUND('Додаток 3._Бюджет детальний ПР'!AS1813*0.347,2),IF(J1813='Категорія витрат'!$F$4,ROUND('Додаток 3._Бюджет детальний ПР'!AS1813*0.347,2),IF(J1813='Категорія витрат'!$F$7,ROUND('Додаток 3._Бюджет детальний ПР'!AS1813*0.0841,2),0))))</f>
        <v>0</v>
      </c>
      <c r="AU1813" s="153">
        <f t="shared" si="868"/>
        <v>0</v>
      </c>
      <c r="AV1813" s="181"/>
      <c r="AW1813" s="181"/>
      <c r="AX1813" s="181"/>
      <c r="AY1813" s="181"/>
      <c r="AZ1813" s="181"/>
      <c r="BA1813" s="181"/>
      <c r="BB1813" s="181"/>
      <c r="BC1813" s="181"/>
      <c r="BD1813" s="181"/>
      <c r="BE1813" s="181"/>
      <c r="BF1813" s="181"/>
      <c r="BG1813" s="181"/>
      <c r="BH1813" s="48">
        <f t="shared" si="849"/>
        <v>0</v>
      </c>
      <c r="BI1813" s="48">
        <f t="shared" si="850"/>
        <v>0</v>
      </c>
      <c r="BJ1813" s="48">
        <f t="shared" si="851"/>
        <v>0</v>
      </c>
      <c r="BK1813" s="48">
        <f t="shared" si="852"/>
        <v>0</v>
      </c>
      <c r="BL1813" s="48">
        <f t="shared" si="853"/>
        <v>0</v>
      </c>
      <c r="BM1813" s="48">
        <f t="shared" si="854"/>
        <v>0</v>
      </c>
      <c r="BN1813" s="48">
        <f t="shared" si="855"/>
        <v>0</v>
      </c>
      <c r="BO1813" s="48">
        <f t="shared" si="856"/>
        <v>0</v>
      </c>
      <c r="BP1813" s="181"/>
      <c r="BQ1813" s="181"/>
      <c r="BR1813" s="191"/>
      <c r="BS1813" s="176"/>
      <c r="BT1813" s="87">
        <f t="shared" si="869"/>
        <v>0</v>
      </c>
      <c r="BU1813" s="176"/>
      <c r="BV1813" s="178"/>
      <c r="BW1813" s="171"/>
      <c r="BX1813" s="159">
        <f>IF(J1813='Категорія витрат'!$F$2,ROUND('Додаток 3._Бюджет детальний ПР'!BW1813*0.3676,2),IF(J1813='Категорія витрат'!$F$3,ROUND('Додаток 3._Бюджет детальний ПР'!BW1813*0.347,2),IF(J1813='Категорія витрат'!$F$4,ROUND('Додаток 3._Бюджет детальний ПР'!BW1813*0.347,2),IF(J1813='Категорія витрат'!$F$7,ROUND('Додаток 3._Бюджет детальний ПР'!BW1813*0.0841,2),0))))</f>
        <v>0</v>
      </c>
      <c r="BY1813" s="153">
        <f t="shared" si="870"/>
        <v>0</v>
      </c>
      <c r="BZ1813" s="181"/>
      <c r="CA1813" s="181"/>
      <c r="CB1813" s="181"/>
      <c r="CC1813" s="181"/>
      <c r="CD1813" s="181"/>
      <c r="CE1813" s="181"/>
      <c r="CF1813" s="181"/>
      <c r="CG1813" s="181"/>
      <c r="CH1813" s="181"/>
      <c r="CI1813" s="181"/>
      <c r="CJ1813" s="181"/>
      <c r="CK1813" s="181"/>
      <c r="CL1813" s="48">
        <f t="shared" si="857"/>
        <v>0</v>
      </c>
      <c r="CM1813" s="48">
        <f t="shared" si="858"/>
        <v>0</v>
      </c>
      <c r="CN1813" s="48">
        <f t="shared" si="859"/>
        <v>0</v>
      </c>
      <c r="CO1813" s="48">
        <f t="shared" si="860"/>
        <v>0</v>
      </c>
      <c r="CP1813" s="48">
        <f t="shared" si="861"/>
        <v>0</v>
      </c>
      <c r="CQ1813" s="48">
        <f t="shared" si="862"/>
        <v>0</v>
      </c>
      <c r="CR1813" s="48">
        <f t="shared" si="863"/>
        <v>0</v>
      </c>
      <c r="CS1813" s="48">
        <f t="shared" si="864"/>
        <v>0</v>
      </c>
      <c r="CT1813" s="181"/>
      <c r="CU1813" s="181"/>
    </row>
    <row r="1814" spans="1:99" ht="20.100000000000001" customHeight="1" x14ac:dyDescent="0.25">
      <c r="A1814" s="58">
        <v>1810</v>
      </c>
      <c r="B1814" s="58" t="str">
        <f>IF(D1814='Напрямки конкурса'!$L$2,'Напрямки конкурса'!$B$2,IF(D1814='Напрямки конкурса'!$L$3,'Напрямки конкурса'!$B$3,IF(D1814='Напрямки конкурса'!$L$4,'Напрямки конкурса'!$B$4,IF(D1814='Напрямки конкурса'!$L$5,'Напрямки конкурса'!$B$5,IF(D1814='Напрямки конкурса'!$L$6,'Напрямки конкурса'!$B$6,IF(D1814='Напрямки конкурса'!$L$7,'Напрямки конкурса'!$B$7,IF(D1814='Напрямки конкурса'!$L$8,'Напрямки конкурса'!$B$8,IF(D1814='Напрямки конкурса'!$L$9,'Напрямки конкурса'!$B$9,IF(D1814='Напрямки конкурса'!$L$10,'Напрямки конкурса'!$B$10,IF(D1814='Напрямки конкурса'!$L$11,'Напрямки конкурса'!$B$11,IF(D1814='Напрямки конкурса'!$L$12,'Напрямки конкурса'!$B$12,IF(D1814='Напрямки конкурса'!$L$13,'Напрямки конкурса'!$B$13,IF(D1814='Напрямки конкурса'!$L$14,'Напрямки конкурса'!$B$14,IF(D1814='Напрямки конкурса'!$L$15,'Напрямки конкурса'!$B$15,IF(D1814='Напрямки конкурса'!$L$16,'Напрямки конкурса'!$B$16,IF(D1814='Напрямки конкурса'!$L$17,'Напрямки конкурса'!$B$17,IF(D1814='Напрямки конкурса'!$L$18,'Напрямки конкурса'!$B$18,IF(D1814='Напрямки конкурса'!$L$19,'Напрямки конкурса'!$B$19,IF(D1814='Напрямки конкурса'!$L$20,'Напрямки конкурса'!$B$20,IF(D1814='Напрямки конкурса'!$L$21,'Напрямки конкурса'!$B$21,IF(D1814='Напрямки конкурса'!$L$22,'Напрямки конкурса'!$B$22,IF(D1814='Напрямки конкурса'!$L$23,'Напрямки конкурса'!$B$23,IF(D1814='Напрямки конкурса'!$L$24,'Напрямки конкурса'!$B$24,IF(D1814='Напрямки конкурса'!$L$25,'Напрямки конкурса'!$B$25,IF(D1814='Напрямки конкурса'!$L$26,'Напрямки конкурса'!$B$26,IF(D1814='Напрямки конкурса'!$L$27,'Напрямки конкурса'!$B$27,IF(D1814='Напрямки конкурса'!$L$28,'Напрямки конкурса'!$B$28,"")))))))))))))))))))))))))))</f>
        <v>Мережа</v>
      </c>
      <c r="C1814" s="59" t="str">
        <f>'Напрямки конкурса'!K27</f>
        <v>16М. Розвиток інституційного потенціалу, спроможності та лідерства спільнот</v>
      </c>
      <c r="D1814" s="59" t="str">
        <f>'Напрямки конкурса'!L27</f>
        <v>16М.01_Розвиток інституційного потенціалу, спроможності та лідерства спільнот</v>
      </c>
      <c r="E1814" s="46"/>
      <c r="F1814" s="46"/>
      <c r="G1814" s="46"/>
      <c r="H1814" s="150" t="str">
        <f>IF(I1814='Категорія витрат'!$B$2,'Категорія витрат'!$A$2,IF(I1814='Категорія витрат'!$B$3,'Категорія витрат'!$A$3,IF(I1814='Категорія витрат'!$B$4,'Категорія витрат'!$A$4,IF(I1814='Категорія витрат'!$B$5,'Категорія витрат'!$A$5,IF(I1814='Категорія витрат'!$B$6,'Категорія витрат'!$A$6,IF(I1814='Категорія витрат'!$B$7,'Категорія витрат'!$A$7,IF(I1814='Категорія витрат'!$B$8,'Категорія витрат'!$A$8,IF(I1814='Категорія витрат'!$B$9,'Категорія витрат'!$A$9,IF(I1814='Категорія витрат'!$B$10,'Категорія витрат'!$A$10,IF(I1814='Категорія витрат'!$B$11,'Категорія витрат'!$A$11,IF(I1814='Категорія витрат'!$B$12,'Категорія витрат'!$A$12,IF(I1814='Категорія витрат'!$B$13,'Категорія витрат'!$A$13,IF(I1814='Категорія витрат'!$B$14,'Категорія витрат'!$A$14,IF(I1814='Категорія витрат'!$B$15,'Категорія витрат'!$A$15,IF(I1814='Категорія витрат'!$B$16,'Категорія витрат'!$A$16,IF(I1814='Категорія витрат'!$B$17,'Категорія витрат'!$A$17,IF(I1814='Категорія витрат'!$B$18,'Категорія витрат'!$A$18,IF(I1814='Категорія витрат'!$B$19,'Категорія витрат'!$A$19,IF(I1814='Категорія витрат'!$B$20,'Категорія витрат'!$A$20,IF(I1814='Категорія витрат'!$B$21,'Категорія витрат'!$A$21,IF(I1814='Категорія витрат'!$B$22,'Категорія витрат'!$A$22,IF(I1814='Категорія витрат'!$B$23,'Категорія витрат'!$A$23,IF(I1814='Категорія витрат'!$B$24,'Категорія витрат'!$A$24,IF(I1814='Категорія витрат'!$B$25,'Категорія витрат'!$A$25,IF(I1814='Категорія витрат'!$B$26,'Категорія витрат'!$A$26,IF(I1814='Категорія витрат'!$B$27,'Категорія витрат'!$A$27,IF(I1814='Категорія витрат'!$B$28,'Категорія витрат'!$A$28,IF(I1814='Категорія витрат'!$B$29,'Категорія витрат'!$A$29,IF(I1814='Категорія витрат'!$B$30,'Категорія витрат'!$A$30,"")))))))))))))))))))))))))))))</f>
        <v/>
      </c>
      <c r="I1814" s="79"/>
      <c r="J1814" s="173"/>
      <c r="K1814" s="47"/>
      <c r="L1814" s="87">
        <f t="shared" si="865"/>
        <v>0</v>
      </c>
      <c r="M1814" s="176"/>
      <c r="N1814" s="178"/>
      <c r="O1814" s="171"/>
      <c r="P1814" s="159">
        <f>IF(J1814='Категорія витрат'!$F$2,ROUND('Додаток 3._Бюджет детальний ПР'!O1814*0.3676,2),IF(J1814='Категорія витрат'!$F$3,ROUND('Додаток 3._Бюджет детальний ПР'!O1814*0.347,2),IF(J1814='Категорія витрат'!$F$4,ROUND('Додаток 3._Бюджет детальний ПР'!O1814*0.347,2),IF(J1814='Категорія витрат'!$F$7,ROUND('Додаток 3._Бюджет детальний ПР'!O1814*0.0841,2),0))))</f>
        <v>0</v>
      </c>
      <c r="Q1814" s="153">
        <f t="shared" si="866"/>
        <v>0</v>
      </c>
      <c r="R1814" s="181"/>
      <c r="S1814" s="181"/>
      <c r="T1814" s="181"/>
      <c r="U1814" s="181"/>
      <c r="V1814" s="181"/>
      <c r="W1814" s="181"/>
      <c r="X1814" s="181"/>
      <c r="Y1814" s="181"/>
      <c r="Z1814" s="181"/>
      <c r="AA1814" s="181"/>
      <c r="AB1814" s="181"/>
      <c r="AC1814" s="181"/>
      <c r="AD1814" s="48">
        <f t="shared" si="841"/>
        <v>0</v>
      </c>
      <c r="AE1814" s="48">
        <f t="shared" si="842"/>
        <v>0</v>
      </c>
      <c r="AF1814" s="48">
        <f t="shared" si="843"/>
        <v>0</v>
      </c>
      <c r="AG1814" s="48">
        <f t="shared" si="844"/>
        <v>0</v>
      </c>
      <c r="AH1814" s="48">
        <f t="shared" si="845"/>
        <v>0</v>
      </c>
      <c r="AI1814" s="48">
        <f t="shared" si="846"/>
        <v>0</v>
      </c>
      <c r="AJ1814" s="48">
        <f t="shared" si="847"/>
        <v>0</v>
      </c>
      <c r="AK1814" s="48">
        <f t="shared" si="848"/>
        <v>0</v>
      </c>
      <c r="AL1814" s="181"/>
      <c r="AM1814" s="181"/>
      <c r="AN1814" s="77"/>
      <c r="AO1814" s="176"/>
      <c r="AP1814" s="87">
        <f t="shared" si="867"/>
        <v>0</v>
      </c>
      <c r="AQ1814" s="176"/>
      <c r="AR1814" s="178"/>
      <c r="AS1814" s="171"/>
      <c r="AT1814" s="159">
        <f>IF(J1814='Категорія витрат'!$F$2,ROUND('Додаток 3._Бюджет детальний ПР'!AS1814*0.3676,2),IF(J1814='Категорія витрат'!$F$3,ROUND('Додаток 3._Бюджет детальний ПР'!AS1814*0.347,2),IF(J1814='Категорія витрат'!$F$4,ROUND('Додаток 3._Бюджет детальний ПР'!AS1814*0.347,2),IF(J1814='Категорія витрат'!$F$7,ROUND('Додаток 3._Бюджет детальний ПР'!AS1814*0.0841,2),0))))</f>
        <v>0</v>
      </c>
      <c r="AU1814" s="153">
        <f t="shared" si="868"/>
        <v>0</v>
      </c>
      <c r="AV1814" s="181"/>
      <c r="AW1814" s="181"/>
      <c r="AX1814" s="181"/>
      <c r="AY1814" s="181"/>
      <c r="AZ1814" s="181"/>
      <c r="BA1814" s="181"/>
      <c r="BB1814" s="181"/>
      <c r="BC1814" s="181"/>
      <c r="BD1814" s="181"/>
      <c r="BE1814" s="181"/>
      <c r="BF1814" s="181"/>
      <c r="BG1814" s="181"/>
      <c r="BH1814" s="48">
        <f t="shared" si="849"/>
        <v>0</v>
      </c>
      <c r="BI1814" s="48">
        <f t="shared" si="850"/>
        <v>0</v>
      </c>
      <c r="BJ1814" s="48">
        <f t="shared" si="851"/>
        <v>0</v>
      </c>
      <c r="BK1814" s="48">
        <f t="shared" si="852"/>
        <v>0</v>
      </c>
      <c r="BL1814" s="48">
        <f t="shared" si="853"/>
        <v>0</v>
      </c>
      <c r="BM1814" s="48">
        <f t="shared" si="854"/>
        <v>0</v>
      </c>
      <c r="BN1814" s="48">
        <f t="shared" si="855"/>
        <v>0</v>
      </c>
      <c r="BO1814" s="48">
        <f t="shared" si="856"/>
        <v>0</v>
      </c>
      <c r="BP1814" s="181"/>
      <c r="BQ1814" s="181"/>
      <c r="BR1814" s="191"/>
      <c r="BS1814" s="176"/>
      <c r="BT1814" s="87">
        <f t="shared" si="869"/>
        <v>0</v>
      </c>
      <c r="BU1814" s="176"/>
      <c r="BV1814" s="178"/>
      <c r="BW1814" s="171"/>
      <c r="BX1814" s="159">
        <f>IF(J1814='Категорія витрат'!$F$2,ROUND('Додаток 3._Бюджет детальний ПР'!BW1814*0.3676,2),IF(J1814='Категорія витрат'!$F$3,ROUND('Додаток 3._Бюджет детальний ПР'!BW1814*0.347,2),IF(J1814='Категорія витрат'!$F$4,ROUND('Додаток 3._Бюджет детальний ПР'!BW1814*0.347,2),IF(J1814='Категорія витрат'!$F$7,ROUND('Додаток 3._Бюджет детальний ПР'!BW1814*0.0841,2),0))))</f>
        <v>0</v>
      </c>
      <c r="BY1814" s="153">
        <f t="shared" si="870"/>
        <v>0</v>
      </c>
      <c r="BZ1814" s="181"/>
      <c r="CA1814" s="181"/>
      <c r="CB1814" s="181"/>
      <c r="CC1814" s="181"/>
      <c r="CD1814" s="181"/>
      <c r="CE1814" s="181"/>
      <c r="CF1814" s="181"/>
      <c r="CG1814" s="181"/>
      <c r="CH1814" s="181"/>
      <c r="CI1814" s="181"/>
      <c r="CJ1814" s="181"/>
      <c r="CK1814" s="181"/>
      <c r="CL1814" s="48">
        <f t="shared" si="857"/>
        <v>0</v>
      </c>
      <c r="CM1814" s="48">
        <f t="shared" si="858"/>
        <v>0</v>
      </c>
      <c r="CN1814" s="48">
        <f t="shared" si="859"/>
        <v>0</v>
      </c>
      <c r="CO1814" s="48">
        <f t="shared" si="860"/>
        <v>0</v>
      </c>
      <c r="CP1814" s="48">
        <f t="shared" si="861"/>
        <v>0</v>
      </c>
      <c r="CQ1814" s="48">
        <f t="shared" si="862"/>
        <v>0</v>
      </c>
      <c r="CR1814" s="48">
        <f t="shared" si="863"/>
        <v>0</v>
      </c>
      <c r="CS1814" s="48">
        <f t="shared" si="864"/>
        <v>0</v>
      </c>
      <c r="CT1814" s="181"/>
      <c r="CU1814" s="181"/>
    </row>
    <row r="1815" spans="1:99" ht="20.100000000000001" customHeight="1" x14ac:dyDescent="0.25">
      <c r="A1815" s="58">
        <v>1811</v>
      </c>
      <c r="B1815" s="58" t="str">
        <f>IF(D1815='Напрямки конкурса'!$L$2,'Напрямки конкурса'!$B$2,IF(D1815='Напрямки конкурса'!$L$3,'Напрямки конкурса'!$B$3,IF(D1815='Напрямки конкурса'!$L$4,'Напрямки конкурса'!$B$4,IF(D1815='Напрямки конкурса'!$L$5,'Напрямки конкурса'!$B$5,IF(D1815='Напрямки конкурса'!$L$6,'Напрямки конкурса'!$B$6,IF(D1815='Напрямки конкурса'!$L$7,'Напрямки конкурса'!$B$7,IF(D1815='Напрямки конкурса'!$L$8,'Напрямки конкурса'!$B$8,IF(D1815='Напрямки конкурса'!$L$9,'Напрямки конкурса'!$B$9,IF(D1815='Напрямки конкурса'!$L$10,'Напрямки конкурса'!$B$10,IF(D1815='Напрямки конкурса'!$L$11,'Напрямки конкурса'!$B$11,IF(D1815='Напрямки конкурса'!$L$12,'Напрямки конкурса'!$B$12,IF(D1815='Напрямки конкурса'!$L$13,'Напрямки конкурса'!$B$13,IF(D1815='Напрямки конкурса'!$L$14,'Напрямки конкурса'!$B$14,IF(D1815='Напрямки конкурса'!$L$15,'Напрямки конкурса'!$B$15,IF(D1815='Напрямки конкурса'!$L$16,'Напрямки конкурса'!$B$16,IF(D1815='Напрямки конкурса'!$L$17,'Напрямки конкурса'!$B$17,IF(D1815='Напрямки конкурса'!$L$18,'Напрямки конкурса'!$B$18,IF(D1815='Напрямки конкурса'!$L$19,'Напрямки конкурса'!$B$19,IF(D1815='Напрямки конкурса'!$L$20,'Напрямки конкурса'!$B$20,IF(D1815='Напрямки конкурса'!$L$21,'Напрямки конкурса'!$B$21,IF(D1815='Напрямки конкурса'!$L$22,'Напрямки конкурса'!$B$22,IF(D1815='Напрямки конкурса'!$L$23,'Напрямки конкурса'!$B$23,IF(D1815='Напрямки конкурса'!$L$24,'Напрямки конкурса'!$B$24,IF(D1815='Напрямки конкурса'!$L$25,'Напрямки конкурса'!$B$25,IF(D1815='Напрямки конкурса'!$L$26,'Напрямки конкурса'!$B$26,IF(D1815='Напрямки конкурса'!$L$27,'Напрямки конкурса'!$B$27,IF(D1815='Напрямки конкурса'!$L$28,'Напрямки конкурса'!$B$28,"")))))))))))))))))))))))))))</f>
        <v>Мережа</v>
      </c>
      <c r="C1815" s="59" t="str">
        <f>'Напрямки конкурса'!K28</f>
        <v>18М. Забезпечення моніторингу лікування ВІЛ-інфікованих осіб</v>
      </c>
      <c r="D1815" s="59" t="str">
        <f>'Напрямки конкурса'!L28</f>
        <v>18М.01_Забезпечення моніторингу лікування ВІЛ-інфікованих осіб</v>
      </c>
      <c r="E1815" s="46"/>
      <c r="F1815" s="46"/>
      <c r="G1815" s="46"/>
      <c r="H1815" s="150" t="str">
        <f>IF(I1815='Категорія витрат'!$B$2,'Категорія витрат'!$A$2,IF(I1815='Категорія витрат'!$B$3,'Категорія витрат'!$A$3,IF(I1815='Категорія витрат'!$B$4,'Категорія витрат'!$A$4,IF(I1815='Категорія витрат'!$B$5,'Категорія витрат'!$A$5,IF(I1815='Категорія витрат'!$B$6,'Категорія витрат'!$A$6,IF(I1815='Категорія витрат'!$B$7,'Категорія витрат'!$A$7,IF(I1815='Категорія витрат'!$B$8,'Категорія витрат'!$A$8,IF(I1815='Категорія витрат'!$B$9,'Категорія витрат'!$A$9,IF(I1815='Категорія витрат'!$B$10,'Категорія витрат'!$A$10,IF(I1815='Категорія витрат'!$B$11,'Категорія витрат'!$A$11,IF(I1815='Категорія витрат'!$B$12,'Категорія витрат'!$A$12,IF(I1815='Категорія витрат'!$B$13,'Категорія витрат'!$A$13,IF(I1815='Категорія витрат'!$B$14,'Категорія витрат'!$A$14,IF(I1815='Категорія витрат'!$B$15,'Категорія витрат'!$A$15,IF(I1815='Категорія витрат'!$B$16,'Категорія витрат'!$A$16,IF(I1815='Категорія витрат'!$B$17,'Категорія витрат'!$A$17,IF(I1815='Категорія витрат'!$B$18,'Категорія витрат'!$A$18,IF(I1815='Категорія витрат'!$B$19,'Категорія витрат'!$A$19,IF(I1815='Категорія витрат'!$B$20,'Категорія витрат'!$A$20,IF(I1815='Категорія витрат'!$B$21,'Категорія витрат'!$A$21,IF(I1815='Категорія витрат'!$B$22,'Категорія витрат'!$A$22,IF(I1815='Категорія витрат'!$B$23,'Категорія витрат'!$A$23,IF(I1815='Категорія витрат'!$B$24,'Категорія витрат'!$A$24,IF(I1815='Категорія витрат'!$B$25,'Категорія витрат'!$A$25,IF(I1815='Категорія витрат'!$B$26,'Категорія витрат'!$A$26,IF(I1815='Категорія витрат'!$B$27,'Категорія витрат'!$A$27,IF(I1815='Категорія витрат'!$B$28,'Категорія витрат'!$A$28,IF(I1815='Категорія витрат'!$B$29,'Категорія витрат'!$A$29,IF(I1815='Категорія витрат'!$B$30,'Категорія витрат'!$A$30,"")))))))))))))))))))))))))))))</f>
        <v/>
      </c>
      <c r="I1815" s="79"/>
      <c r="J1815" s="173"/>
      <c r="K1815" s="47"/>
      <c r="L1815" s="87">
        <f t="shared" si="865"/>
        <v>0</v>
      </c>
      <c r="M1815" s="176"/>
      <c r="N1815" s="178"/>
      <c r="O1815" s="171"/>
      <c r="P1815" s="159">
        <f>IF(J1815='Категорія витрат'!$F$2,ROUND('Додаток 3._Бюджет детальний ПР'!O1815*0.3676,2),IF(J1815='Категорія витрат'!$F$3,ROUND('Додаток 3._Бюджет детальний ПР'!O1815*0.347,2),IF(J1815='Категорія витрат'!$F$4,ROUND('Додаток 3._Бюджет детальний ПР'!O1815*0.347,2),IF(J1815='Категорія витрат'!$F$7,ROUND('Додаток 3._Бюджет детальний ПР'!O1815*0.0841,2),0))))</f>
        <v>0</v>
      </c>
      <c r="Q1815" s="153">
        <f t="shared" si="866"/>
        <v>0</v>
      </c>
      <c r="R1815" s="181"/>
      <c r="S1815" s="181"/>
      <c r="T1815" s="181"/>
      <c r="U1815" s="181"/>
      <c r="V1815" s="181"/>
      <c r="W1815" s="181"/>
      <c r="X1815" s="181"/>
      <c r="Y1815" s="181"/>
      <c r="Z1815" s="181"/>
      <c r="AA1815" s="181"/>
      <c r="AB1815" s="181"/>
      <c r="AC1815" s="181"/>
      <c r="AD1815" s="48">
        <f t="shared" si="841"/>
        <v>0</v>
      </c>
      <c r="AE1815" s="48">
        <f t="shared" si="842"/>
        <v>0</v>
      </c>
      <c r="AF1815" s="48">
        <f t="shared" si="843"/>
        <v>0</v>
      </c>
      <c r="AG1815" s="48">
        <f t="shared" si="844"/>
        <v>0</v>
      </c>
      <c r="AH1815" s="48">
        <f t="shared" si="845"/>
        <v>0</v>
      </c>
      <c r="AI1815" s="48">
        <f t="shared" si="846"/>
        <v>0</v>
      </c>
      <c r="AJ1815" s="48">
        <f t="shared" si="847"/>
        <v>0</v>
      </c>
      <c r="AK1815" s="48">
        <f t="shared" si="848"/>
        <v>0</v>
      </c>
      <c r="AL1815" s="181"/>
      <c r="AM1815" s="181"/>
      <c r="AN1815" s="77"/>
      <c r="AO1815" s="176"/>
      <c r="AP1815" s="87">
        <f t="shared" si="867"/>
        <v>0</v>
      </c>
      <c r="AQ1815" s="176"/>
      <c r="AR1815" s="178"/>
      <c r="AS1815" s="171"/>
      <c r="AT1815" s="159">
        <f>IF(J1815='Категорія витрат'!$F$2,ROUND('Додаток 3._Бюджет детальний ПР'!AS1815*0.3676,2),IF(J1815='Категорія витрат'!$F$3,ROUND('Додаток 3._Бюджет детальний ПР'!AS1815*0.347,2),IF(J1815='Категорія витрат'!$F$4,ROUND('Додаток 3._Бюджет детальний ПР'!AS1815*0.347,2),IF(J1815='Категорія витрат'!$F$7,ROUND('Додаток 3._Бюджет детальний ПР'!AS1815*0.0841,2),0))))</f>
        <v>0</v>
      </c>
      <c r="AU1815" s="153">
        <f t="shared" si="868"/>
        <v>0</v>
      </c>
      <c r="AV1815" s="181"/>
      <c r="AW1815" s="181"/>
      <c r="AX1815" s="181"/>
      <c r="AY1815" s="181"/>
      <c r="AZ1815" s="181"/>
      <c r="BA1815" s="181"/>
      <c r="BB1815" s="181"/>
      <c r="BC1815" s="181"/>
      <c r="BD1815" s="181"/>
      <c r="BE1815" s="181"/>
      <c r="BF1815" s="181"/>
      <c r="BG1815" s="181"/>
      <c r="BH1815" s="48">
        <f t="shared" si="849"/>
        <v>0</v>
      </c>
      <c r="BI1815" s="48">
        <f t="shared" si="850"/>
        <v>0</v>
      </c>
      <c r="BJ1815" s="48">
        <f t="shared" si="851"/>
        <v>0</v>
      </c>
      <c r="BK1815" s="48">
        <f t="shared" si="852"/>
        <v>0</v>
      </c>
      <c r="BL1815" s="48">
        <f t="shared" si="853"/>
        <v>0</v>
      </c>
      <c r="BM1815" s="48">
        <f t="shared" si="854"/>
        <v>0</v>
      </c>
      <c r="BN1815" s="48">
        <f t="shared" si="855"/>
        <v>0</v>
      </c>
      <c r="BO1815" s="48">
        <f t="shared" si="856"/>
        <v>0</v>
      </c>
      <c r="BP1815" s="181"/>
      <c r="BQ1815" s="181"/>
      <c r="BR1815" s="191"/>
      <c r="BS1815" s="176"/>
      <c r="BT1815" s="87">
        <f t="shared" si="869"/>
        <v>0</v>
      </c>
      <c r="BU1815" s="176"/>
      <c r="BV1815" s="178"/>
      <c r="BW1815" s="171"/>
      <c r="BX1815" s="159">
        <f>IF(J1815='Категорія витрат'!$F$2,ROUND('Додаток 3._Бюджет детальний ПР'!BW1815*0.3676,2),IF(J1815='Категорія витрат'!$F$3,ROUND('Додаток 3._Бюджет детальний ПР'!BW1815*0.347,2),IF(J1815='Категорія витрат'!$F$4,ROUND('Додаток 3._Бюджет детальний ПР'!BW1815*0.347,2),IF(J1815='Категорія витрат'!$F$7,ROUND('Додаток 3._Бюджет детальний ПР'!BW1815*0.0841,2),0))))</f>
        <v>0</v>
      </c>
      <c r="BY1815" s="153">
        <f t="shared" si="870"/>
        <v>0</v>
      </c>
      <c r="BZ1815" s="181"/>
      <c r="CA1815" s="181"/>
      <c r="CB1815" s="181"/>
      <c r="CC1815" s="181"/>
      <c r="CD1815" s="181"/>
      <c r="CE1815" s="181"/>
      <c r="CF1815" s="181"/>
      <c r="CG1815" s="181"/>
      <c r="CH1815" s="181"/>
      <c r="CI1815" s="181"/>
      <c r="CJ1815" s="181"/>
      <c r="CK1815" s="181"/>
      <c r="CL1815" s="48">
        <f t="shared" si="857"/>
        <v>0</v>
      </c>
      <c r="CM1815" s="48">
        <f t="shared" si="858"/>
        <v>0</v>
      </c>
      <c r="CN1815" s="48">
        <f t="shared" si="859"/>
        <v>0</v>
      </c>
      <c r="CO1815" s="48">
        <f t="shared" si="860"/>
        <v>0</v>
      </c>
      <c r="CP1815" s="48">
        <f t="shared" si="861"/>
        <v>0</v>
      </c>
      <c r="CQ1815" s="48">
        <f t="shared" si="862"/>
        <v>0</v>
      </c>
      <c r="CR1815" s="48">
        <f t="shared" si="863"/>
        <v>0</v>
      </c>
      <c r="CS1815" s="48">
        <f t="shared" si="864"/>
        <v>0</v>
      </c>
      <c r="CT1815" s="181"/>
      <c r="CU1815" s="181"/>
    </row>
    <row r="1816" spans="1:99" ht="20.100000000000001" customHeight="1" x14ac:dyDescent="0.25">
      <c r="A1816" s="58">
        <v>1812</v>
      </c>
      <c r="B1816" s="58" t="str">
        <f>IF(D1816='Напрямки конкурса'!$L$2,'Напрямки конкурса'!$B$2,IF(D1816='Напрямки конкурса'!$L$3,'Напрямки конкурса'!$B$3,IF(D1816='Напрямки конкурса'!$L$4,'Напрямки конкурса'!$B$4,IF(D1816='Напрямки конкурса'!$L$5,'Напрямки конкурса'!$B$5,IF(D1816='Напрямки конкурса'!$L$6,'Напрямки конкурса'!$B$6,IF(D1816='Напрямки конкурса'!$L$7,'Напрямки конкурса'!$B$7,IF(D1816='Напрямки конкурса'!$L$8,'Напрямки конкурса'!$B$8,IF(D1816='Напрямки конкурса'!$L$9,'Напрямки конкурса'!$B$9,IF(D1816='Напрямки конкурса'!$L$10,'Напрямки конкурса'!$B$10,IF(D1816='Напрямки конкурса'!$L$11,'Напрямки конкурса'!$B$11,IF(D1816='Напрямки конкурса'!$L$12,'Напрямки конкурса'!$B$12,IF(D1816='Напрямки конкурса'!$L$13,'Напрямки конкурса'!$B$13,IF(D1816='Напрямки конкурса'!$L$14,'Напрямки конкурса'!$B$14,IF(D1816='Напрямки конкурса'!$L$15,'Напрямки конкурса'!$B$15,IF(D1816='Напрямки конкурса'!$L$16,'Напрямки конкурса'!$B$16,IF(D1816='Напрямки конкурса'!$L$17,'Напрямки конкурса'!$B$17,IF(D1816='Напрямки конкурса'!$L$18,'Напрямки конкурса'!$B$18,IF(D1816='Напрямки конкурса'!$L$19,'Напрямки конкурса'!$B$19,IF(D1816='Напрямки конкурса'!$L$20,'Напрямки конкурса'!$B$20,IF(D1816='Напрямки конкурса'!$L$21,'Напрямки конкурса'!$B$21,IF(D1816='Напрямки конкурса'!$L$22,'Напрямки конкурса'!$B$22,IF(D1816='Напрямки конкурса'!$L$23,'Напрямки конкурса'!$B$23,IF(D1816='Напрямки конкурса'!$L$24,'Напрямки конкурса'!$B$24,IF(D1816='Напрямки конкурса'!$L$25,'Напрямки конкурса'!$B$25,IF(D1816='Напрямки конкурса'!$L$26,'Напрямки конкурса'!$B$26,IF(D1816='Напрямки конкурса'!$L$27,'Напрямки конкурса'!$B$27,IF(D1816='Напрямки конкурса'!$L$28,'Напрямки конкурса'!$B$28,"")))))))))))))))))))))))))))</f>
        <v/>
      </c>
      <c r="C1816" s="59">
        <f>'Напрямки конкурса'!K29</f>
        <v>0</v>
      </c>
      <c r="D1816" s="59">
        <f>'Напрямки конкурса'!L29</f>
        <v>0</v>
      </c>
      <c r="E1816" s="46"/>
      <c r="F1816" s="46"/>
      <c r="G1816" s="46"/>
      <c r="H1816" s="150" t="str">
        <f>IF(I1816='Категорія витрат'!$B$2,'Категорія витрат'!$A$2,IF(I1816='Категорія витрат'!$B$3,'Категорія витрат'!$A$3,IF(I1816='Категорія витрат'!$B$4,'Категорія витрат'!$A$4,IF(I1816='Категорія витрат'!$B$5,'Категорія витрат'!$A$5,IF(I1816='Категорія витрат'!$B$6,'Категорія витрат'!$A$6,IF(I1816='Категорія витрат'!$B$7,'Категорія витрат'!$A$7,IF(I1816='Категорія витрат'!$B$8,'Категорія витрат'!$A$8,IF(I1816='Категорія витрат'!$B$9,'Категорія витрат'!$A$9,IF(I1816='Категорія витрат'!$B$10,'Категорія витрат'!$A$10,IF(I1816='Категорія витрат'!$B$11,'Категорія витрат'!$A$11,IF(I1816='Категорія витрат'!$B$12,'Категорія витрат'!$A$12,IF(I1816='Категорія витрат'!$B$13,'Категорія витрат'!$A$13,IF(I1816='Категорія витрат'!$B$14,'Категорія витрат'!$A$14,IF(I1816='Категорія витрат'!$B$15,'Категорія витрат'!$A$15,IF(I1816='Категорія витрат'!$B$16,'Категорія витрат'!$A$16,IF(I1816='Категорія витрат'!$B$17,'Категорія витрат'!$A$17,IF(I1816='Категорія витрат'!$B$18,'Категорія витрат'!$A$18,IF(I1816='Категорія витрат'!$B$19,'Категорія витрат'!$A$19,IF(I1816='Категорія витрат'!$B$20,'Категорія витрат'!$A$20,IF(I1816='Категорія витрат'!$B$21,'Категорія витрат'!$A$21,IF(I1816='Категорія витрат'!$B$22,'Категорія витрат'!$A$22,IF(I1816='Категорія витрат'!$B$23,'Категорія витрат'!$A$23,IF(I1816='Категорія витрат'!$B$24,'Категорія витрат'!$A$24,IF(I1816='Категорія витрат'!$B$25,'Категорія витрат'!$A$25,IF(I1816='Категорія витрат'!$B$26,'Категорія витрат'!$A$26,IF(I1816='Категорія витрат'!$B$27,'Категорія витрат'!$A$27,IF(I1816='Категорія витрат'!$B$28,'Категорія витрат'!$A$28,IF(I1816='Категорія витрат'!$B$29,'Категорія витрат'!$A$29,IF(I1816='Категорія витрат'!$B$30,'Категорія витрат'!$A$30,"")))))))))))))))))))))))))))))</f>
        <v/>
      </c>
      <c r="I1816" s="79"/>
      <c r="J1816" s="173"/>
      <c r="K1816" s="47"/>
      <c r="L1816" s="87">
        <f t="shared" si="865"/>
        <v>0</v>
      </c>
      <c r="M1816" s="176"/>
      <c r="N1816" s="178"/>
      <c r="O1816" s="171"/>
      <c r="P1816" s="159">
        <f>IF(J1816='Категорія витрат'!$F$2,ROUND('Додаток 3._Бюджет детальний ПР'!O1816*0.3676,2),IF(J1816='Категорія витрат'!$F$3,ROUND('Додаток 3._Бюджет детальний ПР'!O1816*0.347,2),IF(J1816='Категорія витрат'!$F$4,ROUND('Додаток 3._Бюджет детальний ПР'!O1816*0.347,2),IF(J1816='Категорія витрат'!$F$7,ROUND('Додаток 3._Бюджет детальний ПР'!O1816*0.0841,2),0))))</f>
        <v>0</v>
      </c>
      <c r="Q1816" s="153">
        <f t="shared" si="866"/>
        <v>0</v>
      </c>
      <c r="R1816" s="181"/>
      <c r="S1816" s="181"/>
      <c r="T1816" s="181"/>
      <c r="U1816" s="181"/>
      <c r="V1816" s="181"/>
      <c r="W1816" s="181"/>
      <c r="X1816" s="181"/>
      <c r="Y1816" s="181"/>
      <c r="Z1816" s="181"/>
      <c r="AA1816" s="181"/>
      <c r="AB1816" s="181"/>
      <c r="AC1816" s="181"/>
      <c r="AD1816" s="48">
        <f t="shared" si="841"/>
        <v>0</v>
      </c>
      <c r="AE1816" s="48">
        <f t="shared" si="842"/>
        <v>0</v>
      </c>
      <c r="AF1816" s="48">
        <f t="shared" si="843"/>
        <v>0</v>
      </c>
      <c r="AG1816" s="48">
        <f t="shared" si="844"/>
        <v>0</v>
      </c>
      <c r="AH1816" s="48">
        <f t="shared" si="845"/>
        <v>0</v>
      </c>
      <c r="AI1816" s="48">
        <f t="shared" si="846"/>
        <v>0</v>
      </c>
      <c r="AJ1816" s="48">
        <f t="shared" si="847"/>
        <v>0</v>
      </c>
      <c r="AK1816" s="48">
        <f t="shared" si="848"/>
        <v>0</v>
      </c>
      <c r="AL1816" s="181"/>
      <c r="AM1816" s="181"/>
      <c r="AN1816" s="77"/>
      <c r="AO1816" s="176"/>
      <c r="AP1816" s="87">
        <f t="shared" si="867"/>
        <v>0</v>
      </c>
      <c r="AQ1816" s="176"/>
      <c r="AR1816" s="178"/>
      <c r="AS1816" s="171"/>
      <c r="AT1816" s="159">
        <f>IF(J1816='Категорія витрат'!$F$2,ROUND('Додаток 3._Бюджет детальний ПР'!AS1816*0.3676,2),IF(J1816='Категорія витрат'!$F$3,ROUND('Додаток 3._Бюджет детальний ПР'!AS1816*0.347,2),IF(J1816='Категорія витрат'!$F$4,ROUND('Додаток 3._Бюджет детальний ПР'!AS1816*0.347,2),IF(J1816='Категорія витрат'!$F$7,ROUND('Додаток 3._Бюджет детальний ПР'!AS1816*0.0841,2),0))))</f>
        <v>0</v>
      </c>
      <c r="AU1816" s="153">
        <f t="shared" si="868"/>
        <v>0</v>
      </c>
      <c r="AV1816" s="181"/>
      <c r="AW1816" s="181"/>
      <c r="AX1816" s="181"/>
      <c r="AY1816" s="181"/>
      <c r="AZ1816" s="181"/>
      <c r="BA1816" s="181"/>
      <c r="BB1816" s="181"/>
      <c r="BC1816" s="181"/>
      <c r="BD1816" s="181"/>
      <c r="BE1816" s="181"/>
      <c r="BF1816" s="181"/>
      <c r="BG1816" s="181"/>
      <c r="BH1816" s="48">
        <f t="shared" si="849"/>
        <v>0</v>
      </c>
      <c r="BI1816" s="48">
        <f t="shared" si="850"/>
        <v>0</v>
      </c>
      <c r="BJ1816" s="48">
        <f t="shared" si="851"/>
        <v>0</v>
      </c>
      <c r="BK1816" s="48">
        <f t="shared" si="852"/>
        <v>0</v>
      </c>
      <c r="BL1816" s="48">
        <f t="shared" si="853"/>
        <v>0</v>
      </c>
      <c r="BM1816" s="48">
        <f t="shared" si="854"/>
        <v>0</v>
      </c>
      <c r="BN1816" s="48">
        <f t="shared" si="855"/>
        <v>0</v>
      </c>
      <c r="BO1816" s="48">
        <f t="shared" si="856"/>
        <v>0</v>
      </c>
      <c r="BP1816" s="181"/>
      <c r="BQ1816" s="181"/>
      <c r="BR1816" s="191"/>
      <c r="BS1816" s="176"/>
      <c r="BT1816" s="87">
        <f t="shared" si="869"/>
        <v>0</v>
      </c>
      <c r="BU1816" s="176"/>
      <c r="BV1816" s="178"/>
      <c r="BW1816" s="171"/>
      <c r="BX1816" s="159">
        <f>IF(J1816='Категорія витрат'!$F$2,ROUND('Додаток 3._Бюджет детальний ПР'!BW1816*0.3676,2),IF(J1816='Категорія витрат'!$F$3,ROUND('Додаток 3._Бюджет детальний ПР'!BW1816*0.347,2),IF(J1816='Категорія витрат'!$F$4,ROUND('Додаток 3._Бюджет детальний ПР'!BW1816*0.347,2),IF(J1816='Категорія витрат'!$F$7,ROUND('Додаток 3._Бюджет детальний ПР'!BW1816*0.0841,2),0))))</f>
        <v>0</v>
      </c>
      <c r="BY1816" s="153">
        <f t="shared" si="870"/>
        <v>0</v>
      </c>
      <c r="BZ1816" s="181"/>
      <c r="CA1816" s="181"/>
      <c r="CB1816" s="181"/>
      <c r="CC1816" s="181"/>
      <c r="CD1816" s="181"/>
      <c r="CE1816" s="181"/>
      <c r="CF1816" s="181"/>
      <c r="CG1816" s="181"/>
      <c r="CH1816" s="181"/>
      <c r="CI1816" s="181"/>
      <c r="CJ1816" s="181"/>
      <c r="CK1816" s="181"/>
      <c r="CL1816" s="48">
        <f t="shared" si="857"/>
        <v>0</v>
      </c>
      <c r="CM1816" s="48">
        <f t="shared" si="858"/>
        <v>0</v>
      </c>
      <c r="CN1816" s="48">
        <f t="shared" si="859"/>
        <v>0</v>
      </c>
      <c r="CO1816" s="48">
        <f t="shared" si="860"/>
        <v>0</v>
      </c>
      <c r="CP1816" s="48">
        <f t="shared" si="861"/>
        <v>0</v>
      </c>
      <c r="CQ1816" s="48">
        <f t="shared" si="862"/>
        <v>0</v>
      </c>
      <c r="CR1816" s="48">
        <f t="shared" si="863"/>
        <v>0</v>
      </c>
      <c r="CS1816" s="48">
        <f t="shared" si="864"/>
        <v>0</v>
      </c>
      <c r="CT1816" s="181"/>
      <c r="CU1816" s="181"/>
    </row>
    <row r="1817" spans="1:99" ht="20.100000000000001" customHeight="1" x14ac:dyDescent="0.25">
      <c r="A1817" s="58">
        <v>1813</v>
      </c>
      <c r="B1817" s="58" t="str">
        <f>IF(D1817='Напрямки конкурса'!$L$2,'Напрямки конкурса'!$B$2,IF(D1817='Напрямки конкурса'!$L$3,'Напрямки конкурса'!$B$3,IF(D1817='Напрямки конкурса'!$L$4,'Напрямки конкурса'!$B$4,IF(D1817='Напрямки конкурса'!$L$5,'Напрямки конкурса'!$B$5,IF(D1817='Напрямки конкурса'!$L$6,'Напрямки конкурса'!$B$6,IF(D1817='Напрямки конкурса'!$L$7,'Напрямки конкурса'!$B$7,IF(D1817='Напрямки конкурса'!$L$8,'Напрямки конкурса'!$B$8,IF(D1817='Напрямки конкурса'!$L$9,'Напрямки конкурса'!$B$9,IF(D1817='Напрямки конкурса'!$L$10,'Напрямки конкурса'!$B$10,IF(D1817='Напрямки конкурса'!$L$11,'Напрямки конкурса'!$B$11,IF(D1817='Напрямки конкурса'!$L$12,'Напрямки конкурса'!$B$12,IF(D1817='Напрямки конкурса'!$L$13,'Напрямки конкурса'!$B$13,IF(D1817='Напрямки конкурса'!$L$14,'Напрямки конкурса'!$B$14,IF(D1817='Напрямки конкурса'!$L$15,'Напрямки конкурса'!$B$15,IF(D1817='Напрямки конкурса'!$L$16,'Напрямки конкурса'!$B$16,IF(D1817='Напрямки конкурса'!$L$17,'Напрямки конкурса'!$B$17,IF(D1817='Напрямки конкурса'!$L$18,'Напрямки конкурса'!$B$18,IF(D1817='Напрямки конкурса'!$L$19,'Напрямки конкурса'!$B$19,IF(D1817='Напрямки конкурса'!$L$20,'Напрямки конкурса'!$B$20,IF(D1817='Напрямки конкурса'!$L$21,'Напрямки конкурса'!$B$21,IF(D1817='Напрямки конкурса'!$L$22,'Напрямки конкурса'!$B$22,IF(D1817='Напрямки конкурса'!$L$23,'Напрямки конкурса'!$B$23,IF(D1817='Напрямки конкурса'!$L$24,'Напрямки конкурса'!$B$24,IF(D1817='Напрямки конкурса'!$L$25,'Напрямки конкурса'!$B$25,IF(D1817='Напрямки конкурса'!$L$26,'Напрямки конкурса'!$B$26,IF(D1817='Напрямки конкурса'!$L$27,'Напрямки конкурса'!$B$27,IF(D1817='Напрямки конкурса'!$L$28,'Напрямки конкурса'!$B$28,"")))))))))))))))))))))))))))</f>
        <v/>
      </c>
      <c r="C1817" s="59">
        <f>'Напрямки конкурса'!K30</f>
        <v>0</v>
      </c>
      <c r="D1817" s="59">
        <f>'Напрямки конкурса'!L30</f>
        <v>0</v>
      </c>
      <c r="E1817" s="46"/>
      <c r="F1817" s="46"/>
      <c r="G1817" s="46"/>
      <c r="H1817" s="150" t="str">
        <f>IF(I1817='Категорія витрат'!$B$2,'Категорія витрат'!$A$2,IF(I1817='Категорія витрат'!$B$3,'Категорія витрат'!$A$3,IF(I1817='Категорія витрат'!$B$4,'Категорія витрат'!$A$4,IF(I1817='Категорія витрат'!$B$5,'Категорія витрат'!$A$5,IF(I1817='Категорія витрат'!$B$6,'Категорія витрат'!$A$6,IF(I1817='Категорія витрат'!$B$7,'Категорія витрат'!$A$7,IF(I1817='Категорія витрат'!$B$8,'Категорія витрат'!$A$8,IF(I1817='Категорія витрат'!$B$9,'Категорія витрат'!$A$9,IF(I1817='Категорія витрат'!$B$10,'Категорія витрат'!$A$10,IF(I1817='Категорія витрат'!$B$11,'Категорія витрат'!$A$11,IF(I1817='Категорія витрат'!$B$12,'Категорія витрат'!$A$12,IF(I1817='Категорія витрат'!$B$13,'Категорія витрат'!$A$13,IF(I1817='Категорія витрат'!$B$14,'Категорія витрат'!$A$14,IF(I1817='Категорія витрат'!$B$15,'Категорія витрат'!$A$15,IF(I1817='Категорія витрат'!$B$16,'Категорія витрат'!$A$16,IF(I1817='Категорія витрат'!$B$17,'Категорія витрат'!$A$17,IF(I1817='Категорія витрат'!$B$18,'Категорія витрат'!$A$18,IF(I1817='Категорія витрат'!$B$19,'Категорія витрат'!$A$19,IF(I1817='Категорія витрат'!$B$20,'Категорія витрат'!$A$20,IF(I1817='Категорія витрат'!$B$21,'Категорія витрат'!$A$21,IF(I1817='Категорія витрат'!$B$22,'Категорія витрат'!$A$22,IF(I1817='Категорія витрат'!$B$23,'Категорія витрат'!$A$23,IF(I1817='Категорія витрат'!$B$24,'Категорія витрат'!$A$24,IF(I1817='Категорія витрат'!$B$25,'Категорія витрат'!$A$25,IF(I1817='Категорія витрат'!$B$26,'Категорія витрат'!$A$26,IF(I1817='Категорія витрат'!$B$27,'Категорія витрат'!$A$27,IF(I1817='Категорія витрат'!$B$28,'Категорія витрат'!$A$28,IF(I1817='Категорія витрат'!$B$29,'Категорія витрат'!$A$29,IF(I1817='Категорія витрат'!$B$30,'Категорія витрат'!$A$30,"")))))))))))))))))))))))))))))</f>
        <v/>
      </c>
      <c r="I1817" s="79"/>
      <c r="J1817" s="173"/>
      <c r="K1817" s="47"/>
      <c r="L1817" s="87">
        <f t="shared" si="865"/>
        <v>0</v>
      </c>
      <c r="M1817" s="176"/>
      <c r="N1817" s="178"/>
      <c r="O1817" s="171"/>
      <c r="P1817" s="159">
        <f>IF(J1817='Категорія витрат'!$F$2,ROUND('Додаток 3._Бюджет детальний ПР'!O1817*0.3676,2),IF(J1817='Категорія витрат'!$F$3,ROUND('Додаток 3._Бюджет детальний ПР'!O1817*0.347,2),IF(J1817='Категорія витрат'!$F$4,ROUND('Додаток 3._Бюджет детальний ПР'!O1817*0.347,2),IF(J1817='Категорія витрат'!$F$7,ROUND('Додаток 3._Бюджет детальний ПР'!O1817*0.0841,2),0))))</f>
        <v>0</v>
      </c>
      <c r="Q1817" s="153">
        <f t="shared" si="866"/>
        <v>0</v>
      </c>
      <c r="R1817" s="181"/>
      <c r="S1817" s="181"/>
      <c r="T1817" s="181"/>
      <c r="U1817" s="181"/>
      <c r="V1817" s="181"/>
      <c r="W1817" s="181"/>
      <c r="X1817" s="181"/>
      <c r="Y1817" s="181"/>
      <c r="Z1817" s="181"/>
      <c r="AA1817" s="181"/>
      <c r="AB1817" s="181"/>
      <c r="AC1817" s="181"/>
      <c r="AD1817" s="48">
        <f t="shared" si="841"/>
        <v>0</v>
      </c>
      <c r="AE1817" s="48">
        <f t="shared" si="842"/>
        <v>0</v>
      </c>
      <c r="AF1817" s="48">
        <f t="shared" si="843"/>
        <v>0</v>
      </c>
      <c r="AG1817" s="48">
        <f t="shared" si="844"/>
        <v>0</v>
      </c>
      <c r="AH1817" s="48">
        <f t="shared" si="845"/>
        <v>0</v>
      </c>
      <c r="AI1817" s="48">
        <f t="shared" si="846"/>
        <v>0</v>
      </c>
      <c r="AJ1817" s="48">
        <f t="shared" si="847"/>
        <v>0</v>
      </c>
      <c r="AK1817" s="48">
        <f t="shared" si="848"/>
        <v>0</v>
      </c>
      <c r="AL1817" s="181"/>
      <c r="AM1817" s="181"/>
      <c r="AN1817" s="77"/>
      <c r="AO1817" s="176"/>
      <c r="AP1817" s="87">
        <f t="shared" si="867"/>
        <v>0</v>
      </c>
      <c r="AQ1817" s="176"/>
      <c r="AR1817" s="178"/>
      <c r="AS1817" s="171"/>
      <c r="AT1817" s="159">
        <f>IF(J1817='Категорія витрат'!$F$2,ROUND('Додаток 3._Бюджет детальний ПР'!AS1817*0.3676,2),IF(J1817='Категорія витрат'!$F$3,ROUND('Додаток 3._Бюджет детальний ПР'!AS1817*0.347,2),IF(J1817='Категорія витрат'!$F$4,ROUND('Додаток 3._Бюджет детальний ПР'!AS1817*0.347,2),IF(J1817='Категорія витрат'!$F$7,ROUND('Додаток 3._Бюджет детальний ПР'!AS1817*0.0841,2),0))))</f>
        <v>0</v>
      </c>
      <c r="AU1817" s="153">
        <f t="shared" si="868"/>
        <v>0</v>
      </c>
      <c r="AV1817" s="181"/>
      <c r="AW1817" s="181"/>
      <c r="AX1817" s="181"/>
      <c r="AY1817" s="181"/>
      <c r="AZ1817" s="181"/>
      <c r="BA1817" s="181"/>
      <c r="BB1817" s="181"/>
      <c r="BC1817" s="181"/>
      <c r="BD1817" s="181"/>
      <c r="BE1817" s="181"/>
      <c r="BF1817" s="181"/>
      <c r="BG1817" s="181"/>
      <c r="BH1817" s="48">
        <f t="shared" si="849"/>
        <v>0</v>
      </c>
      <c r="BI1817" s="48">
        <f t="shared" si="850"/>
        <v>0</v>
      </c>
      <c r="BJ1817" s="48">
        <f t="shared" si="851"/>
        <v>0</v>
      </c>
      <c r="BK1817" s="48">
        <f t="shared" si="852"/>
        <v>0</v>
      </c>
      <c r="BL1817" s="48">
        <f t="shared" si="853"/>
        <v>0</v>
      </c>
      <c r="BM1817" s="48">
        <f t="shared" si="854"/>
        <v>0</v>
      </c>
      <c r="BN1817" s="48">
        <f t="shared" si="855"/>
        <v>0</v>
      </c>
      <c r="BO1817" s="48">
        <f t="shared" si="856"/>
        <v>0</v>
      </c>
      <c r="BP1817" s="181"/>
      <c r="BQ1817" s="181"/>
      <c r="BR1817" s="191"/>
      <c r="BS1817" s="176"/>
      <c r="BT1817" s="87">
        <f t="shared" si="869"/>
        <v>0</v>
      </c>
      <c r="BU1817" s="176"/>
      <c r="BV1817" s="178"/>
      <c r="BW1817" s="171"/>
      <c r="BX1817" s="159">
        <f>IF(J1817='Категорія витрат'!$F$2,ROUND('Додаток 3._Бюджет детальний ПР'!BW1817*0.3676,2),IF(J1817='Категорія витрат'!$F$3,ROUND('Додаток 3._Бюджет детальний ПР'!BW1817*0.347,2),IF(J1817='Категорія витрат'!$F$4,ROUND('Додаток 3._Бюджет детальний ПР'!BW1817*0.347,2),IF(J1817='Категорія витрат'!$F$7,ROUND('Додаток 3._Бюджет детальний ПР'!BW1817*0.0841,2),0))))</f>
        <v>0</v>
      </c>
      <c r="BY1817" s="153">
        <f t="shared" si="870"/>
        <v>0</v>
      </c>
      <c r="BZ1817" s="181"/>
      <c r="CA1817" s="181"/>
      <c r="CB1817" s="181"/>
      <c r="CC1817" s="181"/>
      <c r="CD1817" s="181"/>
      <c r="CE1817" s="181"/>
      <c r="CF1817" s="181"/>
      <c r="CG1817" s="181"/>
      <c r="CH1817" s="181"/>
      <c r="CI1817" s="181"/>
      <c r="CJ1817" s="181"/>
      <c r="CK1817" s="181"/>
      <c r="CL1817" s="48">
        <f t="shared" si="857"/>
        <v>0</v>
      </c>
      <c r="CM1817" s="48">
        <f t="shared" si="858"/>
        <v>0</v>
      </c>
      <c r="CN1817" s="48">
        <f t="shared" si="859"/>
        <v>0</v>
      </c>
      <c r="CO1817" s="48">
        <f t="shared" si="860"/>
        <v>0</v>
      </c>
      <c r="CP1817" s="48">
        <f t="shared" si="861"/>
        <v>0</v>
      </c>
      <c r="CQ1817" s="48">
        <f t="shared" si="862"/>
        <v>0</v>
      </c>
      <c r="CR1817" s="48">
        <f t="shared" si="863"/>
        <v>0</v>
      </c>
      <c r="CS1817" s="48">
        <f t="shared" si="864"/>
        <v>0</v>
      </c>
      <c r="CT1817" s="181"/>
      <c r="CU1817" s="181"/>
    </row>
    <row r="1818" spans="1:99" ht="20.100000000000001" customHeight="1" x14ac:dyDescent="0.25">
      <c r="A1818" s="58">
        <v>1814</v>
      </c>
      <c r="B1818" s="58" t="str">
        <f>IF(D1818='Напрямки конкурса'!$L$2,'Напрямки конкурса'!$B$2,IF(D1818='Напрямки конкурса'!$L$3,'Напрямки конкурса'!$B$3,IF(D1818='Напрямки конкурса'!$L$4,'Напрямки конкурса'!$B$4,IF(D1818='Напрямки конкурса'!$L$5,'Напрямки конкурса'!$B$5,IF(D1818='Напрямки конкурса'!$L$6,'Напрямки конкурса'!$B$6,IF(D1818='Напрямки конкурса'!$L$7,'Напрямки конкурса'!$B$7,IF(D1818='Напрямки конкурса'!$L$8,'Напрямки конкурса'!$B$8,IF(D1818='Напрямки конкурса'!$L$9,'Напрямки конкурса'!$B$9,IF(D1818='Напрямки конкурса'!$L$10,'Напрямки конкурса'!$B$10,IF(D1818='Напрямки конкурса'!$L$11,'Напрямки конкурса'!$B$11,IF(D1818='Напрямки конкурса'!$L$12,'Напрямки конкурса'!$B$12,IF(D1818='Напрямки конкурса'!$L$13,'Напрямки конкурса'!$B$13,IF(D1818='Напрямки конкурса'!$L$14,'Напрямки конкурса'!$B$14,IF(D1818='Напрямки конкурса'!$L$15,'Напрямки конкурса'!$B$15,IF(D1818='Напрямки конкурса'!$L$16,'Напрямки конкурса'!$B$16,IF(D1818='Напрямки конкурса'!$L$17,'Напрямки конкурса'!$B$17,IF(D1818='Напрямки конкурса'!$L$18,'Напрямки конкурса'!$B$18,IF(D1818='Напрямки конкурса'!$L$19,'Напрямки конкурса'!$B$19,IF(D1818='Напрямки конкурса'!$L$20,'Напрямки конкурса'!$B$20,IF(D1818='Напрямки конкурса'!$L$21,'Напрямки конкурса'!$B$21,IF(D1818='Напрямки конкурса'!$L$22,'Напрямки конкурса'!$B$22,IF(D1818='Напрямки конкурса'!$L$23,'Напрямки конкурса'!$B$23,IF(D1818='Напрямки конкурса'!$L$24,'Напрямки конкурса'!$B$24,IF(D1818='Напрямки конкурса'!$L$25,'Напрямки конкурса'!$B$25,IF(D1818='Напрямки конкурса'!$L$26,'Напрямки конкурса'!$B$26,IF(D1818='Напрямки конкурса'!$L$27,'Напрямки конкурса'!$B$27,IF(D1818='Напрямки конкурса'!$L$28,'Напрямки конкурса'!$B$28,"")))))))))))))))))))))))))))</f>
        <v/>
      </c>
      <c r="C1818" s="59">
        <f>'Напрямки конкурса'!K31</f>
        <v>0</v>
      </c>
      <c r="D1818" s="59">
        <f>'Напрямки конкурса'!L31</f>
        <v>0</v>
      </c>
      <c r="E1818" s="46"/>
      <c r="F1818" s="46"/>
      <c r="G1818" s="46"/>
      <c r="H1818" s="150" t="str">
        <f>IF(I1818='Категорія витрат'!$B$2,'Категорія витрат'!$A$2,IF(I1818='Категорія витрат'!$B$3,'Категорія витрат'!$A$3,IF(I1818='Категорія витрат'!$B$4,'Категорія витрат'!$A$4,IF(I1818='Категорія витрат'!$B$5,'Категорія витрат'!$A$5,IF(I1818='Категорія витрат'!$B$6,'Категорія витрат'!$A$6,IF(I1818='Категорія витрат'!$B$7,'Категорія витрат'!$A$7,IF(I1818='Категорія витрат'!$B$8,'Категорія витрат'!$A$8,IF(I1818='Категорія витрат'!$B$9,'Категорія витрат'!$A$9,IF(I1818='Категорія витрат'!$B$10,'Категорія витрат'!$A$10,IF(I1818='Категорія витрат'!$B$11,'Категорія витрат'!$A$11,IF(I1818='Категорія витрат'!$B$12,'Категорія витрат'!$A$12,IF(I1818='Категорія витрат'!$B$13,'Категорія витрат'!$A$13,IF(I1818='Категорія витрат'!$B$14,'Категорія витрат'!$A$14,IF(I1818='Категорія витрат'!$B$15,'Категорія витрат'!$A$15,IF(I1818='Категорія витрат'!$B$16,'Категорія витрат'!$A$16,IF(I1818='Категорія витрат'!$B$17,'Категорія витрат'!$A$17,IF(I1818='Категорія витрат'!$B$18,'Категорія витрат'!$A$18,IF(I1818='Категорія витрат'!$B$19,'Категорія витрат'!$A$19,IF(I1818='Категорія витрат'!$B$20,'Категорія витрат'!$A$20,IF(I1818='Категорія витрат'!$B$21,'Категорія витрат'!$A$21,IF(I1818='Категорія витрат'!$B$22,'Категорія витрат'!$A$22,IF(I1818='Категорія витрат'!$B$23,'Категорія витрат'!$A$23,IF(I1818='Категорія витрат'!$B$24,'Категорія витрат'!$A$24,IF(I1818='Категорія витрат'!$B$25,'Категорія витрат'!$A$25,IF(I1818='Категорія витрат'!$B$26,'Категорія витрат'!$A$26,IF(I1818='Категорія витрат'!$B$27,'Категорія витрат'!$A$27,IF(I1818='Категорія витрат'!$B$28,'Категорія витрат'!$A$28,IF(I1818='Категорія витрат'!$B$29,'Категорія витрат'!$A$29,IF(I1818='Категорія витрат'!$B$30,'Категорія витрат'!$A$30,"")))))))))))))))))))))))))))))</f>
        <v/>
      </c>
      <c r="I1818" s="79"/>
      <c r="J1818" s="173"/>
      <c r="K1818" s="47"/>
      <c r="L1818" s="87">
        <f t="shared" si="865"/>
        <v>0</v>
      </c>
      <c r="M1818" s="176"/>
      <c r="N1818" s="178"/>
      <c r="O1818" s="171"/>
      <c r="P1818" s="159">
        <f>IF(J1818='Категорія витрат'!$F$2,ROUND('Додаток 3._Бюджет детальний ПР'!O1818*0.3676,2),IF(J1818='Категорія витрат'!$F$3,ROUND('Додаток 3._Бюджет детальний ПР'!O1818*0.347,2),IF(J1818='Категорія витрат'!$F$4,ROUND('Додаток 3._Бюджет детальний ПР'!O1818*0.347,2),IF(J1818='Категорія витрат'!$F$7,ROUND('Додаток 3._Бюджет детальний ПР'!O1818*0.0841,2),0))))</f>
        <v>0</v>
      </c>
      <c r="Q1818" s="153">
        <f t="shared" si="866"/>
        <v>0</v>
      </c>
      <c r="R1818" s="181"/>
      <c r="S1818" s="181"/>
      <c r="T1818" s="181"/>
      <c r="U1818" s="181"/>
      <c r="V1818" s="181"/>
      <c r="W1818" s="181"/>
      <c r="X1818" s="181"/>
      <c r="Y1818" s="181"/>
      <c r="Z1818" s="181"/>
      <c r="AA1818" s="181"/>
      <c r="AB1818" s="181"/>
      <c r="AC1818" s="181"/>
      <c r="AD1818" s="48">
        <f t="shared" si="841"/>
        <v>0</v>
      </c>
      <c r="AE1818" s="48">
        <f t="shared" si="842"/>
        <v>0</v>
      </c>
      <c r="AF1818" s="48">
        <f t="shared" si="843"/>
        <v>0</v>
      </c>
      <c r="AG1818" s="48">
        <f t="shared" si="844"/>
        <v>0</v>
      </c>
      <c r="AH1818" s="48">
        <f t="shared" si="845"/>
        <v>0</v>
      </c>
      <c r="AI1818" s="48">
        <f t="shared" si="846"/>
        <v>0</v>
      </c>
      <c r="AJ1818" s="48">
        <f t="shared" si="847"/>
        <v>0</v>
      </c>
      <c r="AK1818" s="48">
        <f t="shared" si="848"/>
        <v>0</v>
      </c>
      <c r="AL1818" s="181"/>
      <c r="AM1818" s="181"/>
      <c r="AN1818" s="77"/>
      <c r="AO1818" s="176"/>
      <c r="AP1818" s="87">
        <f t="shared" si="867"/>
        <v>0</v>
      </c>
      <c r="AQ1818" s="176"/>
      <c r="AR1818" s="178"/>
      <c r="AS1818" s="171"/>
      <c r="AT1818" s="159">
        <f>IF(J1818='Категорія витрат'!$F$2,ROUND('Додаток 3._Бюджет детальний ПР'!AS1818*0.3676,2),IF(J1818='Категорія витрат'!$F$3,ROUND('Додаток 3._Бюджет детальний ПР'!AS1818*0.347,2),IF(J1818='Категорія витрат'!$F$4,ROUND('Додаток 3._Бюджет детальний ПР'!AS1818*0.347,2),IF(J1818='Категорія витрат'!$F$7,ROUND('Додаток 3._Бюджет детальний ПР'!AS1818*0.0841,2),0))))</f>
        <v>0</v>
      </c>
      <c r="AU1818" s="153">
        <f t="shared" si="868"/>
        <v>0</v>
      </c>
      <c r="AV1818" s="181"/>
      <c r="AW1818" s="181"/>
      <c r="AX1818" s="181"/>
      <c r="AY1818" s="181"/>
      <c r="AZ1818" s="181"/>
      <c r="BA1818" s="181"/>
      <c r="BB1818" s="181"/>
      <c r="BC1818" s="181"/>
      <c r="BD1818" s="181"/>
      <c r="BE1818" s="181"/>
      <c r="BF1818" s="181"/>
      <c r="BG1818" s="181"/>
      <c r="BH1818" s="48">
        <f t="shared" si="849"/>
        <v>0</v>
      </c>
      <c r="BI1818" s="48">
        <f t="shared" si="850"/>
        <v>0</v>
      </c>
      <c r="BJ1818" s="48">
        <f t="shared" si="851"/>
        <v>0</v>
      </c>
      <c r="BK1818" s="48">
        <f t="shared" si="852"/>
        <v>0</v>
      </c>
      <c r="BL1818" s="48">
        <f t="shared" si="853"/>
        <v>0</v>
      </c>
      <c r="BM1818" s="48">
        <f t="shared" si="854"/>
        <v>0</v>
      </c>
      <c r="BN1818" s="48">
        <f t="shared" si="855"/>
        <v>0</v>
      </c>
      <c r="BO1818" s="48">
        <f t="shared" si="856"/>
        <v>0</v>
      </c>
      <c r="BP1818" s="181"/>
      <c r="BQ1818" s="181"/>
      <c r="BR1818" s="191"/>
      <c r="BS1818" s="176"/>
      <c r="BT1818" s="87">
        <f t="shared" si="869"/>
        <v>0</v>
      </c>
      <c r="BU1818" s="176"/>
      <c r="BV1818" s="178"/>
      <c r="BW1818" s="171"/>
      <c r="BX1818" s="159">
        <f>IF(J1818='Категорія витрат'!$F$2,ROUND('Додаток 3._Бюджет детальний ПР'!BW1818*0.3676,2),IF(J1818='Категорія витрат'!$F$3,ROUND('Додаток 3._Бюджет детальний ПР'!BW1818*0.347,2),IF(J1818='Категорія витрат'!$F$4,ROUND('Додаток 3._Бюджет детальний ПР'!BW1818*0.347,2),IF(J1818='Категорія витрат'!$F$7,ROUND('Додаток 3._Бюджет детальний ПР'!BW1818*0.0841,2),0))))</f>
        <v>0</v>
      </c>
      <c r="BY1818" s="153">
        <f t="shared" si="870"/>
        <v>0</v>
      </c>
      <c r="BZ1818" s="181"/>
      <c r="CA1818" s="181"/>
      <c r="CB1818" s="181"/>
      <c r="CC1818" s="181"/>
      <c r="CD1818" s="181"/>
      <c r="CE1818" s="181"/>
      <c r="CF1818" s="181"/>
      <c r="CG1818" s="181"/>
      <c r="CH1818" s="181"/>
      <c r="CI1818" s="181"/>
      <c r="CJ1818" s="181"/>
      <c r="CK1818" s="181"/>
      <c r="CL1818" s="48">
        <f t="shared" si="857"/>
        <v>0</v>
      </c>
      <c r="CM1818" s="48">
        <f t="shared" si="858"/>
        <v>0</v>
      </c>
      <c r="CN1818" s="48">
        <f t="shared" si="859"/>
        <v>0</v>
      </c>
      <c r="CO1818" s="48">
        <f t="shared" si="860"/>
        <v>0</v>
      </c>
      <c r="CP1818" s="48">
        <f t="shared" si="861"/>
        <v>0</v>
      </c>
      <c r="CQ1818" s="48">
        <f t="shared" si="862"/>
        <v>0</v>
      </c>
      <c r="CR1818" s="48">
        <f t="shared" si="863"/>
        <v>0</v>
      </c>
      <c r="CS1818" s="48">
        <f t="shared" si="864"/>
        <v>0</v>
      </c>
      <c r="CT1818" s="181"/>
      <c r="CU1818" s="181"/>
    </row>
    <row r="1819" spans="1:99" ht="20.100000000000001" customHeight="1" x14ac:dyDescent="0.25">
      <c r="A1819" s="58">
        <v>1815</v>
      </c>
      <c r="B1819" s="58" t="str">
        <f>IF(D1819='Напрямки конкурса'!$L$2,'Напрямки конкурса'!$B$2,IF(D1819='Напрямки конкурса'!$L$3,'Напрямки конкурса'!$B$3,IF(D1819='Напрямки конкурса'!$L$4,'Напрямки конкурса'!$B$4,IF(D1819='Напрямки конкурса'!$L$5,'Напрямки конкурса'!$B$5,IF(D1819='Напрямки конкурса'!$L$6,'Напрямки конкурса'!$B$6,IF(D1819='Напрямки конкурса'!$L$7,'Напрямки конкурса'!$B$7,IF(D1819='Напрямки конкурса'!$L$8,'Напрямки конкурса'!$B$8,IF(D1819='Напрямки конкурса'!$L$9,'Напрямки конкурса'!$B$9,IF(D1819='Напрямки конкурса'!$L$10,'Напрямки конкурса'!$B$10,IF(D1819='Напрямки конкурса'!$L$11,'Напрямки конкурса'!$B$11,IF(D1819='Напрямки конкурса'!$L$12,'Напрямки конкурса'!$B$12,IF(D1819='Напрямки конкурса'!$L$13,'Напрямки конкурса'!$B$13,IF(D1819='Напрямки конкурса'!$L$14,'Напрямки конкурса'!$B$14,IF(D1819='Напрямки конкурса'!$L$15,'Напрямки конкурса'!$B$15,IF(D1819='Напрямки конкурса'!$L$16,'Напрямки конкурса'!$B$16,IF(D1819='Напрямки конкурса'!$L$17,'Напрямки конкурса'!$B$17,IF(D1819='Напрямки конкурса'!$L$18,'Напрямки конкурса'!$B$18,IF(D1819='Напрямки конкурса'!$L$19,'Напрямки конкурса'!$B$19,IF(D1819='Напрямки конкурса'!$L$20,'Напрямки конкурса'!$B$20,IF(D1819='Напрямки конкурса'!$L$21,'Напрямки конкурса'!$B$21,IF(D1819='Напрямки конкурса'!$L$22,'Напрямки конкурса'!$B$22,IF(D1819='Напрямки конкурса'!$L$23,'Напрямки конкурса'!$B$23,IF(D1819='Напрямки конкурса'!$L$24,'Напрямки конкурса'!$B$24,IF(D1819='Напрямки конкурса'!$L$25,'Напрямки конкурса'!$B$25,IF(D1819='Напрямки конкурса'!$L$26,'Напрямки конкурса'!$B$26,IF(D1819='Напрямки конкурса'!$L$27,'Напрямки конкурса'!$B$27,IF(D1819='Напрямки конкурса'!$L$28,'Напрямки конкурса'!$B$28,"")))))))))))))))))))))))))))</f>
        <v/>
      </c>
      <c r="C1819" s="59">
        <f>'Напрямки конкурса'!K32</f>
        <v>0</v>
      </c>
      <c r="D1819" s="59">
        <f>'Напрямки конкурса'!L32</f>
        <v>0</v>
      </c>
      <c r="E1819" s="46"/>
      <c r="F1819" s="46"/>
      <c r="G1819" s="46"/>
      <c r="H1819" s="150" t="str">
        <f>IF(I1819='Категорія витрат'!$B$2,'Категорія витрат'!$A$2,IF(I1819='Категорія витрат'!$B$3,'Категорія витрат'!$A$3,IF(I1819='Категорія витрат'!$B$4,'Категорія витрат'!$A$4,IF(I1819='Категорія витрат'!$B$5,'Категорія витрат'!$A$5,IF(I1819='Категорія витрат'!$B$6,'Категорія витрат'!$A$6,IF(I1819='Категорія витрат'!$B$7,'Категорія витрат'!$A$7,IF(I1819='Категорія витрат'!$B$8,'Категорія витрат'!$A$8,IF(I1819='Категорія витрат'!$B$9,'Категорія витрат'!$A$9,IF(I1819='Категорія витрат'!$B$10,'Категорія витрат'!$A$10,IF(I1819='Категорія витрат'!$B$11,'Категорія витрат'!$A$11,IF(I1819='Категорія витрат'!$B$12,'Категорія витрат'!$A$12,IF(I1819='Категорія витрат'!$B$13,'Категорія витрат'!$A$13,IF(I1819='Категорія витрат'!$B$14,'Категорія витрат'!$A$14,IF(I1819='Категорія витрат'!$B$15,'Категорія витрат'!$A$15,IF(I1819='Категорія витрат'!$B$16,'Категорія витрат'!$A$16,IF(I1819='Категорія витрат'!$B$17,'Категорія витрат'!$A$17,IF(I1819='Категорія витрат'!$B$18,'Категорія витрат'!$A$18,IF(I1819='Категорія витрат'!$B$19,'Категорія витрат'!$A$19,IF(I1819='Категорія витрат'!$B$20,'Категорія витрат'!$A$20,IF(I1819='Категорія витрат'!$B$21,'Категорія витрат'!$A$21,IF(I1819='Категорія витрат'!$B$22,'Категорія витрат'!$A$22,IF(I1819='Категорія витрат'!$B$23,'Категорія витрат'!$A$23,IF(I1819='Категорія витрат'!$B$24,'Категорія витрат'!$A$24,IF(I1819='Категорія витрат'!$B$25,'Категорія витрат'!$A$25,IF(I1819='Категорія витрат'!$B$26,'Категорія витрат'!$A$26,IF(I1819='Категорія витрат'!$B$27,'Категорія витрат'!$A$27,IF(I1819='Категорія витрат'!$B$28,'Категорія витрат'!$A$28,IF(I1819='Категорія витрат'!$B$29,'Категорія витрат'!$A$29,IF(I1819='Категорія витрат'!$B$30,'Категорія витрат'!$A$30,"")))))))))))))))))))))))))))))</f>
        <v/>
      </c>
      <c r="I1819" s="79"/>
      <c r="J1819" s="173"/>
      <c r="K1819" s="47"/>
      <c r="L1819" s="87">
        <f t="shared" si="865"/>
        <v>0</v>
      </c>
      <c r="M1819" s="176"/>
      <c r="N1819" s="178"/>
      <c r="O1819" s="171"/>
      <c r="P1819" s="159">
        <f>IF(J1819='Категорія витрат'!$F$2,ROUND('Додаток 3._Бюджет детальний ПР'!O1819*0.3676,2),IF(J1819='Категорія витрат'!$F$3,ROUND('Додаток 3._Бюджет детальний ПР'!O1819*0.347,2),IF(J1819='Категорія витрат'!$F$4,ROUND('Додаток 3._Бюджет детальний ПР'!O1819*0.347,2),IF(J1819='Категорія витрат'!$F$7,ROUND('Додаток 3._Бюджет детальний ПР'!O1819*0.0841,2),0))))</f>
        <v>0</v>
      </c>
      <c r="Q1819" s="153">
        <f t="shared" si="866"/>
        <v>0</v>
      </c>
      <c r="R1819" s="181"/>
      <c r="S1819" s="181"/>
      <c r="T1819" s="181"/>
      <c r="U1819" s="181"/>
      <c r="V1819" s="181"/>
      <c r="W1819" s="181"/>
      <c r="X1819" s="181"/>
      <c r="Y1819" s="181"/>
      <c r="Z1819" s="181"/>
      <c r="AA1819" s="181"/>
      <c r="AB1819" s="181"/>
      <c r="AC1819" s="181"/>
      <c r="AD1819" s="48">
        <f t="shared" si="841"/>
        <v>0</v>
      </c>
      <c r="AE1819" s="48">
        <f t="shared" si="842"/>
        <v>0</v>
      </c>
      <c r="AF1819" s="48">
        <f t="shared" si="843"/>
        <v>0</v>
      </c>
      <c r="AG1819" s="48">
        <f t="shared" si="844"/>
        <v>0</v>
      </c>
      <c r="AH1819" s="48">
        <f t="shared" si="845"/>
        <v>0</v>
      </c>
      <c r="AI1819" s="48">
        <f t="shared" si="846"/>
        <v>0</v>
      </c>
      <c r="AJ1819" s="48">
        <f t="shared" si="847"/>
        <v>0</v>
      </c>
      <c r="AK1819" s="48">
        <f t="shared" si="848"/>
        <v>0</v>
      </c>
      <c r="AL1819" s="181"/>
      <c r="AM1819" s="181"/>
      <c r="AN1819" s="77"/>
      <c r="AO1819" s="176"/>
      <c r="AP1819" s="87">
        <f t="shared" si="867"/>
        <v>0</v>
      </c>
      <c r="AQ1819" s="176"/>
      <c r="AR1819" s="178"/>
      <c r="AS1819" s="171"/>
      <c r="AT1819" s="159">
        <f>IF(J1819='Категорія витрат'!$F$2,ROUND('Додаток 3._Бюджет детальний ПР'!AS1819*0.3676,2),IF(J1819='Категорія витрат'!$F$3,ROUND('Додаток 3._Бюджет детальний ПР'!AS1819*0.347,2),IF(J1819='Категорія витрат'!$F$4,ROUND('Додаток 3._Бюджет детальний ПР'!AS1819*0.347,2),IF(J1819='Категорія витрат'!$F$7,ROUND('Додаток 3._Бюджет детальний ПР'!AS1819*0.0841,2),0))))</f>
        <v>0</v>
      </c>
      <c r="AU1819" s="153">
        <f t="shared" si="868"/>
        <v>0</v>
      </c>
      <c r="AV1819" s="181"/>
      <c r="AW1819" s="181"/>
      <c r="AX1819" s="181"/>
      <c r="AY1819" s="181"/>
      <c r="AZ1819" s="181"/>
      <c r="BA1819" s="181"/>
      <c r="BB1819" s="181"/>
      <c r="BC1819" s="181"/>
      <c r="BD1819" s="181"/>
      <c r="BE1819" s="181"/>
      <c r="BF1819" s="181"/>
      <c r="BG1819" s="181"/>
      <c r="BH1819" s="48">
        <f t="shared" si="849"/>
        <v>0</v>
      </c>
      <c r="BI1819" s="48">
        <f t="shared" si="850"/>
        <v>0</v>
      </c>
      <c r="BJ1819" s="48">
        <f t="shared" si="851"/>
        <v>0</v>
      </c>
      <c r="BK1819" s="48">
        <f t="shared" si="852"/>
        <v>0</v>
      </c>
      <c r="BL1819" s="48">
        <f t="shared" si="853"/>
        <v>0</v>
      </c>
      <c r="BM1819" s="48">
        <f t="shared" si="854"/>
        <v>0</v>
      </c>
      <c r="BN1819" s="48">
        <f t="shared" si="855"/>
        <v>0</v>
      </c>
      <c r="BO1819" s="48">
        <f t="shared" si="856"/>
        <v>0</v>
      </c>
      <c r="BP1819" s="181"/>
      <c r="BQ1819" s="181"/>
      <c r="BR1819" s="191"/>
      <c r="BS1819" s="176"/>
      <c r="BT1819" s="87">
        <f t="shared" si="869"/>
        <v>0</v>
      </c>
      <c r="BU1819" s="176"/>
      <c r="BV1819" s="178"/>
      <c r="BW1819" s="171"/>
      <c r="BX1819" s="159">
        <f>IF(J1819='Категорія витрат'!$F$2,ROUND('Додаток 3._Бюджет детальний ПР'!BW1819*0.3676,2),IF(J1819='Категорія витрат'!$F$3,ROUND('Додаток 3._Бюджет детальний ПР'!BW1819*0.347,2),IF(J1819='Категорія витрат'!$F$4,ROUND('Додаток 3._Бюджет детальний ПР'!BW1819*0.347,2),IF(J1819='Категорія витрат'!$F$7,ROUND('Додаток 3._Бюджет детальний ПР'!BW1819*0.0841,2),0))))</f>
        <v>0</v>
      </c>
      <c r="BY1819" s="153">
        <f t="shared" si="870"/>
        <v>0</v>
      </c>
      <c r="BZ1819" s="181"/>
      <c r="CA1819" s="181"/>
      <c r="CB1819" s="181"/>
      <c r="CC1819" s="181"/>
      <c r="CD1819" s="181"/>
      <c r="CE1819" s="181"/>
      <c r="CF1819" s="181"/>
      <c r="CG1819" s="181"/>
      <c r="CH1819" s="181"/>
      <c r="CI1819" s="181"/>
      <c r="CJ1819" s="181"/>
      <c r="CK1819" s="181"/>
      <c r="CL1819" s="48">
        <f t="shared" si="857"/>
        <v>0</v>
      </c>
      <c r="CM1819" s="48">
        <f t="shared" si="858"/>
        <v>0</v>
      </c>
      <c r="CN1819" s="48">
        <f t="shared" si="859"/>
        <v>0</v>
      </c>
      <c r="CO1819" s="48">
        <f t="shared" si="860"/>
        <v>0</v>
      </c>
      <c r="CP1819" s="48">
        <f t="shared" si="861"/>
        <v>0</v>
      </c>
      <c r="CQ1819" s="48">
        <f t="shared" si="862"/>
        <v>0</v>
      </c>
      <c r="CR1819" s="48">
        <f t="shared" si="863"/>
        <v>0</v>
      </c>
      <c r="CS1819" s="48">
        <f t="shared" si="864"/>
        <v>0</v>
      </c>
      <c r="CT1819" s="181"/>
      <c r="CU1819" s="181"/>
    </row>
    <row r="1820" spans="1:99" ht="20.100000000000001" customHeight="1" x14ac:dyDescent="0.25">
      <c r="A1820" s="58">
        <v>1816</v>
      </c>
      <c r="B1820" s="58" t="str">
        <f>IF(D1820='Напрямки конкурса'!$L$2,'Напрямки конкурса'!$B$2,IF(D1820='Напрямки конкурса'!$L$3,'Напрямки конкурса'!$B$3,IF(D1820='Напрямки конкурса'!$L$4,'Напрямки конкурса'!$B$4,IF(D1820='Напрямки конкурса'!$L$5,'Напрямки конкурса'!$B$5,IF(D1820='Напрямки конкурса'!$L$6,'Напрямки конкурса'!$B$6,IF(D1820='Напрямки конкурса'!$L$7,'Напрямки конкурса'!$B$7,IF(D1820='Напрямки конкурса'!$L$8,'Напрямки конкурса'!$B$8,IF(D1820='Напрямки конкурса'!$L$9,'Напрямки конкурса'!$B$9,IF(D1820='Напрямки конкурса'!$L$10,'Напрямки конкурса'!$B$10,IF(D1820='Напрямки конкурса'!$L$11,'Напрямки конкурса'!$B$11,IF(D1820='Напрямки конкурса'!$L$12,'Напрямки конкурса'!$B$12,IF(D1820='Напрямки конкурса'!$L$13,'Напрямки конкурса'!$B$13,IF(D1820='Напрямки конкурса'!$L$14,'Напрямки конкурса'!$B$14,IF(D1820='Напрямки конкурса'!$L$15,'Напрямки конкурса'!$B$15,IF(D1820='Напрямки конкурса'!$L$16,'Напрямки конкурса'!$B$16,IF(D1820='Напрямки конкурса'!$L$17,'Напрямки конкурса'!$B$17,IF(D1820='Напрямки конкурса'!$L$18,'Напрямки конкурса'!$B$18,IF(D1820='Напрямки конкурса'!$L$19,'Напрямки конкурса'!$B$19,IF(D1820='Напрямки конкурса'!$L$20,'Напрямки конкурса'!$B$20,IF(D1820='Напрямки конкурса'!$L$21,'Напрямки конкурса'!$B$21,IF(D1820='Напрямки конкурса'!$L$22,'Напрямки конкурса'!$B$22,IF(D1820='Напрямки конкурса'!$L$23,'Напрямки конкурса'!$B$23,IF(D1820='Напрямки конкурса'!$L$24,'Напрямки конкурса'!$B$24,IF(D1820='Напрямки конкурса'!$L$25,'Напрямки конкурса'!$B$25,IF(D1820='Напрямки конкурса'!$L$26,'Напрямки конкурса'!$B$26,IF(D1820='Напрямки конкурса'!$L$27,'Напрямки конкурса'!$B$27,IF(D1820='Напрямки конкурса'!$L$28,'Напрямки конкурса'!$B$28,"")))))))))))))))))))))))))))</f>
        <v/>
      </c>
      <c r="C1820" s="59">
        <f>'Напрямки конкурса'!K33</f>
        <v>0</v>
      </c>
      <c r="D1820" s="59">
        <f>'Напрямки конкурса'!L33</f>
        <v>0</v>
      </c>
      <c r="E1820" s="46"/>
      <c r="F1820" s="46"/>
      <c r="G1820" s="46"/>
      <c r="H1820" s="150" t="str">
        <f>IF(I1820='Категорія витрат'!$B$2,'Категорія витрат'!$A$2,IF(I1820='Категорія витрат'!$B$3,'Категорія витрат'!$A$3,IF(I1820='Категорія витрат'!$B$4,'Категорія витрат'!$A$4,IF(I1820='Категорія витрат'!$B$5,'Категорія витрат'!$A$5,IF(I1820='Категорія витрат'!$B$6,'Категорія витрат'!$A$6,IF(I1820='Категорія витрат'!$B$7,'Категорія витрат'!$A$7,IF(I1820='Категорія витрат'!$B$8,'Категорія витрат'!$A$8,IF(I1820='Категорія витрат'!$B$9,'Категорія витрат'!$A$9,IF(I1820='Категорія витрат'!$B$10,'Категорія витрат'!$A$10,IF(I1820='Категорія витрат'!$B$11,'Категорія витрат'!$A$11,IF(I1820='Категорія витрат'!$B$12,'Категорія витрат'!$A$12,IF(I1820='Категорія витрат'!$B$13,'Категорія витрат'!$A$13,IF(I1820='Категорія витрат'!$B$14,'Категорія витрат'!$A$14,IF(I1820='Категорія витрат'!$B$15,'Категорія витрат'!$A$15,IF(I1820='Категорія витрат'!$B$16,'Категорія витрат'!$A$16,IF(I1820='Категорія витрат'!$B$17,'Категорія витрат'!$A$17,IF(I1820='Категорія витрат'!$B$18,'Категорія витрат'!$A$18,IF(I1820='Категорія витрат'!$B$19,'Категорія витрат'!$A$19,IF(I1820='Категорія витрат'!$B$20,'Категорія витрат'!$A$20,IF(I1820='Категорія витрат'!$B$21,'Категорія витрат'!$A$21,IF(I1820='Категорія витрат'!$B$22,'Категорія витрат'!$A$22,IF(I1820='Категорія витрат'!$B$23,'Категорія витрат'!$A$23,IF(I1820='Категорія витрат'!$B$24,'Категорія витрат'!$A$24,IF(I1820='Категорія витрат'!$B$25,'Категорія витрат'!$A$25,IF(I1820='Категорія витрат'!$B$26,'Категорія витрат'!$A$26,IF(I1820='Категорія витрат'!$B$27,'Категорія витрат'!$A$27,IF(I1820='Категорія витрат'!$B$28,'Категорія витрат'!$A$28,IF(I1820='Категорія витрат'!$B$29,'Категорія витрат'!$A$29,IF(I1820='Категорія витрат'!$B$30,'Категорія витрат'!$A$30,"")))))))))))))))))))))))))))))</f>
        <v/>
      </c>
      <c r="I1820" s="79"/>
      <c r="J1820" s="173"/>
      <c r="K1820" s="47"/>
      <c r="L1820" s="87">
        <f t="shared" si="865"/>
        <v>0</v>
      </c>
      <c r="M1820" s="176"/>
      <c r="N1820" s="178"/>
      <c r="O1820" s="171"/>
      <c r="P1820" s="159">
        <f>IF(J1820='Категорія витрат'!$F$2,ROUND('Додаток 3._Бюджет детальний ПР'!O1820*0.3676,2),IF(J1820='Категорія витрат'!$F$3,ROUND('Додаток 3._Бюджет детальний ПР'!O1820*0.347,2),IF(J1820='Категорія витрат'!$F$4,ROUND('Додаток 3._Бюджет детальний ПР'!O1820*0.347,2),IF(J1820='Категорія витрат'!$F$7,ROUND('Додаток 3._Бюджет детальний ПР'!O1820*0.0841,2),0))))</f>
        <v>0</v>
      </c>
      <c r="Q1820" s="153">
        <f t="shared" si="866"/>
        <v>0</v>
      </c>
      <c r="R1820" s="181"/>
      <c r="S1820" s="181"/>
      <c r="T1820" s="181"/>
      <c r="U1820" s="181"/>
      <c r="V1820" s="181"/>
      <c r="W1820" s="181"/>
      <c r="X1820" s="181"/>
      <c r="Y1820" s="181"/>
      <c r="Z1820" s="181"/>
      <c r="AA1820" s="181"/>
      <c r="AB1820" s="181"/>
      <c r="AC1820" s="181"/>
      <c r="AD1820" s="48">
        <f t="shared" si="841"/>
        <v>0</v>
      </c>
      <c r="AE1820" s="48">
        <f t="shared" si="842"/>
        <v>0</v>
      </c>
      <c r="AF1820" s="48">
        <f t="shared" si="843"/>
        <v>0</v>
      </c>
      <c r="AG1820" s="48">
        <f t="shared" si="844"/>
        <v>0</v>
      </c>
      <c r="AH1820" s="48">
        <f t="shared" si="845"/>
        <v>0</v>
      </c>
      <c r="AI1820" s="48">
        <f t="shared" si="846"/>
        <v>0</v>
      </c>
      <c r="AJ1820" s="48">
        <f t="shared" si="847"/>
        <v>0</v>
      </c>
      <c r="AK1820" s="48">
        <f t="shared" si="848"/>
        <v>0</v>
      </c>
      <c r="AL1820" s="181"/>
      <c r="AM1820" s="181"/>
      <c r="AN1820" s="77"/>
      <c r="AO1820" s="176"/>
      <c r="AP1820" s="87">
        <f t="shared" si="867"/>
        <v>0</v>
      </c>
      <c r="AQ1820" s="176"/>
      <c r="AR1820" s="178"/>
      <c r="AS1820" s="171"/>
      <c r="AT1820" s="159">
        <f>IF(J1820='Категорія витрат'!$F$2,ROUND('Додаток 3._Бюджет детальний ПР'!AS1820*0.3676,2),IF(J1820='Категорія витрат'!$F$3,ROUND('Додаток 3._Бюджет детальний ПР'!AS1820*0.347,2),IF(J1820='Категорія витрат'!$F$4,ROUND('Додаток 3._Бюджет детальний ПР'!AS1820*0.347,2),IF(J1820='Категорія витрат'!$F$7,ROUND('Додаток 3._Бюджет детальний ПР'!AS1820*0.0841,2),0))))</f>
        <v>0</v>
      </c>
      <c r="AU1820" s="153">
        <f t="shared" si="868"/>
        <v>0</v>
      </c>
      <c r="AV1820" s="181"/>
      <c r="AW1820" s="181"/>
      <c r="AX1820" s="181"/>
      <c r="AY1820" s="181"/>
      <c r="AZ1820" s="181"/>
      <c r="BA1820" s="181"/>
      <c r="BB1820" s="181"/>
      <c r="BC1820" s="181"/>
      <c r="BD1820" s="181"/>
      <c r="BE1820" s="181"/>
      <c r="BF1820" s="181"/>
      <c r="BG1820" s="181"/>
      <c r="BH1820" s="48">
        <f t="shared" si="849"/>
        <v>0</v>
      </c>
      <c r="BI1820" s="48">
        <f t="shared" si="850"/>
        <v>0</v>
      </c>
      <c r="BJ1820" s="48">
        <f t="shared" si="851"/>
        <v>0</v>
      </c>
      <c r="BK1820" s="48">
        <f t="shared" si="852"/>
        <v>0</v>
      </c>
      <c r="BL1820" s="48">
        <f t="shared" si="853"/>
        <v>0</v>
      </c>
      <c r="BM1820" s="48">
        <f t="shared" si="854"/>
        <v>0</v>
      </c>
      <c r="BN1820" s="48">
        <f t="shared" si="855"/>
        <v>0</v>
      </c>
      <c r="BO1820" s="48">
        <f t="shared" si="856"/>
        <v>0</v>
      </c>
      <c r="BP1820" s="181"/>
      <c r="BQ1820" s="181"/>
      <c r="BR1820" s="191"/>
      <c r="BS1820" s="176"/>
      <c r="BT1820" s="87">
        <f t="shared" si="869"/>
        <v>0</v>
      </c>
      <c r="BU1820" s="176"/>
      <c r="BV1820" s="178"/>
      <c r="BW1820" s="171"/>
      <c r="BX1820" s="159">
        <f>IF(J1820='Категорія витрат'!$F$2,ROUND('Додаток 3._Бюджет детальний ПР'!BW1820*0.3676,2),IF(J1820='Категорія витрат'!$F$3,ROUND('Додаток 3._Бюджет детальний ПР'!BW1820*0.347,2),IF(J1820='Категорія витрат'!$F$4,ROUND('Додаток 3._Бюджет детальний ПР'!BW1820*0.347,2),IF(J1820='Категорія витрат'!$F$7,ROUND('Додаток 3._Бюджет детальний ПР'!BW1820*0.0841,2),0))))</f>
        <v>0</v>
      </c>
      <c r="BY1820" s="153">
        <f t="shared" si="870"/>
        <v>0</v>
      </c>
      <c r="BZ1820" s="181"/>
      <c r="CA1820" s="181"/>
      <c r="CB1820" s="181"/>
      <c r="CC1820" s="181"/>
      <c r="CD1820" s="181"/>
      <c r="CE1820" s="181"/>
      <c r="CF1820" s="181"/>
      <c r="CG1820" s="181"/>
      <c r="CH1820" s="181"/>
      <c r="CI1820" s="181"/>
      <c r="CJ1820" s="181"/>
      <c r="CK1820" s="181"/>
      <c r="CL1820" s="48">
        <f t="shared" si="857"/>
        <v>0</v>
      </c>
      <c r="CM1820" s="48">
        <f t="shared" si="858"/>
        <v>0</v>
      </c>
      <c r="CN1820" s="48">
        <f t="shared" si="859"/>
        <v>0</v>
      </c>
      <c r="CO1820" s="48">
        <f t="shared" si="860"/>
        <v>0</v>
      </c>
      <c r="CP1820" s="48">
        <f t="shared" si="861"/>
        <v>0</v>
      </c>
      <c r="CQ1820" s="48">
        <f t="shared" si="862"/>
        <v>0</v>
      </c>
      <c r="CR1820" s="48">
        <f t="shared" si="863"/>
        <v>0</v>
      </c>
      <c r="CS1820" s="48">
        <f t="shared" si="864"/>
        <v>0</v>
      </c>
      <c r="CT1820" s="181"/>
      <c r="CU1820" s="181"/>
    </row>
    <row r="1821" spans="1:99" ht="20.100000000000001" customHeight="1" x14ac:dyDescent="0.25">
      <c r="A1821" s="58">
        <v>1817</v>
      </c>
      <c r="B1821" s="58" t="str">
        <f>IF(D1821='Напрямки конкурса'!$L$2,'Напрямки конкурса'!$B$2,IF(D1821='Напрямки конкурса'!$L$3,'Напрямки конкурса'!$B$3,IF(D1821='Напрямки конкурса'!$L$4,'Напрямки конкурса'!$B$4,IF(D1821='Напрямки конкурса'!$L$5,'Напрямки конкурса'!$B$5,IF(D1821='Напрямки конкурса'!$L$6,'Напрямки конкурса'!$B$6,IF(D1821='Напрямки конкурса'!$L$7,'Напрямки конкурса'!$B$7,IF(D1821='Напрямки конкурса'!$L$8,'Напрямки конкурса'!$B$8,IF(D1821='Напрямки конкурса'!$L$9,'Напрямки конкурса'!$B$9,IF(D1821='Напрямки конкурса'!$L$10,'Напрямки конкурса'!$B$10,IF(D1821='Напрямки конкурса'!$L$11,'Напрямки конкурса'!$B$11,IF(D1821='Напрямки конкурса'!$L$12,'Напрямки конкурса'!$B$12,IF(D1821='Напрямки конкурса'!$L$13,'Напрямки конкурса'!$B$13,IF(D1821='Напрямки конкурса'!$L$14,'Напрямки конкурса'!$B$14,IF(D1821='Напрямки конкурса'!$L$15,'Напрямки конкурса'!$B$15,IF(D1821='Напрямки конкурса'!$L$16,'Напрямки конкурса'!$B$16,IF(D1821='Напрямки конкурса'!$L$17,'Напрямки конкурса'!$B$17,IF(D1821='Напрямки конкурса'!$L$18,'Напрямки конкурса'!$B$18,IF(D1821='Напрямки конкурса'!$L$19,'Напрямки конкурса'!$B$19,IF(D1821='Напрямки конкурса'!$L$20,'Напрямки конкурса'!$B$20,IF(D1821='Напрямки конкурса'!$L$21,'Напрямки конкурса'!$B$21,IF(D1821='Напрямки конкурса'!$L$22,'Напрямки конкурса'!$B$22,IF(D1821='Напрямки конкурса'!$L$23,'Напрямки конкурса'!$B$23,IF(D1821='Напрямки конкурса'!$L$24,'Напрямки конкурса'!$B$24,IF(D1821='Напрямки конкурса'!$L$25,'Напрямки конкурса'!$B$25,IF(D1821='Напрямки конкурса'!$L$26,'Напрямки конкурса'!$B$26,IF(D1821='Напрямки конкурса'!$L$27,'Напрямки конкурса'!$B$27,IF(D1821='Напрямки конкурса'!$L$28,'Напрямки конкурса'!$B$28,"")))))))))))))))))))))))))))</f>
        <v/>
      </c>
      <c r="C1821" s="59">
        <f>'Напрямки конкурса'!K34</f>
        <v>0</v>
      </c>
      <c r="D1821" s="59">
        <f>'Напрямки конкурса'!L34</f>
        <v>0</v>
      </c>
      <c r="E1821" s="46"/>
      <c r="F1821" s="46"/>
      <c r="G1821" s="46"/>
      <c r="H1821" s="150" t="str">
        <f>IF(I1821='Категорія витрат'!$B$2,'Категорія витрат'!$A$2,IF(I1821='Категорія витрат'!$B$3,'Категорія витрат'!$A$3,IF(I1821='Категорія витрат'!$B$4,'Категорія витрат'!$A$4,IF(I1821='Категорія витрат'!$B$5,'Категорія витрат'!$A$5,IF(I1821='Категорія витрат'!$B$6,'Категорія витрат'!$A$6,IF(I1821='Категорія витрат'!$B$7,'Категорія витрат'!$A$7,IF(I1821='Категорія витрат'!$B$8,'Категорія витрат'!$A$8,IF(I1821='Категорія витрат'!$B$9,'Категорія витрат'!$A$9,IF(I1821='Категорія витрат'!$B$10,'Категорія витрат'!$A$10,IF(I1821='Категорія витрат'!$B$11,'Категорія витрат'!$A$11,IF(I1821='Категорія витрат'!$B$12,'Категорія витрат'!$A$12,IF(I1821='Категорія витрат'!$B$13,'Категорія витрат'!$A$13,IF(I1821='Категорія витрат'!$B$14,'Категорія витрат'!$A$14,IF(I1821='Категорія витрат'!$B$15,'Категорія витрат'!$A$15,IF(I1821='Категорія витрат'!$B$16,'Категорія витрат'!$A$16,IF(I1821='Категорія витрат'!$B$17,'Категорія витрат'!$A$17,IF(I1821='Категорія витрат'!$B$18,'Категорія витрат'!$A$18,IF(I1821='Категорія витрат'!$B$19,'Категорія витрат'!$A$19,IF(I1821='Категорія витрат'!$B$20,'Категорія витрат'!$A$20,IF(I1821='Категорія витрат'!$B$21,'Категорія витрат'!$A$21,IF(I1821='Категорія витрат'!$B$22,'Категорія витрат'!$A$22,IF(I1821='Категорія витрат'!$B$23,'Категорія витрат'!$A$23,IF(I1821='Категорія витрат'!$B$24,'Категорія витрат'!$A$24,IF(I1821='Категорія витрат'!$B$25,'Категорія витрат'!$A$25,IF(I1821='Категорія витрат'!$B$26,'Категорія витрат'!$A$26,IF(I1821='Категорія витрат'!$B$27,'Категорія витрат'!$A$27,IF(I1821='Категорія витрат'!$B$28,'Категорія витрат'!$A$28,IF(I1821='Категорія витрат'!$B$29,'Категорія витрат'!$A$29,IF(I1821='Категорія витрат'!$B$30,'Категорія витрат'!$A$30,"")))))))))))))))))))))))))))))</f>
        <v/>
      </c>
      <c r="I1821" s="79"/>
      <c r="J1821" s="173"/>
      <c r="K1821" s="47"/>
      <c r="L1821" s="87">
        <f t="shared" si="865"/>
        <v>0</v>
      </c>
      <c r="M1821" s="176"/>
      <c r="N1821" s="178"/>
      <c r="O1821" s="171"/>
      <c r="P1821" s="159">
        <f>IF(J1821='Категорія витрат'!$F$2,ROUND('Додаток 3._Бюджет детальний ПР'!O1821*0.3676,2),IF(J1821='Категорія витрат'!$F$3,ROUND('Додаток 3._Бюджет детальний ПР'!O1821*0.347,2),IF(J1821='Категорія витрат'!$F$4,ROUND('Додаток 3._Бюджет детальний ПР'!O1821*0.347,2),IF(J1821='Категорія витрат'!$F$7,ROUND('Додаток 3._Бюджет детальний ПР'!O1821*0.0841,2),0))))</f>
        <v>0</v>
      </c>
      <c r="Q1821" s="153">
        <f t="shared" si="866"/>
        <v>0</v>
      </c>
      <c r="R1821" s="181"/>
      <c r="S1821" s="181"/>
      <c r="T1821" s="181"/>
      <c r="U1821" s="181"/>
      <c r="V1821" s="181"/>
      <c r="W1821" s="181"/>
      <c r="X1821" s="181"/>
      <c r="Y1821" s="181"/>
      <c r="Z1821" s="181"/>
      <c r="AA1821" s="181"/>
      <c r="AB1821" s="181"/>
      <c r="AC1821" s="181"/>
      <c r="AD1821" s="48">
        <f t="shared" si="841"/>
        <v>0</v>
      </c>
      <c r="AE1821" s="48">
        <f t="shared" si="842"/>
        <v>0</v>
      </c>
      <c r="AF1821" s="48">
        <f t="shared" si="843"/>
        <v>0</v>
      </c>
      <c r="AG1821" s="48">
        <f t="shared" si="844"/>
        <v>0</v>
      </c>
      <c r="AH1821" s="48">
        <f t="shared" si="845"/>
        <v>0</v>
      </c>
      <c r="AI1821" s="48">
        <f t="shared" si="846"/>
        <v>0</v>
      </c>
      <c r="AJ1821" s="48">
        <f t="shared" si="847"/>
        <v>0</v>
      </c>
      <c r="AK1821" s="48">
        <f t="shared" si="848"/>
        <v>0</v>
      </c>
      <c r="AL1821" s="181"/>
      <c r="AM1821" s="181"/>
      <c r="AN1821" s="77"/>
      <c r="AO1821" s="176"/>
      <c r="AP1821" s="87">
        <f t="shared" si="867"/>
        <v>0</v>
      </c>
      <c r="AQ1821" s="176"/>
      <c r="AR1821" s="178"/>
      <c r="AS1821" s="171"/>
      <c r="AT1821" s="159">
        <f>IF(J1821='Категорія витрат'!$F$2,ROUND('Додаток 3._Бюджет детальний ПР'!AS1821*0.3676,2),IF(J1821='Категорія витрат'!$F$3,ROUND('Додаток 3._Бюджет детальний ПР'!AS1821*0.347,2),IF(J1821='Категорія витрат'!$F$4,ROUND('Додаток 3._Бюджет детальний ПР'!AS1821*0.347,2),IF(J1821='Категорія витрат'!$F$7,ROUND('Додаток 3._Бюджет детальний ПР'!AS1821*0.0841,2),0))))</f>
        <v>0</v>
      </c>
      <c r="AU1821" s="153">
        <f t="shared" si="868"/>
        <v>0</v>
      </c>
      <c r="AV1821" s="181"/>
      <c r="AW1821" s="181"/>
      <c r="AX1821" s="181"/>
      <c r="AY1821" s="181"/>
      <c r="AZ1821" s="181"/>
      <c r="BA1821" s="181"/>
      <c r="BB1821" s="181"/>
      <c r="BC1821" s="181"/>
      <c r="BD1821" s="181"/>
      <c r="BE1821" s="181"/>
      <c r="BF1821" s="181"/>
      <c r="BG1821" s="181"/>
      <c r="BH1821" s="48">
        <f t="shared" si="849"/>
        <v>0</v>
      </c>
      <c r="BI1821" s="48">
        <f t="shared" si="850"/>
        <v>0</v>
      </c>
      <c r="BJ1821" s="48">
        <f t="shared" si="851"/>
        <v>0</v>
      </c>
      <c r="BK1821" s="48">
        <f t="shared" si="852"/>
        <v>0</v>
      </c>
      <c r="BL1821" s="48">
        <f t="shared" si="853"/>
        <v>0</v>
      </c>
      <c r="BM1821" s="48">
        <f t="shared" si="854"/>
        <v>0</v>
      </c>
      <c r="BN1821" s="48">
        <f t="shared" si="855"/>
        <v>0</v>
      </c>
      <c r="BO1821" s="48">
        <f t="shared" si="856"/>
        <v>0</v>
      </c>
      <c r="BP1821" s="181"/>
      <c r="BQ1821" s="181"/>
      <c r="BR1821" s="191"/>
      <c r="BS1821" s="176"/>
      <c r="BT1821" s="87">
        <f t="shared" si="869"/>
        <v>0</v>
      </c>
      <c r="BU1821" s="176"/>
      <c r="BV1821" s="178"/>
      <c r="BW1821" s="171"/>
      <c r="BX1821" s="159">
        <f>IF(J1821='Категорія витрат'!$F$2,ROUND('Додаток 3._Бюджет детальний ПР'!BW1821*0.3676,2),IF(J1821='Категорія витрат'!$F$3,ROUND('Додаток 3._Бюджет детальний ПР'!BW1821*0.347,2),IF(J1821='Категорія витрат'!$F$4,ROUND('Додаток 3._Бюджет детальний ПР'!BW1821*0.347,2),IF(J1821='Категорія витрат'!$F$7,ROUND('Додаток 3._Бюджет детальний ПР'!BW1821*0.0841,2),0))))</f>
        <v>0</v>
      </c>
      <c r="BY1821" s="153">
        <f t="shared" si="870"/>
        <v>0</v>
      </c>
      <c r="BZ1821" s="181"/>
      <c r="CA1821" s="181"/>
      <c r="CB1821" s="181"/>
      <c r="CC1821" s="181"/>
      <c r="CD1821" s="181"/>
      <c r="CE1821" s="181"/>
      <c r="CF1821" s="181"/>
      <c r="CG1821" s="181"/>
      <c r="CH1821" s="181"/>
      <c r="CI1821" s="181"/>
      <c r="CJ1821" s="181"/>
      <c r="CK1821" s="181"/>
      <c r="CL1821" s="48">
        <f t="shared" si="857"/>
        <v>0</v>
      </c>
      <c r="CM1821" s="48">
        <f t="shared" si="858"/>
        <v>0</v>
      </c>
      <c r="CN1821" s="48">
        <f t="shared" si="859"/>
        <v>0</v>
      </c>
      <c r="CO1821" s="48">
        <f t="shared" si="860"/>
        <v>0</v>
      </c>
      <c r="CP1821" s="48">
        <f t="shared" si="861"/>
        <v>0</v>
      </c>
      <c r="CQ1821" s="48">
        <f t="shared" si="862"/>
        <v>0</v>
      </c>
      <c r="CR1821" s="48">
        <f t="shared" si="863"/>
        <v>0</v>
      </c>
      <c r="CS1821" s="48">
        <f t="shared" si="864"/>
        <v>0</v>
      </c>
      <c r="CT1821" s="181"/>
      <c r="CU1821" s="181"/>
    </row>
    <row r="1822" spans="1:99" ht="20.100000000000001" customHeight="1" x14ac:dyDescent="0.25">
      <c r="A1822" s="58">
        <v>1818</v>
      </c>
      <c r="B1822" s="58" t="str">
        <f>IF(D1822='Напрямки конкурса'!$L$2,'Напрямки конкурса'!$B$2,IF(D1822='Напрямки конкурса'!$L$3,'Напрямки конкурса'!$B$3,IF(D1822='Напрямки конкурса'!$L$4,'Напрямки конкурса'!$B$4,IF(D1822='Напрямки конкурса'!$L$5,'Напрямки конкурса'!$B$5,IF(D1822='Напрямки конкурса'!$L$6,'Напрямки конкурса'!$B$6,IF(D1822='Напрямки конкурса'!$L$7,'Напрямки конкурса'!$B$7,IF(D1822='Напрямки конкурса'!$L$8,'Напрямки конкурса'!$B$8,IF(D1822='Напрямки конкурса'!$L$9,'Напрямки конкурса'!$B$9,IF(D1822='Напрямки конкурса'!$L$10,'Напрямки конкурса'!$B$10,IF(D1822='Напрямки конкурса'!$L$11,'Напрямки конкурса'!$B$11,IF(D1822='Напрямки конкурса'!$L$12,'Напрямки конкурса'!$B$12,IF(D1822='Напрямки конкурса'!$L$13,'Напрямки конкурса'!$B$13,IF(D1822='Напрямки конкурса'!$L$14,'Напрямки конкурса'!$B$14,IF(D1822='Напрямки конкурса'!$L$15,'Напрямки конкурса'!$B$15,IF(D1822='Напрямки конкурса'!$L$16,'Напрямки конкурса'!$B$16,IF(D1822='Напрямки конкурса'!$L$17,'Напрямки конкурса'!$B$17,IF(D1822='Напрямки конкурса'!$L$18,'Напрямки конкурса'!$B$18,IF(D1822='Напрямки конкурса'!$L$19,'Напрямки конкурса'!$B$19,IF(D1822='Напрямки конкурса'!$L$20,'Напрямки конкурса'!$B$20,IF(D1822='Напрямки конкурса'!$L$21,'Напрямки конкурса'!$B$21,IF(D1822='Напрямки конкурса'!$L$22,'Напрямки конкурса'!$B$22,IF(D1822='Напрямки конкурса'!$L$23,'Напрямки конкурса'!$B$23,IF(D1822='Напрямки конкурса'!$L$24,'Напрямки конкурса'!$B$24,IF(D1822='Напрямки конкурса'!$L$25,'Напрямки конкурса'!$B$25,IF(D1822='Напрямки конкурса'!$L$26,'Напрямки конкурса'!$B$26,IF(D1822='Напрямки конкурса'!$L$27,'Напрямки конкурса'!$B$27,IF(D1822='Напрямки конкурса'!$L$28,'Напрямки конкурса'!$B$28,"")))))))))))))))))))))))))))</f>
        <v/>
      </c>
      <c r="C1822" s="59">
        <f>'Напрямки конкурса'!K35</f>
        <v>0</v>
      </c>
      <c r="D1822" s="59">
        <f>'Напрямки конкурса'!L35</f>
        <v>0</v>
      </c>
      <c r="E1822" s="46"/>
      <c r="F1822" s="46"/>
      <c r="G1822" s="46"/>
      <c r="H1822" s="150" t="str">
        <f>IF(I1822='Категорія витрат'!$B$2,'Категорія витрат'!$A$2,IF(I1822='Категорія витрат'!$B$3,'Категорія витрат'!$A$3,IF(I1822='Категорія витрат'!$B$4,'Категорія витрат'!$A$4,IF(I1822='Категорія витрат'!$B$5,'Категорія витрат'!$A$5,IF(I1822='Категорія витрат'!$B$6,'Категорія витрат'!$A$6,IF(I1822='Категорія витрат'!$B$7,'Категорія витрат'!$A$7,IF(I1822='Категорія витрат'!$B$8,'Категорія витрат'!$A$8,IF(I1822='Категорія витрат'!$B$9,'Категорія витрат'!$A$9,IF(I1822='Категорія витрат'!$B$10,'Категорія витрат'!$A$10,IF(I1822='Категорія витрат'!$B$11,'Категорія витрат'!$A$11,IF(I1822='Категорія витрат'!$B$12,'Категорія витрат'!$A$12,IF(I1822='Категорія витрат'!$B$13,'Категорія витрат'!$A$13,IF(I1822='Категорія витрат'!$B$14,'Категорія витрат'!$A$14,IF(I1822='Категорія витрат'!$B$15,'Категорія витрат'!$A$15,IF(I1822='Категорія витрат'!$B$16,'Категорія витрат'!$A$16,IF(I1822='Категорія витрат'!$B$17,'Категорія витрат'!$A$17,IF(I1822='Категорія витрат'!$B$18,'Категорія витрат'!$A$18,IF(I1822='Категорія витрат'!$B$19,'Категорія витрат'!$A$19,IF(I1822='Категорія витрат'!$B$20,'Категорія витрат'!$A$20,IF(I1822='Категорія витрат'!$B$21,'Категорія витрат'!$A$21,IF(I1822='Категорія витрат'!$B$22,'Категорія витрат'!$A$22,IF(I1822='Категорія витрат'!$B$23,'Категорія витрат'!$A$23,IF(I1822='Категорія витрат'!$B$24,'Категорія витрат'!$A$24,IF(I1822='Категорія витрат'!$B$25,'Категорія витрат'!$A$25,IF(I1822='Категорія витрат'!$B$26,'Категорія витрат'!$A$26,IF(I1822='Категорія витрат'!$B$27,'Категорія витрат'!$A$27,IF(I1822='Категорія витрат'!$B$28,'Категорія витрат'!$A$28,IF(I1822='Категорія витрат'!$B$29,'Категорія витрат'!$A$29,IF(I1822='Категорія витрат'!$B$30,'Категорія витрат'!$A$30,"")))))))))))))))))))))))))))))</f>
        <v/>
      </c>
      <c r="I1822" s="79"/>
      <c r="J1822" s="173"/>
      <c r="K1822" s="47"/>
      <c r="L1822" s="87">
        <f t="shared" si="865"/>
        <v>0</v>
      </c>
      <c r="M1822" s="176"/>
      <c r="N1822" s="178"/>
      <c r="O1822" s="171"/>
      <c r="P1822" s="159">
        <f>IF(J1822='Категорія витрат'!$F$2,ROUND('Додаток 3._Бюджет детальний ПР'!O1822*0.3676,2),IF(J1822='Категорія витрат'!$F$3,ROUND('Додаток 3._Бюджет детальний ПР'!O1822*0.347,2),IF(J1822='Категорія витрат'!$F$4,ROUND('Додаток 3._Бюджет детальний ПР'!O1822*0.347,2),IF(J1822='Категорія витрат'!$F$7,ROUND('Додаток 3._Бюджет детальний ПР'!O1822*0.0841,2),0))))</f>
        <v>0</v>
      </c>
      <c r="Q1822" s="153">
        <f t="shared" si="866"/>
        <v>0</v>
      </c>
      <c r="R1822" s="181"/>
      <c r="S1822" s="181"/>
      <c r="T1822" s="181"/>
      <c r="U1822" s="181"/>
      <c r="V1822" s="181"/>
      <c r="W1822" s="181"/>
      <c r="X1822" s="181"/>
      <c r="Y1822" s="181"/>
      <c r="Z1822" s="181"/>
      <c r="AA1822" s="181"/>
      <c r="AB1822" s="181"/>
      <c r="AC1822" s="181"/>
      <c r="AD1822" s="48">
        <f t="shared" si="841"/>
        <v>0</v>
      </c>
      <c r="AE1822" s="48">
        <f t="shared" si="842"/>
        <v>0</v>
      </c>
      <c r="AF1822" s="48">
        <f t="shared" si="843"/>
        <v>0</v>
      </c>
      <c r="AG1822" s="48">
        <f t="shared" si="844"/>
        <v>0</v>
      </c>
      <c r="AH1822" s="48">
        <f t="shared" si="845"/>
        <v>0</v>
      </c>
      <c r="AI1822" s="48">
        <f t="shared" si="846"/>
        <v>0</v>
      </c>
      <c r="AJ1822" s="48">
        <f t="shared" si="847"/>
        <v>0</v>
      </c>
      <c r="AK1822" s="48">
        <f t="shared" si="848"/>
        <v>0</v>
      </c>
      <c r="AL1822" s="181"/>
      <c r="AM1822" s="181"/>
      <c r="AN1822" s="77"/>
      <c r="AO1822" s="176"/>
      <c r="AP1822" s="87">
        <f t="shared" si="867"/>
        <v>0</v>
      </c>
      <c r="AQ1822" s="176"/>
      <c r="AR1822" s="178"/>
      <c r="AS1822" s="171"/>
      <c r="AT1822" s="159">
        <f>IF(J1822='Категорія витрат'!$F$2,ROUND('Додаток 3._Бюджет детальний ПР'!AS1822*0.3676,2),IF(J1822='Категорія витрат'!$F$3,ROUND('Додаток 3._Бюджет детальний ПР'!AS1822*0.347,2),IF(J1822='Категорія витрат'!$F$4,ROUND('Додаток 3._Бюджет детальний ПР'!AS1822*0.347,2),IF(J1822='Категорія витрат'!$F$7,ROUND('Додаток 3._Бюджет детальний ПР'!AS1822*0.0841,2),0))))</f>
        <v>0</v>
      </c>
      <c r="AU1822" s="153">
        <f t="shared" si="868"/>
        <v>0</v>
      </c>
      <c r="AV1822" s="181"/>
      <c r="AW1822" s="181"/>
      <c r="AX1822" s="181"/>
      <c r="AY1822" s="181"/>
      <c r="AZ1822" s="181"/>
      <c r="BA1822" s="181"/>
      <c r="BB1822" s="181"/>
      <c r="BC1822" s="181"/>
      <c r="BD1822" s="181"/>
      <c r="BE1822" s="181"/>
      <c r="BF1822" s="181"/>
      <c r="BG1822" s="181"/>
      <c r="BH1822" s="48">
        <f t="shared" si="849"/>
        <v>0</v>
      </c>
      <c r="BI1822" s="48">
        <f t="shared" si="850"/>
        <v>0</v>
      </c>
      <c r="BJ1822" s="48">
        <f t="shared" si="851"/>
        <v>0</v>
      </c>
      <c r="BK1822" s="48">
        <f t="shared" si="852"/>
        <v>0</v>
      </c>
      <c r="BL1822" s="48">
        <f t="shared" si="853"/>
        <v>0</v>
      </c>
      <c r="BM1822" s="48">
        <f t="shared" si="854"/>
        <v>0</v>
      </c>
      <c r="BN1822" s="48">
        <f t="shared" si="855"/>
        <v>0</v>
      </c>
      <c r="BO1822" s="48">
        <f t="shared" si="856"/>
        <v>0</v>
      </c>
      <c r="BP1822" s="181"/>
      <c r="BQ1822" s="181"/>
      <c r="BR1822" s="191"/>
      <c r="BS1822" s="176"/>
      <c r="BT1822" s="87">
        <f t="shared" si="869"/>
        <v>0</v>
      </c>
      <c r="BU1822" s="176"/>
      <c r="BV1822" s="178"/>
      <c r="BW1822" s="171"/>
      <c r="BX1822" s="159">
        <f>IF(J1822='Категорія витрат'!$F$2,ROUND('Додаток 3._Бюджет детальний ПР'!BW1822*0.3676,2),IF(J1822='Категорія витрат'!$F$3,ROUND('Додаток 3._Бюджет детальний ПР'!BW1822*0.347,2),IF(J1822='Категорія витрат'!$F$4,ROUND('Додаток 3._Бюджет детальний ПР'!BW1822*0.347,2),IF(J1822='Категорія витрат'!$F$7,ROUND('Додаток 3._Бюджет детальний ПР'!BW1822*0.0841,2),0))))</f>
        <v>0</v>
      </c>
      <c r="BY1822" s="153">
        <f t="shared" si="870"/>
        <v>0</v>
      </c>
      <c r="BZ1822" s="181"/>
      <c r="CA1822" s="181"/>
      <c r="CB1822" s="181"/>
      <c r="CC1822" s="181"/>
      <c r="CD1822" s="181"/>
      <c r="CE1822" s="181"/>
      <c r="CF1822" s="181"/>
      <c r="CG1822" s="181"/>
      <c r="CH1822" s="181"/>
      <c r="CI1822" s="181"/>
      <c r="CJ1822" s="181"/>
      <c r="CK1822" s="181"/>
      <c r="CL1822" s="48">
        <f t="shared" si="857"/>
        <v>0</v>
      </c>
      <c r="CM1822" s="48">
        <f t="shared" si="858"/>
        <v>0</v>
      </c>
      <c r="CN1822" s="48">
        <f t="shared" si="859"/>
        <v>0</v>
      </c>
      <c r="CO1822" s="48">
        <f t="shared" si="860"/>
        <v>0</v>
      </c>
      <c r="CP1822" s="48">
        <f t="shared" si="861"/>
        <v>0</v>
      </c>
      <c r="CQ1822" s="48">
        <f t="shared" si="862"/>
        <v>0</v>
      </c>
      <c r="CR1822" s="48">
        <f t="shared" si="863"/>
        <v>0</v>
      </c>
      <c r="CS1822" s="48">
        <f t="shared" si="864"/>
        <v>0</v>
      </c>
      <c r="CT1822" s="181"/>
      <c r="CU1822" s="181"/>
    </row>
    <row r="1823" spans="1:99" ht="20.100000000000001" customHeight="1" x14ac:dyDescent="0.25">
      <c r="A1823" s="58">
        <v>1819</v>
      </c>
      <c r="B1823" s="58" t="str">
        <f>IF(D1823='Напрямки конкурса'!$L$2,'Напрямки конкурса'!$B$2,IF(D1823='Напрямки конкурса'!$L$3,'Напрямки конкурса'!$B$3,IF(D1823='Напрямки конкурса'!$L$4,'Напрямки конкурса'!$B$4,IF(D1823='Напрямки конкурса'!$L$5,'Напрямки конкурса'!$B$5,IF(D1823='Напрямки конкурса'!$L$6,'Напрямки конкурса'!$B$6,IF(D1823='Напрямки конкурса'!$L$7,'Напрямки конкурса'!$B$7,IF(D1823='Напрямки конкурса'!$L$8,'Напрямки конкурса'!$B$8,IF(D1823='Напрямки конкурса'!$L$9,'Напрямки конкурса'!$B$9,IF(D1823='Напрямки конкурса'!$L$10,'Напрямки конкурса'!$B$10,IF(D1823='Напрямки конкурса'!$L$11,'Напрямки конкурса'!$B$11,IF(D1823='Напрямки конкурса'!$L$12,'Напрямки конкурса'!$B$12,IF(D1823='Напрямки конкурса'!$L$13,'Напрямки конкурса'!$B$13,IF(D1823='Напрямки конкурса'!$L$14,'Напрямки конкурса'!$B$14,IF(D1823='Напрямки конкурса'!$L$15,'Напрямки конкурса'!$B$15,IF(D1823='Напрямки конкурса'!$L$16,'Напрямки конкурса'!$B$16,IF(D1823='Напрямки конкурса'!$L$17,'Напрямки конкурса'!$B$17,IF(D1823='Напрямки конкурса'!$L$18,'Напрямки конкурса'!$B$18,IF(D1823='Напрямки конкурса'!$L$19,'Напрямки конкурса'!$B$19,IF(D1823='Напрямки конкурса'!$L$20,'Напрямки конкурса'!$B$20,IF(D1823='Напрямки конкурса'!$L$21,'Напрямки конкурса'!$B$21,IF(D1823='Напрямки конкурса'!$L$22,'Напрямки конкурса'!$B$22,IF(D1823='Напрямки конкурса'!$L$23,'Напрямки конкурса'!$B$23,IF(D1823='Напрямки конкурса'!$L$24,'Напрямки конкурса'!$B$24,IF(D1823='Напрямки конкурса'!$L$25,'Напрямки конкурса'!$B$25,IF(D1823='Напрямки конкурса'!$L$26,'Напрямки конкурса'!$B$26,IF(D1823='Напрямки конкурса'!$L$27,'Напрямки конкурса'!$B$27,IF(D1823='Напрямки конкурса'!$L$28,'Напрямки конкурса'!$B$28,"")))))))))))))))))))))))))))</f>
        <v/>
      </c>
      <c r="C1823" s="59">
        <f>'Напрямки конкурса'!K36</f>
        <v>0</v>
      </c>
      <c r="D1823" s="59">
        <f>'Напрямки конкурса'!L36</f>
        <v>0</v>
      </c>
      <c r="E1823" s="46"/>
      <c r="F1823" s="46"/>
      <c r="G1823" s="46"/>
      <c r="H1823" s="150" t="str">
        <f>IF(I1823='Категорія витрат'!$B$2,'Категорія витрат'!$A$2,IF(I1823='Категорія витрат'!$B$3,'Категорія витрат'!$A$3,IF(I1823='Категорія витрат'!$B$4,'Категорія витрат'!$A$4,IF(I1823='Категорія витрат'!$B$5,'Категорія витрат'!$A$5,IF(I1823='Категорія витрат'!$B$6,'Категорія витрат'!$A$6,IF(I1823='Категорія витрат'!$B$7,'Категорія витрат'!$A$7,IF(I1823='Категорія витрат'!$B$8,'Категорія витрат'!$A$8,IF(I1823='Категорія витрат'!$B$9,'Категорія витрат'!$A$9,IF(I1823='Категорія витрат'!$B$10,'Категорія витрат'!$A$10,IF(I1823='Категорія витрат'!$B$11,'Категорія витрат'!$A$11,IF(I1823='Категорія витрат'!$B$12,'Категорія витрат'!$A$12,IF(I1823='Категорія витрат'!$B$13,'Категорія витрат'!$A$13,IF(I1823='Категорія витрат'!$B$14,'Категорія витрат'!$A$14,IF(I1823='Категорія витрат'!$B$15,'Категорія витрат'!$A$15,IF(I1823='Категорія витрат'!$B$16,'Категорія витрат'!$A$16,IF(I1823='Категорія витрат'!$B$17,'Категорія витрат'!$A$17,IF(I1823='Категорія витрат'!$B$18,'Категорія витрат'!$A$18,IF(I1823='Категорія витрат'!$B$19,'Категорія витрат'!$A$19,IF(I1823='Категорія витрат'!$B$20,'Категорія витрат'!$A$20,IF(I1823='Категорія витрат'!$B$21,'Категорія витрат'!$A$21,IF(I1823='Категорія витрат'!$B$22,'Категорія витрат'!$A$22,IF(I1823='Категорія витрат'!$B$23,'Категорія витрат'!$A$23,IF(I1823='Категорія витрат'!$B$24,'Категорія витрат'!$A$24,IF(I1823='Категорія витрат'!$B$25,'Категорія витрат'!$A$25,IF(I1823='Категорія витрат'!$B$26,'Категорія витрат'!$A$26,IF(I1823='Категорія витрат'!$B$27,'Категорія витрат'!$A$27,IF(I1823='Категорія витрат'!$B$28,'Категорія витрат'!$A$28,IF(I1823='Категорія витрат'!$B$29,'Категорія витрат'!$A$29,IF(I1823='Категорія витрат'!$B$30,'Категорія витрат'!$A$30,"")))))))))))))))))))))))))))))</f>
        <v/>
      </c>
      <c r="I1823" s="79"/>
      <c r="J1823" s="173"/>
      <c r="K1823" s="47"/>
      <c r="L1823" s="87">
        <f t="shared" si="865"/>
        <v>0</v>
      </c>
      <c r="M1823" s="176"/>
      <c r="N1823" s="178"/>
      <c r="O1823" s="171"/>
      <c r="P1823" s="159">
        <f>IF(J1823='Категорія витрат'!$F$2,ROUND('Додаток 3._Бюджет детальний ПР'!O1823*0.3676,2),IF(J1823='Категорія витрат'!$F$3,ROUND('Додаток 3._Бюджет детальний ПР'!O1823*0.347,2),IF(J1823='Категорія витрат'!$F$4,ROUND('Додаток 3._Бюджет детальний ПР'!O1823*0.347,2),IF(J1823='Категорія витрат'!$F$7,ROUND('Додаток 3._Бюджет детальний ПР'!O1823*0.0841,2),0))))</f>
        <v>0</v>
      </c>
      <c r="Q1823" s="153">
        <f t="shared" si="866"/>
        <v>0</v>
      </c>
      <c r="R1823" s="181"/>
      <c r="S1823" s="181"/>
      <c r="T1823" s="181"/>
      <c r="U1823" s="181"/>
      <c r="V1823" s="181"/>
      <c r="W1823" s="181"/>
      <c r="X1823" s="181"/>
      <c r="Y1823" s="181"/>
      <c r="Z1823" s="181"/>
      <c r="AA1823" s="181"/>
      <c r="AB1823" s="181"/>
      <c r="AC1823" s="181"/>
      <c r="AD1823" s="48">
        <f t="shared" si="841"/>
        <v>0</v>
      </c>
      <c r="AE1823" s="48">
        <f t="shared" si="842"/>
        <v>0</v>
      </c>
      <c r="AF1823" s="48">
        <f t="shared" si="843"/>
        <v>0</v>
      </c>
      <c r="AG1823" s="48">
        <f t="shared" si="844"/>
        <v>0</v>
      </c>
      <c r="AH1823" s="48">
        <f t="shared" si="845"/>
        <v>0</v>
      </c>
      <c r="AI1823" s="48">
        <f t="shared" si="846"/>
        <v>0</v>
      </c>
      <c r="AJ1823" s="48">
        <f t="shared" si="847"/>
        <v>0</v>
      </c>
      <c r="AK1823" s="48">
        <f t="shared" si="848"/>
        <v>0</v>
      </c>
      <c r="AL1823" s="181"/>
      <c r="AM1823" s="181"/>
      <c r="AN1823" s="77"/>
      <c r="AO1823" s="176"/>
      <c r="AP1823" s="87">
        <f t="shared" si="867"/>
        <v>0</v>
      </c>
      <c r="AQ1823" s="176"/>
      <c r="AR1823" s="178"/>
      <c r="AS1823" s="171"/>
      <c r="AT1823" s="159">
        <f>IF(J1823='Категорія витрат'!$F$2,ROUND('Додаток 3._Бюджет детальний ПР'!AS1823*0.3676,2),IF(J1823='Категорія витрат'!$F$3,ROUND('Додаток 3._Бюджет детальний ПР'!AS1823*0.347,2),IF(J1823='Категорія витрат'!$F$4,ROUND('Додаток 3._Бюджет детальний ПР'!AS1823*0.347,2),IF(J1823='Категорія витрат'!$F$7,ROUND('Додаток 3._Бюджет детальний ПР'!AS1823*0.0841,2),0))))</f>
        <v>0</v>
      </c>
      <c r="AU1823" s="153">
        <f t="shared" si="868"/>
        <v>0</v>
      </c>
      <c r="AV1823" s="181"/>
      <c r="AW1823" s="181"/>
      <c r="AX1823" s="181"/>
      <c r="AY1823" s="181"/>
      <c r="AZ1823" s="181"/>
      <c r="BA1823" s="181"/>
      <c r="BB1823" s="181"/>
      <c r="BC1823" s="181"/>
      <c r="BD1823" s="181"/>
      <c r="BE1823" s="181"/>
      <c r="BF1823" s="181"/>
      <c r="BG1823" s="181"/>
      <c r="BH1823" s="48">
        <f t="shared" si="849"/>
        <v>0</v>
      </c>
      <c r="BI1823" s="48">
        <f t="shared" si="850"/>
        <v>0</v>
      </c>
      <c r="BJ1823" s="48">
        <f t="shared" si="851"/>
        <v>0</v>
      </c>
      <c r="BK1823" s="48">
        <f t="shared" si="852"/>
        <v>0</v>
      </c>
      <c r="BL1823" s="48">
        <f t="shared" si="853"/>
        <v>0</v>
      </c>
      <c r="BM1823" s="48">
        <f t="shared" si="854"/>
        <v>0</v>
      </c>
      <c r="BN1823" s="48">
        <f t="shared" si="855"/>
        <v>0</v>
      </c>
      <c r="BO1823" s="48">
        <f t="shared" si="856"/>
        <v>0</v>
      </c>
      <c r="BP1823" s="181"/>
      <c r="BQ1823" s="181"/>
      <c r="BR1823" s="191"/>
      <c r="BS1823" s="176"/>
      <c r="BT1823" s="87">
        <f t="shared" si="869"/>
        <v>0</v>
      </c>
      <c r="BU1823" s="176"/>
      <c r="BV1823" s="178"/>
      <c r="BW1823" s="171"/>
      <c r="BX1823" s="159">
        <f>IF(J1823='Категорія витрат'!$F$2,ROUND('Додаток 3._Бюджет детальний ПР'!BW1823*0.3676,2),IF(J1823='Категорія витрат'!$F$3,ROUND('Додаток 3._Бюджет детальний ПР'!BW1823*0.347,2),IF(J1823='Категорія витрат'!$F$4,ROUND('Додаток 3._Бюджет детальний ПР'!BW1823*0.347,2),IF(J1823='Категорія витрат'!$F$7,ROUND('Додаток 3._Бюджет детальний ПР'!BW1823*0.0841,2),0))))</f>
        <v>0</v>
      </c>
      <c r="BY1823" s="153">
        <f t="shared" si="870"/>
        <v>0</v>
      </c>
      <c r="BZ1823" s="181"/>
      <c r="CA1823" s="181"/>
      <c r="CB1823" s="181"/>
      <c r="CC1823" s="181"/>
      <c r="CD1823" s="181"/>
      <c r="CE1823" s="181"/>
      <c r="CF1823" s="181"/>
      <c r="CG1823" s="181"/>
      <c r="CH1823" s="181"/>
      <c r="CI1823" s="181"/>
      <c r="CJ1823" s="181"/>
      <c r="CK1823" s="181"/>
      <c r="CL1823" s="48">
        <f t="shared" si="857"/>
        <v>0</v>
      </c>
      <c r="CM1823" s="48">
        <f t="shared" si="858"/>
        <v>0</v>
      </c>
      <c r="CN1823" s="48">
        <f t="shared" si="859"/>
        <v>0</v>
      </c>
      <c r="CO1823" s="48">
        <f t="shared" si="860"/>
        <v>0</v>
      </c>
      <c r="CP1823" s="48">
        <f t="shared" si="861"/>
        <v>0</v>
      </c>
      <c r="CQ1823" s="48">
        <f t="shared" si="862"/>
        <v>0</v>
      </c>
      <c r="CR1823" s="48">
        <f t="shared" si="863"/>
        <v>0</v>
      </c>
      <c r="CS1823" s="48">
        <f t="shared" si="864"/>
        <v>0</v>
      </c>
      <c r="CT1823" s="181"/>
      <c r="CU1823" s="181"/>
    </row>
    <row r="1824" spans="1:99" ht="20.100000000000001" customHeight="1" x14ac:dyDescent="0.25">
      <c r="A1824" s="58">
        <v>1820</v>
      </c>
      <c r="B1824" s="58" t="str">
        <f>IF(D1824='Напрямки конкурса'!$L$2,'Напрямки конкурса'!$B$2,IF(D1824='Напрямки конкурса'!$L$3,'Напрямки конкурса'!$B$3,IF(D1824='Напрямки конкурса'!$L$4,'Напрямки конкурса'!$B$4,IF(D1824='Напрямки конкурса'!$L$5,'Напрямки конкурса'!$B$5,IF(D1824='Напрямки конкурса'!$L$6,'Напрямки конкурса'!$B$6,IF(D1824='Напрямки конкурса'!$L$7,'Напрямки конкурса'!$B$7,IF(D1824='Напрямки конкурса'!$L$8,'Напрямки конкурса'!$B$8,IF(D1824='Напрямки конкурса'!$L$9,'Напрямки конкурса'!$B$9,IF(D1824='Напрямки конкурса'!$L$10,'Напрямки конкурса'!$B$10,IF(D1824='Напрямки конкурса'!$L$11,'Напрямки конкурса'!$B$11,IF(D1824='Напрямки конкурса'!$L$12,'Напрямки конкурса'!$B$12,IF(D1824='Напрямки конкурса'!$L$13,'Напрямки конкурса'!$B$13,IF(D1824='Напрямки конкурса'!$L$14,'Напрямки конкурса'!$B$14,IF(D1824='Напрямки конкурса'!$L$15,'Напрямки конкурса'!$B$15,IF(D1824='Напрямки конкурса'!$L$16,'Напрямки конкурса'!$B$16,IF(D1824='Напрямки конкурса'!$L$17,'Напрямки конкурса'!$B$17,IF(D1824='Напрямки конкурса'!$L$18,'Напрямки конкурса'!$B$18,IF(D1824='Напрямки конкурса'!$L$19,'Напрямки конкурса'!$B$19,IF(D1824='Напрямки конкурса'!$L$20,'Напрямки конкурса'!$B$20,IF(D1824='Напрямки конкурса'!$L$21,'Напрямки конкурса'!$B$21,IF(D1824='Напрямки конкурса'!$L$22,'Напрямки конкурса'!$B$22,IF(D1824='Напрямки конкурса'!$L$23,'Напрямки конкурса'!$B$23,IF(D1824='Напрямки конкурса'!$L$24,'Напрямки конкурса'!$B$24,IF(D1824='Напрямки конкурса'!$L$25,'Напрямки конкурса'!$B$25,IF(D1824='Напрямки конкурса'!$L$26,'Напрямки конкурса'!$B$26,IF(D1824='Напрямки конкурса'!$L$27,'Напрямки конкурса'!$B$27,IF(D1824='Напрямки конкурса'!$L$28,'Напрямки конкурса'!$B$28,"")))))))))))))))))))))))))))</f>
        <v/>
      </c>
      <c r="C1824" s="59">
        <f>'Напрямки конкурса'!K37</f>
        <v>0</v>
      </c>
      <c r="D1824" s="59">
        <f>'Напрямки конкурса'!L37</f>
        <v>0</v>
      </c>
      <c r="E1824" s="46"/>
      <c r="F1824" s="46"/>
      <c r="G1824" s="46"/>
      <c r="H1824" s="150" t="str">
        <f>IF(I1824='Категорія витрат'!$B$2,'Категорія витрат'!$A$2,IF(I1824='Категорія витрат'!$B$3,'Категорія витрат'!$A$3,IF(I1824='Категорія витрат'!$B$4,'Категорія витрат'!$A$4,IF(I1824='Категорія витрат'!$B$5,'Категорія витрат'!$A$5,IF(I1824='Категорія витрат'!$B$6,'Категорія витрат'!$A$6,IF(I1824='Категорія витрат'!$B$7,'Категорія витрат'!$A$7,IF(I1824='Категорія витрат'!$B$8,'Категорія витрат'!$A$8,IF(I1824='Категорія витрат'!$B$9,'Категорія витрат'!$A$9,IF(I1824='Категорія витрат'!$B$10,'Категорія витрат'!$A$10,IF(I1824='Категорія витрат'!$B$11,'Категорія витрат'!$A$11,IF(I1824='Категорія витрат'!$B$12,'Категорія витрат'!$A$12,IF(I1824='Категорія витрат'!$B$13,'Категорія витрат'!$A$13,IF(I1824='Категорія витрат'!$B$14,'Категорія витрат'!$A$14,IF(I1824='Категорія витрат'!$B$15,'Категорія витрат'!$A$15,IF(I1824='Категорія витрат'!$B$16,'Категорія витрат'!$A$16,IF(I1824='Категорія витрат'!$B$17,'Категорія витрат'!$A$17,IF(I1824='Категорія витрат'!$B$18,'Категорія витрат'!$A$18,IF(I1824='Категорія витрат'!$B$19,'Категорія витрат'!$A$19,IF(I1824='Категорія витрат'!$B$20,'Категорія витрат'!$A$20,IF(I1824='Категорія витрат'!$B$21,'Категорія витрат'!$A$21,IF(I1824='Категорія витрат'!$B$22,'Категорія витрат'!$A$22,IF(I1824='Категорія витрат'!$B$23,'Категорія витрат'!$A$23,IF(I1824='Категорія витрат'!$B$24,'Категорія витрат'!$A$24,IF(I1824='Категорія витрат'!$B$25,'Категорія витрат'!$A$25,IF(I1824='Категорія витрат'!$B$26,'Категорія витрат'!$A$26,IF(I1824='Категорія витрат'!$B$27,'Категорія витрат'!$A$27,IF(I1824='Категорія витрат'!$B$28,'Категорія витрат'!$A$28,IF(I1824='Категорія витрат'!$B$29,'Категорія витрат'!$A$29,IF(I1824='Категорія витрат'!$B$30,'Категорія витрат'!$A$30,"")))))))))))))))))))))))))))))</f>
        <v/>
      </c>
      <c r="I1824" s="79"/>
      <c r="J1824" s="173"/>
      <c r="K1824" s="47"/>
      <c r="L1824" s="87">
        <f t="shared" si="865"/>
        <v>0</v>
      </c>
      <c r="M1824" s="176"/>
      <c r="N1824" s="178"/>
      <c r="O1824" s="171"/>
      <c r="P1824" s="159">
        <f>IF(J1824='Категорія витрат'!$F$2,ROUND('Додаток 3._Бюджет детальний ПР'!O1824*0.3676,2),IF(J1824='Категорія витрат'!$F$3,ROUND('Додаток 3._Бюджет детальний ПР'!O1824*0.347,2),IF(J1824='Категорія витрат'!$F$4,ROUND('Додаток 3._Бюджет детальний ПР'!O1824*0.347,2),IF(J1824='Категорія витрат'!$F$7,ROUND('Додаток 3._Бюджет детальний ПР'!O1824*0.0841,2),0))))</f>
        <v>0</v>
      </c>
      <c r="Q1824" s="153">
        <f t="shared" si="866"/>
        <v>0</v>
      </c>
      <c r="R1824" s="181"/>
      <c r="S1824" s="181"/>
      <c r="T1824" s="181"/>
      <c r="U1824" s="181"/>
      <c r="V1824" s="181"/>
      <c r="W1824" s="181"/>
      <c r="X1824" s="181"/>
      <c r="Y1824" s="181"/>
      <c r="Z1824" s="181"/>
      <c r="AA1824" s="181"/>
      <c r="AB1824" s="181"/>
      <c r="AC1824" s="181"/>
      <c r="AD1824" s="48">
        <f t="shared" si="841"/>
        <v>0</v>
      </c>
      <c r="AE1824" s="48">
        <f t="shared" si="842"/>
        <v>0</v>
      </c>
      <c r="AF1824" s="48">
        <f t="shared" si="843"/>
        <v>0</v>
      </c>
      <c r="AG1824" s="48">
        <f t="shared" si="844"/>
        <v>0</v>
      </c>
      <c r="AH1824" s="48">
        <f t="shared" si="845"/>
        <v>0</v>
      </c>
      <c r="AI1824" s="48">
        <f t="shared" si="846"/>
        <v>0</v>
      </c>
      <c r="AJ1824" s="48">
        <f t="shared" si="847"/>
        <v>0</v>
      </c>
      <c r="AK1824" s="48">
        <f t="shared" si="848"/>
        <v>0</v>
      </c>
      <c r="AL1824" s="181"/>
      <c r="AM1824" s="181"/>
      <c r="AN1824" s="77"/>
      <c r="AO1824" s="176"/>
      <c r="AP1824" s="87">
        <f t="shared" si="867"/>
        <v>0</v>
      </c>
      <c r="AQ1824" s="176"/>
      <c r="AR1824" s="178"/>
      <c r="AS1824" s="171"/>
      <c r="AT1824" s="159">
        <f>IF(J1824='Категорія витрат'!$F$2,ROUND('Додаток 3._Бюджет детальний ПР'!AS1824*0.3676,2),IF(J1824='Категорія витрат'!$F$3,ROUND('Додаток 3._Бюджет детальний ПР'!AS1824*0.347,2),IF(J1824='Категорія витрат'!$F$4,ROUND('Додаток 3._Бюджет детальний ПР'!AS1824*0.347,2),IF(J1824='Категорія витрат'!$F$7,ROUND('Додаток 3._Бюджет детальний ПР'!AS1824*0.0841,2),0))))</f>
        <v>0</v>
      </c>
      <c r="AU1824" s="153">
        <f t="shared" si="868"/>
        <v>0</v>
      </c>
      <c r="AV1824" s="181"/>
      <c r="AW1824" s="181"/>
      <c r="AX1824" s="181"/>
      <c r="AY1824" s="181"/>
      <c r="AZ1824" s="181"/>
      <c r="BA1824" s="181"/>
      <c r="BB1824" s="181"/>
      <c r="BC1824" s="181"/>
      <c r="BD1824" s="181"/>
      <c r="BE1824" s="181"/>
      <c r="BF1824" s="181"/>
      <c r="BG1824" s="181"/>
      <c r="BH1824" s="48">
        <f t="shared" si="849"/>
        <v>0</v>
      </c>
      <c r="BI1824" s="48">
        <f t="shared" si="850"/>
        <v>0</v>
      </c>
      <c r="BJ1824" s="48">
        <f t="shared" si="851"/>
        <v>0</v>
      </c>
      <c r="BK1824" s="48">
        <f t="shared" si="852"/>
        <v>0</v>
      </c>
      <c r="BL1824" s="48">
        <f t="shared" si="853"/>
        <v>0</v>
      </c>
      <c r="BM1824" s="48">
        <f t="shared" si="854"/>
        <v>0</v>
      </c>
      <c r="BN1824" s="48">
        <f t="shared" si="855"/>
        <v>0</v>
      </c>
      <c r="BO1824" s="48">
        <f t="shared" si="856"/>
        <v>0</v>
      </c>
      <c r="BP1824" s="181"/>
      <c r="BQ1824" s="181"/>
      <c r="BR1824" s="191"/>
      <c r="BS1824" s="176"/>
      <c r="BT1824" s="87">
        <f t="shared" si="869"/>
        <v>0</v>
      </c>
      <c r="BU1824" s="176"/>
      <c r="BV1824" s="178"/>
      <c r="BW1824" s="171"/>
      <c r="BX1824" s="159">
        <f>IF(J1824='Категорія витрат'!$F$2,ROUND('Додаток 3._Бюджет детальний ПР'!BW1824*0.3676,2),IF(J1824='Категорія витрат'!$F$3,ROUND('Додаток 3._Бюджет детальний ПР'!BW1824*0.347,2),IF(J1824='Категорія витрат'!$F$4,ROUND('Додаток 3._Бюджет детальний ПР'!BW1824*0.347,2),IF(J1824='Категорія витрат'!$F$7,ROUND('Додаток 3._Бюджет детальний ПР'!BW1824*0.0841,2),0))))</f>
        <v>0</v>
      </c>
      <c r="BY1824" s="153">
        <f t="shared" si="870"/>
        <v>0</v>
      </c>
      <c r="BZ1824" s="181"/>
      <c r="CA1824" s="181"/>
      <c r="CB1824" s="181"/>
      <c r="CC1824" s="181"/>
      <c r="CD1824" s="181"/>
      <c r="CE1824" s="181"/>
      <c r="CF1824" s="181"/>
      <c r="CG1824" s="181"/>
      <c r="CH1824" s="181"/>
      <c r="CI1824" s="181"/>
      <c r="CJ1824" s="181"/>
      <c r="CK1824" s="181"/>
      <c r="CL1824" s="48">
        <f t="shared" si="857"/>
        <v>0</v>
      </c>
      <c r="CM1824" s="48">
        <f t="shared" si="858"/>
        <v>0</v>
      </c>
      <c r="CN1824" s="48">
        <f t="shared" si="859"/>
        <v>0</v>
      </c>
      <c r="CO1824" s="48">
        <f t="shared" si="860"/>
        <v>0</v>
      </c>
      <c r="CP1824" s="48">
        <f t="shared" si="861"/>
        <v>0</v>
      </c>
      <c r="CQ1824" s="48">
        <f t="shared" si="862"/>
        <v>0</v>
      </c>
      <c r="CR1824" s="48">
        <f t="shared" si="863"/>
        <v>0</v>
      </c>
      <c r="CS1824" s="48">
        <f t="shared" si="864"/>
        <v>0</v>
      </c>
      <c r="CT1824" s="181"/>
      <c r="CU1824" s="181"/>
    </row>
    <row r="1825" spans="1:99" ht="20.100000000000001" customHeight="1" x14ac:dyDescent="0.25">
      <c r="A1825" s="58">
        <v>1821</v>
      </c>
      <c r="B1825" s="58" t="str">
        <f>IF(D1825='Напрямки конкурса'!$L$2,'Напрямки конкурса'!$B$2,IF(D1825='Напрямки конкурса'!$L$3,'Напрямки конкурса'!$B$3,IF(D1825='Напрямки конкурса'!$L$4,'Напрямки конкурса'!$B$4,IF(D1825='Напрямки конкурса'!$L$5,'Напрямки конкурса'!$B$5,IF(D1825='Напрямки конкурса'!$L$6,'Напрямки конкурса'!$B$6,IF(D1825='Напрямки конкурса'!$L$7,'Напрямки конкурса'!$B$7,IF(D1825='Напрямки конкурса'!$L$8,'Напрямки конкурса'!$B$8,IF(D1825='Напрямки конкурса'!$L$9,'Напрямки конкурса'!$B$9,IF(D1825='Напрямки конкурса'!$L$10,'Напрямки конкурса'!$B$10,IF(D1825='Напрямки конкурса'!$L$11,'Напрямки конкурса'!$B$11,IF(D1825='Напрямки конкурса'!$L$12,'Напрямки конкурса'!$B$12,IF(D1825='Напрямки конкурса'!$L$13,'Напрямки конкурса'!$B$13,IF(D1825='Напрямки конкурса'!$L$14,'Напрямки конкурса'!$B$14,IF(D1825='Напрямки конкурса'!$L$15,'Напрямки конкурса'!$B$15,IF(D1825='Напрямки конкурса'!$L$16,'Напрямки конкурса'!$B$16,IF(D1825='Напрямки конкурса'!$L$17,'Напрямки конкурса'!$B$17,IF(D1825='Напрямки конкурса'!$L$18,'Напрямки конкурса'!$B$18,IF(D1825='Напрямки конкурса'!$L$19,'Напрямки конкурса'!$B$19,IF(D1825='Напрямки конкурса'!$L$20,'Напрямки конкурса'!$B$20,IF(D1825='Напрямки конкурса'!$L$21,'Напрямки конкурса'!$B$21,IF(D1825='Напрямки конкурса'!$L$22,'Напрямки конкурса'!$B$22,IF(D1825='Напрямки конкурса'!$L$23,'Напрямки конкурса'!$B$23,IF(D1825='Напрямки конкурса'!$L$24,'Напрямки конкурса'!$B$24,IF(D1825='Напрямки конкурса'!$L$25,'Напрямки конкурса'!$B$25,IF(D1825='Напрямки конкурса'!$L$26,'Напрямки конкурса'!$B$26,IF(D1825='Напрямки конкурса'!$L$27,'Напрямки конкурса'!$B$27,IF(D1825='Напрямки конкурса'!$L$28,'Напрямки конкурса'!$B$28,"")))))))))))))))))))))))))))</f>
        <v/>
      </c>
      <c r="C1825" s="59">
        <f>'Напрямки конкурса'!K38</f>
        <v>0</v>
      </c>
      <c r="D1825" s="59">
        <f>'Напрямки конкурса'!L38</f>
        <v>0</v>
      </c>
      <c r="E1825" s="46"/>
      <c r="F1825" s="46"/>
      <c r="G1825" s="46"/>
      <c r="H1825" s="150" t="str">
        <f>IF(I1825='Категорія витрат'!$B$2,'Категорія витрат'!$A$2,IF(I1825='Категорія витрат'!$B$3,'Категорія витрат'!$A$3,IF(I1825='Категорія витрат'!$B$4,'Категорія витрат'!$A$4,IF(I1825='Категорія витрат'!$B$5,'Категорія витрат'!$A$5,IF(I1825='Категорія витрат'!$B$6,'Категорія витрат'!$A$6,IF(I1825='Категорія витрат'!$B$7,'Категорія витрат'!$A$7,IF(I1825='Категорія витрат'!$B$8,'Категорія витрат'!$A$8,IF(I1825='Категорія витрат'!$B$9,'Категорія витрат'!$A$9,IF(I1825='Категорія витрат'!$B$10,'Категорія витрат'!$A$10,IF(I1825='Категорія витрат'!$B$11,'Категорія витрат'!$A$11,IF(I1825='Категорія витрат'!$B$12,'Категорія витрат'!$A$12,IF(I1825='Категорія витрат'!$B$13,'Категорія витрат'!$A$13,IF(I1825='Категорія витрат'!$B$14,'Категорія витрат'!$A$14,IF(I1825='Категорія витрат'!$B$15,'Категорія витрат'!$A$15,IF(I1825='Категорія витрат'!$B$16,'Категорія витрат'!$A$16,IF(I1825='Категорія витрат'!$B$17,'Категорія витрат'!$A$17,IF(I1825='Категорія витрат'!$B$18,'Категорія витрат'!$A$18,IF(I1825='Категорія витрат'!$B$19,'Категорія витрат'!$A$19,IF(I1825='Категорія витрат'!$B$20,'Категорія витрат'!$A$20,IF(I1825='Категорія витрат'!$B$21,'Категорія витрат'!$A$21,IF(I1825='Категорія витрат'!$B$22,'Категорія витрат'!$A$22,IF(I1825='Категорія витрат'!$B$23,'Категорія витрат'!$A$23,IF(I1825='Категорія витрат'!$B$24,'Категорія витрат'!$A$24,IF(I1825='Категорія витрат'!$B$25,'Категорія витрат'!$A$25,IF(I1825='Категорія витрат'!$B$26,'Категорія витрат'!$A$26,IF(I1825='Категорія витрат'!$B$27,'Категорія витрат'!$A$27,IF(I1825='Категорія витрат'!$B$28,'Категорія витрат'!$A$28,IF(I1825='Категорія витрат'!$B$29,'Категорія витрат'!$A$29,IF(I1825='Категорія витрат'!$B$30,'Категорія витрат'!$A$30,"")))))))))))))))))))))))))))))</f>
        <v/>
      </c>
      <c r="I1825" s="79"/>
      <c r="J1825" s="173"/>
      <c r="K1825" s="47"/>
      <c r="L1825" s="87">
        <f t="shared" si="865"/>
        <v>0</v>
      </c>
      <c r="M1825" s="176"/>
      <c r="N1825" s="178"/>
      <c r="O1825" s="171"/>
      <c r="P1825" s="159">
        <f>IF(J1825='Категорія витрат'!$F$2,ROUND('Додаток 3._Бюджет детальний ПР'!O1825*0.3676,2),IF(J1825='Категорія витрат'!$F$3,ROUND('Додаток 3._Бюджет детальний ПР'!O1825*0.347,2),IF(J1825='Категорія витрат'!$F$4,ROUND('Додаток 3._Бюджет детальний ПР'!O1825*0.347,2),IF(J1825='Категорія витрат'!$F$7,ROUND('Додаток 3._Бюджет детальний ПР'!O1825*0.0841,2),0))))</f>
        <v>0</v>
      </c>
      <c r="Q1825" s="153">
        <f t="shared" si="866"/>
        <v>0</v>
      </c>
      <c r="R1825" s="181"/>
      <c r="S1825" s="181"/>
      <c r="T1825" s="181"/>
      <c r="U1825" s="181"/>
      <c r="V1825" s="181"/>
      <c r="W1825" s="181"/>
      <c r="X1825" s="181"/>
      <c r="Y1825" s="181"/>
      <c r="Z1825" s="181"/>
      <c r="AA1825" s="181"/>
      <c r="AB1825" s="181"/>
      <c r="AC1825" s="181"/>
      <c r="AD1825" s="48">
        <f t="shared" si="841"/>
        <v>0</v>
      </c>
      <c r="AE1825" s="48">
        <f t="shared" si="842"/>
        <v>0</v>
      </c>
      <c r="AF1825" s="48">
        <f t="shared" si="843"/>
        <v>0</v>
      </c>
      <c r="AG1825" s="48">
        <f t="shared" si="844"/>
        <v>0</v>
      </c>
      <c r="AH1825" s="48">
        <f t="shared" si="845"/>
        <v>0</v>
      </c>
      <c r="AI1825" s="48">
        <f t="shared" si="846"/>
        <v>0</v>
      </c>
      <c r="AJ1825" s="48">
        <f t="shared" si="847"/>
        <v>0</v>
      </c>
      <c r="AK1825" s="48">
        <f t="shared" si="848"/>
        <v>0</v>
      </c>
      <c r="AL1825" s="181"/>
      <c r="AM1825" s="181"/>
      <c r="AN1825" s="77"/>
      <c r="AO1825" s="176"/>
      <c r="AP1825" s="87">
        <f t="shared" si="867"/>
        <v>0</v>
      </c>
      <c r="AQ1825" s="176"/>
      <c r="AR1825" s="178"/>
      <c r="AS1825" s="171"/>
      <c r="AT1825" s="159">
        <f>IF(J1825='Категорія витрат'!$F$2,ROUND('Додаток 3._Бюджет детальний ПР'!AS1825*0.3676,2),IF(J1825='Категорія витрат'!$F$3,ROUND('Додаток 3._Бюджет детальний ПР'!AS1825*0.347,2),IF(J1825='Категорія витрат'!$F$4,ROUND('Додаток 3._Бюджет детальний ПР'!AS1825*0.347,2),IF(J1825='Категорія витрат'!$F$7,ROUND('Додаток 3._Бюджет детальний ПР'!AS1825*0.0841,2),0))))</f>
        <v>0</v>
      </c>
      <c r="AU1825" s="153">
        <f t="shared" si="868"/>
        <v>0</v>
      </c>
      <c r="AV1825" s="181"/>
      <c r="AW1825" s="181"/>
      <c r="AX1825" s="181"/>
      <c r="AY1825" s="181"/>
      <c r="AZ1825" s="181"/>
      <c r="BA1825" s="181"/>
      <c r="BB1825" s="181"/>
      <c r="BC1825" s="181"/>
      <c r="BD1825" s="181"/>
      <c r="BE1825" s="181"/>
      <c r="BF1825" s="181"/>
      <c r="BG1825" s="181"/>
      <c r="BH1825" s="48">
        <f t="shared" si="849"/>
        <v>0</v>
      </c>
      <c r="BI1825" s="48">
        <f t="shared" si="850"/>
        <v>0</v>
      </c>
      <c r="BJ1825" s="48">
        <f t="shared" si="851"/>
        <v>0</v>
      </c>
      <c r="BK1825" s="48">
        <f t="shared" si="852"/>
        <v>0</v>
      </c>
      <c r="BL1825" s="48">
        <f t="shared" si="853"/>
        <v>0</v>
      </c>
      <c r="BM1825" s="48">
        <f t="shared" si="854"/>
        <v>0</v>
      </c>
      <c r="BN1825" s="48">
        <f t="shared" si="855"/>
        <v>0</v>
      </c>
      <c r="BO1825" s="48">
        <f t="shared" si="856"/>
        <v>0</v>
      </c>
      <c r="BP1825" s="181"/>
      <c r="BQ1825" s="181"/>
      <c r="BR1825" s="191"/>
      <c r="BS1825" s="176"/>
      <c r="BT1825" s="87">
        <f t="shared" si="869"/>
        <v>0</v>
      </c>
      <c r="BU1825" s="176"/>
      <c r="BV1825" s="178"/>
      <c r="BW1825" s="171"/>
      <c r="BX1825" s="159">
        <f>IF(J1825='Категорія витрат'!$F$2,ROUND('Додаток 3._Бюджет детальний ПР'!BW1825*0.3676,2),IF(J1825='Категорія витрат'!$F$3,ROUND('Додаток 3._Бюджет детальний ПР'!BW1825*0.347,2),IF(J1825='Категорія витрат'!$F$4,ROUND('Додаток 3._Бюджет детальний ПР'!BW1825*0.347,2),IF(J1825='Категорія витрат'!$F$7,ROUND('Додаток 3._Бюджет детальний ПР'!BW1825*0.0841,2),0))))</f>
        <v>0</v>
      </c>
      <c r="BY1825" s="153">
        <f t="shared" si="870"/>
        <v>0</v>
      </c>
      <c r="BZ1825" s="181"/>
      <c r="CA1825" s="181"/>
      <c r="CB1825" s="181"/>
      <c r="CC1825" s="181"/>
      <c r="CD1825" s="181"/>
      <c r="CE1825" s="181"/>
      <c r="CF1825" s="181"/>
      <c r="CG1825" s="181"/>
      <c r="CH1825" s="181"/>
      <c r="CI1825" s="181"/>
      <c r="CJ1825" s="181"/>
      <c r="CK1825" s="181"/>
      <c r="CL1825" s="48">
        <f t="shared" si="857"/>
        <v>0</v>
      </c>
      <c r="CM1825" s="48">
        <f t="shared" si="858"/>
        <v>0</v>
      </c>
      <c r="CN1825" s="48">
        <f t="shared" si="859"/>
        <v>0</v>
      </c>
      <c r="CO1825" s="48">
        <f t="shared" si="860"/>
        <v>0</v>
      </c>
      <c r="CP1825" s="48">
        <f t="shared" si="861"/>
        <v>0</v>
      </c>
      <c r="CQ1825" s="48">
        <f t="shared" si="862"/>
        <v>0</v>
      </c>
      <c r="CR1825" s="48">
        <f t="shared" si="863"/>
        <v>0</v>
      </c>
      <c r="CS1825" s="48">
        <f t="shared" si="864"/>
        <v>0</v>
      </c>
      <c r="CT1825" s="181"/>
      <c r="CU1825" s="181"/>
    </row>
    <row r="1826" spans="1:99" ht="20.100000000000001" customHeight="1" x14ac:dyDescent="0.25">
      <c r="A1826" s="58">
        <v>1822</v>
      </c>
      <c r="B1826" s="58" t="str">
        <f>IF(D1826='Напрямки конкурса'!$L$2,'Напрямки конкурса'!$B$2,IF(D1826='Напрямки конкурса'!$L$3,'Напрямки конкурса'!$B$3,IF(D1826='Напрямки конкурса'!$L$4,'Напрямки конкурса'!$B$4,IF(D1826='Напрямки конкурса'!$L$5,'Напрямки конкурса'!$B$5,IF(D1826='Напрямки конкурса'!$L$6,'Напрямки конкурса'!$B$6,IF(D1826='Напрямки конкурса'!$L$7,'Напрямки конкурса'!$B$7,IF(D1826='Напрямки конкурса'!$L$8,'Напрямки конкурса'!$B$8,IF(D1826='Напрямки конкурса'!$L$9,'Напрямки конкурса'!$B$9,IF(D1826='Напрямки конкурса'!$L$10,'Напрямки конкурса'!$B$10,IF(D1826='Напрямки конкурса'!$L$11,'Напрямки конкурса'!$B$11,IF(D1826='Напрямки конкурса'!$L$12,'Напрямки конкурса'!$B$12,IF(D1826='Напрямки конкурса'!$L$13,'Напрямки конкурса'!$B$13,IF(D1826='Напрямки конкурса'!$L$14,'Напрямки конкурса'!$B$14,IF(D1826='Напрямки конкурса'!$L$15,'Напрямки конкурса'!$B$15,IF(D1826='Напрямки конкурса'!$L$16,'Напрямки конкурса'!$B$16,IF(D1826='Напрямки конкурса'!$L$17,'Напрямки конкурса'!$B$17,IF(D1826='Напрямки конкурса'!$L$18,'Напрямки конкурса'!$B$18,IF(D1826='Напрямки конкурса'!$L$19,'Напрямки конкурса'!$B$19,IF(D1826='Напрямки конкурса'!$L$20,'Напрямки конкурса'!$B$20,IF(D1826='Напрямки конкурса'!$L$21,'Напрямки конкурса'!$B$21,IF(D1826='Напрямки конкурса'!$L$22,'Напрямки конкурса'!$B$22,IF(D1826='Напрямки конкурса'!$L$23,'Напрямки конкурса'!$B$23,IF(D1826='Напрямки конкурса'!$L$24,'Напрямки конкурса'!$B$24,IF(D1826='Напрямки конкурса'!$L$25,'Напрямки конкурса'!$B$25,IF(D1826='Напрямки конкурса'!$L$26,'Напрямки конкурса'!$B$26,IF(D1826='Напрямки конкурса'!$L$27,'Напрямки конкурса'!$B$27,IF(D1826='Напрямки конкурса'!$L$28,'Напрямки конкурса'!$B$28,"")))))))))))))))))))))))))))</f>
        <v/>
      </c>
      <c r="C1826" s="59">
        <f>'Напрямки конкурса'!K39</f>
        <v>0</v>
      </c>
      <c r="D1826" s="59">
        <f>'Напрямки конкурса'!L39</f>
        <v>0</v>
      </c>
      <c r="E1826" s="46"/>
      <c r="F1826" s="46"/>
      <c r="G1826" s="46"/>
      <c r="H1826" s="150" t="str">
        <f>IF(I1826='Категорія витрат'!$B$2,'Категорія витрат'!$A$2,IF(I1826='Категорія витрат'!$B$3,'Категорія витрат'!$A$3,IF(I1826='Категорія витрат'!$B$4,'Категорія витрат'!$A$4,IF(I1826='Категорія витрат'!$B$5,'Категорія витрат'!$A$5,IF(I1826='Категорія витрат'!$B$6,'Категорія витрат'!$A$6,IF(I1826='Категорія витрат'!$B$7,'Категорія витрат'!$A$7,IF(I1826='Категорія витрат'!$B$8,'Категорія витрат'!$A$8,IF(I1826='Категорія витрат'!$B$9,'Категорія витрат'!$A$9,IF(I1826='Категорія витрат'!$B$10,'Категорія витрат'!$A$10,IF(I1826='Категорія витрат'!$B$11,'Категорія витрат'!$A$11,IF(I1826='Категорія витрат'!$B$12,'Категорія витрат'!$A$12,IF(I1826='Категорія витрат'!$B$13,'Категорія витрат'!$A$13,IF(I1826='Категорія витрат'!$B$14,'Категорія витрат'!$A$14,IF(I1826='Категорія витрат'!$B$15,'Категорія витрат'!$A$15,IF(I1826='Категорія витрат'!$B$16,'Категорія витрат'!$A$16,IF(I1826='Категорія витрат'!$B$17,'Категорія витрат'!$A$17,IF(I1826='Категорія витрат'!$B$18,'Категорія витрат'!$A$18,IF(I1826='Категорія витрат'!$B$19,'Категорія витрат'!$A$19,IF(I1826='Категорія витрат'!$B$20,'Категорія витрат'!$A$20,IF(I1826='Категорія витрат'!$B$21,'Категорія витрат'!$A$21,IF(I1826='Категорія витрат'!$B$22,'Категорія витрат'!$A$22,IF(I1826='Категорія витрат'!$B$23,'Категорія витрат'!$A$23,IF(I1826='Категорія витрат'!$B$24,'Категорія витрат'!$A$24,IF(I1826='Категорія витрат'!$B$25,'Категорія витрат'!$A$25,IF(I1826='Категорія витрат'!$B$26,'Категорія витрат'!$A$26,IF(I1826='Категорія витрат'!$B$27,'Категорія витрат'!$A$27,IF(I1826='Категорія витрат'!$B$28,'Категорія витрат'!$A$28,IF(I1826='Категорія витрат'!$B$29,'Категорія витрат'!$A$29,IF(I1826='Категорія витрат'!$B$30,'Категорія витрат'!$A$30,"")))))))))))))))))))))))))))))</f>
        <v/>
      </c>
      <c r="I1826" s="79"/>
      <c r="J1826" s="173"/>
      <c r="K1826" s="47"/>
      <c r="L1826" s="87">
        <f t="shared" si="865"/>
        <v>0</v>
      </c>
      <c r="M1826" s="176"/>
      <c r="N1826" s="178"/>
      <c r="O1826" s="171"/>
      <c r="P1826" s="159">
        <f>IF(J1826='Категорія витрат'!$F$2,ROUND('Додаток 3._Бюджет детальний ПР'!O1826*0.3676,2),IF(J1826='Категорія витрат'!$F$3,ROUND('Додаток 3._Бюджет детальний ПР'!O1826*0.347,2),IF(J1826='Категорія витрат'!$F$4,ROUND('Додаток 3._Бюджет детальний ПР'!O1826*0.347,2),IF(J1826='Категорія витрат'!$F$7,ROUND('Додаток 3._Бюджет детальний ПР'!O1826*0.0841,2),0))))</f>
        <v>0</v>
      </c>
      <c r="Q1826" s="153">
        <f t="shared" si="866"/>
        <v>0</v>
      </c>
      <c r="R1826" s="181"/>
      <c r="S1826" s="181"/>
      <c r="T1826" s="181"/>
      <c r="U1826" s="181"/>
      <c r="V1826" s="181"/>
      <c r="W1826" s="181"/>
      <c r="X1826" s="181"/>
      <c r="Y1826" s="181"/>
      <c r="Z1826" s="181"/>
      <c r="AA1826" s="181"/>
      <c r="AB1826" s="181"/>
      <c r="AC1826" s="181"/>
      <c r="AD1826" s="48">
        <f t="shared" si="841"/>
        <v>0</v>
      </c>
      <c r="AE1826" s="48">
        <f t="shared" si="842"/>
        <v>0</v>
      </c>
      <c r="AF1826" s="48">
        <f t="shared" si="843"/>
        <v>0</v>
      </c>
      <c r="AG1826" s="48">
        <f t="shared" si="844"/>
        <v>0</v>
      </c>
      <c r="AH1826" s="48">
        <f t="shared" si="845"/>
        <v>0</v>
      </c>
      <c r="AI1826" s="48">
        <f t="shared" si="846"/>
        <v>0</v>
      </c>
      <c r="AJ1826" s="48">
        <f t="shared" si="847"/>
        <v>0</v>
      </c>
      <c r="AK1826" s="48">
        <f t="shared" si="848"/>
        <v>0</v>
      </c>
      <c r="AL1826" s="181"/>
      <c r="AM1826" s="181"/>
      <c r="AN1826" s="77"/>
      <c r="AO1826" s="176"/>
      <c r="AP1826" s="87">
        <f t="shared" si="867"/>
        <v>0</v>
      </c>
      <c r="AQ1826" s="176"/>
      <c r="AR1826" s="178"/>
      <c r="AS1826" s="171"/>
      <c r="AT1826" s="159">
        <f>IF(J1826='Категорія витрат'!$F$2,ROUND('Додаток 3._Бюджет детальний ПР'!AS1826*0.3676,2),IF(J1826='Категорія витрат'!$F$3,ROUND('Додаток 3._Бюджет детальний ПР'!AS1826*0.347,2),IF(J1826='Категорія витрат'!$F$4,ROUND('Додаток 3._Бюджет детальний ПР'!AS1826*0.347,2),IF(J1826='Категорія витрат'!$F$7,ROUND('Додаток 3._Бюджет детальний ПР'!AS1826*0.0841,2),0))))</f>
        <v>0</v>
      </c>
      <c r="AU1826" s="153">
        <f t="shared" si="868"/>
        <v>0</v>
      </c>
      <c r="AV1826" s="181"/>
      <c r="AW1826" s="181"/>
      <c r="AX1826" s="181"/>
      <c r="AY1826" s="181"/>
      <c r="AZ1826" s="181"/>
      <c r="BA1826" s="181"/>
      <c r="BB1826" s="181"/>
      <c r="BC1826" s="181"/>
      <c r="BD1826" s="181"/>
      <c r="BE1826" s="181"/>
      <c r="BF1826" s="181"/>
      <c r="BG1826" s="181"/>
      <c r="BH1826" s="48">
        <f t="shared" si="849"/>
        <v>0</v>
      </c>
      <c r="BI1826" s="48">
        <f t="shared" si="850"/>
        <v>0</v>
      </c>
      <c r="BJ1826" s="48">
        <f t="shared" si="851"/>
        <v>0</v>
      </c>
      <c r="BK1826" s="48">
        <f t="shared" si="852"/>
        <v>0</v>
      </c>
      <c r="BL1826" s="48">
        <f t="shared" si="853"/>
        <v>0</v>
      </c>
      <c r="BM1826" s="48">
        <f t="shared" si="854"/>
        <v>0</v>
      </c>
      <c r="BN1826" s="48">
        <f t="shared" si="855"/>
        <v>0</v>
      </c>
      <c r="BO1826" s="48">
        <f t="shared" si="856"/>
        <v>0</v>
      </c>
      <c r="BP1826" s="181"/>
      <c r="BQ1826" s="181"/>
      <c r="BR1826" s="191"/>
      <c r="BS1826" s="176"/>
      <c r="BT1826" s="87">
        <f t="shared" si="869"/>
        <v>0</v>
      </c>
      <c r="BU1826" s="176"/>
      <c r="BV1826" s="178"/>
      <c r="BW1826" s="171"/>
      <c r="BX1826" s="159">
        <f>IF(J1826='Категорія витрат'!$F$2,ROUND('Додаток 3._Бюджет детальний ПР'!BW1826*0.3676,2),IF(J1826='Категорія витрат'!$F$3,ROUND('Додаток 3._Бюджет детальний ПР'!BW1826*0.347,2),IF(J1826='Категорія витрат'!$F$4,ROUND('Додаток 3._Бюджет детальний ПР'!BW1826*0.347,2),IF(J1826='Категорія витрат'!$F$7,ROUND('Додаток 3._Бюджет детальний ПР'!BW1826*0.0841,2),0))))</f>
        <v>0</v>
      </c>
      <c r="BY1826" s="153">
        <f t="shared" si="870"/>
        <v>0</v>
      </c>
      <c r="BZ1826" s="181"/>
      <c r="CA1826" s="181"/>
      <c r="CB1826" s="181"/>
      <c r="CC1826" s="181"/>
      <c r="CD1826" s="181"/>
      <c r="CE1826" s="181"/>
      <c r="CF1826" s="181"/>
      <c r="CG1826" s="181"/>
      <c r="CH1826" s="181"/>
      <c r="CI1826" s="181"/>
      <c r="CJ1826" s="181"/>
      <c r="CK1826" s="181"/>
      <c r="CL1826" s="48">
        <f t="shared" si="857"/>
        <v>0</v>
      </c>
      <c r="CM1826" s="48">
        <f t="shared" si="858"/>
        <v>0</v>
      </c>
      <c r="CN1826" s="48">
        <f t="shared" si="859"/>
        <v>0</v>
      </c>
      <c r="CO1826" s="48">
        <f t="shared" si="860"/>
        <v>0</v>
      </c>
      <c r="CP1826" s="48">
        <f t="shared" si="861"/>
        <v>0</v>
      </c>
      <c r="CQ1826" s="48">
        <f t="shared" si="862"/>
        <v>0</v>
      </c>
      <c r="CR1826" s="48">
        <f t="shared" si="863"/>
        <v>0</v>
      </c>
      <c r="CS1826" s="48">
        <f t="shared" si="864"/>
        <v>0</v>
      </c>
      <c r="CT1826" s="181"/>
      <c r="CU1826" s="181"/>
    </row>
    <row r="1827" spans="1:99" ht="15" customHeight="1" x14ac:dyDescent="0.25">
      <c r="A1827" s="78"/>
      <c r="B1827" s="78"/>
      <c r="C1827" s="79"/>
      <c r="D1827" s="79"/>
      <c r="E1827" s="79"/>
      <c r="F1827" s="79"/>
      <c r="G1827" s="79"/>
      <c r="H1827" s="79"/>
      <c r="I1827" s="79"/>
      <c r="J1827" s="79"/>
      <c r="K1827" s="79"/>
      <c r="L1827" s="78"/>
      <c r="M1827" s="79"/>
      <c r="N1827" s="80"/>
      <c r="O1827" s="79"/>
      <c r="P1827" s="79"/>
      <c r="Q1827" s="79"/>
      <c r="R1827" s="79"/>
      <c r="S1827" s="79"/>
      <c r="T1827" s="79"/>
      <c r="U1827" s="79"/>
      <c r="V1827" s="79"/>
      <c r="W1827" s="79"/>
      <c r="X1827" s="79"/>
      <c r="Y1827" s="79"/>
      <c r="Z1827" s="79"/>
      <c r="AA1827" s="79"/>
      <c r="AB1827" s="79"/>
      <c r="AC1827" s="79"/>
      <c r="AD1827" s="79"/>
      <c r="AE1827" s="79"/>
      <c r="AF1827" s="79"/>
      <c r="AG1827" s="79"/>
      <c r="AH1827" s="79"/>
      <c r="AI1827" s="79"/>
      <c r="AJ1827" s="79"/>
      <c r="AK1827" s="79"/>
      <c r="AL1827" s="79"/>
      <c r="AM1827" s="79"/>
      <c r="AN1827" s="77"/>
      <c r="AO1827" s="174"/>
      <c r="AP1827" s="78"/>
      <c r="AQ1827" s="174"/>
      <c r="AR1827" s="189"/>
      <c r="AS1827" s="174"/>
      <c r="AT1827" s="79"/>
      <c r="AU1827" s="79"/>
      <c r="AV1827" s="79"/>
      <c r="AW1827" s="79"/>
      <c r="AX1827" s="79"/>
      <c r="AY1827" s="79"/>
      <c r="AZ1827" s="79"/>
      <c r="BA1827" s="79"/>
      <c r="BB1827" s="79"/>
      <c r="BC1827" s="79"/>
      <c r="BD1827" s="79"/>
      <c r="BE1827" s="79"/>
      <c r="BF1827" s="79"/>
      <c r="BG1827" s="79"/>
      <c r="BH1827" s="79"/>
      <c r="BI1827" s="79"/>
      <c r="BJ1827" s="79"/>
      <c r="BK1827" s="79"/>
      <c r="BL1827" s="79"/>
      <c r="BM1827" s="79"/>
      <c r="BN1827" s="79"/>
      <c r="BO1827" s="79"/>
      <c r="BP1827" s="79"/>
      <c r="BQ1827" s="79"/>
      <c r="BR1827" s="77"/>
      <c r="BS1827" s="79"/>
      <c r="BT1827" s="78"/>
      <c r="BU1827" s="79"/>
      <c r="BV1827" s="80"/>
      <c r="BW1827" s="79"/>
      <c r="BX1827" s="79"/>
      <c r="BY1827" s="79"/>
      <c r="BZ1827" s="79"/>
      <c r="CA1827" s="79"/>
      <c r="CB1827" s="79"/>
      <c r="CC1827" s="79"/>
      <c r="CD1827" s="79"/>
      <c r="CE1827" s="79"/>
      <c r="CF1827" s="79"/>
      <c r="CG1827" s="79"/>
      <c r="CH1827" s="79"/>
      <c r="CI1827" s="79"/>
      <c r="CJ1827" s="79"/>
      <c r="CK1827" s="79"/>
      <c r="CL1827" s="79"/>
      <c r="CM1827" s="79"/>
      <c r="CN1827" s="79"/>
      <c r="CO1827" s="79"/>
      <c r="CP1827" s="79"/>
      <c r="CQ1827" s="79"/>
      <c r="CR1827" s="79"/>
      <c r="CS1827" s="79"/>
      <c r="CT1827" s="79"/>
      <c r="CU1827" s="79"/>
    </row>
    <row r="1828" spans="1:99" ht="15" customHeight="1" x14ac:dyDescent="0.25">
      <c r="A1828" s="81"/>
      <c r="B1828" s="81"/>
      <c r="C1828" s="82" t="s">
        <v>14</v>
      </c>
      <c r="D1828" s="82"/>
      <c r="E1828" s="79"/>
      <c r="F1828" s="79"/>
      <c r="G1828" s="79"/>
      <c r="H1828" s="79"/>
      <c r="I1828" s="79"/>
      <c r="J1828" s="79"/>
      <c r="K1828" s="79"/>
      <c r="L1828" s="79">
        <f t="shared" ref="L1828" si="871">SUBTOTAL(9,L5:L1826)</f>
        <v>0</v>
      </c>
      <c r="M1828" s="79"/>
      <c r="N1828" s="80"/>
      <c r="O1828" s="79"/>
      <c r="P1828" s="79"/>
      <c r="Q1828" s="79">
        <f t="shared" ref="Q1828:AM1828" si="872">SUBTOTAL(9,Q5:Q1826)</f>
        <v>0</v>
      </c>
      <c r="R1828" s="79">
        <f t="shared" si="872"/>
        <v>0</v>
      </c>
      <c r="S1828" s="79">
        <f t="shared" si="872"/>
        <v>0</v>
      </c>
      <c r="T1828" s="79">
        <f t="shared" si="872"/>
        <v>0</v>
      </c>
      <c r="U1828" s="79">
        <f t="shared" si="872"/>
        <v>0</v>
      </c>
      <c r="V1828" s="79">
        <f t="shared" si="872"/>
        <v>0</v>
      </c>
      <c r="W1828" s="79">
        <f t="shared" si="872"/>
        <v>0</v>
      </c>
      <c r="X1828" s="79">
        <f t="shared" si="872"/>
        <v>0</v>
      </c>
      <c r="Y1828" s="79">
        <f t="shared" si="872"/>
        <v>0</v>
      </c>
      <c r="Z1828" s="79">
        <f t="shared" si="872"/>
        <v>0</v>
      </c>
      <c r="AA1828" s="79">
        <f t="shared" si="872"/>
        <v>0</v>
      </c>
      <c r="AB1828" s="79">
        <f t="shared" si="872"/>
        <v>0</v>
      </c>
      <c r="AC1828" s="79">
        <f t="shared" si="872"/>
        <v>0</v>
      </c>
      <c r="AD1828" s="79">
        <f t="shared" si="872"/>
        <v>0</v>
      </c>
      <c r="AE1828" s="79">
        <f t="shared" si="872"/>
        <v>0</v>
      </c>
      <c r="AF1828" s="79">
        <f t="shared" si="872"/>
        <v>0</v>
      </c>
      <c r="AG1828" s="79">
        <f t="shared" si="872"/>
        <v>0</v>
      </c>
      <c r="AH1828" s="79">
        <f t="shared" si="872"/>
        <v>0</v>
      </c>
      <c r="AI1828" s="79">
        <f t="shared" si="872"/>
        <v>0</v>
      </c>
      <c r="AJ1828" s="79">
        <f t="shared" si="872"/>
        <v>0</v>
      </c>
      <c r="AK1828" s="79">
        <f t="shared" si="872"/>
        <v>0</v>
      </c>
      <c r="AL1828" s="79">
        <f t="shared" si="872"/>
        <v>0</v>
      </c>
      <c r="AM1828" s="79">
        <f t="shared" si="872"/>
        <v>0</v>
      </c>
      <c r="AN1828" s="77"/>
      <c r="AO1828" s="174"/>
      <c r="AP1828" s="78"/>
      <c r="AQ1828" s="174"/>
      <c r="AR1828" s="189"/>
      <c r="AS1828" s="174"/>
      <c r="AT1828" s="79"/>
      <c r="AU1828" s="79">
        <f t="shared" ref="AU1828:BO1828" si="873">SUBTOTAL(9,AU5:AU1826)</f>
        <v>0</v>
      </c>
      <c r="AV1828" s="79">
        <f t="shared" si="873"/>
        <v>0</v>
      </c>
      <c r="AW1828" s="79">
        <f t="shared" si="873"/>
        <v>0</v>
      </c>
      <c r="AX1828" s="79">
        <f t="shared" si="873"/>
        <v>0</v>
      </c>
      <c r="AY1828" s="79">
        <f t="shared" si="873"/>
        <v>0</v>
      </c>
      <c r="AZ1828" s="79">
        <f t="shared" si="873"/>
        <v>0</v>
      </c>
      <c r="BA1828" s="79">
        <f t="shared" si="873"/>
        <v>0</v>
      </c>
      <c r="BB1828" s="79">
        <f t="shared" si="873"/>
        <v>0</v>
      </c>
      <c r="BC1828" s="79">
        <f t="shared" si="873"/>
        <v>0</v>
      </c>
      <c r="BD1828" s="79">
        <f t="shared" si="873"/>
        <v>0</v>
      </c>
      <c r="BE1828" s="79">
        <f t="shared" si="873"/>
        <v>0</v>
      </c>
      <c r="BF1828" s="79">
        <f t="shared" si="873"/>
        <v>0</v>
      </c>
      <c r="BG1828" s="79">
        <f t="shared" si="873"/>
        <v>0</v>
      </c>
      <c r="BH1828" s="79">
        <f t="shared" si="873"/>
        <v>0</v>
      </c>
      <c r="BI1828" s="79">
        <f t="shared" si="873"/>
        <v>0</v>
      </c>
      <c r="BJ1828" s="79">
        <f t="shared" si="873"/>
        <v>0</v>
      </c>
      <c r="BK1828" s="79">
        <f t="shared" si="873"/>
        <v>0</v>
      </c>
      <c r="BL1828" s="79">
        <f t="shared" si="873"/>
        <v>0</v>
      </c>
      <c r="BM1828" s="79">
        <f t="shared" si="873"/>
        <v>0</v>
      </c>
      <c r="BN1828" s="79">
        <f t="shared" si="873"/>
        <v>0</v>
      </c>
      <c r="BO1828" s="79">
        <f t="shared" si="873"/>
        <v>0</v>
      </c>
      <c r="BP1828" s="79">
        <f t="shared" ref="BP1828:BQ1828" si="874">SUBTOTAL(9,BP5:BP1826)</f>
        <v>0</v>
      </c>
      <c r="BQ1828" s="79">
        <f t="shared" si="874"/>
        <v>0</v>
      </c>
      <c r="BR1828" s="77"/>
      <c r="BS1828" s="79"/>
      <c r="BT1828" s="78"/>
      <c r="BU1828" s="79"/>
      <c r="BV1828" s="80"/>
      <c r="BW1828" s="79"/>
      <c r="BX1828" s="79"/>
      <c r="BY1828" s="79">
        <f t="shared" ref="BY1828:CS1828" si="875">SUBTOTAL(9,BY5:BY1826)</f>
        <v>0</v>
      </c>
      <c r="BZ1828" s="79">
        <f t="shared" si="875"/>
        <v>0</v>
      </c>
      <c r="CA1828" s="79">
        <f t="shared" si="875"/>
        <v>0</v>
      </c>
      <c r="CB1828" s="79">
        <f t="shared" si="875"/>
        <v>0</v>
      </c>
      <c r="CC1828" s="79">
        <f t="shared" si="875"/>
        <v>0</v>
      </c>
      <c r="CD1828" s="79">
        <f t="shared" si="875"/>
        <v>0</v>
      </c>
      <c r="CE1828" s="79">
        <f t="shared" si="875"/>
        <v>0</v>
      </c>
      <c r="CF1828" s="79">
        <f t="shared" si="875"/>
        <v>0</v>
      </c>
      <c r="CG1828" s="79">
        <f t="shared" si="875"/>
        <v>0</v>
      </c>
      <c r="CH1828" s="79">
        <f t="shared" si="875"/>
        <v>0</v>
      </c>
      <c r="CI1828" s="79">
        <f t="shared" si="875"/>
        <v>0</v>
      </c>
      <c r="CJ1828" s="79">
        <f t="shared" si="875"/>
        <v>0</v>
      </c>
      <c r="CK1828" s="79">
        <f t="shared" si="875"/>
        <v>0</v>
      </c>
      <c r="CL1828" s="79">
        <f t="shared" si="875"/>
        <v>0</v>
      </c>
      <c r="CM1828" s="79">
        <f t="shared" si="875"/>
        <v>0</v>
      </c>
      <c r="CN1828" s="79">
        <f t="shared" si="875"/>
        <v>0</v>
      </c>
      <c r="CO1828" s="79">
        <f t="shared" si="875"/>
        <v>0</v>
      </c>
      <c r="CP1828" s="79">
        <f t="shared" si="875"/>
        <v>0</v>
      </c>
      <c r="CQ1828" s="79">
        <f t="shared" si="875"/>
        <v>0</v>
      </c>
      <c r="CR1828" s="79">
        <f t="shared" si="875"/>
        <v>0</v>
      </c>
      <c r="CS1828" s="79">
        <f t="shared" si="875"/>
        <v>0</v>
      </c>
      <c r="CT1828" s="79">
        <f t="shared" ref="CT1828:CU1828" si="876">SUBTOTAL(9,CT5:CT1826)</f>
        <v>0</v>
      </c>
      <c r="CU1828" s="79">
        <f t="shared" si="876"/>
        <v>0</v>
      </c>
    </row>
    <row r="1830" spans="1:99" ht="15" customHeight="1" x14ac:dyDescent="0.25">
      <c r="A1830" s="434" t="s">
        <v>15</v>
      </c>
      <c r="B1830" s="434"/>
      <c r="C1830" s="434"/>
      <c r="D1830" s="434"/>
      <c r="E1830" s="434"/>
      <c r="F1830" s="434"/>
      <c r="G1830" s="434"/>
      <c r="H1830" s="434"/>
      <c r="I1830" s="434"/>
      <c r="J1830" s="434"/>
      <c r="K1830" s="434"/>
      <c r="L1830" s="434"/>
      <c r="M1830" s="434"/>
      <c r="N1830" s="434"/>
      <c r="O1830" s="434"/>
      <c r="P1830" s="155"/>
      <c r="AO1830" s="186"/>
      <c r="AP1830" s="49"/>
      <c r="AQ1830" s="186"/>
      <c r="AR1830" s="186"/>
      <c r="AS1830" s="186"/>
      <c r="AT1830" s="155"/>
      <c r="BS1830" s="49"/>
      <c r="BT1830" s="49"/>
      <c r="BU1830" s="49"/>
      <c r="BV1830" s="49"/>
      <c r="BW1830" s="49"/>
      <c r="BX1830" s="155"/>
    </row>
    <row r="1831" spans="1:99" ht="15" customHeight="1" x14ac:dyDescent="0.25">
      <c r="A1831" s="434"/>
      <c r="B1831" s="434"/>
      <c r="C1831" s="434"/>
      <c r="D1831" s="434"/>
      <c r="E1831" s="434"/>
      <c r="F1831" s="434"/>
      <c r="G1831" s="434"/>
      <c r="H1831" s="434"/>
      <c r="I1831" s="434"/>
      <c r="J1831" s="434"/>
      <c r="K1831" s="434"/>
      <c r="L1831" s="434"/>
      <c r="M1831" s="434"/>
      <c r="N1831" s="434"/>
      <c r="O1831" s="434"/>
      <c r="P1831" s="155"/>
      <c r="AO1831" s="186"/>
      <c r="AP1831" s="49"/>
      <c r="AQ1831" s="186"/>
      <c r="AR1831" s="186"/>
      <c r="AS1831" s="186"/>
      <c r="AT1831" s="155"/>
      <c r="BS1831" s="49"/>
      <c r="BT1831" s="49"/>
      <c r="BU1831" s="49"/>
      <c r="BV1831" s="49"/>
      <c r="BW1831" s="49"/>
      <c r="BX1831" s="155"/>
    </row>
    <row r="1832" spans="1:99" ht="15" customHeight="1" x14ac:dyDescent="0.25">
      <c r="A1832" s="434"/>
      <c r="B1832" s="434"/>
      <c r="C1832" s="434"/>
      <c r="D1832" s="434"/>
      <c r="E1832" s="434"/>
      <c r="F1832" s="434"/>
      <c r="G1832" s="434"/>
      <c r="H1832" s="434"/>
      <c r="I1832" s="434"/>
      <c r="J1832" s="434"/>
      <c r="K1832" s="434"/>
      <c r="L1832" s="434"/>
      <c r="M1832" s="434"/>
      <c r="N1832" s="434"/>
      <c r="O1832" s="434"/>
      <c r="P1832" s="155"/>
      <c r="AO1832" s="186"/>
      <c r="AP1832" s="49"/>
      <c r="AQ1832" s="186"/>
      <c r="AR1832" s="186"/>
      <c r="AS1832" s="186"/>
      <c r="AT1832" s="155"/>
      <c r="BS1832" s="49"/>
      <c r="BT1832" s="49"/>
      <c r="BU1832" s="49"/>
      <c r="BV1832" s="49"/>
      <c r="BW1832" s="49"/>
      <c r="BX1832" s="155"/>
    </row>
    <row r="1834" spans="1:99" ht="15" customHeight="1" x14ac:dyDescent="0.25">
      <c r="F1834" s="341"/>
    </row>
  </sheetData>
  <sheetProtection formatCells="0" formatColumns="0" formatRows="0" autoFilter="0"/>
  <autoFilter ref="A4:CU1826"/>
  <mergeCells count="12">
    <mergeCell ref="A1830:O1832"/>
    <mergeCell ref="AD1:AG1"/>
    <mergeCell ref="AH1:AK1"/>
    <mergeCell ref="A1:E2"/>
    <mergeCell ref="F1:Q2"/>
    <mergeCell ref="R1:AC2"/>
    <mergeCell ref="CL1:CO1"/>
    <mergeCell ref="CP1:CS1"/>
    <mergeCell ref="BZ1:CK2"/>
    <mergeCell ref="AV1:BG2"/>
    <mergeCell ref="BH1:BK1"/>
    <mergeCell ref="BL1:BO1"/>
  </mergeCells>
  <dataValidations count="6">
    <dataValidation type="list" allowBlank="1" showInputMessage="1" showErrorMessage="1" sqref="HL1 RH1 ABD1 AKZ1 AUV1 BER1 BON1 BYJ1 CIF1 CSB1 DBX1 DLT1 DVP1 EFL1 EPH1 EZD1 FIZ1 FSV1 GCR1 GMN1 GWJ1 HGF1 HQB1 HZX1 IJT1 ITP1 JDL1 JNH1 JXD1 KGZ1 KQV1 LAR1 LKN1 LUJ1 MEF1 MOB1 MXX1 NHT1 NRP1 OBL1 OLH1 OVD1 PEZ1 POV1 PYR1 QIN1 QSJ1 RCF1 RMB1 RVX1 SFT1 SPP1 SZL1 TJH1 TTD1 UCZ1 UMV1 UWR1 VGN1 VQJ1 WAF1 WKB1 WTX1 HL65538 RH65538 ABD65538 AKZ65538 AUV65538 BER65538 BON65538 BYJ65538 CIF65538 CSB65538 DBX65538 DLT65538 DVP65538 EFL65538 EPH65538 EZD65538 FIZ65538 FSV65538 GCR65538 GMN65538 GWJ65538 HGF65538 HQB65538 HZX65538 IJT65538 ITP65538 JDL65538 JNH65538 JXD65538 KGZ65538 KQV65538 LAR65538 LKN65538 LUJ65538 MEF65538 MOB65538 MXX65538 NHT65538 NRP65538 OBL65538 OLH65538 OVD65538 PEZ65538 POV65538 PYR65538 QIN65538 QSJ65538 RCF65538 RMB65538 RVX65538 SFT65538 SPP65538 SZL65538 TJH65538 TTD65538 UCZ65538 UMV65538 UWR65538 VGN65538 VQJ65538 WAF65538 WKB65538 WTX65538 HL131074 RH131074 ABD131074 AKZ131074 AUV131074 BER131074 BON131074 BYJ131074 CIF131074 CSB131074 DBX131074 DLT131074 DVP131074 EFL131074 EPH131074 EZD131074 FIZ131074 FSV131074 GCR131074 GMN131074 GWJ131074 HGF131074 HQB131074 HZX131074 IJT131074 ITP131074 JDL131074 JNH131074 JXD131074 KGZ131074 KQV131074 LAR131074 LKN131074 LUJ131074 MEF131074 MOB131074 MXX131074 NHT131074 NRP131074 OBL131074 OLH131074 OVD131074 PEZ131074 POV131074 PYR131074 QIN131074 QSJ131074 RCF131074 RMB131074 RVX131074 SFT131074 SPP131074 SZL131074 TJH131074 TTD131074 UCZ131074 UMV131074 UWR131074 VGN131074 VQJ131074 WAF131074 WKB131074 WTX131074 HL196610 RH196610 ABD196610 AKZ196610 AUV196610 BER196610 BON196610 BYJ196610 CIF196610 CSB196610 DBX196610 DLT196610 DVP196610 EFL196610 EPH196610 EZD196610 FIZ196610 FSV196610 GCR196610 GMN196610 GWJ196610 HGF196610 HQB196610 HZX196610 IJT196610 ITP196610 JDL196610 JNH196610 JXD196610 KGZ196610 KQV196610 LAR196610 LKN196610 LUJ196610 MEF196610 MOB196610 MXX196610 NHT196610 NRP196610 OBL196610 OLH196610 OVD196610 PEZ196610 POV196610 PYR196610 QIN196610 QSJ196610 RCF196610 RMB196610 RVX196610 SFT196610 SPP196610 SZL196610 TJH196610 TTD196610 UCZ196610 UMV196610 UWR196610 VGN196610 VQJ196610 WAF196610 WKB196610 WTX196610 HL262146 RH262146 ABD262146 AKZ262146 AUV262146 BER262146 BON262146 BYJ262146 CIF262146 CSB262146 DBX262146 DLT262146 DVP262146 EFL262146 EPH262146 EZD262146 FIZ262146 FSV262146 GCR262146 GMN262146 GWJ262146 HGF262146 HQB262146 HZX262146 IJT262146 ITP262146 JDL262146 JNH262146 JXD262146 KGZ262146 KQV262146 LAR262146 LKN262146 LUJ262146 MEF262146 MOB262146 MXX262146 NHT262146 NRP262146 OBL262146 OLH262146 OVD262146 PEZ262146 POV262146 PYR262146 QIN262146 QSJ262146 RCF262146 RMB262146 RVX262146 SFT262146 SPP262146 SZL262146 TJH262146 TTD262146 UCZ262146 UMV262146 UWR262146 VGN262146 VQJ262146 WAF262146 WKB262146 WTX262146 HL327682 RH327682 ABD327682 AKZ327682 AUV327682 BER327682 BON327682 BYJ327682 CIF327682 CSB327682 DBX327682 DLT327682 DVP327682 EFL327682 EPH327682 EZD327682 FIZ327682 FSV327682 GCR327682 GMN327682 GWJ327682 HGF327682 HQB327682 HZX327682 IJT327682 ITP327682 JDL327682 JNH327682 JXD327682 KGZ327682 KQV327682 LAR327682 LKN327682 LUJ327682 MEF327682 MOB327682 MXX327682 NHT327682 NRP327682 OBL327682 OLH327682 OVD327682 PEZ327682 POV327682 PYR327682 QIN327682 QSJ327682 RCF327682 RMB327682 RVX327682 SFT327682 SPP327682 SZL327682 TJH327682 TTD327682 UCZ327682 UMV327682 UWR327682 VGN327682 VQJ327682 WAF327682 WKB327682 WTX327682 HL393218 RH393218 ABD393218 AKZ393218 AUV393218 BER393218 BON393218 BYJ393218 CIF393218 CSB393218 DBX393218 DLT393218 DVP393218 EFL393218 EPH393218 EZD393218 FIZ393218 FSV393218 GCR393218 GMN393218 GWJ393218 HGF393218 HQB393218 HZX393218 IJT393218 ITP393218 JDL393218 JNH393218 JXD393218 KGZ393218 KQV393218 LAR393218 LKN393218 LUJ393218 MEF393218 MOB393218 MXX393218 NHT393218 NRP393218 OBL393218 OLH393218 OVD393218 PEZ393218 POV393218 PYR393218 QIN393218 QSJ393218 RCF393218 RMB393218 RVX393218 SFT393218 SPP393218 SZL393218 TJH393218 TTD393218 UCZ393218 UMV393218 UWR393218 VGN393218 VQJ393218 WAF393218 WKB393218 WTX393218 HL458754 RH458754 ABD458754 AKZ458754 AUV458754 BER458754 BON458754 BYJ458754 CIF458754 CSB458754 DBX458754 DLT458754 DVP458754 EFL458754 EPH458754 EZD458754 FIZ458754 FSV458754 GCR458754 GMN458754 GWJ458754 HGF458754 HQB458754 HZX458754 IJT458754 ITP458754 JDL458754 JNH458754 JXD458754 KGZ458754 KQV458754 LAR458754 LKN458754 LUJ458754 MEF458754 MOB458754 MXX458754 NHT458754 NRP458754 OBL458754 OLH458754 OVD458754 PEZ458754 POV458754 PYR458754 QIN458754 QSJ458754 RCF458754 RMB458754 RVX458754 SFT458754 SPP458754 SZL458754 TJH458754 TTD458754 UCZ458754 UMV458754 UWR458754 VGN458754 VQJ458754 WAF458754 WKB458754 WTX458754 HL524290 RH524290 ABD524290 AKZ524290 AUV524290 BER524290 BON524290 BYJ524290 CIF524290 CSB524290 DBX524290 DLT524290 DVP524290 EFL524290 EPH524290 EZD524290 FIZ524290 FSV524290 GCR524290 GMN524290 GWJ524290 HGF524290 HQB524290 HZX524290 IJT524290 ITP524290 JDL524290 JNH524290 JXD524290 KGZ524290 KQV524290 LAR524290 LKN524290 LUJ524290 MEF524290 MOB524290 MXX524290 NHT524290 NRP524290 OBL524290 OLH524290 OVD524290 PEZ524290 POV524290 PYR524290 QIN524290 QSJ524290 RCF524290 RMB524290 RVX524290 SFT524290 SPP524290 SZL524290 TJH524290 TTD524290 UCZ524290 UMV524290 UWR524290 VGN524290 VQJ524290 WAF524290 WKB524290 WTX524290 HL589826 RH589826 ABD589826 AKZ589826 AUV589826 BER589826 BON589826 BYJ589826 CIF589826 CSB589826 DBX589826 DLT589826 DVP589826 EFL589826 EPH589826 EZD589826 FIZ589826 FSV589826 GCR589826 GMN589826 GWJ589826 HGF589826 HQB589826 HZX589826 IJT589826 ITP589826 JDL589826 JNH589826 JXD589826 KGZ589826 KQV589826 LAR589826 LKN589826 LUJ589826 MEF589826 MOB589826 MXX589826 NHT589826 NRP589826 OBL589826 OLH589826 OVD589826 PEZ589826 POV589826 PYR589826 QIN589826 QSJ589826 RCF589826 RMB589826 RVX589826 SFT589826 SPP589826 SZL589826 TJH589826 TTD589826 UCZ589826 UMV589826 UWR589826 VGN589826 VQJ589826 WAF589826 WKB589826 WTX589826 HL655362 RH655362 ABD655362 AKZ655362 AUV655362 BER655362 BON655362 BYJ655362 CIF655362 CSB655362 DBX655362 DLT655362 DVP655362 EFL655362 EPH655362 EZD655362 FIZ655362 FSV655362 GCR655362 GMN655362 GWJ655362 HGF655362 HQB655362 HZX655362 IJT655362 ITP655362 JDL655362 JNH655362 JXD655362 KGZ655362 KQV655362 LAR655362 LKN655362 LUJ655362 MEF655362 MOB655362 MXX655362 NHT655362 NRP655362 OBL655362 OLH655362 OVD655362 PEZ655362 POV655362 PYR655362 QIN655362 QSJ655362 RCF655362 RMB655362 RVX655362 SFT655362 SPP655362 SZL655362 TJH655362 TTD655362 UCZ655362 UMV655362 UWR655362 VGN655362 VQJ655362 WAF655362 WKB655362 WTX655362 HL720898 RH720898 ABD720898 AKZ720898 AUV720898 BER720898 BON720898 BYJ720898 CIF720898 CSB720898 DBX720898 DLT720898 DVP720898 EFL720898 EPH720898 EZD720898 FIZ720898 FSV720898 GCR720898 GMN720898 GWJ720898 HGF720898 HQB720898 HZX720898 IJT720898 ITP720898 JDL720898 JNH720898 JXD720898 KGZ720898 KQV720898 LAR720898 LKN720898 LUJ720898 MEF720898 MOB720898 MXX720898 NHT720898 NRP720898 OBL720898 OLH720898 OVD720898 PEZ720898 POV720898 PYR720898 QIN720898 QSJ720898 RCF720898 RMB720898 RVX720898 SFT720898 SPP720898 SZL720898 TJH720898 TTD720898 UCZ720898 UMV720898 UWR720898 VGN720898 VQJ720898 WAF720898 WKB720898 WTX720898 HL786434 RH786434 ABD786434 AKZ786434 AUV786434 BER786434 BON786434 BYJ786434 CIF786434 CSB786434 DBX786434 DLT786434 DVP786434 EFL786434 EPH786434 EZD786434 FIZ786434 FSV786434 GCR786434 GMN786434 GWJ786434 HGF786434 HQB786434 HZX786434 IJT786434 ITP786434 JDL786434 JNH786434 JXD786434 KGZ786434 KQV786434 LAR786434 LKN786434 LUJ786434 MEF786434 MOB786434 MXX786434 NHT786434 NRP786434 OBL786434 OLH786434 OVD786434 PEZ786434 POV786434 PYR786434 QIN786434 QSJ786434 RCF786434 RMB786434 RVX786434 SFT786434 SPP786434 SZL786434 TJH786434 TTD786434 UCZ786434 UMV786434 UWR786434 VGN786434 VQJ786434 WAF786434 WKB786434 WTX786434 HL851970 RH851970 ABD851970 AKZ851970 AUV851970 BER851970 BON851970 BYJ851970 CIF851970 CSB851970 DBX851970 DLT851970 DVP851970 EFL851970 EPH851970 EZD851970 FIZ851970 FSV851970 GCR851970 GMN851970 GWJ851970 HGF851970 HQB851970 HZX851970 IJT851970 ITP851970 JDL851970 JNH851970 JXD851970 KGZ851970 KQV851970 LAR851970 LKN851970 LUJ851970 MEF851970 MOB851970 MXX851970 NHT851970 NRP851970 OBL851970 OLH851970 OVD851970 PEZ851970 POV851970 PYR851970 QIN851970 QSJ851970 RCF851970 RMB851970 RVX851970 SFT851970 SPP851970 SZL851970 TJH851970 TTD851970 UCZ851970 UMV851970 UWR851970 VGN851970 VQJ851970 WAF851970 WKB851970 WTX851970 HL917506 RH917506 ABD917506 AKZ917506 AUV917506 BER917506 BON917506 BYJ917506 CIF917506 CSB917506 DBX917506 DLT917506 DVP917506 EFL917506 EPH917506 EZD917506 FIZ917506 FSV917506 GCR917506 GMN917506 GWJ917506 HGF917506 HQB917506 HZX917506 IJT917506 ITP917506 JDL917506 JNH917506 JXD917506 KGZ917506 KQV917506 LAR917506 LKN917506 LUJ917506 MEF917506 MOB917506 MXX917506 NHT917506 NRP917506 OBL917506 OLH917506 OVD917506 PEZ917506 POV917506 PYR917506 QIN917506 QSJ917506 RCF917506 RMB917506 RVX917506 SFT917506 SPP917506 SZL917506 TJH917506 TTD917506 UCZ917506 UMV917506 UWR917506 VGN917506 VQJ917506 WAF917506 WKB917506 WTX917506 HL983042 RH983042 ABD983042 AKZ983042 AUV983042 BER983042 BON983042 BYJ983042 CIF983042 CSB983042 DBX983042 DLT983042 DVP983042 EFL983042 EPH983042 EZD983042 FIZ983042 FSV983042 GCR983042 GMN983042 GWJ983042 HGF983042 HQB983042 HZX983042 IJT983042 ITP983042 JDL983042 JNH983042 JXD983042 KGZ983042 KQV983042 LAR983042 LKN983042 LUJ983042 MEF983042 MOB983042 MXX983042 NHT983042 NRP983042 OBL983042 OLH983042 OVD983042 PEZ983042 POV983042 PYR983042 QIN983042 QSJ983042 RCF983042 RMB983042 RVX983042 SFT983042 SPP983042 SZL983042 TJH983042 TTD983042 UCZ983042 UMV983042 UWR983042 VGN983042 VQJ983042 WAF983042 WKB983042 WTX983042 HM1833:HN65537 RI1833:RJ65537 ABE1833:ABF65537 ALA1833:ALB65537 AUW1833:AUX65537 BES1833:BET65537 BOO1833:BOP65537 BYK1833:BYL65537 CIG1833:CIH65537 CSC1833:CSD65537 DBY1833:DBZ65537 DLU1833:DLV65537 DVQ1833:DVR65537 EFM1833:EFN65537 EPI1833:EPJ65537 EZE1833:EZF65537 FJA1833:FJB65537 FSW1833:FSX65537 GCS1833:GCT65537 GMO1833:GMP65537 GWK1833:GWL65537 HGG1833:HGH65537 HQC1833:HQD65537 HZY1833:HZZ65537 IJU1833:IJV65537 ITQ1833:ITR65537 JDM1833:JDN65537 JNI1833:JNJ65537 JXE1833:JXF65537 KHA1833:KHB65537 KQW1833:KQX65537 LAS1833:LAT65537 LKO1833:LKP65537 LUK1833:LUL65537 MEG1833:MEH65537 MOC1833:MOD65537 MXY1833:MXZ65537 NHU1833:NHV65537 NRQ1833:NRR65537 OBM1833:OBN65537 OLI1833:OLJ65537 OVE1833:OVF65537 PFA1833:PFB65537 POW1833:POX65537 PYS1833:PYT65537 QIO1833:QIP65537 QSK1833:QSL65537 RCG1833:RCH65537 RMC1833:RMD65537 RVY1833:RVZ65537 SFU1833:SFV65537 SPQ1833:SPR65537 SZM1833:SZN65537 TJI1833:TJJ65537 TTE1833:TTF65537 UDA1833:UDB65537 UMW1833:UMX65537 UWS1833:UWT65537 VGO1833:VGP65537 VQK1833:VQL65537 WAG1833:WAH65537 WKC1833:WKD65537 WTY1833:WTZ65537 HM67369:HN131073 RI67369:RJ131073 ABE67369:ABF131073 ALA67369:ALB131073 AUW67369:AUX131073 BES67369:BET131073 BOO67369:BOP131073 BYK67369:BYL131073 CIG67369:CIH131073 CSC67369:CSD131073 DBY67369:DBZ131073 DLU67369:DLV131073 DVQ67369:DVR131073 EFM67369:EFN131073 EPI67369:EPJ131073 EZE67369:EZF131073 FJA67369:FJB131073 FSW67369:FSX131073 GCS67369:GCT131073 GMO67369:GMP131073 GWK67369:GWL131073 HGG67369:HGH131073 HQC67369:HQD131073 HZY67369:HZZ131073 IJU67369:IJV131073 ITQ67369:ITR131073 JDM67369:JDN131073 JNI67369:JNJ131073 JXE67369:JXF131073 KHA67369:KHB131073 KQW67369:KQX131073 LAS67369:LAT131073 LKO67369:LKP131073 LUK67369:LUL131073 MEG67369:MEH131073 MOC67369:MOD131073 MXY67369:MXZ131073 NHU67369:NHV131073 NRQ67369:NRR131073 OBM67369:OBN131073 OLI67369:OLJ131073 OVE67369:OVF131073 PFA67369:PFB131073 POW67369:POX131073 PYS67369:PYT131073 QIO67369:QIP131073 QSK67369:QSL131073 RCG67369:RCH131073 RMC67369:RMD131073 RVY67369:RVZ131073 SFU67369:SFV131073 SPQ67369:SPR131073 SZM67369:SZN131073 TJI67369:TJJ131073 TTE67369:TTF131073 UDA67369:UDB131073 UMW67369:UMX131073 UWS67369:UWT131073 VGO67369:VGP131073 VQK67369:VQL131073 WAG67369:WAH131073 WKC67369:WKD131073 WTY67369:WTZ131073 HM132905:HN196609 RI132905:RJ196609 ABE132905:ABF196609 ALA132905:ALB196609 AUW132905:AUX196609 BES132905:BET196609 BOO132905:BOP196609 BYK132905:BYL196609 CIG132905:CIH196609 CSC132905:CSD196609 DBY132905:DBZ196609 DLU132905:DLV196609 DVQ132905:DVR196609 EFM132905:EFN196609 EPI132905:EPJ196609 EZE132905:EZF196609 FJA132905:FJB196609 FSW132905:FSX196609 GCS132905:GCT196609 GMO132905:GMP196609 GWK132905:GWL196609 HGG132905:HGH196609 HQC132905:HQD196609 HZY132905:HZZ196609 IJU132905:IJV196609 ITQ132905:ITR196609 JDM132905:JDN196609 JNI132905:JNJ196609 JXE132905:JXF196609 KHA132905:KHB196609 KQW132905:KQX196609 LAS132905:LAT196609 LKO132905:LKP196609 LUK132905:LUL196609 MEG132905:MEH196609 MOC132905:MOD196609 MXY132905:MXZ196609 NHU132905:NHV196609 NRQ132905:NRR196609 OBM132905:OBN196609 OLI132905:OLJ196609 OVE132905:OVF196609 PFA132905:PFB196609 POW132905:POX196609 PYS132905:PYT196609 QIO132905:QIP196609 QSK132905:QSL196609 RCG132905:RCH196609 RMC132905:RMD196609 RVY132905:RVZ196609 SFU132905:SFV196609 SPQ132905:SPR196609 SZM132905:SZN196609 TJI132905:TJJ196609 TTE132905:TTF196609 UDA132905:UDB196609 UMW132905:UMX196609 UWS132905:UWT196609 VGO132905:VGP196609 VQK132905:VQL196609 WAG132905:WAH196609 WKC132905:WKD196609 WTY132905:WTZ196609 HM198441:HN262145 RI198441:RJ262145 ABE198441:ABF262145 ALA198441:ALB262145 AUW198441:AUX262145 BES198441:BET262145 BOO198441:BOP262145 BYK198441:BYL262145 CIG198441:CIH262145 CSC198441:CSD262145 DBY198441:DBZ262145 DLU198441:DLV262145 DVQ198441:DVR262145 EFM198441:EFN262145 EPI198441:EPJ262145 EZE198441:EZF262145 FJA198441:FJB262145 FSW198441:FSX262145 GCS198441:GCT262145 GMO198441:GMP262145 GWK198441:GWL262145 HGG198441:HGH262145 HQC198441:HQD262145 HZY198441:HZZ262145 IJU198441:IJV262145 ITQ198441:ITR262145 JDM198441:JDN262145 JNI198441:JNJ262145 JXE198441:JXF262145 KHA198441:KHB262145 KQW198441:KQX262145 LAS198441:LAT262145 LKO198441:LKP262145 LUK198441:LUL262145 MEG198441:MEH262145 MOC198441:MOD262145 MXY198441:MXZ262145 NHU198441:NHV262145 NRQ198441:NRR262145 OBM198441:OBN262145 OLI198441:OLJ262145 OVE198441:OVF262145 PFA198441:PFB262145 POW198441:POX262145 PYS198441:PYT262145 QIO198441:QIP262145 QSK198441:QSL262145 RCG198441:RCH262145 RMC198441:RMD262145 RVY198441:RVZ262145 SFU198441:SFV262145 SPQ198441:SPR262145 SZM198441:SZN262145 TJI198441:TJJ262145 TTE198441:TTF262145 UDA198441:UDB262145 UMW198441:UMX262145 UWS198441:UWT262145 VGO198441:VGP262145 VQK198441:VQL262145 WAG198441:WAH262145 WKC198441:WKD262145 WTY198441:WTZ262145 HM263977:HN327681 RI263977:RJ327681 ABE263977:ABF327681 ALA263977:ALB327681 AUW263977:AUX327681 BES263977:BET327681 BOO263977:BOP327681 BYK263977:BYL327681 CIG263977:CIH327681 CSC263977:CSD327681 DBY263977:DBZ327681 DLU263977:DLV327681 DVQ263977:DVR327681 EFM263977:EFN327681 EPI263977:EPJ327681 EZE263977:EZF327681 FJA263977:FJB327681 FSW263977:FSX327681 GCS263977:GCT327681 GMO263977:GMP327681 GWK263977:GWL327681 HGG263977:HGH327681 HQC263977:HQD327681 HZY263977:HZZ327681 IJU263977:IJV327681 ITQ263977:ITR327681 JDM263977:JDN327681 JNI263977:JNJ327681 JXE263977:JXF327681 KHA263977:KHB327681 KQW263977:KQX327681 LAS263977:LAT327681 LKO263977:LKP327681 LUK263977:LUL327681 MEG263977:MEH327681 MOC263977:MOD327681 MXY263977:MXZ327681 NHU263977:NHV327681 NRQ263977:NRR327681 OBM263977:OBN327681 OLI263977:OLJ327681 OVE263977:OVF327681 PFA263977:PFB327681 POW263977:POX327681 PYS263977:PYT327681 QIO263977:QIP327681 QSK263977:QSL327681 RCG263977:RCH327681 RMC263977:RMD327681 RVY263977:RVZ327681 SFU263977:SFV327681 SPQ263977:SPR327681 SZM263977:SZN327681 TJI263977:TJJ327681 TTE263977:TTF327681 UDA263977:UDB327681 UMW263977:UMX327681 UWS263977:UWT327681 VGO263977:VGP327681 VQK263977:VQL327681 WAG263977:WAH327681 WKC263977:WKD327681 WTY263977:WTZ327681 HM329513:HN393217 RI329513:RJ393217 ABE329513:ABF393217 ALA329513:ALB393217 AUW329513:AUX393217 BES329513:BET393217 BOO329513:BOP393217 BYK329513:BYL393217 CIG329513:CIH393217 CSC329513:CSD393217 DBY329513:DBZ393217 DLU329513:DLV393217 DVQ329513:DVR393217 EFM329513:EFN393217 EPI329513:EPJ393217 EZE329513:EZF393217 FJA329513:FJB393217 FSW329513:FSX393217 GCS329513:GCT393217 GMO329513:GMP393217 GWK329513:GWL393217 HGG329513:HGH393217 HQC329513:HQD393217 HZY329513:HZZ393217 IJU329513:IJV393217 ITQ329513:ITR393217 JDM329513:JDN393217 JNI329513:JNJ393217 JXE329513:JXF393217 KHA329513:KHB393217 KQW329513:KQX393217 LAS329513:LAT393217 LKO329513:LKP393217 LUK329513:LUL393217 MEG329513:MEH393217 MOC329513:MOD393217 MXY329513:MXZ393217 NHU329513:NHV393217 NRQ329513:NRR393217 OBM329513:OBN393217 OLI329513:OLJ393217 OVE329513:OVF393217 PFA329513:PFB393217 POW329513:POX393217 PYS329513:PYT393217 QIO329513:QIP393217 QSK329513:QSL393217 RCG329513:RCH393217 RMC329513:RMD393217 RVY329513:RVZ393217 SFU329513:SFV393217 SPQ329513:SPR393217 SZM329513:SZN393217 TJI329513:TJJ393217 TTE329513:TTF393217 UDA329513:UDB393217 UMW329513:UMX393217 UWS329513:UWT393217 VGO329513:VGP393217 VQK329513:VQL393217 WAG329513:WAH393217 WKC329513:WKD393217 WTY329513:WTZ393217 HM395049:HN458753 RI395049:RJ458753 ABE395049:ABF458753 ALA395049:ALB458753 AUW395049:AUX458753 BES395049:BET458753 BOO395049:BOP458753 BYK395049:BYL458753 CIG395049:CIH458753 CSC395049:CSD458753 DBY395049:DBZ458753 DLU395049:DLV458753 DVQ395049:DVR458753 EFM395049:EFN458753 EPI395049:EPJ458753 EZE395049:EZF458753 FJA395049:FJB458753 FSW395049:FSX458753 GCS395049:GCT458753 GMO395049:GMP458753 GWK395049:GWL458753 HGG395049:HGH458753 HQC395049:HQD458753 HZY395049:HZZ458753 IJU395049:IJV458753 ITQ395049:ITR458753 JDM395049:JDN458753 JNI395049:JNJ458753 JXE395049:JXF458753 KHA395049:KHB458753 KQW395049:KQX458753 LAS395049:LAT458753 LKO395049:LKP458753 LUK395049:LUL458753 MEG395049:MEH458753 MOC395049:MOD458753 MXY395049:MXZ458753 NHU395049:NHV458753 NRQ395049:NRR458753 OBM395049:OBN458753 OLI395049:OLJ458753 OVE395049:OVF458753 PFA395049:PFB458753 POW395049:POX458753 PYS395049:PYT458753 QIO395049:QIP458753 QSK395049:QSL458753 RCG395049:RCH458753 RMC395049:RMD458753 RVY395049:RVZ458753 SFU395049:SFV458753 SPQ395049:SPR458753 SZM395049:SZN458753 TJI395049:TJJ458753 TTE395049:TTF458753 UDA395049:UDB458753 UMW395049:UMX458753 UWS395049:UWT458753 VGO395049:VGP458753 VQK395049:VQL458753 WAG395049:WAH458753 WKC395049:WKD458753 WTY395049:WTZ458753 HM460585:HN524289 RI460585:RJ524289 ABE460585:ABF524289 ALA460585:ALB524289 AUW460585:AUX524289 BES460585:BET524289 BOO460585:BOP524289 BYK460585:BYL524289 CIG460585:CIH524289 CSC460585:CSD524289 DBY460585:DBZ524289 DLU460585:DLV524289 DVQ460585:DVR524289 EFM460585:EFN524289 EPI460585:EPJ524289 EZE460585:EZF524289 FJA460585:FJB524289 FSW460585:FSX524289 GCS460585:GCT524289 GMO460585:GMP524289 GWK460585:GWL524289 HGG460585:HGH524289 HQC460585:HQD524289 HZY460585:HZZ524289 IJU460585:IJV524289 ITQ460585:ITR524289 JDM460585:JDN524289 JNI460585:JNJ524289 JXE460585:JXF524289 KHA460585:KHB524289 KQW460585:KQX524289 LAS460585:LAT524289 LKO460585:LKP524289 LUK460585:LUL524289 MEG460585:MEH524289 MOC460585:MOD524289 MXY460585:MXZ524289 NHU460585:NHV524289 NRQ460585:NRR524289 OBM460585:OBN524289 OLI460585:OLJ524289 OVE460585:OVF524289 PFA460585:PFB524289 POW460585:POX524289 PYS460585:PYT524289 QIO460585:QIP524289 QSK460585:QSL524289 RCG460585:RCH524289 RMC460585:RMD524289 RVY460585:RVZ524289 SFU460585:SFV524289 SPQ460585:SPR524289 SZM460585:SZN524289 TJI460585:TJJ524289 TTE460585:TTF524289 UDA460585:UDB524289 UMW460585:UMX524289 UWS460585:UWT524289 VGO460585:VGP524289 VQK460585:VQL524289 WAG460585:WAH524289 WKC460585:WKD524289 WTY460585:WTZ524289 HM526121:HN589825 RI526121:RJ589825 ABE526121:ABF589825 ALA526121:ALB589825 AUW526121:AUX589825 BES526121:BET589825 BOO526121:BOP589825 BYK526121:BYL589825 CIG526121:CIH589825 CSC526121:CSD589825 DBY526121:DBZ589825 DLU526121:DLV589825 DVQ526121:DVR589825 EFM526121:EFN589825 EPI526121:EPJ589825 EZE526121:EZF589825 FJA526121:FJB589825 FSW526121:FSX589825 GCS526121:GCT589825 GMO526121:GMP589825 GWK526121:GWL589825 HGG526121:HGH589825 HQC526121:HQD589825 HZY526121:HZZ589825 IJU526121:IJV589825 ITQ526121:ITR589825 JDM526121:JDN589825 JNI526121:JNJ589825 JXE526121:JXF589825 KHA526121:KHB589825 KQW526121:KQX589825 LAS526121:LAT589825 LKO526121:LKP589825 LUK526121:LUL589825 MEG526121:MEH589825 MOC526121:MOD589825 MXY526121:MXZ589825 NHU526121:NHV589825 NRQ526121:NRR589825 OBM526121:OBN589825 OLI526121:OLJ589825 OVE526121:OVF589825 PFA526121:PFB589825 POW526121:POX589825 PYS526121:PYT589825 QIO526121:QIP589825 QSK526121:QSL589825 RCG526121:RCH589825 RMC526121:RMD589825 RVY526121:RVZ589825 SFU526121:SFV589825 SPQ526121:SPR589825 SZM526121:SZN589825 TJI526121:TJJ589825 TTE526121:TTF589825 UDA526121:UDB589825 UMW526121:UMX589825 UWS526121:UWT589825 VGO526121:VGP589825 VQK526121:VQL589825 WAG526121:WAH589825 WKC526121:WKD589825 WTY526121:WTZ589825 HM591657:HN655361 RI591657:RJ655361 ABE591657:ABF655361 ALA591657:ALB655361 AUW591657:AUX655361 BES591657:BET655361 BOO591657:BOP655361 BYK591657:BYL655361 CIG591657:CIH655361 CSC591657:CSD655361 DBY591657:DBZ655361 DLU591657:DLV655361 DVQ591657:DVR655361 EFM591657:EFN655361 EPI591657:EPJ655361 EZE591657:EZF655361 FJA591657:FJB655361 FSW591657:FSX655361 GCS591657:GCT655361 GMO591657:GMP655361 GWK591657:GWL655361 HGG591657:HGH655361 HQC591657:HQD655361 HZY591657:HZZ655361 IJU591657:IJV655361 ITQ591657:ITR655361 JDM591657:JDN655361 JNI591657:JNJ655361 JXE591657:JXF655361 KHA591657:KHB655361 KQW591657:KQX655361 LAS591657:LAT655361 LKO591657:LKP655361 LUK591657:LUL655361 MEG591657:MEH655361 MOC591657:MOD655361 MXY591657:MXZ655361 NHU591657:NHV655361 NRQ591657:NRR655361 OBM591657:OBN655361 OLI591657:OLJ655361 OVE591657:OVF655361 PFA591657:PFB655361 POW591657:POX655361 PYS591657:PYT655361 QIO591657:QIP655361 QSK591657:QSL655361 RCG591657:RCH655361 RMC591657:RMD655361 RVY591657:RVZ655361 SFU591657:SFV655361 SPQ591657:SPR655361 SZM591657:SZN655361 TJI591657:TJJ655361 TTE591657:TTF655361 UDA591657:UDB655361 UMW591657:UMX655361 UWS591657:UWT655361 VGO591657:VGP655361 VQK591657:VQL655361 WAG591657:WAH655361 WKC591657:WKD655361 WTY591657:WTZ655361 HM657193:HN720897 RI657193:RJ720897 ABE657193:ABF720897 ALA657193:ALB720897 AUW657193:AUX720897 BES657193:BET720897 BOO657193:BOP720897 BYK657193:BYL720897 CIG657193:CIH720897 CSC657193:CSD720897 DBY657193:DBZ720897 DLU657193:DLV720897 DVQ657193:DVR720897 EFM657193:EFN720897 EPI657193:EPJ720897 EZE657193:EZF720897 FJA657193:FJB720897 FSW657193:FSX720897 GCS657193:GCT720897 GMO657193:GMP720897 GWK657193:GWL720897 HGG657193:HGH720897 HQC657193:HQD720897 HZY657193:HZZ720897 IJU657193:IJV720897 ITQ657193:ITR720897 JDM657193:JDN720897 JNI657193:JNJ720897 JXE657193:JXF720897 KHA657193:KHB720897 KQW657193:KQX720897 LAS657193:LAT720897 LKO657193:LKP720897 LUK657193:LUL720897 MEG657193:MEH720897 MOC657193:MOD720897 MXY657193:MXZ720897 NHU657193:NHV720897 NRQ657193:NRR720897 OBM657193:OBN720897 OLI657193:OLJ720897 OVE657193:OVF720897 PFA657193:PFB720897 POW657193:POX720897 PYS657193:PYT720897 QIO657193:QIP720897 QSK657193:QSL720897 RCG657193:RCH720897 RMC657193:RMD720897 RVY657193:RVZ720897 SFU657193:SFV720897 SPQ657193:SPR720897 SZM657193:SZN720897 TJI657193:TJJ720897 TTE657193:TTF720897 UDA657193:UDB720897 UMW657193:UMX720897 UWS657193:UWT720897 VGO657193:VGP720897 VQK657193:VQL720897 WAG657193:WAH720897 WKC657193:WKD720897 WTY657193:WTZ720897 HM722729:HN786433 RI722729:RJ786433 ABE722729:ABF786433 ALA722729:ALB786433 AUW722729:AUX786433 BES722729:BET786433 BOO722729:BOP786433 BYK722729:BYL786433 CIG722729:CIH786433 CSC722729:CSD786433 DBY722729:DBZ786433 DLU722729:DLV786433 DVQ722729:DVR786433 EFM722729:EFN786433 EPI722729:EPJ786433 EZE722729:EZF786433 FJA722729:FJB786433 FSW722729:FSX786433 GCS722729:GCT786433 GMO722729:GMP786433 GWK722729:GWL786433 HGG722729:HGH786433 HQC722729:HQD786433 HZY722729:HZZ786433 IJU722729:IJV786433 ITQ722729:ITR786433 JDM722729:JDN786433 JNI722729:JNJ786433 JXE722729:JXF786433 KHA722729:KHB786433 KQW722729:KQX786433 LAS722729:LAT786433 LKO722729:LKP786433 LUK722729:LUL786433 MEG722729:MEH786433 MOC722729:MOD786433 MXY722729:MXZ786433 NHU722729:NHV786433 NRQ722729:NRR786433 OBM722729:OBN786433 OLI722729:OLJ786433 OVE722729:OVF786433 PFA722729:PFB786433 POW722729:POX786433 PYS722729:PYT786433 QIO722729:QIP786433 QSK722729:QSL786433 RCG722729:RCH786433 RMC722729:RMD786433 RVY722729:RVZ786433 SFU722729:SFV786433 SPQ722729:SPR786433 SZM722729:SZN786433 TJI722729:TJJ786433 TTE722729:TTF786433 UDA722729:UDB786433 UMW722729:UMX786433 UWS722729:UWT786433 VGO722729:VGP786433 VQK722729:VQL786433 WAG722729:WAH786433 WKC722729:WKD786433 WTY722729:WTZ786433 HM788265:HN851969 RI788265:RJ851969 ABE788265:ABF851969 ALA788265:ALB851969 AUW788265:AUX851969 BES788265:BET851969 BOO788265:BOP851969 BYK788265:BYL851969 CIG788265:CIH851969 CSC788265:CSD851969 DBY788265:DBZ851969 DLU788265:DLV851969 DVQ788265:DVR851969 EFM788265:EFN851969 EPI788265:EPJ851969 EZE788265:EZF851969 FJA788265:FJB851969 FSW788265:FSX851969 GCS788265:GCT851969 GMO788265:GMP851969 GWK788265:GWL851969 HGG788265:HGH851969 HQC788265:HQD851969 HZY788265:HZZ851969 IJU788265:IJV851969 ITQ788265:ITR851969 JDM788265:JDN851969 JNI788265:JNJ851969 JXE788265:JXF851969 KHA788265:KHB851969 KQW788265:KQX851969 LAS788265:LAT851969 LKO788265:LKP851969 LUK788265:LUL851969 MEG788265:MEH851969 MOC788265:MOD851969 MXY788265:MXZ851969 NHU788265:NHV851969 NRQ788265:NRR851969 OBM788265:OBN851969 OLI788265:OLJ851969 OVE788265:OVF851969 PFA788265:PFB851969 POW788265:POX851969 PYS788265:PYT851969 QIO788265:QIP851969 QSK788265:QSL851969 RCG788265:RCH851969 RMC788265:RMD851969 RVY788265:RVZ851969 SFU788265:SFV851969 SPQ788265:SPR851969 SZM788265:SZN851969 TJI788265:TJJ851969 TTE788265:TTF851969 UDA788265:UDB851969 UMW788265:UMX851969 UWS788265:UWT851969 VGO788265:VGP851969 VQK788265:VQL851969 WAG788265:WAH851969 WKC788265:WKD851969 WTY788265:WTZ851969 HM853801:HN917505 RI853801:RJ917505 ABE853801:ABF917505 ALA853801:ALB917505 AUW853801:AUX917505 BES853801:BET917505 BOO853801:BOP917505 BYK853801:BYL917505 CIG853801:CIH917505 CSC853801:CSD917505 DBY853801:DBZ917505 DLU853801:DLV917505 DVQ853801:DVR917505 EFM853801:EFN917505 EPI853801:EPJ917505 EZE853801:EZF917505 FJA853801:FJB917505 FSW853801:FSX917505 GCS853801:GCT917505 GMO853801:GMP917505 GWK853801:GWL917505 HGG853801:HGH917505 HQC853801:HQD917505 HZY853801:HZZ917505 IJU853801:IJV917505 ITQ853801:ITR917505 JDM853801:JDN917505 JNI853801:JNJ917505 JXE853801:JXF917505 KHA853801:KHB917505 KQW853801:KQX917505 LAS853801:LAT917505 LKO853801:LKP917505 LUK853801:LUL917505 MEG853801:MEH917505 MOC853801:MOD917505 MXY853801:MXZ917505 NHU853801:NHV917505 NRQ853801:NRR917505 OBM853801:OBN917505 OLI853801:OLJ917505 OVE853801:OVF917505 PFA853801:PFB917505 POW853801:POX917505 PYS853801:PYT917505 QIO853801:QIP917505 QSK853801:QSL917505 RCG853801:RCH917505 RMC853801:RMD917505 RVY853801:RVZ917505 SFU853801:SFV917505 SPQ853801:SPR917505 SZM853801:SZN917505 TJI853801:TJJ917505 TTE853801:TTF917505 UDA853801:UDB917505 UMW853801:UMX917505 UWS853801:UWT917505 VGO853801:VGP917505 VQK853801:VQL917505 WAG853801:WAH917505 WKC853801:WKD917505 WTY853801:WTZ917505 HM919337:HN983041 RI919337:RJ983041 ABE919337:ABF983041 ALA919337:ALB983041 AUW919337:AUX983041 BES919337:BET983041 BOO919337:BOP983041 BYK919337:BYL983041 CIG919337:CIH983041 CSC919337:CSD983041 DBY919337:DBZ983041 DLU919337:DLV983041 DVQ919337:DVR983041 EFM919337:EFN983041 EPI919337:EPJ983041 EZE919337:EZF983041 FJA919337:FJB983041 FSW919337:FSX983041 GCS919337:GCT983041 GMO919337:GMP983041 GWK919337:GWL983041 HGG919337:HGH983041 HQC919337:HQD983041 HZY919337:HZZ983041 IJU919337:IJV983041 ITQ919337:ITR983041 JDM919337:JDN983041 JNI919337:JNJ983041 JXE919337:JXF983041 KHA919337:KHB983041 KQW919337:KQX983041 LAS919337:LAT983041 LKO919337:LKP983041 LUK919337:LUL983041 MEG919337:MEH983041 MOC919337:MOD983041 MXY919337:MXZ983041 NHU919337:NHV983041 NRQ919337:NRR983041 OBM919337:OBN983041 OLI919337:OLJ983041 OVE919337:OVF983041 PFA919337:PFB983041 POW919337:POX983041 PYS919337:PYT983041 QIO919337:QIP983041 QSK919337:QSL983041 RCG919337:RCH983041 RMC919337:RMD983041 RVY919337:RVZ983041 SFU919337:SFV983041 SPQ919337:SPR983041 SZM919337:SZN983041 TJI919337:TJJ983041 TTE919337:TTF983041 UDA919337:UDB983041 UMW919337:UMX983041 UWS919337:UWT983041 VGO919337:VGP983041 VQK919337:VQL983041 WAG919337:WAH983041 WKC919337:WKD983041 WTY919337:WTZ983041 HM984873:HN1048576 RI984873:RJ1048576 ABE984873:ABF1048576 ALA984873:ALB1048576 AUW984873:AUX1048576 BES984873:BET1048576 BOO984873:BOP1048576 BYK984873:BYL1048576 CIG984873:CIH1048576 CSC984873:CSD1048576 DBY984873:DBZ1048576 DLU984873:DLV1048576 DVQ984873:DVR1048576 EFM984873:EFN1048576 EPI984873:EPJ1048576 EZE984873:EZF1048576 FJA984873:FJB1048576 FSW984873:FSX1048576 GCS984873:GCT1048576 GMO984873:GMP1048576 GWK984873:GWL1048576 HGG984873:HGH1048576 HQC984873:HQD1048576 HZY984873:HZZ1048576 IJU984873:IJV1048576 ITQ984873:ITR1048576 JDM984873:JDN1048576 JNI984873:JNJ1048576 JXE984873:JXF1048576 KHA984873:KHB1048576 KQW984873:KQX1048576 LAS984873:LAT1048576 LKO984873:LKP1048576 LUK984873:LUL1048576 MEG984873:MEH1048576 MOC984873:MOD1048576 MXY984873:MXZ1048576 NHU984873:NHV1048576 NRQ984873:NRR1048576 OBM984873:OBN1048576 OLI984873:OLJ1048576 OVE984873:OVF1048576 PFA984873:PFB1048576 POW984873:POX1048576 PYS984873:PYT1048576 QIO984873:QIP1048576 QSK984873:QSL1048576 RCG984873:RCH1048576 RMC984873:RMD1048576 RVY984873:RVZ1048576 SFU984873:SFV1048576 SPQ984873:SPR1048576 SZM984873:SZN1048576 TJI984873:TJJ1048576 TTE984873:TTF1048576 UDA984873:UDB1048576 UMW984873:UMX1048576 UWS984873:UWT1048576 VGO984873:VGP1048576 VQK984873:VQL1048576 WAG984873:WAH1048576 WKC984873:WKD1048576 WTY984873:WTZ1048576 WKC983044:WKD984867 HO9:HO10 RK9:RK10 ABG9:ABG10 ALC9:ALC10 AUY9:AUY10 BEU9:BEU10 BOQ9:BOQ10 BYM9:BYM10 CII9:CII10 CSE9:CSE10 DCA9:DCA10 DLW9:DLW10 DVS9:DVS10 EFO9:EFO10 EPK9:EPK10 EZG9:EZG10 FJC9:FJC10 FSY9:FSY10 GCU9:GCU10 GMQ9:GMQ10 GWM9:GWM10 HGI9:HGI10 HQE9:HQE10 IAA9:IAA10 IJW9:IJW10 ITS9:ITS10 JDO9:JDO10 JNK9:JNK10 JXG9:JXG10 KHC9:KHC10 KQY9:KQY10 LAU9:LAU10 LKQ9:LKQ10 LUM9:LUM10 MEI9:MEI10 MOE9:MOE10 MYA9:MYA10 NHW9:NHW10 NRS9:NRS10 OBO9:OBO10 OLK9:OLK10 OVG9:OVG10 PFC9:PFC10 POY9:POY10 PYU9:PYU10 QIQ9:QIQ10 QSM9:QSM10 RCI9:RCI10 RME9:RME10 RWA9:RWA10 SFW9:SFW10 SPS9:SPS10 SZO9:SZO10 TJK9:TJK10 TTG9:TTG10 UDC9:UDC10 UMY9:UMY10 UWU9:UWU10 VGQ9:VGQ10 VQM9:VQM10 WAI9:WAI10 WKE9:WKE10 WUA9:WUA10 HO65545:HO65546 RK65545:RK65546 ABG65545:ABG65546 ALC65545:ALC65546 AUY65545:AUY65546 BEU65545:BEU65546 BOQ65545:BOQ65546 BYM65545:BYM65546 CII65545:CII65546 CSE65545:CSE65546 DCA65545:DCA65546 DLW65545:DLW65546 DVS65545:DVS65546 EFO65545:EFO65546 EPK65545:EPK65546 EZG65545:EZG65546 FJC65545:FJC65546 FSY65545:FSY65546 GCU65545:GCU65546 GMQ65545:GMQ65546 GWM65545:GWM65546 HGI65545:HGI65546 HQE65545:HQE65546 IAA65545:IAA65546 IJW65545:IJW65546 ITS65545:ITS65546 JDO65545:JDO65546 JNK65545:JNK65546 JXG65545:JXG65546 KHC65545:KHC65546 KQY65545:KQY65546 LAU65545:LAU65546 LKQ65545:LKQ65546 LUM65545:LUM65546 MEI65545:MEI65546 MOE65545:MOE65546 MYA65545:MYA65546 NHW65545:NHW65546 NRS65545:NRS65546 OBO65545:OBO65546 OLK65545:OLK65546 OVG65545:OVG65546 PFC65545:PFC65546 POY65545:POY65546 PYU65545:PYU65546 QIQ65545:QIQ65546 QSM65545:QSM65546 RCI65545:RCI65546 RME65545:RME65546 RWA65545:RWA65546 SFW65545:SFW65546 SPS65545:SPS65546 SZO65545:SZO65546 TJK65545:TJK65546 TTG65545:TTG65546 UDC65545:UDC65546 UMY65545:UMY65546 UWU65545:UWU65546 VGQ65545:VGQ65546 VQM65545:VQM65546 WAI65545:WAI65546 WKE65545:WKE65546 WUA65545:WUA65546 HO131081:HO131082 RK131081:RK131082 ABG131081:ABG131082 ALC131081:ALC131082 AUY131081:AUY131082 BEU131081:BEU131082 BOQ131081:BOQ131082 BYM131081:BYM131082 CII131081:CII131082 CSE131081:CSE131082 DCA131081:DCA131082 DLW131081:DLW131082 DVS131081:DVS131082 EFO131081:EFO131082 EPK131081:EPK131082 EZG131081:EZG131082 FJC131081:FJC131082 FSY131081:FSY131082 GCU131081:GCU131082 GMQ131081:GMQ131082 GWM131081:GWM131082 HGI131081:HGI131082 HQE131081:HQE131082 IAA131081:IAA131082 IJW131081:IJW131082 ITS131081:ITS131082 JDO131081:JDO131082 JNK131081:JNK131082 JXG131081:JXG131082 KHC131081:KHC131082 KQY131081:KQY131082 LAU131081:LAU131082 LKQ131081:LKQ131082 LUM131081:LUM131082 MEI131081:MEI131082 MOE131081:MOE131082 MYA131081:MYA131082 NHW131081:NHW131082 NRS131081:NRS131082 OBO131081:OBO131082 OLK131081:OLK131082 OVG131081:OVG131082 PFC131081:PFC131082 POY131081:POY131082 PYU131081:PYU131082 QIQ131081:QIQ131082 QSM131081:QSM131082 RCI131081:RCI131082 RME131081:RME131082 RWA131081:RWA131082 SFW131081:SFW131082 SPS131081:SPS131082 SZO131081:SZO131082 TJK131081:TJK131082 TTG131081:TTG131082 UDC131081:UDC131082 UMY131081:UMY131082 UWU131081:UWU131082 VGQ131081:VGQ131082 VQM131081:VQM131082 WAI131081:WAI131082 WKE131081:WKE131082 WUA131081:WUA131082 HO196617:HO196618 RK196617:RK196618 ABG196617:ABG196618 ALC196617:ALC196618 AUY196617:AUY196618 BEU196617:BEU196618 BOQ196617:BOQ196618 BYM196617:BYM196618 CII196617:CII196618 CSE196617:CSE196618 DCA196617:DCA196618 DLW196617:DLW196618 DVS196617:DVS196618 EFO196617:EFO196618 EPK196617:EPK196618 EZG196617:EZG196618 FJC196617:FJC196618 FSY196617:FSY196618 GCU196617:GCU196618 GMQ196617:GMQ196618 GWM196617:GWM196618 HGI196617:HGI196618 HQE196617:HQE196618 IAA196617:IAA196618 IJW196617:IJW196618 ITS196617:ITS196618 JDO196617:JDO196618 JNK196617:JNK196618 JXG196617:JXG196618 KHC196617:KHC196618 KQY196617:KQY196618 LAU196617:LAU196618 LKQ196617:LKQ196618 LUM196617:LUM196618 MEI196617:MEI196618 MOE196617:MOE196618 MYA196617:MYA196618 NHW196617:NHW196618 NRS196617:NRS196618 OBO196617:OBO196618 OLK196617:OLK196618 OVG196617:OVG196618 PFC196617:PFC196618 POY196617:POY196618 PYU196617:PYU196618 QIQ196617:QIQ196618 QSM196617:QSM196618 RCI196617:RCI196618 RME196617:RME196618 RWA196617:RWA196618 SFW196617:SFW196618 SPS196617:SPS196618 SZO196617:SZO196618 TJK196617:TJK196618 TTG196617:TTG196618 UDC196617:UDC196618 UMY196617:UMY196618 UWU196617:UWU196618 VGQ196617:VGQ196618 VQM196617:VQM196618 WAI196617:WAI196618 WKE196617:WKE196618 WUA196617:WUA196618 HO262153:HO262154 RK262153:RK262154 ABG262153:ABG262154 ALC262153:ALC262154 AUY262153:AUY262154 BEU262153:BEU262154 BOQ262153:BOQ262154 BYM262153:BYM262154 CII262153:CII262154 CSE262153:CSE262154 DCA262153:DCA262154 DLW262153:DLW262154 DVS262153:DVS262154 EFO262153:EFO262154 EPK262153:EPK262154 EZG262153:EZG262154 FJC262153:FJC262154 FSY262153:FSY262154 GCU262153:GCU262154 GMQ262153:GMQ262154 GWM262153:GWM262154 HGI262153:HGI262154 HQE262153:HQE262154 IAA262153:IAA262154 IJW262153:IJW262154 ITS262153:ITS262154 JDO262153:JDO262154 JNK262153:JNK262154 JXG262153:JXG262154 KHC262153:KHC262154 KQY262153:KQY262154 LAU262153:LAU262154 LKQ262153:LKQ262154 LUM262153:LUM262154 MEI262153:MEI262154 MOE262153:MOE262154 MYA262153:MYA262154 NHW262153:NHW262154 NRS262153:NRS262154 OBO262153:OBO262154 OLK262153:OLK262154 OVG262153:OVG262154 PFC262153:PFC262154 POY262153:POY262154 PYU262153:PYU262154 QIQ262153:QIQ262154 QSM262153:QSM262154 RCI262153:RCI262154 RME262153:RME262154 RWA262153:RWA262154 SFW262153:SFW262154 SPS262153:SPS262154 SZO262153:SZO262154 TJK262153:TJK262154 TTG262153:TTG262154 UDC262153:UDC262154 UMY262153:UMY262154 UWU262153:UWU262154 VGQ262153:VGQ262154 VQM262153:VQM262154 WAI262153:WAI262154 WKE262153:WKE262154 WUA262153:WUA262154 HO327689:HO327690 RK327689:RK327690 ABG327689:ABG327690 ALC327689:ALC327690 AUY327689:AUY327690 BEU327689:BEU327690 BOQ327689:BOQ327690 BYM327689:BYM327690 CII327689:CII327690 CSE327689:CSE327690 DCA327689:DCA327690 DLW327689:DLW327690 DVS327689:DVS327690 EFO327689:EFO327690 EPK327689:EPK327690 EZG327689:EZG327690 FJC327689:FJC327690 FSY327689:FSY327690 GCU327689:GCU327690 GMQ327689:GMQ327690 GWM327689:GWM327690 HGI327689:HGI327690 HQE327689:HQE327690 IAA327689:IAA327690 IJW327689:IJW327690 ITS327689:ITS327690 JDO327689:JDO327690 JNK327689:JNK327690 JXG327689:JXG327690 KHC327689:KHC327690 KQY327689:KQY327690 LAU327689:LAU327690 LKQ327689:LKQ327690 LUM327689:LUM327690 MEI327689:MEI327690 MOE327689:MOE327690 MYA327689:MYA327690 NHW327689:NHW327690 NRS327689:NRS327690 OBO327689:OBO327690 OLK327689:OLK327690 OVG327689:OVG327690 PFC327689:PFC327690 POY327689:POY327690 PYU327689:PYU327690 QIQ327689:QIQ327690 QSM327689:QSM327690 RCI327689:RCI327690 RME327689:RME327690 RWA327689:RWA327690 SFW327689:SFW327690 SPS327689:SPS327690 SZO327689:SZO327690 TJK327689:TJK327690 TTG327689:TTG327690 UDC327689:UDC327690 UMY327689:UMY327690 UWU327689:UWU327690 VGQ327689:VGQ327690 VQM327689:VQM327690 WAI327689:WAI327690 WKE327689:WKE327690 WUA327689:WUA327690 HO393225:HO393226 RK393225:RK393226 ABG393225:ABG393226 ALC393225:ALC393226 AUY393225:AUY393226 BEU393225:BEU393226 BOQ393225:BOQ393226 BYM393225:BYM393226 CII393225:CII393226 CSE393225:CSE393226 DCA393225:DCA393226 DLW393225:DLW393226 DVS393225:DVS393226 EFO393225:EFO393226 EPK393225:EPK393226 EZG393225:EZG393226 FJC393225:FJC393226 FSY393225:FSY393226 GCU393225:GCU393226 GMQ393225:GMQ393226 GWM393225:GWM393226 HGI393225:HGI393226 HQE393225:HQE393226 IAA393225:IAA393226 IJW393225:IJW393226 ITS393225:ITS393226 JDO393225:JDO393226 JNK393225:JNK393226 JXG393225:JXG393226 KHC393225:KHC393226 KQY393225:KQY393226 LAU393225:LAU393226 LKQ393225:LKQ393226 LUM393225:LUM393226 MEI393225:MEI393226 MOE393225:MOE393226 MYA393225:MYA393226 NHW393225:NHW393226 NRS393225:NRS393226 OBO393225:OBO393226 OLK393225:OLK393226 OVG393225:OVG393226 PFC393225:PFC393226 POY393225:POY393226 PYU393225:PYU393226 QIQ393225:QIQ393226 QSM393225:QSM393226 RCI393225:RCI393226 RME393225:RME393226 RWA393225:RWA393226 SFW393225:SFW393226 SPS393225:SPS393226 SZO393225:SZO393226 TJK393225:TJK393226 TTG393225:TTG393226 UDC393225:UDC393226 UMY393225:UMY393226 UWU393225:UWU393226 VGQ393225:VGQ393226 VQM393225:VQM393226 WAI393225:WAI393226 WKE393225:WKE393226 WUA393225:WUA393226 HO458761:HO458762 RK458761:RK458762 ABG458761:ABG458762 ALC458761:ALC458762 AUY458761:AUY458762 BEU458761:BEU458762 BOQ458761:BOQ458762 BYM458761:BYM458762 CII458761:CII458762 CSE458761:CSE458762 DCA458761:DCA458762 DLW458761:DLW458762 DVS458761:DVS458762 EFO458761:EFO458762 EPK458761:EPK458762 EZG458761:EZG458762 FJC458761:FJC458762 FSY458761:FSY458762 GCU458761:GCU458762 GMQ458761:GMQ458762 GWM458761:GWM458762 HGI458761:HGI458762 HQE458761:HQE458762 IAA458761:IAA458762 IJW458761:IJW458762 ITS458761:ITS458762 JDO458761:JDO458762 JNK458761:JNK458762 JXG458761:JXG458762 KHC458761:KHC458762 KQY458761:KQY458762 LAU458761:LAU458762 LKQ458761:LKQ458762 LUM458761:LUM458762 MEI458761:MEI458762 MOE458761:MOE458762 MYA458761:MYA458762 NHW458761:NHW458762 NRS458761:NRS458762 OBO458761:OBO458762 OLK458761:OLK458762 OVG458761:OVG458762 PFC458761:PFC458762 POY458761:POY458762 PYU458761:PYU458762 QIQ458761:QIQ458762 QSM458761:QSM458762 RCI458761:RCI458762 RME458761:RME458762 RWA458761:RWA458762 SFW458761:SFW458762 SPS458761:SPS458762 SZO458761:SZO458762 TJK458761:TJK458762 TTG458761:TTG458762 UDC458761:UDC458762 UMY458761:UMY458762 UWU458761:UWU458762 VGQ458761:VGQ458762 VQM458761:VQM458762 WAI458761:WAI458762 WKE458761:WKE458762 WUA458761:WUA458762 HO524297:HO524298 RK524297:RK524298 ABG524297:ABG524298 ALC524297:ALC524298 AUY524297:AUY524298 BEU524297:BEU524298 BOQ524297:BOQ524298 BYM524297:BYM524298 CII524297:CII524298 CSE524297:CSE524298 DCA524297:DCA524298 DLW524297:DLW524298 DVS524297:DVS524298 EFO524297:EFO524298 EPK524297:EPK524298 EZG524297:EZG524298 FJC524297:FJC524298 FSY524297:FSY524298 GCU524297:GCU524298 GMQ524297:GMQ524298 GWM524297:GWM524298 HGI524297:HGI524298 HQE524297:HQE524298 IAA524297:IAA524298 IJW524297:IJW524298 ITS524297:ITS524298 JDO524297:JDO524298 JNK524297:JNK524298 JXG524297:JXG524298 KHC524297:KHC524298 KQY524297:KQY524298 LAU524297:LAU524298 LKQ524297:LKQ524298 LUM524297:LUM524298 MEI524297:MEI524298 MOE524297:MOE524298 MYA524297:MYA524298 NHW524297:NHW524298 NRS524297:NRS524298 OBO524297:OBO524298 OLK524297:OLK524298 OVG524297:OVG524298 PFC524297:PFC524298 POY524297:POY524298 PYU524297:PYU524298 QIQ524297:QIQ524298 QSM524297:QSM524298 RCI524297:RCI524298 RME524297:RME524298 RWA524297:RWA524298 SFW524297:SFW524298 SPS524297:SPS524298 SZO524297:SZO524298 TJK524297:TJK524298 TTG524297:TTG524298 UDC524297:UDC524298 UMY524297:UMY524298 UWU524297:UWU524298 VGQ524297:VGQ524298 VQM524297:VQM524298 WAI524297:WAI524298 WKE524297:WKE524298 WUA524297:WUA524298 HO589833:HO589834 RK589833:RK589834 ABG589833:ABG589834 ALC589833:ALC589834 AUY589833:AUY589834 BEU589833:BEU589834 BOQ589833:BOQ589834 BYM589833:BYM589834 CII589833:CII589834 CSE589833:CSE589834 DCA589833:DCA589834 DLW589833:DLW589834 DVS589833:DVS589834 EFO589833:EFO589834 EPK589833:EPK589834 EZG589833:EZG589834 FJC589833:FJC589834 FSY589833:FSY589834 GCU589833:GCU589834 GMQ589833:GMQ589834 GWM589833:GWM589834 HGI589833:HGI589834 HQE589833:HQE589834 IAA589833:IAA589834 IJW589833:IJW589834 ITS589833:ITS589834 JDO589833:JDO589834 JNK589833:JNK589834 JXG589833:JXG589834 KHC589833:KHC589834 KQY589833:KQY589834 LAU589833:LAU589834 LKQ589833:LKQ589834 LUM589833:LUM589834 MEI589833:MEI589834 MOE589833:MOE589834 MYA589833:MYA589834 NHW589833:NHW589834 NRS589833:NRS589834 OBO589833:OBO589834 OLK589833:OLK589834 OVG589833:OVG589834 PFC589833:PFC589834 POY589833:POY589834 PYU589833:PYU589834 QIQ589833:QIQ589834 QSM589833:QSM589834 RCI589833:RCI589834 RME589833:RME589834 RWA589833:RWA589834 SFW589833:SFW589834 SPS589833:SPS589834 SZO589833:SZO589834 TJK589833:TJK589834 TTG589833:TTG589834 UDC589833:UDC589834 UMY589833:UMY589834 UWU589833:UWU589834 VGQ589833:VGQ589834 VQM589833:VQM589834 WAI589833:WAI589834 WKE589833:WKE589834 WUA589833:WUA589834 HO655369:HO655370 RK655369:RK655370 ABG655369:ABG655370 ALC655369:ALC655370 AUY655369:AUY655370 BEU655369:BEU655370 BOQ655369:BOQ655370 BYM655369:BYM655370 CII655369:CII655370 CSE655369:CSE655370 DCA655369:DCA655370 DLW655369:DLW655370 DVS655369:DVS655370 EFO655369:EFO655370 EPK655369:EPK655370 EZG655369:EZG655370 FJC655369:FJC655370 FSY655369:FSY655370 GCU655369:GCU655370 GMQ655369:GMQ655370 GWM655369:GWM655370 HGI655369:HGI655370 HQE655369:HQE655370 IAA655369:IAA655370 IJW655369:IJW655370 ITS655369:ITS655370 JDO655369:JDO655370 JNK655369:JNK655370 JXG655369:JXG655370 KHC655369:KHC655370 KQY655369:KQY655370 LAU655369:LAU655370 LKQ655369:LKQ655370 LUM655369:LUM655370 MEI655369:MEI655370 MOE655369:MOE655370 MYA655369:MYA655370 NHW655369:NHW655370 NRS655369:NRS655370 OBO655369:OBO655370 OLK655369:OLK655370 OVG655369:OVG655370 PFC655369:PFC655370 POY655369:POY655370 PYU655369:PYU655370 QIQ655369:QIQ655370 QSM655369:QSM655370 RCI655369:RCI655370 RME655369:RME655370 RWA655369:RWA655370 SFW655369:SFW655370 SPS655369:SPS655370 SZO655369:SZO655370 TJK655369:TJK655370 TTG655369:TTG655370 UDC655369:UDC655370 UMY655369:UMY655370 UWU655369:UWU655370 VGQ655369:VGQ655370 VQM655369:VQM655370 WAI655369:WAI655370 WKE655369:WKE655370 WUA655369:WUA655370 HO720905:HO720906 RK720905:RK720906 ABG720905:ABG720906 ALC720905:ALC720906 AUY720905:AUY720906 BEU720905:BEU720906 BOQ720905:BOQ720906 BYM720905:BYM720906 CII720905:CII720906 CSE720905:CSE720906 DCA720905:DCA720906 DLW720905:DLW720906 DVS720905:DVS720906 EFO720905:EFO720906 EPK720905:EPK720906 EZG720905:EZG720906 FJC720905:FJC720906 FSY720905:FSY720906 GCU720905:GCU720906 GMQ720905:GMQ720906 GWM720905:GWM720906 HGI720905:HGI720906 HQE720905:HQE720906 IAA720905:IAA720906 IJW720905:IJW720906 ITS720905:ITS720906 JDO720905:JDO720906 JNK720905:JNK720906 JXG720905:JXG720906 KHC720905:KHC720906 KQY720905:KQY720906 LAU720905:LAU720906 LKQ720905:LKQ720906 LUM720905:LUM720906 MEI720905:MEI720906 MOE720905:MOE720906 MYA720905:MYA720906 NHW720905:NHW720906 NRS720905:NRS720906 OBO720905:OBO720906 OLK720905:OLK720906 OVG720905:OVG720906 PFC720905:PFC720906 POY720905:POY720906 PYU720905:PYU720906 QIQ720905:QIQ720906 QSM720905:QSM720906 RCI720905:RCI720906 RME720905:RME720906 RWA720905:RWA720906 SFW720905:SFW720906 SPS720905:SPS720906 SZO720905:SZO720906 TJK720905:TJK720906 TTG720905:TTG720906 UDC720905:UDC720906 UMY720905:UMY720906 UWU720905:UWU720906 VGQ720905:VGQ720906 VQM720905:VQM720906 WAI720905:WAI720906 WKE720905:WKE720906 WUA720905:WUA720906 HO786441:HO786442 RK786441:RK786442 ABG786441:ABG786442 ALC786441:ALC786442 AUY786441:AUY786442 BEU786441:BEU786442 BOQ786441:BOQ786442 BYM786441:BYM786442 CII786441:CII786442 CSE786441:CSE786442 DCA786441:DCA786442 DLW786441:DLW786442 DVS786441:DVS786442 EFO786441:EFO786442 EPK786441:EPK786442 EZG786441:EZG786442 FJC786441:FJC786442 FSY786441:FSY786442 GCU786441:GCU786442 GMQ786441:GMQ786442 GWM786441:GWM786442 HGI786441:HGI786442 HQE786441:HQE786442 IAA786441:IAA786442 IJW786441:IJW786442 ITS786441:ITS786442 JDO786441:JDO786442 JNK786441:JNK786442 JXG786441:JXG786442 KHC786441:KHC786442 KQY786441:KQY786442 LAU786441:LAU786442 LKQ786441:LKQ786442 LUM786441:LUM786442 MEI786441:MEI786442 MOE786441:MOE786442 MYA786441:MYA786442 NHW786441:NHW786442 NRS786441:NRS786442 OBO786441:OBO786442 OLK786441:OLK786442 OVG786441:OVG786442 PFC786441:PFC786442 POY786441:POY786442 PYU786441:PYU786442 QIQ786441:QIQ786442 QSM786441:QSM786442 RCI786441:RCI786442 RME786441:RME786442 RWA786441:RWA786442 SFW786441:SFW786442 SPS786441:SPS786442 SZO786441:SZO786442 TJK786441:TJK786442 TTG786441:TTG786442 UDC786441:UDC786442 UMY786441:UMY786442 UWU786441:UWU786442 VGQ786441:VGQ786442 VQM786441:VQM786442 WAI786441:WAI786442 WKE786441:WKE786442 WUA786441:WUA786442 HO851977:HO851978 RK851977:RK851978 ABG851977:ABG851978 ALC851977:ALC851978 AUY851977:AUY851978 BEU851977:BEU851978 BOQ851977:BOQ851978 BYM851977:BYM851978 CII851977:CII851978 CSE851977:CSE851978 DCA851977:DCA851978 DLW851977:DLW851978 DVS851977:DVS851978 EFO851977:EFO851978 EPK851977:EPK851978 EZG851977:EZG851978 FJC851977:FJC851978 FSY851977:FSY851978 GCU851977:GCU851978 GMQ851977:GMQ851978 GWM851977:GWM851978 HGI851977:HGI851978 HQE851977:HQE851978 IAA851977:IAA851978 IJW851977:IJW851978 ITS851977:ITS851978 JDO851977:JDO851978 JNK851977:JNK851978 JXG851977:JXG851978 KHC851977:KHC851978 KQY851977:KQY851978 LAU851977:LAU851978 LKQ851977:LKQ851978 LUM851977:LUM851978 MEI851977:MEI851978 MOE851977:MOE851978 MYA851977:MYA851978 NHW851977:NHW851978 NRS851977:NRS851978 OBO851977:OBO851978 OLK851977:OLK851978 OVG851977:OVG851978 PFC851977:PFC851978 POY851977:POY851978 PYU851977:PYU851978 QIQ851977:QIQ851978 QSM851977:QSM851978 RCI851977:RCI851978 RME851977:RME851978 RWA851977:RWA851978 SFW851977:SFW851978 SPS851977:SPS851978 SZO851977:SZO851978 TJK851977:TJK851978 TTG851977:TTG851978 UDC851977:UDC851978 UMY851977:UMY851978 UWU851977:UWU851978 VGQ851977:VGQ851978 VQM851977:VQM851978 WAI851977:WAI851978 WKE851977:WKE851978 WUA851977:WUA851978 HO917513:HO917514 RK917513:RK917514 ABG917513:ABG917514 ALC917513:ALC917514 AUY917513:AUY917514 BEU917513:BEU917514 BOQ917513:BOQ917514 BYM917513:BYM917514 CII917513:CII917514 CSE917513:CSE917514 DCA917513:DCA917514 DLW917513:DLW917514 DVS917513:DVS917514 EFO917513:EFO917514 EPK917513:EPK917514 EZG917513:EZG917514 FJC917513:FJC917514 FSY917513:FSY917514 GCU917513:GCU917514 GMQ917513:GMQ917514 GWM917513:GWM917514 HGI917513:HGI917514 HQE917513:HQE917514 IAA917513:IAA917514 IJW917513:IJW917514 ITS917513:ITS917514 JDO917513:JDO917514 JNK917513:JNK917514 JXG917513:JXG917514 KHC917513:KHC917514 KQY917513:KQY917514 LAU917513:LAU917514 LKQ917513:LKQ917514 LUM917513:LUM917514 MEI917513:MEI917514 MOE917513:MOE917514 MYA917513:MYA917514 NHW917513:NHW917514 NRS917513:NRS917514 OBO917513:OBO917514 OLK917513:OLK917514 OVG917513:OVG917514 PFC917513:PFC917514 POY917513:POY917514 PYU917513:PYU917514 QIQ917513:QIQ917514 QSM917513:QSM917514 RCI917513:RCI917514 RME917513:RME917514 RWA917513:RWA917514 SFW917513:SFW917514 SPS917513:SPS917514 SZO917513:SZO917514 TJK917513:TJK917514 TTG917513:TTG917514 UDC917513:UDC917514 UMY917513:UMY917514 UWU917513:UWU917514 VGQ917513:VGQ917514 VQM917513:VQM917514 WAI917513:WAI917514 WKE917513:WKE917514 WUA917513:WUA917514 HO983049:HO983050 RK983049:RK983050 ABG983049:ABG983050 ALC983049:ALC983050 AUY983049:AUY983050 BEU983049:BEU983050 BOQ983049:BOQ983050 BYM983049:BYM983050 CII983049:CII983050 CSE983049:CSE983050 DCA983049:DCA983050 DLW983049:DLW983050 DVS983049:DVS983050 EFO983049:EFO983050 EPK983049:EPK983050 EZG983049:EZG983050 FJC983049:FJC983050 FSY983049:FSY983050 GCU983049:GCU983050 GMQ983049:GMQ983050 GWM983049:GWM983050 HGI983049:HGI983050 HQE983049:HQE983050 IAA983049:IAA983050 IJW983049:IJW983050 ITS983049:ITS983050 JDO983049:JDO983050 JNK983049:JNK983050 JXG983049:JXG983050 KHC983049:KHC983050 KQY983049:KQY983050 LAU983049:LAU983050 LKQ983049:LKQ983050 LUM983049:LUM983050 MEI983049:MEI983050 MOE983049:MOE983050 MYA983049:MYA983050 NHW983049:NHW983050 NRS983049:NRS983050 OBO983049:OBO983050 OLK983049:OLK983050 OVG983049:OVG983050 PFC983049:PFC983050 POY983049:POY983050 PYU983049:PYU983050 QIQ983049:QIQ983050 QSM983049:QSM983050 RCI983049:RCI983050 RME983049:RME983050 RWA983049:RWA983050 SFW983049:SFW983050 SPS983049:SPS983050 SZO983049:SZO983050 TJK983049:TJK983050 TTG983049:TTG983050 UDC983049:UDC983050 UMY983049:UMY983050 UWU983049:UWU983050 VGQ983049:VGQ983050 VQM983049:VQM983050 WAI983049:WAI983050 WKE983049:WKE983050 WUA983049:WUA983050 HO14:HO16 RK14:RK16 ABG14:ABG16 ALC14:ALC16 AUY14:AUY16 BEU14:BEU16 BOQ14:BOQ16 BYM14:BYM16 CII14:CII16 CSE14:CSE16 DCA14:DCA16 DLW14:DLW16 DVS14:DVS16 EFO14:EFO16 EPK14:EPK16 EZG14:EZG16 FJC14:FJC16 FSY14:FSY16 GCU14:GCU16 GMQ14:GMQ16 GWM14:GWM16 HGI14:HGI16 HQE14:HQE16 IAA14:IAA16 IJW14:IJW16 ITS14:ITS16 JDO14:JDO16 JNK14:JNK16 JXG14:JXG16 KHC14:KHC16 KQY14:KQY16 LAU14:LAU16 LKQ14:LKQ16 LUM14:LUM16 MEI14:MEI16 MOE14:MOE16 MYA14:MYA16 NHW14:NHW16 NRS14:NRS16 OBO14:OBO16 OLK14:OLK16 OVG14:OVG16 PFC14:PFC16 POY14:POY16 PYU14:PYU16 QIQ14:QIQ16 QSM14:QSM16 RCI14:RCI16 RME14:RME16 RWA14:RWA16 SFW14:SFW16 SPS14:SPS16 SZO14:SZO16 TJK14:TJK16 TTG14:TTG16 UDC14:UDC16 UMY14:UMY16 UWU14:UWU16 VGQ14:VGQ16 VQM14:VQM16 WAI14:WAI16 WKE14:WKE16 WUA14:WUA16 HO65550:HO65552 RK65550:RK65552 ABG65550:ABG65552 ALC65550:ALC65552 AUY65550:AUY65552 BEU65550:BEU65552 BOQ65550:BOQ65552 BYM65550:BYM65552 CII65550:CII65552 CSE65550:CSE65552 DCA65550:DCA65552 DLW65550:DLW65552 DVS65550:DVS65552 EFO65550:EFO65552 EPK65550:EPK65552 EZG65550:EZG65552 FJC65550:FJC65552 FSY65550:FSY65552 GCU65550:GCU65552 GMQ65550:GMQ65552 GWM65550:GWM65552 HGI65550:HGI65552 HQE65550:HQE65552 IAA65550:IAA65552 IJW65550:IJW65552 ITS65550:ITS65552 JDO65550:JDO65552 JNK65550:JNK65552 JXG65550:JXG65552 KHC65550:KHC65552 KQY65550:KQY65552 LAU65550:LAU65552 LKQ65550:LKQ65552 LUM65550:LUM65552 MEI65550:MEI65552 MOE65550:MOE65552 MYA65550:MYA65552 NHW65550:NHW65552 NRS65550:NRS65552 OBO65550:OBO65552 OLK65550:OLK65552 OVG65550:OVG65552 PFC65550:PFC65552 POY65550:POY65552 PYU65550:PYU65552 QIQ65550:QIQ65552 QSM65550:QSM65552 RCI65550:RCI65552 RME65550:RME65552 RWA65550:RWA65552 SFW65550:SFW65552 SPS65550:SPS65552 SZO65550:SZO65552 TJK65550:TJK65552 TTG65550:TTG65552 UDC65550:UDC65552 UMY65550:UMY65552 UWU65550:UWU65552 VGQ65550:VGQ65552 VQM65550:VQM65552 WAI65550:WAI65552 WKE65550:WKE65552 WUA65550:WUA65552 HO131086:HO131088 RK131086:RK131088 ABG131086:ABG131088 ALC131086:ALC131088 AUY131086:AUY131088 BEU131086:BEU131088 BOQ131086:BOQ131088 BYM131086:BYM131088 CII131086:CII131088 CSE131086:CSE131088 DCA131086:DCA131088 DLW131086:DLW131088 DVS131086:DVS131088 EFO131086:EFO131088 EPK131086:EPK131088 EZG131086:EZG131088 FJC131086:FJC131088 FSY131086:FSY131088 GCU131086:GCU131088 GMQ131086:GMQ131088 GWM131086:GWM131088 HGI131086:HGI131088 HQE131086:HQE131088 IAA131086:IAA131088 IJW131086:IJW131088 ITS131086:ITS131088 JDO131086:JDO131088 JNK131086:JNK131088 JXG131086:JXG131088 KHC131086:KHC131088 KQY131086:KQY131088 LAU131086:LAU131088 LKQ131086:LKQ131088 LUM131086:LUM131088 MEI131086:MEI131088 MOE131086:MOE131088 MYA131086:MYA131088 NHW131086:NHW131088 NRS131086:NRS131088 OBO131086:OBO131088 OLK131086:OLK131088 OVG131086:OVG131088 PFC131086:PFC131088 POY131086:POY131088 PYU131086:PYU131088 QIQ131086:QIQ131088 QSM131086:QSM131088 RCI131086:RCI131088 RME131086:RME131088 RWA131086:RWA131088 SFW131086:SFW131088 SPS131086:SPS131088 SZO131086:SZO131088 TJK131086:TJK131088 TTG131086:TTG131088 UDC131086:UDC131088 UMY131086:UMY131088 UWU131086:UWU131088 VGQ131086:VGQ131088 VQM131086:VQM131088 WAI131086:WAI131088 WKE131086:WKE131088 WUA131086:WUA131088 HO196622:HO196624 RK196622:RK196624 ABG196622:ABG196624 ALC196622:ALC196624 AUY196622:AUY196624 BEU196622:BEU196624 BOQ196622:BOQ196624 BYM196622:BYM196624 CII196622:CII196624 CSE196622:CSE196624 DCA196622:DCA196624 DLW196622:DLW196624 DVS196622:DVS196624 EFO196622:EFO196624 EPK196622:EPK196624 EZG196622:EZG196624 FJC196622:FJC196624 FSY196622:FSY196624 GCU196622:GCU196624 GMQ196622:GMQ196624 GWM196622:GWM196624 HGI196622:HGI196624 HQE196622:HQE196624 IAA196622:IAA196624 IJW196622:IJW196624 ITS196622:ITS196624 JDO196622:JDO196624 JNK196622:JNK196624 JXG196622:JXG196624 KHC196622:KHC196624 KQY196622:KQY196624 LAU196622:LAU196624 LKQ196622:LKQ196624 LUM196622:LUM196624 MEI196622:MEI196624 MOE196622:MOE196624 MYA196622:MYA196624 NHW196622:NHW196624 NRS196622:NRS196624 OBO196622:OBO196624 OLK196622:OLK196624 OVG196622:OVG196624 PFC196622:PFC196624 POY196622:POY196624 PYU196622:PYU196624 QIQ196622:QIQ196624 QSM196622:QSM196624 RCI196622:RCI196624 RME196622:RME196624 RWA196622:RWA196624 SFW196622:SFW196624 SPS196622:SPS196624 SZO196622:SZO196624 TJK196622:TJK196624 TTG196622:TTG196624 UDC196622:UDC196624 UMY196622:UMY196624 UWU196622:UWU196624 VGQ196622:VGQ196624 VQM196622:VQM196624 WAI196622:WAI196624 WKE196622:WKE196624 WUA196622:WUA196624 HO262158:HO262160 RK262158:RK262160 ABG262158:ABG262160 ALC262158:ALC262160 AUY262158:AUY262160 BEU262158:BEU262160 BOQ262158:BOQ262160 BYM262158:BYM262160 CII262158:CII262160 CSE262158:CSE262160 DCA262158:DCA262160 DLW262158:DLW262160 DVS262158:DVS262160 EFO262158:EFO262160 EPK262158:EPK262160 EZG262158:EZG262160 FJC262158:FJC262160 FSY262158:FSY262160 GCU262158:GCU262160 GMQ262158:GMQ262160 GWM262158:GWM262160 HGI262158:HGI262160 HQE262158:HQE262160 IAA262158:IAA262160 IJW262158:IJW262160 ITS262158:ITS262160 JDO262158:JDO262160 JNK262158:JNK262160 JXG262158:JXG262160 KHC262158:KHC262160 KQY262158:KQY262160 LAU262158:LAU262160 LKQ262158:LKQ262160 LUM262158:LUM262160 MEI262158:MEI262160 MOE262158:MOE262160 MYA262158:MYA262160 NHW262158:NHW262160 NRS262158:NRS262160 OBO262158:OBO262160 OLK262158:OLK262160 OVG262158:OVG262160 PFC262158:PFC262160 POY262158:POY262160 PYU262158:PYU262160 QIQ262158:QIQ262160 QSM262158:QSM262160 RCI262158:RCI262160 RME262158:RME262160 RWA262158:RWA262160 SFW262158:SFW262160 SPS262158:SPS262160 SZO262158:SZO262160 TJK262158:TJK262160 TTG262158:TTG262160 UDC262158:UDC262160 UMY262158:UMY262160 UWU262158:UWU262160 VGQ262158:VGQ262160 VQM262158:VQM262160 WAI262158:WAI262160 WKE262158:WKE262160 WUA262158:WUA262160 HO327694:HO327696 RK327694:RK327696 ABG327694:ABG327696 ALC327694:ALC327696 AUY327694:AUY327696 BEU327694:BEU327696 BOQ327694:BOQ327696 BYM327694:BYM327696 CII327694:CII327696 CSE327694:CSE327696 DCA327694:DCA327696 DLW327694:DLW327696 DVS327694:DVS327696 EFO327694:EFO327696 EPK327694:EPK327696 EZG327694:EZG327696 FJC327694:FJC327696 FSY327694:FSY327696 GCU327694:GCU327696 GMQ327694:GMQ327696 GWM327694:GWM327696 HGI327694:HGI327696 HQE327694:HQE327696 IAA327694:IAA327696 IJW327694:IJW327696 ITS327694:ITS327696 JDO327694:JDO327696 JNK327694:JNK327696 JXG327694:JXG327696 KHC327694:KHC327696 KQY327694:KQY327696 LAU327694:LAU327696 LKQ327694:LKQ327696 LUM327694:LUM327696 MEI327694:MEI327696 MOE327694:MOE327696 MYA327694:MYA327696 NHW327694:NHW327696 NRS327694:NRS327696 OBO327694:OBO327696 OLK327694:OLK327696 OVG327694:OVG327696 PFC327694:PFC327696 POY327694:POY327696 PYU327694:PYU327696 QIQ327694:QIQ327696 QSM327694:QSM327696 RCI327694:RCI327696 RME327694:RME327696 RWA327694:RWA327696 SFW327694:SFW327696 SPS327694:SPS327696 SZO327694:SZO327696 TJK327694:TJK327696 TTG327694:TTG327696 UDC327694:UDC327696 UMY327694:UMY327696 UWU327694:UWU327696 VGQ327694:VGQ327696 VQM327694:VQM327696 WAI327694:WAI327696 WKE327694:WKE327696 WUA327694:WUA327696 HO393230:HO393232 RK393230:RK393232 ABG393230:ABG393232 ALC393230:ALC393232 AUY393230:AUY393232 BEU393230:BEU393232 BOQ393230:BOQ393232 BYM393230:BYM393232 CII393230:CII393232 CSE393230:CSE393232 DCA393230:DCA393232 DLW393230:DLW393232 DVS393230:DVS393232 EFO393230:EFO393232 EPK393230:EPK393232 EZG393230:EZG393232 FJC393230:FJC393232 FSY393230:FSY393232 GCU393230:GCU393232 GMQ393230:GMQ393232 GWM393230:GWM393232 HGI393230:HGI393232 HQE393230:HQE393232 IAA393230:IAA393232 IJW393230:IJW393232 ITS393230:ITS393232 JDO393230:JDO393232 JNK393230:JNK393232 JXG393230:JXG393232 KHC393230:KHC393232 KQY393230:KQY393232 LAU393230:LAU393232 LKQ393230:LKQ393232 LUM393230:LUM393232 MEI393230:MEI393232 MOE393230:MOE393232 MYA393230:MYA393232 NHW393230:NHW393232 NRS393230:NRS393232 OBO393230:OBO393232 OLK393230:OLK393232 OVG393230:OVG393232 PFC393230:PFC393232 POY393230:POY393232 PYU393230:PYU393232 QIQ393230:QIQ393232 QSM393230:QSM393232 RCI393230:RCI393232 RME393230:RME393232 RWA393230:RWA393232 SFW393230:SFW393232 SPS393230:SPS393232 SZO393230:SZO393232 TJK393230:TJK393232 TTG393230:TTG393232 UDC393230:UDC393232 UMY393230:UMY393232 UWU393230:UWU393232 VGQ393230:VGQ393232 VQM393230:VQM393232 WAI393230:WAI393232 WKE393230:WKE393232 WUA393230:WUA393232 HO458766:HO458768 RK458766:RK458768 ABG458766:ABG458768 ALC458766:ALC458768 AUY458766:AUY458768 BEU458766:BEU458768 BOQ458766:BOQ458768 BYM458766:BYM458768 CII458766:CII458768 CSE458766:CSE458768 DCA458766:DCA458768 DLW458766:DLW458768 DVS458766:DVS458768 EFO458766:EFO458768 EPK458766:EPK458768 EZG458766:EZG458768 FJC458766:FJC458768 FSY458766:FSY458768 GCU458766:GCU458768 GMQ458766:GMQ458768 GWM458766:GWM458768 HGI458766:HGI458768 HQE458766:HQE458768 IAA458766:IAA458768 IJW458766:IJW458768 ITS458766:ITS458768 JDO458766:JDO458768 JNK458766:JNK458768 JXG458766:JXG458768 KHC458766:KHC458768 KQY458766:KQY458768 LAU458766:LAU458768 LKQ458766:LKQ458768 LUM458766:LUM458768 MEI458766:MEI458768 MOE458766:MOE458768 MYA458766:MYA458768 NHW458766:NHW458768 NRS458766:NRS458768 OBO458766:OBO458768 OLK458766:OLK458768 OVG458766:OVG458768 PFC458766:PFC458768 POY458766:POY458768 PYU458766:PYU458768 QIQ458766:QIQ458768 QSM458766:QSM458768 RCI458766:RCI458768 RME458766:RME458768 RWA458766:RWA458768 SFW458766:SFW458768 SPS458766:SPS458768 SZO458766:SZO458768 TJK458766:TJK458768 TTG458766:TTG458768 UDC458766:UDC458768 UMY458766:UMY458768 UWU458766:UWU458768 VGQ458766:VGQ458768 VQM458766:VQM458768 WAI458766:WAI458768 WKE458766:WKE458768 WUA458766:WUA458768 HO524302:HO524304 RK524302:RK524304 ABG524302:ABG524304 ALC524302:ALC524304 AUY524302:AUY524304 BEU524302:BEU524304 BOQ524302:BOQ524304 BYM524302:BYM524304 CII524302:CII524304 CSE524302:CSE524304 DCA524302:DCA524304 DLW524302:DLW524304 DVS524302:DVS524304 EFO524302:EFO524304 EPK524302:EPK524304 EZG524302:EZG524304 FJC524302:FJC524304 FSY524302:FSY524304 GCU524302:GCU524304 GMQ524302:GMQ524304 GWM524302:GWM524304 HGI524302:HGI524304 HQE524302:HQE524304 IAA524302:IAA524304 IJW524302:IJW524304 ITS524302:ITS524304 JDO524302:JDO524304 JNK524302:JNK524304 JXG524302:JXG524304 KHC524302:KHC524304 KQY524302:KQY524304 LAU524302:LAU524304 LKQ524302:LKQ524304 LUM524302:LUM524304 MEI524302:MEI524304 MOE524302:MOE524304 MYA524302:MYA524304 NHW524302:NHW524304 NRS524302:NRS524304 OBO524302:OBO524304 OLK524302:OLK524304 OVG524302:OVG524304 PFC524302:PFC524304 POY524302:POY524304 PYU524302:PYU524304 QIQ524302:QIQ524304 QSM524302:QSM524304 RCI524302:RCI524304 RME524302:RME524304 RWA524302:RWA524304 SFW524302:SFW524304 SPS524302:SPS524304 SZO524302:SZO524304 TJK524302:TJK524304 TTG524302:TTG524304 UDC524302:UDC524304 UMY524302:UMY524304 UWU524302:UWU524304 VGQ524302:VGQ524304 VQM524302:VQM524304 WAI524302:WAI524304 WKE524302:WKE524304 WUA524302:WUA524304 HO589838:HO589840 RK589838:RK589840 ABG589838:ABG589840 ALC589838:ALC589840 AUY589838:AUY589840 BEU589838:BEU589840 BOQ589838:BOQ589840 BYM589838:BYM589840 CII589838:CII589840 CSE589838:CSE589840 DCA589838:DCA589840 DLW589838:DLW589840 DVS589838:DVS589840 EFO589838:EFO589840 EPK589838:EPK589840 EZG589838:EZG589840 FJC589838:FJC589840 FSY589838:FSY589840 GCU589838:GCU589840 GMQ589838:GMQ589840 GWM589838:GWM589840 HGI589838:HGI589840 HQE589838:HQE589840 IAA589838:IAA589840 IJW589838:IJW589840 ITS589838:ITS589840 JDO589838:JDO589840 JNK589838:JNK589840 JXG589838:JXG589840 KHC589838:KHC589840 KQY589838:KQY589840 LAU589838:LAU589840 LKQ589838:LKQ589840 LUM589838:LUM589840 MEI589838:MEI589840 MOE589838:MOE589840 MYA589838:MYA589840 NHW589838:NHW589840 NRS589838:NRS589840 OBO589838:OBO589840 OLK589838:OLK589840 OVG589838:OVG589840 PFC589838:PFC589840 POY589838:POY589840 PYU589838:PYU589840 QIQ589838:QIQ589840 QSM589838:QSM589840 RCI589838:RCI589840 RME589838:RME589840 RWA589838:RWA589840 SFW589838:SFW589840 SPS589838:SPS589840 SZO589838:SZO589840 TJK589838:TJK589840 TTG589838:TTG589840 UDC589838:UDC589840 UMY589838:UMY589840 UWU589838:UWU589840 VGQ589838:VGQ589840 VQM589838:VQM589840 WAI589838:WAI589840 WKE589838:WKE589840 WUA589838:WUA589840 HO655374:HO655376 RK655374:RK655376 ABG655374:ABG655376 ALC655374:ALC655376 AUY655374:AUY655376 BEU655374:BEU655376 BOQ655374:BOQ655376 BYM655374:BYM655376 CII655374:CII655376 CSE655374:CSE655376 DCA655374:DCA655376 DLW655374:DLW655376 DVS655374:DVS655376 EFO655374:EFO655376 EPK655374:EPK655376 EZG655374:EZG655376 FJC655374:FJC655376 FSY655374:FSY655376 GCU655374:GCU655376 GMQ655374:GMQ655376 GWM655374:GWM655376 HGI655374:HGI655376 HQE655374:HQE655376 IAA655374:IAA655376 IJW655374:IJW655376 ITS655374:ITS655376 JDO655374:JDO655376 JNK655374:JNK655376 JXG655374:JXG655376 KHC655374:KHC655376 KQY655374:KQY655376 LAU655374:LAU655376 LKQ655374:LKQ655376 LUM655374:LUM655376 MEI655374:MEI655376 MOE655374:MOE655376 MYA655374:MYA655376 NHW655374:NHW655376 NRS655374:NRS655376 OBO655374:OBO655376 OLK655374:OLK655376 OVG655374:OVG655376 PFC655374:PFC655376 POY655374:POY655376 PYU655374:PYU655376 QIQ655374:QIQ655376 QSM655374:QSM655376 RCI655374:RCI655376 RME655374:RME655376 RWA655374:RWA655376 SFW655374:SFW655376 SPS655374:SPS655376 SZO655374:SZO655376 TJK655374:TJK655376 TTG655374:TTG655376 UDC655374:UDC655376 UMY655374:UMY655376 UWU655374:UWU655376 VGQ655374:VGQ655376 VQM655374:VQM655376 WAI655374:WAI655376 WKE655374:WKE655376 WUA655374:WUA655376 HO720910:HO720912 RK720910:RK720912 ABG720910:ABG720912 ALC720910:ALC720912 AUY720910:AUY720912 BEU720910:BEU720912 BOQ720910:BOQ720912 BYM720910:BYM720912 CII720910:CII720912 CSE720910:CSE720912 DCA720910:DCA720912 DLW720910:DLW720912 DVS720910:DVS720912 EFO720910:EFO720912 EPK720910:EPK720912 EZG720910:EZG720912 FJC720910:FJC720912 FSY720910:FSY720912 GCU720910:GCU720912 GMQ720910:GMQ720912 GWM720910:GWM720912 HGI720910:HGI720912 HQE720910:HQE720912 IAA720910:IAA720912 IJW720910:IJW720912 ITS720910:ITS720912 JDO720910:JDO720912 JNK720910:JNK720912 JXG720910:JXG720912 KHC720910:KHC720912 KQY720910:KQY720912 LAU720910:LAU720912 LKQ720910:LKQ720912 LUM720910:LUM720912 MEI720910:MEI720912 MOE720910:MOE720912 MYA720910:MYA720912 NHW720910:NHW720912 NRS720910:NRS720912 OBO720910:OBO720912 OLK720910:OLK720912 OVG720910:OVG720912 PFC720910:PFC720912 POY720910:POY720912 PYU720910:PYU720912 QIQ720910:QIQ720912 QSM720910:QSM720912 RCI720910:RCI720912 RME720910:RME720912 RWA720910:RWA720912 SFW720910:SFW720912 SPS720910:SPS720912 SZO720910:SZO720912 TJK720910:TJK720912 TTG720910:TTG720912 UDC720910:UDC720912 UMY720910:UMY720912 UWU720910:UWU720912 VGQ720910:VGQ720912 VQM720910:VQM720912 WAI720910:WAI720912 WKE720910:WKE720912 WUA720910:WUA720912 HO786446:HO786448 RK786446:RK786448 ABG786446:ABG786448 ALC786446:ALC786448 AUY786446:AUY786448 BEU786446:BEU786448 BOQ786446:BOQ786448 BYM786446:BYM786448 CII786446:CII786448 CSE786446:CSE786448 DCA786446:DCA786448 DLW786446:DLW786448 DVS786446:DVS786448 EFO786446:EFO786448 EPK786446:EPK786448 EZG786446:EZG786448 FJC786446:FJC786448 FSY786446:FSY786448 GCU786446:GCU786448 GMQ786446:GMQ786448 GWM786446:GWM786448 HGI786446:HGI786448 HQE786446:HQE786448 IAA786446:IAA786448 IJW786446:IJW786448 ITS786446:ITS786448 JDO786446:JDO786448 JNK786446:JNK786448 JXG786446:JXG786448 KHC786446:KHC786448 KQY786446:KQY786448 LAU786446:LAU786448 LKQ786446:LKQ786448 LUM786446:LUM786448 MEI786446:MEI786448 MOE786446:MOE786448 MYA786446:MYA786448 NHW786446:NHW786448 NRS786446:NRS786448 OBO786446:OBO786448 OLK786446:OLK786448 OVG786446:OVG786448 PFC786446:PFC786448 POY786446:POY786448 PYU786446:PYU786448 QIQ786446:QIQ786448 QSM786446:QSM786448 RCI786446:RCI786448 RME786446:RME786448 RWA786446:RWA786448 SFW786446:SFW786448 SPS786446:SPS786448 SZO786446:SZO786448 TJK786446:TJK786448 TTG786446:TTG786448 UDC786446:UDC786448 UMY786446:UMY786448 UWU786446:UWU786448 VGQ786446:VGQ786448 VQM786446:VQM786448 WAI786446:WAI786448 WKE786446:WKE786448 WUA786446:WUA786448 HO851982:HO851984 RK851982:RK851984 ABG851982:ABG851984 ALC851982:ALC851984 AUY851982:AUY851984 BEU851982:BEU851984 BOQ851982:BOQ851984 BYM851982:BYM851984 CII851982:CII851984 CSE851982:CSE851984 DCA851982:DCA851984 DLW851982:DLW851984 DVS851982:DVS851984 EFO851982:EFO851984 EPK851982:EPK851984 EZG851982:EZG851984 FJC851982:FJC851984 FSY851982:FSY851984 GCU851982:GCU851984 GMQ851982:GMQ851984 GWM851982:GWM851984 HGI851982:HGI851984 HQE851982:HQE851984 IAA851982:IAA851984 IJW851982:IJW851984 ITS851982:ITS851984 JDO851982:JDO851984 JNK851982:JNK851984 JXG851982:JXG851984 KHC851982:KHC851984 KQY851982:KQY851984 LAU851982:LAU851984 LKQ851982:LKQ851984 LUM851982:LUM851984 MEI851982:MEI851984 MOE851982:MOE851984 MYA851982:MYA851984 NHW851982:NHW851984 NRS851982:NRS851984 OBO851982:OBO851984 OLK851982:OLK851984 OVG851982:OVG851984 PFC851982:PFC851984 POY851982:POY851984 PYU851982:PYU851984 QIQ851982:QIQ851984 QSM851982:QSM851984 RCI851982:RCI851984 RME851982:RME851984 RWA851982:RWA851984 SFW851982:SFW851984 SPS851982:SPS851984 SZO851982:SZO851984 TJK851982:TJK851984 TTG851982:TTG851984 UDC851982:UDC851984 UMY851982:UMY851984 UWU851982:UWU851984 VGQ851982:VGQ851984 VQM851982:VQM851984 WAI851982:WAI851984 WKE851982:WKE851984 WUA851982:WUA851984 HO917518:HO917520 RK917518:RK917520 ABG917518:ABG917520 ALC917518:ALC917520 AUY917518:AUY917520 BEU917518:BEU917520 BOQ917518:BOQ917520 BYM917518:BYM917520 CII917518:CII917520 CSE917518:CSE917520 DCA917518:DCA917520 DLW917518:DLW917520 DVS917518:DVS917520 EFO917518:EFO917520 EPK917518:EPK917520 EZG917518:EZG917520 FJC917518:FJC917520 FSY917518:FSY917520 GCU917518:GCU917520 GMQ917518:GMQ917520 GWM917518:GWM917520 HGI917518:HGI917520 HQE917518:HQE917520 IAA917518:IAA917520 IJW917518:IJW917520 ITS917518:ITS917520 JDO917518:JDO917520 JNK917518:JNK917520 JXG917518:JXG917520 KHC917518:KHC917520 KQY917518:KQY917520 LAU917518:LAU917520 LKQ917518:LKQ917520 LUM917518:LUM917520 MEI917518:MEI917520 MOE917518:MOE917520 MYA917518:MYA917520 NHW917518:NHW917520 NRS917518:NRS917520 OBO917518:OBO917520 OLK917518:OLK917520 OVG917518:OVG917520 PFC917518:PFC917520 POY917518:POY917520 PYU917518:PYU917520 QIQ917518:QIQ917520 QSM917518:QSM917520 RCI917518:RCI917520 RME917518:RME917520 RWA917518:RWA917520 SFW917518:SFW917520 SPS917518:SPS917520 SZO917518:SZO917520 TJK917518:TJK917520 TTG917518:TTG917520 UDC917518:UDC917520 UMY917518:UMY917520 UWU917518:UWU917520 VGQ917518:VGQ917520 VQM917518:VQM917520 WAI917518:WAI917520 WKE917518:WKE917520 WUA917518:WUA917520 HO983054:HO983056 RK983054:RK983056 ABG983054:ABG983056 ALC983054:ALC983056 AUY983054:AUY983056 BEU983054:BEU983056 BOQ983054:BOQ983056 BYM983054:BYM983056 CII983054:CII983056 CSE983054:CSE983056 DCA983054:DCA983056 DLW983054:DLW983056 DVS983054:DVS983056 EFO983054:EFO983056 EPK983054:EPK983056 EZG983054:EZG983056 FJC983054:FJC983056 FSY983054:FSY983056 GCU983054:GCU983056 GMQ983054:GMQ983056 GWM983054:GWM983056 HGI983054:HGI983056 HQE983054:HQE983056 IAA983054:IAA983056 IJW983054:IJW983056 ITS983054:ITS983056 JDO983054:JDO983056 JNK983054:JNK983056 JXG983054:JXG983056 KHC983054:KHC983056 KQY983054:KQY983056 LAU983054:LAU983056 LKQ983054:LKQ983056 LUM983054:LUM983056 MEI983054:MEI983056 MOE983054:MOE983056 MYA983054:MYA983056 NHW983054:NHW983056 NRS983054:NRS983056 OBO983054:OBO983056 OLK983054:OLK983056 OVG983054:OVG983056 PFC983054:PFC983056 POY983054:POY983056 PYU983054:PYU983056 QIQ983054:QIQ983056 QSM983054:QSM983056 RCI983054:RCI983056 RME983054:RME983056 RWA983054:RWA983056 SFW983054:SFW983056 SPS983054:SPS983056 SZO983054:SZO983056 TJK983054:TJK983056 TTG983054:TTG983056 UDC983054:UDC983056 UMY983054:UMY983056 UWU983054:UWU983056 VGQ983054:VGQ983056 VQM983054:VQM983056 WAI983054:WAI983056 WKE983054:WKE983056 WUA983054:WUA983056 HM1829:HN1829 RI1829:RJ1829 ABE1829:ABF1829 ALA1829:ALB1829 AUW1829:AUX1829 BES1829:BET1829 BOO1829:BOP1829 BYK1829:BYL1829 CIG1829:CIH1829 CSC1829:CSD1829 DBY1829:DBZ1829 DLU1829:DLV1829 DVQ1829:DVR1829 EFM1829:EFN1829 EPI1829:EPJ1829 EZE1829:EZF1829 FJA1829:FJB1829 FSW1829:FSX1829 GCS1829:GCT1829 GMO1829:GMP1829 GWK1829:GWL1829 HGG1829:HGH1829 HQC1829:HQD1829 HZY1829:HZZ1829 IJU1829:IJV1829 ITQ1829:ITR1829 JDM1829:JDN1829 JNI1829:JNJ1829 JXE1829:JXF1829 KHA1829:KHB1829 KQW1829:KQX1829 LAS1829:LAT1829 LKO1829:LKP1829 LUK1829:LUL1829 MEG1829:MEH1829 MOC1829:MOD1829 MXY1829:MXZ1829 NHU1829:NHV1829 NRQ1829:NRR1829 OBM1829:OBN1829 OLI1829:OLJ1829 OVE1829:OVF1829 PFA1829:PFB1829 POW1829:POX1829 PYS1829:PYT1829 QIO1829:QIP1829 QSK1829:QSL1829 RCG1829:RCH1829 RMC1829:RMD1829 RVY1829:RVZ1829 SFU1829:SFV1829 SPQ1829:SPR1829 SZM1829:SZN1829 TJI1829:TJJ1829 TTE1829:TTF1829 UDA1829:UDB1829 UMW1829:UMX1829 UWS1829:UWT1829 VGO1829:VGP1829 VQK1829:VQL1829 WAG1829:WAH1829 WKC1829:WKD1829 WTY1829:WTZ1829 HM67365:HN67365 RI67365:RJ67365 ABE67365:ABF67365 ALA67365:ALB67365 AUW67365:AUX67365 BES67365:BET67365 BOO67365:BOP67365 BYK67365:BYL67365 CIG67365:CIH67365 CSC67365:CSD67365 DBY67365:DBZ67365 DLU67365:DLV67365 DVQ67365:DVR67365 EFM67365:EFN67365 EPI67365:EPJ67365 EZE67365:EZF67365 FJA67365:FJB67365 FSW67365:FSX67365 GCS67365:GCT67365 GMO67365:GMP67365 GWK67365:GWL67365 HGG67365:HGH67365 HQC67365:HQD67365 HZY67365:HZZ67365 IJU67365:IJV67365 ITQ67365:ITR67365 JDM67365:JDN67365 JNI67365:JNJ67365 JXE67365:JXF67365 KHA67365:KHB67365 KQW67365:KQX67365 LAS67365:LAT67365 LKO67365:LKP67365 LUK67365:LUL67365 MEG67365:MEH67365 MOC67365:MOD67365 MXY67365:MXZ67365 NHU67365:NHV67365 NRQ67365:NRR67365 OBM67365:OBN67365 OLI67365:OLJ67365 OVE67365:OVF67365 PFA67365:PFB67365 POW67365:POX67365 PYS67365:PYT67365 QIO67365:QIP67365 QSK67365:QSL67365 RCG67365:RCH67365 RMC67365:RMD67365 RVY67365:RVZ67365 SFU67365:SFV67365 SPQ67365:SPR67365 SZM67365:SZN67365 TJI67365:TJJ67365 TTE67365:TTF67365 UDA67365:UDB67365 UMW67365:UMX67365 UWS67365:UWT67365 VGO67365:VGP67365 VQK67365:VQL67365 WAG67365:WAH67365 WKC67365:WKD67365 WTY67365:WTZ67365 HM132901:HN132901 RI132901:RJ132901 ABE132901:ABF132901 ALA132901:ALB132901 AUW132901:AUX132901 BES132901:BET132901 BOO132901:BOP132901 BYK132901:BYL132901 CIG132901:CIH132901 CSC132901:CSD132901 DBY132901:DBZ132901 DLU132901:DLV132901 DVQ132901:DVR132901 EFM132901:EFN132901 EPI132901:EPJ132901 EZE132901:EZF132901 FJA132901:FJB132901 FSW132901:FSX132901 GCS132901:GCT132901 GMO132901:GMP132901 GWK132901:GWL132901 HGG132901:HGH132901 HQC132901:HQD132901 HZY132901:HZZ132901 IJU132901:IJV132901 ITQ132901:ITR132901 JDM132901:JDN132901 JNI132901:JNJ132901 JXE132901:JXF132901 KHA132901:KHB132901 KQW132901:KQX132901 LAS132901:LAT132901 LKO132901:LKP132901 LUK132901:LUL132901 MEG132901:MEH132901 MOC132901:MOD132901 MXY132901:MXZ132901 NHU132901:NHV132901 NRQ132901:NRR132901 OBM132901:OBN132901 OLI132901:OLJ132901 OVE132901:OVF132901 PFA132901:PFB132901 POW132901:POX132901 PYS132901:PYT132901 QIO132901:QIP132901 QSK132901:QSL132901 RCG132901:RCH132901 RMC132901:RMD132901 RVY132901:RVZ132901 SFU132901:SFV132901 SPQ132901:SPR132901 SZM132901:SZN132901 TJI132901:TJJ132901 TTE132901:TTF132901 UDA132901:UDB132901 UMW132901:UMX132901 UWS132901:UWT132901 VGO132901:VGP132901 VQK132901:VQL132901 WAG132901:WAH132901 WKC132901:WKD132901 WTY132901:WTZ132901 HM198437:HN198437 RI198437:RJ198437 ABE198437:ABF198437 ALA198437:ALB198437 AUW198437:AUX198437 BES198437:BET198437 BOO198437:BOP198437 BYK198437:BYL198437 CIG198437:CIH198437 CSC198437:CSD198437 DBY198437:DBZ198437 DLU198437:DLV198437 DVQ198437:DVR198437 EFM198437:EFN198437 EPI198437:EPJ198437 EZE198437:EZF198437 FJA198437:FJB198437 FSW198437:FSX198437 GCS198437:GCT198437 GMO198437:GMP198437 GWK198437:GWL198437 HGG198437:HGH198437 HQC198437:HQD198437 HZY198437:HZZ198437 IJU198437:IJV198437 ITQ198437:ITR198437 JDM198437:JDN198437 JNI198437:JNJ198437 JXE198437:JXF198437 KHA198437:KHB198437 KQW198437:KQX198437 LAS198437:LAT198437 LKO198437:LKP198437 LUK198437:LUL198437 MEG198437:MEH198437 MOC198437:MOD198437 MXY198437:MXZ198437 NHU198437:NHV198437 NRQ198437:NRR198437 OBM198437:OBN198437 OLI198437:OLJ198437 OVE198437:OVF198437 PFA198437:PFB198437 POW198437:POX198437 PYS198437:PYT198437 QIO198437:QIP198437 QSK198437:QSL198437 RCG198437:RCH198437 RMC198437:RMD198437 RVY198437:RVZ198437 SFU198437:SFV198437 SPQ198437:SPR198437 SZM198437:SZN198437 TJI198437:TJJ198437 TTE198437:TTF198437 UDA198437:UDB198437 UMW198437:UMX198437 UWS198437:UWT198437 VGO198437:VGP198437 VQK198437:VQL198437 WAG198437:WAH198437 WKC198437:WKD198437 WTY198437:WTZ198437 HM263973:HN263973 RI263973:RJ263973 ABE263973:ABF263973 ALA263973:ALB263973 AUW263973:AUX263973 BES263973:BET263973 BOO263973:BOP263973 BYK263973:BYL263973 CIG263973:CIH263973 CSC263973:CSD263973 DBY263973:DBZ263973 DLU263973:DLV263973 DVQ263973:DVR263973 EFM263973:EFN263973 EPI263973:EPJ263973 EZE263973:EZF263973 FJA263973:FJB263973 FSW263973:FSX263973 GCS263973:GCT263973 GMO263973:GMP263973 GWK263973:GWL263973 HGG263973:HGH263973 HQC263973:HQD263973 HZY263973:HZZ263973 IJU263973:IJV263973 ITQ263973:ITR263973 JDM263973:JDN263973 JNI263973:JNJ263973 JXE263973:JXF263973 KHA263973:KHB263973 KQW263973:KQX263973 LAS263973:LAT263973 LKO263973:LKP263973 LUK263973:LUL263973 MEG263973:MEH263973 MOC263973:MOD263973 MXY263973:MXZ263973 NHU263973:NHV263973 NRQ263973:NRR263973 OBM263973:OBN263973 OLI263973:OLJ263973 OVE263973:OVF263973 PFA263973:PFB263973 POW263973:POX263973 PYS263973:PYT263973 QIO263973:QIP263973 QSK263973:QSL263973 RCG263973:RCH263973 RMC263973:RMD263973 RVY263973:RVZ263973 SFU263973:SFV263973 SPQ263973:SPR263973 SZM263973:SZN263973 TJI263973:TJJ263973 TTE263973:TTF263973 UDA263973:UDB263973 UMW263973:UMX263973 UWS263973:UWT263973 VGO263973:VGP263973 VQK263973:VQL263973 WAG263973:WAH263973 WKC263973:WKD263973 WTY263973:WTZ263973 HM329509:HN329509 RI329509:RJ329509 ABE329509:ABF329509 ALA329509:ALB329509 AUW329509:AUX329509 BES329509:BET329509 BOO329509:BOP329509 BYK329509:BYL329509 CIG329509:CIH329509 CSC329509:CSD329509 DBY329509:DBZ329509 DLU329509:DLV329509 DVQ329509:DVR329509 EFM329509:EFN329509 EPI329509:EPJ329509 EZE329509:EZF329509 FJA329509:FJB329509 FSW329509:FSX329509 GCS329509:GCT329509 GMO329509:GMP329509 GWK329509:GWL329509 HGG329509:HGH329509 HQC329509:HQD329509 HZY329509:HZZ329509 IJU329509:IJV329509 ITQ329509:ITR329509 JDM329509:JDN329509 JNI329509:JNJ329509 JXE329509:JXF329509 KHA329509:KHB329509 KQW329509:KQX329509 LAS329509:LAT329509 LKO329509:LKP329509 LUK329509:LUL329509 MEG329509:MEH329509 MOC329509:MOD329509 MXY329509:MXZ329509 NHU329509:NHV329509 NRQ329509:NRR329509 OBM329509:OBN329509 OLI329509:OLJ329509 OVE329509:OVF329509 PFA329509:PFB329509 POW329509:POX329509 PYS329509:PYT329509 QIO329509:QIP329509 QSK329509:QSL329509 RCG329509:RCH329509 RMC329509:RMD329509 RVY329509:RVZ329509 SFU329509:SFV329509 SPQ329509:SPR329509 SZM329509:SZN329509 TJI329509:TJJ329509 TTE329509:TTF329509 UDA329509:UDB329509 UMW329509:UMX329509 UWS329509:UWT329509 VGO329509:VGP329509 VQK329509:VQL329509 WAG329509:WAH329509 WKC329509:WKD329509 WTY329509:WTZ329509 HM395045:HN395045 RI395045:RJ395045 ABE395045:ABF395045 ALA395045:ALB395045 AUW395045:AUX395045 BES395045:BET395045 BOO395045:BOP395045 BYK395045:BYL395045 CIG395045:CIH395045 CSC395045:CSD395045 DBY395045:DBZ395045 DLU395045:DLV395045 DVQ395045:DVR395045 EFM395045:EFN395045 EPI395045:EPJ395045 EZE395045:EZF395045 FJA395045:FJB395045 FSW395045:FSX395045 GCS395045:GCT395045 GMO395045:GMP395045 GWK395045:GWL395045 HGG395045:HGH395045 HQC395045:HQD395045 HZY395045:HZZ395045 IJU395045:IJV395045 ITQ395045:ITR395045 JDM395045:JDN395045 JNI395045:JNJ395045 JXE395045:JXF395045 KHA395045:KHB395045 KQW395045:KQX395045 LAS395045:LAT395045 LKO395045:LKP395045 LUK395045:LUL395045 MEG395045:MEH395045 MOC395045:MOD395045 MXY395045:MXZ395045 NHU395045:NHV395045 NRQ395045:NRR395045 OBM395045:OBN395045 OLI395045:OLJ395045 OVE395045:OVF395045 PFA395045:PFB395045 POW395045:POX395045 PYS395045:PYT395045 QIO395045:QIP395045 QSK395045:QSL395045 RCG395045:RCH395045 RMC395045:RMD395045 RVY395045:RVZ395045 SFU395045:SFV395045 SPQ395045:SPR395045 SZM395045:SZN395045 TJI395045:TJJ395045 TTE395045:TTF395045 UDA395045:UDB395045 UMW395045:UMX395045 UWS395045:UWT395045 VGO395045:VGP395045 VQK395045:VQL395045 WAG395045:WAH395045 WKC395045:WKD395045 WTY395045:WTZ395045 HM460581:HN460581 RI460581:RJ460581 ABE460581:ABF460581 ALA460581:ALB460581 AUW460581:AUX460581 BES460581:BET460581 BOO460581:BOP460581 BYK460581:BYL460581 CIG460581:CIH460581 CSC460581:CSD460581 DBY460581:DBZ460581 DLU460581:DLV460581 DVQ460581:DVR460581 EFM460581:EFN460581 EPI460581:EPJ460581 EZE460581:EZF460581 FJA460581:FJB460581 FSW460581:FSX460581 GCS460581:GCT460581 GMO460581:GMP460581 GWK460581:GWL460581 HGG460581:HGH460581 HQC460581:HQD460581 HZY460581:HZZ460581 IJU460581:IJV460581 ITQ460581:ITR460581 JDM460581:JDN460581 JNI460581:JNJ460581 JXE460581:JXF460581 KHA460581:KHB460581 KQW460581:KQX460581 LAS460581:LAT460581 LKO460581:LKP460581 LUK460581:LUL460581 MEG460581:MEH460581 MOC460581:MOD460581 MXY460581:MXZ460581 NHU460581:NHV460581 NRQ460581:NRR460581 OBM460581:OBN460581 OLI460581:OLJ460581 OVE460581:OVF460581 PFA460581:PFB460581 POW460581:POX460581 PYS460581:PYT460581 QIO460581:QIP460581 QSK460581:QSL460581 RCG460581:RCH460581 RMC460581:RMD460581 RVY460581:RVZ460581 SFU460581:SFV460581 SPQ460581:SPR460581 SZM460581:SZN460581 TJI460581:TJJ460581 TTE460581:TTF460581 UDA460581:UDB460581 UMW460581:UMX460581 UWS460581:UWT460581 VGO460581:VGP460581 VQK460581:VQL460581 WAG460581:WAH460581 WKC460581:WKD460581 WTY460581:WTZ460581 HM526117:HN526117 RI526117:RJ526117 ABE526117:ABF526117 ALA526117:ALB526117 AUW526117:AUX526117 BES526117:BET526117 BOO526117:BOP526117 BYK526117:BYL526117 CIG526117:CIH526117 CSC526117:CSD526117 DBY526117:DBZ526117 DLU526117:DLV526117 DVQ526117:DVR526117 EFM526117:EFN526117 EPI526117:EPJ526117 EZE526117:EZF526117 FJA526117:FJB526117 FSW526117:FSX526117 GCS526117:GCT526117 GMO526117:GMP526117 GWK526117:GWL526117 HGG526117:HGH526117 HQC526117:HQD526117 HZY526117:HZZ526117 IJU526117:IJV526117 ITQ526117:ITR526117 JDM526117:JDN526117 JNI526117:JNJ526117 JXE526117:JXF526117 KHA526117:KHB526117 KQW526117:KQX526117 LAS526117:LAT526117 LKO526117:LKP526117 LUK526117:LUL526117 MEG526117:MEH526117 MOC526117:MOD526117 MXY526117:MXZ526117 NHU526117:NHV526117 NRQ526117:NRR526117 OBM526117:OBN526117 OLI526117:OLJ526117 OVE526117:OVF526117 PFA526117:PFB526117 POW526117:POX526117 PYS526117:PYT526117 QIO526117:QIP526117 QSK526117:QSL526117 RCG526117:RCH526117 RMC526117:RMD526117 RVY526117:RVZ526117 SFU526117:SFV526117 SPQ526117:SPR526117 SZM526117:SZN526117 TJI526117:TJJ526117 TTE526117:TTF526117 UDA526117:UDB526117 UMW526117:UMX526117 UWS526117:UWT526117 VGO526117:VGP526117 VQK526117:VQL526117 WAG526117:WAH526117 WKC526117:WKD526117 WTY526117:WTZ526117 HM591653:HN591653 RI591653:RJ591653 ABE591653:ABF591653 ALA591653:ALB591653 AUW591653:AUX591653 BES591653:BET591653 BOO591653:BOP591653 BYK591653:BYL591653 CIG591653:CIH591653 CSC591653:CSD591653 DBY591653:DBZ591653 DLU591653:DLV591653 DVQ591653:DVR591653 EFM591653:EFN591653 EPI591653:EPJ591653 EZE591653:EZF591653 FJA591653:FJB591653 FSW591653:FSX591653 GCS591653:GCT591653 GMO591653:GMP591653 GWK591653:GWL591653 HGG591653:HGH591653 HQC591653:HQD591653 HZY591653:HZZ591653 IJU591653:IJV591653 ITQ591653:ITR591653 JDM591653:JDN591653 JNI591653:JNJ591653 JXE591653:JXF591653 KHA591653:KHB591653 KQW591653:KQX591653 LAS591653:LAT591653 LKO591653:LKP591653 LUK591653:LUL591653 MEG591653:MEH591653 MOC591653:MOD591653 MXY591653:MXZ591653 NHU591653:NHV591653 NRQ591653:NRR591653 OBM591653:OBN591653 OLI591653:OLJ591653 OVE591653:OVF591653 PFA591653:PFB591653 POW591653:POX591653 PYS591653:PYT591653 QIO591653:QIP591653 QSK591653:QSL591653 RCG591653:RCH591653 RMC591653:RMD591653 RVY591653:RVZ591653 SFU591653:SFV591653 SPQ591653:SPR591653 SZM591653:SZN591653 TJI591653:TJJ591653 TTE591653:TTF591653 UDA591653:UDB591653 UMW591653:UMX591653 UWS591653:UWT591653 VGO591653:VGP591653 VQK591653:VQL591653 WAG591653:WAH591653 WKC591653:WKD591653 WTY591653:WTZ591653 HM657189:HN657189 RI657189:RJ657189 ABE657189:ABF657189 ALA657189:ALB657189 AUW657189:AUX657189 BES657189:BET657189 BOO657189:BOP657189 BYK657189:BYL657189 CIG657189:CIH657189 CSC657189:CSD657189 DBY657189:DBZ657189 DLU657189:DLV657189 DVQ657189:DVR657189 EFM657189:EFN657189 EPI657189:EPJ657189 EZE657189:EZF657189 FJA657189:FJB657189 FSW657189:FSX657189 GCS657189:GCT657189 GMO657189:GMP657189 GWK657189:GWL657189 HGG657189:HGH657189 HQC657189:HQD657189 HZY657189:HZZ657189 IJU657189:IJV657189 ITQ657189:ITR657189 JDM657189:JDN657189 JNI657189:JNJ657189 JXE657189:JXF657189 KHA657189:KHB657189 KQW657189:KQX657189 LAS657189:LAT657189 LKO657189:LKP657189 LUK657189:LUL657189 MEG657189:MEH657189 MOC657189:MOD657189 MXY657189:MXZ657189 NHU657189:NHV657189 NRQ657189:NRR657189 OBM657189:OBN657189 OLI657189:OLJ657189 OVE657189:OVF657189 PFA657189:PFB657189 POW657189:POX657189 PYS657189:PYT657189 QIO657189:QIP657189 QSK657189:QSL657189 RCG657189:RCH657189 RMC657189:RMD657189 RVY657189:RVZ657189 SFU657189:SFV657189 SPQ657189:SPR657189 SZM657189:SZN657189 TJI657189:TJJ657189 TTE657189:TTF657189 UDA657189:UDB657189 UMW657189:UMX657189 UWS657189:UWT657189 VGO657189:VGP657189 VQK657189:VQL657189 WAG657189:WAH657189 WKC657189:WKD657189 WTY657189:WTZ657189 HM722725:HN722725 RI722725:RJ722725 ABE722725:ABF722725 ALA722725:ALB722725 AUW722725:AUX722725 BES722725:BET722725 BOO722725:BOP722725 BYK722725:BYL722725 CIG722725:CIH722725 CSC722725:CSD722725 DBY722725:DBZ722725 DLU722725:DLV722725 DVQ722725:DVR722725 EFM722725:EFN722725 EPI722725:EPJ722725 EZE722725:EZF722725 FJA722725:FJB722725 FSW722725:FSX722725 GCS722725:GCT722725 GMO722725:GMP722725 GWK722725:GWL722725 HGG722725:HGH722725 HQC722725:HQD722725 HZY722725:HZZ722725 IJU722725:IJV722725 ITQ722725:ITR722725 JDM722725:JDN722725 JNI722725:JNJ722725 JXE722725:JXF722725 KHA722725:KHB722725 KQW722725:KQX722725 LAS722725:LAT722725 LKO722725:LKP722725 LUK722725:LUL722725 MEG722725:MEH722725 MOC722725:MOD722725 MXY722725:MXZ722725 NHU722725:NHV722725 NRQ722725:NRR722725 OBM722725:OBN722725 OLI722725:OLJ722725 OVE722725:OVF722725 PFA722725:PFB722725 POW722725:POX722725 PYS722725:PYT722725 QIO722725:QIP722725 QSK722725:QSL722725 RCG722725:RCH722725 RMC722725:RMD722725 RVY722725:RVZ722725 SFU722725:SFV722725 SPQ722725:SPR722725 SZM722725:SZN722725 TJI722725:TJJ722725 TTE722725:TTF722725 UDA722725:UDB722725 UMW722725:UMX722725 UWS722725:UWT722725 VGO722725:VGP722725 VQK722725:VQL722725 WAG722725:WAH722725 WKC722725:WKD722725 WTY722725:WTZ722725 HM788261:HN788261 RI788261:RJ788261 ABE788261:ABF788261 ALA788261:ALB788261 AUW788261:AUX788261 BES788261:BET788261 BOO788261:BOP788261 BYK788261:BYL788261 CIG788261:CIH788261 CSC788261:CSD788261 DBY788261:DBZ788261 DLU788261:DLV788261 DVQ788261:DVR788261 EFM788261:EFN788261 EPI788261:EPJ788261 EZE788261:EZF788261 FJA788261:FJB788261 FSW788261:FSX788261 GCS788261:GCT788261 GMO788261:GMP788261 GWK788261:GWL788261 HGG788261:HGH788261 HQC788261:HQD788261 HZY788261:HZZ788261 IJU788261:IJV788261 ITQ788261:ITR788261 JDM788261:JDN788261 JNI788261:JNJ788261 JXE788261:JXF788261 KHA788261:KHB788261 KQW788261:KQX788261 LAS788261:LAT788261 LKO788261:LKP788261 LUK788261:LUL788261 MEG788261:MEH788261 MOC788261:MOD788261 MXY788261:MXZ788261 NHU788261:NHV788261 NRQ788261:NRR788261 OBM788261:OBN788261 OLI788261:OLJ788261 OVE788261:OVF788261 PFA788261:PFB788261 POW788261:POX788261 PYS788261:PYT788261 QIO788261:QIP788261 QSK788261:QSL788261 RCG788261:RCH788261 RMC788261:RMD788261 RVY788261:RVZ788261 SFU788261:SFV788261 SPQ788261:SPR788261 SZM788261:SZN788261 TJI788261:TJJ788261 TTE788261:TTF788261 UDA788261:UDB788261 UMW788261:UMX788261 UWS788261:UWT788261 VGO788261:VGP788261 VQK788261:VQL788261 WAG788261:WAH788261 WKC788261:WKD788261 WTY788261:WTZ788261 HM853797:HN853797 RI853797:RJ853797 ABE853797:ABF853797 ALA853797:ALB853797 AUW853797:AUX853797 BES853797:BET853797 BOO853797:BOP853797 BYK853797:BYL853797 CIG853797:CIH853797 CSC853797:CSD853797 DBY853797:DBZ853797 DLU853797:DLV853797 DVQ853797:DVR853797 EFM853797:EFN853797 EPI853797:EPJ853797 EZE853797:EZF853797 FJA853797:FJB853797 FSW853797:FSX853797 GCS853797:GCT853797 GMO853797:GMP853797 GWK853797:GWL853797 HGG853797:HGH853797 HQC853797:HQD853797 HZY853797:HZZ853797 IJU853797:IJV853797 ITQ853797:ITR853797 JDM853797:JDN853797 JNI853797:JNJ853797 JXE853797:JXF853797 KHA853797:KHB853797 KQW853797:KQX853797 LAS853797:LAT853797 LKO853797:LKP853797 LUK853797:LUL853797 MEG853797:MEH853797 MOC853797:MOD853797 MXY853797:MXZ853797 NHU853797:NHV853797 NRQ853797:NRR853797 OBM853797:OBN853797 OLI853797:OLJ853797 OVE853797:OVF853797 PFA853797:PFB853797 POW853797:POX853797 PYS853797:PYT853797 QIO853797:QIP853797 QSK853797:QSL853797 RCG853797:RCH853797 RMC853797:RMD853797 RVY853797:RVZ853797 SFU853797:SFV853797 SPQ853797:SPR853797 SZM853797:SZN853797 TJI853797:TJJ853797 TTE853797:TTF853797 UDA853797:UDB853797 UMW853797:UMX853797 UWS853797:UWT853797 VGO853797:VGP853797 VQK853797:VQL853797 WAG853797:WAH853797 WKC853797:WKD853797 WTY853797:WTZ853797 HM919333:HN919333 RI919333:RJ919333 ABE919333:ABF919333 ALA919333:ALB919333 AUW919333:AUX919333 BES919333:BET919333 BOO919333:BOP919333 BYK919333:BYL919333 CIG919333:CIH919333 CSC919333:CSD919333 DBY919333:DBZ919333 DLU919333:DLV919333 DVQ919333:DVR919333 EFM919333:EFN919333 EPI919333:EPJ919333 EZE919333:EZF919333 FJA919333:FJB919333 FSW919333:FSX919333 GCS919333:GCT919333 GMO919333:GMP919333 GWK919333:GWL919333 HGG919333:HGH919333 HQC919333:HQD919333 HZY919333:HZZ919333 IJU919333:IJV919333 ITQ919333:ITR919333 JDM919333:JDN919333 JNI919333:JNJ919333 JXE919333:JXF919333 KHA919333:KHB919333 KQW919333:KQX919333 LAS919333:LAT919333 LKO919333:LKP919333 LUK919333:LUL919333 MEG919333:MEH919333 MOC919333:MOD919333 MXY919333:MXZ919333 NHU919333:NHV919333 NRQ919333:NRR919333 OBM919333:OBN919333 OLI919333:OLJ919333 OVE919333:OVF919333 PFA919333:PFB919333 POW919333:POX919333 PYS919333:PYT919333 QIO919333:QIP919333 QSK919333:QSL919333 RCG919333:RCH919333 RMC919333:RMD919333 RVY919333:RVZ919333 SFU919333:SFV919333 SPQ919333:SPR919333 SZM919333:SZN919333 TJI919333:TJJ919333 TTE919333:TTF919333 UDA919333:UDB919333 UMW919333:UMX919333 UWS919333:UWT919333 VGO919333:VGP919333 VQK919333:VQL919333 WAG919333:WAH919333 WKC919333:WKD919333 WTY919333:WTZ919333 HM984869:HN984869 RI984869:RJ984869 ABE984869:ABF984869 ALA984869:ALB984869 AUW984869:AUX984869 BES984869:BET984869 BOO984869:BOP984869 BYK984869:BYL984869 CIG984869:CIH984869 CSC984869:CSD984869 DBY984869:DBZ984869 DLU984869:DLV984869 DVQ984869:DVR984869 EFM984869:EFN984869 EPI984869:EPJ984869 EZE984869:EZF984869 FJA984869:FJB984869 FSW984869:FSX984869 GCS984869:GCT984869 GMO984869:GMP984869 GWK984869:GWL984869 HGG984869:HGH984869 HQC984869:HQD984869 HZY984869:HZZ984869 IJU984869:IJV984869 ITQ984869:ITR984869 JDM984869:JDN984869 JNI984869:JNJ984869 JXE984869:JXF984869 KHA984869:KHB984869 KQW984869:KQX984869 LAS984869:LAT984869 LKO984869:LKP984869 LUK984869:LUL984869 MEG984869:MEH984869 MOC984869:MOD984869 MXY984869:MXZ984869 NHU984869:NHV984869 NRQ984869:NRR984869 OBM984869:OBN984869 OLI984869:OLJ984869 OVE984869:OVF984869 PFA984869:PFB984869 POW984869:POX984869 PYS984869:PYT984869 QIO984869:QIP984869 QSK984869:QSL984869 RCG984869:RCH984869 RMC984869:RMD984869 RVY984869:RVZ984869 SFU984869:SFV984869 SPQ984869:SPR984869 SZM984869:SZN984869 TJI984869:TJJ984869 TTE984869:TTF984869 UDA984869:UDB984869 UMW984869:UMX984869 UWS984869:UWT984869 VGO984869:VGP984869 VQK984869:VQL984869 WAG984869:WAH984869 WKC984869:WKD984869 WTY984869:WTZ984869 HL1828:HN1828 RH1828:RJ1828 ABD1828:ABF1828 AKZ1828:ALB1828 AUV1828:AUX1828 BER1828:BET1828 BON1828:BOP1828 BYJ1828:BYL1828 CIF1828:CIH1828 CSB1828:CSD1828 DBX1828:DBZ1828 DLT1828:DLV1828 DVP1828:DVR1828 EFL1828:EFN1828 EPH1828:EPJ1828 EZD1828:EZF1828 FIZ1828:FJB1828 FSV1828:FSX1828 GCR1828:GCT1828 GMN1828:GMP1828 GWJ1828:GWL1828 HGF1828:HGH1828 HQB1828:HQD1828 HZX1828:HZZ1828 IJT1828:IJV1828 ITP1828:ITR1828 JDL1828:JDN1828 JNH1828:JNJ1828 JXD1828:JXF1828 KGZ1828:KHB1828 KQV1828:KQX1828 LAR1828:LAT1828 LKN1828:LKP1828 LUJ1828:LUL1828 MEF1828:MEH1828 MOB1828:MOD1828 MXX1828:MXZ1828 NHT1828:NHV1828 NRP1828:NRR1828 OBL1828:OBN1828 OLH1828:OLJ1828 OVD1828:OVF1828 PEZ1828:PFB1828 POV1828:POX1828 PYR1828:PYT1828 QIN1828:QIP1828 QSJ1828:QSL1828 RCF1828:RCH1828 RMB1828:RMD1828 RVX1828:RVZ1828 SFT1828:SFV1828 SPP1828:SPR1828 SZL1828:SZN1828 TJH1828:TJJ1828 TTD1828:TTF1828 UCZ1828:UDB1828 UMV1828:UMX1828 UWR1828:UWT1828 VGN1828:VGP1828 VQJ1828:VQL1828 WAF1828:WAH1828 WKB1828:WKD1828 WTX1828:WTZ1828 HL67364:HN67364 RH67364:RJ67364 ABD67364:ABF67364 AKZ67364:ALB67364 AUV67364:AUX67364 BER67364:BET67364 BON67364:BOP67364 BYJ67364:BYL67364 CIF67364:CIH67364 CSB67364:CSD67364 DBX67364:DBZ67364 DLT67364:DLV67364 DVP67364:DVR67364 EFL67364:EFN67364 EPH67364:EPJ67364 EZD67364:EZF67364 FIZ67364:FJB67364 FSV67364:FSX67364 GCR67364:GCT67364 GMN67364:GMP67364 GWJ67364:GWL67364 HGF67364:HGH67364 HQB67364:HQD67364 HZX67364:HZZ67364 IJT67364:IJV67364 ITP67364:ITR67364 JDL67364:JDN67364 JNH67364:JNJ67364 JXD67364:JXF67364 KGZ67364:KHB67364 KQV67364:KQX67364 LAR67364:LAT67364 LKN67364:LKP67364 LUJ67364:LUL67364 MEF67364:MEH67364 MOB67364:MOD67364 MXX67364:MXZ67364 NHT67364:NHV67364 NRP67364:NRR67364 OBL67364:OBN67364 OLH67364:OLJ67364 OVD67364:OVF67364 PEZ67364:PFB67364 POV67364:POX67364 PYR67364:PYT67364 QIN67364:QIP67364 QSJ67364:QSL67364 RCF67364:RCH67364 RMB67364:RMD67364 RVX67364:RVZ67364 SFT67364:SFV67364 SPP67364:SPR67364 SZL67364:SZN67364 TJH67364:TJJ67364 TTD67364:TTF67364 UCZ67364:UDB67364 UMV67364:UMX67364 UWR67364:UWT67364 VGN67364:VGP67364 VQJ67364:VQL67364 WAF67364:WAH67364 WKB67364:WKD67364 WTX67364:WTZ67364 HL132900:HN132900 RH132900:RJ132900 ABD132900:ABF132900 AKZ132900:ALB132900 AUV132900:AUX132900 BER132900:BET132900 BON132900:BOP132900 BYJ132900:BYL132900 CIF132900:CIH132900 CSB132900:CSD132900 DBX132900:DBZ132900 DLT132900:DLV132900 DVP132900:DVR132900 EFL132900:EFN132900 EPH132900:EPJ132900 EZD132900:EZF132900 FIZ132900:FJB132900 FSV132900:FSX132900 GCR132900:GCT132900 GMN132900:GMP132900 GWJ132900:GWL132900 HGF132900:HGH132900 HQB132900:HQD132900 HZX132900:HZZ132900 IJT132900:IJV132900 ITP132900:ITR132900 JDL132900:JDN132900 JNH132900:JNJ132900 JXD132900:JXF132900 KGZ132900:KHB132900 KQV132900:KQX132900 LAR132900:LAT132900 LKN132900:LKP132900 LUJ132900:LUL132900 MEF132900:MEH132900 MOB132900:MOD132900 MXX132900:MXZ132900 NHT132900:NHV132900 NRP132900:NRR132900 OBL132900:OBN132900 OLH132900:OLJ132900 OVD132900:OVF132900 PEZ132900:PFB132900 POV132900:POX132900 PYR132900:PYT132900 QIN132900:QIP132900 QSJ132900:QSL132900 RCF132900:RCH132900 RMB132900:RMD132900 RVX132900:RVZ132900 SFT132900:SFV132900 SPP132900:SPR132900 SZL132900:SZN132900 TJH132900:TJJ132900 TTD132900:TTF132900 UCZ132900:UDB132900 UMV132900:UMX132900 UWR132900:UWT132900 VGN132900:VGP132900 VQJ132900:VQL132900 WAF132900:WAH132900 WKB132900:WKD132900 WTX132900:WTZ132900 HL198436:HN198436 RH198436:RJ198436 ABD198436:ABF198436 AKZ198436:ALB198436 AUV198436:AUX198436 BER198436:BET198436 BON198436:BOP198436 BYJ198436:BYL198436 CIF198436:CIH198436 CSB198436:CSD198436 DBX198436:DBZ198436 DLT198436:DLV198436 DVP198436:DVR198436 EFL198436:EFN198436 EPH198436:EPJ198436 EZD198436:EZF198436 FIZ198436:FJB198436 FSV198436:FSX198436 GCR198436:GCT198436 GMN198436:GMP198436 GWJ198436:GWL198436 HGF198436:HGH198436 HQB198436:HQD198436 HZX198436:HZZ198436 IJT198436:IJV198436 ITP198436:ITR198436 JDL198436:JDN198436 JNH198436:JNJ198436 JXD198436:JXF198436 KGZ198436:KHB198436 KQV198436:KQX198436 LAR198436:LAT198436 LKN198436:LKP198436 LUJ198436:LUL198436 MEF198436:MEH198436 MOB198436:MOD198436 MXX198436:MXZ198436 NHT198436:NHV198436 NRP198436:NRR198436 OBL198436:OBN198436 OLH198436:OLJ198436 OVD198436:OVF198436 PEZ198436:PFB198436 POV198436:POX198436 PYR198436:PYT198436 QIN198436:QIP198436 QSJ198436:QSL198436 RCF198436:RCH198436 RMB198436:RMD198436 RVX198436:RVZ198436 SFT198436:SFV198436 SPP198436:SPR198436 SZL198436:SZN198436 TJH198436:TJJ198436 TTD198436:TTF198436 UCZ198436:UDB198436 UMV198436:UMX198436 UWR198436:UWT198436 VGN198436:VGP198436 VQJ198436:VQL198436 WAF198436:WAH198436 WKB198436:WKD198436 WTX198436:WTZ198436 HL263972:HN263972 RH263972:RJ263972 ABD263972:ABF263972 AKZ263972:ALB263972 AUV263972:AUX263972 BER263972:BET263972 BON263972:BOP263972 BYJ263972:BYL263972 CIF263972:CIH263972 CSB263972:CSD263972 DBX263972:DBZ263972 DLT263972:DLV263972 DVP263972:DVR263972 EFL263972:EFN263972 EPH263972:EPJ263972 EZD263972:EZF263972 FIZ263972:FJB263972 FSV263972:FSX263972 GCR263972:GCT263972 GMN263972:GMP263972 GWJ263972:GWL263972 HGF263972:HGH263972 HQB263972:HQD263972 HZX263972:HZZ263972 IJT263972:IJV263972 ITP263972:ITR263972 JDL263972:JDN263972 JNH263972:JNJ263972 JXD263972:JXF263972 KGZ263972:KHB263972 KQV263972:KQX263972 LAR263972:LAT263972 LKN263972:LKP263972 LUJ263972:LUL263972 MEF263972:MEH263972 MOB263972:MOD263972 MXX263972:MXZ263972 NHT263972:NHV263972 NRP263972:NRR263972 OBL263972:OBN263972 OLH263972:OLJ263972 OVD263972:OVF263972 PEZ263972:PFB263972 POV263972:POX263972 PYR263972:PYT263972 QIN263972:QIP263972 QSJ263972:QSL263972 RCF263972:RCH263972 RMB263972:RMD263972 RVX263972:RVZ263972 SFT263972:SFV263972 SPP263972:SPR263972 SZL263972:SZN263972 TJH263972:TJJ263972 TTD263972:TTF263972 UCZ263972:UDB263972 UMV263972:UMX263972 UWR263972:UWT263972 VGN263972:VGP263972 VQJ263972:VQL263972 WAF263972:WAH263972 WKB263972:WKD263972 WTX263972:WTZ263972 HL329508:HN329508 RH329508:RJ329508 ABD329508:ABF329508 AKZ329508:ALB329508 AUV329508:AUX329508 BER329508:BET329508 BON329508:BOP329508 BYJ329508:BYL329508 CIF329508:CIH329508 CSB329508:CSD329508 DBX329508:DBZ329508 DLT329508:DLV329508 DVP329508:DVR329508 EFL329508:EFN329508 EPH329508:EPJ329508 EZD329508:EZF329508 FIZ329508:FJB329508 FSV329508:FSX329508 GCR329508:GCT329508 GMN329508:GMP329508 GWJ329508:GWL329508 HGF329508:HGH329508 HQB329508:HQD329508 HZX329508:HZZ329508 IJT329508:IJV329508 ITP329508:ITR329508 JDL329508:JDN329508 JNH329508:JNJ329508 JXD329508:JXF329508 KGZ329508:KHB329508 KQV329508:KQX329508 LAR329508:LAT329508 LKN329508:LKP329508 LUJ329508:LUL329508 MEF329508:MEH329508 MOB329508:MOD329508 MXX329508:MXZ329508 NHT329508:NHV329508 NRP329508:NRR329508 OBL329508:OBN329508 OLH329508:OLJ329508 OVD329508:OVF329508 PEZ329508:PFB329508 POV329508:POX329508 PYR329508:PYT329508 QIN329508:QIP329508 QSJ329508:QSL329508 RCF329508:RCH329508 RMB329508:RMD329508 RVX329508:RVZ329508 SFT329508:SFV329508 SPP329508:SPR329508 SZL329508:SZN329508 TJH329508:TJJ329508 TTD329508:TTF329508 UCZ329508:UDB329508 UMV329508:UMX329508 UWR329508:UWT329508 VGN329508:VGP329508 VQJ329508:VQL329508 WAF329508:WAH329508 WKB329508:WKD329508 WTX329508:WTZ329508 HL395044:HN395044 RH395044:RJ395044 ABD395044:ABF395044 AKZ395044:ALB395044 AUV395044:AUX395044 BER395044:BET395044 BON395044:BOP395044 BYJ395044:BYL395044 CIF395044:CIH395044 CSB395044:CSD395044 DBX395044:DBZ395044 DLT395044:DLV395044 DVP395044:DVR395044 EFL395044:EFN395044 EPH395044:EPJ395044 EZD395044:EZF395044 FIZ395044:FJB395044 FSV395044:FSX395044 GCR395044:GCT395044 GMN395044:GMP395044 GWJ395044:GWL395044 HGF395044:HGH395044 HQB395044:HQD395044 HZX395044:HZZ395044 IJT395044:IJV395044 ITP395044:ITR395044 JDL395044:JDN395044 JNH395044:JNJ395044 JXD395044:JXF395044 KGZ395044:KHB395044 KQV395044:KQX395044 LAR395044:LAT395044 LKN395044:LKP395044 LUJ395044:LUL395044 MEF395044:MEH395044 MOB395044:MOD395044 MXX395044:MXZ395044 NHT395044:NHV395044 NRP395044:NRR395044 OBL395044:OBN395044 OLH395044:OLJ395044 OVD395044:OVF395044 PEZ395044:PFB395044 POV395044:POX395044 PYR395044:PYT395044 QIN395044:QIP395044 QSJ395044:QSL395044 RCF395044:RCH395044 RMB395044:RMD395044 RVX395044:RVZ395044 SFT395044:SFV395044 SPP395044:SPR395044 SZL395044:SZN395044 TJH395044:TJJ395044 TTD395044:TTF395044 UCZ395044:UDB395044 UMV395044:UMX395044 UWR395044:UWT395044 VGN395044:VGP395044 VQJ395044:VQL395044 WAF395044:WAH395044 WKB395044:WKD395044 WTX395044:WTZ395044 HL460580:HN460580 RH460580:RJ460580 ABD460580:ABF460580 AKZ460580:ALB460580 AUV460580:AUX460580 BER460580:BET460580 BON460580:BOP460580 BYJ460580:BYL460580 CIF460580:CIH460580 CSB460580:CSD460580 DBX460580:DBZ460580 DLT460580:DLV460580 DVP460580:DVR460580 EFL460580:EFN460580 EPH460580:EPJ460580 EZD460580:EZF460580 FIZ460580:FJB460580 FSV460580:FSX460580 GCR460580:GCT460580 GMN460580:GMP460580 GWJ460580:GWL460580 HGF460580:HGH460580 HQB460580:HQD460580 HZX460580:HZZ460580 IJT460580:IJV460580 ITP460580:ITR460580 JDL460580:JDN460580 JNH460580:JNJ460580 JXD460580:JXF460580 KGZ460580:KHB460580 KQV460580:KQX460580 LAR460580:LAT460580 LKN460580:LKP460580 LUJ460580:LUL460580 MEF460580:MEH460580 MOB460580:MOD460580 MXX460580:MXZ460580 NHT460580:NHV460580 NRP460580:NRR460580 OBL460580:OBN460580 OLH460580:OLJ460580 OVD460580:OVF460580 PEZ460580:PFB460580 POV460580:POX460580 PYR460580:PYT460580 QIN460580:QIP460580 QSJ460580:QSL460580 RCF460580:RCH460580 RMB460580:RMD460580 RVX460580:RVZ460580 SFT460580:SFV460580 SPP460580:SPR460580 SZL460580:SZN460580 TJH460580:TJJ460580 TTD460580:TTF460580 UCZ460580:UDB460580 UMV460580:UMX460580 UWR460580:UWT460580 VGN460580:VGP460580 VQJ460580:VQL460580 WAF460580:WAH460580 WKB460580:WKD460580 WTX460580:WTZ460580 HL526116:HN526116 RH526116:RJ526116 ABD526116:ABF526116 AKZ526116:ALB526116 AUV526116:AUX526116 BER526116:BET526116 BON526116:BOP526116 BYJ526116:BYL526116 CIF526116:CIH526116 CSB526116:CSD526116 DBX526116:DBZ526116 DLT526116:DLV526116 DVP526116:DVR526116 EFL526116:EFN526116 EPH526116:EPJ526116 EZD526116:EZF526116 FIZ526116:FJB526116 FSV526116:FSX526116 GCR526116:GCT526116 GMN526116:GMP526116 GWJ526116:GWL526116 HGF526116:HGH526116 HQB526116:HQD526116 HZX526116:HZZ526116 IJT526116:IJV526116 ITP526116:ITR526116 JDL526116:JDN526116 JNH526116:JNJ526116 JXD526116:JXF526116 KGZ526116:KHB526116 KQV526116:KQX526116 LAR526116:LAT526116 LKN526116:LKP526116 LUJ526116:LUL526116 MEF526116:MEH526116 MOB526116:MOD526116 MXX526116:MXZ526116 NHT526116:NHV526116 NRP526116:NRR526116 OBL526116:OBN526116 OLH526116:OLJ526116 OVD526116:OVF526116 PEZ526116:PFB526116 POV526116:POX526116 PYR526116:PYT526116 QIN526116:QIP526116 QSJ526116:QSL526116 RCF526116:RCH526116 RMB526116:RMD526116 RVX526116:RVZ526116 SFT526116:SFV526116 SPP526116:SPR526116 SZL526116:SZN526116 TJH526116:TJJ526116 TTD526116:TTF526116 UCZ526116:UDB526116 UMV526116:UMX526116 UWR526116:UWT526116 VGN526116:VGP526116 VQJ526116:VQL526116 WAF526116:WAH526116 WKB526116:WKD526116 WTX526116:WTZ526116 HL591652:HN591652 RH591652:RJ591652 ABD591652:ABF591652 AKZ591652:ALB591652 AUV591652:AUX591652 BER591652:BET591652 BON591652:BOP591652 BYJ591652:BYL591652 CIF591652:CIH591652 CSB591652:CSD591652 DBX591652:DBZ591652 DLT591652:DLV591652 DVP591652:DVR591652 EFL591652:EFN591652 EPH591652:EPJ591652 EZD591652:EZF591652 FIZ591652:FJB591652 FSV591652:FSX591652 GCR591652:GCT591652 GMN591652:GMP591652 GWJ591652:GWL591652 HGF591652:HGH591652 HQB591652:HQD591652 HZX591652:HZZ591652 IJT591652:IJV591652 ITP591652:ITR591652 JDL591652:JDN591652 JNH591652:JNJ591652 JXD591652:JXF591652 KGZ591652:KHB591652 KQV591652:KQX591652 LAR591652:LAT591652 LKN591652:LKP591652 LUJ591652:LUL591652 MEF591652:MEH591652 MOB591652:MOD591652 MXX591652:MXZ591652 NHT591652:NHV591652 NRP591652:NRR591652 OBL591652:OBN591652 OLH591652:OLJ591652 OVD591652:OVF591652 PEZ591652:PFB591652 POV591652:POX591652 PYR591652:PYT591652 QIN591652:QIP591652 QSJ591652:QSL591652 RCF591652:RCH591652 RMB591652:RMD591652 RVX591652:RVZ591652 SFT591652:SFV591652 SPP591652:SPR591652 SZL591652:SZN591652 TJH591652:TJJ591652 TTD591652:TTF591652 UCZ591652:UDB591652 UMV591652:UMX591652 UWR591652:UWT591652 VGN591652:VGP591652 VQJ591652:VQL591652 WAF591652:WAH591652 WKB591652:WKD591652 WTX591652:WTZ591652 HL657188:HN657188 RH657188:RJ657188 ABD657188:ABF657188 AKZ657188:ALB657188 AUV657188:AUX657188 BER657188:BET657188 BON657188:BOP657188 BYJ657188:BYL657188 CIF657188:CIH657188 CSB657188:CSD657188 DBX657188:DBZ657188 DLT657188:DLV657188 DVP657188:DVR657188 EFL657188:EFN657188 EPH657188:EPJ657188 EZD657188:EZF657188 FIZ657188:FJB657188 FSV657188:FSX657188 GCR657188:GCT657188 GMN657188:GMP657188 GWJ657188:GWL657188 HGF657188:HGH657188 HQB657188:HQD657188 HZX657188:HZZ657188 IJT657188:IJV657188 ITP657188:ITR657188 JDL657188:JDN657188 JNH657188:JNJ657188 JXD657188:JXF657188 KGZ657188:KHB657188 KQV657188:KQX657188 LAR657188:LAT657188 LKN657188:LKP657188 LUJ657188:LUL657188 MEF657188:MEH657188 MOB657188:MOD657188 MXX657188:MXZ657188 NHT657188:NHV657188 NRP657188:NRR657188 OBL657188:OBN657188 OLH657188:OLJ657188 OVD657188:OVF657188 PEZ657188:PFB657188 POV657188:POX657188 PYR657188:PYT657188 QIN657188:QIP657188 QSJ657188:QSL657188 RCF657188:RCH657188 RMB657188:RMD657188 RVX657188:RVZ657188 SFT657188:SFV657188 SPP657188:SPR657188 SZL657188:SZN657188 TJH657188:TJJ657188 TTD657188:TTF657188 UCZ657188:UDB657188 UMV657188:UMX657188 UWR657188:UWT657188 VGN657188:VGP657188 VQJ657188:VQL657188 WAF657188:WAH657188 WKB657188:WKD657188 WTX657188:WTZ657188 HL722724:HN722724 RH722724:RJ722724 ABD722724:ABF722724 AKZ722724:ALB722724 AUV722724:AUX722724 BER722724:BET722724 BON722724:BOP722724 BYJ722724:BYL722724 CIF722724:CIH722724 CSB722724:CSD722724 DBX722724:DBZ722724 DLT722724:DLV722724 DVP722724:DVR722724 EFL722724:EFN722724 EPH722724:EPJ722724 EZD722724:EZF722724 FIZ722724:FJB722724 FSV722724:FSX722724 GCR722724:GCT722724 GMN722724:GMP722724 GWJ722724:GWL722724 HGF722724:HGH722724 HQB722724:HQD722724 HZX722724:HZZ722724 IJT722724:IJV722724 ITP722724:ITR722724 JDL722724:JDN722724 JNH722724:JNJ722724 JXD722724:JXF722724 KGZ722724:KHB722724 KQV722724:KQX722724 LAR722724:LAT722724 LKN722724:LKP722724 LUJ722724:LUL722724 MEF722724:MEH722724 MOB722724:MOD722724 MXX722724:MXZ722724 NHT722724:NHV722724 NRP722724:NRR722724 OBL722724:OBN722724 OLH722724:OLJ722724 OVD722724:OVF722724 PEZ722724:PFB722724 POV722724:POX722724 PYR722724:PYT722724 QIN722724:QIP722724 QSJ722724:QSL722724 RCF722724:RCH722724 RMB722724:RMD722724 RVX722724:RVZ722724 SFT722724:SFV722724 SPP722724:SPR722724 SZL722724:SZN722724 TJH722724:TJJ722724 TTD722724:TTF722724 UCZ722724:UDB722724 UMV722724:UMX722724 UWR722724:UWT722724 VGN722724:VGP722724 VQJ722724:VQL722724 WAF722724:WAH722724 WKB722724:WKD722724 WTX722724:WTZ722724 HL788260:HN788260 RH788260:RJ788260 ABD788260:ABF788260 AKZ788260:ALB788260 AUV788260:AUX788260 BER788260:BET788260 BON788260:BOP788260 BYJ788260:BYL788260 CIF788260:CIH788260 CSB788260:CSD788260 DBX788260:DBZ788260 DLT788260:DLV788260 DVP788260:DVR788260 EFL788260:EFN788260 EPH788260:EPJ788260 EZD788260:EZF788260 FIZ788260:FJB788260 FSV788260:FSX788260 GCR788260:GCT788260 GMN788260:GMP788260 GWJ788260:GWL788260 HGF788260:HGH788260 HQB788260:HQD788260 HZX788260:HZZ788260 IJT788260:IJV788260 ITP788260:ITR788260 JDL788260:JDN788260 JNH788260:JNJ788260 JXD788260:JXF788260 KGZ788260:KHB788260 KQV788260:KQX788260 LAR788260:LAT788260 LKN788260:LKP788260 LUJ788260:LUL788260 MEF788260:MEH788260 MOB788260:MOD788260 MXX788260:MXZ788260 NHT788260:NHV788260 NRP788260:NRR788260 OBL788260:OBN788260 OLH788260:OLJ788260 OVD788260:OVF788260 PEZ788260:PFB788260 POV788260:POX788260 PYR788260:PYT788260 QIN788260:QIP788260 QSJ788260:QSL788260 RCF788260:RCH788260 RMB788260:RMD788260 RVX788260:RVZ788260 SFT788260:SFV788260 SPP788260:SPR788260 SZL788260:SZN788260 TJH788260:TJJ788260 TTD788260:TTF788260 UCZ788260:UDB788260 UMV788260:UMX788260 UWR788260:UWT788260 VGN788260:VGP788260 VQJ788260:VQL788260 WAF788260:WAH788260 WKB788260:WKD788260 WTX788260:WTZ788260 HL853796:HN853796 RH853796:RJ853796 ABD853796:ABF853796 AKZ853796:ALB853796 AUV853796:AUX853796 BER853796:BET853796 BON853796:BOP853796 BYJ853796:BYL853796 CIF853796:CIH853796 CSB853796:CSD853796 DBX853796:DBZ853796 DLT853796:DLV853796 DVP853796:DVR853796 EFL853796:EFN853796 EPH853796:EPJ853796 EZD853796:EZF853796 FIZ853796:FJB853796 FSV853796:FSX853796 GCR853796:GCT853796 GMN853796:GMP853796 GWJ853796:GWL853796 HGF853796:HGH853796 HQB853796:HQD853796 HZX853796:HZZ853796 IJT853796:IJV853796 ITP853796:ITR853796 JDL853796:JDN853796 JNH853796:JNJ853796 JXD853796:JXF853796 KGZ853796:KHB853796 KQV853796:KQX853796 LAR853796:LAT853796 LKN853796:LKP853796 LUJ853796:LUL853796 MEF853796:MEH853796 MOB853796:MOD853796 MXX853796:MXZ853796 NHT853796:NHV853796 NRP853796:NRR853796 OBL853796:OBN853796 OLH853796:OLJ853796 OVD853796:OVF853796 PEZ853796:PFB853796 POV853796:POX853796 PYR853796:PYT853796 QIN853796:QIP853796 QSJ853796:QSL853796 RCF853796:RCH853796 RMB853796:RMD853796 RVX853796:RVZ853796 SFT853796:SFV853796 SPP853796:SPR853796 SZL853796:SZN853796 TJH853796:TJJ853796 TTD853796:TTF853796 UCZ853796:UDB853796 UMV853796:UMX853796 UWR853796:UWT853796 VGN853796:VGP853796 VQJ853796:VQL853796 WAF853796:WAH853796 WKB853796:WKD853796 WTX853796:WTZ853796 HL919332:HN919332 RH919332:RJ919332 ABD919332:ABF919332 AKZ919332:ALB919332 AUV919332:AUX919332 BER919332:BET919332 BON919332:BOP919332 BYJ919332:BYL919332 CIF919332:CIH919332 CSB919332:CSD919332 DBX919332:DBZ919332 DLT919332:DLV919332 DVP919332:DVR919332 EFL919332:EFN919332 EPH919332:EPJ919332 EZD919332:EZF919332 FIZ919332:FJB919332 FSV919332:FSX919332 GCR919332:GCT919332 GMN919332:GMP919332 GWJ919332:GWL919332 HGF919332:HGH919332 HQB919332:HQD919332 HZX919332:HZZ919332 IJT919332:IJV919332 ITP919332:ITR919332 JDL919332:JDN919332 JNH919332:JNJ919332 JXD919332:JXF919332 KGZ919332:KHB919332 KQV919332:KQX919332 LAR919332:LAT919332 LKN919332:LKP919332 LUJ919332:LUL919332 MEF919332:MEH919332 MOB919332:MOD919332 MXX919332:MXZ919332 NHT919332:NHV919332 NRP919332:NRR919332 OBL919332:OBN919332 OLH919332:OLJ919332 OVD919332:OVF919332 PEZ919332:PFB919332 POV919332:POX919332 PYR919332:PYT919332 QIN919332:QIP919332 QSJ919332:QSL919332 RCF919332:RCH919332 RMB919332:RMD919332 RVX919332:RVZ919332 SFT919332:SFV919332 SPP919332:SPR919332 SZL919332:SZN919332 TJH919332:TJJ919332 TTD919332:TTF919332 UCZ919332:UDB919332 UMV919332:UMX919332 UWR919332:UWT919332 VGN919332:VGP919332 VQJ919332:VQL919332 WAF919332:WAH919332 WKB919332:WKD919332 WTX919332:WTZ919332 HL984868:HN984868 RH984868:RJ984868 ABD984868:ABF984868 AKZ984868:ALB984868 AUV984868:AUX984868 BER984868:BET984868 BON984868:BOP984868 BYJ984868:BYL984868 CIF984868:CIH984868 CSB984868:CSD984868 DBX984868:DBZ984868 DLT984868:DLV984868 DVP984868:DVR984868 EFL984868:EFN984868 EPH984868:EPJ984868 EZD984868:EZF984868 FIZ984868:FJB984868 FSV984868:FSX984868 GCR984868:GCT984868 GMN984868:GMP984868 GWJ984868:GWL984868 HGF984868:HGH984868 HQB984868:HQD984868 HZX984868:HZZ984868 IJT984868:IJV984868 ITP984868:ITR984868 JDL984868:JDN984868 JNH984868:JNJ984868 JXD984868:JXF984868 KGZ984868:KHB984868 KQV984868:KQX984868 LAR984868:LAT984868 LKN984868:LKP984868 LUJ984868:LUL984868 MEF984868:MEH984868 MOB984868:MOD984868 MXX984868:MXZ984868 NHT984868:NHV984868 NRP984868:NRR984868 OBL984868:OBN984868 OLH984868:OLJ984868 OVD984868:OVF984868 PEZ984868:PFB984868 POV984868:POX984868 PYR984868:PYT984868 QIN984868:QIP984868 QSJ984868:QSL984868 RCF984868:RCH984868 RMB984868:RMD984868 RVX984868:RVZ984868 SFT984868:SFV984868 SPP984868:SPR984868 SZL984868:SZN984868 TJH984868:TJJ984868 TTD984868:TTF984868 UCZ984868:UDB984868 UMV984868:UMX984868 UWR984868:UWT984868 VGN984868:VGP984868 VQJ984868:VQL984868 WAF984868:WAH984868 WKB984868:WKD984868 WTX984868:WTZ984868 WTY983044:WTZ984867 RI5:RJ1827 ABE5:ABF1827 ALA5:ALB1827 AUW5:AUX1827 BES5:BET1827 BOO5:BOP1827 BYK5:BYL1827 CIG5:CIH1827 CSC5:CSD1827 DBY5:DBZ1827 DLU5:DLV1827 DVQ5:DVR1827 EFM5:EFN1827 EPI5:EPJ1827 EZE5:EZF1827 FJA5:FJB1827 FSW5:FSX1827 GCS5:GCT1827 GMO5:GMP1827 GWK5:GWL1827 HGG5:HGH1827 HQC5:HQD1827 HZY5:HZZ1827 IJU5:IJV1827 ITQ5:ITR1827 JDM5:JDN1827 JNI5:JNJ1827 JXE5:JXF1827 KHA5:KHB1827 KQW5:KQX1827 LAS5:LAT1827 LKO5:LKP1827 LUK5:LUL1827 MEG5:MEH1827 MOC5:MOD1827 MXY5:MXZ1827 NHU5:NHV1827 NRQ5:NRR1827 OBM5:OBN1827 OLI5:OLJ1827 OVE5:OVF1827 PFA5:PFB1827 POW5:POX1827 PYS5:PYT1827 QIO5:QIP1827 QSK5:QSL1827 RCG5:RCH1827 RMC5:RMD1827 RVY5:RVZ1827 SFU5:SFV1827 SPQ5:SPR1827 SZM5:SZN1827 TJI5:TJJ1827 TTE5:TTF1827 UDA5:UDB1827 UMW5:UMX1827 UWS5:UWT1827 VGO5:VGP1827 VQK5:VQL1827 WAG5:WAH1827 WKC5:WKD1827 WTY5:WTZ1827 HM65540:HN67363 RI65540:RJ67363 ABE65540:ABF67363 ALA65540:ALB67363 AUW65540:AUX67363 BES65540:BET67363 BOO65540:BOP67363 BYK65540:BYL67363 CIG65540:CIH67363 CSC65540:CSD67363 DBY65540:DBZ67363 DLU65540:DLV67363 DVQ65540:DVR67363 EFM65540:EFN67363 EPI65540:EPJ67363 EZE65540:EZF67363 FJA65540:FJB67363 FSW65540:FSX67363 GCS65540:GCT67363 GMO65540:GMP67363 GWK65540:GWL67363 HGG65540:HGH67363 HQC65540:HQD67363 HZY65540:HZZ67363 IJU65540:IJV67363 ITQ65540:ITR67363 JDM65540:JDN67363 JNI65540:JNJ67363 JXE65540:JXF67363 KHA65540:KHB67363 KQW65540:KQX67363 LAS65540:LAT67363 LKO65540:LKP67363 LUK65540:LUL67363 MEG65540:MEH67363 MOC65540:MOD67363 MXY65540:MXZ67363 NHU65540:NHV67363 NRQ65540:NRR67363 OBM65540:OBN67363 OLI65540:OLJ67363 OVE65540:OVF67363 PFA65540:PFB67363 POW65540:POX67363 PYS65540:PYT67363 QIO65540:QIP67363 QSK65540:QSL67363 RCG65540:RCH67363 RMC65540:RMD67363 RVY65540:RVZ67363 SFU65540:SFV67363 SPQ65540:SPR67363 SZM65540:SZN67363 TJI65540:TJJ67363 TTE65540:TTF67363 UDA65540:UDB67363 UMW65540:UMX67363 UWS65540:UWT67363 VGO65540:VGP67363 VQK65540:VQL67363 WAG65540:WAH67363 WKC65540:WKD67363 WTY65540:WTZ67363 HM131076:HN132899 RI131076:RJ132899 ABE131076:ABF132899 ALA131076:ALB132899 AUW131076:AUX132899 BES131076:BET132899 BOO131076:BOP132899 BYK131076:BYL132899 CIG131076:CIH132899 CSC131076:CSD132899 DBY131076:DBZ132899 DLU131076:DLV132899 DVQ131076:DVR132899 EFM131076:EFN132899 EPI131076:EPJ132899 EZE131076:EZF132899 FJA131076:FJB132899 FSW131076:FSX132899 GCS131076:GCT132899 GMO131076:GMP132899 GWK131076:GWL132899 HGG131076:HGH132899 HQC131076:HQD132899 HZY131076:HZZ132899 IJU131076:IJV132899 ITQ131076:ITR132899 JDM131076:JDN132899 JNI131076:JNJ132899 JXE131076:JXF132899 KHA131076:KHB132899 KQW131076:KQX132899 LAS131076:LAT132899 LKO131076:LKP132899 LUK131076:LUL132899 MEG131076:MEH132899 MOC131076:MOD132899 MXY131076:MXZ132899 NHU131076:NHV132899 NRQ131076:NRR132899 OBM131076:OBN132899 OLI131076:OLJ132899 OVE131076:OVF132899 PFA131076:PFB132899 POW131076:POX132899 PYS131076:PYT132899 QIO131076:QIP132899 QSK131076:QSL132899 RCG131076:RCH132899 RMC131076:RMD132899 RVY131076:RVZ132899 SFU131076:SFV132899 SPQ131076:SPR132899 SZM131076:SZN132899 TJI131076:TJJ132899 TTE131076:TTF132899 UDA131076:UDB132899 UMW131076:UMX132899 UWS131076:UWT132899 VGO131076:VGP132899 VQK131076:VQL132899 WAG131076:WAH132899 WKC131076:WKD132899 WTY131076:WTZ132899 HM196612:HN198435 RI196612:RJ198435 ABE196612:ABF198435 ALA196612:ALB198435 AUW196612:AUX198435 BES196612:BET198435 BOO196612:BOP198435 BYK196612:BYL198435 CIG196612:CIH198435 CSC196612:CSD198435 DBY196612:DBZ198435 DLU196612:DLV198435 DVQ196612:DVR198435 EFM196612:EFN198435 EPI196612:EPJ198435 EZE196612:EZF198435 FJA196612:FJB198435 FSW196612:FSX198435 GCS196612:GCT198435 GMO196612:GMP198435 GWK196612:GWL198435 HGG196612:HGH198435 HQC196612:HQD198435 HZY196612:HZZ198435 IJU196612:IJV198435 ITQ196612:ITR198435 JDM196612:JDN198435 JNI196612:JNJ198435 JXE196612:JXF198435 KHA196612:KHB198435 KQW196612:KQX198435 LAS196612:LAT198435 LKO196612:LKP198435 LUK196612:LUL198435 MEG196612:MEH198435 MOC196612:MOD198435 MXY196612:MXZ198435 NHU196612:NHV198435 NRQ196612:NRR198435 OBM196612:OBN198435 OLI196612:OLJ198435 OVE196612:OVF198435 PFA196612:PFB198435 POW196612:POX198435 PYS196612:PYT198435 QIO196612:QIP198435 QSK196612:QSL198435 RCG196612:RCH198435 RMC196612:RMD198435 RVY196612:RVZ198435 SFU196612:SFV198435 SPQ196612:SPR198435 SZM196612:SZN198435 TJI196612:TJJ198435 TTE196612:TTF198435 UDA196612:UDB198435 UMW196612:UMX198435 UWS196612:UWT198435 VGO196612:VGP198435 VQK196612:VQL198435 WAG196612:WAH198435 WKC196612:WKD198435 WTY196612:WTZ198435 HM262148:HN263971 RI262148:RJ263971 ABE262148:ABF263971 ALA262148:ALB263971 AUW262148:AUX263971 BES262148:BET263971 BOO262148:BOP263971 BYK262148:BYL263971 CIG262148:CIH263971 CSC262148:CSD263971 DBY262148:DBZ263971 DLU262148:DLV263971 DVQ262148:DVR263971 EFM262148:EFN263971 EPI262148:EPJ263971 EZE262148:EZF263971 FJA262148:FJB263971 FSW262148:FSX263971 GCS262148:GCT263971 GMO262148:GMP263971 GWK262148:GWL263971 HGG262148:HGH263971 HQC262148:HQD263971 HZY262148:HZZ263971 IJU262148:IJV263971 ITQ262148:ITR263971 JDM262148:JDN263971 JNI262148:JNJ263971 JXE262148:JXF263971 KHA262148:KHB263971 KQW262148:KQX263971 LAS262148:LAT263971 LKO262148:LKP263971 LUK262148:LUL263971 MEG262148:MEH263971 MOC262148:MOD263971 MXY262148:MXZ263971 NHU262148:NHV263971 NRQ262148:NRR263971 OBM262148:OBN263971 OLI262148:OLJ263971 OVE262148:OVF263971 PFA262148:PFB263971 POW262148:POX263971 PYS262148:PYT263971 QIO262148:QIP263971 QSK262148:QSL263971 RCG262148:RCH263971 RMC262148:RMD263971 RVY262148:RVZ263971 SFU262148:SFV263971 SPQ262148:SPR263971 SZM262148:SZN263971 TJI262148:TJJ263971 TTE262148:TTF263971 UDA262148:UDB263971 UMW262148:UMX263971 UWS262148:UWT263971 VGO262148:VGP263971 VQK262148:VQL263971 WAG262148:WAH263971 WKC262148:WKD263971 WTY262148:WTZ263971 HM327684:HN329507 RI327684:RJ329507 ABE327684:ABF329507 ALA327684:ALB329507 AUW327684:AUX329507 BES327684:BET329507 BOO327684:BOP329507 BYK327684:BYL329507 CIG327684:CIH329507 CSC327684:CSD329507 DBY327684:DBZ329507 DLU327684:DLV329507 DVQ327684:DVR329507 EFM327684:EFN329507 EPI327684:EPJ329507 EZE327684:EZF329507 FJA327684:FJB329507 FSW327684:FSX329507 GCS327684:GCT329507 GMO327684:GMP329507 GWK327684:GWL329507 HGG327684:HGH329507 HQC327684:HQD329507 HZY327684:HZZ329507 IJU327684:IJV329507 ITQ327684:ITR329507 JDM327684:JDN329507 JNI327684:JNJ329507 JXE327684:JXF329507 KHA327684:KHB329507 KQW327684:KQX329507 LAS327684:LAT329507 LKO327684:LKP329507 LUK327684:LUL329507 MEG327684:MEH329507 MOC327684:MOD329507 MXY327684:MXZ329507 NHU327684:NHV329507 NRQ327684:NRR329507 OBM327684:OBN329507 OLI327684:OLJ329507 OVE327684:OVF329507 PFA327684:PFB329507 POW327684:POX329507 PYS327684:PYT329507 QIO327684:QIP329507 QSK327684:QSL329507 RCG327684:RCH329507 RMC327684:RMD329507 RVY327684:RVZ329507 SFU327684:SFV329507 SPQ327684:SPR329507 SZM327684:SZN329507 TJI327684:TJJ329507 TTE327684:TTF329507 UDA327684:UDB329507 UMW327684:UMX329507 UWS327684:UWT329507 VGO327684:VGP329507 VQK327684:VQL329507 WAG327684:WAH329507 WKC327684:WKD329507 WTY327684:WTZ329507 HM393220:HN395043 RI393220:RJ395043 ABE393220:ABF395043 ALA393220:ALB395043 AUW393220:AUX395043 BES393220:BET395043 BOO393220:BOP395043 BYK393220:BYL395043 CIG393220:CIH395043 CSC393220:CSD395043 DBY393220:DBZ395043 DLU393220:DLV395043 DVQ393220:DVR395043 EFM393220:EFN395043 EPI393220:EPJ395043 EZE393220:EZF395043 FJA393220:FJB395043 FSW393220:FSX395043 GCS393220:GCT395043 GMO393220:GMP395043 GWK393220:GWL395043 HGG393220:HGH395043 HQC393220:HQD395043 HZY393220:HZZ395043 IJU393220:IJV395043 ITQ393220:ITR395043 JDM393220:JDN395043 JNI393220:JNJ395043 JXE393220:JXF395043 KHA393220:KHB395043 KQW393220:KQX395043 LAS393220:LAT395043 LKO393220:LKP395043 LUK393220:LUL395043 MEG393220:MEH395043 MOC393220:MOD395043 MXY393220:MXZ395043 NHU393220:NHV395043 NRQ393220:NRR395043 OBM393220:OBN395043 OLI393220:OLJ395043 OVE393220:OVF395043 PFA393220:PFB395043 POW393220:POX395043 PYS393220:PYT395043 QIO393220:QIP395043 QSK393220:QSL395043 RCG393220:RCH395043 RMC393220:RMD395043 RVY393220:RVZ395043 SFU393220:SFV395043 SPQ393220:SPR395043 SZM393220:SZN395043 TJI393220:TJJ395043 TTE393220:TTF395043 UDA393220:UDB395043 UMW393220:UMX395043 UWS393220:UWT395043 VGO393220:VGP395043 VQK393220:VQL395043 WAG393220:WAH395043 WKC393220:WKD395043 WTY393220:WTZ395043 HM458756:HN460579 RI458756:RJ460579 ABE458756:ABF460579 ALA458756:ALB460579 AUW458756:AUX460579 BES458756:BET460579 BOO458756:BOP460579 BYK458756:BYL460579 CIG458756:CIH460579 CSC458756:CSD460579 DBY458756:DBZ460579 DLU458756:DLV460579 DVQ458756:DVR460579 EFM458756:EFN460579 EPI458756:EPJ460579 EZE458756:EZF460579 FJA458756:FJB460579 FSW458756:FSX460579 GCS458756:GCT460579 GMO458756:GMP460579 GWK458756:GWL460579 HGG458756:HGH460579 HQC458756:HQD460579 HZY458756:HZZ460579 IJU458756:IJV460579 ITQ458756:ITR460579 JDM458756:JDN460579 JNI458756:JNJ460579 JXE458756:JXF460579 KHA458756:KHB460579 KQW458756:KQX460579 LAS458756:LAT460579 LKO458756:LKP460579 LUK458756:LUL460579 MEG458756:MEH460579 MOC458756:MOD460579 MXY458756:MXZ460579 NHU458756:NHV460579 NRQ458756:NRR460579 OBM458756:OBN460579 OLI458756:OLJ460579 OVE458756:OVF460579 PFA458756:PFB460579 POW458756:POX460579 PYS458756:PYT460579 QIO458756:QIP460579 QSK458756:QSL460579 RCG458756:RCH460579 RMC458756:RMD460579 RVY458756:RVZ460579 SFU458756:SFV460579 SPQ458756:SPR460579 SZM458756:SZN460579 TJI458756:TJJ460579 TTE458756:TTF460579 UDA458756:UDB460579 UMW458756:UMX460579 UWS458756:UWT460579 VGO458756:VGP460579 VQK458756:VQL460579 WAG458756:WAH460579 WKC458756:WKD460579 WTY458756:WTZ460579 HM524292:HN526115 RI524292:RJ526115 ABE524292:ABF526115 ALA524292:ALB526115 AUW524292:AUX526115 BES524292:BET526115 BOO524292:BOP526115 BYK524292:BYL526115 CIG524292:CIH526115 CSC524292:CSD526115 DBY524292:DBZ526115 DLU524292:DLV526115 DVQ524292:DVR526115 EFM524292:EFN526115 EPI524292:EPJ526115 EZE524292:EZF526115 FJA524292:FJB526115 FSW524292:FSX526115 GCS524292:GCT526115 GMO524292:GMP526115 GWK524292:GWL526115 HGG524292:HGH526115 HQC524292:HQD526115 HZY524292:HZZ526115 IJU524292:IJV526115 ITQ524292:ITR526115 JDM524292:JDN526115 JNI524292:JNJ526115 JXE524292:JXF526115 KHA524292:KHB526115 KQW524292:KQX526115 LAS524292:LAT526115 LKO524292:LKP526115 LUK524292:LUL526115 MEG524292:MEH526115 MOC524292:MOD526115 MXY524292:MXZ526115 NHU524292:NHV526115 NRQ524292:NRR526115 OBM524292:OBN526115 OLI524292:OLJ526115 OVE524292:OVF526115 PFA524292:PFB526115 POW524292:POX526115 PYS524292:PYT526115 QIO524292:QIP526115 QSK524292:QSL526115 RCG524292:RCH526115 RMC524292:RMD526115 RVY524292:RVZ526115 SFU524292:SFV526115 SPQ524292:SPR526115 SZM524292:SZN526115 TJI524292:TJJ526115 TTE524292:TTF526115 UDA524292:UDB526115 UMW524292:UMX526115 UWS524292:UWT526115 VGO524292:VGP526115 VQK524292:VQL526115 WAG524292:WAH526115 WKC524292:WKD526115 WTY524292:WTZ526115 HM589828:HN591651 RI589828:RJ591651 ABE589828:ABF591651 ALA589828:ALB591651 AUW589828:AUX591651 BES589828:BET591651 BOO589828:BOP591651 BYK589828:BYL591651 CIG589828:CIH591651 CSC589828:CSD591651 DBY589828:DBZ591651 DLU589828:DLV591651 DVQ589828:DVR591651 EFM589828:EFN591651 EPI589828:EPJ591651 EZE589828:EZF591651 FJA589828:FJB591651 FSW589828:FSX591651 GCS589828:GCT591651 GMO589828:GMP591651 GWK589828:GWL591651 HGG589828:HGH591651 HQC589828:HQD591651 HZY589828:HZZ591651 IJU589828:IJV591651 ITQ589828:ITR591651 JDM589828:JDN591651 JNI589828:JNJ591651 JXE589828:JXF591651 KHA589828:KHB591651 KQW589828:KQX591651 LAS589828:LAT591651 LKO589828:LKP591651 LUK589828:LUL591651 MEG589828:MEH591651 MOC589828:MOD591651 MXY589828:MXZ591651 NHU589828:NHV591651 NRQ589828:NRR591651 OBM589828:OBN591651 OLI589828:OLJ591651 OVE589828:OVF591651 PFA589828:PFB591651 POW589828:POX591651 PYS589828:PYT591651 QIO589828:QIP591651 QSK589828:QSL591651 RCG589828:RCH591651 RMC589828:RMD591651 RVY589828:RVZ591651 SFU589828:SFV591651 SPQ589828:SPR591651 SZM589828:SZN591651 TJI589828:TJJ591651 TTE589828:TTF591651 UDA589828:UDB591651 UMW589828:UMX591651 UWS589828:UWT591651 VGO589828:VGP591651 VQK589828:VQL591651 WAG589828:WAH591651 WKC589828:WKD591651 WTY589828:WTZ591651 HM655364:HN657187 RI655364:RJ657187 ABE655364:ABF657187 ALA655364:ALB657187 AUW655364:AUX657187 BES655364:BET657187 BOO655364:BOP657187 BYK655364:BYL657187 CIG655364:CIH657187 CSC655364:CSD657187 DBY655364:DBZ657187 DLU655364:DLV657187 DVQ655364:DVR657187 EFM655364:EFN657187 EPI655364:EPJ657187 EZE655364:EZF657187 FJA655364:FJB657187 FSW655364:FSX657187 GCS655364:GCT657187 GMO655364:GMP657187 GWK655364:GWL657187 HGG655364:HGH657187 HQC655364:HQD657187 HZY655364:HZZ657187 IJU655364:IJV657187 ITQ655364:ITR657187 JDM655364:JDN657187 JNI655364:JNJ657187 JXE655364:JXF657187 KHA655364:KHB657187 KQW655364:KQX657187 LAS655364:LAT657187 LKO655364:LKP657187 LUK655364:LUL657187 MEG655364:MEH657187 MOC655364:MOD657187 MXY655364:MXZ657187 NHU655364:NHV657187 NRQ655364:NRR657187 OBM655364:OBN657187 OLI655364:OLJ657187 OVE655364:OVF657187 PFA655364:PFB657187 POW655364:POX657187 PYS655364:PYT657187 QIO655364:QIP657187 QSK655364:QSL657187 RCG655364:RCH657187 RMC655364:RMD657187 RVY655364:RVZ657187 SFU655364:SFV657187 SPQ655364:SPR657187 SZM655364:SZN657187 TJI655364:TJJ657187 TTE655364:TTF657187 UDA655364:UDB657187 UMW655364:UMX657187 UWS655364:UWT657187 VGO655364:VGP657187 VQK655364:VQL657187 WAG655364:WAH657187 WKC655364:WKD657187 WTY655364:WTZ657187 HM720900:HN722723 RI720900:RJ722723 ABE720900:ABF722723 ALA720900:ALB722723 AUW720900:AUX722723 BES720900:BET722723 BOO720900:BOP722723 BYK720900:BYL722723 CIG720900:CIH722723 CSC720900:CSD722723 DBY720900:DBZ722723 DLU720900:DLV722723 DVQ720900:DVR722723 EFM720900:EFN722723 EPI720900:EPJ722723 EZE720900:EZF722723 FJA720900:FJB722723 FSW720900:FSX722723 GCS720900:GCT722723 GMO720900:GMP722723 GWK720900:GWL722723 HGG720900:HGH722723 HQC720900:HQD722723 HZY720900:HZZ722723 IJU720900:IJV722723 ITQ720900:ITR722723 JDM720900:JDN722723 JNI720900:JNJ722723 JXE720900:JXF722723 KHA720900:KHB722723 KQW720900:KQX722723 LAS720900:LAT722723 LKO720900:LKP722723 LUK720900:LUL722723 MEG720900:MEH722723 MOC720900:MOD722723 MXY720900:MXZ722723 NHU720900:NHV722723 NRQ720900:NRR722723 OBM720900:OBN722723 OLI720900:OLJ722723 OVE720900:OVF722723 PFA720900:PFB722723 POW720900:POX722723 PYS720900:PYT722723 QIO720900:QIP722723 QSK720900:QSL722723 RCG720900:RCH722723 RMC720900:RMD722723 RVY720900:RVZ722723 SFU720900:SFV722723 SPQ720900:SPR722723 SZM720900:SZN722723 TJI720900:TJJ722723 TTE720900:TTF722723 UDA720900:UDB722723 UMW720900:UMX722723 UWS720900:UWT722723 VGO720900:VGP722723 VQK720900:VQL722723 WAG720900:WAH722723 WKC720900:WKD722723 WTY720900:WTZ722723 HM786436:HN788259 RI786436:RJ788259 ABE786436:ABF788259 ALA786436:ALB788259 AUW786436:AUX788259 BES786436:BET788259 BOO786436:BOP788259 BYK786436:BYL788259 CIG786436:CIH788259 CSC786436:CSD788259 DBY786436:DBZ788259 DLU786436:DLV788259 DVQ786436:DVR788259 EFM786436:EFN788259 EPI786436:EPJ788259 EZE786436:EZF788259 FJA786436:FJB788259 FSW786436:FSX788259 GCS786436:GCT788259 GMO786436:GMP788259 GWK786436:GWL788259 HGG786436:HGH788259 HQC786436:HQD788259 HZY786436:HZZ788259 IJU786436:IJV788259 ITQ786436:ITR788259 JDM786436:JDN788259 JNI786436:JNJ788259 JXE786436:JXF788259 KHA786436:KHB788259 KQW786436:KQX788259 LAS786436:LAT788259 LKO786436:LKP788259 LUK786436:LUL788259 MEG786436:MEH788259 MOC786436:MOD788259 MXY786436:MXZ788259 NHU786436:NHV788259 NRQ786436:NRR788259 OBM786436:OBN788259 OLI786436:OLJ788259 OVE786436:OVF788259 PFA786436:PFB788259 POW786436:POX788259 PYS786436:PYT788259 QIO786436:QIP788259 QSK786436:QSL788259 RCG786436:RCH788259 RMC786436:RMD788259 RVY786436:RVZ788259 SFU786436:SFV788259 SPQ786436:SPR788259 SZM786436:SZN788259 TJI786436:TJJ788259 TTE786436:TTF788259 UDA786436:UDB788259 UMW786436:UMX788259 UWS786436:UWT788259 VGO786436:VGP788259 VQK786436:VQL788259 WAG786436:WAH788259 WKC786436:WKD788259 WTY786436:WTZ788259 HM851972:HN853795 RI851972:RJ853795 ABE851972:ABF853795 ALA851972:ALB853795 AUW851972:AUX853795 BES851972:BET853795 BOO851972:BOP853795 BYK851972:BYL853795 CIG851972:CIH853795 CSC851972:CSD853795 DBY851972:DBZ853795 DLU851972:DLV853795 DVQ851972:DVR853795 EFM851972:EFN853795 EPI851972:EPJ853795 EZE851972:EZF853795 FJA851972:FJB853795 FSW851972:FSX853795 GCS851972:GCT853795 GMO851972:GMP853795 GWK851972:GWL853795 HGG851972:HGH853795 HQC851972:HQD853795 HZY851972:HZZ853795 IJU851972:IJV853795 ITQ851972:ITR853795 JDM851972:JDN853795 JNI851972:JNJ853795 JXE851972:JXF853795 KHA851972:KHB853795 KQW851972:KQX853795 LAS851972:LAT853795 LKO851972:LKP853795 LUK851972:LUL853795 MEG851972:MEH853795 MOC851972:MOD853795 MXY851972:MXZ853795 NHU851972:NHV853795 NRQ851972:NRR853795 OBM851972:OBN853795 OLI851972:OLJ853795 OVE851972:OVF853795 PFA851972:PFB853795 POW851972:POX853795 PYS851972:PYT853795 QIO851972:QIP853795 QSK851972:QSL853795 RCG851972:RCH853795 RMC851972:RMD853795 RVY851972:RVZ853795 SFU851972:SFV853795 SPQ851972:SPR853795 SZM851972:SZN853795 TJI851972:TJJ853795 TTE851972:TTF853795 UDA851972:UDB853795 UMW851972:UMX853795 UWS851972:UWT853795 VGO851972:VGP853795 VQK851972:VQL853795 WAG851972:WAH853795 WKC851972:WKD853795 WTY851972:WTZ853795 HM917508:HN919331 RI917508:RJ919331 ABE917508:ABF919331 ALA917508:ALB919331 AUW917508:AUX919331 BES917508:BET919331 BOO917508:BOP919331 BYK917508:BYL919331 CIG917508:CIH919331 CSC917508:CSD919331 DBY917508:DBZ919331 DLU917508:DLV919331 DVQ917508:DVR919331 EFM917508:EFN919331 EPI917508:EPJ919331 EZE917508:EZF919331 FJA917508:FJB919331 FSW917508:FSX919331 GCS917508:GCT919331 GMO917508:GMP919331 GWK917508:GWL919331 HGG917508:HGH919331 HQC917508:HQD919331 HZY917508:HZZ919331 IJU917508:IJV919331 ITQ917508:ITR919331 JDM917508:JDN919331 JNI917508:JNJ919331 JXE917508:JXF919331 KHA917508:KHB919331 KQW917508:KQX919331 LAS917508:LAT919331 LKO917508:LKP919331 LUK917508:LUL919331 MEG917508:MEH919331 MOC917508:MOD919331 MXY917508:MXZ919331 NHU917508:NHV919331 NRQ917508:NRR919331 OBM917508:OBN919331 OLI917508:OLJ919331 OVE917508:OVF919331 PFA917508:PFB919331 POW917508:POX919331 PYS917508:PYT919331 QIO917508:QIP919331 QSK917508:QSL919331 RCG917508:RCH919331 RMC917508:RMD919331 RVY917508:RVZ919331 SFU917508:SFV919331 SPQ917508:SPR919331 SZM917508:SZN919331 TJI917508:TJJ919331 TTE917508:TTF919331 UDA917508:UDB919331 UMW917508:UMX919331 UWS917508:UWT919331 VGO917508:VGP919331 VQK917508:VQL919331 WAG917508:WAH919331 WKC917508:WKD919331 WTY917508:WTZ919331 HM983044:HN984867 RI983044:RJ984867 ABE983044:ABF984867 ALA983044:ALB984867 AUW983044:AUX984867 BES983044:BET984867 BOO983044:BOP984867 BYK983044:BYL984867 CIG983044:CIH984867 CSC983044:CSD984867 DBY983044:DBZ984867 DLU983044:DLV984867 DVQ983044:DVR984867 EFM983044:EFN984867 EPI983044:EPJ984867 EZE983044:EZF984867 FJA983044:FJB984867 FSW983044:FSX984867 GCS983044:GCT984867 GMO983044:GMP984867 GWK983044:GWL984867 HGG983044:HGH984867 HQC983044:HQD984867 HZY983044:HZZ984867 IJU983044:IJV984867 ITQ983044:ITR984867 JDM983044:JDN984867 JNI983044:JNJ984867 JXE983044:JXF984867 KHA983044:KHB984867 KQW983044:KQX984867 LAS983044:LAT984867 LKO983044:LKP984867 LUK983044:LUL984867 MEG983044:MEH984867 MOC983044:MOD984867 MXY983044:MXZ984867 NHU983044:NHV984867 NRQ983044:NRR984867 OBM983044:OBN984867 OLI983044:OLJ984867 OVE983044:OVF984867 PFA983044:PFB984867 POW983044:POX984867 PYS983044:PYT984867 QIO983044:QIP984867 QSK983044:QSL984867 RCG983044:RCH984867 RMC983044:RMD984867 RVY983044:RVZ984867 SFU983044:SFV984867 SPQ983044:SPR984867 SZM983044:SZN984867 TJI983044:TJJ984867 TTE983044:TTF984867 UDA983044:UDB984867 UMW983044:UMX984867 UWS983044:UWT984867 VGO983044:VGP984867 VQK983044:VQL984867 WAG983044:WAH984867 WTY3:WTZ3 WKC3:WKD3 WAG3:WAH3 VQK3:VQL3 VGO3:VGP3 UWS3:UWT3 UMW3:UMX3 UDA3:UDB3 TTE3:TTF3 TJI3:TJJ3 SZM3:SZN3 SPQ3:SPR3 SFU3:SFV3 RVY3:RVZ3 RMC3:RMD3 RCG3:RCH3 QSK3:QSL3 QIO3:QIP3 PYS3:PYT3 POW3:POX3 PFA3:PFB3 OVE3:OVF3 OLI3:OLJ3 OBM3:OBN3 NRQ3:NRR3 NHU3:NHV3 MXY3:MXZ3 MOC3:MOD3 MEG3:MEH3 LUK3:LUL3 LKO3:LKP3 LAS3:LAT3 KQW3:KQX3 KHA3:KHB3 JXE3:JXF3 JNI3:JNJ3 JDM3:JDN3 ITQ3:ITR3 IJU3:IJV3 HZY3:HZZ3 HQC3:HQD3 HGG3:HGH3 GWK3:GWL3 GMO3:GMP3 GCS3:GCT3 FSW3:FSX3 FJA3:FJB3 EZE3:EZF3 EPI3:EPJ3 EFM3:EFN3 DVQ3:DVR3 DLU3:DLV3 DBY3:DBZ3 CSC3:CSD3 CIG3:CIH3 BYK3:BYL3 BOO3:BOP3 BES3:BET3 AUW3:AUX3 ALA3:ALB3 ABE3:ABF3 RI3:RJ3 HM3:HN3 HM5:HN1827 A1:B1 A65538:B65538 A131074:B131074 A196610:B196610 A262146:B262146 A327682:B327682 A393218:B393218 A458754:B458754 A524290:B524290 A589826:B589826 A655362:B655362 A720898:B720898 A786434:B786434 A851970:B851970 A917506:B917506 A983042:B983042 C67369:C131073 C132905:C196609 C198441:C262145 C263977:C327681 C329513:C393217 C395049:C458753 C460585:C524289 C526121:C589825 C591657:C655361 C657193:C720897 C722729:C786433 C788265:C851969 C853801:C917505 C919337:C983041 C984873:C1048576 C1829 E65545:E65546 E131081:E131082 E196617:E196618 E262153:E262154 E327689:E327690 E393225:E393226 E458761:E458762 E524297:E524298 E589833:E589834 E655369:E655370 E720905:E720906 E786441:E786442 E851977:E851978 E917513:E917514 E983049:E983050 C1833:C65537 E65550:E65552 E131086:E131088 E196622:E196624 E262158:E262160 E327694:E327696 E393230:E393232 E458766:E458768 E524302:E524304 E589838:E589840 E655374:E655376 E720910:E720912 E786446:E786448 E851982:E851984 E917518:E917520 E983054:E983056 C67365 C132901 C198437 C263973 C329509 C395045 C460581 C526117 C591653 C657189 C722725 C788261 C853797 C919333 C984869 A1828:C1828 A67364:C67364 A132900:C132900 A198436:C198436 A263972:C263972 A329508:C329508 A395044:C395044 A460580:C460580 A526116:C526116 A591652:C591652 A657188:C657188 A722724:C722724 A788260:C788260 A853796:C853796 A919332:C919332 A984868:C984868 C65540:C67363 C3 C131076:C132899 C196612:C198435 C262148:C263971 C327684:C329507 C393220:C395043 C458756:C460579 C524292:C526115 C589828:C591651 C655364:C657187 C720900:C722723 C786436:C788259 C851972:C853795 C917508:C919331 C983044:C984867 D1789:D1826 C5:C1827">
      <formula1>Напрямки_організації</formula1>
    </dataValidation>
    <dataValidation type="list" allowBlank="1" showInputMessage="1" showErrorMessage="1" sqref="EZK983045:EZK984869 HR1833:HS65537 RN1833:RO65537 ABJ1833:ABK65537 ALF1833:ALG65537 AVB1833:AVC65537 BEX1833:BEY65537 BOT1833:BOU65537 BYP1833:BYQ65537 CIL1833:CIM65537 CSH1833:CSI65537 DCD1833:DCE65537 DLZ1833:DMA65537 DVV1833:DVW65537 EFR1833:EFS65537 EPN1833:EPO65537 EZJ1833:EZK65537 FJF1833:FJG65537 FTB1833:FTC65537 GCX1833:GCY65537 GMT1833:GMU65537 GWP1833:GWQ65537 HGL1833:HGM65537 HQH1833:HQI65537 IAD1833:IAE65537 IJZ1833:IKA65537 ITV1833:ITW65537 JDR1833:JDS65537 JNN1833:JNO65537 JXJ1833:JXK65537 KHF1833:KHG65537 KRB1833:KRC65537 LAX1833:LAY65537 LKT1833:LKU65537 LUP1833:LUQ65537 MEL1833:MEM65537 MOH1833:MOI65537 MYD1833:MYE65537 NHZ1833:NIA65537 NRV1833:NRW65537 OBR1833:OBS65537 OLN1833:OLO65537 OVJ1833:OVK65537 PFF1833:PFG65537 PPB1833:PPC65537 PYX1833:PYY65537 QIT1833:QIU65537 QSP1833:QSQ65537 RCL1833:RCM65537 RMH1833:RMI65537 RWD1833:RWE65537 SFZ1833:SGA65537 SPV1833:SPW65537 SZR1833:SZS65537 TJN1833:TJO65537 TTJ1833:TTK65537 UDF1833:UDG65537 UNB1833:UNC65537 UWX1833:UWY65537 VGT1833:VGU65537 VQP1833:VQQ65537 WAL1833:WAM65537 WKH1833:WKI65537 WUD1833:WUE65537 FJG983045:FJG984869 HR67369:HS131073 RN67369:RO131073 ABJ67369:ABK131073 ALF67369:ALG131073 AVB67369:AVC131073 BEX67369:BEY131073 BOT67369:BOU131073 BYP67369:BYQ131073 CIL67369:CIM131073 CSH67369:CSI131073 DCD67369:DCE131073 DLZ67369:DMA131073 DVV67369:DVW131073 EFR67369:EFS131073 EPN67369:EPO131073 EZJ67369:EZK131073 FJF67369:FJG131073 FTB67369:FTC131073 GCX67369:GCY131073 GMT67369:GMU131073 GWP67369:GWQ131073 HGL67369:HGM131073 HQH67369:HQI131073 IAD67369:IAE131073 IJZ67369:IKA131073 ITV67369:ITW131073 JDR67369:JDS131073 JNN67369:JNO131073 JXJ67369:JXK131073 KHF67369:KHG131073 KRB67369:KRC131073 LAX67369:LAY131073 LKT67369:LKU131073 LUP67369:LUQ131073 MEL67369:MEM131073 MOH67369:MOI131073 MYD67369:MYE131073 NHZ67369:NIA131073 NRV67369:NRW131073 OBR67369:OBS131073 OLN67369:OLO131073 OVJ67369:OVK131073 PFF67369:PFG131073 PPB67369:PPC131073 PYX67369:PYY131073 QIT67369:QIU131073 QSP67369:QSQ131073 RCL67369:RCM131073 RMH67369:RMI131073 RWD67369:RWE131073 SFZ67369:SGA131073 SPV67369:SPW131073 SZR67369:SZS131073 TJN67369:TJO131073 TTJ67369:TTK131073 UDF67369:UDG131073 UNB67369:UNC131073 UWX67369:UWY131073 VGT67369:VGU131073 VQP67369:VQQ131073 WAL67369:WAM131073 WKH67369:WKI131073 WUD67369:WUE131073 FTC983045:FTC984869 HR132905:HS196609 RN132905:RO196609 ABJ132905:ABK196609 ALF132905:ALG196609 AVB132905:AVC196609 BEX132905:BEY196609 BOT132905:BOU196609 BYP132905:BYQ196609 CIL132905:CIM196609 CSH132905:CSI196609 DCD132905:DCE196609 DLZ132905:DMA196609 DVV132905:DVW196609 EFR132905:EFS196609 EPN132905:EPO196609 EZJ132905:EZK196609 FJF132905:FJG196609 FTB132905:FTC196609 GCX132905:GCY196609 GMT132905:GMU196609 GWP132905:GWQ196609 HGL132905:HGM196609 HQH132905:HQI196609 IAD132905:IAE196609 IJZ132905:IKA196609 ITV132905:ITW196609 JDR132905:JDS196609 JNN132905:JNO196609 JXJ132905:JXK196609 KHF132905:KHG196609 KRB132905:KRC196609 LAX132905:LAY196609 LKT132905:LKU196609 LUP132905:LUQ196609 MEL132905:MEM196609 MOH132905:MOI196609 MYD132905:MYE196609 NHZ132905:NIA196609 NRV132905:NRW196609 OBR132905:OBS196609 OLN132905:OLO196609 OVJ132905:OVK196609 PFF132905:PFG196609 PPB132905:PPC196609 PYX132905:PYY196609 QIT132905:QIU196609 QSP132905:QSQ196609 RCL132905:RCM196609 RMH132905:RMI196609 RWD132905:RWE196609 SFZ132905:SGA196609 SPV132905:SPW196609 SZR132905:SZS196609 TJN132905:TJO196609 TTJ132905:TTK196609 UDF132905:UDG196609 UNB132905:UNC196609 UWX132905:UWY196609 VGT132905:VGU196609 VQP132905:VQQ196609 WAL132905:WAM196609 WKH132905:WKI196609 WUD132905:WUE196609 GCY983045:GCY984869 HR198441:HS262145 RN198441:RO262145 ABJ198441:ABK262145 ALF198441:ALG262145 AVB198441:AVC262145 BEX198441:BEY262145 BOT198441:BOU262145 BYP198441:BYQ262145 CIL198441:CIM262145 CSH198441:CSI262145 DCD198441:DCE262145 DLZ198441:DMA262145 DVV198441:DVW262145 EFR198441:EFS262145 EPN198441:EPO262145 EZJ198441:EZK262145 FJF198441:FJG262145 FTB198441:FTC262145 GCX198441:GCY262145 GMT198441:GMU262145 GWP198441:GWQ262145 HGL198441:HGM262145 HQH198441:HQI262145 IAD198441:IAE262145 IJZ198441:IKA262145 ITV198441:ITW262145 JDR198441:JDS262145 JNN198441:JNO262145 JXJ198441:JXK262145 KHF198441:KHG262145 KRB198441:KRC262145 LAX198441:LAY262145 LKT198441:LKU262145 LUP198441:LUQ262145 MEL198441:MEM262145 MOH198441:MOI262145 MYD198441:MYE262145 NHZ198441:NIA262145 NRV198441:NRW262145 OBR198441:OBS262145 OLN198441:OLO262145 OVJ198441:OVK262145 PFF198441:PFG262145 PPB198441:PPC262145 PYX198441:PYY262145 QIT198441:QIU262145 QSP198441:QSQ262145 RCL198441:RCM262145 RMH198441:RMI262145 RWD198441:RWE262145 SFZ198441:SGA262145 SPV198441:SPW262145 SZR198441:SZS262145 TJN198441:TJO262145 TTJ198441:TTK262145 UDF198441:UDG262145 UNB198441:UNC262145 UWX198441:UWY262145 VGT198441:VGU262145 VQP198441:VQQ262145 WAL198441:WAM262145 WKH198441:WKI262145 WUD198441:WUE262145 GMU983045:GMU984869 HR263977:HS327681 RN263977:RO327681 ABJ263977:ABK327681 ALF263977:ALG327681 AVB263977:AVC327681 BEX263977:BEY327681 BOT263977:BOU327681 BYP263977:BYQ327681 CIL263977:CIM327681 CSH263977:CSI327681 DCD263977:DCE327681 DLZ263977:DMA327681 DVV263977:DVW327681 EFR263977:EFS327681 EPN263977:EPO327681 EZJ263977:EZK327681 FJF263977:FJG327681 FTB263977:FTC327681 GCX263977:GCY327681 GMT263977:GMU327681 GWP263977:GWQ327681 HGL263977:HGM327681 HQH263977:HQI327681 IAD263977:IAE327681 IJZ263977:IKA327681 ITV263977:ITW327681 JDR263977:JDS327681 JNN263977:JNO327681 JXJ263977:JXK327681 KHF263977:KHG327681 KRB263977:KRC327681 LAX263977:LAY327681 LKT263977:LKU327681 LUP263977:LUQ327681 MEL263977:MEM327681 MOH263977:MOI327681 MYD263977:MYE327681 NHZ263977:NIA327681 NRV263977:NRW327681 OBR263977:OBS327681 OLN263977:OLO327681 OVJ263977:OVK327681 PFF263977:PFG327681 PPB263977:PPC327681 PYX263977:PYY327681 QIT263977:QIU327681 QSP263977:QSQ327681 RCL263977:RCM327681 RMH263977:RMI327681 RWD263977:RWE327681 SFZ263977:SGA327681 SPV263977:SPW327681 SZR263977:SZS327681 TJN263977:TJO327681 TTJ263977:TTK327681 UDF263977:UDG327681 UNB263977:UNC327681 UWX263977:UWY327681 VGT263977:VGU327681 VQP263977:VQQ327681 WAL263977:WAM327681 WKH263977:WKI327681 WUD263977:WUE327681 GWQ983045:GWQ984869 HR329513:HS393217 RN329513:RO393217 ABJ329513:ABK393217 ALF329513:ALG393217 AVB329513:AVC393217 BEX329513:BEY393217 BOT329513:BOU393217 BYP329513:BYQ393217 CIL329513:CIM393217 CSH329513:CSI393217 DCD329513:DCE393217 DLZ329513:DMA393217 DVV329513:DVW393217 EFR329513:EFS393217 EPN329513:EPO393217 EZJ329513:EZK393217 FJF329513:FJG393217 FTB329513:FTC393217 GCX329513:GCY393217 GMT329513:GMU393217 GWP329513:GWQ393217 HGL329513:HGM393217 HQH329513:HQI393217 IAD329513:IAE393217 IJZ329513:IKA393217 ITV329513:ITW393217 JDR329513:JDS393217 JNN329513:JNO393217 JXJ329513:JXK393217 KHF329513:KHG393217 KRB329513:KRC393217 LAX329513:LAY393217 LKT329513:LKU393217 LUP329513:LUQ393217 MEL329513:MEM393217 MOH329513:MOI393217 MYD329513:MYE393217 NHZ329513:NIA393217 NRV329513:NRW393217 OBR329513:OBS393217 OLN329513:OLO393217 OVJ329513:OVK393217 PFF329513:PFG393217 PPB329513:PPC393217 PYX329513:PYY393217 QIT329513:QIU393217 QSP329513:QSQ393217 RCL329513:RCM393217 RMH329513:RMI393217 RWD329513:RWE393217 SFZ329513:SGA393217 SPV329513:SPW393217 SZR329513:SZS393217 TJN329513:TJO393217 TTJ329513:TTK393217 UDF329513:UDG393217 UNB329513:UNC393217 UWX329513:UWY393217 VGT329513:VGU393217 VQP329513:VQQ393217 WAL329513:WAM393217 WKH329513:WKI393217 WUD329513:WUE393217 HGM983045:HGM984869 HR395049:HS458753 RN395049:RO458753 ABJ395049:ABK458753 ALF395049:ALG458753 AVB395049:AVC458753 BEX395049:BEY458753 BOT395049:BOU458753 BYP395049:BYQ458753 CIL395049:CIM458753 CSH395049:CSI458753 DCD395049:DCE458753 DLZ395049:DMA458753 DVV395049:DVW458753 EFR395049:EFS458753 EPN395049:EPO458753 EZJ395049:EZK458753 FJF395049:FJG458753 FTB395049:FTC458753 GCX395049:GCY458753 GMT395049:GMU458753 GWP395049:GWQ458753 HGL395049:HGM458753 HQH395049:HQI458753 IAD395049:IAE458753 IJZ395049:IKA458753 ITV395049:ITW458753 JDR395049:JDS458753 JNN395049:JNO458753 JXJ395049:JXK458753 KHF395049:KHG458753 KRB395049:KRC458753 LAX395049:LAY458753 LKT395049:LKU458753 LUP395049:LUQ458753 MEL395049:MEM458753 MOH395049:MOI458753 MYD395049:MYE458753 NHZ395049:NIA458753 NRV395049:NRW458753 OBR395049:OBS458753 OLN395049:OLO458753 OVJ395049:OVK458753 PFF395049:PFG458753 PPB395049:PPC458753 PYX395049:PYY458753 QIT395049:QIU458753 QSP395049:QSQ458753 RCL395049:RCM458753 RMH395049:RMI458753 RWD395049:RWE458753 SFZ395049:SGA458753 SPV395049:SPW458753 SZR395049:SZS458753 TJN395049:TJO458753 TTJ395049:TTK458753 UDF395049:UDG458753 UNB395049:UNC458753 UWX395049:UWY458753 VGT395049:VGU458753 VQP395049:VQQ458753 WAL395049:WAM458753 WKH395049:WKI458753 WUD395049:WUE458753 HQI983045:HQI984869 HR460585:HS524289 RN460585:RO524289 ABJ460585:ABK524289 ALF460585:ALG524289 AVB460585:AVC524289 BEX460585:BEY524289 BOT460585:BOU524289 BYP460585:BYQ524289 CIL460585:CIM524289 CSH460585:CSI524289 DCD460585:DCE524289 DLZ460585:DMA524289 DVV460585:DVW524289 EFR460585:EFS524289 EPN460585:EPO524289 EZJ460585:EZK524289 FJF460585:FJG524289 FTB460585:FTC524289 GCX460585:GCY524289 GMT460585:GMU524289 GWP460585:GWQ524289 HGL460585:HGM524289 HQH460585:HQI524289 IAD460585:IAE524289 IJZ460585:IKA524289 ITV460585:ITW524289 JDR460585:JDS524289 JNN460585:JNO524289 JXJ460585:JXK524289 KHF460585:KHG524289 KRB460585:KRC524289 LAX460585:LAY524289 LKT460585:LKU524289 LUP460585:LUQ524289 MEL460585:MEM524289 MOH460585:MOI524289 MYD460585:MYE524289 NHZ460585:NIA524289 NRV460585:NRW524289 OBR460585:OBS524289 OLN460585:OLO524289 OVJ460585:OVK524289 PFF460585:PFG524289 PPB460585:PPC524289 PYX460585:PYY524289 QIT460585:QIU524289 QSP460585:QSQ524289 RCL460585:RCM524289 RMH460585:RMI524289 RWD460585:RWE524289 SFZ460585:SGA524289 SPV460585:SPW524289 SZR460585:SZS524289 TJN460585:TJO524289 TTJ460585:TTK524289 UDF460585:UDG524289 UNB460585:UNC524289 UWX460585:UWY524289 VGT460585:VGU524289 VQP460585:VQQ524289 WAL460585:WAM524289 WKH460585:WKI524289 WUD460585:WUE524289 IAE983045:IAE984869 HR526121:HS589825 RN526121:RO589825 ABJ526121:ABK589825 ALF526121:ALG589825 AVB526121:AVC589825 BEX526121:BEY589825 BOT526121:BOU589825 BYP526121:BYQ589825 CIL526121:CIM589825 CSH526121:CSI589825 DCD526121:DCE589825 DLZ526121:DMA589825 DVV526121:DVW589825 EFR526121:EFS589825 EPN526121:EPO589825 EZJ526121:EZK589825 FJF526121:FJG589825 FTB526121:FTC589825 GCX526121:GCY589825 GMT526121:GMU589825 GWP526121:GWQ589825 HGL526121:HGM589825 HQH526121:HQI589825 IAD526121:IAE589825 IJZ526121:IKA589825 ITV526121:ITW589825 JDR526121:JDS589825 JNN526121:JNO589825 JXJ526121:JXK589825 KHF526121:KHG589825 KRB526121:KRC589825 LAX526121:LAY589825 LKT526121:LKU589825 LUP526121:LUQ589825 MEL526121:MEM589825 MOH526121:MOI589825 MYD526121:MYE589825 NHZ526121:NIA589825 NRV526121:NRW589825 OBR526121:OBS589825 OLN526121:OLO589825 OVJ526121:OVK589825 PFF526121:PFG589825 PPB526121:PPC589825 PYX526121:PYY589825 QIT526121:QIU589825 QSP526121:QSQ589825 RCL526121:RCM589825 RMH526121:RMI589825 RWD526121:RWE589825 SFZ526121:SGA589825 SPV526121:SPW589825 SZR526121:SZS589825 TJN526121:TJO589825 TTJ526121:TTK589825 UDF526121:UDG589825 UNB526121:UNC589825 UWX526121:UWY589825 VGT526121:VGU589825 VQP526121:VQQ589825 WAL526121:WAM589825 WKH526121:WKI589825 WUD526121:WUE589825 IKA983045:IKA984869 HR591657:HS655361 RN591657:RO655361 ABJ591657:ABK655361 ALF591657:ALG655361 AVB591657:AVC655361 BEX591657:BEY655361 BOT591657:BOU655361 BYP591657:BYQ655361 CIL591657:CIM655361 CSH591657:CSI655361 DCD591657:DCE655361 DLZ591657:DMA655361 DVV591657:DVW655361 EFR591657:EFS655361 EPN591657:EPO655361 EZJ591657:EZK655361 FJF591657:FJG655361 FTB591657:FTC655361 GCX591657:GCY655361 GMT591657:GMU655361 GWP591657:GWQ655361 HGL591657:HGM655361 HQH591657:HQI655361 IAD591657:IAE655361 IJZ591657:IKA655361 ITV591657:ITW655361 JDR591657:JDS655361 JNN591657:JNO655361 JXJ591657:JXK655361 KHF591657:KHG655361 KRB591657:KRC655361 LAX591657:LAY655361 LKT591657:LKU655361 LUP591657:LUQ655361 MEL591657:MEM655361 MOH591657:MOI655361 MYD591657:MYE655361 NHZ591657:NIA655361 NRV591657:NRW655361 OBR591657:OBS655361 OLN591657:OLO655361 OVJ591657:OVK655361 PFF591657:PFG655361 PPB591657:PPC655361 PYX591657:PYY655361 QIT591657:QIU655361 QSP591657:QSQ655361 RCL591657:RCM655361 RMH591657:RMI655361 RWD591657:RWE655361 SFZ591657:SGA655361 SPV591657:SPW655361 SZR591657:SZS655361 TJN591657:TJO655361 TTJ591657:TTK655361 UDF591657:UDG655361 UNB591657:UNC655361 UWX591657:UWY655361 VGT591657:VGU655361 VQP591657:VQQ655361 WAL591657:WAM655361 WKH591657:WKI655361 WUD591657:WUE655361 ITW983045:ITW984869 HR657193:HS720897 RN657193:RO720897 ABJ657193:ABK720897 ALF657193:ALG720897 AVB657193:AVC720897 BEX657193:BEY720897 BOT657193:BOU720897 BYP657193:BYQ720897 CIL657193:CIM720897 CSH657193:CSI720897 DCD657193:DCE720897 DLZ657193:DMA720897 DVV657193:DVW720897 EFR657193:EFS720897 EPN657193:EPO720897 EZJ657193:EZK720897 FJF657193:FJG720897 FTB657193:FTC720897 GCX657193:GCY720897 GMT657193:GMU720897 GWP657193:GWQ720897 HGL657193:HGM720897 HQH657193:HQI720897 IAD657193:IAE720897 IJZ657193:IKA720897 ITV657193:ITW720897 JDR657193:JDS720897 JNN657193:JNO720897 JXJ657193:JXK720897 KHF657193:KHG720897 KRB657193:KRC720897 LAX657193:LAY720897 LKT657193:LKU720897 LUP657193:LUQ720897 MEL657193:MEM720897 MOH657193:MOI720897 MYD657193:MYE720897 NHZ657193:NIA720897 NRV657193:NRW720897 OBR657193:OBS720897 OLN657193:OLO720897 OVJ657193:OVK720897 PFF657193:PFG720897 PPB657193:PPC720897 PYX657193:PYY720897 QIT657193:QIU720897 QSP657193:QSQ720897 RCL657193:RCM720897 RMH657193:RMI720897 RWD657193:RWE720897 SFZ657193:SGA720897 SPV657193:SPW720897 SZR657193:SZS720897 TJN657193:TJO720897 TTJ657193:TTK720897 UDF657193:UDG720897 UNB657193:UNC720897 UWX657193:UWY720897 VGT657193:VGU720897 VQP657193:VQQ720897 WAL657193:WAM720897 WKH657193:WKI720897 WUD657193:WUE720897 JDS983045:JDS984869 HR722729:HS786433 RN722729:RO786433 ABJ722729:ABK786433 ALF722729:ALG786433 AVB722729:AVC786433 BEX722729:BEY786433 BOT722729:BOU786433 BYP722729:BYQ786433 CIL722729:CIM786433 CSH722729:CSI786433 DCD722729:DCE786433 DLZ722729:DMA786433 DVV722729:DVW786433 EFR722729:EFS786433 EPN722729:EPO786433 EZJ722729:EZK786433 FJF722729:FJG786433 FTB722729:FTC786433 GCX722729:GCY786433 GMT722729:GMU786433 GWP722729:GWQ786433 HGL722729:HGM786433 HQH722729:HQI786433 IAD722729:IAE786433 IJZ722729:IKA786433 ITV722729:ITW786433 JDR722729:JDS786433 JNN722729:JNO786433 JXJ722729:JXK786433 KHF722729:KHG786433 KRB722729:KRC786433 LAX722729:LAY786433 LKT722729:LKU786433 LUP722729:LUQ786433 MEL722729:MEM786433 MOH722729:MOI786433 MYD722729:MYE786433 NHZ722729:NIA786433 NRV722729:NRW786433 OBR722729:OBS786433 OLN722729:OLO786433 OVJ722729:OVK786433 PFF722729:PFG786433 PPB722729:PPC786433 PYX722729:PYY786433 QIT722729:QIU786433 QSP722729:QSQ786433 RCL722729:RCM786433 RMH722729:RMI786433 RWD722729:RWE786433 SFZ722729:SGA786433 SPV722729:SPW786433 SZR722729:SZS786433 TJN722729:TJO786433 TTJ722729:TTK786433 UDF722729:UDG786433 UNB722729:UNC786433 UWX722729:UWY786433 VGT722729:VGU786433 VQP722729:VQQ786433 WAL722729:WAM786433 WKH722729:WKI786433 WUD722729:WUE786433 JNO983045:JNO984869 HR788265:HS851969 RN788265:RO851969 ABJ788265:ABK851969 ALF788265:ALG851969 AVB788265:AVC851969 BEX788265:BEY851969 BOT788265:BOU851969 BYP788265:BYQ851969 CIL788265:CIM851969 CSH788265:CSI851969 DCD788265:DCE851969 DLZ788265:DMA851969 DVV788265:DVW851969 EFR788265:EFS851969 EPN788265:EPO851969 EZJ788265:EZK851969 FJF788265:FJG851969 FTB788265:FTC851969 GCX788265:GCY851969 GMT788265:GMU851969 GWP788265:GWQ851969 HGL788265:HGM851969 HQH788265:HQI851969 IAD788265:IAE851969 IJZ788265:IKA851969 ITV788265:ITW851969 JDR788265:JDS851969 JNN788265:JNO851969 JXJ788265:JXK851969 KHF788265:KHG851969 KRB788265:KRC851969 LAX788265:LAY851969 LKT788265:LKU851969 LUP788265:LUQ851969 MEL788265:MEM851969 MOH788265:MOI851969 MYD788265:MYE851969 NHZ788265:NIA851969 NRV788265:NRW851969 OBR788265:OBS851969 OLN788265:OLO851969 OVJ788265:OVK851969 PFF788265:PFG851969 PPB788265:PPC851969 PYX788265:PYY851969 QIT788265:QIU851969 QSP788265:QSQ851969 RCL788265:RCM851969 RMH788265:RMI851969 RWD788265:RWE851969 SFZ788265:SGA851969 SPV788265:SPW851969 SZR788265:SZS851969 TJN788265:TJO851969 TTJ788265:TTK851969 UDF788265:UDG851969 UNB788265:UNC851969 UWX788265:UWY851969 VGT788265:VGU851969 VQP788265:VQQ851969 WAL788265:WAM851969 WKH788265:WKI851969 WUD788265:WUE851969 JXK983045:JXK984869 HR853801:HS917505 RN853801:RO917505 ABJ853801:ABK917505 ALF853801:ALG917505 AVB853801:AVC917505 BEX853801:BEY917505 BOT853801:BOU917505 BYP853801:BYQ917505 CIL853801:CIM917505 CSH853801:CSI917505 DCD853801:DCE917505 DLZ853801:DMA917505 DVV853801:DVW917505 EFR853801:EFS917505 EPN853801:EPO917505 EZJ853801:EZK917505 FJF853801:FJG917505 FTB853801:FTC917505 GCX853801:GCY917505 GMT853801:GMU917505 GWP853801:GWQ917505 HGL853801:HGM917505 HQH853801:HQI917505 IAD853801:IAE917505 IJZ853801:IKA917505 ITV853801:ITW917505 JDR853801:JDS917505 JNN853801:JNO917505 JXJ853801:JXK917505 KHF853801:KHG917505 KRB853801:KRC917505 LAX853801:LAY917505 LKT853801:LKU917505 LUP853801:LUQ917505 MEL853801:MEM917505 MOH853801:MOI917505 MYD853801:MYE917505 NHZ853801:NIA917505 NRV853801:NRW917505 OBR853801:OBS917505 OLN853801:OLO917505 OVJ853801:OVK917505 PFF853801:PFG917505 PPB853801:PPC917505 PYX853801:PYY917505 QIT853801:QIU917505 QSP853801:QSQ917505 RCL853801:RCM917505 RMH853801:RMI917505 RWD853801:RWE917505 SFZ853801:SGA917505 SPV853801:SPW917505 SZR853801:SZS917505 TJN853801:TJO917505 TTJ853801:TTK917505 UDF853801:UDG917505 UNB853801:UNC917505 UWX853801:UWY917505 VGT853801:VGU917505 VQP853801:VQQ917505 WAL853801:WAM917505 WKH853801:WKI917505 WUD853801:WUE917505 KHG983045:KHG984869 HR919337:HS983041 RN919337:RO983041 ABJ919337:ABK983041 ALF919337:ALG983041 AVB919337:AVC983041 BEX919337:BEY983041 BOT919337:BOU983041 BYP919337:BYQ983041 CIL919337:CIM983041 CSH919337:CSI983041 DCD919337:DCE983041 DLZ919337:DMA983041 DVV919337:DVW983041 EFR919337:EFS983041 EPN919337:EPO983041 EZJ919337:EZK983041 FJF919337:FJG983041 FTB919337:FTC983041 GCX919337:GCY983041 GMT919337:GMU983041 GWP919337:GWQ983041 HGL919337:HGM983041 HQH919337:HQI983041 IAD919337:IAE983041 IJZ919337:IKA983041 ITV919337:ITW983041 JDR919337:JDS983041 JNN919337:JNO983041 JXJ919337:JXK983041 KHF919337:KHG983041 KRB919337:KRC983041 LAX919337:LAY983041 LKT919337:LKU983041 LUP919337:LUQ983041 MEL919337:MEM983041 MOH919337:MOI983041 MYD919337:MYE983041 NHZ919337:NIA983041 NRV919337:NRW983041 OBR919337:OBS983041 OLN919337:OLO983041 OVJ919337:OVK983041 PFF919337:PFG983041 PPB919337:PPC983041 PYX919337:PYY983041 QIT919337:QIU983041 QSP919337:QSQ983041 RCL919337:RCM983041 RMH919337:RMI983041 RWD919337:RWE983041 SFZ919337:SGA983041 SPV919337:SPW983041 SZR919337:SZS983041 TJN919337:TJO983041 TTJ919337:TTK983041 UDF919337:UDG983041 UNB919337:UNC983041 UWX919337:UWY983041 VGT919337:VGU983041 VQP919337:VQQ983041 WAL919337:WAM983041 WKH919337:WKI983041 WUD919337:WUE983041 QSQ983045:QSQ984869 HR984873:HS1048576 RN984873:RO1048576 ABJ984873:ABK1048576 ALF984873:ALG1048576 AVB984873:AVC1048576 BEX984873:BEY1048576 BOT984873:BOU1048576 BYP984873:BYQ1048576 CIL984873:CIM1048576 CSH984873:CSI1048576 DCD984873:DCE1048576 DLZ984873:DMA1048576 DVV984873:DVW1048576 EFR984873:EFS1048576 EPN984873:EPO1048576 EZJ984873:EZK1048576 FJF984873:FJG1048576 FTB984873:FTC1048576 GCX984873:GCY1048576 GMT984873:GMU1048576 GWP984873:GWQ1048576 HGL984873:HGM1048576 HQH984873:HQI1048576 IAD984873:IAE1048576 IJZ984873:IKA1048576 ITV984873:ITW1048576 JDR984873:JDS1048576 JNN984873:JNO1048576 JXJ984873:JXK1048576 KHF984873:KHG1048576 KRB984873:KRC1048576 LAX984873:LAY1048576 LKT984873:LKU1048576 LUP984873:LUQ1048576 MEL984873:MEM1048576 MOH984873:MOI1048576 MYD984873:MYE1048576 NHZ984873:NIA1048576 NRV984873:NRW1048576 OBR984873:OBS1048576 OLN984873:OLO1048576 OVJ984873:OVK1048576 PFF984873:PFG1048576 PPB984873:PPC1048576 PYX984873:PYY1048576 QIT984873:QIU1048576 QSP984873:QSQ1048576 RCL984873:RCM1048576 RMH984873:RMI1048576 RWD984873:RWE1048576 SFZ984873:SGA1048576 SPV984873:SPW1048576 SZR984873:SZS1048576 TJN984873:TJO1048576 TTJ984873:TTK1048576 UDF984873:UDG1048576 UNB984873:UNC1048576 UWX984873:UWY1048576 VGT984873:VGU1048576 VQP984873:VQQ1048576 WAL984873:WAM1048576 WKH984873:WKI1048576 WUD984873:WUE1048576 KRC983045:KRC984869 EPO983045:EPO984869 LAY983045:LAY984869 HR65540:HR67365 RN65540:RN67365 ABJ65540:ABJ67365 ALF65540:ALF67365 AVB65540:AVB67365 BEX65540:BEX67365 BOT65540:BOT67365 BYP65540:BYP67365 CIL65540:CIL67365 CSH65540:CSH67365 DCD65540:DCD67365 DLZ65540:DLZ67365 DVV65540:DVV67365 EFR65540:EFR67365 EPN65540:EPN67365 EZJ65540:EZJ67365 FJF65540:FJF67365 FTB65540:FTB67365 GCX65540:GCX67365 GMT65540:GMT67365 GWP65540:GWP67365 HGL65540:HGL67365 HQH65540:HQH67365 IAD65540:IAD67365 IJZ65540:IJZ67365 ITV65540:ITV67365 JDR65540:JDR67365 JNN65540:JNN67365 JXJ65540:JXJ67365 KHF65540:KHF67365 KRB65540:KRB67365 LAX65540:LAX67365 LKT65540:LKT67365 LUP65540:LUP67365 MEL65540:MEL67365 MOH65540:MOH67365 MYD65540:MYD67365 NHZ65540:NHZ67365 NRV65540:NRV67365 OBR65540:OBR67365 OLN65540:OLN67365 OVJ65540:OVJ67365 PFF65540:PFF67365 PPB65540:PPB67365 PYX65540:PYX67365 QIT65540:QIT67365 QSP65540:QSP67365 RCL65540:RCL67365 RMH65540:RMH67365 RWD65540:RWD67365 SFZ65540:SFZ67365 SPV65540:SPV67365 SZR65540:SZR67365 TJN65540:TJN67365 TTJ65540:TTJ67365 UDF65540:UDF67365 UNB65540:UNB67365 UWX65540:UWX67365 VGT65540:VGT67365 VQP65540:VQP67365 WAL65540:WAL67365 WKH65540:WKH67365 WUD65540:WUD67365 LKU983045:LKU984869 HR131076:HR132901 RN131076:RN132901 ABJ131076:ABJ132901 ALF131076:ALF132901 AVB131076:AVB132901 BEX131076:BEX132901 BOT131076:BOT132901 BYP131076:BYP132901 CIL131076:CIL132901 CSH131076:CSH132901 DCD131076:DCD132901 DLZ131076:DLZ132901 DVV131076:DVV132901 EFR131076:EFR132901 EPN131076:EPN132901 EZJ131076:EZJ132901 FJF131076:FJF132901 FTB131076:FTB132901 GCX131076:GCX132901 GMT131076:GMT132901 GWP131076:GWP132901 HGL131076:HGL132901 HQH131076:HQH132901 IAD131076:IAD132901 IJZ131076:IJZ132901 ITV131076:ITV132901 JDR131076:JDR132901 JNN131076:JNN132901 JXJ131076:JXJ132901 KHF131076:KHF132901 KRB131076:KRB132901 LAX131076:LAX132901 LKT131076:LKT132901 LUP131076:LUP132901 MEL131076:MEL132901 MOH131076:MOH132901 MYD131076:MYD132901 NHZ131076:NHZ132901 NRV131076:NRV132901 OBR131076:OBR132901 OLN131076:OLN132901 OVJ131076:OVJ132901 PFF131076:PFF132901 PPB131076:PPB132901 PYX131076:PYX132901 QIT131076:QIT132901 QSP131076:QSP132901 RCL131076:RCL132901 RMH131076:RMH132901 RWD131076:RWD132901 SFZ131076:SFZ132901 SPV131076:SPV132901 SZR131076:SZR132901 TJN131076:TJN132901 TTJ131076:TTJ132901 UDF131076:UDF132901 UNB131076:UNB132901 UWX131076:UWX132901 VGT131076:VGT132901 VQP131076:VQP132901 WAL131076:WAL132901 WKH131076:WKH132901 WUD131076:WUD132901 LUQ983045:LUQ984869 HR196612:HR198437 RN196612:RN198437 ABJ196612:ABJ198437 ALF196612:ALF198437 AVB196612:AVB198437 BEX196612:BEX198437 BOT196612:BOT198437 BYP196612:BYP198437 CIL196612:CIL198437 CSH196612:CSH198437 DCD196612:DCD198437 DLZ196612:DLZ198437 DVV196612:DVV198437 EFR196612:EFR198437 EPN196612:EPN198437 EZJ196612:EZJ198437 FJF196612:FJF198437 FTB196612:FTB198437 GCX196612:GCX198437 GMT196612:GMT198437 GWP196612:GWP198437 HGL196612:HGL198437 HQH196612:HQH198437 IAD196612:IAD198437 IJZ196612:IJZ198437 ITV196612:ITV198437 JDR196612:JDR198437 JNN196612:JNN198437 JXJ196612:JXJ198437 KHF196612:KHF198437 KRB196612:KRB198437 LAX196612:LAX198437 LKT196612:LKT198437 LUP196612:LUP198437 MEL196612:MEL198437 MOH196612:MOH198437 MYD196612:MYD198437 NHZ196612:NHZ198437 NRV196612:NRV198437 OBR196612:OBR198437 OLN196612:OLN198437 OVJ196612:OVJ198437 PFF196612:PFF198437 PPB196612:PPB198437 PYX196612:PYX198437 QIT196612:QIT198437 QSP196612:QSP198437 RCL196612:RCL198437 RMH196612:RMH198437 RWD196612:RWD198437 SFZ196612:SFZ198437 SPV196612:SPV198437 SZR196612:SZR198437 TJN196612:TJN198437 TTJ196612:TTJ198437 UDF196612:UDF198437 UNB196612:UNB198437 UWX196612:UWX198437 VGT196612:VGT198437 VQP196612:VQP198437 WAL196612:WAL198437 WKH196612:WKH198437 WUD196612:WUD198437 MEM983045:MEM984869 HR262148:HR263973 RN262148:RN263973 ABJ262148:ABJ263973 ALF262148:ALF263973 AVB262148:AVB263973 BEX262148:BEX263973 BOT262148:BOT263973 BYP262148:BYP263973 CIL262148:CIL263973 CSH262148:CSH263973 DCD262148:DCD263973 DLZ262148:DLZ263973 DVV262148:DVV263973 EFR262148:EFR263973 EPN262148:EPN263973 EZJ262148:EZJ263973 FJF262148:FJF263973 FTB262148:FTB263973 GCX262148:GCX263973 GMT262148:GMT263973 GWP262148:GWP263973 HGL262148:HGL263973 HQH262148:HQH263973 IAD262148:IAD263973 IJZ262148:IJZ263973 ITV262148:ITV263973 JDR262148:JDR263973 JNN262148:JNN263973 JXJ262148:JXJ263973 KHF262148:KHF263973 KRB262148:KRB263973 LAX262148:LAX263973 LKT262148:LKT263973 LUP262148:LUP263973 MEL262148:MEL263973 MOH262148:MOH263973 MYD262148:MYD263973 NHZ262148:NHZ263973 NRV262148:NRV263973 OBR262148:OBR263973 OLN262148:OLN263973 OVJ262148:OVJ263973 PFF262148:PFF263973 PPB262148:PPB263973 PYX262148:PYX263973 QIT262148:QIT263973 QSP262148:QSP263973 RCL262148:RCL263973 RMH262148:RMH263973 RWD262148:RWD263973 SFZ262148:SFZ263973 SPV262148:SPV263973 SZR262148:SZR263973 TJN262148:TJN263973 TTJ262148:TTJ263973 UDF262148:UDF263973 UNB262148:UNB263973 UWX262148:UWX263973 VGT262148:VGT263973 VQP262148:VQP263973 WAL262148:WAL263973 WKH262148:WKH263973 WUD262148:WUD263973 MOI983045:MOI984869 HR327684:HR329509 RN327684:RN329509 ABJ327684:ABJ329509 ALF327684:ALF329509 AVB327684:AVB329509 BEX327684:BEX329509 BOT327684:BOT329509 BYP327684:BYP329509 CIL327684:CIL329509 CSH327684:CSH329509 DCD327684:DCD329509 DLZ327684:DLZ329509 DVV327684:DVV329509 EFR327684:EFR329509 EPN327684:EPN329509 EZJ327684:EZJ329509 FJF327684:FJF329509 FTB327684:FTB329509 GCX327684:GCX329509 GMT327684:GMT329509 GWP327684:GWP329509 HGL327684:HGL329509 HQH327684:HQH329509 IAD327684:IAD329509 IJZ327684:IJZ329509 ITV327684:ITV329509 JDR327684:JDR329509 JNN327684:JNN329509 JXJ327684:JXJ329509 KHF327684:KHF329509 KRB327684:KRB329509 LAX327684:LAX329509 LKT327684:LKT329509 LUP327684:LUP329509 MEL327684:MEL329509 MOH327684:MOH329509 MYD327684:MYD329509 NHZ327684:NHZ329509 NRV327684:NRV329509 OBR327684:OBR329509 OLN327684:OLN329509 OVJ327684:OVJ329509 PFF327684:PFF329509 PPB327684:PPB329509 PYX327684:PYX329509 QIT327684:QIT329509 QSP327684:QSP329509 RCL327684:RCL329509 RMH327684:RMH329509 RWD327684:RWD329509 SFZ327684:SFZ329509 SPV327684:SPV329509 SZR327684:SZR329509 TJN327684:TJN329509 TTJ327684:TTJ329509 UDF327684:UDF329509 UNB327684:UNB329509 UWX327684:UWX329509 VGT327684:VGT329509 VQP327684:VQP329509 WAL327684:WAL329509 WKH327684:WKH329509 WUD327684:WUD329509 MYE983045:MYE984869 HR393220:HR395045 RN393220:RN395045 ABJ393220:ABJ395045 ALF393220:ALF395045 AVB393220:AVB395045 BEX393220:BEX395045 BOT393220:BOT395045 BYP393220:BYP395045 CIL393220:CIL395045 CSH393220:CSH395045 DCD393220:DCD395045 DLZ393220:DLZ395045 DVV393220:DVV395045 EFR393220:EFR395045 EPN393220:EPN395045 EZJ393220:EZJ395045 FJF393220:FJF395045 FTB393220:FTB395045 GCX393220:GCX395045 GMT393220:GMT395045 GWP393220:GWP395045 HGL393220:HGL395045 HQH393220:HQH395045 IAD393220:IAD395045 IJZ393220:IJZ395045 ITV393220:ITV395045 JDR393220:JDR395045 JNN393220:JNN395045 JXJ393220:JXJ395045 KHF393220:KHF395045 KRB393220:KRB395045 LAX393220:LAX395045 LKT393220:LKT395045 LUP393220:LUP395045 MEL393220:MEL395045 MOH393220:MOH395045 MYD393220:MYD395045 NHZ393220:NHZ395045 NRV393220:NRV395045 OBR393220:OBR395045 OLN393220:OLN395045 OVJ393220:OVJ395045 PFF393220:PFF395045 PPB393220:PPB395045 PYX393220:PYX395045 QIT393220:QIT395045 QSP393220:QSP395045 RCL393220:RCL395045 RMH393220:RMH395045 RWD393220:RWD395045 SFZ393220:SFZ395045 SPV393220:SPV395045 SZR393220:SZR395045 TJN393220:TJN395045 TTJ393220:TTJ395045 UDF393220:UDF395045 UNB393220:UNB395045 UWX393220:UWX395045 VGT393220:VGT395045 VQP393220:VQP395045 WAL393220:WAL395045 WKH393220:WKH395045 WUD393220:WUD395045 NIA983045:NIA984869 HR458756:HR460581 RN458756:RN460581 ABJ458756:ABJ460581 ALF458756:ALF460581 AVB458756:AVB460581 BEX458756:BEX460581 BOT458756:BOT460581 BYP458756:BYP460581 CIL458756:CIL460581 CSH458756:CSH460581 DCD458756:DCD460581 DLZ458756:DLZ460581 DVV458756:DVV460581 EFR458756:EFR460581 EPN458756:EPN460581 EZJ458756:EZJ460581 FJF458756:FJF460581 FTB458756:FTB460581 GCX458756:GCX460581 GMT458756:GMT460581 GWP458756:GWP460581 HGL458756:HGL460581 HQH458756:HQH460581 IAD458756:IAD460581 IJZ458756:IJZ460581 ITV458756:ITV460581 JDR458756:JDR460581 JNN458756:JNN460581 JXJ458756:JXJ460581 KHF458756:KHF460581 KRB458756:KRB460581 LAX458756:LAX460581 LKT458756:LKT460581 LUP458756:LUP460581 MEL458756:MEL460581 MOH458756:MOH460581 MYD458756:MYD460581 NHZ458756:NHZ460581 NRV458756:NRV460581 OBR458756:OBR460581 OLN458756:OLN460581 OVJ458756:OVJ460581 PFF458756:PFF460581 PPB458756:PPB460581 PYX458756:PYX460581 QIT458756:QIT460581 QSP458756:QSP460581 RCL458756:RCL460581 RMH458756:RMH460581 RWD458756:RWD460581 SFZ458756:SFZ460581 SPV458756:SPV460581 SZR458756:SZR460581 TJN458756:TJN460581 TTJ458756:TTJ460581 UDF458756:UDF460581 UNB458756:UNB460581 UWX458756:UWX460581 VGT458756:VGT460581 VQP458756:VQP460581 WAL458756:WAL460581 WKH458756:WKH460581 WUD458756:WUD460581 NRW983045:NRW984869 HR524292:HR526117 RN524292:RN526117 ABJ524292:ABJ526117 ALF524292:ALF526117 AVB524292:AVB526117 BEX524292:BEX526117 BOT524292:BOT526117 BYP524292:BYP526117 CIL524292:CIL526117 CSH524292:CSH526117 DCD524292:DCD526117 DLZ524292:DLZ526117 DVV524292:DVV526117 EFR524292:EFR526117 EPN524292:EPN526117 EZJ524292:EZJ526117 FJF524292:FJF526117 FTB524292:FTB526117 GCX524292:GCX526117 GMT524292:GMT526117 GWP524292:GWP526117 HGL524292:HGL526117 HQH524292:HQH526117 IAD524292:IAD526117 IJZ524292:IJZ526117 ITV524292:ITV526117 JDR524292:JDR526117 JNN524292:JNN526117 JXJ524292:JXJ526117 KHF524292:KHF526117 KRB524292:KRB526117 LAX524292:LAX526117 LKT524292:LKT526117 LUP524292:LUP526117 MEL524292:MEL526117 MOH524292:MOH526117 MYD524292:MYD526117 NHZ524292:NHZ526117 NRV524292:NRV526117 OBR524292:OBR526117 OLN524292:OLN526117 OVJ524292:OVJ526117 PFF524292:PFF526117 PPB524292:PPB526117 PYX524292:PYX526117 QIT524292:QIT526117 QSP524292:QSP526117 RCL524292:RCL526117 RMH524292:RMH526117 RWD524292:RWD526117 SFZ524292:SFZ526117 SPV524292:SPV526117 SZR524292:SZR526117 TJN524292:TJN526117 TTJ524292:TTJ526117 UDF524292:UDF526117 UNB524292:UNB526117 UWX524292:UWX526117 VGT524292:VGT526117 VQP524292:VQP526117 WAL524292:WAL526117 WKH524292:WKH526117 WUD524292:WUD526117 OBS983045:OBS984869 HR589828:HR591653 RN589828:RN591653 ABJ589828:ABJ591653 ALF589828:ALF591653 AVB589828:AVB591653 BEX589828:BEX591653 BOT589828:BOT591653 BYP589828:BYP591653 CIL589828:CIL591653 CSH589828:CSH591653 DCD589828:DCD591653 DLZ589828:DLZ591653 DVV589828:DVV591653 EFR589828:EFR591653 EPN589828:EPN591653 EZJ589828:EZJ591653 FJF589828:FJF591653 FTB589828:FTB591653 GCX589828:GCX591653 GMT589828:GMT591653 GWP589828:GWP591653 HGL589828:HGL591653 HQH589828:HQH591653 IAD589828:IAD591653 IJZ589828:IJZ591653 ITV589828:ITV591653 JDR589828:JDR591653 JNN589828:JNN591653 JXJ589828:JXJ591653 KHF589828:KHF591653 KRB589828:KRB591653 LAX589828:LAX591653 LKT589828:LKT591653 LUP589828:LUP591653 MEL589828:MEL591653 MOH589828:MOH591653 MYD589828:MYD591653 NHZ589828:NHZ591653 NRV589828:NRV591653 OBR589828:OBR591653 OLN589828:OLN591653 OVJ589828:OVJ591653 PFF589828:PFF591653 PPB589828:PPB591653 PYX589828:PYX591653 QIT589828:QIT591653 QSP589828:QSP591653 RCL589828:RCL591653 RMH589828:RMH591653 RWD589828:RWD591653 SFZ589828:SFZ591653 SPV589828:SPV591653 SZR589828:SZR591653 TJN589828:TJN591653 TTJ589828:TTJ591653 UDF589828:UDF591653 UNB589828:UNB591653 UWX589828:UWX591653 VGT589828:VGT591653 VQP589828:VQP591653 WAL589828:WAL591653 WKH589828:WKH591653 WUD589828:WUD591653 OLO983045:OLO984869 HR655364:HR657189 RN655364:RN657189 ABJ655364:ABJ657189 ALF655364:ALF657189 AVB655364:AVB657189 BEX655364:BEX657189 BOT655364:BOT657189 BYP655364:BYP657189 CIL655364:CIL657189 CSH655364:CSH657189 DCD655364:DCD657189 DLZ655364:DLZ657189 DVV655364:DVV657189 EFR655364:EFR657189 EPN655364:EPN657189 EZJ655364:EZJ657189 FJF655364:FJF657189 FTB655364:FTB657189 GCX655364:GCX657189 GMT655364:GMT657189 GWP655364:GWP657189 HGL655364:HGL657189 HQH655364:HQH657189 IAD655364:IAD657189 IJZ655364:IJZ657189 ITV655364:ITV657189 JDR655364:JDR657189 JNN655364:JNN657189 JXJ655364:JXJ657189 KHF655364:KHF657189 KRB655364:KRB657189 LAX655364:LAX657189 LKT655364:LKT657189 LUP655364:LUP657189 MEL655364:MEL657189 MOH655364:MOH657189 MYD655364:MYD657189 NHZ655364:NHZ657189 NRV655364:NRV657189 OBR655364:OBR657189 OLN655364:OLN657189 OVJ655364:OVJ657189 PFF655364:PFF657189 PPB655364:PPB657189 PYX655364:PYX657189 QIT655364:QIT657189 QSP655364:QSP657189 RCL655364:RCL657189 RMH655364:RMH657189 RWD655364:RWD657189 SFZ655364:SFZ657189 SPV655364:SPV657189 SZR655364:SZR657189 TJN655364:TJN657189 TTJ655364:TTJ657189 UDF655364:UDF657189 UNB655364:UNB657189 UWX655364:UWX657189 VGT655364:VGT657189 VQP655364:VQP657189 WAL655364:WAL657189 WKH655364:WKH657189 WUD655364:WUD657189 OVK983045:OVK984869 HR720900:HR722725 RN720900:RN722725 ABJ720900:ABJ722725 ALF720900:ALF722725 AVB720900:AVB722725 BEX720900:BEX722725 BOT720900:BOT722725 BYP720900:BYP722725 CIL720900:CIL722725 CSH720900:CSH722725 DCD720900:DCD722725 DLZ720900:DLZ722725 DVV720900:DVV722725 EFR720900:EFR722725 EPN720900:EPN722725 EZJ720900:EZJ722725 FJF720900:FJF722725 FTB720900:FTB722725 GCX720900:GCX722725 GMT720900:GMT722725 GWP720900:GWP722725 HGL720900:HGL722725 HQH720900:HQH722725 IAD720900:IAD722725 IJZ720900:IJZ722725 ITV720900:ITV722725 JDR720900:JDR722725 JNN720900:JNN722725 JXJ720900:JXJ722725 KHF720900:KHF722725 KRB720900:KRB722725 LAX720900:LAX722725 LKT720900:LKT722725 LUP720900:LUP722725 MEL720900:MEL722725 MOH720900:MOH722725 MYD720900:MYD722725 NHZ720900:NHZ722725 NRV720900:NRV722725 OBR720900:OBR722725 OLN720900:OLN722725 OVJ720900:OVJ722725 PFF720900:PFF722725 PPB720900:PPB722725 PYX720900:PYX722725 QIT720900:QIT722725 QSP720900:QSP722725 RCL720900:RCL722725 RMH720900:RMH722725 RWD720900:RWD722725 SFZ720900:SFZ722725 SPV720900:SPV722725 SZR720900:SZR722725 TJN720900:TJN722725 TTJ720900:TTJ722725 UDF720900:UDF722725 UNB720900:UNB722725 UWX720900:UWX722725 VGT720900:VGT722725 VQP720900:VQP722725 WAL720900:WAL722725 WKH720900:WKH722725 WUD720900:WUD722725 PFG983045:PFG984869 HR786436:HR788261 RN786436:RN788261 ABJ786436:ABJ788261 ALF786436:ALF788261 AVB786436:AVB788261 BEX786436:BEX788261 BOT786436:BOT788261 BYP786436:BYP788261 CIL786436:CIL788261 CSH786436:CSH788261 DCD786436:DCD788261 DLZ786436:DLZ788261 DVV786436:DVV788261 EFR786436:EFR788261 EPN786436:EPN788261 EZJ786436:EZJ788261 FJF786436:FJF788261 FTB786436:FTB788261 GCX786436:GCX788261 GMT786436:GMT788261 GWP786436:GWP788261 HGL786436:HGL788261 HQH786436:HQH788261 IAD786436:IAD788261 IJZ786436:IJZ788261 ITV786436:ITV788261 JDR786436:JDR788261 JNN786436:JNN788261 JXJ786436:JXJ788261 KHF786436:KHF788261 KRB786436:KRB788261 LAX786436:LAX788261 LKT786436:LKT788261 LUP786436:LUP788261 MEL786436:MEL788261 MOH786436:MOH788261 MYD786436:MYD788261 NHZ786436:NHZ788261 NRV786436:NRV788261 OBR786436:OBR788261 OLN786436:OLN788261 OVJ786436:OVJ788261 PFF786436:PFF788261 PPB786436:PPB788261 PYX786436:PYX788261 QIT786436:QIT788261 QSP786436:QSP788261 RCL786436:RCL788261 RMH786436:RMH788261 RWD786436:RWD788261 SFZ786436:SFZ788261 SPV786436:SPV788261 SZR786436:SZR788261 TJN786436:TJN788261 TTJ786436:TTJ788261 UDF786436:UDF788261 UNB786436:UNB788261 UWX786436:UWX788261 VGT786436:VGT788261 VQP786436:VQP788261 WAL786436:WAL788261 WKH786436:WKH788261 WUD786436:WUD788261 PPC983045:PPC984869 HR851972:HR853797 RN851972:RN853797 ABJ851972:ABJ853797 ALF851972:ALF853797 AVB851972:AVB853797 BEX851972:BEX853797 BOT851972:BOT853797 BYP851972:BYP853797 CIL851972:CIL853797 CSH851972:CSH853797 DCD851972:DCD853797 DLZ851972:DLZ853797 DVV851972:DVV853797 EFR851972:EFR853797 EPN851972:EPN853797 EZJ851972:EZJ853797 FJF851972:FJF853797 FTB851972:FTB853797 GCX851972:GCX853797 GMT851972:GMT853797 GWP851972:GWP853797 HGL851972:HGL853797 HQH851972:HQH853797 IAD851972:IAD853797 IJZ851972:IJZ853797 ITV851972:ITV853797 JDR851972:JDR853797 JNN851972:JNN853797 JXJ851972:JXJ853797 KHF851972:KHF853797 KRB851972:KRB853797 LAX851972:LAX853797 LKT851972:LKT853797 LUP851972:LUP853797 MEL851972:MEL853797 MOH851972:MOH853797 MYD851972:MYD853797 NHZ851972:NHZ853797 NRV851972:NRV853797 OBR851972:OBR853797 OLN851972:OLN853797 OVJ851972:OVJ853797 PFF851972:PFF853797 PPB851972:PPB853797 PYX851972:PYX853797 QIT851972:QIT853797 QSP851972:QSP853797 RCL851972:RCL853797 RMH851972:RMH853797 RWD851972:RWD853797 SFZ851972:SFZ853797 SPV851972:SPV853797 SZR851972:SZR853797 TJN851972:TJN853797 TTJ851972:TTJ853797 UDF851972:UDF853797 UNB851972:UNB853797 UWX851972:UWX853797 VGT851972:VGT853797 VQP851972:VQP853797 WAL851972:WAL853797 WKH851972:WKH853797 WUD851972:WUD853797 PYY983045:PYY984869 HR917508:HR919333 RN917508:RN919333 ABJ917508:ABJ919333 ALF917508:ALF919333 AVB917508:AVB919333 BEX917508:BEX919333 BOT917508:BOT919333 BYP917508:BYP919333 CIL917508:CIL919333 CSH917508:CSH919333 DCD917508:DCD919333 DLZ917508:DLZ919333 DVV917508:DVV919333 EFR917508:EFR919333 EPN917508:EPN919333 EZJ917508:EZJ919333 FJF917508:FJF919333 FTB917508:FTB919333 GCX917508:GCX919333 GMT917508:GMT919333 GWP917508:GWP919333 HGL917508:HGL919333 HQH917508:HQH919333 IAD917508:IAD919333 IJZ917508:IJZ919333 ITV917508:ITV919333 JDR917508:JDR919333 JNN917508:JNN919333 JXJ917508:JXJ919333 KHF917508:KHF919333 KRB917508:KRB919333 LAX917508:LAX919333 LKT917508:LKT919333 LUP917508:LUP919333 MEL917508:MEL919333 MOH917508:MOH919333 MYD917508:MYD919333 NHZ917508:NHZ919333 NRV917508:NRV919333 OBR917508:OBR919333 OLN917508:OLN919333 OVJ917508:OVJ919333 PFF917508:PFF919333 PPB917508:PPB919333 PYX917508:PYX919333 QIT917508:QIT919333 QSP917508:QSP919333 RCL917508:RCL919333 RMH917508:RMH919333 RWD917508:RWD919333 SFZ917508:SFZ919333 SPV917508:SPV919333 SZR917508:SZR919333 TJN917508:TJN919333 TTJ917508:TTJ919333 UDF917508:UDF919333 UNB917508:UNB919333 UWX917508:UWX919333 VGT917508:VGT919333 VQP917508:VQP919333 WAL917508:WAL919333 WKH917508:WKH919333 WUD917508:WUD919333 QIU983045:QIU984869 HR983044:HR984869 RN983044:RN984869 ABJ983044:ABJ984869 ALF983044:ALF984869 AVB983044:AVB984869 BEX983044:BEX984869 BOT983044:BOT984869 BYP983044:BYP984869 CIL983044:CIL984869 CSH983044:CSH984869 DCD983044:DCD984869 DLZ983044:DLZ984869 DVV983044:DVV984869 EFR983044:EFR984869 EPN983044:EPN984869 EZJ983044:EZJ984869 FJF983044:FJF984869 FTB983044:FTB984869 GCX983044:GCX984869 GMT983044:GMT984869 GWP983044:GWP984869 HGL983044:HGL984869 HQH983044:HQH984869 IAD983044:IAD984869 IJZ983044:IJZ984869 ITV983044:ITV984869 JDR983044:JDR984869 JNN983044:JNN984869 JXJ983044:JXJ984869 KHF983044:KHF984869 KRB983044:KRB984869 LAX983044:LAX984869 LKT983044:LKT984869 LUP983044:LUP984869 MEL983044:MEL984869 MOH983044:MOH984869 MYD983044:MYD984869 NHZ983044:NHZ984869 NRV983044:NRV984869 OBR983044:OBR984869 OLN983044:OLN984869 OVJ983044:OVJ984869 PFF983044:PFF984869 PPB983044:PPB984869 PYX983044:PYX984869 QIT983044:QIT984869 QSP983044:QSP984869 RCL983044:RCL984869 RMH983044:RMH984869 RWD983044:RWD984869 SFZ983044:SFZ984869 SPV983044:SPV984869 SZR983044:SZR984869 TJN983044:TJN984869 TTJ983044:TTJ984869 UDF983044:UDF984869 UNB983044:UNB984869 UWX983044:UWX984869 VGT983044:VGT984869 VQP983044:VQP984869 WAL983044:WAL984869 WKH983044:WKH984869 WUD983044:WUD984869 RCM983045:RCM984869 RN5:RO1829 ABJ5:ABK1829 ALF5:ALG1829 AVB5:AVC1829 BEX5:BEY1829 BOT5:BOU1829 BYP5:BYQ1829 CIL5:CIM1829 CSH5:CSI1829 DCD5:DCE1829 DLZ5:DMA1829 DVV5:DVW1829 EFR5:EFS1829 EPN5:EPO1829 EZJ5:EZK1829 FJF5:FJG1829 FTB5:FTC1829 GCX5:GCY1829 GMT5:GMU1829 GWP5:GWQ1829 HGL5:HGM1829 HQH5:HQI1829 IAD5:IAE1829 IJZ5:IKA1829 ITV5:ITW1829 JDR5:JDS1829 JNN5:JNO1829 JXJ5:JXK1829 KHF5:KHG1829 KRB5:KRC1829 LAX5:LAY1829 LKT5:LKU1829 LUP5:LUQ1829 MEL5:MEM1829 MOH5:MOI1829 MYD5:MYE1829 NHZ5:NIA1829 NRV5:NRW1829 OBR5:OBS1829 OLN5:OLO1829 OVJ5:OVK1829 PFF5:PFG1829 PPB5:PPC1829 PYX5:PYY1829 QIT5:QIU1829 QSP5:QSQ1829 RCL5:RCM1829 RMH5:RMI1829 RWD5:RWE1829 SFZ5:SGA1829 SPV5:SPW1829 SZR5:SZS1829 TJN5:TJO1829 TTJ5:TTK1829 UDF5:UDG1829 UNB5:UNC1829 UWX5:UWY1829 VGT5:VGU1829 VQP5:VQQ1829 WAL5:WAM1829 WKH5:WKI1829 WUD5:WUE1829 RMI983045:RMI984869 HS65541:HS67365 RO65541:RO67365 ABK65541:ABK67365 ALG65541:ALG67365 AVC65541:AVC67365 BEY65541:BEY67365 BOU65541:BOU67365 BYQ65541:BYQ67365 CIM65541:CIM67365 CSI65541:CSI67365 DCE65541:DCE67365 DMA65541:DMA67365 DVW65541:DVW67365 EFS65541:EFS67365 EPO65541:EPO67365 EZK65541:EZK67365 FJG65541:FJG67365 FTC65541:FTC67365 GCY65541:GCY67365 GMU65541:GMU67365 GWQ65541:GWQ67365 HGM65541:HGM67365 HQI65541:HQI67365 IAE65541:IAE67365 IKA65541:IKA67365 ITW65541:ITW67365 JDS65541:JDS67365 JNO65541:JNO67365 JXK65541:JXK67365 KHG65541:KHG67365 KRC65541:KRC67365 LAY65541:LAY67365 LKU65541:LKU67365 LUQ65541:LUQ67365 MEM65541:MEM67365 MOI65541:MOI67365 MYE65541:MYE67365 NIA65541:NIA67365 NRW65541:NRW67365 OBS65541:OBS67365 OLO65541:OLO67365 OVK65541:OVK67365 PFG65541:PFG67365 PPC65541:PPC67365 PYY65541:PYY67365 QIU65541:QIU67365 QSQ65541:QSQ67365 RCM65541:RCM67365 RMI65541:RMI67365 RWE65541:RWE67365 SGA65541:SGA67365 SPW65541:SPW67365 SZS65541:SZS67365 TJO65541:TJO67365 TTK65541:TTK67365 UDG65541:UDG67365 UNC65541:UNC67365 UWY65541:UWY67365 VGU65541:VGU67365 VQQ65541:VQQ67365 WAM65541:WAM67365 WKI65541:WKI67365 WUE65541:WUE67365 RWE983045:RWE984869 HS131077:HS132901 RO131077:RO132901 ABK131077:ABK132901 ALG131077:ALG132901 AVC131077:AVC132901 BEY131077:BEY132901 BOU131077:BOU132901 BYQ131077:BYQ132901 CIM131077:CIM132901 CSI131077:CSI132901 DCE131077:DCE132901 DMA131077:DMA132901 DVW131077:DVW132901 EFS131077:EFS132901 EPO131077:EPO132901 EZK131077:EZK132901 FJG131077:FJG132901 FTC131077:FTC132901 GCY131077:GCY132901 GMU131077:GMU132901 GWQ131077:GWQ132901 HGM131077:HGM132901 HQI131077:HQI132901 IAE131077:IAE132901 IKA131077:IKA132901 ITW131077:ITW132901 JDS131077:JDS132901 JNO131077:JNO132901 JXK131077:JXK132901 KHG131077:KHG132901 KRC131077:KRC132901 LAY131077:LAY132901 LKU131077:LKU132901 LUQ131077:LUQ132901 MEM131077:MEM132901 MOI131077:MOI132901 MYE131077:MYE132901 NIA131077:NIA132901 NRW131077:NRW132901 OBS131077:OBS132901 OLO131077:OLO132901 OVK131077:OVK132901 PFG131077:PFG132901 PPC131077:PPC132901 PYY131077:PYY132901 QIU131077:QIU132901 QSQ131077:QSQ132901 RCM131077:RCM132901 RMI131077:RMI132901 RWE131077:RWE132901 SGA131077:SGA132901 SPW131077:SPW132901 SZS131077:SZS132901 TJO131077:TJO132901 TTK131077:TTK132901 UDG131077:UDG132901 UNC131077:UNC132901 UWY131077:UWY132901 VGU131077:VGU132901 VQQ131077:VQQ132901 WAM131077:WAM132901 WKI131077:WKI132901 WUE131077:WUE132901 SGA983045:SGA984869 HS196613:HS198437 RO196613:RO198437 ABK196613:ABK198437 ALG196613:ALG198437 AVC196613:AVC198437 BEY196613:BEY198437 BOU196613:BOU198437 BYQ196613:BYQ198437 CIM196613:CIM198437 CSI196613:CSI198437 DCE196613:DCE198437 DMA196613:DMA198437 DVW196613:DVW198437 EFS196613:EFS198437 EPO196613:EPO198437 EZK196613:EZK198437 FJG196613:FJG198437 FTC196613:FTC198437 GCY196613:GCY198437 GMU196613:GMU198437 GWQ196613:GWQ198437 HGM196613:HGM198437 HQI196613:HQI198437 IAE196613:IAE198437 IKA196613:IKA198437 ITW196613:ITW198437 JDS196613:JDS198437 JNO196613:JNO198437 JXK196613:JXK198437 KHG196613:KHG198437 KRC196613:KRC198437 LAY196613:LAY198437 LKU196613:LKU198437 LUQ196613:LUQ198437 MEM196613:MEM198437 MOI196613:MOI198437 MYE196613:MYE198437 NIA196613:NIA198437 NRW196613:NRW198437 OBS196613:OBS198437 OLO196613:OLO198437 OVK196613:OVK198437 PFG196613:PFG198437 PPC196613:PPC198437 PYY196613:PYY198437 QIU196613:QIU198437 QSQ196613:QSQ198437 RCM196613:RCM198437 RMI196613:RMI198437 RWE196613:RWE198437 SGA196613:SGA198437 SPW196613:SPW198437 SZS196613:SZS198437 TJO196613:TJO198437 TTK196613:TTK198437 UDG196613:UDG198437 UNC196613:UNC198437 UWY196613:UWY198437 VGU196613:VGU198437 VQQ196613:VQQ198437 WAM196613:WAM198437 WKI196613:WKI198437 WUE196613:WUE198437 SPW983045:SPW984869 HS262149:HS263973 RO262149:RO263973 ABK262149:ABK263973 ALG262149:ALG263973 AVC262149:AVC263973 BEY262149:BEY263973 BOU262149:BOU263973 BYQ262149:BYQ263973 CIM262149:CIM263973 CSI262149:CSI263973 DCE262149:DCE263973 DMA262149:DMA263973 DVW262149:DVW263973 EFS262149:EFS263973 EPO262149:EPO263973 EZK262149:EZK263973 FJG262149:FJG263973 FTC262149:FTC263973 GCY262149:GCY263973 GMU262149:GMU263973 GWQ262149:GWQ263973 HGM262149:HGM263973 HQI262149:HQI263973 IAE262149:IAE263973 IKA262149:IKA263973 ITW262149:ITW263973 JDS262149:JDS263973 JNO262149:JNO263973 JXK262149:JXK263973 KHG262149:KHG263973 KRC262149:KRC263973 LAY262149:LAY263973 LKU262149:LKU263973 LUQ262149:LUQ263973 MEM262149:MEM263973 MOI262149:MOI263973 MYE262149:MYE263973 NIA262149:NIA263973 NRW262149:NRW263973 OBS262149:OBS263973 OLO262149:OLO263973 OVK262149:OVK263973 PFG262149:PFG263973 PPC262149:PPC263973 PYY262149:PYY263973 QIU262149:QIU263973 QSQ262149:QSQ263973 RCM262149:RCM263973 RMI262149:RMI263973 RWE262149:RWE263973 SGA262149:SGA263973 SPW262149:SPW263973 SZS262149:SZS263973 TJO262149:TJO263973 TTK262149:TTK263973 UDG262149:UDG263973 UNC262149:UNC263973 UWY262149:UWY263973 VGU262149:VGU263973 VQQ262149:VQQ263973 WAM262149:WAM263973 WKI262149:WKI263973 WUE262149:WUE263973 SZS983045:SZS984869 HS327685:HS329509 RO327685:RO329509 ABK327685:ABK329509 ALG327685:ALG329509 AVC327685:AVC329509 BEY327685:BEY329509 BOU327685:BOU329509 BYQ327685:BYQ329509 CIM327685:CIM329509 CSI327685:CSI329509 DCE327685:DCE329509 DMA327685:DMA329509 DVW327685:DVW329509 EFS327685:EFS329509 EPO327685:EPO329509 EZK327685:EZK329509 FJG327685:FJG329509 FTC327685:FTC329509 GCY327685:GCY329509 GMU327685:GMU329509 GWQ327685:GWQ329509 HGM327685:HGM329509 HQI327685:HQI329509 IAE327685:IAE329509 IKA327685:IKA329509 ITW327685:ITW329509 JDS327685:JDS329509 JNO327685:JNO329509 JXK327685:JXK329509 KHG327685:KHG329509 KRC327685:KRC329509 LAY327685:LAY329509 LKU327685:LKU329509 LUQ327685:LUQ329509 MEM327685:MEM329509 MOI327685:MOI329509 MYE327685:MYE329509 NIA327685:NIA329509 NRW327685:NRW329509 OBS327685:OBS329509 OLO327685:OLO329509 OVK327685:OVK329509 PFG327685:PFG329509 PPC327685:PPC329509 PYY327685:PYY329509 QIU327685:QIU329509 QSQ327685:QSQ329509 RCM327685:RCM329509 RMI327685:RMI329509 RWE327685:RWE329509 SGA327685:SGA329509 SPW327685:SPW329509 SZS327685:SZS329509 TJO327685:TJO329509 TTK327685:TTK329509 UDG327685:UDG329509 UNC327685:UNC329509 UWY327685:UWY329509 VGU327685:VGU329509 VQQ327685:VQQ329509 WAM327685:WAM329509 WKI327685:WKI329509 WUE327685:WUE329509 TJO983045:TJO984869 HS393221:HS395045 RO393221:RO395045 ABK393221:ABK395045 ALG393221:ALG395045 AVC393221:AVC395045 BEY393221:BEY395045 BOU393221:BOU395045 BYQ393221:BYQ395045 CIM393221:CIM395045 CSI393221:CSI395045 DCE393221:DCE395045 DMA393221:DMA395045 DVW393221:DVW395045 EFS393221:EFS395045 EPO393221:EPO395045 EZK393221:EZK395045 FJG393221:FJG395045 FTC393221:FTC395045 GCY393221:GCY395045 GMU393221:GMU395045 GWQ393221:GWQ395045 HGM393221:HGM395045 HQI393221:HQI395045 IAE393221:IAE395045 IKA393221:IKA395045 ITW393221:ITW395045 JDS393221:JDS395045 JNO393221:JNO395045 JXK393221:JXK395045 KHG393221:KHG395045 KRC393221:KRC395045 LAY393221:LAY395045 LKU393221:LKU395045 LUQ393221:LUQ395045 MEM393221:MEM395045 MOI393221:MOI395045 MYE393221:MYE395045 NIA393221:NIA395045 NRW393221:NRW395045 OBS393221:OBS395045 OLO393221:OLO395045 OVK393221:OVK395045 PFG393221:PFG395045 PPC393221:PPC395045 PYY393221:PYY395045 QIU393221:QIU395045 QSQ393221:QSQ395045 RCM393221:RCM395045 RMI393221:RMI395045 RWE393221:RWE395045 SGA393221:SGA395045 SPW393221:SPW395045 SZS393221:SZS395045 TJO393221:TJO395045 TTK393221:TTK395045 UDG393221:UDG395045 UNC393221:UNC395045 UWY393221:UWY395045 VGU393221:VGU395045 VQQ393221:VQQ395045 WAM393221:WAM395045 WKI393221:WKI395045 WUE393221:WUE395045 TTK983045:TTK984869 HS458757:HS460581 RO458757:RO460581 ABK458757:ABK460581 ALG458757:ALG460581 AVC458757:AVC460581 BEY458757:BEY460581 BOU458757:BOU460581 BYQ458757:BYQ460581 CIM458757:CIM460581 CSI458757:CSI460581 DCE458757:DCE460581 DMA458757:DMA460581 DVW458757:DVW460581 EFS458757:EFS460581 EPO458757:EPO460581 EZK458757:EZK460581 FJG458757:FJG460581 FTC458757:FTC460581 GCY458757:GCY460581 GMU458757:GMU460581 GWQ458757:GWQ460581 HGM458757:HGM460581 HQI458757:HQI460581 IAE458757:IAE460581 IKA458757:IKA460581 ITW458757:ITW460581 JDS458757:JDS460581 JNO458757:JNO460581 JXK458757:JXK460581 KHG458757:KHG460581 KRC458757:KRC460581 LAY458757:LAY460581 LKU458757:LKU460581 LUQ458757:LUQ460581 MEM458757:MEM460581 MOI458757:MOI460581 MYE458757:MYE460581 NIA458757:NIA460581 NRW458757:NRW460581 OBS458757:OBS460581 OLO458757:OLO460581 OVK458757:OVK460581 PFG458757:PFG460581 PPC458757:PPC460581 PYY458757:PYY460581 QIU458757:QIU460581 QSQ458757:QSQ460581 RCM458757:RCM460581 RMI458757:RMI460581 RWE458757:RWE460581 SGA458757:SGA460581 SPW458757:SPW460581 SZS458757:SZS460581 TJO458757:TJO460581 TTK458757:TTK460581 UDG458757:UDG460581 UNC458757:UNC460581 UWY458757:UWY460581 VGU458757:VGU460581 VQQ458757:VQQ460581 WAM458757:WAM460581 WKI458757:WKI460581 WUE458757:WUE460581 UDG983045:UDG984869 HS524293:HS526117 RO524293:RO526117 ABK524293:ABK526117 ALG524293:ALG526117 AVC524293:AVC526117 BEY524293:BEY526117 BOU524293:BOU526117 BYQ524293:BYQ526117 CIM524293:CIM526117 CSI524293:CSI526117 DCE524293:DCE526117 DMA524293:DMA526117 DVW524293:DVW526117 EFS524293:EFS526117 EPO524293:EPO526117 EZK524293:EZK526117 FJG524293:FJG526117 FTC524293:FTC526117 GCY524293:GCY526117 GMU524293:GMU526117 GWQ524293:GWQ526117 HGM524293:HGM526117 HQI524293:HQI526117 IAE524293:IAE526117 IKA524293:IKA526117 ITW524293:ITW526117 JDS524293:JDS526117 JNO524293:JNO526117 JXK524293:JXK526117 KHG524293:KHG526117 KRC524293:KRC526117 LAY524293:LAY526117 LKU524293:LKU526117 LUQ524293:LUQ526117 MEM524293:MEM526117 MOI524293:MOI526117 MYE524293:MYE526117 NIA524293:NIA526117 NRW524293:NRW526117 OBS524293:OBS526117 OLO524293:OLO526117 OVK524293:OVK526117 PFG524293:PFG526117 PPC524293:PPC526117 PYY524293:PYY526117 QIU524293:QIU526117 QSQ524293:QSQ526117 RCM524293:RCM526117 RMI524293:RMI526117 RWE524293:RWE526117 SGA524293:SGA526117 SPW524293:SPW526117 SZS524293:SZS526117 TJO524293:TJO526117 TTK524293:TTK526117 UDG524293:UDG526117 UNC524293:UNC526117 UWY524293:UWY526117 VGU524293:VGU526117 VQQ524293:VQQ526117 WAM524293:WAM526117 WKI524293:WKI526117 WUE524293:WUE526117 UNC983045:UNC984869 HS589829:HS591653 RO589829:RO591653 ABK589829:ABK591653 ALG589829:ALG591653 AVC589829:AVC591653 BEY589829:BEY591653 BOU589829:BOU591653 BYQ589829:BYQ591653 CIM589829:CIM591653 CSI589829:CSI591653 DCE589829:DCE591653 DMA589829:DMA591653 DVW589829:DVW591653 EFS589829:EFS591653 EPO589829:EPO591653 EZK589829:EZK591653 FJG589829:FJG591653 FTC589829:FTC591653 GCY589829:GCY591653 GMU589829:GMU591653 GWQ589829:GWQ591653 HGM589829:HGM591653 HQI589829:HQI591653 IAE589829:IAE591653 IKA589829:IKA591653 ITW589829:ITW591653 JDS589829:JDS591653 JNO589829:JNO591653 JXK589829:JXK591653 KHG589829:KHG591653 KRC589829:KRC591653 LAY589829:LAY591653 LKU589829:LKU591653 LUQ589829:LUQ591653 MEM589829:MEM591653 MOI589829:MOI591653 MYE589829:MYE591653 NIA589829:NIA591653 NRW589829:NRW591653 OBS589829:OBS591653 OLO589829:OLO591653 OVK589829:OVK591653 PFG589829:PFG591653 PPC589829:PPC591653 PYY589829:PYY591653 QIU589829:QIU591653 QSQ589829:QSQ591653 RCM589829:RCM591653 RMI589829:RMI591653 RWE589829:RWE591653 SGA589829:SGA591653 SPW589829:SPW591653 SZS589829:SZS591653 TJO589829:TJO591653 TTK589829:TTK591653 UDG589829:UDG591653 UNC589829:UNC591653 UWY589829:UWY591653 VGU589829:VGU591653 VQQ589829:VQQ591653 WAM589829:WAM591653 WKI589829:WKI591653 WUE589829:WUE591653 UWY983045:UWY984869 HS655365:HS657189 RO655365:RO657189 ABK655365:ABK657189 ALG655365:ALG657189 AVC655365:AVC657189 BEY655365:BEY657189 BOU655365:BOU657189 BYQ655365:BYQ657189 CIM655365:CIM657189 CSI655365:CSI657189 DCE655365:DCE657189 DMA655365:DMA657189 DVW655365:DVW657189 EFS655365:EFS657189 EPO655365:EPO657189 EZK655365:EZK657189 FJG655365:FJG657189 FTC655365:FTC657189 GCY655365:GCY657189 GMU655365:GMU657189 GWQ655365:GWQ657189 HGM655365:HGM657189 HQI655365:HQI657189 IAE655365:IAE657189 IKA655365:IKA657189 ITW655365:ITW657189 JDS655365:JDS657189 JNO655365:JNO657189 JXK655365:JXK657189 KHG655365:KHG657189 KRC655365:KRC657189 LAY655365:LAY657189 LKU655365:LKU657189 LUQ655365:LUQ657189 MEM655365:MEM657189 MOI655365:MOI657189 MYE655365:MYE657189 NIA655365:NIA657189 NRW655365:NRW657189 OBS655365:OBS657189 OLO655365:OLO657189 OVK655365:OVK657189 PFG655365:PFG657189 PPC655365:PPC657189 PYY655365:PYY657189 QIU655365:QIU657189 QSQ655365:QSQ657189 RCM655365:RCM657189 RMI655365:RMI657189 RWE655365:RWE657189 SGA655365:SGA657189 SPW655365:SPW657189 SZS655365:SZS657189 TJO655365:TJO657189 TTK655365:TTK657189 UDG655365:UDG657189 UNC655365:UNC657189 UWY655365:UWY657189 VGU655365:VGU657189 VQQ655365:VQQ657189 WAM655365:WAM657189 WKI655365:WKI657189 WUE655365:WUE657189 VGU983045:VGU984869 HS720901:HS722725 RO720901:RO722725 ABK720901:ABK722725 ALG720901:ALG722725 AVC720901:AVC722725 BEY720901:BEY722725 BOU720901:BOU722725 BYQ720901:BYQ722725 CIM720901:CIM722725 CSI720901:CSI722725 DCE720901:DCE722725 DMA720901:DMA722725 DVW720901:DVW722725 EFS720901:EFS722725 EPO720901:EPO722725 EZK720901:EZK722725 FJG720901:FJG722725 FTC720901:FTC722725 GCY720901:GCY722725 GMU720901:GMU722725 GWQ720901:GWQ722725 HGM720901:HGM722725 HQI720901:HQI722725 IAE720901:IAE722725 IKA720901:IKA722725 ITW720901:ITW722725 JDS720901:JDS722725 JNO720901:JNO722725 JXK720901:JXK722725 KHG720901:KHG722725 KRC720901:KRC722725 LAY720901:LAY722725 LKU720901:LKU722725 LUQ720901:LUQ722725 MEM720901:MEM722725 MOI720901:MOI722725 MYE720901:MYE722725 NIA720901:NIA722725 NRW720901:NRW722725 OBS720901:OBS722725 OLO720901:OLO722725 OVK720901:OVK722725 PFG720901:PFG722725 PPC720901:PPC722725 PYY720901:PYY722725 QIU720901:QIU722725 QSQ720901:QSQ722725 RCM720901:RCM722725 RMI720901:RMI722725 RWE720901:RWE722725 SGA720901:SGA722725 SPW720901:SPW722725 SZS720901:SZS722725 TJO720901:TJO722725 TTK720901:TTK722725 UDG720901:UDG722725 UNC720901:UNC722725 UWY720901:UWY722725 VGU720901:VGU722725 VQQ720901:VQQ722725 WAM720901:WAM722725 WKI720901:WKI722725 WUE720901:WUE722725 VQQ983045:VQQ984869 HS786437:HS788261 RO786437:RO788261 ABK786437:ABK788261 ALG786437:ALG788261 AVC786437:AVC788261 BEY786437:BEY788261 BOU786437:BOU788261 BYQ786437:BYQ788261 CIM786437:CIM788261 CSI786437:CSI788261 DCE786437:DCE788261 DMA786437:DMA788261 DVW786437:DVW788261 EFS786437:EFS788261 EPO786437:EPO788261 EZK786437:EZK788261 FJG786437:FJG788261 FTC786437:FTC788261 GCY786437:GCY788261 GMU786437:GMU788261 GWQ786437:GWQ788261 HGM786437:HGM788261 HQI786437:HQI788261 IAE786437:IAE788261 IKA786437:IKA788261 ITW786437:ITW788261 JDS786437:JDS788261 JNO786437:JNO788261 JXK786437:JXK788261 KHG786437:KHG788261 KRC786437:KRC788261 LAY786437:LAY788261 LKU786437:LKU788261 LUQ786437:LUQ788261 MEM786437:MEM788261 MOI786437:MOI788261 MYE786437:MYE788261 NIA786437:NIA788261 NRW786437:NRW788261 OBS786437:OBS788261 OLO786437:OLO788261 OVK786437:OVK788261 PFG786437:PFG788261 PPC786437:PPC788261 PYY786437:PYY788261 QIU786437:QIU788261 QSQ786437:QSQ788261 RCM786437:RCM788261 RMI786437:RMI788261 RWE786437:RWE788261 SGA786437:SGA788261 SPW786437:SPW788261 SZS786437:SZS788261 TJO786437:TJO788261 TTK786437:TTK788261 UDG786437:UDG788261 UNC786437:UNC788261 UWY786437:UWY788261 VGU786437:VGU788261 VQQ786437:VQQ788261 WAM786437:WAM788261 WKI786437:WKI788261 WUE786437:WUE788261 WAM983045:WAM984869 HS851973:HS853797 RO851973:RO853797 ABK851973:ABK853797 ALG851973:ALG853797 AVC851973:AVC853797 BEY851973:BEY853797 BOU851973:BOU853797 BYQ851973:BYQ853797 CIM851973:CIM853797 CSI851973:CSI853797 DCE851973:DCE853797 DMA851973:DMA853797 DVW851973:DVW853797 EFS851973:EFS853797 EPO851973:EPO853797 EZK851973:EZK853797 FJG851973:FJG853797 FTC851973:FTC853797 GCY851973:GCY853797 GMU851973:GMU853797 GWQ851973:GWQ853797 HGM851973:HGM853797 HQI851973:HQI853797 IAE851973:IAE853797 IKA851973:IKA853797 ITW851973:ITW853797 JDS851973:JDS853797 JNO851973:JNO853797 JXK851973:JXK853797 KHG851973:KHG853797 KRC851973:KRC853797 LAY851973:LAY853797 LKU851973:LKU853797 LUQ851973:LUQ853797 MEM851973:MEM853797 MOI851973:MOI853797 MYE851973:MYE853797 NIA851973:NIA853797 NRW851973:NRW853797 OBS851973:OBS853797 OLO851973:OLO853797 OVK851973:OVK853797 PFG851973:PFG853797 PPC851973:PPC853797 PYY851973:PYY853797 QIU851973:QIU853797 QSQ851973:QSQ853797 RCM851973:RCM853797 RMI851973:RMI853797 RWE851973:RWE853797 SGA851973:SGA853797 SPW851973:SPW853797 SZS851973:SZS853797 TJO851973:TJO853797 TTK851973:TTK853797 UDG851973:UDG853797 UNC851973:UNC853797 UWY851973:UWY853797 VGU851973:VGU853797 VQQ851973:VQQ853797 WAM851973:WAM853797 WKI851973:WKI853797 WUE851973:WUE853797 WKI983045:WKI984869 HS917509:HS919333 RO917509:RO919333 ABK917509:ABK919333 ALG917509:ALG919333 AVC917509:AVC919333 BEY917509:BEY919333 BOU917509:BOU919333 BYQ917509:BYQ919333 CIM917509:CIM919333 CSI917509:CSI919333 DCE917509:DCE919333 DMA917509:DMA919333 DVW917509:DVW919333 EFS917509:EFS919333 EPO917509:EPO919333 EZK917509:EZK919333 FJG917509:FJG919333 FTC917509:FTC919333 GCY917509:GCY919333 GMU917509:GMU919333 GWQ917509:GWQ919333 HGM917509:HGM919333 HQI917509:HQI919333 IAE917509:IAE919333 IKA917509:IKA919333 ITW917509:ITW919333 JDS917509:JDS919333 JNO917509:JNO919333 JXK917509:JXK919333 KHG917509:KHG919333 KRC917509:KRC919333 LAY917509:LAY919333 LKU917509:LKU919333 LUQ917509:LUQ919333 MEM917509:MEM919333 MOI917509:MOI919333 MYE917509:MYE919333 NIA917509:NIA919333 NRW917509:NRW919333 OBS917509:OBS919333 OLO917509:OLO919333 OVK917509:OVK919333 PFG917509:PFG919333 PPC917509:PPC919333 PYY917509:PYY919333 QIU917509:QIU919333 QSQ917509:QSQ919333 RCM917509:RCM919333 RMI917509:RMI919333 RWE917509:RWE919333 SGA917509:SGA919333 SPW917509:SPW919333 SZS917509:SZS919333 TJO917509:TJO919333 TTK917509:TTK919333 UDG917509:UDG919333 UNC917509:UNC919333 UWY917509:UWY919333 VGU917509:VGU919333 VQQ917509:VQQ919333 WAM917509:WAM919333 WKI917509:WKI919333 WUE917509:WUE919333 WUE983045:WUE984869 HS983045:HS984869 RO983045:RO984869 ABK983045:ABK984869 ALG983045:ALG984869 AVC983045:AVC984869 BEY983045:BEY984869 BOU983045:BOU984869 BYQ983045:BYQ984869 CIM983045:CIM984869 CSI983045:CSI984869 DCE983045:DCE984869 DMA983045:DMA984869 DVW983045:DVW984869 EFS983045:EFS984869 WUD3 WKH3 WAL3 VQP3 VGT3 UWX3 UNB3 UDF3 TTJ3 TJN3 SZR3 SPV3 SFZ3 RWD3 RMH3 RCL3 QSP3 QIT3 PYX3 PPB3 PFF3 OVJ3 OLN3 OBR3 NRV3 NHZ3 MYD3 MOH3 MEL3 LUP3 LKT3 LAX3 KRB3 KHF3 JXJ3 JNN3 JDR3 ITV3 IJZ3 IAD3 HQH3 HGL3 GWP3 GMT3 GCX3 FTB3 FJF3 EZJ3 EPN3 EFR3 DVV3 DLZ3 DCD3 CSH3 CIL3 BYP3 BOT3 BEX3 AVB3 ALF3 ABJ3 RN3 HR3 HR5:HS1829">
      <formula1>Категорія_витрат</formula1>
    </dataValidation>
    <dataValidation type="list" allowBlank="1" showInputMessage="1" showErrorMessage="1" sqref="J1:J1048576">
      <formula1>Форма_взаємовідносин</formula1>
    </dataValidation>
    <dataValidation type="list" allowBlank="1" showInputMessage="1" showErrorMessage="1" sqref="D1827:D1048576 D1:D2 D5:D1787">
      <formula1>Напрямки_Набувача</formula1>
    </dataValidation>
    <dataValidation type="list" allowBlank="1" showInputMessage="1" showErrorMessage="1" sqref="I1789:I1826 I5:I1726">
      <formula1>КВ</formula1>
    </dataValidation>
    <dataValidation type="list" allowBlank="1" showInputMessage="1" showErrorMessage="1" sqref="D5:D1788">
      <formula1>$B$5:$B$32</formula1>
    </dataValidation>
  </dataValidations>
  <pageMargins left="0.70866141732283472" right="0.70866141732283472" top="1.1417322834645669" bottom="0.59055118110236227" header="0.31496062992125984" footer="0.31496062992125984"/>
  <pageSetup paperSize="8" scale="59" fitToHeight="48" orientation="landscape" r:id="rId1"/>
  <headerFooter>
    <oddHeader>&amp;LДодаток 3: Бюджет детальний</oddHeader>
  </headerFooter>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ПОРІВНЯННЯ!$C$9:$C$36</xm:f>
          </x14:formula1>
          <xm:sqref>D3</xm:sqref>
        </x14:dataValidation>
        <x14:dataValidation type="list" allowBlank="1" showInputMessage="1" showErrorMessage="1">
          <x14:formula1>
            <xm:f>'Категорія витрат'!$B$2:$B$30</xm:f>
          </x14:formula1>
          <xm:sqref>I1:I3</xm:sqref>
        </x14:dataValidation>
        <x14:dataValidation type="list" allowBlank="1" showInputMessage="1" showErrorMessage="1">
          <x14:formula1>
            <xm:f>'Категорія витрат'!$B$2:$B$30</xm:f>
          </x14:formula1>
          <xm:sqref>I5:I1048576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workbookViewId="0">
      <pane xSplit="4" ySplit="1" topLeftCell="L26" activePane="bottomRight" state="frozen"/>
      <selection pane="topRight" activeCell="D1" sqref="D1"/>
      <selection pane="bottomLeft" activeCell="A2" sqref="A2"/>
      <selection pane="bottomRight" activeCell="N34" sqref="N34"/>
    </sheetView>
  </sheetViews>
  <sheetFormatPr defaultColWidth="45.85546875" defaultRowHeight="10.5" x14ac:dyDescent="0.25"/>
  <cols>
    <col min="1" max="1" width="7.140625" style="19" bestFit="1" customWidth="1"/>
    <col min="2" max="2" width="11.140625" style="19" customWidth="1"/>
    <col min="3" max="3" width="11.85546875" style="36" bestFit="1" customWidth="1"/>
    <col min="4" max="4" width="13" style="19" bestFit="1" customWidth="1"/>
    <col min="5" max="5" width="7.85546875" style="19" bestFit="1" customWidth="1"/>
    <col min="6" max="6" width="21.42578125" style="19" customWidth="1"/>
    <col min="7" max="7" width="9" style="19" bestFit="1" customWidth="1"/>
    <col min="8" max="8" width="21.42578125" style="19" customWidth="1"/>
    <col min="9" max="9" width="13.140625" style="19" customWidth="1"/>
    <col min="10" max="10" width="19.5703125" style="19" customWidth="1"/>
    <col min="11" max="11" width="15.140625" style="19" customWidth="1"/>
    <col min="12" max="12" width="20.140625" style="19" bestFit="1" customWidth="1"/>
    <col min="13" max="13" width="13.5703125" style="19" customWidth="1"/>
    <col min="14" max="14" width="44.5703125" style="19" customWidth="1"/>
    <col min="15" max="15" width="17.85546875" style="19" customWidth="1"/>
    <col min="16" max="16" width="45.85546875" style="19" customWidth="1"/>
    <col min="17" max="262" width="45.85546875" style="19"/>
    <col min="263" max="263" width="6.85546875" style="19" customWidth="1"/>
    <col min="264" max="264" width="16" style="19" customWidth="1"/>
    <col min="265" max="265" width="21.42578125" style="19" customWidth="1"/>
    <col min="266" max="266" width="31.140625" style="19" customWidth="1"/>
    <col min="267" max="267" width="19.5703125" style="19" customWidth="1"/>
    <col min="268" max="268" width="28.140625" style="19" customWidth="1"/>
    <col min="269" max="269" width="20" style="19" customWidth="1"/>
    <col min="270" max="518" width="45.85546875" style="19"/>
    <col min="519" max="519" width="6.85546875" style="19" customWidth="1"/>
    <col min="520" max="520" width="16" style="19" customWidth="1"/>
    <col min="521" max="521" width="21.42578125" style="19" customWidth="1"/>
    <col min="522" max="522" width="31.140625" style="19" customWidth="1"/>
    <col min="523" max="523" width="19.5703125" style="19" customWidth="1"/>
    <col min="524" max="524" width="28.140625" style="19" customWidth="1"/>
    <col min="525" max="525" width="20" style="19" customWidth="1"/>
    <col min="526" max="774" width="45.85546875" style="19"/>
    <col min="775" max="775" width="6.85546875" style="19" customWidth="1"/>
    <col min="776" max="776" width="16" style="19" customWidth="1"/>
    <col min="777" max="777" width="21.42578125" style="19" customWidth="1"/>
    <col min="778" max="778" width="31.140625" style="19" customWidth="1"/>
    <col min="779" max="779" width="19.5703125" style="19" customWidth="1"/>
    <col min="780" max="780" width="28.140625" style="19" customWidth="1"/>
    <col min="781" max="781" width="20" style="19" customWidth="1"/>
    <col min="782" max="1030" width="45.85546875" style="19"/>
    <col min="1031" max="1031" width="6.85546875" style="19" customWidth="1"/>
    <col min="1032" max="1032" width="16" style="19" customWidth="1"/>
    <col min="1033" max="1033" width="21.42578125" style="19" customWidth="1"/>
    <col min="1034" max="1034" width="31.140625" style="19" customWidth="1"/>
    <col min="1035" max="1035" width="19.5703125" style="19" customWidth="1"/>
    <col min="1036" max="1036" width="28.140625" style="19" customWidth="1"/>
    <col min="1037" max="1037" width="20" style="19" customWidth="1"/>
    <col min="1038" max="1286" width="45.85546875" style="19"/>
    <col min="1287" max="1287" width="6.85546875" style="19" customWidth="1"/>
    <col min="1288" max="1288" width="16" style="19" customWidth="1"/>
    <col min="1289" max="1289" width="21.42578125" style="19" customWidth="1"/>
    <col min="1290" max="1290" width="31.140625" style="19" customWidth="1"/>
    <col min="1291" max="1291" width="19.5703125" style="19" customWidth="1"/>
    <col min="1292" max="1292" width="28.140625" style="19" customWidth="1"/>
    <col min="1293" max="1293" width="20" style="19" customWidth="1"/>
    <col min="1294" max="1542" width="45.85546875" style="19"/>
    <col min="1543" max="1543" width="6.85546875" style="19" customWidth="1"/>
    <col min="1544" max="1544" width="16" style="19" customWidth="1"/>
    <col min="1545" max="1545" width="21.42578125" style="19" customWidth="1"/>
    <col min="1546" max="1546" width="31.140625" style="19" customWidth="1"/>
    <col min="1547" max="1547" width="19.5703125" style="19" customWidth="1"/>
    <col min="1548" max="1548" width="28.140625" style="19" customWidth="1"/>
    <col min="1549" max="1549" width="20" style="19" customWidth="1"/>
    <col min="1550" max="1798" width="45.85546875" style="19"/>
    <col min="1799" max="1799" width="6.85546875" style="19" customWidth="1"/>
    <col min="1800" max="1800" width="16" style="19" customWidth="1"/>
    <col min="1801" max="1801" width="21.42578125" style="19" customWidth="1"/>
    <col min="1802" max="1802" width="31.140625" style="19" customWidth="1"/>
    <col min="1803" max="1803" width="19.5703125" style="19" customWidth="1"/>
    <col min="1804" max="1804" width="28.140625" style="19" customWidth="1"/>
    <col min="1805" max="1805" width="20" style="19" customWidth="1"/>
    <col min="1806" max="2054" width="45.85546875" style="19"/>
    <col min="2055" max="2055" width="6.85546875" style="19" customWidth="1"/>
    <col min="2056" max="2056" width="16" style="19" customWidth="1"/>
    <col min="2057" max="2057" width="21.42578125" style="19" customWidth="1"/>
    <col min="2058" max="2058" width="31.140625" style="19" customWidth="1"/>
    <col min="2059" max="2059" width="19.5703125" style="19" customWidth="1"/>
    <col min="2060" max="2060" width="28.140625" style="19" customWidth="1"/>
    <col min="2061" max="2061" width="20" style="19" customWidth="1"/>
    <col min="2062" max="2310" width="45.85546875" style="19"/>
    <col min="2311" max="2311" width="6.85546875" style="19" customWidth="1"/>
    <col min="2312" max="2312" width="16" style="19" customWidth="1"/>
    <col min="2313" max="2313" width="21.42578125" style="19" customWidth="1"/>
    <col min="2314" max="2314" width="31.140625" style="19" customWidth="1"/>
    <col min="2315" max="2315" width="19.5703125" style="19" customWidth="1"/>
    <col min="2316" max="2316" width="28.140625" style="19" customWidth="1"/>
    <col min="2317" max="2317" width="20" style="19" customWidth="1"/>
    <col min="2318" max="2566" width="45.85546875" style="19"/>
    <col min="2567" max="2567" width="6.85546875" style="19" customWidth="1"/>
    <col min="2568" max="2568" width="16" style="19" customWidth="1"/>
    <col min="2569" max="2569" width="21.42578125" style="19" customWidth="1"/>
    <col min="2570" max="2570" width="31.140625" style="19" customWidth="1"/>
    <col min="2571" max="2571" width="19.5703125" style="19" customWidth="1"/>
    <col min="2572" max="2572" width="28.140625" style="19" customWidth="1"/>
    <col min="2573" max="2573" width="20" style="19" customWidth="1"/>
    <col min="2574" max="2822" width="45.85546875" style="19"/>
    <col min="2823" max="2823" width="6.85546875" style="19" customWidth="1"/>
    <col min="2824" max="2824" width="16" style="19" customWidth="1"/>
    <col min="2825" max="2825" width="21.42578125" style="19" customWidth="1"/>
    <col min="2826" max="2826" width="31.140625" style="19" customWidth="1"/>
    <col min="2827" max="2827" width="19.5703125" style="19" customWidth="1"/>
    <col min="2828" max="2828" width="28.140625" style="19" customWidth="1"/>
    <col min="2829" max="2829" width="20" style="19" customWidth="1"/>
    <col min="2830" max="3078" width="45.85546875" style="19"/>
    <col min="3079" max="3079" width="6.85546875" style="19" customWidth="1"/>
    <col min="3080" max="3080" width="16" style="19" customWidth="1"/>
    <col min="3081" max="3081" width="21.42578125" style="19" customWidth="1"/>
    <col min="3082" max="3082" width="31.140625" style="19" customWidth="1"/>
    <col min="3083" max="3083" width="19.5703125" style="19" customWidth="1"/>
    <col min="3084" max="3084" width="28.140625" style="19" customWidth="1"/>
    <col min="3085" max="3085" width="20" style="19" customWidth="1"/>
    <col min="3086" max="3334" width="45.85546875" style="19"/>
    <col min="3335" max="3335" width="6.85546875" style="19" customWidth="1"/>
    <col min="3336" max="3336" width="16" style="19" customWidth="1"/>
    <col min="3337" max="3337" width="21.42578125" style="19" customWidth="1"/>
    <col min="3338" max="3338" width="31.140625" style="19" customWidth="1"/>
    <col min="3339" max="3339" width="19.5703125" style="19" customWidth="1"/>
    <col min="3340" max="3340" width="28.140625" style="19" customWidth="1"/>
    <col min="3341" max="3341" width="20" style="19" customWidth="1"/>
    <col min="3342" max="3590" width="45.85546875" style="19"/>
    <col min="3591" max="3591" width="6.85546875" style="19" customWidth="1"/>
    <col min="3592" max="3592" width="16" style="19" customWidth="1"/>
    <col min="3593" max="3593" width="21.42578125" style="19" customWidth="1"/>
    <col min="3594" max="3594" width="31.140625" style="19" customWidth="1"/>
    <col min="3595" max="3595" width="19.5703125" style="19" customWidth="1"/>
    <col min="3596" max="3596" width="28.140625" style="19" customWidth="1"/>
    <col min="3597" max="3597" width="20" style="19" customWidth="1"/>
    <col min="3598" max="3846" width="45.85546875" style="19"/>
    <col min="3847" max="3847" width="6.85546875" style="19" customWidth="1"/>
    <col min="3848" max="3848" width="16" style="19" customWidth="1"/>
    <col min="3849" max="3849" width="21.42578125" style="19" customWidth="1"/>
    <col min="3850" max="3850" width="31.140625" style="19" customWidth="1"/>
    <col min="3851" max="3851" width="19.5703125" style="19" customWidth="1"/>
    <col min="3852" max="3852" width="28.140625" style="19" customWidth="1"/>
    <col min="3853" max="3853" width="20" style="19" customWidth="1"/>
    <col min="3854" max="4102" width="45.85546875" style="19"/>
    <col min="4103" max="4103" width="6.85546875" style="19" customWidth="1"/>
    <col min="4104" max="4104" width="16" style="19" customWidth="1"/>
    <col min="4105" max="4105" width="21.42578125" style="19" customWidth="1"/>
    <col min="4106" max="4106" width="31.140625" style="19" customWidth="1"/>
    <col min="4107" max="4107" width="19.5703125" style="19" customWidth="1"/>
    <col min="4108" max="4108" width="28.140625" style="19" customWidth="1"/>
    <col min="4109" max="4109" width="20" style="19" customWidth="1"/>
    <col min="4110" max="4358" width="45.85546875" style="19"/>
    <col min="4359" max="4359" width="6.85546875" style="19" customWidth="1"/>
    <col min="4360" max="4360" width="16" style="19" customWidth="1"/>
    <col min="4361" max="4361" width="21.42578125" style="19" customWidth="1"/>
    <col min="4362" max="4362" width="31.140625" style="19" customWidth="1"/>
    <col min="4363" max="4363" width="19.5703125" style="19" customWidth="1"/>
    <col min="4364" max="4364" width="28.140625" style="19" customWidth="1"/>
    <col min="4365" max="4365" width="20" style="19" customWidth="1"/>
    <col min="4366" max="4614" width="45.85546875" style="19"/>
    <col min="4615" max="4615" width="6.85546875" style="19" customWidth="1"/>
    <col min="4616" max="4616" width="16" style="19" customWidth="1"/>
    <col min="4617" max="4617" width="21.42578125" style="19" customWidth="1"/>
    <col min="4618" max="4618" width="31.140625" style="19" customWidth="1"/>
    <col min="4619" max="4619" width="19.5703125" style="19" customWidth="1"/>
    <col min="4620" max="4620" width="28.140625" style="19" customWidth="1"/>
    <col min="4621" max="4621" width="20" style="19" customWidth="1"/>
    <col min="4622" max="4870" width="45.85546875" style="19"/>
    <col min="4871" max="4871" width="6.85546875" style="19" customWidth="1"/>
    <col min="4872" max="4872" width="16" style="19" customWidth="1"/>
    <col min="4873" max="4873" width="21.42578125" style="19" customWidth="1"/>
    <col min="4874" max="4874" width="31.140625" style="19" customWidth="1"/>
    <col min="4875" max="4875" width="19.5703125" style="19" customWidth="1"/>
    <col min="4876" max="4876" width="28.140625" style="19" customWidth="1"/>
    <col min="4877" max="4877" width="20" style="19" customWidth="1"/>
    <col min="4878" max="5126" width="45.85546875" style="19"/>
    <col min="5127" max="5127" width="6.85546875" style="19" customWidth="1"/>
    <col min="5128" max="5128" width="16" style="19" customWidth="1"/>
    <col min="5129" max="5129" width="21.42578125" style="19" customWidth="1"/>
    <col min="5130" max="5130" width="31.140625" style="19" customWidth="1"/>
    <col min="5131" max="5131" width="19.5703125" style="19" customWidth="1"/>
    <col min="5132" max="5132" width="28.140625" style="19" customWidth="1"/>
    <col min="5133" max="5133" width="20" style="19" customWidth="1"/>
    <col min="5134" max="5382" width="45.85546875" style="19"/>
    <col min="5383" max="5383" width="6.85546875" style="19" customWidth="1"/>
    <col min="5384" max="5384" width="16" style="19" customWidth="1"/>
    <col min="5385" max="5385" width="21.42578125" style="19" customWidth="1"/>
    <col min="5386" max="5386" width="31.140625" style="19" customWidth="1"/>
    <col min="5387" max="5387" width="19.5703125" style="19" customWidth="1"/>
    <col min="5388" max="5388" width="28.140625" style="19" customWidth="1"/>
    <col min="5389" max="5389" width="20" style="19" customWidth="1"/>
    <col min="5390" max="5638" width="45.85546875" style="19"/>
    <col min="5639" max="5639" width="6.85546875" style="19" customWidth="1"/>
    <col min="5640" max="5640" width="16" style="19" customWidth="1"/>
    <col min="5641" max="5641" width="21.42578125" style="19" customWidth="1"/>
    <col min="5642" max="5642" width="31.140625" style="19" customWidth="1"/>
    <col min="5643" max="5643" width="19.5703125" style="19" customWidth="1"/>
    <col min="5644" max="5644" width="28.140625" style="19" customWidth="1"/>
    <col min="5645" max="5645" width="20" style="19" customWidth="1"/>
    <col min="5646" max="5894" width="45.85546875" style="19"/>
    <col min="5895" max="5895" width="6.85546875" style="19" customWidth="1"/>
    <col min="5896" max="5896" width="16" style="19" customWidth="1"/>
    <col min="5897" max="5897" width="21.42578125" style="19" customWidth="1"/>
    <col min="5898" max="5898" width="31.140625" style="19" customWidth="1"/>
    <col min="5899" max="5899" width="19.5703125" style="19" customWidth="1"/>
    <col min="5900" max="5900" width="28.140625" style="19" customWidth="1"/>
    <col min="5901" max="5901" width="20" style="19" customWidth="1"/>
    <col min="5902" max="6150" width="45.85546875" style="19"/>
    <col min="6151" max="6151" width="6.85546875" style="19" customWidth="1"/>
    <col min="6152" max="6152" width="16" style="19" customWidth="1"/>
    <col min="6153" max="6153" width="21.42578125" style="19" customWidth="1"/>
    <col min="6154" max="6154" width="31.140625" style="19" customWidth="1"/>
    <col min="6155" max="6155" width="19.5703125" style="19" customWidth="1"/>
    <col min="6156" max="6156" width="28.140625" style="19" customWidth="1"/>
    <col min="6157" max="6157" width="20" style="19" customWidth="1"/>
    <col min="6158" max="6406" width="45.85546875" style="19"/>
    <col min="6407" max="6407" width="6.85546875" style="19" customWidth="1"/>
    <col min="6408" max="6408" width="16" style="19" customWidth="1"/>
    <col min="6409" max="6409" width="21.42578125" style="19" customWidth="1"/>
    <col min="6410" max="6410" width="31.140625" style="19" customWidth="1"/>
    <col min="6411" max="6411" width="19.5703125" style="19" customWidth="1"/>
    <col min="6412" max="6412" width="28.140625" style="19" customWidth="1"/>
    <col min="6413" max="6413" width="20" style="19" customWidth="1"/>
    <col min="6414" max="6662" width="45.85546875" style="19"/>
    <col min="6663" max="6663" width="6.85546875" style="19" customWidth="1"/>
    <col min="6664" max="6664" width="16" style="19" customWidth="1"/>
    <col min="6665" max="6665" width="21.42578125" style="19" customWidth="1"/>
    <col min="6666" max="6666" width="31.140625" style="19" customWidth="1"/>
    <col min="6667" max="6667" width="19.5703125" style="19" customWidth="1"/>
    <col min="6668" max="6668" width="28.140625" style="19" customWidth="1"/>
    <col min="6669" max="6669" width="20" style="19" customWidth="1"/>
    <col min="6670" max="6918" width="45.85546875" style="19"/>
    <col min="6919" max="6919" width="6.85546875" style="19" customWidth="1"/>
    <col min="6920" max="6920" width="16" style="19" customWidth="1"/>
    <col min="6921" max="6921" width="21.42578125" style="19" customWidth="1"/>
    <col min="6922" max="6922" width="31.140625" style="19" customWidth="1"/>
    <col min="6923" max="6923" width="19.5703125" style="19" customWidth="1"/>
    <col min="6924" max="6924" width="28.140625" style="19" customWidth="1"/>
    <col min="6925" max="6925" width="20" style="19" customWidth="1"/>
    <col min="6926" max="7174" width="45.85546875" style="19"/>
    <col min="7175" max="7175" width="6.85546875" style="19" customWidth="1"/>
    <col min="7176" max="7176" width="16" style="19" customWidth="1"/>
    <col min="7177" max="7177" width="21.42578125" style="19" customWidth="1"/>
    <col min="7178" max="7178" width="31.140625" style="19" customWidth="1"/>
    <col min="7179" max="7179" width="19.5703125" style="19" customWidth="1"/>
    <col min="7180" max="7180" width="28.140625" style="19" customWidth="1"/>
    <col min="7181" max="7181" width="20" style="19" customWidth="1"/>
    <col min="7182" max="7430" width="45.85546875" style="19"/>
    <col min="7431" max="7431" width="6.85546875" style="19" customWidth="1"/>
    <col min="7432" max="7432" width="16" style="19" customWidth="1"/>
    <col min="7433" max="7433" width="21.42578125" style="19" customWidth="1"/>
    <col min="7434" max="7434" width="31.140625" style="19" customWidth="1"/>
    <col min="7435" max="7435" width="19.5703125" style="19" customWidth="1"/>
    <col min="7436" max="7436" width="28.140625" style="19" customWidth="1"/>
    <col min="7437" max="7437" width="20" style="19" customWidth="1"/>
    <col min="7438" max="7686" width="45.85546875" style="19"/>
    <col min="7687" max="7687" width="6.85546875" style="19" customWidth="1"/>
    <col min="7688" max="7688" width="16" style="19" customWidth="1"/>
    <col min="7689" max="7689" width="21.42578125" style="19" customWidth="1"/>
    <col min="7690" max="7690" width="31.140625" style="19" customWidth="1"/>
    <col min="7691" max="7691" width="19.5703125" style="19" customWidth="1"/>
    <col min="7692" max="7692" width="28.140625" style="19" customWidth="1"/>
    <col min="7693" max="7693" width="20" style="19" customWidth="1"/>
    <col min="7694" max="7942" width="45.85546875" style="19"/>
    <col min="7943" max="7943" width="6.85546875" style="19" customWidth="1"/>
    <col min="7944" max="7944" width="16" style="19" customWidth="1"/>
    <col min="7945" max="7945" width="21.42578125" style="19" customWidth="1"/>
    <col min="7946" max="7946" width="31.140625" style="19" customWidth="1"/>
    <col min="7947" max="7947" width="19.5703125" style="19" customWidth="1"/>
    <col min="7948" max="7948" width="28.140625" style="19" customWidth="1"/>
    <col min="7949" max="7949" width="20" style="19" customWidth="1"/>
    <col min="7950" max="8198" width="45.85546875" style="19"/>
    <col min="8199" max="8199" width="6.85546875" style="19" customWidth="1"/>
    <col min="8200" max="8200" width="16" style="19" customWidth="1"/>
    <col min="8201" max="8201" width="21.42578125" style="19" customWidth="1"/>
    <col min="8202" max="8202" width="31.140625" style="19" customWidth="1"/>
    <col min="8203" max="8203" width="19.5703125" style="19" customWidth="1"/>
    <col min="8204" max="8204" width="28.140625" style="19" customWidth="1"/>
    <col min="8205" max="8205" width="20" style="19" customWidth="1"/>
    <col min="8206" max="8454" width="45.85546875" style="19"/>
    <col min="8455" max="8455" width="6.85546875" style="19" customWidth="1"/>
    <col min="8456" max="8456" width="16" style="19" customWidth="1"/>
    <col min="8457" max="8457" width="21.42578125" style="19" customWidth="1"/>
    <col min="8458" max="8458" width="31.140625" style="19" customWidth="1"/>
    <col min="8459" max="8459" width="19.5703125" style="19" customWidth="1"/>
    <col min="8460" max="8460" width="28.140625" style="19" customWidth="1"/>
    <col min="8461" max="8461" width="20" style="19" customWidth="1"/>
    <col min="8462" max="8710" width="45.85546875" style="19"/>
    <col min="8711" max="8711" width="6.85546875" style="19" customWidth="1"/>
    <col min="8712" max="8712" width="16" style="19" customWidth="1"/>
    <col min="8713" max="8713" width="21.42578125" style="19" customWidth="1"/>
    <col min="8714" max="8714" width="31.140625" style="19" customWidth="1"/>
    <col min="8715" max="8715" width="19.5703125" style="19" customWidth="1"/>
    <col min="8716" max="8716" width="28.140625" style="19" customWidth="1"/>
    <col min="8717" max="8717" width="20" style="19" customWidth="1"/>
    <col min="8718" max="8966" width="45.85546875" style="19"/>
    <col min="8967" max="8967" width="6.85546875" style="19" customWidth="1"/>
    <col min="8968" max="8968" width="16" style="19" customWidth="1"/>
    <col min="8969" max="8969" width="21.42578125" style="19" customWidth="1"/>
    <col min="8970" max="8970" width="31.140625" style="19" customWidth="1"/>
    <col min="8971" max="8971" width="19.5703125" style="19" customWidth="1"/>
    <col min="8972" max="8972" width="28.140625" style="19" customWidth="1"/>
    <col min="8973" max="8973" width="20" style="19" customWidth="1"/>
    <col min="8974" max="9222" width="45.85546875" style="19"/>
    <col min="9223" max="9223" width="6.85546875" style="19" customWidth="1"/>
    <col min="9224" max="9224" width="16" style="19" customWidth="1"/>
    <col min="9225" max="9225" width="21.42578125" style="19" customWidth="1"/>
    <col min="9226" max="9226" width="31.140625" style="19" customWidth="1"/>
    <col min="9227" max="9227" width="19.5703125" style="19" customWidth="1"/>
    <col min="9228" max="9228" width="28.140625" style="19" customWidth="1"/>
    <col min="9229" max="9229" width="20" style="19" customWidth="1"/>
    <col min="9230" max="9478" width="45.85546875" style="19"/>
    <col min="9479" max="9479" width="6.85546875" style="19" customWidth="1"/>
    <col min="9480" max="9480" width="16" style="19" customWidth="1"/>
    <col min="9481" max="9481" width="21.42578125" style="19" customWidth="1"/>
    <col min="9482" max="9482" width="31.140625" style="19" customWidth="1"/>
    <col min="9483" max="9483" width="19.5703125" style="19" customWidth="1"/>
    <col min="9484" max="9484" width="28.140625" style="19" customWidth="1"/>
    <col min="9485" max="9485" width="20" style="19" customWidth="1"/>
    <col min="9486" max="9734" width="45.85546875" style="19"/>
    <col min="9735" max="9735" width="6.85546875" style="19" customWidth="1"/>
    <col min="9736" max="9736" width="16" style="19" customWidth="1"/>
    <col min="9737" max="9737" width="21.42578125" style="19" customWidth="1"/>
    <col min="9738" max="9738" width="31.140625" style="19" customWidth="1"/>
    <col min="9739" max="9739" width="19.5703125" style="19" customWidth="1"/>
    <col min="9740" max="9740" width="28.140625" style="19" customWidth="1"/>
    <col min="9741" max="9741" width="20" style="19" customWidth="1"/>
    <col min="9742" max="9990" width="45.85546875" style="19"/>
    <col min="9991" max="9991" width="6.85546875" style="19" customWidth="1"/>
    <col min="9992" max="9992" width="16" style="19" customWidth="1"/>
    <col min="9993" max="9993" width="21.42578125" style="19" customWidth="1"/>
    <col min="9994" max="9994" width="31.140625" style="19" customWidth="1"/>
    <col min="9995" max="9995" width="19.5703125" style="19" customWidth="1"/>
    <col min="9996" max="9996" width="28.140625" style="19" customWidth="1"/>
    <col min="9997" max="9997" width="20" style="19" customWidth="1"/>
    <col min="9998" max="10246" width="45.85546875" style="19"/>
    <col min="10247" max="10247" width="6.85546875" style="19" customWidth="1"/>
    <col min="10248" max="10248" width="16" style="19" customWidth="1"/>
    <col min="10249" max="10249" width="21.42578125" style="19" customWidth="1"/>
    <col min="10250" max="10250" width="31.140625" style="19" customWidth="1"/>
    <col min="10251" max="10251" width="19.5703125" style="19" customWidth="1"/>
    <col min="10252" max="10252" width="28.140625" style="19" customWidth="1"/>
    <col min="10253" max="10253" width="20" style="19" customWidth="1"/>
    <col min="10254" max="10502" width="45.85546875" style="19"/>
    <col min="10503" max="10503" width="6.85546875" style="19" customWidth="1"/>
    <col min="10504" max="10504" width="16" style="19" customWidth="1"/>
    <col min="10505" max="10505" width="21.42578125" style="19" customWidth="1"/>
    <col min="10506" max="10506" width="31.140625" style="19" customWidth="1"/>
    <col min="10507" max="10507" width="19.5703125" style="19" customWidth="1"/>
    <col min="10508" max="10508" width="28.140625" style="19" customWidth="1"/>
    <col min="10509" max="10509" width="20" style="19" customWidth="1"/>
    <col min="10510" max="10758" width="45.85546875" style="19"/>
    <col min="10759" max="10759" width="6.85546875" style="19" customWidth="1"/>
    <col min="10760" max="10760" width="16" style="19" customWidth="1"/>
    <col min="10761" max="10761" width="21.42578125" style="19" customWidth="1"/>
    <col min="10762" max="10762" width="31.140625" style="19" customWidth="1"/>
    <col min="10763" max="10763" width="19.5703125" style="19" customWidth="1"/>
    <col min="10764" max="10764" width="28.140625" style="19" customWidth="1"/>
    <col min="10765" max="10765" width="20" style="19" customWidth="1"/>
    <col min="10766" max="11014" width="45.85546875" style="19"/>
    <col min="11015" max="11015" width="6.85546875" style="19" customWidth="1"/>
    <col min="11016" max="11016" width="16" style="19" customWidth="1"/>
    <col min="11017" max="11017" width="21.42578125" style="19" customWidth="1"/>
    <col min="11018" max="11018" width="31.140625" style="19" customWidth="1"/>
    <col min="11019" max="11019" width="19.5703125" style="19" customWidth="1"/>
    <col min="11020" max="11020" width="28.140625" style="19" customWidth="1"/>
    <col min="11021" max="11021" width="20" style="19" customWidth="1"/>
    <col min="11022" max="11270" width="45.85546875" style="19"/>
    <col min="11271" max="11271" width="6.85546875" style="19" customWidth="1"/>
    <col min="11272" max="11272" width="16" style="19" customWidth="1"/>
    <col min="11273" max="11273" width="21.42578125" style="19" customWidth="1"/>
    <col min="11274" max="11274" width="31.140625" style="19" customWidth="1"/>
    <col min="11275" max="11275" width="19.5703125" style="19" customWidth="1"/>
    <col min="11276" max="11276" width="28.140625" style="19" customWidth="1"/>
    <col min="11277" max="11277" width="20" style="19" customWidth="1"/>
    <col min="11278" max="11526" width="45.85546875" style="19"/>
    <col min="11527" max="11527" width="6.85546875" style="19" customWidth="1"/>
    <col min="11528" max="11528" width="16" style="19" customWidth="1"/>
    <col min="11529" max="11529" width="21.42578125" style="19" customWidth="1"/>
    <col min="11530" max="11530" width="31.140625" style="19" customWidth="1"/>
    <col min="11531" max="11531" width="19.5703125" style="19" customWidth="1"/>
    <col min="11532" max="11532" width="28.140625" style="19" customWidth="1"/>
    <col min="11533" max="11533" width="20" style="19" customWidth="1"/>
    <col min="11534" max="11782" width="45.85546875" style="19"/>
    <col min="11783" max="11783" width="6.85546875" style="19" customWidth="1"/>
    <col min="11784" max="11784" width="16" style="19" customWidth="1"/>
    <col min="11785" max="11785" width="21.42578125" style="19" customWidth="1"/>
    <col min="11786" max="11786" width="31.140625" style="19" customWidth="1"/>
    <col min="11787" max="11787" width="19.5703125" style="19" customWidth="1"/>
    <col min="11788" max="11788" width="28.140625" style="19" customWidth="1"/>
    <col min="11789" max="11789" width="20" style="19" customWidth="1"/>
    <col min="11790" max="12038" width="45.85546875" style="19"/>
    <col min="12039" max="12039" width="6.85546875" style="19" customWidth="1"/>
    <col min="12040" max="12040" width="16" style="19" customWidth="1"/>
    <col min="12041" max="12041" width="21.42578125" style="19" customWidth="1"/>
    <col min="12042" max="12042" width="31.140625" style="19" customWidth="1"/>
    <col min="12043" max="12043" width="19.5703125" style="19" customWidth="1"/>
    <col min="12044" max="12044" width="28.140625" style="19" customWidth="1"/>
    <col min="12045" max="12045" width="20" style="19" customWidth="1"/>
    <col min="12046" max="12294" width="45.85546875" style="19"/>
    <col min="12295" max="12295" width="6.85546875" style="19" customWidth="1"/>
    <col min="12296" max="12296" width="16" style="19" customWidth="1"/>
    <col min="12297" max="12297" width="21.42578125" style="19" customWidth="1"/>
    <col min="12298" max="12298" width="31.140625" style="19" customWidth="1"/>
    <col min="12299" max="12299" width="19.5703125" style="19" customWidth="1"/>
    <col min="12300" max="12300" width="28.140625" style="19" customWidth="1"/>
    <col min="12301" max="12301" width="20" style="19" customWidth="1"/>
    <col min="12302" max="12550" width="45.85546875" style="19"/>
    <col min="12551" max="12551" width="6.85546875" style="19" customWidth="1"/>
    <col min="12552" max="12552" width="16" style="19" customWidth="1"/>
    <col min="12553" max="12553" width="21.42578125" style="19" customWidth="1"/>
    <col min="12554" max="12554" width="31.140625" style="19" customWidth="1"/>
    <col min="12555" max="12555" width="19.5703125" style="19" customWidth="1"/>
    <col min="12556" max="12556" width="28.140625" style="19" customWidth="1"/>
    <col min="12557" max="12557" width="20" style="19" customWidth="1"/>
    <col min="12558" max="12806" width="45.85546875" style="19"/>
    <col min="12807" max="12807" width="6.85546875" style="19" customWidth="1"/>
    <col min="12808" max="12808" width="16" style="19" customWidth="1"/>
    <col min="12809" max="12809" width="21.42578125" style="19" customWidth="1"/>
    <col min="12810" max="12810" width="31.140625" style="19" customWidth="1"/>
    <col min="12811" max="12811" width="19.5703125" style="19" customWidth="1"/>
    <col min="12812" max="12812" width="28.140625" style="19" customWidth="1"/>
    <col min="12813" max="12813" width="20" style="19" customWidth="1"/>
    <col min="12814" max="13062" width="45.85546875" style="19"/>
    <col min="13063" max="13063" width="6.85546875" style="19" customWidth="1"/>
    <col min="13064" max="13064" width="16" style="19" customWidth="1"/>
    <col min="13065" max="13065" width="21.42578125" style="19" customWidth="1"/>
    <col min="13066" max="13066" width="31.140625" style="19" customWidth="1"/>
    <col min="13067" max="13067" width="19.5703125" style="19" customWidth="1"/>
    <col min="13068" max="13068" width="28.140625" style="19" customWidth="1"/>
    <col min="13069" max="13069" width="20" style="19" customWidth="1"/>
    <col min="13070" max="13318" width="45.85546875" style="19"/>
    <col min="13319" max="13319" width="6.85546875" style="19" customWidth="1"/>
    <col min="13320" max="13320" width="16" style="19" customWidth="1"/>
    <col min="13321" max="13321" width="21.42578125" style="19" customWidth="1"/>
    <col min="13322" max="13322" width="31.140625" style="19" customWidth="1"/>
    <col min="13323" max="13323" width="19.5703125" style="19" customWidth="1"/>
    <col min="13324" max="13324" width="28.140625" style="19" customWidth="1"/>
    <col min="13325" max="13325" width="20" style="19" customWidth="1"/>
    <col min="13326" max="13574" width="45.85546875" style="19"/>
    <col min="13575" max="13575" width="6.85546875" style="19" customWidth="1"/>
    <col min="13576" max="13576" width="16" style="19" customWidth="1"/>
    <col min="13577" max="13577" width="21.42578125" style="19" customWidth="1"/>
    <col min="13578" max="13578" width="31.140625" style="19" customWidth="1"/>
    <col min="13579" max="13579" width="19.5703125" style="19" customWidth="1"/>
    <col min="13580" max="13580" width="28.140625" style="19" customWidth="1"/>
    <col min="13581" max="13581" width="20" style="19" customWidth="1"/>
    <col min="13582" max="13830" width="45.85546875" style="19"/>
    <col min="13831" max="13831" width="6.85546875" style="19" customWidth="1"/>
    <col min="13832" max="13832" width="16" style="19" customWidth="1"/>
    <col min="13833" max="13833" width="21.42578125" style="19" customWidth="1"/>
    <col min="13834" max="13834" width="31.140625" style="19" customWidth="1"/>
    <col min="13835" max="13835" width="19.5703125" style="19" customWidth="1"/>
    <col min="13836" max="13836" width="28.140625" style="19" customWidth="1"/>
    <col min="13837" max="13837" width="20" style="19" customWidth="1"/>
    <col min="13838" max="14086" width="45.85546875" style="19"/>
    <col min="14087" max="14087" width="6.85546875" style="19" customWidth="1"/>
    <col min="14088" max="14088" width="16" style="19" customWidth="1"/>
    <col min="14089" max="14089" width="21.42578125" style="19" customWidth="1"/>
    <col min="14090" max="14090" width="31.140625" style="19" customWidth="1"/>
    <col min="14091" max="14091" width="19.5703125" style="19" customWidth="1"/>
    <col min="14092" max="14092" width="28.140625" style="19" customWidth="1"/>
    <col min="14093" max="14093" width="20" style="19" customWidth="1"/>
    <col min="14094" max="14342" width="45.85546875" style="19"/>
    <col min="14343" max="14343" width="6.85546875" style="19" customWidth="1"/>
    <col min="14344" max="14344" width="16" style="19" customWidth="1"/>
    <col min="14345" max="14345" width="21.42578125" style="19" customWidth="1"/>
    <col min="14346" max="14346" width="31.140625" style="19" customWidth="1"/>
    <col min="14347" max="14347" width="19.5703125" style="19" customWidth="1"/>
    <col min="14348" max="14348" width="28.140625" style="19" customWidth="1"/>
    <col min="14349" max="14349" width="20" style="19" customWidth="1"/>
    <col min="14350" max="14598" width="45.85546875" style="19"/>
    <col min="14599" max="14599" width="6.85546875" style="19" customWidth="1"/>
    <col min="14600" max="14600" width="16" style="19" customWidth="1"/>
    <col min="14601" max="14601" width="21.42578125" style="19" customWidth="1"/>
    <col min="14602" max="14602" width="31.140625" style="19" customWidth="1"/>
    <col min="14603" max="14603" width="19.5703125" style="19" customWidth="1"/>
    <col min="14604" max="14604" width="28.140625" style="19" customWidth="1"/>
    <col min="14605" max="14605" width="20" style="19" customWidth="1"/>
    <col min="14606" max="14854" width="45.85546875" style="19"/>
    <col min="14855" max="14855" width="6.85546875" style="19" customWidth="1"/>
    <col min="14856" max="14856" width="16" style="19" customWidth="1"/>
    <col min="14857" max="14857" width="21.42578125" style="19" customWidth="1"/>
    <col min="14858" max="14858" width="31.140625" style="19" customWidth="1"/>
    <col min="14859" max="14859" width="19.5703125" style="19" customWidth="1"/>
    <col min="14860" max="14860" width="28.140625" style="19" customWidth="1"/>
    <col min="14861" max="14861" width="20" style="19" customWidth="1"/>
    <col min="14862" max="15110" width="45.85546875" style="19"/>
    <col min="15111" max="15111" width="6.85546875" style="19" customWidth="1"/>
    <col min="15112" max="15112" width="16" style="19" customWidth="1"/>
    <col min="15113" max="15113" width="21.42578125" style="19" customWidth="1"/>
    <col min="15114" max="15114" width="31.140625" style="19" customWidth="1"/>
    <col min="15115" max="15115" width="19.5703125" style="19" customWidth="1"/>
    <col min="15116" max="15116" width="28.140625" style="19" customWidth="1"/>
    <col min="15117" max="15117" width="20" style="19" customWidth="1"/>
    <col min="15118" max="15366" width="45.85546875" style="19"/>
    <col min="15367" max="15367" width="6.85546875" style="19" customWidth="1"/>
    <col min="15368" max="15368" width="16" style="19" customWidth="1"/>
    <col min="15369" max="15369" width="21.42578125" style="19" customWidth="1"/>
    <col min="15370" max="15370" width="31.140625" style="19" customWidth="1"/>
    <col min="15371" max="15371" width="19.5703125" style="19" customWidth="1"/>
    <col min="15372" max="15372" width="28.140625" style="19" customWidth="1"/>
    <col min="15373" max="15373" width="20" style="19" customWidth="1"/>
    <col min="15374" max="15622" width="45.85546875" style="19"/>
    <col min="15623" max="15623" width="6.85546875" style="19" customWidth="1"/>
    <col min="15624" max="15624" width="16" style="19" customWidth="1"/>
    <col min="15625" max="15625" width="21.42578125" style="19" customWidth="1"/>
    <col min="15626" max="15626" width="31.140625" style="19" customWidth="1"/>
    <col min="15627" max="15627" width="19.5703125" style="19" customWidth="1"/>
    <col min="15628" max="15628" width="28.140625" style="19" customWidth="1"/>
    <col min="15629" max="15629" width="20" style="19" customWidth="1"/>
    <col min="15630" max="15878" width="45.85546875" style="19"/>
    <col min="15879" max="15879" width="6.85546875" style="19" customWidth="1"/>
    <col min="15880" max="15880" width="16" style="19" customWidth="1"/>
    <col min="15881" max="15881" width="21.42578125" style="19" customWidth="1"/>
    <col min="15882" max="15882" width="31.140625" style="19" customWidth="1"/>
    <col min="15883" max="15883" width="19.5703125" style="19" customWidth="1"/>
    <col min="15884" max="15884" width="28.140625" style="19" customWidth="1"/>
    <col min="15885" max="15885" width="20" style="19" customWidth="1"/>
    <col min="15886" max="16134" width="45.85546875" style="19"/>
    <col min="16135" max="16135" width="6.85546875" style="19" customWidth="1"/>
    <col min="16136" max="16136" width="16" style="19" customWidth="1"/>
    <col min="16137" max="16137" width="21.42578125" style="19" customWidth="1"/>
    <col min="16138" max="16138" width="31.140625" style="19" customWidth="1"/>
    <col min="16139" max="16139" width="19.5703125" style="19" customWidth="1"/>
    <col min="16140" max="16140" width="28.140625" style="19" customWidth="1"/>
    <col min="16141" max="16141" width="20" style="19" customWidth="1"/>
    <col min="16142" max="16384" width="45.85546875" style="19"/>
  </cols>
  <sheetData>
    <row r="1" spans="1:15" ht="31.5" x14ac:dyDescent="0.25">
      <c r="A1" s="17" t="s">
        <v>223</v>
      </c>
      <c r="B1" s="17" t="s">
        <v>203</v>
      </c>
      <c r="C1" s="33" t="s">
        <v>169</v>
      </c>
      <c r="D1" s="29" t="s">
        <v>170</v>
      </c>
      <c r="E1" s="29" t="s">
        <v>171</v>
      </c>
      <c r="F1" s="29" t="s">
        <v>172</v>
      </c>
      <c r="G1" s="29" t="s">
        <v>173</v>
      </c>
      <c r="H1" s="29" t="s">
        <v>174</v>
      </c>
      <c r="I1" s="28" t="s">
        <v>16</v>
      </c>
      <c r="J1" s="17" t="s">
        <v>17</v>
      </c>
      <c r="K1" s="17" t="s">
        <v>365</v>
      </c>
      <c r="L1" s="17" t="s">
        <v>364</v>
      </c>
      <c r="M1" s="18" t="s">
        <v>70</v>
      </c>
      <c r="N1" s="19" t="s">
        <v>18</v>
      </c>
      <c r="O1" s="20" t="s">
        <v>25</v>
      </c>
    </row>
    <row r="2" spans="1:15" ht="63" x14ac:dyDescent="0.25">
      <c r="A2" s="21" t="s">
        <v>90</v>
      </c>
      <c r="B2" s="21" t="s">
        <v>204</v>
      </c>
      <c r="C2" s="34">
        <v>1</v>
      </c>
      <c r="D2" s="27" t="s">
        <v>175</v>
      </c>
      <c r="E2" s="30" t="s">
        <v>176</v>
      </c>
      <c r="F2" s="27" t="s">
        <v>177</v>
      </c>
      <c r="G2" s="31" t="s">
        <v>178</v>
      </c>
      <c r="H2" s="27" t="s">
        <v>179</v>
      </c>
      <c r="I2" s="39" t="s">
        <v>19</v>
      </c>
      <c r="J2" s="22" t="s">
        <v>91</v>
      </c>
      <c r="K2" s="22" t="str">
        <f>A2&amp;I2</f>
        <v>01А. СІН Профілактика</v>
      </c>
      <c r="L2" s="40" t="str">
        <f>A2&amp;J2</f>
        <v>01А.01_СІН Профілактика на базі стаціонарних пунктів</v>
      </c>
      <c r="M2" s="23" t="e">
        <f>ПОРІВНЯННЯ!#REF!</f>
        <v>#REF!</v>
      </c>
      <c r="N2" s="19" t="str">
        <f>L2</f>
        <v>01А.01_СІН Профілактика на базі стаціонарних пунктів</v>
      </c>
      <c r="O2" s="19" t="str">
        <f>D2</f>
        <v>Prevention programs for people who inject drugs (PWID) and their partners</v>
      </c>
    </row>
    <row r="3" spans="1:15" ht="63" x14ac:dyDescent="0.25">
      <c r="A3" s="21" t="s">
        <v>90</v>
      </c>
      <c r="B3" s="21" t="s">
        <v>204</v>
      </c>
      <c r="C3" s="34">
        <v>1</v>
      </c>
      <c r="D3" s="27" t="s">
        <v>175</v>
      </c>
      <c r="E3" s="30" t="s">
        <v>180</v>
      </c>
      <c r="F3" s="27" t="s">
        <v>177</v>
      </c>
      <c r="G3" s="31" t="s">
        <v>181</v>
      </c>
      <c r="H3" s="27" t="s">
        <v>182</v>
      </c>
      <c r="I3" s="39" t="s">
        <v>19</v>
      </c>
      <c r="J3" s="22" t="s">
        <v>92</v>
      </c>
      <c r="K3" s="22" t="str">
        <f t="shared" ref="K3:K25" si="0">A3&amp;I3</f>
        <v>01А. СІН Профілактика</v>
      </c>
      <c r="L3" s="40" t="str">
        <f>A3&amp;J3</f>
        <v>01А.02_СІН Профілактика на базі аутріч-маршрутів</v>
      </c>
      <c r="M3" s="23" t="e">
        <f>ПОРІВНЯННЯ!#REF!</f>
        <v>#REF!</v>
      </c>
      <c r="N3" s="19" t="str">
        <f t="shared" ref="N3:N25" si="1">L3</f>
        <v>01А.02_СІН Профілактика на базі аутріч-маршрутів</v>
      </c>
      <c r="O3" s="19" t="str">
        <f t="shared" ref="O3:O25" si="2">D3</f>
        <v>Prevention programs for people who inject drugs (PWID) and their partners</v>
      </c>
    </row>
    <row r="4" spans="1:15" ht="63" x14ac:dyDescent="0.25">
      <c r="A4" s="21" t="s">
        <v>90</v>
      </c>
      <c r="B4" s="21" t="s">
        <v>204</v>
      </c>
      <c r="C4" s="34">
        <v>1</v>
      </c>
      <c r="D4" s="27" t="s">
        <v>175</v>
      </c>
      <c r="E4" s="30" t="s">
        <v>180</v>
      </c>
      <c r="F4" s="27" t="s">
        <v>177</v>
      </c>
      <c r="G4" s="31" t="s">
        <v>183</v>
      </c>
      <c r="H4" s="27" t="s">
        <v>184</v>
      </c>
      <c r="I4" s="39" t="s">
        <v>19</v>
      </c>
      <c r="J4" s="22" t="s">
        <v>93</v>
      </c>
      <c r="K4" s="22" t="str">
        <f t="shared" si="0"/>
        <v>01А. СІН Профілактика</v>
      </c>
      <c r="L4" s="40" t="str">
        <f t="shared" ref="L4:L25" si="3">A4&amp;J4</f>
        <v>01А.03_СІН профілактика на базі мобільних амбулаторій</v>
      </c>
      <c r="M4" s="23" t="e">
        <f>ПОРІВНЯННЯ!#REF!</f>
        <v>#REF!</v>
      </c>
      <c r="N4" s="19" t="str">
        <f t="shared" si="1"/>
        <v>01А.03_СІН профілактика на базі мобільних амбулаторій</v>
      </c>
      <c r="O4" s="19" t="str">
        <f t="shared" si="2"/>
        <v>Prevention programs for people who inject drugs (PWID) and their partners</v>
      </c>
    </row>
    <row r="5" spans="1:15" ht="63" x14ac:dyDescent="0.25">
      <c r="A5" s="21" t="s">
        <v>90</v>
      </c>
      <c r="B5" s="21" t="s">
        <v>204</v>
      </c>
      <c r="C5" s="34">
        <v>1</v>
      </c>
      <c r="D5" s="27" t="s">
        <v>175</v>
      </c>
      <c r="E5" s="30" t="s">
        <v>180</v>
      </c>
      <c r="F5" s="27" t="s">
        <v>177</v>
      </c>
      <c r="G5" s="31" t="s">
        <v>185</v>
      </c>
      <c r="H5" s="27" t="s">
        <v>186</v>
      </c>
      <c r="I5" s="39" t="s">
        <v>19</v>
      </c>
      <c r="J5" s="22" t="s">
        <v>94</v>
      </c>
      <c r="K5" s="22" t="str">
        <f t="shared" si="0"/>
        <v>01А. СІН Профілактика</v>
      </c>
      <c r="L5" s="40" t="str">
        <f t="shared" si="3"/>
        <v>01А.04_СІН профілактика на базі аптек</v>
      </c>
      <c r="M5" s="23" t="e">
        <f>ПОРІВНЯННЯ!#REF!</f>
        <v>#REF!</v>
      </c>
      <c r="N5" s="19" t="str">
        <f t="shared" si="1"/>
        <v>01А.04_СІН профілактика на базі аптек</v>
      </c>
      <c r="O5" s="19" t="str">
        <f t="shared" si="2"/>
        <v>Prevention programs for people who inject drugs (PWID) and their partners</v>
      </c>
    </row>
    <row r="6" spans="1:15" ht="52.5" x14ac:dyDescent="0.25">
      <c r="A6" s="21" t="s">
        <v>90</v>
      </c>
      <c r="B6" s="21" t="s">
        <v>204</v>
      </c>
      <c r="C6" s="34">
        <v>1</v>
      </c>
      <c r="D6" s="22" t="s">
        <v>175</v>
      </c>
      <c r="E6" s="22" t="s">
        <v>180</v>
      </c>
      <c r="F6" s="22" t="s">
        <v>177</v>
      </c>
      <c r="G6" s="22" t="s">
        <v>211</v>
      </c>
      <c r="H6" s="22" t="s">
        <v>212</v>
      </c>
      <c r="I6" s="39" t="s">
        <v>19</v>
      </c>
      <c r="J6" s="22" t="s">
        <v>95</v>
      </c>
      <c r="K6" s="22" t="str">
        <f t="shared" si="0"/>
        <v>01А. СІН Профілактика</v>
      </c>
      <c r="L6" s="40" t="str">
        <f t="shared" si="3"/>
        <v>01А.05_СІН профілактика_Кейс-менеджмент</v>
      </c>
      <c r="M6" s="23" t="e">
        <f>ПОРІВНЯННЯ!#REF!</f>
        <v>#REF!</v>
      </c>
      <c r="N6" s="19" t="str">
        <f t="shared" si="1"/>
        <v>01А.05_СІН профілактика_Кейс-менеджмент</v>
      </c>
      <c r="O6" s="19" t="str">
        <f t="shared" si="2"/>
        <v>Prevention programs for people who inject drugs (PWID) and their partners</v>
      </c>
    </row>
    <row r="7" spans="1:15" s="26" customFormat="1" ht="63" x14ac:dyDescent="0.25">
      <c r="A7" s="24" t="s">
        <v>96</v>
      </c>
      <c r="B7" s="21" t="s">
        <v>204</v>
      </c>
      <c r="C7" s="34">
        <v>2</v>
      </c>
      <c r="D7" s="27" t="s">
        <v>191</v>
      </c>
      <c r="E7" s="30" t="s">
        <v>192</v>
      </c>
      <c r="F7" s="27" t="s">
        <v>193</v>
      </c>
      <c r="G7" s="31" t="s">
        <v>194</v>
      </c>
      <c r="H7" s="27" t="s">
        <v>179</v>
      </c>
      <c r="I7" s="39" t="s">
        <v>20</v>
      </c>
      <c r="J7" s="22" t="s">
        <v>97</v>
      </c>
      <c r="K7" s="22" t="str">
        <f t="shared" si="0"/>
        <v>02А. ОСБ - профілактика</v>
      </c>
      <c r="L7" s="40" t="str">
        <f t="shared" si="3"/>
        <v>02А.01_ОСБ - профілактика  на базі стаціонарних пунктів</v>
      </c>
      <c r="M7" s="25" t="e">
        <f>ПОРІВНЯННЯ!#REF!</f>
        <v>#REF!</v>
      </c>
      <c r="N7" s="26" t="str">
        <f t="shared" si="1"/>
        <v>02А.01_ОСБ - профілактика  на базі стаціонарних пунктів</v>
      </c>
      <c r="O7" s="26" t="str">
        <f t="shared" si="2"/>
        <v>Prevention programs for sex workers and their clients</v>
      </c>
    </row>
    <row r="8" spans="1:15" ht="63" x14ac:dyDescent="0.25">
      <c r="A8" s="24" t="s">
        <v>96</v>
      </c>
      <c r="B8" s="21" t="s">
        <v>204</v>
      </c>
      <c r="C8" s="34">
        <v>2</v>
      </c>
      <c r="D8" s="27" t="s">
        <v>191</v>
      </c>
      <c r="E8" s="30" t="s">
        <v>192</v>
      </c>
      <c r="F8" s="27" t="s">
        <v>193</v>
      </c>
      <c r="G8" s="31" t="s">
        <v>195</v>
      </c>
      <c r="H8" s="27" t="s">
        <v>182</v>
      </c>
      <c r="I8" s="39" t="s">
        <v>20</v>
      </c>
      <c r="J8" s="22" t="s">
        <v>113</v>
      </c>
      <c r="K8" s="22" t="str">
        <f t="shared" si="0"/>
        <v>02А. ОСБ - профілактика</v>
      </c>
      <c r="L8" s="40" t="str">
        <f t="shared" si="3"/>
        <v>02А.02_ОСБ - профілактика  на базі аутріч-маршрутів</v>
      </c>
      <c r="M8" s="23" t="e">
        <f>ПОРІВНЯННЯ!#REF!</f>
        <v>#REF!</v>
      </c>
      <c r="N8" s="19" t="str">
        <f t="shared" si="1"/>
        <v>02А.02_ОСБ - профілактика  на базі аутріч-маршрутів</v>
      </c>
      <c r="O8" s="19" t="str">
        <f t="shared" si="2"/>
        <v>Prevention programs for sex workers and their clients</v>
      </c>
    </row>
    <row r="9" spans="1:15" ht="63" x14ac:dyDescent="0.25">
      <c r="A9" s="24" t="s">
        <v>96</v>
      </c>
      <c r="B9" s="21" t="s">
        <v>204</v>
      </c>
      <c r="C9" s="34">
        <v>2</v>
      </c>
      <c r="D9" s="27" t="s">
        <v>191</v>
      </c>
      <c r="E9" s="30" t="s">
        <v>192</v>
      </c>
      <c r="F9" s="27" t="s">
        <v>193</v>
      </c>
      <c r="G9" s="31" t="s">
        <v>196</v>
      </c>
      <c r="H9" s="27" t="s">
        <v>184</v>
      </c>
      <c r="I9" s="39" t="s">
        <v>20</v>
      </c>
      <c r="J9" s="22" t="s">
        <v>114</v>
      </c>
      <c r="K9" s="22" t="str">
        <f t="shared" si="0"/>
        <v>02А. ОСБ - профілактика</v>
      </c>
      <c r="L9" s="40" t="str">
        <f t="shared" si="3"/>
        <v>02А.03_ОСБ - профілактика  на базі мобільних амбулаторій</v>
      </c>
      <c r="M9" s="23" t="e">
        <f>ПОРІВНЯННЯ!#REF!</f>
        <v>#REF!</v>
      </c>
      <c r="N9" s="19" t="str">
        <f t="shared" si="1"/>
        <v>02А.03_ОСБ - профілактика  на базі мобільних амбулаторій</v>
      </c>
      <c r="O9" s="19" t="str">
        <f t="shared" si="2"/>
        <v>Prevention programs for sex workers and their clients</v>
      </c>
    </row>
    <row r="10" spans="1:15" ht="63" x14ac:dyDescent="0.25">
      <c r="A10" s="21" t="s">
        <v>98</v>
      </c>
      <c r="B10" s="21" t="s">
        <v>204</v>
      </c>
      <c r="C10" s="34">
        <v>3</v>
      </c>
      <c r="D10" s="27" t="s">
        <v>197</v>
      </c>
      <c r="E10" s="30" t="s">
        <v>198</v>
      </c>
      <c r="F10" s="27" t="s">
        <v>199</v>
      </c>
      <c r="G10" s="31" t="s">
        <v>200</v>
      </c>
      <c r="H10" s="27" t="s">
        <v>179</v>
      </c>
      <c r="I10" s="39" t="s">
        <v>21</v>
      </c>
      <c r="J10" s="22" t="s">
        <v>99</v>
      </c>
      <c r="K10" s="22" t="str">
        <f>A10&amp;I10</f>
        <v>03А. ЧСЧ Профілактика</v>
      </c>
      <c r="L10" s="40" t="str">
        <f t="shared" si="3"/>
        <v>03А.01_ЧСЧ Профілактика на базі стаціонарних пунктів</v>
      </c>
      <c r="M10" s="23" t="e">
        <f>ПОРІВНЯННЯ!#REF!</f>
        <v>#REF!</v>
      </c>
      <c r="N10" s="19" t="str">
        <f t="shared" si="1"/>
        <v>03А.01_ЧСЧ Профілактика на базі стаціонарних пунктів</v>
      </c>
      <c r="O10" s="19" t="str">
        <f t="shared" si="2"/>
        <v>Prevention programs for MSM and TGs</v>
      </c>
    </row>
    <row r="11" spans="1:15" ht="63" x14ac:dyDescent="0.25">
      <c r="A11" s="21" t="s">
        <v>98</v>
      </c>
      <c r="B11" s="21" t="s">
        <v>204</v>
      </c>
      <c r="C11" s="34">
        <v>3</v>
      </c>
      <c r="D11" s="27" t="s">
        <v>197</v>
      </c>
      <c r="E11" s="30" t="s">
        <v>198</v>
      </c>
      <c r="F11" s="27" t="s">
        <v>199</v>
      </c>
      <c r="G11" s="31" t="s">
        <v>201</v>
      </c>
      <c r="H11" s="27" t="s">
        <v>182</v>
      </c>
      <c r="I11" s="39" t="s">
        <v>21</v>
      </c>
      <c r="J11" s="22" t="s">
        <v>115</v>
      </c>
      <c r="K11" s="22" t="str">
        <f t="shared" si="0"/>
        <v>03А. ЧСЧ Профілактика</v>
      </c>
      <c r="L11" s="40" t="str">
        <f t="shared" si="3"/>
        <v>03А.02_ЧСЧ Профілактика на базі аутріч-маршрутів</v>
      </c>
      <c r="M11" s="23" t="e">
        <f>ПОРІВНЯННЯ!#REF!</f>
        <v>#REF!</v>
      </c>
      <c r="N11" s="19" t="str">
        <f t="shared" si="1"/>
        <v>03А.02_ЧСЧ Профілактика на базі аутріч-маршрутів</v>
      </c>
      <c r="O11" s="19" t="str">
        <f t="shared" si="2"/>
        <v>Prevention programs for MSM and TGs</v>
      </c>
    </row>
    <row r="12" spans="1:15" ht="63" x14ac:dyDescent="0.25">
      <c r="A12" s="21" t="s">
        <v>98</v>
      </c>
      <c r="B12" s="21" t="s">
        <v>204</v>
      </c>
      <c r="C12" s="34">
        <v>3</v>
      </c>
      <c r="D12" s="27" t="s">
        <v>197</v>
      </c>
      <c r="E12" s="30" t="s">
        <v>198</v>
      </c>
      <c r="F12" s="27" t="s">
        <v>199</v>
      </c>
      <c r="G12" s="31" t="s">
        <v>202</v>
      </c>
      <c r="H12" s="27" t="s">
        <v>184</v>
      </c>
      <c r="I12" s="39" t="s">
        <v>21</v>
      </c>
      <c r="J12" s="22" t="s">
        <v>116</v>
      </c>
      <c r="K12" s="22" t="str">
        <f t="shared" si="0"/>
        <v>03А. ЧСЧ Профілактика</v>
      </c>
      <c r="L12" s="40" t="str">
        <f t="shared" si="3"/>
        <v>03А.03_ЧСЧ Профілактика на базі мобільних амбулаторій</v>
      </c>
      <c r="M12" s="23" t="e">
        <f>ПОРІВНЯННЯ!#REF!</f>
        <v>#REF!</v>
      </c>
      <c r="N12" s="19" t="str">
        <f t="shared" si="1"/>
        <v>03А.03_ЧСЧ Профілактика на базі мобільних амбулаторій</v>
      </c>
      <c r="O12" s="19" t="str">
        <f t="shared" si="2"/>
        <v>Prevention programs for MSM and TGs</v>
      </c>
    </row>
    <row r="13" spans="1:15" ht="52.5" x14ac:dyDescent="0.25">
      <c r="A13" s="24" t="s">
        <v>101</v>
      </c>
      <c r="B13" s="24" t="s">
        <v>205</v>
      </c>
      <c r="C13" s="35">
        <v>4</v>
      </c>
      <c r="D13" s="24" t="s">
        <v>219</v>
      </c>
      <c r="E13" s="24"/>
      <c r="F13" s="24" t="s">
        <v>220</v>
      </c>
      <c r="G13" s="350" t="s">
        <v>475</v>
      </c>
      <c r="H13" s="24"/>
      <c r="I13" s="39" t="s">
        <v>100</v>
      </c>
      <c r="J13" s="22" t="s">
        <v>102</v>
      </c>
      <c r="K13" s="22" t="str">
        <f t="shared" si="0"/>
        <v>04М. Профілактика ВІЛ у виправних закладах</v>
      </c>
      <c r="L13" s="40" t="str">
        <f t="shared" si="3"/>
        <v>04М.01_Профілактика ВІЛ у виправних закладах</v>
      </c>
      <c r="M13" s="23" t="e">
        <f>ПОРІВНЯННЯ!#REF!</f>
        <v>#REF!</v>
      </c>
      <c r="N13" s="19" t="str">
        <f t="shared" si="1"/>
        <v>04М.01_Профілактика ВІЛ у виправних закладах</v>
      </c>
      <c r="O13" s="19" t="str">
        <f t="shared" si="2"/>
        <v>Prevention programs for other vulnerable populations (please specify)</v>
      </c>
    </row>
    <row r="14" spans="1:15" ht="52.5" x14ac:dyDescent="0.25">
      <c r="A14" s="21" t="s">
        <v>103</v>
      </c>
      <c r="B14" s="21" t="s">
        <v>204</v>
      </c>
      <c r="C14" s="34">
        <v>1</v>
      </c>
      <c r="D14" s="27" t="s">
        <v>175</v>
      </c>
      <c r="E14" s="30" t="s">
        <v>187</v>
      </c>
      <c r="F14" s="27" t="s">
        <v>188</v>
      </c>
      <c r="G14" s="32" t="s">
        <v>189</v>
      </c>
      <c r="H14" s="27" t="s">
        <v>190</v>
      </c>
      <c r="I14" s="39" t="s">
        <v>104</v>
      </c>
      <c r="J14" s="22" t="s">
        <v>105</v>
      </c>
      <c r="K14" s="22" t="str">
        <f t="shared" si="0"/>
        <v xml:space="preserve">05А. Медичний та психосоціальний супровід клієнтів ЗПТ </v>
      </c>
      <c r="L14" s="40" t="str">
        <f t="shared" si="3"/>
        <v xml:space="preserve">05А.01_Медичний та психосоціальний супровід клієнтів ЗПТ </v>
      </c>
      <c r="M14" s="23" t="e">
        <f>ПОРІВНЯННЯ!#REF!</f>
        <v>#REF!</v>
      </c>
      <c r="N14" s="19" t="str">
        <f t="shared" si="1"/>
        <v xml:space="preserve">05А.01_Медичний та психосоціальний супровід клієнтів ЗПТ </v>
      </c>
      <c r="O14" s="19" t="str">
        <f t="shared" si="2"/>
        <v>Prevention programs for people who inject drugs (PWID) and their partners</v>
      </c>
    </row>
    <row r="15" spans="1:15" ht="94.5" x14ac:dyDescent="0.25">
      <c r="A15" s="24" t="s">
        <v>106</v>
      </c>
      <c r="B15" s="21" t="s">
        <v>204</v>
      </c>
      <c r="C15" s="35">
        <v>6</v>
      </c>
      <c r="D15" s="24" t="s">
        <v>206</v>
      </c>
      <c r="E15" s="24" t="s">
        <v>207</v>
      </c>
      <c r="F15" s="24" t="s">
        <v>208</v>
      </c>
      <c r="G15" s="24" t="s">
        <v>209</v>
      </c>
      <c r="H15" s="24" t="s">
        <v>210</v>
      </c>
      <c r="I15" s="39" t="s">
        <v>107</v>
      </c>
      <c r="J15" s="22" t="s">
        <v>108</v>
      </c>
      <c r="K15" s="22" t="str">
        <f t="shared" si="0"/>
        <v>06А. Медико-соціальний супровід та формування прихильності до лікування мультирезистентного туберкульозу</v>
      </c>
      <c r="L15" s="40" t="str">
        <f t="shared" si="3"/>
        <v>06А.01_Медико-соціальний супровід та формування прихильності до лікування мультирезистентного туберкульозу</v>
      </c>
      <c r="M15" s="23" t="e">
        <f>ПОРІВНЯННЯ!#REF!</f>
        <v>#REF!</v>
      </c>
      <c r="N15" s="19" t="str">
        <f t="shared" si="1"/>
        <v>06А.01_Медико-соціальний супровід та формування прихильності до лікування мультирезистентного туберкульозу</v>
      </c>
      <c r="O15" s="19" t="str">
        <f t="shared" si="2"/>
        <v>TB care and prevention</v>
      </c>
    </row>
    <row r="16" spans="1:15" ht="105" x14ac:dyDescent="0.25">
      <c r="A16" s="24" t="s">
        <v>111</v>
      </c>
      <c r="B16" s="21" t="s">
        <v>204</v>
      </c>
      <c r="C16" s="35">
        <v>8</v>
      </c>
      <c r="D16" s="24" t="s">
        <v>213</v>
      </c>
      <c r="E16" s="24" t="s">
        <v>214</v>
      </c>
      <c r="F16" s="24" t="s">
        <v>208</v>
      </c>
      <c r="G16" s="24" t="s">
        <v>215</v>
      </c>
      <c r="H16" s="24" t="s">
        <v>216</v>
      </c>
      <c r="I16" s="39" t="s">
        <v>109</v>
      </c>
      <c r="J16" s="22" t="s">
        <v>110</v>
      </c>
      <c r="K16" s="22" t="str">
        <f t="shared" si="0"/>
        <v>07А. Підтримка співтовариств для забезпечення активного виявлення випадків туберкульозу в групах ризику</v>
      </c>
      <c r="L16" s="40" t="str">
        <f t="shared" si="3"/>
        <v>07А.01_Підтримка співтовариств для забезпечення активного виявлення випадків туберкульозу в групах ризику</v>
      </c>
      <c r="M16" s="23" t="e">
        <f>ПОРІВНЯННЯ!#REF!</f>
        <v>#REF!</v>
      </c>
      <c r="N16" s="19" t="str">
        <f t="shared" si="1"/>
        <v>07А.01_Підтримка співтовариств для забезпечення активного виявлення випадків туберкульозу в групах ризику</v>
      </c>
      <c r="O16" s="19" t="str">
        <f t="shared" si="2"/>
        <v>MDR-TB</v>
      </c>
    </row>
    <row r="17" spans="1:15" ht="105" x14ac:dyDescent="0.25">
      <c r="A17" s="24" t="s">
        <v>167</v>
      </c>
      <c r="B17" s="24" t="s">
        <v>205</v>
      </c>
      <c r="C17" s="35"/>
      <c r="D17" s="24" t="s">
        <v>206</v>
      </c>
      <c r="E17" s="24"/>
      <c r="F17" s="24" t="s">
        <v>355</v>
      </c>
      <c r="G17" s="350" t="s">
        <v>476</v>
      </c>
      <c r="H17" s="24"/>
      <c r="I17" s="39" t="s">
        <v>117</v>
      </c>
      <c r="J17" s="22" t="s">
        <v>112</v>
      </c>
      <c r="K17" s="22" t="str">
        <f t="shared" si="0"/>
        <v xml:space="preserve">08М. Забезпечення безперервності лікування туберкульозу в цивільному секторі колишніх в'язнів, які вийшли з в'язниці </v>
      </c>
      <c r="L17" s="40" t="str">
        <f t="shared" si="3"/>
        <v xml:space="preserve">08М.01_Забезпечення безперервності лікування туберкульозу в цивільному секторі колишніх в'язнів, які вийшли з в'язниці </v>
      </c>
      <c r="M17" s="23" t="e">
        <f>ПОРІВНЯННЯ!#REF!</f>
        <v>#REF!</v>
      </c>
      <c r="N17" s="19" t="str">
        <f t="shared" si="1"/>
        <v xml:space="preserve">08М.01_Забезпечення безперервності лікування туберкульозу в цивільному секторі колишніх в'язнів, які вийшли з в'язниці </v>
      </c>
      <c r="O17" s="19" t="str">
        <f t="shared" si="2"/>
        <v>TB care and prevention</v>
      </c>
    </row>
    <row r="18" spans="1:15" ht="42" x14ac:dyDescent="0.25">
      <c r="A18" s="24" t="s">
        <v>118</v>
      </c>
      <c r="B18" s="24" t="s">
        <v>205</v>
      </c>
      <c r="C18" s="35"/>
      <c r="D18" s="24" t="s">
        <v>221</v>
      </c>
      <c r="E18" s="24"/>
      <c r="F18" s="24" t="s">
        <v>222</v>
      </c>
      <c r="G18" s="350" t="s">
        <v>477</v>
      </c>
      <c r="H18" s="24"/>
      <c r="I18" s="39" t="s">
        <v>121</v>
      </c>
      <c r="J18" s="22" t="s">
        <v>119</v>
      </c>
      <c r="K18" s="22" t="str">
        <f t="shared" si="0"/>
        <v>09М. Соціальний супровід лікування ВІЛ-позитивних осіб</v>
      </c>
      <c r="L18" s="40" t="str">
        <f t="shared" si="3"/>
        <v>09М.01_ВІЛ-позитивні особи, які перебувають на АРВ-лікуванні</v>
      </c>
      <c r="M18" s="23" t="e">
        <f>ПОРІВНЯННЯ!#REF!</f>
        <v>#REF!</v>
      </c>
      <c r="N18" s="19" t="str">
        <f t="shared" si="1"/>
        <v>09М.01_ВІЛ-позитивні особи, які перебувають на АРВ-лікуванні</v>
      </c>
      <c r="O18" s="19" t="str">
        <f t="shared" si="2"/>
        <v>Treatment, care and support</v>
      </c>
    </row>
    <row r="19" spans="1:15" ht="42" x14ac:dyDescent="0.25">
      <c r="A19" s="24" t="s">
        <v>118</v>
      </c>
      <c r="B19" s="24" t="s">
        <v>205</v>
      </c>
      <c r="C19" s="35"/>
      <c r="D19" s="24" t="s">
        <v>356</v>
      </c>
      <c r="E19" s="24"/>
      <c r="F19" s="24" t="s">
        <v>208</v>
      </c>
      <c r="G19" s="350" t="s">
        <v>478</v>
      </c>
      <c r="H19" s="24"/>
      <c r="I19" s="39" t="s">
        <v>121</v>
      </c>
      <c r="J19" s="22" t="s">
        <v>120</v>
      </c>
      <c r="K19" s="22" t="str">
        <f t="shared" si="0"/>
        <v>09М. Соціальний супровід лікування ВІЛ-позитивних осіб</v>
      </c>
      <c r="L19" s="40" t="str">
        <f t="shared" si="3"/>
        <v>09М.02_ВІЛ-позитивні особи на етапі амбулаторного лікування туберкульозу</v>
      </c>
      <c r="M19" s="23" t="e">
        <f>ПОРІВНЯННЯ!#REF!</f>
        <v>#REF!</v>
      </c>
      <c r="N19" s="19" t="str">
        <f t="shared" si="1"/>
        <v>09М.02_ВІЛ-позитивні особи на етапі амбулаторного лікування туберкульозу</v>
      </c>
      <c r="O19" s="19" t="str">
        <f t="shared" si="2"/>
        <v>TB/HIV</v>
      </c>
    </row>
    <row r="20" spans="1:15" ht="52.5" x14ac:dyDescent="0.25">
      <c r="A20" s="24" t="s">
        <v>118</v>
      </c>
      <c r="B20" s="24" t="s">
        <v>205</v>
      </c>
      <c r="C20" s="35"/>
      <c r="D20" s="24" t="s">
        <v>221</v>
      </c>
      <c r="E20" s="24"/>
      <c r="F20" s="24" t="s">
        <v>357</v>
      </c>
      <c r="G20" s="350" t="s">
        <v>479</v>
      </c>
      <c r="H20" s="24"/>
      <c r="I20" s="39" t="s">
        <v>121</v>
      </c>
      <c r="J20" s="22" t="s">
        <v>122</v>
      </c>
      <c r="K20" s="22" t="str">
        <f t="shared" si="0"/>
        <v>09М. Соціальний супровід лікування ВІЛ-позитивних осіб</v>
      </c>
      <c r="L20" s="40" t="str">
        <f t="shared" si="3"/>
        <v>09М.03_ВІЛ-позитивні особи з обмеженим функціональним статусом, які потребують догляду на дому</v>
      </c>
      <c r="M20" s="23" t="e">
        <f>ПОРІВНЯННЯ!#REF!</f>
        <v>#REF!</v>
      </c>
      <c r="N20" s="19" t="str">
        <f t="shared" si="1"/>
        <v>09М.03_ВІЛ-позитивні особи з обмеженим функціональним статусом, які потребують догляду на дому</v>
      </c>
      <c r="O20" s="19" t="str">
        <f t="shared" si="2"/>
        <v>Treatment, care and support</v>
      </c>
    </row>
    <row r="21" spans="1:15" ht="52.5" x14ac:dyDescent="0.25">
      <c r="A21" s="27" t="s">
        <v>123</v>
      </c>
      <c r="B21" s="24" t="s">
        <v>205</v>
      </c>
      <c r="C21" s="35"/>
      <c r="D21" s="24" t="s">
        <v>206</v>
      </c>
      <c r="E21" s="24"/>
      <c r="F21" s="24" t="s">
        <v>208</v>
      </c>
      <c r="G21" s="350" t="s">
        <v>480</v>
      </c>
      <c r="H21" s="24"/>
      <c r="I21" s="39" t="s">
        <v>130</v>
      </c>
      <c r="J21" s="22" t="s">
        <v>245</v>
      </c>
      <c r="K21" s="22" t="str">
        <f t="shared" si="0"/>
        <v>10М. Соціальний супровід на етапі амбулаторного лікування туберкульозу</v>
      </c>
      <c r="L21" s="40" t="str">
        <f t="shared" si="3"/>
        <v>10М.01_ Соціальний супровід на етапі амбулаторного лікування туберкульозу</v>
      </c>
      <c r="M21" s="23" t="s">
        <v>71</v>
      </c>
      <c r="N21" s="19" t="str">
        <f t="shared" si="1"/>
        <v>10М.01_ Соціальний супровід на етапі амбулаторного лікування туберкульозу</v>
      </c>
      <c r="O21" s="19" t="str">
        <f t="shared" si="2"/>
        <v>TB care and prevention</v>
      </c>
    </row>
    <row r="22" spans="1:15" ht="52.5" x14ac:dyDescent="0.25">
      <c r="A22" s="27" t="s">
        <v>124</v>
      </c>
      <c r="B22" s="24" t="s">
        <v>205</v>
      </c>
      <c r="C22" s="35"/>
      <c r="D22" s="24" t="s">
        <v>221</v>
      </c>
      <c r="E22" s="24"/>
      <c r="F22" s="24" t="s">
        <v>358</v>
      </c>
      <c r="G22" s="350" t="s">
        <v>477</v>
      </c>
      <c r="H22" s="24"/>
      <c r="I22" s="39" t="s">
        <v>131</v>
      </c>
      <c r="J22" s="41" t="s">
        <v>137</v>
      </c>
      <c r="K22" s="22" t="str">
        <f t="shared" si="0"/>
        <v>11М. Соціальний супровід ВІЛ-позитивних осіб у виправних закладах</v>
      </c>
      <c r="L22" s="40" t="str">
        <f t="shared" si="3"/>
        <v>11М.01_Соціальний супровід ВІЛ-позитивних осіб у виправних закладах</v>
      </c>
      <c r="M22" s="23" t="s">
        <v>71</v>
      </c>
      <c r="N22" s="19" t="str">
        <f t="shared" si="1"/>
        <v>11М.01_Соціальний супровід ВІЛ-позитивних осіб у виправних закладах</v>
      </c>
      <c r="O22" s="19" t="str">
        <f t="shared" si="2"/>
        <v>Treatment, care and support</v>
      </c>
    </row>
    <row r="23" spans="1:15" ht="73.5" x14ac:dyDescent="0.25">
      <c r="A23" s="27" t="s">
        <v>125</v>
      </c>
      <c r="B23" s="24" t="s">
        <v>205</v>
      </c>
      <c r="C23" s="35"/>
      <c r="D23" s="24" t="s">
        <v>356</v>
      </c>
      <c r="E23" s="24"/>
      <c r="F23" s="24" t="s">
        <v>359</v>
      </c>
      <c r="G23" s="350" t="s">
        <v>481</v>
      </c>
      <c r="H23" s="24"/>
      <c r="I23" s="39" t="s">
        <v>132</v>
      </c>
      <c r="J23" s="41" t="s">
        <v>138</v>
      </c>
      <c r="K23" s="22" t="str">
        <f t="shared" si="0"/>
        <v>12М. Підтримка та вдосконалення загальнонаціональної Гарячої лінії з питань ВІЛ/СНІД і туберкульозу</v>
      </c>
      <c r="L23" s="40" t="str">
        <f t="shared" si="3"/>
        <v>12М.01_Підтримка та вдосконалення загальнонаціональної Гарячої лінії з питань ВІЛ/СНІД і туберкульозу</v>
      </c>
      <c r="M23" s="23" t="s">
        <v>71</v>
      </c>
      <c r="N23" s="19" t="str">
        <f t="shared" si="1"/>
        <v>12М.01_Підтримка та вдосконалення загальнонаціональної Гарячої лінії з питань ВІЛ/СНІД і туберкульозу</v>
      </c>
      <c r="O23" s="19" t="str">
        <f t="shared" si="2"/>
        <v>TB/HIV</v>
      </c>
    </row>
    <row r="24" spans="1:15" ht="115.5" x14ac:dyDescent="0.25">
      <c r="A24" s="27" t="s">
        <v>126</v>
      </c>
      <c r="B24" s="24" t="s">
        <v>205</v>
      </c>
      <c r="C24" s="35"/>
      <c r="D24" s="24" t="s">
        <v>217</v>
      </c>
      <c r="E24" s="24"/>
      <c r="F24" s="24" t="s">
        <v>218</v>
      </c>
      <c r="G24" s="350" t="s">
        <v>482</v>
      </c>
      <c r="H24" s="24"/>
      <c r="I24" s="39" t="s">
        <v>133</v>
      </c>
      <c r="J24" s="41" t="s">
        <v>139</v>
      </c>
      <c r="K24" s="22" t="str">
        <f t="shared" si="0"/>
        <v>13М. Забезпечення інституалізації послуг з лікування ВІЛ та ТБ в Україні (реалізація механізму соціального аудиту на національному рівні)</v>
      </c>
      <c r="L24" s="40" t="str">
        <f t="shared" si="3"/>
        <v>13М.01_Забезпечення інституалізації послуг з лікування ВІЛ та ТБ в Україні (реалізація механізму соціального аудиту на національному рівні)</v>
      </c>
      <c r="M24" s="23" t="s">
        <v>71</v>
      </c>
      <c r="N24" s="19" t="str">
        <f t="shared" si="1"/>
        <v>13М.01_Забезпечення інституалізації послуг з лікування ВІЛ та ТБ в Україні (реалізація механізму соціального аудиту на національному рівні)</v>
      </c>
      <c r="O24" s="19" t="str">
        <f t="shared" si="2"/>
        <v>Removing legal barriers to access</v>
      </c>
    </row>
    <row r="25" spans="1:15" ht="63" x14ac:dyDescent="0.25">
      <c r="A25" s="27" t="s">
        <v>127</v>
      </c>
      <c r="B25" s="24" t="s">
        <v>205</v>
      </c>
      <c r="C25" s="35"/>
      <c r="D25" s="24" t="s">
        <v>217</v>
      </c>
      <c r="E25" s="24"/>
      <c r="F25" s="24" t="s">
        <v>360</v>
      </c>
      <c r="G25" s="350" t="s">
        <v>483</v>
      </c>
      <c r="H25" s="24"/>
      <c r="I25" s="39" t="s">
        <v>134</v>
      </c>
      <c r="J25" s="41" t="s">
        <v>140</v>
      </c>
      <c r="K25" s="22" t="str">
        <f t="shared" si="0"/>
        <v>14М. Забезпечення стійкості соціальних послуг для уразливих до ВІЛ груп</v>
      </c>
      <c r="L25" s="40" t="str">
        <f t="shared" si="3"/>
        <v>14М.01_Забезпечення стійкості соціальних послуг для уразливих до ВІЛ груп</v>
      </c>
      <c r="M25" s="23" t="e">
        <f>ПОРІВНЯННЯ!#REF!</f>
        <v>#REF!</v>
      </c>
      <c r="N25" s="19" t="str">
        <f t="shared" si="1"/>
        <v>14М.01_Забезпечення стійкості соціальних послуг для уразливих до ВІЛ груп</v>
      </c>
      <c r="O25" s="19" t="str">
        <f t="shared" si="2"/>
        <v>Removing legal barriers to access</v>
      </c>
    </row>
    <row r="26" spans="1:15" ht="63" x14ac:dyDescent="0.25">
      <c r="A26" s="27" t="s">
        <v>128</v>
      </c>
      <c r="B26" s="24" t="s">
        <v>205</v>
      </c>
      <c r="C26" s="35"/>
      <c r="D26" s="24" t="s">
        <v>361</v>
      </c>
      <c r="E26" s="24"/>
      <c r="F26" s="24" t="s">
        <v>362</v>
      </c>
      <c r="G26" s="350" t="s">
        <v>484</v>
      </c>
      <c r="H26" s="24"/>
      <c r="I26" s="39" t="s">
        <v>135</v>
      </c>
      <c r="J26" s="41" t="s">
        <v>141</v>
      </c>
      <c r="K26" s="22" t="str">
        <f t="shared" ref="K26:K27" si="4">A26&amp;I26</f>
        <v>15М. Соціальна мобілізація, посилення  зв‘язків, взаємодія та координація</v>
      </c>
      <c r="L26" s="40" t="str">
        <f t="shared" ref="L26:L27" si="5">A26&amp;J26</f>
        <v>15М.01_Соціальна мобілізація, посилення  зв‘язків, взаємодія та координація</v>
      </c>
    </row>
    <row r="27" spans="1:15" ht="63" x14ac:dyDescent="0.25">
      <c r="A27" s="27" t="s">
        <v>129</v>
      </c>
      <c r="B27" s="24" t="s">
        <v>205</v>
      </c>
      <c r="C27" s="35"/>
      <c r="D27" s="24" t="s">
        <v>361</v>
      </c>
      <c r="E27" s="24"/>
      <c r="F27" s="24" t="s">
        <v>363</v>
      </c>
      <c r="G27" s="350" t="s">
        <v>485</v>
      </c>
      <c r="H27" s="24"/>
      <c r="I27" s="39" t="s">
        <v>136</v>
      </c>
      <c r="J27" s="41" t="s">
        <v>142</v>
      </c>
      <c r="K27" s="22" t="str">
        <f t="shared" si="4"/>
        <v>16М. Розвиток інституційного потенціалу, спроможності та лідерства спільнот</v>
      </c>
      <c r="L27" s="40" t="str">
        <f t="shared" si="5"/>
        <v>16М.01_Розвиток інституційного потенціалу, спроможності та лідерства спільнот</v>
      </c>
    </row>
    <row r="28" spans="1:15" ht="42" x14ac:dyDescent="0.25">
      <c r="A28" s="27" t="s">
        <v>486</v>
      </c>
      <c r="B28" s="24" t="s">
        <v>205</v>
      </c>
      <c r="C28" s="35"/>
      <c r="D28" s="24"/>
      <c r="E28" s="24"/>
      <c r="F28" s="24"/>
      <c r="G28" s="350" t="s">
        <v>487</v>
      </c>
      <c r="H28" s="24"/>
      <c r="I28" s="39" t="s">
        <v>495</v>
      </c>
      <c r="J28" s="41" t="s">
        <v>496</v>
      </c>
      <c r="K28" s="22" t="str">
        <f t="shared" ref="K28" si="6">A28&amp;I28</f>
        <v>18М. Забезпечення моніторингу лікування ВІЛ-інфікованих осіб</v>
      </c>
      <c r="L28" s="40" t="str">
        <f t="shared" ref="L28" si="7">A28&amp;J28</f>
        <v>18М.01_Забезпечення моніторингу лікування ВІЛ-інфікованих осіб</v>
      </c>
    </row>
    <row r="29" spans="1:15" x14ac:dyDescent="0.25">
      <c r="A29" s="24"/>
      <c r="B29" s="24"/>
      <c r="C29" s="35"/>
      <c r="D29" s="24"/>
      <c r="E29" s="24"/>
      <c r="F29" s="24"/>
      <c r="G29" s="24"/>
      <c r="H29" s="24"/>
      <c r="I29" s="42"/>
      <c r="J29" s="43"/>
      <c r="K29" s="42"/>
      <c r="L29" s="42"/>
    </row>
    <row r="30" spans="1:15" x14ac:dyDescent="0.25">
      <c r="A30" s="24"/>
      <c r="B30" s="24"/>
      <c r="C30" s="35"/>
      <c r="D30" s="24"/>
      <c r="E30" s="24"/>
      <c r="F30" s="24"/>
      <c r="G30" s="24"/>
      <c r="H30" s="24"/>
      <c r="L30" s="20"/>
      <c r="M30" s="20"/>
    </row>
    <row r="31" spans="1:15" x14ac:dyDescent="0.25">
      <c r="A31" s="24"/>
      <c r="B31" s="24"/>
      <c r="C31" s="35"/>
      <c r="D31" s="24"/>
      <c r="E31" s="24"/>
      <c r="F31" s="24"/>
      <c r="G31" s="24"/>
      <c r="H31" s="24"/>
    </row>
    <row r="32" spans="1:15" x14ac:dyDescent="0.25">
      <c r="A32" s="24"/>
      <c r="B32" s="24"/>
      <c r="C32" s="35"/>
      <c r="D32" s="24"/>
      <c r="E32" s="24"/>
      <c r="F32" s="24"/>
      <c r="G32" s="24"/>
      <c r="H32" s="24"/>
    </row>
    <row r="33" spans="1:13" x14ac:dyDescent="0.25">
      <c r="A33" s="24"/>
      <c r="B33" s="24"/>
      <c r="C33" s="35"/>
      <c r="D33" s="24"/>
      <c r="E33" s="24"/>
      <c r="F33" s="24"/>
      <c r="G33" s="24"/>
      <c r="H33" s="24"/>
      <c r="J33" s="20"/>
      <c r="L33" s="20"/>
      <c r="M33" s="20"/>
    </row>
    <row r="34" spans="1:13" x14ac:dyDescent="0.25">
      <c r="A34" s="24"/>
      <c r="B34" s="24"/>
      <c r="C34" s="35"/>
      <c r="D34" s="24"/>
      <c r="E34" s="24"/>
      <c r="F34" s="24"/>
      <c r="G34" s="24"/>
      <c r="H34" s="24"/>
    </row>
    <row r="35" spans="1:13" x14ac:dyDescent="0.25">
      <c r="A35" s="24"/>
      <c r="B35" s="24"/>
      <c r="C35" s="35"/>
      <c r="D35" s="24"/>
      <c r="E35" s="24"/>
      <c r="F35" s="24"/>
      <c r="G35" s="24"/>
      <c r="H35" s="24"/>
    </row>
  </sheetData>
  <autoFilter ref="A1:WVU28"/>
  <conditionalFormatting sqref="M1">
    <cfRule type="cellIs" dxfId="43" priority="3" stopIfTrue="1" operator="equal">
      <formula>$N$3</formula>
    </cfRule>
    <cfRule type="cellIs" dxfId="42" priority="4" stopIfTrue="1" operator="equal">
      <formula>$N$2</formula>
    </cfRule>
  </conditionalFormatting>
  <conditionalFormatting sqref="C1:E1">
    <cfRule type="expression" dxfId="41" priority="2">
      <formula>(INDIRECT(ADDRESS(ROW(),COLUMN()))="")*(VALUE(INDIRECT(ADDRESS(ROW(),70)))&gt;0)</formula>
    </cfRule>
  </conditionalFormatting>
  <conditionalFormatting sqref="F1:G1">
    <cfRule type="expression" dxfId="40" priority="1">
      <formula>(INDIRECT(ADDRESS(ROW(),COLUMN()))="")*(VALUE(INDIRECT(ADDRESS(ROW(),70)))&gt;0)</formula>
    </cfRule>
  </conditionalFormatting>
  <dataValidations count="2">
    <dataValidation type="list" allowBlank="1" showInputMessage="1" showErrorMessage="1" sqref="D26:D27">
      <formula1>ModulesInCmp</formula1>
    </dataValidation>
    <dataValidation type="list" allowBlank="1" showInputMessage="1" showErrorMessage="1" sqref="L2:L28">
      <formula1>$L$2:$L$28</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A5"/>
  <sheetViews>
    <sheetView topLeftCell="D1" workbookViewId="0">
      <selection activeCell="C5" sqref="C5"/>
    </sheetView>
  </sheetViews>
  <sheetFormatPr defaultColWidth="9.140625" defaultRowHeight="15" x14ac:dyDescent="0.25"/>
  <cols>
    <col min="3" max="3" width="4.28515625" bestFit="1" customWidth="1"/>
    <col min="4" max="4" width="9.5703125" bestFit="1" customWidth="1"/>
    <col min="5" max="27" width="8.7109375" bestFit="1" customWidth="1"/>
  </cols>
  <sheetData>
    <row r="3" spans="1:27" x14ac:dyDescent="0.25">
      <c r="D3" s="322" t="s">
        <v>36</v>
      </c>
    </row>
    <row r="4" spans="1:27" s="156" customFormat="1" ht="45" x14ac:dyDescent="0.25">
      <c r="A4" s="324" t="s">
        <v>319</v>
      </c>
      <c r="B4" s="324" t="s">
        <v>320</v>
      </c>
      <c r="C4" s="324" t="s">
        <v>321</v>
      </c>
      <c r="D4" s="326" t="s">
        <v>326</v>
      </c>
      <c r="E4" s="326" t="s">
        <v>327</v>
      </c>
      <c r="F4" s="326" t="s">
        <v>328</v>
      </c>
      <c r="G4" s="326" t="s">
        <v>329</v>
      </c>
      <c r="H4" s="326" t="s">
        <v>322</v>
      </c>
      <c r="I4" s="326" t="s">
        <v>323</v>
      </c>
      <c r="J4" s="326" t="s">
        <v>324</v>
      </c>
      <c r="K4" s="326" t="s">
        <v>325</v>
      </c>
      <c r="L4" s="326" t="s">
        <v>445</v>
      </c>
      <c r="M4" s="326" t="s">
        <v>446</v>
      </c>
      <c r="N4" s="326" t="s">
        <v>447</v>
      </c>
      <c r="O4" s="326" t="s">
        <v>448</v>
      </c>
      <c r="P4" s="326" t="s">
        <v>449</v>
      </c>
      <c r="Q4" s="326" t="s">
        <v>450</v>
      </c>
      <c r="R4" s="326" t="s">
        <v>451</v>
      </c>
      <c r="S4" s="326" t="s">
        <v>452</v>
      </c>
      <c r="T4" s="326" t="s">
        <v>453</v>
      </c>
      <c r="U4" s="326" t="s">
        <v>454</v>
      </c>
      <c r="V4" s="326" t="s">
        <v>455</v>
      </c>
      <c r="W4" s="326" t="s">
        <v>456</v>
      </c>
      <c r="X4" s="326" t="s">
        <v>457</v>
      </c>
      <c r="Y4" s="326" t="s">
        <v>458</v>
      </c>
      <c r="Z4" s="326" t="s">
        <v>459</v>
      </c>
      <c r="AA4" s="326" t="s">
        <v>460</v>
      </c>
    </row>
    <row r="5" spans="1:27" x14ac:dyDescent="0.25">
      <c r="A5" s="321" t="s">
        <v>35</v>
      </c>
      <c r="D5" s="323"/>
      <c r="E5" s="323"/>
      <c r="F5" s="323"/>
      <c r="G5" s="323"/>
      <c r="H5" s="323"/>
      <c r="I5" s="323"/>
      <c r="J5" s="323"/>
      <c r="K5" s="323"/>
      <c r="L5" s="323"/>
      <c r="M5" s="323"/>
      <c r="N5" s="323"/>
      <c r="O5" s="323"/>
      <c r="P5" s="323"/>
      <c r="Q5" s="323"/>
      <c r="R5" s="323"/>
      <c r="S5" s="323"/>
      <c r="T5" s="323"/>
      <c r="U5" s="323"/>
      <c r="V5" s="323"/>
      <c r="W5" s="323"/>
      <c r="X5" s="323"/>
      <c r="Y5" s="323"/>
      <c r="Z5" s="323"/>
      <c r="AA5" s="32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zoomScaleNormal="100" workbookViewId="0">
      <selection activeCell="B6" sqref="B6"/>
    </sheetView>
  </sheetViews>
  <sheetFormatPr defaultColWidth="8.85546875" defaultRowHeight="12" x14ac:dyDescent="0.2"/>
  <cols>
    <col min="1" max="1" width="69.85546875" style="126" bestFit="1" customWidth="1"/>
    <col min="2" max="3" width="13.5703125" style="89" customWidth="1"/>
    <col min="4" max="4" width="15.42578125" style="89" customWidth="1"/>
    <col min="5" max="5" width="13.5703125" style="89" customWidth="1"/>
    <col min="6" max="6" width="14.140625" style="89" customWidth="1"/>
    <col min="7" max="7" width="2.140625" style="37" customWidth="1"/>
    <col min="8" max="9" width="13.5703125" style="89" customWidth="1"/>
    <col min="10" max="10" width="15" style="89" customWidth="1"/>
    <col min="11" max="11" width="13.5703125" style="89" customWidth="1"/>
    <col min="12" max="12" width="13.85546875" style="89" bestFit="1" customWidth="1"/>
    <col min="13" max="13" width="3.140625" style="37" customWidth="1"/>
    <col min="14" max="15" width="13.5703125" style="89" customWidth="1"/>
    <col min="16" max="17" width="13.5703125" style="89" hidden="1" customWidth="1"/>
    <col min="18" max="18" width="13.85546875" style="89" bestFit="1" customWidth="1"/>
    <col min="19" max="16384" width="8.85546875" style="37"/>
  </cols>
  <sheetData>
    <row r="1" spans="1:18" x14ac:dyDescent="0.2">
      <c r="A1" s="445" t="s">
        <v>331</v>
      </c>
      <c r="B1" s="445"/>
      <c r="C1" s="445"/>
      <c r="D1" s="125"/>
      <c r="E1" s="125"/>
      <c r="H1" s="37"/>
      <c r="I1" s="37"/>
      <c r="J1" s="125"/>
      <c r="K1" s="125"/>
      <c r="N1" s="37"/>
      <c r="O1" s="37"/>
      <c r="P1" s="125"/>
      <c r="Q1" s="125"/>
    </row>
    <row r="2" spans="1:18" x14ac:dyDescent="0.2">
      <c r="A2" s="446"/>
      <c r="B2" s="446"/>
      <c r="C2" s="447"/>
      <c r="D2" s="447"/>
      <c r="E2" s="447"/>
      <c r="F2" s="447"/>
      <c r="H2" s="37"/>
      <c r="I2" s="37"/>
      <c r="J2" s="37"/>
      <c r="K2" s="37"/>
      <c r="L2" s="37"/>
      <c r="N2" s="37"/>
      <c r="O2" s="37"/>
      <c r="P2" s="37"/>
      <c r="Q2" s="37"/>
      <c r="R2" s="37"/>
    </row>
    <row r="3" spans="1:18" ht="12.75" thickBot="1" x14ac:dyDescent="0.25"/>
    <row r="4" spans="1:18" s="127" customFormat="1" ht="15.75" customHeight="1" thickBot="1" x14ac:dyDescent="0.25">
      <c r="A4" s="448" t="s">
        <v>10</v>
      </c>
      <c r="B4" s="442" t="s">
        <v>76</v>
      </c>
      <c r="C4" s="443"/>
      <c r="D4" s="443"/>
      <c r="E4" s="443"/>
      <c r="F4" s="444"/>
      <c r="H4" s="442" t="s">
        <v>76</v>
      </c>
      <c r="I4" s="443"/>
      <c r="J4" s="443"/>
      <c r="K4" s="443"/>
      <c r="L4" s="444"/>
      <c r="N4" s="442" t="s">
        <v>76</v>
      </c>
      <c r="O4" s="443"/>
      <c r="P4" s="443"/>
      <c r="Q4" s="443"/>
      <c r="R4" s="444"/>
    </row>
    <row r="5" spans="1:18" s="92" customFormat="1" ht="72.75" customHeight="1" x14ac:dyDescent="0.25">
      <c r="A5" s="449"/>
      <c r="B5" s="128" t="s">
        <v>260</v>
      </c>
      <c r="C5" s="128" t="s">
        <v>261</v>
      </c>
      <c r="D5" s="128" t="s">
        <v>262</v>
      </c>
      <c r="E5" s="128" t="s">
        <v>263</v>
      </c>
      <c r="F5" s="129" t="s">
        <v>333</v>
      </c>
      <c r="H5" s="128" t="s">
        <v>272</v>
      </c>
      <c r="I5" s="128" t="s">
        <v>273</v>
      </c>
      <c r="J5" s="128" t="s">
        <v>274</v>
      </c>
      <c r="K5" s="128" t="s">
        <v>275</v>
      </c>
      <c r="L5" s="129" t="s">
        <v>370</v>
      </c>
      <c r="N5" s="128" t="s">
        <v>306</v>
      </c>
      <c r="O5" s="128" t="s">
        <v>307</v>
      </c>
      <c r="P5" s="128" t="s">
        <v>308</v>
      </c>
      <c r="Q5" s="128" t="s">
        <v>309</v>
      </c>
      <c r="R5" s="129" t="s">
        <v>371</v>
      </c>
    </row>
    <row r="6" spans="1:18" x14ac:dyDescent="0.2">
      <c r="A6" s="130" t="str">
        <f>'Категорія витрат'!D2</f>
        <v>01.0 Людські ресурси</v>
      </c>
      <c r="B6" s="131">
        <f>SUMIF('Додаток 3._Бюджет детальний ПР'!$H$5:$H$1886,A6,'Додаток 3._Бюджет детальний ПР'!$AD$5:$AD$1886)</f>
        <v>0</v>
      </c>
      <c r="C6" s="131">
        <f>SUMIF('Додаток 3._Бюджет детальний ПР'!$H$5:$H$1886,A6,'Додаток 3._Бюджет детальний ПР'!$AE$5:$AE$1886)</f>
        <v>0</v>
      </c>
      <c r="D6" s="131">
        <f>SUMIF('Додаток 3._Бюджет детальний ПР'!$H$5:$H$1886,A6,'Додаток 3._Бюджет детальний ПР'!$AF$5:$AF$1886)</f>
        <v>0</v>
      </c>
      <c r="E6" s="131">
        <f>SUMIF('Додаток 3._Бюджет детальний ПР'!$H$5:$H$1886,A6,'Додаток 3._Бюджет детальний ПР'!$AG$5:$AG$1886)</f>
        <v>0</v>
      </c>
      <c r="F6" s="131">
        <f>B6+C6+D6+E6</f>
        <v>0</v>
      </c>
      <c r="H6" s="131">
        <f>SUMIF('Додаток 3._Бюджет детальний ПР'!$H$5:$H$1886,A6,'Додаток 3._Бюджет детальний ПР'!$BH$5:$BH$1886)</f>
        <v>0</v>
      </c>
      <c r="I6" s="131">
        <f>SUMIF('Додаток 3._Бюджет детальний ПР'!$H$5:$H$1886,A6,'Додаток 3._Бюджет детальний ПР'!$BI$5:$BI$1886)</f>
        <v>0</v>
      </c>
      <c r="J6" s="131">
        <f>SUMIF('Додаток 3._Бюджет детальний ПР'!$H$5:$H$1886,A6,'Додаток 3._Бюджет детальний ПР'!$BJ$5:$BJ$1886)</f>
        <v>0</v>
      </c>
      <c r="K6" s="131">
        <f>SUMIF('Додаток 3._Бюджет детальний ПР'!$H$5:$H$1886,A6,'Додаток 3._Бюджет детальний ПР'!$BK$5:$BK$1886)</f>
        <v>0</v>
      </c>
      <c r="L6" s="131">
        <f>H6+I6+J6+K6</f>
        <v>0</v>
      </c>
      <c r="N6" s="131">
        <f>SUMIF('Додаток 3._Бюджет детальний ПР'!$H$5:$H$1886,A6,'Додаток 3._Бюджет детальний ПР'!$CL$5:$CL$1886)</f>
        <v>0</v>
      </c>
      <c r="O6" s="131">
        <f>SUMIF('Додаток 3._Бюджет детальний ПР'!$H$5:$H$1886,A6,'Додаток 3._Бюджет детальний ПР'!$CM$5:$CM$1886)</f>
        <v>0</v>
      </c>
      <c r="P6" s="131">
        <f>SUMIF('Додаток 3._Бюджет детальний ПР'!$H$5:$H$1886,A6,'Додаток 3._Бюджет детальний ПР'!$CN$5:$CN$1886)</f>
        <v>0</v>
      </c>
      <c r="Q6" s="131">
        <f>SUMIF('Додаток 3._Бюджет детальний ПР'!$H$5:$H$1886,A6,'Додаток 3._Бюджет детальний ПР'!$CO$5:$CO$1886)</f>
        <v>0</v>
      </c>
      <c r="R6" s="131">
        <f>N6+O6+P6+Q6</f>
        <v>0</v>
      </c>
    </row>
    <row r="7" spans="1:18" x14ac:dyDescent="0.2">
      <c r="A7" s="130" t="str">
        <f>'Категорія витрат'!D3</f>
        <v>02.0 Витрати на відрядження</v>
      </c>
      <c r="B7" s="131">
        <f>SUMIF('Додаток 3._Бюджет детальний ПР'!$H$5:$H$1886,A7,'Додаток 3._Бюджет детальний ПР'!$AD$5:$AD$1886)</f>
        <v>0</v>
      </c>
      <c r="C7" s="131">
        <f>SUMIF('Додаток 3._Бюджет детальний ПР'!$H$5:$H$1886,A7,'Додаток 3._Бюджет детальний ПР'!$AE$5:$AE$1886)</f>
        <v>0</v>
      </c>
      <c r="D7" s="131">
        <f>SUMIF('Додаток 3._Бюджет детальний ПР'!$H$5:$H$1886,A7,'Додаток 3._Бюджет детальний ПР'!$AF$5:$AF$1886)</f>
        <v>0</v>
      </c>
      <c r="E7" s="131">
        <f>SUMIF('Додаток 3._Бюджет детальний ПР'!$H$5:$H$1886,A7,'Додаток 3._Бюджет детальний ПР'!$AG$5:$AG$1886)</f>
        <v>0</v>
      </c>
      <c r="F7" s="131">
        <f t="shared" ref="F7:F18" si="0">B7+C7+D7+E7</f>
        <v>0</v>
      </c>
      <c r="H7" s="131">
        <f>SUMIF('Додаток 3._Бюджет детальний ПР'!$H$5:$H$1886,A7,'Додаток 3._Бюджет детальний ПР'!$BH$5:$BH$1886)</f>
        <v>0</v>
      </c>
      <c r="I7" s="131">
        <f>SUMIF('Додаток 3._Бюджет детальний ПР'!$H$5:$H$1886,A7,'Додаток 3._Бюджет детальний ПР'!$BI$5:$BI$1886)</f>
        <v>0</v>
      </c>
      <c r="J7" s="131">
        <f>SUMIF('Додаток 3._Бюджет детальний ПР'!$H$5:$H$1886,A7,'Додаток 3._Бюджет детальний ПР'!$BJ$5:$BJ$1886)</f>
        <v>0</v>
      </c>
      <c r="K7" s="131">
        <f>SUMIF('Додаток 3._Бюджет детальний ПР'!$H$5:$H$1886,A7,'Додаток 3._Бюджет детальний ПР'!$BK$5:$BK$1886)</f>
        <v>0</v>
      </c>
      <c r="L7" s="131">
        <f t="shared" ref="L7:L18" si="1">H7+I7+J7+K7</f>
        <v>0</v>
      </c>
      <c r="N7" s="131">
        <f>SUMIF('Додаток 3._Бюджет детальний ПР'!$H$5:$H$1886,A7,'Додаток 3._Бюджет детальний ПР'!$CL$5:$CL$1886)</f>
        <v>0</v>
      </c>
      <c r="O7" s="131">
        <f>SUMIF('Додаток 3._Бюджет детальний ПР'!$H$5:$H$1886,A7,'Додаток 3._Бюджет детальний ПР'!$CM$5:$CM$1886)</f>
        <v>0</v>
      </c>
      <c r="P7" s="131">
        <f>SUMIF('Додаток 3._Бюджет детальний ПР'!$H$5:$H$1886,A7,'Додаток 3._Бюджет детальний ПР'!$CN$5:$CN$1886)</f>
        <v>0</v>
      </c>
      <c r="Q7" s="131">
        <f>SUMIF('Додаток 3._Бюджет детальний ПР'!$H$5:$H$1886,A7,'Додаток 3._Бюджет детальний ПР'!$CO$5:$CO$1886)</f>
        <v>0</v>
      </c>
      <c r="R7" s="131">
        <f t="shared" ref="R7:R18" si="2">N7+O7+P7+Q7</f>
        <v>0</v>
      </c>
    </row>
    <row r="8" spans="1:18" x14ac:dyDescent="0.2">
      <c r="A8" s="130" t="str">
        <f>'Категорія витрат'!D4</f>
        <v>03.0 Зовнішні професійні послуги</v>
      </c>
      <c r="B8" s="131">
        <f>SUMIF('Додаток 3._Бюджет детальний ПР'!$H$5:$H$1886,A8,'Додаток 3._Бюджет детальний ПР'!$AD$5:$AD$1886)</f>
        <v>0</v>
      </c>
      <c r="C8" s="131">
        <f>SUMIF('Додаток 3._Бюджет детальний ПР'!$H$5:$H$1886,A8,'Додаток 3._Бюджет детальний ПР'!$AE$5:$AE$1886)</f>
        <v>0</v>
      </c>
      <c r="D8" s="131">
        <f>SUMIF('Додаток 3._Бюджет детальний ПР'!$H$5:$H$1886,A8,'Додаток 3._Бюджет детальний ПР'!$AF$5:$AF$1886)</f>
        <v>0</v>
      </c>
      <c r="E8" s="131">
        <f>SUMIF('Додаток 3._Бюджет детальний ПР'!$H$5:$H$1886,A8,'Додаток 3._Бюджет детальний ПР'!$AG$5:$AG$1886)</f>
        <v>0</v>
      </c>
      <c r="F8" s="131">
        <f t="shared" si="0"/>
        <v>0</v>
      </c>
      <c r="H8" s="131">
        <f>SUMIF('Додаток 3._Бюджет детальний ПР'!$H$5:$H$1886,A8,'Додаток 3._Бюджет детальний ПР'!$BH$5:$BH$1886)</f>
        <v>0</v>
      </c>
      <c r="I8" s="131">
        <f>SUMIF('Додаток 3._Бюджет детальний ПР'!$H$5:$H$1886,A8,'Додаток 3._Бюджет детальний ПР'!$BI$5:$BI$1886)</f>
        <v>0</v>
      </c>
      <c r="J8" s="131">
        <f>SUMIF('Додаток 3._Бюджет детальний ПР'!$H$5:$H$1886,A8,'Додаток 3._Бюджет детальний ПР'!$BJ$5:$BJ$1886)</f>
        <v>0</v>
      </c>
      <c r="K8" s="131">
        <f>SUMIF('Додаток 3._Бюджет детальний ПР'!$H$5:$H$1886,A8,'Додаток 3._Бюджет детальний ПР'!$BK$5:$BK$1886)</f>
        <v>0</v>
      </c>
      <c r="L8" s="131">
        <f t="shared" si="1"/>
        <v>0</v>
      </c>
      <c r="N8" s="131">
        <f>SUMIF('Додаток 3._Бюджет детальний ПР'!$H$5:$H$1886,A8,'Додаток 3._Бюджет детальний ПР'!$CL$5:$CL$1886)</f>
        <v>0</v>
      </c>
      <c r="O8" s="131">
        <f>SUMIF('Додаток 3._Бюджет детальний ПР'!$H$5:$H$1886,A8,'Додаток 3._Бюджет детальний ПР'!$CM$5:$CM$1886)</f>
        <v>0</v>
      </c>
      <c r="P8" s="131">
        <f>SUMIF('Додаток 3._Бюджет детальний ПР'!$H$5:$H$1886,A8,'Додаток 3._Бюджет детальний ПР'!$CN$5:$CN$1886)</f>
        <v>0</v>
      </c>
      <c r="Q8" s="131">
        <f>SUMIF('Додаток 3._Бюджет детальний ПР'!$H$5:$H$1886,A8,'Додаток 3._Бюджет детальний ПР'!$CO$5:$CO$1886)</f>
        <v>0</v>
      </c>
      <c r="R8" s="131">
        <f t="shared" si="2"/>
        <v>0</v>
      </c>
    </row>
    <row r="9" spans="1:18" x14ac:dyDescent="0.2">
      <c r="A9" s="130" t="str">
        <f>'Категорія витрат'!D5</f>
        <v>04.0 Товари для сфери охорони здоров'я - фармацевтична продукція</v>
      </c>
      <c r="B9" s="131">
        <f>SUMIF('Додаток 3._Бюджет детальний ПР'!$H$5:$H$1886,A9,'Додаток 3._Бюджет детальний ПР'!$AD$5:$AD$1886)</f>
        <v>0</v>
      </c>
      <c r="C9" s="131">
        <f>SUMIF('Додаток 3._Бюджет детальний ПР'!$H$5:$H$1886,A9,'Додаток 3._Бюджет детальний ПР'!$AE$5:$AE$1886)</f>
        <v>0</v>
      </c>
      <c r="D9" s="131">
        <f>SUMIF('Додаток 3._Бюджет детальний ПР'!$H$5:$H$1886,A9,'Додаток 3._Бюджет детальний ПР'!$AF$5:$AF$1886)</f>
        <v>0</v>
      </c>
      <c r="E9" s="131">
        <f>SUMIF('Додаток 3._Бюджет детальний ПР'!$H$5:$H$1886,A9,'Додаток 3._Бюджет детальний ПР'!$AG$5:$AG$1886)</f>
        <v>0</v>
      </c>
      <c r="F9" s="131">
        <f t="shared" si="0"/>
        <v>0</v>
      </c>
      <c r="H9" s="131">
        <f>SUMIF('Додаток 3._Бюджет детальний ПР'!$H$5:$H$1886,A9,'Додаток 3._Бюджет детальний ПР'!$BH$5:$BH$1886)</f>
        <v>0</v>
      </c>
      <c r="I9" s="131">
        <f>SUMIF('Додаток 3._Бюджет детальний ПР'!$H$5:$H$1886,A9,'Додаток 3._Бюджет детальний ПР'!$BI$5:$BI$1886)</f>
        <v>0</v>
      </c>
      <c r="J9" s="131">
        <f>SUMIF('Додаток 3._Бюджет детальний ПР'!$H$5:$H$1886,A9,'Додаток 3._Бюджет детальний ПР'!$BJ$5:$BJ$1886)</f>
        <v>0</v>
      </c>
      <c r="K9" s="131">
        <f>SUMIF('Додаток 3._Бюджет детальний ПР'!$H$5:$H$1886,A9,'Додаток 3._Бюджет детальний ПР'!$BK$5:$BK$1886)</f>
        <v>0</v>
      </c>
      <c r="L9" s="131">
        <f t="shared" si="1"/>
        <v>0</v>
      </c>
      <c r="N9" s="131">
        <f>SUMIF('Додаток 3._Бюджет детальний ПР'!$H$5:$H$1886,A9,'Додаток 3._Бюджет детальний ПР'!$CL$5:$CL$1886)</f>
        <v>0</v>
      </c>
      <c r="O9" s="131">
        <f>SUMIF('Додаток 3._Бюджет детальний ПР'!$H$5:$H$1886,A9,'Додаток 3._Бюджет детальний ПР'!$CM$5:$CM$1886)</f>
        <v>0</v>
      </c>
      <c r="P9" s="131">
        <f>SUMIF('Додаток 3._Бюджет детальний ПР'!$H$5:$H$1886,A9,'Додаток 3._Бюджет детальний ПР'!$CN$5:$CN$1886)</f>
        <v>0</v>
      </c>
      <c r="Q9" s="131">
        <f>SUMIF('Додаток 3._Бюджет детальний ПР'!$H$5:$H$1886,A9,'Додаток 3._Бюджет детальний ПР'!$CO$5:$CO$1886)</f>
        <v>0</v>
      </c>
      <c r="R9" s="131">
        <f t="shared" si="2"/>
        <v>0</v>
      </c>
    </row>
    <row r="10" spans="1:18" x14ac:dyDescent="0.2">
      <c r="A10" s="130" t="str">
        <f>'Категорія витрат'!D6</f>
        <v>05.0 Товари для сфери охорони здоров'я - нефармацевтична продукція</v>
      </c>
      <c r="B10" s="131">
        <f>SUMIF('Додаток 3._Бюджет детальний ПР'!$H$5:$H$1886,A10,'Додаток 3._Бюджет детальний ПР'!$AD$5:$AD$1886)</f>
        <v>0</v>
      </c>
      <c r="C10" s="131">
        <f>SUMIF('Додаток 3._Бюджет детальний ПР'!$H$5:$H$1886,A10,'Додаток 3._Бюджет детальний ПР'!$AE$5:$AE$1886)</f>
        <v>0</v>
      </c>
      <c r="D10" s="131">
        <f>SUMIF('Додаток 3._Бюджет детальний ПР'!$H$5:$H$1886,A10,'Додаток 3._Бюджет детальний ПР'!$AF$5:$AF$1886)</f>
        <v>0</v>
      </c>
      <c r="E10" s="131">
        <f>SUMIF('Додаток 3._Бюджет детальний ПР'!$H$5:$H$1886,A10,'Додаток 3._Бюджет детальний ПР'!$AG$5:$AG$1886)</f>
        <v>0</v>
      </c>
      <c r="F10" s="131">
        <f t="shared" si="0"/>
        <v>0</v>
      </c>
      <c r="H10" s="131">
        <f>SUMIF('Додаток 3._Бюджет детальний ПР'!$H$5:$H$1886,A10,'Додаток 3._Бюджет детальний ПР'!$BH$5:$BH$1886)</f>
        <v>0</v>
      </c>
      <c r="I10" s="131">
        <f>SUMIF('Додаток 3._Бюджет детальний ПР'!$H$5:$H$1886,A10,'Додаток 3._Бюджет детальний ПР'!$BI$5:$BI$1886)</f>
        <v>0</v>
      </c>
      <c r="J10" s="131">
        <f>SUMIF('Додаток 3._Бюджет детальний ПР'!$H$5:$H$1886,A10,'Додаток 3._Бюджет детальний ПР'!$BJ$5:$BJ$1886)</f>
        <v>0</v>
      </c>
      <c r="K10" s="131">
        <f>SUMIF('Додаток 3._Бюджет детальний ПР'!$H$5:$H$1886,A10,'Додаток 3._Бюджет детальний ПР'!$BK$5:$BK$1886)</f>
        <v>0</v>
      </c>
      <c r="L10" s="131">
        <f t="shared" si="1"/>
        <v>0</v>
      </c>
      <c r="N10" s="131">
        <f>SUMIF('Додаток 3._Бюджет детальний ПР'!$H$5:$H$1886,A10,'Додаток 3._Бюджет детальний ПР'!$CL$5:$CL$1886)</f>
        <v>0</v>
      </c>
      <c r="O10" s="131">
        <f>SUMIF('Додаток 3._Бюджет детальний ПР'!$H$5:$H$1886,A10,'Додаток 3._Бюджет детальний ПР'!$CM$5:$CM$1886)</f>
        <v>0</v>
      </c>
      <c r="P10" s="131">
        <f>SUMIF('Додаток 3._Бюджет детальний ПР'!$H$5:$H$1886,A10,'Додаток 3._Бюджет детальний ПР'!$CN$5:$CN$1886)</f>
        <v>0</v>
      </c>
      <c r="Q10" s="131">
        <f>SUMIF('Додаток 3._Бюджет детальний ПР'!$H$5:$H$1886,A10,'Додаток 3._Бюджет детальний ПР'!$CO$5:$CO$1886)</f>
        <v>0</v>
      </c>
      <c r="R10" s="131">
        <f t="shared" si="2"/>
        <v>0</v>
      </c>
    </row>
    <row r="11" spans="1:18" x14ac:dyDescent="0.2">
      <c r="A11" s="130" t="str">
        <f>'Категорія витрат'!D7</f>
        <v>06.0 Товари для сфери охорони здоров'я - медичне обладнання</v>
      </c>
      <c r="B11" s="131">
        <f>SUMIF('Додаток 3._Бюджет детальний ПР'!$H$5:$H$1886,A11,'Додаток 3._Бюджет детальний ПР'!$AD$5:$AD$1886)</f>
        <v>0</v>
      </c>
      <c r="C11" s="131">
        <f>SUMIF('Додаток 3._Бюджет детальний ПР'!$H$5:$H$1886,A11,'Додаток 3._Бюджет детальний ПР'!$AE$5:$AE$1886)</f>
        <v>0</v>
      </c>
      <c r="D11" s="131">
        <f>SUMIF('Додаток 3._Бюджет детальний ПР'!$H$5:$H$1886,A11,'Додаток 3._Бюджет детальний ПР'!$AF$5:$AF$1886)</f>
        <v>0</v>
      </c>
      <c r="E11" s="131">
        <f>SUMIF('Додаток 3._Бюджет детальний ПР'!$H$5:$H$1886,A11,'Додаток 3._Бюджет детальний ПР'!$AG$5:$AG$1886)</f>
        <v>0</v>
      </c>
      <c r="F11" s="131">
        <f t="shared" si="0"/>
        <v>0</v>
      </c>
      <c r="H11" s="131">
        <f>SUMIF('Додаток 3._Бюджет детальний ПР'!$H$5:$H$1886,A11,'Додаток 3._Бюджет детальний ПР'!$BH$5:$BH$1886)</f>
        <v>0</v>
      </c>
      <c r="I11" s="131">
        <f>SUMIF('Додаток 3._Бюджет детальний ПР'!$H$5:$H$1886,A11,'Додаток 3._Бюджет детальний ПР'!$BI$5:$BI$1886)</f>
        <v>0</v>
      </c>
      <c r="J11" s="131">
        <f>SUMIF('Додаток 3._Бюджет детальний ПР'!$H$5:$H$1886,A11,'Додаток 3._Бюджет детальний ПР'!$BJ$5:$BJ$1886)</f>
        <v>0</v>
      </c>
      <c r="K11" s="131">
        <f>SUMIF('Додаток 3._Бюджет детальний ПР'!$H$5:$H$1886,A11,'Додаток 3._Бюджет детальний ПР'!$BK$5:$BK$1886)</f>
        <v>0</v>
      </c>
      <c r="L11" s="131">
        <f t="shared" si="1"/>
        <v>0</v>
      </c>
      <c r="N11" s="131">
        <f>SUMIF('Додаток 3._Бюджет детальний ПР'!$H$5:$H$1886,A11,'Додаток 3._Бюджет детальний ПР'!$CL$5:$CL$1886)</f>
        <v>0</v>
      </c>
      <c r="O11" s="131">
        <f>SUMIF('Додаток 3._Бюджет детальний ПР'!$H$5:$H$1886,A11,'Додаток 3._Бюджет детальний ПР'!$CM$5:$CM$1886)</f>
        <v>0</v>
      </c>
      <c r="P11" s="131">
        <f>SUMIF('Додаток 3._Бюджет детальний ПР'!$H$5:$H$1886,A11,'Додаток 3._Бюджет детальний ПР'!$CN$5:$CN$1886)</f>
        <v>0</v>
      </c>
      <c r="Q11" s="131">
        <f>SUMIF('Додаток 3._Бюджет детальний ПР'!$H$5:$H$1886,A11,'Додаток 3._Бюджет детальний ПР'!$CO$5:$CO$1886)</f>
        <v>0</v>
      </c>
      <c r="R11" s="131">
        <f t="shared" si="2"/>
        <v>0</v>
      </c>
    </row>
    <row r="12" spans="1:18" x14ac:dyDescent="0.2">
      <c r="A12" s="130" t="str">
        <f>'Категорія витрат'!D8</f>
        <v>07.0 Витрати на забезпечення закупівель та поставок</v>
      </c>
      <c r="B12" s="131">
        <f>SUMIF('Додаток 3._Бюджет детальний ПР'!$H$5:$H$1886,A12,'Додаток 3._Бюджет детальний ПР'!$AD$5:$AD$1886)</f>
        <v>0</v>
      </c>
      <c r="C12" s="131">
        <f>SUMIF('Додаток 3._Бюджет детальний ПР'!$H$5:$H$1886,A12,'Додаток 3._Бюджет детальний ПР'!$AE$5:$AE$1886)</f>
        <v>0</v>
      </c>
      <c r="D12" s="131">
        <f>SUMIF('Додаток 3._Бюджет детальний ПР'!$H$5:$H$1886,A12,'Додаток 3._Бюджет детальний ПР'!$AF$5:$AF$1886)</f>
        <v>0</v>
      </c>
      <c r="E12" s="131">
        <f>SUMIF('Додаток 3._Бюджет детальний ПР'!$H$5:$H$1886,A12,'Додаток 3._Бюджет детальний ПР'!$AG$5:$AG$1886)</f>
        <v>0</v>
      </c>
      <c r="F12" s="131">
        <f t="shared" si="0"/>
        <v>0</v>
      </c>
      <c r="H12" s="131">
        <f>SUMIF('Додаток 3._Бюджет детальний ПР'!$H$5:$H$1886,A12,'Додаток 3._Бюджет детальний ПР'!$BH$5:$BH$1886)</f>
        <v>0</v>
      </c>
      <c r="I12" s="131">
        <f>SUMIF('Додаток 3._Бюджет детальний ПР'!$H$5:$H$1886,A12,'Додаток 3._Бюджет детальний ПР'!$BI$5:$BI$1886)</f>
        <v>0</v>
      </c>
      <c r="J12" s="131">
        <f>SUMIF('Додаток 3._Бюджет детальний ПР'!$H$5:$H$1886,A12,'Додаток 3._Бюджет детальний ПР'!$BJ$5:$BJ$1886)</f>
        <v>0</v>
      </c>
      <c r="K12" s="131">
        <f>SUMIF('Додаток 3._Бюджет детальний ПР'!$H$5:$H$1886,A12,'Додаток 3._Бюджет детальний ПР'!$BK$5:$BK$1886)</f>
        <v>0</v>
      </c>
      <c r="L12" s="131">
        <f t="shared" si="1"/>
        <v>0</v>
      </c>
      <c r="N12" s="131">
        <f>SUMIF('Додаток 3._Бюджет детальний ПР'!$H$5:$H$1886,A12,'Додаток 3._Бюджет детальний ПР'!$CL$5:$CL$1886)</f>
        <v>0</v>
      </c>
      <c r="O12" s="131">
        <f>SUMIF('Додаток 3._Бюджет детальний ПР'!$H$5:$H$1886,A12,'Додаток 3._Бюджет детальний ПР'!$CM$5:$CM$1886)</f>
        <v>0</v>
      </c>
      <c r="P12" s="131">
        <f>SUMIF('Додаток 3._Бюджет детальний ПР'!$H$5:$H$1886,A12,'Додаток 3._Бюджет детальний ПР'!$CN$5:$CN$1886)</f>
        <v>0</v>
      </c>
      <c r="Q12" s="131">
        <f>SUMIF('Додаток 3._Бюджет детальний ПР'!$H$5:$H$1886,A12,'Додаток 3._Бюджет детальний ПР'!$CO$5:$CO$1886)</f>
        <v>0</v>
      </c>
      <c r="R12" s="131">
        <f t="shared" si="2"/>
        <v>0</v>
      </c>
    </row>
    <row r="13" spans="1:18" x14ac:dyDescent="0.2">
      <c r="A13" s="130" t="str">
        <f>'Категорія витрат'!D9</f>
        <v>08.0 Інфраструктура</v>
      </c>
      <c r="B13" s="131">
        <f>SUMIF('Додаток 3._Бюджет детальний ПР'!$H$5:$H$1886,A13,'Додаток 3._Бюджет детальний ПР'!$AD$5:$AD$1886)</f>
        <v>0</v>
      </c>
      <c r="C13" s="131">
        <f>SUMIF('Додаток 3._Бюджет детальний ПР'!$H$5:$H$1886,A13,'Додаток 3._Бюджет детальний ПР'!$AE$5:$AE$1886)</f>
        <v>0</v>
      </c>
      <c r="D13" s="131">
        <f>SUMIF('Додаток 3._Бюджет детальний ПР'!$H$5:$H$1886,A13,'Додаток 3._Бюджет детальний ПР'!$AF$5:$AF$1886)</f>
        <v>0</v>
      </c>
      <c r="E13" s="131">
        <f>SUMIF('Додаток 3._Бюджет детальний ПР'!$H$5:$H$1886,A13,'Додаток 3._Бюджет детальний ПР'!$AG$5:$AG$1886)</f>
        <v>0</v>
      </c>
      <c r="F13" s="131">
        <f t="shared" si="0"/>
        <v>0</v>
      </c>
      <c r="H13" s="131">
        <f>SUMIF('Додаток 3._Бюджет детальний ПР'!$H$5:$H$1886,A13,'Додаток 3._Бюджет детальний ПР'!$BH$5:$BH$1886)</f>
        <v>0</v>
      </c>
      <c r="I13" s="131">
        <f>SUMIF('Додаток 3._Бюджет детальний ПР'!$H$5:$H$1886,A13,'Додаток 3._Бюджет детальний ПР'!$BI$5:$BI$1886)</f>
        <v>0</v>
      </c>
      <c r="J13" s="131">
        <f>SUMIF('Додаток 3._Бюджет детальний ПР'!$H$5:$H$1886,A13,'Додаток 3._Бюджет детальний ПР'!$BJ$5:$BJ$1886)</f>
        <v>0</v>
      </c>
      <c r="K13" s="131">
        <f>SUMIF('Додаток 3._Бюджет детальний ПР'!$H$5:$H$1886,A13,'Додаток 3._Бюджет детальний ПР'!$BK$5:$BK$1886)</f>
        <v>0</v>
      </c>
      <c r="L13" s="131">
        <f t="shared" si="1"/>
        <v>0</v>
      </c>
      <c r="N13" s="131">
        <f>SUMIF('Додаток 3._Бюджет детальний ПР'!$H$5:$H$1886,A13,'Додаток 3._Бюджет детальний ПР'!$CL$5:$CL$1886)</f>
        <v>0</v>
      </c>
      <c r="O13" s="131">
        <f>SUMIF('Додаток 3._Бюджет детальний ПР'!$H$5:$H$1886,A13,'Додаток 3._Бюджет детальний ПР'!$CM$5:$CM$1886)</f>
        <v>0</v>
      </c>
      <c r="P13" s="131">
        <f>SUMIF('Додаток 3._Бюджет детальний ПР'!$H$5:$H$1886,A13,'Додаток 3._Бюджет детальний ПР'!$CN$5:$CN$1886)</f>
        <v>0</v>
      </c>
      <c r="Q13" s="131">
        <f>SUMIF('Додаток 3._Бюджет детальний ПР'!$H$5:$H$1886,A13,'Додаток 3._Бюджет детальний ПР'!$CO$5:$CO$1886)</f>
        <v>0</v>
      </c>
      <c r="R13" s="131">
        <f t="shared" si="2"/>
        <v>0</v>
      </c>
    </row>
    <row r="14" spans="1:18" x14ac:dyDescent="0.2">
      <c r="A14" s="130" t="str">
        <f>'Категорія витрат'!D10</f>
        <v>09.0 Обладнання немедичного призначення</v>
      </c>
      <c r="B14" s="131">
        <f>SUMIF('Додаток 3._Бюджет детальний ПР'!$H$5:$H$1886,A14,'Додаток 3._Бюджет детальний ПР'!$AD$5:$AD$1886)</f>
        <v>0</v>
      </c>
      <c r="C14" s="131">
        <f>SUMIF('Додаток 3._Бюджет детальний ПР'!$H$5:$H$1886,A14,'Додаток 3._Бюджет детальний ПР'!$AE$5:$AE$1886)</f>
        <v>0</v>
      </c>
      <c r="D14" s="131">
        <f>SUMIF('Додаток 3._Бюджет детальний ПР'!$H$5:$H$1886,A14,'Додаток 3._Бюджет детальний ПР'!$AF$5:$AF$1886)</f>
        <v>0</v>
      </c>
      <c r="E14" s="131">
        <f>SUMIF('Додаток 3._Бюджет детальний ПР'!$H$5:$H$1886,A14,'Додаток 3._Бюджет детальний ПР'!$AG$5:$AG$1886)</f>
        <v>0</v>
      </c>
      <c r="F14" s="131">
        <f t="shared" si="0"/>
        <v>0</v>
      </c>
      <c r="H14" s="131">
        <f>SUMIF('Додаток 3._Бюджет детальний ПР'!$H$5:$H$1886,A14,'Додаток 3._Бюджет детальний ПР'!$BH$5:$BH$1886)</f>
        <v>0</v>
      </c>
      <c r="I14" s="131">
        <f>SUMIF('Додаток 3._Бюджет детальний ПР'!$H$5:$H$1886,A14,'Додаток 3._Бюджет детальний ПР'!$BI$5:$BI$1886)</f>
        <v>0</v>
      </c>
      <c r="J14" s="131">
        <f>SUMIF('Додаток 3._Бюджет детальний ПР'!$H$5:$H$1886,A14,'Додаток 3._Бюджет детальний ПР'!$BJ$5:$BJ$1886)</f>
        <v>0</v>
      </c>
      <c r="K14" s="131">
        <f>SUMIF('Додаток 3._Бюджет детальний ПР'!$H$5:$H$1886,A14,'Додаток 3._Бюджет детальний ПР'!$BK$5:$BK$1886)</f>
        <v>0</v>
      </c>
      <c r="L14" s="131">
        <f t="shared" si="1"/>
        <v>0</v>
      </c>
      <c r="N14" s="131">
        <f>SUMIF('Додаток 3._Бюджет детальний ПР'!$H$5:$H$1886,A14,'Додаток 3._Бюджет детальний ПР'!$CL$5:$CL$1886)</f>
        <v>0</v>
      </c>
      <c r="O14" s="131">
        <f>SUMIF('Додаток 3._Бюджет детальний ПР'!$H$5:$H$1886,A14,'Додаток 3._Бюджет детальний ПР'!$CM$5:$CM$1886)</f>
        <v>0</v>
      </c>
      <c r="P14" s="131">
        <f>SUMIF('Додаток 3._Бюджет детальний ПР'!$H$5:$H$1886,A14,'Додаток 3._Бюджет детальний ПР'!$CN$5:$CN$1886)</f>
        <v>0</v>
      </c>
      <c r="Q14" s="131">
        <f>SUMIF('Додаток 3._Бюджет детальний ПР'!$H$5:$H$1886,A14,'Додаток 3._Бюджет детальний ПР'!$CO$5:$CO$1886)</f>
        <v>0</v>
      </c>
      <c r="R14" s="131">
        <f t="shared" si="2"/>
        <v>0</v>
      </c>
    </row>
    <row r="15" spans="1:18" x14ac:dyDescent="0.2">
      <c r="A15" s="130" t="str">
        <f>'Категорія витрат'!D11</f>
        <v>10.0 Видавничі та комунікаційні витрати</v>
      </c>
      <c r="B15" s="131">
        <f>SUMIF('Додаток 3._Бюджет детальний ПР'!$H$5:$H$1886,A15,'Додаток 3._Бюджет детальний ПР'!$AD$5:$AD$1886)</f>
        <v>0</v>
      </c>
      <c r="C15" s="131">
        <f>SUMIF('Додаток 3._Бюджет детальний ПР'!$H$5:$H$1886,A15,'Додаток 3._Бюджет детальний ПР'!$AE$5:$AE$1886)</f>
        <v>0</v>
      </c>
      <c r="D15" s="131">
        <f>SUMIF('Додаток 3._Бюджет детальний ПР'!$H$5:$H$1886,A15,'Додаток 3._Бюджет детальний ПР'!$AF$5:$AF$1886)</f>
        <v>0</v>
      </c>
      <c r="E15" s="131">
        <f>SUMIF('Додаток 3._Бюджет детальний ПР'!$H$5:$H$1886,A15,'Додаток 3._Бюджет детальний ПР'!$AG$5:$AG$1886)</f>
        <v>0</v>
      </c>
      <c r="F15" s="131">
        <f t="shared" si="0"/>
        <v>0</v>
      </c>
      <c r="H15" s="131">
        <f>SUMIF('Додаток 3._Бюджет детальний ПР'!$H$5:$H$1886,A15,'Додаток 3._Бюджет детальний ПР'!$BH$5:$BH$1886)</f>
        <v>0</v>
      </c>
      <c r="I15" s="131">
        <f>SUMIF('Додаток 3._Бюджет детальний ПР'!$H$5:$H$1886,A15,'Додаток 3._Бюджет детальний ПР'!$BI$5:$BI$1886)</f>
        <v>0</v>
      </c>
      <c r="J15" s="131">
        <f>SUMIF('Додаток 3._Бюджет детальний ПР'!$H$5:$H$1886,A15,'Додаток 3._Бюджет детальний ПР'!$BJ$5:$BJ$1886)</f>
        <v>0</v>
      </c>
      <c r="K15" s="131">
        <f>SUMIF('Додаток 3._Бюджет детальний ПР'!$H$5:$H$1886,A15,'Додаток 3._Бюджет детальний ПР'!$BK$5:$BK$1886)</f>
        <v>0</v>
      </c>
      <c r="L15" s="131">
        <f t="shared" si="1"/>
        <v>0</v>
      </c>
      <c r="N15" s="131">
        <f>SUMIF('Додаток 3._Бюджет детальний ПР'!$H$5:$H$1886,A15,'Додаток 3._Бюджет детальний ПР'!$CL$5:$CL$1886)</f>
        <v>0</v>
      </c>
      <c r="O15" s="131">
        <f>SUMIF('Додаток 3._Бюджет детальний ПР'!$H$5:$H$1886,A15,'Додаток 3._Бюджет детальний ПР'!$CM$5:$CM$1886)</f>
        <v>0</v>
      </c>
      <c r="P15" s="131">
        <f>SUMIF('Додаток 3._Бюджет детальний ПР'!$H$5:$H$1886,A15,'Додаток 3._Бюджет детальний ПР'!$CN$5:$CN$1886)</f>
        <v>0</v>
      </c>
      <c r="Q15" s="131">
        <f>SUMIF('Додаток 3._Бюджет детальний ПР'!$H$5:$H$1886,A15,'Додаток 3._Бюджет детальний ПР'!$CO$5:$CO$1886)</f>
        <v>0</v>
      </c>
      <c r="R15" s="131">
        <f t="shared" si="2"/>
        <v>0</v>
      </c>
    </row>
    <row r="16" spans="1:18" x14ac:dyDescent="0.2">
      <c r="A16" s="130" t="str">
        <f>'Категорія витрат'!D12</f>
        <v>11.0 Витрати на підтримку діяльності організації</v>
      </c>
      <c r="B16" s="131">
        <f>SUMIF('Додаток 3._Бюджет детальний ПР'!$H$5:$H$1886,A16,'Додаток 3._Бюджет детальний ПР'!$AD$5:$AD$1886)</f>
        <v>0</v>
      </c>
      <c r="C16" s="131">
        <f>SUMIF('Додаток 3._Бюджет детальний ПР'!$H$5:$H$1886,A16,'Додаток 3._Бюджет детальний ПР'!$AE$5:$AE$1886)</f>
        <v>0</v>
      </c>
      <c r="D16" s="131">
        <f>SUMIF('Додаток 3._Бюджет детальний ПР'!$H$5:$H$1886,A16,'Додаток 3._Бюджет детальний ПР'!$AF$5:$AF$1886)</f>
        <v>0</v>
      </c>
      <c r="E16" s="131">
        <f>SUMIF('Додаток 3._Бюджет детальний ПР'!$H$5:$H$1886,A16,'Додаток 3._Бюджет детальний ПР'!$AG$5:$AG$1886)</f>
        <v>0</v>
      </c>
      <c r="F16" s="131">
        <f t="shared" si="0"/>
        <v>0</v>
      </c>
      <c r="H16" s="131">
        <f>SUMIF('Додаток 3._Бюджет детальний ПР'!$H$5:$H$1886,A16,'Додаток 3._Бюджет детальний ПР'!$BH$5:$BH$1886)</f>
        <v>0</v>
      </c>
      <c r="I16" s="131">
        <f>SUMIF('Додаток 3._Бюджет детальний ПР'!$H$5:$H$1886,A16,'Додаток 3._Бюджет детальний ПР'!$BI$5:$BI$1886)</f>
        <v>0</v>
      </c>
      <c r="J16" s="131">
        <f>SUMIF('Додаток 3._Бюджет детальний ПР'!$H$5:$H$1886,A16,'Додаток 3._Бюджет детальний ПР'!$BJ$5:$BJ$1886)</f>
        <v>0</v>
      </c>
      <c r="K16" s="131">
        <f>SUMIF('Додаток 3._Бюджет детальний ПР'!$H$5:$H$1886,A16,'Додаток 3._Бюджет детальний ПР'!$BK$5:$BK$1886)</f>
        <v>0</v>
      </c>
      <c r="L16" s="131">
        <f t="shared" si="1"/>
        <v>0</v>
      </c>
      <c r="N16" s="131">
        <f>SUMIF('Додаток 3._Бюджет детальний ПР'!$H$5:$H$1886,A16,'Додаток 3._Бюджет детальний ПР'!$CL$5:$CL$1886)</f>
        <v>0</v>
      </c>
      <c r="O16" s="131">
        <f>SUMIF('Додаток 3._Бюджет детальний ПР'!$H$5:$H$1886,A16,'Додаток 3._Бюджет детальний ПР'!$CM$5:$CM$1886)</f>
        <v>0</v>
      </c>
      <c r="P16" s="131">
        <f>SUMIF('Додаток 3._Бюджет детальний ПР'!$H$5:$H$1886,A16,'Додаток 3._Бюджет детальний ПР'!$CN$5:$CN$1886)</f>
        <v>0</v>
      </c>
      <c r="Q16" s="131">
        <f>SUMIF('Додаток 3._Бюджет детальний ПР'!$H$5:$H$1886,A16,'Додаток 3._Бюджет детальний ПР'!$CO$5:$CO$1886)</f>
        <v>0</v>
      </c>
      <c r="R16" s="131">
        <f t="shared" si="2"/>
        <v>0</v>
      </c>
    </row>
    <row r="17" spans="1:18" x14ac:dyDescent="0.2">
      <c r="A17" s="130" t="str">
        <f>'Категорія витрат'!D13</f>
        <v>12.0 Витрати на підтримку життєдіяльності  клієнтів/цільової групи</v>
      </c>
      <c r="B17" s="131">
        <f>SUMIF('Додаток 3._Бюджет детальний ПР'!$H$5:$H$1886,A17,'Додаток 3._Бюджет детальний ПР'!$AD$5:$AD$1886)</f>
        <v>0</v>
      </c>
      <c r="C17" s="131">
        <f>SUMIF('Додаток 3._Бюджет детальний ПР'!$H$5:$H$1886,A17,'Додаток 3._Бюджет детальний ПР'!$AE$5:$AE$1886)</f>
        <v>0</v>
      </c>
      <c r="D17" s="131">
        <f>SUMIF('Додаток 3._Бюджет детальний ПР'!$H$5:$H$1886,A17,'Додаток 3._Бюджет детальний ПР'!$AF$5:$AF$1886)</f>
        <v>0</v>
      </c>
      <c r="E17" s="131">
        <f>SUMIF('Додаток 3._Бюджет детальний ПР'!$H$5:$H$1886,A17,'Додаток 3._Бюджет детальний ПР'!$AG$5:$AG$1886)</f>
        <v>0</v>
      </c>
      <c r="F17" s="131">
        <f t="shared" si="0"/>
        <v>0</v>
      </c>
      <c r="H17" s="131">
        <f>SUMIF('Додаток 3._Бюджет детальний ПР'!$H$5:$H$1886,A17,'Додаток 3._Бюджет детальний ПР'!$BH$5:$BH$1886)</f>
        <v>0</v>
      </c>
      <c r="I17" s="131">
        <f>SUMIF('Додаток 3._Бюджет детальний ПР'!$H$5:$H$1886,A17,'Додаток 3._Бюджет детальний ПР'!$BI$5:$BI$1886)</f>
        <v>0</v>
      </c>
      <c r="J17" s="131">
        <f>SUMIF('Додаток 3._Бюджет детальний ПР'!$H$5:$H$1886,A17,'Додаток 3._Бюджет детальний ПР'!$BJ$5:$BJ$1886)</f>
        <v>0</v>
      </c>
      <c r="K17" s="131">
        <f>SUMIF('Додаток 3._Бюджет детальний ПР'!$H$5:$H$1886,A17,'Додаток 3._Бюджет детальний ПР'!$BK$5:$BK$1886)</f>
        <v>0</v>
      </c>
      <c r="L17" s="131">
        <f t="shared" si="1"/>
        <v>0</v>
      </c>
      <c r="N17" s="131">
        <f>SUMIF('Додаток 3._Бюджет детальний ПР'!$H$5:$H$1886,A17,'Додаток 3._Бюджет детальний ПР'!$CL$5:$CL$1886)</f>
        <v>0</v>
      </c>
      <c r="O17" s="131">
        <f>SUMIF('Додаток 3._Бюджет детальний ПР'!$H$5:$H$1886,A17,'Додаток 3._Бюджет детальний ПР'!$CM$5:$CM$1886)</f>
        <v>0</v>
      </c>
      <c r="P17" s="131">
        <f>SUMIF('Додаток 3._Бюджет детальний ПР'!$H$5:$H$1886,A17,'Додаток 3._Бюджет детальний ПР'!$CN$5:$CN$1886)</f>
        <v>0</v>
      </c>
      <c r="Q17" s="131">
        <f>SUMIF('Додаток 3._Бюджет детальний ПР'!$H$5:$H$1886,A17,'Додаток 3._Бюджет детальний ПР'!$CO$5:$CO$1886)</f>
        <v>0</v>
      </c>
      <c r="R17" s="131">
        <f t="shared" si="2"/>
        <v>0</v>
      </c>
    </row>
    <row r="18" spans="1:18" ht="12.75" thickBot="1" x14ac:dyDescent="0.25">
      <c r="A18" s="130" t="str">
        <f>'Категорія витрат'!D14</f>
        <v>13.0 Фінансування, орієнтоване на визначені результати</v>
      </c>
      <c r="B18" s="131">
        <f>SUMIF('Додаток 3._Бюджет детальний ПР'!$H$5:$H$1886,A18,'Додаток 3._Бюджет детальний ПР'!$AD$5:$AD$1886)</f>
        <v>0</v>
      </c>
      <c r="C18" s="131">
        <f>SUMIF('Додаток 3._Бюджет детальний ПР'!$H$5:$H$1886,A18,'Додаток 3._Бюджет детальний ПР'!$AE$5:$AE$1886)</f>
        <v>0</v>
      </c>
      <c r="D18" s="131">
        <f>SUMIF('Додаток 3._Бюджет детальний ПР'!$H$5:$H$1886,A18,'Додаток 3._Бюджет детальний ПР'!$AF$5:$AF$1886)</f>
        <v>0</v>
      </c>
      <c r="E18" s="131">
        <f>SUMIF('Додаток 3._Бюджет детальний ПР'!$H$5:$H$1886,A18,'Додаток 3._Бюджет детальний ПР'!$AG$5:$AG$1886)</f>
        <v>0</v>
      </c>
      <c r="F18" s="131">
        <f t="shared" si="0"/>
        <v>0</v>
      </c>
      <c r="H18" s="131">
        <f>SUMIF('Додаток 3._Бюджет детальний ПР'!$H$5:$H$1886,A18,'Додаток 3._Бюджет детальний ПР'!$BH$5:$BH$1886)</f>
        <v>0</v>
      </c>
      <c r="I18" s="131">
        <f>SUMIF('Додаток 3._Бюджет детальний ПР'!$H$5:$H$1886,A18,'Додаток 3._Бюджет детальний ПР'!$BI$5:$BI$1886)</f>
        <v>0</v>
      </c>
      <c r="J18" s="131">
        <f>SUMIF('Додаток 3._Бюджет детальний ПР'!$H$5:$H$1886,A18,'Додаток 3._Бюджет детальний ПР'!$BJ$5:$BJ$1886)</f>
        <v>0</v>
      </c>
      <c r="K18" s="131">
        <f>SUMIF('Додаток 3._Бюджет детальний ПР'!$H$5:$H$1886,A18,'Додаток 3._Бюджет детальний ПР'!$BK$5:$BK$1886)</f>
        <v>0</v>
      </c>
      <c r="L18" s="131">
        <f t="shared" si="1"/>
        <v>0</v>
      </c>
      <c r="N18" s="131">
        <f>SUMIF('Додаток 3._Бюджет детальний ПР'!$H$5:$H$1886,A18,'Додаток 3._Бюджет детальний ПР'!$CL$5:$CL$1886)</f>
        <v>0</v>
      </c>
      <c r="O18" s="131">
        <f>SUMIF('Додаток 3._Бюджет детальний ПР'!$H$5:$H$1886,A18,'Додаток 3._Бюджет детальний ПР'!$CM$5:$CM$1886)</f>
        <v>0</v>
      </c>
      <c r="P18" s="131">
        <f>SUMIF('Додаток 3._Бюджет детальний ПР'!$H$5:$H$1886,A18,'Додаток 3._Бюджет детальний ПР'!$CN$5:$CN$1886)</f>
        <v>0</v>
      </c>
      <c r="Q18" s="131">
        <f>SUMIF('Додаток 3._Бюджет детальний ПР'!$H$5:$H$1886,A18,'Додаток 3._Бюджет детальний ПР'!$CO$5:$CO$1886)</f>
        <v>0</v>
      </c>
      <c r="R18" s="131">
        <f t="shared" si="2"/>
        <v>0</v>
      </c>
    </row>
    <row r="19" spans="1:18" s="127" customFormat="1" ht="12.75" thickBot="1" x14ac:dyDescent="0.25">
      <c r="A19" s="85" t="s">
        <v>63</v>
      </c>
      <c r="B19" s="132">
        <f>SUM(B6:B18)</f>
        <v>0</v>
      </c>
      <c r="C19" s="132">
        <f>SUM(C6:C18)</f>
        <v>0</v>
      </c>
      <c r="D19" s="132">
        <f>SUM(D6:D18)</f>
        <v>0</v>
      </c>
      <c r="E19" s="132">
        <f>SUM(E6:E18)</f>
        <v>0</v>
      </c>
      <c r="F19" s="132">
        <f t="shared" ref="F19" si="3">SUM(F6:F18)</f>
        <v>0</v>
      </c>
      <c r="H19" s="132">
        <f>SUM(H6:H18)</f>
        <v>0</v>
      </c>
      <c r="I19" s="132">
        <f>SUM(I6:I18)</f>
        <v>0</v>
      </c>
      <c r="J19" s="132">
        <f>SUM(J6:J18)</f>
        <v>0</v>
      </c>
      <c r="K19" s="132">
        <f>SUM(K6:K18)</f>
        <v>0</v>
      </c>
      <c r="L19" s="132">
        <f t="shared" ref="L19" si="4">SUM(L6:L18)</f>
        <v>0</v>
      </c>
      <c r="N19" s="132">
        <f>SUM(N6:N18)</f>
        <v>0</v>
      </c>
      <c r="O19" s="132">
        <f>SUM(O6:O18)</f>
        <v>0</v>
      </c>
      <c r="P19" s="132">
        <f>SUM(P6:P18)</f>
        <v>0</v>
      </c>
      <c r="Q19" s="132">
        <f>SUM(Q6:Q18)</f>
        <v>0</v>
      </c>
      <c r="R19" s="132">
        <f t="shared" ref="R19" si="5">SUM(R6:R18)</f>
        <v>0</v>
      </c>
    </row>
    <row r="20" spans="1:18" x14ac:dyDescent="0.2">
      <c r="B20" s="91"/>
      <c r="C20" s="91"/>
      <c r="D20" s="91"/>
      <c r="E20" s="91"/>
      <c r="F20" s="91"/>
      <c r="H20" s="91"/>
      <c r="I20" s="91"/>
      <c r="J20" s="91"/>
      <c r="K20" s="91"/>
      <c r="L20" s="91"/>
      <c r="N20" s="91"/>
      <c r="O20" s="91"/>
      <c r="P20" s="91"/>
      <c r="Q20" s="91"/>
      <c r="R20" s="91"/>
    </row>
    <row r="21" spans="1:18" x14ac:dyDescent="0.2">
      <c r="R21" s="91"/>
    </row>
  </sheetData>
  <mergeCells count="6">
    <mergeCell ref="N4:R4"/>
    <mergeCell ref="A1:C1"/>
    <mergeCell ref="A2:F2"/>
    <mergeCell ref="A4:A5"/>
    <mergeCell ref="B4:F4"/>
    <mergeCell ref="H4:L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
  <sheetViews>
    <sheetView zoomScale="85" zoomScaleNormal="85" workbookViewId="0">
      <selection activeCell="P1" sqref="P1:Q1048576"/>
    </sheetView>
  </sheetViews>
  <sheetFormatPr defaultColWidth="8.85546875" defaultRowHeight="12" x14ac:dyDescent="0.2"/>
  <cols>
    <col min="1" max="1" width="57.140625" style="126" bestFit="1" customWidth="1"/>
    <col min="2" max="3" width="14.140625" style="89" bestFit="1" customWidth="1"/>
    <col min="4" max="4" width="14.5703125" style="89" bestFit="1" customWidth="1"/>
    <col min="5" max="5" width="14.140625" style="89" bestFit="1" customWidth="1"/>
    <col min="6" max="6" width="12.5703125" style="89" bestFit="1" customWidth="1"/>
    <col min="7" max="7" width="2.140625" style="37" customWidth="1"/>
    <col min="8" max="9" width="14.140625" style="89" bestFit="1" customWidth="1"/>
    <col min="10" max="10" width="14.5703125" style="89" bestFit="1" customWidth="1"/>
    <col min="11" max="11" width="14.140625" style="89" bestFit="1" customWidth="1"/>
    <col min="12" max="12" width="12.5703125" style="89" bestFit="1" customWidth="1"/>
    <col min="13" max="13" width="3.140625" style="37" customWidth="1"/>
    <col min="14" max="15" width="14.140625" style="89" bestFit="1" customWidth="1"/>
    <col min="16" max="16" width="14.5703125" style="89" hidden="1" customWidth="1"/>
    <col min="17" max="17" width="14.140625" style="89" hidden="1" customWidth="1"/>
    <col min="18" max="18" width="12.5703125" style="89" bestFit="1" customWidth="1"/>
    <col min="19" max="16384" width="8.85546875" style="37"/>
  </cols>
  <sheetData>
    <row r="1" spans="1:18" x14ac:dyDescent="0.2">
      <c r="A1" s="445" t="s">
        <v>69</v>
      </c>
      <c r="B1" s="445"/>
      <c r="C1" s="445"/>
      <c r="D1" s="125"/>
      <c r="E1" s="125"/>
      <c r="H1" s="37"/>
      <c r="I1" s="37"/>
      <c r="J1" s="125"/>
      <c r="K1" s="125"/>
      <c r="N1" s="37"/>
      <c r="O1" s="37"/>
      <c r="P1" s="125"/>
      <c r="Q1" s="125"/>
    </row>
    <row r="2" spans="1:18" x14ac:dyDescent="0.2">
      <c r="A2" s="446" t="s">
        <v>330</v>
      </c>
      <c r="B2" s="446"/>
      <c r="C2" s="447"/>
      <c r="D2" s="447"/>
      <c r="E2" s="447"/>
      <c r="F2" s="447"/>
      <c r="H2" s="37"/>
      <c r="I2" s="37"/>
      <c r="J2" s="37"/>
      <c r="K2" s="37"/>
      <c r="L2" s="37"/>
      <c r="N2" s="37"/>
      <c r="O2" s="37"/>
      <c r="P2" s="37"/>
      <c r="Q2" s="37"/>
      <c r="R2" s="37"/>
    </row>
    <row r="3" spans="1:18" ht="12.75" thickBot="1" x14ac:dyDescent="0.25"/>
    <row r="4" spans="1:18" s="127" customFormat="1" ht="15.75" customHeight="1" thickBot="1" x14ac:dyDescent="0.25">
      <c r="A4" s="448" t="s">
        <v>10</v>
      </c>
      <c r="B4" s="442" t="s">
        <v>76</v>
      </c>
      <c r="C4" s="443"/>
      <c r="D4" s="443"/>
      <c r="E4" s="443"/>
      <c r="F4" s="444"/>
      <c r="H4" s="442" t="s">
        <v>76</v>
      </c>
      <c r="I4" s="443"/>
      <c r="J4" s="443"/>
      <c r="K4" s="443"/>
      <c r="L4" s="444"/>
      <c r="N4" s="442" t="s">
        <v>76</v>
      </c>
      <c r="O4" s="443"/>
      <c r="P4" s="443"/>
      <c r="Q4" s="443"/>
      <c r="R4" s="444"/>
    </row>
    <row r="5" spans="1:18" s="92" customFormat="1" ht="72.75" customHeight="1" x14ac:dyDescent="0.25">
      <c r="A5" s="449"/>
      <c r="B5" s="128" t="str">
        <f>'Додаток 3._Бюджет детальний ПР'!AD3</f>
        <v xml:space="preserve">Q1 (01-03 2015) </v>
      </c>
      <c r="C5" s="128" t="str">
        <f>'Додаток 3._Бюджет детальний ПР'!AE3</f>
        <v xml:space="preserve">Q2 (04-06 2015) </v>
      </c>
      <c r="D5" s="128" t="str">
        <f>'Додаток 3._Бюджет детальний ПР'!AF3</f>
        <v xml:space="preserve">Q3 (07-09 2015 ) </v>
      </c>
      <c r="E5" s="128" t="str">
        <f>'Додаток 3._Бюджет детальний ПР'!AG3</f>
        <v>Q4 (10-12 2015)</v>
      </c>
      <c r="F5" s="129" t="s">
        <v>333</v>
      </c>
      <c r="H5" s="128" t="s">
        <v>272</v>
      </c>
      <c r="I5" s="128" t="s">
        <v>273</v>
      </c>
      <c r="J5" s="128" t="s">
        <v>274</v>
      </c>
      <c r="K5" s="128" t="s">
        <v>275</v>
      </c>
      <c r="L5" s="129" t="s">
        <v>370</v>
      </c>
      <c r="N5" s="128" t="s">
        <v>306</v>
      </c>
      <c r="O5" s="128" t="s">
        <v>307</v>
      </c>
      <c r="P5" s="128" t="s">
        <v>308</v>
      </c>
      <c r="Q5" s="128" t="s">
        <v>309</v>
      </c>
      <c r="R5" s="129" t="s">
        <v>371</v>
      </c>
    </row>
    <row r="6" spans="1:18" x14ac:dyDescent="0.2">
      <c r="A6" s="130" t="str">
        <f>'Категорія витрат'!D2</f>
        <v>01.0 Людські ресурси</v>
      </c>
      <c r="B6" s="131">
        <f>SUMIFS('Додаток 3._Бюджет детальний ПР'!$AD$5:$AD$1886,'Додаток 3._Бюджет детальний ПР'!$B$5:$B$1886,'Напрямки конкурса'!$B$2,'Додаток 3._Бюджет детальний ПР'!$H$5:$H$1886,A6)</f>
        <v>0</v>
      </c>
      <c r="C6" s="131">
        <f>SUMIFS('Додаток 3._Бюджет детальний ПР'!$AE$5:$AE$1886,'Додаток 3._Бюджет детальний ПР'!$B$5:$B$1886,'Напрямки конкурса'!$B$2,'Додаток 3._Бюджет детальний ПР'!$H$5:$H$1886,A6)</f>
        <v>0</v>
      </c>
      <c r="D6" s="131">
        <f>SUMIFS('Додаток 3._Бюджет детальний ПР'!$AF$5:$AF$1886,'Додаток 3._Бюджет детальний ПР'!$B$5:$B$1886,'Напрямки конкурса'!$B$2,'Додаток 3._Бюджет детальний ПР'!$H$5:$H$1886,A6)</f>
        <v>0</v>
      </c>
      <c r="E6" s="131">
        <f>SUMIFS('Додаток 3._Бюджет детальний ПР'!$AG$5:$AG$1886,'Додаток 3._Бюджет детальний ПР'!$B$5:$B$1886,'Напрямки конкурса'!$B$2,'Додаток 3._Бюджет детальний ПР'!$H$5:$H$1886,A6)</f>
        <v>0</v>
      </c>
      <c r="F6" s="131">
        <f>B6+C6+D6+E6</f>
        <v>0</v>
      </c>
      <c r="H6" s="131">
        <f>SUMIFS('Додаток 3._Бюджет детальний ПР'!$BH$5:$BH$1886,'Додаток 3._Бюджет детальний ПР'!$B$5:$B$1886,'Напрямки конкурса'!$B$2,'Додаток 3._Бюджет детальний ПР'!$H$5:$H$1886,A6)</f>
        <v>0</v>
      </c>
      <c r="I6" s="131">
        <f>SUMIFS('Додаток 3._Бюджет детальний ПР'!$BI$5:$BI$1886,'Додаток 3._Бюджет детальний ПР'!$B$5:$B$1886,'Напрямки конкурса'!$B$2,'Додаток 3._Бюджет детальний ПР'!$H$5:$H$1886,A6)</f>
        <v>0</v>
      </c>
      <c r="J6" s="131">
        <f>SUMIFS('Додаток 3._Бюджет детальний ПР'!$BJ$5:$BJ$1886,'Додаток 3._Бюджет детальний ПР'!$B$5:$B$1886,'Напрямки конкурса'!$B$2,'Додаток 3._Бюджет детальний ПР'!$H$5:$H$1886,A6)</f>
        <v>0</v>
      </c>
      <c r="K6" s="131">
        <f>SUMIFS('Додаток 3._Бюджет детальний ПР'!$BK$5:$BK$1886,'Додаток 3._Бюджет детальний ПР'!$B$5:$B$1886,'Напрямки конкурса'!$B$2,'Додаток 3._Бюджет детальний ПР'!$H$5:$H$1886,A6)</f>
        <v>0</v>
      </c>
      <c r="L6" s="131">
        <f>H6+I6+J6+K6</f>
        <v>0</v>
      </c>
      <c r="N6" s="131">
        <f>SUMIFS('Додаток 3._Бюджет детальний ПР'!$CL$5:$CL$1886,'Додаток 3._Бюджет детальний ПР'!$B$5:$B$1886,'Напрямки конкурса'!$B$2,'Додаток 3._Бюджет детальний ПР'!$H$5:$H$1886,A6)</f>
        <v>0</v>
      </c>
      <c r="O6" s="131">
        <f>SUMIFS('Додаток 3._Бюджет детальний ПР'!$CM$5:$CM$1886,'Додаток 3._Бюджет детальний ПР'!$B$5:$B$1886,'Напрямки конкурса'!$B$2,'Додаток 3._Бюджет детальний ПР'!$H$5:$H$1886,A6)</f>
        <v>0</v>
      </c>
      <c r="P6" s="131">
        <f>SUMIFS('Додаток 3._Бюджет детальний ПР'!$CN$5:$CN$1886,'Додаток 3._Бюджет детальний ПР'!$B$5:$B$1886,'Напрямки конкурса'!$B$2,'Додаток 3._Бюджет детальний ПР'!$H$5:$H$1886,A6)</f>
        <v>0</v>
      </c>
      <c r="Q6" s="131">
        <f>SUMIFS('Додаток 3._Бюджет детальний ПР'!$CO$5:$CO$1886,'Додаток 3._Бюджет детальний ПР'!$B$5:$B$1886,'Напрямки конкурса'!$B$2,'Додаток 3._Бюджет детальний ПР'!$H$5:$H$1886,A6)</f>
        <v>0</v>
      </c>
      <c r="R6" s="131">
        <f>N6+O6+P6+Q6</f>
        <v>0</v>
      </c>
    </row>
    <row r="7" spans="1:18" x14ac:dyDescent="0.2">
      <c r="A7" s="130" t="str">
        <f>'Категорія витрат'!D3</f>
        <v>02.0 Витрати на відрядження</v>
      </c>
      <c r="B7" s="131">
        <f>SUMIFS('Додаток 3._Бюджет детальний ПР'!$AD$5:$AD$1886,'Додаток 3._Бюджет детальний ПР'!$B$5:$B$1886,'Напрямки конкурса'!$B$2,'Додаток 3._Бюджет детальний ПР'!$H$5:$H$1886,A7)</f>
        <v>0</v>
      </c>
      <c r="C7" s="131">
        <f>SUMIFS('Додаток 3._Бюджет детальний ПР'!$AE$5:$AE$1886,'Додаток 3._Бюджет детальний ПР'!$B$5:$B$1886,'Напрямки конкурса'!$B$2,'Додаток 3._Бюджет детальний ПР'!$H$5:$H$1886,A7)</f>
        <v>0</v>
      </c>
      <c r="D7" s="131">
        <f>SUMIFS('Додаток 3._Бюджет детальний ПР'!$AF$5:$AF$1886,'Додаток 3._Бюджет детальний ПР'!$B$5:$B$1886,'Напрямки конкурса'!$B$2,'Додаток 3._Бюджет детальний ПР'!$H$5:$H$1886,A7)</f>
        <v>0</v>
      </c>
      <c r="E7" s="131">
        <f>SUMIFS('Додаток 3._Бюджет детальний ПР'!$AG$5:$AG$1886,'Додаток 3._Бюджет детальний ПР'!$B$5:$B$1886,'Напрямки конкурса'!$B$2,'Додаток 3._Бюджет детальний ПР'!$H$5:$H$1886,A7)</f>
        <v>0</v>
      </c>
      <c r="F7" s="131">
        <f t="shared" ref="F7:F18" si="0">B7+C7+D7+E7</f>
        <v>0</v>
      </c>
      <c r="H7" s="131">
        <f>SUMIFS('Додаток 3._Бюджет детальний ПР'!$BH$5:$BH$1886,'Додаток 3._Бюджет детальний ПР'!$B$5:$B$1886,'Напрямки конкурса'!$B$2,'Додаток 3._Бюджет детальний ПР'!$H$5:$H$1886,A7)</f>
        <v>0</v>
      </c>
      <c r="I7" s="131">
        <f>SUMIFS('Додаток 3._Бюджет детальний ПР'!$BI$5:$BI$1886,'Додаток 3._Бюджет детальний ПР'!$B$5:$B$1886,'Напрямки конкурса'!$B$2,'Додаток 3._Бюджет детальний ПР'!$H$5:$H$1886,A7)</f>
        <v>0</v>
      </c>
      <c r="J7" s="131">
        <f>SUMIFS('Додаток 3._Бюджет детальний ПР'!$BJ$5:$BJ$1886,'Додаток 3._Бюджет детальний ПР'!$B$5:$B$1886,'Напрямки конкурса'!$B$2,'Додаток 3._Бюджет детальний ПР'!$H$5:$H$1886,A7)</f>
        <v>0</v>
      </c>
      <c r="K7" s="131">
        <f>SUMIFS('Додаток 3._Бюджет детальний ПР'!$BK$5:$BK$1886,'Додаток 3._Бюджет детальний ПР'!$B$5:$B$1886,'Напрямки конкурса'!$B$2,'Додаток 3._Бюджет детальний ПР'!$H$5:$H$1886,A7)</f>
        <v>0</v>
      </c>
      <c r="L7" s="131">
        <f t="shared" ref="L7:L18" si="1">H7+I7+J7+K7</f>
        <v>0</v>
      </c>
      <c r="N7" s="131">
        <f>SUMIFS('Додаток 3._Бюджет детальний ПР'!$CL$5:$CL$1886,'Додаток 3._Бюджет детальний ПР'!$B$5:$B$1886,'Напрямки конкурса'!$B$2,'Додаток 3._Бюджет детальний ПР'!$H$5:$H$1886,A7)</f>
        <v>0</v>
      </c>
      <c r="O7" s="131">
        <f>SUMIFS('Додаток 3._Бюджет детальний ПР'!$CM$5:$CM$1886,'Додаток 3._Бюджет детальний ПР'!$B$5:$B$1886,'Напрямки конкурса'!$B$2,'Додаток 3._Бюджет детальний ПР'!$H$5:$H$1886,A7)</f>
        <v>0</v>
      </c>
      <c r="P7" s="131">
        <f>SUMIFS('Додаток 3._Бюджет детальний ПР'!$CN$5:$CN$1886,'Додаток 3._Бюджет детальний ПР'!$B$5:$B$1886,'Напрямки конкурса'!$B$2,'Додаток 3._Бюджет детальний ПР'!$H$5:$H$1886,A7)</f>
        <v>0</v>
      </c>
      <c r="Q7" s="131">
        <f>SUMIFS('Додаток 3._Бюджет детальний ПР'!$CO$5:$CO$1886,'Додаток 3._Бюджет детальний ПР'!$B$5:$B$1886,'Напрямки конкурса'!$B$2,'Додаток 3._Бюджет детальний ПР'!$H$5:$H$1886,A7)</f>
        <v>0</v>
      </c>
      <c r="R7" s="131">
        <f t="shared" ref="R7:R18" si="2">N7+O7+P7+Q7</f>
        <v>0</v>
      </c>
    </row>
    <row r="8" spans="1:18" x14ac:dyDescent="0.2">
      <c r="A8" s="130" t="str">
        <f>'Категорія витрат'!D4</f>
        <v>03.0 Зовнішні професійні послуги</v>
      </c>
      <c r="B8" s="131">
        <f>SUMIFS('Додаток 3._Бюджет детальний ПР'!$AD$5:$AD$1886,'Додаток 3._Бюджет детальний ПР'!$B$5:$B$1886,'Напрямки конкурса'!$B$2,'Додаток 3._Бюджет детальний ПР'!$H$5:$H$1886,A8)</f>
        <v>0</v>
      </c>
      <c r="C8" s="131">
        <f>SUMIFS('Додаток 3._Бюджет детальний ПР'!$AE$5:$AE$1886,'Додаток 3._Бюджет детальний ПР'!$B$5:$B$1886,'Напрямки конкурса'!$B$2,'Додаток 3._Бюджет детальний ПР'!$H$5:$H$1886,A8)</f>
        <v>0</v>
      </c>
      <c r="D8" s="131">
        <f>SUMIFS('Додаток 3._Бюджет детальний ПР'!$AF$5:$AF$1886,'Додаток 3._Бюджет детальний ПР'!$B$5:$B$1886,'Напрямки конкурса'!$B$2,'Додаток 3._Бюджет детальний ПР'!$H$5:$H$1886,A8)</f>
        <v>0</v>
      </c>
      <c r="E8" s="131">
        <f>SUMIFS('Додаток 3._Бюджет детальний ПР'!$AG$5:$AG$1886,'Додаток 3._Бюджет детальний ПР'!$B$5:$B$1886,'Напрямки конкурса'!$B$2,'Додаток 3._Бюджет детальний ПР'!$H$5:$H$1886,A8)</f>
        <v>0</v>
      </c>
      <c r="F8" s="131">
        <f t="shared" si="0"/>
        <v>0</v>
      </c>
      <c r="H8" s="131">
        <f>SUMIFS('Додаток 3._Бюджет детальний ПР'!$BH$5:$BH$1886,'Додаток 3._Бюджет детальний ПР'!$B$5:$B$1886,'Напрямки конкурса'!$B$2,'Додаток 3._Бюджет детальний ПР'!$H$5:$H$1886,A8)</f>
        <v>0</v>
      </c>
      <c r="I8" s="131">
        <f>SUMIFS('Додаток 3._Бюджет детальний ПР'!$BI$5:$BI$1886,'Додаток 3._Бюджет детальний ПР'!$B$5:$B$1886,'Напрямки конкурса'!$B$2,'Додаток 3._Бюджет детальний ПР'!$H$5:$H$1886,A8)</f>
        <v>0</v>
      </c>
      <c r="J8" s="131">
        <f>SUMIFS('Додаток 3._Бюджет детальний ПР'!$BJ$5:$BJ$1886,'Додаток 3._Бюджет детальний ПР'!$B$5:$B$1886,'Напрямки конкурса'!$B$2,'Додаток 3._Бюджет детальний ПР'!$H$5:$H$1886,A8)</f>
        <v>0</v>
      </c>
      <c r="K8" s="131">
        <f>SUMIFS('Додаток 3._Бюджет детальний ПР'!$BK$5:$BK$1886,'Додаток 3._Бюджет детальний ПР'!$B$5:$B$1886,'Напрямки конкурса'!$B$2,'Додаток 3._Бюджет детальний ПР'!$H$5:$H$1886,A8)</f>
        <v>0</v>
      </c>
      <c r="L8" s="131">
        <f t="shared" si="1"/>
        <v>0</v>
      </c>
      <c r="N8" s="131">
        <f>SUMIFS('Додаток 3._Бюджет детальний ПР'!$CL$5:$CL$1886,'Додаток 3._Бюджет детальний ПР'!$B$5:$B$1886,'Напрямки конкурса'!$B$2,'Додаток 3._Бюджет детальний ПР'!$H$5:$H$1886,A8)</f>
        <v>0</v>
      </c>
      <c r="O8" s="131">
        <f>SUMIFS('Додаток 3._Бюджет детальний ПР'!$CM$5:$CM$1886,'Додаток 3._Бюджет детальний ПР'!$B$5:$B$1886,'Напрямки конкурса'!$B$2,'Додаток 3._Бюджет детальний ПР'!$H$5:$H$1886,A8)</f>
        <v>0</v>
      </c>
      <c r="P8" s="131">
        <f>SUMIFS('Додаток 3._Бюджет детальний ПР'!$CN$5:$CN$1886,'Додаток 3._Бюджет детальний ПР'!$B$5:$B$1886,'Напрямки конкурса'!$B$2,'Додаток 3._Бюджет детальний ПР'!$H$5:$H$1886,A8)</f>
        <v>0</v>
      </c>
      <c r="Q8" s="131">
        <f>SUMIFS('Додаток 3._Бюджет детальний ПР'!$CO$5:$CO$1886,'Додаток 3._Бюджет детальний ПР'!$B$5:$B$1886,'Напрямки конкурса'!$B$2,'Додаток 3._Бюджет детальний ПР'!$H$5:$H$1886,A8)</f>
        <v>0</v>
      </c>
      <c r="R8" s="131">
        <f t="shared" si="2"/>
        <v>0</v>
      </c>
    </row>
    <row r="9" spans="1:18" x14ac:dyDescent="0.2">
      <c r="A9" s="130" t="str">
        <f>'Категорія витрат'!D5</f>
        <v>04.0 Товари для сфери охорони здоров'я - фармацевтична продукція</v>
      </c>
      <c r="B9" s="131">
        <f>SUMIFS('Додаток 3._Бюджет детальний ПР'!$AD$5:$AD$1886,'Додаток 3._Бюджет детальний ПР'!$B$5:$B$1886,'Напрямки конкурса'!$B$2,'Додаток 3._Бюджет детальний ПР'!$H$5:$H$1886,A9)</f>
        <v>0</v>
      </c>
      <c r="C9" s="131">
        <f>SUMIFS('Додаток 3._Бюджет детальний ПР'!$AE$5:$AE$1886,'Додаток 3._Бюджет детальний ПР'!$B$5:$B$1886,'Напрямки конкурса'!$B$2,'Додаток 3._Бюджет детальний ПР'!$H$5:$H$1886,A9)</f>
        <v>0</v>
      </c>
      <c r="D9" s="131">
        <f>SUMIFS('Додаток 3._Бюджет детальний ПР'!$AF$5:$AF$1886,'Додаток 3._Бюджет детальний ПР'!$B$5:$B$1886,'Напрямки конкурса'!$B$2,'Додаток 3._Бюджет детальний ПР'!$H$5:$H$1886,A9)</f>
        <v>0</v>
      </c>
      <c r="E9" s="131">
        <f>SUMIFS('Додаток 3._Бюджет детальний ПР'!$AG$5:$AG$1886,'Додаток 3._Бюджет детальний ПР'!$B$5:$B$1886,'Напрямки конкурса'!$B$2,'Додаток 3._Бюджет детальний ПР'!$H$5:$H$1886,A9)</f>
        <v>0</v>
      </c>
      <c r="F9" s="131">
        <f t="shared" si="0"/>
        <v>0</v>
      </c>
      <c r="H9" s="131">
        <f>SUMIFS('Додаток 3._Бюджет детальний ПР'!$BH$5:$BH$1886,'Додаток 3._Бюджет детальний ПР'!$B$5:$B$1886,'Напрямки конкурса'!$B$2,'Додаток 3._Бюджет детальний ПР'!$H$5:$H$1886,A9)</f>
        <v>0</v>
      </c>
      <c r="I9" s="131">
        <f>SUMIFS('Додаток 3._Бюджет детальний ПР'!$BI$5:$BI$1886,'Додаток 3._Бюджет детальний ПР'!$B$5:$B$1886,'Напрямки конкурса'!$B$2,'Додаток 3._Бюджет детальний ПР'!$H$5:$H$1886,A9)</f>
        <v>0</v>
      </c>
      <c r="J9" s="131">
        <f>SUMIFS('Додаток 3._Бюджет детальний ПР'!$BJ$5:$BJ$1886,'Додаток 3._Бюджет детальний ПР'!$B$5:$B$1886,'Напрямки конкурса'!$B$2,'Додаток 3._Бюджет детальний ПР'!$H$5:$H$1886,A9)</f>
        <v>0</v>
      </c>
      <c r="K9" s="131">
        <f>SUMIFS('Додаток 3._Бюджет детальний ПР'!$BK$5:$BK$1886,'Додаток 3._Бюджет детальний ПР'!$B$5:$B$1886,'Напрямки конкурса'!$B$2,'Додаток 3._Бюджет детальний ПР'!$H$5:$H$1886,A9)</f>
        <v>0</v>
      </c>
      <c r="L9" s="131">
        <f t="shared" si="1"/>
        <v>0</v>
      </c>
      <c r="N9" s="131">
        <f>SUMIFS('Додаток 3._Бюджет детальний ПР'!$CL$5:$CL$1886,'Додаток 3._Бюджет детальний ПР'!$B$5:$B$1886,'Напрямки конкурса'!$B$2,'Додаток 3._Бюджет детальний ПР'!$H$5:$H$1886,A9)</f>
        <v>0</v>
      </c>
      <c r="O9" s="131">
        <f>SUMIFS('Додаток 3._Бюджет детальний ПР'!$CM$5:$CM$1886,'Додаток 3._Бюджет детальний ПР'!$B$5:$B$1886,'Напрямки конкурса'!$B$2,'Додаток 3._Бюджет детальний ПР'!$H$5:$H$1886,A9)</f>
        <v>0</v>
      </c>
      <c r="P9" s="131">
        <f>SUMIFS('Додаток 3._Бюджет детальний ПР'!$CN$5:$CN$1886,'Додаток 3._Бюджет детальний ПР'!$B$5:$B$1886,'Напрямки конкурса'!$B$2,'Додаток 3._Бюджет детальний ПР'!$H$5:$H$1886,A9)</f>
        <v>0</v>
      </c>
      <c r="Q9" s="131">
        <f>SUMIFS('Додаток 3._Бюджет детальний ПР'!$CO$5:$CO$1886,'Додаток 3._Бюджет детальний ПР'!$B$5:$B$1886,'Напрямки конкурса'!$B$2,'Додаток 3._Бюджет детальний ПР'!$H$5:$H$1886,A9)</f>
        <v>0</v>
      </c>
      <c r="R9" s="131">
        <f t="shared" si="2"/>
        <v>0</v>
      </c>
    </row>
    <row r="10" spans="1:18" x14ac:dyDescent="0.2">
      <c r="A10" s="130" t="str">
        <f>'Категорія витрат'!D6</f>
        <v>05.0 Товари для сфери охорони здоров'я - нефармацевтична продукція</v>
      </c>
      <c r="B10" s="131">
        <f>SUMIFS('Додаток 3._Бюджет детальний ПР'!$AD$5:$AD$1886,'Додаток 3._Бюджет детальний ПР'!$B$5:$B$1886,'Напрямки конкурса'!$B$2,'Додаток 3._Бюджет детальний ПР'!$H$5:$H$1886,A10)</f>
        <v>0</v>
      </c>
      <c r="C10" s="131">
        <f>SUMIFS('Додаток 3._Бюджет детальний ПР'!$AE$5:$AE$1886,'Додаток 3._Бюджет детальний ПР'!$B$5:$B$1886,'Напрямки конкурса'!$B$2,'Додаток 3._Бюджет детальний ПР'!$H$5:$H$1886,A10)</f>
        <v>0</v>
      </c>
      <c r="D10" s="131">
        <f>SUMIFS('Додаток 3._Бюджет детальний ПР'!$AF$5:$AF$1886,'Додаток 3._Бюджет детальний ПР'!$B$5:$B$1886,'Напрямки конкурса'!$B$2,'Додаток 3._Бюджет детальний ПР'!$H$5:$H$1886,A10)</f>
        <v>0</v>
      </c>
      <c r="E10" s="131">
        <f>SUMIFS('Додаток 3._Бюджет детальний ПР'!$AG$5:$AG$1886,'Додаток 3._Бюджет детальний ПР'!$B$5:$B$1886,'Напрямки конкурса'!$B$2,'Додаток 3._Бюджет детальний ПР'!$H$5:$H$1886,A10)</f>
        <v>0</v>
      </c>
      <c r="F10" s="131">
        <f t="shared" si="0"/>
        <v>0</v>
      </c>
      <c r="H10" s="131">
        <f>SUMIFS('Додаток 3._Бюджет детальний ПР'!$BH$5:$BH$1886,'Додаток 3._Бюджет детальний ПР'!$B$5:$B$1886,'Напрямки конкурса'!$B$2,'Додаток 3._Бюджет детальний ПР'!$H$5:$H$1886,A10)</f>
        <v>0</v>
      </c>
      <c r="I10" s="131">
        <f>SUMIFS('Додаток 3._Бюджет детальний ПР'!$BI$5:$BI$1886,'Додаток 3._Бюджет детальний ПР'!$B$5:$B$1886,'Напрямки конкурса'!$B$2,'Додаток 3._Бюджет детальний ПР'!$H$5:$H$1886,A10)</f>
        <v>0</v>
      </c>
      <c r="J10" s="131">
        <f>SUMIFS('Додаток 3._Бюджет детальний ПР'!$BJ$5:$BJ$1886,'Додаток 3._Бюджет детальний ПР'!$B$5:$B$1886,'Напрямки конкурса'!$B$2,'Додаток 3._Бюджет детальний ПР'!$H$5:$H$1886,A10)</f>
        <v>0</v>
      </c>
      <c r="K10" s="131">
        <f>SUMIFS('Додаток 3._Бюджет детальний ПР'!$BK$5:$BK$1886,'Додаток 3._Бюджет детальний ПР'!$B$5:$B$1886,'Напрямки конкурса'!$B$2,'Додаток 3._Бюджет детальний ПР'!$H$5:$H$1886,A10)</f>
        <v>0</v>
      </c>
      <c r="L10" s="131">
        <f t="shared" si="1"/>
        <v>0</v>
      </c>
      <c r="N10" s="131">
        <f>SUMIFS('Додаток 3._Бюджет детальний ПР'!$CL$5:$CL$1886,'Додаток 3._Бюджет детальний ПР'!$B$5:$B$1886,'Напрямки конкурса'!$B$2,'Додаток 3._Бюджет детальний ПР'!$H$5:$H$1886,A10)</f>
        <v>0</v>
      </c>
      <c r="O10" s="131">
        <f>SUMIFS('Додаток 3._Бюджет детальний ПР'!$CM$5:$CM$1886,'Додаток 3._Бюджет детальний ПР'!$B$5:$B$1886,'Напрямки конкурса'!$B$2,'Додаток 3._Бюджет детальний ПР'!$H$5:$H$1886,A10)</f>
        <v>0</v>
      </c>
      <c r="P10" s="131">
        <f>SUMIFS('Додаток 3._Бюджет детальний ПР'!$CN$5:$CN$1886,'Додаток 3._Бюджет детальний ПР'!$B$5:$B$1886,'Напрямки конкурса'!$B$2,'Додаток 3._Бюджет детальний ПР'!$H$5:$H$1886,A10)</f>
        <v>0</v>
      </c>
      <c r="Q10" s="131">
        <f>SUMIFS('Додаток 3._Бюджет детальний ПР'!$CO$5:$CO$1886,'Додаток 3._Бюджет детальний ПР'!$B$5:$B$1886,'Напрямки конкурса'!$B$2,'Додаток 3._Бюджет детальний ПР'!$H$5:$H$1886,A10)</f>
        <v>0</v>
      </c>
      <c r="R10" s="131">
        <f t="shared" si="2"/>
        <v>0</v>
      </c>
    </row>
    <row r="11" spans="1:18" x14ac:dyDescent="0.2">
      <c r="A11" s="130" t="str">
        <f>'Категорія витрат'!D7</f>
        <v>06.0 Товари для сфери охорони здоров'я - медичне обладнання</v>
      </c>
      <c r="B11" s="131">
        <f>SUMIFS('Додаток 3._Бюджет детальний ПР'!$AD$5:$AD$1886,'Додаток 3._Бюджет детальний ПР'!$B$5:$B$1886,'Напрямки конкурса'!$B$2,'Додаток 3._Бюджет детальний ПР'!$H$5:$H$1886,A11)</f>
        <v>0</v>
      </c>
      <c r="C11" s="131">
        <f>SUMIFS('Додаток 3._Бюджет детальний ПР'!$AE$5:$AE$1886,'Додаток 3._Бюджет детальний ПР'!$B$5:$B$1886,'Напрямки конкурса'!$B$2,'Додаток 3._Бюджет детальний ПР'!$H$5:$H$1886,A11)</f>
        <v>0</v>
      </c>
      <c r="D11" s="131">
        <f>SUMIFS('Додаток 3._Бюджет детальний ПР'!$AF$5:$AF$1886,'Додаток 3._Бюджет детальний ПР'!$B$5:$B$1886,'Напрямки конкурса'!$B$2,'Додаток 3._Бюджет детальний ПР'!$H$5:$H$1886,A11)</f>
        <v>0</v>
      </c>
      <c r="E11" s="131">
        <f>SUMIFS('Додаток 3._Бюджет детальний ПР'!$AG$5:$AG$1886,'Додаток 3._Бюджет детальний ПР'!$B$5:$B$1886,'Напрямки конкурса'!$B$2,'Додаток 3._Бюджет детальний ПР'!$H$5:$H$1886,A11)</f>
        <v>0</v>
      </c>
      <c r="F11" s="131">
        <f t="shared" si="0"/>
        <v>0</v>
      </c>
      <c r="H11" s="131">
        <f>SUMIFS('Додаток 3._Бюджет детальний ПР'!$BH$5:$BH$1886,'Додаток 3._Бюджет детальний ПР'!$B$5:$B$1886,'Напрямки конкурса'!$B$2,'Додаток 3._Бюджет детальний ПР'!$H$5:$H$1886,A11)</f>
        <v>0</v>
      </c>
      <c r="I11" s="131">
        <f>SUMIFS('Додаток 3._Бюджет детальний ПР'!$BI$5:$BI$1886,'Додаток 3._Бюджет детальний ПР'!$B$5:$B$1886,'Напрямки конкурса'!$B$2,'Додаток 3._Бюджет детальний ПР'!$H$5:$H$1886,A11)</f>
        <v>0</v>
      </c>
      <c r="J11" s="131">
        <f>SUMIFS('Додаток 3._Бюджет детальний ПР'!$BJ$5:$BJ$1886,'Додаток 3._Бюджет детальний ПР'!$B$5:$B$1886,'Напрямки конкурса'!$B$2,'Додаток 3._Бюджет детальний ПР'!$H$5:$H$1886,A11)</f>
        <v>0</v>
      </c>
      <c r="K11" s="131">
        <f>SUMIFS('Додаток 3._Бюджет детальний ПР'!$BK$5:$BK$1886,'Додаток 3._Бюджет детальний ПР'!$B$5:$B$1886,'Напрямки конкурса'!$B$2,'Додаток 3._Бюджет детальний ПР'!$H$5:$H$1886,A11)</f>
        <v>0</v>
      </c>
      <c r="L11" s="131">
        <f t="shared" si="1"/>
        <v>0</v>
      </c>
      <c r="N11" s="131">
        <f>SUMIFS('Додаток 3._Бюджет детальний ПР'!$CL$5:$CL$1886,'Додаток 3._Бюджет детальний ПР'!$B$5:$B$1886,'Напрямки конкурса'!$B$2,'Додаток 3._Бюджет детальний ПР'!$H$5:$H$1886,A11)</f>
        <v>0</v>
      </c>
      <c r="O11" s="131">
        <f>SUMIFS('Додаток 3._Бюджет детальний ПР'!$CM$5:$CM$1886,'Додаток 3._Бюджет детальний ПР'!$B$5:$B$1886,'Напрямки конкурса'!$B$2,'Додаток 3._Бюджет детальний ПР'!$H$5:$H$1886,A11)</f>
        <v>0</v>
      </c>
      <c r="P11" s="131">
        <f>SUMIFS('Додаток 3._Бюджет детальний ПР'!$CN$5:$CN$1886,'Додаток 3._Бюджет детальний ПР'!$B$5:$B$1886,'Напрямки конкурса'!$B$2,'Додаток 3._Бюджет детальний ПР'!$H$5:$H$1886,A11)</f>
        <v>0</v>
      </c>
      <c r="Q11" s="131">
        <f>SUMIFS('Додаток 3._Бюджет детальний ПР'!$CO$5:$CO$1886,'Додаток 3._Бюджет детальний ПР'!$B$5:$B$1886,'Напрямки конкурса'!$B$2,'Додаток 3._Бюджет детальний ПР'!$H$5:$H$1886,A11)</f>
        <v>0</v>
      </c>
      <c r="R11" s="131">
        <f t="shared" si="2"/>
        <v>0</v>
      </c>
    </row>
    <row r="12" spans="1:18" x14ac:dyDescent="0.2">
      <c r="A12" s="130" t="str">
        <f>'Категорія витрат'!D8</f>
        <v>07.0 Витрати на забезпечення закупівель та поставок</v>
      </c>
      <c r="B12" s="131">
        <f>SUMIFS('Додаток 3._Бюджет детальний ПР'!$AD$5:$AD$1886,'Додаток 3._Бюджет детальний ПР'!$B$5:$B$1886,'Напрямки конкурса'!$B$2,'Додаток 3._Бюджет детальний ПР'!$H$5:$H$1886,A12)</f>
        <v>0</v>
      </c>
      <c r="C12" s="131">
        <f>SUMIFS('Додаток 3._Бюджет детальний ПР'!$AE$5:$AE$1886,'Додаток 3._Бюджет детальний ПР'!$B$5:$B$1886,'Напрямки конкурса'!$B$2,'Додаток 3._Бюджет детальний ПР'!$H$5:$H$1886,A12)</f>
        <v>0</v>
      </c>
      <c r="D12" s="131">
        <f>SUMIFS('Додаток 3._Бюджет детальний ПР'!$AF$5:$AF$1886,'Додаток 3._Бюджет детальний ПР'!$B$5:$B$1886,'Напрямки конкурса'!$B$2,'Додаток 3._Бюджет детальний ПР'!$H$5:$H$1886,A12)</f>
        <v>0</v>
      </c>
      <c r="E12" s="131">
        <f>SUMIFS('Додаток 3._Бюджет детальний ПР'!$AG$5:$AG$1886,'Додаток 3._Бюджет детальний ПР'!$B$5:$B$1886,'Напрямки конкурса'!$B$2,'Додаток 3._Бюджет детальний ПР'!$H$5:$H$1886,A12)</f>
        <v>0</v>
      </c>
      <c r="F12" s="131">
        <f t="shared" si="0"/>
        <v>0</v>
      </c>
      <c r="H12" s="131">
        <f>SUMIFS('Додаток 3._Бюджет детальний ПР'!$BH$5:$BH$1886,'Додаток 3._Бюджет детальний ПР'!$B$5:$B$1886,'Напрямки конкурса'!$B$2,'Додаток 3._Бюджет детальний ПР'!$H$5:$H$1886,A12)</f>
        <v>0</v>
      </c>
      <c r="I12" s="131">
        <f>SUMIFS('Додаток 3._Бюджет детальний ПР'!$BI$5:$BI$1886,'Додаток 3._Бюджет детальний ПР'!$B$5:$B$1886,'Напрямки конкурса'!$B$2,'Додаток 3._Бюджет детальний ПР'!$H$5:$H$1886,A12)</f>
        <v>0</v>
      </c>
      <c r="J12" s="131">
        <f>SUMIFS('Додаток 3._Бюджет детальний ПР'!$BJ$5:$BJ$1886,'Додаток 3._Бюджет детальний ПР'!$B$5:$B$1886,'Напрямки конкурса'!$B$2,'Додаток 3._Бюджет детальний ПР'!$H$5:$H$1886,A12)</f>
        <v>0</v>
      </c>
      <c r="K12" s="131">
        <f>SUMIFS('Додаток 3._Бюджет детальний ПР'!$BK$5:$BK$1886,'Додаток 3._Бюджет детальний ПР'!$B$5:$B$1886,'Напрямки конкурса'!$B$2,'Додаток 3._Бюджет детальний ПР'!$H$5:$H$1886,A12)</f>
        <v>0</v>
      </c>
      <c r="L12" s="131">
        <f t="shared" si="1"/>
        <v>0</v>
      </c>
      <c r="N12" s="131">
        <f>SUMIFS('Додаток 3._Бюджет детальний ПР'!$CL$5:$CL$1886,'Додаток 3._Бюджет детальний ПР'!$B$5:$B$1886,'Напрямки конкурса'!$B$2,'Додаток 3._Бюджет детальний ПР'!$H$5:$H$1886,A12)</f>
        <v>0</v>
      </c>
      <c r="O12" s="131">
        <f>SUMIFS('Додаток 3._Бюджет детальний ПР'!$CM$5:$CM$1886,'Додаток 3._Бюджет детальний ПР'!$B$5:$B$1886,'Напрямки конкурса'!$B$2,'Додаток 3._Бюджет детальний ПР'!$H$5:$H$1886,A12)</f>
        <v>0</v>
      </c>
      <c r="P12" s="131">
        <f>SUMIFS('Додаток 3._Бюджет детальний ПР'!$CN$5:$CN$1886,'Додаток 3._Бюджет детальний ПР'!$B$5:$B$1886,'Напрямки конкурса'!$B$2,'Додаток 3._Бюджет детальний ПР'!$H$5:$H$1886,A12)</f>
        <v>0</v>
      </c>
      <c r="Q12" s="131">
        <f>SUMIFS('Додаток 3._Бюджет детальний ПР'!$CO$5:$CO$1886,'Додаток 3._Бюджет детальний ПР'!$B$5:$B$1886,'Напрямки конкурса'!$B$2,'Додаток 3._Бюджет детальний ПР'!$H$5:$H$1886,A12)</f>
        <v>0</v>
      </c>
      <c r="R12" s="131">
        <f t="shared" si="2"/>
        <v>0</v>
      </c>
    </row>
    <row r="13" spans="1:18" x14ac:dyDescent="0.2">
      <c r="A13" s="130" t="str">
        <f>'Категорія витрат'!D9</f>
        <v>08.0 Інфраструктура</v>
      </c>
      <c r="B13" s="131">
        <f>SUMIFS('Додаток 3._Бюджет детальний ПР'!$AD$5:$AD$1886,'Додаток 3._Бюджет детальний ПР'!$B$5:$B$1886,'Напрямки конкурса'!$B$2,'Додаток 3._Бюджет детальний ПР'!$H$5:$H$1886,A13)</f>
        <v>0</v>
      </c>
      <c r="C13" s="131">
        <f>SUMIFS('Додаток 3._Бюджет детальний ПР'!$AE$5:$AE$1886,'Додаток 3._Бюджет детальний ПР'!$B$5:$B$1886,'Напрямки конкурса'!$B$2,'Додаток 3._Бюджет детальний ПР'!$H$5:$H$1886,A13)</f>
        <v>0</v>
      </c>
      <c r="D13" s="131">
        <f>SUMIFS('Додаток 3._Бюджет детальний ПР'!$AF$5:$AF$1886,'Додаток 3._Бюджет детальний ПР'!$B$5:$B$1886,'Напрямки конкурса'!$B$2,'Додаток 3._Бюджет детальний ПР'!$H$5:$H$1886,A13)</f>
        <v>0</v>
      </c>
      <c r="E13" s="131">
        <f>SUMIFS('Додаток 3._Бюджет детальний ПР'!$AG$5:$AG$1886,'Додаток 3._Бюджет детальний ПР'!$B$5:$B$1886,'Напрямки конкурса'!$B$2,'Додаток 3._Бюджет детальний ПР'!$H$5:$H$1886,A13)</f>
        <v>0</v>
      </c>
      <c r="F13" s="131">
        <f t="shared" si="0"/>
        <v>0</v>
      </c>
      <c r="H13" s="131">
        <f>SUMIFS('Додаток 3._Бюджет детальний ПР'!$BH$5:$BH$1886,'Додаток 3._Бюджет детальний ПР'!$B$5:$B$1886,'Напрямки конкурса'!$B$2,'Додаток 3._Бюджет детальний ПР'!$H$5:$H$1886,A13)</f>
        <v>0</v>
      </c>
      <c r="I13" s="131">
        <f>SUMIFS('Додаток 3._Бюджет детальний ПР'!$BI$5:$BI$1886,'Додаток 3._Бюджет детальний ПР'!$B$5:$B$1886,'Напрямки конкурса'!$B$2,'Додаток 3._Бюджет детальний ПР'!$H$5:$H$1886,A13)</f>
        <v>0</v>
      </c>
      <c r="J13" s="131">
        <f>SUMIFS('Додаток 3._Бюджет детальний ПР'!$BJ$5:$BJ$1886,'Додаток 3._Бюджет детальний ПР'!$B$5:$B$1886,'Напрямки конкурса'!$B$2,'Додаток 3._Бюджет детальний ПР'!$H$5:$H$1886,A13)</f>
        <v>0</v>
      </c>
      <c r="K13" s="131">
        <f>SUMIFS('Додаток 3._Бюджет детальний ПР'!$BK$5:$BK$1886,'Додаток 3._Бюджет детальний ПР'!$B$5:$B$1886,'Напрямки конкурса'!$B$2,'Додаток 3._Бюджет детальний ПР'!$H$5:$H$1886,A13)</f>
        <v>0</v>
      </c>
      <c r="L13" s="131">
        <f t="shared" si="1"/>
        <v>0</v>
      </c>
      <c r="N13" s="131">
        <f>SUMIFS('Додаток 3._Бюджет детальний ПР'!$CL$5:$CL$1886,'Додаток 3._Бюджет детальний ПР'!$B$5:$B$1886,'Напрямки конкурса'!$B$2,'Додаток 3._Бюджет детальний ПР'!$H$5:$H$1886,A13)</f>
        <v>0</v>
      </c>
      <c r="O13" s="131">
        <f>SUMIFS('Додаток 3._Бюджет детальний ПР'!$CM$5:$CM$1886,'Додаток 3._Бюджет детальний ПР'!$B$5:$B$1886,'Напрямки конкурса'!$B$2,'Додаток 3._Бюджет детальний ПР'!$H$5:$H$1886,A13)</f>
        <v>0</v>
      </c>
      <c r="P13" s="131">
        <f>SUMIFS('Додаток 3._Бюджет детальний ПР'!$CN$5:$CN$1886,'Додаток 3._Бюджет детальний ПР'!$B$5:$B$1886,'Напрямки конкурса'!$B$2,'Додаток 3._Бюджет детальний ПР'!$H$5:$H$1886,A13)</f>
        <v>0</v>
      </c>
      <c r="Q13" s="131">
        <f>SUMIFS('Додаток 3._Бюджет детальний ПР'!$CO$5:$CO$1886,'Додаток 3._Бюджет детальний ПР'!$B$5:$B$1886,'Напрямки конкурса'!$B$2,'Додаток 3._Бюджет детальний ПР'!$H$5:$H$1886,A13)</f>
        <v>0</v>
      </c>
      <c r="R13" s="131">
        <f t="shared" si="2"/>
        <v>0</v>
      </c>
    </row>
    <row r="14" spans="1:18" x14ac:dyDescent="0.2">
      <c r="A14" s="130" t="str">
        <f>'Категорія витрат'!D10</f>
        <v>09.0 Обладнання немедичного призначення</v>
      </c>
      <c r="B14" s="131">
        <f>SUMIFS('Додаток 3._Бюджет детальний ПР'!$AD$5:$AD$1886,'Додаток 3._Бюджет детальний ПР'!$B$5:$B$1886,'Напрямки конкурса'!$B$2,'Додаток 3._Бюджет детальний ПР'!$H$5:$H$1886,A14)</f>
        <v>0</v>
      </c>
      <c r="C14" s="131">
        <f>SUMIFS('Додаток 3._Бюджет детальний ПР'!$AE$5:$AE$1886,'Додаток 3._Бюджет детальний ПР'!$B$5:$B$1886,'Напрямки конкурса'!$B$2,'Додаток 3._Бюджет детальний ПР'!$H$5:$H$1886,A14)</f>
        <v>0</v>
      </c>
      <c r="D14" s="131">
        <f>SUMIFS('Додаток 3._Бюджет детальний ПР'!$AF$5:$AF$1886,'Додаток 3._Бюджет детальний ПР'!$B$5:$B$1886,'Напрямки конкурса'!$B$2,'Додаток 3._Бюджет детальний ПР'!$H$5:$H$1886,A14)</f>
        <v>0</v>
      </c>
      <c r="E14" s="131">
        <f>SUMIFS('Додаток 3._Бюджет детальний ПР'!$AG$5:$AG$1886,'Додаток 3._Бюджет детальний ПР'!$B$5:$B$1886,'Напрямки конкурса'!$B$2,'Додаток 3._Бюджет детальний ПР'!$H$5:$H$1886,A14)</f>
        <v>0</v>
      </c>
      <c r="F14" s="131">
        <f t="shared" si="0"/>
        <v>0</v>
      </c>
      <c r="H14" s="131">
        <f>SUMIFS('Додаток 3._Бюджет детальний ПР'!$BH$5:$BH$1886,'Додаток 3._Бюджет детальний ПР'!$B$5:$B$1886,'Напрямки конкурса'!$B$2,'Додаток 3._Бюджет детальний ПР'!$H$5:$H$1886,A14)</f>
        <v>0</v>
      </c>
      <c r="I14" s="131">
        <f>SUMIFS('Додаток 3._Бюджет детальний ПР'!$BI$5:$BI$1886,'Додаток 3._Бюджет детальний ПР'!$B$5:$B$1886,'Напрямки конкурса'!$B$2,'Додаток 3._Бюджет детальний ПР'!$H$5:$H$1886,A14)</f>
        <v>0</v>
      </c>
      <c r="J14" s="131">
        <f>SUMIFS('Додаток 3._Бюджет детальний ПР'!$BJ$5:$BJ$1886,'Додаток 3._Бюджет детальний ПР'!$B$5:$B$1886,'Напрямки конкурса'!$B$2,'Додаток 3._Бюджет детальний ПР'!$H$5:$H$1886,A14)</f>
        <v>0</v>
      </c>
      <c r="K14" s="131">
        <f>SUMIFS('Додаток 3._Бюджет детальний ПР'!$BK$5:$BK$1886,'Додаток 3._Бюджет детальний ПР'!$B$5:$B$1886,'Напрямки конкурса'!$B$2,'Додаток 3._Бюджет детальний ПР'!$H$5:$H$1886,A14)</f>
        <v>0</v>
      </c>
      <c r="L14" s="131">
        <f t="shared" si="1"/>
        <v>0</v>
      </c>
      <c r="N14" s="131">
        <f>SUMIFS('Додаток 3._Бюджет детальний ПР'!$CL$5:$CL$1886,'Додаток 3._Бюджет детальний ПР'!$B$5:$B$1886,'Напрямки конкурса'!$B$2,'Додаток 3._Бюджет детальний ПР'!$H$5:$H$1886,A14)</f>
        <v>0</v>
      </c>
      <c r="O14" s="131">
        <f>SUMIFS('Додаток 3._Бюджет детальний ПР'!$CM$5:$CM$1886,'Додаток 3._Бюджет детальний ПР'!$B$5:$B$1886,'Напрямки конкурса'!$B$2,'Додаток 3._Бюджет детальний ПР'!$H$5:$H$1886,A14)</f>
        <v>0</v>
      </c>
      <c r="P14" s="131">
        <f>SUMIFS('Додаток 3._Бюджет детальний ПР'!$CN$5:$CN$1886,'Додаток 3._Бюджет детальний ПР'!$B$5:$B$1886,'Напрямки конкурса'!$B$2,'Додаток 3._Бюджет детальний ПР'!$H$5:$H$1886,A14)</f>
        <v>0</v>
      </c>
      <c r="Q14" s="131">
        <f>SUMIFS('Додаток 3._Бюджет детальний ПР'!$CO$5:$CO$1886,'Додаток 3._Бюджет детальний ПР'!$B$5:$B$1886,'Напрямки конкурса'!$B$2,'Додаток 3._Бюджет детальний ПР'!$H$5:$H$1886,A14)</f>
        <v>0</v>
      </c>
      <c r="R14" s="131">
        <f t="shared" si="2"/>
        <v>0</v>
      </c>
    </row>
    <row r="15" spans="1:18" x14ac:dyDescent="0.2">
      <c r="A15" s="130" t="str">
        <f>'Категорія витрат'!D11</f>
        <v>10.0 Видавничі та комунікаційні витрати</v>
      </c>
      <c r="B15" s="131">
        <f>SUMIFS('Додаток 3._Бюджет детальний ПР'!$AD$5:$AD$1886,'Додаток 3._Бюджет детальний ПР'!$B$5:$B$1886,'Напрямки конкурса'!$B$2,'Додаток 3._Бюджет детальний ПР'!$H$5:$H$1886,A15)</f>
        <v>0</v>
      </c>
      <c r="C15" s="131">
        <f>SUMIFS('Додаток 3._Бюджет детальний ПР'!$AE$5:$AE$1886,'Додаток 3._Бюджет детальний ПР'!$B$5:$B$1886,'Напрямки конкурса'!$B$2,'Додаток 3._Бюджет детальний ПР'!$H$5:$H$1886,A15)</f>
        <v>0</v>
      </c>
      <c r="D15" s="131">
        <f>SUMIFS('Додаток 3._Бюджет детальний ПР'!$AF$5:$AF$1886,'Додаток 3._Бюджет детальний ПР'!$B$5:$B$1886,'Напрямки конкурса'!$B$2,'Додаток 3._Бюджет детальний ПР'!$H$5:$H$1886,A15)</f>
        <v>0</v>
      </c>
      <c r="E15" s="131">
        <f>SUMIFS('Додаток 3._Бюджет детальний ПР'!$AG$5:$AG$1886,'Додаток 3._Бюджет детальний ПР'!$B$5:$B$1886,'Напрямки конкурса'!$B$2,'Додаток 3._Бюджет детальний ПР'!$H$5:$H$1886,A15)</f>
        <v>0</v>
      </c>
      <c r="F15" s="131">
        <f t="shared" si="0"/>
        <v>0</v>
      </c>
      <c r="H15" s="131">
        <f>SUMIFS('Додаток 3._Бюджет детальний ПР'!$BH$5:$BH$1886,'Додаток 3._Бюджет детальний ПР'!$B$5:$B$1886,'Напрямки конкурса'!$B$2,'Додаток 3._Бюджет детальний ПР'!$H$5:$H$1886,A15)</f>
        <v>0</v>
      </c>
      <c r="I15" s="131">
        <f>SUMIFS('Додаток 3._Бюджет детальний ПР'!$BI$5:$BI$1886,'Додаток 3._Бюджет детальний ПР'!$B$5:$B$1886,'Напрямки конкурса'!$B$2,'Додаток 3._Бюджет детальний ПР'!$H$5:$H$1886,A15)</f>
        <v>0</v>
      </c>
      <c r="J15" s="131">
        <f>SUMIFS('Додаток 3._Бюджет детальний ПР'!$BJ$5:$BJ$1886,'Додаток 3._Бюджет детальний ПР'!$B$5:$B$1886,'Напрямки конкурса'!$B$2,'Додаток 3._Бюджет детальний ПР'!$H$5:$H$1886,A15)</f>
        <v>0</v>
      </c>
      <c r="K15" s="131">
        <f>SUMIFS('Додаток 3._Бюджет детальний ПР'!$BK$5:$BK$1886,'Додаток 3._Бюджет детальний ПР'!$B$5:$B$1886,'Напрямки конкурса'!$B$2,'Додаток 3._Бюджет детальний ПР'!$H$5:$H$1886,A15)</f>
        <v>0</v>
      </c>
      <c r="L15" s="131">
        <f t="shared" si="1"/>
        <v>0</v>
      </c>
      <c r="N15" s="131">
        <f>SUMIFS('Додаток 3._Бюджет детальний ПР'!$CL$5:$CL$1886,'Додаток 3._Бюджет детальний ПР'!$B$5:$B$1886,'Напрямки конкурса'!$B$2,'Додаток 3._Бюджет детальний ПР'!$H$5:$H$1886,A15)</f>
        <v>0</v>
      </c>
      <c r="O15" s="131">
        <f>SUMIFS('Додаток 3._Бюджет детальний ПР'!$CM$5:$CM$1886,'Додаток 3._Бюджет детальний ПР'!$B$5:$B$1886,'Напрямки конкурса'!$B$2,'Додаток 3._Бюджет детальний ПР'!$H$5:$H$1886,A15)</f>
        <v>0</v>
      </c>
      <c r="P15" s="131">
        <f>SUMIFS('Додаток 3._Бюджет детальний ПР'!$CN$5:$CN$1886,'Додаток 3._Бюджет детальний ПР'!$B$5:$B$1886,'Напрямки конкурса'!$B$2,'Додаток 3._Бюджет детальний ПР'!$H$5:$H$1886,A15)</f>
        <v>0</v>
      </c>
      <c r="Q15" s="131">
        <f>SUMIFS('Додаток 3._Бюджет детальний ПР'!$CO$5:$CO$1886,'Додаток 3._Бюджет детальний ПР'!$B$5:$B$1886,'Напрямки конкурса'!$B$2,'Додаток 3._Бюджет детальний ПР'!$H$5:$H$1886,A15)</f>
        <v>0</v>
      </c>
      <c r="R15" s="131">
        <f t="shared" si="2"/>
        <v>0</v>
      </c>
    </row>
    <row r="16" spans="1:18" x14ac:dyDescent="0.2">
      <c r="A16" s="130" t="str">
        <f>'Категорія витрат'!D12</f>
        <v>11.0 Витрати на підтримку діяльності організації</v>
      </c>
      <c r="B16" s="131">
        <f>SUMIFS('Додаток 3._Бюджет детальний ПР'!$AD$5:$AD$1886,'Додаток 3._Бюджет детальний ПР'!$B$5:$B$1886,'Напрямки конкурса'!$B$2,'Додаток 3._Бюджет детальний ПР'!$H$5:$H$1886,A16)</f>
        <v>0</v>
      </c>
      <c r="C16" s="131">
        <f>SUMIFS('Додаток 3._Бюджет детальний ПР'!$AE$5:$AE$1886,'Додаток 3._Бюджет детальний ПР'!$B$5:$B$1886,'Напрямки конкурса'!$B$2,'Додаток 3._Бюджет детальний ПР'!$H$5:$H$1886,A16)</f>
        <v>0</v>
      </c>
      <c r="D16" s="131">
        <f>SUMIFS('Додаток 3._Бюджет детальний ПР'!$AF$5:$AF$1886,'Додаток 3._Бюджет детальний ПР'!$B$5:$B$1886,'Напрямки конкурса'!$B$2,'Додаток 3._Бюджет детальний ПР'!$H$5:$H$1886,A16)</f>
        <v>0</v>
      </c>
      <c r="E16" s="131">
        <f>SUMIFS('Додаток 3._Бюджет детальний ПР'!$AG$5:$AG$1886,'Додаток 3._Бюджет детальний ПР'!$B$5:$B$1886,'Напрямки конкурса'!$B$2,'Додаток 3._Бюджет детальний ПР'!$H$5:$H$1886,A16)</f>
        <v>0</v>
      </c>
      <c r="F16" s="131">
        <f t="shared" si="0"/>
        <v>0</v>
      </c>
      <c r="H16" s="131">
        <f>SUMIFS('Додаток 3._Бюджет детальний ПР'!$BH$5:$BH$1886,'Додаток 3._Бюджет детальний ПР'!$B$5:$B$1886,'Напрямки конкурса'!$B$2,'Додаток 3._Бюджет детальний ПР'!$H$5:$H$1886,A16)</f>
        <v>0</v>
      </c>
      <c r="I16" s="131">
        <f>SUMIFS('Додаток 3._Бюджет детальний ПР'!$BI$5:$BI$1886,'Додаток 3._Бюджет детальний ПР'!$B$5:$B$1886,'Напрямки конкурса'!$B$2,'Додаток 3._Бюджет детальний ПР'!$H$5:$H$1886,A16)</f>
        <v>0</v>
      </c>
      <c r="J16" s="131">
        <f>SUMIFS('Додаток 3._Бюджет детальний ПР'!$BJ$5:$BJ$1886,'Додаток 3._Бюджет детальний ПР'!$B$5:$B$1886,'Напрямки конкурса'!$B$2,'Додаток 3._Бюджет детальний ПР'!$H$5:$H$1886,A16)</f>
        <v>0</v>
      </c>
      <c r="K16" s="131">
        <f>SUMIFS('Додаток 3._Бюджет детальний ПР'!$BK$5:$BK$1886,'Додаток 3._Бюджет детальний ПР'!$B$5:$B$1886,'Напрямки конкурса'!$B$2,'Додаток 3._Бюджет детальний ПР'!$H$5:$H$1886,A16)</f>
        <v>0</v>
      </c>
      <c r="L16" s="131">
        <f t="shared" si="1"/>
        <v>0</v>
      </c>
      <c r="N16" s="131">
        <f>SUMIFS('Додаток 3._Бюджет детальний ПР'!$CL$5:$CL$1886,'Додаток 3._Бюджет детальний ПР'!$B$5:$B$1886,'Напрямки конкурса'!$B$2,'Додаток 3._Бюджет детальний ПР'!$H$5:$H$1886,A16)</f>
        <v>0</v>
      </c>
      <c r="O16" s="131">
        <f>SUMIFS('Додаток 3._Бюджет детальний ПР'!$CM$5:$CM$1886,'Додаток 3._Бюджет детальний ПР'!$B$5:$B$1886,'Напрямки конкурса'!$B$2,'Додаток 3._Бюджет детальний ПР'!$H$5:$H$1886,A16)</f>
        <v>0</v>
      </c>
      <c r="P16" s="131">
        <f>SUMIFS('Додаток 3._Бюджет детальний ПР'!$CN$5:$CN$1886,'Додаток 3._Бюджет детальний ПР'!$B$5:$B$1886,'Напрямки конкурса'!$B$2,'Додаток 3._Бюджет детальний ПР'!$H$5:$H$1886,A16)</f>
        <v>0</v>
      </c>
      <c r="Q16" s="131">
        <f>SUMIFS('Додаток 3._Бюджет детальний ПР'!$CO$5:$CO$1886,'Додаток 3._Бюджет детальний ПР'!$B$5:$B$1886,'Напрямки конкурса'!$B$2,'Додаток 3._Бюджет детальний ПР'!$H$5:$H$1886,A16)</f>
        <v>0</v>
      </c>
      <c r="R16" s="131">
        <f t="shared" si="2"/>
        <v>0</v>
      </c>
    </row>
    <row r="17" spans="1:18" x14ac:dyDescent="0.2">
      <c r="A17" s="130" t="str">
        <f>'Категорія витрат'!D13</f>
        <v>12.0 Витрати на підтримку життєдіяльності  клієнтів/цільової групи</v>
      </c>
      <c r="B17" s="131">
        <f>SUMIFS('Додаток 3._Бюджет детальний ПР'!$AD$5:$AD$1886,'Додаток 3._Бюджет детальний ПР'!$B$5:$B$1886,'Напрямки конкурса'!$B$2,'Додаток 3._Бюджет детальний ПР'!$H$5:$H$1886,A17)</f>
        <v>0</v>
      </c>
      <c r="C17" s="131">
        <f>SUMIFS('Додаток 3._Бюджет детальний ПР'!$AE$5:$AE$1886,'Додаток 3._Бюджет детальний ПР'!$B$5:$B$1886,'Напрямки конкурса'!$B$2,'Додаток 3._Бюджет детальний ПР'!$H$5:$H$1886,A17)</f>
        <v>0</v>
      </c>
      <c r="D17" s="131">
        <f>SUMIFS('Додаток 3._Бюджет детальний ПР'!$AF$5:$AF$1886,'Додаток 3._Бюджет детальний ПР'!$B$5:$B$1886,'Напрямки конкурса'!$B$2,'Додаток 3._Бюджет детальний ПР'!$H$5:$H$1886,A17)</f>
        <v>0</v>
      </c>
      <c r="E17" s="131">
        <f>SUMIFS('Додаток 3._Бюджет детальний ПР'!$AG$5:$AG$1886,'Додаток 3._Бюджет детальний ПР'!$B$5:$B$1886,'Напрямки конкурса'!$B$2,'Додаток 3._Бюджет детальний ПР'!$H$5:$H$1886,A17)</f>
        <v>0</v>
      </c>
      <c r="F17" s="131">
        <f t="shared" si="0"/>
        <v>0</v>
      </c>
      <c r="H17" s="131">
        <f>SUMIFS('Додаток 3._Бюджет детальний ПР'!$BH$5:$BH$1886,'Додаток 3._Бюджет детальний ПР'!$B$5:$B$1886,'Напрямки конкурса'!$B$2,'Додаток 3._Бюджет детальний ПР'!$H$5:$H$1886,A17)</f>
        <v>0</v>
      </c>
      <c r="I17" s="131">
        <f>SUMIFS('Додаток 3._Бюджет детальний ПР'!$BI$5:$BI$1886,'Додаток 3._Бюджет детальний ПР'!$B$5:$B$1886,'Напрямки конкурса'!$B$2,'Додаток 3._Бюджет детальний ПР'!$H$5:$H$1886,A17)</f>
        <v>0</v>
      </c>
      <c r="J17" s="131">
        <f>SUMIFS('Додаток 3._Бюджет детальний ПР'!$BJ$5:$BJ$1886,'Додаток 3._Бюджет детальний ПР'!$B$5:$B$1886,'Напрямки конкурса'!$B$2,'Додаток 3._Бюджет детальний ПР'!$H$5:$H$1886,A17)</f>
        <v>0</v>
      </c>
      <c r="K17" s="131">
        <f>SUMIFS('Додаток 3._Бюджет детальний ПР'!$BK$5:$BK$1886,'Додаток 3._Бюджет детальний ПР'!$B$5:$B$1886,'Напрямки конкурса'!$B$2,'Додаток 3._Бюджет детальний ПР'!$H$5:$H$1886,A17)</f>
        <v>0</v>
      </c>
      <c r="L17" s="131">
        <f t="shared" si="1"/>
        <v>0</v>
      </c>
      <c r="N17" s="131">
        <f>SUMIFS('Додаток 3._Бюджет детальний ПР'!$CL$5:$CL$1886,'Додаток 3._Бюджет детальний ПР'!$B$5:$B$1886,'Напрямки конкурса'!$B$2,'Додаток 3._Бюджет детальний ПР'!$H$5:$H$1886,A17)</f>
        <v>0</v>
      </c>
      <c r="O17" s="131">
        <f>SUMIFS('Додаток 3._Бюджет детальний ПР'!$CM$5:$CM$1886,'Додаток 3._Бюджет детальний ПР'!$B$5:$B$1886,'Напрямки конкурса'!$B$2,'Додаток 3._Бюджет детальний ПР'!$H$5:$H$1886,A17)</f>
        <v>0</v>
      </c>
      <c r="P17" s="131">
        <f>SUMIFS('Додаток 3._Бюджет детальний ПР'!$CN$5:$CN$1886,'Додаток 3._Бюджет детальний ПР'!$B$5:$B$1886,'Напрямки конкурса'!$B$2,'Додаток 3._Бюджет детальний ПР'!$H$5:$H$1886,A17)</f>
        <v>0</v>
      </c>
      <c r="Q17" s="131">
        <f>SUMIFS('Додаток 3._Бюджет детальний ПР'!$CO$5:$CO$1886,'Додаток 3._Бюджет детальний ПР'!$B$5:$B$1886,'Напрямки конкурса'!$B$2,'Додаток 3._Бюджет детальний ПР'!$H$5:$H$1886,A17)</f>
        <v>0</v>
      </c>
      <c r="R17" s="131">
        <f t="shared" si="2"/>
        <v>0</v>
      </c>
    </row>
    <row r="18" spans="1:18" ht="12.75" thickBot="1" x14ac:dyDescent="0.25">
      <c r="A18" s="130" t="str">
        <f>'Категорія витрат'!D14</f>
        <v>13.0 Фінансування, орієнтоване на визначені результати</v>
      </c>
      <c r="B18" s="131">
        <f>SUMIFS('Додаток 3._Бюджет детальний ПР'!$AD$5:$AD$1886,'Додаток 3._Бюджет детальний ПР'!$B$5:$B$1886,'Напрямки конкурса'!$B$2,'Додаток 3._Бюджет детальний ПР'!$H$5:$H$1886,A18)</f>
        <v>0</v>
      </c>
      <c r="C18" s="131">
        <f>SUMIFS('Додаток 3._Бюджет детальний ПР'!$AE$5:$AE$1886,'Додаток 3._Бюджет детальний ПР'!$B$5:$B$1886,'Напрямки конкурса'!$B$2,'Додаток 3._Бюджет детальний ПР'!$H$5:$H$1886,A18)</f>
        <v>0</v>
      </c>
      <c r="D18" s="131">
        <f>SUMIFS('Додаток 3._Бюджет детальний ПР'!$AF$5:$AF$1886,'Додаток 3._Бюджет детальний ПР'!$B$5:$B$1886,'Напрямки конкурса'!$B$2,'Додаток 3._Бюджет детальний ПР'!$H$5:$H$1886,A18)</f>
        <v>0</v>
      </c>
      <c r="E18" s="131">
        <f>SUMIFS('Додаток 3._Бюджет детальний ПР'!$AG$5:$AG$1886,'Додаток 3._Бюджет детальний ПР'!$B$5:$B$1886,'Напрямки конкурса'!$B$2,'Додаток 3._Бюджет детальний ПР'!$H$5:$H$1886,A18)</f>
        <v>0</v>
      </c>
      <c r="F18" s="131">
        <f t="shared" si="0"/>
        <v>0</v>
      </c>
      <c r="H18" s="131">
        <f>SUMIFS('Додаток 3._Бюджет детальний ПР'!$BH$5:$BH$1886,'Додаток 3._Бюджет детальний ПР'!$B$5:$B$1886,'Напрямки конкурса'!$B$2,'Додаток 3._Бюджет детальний ПР'!$H$5:$H$1886,A18)</f>
        <v>0</v>
      </c>
      <c r="I18" s="131">
        <f>SUMIFS('Додаток 3._Бюджет детальний ПР'!$BI$5:$BI$1886,'Додаток 3._Бюджет детальний ПР'!$B$5:$B$1886,'Напрямки конкурса'!$B$2,'Додаток 3._Бюджет детальний ПР'!$H$5:$H$1886,A18)</f>
        <v>0</v>
      </c>
      <c r="J18" s="131">
        <f>SUMIFS('Додаток 3._Бюджет детальний ПР'!$BJ$5:$BJ$1886,'Додаток 3._Бюджет детальний ПР'!$B$5:$B$1886,'Напрямки конкурса'!$B$2,'Додаток 3._Бюджет детальний ПР'!$H$5:$H$1886,A18)</f>
        <v>0</v>
      </c>
      <c r="K18" s="131">
        <f>SUMIFS('Додаток 3._Бюджет детальний ПР'!$BK$5:$BK$1886,'Додаток 3._Бюджет детальний ПР'!$B$5:$B$1886,'Напрямки конкурса'!$B$2,'Додаток 3._Бюджет детальний ПР'!$H$5:$H$1886,A18)</f>
        <v>0</v>
      </c>
      <c r="L18" s="131">
        <f t="shared" si="1"/>
        <v>0</v>
      </c>
      <c r="N18" s="131">
        <f>SUMIFS('Додаток 3._Бюджет детальний ПР'!$CL$5:$CL$1886,'Додаток 3._Бюджет детальний ПР'!$B$5:$B$1886,'Напрямки конкурса'!$B$2,'Додаток 3._Бюджет детальний ПР'!$H$5:$H$1886,A18)</f>
        <v>0</v>
      </c>
      <c r="O18" s="131">
        <f>SUMIFS('Додаток 3._Бюджет детальний ПР'!$CM$5:$CM$1886,'Додаток 3._Бюджет детальний ПР'!$B$5:$B$1886,'Напрямки конкурса'!$B$2,'Додаток 3._Бюджет детальний ПР'!$H$5:$H$1886,A18)</f>
        <v>0</v>
      </c>
      <c r="P18" s="131">
        <f>SUMIFS('Додаток 3._Бюджет детальний ПР'!$CN$5:$CN$1886,'Додаток 3._Бюджет детальний ПР'!$B$5:$B$1886,'Напрямки конкурса'!$B$2,'Додаток 3._Бюджет детальний ПР'!$H$5:$H$1886,A18)</f>
        <v>0</v>
      </c>
      <c r="Q18" s="131">
        <f>SUMIFS('Додаток 3._Бюджет детальний ПР'!$CO$5:$CO$1886,'Додаток 3._Бюджет детальний ПР'!$B$5:$B$1886,'Напрямки конкурса'!$B$2,'Додаток 3._Бюджет детальний ПР'!$H$5:$H$1886,A18)</f>
        <v>0</v>
      </c>
      <c r="R18" s="131">
        <f t="shared" si="2"/>
        <v>0</v>
      </c>
    </row>
    <row r="19" spans="1:18" s="127" customFormat="1" ht="12.75" thickBot="1" x14ac:dyDescent="0.25">
      <c r="A19" s="85" t="s">
        <v>63</v>
      </c>
      <c r="B19" s="132">
        <f>SUM(B6:B18)</f>
        <v>0</v>
      </c>
      <c r="C19" s="132">
        <f t="shared" ref="C19:F19" si="3">SUM(C6:C18)</f>
        <v>0</v>
      </c>
      <c r="D19" s="132">
        <f t="shared" si="3"/>
        <v>0</v>
      </c>
      <c r="E19" s="132">
        <f t="shared" si="3"/>
        <v>0</v>
      </c>
      <c r="F19" s="132">
        <f t="shared" si="3"/>
        <v>0</v>
      </c>
      <c r="H19" s="132">
        <f>SUM(H6:H18)</f>
        <v>0</v>
      </c>
      <c r="I19" s="132">
        <f>SUM(I6:I18)</f>
        <v>0</v>
      </c>
      <c r="J19" s="132">
        <f>SUM(J6:J18)</f>
        <v>0</v>
      </c>
      <c r="K19" s="132">
        <f>SUM(K6:K18)</f>
        <v>0</v>
      </c>
      <c r="L19" s="132">
        <f t="shared" ref="L19" si="4">SUM(L6:L18)</f>
        <v>0</v>
      </c>
      <c r="N19" s="132">
        <f>SUM(N6:N18)</f>
        <v>0</v>
      </c>
      <c r="O19" s="132">
        <f>SUM(O6:O18)</f>
        <v>0</v>
      </c>
      <c r="P19" s="132">
        <f>SUM(P6:P18)</f>
        <v>0</v>
      </c>
      <c r="Q19" s="132">
        <f>SUM(Q6:Q18)</f>
        <v>0</v>
      </c>
      <c r="R19" s="132">
        <f t="shared" ref="R19" si="5">SUM(R6:R18)</f>
        <v>0</v>
      </c>
    </row>
    <row r="20" spans="1:18" x14ac:dyDescent="0.2">
      <c r="B20" s="91"/>
      <c r="C20" s="91"/>
      <c r="D20" s="91"/>
      <c r="E20" s="91"/>
      <c r="F20" s="91"/>
      <c r="H20" s="91"/>
      <c r="I20" s="91"/>
      <c r="J20" s="91"/>
      <c r="K20" s="91"/>
      <c r="L20" s="91"/>
      <c r="N20" s="91"/>
      <c r="O20" s="91"/>
      <c r="P20" s="91"/>
      <c r="Q20" s="91"/>
      <c r="R20" s="91"/>
    </row>
    <row r="21" spans="1:18" x14ac:dyDescent="0.2">
      <c r="R21" s="91"/>
    </row>
  </sheetData>
  <mergeCells count="6">
    <mergeCell ref="H4:L4"/>
    <mergeCell ref="N4:R4"/>
    <mergeCell ref="A1:C1"/>
    <mergeCell ref="A2:F2"/>
    <mergeCell ref="A4:A5"/>
    <mergeCell ref="B4:F4"/>
  </mergeCells>
  <pageMargins left="0.70866141732283472" right="0.70866141732283472" top="0.74803149606299213" bottom="0.74803149606299213" header="0.31496062992125984" footer="0.31496062992125984"/>
  <pageSetup paperSize="9" scale="94" orientation="landscape" horizontalDpi="200" verticalDpi="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zoomScaleNormal="100" workbookViewId="0">
      <selection activeCell="P1" sqref="P1:Q1048576"/>
    </sheetView>
  </sheetViews>
  <sheetFormatPr defaultColWidth="8.85546875" defaultRowHeight="10.5" x14ac:dyDescent="0.15"/>
  <cols>
    <col min="1" max="1" width="48.42578125" style="115" bestFit="1" customWidth="1"/>
    <col min="2" max="3" width="12" style="114" bestFit="1" customWidth="1"/>
    <col min="4" max="4" width="12.42578125" style="114" bestFit="1" customWidth="1"/>
    <col min="5" max="5" width="12" style="114" bestFit="1" customWidth="1"/>
    <col min="6" max="6" width="9.85546875" style="114" bestFit="1" customWidth="1"/>
    <col min="7" max="7" width="3.140625" style="111" customWidth="1"/>
    <col min="8" max="9" width="12" style="114" bestFit="1" customWidth="1"/>
    <col min="10" max="10" width="12.42578125" style="114" bestFit="1" customWidth="1"/>
    <col min="11" max="11" width="12" style="114" bestFit="1" customWidth="1"/>
    <col min="12" max="12" width="9.85546875" style="114" bestFit="1" customWidth="1"/>
    <col min="13" max="13" width="2.5703125" style="111" customWidth="1"/>
    <col min="14" max="15" width="12" style="114" bestFit="1" customWidth="1"/>
    <col min="16" max="16" width="12.42578125" style="114" hidden="1" customWidth="1"/>
    <col min="17" max="17" width="12" style="114" hidden="1" customWidth="1"/>
    <col min="18" max="18" width="10.5703125" style="114" customWidth="1"/>
    <col min="19" max="16384" width="8.85546875" style="111"/>
  </cols>
  <sheetData>
    <row r="1" spans="1:18" x14ac:dyDescent="0.15">
      <c r="A1" s="453" t="s">
        <v>69</v>
      </c>
      <c r="B1" s="453"/>
      <c r="C1" s="453"/>
      <c r="D1" s="113"/>
      <c r="E1" s="113"/>
      <c r="H1" s="111"/>
      <c r="I1" s="111"/>
      <c r="J1" s="113"/>
      <c r="K1" s="113"/>
      <c r="N1" s="111"/>
      <c r="O1" s="111"/>
      <c r="P1" s="113"/>
      <c r="Q1" s="113"/>
    </row>
    <row r="2" spans="1:18" x14ac:dyDescent="0.15">
      <c r="A2" s="454" t="s">
        <v>332</v>
      </c>
      <c r="B2" s="454"/>
      <c r="C2" s="455"/>
      <c r="D2" s="455"/>
      <c r="E2" s="455"/>
      <c r="F2" s="455"/>
      <c r="H2" s="111"/>
      <c r="I2" s="111"/>
      <c r="J2" s="111"/>
      <c r="K2" s="111"/>
      <c r="L2" s="111"/>
      <c r="N2" s="111"/>
      <c r="O2" s="111"/>
      <c r="P2" s="111"/>
      <c r="Q2" s="111"/>
      <c r="R2" s="111"/>
    </row>
    <row r="3" spans="1:18" ht="11.25" thickBot="1" x14ac:dyDescent="0.2"/>
    <row r="4" spans="1:18" s="116" customFormat="1" ht="49.5" customHeight="1" thickBot="1" x14ac:dyDescent="0.2">
      <c r="A4" s="456" t="s">
        <v>10</v>
      </c>
      <c r="B4" s="450" t="s">
        <v>76</v>
      </c>
      <c r="C4" s="451"/>
      <c r="D4" s="451"/>
      <c r="E4" s="451"/>
      <c r="F4" s="452"/>
      <c r="H4" s="450" t="s">
        <v>76</v>
      </c>
      <c r="I4" s="451"/>
      <c r="J4" s="451"/>
      <c r="K4" s="451"/>
      <c r="L4" s="452"/>
      <c r="N4" s="450" t="s">
        <v>76</v>
      </c>
      <c r="O4" s="451"/>
      <c r="P4" s="451"/>
      <c r="Q4" s="451"/>
      <c r="R4" s="452"/>
    </row>
    <row r="5" spans="1:18" s="119" customFormat="1" ht="72.75" customHeight="1" x14ac:dyDescent="0.25">
      <c r="A5" s="457"/>
      <c r="B5" s="117" t="str">
        <f>'Додаток 3._Бюджет детальний ПР'!AD3</f>
        <v xml:space="preserve">Q1 (01-03 2015) </v>
      </c>
      <c r="C5" s="117" t="str">
        <f>'Додаток 3._Бюджет детальний ПР'!AE3</f>
        <v xml:space="preserve">Q2 (04-06 2015) </v>
      </c>
      <c r="D5" s="117" t="str">
        <f>'Додаток 3._Бюджет детальний ПР'!AF3</f>
        <v xml:space="preserve">Q3 (07-09 2015 ) </v>
      </c>
      <c r="E5" s="117" t="str">
        <f>'Додаток 3._Бюджет детальний ПР'!AG3</f>
        <v>Q4 (10-12 2015)</v>
      </c>
      <c r="F5" s="118" t="s">
        <v>333</v>
      </c>
      <c r="H5" s="117" t="s">
        <v>272</v>
      </c>
      <c r="I5" s="117" t="s">
        <v>273</v>
      </c>
      <c r="J5" s="117" t="s">
        <v>274</v>
      </c>
      <c r="K5" s="117" t="s">
        <v>275</v>
      </c>
      <c r="L5" s="118" t="s">
        <v>370</v>
      </c>
      <c r="N5" s="117" t="s">
        <v>306</v>
      </c>
      <c r="O5" s="117" t="s">
        <v>307</v>
      </c>
      <c r="P5" s="117" t="s">
        <v>308</v>
      </c>
      <c r="Q5" s="117" t="s">
        <v>309</v>
      </c>
      <c r="R5" s="118" t="s">
        <v>371</v>
      </c>
    </row>
    <row r="6" spans="1:18" x14ac:dyDescent="0.15">
      <c r="A6" s="120" t="str">
        <f>'Категорія витрат'!D2</f>
        <v>01.0 Людські ресурси</v>
      </c>
      <c r="B6" s="121">
        <f>SUMIFS('Додаток 3._Бюджет детальний ПР'!$AD$5:$AD$1886,'Додаток 3._Бюджет детальний ПР'!$B$5:$B$1886,'Напрямки конкурса'!$B$13,'Додаток 3._Бюджет детальний ПР'!$H$5:$H$1886,A6)</f>
        <v>0</v>
      </c>
      <c r="C6" s="121">
        <f>SUMIFS('Додаток 3._Бюджет детальний ПР'!$AE$5:$AE$1886,'Додаток 3._Бюджет детальний ПР'!$B$5:$B$1886,'Напрямки конкурса'!$B$13,'Додаток 3._Бюджет детальний ПР'!$H$5:$H$1886,A6)</f>
        <v>0</v>
      </c>
      <c r="D6" s="121">
        <f>SUMIFS('Додаток 3._Бюджет детальний ПР'!$AF$5:$AF$1886,'Додаток 3._Бюджет детальний ПР'!$B$5:$B$1886,'Напрямки конкурса'!$B$13,'Додаток 3._Бюджет детальний ПР'!$H$5:$H$1886,A6)</f>
        <v>0</v>
      </c>
      <c r="E6" s="121">
        <f>SUMIFS('Додаток 3._Бюджет детальний ПР'!$AG$5:$AG$1886,'Додаток 3._Бюджет детальний ПР'!$B$5:$B$1886,'Напрямки конкурса'!$B$13,'Додаток 3._Бюджет детальний ПР'!$H$5:$H$1886,A6)</f>
        <v>0</v>
      </c>
      <c r="F6" s="121">
        <f>B6+C6+D6+E6</f>
        <v>0</v>
      </c>
      <c r="H6" s="121">
        <f>SUMIFS('Додаток 3._Бюджет детальний ПР'!$BH$5:$BH$1886,'Додаток 3._Бюджет детальний ПР'!$B$5:$B$1886,'Напрямки конкурса'!$B$13,'Додаток 3._Бюджет детальний ПР'!$H$5:$H$1886,A6)</f>
        <v>0</v>
      </c>
      <c r="I6" s="121">
        <f>SUMIFS('Додаток 3._Бюджет детальний ПР'!$BI$5:$BI$1886,'Додаток 3._Бюджет детальний ПР'!$B$5:$B$1886,'Напрямки конкурса'!$B$13,'Додаток 3._Бюджет детальний ПР'!$H$5:$H$1886,A6)</f>
        <v>0</v>
      </c>
      <c r="J6" s="121">
        <f>SUMIFS('Додаток 3._Бюджет детальний ПР'!$BJ$5:$BJ$1886,'Додаток 3._Бюджет детальний ПР'!$B$5:$B$1886,'Напрямки конкурса'!$B$13,'Додаток 3._Бюджет детальний ПР'!$H$5:$H$1886,A6)</f>
        <v>0</v>
      </c>
      <c r="K6" s="121">
        <f>SUMIFS('Додаток 3._Бюджет детальний ПР'!$BK$5:$BK$1886,'Додаток 3._Бюджет детальний ПР'!$B$5:$B$1886,'Напрямки конкурса'!$B$13,'Додаток 3._Бюджет детальний ПР'!$H$5:$H$1886,A6)</f>
        <v>0</v>
      </c>
      <c r="L6" s="121">
        <f>H6+I6+J6+K6</f>
        <v>0</v>
      </c>
      <c r="N6" s="121">
        <f>SUMIFS('Додаток 3._Бюджет детальний ПР'!$CL$5:$CL$1886,'Додаток 3._Бюджет детальний ПР'!$B$5:$B$1886,'Напрямки конкурса'!$B$13,'Додаток 3._Бюджет детальний ПР'!$H$5:$H$1886,A6)</f>
        <v>0</v>
      </c>
      <c r="O6" s="121">
        <f>SUMIFS('Додаток 3._Бюджет детальний ПР'!$CM$5:$CM$1886,'Додаток 3._Бюджет детальний ПР'!$B$5:$B$1886,'Напрямки конкурса'!$B$13,'Додаток 3._Бюджет детальний ПР'!$H$5:$H$1886,A6)</f>
        <v>0</v>
      </c>
      <c r="P6" s="121">
        <f>SUMIFS('Додаток 3._Бюджет детальний ПР'!$CN$5:$CN$1886,'Додаток 3._Бюджет детальний ПР'!$B$5:$B$1886,'Напрямки конкурса'!$B$13,'Додаток 3._Бюджет детальний ПР'!$H$5:$H$1886,A6)</f>
        <v>0</v>
      </c>
      <c r="Q6" s="121">
        <f>SUMIFS('Додаток 3._Бюджет детальний ПР'!$CO$5:$CO$1886,'Додаток 3._Бюджет детальний ПР'!$B$5:$B$1886,'Напрямки конкурса'!$B$13,'Додаток 3._Бюджет детальний ПР'!$H$5:$H$1886,A6)</f>
        <v>0</v>
      </c>
      <c r="R6" s="121">
        <f>N6+O6+P6+Q6</f>
        <v>0</v>
      </c>
    </row>
    <row r="7" spans="1:18" x14ac:dyDescent="0.15">
      <c r="A7" s="120" t="str">
        <f>'Категорія витрат'!D3</f>
        <v>02.0 Витрати на відрядження</v>
      </c>
      <c r="B7" s="121">
        <f>SUMIFS('Додаток 3._Бюджет детальний ПР'!$AD$5:$AD$1886,'Додаток 3._Бюджет детальний ПР'!$B$5:$B$1886,'Напрямки конкурса'!$B$13,'Додаток 3._Бюджет детальний ПР'!$H$5:$H$1886,A7)</f>
        <v>0</v>
      </c>
      <c r="C7" s="121">
        <f>SUMIFS('Додаток 3._Бюджет детальний ПР'!$AE$5:$AE$1886,'Додаток 3._Бюджет детальний ПР'!$B$5:$B$1886,'Напрямки конкурса'!$B$13,'Додаток 3._Бюджет детальний ПР'!$H$5:$H$1886,A7)</f>
        <v>0</v>
      </c>
      <c r="D7" s="121">
        <f>SUMIFS('Додаток 3._Бюджет детальний ПР'!$AF$5:$AF$1886,'Додаток 3._Бюджет детальний ПР'!$B$5:$B$1886,'Напрямки конкурса'!$B$13,'Додаток 3._Бюджет детальний ПР'!$H$5:$H$1886,A7)</f>
        <v>0</v>
      </c>
      <c r="E7" s="121">
        <f>SUMIFS('Додаток 3._Бюджет детальний ПР'!$AG$5:$AG$1886,'Додаток 3._Бюджет детальний ПР'!$B$5:$B$1886,'Напрямки конкурса'!$B$13,'Додаток 3._Бюджет детальний ПР'!$H$5:$H$1886,A7)</f>
        <v>0</v>
      </c>
      <c r="F7" s="121">
        <f t="shared" ref="F7:F18" si="0">B7+C7+D7+E7</f>
        <v>0</v>
      </c>
      <c r="H7" s="121">
        <f>SUMIFS('Додаток 3._Бюджет детальний ПР'!$BH$5:$BH$1886,'Додаток 3._Бюджет детальний ПР'!$B$5:$B$1886,'Напрямки конкурса'!$B$13,'Додаток 3._Бюджет детальний ПР'!$H$5:$H$1886,A7)</f>
        <v>0</v>
      </c>
      <c r="I7" s="121">
        <f>SUMIFS('Додаток 3._Бюджет детальний ПР'!$BI$5:$BI$1886,'Додаток 3._Бюджет детальний ПР'!$B$5:$B$1886,'Напрямки конкурса'!$B$13,'Додаток 3._Бюджет детальний ПР'!$H$5:$H$1886,A7)</f>
        <v>0</v>
      </c>
      <c r="J7" s="121">
        <f>SUMIFS('Додаток 3._Бюджет детальний ПР'!$BJ$5:$BJ$1886,'Додаток 3._Бюджет детальний ПР'!$B$5:$B$1886,'Напрямки конкурса'!$B$13,'Додаток 3._Бюджет детальний ПР'!$H$5:$H$1886,A7)</f>
        <v>0</v>
      </c>
      <c r="K7" s="121">
        <f>SUMIFS('Додаток 3._Бюджет детальний ПР'!$BK$5:$BK$1886,'Додаток 3._Бюджет детальний ПР'!$B$5:$B$1886,'Напрямки конкурса'!$B$13,'Додаток 3._Бюджет детальний ПР'!$H$5:$H$1886,A7)</f>
        <v>0</v>
      </c>
      <c r="L7" s="121">
        <f t="shared" ref="L7:L18" si="1">H7+I7+J7+K7</f>
        <v>0</v>
      </c>
      <c r="N7" s="121">
        <f>SUMIFS('Додаток 3._Бюджет детальний ПР'!$CL$5:$CL$1886,'Додаток 3._Бюджет детальний ПР'!$B$5:$B$1886,'Напрямки конкурса'!$B$13,'Додаток 3._Бюджет детальний ПР'!$H$5:$H$1886,A7)</f>
        <v>0</v>
      </c>
      <c r="O7" s="121">
        <f>SUMIFS('Додаток 3._Бюджет детальний ПР'!$CM$5:$CM$1886,'Додаток 3._Бюджет детальний ПР'!$B$5:$B$1886,'Напрямки конкурса'!$B$13,'Додаток 3._Бюджет детальний ПР'!$H$5:$H$1886,A7)</f>
        <v>0</v>
      </c>
      <c r="P7" s="121">
        <f>SUMIFS('Додаток 3._Бюджет детальний ПР'!$CN$5:$CN$1886,'Додаток 3._Бюджет детальний ПР'!$B$5:$B$1886,'Напрямки конкурса'!$B$13,'Додаток 3._Бюджет детальний ПР'!$H$5:$H$1886,A7)</f>
        <v>0</v>
      </c>
      <c r="Q7" s="121">
        <f>SUMIFS('Додаток 3._Бюджет детальний ПР'!$CO$5:$CO$1886,'Додаток 3._Бюджет детальний ПР'!$B$5:$B$1886,'Напрямки конкурса'!$B$13,'Додаток 3._Бюджет детальний ПР'!$H$5:$H$1886,A7)</f>
        <v>0</v>
      </c>
      <c r="R7" s="121">
        <f t="shared" ref="R7:R18" si="2">N7+O7+P7+Q7</f>
        <v>0</v>
      </c>
    </row>
    <row r="8" spans="1:18" x14ac:dyDescent="0.15">
      <c r="A8" s="120" t="str">
        <f>'Категорія витрат'!D4</f>
        <v>03.0 Зовнішні професійні послуги</v>
      </c>
      <c r="B8" s="121">
        <f>SUMIFS('Додаток 3._Бюджет детальний ПР'!$AD$5:$AD$1886,'Додаток 3._Бюджет детальний ПР'!$B$5:$B$1886,'Напрямки конкурса'!$B$13,'Додаток 3._Бюджет детальний ПР'!$H$5:$H$1886,A8)</f>
        <v>0</v>
      </c>
      <c r="C8" s="121">
        <f>SUMIFS('Додаток 3._Бюджет детальний ПР'!$AE$5:$AE$1886,'Додаток 3._Бюджет детальний ПР'!$B$5:$B$1886,'Напрямки конкурса'!$B$13,'Додаток 3._Бюджет детальний ПР'!$H$5:$H$1886,A8)</f>
        <v>0</v>
      </c>
      <c r="D8" s="121">
        <f>SUMIFS('Додаток 3._Бюджет детальний ПР'!$AF$5:$AF$1886,'Додаток 3._Бюджет детальний ПР'!$B$5:$B$1886,'Напрямки конкурса'!$B$13,'Додаток 3._Бюджет детальний ПР'!$H$5:$H$1886,A8)</f>
        <v>0</v>
      </c>
      <c r="E8" s="121">
        <f>SUMIFS('Додаток 3._Бюджет детальний ПР'!$AG$5:$AG$1886,'Додаток 3._Бюджет детальний ПР'!$B$5:$B$1886,'Напрямки конкурса'!$B$13,'Додаток 3._Бюджет детальний ПР'!$H$5:$H$1886,A8)</f>
        <v>0</v>
      </c>
      <c r="F8" s="121">
        <f t="shared" si="0"/>
        <v>0</v>
      </c>
      <c r="H8" s="121">
        <f>SUMIFS('Додаток 3._Бюджет детальний ПР'!$BH$5:$BH$1886,'Додаток 3._Бюджет детальний ПР'!$B$5:$B$1886,'Напрямки конкурса'!$B$13,'Додаток 3._Бюджет детальний ПР'!$H$5:$H$1886,A8)</f>
        <v>0</v>
      </c>
      <c r="I8" s="121">
        <f>SUMIFS('Додаток 3._Бюджет детальний ПР'!$BI$5:$BI$1886,'Додаток 3._Бюджет детальний ПР'!$B$5:$B$1886,'Напрямки конкурса'!$B$13,'Додаток 3._Бюджет детальний ПР'!$H$5:$H$1886,A8)</f>
        <v>0</v>
      </c>
      <c r="J8" s="121">
        <f>SUMIFS('Додаток 3._Бюджет детальний ПР'!$BJ$5:$BJ$1886,'Додаток 3._Бюджет детальний ПР'!$B$5:$B$1886,'Напрямки конкурса'!$B$13,'Додаток 3._Бюджет детальний ПР'!$H$5:$H$1886,A8)</f>
        <v>0</v>
      </c>
      <c r="K8" s="121">
        <f>SUMIFS('Додаток 3._Бюджет детальний ПР'!$BK$5:$BK$1886,'Додаток 3._Бюджет детальний ПР'!$B$5:$B$1886,'Напрямки конкурса'!$B$13,'Додаток 3._Бюджет детальний ПР'!$H$5:$H$1886,A8)</f>
        <v>0</v>
      </c>
      <c r="L8" s="121">
        <f t="shared" si="1"/>
        <v>0</v>
      </c>
      <c r="N8" s="121">
        <f>SUMIFS('Додаток 3._Бюджет детальний ПР'!$CL$5:$CL$1886,'Додаток 3._Бюджет детальний ПР'!$B$5:$B$1886,'Напрямки конкурса'!$B$13,'Додаток 3._Бюджет детальний ПР'!$H$5:$H$1886,A8)</f>
        <v>0</v>
      </c>
      <c r="O8" s="121">
        <f>SUMIFS('Додаток 3._Бюджет детальний ПР'!$CM$5:$CM$1886,'Додаток 3._Бюджет детальний ПР'!$B$5:$B$1886,'Напрямки конкурса'!$B$13,'Додаток 3._Бюджет детальний ПР'!$H$5:$H$1886,A8)</f>
        <v>0</v>
      </c>
      <c r="P8" s="121">
        <f>SUMIFS('Додаток 3._Бюджет детальний ПР'!$CN$5:$CN$1886,'Додаток 3._Бюджет детальний ПР'!$B$5:$B$1886,'Напрямки конкурса'!$B$13,'Додаток 3._Бюджет детальний ПР'!$H$5:$H$1886,A8)</f>
        <v>0</v>
      </c>
      <c r="Q8" s="121">
        <f>SUMIFS('Додаток 3._Бюджет детальний ПР'!$CO$5:$CO$1886,'Додаток 3._Бюджет детальний ПР'!$B$5:$B$1886,'Напрямки конкурса'!$B$13,'Додаток 3._Бюджет детальний ПР'!$H$5:$H$1886,A8)</f>
        <v>0</v>
      </c>
      <c r="R8" s="121">
        <f t="shared" si="2"/>
        <v>0</v>
      </c>
    </row>
    <row r="9" spans="1:18" x14ac:dyDescent="0.15">
      <c r="A9" s="120" t="str">
        <f>'Категорія витрат'!D5</f>
        <v>04.0 Товари для сфери охорони здоров'я - фармацевтична продукція</v>
      </c>
      <c r="B9" s="121">
        <f>SUMIFS('Додаток 3._Бюджет детальний ПР'!$AD$5:$AD$1886,'Додаток 3._Бюджет детальний ПР'!$B$5:$B$1886,'Напрямки конкурса'!$B$13,'Додаток 3._Бюджет детальний ПР'!$H$5:$H$1886,A9)</f>
        <v>0</v>
      </c>
      <c r="C9" s="121">
        <f>SUMIFS('Додаток 3._Бюджет детальний ПР'!$AE$5:$AE$1886,'Додаток 3._Бюджет детальний ПР'!$B$5:$B$1886,'Напрямки конкурса'!$B$13,'Додаток 3._Бюджет детальний ПР'!$H$5:$H$1886,A9)</f>
        <v>0</v>
      </c>
      <c r="D9" s="121">
        <f>SUMIFS('Додаток 3._Бюджет детальний ПР'!$AF$5:$AF$1886,'Додаток 3._Бюджет детальний ПР'!$B$5:$B$1886,'Напрямки конкурса'!$B$13,'Додаток 3._Бюджет детальний ПР'!$H$5:$H$1886,A9)</f>
        <v>0</v>
      </c>
      <c r="E9" s="121">
        <f>SUMIFS('Додаток 3._Бюджет детальний ПР'!$AG$5:$AG$1886,'Додаток 3._Бюджет детальний ПР'!$B$5:$B$1886,'Напрямки конкурса'!$B$13,'Додаток 3._Бюджет детальний ПР'!$H$5:$H$1886,A9)</f>
        <v>0</v>
      </c>
      <c r="F9" s="121">
        <f t="shared" si="0"/>
        <v>0</v>
      </c>
      <c r="H9" s="121">
        <f>SUMIFS('Додаток 3._Бюджет детальний ПР'!$BH$5:$BH$1886,'Додаток 3._Бюджет детальний ПР'!$B$5:$B$1886,'Напрямки конкурса'!$B$13,'Додаток 3._Бюджет детальний ПР'!$H$5:$H$1886,A9)</f>
        <v>0</v>
      </c>
      <c r="I9" s="121">
        <f>SUMIFS('Додаток 3._Бюджет детальний ПР'!$BI$5:$BI$1886,'Додаток 3._Бюджет детальний ПР'!$B$5:$B$1886,'Напрямки конкурса'!$B$13,'Додаток 3._Бюджет детальний ПР'!$H$5:$H$1886,A9)</f>
        <v>0</v>
      </c>
      <c r="J9" s="121">
        <f>SUMIFS('Додаток 3._Бюджет детальний ПР'!$BJ$5:$BJ$1886,'Додаток 3._Бюджет детальний ПР'!$B$5:$B$1886,'Напрямки конкурса'!$B$13,'Додаток 3._Бюджет детальний ПР'!$H$5:$H$1886,A9)</f>
        <v>0</v>
      </c>
      <c r="K9" s="121">
        <f>SUMIFS('Додаток 3._Бюджет детальний ПР'!$BK$5:$BK$1886,'Додаток 3._Бюджет детальний ПР'!$B$5:$B$1886,'Напрямки конкурса'!$B$13,'Додаток 3._Бюджет детальний ПР'!$H$5:$H$1886,A9)</f>
        <v>0</v>
      </c>
      <c r="L9" s="121">
        <f t="shared" si="1"/>
        <v>0</v>
      </c>
      <c r="N9" s="121">
        <f>SUMIFS('Додаток 3._Бюджет детальний ПР'!$CL$5:$CL$1886,'Додаток 3._Бюджет детальний ПР'!$B$5:$B$1886,'Напрямки конкурса'!$B$13,'Додаток 3._Бюджет детальний ПР'!$H$5:$H$1886,A9)</f>
        <v>0</v>
      </c>
      <c r="O9" s="121">
        <f>SUMIFS('Додаток 3._Бюджет детальний ПР'!$CM$5:$CM$1886,'Додаток 3._Бюджет детальний ПР'!$B$5:$B$1886,'Напрямки конкурса'!$B$13,'Додаток 3._Бюджет детальний ПР'!$H$5:$H$1886,A9)</f>
        <v>0</v>
      </c>
      <c r="P9" s="121">
        <f>SUMIFS('Додаток 3._Бюджет детальний ПР'!$CN$5:$CN$1886,'Додаток 3._Бюджет детальний ПР'!$B$5:$B$1886,'Напрямки конкурса'!$B$13,'Додаток 3._Бюджет детальний ПР'!$H$5:$H$1886,A9)</f>
        <v>0</v>
      </c>
      <c r="Q9" s="121">
        <f>SUMIFS('Додаток 3._Бюджет детальний ПР'!$CO$5:$CO$1886,'Додаток 3._Бюджет детальний ПР'!$B$5:$B$1886,'Напрямки конкурса'!$B$13,'Додаток 3._Бюджет детальний ПР'!$H$5:$H$1886,A9)</f>
        <v>0</v>
      </c>
      <c r="R9" s="121">
        <f t="shared" si="2"/>
        <v>0</v>
      </c>
    </row>
    <row r="10" spans="1:18" x14ac:dyDescent="0.15">
      <c r="A10" s="120" t="str">
        <f>'Категорія витрат'!D6</f>
        <v>05.0 Товари для сфери охорони здоров'я - нефармацевтична продукція</v>
      </c>
      <c r="B10" s="121">
        <f>SUMIFS('Додаток 3._Бюджет детальний ПР'!$AD$5:$AD$1886,'Додаток 3._Бюджет детальний ПР'!$B$5:$B$1886,'Напрямки конкурса'!$B$13,'Додаток 3._Бюджет детальний ПР'!$H$5:$H$1886,A10)</f>
        <v>0</v>
      </c>
      <c r="C10" s="121">
        <f>SUMIFS('Додаток 3._Бюджет детальний ПР'!$AE$5:$AE$1886,'Додаток 3._Бюджет детальний ПР'!$B$5:$B$1886,'Напрямки конкурса'!$B$13,'Додаток 3._Бюджет детальний ПР'!$H$5:$H$1886,A10)</f>
        <v>0</v>
      </c>
      <c r="D10" s="121">
        <f>SUMIFS('Додаток 3._Бюджет детальний ПР'!$AF$5:$AF$1886,'Додаток 3._Бюджет детальний ПР'!$B$5:$B$1886,'Напрямки конкурса'!$B$13,'Додаток 3._Бюджет детальний ПР'!$H$5:$H$1886,A10)</f>
        <v>0</v>
      </c>
      <c r="E10" s="121">
        <f>SUMIFS('Додаток 3._Бюджет детальний ПР'!$AG$5:$AG$1886,'Додаток 3._Бюджет детальний ПР'!$B$5:$B$1886,'Напрямки конкурса'!$B$13,'Додаток 3._Бюджет детальний ПР'!$H$5:$H$1886,A10)</f>
        <v>0</v>
      </c>
      <c r="F10" s="121">
        <f t="shared" si="0"/>
        <v>0</v>
      </c>
      <c r="H10" s="121">
        <f>SUMIFS('Додаток 3._Бюджет детальний ПР'!$BH$5:$BH$1886,'Додаток 3._Бюджет детальний ПР'!$B$5:$B$1886,'Напрямки конкурса'!$B$13,'Додаток 3._Бюджет детальний ПР'!$H$5:$H$1886,A10)</f>
        <v>0</v>
      </c>
      <c r="I10" s="121">
        <f>SUMIFS('Додаток 3._Бюджет детальний ПР'!$BI$5:$BI$1886,'Додаток 3._Бюджет детальний ПР'!$B$5:$B$1886,'Напрямки конкурса'!$B$13,'Додаток 3._Бюджет детальний ПР'!$H$5:$H$1886,A10)</f>
        <v>0</v>
      </c>
      <c r="J10" s="121">
        <f>SUMIFS('Додаток 3._Бюджет детальний ПР'!$BJ$5:$BJ$1886,'Додаток 3._Бюджет детальний ПР'!$B$5:$B$1886,'Напрямки конкурса'!$B$13,'Додаток 3._Бюджет детальний ПР'!$H$5:$H$1886,A10)</f>
        <v>0</v>
      </c>
      <c r="K10" s="121">
        <f>SUMIFS('Додаток 3._Бюджет детальний ПР'!$BK$5:$BK$1886,'Додаток 3._Бюджет детальний ПР'!$B$5:$B$1886,'Напрямки конкурса'!$B$13,'Додаток 3._Бюджет детальний ПР'!$H$5:$H$1886,A10)</f>
        <v>0</v>
      </c>
      <c r="L10" s="121">
        <f t="shared" si="1"/>
        <v>0</v>
      </c>
      <c r="N10" s="121">
        <f>SUMIFS('Додаток 3._Бюджет детальний ПР'!$CL$5:$CL$1886,'Додаток 3._Бюджет детальний ПР'!$B$5:$B$1886,'Напрямки конкурса'!$B$13,'Додаток 3._Бюджет детальний ПР'!$H$5:$H$1886,A10)</f>
        <v>0</v>
      </c>
      <c r="O10" s="121">
        <f>SUMIFS('Додаток 3._Бюджет детальний ПР'!$CM$5:$CM$1886,'Додаток 3._Бюджет детальний ПР'!$B$5:$B$1886,'Напрямки конкурса'!$B$13,'Додаток 3._Бюджет детальний ПР'!$H$5:$H$1886,A10)</f>
        <v>0</v>
      </c>
      <c r="P10" s="121">
        <f>SUMIFS('Додаток 3._Бюджет детальний ПР'!$CN$5:$CN$1886,'Додаток 3._Бюджет детальний ПР'!$B$5:$B$1886,'Напрямки конкурса'!$B$13,'Додаток 3._Бюджет детальний ПР'!$H$5:$H$1886,A10)</f>
        <v>0</v>
      </c>
      <c r="Q10" s="121">
        <f>SUMIFS('Додаток 3._Бюджет детальний ПР'!$CO$5:$CO$1886,'Додаток 3._Бюджет детальний ПР'!$B$5:$B$1886,'Напрямки конкурса'!$B$13,'Додаток 3._Бюджет детальний ПР'!$H$5:$H$1886,A10)</f>
        <v>0</v>
      </c>
      <c r="R10" s="121">
        <f t="shared" si="2"/>
        <v>0</v>
      </c>
    </row>
    <row r="11" spans="1:18" x14ac:dyDescent="0.15">
      <c r="A11" s="120" t="str">
        <f>'Категорія витрат'!D7</f>
        <v>06.0 Товари для сфери охорони здоров'я - медичне обладнання</v>
      </c>
      <c r="B11" s="121">
        <f>SUMIFS('Додаток 3._Бюджет детальний ПР'!$AD$5:$AD$1886,'Додаток 3._Бюджет детальний ПР'!$B$5:$B$1886,'Напрямки конкурса'!$B$13,'Додаток 3._Бюджет детальний ПР'!$H$5:$H$1886,A11)</f>
        <v>0</v>
      </c>
      <c r="C11" s="121">
        <f>SUMIFS('Додаток 3._Бюджет детальний ПР'!$AE$5:$AE$1886,'Додаток 3._Бюджет детальний ПР'!$B$5:$B$1886,'Напрямки конкурса'!$B$13,'Додаток 3._Бюджет детальний ПР'!$H$5:$H$1886,A11)</f>
        <v>0</v>
      </c>
      <c r="D11" s="121">
        <f>SUMIFS('Додаток 3._Бюджет детальний ПР'!$AF$5:$AF$1886,'Додаток 3._Бюджет детальний ПР'!$B$5:$B$1886,'Напрямки конкурса'!$B$13,'Додаток 3._Бюджет детальний ПР'!$H$5:$H$1886,A11)</f>
        <v>0</v>
      </c>
      <c r="E11" s="121">
        <f>SUMIFS('Додаток 3._Бюджет детальний ПР'!$AG$5:$AG$1886,'Додаток 3._Бюджет детальний ПР'!$B$5:$B$1886,'Напрямки конкурса'!$B$13,'Додаток 3._Бюджет детальний ПР'!$H$5:$H$1886,A11)</f>
        <v>0</v>
      </c>
      <c r="F11" s="121">
        <f t="shared" si="0"/>
        <v>0</v>
      </c>
      <c r="H11" s="121">
        <f>SUMIFS('Додаток 3._Бюджет детальний ПР'!$BH$5:$BH$1886,'Додаток 3._Бюджет детальний ПР'!$B$5:$B$1886,'Напрямки конкурса'!$B$13,'Додаток 3._Бюджет детальний ПР'!$H$5:$H$1886,A11)</f>
        <v>0</v>
      </c>
      <c r="I11" s="121">
        <f>SUMIFS('Додаток 3._Бюджет детальний ПР'!$BI$5:$BI$1886,'Додаток 3._Бюджет детальний ПР'!$B$5:$B$1886,'Напрямки конкурса'!$B$13,'Додаток 3._Бюджет детальний ПР'!$H$5:$H$1886,A11)</f>
        <v>0</v>
      </c>
      <c r="J11" s="121">
        <f>SUMIFS('Додаток 3._Бюджет детальний ПР'!$BJ$5:$BJ$1886,'Додаток 3._Бюджет детальний ПР'!$B$5:$B$1886,'Напрямки конкурса'!$B$13,'Додаток 3._Бюджет детальний ПР'!$H$5:$H$1886,A11)</f>
        <v>0</v>
      </c>
      <c r="K11" s="121">
        <f>SUMIFS('Додаток 3._Бюджет детальний ПР'!$BK$5:$BK$1886,'Додаток 3._Бюджет детальний ПР'!$B$5:$B$1886,'Напрямки конкурса'!$B$13,'Додаток 3._Бюджет детальний ПР'!$H$5:$H$1886,A11)</f>
        <v>0</v>
      </c>
      <c r="L11" s="121">
        <f t="shared" si="1"/>
        <v>0</v>
      </c>
      <c r="N11" s="121">
        <f>SUMIFS('Додаток 3._Бюджет детальний ПР'!$CL$5:$CL$1886,'Додаток 3._Бюджет детальний ПР'!$B$5:$B$1886,'Напрямки конкурса'!$B$13,'Додаток 3._Бюджет детальний ПР'!$H$5:$H$1886,A11)</f>
        <v>0</v>
      </c>
      <c r="O11" s="121">
        <f>SUMIFS('Додаток 3._Бюджет детальний ПР'!$CM$5:$CM$1886,'Додаток 3._Бюджет детальний ПР'!$B$5:$B$1886,'Напрямки конкурса'!$B$13,'Додаток 3._Бюджет детальний ПР'!$H$5:$H$1886,A11)</f>
        <v>0</v>
      </c>
      <c r="P11" s="121">
        <f>SUMIFS('Додаток 3._Бюджет детальний ПР'!$CN$5:$CN$1886,'Додаток 3._Бюджет детальний ПР'!$B$5:$B$1886,'Напрямки конкурса'!$B$13,'Додаток 3._Бюджет детальний ПР'!$H$5:$H$1886,A11)</f>
        <v>0</v>
      </c>
      <c r="Q11" s="121">
        <f>SUMIFS('Додаток 3._Бюджет детальний ПР'!$CO$5:$CO$1886,'Додаток 3._Бюджет детальний ПР'!$B$5:$B$1886,'Напрямки конкурса'!$B$13,'Додаток 3._Бюджет детальний ПР'!$H$5:$H$1886,A11)</f>
        <v>0</v>
      </c>
      <c r="R11" s="121">
        <f t="shared" si="2"/>
        <v>0</v>
      </c>
    </row>
    <row r="12" spans="1:18" x14ac:dyDescent="0.15">
      <c r="A12" s="120" t="str">
        <f>'Категорія витрат'!D8</f>
        <v>07.0 Витрати на забезпечення закупівель та поставок</v>
      </c>
      <c r="B12" s="121">
        <f>SUMIFS('Додаток 3._Бюджет детальний ПР'!$AD$5:$AD$1886,'Додаток 3._Бюджет детальний ПР'!$B$5:$B$1886,'Напрямки конкурса'!$B$13,'Додаток 3._Бюджет детальний ПР'!$H$5:$H$1886,A12)</f>
        <v>0</v>
      </c>
      <c r="C12" s="121">
        <f>SUMIFS('Додаток 3._Бюджет детальний ПР'!$AE$5:$AE$1886,'Додаток 3._Бюджет детальний ПР'!$B$5:$B$1886,'Напрямки конкурса'!$B$13,'Додаток 3._Бюджет детальний ПР'!$H$5:$H$1886,A12)</f>
        <v>0</v>
      </c>
      <c r="D12" s="121">
        <f>SUMIFS('Додаток 3._Бюджет детальний ПР'!$AF$5:$AF$1886,'Додаток 3._Бюджет детальний ПР'!$B$5:$B$1886,'Напрямки конкурса'!$B$13,'Додаток 3._Бюджет детальний ПР'!$H$5:$H$1886,A12)</f>
        <v>0</v>
      </c>
      <c r="E12" s="121">
        <f>SUMIFS('Додаток 3._Бюджет детальний ПР'!$AG$5:$AG$1886,'Додаток 3._Бюджет детальний ПР'!$B$5:$B$1886,'Напрямки конкурса'!$B$13,'Додаток 3._Бюджет детальний ПР'!$H$5:$H$1886,A12)</f>
        <v>0</v>
      </c>
      <c r="F12" s="121">
        <f t="shared" si="0"/>
        <v>0</v>
      </c>
      <c r="H12" s="121">
        <f>SUMIFS('Додаток 3._Бюджет детальний ПР'!$BH$5:$BH$1886,'Додаток 3._Бюджет детальний ПР'!$B$5:$B$1886,'Напрямки конкурса'!$B$13,'Додаток 3._Бюджет детальний ПР'!$H$5:$H$1886,A12)</f>
        <v>0</v>
      </c>
      <c r="I12" s="121">
        <f>SUMIFS('Додаток 3._Бюджет детальний ПР'!$BI$5:$BI$1886,'Додаток 3._Бюджет детальний ПР'!$B$5:$B$1886,'Напрямки конкурса'!$B$13,'Додаток 3._Бюджет детальний ПР'!$H$5:$H$1886,A12)</f>
        <v>0</v>
      </c>
      <c r="J12" s="121">
        <f>SUMIFS('Додаток 3._Бюджет детальний ПР'!$BJ$5:$BJ$1886,'Додаток 3._Бюджет детальний ПР'!$B$5:$B$1886,'Напрямки конкурса'!$B$13,'Додаток 3._Бюджет детальний ПР'!$H$5:$H$1886,A12)</f>
        <v>0</v>
      </c>
      <c r="K12" s="121">
        <f>SUMIFS('Додаток 3._Бюджет детальний ПР'!$BK$5:$BK$1886,'Додаток 3._Бюджет детальний ПР'!$B$5:$B$1886,'Напрямки конкурса'!$B$13,'Додаток 3._Бюджет детальний ПР'!$H$5:$H$1886,A12)</f>
        <v>0</v>
      </c>
      <c r="L12" s="121">
        <f t="shared" si="1"/>
        <v>0</v>
      </c>
      <c r="N12" s="121">
        <f>SUMIFS('Додаток 3._Бюджет детальний ПР'!$CL$5:$CL$1886,'Додаток 3._Бюджет детальний ПР'!$B$5:$B$1886,'Напрямки конкурса'!$B$13,'Додаток 3._Бюджет детальний ПР'!$H$5:$H$1886,A12)</f>
        <v>0</v>
      </c>
      <c r="O12" s="121">
        <f>SUMIFS('Додаток 3._Бюджет детальний ПР'!$CM$5:$CM$1886,'Додаток 3._Бюджет детальний ПР'!$B$5:$B$1886,'Напрямки конкурса'!$B$13,'Додаток 3._Бюджет детальний ПР'!$H$5:$H$1886,A12)</f>
        <v>0</v>
      </c>
      <c r="P12" s="121">
        <f>SUMIFS('Додаток 3._Бюджет детальний ПР'!$CN$5:$CN$1886,'Додаток 3._Бюджет детальний ПР'!$B$5:$B$1886,'Напрямки конкурса'!$B$13,'Додаток 3._Бюджет детальний ПР'!$H$5:$H$1886,A12)</f>
        <v>0</v>
      </c>
      <c r="Q12" s="121">
        <f>SUMIFS('Додаток 3._Бюджет детальний ПР'!$CO$5:$CO$1886,'Додаток 3._Бюджет детальний ПР'!$B$5:$B$1886,'Напрямки конкурса'!$B$13,'Додаток 3._Бюджет детальний ПР'!$H$5:$H$1886,A12)</f>
        <v>0</v>
      </c>
      <c r="R12" s="121">
        <f t="shared" si="2"/>
        <v>0</v>
      </c>
    </row>
    <row r="13" spans="1:18" x14ac:dyDescent="0.15">
      <c r="A13" s="120" t="str">
        <f>'Категорія витрат'!D9</f>
        <v>08.0 Інфраструктура</v>
      </c>
      <c r="B13" s="121">
        <f>SUMIFS('Додаток 3._Бюджет детальний ПР'!$AD$5:$AD$1886,'Додаток 3._Бюджет детальний ПР'!$B$5:$B$1886,'Напрямки конкурса'!$B$13,'Додаток 3._Бюджет детальний ПР'!$H$5:$H$1886,A13)</f>
        <v>0</v>
      </c>
      <c r="C13" s="121">
        <f>SUMIFS('Додаток 3._Бюджет детальний ПР'!$AE$5:$AE$1886,'Додаток 3._Бюджет детальний ПР'!$B$5:$B$1886,'Напрямки конкурса'!$B$13,'Додаток 3._Бюджет детальний ПР'!$H$5:$H$1886,A13)</f>
        <v>0</v>
      </c>
      <c r="D13" s="121">
        <f>SUMIFS('Додаток 3._Бюджет детальний ПР'!$AF$5:$AF$1886,'Додаток 3._Бюджет детальний ПР'!$B$5:$B$1886,'Напрямки конкурса'!$B$13,'Додаток 3._Бюджет детальний ПР'!$H$5:$H$1886,A13)</f>
        <v>0</v>
      </c>
      <c r="E13" s="121">
        <f>SUMIFS('Додаток 3._Бюджет детальний ПР'!$AG$5:$AG$1886,'Додаток 3._Бюджет детальний ПР'!$B$5:$B$1886,'Напрямки конкурса'!$B$13,'Додаток 3._Бюджет детальний ПР'!$H$5:$H$1886,A13)</f>
        <v>0</v>
      </c>
      <c r="F13" s="121">
        <f t="shared" si="0"/>
        <v>0</v>
      </c>
      <c r="H13" s="121">
        <f>SUMIFS('Додаток 3._Бюджет детальний ПР'!$BH$5:$BH$1886,'Додаток 3._Бюджет детальний ПР'!$B$5:$B$1886,'Напрямки конкурса'!$B$13,'Додаток 3._Бюджет детальний ПР'!$H$5:$H$1886,A13)</f>
        <v>0</v>
      </c>
      <c r="I13" s="121">
        <f>SUMIFS('Додаток 3._Бюджет детальний ПР'!$BI$5:$BI$1886,'Додаток 3._Бюджет детальний ПР'!$B$5:$B$1886,'Напрямки конкурса'!$B$13,'Додаток 3._Бюджет детальний ПР'!$H$5:$H$1886,A13)</f>
        <v>0</v>
      </c>
      <c r="J13" s="121">
        <f>SUMIFS('Додаток 3._Бюджет детальний ПР'!$BJ$5:$BJ$1886,'Додаток 3._Бюджет детальний ПР'!$B$5:$B$1886,'Напрямки конкурса'!$B$13,'Додаток 3._Бюджет детальний ПР'!$H$5:$H$1886,A13)</f>
        <v>0</v>
      </c>
      <c r="K13" s="121">
        <f>SUMIFS('Додаток 3._Бюджет детальний ПР'!$BK$5:$BK$1886,'Додаток 3._Бюджет детальний ПР'!$B$5:$B$1886,'Напрямки конкурса'!$B$13,'Додаток 3._Бюджет детальний ПР'!$H$5:$H$1886,A13)</f>
        <v>0</v>
      </c>
      <c r="L13" s="121">
        <f t="shared" si="1"/>
        <v>0</v>
      </c>
      <c r="N13" s="121">
        <f>SUMIFS('Додаток 3._Бюджет детальний ПР'!$CL$5:$CL$1886,'Додаток 3._Бюджет детальний ПР'!$B$5:$B$1886,'Напрямки конкурса'!$B$13,'Додаток 3._Бюджет детальний ПР'!$H$5:$H$1886,A13)</f>
        <v>0</v>
      </c>
      <c r="O13" s="121">
        <f>SUMIFS('Додаток 3._Бюджет детальний ПР'!$CM$5:$CM$1886,'Додаток 3._Бюджет детальний ПР'!$B$5:$B$1886,'Напрямки конкурса'!$B$13,'Додаток 3._Бюджет детальний ПР'!$H$5:$H$1886,A13)</f>
        <v>0</v>
      </c>
      <c r="P13" s="121">
        <f>SUMIFS('Додаток 3._Бюджет детальний ПР'!$CN$5:$CN$1886,'Додаток 3._Бюджет детальний ПР'!$B$5:$B$1886,'Напрямки конкурса'!$B$13,'Додаток 3._Бюджет детальний ПР'!$H$5:$H$1886,A13)</f>
        <v>0</v>
      </c>
      <c r="Q13" s="121">
        <f>SUMIFS('Додаток 3._Бюджет детальний ПР'!$CO$5:$CO$1886,'Додаток 3._Бюджет детальний ПР'!$B$5:$B$1886,'Напрямки конкурса'!$B$13,'Додаток 3._Бюджет детальний ПР'!$H$5:$H$1886,A13)</f>
        <v>0</v>
      </c>
      <c r="R13" s="121">
        <f t="shared" si="2"/>
        <v>0</v>
      </c>
    </row>
    <row r="14" spans="1:18" x14ac:dyDescent="0.15">
      <c r="A14" s="120" t="str">
        <f>'Категорія витрат'!D10</f>
        <v>09.0 Обладнання немедичного призначення</v>
      </c>
      <c r="B14" s="121">
        <f>SUMIFS('Додаток 3._Бюджет детальний ПР'!$AD$5:$AD$1886,'Додаток 3._Бюджет детальний ПР'!$B$5:$B$1886,'Напрямки конкурса'!$B$13,'Додаток 3._Бюджет детальний ПР'!$H$5:$H$1886,A14)</f>
        <v>0</v>
      </c>
      <c r="C14" s="121">
        <f>SUMIFS('Додаток 3._Бюджет детальний ПР'!$AE$5:$AE$1886,'Додаток 3._Бюджет детальний ПР'!$B$5:$B$1886,'Напрямки конкурса'!$B$13,'Додаток 3._Бюджет детальний ПР'!$H$5:$H$1886,A14)</f>
        <v>0</v>
      </c>
      <c r="D14" s="121">
        <f>SUMIFS('Додаток 3._Бюджет детальний ПР'!$AF$5:$AF$1886,'Додаток 3._Бюджет детальний ПР'!$B$5:$B$1886,'Напрямки конкурса'!$B$13,'Додаток 3._Бюджет детальний ПР'!$H$5:$H$1886,A14)</f>
        <v>0</v>
      </c>
      <c r="E14" s="121">
        <f>SUMIFS('Додаток 3._Бюджет детальний ПР'!$AG$5:$AG$1886,'Додаток 3._Бюджет детальний ПР'!$B$5:$B$1886,'Напрямки конкурса'!$B$13,'Додаток 3._Бюджет детальний ПР'!$H$5:$H$1886,A14)</f>
        <v>0</v>
      </c>
      <c r="F14" s="121">
        <f t="shared" si="0"/>
        <v>0</v>
      </c>
      <c r="H14" s="121">
        <f>SUMIFS('Додаток 3._Бюджет детальний ПР'!$BH$5:$BH$1886,'Додаток 3._Бюджет детальний ПР'!$B$5:$B$1886,'Напрямки конкурса'!$B$13,'Додаток 3._Бюджет детальний ПР'!$H$5:$H$1886,A14)</f>
        <v>0</v>
      </c>
      <c r="I14" s="121">
        <f>SUMIFS('Додаток 3._Бюджет детальний ПР'!$BI$5:$BI$1886,'Додаток 3._Бюджет детальний ПР'!$B$5:$B$1886,'Напрямки конкурса'!$B$13,'Додаток 3._Бюджет детальний ПР'!$H$5:$H$1886,A14)</f>
        <v>0</v>
      </c>
      <c r="J14" s="121">
        <f>SUMIFS('Додаток 3._Бюджет детальний ПР'!$BJ$5:$BJ$1886,'Додаток 3._Бюджет детальний ПР'!$B$5:$B$1886,'Напрямки конкурса'!$B$13,'Додаток 3._Бюджет детальний ПР'!$H$5:$H$1886,A14)</f>
        <v>0</v>
      </c>
      <c r="K14" s="121">
        <f>SUMIFS('Додаток 3._Бюджет детальний ПР'!$BK$5:$BK$1886,'Додаток 3._Бюджет детальний ПР'!$B$5:$B$1886,'Напрямки конкурса'!$B$13,'Додаток 3._Бюджет детальний ПР'!$H$5:$H$1886,A14)</f>
        <v>0</v>
      </c>
      <c r="L14" s="121">
        <f t="shared" si="1"/>
        <v>0</v>
      </c>
      <c r="N14" s="121">
        <f>SUMIFS('Додаток 3._Бюджет детальний ПР'!$CL$5:$CL$1886,'Додаток 3._Бюджет детальний ПР'!$B$5:$B$1886,'Напрямки конкурса'!$B$13,'Додаток 3._Бюджет детальний ПР'!$H$5:$H$1886,A14)</f>
        <v>0</v>
      </c>
      <c r="O14" s="121">
        <f>SUMIFS('Додаток 3._Бюджет детальний ПР'!$CM$5:$CM$1886,'Додаток 3._Бюджет детальний ПР'!$B$5:$B$1886,'Напрямки конкурса'!$B$13,'Додаток 3._Бюджет детальний ПР'!$H$5:$H$1886,A14)</f>
        <v>0</v>
      </c>
      <c r="P14" s="121">
        <f>SUMIFS('Додаток 3._Бюджет детальний ПР'!$CN$5:$CN$1886,'Додаток 3._Бюджет детальний ПР'!$B$5:$B$1886,'Напрямки конкурса'!$B$13,'Додаток 3._Бюджет детальний ПР'!$H$5:$H$1886,A14)</f>
        <v>0</v>
      </c>
      <c r="Q14" s="121">
        <f>SUMIFS('Додаток 3._Бюджет детальний ПР'!$CO$5:$CO$1886,'Додаток 3._Бюджет детальний ПР'!$B$5:$B$1886,'Напрямки конкурса'!$B$13,'Додаток 3._Бюджет детальний ПР'!$H$5:$H$1886,A14)</f>
        <v>0</v>
      </c>
      <c r="R14" s="121">
        <f t="shared" si="2"/>
        <v>0</v>
      </c>
    </row>
    <row r="15" spans="1:18" x14ac:dyDescent="0.15">
      <c r="A15" s="120" t="str">
        <f>'Категорія витрат'!D11</f>
        <v>10.0 Видавничі та комунікаційні витрати</v>
      </c>
      <c r="B15" s="121">
        <f>SUMIFS('Додаток 3._Бюджет детальний ПР'!$AD$5:$AD$1886,'Додаток 3._Бюджет детальний ПР'!$B$5:$B$1886,'Напрямки конкурса'!$B$13,'Додаток 3._Бюджет детальний ПР'!$H$5:$H$1886,A15)</f>
        <v>0</v>
      </c>
      <c r="C15" s="121">
        <f>SUMIFS('Додаток 3._Бюджет детальний ПР'!$AE$5:$AE$1886,'Додаток 3._Бюджет детальний ПР'!$B$5:$B$1886,'Напрямки конкурса'!$B$13,'Додаток 3._Бюджет детальний ПР'!$H$5:$H$1886,A15)</f>
        <v>0</v>
      </c>
      <c r="D15" s="121">
        <f>SUMIFS('Додаток 3._Бюджет детальний ПР'!$AF$5:$AF$1886,'Додаток 3._Бюджет детальний ПР'!$B$5:$B$1886,'Напрямки конкурса'!$B$13,'Додаток 3._Бюджет детальний ПР'!$H$5:$H$1886,A15)</f>
        <v>0</v>
      </c>
      <c r="E15" s="121">
        <f>SUMIFS('Додаток 3._Бюджет детальний ПР'!$AG$5:$AG$1886,'Додаток 3._Бюджет детальний ПР'!$B$5:$B$1886,'Напрямки конкурса'!$B$13,'Додаток 3._Бюджет детальний ПР'!$H$5:$H$1886,A15)</f>
        <v>0</v>
      </c>
      <c r="F15" s="121">
        <f t="shared" si="0"/>
        <v>0</v>
      </c>
      <c r="H15" s="121">
        <f>SUMIFS('Додаток 3._Бюджет детальний ПР'!$BH$5:$BH$1886,'Додаток 3._Бюджет детальний ПР'!$B$5:$B$1886,'Напрямки конкурса'!$B$13,'Додаток 3._Бюджет детальний ПР'!$H$5:$H$1886,A15)</f>
        <v>0</v>
      </c>
      <c r="I15" s="121">
        <f>SUMIFS('Додаток 3._Бюджет детальний ПР'!$BI$5:$BI$1886,'Додаток 3._Бюджет детальний ПР'!$B$5:$B$1886,'Напрямки конкурса'!$B$13,'Додаток 3._Бюджет детальний ПР'!$H$5:$H$1886,A15)</f>
        <v>0</v>
      </c>
      <c r="J15" s="121">
        <f>SUMIFS('Додаток 3._Бюджет детальний ПР'!$BJ$5:$BJ$1886,'Додаток 3._Бюджет детальний ПР'!$B$5:$B$1886,'Напрямки конкурса'!$B$13,'Додаток 3._Бюджет детальний ПР'!$H$5:$H$1886,A15)</f>
        <v>0</v>
      </c>
      <c r="K15" s="121">
        <f>SUMIFS('Додаток 3._Бюджет детальний ПР'!$BK$5:$BK$1886,'Додаток 3._Бюджет детальний ПР'!$B$5:$B$1886,'Напрямки конкурса'!$B$13,'Додаток 3._Бюджет детальний ПР'!$H$5:$H$1886,A15)</f>
        <v>0</v>
      </c>
      <c r="L15" s="121">
        <f t="shared" si="1"/>
        <v>0</v>
      </c>
      <c r="N15" s="121">
        <f>SUMIFS('Додаток 3._Бюджет детальний ПР'!$CL$5:$CL$1886,'Додаток 3._Бюджет детальний ПР'!$B$5:$B$1886,'Напрямки конкурса'!$B$13,'Додаток 3._Бюджет детальний ПР'!$H$5:$H$1886,A15)</f>
        <v>0</v>
      </c>
      <c r="O15" s="121">
        <f>SUMIFS('Додаток 3._Бюджет детальний ПР'!$CM$5:$CM$1886,'Додаток 3._Бюджет детальний ПР'!$B$5:$B$1886,'Напрямки конкурса'!$B$13,'Додаток 3._Бюджет детальний ПР'!$H$5:$H$1886,A15)</f>
        <v>0</v>
      </c>
      <c r="P15" s="121">
        <f>SUMIFS('Додаток 3._Бюджет детальний ПР'!$CN$5:$CN$1886,'Додаток 3._Бюджет детальний ПР'!$B$5:$B$1886,'Напрямки конкурса'!$B$13,'Додаток 3._Бюджет детальний ПР'!$H$5:$H$1886,A15)</f>
        <v>0</v>
      </c>
      <c r="Q15" s="121">
        <f>SUMIFS('Додаток 3._Бюджет детальний ПР'!$CO$5:$CO$1886,'Додаток 3._Бюджет детальний ПР'!$B$5:$B$1886,'Напрямки конкурса'!$B$13,'Додаток 3._Бюджет детальний ПР'!$H$5:$H$1886,A15)</f>
        <v>0</v>
      </c>
      <c r="R15" s="121">
        <f t="shared" si="2"/>
        <v>0</v>
      </c>
    </row>
    <row r="16" spans="1:18" x14ac:dyDescent="0.15">
      <c r="A16" s="120" t="str">
        <f>'Категорія витрат'!D12</f>
        <v>11.0 Витрати на підтримку діяльності організації</v>
      </c>
      <c r="B16" s="121">
        <f>SUMIFS('Додаток 3._Бюджет детальний ПР'!$AD$5:$AD$1886,'Додаток 3._Бюджет детальний ПР'!$B$5:$B$1886,'Напрямки конкурса'!$B$13,'Додаток 3._Бюджет детальний ПР'!$H$5:$H$1886,A16)</f>
        <v>0</v>
      </c>
      <c r="C16" s="121">
        <f>SUMIFS('Додаток 3._Бюджет детальний ПР'!$AE$5:$AE$1886,'Додаток 3._Бюджет детальний ПР'!$B$5:$B$1886,'Напрямки конкурса'!$B$13,'Додаток 3._Бюджет детальний ПР'!$H$5:$H$1886,A16)</f>
        <v>0</v>
      </c>
      <c r="D16" s="121">
        <f>SUMIFS('Додаток 3._Бюджет детальний ПР'!$AF$5:$AF$1886,'Додаток 3._Бюджет детальний ПР'!$B$5:$B$1886,'Напрямки конкурса'!$B$13,'Додаток 3._Бюджет детальний ПР'!$H$5:$H$1886,A16)</f>
        <v>0</v>
      </c>
      <c r="E16" s="121">
        <f>SUMIFS('Додаток 3._Бюджет детальний ПР'!$AG$5:$AG$1886,'Додаток 3._Бюджет детальний ПР'!$B$5:$B$1886,'Напрямки конкурса'!$B$13,'Додаток 3._Бюджет детальний ПР'!$H$5:$H$1886,A16)</f>
        <v>0</v>
      </c>
      <c r="F16" s="121">
        <f t="shared" si="0"/>
        <v>0</v>
      </c>
      <c r="H16" s="121">
        <f>SUMIFS('Додаток 3._Бюджет детальний ПР'!$BH$5:$BH$1886,'Додаток 3._Бюджет детальний ПР'!$B$5:$B$1886,'Напрямки конкурса'!$B$13,'Додаток 3._Бюджет детальний ПР'!$H$5:$H$1886,A16)</f>
        <v>0</v>
      </c>
      <c r="I16" s="121">
        <f>SUMIFS('Додаток 3._Бюджет детальний ПР'!$BI$5:$BI$1886,'Додаток 3._Бюджет детальний ПР'!$B$5:$B$1886,'Напрямки конкурса'!$B$13,'Додаток 3._Бюджет детальний ПР'!$H$5:$H$1886,A16)</f>
        <v>0</v>
      </c>
      <c r="J16" s="121">
        <f>SUMIFS('Додаток 3._Бюджет детальний ПР'!$BJ$5:$BJ$1886,'Додаток 3._Бюджет детальний ПР'!$B$5:$B$1886,'Напрямки конкурса'!$B$13,'Додаток 3._Бюджет детальний ПР'!$H$5:$H$1886,A16)</f>
        <v>0</v>
      </c>
      <c r="K16" s="121">
        <f>SUMIFS('Додаток 3._Бюджет детальний ПР'!$BK$5:$BK$1886,'Додаток 3._Бюджет детальний ПР'!$B$5:$B$1886,'Напрямки конкурса'!$B$13,'Додаток 3._Бюджет детальний ПР'!$H$5:$H$1886,A16)</f>
        <v>0</v>
      </c>
      <c r="L16" s="121">
        <f t="shared" si="1"/>
        <v>0</v>
      </c>
      <c r="N16" s="121">
        <f>SUMIFS('Додаток 3._Бюджет детальний ПР'!$CL$5:$CL$1886,'Додаток 3._Бюджет детальний ПР'!$B$5:$B$1886,'Напрямки конкурса'!$B$13,'Додаток 3._Бюджет детальний ПР'!$H$5:$H$1886,A16)</f>
        <v>0</v>
      </c>
      <c r="O16" s="121">
        <f>SUMIFS('Додаток 3._Бюджет детальний ПР'!$CM$5:$CM$1886,'Додаток 3._Бюджет детальний ПР'!$B$5:$B$1886,'Напрямки конкурса'!$B$13,'Додаток 3._Бюджет детальний ПР'!$H$5:$H$1886,A16)</f>
        <v>0</v>
      </c>
      <c r="P16" s="121">
        <f>SUMIFS('Додаток 3._Бюджет детальний ПР'!$CN$5:$CN$1886,'Додаток 3._Бюджет детальний ПР'!$B$5:$B$1886,'Напрямки конкурса'!$B$13,'Додаток 3._Бюджет детальний ПР'!$H$5:$H$1886,A16)</f>
        <v>0</v>
      </c>
      <c r="Q16" s="121">
        <f>SUMIFS('Додаток 3._Бюджет детальний ПР'!$CO$5:$CO$1886,'Додаток 3._Бюджет детальний ПР'!$B$5:$B$1886,'Напрямки конкурса'!$B$13,'Додаток 3._Бюджет детальний ПР'!$H$5:$H$1886,A16)</f>
        <v>0</v>
      </c>
      <c r="R16" s="121">
        <f t="shared" si="2"/>
        <v>0</v>
      </c>
    </row>
    <row r="17" spans="1:18" x14ac:dyDescent="0.15">
      <c r="A17" s="120" t="str">
        <f>'Категорія витрат'!D13</f>
        <v>12.0 Витрати на підтримку життєдіяльності  клієнтів/цільової групи</v>
      </c>
      <c r="B17" s="121">
        <f>SUMIFS('Додаток 3._Бюджет детальний ПР'!$AD$5:$AD$1886,'Додаток 3._Бюджет детальний ПР'!$B$5:$B$1886,'Напрямки конкурса'!$B$13,'Додаток 3._Бюджет детальний ПР'!$H$5:$H$1886,A17)</f>
        <v>0</v>
      </c>
      <c r="C17" s="121">
        <f>SUMIFS('Додаток 3._Бюджет детальний ПР'!$AE$5:$AE$1886,'Додаток 3._Бюджет детальний ПР'!$B$5:$B$1886,'Напрямки конкурса'!$B$13,'Додаток 3._Бюджет детальний ПР'!$H$5:$H$1886,A17)</f>
        <v>0</v>
      </c>
      <c r="D17" s="121">
        <f>SUMIFS('Додаток 3._Бюджет детальний ПР'!$AF$5:$AF$1886,'Додаток 3._Бюджет детальний ПР'!$B$5:$B$1886,'Напрямки конкурса'!$B$13,'Додаток 3._Бюджет детальний ПР'!$H$5:$H$1886,A17)</f>
        <v>0</v>
      </c>
      <c r="E17" s="121">
        <f>SUMIFS('Додаток 3._Бюджет детальний ПР'!$AG$5:$AG$1886,'Додаток 3._Бюджет детальний ПР'!$B$5:$B$1886,'Напрямки конкурса'!$B$13,'Додаток 3._Бюджет детальний ПР'!$H$5:$H$1886,A17)</f>
        <v>0</v>
      </c>
      <c r="F17" s="121">
        <f t="shared" si="0"/>
        <v>0</v>
      </c>
      <c r="H17" s="121">
        <f>SUMIFS('Додаток 3._Бюджет детальний ПР'!$BH$5:$BH$1886,'Додаток 3._Бюджет детальний ПР'!$B$5:$B$1886,'Напрямки конкурса'!$B$13,'Додаток 3._Бюджет детальний ПР'!$H$5:$H$1886,A17)</f>
        <v>0</v>
      </c>
      <c r="I17" s="121">
        <f>SUMIFS('Додаток 3._Бюджет детальний ПР'!$BI$5:$BI$1886,'Додаток 3._Бюджет детальний ПР'!$B$5:$B$1886,'Напрямки конкурса'!$B$13,'Додаток 3._Бюджет детальний ПР'!$H$5:$H$1886,A17)</f>
        <v>0</v>
      </c>
      <c r="J17" s="121">
        <f>SUMIFS('Додаток 3._Бюджет детальний ПР'!$BJ$5:$BJ$1886,'Додаток 3._Бюджет детальний ПР'!$B$5:$B$1886,'Напрямки конкурса'!$B$13,'Додаток 3._Бюджет детальний ПР'!$H$5:$H$1886,A17)</f>
        <v>0</v>
      </c>
      <c r="K17" s="121">
        <f>SUMIFS('Додаток 3._Бюджет детальний ПР'!$BK$5:$BK$1886,'Додаток 3._Бюджет детальний ПР'!$B$5:$B$1886,'Напрямки конкурса'!$B$13,'Додаток 3._Бюджет детальний ПР'!$H$5:$H$1886,A17)</f>
        <v>0</v>
      </c>
      <c r="L17" s="121">
        <f t="shared" si="1"/>
        <v>0</v>
      </c>
      <c r="N17" s="121">
        <f>SUMIFS('Додаток 3._Бюджет детальний ПР'!$CL$5:$CL$1886,'Додаток 3._Бюджет детальний ПР'!$B$5:$B$1886,'Напрямки конкурса'!$B$13,'Додаток 3._Бюджет детальний ПР'!$H$5:$H$1886,A17)</f>
        <v>0</v>
      </c>
      <c r="O17" s="121">
        <f>SUMIFS('Додаток 3._Бюджет детальний ПР'!$CM$5:$CM$1886,'Додаток 3._Бюджет детальний ПР'!$B$5:$B$1886,'Напрямки конкурса'!$B$13,'Додаток 3._Бюджет детальний ПР'!$H$5:$H$1886,A17)</f>
        <v>0</v>
      </c>
      <c r="P17" s="121">
        <f>SUMIFS('Додаток 3._Бюджет детальний ПР'!$CN$5:$CN$1886,'Додаток 3._Бюджет детальний ПР'!$B$5:$B$1886,'Напрямки конкурса'!$B$13,'Додаток 3._Бюджет детальний ПР'!$H$5:$H$1886,A17)</f>
        <v>0</v>
      </c>
      <c r="Q17" s="121">
        <f>SUMIFS('Додаток 3._Бюджет детальний ПР'!$CO$5:$CO$1886,'Додаток 3._Бюджет детальний ПР'!$B$5:$B$1886,'Напрямки конкурса'!$B$13,'Додаток 3._Бюджет детальний ПР'!$H$5:$H$1886,A17)</f>
        <v>0</v>
      </c>
      <c r="R17" s="121">
        <f t="shared" si="2"/>
        <v>0</v>
      </c>
    </row>
    <row r="18" spans="1:18" ht="11.25" thickBot="1" x14ac:dyDescent="0.2">
      <c r="A18" s="120" t="str">
        <f>'Категорія витрат'!D14</f>
        <v>13.0 Фінансування, орієнтоване на визначені результати</v>
      </c>
      <c r="B18" s="121">
        <f>SUMIFS('Додаток 3._Бюджет детальний ПР'!$AD$5:$AD$1886,'Додаток 3._Бюджет детальний ПР'!$B$5:$B$1886,'Напрямки конкурса'!$B$13,'Додаток 3._Бюджет детальний ПР'!$H$5:$H$1886,A18)</f>
        <v>0</v>
      </c>
      <c r="C18" s="121">
        <f>SUMIFS('Додаток 3._Бюджет детальний ПР'!$AE$5:$AE$1886,'Додаток 3._Бюджет детальний ПР'!$B$5:$B$1886,'Напрямки конкурса'!$B$13,'Додаток 3._Бюджет детальний ПР'!$H$5:$H$1886,A18)</f>
        <v>0</v>
      </c>
      <c r="D18" s="121">
        <f>SUMIFS('Додаток 3._Бюджет детальний ПР'!$AF$5:$AF$1886,'Додаток 3._Бюджет детальний ПР'!$B$5:$B$1886,'Напрямки конкурса'!$B$13,'Додаток 3._Бюджет детальний ПР'!$H$5:$H$1886,A18)</f>
        <v>0</v>
      </c>
      <c r="E18" s="121">
        <f>SUMIFS('Додаток 3._Бюджет детальний ПР'!$AG$5:$AG$1886,'Додаток 3._Бюджет детальний ПР'!$B$5:$B$1886,'Напрямки конкурса'!$B$13,'Додаток 3._Бюджет детальний ПР'!$H$5:$H$1886,A18)</f>
        <v>0</v>
      </c>
      <c r="F18" s="121">
        <f t="shared" si="0"/>
        <v>0</v>
      </c>
      <c r="H18" s="121">
        <f>SUMIFS('Додаток 3._Бюджет детальний ПР'!$BH$5:$BH$1886,'Додаток 3._Бюджет детальний ПР'!$B$5:$B$1886,'Напрямки конкурса'!$B$13,'Додаток 3._Бюджет детальний ПР'!$H$5:$H$1886,A18)</f>
        <v>0</v>
      </c>
      <c r="I18" s="121">
        <f>SUMIFS('Додаток 3._Бюджет детальний ПР'!$BI$5:$BI$1886,'Додаток 3._Бюджет детальний ПР'!$B$5:$B$1886,'Напрямки конкурса'!$B$13,'Додаток 3._Бюджет детальний ПР'!$H$5:$H$1886,A18)</f>
        <v>0</v>
      </c>
      <c r="J18" s="121">
        <f>SUMIFS('Додаток 3._Бюджет детальний ПР'!$BJ$5:$BJ$1886,'Додаток 3._Бюджет детальний ПР'!$B$5:$B$1886,'Напрямки конкурса'!$B$13,'Додаток 3._Бюджет детальний ПР'!$H$5:$H$1886,A18)</f>
        <v>0</v>
      </c>
      <c r="K18" s="121">
        <f>SUMIFS('Додаток 3._Бюджет детальний ПР'!$BK$5:$BK$1886,'Додаток 3._Бюджет детальний ПР'!$B$5:$B$1886,'Напрямки конкурса'!$B$13,'Додаток 3._Бюджет детальний ПР'!$H$5:$H$1886,A18)</f>
        <v>0</v>
      </c>
      <c r="L18" s="121">
        <f t="shared" si="1"/>
        <v>0</v>
      </c>
      <c r="N18" s="121">
        <f>SUMIFS('Додаток 3._Бюджет детальний ПР'!$CL$5:$CL$1886,'Додаток 3._Бюджет детальний ПР'!$B$5:$B$1886,'Напрямки конкурса'!$B$13,'Додаток 3._Бюджет детальний ПР'!$H$5:$H$1886,A18)</f>
        <v>0</v>
      </c>
      <c r="O18" s="121">
        <f>SUMIFS('Додаток 3._Бюджет детальний ПР'!$CM$5:$CM$1886,'Додаток 3._Бюджет детальний ПР'!$B$5:$B$1886,'Напрямки конкурса'!$B$13,'Додаток 3._Бюджет детальний ПР'!$H$5:$H$1886,A18)</f>
        <v>0</v>
      </c>
      <c r="P18" s="121">
        <f>SUMIFS('Додаток 3._Бюджет детальний ПР'!$CN$5:$CN$1886,'Додаток 3._Бюджет детальний ПР'!$B$5:$B$1886,'Напрямки конкурса'!$B$13,'Додаток 3._Бюджет детальний ПР'!$H$5:$H$1886,A18)</f>
        <v>0</v>
      </c>
      <c r="Q18" s="121">
        <f>SUMIFS('Додаток 3._Бюджет детальний ПР'!$CO$5:$CO$1886,'Додаток 3._Бюджет детальний ПР'!$B$5:$B$1886,'Напрямки конкурса'!$B$13,'Додаток 3._Бюджет детальний ПР'!$H$5:$H$1886,A18)</f>
        <v>0</v>
      </c>
      <c r="R18" s="121">
        <f t="shared" si="2"/>
        <v>0</v>
      </c>
    </row>
    <row r="19" spans="1:18" s="116" customFormat="1" ht="11.25" thickBot="1" x14ac:dyDescent="0.2">
      <c r="A19" s="122" t="s">
        <v>63</v>
      </c>
      <c r="B19" s="123">
        <f>SUM(B6:B18)</f>
        <v>0</v>
      </c>
      <c r="C19" s="123">
        <f t="shared" ref="C19:F19" si="3">SUM(C6:C18)</f>
        <v>0</v>
      </c>
      <c r="D19" s="123">
        <f t="shared" si="3"/>
        <v>0</v>
      </c>
      <c r="E19" s="123">
        <f t="shared" si="3"/>
        <v>0</v>
      </c>
      <c r="F19" s="123">
        <f t="shared" si="3"/>
        <v>0</v>
      </c>
      <c r="H19" s="123">
        <f>SUM(H6:H18)</f>
        <v>0</v>
      </c>
      <c r="I19" s="123">
        <f>SUM(I6:I18)</f>
        <v>0</v>
      </c>
      <c r="J19" s="123">
        <f>SUM(J6:J18)</f>
        <v>0</v>
      </c>
      <c r="K19" s="123">
        <f>SUM(K6:K18)</f>
        <v>0</v>
      </c>
      <c r="L19" s="123">
        <f t="shared" ref="L19" si="4">SUM(L6:L18)</f>
        <v>0</v>
      </c>
      <c r="N19" s="123">
        <f>SUM(N6:N18)</f>
        <v>0</v>
      </c>
      <c r="O19" s="123">
        <f>SUM(O6:O18)</f>
        <v>0</v>
      </c>
      <c r="P19" s="123">
        <f>SUM(P6:P18)</f>
        <v>0</v>
      </c>
      <c r="Q19" s="123">
        <f>SUM(Q6:Q18)</f>
        <v>0</v>
      </c>
      <c r="R19" s="123">
        <f t="shared" ref="R19" si="5">SUM(R6:R18)</f>
        <v>0</v>
      </c>
    </row>
    <row r="20" spans="1:18" x14ac:dyDescent="0.15">
      <c r="B20" s="124"/>
      <c r="C20" s="124"/>
      <c r="D20" s="124"/>
      <c r="E20" s="124"/>
      <c r="F20" s="124"/>
      <c r="H20" s="124"/>
      <c r="I20" s="124"/>
      <c r="J20" s="124"/>
      <c r="K20" s="124"/>
      <c r="L20" s="124"/>
      <c r="N20" s="124"/>
      <c r="O20" s="124"/>
      <c r="P20" s="124"/>
      <c r="Q20" s="124"/>
      <c r="R20" s="124"/>
    </row>
    <row r="21" spans="1:18" x14ac:dyDescent="0.15">
      <c r="R21" s="124"/>
    </row>
  </sheetData>
  <mergeCells count="6">
    <mergeCell ref="H4:L4"/>
    <mergeCell ref="N4:R4"/>
    <mergeCell ref="A1:C1"/>
    <mergeCell ref="A2:F2"/>
    <mergeCell ref="A4:A5"/>
    <mergeCell ref="B4:F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opLeftCell="A2" workbookViewId="0">
      <selection activeCell="C6" sqref="C6:Y17"/>
    </sheetView>
  </sheetViews>
  <sheetFormatPr defaultRowHeight="14.25" x14ac:dyDescent="0.25"/>
  <cols>
    <col min="1" max="1" width="4" style="1" customWidth="1"/>
    <col min="2" max="2" width="27.5703125" style="4" customWidth="1"/>
    <col min="3" max="3" width="27.140625" style="4" customWidth="1"/>
    <col min="4" max="7" width="28.140625" style="5" customWidth="1"/>
    <col min="8" max="8" width="18.42578125" style="5" customWidth="1"/>
    <col min="9" max="248" width="9.140625" style="1"/>
    <col min="249" max="249" width="4" style="1" customWidth="1"/>
    <col min="250" max="250" width="27.5703125" style="1" customWidth="1"/>
    <col min="251" max="251" width="27.140625" style="1" customWidth="1"/>
    <col min="252" max="261" width="10.85546875" style="1" customWidth="1"/>
    <col min="262" max="262" width="8.140625" style="1" bestFit="1" customWidth="1"/>
    <col min="263" max="264" width="10.85546875" style="1" customWidth="1"/>
    <col min="265" max="504" width="9.140625" style="1"/>
    <col min="505" max="505" width="4" style="1" customWidth="1"/>
    <col min="506" max="506" width="27.5703125" style="1" customWidth="1"/>
    <col min="507" max="507" width="27.140625" style="1" customWidth="1"/>
    <col min="508" max="517" width="10.85546875" style="1" customWidth="1"/>
    <col min="518" max="518" width="8.140625" style="1" bestFit="1" customWidth="1"/>
    <col min="519" max="520" width="10.85546875" style="1" customWidth="1"/>
    <col min="521" max="760" width="9.140625" style="1"/>
    <col min="761" max="761" width="4" style="1" customWidth="1"/>
    <col min="762" max="762" width="27.5703125" style="1" customWidth="1"/>
    <col min="763" max="763" width="27.140625" style="1" customWidth="1"/>
    <col min="764" max="773" width="10.85546875" style="1" customWidth="1"/>
    <col min="774" max="774" width="8.140625" style="1" bestFit="1" customWidth="1"/>
    <col min="775" max="776" width="10.85546875" style="1" customWidth="1"/>
    <col min="777" max="1016" width="9.140625" style="1"/>
    <col min="1017" max="1017" width="4" style="1" customWidth="1"/>
    <col min="1018" max="1018" width="27.5703125" style="1" customWidth="1"/>
    <col min="1019" max="1019" width="27.140625" style="1" customWidth="1"/>
    <col min="1020" max="1029" width="10.85546875" style="1" customWidth="1"/>
    <col min="1030" max="1030" width="8.140625" style="1" bestFit="1" customWidth="1"/>
    <col min="1031" max="1032" width="10.85546875" style="1" customWidth="1"/>
    <col min="1033" max="1272" width="9.140625" style="1"/>
    <col min="1273" max="1273" width="4" style="1" customWidth="1"/>
    <col min="1274" max="1274" width="27.5703125" style="1" customWidth="1"/>
    <col min="1275" max="1275" width="27.140625" style="1" customWidth="1"/>
    <col min="1276" max="1285" width="10.85546875" style="1" customWidth="1"/>
    <col min="1286" max="1286" width="8.140625" style="1" bestFit="1" customWidth="1"/>
    <col min="1287" max="1288" width="10.85546875" style="1" customWidth="1"/>
    <col min="1289" max="1528" width="9.140625" style="1"/>
    <col min="1529" max="1529" width="4" style="1" customWidth="1"/>
    <col min="1530" max="1530" width="27.5703125" style="1" customWidth="1"/>
    <col min="1531" max="1531" width="27.140625" style="1" customWidth="1"/>
    <col min="1532" max="1541" width="10.85546875" style="1" customWidth="1"/>
    <col min="1542" max="1542" width="8.140625" style="1" bestFit="1" customWidth="1"/>
    <col min="1543" max="1544" width="10.85546875" style="1" customWidth="1"/>
    <col min="1545" max="1784" width="9.140625" style="1"/>
    <col min="1785" max="1785" width="4" style="1" customWidth="1"/>
    <col min="1786" max="1786" width="27.5703125" style="1" customWidth="1"/>
    <col min="1787" max="1787" width="27.140625" style="1" customWidth="1"/>
    <col min="1788" max="1797" width="10.85546875" style="1" customWidth="1"/>
    <col min="1798" max="1798" width="8.140625" style="1" bestFit="1" customWidth="1"/>
    <col min="1799" max="1800" width="10.85546875" style="1" customWidth="1"/>
    <col min="1801" max="2040" width="9.140625" style="1"/>
    <col min="2041" max="2041" width="4" style="1" customWidth="1"/>
    <col min="2042" max="2042" width="27.5703125" style="1" customWidth="1"/>
    <col min="2043" max="2043" width="27.140625" style="1" customWidth="1"/>
    <col min="2044" max="2053" width="10.85546875" style="1" customWidth="1"/>
    <col min="2054" max="2054" width="8.140625" style="1" bestFit="1" customWidth="1"/>
    <col min="2055" max="2056" width="10.85546875" style="1" customWidth="1"/>
    <col min="2057" max="2296" width="9.140625" style="1"/>
    <col min="2297" max="2297" width="4" style="1" customWidth="1"/>
    <col min="2298" max="2298" width="27.5703125" style="1" customWidth="1"/>
    <col min="2299" max="2299" width="27.140625" style="1" customWidth="1"/>
    <col min="2300" max="2309" width="10.85546875" style="1" customWidth="1"/>
    <col min="2310" max="2310" width="8.140625" style="1" bestFit="1" customWidth="1"/>
    <col min="2311" max="2312" width="10.85546875" style="1" customWidth="1"/>
    <col min="2313" max="2552" width="9.140625" style="1"/>
    <col min="2553" max="2553" width="4" style="1" customWidth="1"/>
    <col min="2554" max="2554" width="27.5703125" style="1" customWidth="1"/>
    <col min="2555" max="2555" width="27.140625" style="1" customWidth="1"/>
    <col min="2556" max="2565" width="10.85546875" style="1" customWidth="1"/>
    <col min="2566" max="2566" width="8.140625" style="1" bestFit="1" customWidth="1"/>
    <col min="2567" max="2568" width="10.85546875" style="1" customWidth="1"/>
    <col min="2569" max="2808" width="9.140625" style="1"/>
    <col min="2809" max="2809" width="4" style="1" customWidth="1"/>
    <col min="2810" max="2810" width="27.5703125" style="1" customWidth="1"/>
    <col min="2811" max="2811" width="27.140625" style="1" customWidth="1"/>
    <col min="2812" max="2821" width="10.85546875" style="1" customWidth="1"/>
    <col min="2822" max="2822" width="8.140625" style="1" bestFit="1" customWidth="1"/>
    <col min="2823" max="2824" width="10.85546875" style="1" customWidth="1"/>
    <col min="2825" max="3064" width="9.140625" style="1"/>
    <col min="3065" max="3065" width="4" style="1" customWidth="1"/>
    <col min="3066" max="3066" width="27.5703125" style="1" customWidth="1"/>
    <col min="3067" max="3067" width="27.140625" style="1" customWidth="1"/>
    <col min="3068" max="3077" width="10.85546875" style="1" customWidth="1"/>
    <col min="3078" max="3078" width="8.140625" style="1" bestFit="1" customWidth="1"/>
    <col min="3079" max="3080" width="10.85546875" style="1" customWidth="1"/>
    <col min="3081" max="3320" width="9.140625" style="1"/>
    <col min="3321" max="3321" width="4" style="1" customWidth="1"/>
    <col min="3322" max="3322" width="27.5703125" style="1" customWidth="1"/>
    <col min="3323" max="3323" width="27.140625" style="1" customWidth="1"/>
    <col min="3324" max="3333" width="10.85546875" style="1" customWidth="1"/>
    <col min="3334" max="3334" width="8.140625" style="1" bestFit="1" customWidth="1"/>
    <col min="3335" max="3336" width="10.85546875" style="1" customWidth="1"/>
    <col min="3337" max="3576" width="9.140625" style="1"/>
    <col min="3577" max="3577" width="4" style="1" customWidth="1"/>
    <col min="3578" max="3578" width="27.5703125" style="1" customWidth="1"/>
    <col min="3579" max="3579" width="27.140625" style="1" customWidth="1"/>
    <col min="3580" max="3589" width="10.85546875" style="1" customWidth="1"/>
    <col min="3590" max="3590" width="8.140625" style="1" bestFit="1" customWidth="1"/>
    <col min="3591" max="3592" width="10.85546875" style="1" customWidth="1"/>
    <col min="3593" max="3832" width="9.140625" style="1"/>
    <col min="3833" max="3833" width="4" style="1" customWidth="1"/>
    <col min="3834" max="3834" width="27.5703125" style="1" customWidth="1"/>
    <col min="3835" max="3835" width="27.140625" style="1" customWidth="1"/>
    <col min="3836" max="3845" width="10.85546875" style="1" customWidth="1"/>
    <col min="3846" max="3846" width="8.140625" style="1" bestFit="1" customWidth="1"/>
    <col min="3847" max="3848" width="10.85546875" style="1" customWidth="1"/>
    <col min="3849" max="4088" width="9.140625" style="1"/>
    <col min="4089" max="4089" width="4" style="1" customWidth="1"/>
    <col min="4090" max="4090" width="27.5703125" style="1" customWidth="1"/>
    <col min="4091" max="4091" width="27.140625" style="1" customWidth="1"/>
    <col min="4092" max="4101" width="10.85546875" style="1" customWidth="1"/>
    <col min="4102" max="4102" width="8.140625" style="1" bestFit="1" customWidth="1"/>
    <col min="4103" max="4104" width="10.85546875" style="1" customWidth="1"/>
    <col min="4105" max="4344" width="9.140625" style="1"/>
    <col min="4345" max="4345" width="4" style="1" customWidth="1"/>
    <col min="4346" max="4346" width="27.5703125" style="1" customWidth="1"/>
    <col min="4347" max="4347" width="27.140625" style="1" customWidth="1"/>
    <col min="4348" max="4357" width="10.85546875" style="1" customWidth="1"/>
    <col min="4358" max="4358" width="8.140625" style="1" bestFit="1" customWidth="1"/>
    <col min="4359" max="4360" width="10.85546875" style="1" customWidth="1"/>
    <col min="4361" max="4600" width="9.140625" style="1"/>
    <col min="4601" max="4601" width="4" style="1" customWidth="1"/>
    <col min="4602" max="4602" width="27.5703125" style="1" customWidth="1"/>
    <col min="4603" max="4603" width="27.140625" style="1" customWidth="1"/>
    <col min="4604" max="4613" width="10.85546875" style="1" customWidth="1"/>
    <col min="4614" max="4614" width="8.140625" style="1" bestFit="1" customWidth="1"/>
    <col min="4615" max="4616" width="10.85546875" style="1" customWidth="1"/>
    <col min="4617" max="4856" width="9.140625" style="1"/>
    <col min="4857" max="4857" width="4" style="1" customWidth="1"/>
    <col min="4858" max="4858" width="27.5703125" style="1" customWidth="1"/>
    <col min="4859" max="4859" width="27.140625" style="1" customWidth="1"/>
    <col min="4860" max="4869" width="10.85546875" style="1" customWidth="1"/>
    <col min="4870" max="4870" width="8.140625" style="1" bestFit="1" customWidth="1"/>
    <col min="4871" max="4872" width="10.85546875" style="1" customWidth="1"/>
    <col min="4873" max="5112" width="9.140625" style="1"/>
    <col min="5113" max="5113" width="4" style="1" customWidth="1"/>
    <col min="5114" max="5114" width="27.5703125" style="1" customWidth="1"/>
    <col min="5115" max="5115" width="27.140625" style="1" customWidth="1"/>
    <col min="5116" max="5125" width="10.85546875" style="1" customWidth="1"/>
    <col min="5126" max="5126" width="8.140625" style="1" bestFit="1" customWidth="1"/>
    <col min="5127" max="5128" width="10.85546875" style="1" customWidth="1"/>
    <col min="5129" max="5368" width="9.140625" style="1"/>
    <col min="5369" max="5369" width="4" style="1" customWidth="1"/>
    <col min="5370" max="5370" width="27.5703125" style="1" customWidth="1"/>
    <col min="5371" max="5371" width="27.140625" style="1" customWidth="1"/>
    <col min="5372" max="5381" width="10.85546875" style="1" customWidth="1"/>
    <col min="5382" max="5382" width="8.140625" style="1" bestFit="1" customWidth="1"/>
    <col min="5383" max="5384" width="10.85546875" style="1" customWidth="1"/>
    <col min="5385" max="5624" width="9.140625" style="1"/>
    <col min="5625" max="5625" width="4" style="1" customWidth="1"/>
    <col min="5626" max="5626" width="27.5703125" style="1" customWidth="1"/>
    <col min="5627" max="5627" width="27.140625" style="1" customWidth="1"/>
    <col min="5628" max="5637" width="10.85546875" style="1" customWidth="1"/>
    <col min="5638" max="5638" width="8.140625" style="1" bestFit="1" customWidth="1"/>
    <col min="5639" max="5640" width="10.85546875" style="1" customWidth="1"/>
    <col min="5641" max="5880" width="9.140625" style="1"/>
    <col min="5881" max="5881" width="4" style="1" customWidth="1"/>
    <col min="5882" max="5882" width="27.5703125" style="1" customWidth="1"/>
    <col min="5883" max="5883" width="27.140625" style="1" customWidth="1"/>
    <col min="5884" max="5893" width="10.85546875" style="1" customWidth="1"/>
    <col min="5894" max="5894" width="8.140625" style="1" bestFit="1" customWidth="1"/>
    <col min="5895" max="5896" width="10.85546875" style="1" customWidth="1"/>
    <col min="5897" max="6136" width="9.140625" style="1"/>
    <col min="6137" max="6137" width="4" style="1" customWidth="1"/>
    <col min="6138" max="6138" width="27.5703125" style="1" customWidth="1"/>
    <col min="6139" max="6139" width="27.140625" style="1" customWidth="1"/>
    <col min="6140" max="6149" width="10.85546875" style="1" customWidth="1"/>
    <col min="6150" max="6150" width="8.140625" style="1" bestFit="1" customWidth="1"/>
    <col min="6151" max="6152" width="10.85546875" style="1" customWidth="1"/>
    <col min="6153" max="6392" width="9.140625" style="1"/>
    <col min="6393" max="6393" width="4" style="1" customWidth="1"/>
    <col min="6394" max="6394" width="27.5703125" style="1" customWidth="1"/>
    <col min="6395" max="6395" width="27.140625" style="1" customWidth="1"/>
    <col min="6396" max="6405" width="10.85546875" style="1" customWidth="1"/>
    <col min="6406" max="6406" width="8.140625" style="1" bestFit="1" customWidth="1"/>
    <col min="6407" max="6408" width="10.85546875" style="1" customWidth="1"/>
    <col min="6409" max="6648" width="9.140625" style="1"/>
    <col min="6649" max="6649" width="4" style="1" customWidth="1"/>
    <col min="6650" max="6650" width="27.5703125" style="1" customWidth="1"/>
    <col min="6651" max="6651" width="27.140625" style="1" customWidth="1"/>
    <col min="6652" max="6661" width="10.85546875" style="1" customWidth="1"/>
    <col min="6662" max="6662" width="8.140625" style="1" bestFit="1" customWidth="1"/>
    <col min="6663" max="6664" width="10.85546875" style="1" customWidth="1"/>
    <col min="6665" max="6904" width="9.140625" style="1"/>
    <col min="6905" max="6905" width="4" style="1" customWidth="1"/>
    <col min="6906" max="6906" width="27.5703125" style="1" customWidth="1"/>
    <col min="6907" max="6907" width="27.140625" style="1" customWidth="1"/>
    <col min="6908" max="6917" width="10.85546875" style="1" customWidth="1"/>
    <col min="6918" max="6918" width="8.140625" style="1" bestFit="1" customWidth="1"/>
    <col min="6919" max="6920" width="10.85546875" style="1" customWidth="1"/>
    <col min="6921" max="7160" width="9.140625" style="1"/>
    <col min="7161" max="7161" width="4" style="1" customWidth="1"/>
    <col min="7162" max="7162" width="27.5703125" style="1" customWidth="1"/>
    <col min="7163" max="7163" width="27.140625" style="1" customWidth="1"/>
    <col min="7164" max="7173" width="10.85546875" style="1" customWidth="1"/>
    <col min="7174" max="7174" width="8.140625" style="1" bestFit="1" customWidth="1"/>
    <col min="7175" max="7176" width="10.85546875" style="1" customWidth="1"/>
    <col min="7177" max="7416" width="9.140625" style="1"/>
    <col min="7417" max="7417" width="4" style="1" customWidth="1"/>
    <col min="7418" max="7418" width="27.5703125" style="1" customWidth="1"/>
    <col min="7419" max="7419" width="27.140625" style="1" customWidth="1"/>
    <col min="7420" max="7429" width="10.85546875" style="1" customWidth="1"/>
    <col min="7430" max="7430" width="8.140625" style="1" bestFit="1" customWidth="1"/>
    <col min="7431" max="7432" width="10.85546875" style="1" customWidth="1"/>
    <col min="7433" max="7672" width="9.140625" style="1"/>
    <col min="7673" max="7673" width="4" style="1" customWidth="1"/>
    <col min="7674" max="7674" width="27.5703125" style="1" customWidth="1"/>
    <col min="7675" max="7675" width="27.140625" style="1" customWidth="1"/>
    <col min="7676" max="7685" width="10.85546875" style="1" customWidth="1"/>
    <col min="7686" max="7686" width="8.140625" style="1" bestFit="1" customWidth="1"/>
    <col min="7687" max="7688" width="10.85546875" style="1" customWidth="1"/>
    <col min="7689" max="7928" width="9.140625" style="1"/>
    <col min="7929" max="7929" width="4" style="1" customWidth="1"/>
    <col min="7930" max="7930" width="27.5703125" style="1" customWidth="1"/>
    <col min="7931" max="7931" width="27.140625" style="1" customWidth="1"/>
    <col min="7932" max="7941" width="10.85546875" style="1" customWidth="1"/>
    <col min="7942" max="7942" width="8.140625" style="1" bestFit="1" customWidth="1"/>
    <col min="7943" max="7944" width="10.85546875" style="1" customWidth="1"/>
    <col min="7945" max="8184" width="9.140625" style="1"/>
    <col min="8185" max="8185" width="4" style="1" customWidth="1"/>
    <col min="8186" max="8186" width="27.5703125" style="1" customWidth="1"/>
    <col min="8187" max="8187" width="27.140625" style="1" customWidth="1"/>
    <col min="8188" max="8197" width="10.85546875" style="1" customWidth="1"/>
    <col min="8198" max="8198" width="8.140625" style="1" bestFit="1" customWidth="1"/>
    <col min="8199" max="8200" width="10.85546875" style="1" customWidth="1"/>
    <col min="8201" max="8440" width="9.140625" style="1"/>
    <col min="8441" max="8441" width="4" style="1" customWidth="1"/>
    <col min="8442" max="8442" width="27.5703125" style="1" customWidth="1"/>
    <col min="8443" max="8443" width="27.140625" style="1" customWidth="1"/>
    <col min="8444" max="8453" width="10.85546875" style="1" customWidth="1"/>
    <col min="8454" max="8454" width="8.140625" style="1" bestFit="1" customWidth="1"/>
    <col min="8455" max="8456" width="10.85546875" style="1" customWidth="1"/>
    <col min="8457" max="8696" width="9.140625" style="1"/>
    <col min="8697" max="8697" width="4" style="1" customWidth="1"/>
    <col min="8698" max="8698" width="27.5703125" style="1" customWidth="1"/>
    <col min="8699" max="8699" width="27.140625" style="1" customWidth="1"/>
    <col min="8700" max="8709" width="10.85546875" style="1" customWidth="1"/>
    <col min="8710" max="8710" width="8.140625" style="1" bestFit="1" customWidth="1"/>
    <col min="8711" max="8712" width="10.85546875" style="1" customWidth="1"/>
    <col min="8713" max="8952" width="9.140625" style="1"/>
    <col min="8953" max="8953" width="4" style="1" customWidth="1"/>
    <col min="8954" max="8954" width="27.5703125" style="1" customWidth="1"/>
    <col min="8955" max="8955" width="27.140625" style="1" customWidth="1"/>
    <col min="8956" max="8965" width="10.85546875" style="1" customWidth="1"/>
    <col min="8966" max="8966" width="8.140625" style="1" bestFit="1" customWidth="1"/>
    <col min="8967" max="8968" width="10.85546875" style="1" customWidth="1"/>
    <col min="8969" max="9208" width="9.140625" style="1"/>
    <col min="9209" max="9209" width="4" style="1" customWidth="1"/>
    <col min="9210" max="9210" width="27.5703125" style="1" customWidth="1"/>
    <col min="9211" max="9211" width="27.140625" style="1" customWidth="1"/>
    <col min="9212" max="9221" width="10.85546875" style="1" customWidth="1"/>
    <col min="9222" max="9222" width="8.140625" style="1" bestFit="1" customWidth="1"/>
    <col min="9223" max="9224" width="10.85546875" style="1" customWidth="1"/>
    <col min="9225" max="9464" width="9.140625" style="1"/>
    <col min="9465" max="9465" width="4" style="1" customWidth="1"/>
    <col min="9466" max="9466" width="27.5703125" style="1" customWidth="1"/>
    <col min="9467" max="9467" width="27.140625" style="1" customWidth="1"/>
    <col min="9468" max="9477" width="10.85546875" style="1" customWidth="1"/>
    <col min="9478" max="9478" width="8.140625" style="1" bestFit="1" customWidth="1"/>
    <col min="9479" max="9480" width="10.85546875" style="1" customWidth="1"/>
    <col min="9481" max="9720" width="9.140625" style="1"/>
    <col min="9721" max="9721" width="4" style="1" customWidth="1"/>
    <col min="9722" max="9722" width="27.5703125" style="1" customWidth="1"/>
    <col min="9723" max="9723" width="27.140625" style="1" customWidth="1"/>
    <col min="9724" max="9733" width="10.85546875" style="1" customWidth="1"/>
    <col min="9734" max="9734" width="8.140625" style="1" bestFit="1" customWidth="1"/>
    <col min="9735" max="9736" width="10.85546875" style="1" customWidth="1"/>
    <col min="9737" max="9976" width="9.140625" style="1"/>
    <col min="9977" max="9977" width="4" style="1" customWidth="1"/>
    <col min="9978" max="9978" width="27.5703125" style="1" customWidth="1"/>
    <col min="9979" max="9979" width="27.140625" style="1" customWidth="1"/>
    <col min="9980" max="9989" width="10.85546875" style="1" customWidth="1"/>
    <col min="9990" max="9990" width="8.140625" style="1" bestFit="1" customWidth="1"/>
    <col min="9991" max="9992" width="10.85546875" style="1" customWidth="1"/>
    <col min="9993" max="10232" width="9.140625" style="1"/>
    <col min="10233" max="10233" width="4" style="1" customWidth="1"/>
    <col min="10234" max="10234" width="27.5703125" style="1" customWidth="1"/>
    <col min="10235" max="10235" width="27.140625" style="1" customWidth="1"/>
    <col min="10236" max="10245" width="10.85546875" style="1" customWidth="1"/>
    <col min="10246" max="10246" width="8.140625" style="1" bestFit="1" customWidth="1"/>
    <col min="10247" max="10248" width="10.85546875" style="1" customWidth="1"/>
    <col min="10249" max="10488" width="9.140625" style="1"/>
    <col min="10489" max="10489" width="4" style="1" customWidth="1"/>
    <col min="10490" max="10490" width="27.5703125" style="1" customWidth="1"/>
    <col min="10491" max="10491" width="27.140625" style="1" customWidth="1"/>
    <col min="10492" max="10501" width="10.85546875" style="1" customWidth="1"/>
    <col min="10502" max="10502" width="8.140625" style="1" bestFit="1" customWidth="1"/>
    <col min="10503" max="10504" width="10.85546875" style="1" customWidth="1"/>
    <col min="10505" max="10744" width="9.140625" style="1"/>
    <col min="10745" max="10745" width="4" style="1" customWidth="1"/>
    <col min="10746" max="10746" width="27.5703125" style="1" customWidth="1"/>
    <col min="10747" max="10747" width="27.140625" style="1" customWidth="1"/>
    <col min="10748" max="10757" width="10.85546875" style="1" customWidth="1"/>
    <col min="10758" max="10758" width="8.140625" style="1" bestFit="1" customWidth="1"/>
    <col min="10759" max="10760" width="10.85546875" style="1" customWidth="1"/>
    <col min="10761" max="11000" width="9.140625" style="1"/>
    <col min="11001" max="11001" width="4" style="1" customWidth="1"/>
    <col min="11002" max="11002" width="27.5703125" style="1" customWidth="1"/>
    <col min="11003" max="11003" width="27.140625" style="1" customWidth="1"/>
    <col min="11004" max="11013" width="10.85546875" style="1" customWidth="1"/>
    <col min="11014" max="11014" width="8.140625" style="1" bestFit="1" customWidth="1"/>
    <col min="11015" max="11016" width="10.85546875" style="1" customWidth="1"/>
    <col min="11017" max="11256" width="9.140625" style="1"/>
    <col min="11257" max="11257" width="4" style="1" customWidth="1"/>
    <col min="11258" max="11258" width="27.5703125" style="1" customWidth="1"/>
    <col min="11259" max="11259" width="27.140625" style="1" customWidth="1"/>
    <col min="11260" max="11269" width="10.85546875" style="1" customWidth="1"/>
    <col min="11270" max="11270" width="8.140625" style="1" bestFit="1" customWidth="1"/>
    <col min="11271" max="11272" width="10.85546875" style="1" customWidth="1"/>
    <col min="11273" max="11512" width="9.140625" style="1"/>
    <col min="11513" max="11513" width="4" style="1" customWidth="1"/>
    <col min="11514" max="11514" width="27.5703125" style="1" customWidth="1"/>
    <col min="11515" max="11515" width="27.140625" style="1" customWidth="1"/>
    <col min="11516" max="11525" width="10.85546875" style="1" customWidth="1"/>
    <col min="11526" max="11526" width="8.140625" style="1" bestFit="1" customWidth="1"/>
    <col min="11527" max="11528" width="10.85546875" style="1" customWidth="1"/>
    <col min="11529" max="11768" width="9.140625" style="1"/>
    <col min="11769" max="11769" width="4" style="1" customWidth="1"/>
    <col min="11770" max="11770" width="27.5703125" style="1" customWidth="1"/>
    <col min="11771" max="11771" width="27.140625" style="1" customWidth="1"/>
    <col min="11772" max="11781" width="10.85546875" style="1" customWidth="1"/>
    <col min="11782" max="11782" width="8.140625" style="1" bestFit="1" customWidth="1"/>
    <col min="11783" max="11784" width="10.85546875" style="1" customWidth="1"/>
    <col min="11785" max="12024" width="9.140625" style="1"/>
    <col min="12025" max="12025" width="4" style="1" customWidth="1"/>
    <col min="12026" max="12026" width="27.5703125" style="1" customWidth="1"/>
    <col min="12027" max="12027" width="27.140625" style="1" customWidth="1"/>
    <col min="12028" max="12037" width="10.85546875" style="1" customWidth="1"/>
    <col min="12038" max="12038" width="8.140625" style="1" bestFit="1" customWidth="1"/>
    <col min="12039" max="12040" width="10.85546875" style="1" customWidth="1"/>
    <col min="12041" max="12280" width="9.140625" style="1"/>
    <col min="12281" max="12281" width="4" style="1" customWidth="1"/>
    <col min="12282" max="12282" width="27.5703125" style="1" customWidth="1"/>
    <col min="12283" max="12283" width="27.140625" style="1" customWidth="1"/>
    <col min="12284" max="12293" width="10.85546875" style="1" customWidth="1"/>
    <col min="12294" max="12294" width="8.140625" style="1" bestFit="1" customWidth="1"/>
    <col min="12295" max="12296" width="10.85546875" style="1" customWidth="1"/>
    <col min="12297" max="12536" width="9.140625" style="1"/>
    <col min="12537" max="12537" width="4" style="1" customWidth="1"/>
    <col min="12538" max="12538" width="27.5703125" style="1" customWidth="1"/>
    <col min="12539" max="12539" width="27.140625" style="1" customWidth="1"/>
    <col min="12540" max="12549" width="10.85546875" style="1" customWidth="1"/>
    <col min="12550" max="12550" width="8.140625" style="1" bestFit="1" customWidth="1"/>
    <col min="12551" max="12552" width="10.85546875" style="1" customWidth="1"/>
    <col min="12553" max="12792" width="9.140625" style="1"/>
    <col min="12793" max="12793" width="4" style="1" customWidth="1"/>
    <col min="12794" max="12794" width="27.5703125" style="1" customWidth="1"/>
    <col min="12795" max="12795" width="27.140625" style="1" customWidth="1"/>
    <col min="12796" max="12805" width="10.85546875" style="1" customWidth="1"/>
    <col min="12806" max="12806" width="8.140625" style="1" bestFit="1" customWidth="1"/>
    <col min="12807" max="12808" width="10.85546875" style="1" customWidth="1"/>
    <col min="12809" max="13048" width="9.140625" style="1"/>
    <col min="13049" max="13049" width="4" style="1" customWidth="1"/>
    <col min="13050" max="13050" width="27.5703125" style="1" customWidth="1"/>
    <col min="13051" max="13051" width="27.140625" style="1" customWidth="1"/>
    <col min="13052" max="13061" width="10.85546875" style="1" customWidth="1"/>
    <col min="13062" max="13062" width="8.140625" style="1" bestFit="1" customWidth="1"/>
    <col min="13063" max="13064" width="10.85546875" style="1" customWidth="1"/>
    <col min="13065" max="13304" width="9.140625" style="1"/>
    <col min="13305" max="13305" width="4" style="1" customWidth="1"/>
    <col min="13306" max="13306" width="27.5703125" style="1" customWidth="1"/>
    <col min="13307" max="13307" width="27.140625" style="1" customWidth="1"/>
    <col min="13308" max="13317" width="10.85546875" style="1" customWidth="1"/>
    <col min="13318" max="13318" width="8.140625" style="1" bestFit="1" customWidth="1"/>
    <col min="13319" max="13320" width="10.85546875" style="1" customWidth="1"/>
    <col min="13321" max="13560" width="9.140625" style="1"/>
    <col min="13561" max="13561" width="4" style="1" customWidth="1"/>
    <col min="13562" max="13562" width="27.5703125" style="1" customWidth="1"/>
    <col min="13563" max="13563" width="27.140625" style="1" customWidth="1"/>
    <col min="13564" max="13573" width="10.85546875" style="1" customWidth="1"/>
    <col min="13574" max="13574" width="8.140625" style="1" bestFit="1" customWidth="1"/>
    <col min="13575" max="13576" width="10.85546875" style="1" customWidth="1"/>
    <col min="13577" max="13816" width="9.140625" style="1"/>
    <col min="13817" max="13817" width="4" style="1" customWidth="1"/>
    <col min="13818" max="13818" width="27.5703125" style="1" customWidth="1"/>
    <col min="13819" max="13819" width="27.140625" style="1" customWidth="1"/>
    <col min="13820" max="13829" width="10.85546875" style="1" customWidth="1"/>
    <col min="13830" max="13830" width="8.140625" style="1" bestFit="1" customWidth="1"/>
    <col min="13831" max="13832" width="10.85546875" style="1" customWidth="1"/>
    <col min="13833" max="14072" width="9.140625" style="1"/>
    <col min="14073" max="14073" width="4" style="1" customWidth="1"/>
    <col min="14074" max="14074" width="27.5703125" style="1" customWidth="1"/>
    <col min="14075" max="14075" width="27.140625" style="1" customWidth="1"/>
    <col min="14076" max="14085" width="10.85546875" style="1" customWidth="1"/>
    <col min="14086" max="14086" width="8.140625" style="1" bestFit="1" customWidth="1"/>
    <col min="14087" max="14088" width="10.85546875" style="1" customWidth="1"/>
    <col min="14089" max="14328" width="9.140625" style="1"/>
    <col min="14329" max="14329" width="4" style="1" customWidth="1"/>
    <col min="14330" max="14330" width="27.5703125" style="1" customWidth="1"/>
    <col min="14331" max="14331" width="27.140625" style="1" customWidth="1"/>
    <col min="14332" max="14341" width="10.85546875" style="1" customWidth="1"/>
    <col min="14342" max="14342" width="8.140625" style="1" bestFit="1" customWidth="1"/>
    <col min="14343" max="14344" width="10.85546875" style="1" customWidth="1"/>
    <col min="14345" max="14584" width="9.140625" style="1"/>
    <col min="14585" max="14585" width="4" style="1" customWidth="1"/>
    <col min="14586" max="14586" width="27.5703125" style="1" customWidth="1"/>
    <col min="14587" max="14587" width="27.140625" style="1" customWidth="1"/>
    <col min="14588" max="14597" width="10.85546875" style="1" customWidth="1"/>
    <col min="14598" max="14598" width="8.140625" style="1" bestFit="1" customWidth="1"/>
    <col min="14599" max="14600" width="10.85546875" style="1" customWidth="1"/>
    <col min="14601" max="14840" width="9.140625" style="1"/>
    <col min="14841" max="14841" width="4" style="1" customWidth="1"/>
    <col min="14842" max="14842" width="27.5703125" style="1" customWidth="1"/>
    <col min="14843" max="14843" width="27.140625" style="1" customWidth="1"/>
    <col min="14844" max="14853" width="10.85546875" style="1" customWidth="1"/>
    <col min="14854" max="14854" width="8.140625" style="1" bestFit="1" customWidth="1"/>
    <col min="14855" max="14856" width="10.85546875" style="1" customWidth="1"/>
    <col min="14857" max="15096" width="9.140625" style="1"/>
    <col min="15097" max="15097" width="4" style="1" customWidth="1"/>
    <col min="15098" max="15098" width="27.5703125" style="1" customWidth="1"/>
    <col min="15099" max="15099" width="27.140625" style="1" customWidth="1"/>
    <col min="15100" max="15109" width="10.85546875" style="1" customWidth="1"/>
    <col min="15110" max="15110" width="8.140625" style="1" bestFit="1" customWidth="1"/>
    <col min="15111" max="15112" width="10.85546875" style="1" customWidth="1"/>
    <col min="15113" max="15352" width="9.140625" style="1"/>
    <col min="15353" max="15353" width="4" style="1" customWidth="1"/>
    <col min="15354" max="15354" width="27.5703125" style="1" customWidth="1"/>
    <col min="15355" max="15355" width="27.140625" style="1" customWidth="1"/>
    <col min="15356" max="15365" width="10.85546875" style="1" customWidth="1"/>
    <col min="15366" max="15366" width="8.140625" style="1" bestFit="1" customWidth="1"/>
    <col min="15367" max="15368" width="10.85546875" style="1" customWidth="1"/>
    <col min="15369" max="15608" width="9.140625" style="1"/>
    <col min="15609" max="15609" width="4" style="1" customWidth="1"/>
    <col min="15610" max="15610" width="27.5703125" style="1" customWidth="1"/>
    <col min="15611" max="15611" width="27.140625" style="1" customWidth="1"/>
    <col min="15612" max="15621" width="10.85546875" style="1" customWidth="1"/>
    <col min="15622" max="15622" width="8.140625" style="1" bestFit="1" customWidth="1"/>
    <col min="15623" max="15624" width="10.85546875" style="1" customWidth="1"/>
    <col min="15625" max="15864" width="9.140625" style="1"/>
    <col min="15865" max="15865" width="4" style="1" customWidth="1"/>
    <col min="15866" max="15866" width="27.5703125" style="1" customWidth="1"/>
    <col min="15867" max="15867" width="27.140625" style="1" customWidth="1"/>
    <col min="15868" max="15877" width="10.85546875" style="1" customWidth="1"/>
    <col min="15878" max="15878" width="8.140625" style="1" bestFit="1" customWidth="1"/>
    <col min="15879" max="15880" width="10.85546875" style="1" customWidth="1"/>
    <col min="15881" max="16120" width="9.140625" style="1"/>
    <col min="16121" max="16121" width="4" style="1" customWidth="1"/>
    <col min="16122" max="16122" width="27.5703125" style="1" customWidth="1"/>
    <col min="16123" max="16123" width="27.140625" style="1" customWidth="1"/>
    <col min="16124" max="16133" width="10.85546875" style="1" customWidth="1"/>
    <col min="16134" max="16134" width="8.140625" style="1" bestFit="1" customWidth="1"/>
    <col min="16135" max="16136" width="10.85546875" style="1" customWidth="1"/>
    <col min="16137" max="16384" width="9.140625" style="1"/>
  </cols>
  <sheetData>
    <row r="1" spans="1:8" ht="15" hidden="1" thickBot="1" x14ac:dyDescent="0.3"/>
    <row r="2" spans="1:8" ht="81.75" customHeight="1" x14ac:dyDescent="0.25">
      <c r="A2" s="460" t="s">
        <v>8</v>
      </c>
      <c r="B2" s="462" t="s">
        <v>37</v>
      </c>
      <c r="C2" s="6" t="s">
        <v>38</v>
      </c>
      <c r="D2" s="6" t="s">
        <v>39</v>
      </c>
      <c r="E2" s="6" t="s">
        <v>40</v>
      </c>
      <c r="F2" s="6" t="s">
        <v>41</v>
      </c>
      <c r="G2" s="6" t="s">
        <v>42</v>
      </c>
      <c r="H2" s="458" t="s">
        <v>68</v>
      </c>
    </row>
    <row r="3" spans="1:8" ht="28.5" x14ac:dyDescent="0.25">
      <c r="A3" s="461"/>
      <c r="B3" s="463"/>
      <c r="C3" s="7" t="s">
        <v>67</v>
      </c>
      <c r="D3" s="8"/>
      <c r="E3" s="8"/>
      <c r="F3" s="8"/>
      <c r="G3" s="8"/>
      <c r="H3" s="459"/>
    </row>
    <row r="4" spans="1:8" x14ac:dyDescent="0.25">
      <c r="A4" s="9">
        <v>1</v>
      </c>
      <c r="B4" s="2" t="s">
        <v>43</v>
      </c>
      <c r="C4" s="2" t="s">
        <v>43</v>
      </c>
      <c r="D4" s="10">
        <f>120*D3</f>
        <v>0</v>
      </c>
      <c r="E4" s="10"/>
      <c r="F4" s="10"/>
      <c r="G4" s="10"/>
      <c r="H4" s="10">
        <f>D4+E4+F4+G4</f>
        <v>0</v>
      </c>
    </row>
    <row r="5" spans="1:8" x14ac:dyDescent="0.25">
      <c r="A5" s="9">
        <v>2</v>
      </c>
      <c r="B5" s="3"/>
      <c r="C5" s="3" t="s">
        <v>44</v>
      </c>
      <c r="D5" s="8">
        <f>D4*0.4</f>
        <v>0</v>
      </c>
      <c r="E5" s="10"/>
      <c r="F5" s="10"/>
      <c r="G5" s="10"/>
      <c r="H5" s="10">
        <f t="shared" ref="H5:H22" si="0">D5+E5+F5+G5</f>
        <v>0</v>
      </c>
    </row>
    <row r="6" spans="1:8" x14ac:dyDescent="0.25">
      <c r="A6" s="9">
        <v>3</v>
      </c>
      <c r="B6" s="3"/>
      <c r="C6" s="3" t="s">
        <v>45</v>
      </c>
      <c r="D6" s="8">
        <f>D4*0.3</f>
        <v>0</v>
      </c>
      <c r="E6" s="10"/>
      <c r="F6" s="10"/>
      <c r="G6" s="10"/>
      <c r="H6" s="10">
        <f t="shared" si="0"/>
        <v>0</v>
      </c>
    </row>
    <row r="7" spans="1:8" x14ac:dyDescent="0.25">
      <c r="A7" s="9">
        <v>4</v>
      </c>
      <c r="B7" s="3"/>
      <c r="C7" s="3" t="s">
        <v>46</v>
      </c>
      <c r="D7" s="8">
        <f>D4*0.2</f>
        <v>0</v>
      </c>
      <c r="E7" s="10"/>
      <c r="F7" s="10"/>
      <c r="G7" s="10"/>
      <c r="H7" s="10">
        <f t="shared" si="0"/>
        <v>0</v>
      </c>
    </row>
    <row r="8" spans="1:8" x14ac:dyDescent="0.25">
      <c r="A8" s="9">
        <v>5</v>
      </c>
      <c r="B8" s="3"/>
      <c r="C8" s="3" t="s">
        <v>47</v>
      </c>
      <c r="D8" s="8">
        <f>D4*0.1</f>
        <v>0</v>
      </c>
      <c r="E8" s="10"/>
      <c r="F8" s="10"/>
      <c r="G8" s="10"/>
      <c r="H8" s="10">
        <f t="shared" si="0"/>
        <v>0</v>
      </c>
    </row>
    <row r="9" spans="1:8" x14ac:dyDescent="0.25">
      <c r="A9" s="9">
        <v>6</v>
      </c>
      <c r="B9" s="2" t="s">
        <v>48</v>
      </c>
      <c r="C9" s="2"/>
      <c r="D9" s="8"/>
      <c r="E9" s="10"/>
      <c r="F9" s="10"/>
      <c r="G9" s="10"/>
      <c r="H9" s="10">
        <f t="shared" si="0"/>
        <v>0</v>
      </c>
    </row>
    <row r="10" spans="1:8" x14ac:dyDescent="0.25">
      <c r="A10" s="9">
        <v>7</v>
      </c>
      <c r="B10" s="3" t="s">
        <v>49</v>
      </c>
      <c r="C10" s="2"/>
      <c r="D10" s="10">
        <f>120*D3</f>
        <v>0</v>
      </c>
      <c r="E10" s="10"/>
      <c r="F10" s="10"/>
      <c r="G10" s="10"/>
      <c r="H10" s="10">
        <f t="shared" si="0"/>
        <v>0</v>
      </c>
    </row>
    <row r="11" spans="1:8" ht="28.5" x14ac:dyDescent="0.25">
      <c r="A11" s="9">
        <v>8</v>
      </c>
      <c r="B11" s="3" t="s">
        <v>50</v>
      </c>
      <c r="C11" s="2"/>
      <c r="D11" s="10"/>
      <c r="E11" s="10">
        <f>10*E3</f>
        <v>0</v>
      </c>
      <c r="F11" s="10"/>
      <c r="G11" s="10"/>
      <c r="H11" s="10">
        <f t="shared" si="0"/>
        <v>0</v>
      </c>
    </row>
    <row r="12" spans="1:8" x14ac:dyDescent="0.25">
      <c r="A12" s="9">
        <v>9</v>
      </c>
      <c r="B12" s="3" t="s">
        <v>51</v>
      </c>
      <c r="C12" s="2"/>
      <c r="D12" s="10">
        <f>25*D3</f>
        <v>0</v>
      </c>
      <c r="E12" s="10">
        <f>350*E3</f>
        <v>0</v>
      </c>
      <c r="F12" s="10">
        <f>100*F3</f>
        <v>0</v>
      </c>
      <c r="G12" s="10"/>
      <c r="H12" s="10">
        <f t="shared" si="0"/>
        <v>0</v>
      </c>
    </row>
    <row r="13" spans="1:8" x14ac:dyDescent="0.25">
      <c r="A13" s="9">
        <v>10</v>
      </c>
      <c r="B13" s="3" t="s">
        <v>52</v>
      </c>
      <c r="C13" s="2"/>
      <c r="D13" s="10">
        <f>2.5*D3</f>
        <v>0</v>
      </c>
      <c r="E13" s="10">
        <f>350*E3</f>
        <v>0</v>
      </c>
      <c r="F13" s="10">
        <f>100*F3</f>
        <v>0</v>
      </c>
      <c r="G13" s="10"/>
      <c r="H13" s="10">
        <f t="shared" si="0"/>
        <v>0</v>
      </c>
    </row>
    <row r="14" spans="1:8" ht="28.5" x14ac:dyDescent="0.25">
      <c r="A14" s="9">
        <v>11</v>
      </c>
      <c r="B14" s="3" t="s">
        <v>53</v>
      </c>
      <c r="C14" s="2"/>
      <c r="D14" s="10">
        <f>0.4*D3</f>
        <v>0</v>
      </c>
      <c r="E14" s="10">
        <f>0.4*E3</f>
        <v>0</v>
      </c>
      <c r="F14" s="10">
        <f>0.4*F3</f>
        <v>0</v>
      </c>
      <c r="G14" s="10">
        <f>0.5*G3</f>
        <v>0</v>
      </c>
      <c r="H14" s="10">
        <f t="shared" si="0"/>
        <v>0</v>
      </c>
    </row>
    <row r="15" spans="1:8" x14ac:dyDescent="0.25">
      <c r="A15" s="9">
        <v>12</v>
      </c>
      <c r="B15" s="2" t="s">
        <v>54</v>
      </c>
      <c r="C15" s="2" t="s">
        <v>54</v>
      </c>
      <c r="D15" s="10">
        <f>0.4*D3</f>
        <v>0</v>
      </c>
      <c r="E15" s="10">
        <f>0.8*E3</f>
        <v>0</v>
      </c>
      <c r="F15" s="10">
        <f>0.4*F3</f>
        <v>0</v>
      </c>
      <c r="G15" s="10">
        <f>0.5*G3</f>
        <v>0</v>
      </c>
      <c r="H15" s="10">
        <f t="shared" si="0"/>
        <v>0</v>
      </c>
    </row>
    <row r="16" spans="1:8" x14ac:dyDescent="0.25">
      <c r="A16" s="9">
        <v>13</v>
      </c>
      <c r="B16" s="3"/>
      <c r="C16" s="3" t="s">
        <v>55</v>
      </c>
      <c r="D16" s="8">
        <f>D15*0.6</f>
        <v>0</v>
      </c>
      <c r="E16" s="8">
        <f>E15*0.6</f>
        <v>0</v>
      </c>
      <c r="F16" s="8">
        <f>F15*0.6</f>
        <v>0</v>
      </c>
      <c r="G16" s="8"/>
      <c r="H16" s="10">
        <f t="shared" si="0"/>
        <v>0</v>
      </c>
    </row>
    <row r="17" spans="1:8" x14ac:dyDescent="0.25">
      <c r="A17" s="9">
        <v>14</v>
      </c>
      <c r="B17" s="3"/>
      <c r="C17" s="3" t="s">
        <v>56</v>
      </c>
      <c r="D17" s="8">
        <f>D15*0.2</f>
        <v>0</v>
      </c>
      <c r="E17" s="8">
        <f>E15*0.2</f>
        <v>0</v>
      </c>
      <c r="F17" s="8">
        <f>F15*0.2</f>
        <v>0</v>
      </c>
      <c r="G17" s="8"/>
      <c r="H17" s="10">
        <f t="shared" si="0"/>
        <v>0</v>
      </c>
    </row>
    <row r="18" spans="1:8" x14ac:dyDescent="0.25">
      <c r="A18" s="9">
        <v>15</v>
      </c>
      <c r="B18" s="3"/>
      <c r="C18" s="3" t="s">
        <v>57</v>
      </c>
      <c r="D18" s="8">
        <f>D15*0.2</f>
        <v>0</v>
      </c>
      <c r="E18" s="8">
        <f>E15*0.2</f>
        <v>0</v>
      </c>
      <c r="F18" s="8">
        <f>F15*0.2</f>
        <v>0</v>
      </c>
      <c r="G18" s="8"/>
      <c r="H18" s="10">
        <f t="shared" si="0"/>
        <v>0</v>
      </c>
    </row>
    <row r="19" spans="1:8" ht="28.5" x14ac:dyDescent="0.25">
      <c r="A19" s="9">
        <v>16</v>
      </c>
      <c r="B19" s="3" t="s">
        <v>58</v>
      </c>
      <c r="C19" s="2"/>
      <c r="D19" s="10">
        <f>0.2*D3</f>
        <v>0</v>
      </c>
      <c r="E19" s="10">
        <f>0.2*E3</f>
        <v>0</v>
      </c>
      <c r="F19" s="10">
        <f>0.2*F3</f>
        <v>0</v>
      </c>
      <c r="G19" s="10"/>
      <c r="H19" s="10">
        <f t="shared" si="0"/>
        <v>0</v>
      </c>
    </row>
    <row r="20" spans="1:8" ht="28.5" x14ac:dyDescent="0.25">
      <c r="A20" s="9">
        <v>17</v>
      </c>
      <c r="B20" s="3" t="s">
        <v>59</v>
      </c>
      <c r="C20" s="2"/>
      <c r="D20" s="10"/>
      <c r="E20" s="10">
        <f>0.4*E3</f>
        <v>0</v>
      </c>
      <c r="F20" s="10"/>
      <c r="G20" s="10"/>
      <c r="H20" s="10">
        <f t="shared" si="0"/>
        <v>0</v>
      </c>
    </row>
    <row r="21" spans="1:8" ht="28.5" x14ac:dyDescent="0.25">
      <c r="A21" s="9">
        <v>18</v>
      </c>
      <c r="B21" s="3" t="s">
        <v>60</v>
      </c>
      <c r="C21" s="2"/>
      <c r="D21" s="10"/>
      <c r="E21" s="10">
        <f>12*E3</f>
        <v>0</v>
      </c>
      <c r="F21" s="10"/>
      <c r="G21" s="10"/>
      <c r="H21" s="10">
        <f t="shared" si="0"/>
        <v>0</v>
      </c>
    </row>
    <row r="22" spans="1:8" ht="15" thickBot="1" x14ac:dyDescent="0.3">
      <c r="A22" s="11">
        <v>19</v>
      </c>
      <c r="B22" s="12" t="s">
        <v>61</v>
      </c>
      <c r="C22" s="13"/>
      <c r="D22" s="14">
        <f>0.06*D3</f>
        <v>0</v>
      </c>
      <c r="E22" s="14">
        <f>0.06*E3</f>
        <v>0</v>
      </c>
      <c r="F22" s="14">
        <f>0.06*F3</f>
        <v>0</v>
      </c>
      <c r="G22" s="14"/>
      <c r="H22" s="10">
        <f t="shared" si="0"/>
        <v>0</v>
      </c>
    </row>
  </sheetData>
  <mergeCells count="3">
    <mergeCell ref="H2:H3"/>
    <mergeCell ref="A2:A3"/>
    <mergeCell ref="B2:B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E74"/>
  <sheetViews>
    <sheetView zoomScale="80" zoomScaleNormal="80" workbookViewId="0">
      <pane xSplit="1" ySplit="6" topLeftCell="B7" activePane="bottomRight" state="frozen"/>
      <selection pane="topRight" activeCell="B1" sqref="B1"/>
      <selection pane="bottomLeft" activeCell="A6" sqref="A6"/>
      <selection pane="bottomRight" activeCell="B1" sqref="B1:B1048576"/>
    </sheetView>
  </sheetViews>
  <sheetFormatPr defaultColWidth="8.85546875" defaultRowHeight="10.5" x14ac:dyDescent="0.15"/>
  <cols>
    <col min="1" max="1" width="42.28515625" style="373" customWidth="1"/>
    <col min="2" max="2" width="27.140625" style="375" customWidth="1"/>
    <col min="3" max="7" width="12.5703125" style="375" hidden="1" customWidth="1"/>
    <col min="8" max="8" width="13.5703125" style="375" hidden="1" customWidth="1"/>
    <col min="9" max="9" width="15" style="375" hidden="1" customWidth="1"/>
    <col min="10" max="10" width="13.5703125" style="375" hidden="1" customWidth="1"/>
    <col min="11" max="11" width="13.85546875" style="375" hidden="1" customWidth="1"/>
    <col min="12" max="12" width="13.5703125" style="375" hidden="1" customWidth="1"/>
    <col min="13" max="13" width="17.5703125" style="375" hidden="1" customWidth="1"/>
    <col min="14" max="15" width="13.5703125" style="375" hidden="1" customWidth="1"/>
    <col min="16" max="16" width="16.5703125" style="375" hidden="1" customWidth="1"/>
    <col min="17" max="17" width="20.140625" style="366" hidden="1" customWidth="1"/>
    <col min="18" max="30" width="19.140625" style="366" hidden="1" customWidth="1"/>
    <col min="31" max="31" width="19.140625" style="375" customWidth="1"/>
    <col min="32" max="16384" width="8.85546875" style="366"/>
  </cols>
  <sheetData>
    <row r="1" spans="1:31" s="351" customFormat="1" ht="36" x14ac:dyDescent="0.25">
      <c r="A1" s="135" t="s">
        <v>331</v>
      </c>
      <c r="B1" s="133"/>
      <c r="C1" s="133"/>
      <c r="I1" s="134"/>
      <c r="J1" s="134"/>
      <c r="M1" s="134"/>
      <c r="N1" s="134"/>
      <c r="O1" s="352"/>
      <c r="AE1" s="352"/>
    </row>
    <row r="2" spans="1:31" s="351" customFormat="1" ht="18" x14ac:dyDescent="0.25">
      <c r="A2" s="351" t="s">
        <v>372</v>
      </c>
      <c r="B2" s="133"/>
      <c r="C2" s="133"/>
      <c r="AE2" s="352"/>
    </row>
    <row r="3" spans="1:31" s="354" customFormat="1" x14ac:dyDescent="0.25">
      <c r="A3" s="353"/>
      <c r="B3" s="140"/>
      <c r="C3" s="140"/>
      <c r="AE3" s="355"/>
    </row>
    <row r="4" spans="1:31" s="358" customFormat="1" ht="15" hidden="1" x14ac:dyDescent="0.3">
      <c r="A4" s="356" t="s">
        <v>489</v>
      </c>
      <c r="B4" s="141" t="str">
        <f>ПОРІВНЯННЯ!$B$9</f>
        <v>Мережа</v>
      </c>
      <c r="C4" s="141" t="str">
        <f>ПОРІВНЯННЯ!$B$10</f>
        <v xml:space="preserve"> </v>
      </c>
      <c r="D4" s="141" t="str">
        <f>ПОРІВНЯННЯ!$B$11</f>
        <v xml:space="preserve"> </v>
      </c>
      <c r="E4" s="141" t="str">
        <f>ПОРІВНЯННЯ!$B$12</f>
        <v xml:space="preserve"> </v>
      </c>
      <c r="F4" s="141" t="str">
        <f>ПОРІВНЯННЯ!$B$13</f>
        <v xml:space="preserve"> </v>
      </c>
      <c r="G4" s="141" t="str">
        <f>ПОРІВНЯННЯ!$B$14</f>
        <v xml:space="preserve"> </v>
      </c>
      <c r="H4" s="141" t="str">
        <f>ПОРІВНЯННЯ!$B$15</f>
        <v xml:space="preserve"> </v>
      </c>
      <c r="I4" s="141" t="str">
        <f>ПОРІВНЯННЯ!$B$16</f>
        <v xml:space="preserve"> </v>
      </c>
      <c r="J4" s="141" t="str">
        <f>ПОРІВНЯННЯ!$B$17</f>
        <v xml:space="preserve"> </v>
      </c>
      <c r="K4" s="141" t="str">
        <f>ПОРІВНЯННЯ!$B$18</f>
        <v xml:space="preserve"> </v>
      </c>
      <c r="L4" s="141" t="str">
        <f>ПОРІВНЯННЯ!$B$19</f>
        <v xml:space="preserve"> </v>
      </c>
      <c r="M4" s="141" t="str">
        <f>ПОРІВНЯННЯ!$B$20</f>
        <v xml:space="preserve"> </v>
      </c>
      <c r="N4" s="141" t="str">
        <f>ПОРІВНЯННЯ!$B$21</f>
        <v xml:space="preserve"> </v>
      </c>
      <c r="O4" s="141" t="str">
        <f>ПОРІВНЯННЯ!$B$22</f>
        <v xml:space="preserve"> </v>
      </c>
      <c r="P4" s="141" t="str">
        <f>ПОРІВНЯННЯ!$B$23</f>
        <v xml:space="preserve"> </v>
      </c>
      <c r="Q4" s="141" t="str">
        <f>ПОРІВНЯННЯ!$B$24</f>
        <v xml:space="preserve"> </v>
      </c>
      <c r="R4" s="141" t="str">
        <f>ПОРІВНЯННЯ!$B$25</f>
        <v xml:space="preserve"> </v>
      </c>
      <c r="S4" s="141" t="str">
        <f>ПОРІВНЯННЯ!$B$26</f>
        <v xml:space="preserve"> </v>
      </c>
      <c r="T4" s="141" t="str">
        <f>ПОРІВНЯННЯ!$B$27</f>
        <v xml:space="preserve"> </v>
      </c>
      <c r="U4" s="141" t="str">
        <f>ПОРІВНЯННЯ!$B$28</f>
        <v xml:space="preserve"> </v>
      </c>
      <c r="V4" s="141" t="str">
        <f>ПОРІВНЯННЯ!$B$29</f>
        <v xml:space="preserve"> </v>
      </c>
      <c r="W4" s="141" t="str">
        <f>ПОРІВНЯННЯ!$B$30</f>
        <v xml:space="preserve"> </v>
      </c>
      <c r="X4" s="141" t="str">
        <f>ПОРІВНЯННЯ!$B$31</f>
        <v xml:space="preserve"> </v>
      </c>
      <c r="Y4" s="141" t="str">
        <f>ПОРІВНЯННЯ!$B$32</f>
        <v xml:space="preserve"> </v>
      </c>
      <c r="Z4" s="141" t="str">
        <f>ПОРІВНЯННЯ!$B$33</f>
        <v xml:space="preserve"> </v>
      </c>
      <c r="AA4" s="141" t="str">
        <f>ПОРІВНЯННЯ!$B$34</f>
        <v xml:space="preserve"> </v>
      </c>
      <c r="AB4" s="141" t="str">
        <f>ПОРІВНЯННЯ!$B$35</f>
        <v xml:space="preserve"> </v>
      </c>
      <c r="AC4" s="141" t="str">
        <f>ПОРІВНЯННЯ!$B$36</f>
        <v xml:space="preserve"> </v>
      </c>
      <c r="AD4" s="141" t="str">
        <f>ПОРІВНЯННЯ!$B$37</f>
        <v xml:space="preserve"> </v>
      </c>
      <c r="AE4" s="142"/>
    </row>
    <row r="5" spans="1:31" s="146" customFormat="1" ht="15" hidden="1" x14ac:dyDescent="0.3">
      <c r="A5" s="143"/>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5"/>
    </row>
    <row r="6" spans="1:31" s="136" customFormat="1" ht="94.5" hidden="1" x14ac:dyDescent="0.35">
      <c r="A6" s="359" t="s">
        <v>10</v>
      </c>
      <c r="B6" s="360" t="str">
        <f>ПОРІВНЯННЯ!$C$9</f>
        <v>18М.01_Забезпечення моніторингу лікування ВІЛ-інфікованих осіб</v>
      </c>
      <c r="C6" s="360" t="str">
        <f>ПОРІВНЯННЯ!$C$10</f>
        <v xml:space="preserve"> </v>
      </c>
      <c r="D6" s="360" t="str">
        <f>ПОРІВНЯННЯ!$C$11</f>
        <v xml:space="preserve"> </v>
      </c>
      <c r="E6" s="360" t="str">
        <f>ПОРІВНЯННЯ!$C$12</f>
        <v xml:space="preserve"> </v>
      </c>
      <c r="F6" s="360" t="str">
        <f>ПОРІВНЯННЯ!$C$13</f>
        <v xml:space="preserve"> </v>
      </c>
      <c r="G6" s="360" t="str">
        <f>ПОРІВНЯННЯ!$C$14</f>
        <v xml:space="preserve"> </v>
      </c>
      <c r="H6" s="360" t="str">
        <f>ПОРІВНЯННЯ!$C$15</f>
        <v xml:space="preserve"> </v>
      </c>
      <c r="I6" s="360" t="str">
        <f>ПОРІВНЯННЯ!$C$16</f>
        <v xml:space="preserve"> </v>
      </c>
      <c r="J6" s="360" t="str">
        <f>ПОРІВНЯННЯ!$C$17</f>
        <v xml:space="preserve"> </v>
      </c>
      <c r="K6" s="360" t="str">
        <f>ПОРІВНЯННЯ!$C$18</f>
        <v xml:space="preserve"> </v>
      </c>
      <c r="L6" s="360" t="str">
        <f>ПОРІВНЯННЯ!$C$19</f>
        <v xml:space="preserve"> </v>
      </c>
      <c r="M6" s="360" t="str">
        <f>ПОРІВНЯННЯ!$C$20</f>
        <v xml:space="preserve"> </v>
      </c>
      <c r="N6" s="360" t="str">
        <f>ПОРІВНЯННЯ!$C$21</f>
        <v xml:space="preserve"> </v>
      </c>
      <c r="O6" s="360" t="str">
        <f>ПОРІВНЯННЯ!$C$22</f>
        <v xml:space="preserve"> </v>
      </c>
      <c r="P6" s="361" t="str">
        <f>ПОРІВНЯННЯ!$C$23</f>
        <v xml:space="preserve"> </v>
      </c>
      <c r="Q6" s="361" t="str">
        <f>ПОРІВНЯННЯ!$C$24</f>
        <v xml:space="preserve"> </v>
      </c>
      <c r="R6" s="361" t="str">
        <f>ПОРІВНЯННЯ!$C$25</f>
        <v xml:space="preserve"> </v>
      </c>
      <c r="S6" s="361" t="str">
        <f>ПОРІВНЯННЯ!$C$26</f>
        <v xml:space="preserve"> </v>
      </c>
      <c r="T6" s="361" t="str">
        <f>ПОРІВНЯННЯ!$C$27</f>
        <v xml:space="preserve"> </v>
      </c>
      <c r="U6" s="361" t="str">
        <f>ПОРІВНЯННЯ!$C$28</f>
        <v xml:space="preserve"> </v>
      </c>
      <c r="V6" s="361" t="str">
        <f>ПОРІВНЯННЯ!$C$29</f>
        <v xml:space="preserve"> </v>
      </c>
      <c r="W6" s="361" t="str">
        <f>ПОРІВНЯННЯ!$C$30</f>
        <v xml:space="preserve"> </v>
      </c>
      <c r="X6" s="361" t="str">
        <f>ПОРІВНЯННЯ!$C$31</f>
        <v xml:space="preserve"> </v>
      </c>
      <c r="Y6" s="361" t="str">
        <f>ПОРІВНЯННЯ!$C$32</f>
        <v xml:space="preserve"> </v>
      </c>
      <c r="Z6" s="361" t="str">
        <f>ПОРІВНЯННЯ!$C$33</f>
        <v xml:space="preserve"> </v>
      </c>
      <c r="AA6" s="361" t="str">
        <f>ПОРІВНЯННЯ!$C$34</f>
        <v xml:space="preserve"> </v>
      </c>
      <c r="AB6" s="361" t="str">
        <f>ПОРІВНЯННЯ!$C$35</f>
        <v xml:space="preserve"> </v>
      </c>
      <c r="AC6" s="361" t="str">
        <f>ПОРІВНЯННЯ!$C$36</f>
        <v xml:space="preserve"> </v>
      </c>
      <c r="AD6" s="361" t="str">
        <f>ПОРІВНЯННЯ!$C$37</f>
        <v xml:space="preserve"> </v>
      </c>
      <c r="AE6" s="362" t="s">
        <v>426</v>
      </c>
    </row>
    <row r="7" spans="1:31" hidden="1" x14ac:dyDescent="0.25">
      <c r="A7" s="363" t="str">
        <f>'Категорія витрат'!D2</f>
        <v>01.0 Людські ресурси</v>
      </c>
      <c r="B7"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проекту'!A7)</f>
        <v>0</v>
      </c>
      <c r="C7"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проекту'!A7)</f>
        <v>0</v>
      </c>
      <c r="D7"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проекту'!A7)</f>
        <v>0</v>
      </c>
      <c r="E7"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проекту'!A7)</f>
        <v>0</v>
      </c>
      <c r="F7"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проекту'!A7)</f>
        <v>0</v>
      </c>
      <c r="G7"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проекту'!A7)</f>
        <v>0</v>
      </c>
      <c r="H7"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проекту'!A7)</f>
        <v>0</v>
      </c>
      <c r="I7"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проекту'!A7)</f>
        <v>0</v>
      </c>
      <c r="J7"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проекту'!A7)</f>
        <v>0</v>
      </c>
      <c r="K7"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проекту'!A7)</f>
        <v>0</v>
      </c>
      <c r="L7"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проекту'!A7)</f>
        <v>0</v>
      </c>
      <c r="M7"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проекту'!A7)</f>
        <v>0</v>
      </c>
      <c r="N7" s="364">
        <f>SUMIFS('Додаток 3._Бюджет детальний ПР'!$Q$5:$Q$1726,'Додаток 3._Бюджет детальний ПР'!$D$5:$D$1726,'Додаток 3. Бюджет проекту'!N6,'Додаток 3._Бюджет детальний ПР'!$H$5:$H$1726,'Додаток 3. Бюджет проекту'!$A$7)</f>
        <v>0</v>
      </c>
      <c r="O7" s="364">
        <f>SUMIFS('Додаток 3._Бюджет детальний ПР'!$Q$5:$Q$1726,'Додаток 3._Бюджет детальний ПР'!$D$5:$D$1726,'Додаток 3. Бюджет проекту'!O6,'Додаток 3._Бюджет детальний ПР'!$H$5:$H$1726,'Додаток 3. Бюджет проекту'!$A$7)</f>
        <v>0</v>
      </c>
      <c r="P7"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проекту'!A7)</f>
        <v>0</v>
      </c>
      <c r="Q7"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проекту'!A7)</f>
        <v>0</v>
      </c>
      <c r="R7"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проекту'!A7)</f>
        <v>0</v>
      </c>
      <c r="S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проекту'!A7)</f>
        <v>0</v>
      </c>
      <c r="T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проекту'!B7)</f>
        <v>0</v>
      </c>
      <c r="U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проекту'!C7)</f>
        <v>0</v>
      </c>
      <c r="V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проекту'!D7)</f>
        <v>0</v>
      </c>
      <c r="W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проекту'!E7)</f>
        <v>0</v>
      </c>
      <c r="X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проекту'!F7)</f>
        <v>0</v>
      </c>
      <c r="Y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проекту'!G7)</f>
        <v>0</v>
      </c>
      <c r="Z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проекту'!H7)</f>
        <v>0</v>
      </c>
      <c r="AA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проекту'!I7)</f>
        <v>0</v>
      </c>
      <c r="AB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проекту'!J7)</f>
        <v>0</v>
      </c>
      <c r="AC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проекту'!K7)</f>
        <v>0</v>
      </c>
      <c r="AD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проекту'!L7)</f>
        <v>0</v>
      </c>
      <c r="AE7" s="365">
        <f>SUM(B7:AD7)</f>
        <v>0</v>
      </c>
    </row>
    <row r="8" spans="1:31" hidden="1" x14ac:dyDescent="0.25">
      <c r="A8" s="367" t="str">
        <f>'Категорія витрат'!D3</f>
        <v>02.0 Витрати на відрядження</v>
      </c>
      <c r="B8"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проекту'!A8)</f>
        <v>0</v>
      </c>
      <c r="C8"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проекту'!A8)</f>
        <v>0</v>
      </c>
      <c r="D8"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проекту'!A8)</f>
        <v>0</v>
      </c>
      <c r="E8"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проекту'!A8)</f>
        <v>0</v>
      </c>
      <c r="F8"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проекту'!A8)</f>
        <v>0</v>
      </c>
      <c r="G8"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проекту'!A8)</f>
        <v>0</v>
      </c>
      <c r="H8"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проекту'!A8)</f>
        <v>0</v>
      </c>
      <c r="I8"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проекту'!A8)</f>
        <v>0</v>
      </c>
      <c r="J8"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проекту'!A8)</f>
        <v>0</v>
      </c>
      <c r="K8"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проекту'!A8)</f>
        <v>0</v>
      </c>
      <c r="L8"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проекту'!A8)</f>
        <v>0</v>
      </c>
      <c r="M8"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проекту'!A8)</f>
        <v>0</v>
      </c>
      <c r="N8" s="364">
        <f>SUMIFS('Додаток 3._Бюджет детальний ПР'!$Q$5:$Q$1726,'Додаток 3._Бюджет детальний ПР'!$D$5:$D$1726,'Додаток 3. Бюджет проекту'!N7,'Додаток 3._Бюджет детальний ПР'!$H$5:$H$1726,'Додаток 3. Бюджет проекту'!$A$7)</f>
        <v>0</v>
      </c>
      <c r="O8" s="364">
        <f>SUMIFS('Додаток 3._Бюджет детальний ПР'!$Q$5:$Q$1726,'Додаток 3._Бюджет детальний ПР'!$D$5:$D$1726,'Додаток 3. Бюджет проекту'!O7,'Додаток 3._Бюджет детальний ПР'!$H$5:$H$1726,'Додаток 3. Бюджет проекту'!$A$7)</f>
        <v>0</v>
      </c>
      <c r="P8"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проекту'!A8)</f>
        <v>0</v>
      </c>
      <c r="Q8"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проекту'!A8)</f>
        <v>0</v>
      </c>
      <c r="R8"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проекту'!A8)</f>
        <v>0</v>
      </c>
      <c r="S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проекту'!A8)</f>
        <v>0</v>
      </c>
      <c r="T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проекту'!B8)</f>
        <v>0</v>
      </c>
      <c r="U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проекту'!C8)</f>
        <v>0</v>
      </c>
      <c r="V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проекту'!D8)</f>
        <v>0</v>
      </c>
      <c r="W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проекту'!E8)</f>
        <v>0</v>
      </c>
      <c r="X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проекту'!F8)</f>
        <v>0</v>
      </c>
      <c r="Y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проекту'!G8)</f>
        <v>0</v>
      </c>
      <c r="Z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проекту'!H8)</f>
        <v>0</v>
      </c>
      <c r="AA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проекту'!I8)</f>
        <v>0</v>
      </c>
      <c r="AB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проекту'!J8)</f>
        <v>0</v>
      </c>
      <c r="AC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проекту'!K8)</f>
        <v>0</v>
      </c>
      <c r="AD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проекту'!L8)</f>
        <v>0</v>
      </c>
      <c r="AE8" s="365">
        <f t="shared" ref="AE8:AE19" si="0">SUM(B8:AD8)</f>
        <v>0</v>
      </c>
    </row>
    <row r="9" spans="1:31" hidden="1" x14ac:dyDescent="0.25">
      <c r="A9" s="367" t="str">
        <f>'Категорія витрат'!D4</f>
        <v>03.0 Зовнішні професійні послуги</v>
      </c>
      <c r="B9"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проекту'!A9)</f>
        <v>0</v>
      </c>
      <c r="C9"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проекту'!A9)</f>
        <v>0</v>
      </c>
      <c r="D9"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проекту'!A9)</f>
        <v>0</v>
      </c>
      <c r="E9"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проекту'!A9)</f>
        <v>0</v>
      </c>
      <c r="F9"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проекту'!A9)</f>
        <v>0</v>
      </c>
      <c r="G9"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проекту'!A9)</f>
        <v>0</v>
      </c>
      <c r="H9"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проекту'!A9)</f>
        <v>0</v>
      </c>
      <c r="I9"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проекту'!A9)</f>
        <v>0</v>
      </c>
      <c r="J9"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проекту'!A9)</f>
        <v>0</v>
      </c>
      <c r="K9"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проекту'!A9)</f>
        <v>0</v>
      </c>
      <c r="L9"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проекту'!A9)</f>
        <v>0</v>
      </c>
      <c r="M9"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проекту'!A9)</f>
        <v>0</v>
      </c>
      <c r="N9" s="364">
        <f>SUMIFS('Додаток 3._Бюджет детальний ПР'!$Q$5:$Q$1726,'Додаток 3._Бюджет детальний ПР'!$D$5:$D$1726,'Додаток 3. Бюджет проекту'!N8,'Додаток 3._Бюджет детальний ПР'!$H$5:$H$1726,'Додаток 3. Бюджет проекту'!$A$7)</f>
        <v>0</v>
      </c>
      <c r="O9" s="364">
        <f>SUMIFS('Додаток 3._Бюджет детальний ПР'!$Q$5:$Q$1726,'Додаток 3._Бюджет детальний ПР'!$D$5:$D$1726,'Додаток 3. Бюджет проекту'!O8,'Додаток 3._Бюджет детальний ПР'!$H$5:$H$1726,'Додаток 3. Бюджет проекту'!$A$7)</f>
        <v>0</v>
      </c>
      <c r="P9"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проекту'!A9)</f>
        <v>0</v>
      </c>
      <c r="Q9"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проекту'!A9)</f>
        <v>0</v>
      </c>
      <c r="R9"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проекту'!A9)</f>
        <v>0</v>
      </c>
      <c r="S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проекту'!A9)</f>
        <v>0</v>
      </c>
      <c r="T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проекту'!B9)</f>
        <v>0</v>
      </c>
      <c r="U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проекту'!C9)</f>
        <v>0</v>
      </c>
      <c r="V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проекту'!D9)</f>
        <v>0</v>
      </c>
      <c r="W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проекту'!E9)</f>
        <v>0</v>
      </c>
      <c r="X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проекту'!F9)</f>
        <v>0</v>
      </c>
      <c r="Y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проекту'!G9)</f>
        <v>0</v>
      </c>
      <c r="Z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проекту'!H9)</f>
        <v>0</v>
      </c>
      <c r="AA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проекту'!I9)</f>
        <v>0</v>
      </c>
      <c r="AB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проекту'!J9)</f>
        <v>0</v>
      </c>
      <c r="AC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проекту'!K9)</f>
        <v>0</v>
      </c>
      <c r="AD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проекту'!L9)</f>
        <v>0</v>
      </c>
      <c r="AE9" s="365">
        <f t="shared" si="0"/>
        <v>0</v>
      </c>
    </row>
    <row r="10" spans="1:31" ht="21" hidden="1" x14ac:dyDescent="0.25">
      <c r="A10" s="367" t="str">
        <f>'Категорія витрат'!D5</f>
        <v>04.0 Товари для сфери охорони здоров'я - фармацевтична продукція</v>
      </c>
      <c r="B10"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проекту'!A10)</f>
        <v>0</v>
      </c>
      <c r="C10"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проекту'!A10)</f>
        <v>0</v>
      </c>
      <c r="D10"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проекту'!A10)</f>
        <v>0</v>
      </c>
      <c r="E10"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проекту'!A10)</f>
        <v>0</v>
      </c>
      <c r="F10"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проекту'!A10)</f>
        <v>0</v>
      </c>
      <c r="G10"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проекту'!A10)</f>
        <v>0</v>
      </c>
      <c r="H10"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проекту'!A10)</f>
        <v>0</v>
      </c>
      <c r="I10"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проекту'!A10)</f>
        <v>0</v>
      </c>
      <c r="J10"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проекту'!A10)</f>
        <v>0</v>
      </c>
      <c r="K10"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проекту'!A10)</f>
        <v>0</v>
      </c>
      <c r="L10"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проекту'!A10)</f>
        <v>0</v>
      </c>
      <c r="M10"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проекту'!A10)</f>
        <v>0</v>
      </c>
      <c r="N10" s="364">
        <f>SUMIFS('Додаток 3._Бюджет детальний ПР'!$Q$5:$Q$1726,'Додаток 3._Бюджет детальний ПР'!$D$5:$D$1726,'Додаток 3. Бюджет проекту'!N9,'Додаток 3._Бюджет детальний ПР'!$H$5:$H$1726,'Додаток 3. Бюджет проекту'!$A$7)</f>
        <v>0</v>
      </c>
      <c r="O10" s="364">
        <f>SUMIFS('Додаток 3._Бюджет детальний ПР'!$Q$5:$Q$1726,'Додаток 3._Бюджет детальний ПР'!$D$5:$D$1726,'Додаток 3. Бюджет проекту'!O9,'Додаток 3._Бюджет детальний ПР'!$H$5:$H$1726,'Додаток 3. Бюджет проекту'!$A$7)</f>
        <v>0</v>
      </c>
      <c r="P10"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проекту'!A10)</f>
        <v>0</v>
      </c>
      <c r="Q10"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проекту'!A10)</f>
        <v>0</v>
      </c>
      <c r="R10"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проекту'!A10)</f>
        <v>0</v>
      </c>
      <c r="S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проекту'!A10)</f>
        <v>0</v>
      </c>
      <c r="T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проекту'!B10)</f>
        <v>0</v>
      </c>
      <c r="U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проекту'!C10)</f>
        <v>0</v>
      </c>
      <c r="V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проекту'!D10)</f>
        <v>0</v>
      </c>
      <c r="W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проекту'!E10)</f>
        <v>0</v>
      </c>
      <c r="X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проекту'!F10)</f>
        <v>0</v>
      </c>
      <c r="Y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проекту'!G10)</f>
        <v>0</v>
      </c>
      <c r="Z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проекту'!H10)</f>
        <v>0</v>
      </c>
      <c r="AA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проекту'!I10)</f>
        <v>0</v>
      </c>
      <c r="AB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проекту'!J10)</f>
        <v>0</v>
      </c>
      <c r="AC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проекту'!K10)</f>
        <v>0</v>
      </c>
      <c r="AD10"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проекту'!L10)</f>
        <v>0</v>
      </c>
      <c r="AE10" s="365">
        <f t="shared" si="0"/>
        <v>0</v>
      </c>
    </row>
    <row r="11" spans="1:31" ht="21" hidden="1" x14ac:dyDescent="0.25">
      <c r="A11" s="367" t="str">
        <f>'Категорія витрат'!D6</f>
        <v>05.0 Товари для сфери охорони здоров'я - нефармацевтична продукція</v>
      </c>
      <c r="B11"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проекту'!A11)</f>
        <v>0</v>
      </c>
      <c r="C11"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проекту'!A11)</f>
        <v>0</v>
      </c>
      <c r="D11"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проекту'!A11)</f>
        <v>0</v>
      </c>
      <c r="E11"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проекту'!A11)</f>
        <v>0</v>
      </c>
      <c r="F11"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проекту'!A11)</f>
        <v>0</v>
      </c>
      <c r="G11"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проекту'!A11)</f>
        <v>0</v>
      </c>
      <c r="H11"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проекту'!A11)</f>
        <v>0</v>
      </c>
      <c r="I11"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проекту'!A11)</f>
        <v>0</v>
      </c>
      <c r="J11"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проекту'!A11)</f>
        <v>0</v>
      </c>
      <c r="K11"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проекту'!A11)</f>
        <v>0</v>
      </c>
      <c r="L11"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проекту'!A11)</f>
        <v>0</v>
      </c>
      <c r="M11"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проекту'!A11)</f>
        <v>0</v>
      </c>
      <c r="N11" s="364">
        <f>SUMIFS('Додаток 3._Бюджет детальний ПР'!$Q$5:$Q$1726,'Додаток 3._Бюджет детальний ПР'!$D$5:$D$1726,'Додаток 3. Бюджет проекту'!N10,'Додаток 3._Бюджет детальний ПР'!$H$5:$H$1726,'Додаток 3. Бюджет проекту'!$A$7)</f>
        <v>0</v>
      </c>
      <c r="O11" s="364">
        <f>SUMIFS('Додаток 3._Бюджет детальний ПР'!$Q$5:$Q$1726,'Додаток 3._Бюджет детальний ПР'!$D$5:$D$1726,'Додаток 3. Бюджет проекту'!O10,'Додаток 3._Бюджет детальний ПР'!$H$5:$H$1726,'Додаток 3. Бюджет проекту'!$A$7)</f>
        <v>0</v>
      </c>
      <c r="P11"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проекту'!A11)</f>
        <v>0</v>
      </c>
      <c r="Q11"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проекту'!A11)</f>
        <v>0</v>
      </c>
      <c r="R11"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проекту'!A11)</f>
        <v>0</v>
      </c>
      <c r="S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проекту'!A11)</f>
        <v>0</v>
      </c>
      <c r="T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проекту'!B11)</f>
        <v>0</v>
      </c>
      <c r="U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проекту'!C11)</f>
        <v>0</v>
      </c>
      <c r="V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проекту'!D11)</f>
        <v>0</v>
      </c>
      <c r="W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проекту'!E11)</f>
        <v>0</v>
      </c>
      <c r="X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проекту'!F11)</f>
        <v>0</v>
      </c>
      <c r="Y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проекту'!G11)</f>
        <v>0</v>
      </c>
      <c r="Z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проекту'!H11)</f>
        <v>0</v>
      </c>
      <c r="AA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проекту'!I11)</f>
        <v>0</v>
      </c>
      <c r="AB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проекту'!J11)</f>
        <v>0</v>
      </c>
      <c r="AC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проекту'!K11)</f>
        <v>0</v>
      </c>
      <c r="AD11"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проекту'!L11)</f>
        <v>0</v>
      </c>
      <c r="AE11" s="365">
        <f t="shared" si="0"/>
        <v>0</v>
      </c>
    </row>
    <row r="12" spans="1:31" ht="21" hidden="1" x14ac:dyDescent="0.25">
      <c r="A12" s="367" t="str">
        <f>'Категорія витрат'!D7</f>
        <v>06.0 Товари для сфери охорони здоров'я - медичне обладнання</v>
      </c>
      <c r="B12"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проекту'!A12)</f>
        <v>0</v>
      </c>
      <c r="C12"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проекту'!A12)</f>
        <v>0</v>
      </c>
      <c r="D12"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проекту'!A12)</f>
        <v>0</v>
      </c>
      <c r="E12"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проекту'!A12)</f>
        <v>0</v>
      </c>
      <c r="F12"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проекту'!A12)</f>
        <v>0</v>
      </c>
      <c r="G12"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проекту'!A12)</f>
        <v>0</v>
      </c>
      <c r="H12"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проекту'!A12)</f>
        <v>0</v>
      </c>
      <c r="I12"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проекту'!A12)</f>
        <v>0</v>
      </c>
      <c r="J12"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проекту'!A12)</f>
        <v>0</v>
      </c>
      <c r="K12"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проекту'!A12)</f>
        <v>0</v>
      </c>
      <c r="L12"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проекту'!A12)</f>
        <v>0</v>
      </c>
      <c r="M12"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проекту'!A12)</f>
        <v>0</v>
      </c>
      <c r="N12" s="364">
        <f>SUMIFS('Додаток 3._Бюджет детальний ПР'!$Q$5:$Q$1726,'Додаток 3._Бюджет детальний ПР'!$D$5:$D$1726,'Додаток 3. Бюджет проекту'!N11,'Додаток 3._Бюджет детальний ПР'!$H$5:$H$1726,'Додаток 3. Бюджет проекту'!$A$7)</f>
        <v>0</v>
      </c>
      <c r="O12" s="364">
        <f>SUMIFS('Додаток 3._Бюджет детальний ПР'!$Q$5:$Q$1726,'Додаток 3._Бюджет детальний ПР'!$D$5:$D$1726,'Додаток 3. Бюджет проекту'!O11,'Додаток 3._Бюджет детальний ПР'!$H$5:$H$1726,'Додаток 3. Бюджет проекту'!$A$7)</f>
        <v>0</v>
      </c>
      <c r="P12"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проекту'!A12)</f>
        <v>0</v>
      </c>
      <c r="Q12"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проекту'!A12)</f>
        <v>0</v>
      </c>
      <c r="R12"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проекту'!A12)</f>
        <v>0</v>
      </c>
      <c r="S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проекту'!A12)</f>
        <v>0</v>
      </c>
      <c r="T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проекту'!B12)</f>
        <v>0</v>
      </c>
      <c r="U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проекту'!C12)</f>
        <v>0</v>
      </c>
      <c r="V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проекту'!D12)</f>
        <v>0</v>
      </c>
      <c r="W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проекту'!E12)</f>
        <v>0</v>
      </c>
      <c r="X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проекту'!F12)</f>
        <v>0</v>
      </c>
      <c r="Y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проекту'!G12)</f>
        <v>0</v>
      </c>
      <c r="Z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проекту'!H12)</f>
        <v>0</v>
      </c>
      <c r="AA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проекту'!I12)</f>
        <v>0</v>
      </c>
      <c r="AB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проекту'!J12)</f>
        <v>0</v>
      </c>
      <c r="AC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проекту'!K12)</f>
        <v>0</v>
      </c>
      <c r="AD12"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проекту'!L12)</f>
        <v>0</v>
      </c>
      <c r="AE12" s="365">
        <f t="shared" si="0"/>
        <v>0</v>
      </c>
    </row>
    <row r="13" spans="1:31" hidden="1" x14ac:dyDescent="0.25">
      <c r="A13" s="367" t="str">
        <f>'Категорія витрат'!D8</f>
        <v>07.0 Витрати на забезпечення закупівель та поставок</v>
      </c>
      <c r="B13"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проекту'!A13)</f>
        <v>0</v>
      </c>
      <c r="C13"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проекту'!A13)</f>
        <v>0</v>
      </c>
      <c r="D13"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проекту'!A13)</f>
        <v>0</v>
      </c>
      <c r="E13"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проекту'!A13)</f>
        <v>0</v>
      </c>
      <c r="F13"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проекту'!A13)</f>
        <v>0</v>
      </c>
      <c r="G13"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проекту'!A13)</f>
        <v>0</v>
      </c>
      <c r="H13"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проекту'!A13)</f>
        <v>0</v>
      </c>
      <c r="I13"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проекту'!A13)</f>
        <v>0</v>
      </c>
      <c r="J13"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проекту'!A13)</f>
        <v>0</v>
      </c>
      <c r="K13"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проекту'!A13)</f>
        <v>0</v>
      </c>
      <c r="L13"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проекту'!A13)</f>
        <v>0</v>
      </c>
      <c r="M13"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проекту'!A13)</f>
        <v>0</v>
      </c>
      <c r="N13" s="364">
        <f>SUMIFS('Додаток 3._Бюджет детальний ПР'!$Q$5:$Q$1726,'Додаток 3._Бюджет детальний ПР'!$D$5:$D$1726,'Додаток 3. Бюджет проекту'!N12,'Додаток 3._Бюджет детальний ПР'!$H$5:$H$1726,'Додаток 3. Бюджет проекту'!$A$7)</f>
        <v>0</v>
      </c>
      <c r="O13" s="364">
        <f>SUMIFS('Додаток 3._Бюджет детальний ПР'!$Q$5:$Q$1726,'Додаток 3._Бюджет детальний ПР'!$D$5:$D$1726,'Додаток 3. Бюджет проекту'!O12,'Додаток 3._Бюджет детальний ПР'!$H$5:$H$1726,'Додаток 3. Бюджет проекту'!$A$7)</f>
        <v>0</v>
      </c>
      <c r="P13"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проекту'!A13)</f>
        <v>0</v>
      </c>
      <c r="Q13"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проекту'!A13)</f>
        <v>0</v>
      </c>
      <c r="R13"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проекту'!A13)</f>
        <v>0</v>
      </c>
      <c r="S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проекту'!A13)</f>
        <v>0</v>
      </c>
      <c r="T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проекту'!B13)</f>
        <v>0</v>
      </c>
      <c r="U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проекту'!C13)</f>
        <v>0</v>
      </c>
      <c r="V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проекту'!D13)</f>
        <v>0</v>
      </c>
      <c r="W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проекту'!E13)</f>
        <v>0</v>
      </c>
      <c r="X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проекту'!F13)</f>
        <v>0</v>
      </c>
      <c r="Y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проекту'!G13)</f>
        <v>0</v>
      </c>
      <c r="Z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проекту'!H13)</f>
        <v>0</v>
      </c>
      <c r="AA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проекту'!I13)</f>
        <v>0</v>
      </c>
      <c r="AB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проекту'!J13)</f>
        <v>0</v>
      </c>
      <c r="AC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проекту'!K13)</f>
        <v>0</v>
      </c>
      <c r="AD13"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проекту'!L13)</f>
        <v>0</v>
      </c>
      <c r="AE13" s="365">
        <f t="shared" si="0"/>
        <v>0</v>
      </c>
    </row>
    <row r="14" spans="1:31" hidden="1" x14ac:dyDescent="0.25">
      <c r="A14" s="367" t="str">
        <f>'Категорія витрат'!D9</f>
        <v>08.0 Інфраструктура</v>
      </c>
      <c r="B14"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проекту'!A14)</f>
        <v>0</v>
      </c>
      <c r="C14"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проекту'!A14)</f>
        <v>0</v>
      </c>
      <c r="D14"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проекту'!A14)</f>
        <v>0</v>
      </c>
      <c r="E14"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проекту'!A14)</f>
        <v>0</v>
      </c>
      <c r="F14"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проекту'!A14)</f>
        <v>0</v>
      </c>
      <c r="G14"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проекту'!A14)</f>
        <v>0</v>
      </c>
      <c r="H14"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проекту'!A14)</f>
        <v>0</v>
      </c>
      <c r="I14"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проекту'!A14)</f>
        <v>0</v>
      </c>
      <c r="J14"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проекту'!A14)</f>
        <v>0</v>
      </c>
      <c r="K14"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проекту'!A14)</f>
        <v>0</v>
      </c>
      <c r="L14"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проекту'!A14)</f>
        <v>0</v>
      </c>
      <c r="M14"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проекту'!A14)</f>
        <v>0</v>
      </c>
      <c r="N14" s="364">
        <f>SUMIFS('Додаток 3._Бюджет детальний ПР'!$Q$5:$Q$1726,'Додаток 3._Бюджет детальний ПР'!$D$5:$D$1726,'Додаток 3. Бюджет проекту'!N13,'Додаток 3._Бюджет детальний ПР'!$H$5:$H$1726,'Додаток 3. Бюджет проекту'!$A$7)</f>
        <v>0</v>
      </c>
      <c r="O14" s="364">
        <f>SUMIFS('Додаток 3._Бюджет детальний ПР'!$Q$5:$Q$1726,'Додаток 3._Бюджет детальний ПР'!$D$5:$D$1726,'Додаток 3. Бюджет проекту'!O13,'Додаток 3._Бюджет детальний ПР'!$H$5:$H$1726,'Додаток 3. Бюджет проекту'!$A$7)</f>
        <v>0</v>
      </c>
      <c r="P14"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проекту'!A14)</f>
        <v>0</v>
      </c>
      <c r="Q14"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проекту'!A14)</f>
        <v>0</v>
      </c>
      <c r="R14"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проекту'!A14)</f>
        <v>0</v>
      </c>
      <c r="S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проекту'!A14)</f>
        <v>0</v>
      </c>
      <c r="T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проекту'!B14)</f>
        <v>0</v>
      </c>
      <c r="U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проекту'!C14)</f>
        <v>0</v>
      </c>
      <c r="V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проекту'!D14)</f>
        <v>0</v>
      </c>
      <c r="W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проекту'!E14)</f>
        <v>0</v>
      </c>
      <c r="X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проекту'!F14)</f>
        <v>0</v>
      </c>
      <c r="Y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проекту'!G14)</f>
        <v>0</v>
      </c>
      <c r="Z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проекту'!H14)</f>
        <v>0</v>
      </c>
      <c r="AA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проекту'!I14)</f>
        <v>0</v>
      </c>
      <c r="AB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проекту'!J14)</f>
        <v>0</v>
      </c>
      <c r="AC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проекту'!K14)</f>
        <v>0</v>
      </c>
      <c r="AD14"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проекту'!L14)</f>
        <v>0</v>
      </c>
      <c r="AE14" s="365">
        <f t="shared" si="0"/>
        <v>0</v>
      </c>
    </row>
    <row r="15" spans="1:31" hidden="1" x14ac:dyDescent="0.25">
      <c r="A15" s="367" t="str">
        <f>'Категорія витрат'!D10</f>
        <v>09.0 Обладнання немедичного призначення</v>
      </c>
      <c r="B15"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проекту'!A15)</f>
        <v>0</v>
      </c>
      <c r="C15"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проекту'!A15)</f>
        <v>0</v>
      </c>
      <c r="D15"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проекту'!A15)</f>
        <v>0</v>
      </c>
      <c r="E15"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проекту'!A15)</f>
        <v>0</v>
      </c>
      <c r="F15"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проекту'!A15)</f>
        <v>0</v>
      </c>
      <c r="G15"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проекту'!A15)</f>
        <v>0</v>
      </c>
      <c r="H15"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проекту'!A15)</f>
        <v>0</v>
      </c>
      <c r="I15"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проекту'!A15)</f>
        <v>0</v>
      </c>
      <c r="J15"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проекту'!A15)</f>
        <v>0</v>
      </c>
      <c r="K15"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проекту'!A15)</f>
        <v>0</v>
      </c>
      <c r="L15"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проекту'!A15)</f>
        <v>0</v>
      </c>
      <c r="M15"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проекту'!A15)</f>
        <v>0</v>
      </c>
      <c r="N15" s="364">
        <f>SUMIFS('Додаток 3._Бюджет детальний ПР'!$Q$5:$Q$1726,'Додаток 3._Бюджет детальний ПР'!$D$5:$D$1726,'Додаток 3. Бюджет проекту'!N14,'Додаток 3._Бюджет детальний ПР'!$H$5:$H$1726,'Додаток 3. Бюджет проекту'!$A$7)</f>
        <v>0</v>
      </c>
      <c r="O15" s="364">
        <f>SUMIFS('Додаток 3._Бюджет детальний ПР'!$Q$5:$Q$1726,'Додаток 3._Бюджет детальний ПР'!$D$5:$D$1726,'Додаток 3. Бюджет проекту'!O14,'Додаток 3._Бюджет детальний ПР'!$H$5:$H$1726,'Додаток 3. Бюджет проекту'!$A$7)</f>
        <v>0</v>
      </c>
      <c r="P15"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проекту'!A15)</f>
        <v>0</v>
      </c>
      <c r="Q15"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проекту'!A15)</f>
        <v>0</v>
      </c>
      <c r="R15"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проекту'!A15)</f>
        <v>0</v>
      </c>
      <c r="S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проекту'!A15)</f>
        <v>0</v>
      </c>
      <c r="T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проекту'!B15)</f>
        <v>0</v>
      </c>
      <c r="U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проекту'!C15)</f>
        <v>0</v>
      </c>
      <c r="V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проекту'!D15)</f>
        <v>0</v>
      </c>
      <c r="W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проекту'!E15)</f>
        <v>0</v>
      </c>
      <c r="X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проекту'!F15)</f>
        <v>0</v>
      </c>
      <c r="Y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проекту'!G15)</f>
        <v>0</v>
      </c>
      <c r="Z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проекту'!H15)</f>
        <v>0</v>
      </c>
      <c r="AA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проекту'!I15)</f>
        <v>0</v>
      </c>
      <c r="AB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проекту'!J15)</f>
        <v>0</v>
      </c>
      <c r="AC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проекту'!K15)</f>
        <v>0</v>
      </c>
      <c r="AD15"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проекту'!L15)</f>
        <v>0</v>
      </c>
      <c r="AE15" s="365">
        <f t="shared" si="0"/>
        <v>0</v>
      </c>
    </row>
    <row r="16" spans="1:31" hidden="1" x14ac:dyDescent="0.25">
      <c r="A16" s="367" t="str">
        <f>'Категорія витрат'!D11</f>
        <v>10.0 Видавничі та комунікаційні витрати</v>
      </c>
      <c r="B16"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проекту'!A16)</f>
        <v>0</v>
      </c>
      <c r="C16"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проекту'!A16)</f>
        <v>0</v>
      </c>
      <c r="D16"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проекту'!A16)</f>
        <v>0</v>
      </c>
      <c r="E16"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проекту'!A16)</f>
        <v>0</v>
      </c>
      <c r="F16"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проекту'!A16)</f>
        <v>0</v>
      </c>
      <c r="G16"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проекту'!A16)</f>
        <v>0</v>
      </c>
      <c r="H16"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проекту'!A16)</f>
        <v>0</v>
      </c>
      <c r="I16"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проекту'!A16)</f>
        <v>0</v>
      </c>
      <c r="J16"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проекту'!A16)</f>
        <v>0</v>
      </c>
      <c r="K16"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проекту'!A16)</f>
        <v>0</v>
      </c>
      <c r="L16"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проекту'!A16)</f>
        <v>0</v>
      </c>
      <c r="M16"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проекту'!A16)</f>
        <v>0</v>
      </c>
      <c r="N16" s="364">
        <f>SUMIFS('Додаток 3._Бюджет детальний ПР'!$Q$5:$Q$1726,'Додаток 3._Бюджет детальний ПР'!$D$5:$D$1726,'Додаток 3. Бюджет проекту'!N15,'Додаток 3._Бюджет детальний ПР'!$H$5:$H$1726,'Додаток 3. Бюджет проекту'!$A$7)</f>
        <v>0</v>
      </c>
      <c r="O16" s="364">
        <f>SUMIFS('Додаток 3._Бюджет детальний ПР'!$Q$5:$Q$1726,'Додаток 3._Бюджет детальний ПР'!$D$5:$D$1726,'Додаток 3. Бюджет проекту'!O15,'Додаток 3._Бюджет детальний ПР'!$H$5:$H$1726,'Додаток 3. Бюджет проекту'!$A$7)</f>
        <v>0</v>
      </c>
      <c r="P16"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проекту'!A16)</f>
        <v>0</v>
      </c>
      <c r="Q16"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проекту'!A16)</f>
        <v>0</v>
      </c>
      <c r="R16"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проекту'!A16)</f>
        <v>0</v>
      </c>
      <c r="S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проекту'!A16)</f>
        <v>0</v>
      </c>
      <c r="T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проекту'!B16)</f>
        <v>0</v>
      </c>
      <c r="U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проекту'!C16)</f>
        <v>0</v>
      </c>
      <c r="V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проекту'!D16)</f>
        <v>0</v>
      </c>
      <c r="W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проекту'!E16)</f>
        <v>0</v>
      </c>
      <c r="X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проекту'!F16)</f>
        <v>0</v>
      </c>
      <c r="Y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проекту'!G16)</f>
        <v>0</v>
      </c>
      <c r="Z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проекту'!H16)</f>
        <v>0</v>
      </c>
      <c r="AA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проекту'!I16)</f>
        <v>0</v>
      </c>
      <c r="AB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проекту'!J16)</f>
        <v>0</v>
      </c>
      <c r="AC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проекту'!K16)</f>
        <v>0</v>
      </c>
      <c r="AD16"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проекту'!L16)</f>
        <v>0</v>
      </c>
      <c r="AE16" s="365">
        <f t="shared" si="0"/>
        <v>0</v>
      </c>
    </row>
    <row r="17" spans="1:31" hidden="1" x14ac:dyDescent="0.25">
      <c r="A17" s="367" t="str">
        <f>'Категорія витрат'!D12</f>
        <v>11.0 Витрати на підтримку діяльності організації</v>
      </c>
      <c r="B17"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проекту'!A17)</f>
        <v>0</v>
      </c>
      <c r="C17"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проекту'!A17)</f>
        <v>0</v>
      </c>
      <c r="D17"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проекту'!A17)</f>
        <v>0</v>
      </c>
      <c r="E17"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проекту'!A17)</f>
        <v>0</v>
      </c>
      <c r="F17"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проекту'!A17)</f>
        <v>0</v>
      </c>
      <c r="G17"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проекту'!A17)</f>
        <v>0</v>
      </c>
      <c r="H17"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проекту'!A17)</f>
        <v>0</v>
      </c>
      <c r="I17"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проекту'!A17)</f>
        <v>0</v>
      </c>
      <c r="J17"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проекту'!A17)</f>
        <v>0</v>
      </c>
      <c r="K17"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проекту'!A17)</f>
        <v>0</v>
      </c>
      <c r="L17"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проекту'!A17)</f>
        <v>0</v>
      </c>
      <c r="M17"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проекту'!A17)</f>
        <v>0</v>
      </c>
      <c r="N17" s="364">
        <f>SUMIFS('Додаток 3._Бюджет детальний ПР'!$Q$5:$Q$1726,'Додаток 3._Бюджет детальний ПР'!$D$5:$D$1726,'Додаток 3. Бюджет проекту'!N16,'Додаток 3._Бюджет детальний ПР'!$H$5:$H$1726,'Додаток 3. Бюджет проекту'!$A$7)</f>
        <v>0</v>
      </c>
      <c r="O17" s="364">
        <f>SUMIFS('Додаток 3._Бюджет детальний ПР'!$Q$5:$Q$1726,'Додаток 3._Бюджет детальний ПР'!$D$5:$D$1726,'Додаток 3. Бюджет проекту'!O16,'Додаток 3._Бюджет детальний ПР'!$H$5:$H$1726,'Додаток 3. Бюджет проекту'!$A$7)</f>
        <v>0</v>
      </c>
      <c r="P17"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проекту'!A17)</f>
        <v>0</v>
      </c>
      <c r="Q17"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проекту'!A17)</f>
        <v>0</v>
      </c>
      <c r="R17"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проекту'!A17)</f>
        <v>0</v>
      </c>
      <c r="S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проекту'!A17)</f>
        <v>0</v>
      </c>
      <c r="T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проекту'!B17)</f>
        <v>0</v>
      </c>
      <c r="U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проекту'!C17)</f>
        <v>0</v>
      </c>
      <c r="V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проекту'!D17)</f>
        <v>0</v>
      </c>
      <c r="W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проекту'!E17)</f>
        <v>0</v>
      </c>
      <c r="X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проекту'!F17)</f>
        <v>0</v>
      </c>
      <c r="Y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проекту'!G17)</f>
        <v>0</v>
      </c>
      <c r="Z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проекту'!H17)</f>
        <v>0</v>
      </c>
      <c r="AA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проекту'!I17)</f>
        <v>0</v>
      </c>
      <c r="AB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проекту'!J17)</f>
        <v>0</v>
      </c>
      <c r="AC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проекту'!K17)</f>
        <v>0</v>
      </c>
      <c r="AD17"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проекту'!L17)</f>
        <v>0</v>
      </c>
      <c r="AE17" s="365">
        <f t="shared" si="0"/>
        <v>0</v>
      </c>
    </row>
    <row r="18" spans="1:31" ht="21" hidden="1" x14ac:dyDescent="0.25">
      <c r="A18" s="367" t="str">
        <f>'Категорія витрат'!D13</f>
        <v>12.0 Витрати на підтримку життєдіяльності  клієнтів/цільової групи</v>
      </c>
      <c r="B18"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проекту'!A18)</f>
        <v>0</v>
      </c>
      <c r="C18"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проекту'!A18)</f>
        <v>0</v>
      </c>
      <c r="D18"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проекту'!A18)</f>
        <v>0</v>
      </c>
      <c r="E18"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проекту'!A18)</f>
        <v>0</v>
      </c>
      <c r="F18"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проекту'!A18)</f>
        <v>0</v>
      </c>
      <c r="G18"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проекту'!A18)</f>
        <v>0</v>
      </c>
      <c r="H18"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проекту'!A18)</f>
        <v>0</v>
      </c>
      <c r="I18"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проекту'!A18)</f>
        <v>0</v>
      </c>
      <c r="J18"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проекту'!A18)</f>
        <v>0</v>
      </c>
      <c r="K18"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проекту'!A18)</f>
        <v>0</v>
      </c>
      <c r="L18"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проекту'!A18)</f>
        <v>0</v>
      </c>
      <c r="M18"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проекту'!A18)</f>
        <v>0</v>
      </c>
      <c r="N18" s="364">
        <f>SUMIFS('Додаток 3._Бюджет детальний ПР'!$Q$5:$Q$1726,'Додаток 3._Бюджет детальний ПР'!$D$5:$D$1726,'Додаток 3. Бюджет проекту'!N17,'Додаток 3._Бюджет детальний ПР'!$H$5:$H$1726,'Додаток 3. Бюджет проекту'!$A$7)</f>
        <v>0</v>
      </c>
      <c r="O18" s="364">
        <f>SUMIFS('Додаток 3._Бюджет детальний ПР'!$Q$5:$Q$1726,'Додаток 3._Бюджет детальний ПР'!$D$5:$D$1726,'Додаток 3. Бюджет проекту'!O17,'Додаток 3._Бюджет детальний ПР'!$H$5:$H$1726,'Додаток 3. Бюджет проекту'!$A$7)</f>
        <v>0</v>
      </c>
      <c r="P18"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проекту'!A18)</f>
        <v>0</v>
      </c>
      <c r="Q18"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проекту'!A18)</f>
        <v>0</v>
      </c>
      <c r="R18"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проекту'!A18)</f>
        <v>0</v>
      </c>
      <c r="S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проекту'!A18)</f>
        <v>0</v>
      </c>
      <c r="T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проекту'!B18)</f>
        <v>0</v>
      </c>
      <c r="U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проекту'!C18)</f>
        <v>0</v>
      </c>
      <c r="V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проекту'!D18)</f>
        <v>0</v>
      </c>
      <c r="W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проекту'!E18)</f>
        <v>0</v>
      </c>
      <c r="X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проекту'!F18)</f>
        <v>0</v>
      </c>
      <c r="Y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проекту'!G18)</f>
        <v>0</v>
      </c>
      <c r="Z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проекту'!H18)</f>
        <v>0</v>
      </c>
      <c r="AA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проекту'!I18)</f>
        <v>0</v>
      </c>
      <c r="AB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проекту'!J18)</f>
        <v>0</v>
      </c>
      <c r="AC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проекту'!K18)</f>
        <v>0</v>
      </c>
      <c r="AD18"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проекту'!L18)</f>
        <v>0</v>
      </c>
      <c r="AE18" s="365">
        <f t="shared" si="0"/>
        <v>0</v>
      </c>
    </row>
    <row r="19" spans="1:31" ht="11.1" hidden="1" thickBot="1" x14ac:dyDescent="0.3">
      <c r="A19" s="367" t="str">
        <f>'Категорія витрат'!D14</f>
        <v>13.0 Фінансування, орієнтоване на визначені результати</v>
      </c>
      <c r="B19" s="364">
        <f>SUMIFS('Додаток 3._Бюджет детальний ПР'!$Q$5:$Q$1726,'Додаток 3._Бюджет детальний ПР'!$D$5:$D$1726,'Додаток 3. Бюджет проекту'!$B$6,'Додаток 3._Бюджет детальний ПР'!$H$5:$H$1726,'Додаток 3. Бюджет проекту'!A19)</f>
        <v>0</v>
      </c>
      <c r="C19" s="364">
        <f>SUMIFS('Додаток 3._Бюджет детальний ПР'!$Q$5:$Q$1726,'Додаток 3._Бюджет детальний ПР'!$D$5:$D$1726,'Додаток 3. Бюджет проекту'!$C$6,'Додаток 3._Бюджет детальний ПР'!$H$5:$H$1726,'Додаток 3. Бюджет проекту'!A19)</f>
        <v>0</v>
      </c>
      <c r="D19" s="364">
        <f>SUMIFS('Додаток 3._Бюджет детальний ПР'!$Q$5:$Q$1726,'Додаток 3._Бюджет детальний ПР'!$D$5:$D$1726,'Додаток 3. Бюджет проекту'!$D$6,'Додаток 3._Бюджет детальний ПР'!$H$5:$H$1726,'Додаток 3. Бюджет проекту'!A19)</f>
        <v>0</v>
      </c>
      <c r="E19" s="364">
        <f>SUMIFS('Додаток 3._Бюджет детальний ПР'!$Q$5:$Q$1726,'Додаток 3._Бюджет детальний ПР'!$D$5:$D$1726,'Додаток 3. Бюджет проекту'!$E$6,'Додаток 3._Бюджет детальний ПР'!$H$5:$H$1726,'Додаток 3. Бюджет проекту'!A19)</f>
        <v>0</v>
      </c>
      <c r="F19" s="364">
        <f>SUMIFS('Додаток 3._Бюджет детальний ПР'!$Q$5:$Q$1726,'Додаток 3._Бюджет детальний ПР'!$D$5:$D$1726,'Додаток 3. Бюджет проекту'!$F$6,'Додаток 3._Бюджет детальний ПР'!$H$5:$H$1726,'Додаток 3. Бюджет проекту'!A19)</f>
        <v>0</v>
      </c>
      <c r="G19" s="364">
        <f>SUMIFS('Додаток 3._Бюджет детальний ПР'!$Q$5:$Q$1726,'Додаток 3._Бюджет детальний ПР'!$D$5:$D$1726,'Додаток 3. Бюджет проекту'!$G$6,'Додаток 3._Бюджет детальний ПР'!$H$5:$H$1726,'Додаток 3. Бюджет проекту'!A19)</f>
        <v>0</v>
      </c>
      <c r="H19" s="364">
        <f>SUMIFS('Додаток 3._Бюджет детальний ПР'!$Q$5:$Q$1726,'Додаток 3._Бюджет детальний ПР'!$D$5:$D$1726,'Додаток 3. Бюджет проекту'!$H$6,'Додаток 3._Бюджет детальний ПР'!$H$5:$H$1726,'Додаток 3. Бюджет проекту'!A19)</f>
        <v>0</v>
      </c>
      <c r="I19" s="364">
        <f>SUMIFS('Додаток 3._Бюджет детальний ПР'!$Q$5:$Q$1726,'Додаток 3._Бюджет детальний ПР'!$D$5:$D$1726,'Додаток 3. Бюджет проекту'!$I$6,'Додаток 3._Бюджет детальний ПР'!$H$5:$H$1726,'Додаток 3. Бюджет проекту'!A19)</f>
        <v>0</v>
      </c>
      <c r="J19" s="364">
        <f>SUMIFS('Додаток 3._Бюджет детальний ПР'!$Q$5:$Q$1726,'Додаток 3._Бюджет детальний ПР'!$D$5:$D$1726,'Додаток 3. Бюджет проекту'!$J$6,'Додаток 3._Бюджет детальний ПР'!$H$5:$H$1726,'Додаток 3. Бюджет проекту'!A19)</f>
        <v>0</v>
      </c>
      <c r="K19" s="364">
        <f>SUMIFS('Додаток 3._Бюджет детальний ПР'!$Q$5:$Q$1726,'Додаток 3._Бюджет детальний ПР'!$D$5:$D$1726,'Додаток 3. Бюджет проекту'!$K$6,'Додаток 3._Бюджет детальний ПР'!$H$5:$H$1726,'Додаток 3. Бюджет проекту'!A19)</f>
        <v>0</v>
      </c>
      <c r="L19" s="364">
        <f>SUMIFS('Додаток 3._Бюджет детальний ПР'!$Q$5:$Q$1726,'Додаток 3._Бюджет детальний ПР'!$D$5:$D$1726,'Додаток 3. Бюджет проекту'!$L$6,'Додаток 3._Бюджет детальний ПР'!$H$5:$H$1726,'Додаток 3. Бюджет проекту'!A19)</f>
        <v>0</v>
      </c>
      <c r="M19" s="364">
        <f>SUMIFS('Додаток 3._Бюджет детальний ПР'!$Q$5:$Q$1726,'Додаток 3._Бюджет детальний ПР'!$D$5:$D$1726,'Додаток 3. Бюджет проекту'!$M$6,'Додаток 3._Бюджет детальний ПР'!$H$5:$H$1726,'Додаток 3. Бюджет проекту'!A19)</f>
        <v>0</v>
      </c>
      <c r="N19" s="364">
        <f>SUMIFS('Додаток 3._Бюджет детальний ПР'!$Q$5:$Q$1726,'Додаток 3._Бюджет детальний ПР'!$D$5:$D$1726,'Додаток 3. Бюджет проекту'!N18,'Додаток 3._Бюджет детальний ПР'!$H$5:$H$1726,'Додаток 3. Бюджет проекту'!$A$7)</f>
        <v>0</v>
      </c>
      <c r="O19" s="364">
        <f>SUMIFS('Додаток 3._Бюджет детальний ПР'!$Q$5:$Q$1726,'Додаток 3._Бюджет детальний ПР'!$D$5:$D$1726,'Додаток 3. Бюджет проекту'!O18,'Додаток 3._Бюджет детальний ПР'!$H$5:$H$1726,'Додаток 3. Бюджет проекту'!$A$7)</f>
        <v>0</v>
      </c>
      <c r="P19" s="364">
        <f>SUMIFS('Додаток 3._Бюджет детальний ПР'!$Q$5:$Q$1726,'Додаток 3._Бюджет детальний ПР'!$D$5:$D$1726,'Додаток 3. Бюджет проекту'!$P$6,'Додаток 3._Бюджет детальний ПР'!$H$5:$H$1726,'Додаток 3. Бюджет проекту'!A19)</f>
        <v>0</v>
      </c>
      <c r="Q19" s="364">
        <f>SUMIFS('Додаток 3._Бюджет детальний ПР'!$Q$5:$Q$1726,'Додаток 3._Бюджет детальний ПР'!$D$5:$D$1726,'Додаток 3. Бюджет проекту'!$Q$6,'Додаток 3._Бюджет детальний ПР'!$H$5:$H$1726,'Додаток 3. Бюджет проекту'!A19)</f>
        <v>0</v>
      </c>
      <c r="R19" s="364">
        <f>SUMIFS('Додаток 3._Бюджет детальний ПР'!$Q$5:$Q$1726,'Додаток 3._Бюджет детальний ПР'!$D$5:$D$1726,'Додаток 3. Бюджет проекту'!$R$6,'Додаток 3._Бюджет детальний ПР'!$H$5:$H$1726,'Додаток 3. Бюджет проекту'!A19)</f>
        <v>0</v>
      </c>
      <c r="S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проекту'!A19)</f>
        <v>0</v>
      </c>
      <c r="T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проекту'!B19)</f>
        <v>0</v>
      </c>
      <c r="U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проекту'!C19)</f>
        <v>0</v>
      </c>
      <c r="V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проекту'!D19)</f>
        <v>0</v>
      </c>
      <c r="W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проекту'!E19)</f>
        <v>0</v>
      </c>
      <c r="X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проекту'!F19)</f>
        <v>0</v>
      </c>
      <c r="Y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проекту'!G19)</f>
        <v>0</v>
      </c>
      <c r="Z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проекту'!H19)</f>
        <v>0</v>
      </c>
      <c r="AA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проекту'!I19)</f>
        <v>0</v>
      </c>
      <c r="AB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проекту'!J19)</f>
        <v>0</v>
      </c>
      <c r="AC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проекту'!K19)</f>
        <v>0</v>
      </c>
      <c r="AD19" s="364">
        <f>SUMIFS('Додаток 3._Бюджет детальний ПР'!$Q$5:$Q$1726,'Додаток 3._Бюджет детальний ПР'!$D$5:$D$1726,'Додаток 3. Бюджет проекту'!$S$6,'Додаток 3._Бюджет детальний ПР'!$H$5:$H$1726,'Додаток 3. Бюджет проекту'!L19)</f>
        <v>0</v>
      </c>
      <c r="AE19" s="365">
        <f t="shared" si="0"/>
        <v>0</v>
      </c>
    </row>
    <row r="20" spans="1:31" s="372" customFormat="1" ht="11.1" hidden="1" thickBot="1" x14ac:dyDescent="0.3">
      <c r="A20" s="368" t="s">
        <v>63</v>
      </c>
      <c r="B20" s="369">
        <f>SUM(B7:B19)</f>
        <v>0</v>
      </c>
      <c r="C20" s="369">
        <f>SUM(C7:C19)</f>
        <v>0</v>
      </c>
      <c r="D20" s="369">
        <f>SUM(D7:D19)</f>
        <v>0</v>
      </c>
      <c r="E20" s="369">
        <f>SUM(E7:E19)</f>
        <v>0</v>
      </c>
      <c r="F20" s="369">
        <f t="shared" ref="F20" si="1">SUM(F7:F19)</f>
        <v>0</v>
      </c>
      <c r="G20" s="369">
        <f>SUM(G7:G19)</f>
        <v>0</v>
      </c>
      <c r="H20" s="369">
        <f>SUM(H7:H19)</f>
        <v>0</v>
      </c>
      <c r="I20" s="369">
        <f>SUM(I7:I19)</f>
        <v>0</v>
      </c>
      <c r="J20" s="369">
        <f>SUM(J7:J19)</f>
        <v>0</v>
      </c>
      <c r="K20" s="369">
        <f t="shared" ref="K20" si="2">SUM(K7:K19)</f>
        <v>0</v>
      </c>
      <c r="L20" s="369">
        <f>SUM(L7:L19)</f>
        <v>0</v>
      </c>
      <c r="M20" s="369">
        <f>SUM(M7:M19)</f>
        <v>0</v>
      </c>
      <c r="N20" s="369">
        <f>SUM(N7:N19)</f>
        <v>0</v>
      </c>
      <c r="O20" s="369">
        <f>SUM(O7:O19)</f>
        <v>0</v>
      </c>
      <c r="P20" s="370">
        <f t="shared" ref="P20:AD20" si="3">SUM(P7:P19)</f>
        <v>0</v>
      </c>
      <c r="Q20" s="371">
        <f t="shared" si="3"/>
        <v>0</v>
      </c>
      <c r="R20" s="371">
        <f t="shared" si="3"/>
        <v>0</v>
      </c>
      <c r="S20" s="371">
        <f t="shared" si="3"/>
        <v>0</v>
      </c>
      <c r="T20" s="371">
        <f t="shared" si="3"/>
        <v>0</v>
      </c>
      <c r="U20" s="371">
        <f t="shared" si="3"/>
        <v>0</v>
      </c>
      <c r="V20" s="371">
        <f t="shared" si="3"/>
        <v>0</v>
      </c>
      <c r="W20" s="371">
        <f t="shared" si="3"/>
        <v>0</v>
      </c>
      <c r="X20" s="371">
        <f t="shared" si="3"/>
        <v>0</v>
      </c>
      <c r="Y20" s="371">
        <f t="shared" si="3"/>
        <v>0</v>
      </c>
      <c r="Z20" s="371">
        <f t="shared" si="3"/>
        <v>0</v>
      </c>
      <c r="AA20" s="371">
        <f t="shared" si="3"/>
        <v>0</v>
      </c>
      <c r="AB20" s="371">
        <f t="shared" si="3"/>
        <v>0</v>
      </c>
      <c r="AC20" s="371">
        <f t="shared" si="3"/>
        <v>0</v>
      </c>
      <c r="AD20" s="371">
        <f t="shared" si="3"/>
        <v>0</v>
      </c>
      <c r="AE20" s="371">
        <f t="shared" ref="AE20" si="4">SUM(AE7:AE19)</f>
        <v>0</v>
      </c>
    </row>
    <row r="21" spans="1:31" hidden="1" x14ac:dyDescent="0.25">
      <c r="B21" s="374"/>
      <c r="C21" s="374"/>
      <c r="D21" s="374"/>
      <c r="E21" s="374"/>
      <c r="F21" s="374"/>
      <c r="G21" s="374"/>
      <c r="H21" s="374"/>
      <c r="I21" s="374"/>
      <c r="J21" s="374"/>
      <c r="K21" s="374"/>
      <c r="L21" s="374"/>
      <c r="M21" s="374"/>
      <c r="N21" s="374"/>
      <c r="O21" s="374"/>
      <c r="P21" s="374"/>
    </row>
    <row r="22" spans="1:31" s="146" customFormat="1" ht="15" hidden="1" x14ac:dyDescent="0.3">
      <c r="A22" s="143" t="s">
        <v>490</v>
      </c>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5"/>
    </row>
    <row r="23" spans="1:31" s="146" customFormat="1" ht="15" hidden="1" x14ac:dyDescent="0.3">
      <c r="A23" s="143"/>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5"/>
    </row>
    <row r="24" spans="1:31" s="136" customFormat="1" ht="52.5" hidden="1" x14ac:dyDescent="0.35">
      <c r="A24" s="359" t="s">
        <v>10</v>
      </c>
      <c r="B24" s="360" t="str">
        <f>B6</f>
        <v>18М.01_Забезпечення моніторингу лікування ВІЛ-інфікованих осіб</v>
      </c>
      <c r="C24" s="360" t="str">
        <f t="shared" ref="C24:AE24" si="5">C6</f>
        <v xml:space="preserve"> </v>
      </c>
      <c r="D24" s="360" t="str">
        <f t="shared" si="5"/>
        <v xml:space="preserve"> </v>
      </c>
      <c r="E24" s="360" t="str">
        <f t="shared" si="5"/>
        <v xml:space="preserve"> </v>
      </c>
      <c r="F24" s="360" t="str">
        <f t="shared" si="5"/>
        <v xml:space="preserve"> </v>
      </c>
      <c r="G24" s="360" t="str">
        <f t="shared" si="5"/>
        <v xml:space="preserve"> </v>
      </c>
      <c r="H24" s="360" t="str">
        <f t="shared" si="5"/>
        <v xml:space="preserve"> </v>
      </c>
      <c r="I24" s="360" t="str">
        <f t="shared" si="5"/>
        <v xml:space="preserve"> </v>
      </c>
      <c r="J24" s="360" t="str">
        <f t="shared" si="5"/>
        <v xml:space="preserve"> </v>
      </c>
      <c r="K24" s="360" t="str">
        <f t="shared" si="5"/>
        <v xml:space="preserve"> </v>
      </c>
      <c r="L24" s="360" t="str">
        <f t="shared" si="5"/>
        <v xml:space="preserve"> </v>
      </c>
      <c r="M24" s="360" t="str">
        <f t="shared" si="5"/>
        <v xml:space="preserve"> </v>
      </c>
      <c r="N24" s="360" t="str">
        <f t="shared" si="5"/>
        <v xml:space="preserve"> </v>
      </c>
      <c r="O24" s="360" t="str">
        <f t="shared" si="5"/>
        <v xml:space="preserve"> </v>
      </c>
      <c r="P24" s="360" t="str">
        <f t="shared" si="5"/>
        <v xml:space="preserve"> </v>
      </c>
      <c r="Q24" s="360" t="str">
        <f t="shared" si="5"/>
        <v xml:space="preserve"> </v>
      </c>
      <c r="R24" s="360" t="str">
        <f t="shared" si="5"/>
        <v xml:space="preserve"> </v>
      </c>
      <c r="S24" s="360" t="str">
        <f t="shared" si="5"/>
        <v xml:space="preserve"> </v>
      </c>
      <c r="T24" s="360" t="str">
        <f t="shared" si="5"/>
        <v xml:space="preserve"> </v>
      </c>
      <c r="U24" s="360" t="str">
        <f t="shared" si="5"/>
        <v xml:space="preserve"> </v>
      </c>
      <c r="V24" s="360" t="str">
        <f t="shared" si="5"/>
        <v xml:space="preserve"> </v>
      </c>
      <c r="W24" s="360" t="str">
        <f t="shared" si="5"/>
        <v xml:space="preserve"> </v>
      </c>
      <c r="X24" s="360" t="str">
        <f t="shared" si="5"/>
        <v xml:space="preserve"> </v>
      </c>
      <c r="Y24" s="360" t="str">
        <f t="shared" si="5"/>
        <v xml:space="preserve"> </v>
      </c>
      <c r="Z24" s="360" t="str">
        <f t="shared" si="5"/>
        <v xml:space="preserve"> </v>
      </c>
      <c r="AA24" s="360" t="str">
        <f t="shared" si="5"/>
        <v xml:space="preserve"> </v>
      </c>
      <c r="AB24" s="360" t="str">
        <f t="shared" si="5"/>
        <v xml:space="preserve"> </v>
      </c>
      <c r="AC24" s="360" t="str">
        <f t="shared" si="5"/>
        <v xml:space="preserve"> </v>
      </c>
      <c r="AD24" s="360" t="str">
        <f t="shared" si="5"/>
        <v xml:space="preserve"> </v>
      </c>
      <c r="AE24" s="360" t="str">
        <f t="shared" si="5"/>
        <v>Всього:</v>
      </c>
    </row>
    <row r="25" spans="1:31" hidden="1" x14ac:dyDescent="0.25">
      <c r="A25" s="363" t="str">
        <f t="shared" ref="A25:A37" si="6">A7</f>
        <v>01.0 Людські ресурси</v>
      </c>
      <c r="B25"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проекту'!A25)</f>
        <v>0</v>
      </c>
      <c r="C25"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проекту'!A25)</f>
        <v>0</v>
      </c>
      <c r="D25"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проекту'!A25)</f>
        <v>0</v>
      </c>
      <c r="E25"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проекту'!A25)</f>
        <v>0</v>
      </c>
      <c r="F25"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проекту'!A25)</f>
        <v>0</v>
      </c>
      <c r="G25"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проекту'!A25)</f>
        <v>0</v>
      </c>
      <c r="H25"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проекту'!A25)</f>
        <v>0</v>
      </c>
      <c r="I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проекту'!A25)</f>
        <v>0</v>
      </c>
      <c r="J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проекту'!B25)</f>
        <v>0</v>
      </c>
      <c r="K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проекту'!C25)</f>
        <v>0</v>
      </c>
      <c r="L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проекту'!D25)</f>
        <v>0</v>
      </c>
      <c r="M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проекту'!E25)</f>
        <v>0</v>
      </c>
      <c r="N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проекту'!F25)</f>
        <v>0</v>
      </c>
      <c r="O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проекту'!G25)</f>
        <v>0</v>
      </c>
      <c r="P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проекту'!H25)</f>
        <v>0</v>
      </c>
      <c r="Q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проекту'!I25)</f>
        <v>0</v>
      </c>
      <c r="R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проекту'!J25)</f>
        <v>0</v>
      </c>
      <c r="S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проекту'!K25)</f>
        <v>0</v>
      </c>
      <c r="T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проекту'!L25)</f>
        <v>0</v>
      </c>
      <c r="U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проекту'!M25)</f>
        <v>0</v>
      </c>
      <c r="V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проекту'!N25)</f>
        <v>0</v>
      </c>
      <c r="W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проекту'!O25)</f>
        <v>0</v>
      </c>
      <c r="X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проекту'!P25)</f>
        <v>0</v>
      </c>
      <c r="Y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проекту'!Q25)</f>
        <v>0</v>
      </c>
      <c r="Z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проекту'!R25)</f>
        <v>0</v>
      </c>
      <c r="AA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проекту'!S25)</f>
        <v>0</v>
      </c>
      <c r="AB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проекту'!T25)</f>
        <v>0</v>
      </c>
      <c r="AC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проекту'!U25)</f>
        <v>0</v>
      </c>
      <c r="AD2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проекту'!V25)</f>
        <v>0</v>
      </c>
      <c r="AE25" s="365">
        <f t="shared" ref="AE25:AE37" si="7">SUM(B25:AD25)</f>
        <v>0</v>
      </c>
    </row>
    <row r="26" spans="1:31" hidden="1" x14ac:dyDescent="0.25">
      <c r="A26" s="367" t="str">
        <f t="shared" si="6"/>
        <v>02.0 Витрати на відрядження</v>
      </c>
      <c r="B26"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проекту'!A26)</f>
        <v>0</v>
      </c>
      <c r="C26"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проекту'!A26)</f>
        <v>0</v>
      </c>
      <c r="D26"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проекту'!A26)</f>
        <v>0</v>
      </c>
      <c r="E26"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проекту'!A26)</f>
        <v>0</v>
      </c>
      <c r="F26"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проекту'!A26)</f>
        <v>0</v>
      </c>
      <c r="G26"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проекту'!A26)</f>
        <v>0</v>
      </c>
      <c r="H26"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проекту'!A26)</f>
        <v>0</v>
      </c>
      <c r="I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проекту'!A26)</f>
        <v>0</v>
      </c>
      <c r="J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проекту'!B26)</f>
        <v>0</v>
      </c>
      <c r="K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проекту'!C26)</f>
        <v>0</v>
      </c>
      <c r="L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проекту'!D26)</f>
        <v>0</v>
      </c>
      <c r="M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проекту'!E26)</f>
        <v>0</v>
      </c>
      <c r="N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проекту'!F26)</f>
        <v>0</v>
      </c>
      <c r="O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проекту'!G26)</f>
        <v>0</v>
      </c>
      <c r="P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проекту'!H26)</f>
        <v>0</v>
      </c>
      <c r="Q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проекту'!I26)</f>
        <v>0</v>
      </c>
      <c r="R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проекту'!J26)</f>
        <v>0</v>
      </c>
      <c r="S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проекту'!K26)</f>
        <v>0</v>
      </c>
      <c r="T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проекту'!L26)</f>
        <v>0</v>
      </c>
      <c r="U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проекту'!M26)</f>
        <v>0</v>
      </c>
      <c r="V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проекту'!N26)</f>
        <v>0</v>
      </c>
      <c r="W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проекту'!O26)</f>
        <v>0</v>
      </c>
      <c r="X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проекту'!P26)</f>
        <v>0</v>
      </c>
      <c r="Y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проекту'!Q26)</f>
        <v>0</v>
      </c>
      <c r="Z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проекту'!R26)</f>
        <v>0</v>
      </c>
      <c r="AA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проекту'!S26)</f>
        <v>0</v>
      </c>
      <c r="AB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проекту'!T26)</f>
        <v>0</v>
      </c>
      <c r="AC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проекту'!U26)</f>
        <v>0</v>
      </c>
      <c r="AD2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проекту'!V26)</f>
        <v>0</v>
      </c>
      <c r="AE26" s="365">
        <f t="shared" si="7"/>
        <v>0</v>
      </c>
    </row>
    <row r="27" spans="1:31" hidden="1" x14ac:dyDescent="0.25">
      <c r="A27" s="367" t="str">
        <f t="shared" si="6"/>
        <v>03.0 Зовнішні професійні послуги</v>
      </c>
      <c r="B27"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проекту'!A27)</f>
        <v>0</v>
      </c>
      <c r="C27"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проекту'!A27)</f>
        <v>0</v>
      </c>
      <c r="D27"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проекту'!A27)</f>
        <v>0</v>
      </c>
      <c r="E27"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проекту'!A27)</f>
        <v>0</v>
      </c>
      <c r="F27"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проекту'!A27)</f>
        <v>0</v>
      </c>
      <c r="G27"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проекту'!A27)</f>
        <v>0</v>
      </c>
      <c r="H27"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проекту'!A27)</f>
        <v>0</v>
      </c>
      <c r="I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проекту'!A27)</f>
        <v>0</v>
      </c>
      <c r="J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проекту'!B27)</f>
        <v>0</v>
      </c>
      <c r="K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проекту'!C27)</f>
        <v>0</v>
      </c>
      <c r="L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проекту'!D27)</f>
        <v>0</v>
      </c>
      <c r="M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проекту'!E27)</f>
        <v>0</v>
      </c>
      <c r="N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проекту'!F27)</f>
        <v>0</v>
      </c>
      <c r="O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проекту'!G27)</f>
        <v>0</v>
      </c>
      <c r="P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проекту'!H27)</f>
        <v>0</v>
      </c>
      <c r="Q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проекту'!I27)</f>
        <v>0</v>
      </c>
      <c r="R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проекту'!J27)</f>
        <v>0</v>
      </c>
      <c r="S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проекту'!K27)</f>
        <v>0</v>
      </c>
      <c r="T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проекту'!L27)</f>
        <v>0</v>
      </c>
      <c r="U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проекту'!M27)</f>
        <v>0</v>
      </c>
      <c r="V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проекту'!N27)</f>
        <v>0</v>
      </c>
      <c r="W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проекту'!O27)</f>
        <v>0</v>
      </c>
      <c r="X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проекту'!P27)</f>
        <v>0</v>
      </c>
      <c r="Y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проекту'!Q27)</f>
        <v>0</v>
      </c>
      <c r="Z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проекту'!R27)</f>
        <v>0</v>
      </c>
      <c r="AA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проекту'!S27)</f>
        <v>0</v>
      </c>
      <c r="AB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проекту'!T27)</f>
        <v>0</v>
      </c>
      <c r="AC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проекту'!U27)</f>
        <v>0</v>
      </c>
      <c r="AD27"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проекту'!V27)</f>
        <v>0</v>
      </c>
      <c r="AE27" s="365">
        <f t="shared" si="7"/>
        <v>0</v>
      </c>
    </row>
    <row r="28" spans="1:31" ht="21" hidden="1" x14ac:dyDescent="0.25">
      <c r="A28" s="367" t="str">
        <f t="shared" si="6"/>
        <v>04.0 Товари для сфери охорони здоров'я - фармацевтична продукція</v>
      </c>
      <c r="B28"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проекту'!A28)</f>
        <v>0</v>
      </c>
      <c r="C28"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проекту'!A28)</f>
        <v>0</v>
      </c>
      <c r="D28"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проекту'!A28)</f>
        <v>0</v>
      </c>
      <c r="E28"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проекту'!A28)</f>
        <v>0</v>
      </c>
      <c r="F28"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проекту'!A28)</f>
        <v>0</v>
      </c>
      <c r="G28"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проекту'!A28)</f>
        <v>0</v>
      </c>
      <c r="H28"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проекту'!A28)</f>
        <v>0</v>
      </c>
      <c r="I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проекту'!A28)</f>
        <v>0</v>
      </c>
      <c r="J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проекту'!B28)</f>
        <v>0</v>
      </c>
      <c r="K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проекту'!C28)</f>
        <v>0</v>
      </c>
      <c r="L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проекту'!D28)</f>
        <v>0</v>
      </c>
      <c r="M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проекту'!E28)</f>
        <v>0</v>
      </c>
      <c r="N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проекту'!F28)</f>
        <v>0</v>
      </c>
      <c r="O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проекту'!G28)</f>
        <v>0</v>
      </c>
      <c r="P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проекту'!H28)</f>
        <v>0</v>
      </c>
      <c r="Q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проекту'!I28)</f>
        <v>0</v>
      </c>
      <c r="R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проекту'!J28)</f>
        <v>0</v>
      </c>
      <c r="S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проекту'!K28)</f>
        <v>0</v>
      </c>
      <c r="T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проекту'!L28)</f>
        <v>0</v>
      </c>
      <c r="U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проекту'!M28)</f>
        <v>0</v>
      </c>
      <c r="V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проекту'!N28)</f>
        <v>0</v>
      </c>
      <c r="W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проекту'!O28)</f>
        <v>0</v>
      </c>
      <c r="X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проекту'!P28)</f>
        <v>0</v>
      </c>
      <c r="Y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проекту'!Q28)</f>
        <v>0</v>
      </c>
      <c r="Z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проекту'!R28)</f>
        <v>0</v>
      </c>
      <c r="AA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проекту'!S28)</f>
        <v>0</v>
      </c>
      <c r="AB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проекту'!T28)</f>
        <v>0</v>
      </c>
      <c r="AC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проекту'!U28)</f>
        <v>0</v>
      </c>
      <c r="AD28"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проекту'!V28)</f>
        <v>0</v>
      </c>
      <c r="AE28" s="365">
        <f t="shared" si="7"/>
        <v>0</v>
      </c>
    </row>
    <row r="29" spans="1:31" ht="21" hidden="1" x14ac:dyDescent="0.25">
      <c r="A29" s="367" t="str">
        <f t="shared" si="6"/>
        <v>05.0 Товари для сфери охорони здоров'я - нефармацевтична продукція</v>
      </c>
      <c r="B29"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проекту'!A29)</f>
        <v>0</v>
      </c>
      <c r="C29"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проекту'!A29)</f>
        <v>0</v>
      </c>
      <c r="D29"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проекту'!A29)</f>
        <v>0</v>
      </c>
      <c r="E29"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проекту'!A29)</f>
        <v>0</v>
      </c>
      <c r="F29"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проекту'!A29)</f>
        <v>0</v>
      </c>
      <c r="G29"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проекту'!A29)</f>
        <v>0</v>
      </c>
      <c r="H29"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проекту'!A29)</f>
        <v>0</v>
      </c>
      <c r="I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проекту'!A29)</f>
        <v>0</v>
      </c>
      <c r="J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проекту'!B29)</f>
        <v>0</v>
      </c>
      <c r="K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проекту'!C29)</f>
        <v>0</v>
      </c>
      <c r="L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проекту'!D29)</f>
        <v>0</v>
      </c>
      <c r="M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проекту'!E29)</f>
        <v>0</v>
      </c>
      <c r="N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проекту'!F29)</f>
        <v>0</v>
      </c>
      <c r="O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проекту'!G29)</f>
        <v>0</v>
      </c>
      <c r="P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проекту'!H29)</f>
        <v>0</v>
      </c>
      <c r="Q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проекту'!I29)</f>
        <v>0</v>
      </c>
      <c r="R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проекту'!J29)</f>
        <v>0</v>
      </c>
      <c r="S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проекту'!K29)</f>
        <v>0</v>
      </c>
      <c r="T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проекту'!L29)</f>
        <v>0</v>
      </c>
      <c r="U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проекту'!M29)</f>
        <v>0</v>
      </c>
      <c r="V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проекту'!N29)</f>
        <v>0</v>
      </c>
      <c r="W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проекту'!O29)</f>
        <v>0</v>
      </c>
      <c r="X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проекту'!P29)</f>
        <v>0</v>
      </c>
      <c r="Y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проекту'!Q29)</f>
        <v>0</v>
      </c>
      <c r="Z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проекту'!R29)</f>
        <v>0</v>
      </c>
      <c r="AA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проекту'!S29)</f>
        <v>0</v>
      </c>
      <c r="AB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проекту'!T29)</f>
        <v>0</v>
      </c>
      <c r="AC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проекту'!U29)</f>
        <v>0</v>
      </c>
      <c r="AD29"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проекту'!V29)</f>
        <v>0</v>
      </c>
      <c r="AE29" s="365">
        <f t="shared" si="7"/>
        <v>0</v>
      </c>
    </row>
    <row r="30" spans="1:31" ht="21" hidden="1" x14ac:dyDescent="0.25">
      <c r="A30" s="367" t="str">
        <f t="shared" si="6"/>
        <v>06.0 Товари для сфери охорони здоров'я - медичне обладнання</v>
      </c>
      <c r="B30"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проекту'!A30)</f>
        <v>0</v>
      </c>
      <c r="C30"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проекту'!A30)</f>
        <v>0</v>
      </c>
      <c r="D30"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проекту'!A30)</f>
        <v>0</v>
      </c>
      <c r="E30"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проекту'!A30)</f>
        <v>0</v>
      </c>
      <c r="F30"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проекту'!A30)</f>
        <v>0</v>
      </c>
      <c r="G30"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проекту'!A30)</f>
        <v>0</v>
      </c>
      <c r="H30"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проекту'!A30)</f>
        <v>0</v>
      </c>
      <c r="I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проекту'!A30)</f>
        <v>0</v>
      </c>
      <c r="J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проекту'!B30)</f>
        <v>0</v>
      </c>
      <c r="K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проекту'!C30)</f>
        <v>0</v>
      </c>
      <c r="L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проекту'!D30)</f>
        <v>0</v>
      </c>
      <c r="M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проекту'!E30)</f>
        <v>0</v>
      </c>
      <c r="N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проекту'!F30)</f>
        <v>0</v>
      </c>
      <c r="O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проекту'!G30)</f>
        <v>0</v>
      </c>
      <c r="P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проекту'!H30)</f>
        <v>0</v>
      </c>
      <c r="Q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проекту'!I30)</f>
        <v>0</v>
      </c>
      <c r="R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проекту'!J30)</f>
        <v>0</v>
      </c>
      <c r="S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проекту'!K30)</f>
        <v>0</v>
      </c>
      <c r="T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проекту'!L30)</f>
        <v>0</v>
      </c>
      <c r="U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проекту'!M30)</f>
        <v>0</v>
      </c>
      <c r="V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проекту'!N30)</f>
        <v>0</v>
      </c>
      <c r="W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проекту'!O30)</f>
        <v>0</v>
      </c>
      <c r="X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проекту'!P30)</f>
        <v>0</v>
      </c>
      <c r="Y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проекту'!Q30)</f>
        <v>0</v>
      </c>
      <c r="Z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проекту'!R30)</f>
        <v>0</v>
      </c>
      <c r="AA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проекту'!S30)</f>
        <v>0</v>
      </c>
      <c r="AB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проекту'!T30)</f>
        <v>0</v>
      </c>
      <c r="AC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проекту'!U30)</f>
        <v>0</v>
      </c>
      <c r="AD30"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проекту'!V30)</f>
        <v>0</v>
      </c>
      <c r="AE30" s="365">
        <f t="shared" si="7"/>
        <v>0</v>
      </c>
    </row>
    <row r="31" spans="1:31" hidden="1" x14ac:dyDescent="0.25">
      <c r="A31" s="367" t="str">
        <f t="shared" si="6"/>
        <v>07.0 Витрати на забезпечення закупівель та поставок</v>
      </c>
      <c r="B31"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проекту'!A31)</f>
        <v>0</v>
      </c>
      <c r="C31"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проекту'!A31)</f>
        <v>0</v>
      </c>
      <c r="D31"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проекту'!A31)</f>
        <v>0</v>
      </c>
      <c r="E31"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проекту'!A31)</f>
        <v>0</v>
      </c>
      <c r="F31"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проекту'!A31)</f>
        <v>0</v>
      </c>
      <c r="G31"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проекту'!A31)</f>
        <v>0</v>
      </c>
      <c r="H31"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проекту'!A31)</f>
        <v>0</v>
      </c>
      <c r="I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проекту'!A31)</f>
        <v>0</v>
      </c>
      <c r="J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проекту'!B31)</f>
        <v>0</v>
      </c>
      <c r="K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проекту'!C31)</f>
        <v>0</v>
      </c>
      <c r="L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проекту'!D31)</f>
        <v>0</v>
      </c>
      <c r="M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проекту'!E31)</f>
        <v>0</v>
      </c>
      <c r="N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проекту'!F31)</f>
        <v>0</v>
      </c>
      <c r="O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проекту'!G31)</f>
        <v>0</v>
      </c>
      <c r="P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проекту'!H31)</f>
        <v>0</v>
      </c>
      <c r="Q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проекту'!I31)</f>
        <v>0</v>
      </c>
      <c r="R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проекту'!J31)</f>
        <v>0</v>
      </c>
      <c r="S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проекту'!K31)</f>
        <v>0</v>
      </c>
      <c r="T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проекту'!L31)</f>
        <v>0</v>
      </c>
      <c r="U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проекту'!M31)</f>
        <v>0</v>
      </c>
      <c r="V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проекту'!N31)</f>
        <v>0</v>
      </c>
      <c r="W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проекту'!O31)</f>
        <v>0</v>
      </c>
      <c r="X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проекту'!P31)</f>
        <v>0</v>
      </c>
      <c r="Y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проекту'!Q31)</f>
        <v>0</v>
      </c>
      <c r="Z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проекту'!R31)</f>
        <v>0</v>
      </c>
      <c r="AA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проекту'!S31)</f>
        <v>0</v>
      </c>
      <c r="AB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проекту'!T31)</f>
        <v>0</v>
      </c>
      <c r="AC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проекту'!U31)</f>
        <v>0</v>
      </c>
      <c r="AD31"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проекту'!V31)</f>
        <v>0</v>
      </c>
      <c r="AE31" s="365">
        <f t="shared" si="7"/>
        <v>0</v>
      </c>
    </row>
    <row r="32" spans="1:31" hidden="1" x14ac:dyDescent="0.25">
      <c r="A32" s="367" t="str">
        <f t="shared" si="6"/>
        <v>08.0 Інфраструктура</v>
      </c>
      <c r="B32"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проекту'!A32)</f>
        <v>0</v>
      </c>
      <c r="C32"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проекту'!A32)</f>
        <v>0</v>
      </c>
      <c r="D32"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проекту'!A32)</f>
        <v>0</v>
      </c>
      <c r="E32"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проекту'!A32)</f>
        <v>0</v>
      </c>
      <c r="F32"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проекту'!A32)</f>
        <v>0</v>
      </c>
      <c r="G32"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проекту'!A32)</f>
        <v>0</v>
      </c>
      <c r="H32"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проекту'!A32)</f>
        <v>0</v>
      </c>
      <c r="I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проекту'!A32)</f>
        <v>0</v>
      </c>
      <c r="J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проекту'!B32)</f>
        <v>0</v>
      </c>
      <c r="K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проекту'!C32)</f>
        <v>0</v>
      </c>
      <c r="L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проекту'!D32)</f>
        <v>0</v>
      </c>
      <c r="M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проекту'!E32)</f>
        <v>0</v>
      </c>
      <c r="N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проекту'!F32)</f>
        <v>0</v>
      </c>
      <c r="O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проекту'!G32)</f>
        <v>0</v>
      </c>
      <c r="P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проекту'!H32)</f>
        <v>0</v>
      </c>
      <c r="Q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проекту'!I32)</f>
        <v>0</v>
      </c>
      <c r="R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проекту'!J32)</f>
        <v>0</v>
      </c>
      <c r="S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проекту'!K32)</f>
        <v>0</v>
      </c>
      <c r="T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проекту'!L32)</f>
        <v>0</v>
      </c>
      <c r="U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проекту'!M32)</f>
        <v>0</v>
      </c>
      <c r="V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проекту'!N32)</f>
        <v>0</v>
      </c>
      <c r="W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проекту'!O32)</f>
        <v>0</v>
      </c>
      <c r="X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проекту'!P32)</f>
        <v>0</v>
      </c>
      <c r="Y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проекту'!Q32)</f>
        <v>0</v>
      </c>
      <c r="Z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проекту'!R32)</f>
        <v>0</v>
      </c>
      <c r="AA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проекту'!S32)</f>
        <v>0</v>
      </c>
      <c r="AB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проекту'!T32)</f>
        <v>0</v>
      </c>
      <c r="AC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проекту'!U32)</f>
        <v>0</v>
      </c>
      <c r="AD32"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проекту'!V32)</f>
        <v>0</v>
      </c>
      <c r="AE32" s="365">
        <f t="shared" si="7"/>
        <v>0</v>
      </c>
    </row>
    <row r="33" spans="1:31" hidden="1" x14ac:dyDescent="0.25">
      <c r="A33" s="367" t="str">
        <f t="shared" si="6"/>
        <v>09.0 Обладнання немедичного призначення</v>
      </c>
      <c r="B33"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проекту'!A33)</f>
        <v>0</v>
      </c>
      <c r="C33"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проекту'!A33)</f>
        <v>0</v>
      </c>
      <c r="D33"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проекту'!A33)</f>
        <v>0</v>
      </c>
      <c r="E33"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проекту'!A33)</f>
        <v>0</v>
      </c>
      <c r="F33"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проекту'!A33)</f>
        <v>0</v>
      </c>
      <c r="G33"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проекту'!A33)</f>
        <v>0</v>
      </c>
      <c r="H33"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проекту'!A33)</f>
        <v>0</v>
      </c>
      <c r="I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проекту'!A33)</f>
        <v>0</v>
      </c>
      <c r="J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проекту'!B33)</f>
        <v>0</v>
      </c>
      <c r="K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проекту'!C33)</f>
        <v>0</v>
      </c>
      <c r="L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проекту'!D33)</f>
        <v>0</v>
      </c>
      <c r="M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проекту'!E33)</f>
        <v>0</v>
      </c>
      <c r="N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проекту'!F33)</f>
        <v>0</v>
      </c>
      <c r="O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проекту'!G33)</f>
        <v>0</v>
      </c>
      <c r="P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проекту'!H33)</f>
        <v>0</v>
      </c>
      <c r="Q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проекту'!I33)</f>
        <v>0</v>
      </c>
      <c r="R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проекту'!J33)</f>
        <v>0</v>
      </c>
      <c r="S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проекту'!K33)</f>
        <v>0</v>
      </c>
      <c r="T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проекту'!L33)</f>
        <v>0</v>
      </c>
      <c r="U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проекту'!M33)</f>
        <v>0</v>
      </c>
      <c r="V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проекту'!N33)</f>
        <v>0</v>
      </c>
      <c r="W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проекту'!O33)</f>
        <v>0</v>
      </c>
      <c r="X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проекту'!P33)</f>
        <v>0</v>
      </c>
      <c r="Y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проекту'!Q33)</f>
        <v>0</v>
      </c>
      <c r="Z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проекту'!R33)</f>
        <v>0</v>
      </c>
      <c r="AA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проекту'!S33)</f>
        <v>0</v>
      </c>
      <c r="AB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проекту'!T33)</f>
        <v>0</v>
      </c>
      <c r="AC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проекту'!U33)</f>
        <v>0</v>
      </c>
      <c r="AD33"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проекту'!V33)</f>
        <v>0</v>
      </c>
      <c r="AE33" s="365">
        <f t="shared" si="7"/>
        <v>0</v>
      </c>
    </row>
    <row r="34" spans="1:31" hidden="1" x14ac:dyDescent="0.25">
      <c r="A34" s="367" t="str">
        <f t="shared" si="6"/>
        <v>10.0 Видавничі та комунікаційні витрати</v>
      </c>
      <c r="B34"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проекту'!A34)</f>
        <v>0</v>
      </c>
      <c r="C34"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проекту'!A34)</f>
        <v>0</v>
      </c>
      <c r="D34"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проекту'!A34)</f>
        <v>0</v>
      </c>
      <c r="E34"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проекту'!A34)</f>
        <v>0</v>
      </c>
      <c r="F34"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проекту'!A34)</f>
        <v>0</v>
      </c>
      <c r="G34"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проекту'!A34)</f>
        <v>0</v>
      </c>
      <c r="H34"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проекту'!A34)</f>
        <v>0</v>
      </c>
      <c r="I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проекту'!A34)</f>
        <v>0</v>
      </c>
      <c r="J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проекту'!B34)</f>
        <v>0</v>
      </c>
      <c r="K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проекту'!C34)</f>
        <v>0</v>
      </c>
      <c r="L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проекту'!D34)</f>
        <v>0</v>
      </c>
      <c r="M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проекту'!E34)</f>
        <v>0</v>
      </c>
      <c r="N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проекту'!F34)</f>
        <v>0</v>
      </c>
      <c r="O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проекту'!G34)</f>
        <v>0</v>
      </c>
      <c r="P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проекту'!H34)</f>
        <v>0</v>
      </c>
      <c r="Q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проекту'!I34)</f>
        <v>0</v>
      </c>
      <c r="R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проекту'!J34)</f>
        <v>0</v>
      </c>
      <c r="S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проекту'!K34)</f>
        <v>0</v>
      </c>
      <c r="T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проекту'!L34)</f>
        <v>0</v>
      </c>
      <c r="U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проекту'!M34)</f>
        <v>0</v>
      </c>
      <c r="V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проекту'!N34)</f>
        <v>0</v>
      </c>
      <c r="W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проекту'!O34)</f>
        <v>0</v>
      </c>
      <c r="X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проекту'!P34)</f>
        <v>0</v>
      </c>
      <c r="Y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проекту'!Q34)</f>
        <v>0</v>
      </c>
      <c r="Z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проекту'!R34)</f>
        <v>0</v>
      </c>
      <c r="AA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проекту'!S34)</f>
        <v>0</v>
      </c>
      <c r="AB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проекту'!T34)</f>
        <v>0</v>
      </c>
      <c r="AC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проекту'!U34)</f>
        <v>0</v>
      </c>
      <c r="AD34"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проекту'!V34)</f>
        <v>0</v>
      </c>
      <c r="AE34" s="365">
        <f t="shared" si="7"/>
        <v>0</v>
      </c>
    </row>
    <row r="35" spans="1:31" hidden="1" x14ac:dyDescent="0.25">
      <c r="A35" s="367" t="str">
        <f t="shared" si="6"/>
        <v>11.0 Витрати на підтримку діяльності організації</v>
      </c>
      <c r="B35"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проекту'!A35)</f>
        <v>0</v>
      </c>
      <c r="C35"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проекту'!A35)</f>
        <v>0</v>
      </c>
      <c r="D35"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проекту'!A35)</f>
        <v>0</v>
      </c>
      <c r="E35"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проекту'!A35)</f>
        <v>0</v>
      </c>
      <c r="F35"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проекту'!A35)</f>
        <v>0</v>
      </c>
      <c r="G35"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проекту'!A35)</f>
        <v>0</v>
      </c>
      <c r="H35"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проекту'!A35)</f>
        <v>0</v>
      </c>
      <c r="I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проекту'!A35)</f>
        <v>0</v>
      </c>
      <c r="J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проекту'!B35)</f>
        <v>0</v>
      </c>
      <c r="K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проекту'!C35)</f>
        <v>0</v>
      </c>
      <c r="L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проекту'!D35)</f>
        <v>0</v>
      </c>
      <c r="M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проекту'!E35)</f>
        <v>0</v>
      </c>
      <c r="N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проекту'!F35)</f>
        <v>0</v>
      </c>
      <c r="O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проекту'!G35)</f>
        <v>0</v>
      </c>
      <c r="P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проекту'!H35)</f>
        <v>0</v>
      </c>
      <c r="Q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проекту'!I35)</f>
        <v>0</v>
      </c>
      <c r="R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проекту'!J35)</f>
        <v>0</v>
      </c>
      <c r="S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проекту'!K35)</f>
        <v>0</v>
      </c>
      <c r="T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проекту'!L35)</f>
        <v>0</v>
      </c>
      <c r="U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проекту'!M35)</f>
        <v>0</v>
      </c>
      <c r="V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проекту'!N35)</f>
        <v>0</v>
      </c>
      <c r="W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проекту'!O35)</f>
        <v>0</v>
      </c>
      <c r="X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проекту'!P35)</f>
        <v>0</v>
      </c>
      <c r="Y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проекту'!Q35)</f>
        <v>0</v>
      </c>
      <c r="Z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проекту'!R35)</f>
        <v>0</v>
      </c>
      <c r="AA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проекту'!S35)</f>
        <v>0</v>
      </c>
      <c r="AB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проекту'!T35)</f>
        <v>0</v>
      </c>
      <c r="AC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проекту'!U35)</f>
        <v>0</v>
      </c>
      <c r="AD35"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проекту'!V35)</f>
        <v>0</v>
      </c>
      <c r="AE35" s="365">
        <f t="shared" si="7"/>
        <v>0</v>
      </c>
    </row>
    <row r="36" spans="1:31" ht="21" hidden="1" x14ac:dyDescent="0.25">
      <c r="A36" s="367" t="str">
        <f t="shared" si="6"/>
        <v>12.0 Витрати на підтримку життєдіяльності  клієнтів/цільової групи</v>
      </c>
      <c r="B36" s="364">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проекту'!A36)</f>
        <v>0</v>
      </c>
      <c r="C36" s="364">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проекту'!A36)</f>
        <v>0</v>
      </c>
      <c r="D36" s="364">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проекту'!A36)</f>
        <v>0</v>
      </c>
      <c r="E36" s="364">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проекту'!A36)</f>
        <v>0</v>
      </c>
      <c r="F36" s="364">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проекту'!A36)</f>
        <v>0</v>
      </c>
      <c r="G36" s="364">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проекту'!A36)</f>
        <v>0</v>
      </c>
      <c r="H36" s="364">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проекту'!A36)</f>
        <v>0</v>
      </c>
      <c r="I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проекту'!A36)</f>
        <v>0</v>
      </c>
      <c r="J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проекту'!B36)</f>
        <v>0</v>
      </c>
      <c r="K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проекту'!C36)</f>
        <v>0</v>
      </c>
      <c r="L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проекту'!D36)</f>
        <v>0</v>
      </c>
      <c r="M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проекту'!E36)</f>
        <v>0</v>
      </c>
      <c r="N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проекту'!F36)</f>
        <v>0</v>
      </c>
      <c r="O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проекту'!G36)</f>
        <v>0</v>
      </c>
      <c r="P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проекту'!H36)</f>
        <v>0</v>
      </c>
      <c r="Q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проекту'!I36)</f>
        <v>0</v>
      </c>
      <c r="R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проекту'!J36)</f>
        <v>0</v>
      </c>
      <c r="S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проекту'!K36)</f>
        <v>0</v>
      </c>
      <c r="T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проекту'!L36)</f>
        <v>0</v>
      </c>
      <c r="U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проекту'!M36)</f>
        <v>0</v>
      </c>
      <c r="V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проекту'!N36)</f>
        <v>0</v>
      </c>
      <c r="W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проекту'!O36)</f>
        <v>0</v>
      </c>
      <c r="X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проекту'!P36)</f>
        <v>0</v>
      </c>
      <c r="Y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проекту'!Q36)</f>
        <v>0</v>
      </c>
      <c r="Z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проекту'!R36)</f>
        <v>0</v>
      </c>
      <c r="AA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проекту'!S36)</f>
        <v>0</v>
      </c>
      <c r="AB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проекту'!T36)</f>
        <v>0</v>
      </c>
      <c r="AC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проекту'!U36)</f>
        <v>0</v>
      </c>
      <c r="AD36" s="364">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проекту'!V36)</f>
        <v>0</v>
      </c>
      <c r="AE36" s="365">
        <f t="shared" si="7"/>
        <v>0</v>
      </c>
    </row>
    <row r="37" spans="1:31" hidden="1" x14ac:dyDescent="0.25">
      <c r="A37" s="376" t="str">
        <f t="shared" si="6"/>
        <v>13.0 Фінансування, орієнтоване на визначені результати</v>
      </c>
      <c r="B37" s="377">
        <f>SUMIFS('Додаток 3._Бюджет детальний ПР'!$AU$5:$AU$1726,'Додаток 3._Бюджет детальний ПР'!$D$5:$D$1726,'Додаток 3. Бюджет проекту'!$B$24,'Додаток 3._Бюджет детальний ПР'!$H$5:$H$1726,'Додаток 3. Бюджет проекту'!A37)</f>
        <v>0</v>
      </c>
      <c r="C37" s="377">
        <f>SUMIFS('Додаток 3._Бюджет детальний ПР'!$AU$5:$AU$1726,'Додаток 3._Бюджет детальний ПР'!$D$5:$D$1726,'Додаток 3. Бюджет проекту'!$C$24,'Додаток 3._Бюджет детальний ПР'!$H$5:$H$1726,'Додаток 3. Бюджет проекту'!A37)</f>
        <v>0</v>
      </c>
      <c r="D37" s="377">
        <f>SUMIFS('Додаток 3._Бюджет детальний ПР'!$AU$5:$AU$1726,'Додаток 3._Бюджет детальний ПР'!$D$5:$D$1726,'Додаток 3. Бюджет проекту'!$D$24,'Додаток 3._Бюджет детальний ПР'!$H$5:$H$1726,'Додаток 3. Бюджет проекту'!A37)</f>
        <v>0</v>
      </c>
      <c r="E37" s="377">
        <f>SUMIFS('Додаток 3._Бюджет детальний ПР'!$AU$5:$AU$1726,'Додаток 3._Бюджет детальний ПР'!$D$5:$D$1726,'Додаток 3. Бюджет проекту'!$E$24,'Додаток 3._Бюджет детальний ПР'!$H$5:$H$1726,'Додаток 3. Бюджет проекту'!A37)</f>
        <v>0</v>
      </c>
      <c r="F37" s="377">
        <f>SUMIFS('Додаток 3._Бюджет детальний ПР'!$AU$5:$AU$1726,'Додаток 3._Бюджет детальний ПР'!$D$5:$D$1726,'Додаток 3. Бюджет проекту'!$F$24,'Додаток 3._Бюджет детальний ПР'!$H$5:$H$1726,'Додаток 3. Бюджет проекту'!A37)</f>
        <v>0</v>
      </c>
      <c r="G37" s="377">
        <f>SUMIFS('Додаток 3._Бюджет детальний ПР'!$AU$5:$AU$1726,'Додаток 3._Бюджет детальний ПР'!$D$5:$D$1726,'Додаток 3. Бюджет проекту'!$G$24,'Додаток 3._Бюджет детальний ПР'!$H$5:$H$1726,'Додаток 3. Бюджет проекту'!A37)</f>
        <v>0</v>
      </c>
      <c r="H37" s="377">
        <f>SUMIFS('Додаток 3._Бюджет детальний ПР'!$AU$5:$AU$1726,'Додаток 3._Бюджет детальний ПР'!$D$5:$D$1726,'Додаток 3. Бюджет проекту'!$H$24,'Додаток 3._Бюджет детальний ПР'!$H$5:$H$1726,'Додаток 3. Бюджет проекту'!A37)</f>
        <v>0</v>
      </c>
      <c r="I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проекту'!A37)</f>
        <v>0</v>
      </c>
      <c r="J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проекту'!B37)</f>
        <v>0</v>
      </c>
      <c r="K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проекту'!C37)</f>
        <v>0</v>
      </c>
      <c r="L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проекту'!D37)</f>
        <v>0</v>
      </c>
      <c r="M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проекту'!E37)</f>
        <v>0</v>
      </c>
      <c r="N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проекту'!F37)</f>
        <v>0</v>
      </c>
      <c r="O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проекту'!G37)</f>
        <v>0</v>
      </c>
      <c r="P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проекту'!H37)</f>
        <v>0</v>
      </c>
      <c r="Q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проекту'!I37)</f>
        <v>0</v>
      </c>
      <c r="R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проекту'!J37)</f>
        <v>0</v>
      </c>
      <c r="S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проекту'!K37)</f>
        <v>0</v>
      </c>
      <c r="T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проекту'!L37)</f>
        <v>0</v>
      </c>
      <c r="U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проекту'!M37)</f>
        <v>0</v>
      </c>
      <c r="V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проекту'!N37)</f>
        <v>0</v>
      </c>
      <c r="W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проекту'!O37)</f>
        <v>0</v>
      </c>
      <c r="X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проекту'!P37)</f>
        <v>0</v>
      </c>
      <c r="Y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проекту'!Q37)</f>
        <v>0</v>
      </c>
      <c r="Z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проекту'!R37)</f>
        <v>0</v>
      </c>
      <c r="AA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проекту'!S37)</f>
        <v>0</v>
      </c>
      <c r="AB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проекту'!T37)</f>
        <v>0</v>
      </c>
      <c r="AC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проекту'!U37)</f>
        <v>0</v>
      </c>
      <c r="AD37" s="377">
        <f>SUMIFS('Додаток 3._Бюджет детальний ПР'!$AU$5:$AU$1726,'Додаток 3._Бюджет детальний ПР'!$D$5:$D$1726,'Додаток 3. Бюджет проекту'!$I$24,'Додаток 3._Бюджет детальний ПР'!$H$5:$H$1726,'Додаток 3. Бюджет проекту'!V37)</f>
        <v>0</v>
      </c>
      <c r="AE37" s="365">
        <f t="shared" si="7"/>
        <v>0</v>
      </c>
    </row>
    <row r="38" spans="1:31" s="372" customFormat="1" hidden="1" x14ac:dyDescent="0.25">
      <c r="A38" s="359" t="s">
        <v>63</v>
      </c>
      <c r="B38" s="371">
        <f>SUM(B25:B37)</f>
        <v>0</v>
      </c>
      <c r="C38" s="371">
        <f>SUM(C25:C37)</f>
        <v>0</v>
      </c>
      <c r="D38" s="371">
        <f>SUM(D25:D37)</f>
        <v>0</v>
      </c>
      <c r="E38" s="371">
        <f>SUM(E25:E37)</f>
        <v>0</v>
      </c>
      <c r="F38" s="371">
        <f t="shared" ref="F38" si="8">SUM(F25:F37)</f>
        <v>0</v>
      </c>
      <c r="G38" s="371">
        <f>SUM(G25:G37)</f>
        <v>0</v>
      </c>
      <c r="H38" s="371">
        <f>SUM(H25:H37)</f>
        <v>0</v>
      </c>
      <c r="I38" s="371">
        <f>SUM(I25:I37)</f>
        <v>0</v>
      </c>
      <c r="J38" s="371">
        <f>SUM(J25:J37)</f>
        <v>0</v>
      </c>
      <c r="K38" s="371">
        <f t="shared" ref="K38:AD38" si="9">SUM(K25:K37)</f>
        <v>0</v>
      </c>
      <c r="L38" s="371">
        <f t="shared" si="9"/>
        <v>0</v>
      </c>
      <c r="M38" s="371">
        <f t="shared" si="9"/>
        <v>0</v>
      </c>
      <c r="N38" s="371">
        <f t="shared" si="9"/>
        <v>0</v>
      </c>
      <c r="O38" s="371">
        <f t="shared" si="9"/>
        <v>0</v>
      </c>
      <c r="P38" s="371">
        <f t="shared" si="9"/>
        <v>0</v>
      </c>
      <c r="Q38" s="371">
        <f t="shared" si="9"/>
        <v>0</v>
      </c>
      <c r="R38" s="371">
        <f t="shared" si="9"/>
        <v>0</v>
      </c>
      <c r="S38" s="371">
        <f t="shared" si="9"/>
        <v>0</v>
      </c>
      <c r="T38" s="371">
        <f t="shared" si="9"/>
        <v>0</v>
      </c>
      <c r="U38" s="371">
        <f t="shared" si="9"/>
        <v>0</v>
      </c>
      <c r="V38" s="371">
        <f t="shared" si="9"/>
        <v>0</v>
      </c>
      <c r="W38" s="371">
        <f t="shared" si="9"/>
        <v>0</v>
      </c>
      <c r="X38" s="371">
        <f t="shared" si="9"/>
        <v>0</v>
      </c>
      <c r="Y38" s="371">
        <f t="shared" si="9"/>
        <v>0</v>
      </c>
      <c r="Z38" s="371">
        <f t="shared" si="9"/>
        <v>0</v>
      </c>
      <c r="AA38" s="371">
        <f t="shared" si="9"/>
        <v>0</v>
      </c>
      <c r="AB38" s="371">
        <f t="shared" si="9"/>
        <v>0</v>
      </c>
      <c r="AC38" s="371">
        <f t="shared" si="9"/>
        <v>0</v>
      </c>
      <c r="AD38" s="371">
        <f t="shared" si="9"/>
        <v>0</v>
      </c>
      <c r="AE38" s="371">
        <f t="shared" ref="AE38" si="10">SUM(AE25:AE37)</f>
        <v>0</v>
      </c>
    </row>
    <row r="39" spans="1:31" hidden="1" x14ac:dyDescent="0.25"/>
    <row r="40" spans="1:31" s="146" customFormat="1" ht="15" hidden="1" x14ac:dyDescent="0.3">
      <c r="A40" s="147" t="s">
        <v>491</v>
      </c>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5"/>
    </row>
    <row r="41" spans="1:31" s="146" customFormat="1" ht="15" hidden="1" x14ac:dyDescent="0.3">
      <c r="A41" s="147"/>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5"/>
    </row>
    <row r="42" spans="1:31" s="136" customFormat="1" ht="52.5" hidden="1" x14ac:dyDescent="0.35">
      <c r="A42" s="359" t="s">
        <v>10</v>
      </c>
      <c r="B42" s="360" t="str">
        <f>B6</f>
        <v>18М.01_Забезпечення моніторингу лікування ВІЛ-інфікованих осіб</v>
      </c>
      <c r="C42" s="360" t="str">
        <f t="shared" ref="C42:AD42" si="11">C6</f>
        <v xml:space="preserve"> </v>
      </c>
      <c r="D42" s="360" t="str">
        <f t="shared" si="11"/>
        <v xml:space="preserve"> </v>
      </c>
      <c r="E42" s="360" t="str">
        <f t="shared" si="11"/>
        <v xml:space="preserve"> </v>
      </c>
      <c r="F42" s="360" t="str">
        <f t="shared" si="11"/>
        <v xml:space="preserve"> </v>
      </c>
      <c r="G42" s="360" t="str">
        <f t="shared" si="11"/>
        <v xml:space="preserve"> </v>
      </c>
      <c r="H42" s="360" t="str">
        <f t="shared" si="11"/>
        <v xml:space="preserve"> </v>
      </c>
      <c r="I42" s="360" t="str">
        <f t="shared" si="11"/>
        <v xml:space="preserve"> </v>
      </c>
      <c r="J42" s="360" t="str">
        <f t="shared" si="11"/>
        <v xml:space="preserve"> </v>
      </c>
      <c r="K42" s="360" t="str">
        <f t="shared" si="11"/>
        <v xml:space="preserve"> </v>
      </c>
      <c r="L42" s="360" t="str">
        <f t="shared" si="11"/>
        <v xml:space="preserve"> </v>
      </c>
      <c r="M42" s="360" t="str">
        <f t="shared" si="11"/>
        <v xml:space="preserve"> </v>
      </c>
      <c r="N42" s="360" t="str">
        <f t="shared" si="11"/>
        <v xml:space="preserve"> </v>
      </c>
      <c r="O42" s="360" t="str">
        <f t="shared" si="11"/>
        <v xml:space="preserve"> </v>
      </c>
      <c r="P42" s="360" t="str">
        <f t="shared" si="11"/>
        <v xml:space="preserve"> </v>
      </c>
      <c r="Q42" s="360" t="str">
        <f t="shared" si="11"/>
        <v xml:space="preserve"> </v>
      </c>
      <c r="R42" s="360" t="str">
        <f t="shared" si="11"/>
        <v xml:space="preserve"> </v>
      </c>
      <c r="S42" s="360" t="str">
        <f t="shared" si="11"/>
        <v xml:space="preserve"> </v>
      </c>
      <c r="T42" s="360" t="str">
        <f t="shared" si="11"/>
        <v xml:space="preserve"> </v>
      </c>
      <c r="U42" s="360" t="str">
        <f t="shared" si="11"/>
        <v xml:space="preserve"> </v>
      </c>
      <c r="V42" s="360" t="str">
        <f t="shared" si="11"/>
        <v xml:space="preserve"> </v>
      </c>
      <c r="W42" s="360" t="str">
        <f t="shared" si="11"/>
        <v xml:space="preserve"> </v>
      </c>
      <c r="X42" s="360" t="str">
        <f t="shared" si="11"/>
        <v xml:space="preserve"> </v>
      </c>
      <c r="Y42" s="360" t="str">
        <f t="shared" si="11"/>
        <v xml:space="preserve"> </v>
      </c>
      <c r="Z42" s="360" t="str">
        <f t="shared" si="11"/>
        <v xml:space="preserve"> </v>
      </c>
      <c r="AA42" s="360" t="str">
        <f t="shared" si="11"/>
        <v xml:space="preserve"> </v>
      </c>
      <c r="AB42" s="360" t="str">
        <f t="shared" si="11"/>
        <v xml:space="preserve"> </v>
      </c>
      <c r="AC42" s="360" t="str">
        <f t="shared" si="11"/>
        <v xml:space="preserve"> </v>
      </c>
      <c r="AD42" s="360" t="str">
        <f t="shared" si="11"/>
        <v xml:space="preserve"> </v>
      </c>
      <c r="AE42" s="360" t="str">
        <f t="shared" ref="AE42" si="12">AE6</f>
        <v>Всього:</v>
      </c>
    </row>
    <row r="43" spans="1:31" hidden="1" x14ac:dyDescent="0.25">
      <c r="A43" s="363" t="str">
        <f t="shared" ref="A43:A55" si="13">A7</f>
        <v>01.0 Людські ресурси</v>
      </c>
      <c r="B43"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проекту'!A43)</f>
        <v>0</v>
      </c>
      <c r="C43"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проекту'!A43)</f>
        <v>0</v>
      </c>
      <c r="D43"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проекту'!A43)</f>
        <v>0</v>
      </c>
      <c r="E43"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проекту'!A43)</f>
        <v>0</v>
      </c>
      <c r="F43"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проекту'!A43)</f>
        <v>0</v>
      </c>
      <c r="G43"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проекту'!A43)</f>
        <v>0</v>
      </c>
      <c r="H43"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проекту'!A43)</f>
        <v>0</v>
      </c>
      <c r="I43"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проекту'!A43)</f>
        <v>0</v>
      </c>
      <c r="J43"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проекту'!A43)</f>
        <v>0</v>
      </c>
      <c r="K43"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проекту'!A43)</f>
        <v>0</v>
      </c>
      <c r="L43"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проекту'!A43)</f>
        <v>0</v>
      </c>
      <c r="M43"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проекту'!A43)</f>
        <v>0</v>
      </c>
      <c r="N43" s="364">
        <f>SUMIFS('Додаток 3._Бюджет детальний ПР'!BY$5:BY$1726,'Додаток 3._Бюджет детальний ПР'!$D$5:$D$1726,'Додаток 3. Бюджет проекту'!N42,'Додаток 3._Бюджет детальний ПР'!$H$5:$H$1726,'Додаток 3. Бюджет проекту'!$A$7)</f>
        <v>0</v>
      </c>
      <c r="O43" s="364">
        <f>SUMIFS('Додаток 3._Бюджет детальний ПР'!BY$5:BY$1726,'Додаток 3._Бюджет детальний ПР'!$D$5:$D$1726,'Додаток 3. Бюджет проекту'!O42,'Додаток 3._Бюджет детальний ПР'!$H$5:$H$1726,'Додаток 3. Бюджет проекту'!$A$7)</f>
        <v>0</v>
      </c>
      <c r="P43"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проекту'!A43)</f>
        <v>0</v>
      </c>
      <c r="Q43"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проекту'!A43)</f>
        <v>0</v>
      </c>
      <c r="R43"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проекту'!A43)</f>
        <v>0</v>
      </c>
      <c r="S43"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проекту'!A43)</f>
        <v>0</v>
      </c>
      <c r="T43"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проекту'!B43)</f>
        <v>0</v>
      </c>
      <c r="U43"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проекту'!C43)</f>
        <v>0</v>
      </c>
      <c r="V43"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проекту'!D43)</f>
        <v>0</v>
      </c>
      <c r="W43"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проекту'!E43)</f>
        <v>0</v>
      </c>
      <c r="X43"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проекту'!F43)</f>
        <v>0</v>
      </c>
      <c r="Y43"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проекту'!G43)</f>
        <v>0</v>
      </c>
      <c r="Z43"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проекту'!H43)</f>
        <v>0</v>
      </c>
      <c r="AA43"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проекту'!I43)</f>
        <v>0</v>
      </c>
      <c r="AB43"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проекту'!J43)</f>
        <v>0</v>
      </c>
      <c r="AC43"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проекту'!K43)</f>
        <v>0</v>
      </c>
      <c r="AD43"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проекту'!L43)</f>
        <v>0</v>
      </c>
      <c r="AE43" s="365">
        <f t="shared" ref="AE43:AE55" si="14">SUM(B43:AD43)</f>
        <v>0</v>
      </c>
    </row>
    <row r="44" spans="1:31" hidden="1" x14ac:dyDescent="0.25">
      <c r="A44" s="367" t="str">
        <f t="shared" si="13"/>
        <v>02.0 Витрати на відрядження</v>
      </c>
      <c r="B44"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проекту'!A44)</f>
        <v>0</v>
      </c>
      <c r="C44"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проекту'!A44)</f>
        <v>0</v>
      </c>
      <c r="D44"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проекту'!A44)</f>
        <v>0</v>
      </c>
      <c r="E44"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проекту'!A44)</f>
        <v>0</v>
      </c>
      <c r="F44"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проекту'!A44)</f>
        <v>0</v>
      </c>
      <c r="G44"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проекту'!A44)</f>
        <v>0</v>
      </c>
      <c r="H44"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проекту'!A44)</f>
        <v>0</v>
      </c>
      <c r="I44"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проекту'!A44)</f>
        <v>0</v>
      </c>
      <c r="J44"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проекту'!A44)</f>
        <v>0</v>
      </c>
      <c r="K44"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проекту'!A44)</f>
        <v>0</v>
      </c>
      <c r="L44"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проекту'!A44)</f>
        <v>0</v>
      </c>
      <c r="M44"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проекту'!A44)</f>
        <v>0</v>
      </c>
      <c r="N44" s="364">
        <f>SUMIFS('Додаток 3._Бюджет детальний ПР'!BY$5:BY$1726,'Додаток 3._Бюджет детальний ПР'!$D$5:$D$1726,'Додаток 3. Бюджет проекту'!N43,'Додаток 3._Бюджет детальний ПР'!$H$5:$H$1726,'Додаток 3. Бюджет проекту'!$A$7)</f>
        <v>0</v>
      </c>
      <c r="O44" s="364">
        <f>SUMIFS('Додаток 3._Бюджет детальний ПР'!BY$5:BY$1726,'Додаток 3._Бюджет детальний ПР'!$D$5:$D$1726,'Додаток 3. Бюджет проекту'!O43,'Додаток 3._Бюджет детальний ПР'!$H$5:$H$1726,'Додаток 3. Бюджет проекту'!$A$7)</f>
        <v>0</v>
      </c>
      <c r="P44"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проекту'!A44)</f>
        <v>0</v>
      </c>
      <c r="Q44"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проекту'!A44)</f>
        <v>0</v>
      </c>
      <c r="R44"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проекту'!A44)</f>
        <v>0</v>
      </c>
      <c r="S44"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проекту'!A44)</f>
        <v>0</v>
      </c>
      <c r="T44"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проекту'!B44)</f>
        <v>0</v>
      </c>
      <c r="U44"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проекту'!C44)</f>
        <v>0</v>
      </c>
      <c r="V44"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проекту'!D44)</f>
        <v>0</v>
      </c>
      <c r="W44"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проекту'!E44)</f>
        <v>0</v>
      </c>
      <c r="X44"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проекту'!F44)</f>
        <v>0</v>
      </c>
      <c r="Y44"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проекту'!G44)</f>
        <v>0</v>
      </c>
      <c r="Z44"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проекту'!H44)</f>
        <v>0</v>
      </c>
      <c r="AA44"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проекту'!I44)</f>
        <v>0</v>
      </c>
      <c r="AB44"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проекту'!J44)</f>
        <v>0</v>
      </c>
      <c r="AC44"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проекту'!K44)</f>
        <v>0</v>
      </c>
      <c r="AD44"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проекту'!L44)</f>
        <v>0</v>
      </c>
      <c r="AE44" s="365">
        <f t="shared" si="14"/>
        <v>0</v>
      </c>
    </row>
    <row r="45" spans="1:31" hidden="1" x14ac:dyDescent="0.25">
      <c r="A45" s="367" t="str">
        <f t="shared" si="13"/>
        <v>03.0 Зовнішні професійні послуги</v>
      </c>
      <c r="B45"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проекту'!A45)</f>
        <v>0</v>
      </c>
      <c r="C45"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проекту'!A45)</f>
        <v>0</v>
      </c>
      <c r="D45"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проекту'!A45)</f>
        <v>0</v>
      </c>
      <c r="E45"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проекту'!A45)</f>
        <v>0</v>
      </c>
      <c r="F45"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проекту'!A45)</f>
        <v>0</v>
      </c>
      <c r="G45"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проекту'!A45)</f>
        <v>0</v>
      </c>
      <c r="H45"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проекту'!A45)</f>
        <v>0</v>
      </c>
      <c r="I45"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проекту'!A45)</f>
        <v>0</v>
      </c>
      <c r="J45"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проекту'!A45)</f>
        <v>0</v>
      </c>
      <c r="K45"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проекту'!A45)</f>
        <v>0</v>
      </c>
      <c r="L45"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проекту'!A45)</f>
        <v>0</v>
      </c>
      <c r="M45"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проекту'!A45)</f>
        <v>0</v>
      </c>
      <c r="N45" s="364">
        <f>SUMIFS('Додаток 3._Бюджет детальний ПР'!BY$5:BY$1726,'Додаток 3._Бюджет детальний ПР'!$D$5:$D$1726,'Додаток 3. Бюджет проекту'!N44,'Додаток 3._Бюджет детальний ПР'!$H$5:$H$1726,'Додаток 3. Бюджет проекту'!$A$7)</f>
        <v>0</v>
      </c>
      <c r="O45" s="364">
        <f>SUMIFS('Додаток 3._Бюджет детальний ПР'!BY$5:BY$1726,'Додаток 3._Бюджет детальний ПР'!$D$5:$D$1726,'Додаток 3. Бюджет проекту'!O44,'Додаток 3._Бюджет детальний ПР'!$H$5:$H$1726,'Додаток 3. Бюджет проекту'!$A$7)</f>
        <v>0</v>
      </c>
      <c r="P45"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проекту'!A45)</f>
        <v>0</v>
      </c>
      <c r="Q45"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проекту'!A45)</f>
        <v>0</v>
      </c>
      <c r="R45"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проекту'!A45)</f>
        <v>0</v>
      </c>
      <c r="S45"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проекту'!A45)</f>
        <v>0</v>
      </c>
      <c r="T45"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проекту'!B45)</f>
        <v>0</v>
      </c>
      <c r="U45"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проекту'!C45)</f>
        <v>0</v>
      </c>
      <c r="V45"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проекту'!D45)</f>
        <v>0</v>
      </c>
      <c r="W45"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проекту'!E45)</f>
        <v>0</v>
      </c>
      <c r="X45"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проекту'!F45)</f>
        <v>0</v>
      </c>
      <c r="Y45"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проекту'!G45)</f>
        <v>0</v>
      </c>
      <c r="Z45"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проекту'!H45)</f>
        <v>0</v>
      </c>
      <c r="AA45"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проекту'!I45)</f>
        <v>0</v>
      </c>
      <c r="AB45"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проекту'!J45)</f>
        <v>0</v>
      </c>
      <c r="AC45"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проекту'!K45)</f>
        <v>0</v>
      </c>
      <c r="AD45"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проекту'!L45)</f>
        <v>0</v>
      </c>
      <c r="AE45" s="365">
        <f t="shared" si="14"/>
        <v>0</v>
      </c>
    </row>
    <row r="46" spans="1:31" ht="21" hidden="1" x14ac:dyDescent="0.25">
      <c r="A46" s="367" t="str">
        <f t="shared" si="13"/>
        <v>04.0 Товари для сфери охорони здоров'я - фармацевтична продукція</v>
      </c>
      <c r="B46"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проекту'!A46)</f>
        <v>0</v>
      </c>
      <c r="C46"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проекту'!A46)</f>
        <v>0</v>
      </c>
      <c r="D46"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проекту'!A46)</f>
        <v>0</v>
      </c>
      <c r="E46"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проекту'!A46)</f>
        <v>0</v>
      </c>
      <c r="F46"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проекту'!A46)</f>
        <v>0</v>
      </c>
      <c r="G46"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проекту'!A46)</f>
        <v>0</v>
      </c>
      <c r="H46"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проекту'!A46)</f>
        <v>0</v>
      </c>
      <c r="I46"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проекту'!A46)</f>
        <v>0</v>
      </c>
      <c r="J46"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проекту'!A46)</f>
        <v>0</v>
      </c>
      <c r="K46"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проекту'!A46)</f>
        <v>0</v>
      </c>
      <c r="L46"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проекту'!A46)</f>
        <v>0</v>
      </c>
      <c r="M46"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проекту'!A46)</f>
        <v>0</v>
      </c>
      <c r="N46" s="364">
        <f>SUMIFS('Додаток 3._Бюджет детальний ПР'!BY$5:BY$1726,'Додаток 3._Бюджет детальний ПР'!$D$5:$D$1726,'Додаток 3. Бюджет проекту'!N45,'Додаток 3._Бюджет детальний ПР'!$H$5:$H$1726,'Додаток 3. Бюджет проекту'!$A$7)</f>
        <v>0</v>
      </c>
      <c r="O46" s="364">
        <f>SUMIFS('Додаток 3._Бюджет детальний ПР'!BY$5:BY$1726,'Додаток 3._Бюджет детальний ПР'!$D$5:$D$1726,'Додаток 3. Бюджет проекту'!O45,'Додаток 3._Бюджет детальний ПР'!$H$5:$H$1726,'Додаток 3. Бюджет проекту'!$A$7)</f>
        <v>0</v>
      </c>
      <c r="P46"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проекту'!A46)</f>
        <v>0</v>
      </c>
      <c r="Q46"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проекту'!A46)</f>
        <v>0</v>
      </c>
      <c r="R46"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проекту'!A46)</f>
        <v>0</v>
      </c>
      <c r="S46"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проекту'!A46)</f>
        <v>0</v>
      </c>
      <c r="T46"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проекту'!B46)</f>
        <v>0</v>
      </c>
      <c r="U46"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проекту'!C46)</f>
        <v>0</v>
      </c>
      <c r="V46"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проекту'!D46)</f>
        <v>0</v>
      </c>
      <c r="W46"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проекту'!E46)</f>
        <v>0</v>
      </c>
      <c r="X46"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проекту'!F46)</f>
        <v>0</v>
      </c>
      <c r="Y46"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проекту'!G46)</f>
        <v>0</v>
      </c>
      <c r="Z46"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проекту'!H46)</f>
        <v>0</v>
      </c>
      <c r="AA46"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проекту'!I46)</f>
        <v>0</v>
      </c>
      <c r="AB46"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проекту'!J46)</f>
        <v>0</v>
      </c>
      <c r="AC46"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проекту'!K46)</f>
        <v>0</v>
      </c>
      <c r="AD46"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проекту'!L46)</f>
        <v>0</v>
      </c>
      <c r="AE46" s="365">
        <f t="shared" si="14"/>
        <v>0</v>
      </c>
    </row>
    <row r="47" spans="1:31" ht="21" hidden="1" x14ac:dyDescent="0.25">
      <c r="A47" s="367" t="str">
        <f t="shared" si="13"/>
        <v>05.0 Товари для сфери охорони здоров'я - нефармацевтична продукція</v>
      </c>
      <c r="B47"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проекту'!A47)</f>
        <v>0</v>
      </c>
      <c r="C47"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проекту'!A47)</f>
        <v>0</v>
      </c>
      <c r="D47"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проекту'!A47)</f>
        <v>0</v>
      </c>
      <c r="E47"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проекту'!A47)</f>
        <v>0</v>
      </c>
      <c r="F47"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проекту'!A47)</f>
        <v>0</v>
      </c>
      <c r="G47"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проекту'!A47)</f>
        <v>0</v>
      </c>
      <c r="H47"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проекту'!A47)</f>
        <v>0</v>
      </c>
      <c r="I47"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проекту'!A47)</f>
        <v>0</v>
      </c>
      <c r="J47"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проекту'!A47)</f>
        <v>0</v>
      </c>
      <c r="K47"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проекту'!A47)</f>
        <v>0</v>
      </c>
      <c r="L47"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проекту'!A47)</f>
        <v>0</v>
      </c>
      <c r="M47"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проекту'!A47)</f>
        <v>0</v>
      </c>
      <c r="N47" s="364">
        <f>SUMIFS('Додаток 3._Бюджет детальний ПР'!BY$5:BY$1726,'Додаток 3._Бюджет детальний ПР'!$D$5:$D$1726,'Додаток 3. Бюджет проекту'!N46,'Додаток 3._Бюджет детальний ПР'!$H$5:$H$1726,'Додаток 3. Бюджет проекту'!$A$7)</f>
        <v>0</v>
      </c>
      <c r="O47" s="364">
        <f>SUMIFS('Додаток 3._Бюджет детальний ПР'!BY$5:BY$1726,'Додаток 3._Бюджет детальний ПР'!$D$5:$D$1726,'Додаток 3. Бюджет проекту'!O46,'Додаток 3._Бюджет детальний ПР'!$H$5:$H$1726,'Додаток 3. Бюджет проекту'!$A$7)</f>
        <v>0</v>
      </c>
      <c r="P47"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проекту'!A47)</f>
        <v>0</v>
      </c>
      <c r="Q47"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проекту'!A47)</f>
        <v>0</v>
      </c>
      <c r="R47"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проекту'!A47)</f>
        <v>0</v>
      </c>
      <c r="S47"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проекту'!A47)</f>
        <v>0</v>
      </c>
      <c r="T47"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проекту'!B47)</f>
        <v>0</v>
      </c>
      <c r="U47"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проекту'!C47)</f>
        <v>0</v>
      </c>
      <c r="V47"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проекту'!D47)</f>
        <v>0</v>
      </c>
      <c r="W47"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проекту'!E47)</f>
        <v>0</v>
      </c>
      <c r="X47"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проекту'!F47)</f>
        <v>0</v>
      </c>
      <c r="Y47"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проекту'!G47)</f>
        <v>0</v>
      </c>
      <c r="Z47"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проекту'!H47)</f>
        <v>0</v>
      </c>
      <c r="AA47"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проекту'!I47)</f>
        <v>0</v>
      </c>
      <c r="AB47"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проекту'!J47)</f>
        <v>0</v>
      </c>
      <c r="AC47"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проекту'!K47)</f>
        <v>0</v>
      </c>
      <c r="AD47"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проекту'!L47)</f>
        <v>0</v>
      </c>
      <c r="AE47" s="365">
        <f t="shared" si="14"/>
        <v>0</v>
      </c>
    </row>
    <row r="48" spans="1:31" ht="21" hidden="1" x14ac:dyDescent="0.25">
      <c r="A48" s="367" t="str">
        <f t="shared" si="13"/>
        <v>06.0 Товари для сфери охорони здоров'я - медичне обладнання</v>
      </c>
      <c r="B48"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проекту'!A48)</f>
        <v>0</v>
      </c>
      <c r="C48"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проекту'!A48)</f>
        <v>0</v>
      </c>
      <c r="D48"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проекту'!A48)</f>
        <v>0</v>
      </c>
      <c r="E48"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проекту'!A48)</f>
        <v>0</v>
      </c>
      <c r="F48"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проекту'!A48)</f>
        <v>0</v>
      </c>
      <c r="G48"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проекту'!A48)</f>
        <v>0</v>
      </c>
      <c r="H48"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проекту'!A48)</f>
        <v>0</v>
      </c>
      <c r="I48"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проекту'!A48)</f>
        <v>0</v>
      </c>
      <c r="J48"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проекту'!A48)</f>
        <v>0</v>
      </c>
      <c r="K48"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проекту'!A48)</f>
        <v>0</v>
      </c>
      <c r="L48"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проекту'!A48)</f>
        <v>0</v>
      </c>
      <c r="M48"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проекту'!A48)</f>
        <v>0</v>
      </c>
      <c r="N48" s="364">
        <f>SUMIFS('Додаток 3._Бюджет детальний ПР'!BY$5:BY$1726,'Додаток 3._Бюджет детальний ПР'!$D$5:$D$1726,'Додаток 3. Бюджет проекту'!N47,'Додаток 3._Бюджет детальний ПР'!$H$5:$H$1726,'Додаток 3. Бюджет проекту'!$A$7)</f>
        <v>0</v>
      </c>
      <c r="O48" s="364">
        <f>SUMIFS('Додаток 3._Бюджет детальний ПР'!BY$5:BY$1726,'Додаток 3._Бюджет детальний ПР'!$D$5:$D$1726,'Додаток 3. Бюджет проекту'!O47,'Додаток 3._Бюджет детальний ПР'!$H$5:$H$1726,'Додаток 3. Бюджет проекту'!$A$7)</f>
        <v>0</v>
      </c>
      <c r="P48"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проекту'!A48)</f>
        <v>0</v>
      </c>
      <c r="Q48"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проекту'!A48)</f>
        <v>0</v>
      </c>
      <c r="R48"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проекту'!A48)</f>
        <v>0</v>
      </c>
      <c r="S48"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проекту'!A48)</f>
        <v>0</v>
      </c>
      <c r="T48"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проекту'!B48)</f>
        <v>0</v>
      </c>
      <c r="U48"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проекту'!C48)</f>
        <v>0</v>
      </c>
      <c r="V48"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проекту'!D48)</f>
        <v>0</v>
      </c>
      <c r="W48"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проекту'!E48)</f>
        <v>0</v>
      </c>
      <c r="X48"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проекту'!F48)</f>
        <v>0</v>
      </c>
      <c r="Y48"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проекту'!G48)</f>
        <v>0</v>
      </c>
      <c r="Z48"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проекту'!H48)</f>
        <v>0</v>
      </c>
      <c r="AA48"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проекту'!I48)</f>
        <v>0</v>
      </c>
      <c r="AB48"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проекту'!J48)</f>
        <v>0</v>
      </c>
      <c r="AC48"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проекту'!K48)</f>
        <v>0</v>
      </c>
      <c r="AD48"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проекту'!L48)</f>
        <v>0</v>
      </c>
      <c r="AE48" s="365">
        <f t="shared" si="14"/>
        <v>0</v>
      </c>
    </row>
    <row r="49" spans="1:31" hidden="1" x14ac:dyDescent="0.25">
      <c r="A49" s="367" t="str">
        <f t="shared" si="13"/>
        <v>07.0 Витрати на забезпечення закупівель та поставок</v>
      </c>
      <c r="B49"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проекту'!A49)</f>
        <v>0</v>
      </c>
      <c r="C49"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проекту'!A49)</f>
        <v>0</v>
      </c>
      <c r="D49"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проекту'!A49)</f>
        <v>0</v>
      </c>
      <c r="E49"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проекту'!A49)</f>
        <v>0</v>
      </c>
      <c r="F49"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проекту'!A49)</f>
        <v>0</v>
      </c>
      <c r="G49"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проекту'!A49)</f>
        <v>0</v>
      </c>
      <c r="H49"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проекту'!A49)</f>
        <v>0</v>
      </c>
      <c r="I49"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проекту'!A49)</f>
        <v>0</v>
      </c>
      <c r="J49"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проекту'!A49)</f>
        <v>0</v>
      </c>
      <c r="K49"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проекту'!A49)</f>
        <v>0</v>
      </c>
      <c r="L49"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проекту'!A49)</f>
        <v>0</v>
      </c>
      <c r="M49"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проекту'!A49)</f>
        <v>0</v>
      </c>
      <c r="N49" s="364">
        <f>SUMIFS('Додаток 3._Бюджет детальний ПР'!BY$5:BY$1726,'Додаток 3._Бюджет детальний ПР'!$D$5:$D$1726,'Додаток 3. Бюджет проекту'!N48,'Додаток 3._Бюджет детальний ПР'!$H$5:$H$1726,'Додаток 3. Бюджет проекту'!$A$7)</f>
        <v>0</v>
      </c>
      <c r="O49" s="364">
        <f>SUMIFS('Додаток 3._Бюджет детальний ПР'!BY$5:BY$1726,'Додаток 3._Бюджет детальний ПР'!$D$5:$D$1726,'Додаток 3. Бюджет проекту'!O48,'Додаток 3._Бюджет детальний ПР'!$H$5:$H$1726,'Додаток 3. Бюджет проекту'!$A$7)</f>
        <v>0</v>
      </c>
      <c r="P49"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проекту'!A49)</f>
        <v>0</v>
      </c>
      <c r="Q49"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проекту'!A49)</f>
        <v>0</v>
      </c>
      <c r="R49"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проекту'!A49)</f>
        <v>0</v>
      </c>
      <c r="S49"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проекту'!A49)</f>
        <v>0</v>
      </c>
      <c r="T49"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проекту'!B49)</f>
        <v>0</v>
      </c>
      <c r="U49"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проекту'!C49)</f>
        <v>0</v>
      </c>
      <c r="V49"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проекту'!D49)</f>
        <v>0</v>
      </c>
      <c r="W49"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проекту'!E49)</f>
        <v>0</v>
      </c>
      <c r="X49"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проекту'!F49)</f>
        <v>0</v>
      </c>
      <c r="Y49"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проекту'!G49)</f>
        <v>0</v>
      </c>
      <c r="Z49"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проекту'!H49)</f>
        <v>0</v>
      </c>
      <c r="AA49"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проекту'!I49)</f>
        <v>0</v>
      </c>
      <c r="AB49"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проекту'!J49)</f>
        <v>0</v>
      </c>
      <c r="AC49"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проекту'!K49)</f>
        <v>0</v>
      </c>
      <c r="AD49"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проекту'!L49)</f>
        <v>0</v>
      </c>
      <c r="AE49" s="365">
        <f t="shared" si="14"/>
        <v>0</v>
      </c>
    </row>
    <row r="50" spans="1:31" hidden="1" x14ac:dyDescent="0.25">
      <c r="A50" s="367" t="str">
        <f t="shared" si="13"/>
        <v>08.0 Інфраструктура</v>
      </c>
      <c r="B50"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проекту'!A50)</f>
        <v>0</v>
      </c>
      <c r="C50"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проекту'!A50)</f>
        <v>0</v>
      </c>
      <c r="D50"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проекту'!A50)</f>
        <v>0</v>
      </c>
      <c r="E50"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проекту'!A50)</f>
        <v>0</v>
      </c>
      <c r="F50"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проекту'!A50)</f>
        <v>0</v>
      </c>
      <c r="G50"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проекту'!A50)</f>
        <v>0</v>
      </c>
      <c r="H50"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проекту'!A50)</f>
        <v>0</v>
      </c>
      <c r="I50"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проекту'!A50)</f>
        <v>0</v>
      </c>
      <c r="J50"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проекту'!A50)</f>
        <v>0</v>
      </c>
      <c r="K50"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проекту'!A50)</f>
        <v>0</v>
      </c>
      <c r="L50"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проекту'!A50)</f>
        <v>0</v>
      </c>
      <c r="M50"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проекту'!A50)</f>
        <v>0</v>
      </c>
      <c r="N50" s="364">
        <f>SUMIFS('Додаток 3._Бюджет детальний ПР'!BY$5:BY$1726,'Додаток 3._Бюджет детальний ПР'!$D$5:$D$1726,'Додаток 3. Бюджет проекту'!N49,'Додаток 3._Бюджет детальний ПР'!$H$5:$H$1726,'Додаток 3. Бюджет проекту'!$A$7)</f>
        <v>0</v>
      </c>
      <c r="O50" s="364">
        <f>SUMIFS('Додаток 3._Бюджет детальний ПР'!BY$5:BY$1726,'Додаток 3._Бюджет детальний ПР'!$D$5:$D$1726,'Додаток 3. Бюджет проекту'!O49,'Додаток 3._Бюджет детальний ПР'!$H$5:$H$1726,'Додаток 3. Бюджет проекту'!$A$7)</f>
        <v>0</v>
      </c>
      <c r="P50"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проекту'!A50)</f>
        <v>0</v>
      </c>
      <c r="Q50"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проекту'!A50)</f>
        <v>0</v>
      </c>
      <c r="R50"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проекту'!A50)</f>
        <v>0</v>
      </c>
      <c r="S50"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проекту'!A50)</f>
        <v>0</v>
      </c>
      <c r="T50"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проекту'!B50)</f>
        <v>0</v>
      </c>
      <c r="U50"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проекту'!C50)</f>
        <v>0</v>
      </c>
      <c r="V50"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проекту'!D50)</f>
        <v>0</v>
      </c>
      <c r="W50"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проекту'!E50)</f>
        <v>0</v>
      </c>
      <c r="X50"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проекту'!F50)</f>
        <v>0</v>
      </c>
      <c r="Y50"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проекту'!G50)</f>
        <v>0</v>
      </c>
      <c r="Z50"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проекту'!H50)</f>
        <v>0</v>
      </c>
      <c r="AA50"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проекту'!I50)</f>
        <v>0</v>
      </c>
      <c r="AB50"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проекту'!J50)</f>
        <v>0</v>
      </c>
      <c r="AC50"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проекту'!K50)</f>
        <v>0</v>
      </c>
      <c r="AD50"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проекту'!L50)</f>
        <v>0</v>
      </c>
      <c r="AE50" s="365">
        <f t="shared" si="14"/>
        <v>0</v>
      </c>
    </row>
    <row r="51" spans="1:31" hidden="1" x14ac:dyDescent="0.25">
      <c r="A51" s="367" t="str">
        <f t="shared" si="13"/>
        <v>09.0 Обладнання немедичного призначення</v>
      </c>
      <c r="B51"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проекту'!A51)</f>
        <v>0</v>
      </c>
      <c r="C51"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проекту'!A51)</f>
        <v>0</v>
      </c>
      <c r="D51"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проекту'!A51)</f>
        <v>0</v>
      </c>
      <c r="E51"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проекту'!A51)</f>
        <v>0</v>
      </c>
      <c r="F51"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проекту'!A51)</f>
        <v>0</v>
      </c>
      <c r="G51"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проекту'!A51)</f>
        <v>0</v>
      </c>
      <c r="H51"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проекту'!A51)</f>
        <v>0</v>
      </c>
      <c r="I51"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проекту'!A51)</f>
        <v>0</v>
      </c>
      <c r="J51"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проекту'!A51)</f>
        <v>0</v>
      </c>
      <c r="K51"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проекту'!A51)</f>
        <v>0</v>
      </c>
      <c r="L51"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проекту'!A51)</f>
        <v>0</v>
      </c>
      <c r="M51"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проекту'!A51)</f>
        <v>0</v>
      </c>
      <c r="N51" s="364">
        <f>SUMIFS('Додаток 3._Бюджет детальний ПР'!BY$5:BY$1726,'Додаток 3._Бюджет детальний ПР'!$D$5:$D$1726,'Додаток 3. Бюджет проекту'!N50,'Додаток 3._Бюджет детальний ПР'!$H$5:$H$1726,'Додаток 3. Бюджет проекту'!$A$7)</f>
        <v>0</v>
      </c>
      <c r="O51" s="364">
        <f>SUMIFS('Додаток 3._Бюджет детальний ПР'!BY$5:BY$1726,'Додаток 3._Бюджет детальний ПР'!$D$5:$D$1726,'Додаток 3. Бюджет проекту'!O50,'Додаток 3._Бюджет детальний ПР'!$H$5:$H$1726,'Додаток 3. Бюджет проекту'!$A$7)</f>
        <v>0</v>
      </c>
      <c r="P51"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проекту'!A51)</f>
        <v>0</v>
      </c>
      <c r="Q51"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проекту'!A51)</f>
        <v>0</v>
      </c>
      <c r="R51"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проекту'!A51)</f>
        <v>0</v>
      </c>
      <c r="S51"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проекту'!A51)</f>
        <v>0</v>
      </c>
      <c r="T51"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проекту'!B51)</f>
        <v>0</v>
      </c>
      <c r="U51"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проекту'!C51)</f>
        <v>0</v>
      </c>
      <c r="V51"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проекту'!D51)</f>
        <v>0</v>
      </c>
      <c r="W51"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проекту'!E51)</f>
        <v>0</v>
      </c>
      <c r="X51"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проекту'!F51)</f>
        <v>0</v>
      </c>
      <c r="Y51"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проекту'!G51)</f>
        <v>0</v>
      </c>
      <c r="Z51"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проекту'!H51)</f>
        <v>0</v>
      </c>
      <c r="AA51"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проекту'!I51)</f>
        <v>0</v>
      </c>
      <c r="AB51"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проекту'!J51)</f>
        <v>0</v>
      </c>
      <c r="AC51"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проекту'!K51)</f>
        <v>0</v>
      </c>
      <c r="AD51"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проекту'!L51)</f>
        <v>0</v>
      </c>
      <c r="AE51" s="365">
        <f t="shared" si="14"/>
        <v>0</v>
      </c>
    </row>
    <row r="52" spans="1:31" hidden="1" x14ac:dyDescent="0.25">
      <c r="A52" s="367" t="str">
        <f t="shared" si="13"/>
        <v>10.0 Видавничі та комунікаційні витрати</v>
      </c>
      <c r="B52"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проекту'!A52)</f>
        <v>0</v>
      </c>
      <c r="C52"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проекту'!A52)</f>
        <v>0</v>
      </c>
      <c r="D52"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проекту'!A52)</f>
        <v>0</v>
      </c>
      <c r="E52"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проекту'!A52)</f>
        <v>0</v>
      </c>
      <c r="F52"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проекту'!A52)</f>
        <v>0</v>
      </c>
      <c r="G52"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проекту'!A52)</f>
        <v>0</v>
      </c>
      <c r="H52"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проекту'!A52)</f>
        <v>0</v>
      </c>
      <c r="I52"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проекту'!A52)</f>
        <v>0</v>
      </c>
      <c r="J52"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проекту'!A52)</f>
        <v>0</v>
      </c>
      <c r="K52"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проекту'!A52)</f>
        <v>0</v>
      </c>
      <c r="L52"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проекту'!A52)</f>
        <v>0</v>
      </c>
      <c r="M52"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проекту'!A52)</f>
        <v>0</v>
      </c>
      <c r="N52" s="364">
        <f>SUMIFS('Додаток 3._Бюджет детальний ПР'!BY$5:BY$1726,'Додаток 3._Бюджет детальний ПР'!$D$5:$D$1726,'Додаток 3. Бюджет проекту'!N51,'Додаток 3._Бюджет детальний ПР'!$H$5:$H$1726,'Додаток 3. Бюджет проекту'!$A$7)</f>
        <v>0</v>
      </c>
      <c r="O52" s="364">
        <f>SUMIFS('Додаток 3._Бюджет детальний ПР'!BY$5:BY$1726,'Додаток 3._Бюджет детальний ПР'!$D$5:$D$1726,'Додаток 3. Бюджет проекту'!O51,'Додаток 3._Бюджет детальний ПР'!$H$5:$H$1726,'Додаток 3. Бюджет проекту'!$A$7)</f>
        <v>0</v>
      </c>
      <c r="P52"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проекту'!A52)</f>
        <v>0</v>
      </c>
      <c r="Q52"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проекту'!A52)</f>
        <v>0</v>
      </c>
      <c r="R52"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проекту'!A52)</f>
        <v>0</v>
      </c>
      <c r="S52"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проекту'!A52)</f>
        <v>0</v>
      </c>
      <c r="T52"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проекту'!B52)</f>
        <v>0</v>
      </c>
      <c r="U52"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проекту'!C52)</f>
        <v>0</v>
      </c>
      <c r="V52"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проекту'!D52)</f>
        <v>0</v>
      </c>
      <c r="W52"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проекту'!E52)</f>
        <v>0</v>
      </c>
      <c r="X52"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проекту'!F52)</f>
        <v>0</v>
      </c>
      <c r="Y52"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проекту'!G52)</f>
        <v>0</v>
      </c>
      <c r="Z52"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проекту'!H52)</f>
        <v>0</v>
      </c>
      <c r="AA52"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проекту'!I52)</f>
        <v>0</v>
      </c>
      <c r="AB52"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проекту'!J52)</f>
        <v>0</v>
      </c>
      <c r="AC52"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проекту'!K52)</f>
        <v>0</v>
      </c>
      <c r="AD52"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проекту'!L52)</f>
        <v>0</v>
      </c>
      <c r="AE52" s="365">
        <f t="shared" si="14"/>
        <v>0</v>
      </c>
    </row>
    <row r="53" spans="1:31" hidden="1" x14ac:dyDescent="0.25">
      <c r="A53" s="367" t="str">
        <f t="shared" si="13"/>
        <v>11.0 Витрати на підтримку діяльності організації</v>
      </c>
      <c r="B53"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проекту'!A53)</f>
        <v>0</v>
      </c>
      <c r="C53"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проекту'!A53)</f>
        <v>0</v>
      </c>
      <c r="D53"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проекту'!A53)</f>
        <v>0</v>
      </c>
      <c r="E53"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проекту'!A53)</f>
        <v>0</v>
      </c>
      <c r="F53"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проекту'!A53)</f>
        <v>0</v>
      </c>
      <c r="G53"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проекту'!A53)</f>
        <v>0</v>
      </c>
      <c r="H53"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проекту'!A53)</f>
        <v>0</v>
      </c>
      <c r="I53"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проекту'!A53)</f>
        <v>0</v>
      </c>
      <c r="J53"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проекту'!A53)</f>
        <v>0</v>
      </c>
      <c r="K53"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проекту'!A53)</f>
        <v>0</v>
      </c>
      <c r="L53"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проекту'!A53)</f>
        <v>0</v>
      </c>
      <c r="M53"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проекту'!A53)</f>
        <v>0</v>
      </c>
      <c r="N53" s="364">
        <f>SUMIFS('Додаток 3._Бюджет детальний ПР'!BY$5:BY$1726,'Додаток 3._Бюджет детальний ПР'!$D$5:$D$1726,'Додаток 3. Бюджет проекту'!N52,'Додаток 3._Бюджет детальний ПР'!$H$5:$H$1726,'Додаток 3. Бюджет проекту'!$A$7)</f>
        <v>0</v>
      </c>
      <c r="O53" s="364">
        <f>SUMIFS('Додаток 3._Бюджет детальний ПР'!BY$5:BY$1726,'Додаток 3._Бюджет детальний ПР'!$D$5:$D$1726,'Додаток 3. Бюджет проекту'!O52,'Додаток 3._Бюджет детальний ПР'!$H$5:$H$1726,'Додаток 3. Бюджет проекту'!$A$7)</f>
        <v>0</v>
      </c>
      <c r="P53"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проекту'!A53)</f>
        <v>0</v>
      </c>
      <c r="Q53"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проекту'!A53)</f>
        <v>0</v>
      </c>
      <c r="R53"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проекту'!A53)</f>
        <v>0</v>
      </c>
      <c r="S53"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проекту'!A53)</f>
        <v>0</v>
      </c>
      <c r="T53"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проекту'!B53)</f>
        <v>0</v>
      </c>
      <c r="U53"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проекту'!C53)</f>
        <v>0</v>
      </c>
      <c r="V53"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проекту'!D53)</f>
        <v>0</v>
      </c>
      <c r="W53"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проекту'!E53)</f>
        <v>0</v>
      </c>
      <c r="X53"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проекту'!F53)</f>
        <v>0</v>
      </c>
      <c r="Y53"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проекту'!G53)</f>
        <v>0</v>
      </c>
      <c r="Z53"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проекту'!H53)</f>
        <v>0</v>
      </c>
      <c r="AA53"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проекту'!I53)</f>
        <v>0</v>
      </c>
      <c r="AB53"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проекту'!J53)</f>
        <v>0</v>
      </c>
      <c r="AC53"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проекту'!K53)</f>
        <v>0</v>
      </c>
      <c r="AD53"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проекту'!L53)</f>
        <v>0</v>
      </c>
      <c r="AE53" s="365">
        <f t="shared" si="14"/>
        <v>0</v>
      </c>
    </row>
    <row r="54" spans="1:31" ht="21" hidden="1" x14ac:dyDescent="0.25">
      <c r="A54" s="367" t="str">
        <f t="shared" si="13"/>
        <v>12.0 Витрати на підтримку життєдіяльності  клієнтів/цільової групи</v>
      </c>
      <c r="B54" s="364">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проекту'!A54)</f>
        <v>0</v>
      </c>
      <c r="C54" s="364">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проекту'!A54)</f>
        <v>0</v>
      </c>
      <c r="D54" s="364">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проекту'!A54)</f>
        <v>0</v>
      </c>
      <c r="E54" s="364">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проекту'!A54)</f>
        <v>0</v>
      </c>
      <c r="F54" s="364">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проекту'!A54)</f>
        <v>0</v>
      </c>
      <c r="G54" s="364">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проекту'!A54)</f>
        <v>0</v>
      </c>
      <c r="H54" s="364">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проекту'!A54)</f>
        <v>0</v>
      </c>
      <c r="I54" s="364">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проекту'!A54)</f>
        <v>0</v>
      </c>
      <c r="J54" s="364">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проекту'!A54)</f>
        <v>0</v>
      </c>
      <c r="K54" s="364">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проекту'!A54)</f>
        <v>0</v>
      </c>
      <c r="L54" s="364">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проекту'!A54)</f>
        <v>0</v>
      </c>
      <c r="M54" s="364">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проекту'!A54)</f>
        <v>0</v>
      </c>
      <c r="N54" s="364">
        <f>SUMIFS('Додаток 3._Бюджет детальний ПР'!BY$5:BY$1726,'Додаток 3._Бюджет детальний ПР'!$D$5:$D$1726,'Додаток 3. Бюджет проекту'!N53,'Додаток 3._Бюджет детальний ПР'!$H$5:$H$1726,'Додаток 3. Бюджет проекту'!$A$7)</f>
        <v>0</v>
      </c>
      <c r="O54" s="364">
        <f>SUMIFS('Додаток 3._Бюджет детальний ПР'!BY$5:BY$1726,'Додаток 3._Бюджет детальний ПР'!$D$5:$D$1726,'Додаток 3. Бюджет проекту'!O53,'Додаток 3._Бюджет детальний ПР'!$H$5:$H$1726,'Додаток 3. Бюджет проекту'!$A$7)</f>
        <v>0</v>
      </c>
      <c r="P54" s="364">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проекту'!A54)</f>
        <v>0</v>
      </c>
      <c r="Q54" s="364">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проекту'!A54)</f>
        <v>0</v>
      </c>
      <c r="R54" s="364">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проекту'!A54)</f>
        <v>0</v>
      </c>
      <c r="S54" s="364">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проекту'!A54)</f>
        <v>0</v>
      </c>
      <c r="T54" s="364">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проекту'!B54)</f>
        <v>0</v>
      </c>
      <c r="U54" s="364">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проекту'!C54)</f>
        <v>0</v>
      </c>
      <c r="V54" s="364">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проекту'!D54)</f>
        <v>0</v>
      </c>
      <c r="W54" s="364">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проекту'!E54)</f>
        <v>0</v>
      </c>
      <c r="X54" s="364">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проекту'!F54)</f>
        <v>0</v>
      </c>
      <c r="Y54" s="364">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проекту'!G54)</f>
        <v>0</v>
      </c>
      <c r="Z54" s="364">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проекту'!H54)</f>
        <v>0</v>
      </c>
      <c r="AA54" s="364">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проекту'!I54)</f>
        <v>0</v>
      </c>
      <c r="AB54" s="364">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проекту'!J54)</f>
        <v>0</v>
      </c>
      <c r="AC54" s="364">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проекту'!K54)</f>
        <v>0</v>
      </c>
      <c r="AD54" s="364">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проекту'!L54)</f>
        <v>0</v>
      </c>
      <c r="AE54" s="365">
        <f t="shared" si="14"/>
        <v>0</v>
      </c>
    </row>
    <row r="55" spans="1:31" hidden="1" x14ac:dyDescent="0.25">
      <c r="A55" s="376" t="str">
        <f t="shared" si="13"/>
        <v>13.0 Фінансування, орієнтоване на визначені результати</v>
      </c>
      <c r="B55" s="377">
        <f>SUMIFS('Додаток 3._Бюджет детальний ПР'!BY$5:BY$1726,'Додаток 3._Бюджет детальний ПР'!$D$5:$D$1726,'Додаток 3. Бюджет проекту'!$B$42,'Додаток 3._Бюджет детальний ПР'!$H$5:$H$1726,'Додаток 3. Бюджет проекту'!A55)</f>
        <v>0</v>
      </c>
      <c r="C55" s="377">
        <f>SUMIFS('Додаток 3._Бюджет детальний ПР'!BY$5:BY$1726,'Додаток 3._Бюджет детальний ПР'!$D$5:$D$1726,'Додаток 3. Бюджет проекту'!$C$42,'Додаток 3._Бюджет детальний ПР'!$H$5:$H$1726,'Додаток 3. Бюджет проекту'!A55)</f>
        <v>0</v>
      </c>
      <c r="D55" s="377">
        <f>SUMIFS('Додаток 3._Бюджет детальний ПР'!BY$5:BY$1726,'Додаток 3._Бюджет детальний ПР'!$D$5:$D$1726,'Додаток 3. Бюджет проекту'!$D$42,'Додаток 3._Бюджет детальний ПР'!$H$5:$H$1726,'Додаток 3. Бюджет проекту'!A55)</f>
        <v>0</v>
      </c>
      <c r="E55" s="377">
        <f>SUMIFS('Додаток 3._Бюджет детальний ПР'!BY$5:BY$1726,'Додаток 3._Бюджет детальний ПР'!$D$5:$D$1726,'Додаток 3. Бюджет проекту'!$E$42,'Додаток 3._Бюджет детальний ПР'!$H$5:$H$1726,'Додаток 3. Бюджет проекту'!A55)</f>
        <v>0</v>
      </c>
      <c r="F55" s="377">
        <f>SUMIFS('Додаток 3._Бюджет детальний ПР'!BY$5:BY$1726,'Додаток 3._Бюджет детальний ПР'!$D$5:$D$1726,'Додаток 3. Бюджет проекту'!$F$42,'Додаток 3._Бюджет детальний ПР'!$H$5:$H$1726,'Додаток 3. Бюджет проекту'!A55)</f>
        <v>0</v>
      </c>
      <c r="G55" s="377">
        <f>SUMIFS('Додаток 3._Бюджет детальний ПР'!BY$5:BY$1726,'Додаток 3._Бюджет детальний ПР'!$D$5:$D$1726,'Додаток 3. Бюджет проекту'!$G$42,'Додаток 3._Бюджет детальний ПР'!$H$5:$H$1726,'Додаток 3. Бюджет проекту'!A55)</f>
        <v>0</v>
      </c>
      <c r="H55" s="377">
        <f>SUMIFS('Додаток 3._Бюджет детальний ПР'!BY$5:BY$1726,'Додаток 3._Бюджет детальний ПР'!$D$5:$D$1726,'Додаток 3. Бюджет проекту'!$H$42,'Додаток 3._Бюджет детальний ПР'!$H$5:$H$1726,'Додаток 3. Бюджет проекту'!A55)</f>
        <v>0</v>
      </c>
      <c r="I55" s="377">
        <f>SUMIFS('Додаток 3._Бюджет детальний ПР'!BY$5:BY$1726,'Додаток 3._Бюджет детальний ПР'!$D$5:$D$1726,'Додаток 3. Бюджет проекту'!$I$42,'Додаток 3._Бюджет детальний ПР'!$H$5:$H$1726,'Додаток 3. Бюджет проекту'!A55)</f>
        <v>0</v>
      </c>
      <c r="J55" s="377">
        <f>SUMIFS('Додаток 3._Бюджет детальний ПР'!BY$5:BY$1726,'Додаток 3._Бюджет детальний ПР'!$D$5:$D$1726,'Додаток 3. Бюджет проекту'!$J$42,'Додаток 3._Бюджет детальний ПР'!$H$5:$H$1726,'Додаток 3. Бюджет проекту'!A55)</f>
        <v>0</v>
      </c>
      <c r="K55" s="377">
        <f>SUMIFS('Додаток 3._Бюджет детальний ПР'!BY$5:BY$1726,'Додаток 3._Бюджет детальний ПР'!$D$5:$D$1726,'Додаток 3. Бюджет проекту'!$K$42,'Додаток 3._Бюджет детальний ПР'!$H$5:$H$1726,'Додаток 3. Бюджет проекту'!A55)</f>
        <v>0</v>
      </c>
      <c r="L55" s="377">
        <f>SUMIFS('Додаток 3._Бюджет детальний ПР'!BY$5:BY$1726,'Додаток 3._Бюджет детальний ПР'!$D$5:$D$1726,'Додаток 3. Бюджет проекту'!$L$42,'Додаток 3._Бюджет детальний ПР'!$H$5:$H$1726,'Додаток 3. Бюджет проекту'!A55)</f>
        <v>0</v>
      </c>
      <c r="M55" s="377">
        <f>SUMIFS('Додаток 3._Бюджет детальний ПР'!BY$5:BY$1726,'Додаток 3._Бюджет детальний ПР'!$D$5:$D$1726,'Додаток 3. Бюджет проекту'!$M$42,'Додаток 3._Бюджет детальний ПР'!$H$5:$H$1726,'Додаток 3. Бюджет проекту'!A55)</f>
        <v>0</v>
      </c>
      <c r="N55" s="377">
        <f>SUMIFS('Додаток 3._Бюджет детальний ПР'!BY$5:BY$1726,'Додаток 3._Бюджет детальний ПР'!$D$5:$D$1726,'Додаток 3. Бюджет проекту'!N54,'Додаток 3._Бюджет детальний ПР'!$H$5:$H$1726,'Додаток 3. Бюджет проекту'!$A$7)</f>
        <v>0</v>
      </c>
      <c r="O55" s="377">
        <f>SUMIFS('Додаток 3._Бюджет детальний ПР'!BY$5:BY$1726,'Додаток 3._Бюджет детальний ПР'!$D$5:$D$1726,'Додаток 3. Бюджет проекту'!O54,'Додаток 3._Бюджет детальний ПР'!$H$5:$H$1726,'Додаток 3. Бюджет проекту'!$A$7)</f>
        <v>0</v>
      </c>
      <c r="P55" s="377">
        <f>SUMIFS('Додаток 3._Бюджет детальний ПР'!BY$5:BY$1726,'Додаток 3._Бюджет детальний ПР'!$D$5:$D$1726,'Додаток 3. Бюджет проекту'!$P$42,'Додаток 3._Бюджет детальний ПР'!$H$5:$H$1726,'Додаток 3. Бюджет проекту'!A55)</f>
        <v>0</v>
      </c>
      <c r="Q55" s="377">
        <f>SUMIFS('Додаток 3._Бюджет детальний ПР'!BY$5:BY$1726,'Додаток 3._Бюджет детальний ПР'!$D$5:$D$1726,'Додаток 3. Бюджет проекту'!CJ$42,'Додаток 3._Бюджет детальний ПР'!$H$5:$H$1726,'Додаток 3. Бюджет проекту'!A55)</f>
        <v>0</v>
      </c>
      <c r="R55" s="377">
        <f>SUMIFS('Додаток 3._Бюджет детальний ПР'!BY$5:BY$1726,'Додаток 3._Бюджет детальний ПР'!$D$5:$D$1726,'Додаток 3. Бюджет проекту'!$R$42,'Додаток 3._Бюджет детальний ПР'!$H$5:$H$1726,'Додаток 3. Бюджет проекту'!A55)</f>
        <v>0</v>
      </c>
      <c r="S55" s="377">
        <f>SUMIFS('Додаток 3._Бюджет детальний ПР'!BY$5:BY$1726,'Додаток 3._Бюджет детальний ПР'!$D$5:$D$1726,'Додаток 3. Бюджет проекту'!$S$42,'Додаток 3._Бюджет детальний ПР'!$H$5:$H$1726,'Додаток 3. Бюджет проекту'!A55)</f>
        <v>0</v>
      </c>
      <c r="T55" s="377">
        <f>SUMIFS('Додаток 3._Бюджет детальний ПР'!BZ$5:BZ$1726,'Додаток 3._Бюджет детальний ПР'!$D$5:$D$1726,'Додаток 3. Бюджет проекту'!$S$42,'Додаток 3._Бюджет детальний ПР'!$H$5:$H$1726,'Додаток 3. Бюджет проекту'!B55)</f>
        <v>0</v>
      </c>
      <c r="U55" s="377">
        <f>SUMIFS('Додаток 3._Бюджет детальний ПР'!CA$5:CA$1726,'Додаток 3._Бюджет детальний ПР'!$D$5:$D$1726,'Додаток 3. Бюджет проекту'!$S$42,'Додаток 3._Бюджет детальний ПР'!$H$5:$H$1726,'Додаток 3. Бюджет проекту'!C55)</f>
        <v>0</v>
      </c>
      <c r="V55" s="377">
        <f>SUMIFS('Додаток 3._Бюджет детальний ПР'!CB$5:CB$1726,'Додаток 3._Бюджет детальний ПР'!$D$5:$D$1726,'Додаток 3. Бюджет проекту'!$S$42,'Додаток 3._Бюджет детальний ПР'!$H$5:$H$1726,'Додаток 3. Бюджет проекту'!D55)</f>
        <v>0</v>
      </c>
      <c r="W55" s="377">
        <f>SUMIFS('Додаток 3._Бюджет детальний ПР'!CC$5:CC$1726,'Додаток 3._Бюджет детальний ПР'!$D$5:$D$1726,'Додаток 3. Бюджет проекту'!$S$42,'Додаток 3._Бюджет детальний ПР'!$H$5:$H$1726,'Додаток 3. Бюджет проекту'!E55)</f>
        <v>0</v>
      </c>
      <c r="X55" s="377">
        <f>SUMIFS('Додаток 3._Бюджет детальний ПР'!CD$5:CD$1726,'Додаток 3._Бюджет детальний ПР'!$D$5:$D$1726,'Додаток 3. Бюджет проекту'!$S$42,'Додаток 3._Бюджет детальний ПР'!$H$5:$H$1726,'Додаток 3. Бюджет проекту'!F55)</f>
        <v>0</v>
      </c>
      <c r="Y55" s="377">
        <f>SUMIFS('Додаток 3._Бюджет детальний ПР'!CE$5:CE$1726,'Додаток 3._Бюджет детальний ПР'!$D$5:$D$1726,'Додаток 3. Бюджет проекту'!$S$42,'Додаток 3._Бюджет детальний ПР'!$H$5:$H$1726,'Додаток 3. Бюджет проекту'!G55)</f>
        <v>0</v>
      </c>
      <c r="Z55" s="377">
        <f>SUMIFS('Додаток 3._Бюджет детальний ПР'!CF$5:CF$1726,'Додаток 3._Бюджет детальний ПР'!$D$5:$D$1726,'Додаток 3. Бюджет проекту'!$S$42,'Додаток 3._Бюджет детальний ПР'!$H$5:$H$1726,'Додаток 3. Бюджет проекту'!H55)</f>
        <v>0</v>
      </c>
      <c r="AA55" s="377">
        <f>SUMIFS('Додаток 3._Бюджет детальний ПР'!CG$5:CG$1726,'Додаток 3._Бюджет детальний ПР'!$D$5:$D$1726,'Додаток 3. Бюджет проекту'!$S$42,'Додаток 3._Бюджет детальний ПР'!$H$5:$H$1726,'Додаток 3. Бюджет проекту'!I55)</f>
        <v>0</v>
      </c>
      <c r="AB55" s="377">
        <f>SUMIFS('Додаток 3._Бюджет детальний ПР'!CH$5:CH$1726,'Додаток 3._Бюджет детальний ПР'!$D$5:$D$1726,'Додаток 3. Бюджет проекту'!$S$42,'Додаток 3._Бюджет детальний ПР'!$H$5:$H$1726,'Додаток 3. Бюджет проекту'!J55)</f>
        <v>0</v>
      </c>
      <c r="AC55" s="377">
        <f>SUMIFS('Додаток 3._Бюджет детальний ПР'!CI$5:CI$1726,'Додаток 3._Бюджет детальний ПР'!$D$5:$D$1726,'Додаток 3. Бюджет проекту'!$S$42,'Додаток 3._Бюджет детальний ПР'!$H$5:$H$1726,'Додаток 3. Бюджет проекту'!K55)</f>
        <v>0</v>
      </c>
      <c r="AD55" s="377">
        <f>SUMIFS('Додаток 3._Бюджет детальний ПР'!CJ$5:CJ$1726,'Додаток 3._Бюджет детальний ПР'!$D$5:$D$1726,'Додаток 3. Бюджет проекту'!$S$42,'Додаток 3._Бюджет детальний ПР'!$H$5:$H$1726,'Додаток 3. Бюджет проекту'!L55)</f>
        <v>0</v>
      </c>
      <c r="AE55" s="365">
        <f t="shared" si="14"/>
        <v>0</v>
      </c>
    </row>
    <row r="56" spans="1:31" s="372" customFormat="1" hidden="1" x14ac:dyDescent="0.25">
      <c r="A56" s="359" t="s">
        <v>63</v>
      </c>
      <c r="B56" s="371">
        <f>SUM(B43:B55)</f>
        <v>0</v>
      </c>
      <c r="C56" s="371">
        <f>SUM(C43:C55)</f>
        <v>0</v>
      </c>
      <c r="D56" s="371">
        <f>SUM(D43:D55)</f>
        <v>0</v>
      </c>
      <c r="E56" s="371">
        <f>SUM(E43:E55)</f>
        <v>0</v>
      </c>
      <c r="F56" s="371">
        <f t="shared" ref="F56" si="15">SUM(F43:F55)</f>
        <v>0</v>
      </c>
      <c r="G56" s="371">
        <f>SUM(G43:G55)</f>
        <v>0</v>
      </c>
      <c r="H56" s="371">
        <f>SUM(H43:H55)</f>
        <v>0</v>
      </c>
      <c r="I56" s="371">
        <f>SUM(I43:I55)</f>
        <v>0</v>
      </c>
      <c r="J56" s="371">
        <f>SUM(J43:J55)</f>
        <v>0</v>
      </c>
      <c r="K56" s="371">
        <f t="shared" ref="K56" si="16">SUM(K43:K55)</f>
        <v>0</v>
      </c>
      <c r="L56" s="371">
        <f>SUM(L43:L55)</f>
        <v>0</v>
      </c>
      <c r="M56" s="371">
        <f>SUM(M43:M55)</f>
        <v>0</v>
      </c>
      <c r="N56" s="371">
        <f>SUM(N43:N55)</f>
        <v>0</v>
      </c>
      <c r="O56" s="371">
        <f>SUM(O43:O55)</f>
        <v>0</v>
      </c>
      <c r="P56" s="371">
        <f t="shared" ref="P56:AE56" si="17">SUM(P43:P55)</f>
        <v>0</v>
      </c>
      <c r="Q56" s="371">
        <f t="shared" si="17"/>
        <v>0</v>
      </c>
      <c r="R56" s="371">
        <f t="shared" si="17"/>
        <v>0</v>
      </c>
      <c r="S56" s="371">
        <f t="shared" si="17"/>
        <v>0</v>
      </c>
      <c r="T56" s="371">
        <f t="shared" ref="T56:AD56" si="18">SUM(T43:T55)</f>
        <v>0</v>
      </c>
      <c r="U56" s="371">
        <f t="shared" si="18"/>
        <v>0</v>
      </c>
      <c r="V56" s="371">
        <f t="shared" si="18"/>
        <v>0</v>
      </c>
      <c r="W56" s="371">
        <f t="shared" si="18"/>
        <v>0</v>
      </c>
      <c r="X56" s="371">
        <f t="shared" si="18"/>
        <v>0</v>
      </c>
      <c r="Y56" s="371">
        <f t="shared" si="18"/>
        <v>0</v>
      </c>
      <c r="Z56" s="371">
        <f t="shared" si="18"/>
        <v>0</v>
      </c>
      <c r="AA56" s="371">
        <f t="shared" si="18"/>
        <v>0</v>
      </c>
      <c r="AB56" s="371">
        <f t="shared" si="18"/>
        <v>0</v>
      </c>
      <c r="AC56" s="371">
        <f t="shared" si="18"/>
        <v>0</v>
      </c>
      <c r="AD56" s="371">
        <f t="shared" si="18"/>
        <v>0</v>
      </c>
      <c r="AE56" s="371">
        <f t="shared" si="17"/>
        <v>0</v>
      </c>
    </row>
    <row r="57" spans="1:31" hidden="1" x14ac:dyDescent="0.25"/>
    <row r="59" spans="1:31" s="358" customFormat="1" ht="15.75" x14ac:dyDescent="0.25">
      <c r="A59" s="378" t="s">
        <v>492</v>
      </c>
      <c r="B59" s="357"/>
      <c r="C59" s="357"/>
      <c r="D59" s="357"/>
      <c r="E59" s="357"/>
      <c r="F59" s="357"/>
      <c r="G59" s="357"/>
      <c r="H59" s="357"/>
      <c r="I59" s="357"/>
      <c r="J59" s="357"/>
      <c r="K59" s="357"/>
      <c r="L59" s="357"/>
      <c r="M59" s="357"/>
      <c r="N59" s="357"/>
      <c r="O59" s="357"/>
      <c r="P59" s="357"/>
      <c r="AE59" s="357"/>
    </row>
    <row r="60" spans="1:31" s="136" customFormat="1" ht="31.5" x14ac:dyDescent="0.25">
      <c r="A60" s="379" t="s">
        <v>10</v>
      </c>
      <c r="B60" s="360" t="str">
        <f t="shared" ref="B60:S60" si="19">B6</f>
        <v>18М.01_Забезпечення моніторингу лікування ВІЛ-інфікованих осіб</v>
      </c>
      <c r="C60" s="360" t="str">
        <f t="shared" si="19"/>
        <v xml:space="preserve"> </v>
      </c>
      <c r="D60" s="360" t="str">
        <f t="shared" si="19"/>
        <v xml:space="preserve"> </v>
      </c>
      <c r="E60" s="360" t="str">
        <f t="shared" si="19"/>
        <v xml:space="preserve"> </v>
      </c>
      <c r="F60" s="360" t="str">
        <f t="shared" si="19"/>
        <v xml:space="preserve"> </v>
      </c>
      <c r="G60" s="360" t="str">
        <f t="shared" si="19"/>
        <v xml:space="preserve"> </v>
      </c>
      <c r="H60" s="360" t="str">
        <f t="shared" si="19"/>
        <v xml:space="preserve"> </v>
      </c>
      <c r="I60" s="360" t="str">
        <f t="shared" si="19"/>
        <v xml:space="preserve"> </v>
      </c>
      <c r="J60" s="360" t="str">
        <f t="shared" si="19"/>
        <v xml:space="preserve"> </v>
      </c>
      <c r="K60" s="360" t="str">
        <f t="shared" si="19"/>
        <v xml:space="preserve"> </v>
      </c>
      <c r="L60" s="360" t="str">
        <f t="shared" si="19"/>
        <v xml:space="preserve"> </v>
      </c>
      <c r="M60" s="360" t="str">
        <f t="shared" si="19"/>
        <v xml:space="preserve"> </v>
      </c>
      <c r="N60" s="360" t="str">
        <f t="shared" si="19"/>
        <v xml:space="preserve"> </v>
      </c>
      <c r="O60" s="360" t="str">
        <f t="shared" si="19"/>
        <v xml:space="preserve"> </v>
      </c>
      <c r="P60" s="360" t="str">
        <f t="shared" si="19"/>
        <v xml:space="preserve"> </v>
      </c>
      <c r="Q60" s="360" t="str">
        <f t="shared" si="19"/>
        <v xml:space="preserve"> </v>
      </c>
      <c r="R60" s="360" t="str">
        <f t="shared" si="19"/>
        <v xml:space="preserve"> </v>
      </c>
      <c r="S60" s="360" t="str">
        <f t="shared" si="19"/>
        <v xml:space="preserve"> </v>
      </c>
      <c r="T60" s="360" t="str">
        <f t="shared" ref="T60:AD60" si="20">T6</f>
        <v xml:space="preserve"> </v>
      </c>
      <c r="U60" s="360" t="str">
        <f t="shared" si="20"/>
        <v xml:space="preserve"> </v>
      </c>
      <c r="V60" s="360" t="str">
        <f t="shared" si="20"/>
        <v xml:space="preserve"> </v>
      </c>
      <c r="W60" s="360" t="str">
        <f t="shared" si="20"/>
        <v xml:space="preserve"> </v>
      </c>
      <c r="X60" s="360" t="str">
        <f t="shared" si="20"/>
        <v xml:space="preserve"> </v>
      </c>
      <c r="Y60" s="360" t="str">
        <f t="shared" si="20"/>
        <v xml:space="preserve"> </v>
      </c>
      <c r="Z60" s="360" t="str">
        <f t="shared" si="20"/>
        <v xml:space="preserve"> </v>
      </c>
      <c r="AA60" s="360" t="str">
        <f t="shared" si="20"/>
        <v xml:space="preserve"> </v>
      </c>
      <c r="AB60" s="360" t="str">
        <f t="shared" si="20"/>
        <v xml:space="preserve"> </v>
      </c>
      <c r="AC60" s="360" t="str">
        <f t="shared" si="20"/>
        <v xml:space="preserve"> </v>
      </c>
      <c r="AD60" s="360" t="str">
        <f t="shared" si="20"/>
        <v xml:space="preserve"> </v>
      </c>
      <c r="AE60" s="360" t="str">
        <f>AE6</f>
        <v>Всього:</v>
      </c>
    </row>
    <row r="61" spans="1:31" x14ac:dyDescent="0.15">
      <c r="A61" s="363" t="str">
        <f t="shared" ref="A61:A73" si="21">A7</f>
        <v>01.0 Людські ресурси</v>
      </c>
      <c r="B61" s="364">
        <f>B7+B25+B43</f>
        <v>0</v>
      </c>
      <c r="C61" s="364">
        <f t="shared" ref="C61:AD61" si="22">C7+C25+C43</f>
        <v>0</v>
      </c>
      <c r="D61" s="364">
        <f t="shared" si="22"/>
        <v>0</v>
      </c>
      <c r="E61" s="364">
        <f t="shared" si="22"/>
        <v>0</v>
      </c>
      <c r="F61" s="364">
        <f t="shared" si="22"/>
        <v>0</v>
      </c>
      <c r="G61" s="364">
        <f t="shared" si="22"/>
        <v>0</v>
      </c>
      <c r="H61" s="364">
        <f t="shared" si="22"/>
        <v>0</v>
      </c>
      <c r="I61" s="364">
        <f t="shared" si="22"/>
        <v>0</v>
      </c>
      <c r="J61" s="364">
        <f t="shared" si="22"/>
        <v>0</v>
      </c>
      <c r="K61" s="364">
        <f t="shared" si="22"/>
        <v>0</v>
      </c>
      <c r="L61" s="364">
        <f t="shared" si="22"/>
        <v>0</v>
      </c>
      <c r="M61" s="364">
        <f t="shared" si="22"/>
        <v>0</v>
      </c>
      <c r="N61" s="364">
        <f t="shared" si="22"/>
        <v>0</v>
      </c>
      <c r="O61" s="364">
        <f t="shared" si="22"/>
        <v>0</v>
      </c>
      <c r="P61" s="364">
        <f t="shared" si="22"/>
        <v>0</v>
      </c>
      <c r="Q61" s="364">
        <f t="shared" si="22"/>
        <v>0</v>
      </c>
      <c r="R61" s="364">
        <f t="shared" si="22"/>
        <v>0</v>
      </c>
      <c r="S61" s="364">
        <f t="shared" si="22"/>
        <v>0</v>
      </c>
      <c r="T61" s="364">
        <f t="shared" si="22"/>
        <v>0</v>
      </c>
      <c r="U61" s="364">
        <f t="shared" si="22"/>
        <v>0</v>
      </c>
      <c r="V61" s="364">
        <f t="shared" si="22"/>
        <v>0</v>
      </c>
      <c r="W61" s="364">
        <f t="shared" si="22"/>
        <v>0</v>
      </c>
      <c r="X61" s="364">
        <f t="shared" si="22"/>
        <v>0</v>
      </c>
      <c r="Y61" s="364">
        <f t="shared" si="22"/>
        <v>0</v>
      </c>
      <c r="Z61" s="364">
        <f t="shared" si="22"/>
        <v>0</v>
      </c>
      <c r="AA61" s="364">
        <f t="shared" si="22"/>
        <v>0</v>
      </c>
      <c r="AB61" s="364">
        <f t="shared" si="22"/>
        <v>0</v>
      </c>
      <c r="AC61" s="364">
        <f t="shared" si="22"/>
        <v>0</v>
      </c>
      <c r="AD61" s="364">
        <f t="shared" si="22"/>
        <v>0</v>
      </c>
      <c r="AE61" s="364">
        <f t="shared" ref="AE61:AE73" si="23">SUM(B61:S61)</f>
        <v>0</v>
      </c>
    </row>
    <row r="62" spans="1:31" x14ac:dyDescent="0.15">
      <c r="A62" s="363" t="str">
        <f t="shared" si="21"/>
        <v>02.0 Витрати на відрядження</v>
      </c>
      <c r="B62" s="364">
        <f t="shared" ref="B62:AD62" si="24">B8+B26+B44</f>
        <v>0</v>
      </c>
      <c r="C62" s="364">
        <f t="shared" si="24"/>
        <v>0</v>
      </c>
      <c r="D62" s="364">
        <f t="shared" si="24"/>
        <v>0</v>
      </c>
      <c r="E62" s="364">
        <f t="shared" si="24"/>
        <v>0</v>
      </c>
      <c r="F62" s="364">
        <f t="shared" si="24"/>
        <v>0</v>
      </c>
      <c r="G62" s="364">
        <f t="shared" si="24"/>
        <v>0</v>
      </c>
      <c r="H62" s="364">
        <f t="shared" si="24"/>
        <v>0</v>
      </c>
      <c r="I62" s="364">
        <f t="shared" si="24"/>
        <v>0</v>
      </c>
      <c r="J62" s="364">
        <f t="shared" si="24"/>
        <v>0</v>
      </c>
      <c r="K62" s="364">
        <f t="shared" si="24"/>
        <v>0</v>
      </c>
      <c r="L62" s="364">
        <f t="shared" si="24"/>
        <v>0</v>
      </c>
      <c r="M62" s="364">
        <f t="shared" si="24"/>
        <v>0</v>
      </c>
      <c r="N62" s="364">
        <f t="shared" si="24"/>
        <v>0</v>
      </c>
      <c r="O62" s="364">
        <f t="shared" si="24"/>
        <v>0</v>
      </c>
      <c r="P62" s="364">
        <f t="shared" si="24"/>
        <v>0</v>
      </c>
      <c r="Q62" s="364">
        <f t="shared" si="24"/>
        <v>0</v>
      </c>
      <c r="R62" s="364">
        <f t="shared" si="24"/>
        <v>0</v>
      </c>
      <c r="S62" s="364">
        <f t="shared" si="24"/>
        <v>0</v>
      </c>
      <c r="T62" s="364">
        <f t="shared" si="24"/>
        <v>0</v>
      </c>
      <c r="U62" s="364">
        <f t="shared" si="24"/>
        <v>0</v>
      </c>
      <c r="V62" s="364">
        <f t="shared" si="24"/>
        <v>0</v>
      </c>
      <c r="W62" s="364">
        <f t="shared" si="24"/>
        <v>0</v>
      </c>
      <c r="X62" s="364">
        <f t="shared" si="24"/>
        <v>0</v>
      </c>
      <c r="Y62" s="364">
        <f t="shared" si="24"/>
        <v>0</v>
      </c>
      <c r="Z62" s="364">
        <f t="shared" si="24"/>
        <v>0</v>
      </c>
      <c r="AA62" s="364">
        <f t="shared" si="24"/>
        <v>0</v>
      </c>
      <c r="AB62" s="364">
        <f t="shared" si="24"/>
        <v>0</v>
      </c>
      <c r="AC62" s="364">
        <f t="shared" si="24"/>
        <v>0</v>
      </c>
      <c r="AD62" s="364">
        <f t="shared" si="24"/>
        <v>0</v>
      </c>
      <c r="AE62" s="364">
        <f t="shared" si="23"/>
        <v>0</v>
      </c>
    </row>
    <row r="63" spans="1:31" x14ac:dyDescent="0.15">
      <c r="A63" s="363" t="str">
        <f t="shared" si="21"/>
        <v>03.0 Зовнішні професійні послуги</v>
      </c>
      <c r="B63" s="364">
        <f t="shared" ref="B63:AD63" si="25">B9+B27+B45</f>
        <v>0</v>
      </c>
      <c r="C63" s="364">
        <f t="shared" si="25"/>
        <v>0</v>
      </c>
      <c r="D63" s="364">
        <f t="shared" si="25"/>
        <v>0</v>
      </c>
      <c r="E63" s="364">
        <f t="shared" si="25"/>
        <v>0</v>
      </c>
      <c r="F63" s="364">
        <f t="shared" si="25"/>
        <v>0</v>
      </c>
      <c r="G63" s="364">
        <f t="shared" si="25"/>
        <v>0</v>
      </c>
      <c r="H63" s="364">
        <f t="shared" si="25"/>
        <v>0</v>
      </c>
      <c r="I63" s="364">
        <f t="shared" si="25"/>
        <v>0</v>
      </c>
      <c r="J63" s="364">
        <f t="shared" si="25"/>
        <v>0</v>
      </c>
      <c r="K63" s="364">
        <f t="shared" si="25"/>
        <v>0</v>
      </c>
      <c r="L63" s="364">
        <f t="shared" si="25"/>
        <v>0</v>
      </c>
      <c r="M63" s="364">
        <f t="shared" si="25"/>
        <v>0</v>
      </c>
      <c r="N63" s="364">
        <f t="shared" si="25"/>
        <v>0</v>
      </c>
      <c r="O63" s="364">
        <f t="shared" si="25"/>
        <v>0</v>
      </c>
      <c r="P63" s="364">
        <f t="shared" si="25"/>
        <v>0</v>
      </c>
      <c r="Q63" s="364">
        <f t="shared" si="25"/>
        <v>0</v>
      </c>
      <c r="R63" s="364">
        <f t="shared" si="25"/>
        <v>0</v>
      </c>
      <c r="S63" s="364">
        <f t="shared" si="25"/>
        <v>0</v>
      </c>
      <c r="T63" s="364">
        <f t="shared" si="25"/>
        <v>0</v>
      </c>
      <c r="U63" s="364">
        <f t="shared" si="25"/>
        <v>0</v>
      </c>
      <c r="V63" s="364">
        <f t="shared" si="25"/>
        <v>0</v>
      </c>
      <c r="W63" s="364">
        <f t="shared" si="25"/>
        <v>0</v>
      </c>
      <c r="X63" s="364">
        <f t="shared" si="25"/>
        <v>0</v>
      </c>
      <c r="Y63" s="364">
        <f t="shared" si="25"/>
        <v>0</v>
      </c>
      <c r="Z63" s="364">
        <f t="shared" si="25"/>
        <v>0</v>
      </c>
      <c r="AA63" s="364">
        <f t="shared" si="25"/>
        <v>0</v>
      </c>
      <c r="AB63" s="364">
        <f t="shared" si="25"/>
        <v>0</v>
      </c>
      <c r="AC63" s="364">
        <f t="shared" si="25"/>
        <v>0</v>
      </c>
      <c r="AD63" s="364">
        <f t="shared" si="25"/>
        <v>0</v>
      </c>
      <c r="AE63" s="364">
        <f t="shared" si="23"/>
        <v>0</v>
      </c>
    </row>
    <row r="64" spans="1:31" ht="21" x14ac:dyDescent="0.15">
      <c r="A64" s="363" t="str">
        <f t="shared" si="21"/>
        <v>04.0 Товари для сфери охорони здоров'я - фармацевтична продукція</v>
      </c>
      <c r="B64" s="364">
        <f t="shared" ref="B64:AD64" si="26">B10+B28+B46</f>
        <v>0</v>
      </c>
      <c r="C64" s="364">
        <f t="shared" si="26"/>
        <v>0</v>
      </c>
      <c r="D64" s="364">
        <f t="shared" si="26"/>
        <v>0</v>
      </c>
      <c r="E64" s="364">
        <f t="shared" si="26"/>
        <v>0</v>
      </c>
      <c r="F64" s="364">
        <f t="shared" si="26"/>
        <v>0</v>
      </c>
      <c r="G64" s="364">
        <f t="shared" si="26"/>
        <v>0</v>
      </c>
      <c r="H64" s="364">
        <f t="shared" si="26"/>
        <v>0</v>
      </c>
      <c r="I64" s="364">
        <f t="shared" si="26"/>
        <v>0</v>
      </c>
      <c r="J64" s="364">
        <f t="shared" si="26"/>
        <v>0</v>
      </c>
      <c r="K64" s="364">
        <f t="shared" si="26"/>
        <v>0</v>
      </c>
      <c r="L64" s="364">
        <f t="shared" si="26"/>
        <v>0</v>
      </c>
      <c r="M64" s="364">
        <f t="shared" si="26"/>
        <v>0</v>
      </c>
      <c r="N64" s="364">
        <f t="shared" si="26"/>
        <v>0</v>
      </c>
      <c r="O64" s="364">
        <f t="shared" si="26"/>
        <v>0</v>
      </c>
      <c r="P64" s="364">
        <f t="shared" si="26"/>
        <v>0</v>
      </c>
      <c r="Q64" s="364">
        <f t="shared" si="26"/>
        <v>0</v>
      </c>
      <c r="R64" s="364">
        <f t="shared" si="26"/>
        <v>0</v>
      </c>
      <c r="S64" s="364">
        <f t="shared" si="26"/>
        <v>0</v>
      </c>
      <c r="T64" s="364">
        <f t="shared" si="26"/>
        <v>0</v>
      </c>
      <c r="U64" s="364">
        <f t="shared" si="26"/>
        <v>0</v>
      </c>
      <c r="V64" s="364">
        <f t="shared" si="26"/>
        <v>0</v>
      </c>
      <c r="W64" s="364">
        <f t="shared" si="26"/>
        <v>0</v>
      </c>
      <c r="X64" s="364">
        <f t="shared" si="26"/>
        <v>0</v>
      </c>
      <c r="Y64" s="364">
        <f t="shared" si="26"/>
        <v>0</v>
      </c>
      <c r="Z64" s="364">
        <f t="shared" si="26"/>
        <v>0</v>
      </c>
      <c r="AA64" s="364">
        <f t="shared" si="26"/>
        <v>0</v>
      </c>
      <c r="AB64" s="364">
        <f t="shared" si="26"/>
        <v>0</v>
      </c>
      <c r="AC64" s="364">
        <f t="shared" si="26"/>
        <v>0</v>
      </c>
      <c r="AD64" s="364">
        <f t="shared" si="26"/>
        <v>0</v>
      </c>
      <c r="AE64" s="364">
        <f t="shared" si="23"/>
        <v>0</v>
      </c>
    </row>
    <row r="65" spans="1:31" ht="21" x14ac:dyDescent="0.15">
      <c r="A65" s="363" t="str">
        <f t="shared" si="21"/>
        <v>05.0 Товари для сфери охорони здоров'я - нефармацевтична продукція</v>
      </c>
      <c r="B65" s="364">
        <f t="shared" ref="B65:AD65" si="27">B11+B29+B47</f>
        <v>0</v>
      </c>
      <c r="C65" s="364">
        <f t="shared" si="27"/>
        <v>0</v>
      </c>
      <c r="D65" s="364">
        <f t="shared" si="27"/>
        <v>0</v>
      </c>
      <c r="E65" s="364">
        <f t="shared" si="27"/>
        <v>0</v>
      </c>
      <c r="F65" s="364">
        <f t="shared" si="27"/>
        <v>0</v>
      </c>
      <c r="G65" s="364">
        <f t="shared" si="27"/>
        <v>0</v>
      </c>
      <c r="H65" s="364">
        <f t="shared" si="27"/>
        <v>0</v>
      </c>
      <c r="I65" s="364">
        <f t="shared" si="27"/>
        <v>0</v>
      </c>
      <c r="J65" s="364">
        <f t="shared" si="27"/>
        <v>0</v>
      </c>
      <c r="K65" s="364">
        <f t="shared" si="27"/>
        <v>0</v>
      </c>
      <c r="L65" s="364">
        <f t="shared" si="27"/>
        <v>0</v>
      </c>
      <c r="M65" s="364">
        <f t="shared" si="27"/>
        <v>0</v>
      </c>
      <c r="N65" s="364">
        <f t="shared" si="27"/>
        <v>0</v>
      </c>
      <c r="O65" s="364">
        <f t="shared" si="27"/>
        <v>0</v>
      </c>
      <c r="P65" s="364">
        <f t="shared" si="27"/>
        <v>0</v>
      </c>
      <c r="Q65" s="364">
        <f t="shared" si="27"/>
        <v>0</v>
      </c>
      <c r="R65" s="364">
        <f t="shared" si="27"/>
        <v>0</v>
      </c>
      <c r="S65" s="364">
        <f t="shared" si="27"/>
        <v>0</v>
      </c>
      <c r="T65" s="364">
        <f t="shared" si="27"/>
        <v>0</v>
      </c>
      <c r="U65" s="364">
        <f t="shared" si="27"/>
        <v>0</v>
      </c>
      <c r="V65" s="364">
        <f t="shared" si="27"/>
        <v>0</v>
      </c>
      <c r="W65" s="364">
        <f t="shared" si="27"/>
        <v>0</v>
      </c>
      <c r="X65" s="364">
        <f t="shared" si="27"/>
        <v>0</v>
      </c>
      <c r="Y65" s="364">
        <f t="shared" si="27"/>
        <v>0</v>
      </c>
      <c r="Z65" s="364">
        <f t="shared" si="27"/>
        <v>0</v>
      </c>
      <c r="AA65" s="364">
        <f t="shared" si="27"/>
        <v>0</v>
      </c>
      <c r="AB65" s="364">
        <f t="shared" si="27"/>
        <v>0</v>
      </c>
      <c r="AC65" s="364">
        <f t="shared" si="27"/>
        <v>0</v>
      </c>
      <c r="AD65" s="364">
        <f t="shared" si="27"/>
        <v>0</v>
      </c>
      <c r="AE65" s="364">
        <f t="shared" si="23"/>
        <v>0</v>
      </c>
    </row>
    <row r="66" spans="1:31" ht="21" x14ac:dyDescent="0.15">
      <c r="A66" s="363" t="str">
        <f t="shared" si="21"/>
        <v>06.0 Товари для сфери охорони здоров'я - медичне обладнання</v>
      </c>
      <c r="B66" s="364">
        <f t="shared" ref="B66:AD66" si="28">B12+B30+B48</f>
        <v>0</v>
      </c>
      <c r="C66" s="364">
        <f t="shared" si="28"/>
        <v>0</v>
      </c>
      <c r="D66" s="364">
        <f t="shared" si="28"/>
        <v>0</v>
      </c>
      <c r="E66" s="364">
        <f t="shared" si="28"/>
        <v>0</v>
      </c>
      <c r="F66" s="364">
        <f t="shared" si="28"/>
        <v>0</v>
      </c>
      <c r="G66" s="364">
        <f t="shared" si="28"/>
        <v>0</v>
      </c>
      <c r="H66" s="364">
        <f t="shared" si="28"/>
        <v>0</v>
      </c>
      <c r="I66" s="364">
        <f t="shared" si="28"/>
        <v>0</v>
      </c>
      <c r="J66" s="364">
        <f t="shared" si="28"/>
        <v>0</v>
      </c>
      <c r="K66" s="364">
        <f t="shared" si="28"/>
        <v>0</v>
      </c>
      <c r="L66" s="364">
        <f t="shared" si="28"/>
        <v>0</v>
      </c>
      <c r="M66" s="364">
        <f t="shared" si="28"/>
        <v>0</v>
      </c>
      <c r="N66" s="364">
        <f t="shared" si="28"/>
        <v>0</v>
      </c>
      <c r="O66" s="364">
        <f t="shared" si="28"/>
        <v>0</v>
      </c>
      <c r="P66" s="364">
        <f t="shared" si="28"/>
        <v>0</v>
      </c>
      <c r="Q66" s="364">
        <f t="shared" si="28"/>
        <v>0</v>
      </c>
      <c r="R66" s="364">
        <f t="shared" si="28"/>
        <v>0</v>
      </c>
      <c r="S66" s="364">
        <f t="shared" si="28"/>
        <v>0</v>
      </c>
      <c r="T66" s="364">
        <f t="shared" si="28"/>
        <v>0</v>
      </c>
      <c r="U66" s="364">
        <f t="shared" si="28"/>
        <v>0</v>
      </c>
      <c r="V66" s="364">
        <f t="shared" si="28"/>
        <v>0</v>
      </c>
      <c r="W66" s="364">
        <f t="shared" si="28"/>
        <v>0</v>
      </c>
      <c r="X66" s="364">
        <f t="shared" si="28"/>
        <v>0</v>
      </c>
      <c r="Y66" s="364">
        <f t="shared" si="28"/>
        <v>0</v>
      </c>
      <c r="Z66" s="364">
        <f t="shared" si="28"/>
        <v>0</v>
      </c>
      <c r="AA66" s="364">
        <f t="shared" si="28"/>
        <v>0</v>
      </c>
      <c r="AB66" s="364">
        <f t="shared" si="28"/>
        <v>0</v>
      </c>
      <c r="AC66" s="364">
        <f t="shared" si="28"/>
        <v>0</v>
      </c>
      <c r="AD66" s="364">
        <f t="shared" si="28"/>
        <v>0</v>
      </c>
      <c r="AE66" s="364">
        <f t="shared" si="23"/>
        <v>0</v>
      </c>
    </row>
    <row r="67" spans="1:31" x14ac:dyDescent="0.15">
      <c r="A67" s="363" t="str">
        <f t="shared" si="21"/>
        <v>07.0 Витрати на забезпечення закупівель та поставок</v>
      </c>
      <c r="B67" s="364">
        <f t="shared" ref="B67:AD67" si="29">B13+B31+B49</f>
        <v>0</v>
      </c>
      <c r="C67" s="364">
        <f t="shared" si="29"/>
        <v>0</v>
      </c>
      <c r="D67" s="364">
        <f t="shared" si="29"/>
        <v>0</v>
      </c>
      <c r="E67" s="364">
        <f t="shared" si="29"/>
        <v>0</v>
      </c>
      <c r="F67" s="364">
        <f t="shared" si="29"/>
        <v>0</v>
      </c>
      <c r="G67" s="364">
        <f t="shared" si="29"/>
        <v>0</v>
      </c>
      <c r="H67" s="364">
        <f t="shared" si="29"/>
        <v>0</v>
      </c>
      <c r="I67" s="364">
        <f t="shared" si="29"/>
        <v>0</v>
      </c>
      <c r="J67" s="364">
        <f t="shared" si="29"/>
        <v>0</v>
      </c>
      <c r="K67" s="364">
        <f t="shared" si="29"/>
        <v>0</v>
      </c>
      <c r="L67" s="364">
        <f t="shared" si="29"/>
        <v>0</v>
      </c>
      <c r="M67" s="364">
        <f t="shared" si="29"/>
        <v>0</v>
      </c>
      <c r="N67" s="364">
        <f t="shared" si="29"/>
        <v>0</v>
      </c>
      <c r="O67" s="364">
        <f t="shared" si="29"/>
        <v>0</v>
      </c>
      <c r="P67" s="364">
        <f t="shared" si="29"/>
        <v>0</v>
      </c>
      <c r="Q67" s="364">
        <f t="shared" si="29"/>
        <v>0</v>
      </c>
      <c r="R67" s="364">
        <f t="shared" si="29"/>
        <v>0</v>
      </c>
      <c r="S67" s="364">
        <f t="shared" si="29"/>
        <v>0</v>
      </c>
      <c r="T67" s="364">
        <f t="shared" si="29"/>
        <v>0</v>
      </c>
      <c r="U67" s="364">
        <f t="shared" si="29"/>
        <v>0</v>
      </c>
      <c r="V67" s="364">
        <f t="shared" si="29"/>
        <v>0</v>
      </c>
      <c r="W67" s="364">
        <f t="shared" si="29"/>
        <v>0</v>
      </c>
      <c r="X67" s="364">
        <f t="shared" si="29"/>
        <v>0</v>
      </c>
      <c r="Y67" s="364">
        <f t="shared" si="29"/>
        <v>0</v>
      </c>
      <c r="Z67" s="364">
        <f t="shared" si="29"/>
        <v>0</v>
      </c>
      <c r="AA67" s="364">
        <f t="shared" si="29"/>
        <v>0</v>
      </c>
      <c r="AB67" s="364">
        <f t="shared" si="29"/>
        <v>0</v>
      </c>
      <c r="AC67" s="364">
        <f t="shared" si="29"/>
        <v>0</v>
      </c>
      <c r="AD67" s="364">
        <f t="shared" si="29"/>
        <v>0</v>
      </c>
      <c r="AE67" s="364">
        <f t="shared" si="23"/>
        <v>0</v>
      </c>
    </row>
    <row r="68" spans="1:31" x14ac:dyDescent="0.15">
      <c r="A68" s="363" t="str">
        <f t="shared" si="21"/>
        <v>08.0 Інфраструктура</v>
      </c>
      <c r="B68" s="364">
        <f t="shared" ref="B68:AD68" si="30">B14+B32+B50</f>
        <v>0</v>
      </c>
      <c r="C68" s="364">
        <f t="shared" si="30"/>
        <v>0</v>
      </c>
      <c r="D68" s="364">
        <f t="shared" si="30"/>
        <v>0</v>
      </c>
      <c r="E68" s="364">
        <f t="shared" si="30"/>
        <v>0</v>
      </c>
      <c r="F68" s="364">
        <f t="shared" si="30"/>
        <v>0</v>
      </c>
      <c r="G68" s="364">
        <f t="shared" si="30"/>
        <v>0</v>
      </c>
      <c r="H68" s="364">
        <f t="shared" si="30"/>
        <v>0</v>
      </c>
      <c r="I68" s="364">
        <f t="shared" si="30"/>
        <v>0</v>
      </c>
      <c r="J68" s="364">
        <f t="shared" si="30"/>
        <v>0</v>
      </c>
      <c r="K68" s="364">
        <f t="shared" si="30"/>
        <v>0</v>
      </c>
      <c r="L68" s="364">
        <f t="shared" si="30"/>
        <v>0</v>
      </c>
      <c r="M68" s="364">
        <f t="shared" si="30"/>
        <v>0</v>
      </c>
      <c r="N68" s="364">
        <f t="shared" si="30"/>
        <v>0</v>
      </c>
      <c r="O68" s="364">
        <f t="shared" si="30"/>
        <v>0</v>
      </c>
      <c r="P68" s="364">
        <f t="shared" si="30"/>
        <v>0</v>
      </c>
      <c r="Q68" s="364">
        <f t="shared" si="30"/>
        <v>0</v>
      </c>
      <c r="R68" s="364">
        <f t="shared" si="30"/>
        <v>0</v>
      </c>
      <c r="S68" s="364">
        <f t="shared" si="30"/>
        <v>0</v>
      </c>
      <c r="T68" s="364">
        <f t="shared" si="30"/>
        <v>0</v>
      </c>
      <c r="U68" s="364">
        <f t="shared" si="30"/>
        <v>0</v>
      </c>
      <c r="V68" s="364">
        <f t="shared" si="30"/>
        <v>0</v>
      </c>
      <c r="W68" s="364">
        <f t="shared" si="30"/>
        <v>0</v>
      </c>
      <c r="X68" s="364">
        <f t="shared" si="30"/>
        <v>0</v>
      </c>
      <c r="Y68" s="364">
        <f t="shared" si="30"/>
        <v>0</v>
      </c>
      <c r="Z68" s="364">
        <f t="shared" si="30"/>
        <v>0</v>
      </c>
      <c r="AA68" s="364">
        <f t="shared" si="30"/>
        <v>0</v>
      </c>
      <c r="AB68" s="364">
        <f t="shared" si="30"/>
        <v>0</v>
      </c>
      <c r="AC68" s="364">
        <f t="shared" si="30"/>
        <v>0</v>
      </c>
      <c r="AD68" s="364">
        <f t="shared" si="30"/>
        <v>0</v>
      </c>
      <c r="AE68" s="364">
        <f t="shared" si="23"/>
        <v>0</v>
      </c>
    </row>
    <row r="69" spans="1:31" x14ac:dyDescent="0.15">
      <c r="A69" s="363" t="str">
        <f t="shared" si="21"/>
        <v>09.0 Обладнання немедичного призначення</v>
      </c>
      <c r="B69" s="364">
        <f t="shared" ref="B69:AD69" si="31">B15+B33+B51</f>
        <v>0</v>
      </c>
      <c r="C69" s="364">
        <f t="shared" si="31"/>
        <v>0</v>
      </c>
      <c r="D69" s="364">
        <f t="shared" si="31"/>
        <v>0</v>
      </c>
      <c r="E69" s="364">
        <f t="shared" si="31"/>
        <v>0</v>
      </c>
      <c r="F69" s="364">
        <f t="shared" si="31"/>
        <v>0</v>
      </c>
      <c r="G69" s="364">
        <f t="shared" si="31"/>
        <v>0</v>
      </c>
      <c r="H69" s="364">
        <f t="shared" si="31"/>
        <v>0</v>
      </c>
      <c r="I69" s="364">
        <f t="shared" si="31"/>
        <v>0</v>
      </c>
      <c r="J69" s="364">
        <f t="shared" si="31"/>
        <v>0</v>
      </c>
      <c r="K69" s="364">
        <f t="shared" si="31"/>
        <v>0</v>
      </c>
      <c r="L69" s="364">
        <f t="shared" si="31"/>
        <v>0</v>
      </c>
      <c r="M69" s="364">
        <f t="shared" si="31"/>
        <v>0</v>
      </c>
      <c r="N69" s="364">
        <f t="shared" si="31"/>
        <v>0</v>
      </c>
      <c r="O69" s="364">
        <f t="shared" si="31"/>
        <v>0</v>
      </c>
      <c r="P69" s="364">
        <f t="shared" si="31"/>
        <v>0</v>
      </c>
      <c r="Q69" s="364">
        <f t="shared" si="31"/>
        <v>0</v>
      </c>
      <c r="R69" s="364">
        <f t="shared" si="31"/>
        <v>0</v>
      </c>
      <c r="S69" s="364">
        <f t="shared" si="31"/>
        <v>0</v>
      </c>
      <c r="T69" s="364">
        <f t="shared" si="31"/>
        <v>0</v>
      </c>
      <c r="U69" s="364">
        <f t="shared" si="31"/>
        <v>0</v>
      </c>
      <c r="V69" s="364">
        <f t="shared" si="31"/>
        <v>0</v>
      </c>
      <c r="W69" s="364">
        <f t="shared" si="31"/>
        <v>0</v>
      </c>
      <c r="X69" s="364">
        <f t="shared" si="31"/>
        <v>0</v>
      </c>
      <c r="Y69" s="364">
        <f t="shared" si="31"/>
        <v>0</v>
      </c>
      <c r="Z69" s="364">
        <f t="shared" si="31"/>
        <v>0</v>
      </c>
      <c r="AA69" s="364">
        <f t="shared" si="31"/>
        <v>0</v>
      </c>
      <c r="AB69" s="364">
        <f t="shared" si="31"/>
        <v>0</v>
      </c>
      <c r="AC69" s="364">
        <f t="shared" si="31"/>
        <v>0</v>
      </c>
      <c r="AD69" s="364">
        <f t="shared" si="31"/>
        <v>0</v>
      </c>
      <c r="AE69" s="364">
        <f t="shared" si="23"/>
        <v>0</v>
      </c>
    </row>
    <row r="70" spans="1:31" x14ac:dyDescent="0.15">
      <c r="A70" s="363" t="str">
        <f t="shared" si="21"/>
        <v>10.0 Видавничі та комунікаційні витрати</v>
      </c>
      <c r="B70" s="364">
        <f t="shared" ref="B70:AD70" si="32">B16+B34+B52</f>
        <v>0</v>
      </c>
      <c r="C70" s="364">
        <f t="shared" si="32"/>
        <v>0</v>
      </c>
      <c r="D70" s="364">
        <f t="shared" si="32"/>
        <v>0</v>
      </c>
      <c r="E70" s="364">
        <f t="shared" si="32"/>
        <v>0</v>
      </c>
      <c r="F70" s="364">
        <f t="shared" si="32"/>
        <v>0</v>
      </c>
      <c r="G70" s="364">
        <f t="shared" si="32"/>
        <v>0</v>
      </c>
      <c r="H70" s="364">
        <f t="shared" si="32"/>
        <v>0</v>
      </c>
      <c r="I70" s="364">
        <f t="shared" si="32"/>
        <v>0</v>
      </c>
      <c r="J70" s="364">
        <f t="shared" si="32"/>
        <v>0</v>
      </c>
      <c r="K70" s="364">
        <f t="shared" si="32"/>
        <v>0</v>
      </c>
      <c r="L70" s="364">
        <f t="shared" si="32"/>
        <v>0</v>
      </c>
      <c r="M70" s="364">
        <f t="shared" si="32"/>
        <v>0</v>
      </c>
      <c r="N70" s="364">
        <f t="shared" si="32"/>
        <v>0</v>
      </c>
      <c r="O70" s="364">
        <f t="shared" si="32"/>
        <v>0</v>
      </c>
      <c r="P70" s="364">
        <f t="shared" si="32"/>
        <v>0</v>
      </c>
      <c r="Q70" s="364">
        <f t="shared" si="32"/>
        <v>0</v>
      </c>
      <c r="R70" s="364">
        <f t="shared" si="32"/>
        <v>0</v>
      </c>
      <c r="S70" s="364">
        <f t="shared" si="32"/>
        <v>0</v>
      </c>
      <c r="T70" s="364">
        <f t="shared" si="32"/>
        <v>0</v>
      </c>
      <c r="U70" s="364">
        <f t="shared" si="32"/>
        <v>0</v>
      </c>
      <c r="V70" s="364">
        <f t="shared" si="32"/>
        <v>0</v>
      </c>
      <c r="W70" s="364">
        <f t="shared" si="32"/>
        <v>0</v>
      </c>
      <c r="X70" s="364">
        <f t="shared" si="32"/>
        <v>0</v>
      </c>
      <c r="Y70" s="364">
        <f t="shared" si="32"/>
        <v>0</v>
      </c>
      <c r="Z70" s="364">
        <f t="shared" si="32"/>
        <v>0</v>
      </c>
      <c r="AA70" s="364">
        <f t="shared" si="32"/>
        <v>0</v>
      </c>
      <c r="AB70" s="364">
        <f t="shared" si="32"/>
        <v>0</v>
      </c>
      <c r="AC70" s="364">
        <f t="shared" si="32"/>
        <v>0</v>
      </c>
      <c r="AD70" s="364">
        <f t="shared" si="32"/>
        <v>0</v>
      </c>
      <c r="AE70" s="364">
        <f t="shared" si="23"/>
        <v>0</v>
      </c>
    </row>
    <row r="71" spans="1:31" x14ac:dyDescent="0.15">
      <c r="A71" s="363" t="str">
        <f t="shared" si="21"/>
        <v>11.0 Витрати на підтримку діяльності організації</v>
      </c>
      <c r="B71" s="364">
        <f t="shared" ref="B71:AD71" si="33">B17+B35+B53</f>
        <v>0</v>
      </c>
      <c r="C71" s="364">
        <f t="shared" si="33"/>
        <v>0</v>
      </c>
      <c r="D71" s="364">
        <f t="shared" si="33"/>
        <v>0</v>
      </c>
      <c r="E71" s="364">
        <f t="shared" si="33"/>
        <v>0</v>
      </c>
      <c r="F71" s="364">
        <f t="shared" si="33"/>
        <v>0</v>
      </c>
      <c r="G71" s="364">
        <f t="shared" si="33"/>
        <v>0</v>
      </c>
      <c r="H71" s="364">
        <f t="shared" si="33"/>
        <v>0</v>
      </c>
      <c r="I71" s="364">
        <f t="shared" si="33"/>
        <v>0</v>
      </c>
      <c r="J71" s="364">
        <f t="shared" si="33"/>
        <v>0</v>
      </c>
      <c r="K71" s="364">
        <f t="shared" si="33"/>
        <v>0</v>
      </c>
      <c r="L71" s="364">
        <f t="shared" si="33"/>
        <v>0</v>
      </c>
      <c r="M71" s="364">
        <f t="shared" si="33"/>
        <v>0</v>
      </c>
      <c r="N71" s="364">
        <f t="shared" si="33"/>
        <v>0</v>
      </c>
      <c r="O71" s="364">
        <f t="shared" si="33"/>
        <v>0</v>
      </c>
      <c r="P71" s="364">
        <f t="shared" si="33"/>
        <v>0</v>
      </c>
      <c r="Q71" s="364">
        <f t="shared" si="33"/>
        <v>0</v>
      </c>
      <c r="R71" s="364">
        <f t="shared" si="33"/>
        <v>0</v>
      </c>
      <c r="S71" s="364">
        <f t="shared" si="33"/>
        <v>0</v>
      </c>
      <c r="T71" s="364">
        <f t="shared" si="33"/>
        <v>0</v>
      </c>
      <c r="U71" s="364">
        <f t="shared" si="33"/>
        <v>0</v>
      </c>
      <c r="V71" s="364">
        <f t="shared" si="33"/>
        <v>0</v>
      </c>
      <c r="W71" s="364">
        <f t="shared" si="33"/>
        <v>0</v>
      </c>
      <c r="X71" s="364">
        <f t="shared" si="33"/>
        <v>0</v>
      </c>
      <c r="Y71" s="364">
        <f t="shared" si="33"/>
        <v>0</v>
      </c>
      <c r="Z71" s="364">
        <f t="shared" si="33"/>
        <v>0</v>
      </c>
      <c r="AA71" s="364">
        <f t="shared" si="33"/>
        <v>0</v>
      </c>
      <c r="AB71" s="364">
        <f t="shared" si="33"/>
        <v>0</v>
      </c>
      <c r="AC71" s="364">
        <f t="shared" si="33"/>
        <v>0</v>
      </c>
      <c r="AD71" s="364">
        <f t="shared" si="33"/>
        <v>0</v>
      </c>
      <c r="AE71" s="364">
        <f t="shared" si="23"/>
        <v>0</v>
      </c>
    </row>
    <row r="72" spans="1:31" ht="21" x14ac:dyDescent="0.15">
      <c r="A72" s="363" t="str">
        <f t="shared" si="21"/>
        <v>12.0 Витрати на підтримку життєдіяльності  клієнтів/цільової групи</v>
      </c>
      <c r="B72" s="364">
        <f t="shared" ref="B72:AD72" si="34">B18+B36+B54</f>
        <v>0</v>
      </c>
      <c r="C72" s="364">
        <f t="shared" si="34"/>
        <v>0</v>
      </c>
      <c r="D72" s="364">
        <f t="shared" si="34"/>
        <v>0</v>
      </c>
      <c r="E72" s="364">
        <f t="shared" si="34"/>
        <v>0</v>
      </c>
      <c r="F72" s="364">
        <f t="shared" si="34"/>
        <v>0</v>
      </c>
      <c r="G72" s="364">
        <f t="shared" si="34"/>
        <v>0</v>
      </c>
      <c r="H72" s="364">
        <f t="shared" si="34"/>
        <v>0</v>
      </c>
      <c r="I72" s="364">
        <f t="shared" si="34"/>
        <v>0</v>
      </c>
      <c r="J72" s="364">
        <f t="shared" si="34"/>
        <v>0</v>
      </c>
      <c r="K72" s="364">
        <f t="shared" si="34"/>
        <v>0</v>
      </c>
      <c r="L72" s="364">
        <f t="shared" si="34"/>
        <v>0</v>
      </c>
      <c r="M72" s="364">
        <f t="shared" si="34"/>
        <v>0</v>
      </c>
      <c r="N72" s="364">
        <f t="shared" si="34"/>
        <v>0</v>
      </c>
      <c r="O72" s="364">
        <f t="shared" si="34"/>
        <v>0</v>
      </c>
      <c r="P72" s="364">
        <f t="shared" si="34"/>
        <v>0</v>
      </c>
      <c r="Q72" s="364">
        <f t="shared" si="34"/>
        <v>0</v>
      </c>
      <c r="R72" s="364">
        <f t="shared" si="34"/>
        <v>0</v>
      </c>
      <c r="S72" s="364">
        <f t="shared" si="34"/>
        <v>0</v>
      </c>
      <c r="T72" s="364">
        <f t="shared" si="34"/>
        <v>0</v>
      </c>
      <c r="U72" s="364">
        <f t="shared" si="34"/>
        <v>0</v>
      </c>
      <c r="V72" s="364">
        <f t="shared" si="34"/>
        <v>0</v>
      </c>
      <c r="W72" s="364">
        <f t="shared" si="34"/>
        <v>0</v>
      </c>
      <c r="X72" s="364">
        <f t="shared" si="34"/>
        <v>0</v>
      </c>
      <c r="Y72" s="364">
        <f t="shared" si="34"/>
        <v>0</v>
      </c>
      <c r="Z72" s="364">
        <f t="shared" si="34"/>
        <v>0</v>
      </c>
      <c r="AA72" s="364">
        <f t="shared" si="34"/>
        <v>0</v>
      </c>
      <c r="AB72" s="364">
        <f t="shared" si="34"/>
        <v>0</v>
      </c>
      <c r="AC72" s="364">
        <f t="shared" si="34"/>
        <v>0</v>
      </c>
      <c r="AD72" s="364">
        <f t="shared" si="34"/>
        <v>0</v>
      </c>
      <c r="AE72" s="364">
        <f t="shared" si="23"/>
        <v>0</v>
      </c>
    </row>
    <row r="73" spans="1:31" x14ac:dyDescent="0.15">
      <c r="A73" s="380" t="str">
        <f t="shared" si="21"/>
        <v>13.0 Фінансування, орієнтоване на визначені результати</v>
      </c>
      <c r="B73" s="364">
        <f t="shared" ref="B73:AD73" si="35">B19+B37+B55</f>
        <v>0</v>
      </c>
      <c r="C73" s="364">
        <f t="shared" si="35"/>
        <v>0</v>
      </c>
      <c r="D73" s="364">
        <f t="shared" si="35"/>
        <v>0</v>
      </c>
      <c r="E73" s="364">
        <f t="shared" si="35"/>
        <v>0</v>
      </c>
      <c r="F73" s="364">
        <f t="shared" si="35"/>
        <v>0</v>
      </c>
      <c r="G73" s="364">
        <f t="shared" si="35"/>
        <v>0</v>
      </c>
      <c r="H73" s="364">
        <f t="shared" si="35"/>
        <v>0</v>
      </c>
      <c r="I73" s="364">
        <f t="shared" si="35"/>
        <v>0</v>
      </c>
      <c r="J73" s="364">
        <f t="shared" si="35"/>
        <v>0</v>
      </c>
      <c r="K73" s="364">
        <f t="shared" si="35"/>
        <v>0</v>
      </c>
      <c r="L73" s="364">
        <f t="shared" si="35"/>
        <v>0</v>
      </c>
      <c r="M73" s="364">
        <f t="shared" si="35"/>
        <v>0</v>
      </c>
      <c r="N73" s="364">
        <f t="shared" si="35"/>
        <v>0</v>
      </c>
      <c r="O73" s="364">
        <f t="shared" si="35"/>
        <v>0</v>
      </c>
      <c r="P73" s="364">
        <f t="shared" si="35"/>
        <v>0</v>
      </c>
      <c r="Q73" s="364">
        <f t="shared" si="35"/>
        <v>0</v>
      </c>
      <c r="R73" s="364">
        <f t="shared" si="35"/>
        <v>0</v>
      </c>
      <c r="S73" s="364">
        <f t="shared" si="35"/>
        <v>0</v>
      </c>
      <c r="T73" s="364">
        <f t="shared" si="35"/>
        <v>0</v>
      </c>
      <c r="U73" s="364">
        <f t="shared" si="35"/>
        <v>0</v>
      </c>
      <c r="V73" s="364">
        <f t="shared" si="35"/>
        <v>0</v>
      </c>
      <c r="W73" s="364">
        <f t="shared" si="35"/>
        <v>0</v>
      </c>
      <c r="X73" s="364">
        <f t="shared" si="35"/>
        <v>0</v>
      </c>
      <c r="Y73" s="364">
        <f t="shared" si="35"/>
        <v>0</v>
      </c>
      <c r="Z73" s="364">
        <f t="shared" si="35"/>
        <v>0</v>
      </c>
      <c r="AA73" s="364">
        <f t="shared" si="35"/>
        <v>0</v>
      </c>
      <c r="AB73" s="364">
        <f t="shared" si="35"/>
        <v>0</v>
      </c>
      <c r="AC73" s="364">
        <f t="shared" si="35"/>
        <v>0</v>
      </c>
      <c r="AD73" s="364">
        <f t="shared" si="35"/>
        <v>0</v>
      </c>
      <c r="AE73" s="364">
        <f t="shared" si="23"/>
        <v>0</v>
      </c>
    </row>
    <row r="74" spans="1:31" s="383" customFormat="1" ht="12" x14ac:dyDescent="0.2">
      <c r="A74" s="381" t="s">
        <v>63</v>
      </c>
      <c r="B74" s="382">
        <f>SUM(B61:B73)</f>
        <v>0</v>
      </c>
      <c r="C74" s="382">
        <f>SUM(C61:C73)</f>
        <v>0</v>
      </c>
      <c r="D74" s="382">
        <f>SUM(D61:D73)</f>
        <v>0</v>
      </c>
      <c r="E74" s="382">
        <f>SUM(E61:E73)</f>
        <v>0</v>
      </c>
      <c r="F74" s="382">
        <f t="shared" ref="F74" si="36">SUM(F61:F73)</f>
        <v>0</v>
      </c>
      <c r="G74" s="382">
        <f>SUM(G61:G73)</f>
        <v>0</v>
      </c>
      <c r="H74" s="382">
        <f>SUM(H61:H73)</f>
        <v>0</v>
      </c>
      <c r="I74" s="382">
        <f>SUM(I61:I73)</f>
        <v>0</v>
      </c>
      <c r="J74" s="382">
        <f>SUM(J61:J73)</f>
        <v>0</v>
      </c>
      <c r="K74" s="382">
        <f t="shared" ref="K74" si="37">SUM(K61:K73)</f>
        <v>0</v>
      </c>
      <c r="L74" s="382">
        <f>SUM(L61:L73)</f>
        <v>0</v>
      </c>
      <c r="M74" s="382">
        <f>SUM(M61:M73)</f>
        <v>0</v>
      </c>
      <c r="N74" s="382">
        <f>SUM(N61:N73)</f>
        <v>0</v>
      </c>
      <c r="O74" s="382">
        <f>SUM(O61:O73)</f>
        <v>0</v>
      </c>
      <c r="P74" s="382">
        <f t="shared" ref="P74:AE74" si="38">SUM(P61:P73)</f>
        <v>0</v>
      </c>
      <c r="Q74" s="382">
        <f t="shared" si="38"/>
        <v>0</v>
      </c>
      <c r="R74" s="382">
        <f t="shared" si="38"/>
        <v>0</v>
      </c>
      <c r="S74" s="382">
        <f t="shared" si="38"/>
        <v>0</v>
      </c>
      <c r="T74" s="382"/>
      <c r="U74" s="382"/>
      <c r="V74" s="382"/>
      <c r="W74" s="382"/>
      <c r="X74" s="382"/>
      <c r="Y74" s="382"/>
      <c r="Z74" s="382"/>
      <c r="AA74" s="382"/>
      <c r="AB74" s="382"/>
      <c r="AC74" s="382"/>
      <c r="AD74" s="382"/>
      <c r="AE74" s="382">
        <f t="shared" si="38"/>
        <v>0</v>
      </c>
    </row>
  </sheetData>
  <conditionalFormatting sqref="B1:B3">
    <cfRule type="cellIs" dxfId="35" priority="9" operator="equal">
      <formula>0</formula>
    </cfRule>
  </conditionalFormatting>
  <conditionalFormatting sqref="A1:A5">
    <cfRule type="cellIs" dxfId="34" priority="8" operator="equal">
      <formula>"Общий итог"</formula>
    </cfRule>
  </conditionalFormatting>
  <conditionalFormatting sqref="A22:A23">
    <cfRule type="cellIs" dxfId="33" priority="2" operator="equal">
      <formula>"Общий итог"</formula>
    </cfRule>
  </conditionalFormatting>
  <pageMargins left="0.31496062992125984" right="0.11811023622047245" top="0.39370078740157483" bottom="0.15748031496062992" header="0.31496062992125984" footer="0.31496062992125984"/>
  <pageSetup paperSize="9" scale="5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38"/>
  <sheetViews>
    <sheetView zoomScale="70" zoomScaleNormal="70" workbookViewId="0">
      <pane xSplit="19" ySplit="2" topLeftCell="T3" activePane="bottomRight" state="frozen"/>
      <selection pane="topRight" activeCell="T1" sqref="T1"/>
      <selection pane="bottomLeft" activeCell="A3" sqref="A3"/>
      <selection pane="bottomRight" activeCell="A3" sqref="A3"/>
    </sheetView>
  </sheetViews>
  <sheetFormatPr defaultRowHeight="14.25" outlineLevelCol="1" x14ac:dyDescent="0.2"/>
  <cols>
    <col min="1" max="1" width="30.140625" style="232" customWidth="1"/>
    <col min="2" max="2" width="25.5703125" style="232" customWidth="1"/>
    <col min="3" max="3" width="45" style="233" customWidth="1"/>
    <col min="4" max="4" width="2.5703125" style="234" hidden="1" customWidth="1" outlineLevel="1"/>
    <col min="5" max="6" width="13.140625" style="164" hidden="1" customWidth="1" outlineLevel="1"/>
    <col min="7" max="8" width="11.5703125" style="164" hidden="1" customWidth="1" outlineLevel="1"/>
    <col min="9" max="9" width="2.5703125" style="234" hidden="1" customWidth="1" outlineLevel="1"/>
    <col min="10" max="11" width="13.140625" style="164" hidden="1" customWidth="1" outlineLevel="1"/>
    <col min="12" max="13" width="11.5703125" style="164" hidden="1" customWidth="1" outlineLevel="1"/>
    <col min="14" max="14" width="2.5703125" style="234" hidden="1" customWidth="1" outlineLevel="1"/>
    <col min="15" max="16" width="13.140625" style="164" hidden="1" customWidth="1" outlineLevel="1"/>
    <col min="17" max="18" width="11.5703125" style="164" hidden="1" customWidth="1" outlineLevel="1"/>
    <col min="19" max="19" width="40.85546875" style="164" hidden="1" customWidth="1" outlineLevel="1"/>
    <col min="20" max="20" width="2.5703125" style="234" customWidth="1" collapsed="1"/>
    <col min="21" max="24" width="11.5703125" style="238" bestFit="1" customWidth="1"/>
    <col min="25" max="25" width="2.5703125" style="234" customWidth="1"/>
    <col min="26" max="29" width="11.5703125" style="239" bestFit="1" customWidth="1"/>
    <col min="30" max="30" width="2.5703125" style="241" customWidth="1"/>
    <col min="31" max="34" width="11.5703125" style="239" bestFit="1" customWidth="1"/>
    <col min="35" max="35" width="2.5703125" style="241" customWidth="1"/>
    <col min="36" max="255" width="8.7109375" style="226"/>
    <col min="256" max="256" width="42" style="226" customWidth="1"/>
    <col min="257" max="257" width="45" style="226" customWidth="1"/>
    <col min="258" max="261" width="11.140625" style="226" customWidth="1"/>
    <col min="262" max="265" width="0" style="226" hidden="1" customWidth="1"/>
    <col min="266" max="266" width="16" style="226" bestFit="1" customWidth="1"/>
    <col min="267" max="274" width="0" style="226" hidden="1" customWidth="1"/>
    <col min="275" max="278" width="5" style="226" bestFit="1" customWidth="1"/>
    <col min="279" max="282" width="0" style="226" hidden="1" customWidth="1"/>
    <col min="283" max="511" width="8.7109375" style="226"/>
    <col min="512" max="512" width="42" style="226" customWidth="1"/>
    <col min="513" max="513" width="45" style="226" customWidth="1"/>
    <col min="514" max="517" width="11.140625" style="226" customWidth="1"/>
    <col min="518" max="521" width="0" style="226" hidden="1" customWidth="1"/>
    <col min="522" max="522" width="16" style="226" bestFit="1" customWidth="1"/>
    <col min="523" max="530" width="0" style="226" hidden="1" customWidth="1"/>
    <col min="531" max="534" width="5" style="226" bestFit="1" customWidth="1"/>
    <col min="535" max="538" width="0" style="226" hidden="1" customWidth="1"/>
    <col min="539" max="767" width="8.7109375" style="226"/>
    <col min="768" max="768" width="42" style="226" customWidth="1"/>
    <col min="769" max="769" width="45" style="226" customWidth="1"/>
    <col min="770" max="773" width="11.140625" style="226" customWidth="1"/>
    <col min="774" max="777" width="0" style="226" hidden="1" customWidth="1"/>
    <col min="778" max="778" width="16" style="226" bestFit="1" customWidth="1"/>
    <col min="779" max="786" width="0" style="226" hidden="1" customWidth="1"/>
    <col min="787" max="790" width="5" style="226" bestFit="1" customWidth="1"/>
    <col min="791" max="794" width="0" style="226" hidden="1" customWidth="1"/>
    <col min="795" max="1023" width="8.7109375" style="226"/>
    <col min="1024" max="1024" width="42" style="226" customWidth="1"/>
    <col min="1025" max="1025" width="45" style="226" customWidth="1"/>
    <col min="1026" max="1029" width="11.140625" style="226" customWidth="1"/>
    <col min="1030" max="1033" width="0" style="226" hidden="1" customWidth="1"/>
    <col min="1034" max="1034" width="16" style="226" bestFit="1" customWidth="1"/>
    <col min="1035" max="1042" width="0" style="226" hidden="1" customWidth="1"/>
    <col min="1043" max="1046" width="5" style="226" bestFit="1" customWidth="1"/>
    <col min="1047" max="1050" width="0" style="226" hidden="1" customWidth="1"/>
    <col min="1051" max="1279" width="8.7109375" style="226"/>
    <col min="1280" max="1280" width="42" style="226" customWidth="1"/>
    <col min="1281" max="1281" width="45" style="226" customWidth="1"/>
    <col min="1282" max="1285" width="11.140625" style="226" customWidth="1"/>
    <col min="1286" max="1289" width="0" style="226" hidden="1" customWidth="1"/>
    <col min="1290" max="1290" width="16" style="226" bestFit="1" customWidth="1"/>
    <col min="1291" max="1298" width="0" style="226" hidden="1" customWidth="1"/>
    <col min="1299" max="1302" width="5" style="226" bestFit="1" customWidth="1"/>
    <col min="1303" max="1306" width="0" style="226" hidden="1" customWidth="1"/>
    <col min="1307" max="1535" width="8.7109375" style="226"/>
    <col min="1536" max="1536" width="42" style="226" customWidth="1"/>
    <col min="1537" max="1537" width="45" style="226" customWidth="1"/>
    <col min="1538" max="1541" width="11.140625" style="226" customWidth="1"/>
    <col min="1542" max="1545" width="0" style="226" hidden="1" customWidth="1"/>
    <col min="1546" max="1546" width="16" style="226" bestFit="1" customWidth="1"/>
    <col min="1547" max="1554" width="0" style="226" hidden="1" customWidth="1"/>
    <col min="1555" max="1558" width="5" style="226" bestFit="1" customWidth="1"/>
    <col min="1559" max="1562" width="0" style="226" hidden="1" customWidth="1"/>
    <col min="1563" max="1791" width="8.7109375" style="226"/>
    <col min="1792" max="1792" width="42" style="226" customWidth="1"/>
    <col min="1793" max="1793" width="45" style="226" customWidth="1"/>
    <col min="1794" max="1797" width="11.140625" style="226" customWidth="1"/>
    <col min="1798" max="1801" width="0" style="226" hidden="1" customWidth="1"/>
    <col min="1802" max="1802" width="16" style="226" bestFit="1" customWidth="1"/>
    <col min="1803" max="1810" width="0" style="226" hidden="1" customWidth="1"/>
    <col min="1811" max="1814" width="5" style="226" bestFit="1" customWidth="1"/>
    <col min="1815" max="1818" width="0" style="226" hidden="1" customWidth="1"/>
    <col min="1819" max="2047" width="8.7109375" style="226"/>
    <col min="2048" max="2048" width="42" style="226" customWidth="1"/>
    <col min="2049" max="2049" width="45" style="226" customWidth="1"/>
    <col min="2050" max="2053" width="11.140625" style="226" customWidth="1"/>
    <col min="2054" max="2057" width="0" style="226" hidden="1" customWidth="1"/>
    <col min="2058" max="2058" width="16" style="226" bestFit="1" customWidth="1"/>
    <col min="2059" max="2066" width="0" style="226" hidden="1" customWidth="1"/>
    <col min="2067" max="2070" width="5" style="226" bestFit="1" customWidth="1"/>
    <col min="2071" max="2074" width="0" style="226" hidden="1" customWidth="1"/>
    <col min="2075" max="2303" width="8.7109375" style="226"/>
    <col min="2304" max="2304" width="42" style="226" customWidth="1"/>
    <col min="2305" max="2305" width="45" style="226" customWidth="1"/>
    <col min="2306" max="2309" width="11.140625" style="226" customWidth="1"/>
    <col min="2310" max="2313" width="0" style="226" hidden="1" customWidth="1"/>
    <col min="2314" max="2314" width="16" style="226" bestFit="1" customWidth="1"/>
    <col min="2315" max="2322" width="0" style="226" hidden="1" customWidth="1"/>
    <col min="2323" max="2326" width="5" style="226" bestFit="1" customWidth="1"/>
    <col min="2327" max="2330" width="0" style="226" hidden="1" customWidth="1"/>
    <col min="2331" max="2559" width="8.7109375" style="226"/>
    <col min="2560" max="2560" width="42" style="226" customWidth="1"/>
    <col min="2561" max="2561" width="45" style="226" customWidth="1"/>
    <col min="2562" max="2565" width="11.140625" style="226" customWidth="1"/>
    <col min="2566" max="2569" width="0" style="226" hidden="1" customWidth="1"/>
    <col min="2570" max="2570" width="16" style="226" bestFit="1" customWidth="1"/>
    <col min="2571" max="2578" width="0" style="226" hidden="1" customWidth="1"/>
    <col min="2579" max="2582" width="5" style="226" bestFit="1" customWidth="1"/>
    <col min="2583" max="2586" width="0" style="226" hidden="1" customWidth="1"/>
    <col min="2587" max="2815" width="8.7109375" style="226"/>
    <col min="2816" max="2816" width="42" style="226" customWidth="1"/>
    <col min="2817" max="2817" width="45" style="226" customWidth="1"/>
    <col min="2818" max="2821" width="11.140625" style="226" customWidth="1"/>
    <col min="2822" max="2825" width="0" style="226" hidden="1" customWidth="1"/>
    <col min="2826" max="2826" width="16" style="226" bestFit="1" customWidth="1"/>
    <col min="2827" max="2834" width="0" style="226" hidden="1" customWidth="1"/>
    <col min="2835" max="2838" width="5" style="226" bestFit="1" customWidth="1"/>
    <col min="2839" max="2842" width="0" style="226" hidden="1" customWidth="1"/>
    <col min="2843" max="3071" width="8.7109375" style="226"/>
    <col min="3072" max="3072" width="42" style="226" customWidth="1"/>
    <col min="3073" max="3073" width="45" style="226" customWidth="1"/>
    <col min="3074" max="3077" width="11.140625" style="226" customWidth="1"/>
    <col min="3078" max="3081" width="0" style="226" hidden="1" customWidth="1"/>
    <col min="3082" max="3082" width="16" style="226" bestFit="1" customWidth="1"/>
    <col min="3083" max="3090" width="0" style="226" hidden="1" customWidth="1"/>
    <col min="3091" max="3094" width="5" style="226" bestFit="1" customWidth="1"/>
    <col min="3095" max="3098" width="0" style="226" hidden="1" customWidth="1"/>
    <col min="3099" max="3327" width="8.7109375" style="226"/>
    <col min="3328" max="3328" width="42" style="226" customWidth="1"/>
    <col min="3329" max="3329" width="45" style="226" customWidth="1"/>
    <col min="3330" max="3333" width="11.140625" style="226" customWidth="1"/>
    <col min="3334" max="3337" width="0" style="226" hidden="1" customWidth="1"/>
    <col min="3338" max="3338" width="16" style="226" bestFit="1" customWidth="1"/>
    <col min="3339" max="3346" width="0" style="226" hidden="1" customWidth="1"/>
    <col min="3347" max="3350" width="5" style="226" bestFit="1" customWidth="1"/>
    <col min="3351" max="3354" width="0" style="226" hidden="1" customWidth="1"/>
    <col min="3355" max="3583" width="8.7109375" style="226"/>
    <col min="3584" max="3584" width="42" style="226" customWidth="1"/>
    <col min="3585" max="3585" width="45" style="226" customWidth="1"/>
    <col min="3586" max="3589" width="11.140625" style="226" customWidth="1"/>
    <col min="3590" max="3593" width="0" style="226" hidden="1" customWidth="1"/>
    <col min="3594" max="3594" width="16" style="226" bestFit="1" customWidth="1"/>
    <col min="3595" max="3602" width="0" style="226" hidden="1" customWidth="1"/>
    <col min="3603" max="3606" width="5" style="226" bestFit="1" customWidth="1"/>
    <col min="3607" max="3610" width="0" style="226" hidden="1" customWidth="1"/>
    <col min="3611" max="3839" width="8.7109375" style="226"/>
    <col min="3840" max="3840" width="42" style="226" customWidth="1"/>
    <col min="3841" max="3841" width="45" style="226" customWidth="1"/>
    <col min="3842" max="3845" width="11.140625" style="226" customWidth="1"/>
    <col min="3846" max="3849" width="0" style="226" hidden="1" customWidth="1"/>
    <col min="3850" max="3850" width="16" style="226" bestFit="1" customWidth="1"/>
    <col min="3851" max="3858" width="0" style="226" hidden="1" customWidth="1"/>
    <col min="3859" max="3862" width="5" style="226" bestFit="1" customWidth="1"/>
    <col min="3863" max="3866" width="0" style="226" hidden="1" customWidth="1"/>
    <col min="3867" max="4095" width="8.7109375" style="226"/>
    <col min="4096" max="4096" width="42" style="226" customWidth="1"/>
    <col min="4097" max="4097" width="45" style="226" customWidth="1"/>
    <col min="4098" max="4101" width="11.140625" style="226" customWidth="1"/>
    <col min="4102" max="4105" width="0" style="226" hidden="1" customWidth="1"/>
    <col min="4106" max="4106" width="16" style="226" bestFit="1" customWidth="1"/>
    <col min="4107" max="4114" width="0" style="226" hidden="1" customWidth="1"/>
    <col min="4115" max="4118" width="5" style="226" bestFit="1" customWidth="1"/>
    <col min="4119" max="4122" width="0" style="226" hidden="1" customWidth="1"/>
    <col min="4123" max="4351" width="8.7109375" style="226"/>
    <col min="4352" max="4352" width="42" style="226" customWidth="1"/>
    <col min="4353" max="4353" width="45" style="226" customWidth="1"/>
    <col min="4354" max="4357" width="11.140625" style="226" customWidth="1"/>
    <col min="4358" max="4361" width="0" style="226" hidden="1" customWidth="1"/>
    <col min="4362" max="4362" width="16" style="226" bestFit="1" customWidth="1"/>
    <col min="4363" max="4370" width="0" style="226" hidden="1" customWidth="1"/>
    <col min="4371" max="4374" width="5" style="226" bestFit="1" customWidth="1"/>
    <col min="4375" max="4378" width="0" style="226" hidden="1" customWidth="1"/>
    <col min="4379" max="4607" width="8.7109375" style="226"/>
    <col min="4608" max="4608" width="42" style="226" customWidth="1"/>
    <col min="4609" max="4609" width="45" style="226" customWidth="1"/>
    <col min="4610" max="4613" width="11.140625" style="226" customWidth="1"/>
    <col min="4614" max="4617" width="0" style="226" hidden="1" customWidth="1"/>
    <col min="4618" max="4618" width="16" style="226" bestFit="1" customWidth="1"/>
    <col min="4619" max="4626" width="0" style="226" hidden="1" customWidth="1"/>
    <col min="4627" max="4630" width="5" style="226" bestFit="1" customWidth="1"/>
    <col min="4631" max="4634" width="0" style="226" hidden="1" customWidth="1"/>
    <col min="4635" max="4863" width="8.7109375" style="226"/>
    <col min="4864" max="4864" width="42" style="226" customWidth="1"/>
    <col min="4865" max="4865" width="45" style="226" customWidth="1"/>
    <col min="4866" max="4869" width="11.140625" style="226" customWidth="1"/>
    <col min="4870" max="4873" width="0" style="226" hidden="1" customWidth="1"/>
    <col min="4874" max="4874" width="16" style="226" bestFit="1" customWidth="1"/>
    <col min="4875" max="4882" width="0" style="226" hidden="1" customWidth="1"/>
    <col min="4883" max="4886" width="5" style="226" bestFit="1" customWidth="1"/>
    <col min="4887" max="4890" width="0" style="226" hidden="1" customWidth="1"/>
    <col min="4891" max="5119" width="8.7109375" style="226"/>
    <col min="5120" max="5120" width="42" style="226" customWidth="1"/>
    <col min="5121" max="5121" width="45" style="226" customWidth="1"/>
    <col min="5122" max="5125" width="11.140625" style="226" customWidth="1"/>
    <col min="5126" max="5129" width="0" style="226" hidden="1" customWidth="1"/>
    <col min="5130" max="5130" width="16" style="226" bestFit="1" customWidth="1"/>
    <col min="5131" max="5138" width="0" style="226" hidden="1" customWidth="1"/>
    <col min="5139" max="5142" width="5" style="226" bestFit="1" customWidth="1"/>
    <col min="5143" max="5146" width="0" style="226" hidden="1" customWidth="1"/>
    <col min="5147" max="5375" width="8.7109375" style="226"/>
    <col min="5376" max="5376" width="42" style="226" customWidth="1"/>
    <col min="5377" max="5377" width="45" style="226" customWidth="1"/>
    <col min="5378" max="5381" width="11.140625" style="226" customWidth="1"/>
    <col min="5382" max="5385" width="0" style="226" hidden="1" customWidth="1"/>
    <col min="5386" max="5386" width="16" style="226" bestFit="1" customWidth="1"/>
    <col min="5387" max="5394" width="0" style="226" hidden="1" customWidth="1"/>
    <col min="5395" max="5398" width="5" style="226" bestFit="1" customWidth="1"/>
    <col min="5399" max="5402" width="0" style="226" hidden="1" customWidth="1"/>
    <col min="5403" max="5631" width="8.7109375" style="226"/>
    <col min="5632" max="5632" width="42" style="226" customWidth="1"/>
    <col min="5633" max="5633" width="45" style="226" customWidth="1"/>
    <col min="5634" max="5637" width="11.140625" style="226" customWidth="1"/>
    <col min="5638" max="5641" width="0" style="226" hidden="1" customWidth="1"/>
    <col min="5642" max="5642" width="16" style="226" bestFit="1" customWidth="1"/>
    <col min="5643" max="5650" width="0" style="226" hidden="1" customWidth="1"/>
    <col min="5651" max="5654" width="5" style="226" bestFit="1" customWidth="1"/>
    <col min="5655" max="5658" width="0" style="226" hidden="1" customWidth="1"/>
    <col min="5659" max="5887" width="8.7109375" style="226"/>
    <col min="5888" max="5888" width="42" style="226" customWidth="1"/>
    <col min="5889" max="5889" width="45" style="226" customWidth="1"/>
    <col min="5890" max="5893" width="11.140625" style="226" customWidth="1"/>
    <col min="5894" max="5897" width="0" style="226" hidden="1" customWidth="1"/>
    <col min="5898" max="5898" width="16" style="226" bestFit="1" customWidth="1"/>
    <col min="5899" max="5906" width="0" style="226" hidden="1" customWidth="1"/>
    <col min="5907" max="5910" width="5" style="226" bestFit="1" customWidth="1"/>
    <col min="5911" max="5914" width="0" style="226" hidden="1" customWidth="1"/>
    <col min="5915" max="6143" width="8.7109375" style="226"/>
    <col min="6144" max="6144" width="42" style="226" customWidth="1"/>
    <col min="6145" max="6145" width="45" style="226" customWidth="1"/>
    <col min="6146" max="6149" width="11.140625" style="226" customWidth="1"/>
    <col min="6150" max="6153" width="0" style="226" hidden="1" customWidth="1"/>
    <col min="6154" max="6154" width="16" style="226" bestFit="1" customWidth="1"/>
    <col min="6155" max="6162" width="0" style="226" hidden="1" customWidth="1"/>
    <col min="6163" max="6166" width="5" style="226" bestFit="1" customWidth="1"/>
    <col min="6167" max="6170" width="0" style="226" hidden="1" customWidth="1"/>
    <col min="6171" max="6399" width="8.7109375" style="226"/>
    <col min="6400" max="6400" width="42" style="226" customWidth="1"/>
    <col min="6401" max="6401" width="45" style="226" customWidth="1"/>
    <col min="6402" max="6405" width="11.140625" style="226" customWidth="1"/>
    <col min="6406" max="6409" width="0" style="226" hidden="1" customWidth="1"/>
    <col min="6410" max="6410" width="16" style="226" bestFit="1" customWidth="1"/>
    <col min="6411" max="6418" width="0" style="226" hidden="1" customWidth="1"/>
    <col min="6419" max="6422" width="5" style="226" bestFit="1" customWidth="1"/>
    <col min="6423" max="6426" width="0" style="226" hidden="1" customWidth="1"/>
    <col min="6427" max="6655" width="8.7109375" style="226"/>
    <col min="6656" max="6656" width="42" style="226" customWidth="1"/>
    <col min="6657" max="6657" width="45" style="226" customWidth="1"/>
    <col min="6658" max="6661" width="11.140625" style="226" customWidth="1"/>
    <col min="6662" max="6665" width="0" style="226" hidden="1" customWidth="1"/>
    <col min="6666" max="6666" width="16" style="226" bestFit="1" customWidth="1"/>
    <col min="6667" max="6674" width="0" style="226" hidden="1" customWidth="1"/>
    <col min="6675" max="6678" width="5" style="226" bestFit="1" customWidth="1"/>
    <col min="6679" max="6682" width="0" style="226" hidden="1" customWidth="1"/>
    <col min="6683" max="6911" width="8.7109375" style="226"/>
    <col min="6912" max="6912" width="42" style="226" customWidth="1"/>
    <col min="6913" max="6913" width="45" style="226" customWidth="1"/>
    <col min="6914" max="6917" width="11.140625" style="226" customWidth="1"/>
    <col min="6918" max="6921" width="0" style="226" hidden="1" customWidth="1"/>
    <col min="6922" max="6922" width="16" style="226" bestFit="1" customWidth="1"/>
    <col min="6923" max="6930" width="0" style="226" hidden="1" customWidth="1"/>
    <col min="6931" max="6934" width="5" style="226" bestFit="1" customWidth="1"/>
    <col min="6935" max="6938" width="0" style="226" hidden="1" customWidth="1"/>
    <col min="6939" max="7167" width="8.7109375" style="226"/>
    <col min="7168" max="7168" width="42" style="226" customWidth="1"/>
    <col min="7169" max="7169" width="45" style="226" customWidth="1"/>
    <col min="7170" max="7173" width="11.140625" style="226" customWidth="1"/>
    <col min="7174" max="7177" width="0" style="226" hidden="1" customWidth="1"/>
    <col min="7178" max="7178" width="16" style="226" bestFit="1" customWidth="1"/>
    <col min="7179" max="7186" width="0" style="226" hidden="1" customWidth="1"/>
    <col min="7187" max="7190" width="5" style="226" bestFit="1" customWidth="1"/>
    <col min="7191" max="7194" width="0" style="226" hidden="1" customWidth="1"/>
    <col min="7195" max="7423" width="8.7109375" style="226"/>
    <col min="7424" max="7424" width="42" style="226" customWidth="1"/>
    <col min="7425" max="7425" width="45" style="226" customWidth="1"/>
    <col min="7426" max="7429" width="11.140625" style="226" customWidth="1"/>
    <col min="7430" max="7433" width="0" style="226" hidden="1" customWidth="1"/>
    <col min="7434" max="7434" width="16" style="226" bestFit="1" customWidth="1"/>
    <col min="7435" max="7442" width="0" style="226" hidden="1" customWidth="1"/>
    <col min="7443" max="7446" width="5" style="226" bestFit="1" customWidth="1"/>
    <col min="7447" max="7450" width="0" style="226" hidden="1" customWidth="1"/>
    <col min="7451" max="7679" width="8.7109375" style="226"/>
    <col min="7680" max="7680" width="42" style="226" customWidth="1"/>
    <col min="7681" max="7681" width="45" style="226" customWidth="1"/>
    <col min="7682" max="7685" width="11.140625" style="226" customWidth="1"/>
    <col min="7686" max="7689" width="0" style="226" hidden="1" customWidth="1"/>
    <col min="7690" max="7690" width="16" style="226" bestFit="1" customWidth="1"/>
    <col min="7691" max="7698" width="0" style="226" hidden="1" customWidth="1"/>
    <col min="7699" max="7702" width="5" style="226" bestFit="1" customWidth="1"/>
    <col min="7703" max="7706" width="0" style="226" hidden="1" customWidth="1"/>
    <col min="7707" max="7935" width="8.7109375" style="226"/>
    <col min="7936" max="7936" width="42" style="226" customWidth="1"/>
    <col min="7937" max="7937" width="45" style="226" customWidth="1"/>
    <col min="7938" max="7941" width="11.140625" style="226" customWidth="1"/>
    <col min="7942" max="7945" width="0" style="226" hidden="1" customWidth="1"/>
    <col min="7946" max="7946" width="16" style="226" bestFit="1" customWidth="1"/>
    <col min="7947" max="7954" width="0" style="226" hidden="1" customWidth="1"/>
    <col min="7955" max="7958" width="5" style="226" bestFit="1" customWidth="1"/>
    <col min="7959" max="7962" width="0" style="226" hidden="1" customWidth="1"/>
    <col min="7963" max="8191" width="8.7109375" style="226"/>
    <col min="8192" max="8192" width="42" style="226" customWidth="1"/>
    <col min="8193" max="8193" width="45" style="226" customWidth="1"/>
    <col min="8194" max="8197" width="11.140625" style="226" customWidth="1"/>
    <col min="8198" max="8201" width="0" style="226" hidden="1" customWidth="1"/>
    <col min="8202" max="8202" width="16" style="226" bestFit="1" customWidth="1"/>
    <col min="8203" max="8210" width="0" style="226" hidden="1" customWidth="1"/>
    <col min="8211" max="8214" width="5" style="226" bestFit="1" customWidth="1"/>
    <col min="8215" max="8218" width="0" style="226" hidden="1" customWidth="1"/>
    <col min="8219" max="8447" width="8.7109375" style="226"/>
    <col min="8448" max="8448" width="42" style="226" customWidth="1"/>
    <col min="8449" max="8449" width="45" style="226" customWidth="1"/>
    <col min="8450" max="8453" width="11.140625" style="226" customWidth="1"/>
    <col min="8454" max="8457" width="0" style="226" hidden="1" customWidth="1"/>
    <col min="8458" max="8458" width="16" style="226" bestFit="1" customWidth="1"/>
    <col min="8459" max="8466" width="0" style="226" hidden="1" customWidth="1"/>
    <col min="8467" max="8470" width="5" style="226" bestFit="1" customWidth="1"/>
    <col min="8471" max="8474" width="0" style="226" hidden="1" customWidth="1"/>
    <col min="8475" max="8703" width="8.7109375" style="226"/>
    <col min="8704" max="8704" width="42" style="226" customWidth="1"/>
    <col min="8705" max="8705" width="45" style="226" customWidth="1"/>
    <col min="8706" max="8709" width="11.140625" style="226" customWidth="1"/>
    <col min="8710" max="8713" width="0" style="226" hidden="1" customWidth="1"/>
    <col min="8714" max="8714" width="16" style="226" bestFit="1" customWidth="1"/>
    <col min="8715" max="8722" width="0" style="226" hidden="1" customWidth="1"/>
    <col min="8723" max="8726" width="5" style="226" bestFit="1" customWidth="1"/>
    <col min="8727" max="8730" width="0" style="226" hidden="1" customWidth="1"/>
    <col min="8731" max="8959" width="8.7109375" style="226"/>
    <col min="8960" max="8960" width="42" style="226" customWidth="1"/>
    <col min="8961" max="8961" width="45" style="226" customWidth="1"/>
    <col min="8962" max="8965" width="11.140625" style="226" customWidth="1"/>
    <col min="8966" max="8969" width="0" style="226" hidden="1" customWidth="1"/>
    <col min="8970" max="8970" width="16" style="226" bestFit="1" customWidth="1"/>
    <col min="8971" max="8978" width="0" style="226" hidden="1" customWidth="1"/>
    <col min="8979" max="8982" width="5" style="226" bestFit="1" customWidth="1"/>
    <col min="8983" max="8986" width="0" style="226" hidden="1" customWidth="1"/>
    <col min="8987" max="9215" width="8.7109375" style="226"/>
    <col min="9216" max="9216" width="42" style="226" customWidth="1"/>
    <col min="9217" max="9217" width="45" style="226" customWidth="1"/>
    <col min="9218" max="9221" width="11.140625" style="226" customWidth="1"/>
    <col min="9222" max="9225" width="0" style="226" hidden="1" customWidth="1"/>
    <col min="9226" max="9226" width="16" style="226" bestFit="1" customWidth="1"/>
    <col min="9227" max="9234" width="0" style="226" hidden="1" customWidth="1"/>
    <col min="9235" max="9238" width="5" style="226" bestFit="1" customWidth="1"/>
    <col min="9239" max="9242" width="0" style="226" hidden="1" customWidth="1"/>
    <col min="9243" max="9471" width="8.7109375" style="226"/>
    <col min="9472" max="9472" width="42" style="226" customWidth="1"/>
    <col min="9473" max="9473" width="45" style="226" customWidth="1"/>
    <col min="9474" max="9477" width="11.140625" style="226" customWidth="1"/>
    <col min="9478" max="9481" width="0" style="226" hidden="1" customWidth="1"/>
    <col min="9482" max="9482" width="16" style="226" bestFit="1" customWidth="1"/>
    <col min="9483" max="9490" width="0" style="226" hidden="1" customWidth="1"/>
    <col min="9491" max="9494" width="5" style="226" bestFit="1" customWidth="1"/>
    <col min="9495" max="9498" width="0" style="226" hidden="1" customWidth="1"/>
    <col min="9499" max="9727" width="8.7109375" style="226"/>
    <col min="9728" max="9728" width="42" style="226" customWidth="1"/>
    <col min="9729" max="9729" width="45" style="226" customWidth="1"/>
    <col min="9730" max="9733" width="11.140625" style="226" customWidth="1"/>
    <col min="9734" max="9737" width="0" style="226" hidden="1" customWidth="1"/>
    <col min="9738" max="9738" width="16" style="226" bestFit="1" customWidth="1"/>
    <col min="9739" max="9746" width="0" style="226" hidden="1" customWidth="1"/>
    <col min="9747" max="9750" width="5" style="226" bestFit="1" customWidth="1"/>
    <col min="9751" max="9754" width="0" style="226" hidden="1" customWidth="1"/>
    <col min="9755" max="9983" width="8.7109375" style="226"/>
    <col min="9984" max="9984" width="42" style="226" customWidth="1"/>
    <col min="9985" max="9985" width="45" style="226" customWidth="1"/>
    <col min="9986" max="9989" width="11.140625" style="226" customWidth="1"/>
    <col min="9990" max="9993" width="0" style="226" hidden="1" customWidth="1"/>
    <col min="9994" max="9994" width="16" style="226" bestFit="1" customWidth="1"/>
    <col min="9995" max="10002" width="0" style="226" hidden="1" customWidth="1"/>
    <col min="10003" max="10006" width="5" style="226" bestFit="1" customWidth="1"/>
    <col min="10007" max="10010" width="0" style="226" hidden="1" customWidth="1"/>
    <col min="10011" max="10239" width="8.7109375" style="226"/>
    <col min="10240" max="10240" width="42" style="226" customWidth="1"/>
    <col min="10241" max="10241" width="45" style="226" customWidth="1"/>
    <col min="10242" max="10245" width="11.140625" style="226" customWidth="1"/>
    <col min="10246" max="10249" width="0" style="226" hidden="1" customWidth="1"/>
    <col min="10250" max="10250" width="16" style="226" bestFit="1" customWidth="1"/>
    <col min="10251" max="10258" width="0" style="226" hidden="1" customWidth="1"/>
    <col min="10259" max="10262" width="5" style="226" bestFit="1" customWidth="1"/>
    <col min="10263" max="10266" width="0" style="226" hidden="1" customWidth="1"/>
    <col min="10267" max="10495" width="8.7109375" style="226"/>
    <col min="10496" max="10496" width="42" style="226" customWidth="1"/>
    <col min="10497" max="10497" width="45" style="226" customWidth="1"/>
    <col min="10498" max="10501" width="11.140625" style="226" customWidth="1"/>
    <col min="10502" max="10505" width="0" style="226" hidden="1" customWidth="1"/>
    <col min="10506" max="10506" width="16" style="226" bestFit="1" customWidth="1"/>
    <col min="10507" max="10514" width="0" style="226" hidden="1" customWidth="1"/>
    <col min="10515" max="10518" width="5" style="226" bestFit="1" customWidth="1"/>
    <col min="10519" max="10522" width="0" style="226" hidden="1" customWidth="1"/>
    <col min="10523" max="10751" width="8.7109375" style="226"/>
    <col min="10752" max="10752" width="42" style="226" customWidth="1"/>
    <col min="10753" max="10753" width="45" style="226" customWidth="1"/>
    <col min="10754" max="10757" width="11.140625" style="226" customWidth="1"/>
    <col min="10758" max="10761" width="0" style="226" hidden="1" customWidth="1"/>
    <col min="10762" max="10762" width="16" style="226" bestFit="1" customWidth="1"/>
    <col min="10763" max="10770" width="0" style="226" hidden="1" customWidth="1"/>
    <col min="10771" max="10774" width="5" style="226" bestFit="1" customWidth="1"/>
    <col min="10775" max="10778" width="0" style="226" hidden="1" customWidth="1"/>
    <col min="10779" max="11007" width="8.7109375" style="226"/>
    <col min="11008" max="11008" width="42" style="226" customWidth="1"/>
    <col min="11009" max="11009" width="45" style="226" customWidth="1"/>
    <col min="11010" max="11013" width="11.140625" style="226" customWidth="1"/>
    <col min="11014" max="11017" width="0" style="226" hidden="1" customWidth="1"/>
    <col min="11018" max="11018" width="16" style="226" bestFit="1" customWidth="1"/>
    <col min="11019" max="11026" width="0" style="226" hidden="1" customWidth="1"/>
    <col min="11027" max="11030" width="5" style="226" bestFit="1" customWidth="1"/>
    <col min="11031" max="11034" width="0" style="226" hidden="1" customWidth="1"/>
    <col min="11035" max="11263" width="8.7109375" style="226"/>
    <col min="11264" max="11264" width="42" style="226" customWidth="1"/>
    <col min="11265" max="11265" width="45" style="226" customWidth="1"/>
    <col min="11266" max="11269" width="11.140625" style="226" customWidth="1"/>
    <col min="11270" max="11273" width="0" style="226" hidden="1" customWidth="1"/>
    <col min="11274" max="11274" width="16" style="226" bestFit="1" customWidth="1"/>
    <col min="11275" max="11282" width="0" style="226" hidden="1" customWidth="1"/>
    <col min="11283" max="11286" width="5" style="226" bestFit="1" customWidth="1"/>
    <col min="11287" max="11290" width="0" style="226" hidden="1" customWidth="1"/>
    <col min="11291" max="11519" width="8.7109375" style="226"/>
    <col min="11520" max="11520" width="42" style="226" customWidth="1"/>
    <col min="11521" max="11521" width="45" style="226" customWidth="1"/>
    <col min="11522" max="11525" width="11.140625" style="226" customWidth="1"/>
    <col min="11526" max="11529" width="0" style="226" hidden="1" customWidth="1"/>
    <col min="11530" max="11530" width="16" style="226" bestFit="1" customWidth="1"/>
    <col min="11531" max="11538" width="0" style="226" hidden="1" customWidth="1"/>
    <col min="11539" max="11542" width="5" style="226" bestFit="1" customWidth="1"/>
    <col min="11543" max="11546" width="0" style="226" hidden="1" customWidth="1"/>
    <col min="11547" max="11775" width="8.7109375" style="226"/>
    <col min="11776" max="11776" width="42" style="226" customWidth="1"/>
    <col min="11777" max="11777" width="45" style="226" customWidth="1"/>
    <col min="11778" max="11781" width="11.140625" style="226" customWidth="1"/>
    <col min="11782" max="11785" width="0" style="226" hidden="1" customWidth="1"/>
    <col min="11786" max="11786" width="16" style="226" bestFit="1" customWidth="1"/>
    <col min="11787" max="11794" width="0" style="226" hidden="1" customWidth="1"/>
    <col min="11795" max="11798" width="5" style="226" bestFit="1" customWidth="1"/>
    <col min="11799" max="11802" width="0" style="226" hidden="1" customWidth="1"/>
    <col min="11803" max="12031" width="8.7109375" style="226"/>
    <col min="12032" max="12032" width="42" style="226" customWidth="1"/>
    <col min="12033" max="12033" width="45" style="226" customWidth="1"/>
    <col min="12034" max="12037" width="11.140625" style="226" customWidth="1"/>
    <col min="12038" max="12041" width="0" style="226" hidden="1" customWidth="1"/>
    <col min="12042" max="12042" width="16" style="226" bestFit="1" customWidth="1"/>
    <col min="12043" max="12050" width="0" style="226" hidden="1" customWidth="1"/>
    <col min="12051" max="12054" width="5" style="226" bestFit="1" customWidth="1"/>
    <col min="12055" max="12058" width="0" style="226" hidden="1" customWidth="1"/>
    <col min="12059" max="12287" width="8.7109375" style="226"/>
    <col min="12288" max="12288" width="42" style="226" customWidth="1"/>
    <col min="12289" max="12289" width="45" style="226" customWidth="1"/>
    <col min="12290" max="12293" width="11.140625" style="226" customWidth="1"/>
    <col min="12294" max="12297" width="0" style="226" hidden="1" customWidth="1"/>
    <col min="12298" max="12298" width="16" style="226" bestFit="1" customWidth="1"/>
    <col min="12299" max="12306" width="0" style="226" hidden="1" customWidth="1"/>
    <col min="12307" max="12310" width="5" style="226" bestFit="1" customWidth="1"/>
    <col min="12311" max="12314" width="0" style="226" hidden="1" customWidth="1"/>
    <col min="12315" max="12543" width="8.7109375" style="226"/>
    <col min="12544" max="12544" width="42" style="226" customWidth="1"/>
    <col min="12545" max="12545" width="45" style="226" customWidth="1"/>
    <col min="12546" max="12549" width="11.140625" style="226" customWidth="1"/>
    <col min="12550" max="12553" width="0" style="226" hidden="1" customWidth="1"/>
    <col min="12554" max="12554" width="16" style="226" bestFit="1" customWidth="1"/>
    <col min="12555" max="12562" width="0" style="226" hidden="1" customWidth="1"/>
    <col min="12563" max="12566" width="5" style="226" bestFit="1" customWidth="1"/>
    <col min="12567" max="12570" width="0" style="226" hidden="1" customWidth="1"/>
    <col min="12571" max="12799" width="8.7109375" style="226"/>
    <col min="12800" max="12800" width="42" style="226" customWidth="1"/>
    <col min="12801" max="12801" width="45" style="226" customWidth="1"/>
    <col min="12802" max="12805" width="11.140625" style="226" customWidth="1"/>
    <col min="12806" max="12809" width="0" style="226" hidden="1" customWidth="1"/>
    <col min="12810" max="12810" width="16" style="226" bestFit="1" customWidth="1"/>
    <col min="12811" max="12818" width="0" style="226" hidden="1" customWidth="1"/>
    <col min="12819" max="12822" width="5" style="226" bestFit="1" customWidth="1"/>
    <col min="12823" max="12826" width="0" style="226" hidden="1" customWidth="1"/>
    <col min="12827" max="13055" width="8.7109375" style="226"/>
    <col min="13056" max="13056" width="42" style="226" customWidth="1"/>
    <col min="13057" max="13057" width="45" style="226" customWidth="1"/>
    <col min="13058" max="13061" width="11.140625" style="226" customWidth="1"/>
    <col min="13062" max="13065" width="0" style="226" hidden="1" customWidth="1"/>
    <col min="13066" max="13066" width="16" style="226" bestFit="1" customWidth="1"/>
    <col min="13067" max="13074" width="0" style="226" hidden="1" customWidth="1"/>
    <col min="13075" max="13078" width="5" style="226" bestFit="1" customWidth="1"/>
    <col min="13079" max="13082" width="0" style="226" hidden="1" customWidth="1"/>
    <col min="13083" max="13311" width="8.7109375" style="226"/>
    <col min="13312" max="13312" width="42" style="226" customWidth="1"/>
    <col min="13313" max="13313" width="45" style="226" customWidth="1"/>
    <col min="13314" max="13317" width="11.140625" style="226" customWidth="1"/>
    <col min="13318" max="13321" width="0" style="226" hidden="1" customWidth="1"/>
    <col min="13322" max="13322" width="16" style="226" bestFit="1" customWidth="1"/>
    <col min="13323" max="13330" width="0" style="226" hidden="1" customWidth="1"/>
    <col min="13331" max="13334" width="5" style="226" bestFit="1" customWidth="1"/>
    <col min="13335" max="13338" width="0" style="226" hidden="1" customWidth="1"/>
    <col min="13339" max="13567" width="8.7109375" style="226"/>
    <col min="13568" max="13568" width="42" style="226" customWidth="1"/>
    <col min="13569" max="13569" width="45" style="226" customWidth="1"/>
    <col min="13570" max="13573" width="11.140625" style="226" customWidth="1"/>
    <col min="13574" max="13577" width="0" style="226" hidden="1" customWidth="1"/>
    <col min="13578" max="13578" width="16" style="226" bestFit="1" customWidth="1"/>
    <col min="13579" max="13586" width="0" style="226" hidden="1" customWidth="1"/>
    <col min="13587" max="13590" width="5" style="226" bestFit="1" customWidth="1"/>
    <col min="13591" max="13594" width="0" style="226" hidden="1" customWidth="1"/>
    <col min="13595" max="13823" width="8.7109375" style="226"/>
    <col min="13824" max="13824" width="42" style="226" customWidth="1"/>
    <col min="13825" max="13825" width="45" style="226" customWidth="1"/>
    <col min="13826" max="13829" width="11.140625" style="226" customWidth="1"/>
    <col min="13830" max="13833" width="0" style="226" hidden="1" customWidth="1"/>
    <col min="13834" max="13834" width="16" style="226" bestFit="1" customWidth="1"/>
    <col min="13835" max="13842" width="0" style="226" hidden="1" customWidth="1"/>
    <col min="13843" max="13846" width="5" style="226" bestFit="1" customWidth="1"/>
    <col min="13847" max="13850" width="0" style="226" hidden="1" customWidth="1"/>
    <col min="13851" max="14079" width="8.7109375" style="226"/>
    <col min="14080" max="14080" width="42" style="226" customWidth="1"/>
    <col min="14081" max="14081" width="45" style="226" customWidth="1"/>
    <col min="14082" max="14085" width="11.140625" style="226" customWidth="1"/>
    <col min="14086" max="14089" width="0" style="226" hidden="1" customWidth="1"/>
    <col min="14090" max="14090" width="16" style="226" bestFit="1" customWidth="1"/>
    <col min="14091" max="14098" width="0" style="226" hidden="1" customWidth="1"/>
    <col min="14099" max="14102" width="5" style="226" bestFit="1" customWidth="1"/>
    <col min="14103" max="14106" width="0" style="226" hidden="1" customWidth="1"/>
    <col min="14107" max="14335" width="8.7109375" style="226"/>
    <col min="14336" max="14336" width="42" style="226" customWidth="1"/>
    <col min="14337" max="14337" width="45" style="226" customWidth="1"/>
    <col min="14338" max="14341" width="11.140625" style="226" customWidth="1"/>
    <col min="14342" max="14345" width="0" style="226" hidden="1" customWidth="1"/>
    <col min="14346" max="14346" width="16" style="226" bestFit="1" customWidth="1"/>
    <col min="14347" max="14354" width="0" style="226" hidden="1" customWidth="1"/>
    <col min="14355" max="14358" width="5" style="226" bestFit="1" customWidth="1"/>
    <col min="14359" max="14362" width="0" style="226" hidden="1" customWidth="1"/>
    <col min="14363" max="14591" width="8.7109375" style="226"/>
    <col min="14592" max="14592" width="42" style="226" customWidth="1"/>
    <col min="14593" max="14593" width="45" style="226" customWidth="1"/>
    <col min="14594" max="14597" width="11.140625" style="226" customWidth="1"/>
    <col min="14598" max="14601" width="0" style="226" hidden="1" customWidth="1"/>
    <col min="14602" max="14602" width="16" style="226" bestFit="1" customWidth="1"/>
    <col min="14603" max="14610" width="0" style="226" hidden="1" customWidth="1"/>
    <col min="14611" max="14614" width="5" style="226" bestFit="1" customWidth="1"/>
    <col min="14615" max="14618" width="0" style="226" hidden="1" customWidth="1"/>
    <col min="14619" max="14847" width="8.7109375" style="226"/>
    <col min="14848" max="14848" width="42" style="226" customWidth="1"/>
    <col min="14849" max="14849" width="45" style="226" customWidth="1"/>
    <col min="14850" max="14853" width="11.140625" style="226" customWidth="1"/>
    <col min="14854" max="14857" width="0" style="226" hidden="1" customWidth="1"/>
    <col min="14858" max="14858" width="16" style="226" bestFit="1" customWidth="1"/>
    <col min="14859" max="14866" width="0" style="226" hidden="1" customWidth="1"/>
    <col min="14867" max="14870" width="5" style="226" bestFit="1" customWidth="1"/>
    <col min="14871" max="14874" width="0" style="226" hidden="1" customWidth="1"/>
    <col min="14875" max="15103" width="8.7109375" style="226"/>
    <col min="15104" max="15104" width="42" style="226" customWidth="1"/>
    <col min="15105" max="15105" width="45" style="226" customWidth="1"/>
    <col min="15106" max="15109" width="11.140625" style="226" customWidth="1"/>
    <col min="15110" max="15113" width="0" style="226" hidden="1" customWidth="1"/>
    <col min="15114" max="15114" width="16" style="226" bestFit="1" customWidth="1"/>
    <col min="15115" max="15122" width="0" style="226" hidden="1" customWidth="1"/>
    <col min="15123" max="15126" width="5" style="226" bestFit="1" customWidth="1"/>
    <col min="15127" max="15130" width="0" style="226" hidden="1" customWidth="1"/>
    <col min="15131" max="15359" width="8.7109375" style="226"/>
    <col min="15360" max="15360" width="42" style="226" customWidth="1"/>
    <col min="15361" max="15361" width="45" style="226" customWidth="1"/>
    <col min="15362" max="15365" width="11.140625" style="226" customWidth="1"/>
    <col min="15366" max="15369" width="0" style="226" hidden="1" customWidth="1"/>
    <col min="15370" max="15370" width="16" style="226" bestFit="1" customWidth="1"/>
    <col min="15371" max="15378" width="0" style="226" hidden="1" customWidth="1"/>
    <col min="15379" max="15382" width="5" style="226" bestFit="1" customWidth="1"/>
    <col min="15383" max="15386" width="0" style="226" hidden="1" customWidth="1"/>
    <col min="15387" max="15615" width="8.7109375" style="226"/>
    <col min="15616" max="15616" width="42" style="226" customWidth="1"/>
    <col min="15617" max="15617" width="45" style="226" customWidth="1"/>
    <col min="15618" max="15621" width="11.140625" style="226" customWidth="1"/>
    <col min="15622" max="15625" width="0" style="226" hidden="1" customWidth="1"/>
    <col min="15626" max="15626" width="16" style="226" bestFit="1" customWidth="1"/>
    <col min="15627" max="15634" width="0" style="226" hidden="1" customWidth="1"/>
    <col min="15635" max="15638" width="5" style="226" bestFit="1" customWidth="1"/>
    <col min="15639" max="15642" width="0" style="226" hidden="1" customWidth="1"/>
    <col min="15643" max="15871" width="8.7109375" style="226"/>
    <col min="15872" max="15872" width="42" style="226" customWidth="1"/>
    <col min="15873" max="15873" width="45" style="226" customWidth="1"/>
    <col min="15874" max="15877" width="11.140625" style="226" customWidth="1"/>
    <col min="15878" max="15881" width="0" style="226" hidden="1" customWidth="1"/>
    <col min="15882" max="15882" width="16" style="226" bestFit="1" customWidth="1"/>
    <col min="15883" max="15890" width="0" style="226" hidden="1" customWidth="1"/>
    <col min="15891" max="15894" width="5" style="226" bestFit="1" customWidth="1"/>
    <col min="15895" max="15898" width="0" style="226" hidden="1" customWidth="1"/>
    <col min="15899" max="16127" width="8.7109375" style="226"/>
    <col min="16128" max="16128" width="42" style="226" customWidth="1"/>
    <col min="16129" max="16129" width="45" style="226" customWidth="1"/>
    <col min="16130" max="16133" width="11.140625" style="226" customWidth="1"/>
    <col min="16134" max="16137" width="0" style="226" hidden="1" customWidth="1"/>
    <col min="16138" max="16138" width="16" style="226" bestFit="1" customWidth="1"/>
    <col min="16139" max="16146" width="0" style="226" hidden="1" customWidth="1"/>
    <col min="16147" max="16150" width="5" style="226" bestFit="1" customWidth="1"/>
    <col min="16151" max="16154" width="0" style="226" hidden="1" customWidth="1"/>
    <col min="16155" max="16384" width="8.7109375" style="226"/>
  </cols>
  <sheetData>
    <row r="1" spans="1:35" s="152" customFormat="1" ht="51.6" customHeight="1" x14ac:dyDescent="0.25">
      <c r="A1" s="470" t="s">
        <v>62</v>
      </c>
      <c r="B1" s="470"/>
      <c r="C1" s="470"/>
      <c r="D1" s="251"/>
      <c r="E1" s="465" t="s">
        <v>466</v>
      </c>
      <c r="F1" s="466"/>
      <c r="G1" s="466"/>
      <c r="H1" s="467"/>
      <c r="I1" s="251"/>
      <c r="J1" s="465" t="s">
        <v>465</v>
      </c>
      <c r="K1" s="466"/>
      <c r="L1" s="466"/>
      <c r="M1" s="467"/>
      <c r="N1" s="251"/>
      <c r="O1" s="465" t="s">
        <v>464</v>
      </c>
      <c r="P1" s="466"/>
      <c r="Q1" s="466"/>
      <c r="R1" s="467"/>
      <c r="S1" s="471" t="s">
        <v>63</v>
      </c>
      <c r="T1" s="251"/>
      <c r="U1" s="468" t="s">
        <v>461</v>
      </c>
      <c r="V1" s="469"/>
      <c r="W1" s="469"/>
      <c r="X1" s="469"/>
      <c r="Y1" s="251"/>
      <c r="Z1" s="468" t="s">
        <v>462</v>
      </c>
      <c r="AA1" s="469"/>
      <c r="AB1" s="469"/>
      <c r="AC1" s="469"/>
      <c r="AD1" s="252"/>
      <c r="AE1" s="468" t="s">
        <v>463</v>
      </c>
      <c r="AF1" s="469"/>
      <c r="AG1" s="469"/>
      <c r="AH1" s="469"/>
      <c r="AI1" s="252"/>
    </row>
    <row r="2" spans="1:35" s="152" customFormat="1" ht="40.5" x14ac:dyDescent="0.25">
      <c r="A2" s="253" t="s">
        <v>65</v>
      </c>
      <c r="B2" s="253" t="s">
        <v>66</v>
      </c>
      <c r="C2" s="254" t="s">
        <v>64</v>
      </c>
      <c r="D2" s="255"/>
      <c r="E2" s="256" t="s">
        <v>4</v>
      </c>
      <c r="F2" s="256" t="s">
        <v>5</v>
      </c>
      <c r="G2" s="256" t="s">
        <v>6</v>
      </c>
      <c r="H2" s="256" t="s">
        <v>7</v>
      </c>
      <c r="I2" s="255"/>
      <c r="J2" s="256" t="s">
        <v>4</v>
      </c>
      <c r="K2" s="256" t="s">
        <v>5</v>
      </c>
      <c r="L2" s="256" t="s">
        <v>6</v>
      </c>
      <c r="M2" s="256" t="s">
        <v>7</v>
      </c>
      <c r="N2" s="255"/>
      <c r="O2" s="256" t="s">
        <v>4</v>
      </c>
      <c r="P2" s="256" t="s">
        <v>5</v>
      </c>
      <c r="Q2" s="256" t="s">
        <v>6</v>
      </c>
      <c r="R2" s="256" t="s">
        <v>7</v>
      </c>
      <c r="S2" s="472"/>
      <c r="T2" s="255"/>
      <c r="U2" s="257" t="s">
        <v>4</v>
      </c>
      <c r="V2" s="257" t="s">
        <v>5</v>
      </c>
      <c r="W2" s="257" t="s">
        <v>6</v>
      </c>
      <c r="X2" s="257" t="s">
        <v>7</v>
      </c>
      <c r="Y2" s="255"/>
      <c r="Z2" s="257" t="s">
        <v>4</v>
      </c>
      <c r="AA2" s="257" t="s">
        <v>5</v>
      </c>
      <c r="AB2" s="257" t="s">
        <v>6</v>
      </c>
      <c r="AC2" s="257" t="s">
        <v>7</v>
      </c>
      <c r="AD2" s="258"/>
      <c r="AE2" s="257" t="s">
        <v>4</v>
      </c>
      <c r="AF2" s="257" t="s">
        <v>5</v>
      </c>
      <c r="AG2" s="257" t="s">
        <v>6</v>
      </c>
      <c r="AH2" s="257" t="s">
        <v>7</v>
      </c>
      <c r="AI2" s="258"/>
    </row>
    <row r="3" spans="1:35" ht="52.5" customHeight="1" x14ac:dyDescent="0.2">
      <c r="A3" s="223" t="str">
        <f>'Сводная для рабочего плана'!A5</f>
        <v>Общий итог</v>
      </c>
      <c r="B3" s="223">
        <f>'Сводная для рабочего плана'!B5</f>
        <v>0</v>
      </c>
      <c r="C3" s="224" t="str">
        <f>IF(A3="Общий итог","Общий итог",'Сводная для рабочего плана'!C5)</f>
        <v>Общий итог</v>
      </c>
      <c r="D3" s="222"/>
      <c r="E3" s="225">
        <f>'Сводная для рабочего плана'!D5</f>
        <v>0</v>
      </c>
      <c r="F3" s="225">
        <f>'Сводная для рабочего плана'!E5</f>
        <v>0</v>
      </c>
      <c r="G3" s="225">
        <f>'Сводная для рабочего плана'!F5</f>
        <v>0</v>
      </c>
      <c r="H3" s="225">
        <f>'Сводная для рабочего плана'!G5</f>
        <v>0</v>
      </c>
      <c r="I3" s="222"/>
      <c r="J3" s="225">
        <f>'Сводная для рабочего плана'!L5</f>
        <v>0</v>
      </c>
      <c r="K3" s="225">
        <f>'Сводная для рабочего плана'!M5</f>
        <v>0</v>
      </c>
      <c r="L3" s="225">
        <f>'Сводная для рабочего плана'!N5</f>
        <v>0</v>
      </c>
      <c r="M3" s="225">
        <f>'Сводная для рабочего плана'!O5</f>
        <v>0</v>
      </c>
      <c r="N3" s="222"/>
      <c r="O3" s="225">
        <f>'Сводная для рабочего плана'!T5</f>
        <v>0</v>
      </c>
      <c r="P3" s="225">
        <f>'Сводная для рабочего плана'!U5</f>
        <v>0</v>
      </c>
      <c r="Q3" s="225">
        <f>'Сводная для рабочего плана'!V5</f>
        <v>0</v>
      </c>
      <c r="R3" s="225">
        <f>'Сводная для рабочего плана'!W5</f>
        <v>0</v>
      </c>
      <c r="S3" s="225">
        <f>SUM(E3:R3)</f>
        <v>0</v>
      </c>
      <c r="T3" s="222"/>
      <c r="U3" s="242">
        <f>'Сводная для рабочего плана'!H5</f>
        <v>0</v>
      </c>
      <c r="V3" s="242">
        <f>'Сводная для рабочего плана'!I5</f>
        <v>0</v>
      </c>
      <c r="W3" s="242">
        <f>'Сводная для рабочего плана'!J5</f>
        <v>0</v>
      </c>
      <c r="X3" s="242">
        <f>'Сводная для рабочего плана'!K5</f>
        <v>0</v>
      </c>
      <c r="Y3" s="243"/>
      <c r="Z3" s="242">
        <f>'Сводная для рабочего плана'!P5</f>
        <v>0</v>
      </c>
      <c r="AA3" s="242">
        <f>'Сводная для рабочего плана'!Q5</f>
        <v>0</v>
      </c>
      <c r="AB3" s="242">
        <f>'Сводная для рабочего плана'!R5</f>
        <v>0</v>
      </c>
      <c r="AC3" s="242">
        <f>'Сводная для рабочего плана'!S5</f>
        <v>0</v>
      </c>
      <c r="AD3" s="244"/>
      <c r="AE3" s="242">
        <f>'Сводная для рабочего плана'!X5</f>
        <v>0</v>
      </c>
      <c r="AF3" s="242">
        <f>'Сводная для рабочего плана'!Y5</f>
        <v>0</v>
      </c>
      <c r="AG3" s="242">
        <f>'Сводная для рабочего плана'!Z5</f>
        <v>0</v>
      </c>
      <c r="AH3" s="242">
        <f>'Сводная для рабочего плана'!AA5</f>
        <v>0</v>
      </c>
      <c r="AI3" s="244"/>
    </row>
    <row r="4" spans="1:35" ht="93" customHeight="1" x14ac:dyDescent="0.2">
      <c r="A4" s="223">
        <f>'Сводная для рабочего плана'!A6</f>
        <v>0</v>
      </c>
      <c r="B4" s="223">
        <f>'Сводная для рабочего плана'!B6</f>
        <v>0</v>
      </c>
      <c r="C4" s="224">
        <f>IF(A4="Общий итог","Общий итог",'Сводная для рабочего плана'!C6)</f>
        <v>0</v>
      </c>
      <c r="D4" s="222"/>
      <c r="E4" s="225">
        <f>'Сводная для рабочего плана'!D6</f>
        <v>0</v>
      </c>
      <c r="F4" s="225">
        <f>'Сводная для рабочего плана'!E6</f>
        <v>0</v>
      </c>
      <c r="G4" s="225">
        <f>'Сводная для рабочего плана'!F6</f>
        <v>0</v>
      </c>
      <c r="H4" s="225">
        <f>'Сводная для рабочего плана'!G6</f>
        <v>0</v>
      </c>
      <c r="I4" s="222"/>
      <c r="J4" s="225">
        <f>'Сводная для рабочего плана'!L6</f>
        <v>0</v>
      </c>
      <c r="K4" s="225">
        <f>'Сводная для рабочего плана'!M6</f>
        <v>0</v>
      </c>
      <c r="L4" s="225">
        <f>'Сводная для рабочего плана'!N6</f>
        <v>0</v>
      </c>
      <c r="M4" s="225">
        <f>'Сводная для рабочего плана'!O6</f>
        <v>0</v>
      </c>
      <c r="N4" s="222"/>
      <c r="O4" s="225">
        <f>'Сводная для рабочего плана'!T6</f>
        <v>0</v>
      </c>
      <c r="P4" s="225">
        <f>'Сводная для рабочего плана'!U6</f>
        <v>0</v>
      </c>
      <c r="Q4" s="225">
        <f>'Сводная для рабочего плана'!V6</f>
        <v>0</v>
      </c>
      <c r="R4" s="225">
        <f>'Сводная для рабочего плана'!W6</f>
        <v>0</v>
      </c>
      <c r="S4" s="225">
        <f t="shared" ref="S4:S67" si="0">SUM(E4:R4)</f>
        <v>0</v>
      </c>
      <c r="T4" s="222"/>
      <c r="U4" s="242">
        <f>'Сводная для рабочего плана'!H6</f>
        <v>0</v>
      </c>
      <c r="V4" s="242">
        <f>'Сводная для рабочего плана'!I6</f>
        <v>0</v>
      </c>
      <c r="W4" s="242">
        <f>'Сводная для рабочего плана'!J6</f>
        <v>0</v>
      </c>
      <c r="X4" s="242">
        <f>'Сводная для рабочего плана'!K6</f>
        <v>0</v>
      </c>
      <c r="Y4" s="243"/>
      <c r="Z4" s="242">
        <f>'Сводная для рабочего плана'!P6</f>
        <v>0</v>
      </c>
      <c r="AA4" s="242">
        <f>'Сводная для рабочего плана'!Q6</f>
        <v>0</v>
      </c>
      <c r="AB4" s="242">
        <f>'Сводная для рабочего плана'!R6</f>
        <v>0</v>
      </c>
      <c r="AC4" s="242">
        <f>'Сводная для рабочего плана'!S6</f>
        <v>0</v>
      </c>
      <c r="AD4" s="244"/>
      <c r="AE4" s="242">
        <f>'Сводная для рабочего плана'!X6</f>
        <v>0</v>
      </c>
      <c r="AF4" s="242">
        <f>'Сводная для рабочего плана'!Y6</f>
        <v>0</v>
      </c>
      <c r="AG4" s="242">
        <f>'Сводная для рабочего плана'!Z6</f>
        <v>0</v>
      </c>
      <c r="AH4" s="242">
        <f>'Сводная для рабочего плана'!AA6</f>
        <v>0</v>
      </c>
      <c r="AI4" s="244"/>
    </row>
    <row r="5" spans="1:35" ht="101.25" customHeight="1" x14ac:dyDescent="0.2">
      <c r="A5" s="223">
        <f>'Сводная для рабочего плана'!A7</f>
        <v>0</v>
      </c>
      <c r="B5" s="223">
        <f>'Сводная для рабочего плана'!B7</f>
        <v>0</v>
      </c>
      <c r="C5" s="224">
        <f>IF(A5="Общий итог","Общий итог",'Сводная для рабочего плана'!C7)</f>
        <v>0</v>
      </c>
      <c r="D5" s="222"/>
      <c r="E5" s="225">
        <f>'Сводная для рабочего плана'!D7</f>
        <v>0</v>
      </c>
      <c r="F5" s="225">
        <f>'Сводная для рабочего плана'!E7</f>
        <v>0</v>
      </c>
      <c r="G5" s="225">
        <f>'Сводная для рабочего плана'!F7</f>
        <v>0</v>
      </c>
      <c r="H5" s="225">
        <f>'Сводная для рабочего плана'!G7</f>
        <v>0</v>
      </c>
      <c r="I5" s="222"/>
      <c r="J5" s="225">
        <f>'Сводная для рабочего плана'!L7</f>
        <v>0</v>
      </c>
      <c r="K5" s="225">
        <f>'Сводная для рабочего плана'!M7</f>
        <v>0</v>
      </c>
      <c r="L5" s="225">
        <f>'Сводная для рабочего плана'!N7</f>
        <v>0</v>
      </c>
      <c r="M5" s="225">
        <f>'Сводная для рабочего плана'!O7</f>
        <v>0</v>
      </c>
      <c r="N5" s="222"/>
      <c r="O5" s="225">
        <f>'Сводная для рабочего плана'!T7</f>
        <v>0</v>
      </c>
      <c r="P5" s="225">
        <f>'Сводная для рабочего плана'!U7</f>
        <v>0</v>
      </c>
      <c r="Q5" s="225">
        <f>'Сводная для рабочего плана'!V7</f>
        <v>0</v>
      </c>
      <c r="R5" s="225">
        <f>'Сводная для рабочего плана'!W7</f>
        <v>0</v>
      </c>
      <c r="S5" s="225">
        <f t="shared" si="0"/>
        <v>0</v>
      </c>
      <c r="T5" s="222"/>
      <c r="U5" s="242">
        <f>'Сводная для рабочего плана'!H7</f>
        <v>0</v>
      </c>
      <c r="V5" s="242">
        <f>'Сводная для рабочего плана'!I7</f>
        <v>0</v>
      </c>
      <c r="W5" s="242">
        <f>'Сводная для рабочего плана'!J7</f>
        <v>0</v>
      </c>
      <c r="X5" s="242">
        <f>'Сводная для рабочего плана'!K7</f>
        <v>0</v>
      </c>
      <c r="Y5" s="243"/>
      <c r="Z5" s="242">
        <f>'Сводная для рабочего плана'!P7</f>
        <v>0</v>
      </c>
      <c r="AA5" s="242">
        <f>'Сводная для рабочего плана'!Q7</f>
        <v>0</v>
      </c>
      <c r="AB5" s="242">
        <f>'Сводная для рабочего плана'!R7</f>
        <v>0</v>
      </c>
      <c r="AC5" s="242">
        <f>'Сводная для рабочего плана'!S7</f>
        <v>0</v>
      </c>
      <c r="AD5" s="244"/>
      <c r="AE5" s="242">
        <f>'Сводная для рабочего плана'!X7</f>
        <v>0</v>
      </c>
      <c r="AF5" s="242">
        <f>'Сводная для рабочего плана'!Y7</f>
        <v>0</v>
      </c>
      <c r="AG5" s="242">
        <f>'Сводная для рабочего плана'!Z7</f>
        <v>0</v>
      </c>
      <c r="AH5" s="242">
        <f>'Сводная для рабочего плана'!AA7</f>
        <v>0</v>
      </c>
      <c r="AI5" s="244"/>
    </row>
    <row r="6" spans="1:35" ht="60.75" customHeight="1" x14ac:dyDescent="0.2">
      <c r="A6" s="223">
        <f>'Сводная для рабочего плана'!A8</f>
        <v>0</v>
      </c>
      <c r="B6" s="223">
        <f>'Сводная для рабочего плана'!B8</f>
        <v>0</v>
      </c>
      <c r="C6" s="224">
        <f>IF(A6="Общий итог","Общий итог",'Сводная для рабочего плана'!C8)</f>
        <v>0</v>
      </c>
      <c r="D6" s="222"/>
      <c r="E6" s="225">
        <f>'Сводная для рабочего плана'!D8</f>
        <v>0</v>
      </c>
      <c r="F6" s="225">
        <f>'Сводная для рабочего плана'!E8</f>
        <v>0</v>
      </c>
      <c r="G6" s="225">
        <f>'Сводная для рабочего плана'!F8</f>
        <v>0</v>
      </c>
      <c r="H6" s="225">
        <f>'Сводная для рабочего плана'!G8</f>
        <v>0</v>
      </c>
      <c r="I6" s="222"/>
      <c r="J6" s="225">
        <f>'Сводная для рабочего плана'!L8</f>
        <v>0</v>
      </c>
      <c r="K6" s="225">
        <f>'Сводная для рабочего плана'!M8</f>
        <v>0</v>
      </c>
      <c r="L6" s="225">
        <f>'Сводная для рабочего плана'!N8</f>
        <v>0</v>
      </c>
      <c r="M6" s="225">
        <f>'Сводная для рабочего плана'!O8</f>
        <v>0</v>
      </c>
      <c r="N6" s="222"/>
      <c r="O6" s="225">
        <f>'Сводная для рабочего плана'!T8</f>
        <v>0</v>
      </c>
      <c r="P6" s="225">
        <f>'Сводная для рабочего плана'!U8</f>
        <v>0</v>
      </c>
      <c r="Q6" s="225">
        <f>'Сводная для рабочего плана'!V8</f>
        <v>0</v>
      </c>
      <c r="R6" s="225">
        <f>'Сводная для рабочего плана'!W8</f>
        <v>0</v>
      </c>
      <c r="S6" s="225">
        <f t="shared" si="0"/>
        <v>0</v>
      </c>
      <c r="T6" s="222"/>
      <c r="U6" s="242">
        <f>'Сводная для рабочего плана'!H8</f>
        <v>0</v>
      </c>
      <c r="V6" s="242">
        <f>'Сводная для рабочего плана'!I8</f>
        <v>0</v>
      </c>
      <c r="W6" s="242">
        <f>'Сводная для рабочего плана'!J8</f>
        <v>0</v>
      </c>
      <c r="X6" s="242">
        <f>'Сводная для рабочего плана'!K8</f>
        <v>0</v>
      </c>
      <c r="Y6" s="243"/>
      <c r="Z6" s="242">
        <f>'Сводная для рабочего плана'!P8</f>
        <v>0</v>
      </c>
      <c r="AA6" s="242">
        <f>'Сводная для рабочего плана'!Q8</f>
        <v>0</v>
      </c>
      <c r="AB6" s="242">
        <f>'Сводная для рабочего плана'!R8</f>
        <v>0</v>
      </c>
      <c r="AC6" s="242">
        <f>'Сводная для рабочего плана'!S8</f>
        <v>0</v>
      </c>
      <c r="AD6" s="244"/>
      <c r="AE6" s="242">
        <f>'Сводная для рабочего плана'!X8</f>
        <v>0</v>
      </c>
      <c r="AF6" s="242">
        <f>'Сводная для рабочего плана'!Y8</f>
        <v>0</v>
      </c>
      <c r="AG6" s="242">
        <f>'Сводная для рабочего плана'!Z8</f>
        <v>0</v>
      </c>
      <c r="AH6" s="242">
        <f>'Сводная для рабочего плана'!AA8</f>
        <v>0</v>
      </c>
      <c r="AI6" s="244"/>
    </row>
    <row r="7" spans="1:35" ht="99.75" customHeight="1" x14ac:dyDescent="0.2">
      <c r="A7" s="223">
        <f>'Сводная для рабочего плана'!A9</f>
        <v>0</v>
      </c>
      <c r="B7" s="223">
        <f>'Сводная для рабочего плана'!B9</f>
        <v>0</v>
      </c>
      <c r="C7" s="224">
        <f>IF(A7="Общий итог","Общий итог",'Сводная для рабочего плана'!C9)</f>
        <v>0</v>
      </c>
      <c r="D7" s="222"/>
      <c r="E7" s="225">
        <f>'Сводная для рабочего плана'!D9</f>
        <v>0</v>
      </c>
      <c r="F7" s="225">
        <f>'Сводная для рабочего плана'!E9</f>
        <v>0</v>
      </c>
      <c r="G7" s="225">
        <f>'Сводная для рабочего плана'!F9</f>
        <v>0</v>
      </c>
      <c r="H7" s="225">
        <f>'Сводная для рабочего плана'!G9</f>
        <v>0</v>
      </c>
      <c r="I7" s="222"/>
      <c r="J7" s="225">
        <f>'Сводная для рабочего плана'!L9</f>
        <v>0</v>
      </c>
      <c r="K7" s="225">
        <f>'Сводная для рабочего плана'!M9</f>
        <v>0</v>
      </c>
      <c r="L7" s="225">
        <f>'Сводная для рабочего плана'!N9</f>
        <v>0</v>
      </c>
      <c r="M7" s="225">
        <f>'Сводная для рабочего плана'!O9</f>
        <v>0</v>
      </c>
      <c r="N7" s="222"/>
      <c r="O7" s="225">
        <f>'Сводная для рабочего плана'!T9</f>
        <v>0</v>
      </c>
      <c r="P7" s="225">
        <f>'Сводная для рабочего плана'!U9</f>
        <v>0</v>
      </c>
      <c r="Q7" s="225">
        <f>'Сводная для рабочего плана'!V9</f>
        <v>0</v>
      </c>
      <c r="R7" s="225">
        <f>'Сводная для рабочего плана'!W9</f>
        <v>0</v>
      </c>
      <c r="S7" s="225">
        <f t="shared" si="0"/>
        <v>0</v>
      </c>
      <c r="T7" s="222"/>
      <c r="U7" s="242">
        <f>'Сводная для рабочего плана'!H9</f>
        <v>0</v>
      </c>
      <c r="V7" s="242">
        <f>'Сводная для рабочего плана'!I9</f>
        <v>0</v>
      </c>
      <c r="W7" s="242">
        <f>'Сводная для рабочего плана'!J9</f>
        <v>0</v>
      </c>
      <c r="X7" s="242">
        <f>'Сводная для рабочего плана'!K9</f>
        <v>0</v>
      </c>
      <c r="Y7" s="243"/>
      <c r="Z7" s="242">
        <f>'Сводная для рабочего плана'!P9</f>
        <v>0</v>
      </c>
      <c r="AA7" s="242">
        <f>'Сводная для рабочего плана'!Q9</f>
        <v>0</v>
      </c>
      <c r="AB7" s="242">
        <f>'Сводная для рабочего плана'!R9</f>
        <v>0</v>
      </c>
      <c r="AC7" s="242">
        <f>'Сводная для рабочего плана'!S9</f>
        <v>0</v>
      </c>
      <c r="AD7" s="244"/>
      <c r="AE7" s="242">
        <f>'Сводная для рабочего плана'!X9</f>
        <v>0</v>
      </c>
      <c r="AF7" s="242">
        <f>'Сводная для рабочего плана'!Y9</f>
        <v>0</v>
      </c>
      <c r="AG7" s="242">
        <f>'Сводная для рабочего плана'!Z9</f>
        <v>0</v>
      </c>
      <c r="AH7" s="242">
        <f>'Сводная для рабочего плана'!AA9</f>
        <v>0</v>
      </c>
      <c r="AI7" s="244"/>
    </row>
    <row r="8" spans="1:35" ht="90" customHeight="1" x14ac:dyDescent="0.2">
      <c r="A8" s="223">
        <f>'Сводная для рабочего плана'!A10</f>
        <v>0</v>
      </c>
      <c r="B8" s="223">
        <f>'Сводная для рабочего плана'!B10</f>
        <v>0</v>
      </c>
      <c r="C8" s="224">
        <f>IF(A8="Общий итог","Общий итог",'Сводная для рабочего плана'!C10)</f>
        <v>0</v>
      </c>
      <c r="D8" s="222"/>
      <c r="E8" s="225">
        <f>'Сводная для рабочего плана'!D10</f>
        <v>0</v>
      </c>
      <c r="F8" s="225">
        <f>'Сводная для рабочего плана'!E10</f>
        <v>0</v>
      </c>
      <c r="G8" s="225">
        <f>'Сводная для рабочего плана'!F10</f>
        <v>0</v>
      </c>
      <c r="H8" s="225">
        <f>'Сводная для рабочего плана'!G10</f>
        <v>0</v>
      </c>
      <c r="I8" s="222"/>
      <c r="J8" s="225">
        <f>'Сводная для рабочего плана'!L10</f>
        <v>0</v>
      </c>
      <c r="K8" s="225">
        <f>'Сводная для рабочего плана'!M10</f>
        <v>0</v>
      </c>
      <c r="L8" s="225">
        <f>'Сводная для рабочего плана'!N10</f>
        <v>0</v>
      </c>
      <c r="M8" s="225">
        <f>'Сводная для рабочего плана'!O10</f>
        <v>0</v>
      </c>
      <c r="N8" s="222"/>
      <c r="O8" s="225">
        <f>'Сводная для рабочего плана'!T10</f>
        <v>0</v>
      </c>
      <c r="P8" s="225">
        <f>'Сводная для рабочего плана'!U10</f>
        <v>0</v>
      </c>
      <c r="Q8" s="225">
        <f>'Сводная для рабочего плана'!V10</f>
        <v>0</v>
      </c>
      <c r="R8" s="225">
        <f>'Сводная для рабочего плана'!W10</f>
        <v>0</v>
      </c>
      <c r="S8" s="225">
        <f t="shared" si="0"/>
        <v>0</v>
      </c>
      <c r="T8" s="222"/>
      <c r="U8" s="242">
        <f>'Сводная для рабочего плана'!H10</f>
        <v>0</v>
      </c>
      <c r="V8" s="242">
        <f>'Сводная для рабочего плана'!I10</f>
        <v>0</v>
      </c>
      <c r="W8" s="242">
        <f>'Сводная для рабочего плана'!J10</f>
        <v>0</v>
      </c>
      <c r="X8" s="242">
        <f>'Сводная для рабочего плана'!K10</f>
        <v>0</v>
      </c>
      <c r="Y8" s="243"/>
      <c r="Z8" s="242">
        <f>'Сводная для рабочего плана'!P10</f>
        <v>0</v>
      </c>
      <c r="AA8" s="242">
        <f>'Сводная для рабочего плана'!Q10</f>
        <v>0</v>
      </c>
      <c r="AB8" s="242">
        <f>'Сводная для рабочего плана'!R10</f>
        <v>0</v>
      </c>
      <c r="AC8" s="242">
        <f>'Сводная для рабочего плана'!S10</f>
        <v>0</v>
      </c>
      <c r="AD8" s="244"/>
      <c r="AE8" s="242">
        <f>'Сводная для рабочего плана'!X10</f>
        <v>0</v>
      </c>
      <c r="AF8" s="242">
        <f>'Сводная для рабочего плана'!Y10</f>
        <v>0</v>
      </c>
      <c r="AG8" s="242">
        <f>'Сводная для рабочего плана'!Z10</f>
        <v>0</v>
      </c>
      <c r="AH8" s="242">
        <f>'Сводная для рабочего плана'!AA10</f>
        <v>0</v>
      </c>
      <c r="AI8" s="244"/>
    </row>
    <row r="9" spans="1:35" ht="53.25" customHeight="1" x14ac:dyDescent="0.2">
      <c r="A9" s="223">
        <f>'Сводная для рабочего плана'!A11</f>
        <v>0</v>
      </c>
      <c r="B9" s="223">
        <f>'Сводная для рабочего плана'!B11</f>
        <v>0</v>
      </c>
      <c r="C9" s="224">
        <f>IF(A9="Общий итог","Общий итог",'Сводная для рабочего плана'!C11)</f>
        <v>0</v>
      </c>
      <c r="D9" s="222"/>
      <c r="E9" s="225">
        <f>'Сводная для рабочего плана'!D11</f>
        <v>0</v>
      </c>
      <c r="F9" s="225">
        <f>'Сводная для рабочего плана'!E11</f>
        <v>0</v>
      </c>
      <c r="G9" s="225">
        <f>'Сводная для рабочего плана'!F11</f>
        <v>0</v>
      </c>
      <c r="H9" s="225">
        <f>'Сводная для рабочего плана'!G11</f>
        <v>0</v>
      </c>
      <c r="I9" s="222"/>
      <c r="J9" s="225">
        <f>'Сводная для рабочего плана'!L11</f>
        <v>0</v>
      </c>
      <c r="K9" s="225">
        <f>'Сводная для рабочего плана'!M11</f>
        <v>0</v>
      </c>
      <c r="L9" s="225">
        <f>'Сводная для рабочего плана'!N11</f>
        <v>0</v>
      </c>
      <c r="M9" s="225">
        <f>'Сводная для рабочего плана'!O11</f>
        <v>0</v>
      </c>
      <c r="N9" s="222"/>
      <c r="O9" s="225">
        <f>'Сводная для рабочего плана'!T11</f>
        <v>0</v>
      </c>
      <c r="P9" s="225">
        <f>'Сводная для рабочего плана'!U11</f>
        <v>0</v>
      </c>
      <c r="Q9" s="225">
        <f>'Сводная для рабочего плана'!V11</f>
        <v>0</v>
      </c>
      <c r="R9" s="225">
        <f>'Сводная для рабочего плана'!W11</f>
        <v>0</v>
      </c>
      <c r="S9" s="225">
        <f t="shared" si="0"/>
        <v>0</v>
      </c>
      <c r="T9" s="222"/>
      <c r="U9" s="242">
        <f>'Сводная для рабочего плана'!H11</f>
        <v>0</v>
      </c>
      <c r="V9" s="242">
        <f>'Сводная для рабочего плана'!I11</f>
        <v>0</v>
      </c>
      <c r="W9" s="242">
        <f>'Сводная для рабочего плана'!J11</f>
        <v>0</v>
      </c>
      <c r="X9" s="242">
        <f>'Сводная для рабочего плана'!K11</f>
        <v>0</v>
      </c>
      <c r="Y9" s="243"/>
      <c r="Z9" s="242">
        <f>'Сводная для рабочего плана'!P11</f>
        <v>0</v>
      </c>
      <c r="AA9" s="242">
        <f>'Сводная для рабочего плана'!Q11</f>
        <v>0</v>
      </c>
      <c r="AB9" s="242">
        <f>'Сводная для рабочего плана'!R11</f>
        <v>0</v>
      </c>
      <c r="AC9" s="242">
        <f>'Сводная для рабочего плана'!S11</f>
        <v>0</v>
      </c>
      <c r="AD9" s="244"/>
      <c r="AE9" s="242">
        <f>'Сводная для рабочего плана'!X11</f>
        <v>0</v>
      </c>
      <c r="AF9" s="242">
        <f>'Сводная для рабочего плана'!Y11</f>
        <v>0</v>
      </c>
      <c r="AG9" s="242">
        <f>'Сводная для рабочего плана'!Z11</f>
        <v>0</v>
      </c>
      <c r="AH9" s="242">
        <f>'Сводная для рабочего плана'!AA11</f>
        <v>0</v>
      </c>
      <c r="AI9" s="244"/>
    </row>
    <row r="10" spans="1:35" ht="87.75" customHeight="1" x14ac:dyDescent="0.2">
      <c r="A10" s="223">
        <f>'Сводная для рабочего плана'!A12</f>
        <v>0</v>
      </c>
      <c r="B10" s="223">
        <f>'Сводная для рабочего плана'!B12</f>
        <v>0</v>
      </c>
      <c r="C10" s="224">
        <f>IF(A10="Общий итог","Общий итог",'Сводная для рабочего плана'!C12)</f>
        <v>0</v>
      </c>
      <c r="D10" s="222"/>
      <c r="E10" s="225">
        <f>'Сводная для рабочего плана'!D12</f>
        <v>0</v>
      </c>
      <c r="F10" s="225">
        <f>'Сводная для рабочего плана'!E12</f>
        <v>0</v>
      </c>
      <c r="G10" s="225">
        <f>'Сводная для рабочего плана'!F12</f>
        <v>0</v>
      </c>
      <c r="H10" s="225">
        <f>'Сводная для рабочего плана'!G12</f>
        <v>0</v>
      </c>
      <c r="I10" s="222"/>
      <c r="J10" s="225">
        <f>'Сводная для рабочего плана'!L12</f>
        <v>0</v>
      </c>
      <c r="K10" s="225">
        <f>'Сводная для рабочего плана'!M12</f>
        <v>0</v>
      </c>
      <c r="L10" s="225">
        <f>'Сводная для рабочего плана'!N12</f>
        <v>0</v>
      </c>
      <c r="M10" s="225">
        <f>'Сводная для рабочего плана'!O12</f>
        <v>0</v>
      </c>
      <c r="N10" s="222"/>
      <c r="O10" s="225">
        <f>'Сводная для рабочего плана'!T12</f>
        <v>0</v>
      </c>
      <c r="P10" s="225">
        <f>'Сводная для рабочего плана'!U12</f>
        <v>0</v>
      </c>
      <c r="Q10" s="225">
        <f>'Сводная для рабочего плана'!V12</f>
        <v>0</v>
      </c>
      <c r="R10" s="225">
        <f>'Сводная для рабочего плана'!W12</f>
        <v>0</v>
      </c>
      <c r="S10" s="225">
        <f t="shared" si="0"/>
        <v>0</v>
      </c>
      <c r="T10" s="222"/>
      <c r="U10" s="242">
        <f>'Сводная для рабочего плана'!H12</f>
        <v>0</v>
      </c>
      <c r="V10" s="242">
        <f>'Сводная для рабочего плана'!I12</f>
        <v>0</v>
      </c>
      <c r="W10" s="242">
        <f>'Сводная для рабочего плана'!J12</f>
        <v>0</v>
      </c>
      <c r="X10" s="242">
        <f>'Сводная для рабочего плана'!K12</f>
        <v>0</v>
      </c>
      <c r="Y10" s="243"/>
      <c r="Z10" s="242">
        <f>'Сводная для рабочего плана'!P12</f>
        <v>0</v>
      </c>
      <c r="AA10" s="242">
        <f>'Сводная для рабочего плана'!Q12</f>
        <v>0</v>
      </c>
      <c r="AB10" s="242">
        <f>'Сводная для рабочего плана'!R12</f>
        <v>0</v>
      </c>
      <c r="AC10" s="242">
        <f>'Сводная для рабочего плана'!S12</f>
        <v>0</v>
      </c>
      <c r="AD10" s="244"/>
      <c r="AE10" s="242">
        <f>'Сводная для рабочего плана'!X12</f>
        <v>0</v>
      </c>
      <c r="AF10" s="242">
        <f>'Сводная для рабочего плана'!Y12</f>
        <v>0</v>
      </c>
      <c r="AG10" s="242">
        <f>'Сводная для рабочего плана'!Z12</f>
        <v>0</v>
      </c>
      <c r="AH10" s="242">
        <f>'Сводная для рабочего плана'!AA12</f>
        <v>0</v>
      </c>
      <c r="AI10" s="244"/>
    </row>
    <row r="11" spans="1:35" ht="105.75" customHeight="1" x14ac:dyDescent="0.2">
      <c r="A11" s="223">
        <f>'Сводная для рабочего плана'!A13</f>
        <v>0</v>
      </c>
      <c r="B11" s="223">
        <f>'Сводная для рабочего плана'!B13</f>
        <v>0</v>
      </c>
      <c r="C11" s="224">
        <f>IF(A11="Общий итог","Общий итог",'Сводная для рабочего плана'!C13)</f>
        <v>0</v>
      </c>
      <c r="D11" s="222"/>
      <c r="E11" s="225">
        <f>'Сводная для рабочего плана'!D13</f>
        <v>0</v>
      </c>
      <c r="F11" s="225">
        <f>'Сводная для рабочего плана'!E13</f>
        <v>0</v>
      </c>
      <c r="G11" s="225">
        <f>'Сводная для рабочего плана'!F13</f>
        <v>0</v>
      </c>
      <c r="H11" s="225">
        <f>'Сводная для рабочего плана'!G13</f>
        <v>0</v>
      </c>
      <c r="I11" s="222"/>
      <c r="J11" s="225">
        <f>'Сводная для рабочего плана'!L13</f>
        <v>0</v>
      </c>
      <c r="K11" s="225">
        <f>'Сводная для рабочего плана'!M13</f>
        <v>0</v>
      </c>
      <c r="L11" s="225">
        <f>'Сводная для рабочего плана'!N13</f>
        <v>0</v>
      </c>
      <c r="M11" s="225">
        <f>'Сводная для рабочего плана'!O13</f>
        <v>0</v>
      </c>
      <c r="N11" s="222"/>
      <c r="O11" s="225">
        <f>'Сводная для рабочего плана'!T13</f>
        <v>0</v>
      </c>
      <c r="P11" s="225">
        <f>'Сводная для рабочего плана'!U13</f>
        <v>0</v>
      </c>
      <c r="Q11" s="225">
        <f>'Сводная для рабочего плана'!V13</f>
        <v>0</v>
      </c>
      <c r="R11" s="225">
        <f>'Сводная для рабочего плана'!W13</f>
        <v>0</v>
      </c>
      <c r="S11" s="225">
        <f t="shared" si="0"/>
        <v>0</v>
      </c>
      <c r="T11" s="222"/>
      <c r="U11" s="242">
        <f>'Сводная для рабочего плана'!H13</f>
        <v>0</v>
      </c>
      <c r="V11" s="242">
        <f>'Сводная для рабочего плана'!I13</f>
        <v>0</v>
      </c>
      <c r="W11" s="242">
        <f>'Сводная для рабочего плана'!J13</f>
        <v>0</v>
      </c>
      <c r="X11" s="242">
        <f>'Сводная для рабочего плана'!K13</f>
        <v>0</v>
      </c>
      <c r="Y11" s="243"/>
      <c r="Z11" s="242">
        <f>'Сводная для рабочего плана'!P13</f>
        <v>0</v>
      </c>
      <c r="AA11" s="242">
        <f>'Сводная для рабочего плана'!Q13</f>
        <v>0</v>
      </c>
      <c r="AB11" s="242">
        <f>'Сводная для рабочего плана'!R13</f>
        <v>0</v>
      </c>
      <c r="AC11" s="242">
        <f>'Сводная для рабочего плана'!S13</f>
        <v>0</v>
      </c>
      <c r="AD11" s="244"/>
      <c r="AE11" s="242">
        <f>'Сводная для рабочего плана'!X13</f>
        <v>0</v>
      </c>
      <c r="AF11" s="242">
        <f>'Сводная для рабочего плана'!Y13</f>
        <v>0</v>
      </c>
      <c r="AG11" s="242">
        <f>'Сводная для рабочего плана'!Z13</f>
        <v>0</v>
      </c>
      <c r="AH11" s="242">
        <f>'Сводная для рабочего плана'!AA13</f>
        <v>0</v>
      </c>
      <c r="AI11" s="244"/>
    </row>
    <row r="12" spans="1:35" ht="93.75" customHeight="1" x14ac:dyDescent="0.2">
      <c r="A12" s="223">
        <f>'Сводная для рабочего плана'!A14</f>
        <v>0</v>
      </c>
      <c r="B12" s="223">
        <f>'Сводная для рабочего плана'!B14</f>
        <v>0</v>
      </c>
      <c r="C12" s="224">
        <f>IF(A12="Общий итог","Общий итог",'Сводная для рабочего плана'!C14)</f>
        <v>0</v>
      </c>
      <c r="D12" s="222"/>
      <c r="E12" s="225">
        <f>'Сводная для рабочего плана'!D14</f>
        <v>0</v>
      </c>
      <c r="F12" s="225">
        <f>'Сводная для рабочего плана'!E14</f>
        <v>0</v>
      </c>
      <c r="G12" s="225">
        <f>'Сводная для рабочего плана'!F14</f>
        <v>0</v>
      </c>
      <c r="H12" s="225">
        <f>'Сводная для рабочего плана'!G14</f>
        <v>0</v>
      </c>
      <c r="I12" s="222"/>
      <c r="J12" s="225">
        <f>'Сводная для рабочего плана'!L14</f>
        <v>0</v>
      </c>
      <c r="K12" s="225">
        <f>'Сводная для рабочего плана'!M14</f>
        <v>0</v>
      </c>
      <c r="L12" s="225">
        <f>'Сводная для рабочего плана'!N14</f>
        <v>0</v>
      </c>
      <c r="M12" s="225">
        <f>'Сводная для рабочего плана'!O14</f>
        <v>0</v>
      </c>
      <c r="N12" s="222"/>
      <c r="O12" s="225">
        <f>'Сводная для рабочего плана'!T14</f>
        <v>0</v>
      </c>
      <c r="P12" s="225">
        <f>'Сводная для рабочего плана'!U14</f>
        <v>0</v>
      </c>
      <c r="Q12" s="225">
        <f>'Сводная для рабочего плана'!V14</f>
        <v>0</v>
      </c>
      <c r="R12" s="225">
        <f>'Сводная для рабочего плана'!W14</f>
        <v>0</v>
      </c>
      <c r="S12" s="225">
        <f t="shared" si="0"/>
        <v>0</v>
      </c>
      <c r="T12" s="222"/>
      <c r="U12" s="242">
        <f>'Сводная для рабочего плана'!H14</f>
        <v>0</v>
      </c>
      <c r="V12" s="242">
        <f>'Сводная для рабочего плана'!I14</f>
        <v>0</v>
      </c>
      <c r="W12" s="242">
        <f>'Сводная для рабочего плана'!J14</f>
        <v>0</v>
      </c>
      <c r="X12" s="242">
        <f>'Сводная для рабочего плана'!K14</f>
        <v>0</v>
      </c>
      <c r="Y12" s="243"/>
      <c r="Z12" s="242">
        <f>'Сводная для рабочего плана'!P14</f>
        <v>0</v>
      </c>
      <c r="AA12" s="242">
        <f>'Сводная для рабочего плана'!Q14</f>
        <v>0</v>
      </c>
      <c r="AB12" s="242">
        <f>'Сводная для рабочего плана'!R14</f>
        <v>0</v>
      </c>
      <c r="AC12" s="242">
        <f>'Сводная для рабочего плана'!S14</f>
        <v>0</v>
      </c>
      <c r="AD12" s="244"/>
      <c r="AE12" s="242">
        <f>'Сводная для рабочего плана'!X14</f>
        <v>0</v>
      </c>
      <c r="AF12" s="242">
        <f>'Сводная для рабочего плана'!Y14</f>
        <v>0</v>
      </c>
      <c r="AG12" s="242">
        <f>'Сводная для рабочего плана'!Z14</f>
        <v>0</v>
      </c>
      <c r="AH12" s="242">
        <f>'Сводная для рабочего плана'!AA14</f>
        <v>0</v>
      </c>
      <c r="AI12" s="244"/>
    </row>
    <row r="13" spans="1:35" ht="81" customHeight="1" x14ac:dyDescent="0.2">
      <c r="A13" s="223">
        <f>'Сводная для рабочего плана'!A15</f>
        <v>0</v>
      </c>
      <c r="B13" s="223">
        <f>'Сводная для рабочего плана'!B15</f>
        <v>0</v>
      </c>
      <c r="C13" s="224">
        <f>IF(A13="Общий итог","Общий итог",'Сводная для рабочего плана'!C15)</f>
        <v>0</v>
      </c>
      <c r="D13" s="222"/>
      <c r="E13" s="225">
        <f>'Сводная для рабочего плана'!D15</f>
        <v>0</v>
      </c>
      <c r="F13" s="225">
        <f>'Сводная для рабочего плана'!E15</f>
        <v>0</v>
      </c>
      <c r="G13" s="225">
        <f>'Сводная для рабочего плана'!F15</f>
        <v>0</v>
      </c>
      <c r="H13" s="225">
        <f>'Сводная для рабочего плана'!G15</f>
        <v>0</v>
      </c>
      <c r="I13" s="222"/>
      <c r="J13" s="225">
        <f>'Сводная для рабочего плана'!L15</f>
        <v>0</v>
      </c>
      <c r="K13" s="225">
        <f>'Сводная для рабочего плана'!M15</f>
        <v>0</v>
      </c>
      <c r="L13" s="225">
        <f>'Сводная для рабочего плана'!N15</f>
        <v>0</v>
      </c>
      <c r="M13" s="225">
        <f>'Сводная для рабочего плана'!O15</f>
        <v>0</v>
      </c>
      <c r="N13" s="222"/>
      <c r="O13" s="225">
        <f>'Сводная для рабочего плана'!T15</f>
        <v>0</v>
      </c>
      <c r="P13" s="225">
        <f>'Сводная для рабочего плана'!U15</f>
        <v>0</v>
      </c>
      <c r="Q13" s="225">
        <f>'Сводная для рабочего плана'!V15</f>
        <v>0</v>
      </c>
      <c r="R13" s="225">
        <f>'Сводная для рабочего плана'!W15</f>
        <v>0</v>
      </c>
      <c r="S13" s="225">
        <f t="shared" si="0"/>
        <v>0</v>
      </c>
      <c r="T13" s="222"/>
      <c r="U13" s="242">
        <f>'Сводная для рабочего плана'!H15</f>
        <v>0</v>
      </c>
      <c r="V13" s="242">
        <f>'Сводная для рабочего плана'!I15</f>
        <v>0</v>
      </c>
      <c r="W13" s="242">
        <f>'Сводная для рабочего плана'!J15</f>
        <v>0</v>
      </c>
      <c r="X13" s="242">
        <f>'Сводная для рабочего плана'!K15</f>
        <v>0</v>
      </c>
      <c r="Y13" s="243"/>
      <c r="Z13" s="242">
        <f>'Сводная для рабочего плана'!P15</f>
        <v>0</v>
      </c>
      <c r="AA13" s="242">
        <f>'Сводная для рабочего плана'!Q15</f>
        <v>0</v>
      </c>
      <c r="AB13" s="242">
        <f>'Сводная для рабочего плана'!R15</f>
        <v>0</v>
      </c>
      <c r="AC13" s="242">
        <f>'Сводная для рабочего плана'!S15</f>
        <v>0</v>
      </c>
      <c r="AD13" s="244"/>
      <c r="AE13" s="242">
        <f>'Сводная для рабочего плана'!X15</f>
        <v>0</v>
      </c>
      <c r="AF13" s="242">
        <f>'Сводная для рабочего плана'!Y15</f>
        <v>0</v>
      </c>
      <c r="AG13" s="242">
        <f>'Сводная для рабочего плана'!Z15</f>
        <v>0</v>
      </c>
      <c r="AH13" s="242">
        <f>'Сводная для рабочего плана'!AA15</f>
        <v>0</v>
      </c>
      <c r="AI13" s="244"/>
    </row>
    <row r="14" spans="1:35" ht="93.75" customHeight="1" x14ac:dyDescent="0.2">
      <c r="A14" s="223">
        <f>'Сводная для рабочего плана'!A16</f>
        <v>0</v>
      </c>
      <c r="B14" s="223">
        <f>'Сводная для рабочего плана'!B16</f>
        <v>0</v>
      </c>
      <c r="C14" s="224">
        <f>IF(A14="Общий итог","Общий итог",'Сводная для рабочего плана'!C16)</f>
        <v>0</v>
      </c>
      <c r="D14" s="222"/>
      <c r="E14" s="225">
        <f>'Сводная для рабочего плана'!D16</f>
        <v>0</v>
      </c>
      <c r="F14" s="225">
        <f>'Сводная для рабочего плана'!E16</f>
        <v>0</v>
      </c>
      <c r="G14" s="225">
        <f>'Сводная для рабочего плана'!F16</f>
        <v>0</v>
      </c>
      <c r="H14" s="225">
        <f>'Сводная для рабочего плана'!G16</f>
        <v>0</v>
      </c>
      <c r="I14" s="222"/>
      <c r="J14" s="225">
        <f>'Сводная для рабочего плана'!L16</f>
        <v>0</v>
      </c>
      <c r="K14" s="225">
        <f>'Сводная для рабочего плана'!M16</f>
        <v>0</v>
      </c>
      <c r="L14" s="225">
        <f>'Сводная для рабочего плана'!N16</f>
        <v>0</v>
      </c>
      <c r="M14" s="225">
        <f>'Сводная для рабочего плана'!O16</f>
        <v>0</v>
      </c>
      <c r="N14" s="222"/>
      <c r="O14" s="225">
        <f>'Сводная для рабочего плана'!T16</f>
        <v>0</v>
      </c>
      <c r="P14" s="225">
        <f>'Сводная для рабочего плана'!U16</f>
        <v>0</v>
      </c>
      <c r="Q14" s="225">
        <f>'Сводная для рабочего плана'!V16</f>
        <v>0</v>
      </c>
      <c r="R14" s="225">
        <f>'Сводная для рабочего плана'!W16</f>
        <v>0</v>
      </c>
      <c r="S14" s="225">
        <f t="shared" si="0"/>
        <v>0</v>
      </c>
      <c r="T14" s="222"/>
      <c r="U14" s="242">
        <f>'Сводная для рабочего плана'!H16</f>
        <v>0</v>
      </c>
      <c r="V14" s="242">
        <f>'Сводная для рабочего плана'!I16</f>
        <v>0</v>
      </c>
      <c r="W14" s="242">
        <f>'Сводная для рабочего плана'!J16</f>
        <v>0</v>
      </c>
      <c r="X14" s="242">
        <f>'Сводная для рабочего плана'!K16</f>
        <v>0</v>
      </c>
      <c r="Y14" s="243"/>
      <c r="Z14" s="242">
        <f>'Сводная для рабочего плана'!P16</f>
        <v>0</v>
      </c>
      <c r="AA14" s="242">
        <f>'Сводная для рабочего плана'!Q16</f>
        <v>0</v>
      </c>
      <c r="AB14" s="242">
        <f>'Сводная для рабочего плана'!R16</f>
        <v>0</v>
      </c>
      <c r="AC14" s="242">
        <f>'Сводная для рабочего плана'!S16</f>
        <v>0</v>
      </c>
      <c r="AD14" s="244"/>
      <c r="AE14" s="242">
        <f>'Сводная для рабочего плана'!X16</f>
        <v>0</v>
      </c>
      <c r="AF14" s="242">
        <f>'Сводная для рабочего плана'!Y16</f>
        <v>0</v>
      </c>
      <c r="AG14" s="242">
        <f>'Сводная для рабочего плана'!Z16</f>
        <v>0</v>
      </c>
      <c r="AH14" s="242">
        <f>'Сводная для рабочего плана'!AA16</f>
        <v>0</v>
      </c>
      <c r="AI14" s="244"/>
    </row>
    <row r="15" spans="1:35" ht="25.5" x14ac:dyDescent="0.2">
      <c r="A15" s="223">
        <f>'Сводная для рабочего плана'!A17</f>
        <v>0</v>
      </c>
      <c r="B15" s="223">
        <f>'Сводная для рабочего плана'!B17</f>
        <v>0</v>
      </c>
      <c r="C15" s="224">
        <f>IF(A15="Общий итог","Общий итог",'Сводная для рабочего плана'!C17)</f>
        <v>0</v>
      </c>
      <c r="D15" s="222"/>
      <c r="E15" s="225">
        <f>'Сводная для рабочего плана'!D17</f>
        <v>0</v>
      </c>
      <c r="F15" s="225">
        <f>'Сводная для рабочего плана'!E17</f>
        <v>0</v>
      </c>
      <c r="G15" s="225">
        <f>'Сводная для рабочего плана'!F17</f>
        <v>0</v>
      </c>
      <c r="H15" s="225">
        <f>'Сводная для рабочего плана'!G17</f>
        <v>0</v>
      </c>
      <c r="I15" s="222"/>
      <c r="J15" s="225">
        <f>'Сводная для рабочего плана'!L17</f>
        <v>0</v>
      </c>
      <c r="K15" s="225">
        <f>'Сводная для рабочего плана'!M17</f>
        <v>0</v>
      </c>
      <c r="L15" s="225">
        <f>'Сводная для рабочего плана'!N17</f>
        <v>0</v>
      </c>
      <c r="M15" s="225">
        <f>'Сводная для рабочего плана'!O17</f>
        <v>0</v>
      </c>
      <c r="N15" s="222"/>
      <c r="O15" s="225">
        <f>'Сводная для рабочего плана'!T17</f>
        <v>0</v>
      </c>
      <c r="P15" s="225">
        <f>'Сводная для рабочего плана'!U17</f>
        <v>0</v>
      </c>
      <c r="Q15" s="225">
        <f>'Сводная для рабочего плана'!V17</f>
        <v>0</v>
      </c>
      <c r="R15" s="225">
        <f>'Сводная для рабочего плана'!W17</f>
        <v>0</v>
      </c>
      <c r="S15" s="225">
        <f t="shared" si="0"/>
        <v>0</v>
      </c>
      <c r="T15" s="222"/>
      <c r="U15" s="242">
        <f>'Сводная для рабочего плана'!H17</f>
        <v>0</v>
      </c>
      <c r="V15" s="242">
        <f>'Сводная для рабочего плана'!I17</f>
        <v>0</v>
      </c>
      <c r="W15" s="242">
        <f>'Сводная для рабочего плана'!J17</f>
        <v>0</v>
      </c>
      <c r="X15" s="242">
        <f>'Сводная для рабочего плана'!K17</f>
        <v>0</v>
      </c>
      <c r="Y15" s="243"/>
      <c r="Z15" s="242">
        <f>'Сводная для рабочего плана'!P17</f>
        <v>0</v>
      </c>
      <c r="AA15" s="242">
        <f>'Сводная для рабочего плана'!Q17</f>
        <v>0</v>
      </c>
      <c r="AB15" s="242">
        <f>'Сводная для рабочего плана'!R17</f>
        <v>0</v>
      </c>
      <c r="AC15" s="242">
        <f>'Сводная для рабочего плана'!S17</f>
        <v>0</v>
      </c>
      <c r="AD15" s="244"/>
      <c r="AE15" s="242">
        <f>'Сводная для рабочего плана'!X17</f>
        <v>0</v>
      </c>
      <c r="AF15" s="242">
        <f>'Сводная для рабочего плана'!Y17</f>
        <v>0</v>
      </c>
      <c r="AG15" s="242">
        <f>'Сводная для рабочего плана'!Z17</f>
        <v>0</v>
      </c>
      <c r="AH15" s="242">
        <f>'Сводная для рабочего плана'!AA17</f>
        <v>0</v>
      </c>
      <c r="AI15" s="244"/>
    </row>
    <row r="16" spans="1:35" ht="25.5" x14ac:dyDescent="0.2">
      <c r="A16" s="223">
        <f>'Сводная для рабочего плана'!A18</f>
        <v>0</v>
      </c>
      <c r="B16" s="223">
        <f>'Сводная для рабочего плана'!B18</f>
        <v>0</v>
      </c>
      <c r="C16" s="224">
        <f>IF(A16="Общий итог","Общий итог",'Сводная для рабочего плана'!C18)</f>
        <v>0</v>
      </c>
      <c r="D16" s="222"/>
      <c r="E16" s="225">
        <f>'Сводная для рабочего плана'!D18</f>
        <v>0</v>
      </c>
      <c r="F16" s="225">
        <f>'Сводная для рабочего плана'!E18</f>
        <v>0</v>
      </c>
      <c r="G16" s="225">
        <f>'Сводная для рабочего плана'!F18</f>
        <v>0</v>
      </c>
      <c r="H16" s="225">
        <f>'Сводная для рабочего плана'!G18</f>
        <v>0</v>
      </c>
      <c r="I16" s="222"/>
      <c r="J16" s="225">
        <f>'Сводная для рабочего плана'!L18</f>
        <v>0</v>
      </c>
      <c r="K16" s="225">
        <f>'Сводная для рабочего плана'!M18</f>
        <v>0</v>
      </c>
      <c r="L16" s="225">
        <f>'Сводная для рабочего плана'!N18</f>
        <v>0</v>
      </c>
      <c r="M16" s="225">
        <f>'Сводная для рабочего плана'!O18</f>
        <v>0</v>
      </c>
      <c r="N16" s="222"/>
      <c r="O16" s="225">
        <f>'Сводная для рабочего плана'!T18</f>
        <v>0</v>
      </c>
      <c r="P16" s="225">
        <f>'Сводная для рабочего плана'!U18</f>
        <v>0</v>
      </c>
      <c r="Q16" s="225">
        <f>'Сводная для рабочего плана'!V18</f>
        <v>0</v>
      </c>
      <c r="R16" s="225">
        <f>'Сводная для рабочего плана'!W18</f>
        <v>0</v>
      </c>
      <c r="S16" s="225">
        <f t="shared" si="0"/>
        <v>0</v>
      </c>
      <c r="T16" s="222"/>
      <c r="U16" s="242">
        <f>'Сводная для рабочего плана'!H18</f>
        <v>0</v>
      </c>
      <c r="V16" s="242">
        <f>'Сводная для рабочего плана'!I18</f>
        <v>0</v>
      </c>
      <c r="W16" s="242">
        <f>'Сводная для рабочего плана'!J18</f>
        <v>0</v>
      </c>
      <c r="X16" s="242">
        <f>'Сводная для рабочего плана'!K18</f>
        <v>0</v>
      </c>
      <c r="Y16" s="243"/>
      <c r="Z16" s="242">
        <f>'Сводная для рабочего плана'!P18</f>
        <v>0</v>
      </c>
      <c r="AA16" s="242">
        <f>'Сводная для рабочего плана'!Q18</f>
        <v>0</v>
      </c>
      <c r="AB16" s="242">
        <f>'Сводная для рабочего плана'!R18</f>
        <v>0</v>
      </c>
      <c r="AC16" s="242">
        <f>'Сводная для рабочего плана'!S18</f>
        <v>0</v>
      </c>
      <c r="AD16" s="244"/>
      <c r="AE16" s="242">
        <f>'Сводная для рабочего плана'!X18</f>
        <v>0</v>
      </c>
      <c r="AF16" s="242">
        <f>'Сводная для рабочего плана'!Y18</f>
        <v>0</v>
      </c>
      <c r="AG16" s="242">
        <f>'Сводная для рабочего плана'!Z18</f>
        <v>0</v>
      </c>
      <c r="AH16" s="242">
        <f>'Сводная для рабочего плана'!AA18</f>
        <v>0</v>
      </c>
      <c r="AI16" s="244"/>
    </row>
    <row r="17" spans="1:35" ht="25.5" x14ac:dyDescent="0.2">
      <c r="A17" s="223">
        <f>'Сводная для рабочего плана'!A19</f>
        <v>0</v>
      </c>
      <c r="B17" s="223">
        <f>'Сводная для рабочего плана'!B19</f>
        <v>0</v>
      </c>
      <c r="C17" s="224">
        <f>IF(A17="Общий итог","Общий итог",'Сводная для рабочего плана'!C19)</f>
        <v>0</v>
      </c>
      <c r="D17" s="222"/>
      <c r="E17" s="225">
        <f>'Сводная для рабочего плана'!D19</f>
        <v>0</v>
      </c>
      <c r="F17" s="225">
        <f>'Сводная для рабочего плана'!E19</f>
        <v>0</v>
      </c>
      <c r="G17" s="225">
        <f>'Сводная для рабочего плана'!F19</f>
        <v>0</v>
      </c>
      <c r="H17" s="225">
        <f>'Сводная для рабочего плана'!G19</f>
        <v>0</v>
      </c>
      <c r="I17" s="222"/>
      <c r="J17" s="225">
        <f>'Сводная для рабочего плана'!L19</f>
        <v>0</v>
      </c>
      <c r="K17" s="225">
        <f>'Сводная для рабочего плана'!M19</f>
        <v>0</v>
      </c>
      <c r="L17" s="225">
        <f>'Сводная для рабочего плана'!N19</f>
        <v>0</v>
      </c>
      <c r="M17" s="225">
        <f>'Сводная для рабочего плана'!O19</f>
        <v>0</v>
      </c>
      <c r="N17" s="222"/>
      <c r="O17" s="225">
        <f>'Сводная для рабочего плана'!T19</f>
        <v>0</v>
      </c>
      <c r="P17" s="225">
        <f>'Сводная для рабочего плана'!U19</f>
        <v>0</v>
      </c>
      <c r="Q17" s="225">
        <f>'Сводная для рабочего плана'!V19</f>
        <v>0</v>
      </c>
      <c r="R17" s="225">
        <f>'Сводная для рабочего плана'!W19</f>
        <v>0</v>
      </c>
      <c r="S17" s="225">
        <f t="shared" si="0"/>
        <v>0</v>
      </c>
      <c r="T17" s="222"/>
      <c r="U17" s="242">
        <f>'Сводная для рабочего плана'!H19</f>
        <v>0</v>
      </c>
      <c r="V17" s="242">
        <f>'Сводная для рабочего плана'!I19</f>
        <v>0</v>
      </c>
      <c r="W17" s="242">
        <f>'Сводная для рабочего плана'!J19</f>
        <v>0</v>
      </c>
      <c r="X17" s="242">
        <f>'Сводная для рабочего плана'!K19</f>
        <v>0</v>
      </c>
      <c r="Y17" s="243"/>
      <c r="Z17" s="242">
        <f>'Сводная для рабочего плана'!P19</f>
        <v>0</v>
      </c>
      <c r="AA17" s="242">
        <f>'Сводная для рабочего плана'!Q19</f>
        <v>0</v>
      </c>
      <c r="AB17" s="242">
        <f>'Сводная для рабочего плана'!R19</f>
        <v>0</v>
      </c>
      <c r="AC17" s="242">
        <f>'Сводная для рабочего плана'!S19</f>
        <v>0</v>
      </c>
      <c r="AD17" s="244"/>
      <c r="AE17" s="242">
        <f>'Сводная для рабочего плана'!X19</f>
        <v>0</v>
      </c>
      <c r="AF17" s="242">
        <f>'Сводная для рабочего плана'!Y19</f>
        <v>0</v>
      </c>
      <c r="AG17" s="242">
        <f>'Сводная для рабочего плана'!Z19</f>
        <v>0</v>
      </c>
      <c r="AH17" s="242">
        <f>'Сводная для рабочего плана'!AA19</f>
        <v>0</v>
      </c>
      <c r="AI17" s="244"/>
    </row>
    <row r="18" spans="1:35" ht="25.5" x14ac:dyDescent="0.2">
      <c r="A18" s="223">
        <f>'Сводная для рабочего плана'!A20</f>
        <v>0</v>
      </c>
      <c r="B18" s="223">
        <f>'Сводная для рабочего плана'!B20</f>
        <v>0</v>
      </c>
      <c r="C18" s="224">
        <f>IF(A18="Общий итог","Общий итог",'Сводная для рабочего плана'!C20)</f>
        <v>0</v>
      </c>
      <c r="D18" s="222"/>
      <c r="E18" s="225">
        <f>'Сводная для рабочего плана'!D20</f>
        <v>0</v>
      </c>
      <c r="F18" s="225">
        <f>'Сводная для рабочего плана'!E20</f>
        <v>0</v>
      </c>
      <c r="G18" s="225">
        <f>'Сводная для рабочего плана'!F20</f>
        <v>0</v>
      </c>
      <c r="H18" s="225">
        <f>'Сводная для рабочего плана'!G20</f>
        <v>0</v>
      </c>
      <c r="I18" s="222"/>
      <c r="J18" s="225">
        <f>'Сводная для рабочего плана'!L20</f>
        <v>0</v>
      </c>
      <c r="K18" s="225">
        <f>'Сводная для рабочего плана'!M20</f>
        <v>0</v>
      </c>
      <c r="L18" s="225">
        <f>'Сводная для рабочего плана'!N20</f>
        <v>0</v>
      </c>
      <c r="M18" s="225">
        <f>'Сводная для рабочего плана'!O20</f>
        <v>0</v>
      </c>
      <c r="N18" s="222"/>
      <c r="O18" s="225">
        <f>'Сводная для рабочего плана'!T20</f>
        <v>0</v>
      </c>
      <c r="P18" s="225">
        <f>'Сводная для рабочего плана'!U20</f>
        <v>0</v>
      </c>
      <c r="Q18" s="225">
        <f>'Сводная для рабочего плана'!V20</f>
        <v>0</v>
      </c>
      <c r="R18" s="225">
        <f>'Сводная для рабочего плана'!W20</f>
        <v>0</v>
      </c>
      <c r="S18" s="225">
        <f t="shared" si="0"/>
        <v>0</v>
      </c>
      <c r="T18" s="222"/>
      <c r="U18" s="242">
        <f>'Сводная для рабочего плана'!H20</f>
        <v>0</v>
      </c>
      <c r="V18" s="242">
        <f>'Сводная для рабочего плана'!I20</f>
        <v>0</v>
      </c>
      <c r="W18" s="242">
        <f>'Сводная для рабочего плана'!J20</f>
        <v>0</v>
      </c>
      <c r="X18" s="242">
        <f>'Сводная для рабочего плана'!K20</f>
        <v>0</v>
      </c>
      <c r="Y18" s="243"/>
      <c r="Z18" s="242">
        <f>'Сводная для рабочего плана'!P20</f>
        <v>0</v>
      </c>
      <c r="AA18" s="242">
        <f>'Сводная для рабочего плана'!Q20</f>
        <v>0</v>
      </c>
      <c r="AB18" s="242">
        <f>'Сводная для рабочего плана'!R20</f>
        <v>0</v>
      </c>
      <c r="AC18" s="242">
        <f>'Сводная для рабочего плана'!S20</f>
        <v>0</v>
      </c>
      <c r="AD18" s="244"/>
      <c r="AE18" s="242">
        <f>'Сводная для рабочего плана'!X20</f>
        <v>0</v>
      </c>
      <c r="AF18" s="242">
        <f>'Сводная для рабочего плана'!Y20</f>
        <v>0</v>
      </c>
      <c r="AG18" s="242">
        <f>'Сводная для рабочего плана'!Z20</f>
        <v>0</v>
      </c>
      <c r="AH18" s="242">
        <f>'Сводная для рабочего плана'!AA20</f>
        <v>0</v>
      </c>
      <c r="AI18" s="244"/>
    </row>
    <row r="19" spans="1:35" ht="81.75" customHeight="1" x14ac:dyDescent="0.2">
      <c r="A19" s="223">
        <f>'Сводная для рабочего плана'!A21</f>
        <v>0</v>
      </c>
      <c r="B19" s="223">
        <f>'Сводная для рабочего плана'!B21</f>
        <v>0</v>
      </c>
      <c r="C19" s="224">
        <f>IF(A19="Общий итог","Общий итог",'Сводная для рабочего плана'!C21)</f>
        <v>0</v>
      </c>
      <c r="D19" s="222"/>
      <c r="E19" s="225">
        <f>'Сводная для рабочего плана'!D21</f>
        <v>0</v>
      </c>
      <c r="F19" s="225">
        <f>'Сводная для рабочего плана'!E21</f>
        <v>0</v>
      </c>
      <c r="G19" s="225">
        <f>'Сводная для рабочего плана'!F21</f>
        <v>0</v>
      </c>
      <c r="H19" s="225">
        <f>'Сводная для рабочего плана'!G21</f>
        <v>0</v>
      </c>
      <c r="I19" s="222"/>
      <c r="J19" s="225">
        <f>'Сводная для рабочего плана'!L21</f>
        <v>0</v>
      </c>
      <c r="K19" s="225">
        <f>'Сводная для рабочего плана'!M21</f>
        <v>0</v>
      </c>
      <c r="L19" s="225">
        <f>'Сводная для рабочего плана'!N21</f>
        <v>0</v>
      </c>
      <c r="M19" s="225">
        <f>'Сводная для рабочего плана'!O21</f>
        <v>0</v>
      </c>
      <c r="N19" s="222"/>
      <c r="O19" s="225">
        <f>'Сводная для рабочего плана'!T21</f>
        <v>0</v>
      </c>
      <c r="P19" s="225">
        <f>'Сводная для рабочего плана'!U21</f>
        <v>0</v>
      </c>
      <c r="Q19" s="225">
        <f>'Сводная для рабочего плана'!V21</f>
        <v>0</v>
      </c>
      <c r="R19" s="225">
        <f>'Сводная для рабочего плана'!W21</f>
        <v>0</v>
      </c>
      <c r="S19" s="225">
        <f t="shared" si="0"/>
        <v>0</v>
      </c>
      <c r="T19" s="222"/>
      <c r="U19" s="242">
        <f>'Сводная для рабочего плана'!H21</f>
        <v>0</v>
      </c>
      <c r="V19" s="242">
        <f>'Сводная для рабочего плана'!I21</f>
        <v>0</v>
      </c>
      <c r="W19" s="242">
        <f>'Сводная для рабочего плана'!J21</f>
        <v>0</v>
      </c>
      <c r="X19" s="242">
        <f>'Сводная для рабочего плана'!K21</f>
        <v>0</v>
      </c>
      <c r="Y19" s="243"/>
      <c r="Z19" s="242">
        <f>'Сводная для рабочего плана'!P21</f>
        <v>0</v>
      </c>
      <c r="AA19" s="242">
        <f>'Сводная для рабочего плана'!Q21</f>
        <v>0</v>
      </c>
      <c r="AB19" s="242">
        <f>'Сводная для рабочего плана'!R21</f>
        <v>0</v>
      </c>
      <c r="AC19" s="242">
        <f>'Сводная для рабочего плана'!S21</f>
        <v>0</v>
      </c>
      <c r="AD19" s="244"/>
      <c r="AE19" s="242">
        <f>'Сводная для рабочего плана'!X21</f>
        <v>0</v>
      </c>
      <c r="AF19" s="242">
        <f>'Сводная для рабочего плана'!Y21</f>
        <v>0</v>
      </c>
      <c r="AG19" s="242">
        <f>'Сводная для рабочего плана'!Z21</f>
        <v>0</v>
      </c>
      <c r="AH19" s="242">
        <f>'Сводная для рабочего плана'!AA21</f>
        <v>0</v>
      </c>
      <c r="AI19" s="244"/>
    </row>
    <row r="20" spans="1:35" ht="25.5" x14ac:dyDescent="0.2">
      <c r="A20" s="223">
        <f>'Сводная для рабочего плана'!A22</f>
        <v>0</v>
      </c>
      <c r="B20" s="223">
        <f>'Сводная для рабочего плана'!B22</f>
        <v>0</v>
      </c>
      <c r="C20" s="224">
        <f>IF(A20="Общий итог","Общий итог",'Сводная для рабочего плана'!C22)</f>
        <v>0</v>
      </c>
      <c r="D20" s="222"/>
      <c r="E20" s="225">
        <f>'Сводная для рабочего плана'!D22</f>
        <v>0</v>
      </c>
      <c r="F20" s="225">
        <f>'Сводная для рабочего плана'!E22</f>
        <v>0</v>
      </c>
      <c r="G20" s="225">
        <f>'Сводная для рабочего плана'!F22</f>
        <v>0</v>
      </c>
      <c r="H20" s="225">
        <f>'Сводная для рабочего плана'!G22</f>
        <v>0</v>
      </c>
      <c r="I20" s="222"/>
      <c r="J20" s="225">
        <f>'Сводная для рабочего плана'!L22</f>
        <v>0</v>
      </c>
      <c r="K20" s="225">
        <f>'Сводная для рабочего плана'!M22</f>
        <v>0</v>
      </c>
      <c r="L20" s="225">
        <f>'Сводная для рабочего плана'!N22</f>
        <v>0</v>
      </c>
      <c r="M20" s="225">
        <f>'Сводная для рабочего плана'!O22</f>
        <v>0</v>
      </c>
      <c r="N20" s="222"/>
      <c r="O20" s="225">
        <f>'Сводная для рабочего плана'!T22</f>
        <v>0</v>
      </c>
      <c r="P20" s="225">
        <f>'Сводная для рабочего плана'!U22</f>
        <v>0</v>
      </c>
      <c r="Q20" s="225">
        <f>'Сводная для рабочего плана'!V22</f>
        <v>0</v>
      </c>
      <c r="R20" s="225">
        <f>'Сводная для рабочего плана'!W22</f>
        <v>0</v>
      </c>
      <c r="S20" s="225">
        <f t="shared" si="0"/>
        <v>0</v>
      </c>
      <c r="T20" s="222"/>
      <c r="U20" s="242">
        <f>'Сводная для рабочего плана'!H22</f>
        <v>0</v>
      </c>
      <c r="V20" s="242">
        <f>'Сводная для рабочего плана'!I22</f>
        <v>0</v>
      </c>
      <c r="W20" s="242">
        <f>'Сводная для рабочего плана'!J22</f>
        <v>0</v>
      </c>
      <c r="X20" s="242">
        <f>'Сводная для рабочего плана'!K22</f>
        <v>0</v>
      </c>
      <c r="Y20" s="243"/>
      <c r="Z20" s="242">
        <f>'Сводная для рабочего плана'!P22</f>
        <v>0</v>
      </c>
      <c r="AA20" s="242">
        <f>'Сводная для рабочего плана'!Q22</f>
        <v>0</v>
      </c>
      <c r="AB20" s="242">
        <f>'Сводная для рабочего плана'!R22</f>
        <v>0</v>
      </c>
      <c r="AC20" s="242">
        <f>'Сводная для рабочего плана'!S22</f>
        <v>0</v>
      </c>
      <c r="AD20" s="244"/>
      <c r="AE20" s="242">
        <f>'Сводная для рабочего плана'!X22</f>
        <v>0</v>
      </c>
      <c r="AF20" s="242">
        <f>'Сводная для рабочего плана'!Y22</f>
        <v>0</v>
      </c>
      <c r="AG20" s="242">
        <f>'Сводная для рабочего плана'!Z22</f>
        <v>0</v>
      </c>
      <c r="AH20" s="242">
        <f>'Сводная для рабочего плана'!AA22</f>
        <v>0</v>
      </c>
      <c r="AI20" s="244"/>
    </row>
    <row r="21" spans="1:35" ht="25.5" x14ac:dyDescent="0.2">
      <c r="A21" s="223">
        <f>'Сводная для рабочего плана'!A23</f>
        <v>0</v>
      </c>
      <c r="B21" s="223">
        <f>'Сводная для рабочего плана'!B23</f>
        <v>0</v>
      </c>
      <c r="C21" s="224">
        <f>IF(A21="Общий итог","Общий итог",'Сводная для рабочего плана'!C23)</f>
        <v>0</v>
      </c>
      <c r="D21" s="222"/>
      <c r="E21" s="225">
        <f>'Сводная для рабочего плана'!D23</f>
        <v>0</v>
      </c>
      <c r="F21" s="225">
        <f>'Сводная для рабочего плана'!E23</f>
        <v>0</v>
      </c>
      <c r="G21" s="225">
        <f>'Сводная для рабочего плана'!F23</f>
        <v>0</v>
      </c>
      <c r="H21" s="225">
        <f>'Сводная для рабочего плана'!G23</f>
        <v>0</v>
      </c>
      <c r="I21" s="222"/>
      <c r="J21" s="225">
        <f>'Сводная для рабочего плана'!L23</f>
        <v>0</v>
      </c>
      <c r="K21" s="225">
        <f>'Сводная для рабочего плана'!M23</f>
        <v>0</v>
      </c>
      <c r="L21" s="225">
        <f>'Сводная для рабочего плана'!N23</f>
        <v>0</v>
      </c>
      <c r="M21" s="225">
        <f>'Сводная для рабочего плана'!O23</f>
        <v>0</v>
      </c>
      <c r="N21" s="222"/>
      <c r="O21" s="225">
        <f>'Сводная для рабочего плана'!T23</f>
        <v>0</v>
      </c>
      <c r="P21" s="225">
        <f>'Сводная для рабочего плана'!U23</f>
        <v>0</v>
      </c>
      <c r="Q21" s="225">
        <f>'Сводная для рабочего плана'!V23</f>
        <v>0</v>
      </c>
      <c r="R21" s="225">
        <f>'Сводная для рабочего плана'!W23</f>
        <v>0</v>
      </c>
      <c r="S21" s="225">
        <f t="shared" si="0"/>
        <v>0</v>
      </c>
      <c r="T21" s="222"/>
      <c r="U21" s="242">
        <f>'Сводная для рабочего плана'!H23</f>
        <v>0</v>
      </c>
      <c r="V21" s="242">
        <f>'Сводная для рабочего плана'!I23</f>
        <v>0</v>
      </c>
      <c r="W21" s="242">
        <f>'Сводная для рабочего плана'!J23</f>
        <v>0</v>
      </c>
      <c r="X21" s="242">
        <f>'Сводная для рабочего плана'!K23</f>
        <v>0</v>
      </c>
      <c r="Y21" s="243"/>
      <c r="Z21" s="242">
        <f>'Сводная для рабочего плана'!P23</f>
        <v>0</v>
      </c>
      <c r="AA21" s="242">
        <f>'Сводная для рабочего плана'!Q23</f>
        <v>0</v>
      </c>
      <c r="AB21" s="242">
        <f>'Сводная для рабочего плана'!R23</f>
        <v>0</v>
      </c>
      <c r="AC21" s="242">
        <f>'Сводная для рабочего плана'!S23</f>
        <v>0</v>
      </c>
      <c r="AD21" s="244"/>
      <c r="AE21" s="242">
        <f>'Сводная для рабочего плана'!X23</f>
        <v>0</v>
      </c>
      <c r="AF21" s="242">
        <f>'Сводная для рабочего плана'!Y23</f>
        <v>0</v>
      </c>
      <c r="AG21" s="242">
        <f>'Сводная для рабочего плана'!Z23</f>
        <v>0</v>
      </c>
      <c r="AH21" s="242">
        <f>'Сводная для рабочего плана'!AA23</f>
        <v>0</v>
      </c>
      <c r="AI21" s="244"/>
    </row>
    <row r="22" spans="1:35" ht="94.5" customHeight="1" x14ac:dyDescent="0.2">
      <c r="A22" s="223">
        <f>'Сводная для рабочего плана'!A24</f>
        <v>0</v>
      </c>
      <c r="B22" s="223">
        <f>'Сводная для рабочего плана'!B24</f>
        <v>0</v>
      </c>
      <c r="C22" s="224">
        <f>IF(A22="Общий итог","Общий итог",'Сводная для рабочего плана'!C24)</f>
        <v>0</v>
      </c>
      <c r="D22" s="222"/>
      <c r="E22" s="225">
        <f>'Сводная для рабочего плана'!D24</f>
        <v>0</v>
      </c>
      <c r="F22" s="225">
        <f>'Сводная для рабочего плана'!E24</f>
        <v>0</v>
      </c>
      <c r="G22" s="225">
        <f>'Сводная для рабочего плана'!F24</f>
        <v>0</v>
      </c>
      <c r="H22" s="225">
        <f>'Сводная для рабочего плана'!G24</f>
        <v>0</v>
      </c>
      <c r="I22" s="222"/>
      <c r="J22" s="225">
        <f>'Сводная для рабочего плана'!L24</f>
        <v>0</v>
      </c>
      <c r="K22" s="225">
        <f>'Сводная для рабочего плана'!M24</f>
        <v>0</v>
      </c>
      <c r="L22" s="225">
        <f>'Сводная для рабочего плана'!N24</f>
        <v>0</v>
      </c>
      <c r="M22" s="225">
        <f>'Сводная для рабочего плана'!O24</f>
        <v>0</v>
      </c>
      <c r="N22" s="222"/>
      <c r="O22" s="225">
        <f>'Сводная для рабочего плана'!T24</f>
        <v>0</v>
      </c>
      <c r="P22" s="225">
        <f>'Сводная для рабочего плана'!U24</f>
        <v>0</v>
      </c>
      <c r="Q22" s="225">
        <f>'Сводная для рабочего плана'!V24</f>
        <v>0</v>
      </c>
      <c r="R22" s="225">
        <f>'Сводная для рабочего плана'!W24</f>
        <v>0</v>
      </c>
      <c r="S22" s="225">
        <f t="shared" si="0"/>
        <v>0</v>
      </c>
      <c r="T22" s="222"/>
      <c r="U22" s="242">
        <f>'Сводная для рабочего плана'!H24</f>
        <v>0</v>
      </c>
      <c r="V22" s="242">
        <f>'Сводная для рабочего плана'!I24</f>
        <v>0</v>
      </c>
      <c r="W22" s="242">
        <f>'Сводная для рабочего плана'!J24</f>
        <v>0</v>
      </c>
      <c r="X22" s="242">
        <f>'Сводная для рабочего плана'!K24</f>
        <v>0</v>
      </c>
      <c r="Y22" s="243"/>
      <c r="Z22" s="242">
        <f>'Сводная для рабочего плана'!P24</f>
        <v>0</v>
      </c>
      <c r="AA22" s="242">
        <f>'Сводная для рабочего плана'!Q24</f>
        <v>0</v>
      </c>
      <c r="AB22" s="242">
        <f>'Сводная для рабочего плана'!R24</f>
        <v>0</v>
      </c>
      <c r="AC22" s="242">
        <f>'Сводная для рабочего плана'!S24</f>
        <v>0</v>
      </c>
      <c r="AD22" s="244"/>
      <c r="AE22" s="242">
        <f>'Сводная для рабочего плана'!X24</f>
        <v>0</v>
      </c>
      <c r="AF22" s="242">
        <f>'Сводная для рабочего плана'!Y24</f>
        <v>0</v>
      </c>
      <c r="AG22" s="242">
        <f>'Сводная для рабочего плана'!Z24</f>
        <v>0</v>
      </c>
      <c r="AH22" s="242">
        <f>'Сводная для рабочего плана'!AA24</f>
        <v>0</v>
      </c>
      <c r="AI22" s="244"/>
    </row>
    <row r="23" spans="1:35" ht="93" customHeight="1" x14ac:dyDescent="0.2">
      <c r="A23" s="223">
        <f>'Сводная для рабочего плана'!A25</f>
        <v>0</v>
      </c>
      <c r="B23" s="223">
        <f>'Сводная для рабочего плана'!B25</f>
        <v>0</v>
      </c>
      <c r="C23" s="224">
        <f>IF(A23="Общий итог","Общий итог",'Сводная для рабочего плана'!C25)</f>
        <v>0</v>
      </c>
      <c r="D23" s="222"/>
      <c r="E23" s="225">
        <f>'Сводная для рабочего плана'!D25</f>
        <v>0</v>
      </c>
      <c r="F23" s="225">
        <f>'Сводная для рабочего плана'!E25</f>
        <v>0</v>
      </c>
      <c r="G23" s="225">
        <f>'Сводная для рабочего плана'!F25</f>
        <v>0</v>
      </c>
      <c r="H23" s="225">
        <f>'Сводная для рабочего плана'!G25</f>
        <v>0</v>
      </c>
      <c r="I23" s="222"/>
      <c r="J23" s="225">
        <f>'Сводная для рабочего плана'!L25</f>
        <v>0</v>
      </c>
      <c r="K23" s="225">
        <f>'Сводная для рабочего плана'!M25</f>
        <v>0</v>
      </c>
      <c r="L23" s="225">
        <f>'Сводная для рабочего плана'!N25</f>
        <v>0</v>
      </c>
      <c r="M23" s="225">
        <f>'Сводная для рабочего плана'!O25</f>
        <v>0</v>
      </c>
      <c r="N23" s="222"/>
      <c r="O23" s="225">
        <f>'Сводная для рабочего плана'!T25</f>
        <v>0</v>
      </c>
      <c r="P23" s="225">
        <f>'Сводная для рабочего плана'!U25</f>
        <v>0</v>
      </c>
      <c r="Q23" s="225">
        <f>'Сводная для рабочего плана'!V25</f>
        <v>0</v>
      </c>
      <c r="R23" s="225">
        <f>'Сводная для рабочего плана'!W25</f>
        <v>0</v>
      </c>
      <c r="S23" s="225">
        <f t="shared" si="0"/>
        <v>0</v>
      </c>
      <c r="T23" s="222"/>
      <c r="U23" s="242">
        <f>'Сводная для рабочего плана'!H25</f>
        <v>0</v>
      </c>
      <c r="V23" s="242">
        <f>'Сводная для рабочего плана'!I25</f>
        <v>0</v>
      </c>
      <c r="W23" s="242">
        <f>'Сводная для рабочего плана'!J25</f>
        <v>0</v>
      </c>
      <c r="X23" s="242">
        <f>'Сводная для рабочего плана'!K25</f>
        <v>0</v>
      </c>
      <c r="Y23" s="243"/>
      <c r="Z23" s="242">
        <f>'Сводная для рабочего плана'!P25</f>
        <v>0</v>
      </c>
      <c r="AA23" s="242">
        <f>'Сводная для рабочего плана'!Q25</f>
        <v>0</v>
      </c>
      <c r="AB23" s="242">
        <f>'Сводная для рабочего плана'!R25</f>
        <v>0</v>
      </c>
      <c r="AC23" s="242">
        <f>'Сводная для рабочего плана'!S25</f>
        <v>0</v>
      </c>
      <c r="AD23" s="244"/>
      <c r="AE23" s="242">
        <f>'Сводная для рабочего плана'!X25</f>
        <v>0</v>
      </c>
      <c r="AF23" s="242">
        <f>'Сводная для рабочего плана'!Y25</f>
        <v>0</v>
      </c>
      <c r="AG23" s="242">
        <f>'Сводная для рабочего плана'!Z25</f>
        <v>0</v>
      </c>
      <c r="AH23" s="242">
        <f>'Сводная для рабочего плана'!AA25</f>
        <v>0</v>
      </c>
      <c r="AI23" s="244"/>
    </row>
    <row r="24" spans="1:35" ht="25.5" x14ac:dyDescent="0.2">
      <c r="A24" s="223">
        <f>'Сводная для рабочего плана'!A26</f>
        <v>0</v>
      </c>
      <c r="B24" s="223">
        <f>'Сводная для рабочего плана'!B26</f>
        <v>0</v>
      </c>
      <c r="C24" s="224">
        <f>IF(A24="Общий итог","Общий итог",'Сводная для рабочего плана'!C26)</f>
        <v>0</v>
      </c>
      <c r="D24" s="222"/>
      <c r="E24" s="225">
        <f>'Сводная для рабочего плана'!D26</f>
        <v>0</v>
      </c>
      <c r="F24" s="225">
        <f>'Сводная для рабочего плана'!E26</f>
        <v>0</v>
      </c>
      <c r="G24" s="225">
        <f>'Сводная для рабочего плана'!F26</f>
        <v>0</v>
      </c>
      <c r="H24" s="225">
        <f>'Сводная для рабочего плана'!G26</f>
        <v>0</v>
      </c>
      <c r="I24" s="222"/>
      <c r="J24" s="225">
        <f>'Сводная для рабочего плана'!L26</f>
        <v>0</v>
      </c>
      <c r="K24" s="225">
        <f>'Сводная для рабочего плана'!M26</f>
        <v>0</v>
      </c>
      <c r="L24" s="225">
        <f>'Сводная для рабочего плана'!N26</f>
        <v>0</v>
      </c>
      <c r="M24" s="225">
        <f>'Сводная для рабочего плана'!O26</f>
        <v>0</v>
      </c>
      <c r="N24" s="222"/>
      <c r="O24" s="225">
        <f>'Сводная для рабочего плана'!T26</f>
        <v>0</v>
      </c>
      <c r="P24" s="225">
        <f>'Сводная для рабочего плана'!U26</f>
        <v>0</v>
      </c>
      <c r="Q24" s="225">
        <f>'Сводная для рабочего плана'!V26</f>
        <v>0</v>
      </c>
      <c r="R24" s="225">
        <f>'Сводная для рабочего плана'!W26</f>
        <v>0</v>
      </c>
      <c r="S24" s="225">
        <f t="shared" si="0"/>
        <v>0</v>
      </c>
      <c r="T24" s="222"/>
      <c r="U24" s="242">
        <f>'Сводная для рабочего плана'!H26</f>
        <v>0</v>
      </c>
      <c r="V24" s="242">
        <f>'Сводная для рабочего плана'!I26</f>
        <v>0</v>
      </c>
      <c r="W24" s="242">
        <f>'Сводная для рабочего плана'!J26</f>
        <v>0</v>
      </c>
      <c r="X24" s="242">
        <f>'Сводная для рабочего плана'!K26</f>
        <v>0</v>
      </c>
      <c r="Y24" s="243"/>
      <c r="Z24" s="242">
        <f>'Сводная для рабочего плана'!P26</f>
        <v>0</v>
      </c>
      <c r="AA24" s="242">
        <f>'Сводная для рабочего плана'!Q26</f>
        <v>0</v>
      </c>
      <c r="AB24" s="242">
        <f>'Сводная для рабочего плана'!R26</f>
        <v>0</v>
      </c>
      <c r="AC24" s="242">
        <f>'Сводная для рабочего плана'!S26</f>
        <v>0</v>
      </c>
      <c r="AD24" s="244"/>
      <c r="AE24" s="242">
        <f>'Сводная для рабочего плана'!X26</f>
        <v>0</v>
      </c>
      <c r="AF24" s="242">
        <f>'Сводная для рабочего плана'!Y26</f>
        <v>0</v>
      </c>
      <c r="AG24" s="242">
        <f>'Сводная для рабочего плана'!Z26</f>
        <v>0</v>
      </c>
      <c r="AH24" s="242">
        <f>'Сводная для рабочего плана'!AA26</f>
        <v>0</v>
      </c>
      <c r="AI24" s="244"/>
    </row>
    <row r="25" spans="1:35" ht="25.5" x14ac:dyDescent="0.2">
      <c r="A25" s="223">
        <f>'Сводная для рабочего плана'!A27</f>
        <v>0</v>
      </c>
      <c r="B25" s="223">
        <f>'Сводная для рабочего плана'!B27</f>
        <v>0</v>
      </c>
      <c r="C25" s="224">
        <f>IF(A25="Общий итог","Общий итог",'Сводная для рабочего плана'!C27)</f>
        <v>0</v>
      </c>
      <c r="D25" s="222"/>
      <c r="E25" s="225">
        <f>'Сводная для рабочего плана'!D27</f>
        <v>0</v>
      </c>
      <c r="F25" s="225">
        <f>'Сводная для рабочего плана'!E27</f>
        <v>0</v>
      </c>
      <c r="G25" s="225">
        <f>'Сводная для рабочего плана'!F27</f>
        <v>0</v>
      </c>
      <c r="H25" s="225">
        <f>'Сводная для рабочего плана'!G27</f>
        <v>0</v>
      </c>
      <c r="I25" s="222"/>
      <c r="J25" s="225">
        <f>'Сводная для рабочего плана'!L27</f>
        <v>0</v>
      </c>
      <c r="K25" s="225">
        <f>'Сводная для рабочего плана'!M27</f>
        <v>0</v>
      </c>
      <c r="L25" s="225">
        <f>'Сводная для рабочего плана'!N27</f>
        <v>0</v>
      </c>
      <c r="M25" s="225">
        <f>'Сводная для рабочего плана'!O27</f>
        <v>0</v>
      </c>
      <c r="N25" s="222"/>
      <c r="O25" s="225">
        <f>'Сводная для рабочего плана'!T27</f>
        <v>0</v>
      </c>
      <c r="P25" s="225">
        <f>'Сводная для рабочего плана'!U27</f>
        <v>0</v>
      </c>
      <c r="Q25" s="225">
        <f>'Сводная для рабочего плана'!V27</f>
        <v>0</v>
      </c>
      <c r="R25" s="225">
        <f>'Сводная для рабочего плана'!W27</f>
        <v>0</v>
      </c>
      <c r="S25" s="225">
        <f t="shared" si="0"/>
        <v>0</v>
      </c>
      <c r="T25" s="222"/>
      <c r="U25" s="242">
        <f>'Сводная для рабочего плана'!H27</f>
        <v>0</v>
      </c>
      <c r="V25" s="242">
        <f>'Сводная для рабочего плана'!I27</f>
        <v>0</v>
      </c>
      <c r="W25" s="242">
        <f>'Сводная для рабочего плана'!J27</f>
        <v>0</v>
      </c>
      <c r="X25" s="242">
        <f>'Сводная для рабочего плана'!K27</f>
        <v>0</v>
      </c>
      <c r="Y25" s="243"/>
      <c r="Z25" s="242">
        <f>'Сводная для рабочего плана'!P27</f>
        <v>0</v>
      </c>
      <c r="AA25" s="242">
        <f>'Сводная для рабочего плана'!Q27</f>
        <v>0</v>
      </c>
      <c r="AB25" s="242">
        <f>'Сводная для рабочего плана'!R27</f>
        <v>0</v>
      </c>
      <c r="AC25" s="242">
        <f>'Сводная для рабочего плана'!S27</f>
        <v>0</v>
      </c>
      <c r="AD25" s="244"/>
      <c r="AE25" s="242">
        <f>'Сводная для рабочего плана'!X27</f>
        <v>0</v>
      </c>
      <c r="AF25" s="242">
        <f>'Сводная для рабочего плана'!Y27</f>
        <v>0</v>
      </c>
      <c r="AG25" s="242">
        <f>'Сводная для рабочего плана'!Z27</f>
        <v>0</v>
      </c>
      <c r="AH25" s="242">
        <f>'Сводная для рабочего плана'!AA27</f>
        <v>0</v>
      </c>
      <c r="AI25" s="244"/>
    </row>
    <row r="26" spans="1:35" ht="25.5" x14ac:dyDescent="0.2">
      <c r="A26" s="223">
        <f>'Сводная для рабочего плана'!A28</f>
        <v>0</v>
      </c>
      <c r="B26" s="223">
        <f>'Сводная для рабочего плана'!B28</f>
        <v>0</v>
      </c>
      <c r="C26" s="224">
        <f>IF(A26="Общий итог","Общий итог",'Сводная для рабочего плана'!C28)</f>
        <v>0</v>
      </c>
      <c r="D26" s="222"/>
      <c r="E26" s="225">
        <f>'Сводная для рабочего плана'!D28</f>
        <v>0</v>
      </c>
      <c r="F26" s="225">
        <f>'Сводная для рабочего плана'!E28</f>
        <v>0</v>
      </c>
      <c r="G26" s="225">
        <f>'Сводная для рабочего плана'!F28</f>
        <v>0</v>
      </c>
      <c r="H26" s="225">
        <f>'Сводная для рабочего плана'!G28</f>
        <v>0</v>
      </c>
      <c r="I26" s="222"/>
      <c r="J26" s="225">
        <f>'Сводная для рабочего плана'!L28</f>
        <v>0</v>
      </c>
      <c r="K26" s="225">
        <f>'Сводная для рабочего плана'!M28</f>
        <v>0</v>
      </c>
      <c r="L26" s="225">
        <f>'Сводная для рабочего плана'!N28</f>
        <v>0</v>
      </c>
      <c r="M26" s="225">
        <f>'Сводная для рабочего плана'!O28</f>
        <v>0</v>
      </c>
      <c r="N26" s="222"/>
      <c r="O26" s="225">
        <f>'Сводная для рабочего плана'!T28</f>
        <v>0</v>
      </c>
      <c r="P26" s="225">
        <f>'Сводная для рабочего плана'!U28</f>
        <v>0</v>
      </c>
      <c r="Q26" s="225">
        <f>'Сводная для рабочего плана'!V28</f>
        <v>0</v>
      </c>
      <c r="R26" s="225">
        <f>'Сводная для рабочего плана'!W28</f>
        <v>0</v>
      </c>
      <c r="S26" s="225">
        <f t="shared" si="0"/>
        <v>0</v>
      </c>
      <c r="T26" s="222"/>
      <c r="U26" s="242">
        <f>'Сводная для рабочего плана'!H28</f>
        <v>0</v>
      </c>
      <c r="V26" s="242">
        <f>'Сводная для рабочего плана'!I28</f>
        <v>0</v>
      </c>
      <c r="W26" s="242">
        <f>'Сводная для рабочего плана'!J28</f>
        <v>0</v>
      </c>
      <c r="X26" s="242">
        <f>'Сводная для рабочего плана'!K28</f>
        <v>0</v>
      </c>
      <c r="Y26" s="243"/>
      <c r="Z26" s="242">
        <f>'Сводная для рабочего плана'!P28</f>
        <v>0</v>
      </c>
      <c r="AA26" s="242">
        <f>'Сводная для рабочего плана'!Q28</f>
        <v>0</v>
      </c>
      <c r="AB26" s="242">
        <f>'Сводная для рабочего плана'!R28</f>
        <v>0</v>
      </c>
      <c r="AC26" s="242">
        <f>'Сводная для рабочего плана'!S28</f>
        <v>0</v>
      </c>
      <c r="AD26" s="244"/>
      <c r="AE26" s="242">
        <f>'Сводная для рабочего плана'!X28</f>
        <v>0</v>
      </c>
      <c r="AF26" s="242">
        <f>'Сводная для рабочего плана'!Y28</f>
        <v>0</v>
      </c>
      <c r="AG26" s="242">
        <f>'Сводная для рабочего плана'!Z28</f>
        <v>0</v>
      </c>
      <c r="AH26" s="242">
        <f>'Сводная для рабочего плана'!AA28</f>
        <v>0</v>
      </c>
      <c r="AI26" s="244"/>
    </row>
    <row r="27" spans="1:35" ht="25.5" x14ac:dyDescent="0.2">
      <c r="A27" s="223">
        <f>'Сводная для рабочего плана'!A29</f>
        <v>0</v>
      </c>
      <c r="B27" s="223">
        <f>'Сводная для рабочего плана'!B29</f>
        <v>0</v>
      </c>
      <c r="C27" s="224">
        <f>IF(A27="Общий итог","Общий итог",'Сводная для рабочего плана'!C29)</f>
        <v>0</v>
      </c>
      <c r="D27" s="222"/>
      <c r="E27" s="225">
        <f>'Сводная для рабочего плана'!D29</f>
        <v>0</v>
      </c>
      <c r="F27" s="225">
        <f>'Сводная для рабочего плана'!E29</f>
        <v>0</v>
      </c>
      <c r="G27" s="225">
        <f>'Сводная для рабочего плана'!F29</f>
        <v>0</v>
      </c>
      <c r="H27" s="225">
        <f>'Сводная для рабочего плана'!G29</f>
        <v>0</v>
      </c>
      <c r="I27" s="222"/>
      <c r="J27" s="225">
        <f>'Сводная для рабочего плана'!L29</f>
        <v>0</v>
      </c>
      <c r="K27" s="225">
        <f>'Сводная для рабочего плана'!M29</f>
        <v>0</v>
      </c>
      <c r="L27" s="225">
        <f>'Сводная для рабочего плана'!N29</f>
        <v>0</v>
      </c>
      <c r="M27" s="225">
        <f>'Сводная для рабочего плана'!O29</f>
        <v>0</v>
      </c>
      <c r="N27" s="222"/>
      <c r="O27" s="225">
        <f>'Сводная для рабочего плана'!T29</f>
        <v>0</v>
      </c>
      <c r="P27" s="225">
        <f>'Сводная для рабочего плана'!U29</f>
        <v>0</v>
      </c>
      <c r="Q27" s="225">
        <f>'Сводная для рабочего плана'!V29</f>
        <v>0</v>
      </c>
      <c r="R27" s="225">
        <f>'Сводная для рабочего плана'!W29</f>
        <v>0</v>
      </c>
      <c r="S27" s="225">
        <f t="shared" si="0"/>
        <v>0</v>
      </c>
      <c r="T27" s="222"/>
      <c r="U27" s="242">
        <f>'Сводная для рабочего плана'!H29</f>
        <v>0</v>
      </c>
      <c r="V27" s="242">
        <f>'Сводная для рабочего плана'!I29</f>
        <v>0</v>
      </c>
      <c r="W27" s="242">
        <f>'Сводная для рабочего плана'!J29</f>
        <v>0</v>
      </c>
      <c r="X27" s="242">
        <f>'Сводная для рабочего плана'!K29</f>
        <v>0</v>
      </c>
      <c r="Y27" s="243"/>
      <c r="Z27" s="242">
        <f>'Сводная для рабочего плана'!P29</f>
        <v>0</v>
      </c>
      <c r="AA27" s="242">
        <f>'Сводная для рабочего плана'!Q29</f>
        <v>0</v>
      </c>
      <c r="AB27" s="242">
        <f>'Сводная для рабочего плана'!R29</f>
        <v>0</v>
      </c>
      <c r="AC27" s="242">
        <f>'Сводная для рабочего плана'!S29</f>
        <v>0</v>
      </c>
      <c r="AD27" s="244"/>
      <c r="AE27" s="242">
        <f>'Сводная для рабочего плана'!X29</f>
        <v>0</v>
      </c>
      <c r="AF27" s="242">
        <f>'Сводная для рабочего плана'!Y29</f>
        <v>0</v>
      </c>
      <c r="AG27" s="242">
        <f>'Сводная для рабочего плана'!Z29</f>
        <v>0</v>
      </c>
      <c r="AH27" s="242">
        <f>'Сводная для рабочего плана'!AA29</f>
        <v>0</v>
      </c>
      <c r="AI27" s="244"/>
    </row>
    <row r="28" spans="1:35" ht="25.5" x14ac:dyDescent="0.2">
      <c r="A28" s="223">
        <f>'Сводная для рабочего плана'!A30</f>
        <v>0</v>
      </c>
      <c r="B28" s="223">
        <f>'Сводная для рабочего плана'!B30</f>
        <v>0</v>
      </c>
      <c r="C28" s="224">
        <f>IF(A28="Общий итог","Общий итог",'Сводная для рабочего плана'!C30)</f>
        <v>0</v>
      </c>
      <c r="D28" s="222"/>
      <c r="E28" s="225">
        <f>'Сводная для рабочего плана'!D30</f>
        <v>0</v>
      </c>
      <c r="F28" s="225">
        <f>'Сводная для рабочего плана'!E30</f>
        <v>0</v>
      </c>
      <c r="G28" s="225">
        <f>'Сводная для рабочего плана'!F30</f>
        <v>0</v>
      </c>
      <c r="H28" s="225">
        <f>'Сводная для рабочего плана'!G30</f>
        <v>0</v>
      </c>
      <c r="I28" s="222"/>
      <c r="J28" s="225">
        <f>'Сводная для рабочего плана'!L30</f>
        <v>0</v>
      </c>
      <c r="K28" s="225">
        <f>'Сводная для рабочего плана'!M30</f>
        <v>0</v>
      </c>
      <c r="L28" s="225">
        <f>'Сводная для рабочего плана'!N30</f>
        <v>0</v>
      </c>
      <c r="M28" s="225">
        <f>'Сводная для рабочего плана'!O30</f>
        <v>0</v>
      </c>
      <c r="N28" s="222"/>
      <c r="O28" s="225">
        <f>'Сводная для рабочего плана'!T30</f>
        <v>0</v>
      </c>
      <c r="P28" s="225">
        <f>'Сводная для рабочего плана'!U30</f>
        <v>0</v>
      </c>
      <c r="Q28" s="225">
        <f>'Сводная для рабочего плана'!V30</f>
        <v>0</v>
      </c>
      <c r="R28" s="225">
        <f>'Сводная для рабочего плана'!W30</f>
        <v>0</v>
      </c>
      <c r="S28" s="225">
        <f t="shared" si="0"/>
        <v>0</v>
      </c>
      <c r="T28" s="222"/>
      <c r="U28" s="242">
        <f>'Сводная для рабочего плана'!H30</f>
        <v>0</v>
      </c>
      <c r="V28" s="242">
        <f>'Сводная для рабочего плана'!I30</f>
        <v>0</v>
      </c>
      <c r="W28" s="242">
        <f>'Сводная для рабочего плана'!J30</f>
        <v>0</v>
      </c>
      <c r="X28" s="242">
        <f>'Сводная для рабочего плана'!K30</f>
        <v>0</v>
      </c>
      <c r="Y28" s="243"/>
      <c r="Z28" s="242">
        <f>'Сводная для рабочего плана'!P30</f>
        <v>0</v>
      </c>
      <c r="AA28" s="242">
        <f>'Сводная для рабочего плана'!Q30</f>
        <v>0</v>
      </c>
      <c r="AB28" s="242">
        <f>'Сводная для рабочего плана'!R30</f>
        <v>0</v>
      </c>
      <c r="AC28" s="242">
        <f>'Сводная для рабочего плана'!S30</f>
        <v>0</v>
      </c>
      <c r="AD28" s="244"/>
      <c r="AE28" s="242">
        <f>'Сводная для рабочего плана'!X30</f>
        <v>0</v>
      </c>
      <c r="AF28" s="242">
        <f>'Сводная для рабочего плана'!Y30</f>
        <v>0</v>
      </c>
      <c r="AG28" s="242">
        <f>'Сводная для рабочего плана'!Z30</f>
        <v>0</v>
      </c>
      <c r="AH28" s="242">
        <f>'Сводная для рабочего плана'!AA30</f>
        <v>0</v>
      </c>
      <c r="AI28" s="244"/>
    </row>
    <row r="29" spans="1:35" ht="25.5" x14ac:dyDescent="0.2">
      <c r="A29" s="223">
        <f>'Сводная для рабочего плана'!A31</f>
        <v>0</v>
      </c>
      <c r="B29" s="223">
        <f>'Сводная для рабочего плана'!B31</f>
        <v>0</v>
      </c>
      <c r="C29" s="224">
        <f>IF(A29="Общий итог","Общий итог",'Сводная для рабочего плана'!C31)</f>
        <v>0</v>
      </c>
      <c r="D29" s="222"/>
      <c r="E29" s="225">
        <f>'Сводная для рабочего плана'!D31</f>
        <v>0</v>
      </c>
      <c r="F29" s="225">
        <f>'Сводная для рабочего плана'!E31</f>
        <v>0</v>
      </c>
      <c r="G29" s="225">
        <f>'Сводная для рабочего плана'!F31</f>
        <v>0</v>
      </c>
      <c r="H29" s="225">
        <f>'Сводная для рабочего плана'!G31</f>
        <v>0</v>
      </c>
      <c r="I29" s="222"/>
      <c r="J29" s="225">
        <f>'Сводная для рабочего плана'!L31</f>
        <v>0</v>
      </c>
      <c r="K29" s="225">
        <f>'Сводная для рабочего плана'!M31</f>
        <v>0</v>
      </c>
      <c r="L29" s="225">
        <f>'Сводная для рабочего плана'!N31</f>
        <v>0</v>
      </c>
      <c r="M29" s="225">
        <f>'Сводная для рабочего плана'!O31</f>
        <v>0</v>
      </c>
      <c r="N29" s="222"/>
      <c r="O29" s="225">
        <f>'Сводная для рабочего плана'!T31</f>
        <v>0</v>
      </c>
      <c r="P29" s="225">
        <f>'Сводная для рабочего плана'!U31</f>
        <v>0</v>
      </c>
      <c r="Q29" s="225">
        <f>'Сводная для рабочего плана'!V31</f>
        <v>0</v>
      </c>
      <c r="R29" s="225">
        <f>'Сводная для рабочего плана'!W31</f>
        <v>0</v>
      </c>
      <c r="S29" s="225">
        <f t="shared" si="0"/>
        <v>0</v>
      </c>
      <c r="T29" s="222"/>
      <c r="U29" s="242">
        <f>'Сводная для рабочего плана'!H31</f>
        <v>0</v>
      </c>
      <c r="V29" s="242">
        <f>'Сводная для рабочего плана'!I31</f>
        <v>0</v>
      </c>
      <c r="W29" s="242">
        <f>'Сводная для рабочего плана'!J31</f>
        <v>0</v>
      </c>
      <c r="X29" s="242">
        <f>'Сводная для рабочего плана'!K31</f>
        <v>0</v>
      </c>
      <c r="Y29" s="243"/>
      <c r="Z29" s="242">
        <f>'Сводная для рабочего плана'!P31</f>
        <v>0</v>
      </c>
      <c r="AA29" s="242">
        <f>'Сводная для рабочего плана'!Q31</f>
        <v>0</v>
      </c>
      <c r="AB29" s="242">
        <f>'Сводная для рабочего плана'!R31</f>
        <v>0</v>
      </c>
      <c r="AC29" s="242">
        <f>'Сводная для рабочего плана'!S31</f>
        <v>0</v>
      </c>
      <c r="AD29" s="244"/>
      <c r="AE29" s="242">
        <f>'Сводная для рабочего плана'!X31</f>
        <v>0</v>
      </c>
      <c r="AF29" s="242">
        <f>'Сводная для рабочего плана'!Y31</f>
        <v>0</v>
      </c>
      <c r="AG29" s="242">
        <f>'Сводная для рабочего плана'!Z31</f>
        <v>0</v>
      </c>
      <c r="AH29" s="242">
        <f>'Сводная для рабочего плана'!AA31</f>
        <v>0</v>
      </c>
      <c r="AI29" s="244"/>
    </row>
    <row r="30" spans="1:35" ht="25.5" x14ac:dyDescent="0.2">
      <c r="A30" s="223">
        <f>'Сводная для рабочего плана'!A32</f>
        <v>0</v>
      </c>
      <c r="B30" s="223">
        <f>'Сводная для рабочего плана'!B32</f>
        <v>0</v>
      </c>
      <c r="C30" s="224">
        <f>IF(A30="Общий итог","Общий итог",'Сводная для рабочего плана'!C32)</f>
        <v>0</v>
      </c>
      <c r="D30" s="222"/>
      <c r="E30" s="225">
        <f>'Сводная для рабочего плана'!D32</f>
        <v>0</v>
      </c>
      <c r="F30" s="225">
        <f>'Сводная для рабочего плана'!E32</f>
        <v>0</v>
      </c>
      <c r="G30" s="225">
        <f>'Сводная для рабочего плана'!F32</f>
        <v>0</v>
      </c>
      <c r="H30" s="225">
        <f>'Сводная для рабочего плана'!G32</f>
        <v>0</v>
      </c>
      <c r="I30" s="222"/>
      <c r="J30" s="225">
        <f>'Сводная для рабочего плана'!L32</f>
        <v>0</v>
      </c>
      <c r="K30" s="225">
        <f>'Сводная для рабочего плана'!M32</f>
        <v>0</v>
      </c>
      <c r="L30" s="225">
        <f>'Сводная для рабочего плана'!N32</f>
        <v>0</v>
      </c>
      <c r="M30" s="225">
        <f>'Сводная для рабочего плана'!O32</f>
        <v>0</v>
      </c>
      <c r="N30" s="222"/>
      <c r="O30" s="225">
        <f>'Сводная для рабочего плана'!T32</f>
        <v>0</v>
      </c>
      <c r="P30" s="225">
        <f>'Сводная для рабочего плана'!U32</f>
        <v>0</v>
      </c>
      <c r="Q30" s="225">
        <f>'Сводная для рабочего плана'!V32</f>
        <v>0</v>
      </c>
      <c r="R30" s="225">
        <f>'Сводная для рабочего плана'!W32</f>
        <v>0</v>
      </c>
      <c r="S30" s="225">
        <f t="shared" si="0"/>
        <v>0</v>
      </c>
      <c r="T30" s="222"/>
      <c r="U30" s="242">
        <f>'Сводная для рабочего плана'!H32</f>
        <v>0</v>
      </c>
      <c r="V30" s="242">
        <f>'Сводная для рабочего плана'!I32</f>
        <v>0</v>
      </c>
      <c r="W30" s="242">
        <f>'Сводная для рабочего плана'!J32</f>
        <v>0</v>
      </c>
      <c r="X30" s="242">
        <f>'Сводная для рабочего плана'!K32</f>
        <v>0</v>
      </c>
      <c r="Y30" s="243"/>
      <c r="Z30" s="242">
        <f>'Сводная для рабочего плана'!P32</f>
        <v>0</v>
      </c>
      <c r="AA30" s="242">
        <f>'Сводная для рабочего плана'!Q32</f>
        <v>0</v>
      </c>
      <c r="AB30" s="242">
        <f>'Сводная для рабочего плана'!R32</f>
        <v>0</v>
      </c>
      <c r="AC30" s="242">
        <f>'Сводная для рабочего плана'!S32</f>
        <v>0</v>
      </c>
      <c r="AD30" s="244"/>
      <c r="AE30" s="242">
        <f>'Сводная для рабочего плана'!X32</f>
        <v>0</v>
      </c>
      <c r="AF30" s="242">
        <f>'Сводная для рабочего плана'!Y32</f>
        <v>0</v>
      </c>
      <c r="AG30" s="242">
        <f>'Сводная для рабочего плана'!Z32</f>
        <v>0</v>
      </c>
      <c r="AH30" s="242">
        <f>'Сводная для рабочего плана'!AA32</f>
        <v>0</v>
      </c>
      <c r="AI30" s="244"/>
    </row>
    <row r="31" spans="1:35" ht="175.5" customHeight="1" x14ac:dyDescent="0.2">
      <c r="A31" s="223">
        <f>'Сводная для рабочего плана'!A33</f>
        <v>0</v>
      </c>
      <c r="B31" s="223">
        <f>'Сводная для рабочего плана'!B33</f>
        <v>0</v>
      </c>
      <c r="C31" s="224">
        <f>IF(A31="Общий итог","Общий итог",'Сводная для рабочего плана'!C33)</f>
        <v>0</v>
      </c>
      <c r="D31" s="222"/>
      <c r="E31" s="225">
        <f>'Сводная для рабочего плана'!D33</f>
        <v>0</v>
      </c>
      <c r="F31" s="225">
        <f>'Сводная для рабочего плана'!E33</f>
        <v>0</v>
      </c>
      <c r="G31" s="225">
        <f>'Сводная для рабочего плана'!F33</f>
        <v>0</v>
      </c>
      <c r="H31" s="225">
        <f>'Сводная для рабочего плана'!G33</f>
        <v>0</v>
      </c>
      <c r="I31" s="222"/>
      <c r="J31" s="225">
        <f>'Сводная для рабочего плана'!L33</f>
        <v>0</v>
      </c>
      <c r="K31" s="225">
        <f>'Сводная для рабочего плана'!M33</f>
        <v>0</v>
      </c>
      <c r="L31" s="225">
        <f>'Сводная для рабочего плана'!N33</f>
        <v>0</v>
      </c>
      <c r="M31" s="225">
        <f>'Сводная для рабочего плана'!O33</f>
        <v>0</v>
      </c>
      <c r="N31" s="222"/>
      <c r="O31" s="225">
        <f>'Сводная для рабочего плана'!T33</f>
        <v>0</v>
      </c>
      <c r="P31" s="225">
        <f>'Сводная для рабочего плана'!U33</f>
        <v>0</v>
      </c>
      <c r="Q31" s="225">
        <f>'Сводная для рабочего плана'!V33</f>
        <v>0</v>
      </c>
      <c r="R31" s="225">
        <f>'Сводная для рабочего плана'!W33</f>
        <v>0</v>
      </c>
      <c r="S31" s="225">
        <f t="shared" si="0"/>
        <v>0</v>
      </c>
      <c r="T31" s="222"/>
      <c r="U31" s="242">
        <f>'Сводная для рабочего плана'!H33</f>
        <v>0</v>
      </c>
      <c r="V31" s="242">
        <f>'Сводная для рабочего плана'!I33</f>
        <v>0</v>
      </c>
      <c r="W31" s="242">
        <f>'Сводная для рабочего плана'!J33</f>
        <v>0</v>
      </c>
      <c r="X31" s="242">
        <f>'Сводная для рабочего плана'!K33</f>
        <v>0</v>
      </c>
      <c r="Y31" s="243"/>
      <c r="Z31" s="242">
        <f>'Сводная для рабочего плана'!P33</f>
        <v>0</v>
      </c>
      <c r="AA31" s="242">
        <f>'Сводная для рабочего плана'!Q33</f>
        <v>0</v>
      </c>
      <c r="AB31" s="242">
        <f>'Сводная для рабочего плана'!R33</f>
        <v>0</v>
      </c>
      <c r="AC31" s="242">
        <f>'Сводная для рабочего плана'!S33</f>
        <v>0</v>
      </c>
      <c r="AD31" s="244"/>
      <c r="AE31" s="242">
        <f>'Сводная для рабочего плана'!X33</f>
        <v>0</v>
      </c>
      <c r="AF31" s="242">
        <f>'Сводная для рабочего плана'!Y33</f>
        <v>0</v>
      </c>
      <c r="AG31" s="242">
        <f>'Сводная для рабочего плана'!Z33</f>
        <v>0</v>
      </c>
      <c r="AH31" s="242">
        <f>'Сводная для рабочего плана'!AA33</f>
        <v>0</v>
      </c>
      <c r="AI31" s="244"/>
    </row>
    <row r="32" spans="1:35" ht="25.5" x14ac:dyDescent="0.2">
      <c r="A32" s="223">
        <f>'Сводная для рабочего плана'!A34</f>
        <v>0</v>
      </c>
      <c r="B32" s="223">
        <f>'Сводная для рабочего плана'!B34</f>
        <v>0</v>
      </c>
      <c r="C32" s="224">
        <f>IF(A32="Общий итог","Общий итог",'Сводная для рабочего плана'!C34)</f>
        <v>0</v>
      </c>
      <c r="D32" s="222"/>
      <c r="E32" s="225">
        <f>'Сводная для рабочего плана'!D34</f>
        <v>0</v>
      </c>
      <c r="F32" s="225">
        <f>'Сводная для рабочего плана'!E34</f>
        <v>0</v>
      </c>
      <c r="G32" s="225">
        <f>'Сводная для рабочего плана'!F34</f>
        <v>0</v>
      </c>
      <c r="H32" s="225">
        <f>'Сводная для рабочего плана'!G34</f>
        <v>0</v>
      </c>
      <c r="I32" s="222"/>
      <c r="J32" s="225">
        <f>'Сводная для рабочего плана'!L34</f>
        <v>0</v>
      </c>
      <c r="K32" s="225">
        <f>'Сводная для рабочего плана'!M34</f>
        <v>0</v>
      </c>
      <c r="L32" s="225">
        <f>'Сводная для рабочего плана'!N34</f>
        <v>0</v>
      </c>
      <c r="M32" s="225">
        <f>'Сводная для рабочего плана'!O34</f>
        <v>0</v>
      </c>
      <c r="N32" s="222"/>
      <c r="O32" s="225">
        <f>'Сводная для рабочего плана'!T34</f>
        <v>0</v>
      </c>
      <c r="P32" s="225">
        <f>'Сводная для рабочего плана'!U34</f>
        <v>0</v>
      </c>
      <c r="Q32" s="225">
        <f>'Сводная для рабочего плана'!V34</f>
        <v>0</v>
      </c>
      <c r="R32" s="225">
        <f>'Сводная для рабочего плана'!W34</f>
        <v>0</v>
      </c>
      <c r="S32" s="225">
        <f t="shared" si="0"/>
        <v>0</v>
      </c>
      <c r="T32" s="222"/>
      <c r="U32" s="242">
        <f>'Сводная для рабочего плана'!H34</f>
        <v>0</v>
      </c>
      <c r="V32" s="242">
        <f>'Сводная для рабочего плана'!I34</f>
        <v>0</v>
      </c>
      <c r="W32" s="242">
        <f>'Сводная для рабочего плана'!J34</f>
        <v>0</v>
      </c>
      <c r="X32" s="242">
        <f>'Сводная для рабочего плана'!K34</f>
        <v>0</v>
      </c>
      <c r="Y32" s="243"/>
      <c r="Z32" s="242">
        <f>'Сводная для рабочего плана'!P34</f>
        <v>0</v>
      </c>
      <c r="AA32" s="242">
        <f>'Сводная для рабочего плана'!Q34</f>
        <v>0</v>
      </c>
      <c r="AB32" s="242">
        <f>'Сводная для рабочего плана'!R34</f>
        <v>0</v>
      </c>
      <c r="AC32" s="242">
        <f>'Сводная для рабочего плана'!S34</f>
        <v>0</v>
      </c>
      <c r="AD32" s="244"/>
      <c r="AE32" s="242">
        <f>'Сводная для рабочего плана'!X34</f>
        <v>0</v>
      </c>
      <c r="AF32" s="242">
        <f>'Сводная для рабочего плана'!Y34</f>
        <v>0</v>
      </c>
      <c r="AG32" s="242">
        <f>'Сводная для рабочего плана'!Z34</f>
        <v>0</v>
      </c>
      <c r="AH32" s="242">
        <f>'Сводная для рабочего плана'!AA34</f>
        <v>0</v>
      </c>
      <c r="AI32" s="244"/>
    </row>
    <row r="33" spans="1:35" ht="90.75" customHeight="1" x14ac:dyDescent="0.2">
      <c r="A33" s="223">
        <f>'Сводная для рабочего плана'!A35</f>
        <v>0</v>
      </c>
      <c r="B33" s="223">
        <f>'Сводная для рабочего плана'!B35</f>
        <v>0</v>
      </c>
      <c r="C33" s="224">
        <f>IF(A33="Общий итог","Общий итог",'Сводная для рабочего плана'!C35)</f>
        <v>0</v>
      </c>
      <c r="D33" s="222"/>
      <c r="E33" s="225">
        <f>'Сводная для рабочего плана'!D35</f>
        <v>0</v>
      </c>
      <c r="F33" s="225">
        <f>'Сводная для рабочего плана'!E35</f>
        <v>0</v>
      </c>
      <c r="G33" s="225">
        <f>'Сводная для рабочего плана'!F35</f>
        <v>0</v>
      </c>
      <c r="H33" s="225">
        <f>'Сводная для рабочего плана'!G35</f>
        <v>0</v>
      </c>
      <c r="I33" s="222"/>
      <c r="J33" s="225">
        <f>'Сводная для рабочего плана'!L35</f>
        <v>0</v>
      </c>
      <c r="K33" s="225">
        <f>'Сводная для рабочего плана'!M35</f>
        <v>0</v>
      </c>
      <c r="L33" s="225">
        <f>'Сводная для рабочего плана'!N35</f>
        <v>0</v>
      </c>
      <c r="M33" s="225">
        <f>'Сводная для рабочего плана'!O35</f>
        <v>0</v>
      </c>
      <c r="N33" s="222"/>
      <c r="O33" s="225">
        <f>'Сводная для рабочего плана'!T35</f>
        <v>0</v>
      </c>
      <c r="P33" s="225">
        <f>'Сводная для рабочего плана'!U35</f>
        <v>0</v>
      </c>
      <c r="Q33" s="225">
        <f>'Сводная для рабочего плана'!V35</f>
        <v>0</v>
      </c>
      <c r="R33" s="225">
        <f>'Сводная для рабочего плана'!W35</f>
        <v>0</v>
      </c>
      <c r="S33" s="225">
        <f t="shared" si="0"/>
        <v>0</v>
      </c>
      <c r="T33" s="222"/>
      <c r="U33" s="242">
        <f>'Сводная для рабочего плана'!H35</f>
        <v>0</v>
      </c>
      <c r="V33" s="242">
        <f>'Сводная для рабочего плана'!I35</f>
        <v>0</v>
      </c>
      <c r="W33" s="242">
        <f>'Сводная для рабочего плана'!J35</f>
        <v>0</v>
      </c>
      <c r="X33" s="242">
        <f>'Сводная для рабочего плана'!K35</f>
        <v>0</v>
      </c>
      <c r="Y33" s="243"/>
      <c r="Z33" s="242">
        <f>'Сводная для рабочего плана'!P35</f>
        <v>0</v>
      </c>
      <c r="AA33" s="242">
        <f>'Сводная для рабочего плана'!Q35</f>
        <v>0</v>
      </c>
      <c r="AB33" s="242">
        <f>'Сводная для рабочего плана'!R35</f>
        <v>0</v>
      </c>
      <c r="AC33" s="242">
        <f>'Сводная для рабочего плана'!S35</f>
        <v>0</v>
      </c>
      <c r="AD33" s="244"/>
      <c r="AE33" s="242">
        <f>'Сводная для рабочего плана'!X35</f>
        <v>0</v>
      </c>
      <c r="AF33" s="242">
        <f>'Сводная для рабочего плана'!Y35</f>
        <v>0</v>
      </c>
      <c r="AG33" s="242">
        <f>'Сводная для рабочего плана'!Z35</f>
        <v>0</v>
      </c>
      <c r="AH33" s="242">
        <f>'Сводная для рабочего плана'!AA35</f>
        <v>0</v>
      </c>
      <c r="AI33" s="244"/>
    </row>
    <row r="34" spans="1:35" ht="25.5" x14ac:dyDescent="0.2">
      <c r="A34" s="223">
        <f>'Сводная для рабочего плана'!A36</f>
        <v>0</v>
      </c>
      <c r="B34" s="223">
        <f>'Сводная для рабочего плана'!B36</f>
        <v>0</v>
      </c>
      <c r="C34" s="224">
        <f>IF(A34="Общий итог","Общий итог",'Сводная для рабочего плана'!C36)</f>
        <v>0</v>
      </c>
      <c r="D34" s="222"/>
      <c r="E34" s="225">
        <f>'Сводная для рабочего плана'!D36</f>
        <v>0</v>
      </c>
      <c r="F34" s="225">
        <f>'Сводная для рабочего плана'!E36</f>
        <v>0</v>
      </c>
      <c r="G34" s="225">
        <f>'Сводная для рабочего плана'!F36</f>
        <v>0</v>
      </c>
      <c r="H34" s="225">
        <f>'Сводная для рабочего плана'!G36</f>
        <v>0</v>
      </c>
      <c r="I34" s="222"/>
      <c r="J34" s="225">
        <f>'Сводная для рабочего плана'!L36</f>
        <v>0</v>
      </c>
      <c r="K34" s="225">
        <f>'Сводная для рабочего плана'!M36</f>
        <v>0</v>
      </c>
      <c r="L34" s="225">
        <f>'Сводная для рабочего плана'!N36</f>
        <v>0</v>
      </c>
      <c r="M34" s="225">
        <f>'Сводная для рабочего плана'!O36</f>
        <v>0</v>
      </c>
      <c r="N34" s="222"/>
      <c r="O34" s="225">
        <f>'Сводная для рабочего плана'!T36</f>
        <v>0</v>
      </c>
      <c r="P34" s="225">
        <f>'Сводная для рабочего плана'!U36</f>
        <v>0</v>
      </c>
      <c r="Q34" s="225">
        <f>'Сводная для рабочего плана'!V36</f>
        <v>0</v>
      </c>
      <c r="R34" s="225">
        <f>'Сводная для рабочего плана'!W36</f>
        <v>0</v>
      </c>
      <c r="S34" s="225">
        <f t="shared" si="0"/>
        <v>0</v>
      </c>
      <c r="T34" s="222"/>
      <c r="U34" s="242">
        <f>'Сводная для рабочего плана'!H36</f>
        <v>0</v>
      </c>
      <c r="V34" s="242">
        <f>'Сводная для рабочего плана'!I36</f>
        <v>0</v>
      </c>
      <c r="W34" s="242">
        <f>'Сводная для рабочего плана'!J36</f>
        <v>0</v>
      </c>
      <c r="X34" s="242">
        <f>'Сводная для рабочего плана'!K36</f>
        <v>0</v>
      </c>
      <c r="Y34" s="243"/>
      <c r="Z34" s="242">
        <f>'Сводная для рабочего плана'!P36</f>
        <v>0</v>
      </c>
      <c r="AA34" s="242">
        <f>'Сводная для рабочего плана'!Q36</f>
        <v>0</v>
      </c>
      <c r="AB34" s="242">
        <f>'Сводная для рабочего плана'!R36</f>
        <v>0</v>
      </c>
      <c r="AC34" s="242">
        <f>'Сводная для рабочего плана'!S36</f>
        <v>0</v>
      </c>
      <c r="AD34" s="244"/>
      <c r="AE34" s="242">
        <f>'Сводная для рабочего плана'!X36</f>
        <v>0</v>
      </c>
      <c r="AF34" s="242">
        <f>'Сводная для рабочего плана'!Y36</f>
        <v>0</v>
      </c>
      <c r="AG34" s="242">
        <f>'Сводная для рабочего плана'!Z36</f>
        <v>0</v>
      </c>
      <c r="AH34" s="242">
        <f>'Сводная для рабочего плана'!AA36</f>
        <v>0</v>
      </c>
      <c r="AI34" s="244"/>
    </row>
    <row r="35" spans="1:35" ht="25.5" x14ac:dyDescent="0.2">
      <c r="A35" s="223">
        <f>'Сводная для рабочего плана'!A37</f>
        <v>0</v>
      </c>
      <c r="B35" s="223">
        <f>'Сводная для рабочего плана'!B37</f>
        <v>0</v>
      </c>
      <c r="C35" s="224">
        <f>IF(A35="Общий итог","Общий итог",'Сводная для рабочего плана'!C37)</f>
        <v>0</v>
      </c>
      <c r="D35" s="222"/>
      <c r="E35" s="225">
        <f>'Сводная для рабочего плана'!D37</f>
        <v>0</v>
      </c>
      <c r="F35" s="225">
        <f>'Сводная для рабочего плана'!E37</f>
        <v>0</v>
      </c>
      <c r="G35" s="225">
        <f>'Сводная для рабочего плана'!F37</f>
        <v>0</v>
      </c>
      <c r="H35" s="225">
        <f>'Сводная для рабочего плана'!G37</f>
        <v>0</v>
      </c>
      <c r="I35" s="222"/>
      <c r="J35" s="225">
        <f>'Сводная для рабочего плана'!L37</f>
        <v>0</v>
      </c>
      <c r="K35" s="225">
        <f>'Сводная для рабочего плана'!M37</f>
        <v>0</v>
      </c>
      <c r="L35" s="225">
        <f>'Сводная для рабочего плана'!N37</f>
        <v>0</v>
      </c>
      <c r="M35" s="225">
        <f>'Сводная для рабочего плана'!O37</f>
        <v>0</v>
      </c>
      <c r="N35" s="222"/>
      <c r="O35" s="225">
        <f>'Сводная для рабочего плана'!T37</f>
        <v>0</v>
      </c>
      <c r="P35" s="225">
        <f>'Сводная для рабочего плана'!U37</f>
        <v>0</v>
      </c>
      <c r="Q35" s="225">
        <f>'Сводная для рабочего плана'!V37</f>
        <v>0</v>
      </c>
      <c r="R35" s="225">
        <f>'Сводная для рабочего плана'!W37</f>
        <v>0</v>
      </c>
      <c r="S35" s="225">
        <f t="shared" si="0"/>
        <v>0</v>
      </c>
      <c r="T35" s="222"/>
      <c r="U35" s="242">
        <f>'Сводная для рабочего плана'!H37</f>
        <v>0</v>
      </c>
      <c r="V35" s="242">
        <f>'Сводная для рабочего плана'!I37</f>
        <v>0</v>
      </c>
      <c r="W35" s="242">
        <f>'Сводная для рабочего плана'!J37</f>
        <v>0</v>
      </c>
      <c r="X35" s="242">
        <f>'Сводная для рабочего плана'!K37</f>
        <v>0</v>
      </c>
      <c r="Y35" s="243"/>
      <c r="Z35" s="242">
        <f>'Сводная для рабочего плана'!P37</f>
        <v>0</v>
      </c>
      <c r="AA35" s="242">
        <f>'Сводная для рабочего плана'!Q37</f>
        <v>0</v>
      </c>
      <c r="AB35" s="242">
        <f>'Сводная для рабочего плана'!R37</f>
        <v>0</v>
      </c>
      <c r="AC35" s="242">
        <f>'Сводная для рабочего плана'!S37</f>
        <v>0</v>
      </c>
      <c r="AD35" s="244"/>
      <c r="AE35" s="242">
        <f>'Сводная для рабочего плана'!X37</f>
        <v>0</v>
      </c>
      <c r="AF35" s="242">
        <f>'Сводная для рабочего плана'!Y37</f>
        <v>0</v>
      </c>
      <c r="AG35" s="242">
        <f>'Сводная для рабочего плана'!Z37</f>
        <v>0</v>
      </c>
      <c r="AH35" s="242">
        <f>'Сводная для рабочего плана'!AA37</f>
        <v>0</v>
      </c>
      <c r="AI35" s="244"/>
    </row>
    <row r="36" spans="1:35" ht="25.5" x14ac:dyDescent="0.2">
      <c r="A36" s="223">
        <f>'Сводная для рабочего плана'!A38</f>
        <v>0</v>
      </c>
      <c r="B36" s="223">
        <f>'Сводная для рабочего плана'!B38</f>
        <v>0</v>
      </c>
      <c r="C36" s="224">
        <f>IF(A36="Общий итог","Общий итог",'Сводная для рабочего плана'!C38)</f>
        <v>0</v>
      </c>
      <c r="D36" s="222"/>
      <c r="E36" s="225">
        <f>'Сводная для рабочего плана'!D38</f>
        <v>0</v>
      </c>
      <c r="F36" s="225">
        <f>'Сводная для рабочего плана'!E38</f>
        <v>0</v>
      </c>
      <c r="G36" s="225">
        <f>'Сводная для рабочего плана'!F38</f>
        <v>0</v>
      </c>
      <c r="H36" s="225">
        <f>'Сводная для рабочего плана'!G38</f>
        <v>0</v>
      </c>
      <c r="I36" s="222"/>
      <c r="J36" s="225">
        <f>'Сводная для рабочего плана'!L38</f>
        <v>0</v>
      </c>
      <c r="K36" s="225">
        <f>'Сводная для рабочего плана'!M38</f>
        <v>0</v>
      </c>
      <c r="L36" s="225">
        <f>'Сводная для рабочего плана'!N38</f>
        <v>0</v>
      </c>
      <c r="M36" s="225">
        <f>'Сводная для рабочего плана'!O38</f>
        <v>0</v>
      </c>
      <c r="N36" s="222"/>
      <c r="O36" s="225">
        <f>'Сводная для рабочего плана'!T38</f>
        <v>0</v>
      </c>
      <c r="P36" s="225">
        <f>'Сводная для рабочего плана'!U38</f>
        <v>0</v>
      </c>
      <c r="Q36" s="225">
        <f>'Сводная для рабочего плана'!V38</f>
        <v>0</v>
      </c>
      <c r="R36" s="225">
        <f>'Сводная для рабочего плана'!W38</f>
        <v>0</v>
      </c>
      <c r="S36" s="225">
        <f t="shared" si="0"/>
        <v>0</v>
      </c>
      <c r="T36" s="222"/>
      <c r="U36" s="242">
        <f>'Сводная для рабочего плана'!H38</f>
        <v>0</v>
      </c>
      <c r="V36" s="242">
        <f>'Сводная для рабочего плана'!I38</f>
        <v>0</v>
      </c>
      <c r="W36" s="242">
        <f>'Сводная для рабочего плана'!J38</f>
        <v>0</v>
      </c>
      <c r="X36" s="242">
        <f>'Сводная для рабочего плана'!K38</f>
        <v>0</v>
      </c>
      <c r="Y36" s="243"/>
      <c r="Z36" s="242">
        <f>'Сводная для рабочего плана'!P38</f>
        <v>0</v>
      </c>
      <c r="AA36" s="242">
        <f>'Сводная для рабочего плана'!Q38</f>
        <v>0</v>
      </c>
      <c r="AB36" s="242">
        <f>'Сводная для рабочего плана'!R38</f>
        <v>0</v>
      </c>
      <c r="AC36" s="242">
        <f>'Сводная для рабочего плана'!S38</f>
        <v>0</v>
      </c>
      <c r="AD36" s="244"/>
      <c r="AE36" s="242">
        <f>'Сводная для рабочего плана'!X38</f>
        <v>0</v>
      </c>
      <c r="AF36" s="242">
        <f>'Сводная для рабочего плана'!Y38</f>
        <v>0</v>
      </c>
      <c r="AG36" s="242">
        <f>'Сводная для рабочего плана'!Z38</f>
        <v>0</v>
      </c>
      <c r="AH36" s="242">
        <f>'Сводная для рабочего плана'!AA38</f>
        <v>0</v>
      </c>
      <c r="AI36" s="244"/>
    </row>
    <row r="37" spans="1:35" ht="75.75" customHeight="1" x14ac:dyDescent="0.2">
      <c r="A37" s="223">
        <f>'Сводная для рабочего плана'!A39</f>
        <v>0</v>
      </c>
      <c r="B37" s="223">
        <f>'Сводная для рабочего плана'!B39</f>
        <v>0</v>
      </c>
      <c r="C37" s="224">
        <f>IF(A37="Общий итог","Общий итог",'Сводная для рабочего плана'!C39)</f>
        <v>0</v>
      </c>
      <c r="D37" s="222"/>
      <c r="E37" s="225">
        <f>'Сводная для рабочего плана'!D39</f>
        <v>0</v>
      </c>
      <c r="F37" s="225">
        <f>'Сводная для рабочего плана'!E39</f>
        <v>0</v>
      </c>
      <c r="G37" s="225">
        <f>'Сводная для рабочего плана'!F39</f>
        <v>0</v>
      </c>
      <c r="H37" s="225">
        <f>'Сводная для рабочего плана'!G39</f>
        <v>0</v>
      </c>
      <c r="I37" s="222"/>
      <c r="J37" s="225">
        <f>'Сводная для рабочего плана'!L39</f>
        <v>0</v>
      </c>
      <c r="K37" s="225">
        <f>'Сводная для рабочего плана'!M39</f>
        <v>0</v>
      </c>
      <c r="L37" s="225">
        <f>'Сводная для рабочего плана'!N39</f>
        <v>0</v>
      </c>
      <c r="M37" s="225">
        <f>'Сводная для рабочего плана'!O39</f>
        <v>0</v>
      </c>
      <c r="N37" s="222"/>
      <c r="O37" s="225">
        <f>'Сводная для рабочего плана'!T39</f>
        <v>0</v>
      </c>
      <c r="P37" s="225">
        <f>'Сводная для рабочего плана'!U39</f>
        <v>0</v>
      </c>
      <c r="Q37" s="225">
        <f>'Сводная для рабочего плана'!V39</f>
        <v>0</v>
      </c>
      <c r="R37" s="225">
        <f>'Сводная для рабочего плана'!W39</f>
        <v>0</v>
      </c>
      <c r="S37" s="225">
        <f t="shared" si="0"/>
        <v>0</v>
      </c>
      <c r="T37" s="222"/>
      <c r="U37" s="242">
        <f>'Сводная для рабочего плана'!H39</f>
        <v>0</v>
      </c>
      <c r="V37" s="242">
        <f>'Сводная для рабочего плана'!I39</f>
        <v>0</v>
      </c>
      <c r="W37" s="242">
        <f>'Сводная для рабочего плана'!J39</f>
        <v>0</v>
      </c>
      <c r="X37" s="242">
        <f>'Сводная для рабочего плана'!K39</f>
        <v>0</v>
      </c>
      <c r="Y37" s="243"/>
      <c r="Z37" s="242">
        <f>'Сводная для рабочего плана'!P39</f>
        <v>0</v>
      </c>
      <c r="AA37" s="242">
        <f>'Сводная для рабочего плана'!Q39</f>
        <v>0</v>
      </c>
      <c r="AB37" s="242">
        <f>'Сводная для рабочего плана'!R39</f>
        <v>0</v>
      </c>
      <c r="AC37" s="242">
        <f>'Сводная для рабочего плана'!S39</f>
        <v>0</v>
      </c>
      <c r="AD37" s="244"/>
      <c r="AE37" s="242">
        <f>'Сводная для рабочего плана'!X39</f>
        <v>0</v>
      </c>
      <c r="AF37" s="242">
        <f>'Сводная для рабочего плана'!Y39</f>
        <v>0</v>
      </c>
      <c r="AG37" s="242">
        <f>'Сводная для рабочего плана'!Z39</f>
        <v>0</v>
      </c>
      <c r="AH37" s="242">
        <f>'Сводная для рабочего плана'!AA39</f>
        <v>0</v>
      </c>
      <c r="AI37" s="244"/>
    </row>
    <row r="38" spans="1:35" ht="25.5" x14ac:dyDescent="0.2">
      <c r="A38" s="223">
        <f>'Сводная для рабочего плана'!A40</f>
        <v>0</v>
      </c>
      <c r="B38" s="223">
        <f>'Сводная для рабочего плана'!B40</f>
        <v>0</v>
      </c>
      <c r="C38" s="224">
        <f>IF(A38="Общий итог","Общий итог",'Сводная для рабочего плана'!C40)</f>
        <v>0</v>
      </c>
      <c r="D38" s="222"/>
      <c r="E38" s="225">
        <f>'Сводная для рабочего плана'!D40</f>
        <v>0</v>
      </c>
      <c r="F38" s="225">
        <f>'Сводная для рабочего плана'!E40</f>
        <v>0</v>
      </c>
      <c r="G38" s="225">
        <f>'Сводная для рабочего плана'!F40</f>
        <v>0</v>
      </c>
      <c r="H38" s="225">
        <f>'Сводная для рабочего плана'!G40</f>
        <v>0</v>
      </c>
      <c r="I38" s="222"/>
      <c r="J38" s="225">
        <f>'Сводная для рабочего плана'!L40</f>
        <v>0</v>
      </c>
      <c r="K38" s="225">
        <f>'Сводная для рабочего плана'!M40</f>
        <v>0</v>
      </c>
      <c r="L38" s="225">
        <f>'Сводная для рабочего плана'!N40</f>
        <v>0</v>
      </c>
      <c r="M38" s="225">
        <f>'Сводная для рабочего плана'!O40</f>
        <v>0</v>
      </c>
      <c r="N38" s="222"/>
      <c r="O38" s="225">
        <f>'Сводная для рабочего плана'!T40</f>
        <v>0</v>
      </c>
      <c r="P38" s="225">
        <f>'Сводная для рабочего плана'!U40</f>
        <v>0</v>
      </c>
      <c r="Q38" s="225">
        <f>'Сводная для рабочего плана'!V40</f>
        <v>0</v>
      </c>
      <c r="R38" s="225">
        <f>'Сводная для рабочего плана'!W40</f>
        <v>0</v>
      </c>
      <c r="S38" s="225">
        <f t="shared" si="0"/>
        <v>0</v>
      </c>
      <c r="T38" s="222"/>
      <c r="U38" s="242">
        <f>'Сводная для рабочего плана'!H40</f>
        <v>0</v>
      </c>
      <c r="V38" s="242">
        <f>'Сводная для рабочего плана'!I40</f>
        <v>0</v>
      </c>
      <c r="W38" s="242">
        <f>'Сводная для рабочего плана'!J40</f>
        <v>0</v>
      </c>
      <c r="X38" s="242">
        <f>'Сводная для рабочего плана'!K40</f>
        <v>0</v>
      </c>
      <c r="Y38" s="243"/>
      <c r="Z38" s="242">
        <f>'Сводная для рабочего плана'!P40</f>
        <v>0</v>
      </c>
      <c r="AA38" s="242">
        <f>'Сводная для рабочего плана'!Q40</f>
        <v>0</v>
      </c>
      <c r="AB38" s="242">
        <f>'Сводная для рабочего плана'!R40</f>
        <v>0</v>
      </c>
      <c r="AC38" s="242">
        <f>'Сводная для рабочего плана'!S40</f>
        <v>0</v>
      </c>
      <c r="AD38" s="244"/>
      <c r="AE38" s="242">
        <f>'Сводная для рабочего плана'!X40</f>
        <v>0</v>
      </c>
      <c r="AF38" s="242">
        <f>'Сводная для рабочего плана'!Y40</f>
        <v>0</v>
      </c>
      <c r="AG38" s="242">
        <f>'Сводная для рабочего плана'!Z40</f>
        <v>0</v>
      </c>
      <c r="AH38" s="242">
        <f>'Сводная для рабочего плана'!AA40</f>
        <v>0</v>
      </c>
      <c r="AI38" s="244"/>
    </row>
    <row r="39" spans="1:35" ht="25.5" x14ac:dyDescent="0.2">
      <c r="A39" s="223">
        <f>'Сводная для рабочего плана'!A41</f>
        <v>0</v>
      </c>
      <c r="B39" s="223">
        <f>'Сводная для рабочего плана'!B41</f>
        <v>0</v>
      </c>
      <c r="C39" s="224">
        <f>IF(A39="Общий итог","Общий итог",'Сводная для рабочего плана'!C41)</f>
        <v>0</v>
      </c>
      <c r="D39" s="222"/>
      <c r="E39" s="225">
        <f>'Сводная для рабочего плана'!D41</f>
        <v>0</v>
      </c>
      <c r="F39" s="225">
        <f>'Сводная для рабочего плана'!E41</f>
        <v>0</v>
      </c>
      <c r="G39" s="225">
        <f>'Сводная для рабочего плана'!F41</f>
        <v>0</v>
      </c>
      <c r="H39" s="225">
        <f>'Сводная для рабочего плана'!G41</f>
        <v>0</v>
      </c>
      <c r="I39" s="222"/>
      <c r="J39" s="225">
        <f>'Сводная для рабочего плана'!L41</f>
        <v>0</v>
      </c>
      <c r="K39" s="225">
        <f>'Сводная для рабочего плана'!M41</f>
        <v>0</v>
      </c>
      <c r="L39" s="225">
        <f>'Сводная для рабочего плана'!N41</f>
        <v>0</v>
      </c>
      <c r="M39" s="225">
        <f>'Сводная для рабочего плана'!O41</f>
        <v>0</v>
      </c>
      <c r="N39" s="222"/>
      <c r="O39" s="225">
        <f>'Сводная для рабочего плана'!T41</f>
        <v>0</v>
      </c>
      <c r="P39" s="225">
        <f>'Сводная для рабочего плана'!U41</f>
        <v>0</v>
      </c>
      <c r="Q39" s="225">
        <f>'Сводная для рабочего плана'!V41</f>
        <v>0</v>
      </c>
      <c r="R39" s="225">
        <f>'Сводная для рабочего плана'!W41</f>
        <v>0</v>
      </c>
      <c r="S39" s="225">
        <f t="shared" si="0"/>
        <v>0</v>
      </c>
      <c r="T39" s="222"/>
      <c r="U39" s="242">
        <f>'Сводная для рабочего плана'!H41</f>
        <v>0</v>
      </c>
      <c r="V39" s="242">
        <f>'Сводная для рабочего плана'!I41</f>
        <v>0</v>
      </c>
      <c r="W39" s="242">
        <f>'Сводная для рабочего плана'!J41</f>
        <v>0</v>
      </c>
      <c r="X39" s="242">
        <f>'Сводная для рабочего плана'!K41</f>
        <v>0</v>
      </c>
      <c r="Y39" s="243"/>
      <c r="Z39" s="242">
        <f>'Сводная для рабочего плана'!P41</f>
        <v>0</v>
      </c>
      <c r="AA39" s="242">
        <f>'Сводная для рабочего плана'!Q41</f>
        <v>0</v>
      </c>
      <c r="AB39" s="242">
        <f>'Сводная для рабочего плана'!R41</f>
        <v>0</v>
      </c>
      <c r="AC39" s="242">
        <f>'Сводная для рабочего плана'!S41</f>
        <v>0</v>
      </c>
      <c r="AD39" s="244"/>
      <c r="AE39" s="242">
        <f>'Сводная для рабочего плана'!X41</f>
        <v>0</v>
      </c>
      <c r="AF39" s="242">
        <f>'Сводная для рабочего плана'!Y41</f>
        <v>0</v>
      </c>
      <c r="AG39" s="242">
        <f>'Сводная для рабочего плана'!Z41</f>
        <v>0</v>
      </c>
      <c r="AH39" s="242">
        <f>'Сводная для рабочего плана'!AA41</f>
        <v>0</v>
      </c>
      <c r="AI39" s="244"/>
    </row>
    <row r="40" spans="1:35" ht="25.5" x14ac:dyDescent="0.2">
      <c r="A40" s="223">
        <f>'Сводная для рабочего плана'!A42</f>
        <v>0</v>
      </c>
      <c r="B40" s="223">
        <f>'Сводная для рабочего плана'!B42</f>
        <v>0</v>
      </c>
      <c r="C40" s="224">
        <f>IF(A40="Общий итог","Общий итог",'Сводная для рабочего плана'!C42)</f>
        <v>0</v>
      </c>
      <c r="D40" s="222"/>
      <c r="E40" s="225">
        <f>'Сводная для рабочего плана'!D42</f>
        <v>0</v>
      </c>
      <c r="F40" s="225">
        <f>'Сводная для рабочего плана'!E42</f>
        <v>0</v>
      </c>
      <c r="G40" s="225">
        <f>'Сводная для рабочего плана'!F42</f>
        <v>0</v>
      </c>
      <c r="H40" s="225">
        <f>'Сводная для рабочего плана'!G42</f>
        <v>0</v>
      </c>
      <c r="I40" s="222"/>
      <c r="J40" s="225">
        <f>'Сводная для рабочего плана'!L42</f>
        <v>0</v>
      </c>
      <c r="K40" s="225">
        <f>'Сводная для рабочего плана'!M42</f>
        <v>0</v>
      </c>
      <c r="L40" s="225">
        <f>'Сводная для рабочего плана'!N42</f>
        <v>0</v>
      </c>
      <c r="M40" s="225">
        <f>'Сводная для рабочего плана'!O42</f>
        <v>0</v>
      </c>
      <c r="N40" s="222"/>
      <c r="O40" s="225">
        <f>'Сводная для рабочего плана'!T42</f>
        <v>0</v>
      </c>
      <c r="P40" s="225">
        <f>'Сводная для рабочего плана'!U42</f>
        <v>0</v>
      </c>
      <c r="Q40" s="225">
        <f>'Сводная для рабочего плана'!V42</f>
        <v>0</v>
      </c>
      <c r="R40" s="225">
        <f>'Сводная для рабочего плана'!W42</f>
        <v>0</v>
      </c>
      <c r="S40" s="225">
        <f t="shared" si="0"/>
        <v>0</v>
      </c>
      <c r="T40" s="222"/>
      <c r="U40" s="242">
        <f>'Сводная для рабочего плана'!H42</f>
        <v>0</v>
      </c>
      <c r="V40" s="242">
        <f>'Сводная для рабочего плана'!I42</f>
        <v>0</v>
      </c>
      <c r="W40" s="242">
        <f>'Сводная для рабочего плана'!J42</f>
        <v>0</v>
      </c>
      <c r="X40" s="242">
        <f>'Сводная для рабочего плана'!K42</f>
        <v>0</v>
      </c>
      <c r="Y40" s="243"/>
      <c r="Z40" s="242">
        <f>'Сводная для рабочего плана'!P42</f>
        <v>0</v>
      </c>
      <c r="AA40" s="242">
        <f>'Сводная для рабочего плана'!Q42</f>
        <v>0</v>
      </c>
      <c r="AB40" s="242">
        <f>'Сводная для рабочего плана'!R42</f>
        <v>0</v>
      </c>
      <c r="AC40" s="242">
        <f>'Сводная для рабочего плана'!S42</f>
        <v>0</v>
      </c>
      <c r="AD40" s="244"/>
      <c r="AE40" s="242">
        <f>'Сводная для рабочего плана'!X42</f>
        <v>0</v>
      </c>
      <c r="AF40" s="242">
        <f>'Сводная для рабочего плана'!Y42</f>
        <v>0</v>
      </c>
      <c r="AG40" s="242">
        <f>'Сводная для рабочего плана'!Z42</f>
        <v>0</v>
      </c>
      <c r="AH40" s="242">
        <f>'Сводная для рабочего плана'!AA42</f>
        <v>0</v>
      </c>
      <c r="AI40" s="244"/>
    </row>
    <row r="41" spans="1:35" ht="25.5" x14ac:dyDescent="0.2">
      <c r="A41" s="223">
        <f>'Сводная для рабочего плана'!A43</f>
        <v>0</v>
      </c>
      <c r="B41" s="223">
        <f>'Сводная для рабочего плана'!B43</f>
        <v>0</v>
      </c>
      <c r="C41" s="224">
        <f>IF(A41="Общий итог","Общий итог",'Сводная для рабочего плана'!C43)</f>
        <v>0</v>
      </c>
      <c r="D41" s="222"/>
      <c r="E41" s="225">
        <f>'Сводная для рабочего плана'!D43</f>
        <v>0</v>
      </c>
      <c r="F41" s="225">
        <f>'Сводная для рабочего плана'!E43</f>
        <v>0</v>
      </c>
      <c r="G41" s="225">
        <f>'Сводная для рабочего плана'!F43</f>
        <v>0</v>
      </c>
      <c r="H41" s="225">
        <f>'Сводная для рабочего плана'!G43</f>
        <v>0</v>
      </c>
      <c r="I41" s="222"/>
      <c r="J41" s="225">
        <f>'Сводная для рабочего плана'!L43</f>
        <v>0</v>
      </c>
      <c r="K41" s="225">
        <f>'Сводная для рабочего плана'!M43</f>
        <v>0</v>
      </c>
      <c r="L41" s="225">
        <f>'Сводная для рабочего плана'!N43</f>
        <v>0</v>
      </c>
      <c r="M41" s="225">
        <f>'Сводная для рабочего плана'!O43</f>
        <v>0</v>
      </c>
      <c r="N41" s="222"/>
      <c r="O41" s="225">
        <f>'Сводная для рабочего плана'!T43</f>
        <v>0</v>
      </c>
      <c r="P41" s="225">
        <f>'Сводная для рабочего плана'!U43</f>
        <v>0</v>
      </c>
      <c r="Q41" s="225">
        <f>'Сводная для рабочего плана'!V43</f>
        <v>0</v>
      </c>
      <c r="R41" s="225">
        <f>'Сводная для рабочего плана'!W43</f>
        <v>0</v>
      </c>
      <c r="S41" s="225">
        <f t="shared" si="0"/>
        <v>0</v>
      </c>
      <c r="T41" s="222"/>
      <c r="U41" s="242">
        <f>'Сводная для рабочего плана'!H43</f>
        <v>0</v>
      </c>
      <c r="V41" s="242">
        <f>'Сводная для рабочего плана'!I43</f>
        <v>0</v>
      </c>
      <c r="W41" s="242">
        <f>'Сводная для рабочего плана'!J43</f>
        <v>0</v>
      </c>
      <c r="X41" s="242">
        <f>'Сводная для рабочего плана'!K43</f>
        <v>0</v>
      </c>
      <c r="Y41" s="243"/>
      <c r="Z41" s="242">
        <f>'Сводная для рабочего плана'!P43</f>
        <v>0</v>
      </c>
      <c r="AA41" s="242">
        <f>'Сводная для рабочего плана'!Q43</f>
        <v>0</v>
      </c>
      <c r="AB41" s="242">
        <f>'Сводная для рабочего плана'!R43</f>
        <v>0</v>
      </c>
      <c r="AC41" s="242">
        <f>'Сводная для рабочего плана'!S43</f>
        <v>0</v>
      </c>
      <c r="AD41" s="244"/>
      <c r="AE41" s="242">
        <f>'Сводная для рабочего плана'!X43</f>
        <v>0</v>
      </c>
      <c r="AF41" s="242">
        <f>'Сводная для рабочего плана'!Y43</f>
        <v>0</v>
      </c>
      <c r="AG41" s="242">
        <f>'Сводная для рабочего плана'!Z43</f>
        <v>0</v>
      </c>
      <c r="AH41" s="242">
        <f>'Сводная для рабочего плана'!AA43</f>
        <v>0</v>
      </c>
      <c r="AI41" s="244"/>
    </row>
    <row r="42" spans="1:35" ht="25.5" x14ac:dyDescent="0.2">
      <c r="A42" s="223">
        <f>'Сводная для рабочего плана'!A44</f>
        <v>0</v>
      </c>
      <c r="B42" s="223">
        <f>'Сводная для рабочего плана'!B44</f>
        <v>0</v>
      </c>
      <c r="C42" s="224">
        <f>IF(A42="Общий итог","Общий итог",'Сводная для рабочего плана'!C44)</f>
        <v>0</v>
      </c>
      <c r="D42" s="222"/>
      <c r="E42" s="225">
        <f>'Сводная для рабочего плана'!D44</f>
        <v>0</v>
      </c>
      <c r="F42" s="225">
        <f>'Сводная для рабочего плана'!E44</f>
        <v>0</v>
      </c>
      <c r="G42" s="225">
        <f>'Сводная для рабочего плана'!F44</f>
        <v>0</v>
      </c>
      <c r="H42" s="225">
        <f>'Сводная для рабочего плана'!G44</f>
        <v>0</v>
      </c>
      <c r="I42" s="222"/>
      <c r="J42" s="225">
        <f>'Сводная для рабочего плана'!L44</f>
        <v>0</v>
      </c>
      <c r="K42" s="225">
        <f>'Сводная для рабочего плана'!M44</f>
        <v>0</v>
      </c>
      <c r="L42" s="225">
        <f>'Сводная для рабочего плана'!N44</f>
        <v>0</v>
      </c>
      <c r="M42" s="225">
        <f>'Сводная для рабочего плана'!O44</f>
        <v>0</v>
      </c>
      <c r="N42" s="222"/>
      <c r="O42" s="225">
        <f>'Сводная для рабочего плана'!T44</f>
        <v>0</v>
      </c>
      <c r="P42" s="225">
        <f>'Сводная для рабочего плана'!U44</f>
        <v>0</v>
      </c>
      <c r="Q42" s="225">
        <f>'Сводная для рабочего плана'!V44</f>
        <v>0</v>
      </c>
      <c r="R42" s="225">
        <f>'Сводная для рабочего плана'!W44</f>
        <v>0</v>
      </c>
      <c r="S42" s="225">
        <f t="shared" si="0"/>
        <v>0</v>
      </c>
      <c r="T42" s="222"/>
      <c r="U42" s="242">
        <f>'Сводная для рабочего плана'!H44</f>
        <v>0</v>
      </c>
      <c r="V42" s="242">
        <f>'Сводная для рабочего плана'!I44</f>
        <v>0</v>
      </c>
      <c r="W42" s="242">
        <f>'Сводная для рабочего плана'!J44</f>
        <v>0</v>
      </c>
      <c r="X42" s="242">
        <f>'Сводная для рабочего плана'!K44</f>
        <v>0</v>
      </c>
      <c r="Y42" s="243"/>
      <c r="Z42" s="242">
        <f>'Сводная для рабочего плана'!P44</f>
        <v>0</v>
      </c>
      <c r="AA42" s="242">
        <f>'Сводная для рабочего плана'!Q44</f>
        <v>0</v>
      </c>
      <c r="AB42" s="242">
        <f>'Сводная для рабочего плана'!R44</f>
        <v>0</v>
      </c>
      <c r="AC42" s="242">
        <f>'Сводная для рабочего плана'!S44</f>
        <v>0</v>
      </c>
      <c r="AD42" s="244"/>
      <c r="AE42" s="242">
        <f>'Сводная для рабочего плана'!X44</f>
        <v>0</v>
      </c>
      <c r="AF42" s="242">
        <f>'Сводная для рабочего плана'!Y44</f>
        <v>0</v>
      </c>
      <c r="AG42" s="242">
        <f>'Сводная для рабочего плана'!Z44</f>
        <v>0</v>
      </c>
      <c r="AH42" s="242">
        <f>'Сводная для рабочего плана'!AA44</f>
        <v>0</v>
      </c>
      <c r="AI42" s="244"/>
    </row>
    <row r="43" spans="1:35" ht="25.5" x14ac:dyDescent="0.2">
      <c r="A43" s="223">
        <f>'Сводная для рабочего плана'!A45</f>
        <v>0</v>
      </c>
      <c r="B43" s="223">
        <f>'Сводная для рабочего плана'!B45</f>
        <v>0</v>
      </c>
      <c r="C43" s="224">
        <f>IF(A43="Общий итог","Общий итог",'Сводная для рабочего плана'!C45)</f>
        <v>0</v>
      </c>
      <c r="D43" s="222"/>
      <c r="E43" s="225">
        <f>'Сводная для рабочего плана'!D45</f>
        <v>0</v>
      </c>
      <c r="F43" s="225">
        <f>'Сводная для рабочего плана'!E45</f>
        <v>0</v>
      </c>
      <c r="G43" s="225">
        <f>'Сводная для рабочего плана'!F45</f>
        <v>0</v>
      </c>
      <c r="H43" s="225">
        <f>'Сводная для рабочего плана'!G45</f>
        <v>0</v>
      </c>
      <c r="I43" s="222"/>
      <c r="J43" s="225">
        <f>'Сводная для рабочего плана'!L45</f>
        <v>0</v>
      </c>
      <c r="K43" s="225">
        <f>'Сводная для рабочего плана'!M45</f>
        <v>0</v>
      </c>
      <c r="L43" s="225">
        <f>'Сводная для рабочего плана'!N45</f>
        <v>0</v>
      </c>
      <c r="M43" s="225">
        <f>'Сводная для рабочего плана'!O45</f>
        <v>0</v>
      </c>
      <c r="N43" s="222"/>
      <c r="O43" s="225">
        <f>'Сводная для рабочего плана'!T45</f>
        <v>0</v>
      </c>
      <c r="P43" s="225">
        <f>'Сводная для рабочего плана'!U45</f>
        <v>0</v>
      </c>
      <c r="Q43" s="225">
        <f>'Сводная для рабочего плана'!V45</f>
        <v>0</v>
      </c>
      <c r="R43" s="225">
        <f>'Сводная для рабочего плана'!W45</f>
        <v>0</v>
      </c>
      <c r="S43" s="225">
        <f t="shared" si="0"/>
        <v>0</v>
      </c>
      <c r="T43" s="222"/>
      <c r="U43" s="242">
        <f>'Сводная для рабочего плана'!H45</f>
        <v>0</v>
      </c>
      <c r="V43" s="242">
        <f>'Сводная для рабочего плана'!I45</f>
        <v>0</v>
      </c>
      <c r="W43" s="242">
        <f>'Сводная для рабочего плана'!J45</f>
        <v>0</v>
      </c>
      <c r="X43" s="242">
        <f>'Сводная для рабочего плана'!K45</f>
        <v>0</v>
      </c>
      <c r="Y43" s="243"/>
      <c r="Z43" s="242">
        <f>'Сводная для рабочего плана'!P45</f>
        <v>0</v>
      </c>
      <c r="AA43" s="242">
        <f>'Сводная для рабочего плана'!Q45</f>
        <v>0</v>
      </c>
      <c r="AB43" s="242">
        <f>'Сводная для рабочего плана'!R45</f>
        <v>0</v>
      </c>
      <c r="AC43" s="242">
        <f>'Сводная для рабочего плана'!S45</f>
        <v>0</v>
      </c>
      <c r="AD43" s="244"/>
      <c r="AE43" s="242">
        <f>'Сводная для рабочего плана'!X45</f>
        <v>0</v>
      </c>
      <c r="AF43" s="242">
        <f>'Сводная для рабочего плана'!Y45</f>
        <v>0</v>
      </c>
      <c r="AG43" s="242">
        <f>'Сводная для рабочего плана'!Z45</f>
        <v>0</v>
      </c>
      <c r="AH43" s="242">
        <f>'Сводная для рабочего плана'!AA45</f>
        <v>0</v>
      </c>
      <c r="AI43" s="244"/>
    </row>
    <row r="44" spans="1:35" ht="25.5" x14ac:dyDescent="0.2">
      <c r="A44" s="223">
        <f>'Сводная для рабочего плана'!A46</f>
        <v>0</v>
      </c>
      <c r="B44" s="223">
        <f>'Сводная для рабочего плана'!B46</f>
        <v>0</v>
      </c>
      <c r="C44" s="224">
        <f>IF(A44="Общий итог","Общий итог",'Сводная для рабочего плана'!C46)</f>
        <v>0</v>
      </c>
      <c r="D44" s="222"/>
      <c r="E44" s="225">
        <f>'Сводная для рабочего плана'!D46</f>
        <v>0</v>
      </c>
      <c r="F44" s="225">
        <f>'Сводная для рабочего плана'!E46</f>
        <v>0</v>
      </c>
      <c r="G44" s="225">
        <f>'Сводная для рабочего плана'!F46</f>
        <v>0</v>
      </c>
      <c r="H44" s="225">
        <f>'Сводная для рабочего плана'!G46</f>
        <v>0</v>
      </c>
      <c r="I44" s="222"/>
      <c r="J44" s="225">
        <f>'Сводная для рабочего плана'!L46</f>
        <v>0</v>
      </c>
      <c r="K44" s="225">
        <f>'Сводная для рабочего плана'!M46</f>
        <v>0</v>
      </c>
      <c r="L44" s="225">
        <f>'Сводная для рабочего плана'!N46</f>
        <v>0</v>
      </c>
      <c r="M44" s="225">
        <f>'Сводная для рабочего плана'!O46</f>
        <v>0</v>
      </c>
      <c r="N44" s="222"/>
      <c r="O44" s="225">
        <f>'Сводная для рабочего плана'!T46</f>
        <v>0</v>
      </c>
      <c r="P44" s="225">
        <f>'Сводная для рабочего плана'!U46</f>
        <v>0</v>
      </c>
      <c r="Q44" s="225">
        <f>'Сводная для рабочего плана'!V46</f>
        <v>0</v>
      </c>
      <c r="R44" s="225">
        <f>'Сводная для рабочего плана'!W46</f>
        <v>0</v>
      </c>
      <c r="S44" s="225">
        <f t="shared" si="0"/>
        <v>0</v>
      </c>
      <c r="T44" s="222"/>
      <c r="U44" s="242">
        <f>'Сводная для рабочего плана'!H46</f>
        <v>0</v>
      </c>
      <c r="V44" s="242">
        <f>'Сводная для рабочего плана'!I46</f>
        <v>0</v>
      </c>
      <c r="W44" s="242">
        <f>'Сводная для рабочего плана'!J46</f>
        <v>0</v>
      </c>
      <c r="X44" s="242">
        <f>'Сводная для рабочего плана'!K46</f>
        <v>0</v>
      </c>
      <c r="Y44" s="243"/>
      <c r="Z44" s="242">
        <f>'Сводная для рабочего плана'!P46</f>
        <v>0</v>
      </c>
      <c r="AA44" s="242">
        <f>'Сводная для рабочего плана'!Q46</f>
        <v>0</v>
      </c>
      <c r="AB44" s="242">
        <f>'Сводная для рабочего плана'!R46</f>
        <v>0</v>
      </c>
      <c r="AC44" s="242">
        <f>'Сводная для рабочего плана'!S46</f>
        <v>0</v>
      </c>
      <c r="AD44" s="244"/>
      <c r="AE44" s="242">
        <f>'Сводная для рабочего плана'!X46</f>
        <v>0</v>
      </c>
      <c r="AF44" s="242">
        <f>'Сводная для рабочего плана'!Y46</f>
        <v>0</v>
      </c>
      <c r="AG44" s="242">
        <f>'Сводная для рабочего плана'!Z46</f>
        <v>0</v>
      </c>
      <c r="AH44" s="242">
        <f>'Сводная для рабочего плана'!AA46</f>
        <v>0</v>
      </c>
      <c r="AI44" s="244"/>
    </row>
    <row r="45" spans="1:35" ht="25.5" x14ac:dyDescent="0.2">
      <c r="A45" s="223">
        <f>'Сводная для рабочего плана'!A47</f>
        <v>0</v>
      </c>
      <c r="B45" s="223">
        <f>'Сводная для рабочего плана'!B47</f>
        <v>0</v>
      </c>
      <c r="C45" s="224">
        <f>IF(A45="Общий итог","Общий итог",'Сводная для рабочего плана'!C47)</f>
        <v>0</v>
      </c>
      <c r="D45" s="222"/>
      <c r="E45" s="225">
        <f>'Сводная для рабочего плана'!D47</f>
        <v>0</v>
      </c>
      <c r="F45" s="225">
        <f>'Сводная для рабочего плана'!E47</f>
        <v>0</v>
      </c>
      <c r="G45" s="225">
        <f>'Сводная для рабочего плана'!F47</f>
        <v>0</v>
      </c>
      <c r="H45" s="225">
        <f>'Сводная для рабочего плана'!G47</f>
        <v>0</v>
      </c>
      <c r="I45" s="222"/>
      <c r="J45" s="225">
        <f>'Сводная для рабочего плана'!L47</f>
        <v>0</v>
      </c>
      <c r="K45" s="225">
        <f>'Сводная для рабочего плана'!M47</f>
        <v>0</v>
      </c>
      <c r="L45" s="225">
        <f>'Сводная для рабочего плана'!N47</f>
        <v>0</v>
      </c>
      <c r="M45" s="225">
        <f>'Сводная для рабочего плана'!O47</f>
        <v>0</v>
      </c>
      <c r="N45" s="222"/>
      <c r="O45" s="225">
        <f>'Сводная для рабочего плана'!T47</f>
        <v>0</v>
      </c>
      <c r="P45" s="225">
        <f>'Сводная для рабочего плана'!U47</f>
        <v>0</v>
      </c>
      <c r="Q45" s="225">
        <f>'Сводная для рабочего плана'!V47</f>
        <v>0</v>
      </c>
      <c r="R45" s="225">
        <f>'Сводная для рабочего плана'!W47</f>
        <v>0</v>
      </c>
      <c r="S45" s="225">
        <f t="shared" si="0"/>
        <v>0</v>
      </c>
      <c r="T45" s="222"/>
      <c r="U45" s="242">
        <f>'Сводная для рабочего плана'!H47</f>
        <v>0</v>
      </c>
      <c r="V45" s="242">
        <f>'Сводная для рабочего плана'!I47</f>
        <v>0</v>
      </c>
      <c r="W45" s="242">
        <f>'Сводная для рабочего плана'!J47</f>
        <v>0</v>
      </c>
      <c r="X45" s="242">
        <f>'Сводная для рабочего плана'!K47</f>
        <v>0</v>
      </c>
      <c r="Y45" s="243"/>
      <c r="Z45" s="242">
        <f>'Сводная для рабочего плана'!P47</f>
        <v>0</v>
      </c>
      <c r="AA45" s="242">
        <f>'Сводная для рабочего плана'!Q47</f>
        <v>0</v>
      </c>
      <c r="AB45" s="242">
        <f>'Сводная для рабочего плана'!R47</f>
        <v>0</v>
      </c>
      <c r="AC45" s="242">
        <f>'Сводная для рабочего плана'!S47</f>
        <v>0</v>
      </c>
      <c r="AD45" s="244"/>
      <c r="AE45" s="242">
        <f>'Сводная для рабочего плана'!X47</f>
        <v>0</v>
      </c>
      <c r="AF45" s="242">
        <f>'Сводная для рабочего плана'!Y47</f>
        <v>0</v>
      </c>
      <c r="AG45" s="242">
        <f>'Сводная для рабочего плана'!Z47</f>
        <v>0</v>
      </c>
      <c r="AH45" s="242">
        <f>'Сводная для рабочего плана'!AA47</f>
        <v>0</v>
      </c>
      <c r="AI45" s="244"/>
    </row>
    <row r="46" spans="1:35" ht="25.5" x14ac:dyDescent="0.2">
      <c r="A46" s="223">
        <f>'Сводная для рабочего плана'!A48</f>
        <v>0</v>
      </c>
      <c r="B46" s="223">
        <f>'Сводная для рабочего плана'!B48</f>
        <v>0</v>
      </c>
      <c r="C46" s="224">
        <f>IF(A46="Общий итог","Общий итог",'Сводная для рабочего плана'!C48)</f>
        <v>0</v>
      </c>
      <c r="D46" s="222"/>
      <c r="E46" s="225">
        <f>'Сводная для рабочего плана'!D48</f>
        <v>0</v>
      </c>
      <c r="F46" s="225">
        <f>'Сводная для рабочего плана'!E48</f>
        <v>0</v>
      </c>
      <c r="G46" s="225">
        <f>'Сводная для рабочего плана'!F48</f>
        <v>0</v>
      </c>
      <c r="H46" s="225">
        <f>'Сводная для рабочего плана'!G48</f>
        <v>0</v>
      </c>
      <c r="I46" s="222"/>
      <c r="J46" s="225">
        <f>'Сводная для рабочего плана'!L48</f>
        <v>0</v>
      </c>
      <c r="K46" s="225">
        <f>'Сводная для рабочего плана'!M48</f>
        <v>0</v>
      </c>
      <c r="L46" s="225">
        <f>'Сводная для рабочего плана'!N48</f>
        <v>0</v>
      </c>
      <c r="M46" s="225">
        <f>'Сводная для рабочего плана'!O48</f>
        <v>0</v>
      </c>
      <c r="N46" s="222"/>
      <c r="O46" s="225">
        <f>'Сводная для рабочего плана'!T48</f>
        <v>0</v>
      </c>
      <c r="P46" s="225">
        <f>'Сводная для рабочего плана'!U48</f>
        <v>0</v>
      </c>
      <c r="Q46" s="225">
        <f>'Сводная для рабочего плана'!V48</f>
        <v>0</v>
      </c>
      <c r="R46" s="225">
        <f>'Сводная для рабочего плана'!W48</f>
        <v>0</v>
      </c>
      <c r="S46" s="225">
        <f t="shared" si="0"/>
        <v>0</v>
      </c>
      <c r="T46" s="222"/>
      <c r="U46" s="242">
        <f>'Сводная для рабочего плана'!H48</f>
        <v>0</v>
      </c>
      <c r="V46" s="242">
        <f>'Сводная для рабочего плана'!I48</f>
        <v>0</v>
      </c>
      <c r="W46" s="242">
        <f>'Сводная для рабочего плана'!J48</f>
        <v>0</v>
      </c>
      <c r="X46" s="242">
        <f>'Сводная для рабочего плана'!K48</f>
        <v>0</v>
      </c>
      <c r="Y46" s="243"/>
      <c r="Z46" s="242">
        <f>'Сводная для рабочего плана'!P48</f>
        <v>0</v>
      </c>
      <c r="AA46" s="242">
        <f>'Сводная для рабочего плана'!Q48</f>
        <v>0</v>
      </c>
      <c r="AB46" s="242">
        <f>'Сводная для рабочего плана'!R48</f>
        <v>0</v>
      </c>
      <c r="AC46" s="242">
        <f>'Сводная для рабочего плана'!S48</f>
        <v>0</v>
      </c>
      <c r="AD46" s="244"/>
      <c r="AE46" s="242">
        <f>'Сводная для рабочего плана'!X48</f>
        <v>0</v>
      </c>
      <c r="AF46" s="242">
        <f>'Сводная для рабочего плана'!Y48</f>
        <v>0</v>
      </c>
      <c r="AG46" s="242">
        <f>'Сводная для рабочего плана'!Z48</f>
        <v>0</v>
      </c>
      <c r="AH46" s="242">
        <f>'Сводная для рабочего плана'!AA48</f>
        <v>0</v>
      </c>
      <c r="AI46" s="244"/>
    </row>
    <row r="47" spans="1:35" ht="25.5" x14ac:dyDescent="0.2">
      <c r="A47" s="223">
        <f>'Сводная для рабочего плана'!A49</f>
        <v>0</v>
      </c>
      <c r="B47" s="223">
        <f>'Сводная для рабочего плана'!B49</f>
        <v>0</v>
      </c>
      <c r="C47" s="224">
        <f>IF(A47="Общий итог","Общий итог",'Сводная для рабочего плана'!C49)</f>
        <v>0</v>
      </c>
      <c r="D47" s="222"/>
      <c r="E47" s="225">
        <f>'Сводная для рабочего плана'!D49</f>
        <v>0</v>
      </c>
      <c r="F47" s="225">
        <f>'Сводная для рабочего плана'!E49</f>
        <v>0</v>
      </c>
      <c r="G47" s="225">
        <f>'Сводная для рабочего плана'!F49</f>
        <v>0</v>
      </c>
      <c r="H47" s="225">
        <f>'Сводная для рабочего плана'!G49</f>
        <v>0</v>
      </c>
      <c r="I47" s="222"/>
      <c r="J47" s="225">
        <f>'Сводная для рабочего плана'!L49</f>
        <v>0</v>
      </c>
      <c r="K47" s="225">
        <f>'Сводная для рабочего плана'!M49</f>
        <v>0</v>
      </c>
      <c r="L47" s="225">
        <f>'Сводная для рабочего плана'!N49</f>
        <v>0</v>
      </c>
      <c r="M47" s="225">
        <f>'Сводная для рабочего плана'!O49</f>
        <v>0</v>
      </c>
      <c r="N47" s="222"/>
      <c r="O47" s="225">
        <f>'Сводная для рабочего плана'!T49</f>
        <v>0</v>
      </c>
      <c r="P47" s="225">
        <f>'Сводная для рабочего плана'!U49</f>
        <v>0</v>
      </c>
      <c r="Q47" s="225">
        <f>'Сводная для рабочего плана'!V49</f>
        <v>0</v>
      </c>
      <c r="R47" s="225">
        <f>'Сводная для рабочего плана'!W49</f>
        <v>0</v>
      </c>
      <c r="S47" s="225">
        <f t="shared" si="0"/>
        <v>0</v>
      </c>
      <c r="T47" s="222"/>
      <c r="U47" s="242">
        <f>'Сводная для рабочего плана'!H49</f>
        <v>0</v>
      </c>
      <c r="V47" s="242">
        <f>'Сводная для рабочего плана'!I49</f>
        <v>0</v>
      </c>
      <c r="W47" s="242">
        <f>'Сводная для рабочего плана'!J49</f>
        <v>0</v>
      </c>
      <c r="X47" s="242">
        <f>'Сводная для рабочего плана'!K49</f>
        <v>0</v>
      </c>
      <c r="Y47" s="243"/>
      <c r="Z47" s="242">
        <f>'Сводная для рабочего плана'!P49</f>
        <v>0</v>
      </c>
      <c r="AA47" s="242">
        <f>'Сводная для рабочего плана'!Q49</f>
        <v>0</v>
      </c>
      <c r="AB47" s="242">
        <f>'Сводная для рабочего плана'!R49</f>
        <v>0</v>
      </c>
      <c r="AC47" s="242">
        <f>'Сводная для рабочего плана'!S49</f>
        <v>0</v>
      </c>
      <c r="AD47" s="244"/>
      <c r="AE47" s="242">
        <f>'Сводная для рабочего плана'!X49</f>
        <v>0</v>
      </c>
      <c r="AF47" s="242">
        <f>'Сводная для рабочего плана'!Y49</f>
        <v>0</v>
      </c>
      <c r="AG47" s="242">
        <f>'Сводная для рабочего плана'!Z49</f>
        <v>0</v>
      </c>
      <c r="AH47" s="242">
        <f>'Сводная для рабочего плана'!AA49</f>
        <v>0</v>
      </c>
      <c r="AI47" s="244"/>
    </row>
    <row r="48" spans="1:35" ht="25.5" x14ac:dyDescent="0.2">
      <c r="A48" s="223">
        <f>'Сводная для рабочего плана'!A50</f>
        <v>0</v>
      </c>
      <c r="B48" s="223">
        <f>'Сводная для рабочего плана'!B50</f>
        <v>0</v>
      </c>
      <c r="C48" s="224">
        <f>IF(A48="Общий итог","Общий итог",'Сводная для рабочего плана'!C50)</f>
        <v>0</v>
      </c>
      <c r="D48" s="222"/>
      <c r="E48" s="225">
        <f>'Сводная для рабочего плана'!D50</f>
        <v>0</v>
      </c>
      <c r="F48" s="225">
        <f>'Сводная для рабочего плана'!E50</f>
        <v>0</v>
      </c>
      <c r="G48" s="225">
        <f>'Сводная для рабочего плана'!F50</f>
        <v>0</v>
      </c>
      <c r="H48" s="225">
        <f>'Сводная для рабочего плана'!G50</f>
        <v>0</v>
      </c>
      <c r="I48" s="222"/>
      <c r="J48" s="225">
        <f>'Сводная для рабочего плана'!L50</f>
        <v>0</v>
      </c>
      <c r="K48" s="225">
        <f>'Сводная для рабочего плана'!M50</f>
        <v>0</v>
      </c>
      <c r="L48" s="225">
        <f>'Сводная для рабочего плана'!N50</f>
        <v>0</v>
      </c>
      <c r="M48" s="225">
        <f>'Сводная для рабочего плана'!O50</f>
        <v>0</v>
      </c>
      <c r="N48" s="222"/>
      <c r="O48" s="225">
        <f>'Сводная для рабочего плана'!T50</f>
        <v>0</v>
      </c>
      <c r="P48" s="225">
        <f>'Сводная для рабочего плана'!U50</f>
        <v>0</v>
      </c>
      <c r="Q48" s="225">
        <f>'Сводная для рабочего плана'!V50</f>
        <v>0</v>
      </c>
      <c r="R48" s="225">
        <f>'Сводная для рабочего плана'!W50</f>
        <v>0</v>
      </c>
      <c r="S48" s="225">
        <f t="shared" si="0"/>
        <v>0</v>
      </c>
      <c r="T48" s="222"/>
      <c r="U48" s="242">
        <f>'Сводная для рабочего плана'!H50</f>
        <v>0</v>
      </c>
      <c r="V48" s="242">
        <f>'Сводная для рабочего плана'!I50</f>
        <v>0</v>
      </c>
      <c r="W48" s="242">
        <f>'Сводная для рабочего плана'!J50</f>
        <v>0</v>
      </c>
      <c r="X48" s="242">
        <f>'Сводная для рабочего плана'!K50</f>
        <v>0</v>
      </c>
      <c r="Y48" s="243"/>
      <c r="Z48" s="242">
        <f>'Сводная для рабочего плана'!P50</f>
        <v>0</v>
      </c>
      <c r="AA48" s="242">
        <f>'Сводная для рабочего плана'!Q50</f>
        <v>0</v>
      </c>
      <c r="AB48" s="242">
        <f>'Сводная для рабочего плана'!R50</f>
        <v>0</v>
      </c>
      <c r="AC48" s="242">
        <f>'Сводная для рабочего плана'!S50</f>
        <v>0</v>
      </c>
      <c r="AD48" s="244"/>
      <c r="AE48" s="242">
        <f>'Сводная для рабочего плана'!X50</f>
        <v>0</v>
      </c>
      <c r="AF48" s="242">
        <f>'Сводная для рабочего плана'!Y50</f>
        <v>0</v>
      </c>
      <c r="AG48" s="242">
        <f>'Сводная для рабочего плана'!Z50</f>
        <v>0</v>
      </c>
      <c r="AH48" s="242">
        <f>'Сводная для рабочего плана'!AA50</f>
        <v>0</v>
      </c>
      <c r="AI48" s="244"/>
    </row>
    <row r="49" spans="1:35" ht="91.5" customHeight="1" x14ac:dyDescent="0.2">
      <c r="A49" s="223">
        <f>'Сводная для рабочего плана'!A51</f>
        <v>0</v>
      </c>
      <c r="B49" s="223">
        <f>'Сводная для рабочего плана'!B51</f>
        <v>0</v>
      </c>
      <c r="C49" s="224">
        <f>IF(A49="Общий итог","Общий итог",'Сводная для рабочего плана'!C51)</f>
        <v>0</v>
      </c>
      <c r="D49" s="222"/>
      <c r="E49" s="225">
        <f>'Сводная для рабочего плана'!D51</f>
        <v>0</v>
      </c>
      <c r="F49" s="225">
        <f>'Сводная для рабочего плана'!E51</f>
        <v>0</v>
      </c>
      <c r="G49" s="225">
        <f>'Сводная для рабочего плана'!F51</f>
        <v>0</v>
      </c>
      <c r="H49" s="225">
        <f>'Сводная для рабочего плана'!G51</f>
        <v>0</v>
      </c>
      <c r="I49" s="222"/>
      <c r="J49" s="225">
        <f>'Сводная для рабочего плана'!L51</f>
        <v>0</v>
      </c>
      <c r="K49" s="225">
        <f>'Сводная для рабочего плана'!M51</f>
        <v>0</v>
      </c>
      <c r="L49" s="225">
        <f>'Сводная для рабочего плана'!N51</f>
        <v>0</v>
      </c>
      <c r="M49" s="225">
        <f>'Сводная для рабочего плана'!O51</f>
        <v>0</v>
      </c>
      <c r="N49" s="222"/>
      <c r="O49" s="225">
        <f>'Сводная для рабочего плана'!T51</f>
        <v>0</v>
      </c>
      <c r="P49" s="225">
        <f>'Сводная для рабочего плана'!U51</f>
        <v>0</v>
      </c>
      <c r="Q49" s="225">
        <f>'Сводная для рабочего плана'!V51</f>
        <v>0</v>
      </c>
      <c r="R49" s="225">
        <f>'Сводная для рабочего плана'!W51</f>
        <v>0</v>
      </c>
      <c r="S49" s="225">
        <f t="shared" si="0"/>
        <v>0</v>
      </c>
      <c r="T49" s="222"/>
      <c r="U49" s="242">
        <f>'Сводная для рабочего плана'!H51</f>
        <v>0</v>
      </c>
      <c r="V49" s="242">
        <f>'Сводная для рабочего плана'!I51</f>
        <v>0</v>
      </c>
      <c r="W49" s="242">
        <f>'Сводная для рабочего плана'!J51</f>
        <v>0</v>
      </c>
      <c r="X49" s="242">
        <f>'Сводная для рабочего плана'!K51</f>
        <v>0</v>
      </c>
      <c r="Y49" s="243"/>
      <c r="Z49" s="242">
        <f>'Сводная для рабочего плана'!P51</f>
        <v>0</v>
      </c>
      <c r="AA49" s="242">
        <f>'Сводная для рабочего плана'!Q51</f>
        <v>0</v>
      </c>
      <c r="AB49" s="242">
        <f>'Сводная для рабочего плана'!R51</f>
        <v>0</v>
      </c>
      <c r="AC49" s="242">
        <f>'Сводная для рабочего плана'!S51</f>
        <v>0</v>
      </c>
      <c r="AD49" s="244"/>
      <c r="AE49" s="242">
        <f>'Сводная для рабочего плана'!X51</f>
        <v>0</v>
      </c>
      <c r="AF49" s="242">
        <f>'Сводная для рабочего плана'!Y51</f>
        <v>0</v>
      </c>
      <c r="AG49" s="242">
        <f>'Сводная для рабочего плана'!Z51</f>
        <v>0</v>
      </c>
      <c r="AH49" s="242">
        <f>'Сводная для рабочего плана'!AA51</f>
        <v>0</v>
      </c>
      <c r="AI49" s="244"/>
    </row>
    <row r="50" spans="1:35" ht="86.25" customHeight="1" x14ac:dyDescent="0.2">
      <c r="A50" s="223">
        <f>'Сводная для рабочего плана'!A52</f>
        <v>0</v>
      </c>
      <c r="B50" s="223">
        <f>'Сводная для рабочего плана'!B52</f>
        <v>0</v>
      </c>
      <c r="C50" s="224">
        <f>IF(A50="Общий итог","Общий итог",'Сводная для рабочего плана'!C52)</f>
        <v>0</v>
      </c>
      <c r="D50" s="222"/>
      <c r="E50" s="225">
        <f>'Сводная для рабочего плана'!D52</f>
        <v>0</v>
      </c>
      <c r="F50" s="225">
        <f>'Сводная для рабочего плана'!E52</f>
        <v>0</v>
      </c>
      <c r="G50" s="225">
        <f>'Сводная для рабочего плана'!F52</f>
        <v>0</v>
      </c>
      <c r="H50" s="225">
        <f>'Сводная для рабочего плана'!G52</f>
        <v>0</v>
      </c>
      <c r="I50" s="222"/>
      <c r="J50" s="225">
        <f>'Сводная для рабочего плана'!L52</f>
        <v>0</v>
      </c>
      <c r="K50" s="225">
        <f>'Сводная для рабочего плана'!M52</f>
        <v>0</v>
      </c>
      <c r="L50" s="225">
        <f>'Сводная для рабочего плана'!N52</f>
        <v>0</v>
      </c>
      <c r="M50" s="225">
        <f>'Сводная для рабочего плана'!O52</f>
        <v>0</v>
      </c>
      <c r="N50" s="222"/>
      <c r="O50" s="225">
        <f>'Сводная для рабочего плана'!T52</f>
        <v>0</v>
      </c>
      <c r="P50" s="225">
        <f>'Сводная для рабочего плана'!U52</f>
        <v>0</v>
      </c>
      <c r="Q50" s="225">
        <f>'Сводная для рабочего плана'!V52</f>
        <v>0</v>
      </c>
      <c r="R50" s="225">
        <f>'Сводная для рабочего плана'!W52</f>
        <v>0</v>
      </c>
      <c r="S50" s="225">
        <f t="shared" si="0"/>
        <v>0</v>
      </c>
      <c r="T50" s="222"/>
      <c r="U50" s="242">
        <f>'Сводная для рабочего плана'!H52</f>
        <v>0</v>
      </c>
      <c r="V50" s="242">
        <f>'Сводная для рабочего плана'!I52</f>
        <v>0</v>
      </c>
      <c r="W50" s="242">
        <f>'Сводная для рабочего плана'!J52</f>
        <v>0</v>
      </c>
      <c r="X50" s="242">
        <f>'Сводная для рабочего плана'!K52</f>
        <v>0</v>
      </c>
      <c r="Y50" s="243"/>
      <c r="Z50" s="242">
        <f>'Сводная для рабочего плана'!P52</f>
        <v>0</v>
      </c>
      <c r="AA50" s="242">
        <f>'Сводная для рабочего плана'!Q52</f>
        <v>0</v>
      </c>
      <c r="AB50" s="242">
        <f>'Сводная для рабочего плана'!R52</f>
        <v>0</v>
      </c>
      <c r="AC50" s="242">
        <f>'Сводная для рабочего плана'!S52</f>
        <v>0</v>
      </c>
      <c r="AD50" s="244"/>
      <c r="AE50" s="242">
        <f>'Сводная для рабочего плана'!X52</f>
        <v>0</v>
      </c>
      <c r="AF50" s="242">
        <f>'Сводная для рабочего плана'!Y52</f>
        <v>0</v>
      </c>
      <c r="AG50" s="242">
        <f>'Сводная для рабочего плана'!Z52</f>
        <v>0</v>
      </c>
      <c r="AH50" s="242">
        <f>'Сводная для рабочего плана'!AA52</f>
        <v>0</v>
      </c>
      <c r="AI50" s="244"/>
    </row>
    <row r="51" spans="1:35" ht="25.5" x14ac:dyDescent="0.2">
      <c r="A51" s="223">
        <f>'Сводная для рабочего плана'!A53</f>
        <v>0</v>
      </c>
      <c r="B51" s="223">
        <f>'Сводная для рабочего плана'!B53</f>
        <v>0</v>
      </c>
      <c r="C51" s="224">
        <f>IF(A51="Общий итог","Общий итог",'Сводная для рабочего плана'!C53)</f>
        <v>0</v>
      </c>
      <c r="D51" s="222"/>
      <c r="E51" s="225">
        <f>'Сводная для рабочего плана'!D53</f>
        <v>0</v>
      </c>
      <c r="F51" s="225">
        <f>'Сводная для рабочего плана'!E53</f>
        <v>0</v>
      </c>
      <c r="G51" s="225">
        <f>'Сводная для рабочего плана'!F53</f>
        <v>0</v>
      </c>
      <c r="H51" s="225">
        <f>'Сводная для рабочего плана'!G53</f>
        <v>0</v>
      </c>
      <c r="I51" s="222"/>
      <c r="J51" s="225">
        <f>'Сводная для рабочего плана'!L53</f>
        <v>0</v>
      </c>
      <c r="K51" s="225">
        <f>'Сводная для рабочего плана'!M53</f>
        <v>0</v>
      </c>
      <c r="L51" s="225">
        <f>'Сводная для рабочего плана'!N53</f>
        <v>0</v>
      </c>
      <c r="M51" s="225">
        <f>'Сводная для рабочего плана'!O53</f>
        <v>0</v>
      </c>
      <c r="N51" s="222"/>
      <c r="O51" s="225">
        <f>'Сводная для рабочего плана'!T53</f>
        <v>0</v>
      </c>
      <c r="P51" s="225">
        <f>'Сводная для рабочего плана'!U53</f>
        <v>0</v>
      </c>
      <c r="Q51" s="225">
        <f>'Сводная для рабочего плана'!V53</f>
        <v>0</v>
      </c>
      <c r="R51" s="225">
        <f>'Сводная для рабочего плана'!W53</f>
        <v>0</v>
      </c>
      <c r="S51" s="225">
        <f t="shared" si="0"/>
        <v>0</v>
      </c>
      <c r="T51" s="222"/>
      <c r="U51" s="242">
        <f>'Сводная для рабочего плана'!H53</f>
        <v>0</v>
      </c>
      <c r="V51" s="242">
        <f>'Сводная для рабочего плана'!I53</f>
        <v>0</v>
      </c>
      <c r="W51" s="242">
        <f>'Сводная для рабочего плана'!J53</f>
        <v>0</v>
      </c>
      <c r="X51" s="242">
        <f>'Сводная для рабочего плана'!K53</f>
        <v>0</v>
      </c>
      <c r="Y51" s="243"/>
      <c r="Z51" s="242">
        <f>'Сводная для рабочего плана'!P53</f>
        <v>0</v>
      </c>
      <c r="AA51" s="242">
        <f>'Сводная для рабочего плана'!Q53</f>
        <v>0</v>
      </c>
      <c r="AB51" s="242">
        <f>'Сводная для рабочего плана'!R53</f>
        <v>0</v>
      </c>
      <c r="AC51" s="242">
        <f>'Сводная для рабочего плана'!S53</f>
        <v>0</v>
      </c>
      <c r="AD51" s="244"/>
      <c r="AE51" s="242">
        <f>'Сводная для рабочего плана'!X53</f>
        <v>0</v>
      </c>
      <c r="AF51" s="242">
        <f>'Сводная для рабочего плана'!Y53</f>
        <v>0</v>
      </c>
      <c r="AG51" s="242">
        <f>'Сводная для рабочего плана'!Z53</f>
        <v>0</v>
      </c>
      <c r="AH51" s="242">
        <f>'Сводная для рабочего плана'!AA53</f>
        <v>0</v>
      </c>
      <c r="AI51" s="244"/>
    </row>
    <row r="52" spans="1:35" ht="25.5" x14ac:dyDescent="0.2">
      <c r="A52" s="223">
        <f>'Сводная для рабочего плана'!A54</f>
        <v>0</v>
      </c>
      <c r="B52" s="223">
        <f>'Сводная для рабочего плана'!B54</f>
        <v>0</v>
      </c>
      <c r="C52" s="224">
        <f>IF(A52="Общий итог","Общий итог",'Сводная для рабочего плана'!C54)</f>
        <v>0</v>
      </c>
      <c r="D52" s="222"/>
      <c r="E52" s="225">
        <f>'Сводная для рабочего плана'!D54</f>
        <v>0</v>
      </c>
      <c r="F52" s="225">
        <f>'Сводная для рабочего плана'!E54</f>
        <v>0</v>
      </c>
      <c r="G52" s="225">
        <f>'Сводная для рабочего плана'!F54</f>
        <v>0</v>
      </c>
      <c r="H52" s="225">
        <f>'Сводная для рабочего плана'!G54</f>
        <v>0</v>
      </c>
      <c r="I52" s="222"/>
      <c r="J52" s="225">
        <f>'Сводная для рабочего плана'!L54</f>
        <v>0</v>
      </c>
      <c r="K52" s="225">
        <f>'Сводная для рабочего плана'!M54</f>
        <v>0</v>
      </c>
      <c r="L52" s="225">
        <f>'Сводная для рабочего плана'!N54</f>
        <v>0</v>
      </c>
      <c r="M52" s="225">
        <f>'Сводная для рабочего плана'!O54</f>
        <v>0</v>
      </c>
      <c r="N52" s="222"/>
      <c r="O52" s="225">
        <f>'Сводная для рабочего плана'!T54</f>
        <v>0</v>
      </c>
      <c r="P52" s="225">
        <f>'Сводная для рабочего плана'!U54</f>
        <v>0</v>
      </c>
      <c r="Q52" s="225">
        <f>'Сводная для рабочего плана'!V54</f>
        <v>0</v>
      </c>
      <c r="R52" s="225">
        <f>'Сводная для рабочего плана'!W54</f>
        <v>0</v>
      </c>
      <c r="S52" s="225">
        <f t="shared" si="0"/>
        <v>0</v>
      </c>
      <c r="T52" s="222"/>
      <c r="U52" s="242">
        <f>'Сводная для рабочего плана'!H54</f>
        <v>0</v>
      </c>
      <c r="V52" s="242">
        <f>'Сводная для рабочего плана'!I54</f>
        <v>0</v>
      </c>
      <c r="W52" s="242">
        <f>'Сводная для рабочего плана'!J54</f>
        <v>0</v>
      </c>
      <c r="X52" s="242">
        <f>'Сводная для рабочего плана'!K54</f>
        <v>0</v>
      </c>
      <c r="Y52" s="243"/>
      <c r="Z52" s="242">
        <f>'Сводная для рабочего плана'!P54</f>
        <v>0</v>
      </c>
      <c r="AA52" s="242">
        <f>'Сводная для рабочего плана'!Q54</f>
        <v>0</v>
      </c>
      <c r="AB52" s="242">
        <f>'Сводная для рабочего плана'!R54</f>
        <v>0</v>
      </c>
      <c r="AC52" s="242">
        <f>'Сводная для рабочего плана'!S54</f>
        <v>0</v>
      </c>
      <c r="AD52" s="244"/>
      <c r="AE52" s="242">
        <f>'Сводная для рабочего плана'!X54</f>
        <v>0</v>
      </c>
      <c r="AF52" s="242">
        <f>'Сводная для рабочего плана'!Y54</f>
        <v>0</v>
      </c>
      <c r="AG52" s="242">
        <f>'Сводная для рабочего плана'!Z54</f>
        <v>0</v>
      </c>
      <c r="AH52" s="242">
        <f>'Сводная для рабочего плана'!AA54</f>
        <v>0</v>
      </c>
      <c r="AI52" s="244"/>
    </row>
    <row r="53" spans="1:35" ht="25.5" x14ac:dyDescent="0.2">
      <c r="A53" s="223">
        <f>'Сводная для рабочего плана'!A55</f>
        <v>0</v>
      </c>
      <c r="B53" s="223">
        <f>'Сводная для рабочего плана'!B55</f>
        <v>0</v>
      </c>
      <c r="C53" s="224">
        <f>IF(A53="Общий итог","Общий итог",'Сводная для рабочего плана'!C55)</f>
        <v>0</v>
      </c>
      <c r="D53" s="222"/>
      <c r="E53" s="225">
        <f>'Сводная для рабочего плана'!D55</f>
        <v>0</v>
      </c>
      <c r="F53" s="225">
        <f>'Сводная для рабочего плана'!E55</f>
        <v>0</v>
      </c>
      <c r="G53" s="225">
        <f>'Сводная для рабочего плана'!F55</f>
        <v>0</v>
      </c>
      <c r="H53" s="225">
        <f>'Сводная для рабочего плана'!G55</f>
        <v>0</v>
      </c>
      <c r="I53" s="222"/>
      <c r="J53" s="225">
        <f>'Сводная для рабочего плана'!L55</f>
        <v>0</v>
      </c>
      <c r="K53" s="225">
        <f>'Сводная для рабочего плана'!M55</f>
        <v>0</v>
      </c>
      <c r="L53" s="225">
        <f>'Сводная для рабочего плана'!N55</f>
        <v>0</v>
      </c>
      <c r="M53" s="225">
        <f>'Сводная для рабочего плана'!O55</f>
        <v>0</v>
      </c>
      <c r="N53" s="222"/>
      <c r="O53" s="225">
        <f>'Сводная для рабочего плана'!T55</f>
        <v>0</v>
      </c>
      <c r="P53" s="225">
        <f>'Сводная для рабочего плана'!U55</f>
        <v>0</v>
      </c>
      <c r="Q53" s="225">
        <f>'Сводная для рабочего плана'!V55</f>
        <v>0</v>
      </c>
      <c r="R53" s="225">
        <f>'Сводная для рабочего плана'!W55</f>
        <v>0</v>
      </c>
      <c r="S53" s="225">
        <f t="shared" si="0"/>
        <v>0</v>
      </c>
      <c r="T53" s="222"/>
      <c r="U53" s="242">
        <f>'Сводная для рабочего плана'!H55</f>
        <v>0</v>
      </c>
      <c r="V53" s="242">
        <f>'Сводная для рабочего плана'!I55</f>
        <v>0</v>
      </c>
      <c r="W53" s="242">
        <f>'Сводная для рабочего плана'!J55</f>
        <v>0</v>
      </c>
      <c r="X53" s="242">
        <f>'Сводная для рабочего плана'!K55</f>
        <v>0</v>
      </c>
      <c r="Y53" s="243"/>
      <c r="Z53" s="242">
        <f>'Сводная для рабочего плана'!P55</f>
        <v>0</v>
      </c>
      <c r="AA53" s="242">
        <f>'Сводная для рабочего плана'!Q55</f>
        <v>0</v>
      </c>
      <c r="AB53" s="242">
        <f>'Сводная для рабочего плана'!R55</f>
        <v>0</v>
      </c>
      <c r="AC53" s="242">
        <f>'Сводная для рабочего плана'!S55</f>
        <v>0</v>
      </c>
      <c r="AD53" s="244"/>
      <c r="AE53" s="242">
        <f>'Сводная для рабочего плана'!X55</f>
        <v>0</v>
      </c>
      <c r="AF53" s="242">
        <f>'Сводная для рабочего плана'!Y55</f>
        <v>0</v>
      </c>
      <c r="AG53" s="242">
        <f>'Сводная для рабочего плана'!Z55</f>
        <v>0</v>
      </c>
      <c r="AH53" s="242">
        <f>'Сводная для рабочего плана'!AA55</f>
        <v>0</v>
      </c>
      <c r="AI53" s="244"/>
    </row>
    <row r="54" spans="1:35" ht="25.5" x14ac:dyDescent="0.2">
      <c r="A54" s="223">
        <f>'Сводная для рабочего плана'!A56</f>
        <v>0</v>
      </c>
      <c r="B54" s="223">
        <f>'Сводная для рабочего плана'!B56</f>
        <v>0</v>
      </c>
      <c r="C54" s="224">
        <f>IF(A54="Общий итог","Общий итог",'Сводная для рабочего плана'!C56)</f>
        <v>0</v>
      </c>
      <c r="D54" s="222"/>
      <c r="E54" s="225">
        <f>'Сводная для рабочего плана'!D56</f>
        <v>0</v>
      </c>
      <c r="F54" s="225">
        <f>'Сводная для рабочего плана'!E56</f>
        <v>0</v>
      </c>
      <c r="G54" s="225">
        <f>'Сводная для рабочего плана'!F56</f>
        <v>0</v>
      </c>
      <c r="H54" s="225">
        <f>'Сводная для рабочего плана'!G56</f>
        <v>0</v>
      </c>
      <c r="I54" s="222"/>
      <c r="J54" s="225">
        <f>'Сводная для рабочего плана'!L56</f>
        <v>0</v>
      </c>
      <c r="K54" s="225">
        <f>'Сводная для рабочего плана'!M56</f>
        <v>0</v>
      </c>
      <c r="L54" s="225">
        <f>'Сводная для рабочего плана'!N56</f>
        <v>0</v>
      </c>
      <c r="M54" s="225">
        <f>'Сводная для рабочего плана'!O56</f>
        <v>0</v>
      </c>
      <c r="N54" s="222"/>
      <c r="O54" s="225">
        <f>'Сводная для рабочего плана'!T56</f>
        <v>0</v>
      </c>
      <c r="P54" s="225">
        <f>'Сводная для рабочего плана'!U56</f>
        <v>0</v>
      </c>
      <c r="Q54" s="225">
        <f>'Сводная для рабочего плана'!V56</f>
        <v>0</v>
      </c>
      <c r="R54" s="225">
        <f>'Сводная для рабочего плана'!W56</f>
        <v>0</v>
      </c>
      <c r="S54" s="225">
        <f t="shared" si="0"/>
        <v>0</v>
      </c>
      <c r="T54" s="222"/>
      <c r="U54" s="242">
        <f>'Сводная для рабочего плана'!H56</f>
        <v>0</v>
      </c>
      <c r="V54" s="242">
        <f>'Сводная для рабочего плана'!I56</f>
        <v>0</v>
      </c>
      <c r="W54" s="242">
        <f>'Сводная для рабочего плана'!J56</f>
        <v>0</v>
      </c>
      <c r="X54" s="242">
        <f>'Сводная для рабочего плана'!K56</f>
        <v>0</v>
      </c>
      <c r="Y54" s="243"/>
      <c r="Z54" s="242">
        <f>'Сводная для рабочего плана'!P56</f>
        <v>0</v>
      </c>
      <c r="AA54" s="242">
        <f>'Сводная для рабочего плана'!Q56</f>
        <v>0</v>
      </c>
      <c r="AB54" s="242">
        <f>'Сводная для рабочего плана'!R56</f>
        <v>0</v>
      </c>
      <c r="AC54" s="242">
        <f>'Сводная для рабочего плана'!S56</f>
        <v>0</v>
      </c>
      <c r="AD54" s="244"/>
      <c r="AE54" s="242">
        <f>'Сводная для рабочего плана'!X56</f>
        <v>0</v>
      </c>
      <c r="AF54" s="242">
        <f>'Сводная для рабочего плана'!Y56</f>
        <v>0</v>
      </c>
      <c r="AG54" s="242">
        <f>'Сводная для рабочего плана'!Z56</f>
        <v>0</v>
      </c>
      <c r="AH54" s="242">
        <f>'Сводная для рабочего плана'!AA56</f>
        <v>0</v>
      </c>
      <c r="AI54" s="244"/>
    </row>
    <row r="55" spans="1:35" ht="25.5" x14ac:dyDescent="0.2">
      <c r="A55" s="223">
        <f>'Сводная для рабочего плана'!A57</f>
        <v>0</v>
      </c>
      <c r="B55" s="223">
        <f>'Сводная для рабочего плана'!B57</f>
        <v>0</v>
      </c>
      <c r="C55" s="224">
        <f>IF(A55="Общий итог","Общий итог",'Сводная для рабочего плана'!C57)</f>
        <v>0</v>
      </c>
      <c r="D55" s="222"/>
      <c r="E55" s="225">
        <f>'Сводная для рабочего плана'!D57</f>
        <v>0</v>
      </c>
      <c r="F55" s="225">
        <f>'Сводная для рабочего плана'!E57</f>
        <v>0</v>
      </c>
      <c r="G55" s="225">
        <f>'Сводная для рабочего плана'!F57</f>
        <v>0</v>
      </c>
      <c r="H55" s="225">
        <f>'Сводная для рабочего плана'!G57</f>
        <v>0</v>
      </c>
      <c r="I55" s="222"/>
      <c r="J55" s="225">
        <f>'Сводная для рабочего плана'!L57</f>
        <v>0</v>
      </c>
      <c r="K55" s="225">
        <f>'Сводная для рабочего плана'!M57</f>
        <v>0</v>
      </c>
      <c r="L55" s="225">
        <f>'Сводная для рабочего плана'!N57</f>
        <v>0</v>
      </c>
      <c r="M55" s="225">
        <f>'Сводная для рабочего плана'!O57</f>
        <v>0</v>
      </c>
      <c r="N55" s="222"/>
      <c r="O55" s="225">
        <f>'Сводная для рабочего плана'!T57</f>
        <v>0</v>
      </c>
      <c r="P55" s="225">
        <f>'Сводная для рабочего плана'!U57</f>
        <v>0</v>
      </c>
      <c r="Q55" s="225">
        <f>'Сводная для рабочего плана'!V57</f>
        <v>0</v>
      </c>
      <c r="R55" s="225">
        <f>'Сводная для рабочего плана'!W57</f>
        <v>0</v>
      </c>
      <c r="S55" s="225">
        <f t="shared" si="0"/>
        <v>0</v>
      </c>
      <c r="T55" s="222"/>
      <c r="U55" s="242">
        <f>'Сводная для рабочего плана'!H57</f>
        <v>0</v>
      </c>
      <c r="V55" s="242">
        <f>'Сводная для рабочего плана'!I57</f>
        <v>0</v>
      </c>
      <c r="W55" s="242">
        <f>'Сводная для рабочего плана'!J57</f>
        <v>0</v>
      </c>
      <c r="X55" s="242">
        <f>'Сводная для рабочего плана'!K57</f>
        <v>0</v>
      </c>
      <c r="Y55" s="243"/>
      <c r="Z55" s="242">
        <f>'Сводная для рабочего плана'!P57</f>
        <v>0</v>
      </c>
      <c r="AA55" s="242">
        <f>'Сводная для рабочего плана'!Q57</f>
        <v>0</v>
      </c>
      <c r="AB55" s="242">
        <f>'Сводная для рабочего плана'!R57</f>
        <v>0</v>
      </c>
      <c r="AC55" s="242">
        <f>'Сводная для рабочего плана'!S57</f>
        <v>0</v>
      </c>
      <c r="AD55" s="244"/>
      <c r="AE55" s="242">
        <f>'Сводная для рабочего плана'!X57</f>
        <v>0</v>
      </c>
      <c r="AF55" s="242">
        <f>'Сводная для рабочего плана'!Y57</f>
        <v>0</v>
      </c>
      <c r="AG55" s="242">
        <f>'Сводная для рабочего плана'!Z57</f>
        <v>0</v>
      </c>
      <c r="AH55" s="242">
        <f>'Сводная для рабочего плана'!AA57</f>
        <v>0</v>
      </c>
      <c r="AI55" s="244"/>
    </row>
    <row r="56" spans="1:35" ht="25.5" x14ac:dyDescent="0.2">
      <c r="A56" s="223">
        <f>'Сводная для рабочего плана'!A58</f>
        <v>0</v>
      </c>
      <c r="B56" s="223">
        <f>'Сводная для рабочего плана'!B58</f>
        <v>0</v>
      </c>
      <c r="C56" s="224">
        <f>IF(A56="Общий итог","Общий итог",'Сводная для рабочего плана'!C58)</f>
        <v>0</v>
      </c>
      <c r="D56" s="222"/>
      <c r="E56" s="225">
        <f>'Сводная для рабочего плана'!D58</f>
        <v>0</v>
      </c>
      <c r="F56" s="225">
        <f>'Сводная для рабочего плана'!E58</f>
        <v>0</v>
      </c>
      <c r="G56" s="225">
        <f>'Сводная для рабочего плана'!F58</f>
        <v>0</v>
      </c>
      <c r="H56" s="225">
        <f>'Сводная для рабочего плана'!G58</f>
        <v>0</v>
      </c>
      <c r="I56" s="222"/>
      <c r="J56" s="225">
        <f>'Сводная для рабочего плана'!L58</f>
        <v>0</v>
      </c>
      <c r="K56" s="225">
        <f>'Сводная для рабочего плана'!M58</f>
        <v>0</v>
      </c>
      <c r="L56" s="225">
        <f>'Сводная для рабочего плана'!N58</f>
        <v>0</v>
      </c>
      <c r="M56" s="225">
        <f>'Сводная для рабочего плана'!O58</f>
        <v>0</v>
      </c>
      <c r="N56" s="222"/>
      <c r="O56" s="225">
        <f>'Сводная для рабочего плана'!T58</f>
        <v>0</v>
      </c>
      <c r="P56" s="225">
        <f>'Сводная для рабочего плана'!U58</f>
        <v>0</v>
      </c>
      <c r="Q56" s="225">
        <f>'Сводная для рабочего плана'!V58</f>
        <v>0</v>
      </c>
      <c r="R56" s="225">
        <f>'Сводная для рабочего плана'!W58</f>
        <v>0</v>
      </c>
      <c r="S56" s="225">
        <f t="shared" si="0"/>
        <v>0</v>
      </c>
      <c r="T56" s="222"/>
      <c r="U56" s="242">
        <f>'Сводная для рабочего плана'!H58</f>
        <v>0</v>
      </c>
      <c r="V56" s="242">
        <f>'Сводная для рабочего плана'!I58</f>
        <v>0</v>
      </c>
      <c r="W56" s="242">
        <f>'Сводная для рабочего плана'!J58</f>
        <v>0</v>
      </c>
      <c r="X56" s="242">
        <f>'Сводная для рабочего плана'!K58</f>
        <v>0</v>
      </c>
      <c r="Y56" s="243"/>
      <c r="Z56" s="242">
        <f>'Сводная для рабочего плана'!P58</f>
        <v>0</v>
      </c>
      <c r="AA56" s="242">
        <f>'Сводная для рабочего плана'!Q58</f>
        <v>0</v>
      </c>
      <c r="AB56" s="242">
        <f>'Сводная для рабочего плана'!R58</f>
        <v>0</v>
      </c>
      <c r="AC56" s="242">
        <f>'Сводная для рабочего плана'!S58</f>
        <v>0</v>
      </c>
      <c r="AD56" s="244"/>
      <c r="AE56" s="242">
        <f>'Сводная для рабочего плана'!X58</f>
        <v>0</v>
      </c>
      <c r="AF56" s="242">
        <f>'Сводная для рабочего плана'!Y58</f>
        <v>0</v>
      </c>
      <c r="AG56" s="242">
        <f>'Сводная для рабочего плана'!Z58</f>
        <v>0</v>
      </c>
      <c r="AH56" s="242">
        <f>'Сводная для рабочего плана'!AA58</f>
        <v>0</v>
      </c>
      <c r="AI56" s="244"/>
    </row>
    <row r="57" spans="1:35" ht="68.25" customHeight="1" x14ac:dyDescent="0.2">
      <c r="A57" s="223">
        <f>'Сводная для рабочего плана'!A59</f>
        <v>0</v>
      </c>
      <c r="B57" s="223">
        <f>'Сводная для рабочего плана'!B59</f>
        <v>0</v>
      </c>
      <c r="C57" s="224">
        <f>IF(A57="Общий итог","Общий итог",'Сводная для рабочего плана'!C59)</f>
        <v>0</v>
      </c>
      <c r="D57" s="222"/>
      <c r="E57" s="225">
        <f>'Сводная для рабочего плана'!D59</f>
        <v>0</v>
      </c>
      <c r="F57" s="225">
        <f>'Сводная для рабочего плана'!E59</f>
        <v>0</v>
      </c>
      <c r="G57" s="225">
        <f>'Сводная для рабочего плана'!F59</f>
        <v>0</v>
      </c>
      <c r="H57" s="225">
        <f>'Сводная для рабочего плана'!G59</f>
        <v>0</v>
      </c>
      <c r="I57" s="222"/>
      <c r="J57" s="225">
        <f>'Сводная для рабочего плана'!L59</f>
        <v>0</v>
      </c>
      <c r="K57" s="225">
        <f>'Сводная для рабочего плана'!M59</f>
        <v>0</v>
      </c>
      <c r="L57" s="225">
        <f>'Сводная для рабочего плана'!N59</f>
        <v>0</v>
      </c>
      <c r="M57" s="225">
        <f>'Сводная для рабочего плана'!O59</f>
        <v>0</v>
      </c>
      <c r="N57" s="222"/>
      <c r="O57" s="225">
        <f>'Сводная для рабочего плана'!T59</f>
        <v>0</v>
      </c>
      <c r="P57" s="225">
        <f>'Сводная для рабочего плана'!U59</f>
        <v>0</v>
      </c>
      <c r="Q57" s="225">
        <f>'Сводная для рабочего плана'!V59</f>
        <v>0</v>
      </c>
      <c r="R57" s="225">
        <f>'Сводная для рабочего плана'!W59</f>
        <v>0</v>
      </c>
      <c r="S57" s="225">
        <f t="shared" si="0"/>
        <v>0</v>
      </c>
      <c r="T57" s="222"/>
      <c r="U57" s="242">
        <f>'Сводная для рабочего плана'!H59</f>
        <v>0</v>
      </c>
      <c r="V57" s="242">
        <f>'Сводная для рабочего плана'!I59</f>
        <v>0</v>
      </c>
      <c r="W57" s="242">
        <f>'Сводная для рабочего плана'!J59</f>
        <v>0</v>
      </c>
      <c r="X57" s="242">
        <f>'Сводная для рабочего плана'!K59</f>
        <v>0</v>
      </c>
      <c r="Y57" s="243"/>
      <c r="Z57" s="242">
        <f>'Сводная для рабочего плана'!P59</f>
        <v>0</v>
      </c>
      <c r="AA57" s="242">
        <f>'Сводная для рабочего плана'!Q59</f>
        <v>0</v>
      </c>
      <c r="AB57" s="242">
        <f>'Сводная для рабочего плана'!R59</f>
        <v>0</v>
      </c>
      <c r="AC57" s="242">
        <f>'Сводная для рабочего плана'!S59</f>
        <v>0</v>
      </c>
      <c r="AD57" s="244"/>
      <c r="AE57" s="242">
        <f>'Сводная для рабочего плана'!X59</f>
        <v>0</v>
      </c>
      <c r="AF57" s="242">
        <f>'Сводная для рабочего плана'!Y59</f>
        <v>0</v>
      </c>
      <c r="AG57" s="242">
        <f>'Сводная для рабочего плана'!Z59</f>
        <v>0</v>
      </c>
      <c r="AH57" s="242">
        <f>'Сводная для рабочего плана'!AA59</f>
        <v>0</v>
      </c>
      <c r="AI57" s="244"/>
    </row>
    <row r="58" spans="1:35" ht="99" customHeight="1" x14ac:dyDescent="0.2">
      <c r="A58" s="223">
        <f>'Сводная для рабочего плана'!A60</f>
        <v>0</v>
      </c>
      <c r="B58" s="223">
        <f>'Сводная для рабочего плана'!B60</f>
        <v>0</v>
      </c>
      <c r="C58" s="224">
        <f>IF(A58="Общий итог","Общий итог",'Сводная для рабочего плана'!C60)</f>
        <v>0</v>
      </c>
      <c r="D58" s="222"/>
      <c r="E58" s="225">
        <f>'Сводная для рабочего плана'!D60</f>
        <v>0</v>
      </c>
      <c r="F58" s="225">
        <f>'Сводная для рабочего плана'!E60</f>
        <v>0</v>
      </c>
      <c r="G58" s="225">
        <f>'Сводная для рабочего плана'!F60</f>
        <v>0</v>
      </c>
      <c r="H58" s="225">
        <f>'Сводная для рабочего плана'!G60</f>
        <v>0</v>
      </c>
      <c r="I58" s="222"/>
      <c r="J58" s="225">
        <f>'Сводная для рабочего плана'!L60</f>
        <v>0</v>
      </c>
      <c r="K58" s="225">
        <f>'Сводная для рабочего плана'!M60</f>
        <v>0</v>
      </c>
      <c r="L58" s="225">
        <f>'Сводная для рабочего плана'!N60</f>
        <v>0</v>
      </c>
      <c r="M58" s="225">
        <f>'Сводная для рабочего плана'!O60</f>
        <v>0</v>
      </c>
      <c r="N58" s="222"/>
      <c r="O58" s="225">
        <f>'Сводная для рабочего плана'!T60</f>
        <v>0</v>
      </c>
      <c r="P58" s="225">
        <f>'Сводная для рабочего плана'!U60</f>
        <v>0</v>
      </c>
      <c r="Q58" s="225">
        <f>'Сводная для рабочего плана'!V60</f>
        <v>0</v>
      </c>
      <c r="R58" s="225">
        <f>'Сводная для рабочего плана'!W60</f>
        <v>0</v>
      </c>
      <c r="S58" s="225">
        <f t="shared" si="0"/>
        <v>0</v>
      </c>
      <c r="T58" s="222"/>
      <c r="U58" s="242">
        <f>'Сводная для рабочего плана'!H60</f>
        <v>0</v>
      </c>
      <c r="V58" s="242">
        <f>'Сводная для рабочего плана'!I60</f>
        <v>0</v>
      </c>
      <c r="W58" s="242">
        <f>'Сводная для рабочего плана'!J60</f>
        <v>0</v>
      </c>
      <c r="X58" s="242">
        <f>'Сводная для рабочего плана'!K60</f>
        <v>0</v>
      </c>
      <c r="Y58" s="243"/>
      <c r="Z58" s="242">
        <f>'Сводная для рабочего плана'!P60</f>
        <v>0</v>
      </c>
      <c r="AA58" s="242">
        <f>'Сводная для рабочего плана'!Q60</f>
        <v>0</v>
      </c>
      <c r="AB58" s="242">
        <f>'Сводная для рабочего плана'!R60</f>
        <v>0</v>
      </c>
      <c r="AC58" s="242">
        <f>'Сводная для рабочего плана'!S60</f>
        <v>0</v>
      </c>
      <c r="AD58" s="244"/>
      <c r="AE58" s="242">
        <f>'Сводная для рабочего плана'!X60</f>
        <v>0</v>
      </c>
      <c r="AF58" s="242">
        <f>'Сводная для рабочего плана'!Y60</f>
        <v>0</v>
      </c>
      <c r="AG58" s="242">
        <f>'Сводная для рабочего плана'!Z60</f>
        <v>0</v>
      </c>
      <c r="AH58" s="242">
        <f>'Сводная для рабочего плана'!AA60</f>
        <v>0</v>
      </c>
      <c r="AI58" s="244"/>
    </row>
    <row r="59" spans="1:35" ht="25.5" x14ac:dyDescent="0.2">
      <c r="A59" s="223">
        <f>'Сводная для рабочего плана'!A61</f>
        <v>0</v>
      </c>
      <c r="B59" s="223">
        <f>'Сводная для рабочего плана'!B61</f>
        <v>0</v>
      </c>
      <c r="C59" s="224">
        <f>IF(A59="Общий итог","Общий итог",'Сводная для рабочего плана'!C61)</f>
        <v>0</v>
      </c>
      <c r="D59" s="222"/>
      <c r="E59" s="225">
        <f>'Сводная для рабочего плана'!D61</f>
        <v>0</v>
      </c>
      <c r="F59" s="225">
        <f>'Сводная для рабочего плана'!E61</f>
        <v>0</v>
      </c>
      <c r="G59" s="225">
        <f>'Сводная для рабочего плана'!F61</f>
        <v>0</v>
      </c>
      <c r="H59" s="225">
        <f>'Сводная для рабочего плана'!G61</f>
        <v>0</v>
      </c>
      <c r="I59" s="222"/>
      <c r="J59" s="225">
        <f>'Сводная для рабочего плана'!L61</f>
        <v>0</v>
      </c>
      <c r="K59" s="225">
        <f>'Сводная для рабочего плана'!M61</f>
        <v>0</v>
      </c>
      <c r="L59" s="225">
        <f>'Сводная для рабочего плана'!N61</f>
        <v>0</v>
      </c>
      <c r="M59" s="225">
        <f>'Сводная для рабочего плана'!O61</f>
        <v>0</v>
      </c>
      <c r="N59" s="222"/>
      <c r="O59" s="225">
        <f>'Сводная для рабочего плана'!T61</f>
        <v>0</v>
      </c>
      <c r="P59" s="225">
        <f>'Сводная для рабочего плана'!U61</f>
        <v>0</v>
      </c>
      <c r="Q59" s="225">
        <f>'Сводная для рабочего плана'!V61</f>
        <v>0</v>
      </c>
      <c r="R59" s="225">
        <f>'Сводная для рабочего плана'!W61</f>
        <v>0</v>
      </c>
      <c r="S59" s="225">
        <f t="shared" si="0"/>
        <v>0</v>
      </c>
      <c r="T59" s="222"/>
      <c r="U59" s="242">
        <f>'Сводная для рабочего плана'!H61</f>
        <v>0</v>
      </c>
      <c r="V59" s="242">
        <f>'Сводная для рабочего плана'!I61</f>
        <v>0</v>
      </c>
      <c r="W59" s="242">
        <f>'Сводная для рабочего плана'!J61</f>
        <v>0</v>
      </c>
      <c r="X59" s="242">
        <f>'Сводная для рабочего плана'!K61</f>
        <v>0</v>
      </c>
      <c r="Y59" s="243"/>
      <c r="Z59" s="242">
        <f>'Сводная для рабочего плана'!P61</f>
        <v>0</v>
      </c>
      <c r="AA59" s="242">
        <f>'Сводная для рабочего плана'!Q61</f>
        <v>0</v>
      </c>
      <c r="AB59" s="242">
        <f>'Сводная для рабочего плана'!R61</f>
        <v>0</v>
      </c>
      <c r="AC59" s="242">
        <f>'Сводная для рабочего плана'!S61</f>
        <v>0</v>
      </c>
      <c r="AD59" s="244"/>
      <c r="AE59" s="242">
        <f>'Сводная для рабочего плана'!X61</f>
        <v>0</v>
      </c>
      <c r="AF59" s="242">
        <f>'Сводная для рабочего плана'!Y61</f>
        <v>0</v>
      </c>
      <c r="AG59" s="242">
        <f>'Сводная для рабочего плана'!Z61</f>
        <v>0</v>
      </c>
      <c r="AH59" s="242">
        <f>'Сводная для рабочего плана'!AA61</f>
        <v>0</v>
      </c>
      <c r="AI59" s="244"/>
    </row>
    <row r="60" spans="1:35" ht="25.5" x14ac:dyDescent="0.2">
      <c r="A60" s="223">
        <f>'Сводная для рабочего плана'!A62</f>
        <v>0</v>
      </c>
      <c r="B60" s="223">
        <f>'Сводная для рабочего плана'!B62</f>
        <v>0</v>
      </c>
      <c r="C60" s="224">
        <f>IF(A60="Общий итог","Общий итог",'Сводная для рабочего плана'!C62)</f>
        <v>0</v>
      </c>
      <c r="D60" s="222"/>
      <c r="E60" s="225">
        <f>'Сводная для рабочего плана'!D62</f>
        <v>0</v>
      </c>
      <c r="F60" s="225">
        <f>'Сводная для рабочего плана'!E62</f>
        <v>0</v>
      </c>
      <c r="G60" s="225">
        <f>'Сводная для рабочего плана'!F62</f>
        <v>0</v>
      </c>
      <c r="H60" s="225">
        <f>'Сводная для рабочего плана'!G62</f>
        <v>0</v>
      </c>
      <c r="I60" s="222"/>
      <c r="J60" s="225">
        <f>'Сводная для рабочего плана'!L62</f>
        <v>0</v>
      </c>
      <c r="K60" s="225">
        <f>'Сводная для рабочего плана'!M62</f>
        <v>0</v>
      </c>
      <c r="L60" s="225">
        <f>'Сводная для рабочего плана'!N62</f>
        <v>0</v>
      </c>
      <c r="M60" s="225">
        <f>'Сводная для рабочего плана'!O62</f>
        <v>0</v>
      </c>
      <c r="N60" s="222"/>
      <c r="O60" s="225">
        <f>'Сводная для рабочего плана'!T62</f>
        <v>0</v>
      </c>
      <c r="P60" s="225">
        <f>'Сводная для рабочего плана'!U62</f>
        <v>0</v>
      </c>
      <c r="Q60" s="225">
        <f>'Сводная для рабочего плана'!V62</f>
        <v>0</v>
      </c>
      <c r="R60" s="225">
        <f>'Сводная для рабочего плана'!W62</f>
        <v>0</v>
      </c>
      <c r="S60" s="225">
        <f t="shared" si="0"/>
        <v>0</v>
      </c>
      <c r="T60" s="222"/>
      <c r="U60" s="242">
        <f>'Сводная для рабочего плана'!H62</f>
        <v>0</v>
      </c>
      <c r="V60" s="242">
        <f>'Сводная для рабочего плана'!I62</f>
        <v>0</v>
      </c>
      <c r="W60" s="242">
        <f>'Сводная для рабочего плана'!J62</f>
        <v>0</v>
      </c>
      <c r="X60" s="242">
        <f>'Сводная для рабочего плана'!K62</f>
        <v>0</v>
      </c>
      <c r="Y60" s="243"/>
      <c r="Z60" s="242">
        <f>'Сводная для рабочего плана'!P62</f>
        <v>0</v>
      </c>
      <c r="AA60" s="242">
        <f>'Сводная для рабочего плана'!Q62</f>
        <v>0</v>
      </c>
      <c r="AB60" s="242">
        <f>'Сводная для рабочего плана'!R62</f>
        <v>0</v>
      </c>
      <c r="AC60" s="242">
        <f>'Сводная для рабочего плана'!S62</f>
        <v>0</v>
      </c>
      <c r="AD60" s="244"/>
      <c r="AE60" s="242">
        <f>'Сводная для рабочего плана'!X62</f>
        <v>0</v>
      </c>
      <c r="AF60" s="242">
        <f>'Сводная для рабочего плана'!Y62</f>
        <v>0</v>
      </c>
      <c r="AG60" s="242">
        <f>'Сводная для рабочего плана'!Z62</f>
        <v>0</v>
      </c>
      <c r="AH60" s="242">
        <f>'Сводная для рабочего плана'!AA62</f>
        <v>0</v>
      </c>
      <c r="AI60" s="244"/>
    </row>
    <row r="61" spans="1:35" ht="25.5" x14ac:dyDescent="0.2">
      <c r="A61" s="223">
        <f>'Сводная для рабочего плана'!A63</f>
        <v>0</v>
      </c>
      <c r="B61" s="223">
        <f>'Сводная для рабочего плана'!B63</f>
        <v>0</v>
      </c>
      <c r="C61" s="224">
        <f>IF(A61="Общий итог","Общий итог",'Сводная для рабочего плана'!C63)</f>
        <v>0</v>
      </c>
      <c r="D61" s="222"/>
      <c r="E61" s="225">
        <f>'Сводная для рабочего плана'!D63</f>
        <v>0</v>
      </c>
      <c r="F61" s="225">
        <f>'Сводная для рабочего плана'!E63</f>
        <v>0</v>
      </c>
      <c r="G61" s="225">
        <f>'Сводная для рабочего плана'!F63</f>
        <v>0</v>
      </c>
      <c r="H61" s="225">
        <f>'Сводная для рабочего плана'!G63</f>
        <v>0</v>
      </c>
      <c r="I61" s="222"/>
      <c r="J61" s="225">
        <f>'Сводная для рабочего плана'!L63</f>
        <v>0</v>
      </c>
      <c r="K61" s="225">
        <f>'Сводная для рабочего плана'!M63</f>
        <v>0</v>
      </c>
      <c r="L61" s="225">
        <f>'Сводная для рабочего плана'!N63</f>
        <v>0</v>
      </c>
      <c r="M61" s="225">
        <f>'Сводная для рабочего плана'!O63</f>
        <v>0</v>
      </c>
      <c r="N61" s="222"/>
      <c r="O61" s="225">
        <f>'Сводная для рабочего плана'!T63</f>
        <v>0</v>
      </c>
      <c r="P61" s="225">
        <f>'Сводная для рабочего плана'!U63</f>
        <v>0</v>
      </c>
      <c r="Q61" s="225">
        <f>'Сводная для рабочего плана'!V63</f>
        <v>0</v>
      </c>
      <c r="R61" s="225">
        <f>'Сводная для рабочего плана'!W63</f>
        <v>0</v>
      </c>
      <c r="S61" s="225">
        <f t="shared" si="0"/>
        <v>0</v>
      </c>
      <c r="T61" s="222"/>
      <c r="U61" s="242">
        <f>'Сводная для рабочего плана'!H63</f>
        <v>0</v>
      </c>
      <c r="V61" s="242">
        <f>'Сводная для рабочего плана'!I63</f>
        <v>0</v>
      </c>
      <c r="W61" s="242">
        <f>'Сводная для рабочего плана'!J63</f>
        <v>0</v>
      </c>
      <c r="X61" s="242">
        <f>'Сводная для рабочего плана'!K63</f>
        <v>0</v>
      </c>
      <c r="Y61" s="243"/>
      <c r="Z61" s="242">
        <f>'Сводная для рабочего плана'!P63</f>
        <v>0</v>
      </c>
      <c r="AA61" s="242">
        <f>'Сводная для рабочего плана'!Q63</f>
        <v>0</v>
      </c>
      <c r="AB61" s="242">
        <f>'Сводная для рабочего плана'!R63</f>
        <v>0</v>
      </c>
      <c r="AC61" s="242">
        <f>'Сводная для рабочего плана'!S63</f>
        <v>0</v>
      </c>
      <c r="AD61" s="244"/>
      <c r="AE61" s="242">
        <f>'Сводная для рабочего плана'!X63</f>
        <v>0</v>
      </c>
      <c r="AF61" s="242">
        <f>'Сводная для рабочего плана'!Y63</f>
        <v>0</v>
      </c>
      <c r="AG61" s="242">
        <f>'Сводная для рабочего плана'!Z63</f>
        <v>0</v>
      </c>
      <c r="AH61" s="242">
        <f>'Сводная для рабочего плана'!AA63</f>
        <v>0</v>
      </c>
      <c r="AI61" s="244"/>
    </row>
    <row r="62" spans="1:35" ht="25.5" x14ac:dyDescent="0.2">
      <c r="A62" s="223">
        <f>'Сводная для рабочего плана'!A64</f>
        <v>0</v>
      </c>
      <c r="B62" s="223">
        <f>'Сводная для рабочего плана'!B64</f>
        <v>0</v>
      </c>
      <c r="C62" s="224">
        <f>IF(A62="Общий итог","Общий итог",'Сводная для рабочего плана'!C64)</f>
        <v>0</v>
      </c>
      <c r="D62" s="222"/>
      <c r="E62" s="225">
        <f>'Сводная для рабочего плана'!D64</f>
        <v>0</v>
      </c>
      <c r="F62" s="225">
        <f>'Сводная для рабочего плана'!E64</f>
        <v>0</v>
      </c>
      <c r="G62" s="225">
        <f>'Сводная для рабочего плана'!F64</f>
        <v>0</v>
      </c>
      <c r="H62" s="225">
        <f>'Сводная для рабочего плана'!G64</f>
        <v>0</v>
      </c>
      <c r="I62" s="222"/>
      <c r="J62" s="225">
        <f>'Сводная для рабочего плана'!L64</f>
        <v>0</v>
      </c>
      <c r="K62" s="225">
        <f>'Сводная для рабочего плана'!M64</f>
        <v>0</v>
      </c>
      <c r="L62" s="225">
        <f>'Сводная для рабочего плана'!N64</f>
        <v>0</v>
      </c>
      <c r="M62" s="225">
        <f>'Сводная для рабочего плана'!O64</f>
        <v>0</v>
      </c>
      <c r="N62" s="222"/>
      <c r="O62" s="225">
        <f>'Сводная для рабочего плана'!T64</f>
        <v>0</v>
      </c>
      <c r="P62" s="225">
        <f>'Сводная для рабочего плана'!U64</f>
        <v>0</v>
      </c>
      <c r="Q62" s="225">
        <f>'Сводная для рабочего плана'!V64</f>
        <v>0</v>
      </c>
      <c r="R62" s="225">
        <f>'Сводная для рабочего плана'!W64</f>
        <v>0</v>
      </c>
      <c r="S62" s="225">
        <f t="shared" si="0"/>
        <v>0</v>
      </c>
      <c r="T62" s="222"/>
      <c r="U62" s="242">
        <f>'Сводная для рабочего плана'!H64</f>
        <v>0</v>
      </c>
      <c r="V62" s="242">
        <f>'Сводная для рабочего плана'!I64</f>
        <v>0</v>
      </c>
      <c r="W62" s="242">
        <f>'Сводная для рабочего плана'!J64</f>
        <v>0</v>
      </c>
      <c r="X62" s="242">
        <f>'Сводная для рабочего плана'!K64</f>
        <v>0</v>
      </c>
      <c r="Y62" s="243"/>
      <c r="Z62" s="242">
        <f>'Сводная для рабочего плана'!P64</f>
        <v>0</v>
      </c>
      <c r="AA62" s="242">
        <f>'Сводная для рабочего плана'!Q64</f>
        <v>0</v>
      </c>
      <c r="AB62" s="242">
        <f>'Сводная для рабочего плана'!R64</f>
        <v>0</v>
      </c>
      <c r="AC62" s="242">
        <f>'Сводная для рабочего плана'!S64</f>
        <v>0</v>
      </c>
      <c r="AD62" s="244"/>
      <c r="AE62" s="242">
        <f>'Сводная для рабочего плана'!X64</f>
        <v>0</v>
      </c>
      <c r="AF62" s="242">
        <f>'Сводная для рабочего плана'!Y64</f>
        <v>0</v>
      </c>
      <c r="AG62" s="242">
        <f>'Сводная для рабочего плана'!Z64</f>
        <v>0</v>
      </c>
      <c r="AH62" s="242">
        <f>'Сводная для рабочего плана'!AA64</f>
        <v>0</v>
      </c>
      <c r="AI62" s="244"/>
    </row>
    <row r="63" spans="1:35" ht="25.5" x14ac:dyDescent="0.2">
      <c r="A63" s="223">
        <f>'Сводная для рабочего плана'!A65</f>
        <v>0</v>
      </c>
      <c r="B63" s="223">
        <f>'Сводная для рабочего плана'!B65</f>
        <v>0</v>
      </c>
      <c r="C63" s="224">
        <f>IF(A63="Общий итог","Общий итог",'Сводная для рабочего плана'!C65)</f>
        <v>0</v>
      </c>
      <c r="D63" s="222"/>
      <c r="E63" s="225">
        <f>'Сводная для рабочего плана'!D65</f>
        <v>0</v>
      </c>
      <c r="F63" s="225">
        <f>'Сводная для рабочего плана'!E65</f>
        <v>0</v>
      </c>
      <c r="G63" s="225">
        <f>'Сводная для рабочего плана'!F65</f>
        <v>0</v>
      </c>
      <c r="H63" s="225">
        <f>'Сводная для рабочего плана'!G65</f>
        <v>0</v>
      </c>
      <c r="I63" s="222"/>
      <c r="J63" s="225">
        <f>'Сводная для рабочего плана'!L65</f>
        <v>0</v>
      </c>
      <c r="K63" s="225">
        <f>'Сводная для рабочего плана'!M65</f>
        <v>0</v>
      </c>
      <c r="L63" s="225">
        <f>'Сводная для рабочего плана'!N65</f>
        <v>0</v>
      </c>
      <c r="M63" s="225">
        <f>'Сводная для рабочего плана'!O65</f>
        <v>0</v>
      </c>
      <c r="N63" s="222"/>
      <c r="O63" s="225">
        <f>'Сводная для рабочего плана'!T65</f>
        <v>0</v>
      </c>
      <c r="P63" s="225">
        <f>'Сводная для рабочего плана'!U65</f>
        <v>0</v>
      </c>
      <c r="Q63" s="225">
        <f>'Сводная для рабочего плана'!V65</f>
        <v>0</v>
      </c>
      <c r="R63" s="225">
        <f>'Сводная для рабочего плана'!W65</f>
        <v>0</v>
      </c>
      <c r="S63" s="225">
        <f t="shared" si="0"/>
        <v>0</v>
      </c>
      <c r="T63" s="222"/>
      <c r="U63" s="242">
        <f>'Сводная для рабочего плана'!H65</f>
        <v>0</v>
      </c>
      <c r="V63" s="242">
        <f>'Сводная для рабочего плана'!I65</f>
        <v>0</v>
      </c>
      <c r="W63" s="242">
        <f>'Сводная для рабочего плана'!J65</f>
        <v>0</v>
      </c>
      <c r="X63" s="242">
        <f>'Сводная для рабочего плана'!K65</f>
        <v>0</v>
      </c>
      <c r="Y63" s="243"/>
      <c r="Z63" s="242">
        <f>'Сводная для рабочего плана'!P65</f>
        <v>0</v>
      </c>
      <c r="AA63" s="242">
        <f>'Сводная для рабочего плана'!Q65</f>
        <v>0</v>
      </c>
      <c r="AB63" s="242">
        <f>'Сводная для рабочего плана'!R65</f>
        <v>0</v>
      </c>
      <c r="AC63" s="242">
        <f>'Сводная для рабочего плана'!S65</f>
        <v>0</v>
      </c>
      <c r="AD63" s="244"/>
      <c r="AE63" s="242">
        <f>'Сводная для рабочего плана'!X65</f>
        <v>0</v>
      </c>
      <c r="AF63" s="242">
        <f>'Сводная для рабочего плана'!Y65</f>
        <v>0</v>
      </c>
      <c r="AG63" s="242">
        <f>'Сводная для рабочего плана'!Z65</f>
        <v>0</v>
      </c>
      <c r="AH63" s="242">
        <f>'Сводная для рабочего плана'!AA65</f>
        <v>0</v>
      </c>
      <c r="AI63" s="244"/>
    </row>
    <row r="64" spans="1:35" ht="25.5" x14ac:dyDescent="0.2">
      <c r="A64" s="223">
        <f>'Сводная для рабочего плана'!A66</f>
        <v>0</v>
      </c>
      <c r="B64" s="223">
        <f>'Сводная для рабочего плана'!B66</f>
        <v>0</v>
      </c>
      <c r="C64" s="224">
        <f>IF(A64="Общий итог","Общий итог",'Сводная для рабочего плана'!C66)</f>
        <v>0</v>
      </c>
      <c r="D64" s="222"/>
      <c r="E64" s="225">
        <f>'Сводная для рабочего плана'!D66</f>
        <v>0</v>
      </c>
      <c r="F64" s="225">
        <f>'Сводная для рабочего плана'!E66</f>
        <v>0</v>
      </c>
      <c r="G64" s="225">
        <f>'Сводная для рабочего плана'!F66</f>
        <v>0</v>
      </c>
      <c r="H64" s="225">
        <f>'Сводная для рабочего плана'!G66</f>
        <v>0</v>
      </c>
      <c r="I64" s="222"/>
      <c r="J64" s="225">
        <f>'Сводная для рабочего плана'!L66</f>
        <v>0</v>
      </c>
      <c r="K64" s="225">
        <f>'Сводная для рабочего плана'!M66</f>
        <v>0</v>
      </c>
      <c r="L64" s="225">
        <f>'Сводная для рабочего плана'!N66</f>
        <v>0</v>
      </c>
      <c r="M64" s="225">
        <f>'Сводная для рабочего плана'!O66</f>
        <v>0</v>
      </c>
      <c r="N64" s="222"/>
      <c r="O64" s="225">
        <f>'Сводная для рабочего плана'!T66</f>
        <v>0</v>
      </c>
      <c r="P64" s="225">
        <f>'Сводная для рабочего плана'!U66</f>
        <v>0</v>
      </c>
      <c r="Q64" s="225">
        <f>'Сводная для рабочего плана'!V66</f>
        <v>0</v>
      </c>
      <c r="R64" s="225">
        <f>'Сводная для рабочего плана'!W66</f>
        <v>0</v>
      </c>
      <c r="S64" s="225">
        <f t="shared" si="0"/>
        <v>0</v>
      </c>
      <c r="T64" s="222"/>
      <c r="U64" s="242">
        <f>'Сводная для рабочего плана'!H66</f>
        <v>0</v>
      </c>
      <c r="V64" s="242">
        <f>'Сводная для рабочего плана'!I66</f>
        <v>0</v>
      </c>
      <c r="W64" s="242">
        <f>'Сводная для рабочего плана'!J66</f>
        <v>0</v>
      </c>
      <c r="X64" s="242">
        <f>'Сводная для рабочего плана'!K66</f>
        <v>0</v>
      </c>
      <c r="Y64" s="243"/>
      <c r="Z64" s="242">
        <f>'Сводная для рабочего плана'!P66</f>
        <v>0</v>
      </c>
      <c r="AA64" s="242">
        <f>'Сводная для рабочего плана'!Q66</f>
        <v>0</v>
      </c>
      <c r="AB64" s="242">
        <f>'Сводная для рабочего плана'!R66</f>
        <v>0</v>
      </c>
      <c r="AC64" s="242">
        <f>'Сводная для рабочего плана'!S66</f>
        <v>0</v>
      </c>
      <c r="AD64" s="244"/>
      <c r="AE64" s="242">
        <f>'Сводная для рабочего плана'!X66</f>
        <v>0</v>
      </c>
      <c r="AF64" s="242">
        <f>'Сводная для рабочего плана'!Y66</f>
        <v>0</v>
      </c>
      <c r="AG64" s="242">
        <f>'Сводная для рабочего плана'!Z66</f>
        <v>0</v>
      </c>
      <c r="AH64" s="242">
        <f>'Сводная для рабочего плана'!AA66</f>
        <v>0</v>
      </c>
      <c r="AI64" s="244"/>
    </row>
    <row r="65" spans="1:35" ht="86.25" customHeight="1" x14ac:dyDescent="0.2">
      <c r="A65" s="223">
        <f>'Сводная для рабочего плана'!A67</f>
        <v>0</v>
      </c>
      <c r="B65" s="223">
        <f>'Сводная для рабочего плана'!B67</f>
        <v>0</v>
      </c>
      <c r="C65" s="224">
        <f>IF(A65="Общий итог","Общий итог",'Сводная для рабочего плана'!C67)</f>
        <v>0</v>
      </c>
      <c r="D65" s="222"/>
      <c r="E65" s="225">
        <f>'Сводная для рабочего плана'!D67</f>
        <v>0</v>
      </c>
      <c r="F65" s="225">
        <f>'Сводная для рабочего плана'!E67</f>
        <v>0</v>
      </c>
      <c r="G65" s="225">
        <f>'Сводная для рабочего плана'!F67</f>
        <v>0</v>
      </c>
      <c r="H65" s="225">
        <f>'Сводная для рабочего плана'!G67</f>
        <v>0</v>
      </c>
      <c r="I65" s="222"/>
      <c r="J65" s="225">
        <f>'Сводная для рабочего плана'!L67</f>
        <v>0</v>
      </c>
      <c r="K65" s="225">
        <f>'Сводная для рабочего плана'!M67</f>
        <v>0</v>
      </c>
      <c r="L65" s="225">
        <f>'Сводная для рабочего плана'!N67</f>
        <v>0</v>
      </c>
      <c r="M65" s="225">
        <f>'Сводная для рабочего плана'!O67</f>
        <v>0</v>
      </c>
      <c r="N65" s="222"/>
      <c r="O65" s="225">
        <f>'Сводная для рабочего плана'!T67</f>
        <v>0</v>
      </c>
      <c r="P65" s="225">
        <f>'Сводная для рабочего плана'!U67</f>
        <v>0</v>
      </c>
      <c r="Q65" s="225">
        <f>'Сводная для рабочего плана'!V67</f>
        <v>0</v>
      </c>
      <c r="R65" s="225">
        <f>'Сводная для рабочего плана'!W67</f>
        <v>0</v>
      </c>
      <c r="S65" s="225">
        <f t="shared" si="0"/>
        <v>0</v>
      </c>
      <c r="T65" s="222"/>
      <c r="U65" s="242">
        <f>'Сводная для рабочего плана'!H67</f>
        <v>0</v>
      </c>
      <c r="V65" s="242">
        <f>'Сводная для рабочего плана'!I67</f>
        <v>0</v>
      </c>
      <c r="W65" s="242">
        <f>'Сводная для рабочего плана'!J67</f>
        <v>0</v>
      </c>
      <c r="X65" s="242">
        <f>'Сводная для рабочего плана'!K67</f>
        <v>0</v>
      </c>
      <c r="Y65" s="243"/>
      <c r="Z65" s="242">
        <f>'Сводная для рабочего плана'!P67</f>
        <v>0</v>
      </c>
      <c r="AA65" s="242">
        <f>'Сводная для рабочего плана'!Q67</f>
        <v>0</v>
      </c>
      <c r="AB65" s="242">
        <f>'Сводная для рабочего плана'!R67</f>
        <v>0</v>
      </c>
      <c r="AC65" s="242">
        <f>'Сводная для рабочего плана'!S67</f>
        <v>0</v>
      </c>
      <c r="AD65" s="244"/>
      <c r="AE65" s="242">
        <f>'Сводная для рабочего плана'!X67</f>
        <v>0</v>
      </c>
      <c r="AF65" s="242">
        <f>'Сводная для рабочего плана'!Y67</f>
        <v>0</v>
      </c>
      <c r="AG65" s="242">
        <f>'Сводная для рабочего плана'!Z67</f>
        <v>0</v>
      </c>
      <c r="AH65" s="242">
        <f>'Сводная для рабочего плана'!AA67</f>
        <v>0</v>
      </c>
      <c r="AI65" s="244"/>
    </row>
    <row r="66" spans="1:35" ht="25.5" x14ac:dyDescent="0.2">
      <c r="A66" s="223">
        <f>'Сводная для рабочего плана'!A68</f>
        <v>0</v>
      </c>
      <c r="B66" s="223">
        <f>'Сводная для рабочего плана'!B68</f>
        <v>0</v>
      </c>
      <c r="C66" s="224">
        <f>IF(A66="Общий итог","Общий итог",'Сводная для рабочего плана'!C68)</f>
        <v>0</v>
      </c>
      <c r="D66" s="222"/>
      <c r="E66" s="225">
        <f>'Сводная для рабочего плана'!D68</f>
        <v>0</v>
      </c>
      <c r="F66" s="225">
        <f>'Сводная для рабочего плана'!E68</f>
        <v>0</v>
      </c>
      <c r="G66" s="225">
        <f>'Сводная для рабочего плана'!F68</f>
        <v>0</v>
      </c>
      <c r="H66" s="225">
        <f>'Сводная для рабочего плана'!G68</f>
        <v>0</v>
      </c>
      <c r="I66" s="222"/>
      <c r="J66" s="225">
        <f>'Сводная для рабочего плана'!L68</f>
        <v>0</v>
      </c>
      <c r="K66" s="225">
        <f>'Сводная для рабочего плана'!M68</f>
        <v>0</v>
      </c>
      <c r="L66" s="225">
        <f>'Сводная для рабочего плана'!N68</f>
        <v>0</v>
      </c>
      <c r="M66" s="225">
        <f>'Сводная для рабочего плана'!O68</f>
        <v>0</v>
      </c>
      <c r="N66" s="222"/>
      <c r="O66" s="225">
        <f>'Сводная для рабочего плана'!T68</f>
        <v>0</v>
      </c>
      <c r="P66" s="225">
        <f>'Сводная для рабочего плана'!U68</f>
        <v>0</v>
      </c>
      <c r="Q66" s="225">
        <f>'Сводная для рабочего плана'!V68</f>
        <v>0</v>
      </c>
      <c r="R66" s="225">
        <f>'Сводная для рабочего плана'!W68</f>
        <v>0</v>
      </c>
      <c r="S66" s="225">
        <f t="shared" si="0"/>
        <v>0</v>
      </c>
      <c r="T66" s="222"/>
      <c r="U66" s="242">
        <f>'Сводная для рабочего плана'!H68</f>
        <v>0</v>
      </c>
      <c r="V66" s="242">
        <f>'Сводная для рабочего плана'!I68</f>
        <v>0</v>
      </c>
      <c r="W66" s="242">
        <f>'Сводная для рабочего плана'!J68</f>
        <v>0</v>
      </c>
      <c r="X66" s="242">
        <f>'Сводная для рабочего плана'!K68</f>
        <v>0</v>
      </c>
      <c r="Y66" s="243"/>
      <c r="Z66" s="242">
        <f>'Сводная для рабочего плана'!P68</f>
        <v>0</v>
      </c>
      <c r="AA66" s="242">
        <f>'Сводная для рабочего плана'!Q68</f>
        <v>0</v>
      </c>
      <c r="AB66" s="242">
        <f>'Сводная для рабочего плана'!R68</f>
        <v>0</v>
      </c>
      <c r="AC66" s="242">
        <f>'Сводная для рабочего плана'!S68</f>
        <v>0</v>
      </c>
      <c r="AD66" s="244"/>
      <c r="AE66" s="242">
        <f>'Сводная для рабочего плана'!X68</f>
        <v>0</v>
      </c>
      <c r="AF66" s="242">
        <f>'Сводная для рабочего плана'!Y68</f>
        <v>0</v>
      </c>
      <c r="AG66" s="242">
        <f>'Сводная для рабочего плана'!Z68</f>
        <v>0</v>
      </c>
      <c r="AH66" s="242">
        <f>'Сводная для рабочего плана'!AA68</f>
        <v>0</v>
      </c>
      <c r="AI66" s="244"/>
    </row>
    <row r="67" spans="1:35" ht="25.5" x14ac:dyDescent="0.2">
      <c r="A67" s="223">
        <f>'Сводная для рабочего плана'!A69</f>
        <v>0</v>
      </c>
      <c r="B67" s="223">
        <f>'Сводная для рабочего плана'!B69</f>
        <v>0</v>
      </c>
      <c r="C67" s="224">
        <f>IF(A67="Общий итог","Общий итог",'Сводная для рабочего плана'!C69)</f>
        <v>0</v>
      </c>
      <c r="D67" s="222"/>
      <c r="E67" s="225">
        <f>'Сводная для рабочего плана'!D69</f>
        <v>0</v>
      </c>
      <c r="F67" s="225">
        <f>'Сводная для рабочего плана'!E69</f>
        <v>0</v>
      </c>
      <c r="G67" s="225">
        <f>'Сводная для рабочего плана'!F69</f>
        <v>0</v>
      </c>
      <c r="H67" s="225">
        <f>'Сводная для рабочего плана'!G69</f>
        <v>0</v>
      </c>
      <c r="I67" s="222"/>
      <c r="J67" s="225">
        <f>'Сводная для рабочего плана'!L69</f>
        <v>0</v>
      </c>
      <c r="K67" s="225">
        <f>'Сводная для рабочего плана'!M69</f>
        <v>0</v>
      </c>
      <c r="L67" s="225">
        <f>'Сводная для рабочего плана'!N69</f>
        <v>0</v>
      </c>
      <c r="M67" s="225">
        <f>'Сводная для рабочего плана'!O69</f>
        <v>0</v>
      </c>
      <c r="N67" s="222"/>
      <c r="O67" s="225">
        <f>'Сводная для рабочего плана'!T69</f>
        <v>0</v>
      </c>
      <c r="P67" s="225">
        <f>'Сводная для рабочего плана'!U69</f>
        <v>0</v>
      </c>
      <c r="Q67" s="225">
        <f>'Сводная для рабочего плана'!V69</f>
        <v>0</v>
      </c>
      <c r="R67" s="225">
        <f>'Сводная для рабочего плана'!W69</f>
        <v>0</v>
      </c>
      <c r="S67" s="225">
        <f t="shared" si="0"/>
        <v>0</v>
      </c>
      <c r="T67" s="222"/>
      <c r="U67" s="242">
        <f>'Сводная для рабочего плана'!H69</f>
        <v>0</v>
      </c>
      <c r="V67" s="242">
        <f>'Сводная для рабочего плана'!I69</f>
        <v>0</v>
      </c>
      <c r="W67" s="242">
        <f>'Сводная для рабочего плана'!J69</f>
        <v>0</v>
      </c>
      <c r="X67" s="242">
        <f>'Сводная для рабочего плана'!K69</f>
        <v>0</v>
      </c>
      <c r="Y67" s="243"/>
      <c r="Z67" s="242">
        <f>'Сводная для рабочего плана'!P69</f>
        <v>0</v>
      </c>
      <c r="AA67" s="242">
        <f>'Сводная для рабочего плана'!Q69</f>
        <v>0</v>
      </c>
      <c r="AB67" s="242">
        <f>'Сводная для рабочего плана'!R69</f>
        <v>0</v>
      </c>
      <c r="AC67" s="242">
        <f>'Сводная для рабочего плана'!S69</f>
        <v>0</v>
      </c>
      <c r="AD67" s="244"/>
      <c r="AE67" s="242">
        <f>'Сводная для рабочего плана'!X69</f>
        <v>0</v>
      </c>
      <c r="AF67" s="242">
        <f>'Сводная для рабочего плана'!Y69</f>
        <v>0</v>
      </c>
      <c r="AG67" s="242">
        <f>'Сводная для рабочего плана'!Z69</f>
        <v>0</v>
      </c>
      <c r="AH67" s="242">
        <f>'Сводная для рабочего плана'!AA69</f>
        <v>0</v>
      </c>
      <c r="AI67" s="244"/>
    </row>
    <row r="68" spans="1:35" ht="25.5" x14ac:dyDescent="0.2">
      <c r="A68" s="223">
        <f>'Сводная для рабочего плана'!A70</f>
        <v>0</v>
      </c>
      <c r="B68" s="223">
        <f>'Сводная для рабочего плана'!B70</f>
        <v>0</v>
      </c>
      <c r="C68" s="224">
        <f>IF(A68="Общий итог","Общий итог",'Сводная для рабочего плана'!C70)</f>
        <v>0</v>
      </c>
      <c r="D68" s="222"/>
      <c r="E68" s="225">
        <f>'Сводная для рабочего плана'!D70</f>
        <v>0</v>
      </c>
      <c r="F68" s="225">
        <f>'Сводная для рабочего плана'!E70</f>
        <v>0</v>
      </c>
      <c r="G68" s="225">
        <f>'Сводная для рабочего плана'!F70</f>
        <v>0</v>
      </c>
      <c r="H68" s="225">
        <f>'Сводная для рабочего плана'!G70</f>
        <v>0</v>
      </c>
      <c r="I68" s="222"/>
      <c r="J68" s="225">
        <f>'Сводная для рабочего плана'!L70</f>
        <v>0</v>
      </c>
      <c r="K68" s="225">
        <f>'Сводная для рабочего плана'!M70</f>
        <v>0</v>
      </c>
      <c r="L68" s="225">
        <f>'Сводная для рабочего плана'!N70</f>
        <v>0</v>
      </c>
      <c r="M68" s="225">
        <f>'Сводная для рабочего плана'!O70</f>
        <v>0</v>
      </c>
      <c r="N68" s="222"/>
      <c r="O68" s="225">
        <f>'Сводная для рабочего плана'!T70</f>
        <v>0</v>
      </c>
      <c r="P68" s="225">
        <f>'Сводная для рабочего плана'!U70</f>
        <v>0</v>
      </c>
      <c r="Q68" s="225">
        <f>'Сводная для рабочего плана'!V70</f>
        <v>0</v>
      </c>
      <c r="R68" s="225">
        <f>'Сводная для рабочего плана'!W70</f>
        <v>0</v>
      </c>
      <c r="S68" s="225">
        <f t="shared" ref="S68:S131" si="1">SUM(E68:R68)</f>
        <v>0</v>
      </c>
      <c r="T68" s="222"/>
      <c r="U68" s="242">
        <f>'Сводная для рабочего плана'!H70</f>
        <v>0</v>
      </c>
      <c r="V68" s="242">
        <f>'Сводная для рабочего плана'!I70</f>
        <v>0</v>
      </c>
      <c r="W68" s="242">
        <f>'Сводная для рабочего плана'!J70</f>
        <v>0</v>
      </c>
      <c r="X68" s="242">
        <f>'Сводная для рабочего плана'!K70</f>
        <v>0</v>
      </c>
      <c r="Y68" s="243"/>
      <c r="Z68" s="242">
        <f>'Сводная для рабочего плана'!P70</f>
        <v>0</v>
      </c>
      <c r="AA68" s="242">
        <f>'Сводная для рабочего плана'!Q70</f>
        <v>0</v>
      </c>
      <c r="AB68" s="242">
        <f>'Сводная для рабочего плана'!R70</f>
        <v>0</v>
      </c>
      <c r="AC68" s="242">
        <f>'Сводная для рабочего плана'!S70</f>
        <v>0</v>
      </c>
      <c r="AD68" s="244"/>
      <c r="AE68" s="242">
        <f>'Сводная для рабочего плана'!X70</f>
        <v>0</v>
      </c>
      <c r="AF68" s="242">
        <f>'Сводная для рабочего плана'!Y70</f>
        <v>0</v>
      </c>
      <c r="AG68" s="242">
        <f>'Сводная для рабочего плана'!Z70</f>
        <v>0</v>
      </c>
      <c r="AH68" s="242">
        <f>'Сводная для рабочего плана'!AA70</f>
        <v>0</v>
      </c>
      <c r="AI68" s="244"/>
    </row>
    <row r="69" spans="1:35" ht="25.5" x14ac:dyDescent="0.2">
      <c r="A69" s="223">
        <f>'Сводная для рабочего плана'!A71</f>
        <v>0</v>
      </c>
      <c r="B69" s="223">
        <f>'Сводная для рабочего плана'!B71</f>
        <v>0</v>
      </c>
      <c r="C69" s="224">
        <f>IF(A69="Общий итог","Общий итог",'Сводная для рабочего плана'!C71)</f>
        <v>0</v>
      </c>
      <c r="D69" s="222"/>
      <c r="E69" s="225">
        <f>'Сводная для рабочего плана'!D71</f>
        <v>0</v>
      </c>
      <c r="F69" s="225">
        <f>'Сводная для рабочего плана'!E71</f>
        <v>0</v>
      </c>
      <c r="G69" s="225">
        <f>'Сводная для рабочего плана'!F71</f>
        <v>0</v>
      </c>
      <c r="H69" s="225">
        <f>'Сводная для рабочего плана'!G71</f>
        <v>0</v>
      </c>
      <c r="I69" s="222"/>
      <c r="J69" s="225">
        <f>'Сводная для рабочего плана'!L71</f>
        <v>0</v>
      </c>
      <c r="K69" s="225">
        <f>'Сводная для рабочего плана'!M71</f>
        <v>0</v>
      </c>
      <c r="L69" s="225">
        <f>'Сводная для рабочего плана'!N71</f>
        <v>0</v>
      </c>
      <c r="M69" s="225">
        <f>'Сводная для рабочего плана'!O71</f>
        <v>0</v>
      </c>
      <c r="N69" s="222"/>
      <c r="O69" s="225">
        <f>'Сводная для рабочего плана'!T71</f>
        <v>0</v>
      </c>
      <c r="P69" s="225">
        <f>'Сводная для рабочего плана'!U71</f>
        <v>0</v>
      </c>
      <c r="Q69" s="225">
        <f>'Сводная для рабочего плана'!V71</f>
        <v>0</v>
      </c>
      <c r="R69" s="225">
        <f>'Сводная для рабочего плана'!W71</f>
        <v>0</v>
      </c>
      <c r="S69" s="225">
        <f t="shared" si="1"/>
        <v>0</v>
      </c>
      <c r="T69" s="222"/>
      <c r="U69" s="242">
        <f>'Сводная для рабочего плана'!H71</f>
        <v>0</v>
      </c>
      <c r="V69" s="242">
        <f>'Сводная для рабочего плана'!I71</f>
        <v>0</v>
      </c>
      <c r="W69" s="242">
        <f>'Сводная для рабочего плана'!J71</f>
        <v>0</v>
      </c>
      <c r="X69" s="242">
        <f>'Сводная для рабочего плана'!K71</f>
        <v>0</v>
      </c>
      <c r="Y69" s="243"/>
      <c r="Z69" s="242">
        <f>'Сводная для рабочего плана'!P71</f>
        <v>0</v>
      </c>
      <c r="AA69" s="242">
        <f>'Сводная для рабочего плана'!Q71</f>
        <v>0</v>
      </c>
      <c r="AB69" s="242">
        <f>'Сводная для рабочего плана'!R71</f>
        <v>0</v>
      </c>
      <c r="AC69" s="242">
        <f>'Сводная для рабочего плана'!S71</f>
        <v>0</v>
      </c>
      <c r="AD69" s="244"/>
      <c r="AE69" s="242">
        <f>'Сводная для рабочего плана'!X71</f>
        <v>0</v>
      </c>
      <c r="AF69" s="242">
        <f>'Сводная для рабочего плана'!Y71</f>
        <v>0</v>
      </c>
      <c r="AG69" s="242">
        <f>'Сводная для рабочего плана'!Z71</f>
        <v>0</v>
      </c>
      <c r="AH69" s="242">
        <f>'Сводная для рабочего плана'!AA71</f>
        <v>0</v>
      </c>
      <c r="AI69" s="244"/>
    </row>
    <row r="70" spans="1:35" ht="25.5" x14ac:dyDescent="0.2">
      <c r="A70" s="223">
        <f>'Сводная для рабочего плана'!A72</f>
        <v>0</v>
      </c>
      <c r="B70" s="223">
        <f>'Сводная для рабочего плана'!B72</f>
        <v>0</v>
      </c>
      <c r="C70" s="224">
        <f>IF(A70="Общий итог","Общий итог",'Сводная для рабочего плана'!C72)</f>
        <v>0</v>
      </c>
      <c r="D70" s="222"/>
      <c r="E70" s="225">
        <f>'Сводная для рабочего плана'!D72</f>
        <v>0</v>
      </c>
      <c r="F70" s="225">
        <f>'Сводная для рабочего плана'!E72</f>
        <v>0</v>
      </c>
      <c r="G70" s="225">
        <f>'Сводная для рабочего плана'!F72</f>
        <v>0</v>
      </c>
      <c r="H70" s="225">
        <f>'Сводная для рабочего плана'!G72</f>
        <v>0</v>
      </c>
      <c r="I70" s="222"/>
      <c r="J70" s="225">
        <f>'Сводная для рабочего плана'!L72</f>
        <v>0</v>
      </c>
      <c r="K70" s="225">
        <f>'Сводная для рабочего плана'!M72</f>
        <v>0</v>
      </c>
      <c r="L70" s="225">
        <f>'Сводная для рабочего плана'!N72</f>
        <v>0</v>
      </c>
      <c r="M70" s="225">
        <f>'Сводная для рабочего плана'!O72</f>
        <v>0</v>
      </c>
      <c r="N70" s="222"/>
      <c r="O70" s="225">
        <f>'Сводная для рабочего плана'!T72</f>
        <v>0</v>
      </c>
      <c r="P70" s="225">
        <f>'Сводная для рабочего плана'!U72</f>
        <v>0</v>
      </c>
      <c r="Q70" s="225">
        <f>'Сводная для рабочего плана'!V72</f>
        <v>0</v>
      </c>
      <c r="R70" s="225">
        <f>'Сводная для рабочего плана'!W72</f>
        <v>0</v>
      </c>
      <c r="S70" s="225">
        <f t="shared" si="1"/>
        <v>0</v>
      </c>
      <c r="T70" s="222"/>
      <c r="U70" s="242">
        <f>'Сводная для рабочего плана'!H72</f>
        <v>0</v>
      </c>
      <c r="V70" s="242">
        <f>'Сводная для рабочего плана'!I72</f>
        <v>0</v>
      </c>
      <c r="W70" s="242">
        <f>'Сводная для рабочего плана'!J72</f>
        <v>0</v>
      </c>
      <c r="X70" s="242">
        <f>'Сводная для рабочего плана'!K72</f>
        <v>0</v>
      </c>
      <c r="Y70" s="243"/>
      <c r="Z70" s="242">
        <f>'Сводная для рабочего плана'!P72</f>
        <v>0</v>
      </c>
      <c r="AA70" s="242">
        <f>'Сводная для рабочего плана'!Q72</f>
        <v>0</v>
      </c>
      <c r="AB70" s="242">
        <f>'Сводная для рабочего плана'!R72</f>
        <v>0</v>
      </c>
      <c r="AC70" s="242">
        <f>'Сводная для рабочего плана'!S72</f>
        <v>0</v>
      </c>
      <c r="AD70" s="244"/>
      <c r="AE70" s="242">
        <f>'Сводная для рабочего плана'!X72</f>
        <v>0</v>
      </c>
      <c r="AF70" s="242">
        <f>'Сводная для рабочего плана'!Y72</f>
        <v>0</v>
      </c>
      <c r="AG70" s="242">
        <f>'Сводная для рабочего плана'!Z72</f>
        <v>0</v>
      </c>
      <c r="AH70" s="242">
        <f>'Сводная для рабочего плана'!AA72</f>
        <v>0</v>
      </c>
      <c r="AI70" s="244"/>
    </row>
    <row r="71" spans="1:35" ht="25.5" x14ac:dyDescent="0.2">
      <c r="A71" s="223">
        <f>'Сводная для рабочего плана'!A73</f>
        <v>0</v>
      </c>
      <c r="B71" s="223">
        <f>'Сводная для рабочего плана'!B73</f>
        <v>0</v>
      </c>
      <c r="C71" s="224">
        <f>IF(A71="Общий итог","Общий итог",'Сводная для рабочего плана'!C73)</f>
        <v>0</v>
      </c>
      <c r="D71" s="222"/>
      <c r="E71" s="225">
        <f>'Сводная для рабочего плана'!D73</f>
        <v>0</v>
      </c>
      <c r="F71" s="225">
        <f>'Сводная для рабочего плана'!E73</f>
        <v>0</v>
      </c>
      <c r="G71" s="225">
        <f>'Сводная для рабочего плана'!F73</f>
        <v>0</v>
      </c>
      <c r="H71" s="225">
        <f>'Сводная для рабочего плана'!G73</f>
        <v>0</v>
      </c>
      <c r="I71" s="222"/>
      <c r="J71" s="225">
        <f>'Сводная для рабочего плана'!L73</f>
        <v>0</v>
      </c>
      <c r="K71" s="225">
        <f>'Сводная для рабочего плана'!M73</f>
        <v>0</v>
      </c>
      <c r="L71" s="225">
        <f>'Сводная для рабочего плана'!N73</f>
        <v>0</v>
      </c>
      <c r="M71" s="225">
        <f>'Сводная для рабочего плана'!O73</f>
        <v>0</v>
      </c>
      <c r="N71" s="222"/>
      <c r="O71" s="225">
        <f>'Сводная для рабочего плана'!T73</f>
        <v>0</v>
      </c>
      <c r="P71" s="225">
        <f>'Сводная для рабочего плана'!U73</f>
        <v>0</v>
      </c>
      <c r="Q71" s="225">
        <f>'Сводная для рабочего плана'!V73</f>
        <v>0</v>
      </c>
      <c r="R71" s="225">
        <f>'Сводная для рабочего плана'!W73</f>
        <v>0</v>
      </c>
      <c r="S71" s="225">
        <f t="shared" si="1"/>
        <v>0</v>
      </c>
      <c r="T71" s="222"/>
      <c r="U71" s="242">
        <f>'Сводная для рабочего плана'!H73</f>
        <v>0</v>
      </c>
      <c r="V71" s="242">
        <f>'Сводная для рабочего плана'!I73</f>
        <v>0</v>
      </c>
      <c r="W71" s="242">
        <f>'Сводная для рабочего плана'!J73</f>
        <v>0</v>
      </c>
      <c r="X71" s="242">
        <f>'Сводная для рабочего плана'!K73</f>
        <v>0</v>
      </c>
      <c r="Y71" s="243"/>
      <c r="Z71" s="242">
        <f>'Сводная для рабочего плана'!P73</f>
        <v>0</v>
      </c>
      <c r="AA71" s="242">
        <f>'Сводная для рабочего плана'!Q73</f>
        <v>0</v>
      </c>
      <c r="AB71" s="242">
        <f>'Сводная для рабочего плана'!R73</f>
        <v>0</v>
      </c>
      <c r="AC71" s="242">
        <f>'Сводная для рабочего плана'!S73</f>
        <v>0</v>
      </c>
      <c r="AD71" s="244"/>
      <c r="AE71" s="242">
        <f>'Сводная для рабочего плана'!X73</f>
        <v>0</v>
      </c>
      <c r="AF71" s="242">
        <f>'Сводная для рабочего плана'!Y73</f>
        <v>0</v>
      </c>
      <c r="AG71" s="242">
        <f>'Сводная для рабочего плана'!Z73</f>
        <v>0</v>
      </c>
      <c r="AH71" s="242">
        <f>'Сводная для рабочего плана'!AA73</f>
        <v>0</v>
      </c>
      <c r="AI71" s="244"/>
    </row>
    <row r="72" spans="1:35" ht="25.5" x14ac:dyDescent="0.2">
      <c r="A72" s="223">
        <f>'Сводная для рабочего плана'!A74</f>
        <v>0</v>
      </c>
      <c r="B72" s="223">
        <f>'Сводная для рабочего плана'!B74</f>
        <v>0</v>
      </c>
      <c r="C72" s="224">
        <f>IF(A72="Общий итог","Общий итог",'Сводная для рабочего плана'!C74)</f>
        <v>0</v>
      </c>
      <c r="D72" s="222"/>
      <c r="E72" s="225">
        <f>'Сводная для рабочего плана'!D74</f>
        <v>0</v>
      </c>
      <c r="F72" s="225">
        <f>'Сводная для рабочего плана'!E74</f>
        <v>0</v>
      </c>
      <c r="G72" s="225">
        <f>'Сводная для рабочего плана'!F74</f>
        <v>0</v>
      </c>
      <c r="H72" s="225">
        <f>'Сводная для рабочего плана'!G74</f>
        <v>0</v>
      </c>
      <c r="I72" s="222"/>
      <c r="J72" s="225">
        <f>'Сводная для рабочего плана'!L74</f>
        <v>0</v>
      </c>
      <c r="K72" s="225">
        <f>'Сводная для рабочего плана'!M74</f>
        <v>0</v>
      </c>
      <c r="L72" s="225">
        <f>'Сводная для рабочего плана'!N74</f>
        <v>0</v>
      </c>
      <c r="M72" s="225">
        <f>'Сводная для рабочего плана'!O74</f>
        <v>0</v>
      </c>
      <c r="N72" s="222"/>
      <c r="O72" s="225">
        <f>'Сводная для рабочего плана'!T74</f>
        <v>0</v>
      </c>
      <c r="P72" s="225">
        <f>'Сводная для рабочего плана'!U74</f>
        <v>0</v>
      </c>
      <c r="Q72" s="225">
        <f>'Сводная для рабочего плана'!V74</f>
        <v>0</v>
      </c>
      <c r="R72" s="225">
        <f>'Сводная для рабочего плана'!W74</f>
        <v>0</v>
      </c>
      <c r="S72" s="225">
        <f t="shared" si="1"/>
        <v>0</v>
      </c>
      <c r="T72" s="222"/>
      <c r="U72" s="242">
        <f>'Сводная для рабочего плана'!H74</f>
        <v>0</v>
      </c>
      <c r="V72" s="242">
        <f>'Сводная для рабочего плана'!I74</f>
        <v>0</v>
      </c>
      <c r="W72" s="242">
        <f>'Сводная для рабочего плана'!J74</f>
        <v>0</v>
      </c>
      <c r="X72" s="242">
        <f>'Сводная для рабочего плана'!K74</f>
        <v>0</v>
      </c>
      <c r="Y72" s="243"/>
      <c r="Z72" s="242">
        <f>'Сводная для рабочего плана'!P74</f>
        <v>0</v>
      </c>
      <c r="AA72" s="242">
        <f>'Сводная для рабочего плана'!Q74</f>
        <v>0</v>
      </c>
      <c r="AB72" s="242">
        <f>'Сводная для рабочего плана'!R74</f>
        <v>0</v>
      </c>
      <c r="AC72" s="242">
        <f>'Сводная для рабочего плана'!S74</f>
        <v>0</v>
      </c>
      <c r="AD72" s="244"/>
      <c r="AE72" s="242">
        <f>'Сводная для рабочего плана'!X74</f>
        <v>0</v>
      </c>
      <c r="AF72" s="242">
        <f>'Сводная для рабочего плана'!Y74</f>
        <v>0</v>
      </c>
      <c r="AG72" s="242">
        <f>'Сводная для рабочего плана'!Z74</f>
        <v>0</v>
      </c>
      <c r="AH72" s="242">
        <f>'Сводная для рабочего плана'!AA74</f>
        <v>0</v>
      </c>
      <c r="AI72" s="244"/>
    </row>
    <row r="73" spans="1:35" ht="25.5" x14ac:dyDescent="0.2">
      <c r="A73" s="223">
        <f>'Сводная для рабочего плана'!A75</f>
        <v>0</v>
      </c>
      <c r="B73" s="223">
        <f>'Сводная для рабочего плана'!B75</f>
        <v>0</v>
      </c>
      <c r="C73" s="224">
        <f>IF(A73="Общий итог","Общий итог",'Сводная для рабочего плана'!C75)</f>
        <v>0</v>
      </c>
      <c r="D73" s="222"/>
      <c r="E73" s="225">
        <f>'Сводная для рабочего плана'!D75</f>
        <v>0</v>
      </c>
      <c r="F73" s="225">
        <f>'Сводная для рабочего плана'!E75</f>
        <v>0</v>
      </c>
      <c r="G73" s="225">
        <f>'Сводная для рабочего плана'!F75</f>
        <v>0</v>
      </c>
      <c r="H73" s="225">
        <f>'Сводная для рабочего плана'!G75</f>
        <v>0</v>
      </c>
      <c r="I73" s="222"/>
      <c r="J73" s="225">
        <f>'Сводная для рабочего плана'!L75</f>
        <v>0</v>
      </c>
      <c r="K73" s="225">
        <f>'Сводная для рабочего плана'!M75</f>
        <v>0</v>
      </c>
      <c r="L73" s="225">
        <f>'Сводная для рабочего плана'!N75</f>
        <v>0</v>
      </c>
      <c r="M73" s="225">
        <f>'Сводная для рабочего плана'!O75</f>
        <v>0</v>
      </c>
      <c r="N73" s="222"/>
      <c r="O73" s="225">
        <f>'Сводная для рабочего плана'!T75</f>
        <v>0</v>
      </c>
      <c r="P73" s="225">
        <f>'Сводная для рабочего плана'!U75</f>
        <v>0</v>
      </c>
      <c r="Q73" s="225">
        <f>'Сводная для рабочего плана'!V75</f>
        <v>0</v>
      </c>
      <c r="R73" s="225">
        <f>'Сводная для рабочего плана'!W75</f>
        <v>0</v>
      </c>
      <c r="S73" s="225">
        <f t="shared" si="1"/>
        <v>0</v>
      </c>
      <c r="T73" s="222"/>
      <c r="U73" s="242">
        <f>'Сводная для рабочего плана'!H75</f>
        <v>0</v>
      </c>
      <c r="V73" s="242">
        <f>'Сводная для рабочего плана'!I75</f>
        <v>0</v>
      </c>
      <c r="W73" s="242">
        <f>'Сводная для рабочего плана'!J75</f>
        <v>0</v>
      </c>
      <c r="X73" s="242">
        <f>'Сводная для рабочего плана'!K75</f>
        <v>0</v>
      </c>
      <c r="Y73" s="243"/>
      <c r="Z73" s="242">
        <f>'Сводная для рабочего плана'!P75</f>
        <v>0</v>
      </c>
      <c r="AA73" s="242">
        <f>'Сводная для рабочего плана'!Q75</f>
        <v>0</v>
      </c>
      <c r="AB73" s="242">
        <f>'Сводная для рабочего плана'!R75</f>
        <v>0</v>
      </c>
      <c r="AC73" s="242">
        <f>'Сводная для рабочего плана'!S75</f>
        <v>0</v>
      </c>
      <c r="AD73" s="244"/>
      <c r="AE73" s="242">
        <f>'Сводная для рабочего плана'!X75</f>
        <v>0</v>
      </c>
      <c r="AF73" s="242">
        <f>'Сводная для рабочего плана'!Y75</f>
        <v>0</v>
      </c>
      <c r="AG73" s="242">
        <f>'Сводная для рабочего плана'!Z75</f>
        <v>0</v>
      </c>
      <c r="AH73" s="242">
        <f>'Сводная для рабочего плана'!AA75</f>
        <v>0</v>
      </c>
      <c r="AI73" s="244"/>
    </row>
    <row r="74" spans="1:35" ht="25.5" x14ac:dyDescent="0.2">
      <c r="A74" s="223">
        <f>'Сводная для рабочего плана'!A76</f>
        <v>0</v>
      </c>
      <c r="B74" s="223">
        <f>'Сводная для рабочего плана'!B76</f>
        <v>0</v>
      </c>
      <c r="C74" s="224">
        <f>IF(A74="Общий итог","Общий итог",'Сводная для рабочего плана'!C76)</f>
        <v>0</v>
      </c>
      <c r="D74" s="222"/>
      <c r="E74" s="225">
        <f>'Сводная для рабочего плана'!D76</f>
        <v>0</v>
      </c>
      <c r="F74" s="225">
        <f>'Сводная для рабочего плана'!E76</f>
        <v>0</v>
      </c>
      <c r="G74" s="225">
        <f>'Сводная для рабочего плана'!F76</f>
        <v>0</v>
      </c>
      <c r="H74" s="225">
        <f>'Сводная для рабочего плана'!G76</f>
        <v>0</v>
      </c>
      <c r="I74" s="222"/>
      <c r="J74" s="225">
        <f>'Сводная для рабочего плана'!L76</f>
        <v>0</v>
      </c>
      <c r="K74" s="225">
        <f>'Сводная для рабочего плана'!M76</f>
        <v>0</v>
      </c>
      <c r="L74" s="225">
        <f>'Сводная для рабочего плана'!N76</f>
        <v>0</v>
      </c>
      <c r="M74" s="225">
        <f>'Сводная для рабочего плана'!O76</f>
        <v>0</v>
      </c>
      <c r="N74" s="222"/>
      <c r="O74" s="225">
        <f>'Сводная для рабочего плана'!T76</f>
        <v>0</v>
      </c>
      <c r="P74" s="225">
        <f>'Сводная для рабочего плана'!U76</f>
        <v>0</v>
      </c>
      <c r="Q74" s="225">
        <f>'Сводная для рабочего плана'!V76</f>
        <v>0</v>
      </c>
      <c r="R74" s="225">
        <f>'Сводная для рабочего плана'!W76</f>
        <v>0</v>
      </c>
      <c r="S74" s="225">
        <f t="shared" si="1"/>
        <v>0</v>
      </c>
      <c r="T74" s="222"/>
      <c r="U74" s="242">
        <f>'Сводная для рабочего плана'!H76</f>
        <v>0</v>
      </c>
      <c r="V74" s="242">
        <f>'Сводная для рабочего плана'!I76</f>
        <v>0</v>
      </c>
      <c r="W74" s="242">
        <f>'Сводная для рабочего плана'!J76</f>
        <v>0</v>
      </c>
      <c r="X74" s="242">
        <f>'Сводная для рабочего плана'!K76</f>
        <v>0</v>
      </c>
      <c r="Y74" s="243"/>
      <c r="Z74" s="242">
        <f>'Сводная для рабочего плана'!P76</f>
        <v>0</v>
      </c>
      <c r="AA74" s="242">
        <f>'Сводная для рабочего плана'!Q76</f>
        <v>0</v>
      </c>
      <c r="AB74" s="242">
        <f>'Сводная для рабочего плана'!R76</f>
        <v>0</v>
      </c>
      <c r="AC74" s="242">
        <f>'Сводная для рабочего плана'!S76</f>
        <v>0</v>
      </c>
      <c r="AD74" s="244"/>
      <c r="AE74" s="242">
        <f>'Сводная для рабочего плана'!X76</f>
        <v>0</v>
      </c>
      <c r="AF74" s="242">
        <f>'Сводная для рабочего плана'!Y76</f>
        <v>0</v>
      </c>
      <c r="AG74" s="242">
        <f>'Сводная для рабочего плана'!Z76</f>
        <v>0</v>
      </c>
      <c r="AH74" s="242">
        <f>'Сводная для рабочего плана'!AA76</f>
        <v>0</v>
      </c>
      <c r="AI74" s="244"/>
    </row>
    <row r="75" spans="1:35" ht="25.5" x14ac:dyDescent="0.2">
      <c r="A75" s="223">
        <f>'Сводная для рабочего плана'!A77</f>
        <v>0</v>
      </c>
      <c r="B75" s="223">
        <f>'Сводная для рабочего плана'!B77</f>
        <v>0</v>
      </c>
      <c r="C75" s="224">
        <f>IF(A75="Общий итог","Общий итог",'Сводная для рабочего плана'!C77)</f>
        <v>0</v>
      </c>
      <c r="D75" s="222"/>
      <c r="E75" s="225">
        <f>'Сводная для рабочего плана'!D77</f>
        <v>0</v>
      </c>
      <c r="F75" s="225">
        <f>'Сводная для рабочего плана'!E77</f>
        <v>0</v>
      </c>
      <c r="G75" s="225">
        <f>'Сводная для рабочего плана'!F77</f>
        <v>0</v>
      </c>
      <c r="H75" s="225">
        <f>'Сводная для рабочего плана'!G77</f>
        <v>0</v>
      </c>
      <c r="I75" s="222"/>
      <c r="J75" s="225">
        <f>'Сводная для рабочего плана'!L77</f>
        <v>0</v>
      </c>
      <c r="K75" s="225">
        <f>'Сводная для рабочего плана'!M77</f>
        <v>0</v>
      </c>
      <c r="L75" s="225">
        <f>'Сводная для рабочего плана'!N77</f>
        <v>0</v>
      </c>
      <c r="M75" s="225">
        <f>'Сводная для рабочего плана'!O77</f>
        <v>0</v>
      </c>
      <c r="N75" s="222"/>
      <c r="O75" s="225">
        <f>'Сводная для рабочего плана'!T77</f>
        <v>0</v>
      </c>
      <c r="P75" s="225">
        <f>'Сводная для рабочего плана'!U77</f>
        <v>0</v>
      </c>
      <c r="Q75" s="225">
        <f>'Сводная для рабочего плана'!V77</f>
        <v>0</v>
      </c>
      <c r="R75" s="225">
        <f>'Сводная для рабочего плана'!W77</f>
        <v>0</v>
      </c>
      <c r="S75" s="225">
        <f t="shared" si="1"/>
        <v>0</v>
      </c>
      <c r="T75" s="222"/>
      <c r="U75" s="242">
        <f>'Сводная для рабочего плана'!H77</f>
        <v>0</v>
      </c>
      <c r="V75" s="242">
        <f>'Сводная для рабочего плана'!I77</f>
        <v>0</v>
      </c>
      <c r="W75" s="242">
        <f>'Сводная для рабочего плана'!J77</f>
        <v>0</v>
      </c>
      <c r="X75" s="242">
        <f>'Сводная для рабочего плана'!K77</f>
        <v>0</v>
      </c>
      <c r="Y75" s="243"/>
      <c r="Z75" s="242">
        <f>'Сводная для рабочего плана'!P77</f>
        <v>0</v>
      </c>
      <c r="AA75" s="242">
        <f>'Сводная для рабочего плана'!Q77</f>
        <v>0</v>
      </c>
      <c r="AB75" s="242">
        <f>'Сводная для рабочего плана'!R77</f>
        <v>0</v>
      </c>
      <c r="AC75" s="242">
        <f>'Сводная для рабочего плана'!S77</f>
        <v>0</v>
      </c>
      <c r="AD75" s="244"/>
      <c r="AE75" s="242">
        <f>'Сводная для рабочего плана'!X77</f>
        <v>0</v>
      </c>
      <c r="AF75" s="242">
        <f>'Сводная для рабочего плана'!Y77</f>
        <v>0</v>
      </c>
      <c r="AG75" s="242">
        <f>'Сводная для рабочего плана'!Z77</f>
        <v>0</v>
      </c>
      <c r="AH75" s="242">
        <f>'Сводная для рабочего плана'!AA77</f>
        <v>0</v>
      </c>
      <c r="AI75" s="244"/>
    </row>
    <row r="76" spans="1:35" ht="25.5" x14ac:dyDescent="0.2">
      <c r="A76" s="223">
        <f>'Сводная для рабочего плана'!A78</f>
        <v>0</v>
      </c>
      <c r="B76" s="223">
        <f>'Сводная для рабочего плана'!B78</f>
        <v>0</v>
      </c>
      <c r="C76" s="224">
        <f>IF(A76="Общий итог","Общий итог",'Сводная для рабочего плана'!C78)</f>
        <v>0</v>
      </c>
      <c r="D76" s="222"/>
      <c r="E76" s="225">
        <f>'Сводная для рабочего плана'!D78</f>
        <v>0</v>
      </c>
      <c r="F76" s="225">
        <f>'Сводная для рабочего плана'!E78</f>
        <v>0</v>
      </c>
      <c r="G76" s="225">
        <f>'Сводная для рабочего плана'!F78</f>
        <v>0</v>
      </c>
      <c r="H76" s="225">
        <f>'Сводная для рабочего плана'!G78</f>
        <v>0</v>
      </c>
      <c r="I76" s="222"/>
      <c r="J76" s="225">
        <f>'Сводная для рабочего плана'!L78</f>
        <v>0</v>
      </c>
      <c r="K76" s="225">
        <f>'Сводная для рабочего плана'!M78</f>
        <v>0</v>
      </c>
      <c r="L76" s="225">
        <f>'Сводная для рабочего плана'!N78</f>
        <v>0</v>
      </c>
      <c r="M76" s="225">
        <f>'Сводная для рабочего плана'!O78</f>
        <v>0</v>
      </c>
      <c r="N76" s="222"/>
      <c r="O76" s="225">
        <f>'Сводная для рабочего плана'!T78</f>
        <v>0</v>
      </c>
      <c r="P76" s="225">
        <f>'Сводная для рабочего плана'!U78</f>
        <v>0</v>
      </c>
      <c r="Q76" s="225">
        <f>'Сводная для рабочего плана'!V78</f>
        <v>0</v>
      </c>
      <c r="R76" s="225">
        <f>'Сводная для рабочего плана'!W78</f>
        <v>0</v>
      </c>
      <c r="S76" s="225">
        <f t="shared" si="1"/>
        <v>0</v>
      </c>
      <c r="T76" s="222"/>
      <c r="U76" s="242">
        <f>'Сводная для рабочего плана'!H78</f>
        <v>0</v>
      </c>
      <c r="V76" s="242">
        <f>'Сводная для рабочего плана'!I78</f>
        <v>0</v>
      </c>
      <c r="W76" s="242">
        <f>'Сводная для рабочего плана'!J78</f>
        <v>0</v>
      </c>
      <c r="X76" s="242">
        <f>'Сводная для рабочего плана'!K78</f>
        <v>0</v>
      </c>
      <c r="Y76" s="243"/>
      <c r="Z76" s="242">
        <f>'Сводная для рабочего плана'!P78</f>
        <v>0</v>
      </c>
      <c r="AA76" s="242">
        <f>'Сводная для рабочего плана'!Q78</f>
        <v>0</v>
      </c>
      <c r="AB76" s="242">
        <f>'Сводная для рабочего плана'!R78</f>
        <v>0</v>
      </c>
      <c r="AC76" s="242">
        <f>'Сводная для рабочего плана'!S78</f>
        <v>0</v>
      </c>
      <c r="AD76" s="244"/>
      <c r="AE76" s="242">
        <f>'Сводная для рабочего плана'!X78</f>
        <v>0</v>
      </c>
      <c r="AF76" s="242">
        <f>'Сводная для рабочего плана'!Y78</f>
        <v>0</v>
      </c>
      <c r="AG76" s="242">
        <f>'Сводная для рабочего плана'!Z78</f>
        <v>0</v>
      </c>
      <c r="AH76" s="242">
        <f>'Сводная для рабочего плана'!AA78</f>
        <v>0</v>
      </c>
      <c r="AI76" s="244"/>
    </row>
    <row r="77" spans="1:35" ht="25.5" x14ac:dyDescent="0.2">
      <c r="A77" s="223">
        <f>'Сводная для рабочего плана'!A79</f>
        <v>0</v>
      </c>
      <c r="B77" s="223">
        <f>'Сводная для рабочего плана'!B79</f>
        <v>0</v>
      </c>
      <c r="C77" s="224">
        <f>IF(A77="Общий итог","Общий итог",'Сводная для рабочего плана'!C79)</f>
        <v>0</v>
      </c>
      <c r="D77" s="222"/>
      <c r="E77" s="225">
        <f>'Сводная для рабочего плана'!D79</f>
        <v>0</v>
      </c>
      <c r="F77" s="225">
        <f>'Сводная для рабочего плана'!E79</f>
        <v>0</v>
      </c>
      <c r="G77" s="225">
        <f>'Сводная для рабочего плана'!F79</f>
        <v>0</v>
      </c>
      <c r="H77" s="225">
        <f>'Сводная для рабочего плана'!G79</f>
        <v>0</v>
      </c>
      <c r="I77" s="222"/>
      <c r="J77" s="225">
        <f>'Сводная для рабочего плана'!L79</f>
        <v>0</v>
      </c>
      <c r="K77" s="225">
        <f>'Сводная для рабочего плана'!M79</f>
        <v>0</v>
      </c>
      <c r="L77" s="225">
        <f>'Сводная для рабочего плана'!N79</f>
        <v>0</v>
      </c>
      <c r="M77" s="225">
        <f>'Сводная для рабочего плана'!O79</f>
        <v>0</v>
      </c>
      <c r="N77" s="222"/>
      <c r="O77" s="225">
        <f>'Сводная для рабочего плана'!T79</f>
        <v>0</v>
      </c>
      <c r="P77" s="225">
        <f>'Сводная для рабочего плана'!U79</f>
        <v>0</v>
      </c>
      <c r="Q77" s="225">
        <f>'Сводная для рабочего плана'!V79</f>
        <v>0</v>
      </c>
      <c r="R77" s="225">
        <f>'Сводная для рабочего плана'!W79</f>
        <v>0</v>
      </c>
      <c r="S77" s="225">
        <f t="shared" si="1"/>
        <v>0</v>
      </c>
      <c r="T77" s="222"/>
      <c r="U77" s="242">
        <f>'Сводная для рабочего плана'!H79</f>
        <v>0</v>
      </c>
      <c r="V77" s="242">
        <f>'Сводная для рабочего плана'!I79</f>
        <v>0</v>
      </c>
      <c r="W77" s="242">
        <f>'Сводная для рабочего плана'!J79</f>
        <v>0</v>
      </c>
      <c r="X77" s="242">
        <f>'Сводная для рабочего плана'!K79</f>
        <v>0</v>
      </c>
      <c r="Y77" s="243"/>
      <c r="Z77" s="242">
        <f>'Сводная для рабочего плана'!P79</f>
        <v>0</v>
      </c>
      <c r="AA77" s="242">
        <f>'Сводная для рабочего плана'!Q79</f>
        <v>0</v>
      </c>
      <c r="AB77" s="242">
        <f>'Сводная для рабочего плана'!R79</f>
        <v>0</v>
      </c>
      <c r="AC77" s="242">
        <f>'Сводная для рабочего плана'!S79</f>
        <v>0</v>
      </c>
      <c r="AD77" s="244"/>
      <c r="AE77" s="242">
        <f>'Сводная для рабочего плана'!X79</f>
        <v>0</v>
      </c>
      <c r="AF77" s="242">
        <f>'Сводная для рабочего плана'!Y79</f>
        <v>0</v>
      </c>
      <c r="AG77" s="242">
        <f>'Сводная для рабочего плана'!Z79</f>
        <v>0</v>
      </c>
      <c r="AH77" s="242">
        <f>'Сводная для рабочего плана'!AA79</f>
        <v>0</v>
      </c>
      <c r="AI77" s="244"/>
    </row>
    <row r="78" spans="1:35" ht="25.5" x14ac:dyDescent="0.2">
      <c r="A78" s="223">
        <f>'Сводная для рабочего плана'!A80</f>
        <v>0</v>
      </c>
      <c r="B78" s="223">
        <f>'Сводная для рабочего плана'!B80</f>
        <v>0</v>
      </c>
      <c r="C78" s="224">
        <f>IF(A78="Общий итог","Общий итог",'Сводная для рабочего плана'!C80)</f>
        <v>0</v>
      </c>
      <c r="D78" s="222"/>
      <c r="E78" s="225">
        <f>'Сводная для рабочего плана'!D80</f>
        <v>0</v>
      </c>
      <c r="F78" s="225">
        <f>'Сводная для рабочего плана'!E80</f>
        <v>0</v>
      </c>
      <c r="G78" s="225">
        <f>'Сводная для рабочего плана'!F80</f>
        <v>0</v>
      </c>
      <c r="H78" s="225">
        <f>'Сводная для рабочего плана'!G80</f>
        <v>0</v>
      </c>
      <c r="I78" s="222"/>
      <c r="J78" s="225">
        <f>'Сводная для рабочего плана'!L80</f>
        <v>0</v>
      </c>
      <c r="K78" s="225">
        <f>'Сводная для рабочего плана'!M80</f>
        <v>0</v>
      </c>
      <c r="L78" s="225">
        <f>'Сводная для рабочего плана'!N80</f>
        <v>0</v>
      </c>
      <c r="M78" s="225">
        <f>'Сводная для рабочего плана'!O80</f>
        <v>0</v>
      </c>
      <c r="N78" s="222"/>
      <c r="O78" s="225">
        <f>'Сводная для рабочего плана'!T80</f>
        <v>0</v>
      </c>
      <c r="P78" s="225">
        <f>'Сводная для рабочего плана'!U80</f>
        <v>0</v>
      </c>
      <c r="Q78" s="225">
        <f>'Сводная для рабочего плана'!V80</f>
        <v>0</v>
      </c>
      <c r="R78" s="225">
        <f>'Сводная для рабочего плана'!W80</f>
        <v>0</v>
      </c>
      <c r="S78" s="225">
        <f t="shared" si="1"/>
        <v>0</v>
      </c>
      <c r="T78" s="222"/>
      <c r="U78" s="242">
        <f>'Сводная для рабочего плана'!H80</f>
        <v>0</v>
      </c>
      <c r="V78" s="242">
        <f>'Сводная для рабочего плана'!I80</f>
        <v>0</v>
      </c>
      <c r="W78" s="242">
        <f>'Сводная для рабочего плана'!J80</f>
        <v>0</v>
      </c>
      <c r="X78" s="242">
        <f>'Сводная для рабочего плана'!K80</f>
        <v>0</v>
      </c>
      <c r="Y78" s="243"/>
      <c r="Z78" s="242">
        <f>'Сводная для рабочего плана'!P80</f>
        <v>0</v>
      </c>
      <c r="AA78" s="242">
        <f>'Сводная для рабочего плана'!Q80</f>
        <v>0</v>
      </c>
      <c r="AB78" s="242">
        <f>'Сводная для рабочего плана'!R80</f>
        <v>0</v>
      </c>
      <c r="AC78" s="242">
        <f>'Сводная для рабочего плана'!S80</f>
        <v>0</v>
      </c>
      <c r="AD78" s="244"/>
      <c r="AE78" s="242">
        <f>'Сводная для рабочего плана'!X80</f>
        <v>0</v>
      </c>
      <c r="AF78" s="242">
        <f>'Сводная для рабочего плана'!Y80</f>
        <v>0</v>
      </c>
      <c r="AG78" s="242">
        <f>'Сводная для рабочего плана'!Z80</f>
        <v>0</v>
      </c>
      <c r="AH78" s="242">
        <f>'Сводная для рабочего плана'!AA80</f>
        <v>0</v>
      </c>
      <c r="AI78" s="244"/>
    </row>
    <row r="79" spans="1:35" ht="25.5" x14ac:dyDescent="0.2">
      <c r="A79" s="223">
        <f>'Сводная для рабочего плана'!A81</f>
        <v>0</v>
      </c>
      <c r="B79" s="223">
        <f>'Сводная для рабочего плана'!B81</f>
        <v>0</v>
      </c>
      <c r="C79" s="224">
        <f>IF(A79="Общий итог","Общий итог",'Сводная для рабочего плана'!C81)</f>
        <v>0</v>
      </c>
      <c r="D79" s="222"/>
      <c r="E79" s="225">
        <f>'Сводная для рабочего плана'!D81</f>
        <v>0</v>
      </c>
      <c r="F79" s="225">
        <f>'Сводная для рабочего плана'!E81</f>
        <v>0</v>
      </c>
      <c r="G79" s="225">
        <f>'Сводная для рабочего плана'!F81</f>
        <v>0</v>
      </c>
      <c r="H79" s="225">
        <f>'Сводная для рабочего плана'!G81</f>
        <v>0</v>
      </c>
      <c r="I79" s="222"/>
      <c r="J79" s="225">
        <f>'Сводная для рабочего плана'!L81</f>
        <v>0</v>
      </c>
      <c r="K79" s="225">
        <f>'Сводная для рабочего плана'!M81</f>
        <v>0</v>
      </c>
      <c r="L79" s="225">
        <f>'Сводная для рабочего плана'!N81</f>
        <v>0</v>
      </c>
      <c r="M79" s="225">
        <f>'Сводная для рабочего плана'!O81</f>
        <v>0</v>
      </c>
      <c r="N79" s="222"/>
      <c r="O79" s="225">
        <f>'Сводная для рабочего плана'!T81</f>
        <v>0</v>
      </c>
      <c r="P79" s="225">
        <f>'Сводная для рабочего плана'!U81</f>
        <v>0</v>
      </c>
      <c r="Q79" s="225">
        <f>'Сводная для рабочего плана'!V81</f>
        <v>0</v>
      </c>
      <c r="R79" s="225">
        <f>'Сводная для рабочего плана'!W81</f>
        <v>0</v>
      </c>
      <c r="S79" s="225">
        <f t="shared" si="1"/>
        <v>0</v>
      </c>
      <c r="T79" s="222"/>
      <c r="U79" s="242">
        <f>'Сводная для рабочего плана'!H81</f>
        <v>0</v>
      </c>
      <c r="V79" s="242">
        <f>'Сводная для рабочего плана'!I81</f>
        <v>0</v>
      </c>
      <c r="W79" s="242">
        <f>'Сводная для рабочего плана'!J81</f>
        <v>0</v>
      </c>
      <c r="X79" s="242">
        <f>'Сводная для рабочего плана'!K81</f>
        <v>0</v>
      </c>
      <c r="Y79" s="243"/>
      <c r="Z79" s="242">
        <f>'Сводная для рабочего плана'!P81</f>
        <v>0</v>
      </c>
      <c r="AA79" s="242">
        <f>'Сводная для рабочего плана'!Q81</f>
        <v>0</v>
      </c>
      <c r="AB79" s="242">
        <f>'Сводная для рабочего плана'!R81</f>
        <v>0</v>
      </c>
      <c r="AC79" s="242">
        <f>'Сводная для рабочего плана'!S81</f>
        <v>0</v>
      </c>
      <c r="AD79" s="244"/>
      <c r="AE79" s="242">
        <f>'Сводная для рабочего плана'!X81</f>
        <v>0</v>
      </c>
      <c r="AF79" s="242">
        <f>'Сводная для рабочего плана'!Y81</f>
        <v>0</v>
      </c>
      <c r="AG79" s="242">
        <f>'Сводная для рабочего плана'!Z81</f>
        <v>0</v>
      </c>
      <c r="AH79" s="242">
        <f>'Сводная для рабочего плана'!AA81</f>
        <v>0</v>
      </c>
      <c r="AI79" s="244"/>
    </row>
    <row r="80" spans="1:35" ht="25.5" x14ac:dyDescent="0.2">
      <c r="A80" s="223">
        <f>'Сводная для рабочего плана'!A82</f>
        <v>0</v>
      </c>
      <c r="B80" s="223">
        <f>'Сводная для рабочего плана'!B82</f>
        <v>0</v>
      </c>
      <c r="C80" s="224">
        <f>IF(A80="Общий итог","Общий итог",'Сводная для рабочего плана'!C82)</f>
        <v>0</v>
      </c>
      <c r="D80" s="222"/>
      <c r="E80" s="225">
        <f>'Сводная для рабочего плана'!D82</f>
        <v>0</v>
      </c>
      <c r="F80" s="225">
        <f>'Сводная для рабочего плана'!E82</f>
        <v>0</v>
      </c>
      <c r="G80" s="225">
        <f>'Сводная для рабочего плана'!F82</f>
        <v>0</v>
      </c>
      <c r="H80" s="225">
        <f>'Сводная для рабочего плана'!G82</f>
        <v>0</v>
      </c>
      <c r="I80" s="222"/>
      <c r="J80" s="225">
        <f>'Сводная для рабочего плана'!L82</f>
        <v>0</v>
      </c>
      <c r="K80" s="225">
        <f>'Сводная для рабочего плана'!M82</f>
        <v>0</v>
      </c>
      <c r="L80" s="225">
        <f>'Сводная для рабочего плана'!N82</f>
        <v>0</v>
      </c>
      <c r="M80" s="225">
        <f>'Сводная для рабочего плана'!O82</f>
        <v>0</v>
      </c>
      <c r="N80" s="222"/>
      <c r="O80" s="225">
        <f>'Сводная для рабочего плана'!T82</f>
        <v>0</v>
      </c>
      <c r="P80" s="225">
        <f>'Сводная для рабочего плана'!U82</f>
        <v>0</v>
      </c>
      <c r="Q80" s="225">
        <f>'Сводная для рабочего плана'!V82</f>
        <v>0</v>
      </c>
      <c r="R80" s="225">
        <f>'Сводная для рабочего плана'!W82</f>
        <v>0</v>
      </c>
      <c r="S80" s="225">
        <f t="shared" si="1"/>
        <v>0</v>
      </c>
      <c r="T80" s="222"/>
      <c r="U80" s="242">
        <f>'Сводная для рабочего плана'!H82</f>
        <v>0</v>
      </c>
      <c r="V80" s="242">
        <f>'Сводная для рабочего плана'!I82</f>
        <v>0</v>
      </c>
      <c r="W80" s="242">
        <f>'Сводная для рабочего плана'!J82</f>
        <v>0</v>
      </c>
      <c r="X80" s="242">
        <f>'Сводная для рабочего плана'!K82</f>
        <v>0</v>
      </c>
      <c r="Y80" s="243"/>
      <c r="Z80" s="242">
        <f>'Сводная для рабочего плана'!P82</f>
        <v>0</v>
      </c>
      <c r="AA80" s="242">
        <f>'Сводная для рабочего плана'!Q82</f>
        <v>0</v>
      </c>
      <c r="AB80" s="242">
        <f>'Сводная для рабочего плана'!R82</f>
        <v>0</v>
      </c>
      <c r="AC80" s="242">
        <f>'Сводная для рабочего плана'!S82</f>
        <v>0</v>
      </c>
      <c r="AD80" s="244"/>
      <c r="AE80" s="242">
        <f>'Сводная для рабочего плана'!X82</f>
        <v>0</v>
      </c>
      <c r="AF80" s="242">
        <f>'Сводная для рабочего плана'!Y82</f>
        <v>0</v>
      </c>
      <c r="AG80" s="242">
        <f>'Сводная для рабочего плана'!Z82</f>
        <v>0</v>
      </c>
      <c r="AH80" s="242">
        <f>'Сводная для рабочего плана'!AA82</f>
        <v>0</v>
      </c>
      <c r="AI80" s="244"/>
    </row>
    <row r="81" spans="1:35" ht="25.5" x14ac:dyDescent="0.2">
      <c r="A81" s="223">
        <f>'Сводная для рабочего плана'!A83</f>
        <v>0</v>
      </c>
      <c r="B81" s="223">
        <f>'Сводная для рабочего плана'!B83</f>
        <v>0</v>
      </c>
      <c r="C81" s="224">
        <f>IF(A81="Общий итог","Общий итог",'Сводная для рабочего плана'!C83)</f>
        <v>0</v>
      </c>
      <c r="D81" s="222"/>
      <c r="E81" s="225">
        <f>'Сводная для рабочего плана'!D83</f>
        <v>0</v>
      </c>
      <c r="F81" s="225">
        <f>'Сводная для рабочего плана'!E83</f>
        <v>0</v>
      </c>
      <c r="G81" s="225">
        <f>'Сводная для рабочего плана'!F83</f>
        <v>0</v>
      </c>
      <c r="H81" s="225">
        <f>'Сводная для рабочего плана'!G83</f>
        <v>0</v>
      </c>
      <c r="I81" s="222"/>
      <c r="J81" s="225">
        <f>'Сводная для рабочего плана'!L83</f>
        <v>0</v>
      </c>
      <c r="K81" s="225">
        <f>'Сводная для рабочего плана'!M83</f>
        <v>0</v>
      </c>
      <c r="L81" s="225">
        <f>'Сводная для рабочего плана'!N83</f>
        <v>0</v>
      </c>
      <c r="M81" s="225">
        <f>'Сводная для рабочего плана'!O83</f>
        <v>0</v>
      </c>
      <c r="N81" s="222"/>
      <c r="O81" s="225">
        <f>'Сводная для рабочего плана'!T83</f>
        <v>0</v>
      </c>
      <c r="P81" s="225">
        <f>'Сводная для рабочего плана'!U83</f>
        <v>0</v>
      </c>
      <c r="Q81" s="225">
        <f>'Сводная для рабочего плана'!V83</f>
        <v>0</v>
      </c>
      <c r="R81" s="225">
        <f>'Сводная для рабочего плана'!W83</f>
        <v>0</v>
      </c>
      <c r="S81" s="225">
        <f t="shared" si="1"/>
        <v>0</v>
      </c>
      <c r="T81" s="222"/>
      <c r="U81" s="242">
        <f>'Сводная для рабочего плана'!H83</f>
        <v>0</v>
      </c>
      <c r="V81" s="242">
        <f>'Сводная для рабочего плана'!I83</f>
        <v>0</v>
      </c>
      <c r="W81" s="242">
        <f>'Сводная для рабочего плана'!J83</f>
        <v>0</v>
      </c>
      <c r="X81" s="242">
        <f>'Сводная для рабочего плана'!K83</f>
        <v>0</v>
      </c>
      <c r="Y81" s="243"/>
      <c r="Z81" s="242">
        <f>'Сводная для рабочего плана'!P83</f>
        <v>0</v>
      </c>
      <c r="AA81" s="242">
        <f>'Сводная для рабочего плана'!Q83</f>
        <v>0</v>
      </c>
      <c r="AB81" s="242">
        <f>'Сводная для рабочего плана'!R83</f>
        <v>0</v>
      </c>
      <c r="AC81" s="242">
        <f>'Сводная для рабочего плана'!S83</f>
        <v>0</v>
      </c>
      <c r="AD81" s="244"/>
      <c r="AE81" s="242">
        <f>'Сводная для рабочего плана'!X83</f>
        <v>0</v>
      </c>
      <c r="AF81" s="242">
        <f>'Сводная для рабочего плана'!Y83</f>
        <v>0</v>
      </c>
      <c r="AG81" s="242">
        <f>'Сводная для рабочего плана'!Z83</f>
        <v>0</v>
      </c>
      <c r="AH81" s="242">
        <f>'Сводная для рабочего плана'!AA83</f>
        <v>0</v>
      </c>
      <c r="AI81" s="244"/>
    </row>
    <row r="82" spans="1:35" ht="25.5" x14ac:dyDescent="0.2">
      <c r="A82" s="223">
        <f>'Сводная для рабочего плана'!A84</f>
        <v>0</v>
      </c>
      <c r="B82" s="223">
        <f>'Сводная для рабочего плана'!B84</f>
        <v>0</v>
      </c>
      <c r="C82" s="224">
        <f>IF(A82="Общий итог","Общий итог",'Сводная для рабочего плана'!C84)</f>
        <v>0</v>
      </c>
      <c r="D82" s="222"/>
      <c r="E82" s="225">
        <f>'Сводная для рабочего плана'!D84</f>
        <v>0</v>
      </c>
      <c r="F82" s="225">
        <f>'Сводная для рабочего плана'!E84</f>
        <v>0</v>
      </c>
      <c r="G82" s="225">
        <f>'Сводная для рабочего плана'!F84</f>
        <v>0</v>
      </c>
      <c r="H82" s="225">
        <f>'Сводная для рабочего плана'!G84</f>
        <v>0</v>
      </c>
      <c r="I82" s="222"/>
      <c r="J82" s="225">
        <f>'Сводная для рабочего плана'!L84</f>
        <v>0</v>
      </c>
      <c r="K82" s="225">
        <f>'Сводная для рабочего плана'!M84</f>
        <v>0</v>
      </c>
      <c r="L82" s="225">
        <f>'Сводная для рабочего плана'!N84</f>
        <v>0</v>
      </c>
      <c r="M82" s="225">
        <f>'Сводная для рабочего плана'!O84</f>
        <v>0</v>
      </c>
      <c r="N82" s="222"/>
      <c r="O82" s="225">
        <f>'Сводная для рабочего плана'!T84</f>
        <v>0</v>
      </c>
      <c r="P82" s="225">
        <f>'Сводная для рабочего плана'!U84</f>
        <v>0</v>
      </c>
      <c r="Q82" s="225">
        <f>'Сводная для рабочего плана'!V84</f>
        <v>0</v>
      </c>
      <c r="R82" s="225">
        <f>'Сводная для рабочего плана'!W84</f>
        <v>0</v>
      </c>
      <c r="S82" s="225">
        <f t="shared" si="1"/>
        <v>0</v>
      </c>
      <c r="T82" s="222"/>
      <c r="U82" s="242">
        <f>'Сводная для рабочего плана'!H84</f>
        <v>0</v>
      </c>
      <c r="V82" s="242">
        <f>'Сводная для рабочего плана'!I84</f>
        <v>0</v>
      </c>
      <c r="W82" s="242">
        <f>'Сводная для рабочего плана'!J84</f>
        <v>0</v>
      </c>
      <c r="X82" s="242">
        <f>'Сводная для рабочего плана'!K84</f>
        <v>0</v>
      </c>
      <c r="Y82" s="243"/>
      <c r="Z82" s="242">
        <f>'Сводная для рабочего плана'!P84</f>
        <v>0</v>
      </c>
      <c r="AA82" s="242">
        <f>'Сводная для рабочего плана'!Q84</f>
        <v>0</v>
      </c>
      <c r="AB82" s="242">
        <f>'Сводная для рабочего плана'!R84</f>
        <v>0</v>
      </c>
      <c r="AC82" s="242">
        <f>'Сводная для рабочего плана'!S84</f>
        <v>0</v>
      </c>
      <c r="AD82" s="244"/>
      <c r="AE82" s="242">
        <f>'Сводная для рабочего плана'!X84</f>
        <v>0</v>
      </c>
      <c r="AF82" s="242">
        <f>'Сводная для рабочего плана'!Y84</f>
        <v>0</v>
      </c>
      <c r="AG82" s="242">
        <f>'Сводная для рабочего плана'!Z84</f>
        <v>0</v>
      </c>
      <c r="AH82" s="242">
        <f>'Сводная для рабочего плана'!AA84</f>
        <v>0</v>
      </c>
      <c r="AI82" s="244"/>
    </row>
    <row r="83" spans="1:35" ht="25.5" x14ac:dyDescent="0.2">
      <c r="A83" s="223">
        <f>'Сводная для рабочего плана'!A85</f>
        <v>0</v>
      </c>
      <c r="B83" s="223">
        <f>'Сводная для рабочего плана'!B85</f>
        <v>0</v>
      </c>
      <c r="C83" s="224">
        <f>IF(A83="Общий итог","Общий итог",'Сводная для рабочего плана'!C85)</f>
        <v>0</v>
      </c>
      <c r="D83" s="222"/>
      <c r="E83" s="225">
        <f>'Сводная для рабочего плана'!D85</f>
        <v>0</v>
      </c>
      <c r="F83" s="225">
        <f>'Сводная для рабочего плана'!E85</f>
        <v>0</v>
      </c>
      <c r="G83" s="225">
        <f>'Сводная для рабочего плана'!F85</f>
        <v>0</v>
      </c>
      <c r="H83" s="225">
        <f>'Сводная для рабочего плана'!G85</f>
        <v>0</v>
      </c>
      <c r="I83" s="222"/>
      <c r="J83" s="225">
        <f>'Сводная для рабочего плана'!L85</f>
        <v>0</v>
      </c>
      <c r="K83" s="225">
        <f>'Сводная для рабочего плана'!M85</f>
        <v>0</v>
      </c>
      <c r="L83" s="225">
        <f>'Сводная для рабочего плана'!N85</f>
        <v>0</v>
      </c>
      <c r="M83" s="225">
        <f>'Сводная для рабочего плана'!O85</f>
        <v>0</v>
      </c>
      <c r="N83" s="222"/>
      <c r="O83" s="225">
        <f>'Сводная для рабочего плана'!T85</f>
        <v>0</v>
      </c>
      <c r="P83" s="225">
        <f>'Сводная для рабочего плана'!U85</f>
        <v>0</v>
      </c>
      <c r="Q83" s="225">
        <f>'Сводная для рабочего плана'!V85</f>
        <v>0</v>
      </c>
      <c r="R83" s="225">
        <f>'Сводная для рабочего плана'!W85</f>
        <v>0</v>
      </c>
      <c r="S83" s="225">
        <f t="shared" si="1"/>
        <v>0</v>
      </c>
      <c r="T83" s="222"/>
      <c r="U83" s="242">
        <f>'Сводная для рабочего плана'!H85</f>
        <v>0</v>
      </c>
      <c r="V83" s="242">
        <f>'Сводная для рабочего плана'!I85</f>
        <v>0</v>
      </c>
      <c r="W83" s="242">
        <f>'Сводная для рабочего плана'!J85</f>
        <v>0</v>
      </c>
      <c r="X83" s="242">
        <f>'Сводная для рабочего плана'!K85</f>
        <v>0</v>
      </c>
      <c r="Y83" s="243"/>
      <c r="Z83" s="242">
        <f>'Сводная для рабочего плана'!P85</f>
        <v>0</v>
      </c>
      <c r="AA83" s="242">
        <f>'Сводная для рабочего плана'!Q85</f>
        <v>0</v>
      </c>
      <c r="AB83" s="242">
        <f>'Сводная для рабочего плана'!R85</f>
        <v>0</v>
      </c>
      <c r="AC83" s="242">
        <f>'Сводная для рабочего плана'!S85</f>
        <v>0</v>
      </c>
      <c r="AD83" s="244"/>
      <c r="AE83" s="242">
        <f>'Сводная для рабочего плана'!X85</f>
        <v>0</v>
      </c>
      <c r="AF83" s="242">
        <f>'Сводная для рабочего плана'!Y85</f>
        <v>0</v>
      </c>
      <c r="AG83" s="242">
        <f>'Сводная для рабочего плана'!Z85</f>
        <v>0</v>
      </c>
      <c r="AH83" s="242">
        <f>'Сводная для рабочего плана'!AA85</f>
        <v>0</v>
      </c>
      <c r="AI83" s="244"/>
    </row>
    <row r="84" spans="1:35" s="227" customFormat="1" ht="25.5" x14ac:dyDescent="0.2">
      <c r="A84" s="223">
        <f>'Сводная для рабочего плана'!A86</f>
        <v>0</v>
      </c>
      <c r="B84" s="223">
        <f>'Сводная для рабочего плана'!B86</f>
        <v>0</v>
      </c>
      <c r="C84" s="224">
        <f>IF(A84="Общий итог","Общий итог",'Сводная для рабочего плана'!C86)</f>
        <v>0</v>
      </c>
      <c r="D84" s="222"/>
      <c r="E84" s="225">
        <f>'Сводная для рабочего плана'!D86</f>
        <v>0</v>
      </c>
      <c r="F84" s="225">
        <f>'Сводная для рабочего плана'!E86</f>
        <v>0</v>
      </c>
      <c r="G84" s="225">
        <f>'Сводная для рабочего плана'!F86</f>
        <v>0</v>
      </c>
      <c r="H84" s="225">
        <f>'Сводная для рабочего плана'!G86</f>
        <v>0</v>
      </c>
      <c r="I84" s="222"/>
      <c r="J84" s="225">
        <f>'Сводная для рабочего плана'!L86</f>
        <v>0</v>
      </c>
      <c r="K84" s="225">
        <f>'Сводная для рабочего плана'!M86</f>
        <v>0</v>
      </c>
      <c r="L84" s="225">
        <f>'Сводная для рабочего плана'!N86</f>
        <v>0</v>
      </c>
      <c r="M84" s="225">
        <f>'Сводная для рабочего плана'!O86</f>
        <v>0</v>
      </c>
      <c r="N84" s="222"/>
      <c r="O84" s="225">
        <f>'Сводная для рабочего плана'!T86</f>
        <v>0</v>
      </c>
      <c r="P84" s="225">
        <f>'Сводная для рабочего плана'!U86</f>
        <v>0</v>
      </c>
      <c r="Q84" s="225">
        <f>'Сводная для рабочего плана'!V86</f>
        <v>0</v>
      </c>
      <c r="R84" s="225">
        <f>'Сводная для рабочего плана'!W86</f>
        <v>0</v>
      </c>
      <c r="S84" s="225">
        <f t="shared" si="1"/>
        <v>0</v>
      </c>
      <c r="T84" s="222"/>
      <c r="U84" s="242">
        <f>'Сводная для рабочего плана'!H86</f>
        <v>0</v>
      </c>
      <c r="V84" s="242">
        <f>'Сводная для рабочего плана'!I86</f>
        <v>0</v>
      </c>
      <c r="W84" s="242">
        <f>'Сводная для рабочего плана'!J86</f>
        <v>0</v>
      </c>
      <c r="X84" s="242">
        <f>'Сводная для рабочего плана'!K86</f>
        <v>0</v>
      </c>
      <c r="Y84" s="243"/>
      <c r="Z84" s="242">
        <f>'Сводная для рабочего плана'!P86</f>
        <v>0</v>
      </c>
      <c r="AA84" s="242">
        <f>'Сводная для рабочего плана'!Q86</f>
        <v>0</v>
      </c>
      <c r="AB84" s="242">
        <f>'Сводная для рабочего плана'!R86</f>
        <v>0</v>
      </c>
      <c r="AC84" s="242">
        <f>'Сводная для рабочего плана'!S86</f>
        <v>0</v>
      </c>
      <c r="AD84" s="244"/>
      <c r="AE84" s="242">
        <f>'Сводная для рабочего плана'!X86</f>
        <v>0</v>
      </c>
      <c r="AF84" s="242">
        <f>'Сводная для рабочего плана'!Y86</f>
        <v>0</v>
      </c>
      <c r="AG84" s="242">
        <f>'Сводная для рабочего плана'!Z86</f>
        <v>0</v>
      </c>
      <c r="AH84" s="242">
        <f>'Сводная для рабочего плана'!AA86</f>
        <v>0</v>
      </c>
      <c r="AI84" s="244"/>
    </row>
    <row r="85" spans="1:35" ht="25.5" x14ac:dyDescent="0.2">
      <c r="A85" s="223">
        <f>'Сводная для рабочего плана'!A87</f>
        <v>0</v>
      </c>
      <c r="B85" s="223">
        <f>'Сводная для рабочего плана'!B87</f>
        <v>0</v>
      </c>
      <c r="C85" s="224">
        <f>IF(A85="Общий итог","Общий итог",'Сводная для рабочего плана'!C87)</f>
        <v>0</v>
      </c>
      <c r="D85" s="222"/>
      <c r="E85" s="225">
        <f>'Сводная для рабочего плана'!D87</f>
        <v>0</v>
      </c>
      <c r="F85" s="225">
        <f>'Сводная для рабочего плана'!E87</f>
        <v>0</v>
      </c>
      <c r="G85" s="225">
        <f>'Сводная для рабочего плана'!F87</f>
        <v>0</v>
      </c>
      <c r="H85" s="225">
        <f>'Сводная для рабочего плана'!G87</f>
        <v>0</v>
      </c>
      <c r="I85" s="222"/>
      <c r="J85" s="225">
        <f>'Сводная для рабочего плана'!L87</f>
        <v>0</v>
      </c>
      <c r="K85" s="225">
        <f>'Сводная для рабочего плана'!M87</f>
        <v>0</v>
      </c>
      <c r="L85" s="225">
        <f>'Сводная для рабочего плана'!N87</f>
        <v>0</v>
      </c>
      <c r="M85" s="225">
        <f>'Сводная для рабочего плана'!O87</f>
        <v>0</v>
      </c>
      <c r="N85" s="222"/>
      <c r="O85" s="225">
        <f>'Сводная для рабочего плана'!T87</f>
        <v>0</v>
      </c>
      <c r="P85" s="225">
        <f>'Сводная для рабочего плана'!U87</f>
        <v>0</v>
      </c>
      <c r="Q85" s="225">
        <f>'Сводная для рабочего плана'!V87</f>
        <v>0</v>
      </c>
      <c r="R85" s="225">
        <f>'Сводная для рабочего плана'!W87</f>
        <v>0</v>
      </c>
      <c r="S85" s="225">
        <f t="shared" si="1"/>
        <v>0</v>
      </c>
      <c r="T85" s="222"/>
      <c r="U85" s="242">
        <f>'Сводная для рабочего плана'!H87</f>
        <v>0</v>
      </c>
      <c r="V85" s="242">
        <f>'Сводная для рабочего плана'!I87</f>
        <v>0</v>
      </c>
      <c r="W85" s="242">
        <f>'Сводная для рабочего плана'!J87</f>
        <v>0</v>
      </c>
      <c r="X85" s="242">
        <f>'Сводная для рабочего плана'!K87</f>
        <v>0</v>
      </c>
      <c r="Y85" s="243"/>
      <c r="Z85" s="242">
        <f>'Сводная для рабочего плана'!P87</f>
        <v>0</v>
      </c>
      <c r="AA85" s="242">
        <f>'Сводная для рабочего плана'!Q87</f>
        <v>0</v>
      </c>
      <c r="AB85" s="242">
        <f>'Сводная для рабочего плана'!R87</f>
        <v>0</v>
      </c>
      <c r="AC85" s="242">
        <f>'Сводная для рабочего плана'!S87</f>
        <v>0</v>
      </c>
      <c r="AD85" s="244"/>
      <c r="AE85" s="242">
        <f>'Сводная для рабочего плана'!X87</f>
        <v>0</v>
      </c>
      <c r="AF85" s="242">
        <f>'Сводная для рабочего плана'!Y87</f>
        <v>0</v>
      </c>
      <c r="AG85" s="242">
        <f>'Сводная для рабочего плана'!Z87</f>
        <v>0</v>
      </c>
      <c r="AH85" s="242">
        <f>'Сводная для рабочего плана'!AA87</f>
        <v>0</v>
      </c>
      <c r="AI85" s="244"/>
    </row>
    <row r="86" spans="1:35" ht="25.5" x14ac:dyDescent="0.2">
      <c r="A86" s="223">
        <f>'Сводная для рабочего плана'!A88</f>
        <v>0</v>
      </c>
      <c r="B86" s="223">
        <f>'Сводная для рабочего плана'!B88</f>
        <v>0</v>
      </c>
      <c r="C86" s="224">
        <f>IF(A86="Общий итог","Общий итог",'Сводная для рабочего плана'!C88)</f>
        <v>0</v>
      </c>
      <c r="D86" s="222"/>
      <c r="E86" s="225">
        <f>'Сводная для рабочего плана'!D88</f>
        <v>0</v>
      </c>
      <c r="F86" s="225">
        <f>'Сводная для рабочего плана'!E88</f>
        <v>0</v>
      </c>
      <c r="G86" s="225">
        <f>'Сводная для рабочего плана'!F88</f>
        <v>0</v>
      </c>
      <c r="H86" s="225">
        <f>'Сводная для рабочего плана'!G88</f>
        <v>0</v>
      </c>
      <c r="I86" s="222"/>
      <c r="J86" s="225">
        <f>'Сводная для рабочего плана'!L88</f>
        <v>0</v>
      </c>
      <c r="K86" s="225">
        <f>'Сводная для рабочего плана'!M88</f>
        <v>0</v>
      </c>
      <c r="L86" s="225">
        <f>'Сводная для рабочего плана'!N88</f>
        <v>0</v>
      </c>
      <c r="M86" s="225">
        <f>'Сводная для рабочего плана'!O88</f>
        <v>0</v>
      </c>
      <c r="N86" s="222"/>
      <c r="O86" s="225">
        <f>'Сводная для рабочего плана'!T88</f>
        <v>0</v>
      </c>
      <c r="P86" s="225">
        <f>'Сводная для рабочего плана'!U88</f>
        <v>0</v>
      </c>
      <c r="Q86" s="225">
        <f>'Сводная для рабочего плана'!V88</f>
        <v>0</v>
      </c>
      <c r="R86" s="225">
        <f>'Сводная для рабочего плана'!W88</f>
        <v>0</v>
      </c>
      <c r="S86" s="225">
        <f t="shared" si="1"/>
        <v>0</v>
      </c>
      <c r="T86" s="222"/>
      <c r="U86" s="242">
        <f>'Сводная для рабочего плана'!H88</f>
        <v>0</v>
      </c>
      <c r="V86" s="242">
        <f>'Сводная для рабочего плана'!I88</f>
        <v>0</v>
      </c>
      <c r="W86" s="242">
        <f>'Сводная для рабочего плана'!J88</f>
        <v>0</v>
      </c>
      <c r="X86" s="242">
        <f>'Сводная для рабочего плана'!K88</f>
        <v>0</v>
      </c>
      <c r="Y86" s="243"/>
      <c r="Z86" s="242">
        <f>'Сводная для рабочего плана'!P88</f>
        <v>0</v>
      </c>
      <c r="AA86" s="242">
        <f>'Сводная для рабочего плана'!Q88</f>
        <v>0</v>
      </c>
      <c r="AB86" s="242">
        <f>'Сводная для рабочего плана'!R88</f>
        <v>0</v>
      </c>
      <c r="AC86" s="242">
        <f>'Сводная для рабочего плана'!S88</f>
        <v>0</v>
      </c>
      <c r="AD86" s="244"/>
      <c r="AE86" s="242">
        <f>'Сводная для рабочего плана'!X88</f>
        <v>0</v>
      </c>
      <c r="AF86" s="242">
        <f>'Сводная для рабочего плана'!Y88</f>
        <v>0</v>
      </c>
      <c r="AG86" s="242">
        <f>'Сводная для рабочего плана'!Z88</f>
        <v>0</v>
      </c>
      <c r="AH86" s="242">
        <f>'Сводная для рабочего плана'!AA88</f>
        <v>0</v>
      </c>
      <c r="AI86" s="244"/>
    </row>
    <row r="87" spans="1:35" ht="25.5" x14ac:dyDescent="0.2">
      <c r="A87" s="223">
        <f>'Сводная для рабочего плана'!A89</f>
        <v>0</v>
      </c>
      <c r="B87" s="223">
        <f>'Сводная для рабочего плана'!B89</f>
        <v>0</v>
      </c>
      <c r="C87" s="224">
        <f>IF(A87="Общий итог","Общий итог",'Сводная для рабочего плана'!C89)</f>
        <v>0</v>
      </c>
      <c r="D87" s="222"/>
      <c r="E87" s="225">
        <f>'Сводная для рабочего плана'!D89</f>
        <v>0</v>
      </c>
      <c r="F87" s="225">
        <f>'Сводная для рабочего плана'!E89</f>
        <v>0</v>
      </c>
      <c r="G87" s="225">
        <f>'Сводная для рабочего плана'!F89</f>
        <v>0</v>
      </c>
      <c r="H87" s="225">
        <f>'Сводная для рабочего плана'!G89</f>
        <v>0</v>
      </c>
      <c r="I87" s="222"/>
      <c r="J87" s="225">
        <f>'Сводная для рабочего плана'!L89</f>
        <v>0</v>
      </c>
      <c r="K87" s="225">
        <f>'Сводная для рабочего плана'!M89</f>
        <v>0</v>
      </c>
      <c r="L87" s="225">
        <f>'Сводная для рабочего плана'!N89</f>
        <v>0</v>
      </c>
      <c r="M87" s="225">
        <f>'Сводная для рабочего плана'!O89</f>
        <v>0</v>
      </c>
      <c r="N87" s="222"/>
      <c r="O87" s="225">
        <f>'Сводная для рабочего плана'!T89</f>
        <v>0</v>
      </c>
      <c r="P87" s="225">
        <f>'Сводная для рабочего плана'!U89</f>
        <v>0</v>
      </c>
      <c r="Q87" s="225">
        <f>'Сводная для рабочего плана'!V89</f>
        <v>0</v>
      </c>
      <c r="R87" s="225">
        <f>'Сводная для рабочего плана'!W89</f>
        <v>0</v>
      </c>
      <c r="S87" s="225">
        <f t="shared" si="1"/>
        <v>0</v>
      </c>
      <c r="T87" s="222"/>
      <c r="U87" s="242">
        <f>'Сводная для рабочего плана'!H89</f>
        <v>0</v>
      </c>
      <c r="V87" s="242">
        <f>'Сводная для рабочего плана'!I89</f>
        <v>0</v>
      </c>
      <c r="W87" s="242">
        <f>'Сводная для рабочего плана'!J89</f>
        <v>0</v>
      </c>
      <c r="X87" s="242">
        <f>'Сводная для рабочего плана'!K89</f>
        <v>0</v>
      </c>
      <c r="Y87" s="243"/>
      <c r="Z87" s="242">
        <f>'Сводная для рабочего плана'!P89</f>
        <v>0</v>
      </c>
      <c r="AA87" s="242">
        <f>'Сводная для рабочего плана'!Q89</f>
        <v>0</v>
      </c>
      <c r="AB87" s="242">
        <f>'Сводная для рабочего плана'!R89</f>
        <v>0</v>
      </c>
      <c r="AC87" s="242">
        <f>'Сводная для рабочего плана'!S89</f>
        <v>0</v>
      </c>
      <c r="AD87" s="244"/>
      <c r="AE87" s="242">
        <f>'Сводная для рабочего плана'!X89</f>
        <v>0</v>
      </c>
      <c r="AF87" s="242">
        <f>'Сводная для рабочего плана'!Y89</f>
        <v>0</v>
      </c>
      <c r="AG87" s="242">
        <f>'Сводная для рабочего плана'!Z89</f>
        <v>0</v>
      </c>
      <c r="AH87" s="242">
        <f>'Сводная для рабочего плана'!AA89</f>
        <v>0</v>
      </c>
      <c r="AI87" s="244"/>
    </row>
    <row r="88" spans="1:35" ht="25.5" x14ac:dyDescent="0.2">
      <c r="A88" s="223">
        <f>'Сводная для рабочего плана'!A90</f>
        <v>0</v>
      </c>
      <c r="B88" s="223">
        <f>'Сводная для рабочего плана'!B90</f>
        <v>0</v>
      </c>
      <c r="C88" s="224">
        <f>IF(A88="Общий итог","Общий итог",'Сводная для рабочего плана'!C90)</f>
        <v>0</v>
      </c>
      <c r="D88" s="222"/>
      <c r="E88" s="225">
        <f>'Сводная для рабочего плана'!D90</f>
        <v>0</v>
      </c>
      <c r="F88" s="225">
        <f>'Сводная для рабочего плана'!E90</f>
        <v>0</v>
      </c>
      <c r="G88" s="225">
        <f>'Сводная для рабочего плана'!F90</f>
        <v>0</v>
      </c>
      <c r="H88" s="225">
        <f>'Сводная для рабочего плана'!G90</f>
        <v>0</v>
      </c>
      <c r="I88" s="222"/>
      <c r="J88" s="225">
        <f>'Сводная для рабочего плана'!L90</f>
        <v>0</v>
      </c>
      <c r="K88" s="225">
        <f>'Сводная для рабочего плана'!M90</f>
        <v>0</v>
      </c>
      <c r="L88" s="225">
        <f>'Сводная для рабочего плана'!N90</f>
        <v>0</v>
      </c>
      <c r="M88" s="225">
        <f>'Сводная для рабочего плана'!O90</f>
        <v>0</v>
      </c>
      <c r="N88" s="222"/>
      <c r="O88" s="225">
        <f>'Сводная для рабочего плана'!T90</f>
        <v>0</v>
      </c>
      <c r="P88" s="225">
        <f>'Сводная для рабочего плана'!U90</f>
        <v>0</v>
      </c>
      <c r="Q88" s="225">
        <f>'Сводная для рабочего плана'!V90</f>
        <v>0</v>
      </c>
      <c r="R88" s="225">
        <f>'Сводная для рабочего плана'!W90</f>
        <v>0</v>
      </c>
      <c r="S88" s="225">
        <f t="shared" si="1"/>
        <v>0</v>
      </c>
      <c r="T88" s="222"/>
      <c r="U88" s="242">
        <f>'Сводная для рабочего плана'!H90</f>
        <v>0</v>
      </c>
      <c r="V88" s="242">
        <f>'Сводная для рабочего плана'!I90</f>
        <v>0</v>
      </c>
      <c r="W88" s="242">
        <f>'Сводная для рабочего плана'!J90</f>
        <v>0</v>
      </c>
      <c r="X88" s="242">
        <f>'Сводная для рабочего плана'!K90</f>
        <v>0</v>
      </c>
      <c r="Y88" s="243"/>
      <c r="Z88" s="242">
        <f>'Сводная для рабочего плана'!P90</f>
        <v>0</v>
      </c>
      <c r="AA88" s="242">
        <f>'Сводная для рабочего плана'!Q90</f>
        <v>0</v>
      </c>
      <c r="AB88" s="242">
        <f>'Сводная для рабочего плана'!R90</f>
        <v>0</v>
      </c>
      <c r="AC88" s="242">
        <f>'Сводная для рабочего плана'!S90</f>
        <v>0</v>
      </c>
      <c r="AD88" s="244"/>
      <c r="AE88" s="242">
        <f>'Сводная для рабочего плана'!X90</f>
        <v>0</v>
      </c>
      <c r="AF88" s="242">
        <f>'Сводная для рабочего плана'!Y90</f>
        <v>0</v>
      </c>
      <c r="AG88" s="242">
        <f>'Сводная для рабочего плана'!Z90</f>
        <v>0</v>
      </c>
      <c r="AH88" s="242">
        <f>'Сводная для рабочего плана'!AA90</f>
        <v>0</v>
      </c>
      <c r="AI88" s="244"/>
    </row>
    <row r="89" spans="1:35" ht="25.5" x14ac:dyDescent="0.2">
      <c r="A89" s="223">
        <f>'Сводная для рабочего плана'!A91</f>
        <v>0</v>
      </c>
      <c r="B89" s="223">
        <f>'Сводная для рабочего плана'!B91</f>
        <v>0</v>
      </c>
      <c r="C89" s="224">
        <f>IF(A89="Общий итог","Общий итог",'Сводная для рабочего плана'!C91)</f>
        <v>0</v>
      </c>
      <c r="D89" s="222"/>
      <c r="E89" s="225">
        <f>'Сводная для рабочего плана'!D91</f>
        <v>0</v>
      </c>
      <c r="F89" s="225">
        <f>'Сводная для рабочего плана'!E91</f>
        <v>0</v>
      </c>
      <c r="G89" s="225">
        <f>'Сводная для рабочего плана'!F91</f>
        <v>0</v>
      </c>
      <c r="H89" s="225">
        <f>'Сводная для рабочего плана'!G91</f>
        <v>0</v>
      </c>
      <c r="I89" s="222"/>
      <c r="J89" s="225">
        <f>'Сводная для рабочего плана'!L91</f>
        <v>0</v>
      </c>
      <c r="K89" s="225">
        <f>'Сводная для рабочего плана'!M91</f>
        <v>0</v>
      </c>
      <c r="L89" s="225">
        <f>'Сводная для рабочего плана'!N91</f>
        <v>0</v>
      </c>
      <c r="M89" s="225">
        <f>'Сводная для рабочего плана'!O91</f>
        <v>0</v>
      </c>
      <c r="N89" s="222"/>
      <c r="O89" s="225">
        <f>'Сводная для рабочего плана'!T91</f>
        <v>0</v>
      </c>
      <c r="P89" s="225">
        <f>'Сводная для рабочего плана'!U91</f>
        <v>0</v>
      </c>
      <c r="Q89" s="225">
        <f>'Сводная для рабочего плана'!V91</f>
        <v>0</v>
      </c>
      <c r="R89" s="225">
        <f>'Сводная для рабочего плана'!W91</f>
        <v>0</v>
      </c>
      <c r="S89" s="225">
        <f t="shared" si="1"/>
        <v>0</v>
      </c>
      <c r="T89" s="222"/>
      <c r="U89" s="242">
        <f>'Сводная для рабочего плана'!H91</f>
        <v>0</v>
      </c>
      <c r="V89" s="242">
        <f>'Сводная для рабочего плана'!I91</f>
        <v>0</v>
      </c>
      <c r="W89" s="242">
        <f>'Сводная для рабочего плана'!J91</f>
        <v>0</v>
      </c>
      <c r="X89" s="242">
        <f>'Сводная для рабочего плана'!K91</f>
        <v>0</v>
      </c>
      <c r="Y89" s="243"/>
      <c r="Z89" s="242">
        <f>'Сводная для рабочего плана'!P91</f>
        <v>0</v>
      </c>
      <c r="AA89" s="242">
        <f>'Сводная для рабочего плана'!Q91</f>
        <v>0</v>
      </c>
      <c r="AB89" s="242">
        <f>'Сводная для рабочего плана'!R91</f>
        <v>0</v>
      </c>
      <c r="AC89" s="242">
        <f>'Сводная для рабочего плана'!S91</f>
        <v>0</v>
      </c>
      <c r="AD89" s="244"/>
      <c r="AE89" s="242">
        <f>'Сводная для рабочего плана'!X91</f>
        <v>0</v>
      </c>
      <c r="AF89" s="242">
        <f>'Сводная для рабочего плана'!Y91</f>
        <v>0</v>
      </c>
      <c r="AG89" s="242">
        <f>'Сводная для рабочего плана'!Z91</f>
        <v>0</v>
      </c>
      <c r="AH89" s="242">
        <f>'Сводная для рабочего плана'!AA91</f>
        <v>0</v>
      </c>
      <c r="AI89" s="244"/>
    </row>
    <row r="90" spans="1:35" ht="25.5" x14ac:dyDescent="0.2">
      <c r="A90" s="223">
        <f>'Сводная для рабочего плана'!A92</f>
        <v>0</v>
      </c>
      <c r="B90" s="223">
        <f>'Сводная для рабочего плана'!B92</f>
        <v>0</v>
      </c>
      <c r="C90" s="224">
        <f>IF(A90="Общий итог","Общий итог",'Сводная для рабочего плана'!C92)</f>
        <v>0</v>
      </c>
      <c r="D90" s="222"/>
      <c r="E90" s="225">
        <f>'Сводная для рабочего плана'!D92</f>
        <v>0</v>
      </c>
      <c r="F90" s="225">
        <f>'Сводная для рабочего плана'!E92</f>
        <v>0</v>
      </c>
      <c r="G90" s="225">
        <f>'Сводная для рабочего плана'!F92</f>
        <v>0</v>
      </c>
      <c r="H90" s="225">
        <f>'Сводная для рабочего плана'!G92</f>
        <v>0</v>
      </c>
      <c r="I90" s="222"/>
      <c r="J90" s="225">
        <f>'Сводная для рабочего плана'!L92</f>
        <v>0</v>
      </c>
      <c r="K90" s="225">
        <f>'Сводная для рабочего плана'!M92</f>
        <v>0</v>
      </c>
      <c r="L90" s="225">
        <f>'Сводная для рабочего плана'!N92</f>
        <v>0</v>
      </c>
      <c r="M90" s="225">
        <f>'Сводная для рабочего плана'!O92</f>
        <v>0</v>
      </c>
      <c r="N90" s="222"/>
      <c r="O90" s="225">
        <f>'Сводная для рабочего плана'!T92</f>
        <v>0</v>
      </c>
      <c r="P90" s="225">
        <f>'Сводная для рабочего плана'!U92</f>
        <v>0</v>
      </c>
      <c r="Q90" s="225">
        <f>'Сводная для рабочего плана'!V92</f>
        <v>0</v>
      </c>
      <c r="R90" s="225">
        <f>'Сводная для рабочего плана'!W92</f>
        <v>0</v>
      </c>
      <c r="S90" s="225">
        <f t="shared" si="1"/>
        <v>0</v>
      </c>
      <c r="T90" s="222"/>
      <c r="U90" s="242">
        <f>'Сводная для рабочего плана'!H92</f>
        <v>0</v>
      </c>
      <c r="V90" s="242">
        <f>'Сводная для рабочего плана'!I92</f>
        <v>0</v>
      </c>
      <c r="W90" s="242">
        <f>'Сводная для рабочего плана'!J92</f>
        <v>0</v>
      </c>
      <c r="X90" s="242">
        <f>'Сводная для рабочего плана'!K92</f>
        <v>0</v>
      </c>
      <c r="Y90" s="243"/>
      <c r="Z90" s="242">
        <f>'Сводная для рабочего плана'!P92</f>
        <v>0</v>
      </c>
      <c r="AA90" s="242">
        <f>'Сводная для рабочего плана'!Q92</f>
        <v>0</v>
      </c>
      <c r="AB90" s="242">
        <f>'Сводная для рабочего плана'!R92</f>
        <v>0</v>
      </c>
      <c r="AC90" s="242">
        <f>'Сводная для рабочего плана'!S92</f>
        <v>0</v>
      </c>
      <c r="AD90" s="244"/>
      <c r="AE90" s="242">
        <f>'Сводная для рабочего плана'!X92</f>
        <v>0</v>
      </c>
      <c r="AF90" s="242">
        <f>'Сводная для рабочего плана'!Y92</f>
        <v>0</v>
      </c>
      <c r="AG90" s="242">
        <f>'Сводная для рабочего плана'!Z92</f>
        <v>0</v>
      </c>
      <c r="AH90" s="242">
        <f>'Сводная для рабочего плана'!AA92</f>
        <v>0</v>
      </c>
      <c r="AI90" s="244"/>
    </row>
    <row r="91" spans="1:35" ht="25.5" x14ac:dyDescent="0.2">
      <c r="A91" s="223">
        <f>'Сводная для рабочего плана'!A93</f>
        <v>0</v>
      </c>
      <c r="B91" s="223">
        <f>'Сводная для рабочего плана'!B93</f>
        <v>0</v>
      </c>
      <c r="C91" s="224">
        <f>IF(A91="Общий итог","Общий итог",'Сводная для рабочего плана'!C93)</f>
        <v>0</v>
      </c>
      <c r="D91" s="222"/>
      <c r="E91" s="225">
        <f>'Сводная для рабочего плана'!D93</f>
        <v>0</v>
      </c>
      <c r="F91" s="225">
        <f>'Сводная для рабочего плана'!E93</f>
        <v>0</v>
      </c>
      <c r="G91" s="225">
        <f>'Сводная для рабочего плана'!F93</f>
        <v>0</v>
      </c>
      <c r="H91" s="225">
        <f>'Сводная для рабочего плана'!G93</f>
        <v>0</v>
      </c>
      <c r="I91" s="222"/>
      <c r="J91" s="225">
        <f>'Сводная для рабочего плана'!L93</f>
        <v>0</v>
      </c>
      <c r="K91" s="225">
        <f>'Сводная для рабочего плана'!M93</f>
        <v>0</v>
      </c>
      <c r="L91" s="225">
        <f>'Сводная для рабочего плана'!N93</f>
        <v>0</v>
      </c>
      <c r="M91" s="225">
        <f>'Сводная для рабочего плана'!O93</f>
        <v>0</v>
      </c>
      <c r="N91" s="222"/>
      <c r="O91" s="225">
        <f>'Сводная для рабочего плана'!T93</f>
        <v>0</v>
      </c>
      <c r="P91" s="225">
        <f>'Сводная для рабочего плана'!U93</f>
        <v>0</v>
      </c>
      <c r="Q91" s="225">
        <f>'Сводная для рабочего плана'!V93</f>
        <v>0</v>
      </c>
      <c r="R91" s="225">
        <f>'Сводная для рабочего плана'!W93</f>
        <v>0</v>
      </c>
      <c r="S91" s="225">
        <f t="shared" si="1"/>
        <v>0</v>
      </c>
      <c r="T91" s="222"/>
      <c r="U91" s="242">
        <f>'Сводная для рабочего плана'!H93</f>
        <v>0</v>
      </c>
      <c r="V91" s="242">
        <f>'Сводная для рабочего плана'!I93</f>
        <v>0</v>
      </c>
      <c r="W91" s="242">
        <f>'Сводная для рабочего плана'!J93</f>
        <v>0</v>
      </c>
      <c r="X91" s="242">
        <f>'Сводная для рабочего плана'!K93</f>
        <v>0</v>
      </c>
      <c r="Y91" s="243"/>
      <c r="Z91" s="242">
        <f>'Сводная для рабочего плана'!P93</f>
        <v>0</v>
      </c>
      <c r="AA91" s="242">
        <f>'Сводная для рабочего плана'!Q93</f>
        <v>0</v>
      </c>
      <c r="AB91" s="242">
        <f>'Сводная для рабочего плана'!R93</f>
        <v>0</v>
      </c>
      <c r="AC91" s="242">
        <f>'Сводная для рабочего плана'!S93</f>
        <v>0</v>
      </c>
      <c r="AD91" s="244"/>
      <c r="AE91" s="242">
        <f>'Сводная для рабочего плана'!X93</f>
        <v>0</v>
      </c>
      <c r="AF91" s="242">
        <f>'Сводная для рабочего плана'!Y93</f>
        <v>0</v>
      </c>
      <c r="AG91" s="242">
        <f>'Сводная для рабочего плана'!Z93</f>
        <v>0</v>
      </c>
      <c r="AH91" s="242">
        <f>'Сводная для рабочего плана'!AA93</f>
        <v>0</v>
      </c>
      <c r="AI91" s="244"/>
    </row>
    <row r="92" spans="1:35" ht="25.5" x14ac:dyDescent="0.2">
      <c r="A92" s="223">
        <f>'Сводная для рабочего плана'!A94</f>
        <v>0</v>
      </c>
      <c r="B92" s="223">
        <f>'Сводная для рабочего плана'!B94</f>
        <v>0</v>
      </c>
      <c r="C92" s="224">
        <f>IF(A92="Общий итог","Общий итог",'Сводная для рабочего плана'!C94)</f>
        <v>0</v>
      </c>
      <c r="D92" s="222"/>
      <c r="E92" s="225">
        <f>'Сводная для рабочего плана'!D94</f>
        <v>0</v>
      </c>
      <c r="F92" s="225">
        <f>'Сводная для рабочего плана'!E94</f>
        <v>0</v>
      </c>
      <c r="G92" s="225">
        <f>'Сводная для рабочего плана'!F94</f>
        <v>0</v>
      </c>
      <c r="H92" s="225">
        <f>'Сводная для рабочего плана'!G94</f>
        <v>0</v>
      </c>
      <c r="I92" s="222"/>
      <c r="J92" s="225">
        <f>'Сводная для рабочего плана'!L94</f>
        <v>0</v>
      </c>
      <c r="K92" s="225">
        <f>'Сводная для рабочего плана'!M94</f>
        <v>0</v>
      </c>
      <c r="L92" s="225">
        <f>'Сводная для рабочего плана'!N94</f>
        <v>0</v>
      </c>
      <c r="M92" s="225">
        <f>'Сводная для рабочего плана'!O94</f>
        <v>0</v>
      </c>
      <c r="N92" s="222"/>
      <c r="O92" s="225">
        <f>'Сводная для рабочего плана'!T94</f>
        <v>0</v>
      </c>
      <c r="P92" s="225">
        <f>'Сводная для рабочего плана'!U94</f>
        <v>0</v>
      </c>
      <c r="Q92" s="225">
        <f>'Сводная для рабочего плана'!V94</f>
        <v>0</v>
      </c>
      <c r="R92" s="225">
        <f>'Сводная для рабочего плана'!W94</f>
        <v>0</v>
      </c>
      <c r="S92" s="225">
        <f t="shared" si="1"/>
        <v>0</v>
      </c>
      <c r="T92" s="222"/>
      <c r="U92" s="242">
        <f>'Сводная для рабочего плана'!H94</f>
        <v>0</v>
      </c>
      <c r="V92" s="242">
        <f>'Сводная для рабочего плана'!I94</f>
        <v>0</v>
      </c>
      <c r="W92" s="242">
        <f>'Сводная для рабочего плана'!J94</f>
        <v>0</v>
      </c>
      <c r="X92" s="242">
        <f>'Сводная для рабочего плана'!K94</f>
        <v>0</v>
      </c>
      <c r="Y92" s="243"/>
      <c r="Z92" s="242">
        <f>'Сводная для рабочего плана'!P94</f>
        <v>0</v>
      </c>
      <c r="AA92" s="242">
        <f>'Сводная для рабочего плана'!Q94</f>
        <v>0</v>
      </c>
      <c r="AB92" s="242">
        <f>'Сводная для рабочего плана'!R94</f>
        <v>0</v>
      </c>
      <c r="AC92" s="242">
        <f>'Сводная для рабочего плана'!S94</f>
        <v>0</v>
      </c>
      <c r="AD92" s="244"/>
      <c r="AE92" s="242">
        <f>'Сводная для рабочего плана'!X94</f>
        <v>0</v>
      </c>
      <c r="AF92" s="242">
        <f>'Сводная для рабочего плана'!Y94</f>
        <v>0</v>
      </c>
      <c r="AG92" s="242">
        <f>'Сводная для рабочего плана'!Z94</f>
        <v>0</v>
      </c>
      <c r="AH92" s="242">
        <f>'Сводная для рабочего плана'!AA94</f>
        <v>0</v>
      </c>
      <c r="AI92" s="244"/>
    </row>
    <row r="93" spans="1:35" ht="25.5" x14ac:dyDescent="0.2">
      <c r="A93" s="223">
        <f>'Сводная для рабочего плана'!A95</f>
        <v>0</v>
      </c>
      <c r="B93" s="223">
        <f>'Сводная для рабочего плана'!B95</f>
        <v>0</v>
      </c>
      <c r="C93" s="224">
        <f>IF(A93="Общий итог","Общий итог",'Сводная для рабочего плана'!C95)</f>
        <v>0</v>
      </c>
      <c r="D93" s="222"/>
      <c r="E93" s="225">
        <f>'Сводная для рабочего плана'!D95</f>
        <v>0</v>
      </c>
      <c r="F93" s="225">
        <f>'Сводная для рабочего плана'!E95</f>
        <v>0</v>
      </c>
      <c r="G93" s="225">
        <f>'Сводная для рабочего плана'!F95</f>
        <v>0</v>
      </c>
      <c r="H93" s="225">
        <f>'Сводная для рабочего плана'!G95</f>
        <v>0</v>
      </c>
      <c r="I93" s="222"/>
      <c r="J93" s="225">
        <f>'Сводная для рабочего плана'!L95</f>
        <v>0</v>
      </c>
      <c r="K93" s="225">
        <f>'Сводная для рабочего плана'!M95</f>
        <v>0</v>
      </c>
      <c r="L93" s="225">
        <f>'Сводная для рабочего плана'!N95</f>
        <v>0</v>
      </c>
      <c r="M93" s="225">
        <f>'Сводная для рабочего плана'!O95</f>
        <v>0</v>
      </c>
      <c r="N93" s="222"/>
      <c r="O93" s="225">
        <f>'Сводная для рабочего плана'!T95</f>
        <v>0</v>
      </c>
      <c r="P93" s="225">
        <f>'Сводная для рабочего плана'!U95</f>
        <v>0</v>
      </c>
      <c r="Q93" s="225">
        <f>'Сводная для рабочего плана'!V95</f>
        <v>0</v>
      </c>
      <c r="R93" s="225">
        <f>'Сводная для рабочего плана'!W95</f>
        <v>0</v>
      </c>
      <c r="S93" s="225">
        <f t="shared" si="1"/>
        <v>0</v>
      </c>
      <c r="T93" s="222"/>
      <c r="U93" s="242">
        <f>'Сводная для рабочего плана'!H95</f>
        <v>0</v>
      </c>
      <c r="V93" s="242">
        <f>'Сводная для рабочего плана'!I95</f>
        <v>0</v>
      </c>
      <c r="W93" s="242">
        <f>'Сводная для рабочего плана'!J95</f>
        <v>0</v>
      </c>
      <c r="X93" s="242">
        <f>'Сводная для рабочего плана'!K95</f>
        <v>0</v>
      </c>
      <c r="Y93" s="243"/>
      <c r="Z93" s="242">
        <f>'Сводная для рабочего плана'!P95</f>
        <v>0</v>
      </c>
      <c r="AA93" s="242">
        <f>'Сводная для рабочего плана'!Q95</f>
        <v>0</v>
      </c>
      <c r="AB93" s="242">
        <f>'Сводная для рабочего плана'!R95</f>
        <v>0</v>
      </c>
      <c r="AC93" s="242">
        <f>'Сводная для рабочего плана'!S95</f>
        <v>0</v>
      </c>
      <c r="AD93" s="244"/>
      <c r="AE93" s="242">
        <f>'Сводная для рабочего плана'!X95</f>
        <v>0</v>
      </c>
      <c r="AF93" s="242">
        <f>'Сводная для рабочего плана'!Y95</f>
        <v>0</v>
      </c>
      <c r="AG93" s="242">
        <f>'Сводная для рабочего плана'!Z95</f>
        <v>0</v>
      </c>
      <c r="AH93" s="242">
        <f>'Сводная для рабочего плана'!AA95</f>
        <v>0</v>
      </c>
      <c r="AI93" s="244"/>
    </row>
    <row r="94" spans="1:35" ht="25.5" x14ac:dyDescent="0.2">
      <c r="A94" s="223">
        <f>'Сводная для рабочего плана'!A96</f>
        <v>0</v>
      </c>
      <c r="B94" s="223">
        <f>'Сводная для рабочего плана'!B96</f>
        <v>0</v>
      </c>
      <c r="C94" s="224">
        <f>IF(A94="Общий итог","Общий итог",'Сводная для рабочего плана'!C96)</f>
        <v>0</v>
      </c>
      <c r="D94" s="222"/>
      <c r="E94" s="225">
        <f>'Сводная для рабочего плана'!D96</f>
        <v>0</v>
      </c>
      <c r="F94" s="225">
        <f>'Сводная для рабочего плана'!E96</f>
        <v>0</v>
      </c>
      <c r="G94" s="225">
        <f>'Сводная для рабочего плана'!F96</f>
        <v>0</v>
      </c>
      <c r="H94" s="225">
        <f>'Сводная для рабочего плана'!G96</f>
        <v>0</v>
      </c>
      <c r="I94" s="222"/>
      <c r="J94" s="225">
        <f>'Сводная для рабочего плана'!L96</f>
        <v>0</v>
      </c>
      <c r="K94" s="225">
        <f>'Сводная для рабочего плана'!M96</f>
        <v>0</v>
      </c>
      <c r="L94" s="225">
        <f>'Сводная для рабочего плана'!N96</f>
        <v>0</v>
      </c>
      <c r="M94" s="225">
        <f>'Сводная для рабочего плана'!O96</f>
        <v>0</v>
      </c>
      <c r="N94" s="222"/>
      <c r="O94" s="225">
        <f>'Сводная для рабочего плана'!T96</f>
        <v>0</v>
      </c>
      <c r="P94" s="225">
        <f>'Сводная для рабочего плана'!U96</f>
        <v>0</v>
      </c>
      <c r="Q94" s="225">
        <f>'Сводная для рабочего плана'!V96</f>
        <v>0</v>
      </c>
      <c r="R94" s="225">
        <f>'Сводная для рабочего плана'!W96</f>
        <v>0</v>
      </c>
      <c r="S94" s="225">
        <f t="shared" si="1"/>
        <v>0</v>
      </c>
      <c r="T94" s="222"/>
      <c r="U94" s="242">
        <f>'Сводная для рабочего плана'!H96</f>
        <v>0</v>
      </c>
      <c r="V94" s="242">
        <f>'Сводная для рабочего плана'!I96</f>
        <v>0</v>
      </c>
      <c r="W94" s="242">
        <f>'Сводная для рабочего плана'!J96</f>
        <v>0</v>
      </c>
      <c r="X94" s="242">
        <f>'Сводная для рабочего плана'!K96</f>
        <v>0</v>
      </c>
      <c r="Y94" s="243"/>
      <c r="Z94" s="242">
        <f>'Сводная для рабочего плана'!P96</f>
        <v>0</v>
      </c>
      <c r="AA94" s="242">
        <f>'Сводная для рабочего плана'!Q96</f>
        <v>0</v>
      </c>
      <c r="AB94" s="242">
        <f>'Сводная для рабочего плана'!R96</f>
        <v>0</v>
      </c>
      <c r="AC94" s="242">
        <f>'Сводная для рабочего плана'!S96</f>
        <v>0</v>
      </c>
      <c r="AD94" s="244"/>
      <c r="AE94" s="242">
        <f>'Сводная для рабочего плана'!X96</f>
        <v>0</v>
      </c>
      <c r="AF94" s="242">
        <f>'Сводная для рабочего плана'!Y96</f>
        <v>0</v>
      </c>
      <c r="AG94" s="242">
        <f>'Сводная для рабочего плана'!Z96</f>
        <v>0</v>
      </c>
      <c r="AH94" s="242">
        <f>'Сводная для рабочего плана'!AA96</f>
        <v>0</v>
      </c>
      <c r="AI94" s="244"/>
    </row>
    <row r="95" spans="1:35" ht="25.5" x14ac:dyDescent="0.2">
      <c r="A95" s="223">
        <f>'Сводная для рабочего плана'!A97</f>
        <v>0</v>
      </c>
      <c r="B95" s="223">
        <f>'Сводная для рабочего плана'!B97</f>
        <v>0</v>
      </c>
      <c r="C95" s="224">
        <f>IF(A95="Общий итог","Общий итог",'Сводная для рабочего плана'!C97)</f>
        <v>0</v>
      </c>
      <c r="D95" s="222"/>
      <c r="E95" s="225">
        <f>'Сводная для рабочего плана'!D97</f>
        <v>0</v>
      </c>
      <c r="F95" s="225">
        <f>'Сводная для рабочего плана'!E97</f>
        <v>0</v>
      </c>
      <c r="G95" s="225">
        <f>'Сводная для рабочего плана'!F97</f>
        <v>0</v>
      </c>
      <c r="H95" s="225">
        <f>'Сводная для рабочего плана'!G97</f>
        <v>0</v>
      </c>
      <c r="I95" s="222"/>
      <c r="J95" s="225">
        <f>'Сводная для рабочего плана'!L97</f>
        <v>0</v>
      </c>
      <c r="K95" s="225">
        <f>'Сводная для рабочего плана'!M97</f>
        <v>0</v>
      </c>
      <c r="L95" s="225">
        <f>'Сводная для рабочего плана'!N97</f>
        <v>0</v>
      </c>
      <c r="M95" s="225">
        <f>'Сводная для рабочего плана'!O97</f>
        <v>0</v>
      </c>
      <c r="N95" s="222"/>
      <c r="O95" s="225">
        <f>'Сводная для рабочего плана'!T97</f>
        <v>0</v>
      </c>
      <c r="P95" s="225">
        <f>'Сводная для рабочего плана'!U97</f>
        <v>0</v>
      </c>
      <c r="Q95" s="225">
        <f>'Сводная для рабочего плана'!V97</f>
        <v>0</v>
      </c>
      <c r="R95" s="225">
        <f>'Сводная для рабочего плана'!W97</f>
        <v>0</v>
      </c>
      <c r="S95" s="225">
        <f t="shared" si="1"/>
        <v>0</v>
      </c>
      <c r="T95" s="222"/>
      <c r="U95" s="242">
        <f>'Сводная для рабочего плана'!H97</f>
        <v>0</v>
      </c>
      <c r="V95" s="242">
        <f>'Сводная для рабочего плана'!I97</f>
        <v>0</v>
      </c>
      <c r="W95" s="242">
        <f>'Сводная для рабочего плана'!J97</f>
        <v>0</v>
      </c>
      <c r="X95" s="242">
        <f>'Сводная для рабочего плана'!K97</f>
        <v>0</v>
      </c>
      <c r="Y95" s="243"/>
      <c r="Z95" s="242">
        <f>'Сводная для рабочего плана'!P97</f>
        <v>0</v>
      </c>
      <c r="AA95" s="242">
        <f>'Сводная для рабочего плана'!Q97</f>
        <v>0</v>
      </c>
      <c r="AB95" s="242">
        <f>'Сводная для рабочего плана'!R97</f>
        <v>0</v>
      </c>
      <c r="AC95" s="242">
        <f>'Сводная для рабочего плана'!S97</f>
        <v>0</v>
      </c>
      <c r="AD95" s="244"/>
      <c r="AE95" s="242">
        <f>'Сводная для рабочего плана'!X97</f>
        <v>0</v>
      </c>
      <c r="AF95" s="242">
        <f>'Сводная для рабочего плана'!Y97</f>
        <v>0</v>
      </c>
      <c r="AG95" s="242">
        <f>'Сводная для рабочего плана'!Z97</f>
        <v>0</v>
      </c>
      <c r="AH95" s="242">
        <f>'Сводная для рабочего плана'!AA97</f>
        <v>0</v>
      </c>
      <c r="AI95" s="244"/>
    </row>
    <row r="96" spans="1:35" ht="25.5" x14ac:dyDescent="0.2">
      <c r="A96" s="223">
        <f>'Сводная для рабочего плана'!A98</f>
        <v>0</v>
      </c>
      <c r="B96" s="223">
        <f>'Сводная для рабочего плана'!B98</f>
        <v>0</v>
      </c>
      <c r="C96" s="224">
        <f>IF(A96="Общий итог","Общий итог",'Сводная для рабочего плана'!C98)</f>
        <v>0</v>
      </c>
      <c r="D96" s="222"/>
      <c r="E96" s="225">
        <f>'Сводная для рабочего плана'!D98</f>
        <v>0</v>
      </c>
      <c r="F96" s="225">
        <f>'Сводная для рабочего плана'!E98</f>
        <v>0</v>
      </c>
      <c r="G96" s="225">
        <f>'Сводная для рабочего плана'!F98</f>
        <v>0</v>
      </c>
      <c r="H96" s="225">
        <f>'Сводная для рабочего плана'!G98</f>
        <v>0</v>
      </c>
      <c r="I96" s="222"/>
      <c r="J96" s="225">
        <f>'Сводная для рабочего плана'!L98</f>
        <v>0</v>
      </c>
      <c r="K96" s="225">
        <f>'Сводная для рабочего плана'!M98</f>
        <v>0</v>
      </c>
      <c r="L96" s="225">
        <f>'Сводная для рабочего плана'!N98</f>
        <v>0</v>
      </c>
      <c r="M96" s="225">
        <f>'Сводная для рабочего плана'!O98</f>
        <v>0</v>
      </c>
      <c r="N96" s="222"/>
      <c r="O96" s="225">
        <f>'Сводная для рабочего плана'!T98</f>
        <v>0</v>
      </c>
      <c r="P96" s="225">
        <f>'Сводная для рабочего плана'!U98</f>
        <v>0</v>
      </c>
      <c r="Q96" s="225">
        <f>'Сводная для рабочего плана'!V98</f>
        <v>0</v>
      </c>
      <c r="R96" s="225">
        <f>'Сводная для рабочего плана'!W98</f>
        <v>0</v>
      </c>
      <c r="S96" s="225">
        <f t="shared" si="1"/>
        <v>0</v>
      </c>
      <c r="T96" s="222"/>
      <c r="U96" s="242">
        <f>'Сводная для рабочего плана'!H98</f>
        <v>0</v>
      </c>
      <c r="V96" s="242">
        <f>'Сводная для рабочего плана'!I98</f>
        <v>0</v>
      </c>
      <c r="W96" s="242">
        <f>'Сводная для рабочего плана'!J98</f>
        <v>0</v>
      </c>
      <c r="X96" s="242">
        <f>'Сводная для рабочего плана'!K98</f>
        <v>0</v>
      </c>
      <c r="Y96" s="243"/>
      <c r="Z96" s="242">
        <f>'Сводная для рабочего плана'!P98</f>
        <v>0</v>
      </c>
      <c r="AA96" s="242">
        <f>'Сводная для рабочего плана'!Q98</f>
        <v>0</v>
      </c>
      <c r="AB96" s="242">
        <f>'Сводная для рабочего плана'!R98</f>
        <v>0</v>
      </c>
      <c r="AC96" s="242">
        <f>'Сводная для рабочего плана'!S98</f>
        <v>0</v>
      </c>
      <c r="AD96" s="244"/>
      <c r="AE96" s="242">
        <f>'Сводная для рабочего плана'!X98</f>
        <v>0</v>
      </c>
      <c r="AF96" s="242">
        <f>'Сводная для рабочего плана'!Y98</f>
        <v>0</v>
      </c>
      <c r="AG96" s="242">
        <f>'Сводная для рабочего плана'!Z98</f>
        <v>0</v>
      </c>
      <c r="AH96" s="242">
        <f>'Сводная для рабочего плана'!AA98</f>
        <v>0</v>
      </c>
      <c r="AI96" s="244"/>
    </row>
    <row r="97" spans="1:16384" ht="25.5" x14ac:dyDescent="0.2">
      <c r="A97" s="223">
        <f>'Сводная для рабочего плана'!A99</f>
        <v>0</v>
      </c>
      <c r="B97" s="223">
        <f>'Сводная для рабочего плана'!B99</f>
        <v>0</v>
      </c>
      <c r="C97" s="224">
        <f>IF(A97="Общий итог","Общий итог",'Сводная для рабочего плана'!C99)</f>
        <v>0</v>
      </c>
      <c r="D97" s="222"/>
      <c r="E97" s="225">
        <f>'Сводная для рабочего плана'!D99</f>
        <v>0</v>
      </c>
      <c r="F97" s="225">
        <f>'Сводная для рабочего плана'!E99</f>
        <v>0</v>
      </c>
      <c r="G97" s="225">
        <f>'Сводная для рабочего плана'!F99</f>
        <v>0</v>
      </c>
      <c r="H97" s="225">
        <f>'Сводная для рабочего плана'!G99</f>
        <v>0</v>
      </c>
      <c r="I97" s="222"/>
      <c r="J97" s="225">
        <f>'Сводная для рабочего плана'!L99</f>
        <v>0</v>
      </c>
      <c r="K97" s="225">
        <f>'Сводная для рабочего плана'!M99</f>
        <v>0</v>
      </c>
      <c r="L97" s="225">
        <f>'Сводная для рабочего плана'!N99</f>
        <v>0</v>
      </c>
      <c r="M97" s="225">
        <f>'Сводная для рабочего плана'!O99</f>
        <v>0</v>
      </c>
      <c r="N97" s="222"/>
      <c r="O97" s="225">
        <f>'Сводная для рабочего плана'!T99</f>
        <v>0</v>
      </c>
      <c r="P97" s="225">
        <f>'Сводная для рабочего плана'!U99</f>
        <v>0</v>
      </c>
      <c r="Q97" s="225">
        <f>'Сводная для рабочего плана'!V99</f>
        <v>0</v>
      </c>
      <c r="R97" s="225">
        <f>'Сводная для рабочего плана'!W99</f>
        <v>0</v>
      </c>
      <c r="S97" s="225">
        <f t="shared" si="1"/>
        <v>0</v>
      </c>
      <c r="T97" s="222"/>
      <c r="U97" s="242">
        <f>'Сводная для рабочего плана'!H99</f>
        <v>0</v>
      </c>
      <c r="V97" s="242">
        <f>'Сводная для рабочего плана'!I99</f>
        <v>0</v>
      </c>
      <c r="W97" s="242">
        <f>'Сводная для рабочего плана'!J99</f>
        <v>0</v>
      </c>
      <c r="X97" s="242">
        <f>'Сводная для рабочего плана'!K99</f>
        <v>0</v>
      </c>
      <c r="Y97" s="243"/>
      <c r="Z97" s="242">
        <f>'Сводная для рабочего плана'!P99</f>
        <v>0</v>
      </c>
      <c r="AA97" s="242">
        <f>'Сводная для рабочего плана'!Q99</f>
        <v>0</v>
      </c>
      <c r="AB97" s="242">
        <f>'Сводная для рабочего плана'!R99</f>
        <v>0</v>
      </c>
      <c r="AC97" s="242">
        <f>'Сводная для рабочего плана'!S99</f>
        <v>0</v>
      </c>
      <c r="AD97" s="244"/>
      <c r="AE97" s="242">
        <f>'Сводная для рабочего плана'!X99</f>
        <v>0</v>
      </c>
      <c r="AF97" s="242">
        <f>'Сводная для рабочего плана'!Y99</f>
        <v>0</v>
      </c>
      <c r="AG97" s="242">
        <f>'Сводная для рабочего плана'!Z99</f>
        <v>0</v>
      </c>
      <c r="AH97" s="242">
        <f>'Сводная для рабочего плана'!AA99</f>
        <v>0</v>
      </c>
      <c r="AI97" s="244"/>
    </row>
    <row r="98" spans="1:16384" ht="25.5" x14ac:dyDescent="0.2">
      <c r="A98" s="223">
        <f>'Сводная для рабочего плана'!A100</f>
        <v>0</v>
      </c>
      <c r="B98" s="223">
        <f>'Сводная для рабочего плана'!B100</f>
        <v>0</v>
      </c>
      <c r="C98" s="224">
        <f>IF(A98="Общий итог","Общий итог",'Сводная для рабочего плана'!C100)</f>
        <v>0</v>
      </c>
      <c r="D98" s="222"/>
      <c r="E98" s="225">
        <f>'Сводная для рабочего плана'!D100</f>
        <v>0</v>
      </c>
      <c r="F98" s="225">
        <f>'Сводная для рабочего плана'!E100</f>
        <v>0</v>
      </c>
      <c r="G98" s="225">
        <f>'Сводная для рабочего плана'!F100</f>
        <v>0</v>
      </c>
      <c r="H98" s="225">
        <f>'Сводная для рабочего плана'!G100</f>
        <v>0</v>
      </c>
      <c r="I98" s="222"/>
      <c r="J98" s="225">
        <f>'Сводная для рабочего плана'!L100</f>
        <v>0</v>
      </c>
      <c r="K98" s="225">
        <f>'Сводная для рабочего плана'!M100</f>
        <v>0</v>
      </c>
      <c r="L98" s="225">
        <f>'Сводная для рабочего плана'!N100</f>
        <v>0</v>
      </c>
      <c r="M98" s="225">
        <f>'Сводная для рабочего плана'!O100</f>
        <v>0</v>
      </c>
      <c r="N98" s="222"/>
      <c r="O98" s="225">
        <f>'Сводная для рабочего плана'!T100</f>
        <v>0</v>
      </c>
      <c r="P98" s="225">
        <f>'Сводная для рабочего плана'!U100</f>
        <v>0</v>
      </c>
      <c r="Q98" s="225">
        <f>'Сводная для рабочего плана'!V100</f>
        <v>0</v>
      </c>
      <c r="R98" s="225">
        <f>'Сводная для рабочего плана'!W100</f>
        <v>0</v>
      </c>
      <c r="S98" s="225">
        <f t="shared" si="1"/>
        <v>0</v>
      </c>
      <c r="T98" s="222"/>
      <c r="U98" s="242">
        <f>'Сводная для рабочего плана'!H100</f>
        <v>0</v>
      </c>
      <c r="V98" s="242">
        <f>'Сводная для рабочего плана'!I100</f>
        <v>0</v>
      </c>
      <c r="W98" s="242">
        <f>'Сводная для рабочего плана'!J100</f>
        <v>0</v>
      </c>
      <c r="X98" s="242">
        <f>'Сводная для рабочего плана'!K100</f>
        <v>0</v>
      </c>
      <c r="Y98" s="243"/>
      <c r="Z98" s="242">
        <f>'Сводная для рабочего плана'!P100</f>
        <v>0</v>
      </c>
      <c r="AA98" s="242">
        <f>'Сводная для рабочего плана'!Q100</f>
        <v>0</v>
      </c>
      <c r="AB98" s="242">
        <f>'Сводная для рабочего плана'!R100</f>
        <v>0</v>
      </c>
      <c r="AC98" s="242">
        <f>'Сводная для рабочего плана'!S100</f>
        <v>0</v>
      </c>
      <c r="AD98" s="244"/>
      <c r="AE98" s="242">
        <f>'Сводная для рабочего плана'!X100</f>
        <v>0</v>
      </c>
      <c r="AF98" s="242">
        <f>'Сводная для рабочего плана'!Y100</f>
        <v>0</v>
      </c>
      <c r="AG98" s="242">
        <f>'Сводная для рабочего плана'!Z100</f>
        <v>0</v>
      </c>
      <c r="AH98" s="242">
        <f>'Сводная для рабочего плана'!AA100</f>
        <v>0</v>
      </c>
      <c r="AI98" s="244"/>
    </row>
    <row r="99" spans="1:16384" ht="25.5" x14ac:dyDescent="0.2">
      <c r="A99" s="223">
        <f>'Сводная для рабочего плана'!A101</f>
        <v>0</v>
      </c>
      <c r="B99" s="223">
        <f>'Сводная для рабочего плана'!B101</f>
        <v>0</v>
      </c>
      <c r="C99" s="224">
        <f>IF(A99="Общий итог","Общий итог",'Сводная для рабочего плана'!C101)</f>
        <v>0</v>
      </c>
      <c r="D99" s="222"/>
      <c r="E99" s="225">
        <f>'Сводная для рабочего плана'!D101</f>
        <v>0</v>
      </c>
      <c r="F99" s="225">
        <f>'Сводная для рабочего плана'!E101</f>
        <v>0</v>
      </c>
      <c r="G99" s="225">
        <f>'Сводная для рабочего плана'!F101</f>
        <v>0</v>
      </c>
      <c r="H99" s="225">
        <f>'Сводная для рабочего плана'!G101</f>
        <v>0</v>
      </c>
      <c r="I99" s="222"/>
      <c r="J99" s="225">
        <f>'Сводная для рабочего плана'!L101</f>
        <v>0</v>
      </c>
      <c r="K99" s="225">
        <f>'Сводная для рабочего плана'!M101</f>
        <v>0</v>
      </c>
      <c r="L99" s="225">
        <f>'Сводная для рабочего плана'!N101</f>
        <v>0</v>
      </c>
      <c r="M99" s="225">
        <f>'Сводная для рабочего плана'!O101</f>
        <v>0</v>
      </c>
      <c r="N99" s="222"/>
      <c r="O99" s="225">
        <f>'Сводная для рабочего плана'!T101</f>
        <v>0</v>
      </c>
      <c r="P99" s="225">
        <f>'Сводная для рабочего плана'!U101</f>
        <v>0</v>
      </c>
      <c r="Q99" s="225">
        <f>'Сводная для рабочего плана'!V101</f>
        <v>0</v>
      </c>
      <c r="R99" s="225">
        <f>'Сводная для рабочего плана'!W101</f>
        <v>0</v>
      </c>
      <c r="S99" s="225">
        <f t="shared" si="1"/>
        <v>0</v>
      </c>
      <c r="T99" s="222"/>
      <c r="U99" s="242">
        <f>'Сводная для рабочего плана'!H101</f>
        <v>0</v>
      </c>
      <c r="V99" s="242">
        <f>'Сводная для рабочего плана'!I101</f>
        <v>0</v>
      </c>
      <c r="W99" s="242">
        <f>'Сводная для рабочего плана'!J101</f>
        <v>0</v>
      </c>
      <c r="X99" s="242">
        <f>'Сводная для рабочего плана'!K101</f>
        <v>0</v>
      </c>
      <c r="Y99" s="243"/>
      <c r="Z99" s="242">
        <f>'Сводная для рабочего плана'!P101</f>
        <v>0</v>
      </c>
      <c r="AA99" s="242">
        <f>'Сводная для рабочего плана'!Q101</f>
        <v>0</v>
      </c>
      <c r="AB99" s="242">
        <f>'Сводная для рабочего плана'!R101</f>
        <v>0</v>
      </c>
      <c r="AC99" s="242">
        <f>'Сводная для рабочего плана'!S101</f>
        <v>0</v>
      </c>
      <c r="AD99" s="244"/>
      <c r="AE99" s="242">
        <f>'Сводная для рабочего плана'!X101</f>
        <v>0</v>
      </c>
      <c r="AF99" s="242">
        <f>'Сводная для рабочего плана'!Y101</f>
        <v>0</v>
      </c>
      <c r="AG99" s="242">
        <f>'Сводная для рабочего плана'!Z101</f>
        <v>0</v>
      </c>
      <c r="AH99" s="242">
        <f>'Сводная для рабочего плана'!AA101</f>
        <v>0</v>
      </c>
      <c r="AI99" s="244"/>
    </row>
    <row r="100" spans="1:16384" ht="25.5" x14ac:dyDescent="0.2">
      <c r="A100" s="223">
        <f>'Сводная для рабочего плана'!A102</f>
        <v>0</v>
      </c>
      <c r="B100" s="223">
        <f>'Сводная для рабочего плана'!B102</f>
        <v>0</v>
      </c>
      <c r="C100" s="224">
        <f>IF(A100="Общий итог","Общий итог",'Сводная для рабочего плана'!C102)</f>
        <v>0</v>
      </c>
      <c r="D100" s="222"/>
      <c r="E100" s="225">
        <f>'Сводная для рабочего плана'!D102</f>
        <v>0</v>
      </c>
      <c r="F100" s="225">
        <f>'Сводная для рабочего плана'!E102</f>
        <v>0</v>
      </c>
      <c r="G100" s="225">
        <f>'Сводная для рабочего плана'!F102</f>
        <v>0</v>
      </c>
      <c r="H100" s="225">
        <f>'Сводная для рабочего плана'!G102</f>
        <v>0</v>
      </c>
      <c r="I100" s="222"/>
      <c r="J100" s="225">
        <f>'Сводная для рабочего плана'!L102</f>
        <v>0</v>
      </c>
      <c r="K100" s="225">
        <f>'Сводная для рабочего плана'!M102</f>
        <v>0</v>
      </c>
      <c r="L100" s="225">
        <f>'Сводная для рабочего плана'!N102</f>
        <v>0</v>
      </c>
      <c r="M100" s="225">
        <f>'Сводная для рабочего плана'!O102</f>
        <v>0</v>
      </c>
      <c r="N100" s="222"/>
      <c r="O100" s="225">
        <f>'Сводная для рабочего плана'!T102</f>
        <v>0</v>
      </c>
      <c r="P100" s="225">
        <f>'Сводная для рабочего плана'!U102</f>
        <v>0</v>
      </c>
      <c r="Q100" s="225">
        <f>'Сводная для рабочего плана'!V102</f>
        <v>0</v>
      </c>
      <c r="R100" s="225">
        <f>'Сводная для рабочего плана'!W102</f>
        <v>0</v>
      </c>
      <c r="S100" s="225">
        <f t="shared" si="1"/>
        <v>0</v>
      </c>
      <c r="T100" s="222"/>
      <c r="U100" s="242">
        <f>'Сводная для рабочего плана'!H102</f>
        <v>0</v>
      </c>
      <c r="V100" s="242">
        <f>'Сводная для рабочего плана'!I102</f>
        <v>0</v>
      </c>
      <c r="W100" s="242">
        <f>'Сводная для рабочего плана'!J102</f>
        <v>0</v>
      </c>
      <c r="X100" s="242">
        <f>'Сводная для рабочего плана'!K102</f>
        <v>0</v>
      </c>
      <c r="Y100" s="243"/>
      <c r="Z100" s="242">
        <f>'Сводная для рабочего плана'!P102</f>
        <v>0</v>
      </c>
      <c r="AA100" s="242">
        <f>'Сводная для рабочего плана'!Q102</f>
        <v>0</v>
      </c>
      <c r="AB100" s="242">
        <f>'Сводная для рабочего плана'!R102</f>
        <v>0</v>
      </c>
      <c r="AC100" s="242">
        <f>'Сводная для рабочего плана'!S102</f>
        <v>0</v>
      </c>
      <c r="AD100" s="244"/>
      <c r="AE100" s="242">
        <f>'Сводная для рабочего плана'!X102</f>
        <v>0</v>
      </c>
      <c r="AF100" s="242">
        <f>'Сводная для рабочего плана'!Y102</f>
        <v>0</v>
      </c>
      <c r="AG100" s="242">
        <f>'Сводная для рабочего плана'!Z102</f>
        <v>0</v>
      </c>
      <c r="AH100" s="242">
        <f>'Сводная для рабочего плана'!AA102</f>
        <v>0</v>
      </c>
      <c r="AI100" s="244"/>
    </row>
    <row r="101" spans="1:16384" ht="25.5" x14ac:dyDescent="0.2">
      <c r="A101" s="223">
        <f>'Сводная для рабочего плана'!A103</f>
        <v>0</v>
      </c>
      <c r="B101" s="223">
        <f>'Сводная для рабочего плана'!B103</f>
        <v>0</v>
      </c>
      <c r="C101" s="224">
        <f>IF(A101="Общий итог","Общий итог",'Сводная для рабочего плана'!C103)</f>
        <v>0</v>
      </c>
      <c r="D101" s="222"/>
      <c r="E101" s="225">
        <f>'Сводная для рабочего плана'!D103</f>
        <v>0</v>
      </c>
      <c r="F101" s="225">
        <f>'Сводная для рабочего плана'!E103</f>
        <v>0</v>
      </c>
      <c r="G101" s="225">
        <f>'Сводная для рабочего плана'!F103</f>
        <v>0</v>
      </c>
      <c r="H101" s="225">
        <f>'Сводная для рабочего плана'!G103</f>
        <v>0</v>
      </c>
      <c r="I101" s="222"/>
      <c r="J101" s="225">
        <f>'Сводная для рабочего плана'!L103</f>
        <v>0</v>
      </c>
      <c r="K101" s="225">
        <f>'Сводная для рабочего плана'!M103</f>
        <v>0</v>
      </c>
      <c r="L101" s="225">
        <f>'Сводная для рабочего плана'!N103</f>
        <v>0</v>
      </c>
      <c r="M101" s="225">
        <f>'Сводная для рабочего плана'!O103</f>
        <v>0</v>
      </c>
      <c r="N101" s="222"/>
      <c r="O101" s="225">
        <f>'Сводная для рабочего плана'!T103</f>
        <v>0</v>
      </c>
      <c r="P101" s="225">
        <f>'Сводная для рабочего плана'!U103</f>
        <v>0</v>
      </c>
      <c r="Q101" s="225">
        <f>'Сводная для рабочего плана'!V103</f>
        <v>0</v>
      </c>
      <c r="R101" s="225">
        <f>'Сводная для рабочего плана'!W103</f>
        <v>0</v>
      </c>
      <c r="S101" s="225">
        <f t="shared" si="1"/>
        <v>0</v>
      </c>
      <c r="T101" s="222"/>
      <c r="U101" s="242">
        <f>'Сводная для рабочего плана'!H103</f>
        <v>0</v>
      </c>
      <c r="V101" s="242">
        <f>'Сводная для рабочего плана'!I103</f>
        <v>0</v>
      </c>
      <c r="W101" s="242">
        <f>'Сводная для рабочего плана'!J103</f>
        <v>0</v>
      </c>
      <c r="X101" s="242">
        <f>'Сводная для рабочего плана'!K103</f>
        <v>0</v>
      </c>
      <c r="Y101" s="243"/>
      <c r="Z101" s="242">
        <f>'Сводная для рабочего плана'!P103</f>
        <v>0</v>
      </c>
      <c r="AA101" s="242">
        <f>'Сводная для рабочего плана'!Q103</f>
        <v>0</v>
      </c>
      <c r="AB101" s="242">
        <f>'Сводная для рабочего плана'!R103</f>
        <v>0</v>
      </c>
      <c r="AC101" s="242">
        <f>'Сводная для рабочего плана'!S103</f>
        <v>0</v>
      </c>
      <c r="AD101" s="244"/>
      <c r="AE101" s="242">
        <f>'Сводная для рабочего плана'!X103</f>
        <v>0</v>
      </c>
      <c r="AF101" s="242">
        <f>'Сводная для рабочего плана'!Y103</f>
        <v>0</v>
      </c>
      <c r="AG101" s="242">
        <f>'Сводная для рабочего плана'!Z103</f>
        <v>0</v>
      </c>
      <c r="AH101" s="242">
        <f>'Сводная для рабочего плана'!AA103</f>
        <v>0</v>
      </c>
      <c r="AI101" s="244"/>
    </row>
    <row r="102" spans="1:16384" ht="25.5" x14ac:dyDescent="0.2">
      <c r="A102" s="223">
        <f>'Сводная для рабочего плана'!A104</f>
        <v>0</v>
      </c>
      <c r="B102" s="223">
        <f>'Сводная для рабочего плана'!B104</f>
        <v>0</v>
      </c>
      <c r="C102" s="224">
        <f>IF(A102="Общий итог","Общий итог",'Сводная для рабочего плана'!C104)</f>
        <v>0</v>
      </c>
      <c r="D102" s="222"/>
      <c r="E102" s="225">
        <f>'Сводная для рабочего плана'!D104</f>
        <v>0</v>
      </c>
      <c r="F102" s="225">
        <f>'Сводная для рабочего плана'!E104</f>
        <v>0</v>
      </c>
      <c r="G102" s="225">
        <f>'Сводная для рабочего плана'!F104</f>
        <v>0</v>
      </c>
      <c r="H102" s="225">
        <f>'Сводная для рабочего плана'!G104</f>
        <v>0</v>
      </c>
      <c r="I102" s="222"/>
      <c r="J102" s="225">
        <f>'Сводная для рабочего плана'!L104</f>
        <v>0</v>
      </c>
      <c r="K102" s="225">
        <f>'Сводная для рабочего плана'!M104</f>
        <v>0</v>
      </c>
      <c r="L102" s="225">
        <f>'Сводная для рабочего плана'!N104</f>
        <v>0</v>
      </c>
      <c r="M102" s="225">
        <f>'Сводная для рабочего плана'!O104</f>
        <v>0</v>
      </c>
      <c r="N102" s="222"/>
      <c r="O102" s="225">
        <f>'Сводная для рабочего плана'!T104</f>
        <v>0</v>
      </c>
      <c r="P102" s="225">
        <f>'Сводная для рабочего плана'!U104</f>
        <v>0</v>
      </c>
      <c r="Q102" s="225">
        <f>'Сводная для рабочего плана'!V104</f>
        <v>0</v>
      </c>
      <c r="R102" s="225">
        <f>'Сводная для рабочего плана'!W104</f>
        <v>0</v>
      </c>
      <c r="S102" s="225">
        <f t="shared" si="1"/>
        <v>0</v>
      </c>
      <c r="T102" s="222"/>
      <c r="U102" s="242">
        <f>'Сводная для рабочего плана'!H104</f>
        <v>0</v>
      </c>
      <c r="V102" s="242">
        <f>'Сводная для рабочего плана'!I104</f>
        <v>0</v>
      </c>
      <c r="W102" s="242">
        <f>'Сводная для рабочего плана'!J104</f>
        <v>0</v>
      </c>
      <c r="X102" s="242">
        <f>'Сводная для рабочего плана'!K104</f>
        <v>0</v>
      </c>
      <c r="Y102" s="243"/>
      <c r="Z102" s="242">
        <f>'Сводная для рабочего плана'!P104</f>
        <v>0</v>
      </c>
      <c r="AA102" s="242">
        <f>'Сводная для рабочего плана'!Q104</f>
        <v>0</v>
      </c>
      <c r="AB102" s="242">
        <f>'Сводная для рабочего плана'!R104</f>
        <v>0</v>
      </c>
      <c r="AC102" s="242">
        <f>'Сводная для рабочего плана'!S104</f>
        <v>0</v>
      </c>
      <c r="AD102" s="244"/>
      <c r="AE102" s="242">
        <f>'Сводная для рабочего плана'!X104</f>
        <v>0</v>
      </c>
      <c r="AF102" s="242">
        <f>'Сводная для рабочего плана'!Y104</f>
        <v>0</v>
      </c>
      <c r="AG102" s="242">
        <f>'Сводная для рабочего плана'!Z104</f>
        <v>0</v>
      </c>
      <c r="AH102" s="242">
        <f>'Сводная для рабочего плана'!AA104</f>
        <v>0</v>
      </c>
      <c r="AI102" s="244"/>
    </row>
    <row r="103" spans="1:16384" ht="25.5" x14ac:dyDescent="0.2">
      <c r="A103" s="223">
        <f>'Сводная для рабочего плана'!A105</f>
        <v>0</v>
      </c>
      <c r="B103" s="223">
        <f>'Сводная для рабочего плана'!B105</f>
        <v>0</v>
      </c>
      <c r="C103" s="224">
        <f>IF(A103="Общий итог","Общий итог",'Сводная для рабочего плана'!C105)</f>
        <v>0</v>
      </c>
      <c r="D103" s="222"/>
      <c r="E103" s="225">
        <f>'Сводная для рабочего плана'!D105</f>
        <v>0</v>
      </c>
      <c r="F103" s="225">
        <f>'Сводная для рабочего плана'!E105</f>
        <v>0</v>
      </c>
      <c r="G103" s="225">
        <f>'Сводная для рабочего плана'!F105</f>
        <v>0</v>
      </c>
      <c r="H103" s="225">
        <f>'Сводная для рабочего плана'!G105</f>
        <v>0</v>
      </c>
      <c r="I103" s="222"/>
      <c r="J103" s="225">
        <f>'Сводная для рабочего плана'!L105</f>
        <v>0</v>
      </c>
      <c r="K103" s="225">
        <f>'Сводная для рабочего плана'!M105</f>
        <v>0</v>
      </c>
      <c r="L103" s="225">
        <f>'Сводная для рабочего плана'!N105</f>
        <v>0</v>
      </c>
      <c r="M103" s="225">
        <f>'Сводная для рабочего плана'!O105</f>
        <v>0</v>
      </c>
      <c r="N103" s="222"/>
      <c r="O103" s="225">
        <f>'Сводная для рабочего плана'!T105</f>
        <v>0</v>
      </c>
      <c r="P103" s="225">
        <f>'Сводная для рабочего плана'!U105</f>
        <v>0</v>
      </c>
      <c r="Q103" s="225">
        <f>'Сводная для рабочего плана'!V105</f>
        <v>0</v>
      </c>
      <c r="R103" s="225">
        <f>'Сводная для рабочего плана'!W105</f>
        <v>0</v>
      </c>
      <c r="S103" s="225">
        <f t="shared" si="1"/>
        <v>0</v>
      </c>
      <c r="T103" s="222"/>
      <c r="U103" s="242">
        <f>'Сводная для рабочего плана'!H105</f>
        <v>0</v>
      </c>
      <c r="V103" s="242">
        <f>'Сводная для рабочего плана'!I105</f>
        <v>0</v>
      </c>
      <c r="W103" s="242">
        <f>'Сводная для рабочего плана'!J105</f>
        <v>0</v>
      </c>
      <c r="X103" s="242">
        <f>'Сводная для рабочего плана'!K105</f>
        <v>0</v>
      </c>
      <c r="Y103" s="243"/>
      <c r="Z103" s="242">
        <f>'Сводная для рабочего плана'!P105</f>
        <v>0</v>
      </c>
      <c r="AA103" s="242">
        <f>'Сводная для рабочего плана'!Q105</f>
        <v>0</v>
      </c>
      <c r="AB103" s="242">
        <f>'Сводная для рабочего плана'!R105</f>
        <v>0</v>
      </c>
      <c r="AC103" s="242">
        <f>'Сводная для рабочего плана'!S105</f>
        <v>0</v>
      </c>
      <c r="AD103" s="244"/>
      <c r="AE103" s="242">
        <f>'Сводная для рабочего плана'!X105</f>
        <v>0</v>
      </c>
      <c r="AF103" s="242">
        <f>'Сводная для рабочего плана'!Y105</f>
        <v>0</v>
      </c>
      <c r="AG103" s="242">
        <f>'Сводная для рабочего плана'!Z105</f>
        <v>0</v>
      </c>
      <c r="AH103" s="242">
        <f>'Сводная для рабочего плана'!AA105</f>
        <v>0</v>
      </c>
      <c r="AI103" s="244"/>
    </row>
    <row r="104" spans="1:16384" ht="25.5" x14ac:dyDescent="0.2">
      <c r="A104" s="223">
        <f>'Сводная для рабочего плана'!A106</f>
        <v>0</v>
      </c>
      <c r="B104" s="223">
        <f>'Сводная для рабочего плана'!B106</f>
        <v>0</v>
      </c>
      <c r="C104" s="224">
        <f>IF(A104="Общий итог","Общий итог",'Сводная для рабочего плана'!C106)</f>
        <v>0</v>
      </c>
      <c r="D104" s="222"/>
      <c r="E104" s="225">
        <f>'Сводная для рабочего плана'!D106</f>
        <v>0</v>
      </c>
      <c r="F104" s="225">
        <f>'Сводная для рабочего плана'!E106</f>
        <v>0</v>
      </c>
      <c r="G104" s="225">
        <f>'Сводная для рабочего плана'!F106</f>
        <v>0</v>
      </c>
      <c r="H104" s="225">
        <f>'Сводная для рабочего плана'!G106</f>
        <v>0</v>
      </c>
      <c r="I104" s="222"/>
      <c r="J104" s="225">
        <f>'Сводная для рабочего плана'!L106</f>
        <v>0</v>
      </c>
      <c r="K104" s="225">
        <f>'Сводная для рабочего плана'!M106</f>
        <v>0</v>
      </c>
      <c r="L104" s="225">
        <f>'Сводная для рабочего плана'!N106</f>
        <v>0</v>
      </c>
      <c r="M104" s="225">
        <f>'Сводная для рабочего плана'!O106</f>
        <v>0</v>
      </c>
      <c r="N104" s="222"/>
      <c r="O104" s="225">
        <f>'Сводная для рабочего плана'!T106</f>
        <v>0</v>
      </c>
      <c r="P104" s="225">
        <f>'Сводная для рабочего плана'!U106</f>
        <v>0</v>
      </c>
      <c r="Q104" s="225">
        <f>'Сводная для рабочего плана'!V106</f>
        <v>0</v>
      </c>
      <c r="R104" s="225">
        <f>'Сводная для рабочего плана'!W106</f>
        <v>0</v>
      </c>
      <c r="S104" s="225">
        <f t="shared" si="1"/>
        <v>0</v>
      </c>
      <c r="T104" s="222"/>
      <c r="U104" s="242">
        <f>'Сводная для рабочего плана'!H106</f>
        <v>0</v>
      </c>
      <c r="V104" s="242">
        <f>'Сводная для рабочего плана'!I106</f>
        <v>0</v>
      </c>
      <c r="W104" s="242">
        <f>'Сводная для рабочего плана'!J106</f>
        <v>0</v>
      </c>
      <c r="X104" s="242">
        <f>'Сводная для рабочего плана'!K106</f>
        <v>0</v>
      </c>
      <c r="Y104" s="243"/>
      <c r="Z104" s="242">
        <f>'Сводная для рабочего плана'!P106</f>
        <v>0</v>
      </c>
      <c r="AA104" s="242">
        <f>'Сводная для рабочего плана'!Q106</f>
        <v>0</v>
      </c>
      <c r="AB104" s="242">
        <f>'Сводная для рабочего плана'!R106</f>
        <v>0</v>
      </c>
      <c r="AC104" s="242">
        <f>'Сводная для рабочего плана'!S106</f>
        <v>0</v>
      </c>
      <c r="AD104" s="244"/>
      <c r="AE104" s="242">
        <f>'Сводная для рабочего плана'!X106</f>
        <v>0</v>
      </c>
      <c r="AF104" s="242">
        <f>'Сводная для рабочего плана'!Y106</f>
        <v>0</v>
      </c>
      <c r="AG104" s="242">
        <f>'Сводная для рабочего плана'!Z106</f>
        <v>0</v>
      </c>
      <c r="AH104" s="242">
        <f>'Сводная для рабочего плана'!AA106</f>
        <v>0</v>
      </c>
      <c r="AI104" s="244"/>
    </row>
    <row r="105" spans="1:16384" ht="25.5" x14ac:dyDescent="0.2">
      <c r="A105" s="223">
        <f>'Сводная для рабочего плана'!A107</f>
        <v>0</v>
      </c>
      <c r="B105" s="223">
        <f>'Сводная для рабочего плана'!B107</f>
        <v>0</v>
      </c>
      <c r="C105" s="224">
        <f>IF(A105="Общий итог","Общий итог",'Сводная для рабочего плана'!C107)</f>
        <v>0</v>
      </c>
      <c r="D105" s="222"/>
      <c r="E105" s="225">
        <f>'Сводная для рабочего плана'!D107</f>
        <v>0</v>
      </c>
      <c r="F105" s="225">
        <f>'Сводная для рабочего плана'!E107</f>
        <v>0</v>
      </c>
      <c r="G105" s="225">
        <f>'Сводная для рабочего плана'!F107</f>
        <v>0</v>
      </c>
      <c r="H105" s="225">
        <f>'Сводная для рабочего плана'!G107</f>
        <v>0</v>
      </c>
      <c r="I105" s="222"/>
      <c r="J105" s="225">
        <f>'Сводная для рабочего плана'!L107</f>
        <v>0</v>
      </c>
      <c r="K105" s="225">
        <f>'Сводная для рабочего плана'!M107</f>
        <v>0</v>
      </c>
      <c r="L105" s="225">
        <f>'Сводная для рабочего плана'!N107</f>
        <v>0</v>
      </c>
      <c r="M105" s="225">
        <f>'Сводная для рабочего плана'!O107</f>
        <v>0</v>
      </c>
      <c r="N105" s="222"/>
      <c r="O105" s="225">
        <f>'Сводная для рабочего плана'!T107</f>
        <v>0</v>
      </c>
      <c r="P105" s="225">
        <f>'Сводная для рабочего плана'!U107</f>
        <v>0</v>
      </c>
      <c r="Q105" s="225">
        <f>'Сводная для рабочего плана'!V107</f>
        <v>0</v>
      </c>
      <c r="R105" s="225">
        <f>'Сводная для рабочего плана'!W107</f>
        <v>0</v>
      </c>
      <c r="S105" s="225">
        <f t="shared" si="1"/>
        <v>0</v>
      </c>
      <c r="T105" s="222"/>
      <c r="U105" s="242">
        <f>'Сводная для рабочего плана'!H107</f>
        <v>0</v>
      </c>
      <c r="V105" s="242">
        <f>'Сводная для рабочего плана'!I107</f>
        <v>0</v>
      </c>
      <c r="W105" s="242">
        <f>'Сводная для рабочего плана'!J107</f>
        <v>0</v>
      </c>
      <c r="X105" s="242">
        <f>'Сводная для рабочего плана'!K107</f>
        <v>0</v>
      </c>
      <c r="Y105" s="243"/>
      <c r="Z105" s="242">
        <f>'Сводная для рабочего плана'!P107</f>
        <v>0</v>
      </c>
      <c r="AA105" s="242">
        <f>'Сводная для рабочего плана'!Q107</f>
        <v>0</v>
      </c>
      <c r="AB105" s="242">
        <f>'Сводная для рабочего плана'!R107</f>
        <v>0</v>
      </c>
      <c r="AC105" s="242">
        <f>'Сводная для рабочего плана'!S107</f>
        <v>0</v>
      </c>
      <c r="AD105" s="244"/>
      <c r="AE105" s="242">
        <f>'Сводная для рабочего плана'!X107</f>
        <v>0</v>
      </c>
      <c r="AF105" s="242">
        <f>'Сводная для рабочего плана'!Y107</f>
        <v>0</v>
      </c>
      <c r="AG105" s="242">
        <f>'Сводная для рабочего плана'!Z107</f>
        <v>0</v>
      </c>
      <c r="AH105" s="242">
        <f>'Сводная для рабочего плана'!AA107</f>
        <v>0</v>
      </c>
      <c r="AI105" s="244"/>
    </row>
    <row r="106" spans="1:16384" ht="25.5" x14ac:dyDescent="0.2">
      <c r="A106" s="223">
        <f>'Сводная для рабочего плана'!A108</f>
        <v>0</v>
      </c>
      <c r="B106" s="223">
        <f>'Сводная для рабочего плана'!B108</f>
        <v>0</v>
      </c>
      <c r="C106" s="224">
        <f>IF(A106="Общий итог","Общий итог",'Сводная для рабочего плана'!C108)</f>
        <v>0</v>
      </c>
      <c r="D106" s="222"/>
      <c r="E106" s="225">
        <f>'Сводная для рабочего плана'!D108</f>
        <v>0</v>
      </c>
      <c r="F106" s="225">
        <f>'Сводная для рабочего плана'!E108</f>
        <v>0</v>
      </c>
      <c r="G106" s="225">
        <f>'Сводная для рабочего плана'!F108</f>
        <v>0</v>
      </c>
      <c r="H106" s="225">
        <f>'Сводная для рабочего плана'!G108</f>
        <v>0</v>
      </c>
      <c r="I106" s="222"/>
      <c r="J106" s="225">
        <f>'Сводная для рабочего плана'!L108</f>
        <v>0</v>
      </c>
      <c r="K106" s="225">
        <f>'Сводная для рабочего плана'!M108</f>
        <v>0</v>
      </c>
      <c r="L106" s="225">
        <f>'Сводная для рабочего плана'!N108</f>
        <v>0</v>
      </c>
      <c r="M106" s="225">
        <f>'Сводная для рабочего плана'!O108</f>
        <v>0</v>
      </c>
      <c r="N106" s="222"/>
      <c r="O106" s="225">
        <f>'Сводная для рабочего плана'!T108</f>
        <v>0</v>
      </c>
      <c r="P106" s="225">
        <f>'Сводная для рабочего плана'!U108</f>
        <v>0</v>
      </c>
      <c r="Q106" s="225">
        <f>'Сводная для рабочего плана'!V108</f>
        <v>0</v>
      </c>
      <c r="R106" s="225">
        <f>'Сводная для рабочего плана'!W108</f>
        <v>0</v>
      </c>
      <c r="S106" s="225">
        <f t="shared" si="1"/>
        <v>0</v>
      </c>
      <c r="T106" s="222"/>
      <c r="U106" s="242">
        <f>'Сводная для рабочего плана'!H108</f>
        <v>0</v>
      </c>
      <c r="V106" s="242">
        <f>'Сводная для рабочего плана'!I108</f>
        <v>0</v>
      </c>
      <c r="W106" s="242">
        <f>'Сводная для рабочего плана'!J108</f>
        <v>0</v>
      </c>
      <c r="X106" s="242">
        <f>'Сводная для рабочего плана'!K108</f>
        <v>0</v>
      </c>
      <c r="Y106" s="243"/>
      <c r="Z106" s="242">
        <f>'Сводная для рабочего плана'!P108</f>
        <v>0</v>
      </c>
      <c r="AA106" s="242">
        <f>'Сводная для рабочего плана'!Q108</f>
        <v>0</v>
      </c>
      <c r="AB106" s="242">
        <f>'Сводная для рабочего плана'!R108</f>
        <v>0</v>
      </c>
      <c r="AC106" s="242">
        <f>'Сводная для рабочего плана'!S108</f>
        <v>0</v>
      </c>
      <c r="AD106" s="244"/>
      <c r="AE106" s="242">
        <f>'Сводная для рабочего плана'!X108</f>
        <v>0</v>
      </c>
      <c r="AF106" s="242">
        <f>'Сводная для рабочего плана'!Y108</f>
        <v>0</v>
      </c>
      <c r="AG106" s="242">
        <f>'Сводная для рабочего плана'!Z108</f>
        <v>0</v>
      </c>
      <c r="AH106" s="242">
        <f>'Сводная для рабочего плана'!AA108</f>
        <v>0</v>
      </c>
      <c r="AI106" s="244"/>
    </row>
    <row r="107" spans="1:16384" ht="25.5" x14ac:dyDescent="0.2">
      <c r="A107" s="223">
        <f>'Сводная для рабочего плана'!A109</f>
        <v>0</v>
      </c>
      <c r="B107" s="223">
        <f>'Сводная для рабочего плана'!B109</f>
        <v>0</v>
      </c>
      <c r="C107" s="224">
        <f>IF(A107="Общий итог","Общий итог",'Сводная для рабочего плана'!C109)</f>
        <v>0</v>
      </c>
      <c r="D107" s="222"/>
      <c r="E107" s="225">
        <f>'Сводная для рабочего плана'!D109</f>
        <v>0</v>
      </c>
      <c r="F107" s="225">
        <f>'Сводная для рабочего плана'!E109</f>
        <v>0</v>
      </c>
      <c r="G107" s="225">
        <f>'Сводная для рабочего плана'!F109</f>
        <v>0</v>
      </c>
      <c r="H107" s="225">
        <f>'Сводная для рабочего плана'!G109</f>
        <v>0</v>
      </c>
      <c r="I107" s="222"/>
      <c r="J107" s="225">
        <f>'Сводная для рабочего плана'!L109</f>
        <v>0</v>
      </c>
      <c r="K107" s="225">
        <f>'Сводная для рабочего плана'!M109</f>
        <v>0</v>
      </c>
      <c r="L107" s="225">
        <f>'Сводная для рабочего плана'!N109</f>
        <v>0</v>
      </c>
      <c r="M107" s="225">
        <f>'Сводная для рабочего плана'!O109</f>
        <v>0</v>
      </c>
      <c r="N107" s="222"/>
      <c r="O107" s="225">
        <f>'Сводная для рабочего плана'!T109</f>
        <v>0</v>
      </c>
      <c r="P107" s="225">
        <f>'Сводная для рабочего плана'!U109</f>
        <v>0</v>
      </c>
      <c r="Q107" s="225">
        <f>'Сводная для рабочего плана'!V109</f>
        <v>0</v>
      </c>
      <c r="R107" s="225">
        <f>'Сводная для рабочего плана'!W109</f>
        <v>0</v>
      </c>
      <c r="S107" s="225">
        <f t="shared" si="1"/>
        <v>0</v>
      </c>
      <c r="T107" s="222"/>
      <c r="U107" s="242">
        <f>'Сводная для рабочего плана'!H109</f>
        <v>0</v>
      </c>
      <c r="V107" s="242">
        <f>'Сводная для рабочего плана'!I109</f>
        <v>0</v>
      </c>
      <c r="W107" s="242">
        <f>'Сводная для рабочего плана'!J109</f>
        <v>0</v>
      </c>
      <c r="X107" s="242">
        <f>'Сводная для рабочего плана'!K109</f>
        <v>0</v>
      </c>
      <c r="Y107" s="243"/>
      <c r="Z107" s="242">
        <f>'Сводная для рабочего плана'!P109</f>
        <v>0</v>
      </c>
      <c r="AA107" s="242">
        <f>'Сводная для рабочего плана'!Q109</f>
        <v>0</v>
      </c>
      <c r="AB107" s="242">
        <f>'Сводная для рабочего плана'!R109</f>
        <v>0</v>
      </c>
      <c r="AC107" s="242">
        <f>'Сводная для рабочего плана'!S109</f>
        <v>0</v>
      </c>
      <c r="AD107" s="244"/>
      <c r="AE107" s="242">
        <f>'Сводная для рабочего плана'!X109</f>
        <v>0</v>
      </c>
      <c r="AF107" s="242">
        <f>'Сводная для рабочего плана'!Y109</f>
        <v>0</v>
      </c>
      <c r="AG107" s="242">
        <f>'Сводная для рабочего плана'!Z109</f>
        <v>0</v>
      </c>
      <c r="AH107" s="242">
        <f>'Сводная для рабочего плана'!AA109</f>
        <v>0</v>
      </c>
      <c r="AI107" s="244"/>
    </row>
    <row r="108" spans="1:16384" ht="25.5" x14ac:dyDescent="0.2">
      <c r="A108" s="223">
        <f>'Сводная для рабочего плана'!A110</f>
        <v>0</v>
      </c>
      <c r="B108" s="223">
        <f>'Сводная для рабочего плана'!B110</f>
        <v>0</v>
      </c>
      <c r="C108" s="224">
        <f>IF(A108="Общий итог","Общий итог",'Сводная для рабочего плана'!C110)</f>
        <v>0</v>
      </c>
      <c r="D108" s="222"/>
      <c r="E108" s="250">
        <f>'Сводная для рабочего плана'!D110</f>
        <v>0</v>
      </c>
      <c r="F108" s="250">
        <f>'Сводная для рабочего плана'!E110</f>
        <v>0</v>
      </c>
      <c r="G108" s="250">
        <f>'Сводная для рабочего плана'!F110</f>
        <v>0</v>
      </c>
      <c r="H108" s="250">
        <f>'Сводная для рабочего плана'!G110</f>
        <v>0</v>
      </c>
      <c r="I108" s="222"/>
      <c r="J108" s="250">
        <f>'Сводная для рабочего плана'!L110</f>
        <v>0</v>
      </c>
      <c r="K108" s="250">
        <f>'Сводная для рабочего плана'!M110</f>
        <v>0</v>
      </c>
      <c r="L108" s="250">
        <f>'Сводная для рабочего плана'!N110</f>
        <v>0</v>
      </c>
      <c r="M108" s="250">
        <f>'Сводная для рабочего плана'!O110</f>
        <v>0</v>
      </c>
      <c r="N108" s="222"/>
      <c r="O108" s="250">
        <f>'Сводная для рабочего плана'!T110</f>
        <v>0</v>
      </c>
      <c r="P108" s="250">
        <f>'Сводная для рабочего плана'!U110</f>
        <v>0</v>
      </c>
      <c r="Q108" s="250">
        <f>'Сводная для рабочего плана'!V110</f>
        <v>0</v>
      </c>
      <c r="R108" s="250">
        <f>'Сводная для рабочего плана'!W110</f>
        <v>0</v>
      </c>
      <c r="S108" s="250">
        <f t="shared" si="1"/>
        <v>0</v>
      </c>
      <c r="T108" s="299"/>
      <c r="U108" s="242">
        <f>'Сводная для рабочего плана'!H110</f>
        <v>0</v>
      </c>
      <c r="V108" s="242">
        <f>'Сводная для рабочего плана'!I110</f>
        <v>0</v>
      </c>
      <c r="W108" s="242">
        <f>'Сводная для рабочего плана'!J110</f>
        <v>0</v>
      </c>
      <c r="X108" s="242">
        <f>'Сводная для рабочего плана'!K110</f>
        <v>0</v>
      </c>
      <c r="Y108" s="300"/>
      <c r="Z108" s="242">
        <f>'Сводная для рабочего плана'!P110</f>
        <v>0</v>
      </c>
      <c r="AA108" s="242">
        <f>'Сводная для рабочего плана'!Q110</f>
        <v>0</v>
      </c>
      <c r="AB108" s="242">
        <f>'Сводная для рабочего плана'!R110</f>
        <v>0</v>
      </c>
      <c r="AC108" s="242">
        <f>'Сводная для рабочего плана'!S110</f>
        <v>0</v>
      </c>
      <c r="AD108" s="301"/>
      <c r="AE108" s="242">
        <f>'Сводная для рабочего плана'!X110</f>
        <v>0</v>
      </c>
      <c r="AF108" s="242">
        <f>'Сводная для рабочего плана'!Y110</f>
        <v>0</v>
      </c>
      <c r="AG108" s="242">
        <f>'Сводная для рабочего плана'!Z110</f>
        <v>0</v>
      </c>
      <c r="AH108" s="242">
        <f>'Сводная для рабочего плана'!AA110</f>
        <v>0</v>
      </c>
      <c r="AI108" s="301"/>
      <c r="AJ108" s="231"/>
      <c r="AK108" s="231"/>
      <c r="AL108" s="231"/>
      <c r="AM108" s="231"/>
      <c r="AN108" s="231"/>
      <c r="AO108" s="231"/>
      <c r="AP108" s="231"/>
      <c r="AQ108" s="231"/>
      <c r="AR108" s="231"/>
      <c r="AS108" s="231"/>
      <c r="AT108" s="231"/>
      <c r="AU108" s="231"/>
      <c r="AV108" s="231"/>
      <c r="AW108" s="231"/>
      <c r="AX108" s="231"/>
      <c r="AY108" s="231"/>
      <c r="AZ108" s="231"/>
      <c r="BA108" s="231"/>
      <c r="BB108" s="231"/>
      <c r="BC108" s="231"/>
      <c r="BD108" s="231"/>
      <c r="BE108" s="231"/>
      <c r="BF108" s="231"/>
      <c r="BG108" s="231"/>
      <c r="BH108" s="231"/>
      <c r="BI108" s="231"/>
      <c r="BJ108" s="231"/>
      <c r="BK108" s="231"/>
      <c r="BL108" s="231"/>
      <c r="BM108" s="231"/>
      <c r="BN108" s="231"/>
      <c r="BO108" s="231"/>
      <c r="BP108" s="231"/>
      <c r="BQ108" s="231"/>
      <c r="BR108" s="231"/>
      <c r="BS108" s="231"/>
      <c r="BT108" s="231"/>
      <c r="BU108" s="231"/>
      <c r="BV108" s="231"/>
      <c r="BW108" s="231"/>
      <c r="BX108" s="231"/>
      <c r="BY108" s="231"/>
      <c r="BZ108" s="231"/>
      <c r="CA108" s="231"/>
      <c r="CB108" s="231"/>
      <c r="CC108" s="231"/>
      <c r="CD108" s="231"/>
      <c r="CE108" s="231"/>
      <c r="CF108" s="231"/>
      <c r="CG108" s="231"/>
      <c r="CH108" s="231"/>
      <c r="CI108" s="231"/>
      <c r="CJ108" s="231"/>
      <c r="CK108" s="231"/>
      <c r="CL108" s="231"/>
      <c r="CM108" s="231"/>
      <c r="CN108" s="231"/>
      <c r="CO108" s="231"/>
      <c r="CP108" s="231"/>
      <c r="CQ108" s="231"/>
      <c r="CR108" s="231"/>
      <c r="CS108" s="231"/>
      <c r="CT108" s="231"/>
      <c r="CU108" s="231"/>
      <c r="CV108" s="231"/>
      <c r="CW108" s="231"/>
      <c r="CX108" s="231"/>
      <c r="CY108" s="231"/>
      <c r="CZ108" s="231"/>
      <c r="DA108" s="231"/>
      <c r="DB108" s="231"/>
      <c r="DC108" s="231"/>
      <c r="DD108" s="231"/>
      <c r="DE108" s="231"/>
      <c r="DF108" s="231"/>
      <c r="DG108" s="231"/>
      <c r="DH108" s="231"/>
      <c r="DI108" s="231"/>
      <c r="DJ108" s="231"/>
      <c r="DK108" s="231"/>
      <c r="DL108" s="231"/>
      <c r="DM108" s="231"/>
      <c r="DN108" s="231"/>
      <c r="DO108" s="231"/>
      <c r="DP108" s="231"/>
      <c r="DQ108" s="231"/>
      <c r="DR108" s="231"/>
      <c r="DS108" s="231"/>
      <c r="DT108" s="231"/>
      <c r="DU108" s="231"/>
      <c r="DV108" s="231"/>
      <c r="DW108" s="231"/>
      <c r="DX108" s="231"/>
      <c r="DY108" s="231"/>
      <c r="DZ108" s="231"/>
      <c r="EA108" s="231"/>
      <c r="EB108" s="231"/>
      <c r="EC108" s="231"/>
      <c r="ED108" s="231"/>
      <c r="EE108" s="231"/>
      <c r="EF108" s="231"/>
      <c r="EG108" s="231"/>
      <c r="EH108" s="231"/>
      <c r="EI108" s="231"/>
      <c r="EJ108" s="231"/>
      <c r="EK108" s="231"/>
      <c r="EL108" s="231"/>
      <c r="EM108" s="231"/>
      <c r="EN108" s="231"/>
      <c r="EO108" s="231"/>
      <c r="EP108" s="231"/>
      <c r="EQ108" s="231"/>
      <c r="ER108" s="231"/>
      <c r="ES108" s="231"/>
      <c r="ET108" s="231"/>
      <c r="EU108" s="231"/>
      <c r="EV108" s="231"/>
      <c r="EW108" s="231"/>
      <c r="EX108" s="231"/>
      <c r="EY108" s="231"/>
      <c r="EZ108" s="231"/>
      <c r="FA108" s="231"/>
      <c r="FB108" s="231"/>
      <c r="FC108" s="231"/>
      <c r="FD108" s="231"/>
      <c r="FE108" s="231"/>
      <c r="FF108" s="231"/>
      <c r="FG108" s="231"/>
      <c r="FH108" s="231"/>
      <c r="FI108" s="231"/>
      <c r="FJ108" s="231"/>
      <c r="FK108" s="231"/>
      <c r="FL108" s="231"/>
      <c r="FM108" s="231"/>
      <c r="FN108" s="231"/>
      <c r="FO108" s="231"/>
      <c r="FP108" s="231"/>
      <c r="FQ108" s="231"/>
      <c r="FR108" s="231"/>
      <c r="FS108" s="231"/>
      <c r="FT108" s="231"/>
      <c r="FU108" s="231"/>
      <c r="FV108" s="231"/>
      <c r="FW108" s="231"/>
      <c r="FX108" s="231"/>
      <c r="FY108" s="231"/>
      <c r="FZ108" s="231"/>
      <c r="GA108" s="231"/>
      <c r="GB108" s="231"/>
      <c r="GC108" s="231"/>
      <c r="GD108" s="231"/>
      <c r="GE108" s="231"/>
      <c r="GF108" s="231"/>
      <c r="GG108" s="231"/>
      <c r="GH108" s="231"/>
      <c r="GI108" s="231"/>
      <c r="GJ108" s="231"/>
      <c r="GK108" s="231"/>
      <c r="GL108" s="231"/>
      <c r="GM108" s="231"/>
      <c r="GN108" s="231"/>
      <c r="GO108" s="231"/>
      <c r="GP108" s="231"/>
      <c r="GQ108" s="231"/>
      <c r="GR108" s="231"/>
      <c r="GS108" s="231"/>
      <c r="GT108" s="231"/>
      <c r="GU108" s="231"/>
      <c r="GV108" s="231"/>
      <c r="GW108" s="231"/>
      <c r="GX108" s="231"/>
      <c r="GY108" s="231"/>
      <c r="GZ108" s="231"/>
      <c r="HA108" s="231"/>
      <c r="HB108" s="231"/>
      <c r="HC108" s="231"/>
      <c r="HD108" s="231"/>
      <c r="HE108" s="231"/>
      <c r="HF108" s="231"/>
      <c r="HG108" s="231"/>
      <c r="HH108" s="231"/>
      <c r="HI108" s="231"/>
      <c r="HJ108" s="231"/>
      <c r="HK108" s="231"/>
      <c r="HL108" s="231"/>
      <c r="HM108" s="231"/>
      <c r="HN108" s="231"/>
      <c r="HO108" s="231"/>
      <c r="HP108" s="231"/>
      <c r="HQ108" s="231"/>
      <c r="HR108" s="231"/>
      <c r="HS108" s="231"/>
      <c r="HT108" s="231"/>
      <c r="HU108" s="231"/>
      <c r="HV108" s="231"/>
      <c r="HW108" s="231"/>
      <c r="HX108" s="231"/>
      <c r="HY108" s="231"/>
      <c r="HZ108" s="231"/>
      <c r="IA108" s="231"/>
      <c r="IB108" s="231"/>
      <c r="IC108" s="231"/>
      <c r="ID108" s="231"/>
      <c r="IE108" s="231"/>
      <c r="IF108" s="231"/>
      <c r="IG108" s="231"/>
      <c r="IH108" s="231"/>
      <c r="II108" s="231"/>
      <c r="IJ108" s="231"/>
      <c r="IK108" s="231"/>
      <c r="IL108" s="231"/>
      <c r="IM108" s="231"/>
      <c r="IN108" s="231"/>
      <c r="IO108" s="231"/>
      <c r="IP108" s="231"/>
      <c r="IQ108" s="231"/>
      <c r="IR108" s="231"/>
      <c r="IS108" s="231"/>
      <c r="IT108" s="231"/>
      <c r="IU108" s="231"/>
      <c r="IV108" s="231"/>
      <c r="IW108" s="231"/>
      <c r="IX108" s="231"/>
      <c r="IY108" s="231"/>
      <c r="IZ108" s="231"/>
      <c r="JA108" s="231"/>
      <c r="JF108" s="231"/>
      <c r="JO108" s="231"/>
      <c r="JP108" s="231"/>
      <c r="JQ108" s="231"/>
      <c r="JR108" s="231"/>
      <c r="JW108" s="231"/>
      <c r="JX108" s="231"/>
      <c r="JY108" s="231"/>
      <c r="JZ108" s="231"/>
      <c r="KA108" s="231"/>
      <c r="KB108" s="231"/>
      <c r="KC108" s="231"/>
      <c r="KD108" s="231"/>
      <c r="KE108" s="231"/>
      <c r="KF108" s="231"/>
      <c r="KG108" s="231"/>
      <c r="KH108" s="231"/>
      <c r="KI108" s="231"/>
      <c r="KJ108" s="231"/>
      <c r="KK108" s="231"/>
      <c r="KL108" s="231"/>
      <c r="KM108" s="231"/>
      <c r="KN108" s="231"/>
      <c r="KO108" s="231"/>
      <c r="KP108" s="231"/>
      <c r="KQ108" s="231"/>
      <c r="KR108" s="231"/>
      <c r="KS108" s="231"/>
      <c r="KT108" s="231"/>
      <c r="KU108" s="231"/>
      <c r="KV108" s="231"/>
      <c r="KW108" s="231"/>
      <c r="KX108" s="231"/>
      <c r="KY108" s="231"/>
      <c r="KZ108" s="231"/>
      <c r="LA108" s="231"/>
      <c r="LB108" s="231"/>
      <c r="LC108" s="231"/>
      <c r="LD108" s="231"/>
      <c r="LE108" s="231"/>
      <c r="LF108" s="231"/>
      <c r="LG108" s="231"/>
      <c r="LH108" s="231"/>
      <c r="LI108" s="231"/>
      <c r="LJ108" s="231"/>
      <c r="LK108" s="231"/>
      <c r="LL108" s="231"/>
      <c r="LM108" s="231"/>
      <c r="LN108" s="231"/>
      <c r="LO108" s="231"/>
      <c r="LP108" s="231"/>
      <c r="LQ108" s="231"/>
      <c r="LR108" s="231"/>
      <c r="LS108" s="231"/>
      <c r="LT108" s="231"/>
      <c r="LU108" s="231"/>
      <c r="LV108" s="231"/>
      <c r="LW108" s="231"/>
      <c r="LX108" s="231"/>
      <c r="LY108" s="231"/>
      <c r="LZ108" s="231"/>
      <c r="MA108" s="231"/>
      <c r="MB108" s="231"/>
      <c r="MC108" s="231"/>
      <c r="MD108" s="231"/>
      <c r="ME108" s="231"/>
      <c r="MF108" s="231"/>
      <c r="MG108" s="231"/>
      <c r="MH108" s="231"/>
      <c r="MI108" s="231"/>
      <c r="MJ108" s="231"/>
      <c r="MK108" s="231"/>
      <c r="ML108" s="231"/>
      <c r="MM108" s="231"/>
      <c r="MN108" s="231"/>
      <c r="MO108" s="231"/>
      <c r="MP108" s="231"/>
      <c r="MQ108" s="231"/>
      <c r="MR108" s="231"/>
      <c r="MS108" s="231"/>
      <c r="MT108" s="231"/>
      <c r="MU108" s="231"/>
      <c r="MV108" s="231"/>
      <c r="MW108" s="231"/>
      <c r="MX108" s="231"/>
      <c r="MY108" s="231"/>
      <c r="MZ108" s="231"/>
      <c r="NA108" s="231"/>
      <c r="NB108" s="231"/>
      <c r="NC108" s="231"/>
      <c r="ND108" s="231"/>
      <c r="NE108" s="231"/>
      <c r="NF108" s="231"/>
      <c r="NG108" s="231"/>
      <c r="NH108" s="231"/>
      <c r="NI108" s="231"/>
      <c r="NJ108" s="231"/>
      <c r="NK108" s="231"/>
      <c r="NL108" s="231"/>
      <c r="NM108" s="231"/>
      <c r="NN108" s="231"/>
      <c r="NO108" s="231"/>
      <c r="NP108" s="231"/>
      <c r="NQ108" s="231"/>
      <c r="NR108" s="231"/>
      <c r="NS108" s="231"/>
      <c r="NT108" s="231"/>
      <c r="NU108" s="231"/>
      <c r="NV108" s="231"/>
      <c r="NW108" s="231"/>
      <c r="NX108" s="231"/>
      <c r="NY108" s="231"/>
      <c r="NZ108" s="231"/>
      <c r="OA108" s="231"/>
      <c r="OB108" s="231"/>
      <c r="OC108" s="231"/>
      <c r="OD108" s="231"/>
      <c r="OE108" s="231"/>
      <c r="OF108" s="231"/>
      <c r="OG108" s="231"/>
      <c r="OH108" s="231"/>
      <c r="OI108" s="231"/>
      <c r="OJ108" s="231"/>
      <c r="OK108" s="231"/>
      <c r="OL108" s="231"/>
      <c r="OM108" s="231"/>
      <c r="ON108" s="231"/>
      <c r="OO108" s="231"/>
      <c r="OP108" s="231"/>
      <c r="OQ108" s="231"/>
      <c r="OR108" s="231"/>
      <c r="OS108" s="231"/>
      <c r="OT108" s="231"/>
      <c r="OU108" s="231"/>
      <c r="OV108" s="231"/>
      <c r="OW108" s="231"/>
      <c r="OX108" s="231"/>
      <c r="OY108" s="231"/>
      <c r="OZ108" s="231"/>
      <c r="PA108" s="231"/>
      <c r="PB108" s="231"/>
      <c r="PC108" s="231"/>
      <c r="PD108" s="231"/>
      <c r="PE108" s="231"/>
      <c r="PF108" s="231"/>
      <c r="PG108" s="231"/>
      <c r="PH108" s="231"/>
      <c r="PI108" s="231"/>
      <c r="PJ108" s="231"/>
      <c r="PK108" s="231"/>
      <c r="PL108" s="231"/>
      <c r="PM108" s="231"/>
      <c r="PN108" s="231"/>
      <c r="PO108" s="231"/>
      <c r="PP108" s="231"/>
      <c r="PQ108" s="231"/>
      <c r="PR108" s="231"/>
      <c r="PS108" s="231"/>
      <c r="PT108" s="231"/>
      <c r="PU108" s="231"/>
      <c r="PV108" s="231"/>
      <c r="PW108" s="231"/>
      <c r="PX108" s="231"/>
      <c r="PY108" s="231"/>
      <c r="PZ108" s="231"/>
      <c r="QA108" s="231"/>
      <c r="QB108" s="231"/>
      <c r="QC108" s="231"/>
      <c r="QD108" s="231"/>
      <c r="QE108" s="231"/>
      <c r="QF108" s="231"/>
      <c r="QG108" s="231"/>
      <c r="QH108" s="231"/>
      <c r="QI108" s="231"/>
      <c r="QJ108" s="231"/>
      <c r="QK108" s="231"/>
      <c r="QL108" s="231"/>
      <c r="QM108" s="231"/>
      <c r="QN108" s="231"/>
      <c r="QO108" s="231"/>
      <c r="QP108" s="231"/>
      <c r="QQ108" s="231"/>
      <c r="QR108" s="231"/>
      <c r="QS108" s="231"/>
      <c r="QT108" s="231"/>
      <c r="QU108" s="231"/>
      <c r="QV108" s="231"/>
      <c r="QW108" s="231"/>
      <c r="QX108" s="231"/>
      <c r="QY108" s="231"/>
      <c r="QZ108" s="231"/>
      <c r="RA108" s="231"/>
      <c r="RB108" s="231"/>
      <c r="RC108" s="231"/>
      <c r="RD108" s="231"/>
      <c r="RE108" s="231"/>
      <c r="RF108" s="231"/>
      <c r="RG108" s="231"/>
      <c r="RH108" s="231"/>
      <c r="RI108" s="231"/>
      <c r="RJ108" s="231"/>
      <c r="RK108" s="231"/>
      <c r="RL108" s="231"/>
      <c r="RM108" s="231"/>
      <c r="RN108" s="231"/>
      <c r="RO108" s="231"/>
      <c r="RP108" s="231"/>
      <c r="RQ108" s="231"/>
      <c r="RR108" s="231"/>
      <c r="RS108" s="231"/>
      <c r="RT108" s="231"/>
      <c r="RU108" s="231"/>
      <c r="RV108" s="231"/>
      <c r="RW108" s="231"/>
      <c r="RX108" s="231"/>
      <c r="RY108" s="231"/>
      <c r="RZ108" s="231"/>
      <c r="SA108" s="231"/>
      <c r="SB108" s="231"/>
      <c r="SC108" s="231"/>
      <c r="SD108" s="231"/>
      <c r="SE108" s="231"/>
      <c r="SF108" s="231"/>
      <c r="SG108" s="231"/>
      <c r="SH108" s="231"/>
      <c r="SI108" s="231"/>
      <c r="SJ108" s="231"/>
      <c r="SK108" s="231"/>
      <c r="SL108" s="231"/>
      <c r="SM108" s="231"/>
      <c r="SN108" s="231"/>
      <c r="SO108" s="231"/>
      <c r="SP108" s="231"/>
      <c r="SQ108" s="231"/>
      <c r="SR108" s="231"/>
      <c r="SS108" s="231"/>
      <c r="ST108" s="231"/>
      <c r="SU108" s="231"/>
      <c r="SV108" s="231"/>
      <c r="SW108" s="231"/>
      <c r="TB108" s="231"/>
      <c r="TK108" s="231"/>
      <c r="TL108" s="231"/>
      <c r="TM108" s="231"/>
      <c r="TN108" s="231"/>
      <c r="TS108" s="231"/>
      <c r="TT108" s="231"/>
      <c r="TU108" s="231"/>
      <c r="TV108" s="231"/>
      <c r="TW108" s="231"/>
      <c r="TX108" s="231"/>
      <c r="TY108" s="231"/>
      <c r="TZ108" s="231"/>
      <c r="UA108" s="231"/>
      <c r="UB108" s="231"/>
      <c r="UC108" s="231"/>
      <c r="UD108" s="231"/>
      <c r="UE108" s="231"/>
      <c r="UF108" s="231"/>
      <c r="UG108" s="231"/>
      <c r="UH108" s="231"/>
      <c r="UI108" s="231"/>
      <c r="UJ108" s="231"/>
      <c r="UK108" s="231"/>
      <c r="UL108" s="231"/>
      <c r="UM108" s="231"/>
      <c r="UN108" s="231"/>
      <c r="UO108" s="231"/>
      <c r="UP108" s="231"/>
      <c r="UQ108" s="231"/>
      <c r="UR108" s="231"/>
      <c r="US108" s="231"/>
      <c r="UT108" s="231"/>
      <c r="UU108" s="231"/>
      <c r="UV108" s="231"/>
      <c r="UW108" s="231"/>
      <c r="UX108" s="231"/>
      <c r="UY108" s="231"/>
      <c r="UZ108" s="231"/>
      <c r="VA108" s="231"/>
      <c r="VB108" s="231"/>
      <c r="VC108" s="231"/>
      <c r="VD108" s="231"/>
      <c r="VE108" s="231"/>
      <c r="VF108" s="231"/>
      <c r="VG108" s="231"/>
      <c r="VH108" s="231"/>
      <c r="VI108" s="231"/>
      <c r="VJ108" s="231"/>
      <c r="VK108" s="231"/>
      <c r="VL108" s="231"/>
      <c r="VM108" s="231"/>
      <c r="VN108" s="231"/>
      <c r="VO108" s="231"/>
      <c r="VP108" s="231"/>
      <c r="VQ108" s="231"/>
      <c r="VR108" s="231"/>
      <c r="VS108" s="231"/>
      <c r="VT108" s="231"/>
      <c r="VU108" s="231"/>
      <c r="VV108" s="231"/>
      <c r="VW108" s="231"/>
      <c r="VX108" s="231"/>
      <c r="VY108" s="231"/>
      <c r="VZ108" s="231"/>
      <c r="WA108" s="231"/>
      <c r="WB108" s="231"/>
      <c r="WC108" s="231"/>
      <c r="WD108" s="231"/>
      <c r="WE108" s="231"/>
      <c r="WF108" s="231"/>
      <c r="WG108" s="231"/>
      <c r="WH108" s="231"/>
      <c r="WI108" s="231"/>
      <c r="WJ108" s="231"/>
      <c r="WK108" s="231"/>
      <c r="WL108" s="231"/>
      <c r="WM108" s="231"/>
      <c r="WN108" s="231"/>
      <c r="WO108" s="231"/>
      <c r="WP108" s="231"/>
      <c r="WQ108" s="231"/>
      <c r="WR108" s="231"/>
      <c r="WS108" s="231"/>
      <c r="WT108" s="231"/>
      <c r="WU108" s="231"/>
      <c r="WV108" s="231"/>
      <c r="WW108" s="231"/>
      <c r="WX108" s="231"/>
      <c r="WY108" s="231"/>
      <c r="WZ108" s="231"/>
      <c r="XA108" s="231"/>
      <c r="XB108" s="231"/>
      <c r="XC108" s="231"/>
      <c r="XD108" s="231"/>
      <c r="XE108" s="231"/>
      <c r="XF108" s="231"/>
      <c r="XG108" s="231"/>
      <c r="XH108" s="231"/>
      <c r="XI108" s="231"/>
      <c r="XJ108" s="231"/>
      <c r="XK108" s="231"/>
      <c r="XL108" s="231"/>
      <c r="XM108" s="231"/>
      <c r="XN108" s="231"/>
      <c r="XO108" s="231"/>
      <c r="XP108" s="231"/>
      <c r="XQ108" s="231"/>
      <c r="XR108" s="231"/>
      <c r="XS108" s="231"/>
      <c r="XT108" s="231"/>
      <c r="XU108" s="231"/>
      <c r="XV108" s="231"/>
      <c r="XW108" s="231"/>
      <c r="XX108" s="231"/>
      <c r="XY108" s="231"/>
      <c r="XZ108" s="231"/>
      <c r="YA108" s="231"/>
      <c r="YB108" s="231"/>
      <c r="YC108" s="231"/>
      <c r="YD108" s="231"/>
      <c r="YE108" s="231"/>
      <c r="YF108" s="231"/>
      <c r="YG108" s="231"/>
      <c r="YH108" s="231"/>
      <c r="YI108" s="231"/>
      <c r="YJ108" s="231"/>
      <c r="YK108" s="231"/>
      <c r="YL108" s="231"/>
      <c r="YM108" s="231"/>
      <c r="YN108" s="231"/>
      <c r="YO108" s="231"/>
      <c r="YP108" s="231"/>
      <c r="YQ108" s="231"/>
      <c r="YR108" s="231"/>
      <c r="YS108" s="231"/>
      <c r="YT108" s="231"/>
      <c r="YU108" s="231"/>
      <c r="YV108" s="231"/>
      <c r="YW108" s="231"/>
      <c r="YX108" s="231"/>
      <c r="YY108" s="231"/>
      <c r="YZ108" s="231"/>
      <c r="ZA108" s="231"/>
      <c r="ZB108" s="231"/>
      <c r="ZC108" s="231"/>
      <c r="ZD108" s="231"/>
      <c r="ZE108" s="231"/>
      <c r="ZF108" s="231"/>
      <c r="ZG108" s="231"/>
      <c r="ZH108" s="231"/>
      <c r="ZI108" s="231"/>
      <c r="ZJ108" s="231"/>
      <c r="ZK108" s="231"/>
      <c r="ZL108" s="231"/>
      <c r="ZM108" s="231"/>
      <c r="ZN108" s="231"/>
      <c r="ZO108" s="231"/>
      <c r="ZP108" s="231"/>
      <c r="ZQ108" s="231"/>
      <c r="ZR108" s="231"/>
      <c r="ZS108" s="231"/>
      <c r="ZT108" s="231"/>
      <c r="ZU108" s="231"/>
      <c r="ZV108" s="231"/>
      <c r="ZW108" s="231"/>
      <c r="ZX108" s="231"/>
      <c r="ZY108" s="231"/>
      <c r="ZZ108" s="231"/>
      <c r="AAA108" s="231"/>
      <c r="AAB108" s="231"/>
      <c r="AAC108" s="231"/>
      <c r="AAD108" s="231"/>
      <c r="AAE108" s="231"/>
      <c r="AAF108" s="231"/>
      <c r="AAG108" s="231"/>
      <c r="AAH108" s="231"/>
      <c r="AAI108" s="231"/>
      <c r="AAJ108" s="231"/>
      <c r="AAK108" s="231"/>
      <c r="AAL108" s="231"/>
      <c r="AAM108" s="231"/>
      <c r="AAN108" s="231"/>
      <c r="AAO108" s="231"/>
      <c r="AAP108" s="231"/>
      <c r="AAQ108" s="231"/>
      <c r="AAR108" s="231"/>
      <c r="AAS108" s="231"/>
      <c r="AAT108" s="231"/>
      <c r="AAU108" s="231"/>
      <c r="AAV108" s="231"/>
      <c r="AAW108" s="231"/>
      <c r="AAX108" s="231"/>
      <c r="AAY108" s="231"/>
      <c r="AAZ108" s="231"/>
      <c r="ABA108" s="231"/>
      <c r="ABB108" s="231"/>
      <c r="ABC108" s="231"/>
      <c r="ABD108" s="231"/>
      <c r="ABE108" s="231"/>
      <c r="ABF108" s="231"/>
      <c r="ABG108" s="231"/>
      <c r="ABH108" s="231"/>
      <c r="ABI108" s="231"/>
      <c r="ABJ108" s="231"/>
      <c r="ABK108" s="231"/>
      <c r="ABL108" s="231"/>
      <c r="ABM108" s="231"/>
      <c r="ABN108" s="231"/>
      <c r="ABO108" s="231"/>
      <c r="ABP108" s="231"/>
      <c r="ABQ108" s="231"/>
      <c r="ABR108" s="231"/>
      <c r="ABS108" s="231"/>
      <c r="ABT108" s="231"/>
      <c r="ABU108" s="231"/>
      <c r="ABV108" s="231"/>
      <c r="ABW108" s="231"/>
      <c r="ABX108" s="231"/>
      <c r="ABY108" s="231"/>
      <c r="ABZ108" s="231"/>
      <c r="ACA108" s="231"/>
      <c r="ACB108" s="231"/>
      <c r="ACC108" s="231"/>
      <c r="ACD108" s="231"/>
      <c r="ACE108" s="231"/>
      <c r="ACF108" s="231"/>
      <c r="ACG108" s="231"/>
      <c r="ACH108" s="231"/>
      <c r="ACI108" s="231"/>
      <c r="ACJ108" s="231"/>
      <c r="ACK108" s="231"/>
      <c r="ACL108" s="231"/>
      <c r="ACM108" s="231"/>
      <c r="ACN108" s="231"/>
      <c r="ACO108" s="231"/>
      <c r="ACP108" s="231"/>
      <c r="ACQ108" s="231"/>
      <c r="ACR108" s="231"/>
      <c r="ACS108" s="231"/>
      <c r="ACX108" s="231"/>
      <c r="ADG108" s="231"/>
      <c r="ADH108" s="231"/>
      <c r="ADI108" s="231"/>
      <c r="ADJ108" s="231"/>
      <c r="ADO108" s="231"/>
      <c r="ADP108" s="231"/>
      <c r="ADQ108" s="231"/>
      <c r="ADR108" s="231"/>
      <c r="ADS108" s="231"/>
      <c r="ADT108" s="231"/>
      <c r="ADU108" s="231"/>
      <c r="ADV108" s="231"/>
      <c r="ADW108" s="231"/>
      <c r="ADX108" s="231"/>
      <c r="ADY108" s="231"/>
      <c r="ADZ108" s="231"/>
      <c r="AEA108" s="231"/>
      <c r="AEB108" s="231"/>
      <c r="AEC108" s="231"/>
      <c r="AED108" s="231"/>
      <c r="AEE108" s="231"/>
      <c r="AEF108" s="231"/>
      <c r="AEG108" s="231"/>
      <c r="AEH108" s="231"/>
      <c r="AEI108" s="231"/>
      <c r="AEJ108" s="231"/>
      <c r="AEK108" s="231"/>
      <c r="AEL108" s="231"/>
      <c r="AEM108" s="231"/>
      <c r="AEN108" s="231"/>
      <c r="AEO108" s="231"/>
      <c r="AEP108" s="231"/>
      <c r="AEQ108" s="231"/>
      <c r="AER108" s="231"/>
      <c r="AES108" s="231"/>
      <c r="AET108" s="231"/>
      <c r="AEU108" s="231"/>
      <c r="AEV108" s="231"/>
      <c r="AEW108" s="231"/>
      <c r="AEX108" s="231"/>
      <c r="AEY108" s="231"/>
      <c r="AEZ108" s="231"/>
      <c r="AFA108" s="231"/>
      <c r="AFB108" s="231"/>
      <c r="AFC108" s="231"/>
      <c r="AFD108" s="231"/>
      <c r="AFE108" s="231"/>
      <c r="AFF108" s="231"/>
      <c r="AFG108" s="231"/>
      <c r="AFH108" s="231"/>
      <c r="AFI108" s="231"/>
      <c r="AFJ108" s="231"/>
      <c r="AFK108" s="231"/>
      <c r="AFL108" s="231"/>
      <c r="AFM108" s="231"/>
      <c r="AFN108" s="231"/>
      <c r="AFO108" s="231"/>
      <c r="AFP108" s="231"/>
      <c r="AFQ108" s="231"/>
      <c r="AFR108" s="231"/>
      <c r="AFS108" s="231"/>
      <c r="AFT108" s="231"/>
      <c r="AFU108" s="231"/>
      <c r="AFV108" s="231"/>
      <c r="AFW108" s="231"/>
      <c r="AFX108" s="231"/>
      <c r="AFY108" s="231"/>
      <c r="AFZ108" s="231"/>
      <c r="AGA108" s="231"/>
      <c r="AGB108" s="231"/>
      <c r="AGC108" s="231"/>
      <c r="AGD108" s="231"/>
      <c r="AGE108" s="231"/>
      <c r="AGF108" s="231"/>
      <c r="AGG108" s="231"/>
      <c r="AGH108" s="231"/>
      <c r="AGI108" s="231"/>
      <c r="AGJ108" s="231"/>
      <c r="AGK108" s="231"/>
      <c r="AGL108" s="231"/>
      <c r="AGM108" s="231"/>
      <c r="AGN108" s="231"/>
      <c r="AGO108" s="231"/>
      <c r="AGP108" s="231"/>
      <c r="AGQ108" s="231"/>
      <c r="AGR108" s="231"/>
      <c r="AGS108" s="231"/>
      <c r="AGT108" s="231"/>
      <c r="AGU108" s="231"/>
      <c r="AGV108" s="231"/>
      <c r="AGW108" s="231"/>
      <c r="AGX108" s="231"/>
      <c r="AGY108" s="231"/>
      <c r="AGZ108" s="231"/>
      <c r="AHA108" s="231"/>
      <c r="AHB108" s="231"/>
      <c r="AHC108" s="231"/>
      <c r="AHD108" s="231"/>
      <c r="AHE108" s="231"/>
      <c r="AHF108" s="231"/>
      <c r="AHG108" s="231"/>
      <c r="AHH108" s="231"/>
      <c r="AHI108" s="231"/>
      <c r="AHJ108" s="231"/>
      <c r="AHK108" s="231"/>
      <c r="AHL108" s="231"/>
      <c r="AHM108" s="231"/>
      <c r="AHN108" s="231"/>
      <c r="AHO108" s="231"/>
      <c r="AHP108" s="231"/>
      <c r="AHQ108" s="231"/>
      <c r="AHR108" s="231"/>
      <c r="AHS108" s="231"/>
      <c r="AHT108" s="231"/>
      <c r="AHU108" s="231"/>
      <c r="AHV108" s="231"/>
      <c r="AHW108" s="231"/>
      <c r="AHX108" s="231"/>
      <c r="AHY108" s="231"/>
      <c r="AHZ108" s="231"/>
      <c r="AIA108" s="231"/>
      <c r="AIB108" s="231"/>
      <c r="AIC108" s="231"/>
      <c r="AID108" s="231"/>
      <c r="AIE108" s="231"/>
      <c r="AIF108" s="231"/>
      <c r="AIG108" s="231"/>
      <c r="AIH108" s="231"/>
      <c r="AII108" s="231"/>
      <c r="AIJ108" s="231"/>
      <c r="AIK108" s="231"/>
      <c r="AIL108" s="231"/>
      <c r="AIM108" s="231"/>
      <c r="AIN108" s="231"/>
      <c r="AIO108" s="231"/>
      <c r="AIP108" s="231"/>
      <c r="AIQ108" s="231"/>
      <c r="AIR108" s="231"/>
      <c r="AIS108" s="231"/>
      <c r="AIT108" s="231"/>
      <c r="AIU108" s="231"/>
      <c r="AIV108" s="231"/>
      <c r="AIW108" s="231"/>
      <c r="AIX108" s="231"/>
      <c r="AIY108" s="231"/>
      <c r="AIZ108" s="231"/>
      <c r="AJA108" s="231"/>
      <c r="AJB108" s="231"/>
      <c r="AJC108" s="231"/>
      <c r="AJD108" s="231"/>
      <c r="AJE108" s="231"/>
      <c r="AJF108" s="231"/>
      <c r="AJG108" s="231"/>
      <c r="AJH108" s="231"/>
      <c r="AJI108" s="231"/>
      <c r="AJJ108" s="231"/>
      <c r="AJK108" s="231"/>
      <c r="AJL108" s="231"/>
      <c r="AJM108" s="231"/>
      <c r="AJN108" s="231"/>
      <c r="AJO108" s="231"/>
      <c r="AJP108" s="231"/>
      <c r="AJQ108" s="231"/>
      <c r="AJR108" s="231"/>
      <c r="AJS108" s="231"/>
      <c r="AJT108" s="231"/>
      <c r="AJU108" s="231"/>
      <c r="AJV108" s="231"/>
      <c r="AJW108" s="231"/>
      <c r="AJX108" s="231"/>
      <c r="AJY108" s="231"/>
      <c r="AJZ108" s="231"/>
      <c r="AKA108" s="231"/>
      <c r="AKB108" s="231"/>
      <c r="AKC108" s="231"/>
      <c r="AKD108" s="231"/>
      <c r="AKE108" s="231"/>
      <c r="AKF108" s="231"/>
      <c r="AKG108" s="231"/>
      <c r="AKH108" s="231"/>
      <c r="AKI108" s="231"/>
      <c r="AKJ108" s="231"/>
      <c r="AKK108" s="231"/>
      <c r="AKL108" s="231"/>
      <c r="AKM108" s="231"/>
      <c r="AKN108" s="231"/>
      <c r="AKO108" s="231"/>
      <c r="AKP108" s="231"/>
      <c r="AKQ108" s="231"/>
      <c r="AKR108" s="231"/>
      <c r="AKS108" s="231"/>
      <c r="AKT108" s="231"/>
      <c r="AKU108" s="231"/>
      <c r="AKV108" s="231"/>
      <c r="AKW108" s="231"/>
      <c r="AKX108" s="231"/>
      <c r="AKY108" s="231"/>
      <c r="AKZ108" s="231"/>
      <c r="ALA108" s="231"/>
      <c r="ALB108" s="231"/>
      <c r="ALC108" s="231"/>
      <c r="ALD108" s="231"/>
      <c r="ALE108" s="231"/>
      <c r="ALF108" s="231"/>
      <c r="ALG108" s="231"/>
      <c r="ALH108" s="231"/>
      <c r="ALI108" s="231"/>
      <c r="ALJ108" s="231"/>
      <c r="ALK108" s="231"/>
      <c r="ALL108" s="231"/>
      <c r="ALM108" s="231"/>
      <c r="ALN108" s="231"/>
      <c r="ALO108" s="231"/>
      <c r="ALP108" s="231"/>
      <c r="ALQ108" s="231"/>
      <c r="ALR108" s="231"/>
      <c r="ALS108" s="231"/>
      <c r="ALT108" s="231"/>
      <c r="ALU108" s="231"/>
      <c r="ALV108" s="231"/>
      <c r="ALW108" s="231"/>
      <c r="ALX108" s="231"/>
      <c r="ALY108" s="231"/>
      <c r="ALZ108" s="231"/>
      <c r="AMA108" s="231"/>
      <c r="AMB108" s="231"/>
      <c r="AMC108" s="231"/>
      <c r="AMD108" s="231"/>
      <c r="AME108" s="231"/>
      <c r="AMF108" s="231"/>
      <c r="AMG108" s="231"/>
      <c r="AMH108" s="231"/>
      <c r="AMI108" s="231"/>
      <c r="AMJ108" s="231"/>
      <c r="AMK108" s="231"/>
      <c r="AML108" s="231"/>
      <c r="AMM108" s="231"/>
      <c r="AMN108" s="231"/>
      <c r="AMO108" s="231"/>
      <c r="AMT108" s="231"/>
      <c r="ANC108" s="231"/>
      <c r="AND108" s="231"/>
      <c r="ANE108" s="231"/>
      <c r="ANF108" s="231"/>
      <c r="ANK108" s="231"/>
      <c r="ANL108" s="231"/>
      <c r="ANM108" s="231"/>
      <c r="ANN108" s="231"/>
      <c r="ANO108" s="231"/>
      <c r="ANP108" s="231"/>
      <c r="ANQ108" s="231"/>
      <c r="ANR108" s="231"/>
      <c r="ANS108" s="231"/>
      <c r="ANT108" s="231"/>
      <c r="ANU108" s="231"/>
      <c r="ANV108" s="231"/>
      <c r="ANW108" s="231"/>
      <c r="ANX108" s="231"/>
      <c r="ANY108" s="231"/>
      <c r="ANZ108" s="231"/>
      <c r="AOA108" s="231"/>
      <c r="AOB108" s="231"/>
      <c r="AOC108" s="231"/>
      <c r="AOD108" s="231"/>
      <c r="AOE108" s="231"/>
      <c r="AOF108" s="231"/>
      <c r="AOG108" s="231"/>
      <c r="AOH108" s="231"/>
      <c r="AOI108" s="231"/>
      <c r="AOJ108" s="231"/>
      <c r="AOK108" s="231"/>
      <c r="AOL108" s="231"/>
      <c r="AOM108" s="231"/>
      <c r="AON108" s="231"/>
      <c r="AOO108" s="231"/>
      <c r="AOP108" s="231"/>
      <c r="AOQ108" s="231"/>
      <c r="AOR108" s="231"/>
      <c r="AOS108" s="231"/>
      <c r="AOT108" s="231"/>
      <c r="AOU108" s="231"/>
      <c r="AOV108" s="231"/>
      <c r="AOW108" s="231"/>
      <c r="AOX108" s="231"/>
      <c r="AOY108" s="231"/>
      <c r="AOZ108" s="231"/>
      <c r="APA108" s="231"/>
      <c r="APB108" s="231"/>
      <c r="APC108" s="231"/>
      <c r="APD108" s="231"/>
      <c r="APE108" s="231"/>
      <c r="APF108" s="231"/>
      <c r="APG108" s="231"/>
      <c r="APH108" s="231"/>
      <c r="API108" s="231"/>
      <c r="APJ108" s="231"/>
      <c r="APK108" s="231"/>
      <c r="APL108" s="231"/>
      <c r="APM108" s="231"/>
      <c r="APN108" s="231"/>
      <c r="APO108" s="231"/>
      <c r="APP108" s="231"/>
      <c r="APQ108" s="231"/>
      <c r="APR108" s="231"/>
      <c r="APS108" s="231"/>
      <c r="APT108" s="231"/>
      <c r="APU108" s="231"/>
      <c r="APV108" s="231"/>
      <c r="APW108" s="231"/>
      <c r="APX108" s="231"/>
      <c r="APY108" s="231"/>
      <c r="APZ108" s="231"/>
      <c r="AQA108" s="231"/>
      <c r="AQB108" s="231"/>
      <c r="AQC108" s="231"/>
      <c r="AQD108" s="231"/>
      <c r="AQE108" s="231"/>
      <c r="AQF108" s="231"/>
      <c r="AQG108" s="231"/>
      <c r="AQH108" s="231"/>
      <c r="AQI108" s="231"/>
      <c r="AQJ108" s="231"/>
      <c r="AQK108" s="231"/>
      <c r="AQL108" s="231"/>
      <c r="AQM108" s="231"/>
      <c r="AQN108" s="231"/>
      <c r="AQO108" s="231"/>
      <c r="AQP108" s="231"/>
      <c r="AQQ108" s="231"/>
      <c r="AQR108" s="231"/>
      <c r="AQS108" s="231"/>
      <c r="AQT108" s="231"/>
      <c r="AQU108" s="231"/>
      <c r="AQV108" s="231"/>
      <c r="AQW108" s="231"/>
      <c r="AQX108" s="231"/>
      <c r="AQY108" s="231"/>
      <c r="AQZ108" s="231"/>
      <c r="ARA108" s="231"/>
      <c r="ARB108" s="231"/>
      <c r="ARC108" s="231"/>
      <c r="ARD108" s="231"/>
      <c r="ARE108" s="231"/>
      <c r="ARF108" s="231"/>
      <c r="ARG108" s="231"/>
      <c r="ARH108" s="231"/>
      <c r="ARI108" s="231"/>
      <c r="ARJ108" s="231"/>
      <c r="ARK108" s="231"/>
      <c r="ARL108" s="231"/>
      <c r="ARM108" s="231"/>
      <c r="ARN108" s="231"/>
      <c r="ARO108" s="231"/>
      <c r="ARP108" s="231"/>
      <c r="ARQ108" s="231"/>
      <c r="ARR108" s="231"/>
      <c r="ARS108" s="231"/>
      <c r="ART108" s="231"/>
      <c r="ARU108" s="231"/>
      <c r="ARV108" s="231"/>
      <c r="ARW108" s="231"/>
      <c r="ARX108" s="231"/>
      <c r="ARY108" s="231"/>
      <c r="ARZ108" s="231"/>
      <c r="ASA108" s="231"/>
      <c r="ASB108" s="231"/>
      <c r="ASC108" s="231"/>
      <c r="ASD108" s="231"/>
      <c r="ASE108" s="231"/>
      <c r="ASF108" s="231"/>
      <c r="ASG108" s="231"/>
      <c r="ASH108" s="231"/>
      <c r="ASI108" s="231"/>
      <c r="ASJ108" s="231"/>
      <c r="ASK108" s="231"/>
      <c r="ASL108" s="231"/>
      <c r="ASM108" s="231"/>
      <c r="ASN108" s="231"/>
      <c r="ASO108" s="231"/>
      <c r="ASP108" s="231"/>
      <c r="ASQ108" s="231"/>
      <c r="ASR108" s="231"/>
      <c r="ASS108" s="231"/>
      <c r="AST108" s="231"/>
      <c r="ASU108" s="231"/>
      <c r="ASV108" s="231"/>
      <c r="ASW108" s="231"/>
      <c r="ASX108" s="231"/>
      <c r="ASY108" s="231"/>
      <c r="ASZ108" s="231"/>
      <c r="ATA108" s="231"/>
      <c r="ATB108" s="231"/>
      <c r="ATC108" s="231"/>
      <c r="ATD108" s="231"/>
      <c r="ATE108" s="231"/>
      <c r="ATF108" s="231"/>
      <c r="ATG108" s="231"/>
      <c r="ATH108" s="231"/>
      <c r="ATI108" s="231"/>
      <c r="ATJ108" s="231"/>
      <c r="ATK108" s="231"/>
      <c r="ATL108" s="231"/>
      <c r="ATM108" s="231"/>
      <c r="ATN108" s="231"/>
      <c r="ATO108" s="231"/>
      <c r="ATP108" s="231"/>
      <c r="ATQ108" s="231"/>
      <c r="ATR108" s="231"/>
      <c r="ATS108" s="231"/>
      <c r="ATT108" s="231"/>
      <c r="ATU108" s="231"/>
      <c r="ATV108" s="231"/>
      <c r="ATW108" s="231"/>
      <c r="ATX108" s="231"/>
      <c r="ATY108" s="231"/>
      <c r="ATZ108" s="231"/>
      <c r="AUA108" s="231"/>
      <c r="AUB108" s="231"/>
      <c r="AUC108" s="231"/>
      <c r="AUD108" s="231"/>
      <c r="AUE108" s="231"/>
      <c r="AUF108" s="231"/>
      <c r="AUG108" s="231"/>
      <c r="AUH108" s="231"/>
      <c r="AUI108" s="231"/>
      <c r="AUJ108" s="231"/>
      <c r="AUK108" s="231"/>
      <c r="AUL108" s="231"/>
      <c r="AUM108" s="231"/>
      <c r="AUN108" s="231"/>
      <c r="AUO108" s="231"/>
      <c r="AUP108" s="231"/>
      <c r="AUQ108" s="231"/>
      <c r="AUR108" s="231"/>
      <c r="AUS108" s="231"/>
      <c r="AUT108" s="231"/>
      <c r="AUU108" s="231"/>
      <c r="AUV108" s="231"/>
      <c r="AUW108" s="231"/>
      <c r="AUX108" s="231"/>
      <c r="AUY108" s="231"/>
      <c r="AUZ108" s="231"/>
      <c r="AVA108" s="231"/>
      <c r="AVB108" s="231"/>
      <c r="AVC108" s="231"/>
      <c r="AVD108" s="231"/>
      <c r="AVE108" s="231"/>
      <c r="AVF108" s="231"/>
      <c r="AVG108" s="231"/>
      <c r="AVH108" s="231"/>
      <c r="AVI108" s="231"/>
      <c r="AVJ108" s="231"/>
      <c r="AVK108" s="231"/>
      <c r="AVL108" s="231"/>
      <c r="AVM108" s="231"/>
      <c r="AVN108" s="231"/>
      <c r="AVO108" s="231"/>
      <c r="AVP108" s="231"/>
      <c r="AVQ108" s="231"/>
      <c r="AVR108" s="231"/>
      <c r="AVS108" s="231"/>
      <c r="AVT108" s="231"/>
      <c r="AVU108" s="231"/>
      <c r="AVV108" s="231"/>
      <c r="AVW108" s="231"/>
      <c r="AVX108" s="231"/>
      <c r="AVY108" s="231"/>
      <c r="AVZ108" s="231"/>
      <c r="AWA108" s="231"/>
      <c r="AWB108" s="231"/>
      <c r="AWC108" s="231"/>
      <c r="AWD108" s="231"/>
      <c r="AWE108" s="231"/>
      <c r="AWF108" s="231"/>
      <c r="AWG108" s="231"/>
      <c r="AWH108" s="231"/>
      <c r="AWI108" s="231"/>
      <c r="AWJ108" s="231"/>
      <c r="AWK108" s="231"/>
      <c r="AWP108" s="231"/>
      <c r="AWY108" s="231"/>
      <c r="AWZ108" s="231"/>
      <c r="AXA108" s="231"/>
      <c r="AXB108" s="231"/>
      <c r="AXG108" s="231"/>
      <c r="AXH108" s="231"/>
      <c r="AXI108" s="231"/>
      <c r="AXJ108" s="231"/>
      <c r="AXK108" s="231"/>
      <c r="AXL108" s="231"/>
      <c r="AXM108" s="231"/>
      <c r="AXN108" s="231"/>
      <c r="AXO108" s="231"/>
      <c r="AXP108" s="231"/>
      <c r="AXQ108" s="231"/>
      <c r="AXR108" s="231"/>
      <c r="AXS108" s="231"/>
      <c r="AXT108" s="231"/>
      <c r="AXU108" s="231"/>
      <c r="AXV108" s="231"/>
      <c r="AXW108" s="231"/>
      <c r="AXX108" s="231"/>
      <c r="AXY108" s="231"/>
      <c r="AXZ108" s="231"/>
      <c r="AYA108" s="231"/>
      <c r="AYB108" s="231"/>
      <c r="AYC108" s="231"/>
      <c r="AYD108" s="231"/>
      <c r="AYE108" s="231"/>
      <c r="AYF108" s="231"/>
      <c r="AYG108" s="231"/>
      <c r="AYH108" s="231"/>
      <c r="AYI108" s="231"/>
      <c r="AYJ108" s="231"/>
      <c r="AYK108" s="231"/>
      <c r="AYL108" s="231"/>
      <c r="AYM108" s="231"/>
      <c r="AYN108" s="231"/>
      <c r="AYO108" s="231"/>
      <c r="AYP108" s="231"/>
      <c r="AYQ108" s="231"/>
      <c r="AYR108" s="231"/>
      <c r="AYS108" s="231"/>
      <c r="AYT108" s="231"/>
      <c r="AYU108" s="231"/>
      <c r="AYV108" s="231"/>
      <c r="AYW108" s="231"/>
      <c r="AYX108" s="231"/>
      <c r="AYY108" s="231"/>
      <c r="AYZ108" s="231"/>
      <c r="AZA108" s="231"/>
      <c r="AZB108" s="231"/>
      <c r="AZC108" s="231"/>
      <c r="AZD108" s="231"/>
      <c r="AZE108" s="231"/>
      <c r="AZF108" s="231"/>
      <c r="AZG108" s="231"/>
      <c r="AZH108" s="231"/>
      <c r="AZI108" s="231"/>
      <c r="AZJ108" s="231"/>
      <c r="AZK108" s="231"/>
      <c r="AZL108" s="231"/>
      <c r="AZM108" s="231"/>
      <c r="AZN108" s="231"/>
      <c r="AZO108" s="231"/>
      <c r="AZP108" s="231"/>
      <c r="AZQ108" s="231"/>
      <c r="AZR108" s="231"/>
      <c r="AZS108" s="231"/>
      <c r="AZT108" s="231"/>
      <c r="AZU108" s="231"/>
      <c r="AZV108" s="231"/>
      <c r="AZW108" s="231"/>
      <c r="AZX108" s="231"/>
      <c r="AZY108" s="231"/>
      <c r="AZZ108" s="231"/>
      <c r="BAA108" s="231"/>
      <c r="BAB108" s="231"/>
      <c r="BAC108" s="231"/>
      <c r="BAD108" s="231"/>
      <c r="BAE108" s="231"/>
      <c r="BAF108" s="231"/>
      <c r="BAG108" s="231"/>
      <c r="BAH108" s="231"/>
      <c r="BAI108" s="231"/>
      <c r="BAJ108" s="231"/>
      <c r="BAK108" s="231"/>
      <c r="BAL108" s="231"/>
      <c r="BAM108" s="231"/>
      <c r="BAN108" s="231"/>
      <c r="BAO108" s="231"/>
      <c r="BAP108" s="231"/>
      <c r="BAQ108" s="231"/>
      <c r="BAR108" s="231"/>
      <c r="BAS108" s="231"/>
      <c r="BAT108" s="231"/>
      <c r="BAU108" s="231"/>
      <c r="BAV108" s="231"/>
      <c r="BAW108" s="231"/>
      <c r="BAX108" s="231"/>
      <c r="BAY108" s="231"/>
      <c r="BAZ108" s="231"/>
      <c r="BBA108" s="231"/>
      <c r="BBB108" s="231"/>
      <c r="BBC108" s="231"/>
      <c r="BBD108" s="231"/>
      <c r="BBE108" s="231"/>
      <c r="BBF108" s="231"/>
      <c r="BBG108" s="231"/>
      <c r="BBH108" s="231"/>
      <c r="BBI108" s="231"/>
      <c r="BBJ108" s="231"/>
      <c r="BBK108" s="231"/>
      <c r="BBL108" s="231"/>
      <c r="BBM108" s="231"/>
      <c r="BBN108" s="231"/>
      <c r="BBO108" s="231"/>
      <c r="BBP108" s="231"/>
      <c r="BBQ108" s="231"/>
      <c r="BBR108" s="231"/>
      <c r="BBS108" s="231"/>
      <c r="BBT108" s="231"/>
      <c r="BBU108" s="231"/>
      <c r="BBV108" s="231"/>
      <c r="BBW108" s="231"/>
      <c r="BBX108" s="231"/>
      <c r="BBY108" s="231"/>
      <c r="BBZ108" s="231"/>
      <c r="BCA108" s="231"/>
      <c r="BCB108" s="231"/>
      <c r="BCC108" s="231"/>
      <c r="BCD108" s="231"/>
      <c r="BCE108" s="231"/>
      <c r="BCF108" s="231"/>
      <c r="BCG108" s="231"/>
      <c r="BCH108" s="231"/>
      <c r="BCI108" s="231"/>
      <c r="BCJ108" s="231"/>
      <c r="BCK108" s="231"/>
      <c r="BCL108" s="231"/>
      <c r="BCM108" s="231"/>
      <c r="BCN108" s="231"/>
      <c r="BCO108" s="231"/>
      <c r="BCP108" s="231"/>
      <c r="BCQ108" s="231"/>
      <c r="BCR108" s="231"/>
      <c r="BCS108" s="231"/>
      <c r="BCT108" s="231"/>
      <c r="BCU108" s="231"/>
      <c r="BCV108" s="231"/>
      <c r="BCW108" s="231"/>
      <c r="BCX108" s="231"/>
      <c r="BCY108" s="231"/>
      <c r="BCZ108" s="231"/>
      <c r="BDA108" s="231"/>
      <c r="BDB108" s="231"/>
      <c r="BDC108" s="231"/>
      <c r="BDD108" s="231"/>
      <c r="BDE108" s="231"/>
      <c r="BDF108" s="231"/>
      <c r="BDG108" s="231"/>
      <c r="BDH108" s="231"/>
      <c r="BDI108" s="231"/>
      <c r="BDJ108" s="231"/>
      <c r="BDK108" s="231"/>
      <c r="BDL108" s="231"/>
      <c r="BDM108" s="231"/>
      <c r="BDN108" s="231"/>
      <c r="BDO108" s="231"/>
      <c r="BDP108" s="231"/>
      <c r="BDQ108" s="231"/>
      <c r="BDR108" s="231"/>
      <c r="BDS108" s="231"/>
      <c r="BDT108" s="231"/>
      <c r="BDU108" s="231"/>
      <c r="BDV108" s="231"/>
      <c r="BDW108" s="231"/>
      <c r="BDX108" s="231"/>
      <c r="BDY108" s="231"/>
      <c r="BDZ108" s="231"/>
      <c r="BEA108" s="231"/>
      <c r="BEB108" s="231"/>
      <c r="BEC108" s="231"/>
      <c r="BED108" s="231"/>
      <c r="BEE108" s="231"/>
      <c r="BEF108" s="231"/>
      <c r="BEG108" s="231"/>
      <c r="BEH108" s="231"/>
      <c r="BEI108" s="231"/>
      <c r="BEJ108" s="231"/>
      <c r="BEK108" s="231"/>
      <c r="BEL108" s="231"/>
      <c r="BEM108" s="231"/>
      <c r="BEN108" s="231"/>
      <c r="BEO108" s="231"/>
      <c r="BEP108" s="231"/>
      <c r="BEQ108" s="231"/>
      <c r="BER108" s="231"/>
      <c r="BES108" s="231"/>
      <c r="BET108" s="231"/>
      <c r="BEU108" s="231"/>
      <c r="BEV108" s="231"/>
      <c r="BEW108" s="231"/>
      <c r="BEX108" s="231"/>
      <c r="BEY108" s="231"/>
      <c r="BEZ108" s="231"/>
      <c r="BFA108" s="231"/>
      <c r="BFB108" s="231"/>
      <c r="BFC108" s="231"/>
      <c r="BFD108" s="231"/>
      <c r="BFE108" s="231"/>
      <c r="BFF108" s="231"/>
      <c r="BFG108" s="231"/>
      <c r="BFH108" s="231"/>
      <c r="BFI108" s="231"/>
      <c r="BFJ108" s="231"/>
      <c r="BFK108" s="231"/>
      <c r="BFL108" s="231"/>
      <c r="BFM108" s="231"/>
      <c r="BFN108" s="231"/>
      <c r="BFO108" s="231"/>
      <c r="BFP108" s="231"/>
      <c r="BFQ108" s="231"/>
      <c r="BFR108" s="231"/>
      <c r="BFS108" s="231"/>
      <c r="BFT108" s="231"/>
      <c r="BFU108" s="231"/>
      <c r="BFV108" s="231"/>
      <c r="BFW108" s="231"/>
      <c r="BFX108" s="231"/>
      <c r="BFY108" s="231"/>
      <c r="BFZ108" s="231"/>
      <c r="BGA108" s="231"/>
      <c r="BGB108" s="231"/>
      <c r="BGC108" s="231"/>
      <c r="BGD108" s="231"/>
      <c r="BGE108" s="231"/>
      <c r="BGF108" s="231"/>
      <c r="BGG108" s="231"/>
      <c r="BGL108" s="231"/>
      <c r="BGU108" s="231"/>
      <c r="BGV108" s="231"/>
      <c r="BGW108" s="231"/>
      <c r="BGX108" s="231"/>
      <c r="BHC108" s="231"/>
      <c r="BHD108" s="231"/>
      <c r="BHE108" s="231"/>
      <c r="BHF108" s="231"/>
      <c r="BHG108" s="231"/>
      <c r="BHH108" s="231"/>
      <c r="BHI108" s="231"/>
      <c r="BHJ108" s="231"/>
      <c r="BHK108" s="231"/>
      <c r="BHL108" s="231"/>
      <c r="BHM108" s="231"/>
      <c r="BHN108" s="231"/>
      <c r="BHO108" s="231"/>
      <c r="BHP108" s="231"/>
      <c r="BHQ108" s="231"/>
      <c r="BHR108" s="231"/>
      <c r="BHS108" s="231"/>
      <c r="BHT108" s="231"/>
      <c r="BHU108" s="231"/>
      <c r="BHV108" s="231"/>
      <c r="BHW108" s="231"/>
      <c r="BHX108" s="231"/>
      <c r="BHY108" s="231"/>
      <c r="BHZ108" s="231"/>
      <c r="BIA108" s="231"/>
      <c r="BIB108" s="231"/>
      <c r="BIC108" s="231"/>
      <c r="BID108" s="231"/>
      <c r="BIE108" s="231"/>
      <c r="BIF108" s="231"/>
      <c r="BIG108" s="231"/>
      <c r="BIH108" s="231"/>
      <c r="BII108" s="231"/>
      <c r="BIJ108" s="231"/>
      <c r="BIK108" s="231"/>
      <c r="BIL108" s="231"/>
      <c r="BIM108" s="231"/>
      <c r="BIN108" s="231"/>
      <c r="BIO108" s="231"/>
      <c r="BIP108" s="231"/>
      <c r="BIQ108" s="231"/>
      <c r="BIR108" s="231"/>
      <c r="BIS108" s="231"/>
      <c r="BIT108" s="231"/>
      <c r="BIU108" s="231"/>
      <c r="BIV108" s="231"/>
      <c r="BIW108" s="231"/>
      <c r="BIX108" s="231"/>
      <c r="BIY108" s="231"/>
      <c r="BIZ108" s="231"/>
      <c r="BJA108" s="231"/>
      <c r="BJB108" s="231"/>
      <c r="BJC108" s="231"/>
      <c r="BJD108" s="231"/>
      <c r="BJE108" s="231"/>
      <c r="BJF108" s="231"/>
      <c r="BJG108" s="231"/>
      <c r="BJH108" s="231"/>
      <c r="BJI108" s="231"/>
      <c r="BJJ108" s="231"/>
      <c r="BJK108" s="231"/>
      <c r="BJL108" s="231"/>
      <c r="BJM108" s="231"/>
      <c r="BJN108" s="231"/>
      <c r="BJO108" s="231"/>
      <c r="BJP108" s="231"/>
      <c r="BJQ108" s="231"/>
      <c r="BJR108" s="231"/>
      <c r="BJS108" s="231"/>
      <c r="BJT108" s="231"/>
      <c r="BJU108" s="231"/>
      <c r="BJV108" s="231"/>
      <c r="BJW108" s="231"/>
      <c r="BJX108" s="231"/>
      <c r="BJY108" s="231"/>
      <c r="BJZ108" s="231"/>
      <c r="BKA108" s="231"/>
      <c r="BKB108" s="231"/>
      <c r="BKC108" s="231"/>
      <c r="BKD108" s="231"/>
      <c r="BKE108" s="231"/>
      <c r="BKF108" s="231"/>
      <c r="BKG108" s="231"/>
      <c r="BKH108" s="231"/>
      <c r="BKI108" s="231"/>
      <c r="BKJ108" s="231"/>
      <c r="BKK108" s="231"/>
      <c r="BKL108" s="231"/>
      <c r="BKM108" s="231"/>
      <c r="BKN108" s="231"/>
      <c r="BKO108" s="231"/>
      <c r="BKP108" s="231"/>
      <c r="BKQ108" s="231"/>
      <c r="BKR108" s="231"/>
      <c r="BKS108" s="231"/>
      <c r="BKT108" s="231"/>
      <c r="BKU108" s="231"/>
      <c r="BKV108" s="231"/>
      <c r="BKW108" s="231"/>
      <c r="BKX108" s="231"/>
      <c r="BKY108" s="231"/>
      <c r="BKZ108" s="231"/>
      <c r="BLA108" s="231"/>
      <c r="BLB108" s="231"/>
      <c r="BLC108" s="231"/>
      <c r="BLD108" s="231"/>
      <c r="BLE108" s="231"/>
      <c r="BLF108" s="231"/>
      <c r="BLG108" s="231"/>
      <c r="BLH108" s="231"/>
      <c r="BLI108" s="231"/>
      <c r="BLJ108" s="231"/>
      <c r="BLK108" s="231"/>
      <c r="BLL108" s="231"/>
      <c r="BLM108" s="231"/>
      <c r="BLN108" s="231"/>
      <c r="BLO108" s="231"/>
      <c r="BLP108" s="231"/>
      <c r="BLQ108" s="231"/>
      <c r="BLR108" s="231"/>
      <c r="BLS108" s="231"/>
      <c r="BLT108" s="231"/>
      <c r="BLU108" s="231"/>
      <c r="BLV108" s="231"/>
      <c r="BLW108" s="231"/>
      <c r="BLX108" s="231"/>
      <c r="BLY108" s="231"/>
      <c r="BLZ108" s="231"/>
      <c r="BMA108" s="231"/>
      <c r="BMB108" s="231"/>
      <c r="BMC108" s="231"/>
      <c r="BMD108" s="231"/>
      <c r="BME108" s="231"/>
      <c r="BMF108" s="231"/>
      <c r="BMG108" s="231"/>
      <c r="BMH108" s="231"/>
      <c r="BMI108" s="231"/>
      <c r="BMJ108" s="231"/>
      <c r="BMK108" s="231"/>
      <c r="BML108" s="231"/>
      <c r="BMM108" s="231"/>
      <c r="BMN108" s="231"/>
      <c r="BMO108" s="231"/>
      <c r="BMP108" s="231"/>
      <c r="BMQ108" s="231"/>
      <c r="BMR108" s="231"/>
      <c r="BMS108" s="231"/>
      <c r="BMT108" s="231"/>
      <c r="BMU108" s="231"/>
      <c r="BMV108" s="231"/>
      <c r="BMW108" s="231"/>
      <c r="BMX108" s="231"/>
      <c r="BMY108" s="231"/>
      <c r="BMZ108" s="231"/>
      <c r="BNA108" s="231"/>
      <c r="BNB108" s="231"/>
      <c r="BNC108" s="231"/>
      <c r="BND108" s="231"/>
      <c r="BNE108" s="231"/>
      <c r="BNF108" s="231"/>
      <c r="BNG108" s="231"/>
      <c r="BNH108" s="231"/>
      <c r="BNI108" s="231"/>
      <c r="BNJ108" s="231"/>
      <c r="BNK108" s="231"/>
      <c r="BNL108" s="231"/>
      <c r="BNM108" s="231"/>
      <c r="BNN108" s="231"/>
      <c r="BNO108" s="231"/>
      <c r="BNP108" s="231"/>
      <c r="BNQ108" s="231"/>
      <c r="BNR108" s="231"/>
      <c r="BNS108" s="231"/>
      <c r="BNT108" s="231"/>
      <c r="BNU108" s="231"/>
      <c r="BNV108" s="231"/>
      <c r="BNW108" s="231"/>
      <c r="BNX108" s="231"/>
      <c r="BNY108" s="231"/>
      <c r="BNZ108" s="231"/>
      <c r="BOA108" s="231"/>
      <c r="BOB108" s="231"/>
      <c r="BOC108" s="231"/>
      <c r="BOD108" s="231"/>
      <c r="BOE108" s="231"/>
      <c r="BOF108" s="231"/>
      <c r="BOG108" s="231"/>
      <c r="BOH108" s="231"/>
      <c r="BOI108" s="231"/>
      <c r="BOJ108" s="231"/>
      <c r="BOK108" s="231"/>
      <c r="BOL108" s="231"/>
      <c r="BOM108" s="231"/>
      <c r="BON108" s="231"/>
      <c r="BOO108" s="231"/>
      <c r="BOP108" s="231"/>
      <c r="BOQ108" s="231"/>
      <c r="BOR108" s="231"/>
      <c r="BOS108" s="231"/>
      <c r="BOT108" s="231"/>
      <c r="BOU108" s="231"/>
      <c r="BOV108" s="231"/>
      <c r="BOW108" s="231"/>
      <c r="BOX108" s="231"/>
      <c r="BOY108" s="231"/>
      <c r="BOZ108" s="231"/>
      <c r="BPA108" s="231"/>
      <c r="BPB108" s="231"/>
      <c r="BPC108" s="231"/>
      <c r="BPD108" s="231"/>
      <c r="BPE108" s="231"/>
      <c r="BPF108" s="231"/>
      <c r="BPG108" s="231"/>
      <c r="BPH108" s="231"/>
      <c r="BPI108" s="231"/>
      <c r="BPJ108" s="231"/>
      <c r="BPK108" s="231"/>
      <c r="BPL108" s="231"/>
      <c r="BPM108" s="231"/>
      <c r="BPN108" s="231"/>
      <c r="BPO108" s="231"/>
      <c r="BPP108" s="231"/>
      <c r="BPQ108" s="231"/>
      <c r="BPR108" s="231"/>
      <c r="BPS108" s="231"/>
      <c r="BPT108" s="231"/>
      <c r="BPU108" s="231"/>
      <c r="BPV108" s="231"/>
      <c r="BPW108" s="231"/>
      <c r="BPX108" s="231"/>
      <c r="BPY108" s="231"/>
      <c r="BPZ108" s="231"/>
      <c r="BQA108" s="231"/>
      <c r="BQB108" s="231"/>
      <c r="BQC108" s="231"/>
      <c r="BQH108" s="231"/>
      <c r="BQQ108" s="231"/>
      <c r="BQR108" s="231"/>
      <c r="BQS108" s="231"/>
      <c r="BQT108" s="231"/>
      <c r="BQY108" s="231"/>
      <c r="BQZ108" s="231"/>
      <c r="BRA108" s="231"/>
      <c r="BRB108" s="231"/>
      <c r="BRC108" s="231"/>
      <c r="BRD108" s="231"/>
      <c r="BRE108" s="231"/>
      <c r="BRF108" s="231"/>
      <c r="BRG108" s="231"/>
      <c r="BRH108" s="231"/>
      <c r="BRI108" s="231"/>
      <c r="BRJ108" s="231"/>
      <c r="BRK108" s="231"/>
      <c r="BRL108" s="231"/>
      <c r="BRM108" s="231"/>
      <c r="BRN108" s="231"/>
      <c r="BRO108" s="231"/>
      <c r="BRP108" s="231"/>
      <c r="BRQ108" s="231"/>
      <c r="BRR108" s="231"/>
      <c r="BRS108" s="231"/>
      <c r="BRT108" s="231"/>
      <c r="BRU108" s="231"/>
      <c r="BRV108" s="231"/>
      <c r="BRW108" s="231"/>
      <c r="BRX108" s="231"/>
      <c r="BRY108" s="231"/>
      <c r="BRZ108" s="231"/>
      <c r="BSA108" s="231"/>
      <c r="BSB108" s="231"/>
      <c r="BSC108" s="231"/>
      <c r="BSD108" s="231"/>
      <c r="BSE108" s="231"/>
      <c r="BSF108" s="231"/>
      <c r="BSG108" s="231"/>
      <c r="BSH108" s="231"/>
      <c r="BSI108" s="231"/>
      <c r="BSJ108" s="231"/>
      <c r="BSK108" s="231"/>
      <c r="BSL108" s="231"/>
      <c r="BSM108" s="231"/>
      <c r="BSN108" s="231"/>
      <c r="BSO108" s="231"/>
      <c r="BSP108" s="231"/>
      <c r="BSQ108" s="231"/>
      <c r="BSR108" s="231"/>
      <c r="BSS108" s="231"/>
      <c r="BST108" s="231"/>
      <c r="BSU108" s="231"/>
      <c r="BSV108" s="231"/>
      <c r="BSW108" s="231"/>
      <c r="BSX108" s="231"/>
      <c r="BSY108" s="231"/>
      <c r="BSZ108" s="231"/>
      <c r="BTA108" s="231"/>
      <c r="BTB108" s="231"/>
      <c r="BTC108" s="231"/>
      <c r="BTD108" s="231"/>
      <c r="BTE108" s="231"/>
      <c r="BTF108" s="231"/>
      <c r="BTG108" s="231"/>
      <c r="BTH108" s="231"/>
      <c r="BTI108" s="231"/>
      <c r="BTJ108" s="231"/>
      <c r="BTK108" s="231"/>
      <c r="BTL108" s="231"/>
      <c r="BTM108" s="231"/>
      <c r="BTN108" s="231"/>
      <c r="BTO108" s="231"/>
      <c r="BTP108" s="231"/>
      <c r="BTQ108" s="231"/>
      <c r="BTR108" s="231"/>
      <c r="BTS108" s="231"/>
      <c r="BTT108" s="231"/>
      <c r="BTU108" s="231"/>
      <c r="BTV108" s="231"/>
      <c r="BTW108" s="231"/>
      <c r="BTX108" s="231"/>
      <c r="BTY108" s="231"/>
      <c r="BTZ108" s="231"/>
      <c r="BUA108" s="231"/>
      <c r="BUB108" s="231"/>
      <c r="BUC108" s="231"/>
      <c r="BUD108" s="231"/>
      <c r="BUE108" s="231"/>
      <c r="BUF108" s="231"/>
      <c r="BUG108" s="231"/>
      <c r="BUH108" s="231"/>
      <c r="BUI108" s="231"/>
      <c r="BUJ108" s="231"/>
      <c r="BUK108" s="231"/>
      <c r="BUL108" s="231"/>
      <c r="BUM108" s="231"/>
      <c r="BUN108" s="231"/>
      <c r="BUO108" s="231"/>
      <c r="BUP108" s="231"/>
      <c r="BUQ108" s="231"/>
      <c r="BUR108" s="231"/>
      <c r="BUS108" s="231"/>
      <c r="BUT108" s="231"/>
      <c r="BUU108" s="231"/>
      <c r="BUV108" s="231"/>
      <c r="BUW108" s="231"/>
      <c r="BUX108" s="231"/>
      <c r="BUY108" s="231"/>
      <c r="BUZ108" s="231"/>
      <c r="BVA108" s="231"/>
      <c r="BVB108" s="231"/>
      <c r="BVC108" s="231"/>
      <c r="BVD108" s="231"/>
      <c r="BVE108" s="231"/>
      <c r="BVF108" s="231"/>
      <c r="BVG108" s="231"/>
      <c r="BVH108" s="231"/>
      <c r="BVI108" s="231"/>
      <c r="BVJ108" s="231"/>
      <c r="BVK108" s="231"/>
      <c r="BVL108" s="231"/>
      <c r="BVM108" s="231"/>
      <c r="BVN108" s="231"/>
      <c r="BVO108" s="231"/>
      <c r="BVP108" s="231"/>
      <c r="BVQ108" s="231"/>
      <c r="BVR108" s="231"/>
      <c r="BVS108" s="231"/>
      <c r="BVT108" s="231"/>
      <c r="BVU108" s="231"/>
      <c r="BVV108" s="231"/>
      <c r="BVW108" s="231"/>
      <c r="BVX108" s="231"/>
      <c r="BVY108" s="231"/>
      <c r="BVZ108" s="231"/>
      <c r="BWA108" s="231"/>
      <c r="BWB108" s="231"/>
      <c r="BWC108" s="231"/>
      <c r="BWD108" s="231"/>
      <c r="BWE108" s="231"/>
      <c r="BWF108" s="231"/>
      <c r="BWG108" s="231"/>
      <c r="BWH108" s="231"/>
      <c r="BWI108" s="231"/>
      <c r="BWJ108" s="231"/>
      <c r="BWK108" s="231"/>
      <c r="BWL108" s="231"/>
      <c r="BWM108" s="231"/>
      <c r="BWN108" s="231"/>
      <c r="BWO108" s="231"/>
      <c r="BWP108" s="231"/>
      <c r="BWQ108" s="231"/>
      <c r="BWR108" s="231"/>
      <c r="BWS108" s="231"/>
      <c r="BWT108" s="231"/>
      <c r="BWU108" s="231"/>
      <c r="BWV108" s="231"/>
      <c r="BWW108" s="231"/>
      <c r="BWX108" s="231"/>
      <c r="BWY108" s="231"/>
      <c r="BWZ108" s="231"/>
      <c r="BXA108" s="231"/>
      <c r="BXB108" s="231"/>
      <c r="BXC108" s="231"/>
      <c r="BXD108" s="231"/>
      <c r="BXE108" s="231"/>
      <c r="BXF108" s="231"/>
      <c r="BXG108" s="231"/>
      <c r="BXH108" s="231"/>
      <c r="BXI108" s="231"/>
      <c r="BXJ108" s="231"/>
      <c r="BXK108" s="231"/>
      <c r="BXL108" s="231"/>
      <c r="BXM108" s="231"/>
      <c r="BXN108" s="231"/>
      <c r="BXO108" s="231"/>
      <c r="BXP108" s="231"/>
      <c r="BXQ108" s="231"/>
      <c r="BXR108" s="231"/>
      <c r="BXS108" s="231"/>
      <c r="BXT108" s="231"/>
      <c r="BXU108" s="231"/>
      <c r="BXV108" s="231"/>
      <c r="BXW108" s="231"/>
      <c r="BXX108" s="231"/>
      <c r="BXY108" s="231"/>
      <c r="BXZ108" s="231"/>
      <c r="BYA108" s="231"/>
      <c r="BYB108" s="231"/>
      <c r="BYC108" s="231"/>
      <c r="BYD108" s="231"/>
      <c r="BYE108" s="231"/>
      <c r="BYF108" s="231"/>
      <c r="BYG108" s="231"/>
      <c r="BYH108" s="231"/>
      <c r="BYI108" s="231"/>
      <c r="BYJ108" s="231"/>
      <c r="BYK108" s="231"/>
      <c r="BYL108" s="231"/>
      <c r="BYM108" s="231"/>
      <c r="BYN108" s="231"/>
      <c r="BYO108" s="231"/>
      <c r="BYP108" s="231"/>
      <c r="BYQ108" s="231"/>
      <c r="BYR108" s="231"/>
      <c r="BYS108" s="231"/>
      <c r="BYT108" s="231"/>
      <c r="BYU108" s="231"/>
      <c r="BYV108" s="231"/>
      <c r="BYW108" s="231"/>
      <c r="BYX108" s="231"/>
      <c r="BYY108" s="231"/>
      <c r="BYZ108" s="231"/>
      <c r="BZA108" s="231"/>
      <c r="BZB108" s="231"/>
      <c r="BZC108" s="231"/>
      <c r="BZD108" s="231"/>
      <c r="BZE108" s="231"/>
      <c r="BZF108" s="231"/>
      <c r="BZG108" s="231"/>
      <c r="BZH108" s="231"/>
      <c r="BZI108" s="231"/>
      <c r="BZJ108" s="231"/>
      <c r="BZK108" s="231"/>
      <c r="BZL108" s="231"/>
      <c r="BZM108" s="231"/>
      <c r="BZN108" s="231"/>
      <c r="BZO108" s="231"/>
      <c r="BZP108" s="231"/>
      <c r="BZQ108" s="231"/>
      <c r="BZR108" s="231"/>
      <c r="BZS108" s="231"/>
      <c r="BZT108" s="231"/>
      <c r="BZU108" s="231"/>
      <c r="BZV108" s="231"/>
      <c r="BZW108" s="231"/>
      <c r="BZX108" s="231"/>
      <c r="BZY108" s="231"/>
      <c r="CAD108" s="231"/>
      <c r="CAM108" s="231"/>
      <c r="CAN108" s="231"/>
      <c r="CAO108" s="231"/>
      <c r="CAP108" s="231"/>
      <c r="CAU108" s="231"/>
      <c r="CAV108" s="231"/>
      <c r="CAW108" s="231"/>
      <c r="CAX108" s="231"/>
      <c r="CAY108" s="231"/>
      <c r="CAZ108" s="231"/>
      <c r="CBA108" s="231"/>
      <c r="CBB108" s="231"/>
      <c r="CBC108" s="231"/>
      <c r="CBD108" s="231"/>
      <c r="CBE108" s="231"/>
      <c r="CBF108" s="231"/>
      <c r="CBG108" s="231"/>
      <c r="CBH108" s="231"/>
      <c r="CBI108" s="231"/>
      <c r="CBJ108" s="231"/>
      <c r="CBK108" s="231"/>
      <c r="CBL108" s="231"/>
      <c r="CBM108" s="231"/>
      <c r="CBN108" s="231"/>
      <c r="CBO108" s="231"/>
      <c r="CBP108" s="231"/>
      <c r="CBQ108" s="231"/>
      <c r="CBR108" s="231"/>
      <c r="CBS108" s="231"/>
      <c r="CBT108" s="231"/>
      <c r="CBU108" s="231"/>
      <c r="CBV108" s="231"/>
      <c r="CBW108" s="231"/>
      <c r="CBX108" s="231"/>
      <c r="CBY108" s="231"/>
      <c r="CBZ108" s="231"/>
      <c r="CCA108" s="231"/>
      <c r="CCB108" s="231"/>
      <c r="CCC108" s="231"/>
      <c r="CCD108" s="231"/>
      <c r="CCE108" s="231"/>
      <c r="CCF108" s="231"/>
      <c r="CCG108" s="231"/>
      <c r="CCH108" s="231"/>
      <c r="CCI108" s="231"/>
      <c r="CCJ108" s="231"/>
      <c r="CCK108" s="231"/>
      <c r="CCL108" s="231"/>
      <c r="CCM108" s="231"/>
      <c r="CCN108" s="231"/>
      <c r="CCO108" s="231"/>
      <c r="CCP108" s="231"/>
      <c r="CCQ108" s="231"/>
      <c r="CCR108" s="231"/>
      <c r="CCS108" s="231"/>
      <c r="CCT108" s="231"/>
      <c r="CCU108" s="231"/>
      <c r="CCV108" s="231"/>
      <c r="CCW108" s="231"/>
      <c r="CCX108" s="231"/>
      <c r="CCY108" s="231"/>
      <c r="CCZ108" s="231"/>
      <c r="CDA108" s="231"/>
      <c r="CDB108" s="231"/>
      <c r="CDC108" s="231"/>
      <c r="CDD108" s="231"/>
      <c r="CDE108" s="231"/>
      <c r="CDF108" s="231"/>
      <c r="CDG108" s="231"/>
      <c r="CDH108" s="231"/>
      <c r="CDI108" s="231"/>
      <c r="CDJ108" s="231"/>
      <c r="CDK108" s="231"/>
      <c r="CDL108" s="231"/>
      <c r="CDM108" s="231"/>
      <c r="CDN108" s="231"/>
      <c r="CDO108" s="231"/>
      <c r="CDP108" s="231"/>
      <c r="CDQ108" s="231"/>
      <c r="CDR108" s="231"/>
      <c r="CDS108" s="231"/>
      <c r="CDT108" s="231"/>
      <c r="CDU108" s="231"/>
      <c r="CDV108" s="231"/>
      <c r="CDW108" s="231"/>
      <c r="CDX108" s="231"/>
      <c r="CDY108" s="231"/>
      <c r="CDZ108" s="231"/>
      <c r="CEA108" s="231"/>
      <c r="CEB108" s="231"/>
      <c r="CEC108" s="231"/>
      <c r="CED108" s="231"/>
      <c r="CEE108" s="231"/>
      <c r="CEF108" s="231"/>
      <c r="CEG108" s="231"/>
      <c r="CEH108" s="231"/>
      <c r="CEI108" s="231"/>
      <c r="CEJ108" s="231"/>
      <c r="CEK108" s="231"/>
      <c r="CEL108" s="231"/>
      <c r="CEM108" s="231"/>
      <c r="CEN108" s="231"/>
      <c r="CEO108" s="231"/>
      <c r="CEP108" s="231"/>
      <c r="CEQ108" s="231"/>
      <c r="CER108" s="231"/>
      <c r="CES108" s="231"/>
      <c r="CET108" s="231"/>
      <c r="CEU108" s="231"/>
      <c r="CEV108" s="231"/>
      <c r="CEW108" s="231"/>
      <c r="CEX108" s="231"/>
      <c r="CEY108" s="231"/>
      <c r="CEZ108" s="231"/>
      <c r="CFA108" s="231"/>
      <c r="CFB108" s="231"/>
      <c r="CFC108" s="231"/>
      <c r="CFD108" s="231"/>
      <c r="CFE108" s="231"/>
      <c r="CFF108" s="231"/>
      <c r="CFG108" s="231"/>
      <c r="CFH108" s="231"/>
      <c r="CFI108" s="231"/>
      <c r="CFJ108" s="231"/>
      <c r="CFK108" s="231"/>
      <c r="CFL108" s="231"/>
      <c r="CFM108" s="231"/>
      <c r="CFN108" s="231"/>
      <c r="CFO108" s="231"/>
      <c r="CFP108" s="231"/>
      <c r="CFQ108" s="231"/>
      <c r="CFR108" s="231"/>
      <c r="CFS108" s="231"/>
      <c r="CFT108" s="231"/>
      <c r="CFU108" s="231"/>
      <c r="CFV108" s="231"/>
      <c r="CFW108" s="231"/>
      <c r="CFX108" s="231"/>
      <c r="CFY108" s="231"/>
      <c r="CFZ108" s="231"/>
      <c r="CGA108" s="231"/>
      <c r="CGB108" s="231"/>
      <c r="CGC108" s="231"/>
      <c r="CGD108" s="231"/>
      <c r="CGE108" s="231"/>
      <c r="CGF108" s="231"/>
      <c r="CGG108" s="231"/>
      <c r="CGH108" s="231"/>
      <c r="CGI108" s="231"/>
      <c r="CGJ108" s="231"/>
      <c r="CGK108" s="231"/>
      <c r="CGL108" s="231"/>
      <c r="CGM108" s="231"/>
      <c r="CGN108" s="231"/>
      <c r="CGO108" s="231"/>
      <c r="CGP108" s="231"/>
      <c r="CGQ108" s="231"/>
      <c r="CGR108" s="231"/>
      <c r="CGS108" s="231"/>
      <c r="CGT108" s="231"/>
      <c r="CGU108" s="231"/>
      <c r="CGV108" s="231"/>
      <c r="CGW108" s="231"/>
      <c r="CGX108" s="231"/>
      <c r="CGY108" s="231"/>
      <c r="CGZ108" s="231"/>
      <c r="CHA108" s="231"/>
      <c r="CHB108" s="231"/>
      <c r="CHC108" s="231"/>
      <c r="CHD108" s="231"/>
      <c r="CHE108" s="231"/>
      <c r="CHF108" s="231"/>
      <c r="CHG108" s="231"/>
      <c r="CHH108" s="231"/>
      <c r="CHI108" s="231"/>
      <c r="CHJ108" s="231"/>
      <c r="CHK108" s="231"/>
      <c r="CHL108" s="231"/>
      <c r="CHM108" s="231"/>
      <c r="CHN108" s="231"/>
      <c r="CHO108" s="231"/>
      <c r="CHP108" s="231"/>
      <c r="CHQ108" s="231"/>
      <c r="CHR108" s="231"/>
      <c r="CHS108" s="231"/>
      <c r="CHT108" s="231"/>
      <c r="CHU108" s="231"/>
      <c r="CHV108" s="231"/>
      <c r="CHW108" s="231"/>
      <c r="CHX108" s="231"/>
      <c r="CHY108" s="231"/>
      <c r="CHZ108" s="231"/>
      <c r="CIA108" s="231"/>
      <c r="CIB108" s="231"/>
      <c r="CIC108" s="231"/>
      <c r="CID108" s="231"/>
      <c r="CIE108" s="231"/>
      <c r="CIF108" s="231"/>
      <c r="CIG108" s="231"/>
      <c r="CIH108" s="231"/>
      <c r="CII108" s="231"/>
      <c r="CIJ108" s="231"/>
      <c r="CIK108" s="231"/>
      <c r="CIL108" s="231"/>
      <c r="CIM108" s="231"/>
      <c r="CIN108" s="231"/>
      <c r="CIO108" s="231"/>
      <c r="CIP108" s="231"/>
      <c r="CIQ108" s="231"/>
      <c r="CIR108" s="231"/>
      <c r="CIS108" s="231"/>
      <c r="CIT108" s="231"/>
      <c r="CIU108" s="231"/>
      <c r="CIV108" s="231"/>
      <c r="CIW108" s="231"/>
      <c r="CIX108" s="231"/>
      <c r="CIY108" s="231"/>
      <c r="CIZ108" s="231"/>
      <c r="CJA108" s="231"/>
      <c r="CJB108" s="231"/>
      <c r="CJC108" s="231"/>
      <c r="CJD108" s="231"/>
      <c r="CJE108" s="231"/>
      <c r="CJF108" s="231"/>
      <c r="CJG108" s="231"/>
      <c r="CJH108" s="231"/>
      <c r="CJI108" s="231"/>
      <c r="CJJ108" s="231"/>
      <c r="CJK108" s="231"/>
      <c r="CJL108" s="231"/>
      <c r="CJM108" s="231"/>
      <c r="CJN108" s="231"/>
      <c r="CJO108" s="231"/>
      <c r="CJP108" s="231"/>
      <c r="CJQ108" s="231"/>
      <c r="CJR108" s="231"/>
      <c r="CJS108" s="231"/>
      <c r="CJT108" s="231"/>
      <c r="CJU108" s="231"/>
      <c r="CJZ108" s="231"/>
      <c r="CKI108" s="231"/>
      <c r="CKJ108" s="231"/>
      <c r="CKK108" s="231"/>
      <c r="CKL108" s="231"/>
      <c r="CKQ108" s="231"/>
      <c r="CKR108" s="231"/>
      <c r="CKS108" s="231"/>
      <c r="CKT108" s="231"/>
      <c r="CKU108" s="231"/>
      <c r="CKV108" s="231"/>
      <c r="CKW108" s="231"/>
      <c r="CKX108" s="231"/>
      <c r="CKY108" s="231"/>
      <c r="CKZ108" s="231"/>
      <c r="CLA108" s="231"/>
      <c r="CLB108" s="231"/>
      <c r="CLC108" s="231"/>
      <c r="CLD108" s="231"/>
      <c r="CLE108" s="231"/>
      <c r="CLF108" s="231"/>
      <c r="CLG108" s="231"/>
      <c r="CLH108" s="231"/>
      <c r="CLI108" s="231"/>
      <c r="CLJ108" s="231"/>
      <c r="CLK108" s="231"/>
      <c r="CLL108" s="231"/>
      <c r="CLM108" s="231"/>
      <c r="CLN108" s="231"/>
      <c r="CLO108" s="231"/>
      <c r="CLP108" s="231"/>
      <c r="CLQ108" s="231"/>
      <c r="CLR108" s="231"/>
      <c r="CLS108" s="231"/>
      <c r="CLT108" s="231"/>
      <c r="CLU108" s="231"/>
      <c r="CLV108" s="231"/>
      <c r="CLW108" s="231"/>
      <c r="CLX108" s="231"/>
      <c r="CLY108" s="231"/>
      <c r="CLZ108" s="231"/>
      <c r="CMA108" s="231"/>
      <c r="CMB108" s="231"/>
      <c r="CMC108" s="231"/>
      <c r="CMD108" s="231"/>
      <c r="CME108" s="231"/>
      <c r="CMF108" s="231"/>
      <c r="CMG108" s="231"/>
      <c r="CMH108" s="231"/>
      <c r="CMI108" s="231"/>
      <c r="CMJ108" s="231"/>
      <c r="CMK108" s="231"/>
      <c r="CML108" s="231"/>
      <c r="CMM108" s="231"/>
      <c r="CMN108" s="231"/>
      <c r="CMO108" s="231"/>
      <c r="CMP108" s="231"/>
      <c r="CMQ108" s="231"/>
      <c r="CMR108" s="231"/>
      <c r="CMS108" s="231"/>
      <c r="CMT108" s="231"/>
      <c r="CMU108" s="231"/>
      <c r="CMV108" s="231"/>
      <c r="CMW108" s="231"/>
      <c r="CMX108" s="231"/>
      <c r="CMY108" s="231"/>
      <c r="CMZ108" s="231"/>
      <c r="CNA108" s="231"/>
      <c r="CNB108" s="231"/>
      <c r="CNC108" s="231"/>
      <c r="CND108" s="231"/>
      <c r="CNE108" s="231"/>
      <c r="CNF108" s="231"/>
      <c r="CNG108" s="231"/>
      <c r="CNH108" s="231"/>
      <c r="CNI108" s="231"/>
      <c r="CNJ108" s="231"/>
      <c r="CNK108" s="231"/>
      <c r="CNL108" s="231"/>
      <c r="CNM108" s="231"/>
      <c r="CNN108" s="231"/>
      <c r="CNO108" s="231"/>
      <c r="CNP108" s="231"/>
      <c r="CNQ108" s="231"/>
      <c r="CNR108" s="231"/>
      <c r="CNS108" s="231"/>
      <c r="CNT108" s="231"/>
      <c r="CNU108" s="231"/>
      <c r="CNV108" s="231"/>
      <c r="CNW108" s="231"/>
      <c r="CNX108" s="231"/>
      <c r="CNY108" s="231"/>
      <c r="CNZ108" s="231"/>
      <c r="COA108" s="231"/>
      <c r="COB108" s="231"/>
      <c r="COC108" s="231"/>
      <c r="COD108" s="231"/>
      <c r="COE108" s="231"/>
      <c r="COF108" s="231"/>
      <c r="COG108" s="231"/>
      <c r="COH108" s="231"/>
      <c r="COI108" s="231"/>
      <c r="COJ108" s="231"/>
      <c r="COK108" s="231"/>
      <c r="COL108" s="231"/>
      <c r="COM108" s="231"/>
      <c r="CON108" s="231"/>
      <c r="COO108" s="231"/>
      <c r="COP108" s="231"/>
      <c r="COQ108" s="231"/>
      <c r="COR108" s="231"/>
      <c r="COS108" s="231"/>
      <c r="COT108" s="231"/>
      <c r="COU108" s="231"/>
      <c r="COV108" s="231"/>
      <c r="COW108" s="231"/>
      <c r="COX108" s="231"/>
      <c r="COY108" s="231"/>
      <c r="COZ108" s="231"/>
      <c r="CPA108" s="231"/>
      <c r="CPB108" s="231"/>
      <c r="CPC108" s="231"/>
      <c r="CPD108" s="231"/>
      <c r="CPE108" s="231"/>
      <c r="CPF108" s="231"/>
      <c r="CPG108" s="231"/>
      <c r="CPH108" s="231"/>
      <c r="CPI108" s="231"/>
      <c r="CPJ108" s="231"/>
      <c r="CPK108" s="231"/>
      <c r="CPL108" s="231"/>
      <c r="CPM108" s="231"/>
      <c r="CPN108" s="231"/>
      <c r="CPO108" s="231"/>
      <c r="CPP108" s="231"/>
      <c r="CPQ108" s="231"/>
      <c r="CPR108" s="231"/>
      <c r="CPS108" s="231"/>
      <c r="CPT108" s="231"/>
      <c r="CPU108" s="231"/>
      <c r="CPV108" s="231"/>
      <c r="CPW108" s="231"/>
      <c r="CPX108" s="231"/>
      <c r="CPY108" s="231"/>
      <c r="CPZ108" s="231"/>
      <c r="CQA108" s="231"/>
      <c r="CQB108" s="231"/>
      <c r="CQC108" s="231"/>
      <c r="CQD108" s="231"/>
      <c r="CQE108" s="231"/>
      <c r="CQF108" s="231"/>
      <c r="CQG108" s="231"/>
      <c r="CQH108" s="231"/>
      <c r="CQI108" s="231"/>
      <c r="CQJ108" s="231"/>
      <c r="CQK108" s="231"/>
      <c r="CQL108" s="231"/>
      <c r="CQM108" s="231"/>
      <c r="CQN108" s="231"/>
      <c r="CQO108" s="231"/>
      <c r="CQP108" s="231"/>
      <c r="CQQ108" s="231"/>
      <c r="CQR108" s="231"/>
      <c r="CQS108" s="231"/>
      <c r="CQT108" s="231"/>
      <c r="CQU108" s="231"/>
      <c r="CQV108" s="231"/>
      <c r="CQW108" s="231"/>
      <c r="CQX108" s="231"/>
      <c r="CQY108" s="231"/>
      <c r="CQZ108" s="231"/>
      <c r="CRA108" s="231"/>
      <c r="CRB108" s="231"/>
      <c r="CRC108" s="231"/>
      <c r="CRD108" s="231"/>
      <c r="CRE108" s="231"/>
      <c r="CRF108" s="231"/>
      <c r="CRG108" s="231"/>
      <c r="CRH108" s="231"/>
      <c r="CRI108" s="231"/>
      <c r="CRJ108" s="231"/>
      <c r="CRK108" s="231"/>
      <c r="CRL108" s="231"/>
      <c r="CRM108" s="231"/>
      <c r="CRN108" s="231"/>
      <c r="CRO108" s="231"/>
      <c r="CRP108" s="231"/>
      <c r="CRQ108" s="231"/>
      <c r="CRR108" s="231"/>
      <c r="CRS108" s="231"/>
      <c r="CRT108" s="231"/>
      <c r="CRU108" s="231"/>
      <c r="CRV108" s="231"/>
      <c r="CRW108" s="231"/>
      <c r="CRX108" s="231"/>
      <c r="CRY108" s="231"/>
      <c r="CRZ108" s="231"/>
      <c r="CSA108" s="231"/>
      <c r="CSB108" s="231"/>
      <c r="CSC108" s="231"/>
      <c r="CSD108" s="231"/>
      <c r="CSE108" s="231"/>
      <c r="CSF108" s="231"/>
      <c r="CSG108" s="231"/>
      <c r="CSH108" s="231"/>
      <c r="CSI108" s="231"/>
      <c r="CSJ108" s="231"/>
      <c r="CSK108" s="231"/>
      <c r="CSL108" s="231"/>
      <c r="CSM108" s="231"/>
      <c r="CSN108" s="231"/>
      <c r="CSO108" s="231"/>
      <c r="CSP108" s="231"/>
      <c r="CSQ108" s="231"/>
      <c r="CSR108" s="231"/>
      <c r="CSS108" s="231"/>
      <c r="CST108" s="231"/>
      <c r="CSU108" s="231"/>
      <c r="CSV108" s="231"/>
      <c r="CSW108" s="231"/>
      <c r="CSX108" s="231"/>
      <c r="CSY108" s="231"/>
      <c r="CSZ108" s="231"/>
      <c r="CTA108" s="231"/>
      <c r="CTB108" s="231"/>
      <c r="CTC108" s="231"/>
      <c r="CTD108" s="231"/>
      <c r="CTE108" s="231"/>
      <c r="CTF108" s="231"/>
      <c r="CTG108" s="231"/>
      <c r="CTH108" s="231"/>
      <c r="CTI108" s="231"/>
      <c r="CTJ108" s="231"/>
      <c r="CTK108" s="231"/>
      <c r="CTL108" s="231"/>
      <c r="CTM108" s="231"/>
      <c r="CTN108" s="231"/>
      <c r="CTO108" s="231"/>
      <c r="CTP108" s="231"/>
      <c r="CTQ108" s="231"/>
      <c r="CTV108" s="231"/>
      <c r="CUE108" s="231"/>
      <c r="CUF108" s="231"/>
      <c r="CUG108" s="231"/>
      <c r="CUH108" s="231"/>
      <c r="CUM108" s="231"/>
      <c r="CUN108" s="231"/>
      <c r="CUO108" s="231"/>
      <c r="CUP108" s="231"/>
      <c r="CUQ108" s="231"/>
      <c r="CUR108" s="231"/>
      <c r="CUS108" s="231"/>
      <c r="CUT108" s="231"/>
      <c r="CUU108" s="231"/>
      <c r="CUV108" s="231"/>
      <c r="CUW108" s="231"/>
      <c r="CUX108" s="231"/>
      <c r="CUY108" s="231"/>
      <c r="CUZ108" s="231"/>
      <c r="CVA108" s="231"/>
      <c r="CVB108" s="231"/>
      <c r="CVC108" s="231"/>
      <c r="CVD108" s="231"/>
      <c r="CVE108" s="231"/>
      <c r="CVF108" s="231"/>
      <c r="CVG108" s="231"/>
      <c r="CVH108" s="231"/>
      <c r="CVI108" s="231"/>
      <c r="CVJ108" s="231"/>
      <c r="CVK108" s="231"/>
      <c r="CVL108" s="231"/>
      <c r="CVM108" s="231"/>
      <c r="CVN108" s="231"/>
      <c r="CVO108" s="231"/>
      <c r="CVP108" s="231"/>
      <c r="CVQ108" s="231"/>
      <c r="CVR108" s="231"/>
      <c r="CVS108" s="231"/>
      <c r="CVT108" s="231"/>
      <c r="CVU108" s="231"/>
      <c r="CVV108" s="231"/>
      <c r="CVW108" s="231"/>
      <c r="CVX108" s="231"/>
      <c r="CVY108" s="231"/>
      <c r="CVZ108" s="231"/>
      <c r="CWA108" s="231"/>
      <c r="CWB108" s="231"/>
      <c r="CWC108" s="231"/>
      <c r="CWD108" s="231"/>
      <c r="CWE108" s="231"/>
      <c r="CWF108" s="231"/>
      <c r="CWG108" s="231"/>
      <c r="CWH108" s="231"/>
      <c r="CWI108" s="231"/>
      <c r="CWJ108" s="231"/>
      <c r="CWK108" s="231"/>
      <c r="CWL108" s="231"/>
      <c r="CWM108" s="231"/>
      <c r="CWN108" s="231"/>
      <c r="CWO108" s="231"/>
      <c r="CWP108" s="231"/>
      <c r="CWQ108" s="231"/>
      <c r="CWR108" s="231"/>
      <c r="CWS108" s="231"/>
      <c r="CWT108" s="231"/>
      <c r="CWU108" s="231"/>
      <c r="CWV108" s="231"/>
      <c r="CWW108" s="231"/>
      <c r="CWX108" s="231"/>
      <c r="CWY108" s="231"/>
      <c r="CWZ108" s="231"/>
      <c r="CXA108" s="231"/>
      <c r="CXB108" s="231"/>
      <c r="CXC108" s="231"/>
      <c r="CXD108" s="231"/>
      <c r="CXE108" s="231"/>
      <c r="CXF108" s="231"/>
      <c r="CXG108" s="231"/>
      <c r="CXH108" s="231"/>
      <c r="CXI108" s="231"/>
      <c r="CXJ108" s="231"/>
      <c r="CXK108" s="231"/>
      <c r="CXL108" s="231"/>
      <c r="CXM108" s="231"/>
      <c r="CXN108" s="231"/>
      <c r="CXO108" s="231"/>
      <c r="CXP108" s="231"/>
      <c r="CXQ108" s="231"/>
      <c r="CXR108" s="231"/>
      <c r="CXS108" s="231"/>
      <c r="CXT108" s="231"/>
      <c r="CXU108" s="231"/>
      <c r="CXV108" s="231"/>
      <c r="CXW108" s="231"/>
      <c r="CXX108" s="231"/>
      <c r="CXY108" s="231"/>
      <c r="CXZ108" s="231"/>
      <c r="CYA108" s="231"/>
      <c r="CYB108" s="231"/>
      <c r="CYC108" s="231"/>
      <c r="CYD108" s="231"/>
      <c r="CYE108" s="231"/>
      <c r="CYF108" s="231"/>
      <c r="CYG108" s="231"/>
      <c r="CYH108" s="231"/>
      <c r="CYI108" s="231"/>
      <c r="CYJ108" s="231"/>
      <c r="CYK108" s="231"/>
      <c r="CYL108" s="231"/>
      <c r="CYM108" s="231"/>
      <c r="CYN108" s="231"/>
      <c r="CYO108" s="231"/>
      <c r="CYP108" s="231"/>
      <c r="CYQ108" s="231"/>
      <c r="CYR108" s="231"/>
      <c r="CYS108" s="231"/>
      <c r="CYT108" s="231"/>
      <c r="CYU108" s="231"/>
      <c r="CYV108" s="231"/>
      <c r="CYW108" s="231"/>
      <c r="CYX108" s="231"/>
      <c r="CYY108" s="231"/>
      <c r="CYZ108" s="231"/>
      <c r="CZA108" s="231"/>
      <c r="CZB108" s="231"/>
      <c r="CZC108" s="231"/>
      <c r="CZD108" s="231"/>
      <c r="CZE108" s="231"/>
      <c r="CZF108" s="231"/>
      <c r="CZG108" s="231"/>
      <c r="CZH108" s="231"/>
      <c r="CZI108" s="231"/>
      <c r="CZJ108" s="231"/>
      <c r="CZK108" s="231"/>
      <c r="CZL108" s="231"/>
      <c r="CZM108" s="231"/>
      <c r="CZN108" s="231"/>
      <c r="CZO108" s="231"/>
      <c r="CZP108" s="231"/>
      <c r="CZQ108" s="231"/>
      <c r="CZR108" s="231"/>
      <c r="CZS108" s="231"/>
      <c r="CZT108" s="231"/>
      <c r="CZU108" s="231"/>
      <c r="CZV108" s="231"/>
      <c r="CZW108" s="231"/>
      <c r="CZX108" s="231"/>
      <c r="CZY108" s="231"/>
      <c r="CZZ108" s="231"/>
      <c r="DAA108" s="231"/>
      <c r="DAB108" s="231"/>
      <c r="DAC108" s="231"/>
      <c r="DAD108" s="231"/>
      <c r="DAE108" s="231"/>
      <c r="DAF108" s="231"/>
      <c r="DAG108" s="231"/>
      <c r="DAH108" s="231"/>
      <c r="DAI108" s="231"/>
      <c r="DAJ108" s="231"/>
      <c r="DAK108" s="231"/>
      <c r="DAL108" s="231"/>
      <c r="DAM108" s="231"/>
      <c r="DAN108" s="231"/>
      <c r="DAO108" s="231"/>
      <c r="DAP108" s="231"/>
      <c r="DAQ108" s="231"/>
      <c r="DAR108" s="231"/>
      <c r="DAS108" s="231"/>
      <c r="DAT108" s="231"/>
      <c r="DAU108" s="231"/>
      <c r="DAV108" s="231"/>
      <c r="DAW108" s="231"/>
      <c r="DAX108" s="231"/>
      <c r="DAY108" s="231"/>
      <c r="DAZ108" s="231"/>
      <c r="DBA108" s="231"/>
      <c r="DBB108" s="231"/>
      <c r="DBC108" s="231"/>
      <c r="DBD108" s="231"/>
      <c r="DBE108" s="231"/>
      <c r="DBF108" s="231"/>
      <c r="DBG108" s="231"/>
      <c r="DBH108" s="231"/>
      <c r="DBI108" s="231"/>
      <c r="DBJ108" s="231"/>
      <c r="DBK108" s="231"/>
      <c r="DBL108" s="231"/>
      <c r="DBM108" s="231"/>
      <c r="DBN108" s="231"/>
      <c r="DBO108" s="231"/>
      <c r="DBP108" s="231"/>
      <c r="DBQ108" s="231"/>
      <c r="DBR108" s="231"/>
      <c r="DBS108" s="231"/>
      <c r="DBT108" s="231"/>
      <c r="DBU108" s="231"/>
      <c r="DBV108" s="231"/>
      <c r="DBW108" s="231"/>
      <c r="DBX108" s="231"/>
      <c r="DBY108" s="231"/>
      <c r="DBZ108" s="231"/>
      <c r="DCA108" s="231"/>
      <c r="DCB108" s="231"/>
      <c r="DCC108" s="231"/>
      <c r="DCD108" s="231"/>
      <c r="DCE108" s="231"/>
      <c r="DCF108" s="231"/>
      <c r="DCG108" s="231"/>
      <c r="DCH108" s="231"/>
      <c r="DCI108" s="231"/>
      <c r="DCJ108" s="231"/>
      <c r="DCK108" s="231"/>
      <c r="DCL108" s="231"/>
      <c r="DCM108" s="231"/>
      <c r="DCN108" s="231"/>
      <c r="DCO108" s="231"/>
      <c r="DCP108" s="231"/>
      <c r="DCQ108" s="231"/>
      <c r="DCR108" s="231"/>
      <c r="DCS108" s="231"/>
      <c r="DCT108" s="231"/>
      <c r="DCU108" s="231"/>
      <c r="DCV108" s="231"/>
      <c r="DCW108" s="231"/>
      <c r="DCX108" s="231"/>
      <c r="DCY108" s="231"/>
      <c r="DCZ108" s="231"/>
      <c r="DDA108" s="231"/>
      <c r="DDB108" s="231"/>
      <c r="DDC108" s="231"/>
      <c r="DDD108" s="231"/>
      <c r="DDE108" s="231"/>
      <c r="DDF108" s="231"/>
      <c r="DDG108" s="231"/>
      <c r="DDH108" s="231"/>
      <c r="DDI108" s="231"/>
      <c r="DDJ108" s="231"/>
      <c r="DDK108" s="231"/>
      <c r="DDL108" s="231"/>
      <c r="DDM108" s="231"/>
      <c r="DDR108" s="231"/>
      <c r="DEA108" s="231"/>
      <c r="DEB108" s="231"/>
      <c r="DEC108" s="231"/>
      <c r="DED108" s="231"/>
      <c r="DEI108" s="231"/>
      <c r="DEJ108" s="231"/>
      <c r="DEK108" s="231"/>
      <c r="DEL108" s="231"/>
      <c r="DEM108" s="231"/>
      <c r="DEN108" s="231"/>
      <c r="DEO108" s="231"/>
      <c r="DEP108" s="231"/>
      <c r="DEQ108" s="231"/>
      <c r="DER108" s="231"/>
      <c r="DES108" s="231"/>
      <c r="DET108" s="231"/>
      <c r="DEU108" s="231"/>
      <c r="DEV108" s="231"/>
      <c r="DEW108" s="231"/>
      <c r="DEX108" s="231"/>
      <c r="DEY108" s="231"/>
      <c r="DEZ108" s="231"/>
      <c r="DFA108" s="231"/>
      <c r="DFB108" s="231"/>
      <c r="DFC108" s="231"/>
      <c r="DFD108" s="231"/>
      <c r="DFE108" s="231"/>
      <c r="DFF108" s="231"/>
      <c r="DFG108" s="231"/>
      <c r="DFH108" s="231"/>
      <c r="DFI108" s="231"/>
      <c r="DFJ108" s="231"/>
      <c r="DFK108" s="231"/>
      <c r="DFL108" s="231"/>
      <c r="DFM108" s="231"/>
      <c r="DFN108" s="231"/>
      <c r="DFO108" s="231"/>
      <c r="DFP108" s="231"/>
      <c r="DFQ108" s="231"/>
      <c r="DFR108" s="231"/>
      <c r="DFS108" s="231"/>
      <c r="DFT108" s="231"/>
      <c r="DFU108" s="231"/>
      <c r="DFV108" s="231"/>
      <c r="DFW108" s="231"/>
      <c r="DFX108" s="231"/>
      <c r="DFY108" s="231"/>
      <c r="DFZ108" s="231"/>
      <c r="DGA108" s="231"/>
      <c r="DGB108" s="231"/>
      <c r="DGC108" s="231"/>
      <c r="DGD108" s="231"/>
      <c r="DGE108" s="231"/>
      <c r="DGF108" s="231"/>
      <c r="DGG108" s="231"/>
      <c r="DGH108" s="231"/>
      <c r="DGI108" s="231"/>
      <c r="DGJ108" s="231"/>
      <c r="DGK108" s="231"/>
      <c r="DGL108" s="231"/>
      <c r="DGM108" s="231"/>
      <c r="DGN108" s="231"/>
      <c r="DGO108" s="231"/>
      <c r="DGP108" s="231"/>
      <c r="DGQ108" s="231"/>
      <c r="DGR108" s="231"/>
      <c r="DGS108" s="231"/>
      <c r="DGT108" s="231"/>
      <c r="DGU108" s="231"/>
      <c r="DGV108" s="231"/>
      <c r="DGW108" s="231"/>
      <c r="DGX108" s="231"/>
      <c r="DGY108" s="231"/>
      <c r="DGZ108" s="231"/>
      <c r="DHA108" s="231"/>
      <c r="DHB108" s="231"/>
      <c r="DHC108" s="231"/>
      <c r="DHD108" s="231"/>
      <c r="DHE108" s="231"/>
      <c r="DHF108" s="231"/>
      <c r="DHG108" s="231"/>
      <c r="DHH108" s="231"/>
      <c r="DHI108" s="231"/>
      <c r="DHJ108" s="231"/>
      <c r="DHK108" s="231"/>
      <c r="DHL108" s="231"/>
      <c r="DHM108" s="231"/>
      <c r="DHN108" s="231"/>
      <c r="DHO108" s="231"/>
      <c r="DHP108" s="231"/>
      <c r="DHQ108" s="231"/>
      <c r="DHR108" s="231"/>
      <c r="DHS108" s="231"/>
      <c r="DHT108" s="231"/>
      <c r="DHU108" s="231"/>
      <c r="DHV108" s="231"/>
      <c r="DHW108" s="231"/>
      <c r="DHX108" s="231"/>
      <c r="DHY108" s="231"/>
      <c r="DHZ108" s="231"/>
      <c r="DIA108" s="231"/>
      <c r="DIB108" s="231"/>
      <c r="DIC108" s="231"/>
      <c r="DID108" s="231"/>
      <c r="DIE108" s="231"/>
      <c r="DIF108" s="231"/>
      <c r="DIG108" s="231"/>
      <c r="DIH108" s="231"/>
      <c r="DII108" s="231"/>
      <c r="DIJ108" s="231"/>
      <c r="DIK108" s="231"/>
      <c r="DIL108" s="231"/>
      <c r="DIM108" s="231"/>
      <c r="DIN108" s="231"/>
      <c r="DIO108" s="231"/>
      <c r="DIP108" s="231"/>
      <c r="DIQ108" s="231"/>
      <c r="DIR108" s="231"/>
      <c r="DIS108" s="231"/>
      <c r="DIT108" s="231"/>
      <c r="DIU108" s="231"/>
      <c r="DIV108" s="231"/>
      <c r="DIW108" s="231"/>
      <c r="DIX108" s="231"/>
      <c r="DIY108" s="231"/>
      <c r="DIZ108" s="231"/>
      <c r="DJA108" s="231"/>
      <c r="DJB108" s="231"/>
      <c r="DJC108" s="231"/>
      <c r="DJD108" s="231"/>
      <c r="DJE108" s="231"/>
      <c r="DJF108" s="231"/>
      <c r="DJG108" s="231"/>
      <c r="DJH108" s="231"/>
      <c r="DJI108" s="231"/>
      <c r="DJJ108" s="231"/>
      <c r="DJK108" s="231"/>
      <c r="DJL108" s="231"/>
      <c r="DJM108" s="231"/>
      <c r="DJN108" s="231"/>
      <c r="DJO108" s="231"/>
      <c r="DJP108" s="231"/>
      <c r="DJQ108" s="231"/>
      <c r="DJR108" s="231"/>
      <c r="DJS108" s="231"/>
      <c r="DJT108" s="231"/>
      <c r="DJU108" s="231"/>
      <c r="DJV108" s="231"/>
      <c r="DJW108" s="231"/>
      <c r="DJX108" s="231"/>
      <c r="DJY108" s="231"/>
      <c r="DJZ108" s="231"/>
      <c r="DKA108" s="231"/>
      <c r="DKB108" s="231"/>
      <c r="DKC108" s="231"/>
      <c r="DKD108" s="231"/>
      <c r="DKE108" s="231"/>
      <c r="DKF108" s="231"/>
      <c r="DKG108" s="231"/>
      <c r="DKH108" s="231"/>
      <c r="DKI108" s="231"/>
      <c r="DKJ108" s="231"/>
      <c r="DKK108" s="231"/>
      <c r="DKL108" s="231"/>
      <c r="DKM108" s="231"/>
      <c r="DKN108" s="231"/>
      <c r="DKO108" s="231"/>
      <c r="DKP108" s="231"/>
      <c r="DKQ108" s="231"/>
      <c r="DKR108" s="231"/>
      <c r="DKS108" s="231"/>
      <c r="DKT108" s="231"/>
      <c r="DKU108" s="231"/>
      <c r="DKV108" s="231"/>
      <c r="DKW108" s="231"/>
      <c r="DKX108" s="231"/>
      <c r="DKY108" s="231"/>
      <c r="DKZ108" s="231"/>
      <c r="DLA108" s="231"/>
      <c r="DLB108" s="231"/>
      <c r="DLC108" s="231"/>
      <c r="DLD108" s="231"/>
      <c r="DLE108" s="231"/>
      <c r="DLF108" s="231"/>
      <c r="DLG108" s="231"/>
      <c r="DLH108" s="231"/>
      <c r="DLI108" s="231"/>
      <c r="DLJ108" s="231"/>
      <c r="DLK108" s="231"/>
      <c r="DLL108" s="231"/>
      <c r="DLM108" s="231"/>
      <c r="DLN108" s="231"/>
      <c r="DLO108" s="231"/>
      <c r="DLP108" s="231"/>
      <c r="DLQ108" s="231"/>
      <c r="DLR108" s="231"/>
      <c r="DLS108" s="231"/>
      <c r="DLT108" s="231"/>
      <c r="DLU108" s="231"/>
      <c r="DLV108" s="231"/>
      <c r="DLW108" s="231"/>
      <c r="DLX108" s="231"/>
      <c r="DLY108" s="231"/>
      <c r="DLZ108" s="231"/>
      <c r="DMA108" s="231"/>
      <c r="DMB108" s="231"/>
      <c r="DMC108" s="231"/>
      <c r="DMD108" s="231"/>
      <c r="DME108" s="231"/>
      <c r="DMF108" s="231"/>
      <c r="DMG108" s="231"/>
      <c r="DMH108" s="231"/>
      <c r="DMI108" s="231"/>
      <c r="DMJ108" s="231"/>
      <c r="DMK108" s="231"/>
      <c r="DML108" s="231"/>
      <c r="DMM108" s="231"/>
      <c r="DMN108" s="231"/>
      <c r="DMO108" s="231"/>
      <c r="DMP108" s="231"/>
      <c r="DMQ108" s="231"/>
      <c r="DMR108" s="231"/>
      <c r="DMS108" s="231"/>
      <c r="DMT108" s="231"/>
      <c r="DMU108" s="231"/>
      <c r="DMV108" s="231"/>
      <c r="DMW108" s="231"/>
      <c r="DMX108" s="231"/>
      <c r="DMY108" s="231"/>
      <c r="DMZ108" s="231"/>
      <c r="DNA108" s="231"/>
      <c r="DNB108" s="231"/>
      <c r="DNC108" s="231"/>
      <c r="DND108" s="231"/>
      <c r="DNE108" s="231"/>
      <c r="DNF108" s="231"/>
      <c r="DNG108" s="231"/>
      <c r="DNH108" s="231"/>
      <c r="DNI108" s="231"/>
      <c r="DNN108" s="231"/>
      <c r="DNW108" s="231"/>
      <c r="DNX108" s="231"/>
      <c r="DNY108" s="231"/>
      <c r="DNZ108" s="231"/>
      <c r="DOE108" s="231"/>
      <c r="DOF108" s="231"/>
      <c r="DOG108" s="231"/>
      <c r="DOH108" s="231"/>
      <c r="DOI108" s="231"/>
      <c r="DOJ108" s="231"/>
      <c r="DOK108" s="231"/>
      <c r="DOL108" s="231"/>
      <c r="DOM108" s="231"/>
      <c r="DON108" s="231"/>
      <c r="DOO108" s="231"/>
      <c r="DOP108" s="231"/>
      <c r="DOQ108" s="231"/>
      <c r="DOR108" s="231"/>
      <c r="DOS108" s="231"/>
      <c r="DOT108" s="231"/>
      <c r="DOU108" s="231"/>
      <c r="DOV108" s="231"/>
      <c r="DOW108" s="231"/>
      <c r="DOX108" s="231"/>
      <c r="DOY108" s="231"/>
      <c r="DOZ108" s="231"/>
      <c r="DPA108" s="231"/>
      <c r="DPB108" s="231"/>
      <c r="DPC108" s="231"/>
      <c r="DPD108" s="231"/>
      <c r="DPE108" s="231"/>
      <c r="DPF108" s="231"/>
      <c r="DPG108" s="231"/>
      <c r="DPH108" s="231"/>
      <c r="DPI108" s="231"/>
      <c r="DPJ108" s="231"/>
      <c r="DPK108" s="231"/>
      <c r="DPL108" s="231"/>
      <c r="DPM108" s="231"/>
      <c r="DPN108" s="231"/>
      <c r="DPO108" s="231"/>
      <c r="DPP108" s="231"/>
      <c r="DPQ108" s="231"/>
      <c r="DPR108" s="231"/>
      <c r="DPS108" s="231"/>
      <c r="DPT108" s="231"/>
      <c r="DPU108" s="231"/>
      <c r="DPV108" s="231"/>
      <c r="DPW108" s="231"/>
      <c r="DPX108" s="231"/>
      <c r="DPY108" s="231"/>
      <c r="DPZ108" s="231"/>
      <c r="DQA108" s="231"/>
      <c r="DQB108" s="231"/>
      <c r="DQC108" s="231"/>
      <c r="DQD108" s="231"/>
      <c r="DQE108" s="231"/>
      <c r="DQF108" s="231"/>
      <c r="DQG108" s="231"/>
      <c r="DQH108" s="231"/>
      <c r="DQI108" s="231"/>
      <c r="DQJ108" s="231"/>
      <c r="DQK108" s="231"/>
      <c r="DQL108" s="231"/>
      <c r="DQM108" s="231"/>
      <c r="DQN108" s="231"/>
      <c r="DQO108" s="231"/>
      <c r="DQP108" s="231"/>
      <c r="DQQ108" s="231"/>
      <c r="DQR108" s="231"/>
      <c r="DQS108" s="231"/>
      <c r="DQT108" s="231"/>
      <c r="DQU108" s="231"/>
      <c r="DQV108" s="231"/>
      <c r="DQW108" s="231"/>
      <c r="DQX108" s="231"/>
      <c r="DQY108" s="231"/>
      <c r="DQZ108" s="231"/>
      <c r="DRA108" s="231"/>
      <c r="DRB108" s="231"/>
      <c r="DRC108" s="231"/>
      <c r="DRD108" s="231"/>
      <c r="DRE108" s="231"/>
      <c r="DRF108" s="231"/>
      <c r="DRG108" s="231"/>
      <c r="DRH108" s="231"/>
      <c r="DRI108" s="231"/>
      <c r="DRJ108" s="231"/>
      <c r="DRK108" s="231"/>
      <c r="DRL108" s="231"/>
      <c r="DRM108" s="231"/>
      <c r="DRN108" s="231"/>
      <c r="DRO108" s="231"/>
      <c r="DRP108" s="231"/>
      <c r="DRQ108" s="231"/>
      <c r="DRR108" s="231"/>
      <c r="DRS108" s="231"/>
      <c r="DRT108" s="231"/>
      <c r="DRU108" s="231"/>
      <c r="DRV108" s="231"/>
      <c r="DRW108" s="231"/>
      <c r="DRX108" s="231"/>
      <c r="DRY108" s="231"/>
      <c r="DRZ108" s="231"/>
      <c r="DSA108" s="231"/>
      <c r="DSB108" s="231"/>
      <c r="DSC108" s="231"/>
      <c r="DSD108" s="231"/>
      <c r="DSE108" s="231"/>
      <c r="DSF108" s="231"/>
      <c r="DSG108" s="231"/>
      <c r="DSH108" s="231"/>
      <c r="DSI108" s="231"/>
      <c r="DSJ108" s="231"/>
      <c r="DSK108" s="231"/>
      <c r="DSL108" s="231"/>
      <c r="DSM108" s="231"/>
      <c r="DSN108" s="231"/>
      <c r="DSO108" s="231"/>
      <c r="DSP108" s="231"/>
      <c r="DSQ108" s="231"/>
      <c r="DSR108" s="231"/>
      <c r="DSS108" s="231"/>
      <c r="DST108" s="231"/>
      <c r="DSU108" s="231"/>
      <c r="DSV108" s="231"/>
      <c r="DSW108" s="231"/>
      <c r="DSX108" s="231"/>
      <c r="DSY108" s="231"/>
      <c r="DSZ108" s="231"/>
      <c r="DTA108" s="231"/>
      <c r="DTB108" s="231"/>
      <c r="DTC108" s="231"/>
      <c r="DTD108" s="231"/>
      <c r="DTE108" s="231"/>
      <c r="DTF108" s="231"/>
      <c r="DTG108" s="231"/>
      <c r="DTH108" s="231"/>
      <c r="DTI108" s="231"/>
      <c r="DTJ108" s="231"/>
      <c r="DTK108" s="231"/>
      <c r="DTL108" s="231"/>
      <c r="DTM108" s="231"/>
      <c r="DTN108" s="231"/>
      <c r="DTO108" s="231"/>
      <c r="DTP108" s="231"/>
      <c r="DTQ108" s="231"/>
      <c r="DTR108" s="231"/>
      <c r="DTS108" s="231"/>
      <c r="DTT108" s="231"/>
      <c r="DTU108" s="231"/>
      <c r="DTV108" s="231"/>
      <c r="DTW108" s="231"/>
      <c r="DTX108" s="231"/>
      <c r="DTY108" s="231"/>
      <c r="DTZ108" s="231"/>
      <c r="DUA108" s="231"/>
      <c r="DUB108" s="231"/>
      <c r="DUC108" s="231"/>
      <c r="DUD108" s="231"/>
      <c r="DUE108" s="231"/>
      <c r="DUF108" s="231"/>
      <c r="DUG108" s="231"/>
      <c r="DUH108" s="231"/>
      <c r="DUI108" s="231"/>
      <c r="DUJ108" s="231"/>
      <c r="DUK108" s="231"/>
      <c r="DUL108" s="231"/>
      <c r="DUM108" s="231"/>
      <c r="DUN108" s="231"/>
      <c r="DUO108" s="231"/>
      <c r="DUP108" s="231"/>
      <c r="DUQ108" s="231"/>
      <c r="DUR108" s="231"/>
      <c r="DUS108" s="231"/>
      <c r="DUT108" s="231"/>
      <c r="DUU108" s="231"/>
      <c r="DUV108" s="231"/>
      <c r="DUW108" s="231"/>
      <c r="DUX108" s="231"/>
      <c r="DUY108" s="231"/>
      <c r="DUZ108" s="231"/>
      <c r="DVA108" s="231"/>
      <c r="DVB108" s="231"/>
      <c r="DVC108" s="231"/>
      <c r="DVD108" s="231"/>
      <c r="DVE108" s="231"/>
      <c r="DVF108" s="231"/>
      <c r="DVG108" s="231"/>
      <c r="DVH108" s="231"/>
      <c r="DVI108" s="231"/>
      <c r="DVJ108" s="231"/>
      <c r="DVK108" s="231"/>
      <c r="DVL108" s="231"/>
      <c r="DVM108" s="231"/>
      <c r="DVN108" s="231"/>
      <c r="DVO108" s="231"/>
      <c r="DVP108" s="231"/>
      <c r="DVQ108" s="231"/>
      <c r="DVR108" s="231"/>
      <c r="DVS108" s="231"/>
      <c r="DVT108" s="231"/>
      <c r="DVU108" s="231"/>
      <c r="DVV108" s="231"/>
      <c r="DVW108" s="231"/>
      <c r="DVX108" s="231"/>
      <c r="DVY108" s="231"/>
      <c r="DVZ108" s="231"/>
      <c r="DWA108" s="231"/>
      <c r="DWB108" s="231"/>
      <c r="DWC108" s="231"/>
      <c r="DWD108" s="231"/>
      <c r="DWE108" s="231"/>
      <c r="DWF108" s="231"/>
      <c r="DWG108" s="231"/>
      <c r="DWH108" s="231"/>
      <c r="DWI108" s="231"/>
      <c r="DWJ108" s="231"/>
      <c r="DWK108" s="231"/>
      <c r="DWL108" s="231"/>
      <c r="DWM108" s="231"/>
      <c r="DWN108" s="231"/>
      <c r="DWO108" s="231"/>
      <c r="DWP108" s="231"/>
      <c r="DWQ108" s="231"/>
      <c r="DWR108" s="231"/>
      <c r="DWS108" s="231"/>
      <c r="DWT108" s="231"/>
      <c r="DWU108" s="231"/>
      <c r="DWV108" s="231"/>
      <c r="DWW108" s="231"/>
      <c r="DWX108" s="231"/>
      <c r="DWY108" s="231"/>
      <c r="DWZ108" s="231"/>
      <c r="DXA108" s="231"/>
      <c r="DXB108" s="231"/>
      <c r="DXC108" s="231"/>
      <c r="DXD108" s="231"/>
      <c r="DXE108" s="231"/>
      <c r="DXJ108" s="231"/>
      <c r="DXS108" s="231"/>
      <c r="DXT108" s="231"/>
      <c r="DXU108" s="231"/>
      <c r="DXV108" s="231"/>
      <c r="DYA108" s="231"/>
      <c r="DYB108" s="231"/>
      <c r="DYC108" s="231"/>
      <c r="DYD108" s="231"/>
      <c r="DYE108" s="231"/>
      <c r="DYF108" s="231"/>
      <c r="DYG108" s="231"/>
      <c r="DYH108" s="231"/>
      <c r="DYI108" s="231"/>
      <c r="DYJ108" s="231"/>
      <c r="DYK108" s="231"/>
      <c r="DYL108" s="231"/>
      <c r="DYM108" s="231"/>
      <c r="DYN108" s="231"/>
      <c r="DYO108" s="231"/>
      <c r="DYP108" s="231"/>
      <c r="DYQ108" s="231"/>
      <c r="DYR108" s="231"/>
      <c r="DYS108" s="231"/>
      <c r="DYT108" s="231"/>
      <c r="DYU108" s="231"/>
      <c r="DYV108" s="231"/>
      <c r="DYW108" s="231"/>
      <c r="DYX108" s="231"/>
      <c r="DYY108" s="231"/>
      <c r="DYZ108" s="231"/>
      <c r="DZA108" s="231"/>
      <c r="DZB108" s="231"/>
      <c r="DZC108" s="231"/>
      <c r="DZD108" s="231"/>
      <c r="DZE108" s="231"/>
      <c r="DZF108" s="231"/>
      <c r="DZG108" s="231"/>
      <c r="DZH108" s="231"/>
      <c r="DZI108" s="231"/>
      <c r="DZJ108" s="231"/>
      <c r="DZK108" s="231"/>
      <c r="DZL108" s="231"/>
      <c r="DZM108" s="231"/>
      <c r="DZN108" s="231"/>
      <c r="DZO108" s="231"/>
      <c r="DZP108" s="231"/>
      <c r="DZQ108" s="231"/>
      <c r="DZR108" s="231"/>
      <c r="DZS108" s="231"/>
      <c r="DZT108" s="231"/>
      <c r="DZU108" s="231"/>
      <c r="DZV108" s="231"/>
      <c r="DZW108" s="231"/>
      <c r="DZX108" s="231"/>
      <c r="DZY108" s="231"/>
      <c r="DZZ108" s="231"/>
      <c r="EAA108" s="231"/>
      <c r="EAB108" s="231"/>
      <c r="EAC108" s="231"/>
      <c r="EAD108" s="231"/>
      <c r="EAE108" s="231"/>
      <c r="EAF108" s="231"/>
      <c r="EAG108" s="231"/>
      <c r="EAH108" s="231"/>
      <c r="EAI108" s="231"/>
      <c r="EAJ108" s="231"/>
      <c r="EAK108" s="231"/>
      <c r="EAL108" s="231"/>
      <c r="EAM108" s="231"/>
      <c r="EAN108" s="231"/>
      <c r="EAO108" s="231"/>
      <c r="EAP108" s="231"/>
      <c r="EAQ108" s="231"/>
      <c r="EAR108" s="231"/>
      <c r="EAS108" s="231"/>
      <c r="EAT108" s="231"/>
      <c r="EAU108" s="231"/>
      <c r="EAV108" s="231"/>
      <c r="EAW108" s="231"/>
      <c r="EAX108" s="231"/>
      <c r="EAY108" s="231"/>
      <c r="EAZ108" s="231"/>
      <c r="EBA108" s="231"/>
      <c r="EBB108" s="231"/>
      <c r="EBC108" s="231"/>
      <c r="EBD108" s="231"/>
      <c r="EBE108" s="231"/>
      <c r="EBF108" s="231"/>
      <c r="EBG108" s="231"/>
      <c r="EBH108" s="231"/>
      <c r="EBI108" s="231"/>
      <c r="EBJ108" s="231"/>
      <c r="EBK108" s="231"/>
      <c r="EBL108" s="231"/>
      <c r="EBM108" s="231"/>
      <c r="EBN108" s="231"/>
      <c r="EBO108" s="231"/>
      <c r="EBP108" s="231"/>
      <c r="EBQ108" s="231"/>
      <c r="EBR108" s="231"/>
      <c r="EBS108" s="231"/>
      <c r="EBT108" s="231"/>
      <c r="EBU108" s="231"/>
      <c r="EBV108" s="231"/>
      <c r="EBW108" s="231"/>
      <c r="EBX108" s="231"/>
      <c r="EBY108" s="231"/>
      <c r="EBZ108" s="231"/>
      <c r="ECA108" s="231"/>
      <c r="ECB108" s="231"/>
      <c r="ECC108" s="231"/>
      <c r="ECD108" s="231"/>
      <c r="ECE108" s="231"/>
      <c r="ECF108" s="231"/>
      <c r="ECG108" s="231"/>
      <c r="ECH108" s="231"/>
      <c r="ECI108" s="231"/>
      <c r="ECJ108" s="231"/>
      <c r="ECK108" s="231"/>
      <c r="ECL108" s="231"/>
      <c r="ECM108" s="231"/>
      <c r="ECN108" s="231"/>
      <c r="ECO108" s="231"/>
      <c r="ECP108" s="231"/>
      <c r="ECQ108" s="231"/>
      <c r="ECR108" s="231"/>
      <c r="ECS108" s="231"/>
      <c r="ECT108" s="231"/>
      <c r="ECU108" s="231"/>
      <c r="ECV108" s="231"/>
      <c r="ECW108" s="231"/>
      <c r="ECX108" s="231"/>
      <c r="ECY108" s="231"/>
      <c r="ECZ108" s="231"/>
      <c r="EDA108" s="231"/>
      <c r="EDB108" s="231"/>
      <c r="EDC108" s="231"/>
      <c r="EDD108" s="231"/>
      <c r="EDE108" s="231"/>
      <c r="EDF108" s="231"/>
      <c r="EDG108" s="231"/>
      <c r="EDH108" s="231"/>
      <c r="EDI108" s="231"/>
      <c r="EDJ108" s="231"/>
      <c r="EDK108" s="231"/>
      <c r="EDL108" s="231"/>
      <c r="EDM108" s="231"/>
      <c r="EDN108" s="231"/>
      <c r="EDO108" s="231"/>
      <c r="EDP108" s="231"/>
      <c r="EDQ108" s="231"/>
      <c r="EDR108" s="231"/>
      <c r="EDS108" s="231"/>
      <c r="EDT108" s="231"/>
      <c r="EDU108" s="231"/>
      <c r="EDV108" s="231"/>
      <c r="EDW108" s="231"/>
      <c r="EDX108" s="231"/>
      <c r="EDY108" s="231"/>
      <c r="EDZ108" s="231"/>
      <c r="EEA108" s="231"/>
      <c r="EEB108" s="231"/>
      <c r="EEC108" s="231"/>
      <c r="EED108" s="231"/>
      <c r="EEE108" s="231"/>
      <c r="EEF108" s="231"/>
      <c r="EEG108" s="231"/>
      <c r="EEH108" s="231"/>
      <c r="EEI108" s="231"/>
      <c r="EEJ108" s="231"/>
      <c r="EEK108" s="231"/>
      <c r="EEL108" s="231"/>
      <c r="EEM108" s="231"/>
      <c r="EEN108" s="231"/>
      <c r="EEO108" s="231"/>
      <c r="EEP108" s="231"/>
      <c r="EEQ108" s="231"/>
      <c r="EER108" s="231"/>
      <c r="EES108" s="231"/>
      <c r="EET108" s="231"/>
      <c r="EEU108" s="231"/>
      <c r="EEV108" s="231"/>
      <c r="EEW108" s="231"/>
      <c r="EEX108" s="231"/>
      <c r="EEY108" s="231"/>
      <c r="EEZ108" s="231"/>
      <c r="EFA108" s="231"/>
      <c r="EFB108" s="231"/>
      <c r="EFC108" s="231"/>
      <c r="EFD108" s="231"/>
      <c r="EFE108" s="231"/>
      <c r="EFF108" s="231"/>
      <c r="EFG108" s="231"/>
      <c r="EFH108" s="231"/>
      <c r="EFI108" s="231"/>
      <c r="EFJ108" s="231"/>
      <c r="EFK108" s="231"/>
      <c r="EFL108" s="231"/>
      <c r="EFM108" s="231"/>
      <c r="EFN108" s="231"/>
      <c r="EFO108" s="231"/>
      <c r="EFP108" s="231"/>
      <c r="EFQ108" s="231"/>
      <c r="EFR108" s="231"/>
      <c r="EFS108" s="231"/>
      <c r="EFT108" s="231"/>
      <c r="EFU108" s="231"/>
      <c r="EFV108" s="231"/>
      <c r="EFW108" s="231"/>
      <c r="EFX108" s="231"/>
      <c r="EFY108" s="231"/>
      <c r="EFZ108" s="231"/>
      <c r="EGA108" s="231"/>
      <c r="EGB108" s="231"/>
      <c r="EGC108" s="231"/>
      <c r="EGD108" s="231"/>
      <c r="EGE108" s="231"/>
      <c r="EGF108" s="231"/>
      <c r="EGG108" s="231"/>
      <c r="EGH108" s="231"/>
      <c r="EGI108" s="231"/>
      <c r="EGJ108" s="231"/>
      <c r="EGK108" s="231"/>
      <c r="EGL108" s="231"/>
      <c r="EGM108" s="231"/>
      <c r="EGN108" s="231"/>
      <c r="EGO108" s="231"/>
      <c r="EGP108" s="231"/>
      <c r="EGQ108" s="231"/>
      <c r="EGR108" s="231"/>
      <c r="EGS108" s="231"/>
      <c r="EGT108" s="231"/>
      <c r="EGU108" s="231"/>
      <c r="EGV108" s="231"/>
      <c r="EGW108" s="231"/>
      <c r="EGX108" s="231"/>
      <c r="EGY108" s="231"/>
      <c r="EGZ108" s="231"/>
      <c r="EHA108" s="231"/>
      <c r="EHF108" s="231"/>
      <c r="EHO108" s="231"/>
      <c r="EHP108" s="231"/>
      <c r="EHQ108" s="231"/>
      <c r="EHR108" s="231"/>
      <c r="EHW108" s="231"/>
      <c r="EHX108" s="231"/>
      <c r="EHY108" s="231"/>
      <c r="EHZ108" s="231"/>
      <c r="EIA108" s="231"/>
      <c r="EIB108" s="231"/>
      <c r="EIC108" s="231"/>
      <c r="EID108" s="231"/>
      <c r="EIE108" s="231"/>
      <c r="EIF108" s="231"/>
      <c r="EIG108" s="231"/>
      <c r="EIH108" s="231"/>
      <c r="EII108" s="231"/>
      <c r="EIJ108" s="231"/>
      <c r="EIK108" s="231"/>
      <c r="EIL108" s="231"/>
      <c r="EIM108" s="231"/>
      <c r="EIN108" s="231"/>
      <c r="EIO108" s="231"/>
      <c r="EIP108" s="231"/>
      <c r="EIQ108" s="231"/>
      <c r="EIR108" s="231"/>
      <c r="EIS108" s="231"/>
      <c r="EIT108" s="231"/>
      <c r="EIU108" s="231"/>
      <c r="EIV108" s="231"/>
      <c r="EIW108" s="231"/>
      <c r="EIX108" s="231"/>
      <c r="EIY108" s="231"/>
      <c r="EIZ108" s="231"/>
      <c r="EJA108" s="231"/>
      <c r="EJB108" s="231"/>
      <c r="EJC108" s="231"/>
      <c r="EJD108" s="231"/>
      <c r="EJE108" s="231"/>
      <c r="EJF108" s="231"/>
      <c r="EJG108" s="231"/>
      <c r="EJH108" s="231"/>
      <c r="EJI108" s="231"/>
      <c r="EJJ108" s="231"/>
      <c r="EJK108" s="231"/>
      <c r="EJL108" s="231"/>
      <c r="EJM108" s="231"/>
      <c r="EJN108" s="231"/>
      <c r="EJO108" s="231"/>
      <c r="EJP108" s="231"/>
      <c r="EJQ108" s="231"/>
      <c r="EJR108" s="231"/>
      <c r="EJS108" s="231"/>
      <c r="EJT108" s="231"/>
      <c r="EJU108" s="231"/>
      <c r="EJV108" s="231"/>
      <c r="EJW108" s="231"/>
      <c r="EJX108" s="231"/>
      <c r="EJY108" s="231"/>
      <c r="EJZ108" s="231"/>
      <c r="EKA108" s="231"/>
      <c r="EKB108" s="231"/>
      <c r="EKC108" s="231"/>
      <c r="EKD108" s="231"/>
      <c r="EKE108" s="231"/>
      <c r="EKF108" s="231"/>
      <c r="EKG108" s="231"/>
      <c r="EKH108" s="231"/>
      <c r="EKI108" s="231"/>
      <c r="EKJ108" s="231"/>
      <c r="EKK108" s="231"/>
      <c r="EKL108" s="231"/>
      <c r="EKM108" s="231"/>
      <c r="EKN108" s="231"/>
      <c r="EKO108" s="231"/>
      <c r="EKP108" s="231"/>
      <c r="EKQ108" s="231"/>
      <c r="EKR108" s="231"/>
      <c r="EKS108" s="231"/>
      <c r="EKT108" s="231"/>
      <c r="EKU108" s="231"/>
      <c r="EKV108" s="231"/>
      <c r="EKW108" s="231"/>
      <c r="EKX108" s="231"/>
      <c r="EKY108" s="231"/>
      <c r="EKZ108" s="231"/>
      <c r="ELA108" s="231"/>
      <c r="ELB108" s="231"/>
      <c r="ELC108" s="231"/>
      <c r="ELD108" s="231"/>
      <c r="ELE108" s="231"/>
      <c r="ELF108" s="231"/>
      <c r="ELG108" s="231"/>
      <c r="ELH108" s="231"/>
      <c r="ELI108" s="231"/>
      <c r="ELJ108" s="231"/>
      <c r="ELK108" s="231"/>
      <c r="ELL108" s="231"/>
      <c r="ELM108" s="231"/>
      <c r="ELN108" s="231"/>
      <c r="ELO108" s="231"/>
      <c r="ELP108" s="231"/>
      <c r="ELQ108" s="231"/>
      <c r="ELR108" s="231"/>
      <c r="ELS108" s="231"/>
      <c r="ELT108" s="231"/>
      <c r="ELU108" s="231"/>
      <c r="ELV108" s="231"/>
      <c r="ELW108" s="231"/>
      <c r="ELX108" s="231"/>
      <c r="ELY108" s="231"/>
      <c r="ELZ108" s="231"/>
      <c r="EMA108" s="231"/>
      <c r="EMB108" s="231"/>
      <c r="EMC108" s="231"/>
      <c r="EMD108" s="231"/>
      <c r="EME108" s="231"/>
      <c r="EMF108" s="231"/>
      <c r="EMG108" s="231"/>
      <c r="EMH108" s="231"/>
      <c r="EMI108" s="231"/>
      <c r="EMJ108" s="231"/>
      <c r="EMK108" s="231"/>
      <c r="EML108" s="231"/>
      <c r="EMM108" s="231"/>
      <c r="EMN108" s="231"/>
      <c r="EMO108" s="231"/>
      <c r="EMP108" s="231"/>
      <c r="EMQ108" s="231"/>
      <c r="EMR108" s="231"/>
      <c r="EMS108" s="231"/>
      <c r="EMT108" s="231"/>
      <c r="EMU108" s="231"/>
      <c r="EMV108" s="231"/>
      <c r="EMW108" s="231"/>
      <c r="EMX108" s="231"/>
      <c r="EMY108" s="231"/>
      <c r="EMZ108" s="231"/>
      <c r="ENA108" s="231"/>
      <c r="ENB108" s="231"/>
      <c r="ENC108" s="231"/>
      <c r="END108" s="231"/>
      <c r="ENE108" s="231"/>
      <c r="ENF108" s="231"/>
      <c r="ENG108" s="231"/>
      <c r="ENH108" s="231"/>
      <c r="ENI108" s="231"/>
      <c r="ENJ108" s="231"/>
      <c r="ENK108" s="231"/>
      <c r="ENL108" s="231"/>
      <c r="ENM108" s="231"/>
      <c r="ENN108" s="231"/>
      <c r="ENO108" s="231"/>
      <c r="ENP108" s="231"/>
      <c r="ENQ108" s="231"/>
      <c r="ENR108" s="231"/>
      <c r="ENS108" s="231"/>
      <c r="ENT108" s="231"/>
      <c r="ENU108" s="231"/>
      <c r="ENV108" s="231"/>
      <c r="ENW108" s="231"/>
      <c r="ENX108" s="231"/>
      <c r="ENY108" s="231"/>
      <c r="ENZ108" s="231"/>
      <c r="EOA108" s="231"/>
      <c r="EOB108" s="231"/>
      <c r="EOC108" s="231"/>
      <c r="EOD108" s="231"/>
      <c r="EOE108" s="231"/>
      <c r="EOF108" s="231"/>
      <c r="EOG108" s="231"/>
      <c r="EOH108" s="231"/>
      <c r="EOI108" s="231"/>
      <c r="EOJ108" s="231"/>
      <c r="EOK108" s="231"/>
      <c r="EOL108" s="231"/>
      <c r="EOM108" s="231"/>
      <c r="EON108" s="231"/>
      <c r="EOO108" s="231"/>
      <c r="EOP108" s="231"/>
      <c r="EOQ108" s="231"/>
      <c r="EOR108" s="231"/>
      <c r="EOS108" s="231"/>
      <c r="EOT108" s="231"/>
      <c r="EOU108" s="231"/>
      <c r="EOV108" s="231"/>
      <c r="EOW108" s="231"/>
      <c r="EOX108" s="231"/>
      <c r="EOY108" s="231"/>
      <c r="EOZ108" s="231"/>
      <c r="EPA108" s="231"/>
      <c r="EPB108" s="231"/>
      <c r="EPC108" s="231"/>
      <c r="EPD108" s="231"/>
      <c r="EPE108" s="231"/>
      <c r="EPF108" s="231"/>
      <c r="EPG108" s="231"/>
      <c r="EPH108" s="231"/>
      <c r="EPI108" s="231"/>
      <c r="EPJ108" s="231"/>
      <c r="EPK108" s="231"/>
      <c r="EPL108" s="231"/>
      <c r="EPM108" s="231"/>
      <c r="EPN108" s="231"/>
      <c r="EPO108" s="231"/>
      <c r="EPP108" s="231"/>
      <c r="EPQ108" s="231"/>
      <c r="EPR108" s="231"/>
      <c r="EPS108" s="231"/>
      <c r="EPT108" s="231"/>
      <c r="EPU108" s="231"/>
      <c r="EPV108" s="231"/>
      <c r="EPW108" s="231"/>
      <c r="EPX108" s="231"/>
      <c r="EPY108" s="231"/>
      <c r="EPZ108" s="231"/>
      <c r="EQA108" s="231"/>
      <c r="EQB108" s="231"/>
      <c r="EQC108" s="231"/>
      <c r="EQD108" s="231"/>
      <c r="EQE108" s="231"/>
      <c r="EQF108" s="231"/>
      <c r="EQG108" s="231"/>
      <c r="EQH108" s="231"/>
      <c r="EQI108" s="231"/>
      <c r="EQJ108" s="231"/>
      <c r="EQK108" s="231"/>
      <c r="EQL108" s="231"/>
      <c r="EQM108" s="231"/>
      <c r="EQN108" s="231"/>
      <c r="EQO108" s="231"/>
      <c r="EQP108" s="231"/>
      <c r="EQQ108" s="231"/>
      <c r="EQR108" s="231"/>
      <c r="EQS108" s="231"/>
      <c r="EQT108" s="231"/>
      <c r="EQU108" s="231"/>
      <c r="EQV108" s="231"/>
      <c r="EQW108" s="231"/>
      <c r="ERB108" s="231"/>
      <c r="ERK108" s="231"/>
      <c r="ERL108" s="231"/>
      <c r="ERM108" s="231"/>
      <c r="ERN108" s="231"/>
      <c r="ERS108" s="231"/>
      <c r="ERT108" s="231"/>
      <c r="ERU108" s="231"/>
      <c r="ERV108" s="231"/>
      <c r="ERW108" s="231"/>
      <c r="ERX108" s="231"/>
      <c r="ERY108" s="231"/>
      <c r="ERZ108" s="231"/>
      <c r="ESA108" s="231"/>
      <c r="ESB108" s="231"/>
      <c r="ESC108" s="231"/>
      <c r="ESD108" s="231"/>
      <c r="ESE108" s="231"/>
      <c r="ESF108" s="231"/>
      <c r="ESG108" s="231"/>
      <c r="ESH108" s="231"/>
      <c r="ESI108" s="231"/>
      <c r="ESJ108" s="231"/>
      <c r="ESK108" s="231"/>
      <c r="ESL108" s="231"/>
      <c r="ESM108" s="231"/>
      <c r="ESN108" s="231"/>
      <c r="ESO108" s="231"/>
      <c r="ESP108" s="231"/>
      <c r="ESQ108" s="231"/>
      <c r="ESR108" s="231"/>
      <c r="ESS108" s="231"/>
      <c r="EST108" s="231"/>
      <c r="ESU108" s="231"/>
      <c r="ESV108" s="231"/>
      <c r="ESW108" s="231"/>
      <c r="ESX108" s="231"/>
      <c r="ESY108" s="231"/>
      <c r="ESZ108" s="231"/>
      <c r="ETA108" s="231"/>
      <c r="ETB108" s="231"/>
      <c r="ETC108" s="231"/>
      <c r="ETD108" s="231"/>
      <c r="ETE108" s="231"/>
      <c r="ETF108" s="231"/>
      <c r="ETG108" s="231"/>
      <c r="ETH108" s="231"/>
      <c r="ETI108" s="231"/>
      <c r="ETJ108" s="231"/>
      <c r="ETK108" s="231"/>
      <c r="ETL108" s="231"/>
      <c r="ETM108" s="231"/>
      <c r="ETN108" s="231"/>
      <c r="ETO108" s="231"/>
      <c r="ETP108" s="231"/>
      <c r="ETQ108" s="231"/>
      <c r="ETR108" s="231"/>
      <c r="ETS108" s="231"/>
      <c r="ETT108" s="231"/>
      <c r="ETU108" s="231"/>
      <c r="ETV108" s="231"/>
      <c r="ETW108" s="231"/>
      <c r="ETX108" s="231"/>
      <c r="ETY108" s="231"/>
      <c r="ETZ108" s="231"/>
      <c r="EUA108" s="231"/>
      <c r="EUB108" s="231"/>
      <c r="EUC108" s="231"/>
      <c r="EUD108" s="231"/>
      <c r="EUE108" s="231"/>
      <c r="EUF108" s="231"/>
      <c r="EUG108" s="231"/>
      <c r="EUH108" s="231"/>
      <c r="EUI108" s="231"/>
      <c r="EUJ108" s="231"/>
      <c r="EUK108" s="231"/>
      <c r="EUL108" s="231"/>
      <c r="EUM108" s="231"/>
      <c r="EUN108" s="231"/>
      <c r="EUO108" s="231"/>
      <c r="EUP108" s="231"/>
      <c r="EUQ108" s="231"/>
      <c r="EUR108" s="231"/>
      <c r="EUS108" s="231"/>
      <c r="EUT108" s="231"/>
      <c r="EUU108" s="231"/>
      <c r="EUV108" s="231"/>
      <c r="EUW108" s="231"/>
      <c r="EUX108" s="231"/>
      <c r="EUY108" s="231"/>
      <c r="EUZ108" s="231"/>
      <c r="EVA108" s="231"/>
      <c r="EVB108" s="231"/>
      <c r="EVC108" s="231"/>
      <c r="EVD108" s="231"/>
      <c r="EVE108" s="231"/>
      <c r="EVF108" s="231"/>
      <c r="EVG108" s="231"/>
      <c r="EVH108" s="231"/>
      <c r="EVI108" s="231"/>
      <c r="EVJ108" s="231"/>
      <c r="EVK108" s="231"/>
      <c r="EVL108" s="231"/>
      <c r="EVM108" s="231"/>
      <c r="EVN108" s="231"/>
      <c r="EVO108" s="231"/>
      <c r="EVP108" s="231"/>
      <c r="EVQ108" s="231"/>
      <c r="EVR108" s="231"/>
      <c r="EVS108" s="231"/>
      <c r="EVT108" s="231"/>
      <c r="EVU108" s="231"/>
      <c r="EVV108" s="231"/>
      <c r="EVW108" s="231"/>
      <c r="EVX108" s="231"/>
      <c r="EVY108" s="231"/>
      <c r="EVZ108" s="231"/>
      <c r="EWA108" s="231"/>
      <c r="EWB108" s="231"/>
      <c r="EWC108" s="231"/>
      <c r="EWD108" s="231"/>
      <c r="EWE108" s="231"/>
      <c r="EWF108" s="231"/>
      <c r="EWG108" s="231"/>
      <c r="EWH108" s="231"/>
      <c r="EWI108" s="231"/>
      <c r="EWJ108" s="231"/>
      <c r="EWK108" s="231"/>
      <c r="EWL108" s="231"/>
      <c r="EWM108" s="231"/>
      <c r="EWN108" s="231"/>
      <c r="EWO108" s="231"/>
      <c r="EWP108" s="231"/>
      <c r="EWQ108" s="231"/>
      <c r="EWR108" s="231"/>
      <c r="EWS108" s="231"/>
      <c r="EWT108" s="231"/>
      <c r="EWU108" s="231"/>
      <c r="EWV108" s="231"/>
      <c r="EWW108" s="231"/>
      <c r="EWX108" s="231"/>
      <c r="EWY108" s="231"/>
      <c r="EWZ108" s="231"/>
      <c r="EXA108" s="231"/>
      <c r="EXB108" s="231"/>
      <c r="EXC108" s="231"/>
      <c r="EXD108" s="231"/>
      <c r="EXE108" s="231"/>
      <c r="EXF108" s="231"/>
      <c r="EXG108" s="231"/>
      <c r="EXH108" s="231"/>
      <c r="EXI108" s="231"/>
      <c r="EXJ108" s="231"/>
      <c r="EXK108" s="231"/>
      <c r="EXL108" s="231"/>
      <c r="EXM108" s="231"/>
      <c r="EXN108" s="231"/>
      <c r="EXO108" s="231"/>
      <c r="EXP108" s="231"/>
      <c r="EXQ108" s="231"/>
      <c r="EXR108" s="231"/>
      <c r="EXS108" s="231"/>
      <c r="EXT108" s="231"/>
      <c r="EXU108" s="231"/>
      <c r="EXV108" s="231"/>
      <c r="EXW108" s="231"/>
      <c r="EXX108" s="231"/>
      <c r="EXY108" s="231"/>
      <c r="EXZ108" s="231"/>
      <c r="EYA108" s="231"/>
      <c r="EYB108" s="231"/>
      <c r="EYC108" s="231"/>
      <c r="EYD108" s="231"/>
      <c r="EYE108" s="231"/>
      <c r="EYF108" s="231"/>
      <c r="EYG108" s="231"/>
      <c r="EYH108" s="231"/>
      <c r="EYI108" s="231"/>
      <c r="EYJ108" s="231"/>
      <c r="EYK108" s="231"/>
      <c r="EYL108" s="231"/>
      <c r="EYM108" s="231"/>
      <c r="EYN108" s="231"/>
      <c r="EYO108" s="231"/>
      <c r="EYP108" s="231"/>
      <c r="EYQ108" s="231"/>
      <c r="EYR108" s="231"/>
      <c r="EYS108" s="231"/>
      <c r="EYT108" s="231"/>
      <c r="EYU108" s="231"/>
      <c r="EYV108" s="231"/>
      <c r="EYW108" s="231"/>
      <c r="EYX108" s="231"/>
      <c r="EYY108" s="231"/>
      <c r="EYZ108" s="231"/>
      <c r="EZA108" s="231"/>
      <c r="EZB108" s="231"/>
      <c r="EZC108" s="231"/>
      <c r="EZD108" s="231"/>
      <c r="EZE108" s="231"/>
      <c r="EZF108" s="231"/>
      <c r="EZG108" s="231"/>
      <c r="EZH108" s="231"/>
      <c r="EZI108" s="231"/>
      <c r="EZJ108" s="231"/>
      <c r="EZK108" s="231"/>
      <c r="EZL108" s="231"/>
      <c r="EZM108" s="231"/>
      <c r="EZN108" s="231"/>
      <c r="EZO108" s="231"/>
      <c r="EZP108" s="231"/>
      <c r="EZQ108" s="231"/>
      <c r="EZR108" s="231"/>
      <c r="EZS108" s="231"/>
      <c r="EZT108" s="231"/>
      <c r="EZU108" s="231"/>
      <c r="EZV108" s="231"/>
      <c r="EZW108" s="231"/>
      <c r="EZX108" s="231"/>
      <c r="EZY108" s="231"/>
      <c r="EZZ108" s="231"/>
      <c r="FAA108" s="231"/>
      <c r="FAB108" s="231"/>
      <c r="FAC108" s="231"/>
      <c r="FAD108" s="231"/>
      <c r="FAE108" s="231"/>
      <c r="FAF108" s="231"/>
      <c r="FAG108" s="231"/>
      <c r="FAH108" s="231"/>
      <c r="FAI108" s="231"/>
      <c r="FAJ108" s="231"/>
      <c r="FAK108" s="231"/>
      <c r="FAL108" s="231"/>
      <c r="FAM108" s="231"/>
      <c r="FAN108" s="231"/>
      <c r="FAO108" s="231"/>
      <c r="FAP108" s="231"/>
      <c r="FAQ108" s="231"/>
      <c r="FAR108" s="231"/>
      <c r="FAS108" s="231"/>
      <c r="FAX108" s="231"/>
      <c r="FBG108" s="231"/>
      <c r="FBH108" s="231"/>
      <c r="FBI108" s="231"/>
      <c r="FBJ108" s="231"/>
      <c r="FBO108" s="231"/>
      <c r="FBP108" s="231"/>
      <c r="FBQ108" s="231"/>
      <c r="FBR108" s="231"/>
      <c r="FBS108" s="231"/>
      <c r="FBT108" s="231"/>
      <c r="FBU108" s="231"/>
      <c r="FBV108" s="231"/>
      <c r="FBW108" s="231"/>
      <c r="FBX108" s="231"/>
      <c r="FBY108" s="231"/>
      <c r="FBZ108" s="231"/>
      <c r="FCA108" s="231"/>
      <c r="FCB108" s="231"/>
      <c r="FCC108" s="231"/>
      <c r="FCD108" s="231"/>
      <c r="FCE108" s="231"/>
      <c r="FCF108" s="231"/>
      <c r="FCG108" s="231"/>
      <c r="FCH108" s="231"/>
      <c r="FCI108" s="231"/>
      <c r="FCJ108" s="231"/>
      <c r="FCK108" s="231"/>
      <c r="FCL108" s="231"/>
      <c r="FCM108" s="231"/>
      <c r="FCN108" s="231"/>
      <c r="FCO108" s="231"/>
      <c r="FCP108" s="231"/>
      <c r="FCQ108" s="231"/>
      <c r="FCR108" s="231"/>
      <c r="FCS108" s="231"/>
      <c r="FCT108" s="231"/>
      <c r="FCU108" s="231"/>
      <c r="FCV108" s="231"/>
      <c r="FCW108" s="231"/>
      <c r="FCX108" s="231"/>
      <c r="FCY108" s="231"/>
      <c r="FCZ108" s="231"/>
      <c r="FDA108" s="231"/>
      <c r="FDB108" s="231"/>
      <c r="FDC108" s="231"/>
      <c r="FDD108" s="231"/>
      <c r="FDE108" s="231"/>
      <c r="FDF108" s="231"/>
      <c r="FDG108" s="231"/>
      <c r="FDH108" s="231"/>
      <c r="FDI108" s="231"/>
      <c r="FDJ108" s="231"/>
      <c r="FDK108" s="231"/>
      <c r="FDL108" s="231"/>
      <c r="FDM108" s="231"/>
      <c r="FDN108" s="231"/>
      <c r="FDO108" s="231"/>
      <c r="FDP108" s="231"/>
      <c r="FDQ108" s="231"/>
      <c r="FDR108" s="231"/>
      <c r="FDS108" s="231"/>
      <c r="FDT108" s="231"/>
      <c r="FDU108" s="231"/>
      <c r="FDV108" s="231"/>
      <c r="FDW108" s="231"/>
      <c r="FDX108" s="231"/>
      <c r="FDY108" s="231"/>
      <c r="FDZ108" s="231"/>
      <c r="FEA108" s="231"/>
      <c r="FEB108" s="231"/>
      <c r="FEC108" s="231"/>
      <c r="FED108" s="231"/>
      <c r="FEE108" s="231"/>
      <c r="FEF108" s="231"/>
      <c r="FEG108" s="231"/>
      <c r="FEH108" s="231"/>
      <c r="FEI108" s="231"/>
      <c r="FEJ108" s="231"/>
      <c r="FEK108" s="231"/>
      <c r="FEL108" s="231"/>
      <c r="FEM108" s="231"/>
      <c r="FEN108" s="231"/>
      <c r="FEO108" s="231"/>
      <c r="FEP108" s="231"/>
      <c r="FEQ108" s="231"/>
      <c r="FER108" s="231"/>
      <c r="FES108" s="231"/>
      <c r="FET108" s="231"/>
      <c r="FEU108" s="231"/>
      <c r="FEV108" s="231"/>
      <c r="FEW108" s="231"/>
      <c r="FEX108" s="231"/>
      <c r="FEY108" s="231"/>
      <c r="FEZ108" s="231"/>
      <c r="FFA108" s="231"/>
      <c r="FFB108" s="231"/>
      <c r="FFC108" s="231"/>
      <c r="FFD108" s="231"/>
      <c r="FFE108" s="231"/>
      <c r="FFF108" s="231"/>
      <c r="FFG108" s="231"/>
      <c r="FFH108" s="231"/>
      <c r="FFI108" s="231"/>
      <c r="FFJ108" s="231"/>
      <c r="FFK108" s="231"/>
      <c r="FFL108" s="231"/>
      <c r="FFM108" s="231"/>
      <c r="FFN108" s="231"/>
      <c r="FFO108" s="231"/>
      <c r="FFP108" s="231"/>
      <c r="FFQ108" s="231"/>
      <c r="FFR108" s="231"/>
      <c r="FFS108" s="231"/>
      <c r="FFT108" s="231"/>
      <c r="FFU108" s="231"/>
      <c r="FFV108" s="231"/>
      <c r="FFW108" s="231"/>
      <c r="FFX108" s="231"/>
      <c r="FFY108" s="231"/>
      <c r="FFZ108" s="231"/>
      <c r="FGA108" s="231"/>
      <c r="FGB108" s="231"/>
      <c r="FGC108" s="231"/>
      <c r="FGD108" s="231"/>
      <c r="FGE108" s="231"/>
      <c r="FGF108" s="231"/>
      <c r="FGG108" s="231"/>
      <c r="FGH108" s="231"/>
      <c r="FGI108" s="231"/>
      <c r="FGJ108" s="231"/>
      <c r="FGK108" s="231"/>
      <c r="FGL108" s="231"/>
      <c r="FGM108" s="231"/>
      <c r="FGN108" s="231"/>
      <c r="FGO108" s="231"/>
      <c r="FGP108" s="231"/>
      <c r="FGQ108" s="231"/>
      <c r="FGR108" s="231"/>
      <c r="FGS108" s="231"/>
      <c r="FGT108" s="231"/>
      <c r="FGU108" s="231"/>
      <c r="FGV108" s="231"/>
      <c r="FGW108" s="231"/>
      <c r="FGX108" s="231"/>
      <c r="FGY108" s="231"/>
      <c r="FGZ108" s="231"/>
      <c r="FHA108" s="231"/>
      <c r="FHB108" s="231"/>
      <c r="FHC108" s="231"/>
      <c r="FHD108" s="231"/>
      <c r="FHE108" s="231"/>
      <c r="FHF108" s="231"/>
      <c r="FHG108" s="231"/>
      <c r="FHH108" s="231"/>
      <c r="FHI108" s="231"/>
      <c r="FHJ108" s="231"/>
      <c r="FHK108" s="231"/>
      <c r="FHL108" s="231"/>
      <c r="FHM108" s="231"/>
      <c r="FHN108" s="231"/>
      <c r="FHO108" s="231"/>
      <c r="FHP108" s="231"/>
      <c r="FHQ108" s="231"/>
      <c r="FHR108" s="231"/>
      <c r="FHS108" s="231"/>
      <c r="FHT108" s="231"/>
      <c r="FHU108" s="231"/>
      <c r="FHV108" s="231"/>
      <c r="FHW108" s="231"/>
      <c r="FHX108" s="231"/>
      <c r="FHY108" s="231"/>
      <c r="FHZ108" s="231"/>
      <c r="FIA108" s="231"/>
      <c r="FIB108" s="231"/>
      <c r="FIC108" s="231"/>
      <c r="FID108" s="231"/>
      <c r="FIE108" s="231"/>
      <c r="FIF108" s="231"/>
      <c r="FIG108" s="231"/>
      <c r="FIH108" s="231"/>
      <c r="FII108" s="231"/>
      <c r="FIJ108" s="231"/>
      <c r="FIK108" s="231"/>
      <c r="FIL108" s="231"/>
      <c r="FIM108" s="231"/>
      <c r="FIN108" s="231"/>
      <c r="FIO108" s="231"/>
      <c r="FIP108" s="231"/>
      <c r="FIQ108" s="231"/>
      <c r="FIR108" s="231"/>
      <c r="FIS108" s="231"/>
      <c r="FIT108" s="231"/>
      <c r="FIU108" s="231"/>
      <c r="FIV108" s="231"/>
      <c r="FIW108" s="231"/>
      <c r="FIX108" s="231"/>
      <c r="FIY108" s="231"/>
      <c r="FIZ108" s="231"/>
      <c r="FJA108" s="231"/>
      <c r="FJB108" s="231"/>
      <c r="FJC108" s="231"/>
      <c r="FJD108" s="231"/>
      <c r="FJE108" s="231"/>
      <c r="FJF108" s="231"/>
      <c r="FJG108" s="231"/>
      <c r="FJH108" s="231"/>
      <c r="FJI108" s="231"/>
      <c r="FJJ108" s="231"/>
      <c r="FJK108" s="231"/>
      <c r="FJL108" s="231"/>
      <c r="FJM108" s="231"/>
      <c r="FJN108" s="231"/>
      <c r="FJO108" s="231"/>
      <c r="FJP108" s="231"/>
      <c r="FJQ108" s="231"/>
      <c r="FJR108" s="231"/>
      <c r="FJS108" s="231"/>
      <c r="FJT108" s="231"/>
      <c r="FJU108" s="231"/>
      <c r="FJV108" s="231"/>
      <c r="FJW108" s="231"/>
      <c r="FJX108" s="231"/>
      <c r="FJY108" s="231"/>
      <c r="FJZ108" s="231"/>
      <c r="FKA108" s="231"/>
      <c r="FKB108" s="231"/>
      <c r="FKC108" s="231"/>
      <c r="FKD108" s="231"/>
      <c r="FKE108" s="231"/>
      <c r="FKF108" s="231"/>
      <c r="FKG108" s="231"/>
      <c r="FKH108" s="231"/>
      <c r="FKI108" s="231"/>
      <c r="FKJ108" s="231"/>
      <c r="FKK108" s="231"/>
      <c r="FKL108" s="231"/>
      <c r="FKM108" s="231"/>
      <c r="FKN108" s="231"/>
      <c r="FKO108" s="231"/>
      <c r="FKT108" s="231"/>
      <c r="FLC108" s="231"/>
      <c r="FLD108" s="231"/>
      <c r="FLE108" s="231"/>
      <c r="FLF108" s="231"/>
      <c r="FLK108" s="231"/>
      <c r="FLL108" s="231"/>
      <c r="FLM108" s="231"/>
      <c r="FLN108" s="231"/>
      <c r="FLO108" s="231"/>
      <c r="FLP108" s="231"/>
      <c r="FLQ108" s="231"/>
      <c r="FLR108" s="231"/>
      <c r="FLS108" s="231"/>
      <c r="FLT108" s="231"/>
      <c r="FLU108" s="231"/>
      <c r="FLV108" s="231"/>
      <c r="FLW108" s="231"/>
      <c r="FLX108" s="231"/>
      <c r="FLY108" s="231"/>
      <c r="FLZ108" s="231"/>
      <c r="FMA108" s="231"/>
      <c r="FMB108" s="231"/>
      <c r="FMC108" s="231"/>
      <c r="FMD108" s="231"/>
      <c r="FME108" s="231"/>
      <c r="FMF108" s="231"/>
      <c r="FMG108" s="231"/>
      <c r="FMH108" s="231"/>
      <c r="FMI108" s="231"/>
      <c r="FMJ108" s="231"/>
      <c r="FMK108" s="231"/>
      <c r="FML108" s="231"/>
      <c r="FMM108" s="231"/>
      <c r="FMN108" s="231"/>
      <c r="FMO108" s="231"/>
      <c r="FMP108" s="231"/>
      <c r="FMQ108" s="231"/>
      <c r="FMR108" s="231"/>
      <c r="FMS108" s="231"/>
      <c r="FMT108" s="231"/>
      <c r="FMU108" s="231"/>
      <c r="FMV108" s="231"/>
      <c r="FMW108" s="231"/>
      <c r="FMX108" s="231"/>
      <c r="FMY108" s="231"/>
      <c r="FMZ108" s="231"/>
      <c r="FNA108" s="231"/>
      <c r="FNB108" s="231"/>
      <c r="FNC108" s="231"/>
      <c r="FND108" s="231"/>
      <c r="FNE108" s="231"/>
      <c r="FNF108" s="231"/>
      <c r="FNG108" s="231"/>
      <c r="FNH108" s="231"/>
      <c r="FNI108" s="231"/>
      <c r="FNJ108" s="231"/>
      <c r="FNK108" s="231"/>
      <c r="FNL108" s="231"/>
      <c r="FNM108" s="231"/>
      <c r="FNN108" s="231"/>
      <c r="FNO108" s="231"/>
      <c r="FNP108" s="231"/>
      <c r="FNQ108" s="231"/>
      <c r="FNR108" s="231"/>
      <c r="FNS108" s="231"/>
      <c r="FNT108" s="231"/>
      <c r="FNU108" s="231"/>
      <c r="FNV108" s="231"/>
      <c r="FNW108" s="231"/>
      <c r="FNX108" s="231"/>
      <c r="FNY108" s="231"/>
      <c r="FNZ108" s="231"/>
      <c r="FOA108" s="231"/>
      <c r="FOB108" s="231"/>
      <c r="FOC108" s="231"/>
      <c r="FOD108" s="231"/>
      <c r="FOE108" s="231"/>
      <c r="FOF108" s="231"/>
      <c r="FOG108" s="231"/>
      <c r="FOH108" s="231"/>
      <c r="FOI108" s="231"/>
      <c r="FOJ108" s="231"/>
      <c r="FOK108" s="231"/>
      <c r="FOL108" s="231"/>
      <c r="FOM108" s="231"/>
      <c r="FON108" s="231"/>
      <c r="FOO108" s="231"/>
      <c r="FOP108" s="231"/>
      <c r="FOQ108" s="231"/>
      <c r="FOR108" s="231"/>
      <c r="FOS108" s="231"/>
      <c r="FOT108" s="231"/>
      <c r="FOU108" s="231"/>
      <c r="FOV108" s="231"/>
      <c r="FOW108" s="231"/>
      <c r="FOX108" s="231"/>
      <c r="FOY108" s="231"/>
      <c r="FOZ108" s="231"/>
      <c r="FPA108" s="231"/>
      <c r="FPB108" s="231"/>
      <c r="FPC108" s="231"/>
      <c r="FPD108" s="231"/>
      <c r="FPE108" s="231"/>
      <c r="FPF108" s="231"/>
      <c r="FPG108" s="231"/>
      <c r="FPH108" s="231"/>
      <c r="FPI108" s="231"/>
      <c r="FPJ108" s="231"/>
      <c r="FPK108" s="231"/>
      <c r="FPL108" s="231"/>
      <c r="FPM108" s="231"/>
      <c r="FPN108" s="231"/>
      <c r="FPO108" s="231"/>
      <c r="FPP108" s="231"/>
      <c r="FPQ108" s="231"/>
      <c r="FPR108" s="231"/>
      <c r="FPS108" s="231"/>
      <c r="FPT108" s="231"/>
      <c r="FPU108" s="231"/>
      <c r="FPV108" s="231"/>
      <c r="FPW108" s="231"/>
      <c r="FPX108" s="231"/>
      <c r="FPY108" s="231"/>
      <c r="FPZ108" s="231"/>
      <c r="FQA108" s="231"/>
      <c r="FQB108" s="231"/>
      <c r="FQC108" s="231"/>
      <c r="FQD108" s="231"/>
      <c r="FQE108" s="231"/>
      <c r="FQF108" s="231"/>
      <c r="FQG108" s="231"/>
      <c r="FQH108" s="231"/>
      <c r="FQI108" s="231"/>
      <c r="FQJ108" s="231"/>
      <c r="FQK108" s="231"/>
      <c r="FQL108" s="231"/>
      <c r="FQM108" s="231"/>
      <c r="FQN108" s="231"/>
      <c r="FQO108" s="231"/>
      <c r="FQP108" s="231"/>
      <c r="FQQ108" s="231"/>
      <c r="FQR108" s="231"/>
      <c r="FQS108" s="231"/>
      <c r="FQT108" s="231"/>
      <c r="FQU108" s="231"/>
      <c r="FQV108" s="231"/>
      <c r="FQW108" s="231"/>
      <c r="FQX108" s="231"/>
      <c r="FQY108" s="231"/>
      <c r="FQZ108" s="231"/>
      <c r="FRA108" s="231"/>
      <c r="FRB108" s="231"/>
      <c r="FRC108" s="231"/>
      <c r="FRD108" s="231"/>
      <c r="FRE108" s="231"/>
      <c r="FRF108" s="231"/>
      <c r="FRG108" s="231"/>
      <c r="FRH108" s="231"/>
      <c r="FRI108" s="231"/>
      <c r="FRJ108" s="231"/>
      <c r="FRK108" s="231"/>
      <c r="FRL108" s="231"/>
      <c r="FRM108" s="231"/>
      <c r="FRN108" s="231"/>
      <c r="FRO108" s="231"/>
      <c r="FRP108" s="231"/>
      <c r="FRQ108" s="231"/>
      <c r="FRR108" s="231"/>
      <c r="FRS108" s="231"/>
      <c r="FRT108" s="231"/>
      <c r="FRU108" s="231"/>
      <c r="FRV108" s="231"/>
      <c r="FRW108" s="231"/>
      <c r="FRX108" s="231"/>
      <c r="FRY108" s="231"/>
      <c r="FRZ108" s="231"/>
      <c r="FSA108" s="231"/>
      <c r="FSB108" s="231"/>
      <c r="FSC108" s="231"/>
      <c r="FSD108" s="231"/>
      <c r="FSE108" s="231"/>
      <c r="FSF108" s="231"/>
      <c r="FSG108" s="231"/>
      <c r="FSH108" s="231"/>
      <c r="FSI108" s="231"/>
      <c r="FSJ108" s="231"/>
      <c r="FSK108" s="231"/>
      <c r="FSL108" s="231"/>
      <c r="FSM108" s="231"/>
      <c r="FSN108" s="231"/>
      <c r="FSO108" s="231"/>
      <c r="FSP108" s="231"/>
      <c r="FSQ108" s="231"/>
      <c r="FSR108" s="231"/>
      <c r="FSS108" s="231"/>
      <c r="FST108" s="231"/>
      <c r="FSU108" s="231"/>
      <c r="FSV108" s="231"/>
      <c r="FSW108" s="231"/>
      <c r="FSX108" s="231"/>
      <c r="FSY108" s="231"/>
      <c r="FSZ108" s="231"/>
      <c r="FTA108" s="231"/>
      <c r="FTB108" s="231"/>
      <c r="FTC108" s="231"/>
      <c r="FTD108" s="231"/>
      <c r="FTE108" s="231"/>
      <c r="FTF108" s="231"/>
      <c r="FTG108" s="231"/>
      <c r="FTH108" s="231"/>
      <c r="FTI108" s="231"/>
      <c r="FTJ108" s="231"/>
      <c r="FTK108" s="231"/>
      <c r="FTL108" s="231"/>
      <c r="FTM108" s="231"/>
      <c r="FTN108" s="231"/>
      <c r="FTO108" s="231"/>
      <c r="FTP108" s="231"/>
      <c r="FTQ108" s="231"/>
      <c r="FTR108" s="231"/>
      <c r="FTS108" s="231"/>
      <c r="FTT108" s="231"/>
      <c r="FTU108" s="231"/>
      <c r="FTV108" s="231"/>
      <c r="FTW108" s="231"/>
      <c r="FTX108" s="231"/>
      <c r="FTY108" s="231"/>
      <c r="FTZ108" s="231"/>
      <c r="FUA108" s="231"/>
      <c r="FUB108" s="231"/>
      <c r="FUC108" s="231"/>
      <c r="FUD108" s="231"/>
      <c r="FUE108" s="231"/>
      <c r="FUF108" s="231"/>
      <c r="FUG108" s="231"/>
      <c r="FUH108" s="231"/>
      <c r="FUI108" s="231"/>
      <c r="FUJ108" s="231"/>
      <c r="FUK108" s="231"/>
      <c r="FUP108" s="231"/>
      <c r="FUY108" s="231"/>
      <c r="FUZ108" s="231"/>
      <c r="FVA108" s="231"/>
      <c r="FVB108" s="231"/>
      <c r="FVG108" s="231"/>
      <c r="FVH108" s="231"/>
      <c r="FVI108" s="231"/>
      <c r="FVJ108" s="231"/>
      <c r="FVK108" s="231"/>
      <c r="FVL108" s="231"/>
      <c r="FVM108" s="231"/>
      <c r="FVN108" s="231"/>
      <c r="FVO108" s="231"/>
      <c r="FVP108" s="231"/>
      <c r="FVQ108" s="231"/>
      <c r="FVR108" s="231"/>
      <c r="FVS108" s="231"/>
      <c r="FVT108" s="231"/>
      <c r="FVU108" s="231"/>
      <c r="FVV108" s="231"/>
      <c r="FVW108" s="231"/>
      <c r="FVX108" s="231"/>
      <c r="FVY108" s="231"/>
      <c r="FVZ108" s="231"/>
      <c r="FWA108" s="231"/>
      <c r="FWB108" s="231"/>
      <c r="FWC108" s="231"/>
      <c r="FWD108" s="231"/>
      <c r="FWE108" s="231"/>
      <c r="FWF108" s="231"/>
      <c r="FWG108" s="231"/>
      <c r="FWH108" s="231"/>
      <c r="FWI108" s="231"/>
      <c r="FWJ108" s="231"/>
      <c r="FWK108" s="231"/>
      <c r="FWL108" s="231"/>
      <c r="FWM108" s="231"/>
      <c r="FWN108" s="231"/>
      <c r="FWO108" s="231"/>
      <c r="FWP108" s="231"/>
      <c r="FWQ108" s="231"/>
      <c r="FWR108" s="231"/>
      <c r="FWS108" s="231"/>
      <c r="FWT108" s="231"/>
      <c r="FWU108" s="231"/>
      <c r="FWV108" s="231"/>
      <c r="FWW108" s="231"/>
      <c r="FWX108" s="231"/>
      <c r="FWY108" s="231"/>
      <c r="FWZ108" s="231"/>
      <c r="FXA108" s="231"/>
      <c r="FXB108" s="231"/>
      <c r="FXC108" s="231"/>
      <c r="FXD108" s="231"/>
      <c r="FXE108" s="231"/>
      <c r="FXF108" s="231"/>
      <c r="FXG108" s="231"/>
      <c r="FXH108" s="231"/>
      <c r="FXI108" s="231"/>
      <c r="FXJ108" s="231"/>
      <c r="FXK108" s="231"/>
      <c r="FXL108" s="231"/>
      <c r="FXM108" s="231"/>
      <c r="FXN108" s="231"/>
      <c r="FXO108" s="231"/>
      <c r="FXP108" s="231"/>
      <c r="FXQ108" s="231"/>
      <c r="FXR108" s="231"/>
      <c r="FXS108" s="231"/>
      <c r="FXT108" s="231"/>
      <c r="FXU108" s="231"/>
      <c r="FXV108" s="231"/>
      <c r="FXW108" s="231"/>
      <c r="FXX108" s="231"/>
      <c r="FXY108" s="231"/>
      <c r="FXZ108" s="231"/>
      <c r="FYA108" s="231"/>
      <c r="FYB108" s="231"/>
      <c r="FYC108" s="231"/>
      <c r="FYD108" s="231"/>
      <c r="FYE108" s="231"/>
      <c r="FYF108" s="231"/>
      <c r="FYG108" s="231"/>
      <c r="FYH108" s="231"/>
      <c r="FYI108" s="231"/>
      <c r="FYJ108" s="231"/>
      <c r="FYK108" s="231"/>
      <c r="FYL108" s="231"/>
      <c r="FYM108" s="231"/>
      <c r="FYN108" s="231"/>
      <c r="FYO108" s="231"/>
      <c r="FYP108" s="231"/>
      <c r="FYQ108" s="231"/>
      <c r="FYR108" s="231"/>
      <c r="FYS108" s="231"/>
      <c r="FYT108" s="231"/>
      <c r="FYU108" s="231"/>
      <c r="FYV108" s="231"/>
      <c r="FYW108" s="231"/>
      <c r="FYX108" s="231"/>
      <c r="FYY108" s="231"/>
      <c r="FYZ108" s="231"/>
      <c r="FZA108" s="231"/>
      <c r="FZB108" s="231"/>
      <c r="FZC108" s="231"/>
      <c r="FZD108" s="231"/>
      <c r="FZE108" s="231"/>
      <c r="FZF108" s="231"/>
      <c r="FZG108" s="231"/>
      <c r="FZH108" s="231"/>
      <c r="FZI108" s="231"/>
      <c r="FZJ108" s="231"/>
      <c r="FZK108" s="231"/>
      <c r="FZL108" s="231"/>
      <c r="FZM108" s="231"/>
      <c r="FZN108" s="231"/>
      <c r="FZO108" s="231"/>
      <c r="FZP108" s="231"/>
      <c r="FZQ108" s="231"/>
      <c r="FZR108" s="231"/>
      <c r="FZS108" s="231"/>
      <c r="FZT108" s="231"/>
      <c r="FZU108" s="231"/>
      <c r="FZV108" s="231"/>
      <c r="FZW108" s="231"/>
      <c r="FZX108" s="231"/>
      <c r="FZY108" s="231"/>
      <c r="FZZ108" s="231"/>
      <c r="GAA108" s="231"/>
      <c r="GAB108" s="231"/>
      <c r="GAC108" s="231"/>
      <c r="GAD108" s="231"/>
      <c r="GAE108" s="231"/>
      <c r="GAF108" s="231"/>
      <c r="GAG108" s="231"/>
      <c r="GAH108" s="231"/>
      <c r="GAI108" s="231"/>
      <c r="GAJ108" s="231"/>
      <c r="GAK108" s="231"/>
      <c r="GAL108" s="231"/>
      <c r="GAM108" s="231"/>
      <c r="GAN108" s="231"/>
      <c r="GAO108" s="231"/>
      <c r="GAP108" s="231"/>
      <c r="GAQ108" s="231"/>
      <c r="GAR108" s="231"/>
      <c r="GAS108" s="231"/>
      <c r="GAT108" s="231"/>
      <c r="GAU108" s="231"/>
      <c r="GAV108" s="231"/>
      <c r="GAW108" s="231"/>
      <c r="GAX108" s="231"/>
      <c r="GAY108" s="231"/>
      <c r="GAZ108" s="231"/>
      <c r="GBA108" s="231"/>
      <c r="GBB108" s="231"/>
      <c r="GBC108" s="231"/>
      <c r="GBD108" s="231"/>
      <c r="GBE108" s="231"/>
      <c r="GBF108" s="231"/>
      <c r="GBG108" s="231"/>
      <c r="GBH108" s="231"/>
      <c r="GBI108" s="231"/>
      <c r="GBJ108" s="231"/>
      <c r="GBK108" s="231"/>
      <c r="GBL108" s="231"/>
      <c r="GBM108" s="231"/>
      <c r="GBN108" s="231"/>
      <c r="GBO108" s="231"/>
      <c r="GBP108" s="231"/>
      <c r="GBQ108" s="231"/>
      <c r="GBR108" s="231"/>
      <c r="GBS108" s="231"/>
      <c r="GBT108" s="231"/>
      <c r="GBU108" s="231"/>
      <c r="GBV108" s="231"/>
      <c r="GBW108" s="231"/>
      <c r="GBX108" s="231"/>
      <c r="GBY108" s="231"/>
      <c r="GBZ108" s="231"/>
      <c r="GCA108" s="231"/>
      <c r="GCB108" s="231"/>
      <c r="GCC108" s="231"/>
      <c r="GCD108" s="231"/>
      <c r="GCE108" s="231"/>
      <c r="GCF108" s="231"/>
      <c r="GCG108" s="231"/>
      <c r="GCH108" s="231"/>
      <c r="GCI108" s="231"/>
      <c r="GCJ108" s="231"/>
      <c r="GCK108" s="231"/>
      <c r="GCL108" s="231"/>
      <c r="GCM108" s="231"/>
      <c r="GCN108" s="231"/>
      <c r="GCO108" s="231"/>
      <c r="GCP108" s="231"/>
      <c r="GCQ108" s="231"/>
      <c r="GCR108" s="231"/>
      <c r="GCS108" s="231"/>
      <c r="GCT108" s="231"/>
      <c r="GCU108" s="231"/>
      <c r="GCV108" s="231"/>
      <c r="GCW108" s="231"/>
      <c r="GCX108" s="231"/>
      <c r="GCY108" s="231"/>
      <c r="GCZ108" s="231"/>
      <c r="GDA108" s="231"/>
      <c r="GDB108" s="231"/>
      <c r="GDC108" s="231"/>
      <c r="GDD108" s="231"/>
      <c r="GDE108" s="231"/>
      <c r="GDF108" s="231"/>
      <c r="GDG108" s="231"/>
      <c r="GDH108" s="231"/>
      <c r="GDI108" s="231"/>
      <c r="GDJ108" s="231"/>
      <c r="GDK108" s="231"/>
      <c r="GDL108" s="231"/>
      <c r="GDM108" s="231"/>
      <c r="GDN108" s="231"/>
      <c r="GDO108" s="231"/>
      <c r="GDP108" s="231"/>
      <c r="GDQ108" s="231"/>
      <c r="GDR108" s="231"/>
      <c r="GDS108" s="231"/>
      <c r="GDT108" s="231"/>
      <c r="GDU108" s="231"/>
      <c r="GDV108" s="231"/>
      <c r="GDW108" s="231"/>
      <c r="GDX108" s="231"/>
      <c r="GDY108" s="231"/>
      <c r="GDZ108" s="231"/>
      <c r="GEA108" s="231"/>
      <c r="GEB108" s="231"/>
      <c r="GEC108" s="231"/>
      <c r="GED108" s="231"/>
      <c r="GEE108" s="231"/>
      <c r="GEF108" s="231"/>
      <c r="GEG108" s="231"/>
      <c r="GEL108" s="231"/>
      <c r="GEU108" s="231"/>
      <c r="GEV108" s="231"/>
      <c r="GEW108" s="231"/>
      <c r="GEX108" s="231"/>
      <c r="GFC108" s="231"/>
      <c r="GFD108" s="231"/>
      <c r="GFE108" s="231"/>
      <c r="GFF108" s="231"/>
      <c r="GFG108" s="231"/>
      <c r="GFH108" s="231"/>
      <c r="GFI108" s="231"/>
      <c r="GFJ108" s="231"/>
      <c r="GFK108" s="231"/>
      <c r="GFL108" s="231"/>
      <c r="GFM108" s="231"/>
      <c r="GFN108" s="231"/>
      <c r="GFO108" s="231"/>
      <c r="GFP108" s="231"/>
      <c r="GFQ108" s="231"/>
      <c r="GFR108" s="231"/>
      <c r="GFS108" s="231"/>
      <c r="GFT108" s="231"/>
      <c r="GFU108" s="231"/>
      <c r="GFV108" s="231"/>
      <c r="GFW108" s="231"/>
      <c r="GFX108" s="231"/>
      <c r="GFY108" s="231"/>
      <c r="GFZ108" s="231"/>
      <c r="GGA108" s="231"/>
      <c r="GGB108" s="231"/>
      <c r="GGC108" s="231"/>
      <c r="GGD108" s="231"/>
      <c r="GGE108" s="231"/>
      <c r="GGF108" s="231"/>
      <c r="GGG108" s="231"/>
      <c r="GGH108" s="231"/>
      <c r="GGI108" s="231"/>
      <c r="GGJ108" s="231"/>
      <c r="GGK108" s="231"/>
      <c r="GGL108" s="231"/>
      <c r="GGM108" s="231"/>
      <c r="GGN108" s="231"/>
      <c r="GGO108" s="231"/>
      <c r="GGP108" s="231"/>
      <c r="GGQ108" s="231"/>
      <c r="GGR108" s="231"/>
      <c r="GGS108" s="231"/>
      <c r="GGT108" s="231"/>
      <c r="GGU108" s="231"/>
      <c r="GGV108" s="231"/>
      <c r="GGW108" s="231"/>
      <c r="GGX108" s="231"/>
      <c r="GGY108" s="231"/>
      <c r="GGZ108" s="231"/>
      <c r="GHA108" s="231"/>
      <c r="GHB108" s="231"/>
      <c r="GHC108" s="231"/>
      <c r="GHD108" s="231"/>
      <c r="GHE108" s="231"/>
      <c r="GHF108" s="231"/>
      <c r="GHG108" s="231"/>
      <c r="GHH108" s="231"/>
      <c r="GHI108" s="231"/>
      <c r="GHJ108" s="231"/>
      <c r="GHK108" s="231"/>
      <c r="GHL108" s="231"/>
      <c r="GHM108" s="231"/>
      <c r="GHN108" s="231"/>
      <c r="GHO108" s="231"/>
      <c r="GHP108" s="231"/>
      <c r="GHQ108" s="231"/>
      <c r="GHR108" s="231"/>
      <c r="GHS108" s="231"/>
      <c r="GHT108" s="231"/>
      <c r="GHU108" s="231"/>
      <c r="GHV108" s="231"/>
      <c r="GHW108" s="231"/>
      <c r="GHX108" s="231"/>
      <c r="GHY108" s="231"/>
      <c r="GHZ108" s="231"/>
      <c r="GIA108" s="231"/>
      <c r="GIB108" s="231"/>
      <c r="GIC108" s="231"/>
      <c r="GID108" s="231"/>
      <c r="GIE108" s="231"/>
      <c r="GIF108" s="231"/>
      <c r="GIG108" s="231"/>
      <c r="GIH108" s="231"/>
      <c r="GII108" s="231"/>
      <c r="GIJ108" s="231"/>
      <c r="GIK108" s="231"/>
      <c r="GIL108" s="231"/>
      <c r="GIM108" s="231"/>
      <c r="GIN108" s="231"/>
      <c r="GIO108" s="231"/>
      <c r="GIP108" s="231"/>
      <c r="GIQ108" s="231"/>
      <c r="GIR108" s="231"/>
      <c r="GIS108" s="231"/>
      <c r="GIT108" s="231"/>
      <c r="GIU108" s="231"/>
      <c r="GIV108" s="231"/>
      <c r="GIW108" s="231"/>
      <c r="GIX108" s="231"/>
      <c r="GIY108" s="231"/>
      <c r="GIZ108" s="231"/>
      <c r="GJA108" s="231"/>
      <c r="GJB108" s="231"/>
      <c r="GJC108" s="231"/>
      <c r="GJD108" s="231"/>
      <c r="GJE108" s="231"/>
      <c r="GJF108" s="231"/>
      <c r="GJG108" s="231"/>
      <c r="GJH108" s="231"/>
      <c r="GJI108" s="231"/>
      <c r="GJJ108" s="231"/>
      <c r="GJK108" s="231"/>
      <c r="GJL108" s="231"/>
      <c r="GJM108" s="231"/>
      <c r="GJN108" s="231"/>
      <c r="GJO108" s="231"/>
      <c r="GJP108" s="231"/>
      <c r="GJQ108" s="231"/>
      <c r="GJR108" s="231"/>
      <c r="GJS108" s="231"/>
      <c r="GJT108" s="231"/>
      <c r="GJU108" s="231"/>
      <c r="GJV108" s="231"/>
      <c r="GJW108" s="231"/>
      <c r="GJX108" s="231"/>
      <c r="GJY108" s="231"/>
      <c r="GJZ108" s="231"/>
      <c r="GKA108" s="231"/>
      <c r="GKB108" s="231"/>
      <c r="GKC108" s="231"/>
      <c r="GKD108" s="231"/>
      <c r="GKE108" s="231"/>
      <c r="GKF108" s="231"/>
      <c r="GKG108" s="231"/>
      <c r="GKH108" s="231"/>
      <c r="GKI108" s="231"/>
      <c r="GKJ108" s="231"/>
      <c r="GKK108" s="231"/>
      <c r="GKL108" s="231"/>
      <c r="GKM108" s="231"/>
      <c r="GKN108" s="231"/>
      <c r="GKO108" s="231"/>
      <c r="GKP108" s="231"/>
      <c r="GKQ108" s="231"/>
      <c r="GKR108" s="231"/>
      <c r="GKS108" s="231"/>
      <c r="GKT108" s="231"/>
      <c r="GKU108" s="231"/>
      <c r="GKV108" s="231"/>
      <c r="GKW108" s="231"/>
      <c r="GKX108" s="231"/>
      <c r="GKY108" s="231"/>
      <c r="GKZ108" s="231"/>
      <c r="GLA108" s="231"/>
      <c r="GLB108" s="231"/>
      <c r="GLC108" s="231"/>
      <c r="GLD108" s="231"/>
      <c r="GLE108" s="231"/>
      <c r="GLF108" s="231"/>
      <c r="GLG108" s="231"/>
      <c r="GLH108" s="231"/>
      <c r="GLI108" s="231"/>
      <c r="GLJ108" s="231"/>
      <c r="GLK108" s="231"/>
      <c r="GLL108" s="231"/>
      <c r="GLM108" s="231"/>
      <c r="GLN108" s="231"/>
      <c r="GLO108" s="231"/>
      <c r="GLP108" s="231"/>
      <c r="GLQ108" s="231"/>
      <c r="GLR108" s="231"/>
      <c r="GLS108" s="231"/>
      <c r="GLT108" s="231"/>
      <c r="GLU108" s="231"/>
      <c r="GLV108" s="231"/>
      <c r="GLW108" s="231"/>
      <c r="GLX108" s="231"/>
      <c r="GLY108" s="231"/>
      <c r="GLZ108" s="231"/>
      <c r="GMA108" s="231"/>
      <c r="GMB108" s="231"/>
      <c r="GMC108" s="231"/>
      <c r="GMD108" s="231"/>
      <c r="GME108" s="231"/>
      <c r="GMF108" s="231"/>
      <c r="GMG108" s="231"/>
      <c r="GMH108" s="231"/>
      <c r="GMI108" s="231"/>
      <c r="GMJ108" s="231"/>
      <c r="GMK108" s="231"/>
      <c r="GML108" s="231"/>
      <c r="GMM108" s="231"/>
      <c r="GMN108" s="231"/>
      <c r="GMO108" s="231"/>
      <c r="GMP108" s="231"/>
      <c r="GMQ108" s="231"/>
      <c r="GMR108" s="231"/>
      <c r="GMS108" s="231"/>
      <c r="GMT108" s="231"/>
      <c r="GMU108" s="231"/>
      <c r="GMV108" s="231"/>
      <c r="GMW108" s="231"/>
      <c r="GMX108" s="231"/>
      <c r="GMY108" s="231"/>
      <c r="GMZ108" s="231"/>
      <c r="GNA108" s="231"/>
      <c r="GNB108" s="231"/>
      <c r="GNC108" s="231"/>
      <c r="GND108" s="231"/>
      <c r="GNE108" s="231"/>
      <c r="GNF108" s="231"/>
      <c r="GNG108" s="231"/>
      <c r="GNH108" s="231"/>
      <c r="GNI108" s="231"/>
      <c r="GNJ108" s="231"/>
      <c r="GNK108" s="231"/>
      <c r="GNL108" s="231"/>
      <c r="GNM108" s="231"/>
      <c r="GNN108" s="231"/>
      <c r="GNO108" s="231"/>
      <c r="GNP108" s="231"/>
      <c r="GNQ108" s="231"/>
      <c r="GNR108" s="231"/>
      <c r="GNS108" s="231"/>
      <c r="GNT108" s="231"/>
      <c r="GNU108" s="231"/>
      <c r="GNV108" s="231"/>
      <c r="GNW108" s="231"/>
      <c r="GNX108" s="231"/>
      <c r="GNY108" s="231"/>
      <c r="GNZ108" s="231"/>
      <c r="GOA108" s="231"/>
      <c r="GOB108" s="231"/>
      <c r="GOC108" s="231"/>
      <c r="GOH108" s="231"/>
      <c r="GOQ108" s="231"/>
      <c r="GOR108" s="231"/>
      <c r="GOS108" s="231"/>
      <c r="GOT108" s="231"/>
      <c r="GOY108" s="231"/>
      <c r="GOZ108" s="231"/>
      <c r="GPA108" s="231"/>
      <c r="GPB108" s="231"/>
      <c r="GPC108" s="231"/>
      <c r="GPD108" s="231"/>
      <c r="GPE108" s="231"/>
      <c r="GPF108" s="231"/>
      <c r="GPG108" s="231"/>
      <c r="GPH108" s="231"/>
      <c r="GPI108" s="231"/>
      <c r="GPJ108" s="231"/>
      <c r="GPK108" s="231"/>
      <c r="GPL108" s="231"/>
      <c r="GPM108" s="231"/>
      <c r="GPN108" s="231"/>
      <c r="GPO108" s="231"/>
      <c r="GPP108" s="231"/>
      <c r="GPQ108" s="231"/>
      <c r="GPR108" s="231"/>
      <c r="GPS108" s="231"/>
      <c r="GPT108" s="231"/>
      <c r="GPU108" s="231"/>
      <c r="GPV108" s="231"/>
      <c r="GPW108" s="231"/>
      <c r="GPX108" s="231"/>
      <c r="GPY108" s="231"/>
      <c r="GPZ108" s="231"/>
      <c r="GQA108" s="231"/>
      <c r="GQB108" s="231"/>
      <c r="GQC108" s="231"/>
      <c r="GQD108" s="231"/>
      <c r="GQE108" s="231"/>
      <c r="GQF108" s="231"/>
      <c r="GQG108" s="231"/>
      <c r="GQH108" s="231"/>
      <c r="GQI108" s="231"/>
      <c r="GQJ108" s="231"/>
      <c r="GQK108" s="231"/>
      <c r="GQL108" s="231"/>
      <c r="GQM108" s="231"/>
      <c r="GQN108" s="231"/>
      <c r="GQO108" s="231"/>
      <c r="GQP108" s="231"/>
      <c r="GQQ108" s="231"/>
      <c r="GQR108" s="231"/>
      <c r="GQS108" s="231"/>
      <c r="GQT108" s="231"/>
      <c r="GQU108" s="231"/>
      <c r="GQV108" s="231"/>
      <c r="GQW108" s="231"/>
      <c r="GQX108" s="231"/>
      <c r="GQY108" s="231"/>
      <c r="GQZ108" s="231"/>
      <c r="GRA108" s="231"/>
      <c r="GRB108" s="231"/>
      <c r="GRC108" s="231"/>
      <c r="GRD108" s="231"/>
      <c r="GRE108" s="231"/>
      <c r="GRF108" s="231"/>
      <c r="GRG108" s="231"/>
      <c r="GRH108" s="231"/>
      <c r="GRI108" s="231"/>
      <c r="GRJ108" s="231"/>
      <c r="GRK108" s="231"/>
      <c r="GRL108" s="231"/>
      <c r="GRM108" s="231"/>
      <c r="GRN108" s="231"/>
      <c r="GRO108" s="231"/>
      <c r="GRP108" s="231"/>
      <c r="GRQ108" s="231"/>
      <c r="GRR108" s="231"/>
      <c r="GRS108" s="231"/>
      <c r="GRT108" s="231"/>
      <c r="GRU108" s="231"/>
      <c r="GRV108" s="231"/>
      <c r="GRW108" s="231"/>
      <c r="GRX108" s="231"/>
      <c r="GRY108" s="231"/>
      <c r="GRZ108" s="231"/>
      <c r="GSA108" s="231"/>
      <c r="GSB108" s="231"/>
      <c r="GSC108" s="231"/>
      <c r="GSD108" s="231"/>
      <c r="GSE108" s="231"/>
      <c r="GSF108" s="231"/>
      <c r="GSG108" s="231"/>
      <c r="GSH108" s="231"/>
      <c r="GSI108" s="231"/>
      <c r="GSJ108" s="231"/>
      <c r="GSK108" s="231"/>
      <c r="GSL108" s="231"/>
      <c r="GSM108" s="231"/>
      <c r="GSN108" s="231"/>
      <c r="GSO108" s="231"/>
      <c r="GSP108" s="231"/>
      <c r="GSQ108" s="231"/>
      <c r="GSR108" s="231"/>
      <c r="GSS108" s="231"/>
      <c r="GST108" s="231"/>
      <c r="GSU108" s="231"/>
      <c r="GSV108" s="231"/>
      <c r="GSW108" s="231"/>
      <c r="GSX108" s="231"/>
      <c r="GSY108" s="231"/>
      <c r="GSZ108" s="231"/>
      <c r="GTA108" s="231"/>
      <c r="GTB108" s="231"/>
      <c r="GTC108" s="231"/>
      <c r="GTD108" s="231"/>
      <c r="GTE108" s="231"/>
      <c r="GTF108" s="231"/>
      <c r="GTG108" s="231"/>
      <c r="GTH108" s="231"/>
      <c r="GTI108" s="231"/>
      <c r="GTJ108" s="231"/>
      <c r="GTK108" s="231"/>
      <c r="GTL108" s="231"/>
      <c r="GTM108" s="231"/>
      <c r="GTN108" s="231"/>
      <c r="GTO108" s="231"/>
      <c r="GTP108" s="231"/>
      <c r="GTQ108" s="231"/>
      <c r="GTR108" s="231"/>
      <c r="GTS108" s="231"/>
      <c r="GTT108" s="231"/>
      <c r="GTU108" s="231"/>
      <c r="GTV108" s="231"/>
      <c r="GTW108" s="231"/>
      <c r="GTX108" s="231"/>
      <c r="GTY108" s="231"/>
      <c r="GTZ108" s="231"/>
      <c r="GUA108" s="231"/>
      <c r="GUB108" s="231"/>
      <c r="GUC108" s="231"/>
      <c r="GUD108" s="231"/>
      <c r="GUE108" s="231"/>
      <c r="GUF108" s="231"/>
      <c r="GUG108" s="231"/>
      <c r="GUH108" s="231"/>
      <c r="GUI108" s="231"/>
      <c r="GUJ108" s="231"/>
      <c r="GUK108" s="231"/>
      <c r="GUL108" s="231"/>
      <c r="GUM108" s="231"/>
      <c r="GUN108" s="231"/>
      <c r="GUO108" s="231"/>
      <c r="GUP108" s="231"/>
      <c r="GUQ108" s="231"/>
      <c r="GUR108" s="231"/>
      <c r="GUS108" s="231"/>
      <c r="GUT108" s="231"/>
      <c r="GUU108" s="231"/>
      <c r="GUV108" s="231"/>
      <c r="GUW108" s="231"/>
      <c r="GUX108" s="231"/>
      <c r="GUY108" s="231"/>
      <c r="GUZ108" s="231"/>
      <c r="GVA108" s="231"/>
      <c r="GVB108" s="231"/>
      <c r="GVC108" s="231"/>
      <c r="GVD108" s="231"/>
      <c r="GVE108" s="231"/>
      <c r="GVF108" s="231"/>
      <c r="GVG108" s="231"/>
      <c r="GVH108" s="231"/>
      <c r="GVI108" s="231"/>
      <c r="GVJ108" s="231"/>
      <c r="GVK108" s="231"/>
      <c r="GVL108" s="231"/>
      <c r="GVM108" s="231"/>
      <c r="GVN108" s="231"/>
      <c r="GVO108" s="231"/>
      <c r="GVP108" s="231"/>
      <c r="GVQ108" s="231"/>
      <c r="GVR108" s="231"/>
      <c r="GVS108" s="231"/>
      <c r="GVT108" s="231"/>
      <c r="GVU108" s="231"/>
      <c r="GVV108" s="231"/>
      <c r="GVW108" s="231"/>
      <c r="GVX108" s="231"/>
      <c r="GVY108" s="231"/>
      <c r="GVZ108" s="231"/>
      <c r="GWA108" s="231"/>
      <c r="GWB108" s="231"/>
      <c r="GWC108" s="231"/>
      <c r="GWD108" s="231"/>
      <c r="GWE108" s="231"/>
      <c r="GWF108" s="231"/>
      <c r="GWG108" s="231"/>
      <c r="GWH108" s="231"/>
      <c r="GWI108" s="231"/>
      <c r="GWJ108" s="231"/>
      <c r="GWK108" s="231"/>
      <c r="GWL108" s="231"/>
      <c r="GWM108" s="231"/>
      <c r="GWN108" s="231"/>
      <c r="GWO108" s="231"/>
      <c r="GWP108" s="231"/>
      <c r="GWQ108" s="231"/>
      <c r="GWR108" s="231"/>
      <c r="GWS108" s="231"/>
      <c r="GWT108" s="231"/>
      <c r="GWU108" s="231"/>
      <c r="GWV108" s="231"/>
      <c r="GWW108" s="231"/>
      <c r="GWX108" s="231"/>
      <c r="GWY108" s="231"/>
      <c r="GWZ108" s="231"/>
      <c r="GXA108" s="231"/>
      <c r="GXB108" s="231"/>
      <c r="GXC108" s="231"/>
      <c r="GXD108" s="231"/>
      <c r="GXE108" s="231"/>
      <c r="GXF108" s="231"/>
      <c r="GXG108" s="231"/>
      <c r="GXH108" s="231"/>
      <c r="GXI108" s="231"/>
      <c r="GXJ108" s="231"/>
      <c r="GXK108" s="231"/>
      <c r="GXL108" s="231"/>
      <c r="GXM108" s="231"/>
      <c r="GXN108" s="231"/>
      <c r="GXO108" s="231"/>
      <c r="GXP108" s="231"/>
      <c r="GXQ108" s="231"/>
      <c r="GXR108" s="231"/>
      <c r="GXS108" s="231"/>
      <c r="GXT108" s="231"/>
      <c r="GXU108" s="231"/>
      <c r="GXV108" s="231"/>
      <c r="GXW108" s="231"/>
      <c r="GXX108" s="231"/>
      <c r="GXY108" s="231"/>
      <c r="GYD108" s="231"/>
      <c r="GYM108" s="231"/>
      <c r="GYN108" s="231"/>
      <c r="GYO108" s="231"/>
      <c r="GYP108" s="231"/>
      <c r="GYU108" s="231"/>
      <c r="GYV108" s="231"/>
      <c r="GYW108" s="231"/>
      <c r="GYX108" s="231"/>
      <c r="GYY108" s="231"/>
      <c r="GYZ108" s="231"/>
      <c r="GZA108" s="231"/>
      <c r="GZB108" s="231"/>
      <c r="GZC108" s="231"/>
      <c r="GZD108" s="231"/>
      <c r="GZE108" s="231"/>
      <c r="GZF108" s="231"/>
      <c r="GZG108" s="231"/>
      <c r="GZH108" s="231"/>
      <c r="GZI108" s="231"/>
      <c r="GZJ108" s="231"/>
      <c r="GZK108" s="231"/>
      <c r="GZL108" s="231"/>
      <c r="GZM108" s="231"/>
      <c r="GZN108" s="231"/>
      <c r="GZO108" s="231"/>
      <c r="GZP108" s="231"/>
      <c r="GZQ108" s="231"/>
      <c r="GZR108" s="231"/>
      <c r="GZS108" s="231"/>
      <c r="GZT108" s="231"/>
      <c r="GZU108" s="231"/>
      <c r="GZV108" s="231"/>
      <c r="GZW108" s="231"/>
      <c r="GZX108" s="231"/>
      <c r="GZY108" s="231"/>
      <c r="GZZ108" s="231"/>
      <c r="HAA108" s="231"/>
      <c r="HAB108" s="231"/>
      <c r="HAC108" s="231"/>
      <c r="HAD108" s="231"/>
      <c r="HAE108" s="231"/>
      <c r="HAF108" s="231"/>
      <c r="HAG108" s="231"/>
      <c r="HAH108" s="231"/>
      <c r="HAI108" s="231"/>
      <c r="HAJ108" s="231"/>
      <c r="HAK108" s="231"/>
      <c r="HAL108" s="231"/>
      <c r="HAM108" s="231"/>
      <c r="HAN108" s="231"/>
      <c r="HAO108" s="231"/>
      <c r="HAP108" s="231"/>
      <c r="HAQ108" s="231"/>
      <c r="HAR108" s="231"/>
      <c r="HAS108" s="231"/>
      <c r="HAT108" s="231"/>
      <c r="HAU108" s="231"/>
      <c r="HAV108" s="231"/>
      <c r="HAW108" s="231"/>
      <c r="HAX108" s="231"/>
      <c r="HAY108" s="231"/>
      <c r="HAZ108" s="231"/>
      <c r="HBA108" s="231"/>
      <c r="HBB108" s="231"/>
      <c r="HBC108" s="231"/>
      <c r="HBD108" s="231"/>
      <c r="HBE108" s="231"/>
      <c r="HBF108" s="231"/>
      <c r="HBG108" s="231"/>
      <c r="HBH108" s="231"/>
      <c r="HBI108" s="231"/>
      <c r="HBJ108" s="231"/>
      <c r="HBK108" s="231"/>
      <c r="HBL108" s="231"/>
      <c r="HBM108" s="231"/>
      <c r="HBN108" s="231"/>
      <c r="HBO108" s="231"/>
      <c r="HBP108" s="231"/>
      <c r="HBQ108" s="231"/>
      <c r="HBR108" s="231"/>
      <c r="HBS108" s="231"/>
      <c r="HBT108" s="231"/>
      <c r="HBU108" s="231"/>
      <c r="HBV108" s="231"/>
      <c r="HBW108" s="231"/>
      <c r="HBX108" s="231"/>
      <c r="HBY108" s="231"/>
      <c r="HBZ108" s="231"/>
      <c r="HCA108" s="231"/>
      <c r="HCB108" s="231"/>
      <c r="HCC108" s="231"/>
      <c r="HCD108" s="231"/>
      <c r="HCE108" s="231"/>
      <c r="HCF108" s="231"/>
      <c r="HCG108" s="231"/>
      <c r="HCH108" s="231"/>
      <c r="HCI108" s="231"/>
      <c r="HCJ108" s="231"/>
      <c r="HCK108" s="231"/>
      <c r="HCL108" s="231"/>
      <c r="HCM108" s="231"/>
      <c r="HCN108" s="231"/>
      <c r="HCO108" s="231"/>
      <c r="HCP108" s="231"/>
      <c r="HCQ108" s="231"/>
      <c r="HCR108" s="231"/>
      <c r="HCS108" s="231"/>
      <c r="HCT108" s="231"/>
      <c r="HCU108" s="231"/>
      <c r="HCV108" s="231"/>
      <c r="HCW108" s="231"/>
      <c r="HCX108" s="231"/>
      <c r="HCY108" s="231"/>
      <c r="HCZ108" s="231"/>
      <c r="HDA108" s="231"/>
      <c r="HDB108" s="231"/>
      <c r="HDC108" s="231"/>
      <c r="HDD108" s="231"/>
      <c r="HDE108" s="231"/>
      <c r="HDF108" s="231"/>
      <c r="HDG108" s="231"/>
      <c r="HDH108" s="231"/>
      <c r="HDI108" s="231"/>
      <c r="HDJ108" s="231"/>
      <c r="HDK108" s="231"/>
      <c r="HDL108" s="231"/>
      <c r="HDM108" s="231"/>
      <c r="HDN108" s="231"/>
      <c r="HDO108" s="231"/>
      <c r="HDP108" s="231"/>
      <c r="HDQ108" s="231"/>
      <c r="HDR108" s="231"/>
      <c r="HDS108" s="231"/>
      <c r="HDT108" s="231"/>
      <c r="HDU108" s="231"/>
      <c r="HDV108" s="231"/>
      <c r="HDW108" s="231"/>
      <c r="HDX108" s="231"/>
      <c r="HDY108" s="231"/>
      <c r="HDZ108" s="231"/>
      <c r="HEA108" s="231"/>
      <c r="HEB108" s="231"/>
      <c r="HEC108" s="231"/>
      <c r="HED108" s="231"/>
      <c r="HEE108" s="231"/>
      <c r="HEF108" s="231"/>
      <c r="HEG108" s="231"/>
      <c r="HEH108" s="231"/>
      <c r="HEI108" s="231"/>
      <c r="HEJ108" s="231"/>
      <c r="HEK108" s="231"/>
      <c r="HEL108" s="231"/>
      <c r="HEM108" s="231"/>
      <c r="HEN108" s="231"/>
      <c r="HEO108" s="231"/>
      <c r="HEP108" s="231"/>
      <c r="HEQ108" s="231"/>
      <c r="HER108" s="231"/>
      <c r="HES108" s="231"/>
      <c r="HET108" s="231"/>
      <c r="HEU108" s="231"/>
      <c r="HEV108" s="231"/>
      <c r="HEW108" s="231"/>
      <c r="HEX108" s="231"/>
      <c r="HEY108" s="231"/>
      <c r="HEZ108" s="231"/>
      <c r="HFA108" s="231"/>
      <c r="HFB108" s="231"/>
      <c r="HFC108" s="231"/>
      <c r="HFD108" s="231"/>
      <c r="HFE108" s="231"/>
      <c r="HFF108" s="231"/>
      <c r="HFG108" s="231"/>
      <c r="HFH108" s="231"/>
      <c r="HFI108" s="231"/>
      <c r="HFJ108" s="231"/>
      <c r="HFK108" s="231"/>
      <c r="HFL108" s="231"/>
      <c r="HFM108" s="231"/>
      <c r="HFN108" s="231"/>
      <c r="HFO108" s="231"/>
      <c r="HFP108" s="231"/>
      <c r="HFQ108" s="231"/>
      <c r="HFR108" s="231"/>
      <c r="HFS108" s="231"/>
      <c r="HFT108" s="231"/>
      <c r="HFU108" s="231"/>
      <c r="HFV108" s="231"/>
      <c r="HFW108" s="231"/>
      <c r="HFX108" s="231"/>
      <c r="HFY108" s="231"/>
      <c r="HFZ108" s="231"/>
      <c r="HGA108" s="231"/>
      <c r="HGB108" s="231"/>
      <c r="HGC108" s="231"/>
      <c r="HGD108" s="231"/>
      <c r="HGE108" s="231"/>
      <c r="HGF108" s="231"/>
      <c r="HGG108" s="231"/>
      <c r="HGH108" s="231"/>
      <c r="HGI108" s="231"/>
      <c r="HGJ108" s="231"/>
      <c r="HGK108" s="231"/>
      <c r="HGL108" s="231"/>
      <c r="HGM108" s="231"/>
      <c r="HGN108" s="231"/>
      <c r="HGO108" s="231"/>
      <c r="HGP108" s="231"/>
      <c r="HGQ108" s="231"/>
      <c r="HGR108" s="231"/>
      <c r="HGS108" s="231"/>
      <c r="HGT108" s="231"/>
      <c r="HGU108" s="231"/>
      <c r="HGV108" s="231"/>
      <c r="HGW108" s="231"/>
      <c r="HGX108" s="231"/>
      <c r="HGY108" s="231"/>
      <c r="HGZ108" s="231"/>
      <c r="HHA108" s="231"/>
      <c r="HHB108" s="231"/>
      <c r="HHC108" s="231"/>
      <c r="HHD108" s="231"/>
      <c r="HHE108" s="231"/>
      <c r="HHF108" s="231"/>
      <c r="HHG108" s="231"/>
      <c r="HHH108" s="231"/>
      <c r="HHI108" s="231"/>
      <c r="HHJ108" s="231"/>
      <c r="HHK108" s="231"/>
      <c r="HHL108" s="231"/>
      <c r="HHM108" s="231"/>
      <c r="HHN108" s="231"/>
      <c r="HHO108" s="231"/>
      <c r="HHP108" s="231"/>
      <c r="HHQ108" s="231"/>
      <c r="HHR108" s="231"/>
      <c r="HHS108" s="231"/>
      <c r="HHT108" s="231"/>
      <c r="HHU108" s="231"/>
      <c r="HHZ108" s="231"/>
      <c r="HII108" s="231"/>
      <c r="HIJ108" s="231"/>
      <c r="HIK108" s="231"/>
      <c r="HIL108" s="231"/>
      <c r="HIQ108" s="231"/>
      <c r="HIR108" s="231"/>
      <c r="HIS108" s="231"/>
      <c r="HIT108" s="231"/>
      <c r="HIU108" s="231"/>
      <c r="HIV108" s="231"/>
      <c r="HIW108" s="231"/>
      <c r="HIX108" s="231"/>
      <c r="HIY108" s="231"/>
      <c r="HIZ108" s="231"/>
      <c r="HJA108" s="231"/>
      <c r="HJB108" s="231"/>
      <c r="HJC108" s="231"/>
      <c r="HJD108" s="231"/>
      <c r="HJE108" s="231"/>
      <c r="HJF108" s="231"/>
      <c r="HJG108" s="231"/>
      <c r="HJH108" s="231"/>
      <c r="HJI108" s="231"/>
      <c r="HJJ108" s="231"/>
      <c r="HJK108" s="231"/>
      <c r="HJL108" s="231"/>
      <c r="HJM108" s="231"/>
      <c r="HJN108" s="231"/>
      <c r="HJO108" s="231"/>
      <c r="HJP108" s="231"/>
      <c r="HJQ108" s="231"/>
      <c r="HJR108" s="231"/>
      <c r="HJS108" s="231"/>
      <c r="HJT108" s="231"/>
      <c r="HJU108" s="231"/>
      <c r="HJV108" s="231"/>
      <c r="HJW108" s="231"/>
      <c r="HJX108" s="231"/>
      <c r="HJY108" s="231"/>
      <c r="HJZ108" s="231"/>
      <c r="HKA108" s="231"/>
      <c r="HKB108" s="231"/>
      <c r="HKC108" s="231"/>
      <c r="HKD108" s="231"/>
      <c r="HKE108" s="231"/>
      <c r="HKF108" s="231"/>
      <c r="HKG108" s="231"/>
      <c r="HKH108" s="231"/>
      <c r="HKI108" s="231"/>
      <c r="HKJ108" s="231"/>
      <c r="HKK108" s="231"/>
      <c r="HKL108" s="231"/>
      <c r="HKM108" s="231"/>
      <c r="HKN108" s="231"/>
      <c r="HKO108" s="231"/>
      <c r="HKP108" s="231"/>
      <c r="HKQ108" s="231"/>
      <c r="HKR108" s="231"/>
      <c r="HKS108" s="231"/>
      <c r="HKT108" s="231"/>
      <c r="HKU108" s="231"/>
      <c r="HKV108" s="231"/>
      <c r="HKW108" s="231"/>
      <c r="HKX108" s="231"/>
      <c r="HKY108" s="231"/>
      <c r="HKZ108" s="231"/>
      <c r="HLA108" s="231"/>
      <c r="HLB108" s="231"/>
      <c r="HLC108" s="231"/>
      <c r="HLD108" s="231"/>
      <c r="HLE108" s="231"/>
      <c r="HLF108" s="231"/>
      <c r="HLG108" s="231"/>
      <c r="HLH108" s="231"/>
      <c r="HLI108" s="231"/>
      <c r="HLJ108" s="231"/>
      <c r="HLK108" s="231"/>
      <c r="HLL108" s="231"/>
      <c r="HLM108" s="231"/>
      <c r="HLN108" s="231"/>
      <c r="HLO108" s="231"/>
      <c r="HLP108" s="231"/>
      <c r="HLQ108" s="231"/>
      <c r="HLR108" s="231"/>
      <c r="HLS108" s="231"/>
      <c r="HLT108" s="231"/>
      <c r="HLU108" s="231"/>
      <c r="HLV108" s="231"/>
      <c r="HLW108" s="231"/>
      <c r="HLX108" s="231"/>
      <c r="HLY108" s="231"/>
      <c r="HLZ108" s="231"/>
      <c r="HMA108" s="231"/>
      <c r="HMB108" s="231"/>
      <c r="HMC108" s="231"/>
      <c r="HMD108" s="231"/>
      <c r="HME108" s="231"/>
      <c r="HMF108" s="231"/>
      <c r="HMG108" s="231"/>
      <c r="HMH108" s="231"/>
      <c r="HMI108" s="231"/>
      <c r="HMJ108" s="231"/>
      <c r="HMK108" s="231"/>
      <c r="HML108" s="231"/>
      <c r="HMM108" s="231"/>
      <c r="HMN108" s="231"/>
      <c r="HMO108" s="231"/>
      <c r="HMP108" s="231"/>
      <c r="HMQ108" s="231"/>
      <c r="HMR108" s="231"/>
      <c r="HMS108" s="231"/>
      <c r="HMT108" s="231"/>
      <c r="HMU108" s="231"/>
      <c r="HMV108" s="231"/>
      <c r="HMW108" s="231"/>
      <c r="HMX108" s="231"/>
      <c r="HMY108" s="231"/>
      <c r="HMZ108" s="231"/>
      <c r="HNA108" s="231"/>
      <c r="HNB108" s="231"/>
      <c r="HNC108" s="231"/>
      <c r="HND108" s="231"/>
      <c r="HNE108" s="231"/>
      <c r="HNF108" s="231"/>
      <c r="HNG108" s="231"/>
      <c r="HNH108" s="231"/>
      <c r="HNI108" s="231"/>
      <c r="HNJ108" s="231"/>
      <c r="HNK108" s="231"/>
      <c r="HNL108" s="231"/>
      <c r="HNM108" s="231"/>
      <c r="HNN108" s="231"/>
      <c r="HNO108" s="231"/>
      <c r="HNP108" s="231"/>
      <c r="HNQ108" s="231"/>
      <c r="HNR108" s="231"/>
      <c r="HNS108" s="231"/>
      <c r="HNT108" s="231"/>
      <c r="HNU108" s="231"/>
      <c r="HNV108" s="231"/>
      <c r="HNW108" s="231"/>
      <c r="HNX108" s="231"/>
      <c r="HNY108" s="231"/>
      <c r="HNZ108" s="231"/>
      <c r="HOA108" s="231"/>
      <c r="HOB108" s="231"/>
      <c r="HOC108" s="231"/>
      <c r="HOD108" s="231"/>
      <c r="HOE108" s="231"/>
      <c r="HOF108" s="231"/>
      <c r="HOG108" s="231"/>
      <c r="HOH108" s="231"/>
      <c r="HOI108" s="231"/>
      <c r="HOJ108" s="231"/>
      <c r="HOK108" s="231"/>
      <c r="HOL108" s="231"/>
      <c r="HOM108" s="231"/>
      <c r="HON108" s="231"/>
      <c r="HOO108" s="231"/>
      <c r="HOP108" s="231"/>
      <c r="HOQ108" s="231"/>
      <c r="HOR108" s="231"/>
      <c r="HOS108" s="231"/>
      <c r="HOT108" s="231"/>
      <c r="HOU108" s="231"/>
      <c r="HOV108" s="231"/>
      <c r="HOW108" s="231"/>
      <c r="HOX108" s="231"/>
      <c r="HOY108" s="231"/>
      <c r="HOZ108" s="231"/>
      <c r="HPA108" s="231"/>
      <c r="HPB108" s="231"/>
      <c r="HPC108" s="231"/>
      <c r="HPD108" s="231"/>
      <c r="HPE108" s="231"/>
      <c r="HPF108" s="231"/>
      <c r="HPG108" s="231"/>
      <c r="HPH108" s="231"/>
      <c r="HPI108" s="231"/>
      <c r="HPJ108" s="231"/>
      <c r="HPK108" s="231"/>
      <c r="HPL108" s="231"/>
      <c r="HPM108" s="231"/>
      <c r="HPN108" s="231"/>
      <c r="HPO108" s="231"/>
      <c r="HPP108" s="231"/>
      <c r="HPQ108" s="231"/>
      <c r="HPR108" s="231"/>
      <c r="HPS108" s="231"/>
      <c r="HPT108" s="231"/>
      <c r="HPU108" s="231"/>
      <c r="HPV108" s="231"/>
      <c r="HPW108" s="231"/>
      <c r="HPX108" s="231"/>
      <c r="HPY108" s="231"/>
      <c r="HPZ108" s="231"/>
      <c r="HQA108" s="231"/>
      <c r="HQB108" s="231"/>
      <c r="HQC108" s="231"/>
      <c r="HQD108" s="231"/>
      <c r="HQE108" s="231"/>
      <c r="HQF108" s="231"/>
      <c r="HQG108" s="231"/>
      <c r="HQH108" s="231"/>
      <c r="HQI108" s="231"/>
      <c r="HQJ108" s="231"/>
      <c r="HQK108" s="231"/>
      <c r="HQL108" s="231"/>
      <c r="HQM108" s="231"/>
      <c r="HQN108" s="231"/>
      <c r="HQO108" s="231"/>
      <c r="HQP108" s="231"/>
      <c r="HQQ108" s="231"/>
      <c r="HQR108" s="231"/>
      <c r="HQS108" s="231"/>
      <c r="HQT108" s="231"/>
      <c r="HQU108" s="231"/>
      <c r="HQV108" s="231"/>
      <c r="HQW108" s="231"/>
      <c r="HQX108" s="231"/>
      <c r="HQY108" s="231"/>
      <c r="HQZ108" s="231"/>
      <c r="HRA108" s="231"/>
      <c r="HRB108" s="231"/>
      <c r="HRC108" s="231"/>
      <c r="HRD108" s="231"/>
      <c r="HRE108" s="231"/>
      <c r="HRF108" s="231"/>
      <c r="HRG108" s="231"/>
      <c r="HRH108" s="231"/>
      <c r="HRI108" s="231"/>
      <c r="HRJ108" s="231"/>
      <c r="HRK108" s="231"/>
      <c r="HRL108" s="231"/>
      <c r="HRM108" s="231"/>
      <c r="HRN108" s="231"/>
      <c r="HRO108" s="231"/>
      <c r="HRP108" s="231"/>
      <c r="HRQ108" s="231"/>
      <c r="HRV108" s="231"/>
      <c r="HSE108" s="231"/>
      <c r="HSF108" s="231"/>
      <c r="HSG108" s="231"/>
      <c r="HSH108" s="231"/>
      <c r="HSM108" s="231"/>
      <c r="HSN108" s="231"/>
      <c r="HSO108" s="231"/>
      <c r="HSP108" s="231"/>
      <c r="HSQ108" s="231"/>
      <c r="HSR108" s="231"/>
      <c r="HSS108" s="231"/>
      <c r="HST108" s="231"/>
      <c r="HSU108" s="231"/>
      <c r="HSV108" s="231"/>
      <c r="HSW108" s="231"/>
      <c r="HSX108" s="231"/>
      <c r="HSY108" s="231"/>
      <c r="HSZ108" s="231"/>
      <c r="HTA108" s="231"/>
      <c r="HTB108" s="231"/>
      <c r="HTC108" s="231"/>
      <c r="HTD108" s="231"/>
      <c r="HTE108" s="231"/>
      <c r="HTF108" s="231"/>
      <c r="HTG108" s="231"/>
      <c r="HTH108" s="231"/>
      <c r="HTI108" s="231"/>
      <c r="HTJ108" s="231"/>
      <c r="HTK108" s="231"/>
      <c r="HTL108" s="231"/>
      <c r="HTM108" s="231"/>
      <c r="HTN108" s="231"/>
      <c r="HTO108" s="231"/>
      <c r="HTP108" s="231"/>
      <c r="HTQ108" s="231"/>
      <c r="HTR108" s="231"/>
      <c r="HTS108" s="231"/>
      <c r="HTT108" s="231"/>
      <c r="HTU108" s="231"/>
      <c r="HTV108" s="231"/>
      <c r="HTW108" s="231"/>
      <c r="HTX108" s="231"/>
      <c r="HTY108" s="231"/>
      <c r="HTZ108" s="231"/>
      <c r="HUA108" s="231"/>
      <c r="HUB108" s="231"/>
      <c r="HUC108" s="231"/>
      <c r="HUD108" s="231"/>
      <c r="HUE108" s="231"/>
      <c r="HUF108" s="231"/>
      <c r="HUG108" s="231"/>
      <c r="HUH108" s="231"/>
      <c r="HUI108" s="231"/>
      <c r="HUJ108" s="231"/>
      <c r="HUK108" s="231"/>
      <c r="HUL108" s="231"/>
      <c r="HUM108" s="231"/>
      <c r="HUN108" s="231"/>
      <c r="HUO108" s="231"/>
      <c r="HUP108" s="231"/>
      <c r="HUQ108" s="231"/>
      <c r="HUR108" s="231"/>
      <c r="HUS108" s="231"/>
      <c r="HUT108" s="231"/>
      <c r="HUU108" s="231"/>
      <c r="HUV108" s="231"/>
      <c r="HUW108" s="231"/>
      <c r="HUX108" s="231"/>
      <c r="HUY108" s="231"/>
      <c r="HUZ108" s="231"/>
      <c r="HVA108" s="231"/>
      <c r="HVB108" s="231"/>
      <c r="HVC108" s="231"/>
      <c r="HVD108" s="231"/>
      <c r="HVE108" s="231"/>
      <c r="HVF108" s="231"/>
      <c r="HVG108" s="231"/>
      <c r="HVH108" s="231"/>
      <c r="HVI108" s="231"/>
      <c r="HVJ108" s="231"/>
      <c r="HVK108" s="231"/>
      <c r="HVL108" s="231"/>
      <c r="HVM108" s="231"/>
      <c r="HVN108" s="231"/>
      <c r="HVO108" s="231"/>
      <c r="HVP108" s="231"/>
      <c r="HVQ108" s="231"/>
      <c r="HVR108" s="231"/>
      <c r="HVS108" s="231"/>
      <c r="HVT108" s="231"/>
      <c r="HVU108" s="231"/>
      <c r="HVV108" s="231"/>
      <c r="HVW108" s="231"/>
      <c r="HVX108" s="231"/>
      <c r="HVY108" s="231"/>
      <c r="HVZ108" s="231"/>
      <c r="HWA108" s="231"/>
      <c r="HWB108" s="231"/>
      <c r="HWC108" s="231"/>
      <c r="HWD108" s="231"/>
      <c r="HWE108" s="231"/>
      <c r="HWF108" s="231"/>
      <c r="HWG108" s="231"/>
      <c r="HWH108" s="231"/>
      <c r="HWI108" s="231"/>
      <c r="HWJ108" s="231"/>
      <c r="HWK108" s="231"/>
      <c r="HWL108" s="231"/>
      <c r="HWM108" s="231"/>
      <c r="HWN108" s="231"/>
      <c r="HWO108" s="231"/>
      <c r="HWP108" s="231"/>
      <c r="HWQ108" s="231"/>
      <c r="HWR108" s="231"/>
      <c r="HWS108" s="231"/>
      <c r="HWT108" s="231"/>
      <c r="HWU108" s="231"/>
      <c r="HWV108" s="231"/>
      <c r="HWW108" s="231"/>
      <c r="HWX108" s="231"/>
      <c r="HWY108" s="231"/>
      <c r="HWZ108" s="231"/>
      <c r="HXA108" s="231"/>
      <c r="HXB108" s="231"/>
      <c r="HXC108" s="231"/>
      <c r="HXD108" s="231"/>
      <c r="HXE108" s="231"/>
      <c r="HXF108" s="231"/>
      <c r="HXG108" s="231"/>
      <c r="HXH108" s="231"/>
      <c r="HXI108" s="231"/>
      <c r="HXJ108" s="231"/>
      <c r="HXK108" s="231"/>
      <c r="HXL108" s="231"/>
      <c r="HXM108" s="231"/>
      <c r="HXN108" s="231"/>
      <c r="HXO108" s="231"/>
      <c r="HXP108" s="231"/>
      <c r="HXQ108" s="231"/>
      <c r="HXR108" s="231"/>
      <c r="HXS108" s="231"/>
      <c r="HXT108" s="231"/>
      <c r="HXU108" s="231"/>
      <c r="HXV108" s="231"/>
      <c r="HXW108" s="231"/>
      <c r="HXX108" s="231"/>
      <c r="HXY108" s="231"/>
      <c r="HXZ108" s="231"/>
      <c r="HYA108" s="231"/>
      <c r="HYB108" s="231"/>
      <c r="HYC108" s="231"/>
      <c r="HYD108" s="231"/>
      <c r="HYE108" s="231"/>
      <c r="HYF108" s="231"/>
      <c r="HYG108" s="231"/>
      <c r="HYH108" s="231"/>
      <c r="HYI108" s="231"/>
      <c r="HYJ108" s="231"/>
      <c r="HYK108" s="231"/>
      <c r="HYL108" s="231"/>
      <c r="HYM108" s="231"/>
      <c r="HYN108" s="231"/>
      <c r="HYO108" s="231"/>
      <c r="HYP108" s="231"/>
      <c r="HYQ108" s="231"/>
      <c r="HYR108" s="231"/>
      <c r="HYS108" s="231"/>
      <c r="HYT108" s="231"/>
      <c r="HYU108" s="231"/>
      <c r="HYV108" s="231"/>
      <c r="HYW108" s="231"/>
      <c r="HYX108" s="231"/>
      <c r="HYY108" s="231"/>
      <c r="HYZ108" s="231"/>
      <c r="HZA108" s="231"/>
      <c r="HZB108" s="231"/>
      <c r="HZC108" s="231"/>
      <c r="HZD108" s="231"/>
      <c r="HZE108" s="231"/>
      <c r="HZF108" s="231"/>
      <c r="HZG108" s="231"/>
      <c r="HZH108" s="231"/>
      <c r="HZI108" s="231"/>
      <c r="HZJ108" s="231"/>
      <c r="HZK108" s="231"/>
      <c r="HZL108" s="231"/>
      <c r="HZM108" s="231"/>
      <c r="HZN108" s="231"/>
      <c r="HZO108" s="231"/>
      <c r="HZP108" s="231"/>
      <c r="HZQ108" s="231"/>
      <c r="HZR108" s="231"/>
      <c r="HZS108" s="231"/>
      <c r="HZT108" s="231"/>
      <c r="HZU108" s="231"/>
      <c r="HZV108" s="231"/>
      <c r="HZW108" s="231"/>
      <c r="HZX108" s="231"/>
      <c r="HZY108" s="231"/>
      <c r="HZZ108" s="231"/>
      <c r="IAA108" s="231"/>
      <c r="IAB108" s="231"/>
      <c r="IAC108" s="231"/>
      <c r="IAD108" s="231"/>
      <c r="IAE108" s="231"/>
      <c r="IAF108" s="231"/>
      <c r="IAG108" s="231"/>
      <c r="IAH108" s="231"/>
      <c r="IAI108" s="231"/>
      <c r="IAJ108" s="231"/>
      <c r="IAK108" s="231"/>
      <c r="IAL108" s="231"/>
      <c r="IAM108" s="231"/>
      <c r="IAN108" s="231"/>
      <c r="IAO108" s="231"/>
      <c r="IAP108" s="231"/>
      <c r="IAQ108" s="231"/>
      <c r="IAR108" s="231"/>
      <c r="IAS108" s="231"/>
      <c r="IAT108" s="231"/>
      <c r="IAU108" s="231"/>
      <c r="IAV108" s="231"/>
      <c r="IAW108" s="231"/>
      <c r="IAX108" s="231"/>
      <c r="IAY108" s="231"/>
      <c r="IAZ108" s="231"/>
      <c r="IBA108" s="231"/>
      <c r="IBB108" s="231"/>
      <c r="IBC108" s="231"/>
      <c r="IBD108" s="231"/>
      <c r="IBE108" s="231"/>
      <c r="IBF108" s="231"/>
      <c r="IBG108" s="231"/>
      <c r="IBH108" s="231"/>
      <c r="IBI108" s="231"/>
      <c r="IBJ108" s="231"/>
      <c r="IBK108" s="231"/>
      <c r="IBL108" s="231"/>
      <c r="IBM108" s="231"/>
      <c r="IBR108" s="231"/>
      <c r="ICA108" s="231"/>
      <c r="ICB108" s="231"/>
      <c r="ICC108" s="231"/>
      <c r="ICD108" s="231"/>
      <c r="ICI108" s="231"/>
      <c r="ICJ108" s="231"/>
      <c r="ICK108" s="231"/>
      <c r="ICL108" s="231"/>
      <c r="ICM108" s="231"/>
      <c r="ICN108" s="231"/>
      <c r="ICO108" s="231"/>
      <c r="ICP108" s="231"/>
      <c r="ICQ108" s="231"/>
      <c r="ICR108" s="231"/>
      <c r="ICS108" s="231"/>
      <c r="ICT108" s="231"/>
      <c r="ICU108" s="231"/>
      <c r="ICV108" s="231"/>
      <c r="ICW108" s="231"/>
      <c r="ICX108" s="231"/>
      <c r="ICY108" s="231"/>
      <c r="ICZ108" s="231"/>
      <c r="IDA108" s="231"/>
      <c r="IDB108" s="231"/>
      <c r="IDC108" s="231"/>
      <c r="IDD108" s="231"/>
      <c r="IDE108" s="231"/>
      <c r="IDF108" s="231"/>
      <c r="IDG108" s="231"/>
      <c r="IDH108" s="231"/>
      <c r="IDI108" s="231"/>
      <c r="IDJ108" s="231"/>
      <c r="IDK108" s="231"/>
      <c r="IDL108" s="231"/>
      <c r="IDM108" s="231"/>
      <c r="IDN108" s="231"/>
      <c r="IDO108" s="231"/>
      <c r="IDP108" s="231"/>
      <c r="IDQ108" s="231"/>
      <c r="IDR108" s="231"/>
      <c r="IDS108" s="231"/>
      <c r="IDT108" s="231"/>
      <c r="IDU108" s="231"/>
      <c r="IDV108" s="231"/>
      <c r="IDW108" s="231"/>
      <c r="IDX108" s="231"/>
      <c r="IDY108" s="231"/>
      <c r="IDZ108" s="231"/>
      <c r="IEA108" s="231"/>
      <c r="IEB108" s="231"/>
      <c r="IEC108" s="231"/>
      <c r="IED108" s="231"/>
      <c r="IEE108" s="231"/>
      <c r="IEF108" s="231"/>
      <c r="IEG108" s="231"/>
      <c r="IEH108" s="231"/>
      <c r="IEI108" s="231"/>
      <c r="IEJ108" s="231"/>
      <c r="IEK108" s="231"/>
      <c r="IEL108" s="231"/>
      <c r="IEM108" s="231"/>
      <c r="IEN108" s="231"/>
      <c r="IEO108" s="231"/>
      <c r="IEP108" s="231"/>
      <c r="IEQ108" s="231"/>
      <c r="IER108" s="231"/>
      <c r="IES108" s="231"/>
      <c r="IET108" s="231"/>
      <c r="IEU108" s="231"/>
      <c r="IEV108" s="231"/>
      <c r="IEW108" s="231"/>
      <c r="IEX108" s="231"/>
      <c r="IEY108" s="231"/>
      <c r="IEZ108" s="231"/>
      <c r="IFA108" s="231"/>
      <c r="IFB108" s="231"/>
      <c r="IFC108" s="231"/>
      <c r="IFD108" s="231"/>
      <c r="IFE108" s="231"/>
      <c r="IFF108" s="231"/>
      <c r="IFG108" s="231"/>
      <c r="IFH108" s="231"/>
      <c r="IFI108" s="231"/>
      <c r="IFJ108" s="231"/>
      <c r="IFK108" s="231"/>
      <c r="IFL108" s="231"/>
      <c r="IFM108" s="231"/>
      <c r="IFN108" s="231"/>
      <c r="IFO108" s="231"/>
      <c r="IFP108" s="231"/>
      <c r="IFQ108" s="231"/>
      <c r="IFR108" s="231"/>
      <c r="IFS108" s="231"/>
      <c r="IFT108" s="231"/>
      <c r="IFU108" s="231"/>
      <c r="IFV108" s="231"/>
      <c r="IFW108" s="231"/>
      <c r="IFX108" s="231"/>
      <c r="IFY108" s="231"/>
      <c r="IFZ108" s="231"/>
      <c r="IGA108" s="231"/>
      <c r="IGB108" s="231"/>
      <c r="IGC108" s="231"/>
      <c r="IGD108" s="231"/>
      <c r="IGE108" s="231"/>
      <c r="IGF108" s="231"/>
      <c r="IGG108" s="231"/>
      <c r="IGH108" s="231"/>
      <c r="IGI108" s="231"/>
      <c r="IGJ108" s="231"/>
      <c r="IGK108" s="231"/>
      <c r="IGL108" s="231"/>
      <c r="IGM108" s="231"/>
      <c r="IGN108" s="231"/>
      <c r="IGO108" s="231"/>
      <c r="IGP108" s="231"/>
      <c r="IGQ108" s="231"/>
      <c r="IGR108" s="231"/>
      <c r="IGS108" s="231"/>
      <c r="IGT108" s="231"/>
      <c r="IGU108" s="231"/>
      <c r="IGV108" s="231"/>
      <c r="IGW108" s="231"/>
      <c r="IGX108" s="231"/>
      <c r="IGY108" s="231"/>
      <c r="IGZ108" s="231"/>
      <c r="IHA108" s="231"/>
      <c r="IHB108" s="231"/>
      <c r="IHC108" s="231"/>
      <c r="IHD108" s="231"/>
      <c r="IHE108" s="231"/>
      <c r="IHF108" s="231"/>
      <c r="IHG108" s="231"/>
      <c r="IHH108" s="231"/>
      <c r="IHI108" s="231"/>
      <c r="IHJ108" s="231"/>
      <c r="IHK108" s="231"/>
      <c r="IHL108" s="231"/>
      <c r="IHM108" s="231"/>
      <c r="IHN108" s="231"/>
      <c r="IHO108" s="231"/>
      <c r="IHP108" s="231"/>
      <c r="IHQ108" s="231"/>
      <c r="IHR108" s="231"/>
      <c r="IHS108" s="231"/>
      <c r="IHT108" s="231"/>
      <c r="IHU108" s="231"/>
      <c r="IHV108" s="231"/>
      <c r="IHW108" s="231"/>
      <c r="IHX108" s="231"/>
      <c r="IHY108" s="231"/>
      <c r="IHZ108" s="231"/>
      <c r="IIA108" s="231"/>
      <c r="IIB108" s="231"/>
      <c r="IIC108" s="231"/>
      <c r="IID108" s="231"/>
      <c r="IIE108" s="231"/>
      <c r="IIF108" s="231"/>
      <c r="IIG108" s="231"/>
      <c r="IIH108" s="231"/>
      <c r="III108" s="231"/>
      <c r="IIJ108" s="231"/>
      <c r="IIK108" s="231"/>
      <c r="IIL108" s="231"/>
      <c r="IIM108" s="231"/>
      <c r="IIN108" s="231"/>
      <c r="IIO108" s="231"/>
      <c r="IIP108" s="231"/>
      <c r="IIQ108" s="231"/>
      <c r="IIR108" s="231"/>
      <c r="IIS108" s="231"/>
      <c r="IIT108" s="231"/>
      <c r="IIU108" s="231"/>
      <c r="IIV108" s="231"/>
      <c r="IIW108" s="231"/>
      <c r="IIX108" s="231"/>
      <c r="IIY108" s="231"/>
      <c r="IIZ108" s="231"/>
      <c r="IJA108" s="231"/>
      <c r="IJB108" s="231"/>
      <c r="IJC108" s="231"/>
      <c r="IJD108" s="231"/>
      <c r="IJE108" s="231"/>
      <c r="IJF108" s="231"/>
      <c r="IJG108" s="231"/>
      <c r="IJH108" s="231"/>
      <c r="IJI108" s="231"/>
      <c r="IJJ108" s="231"/>
      <c r="IJK108" s="231"/>
      <c r="IJL108" s="231"/>
      <c r="IJM108" s="231"/>
      <c r="IJN108" s="231"/>
      <c r="IJO108" s="231"/>
      <c r="IJP108" s="231"/>
      <c r="IJQ108" s="231"/>
      <c r="IJR108" s="231"/>
      <c r="IJS108" s="231"/>
      <c r="IJT108" s="231"/>
      <c r="IJU108" s="231"/>
      <c r="IJV108" s="231"/>
      <c r="IJW108" s="231"/>
      <c r="IJX108" s="231"/>
      <c r="IJY108" s="231"/>
      <c r="IJZ108" s="231"/>
      <c r="IKA108" s="231"/>
      <c r="IKB108" s="231"/>
      <c r="IKC108" s="231"/>
      <c r="IKD108" s="231"/>
      <c r="IKE108" s="231"/>
      <c r="IKF108" s="231"/>
      <c r="IKG108" s="231"/>
      <c r="IKH108" s="231"/>
      <c r="IKI108" s="231"/>
      <c r="IKJ108" s="231"/>
      <c r="IKK108" s="231"/>
      <c r="IKL108" s="231"/>
      <c r="IKM108" s="231"/>
      <c r="IKN108" s="231"/>
      <c r="IKO108" s="231"/>
      <c r="IKP108" s="231"/>
      <c r="IKQ108" s="231"/>
      <c r="IKR108" s="231"/>
      <c r="IKS108" s="231"/>
      <c r="IKT108" s="231"/>
      <c r="IKU108" s="231"/>
      <c r="IKV108" s="231"/>
      <c r="IKW108" s="231"/>
      <c r="IKX108" s="231"/>
      <c r="IKY108" s="231"/>
      <c r="IKZ108" s="231"/>
      <c r="ILA108" s="231"/>
      <c r="ILB108" s="231"/>
      <c r="ILC108" s="231"/>
      <c r="ILD108" s="231"/>
      <c r="ILE108" s="231"/>
      <c r="ILF108" s="231"/>
      <c r="ILG108" s="231"/>
      <c r="ILH108" s="231"/>
      <c r="ILI108" s="231"/>
      <c r="ILN108" s="231"/>
      <c r="ILW108" s="231"/>
      <c r="ILX108" s="231"/>
      <c r="ILY108" s="231"/>
      <c r="ILZ108" s="231"/>
      <c r="IME108" s="231"/>
      <c r="IMF108" s="231"/>
      <c r="IMG108" s="231"/>
      <c r="IMH108" s="231"/>
      <c r="IMI108" s="231"/>
      <c r="IMJ108" s="231"/>
      <c r="IMK108" s="231"/>
      <c r="IML108" s="231"/>
      <c r="IMM108" s="231"/>
      <c r="IMN108" s="231"/>
      <c r="IMO108" s="231"/>
      <c r="IMP108" s="231"/>
      <c r="IMQ108" s="231"/>
      <c r="IMR108" s="231"/>
      <c r="IMS108" s="231"/>
      <c r="IMT108" s="231"/>
      <c r="IMU108" s="231"/>
      <c r="IMV108" s="231"/>
      <c r="IMW108" s="231"/>
      <c r="IMX108" s="231"/>
      <c r="IMY108" s="231"/>
      <c r="IMZ108" s="231"/>
      <c r="INA108" s="231"/>
      <c r="INB108" s="231"/>
      <c r="INC108" s="231"/>
      <c r="IND108" s="231"/>
      <c r="INE108" s="231"/>
      <c r="INF108" s="231"/>
      <c r="ING108" s="231"/>
      <c r="INH108" s="231"/>
      <c r="INI108" s="231"/>
      <c r="INJ108" s="231"/>
      <c r="INK108" s="231"/>
      <c r="INL108" s="231"/>
      <c r="INM108" s="231"/>
      <c r="INN108" s="231"/>
      <c r="INO108" s="231"/>
      <c r="INP108" s="231"/>
      <c r="INQ108" s="231"/>
      <c r="INR108" s="231"/>
      <c r="INS108" s="231"/>
      <c r="INT108" s="231"/>
      <c r="INU108" s="231"/>
      <c r="INV108" s="231"/>
      <c r="INW108" s="231"/>
      <c r="INX108" s="231"/>
      <c r="INY108" s="231"/>
      <c r="INZ108" s="231"/>
      <c r="IOA108" s="231"/>
      <c r="IOB108" s="231"/>
      <c r="IOC108" s="231"/>
      <c r="IOD108" s="231"/>
      <c r="IOE108" s="231"/>
      <c r="IOF108" s="231"/>
      <c r="IOG108" s="231"/>
      <c r="IOH108" s="231"/>
      <c r="IOI108" s="231"/>
      <c r="IOJ108" s="231"/>
      <c r="IOK108" s="231"/>
      <c r="IOL108" s="231"/>
      <c r="IOM108" s="231"/>
      <c r="ION108" s="231"/>
      <c r="IOO108" s="231"/>
      <c r="IOP108" s="231"/>
      <c r="IOQ108" s="231"/>
      <c r="IOR108" s="231"/>
      <c r="IOS108" s="231"/>
      <c r="IOT108" s="231"/>
      <c r="IOU108" s="231"/>
      <c r="IOV108" s="231"/>
      <c r="IOW108" s="231"/>
      <c r="IOX108" s="231"/>
      <c r="IOY108" s="231"/>
      <c r="IOZ108" s="231"/>
      <c r="IPA108" s="231"/>
      <c r="IPB108" s="231"/>
      <c r="IPC108" s="231"/>
      <c r="IPD108" s="231"/>
      <c r="IPE108" s="231"/>
      <c r="IPF108" s="231"/>
      <c r="IPG108" s="231"/>
      <c r="IPH108" s="231"/>
      <c r="IPI108" s="231"/>
      <c r="IPJ108" s="231"/>
      <c r="IPK108" s="231"/>
      <c r="IPL108" s="231"/>
      <c r="IPM108" s="231"/>
      <c r="IPN108" s="231"/>
      <c r="IPO108" s="231"/>
      <c r="IPP108" s="231"/>
      <c r="IPQ108" s="231"/>
      <c r="IPR108" s="231"/>
      <c r="IPS108" s="231"/>
      <c r="IPT108" s="231"/>
      <c r="IPU108" s="231"/>
      <c r="IPV108" s="231"/>
      <c r="IPW108" s="231"/>
      <c r="IPX108" s="231"/>
      <c r="IPY108" s="231"/>
      <c r="IPZ108" s="231"/>
      <c r="IQA108" s="231"/>
      <c r="IQB108" s="231"/>
      <c r="IQC108" s="231"/>
      <c r="IQD108" s="231"/>
      <c r="IQE108" s="231"/>
      <c r="IQF108" s="231"/>
      <c r="IQG108" s="231"/>
      <c r="IQH108" s="231"/>
      <c r="IQI108" s="231"/>
      <c r="IQJ108" s="231"/>
      <c r="IQK108" s="231"/>
      <c r="IQL108" s="231"/>
      <c r="IQM108" s="231"/>
      <c r="IQN108" s="231"/>
      <c r="IQO108" s="231"/>
      <c r="IQP108" s="231"/>
      <c r="IQQ108" s="231"/>
      <c r="IQR108" s="231"/>
      <c r="IQS108" s="231"/>
      <c r="IQT108" s="231"/>
      <c r="IQU108" s="231"/>
      <c r="IQV108" s="231"/>
      <c r="IQW108" s="231"/>
      <c r="IQX108" s="231"/>
      <c r="IQY108" s="231"/>
      <c r="IQZ108" s="231"/>
      <c r="IRA108" s="231"/>
      <c r="IRB108" s="231"/>
      <c r="IRC108" s="231"/>
      <c r="IRD108" s="231"/>
      <c r="IRE108" s="231"/>
      <c r="IRF108" s="231"/>
      <c r="IRG108" s="231"/>
      <c r="IRH108" s="231"/>
      <c r="IRI108" s="231"/>
      <c r="IRJ108" s="231"/>
      <c r="IRK108" s="231"/>
      <c r="IRL108" s="231"/>
      <c r="IRM108" s="231"/>
      <c r="IRN108" s="231"/>
      <c r="IRO108" s="231"/>
      <c r="IRP108" s="231"/>
      <c r="IRQ108" s="231"/>
      <c r="IRR108" s="231"/>
      <c r="IRS108" s="231"/>
      <c r="IRT108" s="231"/>
      <c r="IRU108" s="231"/>
      <c r="IRV108" s="231"/>
      <c r="IRW108" s="231"/>
      <c r="IRX108" s="231"/>
      <c r="IRY108" s="231"/>
      <c r="IRZ108" s="231"/>
      <c r="ISA108" s="231"/>
      <c r="ISB108" s="231"/>
      <c r="ISC108" s="231"/>
      <c r="ISD108" s="231"/>
      <c r="ISE108" s="231"/>
      <c r="ISF108" s="231"/>
      <c r="ISG108" s="231"/>
      <c r="ISH108" s="231"/>
      <c r="ISI108" s="231"/>
      <c r="ISJ108" s="231"/>
      <c r="ISK108" s="231"/>
      <c r="ISL108" s="231"/>
      <c r="ISM108" s="231"/>
      <c r="ISN108" s="231"/>
      <c r="ISO108" s="231"/>
      <c r="ISP108" s="231"/>
      <c r="ISQ108" s="231"/>
      <c r="ISR108" s="231"/>
      <c r="ISS108" s="231"/>
      <c r="IST108" s="231"/>
      <c r="ISU108" s="231"/>
      <c r="ISV108" s="231"/>
      <c r="ISW108" s="231"/>
      <c r="ISX108" s="231"/>
      <c r="ISY108" s="231"/>
      <c r="ISZ108" s="231"/>
      <c r="ITA108" s="231"/>
      <c r="ITB108" s="231"/>
      <c r="ITC108" s="231"/>
      <c r="ITD108" s="231"/>
      <c r="ITE108" s="231"/>
      <c r="ITF108" s="231"/>
      <c r="ITG108" s="231"/>
      <c r="ITH108" s="231"/>
      <c r="ITI108" s="231"/>
      <c r="ITJ108" s="231"/>
      <c r="ITK108" s="231"/>
      <c r="ITL108" s="231"/>
      <c r="ITM108" s="231"/>
      <c r="ITN108" s="231"/>
      <c r="ITO108" s="231"/>
      <c r="ITP108" s="231"/>
      <c r="ITQ108" s="231"/>
      <c r="ITR108" s="231"/>
      <c r="ITS108" s="231"/>
      <c r="ITT108" s="231"/>
      <c r="ITU108" s="231"/>
      <c r="ITV108" s="231"/>
      <c r="ITW108" s="231"/>
      <c r="ITX108" s="231"/>
      <c r="ITY108" s="231"/>
      <c r="ITZ108" s="231"/>
      <c r="IUA108" s="231"/>
      <c r="IUB108" s="231"/>
      <c r="IUC108" s="231"/>
      <c r="IUD108" s="231"/>
      <c r="IUE108" s="231"/>
      <c r="IUF108" s="231"/>
      <c r="IUG108" s="231"/>
      <c r="IUH108" s="231"/>
      <c r="IUI108" s="231"/>
      <c r="IUJ108" s="231"/>
      <c r="IUK108" s="231"/>
      <c r="IUL108" s="231"/>
      <c r="IUM108" s="231"/>
      <c r="IUN108" s="231"/>
      <c r="IUO108" s="231"/>
      <c r="IUP108" s="231"/>
      <c r="IUQ108" s="231"/>
      <c r="IUR108" s="231"/>
      <c r="IUS108" s="231"/>
      <c r="IUT108" s="231"/>
      <c r="IUU108" s="231"/>
      <c r="IUV108" s="231"/>
      <c r="IUW108" s="231"/>
      <c r="IUX108" s="231"/>
      <c r="IUY108" s="231"/>
      <c r="IUZ108" s="231"/>
      <c r="IVA108" s="231"/>
      <c r="IVB108" s="231"/>
      <c r="IVC108" s="231"/>
      <c r="IVD108" s="231"/>
      <c r="IVE108" s="231"/>
      <c r="IVJ108" s="231"/>
      <c r="IVS108" s="231"/>
      <c r="IVT108" s="231"/>
      <c r="IVU108" s="231"/>
      <c r="IVV108" s="231"/>
      <c r="IWA108" s="231"/>
      <c r="IWB108" s="231"/>
      <c r="IWC108" s="231"/>
      <c r="IWD108" s="231"/>
      <c r="IWE108" s="231"/>
      <c r="IWF108" s="231"/>
      <c r="IWG108" s="231"/>
      <c r="IWH108" s="231"/>
      <c r="IWI108" s="231"/>
      <c r="IWJ108" s="231"/>
      <c r="IWK108" s="231"/>
      <c r="IWL108" s="231"/>
      <c r="IWM108" s="231"/>
      <c r="IWN108" s="231"/>
      <c r="IWO108" s="231"/>
      <c r="IWP108" s="231"/>
      <c r="IWQ108" s="231"/>
      <c r="IWR108" s="231"/>
      <c r="IWS108" s="231"/>
      <c r="IWT108" s="231"/>
      <c r="IWU108" s="231"/>
      <c r="IWV108" s="231"/>
      <c r="IWW108" s="231"/>
      <c r="IWX108" s="231"/>
      <c r="IWY108" s="231"/>
      <c r="IWZ108" s="231"/>
      <c r="IXA108" s="231"/>
      <c r="IXB108" s="231"/>
      <c r="IXC108" s="231"/>
      <c r="IXD108" s="231"/>
      <c r="IXE108" s="231"/>
      <c r="IXF108" s="231"/>
      <c r="IXG108" s="231"/>
      <c r="IXH108" s="231"/>
      <c r="IXI108" s="231"/>
      <c r="IXJ108" s="231"/>
      <c r="IXK108" s="231"/>
      <c r="IXL108" s="231"/>
      <c r="IXM108" s="231"/>
      <c r="IXN108" s="231"/>
      <c r="IXO108" s="231"/>
      <c r="IXP108" s="231"/>
      <c r="IXQ108" s="231"/>
      <c r="IXR108" s="231"/>
      <c r="IXS108" s="231"/>
      <c r="IXT108" s="231"/>
      <c r="IXU108" s="231"/>
      <c r="IXV108" s="231"/>
      <c r="IXW108" s="231"/>
      <c r="IXX108" s="231"/>
      <c r="IXY108" s="231"/>
      <c r="IXZ108" s="231"/>
      <c r="IYA108" s="231"/>
      <c r="IYB108" s="231"/>
      <c r="IYC108" s="231"/>
      <c r="IYD108" s="231"/>
      <c r="IYE108" s="231"/>
      <c r="IYF108" s="231"/>
      <c r="IYG108" s="231"/>
      <c r="IYH108" s="231"/>
      <c r="IYI108" s="231"/>
      <c r="IYJ108" s="231"/>
      <c r="IYK108" s="231"/>
      <c r="IYL108" s="231"/>
      <c r="IYM108" s="231"/>
      <c r="IYN108" s="231"/>
      <c r="IYO108" s="231"/>
      <c r="IYP108" s="231"/>
      <c r="IYQ108" s="231"/>
      <c r="IYR108" s="231"/>
      <c r="IYS108" s="231"/>
      <c r="IYT108" s="231"/>
      <c r="IYU108" s="231"/>
      <c r="IYV108" s="231"/>
      <c r="IYW108" s="231"/>
      <c r="IYX108" s="231"/>
      <c r="IYY108" s="231"/>
      <c r="IYZ108" s="231"/>
      <c r="IZA108" s="231"/>
      <c r="IZB108" s="231"/>
      <c r="IZC108" s="231"/>
      <c r="IZD108" s="231"/>
      <c r="IZE108" s="231"/>
      <c r="IZF108" s="231"/>
      <c r="IZG108" s="231"/>
      <c r="IZH108" s="231"/>
      <c r="IZI108" s="231"/>
      <c r="IZJ108" s="231"/>
      <c r="IZK108" s="231"/>
      <c r="IZL108" s="231"/>
      <c r="IZM108" s="231"/>
      <c r="IZN108" s="231"/>
      <c r="IZO108" s="231"/>
      <c r="IZP108" s="231"/>
      <c r="IZQ108" s="231"/>
      <c r="IZR108" s="231"/>
      <c r="IZS108" s="231"/>
      <c r="IZT108" s="231"/>
      <c r="IZU108" s="231"/>
      <c r="IZV108" s="231"/>
      <c r="IZW108" s="231"/>
      <c r="IZX108" s="231"/>
      <c r="IZY108" s="231"/>
      <c r="IZZ108" s="231"/>
      <c r="JAA108" s="231"/>
      <c r="JAB108" s="231"/>
      <c r="JAC108" s="231"/>
      <c r="JAD108" s="231"/>
      <c r="JAE108" s="231"/>
      <c r="JAF108" s="231"/>
      <c r="JAG108" s="231"/>
      <c r="JAH108" s="231"/>
      <c r="JAI108" s="231"/>
      <c r="JAJ108" s="231"/>
      <c r="JAK108" s="231"/>
      <c r="JAL108" s="231"/>
      <c r="JAM108" s="231"/>
      <c r="JAN108" s="231"/>
      <c r="JAO108" s="231"/>
      <c r="JAP108" s="231"/>
      <c r="JAQ108" s="231"/>
      <c r="JAR108" s="231"/>
      <c r="JAS108" s="231"/>
      <c r="JAT108" s="231"/>
      <c r="JAU108" s="231"/>
      <c r="JAV108" s="231"/>
      <c r="JAW108" s="231"/>
      <c r="JAX108" s="231"/>
      <c r="JAY108" s="231"/>
      <c r="JAZ108" s="231"/>
      <c r="JBA108" s="231"/>
      <c r="JBB108" s="231"/>
      <c r="JBC108" s="231"/>
      <c r="JBD108" s="231"/>
      <c r="JBE108" s="231"/>
      <c r="JBF108" s="231"/>
      <c r="JBG108" s="231"/>
      <c r="JBH108" s="231"/>
      <c r="JBI108" s="231"/>
      <c r="JBJ108" s="231"/>
      <c r="JBK108" s="231"/>
      <c r="JBL108" s="231"/>
      <c r="JBM108" s="231"/>
      <c r="JBN108" s="231"/>
      <c r="JBO108" s="231"/>
      <c r="JBP108" s="231"/>
      <c r="JBQ108" s="231"/>
      <c r="JBR108" s="231"/>
      <c r="JBS108" s="231"/>
      <c r="JBT108" s="231"/>
      <c r="JBU108" s="231"/>
      <c r="JBV108" s="231"/>
      <c r="JBW108" s="231"/>
      <c r="JBX108" s="231"/>
      <c r="JBY108" s="231"/>
      <c r="JBZ108" s="231"/>
      <c r="JCA108" s="231"/>
      <c r="JCB108" s="231"/>
      <c r="JCC108" s="231"/>
      <c r="JCD108" s="231"/>
      <c r="JCE108" s="231"/>
      <c r="JCF108" s="231"/>
      <c r="JCG108" s="231"/>
      <c r="JCH108" s="231"/>
      <c r="JCI108" s="231"/>
      <c r="JCJ108" s="231"/>
      <c r="JCK108" s="231"/>
      <c r="JCL108" s="231"/>
      <c r="JCM108" s="231"/>
      <c r="JCN108" s="231"/>
      <c r="JCO108" s="231"/>
      <c r="JCP108" s="231"/>
      <c r="JCQ108" s="231"/>
      <c r="JCR108" s="231"/>
      <c r="JCS108" s="231"/>
      <c r="JCT108" s="231"/>
      <c r="JCU108" s="231"/>
      <c r="JCV108" s="231"/>
      <c r="JCW108" s="231"/>
      <c r="JCX108" s="231"/>
      <c r="JCY108" s="231"/>
      <c r="JCZ108" s="231"/>
      <c r="JDA108" s="231"/>
      <c r="JDB108" s="231"/>
      <c r="JDC108" s="231"/>
      <c r="JDD108" s="231"/>
      <c r="JDE108" s="231"/>
      <c r="JDF108" s="231"/>
      <c r="JDG108" s="231"/>
      <c r="JDH108" s="231"/>
      <c r="JDI108" s="231"/>
      <c r="JDJ108" s="231"/>
      <c r="JDK108" s="231"/>
      <c r="JDL108" s="231"/>
      <c r="JDM108" s="231"/>
      <c r="JDN108" s="231"/>
      <c r="JDO108" s="231"/>
      <c r="JDP108" s="231"/>
      <c r="JDQ108" s="231"/>
      <c r="JDR108" s="231"/>
      <c r="JDS108" s="231"/>
      <c r="JDT108" s="231"/>
      <c r="JDU108" s="231"/>
      <c r="JDV108" s="231"/>
      <c r="JDW108" s="231"/>
      <c r="JDX108" s="231"/>
      <c r="JDY108" s="231"/>
      <c r="JDZ108" s="231"/>
      <c r="JEA108" s="231"/>
      <c r="JEB108" s="231"/>
      <c r="JEC108" s="231"/>
      <c r="JED108" s="231"/>
      <c r="JEE108" s="231"/>
      <c r="JEF108" s="231"/>
      <c r="JEG108" s="231"/>
      <c r="JEH108" s="231"/>
      <c r="JEI108" s="231"/>
      <c r="JEJ108" s="231"/>
      <c r="JEK108" s="231"/>
      <c r="JEL108" s="231"/>
      <c r="JEM108" s="231"/>
      <c r="JEN108" s="231"/>
      <c r="JEO108" s="231"/>
      <c r="JEP108" s="231"/>
      <c r="JEQ108" s="231"/>
      <c r="JER108" s="231"/>
      <c r="JES108" s="231"/>
      <c r="JET108" s="231"/>
      <c r="JEU108" s="231"/>
      <c r="JEV108" s="231"/>
      <c r="JEW108" s="231"/>
      <c r="JEX108" s="231"/>
      <c r="JEY108" s="231"/>
      <c r="JEZ108" s="231"/>
      <c r="JFA108" s="231"/>
      <c r="JFF108" s="231"/>
      <c r="JFO108" s="231"/>
      <c r="JFP108" s="231"/>
      <c r="JFQ108" s="231"/>
      <c r="JFR108" s="231"/>
      <c r="JFW108" s="231"/>
      <c r="JFX108" s="231"/>
      <c r="JFY108" s="231"/>
      <c r="JFZ108" s="231"/>
      <c r="JGA108" s="231"/>
      <c r="JGB108" s="231"/>
      <c r="JGC108" s="231"/>
      <c r="JGD108" s="231"/>
      <c r="JGE108" s="231"/>
      <c r="JGF108" s="231"/>
      <c r="JGG108" s="231"/>
      <c r="JGH108" s="231"/>
      <c r="JGI108" s="231"/>
      <c r="JGJ108" s="231"/>
      <c r="JGK108" s="231"/>
      <c r="JGL108" s="231"/>
      <c r="JGM108" s="231"/>
      <c r="JGN108" s="231"/>
      <c r="JGO108" s="231"/>
      <c r="JGP108" s="231"/>
      <c r="JGQ108" s="231"/>
      <c r="JGR108" s="231"/>
      <c r="JGS108" s="231"/>
      <c r="JGT108" s="231"/>
      <c r="JGU108" s="231"/>
      <c r="JGV108" s="231"/>
      <c r="JGW108" s="231"/>
      <c r="JGX108" s="231"/>
      <c r="JGY108" s="231"/>
      <c r="JGZ108" s="231"/>
      <c r="JHA108" s="231"/>
      <c r="JHB108" s="231"/>
      <c r="JHC108" s="231"/>
      <c r="JHD108" s="231"/>
      <c r="JHE108" s="231"/>
      <c r="JHF108" s="231"/>
      <c r="JHG108" s="231"/>
      <c r="JHH108" s="231"/>
      <c r="JHI108" s="231"/>
      <c r="JHJ108" s="231"/>
      <c r="JHK108" s="231"/>
      <c r="JHL108" s="231"/>
      <c r="JHM108" s="231"/>
      <c r="JHN108" s="231"/>
      <c r="JHO108" s="231"/>
      <c r="JHP108" s="231"/>
      <c r="JHQ108" s="231"/>
      <c r="JHR108" s="231"/>
      <c r="JHS108" s="231"/>
      <c r="JHT108" s="231"/>
      <c r="JHU108" s="231"/>
      <c r="JHV108" s="231"/>
      <c r="JHW108" s="231"/>
      <c r="JHX108" s="231"/>
      <c r="JHY108" s="231"/>
      <c r="JHZ108" s="231"/>
      <c r="JIA108" s="231"/>
      <c r="JIB108" s="231"/>
      <c r="JIC108" s="231"/>
      <c r="JID108" s="231"/>
      <c r="JIE108" s="231"/>
      <c r="JIF108" s="231"/>
      <c r="JIG108" s="231"/>
      <c r="JIH108" s="231"/>
      <c r="JII108" s="231"/>
      <c r="JIJ108" s="231"/>
      <c r="JIK108" s="231"/>
      <c r="JIL108" s="231"/>
      <c r="JIM108" s="231"/>
      <c r="JIN108" s="231"/>
      <c r="JIO108" s="231"/>
      <c r="JIP108" s="231"/>
      <c r="JIQ108" s="231"/>
      <c r="JIR108" s="231"/>
      <c r="JIS108" s="231"/>
      <c r="JIT108" s="231"/>
      <c r="JIU108" s="231"/>
      <c r="JIV108" s="231"/>
      <c r="JIW108" s="231"/>
      <c r="JIX108" s="231"/>
      <c r="JIY108" s="231"/>
      <c r="JIZ108" s="231"/>
      <c r="JJA108" s="231"/>
      <c r="JJB108" s="231"/>
      <c r="JJC108" s="231"/>
      <c r="JJD108" s="231"/>
      <c r="JJE108" s="231"/>
      <c r="JJF108" s="231"/>
      <c r="JJG108" s="231"/>
      <c r="JJH108" s="231"/>
      <c r="JJI108" s="231"/>
      <c r="JJJ108" s="231"/>
      <c r="JJK108" s="231"/>
      <c r="JJL108" s="231"/>
      <c r="JJM108" s="231"/>
      <c r="JJN108" s="231"/>
      <c r="JJO108" s="231"/>
      <c r="JJP108" s="231"/>
      <c r="JJQ108" s="231"/>
      <c r="JJR108" s="231"/>
      <c r="JJS108" s="231"/>
      <c r="JJT108" s="231"/>
      <c r="JJU108" s="231"/>
      <c r="JJV108" s="231"/>
      <c r="JJW108" s="231"/>
      <c r="JJX108" s="231"/>
      <c r="JJY108" s="231"/>
      <c r="JJZ108" s="231"/>
      <c r="JKA108" s="231"/>
      <c r="JKB108" s="231"/>
      <c r="JKC108" s="231"/>
      <c r="JKD108" s="231"/>
      <c r="JKE108" s="231"/>
      <c r="JKF108" s="231"/>
      <c r="JKG108" s="231"/>
      <c r="JKH108" s="231"/>
      <c r="JKI108" s="231"/>
      <c r="JKJ108" s="231"/>
      <c r="JKK108" s="231"/>
      <c r="JKL108" s="231"/>
      <c r="JKM108" s="231"/>
      <c r="JKN108" s="231"/>
      <c r="JKO108" s="231"/>
      <c r="JKP108" s="231"/>
      <c r="JKQ108" s="231"/>
      <c r="JKR108" s="231"/>
      <c r="JKS108" s="231"/>
      <c r="JKT108" s="231"/>
      <c r="JKU108" s="231"/>
      <c r="JKV108" s="231"/>
      <c r="JKW108" s="231"/>
      <c r="JKX108" s="231"/>
      <c r="JKY108" s="231"/>
      <c r="JKZ108" s="231"/>
      <c r="JLA108" s="231"/>
      <c r="JLB108" s="231"/>
      <c r="JLC108" s="231"/>
      <c r="JLD108" s="231"/>
      <c r="JLE108" s="231"/>
      <c r="JLF108" s="231"/>
      <c r="JLG108" s="231"/>
      <c r="JLH108" s="231"/>
      <c r="JLI108" s="231"/>
      <c r="JLJ108" s="231"/>
      <c r="JLK108" s="231"/>
      <c r="JLL108" s="231"/>
      <c r="JLM108" s="231"/>
      <c r="JLN108" s="231"/>
      <c r="JLO108" s="231"/>
      <c r="JLP108" s="231"/>
      <c r="JLQ108" s="231"/>
      <c r="JLR108" s="231"/>
      <c r="JLS108" s="231"/>
      <c r="JLT108" s="231"/>
      <c r="JLU108" s="231"/>
      <c r="JLV108" s="231"/>
      <c r="JLW108" s="231"/>
      <c r="JLX108" s="231"/>
      <c r="JLY108" s="231"/>
      <c r="JLZ108" s="231"/>
      <c r="JMA108" s="231"/>
      <c r="JMB108" s="231"/>
      <c r="JMC108" s="231"/>
      <c r="JMD108" s="231"/>
      <c r="JME108" s="231"/>
      <c r="JMF108" s="231"/>
      <c r="JMG108" s="231"/>
      <c r="JMH108" s="231"/>
      <c r="JMI108" s="231"/>
      <c r="JMJ108" s="231"/>
      <c r="JMK108" s="231"/>
      <c r="JML108" s="231"/>
      <c r="JMM108" s="231"/>
      <c r="JMN108" s="231"/>
      <c r="JMO108" s="231"/>
      <c r="JMP108" s="231"/>
      <c r="JMQ108" s="231"/>
      <c r="JMR108" s="231"/>
      <c r="JMS108" s="231"/>
      <c r="JMT108" s="231"/>
      <c r="JMU108" s="231"/>
      <c r="JMV108" s="231"/>
      <c r="JMW108" s="231"/>
      <c r="JMX108" s="231"/>
      <c r="JMY108" s="231"/>
      <c r="JMZ108" s="231"/>
      <c r="JNA108" s="231"/>
      <c r="JNB108" s="231"/>
      <c r="JNC108" s="231"/>
      <c r="JND108" s="231"/>
      <c r="JNE108" s="231"/>
      <c r="JNF108" s="231"/>
      <c r="JNG108" s="231"/>
      <c r="JNH108" s="231"/>
      <c r="JNI108" s="231"/>
      <c r="JNJ108" s="231"/>
      <c r="JNK108" s="231"/>
      <c r="JNL108" s="231"/>
      <c r="JNM108" s="231"/>
      <c r="JNN108" s="231"/>
      <c r="JNO108" s="231"/>
      <c r="JNP108" s="231"/>
      <c r="JNQ108" s="231"/>
      <c r="JNR108" s="231"/>
      <c r="JNS108" s="231"/>
      <c r="JNT108" s="231"/>
      <c r="JNU108" s="231"/>
      <c r="JNV108" s="231"/>
      <c r="JNW108" s="231"/>
      <c r="JNX108" s="231"/>
      <c r="JNY108" s="231"/>
      <c r="JNZ108" s="231"/>
      <c r="JOA108" s="231"/>
      <c r="JOB108" s="231"/>
      <c r="JOC108" s="231"/>
      <c r="JOD108" s="231"/>
      <c r="JOE108" s="231"/>
      <c r="JOF108" s="231"/>
      <c r="JOG108" s="231"/>
      <c r="JOH108" s="231"/>
      <c r="JOI108" s="231"/>
      <c r="JOJ108" s="231"/>
      <c r="JOK108" s="231"/>
      <c r="JOL108" s="231"/>
      <c r="JOM108" s="231"/>
      <c r="JON108" s="231"/>
      <c r="JOO108" s="231"/>
      <c r="JOP108" s="231"/>
      <c r="JOQ108" s="231"/>
      <c r="JOR108" s="231"/>
      <c r="JOS108" s="231"/>
      <c r="JOT108" s="231"/>
      <c r="JOU108" s="231"/>
      <c r="JOV108" s="231"/>
      <c r="JOW108" s="231"/>
      <c r="JPB108" s="231"/>
      <c r="JPK108" s="231"/>
      <c r="JPL108" s="231"/>
      <c r="JPM108" s="231"/>
      <c r="JPN108" s="231"/>
      <c r="JPS108" s="231"/>
      <c r="JPT108" s="231"/>
      <c r="JPU108" s="231"/>
      <c r="JPV108" s="231"/>
      <c r="JPW108" s="231"/>
      <c r="JPX108" s="231"/>
      <c r="JPY108" s="231"/>
      <c r="JPZ108" s="231"/>
      <c r="JQA108" s="231"/>
      <c r="JQB108" s="231"/>
      <c r="JQC108" s="231"/>
      <c r="JQD108" s="231"/>
      <c r="JQE108" s="231"/>
      <c r="JQF108" s="231"/>
      <c r="JQG108" s="231"/>
      <c r="JQH108" s="231"/>
      <c r="JQI108" s="231"/>
      <c r="JQJ108" s="231"/>
      <c r="JQK108" s="231"/>
      <c r="JQL108" s="231"/>
      <c r="JQM108" s="231"/>
      <c r="JQN108" s="231"/>
      <c r="JQO108" s="231"/>
      <c r="JQP108" s="231"/>
      <c r="JQQ108" s="231"/>
      <c r="JQR108" s="231"/>
      <c r="JQS108" s="231"/>
      <c r="JQT108" s="231"/>
      <c r="JQU108" s="231"/>
      <c r="JQV108" s="231"/>
      <c r="JQW108" s="231"/>
      <c r="JQX108" s="231"/>
      <c r="JQY108" s="231"/>
      <c r="JQZ108" s="231"/>
      <c r="JRA108" s="231"/>
      <c r="JRB108" s="231"/>
      <c r="JRC108" s="231"/>
      <c r="JRD108" s="231"/>
      <c r="JRE108" s="231"/>
      <c r="JRF108" s="231"/>
      <c r="JRG108" s="231"/>
      <c r="JRH108" s="231"/>
      <c r="JRI108" s="231"/>
      <c r="JRJ108" s="231"/>
      <c r="JRK108" s="231"/>
      <c r="JRL108" s="231"/>
      <c r="JRM108" s="231"/>
      <c r="JRN108" s="231"/>
      <c r="JRO108" s="231"/>
      <c r="JRP108" s="231"/>
      <c r="JRQ108" s="231"/>
      <c r="JRR108" s="231"/>
      <c r="JRS108" s="231"/>
      <c r="JRT108" s="231"/>
      <c r="JRU108" s="231"/>
      <c r="JRV108" s="231"/>
      <c r="JRW108" s="231"/>
      <c r="JRX108" s="231"/>
      <c r="JRY108" s="231"/>
      <c r="JRZ108" s="231"/>
      <c r="JSA108" s="231"/>
      <c r="JSB108" s="231"/>
      <c r="JSC108" s="231"/>
      <c r="JSD108" s="231"/>
      <c r="JSE108" s="231"/>
      <c r="JSF108" s="231"/>
      <c r="JSG108" s="231"/>
      <c r="JSH108" s="231"/>
      <c r="JSI108" s="231"/>
      <c r="JSJ108" s="231"/>
      <c r="JSK108" s="231"/>
      <c r="JSL108" s="231"/>
      <c r="JSM108" s="231"/>
      <c r="JSN108" s="231"/>
      <c r="JSO108" s="231"/>
      <c r="JSP108" s="231"/>
      <c r="JSQ108" s="231"/>
      <c r="JSR108" s="231"/>
      <c r="JSS108" s="231"/>
      <c r="JST108" s="231"/>
      <c r="JSU108" s="231"/>
      <c r="JSV108" s="231"/>
      <c r="JSW108" s="231"/>
      <c r="JSX108" s="231"/>
      <c r="JSY108" s="231"/>
      <c r="JSZ108" s="231"/>
      <c r="JTA108" s="231"/>
      <c r="JTB108" s="231"/>
      <c r="JTC108" s="231"/>
      <c r="JTD108" s="231"/>
      <c r="JTE108" s="231"/>
      <c r="JTF108" s="231"/>
      <c r="JTG108" s="231"/>
      <c r="JTH108" s="231"/>
      <c r="JTI108" s="231"/>
      <c r="JTJ108" s="231"/>
      <c r="JTK108" s="231"/>
      <c r="JTL108" s="231"/>
      <c r="JTM108" s="231"/>
      <c r="JTN108" s="231"/>
      <c r="JTO108" s="231"/>
      <c r="JTP108" s="231"/>
      <c r="JTQ108" s="231"/>
      <c r="JTR108" s="231"/>
      <c r="JTS108" s="231"/>
      <c r="JTT108" s="231"/>
      <c r="JTU108" s="231"/>
      <c r="JTV108" s="231"/>
      <c r="JTW108" s="231"/>
      <c r="JTX108" s="231"/>
      <c r="JTY108" s="231"/>
      <c r="JTZ108" s="231"/>
      <c r="JUA108" s="231"/>
      <c r="JUB108" s="231"/>
      <c r="JUC108" s="231"/>
      <c r="JUD108" s="231"/>
      <c r="JUE108" s="231"/>
      <c r="JUF108" s="231"/>
      <c r="JUG108" s="231"/>
      <c r="JUH108" s="231"/>
      <c r="JUI108" s="231"/>
      <c r="JUJ108" s="231"/>
      <c r="JUK108" s="231"/>
      <c r="JUL108" s="231"/>
      <c r="JUM108" s="231"/>
      <c r="JUN108" s="231"/>
      <c r="JUO108" s="231"/>
      <c r="JUP108" s="231"/>
      <c r="JUQ108" s="231"/>
      <c r="JUR108" s="231"/>
      <c r="JUS108" s="231"/>
      <c r="JUT108" s="231"/>
      <c r="JUU108" s="231"/>
      <c r="JUV108" s="231"/>
      <c r="JUW108" s="231"/>
      <c r="JUX108" s="231"/>
      <c r="JUY108" s="231"/>
      <c r="JUZ108" s="231"/>
      <c r="JVA108" s="231"/>
      <c r="JVB108" s="231"/>
      <c r="JVC108" s="231"/>
      <c r="JVD108" s="231"/>
      <c r="JVE108" s="231"/>
      <c r="JVF108" s="231"/>
      <c r="JVG108" s="231"/>
      <c r="JVH108" s="231"/>
      <c r="JVI108" s="231"/>
      <c r="JVJ108" s="231"/>
      <c r="JVK108" s="231"/>
      <c r="JVL108" s="231"/>
      <c r="JVM108" s="231"/>
      <c r="JVN108" s="231"/>
      <c r="JVO108" s="231"/>
      <c r="JVP108" s="231"/>
      <c r="JVQ108" s="231"/>
      <c r="JVR108" s="231"/>
      <c r="JVS108" s="231"/>
      <c r="JVT108" s="231"/>
      <c r="JVU108" s="231"/>
      <c r="JVV108" s="231"/>
      <c r="JVW108" s="231"/>
      <c r="JVX108" s="231"/>
      <c r="JVY108" s="231"/>
      <c r="JVZ108" s="231"/>
      <c r="JWA108" s="231"/>
      <c r="JWB108" s="231"/>
      <c r="JWC108" s="231"/>
      <c r="JWD108" s="231"/>
      <c r="JWE108" s="231"/>
      <c r="JWF108" s="231"/>
      <c r="JWG108" s="231"/>
      <c r="JWH108" s="231"/>
      <c r="JWI108" s="231"/>
      <c r="JWJ108" s="231"/>
      <c r="JWK108" s="231"/>
      <c r="JWL108" s="231"/>
      <c r="JWM108" s="231"/>
      <c r="JWN108" s="231"/>
      <c r="JWO108" s="231"/>
      <c r="JWP108" s="231"/>
      <c r="JWQ108" s="231"/>
      <c r="JWR108" s="231"/>
      <c r="JWS108" s="231"/>
      <c r="JWT108" s="231"/>
      <c r="JWU108" s="231"/>
      <c r="JWV108" s="231"/>
      <c r="JWW108" s="231"/>
      <c r="JWX108" s="231"/>
      <c r="JWY108" s="231"/>
      <c r="JWZ108" s="231"/>
      <c r="JXA108" s="231"/>
      <c r="JXB108" s="231"/>
      <c r="JXC108" s="231"/>
      <c r="JXD108" s="231"/>
      <c r="JXE108" s="231"/>
      <c r="JXF108" s="231"/>
      <c r="JXG108" s="231"/>
      <c r="JXH108" s="231"/>
      <c r="JXI108" s="231"/>
      <c r="JXJ108" s="231"/>
      <c r="JXK108" s="231"/>
      <c r="JXL108" s="231"/>
      <c r="JXM108" s="231"/>
      <c r="JXN108" s="231"/>
      <c r="JXO108" s="231"/>
      <c r="JXP108" s="231"/>
      <c r="JXQ108" s="231"/>
      <c r="JXR108" s="231"/>
      <c r="JXS108" s="231"/>
      <c r="JXT108" s="231"/>
      <c r="JXU108" s="231"/>
      <c r="JXV108" s="231"/>
      <c r="JXW108" s="231"/>
      <c r="JXX108" s="231"/>
      <c r="JXY108" s="231"/>
      <c r="JXZ108" s="231"/>
      <c r="JYA108" s="231"/>
      <c r="JYB108" s="231"/>
      <c r="JYC108" s="231"/>
      <c r="JYD108" s="231"/>
      <c r="JYE108" s="231"/>
      <c r="JYF108" s="231"/>
      <c r="JYG108" s="231"/>
      <c r="JYH108" s="231"/>
      <c r="JYI108" s="231"/>
      <c r="JYJ108" s="231"/>
      <c r="JYK108" s="231"/>
      <c r="JYL108" s="231"/>
      <c r="JYM108" s="231"/>
      <c r="JYN108" s="231"/>
      <c r="JYO108" s="231"/>
      <c r="JYP108" s="231"/>
      <c r="JYQ108" s="231"/>
      <c r="JYR108" s="231"/>
      <c r="JYS108" s="231"/>
      <c r="JYX108" s="231"/>
      <c r="JZG108" s="231"/>
      <c r="JZH108" s="231"/>
      <c r="JZI108" s="231"/>
      <c r="JZJ108" s="231"/>
      <c r="JZO108" s="231"/>
      <c r="JZP108" s="231"/>
      <c r="JZQ108" s="231"/>
      <c r="JZR108" s="231"/>
      <c r="JZS108" s="231"/>
      <c r="JZT108" s="231"/>
      <c r="JZU108" s="231"/>
      <c r="JZV108" s="231"/>
      <c r="JZW108" s="231"/>
      <c r="JZX108" s="231"/>
      <c r="JZY108" s="231"/>
      <c r="JZZ108" s="231"/>
      <c r="KAA108" s="231"/>
      <c r="KAB108" s="231"/>
      <c r="KAC108" s="231"/>
      <c r="KAD108" s="231"/>
      <c r="KAE108" s="231"/>
      <c r="KAF108" s="231"/>
      <c r="KAG108" s="231"/>
      <c r="KAH108" s="231"/>
      <c r="KAI108" s="231"/>
      <c r="KAJ108" s="231"/>
      <c r="KAK108" s="231"/>
      <c r="KAL108" s="231"/>
      <c r="KAM108" s="231"/>
      <c r="KAN108" s="231"/>
      <c r="KAO108" s="231"/>
      <c r="KAP108" s="231"/>
      <c r="KAQ108" s="231"/>
      <c r="KAR108" s="231"/>
      <c r="KAS108" s="231"/>
      <c r="KAT108" s="231"/>
      <c r="KAU108" s="231"/>
      <c r="KAV108" s="231"/>
      <c r="KAW108" s="231"/>
      <c r="KAX108" s="231"/>
      <c r="KAY108" s="231"/>
      <c r="KAZ108" s="231"/>
      <c r="KBA108" s="231"/>
      <c r="KBB108" s="231"/>
      <c r="KBC108" s="231"/>
      <c r="KBD108" s="231"/>
      <c r="KBE108" s="231"/>
      <c r="KBF108" s="231"/>
      <c r="KBG108" s="231"/>
      <c r="KBH108" s="231"/>
      <c r="KBI108" s="231"/>
      <c r="KBJ108" s="231"/>
      <c r="KBK108" s="231"/>
      <c r="KBL108" s="231"/>
      <c r="KBM108" s="231"/>
      <c r="KBN108" s="231"/>
      <c r="KBO108" s="231"/>
      <c r="KBP108" s="231"/>
      <c r="KBQ108" s="231"/>
      <c r="KBR108" s="231"/>
      <c r="KBS108" s="231"/>
      <c r="KBT108" s="231"/>
      <c r="KBU108" s="231"/>
      <c r="KBV108" s="231"/>
      <c r="KBW108" s="231"/>
      <c r="KBX108" s="231"/>
      <c r="KBY108" s="231"/>
      <c r="KBZ108" s="231"/>
      <c r="KCA108" s="231"/>
      <c r="KCB108" s="231"/>
      <c r="KCC108" s="231"/>
      <c r="KCD108" s="231"/>
      <c r="KCE108" s="231"/>
      <c r="KCF108" s="231"/>
      <c r="KCG108" s="231"/>
      <c r="KCH108" s="231"/>
      <c r="KCI108" s="231"/>
      <c r="KCJ108" s="231"/>
      <c r="KCK108" s="231"/>
      <c r="KCL108" s="231"/>
      <c r="KCM108" s="231"/>
      <c r="KCN108" s="231"/>
      <c r="KCO108" s="231"/>
      <c r="KCP108" s="231"/>
      <c r="KCQ108" s="231"/>
      <c r="KCR108" s="231"/>
      <c r="KCS108" s="231"/>
      <c r="KCT108" s="231"/>
      <c r="KCU108" s="231"/>
      <c r="KCV108" s="231"/>
      <c r="KCW108" s="231"/>
      <c r="KCX108" s="231"/>
      <c r="KCY108" s="231"/>
      <c r="KCZ108" s="231"/>
      <c r="KDA108" s="231"/>
      <c r="KDB108" s="231"/>
      <c r="KDC108" s="231"/>
      <c r="KDD108" s="231"/>
      <c r="KDE108" s="231"/>
      <c r="KDF108" s="231"/>
      <c r="KDG108" s="231"/>
      <c r="KDH108" s="231"/>
      <c r="KDI108" s="231"/>
      <c r="KDJ108" s="231"/>
      <c r="KDK108" s="231"/>
      <c r="KDL108" s="231"/>
      <c r="KDM108" s="231"/>
      <c r="KDN108" s="231"/>
      <c r="KDO108" s="231"/>
      <c r="KDP108" s="231"/>
      <c r="KDQ108" s="231"/>
      <c r="KDR108" s="231"/>
      <c r="KDS108" s="231"/>
      <c r="KDT108" s="231"/>
      <c r="KDU108" s="231"/>
      <c r="KDV108" s="231"/>
      <c r="KDW108" s="231"/>
      <c r="KDX108" s="231"/>
      <c r="KDY108" s="231"/>
      <c r="KDZ108" s="231"/>
      <c r="KEA108" s="231"/>
      <c r="KEB108" s="231"/>
      <c r="KEC108" s="231"/>
      <c r="KED108" s="231"/>
      <c r="KEE108" s="231"/>
      <c r="KEF108" s="231"/>
      <c r="KEG108" s="231"/>
      <c r="KEH108" s="231"/>
      <c r="KEI108" s="231"/>
      <c r="KEJ108" s="231"/>
      <c r="KEK108" s="231"/>
      <c r="KEL108" s="231"/>
      <c r="KEM108" s="231"/>
      <c r="KEN108" s="231"/>
      <c r="KEO108" s="231"/>
      <c r="KEP108" s="231"/>
      <c r="KEQ108" s="231"/>
      <c r="KER108" s="231"/>
      <c r="KES108" s="231"/>
      <c r="KET108" s="231"/>
      <c r="KEU108" s="231"/>
      <c r="KEV108" s="231"/>
      <c r="KEW108" s="231"/>
      <c r="KEX108" s="231"/>
      <c r="KEY108" s="231"/>
      <c r="KEZ108" s="231"/>
      <c r="KFA108" s="231"/>
      <c r="KFB108" s="231"/>
      <c r="KFC108" s="231"/>
      <c r="KFD108" s="231"/>
      <c r="KFE108" s="231"/>
      <c r="KFF108" s="231"/>
      <c r="KFG108" s="231"/>
      <c r="KFH108" s="231"/>
      <c r="KFI108" s="231"/>
      <c r="KFJ108" s="231"/>
      <c r="KFK108" s="231"/>
      <c r="KFL108" s="231"/>
      <c r="KFM108" s="231"/>
      <c r="KFN108" s="231"/>
      <c r="KFO108" s="231"/>
      <c r="KFP108" s="231"/>
      <c r="KFQ108" s="231"/>
      <c r="KFR108" s="231"/>
      <c r="KFS108" s="231"/>
      <c r="KFT108" s="231"/>
      <c r="KFU108" s="231"/>
      <c r="KFV108" s="231"/>
      <c r="KFW108" s="231"/>
      <c r="KFX108" s="231"/>
      <c r="KFY108" s="231"/>
      <c r="KFZ108" s="231"/>
      <c r="KGA108" s="231"/>
      <c r="KGB108" s="231"/>
      <c r="KGC108" s="231"/>
      <c r="KGD108" s="231"/>
      <c r="KGE108" s="231"/>
      <c r="KGF108" s="231"/>
      <c r="KGG108" s="231"/>
      <c r="KGH108" s="231"/>
      <c r="KGI108" s="231"/>
      <c r="KGJ108" s="231"/>
      <c r="KGK108" s="231"/>
      <c r="KGL108" s="231"/>
      <c r="KGM108" s="231"/>
      <c r="KGN108" s="231"/>
      <c r="KGO108" s="231"/>
      <c r="KGP108" s="231"/>
      <c r="KGQ108" s="231"/>
      <c r="KGR108" s="231"/>
      <c r="KGS108" s="231"/>
      <c r="KGT108" s="231"/>
      <c r="KGU108" s="231"/>
      <c r="KGV108" s="231"/>
      <c r="KGW108" s="231"/>
      <c r="KGX108" s="231"/>
      <c r="KGY108" s="231"/>
      <c r="KGZ108" s="231"/>
      <c r="KHA108" s="231"/>
      <c r="KHB108" s="231"/>
      <c r="KHC108" s="231"/>
      <c r="KHD108" s="231"/>
      <c r="KHE108" s="231"/>
      <c r="KHF108" s="231"/>
      <c r="KHG108" s="231"/>
      <c r="KHH108" s="231"/>
      <c r="KHI108" s="231"/>
      <c r="KHJ108" s="231"/>
      <c r="KHK108" s="231"/>
      <c r="KHL108" s="231"/>
      <c r="KHM108" s="231"/>
      <c r="KHN108" s="231"/>
      <c r="KHO108" s="231"/>
      <c r="KHP108" s="231"/>
      <c r="KHQ108" s="231"/>
      <c r="KHR108" s="231"/>
      <c r="KHS108" s="231"/>
      <c r="KHT108" s="231"/>
      <c r="KHU108" s="231"/>
      <c r="KHV108" s="231"/>
      <c r="KHW108" s="231"/>
      <c r="KHX108" s="231"/>
      <c r="KHY108" s="231"/>
      <c r="KHZ108" s="231"/>
      <c r="KIA108" s="231"/>
      <c r="KIB108" s="231"/>
      <c r="KIC108" s="231"/>
      <c r="KID108" s="231"/>
      <c r="KIE108" s="231"/>
      <c r="KIF108" s="231"/>
      <c r="KIG108" s="231"/>
      <c r="KIH108" s="231"/>
      <c r="KII108" s="231"/>
      <c r="KIJ108" s="231"/>
      <c r="KIK108" s="231"/>
      <c r="KIL108" s="231"/>
      <c r="KIM108" s="231"/>
      <c r="KIN108" s="231"/>
      <c r="KIO108" s="231"/>
      <c r="KIT108" s="231"/>
      <c r="KJC108" s="231"/>
      <c r="KJD108" s="231"/>
      <c r="KJE108" s="231"/>
      <c r="KJF108" s="231"/>
      <c r="KJK108" s="231"/>
      <c r="KJL108" s="231"/>
      <c r="KJM108" s="231"/>
      <c r="KJN108" s="231"/>
      <c r="KJO108" s="231"/>
      <c r="KJP108" s="231"/>
      <c r="KJQ108" s="231"/>
      <c r="KJR108" s="231"/>
      <c r="KJS108" s="231"/>
      <c r="KJT108" s="231"/>
      <c r="KJU108" s="231"/>
      <c r="KJV108" s="231"/>
      <c r="KJW108" s="231"/>
      <c r="KJX108" s="231"/>
      <c r="KJY108" s="231"/>
      <c r="KJZ108" s="231"/>
      <c r="KKA108" s="231"/>
      <c r="KKB108" s="231"/>
      <c r="KKC108" s="231"/>
      <c r="KKD108" s="231"/>
      <c r="KKE108" s="231"/>
      <c r="KKF108" s="231"/>
      <c r="KKG108" s="231"/>
      <c r="KKH108" s="231"/>
      <c r="KKI108" s="231"/>
      <c r="KKJ108" s="231"/>
      <c r="KKK108" s="231"/>
      <c r="KKL108" s="231"/>
      <c r="KKM108" s="231"/>
      <c r="KKN108" s="231"/>
      <c r="KKO108" s="231"/>
      <c r="KKP108" s="231"/>
      <c r="KKQ108" s="231"/>
      <c r="KKR108" s="231"/>
      <c r="KKS108" s="231"/>
      <c r="KKT108" s="231"/>
      <c r="KKU108" s="231"/>
      <c r="KKV108" s="231"/>
      <c r="KKW108" s="231"/>
      <c r="KKX108" s="231"/>
      <c r="KKY108" s="231"/>
      <c r="KKZ108" s="231"/>
      <c r="KLA108" s="231"/>
      <c r="KLB108" s="231"/>
      <c r="KLC108" s="231"/>
      <c r="KLD108" s="231"/>
      <c r="KLE108" s="231"/>
      <c r="KLF108" s="231"/>
      <c r="KLG108" s="231"/>
      <c r="KLH108" s="231"/>
      <c r="KLI108" s="231"/>
      <c r="KLJ108" s="231"/>
      <c r="KLK108" s="231"/>
      <c r="KLL108" s="231"/>
      <c r="KLM108" s="231"/>
      <c r="KLN108" s="231"/>
      <c r="KLO108" s="231"/>
      <c r="KLP108" s="231"/>
      <c r="KLQ108" s="231"/>
      <c r="KLR108" s="231"/>
      <c r="KLS108" s="231"/>
      <c r="KLT108" s="231"/>
      <c r="KLU108" s="231"/>
      <c r="KLV108" s="231"/>
      <c r="KLW108" s="231"/>
      <c r="KLX108" s="231"/>
      <c r="KLY108" s="231"/>
      <c r="KLZ108" s="231"/>
      <c r="KMA108" s="231"/>
      <c r="KMB108" s="231"/>
      <c r="KMC108" s="231"/>
      <c r="KMD108" s="231"/>
      <c r="KME108" s="231"/>
      <c r="KMF108" s="231"/>
      <c r="KMG108" s="231"/>
      <c r="KMH108" s="231"/>
      <c r="KMI108" s="231"/>
      <c r="KMJ108" s="231"/>
      <c r="KMK108" s="231"/>
      <c r="KML108" s="231"/>
      <c r="KMM108" s="231"/>
      <c r="KMN108" s="231"/>
      <c r="KMO108" s="231"/>
      <c r="KMP108" s="231"/>
      <c r="KMQ108" s="231"/>
      <c r="KMR108" s="231"/>
      <c r="KMS108" s="231"/>
      <c r="KMT108" s="231"/>
      <c r="KMU108" s="231"/>
      <c r="KMV108" s="231"/>
      <c r="KMW108" s="231"/>
      <c r="KMX108" s="231"/>
      <c r="KMY108" s="231"/>
      <c r="KMZ108" s="231"/>
      <c r="KNA108" s="231"/>
      <c r="KNB108" s="231"/>
      <c r="KNC108" s="231"/>
      <c r="KND108" s="231"/>
      <c r="KNE108" s="231"/>
      <c r="KNF108" s="231"/>
      <c r="KNG108" s="231"/>
      <c r="KNH108" s="231"/>
      <c r="KNI108" s="231"/>
      <c r="KNJ108" s="231"/>
      <c r="KNK108" s="231"/>
      <c r="KNL108" s="231"/>
      <c r="KNM108" s="231"/>
      <c r="KNN108" s="231"/>
      <c r="KNO108" s="231"/>
      <c r="KNP108" s="231"/>
      <c r="KNQ108" s="231"/>
      <c r="KNR108" s="231"/>
      <c r="KNS108" s="231"/>
      <c r="KNT108" s="231"/>
      <c r="KNU108" s="231"/>
      <c r="KNV108" s="231"/>
      <c r="KNW108" s="231"/>
      <c r="KNX108" s="231"/>
      <c r="KNY108" s="231"/>
      <c r="KNZ108" s="231"/>
      <c r="KOA108" s="231"/>
      <c r="KOB108" s="231"/>
      <c r="KOC108" s="231"/>
      <c r="KOD108" s="231"/>
      <c r="KOE108" s="231"/>
      <c r="KOF108" s="231"/>
      <c r="KOG108" s="231"/>
      <c r="KOH108" s="231"/>
      <c r="KOI108" s="231"/>
      <c r="KOJ108" s="231"/>
      <c r="KOK108" s="231"/>
      <c r="KOL108" s="231"/>
      <c r="KOM108" s="231"/>
      <c r="KON108" s="231"/>
      <c r="KOO108" s="231"/>
      <c r="KOP108" s="231"/>
      <c r="KOQ108" s="231"/>
      <c r="KOR108" s="231"/>
      <c r="KOS108" s="231"/>
      <c r="KOT108" s="231"/>
      <c r="KOU108" s="231"/>
      <c r="KOV108" s="231"/>
      <c r="KOW108" s="231"/>
      <c r="KOX108" s="231"/>
      <c r="KOY108" s="231"/>
      <c r="KOZ108" s="231"/>
      <c r="KPA108" s="231"/>
      <c r="KPB108" s="231"/>
      <c r="KPC108" s="231"/>
      <c r="KPD108" s="231"/>
      <c r="KPE108" s="231"/>
      <c r="KPF108" s="231"/>
      <c r="KPG108" s="231"/>
      <c r="KPH108" s="231"/>
      <c r="KPI108" s="231"/>
      <c r="KPJ108" s="231"/>
      <c r="KPK108" s="231"/>
      <c r="KPL108" s="231"/>
      <c r="KPM108" s="231"/>
      <c r="KPN108" s="231"/>
      <c r="KPO108" s="231"/>
      <c r="KPP108" s="231"/>
      <c r="KPQ108" s="231"/>
      <c r="KPR108" s="231"/>
      <c r="KPS108" s="231"/>
      <c r="KPT108" s="231"/>
      <c r="KPU108" s="231"/>
      <c r="KPV108" s="231"/>
      <c r="KPW108" s="231"/>
      <c r="KPX108" s="231"/>
      <c r="KPY108" s="231"/>
      <c r="KPZ108" s="231"/>
      <c r="KQA108" s="231"/>
      <c r="KQB108" s="231"/>
      <c r="KQC108" s="231"/>
      <c r="KQD108" s="231"/>
      <c r="KQE108" s="231"/>
      <c r="KQF108" s="231"/>
      <c r="KQG108" s="231"/>
      <c r="KQH108" s="231"/>
      <c r="KQI108" s="231"/>
      <c r="KQJ108" s="231"/>
      <c r="KQK108" s="231"/>
      <c r="KQL108" s="231"/>
      <c r="KQM108" s="231"/>
      <c r="KQN108" s="231"/>
      <c r="KQO108" s="231"/>
      <c r="KQP108" s="231"/>
      <c r="KQQ108" s="231"/>
      <c r="KQR108" s="231"/>
      <c r="KQS108" s="231"/>
      <c r="KQT108" s="231"/>
      <c r="KQU108" s="231"/>
      <c r="KQV108" s="231"/>
      <c r="KQW108" s="231"/>
      <c r="KQX108" s="231"/>
      <c r="KQY108" s="231"/>
      <c r="KQZ108" s="231"/>
      <c r="KRA108" s="231"/>
      <c r="KRB108" s="231"/>
      <c r="KRC108" s="231"/>
      <c r="KRD108" s="231"/>
      <c r="KRE108" s="231"/>
      <c r="KRF108" s="231"/>
      <c r="KRG108" s="231"/>
      <c r="KRH108" s="231"/>
      <c r="KRI108" s="231"/>
      <c r="KRJ108" s="231"/>
      <c r="KRK108" s="231"/>
      <c r="KRL108" s="231"/>
      <c r="KRM108" s="231"/>
      <c r="KRN108" s="231"/>
      <c r="KRO108" s="231"/>
      <c r="KRP108" s="231"/>
      <c r="KRQ108" s="231"/>
      <c r="KRR108" s="231"/>
      <c r="KRS108" s="231"/>
      <c r="KRT108" s="231"/>
      <c r="KRU108" s="231"/>
      <c r="KRV108" s="231"/>
      <c r="KRW108" s="231"/>
      <c r="KRX108" s="231"/>
      <c r="KRY108" s="231"/>
      <c r="KRZ108" s="231"/>
      <c r="KSA108" s="231"/>
      <c r="KSB108" s="231"/>
      <c r="KSC108" s="231"/>
      <c r="KSD108" s="231"/>
      <c r="KSE108" s="231"/>
      <c r="KSF108" s="231"/>
      <c r="KSG108" s="231"/>
      <c r="KSH108" s="231"/>
      <c r="KSI108" s="231"/>
      <c r="KSJ108" s="231"/>
      <c r="KSK108" s="231"/>
      <c r="KSP108" s="231"/>
      <c r="KSY108" s="231"/>
      <c r="KSZ108" s="231"/>
      <c r="KTA108" s="231"/>
      <c r="KTB108" s="231"/>
      <c r="KTG108" s="231"/>
      <c r="KTH108" s="231"/>
      <c r="KTI108" s="231"/>
      <c r="KTJ108" s="231"/>
      <c r="KTK108" s="231"/>
      <c r="KTL108" s="231"/>
      <c r="KTM108" s="231"/>
      <c r="KTN108" s="231"/>
      <c r="KTO108" s="231"/>
      <c r="KTP108" s="231"/>
      <c r="KTQ108" s="231"/>
      <c r="KTR108" s="231"/>
      <c r="KTS108" s="231"/>
      <c r="KTT108" s="231"/>
      <c r="KTU108" s="231"/>
      <c r="KTV108" s="231"/>
      <c r="KTW108" s="231"/>
      <c r="KTX108" s="231"/>
      <c r="KTY108" s="231"/>
      <c r="KTZ108" s="231"/>
      <c r="KUA108" s="231"/>
      <c r="KUB108" s="231"/>
      <c r="KUC108" s="231"/>
      <c r="KUD108" s="231"/>
      <c r="KUE108" s="231"/>
      <c r="KUF108" s="231"/>
      <c r="KUG108" s="231"/>
      <c r="KUH108" s="231"/>
      <c r="KUI108" s="231"/>
      <c r="KUJ108" s="231"/>
      <c r="KUK108" s="231"/>
      <c r="KUL108" s="231"/>
      <c r="KUM108" s="231"/>
      <c r="KUN108" s="231"/>
      <c r="KUO108" s="231"/>
      <c r="KUP108" s="231"/>
      <c r="KUQ108" s="231"/>
      <c r="KUR108" s="231"/>
      <c r="KUS108" s="231"/>
      <c r="KUT108" s="231"/>
      <c r="KUU108" s="231"/>
      <c r="KUV108" s="231"/>
      <c r="KUW108" s="231"/>
      <c r="KUX108" s="231"/>
      <c r="KUY108" s="231"/>
      <c r="KUZ108" s="231"/>
      <c r="KVA108" s="231"/>
      <c r="KVB108" s="231"/>
      <c r="KVC108" s="231"/>
      <c r="KVD108" s="231"/>
      <c r="KVE108" s="231"/>
      <c r="KVF108" s="231"/>
      <c r="KVG108" s="231"/>
      <c r="KVH108" s="231"/>
      <c r="KVI108" s="231"/>
      <c r="KVJ108" s="231"/>
      <c r="KVK108" s="231"/>
      <c r="KVL108" s="231"/>
      <c r="KVM108" s="231"/>
      <c r="KVN108" s="231"/>
      <c r="KVO108" s="231"/>
      <c r="KVP108" s="231"/>
      <c r="KVQ108" s="231"/>
      <c r="KVR108" s="231"/>
      <c r="KVS108" s="231"/>
      <c r="KVT108" s="231"/>
      <c r="KVU108" s="231"/>
      <c r="KVV108" s="231"/>
      <c r="KVW108" s="231"/>
      <c r="KVX108" s="231"/>
      <c r="KVY108" s="231"/>
      <c r="KVZ108" s="231"/>
      <c r="KWA108" s="231"/>
      <c r="KWB108" s="231"/>
      <c r="KWC108" s="231"/>
      <c r="KWD108" s="231"/>
      <c r="KWE108" s="231"/>
      <c r="KWF108" s="231"/>
      <c r="KWG108" s="231"/>
      <c r="KWH108" s="231"/>
      <c r="KWI108" s="231"/>
      <c r="KWJ108" s="231"/>
      <c r="KWK108" s="231"/>
      <c r="KWL108" s="231"/>
      <c r="KWM108" s="231"/>
      <c r="KWN108" s="231"/>
      <c r="KWO108" s="231"/>
      <c r="KWP108" s="231"/>
      <c r="KWQ108" s="231"/>
      <c r="KWR108" s="231"/>
      <c r="KWS108" s="231"/>
      <c r="KWT108" s="231"/>
      <c r="KWU108" s="231"/>
      <c r="KWV108" s="231"/>
      <c r="KWW108" s="231"/>
      <c r="KWX108" s="231"/>
      <c r="KWY108" s="231"/>
      <c r="KWZ108" s="231"/>
      <c r="KXA108" s="231"/>
      <c r="KXB108" s="231"/>
      <c r="KXC108" s="231"/>
      <c r="KXD108" s="231"/>
      <c r="KXE108" s="231"/>
      <c r="KXF108" s="231"/>
      <c r="KXG108" s="231"/>
      <c r="KXH108" s="231"/>
      <c r="KXI108" s="231"/>
      <c r="KXJ108" s="231"/>
      <c r="KXK108" s="231"/>
      <c r="KXL108" s="231"/>
      <c r="KXM108" s="231"/>
      <c r="KXN108" s="231"/>
      <c r="KXO108" s="231"/>
      <c r="KXP108" s="231"/>
      <c r="KXQ108" s="231"/>
      <c r="KXR108" s="231"/>
      <c r="KXS108" s="231"/>
      <c r="KXT108" s="231"/>
      <c r="KXU108" s="231"/>
      <c r="KXV108" s="231"/>
      <c r="KXW108" s="231"/>
      <c r="KXX108" s="231"/>
      <c r="KXY108" s="231"/>
      <c r="KXZ108" s="231"/>
      <c r="KYA108" s="231"/>
      <c r="KYB108" s="231"/>
      <c r="KYC108" s="231"/>
      <c r="KYD108" s="231"/>
      <c r="KYE108" s="231"/>
      <c r="KYF108" s="231"/>
      <c r="KYG108" s="231"/>
      <c r="KYH108" s="231"/>
      <c r="KYI108" s="231"/>
      <c r="KYJ108" s="231"/>
      <c r="KYK108" s="231"/>
      <c r="KYL108" s="231"/>
      <c r="KYM108" s="231"/>
      <c r="KYN108" s="231"/>
      <c r="KYO108" s="231"/>
      <c r="KYP108" s="231"/>
      <c r="KYQ108" s="231"/>
      <c r="KYR108" s="231"/>
      <c r="KYS108" s="231"/>
      <c r="KYT108" s="231"/>
      <c r="KYU108" s="231"/>
      <c r="KYV108" s="231"/>
      <c r="KYW108" s="231"/>
      <c r="KYX108" s="231"/>
      <c r="KYY108" s="231"/>
      <c r="KYZ108" s="231"/>
      <c r="KZA108" s="231"/>
      <c r="KZB108" s="231"/>
      <c r="KZC108" s="231"/>
      <c r="KZD108" s="231"/>
      <c r="KZE108" s="231"/>
      <c r="KZF108" s="231"/>
      <c r="KZG108" s="231"/>
      <c r="KZH108" s="231"/>
      <c r="KZI108" s="231"/>
      <c r="KZJ108" s="231"/>
      <c r="KZK108" s="231"/>
      <c r="KZL108" s="231"/>
      <c r="KZM108" s="231"/>
      <c r="KZN108" s="231"/>
      <c r="KZO108" s="231"/>
      <c r="KZP108" s="231"/>
      <c r="KZQ108" s="231"/>
      <c r="KZR108" s="231"/>
      <c r="KZS108" s="231"/>
      <c r="KZT108" s="231"/>
      <c r="KZU108" s="231"/>
      <c r="KZV108" s="231"/>
      <c r="KZW108" s="231"/>
      <c r="KZX108" s="231"/>
      <c r="KZY108" s="231"/>
      <c r="KZZ108" s="231"/>
      <c r="LAA108" s="231"/>
      <c r="LAB108" s="231"/>
      <c r="LAC108" s="231"/>
      <c r="LAD108" s="231"/>
      <c r="LAE108" s="231"/>
      <c r="LAF108" s="231"/>
      <c r="LAG108" s="231"/>
      <c r="LAH108" s="231"/>
      <c r="LAI108" s="231"/>
      <c r="LAJ108" s="231"/>
      <c r="LAK108" s="231"/>
      <c r="LAL108" s="231"/>
      <c r="LAM108" s="231"/>
      <c r="LAN108" s="231"/>
      <c r="LAO108" s="231"/>
      <c r="LAP108" s="231"/>
      <c r="LAQ108" s="231"/>
      <c r="LAR108" s="231"/>
      <c r="LAS108" s="231"/>
      <c r="LAT108" s="231"/>
      <c r="LAU108" s="231"/>
      <c r="LAV108" s="231"/>
      <c r="LAW108" s="231"/>
      <c r="LAX108" s="231"/>
      <c r="LAY108" s="231"/>
      <c r="LAZ108" s="231"/>
      <c r="LBA108" s="231"/>
      <c r="LBB108" s="231"/>
      <c r="LBC108" s="231"/>
      <c r="LBD108" s="231"/>
      <c r="LBE108" s="231"/>
      <c r="LBF108" s="231"/>
      <c r="LBG108" s="231"/>
      <c r="LBH108" s="231"/>
      <c r="LBI108" s="231"/>
      <c r="LBJ108" s="231"/>
      <c r="LBK108" s="231"/>
      <c r="LBL108" s="231"/>
      <c r="LBM108" s="231"/>
      <c r="LBN108" s="231"/>
      <c r="LBO108" s="231"/>
      <c r="LBP108" s="231"/>
      <c r="LBQ108" s="231"/>
      <c r="LBR108" s="231"/>
      <c r="LBS108" s="231"/>
      <c r="LBT108" s="231"/>
      <c r="LBU108" s="231"/>
      <c r="LBV108" s="231"/>
      <c r="LBW108" s="231"/>
      <c r="LBX108" s="231"/>
      <c r="LBY108" s="231"/>
      <c r="LBZ108" s="231"/>
      <c r="LCA108" s="231"/>
      <c r="LCB108" s="231"/>
      <c r="LCC108" s="231"/>
      <c r="LCD108" s="231"/>
      <c r="LCE108" s="231"/>
      <c r="LCF108" s="231"/>
      <c r="LCG108" s="231"/>
      <c r="LCL108" s="231"/>
      <c r="LCU108" s="231"/>
      <c r="LCV108" s="231"/>
      <c r="LCW108" s="231"/>
      <c r="LCX108" s="231"/>
      <c r="LDC108" s="231"/>
      <c r="LDD108" s="231"/>
      <c r="LDE108" s="231"/>
      <c r="LDF108" s="231"/>
      <c r="LDG108" s="231"/>
      <c r="LDH108" s="231"/>
      <c r="LDI108" s="231"/>
      <c r="LDJ108" s="231"/>
      <c r="LDK108" s="231"/>
      <c r="LDL108" s="231"/>
      <c r="LDM108" s="231"/>
      <c r="LDN108" s="231"/>
      <c r="LDO108" s="231"/>
      <c r="LDP108" s="231"/>
      <c r="LDQ108" s="231"/>
      <c r="LDR108" s="231"/>
      <c r="LDS108" s="231"/>
      <c r="LDT108" s="231"/>
      <c r="LDU108" s="231"/>
      <c r="LDV108" s="231"/>
      <c r="LDW108" s="231"/>
      <c r="LDX108" s="231"/>
      <c r="LDY108" s="231"/>
      <c r="LDZ108" s="231"/>
      <c r="LEA108" s="231"/>
      <c r="LEB108" s="231"/>
      <c r="LEC108" s="231"/>
      <c r="LED108" s="231"/>
      <c r="LEE108" s="231"/>
      <c r="LEF108" s="231"/>
      <c r="LEG108" s="231"/>
      <c r="LEH108" s="231"/>
      <c r="LEI108" s="231"/>
      <c r="LEJ108" s="231"/>
      <c r="LEK108" s="231"/>
      <c r="LEL108" s="231"/>
      <c r="LEM108" s="231"/>
      <c r="LEN108" s="231"/>
      <c r="LEO108" s="231"/>
      <c r="LEP108" s="231"/>
      <c r="LEQ108" s="231"/>
      <c r="LER108" s="231"/>
      <c r="LES108" s="231"/>
      <c r="LET108" s="231"/>
      <c r="LEU108" s="231"/>
      <c r="LEV108" s="231"/>
      <c r="LEW108" s="231"/>
      <c r="LEX108" s="231"/>
      <c r="LEY108" s="231"/>
      <c r="LEZ108" s="231"/>
      <c r="LFA108" s="231"/>
      <c r="LFB108" s="231"/>
      <c r="LFC108" s="231"/>
      <c r="LFD108" s="231"/>
      <c r="LFE108" s="231"/>
      <c r="LFF108" s="231"/>
      <c r="LFG108" s="231"/>
      <c r="LFH108" s="231"/>
      <c r="LFI108" s="231"/>
      <c r="LFJ108" s="231"/>
      <c r="LFK108" s="231"/>
      <c r="LFL108" s="231"/>
      <c r="LFM108" s="231"/>
      <c r="LFN108" s="231"/>
      <c r="LFO108" s="231"/>
      <c r="LFP108" s="231"/>
      <c r="LFQ108" s="231"/>
      <c r="LFR108" s="231"/>
      <c r="LFS108" s="231"/>
      <c r="LFT108" s="231"/>
      <c r="LFU108" s="231"/>
      <c r="LFV108" s="231"/>
      <c r="LFW108" s="231"/>
      <c r="LFX108" s="231"/>
      <c r="LFY108" s="231"/>
      <c r="LFZ108" s="231"/>
      <c r="LGA108" s="231"/>
      <c r="LGB108" s="231"/>
      <c r="LGC108" s="231"/>
      <c r="LGD108" s="231"/>
      <c r="LGE108" s="231"/>
      <c r="LGF108" s="231"/>
      <c r="LGG108" s="231"/>
      <c r="LGH108" s="231"/>
      <c r="LGI108" s="231"/>
      <c r="LGJ108" s="231"/>
      <c r="LGK108" s="231"/>
      <c r="LGL108" s="231"/>
      <c r="LGM108" s="231"/>
      <c r="LGN108" s="231"/>
      <c r="LGO108" s="231"/>
      <c r="LGP108" s="231"/>
      <c r="LGQ108" s="231"/>
      <c r="LGR108" s="231"/>
      <c r="LGS108" s="231"/>
      <c r="LGT108" s="231"/>
      <c r="LGU108" s="231"/>
      <c r="LGV108" s="231"/>
      <c r="LGW108" s="231"/>
      <c r="LGX108" s="231"/>
      <c r="LGY108" s="231"/>
      <c r="LGZ108" s="231"/>
      <c r="LHA108" s="231"/>
      <c r="LHB108" s="231"/>
      <c r="LHC108" s="231"/>
      <c r="LHD108" s="231"/>
      <c r="LHE108" s="231"/>
      <c r="LHF108" s="231"/>
      <c r="LHG108" s="231"/>
      <c r="LHH108" s="231"/>
      <c r="LHI108" s="231"/>
      <c r="LHJ108" s="231"/>
      <c r="LHK108" s="231"/>
      <c r="LHL108" s="231"/>
      <c r="LHM108" s="231"/>
      <c r="LHN108" s="231"/>
      <c r="LHO108" s="231"/>
      <c r="LHP108" s="231"/>
      <c r="LHQ108" s="231"/>
      <c r="LHR108" s="231"/>
      <c r="LHS108" s="231"/>
      <c r="LHT108" s="231"/>
      <c r="LHU108" s="231"/>
      <c r="LHV108" s="231"/>
      <c r="LHW108" s="231"/>
      <c r="LHX108" s="231"/>
      <c r="LHY108" s="231"/>
      <c r="LHZ108" s="231"/>
      <c r="LIA108" s="231"/>
      <c r="LIB108" s="231"/>
      <c r="LIC108" s="231"/>
      <c r="LID108" s="231"/>
      <c r="LIE108" s="231"/>
      <c r="LIF108" s="231"/>
      <c r="LIG108" s="231"/>
      <c r="LIH108" s="231"/>
      <c r="LII108" s="231"/>
      <c r="LIJ108" s="231"/>
      <c r="LIK108" s="231"/>
      <c r="LIL108" s="231"/>
      <c r="LIM108" s="231"/>
      <c r="LIN108" s="231"/>
      <c r="LIO108" s="231"/>
      <c r="LIP108" s="231"/>
      <c r="LIQ108" s="231"/>
      <c r="LIR108" s="231"/>
      <c r="LIS108" s="231"/>
      <c r="LIT108" s="231"/>
      <c r="LIU108" s="231"/>
      <c r="LIV108" s="231"/>
      <c r="LIW108" s="231"/>
      <c r="LIX108" s="231"/>
      <c r="LIY108" s="231"/>
      <c r="LIZ108" s="231"/>
      <c r="LJA108" s="231"/>
      <c r="LJB108" s="231"/>
      <c r="LJC108" s="231"/>
      <c r="LJD108" s="231"/>
      <c r="LJE108" s="231"/>
      <c r="LJF108" s="231"/>
      <c r="LJG108" s="231"/>
      <c r="LJH108" s="231"/>
      <c r="LJI108" s="231"/>
      <c r="LJJ108" s="231"/>
      <c r="LJK108" s="231"/>
      <c r="LJL108" s="231"/>
      <c r="LJM108" s="231"/>
      <c r="LJN108" s="231"/>
      <c r="LJO108" s="231"/>
      <c r="LJP108" s="231"/>
      <c r="LJQ108" s="231"/>
      <c r="LJR108" s="231"/>
      <c r="LJS108" s="231"/>
      <c r="LJT108" s="231"/>
      <c r="LJU108" s="231"/>
      <c r="LJV108" s="231"/>
      <c r="LJW108" s="231"/>
      <c r="LJX108" s="231"/>
      <c r="LJY108" s="231"/>
      <c r="LJZ108" s="231"/>
      <c r="LKA108" s="231"/>
      <c r="LKB108" s="231"/>
      <c r="LKC108" s="231"/>
      <c r="LKD108" s="231"/>
      <c r="LKE108" s="231"/>
      <c r="LKF108" s="231"/>
      <c r="LKG108" s="231"/>
      <c r="LKH108" s="231"/>
      <c r="LKI108" s="231"/>
      <c r="LKJ108" s="231"/>
      <c r="LKK108" s="231"/>
      <c r="LKL108" s="231"/>
      <c r="LKM108" s="231"/>
      <c r="LKN108" s="231"/>
      <c r="LKO108" s="231"/>
      <c r="LKP108" s="231"/>
      <c r="LKQ108" s="231"/>
      <c r="LKR108" s="231"/>
      <c r="LKS108" s="231"/>
      <c r="LKT108" s="231"/>
      <c r="LKU108" s="231"/>
      <c r="LKV108" s="231"/>
      <c r="LKW108" s="231"/>
      <c r="LKX108" s="231"/>
      <c r="LKY108" s="231"/>
      <c r="LKZ108" s="231"/>
      <c r="LLA108" s="231"/>
      <c r="LLB108" s="231"/>
      <c r="LLC108" s="231"/>
      <c r="LLD108" s="231"/>
      <c r="LLE108" s="231"/>
      <c r="LLF108" s="231"/>
      <c r="LLG108" s="231"/>
      <c r="LLH108" s="231"/>
      <c r="LLI108" s="231"/>
      <c r="LLJ108" s="231"/>
      <c r="LLK108" s="231"/>
      <c r="LLL108" s="231"/>
      <c r="LLM108" s="231"/>
      <c r="LLN108" s="231"/>
      <c r="LLO108" s="231"/>
      <c r="LLP108" s="231"/>
      <c r="LLQ108" s="231"/>
      <c r="LLR108" s="231"/>
      <c r="LLS108" s="231"/>
      <c r="LLT108" s="231"/>
      <c r="LLU108" s="231"/>
      <c r="LLV108" s="231"/>
      <c r="LLW108" s="231"/>
      <c r="LLX108" s="231"/>
      <c r="LLY108" s="231"/>
      <c r="LLZ108" s="231"/>
      <c r="LMA108" s="231"/>
      <c r="LMB108" s="231"/>
      <c r="LMC108" s="231"/>
      <c r="LMH108" s="231"/>
      <c r="LMQ108" s="231"/>
      <c r="LMR108" s="231"/>
      <c r="LMS108" s="231"/>
      <c r="LMT108" s="231"/>
      <c r="LMY108" s="231"/>
      <c r="LMZ108" s="231"/>
      <c r="LNA108" s="231"/>
      <c r="LNB108" s="231"/>
      <c r="LNC108" s="231"/>
      <c r="LND108" s="231"/>
      <c r="LNE108" s="231"/>
      <c r="LNF108" s="231"/>
      <c r="LNG108" s="231"/>
      <c r="LNH108" s="231"/>
      <c r="LNI108" s="231"/>
      <c r="LNJ108" s="231"/>
      <c r="LNK108" s="231"/>
      <c r="LNL108" s="231"/>
      <c r="LNM108" s="231"/>
      <c r="LNN108" s="231"/>
      <c r="LNO108" s="231"/>
      <c r="LNP108" s="231"/>
      <c r="LNQ108" s="231"/>
      <c r="LNR108" s="231"/>
      <c r="LNS108" s="231"/>
      <c r="LNT108" s="231"/>
      <c r="LNU108" s="231"/>
      <c r="LNV108" s="231"/>
      <c r="LNW108" s="231"/>
      <c r="LNX108" s="231"/>
      <c r="LNY108" s="231"/>
      <c r="LNZ108" s="231"/>
      <c r="LOA108" s="231"/>
      <c r="LOB108" s="231"/>
      <c r="LOC108" s="231"/>
      <c r="LOD108" s="231"/>
      <c r="LOE108" s="231"/>
      <c r="LOF108" s="231"/>
      <c r="LOG108" s="231"/>
      <c r="LOH108" s="231"/>
      <c r="LOI108" s="231"/>
      <c r="LOJ108" s="231"/>
      <c r="LOK108" s="231"/>
      <c r="LOL108" s="231"/>
      <c r="LOM108" s="231"/>
      <c r="LON108" s="231"/>
      <c r="LOO108" s="231"/>
      <c r="LOP108" s="231"/>
      <c r="LOQ108" s="231"/>
      <c r="LOR108" s="231"/>
      <c r="LOS108" s="231"/>
      <c r="LOT108" s="231"/>
      <c r="LOU108" s="231"/>
      <c r="LOV108" s="231"/>
      <c r="LOW108" s="231"/>
      <c r="LOX108" s="231"/>
      <c r="LOY108" s="231"/>
      <c r="LOZ108" s="231"/>
      <c r="LPA108" s="231"/>
      <c r="LPB108" s="231"/>
      <c r="LPC108" s="231"/>
      <c r="LPD108" s="231"/>
      <c r="LPE108" s="231"/>
      <c r="LPF108" s="231"/>
      <c r="LPG108" s="231"/>
      <c r="LPH108" s="231"/>
      <c r="LPI108" s="231"/>
      <c r="LPJ108" s="231"/>
      <c r="LPK108" s="231"/>
      <c r="LPL108" s="231"/>
      <c r="LPM108" s="231"/>
      <c r="LPN108" s="231"/>
      <c r="LPO108" s="231"/>
      <c r="LPP108" s="231"/>
      <c r="LPQ108" s="231"/>
      <c r="LPR108" s="231"/>
      <c r="LPS108" s="231"/>
      <c r="LPT108" s="231"/>
      <c r="LPU108" s="231"/>
      <c r="LPV108" s="231"/>
      <c r="LPW108" s="231"/>
      <c r="LPX108" s="231"/>
      <c r="LPY108" s="231"/>
      <c r="LPZ108" s="231"/>
      <c r="LQA108" s="231"/>
      <c r="LQB108" s="231"/>
      <c r="LQC108" s="231"/>
      <c r="LQD108" s="231"/>
      <c r="LQE108" s="231"/>
      <c r="LQF108" s="231"/>
      <c r="LQG108" s="231"/>
      <c r="LQH108" s="231"/>
      <c r="LQI108" s="231"/>
      <c r="LQJ108" s="231"/>
      <c r="LQK108" s="231"/>
      <c r="LQL108" s="231"/>
      <c r="LQM108" s="231"/>
      <c r="LQN108" s="231"/>
      <c r="LQO108" s="231"/>
      <c r="LQP108" s="231"/>
      <c r="LQQ108" s="231"/>
      <c r="LQR108" s="231"/>
      <c r="LQS108" s="231"/>
      <c r="LQT108" s="231"/>
      <c r="LQU108" s="231"/>
      <c r="LQV108" s="231"/>
      <c r="LQW108" s="231"/>
      <c r="LQX108" s="231"/>
      <c r="LQY108" s="231"/>
      <c r="LQZ108" s="231"/>
      <c r="LRA108" s="231"/>
      <c r="LRB108" s="231"/>
      <c r="LRC108" s="231"/>
      <c r="LRD108" s="231"/>
      <c r="LRE108" s="231"/>
      <c r="LRF108" s="231"/>
      <c r="LRG108" s="231"/>
      <c r="LRH108" s="231"/>
      <c r="LRI108" s="231"/>
      <c r="LRJ108" s="231"/>
      <c r="LRK108" s="231"/>
      <c r="LRL108" s="231"/>
      <c r="LRM108" s="231"/>
      <c r="LRN108" s="231"/>
      <c r="LRO108" s="231"/>
      <c r="LRP108" s="231"/>
      <c r="LRQ108" s="231"/>
      <c r="LRR108" s="231"/>
      <c r="LRS108" s="231"/>
      <c r="LRT108" s="231"/>
      <c r="LRU108" s="231"/>
      <c r="LRV108" s="231"/>
      <c r="LRW108" s="231"/>
      <c r="LRX108" s="231"/>
      <c r="LRY108" s="231"/>
      <c r="LRZ108" s="231"/>
      <c r="LSA108" s="231"/>
      <c r="LSB108" s="231"/>
      <c r="LSC108" s="231"/>
      <c r="LSD108" s="231"/>
      <c r="LSE108" s="231"/>
      <c r="LSF108" s="231"/>
      <c r="LSG108" s="231"/>
      <c r="LSH108" s="231"/>
      <c r="LSI108" s="231"/>
      <c r="LSJ108" s="231"/>
      <c r="LSK108" s="231"/>
      <c r="LSL108" s="231"/>
      <c r="LSM108" s="231"/>
      <c r="LSN108" s="231"/>
      <c r="LSO108" s="231"/>
      <c r="LSP108" s="231"/>
      <c r="LSQ108" s="231"/>
      <c r="LSR108" s="231"/>
      <c r="LSS108" s="231"/>
      <c r="LST108" s="231"/>
      <c r="LSU108" s="231"/>
      <c r="LSV108" s="231"/>
      <c r="LSW108" s="231"/>
      <c r="LSX108" s="231"/>
      <c r="LSY108" s="231"/>
      <c r="LSZ108" s="231"/>
      <c r="LTA108" s="231"/>
      <c r="LTB108" s="231"/>
      <c r="LTC108" s="231"/>
      <c r="LTD108" s="231"/>
      <c r="LTE108" s="231"/>
      <c r="LTF108" s="231"/>
      <c r="LTG108" s="231"/>
      <c r="LTH108" s="231"/>
      <c r="LTI108" s="231"/>
      <c r="LTJ108" s="231"/>
      <c r="LTK108" s="231"/>
      <c r="LTL108" s="231"/>
      <c r="LTM108" s="231"/>
      <c r="LTN108" s="231"/>
      <c r="LTO108" s="231"/>
      <c r="LTP108" s="231"/>
      <c r="LTQ108" s="231"/>
      <c r="LTR108" s="231"/>
      <c r="LTS108" s="231"/>
      <c r="LTT108" s="231"/>
      <c r="LTU108" s="231"/>
      <c r="LTV108" s="231"/>
      <c r="LTW108" s="231"/>
      <c r="LTX108" s="231"/>
      <c r="LTY108" s="231"/>
      <c r="LTZ108" s="231"/>
      <c r="LUA108" s="231"/>
      <c r="LUB108" s="231"/>
      <c r="LUC108" s="231"/>
      <c r="LUD108" s="231"/>
      <c r="LUE108" s="231"/>
      <c r="LUF108" s="231"/>
      <c r="LUG108" s="231"/>
      <c r="LUH108" s="231"/>
      <c r="LUI108" s="231"/>
      <c r="LUJ108" s="231"/>
      <c r="LUK108" s="231"/>
      <c r="LUL108" s="231"/>
      <c r="LUM108" s="231"/>
      <c r="LUN108" s="231"/>
      <c r="LUO108" s="231"/>
      <c r="LUP108" s="231"/>
      <c r="LUQ108" s="231"/>
      <c r="LUR108" s="231"/>
      <c r="LUS108" s="231"/>
      <c r="LUT108" s="231"/>
      <c r="LUU108" s="231"/>
      <c r="LUV108" s="231"/>
      <c r="LUW108" s="231"/>
      <c r="LUX108" s="231"/>
      <c r="LUY108" s="231"/>
      <c r="LUZ108" s="231"/>
      <c r="LVA108" s="231"/>
      <c r="LVB108" s="231"/>
      <c r="LVC108" s="231"/>
      <c r="LVD108" s="231"/>
      <c r="LVE108" s="231"/>
      <c r="LVF108" s="231"/>
      <c r="LVG108" s="231"/>
      <c r="LVH108" s="231"/>
      <c r="LVI108" s="231"/>
      <c r="LVJ108" s="231"/>
      <c r="LVK108" s="231"/>
      <c r="LVL108" s="231"/>
      <c r="LVM108" s="231"/>
      <c r="LVN108" s="231"/>
      <c r="LVO108" s="231"/>
      <c r="LVP108" s="231"/>
      <c r="LVQ108" s="231"/>
      <c r="LVR108" s="231"/>
      <c r="LVS108" s="231"/>
      <c r="LVT108" s="231"/>
      <c r="LVU108" s="231"/>
      <c r="LVV108" s="231"/>
      <c r="LVW108" s="231"/>
      <c r="LVX108" s="231"/>
      <c r="LVY108" s="231"/>
      <c r="LWD108" s="231"/>
      <c r="LWM108" s="231"/>
      <c r="LWN108" s="231"/>
      <c r="LWO108" s="231"/>
      <c r="LWP108" s="231"/>
      <c r="LWU108" s="231"/>
      <c r="LWV108" s="231"/>
      <c r="LWW108" s="231"/>
      <c r="LWX108" s="231"/>
      <c r="LWY108" s="231"/>
      <c r="LWZ108" s="231"/>
      <c r="LXA108" s="231"/>
      <c r="LXB108" s="231"/>
      <c r="LXC108" s="231"/>
      <c r="LXD108" s="231"/>
      <c r="LXE108" s="231"/>
      <c r="LXF108" s="231"/>
      <c r="LXG108" s="231"/>
      <c r="LXH108" s="231"/>
      <c r="LXI108" s="231"/>
      <c r="LXJ108" s="231"/>
      <c r="LXK108" s="231"/>
      <c r="LXL108" s="231"/>
      <c r="LXM108" s="231"/>
      <c r="LXN108" s="231"/>
      <c r="LXO108" s="231"/>
      <c r="LXP108" s="231"/>
      <c r="LXQ108" s="231"/>
      <c r="LXR108" s="231"/>
      <c r="LXS108" s="231"/>
      <c r="LXT108" s="231"/>
      <c r="LXU108" s="231"/>
      <c r="LXV108" s="231"/>
      <c r="LXW108" s="231"/>
      <c r="LXX108" s="231"/>
      <c r="LXY108" s="231"/>
      <c r="LXZ108" s="231"/>
      <c r="LYA108" s="231"/>
      <c r="LYB108" s="231"/>
      <c r="LYC108" s="231"/>
      <c r="LYD108" s="231"/>
      <c r="LYE108" s="231"/>
      <c r="LYF108" s="231"/>
      <c r="LYG108" s="231"/>
      <c r="LYH108" s="231"/>
      <c r="LYI108" s="231"/>
      <c r="LYJ108" s="231"/>
      <c r="LYK108" s="231"/>
      <c r="LYL108" s="231"/>
      <c r="LYM108" s="231"/>
      <c r="LYN108" s="231"/>
      <c r="LYO108" s="231"/>
      <c r="LYP108" s="231"/>
      <c r="LYQ108" s="231"/>
      <c r="LYR108" s="231"/>
      <c r="LYS108" s="231"/>
      <c r="LYT108" s="231"/>
      <c r="LYU108" s="231"/>
      <c r="LYV108" s="231"/>
      <c r="LYW108" s="231"/>
      <c r="LYX108" s="231"/>
      <c r="LYY108" s="231"/>
      <c r="LYZ108" s="231"/>
      <c r="LZA108" s="231"/>
      <c r="LZB108" s="231"/>
      <c r="LZC108" s="231"/>
      <c r="LZD108" s="231"/>
      <c r="LZE108" s="231"/>
      <c r="LZF108" s="231"/>
      <c r="LZG108" s="231"/>
      <c r="LZH108" s="231"/>
      <c r="LZI108" s="231"/>
      <c r="LZJ108" s="231"/>
      <c r="LZK108" s="231"/>
      <c r="LZL108" s="231"/>
      <c r="LZM108" s="231"/>
      <c r="LZN108" s="231"/>
      <c r="LZO108" s="231"/>
      <c r="LZP108" s="231"/>
      <c r="LZQ108" s="231"/>
      <c r="LZR108" s="231"/>
      <c r="LZS108" s="231"/>
      <c r="LZT108" s="231"/>
      <c r="LZU108" s="231"/>
      <c r="LZV108" s="231"/>
      <c r="LZW108" s="231"/>
      <c r="LZX108" s="231"/>
      <c r="LZY108" s="231"/>
      <c r="LZZ108" s="231"/>
      <c r="MAA108" s="231"/>
      <c r="MAB108" s="231"/>
      <c r="MAC108" s="231"/>
      <c r="MAD108" s="231"/>
      <c r="MAE108" s="231"/>
      <c r="MAF108" s="231"/>
      <c r="MAG108" s="231"/>
      <c r="MAH108" s="231"/>
      <c r="MAI108" s="231"/>
      <c r="MAJ108" s="231"/>
      <c r="MAK108" s="231"/>
      <c r="MAL108" s="231"/>
      <c r="MAM108" s="231"/>
      <c r="MAN108" s="231"/>
      <c r="MAO108" s="231"/>
      <c r="MAP108" s="231"/>
      <c r="MAQ108" s="231"/>
      <c r="MAR108" s="231"/>
      <c r="MAS108" s="231"/>
      <c r="MAT108" s="231"/>
      <c r="MAU108" s="231"/>
      <c r="MAV108" s="231"/>
      <c r="MAW108" s="231"/>
      <c r="MAX108" s="231"/>
      <c r="MAY108" s="231"/>
      <c r="MAZ108" s="231"/>
      <c r="MBA108" s="231"/>
      <c r="MBB108" s="231"/>
      <c r="MBC108" s="231"/>
      <c r="MBD108" s="231"/>
      <c r="MBE108" s="231"/>
      <c r="MBF108" s="231"/>
      <c r="MBG108" s="231"/>
      <c r="MBH108" s="231"/>
      <c r="MBI108" s="231"/>
      <c r="MBJ108" s="231"/>
      <c r="MBK108" s="231"/>
      <c r="MBL108" s="231"/>
      <c r="MBM108" s="231"/>
      <c r="MBN108" s="231"/>
      <c r="MBO108" s="231"/>
      <c r="MBP108" s="231"/>
      <c r="MBQ108" s="231"/>
      <c r="MBR108" s="231"/>
      <c r="MBS108" s="231"/>
      <c r="MBT108" s="231"/>
      <c r="MBU108" s="231"/>
      <c r="MBV108" s="231"/>
      <c r="MBW108" s="231"/>
      <c r="MBX108" s="231"/>
      <c r="MBY108" s="231"/>
      <c r="MBZ108" s="231"/>
      <c r="MCA108" s="231"/>
      <c r="MCB108" s="231"/>
      <c r="MCC108" s="231"/>
      <c r="MCD108" s="231"/>
      <c r="MCE108" s="231"/>
      <c r="MCF108" s="231"/>
      <c r="MCG108" s="231"/>
      <c r="MCH108" s="231"/>
      <c r="MCI108" s="231"/>
      <c r="MCJ108" s="231"/>
      <c r="MCK108" s="231"/>
      <c r="MCL108" s="231"/>
      <c r="MCM108" s="231"/>
      <c r="MCN108" s="231"/>
      <c r="MCO108" s="231"/>
      <c r="MCP108" s="231"/>
      <c r="MCQ108" s="231"/>
      <c r="MCR108" s="231"/>
      <c r="MCS108" s="231"/>
      <c r="MCT108" s="231"/>
      <c r="MCU108" s="231"/>
      <c r="MCV108" s="231"/>
      <c r="MCW108" s="231"/>
      <c r="MCX108" s="231"/>
      <c r="MCY108" s="231"/>
      <c r="MCZ108" s="231"/>
      <c r="MDA108" s="231"/>
      <c r="MDB108" s="231"/>
      <c r="MDC108" s="231"/>
      <c r="MDD108" s="231"/>
      <c r="MDE108" s="231"/>
      <c r="MDF108" s="231"/>
      <c r="MDG108" s="231"/>
      <c r="MDH108" s="231"/>
      <c r="MDI108" s="231"/>
      <c r="MDJ108" s="231"/>
      <c r="MDK108" s="231"/>
      <c r="MDL108" s="231"/>
      <c r="MDM108" s="231"/>
      <c r="MDN108" s="231"/>
      <c r="MDO108" s="231"/>
      <c r="MDP108" s="231"/>
      <c r="MDQ108" s="231"/>
      <c r="MDR108" s="231"/>
      <c r="MDS108" s="231"/>
      <c r="MDT108" s="231"/>
      <c r="MDU108" s="231"/>
      <c r="MDV108" s="231"/>
      <c r="MDW108" s="231"/>
      <c r="MDX108" s="231"/>
      <c r="MDY108" s="231"/>
      <c r="MDZ108" s="231"/>
      <c r="MEA108" s="231"/>
      <c r="MEB108" s="231"/>
      <c r="MEC108" s="231"/>
      <c r="MED108" s="231"/>
      <c r="MEE108" s="231"/>
      <c r="MEF108" s="231"/>
      <c r="MEG108" s="231"/>
      <c r="MEH108" s="231"/>
      <c r="MEI108" s="231"/>
      <c r="MEJ108" s="231"/>
      <c r="MEK108" s="231"/>
      <c r="MEL108" s="231"/>
      <c r="MEM108" s="231"/>
      <c r="MEN108" s="231"/>
      <c r="MEO108" s="231"/>
      <c r="MEP108" s="231"/>
      <c r="MEQ108" s="231"/>
      <c r="MER108" s="231"/>
      <c r="MES108" s="231"/>
      <c r="MET108" s="231"/>
      <c r="MEU108" s="231"/>
      <c r="MEV108" s="231"/>
      <c r="MEW108" s="231"/>
      <c r="MEX108" s="231"/>
      <c r="MEY108" s="231"/>
      <c r="MEZ108" s="231"/>
      <c r="MFA108" s="231"/>
      <c r="MFB108" s="231"/>
      <c r="MFC108" s="231"/>
      <c r="MFD108" s="231"/>
      <c r="MFE108" s="231"/>
      <c r="MFF108" s="231"/>
      <c r="MFG108" s="231"/>
      <c r="MFH108" s="231"/>
      <c r="MFI108" s="231"/>
      <c r="MFJ108" s="231"/>
      <c r="MFK108" s="231"/>
      <c r="MFL108" s="231"/>
      <c r="MFM108" s="231"/>
      <c r="MFN108" s="231"/>
      <c r="MFO108" s="231"/>
      <c r="MFP108" s="231"/>
      <c r="MFQ108" s="231"/>
      <c r="MFR108" s="231"/>
      <c r="MFS108" s="231"/>
      <c r="MFT108" s="231"/>
      <c r="MFU108" s="231"/>
      <c r="MFZ108" s="231"/>
      <c r="MGI108" s="231"/>
      <c r="MGJ108" s="231"/>
      <c r="MGK108" s="231"/>
      <c r="MGL108" s="231"/>
      <c r="MGQ108" s="231"/>
      <c r="MGR108" s="231"/>
      <c r="MGS108" s="231"/>
      <c r="MGT108" s="231"/>
      <c r="MGU108" s="231"/>
      <c r="MGV108" s="231"/>
      <c r="MGW108" s="231"/>
      <c r="MGX108" s="231"/>
      <c r="MGY108" s="231"/>
      <c r="MGZ108" s="231"/>
      <c r="MHA108" s="231"/>
      <c r="MHB108" s="231"/>
      <c r="MHC108" s="231"/>
      <c r="MHD108" s="231"/>
      <c r="MHE108" s="231"/>
      <c r="MHF108" s="231"/>
      <c r="MHG108" s="231"/>
      <c r="MHH108" s="231"/>
      <c r="MHI108" s="231"/>
      <c r="MHJ108" s="231"/>
      <c r="MHK108" s="231"/>
      <c r="MHL108" s="231"/>
      <c r="MHM108" s="231"/>
      <c r="MHN108" s="231"/>
      <c r="MHO108" s="231"/>
      <c r="MHP108" s="231"/>
      <c r="MHQ108" s="231"/>
      <c r="MHR108" s="231"/>
      <c r="MHS108" s="231"/>
      <c r="MHT108" s="231"/>
      <c r="MHU108" s="231"/>
      <c r="MHV108" s="231"/>
      <c r="MHW108" s="231"/>
      <c r="MHX108" s="231"/>
      <c r="MHY108" s="231"/>
      <c r="MHZ108" s="231"/>
      <c r="MIA108" s="231"/>
      <c r="MIB108" s="231"/>
      <c r="MIC108" s="231"/>
      <c r="MID108" s="231"/>
      <c r="MIE108" s="231"/>
      <c r="MIF108" s="231"/>
      <c r="MIG108" s="231"/>
      <c r="MIH108" s="231"/>
      <c r="MII108" s="231"/>
      <c r="MIJ108" s="231"/>
      <c r="MIK108" s="231"/>
      <c r="MIL108" s="231"/>
      <c r="MIM108" s="231"/>
      <c r="MIN108" s="231"/>
      <c r="MIO108" s="231"/>
      <c r="MIP108" s="231"/>
      <c r="MIQ108" s="231"/>
      <c r="MIR108" s="231"/>
      <c r="MIS108" s="231"/>
      <c r="MIT108" s="231"/>
      <c r="MIU108" s="231"/>
      <c r="MIV108" s="231"/>
      <c r="MIW108" s="231"/>
      <c r="MIX108" s="231"/>
      <c r="MIY108" s="231"/>
      <c r="MIZ108" s="231"/>
      <c r="MJA108" s="231"/>
      <c r="MJB108" s="231"/>
      <c r="MJC108" s="231"/>
      <c r="MJD108" s="231"/>
      <c r="MJE108" s="231"/>
      <c r="MJF108" s="231"/>
      <c r="MJG108" s="231"/>
      <c r="MJH108" s="231"/>
      <c r="MJI108" s="231"/>
      <c r="MJJ108" s="231"/>
      <c r="MJK108" s="231"/>
      <c r="MJL108" s="231"/>
      <c r="MJM108" s="231"/>
      <c r="MJN108" s="231"/>
      <c r="MJO108" s="231"/>
      <c r="MJP108" s="231"/>
      <c r="MJQ108" s="231"/>
      <c r="MJR108" s="231"/>
      <c r="MJS108" s="231"/>
      <c r="MJT108" s="231"/>
      <c r="MJU108" s="231"/>
      <c r="MJV108" s="231"/>
      <c r="MJW108" s="231"/>
      <c r="MJX108" s="231"/>
      <c r="MJY108" s="231"/>
      <c r="MJZ108" s="231"/>
      <c r="MKA108" s="231"/>
      <c r="MKB108" s="231"/>
      <c r="MKC108" s="231"/>
      <c r="MKD108" s="231"/>
      <c r="MKE108" s="231"/>
      <c r="MKF108" s="231"/>
      <c r="MKG108" s="231"/>
      <c r="MKH108" s="231"/>
      <c r="MKI108" s="231"/>
      <c r="MKJ108" s="231"/>
      <c r="MKK108" s="231"/>
      <c r="MKL108" s="231"/>
      <c r="MKM108" s="231"/>
      <c r="MKN108" s="231"/>
      <c r="MKO108" s="231"/>
      <c r="MKP108" s="231"/>
      <c r="MKQ108" s="231"/>
      <c r="MKR108" s="231"/>
      <c r="MKS108" s="231"/>
      <c r="MKT108" s="231"/>
      <c r="MKU108" s="231"/>
      <c r="MKV108" s="231"/>
      <c r="MKW108" s="231"/>
      <c r="MKX108" s="231"/>
      <c r="MKY108" s="231"/>
      <c r="MKZ108" s="231"/>
      <c r="MLA108" s="231"/>
      <c r="MLB108" s="231"/>
      <c r="MLC108" s="231"/>
      <c r="MLD108" s="231"/>
      <c r="MLE108" s="231"/>
      <c r="MLF108" s="231"/>
      <c r="MLG108" s="231"/>
      <c r="MLH108" s="231"/>
      <c r="MLI108" s="231"/>
      <c r="MLJ108" s="231"/>
      <c r="MLK108" s="231"/>
      <c r="MLL108" s="231"/>
      <c r="MLM108" s="231"/>
      <c r="MLN108" s="231"/>
      <c r="MLO108" s="231"/>
      <c r="MLP108" s="231"/>
      <c r="MLQ108" s="231"/>
      <c r="MLR108" s="231"/>
      <c r="MLS108" s="231"/>
      <c r="MLT108" s="231"/>
      <c r="MLU108" s="231"/>
      <c r="MLV108" s="231"/>
      <c r="MLW108" s="231"/>
      <c r="MLX108" s="231"/>
      <c r="MLY108" s="231"/>
      <c r="MLZ108" s="231"/>
      <c r="MMA108" s="231"/>
      <c r="MMB108" s="231"/>
      <c r="MMC108" s="231"/>
      <c r="MMD108" s="231"/>
      <c r="MME108" s="231"/>
      <c r="MMF108" s="231"/>
      <c r="MMG108" s="231"/>
      <c r="MMH108" s="231"/>
      <c r="MMI108" s="231"/>
      <c r="MMJ108" s="231"/>
      <c r="MMK108" s="231"/>
      <c r="MML108" s="231"/>
      <c r="MMM108" s="231"/>
      <c r="MMN108" s="231"/>
      <c r="MMO108" s="231"/>
      <c r="MMP108" s="231"/>
      <c r="MMQ108" s="231"/>
      <c r="MMR108" s="231"/>
      <c r="MMS108" s="231"/>
      <c r="MMT108" s="231"/>
      <c r="MMU108" s="231"/>
      <c r="MMV108" s="231"/>
      <c r="MMW108" s="231"/>
      <c r="MMX108" s="231"/>
      <c r="MMY108" s="231"/>
      <c r="MMZ108" s="231"/>
      <c r="MNA108" s="231"/>
      <c r="MNB108" s="231"/>
      <c r="MNC108" s="231"/>
      <c r="MND108" s="231"/>
      <c r="MNE108" s="231"/>
      <c r="MNF108" s="231"/>
      <c r="MNG108" s="231"/>
      <c r="MNH108" s="231"/>
      <c r="MNI108" s="231"/>
      <c r="MNJ108" s="231"/>
      <c r="MNK108" s="231"/>
      <c r="MNL108" s="231"/>
      <c r="MNM108" s="231"/>
      <c r="MNN108" s="231"/>
      <c r="MNO108" s="231"/>
      <c r="MNP108" s="231"/>
      <c r="MNQ108" s="231"/>
      <c r="MNR108" s="231"/>
      <c r="MNS108" s="231"/>
      <c r="MNT108" s="231"/>
      <c r="MNU108" s="231"/>
      <c r="MNV108" s="231"/>
      <c r="MNW108" s="231"/>
      <c r="MNX108" s="231"/>
      <c r="MNY108" s="231"/>
      <c r="MNZ108" s="231"/>
      <c r="MOA108" s="231"/>
      <c r="MOB108" s="231"/>
      <c r="MOC108" s="231"/>
      <c r="MOD108" s="231"/>
      <c r="MOE108" s="231"/>
      <c r="MOF108" s="231"/>
      <c r="MOG108" s="231"/>
      <c r="MOH108" s="231"/>
      <c r="MOI108" s="231"/>
      <c r="MOJ108" s="231"/>
      <c r="MOK108" s="231"/>
      <c r="MOL108" s="231"/>
      <c r="MOM108" s="231"/>
      <c r="MON108" s="231"/>
      <c r="MOO108" s="231"/>
      <c r="MOP108" s="231"/>
      <c r="MOQ108" s="231"/>
      <c r="MOR108" s="231"/>
      <c r="MOS108" s="231"/>
      <c r="MOT108" s="231"/>
      <c r="MOU108" s="231"/>
      <c r="MOV108" s="231"/>
      <c r="MOW108" s="231"/>
      <c r="MOX108" s="231"/>
      <c r="MOY108" s="231"/>
      <c r="MOZ108" s="231"/>
      <c r="MPA108" s="231"/>
      <c r="MPB108" s="231"/>
      <c r="MPC108" s="231"/>
      <c r="MPD108" s="231"/>
      <c r="MPE108" s="231"/>
      <c r="MPF108" s="231"/>
      <c r="MPG108" s="231"/>
      <c r="MPH108" s="231"/>
      <c r="MPI108" s="231"/>
      <c r="MPJ108" s="231"/>
      <c r="MPK108" s="231"/>
      <c r="MPL108" s="231"/>
      <c r="MPM108" s="231"/>
      <c r="MPN108" s="231"/>
      <c r="MPO108" s="231"/>
      <c r="MPP108" s="231"/>
      <c r="MPQ108" s="231"/>
      <c r="MPV108" s="231"/>
      <c r="MQE108" s="231"/>
      <c r="MQF108" s="231"/>
      <c r="MQG108" s="231"/>
      <c r="MQH108" s="231"/>
      <c r="MQM108" s="231"/>
      <c r="MQN108" s="231"/>
      <c r="MQO108" s="231"/>
      <c r="MQP108" s="231"/>
      <c r="MQQ108" s="231"/>
      <c r="MQR108" s="231"/>
      <c r="MQS108" s="231"/>
      <c r="MQT108" s="231"/>
      <c r="MQU108" s="231"/>
      <c r="MQV108" s="231"/>
      <c r="MQW108" s="231"/>
      <c r="MQX108" s="231"/>
      <c r="MQY108" s="231"/>
      <c r="MQZ108" s="231"/>
      <c r="MRA108" s="231"/>
      <c r="MRB108" s="231"/>
      <c r="MRC108" s="231"/>
      <c r="MRD108" s="231"/>
      <c r="MRE108" s="231"/>
      <c r="MRF108" s="231"/>
      <c r="MRG108" s="231"/>
      <c r="MRH108" s="231"/>
      <c r="MRI108" s="231"/>
      <c r="MRJ108" s="231"/>
      <c r="MRK108" s="231"/>
      <c r="MRL108" s="231"/>
      <c r="MRM108" s="231"/>
      <c r="MRN108" s="231"/>
      <c r="MRO108" s="231"/>
      <c r="MRP108" s="231"/>
      <c r="MRQ108" s="231"/>
      <c r="MRR108" s="231"/>
      <c r="MRS108" s="231"/>
      <c r="MRT108" s="231"/>
      <c r="MRU108" s="231"/>
      <c r="MRV108" s="231"/>
      <c r="MRW108" s="231"/>
      <c r="MRX108" s="231"/>
      <c r="MRY108" s="231"/>
      <c r="MRZ108" s="231"/>
      <c r="MSA108" s="231"/>
      <c r="MSB108" s="231"/>
      <c r="MSC108" s="231"/>
      <c r="MSD108" s="231"/>
      <c r="MSE108" s="231"/>
      <c r="MSF108" s="231"/>
      <c r="MSG108" s="231"/>
      <c r="MSH108" s="231"/>
      <c r="MSI108" s="231"/>
      <c r="MSJ108" s="231"/>
      <c r="MSK108" s="231"/>
      <c r="MSL108" s="231"/>
      <c r="MSM108" s="231"/>
      <c r="MSN108" s="231"/>
      <c r="MSO108" s="231"/>
      <c r="MSP108" s="231"/>
      <c r="MSQ108" s="231"/>
      <c r="MSR108" s="231"/>
      <c r="MSS108" s="231"/>
      <c r="MST108" s="231"/>
      <c r="MSU108" s="231"/>
      <c r="MSV108" s="231"/>
      <c r="MSW108" s="231"/>
      <c r="MSX108" s="231"/>
      <c r="MSY108" s="231"/>
      <c r="MSZ108" s="231"/>
      <c r="MTA108" s="231"/>
      <c r="MTB108" s="231"/>
      <c r="MTC108" s="231"/>
      <c r="MTD108" s="231"/>
      <c r="MTE108" s="231"/>
      <c r="MTF108" s="231"/>
      <c r="MTG108" s="231"/>
      <c r="MTH108" s="231"/>
      <c r="MTI108" s="231"/>
      <c r="MTJ108" s="231"/>
      <c r="MTK108" s="231"/>
      <c r="MTL108" s="231"/>
      <c r="MTM108" s="231"/>
      <c r="MTN108" s="231"/>
      <c r="MTO108" s="231"/>
      <c r="MTP108" s="231"/>
      <c r="MTQ108" s="231"/>
      <c r="MTR108" s="231"/>
      <c r="MTS108" s="231"/>
      <c r="MTT108" s="231"/>
      <c r="MTU108" s="231"/>
      <c r="MTV108" s="231"/>
      <c r="MTW108" s="231"/>
      <c r="MTX108" s="231"/>
      <c r="MTY108" s="231"/>
      <c r="MTZ108" s="231"/>
      <c r="MUA108" s="231"/>
      <c r="MUB108" s="231"/>
      <c r="MUC108" s="231"/>
      <c r="MUD108" s="231"/>
      <c r="MUE108" s="231"/>
      <c r="MUF108" s="231"/>
      <c r="MUG108" s="231"/>
      <c r="MUH108" s="231"/>
      <c r="MUI108" s="231"/>
      <c r="MUJ108" s="231"/>
      <c r="MUK108" s="231"/>
      <c r="MUL108" s="231"/>
      <c r="MUM108" s="231"/>
      <c r="MUN108" s="231"/>
      <c r="MUO108" s="231"/>
      <c r="MUP108" s="231"/>
      <c r="MUQ108" s="231"/>
      <c r="MUR108" s="231"/>
      <c r="MUS108" s="231"/>
      <c r="MUT108" s="231"/>
      <c r="MUU108" s="231"/>
      <c r="MUV108" s="231"/>
      <c r="MUW108" s="231"/>
      <c r="MUX108" s="231"/>
      <c r="MUY108" s="231"/>
      <c r="MUZ108" s="231"/>
      <c r="MVA108" s="231"/>
      <c r="MVB108" s="231"/>
      <c r="MVC108" s="231"/>
      <c r="MVD108" s="231"/>
      <c r="MVE108" s="231"/>
      <c r="MVF108" s="231"/>
      <c r="MVG108" s="231"/>
      <c r="MVH108" s="231"/>
      <c r="MVI108" s="231"/>
      <c r="MVJ108" s="231"/>
      <c r="MVK108" s="231"/>
      <c r="MVL108" s="231"/>
      <c r="MVM108" s="231"/>
      <c r="MVN108" s="231"/>
      <c r="MVO108" s="231"/>
      <c r="MVP108" s="231"/>
      <c r="MVQ108" s="231"/>
      <c r="MVR108" s="231"/>
      <c r="MVS108" s="231"/>
      <c r="MVT108" s="231"/>
      <c r="MVU108" s="231"/>
      <c r="MVV108" s="231"/>
      <c r="MVW108" s="231"/>
      <c r="MVX108" s="231"/>
      <c r="MVY108" s="231"/>
      <c r="MVZ108" s="231"/>
      <c r="MWA108" s="231"/>
      <c r="MWB108" s="231"/>
      <c r="MWC108" s="231"/>
      <c r="MWD108" s="231"/>
      <c r="MWE108" s="231"/>
      <c r="MWF108" s="231"/>
      <c r="MWG108" s="231"/>
      <c r="MWH108" s="231"/>
      <c r="MWI108" s="231"/>
      <c r="MWJ108" s="231"/>
      <c r="MWK108" s="231"/>
      <c r="MWL108" s="231"/>
      <c r="MWM108" s="231"/>
      <c r="MWN108" s="231"/>
      <c r="MWO108" s="231"/>
      <c r="MWP108" s="231"/>
      <c r="MWQ108" s="231"/>
      <c r="MWR108" s="231"/>
      <c r="MWS108" s="231"/>
      <c r="MWT108" s="231"/>
      <c r="MWU108" s="231"/>
      <c r="MWV108" s="231"/>
      <c r="MWW108" s="231"/>
      <c r="MWX108" s="231"/>
      <c r="MWY108" s="231"/>
      <c r="MWZ108" s="231"/>
      <c r="MXA108" s="231"/>
      <c r="MXB108" s="231"/>
      <c r="MXC108" s="231"/>
      <c r="MXD108" s="231"/>
      <c r="MXE108" s="231"/>
      <c r="MXF108" s="231"/>
      <c r="MXG108" s="231"/>
      <c r="MXH108" s="231"/>
      <c r="MXI108" s="231"/>
      <c r="MXJ108" s="231"/>
      <c r="MXK108" s="231"/>
      <c r="MXL108" s="231"/>
      <c r="MXM108" s="231"/>
      <c r="MXN108" s="231"/>
      <c r="MXO108" s="231"/>
      <c r="MXP108" s="231"/>
      <c r="MXQ108" s="231"/>
      <c r="MXR108" s="231"/>
      <c r="MXS108" s="231"/>
      <c r="MXT108" s="231"/>
      <c r="MXU108" s="231"/>
      <c r="MXV108" s="231"/>
      <c r="MXW108" s="231"/>
      <c r="MXX108" s="231"/>
      <c r="MXY108" s="231"/>
      <c r="MXZ108" s="231"/>
      <c r="MYA108" s="231"/>
      <c r="MYB108" s="231"/>
      <c r="MYC108" s="231"/>
      <c r="MYD108" s="231"/>
      <c r="MYE108" s="231"/>
      <c r="MYF108" s="231"/>
      <c r="MYG108" s="231"/>
      <c r="MYH108" s="231"/>
      <c r="MYI108" s="231"/>
      <c r="MYJ108" s="231"/>
      <c r="MYK108" s="231"/>
      <c r="MYL108" s="231"/>
      <c r="MYM108" s="231"/>
      <c r="MYN108" s="231"/>
      <c r="MYO108" s="231"/>
      <c r="MYP108" s="231"/>
      <c r="MYQ108" s="231"/>
      <c r="MYR108" s="231"/>
      <c r="MYS108" s="231"/>
      <c r="MYT108" s="231"/>
      <c r="MYU108" s="231"/>
      <c r="MYV108" s="231"/>
      <c r="MYW108" s="231"/>
      <c r="MYX108" s="231"/>
      <c r="MYY108" s="231"/>
      <c r="MYZ108" s="231"/>
      <c r="MZA108" s="231"/>
      <c r="MZB108" s="231"/>
      <c r="MZC108" s="231"/>
      <c r="MZD108" s="231"/>
      <c r="MZE108" s="231"/>
      <c r="MZF108" s="231"/>
      <c r="MZG108" s="231"/>
      <c r="MZH108" s="231"/>
      <c r="MZI108" s="231"/>
      <c r="MZJ108" s="231"/>
      <c r="MZK108" s="231"/>
      <c r="MZL108" s="231"/>
      <c r="MZM108" s="231"/>
      <c r="MZR108" s="231"/>
      <c r="NAA108" s="231"/>
      <c r="NAB108" s="231"/>
      <c r="NAC108" s="231"/>
      <c r="NAD108" s="231"/>
      <c r="NAI108" s="231"/>
      <c r="NAJ108" s="231"/>
      <c r="NAK108" s="231"/>
      <c r="NAL108" s="231"/>
      <c r="NAM108" s="231"/>
      <c r="NAN108" s="231"/>
      <c r="NAO108" s="231"/>
      <c r="NAP108" s="231"/>
      <c r="NAQ108" s="231"/>
      <c r="NAR108" s="231"/>
      <c r="NAS108" s="231"/>
      <c r="NAT108" s="231"/>
      <c r="NAU108" s="231"/>
      <c r="NAV108" s="231"/>
      <c r="NAW108" s="231"/>
      <c r="NAX108" s="231"/>
      <c r="NAY108" s="231"/>
      <c r="NAZ108" s="231"/>
      <c r="NBA108" s="231"/>
      <c r="NBB108" s="231"/>
      <c r="NBC108" s="231"/>
      <c r="NBD108" s="231"/>
      <c r="NBE108" s="231"/>
      <c r="NBF108" s="231"/>
      <c r="NBG108" s="231"/>
      <c r="NBH108" s="231"/>
      <c r="NBI108" s="231"/>
      <c r="NBJ108" s="231"/>
      <c r="NBK108" s="231"/>
      <c r="NBL108" s="231"/>
      <c r="NBM108" s="231"/>
      <c r="NBN108" s="231"/>
      <c r="NBO108" s="231"/>
      <c r="NBP108" s="231"/>
      <c r="NBQ108" s="231"/>
      <c r="NBR108" s="231"/>
      <c r="NBS108" s="231"/>
      <c r="NBT108" s="231"/>
      <c r="NBU108" s="231"/>
      <c r="NBV108" s="231"/>
      <c r="NBW108" s="231"/>
      <c r="NBX108" s="231"/>
      <c r="NBY108" s="231"/>
      <c r="NBZ108" s="231"/>
      <c r="NCA108" s="231"/>
      <c r="NCB108" s="231"/>
      <c r="NCC108" s="231"/>
      <c r="NCD108" s="231"/>
      <c r="NCE108" s="231"/>
      <c r="NCF108" s="231"/>
      <c r="NCG108" s="231"/>
      <c r="NCH108" s="231"/>
      <c r="NCI108" s="231"/>
      <c r="NCJ108" s="231"/>
      <c r="NCK108" s="231"/>
      <c r="NCL108" s="231"/>
      <c r="NCM108" s="231"/>
      <c r="NCN108" s="231"/>
      <c r="NCO108" s="231"/>
      <c r="NCP108" s="231"/>
      <c r="NCQ108" s="231"/>
      <c r="NCR108" s="231"/>
      <c r="NCS108" s="231"/>
      <c r="NCT108" s="231"/>
      <c r="NCU108" s="231"/>
      <c r="NCV108" s="231"/>
      <c r="NCW108" s="231"/>
      <c r="NCX108" s="231"/>
      <c r="NCY108" s="231"/>
      <c r="NCZ108" s="231"/>
      <c r="NDA108" s="231"/>
      <c r="NDB108" s="231"/>
      <c r="NDC108" s="231"/>
      <c r="NDD108" s="231"/>
      <c r="NDE108" s="231"/>
      <c r="NDF108" s="231"/>
      <c r="NDG108" s="231"/>
      <c r="NDH108" s="231"/>
      <c r="NDI108" s="231"/>
      <c r="NDJ108" s="231"/>
      <c r="NDK108" s="231"/>
      <c r="NDL108" s="231"/>
      <c r="NDM108" s="231"/>
      <c r="NDN108" s="231"/>
      <c r="NDO108" s="231"/>
      <c r="NDP108" s="231"/>
      <c r="NDQ108" s="231"/>
      <c r="NDR108" s="231"/>
      <c r="NDS108" s="231"/>
      <c r="NDT108" s="231"/>
      <c r="NDU108" s="231"/>
      <c r="NDV108" s="231"/>
      <c r="NDW108" s="231"/>
      <c r="NDX108" s="231"/>
      <c r="NDY108" s="231"/>
      <c r="NDZ108" s="231"/>
      <c r="NEA108" s="231"/>
      <c r="NEB108" s="231"/>
      <c r="NEC108" s="231"/>
      <c r="NED108" s="231"/>
      <c r="NEE108" s="231"/>
      <c r="NEF108" s="231"/>
      <c r="NEG108" s="231"/>
      <c r="NEH108" s="231"/>
      <c r="NEI108" s="231"/>
      <c r="NEJ108" s="231"/>
      <c r="NEK108" s="231"/>
      <c r="NEL108" s="231"/>
      <c r="NEM108" s="231"/>
      <c r="NEN108" s="231"/>
      <c r="NEO108" s="231"/>
      <c r="NEP108" s="231"/>
      <c r="NEQ108" s="231"/>
      <c r="NER108" s="231"/>
      <c r="NES108" s="231"/>
      <c r="NET108" s="231"/>
      <c r="NEU108" s="231"/>
      <c r="NEV108" s="231"/>
      <c r="NEW108" s="231"/>
      <c r="NEX108" s="231"/>
      <c r="NEY108" s="231"/>
      <c r="NEZ108" s="231"/>
      <c r="NFA108" s="231"/>
      <c r="NFB108" s="231"/>
      <c r="NFC108" s="231"/>
      <c r="NFD108" s="231"/>
      <c r="NFE108" s="231"/>
      <c r="NFF108" s="231"/>
      <c r="NFG108" s="231"/>
      <c r="NFH108" s="231"/>
      <c r="NFI108" s="231"/>
      <c r="NFJ108" s="231"/>
      <c r="NFK108" s="231"/>
      <c r="NFL108" s="231"/>
      <c r="NFM108" s="231"/>
      <c r="NFN108" s="231"/>
      <c r="NFO108" s="231"/>
      <c r="NFP108" s="231"/>
      <c r="NFQ108" s="231"/>
      <c r="NFR108" s="231"/>
      <c r="NFS108" s="231"/>
      <c r="NFT108" s="231"/>
      <c r="NFU108" s="231"/>
      <c r="NFV108" s="231"/>
      <c r="NFW108" s="231"/>
      <c r="NFX108" s="231"/>
      <c r="NFY108" s="231"/>
      <c r="NFZ108" s="231"/>
      <c r="NGA108" s="231"/>
      <c r="NGB108" s="231"/>
      <c r="NGC108" s="231"/>
      <c r="NGD108" s="231"/>
      <c r="NGE108" s="231"/>
      <c r="NGF108" s="231"/>
      <c r="NGG108" s="231"/>
      <c r="NGH108" s="231"/>
      <c r="NGI108" s="231"/>
      <c r="NGJ108" s="231"/>
      <c r="NGK108" s="231"/>
      <c r="NGL108" s="231"/>
      <c r="NGM108" s="231"/>
      <c r="NGN108" s="231"/>
      <c r="NGO108" s="231"/>
      <c r="NGP108" s="231"/>
      <c r="NGQ108" s="231"/>
      <c r="NGR108" s="231"/>
      <c r="NGS108" s="231"/>
      <c r="NGT108" s="231"/>
      <c r="NGU108" s="231"/>
      <c r="NGV108" s="231"/>
      <c r="NGW108" s="231"/>
      <c r="NGX108" s="231"/>
      <c r="NGY108" s="231"/>
      <c r="NGZ108" s="231"/>
      <c r="NHA108" s="231"/>
      <c r="NHB108" s="231"/>
      <c r="NHC108" s="231"/>
      <c r="NHD108" s="231"/>
      <c r="NHE108" s="231"/>
      <c r="NHF108" s="231"/>
      <c r="NHG108" s="231"/>
      <c r="NHH108" s="231"/>
      <c r="NHI108" s="231"/>
      <c r="NHJ108" s="231"/>
      <c r="NHK108" s="231"/>
      <c r="NHL108" s="231"/>
      <c r="NHM108" s="231"/>
      <c r="NHN108" s="231"/>
      <c r="NHO108" s="231"/>
      <c r="NHP108" s="231"/>
      <c r="NHQ108" s="231"/>
      <c r="NHR108" s="231"/>
      <c r="NHS108" s="231"/>
      <c r="NHT108" s="231"/>
      <c r="NHU108" s="231"/>
      <c r="NHV108" s="231"/>
      <c r="NHW108" s="231"/>
      <c r="NHX108" s="231"/>
      <c r="NHY108" s="231"/>
      <c r="NHZ108" s="231"/>
      <c r="NIA108" s="231"/>
      <c r="NIB108" s="231"/>
      <c r="NIC108" s="231"/>
      <c r="NID108" s="231"/>
      <c r="NIE108" s="231"/>
      <c r="NIF108" s="231"/>
      <c r="NIG108" s="231"/>
      <c r="NIH108" s="231"/>
      <c r="NII108" s="231"/>
      <c r="NIJ108" s="231"/>
      <c r="NIK108" s="231"/>
      <c r="NIL108" s="231"/>
      <c r="NIM108" s="231"/>
      <c r="NIN108" s="231"/>
      <c r="NIO108" s="231"/>
      <c r="NIP108" s="231"/>
      <c r="NIQ108" s="231"/>
      <c r="NIR108" s="231"/>
      <c r="NIS108" s="231"/>
      <c r="NIT108" s="231"/>
      <c r="NIU108" s="231"/>
      <c r="NIV108" s="231"/>
      <c r="NIW108" s="231"/>
      <c r="NIX108" s="231"/>
      <c r="NIY108" s="231"/>
      <c r="NIZ108" s="231"/>
      <c r="NJA108" s="231"/>
      <c r="NJB108" s="231"/>
      <c r="NJC108" s="231"/>
      <c r="NJD108" s="231"/>
      <c r="NJE108" s="231"/>
      <c r="NJF108" s="231"/>
      <c r="NJG108" s="231"/>
      <c r="NJH108" s="231"/>
      <c r="NJI108" s="231"/>
      <c r="NJN108" s="231"/>
      <c r="NJW108" s="231"/>
      <c r="NJX108" s="231"/>
      <c r="NJY108" s="231"/>
      <c r="NJZ108" s="231"/>
      <c r="NKE108" s="231"/>
      <c r="NKF108" s="231"/>
      <c r="NKG108" s="231"/>
      <c r="NKH108" s="231"/>
      <c r="NKI108" s="231"/>
      <c r="NKJ108" s="231"/>
      <c r="NKK108" s="231"/>
      <c r="NKL108" s="231"/>
      <c r="NKM108" s="231"/>
      <c r="NKN108" s="231"/>
      <c r="NKO108" s="231"/>
      <c r="NKP108" s="231"/>
      <c r="NKQ108" s="231"/>
      <c r="NKR108" s="231"/>
      <c r="NKS108" s="231"/>
      <c r="NKT108" s="231"/>
      <c r="NKU108" s="231"/>
      <c r="NKV108" s="231"/>
      <c r="NKW108" s="231"/>
      <c r="NKX108" s="231"/>
      <c r="NKY108" s="231"/>
      <c r="NKZ108" s="231"/>
      <c r="NLA108" s="231"/>
      <c r="NLB108" s="231"/>
      <c r="NLC108" s="231"/>
      <c r="NLD108" s="231"/>
      <c r="NLE108" s="231"/>
      <c r="NLF108" s="231"/>
      <c r="NLG108" s="231"/>
      <c r="NLH108" s="231"/>
      <c r="NLI108" s="231"/>
      <c r="NLJ108" s="231"/>
      <c r="NLK108" s="231"/>
      <c r="NLL108" s="231"/>
      <c r="NLM108" s="231"/>
      <c r="NLN108" s="231"/>
      <c r="NLO108" s="231"/>
      <c r="NLP108" s="231"/>
      <c r="NLQ108" s="231"/>
      <c r="NLR108" s="231"/>
      <c r="NLS108" s="231"/>
      <c r="NLT108" s="231"/>
      <c r="NLU108" s="231"/>
      <c r="NLV108" s="231"/>
      <c r="NLW108" s="231"/>
      <c r="NLX108" s="231"/>
      <c r="NLY108" s="231"/>
      <c r="NLZ108" s="231"/>
      <c r="NMA108" s="231"/>
      <c r="NMB108" s="231"/>
      <c r="NMC108" s="231"/>
      <c r="NMD108" s="231"/>
      <c r="NME108" s="231"/>
      <c r="NMF108" s="231"/>
      <c r="NMG108" s="231"/>
      <c r="NMH108" s="231"/>
      <c r="NMI108" s="231"/>
      <c r="NMJ108" s="231"/>
      <c r="NMK108" s="231"/>
      <c r="NML108" s="231"/>
      <c r="NMM108" s="231"/>
      <c r="NMN108" s="231"/>
      <c r="NMO108" s="231"/>
      <c r="NMP108" s="231"/>
      <c r="NMQ108" s="231"/>
      <c r="NMR108" s="231"/>
      <c r="NMS108" s="231"/>
      <c r="NMT108" s="231"/>
      <c r="NMU108" s="231"/>
      <c r="NMV108" s="231"/>
      <c r="NMW108" s="231"/>
      <c r="NMX108" s="231"/>
      <c r="NMY108" s="231"/>
      <c r="NMZ108" s="231"/>
      <c r="NNA108" s="231"/>
      <c r="NNB108" s="231"/>
      <c r="NNC108" s="231"/>
      <c r="NND108" s="231"/>
      <c r="NNE108" s="231"/>
      <c r="NNF108" s="231"/>
      <c r="NNG108" s="231"/>
      <c r="NNH108" s="231"/>
      <c r="NNI108" s="231"/>
      <c r="NNJ108" s="231"/>
      <c r="NNK108" s="231"/>
      <c r="NNL108" s="231"/>
      <c r="NNM108" s="231"/>
      <c r="NNN108" s="231"/>
      <c r="NNO108" s="231"/>
      <c r="NNP108" s="231"/>
      <c r="NNQ108" s="231"/>
      <c r="NNR108" s="231"/>
      <c r="NNS108" s="231"/>
      <c r="NNT108" s="231"/>
      <c r="NNU108" s="231"/>
      <c r="NNV108" s="231"/>
      <c r="NNW108" s="231"/>
      <c r="NNX108" s="231"/>
      <c r="NNY108" s="231"/>
      <c r="NNZ108" s="231"/>
      <c r="NOA108" s="231"/>
      <c r="NOB108" s="231"/>
      <c r="NOC108" s="231"/>
      <c r="NOD108" s="231"/>
      <c r="NOE108" s="231"/>
      <c r="NOF108" s="231"/>
      <c r="NOG108" s="231"/>
      <c r="NOH108" s="231"/>
      <c r="NOI108" s="231"/>
      <c r="NOJ108" s="231"/>
      <c r="NOK108" s="231"/>
      <c r="NOL108" s="231"/>
      <c r="NOM108" s="231"/>
      <c r="NON108" s="231"/>
      <c r="NOO108" s="231"/>
      <c r="NOP108" s="231"/>
      <c r="NOQ108" s="231"/>
      <c r="NOR108" s="231"/>
      <c r="NOS108" s="231"/>
      <c r="NOT108" s="231"/>
      <c r="NOU108" s="231"/>
      <c r="NOV108" s="231"/>
      <c r="NOW108" s="231"/>
      <c r="NOX108" s="231"/>
      <c r="NOY108" s="231"/>
      <c r="NOZ108" s="231"/>
      <c r="NPA108" s="231"/>
      <c r="NPB108" s="231"/>
      <c r="NPC108" s="231"/>
      <c r="NPD108" s="231"/>
      <c r="NPE108" s="231"/>
      <c r="NPF108" s="231"/>
      <c r="NPG108" s="231"/>
      <c r="NPH108" s="231"/>
      <c r="NPI108" s="231"/>
      <c r="NPJ108" s="231"/>
      <c r="NPK108" s="231"/>
      <c r="NPL108" s="231"/>
      <c r="NPM108" s="231"/>
      <c r="NPN108" s="231"/>
      <c r="NPO108" s="231"/>
      <c r="NPP108" s="231"/>
      <c r="NPQ108" s="231"/>
      <c r="NPR108" s="231"/>
      <c r="NPS108" s="231"/>
      <c r="NPT108" s="231"/>
      <c r="NPU108" s="231"/>
      <c r="NPV108" s="231"/>
      <c r="NPW108" s="231"/>
      <c r="NPX108" s="231"/>
      <c r="NPY108" s="231"/>
      <c r="NPZ108" s="231"/>
      <c r="NQA108" s="231"/>
      <c r="NQB108" s="231"/>
      <c r="NQC108" s="231"/>
      <c r="NQD108" s="231"/>
      <c r="NQE108" s="231"/>
      <c r="NQF108" s="231"/>
      <c r="NQG108" s="231"/>
      <c r="NQH108" s="231"/>
      <c r="NQI108" s="231"/>
      <c r="NQJ108" s="231"/>
      <c r="NQK108" s="231"/>
      <c r="NQL108" s="231"/>
      <c r="NQM108" s="231"/>
      <c r="NQN108" s="231"/>
      <c r="NQO108" s="231"/>
      <c r="NQP108" s="231"/>
      <c r="NQQ108" s="231"/>
      <c r="NQR108" s="231"/>
      <c r="NQS108" s="231"/>
      <c r="NQT108" s="231"/>
      <c r="NQU108" s="231"/>
      <c r="NQV108" s="231"/>
      <c r="NQW108" s="231"/>
      <c r="NQX108" s="231"/>
      <c r="NQY108" s="231"/>
      <c r="NQZ108" s="231"/>
      <c r="NRA108" s="231"/>
      <c r="NRB108" s="231"/>
      <c r="NRC108" s="231"/>
      <c r="NRD108" s="231"/>
      <c r="NRE108" s="231"/>
      <c r="NRF108" s="231"/>
      <c r="NRG108" s="231"/>
      <c r="NRH108" s="231"/>
      <c r="NRI108" s="231"/>
      <c r="NRJ108" s="231"/>
      <c r="NRK108" s="231"/>
      <c r="NRL108" s="231"/>
      <c r="NRM108" s="231"/>
      <c r="NRN108" s="231"/>
      <c r="NRO108" s="231"/>
      <c r="NRP108" s="231"/>
      <c r="NRQ108" s="231"/>
      <c r="NRR108" s="231"/>
      <c r="NRS108" s="231"/>
      <c r="NRT108" s="231"/>
      <c r="NRU108" s="231"/>
      <c r="NRV108" s="231"/>
      <c r="NRW108" s="231"/>
      <c r="NRX108" s="231"/>
      <c r="NRY108" s="231"/>
      <c r="NRZ108" s="231"/>
      <c r="NSA108" s="231"/>
      <c r="NSB108" s="231"/>
      <c r="NSC108" s="231"/>
      <c r="NSD108" s="231"/>
      <c r="NSE108" s="231"/>
      <c r="NSF108" s="231"/>
      <c r="NSG108" s="231"/>
      <c r="NSH108" s="231"/>
      <c r="NSI108" s="231"/>
      <c r="NSJ108" s="231"/>
      <c r="NSK108" s="231"/>
      <c r="NSL108" s="231"/>
      <c r="NSM108" s="231"/>
      <c r="NSN108" s="231"/>
      <c r="NSO108" s="231"/>
      <c r="NSP108" s="231"/>
      <c r="NSQ108" s="231"/>
      <c r="NSR108" s="231"/>
      <c r="NSS108" s="231"/>
      <c r="NST108" s="231"/>
      <c r="NSU108" s="231"/>
      <c r="NSV108" s="231"/>
      <c r="NSW108" s="231"/>
      <c r="NSX108" s="231"/>
      <c r="NSY108" s="231"/>
      <c r="NSZ108" s="231"/>
      <c r="NTA108" s="231"/>
      <c r="NTB108" s="231"/>
      <c r="NTC108" s="231"/>
      <c r="NTD108" s="231"/>
      <c r="NTE108" s="231"/>
      <c r="NTJ108" s="231"/>
      <c r="NTS108" s="231"/>
      <c r="NTT108" s="231"/>
      <c r="NTU108" s="231"/>
      <c r="NTV108" s="231"/>
      <c r="NUA108" s="231"/>
      <c r="NUB108" s="231"/>
      <c r="NUC108" s="231"/>
      <c r="NUD108" s="231"/>
      <c r="NUE108" s="231"/>
      <c r="NUF108" s="231"/>
      <c r="NUG108" s="231"/>
      <c r="NUH108" s="231"/>
      <c r="NUI108" s="231"/>
      <c r="NUJ108" s="231"/>
      <c r="NUK108" s="231"/>
      <c r="NUL108" s="231"/>
      <c r="NUM108" s="231"/>
      <c r="NUN108" s="231"/>
      <c r="NUO108" s="231"/>
      <c r="NUP108" s="231"/>
      <c r="NUQ108" s="231"/>
      <c r="NUR108" s="231"/>
      <c r="NUS108" s="231"/>
      <c r="NUT108" s="231"/>
      <c r="NUU108" s="231"/>
      <c r="NUV108" s="231"/>
      <c r="NUW108" s="231"/>
      <c r="NUX108" s="231"/>
      <c r="NUY108" s="231"/>
      <c r="NUZ108" s="231"/>
      <c r="NVA108" s="231"/>
      <c r="NVB108" s="231"/>
      <c r="NVC108" s="231"/>
      <c r="NVD108" s="231"/>
      <c r="NVE108" s="231"/>
      <c r="NVF108" s="231"/>
      <c r="NVG108" s="231"/>
      <c r="NVH108" s="231"/>
      <c r="NVI108" s="231"/>
      <c r="NVJ108" s="231"/>
      <c r="NVK108" s="231"/>
      <c r="NVL108" s="231"/>
      <c r="NVM108" s="231"/>
      <c r="NVN108" s="231"/>
      <c r="NVO108" s="231"/>
      <c r="NVP108" s="231"/>
      <c r="NVQ108" s="231"/>
      <c r="NVR108" s="231"/>
      <c r="NVS108" s="231"/>
      <c r="NVT108" s="231"/>
      <c r="NVU108" s="231"/>
      <c r="NVV108" s="231"/>
      <c r="NVW108" s="231"/>
      <c r="NVX108" s="231"/>
      <c r="NVY108" s="231"/>
      <c r="NVZ108" s="231"/>
      <c r="NWA108" s="231"/>
      <c r="NWB108" s="231"/>
      <c r="NWC108" s="231"/>
      <c r="NWD108" s="231"/>
      <c r="NWE108" s="231"/>
      <c r="NWF108" s="231"/>
      <c r="NWG108" s="231"/>
      <c r="NWH108" s="231"/>
      <c r="NWI108" s="231"/>
      <c r="NWJ108" s="231"/>
      <c r="NWK108" s="231"/>
      <c r="NWL108" s="231"/>
      <c r="NWM108" s="231"/>
      <c r="NWN108" s="231"/>
      <c r="NWO108" s="231"/>
      <c r="NWP108" s="231"/>
      <c r="NWQ108" s="231"/>
      <c r="NWR108" s="231"/>
      <c r="NWS108" s="231"/>
      <c r="NWT108" s="231"/>
      <c r="NWU108" s="231"/>
      <c r="NWV108" s="231"/>
      <c r="NWW108" s="231"/>
      <c r="NWX108" s="231"/>
      <c r="NWY108" s="231"/>
      <c r="NWZ108" s="231"/>
      <c r="NXA108" s="231"/>
      <c r="NXB108" s="231"/>
      <c r="NXC108" s="231"/>
      <c r="NXD108" s="231"/>
      <c r="NXE108" s="231"/>
      <c r="NXF108" s="231"/>
      <c r="NXG108" s="231"/>
      <c r="NXH108" s="231"/>
      <c r="NXI108" s="231"/>
      <c r="NXJ108" s="231"/>
      <c r="NXK108" s="231"/>
      <c r="NXL108" s="231"/>
      <c r="NXM108" s="231"/>
      <c r="NXN108" s="231"/>
      <c r="NXO108" s="231"/>
      <c r="NXP108" s="231"/>
      <c r="NXQ108" s="231"/>
      <c r="NXR108" s="231"/>
      <c r="NXS108" s="231"/>
      <c r="NXT108" s="231"/>
      <c r="NXU108" s="231"/>
      <c r="NXV108" s="231"/>
      <c r="NXW108" s="231"/>
      <c r="NXX108" s="231"/>
      <c r="NXY108" s="231"/>
      <c r="NXZ108" s="231"/>
      <c r="NYA108" s="231"/>
      <c r="NYB108" s="231"/>
      <c r="NYC108" s="231"/>
      <c r="NYD108" s="231"/>
      <c r="NYE108" s="231"/>
      <c r="NYF108" s="231"/>
      <c r="NYG108" s="231"/>
      <c r="NYH108" s="231"/>
      <c r="NYI108" s="231"/>
      <c r="NYJ108" s="231"/>
      <c r="NYK108" s="231"/>
      <c r="NYL108" s="231"/>
      <c r="NYM108" s="231"/>
      <c r="NYN108" s="231"/>
      <c r="NYO108" s="231"/>
      <c r="NYP108" s="231"/>
      <c r="NYQ108" s="231"/>
      <c r="NYR108" s="231"/>
      <c r="NYS108" s="231"/>
      <c r="NYT108" s="231"/>
      <c r="NYU108" s="231"/>
      <c r="NYV108" s="231"/>
      <c r="NYW108" s="231"/>
      <c r="NYX108" s="231"/>
      <c r="NYY108" s="231"/>
      <c r="NYZ108" s="231"/>
      <c r="NZA108" s="231"/>
      <c r="NZB108" s="231"/>
      <c r="NZC108" s="231"/>
      <c r="NZD108" s="231"/>
      <c r="NZE108" s="231"/>
      <c r="NZF108" s="231"/>
      <c r="NZG108" s="231"/>
      <c r="NZH108" s="231"/>
      <c r="NZI108" s="231"/>
      <c r="NZJ108" s="231"/>
      <c r="NZK108" s="231"/>
      <c r="NZL108" s="231"/>
      <c r="NZM108" s="231"/>
      <c r="NZN108" s="231"/>
      <c r="NZO108" s="231"/>
      <c r="NZP108" s="231"/>
      <c r="NZQ108" s="231"/>
      <c r="NZR108" s="231"/>
      <c r="NZS108" s="231"/>
      <c r="NZT108" s="231"/>
      <c r="NZU108" s="231"/>
      <c r="NZV108" s="231"/>
      <c r="NZW108" s="231"/>
      <c r="NZX108" s="231"/>
      <c r="NZY108" s="231"/>
      <c r="NZZ108" s="231"/>
      <c r="OAA108" s="231"/>
      <c r="OAB108" s="231"/>
      <c r="OAC108" s="231"/>
      <c r="OAD108" s="231"/>
      <c r="OAE108" s="231"/>
      <c r="OAF108" s="231"/>
      <c r="OAG108" s="231"/>
      <c r="OAH108" s="231"/>
      <c r="OAI108" s="231"/>
      <c r="OAJ108" s="231"/>
      <c r="OAK108" s="231"/>
      <c r="OAL108" s="231"/>
      <c r="OAM108" s="231"/>
      <c r="OAN108" s="231"/>
      <c r="OAO108" s="231"/>
      <c r="OAP108" s="231"/>
      <c r="OAQ108" s="231"/>
      <c r="OAR108" s="231"/>
      <c r="OAS108" s="231"/>
      <c r="OAT108" s="231"/>
      <c r="OAU108" s="231"/>
      <c r="OAV108" s="231"/>
      <c r="OAW108" s="231"/>
      <c r="OAX108" s="231"/>
      <c r="OAY108" s="231"/>
      <c r="OAZ108" s="231"/>
      <c r="OBA108" s="231"/>
      <c r="OBB108" s="231"/>
      <c r="OBC108" s="231"/>
      <c r="OBD108" s="231"/>
      <c r="OBE108" s="231"/>
      <c r="OBF108" s="231"/>
      <c r="OBG108" s="231"/>
      <c r="OBH108" s="231"/>
      <c r="OBI108" s="231"/>
      <c r="OBJ108" s="231"/>
      <c r="OBK108" s="231"/>
      <c r="OBL108" s="231"/>
      <c r="OBM108" s="231"/>
      <c r="OBN108" s="231"/>
      <c r="OBO108" s="231"/>
      <c r="OBP108" s="231"/>
      <c r="OBQ108" s="231"/>
      <c r="OBR108" s="231"/>
      <c r="OBS108" s="231"/>
      <c r="OBT108" s="231"/>
      <c r="OBU108" s="231"/>
      <c r="OBV108" s="231"/>
      <c r="OBW108" s="231"/>
      <c r="OBX108" s="231"/>
      <c r="OBY108" s="231"/>
      <c r="OBZ108" s="231"/>
      <c r="OCA108" s="231"/>
      <c r="OCB108" s="231"/>
      <c r="OCC108" s="231"/>
      <c r="OCD108" s="231"/>
      <c r="OCE108" s="231"/>
      <c r="OCF108" s="231"/>
      <c r="OCG108" s="231"/>
      <c r="OCH108" s="231"/>
      <c r="OCI108" s="231"/>
      <c r="OCJ108" s="231"/>
      <c r="OCK108" s="231"/>
      <c r="OCL108" s="231"/>
      <c r="OCM108" s="231"/>
      <c r="OCN108" s="231"/>
      <c r="OCO108" s="231"/>
      <c r="OCP108" s="231"/>
      <c r="OCQ108" s="231"/>
      <c r="OCR108" s="231"/>
      <c r="OCS108" s="231"/>
      <c r="OCT108" s="231"/>
      <c r="OCU108" s="231"/>
      <c r="OCV108" s="231"/>
      <c r="OCW108" s="231"/>
      <c r="OCX108" s="231"/>
      <c r="OCY108" s="231"/>
      <c r="OCZ108" s="231"/>
      <c r="ODA108" s="231"/>
      <c r="ODF108" s="231"/>
      <c r="ODO108" s="231"/>
      <c r="ODP108" s="231"/>
      <c r="ODQ108" s="231"/>
      <c r="ODR108" s="231"/>
      <c r="ODW108" s="231"/>
      <c r="ODX108" s="231"/>
      <c r="ODY108" s="231"/>
      <c r="ODZ108" s="231"/>
      <c r="OEA108" s="231"/>
      <c r="OEB108" s="231"/>
      <c r="OEC108" s="231"/>
      <c r="OED108" s="231"/>
      <c r="OEE108" s="231"/>
      <c r="OEF108" s="231"/>
      <c r="OEG108" s="231"/>
      <c r="OEH108" s="231"/>
      <c r="OEI108" s="231"/>
      <c r="OEJ108" s="231"/>
      <c r="OEK108" s="231"/>
      <c r="OEL108" s="231"/>
      <c r="OEM108" s="231"/>
      <c r="OEN108" s="231"/>
      <c r="OEO108" s="231"/>
      <c r="OEP108" s="231"/>
      <c r="OEQ108" s="231"/>
      <c r="OER108" s="231"/>
      <c r="OES108" s="231"/>
      <c r="OET108" s="231"/>
      <c r="OEU108" s="231"/>
      <c r="OEV108" s="231"/>
      <c r="OEW108" s="231"/>
      <c r="OEX108" s="231"/>
      <c r="OEY108" s="231"/>
      <c r="OEZ108" s="231"/>
      <c r="OFA108" s="231"/>
      <c r="OFB108" s="231"/>
      <c r="OFC108" s="231"/>
      <c r="OFD108" s="231"/>
      <c r="OFE108" s="231"/>
      <c r="OFF108" s="231"/>
      <c r="OFG108" s="231"/>
      <c r="OFH108" s="231"/>
      <c r="OFI108" s="231"/>
      <c r="OFJ108" s="231"/>
      <c r="OFK108" s="231"/>
      <c r="OFL108" s="231"/>
      <c r="OFM108" s="231"/>
      <c r="OFN108" s="231"/>
      <c r="OFO108" s="231"/>
      <c r="OFP108" s="231"/>
      <c r="OFQ108" s="231"/>
      <c r="OFR108" s="231"/>
      <c r="OFS108" s="231"/>
      <c r="OFT108" s="231"/>
      <c r="OFU108" s="231"/>
      <c r="OFV108" s="231"/>
      <c r="OFW108" s="231"/>
      <c r="OFX108" s="231"/>
      <c r="OFY108" s="231"/>
      <c r="OFZ108" s="231"/>
      <c r="OGA108" s="231"/>
      <c r="OGB108" s="231"/>
      <c r="OGC108" s="231"/>
      <c r="OGD108" s="231"/>
      <c r="OGE108" s="231"/>
      <c r="OGF108" s="231"/>
      <c r="OGG108" s="231"/>
      <c r="OGH108" s="231"/>
      <c r="OGI108" s="231"/>
      <c r="OGJ108" s="231"/>
      <c r="OGK108" s="231"/>
      <c r="OGL108" s="231"/>
      <c r="OGM108" s="231"/>
      <c r="OGN108" s="231"/>
      <c r="OGO108" s="231"/>
      <c r="OGP108" s="231"/>
      <c r="OGQ108" s="231"/>
      <c r="OGR108" s="231"/>
      <c r="OGS108" s="231"/>
      <c r="OGT108" s="231"/>
      <c r="OGU108" s="231"/>
      <c r="OGV108" s="231"/>
      <c r="OGW108" s="231"/>
      <c r="OGX108" s="231"/>
      <c r="OGY108" s="231"/>
      <c r="OGZ108" s="231"/>
      <c r="OHA108" s="231"/>
      <c r="OHB108" s="231"/>
      <c r="OHC108" s="231"/>
      <c r="OHD108" s="231"/>
      <c r="OHE108" s="231"/>
      <c r="OHF108" s="231"/>
      <c r="OHG108" s="231"/>
      <c r="OHH108" s="231"/>
      <c r="OHI108" s="231"/>
      <c r="OHJ108" s="231"/>
      <c r="OHK108" s="231"/>
      <c r="OHL108" s="231"/>
      <c r="OHM108" s="231"/>
      <c r="OHN108" s="231"/>
      <c r="OHO108" s="231"/>
      <c r="OHP108" s="231"/>
      <c r="OHQ108" s="231"/>
      <c r="OHR108" s="231"/>
      <c r="OHS108" s="231"/>
      <c r="OHT108" s="231"/>
      <c r="OHU108" s="231"/>
      <c r="OHV108" s="231"/>
      <c r="OHW108" s="231"/>
      <c r="OHX108" s="231"/>
      <c r="OHY108" s="231"/>
      <c r="OHZ108" s="231"/>
      <c r="OIA108" s="231"/>
      <c r="OIB108" s="231"/>
      <c r="OIC108" s="231"/>
      <c r="OID108" s="231"/>
      <c r="OIE108" s="231"/>
      <c r="OIF108" s="231"/>
      <c r="OIG108" s="231"/>
      <c r="OIH108" s="231"/>
      <c r="OII108" s="231"/>
      <c r="OIJ108" s="231"/>
      <c r="OIK108" s="231"/>
      <c r="OIL108" s="231"/>
      <c r="OIM108" s="231"/>
      <c r="OIN108" s="231"/>
      <c r="OIO108" s="231"/>
      <c r="OIP108" s="231"/>
      <c r="OIQ108" s="231"/>
      <c r="OIR108" s="231"/>
      <c r="OIS108" s="231"/>
      <c r="OIT108" s="231"/>
      <c r="OIU108" s="231"/>
      <c r="OIV108" s="231"/>
      <c r="OIW108" s="231"/>
      <c r="OIX108" s="231"/>
      <c r="OIY108" s="231"/>
      <c r="OIZ108" s="231"/>
      <c r="OJA108" s="231"/>
      <c r="OJB108" s="231"/>
      <c r="OJC108" s="231"/>
      <c r="OJD108" s="231"/>
      <c r="OJE108" s="231"/>
      <c r="OJF108" s="231"/>
      <c r="OJG108" s="231"/>
      <c r="OJH108" s="231"/>
      <c r="OJI108" s="231"/>
      <c r="OJJ108" s="231"/>
      <c r="OJK108" s="231"/>
      <c r="OJL108" s="231"/>
      <c r="OJM108" s="231"/>
      <c r="OJN108" s="231"/>
      <c r="OJO108" s="231"/>
      <c r="OJP108" s="231"/>
      <c r="OJQ108" s="231"/>
      <c r="OJR108" s="231"/>
      <c r="OJS108" s="231"/>
      <c r="OJT108" s="231"/>
      <c r="OJU108" s="231"/>
      <c r="OJV108" s="231"/>
      <c r="OJW108" s="231"/>
      <c r="OJX108" s="231"/>
      <c r="OJY108" s="231"/>
      <c r="OJZ108" s="231"/>
      <c r="OKA108" s="231"/>
      <c r="OKB108" s="231"/>
      <c r="OKC108" s="231"/>
      <c r="OKD108" s="231"/>
      <c r="OKE108" s="231"/>
      <c r="OKF108" s="231"/>
      <c r="OKG108" s="231"/>
      <c r="OKH108" s="231"/>
      <c r="OKI108" s="231"/>
      <c r="OKJ108" s="231"/>
      <c r="OKK108" s="231"/>
      <c r="OKL108" s="231"/>
      <c r="OKM108" s="231"/>
      <c r="OKN108" s="231"/>
      <c r="OKO108" s="231"/>
      <c r="OKP108" s="231"/>
      <c r="OKQ108" s="231"/>
      <c r="OKR108" s="231"/>
      <c r="OKS108" s="231"/>
      <c r="OKT108" s="231"/>
      <c r="OKU108" s="231"/>
      <c r="OKV108" s="231"/>
      <c r="OKW108" s="231"/>
      <c r="OKX108" s="231"/>
      <c r="OKY108" s="231"/>
      <c r="OKZ108" s="231"/>
      <c r="OLA108" s="231"/>
      <c r="OLB108" s="231"/>
      <c r="OLC108" s="231"/>
      <c r="OLD108" s="231"/>
      <c r="OLE108" s="231"/>
      <c r="OLF108" s="231"/>
      <c r="OLG108" s="231"/>
      <c r="OLH108" s="231"/>
      <c r="OLI108" s="231"/>
      <c r="OLJ108" s="231"/>
      <c r="OLK108" s="231"/>
      <c r="OLL108" s="231"/>
      <c r="OLM108" s="231"/>
      <c r="OLN108" s="231"/>
      <c r="OLO108" s="231"/>
      <c r="OLP108" s="231"/>
      <c r="OLQ108" s="231"/>
      <c r="OLR108" s="231"/>
      <c r="OLS108" s="231"/>
      <c r="OLT108" s="231"/>
      <c r="OLU108" s="231"/>
      <c r="OLV108" s="231"/>
      <c r="OLW108" s="231"/>
      <c r="OLX108" s="231"/>
      <c r="OLY108" s="231"/>
      <c r="OLZ108" s="231"/>
      <c r="OMA108" s="231"/>
      <c r="OMB108" s="231"/>
      <c r="OMC108" s="231"/>
      <c r="OMD108" s="231"/>
      <c r="OME108" s="231"/>
      <c r="OMF108" s="231"/>
      <c r="OMG108" s="231"/>
      <c r="OMH108" s="231"/>
      <c r="OMI108" s="231"/>
      <c r="OMJ108" s="231"/>
      <c r="OMK108" s="231"/>
      <c r="OML108" s="231"/>
      <c r="OMM108" s="231"/>
      <c r="OMN108" s="231"/>
      <c r="OMO108" s="231"/>
      <c r="OMP108" s="231"/>
      <c r="OMQ108" s="231"/>
      <c r="OMR108" s="231"/>
      <c r="OMS108" s="231"/>
      <c r="OMT108" s="231"/>
      <c r="OMU108" s="231"/>
      <c r="OMV108" s="231"/>
      <c r="OMW108" s="231"/>
      <c r="ONB108" s="231"/>
      <c r="ONK108" s="231"/>
      <c r="ONL108" s="231"/>
      <c r="ONM108" s="231"/>
      <c r="ONN108" s="231"/>
      <c r="ONS108" s="231"/>
      <c r="ONT108" s="231"/>
      <c r="ONU108" s="231"/>
      <c r="ONV108" s="231"/>
      <c r="ONW108" s="231"/>
      <c r="ONX108" s="231"/>
      <c r="ONY108" s="231"/>
      <c r="ONZ108" s="231"/>
      <c r="OOA108" s="231"/>
      <c r="OOB108" s="231"/>
      <c r="OOC108" s="231"/>
      <c r="OOD108" s="231"/>
      <c r="OOE108" s="231"/>
      <c r="OOF108" s="231"/>
      <c r="OOG108" s="231"/>
      <c r="OOH108" s="231"/>
      <c r="OOI108" s="231"/>
      <c r="OOJ108" s="231"/>
      <c r="OOK108" s="231"/>
      <c r="OOL108" s="231"/>
      <c r="OOM108" s="231"/>
      <c r="OON108" s="231"/>
      <c r="OOO108" s="231"/>
      <c r="OOP108" s="231"/>
      <c r="OOQ108" s="231"/>
      <c r="OOR108" s="231"/>
      <c r="OOS108" s="231"/>
      <c r="OOT108" s="231"/>
      <c r="OOU108" s="231"/>
      <c r="OOV108" s="231"/>
      <c r="OOW108" s="231"/>
      <c r="OOX108" s="231"/>
      <c r="OOY108" s="231"/>
      <c r="OOZ108" s="231"/>
      <c r="OPA108" s="231"/>
      <c r="OPB108" s="231"/>
      <c r="OPC108" s="231"/>
      <c r="OPD108" s="231"/>
      <c r="OPE108" s="231"/>
      <c r="OPF108" s="231"/>
      <c r="OPG108" s="231"/>
      <c r="OPH108" s="231"/>
      <c r="OPI108" s="231"/>
      <c r="OPJ108" s="231"/>
      <c r="OPK108" s="231"/>
      <c r="OPL108" s="231"/>
      <c r="OPM108" s="231"/>
      <c r="OPN108" s="231"/>
      <c r="OPO108" s="231"/>
      <c r="OPP108" s="231"/>
      <c r="OPQ108" s="231"/>
      <c r="OPR108" s="231"/>
      <c r="OPS108" s="231"/>
      <c r="OPT108" s="231"/>
      <c r="OPU108" s="231"/>
      <c r="OPV108" s="231"/>
      <c r="OPW108" s="231"/>
      <c r="OPX108" s="231"/>
      <c r="OPY108" s="231"/>
      <c r="OPZ108" s="231"/>
      <c r="OQA108" s="231"/>
      <c r="OQB108" s="231"/>
      <c r="OQC108" s="231"/>
      <c r="OQD108" s="231"/>
      <c r="OQE108" s="231"/>
      <c r="OQF108" s="231"/>
      <c r="OQG108" s="231"/>
      <c r="OQH108" s="231"/>
      <c r="OQI108" s="231"/>
      <c r="OQJ108" s="231"/>
      <c r="OQK108" s="231"/>
      <c r="OQL108" s="231"/>
      <c r="OQM108" s="231"/>
      <c r="OQN108" s="231"/>
      <c r="OQO108" s="231"/>
      <c r="OQP108" s="231"/>
      <c r="OQQ108" s="231"/>
      <c r="OQR108" s="231"/>
      <c r="OQS108" s="231"/>
      <c r="OQT108" s="231"/>
      <c r="OQU108" s="231"/>
      <c r="OQV108" s="231"/>
      <c r="OQW108" s="231"/>
      <c r="OQX108" s="231"/>
      <c r="OQY108" s="231"/>
      <c r="OQZ108" s="231"/>
      <c r="ORA108" s="231"/>
      <c r="ORB108" s="231"/>
      <c r="ORC108" s="231"/>
      <c r="ORD108" s="231"/>
      <c r="ORE108" s="231"/>
      <c r="ORF108" s="231"/>
      <c r="ORG108" s="231"/>
      <c r="ORH108" s="231"/>
      <c r="ORI108" s="231"/>
      <c r="ORJ108" s="231"/>
      <c r="ORK108" s="231"/>
      <c r="ORL108" s="231"/>
      <c r="ORM108" s="231"/>
      <c r="ORN108" s="231"/>
      <c r="ORO108" s="231"/>
      <c r="ORP108" s="231"/>
      <c r="ORQ108" s="231"/>
      <c r="ORR108" s="231"/>
      <c r="ORS108" s="231"/>
      <c r="ORT108" s="231"/>
      <c r="ORU108" s="231"/>
      <c r="ORV108" s="231"/>
      <c r="ORW108" s="231"/>
      <c r="ORX108" s="231"/>
      <c r="ORY108" s="231"/>
      <c r="ORZ108" s="231"/>
      <c r="OSA108" s="231"/>
      <c r="OSB108" s="231"/>
      <c r="OSC108" s="231"/>
      <c r="OSD108" s="231"/>
      <c r="OSE108" s="231"/>
      <c r="OSF108" s="231"/>
      <c r="OSG108" s="231"/>
      <c r="OSH108" s="231"/>
      <c r="OSI108" s="231"/>
      <c r="OSJ108" s="231"/>
      <c r="OSK108" s="231"/>
      <c r="OSL108" s="231"/>
      <c r="OSM108" s="231"/>
      <c r="OSN108" s="231"/>
      <c r="OSO108" s="231"/>
      <c r="OSP108" s="231"/>
      <c r="OSQ108" s="231"/>
      <c r="OSR108" s="231"/>
      <c r="OSS108" s="231"/>
      <c r="OST108" s="231"/>
      <c r="OSU108" s="231"/>
      <c r="OSV108" s="231"/>
      <c r="OSW108" s="231"/>
      <c r="OSX108" s="231"/>
      <c r="OSY108" s="231"/>
      <c r="OSZ108" s="231"/>
      <c r="OTA108" s="231"/>
      <c r="OTB108" s="231"/>
      <c r="OTC108" s="231"/>
      <c r="OTD108" s="231"/>
      <c r="OTE108" s="231"/>
      <c r="OTF108" s="231"/>
      <c r="OTG108" s="231"/>
      <c r="OTH108" s="231"/>
      <c r="OTI108" s="231"/>
      <c r="OTJ108" s="231"/>
      <c r="OTK108" s="231"/>
      <c r="OTL108" s="231"/>
      <c r="OTM108" s="231"/>
      <c r="OTN108" s="231"/>
      <c r="OTO108" s="231"/>
      <c r="OTP108" s="231"/>
      <c r="OTQ108" s="231"/>
      <c r="OTR108" s="231"/>
      <c r="OTS108" s="231"/>
      <c r="OTT108" s="231"/>
      <c r="OTU108" s="231"/>
      <c r="OTV108" s="231"/>
      <c r="OTW108" s="231"/>
      <c r="OTX108" s="231"/>
      <c r="OTY108" s="231"/>
      <c r="OTZ108" s="231"/>
      <c r="OUA108" s="231"/>
      <c r="OUB108" s="231"/>
      <c r="OUC108" s="231"/>
      <c r="OUD108" s="231"/>
      <c r="OUE108" s="231"/>
      <c r="OUF108" s="231"/>
      <c r="OUG108" s="231"/>
      <c r="OUH108" s="231"/>
      <c r="OUI108" s="231"/>
      <c r="OUJ108" s="231"/>
      <c r="OUK108" s="231"/>
      <c r="OUL108" s="231"/>
      <c r="OUM108" s="231"/>
      <c r="OUN108" s="231"/>
      <c r="OUO108" s="231"/>
      <c r="OUP108" s="231"/>
      <c r="OUQ108" s="231"/>
      <c r="OUR108" s="231"/>
      <c r="OUS108" s="231"/>
      <c r="OUT108" s="231"/>
      <c r="OUU108" s="231"/>
      <c r="OUV108" s="231"/>
      <c r="OUW108" s="231"/>
      <c r="OUX108" s="231"/>
      <c r="OUY108" s="231"/>
      <c r="OUZ108" s="231"/>
      <c r="OVA108" s="231"/>
      <c r="OVB108" s="231"/>
      <c r="OVC108" s="231"/>
      <c r="OVD108" s="231"/>
      <c r="OVE108" s="231"/>
      <c r="OVF108" s="231"/>
      <c r="OVG108" s="231"/>
      <c r="OVH108" s="231"/>
      <c r="OVI108" s="231"/>
      <c r="OVJ108" s="231"/>
      <c r="OVK108" s="231"/>
      <c r="OVL108" s="231"/>
      <c r="OVM108" s="231"/>
      <c r="OVN108" s="231"/>
      <c r="OVO108" s="231"/>
      <c r="OVP108" s="231"/>
      <c r="OVQ108" s="231"/>
      <c r="OVR108" s="231"/>
      <c r="OVS108" s="231"/>
      <c r="OVT108" s="231"/>
      <c r="OVU108" s="231"/>
      <c r="OVV108" s="231"/>
      <c r="OVW108" s="231"/>
      <c r="OVX108" s="231"/>
      <c r="OVY108" s="231"/>
      <c r="OVZ108" s="231"/>
      <c r="OWA108" s="231"/>
      <c r="OWB108" s="231"/>
      <c r="OWC108" s="231"/>
      <c r="OWD108" s="231"/>
      <c r="OWE108" s="231"/>
      <c r="OWF108" s="231"/>
      <c r="OWG108" s="231"/>
      <c r="OWH108" s="231"/>
      <c r="OWI108" s="231"/>
      <c r="OWJ108" s="231"/>
      <c r="OWK108" s="231"/>
      <c r="OWL108" s="231"/>
      <c r="OWM108" s="231"/>
      <c r="OWN108" s="231"/>
      <c r="OWO108" s="231"/>
      <c r="OWP108" s="231"/>
      <c r="OWQ108" s="231"/>
      <c r="OWR108" s="231"/>
      <c r="OWS108" s="231"/>
      <c r="OWX108" s="231"/>
      <c r="OXG108" s="231"/>
      <c r="OXH108" s="231"/>
      <c r="OXI108" s="231"/>
      <c r="OXJ108" s="231"/>
      <c r="OXO108" s="231"/>
      <c r="OXP108" s="231"/>
      <c r="OXQ108" s="231"/>
      <c r="OXR108" s="231"/>
      <c r="OXS108" s="231"/>
      <c r="OXT108" s="231"/>
      <c r="OXU108" s="231"/>
      <c r="OXV108" s="231"/>
      <c r="OXW108" s="231"/>
      <c r="OXX108" s="231"/>
      <c r="OXY108" s="231"/>
      <c r="OXZ108" s="231"/>
      <c r="OYA108" s="231"/>
      <c r="OYB108" s="231"/>
      <c r="OYC108" s="231"/>
      <c r="OYD108" s="231"/>
      <c r="OYE108" s="231"/>
      <c r="OYF108" s="231"/>
      <c r="OYG108" s="231"/>
      <c r="OYH108" s="231"/>
      <c r="OYI108" s="231"/>
      <c r="OYJ108" s="231"/>
      <c r="OYK108" s="231"/>
      <c r="OYL108" s="231"/>
      <c r="OYM108" s="231"/>
      <c r="OYN108" s="231"/>
      <c r="OYO108" s="231"/>
      <c r="OYP108" s="231"/>
      <c r="OYQ108" s="231"/>
      <c r="OYR108" s="231"/>
      <c r="OYS108" s="231"/>
      <c r="OYT108" s="231"/>
      <c r="OYU108" s="231"/>
      <c r="OYV108" s="231"/>
      <c r="OYW108" s="231"/>
      <c r="OYX108" s="231"/>
      <c r="OYY108" s="231"/>
      <c r="OYZ108" s="231"/>
      <c r="OZA108" s="231"/>
      <c r="OZB108" s="231"/>
      <c r="OZC108" s="231"/>
      <c r="OZD108" s="231"/>
      <c r="OZE108" s="231"/>
      <c r="OZF108" s="231"/>
      <c r="OZG108" s="231"/>
      <c r="OZH108" s="231"/>
      <c r="OZI108" s="231"/>
      <c r="OZJ108" s="231"/>
      <c r="OZK108" s="231"/>
      <c r="OZL108" s="231"/>
      <c r="OZM108" s="231"/>
      <c r="OZN108" s="231"/>
      <c r="OZO108" s="231"/>
      <c r="OZP108" s="231"/>
      <c r="OZQ108" s="231"/>
      <c r="OZR108" s="231"/>
      <c r="OZS108" s="231"/>
      <c r="OZT108" s="231"/>
      <c r="OZU108" s="231"/>
      <c r="OZV108" s="231"/>
      <c r="OZW108" s="231"/>
      <c r="OZX108" s="231"/>
      <c r="OZY108" s="231"/>
      <c r="OZZ108" s="231"/>
      <c r="PAA108" s="231"/>
      <c r="PAB108" s="231"/>
      <c r="PAC108" s="231"/>
      <c r="PAD108" s="231"/>
      <c r="PAE108" s="231"/>
      <c r="PAF108" s="231"/>
      <c r="PAG108" s="231"/>
      <c r="PAH108" s="231"/>
      <c r="PAI108" s="231"/>
      <c r="PAJ108" s="231"/>
      <c r="PAK108" s="231"/>
      <c r="PAL108" s="231"/>
      <c r="PAM108" s="231"/>
      <c r="PAN108" s="231"/>
      <c r="PAO108" s="231"/>
      <c r="PAP108" s="231"/>
      <c r="PAQ108" s="231"/>
      <c r="PAR108" s="231"/>
      <c r="PAS108" s="231"/>
      <c r="PAT108" s="231"/>
      <c r="PAU108" s="231"/>
      <c r="PAV108" s="231"/>
      <c r="PAW108" s="231"/>
      <c r="PAX108" s="231"/>
      <c r="PAY108" s="231"/>
      <c r="PAZ108" s="231"/>
      <c r="PBA108" s="231"/>
      <c r="PBB108" s="231"/>
      <c r="PBC108" s="231"/>
      <c r="PBD108" s="231"/>
      <c r="PBE108" s="231"/>
      <c r="PBF108" s="231"/>
      <c r="PBG108" s="231"/>
      <c r="PBH108" s="231"/>
      <c r="PBI108" s="231"/>
      <c r="PBJ108" s="231"/>
      <c r="PBK108" s="231"/>
      <c r="PBL108" s="231"/>
      <c r="PBM108" s="231"/>
      <c r="PBN108" s="231"/>
      <c r="PBO108" s="231"/>
      <c r="PBP108" s="231"/>
      <c r="PBQ108" s="231"/>
      <c r="PBR108" s="231"/>
      <c r="PBS108" s="231"/>
      <c r="PBT108" s="231"/>
      <c r="PBU108" s="231"/>
      <c r="PBV108" s="231"/>
      <c r="PBW108" s="231"/>
      <c r="PBX108" s="231"/>
      <c r="PBY108" s="231"/>
      <c r="PBZ108" s="231"/>
      <c r="PCA108" s="231"/>
      <c r="PCB108" s="231"/>
      <c r="PCC108" s="231"/>
      <c r="PCD108" s="231"/>
      <c r="PCE108" s="231"/>
      <c r="PCF108" s="231"/>
      <c r="PCG108" s="231"/>
      <c r="PCH108" s="231"/>
      <c r="PCI108" s="231"/>
      <c r="PCJ108" s="231"/>
      <c r="PCK108" s="231"/>
      <c r="PCL108" s="231"/>
      <c r="PCM108" s="231"/>
      <c r="PCN108" s="231"/>
      <c r="PCO108" s="231"/>
      <c r="PCP108" s="231"/>
      <c r="PCQ108" s="231"/>
      <c r="PCR108" s="231"/>
      <c r="PCS108" s="231"/>
      <c r="PCT108" s="231"/>
      <c r="PCU108" s="231"/>
      <c r="PCV108" s="231"/>
      <c r="PCW108" s="231"/>
      <c r="PCX108" s="231"/>
      <c r="PCY108" s="231"/>
      <c r="PCZ108" s="231"/>
      <c r="PDA108" s="231"/>
      <c r="PDB108" s="231"/>
      <c r="PDC108" s="231"/>
      <c r="PDD108" s="231"/>
      <c r="PDE108" s="231"/>
      <c r="PDF108" s="231"/>
      <c r="PDG108" s="231"/>
      <c r="PDH108" s="231"/>
      <c r="PDI108" s="231"/>
      <c r="PDJ108" s="231"/>
      <c r="PDK108" s="231"/>
      <c r="PDL108" s="231"/>
      <c r="PDM108" s="231"/>
      <c r="PDN108" s="231"/>
      <c r="PDO108" s="231"/>
      <c r="PDP108" s="231"/>
      <c r="PDQ108" s="231"/>
      <c r="PDR108" s="231"/>
      <c r="PDS108" s="231"/>
      <c r="PDT108" s="231"/>
      <c r="PDU108" s="231"/>
      <c r="PDV108" s="231"/>
      <c r="PDW108" s="231"/>
      <c r="PDX108" s="231"/>
      <c r="PDY108" s="231"/>
      <c r="PDZ108" s="231"/>
      <c r="PEA108" s="231"/>
      <c r="PEB108" s="231"/>
      <c r="PEC108" s="231"/>
      <c r="PED108" s="231"/>
      <c r="PEE108" s="231"/>
      <c r="PEF108" s="231"/>
      <c r="PEG108" s="231"/>
      <c r="PEH108" s="231"/>
      <c r="PEI108" s="231"/>
      <c r="PEJ108" s="231"/>
      <c r="PEK108" s="231"/>
      <c r="PEL108" s="231"/>
      <c r="PEM108" s="231"/>
      <c r="PEN108" s="231"/>
      <c r="PEO108" s="231"/>
      <c r="PEP108" s="231"/>
      <c r="PEQ108" s="231"/>
      <c r="PER108" s="231"/>
      <c r="PES108" s="231"/>
      <c r="PET108" s="231"/>
      <c r="PEU108" s="231"/>
      <c r="PEV108" s="231"/>
      <c r="PEW108" s="231"/>
      <c r="PEX108" s="231"/>
      <c r="PEY108" s="231"/>
      <c r="PEZ108" s="231"/>
      <c r="PFA108" s="231"/>
      <c r="PFB108" s="231"/>
      <c r="PFC108" s="231"/>
      <c r="PFD108" s="231"/>
      <c r="PFE108" s="231"/>
      <c r="PFF108" s="231"/>
      <c r="PFG108" s="231"/>
      <c r="PFH108" s="231"/>
      <c r="PFI108" s="231"/>
      <c r="PFJ108" s="231"/>
      <c r="PFK108" s="231"/>
      <c r="PFL108" s="231"/>
      <c r="PFM108" s="231"/>
      <c r="PFN108" s="231"/>
      <c r="PFO108" s="231"/>
      <c r="PFP108" s="231"/>
      <c r="PFQ108" s="231"/>
      <c r="PFR108" s="231"/>
      <c r="PFS108" s="231"/>
      <c r="PFT108" s="231"/>
      <c r="PFU108" s="231"/>
      <c r="PFV108" s="231"/>
      <c r="PFW108" s="231"/>
      <c r="PFX108" s="231"/>
      <c r="PFY108" s="231"/>
      <c r="PFZ108" s="231"/>
      <c r="PGA108" s="231"/>
      <c r="PGB108" s="231"/>
      <c r="PGC108" s="231"/>
      <c r="PGD108" s="231"/>
      <c r="PGE108" s="231"/>
      <c r="PGF108" s="231"/>
      <c r="PGG108" s="231"/>
      <c r="PGH108" s="231"/>
      <c r="PGI108" s="231"/>
      <c r="PGJ108" s="231"/>
      <c r="PGK108" s="231"/>
      <c r="PGL108" s="231"/>
      <c r="PGM108" s="231"/>
      <c r="PGN108" s="231"/>
      <c r="PGO108" s="231"/>
      <c r="PGT108" s="231"/>
      <c r="PHC108" s="231"/>
      <c r="PHD108" s="231"/>
      <c r="PHE108" s="231"/>
      <c r="PHF108" s="231"/>
      <c r="PHK108" s="231"/>
      <c r="PHL108" s="231"/>
      <c r="PHM108" s="231"/>
      <c r="PHN108" s="231"/>
      <c r="PHO108" s="231"/>
      <c r="PHP108" s="231"/>
      <c r="PHQ108" s="231"/>
      <c r="PHR108" s="231"/>
      <c r="PHS108" s="231"/>
      <c r="PHT108" s="231"/>
      <c r="PHU108" s="231"/>
      <c r="PHV108" s="231"/>
      <c r="PHW108" s="231"/>
      <c r="PHX108" s="231"/>
      <c r="PHY108" s="231"/>
      <c r="PHZ108" s="231"/>
      <c r="PIA108" s="231"/>
      <c r="PIB108" s="231"/>
      <c r="PIC108" s="231"/>
      <c r="PID108" s="231"/>
      <c r="PIE108" s="231"/>
      <c r="PIF108" s="231"/>
      <c r="PIG108" s="231"/>
      <c r="PIH108" s="231"/>
      <c r="PII108" s="231"/>
      <c r="PIJ108" s="231"/>
      <c r="PIK108" s="231"/>
      <c r="PIL108" s="231"/>
      <c r="PIM108" s="231"/>
      <c r="PIN108" s="231"/>
      <c r="PIO108" s="231"/>
      <c r="PIP108" s="231"/>
      <c r="PIQ108" s="231"/>
      <c r="PIR108" s="231"/>
      <c r="PIS108" s="231"/>
      <c r="PIT108" s="231"/>
      <c r="PIU108" s="231"/>
      <c r="PIV108" s="231"/>
      <c r="PIW108" s="231"/>
      <c r="PIX108" s="231"/>
      <c r="PIY108" s="231"/>
      <c r="PIZ108" s="231"/>
      <c r="PJA108" s="231"/>
      <c r="PJB108" s="231"/>
      <c r="PJC108" s="231"/>
      <c r="PJD108" s="231"/>
      <c r="PJE108" s="231"/>
      <c r="PJF108" s="231"/>
      <c r="PJG108" s="231"/>
      <c r="PJH108" s="231"/>
      <c r="PJI108" s="231"/>
      <c r="PJJ108" s="231"/>
      <c r="PJK108" s="231"/>
      <c r="PJL108" s="231"/>
      <c r="PJM108" s="231"/>
      <c r="PJN108" s="231"/>
      <c r="PJO108" s="231"/>
      <c r="PJP108" s="231"/>
      <c r="PJQ108" s="231"/>
      <c r="PJR108" s="231"/>
      <c r="PJS108" s="231"/>
      <c r="PJT108" s="231"/>
      <c r="PJU108" s="231"/>
      <c r="PJV108" s="231"/>
      <c r="PJW108" s="231"/>
      <c r="PJX108" s="231"/>
      <c r="PJY108" s="231"/>
      <c r="PJZ108" s="231"/>
      <c r="PKA108" s="231"/>
      <c r="PKB108" s="231"/>
      <c r="PKC108" s="231"/>
      <c r="PKD108" s="231"/>
      <c r="PKE108" s="231"/>
      <c r="PKF108" s="231"/>
      <c r="PKG108" s="231"/>
      <c r="PKH108" s="231"/>
      <c r="PKI108" s="231"/>
      <c r="PKJ108" s="231"/>
      <c r="PKK108" s="231"/>
      <c r="PKL108" s="231"/>
      <c r="PKM108" s="231"/>
      <c r="PKN108" s="231"/>
      <c r="PKO108" s="231"/>
      <c r="PKP108" s="231"/>
      <c r="PKQ108" s="231"/>
      <c r="PKR108" s="231"/>
      <c r="PKS108" s="231"/>
      <c r="PKT108" s="231"/>
      <c r="PKU108" s="231"/>
      <c r="PKV108" s="231"/>
      <c r="PKW108" s="231"/>
      <c r="PKX108" s="231"/>
      <c r="PKY108" s="231"/>
      <c r="PKZ108" s="231"/>
      <c r="PLA108" s="231"/>
      <c r="PLB108" s="231"/>
      <c r="PLC108" s="231"/>
      <c r="PLD108" s="231"/>
      <c r="PLE108" s="231"/>
      <c r="PLF108" s="231"/>
      <c r="PLG108" s="231"/>
      <c r="PLH108" s="231"/>
      <c r="PLI108" s="231"/>
      <c r="PLJ108" s="231"/>
      <c r="PLK108" s="231"/>
      <c r="PLL108" s="231"/>
      <c r="PLM108" s="231"/>
      <c r="PLN108" s="231"/>
      <c r="PLO108" s="231"/>
      <c r="PLP108" s="231"/>
      <c r="PLQ108" s="231"/>
      <c r="PLR108" s="231"/>
      <c r="PLS108" s="231"/>
      <c r="PLT108" s="231"/>
      <c r="PLU108" s="231"/>
      <c r="PLV108" s="231"/>
      <c r="PLW108" s="231"/>
      <c r="PLX108" s="231"/>
      <c r="PLY108" s="231"/>
      <c r="PLZ108" s="231"/>
      <c r="PMA108" s="231"/>
      <c r="PMB108" s="231"/>
      <c r="PMC108" s="231"/>
      <c r="PMD108" s="231"/>
      <c r="PME108" s="231"/>
      <c r="PMF108" s="231"/>
      <c r="PMG108" s="231"/>
      <c r="PMH108" s="231"/>
      <c r="PMI108" s="231"/>
      <c r="PMJ108" s="231"/>
      <c r="PMK108" s="231"/>
      <c r="PML108" s="231"/>
      <c r="PMM108" s="231"/>
      <c r="PMN108" s="231"/>
      <c r="PMO108" s="231"/>
      <c r="PMP108" s="231"/>
      <c r="PMQ108" s="231"/>
      <c r="PMR108" s="231"/>
      <c r="PMS108" s="231"/>
      <c r="PMT108" s="231"/>
      <c r="PMU108" s="231"/>
      <c r="PMV108" s="231"/>
      <c r="PMW108" s="231"/>
      <c r="PMX108" s="231"/>
      <c r="PMY108" s="231"/>
      <c r="PMZ108" s="231"/>
      <c r="PNA108" s="231"/>
      <c r="PNB108" s="231"/>
      <c r="PNC108" s="231"/>
      <c r="PND108" s="231"/>
      <c r="PNE108" s="231"/>
      <c r="PNF108" s="231"/>
      <c r="PNG108" s="231"/>
      <c r="PNH108" s="231"/>
      <c r="PNI108" s="231"/>
      <c r="PNJ108" s="231"/>
      <c r="PNK108" s="231"/>
      <c r="PNL108" s="231"/>
      <c r="PNM108" s="231"/>
      <c r="PNN108" s="231"/>
      <c r="PNO108" s="231"/>
      <c r="PNP108" s="231"/>
      <c r="PNQ108" s="231"/>
      <c r="PNR108" s="231"/>
      <c r="PNS108" s="231"/>
      <c r="PNT108" s="231"/>
      <c r="PNU108" s="231"/>
      <c r="PNV108" s="231"/>
      <c r="PNW108" s="231"/>
      <c r="PNX108" s="231"/>
      <c r="PNY108" s="231"/>
      <c r="PNZ108" s="231"/>
      <c r="POA108" s="231"/>
      <c r="POB108" s="231"/>
      <c r="POC108" s="231"/>
      <c r="POD108" s="231"/>
      <c r="POE108" s="231"/>
      <c r="POF108" s="231"/>
      <c r="POG108" s="231"/>
      <c r="POH108" s="231"/>
      <c r="POI108" s="231"/>
      <c r="POJ108" s="231"/>
      <c r="POK108" s="231"/>
      <c r="POL108" s="231"/>
      <c r="POM108" s="231"/>
      <c r="PON108" s="231"/>
      <c r="POO108" s="231"/>
      <c r="POP108" s="231"/>
      <c r="POQ108" s="231"/>
      <c r="POR108" s="231"/>
      <c r="POS108" s="231"/>
      <c r="POT108" s="231"/>
      <c r="POU108" s="231"/>
      <c r="POV108" s="231"/>
      <c r="POW108" s="231"/>
      <c r="POX108" s="231"/>
      <c r="POY108" s="231"/>
      <c r="POZ108" s="231"/>
      <c r="PPA108" s="231"/>
      <c r="PPB108" s="231"/>
      <c r="PPC108" s="231"/>
      <c r="PPD108" s="231"/>
      <c r="PPE108" s="231"/>
      <c r="PPF108" s="231"/>
      <c r="PPG108" s="231"/>
      <c r="PPH108" s="231"/>
      <c r="PPI108" s="231"/>
      <c r="PPJ108" s="231"/>
      <c r="PPK108" s="231"/>
      <c r="PPL108" s="231"/>
      <c r="PPM108" s="231"/>
      <c r="PPN108" s="231"/>
      <c r="PPO108" s="231"/>
      <c r="PPP108" s="231"/>
      <c r="PPQ108" s="231"/>
      <c r="PPR108" s="231"/>
      <c r="PPS108" s="231"/>
      <c r="PPT108" s="231"/>
      <c r="PPU108" s="231"/>
      <c r="PPV108" s="231"/>
      <c r="PPW108" s="231"/>
      <c r="PPX108" s="231"/>
      <c r="PPY108" s="231"/>
      <c r="PPZ108" s="231"/>
      <c r="PQA108" s="231"/>
      <c r="PQB108" s="231"/>
      <c r="PQC108" s="231"/>
      <c r="PQD108" s="231"/>
      <c r="PQE108" s="231"/>
      <c r="PQF108" s="231"/>
      <c r="PQG108" s="231"/>
      <c r="PQH108" s="231"/>
      <c r="PQI108" s="231"/>
      <c r="PQJ108" s="231"/>
      <c r="PQK108" s="231"/>
      <c r="PQP108" s="231"/>
      <c r="PQY108" s="231"/>
      <c r="PQZ108" s="231"/>
      <c r="PRA108" s="231"/>
      <c r="PRB108" s="231"/>
      <c r="PRG108" s="231"/>
      <c r="PRH108" s="231"/>
      <c r="PRI108" s="231"/>
      <c r="PRJ108" s="231"/>
      <c r="PRK108" s="231"/>
      <c r="PRL108" s="231"/>
      <c r="PRM108" s="231"/>
      <c r="PRN108" s="231"/>
      <c r="PRO108" s="231"/>
      <c r="PRP108" s="231"/>
      <c r="PRQ108" s="231"/>
      <c r="PRR108" s="231"/>
      <c r="PRS108" s="231"/>
      <c r="PRT108" s="231"/>
      <c r="PRU108" s="231"/>
      <c r="PRV108" s="231"/>
      <c r="PRW108" s="231"/>
      <c r="PRX108" s="231"/>
      <c r="PRY108" s="231"/>
      <c r="PRZ108" s="231"/>
      <c r="PSA108" s="231"/>
      <c r="PSB108" s="231"/>
      <c r="PSC108" s="231"/>
      <c r="PSD108" s="231"/>
      <c r="PSE108" s="231"/>
      <c r="PSF108" s="231"/>
      <c r="PSG108" s="231"/>
      <c r="PSH108" s="231"/>
      <c r="PSI108" s="231"/>
      <c r="PSJ108" s="231"/>
      <c r="PSK108" s="231"/>
      <c r="PSL108" s="231"/>
      <c r="PSM108" s="231"/>
      <c r="PSN108" s="231"/>
      <c r="PSO108" s="231"/>
      <c r="PSP108" s="231"/>
      <c r="PSQ108" s="231"/>
      <c r="PSR108" s="231"/>
      <c r="PSS108" s="231"/>
      <c r="PST108" s="231"/>
      <c r="PSU108" s="231"/>
      <c r="PSV108" s="231"/>
      <c r="PSW108" s="231"/>
      <c r="PSX108" s="231"/>
      <c r="PSY108" s="231"/>
      <c r="PSZ108" s="231"/>
      <c r="PTA108" s="231"/>
      <c r="PTB108" s="231"/>
      <c r="PTC108" s="231"/>
      <c r="PTD108" s="231"/>
      <c r="PTE108" s="231"/>
      <c r="PTF108" s="231"/>
      <c r="PTG108" s="231"/>
      <c r="PTH108" s="231"/>
      <c r="PTI108" s="231"/>
      <c r="PTJ108" s="231"/>
      <c r="PTK108" s="231"/>
      <c r="PTL108" s="231"/>
      <c r="PTM108" s="231"/>
      <c r="PTN108" s="231"/>
      <c r="PTO108" s="231"/>
      <c r="PTP108" s="231"/>
      <c r="PTQ108" s="231"/>
      <c r="PTR108" s="231"/>
      <c r="PTS108" s="231"/>
      <c r="PTT108" s="231"/>
      <c r="PTU108" s="231"/>
      <c r="PTV108" s="231"/>
      <c r="PTW108" s="231"/>
      <c r="PTX108" s="231"/>
      <c r="PTY108" s="231"/>
      <c r="PTZ108" s="231"/>
      <c r="PUA108" s="231"/>
      <c r="PUB108" s="231"/>
      <c r="PUC108" s="231"/>
      <c r="PUD108" s="231"/>
      <c r="PUE108" s="231"/>
      <c r="PUF108" s="231"/>
      <c r="PUG108" s="231"/>
      <c r="PUH108" s="231"/>
      <c r="PUI108" s="231"/>
      <c r="PUJ108" s="231"/>
      <c r="PUK108" s="231"/>
      <c r="PUL108" s="231"/>
      <c r="PUM108" s="231"/>
      <c r="PUN108" s="231"/>
      <c r="PUO108" s="231"/>
      <c r="PUP108" s="231"/>
      <c r="PUQ108" s="231"/>
      <c r="PUR108" s="231"/>
      <c r="PUS108" s="231"/>
      <c r="PUT108" s="231"/>
      <c r="PUU108" s="231"/>
      <c r="PUV108" s="231"/>
      <c r="PUW108" s="231"/>
      <c r="PUX108" s="231"/>
      <c r="PUY108" s="231"/>
      <c r="PUZ108" s="231"/>
      <c r="PVA108" s="231"/>
      <c r="PVB108" s="231"/>
      <c r="PVC108" s="231"/>
      <c r="PVD108" s="231"/>
      <c r="PVE108" s="231"/>
      <c r="PVF108" s="231"/>
      <c r="PVG108" s="231"/>
      <c r="PVH108" s="231"/>
      <c r="PVI108" s="231"/>
      <c r="PVJ108" s="231"/>
      <c r="PVK108" s="231"/>
      <c r="PVL108" s="231"/>
      <c r="PVM108" s="231"/>
      <c r="PVN108" s="231"/>
      <c r="PVO108" s="231"/>
      <c r="PVP108" s="231"/>
      <c r="PVQ108" s="231"/>
      <c r="PVR108" s="231"/>
      <c r="PVS108" s="231"/>
      <c r="PVT108" s="231"/>
      <c r="PVU108" s="231"/>
      <c r="PVV108" s="231"/>
      <c r="PVW108" s="231"/>
      <c r="PVX108" s="231"/>
      <c r="PVY108" s="231"/>
      <c r="PVZ108" s="231"/>
      <c r="PWA108" s="231"/>
      <c r="PWB108" s="231"/>
      <c r="PWC108" s="231"/>
      <c r="PWD108" s="231"/>
      <c r="PWE108" s="231"/>
      <c r="PWF108" s="231"/>
      <c r="PWG108" s="231"/>
      <c r="PWH108" s="231"/>
      <c r="PWI108" s="231"/>
      <c r="PWJ108" s="231"/>
      <c r="PWK108" s="231"/>
      <c r="PWL108" s="231"/>
      <c r="PWM108" s="231"/>
      <c r="PWN108" s="231"/>
      <c r="PWO108" s="231"/>
      <c r="PWP108" s="231"/>
      <c r="PWQ108" s="231"/>
      <c r="PWR108" s="231"/>
      <c r="PWS108" s="231"/>
      <c r="PWT108" s="231"/>
      <c r="PWU108" s="231"/>
      <c r="PWV108" s="231"/>
      <c r="PWW108" s="231"/>
      <c r="PWX108" s="231"/>
      <c r="PWY108" s="231"/>
      <c r="PWZ108" s="231"/>
      <c r="PXA108" s="231"/>
      <c r="PXB108" s="231"/>
      <c r="PXC108" s="231"/>
      <c r="PXD108" s="231"/>
      <c r="PXE108" s="231"/>
      <c r="PXF108" s="231"/>
      <c r="PXG108" s="231"/>
      <c r="PXH108" s="231"/>
      <c r="PXI108" s="231"/>
      <c r="PXJ108" s="231"/>
      <c r="PXK108" s="231"/>
      <c r="PXL108" s="231"/>
      <c r="PXM108" s="231"/>
      <c r="PXN108" s="231"/>
      <c r="PXO108" s="231"/>
      <c r="PXP108" s="231"/>
      <c r="PXQ108" s="231"/>
      <c r="PXR108" s="231"/>
      <c r="PXS108" s="231"/>
      <c r="PXT108" s="231"/>
      <c r="PXU108" s="231"/>
      <c r="PXV108" s="231"/>
      <c r="PXW108" s="231"/>
      <c r="PXX108" s="231"/>
      <c r="PXY108" s="231"/>
      <c r="PXZ108" s="231"/>
      <c r="PYA108" s="231"/>
      <c r="PYB108" s="231"/>
      <c r="PYC108" s="231"/>
      <c r="PYD108" s="231"/>
      <c r="PYE108" s="231"/>
      <c r="PYF108" s="231"/>
      <c r="PYG108" s="231"/>
      <c r="PYH108" s="231"/>
      <c r="PYI108" s="231"/>
      <c r="PYJ108" s="231"/>
      <c r="PYK108" s="231"/>
      <c r="PYL108" s="231"/>
      <c r="PYM108" s="231"/>
      <c r="PYN108" s="231"/>
      <c r="PYO108" s="231"/>
      <c r="PYP108" s="231"/>
      <c r="PYQ108" s="231"/>
      <c r="PYR108" s="231"/>
      <c r="PYS108" s="231"/>
      <c r="PYT108" s="231"/>
      <c r="PYU108" s="231"/>
      <c r="PYV108" s="231"/>
      <c r="PYW108" s="231"/>
      <c r="PYX108" s="231"/>
      <c r="PYY108" s="231"/>
      <c r="PYZ108" s="231"/>
      <c r="PZA108" s="231"/>
      <c r="PZB108" s="231"/>
      <c r="PZC108" s="231"/>
      <c r="PZD108" s="231"/>
      <c r="PZE108" s="231"/>
      <c r="PZF108" s="231"/>
      <c r="PZG108" s="231"/>
      <c r="PZH108" s="231"/>
      <c r="PZI108" s="231"/>
      <c r="PZJ108" s="231"/>
      <c r="PZK108" s="231"/>
      <c r="PZL108" s="231"/>
      <c r="PZM108" s="231"/>
      <c r="PZN108" s="231"/>
      <c r="PZO108" s="231"/>
      <c r="PZP108" s="231"/>
      <c r="PZQ108" s="231"/>
      <c r="PZR108" s="231"/>
      <c r="PZS108" s="231"/>
      <c r="PZT108" s="231"/>
      <c r="PZU108" s="231"/>
      <c r="PZV108" s="231"/>
      <c r="PZW108" s="231"/>
      <c r="PZX108" s="231"/>
      <c r="PZY108" s="231"/>
      <c r="PZZ108" s="231"/>
      <c r="QAA108" s="231"/>
      <c r="QAB108" s="231"/>
      <c r="QAC108" s="231"/>
      <c r="QAD108" s="231"/>
      <c r="QAE108" s="231"/>
      <c r="QAF108" s="231"/>
      <c r="QAG108" s="231"/>
      <c r="QAL108" s="231"/>
      <c r="QAU108" s="231"/>
      <c r="QAV108" s="231"/>
      <c r="QAW108" s="231"/>
      <c r="QAX108" s="231"/>
      <c r="QBC108" s="231"/>
      <c r="QBD108" s="231"/>
      <c r="QBE108" s="231"/>
      <c r="QBF108" s="231"/>
      <c r="QBG108" s="231"/>
      <c r="QBH108" s="231"/>
      <c r="QBI108" s="231"/>
      <c r="QBJ108" s="231"/>
      <c r="QBK108" s="231"/>
      <c r="QBL108" s="231"/>
      <c r="QBM108" s="231"/>
      <c r="QBN108" s="231"/>
      <c r="QBO108" s="231"/>
      <c r="QBP108" s="231"/>
      <c r="QBQ108" s="231"/>
      <c r="QBR108" s="231"/>
      <c r="QBS108" s="231"/>
      <c r="QBT108" s="231"/>
      <c r="QBU108" s="231"/>
      <c r="QBV108" s="231"/>
      <c r="QBW108" s="231"/>
      <c r="QBX108" s="231"/>
      <c r="QBY108" s="231"/>
      <c r="QBZ108" s="231"/>
      <c r="QCA108" s="231"/>
      <c r="QCB108" s="231"/>
      <c r="QCC108" s="231"/>
      <c r="QCD108" s="231"/>
      <c r="QCE108" s="231"/>
      <c r="QCF108" s="231"/>
      <c r="QCG108" s="231"/>
      <c r="QCH108" s="231"/>
      <c r="QCI108" s="231"/>
      <c r="QCJ108" s="231"/>
      <c r="QCK108" s="231"/>
      <c r="QCL108" s="231"/>
      <c r="QCM108" s="231"/>
      <c r="QCN108" s="231"/>
      <c r="QCO108" s="231"/>
      <c r="QCP108" s="231"/>
      <c r="QCQ108" s="231"/>
      <c r="QCR108" s="231"/>
      <c r="QCS108" s="231"/>
      <c r="QCT108" s="231"/>
      <c r="QCU108" s="231"/>
      <c r="QCV108" s="231"/>
      <c r="QCW108" s="231"/>
      <c r="QCX108" s="231"/>
      <c r="QCY108" s="231"/>
      <c r="QCZ108" s="231"/>
      <c r="QDA108" s="231"/>
      <c r="QDB108" s="231"/>
      <c r="QDC108" s="231"/>
      <c r="QDD108" s="231"/>
      <c r="QDE108" s="231"/>
      <c r="QDF108" s="231"/>
      <c r="QDG108" s="231"/>
      <c r="QDH108" s="231"/>
      <c r="QDI108" s="231"/>
      <c r="QDJ108" s="231"/>
      <c r="QDK108" s="231"/>
      <c r="QDL108" s="231"/>
      <c r="QDM108" s="231"/>
      <c r="QDN108" s="231"/>
      <c r="QDO108" s="231"/>
      <c r="QDP108" s="231"/>
      <c r="QDQ108" s="231"/>
      <c r="QDR108" s="231"/>
      <c r="QDS108" s="231"/>
      <c r="QDT108" s="231"/>
      <c r="QDU108" s="231"/>
      <c r="QDV108" s="231"/>
      <c r="QDW108" s="231"/>
      <c r="QDX108" s="231"/>
      <c r="QDY108" s="231"/>
      <c r="QDZ108" s="231"/>
      <c r="QEA108" s="231"/>
      <c r="QEB108" s="231"/>
      <c r="QEC108" s="231"/>
      <c r="QED108" s="231"/>
      <c r="QEE108" s="231"/>
      <c r="QEF108" s="231"/>
      <c r="QEG108" s="231"/>
      <c r="QEH108" s="231"/>
      <c r="QEI108" s="231"/>
      <c r="QEJ108" s="231"/>
      <c r="QEK108" s="231"/>
      <c r="QEL108" s="231"/>
      <c r="QEM108" s="231"/>
      <c r="QEN108" s="231"/>
      <c r="QEO108" s="231"/>
      <c r="QEP108" s="231"/>
      <c r="QEQ108" s="231"/>
      <c r="QER108" s="231"/>
      <c r="QES108" s="231"/>
      <c r="QET108" s="231"/>
      <c r="QEU108" s="231"/>
      <c r="QEV108" s="231"/>
      <c r="QEW108" s="231"/>
      <c r="QEX108" s="231"/>
      <c r="QEY108" s="231"/>
      <c r="QEZ108" s="231"/>
      <c r="QFA108" s="231"/>
      <c r="QFB108" s="231"/>
      <c r="QFC108" s="231"/>
      <c r="QFD108" s="231"/>
      <c r="QFE108" s="231"/>
      <c r="QFF108" s="231"/>
      <c r="QFG108" s="231"/>
      <c r="QFH108" s="231"/>
      <c r="QFI108" s="231"/>
      <c r="QFJ108" s="231"/>
      <c r="QFK108" s="231"/>
      <c r="QFL108" s="231"/>
      <c r="QFM108" s="231"/>
      <c r="QFN108" s="231"/>
      <c r="QFO108" s="231"/>
      <c r="QFP108" s="231"/>
      <c r="QFQ108" s="231"/>
      <c r="QFR108" s="231"/>
      <c r="QFS108" s="231"/>
      <c r="QFT108" s="231"/>
      <c r="QFU108" s="231"/>
      <c r="QFV108" s="231"/>
      <c r="QFW108" s="231"/>
      <c r="QFX108" s="231"/>
      <c r="QFY108" s="231"/>
      <c r="QFZ108" s="231"/>
      <c r="QGA108" s="231"/>
      <c r="QGB108" s="231"/>
      <c r="QGC108" s="231"/>
      <c r="QGD108" s="231"/>
      <c r="QGE108" s="231"/>
      <c r="QGF108" s="231"/>
      <c r="QGG108" s="231"/>
      <c r="QGH108" s="231"/>
      <c r="QGI108" s="231"/>
      <c r="QGJ108" s="231"/>
      <c r="QGK108" s="231"/>
      <c r="QGL108" s="231"/>
      <c r="QGM108" s="231"/>
      <c r="QGN108" s="231"/>
      <c r="QGO108" s="231"/>
      <c r="QGP108" s="231"/>
      <c r="QGQ108" s="231"/>
      <c r="QGR108" s="231"/>
      <c r="QGS108" s="231"/>
      <c r="QGT108" s="231"/>
      <c r="QGU108" s="231"/>
      <c r="QGV108" s="231"/>
      <c r="QGW108" s="231"/>
      <c r="QGX108" s="231"/>
      <c r="QGY108" s="231"/>
      <c r="QGZ108" s="231"/>
      <c r="QHA108" s="231"/>
      <c r="QHB108" s="231"/>
      <c r="QHC108" s="231"/>
      <c r="QHD108" s="231"/>
      <c r="QHE108" s="231"/>
      <c r="QHF108" s="231"/>
      <c r="QHG108" s="231"/>
      <c r="QHH108" s="231"/>
      <c r="QHI108" s="231"/>
      <c r="QHJ108" s="231"/>
      <c r="QHK108" s="231"/>
      <c r="QHL108" s="231"/>
      <c r="QHM108" s="231"/>
      <c r="QHN108" s="231"/>
      <c r="QHO108" s="231"/>
      <c r="QHP108" s="231"/>
      <c r="QHQ108" s="231"/>
      <c r="QHR108" s="231"/>
      <c r="QHS108" s="231"/>
      <c r="QHT108" s="231"/>
      <c r="QHU108" s="231"/>
      <c r="QHV108" s="231"/>
      <c r="QHW108" s="231"/>
      <c r="QHX108" s="231"/>
      <c r="QHY108" s="231"/>
      <c r="QHZ108" s="231"/>
      <c r="QIA108" s="231"/>
      <c r="QIB108" s="231"/>
      <c r="QIC108" s="231"/>
      <c r="QID108" s="231"/>
      <c r="QIE108" s="231"/>
      <c r="QIF108" s="231"/>
      <c r="QIG108" s="231"/>
      <c r="QIH108" s="231"/>
      <c r="QII108" s="231"/>
      <c r="QIJ108" s="231"/>
      <c r="QIK108" s="231"/>
      <c r="QIL108" s="231"/>
      <c r="QIM108" s="231"/>
      <c r="QIN108" s="231"/>
      <c r="QIO108" s="231"/>
      <c r="QIP108" s="231"/>
      <c r="QIQ108" s="231"/>
      <c r="QIR108" s="231"/>
      <c r="QIS108" s="231"/>
      <c r="QIT108" s="231"/>
      <c r="QIU108" s="231"/>
      <c r="QIV108" s="231"/>
      <c r="QIW108" s="231"/>
      <c r="QIX108" s="231"/>
      <c r="QIY108" s="231"/>
      <c r="QIZ108" s="231"/>
      <c r="QJA108" s="231"/>
      <c r="QJB108" s="231"/>
      <c r="QJC108" s="231"/>
      <c r="QJD108" s="231"/>
      <c r="QJE108" s="231"/>
      <c r="QJF108" s="231"/>
      <c r="QJG108" s="231"/>
      <c r="QJH108" s="231"/>
      <c r="QJI108" s="231"/>
      <c r="QJJ108" s="231"/>
      <c r="QJK108" s="231"/>
      <c r="QJL108" s="231"/>
      <c r="QJM108" s="231"/>
      <c r="QJN108" s="231"/>
      <c r="QJO108" s="231"/>
      <c r="QJP108" s="231"/>
      <c r="QJQ108" s="231"/>
      <c r="QJR108" s="231"/>
      <c r="QJS108" s="231"/>
      <c r="QJT108" s="231"/>
      <c r="QJU108" s="231"/>
      <c r="QJV108" s="231"/>
      <c r="QJW108" s="231"/>
      <c r="QJX108" s="231"/>
      <c r="QJY108" s="231"/>
      <c r="QJZ108" s="231"/>
      <c r="QKA108" s="231"/>
      <c r="QKB108" s="231"/>
      <c r="QKC108" s="231"/>
      <c r="QKH108" s="231"/>
      <c r="QKQ108" s="231"/>
      <c r="QKR108" s="231"/>
      <c r="QKS108" s="231"/>
      <c r="QKT108" s="231"/>
      <c r="QKY108" s="231"/>
      <c r="QKZ108" s="231"/>
      <c r="QLA108" s="231"/>
      <c r="QLB108" s="231"/>
      <c r="QLC108" s="231"/>
      <c r="QLD108" s="231"/>
      <c r="QLE108" s="231"/>
      <c r="QLF108" s="231"/>
      <c r="QLG108" s="231"/>
      <c r="QLH108" s="231"/>
      <c r="QLI108" s="231"/>
      <c r="QLJ108" s="231"/>
      <c r="QLK108" s="231"/>
      <c r="QLL108" s="231"/>
      <c r="QLM108" s="231"/>
      <c r="QLN108" s="231"/>
      <c r="QLO108" s="231"/>
      <c r="QLP108" s="231"/>
      <c r="QLQ108" s="231"/>
      <c r="QLR108" s="231"/>
      <c r="QLS108" s="231"/>
      <c r="QLT108" s="231"/>
      <c r="QLU108" s="231"/>
      <c r="QLV108" s="231"/>
      <c r="QLW108" s="231"/>
      <c r="QLX108" s="231"/>
      <c r="QLY108" s="231"/>
      <c r="QLZ108" s="231"/>
      <c r="QMA108" s="231"/>
      <c r="QMB108" s="231"/>
      <c r="QMC108" s="231"/>
      <c r="QMD108" s="231"/>
      <c r="QME108" s="231"/>
      <c r="QMF108" s="231"/>
      <c r="QMG108" s="231"/>
      <c r="QMH108" s="231"/>
      <c r="QMI108" s="231"/>
      <c r="QMJ108" s="231"/>
      <c r="QMK108" s="231"/>
      <c r="QML108" s="231"/>
      <c r="QMM108" s="231"/>
      <c r="QMN108" s="231"/>
      <c r="QMO108" s="231"/>
      <c r="QMP108" s="231"/>
      <c r="QMQ108" s="231"/>
      <c r="QMR108" s="231"/>
      <c r="QMS108" s="231"/>
      <c r="QMT108" s="231"/>
      <c r="QMU108" s="231"/>
      <c r="QMV108" s="231"/>
      <c r="QMW108" s="231"/>
      <c r="QMX108" s="231"/>
      <c r="QMY108" s="231"/>
      <c r="QMZ108" s="231"/>
      <c r="QNA108" s="231"/>
      <c r="QNB108" s="231"/>
      <c r="QNC108" s="231"/>
      <c r="QND108" s="231"/>
      <c r="QNE108" s="231"/>
      <c r="QNF108" s="231"/>
      <c r="QNG108" s="231"/>
      <c r="QNH108" s="231"/>
      <c r="QNI108" s="231"/>
      <c r="QNJ108" s="231"/>
      <c r="QNK108" s="231"/>
      <c r="QNL108" s="231"/>
      <c r="QNM108" s="231"/>
      <c r="QNN108" s="231"/>
      <c r="QNO108" s="231"/>
      <c r="QNP108" s="231"/>
      <c r="QNQ108" s="231"/>
      <c r="QNR108" s="231"/>
      <c r="QNS108" s="231"/>
      <c r="QNT108" s="231"/>
      <c r="QNU108" s="231"/>
      <c r="QNV108" s="231"/>
      <c r="QNW108" s="231"/>
      <c r="QNX108" s="231"/>
      <c r="QNY108" s="231"/>
      <c r="QNZ108" s="231"/>
      <c r="QOA108" s="231"/>
      <c r="QOB108" s="231"/>
      <c r="QOC108" s="231"/>
      <c r="QOD108" s="231"/>
      <c r="QOE108" s="231"/>
      <c r="QOF108" s="231"/>
      <c r="QOG108" s="231"/>
      <c r="QOH108" s="231"/>
      <c r="QOI108" s="231"/>
      <c r="QOJ108" s="231"/>
      <c r="QOK108" s="231"/>
      <c r="QOL108" s="231"/>
      <c r="QOM108" s="231"/>
      <c r="QON108" s="231"/>
      <c r="QOO108" s="231"/>
      <c r="QOP108" s="231"/>
      <c r="QOQ108" s="231"/>
      <c r="QOR108" s="231"/>
      <c r="QOS108" s="231"/>
      <c r="QOT108" s="231"/>
      <c r="QOU108" s="231"/>
      <c r="QOV108" s="231"/>
      <c r="QOW108" s="231"/>
      <c r="QOX108" s="231"/>
      <c r="QOY108" s="231"/>
      <c r="QOZ108" s="231"/>
      <c r="QPA108" s="231"/>
      <c r="QPB108" s="231"/>
      <c r="QPC108" s="231"/>
      <c r="QPD108" s="231"/>
      <c r="QPE108" s="231"/>
      <c r="QPF108" s="231"/>
      <c r="QPG108" s="231"/>
      <c r="QPH108" s="231"/>
      <c r="QPI108" s="231"/>
      <c r="QPJ108" s="231"/>
      <c r="QPK108" s="231"/>
      <c r="QPL108" s="231"/>
      <c r="QPM108" s="231"/>
      <c r="QPN108" s="231"/>
      <c r="QPO108" s="231"/>
      <c r="QPP108" s="231"/>
      <c r="QPQ108" s="231"/>
      <c r="QPR108" s="231"/>
      <c r="QPS108" s="231"/>
      <c r="QPT108" s="231"/>
      <c r="QPU108" s="231"/>
      <c r="QPV108" s="231"/>
      <c r="QPW108" s="231"/>
      <c r="QPX108" s="231"/>
      <c r="QPY108" s="231"/>
      <c r="QPZ108" s="231"/>
      <c r="QQA108" s="231"/>
      <c r="QQB108" s="231"/>
      <c r="QQC108" s="231"/>
      <c r="QQD108" s="231"/>
      <c r="QQE108" s="231"/>
      <c r="QQF108" s="231"/>
      <c r="QQG108" s="231"/>
      <c r="QQH108" s="231"/>
      <c r="QQI108" s="231"/>
      <c r="QQJ108" s="231"/>
      <c r="QQK108" s="231"/>
      <c r="QQL108" s="231"/>
      <c r="QQM108" s="231"/>
      <c r="QQN108" s="231"/>
      <c r="QQO108" s="231"/>
      <c r="QQP108" s="231"/>
      <c r="QQQ108" s="231"/>
      <c r="QQR108" s="231"/>
      <c r="QQS108" s="231"/>
      <c r="QQT108" s="231"/>
      <c r="QQU108" s="231"/>
      <c r="QQV108" s="231"/>
      <c r="QQW108" s="231"/>
      <c r="QQX108" s="231"/>
      <c r="QQY108" s="231"/>
      <c r="QQZ108" s="231"/>
      <c r="QRA108" s="231"/>
      <c r="QRB108" s="231"/>
      <c r="QRC108" s="231"/>
      <c r="QRD108" s="231"/>
      <c r="QRE108" s="231"/>
      <c r="QRF108" s="231"/>
      <c r="QRG108" s="231"/>
      <c r="QRH108" s="231"/>
      <c r="QRI108" s="231"/>
      <c r="QRJ108" s="231"/>
      <c r="QRK108" s="231"/>
      <c r="QRL108" s="231"/>
      <c r="QRM108" s="231"/>
      <c r="QRN108" s="231"/>
      <c r="QRO108" s="231"/>
      <c r="QRP108" s="231"/>
      <c r="QRQ108" s="231"/>
      <c r="QRR108" s="231"/>
      <c r="QRS108" s="231"/>
      <c r="QRT108" s="231"/>
      <c r="QRU108" s="231"/>
      <c r="QRV108" s="231"/>
      <c r="QRW108" s="231"/>
      <c r="QRX108" s="231"/>
      <c r="QRY108" s="231"/>
      <c r="QRZ108" s="231"/>
      <c r="QSA108" s="231"/>
      <c r="QSB108" s="231"/>
      <c r="QSC108" s="231"/>
      <c r="QSD108" s="231"/>
      <c r="QSE108" s="231"/>
      <c r="QSF108" s="231"/>
      <c r="QSG108" s="231"/>
      <c r="QSH108" s="231"/>
      <c r="QSI108" s="231"/>
      <c r="QSJ108" s="231"/>
      <c r="QSK108" s="231"/>
      <c r="QSL108" s="231"/>
      <c r="QSM108" s="231"/>
      <c r="QSN108" s="231"/>
      <c r="QSO108" s="231"/>
      <c r="QSP108" s="231"/>
      <c r="QSQ108" s="231"/>
      <c r="QSR108" s="231"/>
      <c r="QSS108" s="231"/>
      <c r="QST108" s="231"/>
      <c r="QSU108" s="231"/>
      <c r="QSV108" s="231"/>
      <c r="QSW108" s="231"/>
      <c r="QSX108" s="231"/>
      <c r="QSY108" s="231"/>
      <c r="QSZ108" s="231"/>
      <c r="QTA108" s="231"/>
      <c r="QTB108" s="231"/>
      <c r="QTC108" s="231"/>
      <c r="QTD108" s="231"/>
      <c r="QTE108" s="231"/>
      <c r="QTF108" s="231"/>
      <c r="QTG108" s="231"/>
      <c r="QTH108" s="231"/>
      <c r="QTI108" s="231"/>
      <c r="QTJ108" s="231"/>
      <c r="QTK108" s="231"/>
      <c r="QTL108" s="231"/>
      <c r="QTM108" s="231"/>
      <c r="QTN108" s="231"/>
      <c r="QTO108" s="231"/>
      <c r="QTP108" s="231"/>
      <c r="QTQ108" s="231"/>
      <c r="QTR108" s="231"/>
      <c r="QTS108" s="231"/>
      <c r="QTT108" s="231"/>
      <c r="QTU108" s="231"/>
      <c r="QTV108" s="231"/>
      <c r="QTW108" s="231"/>
      <c r="QTX108" s="231"/>
      <c r="QTY108" s="231"/>
      <c r="QUD108" s="231"/>
      <c r="QUM108" s="231"/>
      <c r="QUN108" s="231"/>
      <c r="QUO108" s="231"/>
      <c r="QUP108" s="231"/>
      <c r="QUU108" s="231"/>
      <c r="QUV108" s="231"/>
      <c r="QUW108" s="231"/>
      <c r="QUX108" s="231"/>
      <c r="QUY108" s="231"/>
      <c r="QUZ108" s="231"/>
      <c r="QVA108" s="231"/>
      <c r="QVB108" s="231"/>
      <c r="QVC108" s="231"/>
      <c r="QVD108" s="231"/>
      <c r="QVE108" s="231"/>
      <c r="QVF108" s="231"/>
      <c r="QVG108" s="231"/>
      <c r="QVH108" s="231"/>
      <c r="QVI108" s="231"/>
      <c r="QVJ108" s="231"/>
      <c r="QVK108" s="231"/>
      <c r="QVL108" s="231"/>
      <c r="QVM108" s="231"/>
      <c r="QVN108" s="231"/>
      <c r="QVO108" s="231"/>
      <c r="QVP108" s="231"/>
      <c r="QVQ108" s="231"/>
      <c r="QVR108" s="231"/>
      <c r="QVS108" s="231"/>
      <c r="QVT108" s="231"/>
      <c r="QVU108" s="231"/>
      <c r="QVV108" s="231"/>
      <c r="QVW108" s="231"/>
      <c r="QVX108" s="231"/>
      <c r="QVY108" s="231"/>
      <c r="QVZ108" s="231"/>
      <c r="QWA108" s="231"/>
      <c r="QWB108" s="231"/>
      <c r="QWC108" s="231"/>
      <c r="QWD108" s="231"/>
      <c r="QWE108" s="231"/>
      <c r="QWF108" s="231"/>
      <c r="QWG108" s="231"/>
      <c r="QWH108" s="231"/>
      <c r="QWI108" s="231"/>
      <c r="QWJ108" s="231"/>
      <c r="QWK108" s="231"/>
      <c r="QWL108" s="231"/>
      <c r="QWM108" s="231"/>
      <c r="QWN108" s="231"/>
      <c r="QWO108" s="231"/>
      <c r="QWP108" s="231"/>
      <c r="QWQ108" s="231"/>
      <c r="QWR108" s="231"/>
      <c r="QWS108" s="231"/>
      <c r="QWT108" s="231"/>
      <c r="QWU108" s="231"/>
      <c r="QWV108" s="231"/>
      <c r="QWW108" s="231"/>
      <c r="QWX108" s="231"/>
      <c r="QWY108" s="231"/>
      <c r="QWZ108" s="231"/>
      <c r="QXA108" s="231"/>
      <c r="QXB108" s="231"/>
      <c r="QXC108" s="231"/>
      <c r="QXD108" s="231"/>
      <c r="QXE108" s="231"/>
      <c r="QXF108" s="231"/>
      <c r="QXG108" s="231"/>
      <c r="QXH108" s="231"/>
      <c r="QXI108" s="231"/>
      <c r="QXJ108" s="231"/>
      <c r="QXK108" s="231"/>
      <c r="QXL108" s="231"/>
      <c r="QXM108" s="231"/>
      <c r="QXN108" s="231"/>
      <c r="QXO108" s="231"/>
      <c r="QXP108" s="231"/>
      <c r="QXQ108" s="231"/>
      <c r="QXR108" s="231"/>
      <c r="QXS108" s="231"/>
      <c r="QXT108" s="231"/>
      <c r="QXU108" s="231"/>
      <c r="QXV108" s="231"/>
      <c r="QXW108" s="231"/>
      <c r="QXX108" s="231"/>
      <c r="QXY108" s="231"/>
      <c r="QXZ108" s="231"/>
      <c r="QYA108" s="231"/>
      <c r="QYB108" s="231"/>
      <c r="QYC108" s="231"/>
      <c r="QYD108" s="231"/>
      <c r="QYE108" s="231"/>
      <c r="QYF108" s="231"/>
      <c r="QYG108" s="231"/>
      <c r="QYH108" s="231"/>
      <c r="QYI108" s="231"/>
      <c r="QYJ108" s="231"/>
      <c r="QYK108" s="231"/>
      <c r="QYL108" s="231"/>
      <c r="QYM108" s="231"/>
      <c r="QYN108" s="231"/>
      <c r="QYO108" s="231"/>
      <c r="QYP108" s="231"/>
      <c r="QYQ108" s="231"/>
      <c r="QYR108" s="231"/>
      <c r="QYS108" s="231"/>
      <c r="QYT108" s="231"/>
      <c r="QYU108" s="231"/>
      <c r="QYV108" s="231"/>
      <c r="QYW108" s="231"/>
      <c r="QYX108" s="231"/>
      <c r="QYY108" s="231"/>
      <c r="QYZ108" s="231"/>
      <c r="QZA108" s="231"/>
      <c r="QZB108" s="231"/>
      <c r="QZC108" s="231"/>
      <c r="QZD108" s="231"/>
      <c r="QZE108" s="231"/>
      <c r="QZF108" s="231"/>
      <c r="QZG108" s="231"/>
      <c r="QZH108" s="231"/>
      <c r="QZI108" s="231"/>
      <c r="QZJ108" s="231"/>
      <c r="QZK108" s="231"/>
      <c r="QZL108" s="231"/>
      <c r="QZM108" s="231"/>
      <c r="QZN108" s="231"/>
      <c r="QZO108" s="231"/>
      <c r="QZP108" s="231"/>
      <c r="QZQ108" s="231"/>
      <c r="QZR108" s="231"/>
      <c r="QZS108" s="231"/>
      <c r="QZT108" s="231"/>
      <c r="QZU108" s="231"/>
      <c r="QZV108" s="231"/>
      <c r="QZW108" s="231"/>
      <c r="QZX108" s="231"/>
      <c r="QZY108" s="231"/>
      <c r="QZZ108" s="231"/>
      <c r="RAA108" s="231"/>
      <c r="RAB108" s="231"/>
      <c r="RAC108" s="231"/>
      <c r="RAD108" s="231"/>
      <c r="RAE108" s="231"/>
      <c r="RAF108" s="231"/>
      <c r="RAG108" s="231"/>
      <c r="RAH108" s="231"/>
      <c r="RAI108" s="231"/>
      <c r="RAJ108" s="231"/>
      <c r="RAK108" s="231"/>
      <c r="RAL108" s="231"/>
      <c r="RAM108" s="231"/>
      <c r="RAN108" s="231"/>
      <c r="RAO108" s="231"/>
      <c r="RAP108" s="231"/>
      <c r="RAQ108" s="231"/>
      <c r="RAR108" s="231"/>
      <c r="RAS108" s="231"/>
      <c r="RAT108" s="231"/>
      <c r="RAU108" s="231"/>
      <c r="RAV108" s="231"/>
      <c r="RAW108" s="231"/>
      <c r="RAX108" s="231"/>
      <c r="RAY108" s="231"/>
      <c r="RAZ108" s="231"/>
      <c r="RBA108" s="231"/>
      <c r="RBB108" s="231"/>
      <c r="RBC108" s="231"/>
      <c r="RBD108" s="231"/>
      <c r="RBE108" s="231"/>
      <c r="RBF108" s="231"/>
      <c r="RBG108" s="231"/>
      <c r="RBH108" s="231"/>
      <c r="RBI108" s="231"/>
      <c r="RBJ108" s="231"/>
      <c r="RBK108" s="231"/>
      <c r="RBL108" s="231"/>
      <c r="RBM108" s="231"/>
      <c r="RBN108" s="231"/>
      <c r="RBO108" s="231"/>
      <c r="RBP108" s="231"/>
      <c r="RBQ108" s="231"/>
      <c r="RBR108" s="231"/>
      <c r="RBS108" s="231"/>
      <c r="RBT108" s="231"/>
      <c r="RBU108" s="231"/>
      <c r="RBV108" s="231"/>
      <c r="RBW108" s="231"/>
      <c r="RBX108" s="231"/>
      <c r="RBY108" s="231"/>
      <c r="RBZ108" s="231"/>
      <c r="RCA108" s="231"/>
      <c r="RCB108" s="231"/>
      <c r="RCC108" s="231"/>
      <c r="RCD108" s="231"/>
      <c r="RCE108" s="231"/>
      <c r="RCF108" s="231"/>
      <c r="RCG108" s="231"/>
      <c r="RCH108" s="231"/>
      <c r="RCI108" s="231"/>
      <c r="RCJ108" s="231"/>
      <c r="RCK108" s="231"/>
      <c r="RCL108" s="231"/>
      <c r="RCM108" s="231"/>
      <c r="RCN108" s="231"/>
      <c r="RCO108" s="231"/>
      <c r="RCP108" s="231"/>
      <c r="RCQ108" s="231"/>
      <c r="RCR108" s="231"/>
      <c r="RCS108" s="231"/>
      <c r="RCT108" s="231"/>
      <c r="RCU108" s="231"/>
      <c r="RCV108" s="231"/>
      <c r="RCW108" s="231"/>
      <c r="RCX108" s="231"/>
      <c r="RCY108" s="231"/>
      <c r="RCZ108" s="231"/>
      <c r="RDA108" s="231"/>
      <c r="RDB108" s="231"/>
      <c r="RDC108" s="231"/>
      <c r="RDD108" s="231"/>
      <c r="RDE108" s="231"/>
      <c r="RDF108" s="231"/>
      <c r="RDG108" s="231"/>
      <c r="RDH108" s="231"/>
      <c r="RDI108" s="231"/>
      <c r="RDJ108" s="231"/>
      <c r="RDK108" s="231"/>
      <c r="RDL108" s="231"/>
      <c r="RDM108" s="231"/>
      <c r="RDN108" s="231"/>
      <c r="RDO108" s="231"/>
      <c r="RDP108" s="231"/>
      <c r="RDQ108" s="231"/>
      <c r="RDR108" s="231"/>
      <c r="RDS108" s="231"/>
      <c r="RDT108" s="231"/>
      <c r="RDU108" s="231"/>
      <c r="RDZ108" s="231"/>
      <c r="REI108" s="231"/>
      <c r="REJ108" s="231"/>
      <c r="REK108" s="231"/>
      <c r="REL108" s="231"/>
      <c r="REQ108" s="231"/>
      <c r="RER108" s="231"/>
      <c r="RES108" s="231"/>
      <c r="RET108" s="231"/>
      <c r="REU108" s="231"/>
      <c r="REV108" s="231"/>
      <c r="REW108" s="231"/>
      <c r="REX108" s="231"/>
      <c r="REY108" s="231"/>
      <c r="REZ108" s="231"/>
      <c r="RFA108" s="231"/>
      <c r="RFB108" s="231"/>
      <c r="RFC108" s="231"/>
      <c r="RFD108" s="231"/>
      <c r="RFE108" s="231"/>
      <c r="RFF108" s="231"/>
      <c r="RFG108" s="231"/>
      <c r="RFH108" s="231"/>
      <c r="RFI108" s="231"/>
      <c r="RFJ108" s="231"/>
      <c r="RFK108" s="231"/>
      <c r="RFL108" s="231"/>
      <c r="RFM108" s="231"/>
      <c r="RFN108" s="231"/>
      <c r="RFO108" s="231"/>
      <c r="RFP108" s="231"/>
      <c r="RFQ108" s="231"/>
      <c r="RFR108" s="231"/>
      <c r="RFS108" s="231"/>
      <c r="RFT108" s="231"/>
      <c r="RFU108" s="231"/>
      <c r="RFV108" s="231"/>
      <c r="RFW108" s="231"/>
      <c r="RFX108" s="231"/>
      <c r="RFY108" s="231"/>
      <c r="RFZ108" s="231"/>
      <c r="RGA108" s="231"/>
      <c r="RGB108" s="231"/>
      <c r="RGC108" s="231"/>
      <c r="RGD108" s="231"/>
      <c r="RGE108" s="231"/>
      <c r="RGF108" s="231"/>
      <c r="RGG108" s="231"/>
      <c r="RGH108" s="231"/>
      <c r="RGI108" s="231"/>
      <c r="RGJ108" s="231"/>
      <c r="RGK108" s="231"/>
      <c r="RGL108" s="231"/>
      <c r="RGM108" s="231"/>
      <c r="RGN108" s="231"/>
      <c r="RGO108" s="231"/>
      <c r="RGP108" s="231"/>
      <c r="RGQ108" s="231"/>
      <c r="RGR108" s="231"/>
      <c r="RGS108" s="231"/>
      <c r="RGT108" s="231"/>
      <c r="RGU108" s="231"/>
      <c r="RGV108" s="231"/>
      <c r="RGW108" s="231"/>
      <c r="RGX108" s="231"/>
      <c r="RGY108" s="231"/>
      <c r="RGZ108" s="231"/>
      <c r="RHA108" s="231"/>
      <c r="RHB108" s="231"/>
      <c r="RHC108" s="231"/>
      <c r="RHD108" s="231"/>
      <c r="RHE108" s="231"/>
      <c r="RHF108" s="231"/>
      <c r="RHG108" s="231"/>
      <c r="RHH108" s="231"/>
      <c r="RHI108" s="231"/>
      <c r="RHJ108" s="231"/>
      <c r="RHK108" s="231"/>
      <c r="RHL108" s="231"/>
      <c r="RHM108" s="231"/>
      <c r="RHN108" s="231"/>
      <c r="RHO108" s="231"/>
      <c r="RHP108" s="231"/>
      <c r="RHQ108" s="231"/>
      <c r="RHR108" s="231"/>
      <c r="RHS108" s="231"/>
      <c r="RHT108" s="231"/>
      <c r="RHU108" s="231"/>
      <c r="RHV108" s="231"/>
      <c r="RHW108" s="231"/>
      <c r="RHX108" s="231"/>
      <c r="RHY108" s="231"/>
      <c r="RHZ108" s="231"/>
      <c r="RIA108" s="231"/>
      <c r="RIB108" s="231"/>
      <c r="RIC108" s="231"/>
      <c r="RID108" s="231"/>
      <c r="RIE108" s="231"/>
      <c r="RIF108" s="231"/>
      <c r="RIG108" s="231"/>
      <c r="RIH108" s="231"/>
      <c r="RII108" s="231"/>
      <c r="RIJ108" s="231"/>
      <c r="RIK108" s="231"/>
      <c r="RIL108" s="231"/>
      <c r="RIM108" s="231"/>
      <c r="RIN108" s="231"/>
      <c r="RIO108" s="231"/>
      <c r="RIP108" s="231"/>
      <c r="RIQ108" s="231"/>
      <c r="RIR108" s="231"/>
      <c r="RIS108" s="231"/>
      <c r="RIT108" s="231"/>
      <c r="RIU108" s="231"/>
      <c r="RIV108" s="231"/>
      <c r="RIW108" s="231"/>
      <c r="RIX108" s="231"/>
      <c r="RIY108" s="231"/>
      <c r="RIZ108" s="231"/>
      <c r="RJA108" s="231"/>
      <c r="RJB108" s="231"/>
      <c r="RJC108" s="231"/>
      <c r="RJD108" s="231"/>
      <c r="RJE108" s="231"/>
      <c r="RJF108" s="231"/>
      <c r="RJG108" s="231"/>
      <c r="RJH108" s="231"/>
      <c r="RJI108" s="231"/>
      <c r="RJJ108" s="231"/>
      <c r="RJK108" s="231"/>
      <c r="RJL108" s="231"/>
      <c r="RJM108" s="231"/>
      <c r="RJN108" s="231"/>
      <c r="RJO108" s="231"/>
      <c r="RJP108" s="231"/>
      <c r="RJQ108" s="231"/>
      <c r="RJR108" s="231"/>
      <c r="RJS108" s="231"/>
      <c r="RJT108" s="231"/>
      <c r="RJU108" s="231"/>
      <c r="RJV108" s="231"/>
      <c r="RJW108" s="231"/>
      <c r="RJX108" s="231"/>
      <c r="RJY108" s="231"/>
      <c r="RJZ108" s="231"/>
      <c r="RKA108" s="231"/>
      <c r="RKB108" s="231"/>
      <c r="RKC108" s="231"/>
      <c r="RKD108" s="231"/>
      <c r="RKE108" s="231"/>
      <c r="RKF108" s="231"/>
      <c r="RKG108" s="231"/>
      <c r="RKH108" s="231"/>
      <c r="RKI108" s="231"/>
      <c r="RKJ108" s="231"/>
      <c r="RKK108" s="231"/>
      <c r="RKL108" s="231"/>
      <c r="RKM108" s="231"/>
      <c r="RKN108" s="231"/>
      <c r="RKO108" s="231"/>
      <c r="RKP108" s="231"/>
      <c r="RKQ108" s="231"/>
      <c r="RKR108" s="231"/>
      <c r="RKS108" s="231"/>
      <c r="RKT108" s="231"/>
      <c r="RKU108" s="231"/>
      <c r="RKV108" s="231"/>
      <c r="RKW108" s="231"/>
      <c r="RKX108" s="231"/>
      <c r="RKY108" s="231"/>
      <c r="RKZ108" s="231"/>
      <c r="RLA108" s="231"/>
      <c r="RLB108" s="231"/>
      <c r="RLC108" s="231"/>
      <c r="RLD108" s="231"/>
      <c r="RLE108" s="231"/>
      <c r="RLF108" s="231"/>
      <c r="RLG108" s="231"/>
      <c r="RLH108" s="231"/>
      <c r="RLI108" s="231"/>
      <c r="RLJ108" s="231"/>
      <c r="RLK108" s="231"/>
      <c r="RLL108" s="231"/>
      <c r="RLM108" s="231"/>
      <c r="RLN108" s="231"/>
      <c r="RLO108" s="231"/>
      <c r="RLP108" s="231"/>
      <c r="RLQ108" s="231"/>
      <c r="RLR108" s="231"/>
      <c r="RLS108" s="231"/>
      <c r="RLT108" s="231"/>
      <c r="RLU108" s="231"/>
      <c r="RLV108" s="231"/>
      <c r="RLW108" s="231"/>
      <c r="RLX108" s="231"/>
      <c r="RLY108" s="231"/>
      <c r="RLZ108" s="231"/>
      <c r="RMA108" s="231"/>
      <c r="RMB108" s="231"/>
      <c r="RMC108" s="231"/>
      <c r="RMD108" s="231"/>
      <c r="RME108" s="231"/>
      <c r="RMF108" s="231"/>
      <c r="RMG108" s="231"/>
      <c r="RMH108" s="231"/>
      <c r="RMI108" s="231"/>
      <c r="RMJ108" s="231"/>
      <c r="RMK108" s="231"/>
      <c r="RML108" s="231"/>
      <c r="RMM108" s="231"/>
      <c r="RMN108" s="231"/>
      <c r="RMO108" s="231"/>
      <c r="RMP108" s="231"/>
      <c r="RMQ108" s="231"/>
      <c r="RMR108" s="231"/>
      <c r="RMS108" s="231"/>
      <c r="RMT108" s="231"/>
      <c r="RMU108" s="231"/>
      <c r="RMV108" s="231"/>
      <c r="RMW108" s="231"/>
      <c r="RMX108" s="231"/>
      <c r="RMY108" s="231"/>
      <c r="RMZ108" s="231"/>
      <c r="RNA108" s="231"/>
      <c r="RNB108" s="231"/>
      <c r="RNC108" s="231"/>
      <c r="RND108" s="231"/>
      <c r="RNE108" s="231"/>
      <c r="RNF108" s="231"/>
      <c r="RNG108" s="231"/>
      <c r="RNH108" s="231"/>
      <c r="RNI108" s="231"/>
      <c r="RNJ108" s="231"/>
      <c r="RNK108" s="231"/>
      <c r="RNL108" s="231"/>
      <c r="RNM108" s="231"/>
      <c r="RNN108" s="231"/>
      <c r="RNO108" s="231"/>
      <c r="RNP108" s="231"/>
      <c r="RNQ108" s="231"/>
      <c r="RNV108" s="231"/>
      <c r="ROE108" s="231"/>
      <c r="ROF108" s="231"/>
      <c r="ROG108" s="231"/>
      <c r="ROH108" s="231"/>
      <c r="ROM108" s="231"/>
      <c r="RON108" s="231"/>
      <c r="ROO108" s="231"/>
      <c r="ROP108" s="231"/>
      <c r="ROQ108" s="231"/>
      <c r="ROR108" s="231"/>
      <c r="ROS108" s="231"/>
      <c r="ROT108" s="231"/>
      <c r="ROU108" s="231"/>
      <c r="ROV108" s="231"/>
      <c r="ROW108" s="231"/>
      <c r="ROX108" s="231"/>
      <c r="ROY108" s="231"/>
      <c r="ROZ108" s="231"/>
      <c r="RPA108" s="231"/>
      <c r="RPB108" s="231"/>
      <c r="RPC108" s="231"/>
      <c r="RPD108" s="231"/>
      <c r="RPE108" s="231"/>
      <c r="RPF108" s="231"/>
      <c r="RPG108" s="231"/>
      <c r="RPH108" s="231"/>
      <c r="RPI108" s="231"/>
      <c r="RPJ108" s="231"/>
      <c r="RPK108" s="231"/>
      <c r="RPL108" s="231"/>
      <c r="RPM108" s="231"/>
      <c r="RPN108" s="231"/>
      <c r="RPO108" s="231"/>
      <c r="RPP108" s="231"/>
      <c r="RPQ108" s="231"/>
      <c r="RPR108" s="231"/>
      <c r="RPS108" s="231"/>
      <c r="RPT108" s="231"/>
      <c r="RPU108" s="231"/>
      <c r="RPV108" s="231"/>
      <c r="RPW108" s="231"/>
      <c r="RPX108" s="231"/>
      <c r="RPY108" s="231"/>
      <c r="RPZ108" s="231"/>
      <c r="RQA108" s="231"/>
      <c r="RQB108" s="231"/>
      <c r="RQC108" s="231"/>
      <c r="RQD108" s="231"/>
      <c r="RQE108" s="231"/>
      <c r="RQF108" s="231"/>
      <c r="RQG108" s="231"/>
      <c r="RQH108" s="231"/>
      <c r="RQI108" s="231"/>
      <c r="RQJ108" s="231"/>
      <c r="RQK108" s="231"/>
      <c r="RQL108" s="231"/>
      <c r="RQM108" s="231"/>
      <c r="RQN108" s="231"/>
      <c r="RQO108" s="231"/>
      <c r="RQP108" s="231"/>
      <c r="RQQ108" s="231"/>
      <c r="RQR108" s="231"/>
      <c r="RQS108" s="231"/>
      <c r="RQT108" s="231"/>
      <c r="RQU108" s="231"/>
      <c r="RQV108" s="231"/>
      <c r="RQW108" s="231"/>
      <c r="RQX108" s="231"/>
      <c r="RQY108" s="231"/>
      <c r="RQZ108" s="231"/>
      <c r="RRA108" s="231"/>
      <c r="RRB108" s="231"/>
      <c r="RRC108" s="231"/>
      <c r="RRD108" s="231"/>
      <c r="RRE108" s="231"/>
      <c r="RRF108" s="231"/>
      <c r="RRG108" s="231"/>
      <c r="RRH108" s="231"/>
      <c r="RRI108" s="231"/>
      <c r="RRJ108" s="231"/>
      <c r="RRK108" s="231"/>
      <c r="RRL108" s="231"/>
      <c r="RRM108" s="231"/>
      <c r="RRN108" s="231"/>
      <c r="RRO108" s="231"/>
      <c r="RRP108" s="231"/>
      <c r="RRQ108" s="231"/>
      <c r="RRR108" s="231"/>
      <c r="RRS108" s="231"/>
      <c r="RRT108" s="231"/>
      <c r="RRU108" s="231"/>
      <c r="RRV108" s="231"/>
      <c r="RRW108" s="231"/>
      <c r="RRX108" s="231"/>
      <c r="RRY108" s="231"/>
      <c r="RRZ108" s="231"/>
      <c r="RSA108" s="231"/>
      <c r="RSB108" s="231"/>
      <c r="RSC108" s="231"/>
      <c r="RSD108" s="231"/>
      <c r="RSE108" s="231"/>
      <c r="RSF108" s="231"/>
      <c r="RSG108" s="231"/>
      <c r="RSH108" s="231"/>
      <c r="RSI108" s="231"/>
      <c r="RSJ108" s="231"/>
      <c r="RSK108" s="231"/>
      <c r="RSL108" s="231"/>
      <c r="RSM108" s="231"/>
      <c r="RSN108" s="231"/>
      <c r="RSO108" s="231"/>
      <c r="RSP108" s="231"/>
      <c r="RSQ108" s="231"/>
      <c r="RSR108" s="231"/>
      <c r="RSS108" s="231"/>
      <c r="RST108" s="231"/>
      <c r="RSU108" s="231"/>
      <c r="RSV108" s="231"/>
      <c r="RSW108" s="231"/>
      <c r="RSX108" s="231"/>
      <c r="RSY108" s="231"/>
      <c r="RSZ108" s="231"/>
      <c r="RTA108" s="231"/>
      <c r="RTB108" s="231"/>
      <c r="RTC108" s="231"/>
      <c r="RTD108" s="231"/>
      <c r="RTE108" s="231"/>
      <c r="RTF108" s="231"/>
      <c r="RTG108" s="231"/>
      <c r="RTH108" s="231"/>
      <c r="RTI108" s="231"/>
      <c r="RTJ108" s="231"/>
      <c r="RTK108" s="231"/>
      <c r="RTL108" s="231"/>
      <c r="RTM108" s="231"/>
      <c r="RTN108" s="231"/>
      <c r="RTO108" s="231"/>
      <c r="RTP108" s="231"/>
      <c r="RTQ108" s="231"/>
      <c r="RTR108" s="231"/>
      <c r="RTS108" s="231"/>
      <c r="RTT108" s="231"/>
      <c r="RTU108" s="231"/>
      <c r="RTV108" s="231"/>
      <c r="RTW108" s="231"/>
      <c r="RTX108" s="231"/>
      <c r="RTY108" s="231"/>
      <c r="RTZ108" s="231"/>
      <c r="RUA108" s="231"/>
      <c r="RUB108" s="231"/>
      <c r="RUC108" s="231"/>
      <c r="RUD108" s="231"/>
      <c r="RUE108" s="231"/>
      <c r="RUF108" s="231"/>
      <c r="RUG108" s="231"/>
      <c r="RUH108" s="231"/>
      <c r="RUI108" s="231"/>
      <c r="RUJ108" s="231"/>
      <c r="RUK108" s="231"/>
      <c r="RUL108" s="231"/>
      <c r="RUM108" s="231"/>
      <c r="RUN108" s="231"/>
      <c r="RUO108" s="231"/>
      <c r="RUP108" s="231"/>
      <c r="RUQ108" s="231"/>
      <c r="RUR108" s="231"/>
      <c r="RUS108" s="231"/>
      <c r="RUT108" s="231"/>
      <c r="RUU108" s="231"/>
      <c r="RUV108" s="231"/>
      <c r="RUW108" s="231"/>
      <c r="RUX108" s="231"/>
      <c r="RUY108" s="231"/>
      <c r="RUZ108" s="231"/>
      <c r="RVA108" s="231"/>
      <c r="RVB108" s="231"/>
      <c r="RVC108" s="231"/>
      <c r="RVD108" s="231"/>
      <c r="RVE108" s="231"/>
      <c r="RVF108" s="231"/>
      <c r="RVG108" s="231"/>
      <c r="RVH108" s="231"/>
      <c r="RVI108" s="231"/>
      <c r="RVJ108" s="231"/>
      <c r="RVK108" s="231"/>
      <c r="RVL108" s="231"/>
      <c r="RVM108" s="231"/>
      <c r="RVN108" s="231"/>
      <c r="RVO108" s="231"/>
      <c r="RVP108" s="231"/>
      <c r="RVQ108" s="231"/>
      <c r="RVR108" s="231"/>
      <c r="RVS108" s="231"/>
      <c r="RVT108" s="231"/>
      <c r="RVU108" s="231"/>
      <c r="RVV108" s="231"/>
      <c r="RVW108" s="231"/>
      <c r="RVX108" s="231"/>
      <c r="RVY108" s="231"/>
      <c r="RVZ108" s="231"/>
      <c r="RWA108" s="231"/>
      <c r="RWB108" s="231"/>
      <c r="RWC108" s="231"/>
      <c r="RWD108" s="231"/>
      <c r="RWE108" s="231"/>
      <c r="RWF108" s="231"/>
      <c r="RWG108" s="231"/>
      <c r="RWH108" s="231"/>
      <c r="RWI108" s="231"/>
      <c r="RWJ108" s="231"/>
      <c r="RWK108" s="231"/>
      <c r="RWL108" s="231"/>
      <c r="RWM108" s="231"/>
      <c r="RWN108" s="231"/>
      <c r="RWO108" s="231"/>
      <c r="RWP108" s="231"/>
      <c r="RWQ108" s="231"/>
      <c r="RWR108" s="231"/>
      <c r="RWS108" s="231"/>
      <c r="RWT108" s="231"/>
      <c r="RWU108" s="231"/>
      <c r="RWV108" s="231"/>
      <c r="RWW108" s="231"/>
      <c r="RWX108" s="231"/>
      <c r="RWY108" s="231"/>
      <c r="RWZ108" s="231"/>
      <c r="RXA108" s="231"/>
      <c r="RXB108" s="231"/>
      <c r="RXC108" s="231"/>
      <c r="RXD108" s="231"/>
      <c r="RXE108" s="231"/>
      <c r="RXF108" s="231"/>
      <c r="RXG108" s="231"/>
      <c r="RXH108" s="231"/>
      <c r="RXI108" s="231"/>
      <c r="RXJ108" s="231"/>
      <c r="RXK108" s="231"/>
      <c r="RXL108" s="231"/>
      <c r="RXM108" s="231"/>
      <c r="RXR108" s="231"/>
      <c r="RYA108" s="231"/>
      <c r="RYB108" s="231"/>
      <c r="RYC108" s="231"/>
      <c r="RYD108" s="231"/>
      <c r="RYI108" s="231"/>
      <c r="RYJ108" s="231"/>
      <c r="RYK108" s="231"/>
      <c r="RYL108" s="231"/>
      <c r="RYM108" s="231"/>
      <c r="RYN108" s="231"/>
      <c r="RYO108" s="231"/>
      <c r="RYP108" s="231"/>
      <c r="RYQ108" s="231"/>
      <c r="RYR108" s="231"/>
      <c r="RYS108" s="231"/>
      <c r="RYT108" s="231"/>
      <c r="RYU108" s="231"/>
      <c r="RYV108" s="231"/>
      <c r="RYW108" s="231"/>
      <c r="RYX108" s="231"/>
      <c r="RYY108" s="231"/>
      <c r="RYZ108" s="231"/>
      <c r="RZA108" s="231"/>
      <c r="RZB108" s="231"/>
      <c r="RZC108" s="231"/>
      <c r="RZD108" s="231"/>
      <c r="RZE108" s="231"/>
      <c r="RZF108" s="231"/>
      <c r="RZG108" s="231"/>
      <c r="RZH108" s="231"/>
      <c r="RZI108" s="231"/>
      <c r="RZJ108" s="231"/>
      <c r="RZK108" s="231"/>
      <c r="RZL108" s="231"/>
      <c r="RZM108" s="231"/>
      <c r="RZN108" s="231"/>
      <c r="RZO108" s="231"/>
      <c r="RZP108" s="231"/>
      <c r="RZQ108" s="231"/>
      <c r="RZR108" s="231"/>
      <c r="RZS108" s="231"/>
      <c r="RZT108" s="231"/>
      <c r="RZU108" s="231"/>
      <c r="RZV108" s="231"/>
      <c r="RZW108" s="231"/>
      <c r="RZX108" s="231"/>
      <c r="RZY108" s="231"/>
      <c r="RZZ108" s="231"/>
      <c r="SAA108" s="231"/>
      <c r="SAB108" s="231"/>
      <c r="SAC108" s="231"/>
      <c r="SAD108" s="231"/>
      <c r="SAE108" s="231"/>
      <c r="SAF108" s="231"/>
      <c r="SAG108" s="231"/>
      <c r="SAH108" s="231"/>
      <c r="SAI108" s="231"/>
      <c r="SAJ108" s="231"/>
      <c r="SAK108" s="231"/>
      <c r="SAL108" s="231"/>
      <c r="SAM108" s="231"/>
      <c r="SAN108" s="231"/>
      <c r="SAO108" s="231"/>
      <c r="SAP108" s="231"/>
      <c r="SAQ108" s="231"/>
      <c r="SAR108" s="231"/>
      <c r="SAS108" s="231"/>
      <c r="SAT108" s="231"/>
      <c r="SAU108" s="231"/>
      <c r="SAV108" s="231"/>
      <c r="SAW108" s="231"/>
      <c r="SAX108" s="231"/>
      <c r="SAY108" s="231"/>
      <c r="SAZ108" s="231"/>
      <c r="SBA108" s="231"/>
      <c r="SBB108" s="231"/>
      <c r="SBC108" s="231"/>
      <c r="SBD108" s="231"/>
      <c r="SBE108" s="231"/>
      <c r="SBF108" s="231"/>
      <c r="SBG108" s="231"/>
      <c r="SBH108" s="231"/>
      <c r="SBI108" s="231"/>
      <c r="SBJ108" s="231"/>
      <c r="SBK108" s="231"/>
      <c r="SBL108" s="231"/>
      <c r="SBM108" s="231"/>
      <c r="SBN108" s="231"/>
      <c r="SBO108" s="231"/>
      <c r="SBP108" s="231"/>
      <c r="SBQ108" s="231"/>
      <c r="SBR108" s="231"/>
      <c r="SBS108" s="231"/>
      <c r="SBT108" s="231"/>
      <c r="SBU108" s="231"/>
      <c r="SBV108" s="231"/>
      <c r="SBW108" s="231"/>
      <c r="SBX108" s="231"/>
      <c r="SBY108" s="231"/>
      <c r="SBZ108" s="231"/>
      <c r="SCA108" s="231"/>
      <c r="SCB108" s="231"/>
      <c r="SCC108" s="231"/>
      <c r="SCD108" s="231"/>
      <c r="SCE108" s="231"/>
      <c r="SCF108" s="231"/>
      <c r="SCG108" s="231"/>
      <c r="SCH108" s="231"/>
      <c r="SCI108" s="231"/>
      <c r="SCJ108" s="231"/>
      <c r="SCK108" s="231"/>
      <c r="SCL108" s="231"/>
      <c r="SCM108" s="231"/>
      <c r="SCN108" s="231"/>
      <c r="SCO108" s="231"/>
      <c r="SCP108" s="231"/>
      <c r="SCQ108" s="231"/>
      <c r="SCR108" s="231"/>
      <c r="SCS108" s="231"/>
      <c r="SCT108" s="231"/>
      <c r="SCU108" s="231"/>
      <c r="SCV108" s="231"/>
      <c r="SCW108" s="231"/>
      <c r="SCX108" s="231"/>
      <c r="SCY108" s="231"/>
      <c r="SCZ108" s="231"/>
      <c r="SDA108" s="231"/>
      <c r="SDB108" s="231"/>
      <c r="SDC108" s="231"/>
      <c r="SDD108" s="231"/>
      <c r="SDE108" s="231"/>
      <c r="SDF108" s="231"/>
      <c r="SDG108" s="231"/>
      <c r="SDH108" s="231"/>
      <c r="SDI108" s="231"/>
      <c r="SDJ108" s="231"/>
      <c r="SDK108" s="231"/>
      <c r="SDL108" s="231"/>
      <c r="SDM108" s="231"/>
      <c r="SDN108" s="231"/>
      <c r="SDO108" s="231"/>
      <c r="SDP108" s="231"/>
      <c r="SDQ108" s="231"/>
      <c r="SDR108" s="231"/>
      <c r="SDS108" s="231"/>
      <c r="SDT108" s="231"/>
      <c r="SDU108" s="231"/>
      <c r="SDV108" s="231"/>
      <c r="SDW108" s="231"/>
      <c r="SDX108" s="231"/>
      <c r="SDY108" s="231"/>
      <c r="SDZ108" s="231"/>
      <c r="SEA108" s="231"/>
      <c r="SEB108" s="231"/>
      <c r="SEC108" s="231"/>
      <c r="SED108" s="231"/>
      <c r="SEE108" s="231"/>
      <c r="SEF108" s="231"/>
      <c r="SEG108" s="231"/>
      <c r="SEH108" s="231"/>
      <c r="SEI108" s="231"/>
      <c r="SEJ108" s="231"/>
      <c r="SEK108" s="231"/>
      <c r="SEL108" s="231"/>
      <c r="SEM108" s="231"/>
      <c r="SEN108" s="231"/>
      <c r="SEO108" s="231"/>
      <c r="SEP108" s="231"/>
      <c r="SEQ108" s="231"/>
      <c r="SER108" s="231"/>
      <c r="SES108" s="231"/>
      <c r="SET108" s="231"/>
      <c r="SEU108" s="231"/>
      <c r="SEV108" s="231"/>
      <c r="SEW108" s="231"/>
      <c r="SEX108" s="231"/>
      <c r="SEY108" s="231"/>
      <c r="SEZ108" s="231"/>
      <c r="SFA108" s="231"/>
      <c r="SFB108" s="231"/>
      <c r="SFC108" s="231"/>
      <c r="SFD108" s="231"/>
      <c r="SFE108" s="231"/>
      <c r="SFF108" s="231"/>
      <c r="SFG108" s="231"/>
      <c r="SFH108" s="231"/>
      <c r="SFI108" s="231"/>
      <c r="SFJ108" s="231"/>
      <c r="SFK108" s="231"/>
      <c r="SFL108" s="231"/>
      <c r="SFM108" s="231"/>
      <c r="SFN108" s="231"/>
      <c r="SFO108" s="231"/>
      <c r="SFP108" s="231"/>
      <c r="SFQ108" s="231"/>
      <c r="SFR108" s="231"/>
      <c r="SFS108" s="231"/>
      <c r="SFT108" s="231"/>
      <c r="SFU108" s="231"/>
      <c r="SFV108" s="231"/>
      <c r="SFW108" s="231"/>
      <c r="SFX108" s="231"/>
      <c r="SFY108" s="231"/>
      <c r="SFZ108" s="231"/>
      <c r="SGA108" s="231"/>
      <c r="SGB108" s="231"/>
      <c r="SGC108" s="231"/>
      <c r="SGD108" s="231"/>
      <c r="SGE108" s="231"/>
      <c r="SGF108" s="231"/>
      <c r="SGG108" s="231"/>
      <c r="SGH108" s="231"/>
      <c r="SGI108" s="231"/>
      <c r="SGJ108" s="231"/>
      <c r="SGK108" s="231"/>
      <c r="SGL108" s="231"/>
      <c r="SGM108" s="231"/>
      <c r="SGN108" s="231"/>
      <c r="SGO108" s="231"/>
      <c r="SGP108" s="231"/>
      <c r="SGQ108" s="231"/>
      <c r="SGR108" s="231"/>
      <c r="SGS108" s="231"/>
      <c r="SGT108" s="231"/>
      <c r="SGU108" s="231"/>
      <c r="SGV108" s="231"/>
      <c r="SGW108" s="231"/>
      <c r="SGX108" s="231"/>
      <c r="SGY108" s="231"/>
      <c r="SGZ108" s="231"/>
      <c r="SHA108" s="231"/>
      <c r="SHB108" s="231"/>
      <c r="SHC108" s="231"/>
      <c r="SHD108" s="231"/>
      <c r="SHE108" s="231"/>
      <c r="SHF108" s="231"/>
      <c r="SHG108" s="231"/>
      <c r="SHH108" s="231"/>
      <c r="SHI108" s="231"/>
      <c r="SHN108" s="231"/>
      <c r="SHW108" s="231"/>
      <c r="SHX108" s="231"/>
      <c r="SHY108" s="231"/>
      <c r="SHZ108" s="231"/>
      <c r="SIE108" s="231"/>
      <c r="SIF108" s="231"/>
      <c r="SIG108" s="231"/>
      <c r="SIH108" s="231"/>
      <c r="SII108" s="231"/>
      <c r="SIJ108" s="231"/>
      <c r="SIK108" s="231"/>
      <c r="SIL108" s="231"/>
      <c r="SIM108" s="231"/>
      <c r="SIN108" s="231"/>
      <c r="SIO108" s="231"/>
      <c r="SIP108" s="231"/>
      <c r="SIQ108" s="231"/>
      <c r="SIR108" s="231"/>
      <c r="SIS108" s="231"/>
      <c r="SIT108" s="231"/>
      <c r="SIU108" s="231"/>
      <c r="SIV108" s="231"/>
      <c r="SIW108" s="231"/>
      <c r="SIX108" s="231"/>
      <c r="SIY108" s="231"/>
      <c r="SIZ108" s="231"/>
      <c r="SJA108" s="231"/>
      <c r="SJB108" s="231"/>
      <c r="SJC108" s="231"/>
      <c r="SJD108" s="231"/>
      <c r="SJE108" s="231"/>
      <c r="SJF108" s="231"/>
      <c r="SJG108" s="231"/>
      <c r="SJH108" s="231"/>
      <c r="SJI108" s="231"/>
      <c r="SJJ108" s="231"/>
      <c r="SJK108" s="231"/>
      <c r="SJL108" s="231"/>
      <c r="SJM108" s="231"/>
      <c r="SJN108" s="231"/>
      <c r="SJO108" s="231"/>
      <c r="SJP108" s="231"/>
      <c r="SJQ108" s="231"/>
      <c r="SJR108" s="231"/>
      <c r="SJS108" s="231"/>
      <c r="SJT108" s="231"/>
      <c r="SJU108" s="231"/>
      <c r="SJV108" s="231"/>
      <c r="SJW108" s="231"/>
      <c r="SJX108" s="231"/>
      <c r="SJY108" s="231"/>
      <c r="SJZ108" s="231"/>
      <c r="SKA108" s="231"/>
      <c r="SKB108" s="231"/>
      <c r="SKC108" s="231"/>
      <c r="SKD108" s="231"/>
      <c r="SKE108" s="231"/>
      <c r="SKF108" s="231"/>
      <c r="SKG108" s="231"/>
      <c r="SKH108" s="231"/>
      <c r="SKI108" s="231"/>
      <c r="SKJ108" s="231"/>
      <c r="SKK108" s="231"/>
      <c r="SKL108" s="231"/>
      <c r="SKM108" s="231"/>
      <c r="SKN108" s="231"/>
      <c r="SKO108" s="231"/>
      <c r="SKP108" s="231"/>
      <c r="SKQ108" s="231"/>
      <c r="SKR108" s="231"/>
      <c r="SKS108" s="231"/>
      <c r="SKT108" s="231"/>
      <c r="SKU108" s="231"/>
      <c r="SKV108" s="231"/>
      <c r="SKW108" s="231"/>
      <c r="SKX108" s="231"/>
      <c r="SKY108" s="231"/>
      <c r="SKZ108" s="231"/>
      <c r="SLA108" s="231"/>
      <c r="SLB108" s="231"/>
      <c r="SLC108" s="231"/>
      <c r="SLD108" s="231"/>
      <c r="SLE108" s="231"/>
      <c r="SLF108" s="231"/>
      <c r="SLG108" s="231"/>
      <c r="SLH108" s="231"/>
      <c r="SLI108" s="231"/>
      <c r="SLJ108" s="231"/>
      <c r="SLK108" s="231"/>
      <c r="SLL108" s="231"/>
      <c r="SLM108" s="231"/>
      <c r="SLN108" s="231"/>
      <c r="SLO108" s="231"/>
      <c r="SLP108" s="231"/>
      <c r="SLQ108" s="231"/>
      <c r="SLR108" s="231"/>
      <c r="SLS108" s="231"/>
      <c r="SLT108" s="231"/>
      <c r="SLU108" s="231"/>
      <c r="SLV108" s="231"/>
      <c r="SLW108" s="231"/>
      <c r="SLX108" s="231"/>
      <c r="SLY108" s="231"/>
      <c r="SLZ108" s="231"/>
      <c r="SMA108" s="231"/>
      <c r="SMB108" s="231"/>
      <c r="SMC108" s="231"/>
      <c r="SMD108" s="231"/>
      <c r="SME108" s="231"/>
      <c r="SMF108" s="231"/>
      <c r="SMG108" s="231"/>
      <c r="SMH108" s="231"/>
      <c r="SMI108" s="231"/>
      <c r="SMJ108" s="231"/>
      <c r="SMK108" s="231"/>
      <c r="SML108" s="231"/>
      <c r="SMM108" s="231"/>
      <c r="SMN108" s="231"/>
      <c r="SMO108" s="231"/>
      <c r="SMP108" s="231"/>
      <c r="SMQ108" s="231"/>
      <c r="SMR108" s="231"/>
      <c r="SMS108" s="231"/>
      <c r="SMT108" s="231"/>
      <c r="SMU108" s="231"/>
      <c r="SMV108" s="231"/>
      <c r="SMW108" s="231"/>
      <c r="SMX108" s="231"/>
      <c r="SMY108" s="231"/>
      <c r="SMZ108" s="231"/>
      <c r="SNA108" s="231"/>
      <c r="SNB108" s="231"/>
      <c r="SNC108" s="231"/>
      <c r="SND108" s="231"/>
      <c r="SNE108" s="231"/>
      <c r="SNF108" s="231"/>
      <c r="SNG108" s="231"/>
      <c r="SNH108" s="231"/>
      <c r="SNI108" s="231"/>
      <c r="SNJ108" s="231"/>
      <c r="SNK108" s="231"/>
      <c r="SNL108" s="231"/>
      <c r="SNM108" s="231"/>
      <c r="SNN108" s="231"/>
      <c r="SNO108" s="231"/>
      <c r="SNP108" s="231"/>
      <c r="SNQ108" s="231"/>
      <c r="SNR108" s="231"/>
      <c r="SNS108" s="231"/>
      <c r="SNT108" s="231"/>
      <c r="SNU108" s="231"/>
      <c r="SNV108" s="231"/>
      <c r="SNW108" s="231"/>
      <c r="SNX108" s="231"/>
      <c r="SNY108" s="231"/>
      <c r="SNZ108" s="231"/>
      <c r="SOA108" s="231"/>
      <c r="SOB108" s="231"/>
      <c r="SOC108" s="231"/>
      <c r="SOD108" s="231"/>
      <c r="SOE108" s="231"/>
      <c r="SOF108" s="231"/>
      <c r="SOG108" s="231"/>
      <c r="SOH108" s="231"/>
      <c r="SOI108" s="231"/>
      <c r="SOJ108" s="231"/>
      <c r="SOK108" s="231"/>
      <c r="SOL108" s="231"/>
      <c r="SOM108" s="231"/>
      <c r="SON108" s="231"/>
      <c r="SOO108" s="231"/>
      <c r="SOP108" s="231"/>
      <c r="SOQ108" s="231"/>
      <c r="SOR108" s="231"/>
      <c r="SOS108" s="231"/>
      <c r="SOT108" s="231"/>
      <c r="SOU108" s="231"/>
      <c r="SOV108" s="231"/>
      <c r="SOW108" s="231"/>
      <c r="SOX108" s="231"/>
      <c r="SOY108" s="231"/>
      <c r="SOZ108" s="231"/>
      <c r="SPA108" s="231"/>
      <c r="SPB108" s="231"/>
      <c r="SPC108" s="231"/>
      <c r="SPD108" s="231"/>
      <c r="SPE108" s="231"/>
      <c r="SPF108" s="231"/>
      <c r="SPG108" s="231"/>
      <c r="SPH108" s="231"/>
      <c r="SPI108" s="231"/>
      <c r="SPJ108" s="231"/>
      <c r="SPK108" s="231"/>
      <c r="SPL108" s="231"/>
      <c r="SPM108" s="231"/>
      <c r="SPN108" s="231"/>
      <c r="SPO108" s="231"/>
      <c r="SPP108" s="231"/>
      <c r="SPQ108" s="231"/>
      <c r="SPR108" s="231"/>
      <c r="SPS108" s="231"/>
      <c r="SPT108" s="231"/>
      <c r="SPU108" s="231"/>
      <c r="SPV108" s="231"/>
      <c r="SPW108" s="231"/>
      <c r="SPX108" s="231"/>
      <c r="SPY108" s="231"/>
      <c r="SPZ108" s="231"/>
      <c r="SQA108" s="231"/>
      <c r="SQB108" s="231"/>
      <c r="SQC108" s="231"/>
      <c r="SQD108" s="231"/>
      <c r="SQE108" s="231"/>
      <c r="SQF108" s="231"/>
      <c r="SQG108" s="231"/>
      <c r="SQH108" s="231"/>
      <c r="SQI108" s="231"/>
      <c r="SQJ108" s="231"/>
      <c r="SQK108" s="231"/>
      <c r="SQL108" s="231"/>
      <c r="SQM108" s="231"/>
      <c r="SQN108" s="231"/>
      <c r="SQO108" s="231"/>
      <c r="SQP108" s="231"/>
      <c r="SQQ108" s="231"/>
      <c r="SQR108" s="231"/>
      <c r="SQS108" s="231"/>
      <c r="SQT108" s="231"/>
      <c r="SQU108" s="231"/>
      <c r="SQV108" s="231"/>
      <c r="SQW108" s="231"/>
      <c r="SQX108" s="231"/>
      <c r="SQY108" s="231"/>
      <c r="SQZ108" s="231"/>
      <c r="SRA108" s="231"/>
      <c r="SRB108" s="231"/>
      <c r="SRC108" s="231"/>
      <c r="SRD108" s="231"/>
      <c r="SRE108" s="231"/>
      <c r="SRJ108" s="231"/>
      <c r="SRS108" s="231"/>
      <c r="SRT108" s="231"/>
      <c r="SRU108" s="231"/>
      <c r="SRV108" s="231"/>
      <c r="SSA108" s="231"/>
      <c r="SSB108" s="231"/>
      <c r="SSC108" s="231"/>
      <c r="SSD108" s="231"/>
      <c r="SSE108" s="231"/>
      <c r="SSF108" s="231"/>
      <c r="SSG108" s="231"/>
      <c r="SSH108" s="231"/>
      <c r="SSI108" s="231"/>
      <c r="SSJ108" s="231"/>
      <c r="SSK108" s="231"/>
      <c r="SSL108" s="231"/>
      <c r="SSM108" s="231"/>
      <c r="SSN108" s="231"/>
      <c r="SSO108" s="231"/>
      <c r="SSP108" s="231"/>
      <c r="SSQ108" s="231"/>
      <c r="SSR108" s="231"/>
      <c r="SSS108" s="231"/>
      <c r="SST108" s="231"/>
      <c r="SSU108" s="231"/>
      <c r="SSV108" s="231"/>
      <c r="SSW108" s="231"/>
      <c r="SSX108" s="231"/>
      <c r="SSY108" s="231"/>
      <c r="SSZ108" s="231"/>
      <c r="STA108" s="231"/>
      <c r="STB108" s="231"/>
      <c r="STC108" s="231"/>
      <c r="STD108" s="231"/>
      <c r="STE108" s="231"/>
      <c r="STF108" s="231"/>
      <c r="STG108" s="231"/>
      <c r="STH108" s="231"/>
      <c r="STI108" s="231"/>
      <c r="STJ108" s="231"/>
      <c r="STK108" s="231"/>
      <c r="STL108" s="231"/>
      <c r="STM108" s="231"/>
      <c r="STN108" s="231"/>
      <c r="STO108" s="231"/>
      <c r="STP108" s="231"/>
      <c r="STQ108" s="231"/>
      <c r="STR108" s="231"/>
      <c r="STS108" s="231"/>
      <c r="STT108" s="231"/>
      <c r="STU108" s="231"/>
      <c r="STV108" s="231"/>
      <c r="STW108" s="231"/>
      <c r="STX108" s="231"/>
      <c r="STY108" s="231"/>
      <c r="STZ108" s="231"/>
      <c r="SUA108" s="231"/>
      <c r="SUB108" s="231"/>
      <c r="SUC108" s="231"/>
      <c r="SUD108" s="231"/>
      <c r="SUE108" s="231"/>
      <c r="SUF108" s="231"/>
      <c r="SUG108" s="231"/>
      <c r="SUH108" s="231"/>
      <c r="SUI108" s="231"/>
      <c r="SUJ108" s="231"/>
      <c r="SUK108" s="231"/>
      <c r="SUL108" s="231"/>
      <c r="SUM108" s="231"/>
      <c r="SUN108" s="231"/>
      <c r="SUO108" s="231"/>
      <c r="SUP108" s="231"/>
      <c r="SUQ108" s="231"/>
      <c r="SUR108" s="231"/>
      <c r="SUS108" s="231"/>
      <c r="SUT108" s="231"/>
      <c r="SUU108" s="231"/>
      <c r="SUV108" s="231"/>
      <c r="SUW108" s="231"/>
      <c r="SUX108" s="231"/>
      <c r="SUY108" s="231"/>
      <c r="SUZ108" s="231"/>
      <c r="SVA108" s="231"/>
      <c r="SVB108" s="231"/>
      <c r="SVC108" s="231"/>
      <c r="SVD108" s="231"/>
      <c r="SVE108" s="231"/>
      <c r="SVF108" s="231"/>
      <c r="SVG108" s="231"/>
      <c r="SVH108" s="231"/>
      <c r="SVI108" s="231"/>
      <c r="SVJ108" s="231"/>
      <c r="SVK108" s="231"/>
      <c r="SVL108" s="231"/>
      <c r="SVM108" s="231"/>
      <c r="SVN108" s="231"/>
      <c r="SVO108" s="231"/>
      <c r="SVP108" s="231"/>
      <c r="SVQ108" s="231"/>
      <c r="SVR108" s="231"/>
      <c r="SVS108" s="231"/>
      <c r="SVT108" s="231"/>
      <c r="SVU108" s="231"/>
      <c r="SVV108" s="231"/>
      <c r="SVW108" s="231"/>
      <c r="SVX108" s="231"/>
      <c r="SVY108" s="231"/>
      <c r="SVZ108" s="231"/>
      <c r="SWA108" s="231"/>
      <c r="SWB108" s="231"/>
      <c r="SWC108" s="231"/>
      <c r="SWD108" s="231"/>
      <c r="SWE108" s="231"/>
      <c r="SWF108" s="231"/>
      <c r="SWG108" s="231"/>
      <c r="SWH108" s="231"/>
      <c r="SWI108" s="231"/>
      <c r="SWJ108" s="231"/>
      <c r="SWK108" s="231"/>
      <c r="SWL108" s="231"/>
      <c r="SWM108" s="231"/>
      <c r="SWN108" s="231"/>
      <c r="SWO108" s="231"/>
      <c r="SWP108" s="231"/>
      <c r="SWQ108" s="231"/>
      <c r="SWR108" s="231"/>
      <c r="SWS108" s="231"/>
      <c r="SWT108" s="231"/>
      <c r="SWU108" s="231"/>
      <c r="SWV108" s="231"/>
      <c r="SWW108" s="231"/>
      <c r="SWX108" s="231"/>
      <c r="SWY108" s="231"/>
      <c r="SWZ108" s="231"/>
      <c r="SXA108" s="231"/>
      <c r="SXB108" s="231"/>
      <c r="SXC108" s="231"/>
      <c r="SXD108" s="231"/>
      <c r="SXE108" s="231"/>
      <c r="SXF108" s="231"/>
      <c r="SXG108" s="231"/>
      <c r="SXH108" s="231"/>
      <c r="SXI108" s="231"/>
      <c r="SXJ108" s="231"/>
      <c r="SXK108" s="231"/>
      <c r="SXL108" s="231"/>
      <c r="SXM108" s="231"/>
      <c r="SXN108" s="231"/>
      <c r="SXO108" s="231"/>
      <c r="SXP108" s="231"/>
      <c r="SXQ108" s="231"/>
      <c r="SXR108" s="231"/>
      <c r="SXS108" s="231"/>
      <c r="SXT108" s="231"/>
      <c r="SXU108" s="231"/>
      <c r="SXV108" s="231"/>
      <c r="SXW108" s="231"/>
      <c r="SXX108" s="231"/>
      <c r="SXY108" s="231"/>
      <c r="SXZ108" s="231"/>
      <c r="SYA108" s="231"/>
      <c r="SYB108" s="231"/>
      <c r="SYC108" s="231"/>
      <c r="SYD108" s="231"/>
      <c r="SYE108" s="231"/>
      <c r="SYF108" s="231"/>
      <c r="SYG108" s="231"/>
      <c r="SYH108" s="231"/>
      <c r="SYI108" s="231"/>
      <c r="SYJ108" s="231"/>
      <c r="SYK108" s="231"/>
      <c r="SYL108" s="231"/>
      <c r="SYM108" s="231"/>
      <c r="SYN108" s="231"/>
      <c r="SYO108" s="231"/>
      <c r="SYP108" s="231"/>
      <c r="SYQ108" s="231"/>
      <c r="SYR108" s="231"/>
      <c r="SYS108" s="231"/>
      <c r="SYT108" s="231"/>
      <c r="SYU108" s="231"/>
      <c r="SYV108" s="231"/>
      <c r="SYW108" s="231"/>
      <c r="SYX108" s="231"/>
      <c r="SYY108" s="231"/>
      <c r="SYZ108" s="231"/>
      <c r="SZA108" s="231"/>
      <c r="SZB108" s="231"/>
      <c r="SZC108" s="231"/>
      <c r="SZD108" s="231"/>
      <c r="SZE108" s="231"/>
      <c r="SZF108" s="231"/>
      <c r="SZG108" s="231"/>
      <c r="SZH108" s="231"/>
      <c r="SZI108" s="231"/>
      <c r="SZJ108" s="231"/>
      <c r="SZK108" s="231"/>
      <c r="SZL108" s="231"/>
      <c r="SZM108" s="231"/>
      <c r="SZN108" s="231"/>
      <c r="SZO108" s="231"/>
      <c r="SZP108" s="231"/>
      <c r="SZQ108" s="231"/>
      <c r="SZR108" s="231"/>
      <c r="SZS108" s="231"/>
      <c r="SZT108" s="231"/>
      <c r="SZU108" s="231"/>
      <c r="SZV108" s="231"/>
      <c r="SZW108" s="231"/>
      <c r="SZX108" s="231"/>
      <c r="SZY108" s="231"/>
      <c r="SZZ108" s="231"/>
      <c r="TAA108" s="231"/>
      <c r="TAB108" s="231"/>
      <c r="TAC108" s="231"/>
      <c r="TAD108" s="231"/>
      <c r="TAE108" s="231"/>
      <c r="TAF108" s="231"/>
      <c r="TAG108" s="231"/>
      <c r="TAH108" s="231"/>
      <c r="TAI108" s="231"/>
      <c r="TAJ108" s="231"/>
      <c r="TAK108" s="231"/>
      <c r="TAL108" s="231"/>
      <c r="TAM108" s="231"/>
      <c r="TAN108" s="231"/>
      <c r="TAO108" s="231"/>
      <c r="TAP108" s="231"/>
      <c r="TAQ108" s="231"/>
      <c r="TAR108" s="231"/>
      <c r="TAS108" s="231"/>
      <c r="TAT108" s="231"/>
      <c r="TAU108" s="231"/>
      <c r="TAV108" s="231"/>
      <c r="TAW108" s="231"/>
      <c r="TAX108" s="231"/>
      <c r="TAY108" s="231"/>
      <c r="TAZ108" s="231"/>
      <c r="TBA108" s="231"/>
      <c r="TBF108" s="231"/>
      <c r="TBO108" s="231"/>
      <c r="TBP108" s="231"/>
      <c r="TBQ108" s="231"/>
      <c r="TBR108" s="231"/>
      <c r="TBW108" s="231"/>
      <c r="TBX108" s="231"/>
      <c r="TBY108" s="231"/>
      <c r="TBZ108" s="231"/>
      <c r="TCA108" s="231"/>
      <c r="TCB108" s="231"/>
      <c r="TCC108" s="231"/>
      <c r="TCD108" s="231"/>
      <c r="TCE108" s="231"/>
      <c r="TCF108" s="231"/>
      <c r="TCG108" s="231"/>
      <c r="TCH108" s="231"/>
      <c r="TCI108" s="231"/>
      <c r="TCJ108" s="231"/>
      <c r="TCK108" s="231"/>
      <c r="TCL108" s="231"/>
      <c r="TCM108" s="231"/>
      <c r="TCN108" s="231"/>
      <c r="TCO108" s="231"/>
      <c r="TCP108" s="231"/>
      <c r="TCQ108" s="231"/>
      <c r="TCR108" s="231"/>
      <c r="TCS108" s="231"/>
      <c r="TCT108" s="231"/>
      <c r="TCU108" s="231"/>
      <c r="TCV108" s="231"/>
      <c r="TCW108" s="231"/>
      <c r="TCX108" s="231"/>
      <c r="TCY108" s="231"/>
      <c r="TCZ108" s="231"/>
      <c r="TDA108" s="231"/>
      <c r="TDB108" s="231"/>
      <c r="TDC108" s="231"/>
      <c r="TDD108" s="231"/>
      <c r="TDE108" s="231"/>
      <c r="TDF108" s="231"/>
      <c r="TDG108" s="231"/>
      <c r="TDH108" s="231"/>
      <c r="TDI108" s="231"/>
      <c r="TDJ108" s="231"/>
      <c r="TDK108" s="231"/>
      <c r="TDL108" s="231"/>
      <c r="TDM108" s="231"/>
      <c r="TDN108" s="231"/>
      <c r="TDO108" s="231"/>
      <c r="TDP108" s="231"/>
      <c r="TDQ108" s="231"/>
      <c r="TDR108" s="231"/>
      <c r="TDS108" s="231"/>
      <c r="TDT108" s="231"/>
      <c r="TDU108" s="231"/>
      <c r="TDV108" s="231"/>
      <c r="TDW108" s="231"/>
      <c r="TDX108" s="231"/>
      <c r="TDY108" s="231"/>
      <c r="TDZ108" s="231"/>
      <c r="TEA108" s="231"/>
      <c r="TEB108" s="231"/>
      <c r="TEC108" s="231"/>
      <c r="TED108" s="231"/>
      <c r="TEE108" s="231"/>
      <c r="TEF108" s="231"/>
      <c r="TEG108" s="231"/>
      <c r="TEH108" s="231"/>
      <c r="TEI108" s="231"/>
      <c r="TEJ108" s="231"/>
      <c r="TEK108" s="231"/>
      <c r="TEL108" s="231"/>
      <c r="TEM108" s="231"/>
      <c r="TEN108" s="231"/>
      <c r="TEO108" s="231"/>
      <c r="TEP108" s="231"/>
      <c r="TEQ108" s="231"/>
      <c r="TER108" s="231"/>
      <c r="TES108" s="231"/>
      <c r="TET108" s="231"/>
      <c r="TEU108" s="231"/>
      <c r="TEV108" s="231"/>
      <c r="TEW108" s="231"/>
      <c r="TEX108" s="231"/>
      <c r="TEY108" s="231"/>
      <c r="TEZ108" s="231"/>
      <c r="TFA108" s="231"/>
      <c r="TFB108" s="231"/>
      <c r="TFC108" s="231"/>
      <c r="TFD108" s="231"/>
      <c r="TFE108" s="231"/>
      <c r="TFF108" s="231"/>
      <c r="TFG108" s="231"/>
      <c r="TFH108" s="231"/>
      <c r="TFI108" s="231"/>
      <c r="TFJ108" s="231"/>
      <c r="TFK108" s="231"/>
      <c r="TFL108" s="231"/>
      <c r="TFM108" s="231"/>
      <c r="TFN108" s="231"/>
      <c r="TFO108" s="231"/>
      <c r="TFP108" s="231"/>
      <c r="TFQ108" s="231"/>
      <c r="TFR108" s="231"/>
      <c r="TFS108" s="231"/>
      <c r="TFT108" s="231"/>
      <c r="TFU108" s="231"/>
      <c r="TFV108" s="231"/>
      <c r="TFW108" s="231"/>
      <c r="TFX108" s="231"/>
      <c r="TFY108" s="231"/>
      <c r="TFZ108" s="231"/>
      <c r="TGA108" s="231"/>
      <c r="TGB108" s="231"/>
      <c r="TGC108" s="231"/>
      <c r="TGD108" s="231"/>
      <c r="TGE108" s="231"/>
      <c r="TGF108" s="231"/>
      <c r="TGG108" s="231"/>
      <c r="TGH108" s="231"/>
      <c r="TGI108" s="231"/>
      <c r="TGJ108" s="231"/>
      <c r="TGK108" s="231"/>
      <c r="TGL108" s="231"/>
      <c r="TGM108" s="231"/>
      <c r="TGN108" s="231"/>
      <c r="TGO108" s="231"/>
      <c r="TGP108" s="231"/>
      <c r="TGQ108" s="231"/>
      <c r="TGR108" s="231"/>
      <c r="TGS108" s="231"/>
      <c r="TGT108" s="231"/>
      <c r="TGU108" s="231"/>
      <c r="TGV108" s="231"/>
      <c r="TGW108" s="231"/>
      <c r="TGX108" s="231"/>
      <c r="TGY108" s="231"/>
      <c r="TGZ108" s="231"/>
      <c r="THA108" s="231"/>
      <c r="THB108" s="231"/>
      <c r="THC108" s="231"/>
      <c r="THD108" s="231"/>
      <c r="THE108" s="231"/>
      <c r="THF108" s="231"/>
      <c r="THG108" s="231"/>
      <c r="THH108" s="231"/>
      <c r="THI108" s="231"/>
      <c r="THJ108" s="231"/>
      <c r="THK108" s="231"/>
      <c r="THL108" s="231"/>
      <c r="THM108" s="231"/>
      <c r="THN108" s="231"/>
      <c r="THO108" s="231"/>
      <c r="THP108" s="231"/>
      <c r="THQ108" s="231"/>
      <c r="THR108" s="231"/>
      <c r="THS108" s="231"/>
      <c r="THT108" s="231"/>
      <c r="THU108" s="231"/>
      <c r="THV108" s="231"/>
      <c r="THW108" s="231"/>
      <c r="THX108" s="231"/>
      <c r="THY108" s="231"/>
      <c r="THZ108" s="231"/>
      <c r="TIA108" s="231"/>
      <c r="TIB108" s="231"/>
      <c r="TIC108" s="231"/>
      <c r="TID108" s="231"/>
      <c r="TIE108" s="231"/>
      <c r="TIF108" s="231"/>
      <c r="TIG108" s="231"/>
      <c r="TIH108" s="231"/>
      <c r="TII108" s="231"/>
      <c r="TIJ108" s="231"/>
      <c r="TIK108" s="231"/>
      <c r="TIL108" s="231"/>
      <c r="TIM108" s="231"/>
      <c r="TIN108" s="231"/>
      <c r="TIO108" s="231"/>
      <c r="TIP108" s="231"/>
      <c r="TIQ108" s="231"/>
      <c r="TIR108" s="231"/>
      <c r="TIS108" s="231"/>
      <c r="TIT108" s="231"/>
      <c r="TIU108" s="231"/>
      <c r="TIV108" s="231"/>
      <c r="TIW108" s="231"/>
      <c r="TIX108" s="231"/>
      <c r="TIY108" s="231"/>
      <c r="TIZ108" s="231"/>
      <c r="TJA108" s="231"/>
      <c r="TJB108" s="231"/>
      <c r="TJC108" s="231"/>
      <c r="TJD108" s="231"/>
      <c r="TJE108" s="231"/>
      <c r="TJF108" s="231"/>
      <c r="TJG108" s="231"/>
      <c r="TJH108" s="231"/>
      <c r="TJI108" s="231"/>
      <c r="TJJ108" s="231"/>
      <c r="TJK108" s="231"/>
      <c r="TJL108" s="231"/>
      <c r="TJM108" s="231"/>
      <c r="TJN108" s="231"/>
      <c r="TJO108" s="231"/>
      <c r="TJP108" s="231"/>
      <c r="TJQ108" s="231"/>
      <c r="TJR108" s="231"/>
      <c r="TJS108" s="231"/>
      <c r="TJT108" s="231"/>
      <c r="TJU108" s="231"/>
      <c r="TJV108" s="231"/>
      <c r="TJW108" s="231"/>
      <c r="TJX108" s="231"/>
      <c r="TJY108" s="231"/>
      <c r="TJZ108" s="231"/>
      <c r="TKA108" s="231"/>
      <c r="TKB108" s="231"/>
      <c r="TKC108" s="231"/>
      <c r="TKD108" s="231"/>
      <c r="TKE108" s="231"/>
      <c r="TKF108" s="231"/>
      <c r="TKG108" s="231"/>
      <c r="TKH108" s="231"/>
      <c r="TKI108" s="231"/>
      <c r="TKJ108" s="231"/>
      <c r="TKK108" s="231"/>
      <c r="TKL108" s="231"/>
      <c r="TKM108" s="231"/>
      <c r="TKN108" s="231"/>
      <c r="TKO108" s="231"/>
      <c r="TKP108" s="231"/>
      <c r="TKQ108" s="231"/>
      <c r="TKR108" s="231"/>
      <c r="TKS108" s="231"/>
      <c r="TKT108" s="231"/>
      <c r="TKU108" s="231"/>
      <c r="TKV108" s="231"/>
      <c r="TKW108" s="231"/>
      <c r="TLB108" s="231"/>
      <c r="TLK108" s="231"/>
      <c r="TLL108" s="231"/>
      <c r="TLM108" s="231"/>
      <c r="TLN108" s="231"/>
      <c r="TLS108" s="231"/>
      <c r="TLT108" s="231"/>
      <c r="TLU108" s="231"/>
      <c r="TLV108" s="231"/>
      <c r="TLW108" s="231"/>
      <c r="TLX108" s="231"/>
      <c r="TLY108" s="231"/>
      <c r="TLZ108" s="231"/>
      <c r="TMA108" s="231"/>
      <c r="TMB108" s="231"/>
      <c r="TMC108" s="231"/>
      <c r="TMD108" s="231"/>
      <c r="TME108" s="231"/>
      <c r="TMF108" s="231"/>
      <c r="TMG108" s="231"/>
      <c r="TMH108" s="231"/>
      <c r="TMI108" s="231"/>
      <c r="TMJ108" s="231"/>
      <c r="TMK108" s="231"/>
      <c r="TML108" s="231"/>
      <c r="TMM108" s="231"/>
      <c r="TMN108" s="231"/>
      <c r="TMO108" s="231"/>
      <c r="TMP108" s="231"/>
      <c r="TMQ108" s="231"/>
      <c r="TMR108" s="231"/>
      <c r="TMS108" s="231"/>
      <c r="TMT108" s="231"/>
      <c r="TMU108" s="231"/>
      <c r="TMV108" s="231"/>
      <c r="TMW108" s="231"/>
      <c r="TMX108" s="231"/>
      <c r="TMY108" s="231"/>
      <c r="TMZ108" s="231"/>
      <c r="TNA108" s="231"/>
      <c r="TNB108" s="231"/>
      <c r="TNC108" s="231"/>
      <c r="TND108" s="231"/>
      <c r="TNE108" s="231"/>
      <c r="TNF108" s="231"/>
      <c r="TNG108" s="231"/>
      <c r="TNH108" s="231"/>
      <c r="TNI108" s="231"/>
      <c r="TNJ108" s="231"/>
      <c r="TNK108" s="231"/>
      <c r="TNL108" s="231"/>
      <c r="TNM108" s="231"/>
      <c r="TNN108" s="231"/>
      <c r="TNO108" s="231"/>
      <c r="TNP108" s="231"/>
      <c r="TNQ108" s="231"/>
      <c r="TNR108" s="231"/>
      <c r="TNS108" s="231"/>
      <c r="TNT108" s="231"/>
      <c r="TNU108" s="231"/>
      <c r="TNV108" s="231"/>
      <c r="TNW108" s="231"/>
      <c r="TNX108" s="231"/>
      <c r="TNY108" s="231"/>
      <c r="TNZ108" s="231"/>
      <c r="TOA108" s="231"/>
      <c r="TOB108" s="231"/>
      <c r="TOC108" s="231"/>
      <c r="TOD108" s="231"/>
      <c r="TOE108" s="231"/>
      <c r="TOF108" s="231"/>
      <c r="TOG108" s="231"/>
      <c r="TOH108" s="231"/>
      <c r="TOI108" s="231"/>
      <c r="TOJ108" s="231"/>
      <c r="TOK108" s="231"/>
      <c r="TOL108" s="231"/>
      <c r="TOM108" s="231"/>
      <c r="TON108" s="231"/>
      <c r="TOO108" s="231"/>
      <c r="TOP108" s="231"/>
      <c r="TOQ108" s="231"/>
      <c r="TOR108" s="231"/>
      <c r="TOS108" s="231"/>
      <c r="TOT108" s="231"/>
      <c r="TOU108" s="231"/>
      <c r="TOV108" s="231"/>
      <c r="TOW108" s="231"/>
      <c r="TOX108" s="231"/>
      <c r="TOY108" s="231"/>
      <c r="TOZ108" s="231"/>
      <c r="TPA108" s="231"/>
      <c r="TPB108" s="231"/>
      <c r="TPC108" s="231"/>
      <c r="TPD108" s="231"/>
      <c r="TPE108" s="231"/>
      <c r="TPF108" s="231"/>
      <c r="TPG108" s="231"/>
      <c r="TPH108" s="231"/>
      <c r="TPI108" s="231"/>
      <c r="TPJ108" s="231"/>
      <c r="TPK108" s="231"/>
      <c r="TPL108" s="231"/>
      <c r="TPM108" s="231"/>
      <c r="TPN108" s="231"/>
      <c r="TPO108" s="231"/>
      <c r="TPP108" s="231"/>
      <c r="TPQ108" s="231"/>
      <c r="TPR108" s="231"/>
      <c r="TPS108" s="231"/>
      <c r="TPT108" s="231"/>
      <c r="TPU108" s="231"/>
      <c r="TPV108" s="231"/>
      <c r="TPW108" s="231"/>
      <c r="TPX108" s="231"/>
      <c r="TPY108" s="231"/>
      <c r="TPZ108" s="231"/>
      <c r="TQA108" s="231"/>
      <c r="TQB108" s="231"/>
      <c r="TQC108" s="231"/>
      <c r="TQD108" s="231"/>
      <c r="TQE108" s="231"/>
      <c r="TQF108" s="231"/>
      <c r="TQG108" s="231"/>
      <c r="TQH108" s="231"/>
      <c r="TQI108" s="231"/>
      <c r="TQJ108" s="231"/>
      <c r="TQK108" s="231"/>
      <c r="TQL108" s="231"/>
      <c r="TQM108" s="231"/>
      <c r="TQN108" s="231"/>
      <c r="TQO108" s="231"/>
      <c r="TQP108" s="231"/>
      <c r="TQQ108" s="231"/>
      <c r="TQR108" s="231"/>
      <c r="TQS108" s="231"/>
      <c r="TQT108" s="231"/>
      <c r="TQU108" s="231"/>
      <c r="TQV108" s="231"/>
      <c r="TQW108" s="231"/>
      <c r="TQX108" s="231"/>
      <c r="TQY108" s="231"/>
      <c r="TQZ108" s="231"/>
      <c r="TRA108" s="231"/>
      <c r="TRB108" s="231"/>
      <c r="TRC108" s="231"/>
      <c r="TRD108" s="231"/>
      <c r="TRE108" s="231"/>
      <c r="TRF108" s="231"/>
      <c r="TRG108" s="231"/>
      <c r="TRH108" s="231"/>
      <c r="TRI108" s="231"/>
      <c r="TRJ108" s="231"/>
      <c r="TRK108" s="231"/>
      <c r="TRL108" s="231"/>
      <c r="TRM108" s="231"/>
      <c r="TRN108" s="231"/>
      <c r="TRO108" s="231"/>
      <c r="TRP108" s="231"/>
      <c r="TRQ108" s="231"/>
      <c r="TRR108" s="231"/>
      <c r="TRS108" s="231"/>
      <c r="TRT108" s="231"/>
      <c r="TRU108" s="231"/>
      <c r="TRV108" s="231"/>
      <c r="TRW108" s="231"/>
      <c r="TRX108" s="231"/>
      <c r="TRY108" s="231"/>
      <c r="TRZ108" s="231"/>
      <c r="TSA108" s="231"/>
      <c r="TSB108" s="231"/>
      <c r="TSC108" s="231"/>
      <c r="TSD108" s="231"/>
      <c r="TSE108" s="231"/>
      <c r="TSF108" s="231"/>
      <c r="TSG108" s="231"/>
      <c r="TSH108" s="231"/>
      <c r="TSI108" s="231"/>
      <c r="TSJ108" s="231"/>
      <c r="TSK108" s="231"/>
      <c r="TSL108" s="231"/>
      <c r="TSM108" s="231"/>
      <c r="TSN108" s="231"/>
      <c r="TSO108" s="231"/>
      <c r="TSP108" s="231"/>
      <c r="TSQ108" s="231"/>
      <c r="TSR108" s="231"/>
      <c r="TSS108" s="231"/>
      <c r="TST108" s="231"/>
      <c r="TSU108" s="231"/>
      <c r="TSV108" s="231"/>
      <c r="TSW108" s="231"/>
      <c r="TSX108" s="231"/>
      <c r="TSY108" s="231"/>
      <c r="TSZ108" s="231"/>
      <c r="TTA108" s="231"/>
      <c r="TTB108" s="231"/>
      <c r="TTC108" s="231"/>
      <c r="TTD108" s="231"/>
      <c r="TTE108" s="231"/>
      <c r="TTF108" s="231"/>
      <c r="TTG108" s="231"/>
      <c r="TTH108" s="231"/>
      <c r="TTI108" s="231"/>
      <c r="TTJ108" s="231"/>
      <c r="TTK108" s="231"/>
      <c r="TTL108" s="231"/>
      <c r="TTM108" s="231"/>
      <c r="TTN108" s="231"/>
      <c r="TTO108" s="231"/>
      <c r="TTP108" s="231"/>
      <c r="TTQ108" s="231"/>
      <c r="TTR108" s="231"/>
      <c r="TTS108" s="231"/>
      <c r="TTT108" s="231"/>
      <c r="TTU108" s="231"/>
      <c r="TTV108" s="231"/>
      <c r="TTW108" s="231"/>
      <c r="TTX108" s="231"/>
      <c r="TTY108" s="231"/>
      <c r="TTZ108" s="231"/>
      <c r="TUA108" s="231"/>
      <c r="TUB108" s="231"/>
      <c r="TUC108" s="231"/>
      <c r="TUD108" s="231"/>
      <c r="TUE108" s="231"/>
      <c r="TUF108" s="231"/>
      <c r="TUG108" s="231"/>
      <c r="TUH108" s="231"/>
      <c r="TUI108" s="231"/>
      <c r="TUJ108" s="231"/>
      <c r="TUK108" s="231"/>
      <c r="TUL108" s="231"/>
      <c r="TUM108" s="231"/>
      <c r="TUN108" s="231"/>
      <c r="TUO108" s="231"/>
      <c r="TUP108" s="231"/>
      <c r="TUQ108" s="231"/>
      <c r="TUR108" s="231"/>
      <c r="TUS108" s="231"/>
      <c r="TUX108" s="231"/>
      <c r="TVG108" s="231"/>
      <c r="TVH108" s="231"/>
      <c r="TVI108" s="231"/>
      <c r="TVJ108" s="231"/>
      <c r="TVO108" s="231"/>
      <c r="TVP108" s="231"/>
      <c r="TVQ108" s="231"/>
      <c r="TVR108" s="231"/>
      <c r="TVS108" s="231"/>
      <c r="TVT108" s="231"/>
      <c r="TVU108" s="231"/>
      <c r="TVV108" s="231"/>
      <c r="TVW108" s="231"/>
      <c r="TVX108" s="231"/>
      <c r="TVY108" s="231"/>
      <c r="TVZ108" s="231"/>
      <c r="TWA108" s="231"/>
      <c r="TWB108" s="231"/>
      <c r="TWC108" s="231"/>
      <c r="TWD108" s="231"/>
      <c r="TWE108" s="231"/>
      <c r="TWF108" s="231"/>
      <c r="TWG108" s="231"/>
      <c r="TWH108" s="231"/>
      <c r="TWI108" s="231"/>
      <c r="TWJ108" s="231"/>
      <c r="TWK108" s="231"/>
      <c r="TWL108" s="231"/>
      <c r="TWM108" s="231"/>
      <c r="TWN108" s="231"/>
      <c r="TWO108" s="231"/>
      <c r="TWP108" s="231"/>
      <c r="TWQ108" s="231"/>
      <c r="TWR108" s="231"/>
      <c r="TWS108" s="231"/>
      <c r="TWT108" s="231"/>
      <c r="TWU108" s="231"/>
      <c r="TWV108" s="231"/>
      <c r="TWW108" s="231"/>
      <c r="TWX108" s="231"/>
      <c r="TWY108" s="231"/>
      <c r="TWZ108" s="231"/>
      <c r="TXA108" s="231"/>
      <c r="TXB108" s="231"/>
      <c r="TXC108" s="231"/>
      <c r="TXD108" s="231"/>
      <c r="TXE108" s="231"/>
      <c r="TXF108" s="231"/>
      <c r="TXG108" s="231"/>
      <c r="TXH108" s="231"/>
      <c r="TXI108" s="231"/>
      <c r="TXJ108" s="231"/>
      <c r="TXK108" s="231"/>
      <c r="TXL108" s="231"/>
      <c r="TXM108" s="231"/>
      <c r="TXN108" s="231"/>
      <c r="TXO108" s="231"/>
      <c r="TXP108" s="231"/>
      <c r="TXQ108" s="231"/>
      <c r="TXR108" s="231"/>
      <c r="TXS108" s="231"/>
      <c r="TXT108" s="231"/>
      <c r="TXU108" s="231"/>
      <c r="TXV108" s="231"/>
      <c r="TXW108" s="231"/>
      <c r="TXX108" s="231"/>
      <c r="TXY108" s="231"/>
      <c r="TXZ108" s="231"/>
      <c r="TYA108" s="231"/>
      <c r="TYB108" s="231"/>
      <c r="TYC108" s="231"/>
      <c r="TYD108" s="231"/>
      <c r="TYE108" s="231"/>
      <c r="TYF108" s="231"/>
      <c r="TYG108" s="231"/>
      <c r="TYH108" s="231"/>
      <c r="TYI108" s="231"/>
      <c r="TYJ108" s="231"/>
      <c r="TYK108" s="231"/>
      <c r="TYL108" s="231"/>
      <c r="TYM108" s="231"/>
      <c r="TYN108" s="231"/>
      <c r="TYO108" s="231"/>
      <c r="TYP108" s="231"/>
      <c r="TYQ108" s="231"/>
      <c r="TYR108" s="231"/>
      <c r="TYS108" s="231"/>
      <c r="TYT108" s="231"/>
      <c r="TYU108" s="231"/>
      <c r="TYV108" s="231"/>
      <c r="TYW108" s="231"/>
      <c r="TYX108" s="231"/>
      <c r="TYY108" s="231"/>
      <c r="TYZ108" s="231"/>
      <c r="TZA108" s="231"/>
      <c r="TZB108" s="231"/>
      <c r="TZC108" s="231"/>
      <c r="TZD108" s="231"/>
      <c r="TZE108" s="231"/>
      <c r="TZF108" s="231"/>
      <c r="TZG108" s="231"/>
      <c r="TZH108" s="231"/>
      <c r="TZI108" s="231"/>
      <c r="TZJ108" s="231"/>
      <c r="TZK108" s="231"/>
      <c r="TZL108" s="231"/>
      <c r="TZM108" s="231"/>
      <c r="TZN108" s="231"/>
      <c r="TZO108" s="231"/>
      <c r="TZP108" s="231"/>
      <c r="TZQ108" s="231"/>
      <c r="TZR108" s="231"/>
      <c r="TZS108" s="231"/>
      <c r="TZT108" s="231"/>
      <c r="TZU108" s="231"/>
      <c r="TZV108" s="231"/>
      <c r="TZW108" s="231"/>
      <c r="TZX108" s="231"/>
      <c r="TZY108" s="231"/>
      <c r="TZZ108" s="231"/>
      <c r="UAA108" s="231"/>
      <c r="UAB108" s="231"/>
      <c r="UAC108" s="231"/>
      <c r="UAD108" s="231"/>
      <c r="UAE108" s="231"/>
      <c r="UAF108" s="231"/>
      <c r="UAG108" s="231"/>
      <c r="UAH108" s="231"/>
      <c r="UAI108" s="231"/>
      <c r="UAJ108" s="231"/>
      <c r="UAK108" s="231"/>
      <c r="UAL108" s="231"/>
      <c r="UAM108" s="231"/>
      <c r="UAN108" s="231"/>
      <c r="UAO108" s="231"/>
      <c r="UAP108" s="231"/>
      <c r="UAQ108" s="231"/>
      <c r="UAR108" s="231"/>
      <c r="UAS108" s="231"/>
      <c r="UAT108" s="231"/>
      <c r="UAU108" s="231"/>
      <c r="UAV108" s="231"/>
      <c r="UAW108" s="231"/>
      <c r="UAX108" s="231"/>
      <c r="UAY108" s="231"/>
      <c r="UAZ108" s="231"/>
      <c r="UBA108" s="231"/>
      <c r="UBB108" s="231"/>
      <c r="UBC108" s="231"/>
      <c r="UBD108" s="231"/>
      <c r="UBE108" s="231"/>
      <c r="UBF108" s="231"/>
      <c r="UBG108" s="231"/>
      <c r="UBH108" s="231"/>
      <c r="UBI108" s="231"/>
      <c r="UBJ108" s="231"/>
      <c r="UBK108" s="231"/>
      <c r="UBL108" s="231"/>
      <c r="UBM108" s="231"/>
      <c r="UBN108" s="231"/>
      <c r="UBO108" s="231"/>
      <c r="UBP108" s="231"/>
      <c r="UBQ108" s="231"/>
      <c r="UBR108" s="231"/>
      <c r="UBS108" s="231"/>
      <c r="UBT108" s="231"/>
      <c r="UBU108" s="231"/>
      <c r="UBV108" s="231"/>
      <c r="UBW108" s="231"/>
      <c r="UBX108" s="231"/>
      <c r="UBY108" s="231"/>
      <c r="UBZ108" s="231"/>
      <c r="UCA108" s="231"/>
      <c r="UCB108" s="231"/>
      <c r="UCC108" s="231"/>
      <c r="UCD108" s="231"/>
      <c r="UCE108" s="231"/>
      <c r="UCF108" s="231"/>
      <c r="UCG108" s="231"/>
      <c r="UCH108" s="231"/>
      <c r="UCI108" s="231"/>
      <c r="UCJ108" s="231"/>
      <c r="UCK108" s="231"/>
      <c r="UCL108" s="231"/>
      <c r="UCM108" s="231"/>
      <c r="UCN108" s="231"/>
      <c r="UCO108" s="231"/>
      <c r="UCP108" s="231"/>
      <c r="UCQ108" s="231"/>
      <c r="UCR108" s="231"/>
      <c r="UCS108" s="231"/>
      <c r="UCT108" s="231"/>
      <c r="UCU108" s="231"/>
      <c r="UCV108" s="231"/>
      <c r="UCW108" s="231"/>
      <c r="UCX108" s="231"/>
      <c r="UCY108" s="231"/>
      <c r="UCZ108" s="231"/>
      <c r="UDA108" s="231"/>
      <c r="UDB108" s="231"/>
      <c r="UDC108" s="231"/>
      <c r="UDD108" s="231"/>
      <c r="UDE108" s="231"/>
      <c r="UDF108" s="231"/>
      <c r="UDG108" s="231"/>
      <c r="UDH108" s="231"/>
      <c r="UDI108" s="231"/>
      <c r="UDJ108" s="231"/>
      <c r="UDK108" s="231"/>
      <c r="UDL108" s="231"/>
      <c r="UDM108" s="231"/>
      <c r="UDN108" s="231"/>
      <c r="UDO108" s="231"/>
      <c r="UDP108" s="231"/>
      <c r="UDQ108" s="231"/>
      <c r="UDR108" s="231"/>
      <c r="UDS108" s="231"/>
      <c r="UDT108" s="231"/>
      <c r="UDU108" s="231"/>
      <c r="UDV108" s="231"/>
      <c r="UDW108" s="231"/>
      <c r="UDX108" s="231"/>
      <c r="UDY108" s="231"/>
      <c r="UDZ108" s="231"/>
      <c r="UEA108" s="231"/>
      <c r="UEB108" s="231"/>
      <c r="UEC108" s="231"/>
      <c r="UED108" s="231"/>
      <c r="UEE108" s="231"/>
      <c r="UEF108" s="231"/>
      <c r="UEG108" s="231"/>
      <c r="UEH108" s="231"/>
      <c r="UEI108" s="231"/>
      <c r="UEJ108" s="231"/>
      <c r="UEK108" s="231"/>
      <c r="UEL108" s="231"/>
      <c r="UEM108" s="231"/>
      <c r="UEN108" s="231"/>
      <c r="UEO108" s="231"/>
      <c r="UET108" s="231"/>
      <c r="UFC108" s="231"/>
      <c r="UFD108" s="231"/>
      <c r="UFE108" s="231"/>
      <c r="UFF108" s="231"/>
      <c r="UFK108" s="231"/>
      <c r="UFL108" s="231"/>
      <c r="UFM108" s="231"/>
      <c r="UFN108" s="231"/>
      <c r="UFO108" s="231"/>
      <c r="UFP108" s="231"/>
      <c r="UFQ108" s="231"/>
      <c r="UFR108" s="231"/>
      <c r="UFS108" s="231"/>
      <c r="UFT108" s="231"/>
      <c r="UFU108" s="231"/>
      <c r="UFV108" s="231"/>
      <c r="UFW108" s="231"/>
      <c r="UFX108" s="231"/>
      <c r="UFY108" s="231"/>
      <c r="UFZ108" s="231"/>
      <c r="UGA108" s="231"/>
      <c r="UGB108" s="231"/>
      <c r="UGC108" s="231"/>
      <c r="UGD108" s="231"/>
      <c r="UGE108" s="231"/>
      <c r="UGF108" s="231"/>
      <c r="UGG108" s="231"/>
      <c r="UGH108" s="231"/>
      <c r="UGI108" s="231"/>
      <c r="UGJ108" s="231"/>
      <c r="UGK108" s="231"/>
      <c r="UGL108" s="231"/>
      <c r="UGM108" s="231"/>
      <c r="UGN108" s="231"/>
      <c r="UGO108" s="231"/>
      <c r="UGP108" s="231"/>
      <c r="UGQ108" s="231"/>
      <c r="UGR108" s="231"/>
      <c r="UGS108" s="231"/>
      <c r="UGT108" s="231"/>
      <c r="UGU108" s="231"/>
      <c r="UGV108" s="231"/>
      <c r="UGW108" s="231"/>
      <c r="UGX108" s="231"/>
      <c r="UGY108" s="231"/>
      <c r="UGZ108" s="231"/>
      <c r="UHA108" s="231"/>
      <c r="UHB108" s="231"/>
      <c r="UHC108" s="231"/>
      <c r="UHD108" s="231"/>
      <c r="UHE108" s="231"/>
      <c r="UHF108" s="231"/>
      <c r="UHG108" s="231"/>
      <c r="UHH108" s="231"/>
      <c r="UHI108" s="231"/>
      <c r="UHJ108" s="231"/>
      <c r="UHK108" s="231"/>
      <c r="UHL108" s="231"/>
      <c r="UHM108" s="231"/>
      <c r="UHN108" s="231"/>
      <c r="UHO108" s="231"/>
      <c r="UHP108" s="231"/>
      <c r="UHQ108" s="231"/>
      <c r="UHR108" s="231"/>
      <c r="UHS108" s="231"/>
      <c r="UHT108" s="231"/>
      <c r="UHU108" s="231"/>
      <c r="UHV108" s="231"/>
      <c r="UHW108" s="231"/>
      <c r="UHX108" s="231"/>
      <c r="UHY108" s="231"/>
      <c r="UHZ108" s="231"/>
      <c r="UIA108" s="231"/>
      <c r="UIB108" s="231"/>
      <c r="UIC108" s="231"/>
      <c r="UID108" s="231"/>
      <c r="UIE108" s="231"/>
      <c r="UIF108" s="231"/>
      <c r="UIG108" s="231"/>
      <c r="UIH108" s="231"/>
      <c r="UII108" s="231"/>
      <c r="UIJ108" s="231"/>
      <c r="UIK108" s="231"/>
      <c r="UIL108" s="231"/>
      <c r="UIM108" s="231"/>
      <c r="UIN108" s="231"/>
      <c r="UIO108" s="231"/>
      <c r="UIP108" s="231"/>
      <c r="UIQ108" s="231"/>
      <c r="UIR108" s="231"/>
      <c r="UIS108" s="231"/>
      <c r="UIT108" s="231"/>
      <c r="UIU108" s="231"/>
      <c r="UIV108" s="231"/>
      <c r="UIW108" s="231"/>
      <c r="UIX108" s="231"/>
      <c r="UIY108" s="231"/>
      <c r="UIZ108" s="231"/>
      <c r="UJA108" s="231"/>
      <c r="UJB108" s="231"/>
      <c r="UJC108" s="231"/>
      <c r="UJD108" s="231"/>
      <c r="UJE108" s="231"/>
      <c r="UJF108" s="231"/>
      <c r="UJG108" s="231"/>
      <c r="UJH108" s="231"/>
      <c r="UJI108" s="231"/>
      <c r="UJJ108" s="231"/>
      <c r="UJK108" s="231"/>
      <c r="UJL108" s="231"/>
      <c r="UJM108" s="231"/>
      <c r="UJN108" s="231"/>
      <c r="UJO108" s="231"/>
      <c r="UJP108" s="231"/>
      <c r="UJQ108" s="231"/>
      <c r="UJR108" s="231"/>
      <c r="UJS108" s="231"/>
      <c r="UJT108" s="231"/>
      <c r="UJU108" s="231"/>
      <c r="UJV108" s="231"/>
      <c r="UJW108" s="231"/>
      <c r="UJX108" s="231"/>
      <c r="UJY108" s="231"/>
      <c r="UJZ108" s="231"/>
      <c r="UKA108" s="231"/>
      <c r="UKB108" s="231"/>
      <c r="UKC108" s="231"/>
      <c r="UKD108" s="231"/>
      <c r="UKE108" s="231"/>
      <c r="UKF108" s="231"/>
      <c r="UKG108" s="231"/>
      <c r="UKH108" s="231"/>
      <c r="UKI108" s="231"/>
      <c r="UKJ108" s="231"/>
      <c r="UKK108" s="231"/>
      <c r="UKL108" s="231"/>
      <c r="UKM108" s="231"/>
      <c r="UKN108" s="231"/>
      <c r="UKO108" s="231"/>
      <c r="UKP108" s="231"/>
      <c r="UKQ108" s="231"/>
      <c r="UKR108" s="231"/>
      <c r="UKS108" s="231"/>
      <c r="UKT108" s="231"/>
      <c r="UKU108" s="231"/>
      <c r="UKV108" s="231"/>
      <c r="UKW108" s="231"/>
      <c r="UKX108" s="231"/>
      <c r="UKY108" s="231"/>
      <c r="UKZ108" s="231"/>
      <c r="ULA108" s="231"/>
      <c r="ULB108" s="231"/>
      <c r="ULC108" s="231"/>
      <c r="ULD108" s="231"/>
      <c r="ULE108" s="231"/>
      <c r="ULF108" s="231"/>
      <c r="ULG108" s="231"/>
      <c r="ULH108" s="231"/>
      <c r="ULI108" s="231"/>
      <c r="ULJ108" s="231"/>
      <c r="ULK108" s="231"/>
      <c r="ULL108" s="231"/>
      <c r="ULM108" s="231"/>
      <c r="ULN108" s="231"/>
      <c r="ULO108" s="231"/>
      <c r="ULP108" s="231"/>
      <c r="ULQ108" s="231"/>
      <c r="ULR108" s="231"/>
      <c r="ULS108" s="231"/>
      <c r="ULT108" s="231"/>
      <c r="ULU108" s="231"/>
      <c r="ULV108" s="231"/>
      <c r="ULW108" s="231"/>
      <c r="ULX108" s="231"/>
      <c r="ULY108" s="231"/>
      <c r="ULZ108" s="231"/>
      <c r="UMA108" s="231"/>
      <c r="UMB108" s="231"/>
      <c r="UMC108" s="231"/>
      <c r="UMD108" s="231"/>
      <c r="UME108" s="231"/>
      <c r="UMF108" s="231"/>
      <c r="UMG108" s="231"/>
      <c r="UMH108" s="231"/>
      <c r="UMI108" s="231"/>
      <c r="UMJ108" s="231"/>
      <c r="UMK108" s="231"/>
      <c r="UML108" s="231"/>
      <c r="UMM108" s="231"/>
      <c r="UMN108" s="231"/>
      <c r="UMO108" s="231"/>
      <c r="UMP108" s="231"/>
      <c r="UMQ108" s="231"/>
      <c r="UMR108" s="231"/>
      <c r="UMS108" s="231"/>
      <c r="UMT108" s="231"/>
      <c r="UMU108" s="231"/>
      <c r="UMV108" s="231"/>
      <c r="UMW108" s="231"/>
      <c r="UMX108" s="231"/>
      <c r="UMY108" s="231"/>
      <c r="UMZ108" s="231"/>
      <c r="UNA108" s="231"/>
      <c r="UNB108" s="231"/>
      <c r="UNC108" s="231"/>
      <c r="UND108" s="231"/>
      <c r="UNE108" s="231"/>
      <c r="UNF108" s="231"/>
      <c r="UNG108" s="231"/>
      <c r="UNH108" s="231"/>
      <c r="UNI108" s="231"/>
      <c r="UNJ108" s="231"/>
      <c r="UNK108" s="231"/>
      <c r="UNL108" s="231"/>
      <c r="UNM108" s="231"/>
      <c r="UNN108" s="231"/>
      <c r="UNO108" s="231"/>
      <c r="UNP108" s="231"/>
      <c r="UNQ108" s="231"/>
      <c r="UNR108" s="231"/>
      <c r="UNS108" s="231"/>
      <c r="UNT108" s="231"/>
      <c r="UNU108" s="231"/>
      <c r="UNV108" s="231"/>
      <c r="UNW108" s="231"/>
      <c r="UNX108" s="231"/>
      <c r="UNY108" s="231"/>
      <c r="UNZ108" s="231"/>
      <c r="UOA108" s="231"/>
      <c r="UOB108" s="231"/>
      <c r="UOC108" s="231"/>
      <c r="UOD108" s="231"/>
      <c r="UOE108" s="231"/>
      <c r="UOF108" s="231"/>
      <c r="UOG108" s="231"/>
      <c r="UOH108" s="231"/>
      <c r="UOI108" s="231"/>
      <c r="UOJ108" s="231"/>
      <c r="UOK108" s="231"/>
      <c r="UOP108" s="231"/>
      <c r="UOY108" s="231"/>
      <c r="UOZ108" s="231"/>
      <c r="UPA108" s="231"/>
      <c r="UPB108" s="231"/>
      <c r="UPG108" s="231"/>
      <c r="UPH108" s="231"/>
      <c r="UPI108" s="231"/>
      <c r="UPJ108" s="231"/>
      <c r="UPK108" s="231"/>
      <c r="UPL108" s="231"/>
      <c r="UPM108" s="231"/>
      <c r="UPN108" s="231"/>
      <c r="UPO108" s="231"/>
      <c r="UPP108" s="231"/>
      <c r="UPQ108" s="231"/>
      <c r="UPR108" s="231"/>
      <c r="UPS108" s="231"/>
      <c r="UPT108" s="231"/>
      <c r="UPU108" s="231"/>
      <c r="UPV108" s="231"/>
      <c r="UPW108" s="231"/>
      <c r="UPX108" s="231"/>
      <c r="UPY108" s="231"/>
      <c r="UPZ108" s="231"/>
      <c r="UQA108" s="231"/>
      <c r="UQB108" s="231"/>
      <c r="UQC108" s="231"/>
      <c r="UQD108" s="231"/>
      <c r="UQE108" s="231"/>
      <c r="UQF108" s="231"/>
      <c r="UQG108" s="231"/>
      <c r="UQH108" s="231"/>
      <c r="UQI108" s="231"/>
      <c r="UQJ108" s="231"/>
      <c r="UQK108" s="231"/>
      <c r="UQL108" s="231"/>
      <c r="UQM108" s="231"/>
      <c r="UQN108" s="231"/>
      <c r="UQO108" s="231"/>
      <c r="UQP108" s="231"/>
      <c r="UQQ108" s="231"/>
      <c r="UQR108" s="231"/>
      <c r="UQS108" s="231"/>
      <c r="UQT108" s="231"/>
      <c r="UQU108" s="231"/>
      <c r="UQV108" s="231"/>
      <c r="UQW108" s="231"/>
      <c r="UQX108" s="231"/>
      <c r="UQY108" s="231"/>
      <c r="UQZ108" s="231"/>
      <c r="URA108" s="231"/>
      <c r="URB108" s="231"/>
      <c r="URC108" s="231"/>
      <c r="URD108" s="231"/>
      <c r="URE108" s="231"/>
      <c r="URF108" s="231"/>
      <c r="URG108" s="231"/>
      <c r="URH108" s="231"/>
      <c r="URI108" s="231"/>
      <c r="URJ108" s="231"/>
      <c r="URK108" s="231"/>
      <c r="URL108" s="231"/>
      <c r="URM108" s="231"/>
      <c r="URN108" s="231"/>
      <c r="URO108" s="231"/>
      <c r="URP108" s="231"/>
      <c r="URQ108" s="231"/>
      <c r="URR108" s="231"/>
      <c r="URS108" s="231"/>
      <c r="URT108" s="231"/>
      <c r="URU108" s="231"/>
      <c r="URV108" s="231"/>
      <c r="URW108" s="231"/>
      <c r="URX108" s="231"/>
      <c r="URY108" s="231"/>
      <c r="URZ108" s="231"/>
      <c r="USA108" s="231"/>
      <c r="USB108" s="231"/>
      <c r="USC108" s="231"/>
      <c r="USD108" s="231"/>
      <c r="USE108" s="231"/>
      <c r="USF108" s="231"/>
      <c r="USG108" s="231"/>
      <c r="USH108" s="231"/>
      <c r="USI108" s="231"/>
      <c r="USJ108" s="231"/>
      <c r="USK108" s="231"/>
      <c r="USL108" s="231"/>
      <c r="USM108" s="231"/>
      <c r="USN108" s="231"/>
      <c r="USO108" s="231"/>
      <c r="USP108" s="231"/>
      <c r="USQ108" s="231"/>
      <c r="USR108" s="231"/>
      <c r="USS108" s="231"/>
      <c r="UST108" s="231"/>
      <c r="USU108" s="231"/>
      <c r="USV108" s="231"/>
      <c r="USW108" s="231"/>
      <c r="USX108" s="231"/>
      <c r="USY108" s="231"/>
      <c r="USZ108" s="231"/>
      <c r="UTA108" s="231"/>
      <c r="UTB108" s="231"/>
      <c r="UTC108" s="231"/>
      <c r="UTD108" s="231"/>
      <c r="UTE108" s="231"/>
      <c r="UTF108" s="231"/>
      <c r="UTG108" s="231"/>
      <c r="UTH108" s="231"/>
      <c r="UTI108" s="231"/>
      <c r="UTJ108" s="231"/>
      <c r="UTK108" s="231"/>
      <c r="UTL108" s="231"/>
      <c r="UTM108" s="231"/>
      <c r="UTN108" s="231"/>
      <c r="UTO108" s="231"/>
      <c r="UTP108" s="231"/>
      <c r="UTQ108" s="231"/>
      <c r="UTR108" s="231"/>
      <c r="UTS108" s="231"/>
      <c r="UTT108" s="231"/>
      <c r="UTU108" s="231"/>
      <c r="UTV108" s="231"/>
      <c r="UTW108" s="231"/>
      <c r="UTX108" s="231"/>
      <c r="UTY108" s="231"/>
      <c r="UTZ108" s="231"/>
      <c r="UUA108" s="231"/>
      <c r="UUB108" s="231"/>
      <c r="UUC108" s="231"/>
      <c r="UUD108" s="231"/>
      <c r="UUE108" s="231"/>
      <c r="UUF108" s="231"/>
      <c r="UUG108" s="231"/>
      <c r="UUH108" s="231"/>
      <c r="UUI108" s="231"/>
      <c r="UUJ108" s="231"/>
      <c r="UUK108" s="231"/>
      <c r="UUL108" s="231"/>
      <c r="UUM108" s="231"/>
      <c r="UUN108" s="231"/>
      <c r="UUO108" s="231"/>
      <c r="UUP108" s="231"/>
      <c r="UUQ108" s="231"/>
      <c r="UUR108" s="231"/>
      <c r="UUS108" s="231"/>
      <c r="UUT108" s="231"/>
      <c r="UUU108" s="231"/>
      <c r="UUV108" s="231"/>
      <c r="UUW108" s="231"/>
      <c r="UUX108" s="231"/>
      <c r="UUY108" s="231"/>
      <c r="UUZ108" s="231"/>
      <c r="UVA108" s="231"/>
      <c r="UVB108" s="231"/>
      <c r="UVC108" s="231"/>
      <c r="UVD108" s="231"/>
      <c r="UVE108" s="231"/>
      <c r="UVF108" s="231"/>
      <c r="UVG108" s="231"/>
      <c r="UVH108" s="231"/>
      <c r="UVI108" s="231"/>
      <c r="UVJ108" s="231"/>
      <c r="UVK108" s="231"/>
      <c r="UVL108" s="231"/>
      <c r="UVM108" s="231"/>
      <c r="UVN108" s="231"/>
      <c r="UVO108" s="231"/>
      <c r="UVP108" s="231"/>
      <c r="UVQ108" s="231"/>
      <c r="UVR108" s="231"/>
      <c r="UVS108" s="231"/>
      <c r="UVT108" s="231"/>
      <c r="UVU108" s="231"/>
      <c r="UVV108" s="231"/>
      <c r="UVW108" s="231"/>
      <c r="UVX108" s="231"/>
      <c r="UVY108" s="231"/>
      <c r="UVZ108" s="231"/>
      <c r="UWA108" s="231"/>
      <c r="UWB108" s="231"/>
      <c r="UWC108" s="231"/>
      <c r="UWD108" s="231"/>
      <c r="UWE108" s="231"/>
      <c r="UWF108" s="231"/>
      <c r="UWG108" s="231"/>
      <c r="UWH108" s="231"/>
      <c r="UWI108" s="231"/>
      <c r="UWJ108" s="231"/>
      <c r="UWK108" s="231"/>
      <c r="UWL108" s="231"/>
      <c r="UWM108" s="231"/>
      <c r="UWN108" s="231"/>
      <c r="UWO108" s="231"/>
      <c r="UWP108" s="231"/>
      <c r="UWQ108" s="231"/>
      <c r="UWR108" s="231"/>
      <c r="UWS108" s="231"/>
      <c r="UWT108" s="231"/>
      <c r="UWU108" s="231"/>
      <c r="UWV108" s="231"/>
      <c r="UWW108" s="231"/>
      <c r="UWX108" s="231"/>
      <c r="UWY108" s="231"/>
      <c r="UWZ108" s="231"/>
      <c r="UXA108" s="231"/>
      <c r="UXB108" s="231"/>
      <c r="UXC108" s="231"/>
      <c r="UXD108" s="231"/>
      <c r="UXE108" s="231"/>
      <c r="UXF108" s="231"/>
      <c r="UXG108" s="231"/>
      <c r="UXH108" s="231"/>
      <c r="UXI108" s="231"/>
      <c r="UXJ108" s="231"/>
      <c r="UXK108" s="231"/>
      <c r="UXL108" s="231"/>
      <c r="UXM108" s="231"/>
      <c r="UXN108" s="231"/>
      <c r="UXO108" s="231"/>
      <c r="UXP108" s="231"/>
      <c r="UXQ108" s="231"/>
      <c r="UXR108" s="231"/>
      <c r="UXS108" s="231"/>
      <c r="UXT108" s="231"/>
      <c r="UXU108" s="231"/>
      <c r="UXV108" s="231"/>
      <c r="UXW108" s="231"/>
      <c r="UXX108" s="231"/>
      <c r="UXY108" s="231"/>
      <c r="UXZ108" s="231"/>
      <c r="UYA108" s="231"/>
      <c r="UYB108" s="231"/>
      <c r="UYC108" s="231"/>
      <c r="UYD108" s="231"/>
      <c r="UYE108" s="231"/>
      <c r="UYF108" s="231"/>
      <c r="UYG108" s="231"/>
      <c r="UYL108" s="231"/>
      <c r="UYU108" s="231"/>
      <c r="UYV108" s="231"/>
      <c r="UYW108" s="231"/>
      <c r="UYX108" s="231"/>
      <c r="UZC108" s="231"/>
      <c r="UZD108" s="231"/>
      <c r="UZE108" s="231"/>
      <c r="UZF108" s="231"/>
      <c r="UZG108" s="231"/>
      <c r="UZH108" s="231"/>
      <c r="UZI108" s="231"/>
      <c r="UZJ108" s="231"/>
      <c r="UZK108" s="231"/>
      <c r="UZL108" s="231"/>
      <c r="UZM108" s="231"/>
      <c r="UZN108" s="231"/>
      <c r="UZO108" s="231"/>
      <c r="UZP108" s="231"/>
      <c r="UZQ108" s="231"/>
      <c r="UZR108" s="231"/>
      <c r="UZS108" s="231"/>
      <c r="UZT108" s="231"/>
      <c r="UZU108" s="231"/>
      <c r="UZV108" s="231"/>
      <c r="UZW108" s="231"/>
      <c r="UZX108" s="231"/>
      <c r="UZY108" s="231"/>
      <c r="UZZ108" s="231"/>
      <c r="VAA108" s="231"/>
      <c r="VAB108" s="231"/>
      <c r="VAC108" s="231"/>
      <c r="VAD108" s="231"/>
      <c r="VAE108" s="231"/>
      <c r="VAF108" s="231"/>
      <c r="VAG108" s="231"/>
      <c r="VAH108" s="231"/>
      <c r="VAI108" s="231"/>
      <c r="VAJ108" s="231"/>
      <c r="VAK108" s="231"/>
      <c r="VAL108" s="231"/>
      <c r="VAM108" s="231"/>
      <c r="VAN108" s="231"/>
      <c r="VAO108" s="231"/>
      <c r="VAP108" s="231"/>
      <c r="VAQ108" s="231"/>
      <c r="VAR108" s="231"/>
      <c r="VAS108" s="231"/>
      <c r="VAT108" s="231"/>
      <c r="VAU108" s="231"/>
      <c r="VAV108" s="231"/>
      <c r="VAW108" s="231"/>
      <c r="VAX108" s="231"/>
      <c r="VAY108" s="231"/>
      <c r="VAZ108" s="231"/>
      <c r="VBA108" s="231"/>
      <c r="VBB108" s="231"/>
      <c r="VBC108" s="231"/>
      <c r="VBD108" s="231"/>
      <c r="VBE108" s="231"/>
      <c r="VBF108" s="231"/>
      <c r="VBG108" s="231"/>
      <c r="VBH108" s="231"/>
      <c r="VBI108" s="231"/>
      <c r="VBJ108" s="231"/>
      <c r="VBK108" s="231"/>
      <c r="VBL108" s="231"/>
      <c r="VBM108" s="231"/>
      <c r="VBN108" s="231"/>
      <c r="VBO108" s="231"/>
      <c r="VBP108" s="231"/>
      <c r="VBQ108" s="231"/>
      <c r="VBR108" s="231"/>
      <c r="VBS108" s="231"/>
      <c r="VBT108" s="231"/>
      <c r="VBU108" s="231"/>
      <c r="VBV108" s="231"/>
      <c r="VBW108" s="231"/>
      <c r="VBX108" s="231"/>
      <c r="VBY108" s="231"/>
      <c r="VBZ108" s="231"/>
      <c r="VCA108" s="231"/>
      <c r="VCB108" s="231"/>
      <c r="VCC108" s="231"/>
      <c r="VCD108" s="231"/>
      <c r="VCE108" s="231"/>
      <c r="VCF108" s="231"/>
      <c r="VCG108" s="231"/>
      <c r="VCH108" s="231"/>
      <c r="VCI108" s="231"/>
      <c r="VCJ108" s="231"/>
      <c r="VCK108" s="231"/>
      <c r="VCL108" s="231"/>
      <c r="VCM108" s="231"/>
      <c r="VCN108" s="231"/>
      <c r="VCO108" s="231"/>
      <c r="VCP108" s="231"/>
      <c r="VCQ108" s="231"/>
      <c r="VCR108" s="231"/>
      <c r="VCS108" s="231"/>
      <c r="VCT108" s="231"/>
      <c r="VCU108" s="231"/>
      <c r="VCV108" s="231"/>
      <c r="VCW108" s="231"/>
      <c r="VCX108" s="231"/>
      <c r="VCY108" s="231"/>
      <c r="VCZ108" s="231"/>
      <c r="VDA108" s="231"/>
      <c r="VDB108" s="231"/>
      <c r="VDC108" s="231"/>
      <c r="VDD108" s="231"/>
      <c r="VDE108" s="231"/>
      <c r="VDF108" s="231"/>
      <c r="VDG108" s="231"/>
      <c r="VDH108" s="231"/>
      <c r="VDI108" s="231"/>
      <c r="VDJ108" s="231"/>
      <c r="VDK108" s="231"/>
      <c r="VDL108" s="231"/>
      <c r="VDM108" s="231"/>
      <c r="VDN108" s="231"/>
      <c r="VDO108" s="231"/>
      <c r="VDP108" s="231"/>
      <c r="VDQ108" s="231"/>
      <c r="VDR108" s="231"/>
      <c r="VDS108" s="231"/>
      <c r="VDT108" s="231"/>
      <c r="VDU108" s="231"/>
      <c r="VDV108" s="231"/>
      <c r="VDW108" s="231"/>
      <c r="VDX108" s="231"/>
      <c r="VDY108" s="231"/>
      <c r="VDZ108" s="231"/>
      <c r="VEA108" s="231"/>
      <c r="VEB108" s="231"/>
      <c r="VEC108" s="231"/>
      <c r="VED108" s="231"/>
      <c r="VEE108" s="231"/>
      <c r="VEF108" s="231"/>
      <c r="VEG108" s="231"/>
      <c r="VEH108" s="231"/>
      <c r="VEI108" s="231"/>
      <c r="VEJ108" s="231"/>
      <c r="VEK108" s="231"/>
      <c r="VEL108" s="231"/>
      <c r="VEM108" s="231"/>
      <c r="VEN108" s="231"/>
      <c r="VEO108" s="231"/>
      <c r="VEP108" s="231"/>
      <c r="VEQ108" s="231"/>
      <c r="VER108" s="231"/>
      <c r="VES108" s="231"/>
      <c r="VET108" s="231"/>
      <c r="VEU108" s="231"/>
      <c r="VEV108" s="231"/>
      <c r="VEW108" s="231"/>
      <c r="VEX108" s="231"/>
      <c r="VEY108" s="231"/>
      <c r="VEZ108" s="231"/>
      <c r="VFA108" s="231"/>
      <c r="VFB108" s="231"/>
      <c r="VFC108" s="231"/>
      <c r="VFD108" s="231"/>
      <c r="VFE108" s="231"/>
      <c r="VFF108" s="231"/>
      <c r="VFG108" s="231"/>
      <c r="VFH108" s="231"/>
      <c r="VFI108" s="231"/>
      <c r="VFJ108" s="231"/>
      <c r="VFK108" s="231"/>
      <c r="VFL108" s="231"/>
      <c r="VFM108" s="231"/>
      <c r="VFN108" s="231"/>
      <c r="VFO108" s="231"/>
      <c r="VFP108" s="231"/>
      <c r="VFQ108" s="231"/>
      <c r="VFR108" s="231"/>
      <c r="VFS108" s="231"/>
      <c r="VFT108" s="231"/>
      <c r="VFU108" s="231"/>
      <c r="VFV108" s="231"/>
      <c r="VFW108" s="231"/>
      <c r="VFX108" s="231"/>
      <c r="VFY108" s="231"/>
      <c r="VFZ108" s="231"/>
      <c r="VGA108" s="231"/>
      <c r="VGB108" s="231"/>
      <c r="VGC108" s="231"/>
      <c r="VGD108" s="231"/>
      <c r="VGE108" s="231"/>
      <c r="VGF108" s="231"/>
      <c r="VGG108" s="231"/>
      <c r="VGH108" s="231"/>
      <c r="VGI108" s="231"/>
      <c r="VGJ108" s="231"/>
      <c r="VGK108" s="231"/>
      <c r="VGL108" s="231"/>
      <c r="VGM108" s="231"/>
      <c r="VGN108" s="231"/>
      <c r="VGO108" s="231"/>
      <c r="VGP108" s="231"/>
      <c r="VGQ108" s="231"/>
      <c r="VGR108" s="231"/>
      <c r="VGS108" s="231"/>
      <c r="VGT108" s="231"/>
      <c r="VGU108" s="231"/>
      <c r="VGV108" s="231"/>
      <c r="VGW108" s="231"/>
      <c r="VGX108" s="231"/>
      <c r="VGY108" s="231"/>
      <c r="VGZ108" s="231"/>
      <c r="VHA108" s="231"/>
      <c r="VHB108" s="231"/>
      <c r="VHC108" s="231"/>
      <c r="VHD108" s="231"/>
      <c r="VHE108" s="231"/>
      <c r="VHF108" s="231"/>
      <c r="VHG108" s="231"/>
      <c r="VHH108" s="231"/>
      <c r="VHI108" s="231"/>
      <c r="VHJ108" s="231"/>
      <c r="VHK108" s="231"/>
      <c r="VHL108" s="231"/>
      <c r="VHM108" s="231"/>
      <c r="VHN108" s="231"/>
      <c r="VHO108" s="231"/>
      <c r="VHP108" s="231"/>
      <c r="VHQ108" s="231"/>
      <c r="VHR108" s="231"/>
      <c r="VHS108" s="231"/>
      <c r="VHT108" s="231"/>
      <c r="VHU108" s="231"/>
      <c r="VHV108" s="231"/>
      <c r="VHW108" s="231"/>
      <c r="VHX108" s="231"/>
      <c r="VHY108" s="231"/>
      <c r="VHZ108" s="231"/>
      <c r="VIA108" s="231"/>
      <c r="VIB108" s="231"/>
      <c r="VIC108" s="231"/>
      <c r="VIH108" s="231"/>
      <c r="VIQ108" s="231"/>
      <c r="VIR108" s="231"/>
      <c r="VIS108" s="231"/>
      <c r="VIT108" s="231"/>
      <c r="VIY108" s="231"/>
      <c r="VIZ108" s="231"/>
      <c r="VJA108" s="231"/>
      <c r="VJB108" s="231"/>
      <c r="VJC108" s="231"/>
      <c r="VJD108" s="231"/>
      <c r="VJE108" s="231"/>
      <c r="VJF108" s="231"/>
      <c r="VJG108" s="231"/>
      <c r="VJH108" s="231"/>
      <c r="VJI108" s="231"/>
      <c r="VJJ108" s="231"/>
      <c r="VJK108" s="231"/>
      <c r="VJL108" s="231"/>
      <c r="VJM108" s="231"/>
      <c r="VJN108" s="231"/>
      <c r="VJO108" s="231"/>
      <c r="VJP108" s="231"/>
      <c r="VJQ108" s="231"/>
      <c r="VJR108" s="231"/>
      <c r="VJS108" s="231"/>
      <c r="VJT108" s="231"/>
      <c r="VJU108" s="231"/>
      <c r="VJV108" s="231"/>
      <c r="VJW108" s="231"/>
      <c r="VJX108" s="231"/>
      <c r="VJY108" s="231"/>
      <c r="VJZ108" s="231"/>
      <c r="VKA108" s="231"/>
      <c r="VKB108" s="231"/>
      <c r="VKC108" s="231"/>
      <c r="VKD108" s="231"/>
      <c r="VKE108" s="231"/>
      <c r="VKF108" s="231"/>
      <c r="VKG108" s="231"/>
      <c r="VKH108" s="231"/>
      <c r="VKI108" s="231"/>
      <c r="VKJ108" s="231"/>
      <c r="VKK108" s="231"/>
      <c r="VKL108" s="231"/>
      <c r="VKM108" s="231"/>
      <c r="VKN108" s="231"/>
      <c r="VKO108" s="231"/>
      <c r="VKP108" s="231"/>
      <c r="VKQ108" s="231"/>
      <c r="VKR108" s="231"/>
      <c r="VKS108" s="231"/>
      <c r="VKT108" s="231"/>
      <c r="VKU108" s="231"/>
      <c r="VKV108" s="231"/>
      <c r="VKW108" s="231"/>
      <c r="VKX108" s="231"/>
      <c r="VKY108" s="231"/>
      <c r="VKZ108" s="231"/>
      <c r="VLA108" s="231"/>
      <c r="VLB108" s="231"/>
      <c r="VLC108" s="231"/>
      <c r="VLD108" s="231"/>
      <c r="VLE108" s="231"/>
      <c r="VLF108" s="231"/>
      <c r="VLG108" s="231"/>
      <c r="VLH108" s="231"/>
      <c r="VLI108" s="231"/>
      <c r="VLJ108" s="231"/>
      <c r="VLK108" s="231"/>
      <c r="VLL108" s="231"/>
      <c r="VLM108" s="231"/>
      <c r="VLN108" s="231"/>
      <c r="VLO108" s="231"/>
      <c r="VLP108" s="231"/>
      <c r="VLQ108" s="231"/>
      <c r="VLR108" s="231"/>
      <c r="VLS108" s="231"/>
      <c r="VLT108" s="231"/>
      <c r="VLU108" s="231"/>
      <c r="VLV108" s="231"/>
      <c r="VLW108" s="231"/>
      <c r="VLX108" s="231"/>
      <c r="VLY108" s="231"/>
      <c r="VLZ108" s="231"/>
      <c r="VMA108" s="231"/>
      <c r="VMB108" s="231"/>
      <c r="VMC108" s="231"/>
      <c r="VMD108" s="231"/>
      <c r="VME108" s="231"/>
      <c r="VMF108" s="231"/>
      <c r="VMG108" s="231"/>
      <c r="VMH108" s="231"/>
      <c r="VMI108" s="231"/>
      <c r="VMJ108" s="231"/>
      <c r="VMK108" s="231"/>
      <c r="VML108" s="231"/>
      <c r="VMM108" s="231"/>
      <c r="VMN108" s="231"/>
      <c r="VMO108" s="231"/>
      <c r="VMP108" s="231"/>
      <c r="VMQ108" s="231"/>
      <c r="VMR108" s="231"/>
      <c r="VMS108" s="231"/>
      <c r="VMT108" s="231"/>
      <c r="VMU108" s="231"/>
      <c r="VMV108" s="231"/>
      <c r="VMW108" s="231"/>
      <c r="VMX108" s="231"/>
      <c r="VMY108" s="231"/>
      <c r="VMZ108" s="231"/>
      <c r="VNA108" s="231"/>
      <c r="VNB108" s="231"/>
      <c r="VNC108" s="231"/>
      <c r="VND108" s="231"/>
      <c r="VNE108" s="231"/>
      <c r="VNF108" s="231"/>
      <c r="VNG108" s="231"/>
      <c r="VNH108" s="231"/>
      <c r="VNI108" s="231"/>
      <c r="VNJ108" s="231"/>
      <c r="VNK108" s="231"/>
      <c r="VNL108" s="231"/>
      <c r="VNM108" s="231"/>
      <c r="VNN108" s="231"/>
      <c r="VNO108" s="231"/>
      <c r="VNP108" s="231"/>
      <c r="VNQ108" s="231"/>
      <c r="VNR108" s="231"/>
      <c r="VNS108" s="231"/>
      <c r="VNT108" s="231"/>
      <c r="VNU108" s="231"/>
      <c r="VNV108" s="231"/>
      <c r="VNW108" s="231"/>
      <c r="VNX108" s="231"/>
      <c r="VNY108" s="231"/>
      <c r="VNZ108" s="231"/>
      <c r="VOA108" s="231"/>
      <c r="VOB108" s="231"/>
      <c r="VOC108" s="231"/>
      <c r="VOD108" s="231"/>
      <c r="VOE108" s="231"/>
      <c r="VOF108" s="231"/>
      <c r="VOG108" s="231"/>
      <c r="VOH108" s="231"/>
      <c r="VOI108" s="231"/>
      <c r="VOJ108" s="231"/>
      <c r="VOK108" s="231"/>
      <c r="VOL108" s="231"/>
      <c r="VOM108" s="231"/>
      <c r="VON108" s="231"/>
      <c r="VOO108" s="231"/>
      <c r="VOP108" s="231"/>
      <c r="VOQ108" s="231"/>
      <c r="VOR108" s="231"/>
      <c r="VOS108" s="231"/>
      <c r="VOT108" s="231"/>
      <c r="VOU108" s="231"/>
      <c r="VOV108" s="231"/>
      <c r="VOW108" s="231"/>
      <c r="VOX108" s="231"/>
      <c r="VOY108" s="231"/>
      <c r="VOZ108" s="231"/>
      <c r="VPA108" s="231"/>
      <c r="VPB108" s="231"/>
      <c r="VPC108" s="231"/>
      <c r="VPD108" s="231"/>
      <c r="VPE108" s="231"/>
      <c r="VPF108" s="231"/>
      <c r="VPG108" s="231"/>
      <c r="VPH108" s="231"/>
      <c r="VPI108" s="231"/>
      <c r="VPJ108" s="231"/>
      <c r="VPK108" s="231"/>
      <c r="VPL108" s="231"/>
      <c r="VPM108" s="231"/>
      <c r="VPN108" s="231"/>
      <c r="VPO108" s="231"/>
      <c r="VPP108" s="231"/>
      <c r="VPQ108" s="231"/>
      <c r="VPR108" s="231"/>
      <c r="VPS108" s="231"/>
      <c r="VPT108" s="231"/>
      <c r="VPU108" s="231"/>
      <c r="VPV108" s="231"/>
      <c r="VPW108" s="231"/>
      <c r="VPX108" s="231"/>
      <c r="VPY108" s="231"/>
      <c r="VPZ108" s="231"/>
      <c r="VQA108" s="231"/>
      <c r="VQB108" s="231"/>
      <c r="VQC108" s="231"/>
      <c r="VQD108" s="231"/>
      <c r="VQE108" s="231"/>
      <c r="VQF108" s="231"/>
      <c r="VQG108" s="231"/>
      <c r="VQH108" s="231"/>
      <c r="VQI108" s="231"/>
      <c r="VQJ108" s="231"/>
      <c r="VQK108" s="231"/>
      <c r="VQL108" s="231"/>
      <c r="VQM108" s="231"/>
      <c r="VQN108" s="231"/>
      <c r="VQO108" s="231"/>
      <c r="VQP108" s="231"/>
      <c r="VQQ108" s="231"/>
      <c r="VQR108" s="231"/>
      <c r="VQS108" s="231"/>
      <c r="VQT108" s="231"/>
      <c r="VQU108" s="231"/>
      <c r="VQV108" s="231"/>
      <c r="VQW108" s="231"/>
      <c r="VQX108" s="231"/>
      <c r="VQY108" s="231"/>
      <c r="VQZ108" s="231"/>
      <c r="VRA108" s="231"/>
      <c r="VRB108" s="231"/>
      <c r="VRC108" s="231"/>
      <c r="VRD108" s="231"/>
      <c r="VRE108" s="231"/>
      <c r="VRF108" s="231"/>
      <c r="VRG108" s="231"/>
      <c r="VRH108" s="231"/>
      <c r="VRI108" s="231"/>
      <c r="VRJ108" s="231"/>
      <c r="VRK108" s="231"/>
      <c r="VRL108" s="231"/>
      <c r="VRM108" s="231"/>
      <c r="VRN108" s="231"/>
      <c r="VRO108" s="231"/>
      <c r="VRP108" s="231"/>
      <c r="VRQ108" s="231"/>
      <c r="VRR108" s="231"/>
      <c r="VRS108" s="231"/>
      <c r="VRT108" s="231"/>
      <c r="VRU108" s="231"/>
      <c r="VRV108" s="231"/>
      <c r="VRW108" s="231"/>
      <c r="VRX108" s="231"/>
      <c r="VRY108" s="231"/>
      <c r="VSD108" s="231"/>
      <c r="VSM108" s="231"/>
      <c r="VSN108" s="231"/>
      <c r="VSO108" s="231"/>
      <c r="VSP108" s="231"/>
      <c r="VSU108" s="231"/>
      <c r="VSV108" s="231"/>
      <c r="VSW108" s="231"/>
      <c r="VSX108" s="231"/>
      <c r="VSY108" s="231"/>
      <c r="VSZ108" s="231"/>
      <c r="VTA108" s="231"/>
      <c r="VTB108" s="231"/>
      <c r="VTC108" s="231"/>
      <c r="VTD108" s="231"/>
      <c r="VTE108" s="231"/>
      <c r="VTF108" s="231"/>
      <c r="VTG108" s="231"/>
      <c r="VTH108" s="231"/>
      <c r="VTI108" s="231"/>
      <c r="VTJ108" s="231"/>
      <c r="VTK108" s="231"/>
      <c r="VTL108" s="231"/>
      <c r="VTM108" s="231"/>
      <c r="VTN108" s="231"/>
      <c r="VTO108" s="231"/>
      <c r="VTP108" s="231"/>
      <c r="VTQ108" s="231"/>
      <c r="VTR108" s="231"/>
      <c r="VTS108" s="231"/>
      <c r="VTT108" s="231"/>
      <c r="VTU108" s="231"/>
      <c r="VTV108" s="231"/>
      <c r="VTW108" s="231"/>
      <c r="VTX108" s="231"/>
      <c r="VTY108" s="231"/>
      <c r="VTZ108" s="231"/>
      <c r="VUA108" s="231"/>
      <c r="VUB108" s="231"/>
      <c r="VUC108" s="231"/>
      <c r="VUD108" s="231"/>
      <c r="VUE108" s="231"/>
      <c r="VUF108" s="231"/>
      <c r="VUG108" s="231"/>
      <c r="VUH108" s="231"/>
      <c r="VUI108" s="231"/>
      <c r="VUJ108" s="231"/>
      <c r="VUK108" s="231"/>
      <c r="VUL108" s="231"/>
      <c r="VUM108" s="231"/>
      <c r="VUN108" s="231"/>
      <c r="VUO108" s="231"/>
      <c r="VUP108" s="231"/>
      <c r="VUQ108" s="231"/>
      <c r="VUR108" s="231"/>
      <c r="VUS108" s="231"/>
      <c r="VUT108" s="231"/>
      <c r="VUU108" s="231"/>
      <c r="VUV108" s="231"/>
      <c r="VUW108" s="231"/>
      <c r="VUX108" s="231"/>
      <c r="VUY108" s="231"/>
      <c r="VUZ108" s="231"/>
      <c r="VVA108" s="231"/>
      <c r="VVB108" s="231"/>
      <c r="VVC108" s="231"/>
      <c r="VVD108" s="231"/>
      <c r="VVE108" s="231"/>
      <c r="VVF108" s="231"/>
      <c r="VVG108" s="231"/>
      <c r="VVH108" s="231"/>
      <c r="VVI108" s="231"/>
      <c r="VVJ108" s="231"/>
      <c r="VVK108" s="231"/>
      <c r="VVL108" s="231"/>
      <c r="VVM108" s="231"/>
      <c r="VVN108" s="231"/>
      <c r="VVO108" s="231"/>
      <c r="VVP108" s="231"/>
      <c r="VVQ108" s="231"/>
      <c r="VVR108" s="231"/>
      <c r="VVS108" s="231"/>
      <c r="VVT108" s="231"/>
      <c r="VVU108" s="231"/>
      <c r="VVV108" s="231"/>
      <c r="VVW108" s="231"/>
      <c r="VVX108" s="231"/>
      <c r="VVY108" s="231"/>
      <c r="VVZ108" s="231"/>
      <c r="VWA108" s="231"/>
      <c r="VWB108" s="231"/>
      <c r="VWC108" s="231"/>
      <c r="VWD108" s="231"/>
      <c r="VWE108" s="231"/>
      <c r="VWF108" s="231"/>
      <c r="VWG108" s="231"/>
      <c r="VWH108" s="231"/>
      <c r="VWI108" s="231"/>
      <c r="VWJ108" s="231"/>
      <c r="VWK108" s="231"/>
      <c r="VWL108" s="231"/>
      <c r="VWM108" s="231"/>
      <c r="VWN108" s="231"/>
      <c r="VWO108" s="231"/>
      <c r="VWP108" s="231"/>
      <c r="VWQ108" s="231"/>
      <c r="VWR108" s="231"/>
      <c r="VWS108" s="231"/>
      <c r="VWT108" s="231"/>
      <c r="VWU108" s="231"/>
      <c r="VWV108" s="231"/>
      <c r="VWW108" s="231"/>
      <c r="VWX108" s="231"/>
      <c r="VWY108" s="231"/>
      <c r="VWZ108" s="231"/>
      <c r="VXA108" s="231"/>
      <c r="VXB108" s="231"/>
      <c r="VXC108" s="231"/>
      <c r="VXD108" s="231"/>
      <c r="VXE108" s="231"/>
      <c r="VXF108" s="231"/>
      <c r="VXG108" s="231"/>
      <c r="VXH108" s="231"/>
      <c r="VXI108" s="231"/>
      <c r="VXJ108" s="231"/>
      <c r="VXK108" s="231"/>
      <c r="VXL108" s="231"/>
      <c r="VXM108" s="231"/>
      <c r="VXN108" s="231"/>
      <c r="VXO108" s="231"/>
      <c r="VXP108" s="231"/>
      <c r="VXQ108" s="231"/>
      <c r="VXR108" s="231"/>
      <c r="VXS108" s="231"/>
      <c r="VXT108" s="231"/>
      <c r="VXU108" s="231"/>
      <c r="VXV108" s="231"/>
      <c r="VXW108" s="231"/>
      <c r="VXX108" s="231"/>
      <c r="VXY108" s="231"/>
      <c r="VXZ108" s="231"/>
      <c r="VYA108" s="231"/>
      <c r="VYB108" s="231"/>
      <c r="VYC108" s="231"/>
      <c r="VYD108" s="231"/>
      <c r="VYE108" s="231"/>
      <c r="VYF108" s="231"/>
      <c r="VYG108" s="231"/>
      <c r="VYH108" s="231"/>
      <c r="VYI108" s="231"/>
      <c r="VYJ108" s="231"/>
      <c r="VYK108" s="231"/>
      <c r="VYL108" s="231"/>
      <c r="VYM108" s="231"/>
      <c r="VYN108" s="231"/>
      <c r="VYO108" s="231"/>
      <c r="VYP108" s="231"/>
      <c r="VYQ108" s="231"/>
      <c r="VYR108" s="231"/>
      <c r="VYS108" s="231"/>
      <c r="VYT108" s="231"/>
      <c r="VYU108" s="231"/>
      <c r="VYV108" s="231"/>
      <c r="VYW108" s="231"/>
      <c r="VYX108" s="231"/>
      <c r="VYY108" s="231"/>
      <c r="VYZ108" s="231"/>
      <c r="VZA108" s="231"/>
      <c r="VZB108" s="231"/>
      <c r="VZC108" s="231"/>
      <c r="VZD108" s="231"/>
      <c r="VZE108" s="231"/>
      <c r="VZF108" s="231"/>
      <c r="VZG108" s="231"/>
      <c r="VZH108" s="231"/>
      <c r="VZI108" s="231"/>
      <c r="VZJ108" s="231"/>
      <c r="VZK108" s="231"/>
      <c r="VZL108" s="231"/>
      <c r="VZM108" s="231"/>
      <c r="VZN108" s="231"/>
      <c r="VZO108" s="231"/>
      <c r="VZP108" s="231"/>
      <c r="VZQ108" s="231"/>
      <c r="VZR108" s="231"/>
      <c r="VZS108" s="231"/>
      <c r="VZT108" s="231"/>
      <c r="VZU108" s="231"/>
      <c r="VZV108" s="231"/>
      <c r="VZW108" s="231"/>
      <c r="VZX108" s="231"/>
      <c r="VZY108" s="231"/>
      <c r="VZZ108" s="231"/>
      <c r="WAA108" s="231"/>
      <c r="WAB108" s="231"/>
      <c r="WAC108" s="231"/>
      <c r="WAD108" s="231"/>
      <c r="WAE108" s="231"/>
      <c r="WAF108" s="231"/>
      <c r="WAG108" s="231"/>
      <c r="WAH108" s="231"/>
      <c r="WAI108" s="231"/>
      <c r="WAJ108" s="231"/>
      <c r="WAK108" s="231"/>
      <c r="WAL108" s="231"/>
      <c r="WAM108" s="231"/>
      <c r="WAN108" s="231"/>
      <c r="WAO108" s="231"/>
      <c r="WAP108" s="231"/>
      <c r="WAQ108" s="231"/>
      <c r="WAR108" s="231"/>
      <c r="WAS108" s="231"/>
      <c r="WAT108" s="231"/>
      <c r="WAU108" s="231"/>
      <c r="WAV108" s="231"/>
      <c r="WAW108" s="231"/>
      <c r="WAX108" s="231"/>
      <c r="WAY108" s="231"/>
      <c r="WAZ108" s="231"/>
      <c r="WBA108" s="231"/>
      <c r="WBB108" s="231"/>
      <c r="WBC108" s="231"/>
      <c r="WBD108" s="231"/>
      <c r="WBE108" s="231"/>
      <c r="WBF108" s="231"/>
      <c r="WBG108" s="231"/>
      <c r="WBH108" s="231"/>
      <c r="WBI108" s="231"/>
      <c r="WBJ108" s="231"/>
      <c r="WBK108" s="231"/>
      <c r="WBL108" s="231"/>
      <c r="WBM108" s="231"/>
      <c r="WBN108" s="231"/>
      <c r="WBO108" s="231"/>
      <c r="WBP108" s="231"/>
      <c r="WBQ108" s="231"/>
      <c r="WBR108" s="231"/>
      <c r="WBS108" s="231"/>
      <c r="WBT108" s="231"/>
      <c r="WBU108" s="231"/>
      <c r="WBZ108" s="231"/>
      <c r="WCI108" s="231"/>
      <c r="WCJ108" s="231"/>
      <c r="WCK108" s="231"/>
      <c r="WCL108" s="231"/>
      <c r="WCQ108" s="231"/>
      <c r="WCR108" s="231"/>
      <c r="WCS108" s="231"/>
      <c r="WCT108" s="231"/>
      <c r="WCU108" s="231"/>
      <c r="WCV108" s="231"/>
      <c r="WCW108" s="231"/>
      <c r="WCX108" s="231"/>
      <c r="WCY108" s="231"/>
      <c r="WCZ108" s="231"/>
      <c r="WDA108" s="231"/>
      <c r="WDB108" s="231"/>
      <c r="WDC108" s="231"/>
      <c r="WDD108" s="231"/>
      <c r="WDE108" s="231"/>
      <c r="WDF108" s="231"/>
      <c r="WDG108" s="231"/>
      <c r="WDH108" s="231"/>
      <c r="WDI108" s="231"/>
      <c r="WDJ108" s="231"/>
      <c r="WDK108" s="231"/>
      <c r="WDL108" s="231"/>
      <c r="WDM108" s="231"/>
      <c r="WDN108" s="231"/>
      <c r="WDO108" s="231"/>
      <c r="WDP108" s="231"/>
      <c r="WDQ108" s="231"/>
      <c r="WDR108" s="231"/>
      <c r="WDS108" s="231"/>
      <c r="WDT108" s="231"/>
      <c r="WDU108" s="231"/>
      <c r="WDV108" s="231"/>
      <c r="WDW108" s="231"/>
      <c r="WDX108" s="231"/>
      <c r="WDY108" s="231"/>
      <c r="WDZ108" s="231"/>
      <c r="WEA108" s="231"/>
      <c r="WEB108" s="231"/>
      <c r="WEC108" s="231"/>
      <c r="WED108" s="231"/>
      <c r="WEE108" s="231"/>
      <c r="WEF108" s="231"/>
      <c r="WEG108" s="231"/>
      <c r="WEH108" s="231"/>
      <c r="WEI108" s="231"/>
      <c r="WEJ108" s="231"/>
      <c r="WEK108" s="231"/>
      <c r="WEL108" s="231"/>
      <c r="WEM108" s="231"/>
      <c r="WEN108" s="231"/>
      <c r="WEO108" s="231"/>
      <c r="WEP108" s="231"/>
      <c r="WEQ108" s="231"/>
      <c r="WER108" s="231"/>
      <c r="WES108" s="231"/>
      <c r="WET108" s="231"/>
      <c r="WEU108" s="231"/>
      <c r="WEV108" s="231"/>
      <c r="WEW108" s="231"/>
      <c r="WEX108" s="231"/>
      <c r="WEY108" s="231"/>
      <c r="WEZ108" s="231"/>
      <c r="WFA108" s="231"/>
      <c r="WFB108" s="231"/>
      <c r="WFC108" s="231"/>
      <c r="WFD108" s="231"/>
      <c r="WFE108" s="231"/>
      <c r="WFF108" s="231"/>
      <c r="WFG108" s="231"/>
      <c r="WFH108" s="231"/>
      <c r="WFI108" s="231"/>
      <c r="WFJ108" s="231"/>
      <c r="WFK108" s="231"/>
      <c r="WFL108" s="231"/>
      <c r="WFM108" s="231"/>
      <c r="WFN108" s="231"/>
      <c r="WFO108" s="231"/>
      <c r="WFP108" s="231"/>
      <c r="WFQ108" s="231"/>
      <c r="WFR108" s="231"/>
      <c r="WFS108" s="231"/>
      <c r="WFT108" s="231"/>
      <c r="WFU108" s="231"/>
      <c r="WFV108" s="231"/>
      <c r="WFW108" s="231"/>
      <c r="WFX108" s="231"/>
      <c r="WFY108" s="231"/>
      <c r="WFZ108" s="231"/>
      <c r="WGA108" s="231"/>
      <c r="WGB108" s="231"/>
      <c r="WGC108" s="231"/>
      <c r="WGD108" s="231"/>
      <c r="WGE108" s="231"/>
      <c r="WGF108" s="231"/>
      <c r="WGG108" s="231"/>
      <c r="WGH108" s="231"/>
      <c r="WGI108" s="231"/>
      <c r="WGJ108" s="231"/>
      <c r="WGK108" s="231"/>
      <c r="WGL108" s="231"/>
      <c r="WGM108" s="231"/>
      <c r="WGN108" s="231"/>
      <c r="WGO108" s="231"/>
      <c r="WGP108" s="231"/>
      <c r="WGQ108" s="231"/>
      <c r="WGR108" s="231"/>
      <c r="WGS108" s="231"/>
      <c r="WGT108" s="231"/>
      <c r="WGU108" s="231"/>
      <c r="WGV108" s="231"/>
      <c r="WGW108" s="231"/>
      <c r="WGX108" s="231"/>
      <c r="WGY108" s="231"/>
      <c r="WGZ108" s="231"/>
      <c r="WHA108" s="231"/>
      <c r="WHB108" s="231"/>
      <c r="WHC108" s="231"/>
      <c r="WHD108" s="231"/>
      <c r="WHE108" s="231"/>
      <c r="WHF108" s="231"/>
      <c r="WHG108" s="231"/>
      <c r="WHH108" s="231"/>
      <c r="WHI108" s="231"/>
      <c r="WHJ108" s="231"/>
      <c r="WHK108" s="231"/>
      <c r="WHL108" s="231"/>
      <c r="WHM108" s="231"/>
      <c r="WHN108" s="231"/>
      <c r="WHO108" s="231"/>
      <c r="WHP108" s="231"/>
      <c r="WHQ108" s="231"/>
      <c r="WHR108" s="231"/>
      <c r="WHS108" s="231"/>
      <c r="WHT108" s="231"/>
      <c r="WHU108" s="231"/>
      <c r="WHV108" s="231"/>
      <c r="WHW108" s="231"/>
      <c r="WHX108" s="231"/>
      <c r="WHY108" s="231"/>
      <c r="WHZ108" s="231"/>
      <c r="WIA108" s="231"/>
      <c r="WIB108" s="231"/>
      <c r="WIC108" s="231"/>
      <c r="WID108" s="231"/>
      <c r="WIE108" s="231"/>
      <c r="WIF108" s="231"/>
      <c r="WIG108" s="231"/>
      <c r="WIH108" s="231"/>
      <c r="WII108" s="231"/>
      <c r="WIJ108" s="231"/>
      <c r="WIK108" s="231"/>
      <c r="WIL108" s="231"/>
      <c r="WIM108" s="231"/>
      <c r="WIN108" s="231"/>
      <c r="WIO108" s="231"/>
      <c r="WIP108" s="231"/>
      <c r="WIQ108" s="231"/>
      <c r="WIR108" s="231"/>
      <c r="WIS108" s="231"/>
      <c r="WIT108" s="231"/>
      <c r="WIU108" s="231"/>
      <c r="WIV108" s="231"/>
      <c r="WIW108" s="231"/>
      <c r="WIX108" s="231"/>
      <c r="WIY108" s="231"/>
      <c r="WIZ108" s="231"/>
      <c r="WJA108" s="231"/>
      <c r="WJB108" s="231"/>
      <c r="WJC108" s="231"/>
      <c r="WJD108" s="231"/>
      <c r="WJE108" s="231"/>
      <c r="WJF108" s="231"/>
      <c r="WJG108" s="231"/>
      <c r="WJH108" s="231"/>
      <c r="WJI108" s="231"/>
      <c r="WJJ108" s="231"/>
      <c r="WJK108" s="231"/>
      <c r="WJL108" s="231"/>
      <c r="WJM108" s="231"/>
      <c r="WJN108" s="231"/>
      <c r="WJO108" s="231"/>
      <c r="WJP108" s="231"/>
      <c r="WJQ108" s="231"/>
      <c r="WJR108" s="231"/>
      <c r="WJS108" s="231"/>
      <c r="WJT108" s="231"/>
      <c r="WJU108" s="231"/>
      <c r="WJV108" s="231"/>
      <c r="WJW108" s="231"/>
      <c r="WJX108" s="231"/>
      <c r="WJY108" s="231"/>
      <c r="WJZ108" s="231"/>
      <c r="WKA108" s="231"/>
      <c r="WKB108" s="231"/>
      <c r="WKC108" s="231"/>
      <c r="WKD108" s="231"/>
      <c r="WKE108" s="231"/>
      <c r="WKF108" s="231"/>
      <c r="WKG108" s="231"/>
      <c r="WKH108" s="231"/>
      <c r="WKI108" s="231"/>
      <c r="WKJ108" s="231"/>
      <c r="WKK108" s="231"/>
      <c r="WKL108" s="231"/>
      <c r="WKM108" s="231"/>
      <c r="WKN108" s="231"/>
      <c r="WKO108" s="231"/>
      <c r="WKP108" s="231"/>
      <c r="WKQ108" s="231"/>
      <c r="WKR108" s="231"/>
      <c r="WKS108" s="231"/>
      <c r="WKT108" s="231"/>
      <c r="WKU108" s="231"/>
      <c r="WKV108" s="231"/>
      <c r="WKW108" s="231"/>
      <c r="WKX108" s="231"/>
      <c r="WKY108" s="231"/>
      <c r="WKZ108" s="231"/>
      <c r="WLA108" s="231"/>
      <c r="WLB108" s="231"/>
      <c r="WLC108" s="231"/>
      <c r="WLD108" s="231"/>
      <c r="WLE108" s="231"/>
      <c r="WLF108" s="231"/>
      <c r="WLG108" s="231"/>
      <c r="WLH108" s="231"/>
      <c r="WLI108" s="231"/>
      <c r="WLJ108" s="231"/>
      <c r="WLK108" s="231"/>
      <c r="WLL108" s="231"/>
      <c r="WLM108" s="231"/>
      <c r="WLN108" s="231"/>
      <c r="WLO108" s="231"/>
      <c r="WLP108" s="231"/>
      <c r="WLQ108" s="231"/>
      <c r="WLV108" s="231"/>
      <c r="WME108" s="231"/>
      <c r="WMF108" s="231"/>
      <c r="WMG108" s="231"/>
      <c r="WMH108" s="231"/>
      <c r="WMM108" s="231"/>
      <c r="WMN108" s="231"/>
      <c r="WMO108" s="231"/>
      <c r="WMP108" s="231"/>
      <c r="WMQ108" s="231"/>
      <c r="WMR108" s="231"/>
      <c r="WMS108" s="231"/>
      <c r="WMT108" s="231"/>
      <c r="WMU108" s="231"/>
      <c r="WMV108" s="231"/>
      <c r="WMW108" s="231"/>
      <c r="WMX108" s="231"/>
      <c r="WMY108" s="231"/>
      <c r="WMZ108" s="231"/>
      <c r="WNA108" s="231"/>
      <c r="WNB108" s="231"/>
      <c r="WNC108" s="231"/>
      <c r="WND108" s="231"/>
      <c r="WNE108" s="231"/>
      <c r="WNF108" s="231"/>
      <c r="WNG108" s="231"/>
      <c r="WNH108" s="231"/>
      <c r="WNI108" s="231"/>
      <c r="WNJ108" s="231"/>
      <c r="WNK108" s="231"/>
      <c r="WNL108" s="231"/>
      <c r="WNM108" s="231"/>
      <c r="WNN108" s="231"/>
      <c r="WNO108" s="231"/>
      <c r="WNP108" s="231"/>
      <c r="WNQ108" s="231"/>
      <c r="WNR108" s="231"/>
      <c r="WNS108" s="231"/>
      <c r="WNT108" s="231"/>
      <c r="WNU108" s="231"/>
      <c r="WNV108" s="231"/>
      <c r="WNW108" s="231"/>
      <c r="WNX108" s="231"/>
      <c r="WNY108" s="231"/>
      <c r="WNZ108" s="231"/>
      <c r="WOA108" s="231"/>
      <c r="WOB108" s="231"/>
      <c r="WOC108" s="231"/>
      <c r="WOD108" s="231"/>
      <c r="WOE108" s="231"/>
      <c r="WOF108" s="231"/>
      <c r="WOG108" s="231"/>
      <c r="WOH108" s="231"/>
      <c r="WOI108" s="231"/>
      <c r="WOJ108" s="231"/>
      <c r="WOK108" s="231"/>
      <c r="WOL108" s="231"/>
      <c r="WOM108" s="231"/>
      <c r="WON108" s="231"/>
      <c r="WOO108" s="231"/>
      <c r="WOP108" s="231"/>
      <c r="WOQ108" s="231"/>
      <c r="WOR108" s="231"/>
      <c r="WOS108" s="231"/>
      <c r="WOT108" s="231"/>
      <c r="WOU108" s="231"/>
      <c r="WOV108" s="231"/>
      <c r="WOW108" s="231"/>
      <c r="WOX108" s="231"/>
      <c r="WOY108" s="231"/>
      <c r="WOZ108" s="231"/>
      <c r="WPA108" s="231"/>
      <c r="WPB108" s="231"/>
      <c r="WPC108" s="231"/>
      <c r="WPD108" s="231"/>
      <c r="WPE108" s="231"/>
      <c r="WPF108" s="231"/>
      <c r="WPG108" s="231"/>
      <c r="WPH108" s="231"/>
      <c r="WPI108" s="231"/>
      <c r="WPJ108" s="231"/>
      <c r="WPK108" s="231"/>
      <c r="WPL108" s="231"/>
      <c r="WPM108" s="231"/>
      <c r="WPN108" s="231"/>
      <c r="WPO108" s="231"/>
      <c r="WPP108" s="231"/>
      <c r="WPQ108" s="231"/>
      <c r="WPR108" s="231"/>
      <c r="WPS108" s="231"/>
      <c r="WPT108" s="231"/>
      <c r="WPU108" s="231"/>
      <c r="WPV108" s="231"/>
      <c r="WPW108" s="231"/>
      <c r="WPX108" s="231"/>
      <c r="WPY108" s="231"/>
      <c r="WPZ108" s="231"/>
      <c r="WQA108" s="231"/>
      <c r="WQB108" s="231"/>
      <c r="WQC108" s="231"/>
      <c r="WQD108" s="231"/>
      <c r="WQE108" s="231"/>
      <c r="WQF108" s="231"/>
      <c r="WQG108" s="231"/>
      <c r="WQH108" s="231"/>
      <c r="WQI108" s="231"/>
      <c r="WQJ108" s="231"/>
      <c r="WQK108" s="231"/>
      <c r="WQL108" s="231"/>
      <c r="WQM108" s="231"/>
      <c r="WQN108" s="231"/>
      <c r="WQO108" s="231"/>
      <c r="WQP108" s="231"/>
      <c r="WQQ108" s="231"/>
      <c r="WQR108" s="231"/>
      <c r="WQS108" s="231"/>
      <c r="WQT108" s="231"/>
      <c r="WQU108" s="231"/>
      <c r="WQV108" s="231"/>
      <c r="WQW108" s="231"/>
      <c r="WQX108" s="231"/>
      <c r="WQY108" s="231"/>
      <c r="WQZ108" s="231"/>
      <c r="WRA108" s="231"/>
      <c r="WRB108" s="231"/>
      <c r="WRC108" s="231"/>
      <c r="WRD108" s="231"/>
      <c r="WRE108" s="231"/>
      <c r="WRF108" s="231"/>
      <c r="WRG108" s="231"/>
      <c r="WRH108" s="231"/>
      <c r="WRI108" s="231"/>
      <c r="WRJ108" s="231"/>
      <c r="WRK108" s="231"/>
      <c r="WRL108" s="231"/>
      <c r="WRM108" s="231"/>
      <c r="WRN108" s="231"/>
      <c r="WRO108" s="231"/>
      <c r="WRP108" s="231"/>
      <c r="WRQ108" s="231"/>
      <c r="WRR108" s="231"/>
      <c r="WRS108" s="231"/>
      <c r="WRT108" s="231"/>
      <c r="WRU108" s="231"/>
      <c r="WRV108" s="231"/>
      <c r="WRW108" s="231"/>
      <c r="WRX108" s="231"/>
      <c r="WRY108" s="231"/>
      <c r="WRZ108" s="231"/>
      <c r="WSA108" s="231"/>
      <c r="WSB108" s="231"/>
      <c r="WSC108" s="231"/>
      <c r="WSD108" s="231"/>
      <c r="WSE108" s="231"/>
      <c r="WSF108" s="231"/>
      <c r="WSG108" s="231"/>
      <c r="WSH108" s="231"/>
      <c r="WSI108" s="231"/>
      <c r="WSJ108" s="231"/>
      <c r="WSK108" s="231"/>
      <c r="WSL108" s="231"/>
      <c r="WSM108" s="231"/>
      <c r="WSN108" s="231"/>
      <c r="WSO108" s="231"/>
      <c r="WSP108" s="231"/>
      <c r="WSQ108" s="231"/>
      <c r="WSR108" s="231"/>
      <c r="WSS108" s="231"/>
      <c r="WST108" s="231"/>
      <c r="WSU108" s="231"/>
      <c r="WSV108" s="231"/>
      <c r="WSW108" s="231"/>
      <c r="WSX108" s="231"/>
      <c r="WSY108" s="231"/>
      <c r="WSZ108" s="231"/>
      <c r="WTA108" s="231"/>
      <c r="WTB108" s="231"/>
      <c r="WTC108" s="231"/>
      <c r="WTD108" s="231"/>
      <c r="WTE108" s="231"/>
      <c r="WTF108" s="231"/>
      <c r="WTG108" s="231"/>
      <c r="WTH108" s="231"/>
      <c r="WTI108" s="231"/>
      <c r="WTJ108" s="231"/>
      <c r="WTK108" s="231"/>
      <c r="WTL108" s="231"/>
      <c r="WTM108" s="231"/>
      <c r="WTN108" s="231"/>
      <c r="WTO108" s="231"/>
      <c r="WTP108" s="231"/>
      <c r="WTQ108" s="231"/>
      <c r="WTR108" s="231"/>
      <c r="WTS108" s="231"/>
      <c r="WTT108" s="231"/>
      <c r="WTU108" s="231"/>
      <c r="WTV108" s="231"/>
      <c r="WTW108" s="231"/>
      <c r="WTX108" s="231"/>
      <c r="WTY108" s="231"/>
      <c r="WTZ108" s="231"/>
      <c r="WUA108" s="231"/>
      <c r="WUB108" s="231"/>
      <c r="WUC108" s="231"/>
      <c r="WUD108" s="231"/>
      <c r="WUE108" s="231"/>
      <c r="WUF108" s="231"/>
      <c r="WUG108" s="231"/>
      <c r="WUH108" s="231"/>
      <c r="WUI108" s="231"/>
      <c r="WUJ108" s="231"/>
      <c r="WUK108" s="231"/>
      <c r="WUL108" s="231"/>
      <c r="WUM108" s="231"/>
      <c r="WUN108" s="231"/>
      <c r="WUO108" s="231"/>
      <c r="WUP108" s="231"/>
      <c r="WUQ108" s="231"/>
      <c r="WUR108" s="231"/>
      <c r="WUS108" s="231"/>
      <c r="WUT108" s="231"/>
      <c r="WUU108" s="231"/>
      <c r="WUV108" s="231"/>
      <c r="WUW108" s="231"/>
      <c r="WUX108" s="231"/>
      <c r="WUY108" s="231"/>
      <c r="WUZ108" s="231"/>
      <c r="WVA108" s="231"/>
      <c r="WVB108" s="231"/>
      <c r="WVC108" s="231"/>
      <c r="WVD108" s="231"/>
      <c r="WVE108" s="231"/>
      <c r="WVF108" s="231"/>
      <c r="WVG108" s="231"/>
      <c r="WVH108" s="231"/>
      <c r="WVI108" s="231"/>
      <c r="WVJ108" s="231"/>
      <c r="WVK108" s="231"/>
      <c r="WVL108" s="231"/>
      <c r="WVM108" s="231"/>
      <c r="WVR108" s="231"/>
      <c r="WWA108" s="231"/>
      <c r="WWB108" s="231"/>
      <c r="WWC108" s="231"/>
      <c r="WWD108" s="231"/>
      <c r="WWI108" s="231"/>
      <c r="WWJ108" s="231"/>
      <c r="WWK108" s="231"/>
      <c r="WWL108" s="231"/>
      <c r="WWM108" s="231"/>
      <c r="WWN108" s="231"/>
      <c r="WWO108" s="231"/>
      <c r="WWP108" s="231"/>
      <c r="WWQ108" s="231"/>
      <c r="WWR108" s="231"/>
      <c r="WWS108" s="231"/>
      <c r="WWT108" s="231"/>
      <c r="WWU108" s="231"/>
      <c r="WWV108" s="231"/>
      <c r="WWW108" s="231"/>
      <c r="WWX108" s="231"/>
      <c r="WWY108" s="231"/>
      <c r="WWZ108" s="231"/>
      <c r="WXA108" s="231"/>
      <c r="WXB108" s="231"/>
      <c r="WXC108" s="231"/>
      <c r="WXD108" s="231"/>
      <c r="WXE108" s="231"/>
      <c r="WXF108" s="231"/>
      <c r="WXG108" s="231"/>
      <c r="WXH108" s="231"/>
      <c r="WXI108" s="231"/>
      <c r="WXJ108" s="231"/>
      <c r="WXK108" s="231"/>
      <c r="WXL108" s="231"/>
      <c r="WXM108" s="231"/>
      <c r="WXN108" s="231"/>
      <c r="WXO108" s="231"/>
      <c r="WXP108" s="231"/>
      <c r="WXQ108" s="231"/>
      <c r="WXR108" s="231"/>
      <c r="WXS108" s="231"/>
      <c r="WXT108" s="231"/>
      <c r="WXU108" s="231"/>
      <c r="WXV108" s="231"/>
      <c r="WXW108" s="231"/>
      <c r="WXX108" s="231"/>
      <c r="WXY108" s="231"/>
      <c r="WXZ108" s="231"/>
      <c r="WYA108" s="231"/>
      <c r="WYB108" s="231"/>
      <c r="WYC108" s="231"/>
      <c r="WYD108" s="231"/>
      <c r="WYE108" s="231"/>
      <c r="WYF108" s="231"/>
      <c r="WYG108" s="231"/>
      <c r="WYH108" s="231"/>
      <c r="WYI108" s="231"/>
      <c r="WYJ108" s="231"/>
      <c r="WYK108" s="231"/>
      <c r="WYL108" s="231"/>
      <c r="WYM108" s="231"/>
      <c r="WYN108" s="231"/>
      <c r="WYO108" s="231"/>
      <c r="WYP108" s="231"/>
      <c r="WYQ108" s="231"/>
      <c r="WYR108" s="231"/>
      <c r="WYS108" s="231"/>
      <c r="WYT108" s="231"/>
      <c r="WYU108" s="231"/>
      <c r="WYV108" s="231"/>
      <c r="WYW108" s="231"/>
      <c r="WYX108" s="231"/>
      <c r="WYY108" s="231"/>
      <c r="WYZ108" s="231"/>
      <c r="WZA108" s="231"/>
      <c r="WZB108" s="231"/>
      <c r="WZC108" s="231"/>
      <c r="WZD108" s="231"/>
      <c r="WZE108" s="231"/>
      <c r="WZF108" s="231"/>
      <c r="WZG108" s="231"/>
      <c r="WZH108" s="231"/>
      <c r="WZI108" s="231"/>
      <c r="WZJ108" s="231"/>
      <c r="WZK108" s="231"/>
      <c r="WZL108" s="231"/>
      <c r="WZM108" s="231"/>
      <c r="WZN108" s="231"/>
      <c r="WZO108" s="231"/>
      <c r="WZP108" s="231"/>
      <c r="WZQ108" s="231"/>
      <c r="WZR108" s="231"/>
      <c r="WZS108" s="231"/>
      <c r="WZT108" s="231"/>
      <c r="WZU108" s="231"/>
      <c r="WZV108" s="231"/>
      <c r="WZW108" s="231"/>
      <c r="WZX108" s="231"/>
      <c r="WZY108" s="231"/>
      <c r="WZZ108" s="231"/>
      <c r="XAA108" s="231"/>
      <c r="XAB108" s="231"/>
      <c r="XAC108" s="231"/>
      <c r="XAD108" s="231"/>
      <c r="XAE108" s="231"/>
      <c r="XAF108" s="231"/>
      <c r="XAG108" s="231"/>
      <c r="XAH108" s="231"/>
      <c r="XAI108" s="231"/>
      <c r="XAJ108" s="231"/>
      <c r="XAK108" s="231"/>
      <c r="XAL108" s="231"/>
      <c r="XAM108" s="231"/>
      <c r="XAN108" s="231"/>
      <c r="XAO108" s="231"/>
      <c r="XAP108" s="231"/>
      <c r="XAQ108" s="231"/>
      <c r="XAR108" s="231"/>
      <c r="XAS108" s="231"/>
      <c r="XAT108" s="231"/>
      <c r="XAU108" s="231"/>
      <c r="XAV108" s="231"/>
      <c r="XAW108" s="231"/>
      <c r="XAX108" s="231"/>
      <c r="XAY108" s="231"/>
      <c r="XAZ108" s="231"/>
      <c r="XBA108" s="231"/>
      <c r="XBB108" s="231"/>
      <c r="XBC108" s="231"/>
      <c r="XBD108" s="231"/>
      <c r="XBE108" s="231"/>
      <c r="XBF108" s="231"/>
      <c r="XBG108" s="231"/>
      <c r="XBH108" s="231"/>
      <c r="XBI108" s="231"/>
      <c r="XBJ108" s="231"/>
      <c r="XBK108" s="231"/>
      <c r="XBL108" s="231"/>
      <c r="XBM108" s="231"/>
      <c r="XBN108" s="231"/>
      <c r="XBO108" s="231"/>
      <c r="XBP108" s="231"/>
      <c r="XBQ108" s="231"/>
      <c r="XBR108" s="231"/>
      <c r="XBS108" s="231"/>
      <c r="XBT108" s="231"/>
      <c r="XBU108" s="231"/>
      <c r="XBV108" s="231"/>
      <c r="XBW108" s="231"/>
      <c r="XBX108" s="231"/>
      <c r="XBY108" s="231"/>
      <c r="XBZ108" s="231"/>
      <c r="XCA108" s="231"/>
      <c r="XCB108" s="231"/>
      <c r="XCC108" s="231"/>
      <c r="XCD108" s="231"/>
      <c r="XCE108" s="231"/>
      <c r="XCF108" s="231"/>
      <c r="XCG108" s="231"/>
      <c r="XCH108" s="231"/>
      <c r="XCI108" s="231"/>
      <c r="XCJ108" s="231"/>
      <c r="XCK108" s="231"/>
      <c r="XCL108" s="231"/>
      <c r="XCM108" s="231"/>
      <c r="XCN108" s="231"/>
      <c r="XCO108" s="231"/>
      <c r="XCP108" s="231"/>
      <c r="XCQ108" s="231"/>
      <c r="XCR108" s="231"/>
      <c r="XCS108" s="231"/>
      <c r="XCT108" s="231"/>
      <c r="XCU108" s="231"/>
      <c r="XCV108" s="231"/>
      <c r="XCW108" s="231"/>
      <c r="XCX108" s="231"/>
      <c r="XCY108" s="231"/>
      <c r="XCZ108" s="231"/>
      <c r="XDA108" s="231"/>
      <c r="XDB108" s="231"/>
      <c r="XDC108" s="231"/>
      <c r="XDD108" s="231"/>
      <c r="XDE108" s="231"/>
      <c r="XDF108" s="231"/>
      <c r="XDG108" s="231"/>
      <c r="XDH108" s="231"/>
      <c r="XDI108" s="231"/>
      <c r="XDJ108" s="231"/>
      <c r="XDK108" s="231"/>
      <c r="XDL108" s="231"/>
      <c r="XDM108" s="231"/>
      <c r="XDN108" s="231"/>
      <c r="XDO108" s="231"/>
      <c r="XDP108" s="231"/>
      <c r="XDQ108" s="231"/>
      <c r="XDR108" s="231"/>
      <c r="XDS108" s="231"/>
      <c r="XDT108" s="231"/>
      <c r="XDU108" s="231"/>
      <c r="XDV108" s="231"/>
      <c r="XDW108" s="231"/>
      <c r="XDX108" s="231"/>
      <c r="XDY108" s="231"/>
      <c r="XDZ108" s="231"/>
      <c r="XEA108" s="231"/>
      <c r="XEB108" s="231"/>
      <c r="XEC108" s="231"/>
      <c r="XED108" s="231"/>
      <c r="XEE108" s="231"/>
      <c r="XEF108" s="231"/>
      <c r="XEG108" s="231"/>
      <c r="XEH108" s="231"/>
      <c r="XEI108" s="231"/>
      <c r="XEJ108" s="231"/>
      <c r="XEK108" s="231"/>
      <c r="XEL108" s="231"/>
      <c r="XEM108" s="231"/>
      <c r="XEN108" s="231"/>
      <c r="XEO108" s="231"/>
      <c r="XEP108" s="231"/>
      <c r="XEQ108" s="231"/>
      <c r="XER108" s="231"/>
      <c r="XES108" s="231"/>
      <c r="XET108" s="231"/>
      <c r="XEU108" s="231"/>
      <c r="XEV108" s="231"/>
      <c r="XEW108" s="231"/>
      <c r="XEX108" s="231"/>
      <c r="XEY108" s="231"/>
      <c r="XEZ108" s="231"/>
      <c r="XFA108" s="231"/>
      <c r="XFB108" s="231"/>
      <c r="XFC108" s="231"/>
      <c r="XFD108" s="231"/>
    </row>
    <row r="109" spans="1:16384" ht="25.5" x14ac:dyDescent="0.2">
      <c r="A109" s="223">
        <f>'Сводная для рабочего плана'!A111</f>
        <v>0</v>
      </c>
      <c r="B109" s="223">
        <f>'Сводная для рабочего плана'!B111</f>
        <v>0</v>
      </c>
      <c r="C109" s="224">
        <f>IF(A109="Общий итог","Общий итог",'Сводная для рабочего плана'!C111)</f>
        <v>0</v>
      </c>
      <c r="D109" s="222"/>
      <c r="E109" s="225">
        <f>'Сводная для рабочего плана'!D111</f>
        <v>0</v>
      </c>
      <c r="F109" s="225">
        <f>'Сводная для рабочего плана'!E111</f>
        <v>0</v>
      </c>
      <c r="G109" s="225">
        <f>'Сводная для рабочего плана'!F111</f>
        <v>0</v>
      </c>
      <c r="H109" s="225">
        <f>'Сводная для рабочего плана'!G111</f>
        <v>0</v>
      </c>
      <c r="I109" s="222"/>
      <c r="J109" s="225">
        <f>'Сводная для рабочего плана'!L111</f>
        <v>0</v>
      </c>
      <c r="K109" s="225">
        <f>'Сводная для рабочего плана'!M111</f>
        <v>0</v>
      </c>
      <c r="L109" s="225">
        <f>'Сводная для рабочего плана'!N111</f>
        <v>0</v>
      </c>
      <c r="M109" s="225">
        <f>'Сводная для рабочего плана'!O111</f>
        <v>0</v>
      </c>
      <c r="N109" s="222"/>
      <c r="O109" s="225">
        <f>'Сводная для рабочего плана'!T111</f>
        <v>0</v>
      </c>
      <c r="P109" s="225">
        <f>'Сводная для рабочего плана'!U111</f>
        <v>0</v>
      </c>
      <c r="Q109" s="225">
        <f>'Сводная для рабочего плана'!V111</f>
        <v>0</v>
      </c>
      <c r="R109" s="225">
        <f>'Сводная для рабочего плана'!W111</f>
        <v>0</v>
      </c>
      <c r="S109" s="225">
        <f t="shared" si="1"/>
        <v>0</v>
      </c>
      <c r="T109" s="222"/>
      <c r="U109" s="242">
        <f>'Сводная для рабочего плана'!H111</f>
        <v>0</v>
      </c>
      <c r="V109" s="242">
        <f>'Сводная для рабочего плана'!I111</f>
        <v>0</v>
      </c>
      <c r="W109" s="242">
        <f>'Сводная для рабочего плана'!J111</f>
        <v>0</v>
      </c>
      <c r="X109" s="242">
        <f>'Сводная для рабочего плана'!K111</f>
        <v>0</v>
      </c>
      <c r="Y109" s="243"/>
      <c r="Z109" s="242">
        <f>'Сводная для рабочего плана'!P111</f>
        <v>0</v>
      </c>
      <c r="AA109" s="242">
        <f>'Сводная для рабочего плана'!Q111</f>
        <v>0</v>
      </c>
      <c r="AB109" s="242">
        <f>'Сводная для рабочего плана'!R111</f>
        <v>0</v>
      </c>
      <c r="AC109" s="242">
        <f>'Сводная для рабочего плана'!S111</f>
        <v>0</v>
      </c>
      <c r="AD109" s="244"/>
      <c r="AE109" s="242">
        <f>'Сводная для рабочего плана'!X111</f>
        <v>0</v>
      </c>
      <c r="AF109" s="242">
        <f>'Сводная для рабочего плана'!Y111</f>
        <v>0</v>
      </c>
      <c r="AG109" s="242">
        <f>'Сводная для рабочего плана'!Z111</f>
        <v>0</v>
      </c>
      <c r="AH109" s="242">
        <f>'Сводная для рабочего плана'!AA111</f>
        <v>0</v>
      </c>
      <c r="AI109" s="244"/>
    </row>
    <row r="110" spans="1:16384" ht="25.5" x14ac:dyDescent="0.2">
      <c r="A110" s="223">
        <f>'Сводная для рабочего плана'!A112</f>
        <v>0</v>
      </c>
      <c r="B110" s="223">
        <f>'Сводная для рабочего плана'!B112</f>
        <v>0</v>
      </c>
      <c r="C110" s="224">
        <f>IF(A110="Общий итог","Общий итог",'Сводная для рабочего плана'!C112)</f>
        <v>0</v>
      </c>
      <c r="D110" s="222"/>
      <c r="E110" s="225">
        <f>'Сводная для рабочего плана'!D112</f>
        <v>0</v>
      </c>
      <c r="F110" s="225">
        <f>'Сводная для рабочего плана'!E112</f>
        <v>0</v>
      </c>
      <c r="G110" s="225">
        <f>'Сводная для рабочего плана'!F112</f>
        <v>0</v>
      </c>
      <c r="H110" s="225">
        <f>'Сводная для рабочего плана'!G112</f>
        <v>0</v>
      </c>
      <c r="I110" s="222"/>
      <c r="J110" s="225">
        <f>'Сводная для рабочего плана'!L112</f>
        <v>0</v>
      </c>
      <c r="K110" s="225">
        <f>'Сводная для рабочего плана'!M112</f>
        <v>0</v>
      </c>
      <c r="L110" s="225">
        <f>'Сводная для рабочего плана'!N112</f>
        <v>0</v>
      </c>
      <c r="M110" s="225">
        <f>'Сводная для рабочего плана'!O112</f>
        <v>0</v>
      </c>
      <c r="N110" s="222"/>
      <c r="O110" s="225">
        <f>'Сводная для рабочего плана'!T112</f>
        <v>0</v>
      </c>
      <c r="P110" s="225">
        <f>'Сводная для рабочего плана'!U112</f>
        <v>0</v>
      </c>
      <c r="Q110" s="225">
        <f>'Сводная для рабочего плана'!V112</f>
        <v>0</v>
      </c>
      <c r="R110" s="225">
        <f>'Сводная для рабочего плана'!W112</f>
        <v>0</v>
      </c>
      <c r="S110" s="225">
        <f t="shared" si="1"/>
        <v>0</v>
      </c>
      <c r="T110" s="222"/>
      <c r="U110" s="242">
        <f>'Сводная для рабочего плана'!H112</f>
        <v>0</v>
      </c>
      <c r="V110" s="242">
        <f>'Сводная для рабочего плана'!I112</f>
        <v>0</v>
      </c>
      <c r="W110" s="242">
        <f>'Сводная для рабочего плана'!J112</f>
        <v>0</v>
      </c>
      <c r="X110" s="242">
        <f>'Сводная для рабочего плана'!K112</f>
        <v>0</v>
      </c>
      <c r="Y110" s="243"/>
      <c r="Z110" s="242">
        <f>'Сводная для рабочего плана'!P112</f>
        <v>0</v>
      </c>
      <c r="AA110" s="242">
        <f>'Сводная для рабочего плана'!Q112</f>
        <v>0</v>
      </c>
      <c r="AB110" s="242">
        <f>'Сводная для рабочего плана'!R112</f>
        <v>0</v>
      </c>
      <c r="AC110" s="242">
        <f>'Сводная для рабочего плана'!S112</f>
        <v>0</v>
      </c>
      <c r="AD110" s="244"/>
      <c r="AE110" s="242">
        <f>'Сводная для рабочего плана'!X112</f>
        <v>0</v>
      </c>
      <c r="AF110" s="242">
        <f>'Сводная для рабочего плана'!Y112</f>
        <v>0</v>
      </c>
      <c r="AG110" s="242">
        <f>'Сводная для рабочего плана'!Z112</f>
        <v>0</v>
      </c>
      <c r="AH110" s="242">
        <f>'Сводная для рабочего плана'!AA112</f>
        <v>0</v>
      </c>
      <c r="AI110" s="244"/>
    </row>
    <row r="111" spans="1:16384" ht="25.5" x14ac:dyDescent="0.2">
      <c r="A111" s="223">
        <f>'Сводная для рабочего плана'!A113</f>
        <v>0</v>
      </c>
      <c r="B111" s="223">
        <f>'Сводная для рабочего плана'!B113</f>
        <v>0</v>
      </c>
      <c r="C111" s="224">
        <f>IF(A111="Общий итог","Общий итог",'Сводная для рабочего плана'!C113)</f>
        <v>0</v>
      </c>
      <c r="D111" s="222"/>
      <c r="E111" s="225">
        <f>'Сводная для рабочего плана'!D113</f>
        <v>0</v>
      </c>
      <c r="F111" s="225">
        <f>'Сводная для рабочего плана'!E113</f>
        <v>0</v>
      </c>
      <c r="G111" s="225">
        <f>'Сводная для рабочего плана'!F113</f>
        <v>0</v>
      </c>
      <c r="H111" s="225">
        <f>'Сводная для рабочего плана'!G113</f>
        <v>0</v>
      </c>
      <c r="I111" s="222"/>
      <c r="J111" s="225">
        <f>'Сводная для рабочего плана'!L113</f>
        <v>0</v>
      </c>
      <c r="K111" s="225">
        <f>'Сводная для рабочего плана'!M113</f>
        <v>0</v>
      </c>
      <c r="L111" s="225">
        <f>'Сводная для рабочего плана'!N113</f>
        <v>0</v>
      </c>
      <c r="M111" s="225">
        <f>'Сводная для рабочего плана'!O113</f>
        <v>0</v>
      </c>
      <c r="N111" s="222"/>
      <c r="O111" s="225">
        <f>'Сводная для рабочего плана'!T113</f>
        <v>0</v>
      </c>
      <c r="P111" s="225">
        <f>'Сводная для рабочего плана'!U113</f>
        <v>0</v>
      </c>
      <c r="Q111" s="225">
        <f>'Сводная для рабочего плана'!V113</f>
        <v>0</v>
      </c>
      <c r="R111" s="225">
        <f>'Сводная для рабочего плана'!W113</f>
        <v>0</v>
      </c>
      <c r="S111" s="225">
        <f t="shared" si="1"/>
        <v>0</v>
      </c>
      <c r="T111" s="222"/>
      <c r="U111" s="242">
        <f>'Сводная для рабочего плана'!H113</f>
        <v>0</v>
      </c>
      <c r="V111" s="242">
        <f>'Сводная для рабочего плана'!I113</f>
        <v>0</v>
      </c>
      <c r="W111" s="242">
        <f>'Сводная для рабочего плана'!J113</f>
        <v>0</v>
      </c>
      <c r="X111" s="242">
        <f>'Сводная для рабочего плана'!K113</f>
        <v>0</v>
      </c>
      <c r="Y111" s="243"/>
      <c r="Z111" s="242">
        <f>'Сводная для рабочего плана'!P113</f>
        <v>0</v>
      </c>
      <c r="AA111" s="242">
        <f>'Сводная для рабочего плана'!Q113</f>
        <v>0</v>
      </c>
      <c r="AB111" s="242">
        <f>'Сводная для рабочего плана'!R113</f>
        <v>0</v>
      </c>
      <c r="AC111" s="242">
        <f>'Сводная для рабочего плана'!S113</f>
        <v>0</v>
      </c>
      <c r="AD111" s="244"/>
      <c r="AE111" s="242">
        <f>'Сводная для рабочего плана'!X113</f>
        <v>0</v>
      </c>
      <c r="AF111" s="242">
        <f>'Сводная для рабочего плана'!Y113</f>
        <v>0</v>
      </c>
      <c r="AG111" s="242">
        <f>'Сводная для рабочего плана'!Z113</f>
        <v>0</v>
      </c>
      <c r="AH111" s="242">
        <f>'Сводная для рабочего плана'!AA113</f>
        <v>0</v>
      </c>
      <c r="AI111" s="244"/>
    </row>
    <row r="112" spans="1:16384" ht="25.5" x14ac:dyDescent="0.2">
      <c r="A112" s="223">
        <f>'Сводная для рабочего плана'!A114</f>
        <v>0</v>
      </c>
      <c r="B112" s="223">
        <f>'Сводная для рабочего плана'!B114</f>
        <v>0</v>
      </c>
      <c r="C112" s="224">
        <f>IF(A112="Общий итог","Общий итог",'Сводная для рабочего плана'!C114)</f>
        <v>0</v>
      </c>
      <c r="D112" s="222"/>
      <c r="E112" s="225">
        <f>'Сводная для рабочего плана'!D114</f>
        <v>0</v>
      </c>
      <c r="F112" s="225">
        <f>'Сводная для рабочего плана'!E114</f>
        <v>0</v>
      </c>
      <c r="G112" s="225">
        <f>'Сводная для рабочего плана'!F114</f>
        <v>0</v>
      </c>
      <c r="H112" s="225">
        <f>'Сводная для рабочего плана'!G114</f>
        <v>0</v>
      </c>
      <c r="I112" s="222"/>
      <c r="J112" s="225">
        <f>'Сводная для рабочего плана'!L114</f>
        <v>0</v>
      </c>
      <c r="K112" s="225">
        <f>'Сводная для рабочего плана'!M114</f>
        <v>0</v>
      </c>
      <c r="L112" s="225">
        <f>'Сводная для рабочего плана'!N114</f>
        <v>0</v>
      </c>
      <c r="M112" s="225">
        <f>'Сводная для рабочего плана'!O114</f>
        <v>0</v>
      </c>
      <c r="N112" s="222"/>
      <c r="O112" s="225">
        <f>'Сводная для рабочего плана'!T114</f>
        <v>0</v>
      </c>
      <c r="P112" s="225">
        <f>'Сводная для рабочего плана'!U114</f>
        <v>0</v>
      </c>
      <c r="Q112" s="225">
        <f>'Сводная для рабочего плана'!V114</f>
        <v>0</v>
      </c>
      <c r="R112" s="225">
        <f>'Сводная для рабочего плана'!W114</f>
        <v>0</v>
      </c>
      <c r="S112" s="225">
        <f t="shared" si="1"/>
        <v>0</v>
      </c>
      <c r="T112" s="222"/>
      <c r="U112" s="242">
        <f>'Сводная для рабочего плана'!H114</f>
        <v>0</v>
      </c>
      <c r="V112" s="242">
        <f>'Сводная для рабочего плана'!I114</f>
        <v>0</v>
      </c>
      <c r="W112" s="242">
        <f>'Сводная для рабочего плана'!J114</f>
        <v>0</v>
      </c>
      <c r="X112" s="242">
        <f>'Сводная для рабочего плана'!K114</f>
        <v>0</v>
      </c>
      <c r="Y112" s="243"/>
      <c r="Z112" s="242">
        <f>'Сводная для рабочего плана'!P114</f>
        <v>0</v>
      </c>
      <c r="AA112" s="242">
        <f>'Сводная для рабочего плана'!Q114</f>
        <v>0</v>
      </c>
      <c r="AB112" s="242">
        <f>'Сводная для рабочего плана'!R114</f>
        <v>0</v>
      </c>
      <c r="AC112" s="242">
        <f>'Сводная для рабочего плана'!S114</f>
        <v>0</v>
      </c>
      <c r="AD112" s="244"/>
      <c r="AE112" s="242">
        <f>'Сводная для рабочего плана'!X114</f>
        <v>0</v>
      </c>
      <c r="AF112" s="242">
        <f>'Сводная для рабочего плана'!Y114</f>
        <v>0</v>
      </c>
      <c r="AG112" s="242">
        <f>'Сводная для рабочего плана'!Z114</f>
        <v>0</v>
      </c>
      <c r="AH112" s="242">
        <f>'Сводная для рабочего плана'!AA114</f>
        <v>0</v>
      </c>
      <c r="AI112" s="244"/>
    </row>
    <row r="113" spans="1:35" ht="25.5" x14ac:dyDescent="0.2">
      <c r="A113" s="223">
        <f>'Сводная для рабочего плана'!A115</f>
        <v>0</v>
      </c>
      <c r="B113" s="223">
        <f>'Сводная для рабочего плана'!B115</f>
        <v>0</v>
      </c>
      <c r="C113" s="224">
        <f>IF(A113="Общий итог","Общий итог",'Сводная для рабочего плана'!C115)</f>
        <v>0</v>
      </c>
      <c r="D113" s="222"/>
      <c r="E113" s="225">
        <f>'Сводная для рабочего плана'!D115</f>
        <v>0</v>
      </c>
      <c r="F113" s="225">
        <f>'Сводная для рабочего плана'!E115</f>
        <v>0</v>
      </c>
      <c r="G113" s="225">
        <f>'Сводная для рабочего плана'!F115</f>
        <v>0</v>
      </c>
      <c r="H113" s="225">
        <f>'Сводная для рабочего плана'!G115</f>
        <v>0</v>
      </c>
      <c r="I113" s="222"/>
      <c r="J113" s="225">
        <f>'Сводная для рабочего плана'!L115</f>
        <v>0</v>
      </c>
      <c r="K113" s="225">
        <f>'Сводная для рабочего плана'!M115</f>
        <v>0</v>
      </c>
      <c r="L113" s="225">
        <f>'Сводная для рабочего плана'!N115</f>
        <v>0</v>
      </c>
      <c r="M113" s="225">
        <f>'Сводная для рабочего плана'!O115</f>
        <v>0</v>
      </c>
      <c r="N113" s="222"/>
      <c r="O113" s="225">
        <f>'Сводная для рабочего плана'!T115</f>
        <v>0</v>
      </c>
      <c r="P113" s="225">
        <f>'Сводная для рабочего плана'!U115</f>
        <v>0</v>
      </c>
      <c r="Q113" s="225">
        <f>'Сводная для рабочего плана'!V115</f>
        <v>0</v>
      </c>
      <c r="R113" s="225">
        <f>'Сводная для рабочего плана'!W115</f>
        <v>0</v>
      </c>
      <c r="S113" s="225">
        <f t="shared" si="1"/>
        <v>0</v>
      </c>
      <c r="T113" s="222"/>
      <c r="U113" s="242">
        <f>'Сводная для рабочего плана'!H115</f>
        <v>0</v>
      </c>
      <c r="V113" s="242">
        <f>'Сводная для рабочего плана'!I115</f>
        <v>0</v>
      </c>
      <c r="W113" s="242">
        <f>'Сводная для рабочего плана'!J115</f>
        <v>0</v>
      </c>
      <c r="X113" s="242">
        <f>'Сводная для рабочего плана'!K115</f>
        <v>0</v>
      </c>
      <c r="Y113" s="243"/>
      <c r="Z113" s="242">
        <f>'Сводная для рабочего плана'!P115</f>
        <v>0</v>
      </c>
      <c r="AA113" s="242">
        <f>'Сводная для рабочего плана'!Q115</f>
        <v>0</v>
      </c>
      <c r="AB113" s="242">
        <f>'Сводная для рабочего плана'!R115</f>
        <v>0</v>
      </c>
      <c r="AC113" s="242">
        <f>'Сводная для рабочего плана'!S115</f>
        <v>0</v>
      </c>
      <c r="AD113" s="244"/>
      <c r="AE113" s="242">
        <f>'Сводная для рабочего плана'!X115</f>
        <v>0</v>
      </c>
      <c r="AF113" s="242">
        <f>'Сводная для рабочего плана'!Y115</f>
        <v>0</v>
      </c>
      <c r="AG113" s="242">
        <f>'Сводная для рабочего плана'!Z115</f>
        <v>0</v>
      </c>
      <c r="AH113" s="242">
        <f>'Сводная для рабочего плана'!AA115</f>
        <v>0</v>
      </c>
      <c r="AI113" s="244"/>
    </row>
    <row r="114" spans="1:35" ht="25.5" x14ac:dyDescent="0.2">
      <c r="A114" s="223">
        <f>'Сводная для рабочего плана'!A116</f>
        <v>0</v>
      </c>
      <c r="B114" s="223">
        <f>'Сводная для рабочего плана'!B116</f>
        <v>0</v>
      </c>
      <c r="C114" s="224">
        <f>IF(A114="Общий итог","Общий итог",'Сводная для рабочего плана'!C116)</f>
        <v>0</v>
      </c>
      <c r="D114" s="222"/>
      <c r="E114" s="225">
        <f>'Сводная для рабочего плана'!D116</f>
        <v>0</v>
      </c>
      <c r="F114" s="225">
        <f>'Сводная для рабочего плана'!E116</f>
        <v>0</v>
      </c>
      <c r="G114" s="225">
        <f>'Сводная для рабочего плана'!F116</f>
        <v>0</v>
      </c>
      <c r="H114" s="225">
        <f>'Сводная для рабочего плана'!G116</f>
        <v>0</v>
      </c>
      <c r="I114" s="222"/>
      <c r="J114" s="225">
        <f>'Сводная для рабочего плана'!L116</f>
        <v>0</v>
      </c>
      <c r="K114" s="225">
        <f>'Сводная для рабочего плана'!M116</f>
        <v>0</v>
      </c>
      <c r="L114" s="225">
        <f>'Сводная для рабочего плана'!N116</f>
        <v>0</v>
      </c>
      <c r="M114" s="225">
        <f>'Сводная для рабочего плана'!O116</f>
        <v>0</v>
      </c>
      <c r="N114" s="222"/>
      <c r="O114" s="225">
        <f>'Сводная для рабочего плана'!T116</f>
        <v>0</v>
      </c>
      <c r="P114" s="225">
        <f>'Сводная для рабочего плана'!U116</f>
        <v>0</v>
      </c>
      <c r="Q114" s="225">
        <f>'Сводная для рабочего плана'!V116</f>
        <v>0</v>
      </c>
      <c r="R114" s="225">
        <f>'Сводная для рабочего плана'!W116</f>
        <v>0</v>
      </c>
      <c r="S114" s="225">
        <f t="shared" si="1"/>
        <v>0</v>
      </c>
      <c r="T114" s="222"/>
      <c r="U114" s="242">
        <f>'Сводная для рабочего плана'!H116</f>
        <v>0</v>
      </c>
      <c r="V114" s="242">
        <f>'Сводная для рабочего плана'!I116</f>
        <v>0</v>
      </c>
      <c r="W114" s="242">
        <f>'Сводная для рабочего плана'!J116</f>
        <v>0</v>
      </c>
      <c r="X114" s="242">
        <f>'Сводная для рабочего плана'!K116</f>
        <v>0</v>
      </c>
      <c r="Y114" s="243"/>
      <c r="Z114" s="242">
        <f>'Сводная для рабочего плана'!P116</f>
        <v>0</v>
      </c>
      <c r="AA114" s="242">
        <f>'Сводная для рабочего плана'!Q116</f>
        <v>0</v>
      </c>
      <c r="AB114" s="242">
        <f>'Сводная для рабочего плана'!R116</f>
        <v>0</v>
      </c>
      <c r="AC114" s="242">
        <f>'Сводная для рабочего плана'!S116</f>
        <v>0</v>
      </c>
      <c r="AD114" s="244"/>
      <c r="AE114" s="242">
        <f>'Сводная для рабочего плана'!X116</f>
        <v>0</v>
      </c>
      <c r="AF114" s="242">
        <f>'Сводная для рабочего плана'!Y116</f>
        <v>0</v>
      </c>
      <c r="AG114" s="242">
        <f>'Сводная для рабочего плана'!Z116</f>
        <v>0</v>
      </c>
      <c r="AH114" s="242">
        <f>'Сводная для рабочего плана'!AA116</f>
        <v>0</v>
      </c>
      <c r="AI114" s="244"/>
    </row>
    <row r="115" spans="1:35" ht="25.5" x14ac:dyDescent="0.2">
      <c r="A115" s="223">
        <f>'Сводная для рабочего плана'!A117</f>
        <v>0</v>
      </c>
      <c r="B115" s="223">
        <f>'Сводная для рабочего плана'!B117</f>
        <v>0</v>
      </c>
      <c r="C115" s="224">
        <f>IF(A115="Общий итог","Общий итог",'Сводная для рабочего плана'!C117)</f>
        <v>0</v>
      </c>
      <c r="D115" s="222"/>
      <c r="E115" s="225">
        <f>'Сводная для рабочего плана'!D117</f>
        <v>0</v>
      </c>
      <c r="F115" s="225">
        <f>'Сводная для рабочего плана'!E117</f>
        <v>0</v>
      </c>
      <c r="G115" s="225">
        <f>'Сводная для рабочего плана'!F117</f>
        <v>0</v>
      </c>
      <c r="H115" s="225">
        <f>'Сводная для рабочего плана'!G117</f>
        <v>0</v>
      </c>
      <c r="I115" s="222"/>
      <c r="J115" s="225">
        <f>'Сводная для рабочего плана'!L117</f>
        <v>0</v>
      </c>
      <c r="K115" s="225">
        <f>'Сводная для рабочего плана'!M117</f>
        <v>0</v>
      </c>
      <c r="L115" s="225">
        <f>'Сводная для рабочего плана'!N117</f>
        <v>0</v>
      </c>
      <c r="M115" s="225">
        <f>'Сводная для рабочего плана'!O117</f>
        <v>0</v>
      </c>
      <c r="N115" s="222"/>
      <c r="O115" s="225">
        <f>'Сводная для рабочего плана'!T117</f>
        <v>0</v>
      </c>
      <c r="P115" s="225">
        <f>'Сводная для рабочего плана'!U117</f>
        <v>0</v>
      </c>
      <c r="Q115" s="225">
        <f>'Сводная для рабочего плана'!V117</f>
        <v>0</v>
      </c>
      <c r="R115" s="225">
        <f>'Сводная для рабочего плана'!W117</f>
        <v>0</v>
      </c>
      <c r="S115" s="225">
        <f t="shared" si="1"/>
        <v>0</v>
      </c>
      <c r="T115" s="222"/>
      <c r="U115" s="242">
        <f>'Сводная для рабочего плана'!H117</f>
        <v>0</v>
      </c>
      <c r="V115" s="242">
        <f>'Сводная для рабочего плана'!I117</f>
        <v>0</v>
      </c>
      <c r="W115" s="242">
        <f>'Сводная для рабочего плана'!J117</f>
        <v>0</v>
      </c>
      <c r="X115" s="242">
        <f>'Сводная для рабочего плана'!K117</f>
        <v>0</v>
      </c>
      <c r="Y115" s="243"/>
      <c r="Z115" s="242">
        <f>'Сводная для рабочего плана'!P117</f>
        <v>0</v>
      </c>
      <c r="AA115" s="242">
        <f>'Сводная для рабочего плана'!Q117</f>
        <v>0</v>
      </c>
      <c r="AB115" s="242">
        <f>'Сводная для рабочего плана'!R117</f>
        <v>0</v>
      </c>
      <c r="AC115" s="242">
        <f>'Сводная для рабочего плана'!S117</f>
        <v>0</v>
      </c>
      <c r="AD115" s="244"/>
      <c r="AE115" s="242">
        <f>'Сводная для рабочего плана'!X117</f>
        <v>0</v>
      </c>
      <c r="AF115" s="242">
        <f>'Сводная для рабочего плана'!Y117</f>
        <v>0</v>
      </c>
      <c r="AG115" s="242">
        <f>'Сводная для рабочего плана'!Z117</f>
        <v>0</v>
      </c>
      <c r="AH115" s="242">
        <f>'Сводная для рабочего плана'!AA117</f>
        <v>0</v>
      </c>
      <c r="AI115" s="244"/>
    </row>
    <row r="116" spans="1:35" ht="25.5" x14ac:dyDescent="0.2">
      <c r="A116" s="223">
        <f>'Сводная для рабочего плана'!A118</f>
        <v>0</v>
      </c>
      <c r="B116" s="223">
        <f>'Сводная для рабочего плана'!B118</f>
        <v>0</v>
      </c>
      <c r="C116" s="224">
        <f>IF(A116="Общий итог","Общий итог",'Сводная для рабочего плана'!C118)</f>
        <v>0</v>
      </c>
      <c r="D116" s="222"/>
      <c r="E116" s="225">
        <f>'Сводная для рабочего плана'!D118</f>
        <v>0</v>
      </c>
      <c r="F116" s="225">
        <f>'Сводная для рабочего плана'!E118</f>
        <v>0</v>
      </c>
      <c r="G116" s="225">
        <f>'Сводная для рабочего плана'!F118</f>
        <v>0</v>
      </c>
      <c r="H116" s="225">
        <f>'Сводная для рабочего плана'!G118</f>
        <v>0</v>
      </c>
      <c r="I116" s="222"/>
      <c r="J116" s="225">
        <f>'Сводная для рабочего плана'!L118</f>
        <v>0</v>
      </c>
      <c r="K116" s="225">
        <f>'Сводная для рабочего плана'!M118</f>
        <v>0</v>
      </c>
      <c r="L116" s="225">
        <f>'Сводная для рабочего плана'!N118</f>
        <v>0</v>
      </c>
      <c r="M116" s="225">
        <f>'Сводная для рабочего плана'!O118</f>
        <v>0</v>
      </c>
      <c r="N116" s="222"/>
      <c r="O116" s="225">
        <f>'Сводная для рабочего плана'!T118</f>
        <v>0</v>
      </c>
      <c r="P116" s="225">
        <f>'Сводная для рабочего плана'!U118</f>
        <v>0</v>
      </c>
      <c r="Q116" s="225">
        <f>'Сводная для рабочего плана'!V118</f>
        <v>0</v>
      </c>
      <c r="R116" s="225">
        <f>'Сводная для рабочего плана'!W118</f>
        <v>0</v>
      </c>
      <c r="S116" s="225">
        <f t="shared" si="1"/>
        <v>0</v>
      </c>
      <c r="T116" s="222"/>
      <c r="U116" s="242">
        <f>'Сводная для рабочего плана'!H118</f>
        <v>0</v>
      </c>
      <c r="V116" s="242">
        <f>'Сводная для рабочего плана'!I118</f>
        <v>0</v>
      </c>
      <c r="W116" s="242">
        <f>'Сводная для рабочего плана'!J118</f>
        <v>0</v>
      </c>
      <c r="X116" s="242">
        <f>'Сводная для рабочего плана'!K118</f>
        <v>0</v>
      </c>
      <c r="Y116" s="243"/>
      <c r="Z116" s="242">
        <f>'Сводная для рабочего плана'!P118</f>
        <v>0</v>
      </c>
      <c r="AA116" s="242">
        <f>'Сводная для рабочего плана'!Q118</f>
        <v>0</v>
      </c>
      <c r="AB116" s="242">
        <f>'Сводная для рабочего плана'!R118</f>
        <v>0</v>
      </c>
      <c r="AC116" s="242">
        <f>'Сводная для рабочего плана'!S118</f>
        <v>0</v>
      </c>
      <c r="AD116" s="244"/>
      <c r="AE116" s="242">
        <f>'Сводная для рабочего плана'!X118</f>
        <v>0</v>
      </c>
      <c r="AF116" s="242">
        <f>'Сводная для рабочего плана'!Y118</f>
        <v>0</v>
      </c>
      <c r="AG116" s="242">
        <f>'Сводная для рабочего плана'!Z118</f>
        <v>0</v>
      </c>
      <c r="AH116" s="242">
        <f>'Сводная для рабочего плана'!AA118</f>
        <v>0</v>
      </c>
      <c r="AI116" s="244"/>
    </row>
    <row r="117" spans="1:35" ht="25.5" x14ac:dyDescent="0.2">
      <c r="A117" s="223">
        <f>'Сводная для рабочего плана'!A119</f>
        <v>0</v>
      </c>
      <c r="B117" s="223">
        <f>'Сводная для рабочего плана'!B119</f>
        <v>0</v>
      </c>
      <c r="C117" s="224">
        <f>IF(A117="Общий итог","Общий итог",'Сводная для рабочего плана'!C119)</f>
        <v>0</v>
      </c>
      <c r="D117" s="222"/>
      <c r="E117" s="225">
        <f>'Сводная для рабочего плана'!D119</f>
        <v>0</v>
      </c>
      <c r="F117" s="225">
        <f>'Сводная для рабочего плана'!E119</f>
        <v>0</v>
      </c>
      <c r="G117" s="225">
        <f>'Сводная для рабочего плана'!F119</f>
        <v>0</v>
      </c>
      <c r="H117" s="225">
        <f>'Сводная для рабочего плана'!G119</f>
        <v>0</v>
      </c>
      <c r="I117" s="222"/>
      <c r="J117" s="225">
        <f>'Сводная для рабочего плана'!L119</f>
        <v>0</v>
      </c>
      <c r="K117" s="225">
        <f>'Сводная для рабочего плана'!M119</f>
        <v>0</v>
      </c>
      <c r="L117" s="225">
        <f>'Сводная для рабочего плана'!N119</f>
        <v>0</v>
      </c>
      <c r="M117" s="225">
        <f>'Сводная для рабочего плана'!O119</f>
        <v>0</v>
      </c>
      <c r="N117" s="222"/>
      <c r="O117" s="225">
        <f>'Сводная для рабочего плана'!T119</f>
        <v>0</v>
      </c>
      <c r="P117" s="225">
        <f>'Сводная для рабочего плана'!U119</f>
        <v>0</v>
      </c>
      <c r="Q117" s="225">
        <f>'Сводная для рабочего плана'!V119</f>
        <v>0</v>
      </c>
      <c r="R117" s="225">
        <f>'Сводная для рабочего плана'!W119</f>
        <v>0</v>
      </c>
      <c r="S117" s="225">
        <f t="shared" si="1"/>
        <v>0</v>
      </c>
      <c r="T117" s="222"/>
      <c r="U117" s="242">
        <f>'Сводная для рабочего плана'!H119</f>
        <v>0</v>
      </c>
      <c r="V117" s="242">
        <f>'Сводная для рабочего плана'!I119</f>
        <v>0</v>
      </c>
      <c r="W117" s="242">
        <f>'Сводная для рабочего плана'!J119</f>
        <v>0</v>
      </c>
      <c r="X117" s="242">
        <f>'Сводная для рабочего плана'!K119</f>
        <v>0</v>
      </c>
      <c r="Y117" s="243"/>
      <c r="Z117" s="242">
        <f>'Сводная для рабочего плана'!P119</f>
        <v>0</v>
      </c>
      <c r="AA117" s="242">
        <f>'Сводная для рабочего плана'!Q119</f>
        <v>0</v>
      </c>
      <c r="AB117" s="242">
        <f>'Сводная для рабочего плана'!R119</f>
        <v>0</v>
      </c>
      <c r="AC117" s="242">
        <f>'Сводная для рабочего плана'!S119</f>
        <v>0</v>
      </c>
      <c r="AD117" s="244"/>
      <c r="AE117" s="242">
        <f>'Сводная для рабочего плана'!X119</f>
        <v>0</v>
      </c>
      <c r="AF117" s="242">
        <f>'Сводная для рабочего плана'!Y119</f>
        <v>0</v>
      </c>
      <c r="AG117" s="242">
        <f>'Сводная для рабочего плана'!Z119</f>
        <v>0</v>
      </c>
      <c r="AH117" s="242">
        <f>'Сводная для рабочего плана'!AA119</f>
        <v>0</v>
      </c>
      <c r="AI117" s="244"/>
    </row>
    <row r="118" spans="1:35" ht="25.5" x14ac:dyDescent="0.2">
      <c r="A118" s="223">
        <f>'Сводная для рабочего плана'!A120</f>
        <v>0</v>
      </c>
      <c r="B118" s="223">
        <f>'Сводная для рабочего плана'!B120</f>
        <v>0</v>
      </c>
      <c r="C118" s="224">
        <f>IF(A118="Общий итог","Общий итог",'Сводная для рабочего плана'!C120)</f>
        <v>0</v>
      </c>
      <c r="D118" s="222"/>
      <c r="E118" s="225">
        <f>'Сводная для рабочего плана'!D120</f>
        <v>0</v>
      </c>
      <c r="F118" s="225">
        <f>'Сводная для рабочего плана'!E120</f>
        <v>0</v>
      </c>
      <c r="G118" s="225">
        <f>'Сводная для рабочего плана'!F120</f>
        <v>0</v>
      </c>
      <c r="H118" s="225">
        <f>'Сводная для рабочего плана'!G120</f>
        <v>0</v>
      </c>
      <c r="I118" s="222"/>
      <c r="J118" s="225">
        <f>'Сводная для рабочего плана'!L120</f>
        <v>0</v>
      </c>
      <c r="K118" s="225">
        <f>'Сводная для рабочего плана'!M120</f>
        <v>0</v>
      </c>
      <c r="L118" s="225">
        <f>'Сводная для рабочего плана'!N120</f>
        <v>0</v>
      </c>
      <c r="M118" s="225">
        <f>'Сводная для рабочего плана'!O120</f>
        <v>0</v>
      </c>
      <c r="N118" s="222"/>
      <c r="O118" s="225">
        <f>'Сводная для рабочего плана'!T120</f>
        <v>0</v>
      </c>
      <c r="P118" s="225">
        <f>'Сводная для рабочего плана'!U120</f>
        <v>0</v>
      </c>
      <c r="Q118" s="225">
        <f>'Сводная для рабочего плана'!V120</f>
        <v>0</v>
      </c>
      <c r="R118" s="225">
        <f>'Сводная для рабочего плана'!W120</f>
        <v>0</v>
      </c>
      <c r="S118" s="225">
        <f t="shared" si="1"/>
        <v>0</v>
      </c>
      <c r="T118" s="222"/>
      <c r="U118" s="242">
        <f>'Сводная для рабочего плана'!H120</f>
        <v>0</v>
      </c>
      <c r="V118" s="242">
        <f>'Сводная для рабочего плана'!I120</f>
        <v>0</v>
      </c>
      <c r="W118" s="242">
        <f>'Сводная для рабочего плана'!J120</f>
        <v>0</v>
      </c>
      <c r="X118" s="242">
        <f>'Сводная для рабочего плана'!K120</f>
        <v>0</v>
      </c>
      <c r="Y118" s="243"/>
      <c r="Z118" s="242">
        <f>'Сводная для рабочего плана'!P120</f>
        <v>0</v>
      </c>
      <c r="AA118" s="242">
        <f>'Сводная для рабочего плана'!Q120</f>
        <v>0</v>
      </c>
      <c r="AB118" s="242">
        <f>'Сводная для рабочего плана'!R120</f>
        <v>0</v>
      </c>
      <c r="AC118" s="242">
        <f>'Сводная для рабочего плана'!S120</f>
        <v>0</v>
      </c>
      <c r="AD118" s="244"/>
      <c r="AE118" s="242">
        <f>'Сводная для рабочего плана'!X120</f>
        <v>0</v>
      </c>
      <c r="AF118" s="242">
        <f>'Сводная для рабочего плана'!Y120</f>
        <v>0</v>
      </c>
      <c r="AG118" s="242">
        <f>'Сводная для рабочего плана'!Z120</f>
        <v>0</v>
      </c>
      <c r="AH118" s="242">
        <f>'Сводная для рабочего плана'!AA120</f>
        <v>0</v>
      </c>
      <c r="AI118" s="244"/>
    </row>
    <row r="119" spans="1:35" ht="25.5" x14ac:dyDescent="0.2">
      <c r="A119" s="249">
        <f>'Сводная для рабочего плана'!A121</f>
        <v>0</v>
      </c>
      <c r="B119" s="249">
        <f>'Сводная для рабочего плана'!B121</f>
        <v>0</v>
      </c>
      <c r="C119" s="224">
        <f>IF(A119="Общий итог","Общий итог",'Сводная для рабочего плана'!C121)</f>
        <v>0</v>
      </c>
      <c r="D119" s="222"/>
      <c r="E119" s="225">
        <f>'Сводная для рабочего плана'!D121</f>
        <v>0</v>
      </c>
      <c r="F119" s="225">
        <f>'Сводная для рабочего плана'!E121</f>
        <v>0</v>
      </c>
      <c r="G119" s="225">
        <f>'Сводная для рабочего плана'!F121</f>
        <v>0</v>
      </c>
      <c r="H119" s="225">
        <f>'Сводная для рабочего плана'!G121</f>
        <v>0</v>
      </c>
      <c r="I119" s="222"/>
      <c r="J119" s="225">
        <f>'Сводная для рабочего плана'!L121</f>
        <v>0</v>
      </c>
      <c r="K119" s="225">
        <f>'Сводная для рабочего плана'!M121</f>
        <v>0</v>
      </c>
      <c r="L119" s="225">
        <f>'Сводная для рабочего плана'!N121</f>
        <v>0</v>
      </c>
      <c r="M119" s="225">
        <f>'Сводная для рабочего плана'!O121</f>
        <v>0</v>
      </c>
      <c r="N119" s="222"/>
      <c r="O119" s="225">
        <f>'Сводная для рабочего плана'!T121</f>
        <v>0</v>
      </c>
      <c r="P119" s="225">
        <f>'Сводная для рабочего плана'!U121</f>
        <v>0</v>
      </c>
      <c r="Q119" s="225">
        <f>'Сводная для рабочего плана'!V121</f>
        <v>0</v>
      </c>
      <c r="R119" s="225">
        <f>'Сводная для рабочего плана'!W121</f>
        <v>0</v>
      </c>
      <c r="S119" s="225">
        <f t="shared" si="1"/>
        <v>0</v>
      </c>
      <c r="T119" s="222"/>
      <c r="U119" s="242">
        <f>'Сводная для рабочего плана'!H121</f>
        <v>0</v>
      </c>
      <c r="V119" s="242">
        <f>'Сводная для рабочего плана'!I121</f>
        <v>0</v>
      </c>
      <c r="W119" s="242">
        <f>'Сводная для рабочего плана'!J121</f>
        <v>0</v>
      </c>
      <c r="X119" s="242">
        <f>'Сводная для рабочего плана'!K121</f>
        <v>0</v>
      </c>
      <c r="Y119" s="243"/>
      <c r="Z119" s="242">
        <f>'Сводная для рабочего плана'!P121</f>
        <v>0</v>
      </c>
      <c r="AA119" s="242">
        <f>'Сводная для рабочего плана'!Q121</f>
        <v>0</v>
      </c>
      <c r="AB119" s="242">
        <f>'Сводная для рабочего плана'!R121</f>
        <v>0</v>
      </c>
      <c r="AC119" s="242">
        <f>'Сводная для рабочего плана'!S121</f>
        <v>0</v>
      </c>
      <c r="AD119" s="244"/>
      <c r="AE119" s="242">
        <f>'Сводная для рабочего плана'!X121</f>
        <v>0</v>
      </c>
      <c r="AF119" s="242">
        <f>'Сводная для рабочего плана'!Y121</f>
        <v>0</v>
      </c>
      <c r="AG119" s="242">
        <f>'Сводная для рабочего плана'!Z121</f>
        <v>0</v>
      </c>
      <c r="AH119" s="242">
        <f>'Сводная для рабочего плана'!AA121</f>
        <v>0</v>
      </c>
      <c r="AI119" s="244"/>
    </row>
    <row r="120" spans="1:35" ht="25.5" x14ac:dyDescent="0.2">
      <c r="A120" s="223">
        <f>'Сводная для рабочего плана'!A122</f>
        <v>0</v>
      </c>
      <c r="B120" s="223">
        <f>'Сводная для рабочего плана'!B122</f>
        <v>0</v>
      </c>
      <c r="C120" s="224">
        <f>IF(A120="Общий итог","Общий итог",'Сводная для рабочего плана'!C122)</f>
        <v>0</v>
      </c>
      <c r="D120" s="222"/>
      <c r="E120" s="225">
        <f>'Сводная для рабочего плана'!D122</f>
        <v>0</v>
      </c>
      <c r="F120" s="225">
        <f>'Сводная для рабочего плана'!E122</f>
        <v>0</v>
      </c>
      <c r="G120" s="225">
        <f>'Сводная для рабочего плана'!F122</f>
        <v>0</v>
      </c>
      <c r="H120" s="225">
        <f>'Сводная для рабочего плана'!G122</f>
        <v>0</v>
      </c>
      <c r="I120" s="222"/>
      <c r="J120" s="225">
        <f>'Сводная для рабочего плана'!L122</f>
        <v>0</v>
      </c>
      <c r="K120" s="225">
        <f>'Сводная для рабочего плана'!M122</f>
        <v>0</v>
      </c>
      <c r="L120" s="225">
        <f>'Сводная для рабочего плана'!N122</f>
        <v>0</v>
      </c>
      <c r="M120" s="225">
        <f>'Сводная для рабочего плана'!O122</f>
        <v>0</v>
      </c>
      <c r="N120" s="222"/>
      <c r="O120" s="225">
        <f>'Сводная для рабочего плана'!T122</f>
        <v>0</v>
      </c>
      <c r="P120" s="225">
        <f>'Сводная для рабочего плана'!U122</f>
        <v>0</v>
      </c>
      <c r="Q120" s="225">
        <f>'Сводная для рабочего плана'!V122</f>
        <v>0</v>
      </c>
      <c r="R120" s="225">
        <f>'Сводная для рабочего плана'!W122</f>
        <v>0</v>
      </c>
      <c r="S120" s="225">
        <f t="shared" si="1"/>
        <v>0</v>
      </c>
      <c r="T120" s="222"/>
      <c r="U120" s="242">
        <f>'Сводная для рабочего плана'!H122</f>
        <v>0</v>
      </c>
      <c r="V120" s="242">
        <f>'Сводная для рабочего плана'!I122</f>
        <v>0</v>
      </c>
      <c r="W120" s="242">
        <f>'Сводная для рабочего плана'!J122</f>
        <v>0</v>
      </c>
      <c r="X120" s="242">
        <f>'Сводная для рабочего плана'!K122</f>
        <v>0</v>
      </c>
      <c r="Y120" s="243"/>
      <c r="Z120" s="242">
        <f>'Сводная для рабочего плана'!P122</f>
        <v>0</v>
      </c>
      <c r="AA120" s="242">
        <f>'Сводная для рабочего плана'!Q122</f>
        <v>0</v>
      </c>
      <c r="AB120" s="242">
        <f>'Сводная для рабочего плана'!R122</f>
        <v>0</v>
      </c>
      <c r="AC120" s="242">
        <f>'Сводная для рабочего плана'!S122</f>
        <v>0</v>
      </c>
      <c r="AD120" s="244"/>
      <c r="AE120" s="242">
        <f>'Сводная для рабочего плана'!X122</f>
        <v>0</v>
      </c>
      <c r="AF120" s="242">
        <f>'Сводная для рабочего плана'!Y122</f>
        <v>0</v>
      </c>
      <c r="AG120" s="242">
        <f>'Сводная для рабочего плана'!Z122</f>
        <v>0</v>
      </c>
      <c r="AH120" s="242">
        <f>'Сводная для рабочего плана'!AA122</f>
        <v>0</v>
      </c>
      <c r="AI120" s="244"/>
    </row>
    <row r="121" spans="1:35" ht="25.5" x14ac:dyDescent="0.2">
      <c r="A121" s="223">
        <f>'Сводная для рабочего плана'!A123</f>
        <v>0</v>
      </c>
      <c r="B121" s="223">
        <f>'Сводная для рабочего плана'!B123</f>
        <v>0</v>
      </c>
      <c r="C121" s="224">
        <f>IF(A121="Общий итог","Общий итог",'Сводная для рабочего плана'!C123)</f>
        <v>0</v>
      </c>
      <c r="D121" s="222"/>
      <c r="E121" s="225">
        <f>'Сводная для рабочего плана'!D123</f>
        <v>0</v>
      </c>
      <c r="F121" s="225">
        <f>'Сводная для рабочего плана'!E123</f>
        <v>0</v>
      </c>
      <c r="G121" s="225">
        <f>'Сводная для рабочего плана'!F123</f>
        <v>0</v>
      </c>
      <c r="H121" s="225">
        <f>'Сводная для рабочего плана'!G123</f>
        <v>0</v>
      </c>
      <c r="I121" s="222"/>
      <c r="J121" s="225">
        <f>'Сводная для рабочего плана'!L123</f>
        <v>0</v>
      </c>
      <c r="K121" s="225">
        <f>'Сводная для рабочего плана'!M123</f>
        <v>0</v>
      </c>
      <c r="L121" s="225">
        <f>'Сводная для рабочего плана'!N123</f>
        <v>0</v>
      </c>
      <c r="M121" s="225">
        <f>'Сводная для рабочего плана'!O123</f>
        <v>0</v>
      </c>
      <c r="N121" s="222"/>
      <c r="O121" s="225">
        <f>'Сводная для рабочего плана'!T123</f>
        <v>0</v>
      </c>
      <c r="P121" s="225">
        <f>'Сводная для рабочего плана'!U123</f>
        <v>0</v>
      </c>
      <c r="Q121" s="225">
        <f>'Сводная для рабочего плана'!V123</f>
        <v>0</v>
      </c>
      <c r="R121" s="225">
        <f>'Сводная для рабочего плана'!W123</f>
        <v>0</v>
      </c>
      <c r="S121" s="225">
        <f t="shared" si="1"/>
        <v>0</v>
      </c>
      <c r="T121" s="222"/>
      <c r="U121" s="242">
        <f>'Сводная для рабочего плана'!H123</f>
        <v>0</v>
      </c>
      <c r="V121" s="242">
        <f>'Сводная для рабочего плана'!I123</f>
        <v>0</v>
      </c>
      <c r="W121" s="242">
        <f>'Сводная для рабочего плана'!J123</f>
        <v>0</v>
      </c>
      <c r="X121" s="242">
        <f>'Сводная для рабочего плана'!K123</f>
        <v>0</v>
      </c>
      <c r="Y121" s="243"/>
      <c r="Z121" s="242">
        <f>'Сводная для рабочего плана'!P123</f>
        <v>0</v>
      </c>
      <c r="AA121" s="242">
        <f>'Сводная для рабочего плана'!Q123</f>
        <v>0</v>
      </c>
      <c r="AB121" s="242">
        <f>'Сводная для рабочего плана'!R123</f>
        <v>0</v>
      </c>
      <c r="AC121" s="242">
        <f>'Сводная для рабочего плана'!S123</f>
        <v>0</v>
      </c>
      <c r="AD121" s="244"/>
      <c r="AE121" s="242">
        <f>'Сводная для рабочего плана'!X123</f>
        <v>0</v>
      </c>
      <c r="AF121" s="242">
        <f>'Сводная для рабочего плана'!Y123</f>
        <v>0</v>
      </c>
      <c r="AG121" s="242">
        <f>'Сводная для рабочего плана'!Z123</f>
        <v>0</v>
      </c>
      <c r="AH121" s="242">
        <f>'Сводная для рабочего плана'!AA123</f>
        <v>0</v>
      </c>
      <c r="AI121" s="244"/>
    </row>
    <row r="122" spans="1:35" ht="25.5" x14ac:dyDescent="0.2">
      <c r="A122" s="223">
        <f>'Сводная для рабочего плана'!A124</f>
        <v>0</v>
      </c>
      <c r="B122" s="223">
        <f>'Сводная для рабочего плана'!B124</f>
        <v>0</v>
      </c>
      <c r="C122" s="224">
        <f>IF(A122="Общий итог","Общий итог",'Сводная для рабочего плана'!C124)</f>
        <v>0</v>
      </c>
      <c r="D122" s="222"/>
      <c r="E122" s="225">
        <f>'Сводная для рабочего плана'!D124</f>
        <v>0</v>
      </c>
      <c r="F122" s="225">
        <f>'Сводная для рабочего плана'!E124</f>
        <v>0</v>
      </c>
      <c r="G122" s="225">
        <f>'Сводная для рабочего плана'!F124</f>
        <v>0</v>
      </c>
      <c r="H122" s="225">
        <f>'Сводная для рабочего плана'!G124</f>
        <v>0</v>
      </c>
      <c r="I122" s="222"/>
      <c r="J122" s="225">
        <f>'Сводная для рабочего плана'!L124</f>
        <v>0</v>
      </c>
      <c r="K122" s="225">
        <f>'Сводная для рабочего плана'!M124</f>
        <v>0</v>
      </c>
      <c r="L122" s="225">
        <f>'Сводная для рабочего плана'!N124</f>
        <v>0</v>
      </c>
      <c r="M122" s="225">
        <f>'Сводная для рабочего плана'!O124</f>
        <v>0</v>
      </c>
      <c r="N122" s="222"/>
      <c r="O122" s="225">
        <f>'Сводная для рабочего плана'!T124</f>
        <v>0</v>
      </c>
      <c r="P122" s="225">
        <f>'Сводная для рабочего плана'!U124</f>
        <v>0</v>
      </c>
      <c r="Q122" s="225">
        <f>'Сводная для рабочего плана'!V124</f>
        <v>0</v>
      </c>
      <c r="R122" s="225">
        <f>'Сводная для рабочего плана'!W124</f>
        <v>0</v>
      </c>
      <c r="S122" s="225">
        <f t="shared" si="1"/>
        <v>0</v>
      </c>
      <c r="T122" s="222"/>
      <c r="U122" s="242">
        <f>'Сводная для рабочего плана'!H124</f>
        <v>0</v>
      </c>
      <c r="V122" s="242">
        <f>'Сводная для рабочего плана'!I124</f>
        <v>0</v>
      </c>
      <c r="W122" s="242">
        <f>'Сводная для рабочего плана'!J124</f>
        <v>0</v>
      </c>
      <c r="X122" s="242">
        <f>'Сводная для рабочего плана'!K124</f>
        <v>0</v>
      </c>
      <c r="Y122" s="243"/>
      <c r="Z122" s="242">
        <f>'Сводная для рабочего плана'!P124</f>
        <v>0</v>
      </c>
      <c r="AA122" s="242">
        <f>'Сводная для рабочего плана'!Q124</f>
        <v>0</v>
      </c>
      <c r="AB122" s="242">
        <f>'Сводная для рабочего плана'!R124</f>
        <v>0</v>
      </c>
      <c r="AC122" s="242">
        <f>'Сводная для рабочего плана'!S124</f>
        <v>0</v>
      </c>
      <c r="AD122" s="244"/>
      <c r="AE122" s="242">
        <f>'Сводная для рабочего плана'!X124</f>
        <v>0</v>
      </c>
      <c r="AF122" s="242">
        <f>'Сводная для рабочего плана'!Y124</f>
        <v>0</v>
      </c>
      <c r="AG122" s="242">
        <f>'Сводная для рабочего плана'!Z124</f>
        <v>0</v>
      </c>
      <c r="AH122" s="242">
        <f>'Сводная для рабочего плана'!AA124</f>
        <v>0</v>
      </c>
      <c r="AI122" s="244"/>
    </row>
    <row r="123" spans="1:35" ht="25.5" x14ac:dyDescent="0.2">
      <c r="A123" s="223">
        <f>'Сводная для рабочего плана'!A125</f>
        <v>0</v>
      </c>
      <c r="B123" s="223">
        <f>'Сводная для рабочего плана'!B125</f>
        <v>0</v>
      </c>
      <c r="C123" s="224">
        <f>IF(A123="Общий итог","Общий итог",'Сводная для рабочего плана'!C125)</f>
        <v>0</v>
      </c>
      <c r="D123" s="222"/>
      <c r="E123" s="225">
        <f>'Сводная для рабочего плана'!D125</f>
        <v>0</v>
      </c>
      <c r="F123" s="225">
        <f>'Сводная для рабочего плана'!E125</f>
        <v>0</v>
      </c>
      <c r="G123" s="225">
        <f>'Сводная для рабочего плана'!F125</f>
        <v>0</v>
      </c>
      <c r="H123" s="225">
        <f>'Сводная для рабочего плана'!G125</f>
        <v>0</v>
      </c>
      <c r="I123" s="222"/>
      <c r="J123" s="225">
        <f>'Сводная для рабочего плана'!L125</f>
        <v>0</v>
      </c>
      <c r="K123" s="225">
        <f>'Сводная для рабочего плана'!M125</f>
        <v>0</v>
      </c>
      <c r="L123" s="225">
        <f>'Сводная для рабочего плана'!N125</f>
        <v>0</v>
      </c>
      <c r="M123" s="225">
        <f>'Сводная для рабочего плана'!O125</f>
        <v>0</v>
      </c>
      <c r="N123" s="222"/>
      <c r="O123" s="225">
        <f>'Сводная для рабочего плана'!T125</f>
        <v>0</v>
      </c>
      <c r="P123" s="225">
        <f>'Сводная для рабочего плана'!U125</f>
        <v>0</v>
      </c>
      <c r="Q123" s="225">
        <f>'Сводная для рабочего плана'!V125</f>
        <v>0</v>
      </c>
      <c r="R123" s="225">
        <f>'Сводная для рабочего плана'!W125</f>
        <v>0</v>
      </c>
      <c r="S123" s="225">
        <f t="shared" si="1"/>
        <v>0</v>
      </c>
      <c r="T123" s="222"/>
      <c r="U123" s="242">
        <f>'Сводная для рабочего плана'!H125</f>
        <v>0</v>
      </c>
      <c r="V123" s="242">
        <f>'Сводная для рабочего плана'!I125</f>
        <v>0</v>
      </c>
      <c r="W123" s="242">
        <f>'Сводная для рабочего плана'!J125</f>
        <v>0</v>
      </c>
      <c r="X123" s="242">
        <f>'Сводная для рабочего плана'!K125</f>
        <v>0</v>
      </c>
      <c r="Y123" s="243"/>
      <c r="Z123" s="242">
        <f>'Сводная для рабочего плана'!P125</f>
        <v>0</v>
      </c>
      <c r="AA123" s="242">
        <f>'Сводная для рабочего плана'!Q125</f>
        <v>0</v>
      </c>
      <c r="AB123" s="242">
        <f>'Сводная для рабочего плана'!R125</f>
        <v>0</v>
      </c>
      <c r="AC123" s="242">
        <f>'Сводная для рабочего плана'!S125</f>
        <v>0</v>
      </c>
      <c r="AD123" s="244"/>
      <c r="AE123" s="242">
        <f>'Сводная для рабочего плана'!X125</f>
        <v>0</v>
      </c>
      <c r="AF123" s="242">
        <f>'Сводная для рабочего плана'!Y125</f>
        <v>0</v>
      </c>
      <c r="AG123" s="242">
        <f>'Сводная для рабочего плана'!Z125</f>
        <v>0</v>
      </c>
      <c r="AH123" s="242">
        <f>'Сводная для рабочего плана'!AA125</f>
        <v>0</v>
      </c>
      <c r="AI123" s="244"/>
    </row>
    <row r="124" spans="1:35" ht="25.5" x14ac:dyDescent="0.2">
      <c r="A124" s="223">
        <f>'Сводная для рабочего плана'!A126</f>
        <v>0</v>
      </c>
      <c r="B124" s="223">
        <f>'Сводная для рабочего плана'!B126</f>
        <v>0</v>
      </c>
      <c r="C124" s="224">
        <f>IF(A124="Общий итог","Общий итог",'Сводная для рабочего плана'!C126)</f>
        <v>0</v>
      </c>
      <c r="D124" s="222"/>
      <c r="E124" s="225">
        <f>'Сводная для рабочего плана'!D126</f>
        <v>0</v>
      </c>
      <c r="F124" s="225">
        <f>'Сводная для рабочего плана'!E126</f>
        <v>0</v>
      </c>
      <c r="G124" s="225">
        <f>'Сводная для рабочего плана'!F126</f>
        <v>0</v>
      </c>
      <c r="H124" s="225">
        <f>'Сводная для рабочего плана'!G126</f>
        <v>0</v>
      </c>
      <c r="I124" s="222"/>
      <c r="J124" s="225">
        <f>'Сводная для рабочего плана'!L126</f>
        <v>0</v>
      </c>
      <c r="K124" s="225">
        <f>'Сводная для рабочего плана'!M126</f>
        <v>0</v>
      </c>
      <c r="L124" s="225">
        <f>'Сводная для рабочего плана'!N126</f>
        <v>0</v>
      </c>
      <c r="M124" s="225">
        <f>'Сводная для рабочего плана'!O126</f>
        <v>0</v>
      </c>
      <c r="N124" s="222"/>
      <c r="O124" s="225">
        <f>'Сводная для рабочего плана'!T126</f>
        <v>0</v>
      </c>
      <c r="P124" s="225">
        <f>'Сводная для рабочего плана'!U126</f>
        <v>0</v>
      </c>
      <c r="Q124" s="225">
        <f>'Сводная для рабочего плана'!V126</f>
        <v>0</v>
      </c>
      <c r="R124" s="225">
        <f>'Сводная для рабочего плана'!W126</f>
        <v>0</v>
      </c>
      <c r="S124" s="225">
        <f t="shared" si="1"/>
        <v>0</v>
      </c>
      <c r="T124" s="222"/>
      <c r="U124" s="242">
        <f>'Сводная для рабочего плана'!H126</f>
        <v>0</v>
      </c>
      <c r="V124" s="242">
        <f>'Сводная для рабочего плана'!I126</f>
        <v>0</v>
      </c>
      <c r="W124" s="242">
        <f>'Сводная для рабочего плана'!J126</f>
        <v>0</v>
      </c>
      <c r="X124" s="242">
        <f>'Сводная для рабочего плана'!K126</f>
        <v>0</v>
      </c>
      <c r="Y124" s="243"/>
      <c r="Z124" s="242">
        <f>'Сводная для рабочего плана'!P126</f>
        <v>0</v>
      </c>
      <c r="AA124" s="242">
        <f>'Сводная для рабочего плана'!Q126</f>
        <v>0</v>
      </c>
      <c r="AB124" s="242">
        <f>'Сводная для рабочего плана'!R126</f>
        <v>0</v>
      </c>
      <c r="AC124" s="242">
        <f>'Сводная для рабочего плана'!S126</f>
        <v>0</v>
      </c>
      <c r="AD124" s="244"/>
      <c r="AE124" s="242">
        <f>'Сводная для рабочего плана'!X126</f>
        <v>0</v>
      </c>
      <c r="AF124" s="242">
        <f>'Сводная для рабочего плана'!Y126</f>
        <v>0</v>
      </c>
      <c r="AG124" s="242">
        <f>'Сводная для рабочего плана'!Z126</f>
        <v>0</v>
      </c>
      <c r="AH124" s="242">
        <f>'Сводная для рабочего плана'!AA126</f>
        <v>0</v>
      </c>
      <c r="AI124" s="244"/>
    </row>
    <row r="125" spans="1:35" ht="25.5" x14ac:dyDescent="0.2">
      <c r="A125" s="223">
        <f>'Сводная для рабочего плана'!A127</f>
        <v>0</v>
      </c>
      <c r="B125" s="223">
        <f>'Сводная для рабочего плана'!B127</f>
        <v>0</v>
      </c>
      <c r="C125" s="224">
        <f>IF(A125="Общий итог","Общий итог",'Сводная для рабочего плана'!C127)</f>
        <v>0</v>
      </c>
      <c r="D125" s="222"/>
      <c r="E125" s="225">
        <f>'Сводная для рабочего плана'!D127</f>
        <v>0</v>
      </c>
      <c r="F125" s="225">
        <f>'Сводная для рабочего плана'!E127</f>
        <v>0</v>
      </c>
      <c r="G125" s="225">
        <f>'Сводная для рабочего плана'!F127</f>
        <v>0</v>
      </c>
      <c r="H125" s="225">
        <f>'Сводная для рабочего плана'!G127</f>
        <v>0</v>
      </c>
      <c r="I125" s="222"/>
      <c r="J125" s="225">
        <f>'Сводная для рабочего плана'!L127</f>
        <v>0</v>
      </c>
      <c r="K125" s="225">
        <f>'Сводная для рабочего плана'!M127</f>
        <v>0</v>
      </c>
      <c r="L125" s="225">
        <f>'Сводная для рабочего плана'!N127</f>
        <v>0</v>
      </c>
      <c r="M125" s="225">
        <f>'Сводная для рабочего плана'!O127</f>
        <v>0</v>
      </c>
      <c r="N125" s="222"/>
      <c r="O125" s="225">
        <f>'Сводная для рабочего плана'!T127</f>
        <v>0</v>
      </c>
      <c r="P125" s="225">
        <f>'Сводная для рабочего плана'!U127</f>
        <v>0</v>
      </c>
      <c r="Q125" s="225">
        <f>'Сводная для рабочего плана'!V127</f>
        <v>0</v>
      </c>
      <c r="R125" s="225">
        <f>'Сводная для рабочего плана'!W127</f>
        <v>0</v>
      </c>
      <c r="S125" s="225">
        <f t="shared" si="1"/>
        <v>0</v>
      </c>
      <c r="T125" s="222"/>
      <c r="U125" s="242">
        <f>'Сводная для рабочего плана'!H127</f>
        <v>0</v>
      </c>
      <c r="V125" s="242">
        <f>'Сводная для рабочего плана'!I127</f>
        <v>0</v>
      </c>
      <c r="W125" s="242">
        <f>'Сводная для рабочего плана'!J127</f>
        <v>0</v>
      </c>
      <c r="X125" s="242">
        <f>'Сводная для рабочего плана'!K127</f>
        <v>0</v>
      </c>
      <c r="Y125" s="243"/>
      <c r="Z125" s="242">
        <f>'Сводная для рабочего плана'!P127</f>
        <v>0</v>
      </c>
      <c r="AA125" s="242">
        <f>'Сводная для рабочего плана'!Q127</f>
        <v>0</v>
      </c>
      <c r="AB125" s="242">
        <f>'Сводная для рабочего плана'!R127</f>
        <v>0</v>
      </c>
      <c r="AC125" s="242">
        <f>'Сводная для рабочего плана'!S127</f>
        <v>0</v>
      </c>
      <c r="AD125" s="244"/>
      <c r="AE125" s="242">
        <f>'Сводная для рабочего плана'!X127</f>
        <v>0</v>
      </c>
      <c r="AF125" s="242">
        <f>'Сводная для рабочего плана'!Y127</f>
        <v>0</v>
      </c>
      <c r="AG125" s="242">
        <f>'Сводная для рабочего плана'!Z127</f>
        <v>0</v>
      </c>
      <c r="AH125" s="242">
        <f>'Сводная для рабочего плана'!AA127</f>
        <v>0</v>
      </c>
      <c r="AI125" s="244"/>
    </row>
    <row r="126" spans="1:35" ht="25.5" x14ac:dyDescent="0.2">
      <c r="A126" s="223">
        <f>'Сводная для рабочего плана'!A128</f>
        <v>0</v>
      </c>
      <c r="B126" s="223">
        <f>'Сводная для рабочего плана'!B128</f>
        <v>0</v>
      </c>
      <c r="C126" s="224">
        <f>IF(A126="Общий итог","Общий итог",'Сводная для рабочего плана'!C128)</f>
        <v>0</v>
      </c>
      <c r="D126" s="222"/>
      <c r="E126" s="225">
        <f>'Сводная для рабочего плана'!D128</f>
        <v>0</v>
      </c>
      <c r="F126" s="225">
        <f>'Сводная для рабочего плана'!E128</f>
        <v>0</v>
      </c>
      <c r="G126" s="225">
        <f>'Сводная для рабочего плана'!F128</f>
        <v>0</v>
      </c>
      <c r="H126" s="225">
        <f>'Сводная для рабочего плана'!G128</f>
        <v>0</v>
      </c>
      <c r="I126" s="222"/>
      <c r="J126" s="225">
        <f>'Сводная для рабочего плана'!L128</f>
        <v>0</v>
      </c>
      <c r="K126" s="225">
        <f>'Сводная для рабочего плана'!M128</f>
        <v>0</v>
      </c>
      <c r="L126" s="225">
        <f>'Сводная для рабочего плана'!N128</f>
        <v>0</v>
      </c>
      <c r="M126" s="225">
        <f>'Сводная для рабочего плана'!O128</f>
        <v>0</v>
      </c>
      <c r="N126" s="222"/>
      <c r="O126" s="225">
        <f>'Сводная для рабочего плана'!T128</f>
        <v>0</v>
      </c>
      <c r="P126" s="225">
        <f>'Сводная для рабочего плана'!U128</f>
        <v>0</v>
      </c>
      <c r="Q126" s="225">
        <f>'Сводная для рабочего плана'!V128</f>
        <v>0</v>
      </c>
      <c r="R126" s="225">
        <f>'Сводная для рабочего плана'!W128</f>
        <v>0</v>
      </c>
      <c r="S126" s="225">
        <f t="shared" si="1"/>
        <v>0</v>
      </c>
      <c r="T126" s="222"/>
      <c r="U126" s="242">
        <f>'Сводная для рабочего плана'!H128</f>
        <v>0</v>
      </c>
      <c r="V126" s="242">
        <f>'Сводная для рабочего плана'!I128</f>
        <v>0</v>
      </c>
      <c r="W126" s="242">
        <f>'Сводная для рабочего плана'!J128</f>
        <v>0</v>
      </c>
      <c r="X126" s="242">
        <f>'Сводная для рабочего плана'!K128</f>
        <v>0</v>
      </c>
      <c r="Y126" s="243"/>
      <c r="Z126" s="242">
        <f>'Сводная для рабочего плана'!P128</f>
        <v>0</v>
      </c>
      <c r="AA126" s="242">
        <f>'Сводная для рабочего плана'!Q128</f>
        <v>0</v>
      </c>
      <c r="AB126" s="242">
        <f>'Сводная для рабочего плана'!R128</f>
        <v>0</v>
      </c>
      <c r="AC126" s="242">
        <f>'Сводная для рабочего плана'!S128</f>
        <v>0</v>
      </c>
      <c r="AD126" s="244"/>
      <c r="AE126" s="242">
        <f>'Сводная для рабочего плана'!X128</f>
        <v>0</v>
      </c>
      <c r="AF126" s="242">
        <f>'Сводная для рабочего плана'!Y128</f>
        <v>0</v>
      </c>
      <c r="AG126" s="242">
        <f>'Сводная для рабочего плана'!Z128</f>
        <v>0</v>
      </c>
      <c r="AH126" s="242">
        <f>'Сводная для рабочего плана'!AA128</f>
        <v>0</v>
      </c>
      <c r="AI126" s="244"/>
    </row>
    <row r="127" spans="1:35" ht="25.5" x14ac:dyDescent="0.2">
      <c r="A127" s="223">
        <f>'Сводная для рабочего плана'!A129</f>
        <v>0</v>
      </c>
      <c r="B127" s="223">
        <f>'Сводная для рабочего плана'!B129</f>
        <v>0</v>
      </c>
      <c r="C127" s="224">
        <f>IF(A127="Общий итог","Общий итог",'Сводная для рабочего плана'!C129)</f>
        <v>0</v>
      </c>
      <c r="D127" s="222"/>
      <c r="E127" s="225">
        <f>'Сводная для рабочего плана'!D129</f>
        <v>0</v>
      </c>
      <c r="F127" s="225">
        <f>'Сводная для рабочего плана'!E129</f>
        <v>0</v>
      </c>
      <c r="G127" s="225">
        <f>'Сводная для рабочего плана'!F129</f>
        <v>0</v>
      </c>
      <c r="H127" s="225">
        <f>'Сводная для рабочего плана'!G129</f>
        <v>0</v>
      </c>
      <c r="I127" s="222"/>
      <c r="J127" s="225">
        <f>'Сводная для рабочего плана'!L129</f>
        <v>0</v>
      </c>
      <c r="K127" s="225">
        <f>'Сводная для рабочего плана'!M129</f>
        <v>0</v>
      </c>
      <c r="L127" s="225">
        <f>'Сводная для рабочего плана'!N129</f>
        <v>0</v>
      </c>
      <c r="M127" s="225">
        <f>'Сводная для рабочего плана'!O129</f>
        <v>0</v>
      </c>
      <c r="N127" s="222"/>
      <c r="O127" s="225">
        <f>'Сводная для рабочего плана'!T129</f>
        <v>0</v>
      </c>
      <c r="P127" s="225">
        <f>'Сводная для рабочего плана'!U129</f>
        <v>0</v>
      </c>
      <c r="Q127" s="225">
        <f>'Сводная для рабочего плана'!V129</f>
        <v>0</v>
      </c>
      <c r="R127" s="225">
        <f>'Сводная для рабочего плана'!W129</f>
        <v>0</v>
      </c>
      <c r="S127" s="225">
        <f t="shared" si="1"/>
        <v>0</v>
      </c>
      <c r="T127" s="222"/>
      <c r="U127" s="242">
        <f>'Сводная для рабочего плана'!H129</f>
        <v>0</v>
      </c>
      <c r="V127" s="242">
        <f>'Сводная для рабочего плана'!I129</f>
        <v>0</v>
      </c>
      <c r="W127" s="242">
        <f>'Сводная для рабочего плана'!J129</f>
        <v>0</v>
      </c>
      <c r="X127" s="242">
        <f>'Сводная для рабочего плана'!K129</f>
        <v>0</v>
      </c>
      <c r="Y127" s="243"/>
      <c r="Z127" s="242">
        <f>'Сводная для рабочего плана'!P129</f>
        <v>0</v>
      </c>
      <c r="AA127" s="242">
        <f>'Сводная для рабочего плана'!Q129</f>
        <v>0</v>
      </c>
      <c r="AB127" s="242">
        <f>'Сводная для рабочего плана'!R129</f>
        <v>0</v>
      </c>
      <c r="AC127" s="242">
        <f>'Сводная для рабочего плана'!S129</f>
        <v>0</v>
      </c>
      <c r="AD127" s="244"/>
      <c r="AE127" s="242">
        <f>'Сводная для рабочего плана'!X129</f>
        <v>0</v>
      </c>
      <c r="AF127" s="242">
        <f>'Сводная для рабочего плана'!Y129</f>
        <v>0</v>
      </c>
      <c r="AG127" s="242">
        <f>'Сводная для рабочего плана'!Z129</f>
        <v>0</v>
      </c>
      <c r="AH127" s="242">
        <f>'Сводная для рабочего плана'!AA129</f>
        <v>0</v>
      </c>
      <c r="AI127" s="244"/>
    </row>
    <row r="128" spans="1:35" ht="25.5" x14ac:dyDescent="0.2">
      <c r="A128" s="223">
        <f>'Сводная для рабочего плана'!A130</f>
        <v>0</v>
      </c>
      <c r="B128" s="223">
        <f>'Сводная для рабочего плана'!B130</f>
        <v>0</v>
      </c>
      <c r="C128" s="224">
        <f>IF(A128="Общий итог","Общий итог",'Сводная для рабочего плана'!C130)</f>
        <v>0</v>
      </c>
      <c r="D128" s="222"/>
      <c r="E128" s="225">
        <f>'Сводная для рабочего плана'!D130</f>
        <v>0</v>
      </c>
      <c r="F128" s="225">
        <f>'Сводная для рабочего плана'!E130</f>
        <v>0</v>
      </c>
      <c r="G128" s="225">
        <f>'Сводная для рабочего плана'!F130</f>
        <v>0</v>
      </c>
      <c r="H128" s="225">
        <f>'Сводная для рабочего плана'!G130</f>
        <v>0</v>
      </c>
      <c r="I128" s="222"/>
      <c r="J128" s="225">
        <f>'Сводная для рабочего плана'!L130</f>
        <v>0</v>
      </c>
      <c r="K128" s="225">
        <f>'Сводная для рабочего плана'!M130</f>
        <v>0</v>
      </c>
      <c r="L128" s="225">
        <f>'Сводная для рабочего плана'!N130</f>
        <v>0</v>
      </c>
      <c r="M128" s="225">
        <f>'Сводная для рабочего плана'!O130</f>
        <v>0</v>
      </c>
      <c r="N128" s="222"/>
      <c r="O128" s="225">
        <f>'Сводная для рабочего плана'!T130</f>
        <v>0</v>
      </c>
      <c r="P128" s="225">
        <f>'Сводная для рабочего плана'!U130</f>
        <v>0</v>
      </c>
      <c r="Q128" s="225">
        <f>'Сводная для рабочего плана'!V130</f>
        <v>0</v>
      </c>
      <c r="R128" s="225">
        <f>'Сводная для рабочего плана'!W130</f>
        <v>0</v>
      </c>
      <c r="S128" s="225">
        <f t="shared" si="1"/>
        <v>0</v>
      </c>
      <c r="T128" s="222"/>
      <c r="U128" s="242">
        <f>'Сводная для рабочего плана'!H130</f>
        <v>0</v>
      </c>
      <c r="V128" s="242">
        <f>'Сводная для рабочего плана'!I130</f>
        <v>0</v>
      </c>
      <c r="W128" s="242">
        <f>'Сводная для рабочего плана'!J130</f>
        <v>0</v>
      </c>
      <c r="X128" s="242">
        <f>'Сводная для рабочего плана'!K130</f>
        <v>0</v>
      </c>
      <c r="Y128" s="243"/>
      <c r="Z128" s="242">
        <f>'Сводная для рабочего плана'!P130</f>
        <v>0</v>
      </c>
      <c r="AA128" s="242">
        <f>'Сводная для рабочего плана'!Q130</f>
        <v>0</v>
      </c>
      <c r="AB128" s="242">
        <f>'Сводная для рабочего плана'!R130</f>
        <v>0</v>
      </c>
      <c r="AC128" s="242">
        <f>'Сводная для рабочего плана'!S130</f>
        <v>0</v>
      </c>
      <c r="AD128" s="244"/>
      <c r="AE128" s="242">
        <f>'Сводная для рабочего плана'!X130</f>
        <v>0</v>
      </c>
      <c r="AF128" s="242">
        <f>'Сводная для рабочего плана'!Y130</f>
        <v>0</v>
      </c>
      <c r="AG128" s="242">
        <f>'Сводная для рабочего плана'!Z130</f>
        <v>0</v>
      </c>
      <c r="AH128" s="242">
        <f>'Сводная для рабочего плана'!AA130</f>
        <v>0</v>
      </c>
      <c r="AI128" s="244"/>
    </row>
    <row r="129" spans="1:35" ht="25.5" x14ac:dyDescent="0.2">
      <c r="A129" s="223">
        <f>'Сводная для рабочего плана'!A131</f>
        <v>0</v>
      </c>
      <c r="B129" s="223">
        <f>'Сводная для рабочего плана'!B131</f>
        <v>0</v>
      </c>
      <c r="C129" s="224">
        <f>IF(A129="Общий итог","Общий итог",'Сводная для рабочего плана'!C131)</f>
        <v>0</v>
      </c>
      <c r="D129" s="222"/>
      <c r="E129" s="225">
        <f>'Сводная для рабочего плана'!D131</f>
        <v>0</v>
      </c>
      <c r="F129" s="225">
        <f>'Сводная для рабочего плана'!E131</f>
        <v>0</v>
      </c>
      <c r="G129" s="225">
        <f>'Сводная для рабочего плана'!F131</f>
        <v>0</v>
      </c>
      <c r="H129" s="225">
        <f>'Сводная для рабочего плана'!G131</f>
        <v>0</v>
      </c>
      <c r="I129" s="222"/>
      <c r="J129" s="225">
        <f>'Сводная для рабочего плана'!L131</f>
        <v>0</v>
      </c>
      <c r="K129" s="225">
        <f>'Сводная для рабочего плана'!M131</f>
        <v>0</v>
      </c>
      <c r="L129" s="225">
        <f>'Сводная для рабочего плана'!N131</f>
        <v>0</v>
      </c>
      <c r="M129" s="225">
        <f>'Сводная для рабочего плана'!O131</f>
        <v>0</v>
      </c>
      <c r="N129" s="222"/>
      <c r="O129" s="225">
        <f>'Сводная для рабочего плана'!T131</f>
        <v>0</v>
      </c>
      <c r="P129" s="225">
        <f>'Сводная для рабочего плана'!U131</f>
        <v>0</v>
      </c>
      <c r="Q129" s="225">
        <f>'Сводная для рабочего плана'!V131</f>
        <v>0</v>
      </c>
      <c r="R129" s="225">
        <f>'Сводная для рабочего плана'!W131</f>
        <v>0</v>
      </c>
      <c r="S129" s="225">
        <f t="shared" si="1"/>
        <v>0</v>
      </c>
      <c r="T129" s="222"/>
      <c r="U129" s="242">
        <f>'Сводная для рабочего плана'!H131</f>
        <v>0</v>
      </c>
      <c r="V129" s="242">
        <f>'Сводная для рабочего плана'!I131</f>
        <v>0</v>
      </c>
      <c r="W129" s="242">
        <f>'Сводная для рабочего плана'!J131</f>
        <v>0</v>
      </c>
      <c r="X129" s="242">
        <f>'Сводная для рабочего плана'!K131</f>
        <v>0</v>
      </c>
      <c r="Y129" s="243"/>
      <c r="Z129" s="242">
        <f>'Сводная для рабочего плана'!P131</f>
        <v>0</v>
      </c>
      <c r="AA129" s="242">
        <f>'Сводная для рабочего плана'!Q131</f>
        <v>0</v>
      </c>
      <c r="AB129" s="242">
        <f>'Сводная для рабочего плана'!R131</f>
        <v>0</v>
      </c>
      <c r="AC129" s="242">
        <f>'Сводная для рабочего плана'!S131</f>
        <v>0</v>
      </c>
      <c r="AD129" s="244"/>
      <c r="AE129" s="242">
        <f>'Сводная для рабочего плана'!X131</f>
        <v>0</v>
      </c>
      <c r="AF129" s="242">
        <f>'Сводная для рабочего плана'!Y131</f>
        <v>0</v>
      </c>
      <c r="AG129" s="242">
        <f>'Сводная для рабочего плана'!Z131</f>
        <v>0</v>
      </c>
      <c r="AH129" s="242">
        <f>'Сводная для рабочего плана'!AA131</f>
        <v>0</v>
      </c>
      <c r="AI129" s="244"/>
    </row>
    <row r="130" spans="1:35" ht="25.5" x14ac:dyDescent="0.2">
      <c r="A130" s="223">
        <f>'Сводная для рабочего плана'!A132</f>
        <v>0</v>
      </c>
      <c r="B130" s="223">
        <f>'Сводная для рабочего плана'!B132</f>
        <v>0</v>
      </c>
      <c r="C130" s="224">
        <f>IF(A130="Общий итог","Общий итог",'Сводная для рабочего плана'!C132)</f>
        <v>0</v>
      </c>
      <c r="D130" s="222"/>
      <c r="E130" s="225">
        <f>'Сводная для рабочего плана'!D132</f>
        <v>0</v>
      </c>
      <c r="F130" s="225">
        <f>'Сводная для рабочего плана'!E132</f>
        <v>0</v>
      </c>
      <c r="G130" s="225">
        <f>'Сводная для рабочего плана'!F132</f>
        <v>0</v>
      </c>
      <c r="H130" s="225">
        <f>'Сводная для рабочего плана'!G132</f>
        <v>0</v>
      </c>
      <c r="I130" s="222"/>
      <c r="J130" s="225">
        <f>'Сводная для рабочего плана'!L132</f>
        <v>0</v>
      </c>
      <c r="K130" s="225">
        <f>'Сводная для рабочего плана'!M132</f>
        <v>0</v>
      </c>
      <c r="L130" s="225">
        <f>'Сводная для рабочего плана'!N132</f>
        <v>0</v>
      </c>
      <c r="M130" s="225">
        <f>'Сводная для рабочего плана'!O132</f>
        <v>0</v>
      </c>
      <c r="N130" s="222"/>
      <c r="O130" s="225">
        <f>'Сводная для рабочего плана'!T132</f>
        <v>0</v>
      </c>
      <c r="P130" s="225">
        <f>'Сводная для рабочего плана'!U132</f>
        <v>0</v>
      </c>
      <c r="Q130" s="225">
        <f>'Сводная для рабочего плана'!V132</f>
        <v>0</v>
      </c>
      <c r="R130" s="225">
        <f>'Сводная для рабочего плана'!W132</f>
        <v>0</v>
      </c>
      <c r="S130" s="225">
        <f t="shared" si="1"/>
        <v>0</v>
      </c>
      <c r="T130" s="222"/>
      <c r="U130" s="242">
        <f>'Сводная для рабочего плана'!H132</f>
        <v>0</v>
      </c>
      <c r="V130" s="242">
        <f>'Сводная для рабочего плана'!I132</f>
        <v>0</v>
      </c>
      <c r="W130" s="242">
        <f>'Сводная для рабочего плана'!J132</f>
        <v>0</v>
      </c>
      <c r="X130" s="242">
        <f>'Сводная для рабочего плана'!K132</f>
        <v>0</v>
      </c>
      <c r="Y130" s="243"/>
      <c r="Z130" s="242">
        <f>'Сводная для рабочего плана'!P132</f>
        <v>0</v>
      </c>
      <c r="AA130" s="242">
        <f>'Сводная для рабочего плана'!Q132</f>
        <v>0</v>
      </c>
      <c r="AB130" s="242">
        <f>'Сводная для рабочего плана'!R132</f>
        <v>0</v>
      </c>
      <c r="AC130" s="242">
        <f>'Сводная для рабочего плана'!S132</f>
        <v>0</v>
      </c>
      <c r="AD130" s="244"/>
      <c r="AE130" s="242">
        <f>'Сводная для рабочего плана'!X132</f>
        <v>0</v>
      </c>
      <c r="AF130" s="242">
        <f>'Сводная для рабочего плана'!Y132</f>
        <v>0</v>
      </c>
      <c r="AG130" s="242">
        <f>'Сводная для рабочего плана'!Z132</f>
        <v>0</v>
      </c>
      <c r="AH130" s="242">
        <f>'Сводная для рабочего плана'!AA132</f>
        <v>0</v>
      </c>
      <c r="AI130" s="244"/>
    </row>
    <row r="131" spans="1:35" ht="25.5" x14ac:dyDescent="0.2">
      <c r="A131" s="223">
        <f>'Сводная для рабочего плана'!A133</f>
        <v>0</v>
      </c>
      <c r="B131" s="223">
        <f>'Сводная для рабочего плана'!B133</f>
        <v>0</v>
      </c>
      <c r="C131" s="224">
        <f>IF(A131="Общий итог","Общий итог",'Сводная для рабочего плана'!C133)</f>
        <v>0</v>
      </c>
      <c r="D131" s="222"/>
      <c r="E131" s="225">
        <f>'Сводная для рабочего плана'!D133</f>
        <v>0</v>
      </c>
      <c r="F131" s="225">
        <f>'Сводная для рабочего плана'!E133</f>
        <v>0</v>
      </c>
      <c r="G131" s="225">
        <f>'Сводная для рабочего плана'!F133</f>
        <v>0</v>
      </c>
      <c r="H131" s="225">
        <f>'Сводная для рабочего плана'!G133</f>
        <v>0</v>
      </c>
      <c r="I131" s="222"/>
      <c r="J131" s="225">
        <f>'Сводная для рабочего плана'!L133</f>
        <v>0</v>
      </c>
      <c r="K131" s="225">
        <f>'Сводная для рабочего плана'!M133</f>
        <v>0</v>
      </c>
      <c r="L131" s="225">
        <f>'Сводная для рабочего плана'!N133</f>
        <v>0</v>
      </c>
      <c r="M131" s="225">
        <f>'Сводная для рабочего плана'!O133</f>
        <v>0</v>
      </c>
      <c r="N131" s="222"/>
      <c r="O131" s="225">
        <f>'Сводная для рабочего плана'!T133</f>
        <v>0</v>
      </c>
      <c r="P131" s="225">
        <f>'Сводная для рабочего плана'!U133</f>
        <v>0</v>
      </c>
      <c r="Q131" s="225">
        <f>'Сводная для рабочего плана'!V133</f>
        <v>0</v>
      </c>
      <c r="R131" s="225">
        <f>'Сводная для рабочего плана'!W133</f>
        <v>0</v>
      </c>
      <c r="S131" s="225">
        <f t="shared" si="1"/>
        <v>0</v>
      </c>
      <c r="T131" s="222"/>
      <c r="U131" s="242">
        <f>'Сводная для рабочего плана'!H133</f>
        <v>0</v>
      </c>
      <c r="V131" s="242">
        <f>'Сводная для рабочего плана'!I133</f>
        <v>0</v>
      </c>
      <c r="W131" s="242">
        <f>'Сводная для рабочего плана'!J133</f>
        <v>0</v>
      </c>
      <c r="X131" s="242">
        <f>'Сводная для рабочего плана'!K133</f>
        <v>0</v>
      </c>
      <c r="Y131" s="243"/>
      <c r="Z131" s="242">
        <f>'Сводная для рабочего плана'!P133</f>
        <v>0</v>
      </c>
      <c r="AA131" s="242">
        <f>'Сводная для рабочего плана'!Q133</f>
        <v>0</v>
      </c>
      <c r="AB131" s="242">
        <f>'Сводная для рабочего плана'!R133</f>
        <v>0</v>
      </c>
      <c r="AC131" s="242">
        <f>'Сводная для рабочего плана'!S133</f>
        <v>0</v>
      </c>
      <c r="AD131" s="244"/>
      <c r="AE131" s="242">
        <f>'Сводная для рабочего плана'!X133</f>
        <v>0</v>
      </c>
      <c r="AF131" s="242">
        <f>'Сводная для рабочего плана'!Y133</f>
        <v>0</v>
      </c>
      <c r="AG131" s="242">
        <f>'Сводная для рабочего плана'!Z133</f>
        <v>0</v>
      </c>
      <c r="AH131" s="242">
        <f>'Сводная для рабочего плана'!AA133</f>
        <v>0</v>
      </c>
      <c r="AI131" s="244"/>
    </row>
    <row r="132" spans="1:35" ht="25.5" x14ac:dyDescent="0.2">
      <c r="A132" s="223">
        <f>'Сводная для рабочего плана'!A134</f>
        <v>0</v>
      </c>
      <c r="B132" s="223">
        <f>'Сводная для рабочего плана'!B134</f>
        <v>0</v>
      </c>
      <c r="C132" s="224">
        <f>IF(A132="Общий итог","Общий итог",'Сводная для рабочего плана'!C134)</f>
        <v>0</v>
      </c>
      <c r="D132" s="222"/>
      <c r="E132" s="225">
        <f>'Сводная для рабочего плана'!D134</f>
        <v>0</v>
      </c>
      <c r="F132" s="225">
        <f>'Сводная для рабочего плана'!E134</f>
        <v>0</v>
      </c>
      <c r="G132" s="225">
        <f>'Сводная для рабочего плана'!F134</f>
        <v>0</v>
      </c>
      <c r="H132" s="225">
        <f>'Сводная для рабочего плана'!G134</f>
        <v>0</v>
      </c>
      <c r="I132" s="222"/>
      <c r="J132" s="225">
        <f>'Сводная для рабочего плана'!L134</f>
        <v>0</v>
      </c>
      <c r="K132" s="225">
        <f>'Сводная для рабочего плана'!M134</f>
        <v>0</v>
      </c>
      <c r="L132" s="225">
        <f>'Сводная для рабочего плана'!N134</f>
        <v>0</v>
      </c>
      <c r="M132" s="225">
        <f>'Сводная для рабочего плана'!O134</f>
        <v>0</v>
      </c>
      <c r="N132" s="222"/>
      <c r="O132" s="225">
        <f>'Сводная для рабочего плана'!T134</f>
        <v>0</v>
      </c>
      <c r="P132" s="225">
        <f>'Сводная для рабочего плана'!U134</f>
        <v>0</v>
      </c>
      <c r="Q132" s="225">
        <f>'Сводная для рабочего плана'!V134</f>
        <v>0</v>
      </c>
      <c r="R132" s="225">
        <f>'Сводная для рабочего плана'!W134</f>
        <v>0</v>
      </c>
      <c r="S132" s="225">
        <f t="shared" ref="S132:S195" si="2">SUM(E132:R132)</f>
        <v>0</v>
      </c>
      <c r="T132" s="222"/>
      <c r="U132" s="242">
        <f>'Сводная для рабочего плана'!H134</f>
        <v>0</v>
      </c>
      <c r="V132" s="242">
        <f>'Сводная для рабочего плана'!I134</f>
        <v>0</v>
      </c>
      <c r="W132" s="242">
        <f>'Сводная для рабочего плана'!J134</f>
        <v>0</v>
      </c>
      <c r="X132" s="242">
        <f>'Сводная для рабочего плана'!K134</f>
        <v>0</v>
      </c>
      <c r="Y132" s="243"/>
      <c r="Z132" s="242">
        <f>'Сводная для рабочего плана'!P134</f>
        <v>0</v>
      </c>
      <c r="AA132" s="242">
        <f>'Сводная для рабочего плана'!Q134</f>
        <v>0</v>
      </c>
      <c r="AB132" s="242">
        <f>'Сводная для рабочего плана'!R134</f>
        <v>0</v>
      </c>
      <c r="AC132" s="242">
        <f>'Сводная для рабочего плана'!S134</f>
        <v>0</v>
      </c>
      <c r="AD132" s="244"/>
      <c r="AE132" s="242">
        <f>'Сводная для рабочего плана'!X134</f>
        <v>0</v>
      </c>
      <c r="AF132" s="242">
        <f>'Сводная для рабочего плана'!Y134</f>
        <v>0</v>
      </c>
      <c r="AG132" s="242">
        <f>'Сводная для рабочего плана'!Z134</f>
        <v>0</v>
      </c>
      <c r="AH132" s="242">
        <f>'Сводная для рабочего плана'!AA134</f>
        <v>0</v>
      </c>
      <c r="AI132" s="244"/>
    </row>
    <row r="133" spans="1:35" ht="25.5" x14ac:dyDescent="0.2">
      <c r="A133" s="223">
        <f>'Сводная для рабочего плана'!A135</f>
        <v>0</v>
      </c>
      <c r="B133" s="223">
        <f>'Сводная для рабочего плана'!B135</f>
        <v>0</v>
      </c>
      <c r="C133" s="224">
        <f>IF(A133="Общий итог","Общий итог",'Сводная для рабочего плана'!C135)</f>
        <v>0</v>
      </c>
      <c r="D133" s="222"/>
      <c r="E133" s="225">
        <f>'Сводная для рабочего плана'!D135</f>
        <v>0</v>
      </c>
      <c r="F133" s="225">
        <f>'Сводная для рабочего плана'!E135</f>
        <v>0</v>
      </c>
      <c r="G133" s="225">
        <f>'Сводная для рабочего плана'!F135</f>
        <v>0</v>
      </c>
      <c r="H133" s="225">
        <f>'Сводная для рабочего плана'!G135</f>
        <v>0</v>
      </c>
      <c r="I133" s="222"/>
      <c r="J133" s="225">
        <f>'Сводная для рабочего плана'!L135</f>
        <v>0</v>
      </c>
      <c r="K133" s="225">
        <f>'Сводная для рабочего плана'!M135</f>
        <v>0</v>
      </c>
      <c r="L133" s="225">
        <f>'Сводная для рабочего плана'!N135</f>
        <v>0</v>
      </c>
      <c r="M133" s="225">
        <f>'Сводная для рабочего плана'!O135</f>
        <v>0</v>
      </c>
      <c r="N133" s="222"/>
      <c r="O133" s="225">
        <f>'Сводная для рабочего плана'!T135</f>
        <v>0</v>
      </c>
      <c r="P133" s="225">
        <f>'Сводная для рабочего плана'!U135</f>
        <v>0</v>
      </c>
      <c r="Q133" s="225">
        <f>'Сводная для рабочего плана'!V135</f>
        <v>0</v>
      </c>
      <c r="R133" s="225">
        <f>'Сводная для рабочего плана'!W135</f>
        <v>0</v>
      </c>
      <c r="S133" s="225">
        <f t="shared" si="2"/>
        <v>0</v>
      </c>
      <c r="T133" s="222"/>
      <c r="U133" s="242">
        <f>'Сводная для рабочего плана'!H135</f>
        <v>0</v>
      </c>
      <c r="V133" s="242">
        <f>'Сводная для рабочего плана'!I135</f>
        <v>0</v>
      </c>
      <c r="W133" s="242">
        <f>'Сводная для рабочего плана'!J135</f>
        <v>0</v>
      </c>
      <c r="X133" s="242">
        <f>'Сводная для рабочего плана'!K135</f>
        <v>0</v>
      </c>
      <c r="Y133" s="243"/>
      <c r="Z133" s="242">
        <f>'Сводная для рабочего плана'!P135</f>
        <v>0</v>
      </c>
      <c r="AA133" s="242">
        <f>'Сводная для рабочего плана'!Q135</f>
        <v>0</v>
      </c>
      <c r="AB133" s="242">
        <f>'Сводная для рабочего плана'!R135</f>
        <v>0</v>
      </c>
      <c r="AC133" s="242">
        <f>'Сводная для рабочего плана'!S135</f>
        <v>0</v>
      </c>
      <c r="AD133" s="244"/>
      <c r="AE133" s="242">
        <f>'Сводная для рабочего плана'!X135</f>
        <v>0</v>
      </c>
      <c r="AF133" s="242">
        <f>'Сводная для рабочего плана'!Y135</f>
        <v>0</v>
      </c>
      <c r="AG133" s="242">
        <f>'Сводная для рабочего плана'!Z135</f>
        <v>0</v>
      </c>
      <c r="AH133" s="242">
        <f>'Сводная для рабочего плана'!AA135</f>
        <v>0</v>
      </c>
      <c r="AI133" s="244"/>
    </row>
    <row r="134" spans="1:35" ht="25.5" x14ac:dyDescent="0.2">
      <c r="A134" s="223">
        <f>'Сводная для рабочего плана'!A136</f>
        <v>0</v>
      </c>
      <c r="B134" s="223">
        <f>'Сводная для рабочего плана'!B136</f>
        <v>0</v>
      </c>
      <c r="C134" s="224">
        <f>IF(A134="Общий итог","Общий итог",'Сводная для рабочего плана'!C136)</f>
        <v>0</v>
      </c>
      <c r="D134" s="222"/>
      <c r="E134" s="225">
        <f>'Сводная для рабочего плана'!D136</f>
        <v>0</v>
      </c>
      <c r="F134" s="225">
        <f>'Сводная для рабочего плана'!E136</f>
        <v>0</v>
      </c>
      <c r="G134" s="225">
        <f>'Сводная для рабочего плана'!F136</f>
        <v>0</v>
      </c>
      <c r="H134" s="225">
        <f>'Сводная для рабочего плана'!G136</f>
        <v>0</v>
      </c>
      <c r="I134" s="222"/>
      <c r="J134" s="225">
        <f>'Сводная для рабочего плана'!L136</f>
        <v>0</v>
      </c>
      <c r="K134" s="225">
        <f>'Сводная для рабочего плана'!M136</f>
        <v>0</v>
      </c>
      <c r="L134" s="225">
        <f>'Сводная для рабочего плана'!N136</f>
        <v>0</v>
      </c>
      <c r="M134" s="225">
        <f>'Сводная для рабочего плана'!O136</f>
        <v>0</v>
      </c>
      <c r="N134" s="222"/>
      <c r="O134" s="225">
        <f>'Сводная для рабочего плана'!T136</f>
        <v>0</v>
      </c>
      <c r="P134" s="225">
        <f>'Сводная для рабочего плана'!U136</f>
        <v>0</v>
      </c>
      <c r="Q134" s="225">
        <f>'Сводная для рабочего плана'!V136</f>
        <v>0</v>
      </c>
      <c r="R134" s="225">
        <f>'Сводная для рабочего плана'!W136</f>
        <v>0</v>
      </c>
      <c r="S134" s="225">
        <f t="shared" si="2"/>
        <v>0</v>
      </c>
      <c r="T134" s="222"/>
      <c r="U134" s="242">
        <f>'Сводная для рабочего плана'!H136</f>
        <v>0</v>
      </c>
      <c r="V134" s="242">
        <f>'Сводная для рабочего плана'!I136</f>
        <v>0</v>
      </c>
      <c r="W134" s="242">
        <f>'Сводная для рабочего плана'!J136</f>
        <v>0</v>
      </c>
      <c r="X134" s="242">
        <f>'Сводная для рабочего плана'!K136</f>
        <v>0</v>
      </c>
      <c r="Y134" s="243"/>
      <c r="Z134" s="242">
        <f>'Сводная для рабочего плана'!P136</f>
        <v>0</v>
      </c>
      <c r="AA134" s="242">
        <f>'Сводная для рабочего плана'!Q136</f>
        <v>0</v>
      </c>
      <c r="AB134" s="242">
        <f>'Сводная для рабочего плана'!R136</f>
        <v>0</v>
      </c>
      <c r="AC134" s="242">
        <f>'Сводная для рабочего плана'!S136</f>
        <v>0</v>
      </c>
      <c r="AD134" s="244"/>
      <c r="AE134" s="242">
        <f>'Сводная для рабочего плана'!X136</f>
        <v>0</v>
      </c>
      <c r="AF134" s="242">
        <f>'Сводная для рабочего плана'!Y136</f>
        <v>0</v>
      </c>
      <c r="AG134" s="242">
        <f>'Сводная для рабочего плана'!Z136</f>
        <v>0</v>
      </c>
      <c r="AH134" s="242">
        <f>'Сводная для рабочего плана'!AA136</f>
        <v>0</v>
      </c>
      <c r="AI134" s="244"/>
    </row>
    <row r="135" spans="1:35" ht="25.5" x14ac:dyDescent="0.2">
      <c r="A135" s="223">
        <f>'Сводная для рабочего плана'!A137</f>
        <v>0</v>
      </c>
      <c r="B135" s="223">
        <f>'Сводная для рабочего плана'!B137</f>
        <v>0</v>
      </c>
      <c r="C135" s="224">
        <f>IF(A135="Общий итог","Общий итог",'Сводная для рабочего плана'!C137)</f>
        <v>0</v>
      </c>
      <c r="D135" s="222"/>
      <c r="E135" s="225">
        <f>'Сводная для рабочего плана'!D137</f>
        <v>0</v>
      </c>
      <c r="F135" s="225">
        <f>'Сводная для рабочего плана'!E137</f>
        <v>0</v>
      </c>
      <c r="G135" s="225">
        <f>'Сводная для рабочего плана'!F137</f>
        <v>0</v>
      </c>
      <c r="H135" s="225">
        <f>'Сводная для рабочего плана'!G137</f>
        <v>0</v>
      </c>
      <c r="I135" s="222"/>
      <c r="J135" s="225">
        <f>'Сводная для рабочего плана'!L137</f>
        <v>0</v>
      </c>
      <c r="K135" s="225">
        <f>'Сводная для рабочего плана'!M137</f>
        <v>0</v>
      </c>
      <c r="L135" s="225">
        <f>'Сводная для рабочего плана'!N137</f>
        <v>0</v>
      </c>
      <c r="M135" s="225">
        <f>'Сводная для рабочего плана'!O137</f>
        <v>0</v>
      </c>
      <c r="N135" s="222"/>
      <c r="O135" s="225">
        <f>'Сводная для рабочего плана'!T137</f>
        <v>0</v>
      </c>
      <c r="P135" s="225">
        <f>'Сводная для рабочего плана'!U137</f>
        <v>0</v>
      </c>
      <c r="Q135" s="225">
        <f>'Сводная для рабочего плана'!V137</f>
        <v>0</v>
      </c>
      <c r="R135" s="225">
        <f>'Сводная для рабочего плана'!W137</f>
        <v>0</v>
      </c>
      <c r="S135" s="225">
        <f t="shared" si="2"/>
        <v>0</v>
      </c>
      <c r="T135" s="222"/>
      <c r="U135" s="242">
        <f>'Сводная для рабочего плана'!H137</f>
        <v>0</v>
      </c>
      <c r="V135" s="242">
        <f>'Сводная для рабочего плана'!I137</f>
        <v>0</v>
      </c>
      <c r="W135" s="242">
        <f>'Сводная для рабочего плана'!J137</f>
        <v>0</v>
      </c>
      <c r="X135" s="242">
        <f>'Сводная для рабочего плана'!K137</f>
        <v>0</v>
      </c>
      <c r="Y135" s="243"/>
      <c r="Z135" s="242">
        <f>'Сводная для рабочего плана'!P137</f>
        <v>0</v>
      </c>
      <c r="AA135" s="242">
        <f>'Сводная для рабочего плана'!Q137</f>
        <v>0</v>
      </c>
      <c r="AB135" s="242">
        <f>'Сводная для рабочего плана'!R137</f>
        <v>0</v>
      </c>
      <c r="AC135" s="242">
        <f>'Сводная для рабочего плана'!S137</f>
        <v>0</v>
      </c>
      <c r="AD135" s="244"/>
      <c r="AE135" s="242">
        <f>'Сводная для рабочего плана'!X137</f>
        <v>0</v>
      </c>
      <c r="AF135" s="242">
        <f>'Сводная для рабочего плана'!Y137</f>
        <v>0</v>
      </c>
      <c r="AG135" s="242">
        <f>'Сводная для рабочего плана'!Z137</f>
        <v>0</v>
      </c>
      <c r="AH135" s="242">
        <f>'Сводная для рабочего плана'!AA137</f>
        <v>0</v>
      </c>
      <c r="AI135" s="244"/>
    </row>
    <row r="136" spans="1:35" ht="25.5" x14ac:dyDescent="0.2">
      <c r="A136" s="223">
        <f>'Сводная для рабочего плана'!A138</f>
        <v>0</v>
      </c>
      <c r="B136" s="223">
        <f>'Сводная для рабочего плана'!B138</f>
        <v>0</v>
      </c>
      <c r="C136" s="224">
        <f>IF(A136="Общий итог","Общий итог",'Сводная для рабочего плана'!C138)</f>
        <v>0</v>
      </c>
      <c r="D136" s="222"/>
      <c r="E136" s="225">
        <f>'Сводная для рабочего плана'!D138</f>
        <v>0</v>
      </c>
      <c r="F136" s="225">
        <f>'Сводная для рабочего плана'!E138</f>
        <v>0</v>
      </c>
      <c r="G136" s="225">
        <f>'Сводная для рабочего плана'!F138</f>
        <v>0</v>
      </c>
      <c r="H136" s="225">
        <f>'Сводная для рабочего плана'!G138</f>
        <v>0</v>
      </c>
      <c r="I136" s="222"/>
      <c r="J136" s="225">
        <f>'Сводная для рабочего плана'!L138</f>
        <v>0</v>
      </c>
      <c r="K136" s="225">
        <f>'Сводная для рабочего плана'!M138</f>
        <v>0</v>
      </c>
      <c r="L136" s="225">
        <f>'Сводная для рабочего плана'!N138</f>
        <v>0</v>
      </c>
      <c r="M136" s="225">
        <f>'Сводная для рабочего плана'!O138</f>
        <v>0</v>
      </c>
      <c r="N136" s="222"/>
      <c r="O136" s="225">
        <f>'Сводная для рабочего плана'!T138</f>
        <v>0</v>
      </c>
      <c r="P136" s="225">
        <f>'Сводная для рабочего плана'!U138</f>
        <v>0</v>
      </c>
      <c r="Q136" s="225">
        <f>'Сводная для рабочего плана'!V138</f>
        <v>0</v>
      </c>
      <c r="R136" s="225">
        <f>'Сводная для рабочего плана'!W138</f>
        <v>0</v>
      </c>
      <c r="S136" s="225">
        <f t="shared" si="2"/>
        <v>0</v>
      </c>
      <c r="T136" s="222"/>
      <c r="U136" s="242">
        <f>'Сводная для рабочего плана'!H138</f>
        <v>0</v>
      </c>
      <c r="V136" s="242">
        <f>'Сводная для рабочего плана'!I138</f>
        <v>0</v>
      </c>
      <c r="W136" s="242">
        <f>'Сводная для рабочего плана'!J138</f>
        <v>0</v>
      </c>
      <c r="X136" s="242">
        <f>'Сводная для рабочего плана'!K138</f>
        <v>0</v>
      </c>
      <c r="Y136" s="243"/>
      <c r="Z136" s="242">
        <f>'Сводная для рабочего плана'!P138</f>
        <v>0</v>
      </c>
      <c r="AA136" s="242">
        <f>'Сводная для рабочего плана'!Q138</f>
        <v>0</v>
      </c>
      <c r="AB136" s="242">
        <f>'Сводная для рабочего плана'!R138</f>
        <v>0</v>
      </c>
      <c r="AC136" s="242">
        <f>'Сводная для рабочего плана'!S138</f>
        <v>0</v>
      </c>
      <c r="AD136" s="244"/>
      <c r="AE136" s="242">
        <f>'Сводная для рабочего плана'!X138</f>
        <v>0</v>
      </c>
      <c r="AF136" s="242">
        <f>'Сводная для рабочего плана'!Y138</f>
        <v>0</v>
      </c>
      <c r="AG136" s="242">
        <f>'Сводная для рабочего плана'!Z138</f>
        <v>0</v>
      </c>
      <c r="AH136" s="242">
        <f>'Сводная для рабочего плана'!AA138</f>
        <v>0</v>
      </c>
      <c r="AI136" s="244"/>
    </row>
    <row r="137" spans="1:35" ht="25.5" x14ac:dyDescent="0.2">
      <c r="A137" s="223">
        <f>'Сводная для рабочего плана'!A139</f>
        <v>0</v>
      </c>
      <c r="B137" s="223">
        <f>'Сводная для рабочего плана'!B139</f>
        <v>0</v>
      </c>
      <c r="C137" s="224">
        <f>IF(A137="Общий итог","Общий итог",'Сводная для рабочего плана'!C139)</f>
        <v>0</v>
      </c>
      <c r="D137" s="222"/>
      <c r="E137" s="225">
        <f>'Сводная для рабочего плана'!D139</f>
        <v>0</v>
      </c>
      <c r="F137" s="225">
        <f>'Сводная для рабочего плана'!E139</f>
        <v>0</v>
      </c>
      <c r="G137" s="225">
        <f>'Сводная для рабочего плана'!F139</f>
        <v>0</v>
      </c>
      <c r="H137" s="225">
        <f>'Сводная для рабочего плана'!G139</f>
        <v>0</v>
      </c>
      <c r="I137" s="222"/>
      <c r="J137" s="225">
        <f>'Сводная для рабочего плана'!L139</f>
        <v>0</v>
      </c>
      <c r="K137" s="225">
        <f>'Сводная для рабочего плана'!M139</f>
        <v>0</v>
      </c>
      <c r="L137" s="225">
        <f>'Сводная для рабочего плана'!N139</f>
        <v>0</v>
      </c>
      <c r="M137" s="225">
        <f>'Сводная для рабочего плана'!O139</f>
        <v>0</v>
      </c>
      <c r="N137" s="222"/>
      <c r="O137" s="225">
        <f>'Сводная для рабочего плана'!T139</f>
        <v>0</v>
      </c>
      <c r="P137" s="225">
        <f>'Сводная для рабочего плана'!U139</f>
        <v>0</v>
      </c>
      <c r="Q137" s="225">
        <f>'Сводная для рабочего плана'!V139</f>
        <v>0</v>
      </c>
      <c r="R137" s="225">
        <f>'Сводная для рабочего плана'!W139</f>
        <v>0</v>
      </c>
      <c r="S137" s="225">
        <f t="shared" si="2"/>
        <v>0</v>
      </c>
      <c r="T137" s="222"/>
      <c r="U137" s="242">
        <f>'Сводная для рабочего плана'!H139</f>
        <v>0</v>
      </c>
      <c r="V137" s="242">
        <f>'Сводная для рабочего плана'!I139</f>
        <v>0</v>
      </c>
      <c r="W137" s="242">
        <f>'Сводная для рабочего плана'!J139</f>
        <v>0</v>
      </c>
      <c r="X137" s="242">
        <f>'Сводная для рабочего плана'!K139</f>
        <v>0</v>
      </c>
      <c r="Y137" s="243"/>
      <c r="Z137" s="242">
        <f>'Сводная для рабочего плана'!P139</f>
        <v>0</v>
      </c>
      <c r="AA137" s="242">
        <f>'Сводная для рабочего плана'!Q139</f>
        <v>0</v>
      </c>
      <c r="AB137" s="242">
        <f>'Сводная для рабочего плана'!R139</f>
        <v>0</v>
      </c>
      <c r="AC137" s="242">
        <f>'Сводная для рабочего плана'!S139</f>
        <v>0</v>
      </c>
      <c r="AD137" s="244"/>
      <c r="AE137" s="242">
        <f>'Сводная для рабочего плана'!X139</f>
        <v>0</v>
      </c>
      <c r="AF137" s="242">
        <f>'Сводная для рабочего плана'!Y139</f>
        <v>0</v>
      </c>
      <c r="AG137" s="242">
        <f>'Сводная для рабочего плана'!Z139</f>
        <v>0</v>
      </c>
      <c r="AH137" s="242">
        <f>'Сводная для рабочего плана'!AA139</f>
        <v>0</v>
      </c>
      <c r="AI137" s="244"/>
    </row>
    <row r="138" spans="1:35" ht="25.5" x14ac:dyDescent="0.2">
      <c r="A138" s="223">
        <f>'Сводная для рабочего плана'!A140</f>
        <v>0</v>
      </c>
      <c r="B138" s="223">
        <f>'Сводная для рабочего плана'!B140</f>
        <v>0</v>
      </c>
      <c r="C138" s="224">
        <f>IF(A138="Общий итог","Общий итог",'Сводная для рабочего плана'!C140)</f>
        <v>0</v>
      </c>
      <c r="D138" s="222"/>
      <c r="E138" s="225">
        <f>'Сводная для рабочего плана'!D140</f>
        <v>0</v>
      </c>
      <c r="F138" s="225">
        <f>'Сводная для рабочего плана'!E140</f>
        <v>0</v>
      </c>
      <c r="G138" s="225">
        <f>'Сводная для рабочего плана'!F140</f>
        <v>0</v>
      </c>
      <c r="H138" s="225">
        <f>'Сводная для рабочего плана'!G140</f>
        <v>0</v>
      </c>
      <c r="I138" s="222"/>
      <c r="J138" s="225">
        <f>'Сводная для рабочего плана'!L140</f>
        <v>0</v>
      </c>
      <c r="K138" s="225">
        <f>'Сводная для рабочего плана'!M140</f>
        <v>0</v>
      </c>
      <c r="L138" s="225">
        <f>'Сводная для рабочего плана'!N140</f>
        <v>0</v>
      </c>
      <c r="M138" s="225">
        <f>'Сводная для рабочего плана'!O140</f>
        <v>0</v>
      </c>
      <c r="N138" s="222"/>
      <c r="O138" s="225">
        <f>'Сводная для рабочего плана'!T140</f>
        <v>0</v>
      </c>
      <c r="P138" s="225">
        <f>'Сводная для рабочего плана'!U140</f>
        <v>0</v>
      </c>
      <c r="Q138" s="225">
        <f>'Сводная для рабочего плана'!V140</f>
        <v>0</v>
      </c>
      <c r="R138" s="225">
        <f>'Сводная для рабочего плана'!W140</f>
        <v>0</v>
      </c>
      <c r="S138" s="225">
        <f t="shared" si="2"/>
        <v>0</v>
      </c>
      <c r="T138" s="222"/>
      <c r="U138" s="242">
        <f>'Сводная для рабочего плана'!H140</f>
        <v>0</v>
      </c>
      <c r="V138" s="242">
        <f>'Сводная для рабочего плана'!I140</f>
        <v>0</v>
      </c>
      <c r="W138" s="242">
        <f>'Сводная для рабочего плана'!J140</f>
        <v>0</v>
      </c>
      <c r="X138" s="242">
        <f>'Сводная для рабочего плана'!K140</f>
        <v>0</v>
      </c>
      <c r="Y138" s="243"/>
      <c r="Z138" s="242">
        <f>'Сводная для рабочего плана'!P140</f>
        <v>0</v>
      </c>
      <c r="AA138" s="242">
        <f>'Сводная для рабочего плана'!Q140</f>
        <v>0</v>
      </c>
      <c r="AB138" s="242">
        <f>'Сводная для рабочего плана'!R140</f>
        <v>0</v>
      </c>
      <c r="AC138" s="242">
        <f>'Сводная для рабочего плана'!S140</f>
        <v>0</v>
      </c>
      <c r="AD138" s="244"/>
      <c r="AE138" s="242">
        <f>'Сводная для рабочего плана'!X140</f>
        <v>0</v>
      </c>
      <c r="AF138" s="242">
        <f>'Сводная для рабочего плана'!Y140</f>
        <v>0</v>
      </c>
      <c r="AG138" s="242">
        <f>'Сводная для рабочего плана'!Z140</f>
        <v>0</v>
      </c>
      <c r="AH138" s="242">
        <f>'Сводная для рабочего плана'!AA140</f>
        <v>0</v>
      </c>
      <c r="AI138" s="244"/>
    </row>
    <row r="139" spans="1:35" ht="25.5" x14ac:dyDescent="0.2">
      <c r="A139" s="223">
        <f>'Сводная для рабочего плана'!A141</f>
        <v>0</v>
      </c>
      <c r="B139" s="223">
        <f>'Сводная для рабочего плана'!B141</f>
        <v>0</v>
      </c>
      <c r="C139" s="224">
        <f>IF(A139="Общий итог","Общий итог",'Сводная для рабочего плана'!C141)</f>
        <v>0</v>
      </c>
      <c r="D139" s="222"/>
      <c r="E139" s="225">
        <f>'Сводная для рабочего плана'!D141</f>
        <v>0</v>
      </c>
      <c r="F139" s="225">
        <f>'Сводная для рабочего плана'!E141</f>
        <v>0</v>
      </c>
      <c r="G139" s="225">
        <f>'Сводная для рабочего плана'!F141</f>
        <v>0</v>
      </c>
      <c r="H139" s="225">
        <f>'Сводная для рабочего плана'!G141</f>
        <v>0</v>
      </c>
      <c r="I139" s="222"/>
      <c r="J139" s="225">
        <f>'Сводная для рабочего плана'!L141</f>
        <v>0</v>
      </c>
      <c r="K139" s="225">
        <f>'Сводная для рабочего плана'!M141</f>
        <v>0</v>
      </c>
      <c r="L139" s="225">
        <f>'Сводная для рабочего плана'!N141</f>
        <v>0</v>
      </c>
      <c r="M139" s="225">
        <f>'Сводная для рабочего плана'!O141</f>
        <v>0</v>
      </c>
      <c r="N139" s="222"/>
      <c r="O139" s="225">
        <f>'Сводная для рабочего плана'!T141</f>
        <v>0</v>
      </c>
      <c r="P139" s="225">
        <f>'Сводная для рабочего плана'!U141</f>
        <v>0</v>
      </c>
      <c r="Q139" s="225">
        <f>'Сводная для рабочего плана'!V141</f>
        <v>0</v>
      </c>
      <c r="R139" s="225">
        <f>'Сводная для рабочего плана'!W141</f>
        <v>0</v>
      </c>
      <c r="S139" s="225">
        <f t="shared" si="2"/>
        <v>0</v>
      </c>
      <c r="T139" s="222"/>
      <c r="U139" s="242">
        <f>'Сводная для рабочего плана'!H141</f>
        <v>0</v>
      </c>
      <c r="V139" s="242">
        <f>'Сводная для рабочего плана'!I141</f>
        <v>0</v>
      </c>
      <c r="W139" s="242">
        <f>'Сводная для рабочего плана'!J141</f>
        <v>0</v>
      </c>
      <c r="X139" s="242">
        <f>'Сводная для рабочего плана'!K141</f>
        <v>0</v>
      </c>
      <c r="Y139" s="243"/>
      <c r="Z139" s="242">
        <f>'Сводная для рабочего плана'!P141</f>
        <v>0</v>
      </c>
      <c r="AA139" s="242">
        <f>'Сводная для рабочего плана'!Q141</f>
        <v>0</v>
      </c>
      <c r="AB139" s="242">
        <f>'Сводная для рабочего плана'!R141</f>
        <v>0</v>
      </c>
      <c r="AC139" s="242">
        <f>'Сводная для рабочего плана'!S141</f>
        <v>0</v>
      </c>
      <c r="AD139" s="244"/>
      <c r="AE139" s="242">
        <f>'Сводная для рабочего плана'!X141</f>
        <v>0</v>
      </c>
      <c r="AF139" s="242">
        <f>'Сводная для рабочего плана'!Y141</f>
        <v>0</v>
      </c>
      <c r="AG139" s="242">
        <f>'Сводная для рабочего плана'!Z141</f>
        <v>0</v>
      </c>
      <c r="AH139" s="242">
        <f>'Сводная для рабочего плана'!AA141</f>
        <v>0</v>
      </c>
      <c r="AI139" s="244"/>
    </row>
    <row r="140" spans="1:35" ht="25.5" x14ac:dyDescent="0.2">
      <c r="A140" s="223">
        <f>'Сводная для рабочего плана'!A142</f>
        <v>0</v>
      </c>
      <c r="B140" s="223">
        <f>'Сводная для рабочего плана'!B142</f>
        <v>0</v>
      </c>
      <c r="C140" s="224">
        <f>IF(A140="Общий итог","Общий итог",'Сводная для рабочего плана'!C142)</f>
        <v>0</v>
      </c>
      <c r="D140" s="222"/>
      <c r="E140" s="225">
        <f>'Сводная для рабочего плана'!D142</f>
        <v>0</v>
      </c>
      <c r="F140" s="225">
        <f>'Сводная для рабочего плана'!E142</f>
        <v>0</v>
      </c>
      <c r="G140" s="225">
        <f>'Сводная для рабочего плана'!F142</f>
        <v>0</v>
      </c>
      <c r="H140" s="225">
        <f>'Сводная для рабочего плана'!G142</f>
        <v>0</v>
      </c>
      <c r="I140" s="222"/>
      <c r="J140" s="225">
        <f>'Сводная для рабочего плана'!L142</f>
        <v>0</v>
      </c>
      <c r="K140" s="225">
        <f>'Сводная для рабочего плана'!M142</f>
        <v>0</v>
      </c>
      <c r="L140" s="225">
        <f>'Сводная для рабочего плана'!N142</f>
        <v>0</v>
      </c>
      <c r="M140" s="225">
        <f>'Сводная для рабочего плана'!O142</f>
        <v>0</v>
      </c>
      <c r="N140" s="222"/>
      <c r="O140" s="225">
        <f>'Сводная для рабочего плана'!T142</f>
        <v>0</v>
      </c>
      <c r="P140" s="225">
        <f>'Сводная для рабочего плана'!U142</f>
        <v>0</v>
      </c>
      <c r="Q140" s="225">
        <f>'Сводная для рабочего плана'!V142</f>
        <v>0</v>
      </c>
      <c r="R140" s="225">
        <f>'Сводная для рабочего плана'!W142</f>
        <v>0</v>
      </c>
      <c r="S140" s="225">
        <f t="shared" si="2"/>
        <v>0</v>
      </c>
      <c r="T140" s="222"/>
      <c r="U140" s="242">
        <f>'Сводная для рабочего плана'!H142</f>
        <v>0</v>
      </c>
      <c r="V140" s="242">
        <f>'Сводная для рабочего плана'!I142</f>
        <v>0</v>
      </c>
      <c r="W140" s="242">
        <f>'Сводная для рабочего плана'!J142</f>
        <v>0</v>
      </c>
      <c r="X140" s="242">
        <f>'Сводная для рабочего плана'!K142</f>
        <v>0</v>
      </c>
      <c r="Y140" s="243"/>
      <c r="Z140" s="242">
        <f>'Сводная для рабочего плана'!P142</f>
        <v>0</v>
      </c>
      <c r="AA140" s="242">
        <f>'Сводная для рабочего плана'!Q142</f>
        <v>0</v>
      </c>
      <c r="AB140" s="242">
        <f>'Сводная для рабочего плана'!R142</f>
        <v>0</v>
      </c>
      <c r="AC140" s="242">
        <f>'Сводная для рабочего плана'!S142</f>
        <v>0</v>
      </c>
      <c r="AD140" s="244"/>
      <c r="AE140" s="242">
        <f>'Сводная для рабочего плана'!X142</f>
        <v>0</v>
      </c>
      <c r="AF140" s="242">
        <f>'Сводная для рабочего плана'!Y142</f>
        <v>0</v>
      </c>
      <c r="AG140" s="242">
        <f>'Сводная для рабочего плана'!Z142</f>
        <v>0</v>
      </c>
      <c r="AH140" s="242">
        <f>'Сводная для рабочего плана'!AA142</f>
        <v>0</v>
      </c>
      <c r="AI140" s="244"/>
    </row>
    <row r="141" spans="1:35" ht="25.5" x14ac:dyDescent="0.2">
      <c r="A141" s="223">
        <f>'Сводная для рабочего плана'!A143</f>
        <v>0</v>
      </c>
      <c r="B141" s="223">
        <f>'Сводная для рабочего плана'!B143</f>
        <v>0</v>
      </c>
      <c r="C141" s="224">
        <f>IF(A141="Общий итог","Общий итог",'Сводная для рабочего плана'!C143)</f>
        <v>0</v>
      </c>
      <c r="D141" s="222"/>
      <c r="E141" s="225">
        <f>'Сводная для рабочего плана'!D143</f>
        <v>0</v>
      </c>
      <c r="F141" s="225">
        <f>'Сводная для рабочего плана'!E143</f>
        <v>0</v>
      </c>
      <c r="G141" s="225">
        <f>'Сводная для рабочего плана'!F143</f>
        <v>0</v>
      </c>
      <c r="H141" s="225">
        <f>'Сводная для рабочего плана'!G143</f>
        <v>0</v>
      </c>
      <c r="I141" s="222"/>
      <c r="J141" s="225">
        <f>'Сводная для рабочего плана'!L143</f>
        <v>0</v>
      </c>
      <c r="K141" s="225">
        <f>'Сводная для рабочего плана'!M143</f>
        <v>0</v>
      </c>
      <c r="L141" s="225">
        <f>'Сводная для рабочего плана'!N143</f>
        <v>0</v>
      </c>
      <c r="M141" s="225">
        <f>'Сводная для рабочего плана'!O143</f>
        <v>0</v>
      </c>
      <c r="N141" s="222"/>
      <c r="O141" s="225">
        <f>'Сводная для рабочего плана'!T143</f>
        <v>0</v>
      </c>
      <c r="P141" s="225">
        <f>'Сводная для рабочего плана'!U143</f>
        <v>0</v>
      </c>
      <c r="Q141" s="225">
        <f>'Сводная для рабочего плана'!V143</f>
        <v>0</v>
      </c>
      <c r="R141" s="225">
        <f>'Сводная для рабочего плана'!W143</f>
        <v>0</v>
      </c>
      <c r="S141" s="225">
        <f t="shared" si="2"/>
        <v>0</v>
      </c>
      <c r="T141" s="222"/>
      <c r="U141" s="242">
        <f>'Сводная для рабочего плана'!H143</f>
        <v>0</v>
      </c>
      <c r="V141" s="242">
        <f>'Сводная для рабочего плана'!I143</f>
        <v>0</v>
      </c>
      <c r="W141" s="242">
        <f>'Сводная для рабочего плана'!J143</f>
        <v>0</v>
      </c>
      <c r="X141" s="242">
        <f>'Сводная для рабочего плана'!K143</f>
        <v>0</v>
      </c>
      <c r="Y141" s="243"/>
      <c r="Z141" s="242">
        <f>'Сводная для рабочего плана'!P143</f>
        <v>0</v>
      </c>
      <c r="AA141" s="242">
        <f>'Сводная для рабочего плана'!Q143</f>
        <v>0</v>
      </c>
      <c r="AB141" s="242">
        <f>'Сводная для рабочего плана'!R143</f>
        <v>0</v>
      </c>
      <c r="AC141" s="242">
        <f>'Сводная для рабочего плана'!S143</f>
        <v>0</v>
      </c>
      <c r="AD141" s="244"/>
      <c r="AE141" s="242">
        <f>'Сводная для рабочего плана'!X143</f>
        <v>0</v>
      </c>
      <c r="AF141" s="242">
        <f>'Сводная для рабочего плана'!Y143</f>
        <v>0</v>
      </c>
      <c r="AG141" s="242">
        <f>'Сводная для рабочего плана'!Z143</f>
        <v>0</v>
      </c>
      <c r="AH141" s="242">
        <f>'Сводная для рабочего плана'!AA143</f>
        <v>0</v>
      </c>
      <c r="AI141" s="244"/>
    </row>
    <row r="142" spans="1:35" ht="25.5" x14ac:dyDescent="0.2">
      <c r="A142" s="223">
        <f>'Сводная для рабочего плана'!A144</f>
        <v>0</v>
      </c>
      <c r="B142" s="223">
        <f>'Сводная для рабочего плана'!B144</f>
        <v>0</v>
      </c>
      <c r="C142" s="224">
        <f>IF(A142="Общий итог","Общий итог",'Сводная для рабочего плана'!C144)</f>
        <v>0</v>
      </c>
      <c r="D142" s="222"/>
      <c r="E142" s="225">
        <f>'Сводная для рабочего плана'!D144</f>
        <v>0</v>
      </c>
      <c r="F142" s="225">
        <f>'Сводная для рабочего плана'!E144</f>
        <v>0</v>
      </c>
      <c r="G142" s="225">
        <f>'Сводная для рабочего плана'!F144</f>
        <v>0</v>
      </c>
      <c r="H142" s="225">
        <f>'Сводная для рабочего плана'!G144</f>
        <v>0</v>
      </c>
      <c r="I142" s="222"/>
      <c r="J142" s="225">
        <f>'Сводная для рабочего плана'!L144</f>
        <v>0</v>
      </c>
      <c r="K142" s="225">
        <f>'Сводная для рабочего плана'!M144</f>
        <v>0</v>
      </c>
      <c r="L142" s="225">
        <f>'Сводная для рабочего плана'!N144</f>
        <v>0</v>
      </c>
      <c r="M142" s="225">
        <f>'Сводная для рабочего плана'!O144</f>
        <v>0</v>
      </c>
      <c r="N142" s="222"/>
      <c r="O142" s="225">
        <f>'Сводная для рабочего плана'!T144</f>
        <v>0</v>
      </c>
      <c r="P142" s="225">
        <f>'Сводная для рабочего плана'!U144</f>
        <v>0</v>
      </c>
      <c r="Q142" s="225">
        <f>'Сводная для рабочего плана'!V144</f>
        <v>0</v>
      </c>
      <c r="R142" s="225">
        <f>'Сводная для рабочего плана'!W144</f>
        <v>0</v>
      </c>
      <c r="S142" s="225">
        <f t="shared" si="2"/>
        <v>0</v>
      </c>
      <c r="T142" s="222"/>
      <c r="U142" s="242">
        <f>'Сводная для рабочего плана'!H144</f>
        <v>0</v>
      </c>
      <c r="V142" s="242">
        <f>'Сводная для рабочего плана'!I144</f>
        <v>0</v>
      </c>
      <c r="W142" s="242">
        <f>'Сводная для рабочего плана'!J144</f>
        <v>0</v>
      </c>
      <c r="X142" s="242">
        <f>'Сводная для рабочего плана'!K144</f>
        <v>0</v>
      </c>
      <c r="Y142" s="243"/>
      <c r="Z142" s="242">
        <f>'Сводная для рабочего плана'!P144</f>
        <v>0</v>
      </c>
      <c r="AA142" s="242">
        <f>'Сводная для рабочего плана'!Q144</f>
        <v>0</v>
      </c>
      <c r="AB142" s="242">
        <f>'Сводная для рабочего плана'!R144</f>
        <v>0</v>
      </c>
      <c r="AC142" s="242">
        <f>'Сводная для рабочего плана'!S144</f>
        <v>0</v>
      </c>
      <c r="AD142" s="244"/>
      <c r="AE142" s="242">
        <f>'Сводная для рабочего плана'!X144</f>
        <v>0</v>
      </c>
      <c r="AF142" s="242">
        <f>'Сводная для рабочего плана'!Y144</f>
        <v>0</v>
      </c>
      <c r="AG142" s="242">
        <f>'Сводная для рабочего плана'!Z144</f>
        <v>0</v>
      </c>
      <c r="AH142" s="242">
        <f>'Сводная для рабочего плана'!AA144</f>
        <v>0</v>
      </c>
      <c r="AI142" s="244"/>
    </row>
    <row r="143" spans="1:35" ht="25.5" x14ac:dyDescent="0.2">
      <c r="A143" s="223">
        <f>'Сводная для рабочего плана'!A145</f>
        <v>0</v>
      </c>
      <c r="B143" s="223">
        <f>'Сводная для рабочего плана'!B145</f>
        <v>0</v>
      </c>
      <c r="C143" s="224">
        <f>IF(A143="Общий итог","Общий итог",'Сводная для рабочего плана'!C145)</f>
        <v>0</v>
      </c>
      <c r="D143" s="222"/>
      <c r="E143" s="225">
        <f>'Сводная для рабочего плана'!D145</f>
        <v>0</v>
      </c>
      <c r="F143" s="225">
        <f>'Сводная для рабочего плана'!E145</f>
        <v>0</v>
      </c>
      <c r="G143" s="225">
        <f>'Сводная для рабочего плана'!F145</f>
        <v>0</v>
      </c>
      <c r="H143" s="225">
        <f>'Сводная для рабочего плана'!G145</f>
        <v>0</v>
      </c>
      <c r="I143" s="222"/>
      <c r="J143" s="225">
        <f>'Сводная для рабочего плана'!L145</f>
        <v>0</v>
      </c>
      <c r="K143" s="225">
        <f>'Сводная для рабочего плана'!M145</f>
        <v>0</v>
      </c>
      <c r="L143" s="225">
        <f>'Сводная для рабочего плана'!N145</f>
        <v>0</v>
      </c>
      <c r="M143" s="225">
        <f>'Сводная для рабочего плана'!O145</f>
        <v>0</v>
      </c>
      <c r="N143" s="222"/>
      <c r="O143" s="225">
        <f>'Сводная для рабочего плана'!T145</f>
        <v>0</v>
      </c>
      <c r="P143" s="225">
        <f>'Сводная для рабочего плана'!U145</f>
        <v>0</v>
      </c>
      <c r="Q143" s="225">
        <f>'Сводная для рабочего плана'!V145</f>
        <v>0</v>
      </c>
      <c r="R143" s="225">
        <f>'Сводная для рабочего плана'!W145</f>
        <v>0</v>
      </c>
      <c r="S143" s="225">
        <f t="shared" si="2"/>
        <v>0</v>
      </c>
      <c r="T143" s="222"/>
      <c r="U143" s="242">
        <f>'Сводная для рабочего плана'!H145</f>
        <v>0</v>
      </c>
      <c r="V143" s="242">
        <f>'Сводная для рабочего плана'!I145</f>
        <v>0</v>
      </c>
      <c r="W143" s="242">
        <f>'Сводная для рабочего плана'!J145</f>
        <v>0</v>
      </c>
      <c r="X143" s="242">
        <f>'Сводная для рабочего плана'!K145</f>
        <v>0</v>
      </c>
      <c r="Y143" s="243"/>
      <c r="Z143" s="242">
        <f>'Сводная для рабочего плана'!P145</f>
        <v>0</v>
      </c>
      <c r="AA143" s="242">
        <f>'Сводная для рабочего плана'!Q145</f>
        <v>0</v>
      </c>
      <c r="AB143" s="242">
        <f>'Сводная для рабочего плана'!R145</f>
        <v>0</v>
      </c>
      <c r="AC143" s="242">
        <f>'Сводная для рабочего плана'!S145</f>
        <v>0</v>
      </c>
      <c r="AD143" s="244"/>
      <c r="AE143" s="242">
        <f>'Сводная для рабочего плана'!X145</f>
        <v>0</v>
      </c>
      <c r="AF143" s="242">
        <f>'Сводная для рабочего плана'!Y145</f>
        <v>0</v>
      </c>
      <c r="AG143" s="242">
        <f>'Сводная для рабочего плана'!Z145</f>
        <v>0</v>
      </c>
      <c r="AH143" s="242">
        <f>'Сводная для рабочего плана'!AA145</f>
        <v>0</v>
      </c>
      <c r="AI143" s="244"/>
    </row>
    <row r="144" spans="1:35" ht="25.5" x14ac:dyDescent="0.2">
      <c r="A144" s="223">
        <f>'Сводная для рабочего плана'!A146</f>
        <v>0</v>
      </c>
      <c r="B144" s="223">
        <f>'Сводная для рабочего плана'!B146</f>
        <v>0</v>
      </c>
      <c r="C144" s="224">
        <f>IF(A144="Общий итог","Общий итог",'Сводная для рабочего плана'!C146)</f>
        <v>0</v>
      </c>
      <c r="D144" s="222"/>
      <c r="E144" s="225">
        <f>'Сводная для рабочего плана'!D146</f>
        <v>0</v>
      </c>
      <c r="F144" s="225">
        <f>'Сводная для рабочего плана'!E146</f>
        <v>0</v>
      </c>
      <c r="G144" s="225">
        <f>'Сводная для рабочего плана'!F146</f>
        <v>0</v>
      </c>
      <c r="H144" s="225">
        <f>'Сводная для рабочего плана'!G146</f>
        <v>0</v>
      </c>
      <c r="I144" s="222"/>
      <c r="J144" s="225">
        <f>'Сводная для рабочего плана'!L146</f>
        <v>0</v>
      </c>
      <c r="K144" s="225">
        <f>'Сводная для рабочего плана'!M146</f>
        <v>0</v>
      </c>
      <c r="L144" s="225">
        <f>'Сводная для рабочего плана'!N146</f>
        <v>0</v>
      </c>
      <c r="M144" s="225">
        <f>'Сводная для рабочего плана'!O146</f>
        <v>0</v>
      </c>
      <c r="N144" s="222"/>
      <c r="O144" s="225">
        <f>'Сводная для рабочего плана'!T146</f>
        <v>0</v>
      </c>
      <c r="P144" s="225">
        <f>'Сводная для рабочего плана'!U146</f>
        <v>0</v>
      </c>
      <c r="Q144" s="225">
        <f>'Сводная для рабочего плана'!V146</f>
        <v>0</v>
      </c>
      <c r="R144" s="225">
        <f>'Сводная для рабочего плана'!W146</f>
        <v>0</v>
      </c>
      <c r="S144" s="225">
        <f t="shared" si="2"/>
        <v>0</v>
      </c>
      <c r="T144" s="222"/>
      <c r="U144" s="242">
        <f>'Сводная для рабочего плана'!H146</f>
        <v>0</v>
      </c>
      <c r="V144" s="242">
        <f>'Сводная для рабочего плана'!I146</f>
        <v>0</v>
      </c>
      <c r="W144" s="242">
        <f>'Сводная для рабочего плана'!J146</f>
        <v>0</v>
      </c>
      <c r="X144" s="242">
        <f>'Сводная для рабочего плана'!K146</f>
        <v>0</v>
      </c>
      <c r="Y144" s="243"/>
      <c r="Z144" s="242">
        <f>'Сводная для рабочего плана'!P146</f>
        <v>0</v>
      </c>
      <c r="AA144" s="242">
        <f>'Сводная для рабочего плана'!Q146</f>
        <v>0</v>
      </c>
      <c r="AB144" s="242">
        <f>'Сводная для рабочего плана'!R146</f>
        <v>0</v>
      </c>
      <c r="AC144" s="242">
        <f>'Сводная для рабочего плана'!S146</f>
        <v>0</v>
      </c>
      <c r="AD144" s="244"/>
      <c r="AE144" s="242">
        <f>'Сводная для рабочего плана'!X146</f>
        <v>0</v>
      </c>
      <c r="AF144" s="242">
        <f>'Сводная для рабочего плана'!Y146</f>
        <v>0</v>
      </c>
      <c r="AG144" s="242">
        <f>'Сводная для рабочего плана'!Z146</f>
        <v>0</v>
      </c>
      <c r="AH144" s="242">
        <f>'Сводная для рабочего плана'!AA146</f>
        <v>0</v>
      </c>
      <c r="AI144" s="244"/>
    </row>
    <row r="145" spans="1:35" ht="25.5" x14ac:dyDescent="0.2">
      <c r="A145" s="223">
        <f>'Сводная для рабочего плана'!A147</f>
        <v>0</v>
      </c>
      <c r="B145" s="223">
        <f>'Сводная для рабочего плана'!B147</f>
        <v>0</v>
      </c>
      <c r="C145" s="224">
        <f>IF(A145="Общий итог","Общий итог",'Сводная для рабочего плана'!C147)</f>
        <v>0</v>
      </c>
      <c r="D145" s="222"/>
      <c r="E145" s="225">
        <f>'Сводная для рабочего плана'!D147</f>
        <v>0</v>
      </c>
      <c r="F145" s="225">
        <f>'Сводная для рабочего плана'!E147</f>
        <v>0</v>
      </c>
      <c r="G145" s="225">
        <f>'Сводная для рабочего плана'!F147</f>
        <v>0</v>
      </c>
      <c r="H145" s="225">
        <f>'Сводная для рабочего плана'!G147</f>
        <v>0</v>
      </c>
      <c r="I145" s="222"/>
      <c r="J145" s="225">
        <f>'Сводная для рабочего плана'!L147</f>
        <v>0</v>
      </c>
      <c r="K145" s="225">
        <f>'Сводная для рабочего плана'!M147</f>
        <v>0</v>
      </c>
      <c r="L145" s="225">
        <f>'Сводная для рабочего плана'!N147</f>
        <v>0</v>
      </c>
      <c r="M145" s="225">
        <f>'Сводная для рабочего плана'!O147</f>
        <v>0</v>
      </c>
      <c r="N145" s="222"/>
      <c r="O145" s="225">
        <f>'Сводная для рабочего плана'!T147</f>
        <v>0</v>
      </c>
      <c r="P145" s="225">
        <f>'Сводная для рабочего плана'!U147</f>
        <v>0</v>
      </c>
      <c r="Q145" s="225">
        <f>'Сводная для рабочего плана'!V147</f>
        <v>0</v>
      </c>
      <c r="R145" s="225">
        <f>'Сводная для рабочего плана'!W147</f>
        <v>0</v>
      </c>
      <c r="S145" s="225">
        <f t="shared" si="2"/>
        <v>0</v>
      </c>
      <c r="T145" s="222"/>
      <c r="U145" s="242">
        <f>'Сводная для рабочего плана'!H147</f>
        <v>0</v>
      </c>
      <c r="V145" s="242">
        <f>'Сводная для рабочего плана'!I147</f>
        <v>0</v>
      </c>
      <c r="W145" s="242">
        <f>'Сводная для рабочего плана'!J147</f>
        <v>0</v>
      </c>
      <c r="X145" s="242">
        <f>'Сводная для рабочего плана'!K147</f>
        <v>0</v>
      </c>
      <c r="Y145" s="243"/>
      <c r="Z145" s="242">
        <f>'Сводная для рабочего плана'!P147</f>
        <v>0</v>
      </c>
      <c r="AA145" s="242">
        <f>'Сводная для рабочего плана'!Q147</f>
        <v>0</v>
      </c>
      <c r="AB145" s="242">
        <f>'Сводная для рабочего плана'!R147</f>
        <v>0</v>
      </c>
      <c r="AC145" s="242">
        <f>'Сводная для рабочего плана'!S147</f>
        <v>0</v>
      </c>
      <c r="AD145" s="244"/>
      <c r="AE145" s="242">
        <f>'Сводная для рабочего плана'!X147</f>
        <v>0</v>
      </c>
      <c r="AF145" s="242">
        <f>'Сводная для рабочего плана'!Y147</f>
        <v>0</v>
      </c>
      <c r="AG145" s="242">
        <f>'Сводная для рабочего плана'!Z147</f>
        <v>0</v>
      </c>
      <c r="AH145" s="242">
        <f>'Сводная для рабочего плана'!AA147</f>
        <v>0</v>
      </c>
      <c r="AI145" s="244"/>
    </row>
    <row r="146" spans="1:35" ht="25.5" x14ac:dyDescent="0.2">
      <c r="A146" s="223">
        <f>'Сводная для рабочего плана'!A148</f>
        <v>0</v>
      </c>
      <c r="B146" s="223">
        <f>'Сводная для рабочего плана'!B148</f>
        <v>0</v>
      </c>
      <c r="C146" s="224">
        <f>IF(A146="Общий итог","Общий итог",'Сводная для рабочего плана'!C148)</f>
        <v>0</v>
      </c>
      <c r="D146" s="222"/>
      <c r="E146" s="225">
        <f>'Сводная для рабочего плана'!D148</f>
        <v>0</v>
      </c>
      <c r="F146" s="225">
        <f>'Сводная для рабочего плана'!E148</f>
        <v>0</v>
      </c>
      <c r="G146" s="225">
        <f>'Сводная для рабочего плана'!F148</f>
        <v>0</v>
      </c>
      <c r="H146" s="225">
        <f>'Сводная для рабочего плана'!G148</f>
        <v>0</v>
      </c>
      <c r="I146" s="222"/>
      <c r="J146" s="225">
        <f>'Сводная для рабочего плана'!L148</f>
        <v>0</v>
      </c>
      <c r="K146" s="225">
        <f>'Сводная для рабочего плана'!M148</f>
        <v>0</v>
      </c>
      <c r="L146" s="225">
        <f>'Сводная для рабочего плана'!N148</f>
        <v>0</v>
      </c>
      <c r="M146" s="225">
        <f>'Сводная для рабочего плана'!O148</f>
        <v>0</v>
      </c>
      <c r="N146" s="222"/>
      <c r="O146" s="225">
        <f>'Сводная для рабочего плана'!T148</f>
        <v>0</v>
      </c>
      <c r="P146" s="225">
        <f>'Сводная для рабочего плана'!U148</f>
        <v>0</v>
      </c>
      <c r="Q146" s="225">
        <f>'Сводная для рабочего плана'!V148</f>
        <v>0</v>
      </c>
      <c r="R146" s="225">
        <f>'Сводная для рабочего плана'!W148</f>
        <v>0</v>
      </c>
      <c r="S146" s="225">
        <f t="shared" si="2"/>
        <v>0</v>
      </c>
      <c r="T146" s="222"/>
      <c r="U146" s="242">
        <f>'Сводная для рабочего плана'!H148</f>
        <v>0</v>
      </c>
      <c r="V146" s="242">
        <f>'Сводная для рабочего плана'!I148</f>
        <v>0</v>
      </c>
      <c r="W146" s="242">
        <f>'Сводная для рабочего плана'!J148</f>
        <v>0</v>
      </c>
      <c r="X146" s="242">
        <f>'Сводная для рабочего плана'!K148</f>
        <v>0</v>
      </c>
      <c r="Y146" s="243"/>
      <c r="Z146" s="242">
        <f>'Сводная для рабочего плана'!P148</f>
        <v>0</v>
      </c>
      <c r="AA146" s="242">
        <f>'Сводная для рабочего плана'!Q148</f>
        <v>0</v>
      </c>
      <c r="AB146" s="242">
        <f>'Сводная для рабочего плана'!R148</f>
        <v>0</v>
      </c>
      <c r="AC146" s="242">
        <f>'Сводная для рабочего плана'!S148</f>
        <v>0</v>
      </c>
      <c r="AD146" s="244"/>
      <c r="AE146" s="242">
        <f>'Сводная для рабочего плана'!X148</f>
        <v>0</v>
      </c>
      <c r="AF146" s="242">
        <f>'Сводная для рабочего плана'!Y148</f>
        <v>0</v>
      </c>
      <c r="AG146" s="242">
        <f>'Сводная для рабочего плана'!Z148</f>
        <v>0</v>
      </c>
      <c r="AH146" s="242">
        <f>'Сводная для рабочего плана'!AA148</f>
        <v>0</v>
      </c>
      <c r="AI146" s="244"/>
    </row>
    <row r="147" spans="1:35" ht="25.5" x14ac:dyDescent="0.2">
      <c r="A147" s="223">
        <f>'Сводная для рабочего плана'!A149</f>
        <v>0</v>
      </c>
      <c r="B147" s="223">
        <f>'Сводная для рабочего плана'!B149</f>
        <v>0</v>
      </c>
      <c r="C147" s="224">
        <f>IF(A147="Общий итог","Общий итог",'Сводная для рабочего плана'!C149)</f>
        <v>0</v>
      </c>
      <c r="D147" s="222"/>
      <c r="E147" s="225">
        <f>'Сводная для рабочего плана'!D149</f>
        <v>0</v>
      </c>
      <c r="F147" s="225">
        <f>'Сводная для рабочего плана'!E149</f>
        <v>0</v>
      </c>
      <c r="G147" s="225">
        <f>'Сводная для рабочего плана'!F149</f>
        <v>0</v>
      </c>
      <c r="H147" s="225">
        <f>'Сводная для рабочего плана'!G149</f>
        <v>0</v>
      </c>
      <c r="I147" s="222"/>
      <c r="J147" s="225">
        <f>'Сводная для рабочего плана'!L149</f>
        <v>0</v>
      </c>
      <c r="K147" s="225">
        <f>'Сводная для рабочего плана'!M149</f>
        <v>0</v>
      </c>
      <c r="L147" s="225">
        <f>'Сводная для рабочего плана'!N149</f>
        <v>0</v>
      </c>
      <c r="M147" s="225">
        <f>'Сводная для рабочего плана'!O149</f>
        <v>0</v>
      </c>
      <c r="N147" s="222"/>
      <c r="O147" s="225">
        <f>'Сводная для рабочего плана'!T149</f>
        <v>0</v>
      </c>
      <c r="P147" s="225">
        <f>'Сводная для рабочего плана'!U149</f>
        <v>0</v>
      </c>
      <c r="Q147" s="225">
        <f>'Сводная для рабочего плана'!V149</f>
        <v>0</v>
      </c>
      <c r="R147" s="225">
        <f>'Сводная для рабочего плана'!W149</f>
        <v>0</v>
      </c>
      <c r="S147" s="225">
        <f t="shared" si="2"/>
        <v>0</v>
      </c>
      <c r="T147" s="222"/>
      <c r="U147" s="242">
        <f>'Сводная для рабочего плана'!H149</f>
        <v>0</v>
      </c>
      <c r="V147" s="242">
        <f>'Сводная для рабочего плана'!I149</f>
        <v>0</v>
      </c>
      <c r="W147" s="242">
        <f>'Сводная для рабочего плана'!J149</f>
        <v>0</v>
      </c>
      <c r="X147" s="242">
        <f>'Сводная для рабочего плана'!K149</f>
        <v>0</v>
      </c>
      <c r="Y147" s="243"/>
      <c r="Z147" s="242">
        <f>'Сводная для рабочего плана'!P149</f>
        <v>0</v>
      </c>
      <c r="AA147" s="242">
        <f>'Сводная для рабочего плана'!Q149</f>
        <v>0</v>
      </c>
      <c r="AB147" s="242">
        <f>'Сводная для рабочего плана'!R149</f>
        <v>0</v>
      </c>
      <c r="AC147" s="242">
        <f>'Сводная для рабочего плана'!S149</f>
        <v>0</v>
      </c>
      <c r="AD147" s="244"/>
      <c r="AE147" s="242">
        <f>'Сводная для рабочего плана'!X149</f>
        <v>0</v>
      </c>
      <c r="AF147" s="242">
        <f>'Сводная для рабочего плана'!Y149</f>
        <v>0</v>
      </c>
      <c r="AG147" s="242">
        <f>'Сводная для рабочего плана'!Z149</f>
        <v>0</v>
      </c>
      <c r="AH147" s="242">
        <f>'Сводная для рабочего плана'!AA149</f>
        <v>0</v>
      </c>
      <c r="AI147" s="244"/>
    </row>
    <row r="148" spans="1:35" ht="25.5" x14ac:dyDescent="0.2">
      <c r="A148" s="223">
        <f>'Сводная для рабочего плана'!A150</f>
        <v>0</v>
      </c>
      <c r="B148" s="223">
        <f>'Сводная для рабочего плана'!B150</f>
        <v>0</v>
      </c>
      <c r="C148" s="224">
        <f>IF(A148="Общий итог","Общий итог",'Сводная для рабочего плана'!C150)</f>
        <v>0</v>
      </c>
      <c r="D148" s="222"/>
      <c r="E148" s="225">
        <f>'Сводная для рабочего плана'!D150</f>
        <v>0</v>
      </c>
      <c r="F148" s="225">
        <f>'Сводная для рабочего плана'!E150</f>
        <v>0</v>
      </c>
      <c r="G148" s="225">
        <f>'Сводная для рабочего плана'!F150</f>
        <v>0</v>
      </c>
      <c r="H148" s="225">
        <f>'Сводная для рабочего плана'!G150</f>
        <v>0</v>
      </c>
      <c r="I148" s="222"/>
      <c r="J148" s="225">
        <f>'Сводная для рабочего плана'!L150</f>
        <v>0</v>
      </c>
      <c r="K148" s="225">
        <f>'Сводная для рабочего плана'!M150</f>
        <v>0</v>
      </c>
      <c r="L148" s="225">
        <f>'Сводная для рабочего плана'!N150</f>
        <v>0</v>
      </c>
      <c r="M148" s="225">
        <f>'Сводная для рабочего плана'!O150</f>
        <v>0</v>
      </c>
      <c r="N148" s="222"/>
      <c r="O148" s="225">
        <f>'Сводная для рабочего плана'!T150</f>
        <v>0</v>
      </c>
      <c r="P148" s="225">
        <f>'Сводная для рабочего плана'!U150</f>
        <v>0</v>
      </c>
      <c r="Q148" s="225">
        <f>'Сводная для рабочего плана'!V150</f>
        <v>0</v>
      </c>
      <c r="R148" s="225">
        <f>'Сводная для рабочего плана'!W150</f>
        <v>0</v>
      </c>
      <c r="S148" s="225">
        <f t="shared" si="2"/>
        <v>0</v>
      </c>
      <c r="T148" s="222"/>
      <c r="U148" s="242">
        <f>'Сводная для рабочего плана'!H150</f>
        <v>0</v>
      </c>
      <c r="V148" s="242">
        <f>'Сводная для рабочего плана'!I150</f>
        <v>0</v>
      </c>
      <c r="W148" s="242">
        <f>'Сводная для рабочего плана'!J150</f>
        <v>0</v>
      </c>
      <c r="X148" s="242">
        <f>'Сводная для рабочего плана'!K150</f>
        <v>0</v>
      </c>
      <c r="Y148" s="243"/>
      <c r="Z148" s="242">
        <f>'Сводная для рабочего плана'!P150</f>
        <v>0</v>
      </c>
      <c r="AA148" s="242">
        <f>'Сводная для рабочего плана'!Q150</f>
        <v>0</v>
      </c>
      <c r="AB148" s="242">
        <f>'Сводная для рабочего плана'!R150</f>
        <v>0</v>
      </c>
      <c r="AC148" s="242">
        <f>'Сводная для рабочего плана'!S150</f>
        <v>0</v>
      </c>
      <c r="AD148" s="244"/>
      <c r="AE148" s="242">
        <f>'Сводная для рабочего плана'!X150</f>
        <v>0</v>
      </c>
      <c r="AF148" s="242">
        <f>'Сводная для рабочего плана'!Y150</f>
        <v>0</v>
      </c>
      <c r="AG148" s="242">
        <f>'Сводная для рабочего плана'!Z150</f>
        <v>0</v>
      </c>
      <c r="AH148" s="242">
        <f>'Сводная для рабочего плана'!AA150</f>
        <v>0</v>
      </c>
      <c r="AI148" s="244"/>
    </row>
    <row r="149" spans="1:35" ht="25.5" x14ac:dyDescent="0.2">
      <c r="A149" s="223">
        <f>'Сводная для рабочего плана'!A151</f>
        <v>0</v>
      </c>
      <c r="B149" s="223">
        <f>'Сводная для рабочего плана'!B151</f>
        <v>0</v>
      </c>
      <c r="C149" s="224">
        <f>IF(A149="Общий итог","Общий итог",'Сводная для рабочего плана'!C151)</f>
        <v>0</v>
      </c>
      <c r="D149" s="222"/>
      <c r="E149" s="225">
        <f>'Сводная для рабочего плана'!D151</f>
        <v>0</v>
      </c>
      <c r="F149" s="225">
        <f>'Сводная для рабочего плана'!E151</f>
        <v>0</v>
      </c>
      <c r="G149" s="225">
        <f>'Сводная для рабочего плана'!F151</f>
        <v>0</v>
      </c>
      <c r="H149" s="225">
        <f>'Сводная для рабочего плана'!G151</f>
        <v>0</v>
      </c>
      <c r="I149" s="222"/>
      <c r="J149" s="225">
        <f>'Сводная для рабочего плана'!L151</f>
        <v>0</v>
      </c>
      <c r="K149" s="225">
        <f>'Сводная для рабочего плана'!M151</f>
        <v>0</v>
      </c>
      <c r="L149" s="225">
        <f>'Сводная для рабочего плана'!N151</f>
        <v>0</v>
      </c>
      <c r="M149" s="225">
        <f>'Сводная для рабочего плана'!O151</f>
        <v>0</v>
      </c>
      <c r="N149" s="222"/>
      <c r="O149" s="225">
        <f>'Сводная для рабочего плана'!T151</f>
        <v>0</v>
      </c>
      <c r="P149" s="225">
        <f>'Сводная для рабочего плана'!U151</f>
        <v>0</v>
      </c>
      <c r="Q149" s="225">
        <f>'Сводная для рабочего плана'!V151</f>
        <v>0</v>
      </c>
      <c r="R149" s="225">
        <f>'Сводная для рабочего плана'!W151</f>
        <v>0</v>
      </c>
      <c r="S149" s="225">
        <f t="shared" si="2"/>
        <v>0</v>
      </c>
      <c r="T149" s="222"/>
      <c r="U149" s="242">
        <f>'Сводная для рабочего плана'!H151</f>
        <v>0</v>
      </c>
      <c r="V149" s="242">
        <f>'Сводная для рабочего плана'!I151</f>
        <v>0</v>
      </c>
      <c r="W149" s="242">
        <f>'Сводная для рабочего плана'!J151</f>
        <v>0</v>
      </c>
      <c r="X149" s="242">
        <f>'Сводная для рабочего плана'!K151</f>
        <v>0</v>
      </c>
      <c r="Y149" s="243"/>
      <c r="Z149" s="242">
        <f>'Сводная для рабочего плана'!P151</f>
        <v>0</v>
      </c>
      <c r="AA149" s="242">
        <f>'Сводная для рабочего плана'!Q151</f>
        <v>0</v>
      </c>
      <c r="AB149" s="242">
        <f>'Сводная для рабочего плана'!R151</f>
        <v>0</v>
      </c>
      <c r="AC149" s="242">
        <f>'Сводная для рабочего плана'!S151</f>
        <v>0</v>
      </c>
      <c r="AD149" s="244"/>
      <c r="AE149" s="242">
        <f>'Сводная для рабочего плана'!X151</f>
        <v>0</v>
      </c>
      <c r="AF149" s="242">
        <f>'Сводная для рабочего плана'!Y151</f>
        <v>0</v>
      </c>
      <c r="AG149" s="242">
        <f>'Сводная для рабочего плана'!Z151</f>
        <v>0</v>
      </c>
      <c r="AH149" s="242">
        <f>'Сводная для рабочего плана'!AA151</f>
        <v>0</v>
      </c>
      <c r="AI149" s="244"/>
    </row>
    <row r="150" spans="1:35" ht="25.5" x14ac:dyDescent="0.2">
      <c r="A150" s="223">
        <f>'Сводная для рабочего плана'!A152</f>
        <v>0</v>
      </c>
      <c r="B150" s="223">
        <f>'Сводная для рабочего плана'!B152</f>
        <v>0</v>
      </c>
      <c r="C150" s="224">
        <f>IF(A150="Общий итог","Общий итог",'Сводная для рабочего плана'!C152)</f>
        <v>0</v>
      </c>
      <c r="D150" s="222"/>
      <c r="E150" s="225">
        <f>'Сводная для рабочего плана'!D152</f>
        <v>0</v>
      </c>
      <c r="F150" s="225">
        <f>'Сводная для рабочего плана'!E152</f>
        <v>0</v>
      </c>
      <c r="G150" s="225">
        <f>'Сводная для рабочего плана'!F152</f>
        <v>0</v>
      </c>
      <c r="H150" s="225">
        <f>'Сводная для рабочего плана'!G152</f>
        <v>0</v>
      </c>
      <c r="I150" s="222"/>
      <c r="J150" s="225">
        <f>'Сводная для рабочего плана'!L152</f>
        <v>0</v>
      </c>
      <c r="K150" s="225">
        <f>'Сводная для рабочего плана'!M152</f>
        <v>0</v>
      </c>
      <c r="L150" s="225">
        <f>'Сводная для рабочего плана'!N152</f>
        <v>0</v>
      </c>
      <c r="M150" s="225">
        <f>'Сводная для рабочего плана'!O152</f>
        <v>0</v>
      </c>
      <c r="N150" s="222"/>
      <c r="O150" s="225">
        <f>'Сводная для рабочего плана'!T152</f>
        <v>0</v>
      </c>
      <c r="P150" s="225">
        <f>'Сводная для рабочего плана'!U152</f>
        <v>0</v>
      </c>
      <c r="Q150" s="225">
        <f>'Сводная для рабочего плана'!V152</f>
        <v>0</v>
      </c>
      <c r="R150" s="225">
        <f>'Сводная для рабочего плана'!W152</f>
        <v>0</v>
      </c>
      <c r="S150" s="225">
        <f t="shared" si="2"/>
        <v>0</v>
      </c>
      <c r="T150" s="222"/>
      <c r="U150" s="242">
        <f>'Сводная для рабочего плана'!H152</f>
        <v>0</v>
      </c>
      <c r="V150" s="242">
        <f>'Сводная для рабочего плана'!I152</f>
        <v>0</v>
      </c>
      <c r="W150" s="242">
        <f>'Сводная для рабочего плана'!J152</f>
        <v>0</v>
      </c>
      <c r="X150" s="242">
        <f>'Сводная для рабочего плана'!K152</f>
        <v>0</v>
      </c>
      <c r="Y150" s="243"/>
      <c r="Z150" s="242">
        <f>'Сводная для рабочего плана'!P152</f>
        <v>0</v>
      </c>
      <c r="AA150" s="242">
        <f>'Сводная для рабочего плана'!Q152</f>
        <v>0</v>
      </c>
      <c r="AB150" s="242">
        <f>'Сводная для рабочего плана'!R152</f>
        <v>0</v>
      </c>
      <c r="AC150" s="242">
        <f>'Сводная для рабочего плана'!S152</f>
        <v>0</v>
      </c>
      <c r="AD150" s="244"/>
      <c r="AE150" s="242">
        <f>'Сводная для рабочего плана'!X152</f>
        <v>0</v>
      </c>
      <c r="AF150" s="242">
        <f>'Сводная для рабочего плана'!Y152</f>
        <v>0</v>
      </c>
      <c r="AG150" s="242">
        <f>'Сводная для рабочего плана'!Z152</f>
        <v>0</v>
      </c>
      <c r="AH150" s="242">
        <f>'Сводная для рабочего плана'!AA152</f>
        <v>0</v>
      </c>
      <c r="AI150" s="244"/>
    </row>
    <row r="151" spans="1:35" ht="25.5" x14ac:dyDescent="0.2">
      <c r="A151" s="223">
        <f>'Сводная для рабочего плана'!A153</f>
        <v>0</v>
      </c>
      <c r="B151" s="223">
        <f>'Сводная для рабочего плана'!B153</f>
        <v>0</v>
      </c>
      <c r="C151" s="224">
        <f>IF(A151="Общий итог","Общий итог",'Сводная для рабочего плана'!C153)</f>
        <v>0</v>
      </c>
      <c r="D151" s="222"/>
      <c r="E151" s="225">
        <f>'Сводная для рабочего плана'!D153</f>
        <v>0</v>
      </c>
      <c r="F151" s="225">
        <f>'Сводная для рабочего плана'!E153</f>
        <v>0</v>
      </c>
      <c r="G151" s="225">
        <f>'Сводная для рабочего плана'!F153</f>
        <v>0</v>
      </c>
      <c r="H151" s="225">
        <f>'Сводная для рабочего плана'!G153</f>
        <v>0</v>
      </c>
      <c r="I151" s="222"/>
      <c r="J151" s="225">
        <f>'Сводная для рабочего плана'!L153</f>
        <v>0</v>
      </c>
      <c r="K151" s="225">
        <f>'Сводная для рабочего плана'!M153</f>
        <v>0</v>
      </c>
      <c r="L151" s="225">
        <f>'Сводная для рабочего плана'!N153</f>
        <v>0</v>
      </c>
      <c r="M151" s="225">
        <f>'Сводная для рабочего плана'!O153</f>
        <v>0</v>
      </c>
      <c r="N151" s="222"/>
      <c r="O151" s="225">
        <f>'Сводная для рабочего плана'!T153</f>
        <v>0</v>
      </c>
      <c r="P151" s="225">
        <f>'Сводная для рабочего плана'!U153</f>
        <v>0</v>
      </c>
      <c r="Q151" s="225">
        <f>'Сводная для рабочего плана'!V153</f>
        <v>0</v>
      </c>
      <c r="R151" s="225">
        <f>'Сводная для рабочего плана'!W153</f>
        <v>0</v>
      </c>
      <c r="S151" s="225">
        <f t="shared" si="2"/>
        <v>0</v>
      </c>
      <c r="T151" s="222"/>
      <c r="U151" s="242">
        <f>'Сводная для рабочего плана'!H153</f>
        <v>0</v>
      </c>
      <c r="V151" s="242">
        <f>'Сводная для рабочего плана'!I153</f>
        <v>0</v>
      </c>
      <c r="W151" s="242">
        <f>'Сводная для рабочего плана'!J153</f>
        <v>0</v>
      </c>
      <c r="X151" s="242">
        <f>'Сводная для рабочего плана'!K153</f>
        <v>0</v>
      </c>
      <c r="Y151" s="243"/>
      <c r="Z151" s="242">
        <f>'Сводная для рабочего плана'!P153</f>
        <v>0</v>
      </c>
      <c r="AA151" s="242">
        <f>'Сводная для рабочего плана'!Q153</f>
        <v>0</v>
      </c>
      <c r="AB151" s="242">
        <f>'Сводная для рабочего плана'!R153</f>
        <v>0</v>
      </c>
      <c r="AC151" s="242">
        <f>'Сводная для рабочего плана'!S153</f>
        <v>0</v>
      </c>
      <c r="AD151" s="244"/>
      <c r="AE151" s="242">
        <f>'Сводная для рабочего плана'!X153</f>
        <v>0</v>
      </c>
      <c r="AF151" s="242">
        <f>'Сводная для рабочего плана'!Y153</f>
        <v>0</v>
      </c>
      <c r="AG151" s="242">
        <f>'Сводная для рабочего плана'!Z153</f>
        <v>0</v>
      </c>
      <c r="AH151" s="242">
        <f>'Сводная для рабочего плана'!AA153</f>
        <v>0</v>
      </c>
      <c r="AI151" s="244"/>
    </row>
    <row r="152" spans="1:35" ht="25.5" x14ac:dyDescent="0.2">
      <c r="A152" s="223">
        <f>'Сводная для рабочего плана'!A154</f>
        <v>0</v>
      </c>
      <c r="B152" s="223">
        <f>'Сводная для рабочего плана'!B154</f>
        <v>0</v>
      </c>
      <c r="C152" s="224">
        <f>IF(A152="Общий итог","Общий итог",'Сводная для рабочего плана'!C154)</f>
        <v>0</v>
      </c>
      <c r="D152" s="222"/>
      <c r="E152" s="225">
        <f>'Сводная для рабочего плана'!D154</f>
        <v>0</v>
      </c>
      <c r="F152" s="225">
        <f>'Сводная для рабочего плана'!E154</f>
        <v>0</v>
      </c>
      <c r="G152" s="225">
        <f>'Сводная для рабочего плана'!F154</f>
        <v>0</v>
      </c>
      <c r="H152" s="225">
        <f>'Сводная для рабочего плана'!G154</f>
        <v>0</v>
      </c>
      <c r="I152" s="222"/>
      <c r="J152" s="225">
        <f>'Сводная для рабочего плана'!L154</f>
        <v>0</v>
      </c>
      <c r="K152" s="225">
        <f>'Сводная для рабочего плана'!M154</f>
        <v>0</v>
      </c>
      <c r="L152" s="225">
        <f>'Сводная для рабочего плана'!N154</f>
        <v>0</v>
      </c>
      <c r="M152" s="225">
        <f>'Сводная для рабочего плана'!O154</f>
        <v>0</v>
      </c>
      <c r="N152" s="222"/>
      <c r="O152" s="225">
        <f>'Сводная для рабочего плана'!T154</f>
        <v>0</v>
      </c>
      <c r="P152" s="225">
        <f>'Сводная для рабочего плана'!U154</f>
        <v>0</v>
      </c>
      <c r="Q152" s="225">
        <f>'Сводная для рабочего плана'!V154</f>
        <v>0</v>
      </c>
      <c r="R152" s="225">
        <f>'Сводная для рабочего плана'!W154</f>
        <v>0</v>
      </c>
      <c r="S152" s="225">
        <f t="shared" si="2"/>
        <v>0</v>
      </c>
      <c r="T152" s="222"/>
      <c r="U152" s="242">
        <f>'Сводная для рабочего плана'!H154</f>
        <v>0</v>
      </c>
      <c r="V152" s="242">
        <f>'Сводная для рабочего плана'!I154</f>
        <v>0</v>
      </c>
      <c r="W152" s="242">
        <f>'Сводная для рабочего плана'!J154</f>
        <v>0</v>
      </c>
      <c r="X152" s="242">
        <f>'Сводная для рабочего плана'!K154</f>
        <v>0</v>
      </c>
      <c r="Y152" s="243"/>
      <c r="Z152" s="242">
        <f>'Сводная для рабочего плана'!P154</f>
        <v>0</v>
      </c>
      <c r="AA152" s="242">
        <f>'Сводная для рабочего плана'!Q154</f>
        <v>0</v>
      </c>
      <c r="AB152" s="242">
        <f>'Сводная для рабочего плана'!R154</f>
        <v>0</v>
      </c>
      <c r="AC152" s="242">
        <f>'Сводная для рабочего плана'!S154</f>
        <v>0</v>
      </c>
      <c r="AD152" s="244"/>
      <c r="AE152" s="242">
        <f>'Сводная для рабочего плана'!X154</f>
        <v>0</v>
      </c>
      <c r="AF152" s="242">
        <f>'Сводная для рабочего плана'!Y154</f>
        <v>0</v>
      </c>
      <c r="AG152" s="242">
        <f>'Сводная для рабочего плана'!Z154</f>
        <v>0</v>
      </c>
      <c r="AH152" s="242">
        <f>'Сводная для рабочего плана'!AA154</f>
        <v>0</v>
      </c>
      <c r="AI152" s="244"/>
    </row>
    <row r="153" spans="1:35" ht="25.5" x14ac:dyDescent="0.2">
      <c r="A153" s="223">
        <f>'Сводная для рабочего плана'!A155</f>
        <v>0</v>
      </c>
      <c r="B153" s="223">
        <f>'Сводная для рабочего плана'!B155</f>
        <v>0</v>
      </c>
      <c r="C153" s="224">
        <f>IF(A153="Общий итог","Общий итог",'Сводная для рабочего плана'!C155)</f>
        <v>0</v>
      </c>
      <c r="D153" s="222"/>
      <c r="E153" s="225">
        <f>'Сводная для рабочего плана'!D155</f>
        <v>0</v>
      </c>
      <c r="F153" s="225">
        <f>'Сводная для рабочего плана'!E155</f>
        <v>0</v>
      </c>
      <c r="G153" s="225">
        <f>'Сводная для рабочего плана'!F155</f>
        <v>0</v>
      </c>
      <c r="H153" s="225">
        <f>'Сводная для рабочего плана'!G155</f>
        <v>0</v>
      </c>
      <c r="I153" s="222"/>
      <c r="J153" s="225">
        <f>'Сводная для рабочего плана'!L155</f>
        <v>0</v>
      </c>
      <c r="K153" s="225">
        <f>'Сводная для рабочего плана'!M155</f>
        <v>0</v>
      </c>
      <c r="L153" s="225">
        <f>'Сводная для рабочего плана'!N155</f>
        <v>0</v>
      </c>
      <c r="M153" s="225">
        <f>'Сводная для рабочего плана'!O155</f>
        <v>0</v>
      </c>
      <c r="N153" s="222"/>
      <c r="O153" s="225">
        <f>'Сводная для рабочего плана'!T155</f>
        <v>0</v>
      </c>
      <c r="P153" s="225">
        <f>'Сводная для рабочего плана'!U155</f>
        <v>0</v>
      </c>
      <c r="Q153" s="225">
        <f>'Сводная для рабочего плана'!V155</f>
        <v>0</v>
      </c>
      <c r="R153" s="225">
        <f>'Сводная для рабочего плана'!W155</f>
        <v>0</v>
      </c>
      <c r="S153" s="225">
        <f t="shared" si="2"/>
        <v>0</v>
      </c>
      <c r="T153" s="222"/>
      <c r="U153" s="242">
        <f>'Сводная для рабочего плана'!H155</f>
        <v>0</v>
      </c>
      <c r="V153" s="242">
        <f>'Сводная для рабочего плана'!I155</f>
        <v>0</v>
      </c>
      <c r="W153" s="242">
        <f>'Сводная для рабочего плана'!J155</f>
        <v>0</v>
      </c>
      <c r="X153" s="242">
        <f>'Сводная для рабочего плана'!K155</f>
        <v>0</v>
      </c>
      <c r="Y153" s="243"/>
      <c r="Z153" s="242">
        <f>'Сводная для рабочего плана'!P155</f>
        <v>0</v>
      </c>
      <c r="AA153" s="242">
        <f>'Сводная для рабочего плана'!Q155</f>
        <v>0</v>
      </c>
      <c r="AB153" s="242">
        <f>'Сводная для рабочего плана'!R155</f>
        <v>0</v>
      </c>
      <c r="AC153" s="242">
        <f>'Сводная для рабочего плана'!S155</f>
        <v>0</v>
      </c>
      <c r="AD153" s="244"/>
      <c r="AE153" s="242">
        <f>'Сводная для рабочего плана'!X155</f>
        <v>0</v>
      </c>
      <c r="AF153" s="242">
        <f>'Сводная для рабочего плана'!Y155</f>
        <v>0</v>
      </c>
      <c r="AG153" s="242">
        <f>'Сводная для рабочего плана'!Z155</f>
        <v>0</v>
      </c>
      <c r="AH153" s="242">
        <f>'Сводная для рабочего плана'!AA155</f>
        <v>0</v>
      </c>
      <c r="AI153" s="244"/>
    </row>
    <row r="154" spans="1:35" ht="25.5" x14ac:dyDescent="0.2">
      <c r="A154" s="223">
        <f>'Сводная для рабочего плана'!A156</f>
        <v>0</v>
      </c>
      <c r="B154" s="223">
        <f>'Сводная для рабочего плана'!B156</f>
        <v>0</v>
      </c>
      <c r="C154" s="224">
        <f>IF(A154="Общий итог","Общий итог",'Сводная для рабочего плана'!C156)</f>
        <v>0</v>
      </c>
      <c r="D154" s="222"/>
      <c r="E154" s="225">
        <f>'Сводная для рабочего плана'!D156</f>
        <v>0</v>
      </c>
      <c r="F154" s="225">
        <f>'Сводная для рабочего плана'!E156</f>
        <v>0</v>
      </c>
      <c r="G154" s="225">
        <f>'Сводная для рабочего плана'!F156</f>
        <v>0</v>
      </c>
      <c r="H154" s="225">
        <f>'Сводная для рабочего плана'!G156</f>
        <v>0</v>
      </c>
      <c r="I154" s="222"/>
      <c r="J154" s="225">
        <f>'Сводная для рабочего плана'!L156</f>
        <v>0</v>
      </c>
      <c r="K154" s="225">
        <f>'Сводная для рабочего плана'!M156</f>
        <v>0</v>
      </c>
      <c r="L154" s="225">
        <f>'Сводная для рабочего плана'!N156</f>
        <v>0</v>
      </c>
      <c r="M154" s="225">
        <f>'Сводная для рабочего плана'!O156</f>
        <v>0</v>
      </c>
      <c r="N154" s="222"/>
      <c r="O154" s="225">
        <f>'Сводная для рабочего плана'!T156</f>
        <v>0</v>
      </c>
      <c r="P154" s="225">
        <f>'Сводная для рабочего плана'!U156</f>
        <v>0</v>
      </c>
      <c r="Q154" s="225">
        <f>'Сводная для рабочего плана'!V156</f>
        <v>0</v>
      </c>
      <c r="R154" s="225">
        <f>'Сводная для рабочего плана'!W156</f>
        <v>0</v>
      </c>
      <c r="S154" s="225">
        <f t="shared" si="2"/>
        <v>0</v>
      </c>
      <c r="T154" s="222"/>
      <c r="U154" s="242">
        <f>'Сводная для рабочего плана'!H156</f>
        <v>0</v>
      </c>
      <c r="V154" s="242">
        <f>'Сводная для рабочего плана'!I156</f>
        <v>0</v>
      </c>
      <c r="W154" s="242">
        <f>'Сводная для рабочего плана'!J156</f>
        <v>0</v>
      </c>
      <c r="X154" s="242">
        <f>'Сводная для рабочего плана'!K156</f>
        <v>0</v>
      </c>
      <c r="Y154" s="243"/>
      <c r="Z154" s="242">
        <f>'Сводная для рабочего плана'!P156</f>
        <v>0</v>
      </c>
      <c r="AA154" s="242">
        <f>'Сводная для рабочего плана'!Q156</f>
        <v>0</v>
      </c>
      <c r="AB154" s="242">
        <f>'Сводная для рабочего плана'!R156</f>
        <v>0</v>
      </c>
      <c r="AC154" s="242">
        <f>'Сводная для рабочего плана'!S156</f>
        <v>0</v>
      </c>
      <c r="AD154" s="244"/>
      <c r="AE154" s="242">
        <f>'Сводная для рабочего плана'!X156</f>
        <v>0</v>
      </c>
      <c r="AF154" s="242">
        <f>'Сводная для рабочего плана'!Y156</f>
        <v>0</v>
      </c>
      <c r="AG154" s="242">
        <f>'Сводная для рабочего плана'!Z156</f>
        <v>0</v>
      </c>
      <c r="AH154" s="242">
        <f>'Сводная для рабочего плана'!AA156</f>
        <v>0</v>
      </c>
      <c r="AI154" s="244"/>
    </row>
    <row r="155" spans="1:35" ht="25.5" x14ac:dyDescent="0.2">
      <c r="A155" s="223">
        <f>'Сводная для рабочего плана'!A157</f>
        <v>0</v>
      </c>
      <c r="B155" s="223">
        <f>'Сводная для рабочего плана'!B157</f>
        <v>0</v>
      </c>
      <c r="C155" s="224">
        <f>IF(A155="Общий итог","Общий итог",'Сводная для рабочего плана'!C157)</f>
        <v>0</v>
      </c>
      <c r="D155" s="222"/>
      <c r="E155" s="225">
        <f>'Сводная для рабочего плана'!D157</f>
        <v>0</v>
      </c>
      <c r="F155" s="225">
        <f>'Сводная для рабочего плана'!E157</f>
        <v>0</v>
      </c>
      <c r="G155" s="225">
        <f>'Сводная для рабочего плана'!F157</f>
        <v>0</v>
      </c>
      <c r="H155" s="225">
        <f>'Сводная для рабочего плана'!G157</f>
        <v>0</v>
      </c>
      <c r="I155" s="222"/>
      <c r="J155" s="225">
        <f>'Сводная для рабочего плана'!L157</f>
        <v>0</v>
      </c>
      <c r="K155" s="225">
        <f>'Сводная для рабочего плана'!M157</f>
        <v>0</v>
      </c>
      <c r="L155" s="225">
        <f>'Сводная для рабочего плана'!N157</f>
        <v>0</v>
      </c>
      <c r="M155" s="225">
        <f>'Сводная для рабочего плана'!O157</f>
        <v>0</v>
      </c>
      <c r="N155" s="222"/>
      <c r="O155" s="225">
        <f>'Сводная для рабочего плана'!T157</f>
        <v>0</v>
      </c>
      <c r="P155" s="225">
        <f>'Сводная для рабочего плана'!U157</f>
        <v>0</v>
      </c>
      <c r="Q155" s="225">
        <f>'Сводная для рабочего плана'!V157</f>
        <v>0</v>
      </c>
      <c r="R155" s="225">
        <f>'Сводная для рабочего плана'!W157</f>
        <v>0</v>
      </c>
      <c r="S155" s="225">
        <f t="shared" si="2"/>
        <v>0</v>
      </c>
      <c r="T155" s="222"/>
      <c r="U155" s="242">
        <f>'Сводная для рабочего плана'!H157</f>
        <v>0</v>
      </c>
      <c r="V155" s="242">
        <f>'Сводная для рабочего плана'!I157</f>
        <v>0</v>
      </c>
      <c r="W155" s="242">
        <f>'Сводная для рабочего плана'!J157</f>
        <v>0</v>
      </c>
      <c r="X155" s="242">
        <f>'Сводная для рабочего плана'!K157</f>
        <v>0</v>
      </c>
      <c r="Y155" s="243"/>
      <c r="Z155" s="242">
        <f>'Сводная для рабочего плана'!P157</f>
        <v>0</v>
      </c>
      <c r="AA155" s="242">
        <f>'Сводная для рабочего плана'!Q157</f>
        <v>0</v>
      </c>
      <c r="AB155" s="242">
        <f>'Сводная для рабочего плана'!R157</f>
        <v>0</v>
      </c>
      <c r="AC155" s="242">
        <f>'Сводная для рабочего плана'!S157</f>
        <v>0</v>
      </c>
      <c r="AD155" s="244"/>
      <c r="AE155" s="242">
        <f>'Сводная для рабочего плана'!X157</f>
        <v>0</v>
      </c>
      <c r="AF155" s="242">
        <f>'Сводная для рабочего плана'!Y157</f>
        <v>0</v>
      </c>
      <c r="AG155" s="242">
        <f>'Сводная для рабочего плана'!Z157</f>
        <v>0</v>
      </c>
      <c r="AH155" s="242">
        <f>'Сводная для рабочего плана'!AA157</f>
        <v>0</v>
      </c>
      <c r="AI155" s="244"/>
    </row>
    <row r="156" spans="1:35" ht="25.5" x14ac:dyDescent="0.2">
      <c r="A156" s="223">
        <f>'Сводная для рабочего плана'!A158</f>
        <v>0</v>
      </c>
      <c r="B156" s="223">
        <f>'Сводная для рабочего плана'!B158</f>
        <v>0</v>
      </c>
      <c r="C156" s="224">
        <f>IF(A156="Общий итог","Общий итог",'Сводная для рабочего плана'!C158)</f>
        <v>0</v>
      </c>
      <c r="D156" s="222"/>
      <c r="E156" s="225">
        <f>'Сводная для рабочего плана'!D158</f>
        <v>0</v>
      </c>
      <c r="F156" s="225">
        <f>'Сводная для рабочего плана'!E158</f>
        <v>0</v>
      </c>
      <c r="G156" s="225">
        <f>'Сводная для рабочего плана'!F158</f>
        <v>0</v>
      </c>
      <c r="H156" s="225">
        <f>'Сводная для рабочего плана'!G158</f>
        <v>0</v>
      </c>
      <c r="I156" s="222"/>
      <c r="J156" s="225">
        <f>'Сводная для рабочего плана'!L158</f>
        <v>0</v>
      </c>
      <c r="K156" s="225">
        <f>'Сводная для рабочего плана'!M158</f>
        <v>0</v>
      </c>
      <c r="L156" s="225">
        <f>'Сводная для рабочего плана'!N158</f>
        <v>0</v>
      </c>
      <c r="M156" s="225">
        <f>'Сводная для рабочего плана'!O158</f>
        <v>0</v>
      </c>
      <c r="N156" s="222"/>
      <c r="O156" s="225">
        <f>'Сводная для рабочего плана'!T158</f>
        <v>0</v>
      </c>
      <c r="P156" s="225">
        <f>'Сводная для рабочего плана'!U158</f>
        <v>0</v>
      </c>
      <c r="Q156" s="225">
        <f>'Сводная для рабочего плана'!V158</f>
        <v>0</v>
      </c>
      <c r="R156" s="225">
        <f>'Сводная для рабочего плана'!W158</f>
        <v>0</v>
      </c>
      <c r="S156" s="225">
        <f t="shared" si="2"/>
        <v>0</v>
      </c>
      <c r="T156" s="222"/>
      <c r="U156" s="242">
        <f>'Сводная для рабочего плана'!H158</f>
        <v>0</v>
      </c>
      <c r="V156" s="242">
        <f>'Сводная для рабочего плана'!I158</f>
        <v>0</v>
      </c>
      <c r="W156" s="242">
        <f>'Сводная для рабочего плана'!J158</f>
        <v>0</v>
      </c>
      <c r="X156" s="242">
        <f>'Сводная для рабочего плана'!K158</f>
        <v>0</v>
      </c>
      <c r="Y156" s="243"/>
      <c r="Z156" s="242">
        <f>'Сводная для рабочего плана'!P158</f>
        <v>0</v>
      </c>
      <c r="AA156" s="242">
        <f>'Сводная для рабочего плана'!Q158</f>
        <v>0</v>
      </c>
      <c r="AB156" s="242">
        <f>'Сводная для рабочего плана'!R158</f>
        <v>0</v>
      </c>
      <c r="AC156" s="242">
        <f>'Сводная для рабочего плана'!S158</f>
        <v>0</v>
      </c>
      <c r="AD156" s="244"/>
      <c r="AE156" s="242">
        <f>'Сводная для рабочего плана'!X158</f>
        <v>0</v>
      </c>
      <c r="AF156" s="242">
        <f>'Сводная для рабочего плана'!Y158</f>
        <v>0</v>
      </c>
      <c r="AG156" s="242">
        <f>'Сводная для рабочего плана'!Z158</f>
        <v>0</v>
      </c>
      <c r="AH156" s="242">
        <f>'Сводная для рабочего плана'!AA158</f>
        <v>0</v>
      </c>
      <c r="AI156" s="244"/>
    </row>
    <row r="157" spans="1:35" ht="25.5" x14ac:dyDescent="0.2">
      <c r="A157" s="223">
        <f>'Сводная для рабочего плана'!A159</f>
        <v>0</v>
      </c>
      <c r="B157" s="223">
        <f>'Сводная для рабочего плана'!B159</f>
        <v>0</v>
      </c>
      <c r="C157" s="224">
        <f>IF(A157="Общий итог","Общий итог",'Сводная для рабочего плана'!C159)</f>
        <v>0</v>
      </c>
      <c r="D157" s="222"/>
      <c r="E157" s="225">
        <f>'Сводная для рабочего плана'!D159</f>
        <v>0</v>
      </c>
      <c r="F157" s="225">
        <f>'Сводная для рабочего плана'!E159</f>
        <v>0</v>
      </c>
      <c r="G157" s="225">
        <f>'Сводная для рабочего плана'!F159</f>
        <v>0</v>
      </c>
      <c r="H157" s="225">
        <f>'Сводная для рабочего плана'!G159</f>
        <v>0</v>
      </c>
      <c r="I157" s="222"/>
      <c r="J157" s="225">
        <f>'Сводная для рабочего плана'!L159</f>
        <v>0</v>
      </c>
      <c r="K157" s="225">
        <f>'Сводная для рабочего плана'!M159</f>
        <v>0</v>
      </c>
      <c r="L157" s="225">
        <f>'Сводная для рабочего плана'!N159</f>
        <v>0</v>
      </c>
      <c r="M157" s="225">
        <f>'Сводная для рабочего плана'!O159</f>
        <v>0</v>
      </c>
      <c r="N157" s="222"/>
      <c r="O157" s="225">
        <f>'Сводная для рабочего плана'!T159</f>
        <v>0</v>
      </c>
      <c r="P157" s="225">
        <f>'Сводная для рабочего плана'!U159</f>
        <v>0</v>
      </c>
      <c r="Q157" s="225">
        <f>'Сводная для рабочего плана'!V159</f>
        <v>0</v>
      </c>
      <c r="R157" s="225">
        <f>'Сводная для рабочего плана'!W159</f>
        <v>0</v>
      </c>
      <c r="S157" s="225">
        <f t="shared" si="2"/>
        <v>0</v>
      </c>
      <c r="T157" s="222"/>
      <c r="U157" s="242">
        <f>'Сводная для рабочего плана'!H159</f>
        <v>0</v>
      </c>
      <c r="V157" s="242">
        <f>'Сводная для рабочего плана'!I159</f>
        <v>0</v>
      </c>
      <c r="W157" s="242">
        <f>'Сводная для рабочего плана'!J159</f>
        <v>0</v>
      </c>
      <c r="X157" s="242">
        <f>'Сводная для рабочего плана'!K159</f>
        <v>0</v>
      </c>
      <c r="Y157" s="243"/>
      <c r="Z157" s="242">
        <f>'Сводная для рабочего плана'!P159</f>
        <v>0</v>
      </c>
      <c r="AA157" s="242">
        <f>'Сводная для рабочего плана'!Q159</f>
        <v>0</v>
      </c>
      <c r="AB157" s="242">
        <f>'Сводная для рабочего плана'!R159</f>
        <v>0</v>
      </c>
      <c r="AC157" s="242">
        <f>'Сводная для рабочего плана'!S159</f>
        <v>0</v>
      </c>
      <c r="AD157" s="244"/>
      <c r="AE157" s="242">
        <f>'Сводная для рабочего плана'!X159</f>
        <v>0</v>
      </c>
      <c r="AF157" s="242">
        <f>'Сводная для рабочего плана'!Y159</f>
        <v>0</v>
      </c>
      <c r="AG157" s="242">
        <f>'Сводная для рабочего плана'!Z159</f>
        <v>0</v>
      </c>
      <c r="AH157" s="242">
        <f>'Сводная для рабочего плана'!AA159</f>
        <v>0</v>
      </c>
      <c r="AI157" s="244"/>
    </row>
    <row r="158" spans="1:35" ht="25.5" x14ac:dyDescent="0.2">
      <c r="A158" s="223">
        <f>'Сводная для рабочего плана'!A160</f>
        <v>0</v>
      </c>
      <c r="B158" s="223">
        <f>'Сводная для рабочего плана'!B160</f>
        <v>0</v>
      </c>
      <c r="C158" s="224">
        <f>IF(A158="Общий итог","Общий итог",'Сводная для рабочего плана'!C160)</f>
        <v>0</v>
      </c>
      <c r="D158" s="222"/>
      <c r="E158" s="225">
        <f>'Сводная для рабочего плана'!D160</f>
        <v>0</v>
      </c>
      <c r="F158" s="225">
        <f>'Сводная для рабочего плана'!E160</f>
        <v>0</v>
      </c>
      <c r="G158" s="225">
        <f>'Сводная для рабочего плана'!F160</f>
        <v>0</v>
      </c>
      <c r="H158" s="225">
        <f>'Сводная для рабочего плана'!G160</f>
        <v>0</v>
      </c>
      <c r="I158" s="222"/>
      <c r="J158" s="225">
        <f>'Сводная для рабочего плана'!L160</f>
        <v>0</v>
      </c>
      <c r="K158" s="225">
        <f>'Сводная для рабочего плана'!M160</f>
        <v>0</v>
      </c>
      <c r="L158" s="225">
        <f>'Сводная для рабочего плана'!N160</f>
        <v>0</v>
      </c>
      <c r="M158" s="225">
        <f>'Сводная для рабочего плана'!O160</f>
        <v>0</v>
      </c>
      <c r="N158" s="222"/>
      <c r="O158" s="225">
        <f>'Сводная для рабочего плана'!T160</f>
        <v>0</v>
      </c>
      <c r="P158" s="225">
        <f>'Сводная для рабочего плана'!U160</f>
        <v>0</v>
      </c>
      <c r="Q158" s="225">
        <f>'Сводная для рабочего плана'!V160</f>
        <v>0</v>
      </c>
      <c r="R158" s="225">
        <f>'Сводная для рабочего плана'!W160</f>
        <v>0</v>
      </c>
      <c r="S158" s="225">
        <f t="shared" si="2"/>
        <v>0</v>
      </c>
      <c r="T158" s="222"/>
      <c r="U158" s="242">
        <f>'Сводная для рабочего плана'!H160</f>
        <v>0</v>
      </c>
      <c r="V158" s="242">
        <f>'Сводная для рабочего плана'!I160</f>
        <v>0</v>
      </c>
      <c r="W158" s="242">
        <f>'Сводная для рабочего плана'!J160</f>
        <v>0</v>
      </c>
      <c r="X158" s="242">
        <f>'Сводная для рабочего плана'!K160</f>
        <v>0</v>
      </c>
      <c r="Y158" s="243"/>
      <c r="Z158" s="242">
        <f>'Сводная для рабочего плана'!P160</f>
        <v>0</v>
      </c>
      <c r="AA158" s="242">
        <f>'Сводная для рабочего плана'!Q160</f>
        <v>0</v>
      </c>
      <c r="AB158" s="242">
        <f>'Сводная для рабочего плана'!R160</f>
        <v>0</v>
      </c>
      <c r="AC158" s="242">
        <f>'Сводная для рабочего плана'!S160</f>
        <v>0</v>
      </c>
      <c r="AD158" s="244"/>
      <c r="AE158" s="242">
        <f>'Сводная для рабочего плана'!X160</f>
        <v>0</v>
      </c>
      <c r="AF158" s="242">
        <f>'Сводная для рабочего плана'!Y160</f>
        <v>0</v>
      </c>
      <c r="AG158" s="242">
        <f>'Сводная для рабочего плана'!Z160</f>
        <v>0</v>
      </c>
      <c r="AH158" s="242">
        <f>'Сводная для рабочего плана'!AA160</f>
        <v>0</v>
      </c>
      <c r="AI158" s="244"/>
    </row>
    <row r="159" spans="1:35" ht="25.5" x14ac:dyDescent="0.2">
      <c r="A159" s="223">
        <f>'Сводная для рабочего плана'!A161</f>
        <v>0</v>
      </c>
      <c r="B159" s="223">
        <f>'Сводная для рабочего плана'!B161</f>
        <v>0</v>
      </c>
      <c r="C159" s="224">
        <f>IF(A159="Общий итог","Общий итог",'Сводная для рабочего плана'!C161)</f>
        <v>0</v>
      </c>
      <c r="D159" s="222"/>
      <c r="E159" s="225">
        <f>'Сводная для рабочего плана'!D161</f>
        <v>0</v>
      </c>
      <c r="F159" s="225">
        <f>'Сводная для рабочего плана'!E161</f>
        <v>0</v>
      </c>
      <c r="G159" s="225">
        <f>'Сводная для рабочего плана'!F161</f>
        <v>0</v>
      </c>
      <c r="H159" s="225">
        <f>'Сводная для рабочего плана'!G161</f>
        <v>0</v>
      </c>
      <c r="I159" s="222"/>
      <c r="J159" s="225">
        <f>'Сводная для рабочего плана'!L161</f>
        <v>0</v>
      </c>
      <c r="K159" s="225">
        <f>'Сводная для рабочего плана'!M161</f>
        <v>0</v>
      </c>
      <c r="L159" s="225">
        <f>'Сводная для рабочего плана'!N161</f>
        <v>0</v>
      </c>
      <c r="M159" s="225">
        <f>'Сводная для рабочего плана'!O161</f>
        <v>0</v>
      </c>
      <c r="N159" s="222"/>
      <c r="O159" s="225">
        <f>'Сводная для рабочего плана'!T161</f>
        <v>0</v>
      </c>
      <c r="P159" s="225">
        <f>'Сводная для рабочего плана'!U161</f>
        <v>0</v>
      </c>
      <c r="Q159" s="225">
        <f>'Сводная для рабочего плана'!V161</f>
        <v>0</v>
      </c>
      <c r="R159" s="225">
        <f>'Сводная для рабочего плана'!W161</f>
        <v>0</v>
      </c>
      <c r="S159" s="225">
        <f t="shared" si="2"/>
        <v>0</v>
      </c>
      <c r="T159" s="222"/>
      <c r="U159" s="242">
        <f>'Сводная для рабочего плана'!H161</f>
        <v>0</v>
      </c>
      <c r="V159" s="242">
        <f>'Сводная для рабочего плана'!I161</f>
        <v>0</v>
      </c>
      <c r="W159" s="242">
        <f>'Сводная для рабочего плана'!J161</f>
        <v>0</v>
      </c>
      <c r="X159" s="242">
        <f>'Сводная для рабочего плана'!K161</f>
        <v>0</v>
      </c>
      <c r="Y159" s="243"/>
      <c r="Z159" s="242">
        <f>'Сводная для рабочего плана'!P161</f>
        <v>0</v>
      </c>
      <c r="AA159" s="242">
        <f>'Сводная для рабочего плана'!Q161</f>
        <v>0</v>
      </c>
      <c r="AB159" s="242">
        <f>'Сводная для рабочего плана'!R161</f>
        <v>0</v>
      </c>
      <c r="AC159" s="242">
        <f>'Сводная для рабочего плана'!S161</f>
        <v>0</v>
      </c>
      <c r="AD159" s="244"/>
      <c r="AE159" s="242">
        <f>'Сводная для рабочего плана'!X161</f>
        <v>0</v>
      </c>
      <c r="AF159" s="242">
        <f>'Сводная для рабочего плана'!Y161</f>
        <v>0</v>
      </c>
      <c r="AG159" s="242">
        <f>'Сводная для рабочего плана'!Z161</f>
        <v>0</v>
      </c>
      <c r="AH159" s="242">
        <f>'Сводная для рабочего плана'!AA161</f>
        <v>0</v>
      </c>
      <c r="AI159" s="244"/>
    </row>
    <row r="160" spans="1:35" ht="25.5" x14ac:dyDescent="0.2">
      <c r="A160" s="223">
        <f>'Сводная для рабочего плана'!A162</f>
        <v>0</v>
      </c>
      <c r="B160" s="223">
        <f>'Сводная для рабочего плана'!B162</f>
        <v>0</v>
      </c>
      <c r="C160" s="224">
        <f>IF(A160="Общий итог","Общий итог",'Сводная для рабочего плана'!C162)</f>
        <v>0</v>
      </c>
      <c r="D160" s="222"/>
      <c r="E160" s="225">
        <f>'Сводная для рабочего плана'!D162</f>
        <v>0</v>
      </c>
      <c r="F160" s="225">
        <f>'Сводная для рабочего плана'!E162</f>
        <v>0</v>
      </c>
      <c r="G160" s="225">
        <f>'Сводная для рабочего плана'!F162</f>
        <v>0</v>
      </c>
      <c r="H160" s="225">
        <f>'Сводная для рабочего плана'!G162</f>
        <v>0</v>
      </c>
      <c r="I160" s="222"/>
      <c r="J160" s="225">
        <f>'Сводная для рабочего плана'!L162</f>
        <v>0</v>
      </c>
      <c r="K160" s="225">
        <f>'Сводная для рабочего плана'!M162</f>
        <v>0</v>
      </c>
      <c r="L160" s="225">
        <f>'Сводная для рабочего плана'!N162</f>
        <v>0</v>
      </c>
      <c r="M160" s="225">
        <f>'Сводная для рабочего плана'!O162</f>
        <v>0</v>
      </c>
      <c r="N160" s="222"/>
      <c r="O160" s="225">
        <f>'Сводная для рабочего плана'!T162</f>
        <v>0</v>
      </c>
      <c r="P160" s="225">
        <f>'Сводная для рабочего плана'!U162</f>
        <v>0</v>
      </c>
      <c r="Q160" s="225">
        <f>'Сводная для рабочего плана'!V162</f>
        <v>0</v>
      </c>
      <c r="R160" s="225">
        <f>'Сводная для рабочего плана'!W162</f>
        <v>0</v>
      </c>
      <c r="S160" s="225">
        <f t="shared" si="2"/>
        <v>0</v>
      </c>
      <c r="T160" s="222"/>
      <c r="U160" s="242">
        <f>'Сводная для рабочего плана'!H162</f>
        <v>0</v>
      </c>
      <c r="V160" s="242">
        <f>'Сводная для рабочего плана'!I162</f>
        <v>0</v>
      </c>
      <c r="W160" s="242">
        <f>'Сводная для рабочего плана'!J162</f>
        <v>0</v>
      </c>
      <c r="X160" s="242">
        <f>'Сводная для рабочего плана'!K162</f>
        <v>0</v>
      </c>
      <c r="Y160" s="243"/>
      <c r="Z160" s="242">
        <f>'Сводная для рабочего плана'!P162</f>
        <v>0</v>
      </c>
      <c r="AA160" s="242">
        <f>'Сводная для рабочего плана'!Q162</f>
        <v>0</v>
      </c>
      <c r="AB160" s="242">
        <f>'Сводная для рабочего плана'!R162</f>
        <v>0</v>
      </c>
      <c r="AC160" s="242">
        <f>'Сводная для рабочего плана'!S162</f>
        <v>0</v>
      </c>
      <c r="AD160" s="244"/>
      <c r="AE160" s="242">
        <f>'Сводная для рабочего плана'!X162</f>
        <v>0</v>
      </c>
      <c r="AF160" s="242">
        <f>'Сводная для рабочего плана'!Y162</f>
        <v>0</v>
      </c>
      <c r="AG160" s="242">
        <f>'Сводная для рабочего плана'!Z162</f>
        <v>0</v>
      </c>
      <c r="AH160" s="242">
        <f>'Сводная для рабочего плана'!AA162</f>
        <v>0</v>
      </c>
      <c r="AI160" s="244"/>
    </row>
    <row r="161" spans="1:35" ht="25.5" x14ac:dyDescent="0.2">
      <c r="A161" s="223">
        <f>'Сводная для рабочего плана'!A163</f>
        <v>0</v>
      </c>
      <c r="B161" s="223">
        <f>'Сводная для рабочего плана'!B163</f>
        <v>0</v>
      </c>
      <c r="C161" s="224">
        <f>IF(A161="Общий итог","Общий итог",'Сводная для рабочего плана'!C163)</f>
        <v>0</v>
      </c>
      <c r="D161" s="222"/>
      <c r="E161" s="225">
        <f>'Сводная для рабочего плана'!D163</f>
        <v>0</v>
      </c>
      <c r="F161" s="225">
        <f>'Сводная для рабочего плана'!E163</f>
        <v>0</v>
      </c>
      <c r="G161" s="225">
        <f>'Сводная для рабочего плана'!F163</f>
        <v>0</v>
      </c>
      <c r="H161" s="225">
        <f>'Сводная для рабочего плана'!G163</f>
        <v>0</v>
      </c>
      <c r="I161" s="222"/>
      <c r="J161" s="225">
        <f>'Сводная для рабочего плана'!L163</f>
        <v>0</v>
      </c>
      <c r="K161" s="225">
        <f>'Сводная для рабочего плана'!M163</f>
        <v>0</v>
      </c>
      <c r="L161" s="225">
        <f>'Сводная для рабочего плана'!N163</f>
        <v>0</v>
      </c>
      <c r="M161" s="225">
        <f>'Сводная для рабочего плана'!O163</f>
        <v>0</v>
      </c>
      <c r="N161" s="222"/>
      <c r="O161" s="225">
        <f>'Сводная для рабочего плана'!T163</f>
        <v>0</v>
      </c>
      <c r="P161" s="225">
        <f>'Сводная для рабочего плана'!U163</f>
        <v>0</v>
      </c>
      <c r="Q161" s="225">
        <f>'Сводная для рабочего плана'!V163</f>
        <v>0</v>
      </c>
      <c r="R161" s="225">
        <f>'Сводная для рабочего плана'!W163</f>
        <v>0</v>
      </c>
      <c r="S161" s="225">
        <f t="shared" si="2"/>
        <v>0</v>
      </c>
      <c r="T161" s="222"/>
      <c r="U161" s="242">
        <f>'Сводная для рабочего плана'!H163</f>
        <v>0</v>
      </c>
      <c r="V161" s="242">
        <f>'Сводная для рабочего плана'!I163</f>
        <v>0</v>
      </c>
      <c r="W161" s="242">
        <f>'Сводная для рабочего плана'!J163</f>
        <v>0</v>
      </c>
      <c r="X161" s="242">
        <f>'Сводная для рабочего плана'!K163</f>
        <v>0</v>
      </c>
      <c r="Y161" s="243"/>
      <c r="Z161" s="242">
        <f>'Сводная для рабочего плана'!P163</f>
        <v>0</v>
      </c>
      <c r="AA161" s="242">
        <f>'Сводная для рабочего плана'!Q163</f>
        <v>0</v>
      </c>
      <c r="AB161" s="242">
        <f>'Сводная для рабочего плана'!R163</f>
        <v>0</v>
      </c>
      <c r="AC161" s="242">
        <f>'Сводная для рабочего плана'!S163</f>
        <v>0</v>
      </c>
      <c r="AD161" s="244"/>
      <c r="AE161" s="242">
        <f>'Сводная для рабочего плана'!X163</f>
        <v>0</v>
      </c>
      <c r="AF161" s="242">
        <f>'Сводная для рабочего плана'!Y163</f>
        <v>0</v>
      </c>
      <c r="AG161" s="242">
        <f>'Сводная для рабочего плана'!Z163</f>
        <v>0</v>
      </c>
      <c r="AH161" s="242">
        <f>'Сводная для рабочего плана'!AA163</f>
        <v>0</v>
      </c>
      <c r="AI161" s="244"/>
    </row>
    <row r="162" spans="1:35" ht="25.5" x14ac:dyDescent="0.2">
      <c r="A162" s="223">
        <f>'Сводная для рабочего плана'!A164</f>
        <v>0</v>
      </c>
      <c r="B162" s="223">
        <f>'Сводная для рабочего плана'!B164</f>
        <v>0</v>
      </c>
      <c r="C162" s="224">
        <f>IF(A162="Общий итог","Общий итог",'Сводная для рабочего плана'!C164)</f>
        <v>0</v>
      </c>
      <c r="D162" s="222"/>
      <c r="E162" s="225">
        <f>'Сводная для рабочего плана'!D164</f>
        <v>0</v>
      </c>
      <c r="F162" s="225">
        <f>'Сводная для рабочего плана'!E164</f>
        <v>0</v>
      </c>
      <c r="G162" s="225">
        <f>'Сводная для рабочего плана'!F164</f>
        <v>0</v>
      </c>
      <c r="H162" s="225">
        <f>'Сводная для рабочего плана'!G164</f>
        <v>0</v>
      </c>
      <c r="I162" s="222"/>
      <c r="J162" s="225">
        <f>'Сводная для рабочего плана'!L164</f>
        <v>0</v>
      </c>
      <c r="K162" s="225">
        <f>'Сводная для рабочего плана'!M164</f>
        <v>0</v>
      </c>
      <c r="L162" s="225">
        <f>'Сводная для рабочего плана'!N164</f>
        <v>0</v>
      </c>
      <c r="M162" s="225">
        <f>'Сводная для рабочего плана'!O164</f>
        <v>0</v>
      </c>
      <c r="N162" s="222"/>
      <c r="O162" s="225">
        <f>'Сводная для рабочего плана'!T164</f>
        <v>0</v>
      </c>
      <c r="P162" s="225">
        <f>'Сводная для рабочего плана'!U164</f>
        <v>0</v>
      </c>
      <c r="Q162" s="225">
        <f>'Сводная для рабочего плана'!V164</f>
        <v>0</v>
      </c>
      <c r="R162" s="225">
        <f>'Сводная для рабочего плана'!W164</f>
        <v>0</v>
      </c>
      <c r="S162" s="225">
        <f t="shared" si="2"/>
        <v>0</v>
      </c>
      <c r="T162" s="222"/>
      <c r="U162" s="242">
        <f>'Сводная для рабочего плана'!H164</f>
        <v>0</v>
      </c>
      <c r="V162" s="242">
        <f>'Сводная для рабочего плана'!I164</f>
        <v>0</v>
      </c>
      <c r="W162" s="242">
        <f>'Сводная для рабочего плана'!J164</f>
        <v>0</v>
      </c>
      <c r="X162" s="242">
        <f>'Сводная для рабочего плана'!K164</f>
        <v>0</v>
      </c>
      <c r="Y162" s="243"/>
      <c r="Z162" s="242">
        <f>'Сводная для рабочего плана'!P164</f>
        <v>0</v>
      </c>
      <c r="AA162" s="242">
        <f>'Сводная для рабочего плана'!Q164</f>
        <v>0</v>
      </c>
      <c r="AB162" s="242">
        <f>'Сводная для рабочего плана'!R164</f>
        <v>0</v>
      </c>
      <c r="AC162" s="242">
        <f>'Сводная для рабочего плана'!S164</f>
        <v>0</v>
      </c>
      <c r="AD162" s="244"/>
      <c r="AE162" s="242">
        <f>'Сводная для рабочего плана'!X164</f>
        <v>0</v>
      </c>
      <c r="AF162" s="242">
        <f>'Сводная для рабочего плана'!Y164</f>
        <v>0</v>
      </c>
      <c r="AG162" s="242">
        <f>'Сводная для рабочего плана'!Z164</f>
        <v>0</v>
      </c>
      <c r="AH162" s="242">
        <f>'Сводная для рабочего плана'!AA164</f>
        <v>0</v>
      </c>
      <c r="AI162" s="244"/>
    </row>
    <row r="163" spans="1:35" ht="25.5" x14ac:dyDescent="0.2">
      <c r="A163" s="223">
        <f>'Сводная для рабочего плана'!A165</f>
        <v>0</v>
      </c>
      <c r="B163" s="223">
        <f>'Сводная для рабочего плана'!B165</f>
        <v>0</v>
      </c>
      <c r="C163" s="224">
        <f>IF(A163="Общий итог","Общий итог",'Сводная для рабочего плана'!C165)</f>
        <v>0</v>
      </c>
      <c r="D163" s="222"/>
      <c r="E163" s="225">
        <f>'Сводная для рабочего плана'!D165</f>
        <v>0</v>
      </c>
      <c r="F163" s="225">
        <f>'Сводная для рабочего плана'!E165</f>
        <v>0</v>
      </c>
      <c r="G163" s="225">
        <f>'Сводная для рабочего плана'!F165</f>
        <v>0</v>
      </c>
      <c r="H163" s="225">
        <f>'Сводная для рабочего плана'!G165</f>
        <v>0</v>
      </c>
      <c r="I163" s="222"/>
      <c r="J163" s="225">
        <f>'Сводная для рабочего плана'!L165</f>
        <v>0</v>
      </c>
      <c r="K163" s="225">
        <f>'Сводная для рабочего плана'!M165</f>
        <v>0</v>
      </c>
      <c r="L163" s="225">
        <f>'Сводная для рабочего плана'!N165</f>
        <v>0</v>
      </c>
      <c r="M163" s="225">
        <f>'Сводная для рабочего плана'!O165</f>
        <v>0</v>
      </c>
      <c r="N163" s="222"/>
      <c r="O163" s="225">
        <f>'Сводная для рабочего плана'!T165</f>
        <v>0</v>
      </c>
      <c r="P163" s="225">
        <f>'Сводная для рабочего плана'!U165</f>
        <v>0</v>
      </c>
      <c r="Q163" s="225">
        <f>'Сводная для рабочего плана'!V165</f>
        <v>0</v>
      </c>
      <c r="R163" s="225">
        <f>'Сводная для рабочего плана'!W165</f>
        <v>0</v>
      </c>
      <c r="S163" s="225">
        <f t="shared" si="2"/>
        <v>0</v>
      </c>
      <c r="T163" s="222"/>
      <c r="U163" s="242">
        <f>'Сводная для рабочего плана'!H165</f>
        <v>0</v>
      </c>
      <c r="V163" s="242">
        <f>'Сводная для рабочего плана'!I165</f>
        <v>0</v>
      </c>
      <c r="W163" s="242">
        <f>'Сводная для рабочего плана'!J165</f>
        <v>0</v>
      </c>
      <c r="X163" s="242">
        <f>'Сводная для рабочего плана'!K165</f>
        <v>0</v>
      </c>
      <c r="Y163" s="243"/>
      <c r="Z163" s="242">
        <f>'Сводная для рабочего плана'!P165</f>
        <v>0</v>
      </c>
      <c r="AA163" s="242">
        <f>'Сводная для рабочего плана'!Q165</f>
        <v>0</v>
      </c>
      <c r="AB163" s="242">
        <f>'Сводная для рабочего плана'!R165</f>
        <v>0</v>
      </c>
      <c r="AC163" s="242">
        <f>'Сводная для рабочего плана'!S165</f>
        <v>0</v>
      </c>
      <c r="AD163" s="244"/>
      <c r="AE163" s="242">
        <f>'Сводная для рабочего плана'!X165</f>
        <v>0</v>
      </c>
      <c r="AF163" s="242">
        <f>'Сводная для рабочего плана'!Y165</f>
        <v>0</v>
      </c>
      <c r="AG163" s="242">
        <f>'Сводная для рабочего плана'!Z165</f>
        <v>0</v>
      </c>
      <c r="AH163" s="242">
        <f>'Сводная для рабочего плана'!AA165</f>
        <v>0</v>
      </c>
      <c r="AI163" s="244"/>
    </row>
    <row r="164" spans="1:35" ht="25.5" x14ac:dyDescent="0.2">
      <c r="A164" s="223">
        <f>'Сводная для рабочего плана'!A166</f>
        <v>0</v>
      </c>
      <c r="B164" s="223">
        <f>'Сводная для рабочего плана'!B166</f>
        <v>0</v>
      </c>
      <c r="C164" s="224">
        <f>IF(A164="Общий итог","Общий итог",'Сводная для рабочего плана'!C166)</f>
        <v>0</v>
      </c>
      <c r="D164" s="222"/>
      <c r="E164" s="225">
        <f>'Сводная для рабочего плана'!D166</f>
        <v>0</v>
      </c>
      <c r="F164" s="225">
        <f>'Сводная для рабочего плана'!E166</f>
        <v>0</v>
      </c>
      <c r="G164" s="225">
        <f>'Сводная для рабочего плана'!F166</f>
        <v>0</v>
      </c>
      <c r="H164" s="225">
        <f>'Сводная для рабочего плана'!G166</f>
        <v>0</v>
      </c>
      <c r="I164" s="222"/>
      <c r="J164" s="225">
        <f>'Сводная для рабочего плана'!L166</f>
        <v>0</v>
      </c>
      <c r="K164" s="225">
        <f>'Сводная для рабочего плана'!M166</f>
        <v>0</v>
      </c>
      <c r="L164" s="225">
        <f>'Сводная для рабочего плана'!N166</f>
        <v>0</v>
      </c>
      <c r="M164" s="225">
        <f>'Сводная для рабочего плана'!O166</f>
        <v>0</v>
      </c>
      <c r="N164" s="222"/>
      <c r="O164" s="225">
        <f>'Сводная для рабочего плана'!T166</f>
        <v>0</v>
      </c>
      <c r="P164" s="225">
        <f>'Сводная для рабочего плана'!U166</f>
        <v>0</v>
      </c>
      <c r="Q164" s="225">
        <f>'Сводная для рабочего плана'!V166</f>
        <v>0</v>
      </c>
      <c r="R164" s="225">
        <f>'Сводная для рабочего плана'!W166</f>
        <v>0</v>
      </c>
      <c r="S164" s="225">
        <f t="shared" si="2"/>
        <v>0</v>
      </c>
      <c r="T164" s="222"/>
      <c r="U164" s="242">
        <f>'Сводная для рабочего плана'!H166</f>
        <v>0</v>
      </c>
      <c r="V164" s="242">
        <f>'Сводная для рабочего плана'!I166</f>
        <v>0</v>
      </c>
      <c r="W164" s="242">
        <f>'Сводная для рабочего плана'!J166</f>
        <v>0</v>
      </c>
      <c r="X164" s="242">
        <f>'Сводная для рабочего плана'!K166</f>
        <v>0</v>
      </c>
      <c r="Y164" s="243"/>
      <c r="Z164" s="242">
        <f>'Сводная для рабочего плана'!P166</f>
        <v>0</v>
      </c>
      <c r="AA164" s="242">
        <f>'Сводная для рабочего плана'!Q166</f>
        <v>0</v>
      </c>
      <c r="AB164" s="242">
        <f>'Сводная для рабочего плана'!R166</f>
        <v>0</v>
      </c>
      <c r="AC164" s="242">
        <f>'Сводная для рабочего плана'!S166</f>
        <v>0</v>
      </c>
      <c r="AD164" s="244"/>
      <c r="AE164" s="242">
        <f>'Сводная для рабочего плана'!X166</f>
        <v>0</v>
      </c>
      <c r="AF164" s="242">
        <f>'Сводная для рабочего плана'!Y166</f>
        <v>0</v>
      </c>
      <c r="AG164" s="242">
        <f>'Сводная для рабочего плана'!Z166</f>
        <v>0</v>
      </c>
      <c r="AH164" s="242">
        <f>'Сводная для рабочего плана'!AA166</f>
        <v>0</v>
      </c>
      <c r="AI164" s="244"/>
    </row>
    <row r="165" spans="1:35" ht="25.5" x14ac:dyDescent="0.2">
      <c r="A165" s="223">
        <f>'Сводная для рабочего плана'!A167</f>
        <v>0</v>
      </c>
      <c r="B165" s="223">
        <f>'Сводная для рабочего плана'!B167</f>
        <v>0</v>
      </c>
      <c r="C165" s="224">
        <f>IF(A165="Общий итог","Общий итог",'Сводная для рабочего плана'!C167)</f>
        <v>0</v>
      </c>
      <c r="D165" s="222"/>
      <c r="E165" s="225">
        <f>'Сводная для рабочего плана'!D167</f>
        <v>0</v>
      </c>
      <c r="F165" s="225">
        <f>'Сводная для рабочего плана'!E167</f>
        <v>0</v>
      </c>
      <c r="G165" s="225">
        <f>'Сводная для рабочего плана'!F167</f>
        <v>0</v>
      </c>
      <c r="H165" s="225">
        <f>'Сводная для рабочего плана'!G167</f>
        <v>0</v>
      </c>
      <c r="I165" s="222"/>
      <c r="J165" s="225">
        <f>'Сводная для рабочего плана'!L167</f>
        <v>0</v>
      </c>
      <c r="K165" s="225">
        <f>'Сводная для рабочего плана'!M167</f>
        <v>0</v>
      </c>
      <c r="L165" s="225">
        <f>'Сводная для рабочего плана'!N167</f>
        <v>0</v>
      </c>
      <c r="M165" s="225">
        <f>'Сводная для рабочего плана'!O167</f>
        <v>0</v>
      </c>
      <c r="N165" s="222"/>
      <c r="O165" s="225">
        <f>'Сводная для рабочего плана'!T167</f>
        <v>0</v>
      </c>
      <c r="P165" s="225">
        <f>'Сводная для рабочего плана'!U167</f>
        <v>0</v>
      </c>
      <c r="Q165" s="225">
        <f>'Сводная для рабочего плана'!V167</f>
        <v>0</v>
      </c>
      <c r="R165" s="225">
        <f>'Сводная для рабочего плана'!W167</f>
        <v>0</v>
      </c>
      <c r="S165" s="225">
        <f t="shared" si="2"/>
        <v>0</v>
      </c>
      <c r="T165" s="222"/>
      <c r="U165" s="242">
        <f>'Сводная для рабочего плана'!H167</f>
        <v>0</v>
      </c>
      <c r="V165" s="242">
        <f>'Сводная для рабочего плана'!I167</f>
        <v>0</v>
      </c>
      <c r="W165" s="242">
        <f>'Сводная для рабочего плана'!J167</f>
        <v>0</v>
      </c>
      <c r="X165" s="242">
        <f>'Сводная для рабочего плана'!K167</f>
        <v>0</v>
      </c>
      <c r="Y165" s="243"/>
      <c r="Z165" s="242">
        <f>'Сводная для рабочего плана'!P167</f>
        <v>0</v>
      </c>
      <c r="AA165" s="242">
        <f>'Сводная для рабочего плана'!Q167</f>
        <v>0</v>
      </c>
      <c r="AB165" s="242">
        <f>'Сводная для рабочего плана'!R167</f>
        <v>0</v>
      </c>
      <c r="AC165" s="242">
        <f>'Сводная для рабочего плана'!S167</f>
        <v>0</v>
      </c>
      <c r="AD165" s="244"/>
      <c r="AE165" s="242">
        <f>'Сводная для рабочего плана'!X167</f>
        <v>0</v>
      </c>
      <c r="AF165" s="242">
        <f>'Сводная для рабочего плана'!Y167</f>
        <v>0</v>
      </c>
      <c r="AG165" s="242">
        <f>'Сводная для рабочего плана'!Z167</f>
        <v>0</v>
      </c>
      <c r="AH165" s="242">
        <f>'Сводная для рабочего плана'!AA167</f>
        <v>0</v>
      </c>
      <c r="AI165" s="244"/>
    </row>
    <row r="166" spans="1:35" ht="25.5" x14ac:dyDescent="0.2">
      <c r="A166" s="223">
        <f>'Сводная для рабочего плана'!A168</f>
        <v>0</v>
      </c>
      <c r="B166" s="223">
        <f>'Сводная для рабочего плана'!B168</f>
        <v>0</v>
      </c>
      <c r="C166" s="224">
        <f>IF(A166="Общий итог","Общий итог",'Сводная для рабочего плана'!C168)</f>
        <v>0</v>
      </c>
      <c r="D166" s="222"/>
      <c r="E166" s="225">
        <f>'Сводная для рабочего плана'!D168</f>
        <v>0</v>
      </c>
      <c r="F166" s="225">
        <f>'Сводная для рабочего плана'!E168</f>
        <v>0</v>
      </c>
      <c r="G166" s="225">
        <f>'Сводная для рабочего плана'!F168</f>
        <v>0</v>
      </c>
      <c r="H166" s="225">
        <f>'Сводная для рабочего плана'!G168</f>
        <v>0</v>
      </c>
      <c r="I166" s="222"/>
      <c r="J166" s="225">
        <f>'Сводная для рабочего плана'!L168</f>
        <v>0</v>
      </c>
      <c r="K166" s="225">
        <f>'Сводная для рабочего плана'!M168</f>
        <v>0</v>
      </c>
      <c r="L166" s="225">
        <f>'Сводная для рабочего плана'!N168</f>
        <v>0</v>
      </c>
      <c r="M166" s="225">
        <f>'Сводная для рабочего плана'!O168</f>
        <v>0</v>
      </c>
      <c r="N166" s="222"/>
      <c r="O166" s="225">
        <f>'Сводная для рабочего плана'!T168</f>
        <v>0</v>
      </c>
      <c r="P166" s="225">
        <f>'Сводная для рабочего плана'!U168</f>
        <v>0</v>
      </c>
      <c r="Q166" s="225">
        <f>'Сводная для рабочего плана'!V168</f>
        <v>0</v>
      </c>
      <c r="R166" s="225">
        <f>'Сводная для рабочего плана'!W168</f>
        <v>0</v>
      </c>
      <c r="S166" s="225">
        <f t="shared" si="2"/>
        <v>0</v>
      </c>
      <c r="T166" s="222"/>
      <c r="U166" s="242">
        <f>'Сводная для рабочего плана'!H168</f>
        <v>0</v>
      </c>
      <c r="V166" s="242">
        <f>'Сводная для рабочего плана'!I168</f>
        <v>0</v>
      </c>
      <c r="W166" s="242">
        <f>'Сводная для рабочего плана'!J168</f>
        <v>0</v>
      </c>
      <c r="X166" s="242">
        <f>'Сводная для рабочего плана'!K168</f>
        <v>0</v>
      </c>
      <c r="Y166" s="243"/>
      <c r="Z166" s="242">
        <f>'Сводная для рабочего плана'!P168</f>
        <v>0</v>
      </c>
      <c r="AA166" s="242">
        <f>'Сводная для рабочего плана'!Q168</f>
        <v>0</v>
      </c>
      <c r="AB166" s="242">
        <f>'Сводная для рабочего плана'!R168</f>
        <v>0</v>
      </c>
      <c r="AC166" s="242">
        <f>'Сводная для рабочего плана'!S168</f>
        <v>0</v>
      </c>
      <c r="AD166" s="244"/>
      <c r="AE166" s="242">
        <f>'Сводная для рабочего плана'!X168</f>
        <v>0</v>
      </c>
      <c r="AF166" s="242">
        <f>'Сводная для рабочего плана'!Y168</f>
        <v>0</v>
      </c>
      <c r="AG166" s="242">
        <f>'Сводная для рабочего плана'!Z168</f>
        <v>0</v>
      </c>
      <c r="AH166" s="242">
        <f>'Сводная для рабочего плана'!AA168</f>
        <v>0</v>
      </c>
      <c r="AI166" s="244"/>
    </row>
    <row r="167" spans="1:35" ht="25.5" x14ac:dyDescent="0.2">
      <c r="A167" s="223">
        <f>'Сводная для рабочего плана'!A169</f>
        <v>0</v>
      </c>
      <c r="B167" s="223">
        <f>'Сводная для рабочего плана'!B169</f>
        <v>0</v>
      </c>
      <c r="C167" s="224">
        <f>IF(A167="Общий итог","Общий итог",'Сводная для рабочего плана'!C169)</f>
        <v>0</v>
      </c>
      <c r="D167" s="222"/>
      <c r="E167" s="225">
        <f>'Сводная для рабочего плана'!D169</f>
        <v>0</v>
      </c>
      <c r="F167" s="225">
        <f>'Сводная для рабочего плана'!E169</f>
        <v>0</v>
      </c>
      <c r="G167" s="225">
        <f>'Сводная для рабочего плана'!F169</f>
        <v>0</v>
      </c>
      <c r="H167" s="225">
        <f>'Сводная для рабочего плана'!G169</f>
        <v>0</v>
      </c>
      <c r="I167" s="222"/>
      <c r="J167" s="225">
        <f>'Сводная для рабочего плана'!L169</f>
        <v>0</v>
      </c>
      <c r="K167" s="225">
        <f>'Сводная для рабочего плана'!M169</f>
        <v>0</v>
      </c>
      <c r="L167" s="225">
        <f>'Сводная для рабочего плана'!N169</f>
        <v>0</v>
      </c>
      <c r="M167" s="225">
        <f>'Сводная для рабочего плана'!O169</f>
        <v>0</v>
      </c>
      <c r="N167" s="222"/>
      <c r="O167" s="225">
        <f>'Сводная для рабочего плана'!T169</f>
        <v>0</v>
      </c>
      <c r="P167" s="225">
        <f>'Сводная для рабочего плана'!U169</f>
        <v>0</v>
      </c>
      <c r="Q167" s="225">
        <f>'Сводная для рабочего плана'!V169</f>
        <v>0</v>
      </c>
      <c r="R167" s="225">
        <f>'Сводная для рабочего плана'!W169</f>
        <v>0</v>
      </c>
      <c r="S167" s="225">
        <f t="shared" si="2"/>
        <v>0</v>
      </c>
      <c r="T167" s="222"/>
      <c r="U167" s="242">
        <f>'Сводная для рабочего плана'!H169</f>
        <v>0</v>
      </c>
      <c r="V167" s="242">
        <f>'Сводная для рабочего плана'!I169</f>
        <v>0</v>
      </c>
      <c r="W167" s="242">
        <f>'Сводная для рабочего плана'!J169</f>
        <v>0</v>
      </c>
      <c r="X167" s="242">
        <f>'Сводная для рабочего плана'!K169</f>
        <v>0</v>
      </c>
      <c r="Y167" s="243"/>
      <c r="Z167" s="242">
        <f>'Сводная для рабочего плана'!P169</f>
        <v>0</v>
      </c>
      <c r="AA167" s="242">
        <f>'Сводная для рабочего плана'!Q169</f>
        <v>0</v>
      </c>
      <c r="AB167" s="242">
        <f>'Сводная для рабочего плана'!R169</f>
        <v>0</v>
      </c>
      <c r="AC167" s="242">
        <f>'Сводная для рабочего плана'!S169</f>
        <v>0</v>
      </c>
      <c r="AD167" s="244"/>
      <c r="AE167" s="242">
        <f>'Сводная для рабочего плана'!X169</f>
        <v>0</v>
      </c>
      <c r="AF167" s="242">
        <f>'Сводная для рабочего плана'!Y169</f>
        <v>0</v>
      </c>
      <c r="AG167" s="242">
        <f>'Сводная для рабочего плана'!Z169</f>
        <v>0</v>
      </c>
      <c r="AH167" s="242">
        <f>'Сводная для рабочего плана'!AA169</f>
        <v>0</v>
      </c>
      <c r="AI167" s="244"/>
    </row>
    <row r="168" spans="1:35" ht="25.5" x14ac:dyDescent="0.2">
      <c r="A168" s="223">
        <f>'Сводная для рабочего плана'!A170</f>
        <v>0</v>
      </c>
      <c r="B168" s="223">
        <f>'Сводная для рабочего плана'!B170</f>
        <v>0</v>
      </c>
      <c r="C168" s="224">
        <f>IF(A168="Общий итог","Общий итог",'Сводная для рабочего плана'!C170)</f>
        <v>0</v>
      </c>
      <c r="D168" s="222"/>
      <c r="E168" s="225">
        <f>'Сводная для рабочего плана'!D170</f>
        <v>0</v>
      </c>
      <c r="F168" s="225">
        <f>'Сводная для рабочего плана'!E170</f>
        <v>0</v>
      </c>
      <c r="G168" s="225">
        <f>'Сводная для рабочего плана'!F170</f>
        <v>0</v>
      </c>
      <c r="H168" s="225">
        <f>'Сводная для рабочего плана'!G170</f>
        <v>0</v>
      </c>
      <c r="I168" s="222"/>
      <c r="J168" s="225">
        <f>'Сводная для рабочего плана'!L170</f>
        <v>0</v>
      </c>
      <c r="K168" s="225">
        <f>'Сводная для рабочего плана'!M170</f>
        <v>0</v>
      </c>
      <c r="L168" s="225">
        <f>'Сводная для рабочего плана'!N170</f>
        <v>0</v>
      </c>
      <c r="M168" s="225">
        <f>'Сводная для рабочего плана'!O170</f>
        <v>0</v>
      </c>
      <c r="N168" s="222"/>
      <c r="O168" s="225">
        <f>'Сводная для рабочего плана'!T170</f>
        <v>0</v>
      </c>
      <c r="P168" s="225">
        <f>'Сводная для рабочего плана'!U170</f>
        <v>0</v>
      </c>
      <c r="Q168" s="225">
        <f>'Сводная для рабочего плана'!V170</f>
        <v>0</v>
      </c>
      <c r="R168" s="225">
        <f>'Сводная для рабочего плана'!W170</f>
        <v>0</v>
      </c>
      <c r="S168" s="225">
        <f t="shared" si="2"/>
        <v>0</v>
      </c>
      <c r="T168" s="222"/>
      <c r="U168" s="242">
        <f>'Сводная для рабочего плана'!H170</f>
        <v>0</v>
      </c>
      <c r="V168" s="242">
        <f>'Сводная для рабочего плана'!I170</f>
        <v>0</v>
      </c>
      <c r="W168" s="242">
        <f>'Сводная для рабочего плана'!J170</f>
        <v>0</v>
      </c>
      <c r="X168" s="242">
        <f>'Сводная для рабочего плана'!K170</f>
        <v>0</v>
      </c>
      <c r="Y168" s="243"/>
      <c r="Z168" s="242">
        <f>'Сводная для рабочего плана'!P170</f>
        <v>0</v>
      </c>
      <c r="AA168" s="242">
        <f>'Сводная для рабочего плана'!Q170</f>
        <v>0</v>
      </c>
      <c r="AB168" s="242">
        <f>'Сводная для рабочего плана'!R170</f>
        <v>0</v>
      </c>
      <c r="AC168" s="242">
        <f>'Сводная для рабочего плана'!S170</f>
        <v>0</v>
      </c>
      <c r="AD168" s="244"/>
      <c r="AE168" s="242">
        <f>'Сводная для рабочего плана'!X170</f>
        <v>0</v>
      </c>
      <c r="AF168" s="242">
        <f>'Сводная для рабочего плана'!Y170</f>
        <v>0</v>
      </c>
      <c r="AG168" s="242">
        <f>'Сводная для рабочего плана'!Z170</f>
        <v>0</v>
      </c>
      <c r="AH168" s="242">
        <f>'Сводная для рабочего плана'!AA170</f>
        <v>0</v>
      </c>
      <c r="AI168" s="244"/>
    </row>
    <row r="169" spans="1:35" ht="25.5" x14ac:dyDescent="0.2">
      <c r="A169" s="223">
        <f>'Сводная для рабочего плана'!A171</f>
        <v>0</v>
      </c>
      <c r="B169" s="223">
        <f>'Сводная для рабочего плана'!B171</f>
        <v>0</v>
      </c>
      <c r="C169" s="224">
        <f>IF(A169="Общий итог","Общий итог",'Сводная для рабочего плана'!C171)</f>
        <v>0</v>
      </c>
      <c r="D169" s="222"/>
      <c r="E169" s="225">
        <f>'Сводная для рабочего плана'!D171</f>
        <v>0</v>
      </c>
      <c r="F169" s="225">
        <f>'Сводная для рабочего плана'!E171</f>
        <v>0</v>
      </c>
      <c r="G169" s="225">
        <f>'Сводная для рабочего плана'!F171</f>
        <v>0</v>
      </c>
      <c r="H169" s="225">
        <f>'Сводная для рабочего плана'!G171</f>
        <v>0</v>
      </c>
      <c r="I169" s="222"/>
      <c r="J169" s="225">
        <f>'Сводная для рабочего плана'!L171</f>
        <v>0</v>
      </c>
      <c r="K169" s="225">
        <f>'Сводная для рабочего плана'!M171</f>
        <v>0</v>
      </c>
      <c r="L169" s="225">
        <f>'Сводная для рабочего плана'!N171</f>
        <v>0</v>
      </c>
      <c r="M169" s="225">
        <f>'Сводная для рабочего плана'!O171</f>
        <v>0</v>
      </c>
      <c r="N169" s="222"/>
      <c r="O169" s="225">
        <f>'Сводная для рабочего плана'!T171</f>
        <v>0</v>
      </c>
      <c r="P169" s="225">
        <f>'Сводная для рабочего плана'!U171</f>
        <v>0</v>
      </c>
      <c r="Q169" s="225">
        <f>'Сводная для рабочего плана'!V171</f>
        <v>0</v>
      </c>
      <c r="R169" s="225">
        <f>'Сводная для рабочего плана'!W171</f>
        <v>0</v>
      </c>
      <c r="S169" s="225">
        <f t="shared" si="2"/>
        <v>0</v>
      </c>
      <c r="T169" s="222"/>
      <c r="U169" s="242">
        <f>'Сводная для рабочего плана'!H171</f>
        <v>0</v>
      </c>
      <c r="V169" s="242">
        <f>'Сводная для рабочего плана'!I171</f>
        <v>0</v>
      </c>
      <c r="W169" s="242">
        <f>'Сводная для рабочего плана'!J171</f>
        <v>0</v>
      </c>
      <c r="X169" s="242">
        <f>'Сводная для рабочего плана'!K171</f>
        <v>0</v>
      </c>
      <c r="Y169" s="243"/>
      <c r="Z169" s="242">
        <f>'Сводная для рабочего плана'!P171</f>
        <v>0</v>
      </c>
      <c r="AA169" s="242">
        <f>'Сводная для рабочего плана'!Q171</f>
        <v>0</v>
      </c>
      <c r="AB169" s="242">
        <f>'Сводная для рабочего плана'!R171</f>
        <v>0</v>
      </c>
      <c r="AC169" s="242">
        <f>'Сводная для рабочего плана'!S171</f>
        <v>0</v>
      </c>
      <c r="AD169" s="244"/>
      <c r="AE169" s="242">
        <f>'Сводная для рабочего плана'!X171</f>
        <v>0</v>
      </c>
      <c r="AF169" s="242">
        <f>'Сводная для рабочего плана'!Y171</f>
        <v>0</v>
      </c>
      <c r="AG169" s="242">
        <f>'Сводная для рабочего плана'!Z171</f>
        <v>0</v>
      </c>
      <c r="AH169" s="242">
        <f>'Сводная для рабочего плана'!AA171</f>
        <v>0</v>
      </c>
      <c r="AI169" s="244"/>
    </row>
    <row r="170" spans="1:35" ht="25.5" x14ac:dyDescent="0.2">
      <c r="A170" s="223">
        <f>'Сводная для рабочего плана'!A172</f>
        <v>0</v>
      </c>
      <c r="B170" s="223">
        <f>'Сводная для рабочего плана'!B172</f>
        <v>0</v>
      </c>
      <c r="C170" s="224">
        <f>IF(A170="Общий итог","Общий итог",'Сводная для рабочего плана'!C172)</f>
        <v>0</v>
      </c>
      <c r="D170" s="222"/>
      <c r="E170" s="225">
        <f>'Сводная для рабочего плана'!D172</f>
        <v>0</v>
      </c>
      <c r="F170" s="225">
        <f>'Сводная для рабочего плана'!E172</f>
        <v>0</v>
      </c>
      <c r="G170" s="225">
        <f>'Сводная для рабочего плана'!F172</f>
        <v>0</v>
      </c>
      <c r="H170" s="225">
        <f>'Сводная для рабочего плана'!G172</f>
        <v>0</v>
      </c>
      <c r="I170" s="222"/>
      <c r="J170" s="225">
        <f>'Сводная для рабочего плана'!L172</f>
        <v>0</v>
      </c>
      <c r="K170" s="225">
        <f>'Сводная для рабочего плана'!M172</f>
        <v>0</v>
      </c>
      <c r="L170" s="225">
        <f>'Сводная для рабочего плана'!N172</f>
        <v>0</v>
      </c>
      <c r="M170" s="225">
        <f>'Сводная для рабочего плана'!O172</f>
        <v>0</v>
      </c>
      <c r="N170" s="222"/>
      <c r="O170" s="225">
        <f>'Сводная для рабочего плана'!T172</f>
        <v>0</v>
      </c>
      <c r="P170" s="225">
        <f>'Сводная для рабочего плана'!U172</f>
        <v>0</v>
      </c>
      <c r="Q170" s="225">
        <f>'Сводная для рабочего плана'!V172</f>
        <v>0</v>
      </c>
      <c r="R170" s="225">
        <f>'Сводная для рабочего плана'!W172</f>
        <v>0</v>
      </c>
      <c r="S170" s="225">
        <f t="shared" si="2"/>
        <v>0</v>
      </c>
      <c r="T170" s="222"/>
      <c r="U170" s="242">
        <f>'Сводная для рабочего плана'!H172</f>
        <v>0</v>
      </c>
      <c r="V170" s="242">
        <f>'Сводная для рабочего плана'!I172</f>
        <v>0</v>
      </c>
      <c r="W170" s="242">
        <f>'Сводная для рабочего плана'!J172</f>
        <v>0</v>
      </c>
      <c r="X170" s="242">
        <f>'Сводная для рабочего плана'!K172</f>
        <v>0</v>
      </c>
      <c r="Y170" s="243"/>
      <c r="Z170" s="242">
        <f>'Сводная для рабочего плана'!P172</f>
        <v>0</v>
      </c>
      <c r="AA170" s="242">
        <f>'Сводная для рабочего плана'!Q172</f>
        <v>0</v>
      </c>
      <c r="AB170" s="242">
        <f>'Сводная для рабочего плана'!R172</f>
        <v>0</v>
      </c>
      <c r="AC170" s="242">
        <f>'Сводная для рабочего плана'!S172</f>
        <v>0</v>
      </c>
      <c r="AD170" s="244"/>
      <c r="AE170" s="242">
        <f>'Сводная для рабочего плана'!X172</f>
        <v>0</v>
      </c>
      <c r="AF170" s="242">
        <f>'Сводная для рабочего плана'!Y172</f>
        <v>0</v>
      </c>
      <c r="AG170" s="242">
        <f>'Сводная для рабочего плана'!Z172</f>
        <v>0</v>
      </c>
      <c r="AH170" s="242">
        <f>'Сводная для рабочего плана'!AA172</f>
        <v>0</v>
      </c>
      <c r="AI170" s="244"/>
    </row>
    <row r="171" spans="1:35" ht="25.5" x14ac:dyDescent="0.2">
      <c r="A171" s="223">
        <f>'Сводная для рабочего плана'!A173</f>
        <v>0</v>
      </c>
      <c r="B171" s="223">
        <f>'Сводная для рабочего плана'!B173</f>
        <v>0</v>
      </c>
      <c r="C171" s="224">
        <f>IF(A171="Общий итог","Общий итог",'Сводная для рабочего плана'!C173)</f>
        <v>0</v>
      </c>
      <c r="D171" s="222"/>
      <c r="E171" s="225">
        <f>'Сводная для рабочего плана'!D173</f>
        <v>0</v>
      </c>
      <c r="F171" s="225">
        <f>'Сводная для рабочего плана'!E173</f>
        <v>0</v>
      </c>
      <c r="G171" s="225">
        <f>'Сводная для рабочего плана'!F173</f>
        <v>0</v>
      </c>
      <c r="H171" s="225">
        <f>'Сводная для рабочего плана'!G173</f>
        <v>0</v>
      </c>
      <c r="I171" s="222"/>
      <c r="J171" s="225">
        <f>'Сводная для рабочего плана'!L173</f>
        <v>0</v>
      </c>
      <c r="K171" s="225">
        <f>'Сводная для рабочего плана'!M173</f>
        <v>0</v>
      </c>
      <c r="L171" s="225">
        <f>'Сводная для рабочего плана'!N173</f>
        <v>0</v>
      </c>
      <c r="M171" s="225">
        <f>'Сводная для рабочего плана'!O173</f>
        <v>0</v>
      </c>
      <c r="N171" s="222"/>
      <c r="O171" s="225">
        <f>'Сводная для рабочего плана'!T173</f>
        <v>0</v>
      </c>
      <c r="P171" s="225">
        <f>'Сводная для рабочего плана'!U173</f>
        <v>0</v>
      </c>
      <c r="Q171" s="225">
        <f>'Сводная для рабочего плана'!V173</f>
        <v>0</v>
      </c>
      <c r="R171" s="225">
        <f>'Сводная для рабочего плана'!W173</f>
        <v>0</v>
      </c>
      <c r="S171" s="225">
        <f t="shared" si="2"/>
        <v>0</v>
      </c>
      <c r="T171" s="222"/>
      <c r="U171" s="242">
        <f>'Сводная для рабочего плана'!H173</f>
        <v>0</v>
      </c>
      <c r="V171" s="242">
        <f>'Сводная для рабочего плана'!I173</f>
        <v>0</v>
      </c>
      <c r="W171" s="242">
        <f>'Сводная для рабочего плана'!J173</f>
        <v>0</v>
      </c>
      <c r="X171" s="242">
        <f>'Сводная для рабочего плана'!K173</f>
        <v>0</v>
      </c>
      <c r="Y171" s="243"/>
      <c r="Z171" s="242">
        <f>'Сводная для рабочего плана'!P173</f>
        <v>0</v>
      </c>
      <c r="AA171" s="242">
        <f>'Сводная для рабочего плана'!Q173</f>
        <v>0</v>
      </c>
      <c r="AB171" s="242">
        <f>'Сводная для рабочего плана'!R173</f>
        <v>0</v>
      </c>
      <c r="AC171" s="242">
        <f>'Сводная для рабочего плана'!S173</f>
        <v>0</v>
      </c>
      <c r="AD171" s="244"/>
      <c r="AE171" s="242">
        <f>'Сводная для рабочего плана'!X173</f>
        <v>0</v>
      </c>
      <c r="AF171" s="242">
        <f>'Сводная для рабочего плана'!Y173</f>
        <v>0</v>
      </c>
      <c r="AG171" s="242">
        <f>'Сводная для рабочего плана'!Z173</f>
        <v>0</v>
      </c>
      <c r="AH171" s="242">
        <f>'Сводная для рабочего плана'!AA173</f>
        <v>0</v>
      </c>
      <c r="AI171" s="244"/>
    </row>
    <row r="172" spans="1:35" ht="25.5" x14ac:dyDescent="0.2">
      <c r="A172" s="223">
        <f>'Сводная для рабочего плана'!A174</f>
        <v>0</v>
      </c>
      <c r="B172" s="223">
        <f>'Сводная для рабочего плана'!B174</f>
        <v>0</v>
      </c>
      <c r="C172" s="224">
        <f>IF(A172="Общий итог","Общий итог",'Сводная для рабочего плана'!C174)</f>
        <v>0</v>
      </c>
      <c r="D172" s="222"/>
      <c r="E172" s="225">
        <f>'Сводная для рабочего плана'!D174</f>
        <v>0</v>
      </c>
      <c r="F172" s="225">
        <f>'Сводная для рабочего плана'!E174</f>
        <v>0</v>
      </c>
      <c r="G172" s="225">
        <f>'Сводная для рабочего плана'!F174</f>
        <v>0</v>
      </c>
      <c r="H172" s="225">
        <f>'Сводная для рабочего плана'!G174</f>
        <v>0</v>
      </c>
      <c r="I172" s="222"/>
      <c r="J172" s="225">
        <f>'Сводная для рабочего плана'!L174</f>
        <v>0</v>
      </c>
      <c r="K172" s="225">
        <f>'Сводная для рабочего плана'!M174</f>
        <v>0</v>
      </c>
      <c r="L172" s="225">
        <f>'Сводная для рабочего плана'!N174</f>
        <v>0</v>
      </c>
      <c r="M172" s="225">
        <f>'Сводная для рабочего плана'!O174</f>
        <v>0</v>
      </c>
      <c r="N172" s="222"/>
      <c r="O172" s="225">
        <f>'Сводная для рабочего плана'!T174</f>
        <v>0</v>
      </c>
      <c r="P172" s="225">
        <f>'Сводная для рабочего плана'!U174</f>
        <v>0</v>
      </c>
      <c r="Q172" s="225">
        <f>'Сводная для рабочего плана'!V174</f>
        <v>0</v>
      </c>
      <c r="R172" s="225">
        <f>'Сводная для рабочего плана'!W174</f>
        <v>0</v>
      </c>
      <c r="S172" s="225">
        <f t="shared" si="2"/>
        <v>0</v>
      </c>
      <c r="T172" s="222"/>
      <c r="U172" s="242">
        <f>'Сводная для рабочего плана'!H174</f>
        <v>0</v>
      </c>
      <c r="V172" s="242">
        <f>'Сводная для рабочего плана'!I174</f>
        <v>0</v>
      </c>
      <c r="W172" s="242">
        <f>'Сводная для рабочего плана'!J174</f>
        <v>0</v>
      </c>
      <c r="X172" s="242">
        <f>'Сводная для рабочего плана'!K174</f>
        <v>0</v>
      </c>
      <c r="Y172" s="243"/>
      <c r="Z172" s="242">
        <f>'Сводная для рабочего плана'!P174</f>
        <v>0</v>
      </c>
      <c r="AA172" s="242">
        <f>'Сводная для рабочего плана'!Q174</f>
        <v>0</v>
      </c>
      <c r="AB172" s="242">
        <f>'Сводная для рабочего плана'!R174</f>
        <v>0</v>
      </c>
      <c r="AC172" s="242">
        <f>'Сводная для рабочего плана'!S174</f>
        <v>0</v>
      </c>
      <c r="AD172" s="244"/>
      <c r="AE172" s="242">
        <f>'Сводная для рабочего плана'!X174</f>
        <v>0</v>
      </c>
      <c r="AF172" s="242">
        <f>'Сводная для рабочего плана'!Y174</f>
        <v>0</v>
      </c>
      <c r="AG172" s="242">
        <f>'Сводная для рабочего плана'!Z174</f>
        <v>0</v>
      </c>
      <c r="AH172" s="242">
        <f>'Сводная для рабочего плана'!AA174</f>
        <v>0</v>
      </c>
      <c r="AI172" s="244"/>
    </row>
    <row r="173" spans="1:35" ht="25.5" x14ac:dyDescent="0.2">
      <c r="A173" s="223">
        <f>'Сводная для рабочего плана'!A175</f>
        <v>0</v>
      </c>
      <c r="B173" s="223">
        <f>'Сводная для рабочего плана'!B175</f>
        <v>0</v>
      </c>
      <c r="C173" s="224">
        <f>IF(A173="Общий итог","Общий итог",'Сводная для рабочего плана'!C175)</f>
        <v>0</v>
      </c>
      <c r="D173" s="222"/>
      <c r="E173" s="225">
        <f>'Сводная для рабочего плана'!D175</f>
        <v>0</v>
      </c>
      <c r="F173" s="225">
        <f>'Сводная для рабочего плана'!E175</f>
        <v>0</v>
      </c>
      <c r="G173" s="225">
        <f>'Сводная для рабочего плана'!F175</f>
        <v>0</v>
      </c>
      <c r="H173" s="225">
        <f>'Сводная для рабочего плана'!G175</f>
        <v>0</v>
      </c>
      <c r="I173" s="222"/>
      <c r="J173" s="225">
        <f>'Сводная для рабочего плана'!L175</f>
        <v>0</v>
      </c>
      <c r="K173" s="225">
        <f>'Сводная для рабочего плана'!M175</f>
        <v>0</v>
      </c>
      <c r="L173" s="225">
        <f>'Сводная для рабочего плана'!N175</f>
        <v>0</v>
      </c>
      <c r="M173" s="225">
        <f>'Сводная для рабочего плана'!O175</f>
        <v>0</v>
      </c>
      <c r="N173" s="222"/>
      <c r="O173" s="225">
        <f>'Сводная для рабочего плана'!T175</f>
        <v>0</v>
      </c>
      <c r="P173" s="225">
        <f>'Сводная для рабочего плана'!U175</f>
        <v>0</v>
      </c>
      <c r="Q173" s="225">
        <f>'Сводная для рабочего плана'!V175</f>
        <v>0</v>
      </c>
      <c r="R173" s="225">
        <f>'Сводная для рабочего плана'!W175</f>
        <v>0</v>
      </c>
      <c r="S173" s="225">
        <f t="shared" si="2"/>
        <v>0</v>
      </c>
      <c r="T173" s="222"/>
      <c r="U173" s="242">
        <f>'Сводная для рабочего плана'!H175</f>
        <v>0</v>
      </c>
      <c r="V173" s="242">
        <f>'Сводная для рабочего плана'!I175</f>
        <v>0</v>
      </c>
      <c r="W173" s="242">
        <f>'Сводная для рабочего плана'!J175</f>
        <v>0</v>
      </c>
      <c r="X173" s="242">
        <f>'Сводная для рабочего плана'!K175</f>
        <v>0</v>
      </c>
      <c r="Y173" s="243"/>
      <c r="Z173" s="242">
        <f>'Сводная для рабочего плана'!P175</f>
        <v>0</v>
      </c>
      <c r="AA173" s="242">
        <f>'Сводная для рабочего плана'!Q175</f>
        <v>0</v>
      </c>
      <c r="AB173" s="242">
        <f>'Сводная для рабочего плана'!R175</f>
        <v>0</v>
      </c>
      <c r="AC173" s="242">
        <f>'Сводная для рабочего плана'!S175</f>
        <v>0</v>
      </c>
      <c r="AD173" s="244"/>
      <c r="AE173" s="242">
        <f>'Сводная для рабочего плана'!X175</f>
        <v>0</v>
      </c>
      <c r="AF173" s="242">
        <f>'Сводная для рабочего плана'!Y175</f>
        <v>0</v>
      </c>
      <c r="AG173" s="242">
        <f>'Сводная для рабочего плана'!Z175</f>
        <v>0</v>
      </c>
      <c r="AH173" s="242">
        <f>'Сводная для рабочего плана'!AA175</f>
        <v>0</v>
      </c>
      <c r="AI173" s="244"/>
    </row>
    <row r="174" spans="1:35" ht="25.5" x14ac:dyDescent="0.2">
      <c r="A174" s="223">
        <f>'Сводная для рабочего плана'!A176</f>
        <v>0</v>
      </c>
      <c r="B174" s="223">
        <f>'Сводная для рабочего плана'!B176</f>
        <v>0</v>
      </c>
      <c r="C174" s="224">
        <f>IF(A174="Общий итог","Общий итог",'Сводная для рабочего плана'!C176)</f>
        <v>0</v>
      </c>
      <c r="D174" s="222"/>
      <c r="E174" s="225">
        <f>'Сводная для рабочего плана'!D176</f>
        <v>0</v>
      </c>
      <c r="F174" s="225">
        <f>'Сводная для рабочего плана'!E176</f>
        <v>0</v>
      </c>
      <c r="G174" s="225">
        <f>'Сводная для рабочего плана'!F176</f>
        <v>0</v>
      </c>
      <c r="H174" s="225">
        <f>'Сводная для рабочего плана'!G176</f>
        <v>0</v>
      </c>
      <c r="I174" s="222"/>
      <c r="J174" s="225">
        <f>'Сводная для рабочего плана'!L176</f>
        <v>0</v>
      </c>
      <c r="K174" s="225">
        <f>'Сводная для рабочего плана'!M176</f>
        <v>0</v>
      </c>
      <c r="L174" s="225">
        <f>'Сводная для рабочего плана'!N176</f>
        <v>0</v>
      </c>
      <c r="M174" s="225">
        <f>'Сводная для рабочего плана'!O176</f>
        <v>0</v>
      </c>
      <c r="N174" s="222"/>
      <c r="O174" s="225">
        <f>'Сводная для рабочего плана'!T176</f>
        <v>0</v>
      </c>
      <c r="P174" s="225">
        <f>'Сводная для рабочего плана'!U176</f>
        <v>0</v>
      </c>
      <c r="Q174" s="225">
        <f>'Сводная для рабочего плана'!V176</f>
        <v>0</v>
      </c>
      <c r="R174" s="225">
        <f>'Сводная для рабочего плана'!W176</f>
        <v>0</v>
      </c>
      <c r="S174" s="225">
        <f t="shared" si="2"/>
        <v>0</v>
      </c>
      <c r="T174" s="222"/>
      <c r="U174" s="242">
        <f>'Сводная для рабочего плана'!H176</f>
        <v>0</v>
      </c>
      <c r="V174" s="242">
        <f>'Сводная для рабочего плана'!I176</f>
        <v>0</v>
      </c>
      <c r="W174" s="242">
        <f>'Сводная для рабочего плана'!J176</f>
        <v>0</v>
      </c>
      <c r="X174" s="242">
        <f>'Сводная для рабочего плана'!K176</f>
        <v>0</v>
      </c>
      <c r="Y174" s="243"/>
      <c r="Z174" s="242">
        <f>'Сводная для рабочего плана'!P176</f>
        <v>0</v>
      </c>
      <c r="AA174" s="242">
        <f>'Сводная для рабочего плана'!Q176</f>
        <v>0</v>
      </c>
      <c r="AB174" s="242">
        <f>'Сводная для рабочего плана'!R176</f>
        <v>0</v>
      </c>
      <c r="AC174" s="242">
        <f>'Сводная для рабочего плана'!S176</f>
        <v>0</v>
      </c>
      <c r="AD174" s="244"/>
      <c r="AE174" s="242">
        <f>'Сводная для рабочего плана'!X176</f>
        <v>0</v>
      </c>
      <c r="AF174" s="242">
        <f>'Сводная для рабочего плана'!Y176</f>
        <v>0</v>
      </c>
      <c r="AG174" s="242">
        <f>'Сводная для рабочего плана'!Z176</f>
        <v>0</v>
      </c>
      <c r="AH174" s="242">
        <f>'Сводная для рабочего плана'!AA176</f>
        <v>0</v>
      </c>
      <c r="AI174" s="244"/>
    </row>
    <row r="175" spans="1:35" ht="25.5" x14ac:dyDescent="0.2">
      <c r="A175" s="223">
        <f>'Сводная для рабочего плана'!A177</f>
        <v>0</v>
      </c>
      <c r="B175" s="223">
        <f>'Сводная для рабочего плана'!B177</f>
        <v>0</v>
      </c>
      <c r="C175" s="224">
        <f>IF(A175="Общий итог","Общий итог",'Сводная для рабочего плана'!C177)</f>
        <v>0</v>
      </c>
      <c r="D175" s="222"/>
      <c r="E175" s="225">
        <f>'Сводная для рабочего плана'!D177</f>
        <v>0</v>
      </c>
      <c r="F175" s="225">
        <f>'Сводная для рабочего плана'!E177</f>
        <v>0</v>
      </c>
      <c r="G175" s="225">
        <f>'Сводная для рабочего плана'!F177</f>
        <v>0</v>
      </c>
      <c r="H175" s="225">
        <f>'Сводная для рабочего плана'!G177</f>
        <v>0</v>
      </c>
      <c r="I175" s="222"/>
      <c r="J175" s="225">
        <f>'Сводная для рабочего плана'!L177</f>
        <v>0</v>
      </c>
      <c r="K175" s="225">
        <f>'Сводная для рабочего плана'!M177</f>
        <v>0</v>
      </c>
      <c r="L175" s="225">
        <f>'Сводная для рабочего плана'!N177</f>
        <v>0</v>
      </c>
      <c r="M175" s="225">
        <f>'Сводная для рабочего плана'!O177</f>
        <v>0</v>
      </c>
      <c r="N175" s="222"/>
      <c r="O175" s="225">
        <f>'Сводная для рабочего плана'!T177</f>
        <v>0</v>
      </c>
      <c r="P175" s="225">
        <f>'Сводная для рабочего плана'!U177</f>
        <v>0</v>
      </c>
      <c r="Q175" s="225">
        <f>'Сводная для рабочего плана'!V177</f>
        <v>0</v>
      </c>
      <c r="R175" s="225">
        <f>'Сводная для рабочего плана'!W177</f>
        <v>0</v>
      </c>
      <c r="S175" s="225">
        <f t="shared" si="2"/>
        <v>0</v>
      </c>
      <c r="T175" s="222"/>
      <c r="U175" s="242">
        <f>'Сводная для рабочего плана'!H177</f>
        <v>0</v>
      </c>
      <c r="V175" s="242">
        <f>'Сводная для рабочего плана'!I177</f>
        <v>0</v>
      </c>
      <c r="W175" s="242">
        <f>'Сводная для рабочего плана'!J177</f>
        <v>0</v>
      </c>
      <c r="X175" s="242">
        <f>'Сводная для рабочего плана'!K177</f>
        <v>0</v>
      </c>
      <c r="Y175" s="243"/>
      <c r="Z175" s="242">
        <f>'Сводная для рабочего плана'!P177</f>
        <v>0</v>
      </c>
      <c r="AA175" s="242">
        <f>'Сводная для рабочего плана'!Q177</f>
        <v>0</v>
      </c>
      <c r="AB175" s="242">
        <f>'Сводная для рабочего плана'!R177</f>
        <v>0</v>
      </c>
      <c r="AC175" s="242">
        <f>'Сводная для рабочего плана'!S177</f>
        <v>0</v>
      </c>
      <c r="AD175" s="244"/>
      <c r="AE175" s="242">
        <f>'Сводная для рабочего плана'!X177</f>
        <v>0</v>
      </c>
      <c r="AF175" s="242">
        <f>'Сводная для рабочего плана'!Y177</f>
        <v>0</v>
      </c>
      <c r="AG175" s="242">
        <f>'Сводная для рабочего плана'!Z177</f>
        <v>0</v>
      </c>
      <c r="AH175" s="242">
        <f>'Сводная для рабочего плана'!AA177</f>
        <v>0</v>
      </c>
      <c r="AI175" s="244"/>
    </row>
    <row r="176" spans="1:35" ht="25.5" x14ac:dyDescent="0.2">
      <c r="A176" s="223">
        <f>'Сводная для рабочего плана'!A178</f>
        <v>0</v>
      </c>
      <c r="B176" s="223">
        <f>'Сводная для рабочего плана'!B178</f>
        <v>0</v>
      </c>
      <c r="C176" s="224">
        <f>IF(A176="Общий итог","Общий итог",'Сводная для рабочего плана'!C178)</f>
        <v>0</v>
      </c>
      <c r="D176" s="222"/>
      <c r="E176" s="225">
        <f>'Сводная для рабочего плана'!D178</f>
        <v>0</v>
      </c>
      <c r="F176" s="225">
        <f>'Сводная для рабочего плана'!E178</f>
        <v>0</v>
      </c>
      <c r="G176" s="225">
        <f>'Сводная для рабочего плана'!F178</f>
        <v>0</v>
      </c>
      <c r="H176" s="225">
        <f>'Сводная для рабочего плана'!G178</f>
        <v>0</v>
      </c>
      <c r="I176" s="222"/>
      <c r="J176" s="225">
        <f>'Сводная для рабочего плана'!L178</f>
        <v>0</v>
      </c>
      <c r="K176" s="225">
        <f>'Сводная для рабочего плана'!M178</f>
        <v>0</v>
      </c>
      <c r="L176" s="225">
        <f>'Сводная для рабочего плана'!N178</f>
        <v>0</v>
      </c>
      <c r="M176" s="225">
        <f>'Сводная для рабочего плана'!O178</f>
        <v>0</v>
      </c>
      <c r="N176" s="222"/>
      <c r="O176" s="225">
        <f>'Сводная для рабочего плана'!T178</f>
        <v>0</v>
      </c>
      <c r="P176" s="225">
        <f>'Сводная для рабочего плана'!U178</f>
        <v>0</v>
      </c>
      <c r="Q176" s="225">
        <f>'Сводная для рабочего плана'!V178</f>
        <v>0</v>
      </c>
      <c r="R176" s="225">
        <f>'Сводная для рабочего плана'!W178</f>
        <v>0</v>
      </c>
      <c r="S176" s="225">
        <f t="shared" si="2"/>
        <v>0</v>
      </c>
      <c r="T176" s="222"/>
      <c r="U176" s="242">
        <f>'Сводная для рабочего плана'!H178</f>
        <v>0</v>
      </c>
      <c r="V176" s="242">
        <f>'Сводная для рабочего плана'!I178</f>
        <v>0</v>
      </c>
      <c r="W176" s="242">
        <f>'Сводная для рабочего плана'!J178</f>
        <v>0</v>
      </c>
      <c r="X176" s="242">
        <f>'Сводная для рабочего плана'!K178</f>
        <v>0</v>
      </c>
      <c r="Y176" s="243"/>
      <c r="Z176" s="242">
        <f>'Сводная для рабочего плана'!P178</f>
        <v>0</v>
      </c>
      <c r="AA176" s="242">
        <f>'Сводная для рабочего плана'!Q178</f>
        <v>0</v>
      </c>
      <c r="AB176" s="242">
        <f>'Сводная для рабочего плана'!R178</f>
        <v>0</v>
      </c>
      <c r="AC176" s="242">
        <f>'Сводная для рабочего плана'!S178</f>
        <v>0</v>
      </c>
      <c r="AD176" s="244"/>
      <c r="AE176" s="242">
        <f>'Сводная для рабочего плана'!X178</f>
        <v>0</v>
      </c>
      <c r="AF176" s="242">
        <f>'Сводная для рабочего плана'!Y178</f>
        <v>0</v>
      </c>
      <c r="AG176" s="242">
        <f>'Сводная для рабочего плана'!Z178</f>
        <v>0</v>
      </c>
      <c r="AH176" s="242">
        <f>'Сводная для рабочего плана'!AA178</f>
        <v>0</v>
      </c>
      <c r="AI176" s="244"/>
    </row>
    <row r="177" spans="1:35" ht="25.5" x14ac:dyDescent="0.2">
      <c r="A177" s="223">
        <f>'Сводная для рабочего плана'!A179</f>
        <v>0</v>
      </c>
      <c r="B177" s="223">
        <f>'Сводная для рабочего плана'!B179</f>
        <v>0</v>
      </c>
      <c r="C177" s="224">
        <f>IF(A177="Общий итог","Общий итог",'Сводная для рабочего плана'!C179)</f>
        <v>0</v>
      </c>
      <c r="D177" s="222"/>
      <c r="E177" s="225">
        <f>'Сводная для рабочего плана'!D179</f>
        <v>0</v>
      </c>
      <c r="F177" s="225">
        <f>'Сводная для рабочего плана'!E179</f>
        <v>0</v>
      </c>
      <c r="G177" s="225">
        <f>'Сводная для рабочего плана'!F179</f>
        <v>0</v>
      </c>
      <c r="H177" s="225">
        <f>'Сводная для рабочего плана'!G179</f>
        <v>0</v>
      </c>
      <c r="I177" s="222"/>
      <c r="J177" s="225">
        <f>'Сводная для рабочего плана'!L179</f>
        <v>0</v>
      </c>
      <c r="K177" s="225">
        <f>'Сводная для рабочего плана'!M179</f>
        <v>0</v>
      </c>
      <c r="L177" s="225">
        <f>'Сводная для рабочего плана'!N179</f>
        <v>0</v>
      </c>
      <c r="M177" s="225">
        <f>'Сводная для рабочего плана'!O179</f>
        <v>0</v>
      </c>
      <c r="N177" s="222"/>
      <c r="O177" s="225">
        <f>'Сводная для рабочего плана'!T179</f>
        <v>0</v>
      </c>
      <c r="P177" s="225">
        <f>'Сводная для рабочего плана'!U179</f>
        <v>0</v>
      </c>
      <c r="Q177" s="225">
        <f>'Сводная для рабочего плана'!V179</f>
        <v>0</v>
      </c>
      <c r="R177" s="225">
        <f>'Сводная для рабочего плана'!W179</f>
        <v>0</v>
      </c>
      <c r="S177" s="225">
        <f t="shared" si="2"/>
        <v>0</v>
      </c>
      <c r="T177" s="222"/>
      <c r="U177" s="242">
        <f>'Сводная для рабочего плана'!H179</f>
        <v>0</v>
      </c>
      <c r="V177" s="242">
        <f>'Сводная для рабочего плана'!I179</f>
        <v>0</v>
      </c>
      <c r="W177" s="242">
        <f>'Сводная для рабочего плана'!J179</f>
        <v>0</v>
      </c>
      <c r="X177" s="242">
        <f>'Сводная для рабочего плана'!K179</f>
        <v>0</v>
      </c>
      <c r="Y177" s="243"/>
      <c r="Z177" s="242">
        <f>'Сводная для рабочего плана'!P179</f>
        <v>0</v>
      </c>
      <c r="AA177" s="242">
        <f>'Сводная для рабочего плана'!Q179</f>
        <v>0</v>
      </c>
      <c r="AB177" s="242">
        <f>'Сводная для рабочего плана'!R179</f>
        <v>0</v>
      </c>
      <c r="AC177" s="242">
        <f>'Сводная для рабочего плана'!S179</f>
        <v>0</v>
      </c>
      <c r="AD177" s="244"/>
      <c r="AE177" s="242">
        <f>'Сводная для рабочего плана'!X179</f>
        <v>0</v>
      </c>
      <c r="AF177" s="242">
        <f>'Сводная для рабочего плана'!Y179</f>
        <v>0</v>
      </c>
      <c r="AG177" s="242">
        <f>'Сводная для рабочего плана'!Z179</f>
        <v>0</v>
      </c>
      <c r="AH177" s="242">
        <f>'Сводная для рабочего плана'!AA179</f>
        <v>0</v>
      </c>
      <c r="AI177" s="244"/>
    </row>
    <row r="178" spans="1:35" ht="25.5" x14ac:dyDescent="0.2">
      <c r="A178" s="223">
        <f>'Сводная для рабочего плана'!A180</f>
        <v>0</v>
      </c>
      <c r="B178" s="223">
        <f>'Сводная для рабочего плана'!B180</f>
        <v>0</v>
      </c>
      <c r="C178" s="224">
        <f>IF(A178="Общий итог","Общий итог",'Сводная для рабочего плана'!C180)</f>
        <v>0</v>
      </c>
      <c r="D178" s="222"/>
      <c r="E178" s="225">
        <f>'Сводная для рабочего плана'!D180</f>
        <v>0</v>
      </c>
      <c r="F178" s="225">
        <f>'Сводная для рабочего плана'!E180</f>
        <v>0</v>
      </c>
      <c r="G178" s="225">
        <f>'Сводная для рабочего плана'!F180</f>
        <v>0</v>
      </c>
      <c r="H178" s="225">
        <f>'Сводная для рабочего плана'!G180</f>
        <v>0</v>
      </c>
      <c r="I178" s="222"/>
      <c r="J178" s="225">
        <f>'Сводная для рабочего плана'!L180</f>
        <v>0</v>
      </c>
      <c r="K178" s="225">
        <f>'Сводная для рабочего плана'!M180</f>
        <v>0</v>
      </c>
      <c r="L178" s="225">
        <f>'Сводная для рабочего плана'!N180</f>
        <v>0</v>
      </c>
      <c r="M178" s="225">
        <f>'Сводная для рабочего плана'!O180</f>
        <v>0</v>
      </c>
      <c r="N178" s="222"/>
      <c r="O178" s="225">
        <f>'Сводная для рабочего плана'!T180</f>
        <v>0</v>
      </c>
      <c r="P178" s="225">
        <f>'Сводная для рабочего плана'!U180</f>
        <v>0</v>
      </c>
      <c r="Q178" s="225">
        <f>'Сводная для рабочего плана'!V180</f>
        <v>0</v>
      </c>
      <c r="R178" s="225">
        <f>'Сводная для рабочего плана'!W180</f>
        <v>0</v>
      </c>
      <c r="S178" s="225">
        <f t="shared" si="2"/>
        <v>0</v>
      </c>
      <c r="T178" s="222"/>
      <c r="U178" s="242">
        <f>'Сводная для рабочего плана'!H180</f>
        <v>0</v>
      </c>
      <c r="V178" s="242">
        <f>'Сводная для рабочего плана'!I180</f>
        <v>0</v>
      </c>
      <c r="W178" s="242">
        <f>'Сводная для рабочего плана'!J180</f>
        <v>0</v>
      </c>
      <c r="X178" s="242">
        <f>'Сводная для рабочего плана'!K180</f>
        <v>0</v>
      </c>
      <c r="Y178" s="243"/>
      <c r="Z178" s="242">
        <f>'Сводная для рабочего плана'!P180</f>
        <v>0</v>
      </c>
      <c r="AA178" s="242">
        <f>'Сводная для рабочего плана'!Q180</f>
        <v>0</v>
      </c>
      <c r="AB178" s="242">
        <f>'Сводная для рабочего плана'!R180</f>
        <v>0</v>
      </c>
      <c r="AC178" s="242">
        <f>'Сводная для рабочего плана'!S180</f>
        <v>0</v>
      </c>
      <c r="AD178" s="244"/>
      <c r="AE178" s="242">
        <f>'Сводная для рабочего плана'!X180</f>
        <v>0</v>
      </c>
      <c r="AF178" s="242">
        <f>'Сводная для рабочего плана'!Y180</f>
        <v>0</v>
      </c>
      <c r="AG178" s="242">
        <f>'Сводная для рабочего плана'!Z180</f>
        <v>0</v>
      </c>
      <c r="AH178" s="242">
        <f>'Сводная для рабочего плана'!AA180</f>
        <v>0</v>
      </c>
      <c r="AI178" s="244"/>
    </row>
    <row r="179" spans="1:35" ht="25.5" x14ac:dyDescent="0.2">
      <c r="A179" s="223">
        <f>'Сводная для рабочего плана'!A181</f>
        <v>0</v>
      </c>
      <c r="B179" s="223">
        <f>'Сводная для рабочего плана'!B181</f>
        <v>0</v>
      </c>
      <c r="C179" s="224">
        <f>IF(A179="Общий итог","Общий итог",'Сводная для рабочего плана'!C181)</f>
        <v>0</v>
      </c>
      <c r="D179" s="222"/>
      <c r="E179" s="225">
        <f>'Сводная для рабочего плана'!D181</f>
        <v>0</v>
      </c>
      <c r="F179" s="225">
        <f>'Сводная для рабочего плана'!E181</f>
        <v>0</v>
      </c>
      <c r="G179" s="225">
        <f>'Сводная для рабочего плана'!F181</f>
        <v>0</v>
      </c>
      <c r="H179" s="225">
        <f>'Сводная для рабочего плана'!G181</f>
        <v>0</v>
      </c>
      <c r="I179" s="222"/>
      <c r="J179" s="225">
        <f>'Сводная для рабочего плана'!L181</f>
        <v>0</v>
      </c>
      <c r="K179" s="225">
        <f>'Сводная для рабочего плана'!M181</f>
        <v>0</v>
      </c>
      <c r="L179" s="225">
        <f>'Сводная для рабочего плана'!N181</f>
        <v>0</v>
      </c>
      <c r="M179" s="225">
        <f>'Сводная для рабочего плана'!O181</f>
        <v>0</v>
      </c>
      <c r="N179" s="222"/>
      <c r="O179" s="225">
        <f>'Сводная для рабочего плана'!T181</f>
        <v>0</v>
      </c>
      <c r="P179" s="225">
        <f>'Сводная для рабочего плана'!U181</f>
        <v>0</v>
      </c>
      <c r="Q179" s="225">
        <f>'Сводная для рабочего плана'!V181</f>
        <v>0</v>
      </c>
      <c r="R179" s="225">
        <f>'Сводная для рабочего плана'!W181</f>
        <v>0</v>
      </c>
      <c r="S179" s="225">
        <f t="shared" si="2"/>
        <v>0</v>
      </c>
      <c r="T179" s="222"/>
      <c r="U179" s="242">
        <f>'Сводная для рабочего плана'!H181</f>
        <v>0</v>
      </c>
      <c r="V179" s="242">
        <f>'Сводная для рабочего плана'!I181</f>
        <v>0</v>
      </c>
      <c r="W179" s="242">
        <f>'Сводная для рабочего плана'!J181</f>
        <v>0</v>
      </c>
      <c r="X179" s="242">
        <f>'Сводная для рабочего плана'!K181</f>
        <v>0</v>
      </c>
      <c r="Y179" s="243"/>
      <c r="Z179" s="242">
        <f>'Сводная для рабочего плана'!P181</f>
        <v>0</v>
      </c>
      <c r="AA179" s="242">
        <f>'Сводная для рабочего плана'!Q181</f>
        <v>0</v>
      </c>
      <c r="AB179" s="242">
        <f>'Сводная для рабочего плана'!R181</f>
        <v>0</v>
      </c>
      <c r="AC179" s="242">
        <f>'Сводная для рабочего плана'!S181</f>
        <v>0</v>
      </c>
      <c r="AD179" s="244"/>
      <c r="AE179" s="242">
        <f>'Сводная для рабочего плана'!X181</f>
        <v>0</v>
      </c>
      <c r="AF179" s="242">
        <f>'Сводная для рабочего плана'!Y181</f>
        <v>0</v>
      </c>
      <c r="AG179" s="242">
        <f>'Сводная для рабочего плана'!Z181</f>
        <v>0</v>
      </c>
      <c r="AH179" s="242">
        <f>'Сводная для рабочего плана'!AA181</f>
        <v>0</v>
      </c>
      <c r="AI179" s="244"/>
    </row>
    <row r="180" spans="1:35" ht="25.5" x14ac:dyDescent="0.2">
      <c r="A180" s="223">
        <f>'Сводная для рабочего плана'!A182</f>
        <v>0</v>
      </c>
      <c r="B180" s="223">
        <f>'Сводная для рабочего плана'!B182</f>
        <v>0</v>
      </c>
      <c r="C180" s="224">
        <f>IF(A180="Общий итог","Общий итог",'Сводная для рабочего плана'!C182)</f>
        <v>0</v>
      </c>
      <c r="D180" s="222"/>
      <c r="E180" s="225">
        <f>'Сводная для рабочего плана'!D182</f>
        <v>0</v>
      </c>
      <c r="F180" s="225">
        <f>'Сводная для рабочего плана'!E182</f>
        <v>0</v>
      </c>
      <c r="G180" s="225">
        <f>'Сводная для рабочего плана'!F182</f>
        <v>0</v>
      </c>
      <c r="H180" s="225">
        <f>'Сводная для рабочего плана'!G182</f>
        <v>0</v>
      </c>
      <c r="I180" s="222"/>
      <c r="J180" s="225">
        <f>'Сводная для рабочего плана'!L182</f>
        <v>0</v>
      </c>
      <c r="K180" s="225">
        <f>'Сводная для рабочего плана'!M182</f>
        <v>0</v>
      </c>
      <c r="L180" s="225">
        <f>'Сводная для рабочего плана'!N182</f>
        <v>0</v>
      </c>
      <c r="M180" s="225">
        <f>'Сводная для рабочего плана'!O182</f>
        <v>0</v>
      </c>
      <c r="N180" s="222"/>
      <c r="O180" s="225">
        <f>'Сводная для рабочего плана'!T182</f>
        <v>0</v>
      </c>
      <c r="P180" s="225">
        <f>'Сводная для рабочего плана'!U182</f>
        <v>0</v>
      </c>
      <c r="Q180" s="225">
        <f>'Сводная для рабочего плана'!V182</f>
        <v>0</v>
      </c>
      <c r="R180" s="225">
        <f>'Сводная для рабочего плана'!W182</f>
        <v>0</v>
      </c>
      <c r="S180" s="225">
        <f t="shared" si="2"/>
        <v>0</v>
      </c>
      <c r="T180" s="222"/>
      <c r="U180" s="242">
        <f>'Сводная для рабочего плана'!H182</f>
        <v>0</v>
      </c>
      <c r="V180" s="242">
        <f>'Сводная для рабочего плана'!I182</f>
        <v>0</v>
      </c>
      <c r="W180" s="242">
        <f>'Сводная для рабочего плана'!J182</f>
        <v>0</v>
      </c>
      <c r="X180" s="242">
        <f>'Сводная для рабочего плана'!K182</f>
        <v>0</v>
      </c>
      <c r="Y180" s="243"/>
      <c r="Z180" s="242">
        <f>'Сводная для рабочего плана'!P182</f>
        <v>0</v>
      </c>
      <c r="AA180" s="242">
        <f>'Сводная для рабочего плана'!Q182</f>
        <v>0</v>
      </c>
      <c r="AB180" s="242">
        <f>'Сводная для рабочего плана'!R182</f>
        <v>0</v>
      </c>
      <c r="AC180" s="242">
        <f>'Сводная для рабочего плана'!S182</f>
        <v>0</v>
      </c>
      <c r="AD180" s="244"/>
      <c r="AE180" s="242">
        <f>'Сводная для рабочего плана'!X182</f>
        <v>0</v>
      </c>
      <c r="AF180" s="242">
        <f>'Сводная для рабочего плана'!Y182</f>
        <v>0</v>
      </c>
      <c r="AG180" s="242">
        <f>'Сводная для рабочего плана'!Z182</f>
        <v>0</v>
      </c>
      <c r="AH180" s="242">
        <f>'Сводная для рабочего плана'!AA182</f>
        <v>0</v>
      </c>
      <c r="AI180" s="244"/>
    </row>
    <row r="181" spans="1:35" ht="25.5" x14ac:dyDescent="0.2">
      <c r="A181" s="223">
        <f>'Сводная для рабочего плана'!A183</f>
        <v>0</v>
      </c>
      <c r="B181" s="223">
        <f>'Сводная для рабочего плана'!B183</f>
        <v>0</v>
      </c>
      <c r="C181" s="224">
        <f>IF(A181="Общий итог","Общий итог",'Сводная для рабочего плана'!C183)</f>
        <v>0</v>
      </c>
      <c r="D181" s="222"/>
      <c r="E181" s="225">
        <f>'Сводная для рабочего плана'!D183</f>
        <v>0</v>
      </c>
      <c r="F181" s="225">
        <f>'Сводная для рабочего плана'!E183</f>
        <v>0</v>
      </c>
      <c r="G181" s="225">
        <f>'Сводная для рабочего плана'!F183</f>
        <v>0</v>
      </c>
      <c r="H181" s="225">
        <f>'Сводная для рабочего плана'!G183</f>
        <v>0</v>
      </c>
      <c r="I181" s="222"/>
      <c r="J181" s="225">
        <f>'Сводная для рабочего плана'!L183</f>
        <v>0</v>
      </c>
      <c r="K181" s="225">
        <f>'Сводная для рабочего плана'!M183</f>
        <v>0</v>
      </c>
      <c r="L181" s="225">
        <f>'Сводная для рабочего плана'!N183</f>
        <v>0</v>
      </c>
      <c r="M181" s="225">
        <f>'Сводная для рабочего плана'!O183</f>
        <v>0</v>
      </c>
      <c r="N181" s="222"/>
      <c r="O181" s="225">
        <f>'Сводная для рабочего плана'!T183</f>
        <v>0</v>
      </c>
      <c r="P181" s="225">
        <f>'Сводная для рабочего плана'!U183</f>
        <v>0</v>
      </c>
      <c r="Q181" s="225">
        <f>'Сводная для рабочего плана'!V183</f>
        <v>0</v>
      </c>
      <c r="R181" s="225">
        <f>'Сводная для рабочего плана'!W183</f>
        <v>0</v>
      </c>
      <c r="S181" s="225">
        <f t="shared" si="2"/>
        <v>0</v>
      </c>
      <c r="T181" s="222"/>
      <c r="U181" s="242">
        <f>'Сводная для рабочего плана'!H183</f>
        <v>0</v>
      </c>
      <c r="V181" s="242">
        <f>'Сводная для рабочего плана'!I183</f>
        <v>0</v>
      </c>
      <c r="W181" s="242">
        <f>'Сводная для рабочего плана'!J183</f>
        <v>0</v>
      </c>
      <c r="X181" s="242">
        <f>'Сводная для рабочего плана'!K183</f>
        <v>0</v>
      </c>
      <c r="Y181" s="243"/>
      <c r="Z181" s="242">
        <f>'Сводная для рабочего плана'!P183</f>
        <v>0</v>
      </c>
      <c r="AA181" s="242">
        <f>'Сводная для рабочего плана'!Q183</f>
        <v>0</v>
      </c>
      <c r="AB181" s="242">
        <f>'Сводная для рабочего плана'!R183</f>
        <v>0</v>
      </c>
      <c r="AC181" s="242">
        <f>'Сводная для рабочего плана'!S183</f>
        <v>0</v>
      </c>
      <c r="AD181" s="244"/>
      <c r="AE181" s="242">
        <f>'Сводная для рабочего плана'!X183</f>
        <v>0</v>
      </c>
      <c r="AF181" s="242">
        <f>'Сводная для рабочего плана'!Y183</f>
        <v>0</v>
      </c>
      <c r="AG181" s="242">
        <f>'Сводная для рабочего плана'!Z183</f>
        <v>0</v>
      </c>
      <c r="AH181" s="242">
        <f>'Сводная для рабочего плана'!AA183</f>
        <v>0</v>
      </c>
      <c r="AI181" s="244"/>
    </row>
    <row r="182" spans="1:35" ht="25.5" x14ac:dyDescent="0.2">
      <c r="A182" s="223">
        <f>'Сводная для рабочего плана'!A184</f>
        <v>0</v>
      </c>
      <c r="B182" s="223">
        <f>'Сводная для рабочего плана'!B184</f>
        <v>0</v>
      </c>
      <c r="C182" s="224">
        <f>IF(A182="Общий итог","Общий итог",'Сводная для рабочего плана'!C184)</f>
        <v>0</v>
      </c>
      <c r="D182" s="222"/>
      <c r="E182" s="225">
        <f>'Сводная для рабочего плана'!D184</f>
        <v>0</v>
      </c>
      <c r="F182" s="225">
        <f>'Сводная для рабочего плана'!E184</f>
        <v>0</v>
      </c>
      <c r="G182" s="225">
        <f>'Сводная для рабочего плана'!F184</f>
        <v>0</v>
      </c>
      <c r="H182" s="225">
        <f>'Сводная для рабочего плана'!G184</f>
        <v>0</v>
      </c>
      <c r="I182" s="222"/>
      <c r="J182" s="225">
        <f>'Сводная для рабочего плана'!L184</f>
        <v>0</v>
      </c>
      <c r="K182" s="225">
        <f>'Сводная для рабочего плана'!M184</f>
        <v>0</v>
      </c>
      <c r="L182" s="225">
        <f>'Сводная для рабочего плана'!N184</f>
        <v>0</v>
      </c>
      <c r="M182" s="225">
        <f>'Сводная для рабочего плана'!O184</f>
        <v>0</v>
      </c>
      <c r="N182" s="222"/>
      <c r="O182" s="225">
        <f>'Сводная для рабочего плана'!T184</f>
        <v>0</v>
      </c>
      <c r="P182" s="225">
        <f>'Сводная для рабочего плана'!U184</f>
        <v>0</v>
      </c>
      <c r="Q182" s="225">
        <f>'Сводная для рабочего плана'!V184</f>
        <v>0</v>
      </c>
      <c r="R182" s="225">
        <f>'Сводная для рабочего плана'!W184</f>
        <v>0</v>
      </c>
      <c r="S182" s="225">
        <f t="shared" si="2"/>
        <v>0</v>
      </c>
      <c r="T182" s="222"/>
      <c r="U182" s="242">
        <f>'Сводная для рабочего плана'!H184</f>
        <v>0</v>
      </c>
      <c r="V182" s="242">
        <f>'Сводная для рабочего плана'!I184</f>
        <v>0</v>
      </c>
      <c r="W182" s="242">
        <f>'Сводная для рабочего плана'!J184</f>
        <v>0</v>
      </c>
      <c r="X182" s="242">
        <f>'Сводная для рабочего плана'!K184</f>
        <v>0</v>
      </c>
      <c r="Y182" s="243"/>
      <c r="Z182" s="242">
        <f>'Сводная для рабочего плана'!P184</f>
        <v>0</v>
      </c>
      <c r="AA182" s="242">
        <f>'Сводная для рабочего плана'!Q184</f>
        <v>0</v>
      </c>
      <c r="AB182" s="242">
        <f>'Сводная для рабочего плана'!R184</f>
        <v>0</v>
      </c>
      <c r="AC182" s="242">
        <f>'Сводная для рабочего плана'!S184</f>
        <v>0</v>
      </c>
      <c r="AD182" s="244"/>
      <c r="AE182" s="242">
        <f>'Сводная для рабочего плана'!X184</f>
        <v>0</v>
      </c>
      <c r="AF182" s="242">
        <f>'Сводная для рабочего плана'!Y184</f>
        <v>0</v>
      </c>
      <c r="AG182" s="242">
        <f>'Сводная для рабочего плана'!Z184</f>
        <v>0</v>
      </c>
      <c r="AH182" s="242">
        <f>'Сводная для рабочего плана'!AA184</f>
        <v>0</v>
      </c>
      <c r="AI182" s="244"/>
    </row>
    <row r="183" spans="1:35" ht="25.5" x14ac:dyDescent="0.2">
      <c r="A183" s="223">
        <f>'Сводная для рабочего плана'!A185</f>
        <v>0</v>
      </c>
      <c r="B183" s="223">
        <f>'Сводная для рабочего плана'!B185</f>
        <v>0</v>
      </c>
      <c r="C183" s="224">
        <f>IF(A183="Общий итог","Общий итог",'Сводная для рабочего плана'!C185)</f>
        <v>0</v>
      </c>
      <c r="D183" s="222"/>
      <c r="E183" s="225">
        <f>'Сводная для рабочего плана'!D185</f>
        <v>0</v>
      </c>
      <c r="F183" s="225">
        <f>'Сводная для рабочего плана'!E185</f>
        <v>0</v>
      </c>
      <c r="G183" s="225">
        <f>'Сводная для рабочего плана'!F185</f>
        <v>0</v>
      </c>
      <c r="H183" s="225">
        <f>'Сводная для рабочего плана'!G185</f>
        <v>0</v>
      </c>
      <c r="I183" s="222"/>
      <c r="J183" s="225">
        <f>'Сводная для рабочего плана'!L185</f>
        <v>0</v>
      </c>
      <c r="K183" s="225">
        <f>'Сводная для рабочего плана'!M185</f>
        <v>0</v>
      </c>
      <c r="L183" s="225">
        <f>'Сводная для рабочего плана'!N185</f>
        <v>0</v>
      </c>
      <c r="M183" s="225">
        <f>'Сводная для рабочего плана'!O185</f>
        <v>0</v>
      </c>
      <c r="N183" s="222"/>
      <c r="O183" s="225">
        <f>'Сводная для рабочего плана'!T185</f>
        <v>0</v>
      </c>
      <c r="P183" s="225">
        <f>'Сводная для рабочего плана'!U185</f>
        <v>0</v>
      </c>
      <c r="Q183" s="225">
        <f>'Сводная для рабочего плана'!V185</f>
        <v>0</v>
      </c>
      <c r="R183" s="225">
        <f>'Сводная для рабочего плана'!W185</f>
        <v>0</v>
      </c>
      <c r="S183" s="225">
        <f t="shared" si="2"/>
        <v>0</v>
      </c>
      <c r="T183" s="222"/>
      <c r="U183" s="242">
        <f>'Сводная для рабочего плана'!H185</f>
        <v>0</v>
      </c>
      <c r="V183" s="242">
        <f>'Сводная для рабочего плана'!I185</f>
        <v>0</v>
      </c>
      <c r="W183" s="242">
        <f>'Сводная для рабочего плана'!J185</f>
        <v>0</v>
      </c>
      <c r="X183" s="242">
        <f>'Сводная для рабочего плана'!K185</f>
        <v>0</v>
      </c>
      <c r="Y183" s="243"/>
      <c r="Z183" s="242">
        <f>'Сводная для рабочего плана'!P185</f>
        <v>0</v>
      </c>
      <c r="AA183" s="242">
        <f>'Сводная для рабочего плана'!Q185</f>
        <v>0</v>
      </c>
      <c r="AB183" s="242">
        <f>'Сводная для рабочего плана'!R185</f>
        <v>0</v>
      </c>
      <c r="AC183" s="242">
        <f>'Сводная для рабочего плана'!S185</f>
        <v>0</v>
      </c>
      <c r="AD183" s="244"/>
      <c r="AE183" s="242">
        <f>'Сводная для рабочего плана'!X185</f>
        <v>0</v>
      </c>
      <c r="AF183" s="242">
        <f>'Сводная для рабочего плана'!Y185</f>
        <v>0</v>
      </c>
      <c r="AG183" s="242">
        <f>'Сводная для рабочего плана'!Z185</f>
        <v>0</v>
      </c>
      <c r="AH183" s="242">
        <f>'Сводная для рабочего плана'!AA185</f>
        <v>0</v>
      </c>
      <c r="AI183" s="244"/>
    </row>
    <row r="184" spans="1:35" ht="25.5" x14ac:dyDescent="0.2">
      <c r="A184" s="223">
        <f>'Сводная для рабочего плана'!A186</f>
        <v>0</v>
      </c>
      <c r="B184" s="223">
        <f>'Сводная для рабочего плана'!B186</f>
        <v>0</v>
      </c>
      <c r="C184" s="224">
        <f>IF(A184="Общий итог","Общий итог",'Сводная для рабочего плана'!C186)</f>
        <v>0</v>
      </c>
      <c r="D184" s="222"/>
      <c r="E184" s="225">
        <f>'Сводная для рабочего плана'!D186</f>
        <v>0</v>
      </c>
      <c r="F184" s="225">
        <f>'Сводная для рабочего плана'!E186</f>
        <v>0</v>
      </c>
      <c r="G184" s="225">
        <f>'Сводная для рабочего плана'!F186</f>
        <v>0</v>
      </c>
      <c r="H184" s="225">
        <f>'Сводная для рабочего плана'!G186</f>
        <v>0</v>
      </c>
      <c r="I184" s="222"/>
      <c r="J184" s="225">
        <f>'Сводная для рабочего плана'!L186</f>
        <v>0</v>
      </c>
      <c r="K184" s="225">
        <f>'Сводная для рабочего плана'!M186</f>
        <v>0</v>
      </c>
      <c r="L184" s="225">
        <f>'Сводная для рабочего плана'!N186</f>
        <v>0</v>
      </c>
      <c r="M184" s="225">
        <f>'Сводная для рабочего плана'!O186</f>
        <v>0</v>
      </c>
      <c r="N184" s="222"/>
      <c r="O184" s="225">
        <f>'Сводная для рабочего плана'!T186</f>
        <v>0</v>
      </c>
      <c r="P184" s="225">
        <f>'Сводная для рабочего плана'!U186</f>
        <v>0</v>
      </c>
      <c r="Q184" s="225">
        <f>'Сводная для рабочего плана'!V186</f>
        <v>0</v>
      </c>
      <c r="R184" s="225">
        <f>'Сводная для рабочего плана'!W186</f>
        <v>0</v>
      </c>
      <c r="S184" s="225">
        <f t="shared" si="2"/>
        <v>0</v>
      </c>
      <c r="T184" s="222"/>
      <c r="U184" s="242">
        <f>'Сводная для рабочего плана'!H186</f>
        <v>0</v>
      </c>
      <c r="V184" s="242">
        <f>'Сводная для рабочего плана'!I186</f>
        <v>0</v>
      </c>
      <c r="W184" s="242">
        <f>'Сводная для рабочего плана'!J186</f>
        <v>0</v>
      </c>
      <c r="X184" s="242">
        <f>'Сводная для рабочего плана'!K186</f>
        <v>0</v>
      </c>
      <c r="Y184" s="243"/>
      <c r="Z184" s="242">
        <f>'Сводная для рабочего плана'!P186</f>
        <v>0</v>
      </c>
      <c r="AA184" s="242">
        <f>'Сводная для рабочего плана'!Q186</f>
        <v>0</v>
      </c>
      <c r="AB184" s="242">
        <f>'Сводная для рабочего плана'!R186</f>
        <v>0</v>
      </c>
      <c r="AC184" s="242">
        <f>'Сводная для рабочего плана'!S186</f>
        <v>0</v>
      </c>
      <c r="AD184" s="244"/>
      <c r="AE184" s="242">
        <f>'Сводная для рабочего плана'!X186</f>
        <v>0</v>
      </c>
      <c r="AF184" s="242">
        <f>'Сводная для рабочего плана'!Y186</f>
        <v>0</v>
      </c>
      <c r="AG184" s="242">
        <f>'Сводная для рабочего плана'!Z186</f>
        <v>0</v>
      </c>
      <c r="AH184" s="242">
        <f>'Сводная для рабочего плана'!AA186</f>
        <v>0</v>
      </c>
      <c r="AI184" s="244"/>
    </row>
    <row r="185" spans="1:35" ht="25.5" x14ac:dyDescent="0.2">
      <c r="A185" s="223">
        <f>'Сводная для рабочего плана'!A187</f>
        <v>0</v>
      </c>
      <c r="B185" s="223">
        <f>'Сводная для рабочего плана'!B187</f>
        <v>0</v>
      </c>
      <c r="C185" s="224">
        <f>IF(A185="Общий итог","Общий итог",'Сводная для рабочего плана'!C187)</f>
        <v>0</v>
      </c>
      <c r="D185" s="222"/>
      <c r="E185" s="225">
        <f>'Сводная для рабочего плана'!D187</f>
        <v>0</v>
      </c>
      <c r="F185" s="225">
        <f>'Сводная для рабочего плана'!E187</f>
        <v>0</v>
      </c>
      <c r="G185" s="225">
        <f>'Сводная для рабочего плана'!F187</f>
        <v>0</v>
      </c>
      <c r="H185" s="225">
        <f>'Сводная для рабочего плана'!G187</f>
        <v>0</v>
      </c>
      <c r="I185" s="222"/>
      <c r="J185" s="225">
        <f>'Сводная для рабочего плана'!L187</f>
        <v>0</v>
      </c>
      <c r="K185" s="225">
        <f>'Сводная для рабочего плана'!M187</f>
        <v>0</v>
      </c>
      <c r="L185" s="225">
        <f>'Сводная для рабочего плана'!N187</f>
        <v>0</v>
      </c>
      <c r="M185" s="225">
        <f>'Сводная для рабочего плана'!O187</f>
        <v>0</v>
      </c>
      <c r="N185" s="222"/>
      <c r="O185" s="225">
        <f>'Сводная для рабочего плана'!T187</f>
        <v>0</v>
      </c>
      <c r="P185" s="225">
        <f>'Сводная для рабочего плана'!U187</f>
        <v>0</v>
      </c>
      <c r="Q185" s="225">
        <f>'Сводная для рабочего плана'!V187</f>
        <v>0</v>
      </c>
      <c r="R185" s="225">
        <f>'Сводная для рабочего плана'!W187</f>
        <v>0</v>
      </c>
      <c r="S185" s="225">
        <f t="shared" si="2"/>
        <v>0</v>
      </c>
      <c r="T185" s="222"/>
      <c r="U185" s="242">
        <f>'Сводная для рабочего плана'!H187</f>
        <v>0</v>
      </c>
      <c r="V185" s="242">
        <f>'Сводная для рабочего плана'!I187</f>
        <v>0</v>
      </c>
      <c r="W185" s="242">
        <f>'Сводная для рабочего плана'!J187</f>
        <v>0</v>
      </c>
      <c r="X185" s="242">
        <f>'Сводная для рабочего плана'!K187</f>
        <v>0</v>
      </c>
      <c r="Y185" s="243"/>
      <c r="Z185" s="242">
        <f>'Сводная для рабочего плана'!P187</f>
        <v>0</v>
      </c>
      <c r="AA185" s="242">
        <f>'Сводная для рабочего плана'!Q187</f>
        <v>0</v>
      </c>
      <c r="AB185" s="242">
        <f>'Сводная для рабочего плана'!R187</f>
        <v>0</v>
      </c>
      <c r="AC185" s="242">
        <f>'Сводная для рабочего плана'!S187</f>
        <v>0</v>
      </c>
      <c r="AD185" s="244"/>
      <c r="AE185" s="242">
        <f>'Сводная для рабочего плана'!X187</f>
        <v>0</v>
      </c>
      <c r="AF185" s="242">
        <f>'Сводная для рабочего плана'!Y187</f>
        <v>0</v>
      </c>
      <c r="AG185" s="242">
        <f>'Сводная для рабочего плана'!Z187</f>
        <v>0</v>
      </c>
      <c r="AH185" s="242">
        <f>'Сводная для рабочего плана'!AA187</f>
        <v>0</v>
      </c>
      <c r="AI185" s="244"/>
    </row>
    <row r="186" spans="1:35" ht="25.5" x14ac:dyDescent="0.2">
      <c r="A186" s="223">
        <f>'Сводная для рабочего плана'!A188</f>
        <v>0</v>
      </c>
      <c r="B186" s="223">
        <f>'Сводная для рабочего плана'!B188</f>
        <v>0</v>
      </c>
      <c r="C186" s="224">
        <f>IF(A186="Общий итог","Общий итог",'Сводная для рабочего плана'!C188)</f>
        <v>0</v>
      </c>
      <c r="D186" s="222"/>
      <c r="E186" s="225">
        <f>'Сводная для рабочего плана'!D188</f>
        <v>0</v>
      </c>
      <c r="F186" s="225">
        <f>'Сводная для рабочего плана'!E188</f>
        <v>0</v>
      </c>
      <c r="G186" s="225">
        <f>'Сводная для рабочего плана'!F188</f>
        <v>0</v>
      </c>
      <c r="H186" s="225">
        <f>'Сводная для рабочего плана'!G188</f>
        <v>0</v>
      </c>
      <c r="I186" s="222"/>
      <c r="J186" s="225">
        <f>'Сводная для рабочего плана'!L188</f>
        <v>0</v>
      </c>
      <c r="K186" s="225">
        <f>'Сводная для рабочего плана'!M188</f>
        <v>0</v>
      </c>
      <c r="L186" s="225">
        <f>'Сводная для рабочего плана'!N188</f>
        <v>0</v>
      </c>
      <c r="M186" s="225">
        <f>'Сводная для рабочего плана'!O188</f>
        <v>0</v>
      </c>
      <c r="N186" s="222"/>
      <c r="O186" s="225">
        <f>'Сводная для рабочего плана'!T188</f>
        <v>0</v>
      </c>
      <c r="P186" s="225">
        <f>'Сводная для рабочего плана'!U188</f>
        <v>0</v>
      </c>
      <c r="Q186" s="225">
        <f>'Сводная для рабочего плана'!V188</f>
        <v>0</v>
      </c>
      <c r="R186" s="225">
        <f>'Сводная для рабочего плана'!W188</f>
        <v>0</v>
      </c>
      <c r="S186" s="225">
        <f t="shared" si="2"/>
        <v>0</v>
      </c>
      <c r="T186" s="222"/>
      <c r="U186" s="242">
        <f>'Сводная для рабочего плана'!H188</f>
        <v>0</v>
      </c>
      <c r="V186" s="242">
        <f>'Сводная для рабочего плана'!I188</f>
        <v>0</v>
      </c>
      <c r="W186" s="242">
        <f>'Сводная для рабочего плана'!J188</f>
        <v>0</v>
      </c>
      <c r="X186" s="242">
        <f>'Сводная для рабочего плана'!K188</f>
        <v>0</v>
      </c>
      <c r="Y186" s="243"/>
      <c r="Z186" s="242">
        <f>'Сводная для рабочего плана'!P188</f>
        <v>0</v>
      </c>
      <c r="AA186" s="242">
        <f>'Сводная для рабочего плана'!Q188</f>
        <v>0</v>
      </c>
      <c r="AB186" s="242">
        <f>'Сводная для рабочего плана'!R188</f>
        <v>0</v>
      </c>
      <c r="AC186" s="242">
        <f>'Сводная для рабочего плана'!S188</f>
        <v>0</v>
      </c>
      <c r="AD186" s="244"/>
      <c r="AE186" s="242">
        <f>'Сводная для рабочего плана'!X188</f>
        <v>0</v>
      </c>
      <c r="AF186" s="242">
        <f>'Сводная для рабочего плана'!Y188</f>
        <v>0</v>
      </c>
      <c r="AG186" s="242">
        <f>'Сводная для рабочего плана'!Z188</f>
        <v>0</v>
      </c>
      <c r="AH186" s="242">
        <f>'Сводная для рабочего плана'!AA188</f>
        <v>0</v>
      </c>
      <c r="AI186" s="244"/>
    </row>
    <row r="187" spans="1:35" ht="25.5" x14ac:dyDescent="0.2">
      <c r="A187" s="223">
        <f>'Сводная для рабочего плана'!A189</f>
        <v>0</v>
      </c>
      <c r="B187" s="223">
        <f>'Сводная для рабочего плана'!B189</f>
        <v>0</v>
      </c>
      <c r="C187" s="224">
        <f>IF(A187="Общий итог","Общий итог",'Сводная для рабочего плана'!C189)</f>
        <v>0</v>
      </c>
      <c r="D187" s="222"/>
      <c r="E187" s="225">
        <f>'Сводная для рабочего плана'!D189</f>
        <v>0</v>
      </c>
      <c r="F187" s="225">
        <f>'Сводная для рабочего плана'!E189</f>
        <v>0</v>
      </c>
      <c r="G187" s="225">
        <f>'Сводная для рабочего плана'!F189</f>
        <v>0</v>
      </c>
      <c r="H187" s="225">
        <f>'Сводная для рабочего плана'!G189</f>
        <v>0</v>
      </c>
      <c r="I187" s="222"/>
      <c r="J187" s="225">
        <f>'Сводная для рабочего плана'!L189</f>
        <v>0</v>
      </c>
      <c r="K187" s="225">
        <f>'Сводная для рабочего плана'!M189</f>
        <v>0</v>
      </c>
      <c r="L187" s="225">
        <f>'Сводная для рабочего плана'!N189</f>
        <v>0</v>
      </c>
      <c r="M187" s="225">
        <f>'Сводная для рабочего плана'!O189</f>
        <v>0</v>
      </c>
      <c r="N187" s="222"/>
      <c r="O187" s="225">
        <f>'Сводная для рабочего плана'!T189</f>
        <v>0</v>
      </c>
      <c r="P187" s="225">
        <f>'Сводная для рабочего плана'!U189</f>
        <v>0</v>
      </c>
      <c r="Q187" s="225">
        <f>'Сводная для рабочего плана'!V189</f>
        <v>0</v>
      </c>
      <c r="R187" s="225">
        <f>'Сводная для рабочего плана'!W189</f>
        <v>0</v>
      </c>
      <c r="S187" s="225">
        <f t="shared" si="2"/>
        <v>0</v>
      </c>
      <c r="T187" s="222"/>
      <c r="U187" s="242">
        <f>'Сводная для рабочего плана'!H189</f>
        <v>0</v>
      </c>
      <c r="V187" s="242">
        <f>'Сводная для рабочего плана'!I189</f>
        <v>0</v>
      </c>
      <c r="W187" s="242">
        <f>'Сводная для рабочего плана'!J189</f>
        <v>0</v>
      </c>
      <c r="X187" s="242">
        <f>'Сводная для рабочего плана'!K189</f>
        <v>0</v>
      </c>
      <c r="Y187" s="243"/>
      <c r="Z187" s="242">
        <f>'Сводная для рабочего плана'!P189</f>
        <v>0</v>
      </c>
      <c r="AA187" s="242">
        <f>'Сводная для рабочего плана'!Q189</f>
        <v>0</v>
      </c>
      <c r="AB187" s="242">
        <f>'Сводная для рабочего плана'!R189</f>
        <v>0</v>
      </c>
      <c r="AC187" s="242">
        <f>'Сводная для рабочего плана'!S189</f>
        <v>0</v>
      </c>
      <c r="AD187" s="244"/>
      <c r="AE187" s="242">
        <f>'Сводная для рабочего плана'!X189</f>
        <v>0</v>
      </c>
      <c r="AF187" s="242">
        <f>'Сводная для рабочего плана'!Y189</f>
        <v>0</v>
      </c>
      <c r="AG187" s="242">
        <f>'Сводная для рабочего плана'!Z189</f>
        <v>0</v>
      </c>
      <c r="AH187" s="242">
        <f>'Сводная для рабочего плана'!AA189</f>
        <v>0</v>
      </c>
      <c r="AI187" s="244"/>
    </row>
    <row r="188" spans="1:35" ht="25.5" x14ac:dyDescent="0.2">
      <c r="A188" s="223">
        <f>'Сводная для рабочего плана'!A190</f>
        <v>0</v>
      </c>
      <c r="B188" s="223">
        <f>'Сводная для рабочего плана'!B190</f>
        <v>0</v>
      </c>
      <c r="C188" s="224">
        <f>IF(A188="Общий итог","Общий итог",'Сводная для рабочего плана'!C190)</f>
        <v>0</v>
      </c>
      <c r="D188" s="222"/>
      <c r="E188" s="225">
        <f>'Сводная для рабочего плана'!D190</f>
        <v>0</v>
      </c>
      <c r="F188" s="225">
        <f>'Сводная для рабочего плана'!E190</f>
        <v>0</v>
      </c>
      <c r="G188" s="225">
        <f>'Сводная для рабочего плана'!F190</f>
        <v>0</v>
      </c>
      <c r="H188" s="225">
        <f>'Сводная для рабочего плана'!G190</f>
        <v>0</v>
      </c>
      <c r="I188" s="222"/>
      <c r="J188" s="225">
        <f>'Сводная для рабочего плана'!L190</f>
        <v>0</v>
      </c>
      <c r="K188" s="225">
        <f>'Сводная для рабочего плана'!M190</f>
        <v>0</v>
      </c>
      <c r="L188" s="225">
        <f>'Сводная для рабочего плана'!N190</f>
        <v>0</v>
      </c>
      <c r="M188" s="225">
        <f>'Сводная для рабочего плана'!O190</f>
        <v>0</v>
      </c>
      <c r="N188" s="222"/>
      <c r="O188" s="225">
        <f>'Сводная для рабочего плана'!T190</f>
        <v>0</v>
      </c>
      <c r="P188" s="225">
        <f>'Сводная для рабочего плана'!U190</f>
        <v>0</v>
      </c>
      <c r="Q188" s="225">
        <f>'Сводная для рабочего плана'!V190</f>
        <v>0</v>
      </c>
      <c r="R188" s="225">
        <f>'Сводная для рабочего плана'!W190</f>
        <v>0</v>
      </c>
      <c r="S188" s="225">
        <f t="shared" si="2"/>
        <v>0</v>
      </c>
      <c r="T188" s="222"/>
      <c r="U188" s="242">
        <f>'Сводная для рабочего плана'!H190</f>
        <v>0</v>
      </c>
      <c r="V188" s="242">
        <f>'Сводная для рабочего плана'!I190</f>
        <v>0</v>
      </c>
      <c r="W188" s="242">
        <f>'Сводная для рабочего плана'!J190</f>
        <v>0</v>
      </c>
      <c r="X188" s="242">
        <f>'Сводная для рабочего плана'!K190</f>
        <v>0</v>
      </c>
      <c r="Y188" s="243"/>
      <c r="Z188" s="242">
        <f>'Сводная для рабочего плана'!P190</f>
        <v>0</v>
      </c>
      <c r="AA188" s="242">
        <f>'Сводная для рабочего плана'!Q190</f>
        <v>0</v>
      </c>
      <c r="AB188" s="242">
        <f>'Сводная для рабочего плана'!R190</f>
        <v>0</v>
      </c>
      <c r="AC188" s="242">
        <f>'Сводная для рабочего плана'!S190</f>
        <v>0</v>
      </c>
      <c r="AD188" s="244"/>
      <c r="AE188" s="242">
        <f>'Сводная для рабочего плана'!X190</f>
        <v>0</v>
      </c>
      <c r="AF188" s="242">
        <f>'Сводная для рабочего плана'!Y190</f>
        <v>0</v>
      </c>
      <c r="AG188" s="242">
        <f>'Сводная для рабочего плана'!Z190</f>
        <v>0</v>
      </c>
      <c r="AH188" s="242">
        <f>'Сводная для рабочего плана'!AA190</f>
        <v>0</v>
      </c>
      <c r="AI188" s="244"/>
    </row>
    <row r="189" spans="1:35" ht="25.5" x14ac:dyDescent="0.2">
      <c r="A189" s="223">
        <f>'Сводная для рабочего плана'!A191</f>
        <v>0</v>
      </c>
      <c r="B189" s="223">
        <f>'Сводная для рабочего плана'!B191</f>
        <v>0</v>
      </c>
      <c r="C189" s="224">
        <f>IF(A189="Общий итог","Общий итог",'Сводная для рабочего плана'!C191)</f>
        <v>0</v>
      </c>
      <c r="D189" s="222"/>
      <c r="E189" s="225">
        <f>'Сводная для рабочего плана'!D191</f>
        <v>0</v>
      </c>
      <c r="F189" s="225">
        <f>'Сводная для рабочего плана'!E191</f>
        <v>0</v>
      </c>
      <c r="G189" s="225">
        <f>'Сводная для рабочего плана'!F191</f>
        <v>0</v>
      </c>
      <c r="H189" s="225">
        <f>'Сводная для рабочего плана'!G191</f>
        <v>0</v>
      </c>
      <c r="I189" s="222"/>
      <c r="J189" s="225">
        <f>'Сводная для рабочего плана'!L191</f>
        <v>0</v>
      </c>
      <c r="K189" s="225">
        <f>'Сводная для рабочего плана'!M191</f>
        <v>0</v>
      </c>
      <c r="L189" s="225">
        <f>'Сводная для рабочего плана'!N191</f>
        <v>0</v>
      </c>
      <c r="M189" s="225">
        <f>'Сводная для рабочего плана'!O191</f>
        <v>0</v>
      </c>
      <c r="N189" s="222"/>
      <c r="O189" s="225">
        <f>'Сводная для рабочего плана'!T191</f>
        <v>0</v>
      </c>
      <c r="P189" s="225">
        <f>'Сводная для рабочего плана'!U191</f>
        <v>0</v>
      </c>
      <c r="Q189" s="225">
        <f>'Сводная для рабочего плана'!V191</f>
        <v>0</v>
      </c>
      <c r="R189" s="225">
        <f>'Сводная для рабочего плана'!W191</f>
        <v>0</v>
      </c>
      <c r="S189" s="225">
        <f t="shared" si="2"/>
        <v>0</v>
      </c>
      <c r="T189" s="222"/>
      <c r="U189" s="242">
        <f>'Сводная для рабочего плана'!H191</f>
        <v>0</v>
      </c>
      <c r="V189" s="242">
        <f>'Сводная для рабочего плана'!I191</f>
        <v>0</v>
      </c>
      <c r="W189" s="242">
        <f>'Сводная для рабочего плана'!J191</f>
        <v>0</v>
      </c>
      <c r="X189" s="242">
        <f>'Сводная для рабочего плана'!K191</f>
        <v>0</v>
      </c>
      <c r="Y189" s="243"/>
      <c r="Z189" s="242">
        <f>'Сводная для рабочего плана'!P191</f>
        <v>0</v>
      </c>
      <c r="AA189" s="242">
        <f>'Сводная для рабочего плана'!Q191</f>
        <v>0</v>
      </c>
      <c r="AB189" s="242">
        <f>'Сводная для рабочего плана'!R191</f>
        <v>0</v>
      </c>
      <c r="AC189" s="242">
        <f>'Сводная для рабочего плана'!S191</f>
        <v>0</v>
      </c>
      <c r="AD189" s="244"/>
      <c r="AE189" s="242">
        <f>'Сводная для рабочего плана'!X191</f>
        <v>0</v>
      </c>
      <c r="AF189" s="242">
        <f>'Сводная для рабочего плана'!Y191</f>
        <v>0</v>
      </c>
      <c r="AG189" s="242">
        <f>'Сводная для рабочего плана'!Z191</f>
        <v>0</v>
      </c>
      <c r="AH189" s="242">
        <f>'Сводная для рабочего плана'!AA191</f>
        <v>0</v>
      </c>
      <c r="AI189" s="244"/>
    </row>
    <row r="190" spans="1:35" ht="25.5" x14ac:dyDescent="0.2">
      <c r="A190" s="223">
        <f>'Сводная для рабочего плана'!A192</f>
        <v>0</v>
      </c>
      <c r="B190" s="223">
        <f>'Сводная для рабочего плана'!B192</f>
        <v>0</v>
      </c>
      <c r="C190" s="224">
        <f>IF(A190="Общий итог","Общий итог",'Сводная для рабочего плана'!C192)</f>
        <v>0</v>
      </c>
      <c r="D190" s="222"/>
      <c r="E190" s="225">
        <f>'Сводная для рабочего плана'!D192</f>
        <v>0</v>
      </c>
      <c r="F190" s="225">
        <f>'Сводная для рабочего плана'!E192</f>
        <v>0</v>
      </c>
      <c r="G190" s="225">
        <f>'Сводная для рабочего плана'!F192</f>
        <v>0</v>
      </c>
      <c r="H190" s="225">
        <f>'Сводная для рабочего плана'!G192</f>
        <v>0</v>
      </c>
      <c r="I190" s="222"/>
      <c r="J190" s="225">
        <f>'Сводная для рабочего плана'!L192</f>
        <v>0</v>
      </c>
      <c r="K190" s="225">
        <f>'Сводная для рабочего плана'!M192</f>
        <v>0</v>
      </c>
      <c r="L190" s="225">
        <f>'Сводная для рабочего плана'!N192</f>
        <v>0</v>
      </c>
      <c r="M190" s="225">
        <f>'Сводная для рабочего плана'!O192</f>
        <v>0</v>
      </c>
      <c r="N190" s="222"/>
      <c r="O190" s="225">
        <f>'Сводная для рабочего плана'!T192</f>
        <v>0</v>
      </c>
      <c r="P190" s="225">
        <f>'Сводная для рабочего плана'!U192</f>
        <v>0</v>
      </c>
      <c r="Q190" s="225">
        <f>'Сводная для рабочего плана'!V192</f>
        <v>0</v>
      </c>
      <c r="R190" s="225">
        <f>'Сводная для рабочего плана'!W192</f>
        <v>0</v>
      </c>
      <c r="S190" s="225">
        <f t="shared" si="2"/>
        <v>0</v>
      </c>
      <c r="T190" s="222"/>
      <c r="U190" s="242">
        <f>'Сводная для рабочего плана'!H192</f>
        <v>0</v>
      </c>
      <c r="V190" s="242">
        <f>'Сводная для рабочего плана'!I192</f>
        <v>0</v>
      </c>
      <c r="W190" s="242">
        <f>'Сводная для рабочего плана'!J192</f>
        <v>0</v>
      </c>
      <c r="X190" s="242">
        <f>'Сводная для рабочего плана'!K192</f>
        <v>0</v>
      </c>
      <c r="Y190" s="243"/>
      <c r="Z190" s="242">
        <f>'Сводная для рабочего плана'!P192</f>
        <v>0</v>
      </c>
      <c r="AA190" s="242">
        <f>'Сводная для рабочего плана'!Q192</f>
        <v>0</v>
      </c>
      <c r="AB190" s="242">
        <f>'Сводная для рабочего плана'!R192</f>
        <v>0</v>
      </c>
      <c r="AC190" s="242">
        <f>'Сводная для рабочего плана'!S192</f>
        <v>0</v>
      </c>
      <c r="AD190" s="244"/>
      <c r="AE190" s="242">
        <f>'Сводная для рабочего плана'!X192</f>
        <v>0</v>
      </c>
      <c r="AF190" s="242">
        <f>'Сводная для рабочего плана'!Y192</f>
        <v>0</v>
      </c>
      <c r="AG190" s="242">
        <f>'Сводная для рабочего плана'!Z192</f>
        <v>0</v>
      </c>
      <c r="AH190" s="242">
        <f>'Сводная для рабочего плана'!AA192</f>
        <v>0</v>
      </c>
      <c r="AI190" s="244"/>
    </row>
    <row r="191" spans="1:35" ht="25.5" x14ac:dyDescent="0.2">
      <c r="A191" s="223">
        <f>'Сводная для рабочего плана'!A193</f>
        <v>0</v>
      </c>
      <c r="B191" s="223">
        <f>'Сводная для рабочего плана'!B193</f>
        <v>0</v>
      </c>
      <c r="C191" s="224">
        <f>IF(A191="Общий итог","Общий итог",'Сводная для рабочего плана'!C193)</f>
        <v>0</v>
      </c>
      <c r="D191" s="222"/>
      <c r="E191" s="225">
        <f>'Сводная для рабочего плана'!D193</f>
        <v>0</v>
      </c>
      <c r="F191" s="225">
        <f>'Сводная для рабочего плана'!E193</f>
        <v>0</v>
      </c>
      <c r="G191" s="225">
        <f>'Сводная для рабочего плана'!F193</f>
        <v>0</v>
      </c>
      <c r="H191" s="225">
        <f>'Сводная для рабочего плана'!G193</f>
        <v>0</v>
      </c>
      <c r="I191" s="222"/>
      <c r="J191" s="225">
        <f>'Сводная для рабочего плана'!L193</f>
        <v>0</v>
      </c>
      <c r="K191" s="225">
        <f>'Сводная для рабочего плана'!M193</f>
        <v>0</v>
      </c>
      <c r="L191" s="225">
        <f>'Сводная для рабочего плана'!N193</f>
        <v>0</v>
      </c>
      <c r="M191" s="225">
        <f>'Сводная для рабочего плана'!O193</f>
        <v>0</v>
      </c>
      <c r="N191" s="222"/>
      <c r="O191" s="225">
        <f>'Сводная для рабочего плана'!T193</f>
        <v>0</v>
      </c>
      <c r="P191" s="225">
        <f>'Сводная для рабочего плана'!U193</f>
        <v>0</v>
      </c>
      <c r="Q191" s="225">
        <f>'Сводная для рабочего плана'!V193</f>
        <v>0</v>
      </c>
      <c r="R191" s="225">
        <f>'Сводная для рабочего плана'!W193</f>
        <v>0</v>
      </c>
      <c r="S191" s="225">
        <f t="shared" si="2"/>
        <v>0</v>
      </c>
      <c r="T191" s="222"/>
      <c r="U191" s="242">
        <f>'Сводная для рабочего плана'!H193</f>
        <v>0</v>
      </c>
      <c r="V191" s="242">
        <f>'Сводная для рабочего плана'!I193</f>
        <v>0</v>
      </c>
      <c r="W191" s="242">
        <f>'Сводная для рабочего плана'!J193</f>
        <v>0</v>
      </c>
      <c r="X191" s="242">
        <f>'Сводная для рабочего плана'!K193</f>
        <v>0</v>
      </c>
      <c r="Y191" s="243"/>
      <c r="Z191" s="242">
        <f>'Сводная для рабочего плана'!P193</f>
        <v>0</v>
      </c>
      <c r="AA191" s="242">
        <f>'Сводная для рабочего плана'!Q193</f>
        <v>0</v>
      </c>
      <c r="AB191" s="242">
        <f>'Сводная для рабочего плана'!R193</f>
        <v>0</v>
      </c>
      <c r="AC191" s="242">
        <f>'Сводная для рабочего плана'!S193</f>
        <v>0</v>
      </c>
      <c r="AD191" s="244"/>
      <c r="AE191" s="242">
        <f>'Сводная для рабочего плана'!X193</f>
        <v>0</v>
      </c>
      <c r="AF191" s="242">
        <f>'Сводная для рабочего плана'!Y193</f>
        <v>0</v>
      </c>
      <c r="AG191" s="242">
        <f>'Сводная для рабочего плана'!Z193</f>
        <v>0</v>
      </c>
      <c r="AH191" s="242">
        <f>'Сводная для рабочего плана'!AA193</f>
        <v>0</v>
      </c>
      <c r="AI191" s="244"/>
    </row>
    <row r="192" spans="1:35" ht="25.5" x14ac:dyDescent="0.2">
      <c r="A192" s="223">
        <f>'Сводная для рабочего плана'!A194</f>
        <v>0</v>
      </c>
      <c r="B192" s="223">
        <f>'Сводная для рабочего плана'!B194</f>
        <v>0</v>
      </c>
      <c r="C192" s="224">
        <f>IF(A192="Общий итог","Общий итог",'Сводная для рабочего плана'!C194)</f>
        <v>0</v>
      </c>
      <c r="D192" s="222"/>
      <c r="E192" s="225">
        <f>'Сводная для рабочего плана'!D194</f>
        <v>0</v>
      </c>
      <c r="F192" s="225">
        <f>'Сводная для рабочего плана'!E194</f>
        <v>0</v>
      </c>
      <c r="G192" s="225">
        <f>'Сводная для рабочего плана'!F194</f>
        <v>0</v>
      </c>
      <c r="H192" s="225">
        <f>'Сводная для рабочего плана'!G194</f>
        <v>0</v>
      </c>
      <c r="I192" s="222"/>
      <c r="J192" s="225">
        <f>'Сводная для рабочего плана'!L194</f>
        <v>0</v>
      </c>
      <c r="K192" s="225">
        <f>'Сводная для рабочего плана'!M194</f>
        <v>0</v>
      </c>
      <c r="L192" s="225">
        <f>'Сводная для рабочего плана'!N194</f>
        <v>0</v>
      </c>
      <c r="M192" s="225">
        <f>'Сводная для рабочего плана'!O194</f>
        <v>0</v>
      </c>
      <c r="N192" s="222"/>
      <c r="O192" s="225">
        <f>'Сводная для рабочего плана'!T194</f>
        <v>0</v>
      </c>
      <c r="P192" s="225">
        <f>'Сводная для рабочего плана'!U194</f>
        <v>0</v>
      </c>
      <c r="Q192" s="225">
        <f>'Сводная для рабочего плана'!V194</f>
        <v>0</v>
      </c>
      <c r="R192" s="225">
        <f>'Сводная для рабочего плана'!W194</f>
        <v>0</v>
      </c>
      <c r="S192" s="225">
        <f t="shared" si="2"/>
        <v>0</v>
      </c>
      <c r="T192" s="222"/>
      <c r="U192" s="242">
        <f>'Сводная для рабочего плана'!H194</f>
        <v>0</v>
      </c>
      <c r="V192" s="242">
        <f>'Сводная для рабочего плана'!I194</f>
        <v>0</v>
      </c>
      <c r="W192" s="242">
        <f>'Сводная для рабочего плана'!J194</f>
        <v>0</v>
      </c>
      <c r="X192" s="242">
        <f>'Сводная для рабочего плана'!K194</f>
        <v>0</v>
      </c>
      <c r="Y192" s="243"/>
      <c r="Z192" s="242">
        <f>'Сводная для рабочего плана'!P194</f>
        <v>0</v>
      </c>
      <c r="AA192" s="242">
        <f>'Сводная для рабочего плана'!Q194</f>
        <v>0</v>
      </c>
      <c r="AB192" s="242">
        <f>'Сводная для рабочего плана'!R194</f>
        <v>0</v>
      </c>
      <c r="AC192" s="242">
        <f>'Сводная для рабочего плана'!S194</f>
        <v>0</v>
      </c>
      <c r="AD192" s="244"/>
      <c r="AE192" s="242">
        <f>'Сводная для рабочего плана'!X194</f>
        <v>0</v>
      </c>
      <c r="AF192" s="242">
        <f>'Сводная для рабочего плана'!Y194</f>
        <v>0</v>
      </c>
      <c r="AG192" s="242">
        <f>'Сводная для рабочего плана'!Z194</f>
        <v>0</v>
      </c>
      <c r="AH192" s="242">
        <f>'Сводная для рабочего плана'!AA194</f>
        <v>0</v>
      </c>
      <c r="AI192" s="244"/>
    </row>
    <row r="193" spans="1:35" ht="25.5" x14ac:dyDescent="0.2">
      <c r="A193" s="223">
        <f>'Сводная для рабочего плана'!A195</f>
        <v>0</v>
      </c>
      <c r="B193" s="223">
        <f>'Сводная для рабочего плана'!B195</f>
        <v>0</v>
      </c>
      <c r="C193" s="224">
        <f>IF(A193="Общий итог","Общий итог",'Сводная для рабочего плана'!C195)</f>
        <v>0</v>
      </c>
      <c r="D193" s="222"/>
      <c r="E193" s="225">
        <f>'Сводная для рабочего плана'!D195</f>
        <v>0</v>
      </c>
      <c r="F193" s="225">
        <f>'Сводная для рабочего плана'!E195</f>
        <v>0</v>
      </c>
      <c r="G193" s="225">
        <f>'Сводная для рабочего плана'!F195</f>
        <v>0</v>
      </c>
      <c r="H193" s="225">
        <f>'Сводная для рабочего плана'!G195</f>
        <v>0</v>
      </c>
      <c r="I193" s="222"/>
      <c r="J193" s="225">
        <f>'Сводная для рабочего плана'!L195</f>
        <v>0</v>
      </c>
      <c r="K193" s="225">
        <f>'Сводная для рабочего плана'!M195</f>
        <v>0</v>
      </c>
      <c r="L193" s="225">
        <f>'Сводная для рабочего плана'!N195</f>
        <v>0</v>
      </c>
      <c r="M193" s="225">
        <f>'Сводная для рабочего плана'!O195</f>
        <v>0</v>
      </c>
      <c r="N193" s="222"/>
      <c r="O193" s="225">
        <f>'Сводная для рабочего плана'!T195</f>
        <v>0</v>
      </c>
      <c r="P193" s="225">
        <f>'Сводная для рабочего плана'!U195</f>
        <v>0</v>
      </c>
      <c r="Q193" s="225">
        <f>'Сводная для рабочего плана'!V195</f>
        <v>0</v>
      </c>
      <c r="R193" s="225">
        <f>'Сводная для рабочего плана'!W195</f>
        <v>0</v>
      </c>
      <c r="S193" s="225">
        <f t="shared" si="2"/>
        <v>0</v>
      </c>
      <c r="T193" s="222"/>
      <c r="U193" s="242">
        <f>'Сводная для рабочего плана'!H195</f>
        <v>0</v>
      </c>
      <c r="V193" s="242">
        <f>'Сводная для рабочего плана'!I195</f>
        <v>0</v>
      </c>
      <c r="W193" s="242">
        <f>'Сводная для рабочего плана'!J195</f>
        <v>0</v>
      </c>
      <c r="X193" s="242">
        <f>'Сводная для рабочего плана'!K195</f>
        <v>0</v>
      </c>
      <c r="Y193" s="243"/>
      <c r="Z193" s="242">
        <f>'Сводная для рабочего плана'!P195</f>
        <v>0</v>
      </c>
      <c r="AA193" s="242">
        <f>'Сводная для рабочего плана'!Q195</f>
        <v>0</v>
      </c>
      <c r="AB193" s="242">
        <f>'Сводная для рабочего плана'!R195</f>
        <v>0</v>
      </c>
      <c r="AC193" s="242">
        <f>'Сводная для рабочего плана'!S195</f>
        <v>0</v>
      </c>
      <c r="AD193" s="244"/>
      <c r="AE193" s="242">
        <f>'Сводная для рабочего плана'!X195</f>
        <v>0</v>
      </c>
      <c r="AF193" s="242">
        <f>'Сводная для рабочего плана'!Y195</f>
        <v>0</v>
      </c>
      <c r="AG193" s="242">
        <f>'Сводная для рабочего плана'!Z195</f>
        <v>0</v>
      </c>
      <c r="AH193" s="242">
        <f>'Сводная для рабочего плана'!AA195</f>
        <v>0</v>
      </c>
      <c r="AI193" s="244"/>
    </row>
    <row r="194" spans="1:35" ht="25.5" x14ac:dyDescent="0.2">
      <c r="A194" s="223">
        <f>'Сводная для рабочего плана'!A196</f>
        <v>0</v>
      </c>
      <c r="B194" s="223">
        <f>'Сводная для рабочего плана'!B196</f>
        <v>0</v>
      </c>
      <c r="C194" s="224">
        <f>IF(A194="Общий итог","Общий итог",'Сводная для рабочего плана'!C196)</f>
        <v>0</v>
      </c>
      <c r="D194" s="222"/>
      <c r="E194" s="225">
        <f>'Сводная для рабочего плана'!D196</f>
        <v>0</v>
      </c>
      <c r="F194" s="225">
        <f>'Сводная для рабочего плана'!E196</f>
        <v>0</v>
      </c>
      <c r="G194" s="225">
        <f>'Сводная для рабочего плана'!F196</f>
        <v>0</v>
      </c>
      <c r="H194" s="225">
        <f>'Сводная для рабочего плана'!G196</f>
        <v>0</v>
      </c>
      <c r="I194" s="222"/>
      <c r="J194" s="225">
        <f>'Сводная для рабочего плана'!L196</f>
        <v>0</v>
      </c>
      <c r="K194" s="225">
        <f>'Сводная для рабочего плана'!M196</f>
        <v>0</v>
      </c>
      <c r="L194" s="225">
        <f>'Сводная для рабочего плана'!N196</f>
        <v>0</v>
      </c>
      <c r="M194" s="225">
        <f>'Сводная для рабочего плана'!O196</f>
        <v>0</v>
      </c>
      <c r="N194" s="222"/>
      <c r="O194" s="225">
        <f>'Сводная для рабочего плана'!T196</f>
        <v>0</v>
      </c>
      <c r="P194" s="225">
        <f>'Сводная для рабочего плана'!U196</f>
        <v>0</v>
      </c>
      <c r="Q194" s="225">
        <f>'Сводная для рабочего плана'!V196</f>
        <v>0</v>
      </c>
      <c r="R194" s="225">
        <f>'Сводная для рабочего плана'!W196</f>
        <v>0</v>
      </c>
      <c r="S194" s="225">
        <f t="shared" si="2"/>
        <v>0</v>
      </c>
      <c r="T194" s="222"/>
      <c r="U194" s="242">
        <f>'Сводная для рабочего плана'!H196</f>
        <v>0</v>
      </c>
      <c r="V194" s="242">
        <f>'Сводная для рабочего плана'!I196</f>
        <v>0</v>
      </c>
      <c r="W194" s="242">
        <f>'Сводная для рабочего плана'!J196</f>
        <v>0</v>
      </c>
      <c r="X194" s="242">
        <f>'Сводная для рабочего плана'!K196</f>
        <v>0</v>
      </c>
      <c r="Y194" s="243"/>
      <c r="Z194" s="242">
        <f>'Сводная для рабочего плана'!P196</f>
        <v>0</v>
      </c>
      <c r="AA194" s="242">
        <f>'Сводная для рабочего плана'!Q196</f>
        <v>0</v>
      </c>
      <c r="AB194" s="242">
        <f>'Сводная для рабочего плана'!R196</f>
        <v>0</v>
      </c>
      <c r="AC194" s="242">
        <f>'Сводная для рабочего плана'!S196</f>
        <v>0</v>
      </c>
      <c r="AD194" s="244"/>
      <c r="AE194" s="242">
        <f>'Сводная для рабочего плана'!X196</f>
        <v>0</v>
      </c>
      <c r="AF194" s="242">
        <f>'Сводная для рабочего плана'!Y196</f>
        <v>0</v>
      </c>
      <c r="AG194" s="242">
        <f>'Сводная для рабочего плана'!Z196</f>
        <v>0</v>
      </c>
      <c r="AH194" s="242">
        <f>'Сводная для рабочего плана'!AA196</f>
        <v>0</v>
      </c>
      <c r="AI194" s="244"/>
    </row>
    <row r="195" spans="1:35" ht="25.5" x14ac:dyDescent="0.2">
      <c r="A195" s="223">
        <f>'Сводная для рабочего плана'!A197</f>
        <v>0</v>
      </c>
      <c r="B195" s="223">
        <f>'Сводная для рабочего плана'!B197</f>
        <v>0</v>
      </c>
      <c r="C195" s="224">
        <f>IF(A195="Общий итог","Общий итог",'Сводная для рабочего плана'!C197)</f>
        <v>0</v>
      </c>
      <c r="D195" s="222"/>
      <c r="E195" s="225">
        <f>'Сводная для рабочего плана'!D197</f>
        <v>0</v>
      </c>
      <c r="F195" s="225">
        <f>'Сводная для рабочего плана'!E197</f>
        <v>0</v>
      </c>
      <c r="G195" s="225">
        <f>'Сводная для рабочего плана'!F197</f>
        <v>0</v>
      </c>
      <c r="H195" s="225">
        <f>'Сводная для рабочего плана'!G197</f>
        <v>0</v>
      </c>
      <c r="I195" s="222"/>
      <c r="J195" s="225">
        <f>'Сводная для рабочего плана'!L197</f>
        <v>0</v>
      </c>
      <c r="K195" s="225">
        <f>'Сводная для рабочего плана'!M197</f>
        <v>0</v>
      </c>
      <c r="L195" s="225">
        <f>'Сводная для рабочего плана'!N197</f>
        <v>0</v>
      </c>
      <c r="M195" s="225">
        <f>'Сводная для рабочего плана'!O197</f>
        <v>0</v>
      </c>
      <c r="N195" s="222"/>
      <c r="O195" s="225">
        <f>'Сводная для рабочего плана'!T197</f>
        <v>0</v>
      </c>
      <c r="P195" s="225">
        <f>'Сводная для рабочего плана'!U197</f>
        <v>0</v>
      </c>
      <c r="Q195" s="225">
        <f>'Сводная для рабочего плана'!V197</f>
        <v>0</v>
      </c>
      <c r="R195" s="225">
        <f>'Сводная для рабочего плана'!W197</f>
        <v>0</v>
      </c>
      <c r="S195" s="225">
        <f t="shared" si="2"/>
        <v>0</v>
      </c>
      <c r="T195" s="222"/>
      <c r="U195" s="242">
        <f>'Сводная для рабочего плана'!H197</f>
        <v>0</v>
      </c>
      <c r="V195" s="242">
        <f>'Сводная для рабочего плана'!I197</f>
        <v>0</v>
      </c>
      <c r="W195" s="242">
        <f>'Сводная для рабочего плана'!J197</f>
        <v>0</v>
      </c>
      <c r="X195" s="242">
        <f>'Сводная для рабочего плана'!K197</f>
        <v>0</v>
      </c>
      <c r="Y195" s="243"/>
      <c r="Z195" s="242">
        <f>'Сводная для рабочего плана'!P197</f>
        <v>0</v>
      </c>
      <c r="AA195" s="242">
        <f>'Сводная для рабочего плана'!Q197</f>
        <v>0</v>
      </c>
      <c r="AB195" s="242">
        <f>'Сводная для рабочего плана'!R197</f>
        <v>0</v>
      </c>
      <c r="AC195" s="242">
        <f>'Сводная для рабочего плана'!S197</f>
        <v>0</v>
      </c>
      <c r="AD195" s="244"/>
      <c r="AE195" s="242">
        <f>'Сводная для рабочего плана'!X197</f>
        <v>0</v>
      </c>
      <c r="AF195" s="242">
        <f>'Сводная для рабочего плана'!Y197</f>
        <v>0</v>
      </c>
      <c r="AG195" s="242">
        <f>'Сводная для рабочего плана'!Z197</f>
        <v>0</v>
      </c>
      <c r="AH195" s="242">
        <f>'Сводная для рабочего плана'!AA197</f>
        <v>0</v>
      </c>
      <c r="AI195" s="244"/>
    </row>
    <row r="196" spans="1:35" ht="25.5" x14ac:dyDescent="0.2">
      <c r="A196" s="223">
        <f>'Сводная для рабочего плана'!A198</f>
        <v>0</v>
      </c>
      <c r="B196" s="223">
        <f>'Сводная для рабочего плана'!B198</f>
        <v>0</v>
      </c>
      <c r="C196" s="224">
        <f>IF(A196="Общий итог","Общий итог",'Сводная для рабочего плана'!C198)</f>
        <v>0</v>
      </c>
      <c r="D196" s="222"/>
      <c r="E196" s="225">
        <f>'Сводная для рабочего плана'!D198</f>
        <v>0</v>
      </c>
      <c r="F196" s="225">
        <f>'Сводная для рабочего плана'!E198</f>
        <v>0</v>
      </c>
      <c r="G196" s="225">
        <f>'Сводная для рабочего плана'!F198</f>
        <v>0</v>
      </c>
      <c r="H196" s="225">
        <f>'Сводная для рабочего плана'!G198</f>
        <v>0</v>
      </c>
      <c r="I196" s="222"/>
      <c r="J196" s="225">
        <f>'Сводная для рабочего плана'!L198</f>
        <v>0</v>
      </c>
      <c r="K196" s="225">
        <f>'Сводная для рабочего плана'!M198</f>
        <v>0</v>
      </c>
      <c r="L196" s="225">
        <f>'Сводная для рабочего плана'!N198</f>
        <v>0</v>
      </c>
      <c r="M196" s="225">
        <f>'Сводная для рабочего плана'!O198</f>
        <v>0</v>
      </c>
      <c r="N196" s="222"/>
      <c r="O196" s="225">
        <f>'Сводная для рабочего плана'!T198</f>
        <v>0</v>
      </c>
      <c r="P196" s="225">
        <f>'Сводная для рабочего плана'!U198</f>
        <v>0</v>
      </c>
      <c r="Q196" s="225">
        <f>'Сводная для рабочего плана'!V198</f>
        <v>0</v>
      </c>
      <c r="R196" s="225">
        <f>'Сводная для рабочего плана'!W198</f>
        <v>0</v>
      </c>
      <c r="S196" s="225">
        <f t="shared" ref="S196:S259" si="3">SUM(E196:R196)</f>
        <v>0</v>
      </c>
      <c r="T196" s="222"/>
      <c r="U196" s="242">
        <f>'Сводная для рабочего плана'!H198</f>
        <v>0</v>
      </c>
      <c r="V196" s="242">
        <f>'Сводная для рабочего плана'!I198</f>
        <v>0</v>
      </c>
      <c r="W196" s="242">
        <f>'Сводная для рабочего плана'!J198</f>
        <v>0</v>
      </c>
      <c r="X196" s="242">
        <f>'Сводная для рабочего плана'!K198</f>
        <v>0</v>
      </c>
      <c r="Y196" s="243"/>
      <c r="Z196" s="242">
        <f>'Сводная для рабочего плана'!P198</f>
        <v>0</v>
      </c>
      <c r="AA196" s="242">
        <f>'Сводная для рабочего плана'!Q198</f>
        <v>0</v>
      </c>
      <c r="AB196" s="242">
        <f>'Сводная для рабочего плана'!R198</f>
        <v>0</v>
      </c>
      <c r="AC196" s="242">
        <f>'Сводная для рабочего плана'!S198</f>
        <v>0</v>
      </c>
      <c r="AD196" s="244"/>
      <c r="AE196" s="242">
        <f>'Сводная для рабочего плана'!X198</f>
        <v>0</v>
      </c>
      <c r="AF196" s="242">
        <f>'Сводная для рабочего плана'!Y198</f>
        <v>0</v>
      </c>
      <c r="AG196" s="242">
        <f>'Сводная для рабочего плана'!Z198</f>
        <v>0</v>
      </c>
      <c r="AH196" s="242">
        <f>'Сводная для рабочего плана'!AA198</f>
        <v>0</v>
      </c>
      <c r="AI196" s="244"/>
    </row>
    <row r="197" spans="1:35" ht="25.5" x14ac:dyDescent="0.2">
      <c r="A197" s="223">
        <f>'Сводная для рабочего плана'!A199</f>
        <v>0</v>
      </c>
      <c r="B197" s="223">
        <f>'Сводная для рабочего плана'!B199</f>
        <v>0</v>
      </c>
      <c r="C197" s="224">
        <f>IF(A197="Общий итог","Общий итог",'Сводная для рабочего плана'!C199)</f>
        <v>0</v>
      </c>
      <c r="D197" s="222"/>
      <c r="E197" s="225">
        <f>'Сводная для рабочего плана'!D199</f>
        <v>0</v>
      </c>
      <c r="F197" s="225">
        <f>'Сводная для рабочего плана'!E199</f>
        <v>0</v>
      </c>
      <c r="G197" s="225">
        <f>'Сводная для рабочего плана'!F199</f>
        <v>0</v>
      </c>
      <c r="H197" s="225">
        <f>'Сводная для рабочего плана'!G199</f>
        <v>0</v>
      </c>
      <c r="I197" s="222"/>
      <c r="J197" s="225">
        <f>'Сводная для рабочего плана'!L199</f>
        <v>0</v>
      </c>
      <c r="K197" s="225">
        <f>'Сводная для рабочего плана'!M199</f>
        <v>0</v>
      </c>
      <c r="L197" s="225">
        <f>'Сводная для рабочего плана'!N199</f>
        <v>0</v>
      </c>
      <c r="M197" s="225">
        <f>'Сводная для рабочего плана'!O199</f>
        <v>0</v>
      </c>
      <c r="N197" s="222"/>
      <c r="O197" s="225">
        <f>'Сводная для рабочего плана'!T199</f>
        <v>0</v>
      </c>
      <c r="P197" s="225">
        <f>'Сводная для рабочего плана'!U199</f>
        <v>0</v>
      </c>
      <c r="Q197" s="225">
        <f>'Сводная для рабочего плана'!V199</f>
        <v>0</v>
      </c>
      <c r="R197" s="225">
        <f>'Сводная для рабочего плана'!W199</f>
        <v>0</v>
      </c>
      <c r="S197" s="225">
        <f t="shared" si="3"/>
        <v>0</v>
      </c>
      <c r="T197" s="222"/>
      <c r="U197" s="242">
        <f>'Сводная для рабочего плана'!H199</f>
        <v>0</v>
      </c>
      <c r="V197" s="242">
        <f>'Сводная для рабочего плана'!I199</f>
        <v>0</v>
      </c>
      <c r="W197" s="242">
        <f>'Сводная для рабочего плана'!J199</f>
        <v>0</v>
      </c>
      <c r="X197" s="242">
        <f>'Сводная для рабочего плана'!K199</f>
        <v>0</v>
      </c>
      <c r="Y197" s="243"/>
      <c r="Z197" s="242">
        <f>'Сводная для рабочего плана'!P199</f>
        <v>0</v>
      </c>
      <c r="AA197" s="242">
        <f>'Сводная для рабочего плана'!Q199</f>
        <v>0</v>
      </c>
      <c r="AB197" s="242">
        <f>'Сводная для рабочего плана'!R199</f>
        <v>0</v>
      </c>
      <c r="AC197" s="242">
        <f>'Сводная для рабочего плана'!S199</f>
        <v>0</v>
      </c>
      <c r="AD197" s="244"/>
      <c r="AE197" s="242">
        <f>'Сводная для рабочего плана'!X199</f>
        <v>0</v>
      </c>
      <c r="AF197" s="242">
        <f>'Сводная для рабочего плана'!Y199</f>
        <v>0</v>
      </c>
      <c r="AG197" s="242">
        <f>'Сводная для рабочего плана'!Z199</f>
        <v>0</v>
      </c>
      <c r="AH197" s="242">
        <f>'Сводная для рабочего плана'!AA199</f>
        <v>0</v>
      </c>
      <c r="AI197" s="244"/>
    </row>
    <row r="198" spans="1:35" ht="25.5" x14ac:dyDescent="0.2">
      <c r="A198" s="223">
        <f>'Сводная для рабочего плана'!A200</f>
        <v>0</v>
      </c>
      <c r="B198" s="223">
        <f>'Сводная для рабочего плана'!B200</f>
        <v>0</v>
      </c>
      <c r="C198" s="224">
        <f>IF(A198="Общий итог","Общий итог",'Сводная для рабочего плана'!C200)</f>
        <v>0</v>
      </c>
      <c r="D198" s="222"/>
      <c r="E198" s="225">
        <f>'Сводная для рабочего плана'!D200</f>
        <v>0</v>
      </c>
      <c r="F198" s="225">
        <f>'Сводная для рабочего плана'!E200</f>
        <v>0</v>
      </c>
      <c r="G198" s="225">
        <f>'Сводная для рабочего плана'!F200</f>
        <v>0</v>
      </c>
      <c r="H198" s="225">
        <f>'Сводная для рабочего плана'!G200</f>
        <v>0</v>
      </c>
      <c r="I198" s="222"/>
      <c r="J198" s="225">
        <f>'Сводная для рабочего плана'!L200</f>
        <v>0</v>
      </c>
      <c r="K198" s="225">
        <f>'Сводная для рабочего плана'!M200</f>
        <v>0</v>
      </c>
      <c r="L198" s="225">
        <f>'Сводная для рабочего плана'!N200</f>
        <v>0</v>
      </c>
      <c r="M198" s="225">
        <f>'Сводная для рабочего плана'!O200</f>
        <v>0</v>
      </c>
      <c r="N198" s="222"/>
      <c r="O198" s="225">
        <f>'Сводная для рабочего плана'!T200</f>
        <v>0</v>
      </c>
      <c r="P198" s="225">
        <f>'Сводная для рабочего плана'!U200</f>
        <v>0</v>
      </c>
      <c r="Q198" s="225">
        <f>'Сводная для рабочего плана'!V200</f>
        <v>0</v>
      </c>
      <c r="R198" s="225">
        <f>'Сводная для рабочего плана'!W200</f>
        <v>0</v>
      </c>
      <c r="S198" s="225">
        <f t="shared" si="3"/>
        <v>0</v>
      </c>
      <c r="T198" s="222"/>
      <c r="U198" s="242">
        <f>'Сводная для рабочего плана'!H200</f>
        <v>0</v>
      </c>
      <c r="V198" s="242">
        <f>'Сводная для рабочего плана'!I200</f>
        <v>0</v>
      </c>
      <c r="W198" s="242">
        <f>'Сводная для рабочего плана'!J200</f>
        <v>0</v>
      </c>
      <c r="X198" s="242">
        <f>'Сводная для рабочего плана'!K200</f>
        <v>0</v>
      </c>
      <c r="Y198" s="243"/>
      <c r="Z198" s="242">
        <f>'Сводная для рабочего плана'!P200</f>
        <v>0</v>
      </c>
      <c r="AA198" s="242">
        <f>'Сводная для рабочего плана'!Q200</f>
        <v>0</v>
      </c>
      <c r="AB198" s="242">
        <f>'Сводная для рабочего плана'!R200</f>
        <v>0</v>
      </c>
      <c r="AC198" s="242">
        <f>'Сводная для рабочего плана'!S200</f>
        <v>0</v>
      </c>
      <c r="AD198" s="244"/>
      <c r="AE198" s="242">
        <f>'Сводная для рабочего плана'!X200</f>
        <v>0</v>
      </c>
      <c r="AF198" s="242">
        <f>'Сводная для рабочего плана'!Y200</f>
        <v>0</v>
      </c>
      <c r="AG198" s="242">
        <f>'Сводная для рабочего плана'!Z200</f>
        <v>0</v>
      </c>
      <c r="AH198" s="242">
        <f>'Сводная для рабочего плана'!AA200</f>
        <v>0</v>
      </c>
      <c r="AI198" s="244"/>
    </row>
    <row r="199" spans="1:35" ht="25.5" x14ac:dyDescent="0.2">
      <c r="A199" s="223">
        <f>'Сводная для рабочего плана'!A201</f>
        <v>0</v>
      </c>
      <c r="B199" s="223">
        <f>'Сводная для рабочего плана'!B201</f>
        <v>0</v>
      </c>
      <c r="C199" s="224">
        <f>IF(A199="Общий итог","Общий итог",'Сводная для рабочего плана'!C201)</f>
        <v>0</v>
      </c>
      <c r="D199" s="222"/>
      <c r="E199" s="225">
        <f>'Сводная для рабочего плана'!D201</f>
        <v>0</v>
      </c>
      <c r="F199" s="225">
        <f>'Сводная для рабочего плана'!E201</f>
        <v>0</v>
      </c>
      <c r="G199" s="225">
        <f>'Сводная для рабочего плана'!F201</f>
        <v>0</v>
      </c>
      <c r="H199" s="225">
        <f>'Сводная для рабочего плана'!G201</f>
        <v>0</v>
      </c>
      <c r="I199" s="222"/>
      <c r="J199" s="225">
        <f>'Сводная для рабочего плана'!L201</f>
        <v>0</v>
      </c>
      <c r="K199" s="225">
        <f>'Сводная для рабочего плана'!M201</f>
        <v>0</v>
      </c>
      <c r="L199" s="225">
        <f>'Сводная для рабочего плана'!N201</f>
        <v>0</v>
      </c>
      <c r="M199" s="225">
        <f>'Сводная для рабочего плана'!O201</f>
        <v>0</v>
      </c>
      <c r="N199" s="222"/>
      <c r="O199" s="225">
        <f>'Сводная для рабочего плана'!T201</f>
        <v>0</v>
      </c>
      <c r="P199" s="225">
        <f>'Сводная для рабочего плана'!U201</f>
        <v>0</v>
      </c>
      <c r="Q199" s="225">
        <f>'Сводная для рабочего плана'!V201</f>
        <v>0</v>
      </c>
      <c r="R199" s="225">
        <f>'Сводная для рабочего плана'!W201</f>
        <v>0</v>
      </c>
      <c r="S199" s="225">
        <f t="shared" si="3"/>
        <v>0</v>
      </c>
      <c r="T199" s="222"/>
      <c r="U199" s="242">
        <f>'Сводная для рабочего плана'!H201</f>
        <v>0</v>
      </c>
      <c r="V199" s="242">
        <f>'Сводная для рабочего плана'!I201</f>
        <v>0</v>
      </c>
      <c r="W199" s="242">
        <f>'Сводная для рабочего плана'!J201</f>
        <v>0</v>
      </c>
      <c r="X199" s="242">
        <f>'Сводная для рабочего плана'!K201</f>
        <v>0</v>
      </c>
      <c r="Y199" s="243"/>
      <c r="Z199" s="242">
        <f>'Сводная для рабочего плана'!P201</f>
        <v>0</v>
      </c>
      <c r="AA199" s="242">
        <f>'Сводная для рабочего плана'!Q201</f>
        <v>0</v>
      </c>
      <c r="AB199" s="242">
        <f>'Сводная для рабочего плана'!R201</f>
        <v>0</v>
      </c>
      <c r="AC199" s="242">
        <f>'Сводная для рабочего плана'!S201</f>
        <v>0</v>
      </c>
      <c r="AD199" s="244"/>
      <c r="AE199" s="242">
        <f>'Сводная для рабочего плана'!X201</f>
        <v>0</v>
      </c>
      <c r="AF199" s="242">
        <f>'Сводная для рабочего плана'!Y201</f>
        <v>0</v>
      </c>
      <c r="AG199" s="242">
        <f>'Сводная для рабочего плана'!Z201</f>
        <v>0</v>
      </c>
      <c r="AH199" s="242">
        <f>'Сводная для рабочего плана'!AA201</f>
        <v>0</v>
      </c>
      <c r="AI199" s="244"/>
    </row>
    <row r="200" spans="1:35" ht="25.5" x14ac:dyDescent="0.2">
      <c r="A200" s="223">
        <f>'Сводная для рабочего плана'!A202</f>
        <v>0</v>
      </c>
      <c r="B200" s="223">
        <f>'Сводная для рабочего плана'!B202</f>
        <v>0</v>
      </c>
      <c r="C200" s="224">
        <f>IF(A200="Общий итог","Общий итог",'Сводная для рабочего плана'!C202)</f>
        <v>0</v>
      </c>
      <c r="D200" s="222"/>
      <c r="E200" s="225">
        <f>'Сводная для рабочего плана'!D202</f>
        <v>0</v>
      </c>
      <c r="F200" s="225">
        <f>'Сводная для рабочего плана'!E202</f>
        <v>0</v>
      </c>
      <c r="G200" s="225">
        <f>'Сводная для рабочего плана'!F202</f>
        <v>0</v>
      </c>
      <c r="H200" s="225">
        <f>'Сводная для рабочего плана'!G202</f>
        <v>0</v>
      </c>
      <c r="I200" s="222"/>
      <c r="J200" s="225">
        <f>'Сводная для рабочего плана'!L202</f>
        <v>0</v>
      </c>
      <c r="K200" s="225">
        <f>'Сводная для рабочего плана'!M202</f>
        <v>0</v>
      </c>
      <c r="L200" s="225">
        <f>'Сводная для рабочего плана'!N202</f>
        <v>0</v>
      </c>
      <c r="M200" s="225">
        <f>'Сводная для рабочего плана'!O202</f>
        <v>0</v>
      </c>
      <c r="N200" s="222"/>
      <c r="O200" s="225">
        <f>'Сводная для рабочего плана'!T202</f>
        <v>0</v>
      </c>
      <c r="P200" s="225">
        <f>'Сводная для рабочего плана'!U202</f>
        <v>0</v>
      </c>
      <c r="Q200" s="225">
        <f>'Сводная для рабочего плана'!V202</f>
        <v>0</v>
      </c>
      <c r="R200" s="225">
        <f>'Сводная для рабочего плана'!W202</f>
        <v>0</v>
      </c>
      <c r="S200" s="225">
        <f t="shared" si="3"/>
        <v>0</v>
      </c>
      <c r="T200" s="222"/>
      <c r="U200" s="242">
        <f>'Сводная для рабочего плана'!H202</f>
        <v>0</v>
      </c>
      <c r="V200" s="242">
        <f>'Сводная для рабочего плана'!I202</f>
        <v>0</v>
      </c>
      <c r="W200" s="242">
        <f>'Сводная для рабочего плана'!J202</f>
        <v>0</v>
      </c>
      <c r="X200" s="242">
        <f>'Сводная для рабочего плана'!K202</f>
        <v>0</v>
      </c>
      <c r="Y200" s="243"/>
      <c r="Z200" s="242">
        <f>'Сводная для рабочего плана'!P202</f>
        <v>0</v>
      </c>
      <c r="AA200" s="242">
        <f>'Сводная для рабочего плана'!Q202</f>
        <v>0</v>
      </c>
      <c r="AB200" s="242">
        <f>'Сводная для рабочего плана'!R202</f>
        <v>0</v>
      </c>
      <c r="AC200" s="242">
        <f>'Сводная для рабочего плана'!S202</f>
        <v>0</v>
      </c>
      <c r="AD200" s="244"/>
      <c r="AE200" s="242">
        <f>'Сводная для рабочего плана'!X202</f>
        <v>0</v>
      </c>
      <c r="AF200" s="242">
        <f>'Сводная для рабочего плана'!Y202</f>
        <v>0</v>
      </c>
      <c r="AG200" s="242">
        <f>'Сводная для рабочего плана'!Z202</f>
        <v>0</v>
      </c>
      <c r="AH200" s="242">
        <f>'Сводная для рабочего плана'!AA202</f>
        <v>0</v>
      </c>
      <c r="AI200" s="244"/>
    </row>
    <row r="201" spans="1:35" ht="25.5" x14ac:dyDescent="0.2">
      <c r="A201" s="223">
        <f>'Сводная для рабочего плана'!A203</f>
        <v>0</v>
      </c>
      <c r="B201" s="223">
        <f>'Сводная для рабочего плана'!B203</f>
        <v>0</v>
      </c>
      <c r="C201" s="224">
        <f>IF(A201="Общий итог","Общий итог",'Сводная для рабочего плана'!C203)</f>
        <v>0</v>
      </c>
      <c r="D201" s="222"/>
      <c r="E201" s="225">
        <f>'Сводная для рабочего плана'!D203</f>
        <v>0</v>
      </c>
      <c r="F201" s="225">
        <f>'Сводная для рабочего плана'!E203</f>
        <v>0</v>
      </c>
      <c r="G201" s="225">
        <f>'Сводная для рабочего плана'!F203</f>
        <v>0</v>
      </c>
      <c r="H201" s="225">
        <f>'Сводная для рабочего плана'!G203</f>
        <v>0</v>
      </c>
      <c r="I201" s="222"/>
      <c r="J201" s="225">
        <f>'Сводная для рабочего плана'!L203</f>
        <v>0</v>
      </c>
      <c r="K201" s="225">
        <f>'Сводная для рабочего плана'!M203</f>
        <v>0</v>
      </c>
      <c r="L201" s="225">
        <f>'Сводная для рабочего плана'!N203</f>
        <v>0</v>
      </c>
      <c r="M201" s="225">
        <f>'Сводная для рабочего плана'!O203</f>
        <v>0</v>
      </c>
      <c r="N201" s="222"/>
      <c r="O201" s="225">
        <f>'Сводная для рабочего плана'!T203</f>
        <v>0</v>
      </c>
      <c r="P201" s="225">
        <f>'Сводная для рабочего плана'!U203</f>
        <v>0</v>
      </c>
      <c r="Q201" s="225">
        <f>'Сводная для рабочего плана'!V203</f>
        <v>0</v>
      </c>
      <c r="R201" s="225">
        <f>'Сводная для рабочего плана'!W203</f>
        <v>0</v>
      </c>
      <c r="S201" s="225">
        <f t="shared" si="3"/>
        <v>0</v>
      </c>
      <c r="T201" s="222"/>
      <c r="U201" s="242">
        <f>'Сводная для рабочего плана'!H203</f>
        <v>0</v>
      </c>
      <c r="V201" s="242">
        <f>'Сводная для рабочего плана'!I203</f>
        <v>0</v>
      </c>
      <c r="W201" s="242">
        <f>'Сводная для рабочего плана'!J203</f>
        <v>0</v>
      </c>
      <c r="X201" s="242">
        <f>'Сводная для рабочего плана'!K203</f>
        <v>0</v>
      </c>
      <c r="Y201" s="243"/>
      <c r="Z201" s="242">
        <f>'Сводная для рабочего плана'!P203</f>
        <v>0</v>
      </c>
      <c r="AA201" s="242">
        <f>'Сводная для рабочего плана'!Q203</f>
        <v>0</v>
      </c>
      <c r="AB201" s="242">
        <f>'Сводная для рабочего плана'!R203</f>
        <v>0</v>
      </c>
      <c r="AC201" s="242">
        <f>'Сводная для рабочего плана'!S203</f>
        <v>0</v>
      </c>
      <c r="AD201" s="244"/>
      <c r="AE201" s="242">
        <f>'Сводная для рабочего плана'!X203</f>
        <v>0</v>
      </c>
      <c r="AF201" s="242">
        <f>'Сводная для рабочего плана'!Y203</f>
        <v>0</v>
      </c>
      <c r="AG201" s="242">
        <f>'Сводная для рабочего плана'!Z203</f>
        <v>0</v>
      </c>
      <c r="AH201" s="242">
        <f>'Сводная для рабочего плана'!AA203</f>
        <v>0</v>
      </c>
      <c r="AI201" s="244"/>
    </row>
    <row r="202" spans="1:35" ht="25.5" x14ac:dyDescent="0.2">
      <c r="A202" s="223">
        <f>'Сводная для рабочего плана'!A204</f>
        <v>0</v>
      </c>
      <c r="B202" s="223">
        <f>'Сводная для рабочего плана'!B204</f>
        <v>0</v>
      </c>
      <c r="C202" s="224">
        <f>IF(A202="Общий итог","Общий итог",'Сводная для рабочего плана'!C204)</f>
        <v>0</v>
      </c>
      <c r="D202" s="222"/>
      <c r="E202" s="225">
        <f>'Сводная для рабочего плана'!D204</f>
        <v>0</v>
      </c>
      <c r="F202" s="225">
        <f>'Сводная для рабочего плана'!E204</f>
        <v>0</v>
      </c>
      <c r="G202" s="225">
        <f>'Сводная для рабочего плана'!F204</f>
        <v>0</v>
      </c>
      <c r="H202" s="225">
        <f>'Сводная для рабочего плана'!G204</f>
        <v>0</v>
      </c>
      <c r="I202" s="222"/>
      <c r="J202" s="225">
        <f>'Сводная для рабочего плана'!L204</f>
        <v>0</v>
      </c>
      <c r="K202" s="225">
        <f>'Сводная для рабочего плана'!M204</f>
        <v>0</v>
      </c>
      <c r="L202" s="225">
        <f>'Сводная для рабочего плана'!N204</f>
        <v>0</v>
      </c>
      <c r="M202" s="225">
        <f>'Сводная для рабочего плана'!O204</f>
        <v>0</v>
      </c>
      <c r="N202" s="222"/>
      <c r="O202" s="225">
        <f>'Сводная для рабочего плана'!T204</f>
        <v>0</v>
      </c>
      <c r="P202" s="225">
        <f>'Сводная для рабочего плана'!U204</f>
        <v>0</v>
      </c>
      <c r="Q202" s="225">
        <f>'Сводная для рабочего плана'!V204</f>
        <v>0</v>
      </c>
      <c r="R202" s="225">
        <f>'Сводная для рабочего плана'!W204</f>
        <v>0</v>
      </c>
      <c r="S202" s="225">
        <f t="shared" si="3"/>
        <v>0</v>
      </c>
      <c r="T202" s="222"/>
      <c r="U202" s="242">
        <f>'Сводная для рабочего плана'!H204</f>
        <v>0</v>
      </c>
      <c r="V202" s="242">
        <f>'Сводная для рабочего плана'!I204</f>
        <v>0</v>
      </c>
      <c r="W202" s="242">
        <f>'Сводная для рабочего плана'!J204</f>
        <v>0</v>
      </c>
      <c r="X202" s="242">
        <f>'Сводная для рабочего плана'!K204</f>
        <v>0</v>
      </c>
      <c r="Y202" s="243"/>
      <c r="Z202" s="242">
        <f>'Сводная для рабочего плана'!P204</f>
        <v>0</v>
      </c>
      <c r="AA202" s="242">
        <f>'Сводная для рабочего плана'!Q204</f>
        <v>0</v>
      </c>
      <c r="AB202" s="242">
        <f>'Сводная для рабочего плана'!R204</f>
        <v>0</v>
      </c>
      <c r="AC202" s="242">
        <f>'Сводная для рабочего плана'!S204</f>
        <v>0</v>
      </c>
      <c r="AD202" s="244"/>
      <c r="AE202" s="242">
        <f>'Сводная для рабочего плана'!X204</f>
        <v>0</v>
      </c>
      <c r="AF202" s="242">
        <f>'Сводная для рабочего плана'!Y204</f>
        <v>0</v>
      </c>
      <c r="AG202" s="242">
        <f>'Сводная для рабочего плана'!Z204</f>
        <v>0</v>
      </c>
      <c r="AH202" s="242">
        <f>'Сводная для рабочего плана'!AA204</f>
        <v>0</v>
      </c>
      <c r="AI202" s="244"/>
    </row>
    <row r="203" spans="1:35" ht="25.5" x14ac:dyDescent="0.2">
      <c r="A203" s="223">
        <f>'Сводная для рабочего плана'!A205</f>
        <v>0</v>
      </c>
      <c r="B203" s="223">
        <f>'Сводная для рабочего плана'!B205</f>
        <v>0</v>
      </c>
      <c r="C203" s="224">
        <f>IF(A203="Общий итог","Общий итог",'Сводная для рабочего плана'!C205)</f>
        <v>0</v>
      </c>
      <c r="D203" s="222"/>
      <c r="E203" s="225">
        <f>'Сводная для рабочего плана'!D205</f>
        <v>0</v>
      </c>
      <c r="F203" s="225">
        <f>'Сводная для рабочего плана'!E205</f>
        <v>0</v>
      </c>
      <c r="G203" s="225">
        <f>'Сводная для рабочего плана'!F205</f>
        <v>0</v>
      </c>
      <c r="H203" s="225">
        <f>'Сводная для рабочего плана'!G205</f>
        <v>0</v>
      </c>
      <c r="I203" s="222"/>
      <c r="J203" s="225">
        <f>'Сводная для рабочего плана'!L205</f>
        <v>0</v>
      </c>
      <c r="K203" s="225">
        <f>'Сводная для рабочего плана'!M205</f>
        <v>0</v>
      </c>
      <c r="L203" s="225">
        <f>'Сводная для рабочего плана'!N205</f>
        <v>0</v>
      </c>
      <c r="M203" s="225">
        <f>'Сводная для рабочего плана'!O205</f>
        <v>0</v>
      </c>
      <c r="N203" s="222"/>
      <c r="O203" s="225">
        <f>'Сводная для рабочего плана'!T205</f>
        <v>0</v>
      </c>
      <c r="P203" s="225">
        <f>'Сводная для рабочего плана'!U205</f>
        <v>0</v>
      </c>
      <c r="Q203" s="225">
        <f>'Сводная для рабочего плана'!V205</f>
        <v>0</v>
      </c>
      <c r="R203" s="225">
        <f>'Сводная для рабочего плана'!W205</f>
        <v>0</v>
      </c>
      <c r="S203" s="225">
        <f t="shared" si="3"/>
        <v>0</v>
      </c>
      <c r="T203" s="222"/>
      <c r="U203" s="242">
        <f>'Сводная для рабочего плана'!H205</f>
        <v>0</v>
      </c>
      <c r="V203" s="242">
        <f>'Сводная для рабочего плана'!I205</f>
        <v>0</v>
      </c>
      <c r="W203" s="242">
        <f>'Сводная для рабочего плана'!J205</f>
        <v>0</v>
      </c>
      <c r="X203" s="242">
        <f>'Сводная для рабочего плана'!K205</f>
        <v>0</v>
      </c>
      <c r="Y203" s="243"/>
      <c r="Z203" s="242">
        <f>'Сводная для рабочего плана'!P205</f>
        <v>0</v>
      </c>
      <c r="AA203" s="242">
        <f>'Сводная для рабочего плана'!Q205</f>
        <v>0</v>
      </c>
      <c r="AB203" s="242">
        <f>'Сводная для рабочего плана'!R205</f>
        <v>0</v>
      </c>
      <c r="AC203" s="242">
        <f>'Сводная для рабочего плана'!S205</f>
        <v>0</v>
      </c>
      <c r="AD203" s="244"/>
      <c r="AE203" s="242">
        <f>'Сводная для рабочего плана'!X205</f>
        <v>0</v>
      </c>
      <c r="AF203" s="242">
        <f>'Сводная для рабочего плана'!Y205</f>
        <v>0</v>
      </c>
      <c r="AG203" s="242">
        <f>'Сводная для рабочего плана'!Z205</f>
        <v>0</v>
      </c>
      <c r="AH203" s="242">
        <f>'Сводная для рабочего плана'!AA205</f>
        <v>0</v>
      </c>
      <c r="AI203" s="244"/>
    </row>
    <row r="204" spans="1:35" ht="25.5" x14ac:dyDescent="0.2">
      <c r="A204" s="223">
        <f>'Сводная для рабочего плана'!A206</f>
        <v>0</v>
      </c>
      <c r="B204" s="223">
        <f>'Сводная для рабочего плана'!B206</f>
        <v>0</v>
      </c>
      <c r="C204" s="224">
        <f>IF(A204="Общий итог","Общий итог",'Сводная для рабочего плана'!C206)</f>
        <v>0</v>
      </c>
      <c r="D204" s="222"/>
      <c r="E204" s="225">
        <f>'Сводная для рабочего плана'!D206</f>
        <v>0</v>
      </c>
      <c r="F204" s="225">
        <f>'Сводная для рабочего плана'!E206</f>
        <v>0</v>
      </c>
      <c r="G204" s="225">
        <f>'Сводная для рабочего плана'!F206</f>
        <v>0</v>
      </c>
      <c r="H204" s="225">
        <f>'Сводная для рабочего плана'!G206</f>
        <v>0</v>
      </c>
      <c r="I204" s="222"/>
      <c r="J204" s="225">
        <f>'Сводная для рабочего плана'!L206</f>
        <v>0</v>
      </c>
      <c r="K204" s="225">
        <f>'Сводная для рабочего плана'!M206</f>
        <v>0</v>
      </c>
      <c r="L204" s="225">
        <f>'Сводная для рабочего плана'!N206</f>
        <v>0</v>
      </c>
      <c r="M204" s="225">
        <f>'Сводная для рабочего плана'!O206</f>
        <v>0</v>
      </c>
      <c r="N204" s="222"/>
      <c r="O204" s="225">
        <f>'Сводная для рабочего плана'!T206</f>
        <v>0</v>
      </c>
      <c r="P204" s="225">
        <f>'Сводная для рабочего плана'!U206</f>
        <v>0</v>
      </c>
      <c r="Q204" s="225">
        <f>'Сводная для рабочего плана'!V206</f>
        <v>0</v>
      </c>
      <c r="R204" s="225">
        <f>'Сводная для рабочего плана'!W206</f>
        <v>0</v>
      </c>
      <c r="S204" s="225">
        <f t="shared" si="3"/>
        <v>0</v>
      </c>
      <c r="T204" s="222"/>
      <c r="U204" s="242">
        <f>'Сводная для рабочего плана'!H206</f>
        <v>0</v>
      </c>
      <c r="V204" s="242">
        <f>'Сводная для рабочего плана'!I206</f>
        <v>0</v>
      </c>
      <c r="W204" s="242">
        <f>'Сводная для рабочего плана'!J206</f>
        <v>0</v>
      </c>
      <c r="X204" s="242">
        <f>'Сводная для рабочего плана'!K206</f>
        <v>0</v>
      </c>
      <c r="Y204" s="243"/>
      <c r="Z204" s="242">
        <f>'Сводная для рабочего плана'!P206</f>
        <v>0</v>
      </c>
      <c r="AA204" s="242">
        <f>'Сводная для рабочего плана'!Q206</f>
        <v>0</v>
      </c>
      <c r="AB204" s="242">
        <f>'Сводная для рабочего плана'!R206</f>
        <v>0</v>
      </c>
      <c r="AC204" s="242">
        <f>'Сводная для рабочего плана'!S206</f>
        <v>0</v>
      </c>
      <c r="AD204" s="244"/>
      <c r="AE204" s="242">
        <f>'Сводная для рабочего плана'!X206</f>
        <v>0</v>
      </c>
      <c r="AF204" s="242">
        <f>'Сводная для рабочего плана'!Y206</f>
        <v>0</v>
      </c>
      <c r="AG204" s="242">
        <f>'Сводная для рабочего плана'!Z206</f>
        <v>0</v>
      </c>
      <c r="AH204" s="242">
        <f>'Сводная для рабочего плана'!AA206</f>
        <v>0</v>
      </c>
      <c r="AI204" s="244"/>
    </row>
    <row r="205" spans="1:35" ht="25.5" x14ac:dyDescent="0.2">
      <c r="A205" s="223">
        <f>'Сводная для рабочего плана'!A207</f>
        <v>0</v>
      </c>
      <c r="B205" s="223">
        <f>'Сводная для рабочего плана'!B207</f>
        <v>0</v>
      </c>
      <c r="C205" s="224">
        <f>IF(A205="Общий итог","Общий итог",'Сводная для рабочего плана'!C207)</f>
        <v>0</v>
      </c>
      <c r="D205" s="222"/>
      <c r="E205" s="225">
        <f>'Сводная для рабочего плана'!D207</f>
        <v>0</v>
      </c>
      <c r="F205" s="225">
        <f>'Сводная для рабочего плана'!E207</f>
        <v>0</v>
      </c>
      <c r="G205" s="225">
        <f>'Сводная для рабочего плана'!F207</f>
        <v>0</v>
      </c>
      <c r="H205" s="225">
        <f>'Сводная для рабочего плана'!G207</f>
        <v>0</v>
      </c>
      <c r="I205" s="222"/>
      <c r="J205" s="225">
        <f>'Сводная для рабочего плана'!L207</f>
        <v>0</v>
      </c>
      <c r="K205" s="225">
        <f>'Сводная для рабочего плана'!M207</f>
        <v>0</v>
      </c>
      <c r="L205" s="225">
        <f>'Сводная для рабочего плана'!N207</f>
        <v>0</v>
      </c>
      <c r="M205" s="225">
        <f>'Сводная для рабочего плана'!O207</f>
        <v>0</v>
      </c>
      <c r="N205" s="222"/>
      <c r="O205" s="225">
        <f>'Сводная для рабочего плана'!T207</f>
        <v>0</v>
      </c>
      <c r="P205" s="225">
        <f>'Сводная для рабочего плана'!U207</f>
        <v>0</v>
      </c>
      <c r="Q205" s="225">
        <f>'Сводная для рабочего плана'!V207</f>
        <v>0</v>
      </c>
      <c r="R205" s="225">
        <f>'Сводная для рабочего плана'!W207</f>
        <v>0</v>
      </c>
      <c r="S205" s="225">
        <f t="shared" si="3"/>
        <v>0</v>
      </c>
      <c r="T205" s="222"/>
      <c r="U205" s="242">
        <f>'Сводная для рабочего плана'!H207</f>
        <v>0</v>
      </c>
      <c r="V205" s="242">
        <f>'Сводная для рабочего плана'!I207</f>
        <v>0</v>
      </c>
      <c r="W205" s="242">
        <f>'Сводная для рабочего плана'!J207</f>
        <v>0</v>
      </c>
      <c r="X205" s="242">
        <f>'Сводная для рабочего плана'!K207</f>
        <v>0</v>
      </c>
      <c r="Y205" s="243"/>
      <c r="Z205" s="242">
        <f>'Сводная для рабочего плана'!P207</f>
        <v>0</v>
      </c>
      <c r="AA205" s="242">
        <f>'Сводная для рабочего плана'!Q207</f>
        <v>0</v>
      </c>
      <c r="AB205" s="242">
        <f>'Сводная для рабочего плана'!R207</f>
        <v>0</v>
      </c>
      <c r="AC205" s="242">
        <f>'Сводная для рабочего плана'!S207</f>
        <v>0</v>
      </c>
      <c r="AD205" s="244"/>
      <c r="AE205" s="242">
        <f>'Сводная для рабочего плана'!X207</f>
        <v>0</v>
      </c>
      <c r="AF205" s="242">
        <f>'Сводная для рабочего плана'!Y207</f>
        <v>0</v>
      </c>
      <c r="AG205" s="242">
        <f>'Сводная для рабочего плана'!Z207</f>
        <v>0</v>
      </c>
      <c r="AH205" s="242">
        <f>'Сводная для рабочего плана'!AA207</f>
        <v>0</v>
      </c>
      <c r="AI205" s="244"/>
    </row>
    <row r="206" spans="1:35" ht="25.5" x14ac:dyDescent="0.2">
      <c r="A206" s="223">
        <f>'Сводная для рабочего плана'!A208</f>
        <v>0</v>
      </c>
      <c r="B206" s="223">
        <f>'Сводная для рабочего плана'!B208</f>
        <v>0</v>
      </c>
      <c r="C206" s="224">
        <f>IF(A206="Общий итог","Общий итог",'Сводная для рабочего плана'!C208)</f>
        <v>0</v>
      </c>
      <c r="D206" s="222"/>
      <c r="E206" s="225">
        <f>'Сводная для рабочего плана'!D208</f>
        <v>0</v>
      </c>
      <c r="F206" s="225">
        <f>'Сводная для рабочего плана'!E208</f>
        <v>0</v>
      </c>
      <c r="G206" s="225">
        <f>'Сводная для рабочего плана'!F208</f>
        <v>0</v>
      </c>
      <c r="H206" s="225">
        <f>'Сводная для рабочего плана'!G208</f>
        <v>0</v>
      </c>
      <c r="I206" s="222"/>
      <c r="J206" s="225">
        <f>'Сводная для рабочего плана'!L208</f>
        <v>0</v>
      </c>
      <c r="K206" s="225">
        <f>'Сводная для рабочего плана'!M208</f>
        <v>0</v>
      </c>
      <c r="L206" s="225">
        <f>'Сводная для рабочего плана'!N208</f>
        <v>0</v>
      </c>
      <c r="M206" s="225">
        <f>'Сводная для рабочего плана'!O208</f>
        <v>0</v>
      </c>
      <c r="N206" s="222"/>
      <c r="O206" s="225">
        <f>'Сводная для рабочего плана'!T208</f>
        <v>0</v>
      </c>
      <c r="P206" s="225">
        <f>'Сводная для рабочего плана'!U208</f>
        <v>0</v>
      </c>
      <c r="Q206" s="225">
        <f>'Сводная для рабочего плана'!V208</f>
        <v>0</v>
      </c>
      <c r="R206" s="225">
        <f>'Сводная для рабочего плана'!W208</f>
        <v>0</v>
      </c>
      <c r="S206" s="225">
        <f t="shared" si="3"/>
        <v>0</v>
      </c>
      <c r="T206" s="222"/>
      <c r="U206" s="242">
        <f>'Сводная для рабочего плана'!H208</f>
        <v>0</v>
      </c>
      <c r="V206" s="242">
        <f>'Сводная для рабочего плана'!I208</f>
        <v>0</v>
      </c>
      <c r="W206" s="242">
        <f>'Сводная для рабочего плана'!J208</f>
        <v>0</v>
      </c>
      <c r="X206" s="242">
        <f>'Сводная для рабочего плана'!K208</f>
        <v>0</v>
      </c>
      <c r="Y206" s="243"/>
      <c r="Z206" s="242">
        <f>'Сводная для рабочего плана'!P208</f>
        <v>0</v>
      </c>
      <c r="AA206" s="242">
        <f>'Сводная для рабочего плана'!Q208</f>
        <v>0</v>
      </c>
      <c r="AB206" s="242">
        <f>'Сводная для рабочего плана'!R208</f>
        <v>0</v>
      </c>
      <c r="AC206" s="242">
        <f>'Сводная для рабочего плана'!S208</f>
        <v>0</v>
      </c>
      <c r="AD206" s="244"/>
      <c r="AE206" s="242">
        <f>'Сводная для рабочего плана'!X208</f>
        <v>0</v>
      </c>
      <c r="AF206" s="242">
        <f>'Сводная для рабочего плана'!Y208</f>
        <v>0</v>
      </c>
      <c r="AG206" s="242">
        <f>'Сводная для рабочего плана'!Z208</f>
        <v>0</v>
      </c>
      <c r="AH206" s="242">
        <f>'Сводная для рабочего плана'!AA208</f>
        <v>0</v>
      </c>
      <c r="AI206" s="244"/>
    </row>
    <row r="207" spans="1:35" ht="25.5" x14ac:dyDescent="0.2">
      <c r="A207" s="223">
        <f>'Сводная для рабочего плана'!A209</f>
        <v>0</v>
      </c>
      <c r="B207" s="223">
        <f>'Сводная для рабочего плана'!B209</f>
        <v>0</v>
      </c>
      <c r="C207" s="224">
        <f>IF(A207="Общий итог","Общий итог",'Сводная для рабочего плана'!C209)</f>
        <v>0</v>
      </c>
      <c r="D207" s="222"/>
      <c r="E207" s="225">
        <f>'Сводная для рабочего плана'!D209</f>
        <v>0</v>
      </c>
      <c r="F207" s="225">
        <f>'Сводная для рабочего плана'!E209</f>
        <v>0</v>
      </c>
      <c r="G207" s="225">
        <f>'Сводная для рабочего плана'!F209</f>
        <v>0</v>
      </c>
      <c r="H207" s="225">
        <f>'Сводная для рабочего плана'!G209</f>
        <v>0</v>
      </c>
      <c r="I207" s="222"/>
      <c r="J207" s="225">
        <f>'Сводная для рабочего плана'!L209</f>
        <v>0</v>
      </c>
      <c r="K207" s="225">
        <f>'Сводная для рабочего плана'!M209</f>
        <v>0</v>
      </c>
      <c r="L207" s="225">
        <f>'Сводная для рабочего плана'!N209</f>
        <v>0</v>
      </c>
      <c r="M207" s="225">
        <f>'Сводная для рабочего плана'!O209</f>
        <v>0</v>
      </c>
      <c r="N207" s="222"/>
      <c r="O207" s="225">
        <f>'Сводная для рабочего плана'!T209</f>
        <v>0</v>
      </c>
      <c r="P207" s="225">
        <f>'Сводная для рабочего плана'!U209</f>
        <v>0</v>
      </c>
      <c r="Q207" s="225">
        <f>'Сводная для рабочего плана'!V209</f>
        <v>0</v>
      </c>
      <c r="R207" s="225">
        <f>'Сводная для рабочего плана'!W209</f>
        <v>0</v>
      </c>
      <c r="S207" s="225">
        <f t="shared" si="3"/>
        <v>0</v>
      </c>
      <c r="T207" s="222"/>
      <c r="U207" s="242">
        <f>'Сводная для рабочего плана'!H209</f>
        <v>0</v>
      </c>
      <c r="V207" s="242">
        <f>'Сводная для рабочего плана'!I209</f>
        <v>0</v>
      </c>
      <c r="W207" s="242">
        <f>'Сводная для рабочего плана'!J209</f>
        <v>0</v>
      </c>
      <c r="X207" s="242">
        <f>'Сводная для рабочего плана'!K209</f>
        <v>0</v>
      </c>
      <c r="Y207" s="243"/>
      <c r="Z207" s="242">
        <f>'Сводная для рабочего плана'!P209</f>
        <v>0</v>
      </c>
      <c r="AA207" s="242">
        <f>'Сводная для рабочего плана'!Q209</f>
        <v>0</v>
      </c>
      <c r="AB207" s="242">
        <f>'Сводная для рабочего плана'!R209</f>
        <v>0</v>
      </c>
      <c r="AC207" s="242">
        <f>'Сводная для рабочего плана'!S209</f>
        <v>0</v>
      </c>
      <c r="AD207" s="244"/>
      <c r="AE207" s="242">
        <f>'Сводная для рабочего плана'!X209</f>
        <v>0</v>
      </c>
      <c r="AF207" s="242">
        <f>'Сводная для рабочего плана'!Y209</f>
        <v>0</v>
      </c>
      <c r="AG207" s="242">
        <f>'Сводная для рабочего плана'!Z209</f>
        <v>0</v>
      </c>
      <c r="AH207" s="242">
        <f>'Сводная для рабочего плана'!AA209</f>
        <v>0</v>
      </c>
      <c r="AI207" s="244"/>
    </row>
    <row r="208" spans="1:35" ht="25.5" x14ac:dyDescent="0.2">
      <c r="A208" s="223">
        <f>'Сводная для рабочего плана'!A210</f>
        <v>0</v>
      </c>
      <c r="B208" s="223">
        <f>'Сводная для рабочего плана'!B210</f>
        <v>0</v>
      </c>
      <c r="C208" s="224">
        <f>IF(A208="Общий итог","Общий итог",'Сводная для рабочего плана'!C210)</f>
        <v>0</v>
      </c>
      <c r="D208" s="222"/>
      <c r="E208" s="225">
        <f>'Сводная для рабочего плана'!D210</f>
        <v>0</v>
      </c>
      <c r="F208" s="225">
        <f>'Сводная для рабочего плана'!E210</f>
        <v>0</v>
      </c>
      <c r="G208" s="225">
        <f>'Сводная для рабочего плана'!F210</f>
        <v>0</v>
      </c>
      <c r="H208" s="225">
        <f>'Сводная для рабочего плана'!G210</f>
        <v>0</v>
      </c>
      <c r="I208" s="222"/>
      <c r="J208" s="225">
        <f>'Сводная для рабочего плана'!L210</f>
        <v>0</v>
      </c>
      <c r="K208" s="225">
        <f>'Сводная для рабочего плана'!M210</f>
        <v>0</v>
      </c>
      <c r="L208" s="225">
        <f>'Сводная для рабочего плана'!N210</f>
        <v>0</v>
      </c>
      <c r="M208" s="225">
        <f>'Сводная для рабочего плана'!O210</f>
        <v>0</v>
      </c>
      <c r="N208" s="222"/>
      <c r="O208" s="225">
        <f>'Сводная для рабочего плана'!T210</f>
        <v>0</v>
      </c>
      <c r="P208" s="225">
        <f>'Сводная для рабочего плана'!U210</f>
        <v>0</v>
      </c>
      <c r="Q208" s="225">
        <f>'Сводная для рабочего плана'!V210</f>
        <v>0</v>
      </c>
      <c r="R208" s="225">
        <f>'Сводная для рабочего плана'!W210</f>
        <v>0</v>
      </c>
      <c r="S208" s="225">
        <f t="shared" si="3"/>
        <v>0</v>
      </c>
      <c r="T208" s="222"/>
      <c r="U208" s="242">
        <f>'Сводная для рабочего плана'!H210</f>
        <v>0</v>
      </c>
      <c r="V208" s="242">
        <f>'Сводная для рабочего плана'!I210</f>
        <v>0</v>
      </c>
      <c r="W208" s="242">
        <f>'Сводная для рабочего плана'!J210</f>
        <v>0</v>
      </c>
      <c r="X208" s="242">
        <f>'Сводная для рабочего плана'!K210</f>
        <v>0</v>
      </c>
      <c r="Y208" s="243"/>
      <c r="Z208" s="242">
        <f>'Сводная для рабочего плана'!P210</f>
        <v>0</v>
      </c>
      <c r="AA208" s="242">
        <f>'Сводная для рабочего плана'!Q210</f>
        <v>0</v>
      </c>
      <c r="AB208" s="242">
        <f>'Сводная для рабочего плана'!R210</f>
        <v>0</v>
      </c>
      <c r="AC208" s="242">
        <f>'Сводная для рабочего плана'!S210</f>
        <v>0</v>
      </c>
      <c r="AD208" s="244"/>
      <c r="AE208" s="242">
        <f>'Сводная для рабочего плана'!X210</f>
        <v>0</v>
      </c>
      <c r="AF208" s="242">
        <f>'Сводная для рабочего плана'!Y210</f>
        <v>0</v>
      </c>
      <c r="AG208" s="242">
        <f>'Сводная для рабочего плана'!Z210</f>
        <v>0</v>
      </c>
      <c r="AH208" s="242">
        <f>'Сводная для рабочего плана'!AA210</f>
        <v>0</v>
      </c>
      <c r="AI208" s="244"/>
    </row>
    <row r="209" spans="1:35" ht="25.5" x14ac:dyDescent="0.2">
      <c r="A209" s="223">
        <f>'Сводная для рабочего плана'!A211</f>
        <v>0</v>
      </c>
      <c r="B209" s="223">
        <f>'Сводная для рабочего плана'!B211</f>
        <v>0</v>
      </c>
      <c r="C209" s="224">
        <f>IF(A209="Общий итог","Общий итог",'Сводная для рабочего плана'!C211)</f>
        <v>0</v>
      </c>
      <c r="D209" s="222"/>
      <c r="E209" s="225">
        <f>'Сводная для рабочего плана'!D211</f>
        <v>0</v>
      </c>
      <c r="F209" s="225">
        <f>'Сводная для рабочего плана'!E211</f>
        <v>0</v>
      </c>
      <c r="G209" s="225">
        <f>'Сводная для рабочего плана'!F211</f>
        <v>0</v>
      </c>
      <c r="H209" s="225">
        <f>'Сводная для рабочего плана'!G211</f>
        <v>0</v>
      </c>
      <c r="I209" s="222"/>
      <c r="J209" s="225">
        <f>'Сводная для рабочего плана'!L211</f>
        <v>0</v>
      </c>
      <c r="K209" s="225">
        <f>'Сводная для рабочего плана'!M211</f>
        <v>0</v>
      </c>
      <c r="L209" s="225">
        <f>'Сводная для рабочего плана'!N211</f>
        <v>0</v>
      </c>
      <c r="M209" s="225">
        <f>'Сводная для рабочего плана'!O211</f>
        <v>0</v>
      </c>
      <c r="N209" s="222"/>
      <c r="O209" s="225">
        <f>'Сводная для рабочего плана'!T211</f>
        <v>0</v>
      </c>
      <c r="P209" s="225">
        <f>'Сводная для рабочего плана'!U211</f>
        <v>0</v>
      </c>
      <c r="Q209" s="225">
        <f>'Сводная для рабочего плана'!V211</f>
        <v>0</v>
      </c>
      <c r="R209" s="225">
        <f>'Сводная для рабочего плана'!W211</f>
        <v>0</v>
      </c>
      <c r="S209" s="225">
        <f t="shared" si="3"/>
        <v>0</v>
      </c>
      <c r="T209" s="222"/>
      <c r="U209" s="242">
        <f>'Сводная для рабочего плана'!H211</f>
        <v>0</v>
      </c>
      <c r="V209" s="242">
        <f>'Сводная для рабочего плана'!I211</f>
        <v>0</v>
      </c>
      <c r="W209" s="242">
        <f>'Сводная для рабочего плана'!J211</f>
        <v>0</v>
      </c>
      <c r="X209" s="242">
        <f>'Сводная для рабочего плана'!K211</f>
        <v>0</v>
      </c>
      <c r="Y209" s="243"/>
      <c r="Z209" s="242">
        <f>'Сводная для рабочего плана'!P211</f>
        <v>0</v>
      </c>
      <c r="AA209" s="242">
        <f>'Сводная для рабочего плана'!Q211</f>
        <v>0</v>
      </c>
      <c r="AB209" s="242">
        <f>'Сводная для рабочего плана'!R211</f>
        <v>0</v>
      </c>
      <c r="AC209" s="242">
        <f>'Сводная для рабочего плана'!S211</f>
        <v>0</v>
      </c>
      <c r="AD209" s="244"/>
      <c r="AE209" s="242">
        <f>'Сводная для рабочего плана'!X211</f>
        <v>0</v>
      </c>
      <c r="AF209" s="242">
        <f>'Сводная для рабочего плана'!Y211</f>
        <v>0</v>
      </c>
      <c r="AG209" s="242">
        <f>'Сводная для рабочего плана'!Z211</f>
        <v>0</v>
      </c>
      <c r="AH209" s="242">
        <f>'Сводная для рабочего плана'!AA211</f>
        <v>0</v>
      </c>
      <c r="AI209" s="244"/>
    </row>
    <row r="210" spans="1:35" ht="25.5" x14ac:dyDescent="0.2">
      <c r="A210" s="223">
        <f>'Сводная для рабочего плана'!A212</f>
        <v>0</v>
      </c>
      <c r="B210" s="223">
        <f>'Сводная для рабочего плана'!B212</f>
        <v>0</v>
      </c>
      <c r="C210" s="224">
        <f>IF(A210="Общий итог","Общий итог",'Сводная для рабочего плана'!C212)</f>
        <v>0</v>
      </c>
      <c r="D210" s="222"/>
      <c r="E210" s="225">
        <f>'Сводная для рабочего плана'!D212</f>
        <v>0</v>
      </c>
      <c r="F210" s="225">
        <f>'Сводная для рабочего плана'!E212</f>
        <v>0</v>
      </c>
      <c r="G210" s="225">
        <f>'Сводная для рабочего плана'!F212</f>
        <v>0</v>
      </c>
      <c r="H210" s="225">
        <f>'Сводная для рабочего плана'!G212</f>
        <v>0</v>
      </c>
      <c r="I210" s="222"/>
      <c r="J210" s="225">
        <f>'Сводная для рабочего плана'!L212</f>
        <v>0</v>
      </c>
      <c r="K210" s="225">
        <f>'Сводная для рабочего плана'!M212</f>
        <v>0</v>
      </c>
      <c r="L210" s="225">
        <f>'Сводная для рабочего плана'!N212</f>
        <v>0</v>
      </c>
      <c r="M210" s="225">
        <f>'Сводная для рабочего плана'!O212</f>
        <v>0</v>
      </c>
      <c r="N210" s="222"/>
      <c r="O210" s="225">
        <f>'Сводная для рабочего плана'!T212</f>
        <v>0</v>
      </c>
      <c r="P210" s="225">
        <f>'Сводная для рабочего плана'!U212</f>
        <v>0</v>
      </c>
      <c r="Q210" s="225">
        <f>'Сводная для рабочего плана'!V212</f>
        <v>0</v>
      </c>
      <c r="R210" s="225">
        <f>'Сводная для рабочего плана'!W212</f>
        <v>0</v>
      </c>
      <c r="S210" s="225">
        <f t="shared" si="3"/>
        <v>0</v>
      </c>
      <c r="T210" s="222"/>
      <c r="U210" s="242">
        <f>'Сводная для рабочего плана'!H212</f>
        <v>0</v>
      </c>
      <c r="V210" s="242">
        <f>'Сводная для рабочего плана'!I212</f>
        <v>0</v>
      </c>
      <c r="W210" s="242">
        <f>'Сводная для рабочего плана'!J212</f>
        <v>0</v>
      </c>
      <c r="X210" s="242">
        <f>'Сводная для рабочего плана'!K212</f>
        <v>0</v>
      </c>
      <c r="Y210" s="243"/>
      <c r="Z210" s="242">
        <f>'Сводная для рабочего плана'!P212</f>
        <v>0</v>
      </c>
      <c r="AA210" s="242">
        <f>'Сводная для рабочего плана'!Q212</f>
        <v>0</v>
      </c>
      <c r="AB210" s="242">
        <f>'Сводная для рабочего плана'!R212</f>
        <v>0</v>
      </c>
      <c r="AC210" s="242">
        <f>'Сводная для рабочего плана'!S212</f>
        <v>0</v>
      </c>
      <c r="AD210" s="244"/>
      <c r="AE210" s="242">
        <f>'Сводная для рабочего плана'!X212</f>
        <v>0</v>
      </c>
      <c r="AF210" s="242">
        <f>'Сводная для рабочего плана'!Y212</f>
        <v>0</v>
      </c>
      <c r="AG210" s="242">
        <f>'Сводная для рабочего плана'!Z212</f>
        <v>0</v>
      </c>
      <c r="AH210" s="242">
        <f>'Сводная для рабочего плана'!AA212</f>
        <v>0</v>
      </c>
      <c r="AI210" s="244"/>
    </row>
    <row r="211" spans="1:35" ht="25.5" x14ac:dyDescent="0.2">
      <c r="A211" s="223">
        <f>'Сводная для рабочего плана'!A213</f>
        <v>0</v>
      </c>
      <c r="B211" s="223">
        <f>'Сводная для рабочего плана'!B213</f>
        <v>0</v>
      </c>
      <c r="C211" s="224">
        <f>IF(A211="Общий итог","Общий итог",'Сводная для рабочего плана'!C213)</f>
        <v>0</v>
      </c>
      <c r="D211" s="222"/>
      <c r="E211" s="225">
        <f>'Сводная для рабочего плана'!D213</f>
        <v>0</v>
      </c>
      <c r="F211" s="225">
        <f>'Сводная для рабочего плана'!E213</f>
        <v>0</v>
      </c>
      <c r="G211" s="225">
        <f>'Сводная для рабочего плана'!F213</f>
        <v>0</v>
      </c>
      <c r="H211" s="225">
        <f>'Сводная для рабочего плана'!G213</f>
        <v>0</v>
      </c>
      <c r="I211" s="222"/>
      <c r="J211" s="225">
        <f>'Сводная для рабочего плана'!L213</f>
        <v>0</v>
      </c>
      <c r="K211" s="225">
        <f>'Сводная для рабочего плана'!M213</f>
        <v>0</v>
      </c>
      <c r="L211" s="225">
        <f>'Сводная для рабочего плана'!N213</f>
        <v>0</v>
      </c>
      <c r="M211" s="225">
        <f>'Сводная для рабочего плана'!O213</f>
        <v>0</v>
      </c>
      <c r="N211" s="222"/>
      <c r="O211" s="225">
        <f>'Сводная для рабочего плана'!T213</f>
        <v>0</v>
      </c>
      <c r="P211" s="225">
        <f>'Сводная для рабочего плана'!U213</f>
        <v>0</v>
      </c>
      <c r="Q211" s="225">
        <f>'Сводная для рабочего плана'!V213</f>
        <v>0</v>
      </c>
      <c r="R211" s="225">
        <f>'Сводная для рабочего плана'!W213</f>
        <v>0</v>
      </c>
      <c r="S211" s="225">
        <f t="shared" si="3"/>
        <v>0</v>
      </c>
      <c r="T211" s="222"/>
      <c r="U211" s="242">
        <f>'Сводная для рабочего плана'!H213</f>
        <v>0</v>
      </c>
      <c r="V211" s="242">
        <f>'Сводная для рабочего плана'!I213</f>
        <v>0</v>
      </c>
      <c r="W211" s="242">
        <f>'Сводная для рабочего плана'!J213</f>
        <v>0</v>
      </c>
      <c r="X211" s="242">
        <f>'Сводная для рабочего плана'!K213</f>
        <v>0</v>
      </c>
      <c r="Y211" s="243"/>
      <c r="Z211" s="242">
        <f>'Сводная для рабочего плана'!P213</f>
        <v>0</v>
      </c>
      <c r="AA211" s="242">
        <f>'Сводная для рабочего плана'!Q213</f>
        <v>0</v>
      </c>
      <c r="AB211" s="242">
        <f>'Сводная для рабочего плана'!R213</f>
        <v>0</v>
      </c>
      <c r="AC211" s="242">
        <f>'Сводная для рабочего плана'!S213</f>
        <v>0</v>
      </c>
      <c r="AD211" s="244"/>
      <c r="AE211" s="242">
        <f>'Сводная для рабочего плана'!X213</f>
        <v>0</v>
      </c>
      <c r="AF211" s="242">
        <f>'Сводная для рабочего плана'!Y213</f>
        <v>0</v>
      </c>
      <c r="AG211" s="242">
        <f>'Сводная для рабочего плана'!Z213</f>
        <v>0</v>
      </c>
      <c r="AH211" s="242">
        <f>'Сводная для рабочего плана'!AA213</f>
        <v>0</v>
      </c>
      <c r="AI211" s="244"/>
    </row>
    <row r="212" spans="1:35" ht="25.5" x14ac:dyDescent="0.2">
      <c r="A212" s="223">
        <f>'Сводная для рабочего плана'!A214</f>
        <v>0</v>
      </c>
      <c r="B212" s="223">
        <f>'Сводная для рабочего плана'!B214</f>
        <v>0</v>
      </c>
      <c r="C212" s="224">
        <f>IF(A212="Общий итог","Общий итог",'Сводная для рабочего плана'!C214)</f>
        <v>0</v>
      </c>
      <c r="D212" s="222"/>
      <c r="E212" s="225">
        <f>'Сводная для рабочего плана'!D214</f>
        <v>0</v>
      </c>
      <c r="F212" s="225">
        <f>'Сводная для рабочего плана'!E214</f>
        <v>0</v>
      </c>
      <c r="G212" s="225">
        <f>'Сводная для рабочего плана'!F214</f>
        <v>0</v>
      </c>
      <c r="H212" s="225">
        <f>'Сводная для рабочего плана'!G214</f>
        <v>0</v>
      </c>
      <c r="I212" s="222"/>
      <c r="J212" s="225">
        <f>'Сводная для рабочего плана'!L214</f>
        <v>0</v>
      </c>
      <c r="K212" s="225">
        <f>'Сводная для рабочего плана'!M214</f>
        <v>0</v>
      </c>
      <c r="L212" s="225">
        <f>'Сводная для рабочего плана'!N214</f>
        <v>0</v>
      </c>
      <c r="M212" s="225">
        <f>'Сводная для рабочего плана'!O214</f>
        <v>0</v>
      </c>
      <c r="N212" s="222"/>
      <c r="O212" s="225">
        <f>'Сводная для рабочего плана'!T214</f>
        <v>0</v>
      </c>
      <c r="P212" s="225">
        <f>'Сводная для рабочего плана'!U214</f>
        <v>0</v>
      </c>
      <c r="Q212" s="225">
        <f>'Сводная для рабочего плана'!V214</f>
        <v>0</v>
      </c>
      <c r="R212" s="225">
        <f>'Сводная для рабочего плана'!W214</f>
        <v>0</v>
      </c>
      <c r="S212" s="225">
        <f t="shared" si="3"/>
        <v>0</v>
      </c>
      <c r="T212" s="222"/>
      <c r="U212" s="242">
        <f>'Сводная для рабочего плана'!H214</f>
        <v>0</v>
      </c>
      <c r="V212" s="242">
        <f>'Сводная для рабочего плана'!I214</f>
        <v>0</v>
      </c>
      <c r="W212" s="242">
        <f>'Сводная для рабочего плана'!J214</f>
        <v>0</v>
      </c>
      <c r="X212" s="242">
        <f>'Сводная для рабочего плана'!K214</f>
        <v>0</v>
      </c>
      <c r="Y212" s="243"/>
      <c r="Z212" s="242">
        <f>'Сводная для рабочего плана'!P214</f>
        <v>0</v>
      </c>
      <c r="AA212" s="242">
        <f>'Сводная для рабочего плана'!Q214</f>
        <v>0</v>
      </c>
      <c r="AB212" s="242">
        <f>'Сводная для рабочего плана'!R214</f>
        <v>0</v>
      </c>
      <c r="AC212" s="242">
        <f>'Сводная для рабочего плана'!S214</f>
        <v>0</v>
      </c>
      <c r="AD212" s="244"/>
      <c r="AE212" s="242">
        <f>'Сводная для рабочего плана'!X214</f>
        <v>0</v>
      </c>
      <c r="AF212" s="242">
        <f>'Сводная для рабочего плана'!Y214</f>
        <v>0</v>
      </c>
      <c r="AG212" s="242">
        <f>'Сводная для рабочего плана'!Z214</f>
        <v>0</v>
      </c>
      <c r="AH212" s="242">
        <f>'Сводная для рабочего плана'!AA214</f>
        <v>0</v>
      </c>
      <c r="AI212" s="244"/>
    </row>
    <row r="213" spans="1:35" ht="25.5" x14ac:dyDescent="0.2">
      <c r="A213" s="223">
        <f>'Сводная для рабочего плана'!A215</f>
        <v>0</v>
      </c>
      <c r="B213" s="223">
        <f>'Сводная для рабочего плана'!B215</f>
        <v>0</v>
      </c>
      <c r="C213" s="224">
        <f>IF(A213="Общий итог","Общий итог",'Сводная для рабочего плана'!C215)</f>
        <v>0</v>
      </c>
      <c r="D213" s="222"/>
      <c r="E213" s="225">
        <f>'Сводная для рабочего плана'!D215</f>
        <v>0</v>
      </c>
      <c r="F213" s="225">
        <f>'Сводная для рабочего плана'!E215</f>
        <v>0</v>
      </c>
      <c r="G213" s="225">
        <f>'Сводная для рабочего плана'!F215</f>
        <v>0</v>
      </c>
      <c r="H213" s="225">
        <f>'Сводная для рабочего плана'!G215</f>
        <v>0</v>
      </c>
      <c r="I213" s="222"/>
      <c r="J213" s="225">
        <f>'Сводная для рабочего плана'!L215</f>
        <v>0</v>
      </c>
      <c r="K213" s="225">
        <f>'Сводная для рабочего плана'!M215</f>
        <v>0</v>
      </c>
      <c r="L213" s="225">
        <f>'Сводная для рабочего плана'!N215</f>
        <v>0</v>
      </c>
      <c r="M213" s="225">
        <f>'Сводная для рабочего плана'!O215</f>
        <v>0</v>
      </c>
      <c r="N213" s="222"/>
      <c r="O213" s="225">
        <f>'Сводная для рабочего плана'!T215</f>
        <v>0</v>
      </c>
      <c r="P213" s="225">
        <f>'Сводная для рабочего плана'!U215</f>
        <v>0</v>
      </c>
      <c r="Q213" s="225">
        <f>'Сводная для рабочего плана'!V215</f>
        <v>0</v>
      </c>
      <c r="R213" s="225">
        <f>'Сводная для рабочего плана'!W215</f>
        <v>0</v>
      </c>
      <c r="S213" s="225">
        <f t="shared" si="3"/>
        <v>0</v>
      </c>
      <c r="T213" s="222"/>
      <c r="U213" s="242">
        <f>'Сводная для рабочего плана'!H215</f>
        <v>0</v>
      </c>
      <c r="V213" s="242">
        <f>'Сводная для рабочего плана'!I215</f>
        <v>0</v>
      </c>
      <c r="W213" s="242">
        <f>'Сводная для рабочего плана'!J215</f>
        <v>0</v>
      </c>
      <c r="X213" s="242">
        <f>'Сводная для рабочего плана'!K215</f>
        <v>0</v>
      </c>
      <c r="Y213" s="243"/>
      <c r="Z213" s="242">
        <f>'Сводная для рабочего плана'!P215</f>
        <v>0</v>
      </c>
      <c r="AA213" s="242">
        <f>'Сводная для рабочего плана'!Q215</f>
        <v>0</v>
      </c>
      <c r="AB213" s="242">
        <f>'Сводная для рабочего плана'!R215</f>
        <v>0</v>
      </c>
      <c r="AC213" s="242">
        <f>'Сводная для рабочего плана'!S215</f>
        <v>0</v>
      </c>
      <c r="AD213" s="244"/>
      <c r="AE213" s="242">
        <f>'Сводная для рабочего плана'!X215</f>
        <v>0</v>
      </c>
      <c r="AF213" s="242">
        <f>'Сводная для рабочего плана'!Y215</f>
        <v>0</v>
      </c>
      <c r="AG213" s="242">
        <f>'Сводная для рабочего плана'!Z215</f>
        <v>0</v>
      </c>
      <c r="AH213" s="242">
        <f>'Сводная для рабочего плана'!AA215</f>
        <v>0</v>
      </c>
      <c r="AI213" s="244"/>
    </row>
    <row r="214" spans="1:35" ht="25.5" x14ac:dyDescent="0.2">
      <c r="A214" s="223">
        <f>'Сводная для рабочего плана'!A216</f>
        <v>0</v>
      </c>
      <c r="B214" s="223">
        <f>'Сводная для рабочего плана'!B216</f>
        <v>0</v>
      </c>
      <c r="C214" s="224">
        <f>IF(A214="Общий итог","Общий итог",'Сводная для рабочего плана'!C216)</f>
        <v>0</v>
      </c>
      <c r="D214" s="222"/>
      <c r="E214" s="225">
        <f>'Сводная для рабочего плана'!D216</f>
        <v>0</v>
      </c>
      <c r="F214" s="225">
        <f>'Сводная для рабочего плана'!E216</f>
        <v>0</v>
      </c>
      <c r="G214" s="225">
        <f>'Сводная для рабочего плана'!F216</f>
        <v>0</v>
      </c>
      <c r="H214" s="225">
        <f>'Сводная для рабочего плана'!G216</f>
        <v>0</v>
      </c>
      <c r="I214" s="222"/>
      <c r="J214" s="225">
        <f>'Сводная для рабочего плана'!L216</f>
        <v>0</v>
      </c>
      <c r="K214" s="225">
        <f>'Сводная для рабочего плана'!M216</f>
        <v>0</v>
      </c>
      <c r="L214" s="225">
        <f>'Сводная для рабочего плана'!N216</f>
        <v>0</v>
      </c>
      <c r="M214" s="225">
        <f>'Сводная для рабочего плана'!O216</f>
        <v>0</v>
      </c>
      <c r="N214" s="222"/>
      <c r="O214" s="225">
        <f>'Сводная для рабочего плана'!T216</f>
        <v>0</v>
      </c>
      <c r="P214" s="225">
        <f>'Сводная для рабочего плана'!U216</f>
        <v>0</v>
      </c>
      <c r="Q214" s="225">
        <f>'Сводная для рабочего плана'!V216</f>
        <v>0</v>
      </c>
      <c r="R214" s="225">
        <f>'Сводная для рабочего плана'!W216</f>
        <v>0</v>
      </c>
      <c r="S214" s="225">
        <f t="shared" si="3"/>
        <v>0</v>
      </c>
      <c r="T214" s="222"/>
      <c r="U214" s="242">
        <f>'Сводная для рабочего плана'!H216</f>
        <v>0</v>
      </c>
      <c r="V214" s="242">
        <f>'Сводная для рабочего плана'!I216</f>
        <v>0</v>
      </c>
      <c r="W214" s="242">
        <f>'Сводная для рабочего плана'!J216</f>
        <v>0</v>
      </c>
      <c r="X214" s="242">
        <f>'Сводная для рабочего плана'!K216</f>
        <v>0</v>
      </c>
      <c r="Y214" s="243"/>
      <c r="Z214" s="242">
        <f>'Сводная для рабочего плана'!P216</f>
        <v>0</v>
      </c>
      <c r="AA214" s="242">
        <f>'Сводная для рабочего плана'!Q216</f>
        <v>0</v>
      </c>
      <c r="AB214" s="242">
        <f>'Сводная для рабочего плана'!R216</f>
        <v>0</v>
      </c>
      <c r="AC214" s="242">
        <f>'Сводная для рабочего плана'!S216</f>
        <v>0</v>
      </c>
      <c r="AD214" s="244"/>
      <c r="AE214" s="242">
        <f>'Сводная для рабочего плана'!X216</f>
        <v>0</v>
      </c>
      <c r="AF214" s="242">
        <f>'Сводная для рабочего плана'!Y216</f>
        <v>0</v>
      </c>
      <c r="AG214" s="242">
        <f>'Сводная для рабочего плана'!Z216</f>
        <v>0</v>
      </c>
      <c r="AH214" s="242">
        <f>'Сводная для рабочего плана'!AA216</f>
        <v>0</v>
      </c>
      <c r="AI214" s="244"/>
    </row>
    <row r="215" spans="1:35" ht="25.5" x14ac:dyDescent="0.2">
      <c r="A215" s="223">
        <f>'Сводная для рабочего плана'!A217</f>
        <v>0</v>
      </c>
      <c r="B215" s="223">
        <f>'Сводная для рабочего плана'!B217</f>
        <v>0</v>
      </c>
      <c r="C215" s="224">
        <f>IF(A215="Общий итог","Общий итог",'Сводная для рабочего плана'!C217)</f>
        <v>0</v>
      </c>
      <c r="D215" s="222"/>
      <c r="E215" s="225">
        <f>'Сводная для рабочего плана'!D217</f>
        <v>0</v>
      </c>
      <c r="F215" s="225">
        <f>'Сводная для рабочего плана'!E217</f>
        <v>0</v>
      </c>
      <c r="G215" s="225">
        <f>'Сводная для рабочего плана'!F217</f>
        <v>0</v>
      </c>
      <c r="H215" s="225">
        <f>'Сводная для рабочего плана'!G217</f>
        <v>0</v>
      </c>
      <c r="I215" s="222"/>
      <c r="J215" s="225">
        <f>'Сводная для рабочего плана'!L217</f>
        <v>0</v>
      </c>
      <c r="K215" s="225">
        <f>'Сводная для рабочего плана'!M217</f>
        <v>0</v>
      </c>
      <c r="L215" s="225">
        <f>'Сводная для рабочего плана'!N217</f>
        <v>0</v>
      </c>
      <c r="M215" s="225">
        <f>'Сводная для рабочего плана'!O217</f>
        <v>0</v>
      </c>
      <c r="N215" s="222"/>
      <c r="O215" s="225">
        <f>'Сводная для рабочего плана'!T217</f>
        <v>0</v>
      </c>
      <c r="P215" s="225">
        <f>'Сводная для рабочего плана'!U217</f>
        <v>0</v>
      </c>
      <c r="Q215" s="225">
        <f>'Сводная для рабочего плана'!V217</f>
        <v>0</v>
      </c>
      <c r="R215" s="225">
        <f>'Сводная для рабочего плана'!W217</f>
        <v>0</v>
      </c>
      <c r="S215" s="225">
        <f t="shared" si="3"/>
        <v>0</v>
      </c>
      <c r="T215" s="222"/>
      <c r="U215" s="242">
        <f>'Сводная для рабочего плана'!H217</f>
        <v>0</v>
      </c>
      <c r="V215" s="242">
        <f>'Сводная для рабочего плана'!I217</f>
        <v>0</v>
      </c>
      <c r="W215" s="242">
        <f>'Сводная для рабочего плана'!J217</f>
        <v>0</v>
      </c>
      <c r="X215" s="242">
        <f>'Сводная для рабочего плана'!K217</f>
        <v>0</v>
      </c>
      <c r="Y215" s="243"/>
      <c r="Z215" s="242">
        <f>'Сводная для рабочего плана'!P217</f>
        <v>0</v>
      </c>
      <c r="AA215" s="242">
        <f>'Сводная для рабочего плана'!Q217</f>
        <v>0</v>
      </c>
      <c r="AB215" s="242">
        <f>'Сводная для рабочего плана'!R217</f>
        <v>0</v>
      </c>
      <c r="AC215" s="242">
        <f>'Сводная для рабочего плана'!S217</f>
        <v>0</v>
      </c>
      <c r="AD215" s="244"/>
      <c r="AE215" s="242">
        <f>'Сводная для рабочего плана'!X217</f>
        <v>0</v>
      </c>
      <c r="AF215" s="242">
        <f>'Сводная для рабочего плана'!Y217</f>
        <v>0</v>
      </c>
      <c r="AG215" s="242">
        <f>'Сводная для рабочего плана'!Z217</f>
        <v>0</v>
      </c>
      <c r="AH215" s="242">
        <f>'Сводная для рабочего плана'!AA217</f>
        <v>0</v>
      </c>
      <c r="AI215" s="244"/>
    </row>
    <row r="216" spans="1:35" ht="25.5" x14ac:dyDescent="0.2">
      <c r="A216" s="223">
        <f>'Сводная для рабочего плана'!A218</f>
        <v>0</v>
      </c>
      <c r="B216" s="223">
        <f>'Сводная для рабочего плана'!B218</f>
        <v>0</v>
      </c>
      <c r="C216" s="224">
        <f>IF(A216="Общий итог","Общий итог",'Сводная для рабочего плана'!C218)</f>
        <v>0</v>
      </c>
      <c r="D216" s="222"/>
      <c r="E216" s="225">
        <f>'Сводная для рабочего плана'!D218</f>
        <v>0</v>
      </c>
      <c r="F216" s="225">
        <f>'Сводная для рабочего плана'!E218</f>
        <v>0</v>
      </c>
      <c r="G216" s="225">
        <f>'Сводная для рабочего плана'!F218</f>
        <v>0</v>
      </c>
      <c r="H216" s="225">
        <f>'Сводная для рабочего плана'!G218</f>
        <v>0</v>
      </c>
      <c r="I216" s="222"/>
      <c r="J216" s="225">
        <f>'Сводная для рабочего плана'!L218</f>
        <v>0</v>
      </c>
      <c r="K216" s="225">
        <f>'Сводная для рабочего плана'!M218</f>
        <v>0</v>
      </c>
      <c r="L216" s="225">
        <f>'Сводная для рабочего плана'!N218</f>
        <v>0</v>
      </c>
      <c r="M216" s="225">
        <f>'Сводная для рабочего плана'!O218</f>
        <v>0</v>
      </c>
      <c r="N216" s="222"/>
      <c r="O216" s="225">
        <f>'Сводная для рабочего плана'!T218</f>
        <v>0</v>
      </c>
      <c r="P216" s="225">
        <f>'Сводная для рабочего плана'!U218</f>
        <v>0</v>
      </c>
      <c r="Q216" s="225">
        <f>'Сводная для рабочего плана'!V218</f>
        <v>0</v>
      </c>
      <c r="R216" s="225">
        <f>'Сводная для рабочего плана'!W218</f>
        <v>0</v>
      </c>
      <c r="S216" s="225">
        <f t="shared" si="3"/>
        <v>0</v>
      </c>
      <c r="T216" s="222"/>
      <c r="U216" s="242">
        <f>'Сводная для рабочего плана'!H218</f>
        <v>0</v>
      </c>
      <c r="V216" s="242">
        <f>'Сводная для рабочего плана'!I218</f>
        <v>0</v>
      </c>
      <c r="W216" s="242">
        <f>'Сводная для рабочего плана'!J218</f>
        <v>0</v>
      </c>
      <c r="X216" s="242">
        <f>'Сводная для рабочего плана'!K218</f>
        <v>0</v>
      </c>
      <c r="Y216" s="243"/>
      <c r="Z216" s="242">
        <f>'Сводная для рабочего плана'!P218</f>
        <v>0</v>
      </c>
      <c r="AA216" s="242">
        <f>'Сводная для рабочего плана'!Q218</f>
        <v>0</v>
      </c>
      <c r="AB216" s="242">
        <f>'Сводная для рабочего плана'!R218</f>
        <v>0</v>
      </c>
      <c r="AC216" s="242">
        <f>'Сводная для рабочего плана'!S218</f>
        <v>0</v>
      </c>
      <c r="AD216" s="244"/>
      <c r="AE216" s="242">
        <f>'Сводная для рабочего плана'!X218</f>
        <v>0</v>
      </c>
      <c r="AF216" s="242">
        <f>'Сводная для рабочего плана'!Y218</f>
        <v>0</v>
      </c>
      <c r="AG216" s="242">
        <f>'Сводная для рабочего плана'!Z218</f>
        <v>0</v>
      </c>
      <c r="AH216" s="242">
        <f>'Сводная для рабочего плана'!AA218</f>
        <v>0</v>
      </c>
      <c r="AI216" s="244"/>
    </row>
    <row r="217" spans="1:35" ht="25.5" x14ac:dyDescent="0.2">
      <c r="A217" s="223">
        <f>'Сводная для рабочего плана'!A219</f>
        <v>0</v>
      </c>
      <c r="B217" s="223">
        <f>'Сводная для рабочего плана'!B219</f>
        <v>0</v>
      </c>
      <c r="C217" s="224">
        <f>IF(A217="Общий итог","Общий итог",'Сводная для рабочего плана'!C219)</f>
        <v>0</v>
      </c>
      <c r="D217" s="222"/>
      <c r="E217" s="225">
        <f>'Сводная для рабочего плана'!D219</f>
        <v>0</v>
      </c>
      <c r="F217" s="225">
        <f>'Сводная для рабочего плана'!E219</f>
        <v>0</v>
      </c>
      <c r="G217" s="225">
        <f>'Сводная для рабочего плана'!F219</f>
        <v>0</v>
      </c>
      <c r="H217" s="225">
        <f>'Сводная для рабочего плана'!G219</f>
        <v>0</v>
      </c>
      <c r="I217" s="222"/>
      <c r="J217" s="225">
        <f>'Сводная для рабочего плана'!L219</f>
        <v>0</v>
      </c>
      <c r="K217" s="225">
        <f>'Сводная для рабочего плана'!M219</f>
        <v>0</v>
      </c>
      <c r="L217" s="225">
        <f>'Сводная для рабочего плана'!N219</f>
        <v>0</v>
      </c>
      <c r="M217" s="225">
        <f>'Сводная для рабочего плана'!O219</f>
        <v>0</v>
      </c>
      <c r="N217" s="222"/>
      <c r="O217" s="225">
        <f>'Сводная для рабочего плана'!T219</f>
        <v>0</v>
      </c>
      <c r="P217" s="225">
        <f>'Сводная для рабочего плана'!U219</f>
        <v>0</v>
      </c>
      <c r="Q217" s="225">
        <f>'Сводная для рабочего плана'!V219</f>
        <v>0</v>
      </c>
      <c r="R217" s="225">
        <f>'Сводная для рабочего плана'!W219</f>
        <v>0</v>
      </c>
      <c r="S217" s="225">
        <f t="shared" si="3"/>
        <v>0</v>
      </c>
      <c r="T217" s="222"/>
      <c r="U217" s="242">
        <f>'Сводная для рабочего плана'!H219</f>
        <v>0</v>
      </c>
      <c r="V217" s="242">
        <f>'Сводная для рабочего плана'!I219</f>
        <v>0</v>
      </c>
      <c r="W217" s="242">
        <f>'Сводная для рабочего плана'!J219</f>
        <v>0</v>
      </c>
      <c r="X217" s="242">
        <f>'Сводная для рабочего плана'!K219</f>
        <v>0</v>
      </c>
      <c r="Y217" s="243"/>
      <c r="Z217" s="242">
        <f>'Сводная для рабочего плана'!P219</f>
        <v>0</v>
      </c>
      <c r="AA217" s="242">
        <f>'Сводная для рабочего плана'!Q219</f>
        <v>0</v>
      </c>
      <c r="AB217" s="242">
        <f>'Сводная для рабочего плана'!R219</f>
        <v>0</v>
      </c>
      <c r="AC217" s="242">
        <f>'Сводная для рабочего плана'!S219</f>
        <v>0</v>
      </c>
      <c r="AD217" s="244"/>
      <c r="AE217" s="242">
        <f>'Сводная для рабочего плана'!X219</f>
        <v>0</v>
      </c>
      <c r="AF217" s="242">
        <f>'Сводная для рабочего плана'!Y219</f>
        <v>0</v>
      </c>
      <c r="AG217" s="242">
        <f>'Сводная для рабочего плана'!Z219</f>
        <v>0</v>
      </c>
      <c r="AH217" s="242">
        <f>'Сводная для рабочего плана'!AA219</f>
        <v>0</v>
      </c>
      <c r="AI217" s="244"/>
    </row>
    <row r="218" spans="1:35" ht="25.5" x14ac:dyDescent="0.2">
      <c r="A218" s="223">
        <f>'Сводная для рабочего плана'!A220</f>
        <v>0</v>
      </c>
      <c r="B218" s="223">
        <f>'Сводная для рабочего плана'!B220</f>
        <v>0</v>
      </c>
      <c r="C218" s="224">
        <f>IF(A218="Общий итог","Общий итог",'Сводная для рабочего плана'!C220)</f>
        <v>0</v>
      </c>
      <c r="D218" s="222"/>
      <c r="E218" s="225">
        <f>'Сводная для рабочего плана'!D220</f>
        <v>0</v>
      </c>
      <c r="F218" s="225">
        <f>'Сводная для рабочего плана'!E220</f>
        <v>0</v>
      </c>
      <c r="G218" s="225">
        <f>'Сводная для рабочего плана'!F220</f>
        <v>0</v>
      </c>
      <c r="H218" s="225">
        <f>'Сводная для рабочего плана'!G220</f>
        <v>0</v>
      </c>
      <c r="I218" s="222"/>
      <c r="J218" s="225">
        <f>'Сводная для рабочего плана'!L220</f>
        <v>0</v>
      </c>
      <c r="K218" s="225">
        <f>'Сводная для рабочего плана'!M220</f>
        <v>0</v>
      </c>
      <c r="L218" s="225">
        <f>'Сводная для рабочего плана'!N220</f>
        <v>0</v>
      </c>
      <c r="M218" s="225">
        <f>'Сводная для рабочего плана'!O220</f>
        <v>0</v>
      </c>
      <c r="N218" s="222"/>
      <c r="O218" s="225">
        <f>'Сводная для рабочего плана'!T220</f>
        <v>0</v>
      </c>
      <c r="P218" s="225">
        <f>'Сводная для рабочего плана'!U220</f>
        <v>0</v>
      </c>
      <c r="Q218" s="225">
        <f>'Сводная для рабочего плана'!V220</f>
        <v>0</v>
      </c>
      <c r="R218" s="225">
        <f>'Сводная для рабочего плана'!W220</f>
        <v>0</v>
      </c>
      <c r="S218" s="225">
        <f t="shared" si="3"/>
        <v>0</v>
      </c>
      <c r="T218" s="222"/>
      <c r="U218" s="242">
        <f>'Сводная для рабочего плана'!H220</f>
        <v>0</v>
      </c>
      <c r="V218" s="242">
        <f>'Сводная для рабочего плана'!I220</f>
        <v>0</v>
      </c>
      <c r="W218" s="242">
        <f>'Сводная для рабочего плана'!J220</f>
        <v>0</v>
      </c>
      <c r="X218" s="242">
        <f>'Сводная для рабочего плана'!K220</f>
        <v>0</v>
      </c>
      <c r="Y218" s="243"/>
      <c r="Z218" s="242">
        <f>'Сводная для рабочего плана'!P220</f>
        <v>0</v>
      </c>
      <c r="AA218" s="242">
        <f>'Сводная для рабочего плана'!Q220</f>
        <v>0</v>
      </c>
      <c r="AB218" s="242">
        <f>'Сводная для рабочего плана'!R220</f>
        <v>0</v>
      </c>
      <c r="AC218" s="242">
        <f>'Сводная для рабочего плана'!S220</f>
        <v>0</v>
      </c>
      <c r="AD218" s="244"/>
      <c r="AE218" s="242">
        <f>'Сводная для рабочего плана'!X220</f>
        <v>0</v>
      </c>
      <c r="AF218" s="242">
        <f>'Сводная для рабочего плана'!Y220</f>
        <v>0</v>
      </c>
      <c r="AG218" s="242">
        <f>'Сводная для рабочего плана'!Z220</f>
        <v>0</v>
      </c>
      <c r="AH218" s="242">
        <f>'Сводная для рабочего плана'!AA220</f>
        <v>0</v>
      </c>
      <c r="AI218" s="244"/>
    </row>
    <row r="219" spans="1:35" ht="25.5" x14ac:dyDescent="0.2">
      <c r="A219" s="223">
        <f>'Сводная для рабочего плана'!A221</f>
        <v>0</v>
      </c>
      <c r="B219" s="223">
        <f>'Сводная для рабочего плана'!B221</f>
        <v>0</v>
      </c>
      <c r="C219" s="224">
        <f>IF(A219="Общий итог","Общий итог",'Сводная для рабочего плана'!C221)</f>
        <v>0</v>
      </c>
      <c r="D219" s="222"/>
      <c r="E219" s="225">
        <f>'Сводная для рабочего плана'!D221</f>
        <v>0</v>
      </c>
      <c r="F219" s="225">
        <f>'Сводная для рабочего плана'!E221</f>
        <v>0</v>
      </c>
      <c r="G219" s="225">
        <f>'Сводная для рабочего плана'!F221</f>
        <v>0</v>
      </c>
      <c r="H219" s="225">
        <f>'Сводная для рабочего плана'!G221</f>
        <v>0</v>
      </c>
      <c r="I219" s="222"/>
      <c r="J219" s="225">
        <f>'Сводная для рабочего плана'!L221</f>
        <v>0</v>
      </c>
      <c r="K219" s="225">
        <f>'Сводная для рабочего плана'!M221</f>
        <v>0</v>
      </c>
      <c r="L219" s="225">
        <f>'Сводная для рабочего плана'!N221</f>
        <v>0</v>
      </c>
      <c r="M219" s="225">
        <f>'Сводная для рабочего плана'!O221</f>
        <v>0</v>
      </c>
      <c r="N219" s="222"/>
      <c r="O219" s="225">
        <f>'Сводная для рабочего плана'!T221</f>
        <v>0</v>
      </c>
      <c r="P219" s="225">
        <f>'Сводная для рабочего плана'!U221</f>
        <v>0</v>
      </c>
      <c r="Q219" s="225">
        <f>'Сводная для рабочего плана'!V221</f>
        <v>0</v>
      </c>
      <c r="R219" s="225">
        <f>'Сводная для рабочего плана'!W221</f>
        <v>0</v>
      </c>
      <c r="S219" s="225">
        <f t="shared" si="3"/>
        <v>0</v>
      </c>
      <c r="T219" s="222"/>
      <c r="U219" s="242">
        <f>'Сводная для рабочего плана'!H221</f>
        <v>0</v>
      </c>
      <c r="V219" s="242">
        <f>'Сводная для рабочего плана'!I221</f>
        <v>0</v>
      </c>
      <c r="W219" s="242">
        <f>'Сводная для рабочего плана'!J221</f>
        <v>0</v>
      </c>
      <c r="X219" s="242">
        <f>'Сводная для рабочего плана'!K221</f>
        <v>0</v>
      </c>
      <c r="Y219" s="243"/>
      <c r="Z219" s="242">
        <f>'Сводная для рабочего плана'!P221</f>
        <v>0</v>
      </c>
      <c r="AA219" s="242">
        <f>'Сводная для рабочего плана'!Q221</f>
        <v>0</v>
      </c>
      <c r="AB219" s="242">
        <f>'Сводная для рабочего плана'!R221</f>
        <v>0</v>
      </c>
      <c r="AC219" s="242">
        <f>'Сводная для рабочего плана'!S221</f>
        <v>0</v>
      </c>
      <c r="AD219" s="244"/>
      <c r="AE219" s="242">
        <f>'Сводная для рабочего плана'!X221</f>
        <v>0</v>
      </c>
      <c r="AF219" s="242">
        <f>'Сводная для рабочего плана'!Y221</f>
        <v>0</v>
      </c>
      <c r="AG219" s="242">
        <f>'Сводная для рабочего плана'!Z221</f>
        <v>0</v>
      </c>
      <c r="AH219" s="242">
        <f>'Сводная для рабочего плана'!AA221</f>
        <v>0</v>
      </c>
      <c r="AI219" s="244"/>
    </row>
    <row r="220" spans="1:35" ht="25.5" x14ac:dyDescent="0.2">
      <c r="A220" s="223">
        <f>'Сводная для рабочего плана'!A222</f>
        <v>0</v>
      </c>
      <c r="B220" s="223">
        <f>'Сводная для рабочего плана'!B222</f>
        <v>0</v>
      </c>
      <c r="C220" s="224">
        <f>IF(A220="Общий итог","Общий итог",'Сводная для рабочего плана'!C222)</f>
        <v>0</v>
      </c>
      <c r="D220" s="222"/>
      <c r="E220" s="225">
        <f>'Сводная для рабочего плана'!D222</f>
        <v>0</v>
      </c>
      <c r="F220" s="225">
        <f>'Сводная для рабочего плана'!E222</f>
        <v>0</v>
      </c>
      <c r="G220" s="225">
        <f>'Сводная для рабочего плана'!F222</f>
        <v>0</v>
      </c>
      <c r="H220" s="225">
        <f>'Сводная для рабочего плана'!G222</f>
        <v>0</v>
      </c>
      <c r="I220" s="222"/>
      <c r="J220" s="225">
        <f>'Сводная для рабочего плана'!L222</f>
        <v>0</v>
      </c>
      <c r="K220" s="225">
        <f>'Сводная для рабочего плана'!M222</f>
        <v>0</v>
      </c>
      <c r="L220" s="225">
        <f>'Сводная для рабочего плана'!N222</f>
        <v>0</v>
      </c>
      <c r="M220" s="225">
        <f>'Сводная для рабочего плана'!O222</f>
        <v>0</v>
      </c>
      <c r="N220" s="222"/>
      <c r="O220" s="225">
        <f>'Сводная для рабочего плана'!T222</f>
        <v>0</v>
      </c>
      <c r="P220" s="225">
        <f>'Сводная для рабочего плана'!U222</f>
        <v>0</v>
      </c>
      <c r="Q220" s="225">
        <f>'Сводная для рабочего плана'!V222</f>
        <v>0</v>
      </c>
      <c r="R220" s="225">
        <f>'Сводная для рабочего плана'!W222</f>
        <v>0</v>
      </c>
      <c r="S220" s="225">
        <f t="shared" si="3"/>
        <v>0</v>
      </c>
      <c r="T220" s="222"/>
      <c r="U220" s="242">
        <f>'Сводная для рабочего плана'!H222</f>
        <v>0</v>
      </c>
      <c r="V220" s="242">
        <f>'Сводная для рабочего плана'!I222</f>
        <v>0</v>
      </c>
      <c r="W220" s="242">
        <f>'Сводная для рабочего плана'!J222</f>
        <v>0</v>
      </c>
      <c r="X220" s="242">
        <f>'Сводная для рабочего плана'!K222</f>
        <v>0</v>
      </c>
      <c r="Y220" s="243"/>
      <c r="Z220" s="242">
        <f>'Сводная для рабочего плана'!P222</f>
        <v>0</v>
      </c>
      <c r="AA220" s="242">
        <f>'Сводная для рабочего плана'!Q222</f>
        <v>0</v>
      </c>
      <c r="AB220" s="242">
        <f>'Сводная для рабочего плана'!R222</f>
        <v>0</v>
      </c>
      <c r="AC220" s="242">
        <f>'Сводная для рабочего плана'!S222</f>
        <v>0</v>
      </c>
      <c r="AD220" s="244"/>
      <c r="AE220" s="242">
        <f>'Сводная для рабочего плана'!X222</f>
        <v>0</v>
      </c>
      <c r="AF220" s="242">
        <f>'Сводная для рабочего плана'!Y222</f>
        <v>0</v>
      </c>
      <c r="AG220" s="242">
        <f>'Сводная для рабочего плана'!Z222</f>
        <v>0</v>
      </c>
      <c r="AH220" s="242">
        <f>'Сводная для рабочего плана'!AA222</f>
        <v>0</v>
      </c>
      <c r="AI220" s="244"/>
    </row>
    <row r="221" spans="1:35" ht="25.5" x14ac:dyDescent="0.2">
      <c r="A221" s="223">
        <f>'Сводная для рабочего плана'!A223</f>
        <v>0</v>
      </c>
      <c r="B221" s="223">
        <f>'Сводная для рабочего плана'!B223</f>
        <v>0</v>
      </c>
      <c r="C221" s="224">
        <f>IF(A221="Общий итог","Общий итог",'Сводная для рабочего плана'!C223)</f>
        <v>0</v>
      </c>
      <c r="D221" s="222"/>
      <c r="E221" s="225">
        <f>'Сводная для рабочего плана'!D223</f>
        <v>0</v>
      </c>
      <c r="F221" s="225">
        <f>'Сводная для рабочего плана'!E223</f>
        <v>0</v>
      </c>
      <c r="G221" s="225">
        <f>'Сводная для рабочего плана'!F223</f>
        <v>0</v>
      </c>
      <c r="H221" s="225">
        <f>'Сводная для рабочего плана'!G223</f>
        <v>0</v>
      </c>
      <c r="I221" s="222"/>
      <c r="J221" s="225">
        <f>'Сводная для рабочего плана'!L223</f>
        <v>0</v>
      </c>
      <c r="K221" s="225">
        <f>'Сводная для рабочего плана'!M223</f>
        <v>0</v>
      </c>
      <c r="L221" s="225">
        <f>'Сводная для рабочего плана'!N223</f>
        <v>0</v>
      </c>
      <c r="M221" s="225">
        <f>'Сводная для рабочего плана'!O223</f>
        <v>0</v>
      </c>
      <c r="N221" s="222"/>
      <c r="O221" s="225">
        <f>'Сводная для рабочего плана'!T223</f>
        <v>0</v>
      </c>
      <c r="P221" s="225">
        <f>'Сводная для рабочего плана'!U223</f>
        <v>0</v>
      </c>
      <c r="Q221" s="225">
        <f>'Сводная для рабочего плана'!V223</f>
        <v>0</v>
      </c>
      <c r="R221" s="225">
        <f>'Сводная для рабочего плана'!W223</f>
        <v>0</v>
      </c>
      <c r="S221" s="225">
        <f t="shared" si="3"/>
        <v>0</v>
      </c>
      <c r="T221" s="222"/>
      <c r="U221" s="242">
        <f>'Сводная для рабочего плана'!H223</f>
        <v>0</v>
      </c>
      <c r="V221" s="242">
        <f>'Сводная для рабочего плана'!I223</f>
        <v>0</v>
      </c>
      <c r="W221" s="242">
        <f>'Сводная для рабочего плана'!J223</f>
        <v>0</v>
      </c>
      <c r="X221" s="242">
        <f>'Сводная для рабочего плана'!K223</f>
        <v>0</v>
      </c>
      <c r="Y221" s="243"/>
      <c r="Z221" s="242">
        <f>'Сводная для рабочего плана'!P223</f>
        <v>0</v>
      </c>
      <c r="AA221" s="242">
        <f>'Сводная для рабочего плана'!Q223</f>
        <v>0</v>
      </c>
      <c r="AB221" s="242">
        <f>'Сводная для рабочего плана'!R223</f>
        <v>0</v>
      </c>
      <c r="AC221" s="242">
        <f>'Сводная для рабочего плана'!S223</f>
        <v>0</v>
      </c>
      <c r="AD221" s="244"/>
      <c r="AE221" s="242">
        <f>'Сводная для рабочего плана'!X223</f>
        <v>0</v>
      </c>
      <c r="AF221" s="242">
        <f>'Сводная для рабочего плана'!Y223</f>
        <v>0</v>
      </c>
      <c r="AG221" s="242">
        <f>'Сводная для рабочего плана'!Z223</f>
        <v>0</v>
      </c>
      <c r="AH221" s="242">
        <f>'Сводная для рабочего плана'!AA223</f>
        <v>0</v>
      </c>
      <c r="AI221" s="244"/>
    </row>
    <row r="222" spans="1:35" ht="25.5" x14ac:dyDescent="0.2">
      <c r="A222" s="223">
        <f>'Сводная для рабочего плана'!A224</f>
        <v>0</v>
      </c>
      <c r="B222" s="223">
        <f>'Сводная для рабочего плана'!B224</f>
        <v>0</v>
      </c>
      <c r="C222" s="224">
        <f>IF(A222="Общий итог","Общий итог",'Сводная для рабочего плана'!C224)</f>
        <v>0</v>
      </c>
      <c r="D222" s="222"/>
      <c r="E222" s="225">
        <f>'Сводная для рабочего плана'!D224</f>
        <v>0</v>
      </c>
      <c r="F222" s="225">
        <f>'Сводная для рабочего плана'!E224</f>
        <v>0</v>
      </c>
      <c r="G222" s="225">
        <f>'Сводная для рабочего плана'!F224</f>
        <v>0</v>
      </c>
      <c r="H222" s="225">
        <f>'Сводная для рабочего плана'!G224</f>
        <v>0</v>
      </c>
      <c r="I222" s="222"/>
      <c r="J222" s="225">
        <f>'Сводная для рабочего плана'!L224</f>
        <v>0</v>
      </c>
      <c r="K222" s="225">
        <f>'Сводная для рабочего плана'!M224</f>
        <v>0</v>
      </c>
      <c r="L222" s="225">
        <f>'Сводная для рабочего плана'!N224</f>
        <v>0</v>
      </c>
      <c r="M222" s="225">
        <f>'Сводная для рабочего плана'!O224</f>
        <v>0</v>
      </c>
      <c r="N222" s="222"/>
      <c r="O222" s="225">
        <f>'Сводная для рабочего плана'!T224</f>
        <v>0</v>
      </c>
      <c r="P222" s="225">
        <f>'Сводная для рабочего плана'!U224</f>
        <v>0</v>
      </c>
      <c r="Q222" s="225">
        <f>'Сводная для рабочего плана'!V224</f>
        <v>0</v>
      </c>
      <c r="R222" s="225">
        <f>'Сводная для рабочего плана'!W224</f>
        <v>0</v>
      </c>
      <c r="S222" s="225">
        <f t="shared" si="3"/>
        <v>0</v>
      </c>
      <c r="T222" s="222"/>
      <c r="U222" s="242">
        <f>'Сводная для рабочего плана'!H224</f>
        <v>0</v>
      </c>
      <c r="V222" s="242">
        <f>'Сводная для рабочего плана'!I224</f>
        <v>0</v>
      </c>
      <c r="W222" s="242">
        <f>'Сводная для рабочего плана'!J224</f>
        <v>0</v>
      </c>
      <c r="X222" s="242">
        <f>'Сводная для рабочего плана'!K224</f>
        <v>0</v>
      </c>
      <c r="Y222" s="243"/>
      <c r="Z222" s="242">
        <f>'Сводная для рабочего плана'!P224</f>
        <v>0</v>
      </c>
      <c r="AA222" s="242">
        <f>'Сводная для рабочего плана'!Q224</f>
        <v>0</v>
      </c>
      <c r="AB222" s="242">
        <f>'Сводная для рабочего плана'!R224</f>
        <v>0</v>
      </c>
      <c r="AC222" s="242">
        <f>'Сводная для рабочего плана'!S224</f>
        <v>0</v>
      </c>
      <c r="AD222" s="244"/>
      <c r="AE222" s="242">
        <f>'Сводная для рабочего плана'!X224</f>
        <v>0</v>
      </c>
      <c r="AF222" s="242">
        <f>'Сводная для рабочего плана'!Y224</f>
        <v>0</v>
      </c>
      <c r="AG222" s="242">
        <f>'Сводная для рабочего плана'!Z224</f>
        <v>0</v>
      </c>
      <c r="AH222" s="242">
        <f>'Сводная для рабочего плана'!AA224</f>
        <v>0</v>
      </c>
      <c r="AI222" s="244"/>
    </row>
    <row r="223" spans="1:35" ht="25.5" x14ac:dyDescent="0.2">
      <c r="A223" s="223">
        <f>'Сводная для рабочего плана'!A225</f>
        <v>0</v>
      </c>
      <c r="B223" s="223">
        <f>'Сводная для рабочего плана'!B225</f>
        <v>0</v>
      </c>
      <c r="C223" s="224">
        <f>IF(A223="Общий итог","Общий итог",'Сводная для рабочего плана'!C225)</f>
        <v>0</v>
      </c>
      <c r="D223" s="222"/>
      <c r="E223" s="225">
        <f>'Сводная для рабочего плана'!D225</f>
        <v>0</v>
      </c>
      <c r="F223" s="225">
        <f>'Сводная для рабочего плана'!E225</f>
        <v>0</v>
      </c>
      <c r="G223" s="225">
        <f>'Сводная для рабочего плана'!F225</f>
        <v>0</v>
      </c>
      <c r="H223" s="225">
        <f>'Сводная для рабочего плана'!G225</f>
        <v>0</v>
      </c>
      <c r="I223" s="222"/>
      <c r="J223" s="225">
        <f>'Сводная для рабочего плана'!L225</f>
        <v>0</v>
      </c>
      <c r="K223" s="225">
        <f>'Сводная для рабочего плана'!M225</f>
        <v>0</v>
      </c>
      <c r="L223" s="225">
        <f>'Сводная для рабочего плана'!N225</f>
        <v>0</v>
      </c>
      <c r="M223" s="225">
        <f>'Сводная для рабочего плана'!O225</f>
        <v>0</v>
      </c>
      <c r="N223" s="222"/>
      <c r="O223" s="225">
        <f>'Сводная для рабочего плана'!T225</f>
        <v>0</v>
      </c>
      <c r="P223" s="225">
        <f>'Сводная для рабочего плана'!U225</f>
        <v>0</v>
      </c>
      <c r="Q223" s="225">
        <f>'Сводная для рабочего плана'!V225</f>
        <v>0</v>
      </c>
      <c r="R223" s="225">
        <f>'Сводная для рабочего плана'!W225</f>
        <v>0</v>
      </c>
      <c r="S223" s="225">
        <f t="shared" si="3"/>
        <v>0</v>
      </c>
      <c r="T223" s="222"/>
      <c r="U223" s="242">
        <f>'Сводная для рабочего плана'!H225</f>
        <v>0</v>
      </c>
      <c r="V223" s="242">
        <f>'Сводная для рабочего плана'!I225</f>
        <v>0</v>
      </c>
      <c r="W223" s="242">
        <f>'Сводная для рабочего плана'!J225</f>
        <v>0</v>
      </c>
      <c r="X223" s="242">
        <f>'Сводная для рабочего плана'!K225</f>
        <v>0</v>
      </c>
      <c r="Y223" s="243"/>
      <c r="Z223" s="242">
        <f>'Сводная для рабочего плана'!P225</f>
        <v>0</v>
      </c>
      <c r="AA223" s="242">
        <f>'Сводная для рабочего плана'!Q225</f>
        <v>0</v>
      </c>
      <c r="AB223" s="242">
        <f>'Сводная для рабочего плана'!R225</f>
        <v>0</v>
      </c>
      <c r="AC223" s="242">
        <f>'Сводная для рабочего плана'!S225</f>
        <v>0</v>
      </c>
      <c r="AD223" s="244"/>
      <c r="AE223" s="242">
        <f>'Сводная для рабочего плана'!X225</f>
        <v>0</v>
      </c>
      <c r="AF223" s="242">
        <f>'Сводная для рабочего плана'!Y225</f>
        <v>0</v>
      </c>
      <c r="AG223" s="242">
        <f>'Сводная для рабочего плана'!Z225</f>
        <v>0</v>
      </c>
      <c r="AH223" s="242">
        <f>'Сводная для рабочего плана'!AA225</f>
        <v>0</v>
      </c>
      <c r="AI223" s="244"/>
    </row>
    <row r="224" spans="1:35" ht="25.5" x14ac:dyDescent="0.2">
      <c r="A224" s="223">
        <f>'Сводная для рабочего плана'!A226</f>
        <v>0</v>
      </c>
      <c r="B224" s="223">
        <f>'Сводная для рабочего плана'!B226</f>
        <v>0</v>
      </c>
      <c r="C224" s="224">
        <f>IF(A224="Общий итог","Общий итог",'Сводная для рабочего плана'!C226)</f>
        <v>0</v>
      </c>
      <c r="D224" s="222"/>
      <c r="E224" s="225">
        <f>'Сводная для рабочего плана'!D226</f>
        <v>0</v>
      </c>
      <c r="F224" s="225">
        <f>'Сводная для рабочего плана'!E226</f>
        <v>0</v>
      </c>
      <c r="G224" s="225">
        <f>'Сводная для рабочего плана'!F226</f>
        <v>0</v>
      </c>
      <c r="H224" s="225">
        <f>'Сводная для рабочего плана'!G226</f>
        <v>0</v>
      </c>
      <c r="I224" s="222"/>
      <c r="J224" s="225">
        <f>'Сводная для рабочего плана'!L226</f>
        <v>0</v>
      </c>
      <c r="K224" s="225">
        <f>'Сводная для рабочего плана'!M226</f>
        <v>0</v>
      </c>
      <c r="L224" s="225">
        <f>'Сводная для рабочего плана'!N226</f>
        <v>0</v>
      </c>
      <c r="M224" s="225">
        <f>'Сводная для рабочего плана'!O226</f>
        <v>0</v>
      </c>
      <c r="N224" s="222"/>
      <c r="O224" s="225">
        <f>'Сводная для рабочего плана'!T226</f>
        <v>0</v>
      </c>
      <c r="P224" s="225">
        <f>'Сводная для рабочего плана'!U226</f>
        <v>0</v>
      </c>
      <c r="Q224" s="225">
        <f>'Сводная для рабочего плана'!V226</f>
        <v>0</v>
      </c>
      <c r="R224" s="225">
        <f>'Сводная для рабочего плана'!W226</f>
        <v>0</v>
      </c>
      <c r="S224" s="225">
        <f t="shared" si="3"/>
        <v>0</v>
      </c>
      <c r="T224" s="222"/>
      <c r="U224" s="242">
        <f>'Сводная для рабочего плана'!H226</f>
        <v>0</v>
      </c>
      <c r="V224" s="242">
        <f>'Сводная для рабочего плана'!I226</f>
        <v>0</v>
      </c>
      <c r="W224" s="242">
        <f>'Сводная для рабочего плана'!J226</f>
        <v>0</v>
      </c>
      <c r="X224" s="242">
        <f>'Сводная для рабочего плана'!K226</f>
        <v>0</v>
      </c>
      <c r="Y224" s="243"/>
      <c r="Z224" s="242">
        <f>'Сводная для рабочего плана'!P226</f>
        <v>0</v>
      </c>
      <c r="AA224" s="242">
        <f>'Сводная для рабочего плана'!Q226</f>
        <v>0</v>
      </c>
      <c r="AB224" s="242">
        <f>'Сводная для рабочего плана'!R226</f>
        <v>0</v>
      </c>
      <c r="AC224" s="242">
        <f>'Сводная для рабочего плана'!S226</f>
        <v>0</v>
      </c>
      <c r="AD224" s="244"/>
      <c r="AE224" s="242">
        <f>'Сводная для рабочего плана'!X226</f>
        <v>0</v>
      </c>
      <c r="AF224" s="242">
        <f>'Сводная для рабочего плана'!Y226</f>
        <v>0</v>
      </c>
      <c r="AG224" s="242">
        <f>'Сводная для рабочего плана'!Z226</f>
        <v>0</v>
      </c>
      <c r="AH224" s="242">
        <f>'Сводная для рабочего плана'!AA226</f>
        <v>0</v>
      </c>
      <c r="AI224" s="244"/>
    </row>
    <row r="225" spans="1:35" ht="25.5" x14ac:dyDescent="0.2">
      <c r="A225" s="223">
        <f>'Сводная для рабочего плана'!A227</f>
        <v>0</v>
      </c>
      <c r="B225" s="223">
        <f>'Сводная для рабочего плана'!B227</f>
        <v>0</v>
      </c>
      <c r="C225" s="224">
        <f>IF(A225="Общий итог","Общий итог",'Сводная для рабочего плана'!C227)</f>
        <v>0</v>
      </c>
      <c r="D225" s="222"/>
      <c r="E225" s="225">
        <f>'Сводная для рабочего плана'!D227</f>
        <v>0</v>
      </c>
      <c r="F225" s="225">
        <f>'Сводная для рабочего плана'!E227</f>
        <v>0</v>
      </c>
      <c r="G225" s="225">
        <f>'Сводная для рабочего плана'!F227</f>
        <v>0</v>
      </c>
      <c r="H225" s="225">
        <f>'Сводная для рабочего плана'!G227</f>
        <v>0</v>
      </c>
      <c r="I225" s="222"/>
      <c r="J225" s="225">
        <f>'Сводная для рабочего плана'!L227</f>
        <v>0</v>
      </c>
      <c r="K225" s="225">
        <f>'Сводная для рабочего плана'!M227</f>
        <v>0</v>
      </c>
      <c r="L225" s="225">
        <f>'Сводная для рабочего плана'!N227</f>
        <v>0</v>
      </c>
      <c r="M225" s="225">
        <f>'Сводная для рабочего плана'!O227</f>
        <v>0</v>
      </c>
      <c r="N225" s="222"/>
      <c r="O225" s="225">
        <f>'Сводная для рабочего плана'!T227</f>
        <v>0</v>
      </c>
      <c r="P225" s="225">
        <f>'Сводная для рабочего плана'!U227</f>
        <v>0</v>
      </c>
      <c r="Q225" s="225">
        <f>'Сводная для рабочего плана'!V227</f>
        <v>0</v>
      </c>
      <c r="R225" s="225">
        <f>'Сводная для рабочего плана'!W227</f>
        <v>0</v>
      </c>
      <c r="S225" s="225">
        <f t="shared" si="3"/>
        <v>0</v>
      </c>
      <c r="T225" s="222"/>
      <c r="U225" s="242">
        <f>'Сводная для рабочего плана'!H227</f>
        <v>0</v>
      </c>
      <c r="V225" s="242">
        <f>'Сводная для рабочего плана'!I227</f>
        <v>0</v>
      </c>
      <c r="W225" s="242">
        <f>'Сводная для рабочего плана'!J227</f>
        <v>0</v>
      </c>
      <c r="X225" s="242">
        <f>'Сводная для рабочего плана'!K227</f>
        <v>0</v>
      </c>
      <c r="Y225" s="243"/>
      <c r="Z225" s="242">
        <f>'Сводная для рабочего плана'!P227</f>
        <v>0</v>
      </c>
      <c r="AA225" s="242">
        <f>'Сводная для рабочего плана'!Q227</f>
        <v>0</v>
      </c>
      <c r="AB225" s="242">
        <f>'Сводная для рабочего плана'!R227</f>
        <v>0</v>
      </c>
      <c r="AC225" s="242">
        <f>'Сводная для рабочего плана'!S227</f>
        <v>0</v>
      </c>
      <c r="AD225" s="244"/>
      <c r="AE225" s="242">
        <f>'Сводная для рабочего плана'!X227</f>
        <v>0</v>
      </c>
      <c r="AF225" s="242">
        <f>'Сводная для рабочего плана'!Y227</f>
        <v>0</v>
      </c>
      <c r="AG225" s="242">
        <f>'Сводная для рабочего плана'!Z227</f>
        <v>0</v>
      </c>
      <c r="AH225" s="242">
        <f>'Сводная для рабочего плана'!AA227</f>
        <v>0</v>
      </c>
      <c r="AI225" s="244"/>
    </row>
    <row r="226" spans="1:35" ht="25.5" x14ac:dyDescent="0.2">
      <c r="A226" s="223">
        <f>'Сводная для рабочего плана'!A228</f>
        <v>0</v>
      </c>
      <c r="B226" s="223">
        <f>'Сводная для рабочего плана'!B228</f>
        <v>0</v>
      </c>
      <c r="C226" s="224">
        <f>IF(A226="Общий итог","Общий итог",'Сводная для рабочего плана'!C228)</f>
        <v>0</v>
      </c>
      <c r="D226" s="222"/>
      <c r="E226" s="225">
        <f>'Сводная для рабочего плана'!D228</f>
        <v>0</v>
      </c>
      <c r="F226" s="225">
        <f>'Сводная для рабочего плана'!E228</f>
        <v>0</v>
      </c>
      <c r="G226" s="225">
        <f>'Сводная для рабочего плана'!F228</f>
        <v>0</v>
      </c>
      <c r="H226" s="225">
        <f>'Сводная для рабочего плана'!G228</f>
        <v>0</v>
      </c>
      <c r="I226" s="222"/>
      <c r="J226" s="225">
        <f>'Сводная для рабочего плана'!L228</f>
        <v>0</v>
      </c>
      <c r="K226" s="225">
        <f>'Сводная для рабочего плана'!M228</f>
        <v>0</v>
      </c>
      <c r="L226" s="225">
        <f>'Сводная для рабочего плана'!N228</f>
        <v>0</v>
      </c>
      <c r="M226" s="225">
        <f>'Сводная для рабочего плана'!O228</f>
        <v>0</v>
      </c>
      <c r="N226" s="222"/>
      <c r="O226" s="225">
        <f>'Сводная для рабочего плана'!T228</f>
        <v>0</v>
      </c>
      <c r="P226" s="225">
        <f>'Сводная для рабочего плана'!U228</f>
        <v>0</v>
      </c>
      <c r="Q226" s="225">
        <f>'Сводная для рабочего плана'!V228</f>
        <v>0</v>
      </c>
      <c r="R226" s="225">
        <f>'Сводная для рабочего плана'!W228</f>
        <v>0</v>
      </c>
      <c r="S226" s="225">
        <f t="shared" si="3"/>
        <v>0</v>
      </c>
      <c r="T226" s="222"/>
      <c r="U226" s="242">
        <f>'Сводная для рабочего плана'!H228</f>
        <v>0</v>
      </c>
      <c r="V226" s="242">
        <f>'Сводная для рабочего плана'!I228</f>
        <v>0</v>
      </c>
      <c r="W226" s="242">
        <f>'Сводная для рабочего плана'!J228</f>
        <v>0</v>
      </c>
      <c r="X226" s="242">
        <f>'Сводная для рабочего плана'!K228</f>
        <v>0</v>
      </c>
      <c r="Y226" s="243"/>
      <c r="Z226" s="242">
        <f>'Сводная для рабочего плана'!P228</f>
        <v>0</v>
      </c>
      <c r="AA226" s="242">
        <f>'Сводная для рабочего плана'!Q228</f>
        <v>0</v>
      </c>
      <c r="AB226" s="242">
        <f>'Сводная для рабочего плана'!R228</f>
        <v>0</v>
      </c>
      <c r="AC226" s="242">
        <f>'Сводная для рабочего плана'!S228</f>
        <v>0</v>
      </c>
      <c r="AD226" s="244"/>
      <c r="AE226" s="242">
        <f>'Сводная для рабочего плана'!X228</f>
        <v>0</v>
      </c>
      <c r="AF226" s="242">
        <f>'Сводная для рабочего плана'!Y228</f>
        <v>0</v>
      </c>
      <c r="AG226" s="242">
        <f>'Сводная для рабочего плана'!Z228</f>
        <v>0</v>
      </c>
      <c r="AH226" s="242">
        <f>'Сводная для рабочего плана'!AA228</f>
        <v>0</v>
      </c>
      <c r="AI226" s="244"/>
    </row>
    <row r="227" spans="1:35" ht="25.5" x14ac:dyDescent="0.2">
      <c r="A227" s="223">
        <f>'Сводная для рабочего плана'!A229</f>
        <v>0</v>
      </c>
      <c r="B227" s="223">
        <f>'Сводная для рабочего плана'!B229</f>
        <v>0</v>
      </c>
      <c r="C227" s="224">
        <f>IF(A227="Общий итог","Общий итог",'Сводная для рабочего плана'!C229)</f>
        <v>0</v>
      </c>
      <c r="D227" s="222"/>
      <c r="E227" s="225">
        <f>'Сводная для рабочего плана'!D229</f>
        <v>0</v>
      </c>
      <c r="F227" s="225">
        <f>'Сводная для рабочего плана'!E229</f>
        <v>0</v>
      </c>
      <c r="G227" s="225">
        <f>'Сводная для рабочего плана'!F229</f>
        <v>0</v>
      </c>
      <c r="H227" s="225">
        <f>'Сводная для рабочего плана'!G229</f>
        <v>0</v>
      </c>
      <c r="I227" s="222"/>
      <c r="J227" s="225">
        <f>'Сводная для рабочего плана'!L229</f>
        <v>0</v>
      </c>
      <c r="K227" s="225">
        <f>'Сводная для рабочего плана'!M229</f>
        <v>0</v>
      </c>
      <c r="L227" s="225">
        <f>'Сводная для рабочего плана'!N229</f>
        <v>0</v>
      </c>
      <c r="M227" s="225">
        <f>'Сводная для рабочего плана'!O229</f>
        <v>0</v>
      </c>
      <c r="N227" s="222"/>
      <c r="O227" s="225">
        <f>'Сводная для рабочего плана'!T229</f>
        <v>0</v>
      </c>
      <c r="P227" s="225">
        <f>'Сводная для рабочего плана'!U229</f>
        <v>0</v>
      </c>
      <c r="Q227" s="225">
        <f>'Сводная для рабочего плана'!V229</f>
        <v>0</v>
      </c>
      <c r="R227" s="225">
        <f>'Сводная для рабочего плана'!W229</f>
        <v>0</v>
      </c>
      <c r="S227" s="225">
        <f t="shared" si="3"/>
        <v>0</v>
      </c>
      <c r="T227" s="222"/>
      <c r="U227" s="242">
        <f>'Сводная для рабочего плана'!H229</f>
        <v>0</v>
      </c>
      <c r="V227" s="242">
        <f>'Сводная для рабочего плана'!I229</f>
        <v>0</v>
      </c>
      <c r="W227" s="242">
        <f>'Сводная для рабочего плана'!J229</f>
        <v>0</v>
      </c>
      <c r="X227" s="242">
        <f>'Сводная для рабочего плана'!K229</f>
        <v>0</v>
      </c>
      <c r="Y227" s="243"/>
      <c r="Z227" s="242">
        <f>'Сводная для рабочего плана'!P229</f>
        <v>0</v>
      </c>
      <c r="AA227" s="242">
        <f>'Сводная для рабочего плана'!Q229</f>
        <v>0</v>
      </c>
      <c r="AB227" s="242">
        <f>'Сводная для рабочего плана'!R229</f>
        <v>0</v>
      </c>
      <c r="AC227" s="242">
        <f>'Сводная для рабочего плана'!S229</f>
        <v>0</v>
      </c>
      <c r="AD227" s="244"/>
      <c r="AE227" s="242">
        <f>'Сводная для рабочего плана'!X229</f>
        <v>0</v>
      </c>
      <c r="AF227" s="242">
        <f>'Сводная для рабочего плана'!Y229</f>
        <v>0</v>
      </c>
      <c r="AG227" s="242">
        <f>'Сводная для рабочего плана'!Z229</f>
        <v>0</v>
      </c>
      <c r="AH227" s="242">
        <f>'Сводная для рабочего плана'!AA229</f>
        <v>0</v>
      </c>
      <c r="AI227" s="244"/>
    </row>
    <row r="228" spans="1:35" ht="25.5" x14ac:dyDescent="0.2">
      <c r="A228" s="223">
        <f>'Сводная для рабочего плана'!A230</f>
        <v>0</v>
      </c>
      <c r="B228" s="223">
        <f>'Сводная для рабочего плана'!B230</f>
        <v>0</v>
      </c>
      <c r="C228" s="224">
        <f>IF(A228="Общий итог","Общий итог",'Сводная для рабочего плана'!C230)</f>
        <v>0</v>
      </c>
      <c r="D228" s="222"/>
      <c r="E228" s="225">
        <f>'Сводная для рабочего плана'!D230</f>
        <v>0</v>
      </c>
      <c r="F228" s="225">
        <f>'Сводная для рабочего плана'!E230</f>
        <v>0</v>
      </c>
      <c r="G228" s="225">
        <f>'Сводная для рабочего плана'!F230</f>
        <v>0</v>
      </c>
      <c r="H228" s="225">
        <f>'Сводная для рабочего плана'!G230</f>
        <v>0</v>
      </c>
      <c r="I228" s="222"/>
      <c r="J228" s="225">
        <f>'Сводная для рабочего плана'!L230</f>
        <v>0</v>
      </c>
      <c r="K228" s="225">
        <f>'Сводная для рабочего плана'!M230</f>
        <v>0</v>
      </c>
      <c r="L228" s="225">
        <f>'Сводная для рабочего плана'!N230</f>
        <v>0</v>
      </c>
      <c r="M228" s="225">
        <f>'Сводная для рабочего плана'!O230</f>
        <v>0</v>
      </c>
      <c r="N228" s="222"/>
      <c r="O228" s="225">
        <f>'Сводная для рабочего плана'!T230</f>
        <v>0</v>
      </c>
      <c r="P228" s="225">
        <f>'Сводная для рабочего плана'!U230</f>
        <v>0</v>
      </c>
      <c r="Q228" s="225">
        <f>'Сводная для рабочего плана'!V230</f>
        <v>0</v>
      </c>
      <c r="R228" s="225">
        <f>'Сводная для рабочего плана'!W230</f>
        <v>0</v>
      </c>
      <c r="S228" s="225">
        <f t="shared" si="3"/>
        <v>0</v>
      </c>
      <c r="T228" s="222"/>
      <c r="U228" s="242">
        <f>'Сводная для рабочего плана'!H230</f>
        <v>0</v>
      </c>
      <c r="V228" s="242">
        <f>'Сводная для рабочего плана'!I230</f>
        <v>0</v>
      </c>
      <c r="W228" s="242">
        <f>'Сводная для рабочего плана'!J230</f>
        <v>0</v>
      </c>
      <c r="X228" s="242">
        <f>'Сводная для рабочего плана'!K230</f>
        <v>0</v>
      </c>
      <c r="Y228" s="243"/>
      <c r="Z228" s="242">
        <f>'Сводная для рабочего плана'!P230</f>
        <v>0</v>
      </c>
      <c r="AA228" s="242">
        <f>'Сводная для рабочего плана'!Q230</f>
        <v>0</v>
      </c>
      <c r="AB228" s="242">
        <f>'Сводная для рабочего плана'!R230</f>
        <v>0</v>
      </c>
      <c r="AC228" s="242">
        <f>'Сводная для рабочего плана'!S230</f>
        <v>0</v>
      </c>
      <c r="AD228" s="244"/>
      <c r="AE228" s="242">
        <f>'Сводная для рабочего плана'!X230</f>
        <v>0</v>
      </c>
      <c r="AF228" s="242">
        <f>'Сводная для рабочего плана'!Y230</f>
        <v>0</v>
      </c>
      <c r="AG228" s="242">
        <f>'Сводная для рабочего плана'!Z230</f>
        <v>0</v>
      </c>
      <c r="AH228" s="242">
        <f>'Сводная для рабочего плана'!AA230</f>
        <v>0</v>
      </c>
      <c r="AI228" s="244"/>
    </row>
    <row r="229" spans="1:35" ht="25.5" x14ac:dyDescent="0.2">
      <c r="A229" s="223">
        <f>'Сводная для рабочего плана'!A231</f>
        <v>0</v>
      </c>
      <c r="B229" s="223">
        <f>'Сводная для рабочего плана'!B231</f>
        <v>0</v>
      </c>
      <c r="C229" s="224">
        <f>IF(A229="Общий итог","Общий итог",'Сводная для рабочего плана'!C231)</f>
        <v>0</v>
      </c>
      <c r="D229" s="222"/>
      <c r="E229" s="225">
        <f>'Сводная для рабочего плана'!D231</f>
        <v>0</v>
      </c>
      <c r="F229" s="225">
        <f>'Сводная для рабочего плана'!E231</f>
        <v>0</v>
      </c>
      <c r="G229" s="225">
        <f>'Сводная для рабочего плана'!F231</f>
        <v>0</v>
      </c>
      <c r="H229" s="225">
        <f>'Сводная для рабочего плана'!G231</f>
        <v>0</v>
      </c>
      <c r="I229" s="222"/>
      <c r="J229" s="225">
        <f>'Сводная для рабочего плана'!L231</f>
        <v>0</v>
      </c>
      <c r="K229" s="225">
        <f>'Сводная для рабочего плана'!M231</f>
        <v>0</v>
      </c>
      <c r="L229" s="225">
        <f>'Сводная для рабочего плана'!N231</f>
        <v>0</v>
      </c>
      <c r="M229" s="225">
        <f>'Сводная для рабочего плана'!O231</f>
        <v>0</v>
      </c>
      <c r="N229" s="222"/>
      <c r="O229" s="225">
        <f>'Сводная для рабочего плана'!T231</f>
        <v>0</v>
      </c>
      <c r="P229" s="225">
        <f>'Сводная для рабочего плана'!U231</f>
        <v>0</v>
      </c>
      <c r="Q229" s="225">
        <f>'Сводная для рабочего плана'!V231</f>
        <v>0</v>
      </c>
      <c r="R229" s="225">
        <f>'Сводная для рабочего плана'!W231</f>
        <v>0</v>
      </c>
      <c r="S229" s="225">
        <f t="shared" si="3"/>
        <v>0</v>
      </c>
      <c r="T229" s="222"/>
      <c r="U229" s="242">
        <f>'Сводная для рабочего плана'!H231</f>
        <v>0</v>
      </c>
      <c r="V229" s="242">
        <f>'Сводная для рабочего плана'!I231</f>
        <v>0</v>
      </c>
      <c r="W229" s="242">
        <f>'Сводная для рабочего плана'!J231</f>
        <v>0</v>
      </c>
      <c r="X229" s="242">
        <f>'Сводная для рабочего плана'!K231</f>
        <v>0</v>
      </c>
      <c r="Y229" s="243"/>
      <c r="Z229" s="242">
        <f>'Сводная для рабочего плана'!P231</f>
        <v>0</v>
      </c>
      <c r="AA229" s="242">
        <f>'Сводная для рабочего плана'!Q231</f>
        <v>0</v>
      </c>
      <c r="AB229" s="242">
        <f>'Сводная для рабочего плана'!R231</f>
        <v>0</v>
      </c>
      <c r="AC229" s="242">
        <f>'Сводная для рабочего плана'!S231</f>
        <v>0</v>
      </c>
      <c r="AD229" s="244"/>
      <c r="AE229" s="242">
        <f>'Сводная для рабочего плана'!X231</f>
        <v>0</v>
      </c>
      <c r="AF229" s="242">
        <f>'Сводная для рабочего плана'!Y231</f>
        <v>0</v>
      </c>
      <c r="AG229" s="242">
        <f>'Сводная для рабочего плана'!Z231</f>
        <v>0</v>
      </c>
      <c r="AH229" s="242">
        <f>'Сводная для рабочего плана'!AA231</f>
        <v>0</v>
      </c>
      <c r="AI229" s="244"/>
    </row>
    <row r="230" spans="1:35" ht="25.5" x14ac:dyDescent="0.2">
      <c r="A230" s="223">
        <f>'Сводная для рабочего плана'!A232</f>
        <v>0</v>
      </c>
      <c r="B230" s="223">
        <f>'Сводная для рабочего плана'!B232</f>
        <v>0</v>
      </c>
      <c r="C230" s="224">
        <f>IF(A230="Общий итог","Общий итог",'Сводная для рабочего плана'!C232)</f>
        <v>0</v>
      </c>
      <c r="D230" s="222"/>
      <c r="E230" s="225">
        <f>'Сводная для рабочего плана'!D232</f>
        <v>0</v>
      </c>
      <c r="F230" s="225">
        <f>'Сводная для рабочего плана'!E232</f>
        <v>0</v>
      </c>
      <c r="G230" s="225">
        <f>'Сводная для рабочего плана'!F232</f>
        <v>0</v>
      </c>
      <c r="H230" s="225">
        <f>'Сводная для рабочего плана'!G232</f>
        <v>0</v>
      </c>
      <c r="I230" s="222"/>
      <c r="J230" s="225">
        <f>'Сводная для рабочего плана'!L232</f>
        <v>0</v>
      </c>
      <c r="K230" s="225">
        <f>'Сводная для рабочего плана'!M232</f>
        <v>0</v>
      </c>
      <c r="L230" s="225">
        <f>'Сводная для рабочего плана'!N232</f>
        <v>0</v>
      </c>
      <c r="M230" s="225">
        <f>'Сводная для рабочего плана'!O232</f>
        <v>0</v>
      </c>
      <c r="N230" s="222"/>
      <c r="O230" s="225">
        <f>'Сводная для рабочего плана'!T232</f>
        <v>0</v>
      </c>
      <c r="P230" s="225">
        <f>'Сводная для рабочего плана'!U232</f>
        <v>0</v>
      </c>
      <c r="Q230" s="225">
        <f>'Сводная для рабочего плана'!V232</f>
        <v>0</v>
      </c>
      <c r="R230" s="225">
        <f>'Сводная для рабочего плана'!W232</f>
        <v>0</v>
      </c>
      <c r="S230" s="225">
        <f t="shared" si="3"/>
        <v>0</v>
      </c>
      <c r="T230" s="222"/>
      <c r="U230" s="242">
        <f>'Сводная для рабочего плана'!H232</f>
        <v>0</v>
      </c>
      <c r="V230" s="242">
        <f>'Сводная для рабочего плана'!I232</f>
        <v>0</v>
      </c>
      <c r="W230" s="242">
        <f>'Сводная для рабочего плана'!J232</f>
        <v>0</v>
      </c>
      <c r="X230" s="242">
        <f>'Сводная для рабочего плана'!K232</f>
        <v>0</v>
      </c>
      <c r="Y230" s="243"/>
      <c r="Z230" s="242">
        <f>'Сводная для рабочего плана'!P232</f>
        <v>0</v>
      </c>
      <c r="AA230" s="242">
        <f>'Сводная для рабочего плана'!Q232</f>
        <v>0</v>
      </c>
      <c r="AB230" s="242">
        <f>'Сводная для рабочего плана'!R232</f>
        <v>0</v>
      </c>
      <c r="AC230" s="242">
        <f>'Сводная для рабочего плана'!S232</f>
        <v>0</v>
      </c>
      <c r="AD230" s="244"/>
      <c r="AE230" s="242">
        <f>'Сводная для рабочего плана'!X232</f>
        <v>0</v>
      </c>
      <c r="AF230" s="242">
        <f>'Сводная для рабочего плана'!Y232</f>
        <v>0</v>
      </c>
      <c r="AG230" s="242">
        <f>'Сводная для рабочего плана'!Z232</f>
        <v>0</v>
      </c>
      <c r="AH230" s="242">
        <f>'Сводная для рабочего плана'!AA232</f>
        <v>0</v>
      </c>
      <c r="AI230" s="244"/>
    </row>
    <row r="231" spans="1:35" ht="25.5" x14ac:dyDescent="0.2">
      <c r="A231" s="223">
        <f>'Сводная для рабочего плана'!A233</f>
        <v>0</v>
      </c>
      <c r="B231" s="223">
        <f>'Сводная для рабочего плана'!B233</f>
        <v>0</v>
      </c>
      <c r="C231" s="224">
        <f>IF(A231="Общий итог","Общий итог",'Сводная для рабочего плана'!C233)</f>
        <v>0</v>
      </c>
      <c r="D231" s="222"/>
      <c r="E231" s="225">
        <f>'Сводная для рабочего плана'!D233</f>
        <v>0</v>
      </c>
      <c r="F231" s="225">
        <f>'Сводная для рабочего плана'!E233</f>
        <v>0</v>
      </c>
      <c r="G231" s="225">
        <f>'Сводная для рабочего плана'!F233</f>
        <v>0</v>
      </c>
      <c r="H231" s="225">
        <f>'Сводная для рабочего плана'!G233</f>
        <v>0</v>
      </c>
      <c r="I231" s="222"/>
      <c r="J231" s="225">
        <f>'Сводная для рабочего плана'!L233</f>
        <v>0</v>
      </c>
      <c r="K231" s="225">
        <f>'Сводная для рабочего плана'!M233</f>
        <v>0</v>
      </c>
      <c r="L231" s="225">
        <f>'Сводная для рабочего плана'!N233</f>
        <v>0</v>
      </c>
      <c r="M231" s="225">
        <f>'Сводная для рабочего плана'!O233</f>
        <v>0</v>
      </c>
      <c r="N231" s="222"/>
      <c r="O231" s="225">
        <f>'Сводная для рабочего плана'!T233</f>
        <v>0</v>
      </c>
      <c r="P231" s="225">
        <f>'Сводная для рабочего плана'!U233</f>
        <v>0</v>
      </c>
      <c r="Q231" s="225">
        <f>'Сводная для рабочего плана'!V233</f>
        <v>0</v>
      </c>
      <c r="R231" s="225">
        <f>'Сводная для рабочего плана'!W233</f>
        <v>0</v>
      </c>
      <c r="S231" s="225">
        <f t="shared" si="3"/>
        <v>0</v>
      </c>
      <c r="T231" s="222"/>
      <c r="U231" s="242">
        <f>'Сводная для рабочего плана'!H233</f>
        <v>0</v>
      </c>
      <c r="V231" s="242">
        <f>'Сводная для рабочего плана'!I233</f>
        <v>0</v>
      </c>
      <c r="W231" s="242">
        <f>'Сводная для рабочего плана'!J233</f>
        <v>0</v>
      </c>
      <c r="X231" s="242">
        <f>'Сводная для рабочего плана'!K233</f>
        <v>0</v>
      </c>
      <c r="Y231" s="243"/>
      <c r="Z231" s="242">
        <f>'Сводная для рабочего плана'!P233</f>
        <v>0</v>
      </c>
      <c r="AA231" s="242">
        <f>'Сводная для рабочего плана'!Q233</f>
        <v>0</v>
      </c>
      <c r="AB231" s="242">
        <f>'Сводная для рабочего плана'!R233</f>
        <v>0</v>
      </c>
      <c r="AC231" s="242">
        <f>'Сводная для рабочего плана'!S233</f>
        <v>0</v>
      </c>
      <c r="AD231" s="244"/>
      <c r="AE231" s="242">
        <f>'Сводная для рабочего плана'!X233</f>
        <v>0</v>
      </c>
      <c r="AF231" s="242">
        <f>'Сводная для рабочего плана'!Y233</f>
        <v>0</v>
      </c>
      <c r="AG231" s="242">
        <f>'Сводная для рабочего плана'!Z233</f>
        <v>0</v>
      </c>
      <c r="AH231" s="242">
        <f>'Сводная для рабочего плана'!AA233</f>
        <v>0</v>
      </c>
      <c r="AI231" s="244"/>
    </row>
    <row r="232" spans="1:35" ht="25.5" x14ac:dyDescent="0.2">
      <c r="A232" s="223">
        <f>'Сводная для рабочего плана'!A234</f>
        <v>0</v>
      </c>
      <c r="B232" s="223">
        <f>'Сводная для рабочего плана'!B234</f>
        <v>0</v>
      </c>
      <c r="C232" s="224">
        <f>IF(A232="Общий итог","Общий итог",'Сводная для рабочего плана'!C234)</f>
        <v>0</v>
      </c>
      <c r="D232" s="222"/>
      <c r="E232" s="225">
        <f>'Сводная для рабочего плана'!D234</f>
        <v>0</v>
      </c>
      <c r="F232" s="225">
        <f>'Сводная для рабочего плана'!E234</f>
        <v>0</v>
      </c>
      <c r="G232" s="225">
        <f>'Сводная для рабочего плана'!F234</f>
        <v>0</v>
      </c>
      <c r="H232" s="225">
        <f>'Сводная для рабочего плана'!G234</f>
        <v>0</v>
      </c>
      <c r="I232" s="222"/>
      <c r="J232" s="225">
        <f>'Сводная для рабочего плана'!L234</f>
        <v>0</v>
      </c>
      <c r="K232" s="225">
        <f>'Сводная для рабочего плана'!M234</f>
        <v>0</v>
      </c>
      <c r="L232" s="225">
        <f>'Сводная для рабочего плана'!N234</f>
        <v>0</v>
      </c>
      <c r="M232" s="225">
        <f>'Сводная для рабочего плана'!O234</f>
        <v>0</v>
      </c>
      <c r="N232" s="222"/>
      <c r="O232" s="225">
        <f>'Сводная для рабочего плана'!T234</f>
        <v>0</v>
      </c>
      <c r="P232" s="225">
        <f>'Сводная для рабочего плана'!U234</f>
        <v>0</v>
      </c>
      <c r="Q232" s="225">
        <f>'Сводная для рабочего плана'!V234</f>
        <v>0</v>
      </c>
      <c r="R232" s="225">
        <f>'Сводная для рабочего плана'!W234</f>
        <v>0</v>
      </c>
      <c r="S232" s="225">
        <f t="shared" si="3"/>
        <v>0</v>
      </c>
      <c r="T232" s="222"/>
      <c r="U232" s="242">
        <f>'Сводная для рабочего плана'!H234</f>
        <v>0</v>
      </c>
      <c r="V232" s="242">
        <f>'Сводная для рабочего плана'!I234</f>
        <v>0</v>
      </c>
      <c r="W232" s="242">
        <f>'Сводная для рабочего плана'!J234</f>
        <v>0</v>
      </c>
      <c r="X232" s="242">
        <f>'Сводная для рабочего плана'!K234</f>
        <v>0</v>
      </c>
      <c r="Y232" s="243"/>
      <c r="Z232" s="242">
        <f>'Сводная для рабочего плана'!P234</f>
        <v>0</v>
      </c>
      <c r="AA232" s="242">
        <f>'Сводная для рабочего плана'!Q234</f>
        <v>0</v>
      </c>
      <c r="AB232" s="242">
        <f>'Сводная для рабочего плана'!R234</f>
        <v>0</v>
      </c>
      <c r="AC232" s="242">
        <f>'Сводная для рабочего плана'!S234</f>
        <v>0</v>
      </c>
      <c r="AD232" s="244"/>
      <c r="AE232" s="242">
        <f>'Сводная для рабочего плана'!X234</f>
        <v>0</v>
      </c>
      <c r="AF232" s="242">
        <f>'Сводная для рабочего плана'!Y234</f>
        <v>0</v>
      </c>
      <c r="AG232" s="242">
        <f>'Сводная для рабочего плана'!Z234</f>
        <v>0</v>
      </c>
      <c r="AH232" s="242">
        <f>'Сводная для рабочего плана'!AA234</f>
        <v>0</v>
      </c>
      <c r="AI232" s="244"/>
    </row>
    <row r="233" spans="1:35" ht="25.5" x14ac:dyDescent="0.2">
      <c r="A233" s="223">
        <f>'Сводная для рабочего плана'!A235</f>
        <v>0</v>
      </c>
      <c r="B233" s="223">
        <f>'Сводная для рабочего плана'!B235</f>
        <v>0</v>
      </c>
      <c r="C233" s="224">
        <f>IF(A233="Общий итог","Общий итог",'Сводная для рабочего плана'!C235)</f>
        <v>0</v>
      </c>
      <c r="D233" s="222"/>
      <c r="E233" s="225">
        <f>'Сводная для рабочего плана'!D235</f>
        <v>0</v>
      </c>
      <c r="F233" s="225">
        <f>'Сводная для рабочего плана'!E235</f>
        <v>0</v>
      </c>
      <c r="G233" s="225">
        <f>'Сводная для рабочего плана'!F235</f>
        <v>0</v>
      </c>
      <c r="H233" s="225">
        <f>'Сводная для рабочего плана'!G235</f>
        <v>0</v>
      </c>
      <c r="I233" s="222"/>
      <c r="J233" s="225">
        <f>'Сводная для рабочего плана'!L235</f>
        <v>0</v>
      </c>
      <c r="K233" s="225">
        <f>'Сводная для рабочего плана'!M235</f>
        <v>0</v>
      </c>
      <c r="L233" s="225">
        <f>'Сводная для рабочего плана'!N235</f>
        <v>0</v>
      </c>
      <c r="M233" s="225">
        <f>'Сводная для рабочего плана'!O235</f>
        <v>0</v>
      </c>
      <c r="N233" s="222"/>
      <c r="O233" s="225">
        <f>'Сводная для рабочего плана'!T235</f>
        <v>0</v>
      </c>
      <c r="P233" s="225">
        <f>'Сводная для рабочего плана'!U235</f>
        <v>0</v>
      </c>
      <c r="Q233" s="225">
        <f>'Сводная для рабочего плана'!V235</f>
        <v>0</v>
      </c>
      <c r="R233" s="225">
        <f>'Сводная для рабочего плана'!W235</f>
        <v>0</v>
      </c>
      <c r="S233" s="225">
        <f t="shared" si="3"/>
        <v>0</v>
      </c>
      <c r="T233" s="222"/>
      <c r="U233" s="242">
        <f>'Сводная для рабочего плана'!H235</f>
        <v>0</v>
      </c>
      <c r="V233" s="242">
        <f>'Сводная для рабочего плана'!I235</f>
        <v>0</v>
      </c>
      <c r="W233" s="242">
        <f>'Сводная для рабочего плана'!J235</f>
        <v>0</v>
      </c>
      <c r="X233" s="242">
        <f>'Сводная для рабочего плана'!K235</f>
        <v>0</v>
      </c>
      <c r="Y233" s="243"/>
      <c r="Z233" s="242">
        <f>'Сводная для рабочего плана'!P235</f>
        <v>0</v>
      </c>
      <c r="AA233" s="242">
        <f>'Сводная для рабочего плана'!Q235</f>
        <v>0</v>
      </c>
      <c r="AB233" s="242">
        <f>'Сводная для рабочего плана'!R235</f>
        <v>0</v>
      </c>
      <c r="AC233" s="242">
        <f>'Сводная для рабочего плана'!S235</f>
        <v>0</v>
      </c>
      <c r="AD233" s="244"/>
      <c r="AE233" s="242">
        <f>'Сводная для рабочего плана'!X235</f>
        <v>0</v>
      </c>
      <c r="AF233" s="242">
        <f>'Сводная для рабочего плана'!Y235</f>
        <v>0</v>
      </c>
      <c r="AG233" s="242">
        <f>'Сводная для рабочего плана'!Z235</f>
        <v>0</v>
      </c>
      <c r="AH233" s="242">
        <f>'Сводная для рабочего плана'!AA235</f>
        <v>0</v>
      </c>
      <c r="AI233" s="244"/>
    </row>
    <row r="234" spans="1:35" ht="25.5" x14ac:dyDescent="0.2">
      <c r="A234" s="223">
        <f>'Сводная для рабочего плана'!A236</f>
        <v>0</v>
      </c>
      <c r="B234" s="223">
        <f>'Сводная для рабочего плана'!B236</f>
        <v>0</v>
      </c>
      <c r="C234" s="224">
        <f>IF(A234="Общий итог","Общий итог",'Сводная для рабочего плана'!C236)</f>
        <v>0</v>
      </c>
      <c r="D234" s="222"/>
      <c r="E234" s="225">
        <f>'Сводная для рабочего плана'!D236</f>
        <v>0</v>
      </c>
      <c r="F234" s="225">
        <f>'Сводная для рабочего плана'!E236</f>
        <v>0</v>
      </c>
      <c r="G234" s="225">
        <f>'Сводная для рабочего плана'!F236</f>
        <v>0</v>
      </c>
      <c r="H234" s="225">
        <f>'Сводная для рабочего плана'!G236</f>
        <v>0</v>
      </c>
      <c r="I234" s="222"/>
      <c r="J234" s="225">
        <f>'Сводная для рабочего плана'!L236</f>
        <v>0</v>
      </c>
      <c r="K234" s="225">
        <f>'Сводная для рабочего плана'!M236</f>
        <v>0</v>
      </c>
      <c r="L234" s="225">
        <f>'Сводная для рабочего плана'!N236</f>
        <v>0</v>
      </c>
      <c r="M234" s="225">
        <f>'Сводная для рабочего плана'!O236</f>
        <v>0</v>
      </c>
      <c r="N234" s="222"/>
      <c r="O234" s="225">
        <f>'Сводная для рабочего плана'!T236</f>
        <v>0</v>
      </c>
      <c r="P234" s="225">
        <f>'Сводная для рабочего плана'!U236</f>
        <v>0</v>
      </c>
      <c r="Q234" s="225">
        <f>'Сводная для рабочего плана'!V236</f>
        <v>0</v>
      </c>
      <c r="R234" s="225">
        <f>'Сводная для рабочего плана'!W236</f>
        <v>0</v>
      </c>
      <c r="S234" s="225">
        <f t="shared" si="3"/>
        <v>0</v>
      </c>
      <c r="T234" s="222"/>
      <c r="U234" s="242">
        <f>'Сводная для рабочего плана'!H236</f>
        <v>0</v>
      </c>
      <c r="V234" s="242">
        <f>'Сводная для рабочего плана'!I236</f>
        <v>0</v>
      </c>
      <c r="W234" s="242">
        <f>'Сводная для рабочего плана'!J236</f>
        <v>0</v>
      </c>
      <c r="X234" s="242">
        <f>'Сводная для рабочего плана'!K236</f>
        <v>0</v>
      </c>
      <c r="Y234" s="243"/>
      <c r="Z234" s="242">
        <f>'Сводная для рабочего плана'!P236</f>
        <v>0</v>
      </c>
      <c r="AA234" s="242">
        <f>'Сводная для рабочего плана'!Q236</f>
        <v>0</v>
      </c>
      <c r="AB234" s="242">
        <f>'Сводная для рабочего плана'!R236</f>
        <v>0</v>
      </c>
      <c r="AC234" s="242">
        <f>'Сводная для рабочего плана'!S236</f>
        <v>0</v>
      </c>
      <c r="AD234" s="244"/>
      <c r="AE234" s="242">
        <f>'Сводная для рабочего плана'!X236</f>
        <v>0</v>
      </c>
      <c r="AF234" s="242">
        <f>'Сводная для рабочего плана'!Y236</f>
        <v>0</v>
      </c>
      <c r="AG234" s="242">
        <f>'Сводная для рабочего плана'!Z236</f>
        <v>0</v>
      </c>
      <c r="AH234" s="242">
        <f>'Сводная для рабочего плана'!AA236</f>
        <v>0</v>
      </c>
      <c r="AI234" s="244"/>
    </row>
    <row r="235" spans="1:35" ht="25.5" x14ac:dyDescent="0.2">
      <c r="A235" s="223">
        <f>'Сводная для рабочего плана'!A237</f>
        <v>0</v>
      </c>
      <c r="B235" s="223">
        <f>'Сводная для рабочего плана'!B237</f>
        <v>0</v>
      </c>
      <c r="C235" s="224">
        <f>IF(A235="Общий итог","Общий итог",'Сводная для рабочего плана'!C237)</f>
        <v>0</v>
      </c>
      <c r="D235" s="222"/>
      <c r="E235" s="225">
        <f>'Сводная для рабочего плана'!D237</f>
        <v>0</v>
      </c>
      <c r="F235" s="225">
        <f>'Сводная для рабочего плана'!E237</f>
        <v>0</v>
      </c>
      <c r="G235" s="225">
        <f>'Сводная для рабочего плана'!F237</f>
        <v>0</v>
      </c>
      <c r="H235" s="225">
        <f>'Сводная для рабочего плана'!G237</f>
        <v>0</v>
      </c>
      <c r="I235" s="222"/>
      <c r="J235" s="225">
        <f>'Сводная для рабочего плана'!L237</f>
        <v>0</v>
      </c>
      <c r="K235" s="225">
        <f>'Сводная для рабочего плана'!M237</f>
        <v>0</v>
      </c>
      <c r="L235" s="225">
        <f>'Сводная для рабочего плана'!N237</f>
        <v>0</v>
      </c>
      <c r="M235" s="225">
        <f>'Сводная для рабочего плана'!O237</f>
        <v>0</v>
      </c>
      <c r="N235" s="222"/>
      <c r="O235" s="225">
        <f>'Сводная для рабочего плана'!T237</f>
        <v>0</v>
      </c>
      <c r="P235" s="225">
        <f>'Сводная для рабочего плана'!U237</f>
        <v>0</v>
      </c>
      <c r="Q235" s="225">
        <f>'Сводная для рабочего плана'!V237</f>
        <v>0</v>
      </c>
      <c r="R235" s="225">
        <f>'Сводная для рабочего плана'!W237</f>
        <v>0</v>
      </c>
      <c r="S235" s="225">
        <f t="shared" si="3"/>
        <v>0</v>
      </c>
      <c r="T235" s="222"/>
      <c r="U235" s="242">
        <f>'Сводная для рабочего плана'!H237</f>
        <v>0</v>
      </c>
      <c r="V235" s="242">
        <f>'Сводная для рабочего плана'!I237</f>
        <v>0</v>
      </c>
      <c r="W235" s="242">
        <f>'Сводная для рабочего плана'!J237</f>
        <v>0</v>
      </c>
      <c r="X235" s="242">
        <f>'Сводная для рабочего плана'!K237</f>
        <v>0</v>
      </c>
      <c r="Y235" s="243"/>
      <c r="Z235" s="242">
        <f>'Сводная для рабочего плана'!P237</f>
        <v>0</v>
      </c>
      <c r="AA235" s="242">
        <f>'Сводная для рабочего плана'!Q237</f>
        <v>0</v>
      </c>
      <c r="AB235" s="242">
        <f>'Сводная для рабочего плана'!R237</f>
        <v>0</v>
      </c>
      <c r="AC235" s="242">
        <f>'Сводная для рабочего плана'!S237</f>
        <v>0</v>
      </c>
      <c r="AD235" s="244"/>
      <c r="AE235" s="242">
        <f>'Сводная для рабочего плана'!X237</f>
        <v>0</v>
      </c>
      <c r="AF235" s="242">
        <f>'Сводная для рабочего плана'!Y237</f>
        <v>0</v>
      </c>
      <c r="AG235" s="242">
        <f>'Сводная для рабочего плана'!Z237</f>
        <v>0</v>
      </c>
      <c r="AH235" s="242">
        <f>'Сводная для рабочего плана'!AA237</f>
        <v>0</v>
      </c>
      <c r="AI235" s="244"/>
    </row>
    <row r="236" spans="1:35" ht="25.5" x14ac:dyDescent="0.2">
      <c r="A236" s="223">
        <f>'Сводная для рабочего плана'!A238</f>
        <v>0</v>
      </c>
      <c r="B236" s="223">
        <f>'Сводная для рабочего плана'!B238</f>
        <v>0</v>
      </c>
      <c r="C236" s="224">
        <f>IF(A236="Общий итог","Общий итог",'Сводная для рабочего плана'!C238)</f>
        <v>0</v>
      </c>
      <c r="D236" s="222"/>
      <c r="E236" s="225">
        <f>'Сводная для рабочего плана'!D238</f>
        <v>0</v>
      </c>
      <c r="F236" s="225">
        <f>'Сводная для рабочего плана'!E238</f>
        <v>0</v>
      </c>
      <c r="G236" s="225">
        <f>'Сводная для рабочего плана'!F238</f>
        <v>0</v>
      </c>
      <c r="H236" s="225">
        <f>'Сводная для рабочего плана'!G238</f>
        <v>0</v>
      </c>
      <c r="I236" s="222"/>
      <c r="J236" s="225">
        <f>'Сводная для рабочего плана'!L238</f>
        <v>0</v>
      </c>
      <c r="K236" s="225">
        <f>'Сводная для рабочего плана'!M238</f>
        <v>0</v>
      </c>
      <c r="L236" s="225">
        <f>'Сводная для рабочего плана'!N238</f>
        <v>0</v>
      </c>
      <c r="M236" s="225">
        <f>'Сводная для рабочего плана'!O238</f>
        <v>0</v>
      </c>
      <c r="N236" s="222"/>
      <c r="O236" s="225">
        <f>'Сводная для рабочего плана'!T238</f>
        <v>0</v>
      </c>
      <c r="P236" s="225">
        <f>'Сводная для рабочего плана'!U238</f>
        <v>0</v>
      </c>
      <c r="Q236" s="225">
        <f>'Сводная для рабочего плана'!V238</f>
        <v>0</v>
      </c>
      <c r="R236" s="225">
        <f>'Сводная для рабочего плана'!W238</f>
        <v>0</v>
      </c>
      <c r="S236" s="225">
        <f t="shared" si="3"/>
        <v>0</v>
      </c>
      <c r="T236" s="222"/>
      <c r="U236" s="242">
        <f>'Сводная для рабочего плана'!H238</f>
        <v>0</v>
      </c>
      <c r="V236" s="242">
        <f>'Сводная для рабочего плана'!I238</f>
        <v>0</v>
      </c>
      <c r="W236" s="242">
        <f>'Сводная для рабочего плана'!J238</f>
        <v>0</v>
      </c>
      <c r="X236" s="242">
        <f>'Сводная для рабочего плана'!K238</f>
        <v>0</v>
      </c>
      <c r="Y236" s="243"/>
      <c r="Z236" s="242">
        <f>'Сводная для рабочего плана'!P238</f>
        <v>0</v>
      </c>
      <c r="AA236" s="242">
        <f>'Сводная для рабочего плана'!Q238</f>
        <v>0</v>
      </c>
      <c r="AB236" s="242">
        <f>'Сводная для рабочего плана'!R238</f>
        <v>0</v>
      </c>
      <c r="AC236" s="242">
        <f>'Сводная для рабочего плана'!S238</f>
        <v>0</v>
      </c>
      <c r="AD236" s="244"/>
      <c r="AE236" s="242">
        <f>'Сводная для рабочего плана'!X238</f>
        <v>0</v>
      </c>
      <c r="AF236" s="242">
        <f>'Сводная для рабочего плана'!Y238</f>
        <v>0</v>
      </c>
      <c r="AG236" s="242">
        <f>'Сводная для рабочего плана'!Z238</f>
        <v>0</v>
      </c>
      <c r="AH236" s="242">
        <f>'Сводная для рабочего плана'!AA238</f>
        <v>0</v>
      </c>
      <c r="AI236" s="244"/>
    </row>
    <row r="237" spans="1:35" ht="25.5" x14ac:dyDescent="0.2">
      <c r="A237" s="223">
        <f>'Сводная для рабочего плана'!A239</f>
        <v>0</v>
      </c>
      <c r="B237" s="223">
        <f>'Сводная для рабочего плана'!B239</f>
        <v>0</v>
      </c>
      <c r="C237" s="224">
        <f>IF(A237="Общий итог","Общий итог",'Сводная для рабочего плана'!C239)</f>
        <v>0</v>
      </c>
      <c r="D237" s="222"/>
      <c r="E237" s="225">
        <f>'Сводная для рабочего плана'!D239</f>
        <v>0</v>
      </c>
      <c r="F237" s="225">
        <f>'Сводная для рабочего плана'!E239</f>
        <v>0</v>
      </c>
      <c r="G237" s="225">
        <f>'Сводная для рабочего плана'!F239</f>
        <v>0</v>
      </c>
      <c r="H237" s="225">
        <f>'Сводная для рабочего плана'!G239</f>
        <v>0</v>
      </c>
      <c r="I237" s="222"/>
      <c r="J237" s="225">
        <f>'Сводная для рабочего плана'!L239</f>
        <v>0</v>
      </c>
      <c r="K237" s="225">
        <f>'Сводная для рабочего плана'!M239</f>
        <v>0</v>
      </c>
      <c r="L237" s="225">
        <f>'Сводная для рабочего плана'!N239</f>
        <v>0</v>
      </c>
      <c r="M237" s="225">
        <f>'Сводная для рабочего плана'!O239</f>
        <v>0</v>
      </c>
      <c r="N237" s="222"/>
      <c r="O237" s="225">
        <f>'Сводная для рабочего плана'!T239</f>
        <v>0</v>
      </c>
      <c r="P237" s="225">
        <f>'Сводная для рабочего плана'!U239</f>
        <v>0</v>
      </c>
      <c r="Q237" s="225">
        <f>'Сводная для рабочего плана'!V239</f>
        <v>0</v>
      </c>
      <c r="R237" s="225">
        <f>'Сводная для рабочего плана'!W239</f>
        <v>0</v>
      </c>
      <c r="S237" s="225">
        <f t="shared" si="3"/>
        <v>0</v>
      </c>
      <c r="T237" s="222"/>
      <c r="U237" s="242">
        <f>'Сводная для рабочего плана'!H239</f>
        <v>0</v>
      </c>
      <c r="V237" s="242">
        <f>'Сводная для рабочего плана'!I239</f>
        <v>0</v>
      </c>
      <c r="W237" s="242">
        <f>'Сводная для рабочего плана'!J239</f>
        <v>0</v>
      </c>
      <c r="X237" s="242">
        <f>'Сводная для рабочего плана'!K239</f>
        <v>0</v>
      </c>
      <c r="Y237" s="243"/>
      <c r="Z237" s="242">
        <f>'Сводная для рабочего плана'!P239</f>
        <v>0</v>
      </c>
      <c r="AA237" s="242">
        <f>'Сводная для рабочего плана'!Q239</f>
        <v>0</v>
      </c>
      <c r="AB237" s="242">
        <f>'Сводная для рабочего плана'!R239</f>
        <v>0</v>
      </c>
      <c r="AC237" s="242">
        <f>'Сводная для рабочего плана'!S239</f>
        <v>0</v>
      </c>
      <c r="AD237" s="244"/>
      <c r="AE237" s="242">
        <f>'Сводная для рабочего плана'!X239</f>
        <v>0</v>
      </c>
      <c r="AF237" s="242">
        <f>'Сводная для рабочего плана'!Y239</f>
        <v>0</v>
      </c>
      <c r="AG237" s="242">
        <f>'Сводная для рабочего плана'!Z239</f>
        <v>0</v>
      </c>
      <c r="AH237" s="242">
        <f>'Сводная для рабочего плана'!AA239</f>
        <v>0</v>
      </c>
      <c r="AI237" s="244"/>
    </row>
    <row r="238" spans="1:35" ht="25.5" x14ac:dyDescent="0.2">
      <c r="A238" s="223">
        <f>'Сводная для рабочего плана'!A240</f>
        <v>0</v>
      </c>
      <c r="B238" s="223">
        <f>'Сводная для рабочего плана'!B240</f>
        <v>0</v>
      </c>
      <c r="C238" s="224">
        <f>IF(A238="Общий итог","Общий итог",'Сводная для рабочего плана'!C240)</f>
        <v>0</v>
      </c>
      <c r="D238" s="222"/>
      <c r="E238" s="225">
        <f>'Сводная для рабочего плана'!D240</f>
        <v>0</v>
      </c>
      <c r="F238" s="225">
        <f>'Сводная для рабочего плана'!E240</f>
        <v>0</v>
      </c>
      <c r="G238" s="225">
        <f>'Сводная для рабочего плана'!F240</f>
        <v>0</v>
      </c>
      <c r="H238" s="225">
        <f>'Сводная для рабочего плана'!G240</f>
        <v>0</v>
      </c>
      <c r="I238" s="222"/>
      <c r="J238" s="225">
        <f>'Сводная для рабочего плана'!L240</f>
        <v>0</v>
      </c>
      <c r="K238" s="225">
        <f>'Сводная для рабочего плана'!M240</f>
        <v>0</v>
      </c>
      <c r="L238" s="225">
        <f>'Сводная для рабочего плана'!N240</f>
        <v>0</v>
      </c>
      <c r="M238" s="225">
        <f>'Сводная для рабочего плана'!O240</f>
        <v>0</v>
      </c>
      <c r="N238" s="222"/>
      <c r="O238" s="225">
        <f>'Сводная для рабочего плана'!T240</f>
        <v>0</v>
      </c>
      <c r="P238" s="225">
        <f>'Сводная для рабочего плана'!U240</f>
        <v>0</v>
      </c>
      <c r="Q238" s="225">
        <f>'Сводная для рабочего плана'!V240</f>
        <v>0</v>
      </c>
      <c r="R238" s="225">
        <f>'Сводная для рабочего плана'!W240</f>
        <v>0</v>
      </c>
      <c r="S238" s="225">
        <f t="shared" si="3"/>
        <v>0</v>
      </c>
      <c r="T238" s="222"/>
      <c r="U238" s="242">
        <f>'Сводная для рабочего плана'!H240</f>
        <v>0</v>
      </c>
      <c r="V238" s="242">
        <f>'Сводная для рабочего плана'!I240</f>
        <v>0</v>
      </c>
      <c r="W238" s="242">
        <f>'Сводная для рабочего плана'!J240</f>
        <v>0</v>
      </c>
      <c r="X238" s="242">
        <f>'Сводная для рабочего плана'!K240</f>
        <v>0</v>
      </c>
      <c r="Y238" s="243"/>
      <c r="Z238" s="242">
        <f>'Сводная для рабочего плана'!P240</f>
        <v>0</v>
      </c>
      <c r="AA238" s="242">
        <f>'Сводная для рабочего плана'!Q240</f>
        <v>0</v>
      </c>
      <c r="AB238" s="242">
        <f>'Сводная для рабочего плана'!R240</f>
        <v>0</v>
      </c>
      <c r="AC238" s="242">
        <f>'Сводная для рабочего плана'!S240</f>
        <v>0</v>
      </c>
      <c r="AD238" s="244"/>
      <c r="AE238" s="242">
        <f>'Сводная для рабочего плана'!X240</f>
        <v>0</v>
      </c>
      <c r="AF238" s="242">
        <f>'Сводная для рабочего плана'!Y240</f>
        <v>0</v>
      </c>
      <c r="AG238" s="242">
        <f>'Сводная для рабочего плана'!Z240</f>
        <v>0</v>
      </c>
      <c r="AH238" s="242">
        <f>'Сводная для рабочего плана'!AA240</f>
        <v>0</v>
      </c>
      <c r="AI238" s="244"/>
    </row>
    <row r="239" spans="1:35" ht="25.5" x14ac:dyDescent="0.2">
      <c r="A239" s="223">
        <f>'Сводная для рабочего плана'!A241</f>
        <v>0</v>
      </c>
      <c r="B239" s="223">
        <f>'Сводная для рабочего плана'!B241</f>
        <v>0</v>
      </c>
      <c r="C239" s="224">
        <f>IF(A239="Общий итог","Общий итог",'Сводная для рабочего плана'!C241)</f>
        <v>0</v>
      </c>
      <c r="D239" s="222"/>
      <c r="E239" s="225">
        <f>'Сводная для рабочего плана'!D241</f>
        <v>0</v>
      </c>
      <c r="F239" s="225">
        <f>'Сводная для рабочего плана'!E241</f>
        <v>0</v>
      </c>
      <c r="G239" s="225">
        <f>'Сводная для рабочего плана'!F241</f>
        <v>0</v>
      </c>
      <c r="H239" s="225">
        <f>'Сводная для рабочего плана'!G241</f>
        <v>0</v>
      </c>
      <c r="I239" s="222"/>
      <c r="J239" s="225">
        <f>'Сводная для рабочего плана'!L241</f>
        <v>0</v>
      </c>
      <c r="K239" s="225">
        <f>'Сводная для рабочего плана'!M241</f>
        <v>0</v>
      </c>
      <c r="L239" s="225">
        <f>'Сводная для рабочего плана'!N241</f>
        <v>0</v>
      </c>
      <c r="M239" s="225">
        <f>'Сводная для рабочего плана'!O241</f>
        <v>0</v>
      </c>
      <c r="N239" s="222"/>
      <c r="O239" s="225">
        <f>'Сводная для рабочего плана'!T241</f>
        <v>0</v>
      </c>
      <c r="P239" s="225">
        <f>'Сводная для рабочего плана'!U241</f>
        <v>0</v>
      </c>
      <c r="Q239" s="225">
        <f>'Сводная для рабочего плана'!V241</f>
        <v>0</v>
      </c>
      <c r="R239" s="225">
        <f>'Сводная для рабочего плана'!W241</f>
        <v>0</v>
      </c>
      <c r="S239" s="225">
        <f t="shared" si="3"/>
        <v>0</v>
      </c>
      <c r="T239" s="222"/>
      <c r="U239" s="242">
        <f>'Сводная для рабочего плана'!H241</f>
        <v>0</v>
      </c>
      <c r="V239" s="242">
        <f>'Сводная для рабочего плана'!I241</f>
        <v>0</v>
      </c>
      <c r="W239" s="242">
        <f>'Сводная для рабочего плана'!J241</f>
        <v>0</v>
      </c>
      <c r="X239" s="242">
        <f>'Сводная для рабочего плана'!K241</f>
        <v>0</v>
      </c>
      <c r="Y239" s="243"/>
      <c r="Z239" s="242">
        <f>'Сводная для рабочего плана'!P241</f>
        <v>0</v>
      </c>
      <c r="AA239" s="242">
        <f>'Сводная для рабочего плана'!Q241</f>
        <v>0</v>
      </c>
      <c r="AB239" s="242">
        <f>'Сводная для рабочего плана'!R241</f>
        <v>0</v>
      </c>
      <c r="AC239" s="242">
        <f>'Сводная для рабочего плана'!S241</f>
        <v>0</v>
      </c>
      <c r="AD239" s="244"/>
      <c r="AE239" s="242">
        <f>'Сводная для рабочего плана'!X241</f>
        <v>0</v>
      </c>
      <c r="AF239" s="242">
        <f>'Сводная для рабочего плана'!Y241</f>
        <v>0</v>
      </c>
      <c r="AG239" s="242">
        <f>'Сводная для рабочего плана'!Z241</f>
        <v>0</v>
      </c>
      <c r="AH239" s="242">
        <f>'Сводная для рабочего плана'!AA241</f>
        <v>0</v>
      </c>
      <c r="AI239" s="244"/>
    </row>
    <row r="240" spans="1:35" ht="25.5" x14ac:dyDescent="0.2">
      <c r="A240" s="223">
        <f>'Сводная для рабочего плана'!A242</f>
        <v>0</v>
      </c>
      <c r="B240" s="223">
        <f>'Сводная для рабочего плана'!B242</f>
        <v>0</v>
      </c>
      <c r="C240" s="224">
        <f>IF(A240="Общий итог","Общий итог",'Сводная для рабочего плана'!C242)</f>
        <v>0</v>
      </c>
      <c r="D240" s="222"/>
      <c r="E240" s="225">
        <f>'Сводная для рабочего плана'!D242</f>
        <v>0</v>
      </c>
      <c r="F240" s="225">
        <f>'Сводная для рабочего плана'!E242</f>
        <v>0</v>
      </c>
      <c r="G240" s="225">
        <f>'Сводная для рабочего плана'!F242</f>
        <v>0</v>
      </c>
      <c r="H240" s="225">
        <f>'Сводная для рабочего плана'!G242</f>
        <v>0</v>
      </c>
      <c r="I240" s="222"/>
      <c r="J240" s="225">
        <f>'Сводная для рабочего плана'!L242</f>
        <v>0</v>
      </c>
      <c r="K240" s="225">
        <f>'Сводная для рабочего плана'!M242</f>
        <v>0</v>
      </c>
      <c r="L240" s="225">
        <f>'Сводная для рабочего плана'!N242</f>
        <v>0</v>
      </c>
      <c r="M240" s="225">
        <f>'Сводная для рабочего плана'!O242</f>
        <v>0</v>
      </c>
      <c r="N240" s="222"/>
      <c r="O240" s="225">
        <f>'Сводная для рабочего плана'!T242</f>
        <v>0</v>
      </c>
      <c r="P240" s="225">
        <f>'Сводная для рабочего плана'!U242</f>
        <v>0</v>
      </c>
      <c r="Q240" s="225">
        <f>'Сводная для рабочего плана'!V242</f>
        <v>0</v>
      </c>
      <c r="R240" s="225">
        <f>'Сводная для рабочего плана'!W242</f>
        <v>0</v>
      </c>
      <c r="S240" s="225">
        <f t="shared" si="3"/>
        <v>0</v>
      </c>
      <c r="T240" s="222"/>
      <c r="U240" s="242">
        <f>'Сводная для рабочего плана'!H242</f>
        <v>0</v>
      </c>
      <c r="V240" s="242">
        <f>'Сводная для рабочего плана'!I242</f>
        <v>0</v>
      </c>
      <c r="W240" s="242">
        <f>'Сводная для рабочего плана'!J242</f>
        <v>0</v>
      </c>
      <c r="X240" s="242">
        <f>'Сводная для рабочего плана'!K242</f>
        <v>0</v>
      </c>
      <c r="Y240" s="243"/>
      <c r="Z240" s="242">
        <f>'Сводная для рабочего плана'!P242</f>
        <v>0</v>
      </c>
      <c r="AA240" s="242">
        <f>'Сводная для рабочего плана'!Q242</f>
        <v>0</v>
      </c>
      <c r="AB240" s="242">
        <f>'Сводная для рабочего плана'!R242</f>
        <v>0</v>
      </c>
      <c r="AC240" s="242">
        <f>'Сводная для рабочего плана'!S242</f>
        <v>0</v>
      </c>
      <c r="AD240" s="244"/>
      <c r="AE240" s="242">
        <f>'Сводная для рабочего плана'!X242</f>
        <v>0</v>
      </c>
      <c r="AF240" s="242">
        <f>'Сводная для рабочего плана'!Y242</f>
        <v>0</v>
      </c>
      <c r="AG240" s="242">
        <f>'Сводная для рабочего плана'!Z242</f>
        <v>0</v>
      </c>
      <c r="AH240" s="242">
        <f>'Сводная для рабочего плана'!AA242</f>
        <v>0</v>
      </c>
      <c r="AI240" s="244"/>
    </row>
    <row r="241" spans="1:35" ht="25.5" x14ac:dyDescent="0.2">
      <c r="A241" s="223">
        <f>'Сводная для рабочего плана'!A243</f>
        <v>0</v>
      </c>
      <c r="B241" s="223">
        <f>'Сводная для рабочего плана'!B243</f>
        <v>0</v>
      </c>
      <c r="C241" s="224">
        <f>IF(A241="Общий итог","Общий итог",'Сводная для рабочего плана'!C243)</f>
        <v>0</v>
      </c>
      <c r="D241" s="222"/>
      <c r="E241" s="225">
        <f>'Сводная для рабочего плана'!D243</f>
        <v>0</v>
      </c>
      <c r="F241" s="225">
        <f>'Сводная для рабочего плана'!E243</f>
        <v>0</v>
      </c>
      <c r="G241" s="225">
        <f>'Сводная для рабочего плана'!F243</f>
        <v>0</v>
      </c>
      <c r="H241" s="225">
        <f>'Сводная для рабочего плана'!G243</f>
        <v>0</v>
      </c>
      <c r="I241" s="222"/>
      <c r="J241" s="225">
        <f>'Сводная для рабочего плана'!L243</f>
        <v>0</v>
      </c>
      <c r="K241" s="225">
        <f>'Сводная для рабочего плана'!M243</f>
        <v>0</v>
      </c>
      <c r="L241" s="225">
        <f>'Сводная для рабочего плана'!N243</f>
        <v>0</v>
      </c>
      <c r="M241" s="225">
        <f>'Сводная для рабочего плана'!O243</f>
        <v>0</v>
      </c>
      <c r="N241" s="222"/>
      <c r="O241" s="225">
        <f>'Сводная для рабочего плана'!T243</f>
        <v>0</v>
      </c>
      <c r="P241" s="225">
        <f>'Сводная для рабочего плана'!U243</f>
        <v>0</v>
      </c>
      <c r="Q241" s="225">
        <f>'Сводная для рабочего плана'!V243</f>
        <v>0</v>
      </c>
      <c r="R241" s="225">
        <f>'Сводная для рабочего плана'!W243</f>
        <v>0</v>
      </c>
      <c r="S241" s="225">
        <f t="shared" si="3"/>
        <v>0</v>
      </c>
      <c r="T241" s="222"/>
      <c r="U241" s="242">
        <f>'Сводная для рабочего плана'!H243</f>
        <v>0</v>
      </c>
      <c r="V241" s="242">
        <f>'Сводная для рабочего плана'!I243</f>
        <v>0</v>
      </c>
      <c r="W241" s="242">
        <f>'Сводная для рабочего плана'!J243</f>
        <v>0</v>
      </c>
      <c r="X241" s="242">
        <f>'Сводная для рабочего плана'!K243</f>
        <v>0</v>
      </c>
      <c r="Y241" s="243"/>
      <c r="Z241" s="242">
        <f>'Сводная для рабочего плана'!P243</f>
        <v>0</v>
      </c>
      <c r="AA241" s="242">
        <f>'Сводная для рабочего плана'!Q243</f>
        <v>0</v>
      </c>
      <c r="AB241" s="242">
        <f>'Сводная для рабочего плана'!R243</f>
        <v>0</v>
      </c>
      <c r="AC241" s="242">
        <f>'Сводная для рабочего плана'!S243</f>
        <v>0</v>
      </c>
      <c r="AD241" s="244"/>
      <c r="AE241" s="242">
        <f>'Сводная для рабочего плана'!X243</f>
        <v>0</v>
      </c>
      <c r="AF241" s="242">
        <f>'Сводная для рабочего плана'!Y243</f>
        <v>0</v>
      </c>
      <c r="AG241" s="242">
        <f>'Сводная для рабочего плана'!Z243</f>
        <v>0</v>
      </c>
      <c r="AH241" s="242">
        <f>'Сводная для рабочего плана'!AA243</f>
        <v>0</v>
      </c>
      <c r="AI241" s="244"/>
    </row>
    <row r="242" spans="1:35" ht="25.5" x14ac:dyDescent="0.2">
      <c r="A242" s="223">
        <f>'Сводная для рабочего плана'!A244</f>
        <v>0</v>
      </c>
      <c r="B242" s="223">
        <f>'Сводная для рабочего плана'!B244</f>
        <v>0</v>
      </c>
      <c r="C242" s="224">
        <f>IF(A242="Общий итог","Общий итог",'Сводная для рабочего плана'!C244)</f>
        <v>0</v>
      </c>
      <c r="D242" s="222"/>
      <c r="E242" s="225">
        <f>'Сводная для рабочего плана'!D244</f>
        <v>0</v>
      </c>
      <c r="F242" s="225">
        <f>'Сводная для рабочего плана'!E244</f>
        <v>0</v>
      </c>
      <c r="G242" s="225">
        <f>'Сводная для рабочего плана'!F244</f>
        <v>0</v>
      </c>
      <c r="H242" s="225">
        <f>'Сводная для рабочего плана'!G244</f>
        <v>0</v>
      </c>
      <c r="I242" s="222"/>
      <c r="J242" s="225">
        <f>'Сводная для рабочего плана'!L244</f>
        <v>0</v>
      </c>
      <c r="K242" s="225">
        <f>'Сводная для рабочего плана'!M244</f>
        <v>0</v>
      </c>
      <c r="L242" s="225">
        <f>'Сводная для рабочего плана'!N244</f>
        <v>0</v>
      </c>
      <c r="M242" s="225">
        <f>'Сводная для рабочего плана'!O244</f>
        <v>0</v>
      </c>
      <c r="N242" s="222"/>
      <c r="O242" s="225">
        <f>'Сводная для рабочего плана'!T244</f>
        <v>0</v>
      </c>
      <c r="P242" s="225">
        <f>'Сводная для рабочего плана'!U244</f>
        <v>0</v>
      </c>
      <c r="Q242" s="225">
        <f>'Сводная для рабочего плана'!V244</f>
        <v>0</v>
      </c>
      <c r="R242" s="225">
        <f>'Сводная для рабочего плана'!W244</f>
        <v>0</v>
      </c>
      <c r="S242" s="225">
        <f t="shared" si="3"/>
        <v>0</v>
      </c>
      <c r="T242" s="222"/>
      <c r="U242" s="242">
        <f>'Сводная для рабочего плана'!H244</f>
        <v>0</v>
      </c>
      <c r="V242" s="242">
        <f>'Сводная для рабочего плана'!I244</f>
        <v>0</v>
      </c>
      <c r="W242" s="242">
        <f>'Сводная для рабочего плана'!J244</f>
        <v>0</v>
      </c>
      <c r="X242" s="242">
        <f>'Сводная для рабочего плана'!K244</f>
        <v>0</v>
      </c>
      <c r="Y242" s="243"/>
      <c r="Z242" s="242">
        <f>'Сводная для рабочего плана'!P244</f>
        <v>0</v>
      </c>
      <c r="AA242" s="242">
        <f>'Сводная для рабочего плана'!Q244</f>
        <v>0</v>
      </c>
      <c r="AB242" s="242">
        <f>'Сводная для рабочего плана'!R244</f>
        <v>0</v>
      </c>
      <c r="AC242" s="242">
        <f>'Сводная для рабочего плана'!S244</f>
        <v>0</v>
      </c>
      <c r="AD242" s="244"/>
      <c r="AE242" s="242">
        <f>'Сводная для рабочего плана'!X244</f>
        <v>0</v>
      </c>
      <c r="AF242" s="242">
        <f>'Сводная для рабочего плана'!Y244</f>
        <v>0</v>
      </c>
      <c r="AG242" s="242">
        <f>'Сводная для рабочего плана'!Z244</f>
        <v>0</v>
      </c>
      <c r="AH242" s="242">
        <f>'Сводная для рабочего плана'!AA244</f>
        <v>0</v>
      </c>
      <c r="AI242" s="244"/>
    </row>
    <row r="243" spans="1:35" ht="25.5" x14ac:dyDescent="0.2">
      <c r="A243" s="223">
        <f>'Сводная для рабочего плана'!A245</f>
        <v>0</v>
      </c>
      <c r="B243" s="223">
        <f>'Сводная для рабочего плана'!B245</f>
        <v>0</v>
      </c>
      <c r="C243" s="224">
        <f>IF(A243="Общий итог","Общий итог",'Сводная для рабочего плана'!C245)</f>
        <v>0</v>
      </c>
      <c r="D243" s="222"/>
      <c r="E243" s="225">
        <f>'Сводная для рабочего плана'!D245</f>
        <v>0</v>
      </c>
      <c r="F243" s="225">
        <f>'Сводная для рабочего плана'!E245</f>
        <v>0</v>
      </c>
      <c r="G243" s="225">
        <f>'Сводная для рабочего плана'!F245</f>
        <v>0</v>
      </c>
      <c r="H243" s="225">
        <f>'Сводная для рабочего плана'!G245</f>
        <v>0</v>
      </c>
      <c r="I243" s="222"/>
      <c r="J243" s="225">
        <f>'Сводная для рабочего плана'!L245</f>
        <v>0</v>
      </c>
      <c r="K243" s="225">
        <f>'Сводная для рабочего плана'!M245</f>
        <v>0</v>
      </c>
      <c r="L243" s="225">
        <f>'Сводная для рабочего плана'!N245</f>
        <v>0</v>
      </c>
      <c r="M243" s="225">
        <f>'Сводная для рабочего плана'!O245</f>
        <v>0</v>
      </c>
      <c r="N243" s="222"/>
      <c r="O243" s="225">
        <f>'Сводная для рабочего плана'!T245</f>
        <v>0</v>
      </c>
      <c r="P243" s="225">
        <f>'Сводная для рабочего плана'!U245</f>
        <v>0</v>
      </c>
      <c r="Q243" s="225">
        <f>'Сводная для рабочего плана'!V245</f>
        <v>0</v>
      </c>
      <c r="R243" s="225">
        <f>'Сводная для рабочего плана'!W245</f>
        <v>0</v>
      </c>
      <c r="S243" s="225">
        <f t="shared" si="3"/>
        <v>0</v>
      </c>
      <c r="T243" s="222"/>
      <c r="U243" s="242">
        <f>'Сводная для рабочего плана'!H245</f>
        <v>0</v>
      </c>
      <c r="V243" s="242">
        <f>'Сводная для рабочего плана'!I245</f>
        <v>0</v>
      </c>
      <c r="W243" s="242">
        <f>'Сводная для рабочего плана'!J245</f>
        <v>0</v>
      </c>
      <c r="X243" s="242">
        <f>'Сводная для рабочего плана'!K245</f>
        <v>0</v>
      </c>
      <c r="Y243" s="243"/>
      <c r="Z243" s="242">
        <f>'Сводная для рабочего плана'!P245</f>
        <v>0</v>
      </c>
      <c r="AA243" s="242">
        <f>'Сводная для рабочего плана'!Q245</f>
        <v>0</v>
      </c>
      <c r="AB243" s="242">
        <f>'Сводная для рабочего плана'!R245</f>
        <v>0</v>
      </c>
      <c r="AC243" s="242">
        <f>'Сводная для рабочего плана'!S245</f>
        <v>0</v>
      </c>
      <c r="AD243" s="244"/>
      <c r="AE243" s="242">
        <f>'Сводная для рабочего плана'!X245</f>
        <v>0</v>
      </c>
      <c r="AF243" s="242">
        <f>'Сводная для рабочего плана'!Y245</f>
        <v>0</v>
      </c>
      <c r="AG243" s="242">
        <f>'Сводная для рабочего плана'!Z245</f>
        <v>0</v>
      </c>
      <c r="AH243" s="242">
        <f>'Сводная для рабочего плана'!AA245</f>
        <v>0</v>
      </c>
      <c r="AI243" s="244"/>
    </row>
    <row r="244" spans="1:35" ht="25.5" x14ac:dyDescent="0.2">
      <c r="A244" s="223">
        <f>'Сводная для рабочего плана'!A246</f>
        <v>0</v>
      </c>
      <c r="B244" s="223">
        <f>'Сводная для рабочего плана'!B246</f>
        <v>0</v>
      </c>
      <c r="C244" s="224">
        <f>IF(A244="Общий итог","Общий итог",'Сводная для рабочего плана'!C246)</f>
        <v>0</v>
      </c>
      <c r="D244" s="222"/>
      <c r="E244" s="225">
        <f>'Сводная для рабочего плана'!D246</f>
        <v>0</v>
      </c>
      <c r="F244" s="225">
        <f>'Сводная для рабочего плана'!E246</f>
        <v>0</v>
      </c>
      <c r="G244" s="225">
        <f>'Сводная для рабочего плана'!F246</f>
        <v>0</v>
      </c>
      <c r="H244" s="225">
        <f>'Сводная для рабочего плана'!G246</f>
        <v>0</v>
      </c>
      <c r="I244" s="222"/>
      <c r="J244" s="225">
        <f>'Сводная для рабочего плана'!L246</f>
        <v>0</v>
      </c>
      <c r="K244" s="225">
        <f>'Сводная для рабочего плана'!M246</f>
        <v>0</v>
      </c>
      <c r="L244" s="225">
        <f>'Сводная для рабочего плана'!N246</f>
        <v>0</v>
      </c>
      <c r="M244" s="225">
        <f>'Сводная для рабочего плана'!O246</f>
        <v>0</v>
      </c>
      <c r="N244" s="222"/>
      <c r="O244" s="225">
        <f>'Сводная для рабочего плана'!T246</f>
        <v>0</v>
      </c>
      <c r="P244" s="225">
        <f>'Сводная для рабочего плана'!U246</f>
        <v>0</v>
      </c>
      <c r="Q244" s="225">
        <f>'Сводная для рабочего плана'!V246</f>
        <v>0</v>
      </c>
      <c r="R244" s="225">
        <f>'Сводная для рабочего плана'!W246</f>
        <v>0</v>
      </c>
      <c r="S244" s="225">
        <f t="shared" si="3"/>
        <v>0</v>
      </c>
      <c r="T244" s="222"/>
      <c r="U244" s="242">
        <f>'Сводная для рабочего плана'!H246</f>
        <v>0</v>
      </c>
      <c r="V244" s="242">
        <f>'Сводная для рабочего плана'!I246</f>
        <v>0</v>
      </c>
      <c r="W244" s="242">
        <f>'Сводная для рабочего плана'!J246</f>
        <v>0</v>
      </c>
      <c r="X244" s="242">
        <f>'Сводная для рабочего плана'!K246</f>
        <v>0</v>
      </c>
      <c r="Y244" s="243"/>
      <c r="Z244" s="242">
        <f>'Сводная для рабочего плана'!P246</f>
        <v>0</v>
      </c>
      <c r="AA244" s="242">
        <f>'Сводная для рабочего плана'!Q246</f>
        <v>0</v>
      </c>
      <c r="AB244" s="242">
        <f>'Сводная для рабочего плана'!R246</f>
        <v>0</v>
      </c>
      <c r="AC244" s="242">
        <f>'Сводная для рабочего плана'!S246</f>
        <v>0</v>
      </c>
      <c r="AD244" s="244"/>
      <c r="AE244" s="242">
        <f>'Сводная для рабочего плана'!X246</f>
        <v>0</v>
      </c>
      <c r="AF244" s="242">
        <f>'Сводная для рабочего плана'!Y246</f>
        <v>0</v>
      </c>
      <c r="AG244" s="242">
        <f>'Сводная для рабочего плана'!Z246</f>
        <v>0</v>
      </c>
      <c r="AH244" s="242">
        <f>'Сводная для рабочего плана'!AA246</f>
        <v>0</v>
      </c>
      <c r="AI244" s="244"/>
    </row>
    <row r="245" spans="1:35" ht="25.5" x14ac:dyDescent="0.2">
      <c r="A245" s="223">
        <f>'Сводная для рабочего плана'!A247</f>
        <v>0</v>
      </c>
      <c r="B245" s="223">
        <f>'Сводная для рабочего плана'!B247</f>
        <v>0</v>
      </c>
      <c r="C245" s="224">
        <f>IF(A245="Общий итог","Общий итог",'Сводная для рабочего плана'!C247)</f>
        <v>0</v>
      </c>
      <c r="D245" s="222"/>
      <c r="E245" s="225">
        <f>'Сводная для рабочего плана'!D247</f>
        <v>0</v>
      </c>
      <c r="F245" s="225">
        <f>'Сводная для рабочего плана'!E247</f>
        <v>0</v>
      </c>
      <c r="G245" s="225">
        <f>'Сводная для рабочего плана'!F247</f>
        <v>0</v>
      </c>
      <c r="H245" s="225">
        <f>'Сводная для рабочего плана'!G247</f>
        <v>0</v>
      </c>
      <c r="I245" s="222"/>
      <c r="J245" s="225">
        <f>'Сводная для рабочего плана'!L247</f>
        <v>0</v>
      </c>
      <c r="K245" s="225">
        <f>'Сводная для рабочего плана'!M247</f>
        <v>0</v>
      </c>
      <c r="L245" s="225">
        <f>'Сводная для рабочего плана'!N247</f>
        <v>0</v>
      </c>
      <c r="M245" s="225">
        <f>'Сводная для рабочего плана'!O247</f>
        <v>0</v>
      </c>
      <c r="N245" s="222"/>
      <c r="O245" s="225">
        <f>'Сводная для рабочего плана'!T247</f>
        <v>0</v>
      </c>
      <c r="P245" s="225">
        <f>'Сводная для рабочего плана'!U247</f>
        <v>0</v>
      </c>
      <c r="Q245" s="225">
        <f>'Сводная для рабочего плана'!V247</f>
        <v>0</v>
      </c>
      <c r="R245" s="225">
        <f>'Сводная для рабочего плана'!W247</f>
        <v>0</v>
      </c>
      <c r="S245" s="225">
        <f t="shared" si="3"/>
        <v>0</v>
      </c>
      <c r="T245" s="222"/>
      <c r="U245" s="242">
        <f>'Сводная для рабочего плана'!H247</f>
        <v>0</v>
      </c>
      <c r="V245" s="242">
        <f>'Сводная для рабочего плана'!I247</f>
        <v>0</v>
      </c>
      <c r="W245" s="242">
        <f>'Сводная для рабочего плана'!J247</f>
        <v>0</v>
      </c>
      <c r="X245" s="242">
        <f>'Сводная для рабочего плана'!K247</f>
        <v>0</v>
      </c>
      <c r="Y245" s="243"/>
      <c r="Z245" s="242">
        <f>'Сводная для рабочего плана'!P247</f>
        <v>0</v>
      </c>
      <c r="AA245" s="242">
        <f>'Сводная для рабочего плана'!Q247</f>
        <v>0</v>
      </c>
      <c r="AB245" s="242">
        <f>'Сводная для рабочего плана'!R247</f>
        <v>0</v>
      </c>
      <c r="AC245" s="242">
        <f>'Сводная для рабочего плана'!S247</f>
        <v>0</v>
      </c>
      <c r="AD245" s="244"/>
      <c r="AE245" s="242">
        <f>'Сводная для рабочего плана'!X247</f>
        <v>0</v>
      </c>
      <c r="AF245" s="242">
        <f>'Сводная для рабочего плана'!Y247</f>
        <v>0</v>
      </c>
      <c r="AG245" s="242">
        <f>'Сводная для рабочего плана'!Z247</f>
        <v>0</v>
      </c>
      <c r="AH245" s="242">
        <f>'Сводная для рабочего плана'!AA247</f>
        <v>0</v>
      </c>
      <c r="AI245" s="244"/>
    </row>
    <row r="246" spans="1:35" ht="25.5" x14ac:dyDescent="0.2">
      <c r="A246" s="223">
        <f>'Сводная для рабочего плана'!A248</f>
        <v>0</v>
      </c>
      <c r="B246" s="223">
        <f>'Сводная для рабочего плана'!B248</f>
        <v>0</v>
      </c>
      <c r="C246" s="224">
        <f>IF(A246="Общий итог","Общий итог",'Сводная для рабочего плана'!C248)</f>
        <v>0</v>
      </c>
      <c r="D246" s="222"/>
      <c r="E246" s="225">
        <f>'Сводная для рабочего плана'!D248</f>
        <v>0</v>
      </c>
      <c r="F246" s="225">
        <f>'Сводная для рабочего плана'!E248</f>
        <v>0</v>
      </c>
      <c r="G246" s="225">
        <f>'Сводная для рабочего плана'!F248</f>
        <v>0</v>
      </c>
      <c r="H246" s="225">
        <f>'Сводная для рабочего плана'!G248</f>
        <v>0</v>
      </c>
      <c r="I246" s="222"/>
      <c r="J246" s="225">
        <f>'Сводная для рабочего плана'!L248</f>
        <v>0</v>
      </c>
      <c r="K246" s="225">
        <f>'Сводная для рабочего плана'!M248</f>
        <v>0</v>
      </c>
      <c r="L246" s="225">
        <f>'Сводная для рабочего плана'!N248</f>
        <v>0</v>
      </c>
      <c r="M246" s="225">
        <f>'Сводная для рабочего плана'!O248</f>
        <v>0</v>
      </c>
      <c r="N246" s="222"/>
      <c r="O246" s="225">
        <f>'Сводная для рабочего плана'!T248</f>
        <v>0</v>
      </c>
      <c r="P246" s="225">
        <f>'Сводная для рабочего плана'!U248</f>
        <v>0</v>
      </c>
      <c r="Q246" s="225">
        <f>'Сводная для рабочего плана'!V248</f>
        <v>0</v>
      </c>
      <c r="R246" s="225">
        <f>'Сводная для рабочего плана'!W248</f>
        <v>0</v>
      </c>
      <c r="S246" s="225">
        <f t="shared" si="3"/>
        <v>0</v>
      </c>
      <c r="T246" s="222"/>
      <c r="U246" s="242">
        <f>'Сводная для рабочего плана'!H248</f>
        <v>0</v>
      </c>
      <c r="V246" s="242">
        <f>'Сводная для рабочего плана'!I248</f>
        <v>0</v>
      </c>
      <c r="W246" s="242">
        <f>'Сводная для рабочего плана'!J248</f>
        <v>0</v>
      </c>
      <c r="X246" s="242">
        <f>'Сводная для рабочего плана'!K248</f>
        <v>0</v>
      </c>
      <c r="Y246" s="243"/>
      <c r="Z246" s="242">
        <f>'Сводная для рабочего плана'!P248</f>
        <v>0</v>
      </c>
      <c r="AA246" s="242">
        <f>'Сводная для рабочего плана'!Q248</f>
        <v>0</v>
      </c>
      <c r="AB246" s="242">
        <f>'Сводная для рабочего плана'!R248</f>
        <v>0</v>
      </c>
      <c r="AC246" s="242">
        <f>'Сводная для рабочего плана'!S248</f>
        <v>0</v>
      </c>
      <c r="AD246" s="244"/>
      <c r="AE246" s="242">
        <f>'Сводная для рабочего плана'!X248</f>
        <v>0</v>
      </c>
      <c r="AF246" s="242">
        <f>'Сводная для рабочего плана'!Y248</f>
        <v>0</v>
      </c>
      <c r="AG246" s="242">
        <f>'Сводная для рабочего плана'!Z248</f>
        <v>0</v>
      </c>
      <c r="AH246" s="242">
        <f>'Сводная для рабочего плана'!AA248</f>
        <v>0</v>
      </c>
      <c r="AI246" s="244"/>
    </row>
    <row r="247" spans="1:35" ht="25.5" x14ac:dyDescent="0.2">
      <c r="A247" s="223">
        <f>'Сводная для рабочего плана'!A249</f>
        <v>0</v>
      </c>
      <c r="B247" s="223">
        <f>'Сводная для рабочего плана'!B249</f>
        <v>0</v>
      </c>
      <c r="C247" s="224">
        <f>IF(A247="Общий итог","Общий итог",'Сводная для рабочего плана'!C249)</f>
        <v>0</v>
      </c>
      <c r="D247" s="222"/>
      <c r="E247" s="225">
        <f>'Сводная для рабочего плана'!D249</f>
        <v>0</v>
      </c>
      <c r="F247" s="225">
        <f>'Сводная для рабочего плана'!E249</f>
        <v>0</v>
      </c>
      <c r="G247" s="225">
        <f>'Сводная для рабочего плана'!F249</f>
        <v>0</v>
      </c>
      <c r="H247" s="225">
        <f>'Сводная для рабочего плана'!G249</f>
        <v>0</v>
      </c>
      <c r="I247" s="222"/>
      <c r="J247" s="225">
        <f>'Сводная для рабочего плана'!L249</f>
        <v>0</v>
      </c>
      <c r="K247" s="225">
        <f>'Сводная для рабочего плана'!M249</f>
        <v>0</v>
      </c>
      <c r="L247" s="225">
        <f>'Сводная для рабочего плана'!N249</f>
        <v>0</v>
      </c>
      <c r="M247" s="225">
        <f>'Сводная для рабочего плана'!O249</f>
        <v>0</v>
      </c>
      <c r="N247" s="222"/>
      <c r="O247" s="225">
        <f>'Сводная для рабочего плана'!T249</f>
        <v>0</v>
      </c>
      <c r="P247" s="225">
        <f>'Сводная для рабочего плана'!U249</f>
        <v>0</v>
      </c>
      <c r="Q247" s="225">
        <f>'Сводная для рабочего плана'!V249</f>
        <v>0</v>
      </c>
      <c r="R247" s="225">
        <f>'Сводная для рабочего плана'!W249</f>
        <v>0</v>
      </c>
      <c r="S247" s="225">
        <f t="shared" si="3"/>
        <v>0</v>
      </c>
      <c r="T247" s="222"/>
      <c r="U247" s="242">
        <f>'Сводная для рабочего плана'!H249</f>
        <v>0</v>
      </c>
      <c r="V247" s="242">
        <f>'Сводная для рабочего плана'!I249</f>
        <v>0</v>
      </c>
      <c r="W247" s="242">
        <f>'Сводная для рабочего плана'!J249</f>
        <v>0</v>
      </c>
      <c r="X247" s="242">
        <f>'Сводная для рабочего плана'!K249</f>
        <v>0</v>
      </c>
      <c r="Y247" s="243"/>
      <c r="Z247" s="242">
        <f>'Сводная для рабочего плана'!P249</f>
        <v>0</v>
      </c>
      <c r="AA247" s="242">
        <f>'Сводная для рабочего плана'!Q249</f>
        <v>0</v>
      </c>
      <c r="AB247" s="242">
        <f>'Сводная для рабочего плана'!R249</f>
        <v>0</v>
      </c>
      <c r="AC247" s="242">
        <f>'Сводная для рабочего плана'!S249</f>
        <v>0</v>
      </c>
      <c r="AD247" s="244"/>
      <c r="AE247" s="242">
        <f>'Сводная для рабочего плана'!X249</f>
        <v>0</v>
      </c>
      <c r="AF247" s="242">
        <f>'Сводная для рабочего плана'!Y249</f>
        <v>0</v>
      </c>
      <c r="AG247" s="242">
        <f>'Сводная для рабочего плана'!Z249</f>
        <v>0</v>
      </c>
      <c r="AH247" s="242">
        <f>'Сводная для рабочего плана'!AA249</f>
        <v>0</v>
      </c>
      <c r="AI247" s="244"/>
    </row>
    <row r="248" spans="1:35" ht="25.5" x14ac:dyDescent="0.2">
      <c r="A248" s="223">
        <f>'Сводная для рабочего плана'!A250</f>
        <v>0</v>
      </c>
      <c r="B248" s="223">
        <f>'Сводная для рабочего плана'!B250</f>
        <v>0</v>
      </c>
      <c r="C248" s="224">
        <f>IF(A248="Общий итог","Общий итог",'Сводная для рабочего плана'!C250)</f>
        <v>0</v>
      </c>
      <c r="D248" s="222"/>
      <c r="E248" s="225">
        <f>'Сводная для рабочего плана'!D250</f>
        <v>0</v>
      </c>
      <c r="F248" s="225">
        <f>'Сводная для рабочего плана'!E250</f>
        <v>0</v>
      </c>
      <c r="G248" s="225">
        <f>'Сводная для рабочего плана'!F250</f>
        <v>0</v>
      </c>
      <c r="H248" s="225">
        <f>'Сводная для рабочего плана'!G250</f>
        <v>0</v>
      </c>
      <c r="I248" s="222"/>
      <c r="J248" s="225">
        <f>'Сводная для рабочего плана'!L250</f>
        <v>0</v>
      </c>
      <c r="K248" s="225">
        <f>'Сводная для рабочего плана'!M250</f>
        <v>0</v>
      </c>
      <c r="L248" s="225">
        <f>'Сводная для рабочего плана'!N250</f>
        <v>0</v>
      </c>
      <c r="M248" s="225">
        <f>'Сводная для рабочего плана'!O250</f>
        <v>0</v>
      </c>
      <c r="N248" s="222"/>
      <c r="O248" s="225">
        <f>'Сводная для рабочего плана'!T250</f>
        <v>0</v>
      </c>
      <c r="P248" s="225">
        <f>'Сводная для рабочего плана'!U250</f>
        <v>0</v>
      </c>
      <c r="Q248" s="225">
        <f>'Сводная для рабочего плана'!V250</f>
        <v>0</v>
      </c>
      <c r="R248" s="225">
        <f>'Сводная для рабочего плана'!W250</f>
        <v>0</v>
      </c>
      <c r="S248" s="225">
        <f t="shared" si="3"/>
        <v>0</v>
      </c>
      <c r="T248" s="222"/>
      <c r="U248" s="242">
        <f>'Сводная для рабочего плана'!H250</f>
        <v>0</v>
      </c>
      <c r="V248" s="242">
        <f>'Сводная для рабочего плана'!I250</f>
        <v>0</v>
      </c>
      <c r="W248" s="242">
        <f>'Сводная для рабочего плана'!J250</f>
        <v>0</v>
      </c>
      <c r="X248" s="242">
        <f>'Сводная для рабочего плана'!K250</f>
        <v>0</v>
      </c>
      <c r="Y248" s="243"/>
      <c r="Z248" s="242">
        <f>'Сводная для рабочего плана'!P250</f>
        <v>0</v>
      </c>
      <c r="AA248" s="242">
        <f>'Сводная для рабочего плана'!Q250</f>
        <v>0</v>
      </c>
      <c r="AB248" s="242">
        <f>'Сводная для рабочего плана'!R250</f>
        <v>0</v>
      </c>
      <c r="AC248" s="242">
        <f>'Сводная для рабочего плана'!S250</f>
        <v>0</v>
      </c>
      <c r="AD248" s="244"/>
      <c r="AE248" s="242">
        <f>'Сводная для рабочего плана'!X250</f>
        <v>0</v>
      </c>
      <c r="AF248" s="242">
        <f>'Сводная для рабочего плана'!Y250</f>
        <v>0</v>
      </c>
      <c r="AG248" s="242">
        <f>'Сводная для рабочего плана'!Z250</f>
        <v>0</v>
      </c>
      <c r="AH248" s="242">
        <f>'Сводная для рабочего плана'!AA250</f>
        <v>0</v>
      </c>
      <c r="AI248" s="244"/>
    </row>
    <row r="249" spans="1:35" ht="25.5" x14ac:dyDescent="0.2">
      <c r="A249" s="223">
        <f>'Сводная для рабочего плана'!A251</f>
        <v>0</v>
      </c>
      <c r="B249" s="223">
        <f>'Сводная для рабочего плана'!B251</f>
        <v>0</v>
      </c>
      <c r="C249" s="224">
        <f>IF(A249="Общий итог","Общий итог",'Сводная для рабочего плана'!C251)</f>
        <v>0</v>
      </c>
      <c r="D249" s="222"/>
      <c r="E249" s="225">
        <f>'Сводная для рабочего плана'!D251</f>
        <v>0</v>
      </c>
      <c r="F249" s="225">
        <f>'Сводная для рабочего плана'!E251</f>
        <v>0</v>
      </c>
      <c r="G249" s="225">
        <f>'Сводная для рабочего плана'!F251</f>
        <v>0</v>
      </c>
      <c r="H249" s="225">
        <f>'Сводная для рабочего плана'!G251</f>
        <v>0</v>
      </c>
      <c r="I249" s="222"/>
      <c r="J249" s="225">
        <f>'Сводная для рабочего плана'!L251</f>
        <v>0</v>
      </c>
      <c r="K249" s="225">
        <f>'Сводная для рабочего плана'!M251</f>
        <v>0</v>
      </c>
      <c r="L249" s="225">
        <f>'Сводная для рабочего плана'!N251</f>
        <v>0</v>
      </c>
      <c r="M249" s="225">
        <f>'Сводная для рабочего плана'!O251</f>
        <v>0</v>
      </c>
      <c r="N249" s="222"/>
      <c r="O249" s="225">
        <f>'Сводная для рабочего плана'!T251</f>
        <v>0</v>
      </c>
      <c r="P249" s="225">
        <f>'Сводная для рабочего плана'!U251</f>
        <v>0</v>
      </c>
      <c r="Q249" s="225">
        <f>'Сводная для рабочего плана'!V251</f>
        <v>0</v>
      </c>
      <c r="R249" s="225">
        <f>'Сводная для рабочего плана'!W251</f>
        <v>0</v>
      </c>
      <c r="S249" s="225">
        <f t="shared" si="3"/>
        <v>0</v>
      </c>
      <c r="T249" s="222"/>
      <c r="U249" s="242">
        <f>'Сводная для рабочего плана'!H251</f>
        <v>0</v>
      </c>
      <c r="V249" s="242">
        <f>'Сводная для рабочего плана'!I251</f>
        <v>0</v>
      </c>
      <c r="W249" s="242">
        <f>'Сводная для рабочего плана'!J251</f>
        <v>0</v>
      </c>
      <c r="X249" s="242">
        <f>'Сводная для рабочего плана'!K251</f>
        <v>0</v>
      </c>
      <c r="Y249" s="243"/>
      <c r="Z249" s="242">
        <f>'Сводная для рабочего плана'!P251</f>
        <v>0</v>
      </c>
      <c r="AA249" s="242">
        <f>'Сводная для рабочего плана'!Q251</f>
        <v>0</v>
      </c>
      <c r="AB249" s="242">
        <f>'Сводная для рабочего плана'!R251</f>
        <v>0</v>
      </c>
      <c r="AC249" s="242">
        <f>'Сводная для рабочего плана'!S251</f>
        <v>0</v>
      </c>
      <c r="AD249" s="244"/>
      <c r="AE249" s="242">
        <f>'Сводная для рабочего плана'!X251</f>
        <v>0</v>
      </c>
      <c r="AF249" s="242">
        <f>'Сводная для рабочего плана'!Y251</f>
        <v>0</v>
      </c>
      <c r="AG249" s="242">
        <f>'Сводная для рабочего плана'!Z251</f>
        <v>0</v>
      </c>
      <c r="AH249" s="242">
        <f>'Сводная для рабочего плана'!AA251</f>
        <v>0</v>
      </c>
      <c r="AI249" s="244"/>
    </row>
    <row r="250" spans="1:35" ht="25.5" x14ac:dyDescent="0.2">
      <c r="A250" s="223">
        <f>'Сводная для рабочего плана'!A252</f>
        <v>0</v>
      </c>
      <c r="B250" s="223">
        <f>'Сводная для рабочего плана'!B252</f>
        <v>0</v>
      </c>
      <c r="C250" s="224">
        <f>IF(A250="Общий итог","Общий итог",'Сводная для рабочего плана'!C252)</f>
        <v>0</v>
      </c>
      <c r="D250" s="222"/>
      <c r="E250" s="225">
        <f>'Сводная для рабочего плана'!D252</f>
        <v>0</v>
      </c>
      <c r="F250" s="225">
        <f>'Сводная для рабочего плана'!E252</f>
        <v>0</v>
      </c>
      <c r="G250" s="225">
        <f>'Сводная для рабочего плана'!F252</f>
        <v>0</v>
      </c>
      <c r="H250" s="225">
        <f>'Сводная для рабочего плана'!G252</f>
        <v>0</v>
      </c>
      <c r="I250" s="222"/>
      <c r="J250" s="225">
        <f>'Сводная для рабочего плана'!L252</f>
        <v>0</v>
      </c>
      <c r="K250" s="225">
        <f>'Сводная для рабочего плана'!M252</f>
        <v>0</v>
      </c>
      <c r="L250" s="225">
        <f>'Сводная для рабочего плана'!N252</f>
        <v>0</v>
      </c>
      <c r="M250" s="225">
        <f>'Сводная для рабочего плана'!O252</f>
        <v>0</v>
      </c>
      <c r="N250" s="222"/>
      <c r="O250" s="225">
        <f>'Сводная для рабочего плана'!T252</f>
        <v>0</v>
      </c>
      <c r="P250" s="225">
        <f>'Сводная для рабочего плана'!U252</f>
        <v>0</v>
      </c>
      <c r="Q250" s="225">
        <f>'Сводная для рабочего плана'!V252</f>
        <v>0</v>
      </c>
      <c r="R250" s="225">
        <f>'Сводная для рабочего плана'!W252</f>
        <v>0</v>
      </c>
      <c r="S250" s="225">
        <f t="shared" si="3"/>
        <v>0</v>
      </c>
      <c r="T250" s="222"/>
      <c r="U250" s="242">
        <f>'Сводная для рабочего плана'!H252</f>
        <v>0</v>
      </c>
      <c r="V250" s="242">
        <f>'Сводная для рабочего плана'!I252</f>
        <v>0</v>
      </c>
      <c r="W250" s="242">
        <f>'Сводная для рабочего плана'!J252</f>
        <v>0</v>
      </c>
      <c r="X250" s="242">
        <f>'Сводная для рабочего плана'!K252</f>
        <v>0</v>
      </c>
      <c r="Y250" s="243"/>
      <c r="Z250" s="242">
        <f>'Сводная для рабочего плана'!P252</f>
        <v>0</v>
      </c>
      <c r="AA250" s="242">
        <f>'Сводная для рабочего плана'!Q252</f>
        <v>0</v>
      </c>
      <c r="AB250" s="242">
        <f>'Сводная для рабочего плана'!R252</f>
        <v>0</v>
      </c>
      <c r="AC250" s="242">
        <f>'Сводная для рабочего плана'!S252</f>
        <v>0</v>
      </c>
      <c r="AD250" s="244"/>
      <c r="AE250" s="242">
        <f>'Сводная для рабочего плана'!X252</f>
        <v>0</v>
      </c>
      <c r="AF250" s="242">
        <f>'Сводная для рабочего плана'!Y252</f>
        <v>0</v>
      </c>
      <c r="AG250" s="242">
        <f>'Сводная для рабочего плана'!Z252</f>
        <v>0</v>
      </c>
      <c r="AH250" s="242">
        <f>'Сводная для рабочего плана'!AA252</f>
        <v>0</v>
      </c>
      <c r="AI250" s="244"/>
    </row>
    <row r="251" spans="1:35" ht="25.5" x14ac:dyDescent="0.2">
      <c r="A251" s="223">
        <f>'Сводная для рабочего плана'!A253</f>
        <v>0</v>
      </c>
      <c r="B251" s="223">
        <f>'Сводная для рабочего плана'!B253</f>
        <v>0</v>
      </c>
      <c r="C251" s="224">
        <f>IF(A251="Общий итог","Общий итог",'Сводная для рабочего плана'!C253)</f>
        <v>0</v>
      </c>
      <c r="D251" s="222"/>
      <c r="E251" s="225">
        <f>'Сводная для рабочего плана'!D253</f>
        <v>0</v>
      </c>
      <c r="F251" s="225">
        <f>'Сводная для рабочего плана'!E253</f>
        <v>0</v>
      </c>
      <c r="G251" s="225">
        <f>'Сводная для рабочего плана'!F253</f>
        <v>0</v>
      </c>
      <c r="H251" s="225">
        <f>'Сводная для рабочего плана'!G253</f>
        <v>0</v>
      </c>
      <c r="I251" s="222"/>
      <c r="J251" s="225">
        <f>'Сводная для рабочего плана'!L253</f>
        <v>0</v>
      </c>
      <c r="K251" s="225">
        <f>'Сводная для рабочего плана'!M253</f>
        <v>0</v>
      </c>
      <c r="L251" s="225">
        <f>'Сводная для рабочего плана'!N253</f>
        <v>0</v>
      </c>
      <c r="M251" s="225">
        <f>'Сводная для рабочего плана'!O253</f>
        <v>0</v>
      </c>
      <c r="N251" s="222"/>
      <c r="O251" s="225">
        <f>'Сводная для рабочего плана'!T253</f>
        <v>0</v>
      </c>
      <c r="P251" s="225">
        <f>'Сводная для рабочего плана'!U253</f>
        <v>0</v>
      </c>
      <c r="Q251" s="225">
        <f>'Сводная для рабочего плана'!V253</f>
        <v>0</v>
      </c>
      <c r="R251" s="225">
        <f>'Сводная для рабочего плана'!W253</f>
        <v>0</v>
      </c>
      <c r="S251" s="225">
        <f t="shared" si="3"/>
        <v>0</v>
      </c>
      <c r="T251" s="222"/>
      <c r="U251" s="242">
        <f>'Сводная для рабочего плана'!H253</f>
        <v>0</v>
      </c>
      <c r="V251" s="242">
        <f>'Сводная для рабочего плана'!I253</f>
        <v>0</v>
      </c>
      <c r="W251" s="242">
        <f>'Сводная для рабочего плана'!J253</f>
        <v>0</v>
      </c>
      <c r="X251" s="242">
        <f>'Сводная для рабочего плана'!K253</f>
        <v>0</v>
      </c>
      <c r="Y251" s="243"/>
      <c r="Z251" s="242">
        <f>'Сводная для рабочего плана'!P253</f>
        <v>0</v>
      </c>
      <c r="AA251" s="242">
        <f>'Сводная для рабочего плана'!Q253</f>
        <v>0</v>
      </c>
      <c r="AB251" s="242">
        <f>'Сводная для рабочего плана'!R253</f>
        <v>0</v>
      </c>
      <c r="AC251" s="242">
        <f>'Сводная для рабочего плана'!S253</f>
        <v>0</v>
      </c>
      <c r="AD251" s="244"/>
      <c r="AE251" s="242">
        <f>'Сводная для рабочего плана'!X253</f>
        <v>0</v>
      </c>
      <c r="AF251" s="242">
        <f>'Сводная для рабочего плана'!Y253</f>
        <v>0</v>
      </c>
      <c r="AG251" s="242">
        <f>'Сводная для рабочего плана'!Z253</f>
        <v>0</v>
      </c>
      <c r="AH251" s="242">
        <f>'Сводная для рабочего плана'!AA253</f>
        <v>0</v>
      </c>
      <c r="AI251" s="244"/>
    </row>
    <row r="252" spans="1:35" ht="25.5" x14ac:dyDescent="0.2">
      <c r="A252" s="223">
        <f>'Сводная для рабочего плана'!A254</f>
        <v>0</v>
      </c>
      <c r="B252" s="223">
        <f>'Сводная для рабочего плана'!B254</f>
        <v>0</v>
      </c>
      <c r="C252" s="224">
        <f>IF(A252="Общий итог","Общий итог",'Сводная для рабочего плана'!C254)</f>
        <v>0</v>
      </c>
      <c r="D252" s="222"/>
      <c r="E252" s="225">
        <f>'Сводная для рабочего плана'!D254</f>
        <v>0</v>
      </c>
      <c r="F252" s="225">
        <f>'Сводная для рабочего плана'!E254</f>
        <v>0</v>
      </c>
      <c r="G252" s="225">
        <f>'Сводная для рабочего плана'!F254</f>
        <v>0</v>
      </c>
      <c r="H252" s="225">
        <f>'Сводная для рабочего плана'!G254</f>
        <v>0</v>
      </c>
      <c r="I252" s="222"/>
      <c r="J252" s="225">
        <f>'Сводная для рабочего плана'!L254</f>
        <v>0</v>
      </c>
      <c r="K252" s="225">
        <f>'Сводная для рабочего плана'!M254</f>
        <v>0</v>
      </c>
      <c r="L252" s="225">
        <f>'Сводная для рабочего плана'!N254</f>
        <v>0</v>
      </c>
      <c r="M252" s="225">
        <f>'Сводная для рабочего плана'!O254</f>
        <v>0</v>
      </c>
      <c r="N252" s="222"/>
      <c r="O252" s="225">
        <f>'Сводная для рабочего плана'!T254</f>
        <v>0</v>
      </c>
      <c r="P252" s="225">
        <f>'Сводная для рабочего плана'!U254</f>
        <v>0</v>
      </c>
      <c r="Q252" s="225">
        <f>'Сводная для рабочего плана'!V254</f>
        <v>0</v>
      </c>
      <c r="R252" s="225">
        <f>'Сводная для рабочего плана'!W254</f>
        <v>0</v>
      </c>
      <c r="S252" s="225">
        <f t="shared" si="3"/>
        <v>0</v>
      </c>
      <c r="T252" s="222"/>
      <c r="U252" s="242">
        <f>'Сводная для рабочего плана'!H254</f>
        <v>0</v>
      </c>
      <c r="V252" s="242">
        <f>'Сводная для рабочего плана'!I254</f>
        <v>0</v>
      </c>
      <c r="W252" s="242">
        <f>'Сводная для рабочего плана'!J254</f>
        <v>0</v>
      </c>
      <c r="X252" s="242">
        <f>'Сводная для рабочего плана'!K254</f>
        <v>0</v>
      </c>
      <c r="Y252" s="243"/>
      <c r="Z252" s="242">
        <f>'Сводная для рабочего плана'!P254</f>
        <v>0</v>
      </c>
      <c r="AA252" s="242">
        <f>'Сводная для рабочего плана'!Q254</f>
        <v>0</v>
      </c>
      <c r="AB252" s="242">
        <f>'Сводная для рабочего плана'!R254</f>
        <v>0</v>
      </c>
      <c r="AC252" s="242">
        <f>'Сводная для рабочего плана'!S254</f>
        <v>0</v>
      </c>
      <c r="AD252" s="244"/>
      <c r="AE252" s="242">
        <f>'Сводная для рабочего плана'!X254</f>
        <v>0</v>
      </c>
      <c r="AF252" s="242">
        <f>'Сводная для рабочего плана'!Y254</f>
        <v>0</v>
      </c>
      <c r="AG252" s="242">
        <f>'Сводная для рабочего плана'!Z254</f>
        <v>0</v>
      </c>
      <c r="AH252" s="242">
        <f>'Сводная для рабочего плана'!AA254</f>
        <v>0</v>
      </c>
      <c r="AI252" s="244"/>
    </row>
    <row r="253" spans="1:35" ht="25.5" x14ac:dyDescent="0.2">
      <c r="A253" s="223">
        <f>'Сводная для рабочего плана'!A255</f>
        <v>0</v>
      </c>
      <c r="B253" s="223">
        <f>'Сводная для рабочего плана'!B255</f>
        <v>0</v>
      </c>
      <c r="C253" s="224">
        <f>IF(A253="Общий итог","Общий итог",'Сводная для рабочего плана'!C255)</f>
        <v>0</v>
      </c>
      <c r="D253" s="222"/>
      <c r="E253" s="225">
        <f>'Сводная для рабочего плана'!D255</f>
        <v>0</v>
      </c>
      <c r="F253" s="225">
        <f>'Сводная для рабочего плана'!E255</f>
        <v>0</v>
      </c>
      <c r="G253" s="225">
        <f>'Сводная для рабочего плана'!F255</f>
        <v>0</v>
      </c>
      <c r="H253" s="225">
        <f>'Сводная для рабочего плана'!G255</f>
        <v>0</v>
      </c>
      <c r="I253" s="222"/>
      <c r="J253" s="225">
        <f>'Сводная для рабочего плана'!L255</f>
        <v>0</v>
      </c>
      <c r="K253" s="225">
        <f>'Сводная для рабочего плана'!M255</f>
        <v>0</v>
      </c>
      <c r="L253" s="225">
        <f>'Сводная для рабочего плана'!N255</f>
        <v>0</v>
      </c>
      <c r="M253" s="225">
        <f>'Сводная для рабочего плана'!O255</f>
        <v>0</v>
      </c>
      <c r="N253" s="222"/>
      <c r="O253" s="225">
        <f>'Сводная для рабочего плана'!T255</f>
        <v>0</v>
      </c>
      <c r="P253" s="225">
        <f>'Сводная для рабочего плана'!U255</f>
        <v>0</v>
      </c>
      <c r="Q253" s="225">
        <f>'Сводная для рабочего плана'!V255</f>
        <v>0</v>
      </c>
      <c r="R253" s="225">
        <f>'Сводная для рабочего плана'!W255</f>
        <v>0</v>
      </c>
      <c r="S253" s="225">
        <f t="shared" si="3"/>
        <v>0</v>
      </c>
      <c r="T253" s="222"/>
      <c r="U253" s="242">
        <f>'Сводная для рабочего плана'!H255</f>
        <v>0</v>
      </c>
      <c r="V253" s="242">
        <f>'Сводная для рабочего плана'!I255</f>
        <v>0</v>
      </c>
      <c r="W253" s="242">
        <f>'Сводная для рабочего плана'!J255</f>
        <v>0</v>
      </c>
      <c r="X253" s="242">
        <f>'Сводная для рабочего плана'!K255</f>
        <v>0</v>
      </c>
      <c r="Y253" s="243"/>
      <c r="Z253" s="242">
        <f>'Сводная для рабочего плана'!P255</f>
        <v>0</v>
      </c>
      <c r="AA253" s="242">
        <f>'Сводная для рабочего плана'!Q255</f>
        <v>0</v>
      </c>
      <c r="AB253" s="242">
        <f>'Сводная для рабочего плана'!R255</f>
        <v>0</v>
      </c>
      <c r="AC253" s="242">
        <f>'Сводная для рабочего плана'!S255</f>
        <v>0</v>
      </c>
      <c r="AD253" s="244"/>
      <c r="AE253" s="242">
        <f>'Сводная для рабочего плана'!X255</f>
        <v>0</v>
      </c>
      <c r="AF253" s="242">
        <f>'Сводная для рабочего плана'!Y255</f>
        <v>0</v>
      </c>
      <c r="AG253" s="242">
        <f>'Сводная для рабочего плана'!Z255</f>
        <v>0</v>
      </c>
      <c r="AH253" s="242">
        <f>'Сводная для рабочего плана'!AA255</f>
        <v>0</v>
      </c>
      <c r="AI253" s="244"/>
    </row>
    <row r="254" spans="1:35" ht="25.5" x14ac:dyDescent="0.2">
      <c r="A254" s="223">
        <f>'Сводная для рабочего плана'!A256</f>
        <v>0</v>
      </c>
      <c r="B254" s="223">
        <f>'Сводная для рабочего плана'!B256</f>
        <v>0</v>
      </c>
      <c r="C254" s="224">
        <f>IF(A254="Общий итог","Общий итог",'Сводная для рабочего плана'!C256)</f>
        <v>0</v>
      </c>
      <c r="D254" s="222"/>
      <c r="E254" s="225">
        <f>'Сводная для рабочего плана'!D256</f>
        <v>0</v>
      </c>
      <c r="F254" s="225">
        <f>'Сводная для рабочего плана'!E256</f>
        <v>0</v>
      </c>
      <c r="G254" s="225">
        <f>'Сводная для рабочего плана'!F256</f>
        <v>0</v>
      </c>
      <c r="H254" s="225">
        <f>'Сводная для рабочего плана'!G256</f>
        <v>0</v>
      </c>
      <c r="I254" s="222"/>
      <c r="J254" s="225">
        <f>'Сводная для рабочего плана'!L256</f>
        <v>0</v>
      </c>
      <c r="K254" s="225">
        <f>'Сводная для рабочего плана'!M256</f>
        <v>0</v>
      </c>
      <c r="L254" s="225">
        <f>'Сводная для рабочего плана'!N256</f>
        <v>0</v>
      </c>
      <c r="M254" s="225">
        <f>'Сводная для рабочего плана'!O256</f>
        <v>0</v>
      </c>
      <c r="N254" s="222"/>
      <c r="O254" s="225">
        <f>'Сводная для рабочего плана'!T256</f>
        <v>0</v>
      </c>
      <c r="P254" s="225">
        <f>'Сводная для рабочего плана'!U256</f>
        <v>0</v>
      </c>
      <c r="Q254" s="225">
        <f>'Сводная для рабочего плана'!V256</f>
        <v>0</v>
      </c>
      <c r="R254" s="225">
        <f>'Сводная для рабочего плана'!W256</f>
        <v>0</v>
      </c>
      <c r="S254" s="225">
        <f t="shared" si="3"/>
        <v>0</v>
      </c>
      <c r="T254" s="222"/>
      <c r="U254" s="242">
        <f>'Сводная для рабочего плана'!H256</f>
        <v>0</v>
      </c>
      <c r="V254" s="242">
        <f>'Сводная для рабочего плана'!I256</f>
        <v>0</v>
      </c>
      <c r="W254" s="242">
        <f>'Сводная для рабочего плана'!J256</f>
        <v>0</v>
      </c>
      <c r="X254" s="242">
        <f>'Сводная для рабочего плана'!K256</f>
        <v>0</v>
      </c>
      <c r="Y254" s="243"/>
      <c r="Z254" s="242">
        <f>'Сводная для рабочего плана'!P256</f>
        <v>0</v>
      </c>
      <c r="AA254" s="242">
        <f>'Сводная для рабочего плана'!Q256</f>
        <v>0</v>
      </c>
      <c r="AB254" s="242">
        <f>'Сводная для рабочего плана'!R256</f>
        <v>0</v>
      </c>
      <c r="AC254" s="242">
        <f>'Сводная для рабочего плана'!S256</f>
        <v>0</v>
      </c>
      <c r="AD254" s="244"/>
      <c r="AE254" s="242">
        <f>'Сводная для рабочего плана'!X256</f>
        <v>0</v>
      </c>
      <c r="AF254" s="242">
        <f>'Сводная для рабочего плана'!Y256</f>
        <v>0</v>
      </c>
      <c r="AG254" s="242">
        <f>'Сводная для рабочего плана'!Z256</f>
        <v>0</v>
      </c>
      <c r="AH254" s="242">
        <f>'Сводная для рабочего плана'!AA256</f>
        <v>0</v>
      </c>
      <c r="AI254" s="244"/>
    </row>
    <row r="255" spans="1:35" ht="25.5" x14ac:dyDescent="0.2">
      <c r="A255" s="223">
        <f>'Сводная для рабочего плана'!A257</f>
        <v>0</v>
      </c>
      <c r="B255" s="223">
        <f>'Сводная для рабочего плана'!B257</f>
        <v>0</v>
      </c>
      <c r="C255" s="224">
        <f>IF(A255="Общий итог","Общий итог",'Сводная для рабочего плана'!C257)</f>
        <v>0</v>
      </c>
      <c r="D255" s="222"/>
      <c r="E255" s="225">
        <f>'Сводная для рабочего плана'!D257</f>
        <v>0</v>
      </c>
      <c r="F255" s="225">
        <f>'Сводная для рабочего плана'!E257</f>
        <v>0</v>
      </c>
      <c r="G255" s="225">
        <f>'Сводная для рабочего плана'!F257</f>
        <v>0</v>
      </c>
      <c r="H255" s="225">
        <f>'Сводная для рабочего плана'!G257</f>
        <v>0</v>
      </c>
      <c r="I255" s="222"/>
      <c r="J255" s="225">
        <f>'Сводная для рабочего плана'!L257</f>
        <v>0</v>
      </c>
      <c r="K255" s="225">
        <f>'Сводная для рабочего плана'!M257</f>
        <v>0</v>
      </c>
      <c r="L255" s="225">
        <f>'Сводная для рабочего плана'!N257</f>
        <v>0</v>
      </c>
      <c r="M255" s="225">
        <f>'Сводная для рабочего плана'!O257</f>
        <v>0</v>
      </c>
      <c r="N255" s="222"/>
      <c r="O255" s="225">
        <f>'Сводная для рабочего плана'!T257</f>
        <v>0</v>
      </c>
      <c r="P255" s="225">
        <f>'Сводная для рабочего плана'!U257</f>
        <v>0</v>
      </c>
      <c r="Q255" s="225">
        <f>'Сводная для рабочего плана'!V257</f>
        <v>0</v>
      </c>
      <c r="R255" s="225">
        <f>'Сводная для рабочего плана'!W257</f>
        <v>0</v>
      </c>
      <c r="S255" s="225">
        <f t="shared" si="3"/>
        <v>0</v>
      </c>
      <c r="T255" s="222"/>
      <c r="U255" s="242">
        <f>'Сводная для рабочего плана'!H257</f>
        <v>0</v>
      </c>
      <c r="V255" s="242">
        <f>'Сводная для рабочего плана'!I257</f>
        <v>0</v>
      </c>
      <c r="W255" s="242">
        <f>'Сводная для рабочего плана'!J257</f>
        <v>0</v>
      </c>
      <c r="X255" s="242">
        <f>'Сводная для рабочего плана'!K257</f>
        <v>0</v>
      </c>
      <c r="Y255" s="243"/>
      <c r="Z255" s="242">
        <f>'Сводная для рабочего плана'!P257</f>
        <v>0</v>
      </c>
      <c r="AA255" s="242">
        <f>'Сводная для рабочего плана'!Q257</f>
        <v>0</v>
      </c>
      <c r="AB255" s="242">
        <f>'Сводная для рабочего плана'!R257</f>
        <v>0</v>
      </c>
      <c r="AC255" s="242">
        <f>'Сводная для рабочего плана'!S257</f>
        <v>0</v>
      </c>
      <c r="AD255" s="244"/>
      <c r="AE255" s="242">
        <f>'Сводная для рабочего плана'!X257</f>
        <v>0</v>
      </c>
      <c r="AF255" s="242">
        <f>'Сводная для рабочего плана'!Y257</f>
        <v>0</v>
      </c>
      <c r="AG255" s="242">
        <f>'Сводная для рабочего плана'!Z257</f>
        <v>0</v>
      </c>
      <c r="AH255" s="242">
        <f>'Сводная для рабочего плана'!AA257</f>
        <v>0</v>
      </c>
      <c r="AI255" s="244"/>
    </row>
    <row r="256" spans="1:35" ht="25.5" x14ac:dyDescent="0.2">
      <c r="A256" s="223">
        <f>'Сводная для рабочего плана'!A258</f>
        <v>0</v>
      </c>
      <c r="B256" s="223">
        <f>'Сводная для рабочего плана'!B258</f>
        <v>0</v>
      </c>
      <c r="C256" s="224">
        <f>IF(A256="Общий итог","Общий итог",'Сводная для рабочего плана'!C258)</f>
        <v>0</v>
      </c>
      <c r="D256" s="222"/>
      <c r="E256" s="225">
        <f>'Сводная для рабочего плана'!D258</f>
        <v>0</v>
      </c>
      <c r="F256" s="225">
        <f>'Сводная для рабочего плана'!E258</f>
        <v>0</v>
      </c>
      <c r="G256" s="225">
        <f>'Сводная для рабочего плана'!F258</f>
        <v>0</v>
      </c>
      <c r="H256" s="225">
        <f>'Сводная для рабочего плана'!G258</f>
        <v>0</v>
      </c>
      <c r="I256" s="222"/>
      <c r="J256" s="225">
        <f>'Сводная для рабочего плана'!L258</f>
        <v>0</v>
      </c>
      <c r="K256" s="225">
        <f>'Сводная для рабочего плана'!M258</f>
        <v>0</v>
      </c>
      <c r="L256" s="225">
        <f>'Сводная для рабочего плана'!N258</f>
        <v>0</v>
      </c>
      <c r="M256" s="225">
        <f>'Сводная для рабочего плана'!O258</f>
        <v>0</v>
      </c>
      <c r="N256" s="222"/>
      <c r="O256" s="225">
        <f>'Сводная для рабочего плана'!T258</f>
        <v>0</v>
      </c>
      <c r="P256" s="225">
        <f>'Сводная для рабочего плана'!U258</f>
        <v>0</v>
      </c>
      <c r="Q256" s="225">
        <f>'Сводная для рабочего плана'!V258</f>
        <v>0</v>
      </c>
      <c r="R256" s="225">
        <f>'Сводная для рабочего плана'!W258</f>
        <v>0</v>
      </c>
      <c r="S256" s="225">
        <f t="shared" si="3"/>
        <v>0</v>
      </c>
      <c r="T256" s="222"/>
      <c r="U256" s="242">
        <f>'Сводная для рабочего плана'!H258</f>
        <v>0</v>
      </c>
      <c r="V256" s="242">
        <f>'Сводная для рабочего плана'!I258</f>
        <v>0</v>
      </c>
      <c r="W256" s="242">
        <f>'Сводная для рабочего плана'!J258</f>
        <v>0</v>
      </c>
      <c r="X256" s="242">
        <f>'Сводная для рабочего плана'!K258</f>
        <v>0</v>
      </c>
      <c r="Y256" s="243"/>
      <c r="Z256" s="242">
        <f>'Сводная для рабочего плана'!P258</f>
        <v>0</v>
      </c>
      <c r="AA256" s="242">
        <f>'Сводная для рабочего плана'!Q258</f>
        <v>0</v>
      </c>
      <c r="AB256" s="242">
        <f>'Сводная для рабочего плана'!R258</f>
        <v>0</v>
      </c>
      <c r="AC256" s="242">
        <f>'Сводная для рабочего плана'!S258</f>
        <v>0</v>
      </c>
      <c r="AD256" s="244"/>
      <c r="AE256" s="242">
        <f>'Сводная для рабочего плана'!X258</f>
        <v>0</v>
      </c>
      <c r="AF256" s="242">
        <f>'Сводная для рабочего плана'!Y258</f>
        <v>0</v>
      </c>
      <c r="AG256" s="242">
        <f>'Сводная для рабочего плана'!Z258</f>
        <v>0</v>
      </c>
      <c r="AH256" s="242">
        <f>'Сводная для рабочего плана'!AA258</f>
        <v>0</v>
      </c>
      <c r="AI256" s="244"/>
    </row>
    <row r="257" spans="1:35" ht="25.5" x14ac:dyDescent="0.2">
      <c r="A257" s="223">
        <f>'Сводная для рабочего плана'!A259</f>
        <v>0</v>
      </c>
      <c r="B257" s="223">
        <f>'Сводная для рабочего плана'!B259</f>
        <v>0</v>
      </c>
      <c r="C257" s="224">
        <f>IF(A257="Общий итог","Общий итог",'Сводная для рабочего плана'!C259)</f>
        <v>0</v>
      </c>
      <c r="D257" s="222"/>
      <c r="E257" s="225">
        <f>'Сводная для рабочего плана'!D259</f>
        <v>0</v>
      </c>
      <c r="F257" s="225">
        <f>'Сводная для рабочего плана'!E259</f>
        <v>0</v>
      </c>
      <c r="G257" s="225">
        <f>'Сводная для рабочего плана'!F259</f>
        <v>0</v>
      </c>
      <c r="H257" s="225">
        <f>'Сводная для рабочего плана'!G259</f>
        <v>0</v>
      </c>
      <c r="I257" s="222"/>
      <c r="J257" s="225">
        <f>'Сводная для рабочего плана'!L259</f>
        <v>0</v>
      </c>
      <c r="K257" s="225">
        <f>'Сводная для рабочего плана'!M259</f>
        <v>0</v>
      </c>
      <c r="L257" s="225">
        <f>'Сводная для рабочего плана'!N259</f>
        <v>0</v>
      </c>
      <c r="M257" s="225">
        <f>'Сводная для рабочего плана'!O259</f>
        <v>0</v>
      </c>
      <c r="N257" s="222"/>
      <c r="O257" s="225">
        <f>'Сводная для рабочего плана'!T259</f>
        <v>0</v>
      </c>
      <c r="P257" s="225">
        <f>'Сводная для рабочего плана'!U259</f>
        <v>0</v>
      </c>
      <c r="Q257" s="225">
        <f>'Сводная для рабочего плана'!V259</f>
        <v>0</v>
      </c>
      <c r="R257" s="225">
        <f>'Сводная для рабочего плана'!W259</f>
        <v>0</v>
      </c>
      <c r="S257" s="225">
        <f t="shared" si="3"/>
        <v>0</v>
      </c>
      <c r="T257" s="222"/>
      <c r="U257" s="242">
        <f>'Сводная для рабочего плана'!H259</f>
        <v>0</v>
      </c>
      <c r="V257" s="242">
        <f>'Сводная для рабочего плана'!I259</f>
        <v>0</v>
      </c>
      <c r="W257" s="242">
        <f>'Сводная для рабочего плана'!J259</f>
        <v>0</v>
      </c>
      <c r="X257" s="242">
        <f>'Сводная для рабочего плана'!K259</f>
        <v>0</v>
      </c>
      <c r="Y257" s="243"/>
      <c r="Z257" s="242">
        <f>'Сводная для рабочего плана'!P259</f>
        <v>0</v>
      </c>
      <c r="AA257" s="242">
        <f>'Сводная для рабочего плана'!Q259</f>
        <v>0</v>
      </c>
      <c r="AB257" s="242">
        <f>'Сводная для рабочего плана'!R259</f>
        <v>0</v>
      </c>
      <c r="AC257" s="242">
        <f>'Сводная для рабочего плана'!S259</f>
        <v>0</v>
      </c>
      <c r="AD257" s="244"/>
      <c r="AE257" s="242">
        <f>'Сводная для рабочего плана'!X259</f>
        <v>0</v>
      </c>
      <c r="AF257" s="242">
        <f>'Сводная для рабочего плана'!Y259</f>
        <v>0</v>
      </c>
      <c r="AG257" s="242">
        <f>'Сводная для рабочего плана'!Z259</f>
        <v>0</v>
      </c>
      <c r="AH257" s="242">
        <f>'Сводная для рабочего плана'!AA259</f>
        <v>0</v>
      </c>
      <c r="AI257" s="244"/>
    </row>
    <row r="258" spans="1:35" ht="25.5" x14ac:dyDescent="0.2">
      <c r="A258" s="223">
        <f>'Сводная для рабочего плана'!A260</f>
        <v>0</v>
      </c>
      <c r="B258" s="223">
        <f>'Сводная для рабочего плана'!B260</f>
        <v>0</v>
      </c>
      <c r="C258" s="224">
        <f>IF(A258="Общий итог","Общий итог",'Сводная для рабочего плана'!C260)</f>
        <v>0</v>
      </c>
      <c r="D258" s="222"/>
      <c r="E258" s="225">
        <f>'Сводная для рабочего плана'!D260</f>
        <v>0</v>
      </c>
      <c r="F258" s="225">
        <f>'Сводная для рабочего плана'!E260</f>
        <v>0</v>
      </c>
      <c r="G258" s="225">
        <f>'Сводная для рабочего плана'!F260</f>
        <v>0</v>
      </c>
      <c r="H258" s="225">
        <f>'Сводная для рабочего плана'!G260</f>
        <v>0</v>
      </c>
      <c r="I258" s="222"/>
      <c r="J258" s="225">
        <f>'Сводная для рабочего плана'!L260</f>
        <v>0</v>
      </c>
      <c r="K258" s="225">
        <f>'Сводная для рабочего плана'!M260</f>
        <v>0</v>
      </c>
      <c r="L258" s="225">
        <f>'Сводная для рабочего плана'!N260</f>
        <v>0</v>
      </c>
      <c r="M258" s="225">
        <f>'Сводная для рабочего плана'!O260</f>
        <v>0</v>
      </c>
      <c r="N258" s="222"/>
      <c r="O258" s="225">
        <f>'Сводная для рабочего плана'!T260</f>
        <v>0</v>
      </c>
      <c r="P258" s="225">
        <f>'Сводная для рабочего плана'!U260</f>
        <v>0</v>
      </c>
      <c r="Q258" s="225">
        <f>'Сводная для рабочего плана'!V260</f>
        <v>0</v>
      </c>
      <c r="R258" s="225">
        <f>'Сводная для рабочего плана'!W260</f>
        <v>0</v>
      </c>
      <c r="S258" s="225">
        <f t="shared" si="3"/>
        <v>0</v>
      </c>
      <c r="T258" s="222"/>
      <c r="U258" s="242">
        <f>'Сводная для рабочего плана'!H260</f>
        <v>0</v>
      </c>
      <c r="V258" s="242">
        <f>'Сводная для рабочего плана'!I260</f>
        <v>0</v>
      </c>
      <c r="W258" s="242">
        <f>'Сводная для рабочего плана'!J260</f>
        <v>0</v>
      </c>
      <c r="X258" s="242">
        <f>'Сводная для рабочего плана'!K260</f>
        <v>0</v>
      </c>
      <c r="Y258" s="243"/>
      <c r="Z258" s="242">
        <f>'Сводная для рабочего плана'!P260</f>
        <v>0</v>
      </c>
      <c r="AA258" s="242">
        <f>'Сводная для рабочего плана'!Q260</f>
        <v>0</v>
      </c>
      <c r="AB258" s="242">
        <f>'Сводная для рабочего плана'!R260</f>
        <v>0</v>
      </c>
      <c r="AC258" s="242">
        <f>'Сводная для рабочего плана'!S260</f>
        <v>0</v>
      </c>
      <c r="AD258" s="244"/>
      <c r="AE258" s="242">
        <f>'Сводная для рабочего плана'!X260</f>
        <v>0</v>
      </c>
      <c r="AF258" s="242">
        <f>'Сводная для рабочего плана'!Y260</f>
        <v>0</v>
      </c>
      <c r="AG258" s="242">
        <f>'Сводная для рабочего плана'!Z260</f>
        <v>0</v>
      </c>
      <c r="AH258" s="242">
        <f>'Сводная для рабочего плана'!AA260</f>
        <v>0</v>
      </c>
      <c r="AI258" s="244"/>
    </row>
    <row r="259" spans="1:35" ht="25.5" x14ac:dyDescent="0.2">
      <c r="A259" s="223">
        <f>'Сводная для рабочего плана'!A261</f>
        <v>0</v>
      </c>
      <c r="B259" s="223">
        <f>'Сводная для рабочего плана'!B261</f>
        <v>0</v>
      </c>
      <c r="C259" s="224">
        <f>IF(A259="Общий итог","Общий итог",'Сводная для рабочего плана'!C261)</f>
        <v>0</v>
      </c>
      <c r="D259" s="222"/>
      <c r="E259" s="225">
        <f>'Сводная для рабочего плана'!D261</f>
        <v>0</v>
      </c>
      <c r="F259" s="225">
        <f>'Сводная для рабочего плана'!E261</f>
        <v>0</v>
      </c>
      <c r="G259" s="225">
        <f>'Сводная для рабочего плана'!F261</f>
        <v>0</v>
      </c>
      <c r="H259" s="225">
        <f>'Сводная для рабочего плана'!G261</f>
        <v>0</v>
      </c>
      <c r="I259" s="222"/>
      <c r="J259" s="225">
        <f>'Сводная для рабочего плана'!L261</f>
        <v>0</v>
      </c>
      <c r="K259" s="225">
        <f>'Сводная для рабочего плана'!M261</f>
        <v>0</v>
      </c>
      <c r="L259" s="225">
        <f>'Сводная для рабочего плана'!N261</f>
        <v>0</v>
      </c>
      <c r="M259" s="225">
        <f>'Сводная для рабочего плана'!O261</f>
        <v>0</v>
      </c>
      <c r="N259" s="222"/>
      <c r="O259" s="225">
        <f>'Сводная для рабочего плана'!T261</f>
        <v>0</v>
      </c>
      <c r="P259" s="225">
        <f>'Сводная для рабочего плана'!U261</f>
        <v>0</v>
      </c>
      <c r="Q259" s="225">
        <f>'Сводная для рабочего плана'!V261</f>
        <v>0</v>
      </c>
      <c r="R259" s="225">
        <f>'Сводная для рабочего плана'!W261</f>
        <v>0</v>
      </c>
      <c r="S259" s="225">
        <f t="shared" si="3"/>
        <v>0</v>
      </c>
      <c r="T259" s="222"/>
      <c r="U259" s="242">
        <f>'Сводная для рабочего плана'!H261</f>
        <v>0</v>
      </c>
      <c r="V259" s="242">
        <f>'Сводная для рабочего плана'!I261</f>
        <v>0</v>
      </c>
      <c r="W259" s="242">
        <f>'Сводная для рабочего плана'!J261</f>
        <v>0</v>
      </c>
      <c r="X259" s="242">
        <f>'Сводная для рабочего плана'!K261</f>
        <v>0</v>
      </c>
      <c r="Y259" s="243"/>
      <c r="Z259" s="242">
        <f>'Сводная для рабочего плана'!P261</f>
        <v>0</v>
      </c>
      <c r="AA259" s="242">
        <f>'Сводная для рабочего плана'!Q261</f>
        <v>0</v>
      </c>
      <c r="AB259" s="242">
        <f>'Сводная для рабочего плана'!R261</f>
        <v>0</v>
      </c>
      <c r="AC259" s="242">
        <f>'Сводная для рабочего плана'!S261</f>
        <v>0</v>
      </c>
      <c r="AD259" s="244"/>
      <c r="AE259" s="242">
        <f>'Сводная для рабочего плана'!X261</f>
        <v>0</v>
      </c>
      <c r="AF259" s="242">
        <f>'Сводная для рабочего плана'!Y261</f>
        <v>0</v>
      </c>
      <c r="AG259" s="242">
        <f>'Сводная для рабочего плана'!Z261</f>
        <v>0</v>
      </c>
      <c r="AH259" s="242">
        <f>'Сводная для рабочего плана'!AA261</f>
        <v>0</v>
      </c>
      <c r="AI259" s="244"/>
    </row>
    <row r="260" spans="1:35" ht="25.5" x14ac:dyDescent="0.2">
      <c r="A260" s="223">
        <f>'Сводная для рабочего плана'!A262</f>
        <v>0</v>
      </c>
      <c r="B260" s="223">
        <f>'Сводная для рабочего плана'!B262</f>
        <v>0</v>
      </c>
      <c r="C260" s="224">
        <f>IF(A260="Общий итог","Общий итог",'Сводная для рабочего плана'!C262)</f>
        <v>0</v>
      </c>
      <c r="D260" s="222"/>
      <c r="E260" s="225">
        <f>'Сводная для рабочего плана'!D262</f>
        <v>0</v>
      </c>
      <c r="F260" s="225">
        <f>'Сводная для рабочего плана'!E262</f>
        <v>0</v>
      </c>
      <c r="G260" s="225">
        <f>'Сводная для рабочего плана'!F262</f>
        <v>0</v>
      </c>
      <c r="H260" s="225">
        <f>'Сводная для рабочего плана'!G262</f>
        <v>0</v>
      </c>
      <c r="I260" s="222"/>
      <c r="J260" s="225">
        <f>'Сводная для рабочего плана'!L262</f>
        <v>0</v>
      </c>
      <c r="K260" s="225">
        <f>'Сводная для рабочего плана'!M262</f>
        <v>0</v>
      </c>
      <c r="L260" s="225">
        <f>'Сводная для рабочего плана'!N262</f>
        <v>0</v>
      </c>
      <c r="M260" s="225">
        <f>'Сводная для рабочего плана'!O262</f>
        <v>0</v>
      </c>
      <c r="N260" s="222"/>
      <c r="O260" s="225">
        <f>'Сводная для рабочего плана'!T262</f>
        <v>0</v>
      </c>
      <c r="P260" s="225">
        <f>'Сводная для рабочего плана'!U262</f>
        <v>0</v>
      </c>
      <c r="Q260" s="225">
        <f>'Сводная для рабочего плана'!V262</f>
        <v>0</v>
      </c>
      <c r="R260" s="225">
        <f>'Сводная для рабочего плана'!W262</f>
        <v>0</v>
      </c>
      <c r="S260" s="225">
        <f t="shared" ref="S260:S323" si="4">SUM(E260:R260)</f>
        <v>0</v>
      </c>
      <c r="T260" s="222"/>
      <c r="U260" s="242">
        <f>'Сводная для рабочего плана'!H262</f>
        <v>0</v>
      </c>
      <c r="V260" s="242">
        <f>'Сводная для рабочего плана'!I262</f>
        <v>0</v>
      </c>
      <c r="W260" s="242">
        <f>'Сводная для рабочего плана'!J262</f>
        <v>0</v>
      </c>
      <c r="X260" s="242">
        <f>'Сводная для рабочего плана'!K262</f>
        <v>0</v>
      </c>
      <c r="Y260" s="243"/>
      <c r="Z260" s="242">
        <f>'Сводная для рабочего плана'!P262</f>
        <v>0</v>
      </c>
      <c r="AA260" s="242">
        <f>'Сводная для рабочего плана'!Q262</f>
        <v>0</v>
      </c>
      <c r="AB260" s="242">
        <f>'Сводная для рабочего плана'!R262</f>
        <v>0</v>
      </c>
      <c r="AC260" s="242">
        <f>'Сводная для рабочего плана'!S262</f>
        <v>0</v>
      </c>
      <c r="AD260" s="244"/>
      <c r="AE260" s="242">
        <f>'Сводная для рабочего плана'!X262</f>
        <v>0</v>
      </c>
      <c r="AF260" s="242">
        <f>'Сводная для рабочего плана'!Y262</f>
        <v>0</v>
      </c>
      <c r="AG260" s="242">
        <f>'Сводная для рабочего плана'!Z262</f>
        <v>0</v>
      </c>
      <c r="AH260" s="242">
        <f>'Сводная для рабочего плана'!AA262</f>
        <v>0</v>
      </c>
      <c r="AI260" s="244"/>
    </row>
    <row r="261" spans="1:35" ht="25.5" x14ac:dyDescent="0.2">
      <c r="A261" s="223">
        <f>'Сводная для рабочего плана'!A263</f>
        <v>0</v>
      </c>
      <c r="B261" s="223">
        <f>'Сводная для рабочего плана'!B263</f>
        <v>0</v>
      </c>
      <c r="C261" s="224">
        <f>IF(A261="Общий итог","Общий итог",'Сводная для рабочего плана'!C263)</f>
        <v>0</v>
      </c>
      <c r="D261" s="222"/>
      <c r="E261" s="225">
        <f>'Сводная для рабочего плана'!D263</f>
        <v>0</v>
      </c>
      <c r="F261" s="225">
        <f>'Сводная для рабочего плана'!E263</f>
        <v>0</v>
      </c>
      <c r="G261" s="225">
        <f>'Сводная для рабочего плана'!F263</f>
        <v>0</v>
      </c>
      <c r="H261" s="225">
        <f>'Сводная для рабочего плана'!G263</f>
        <v>0</v>
      </c>
      <c r="I261" s="222"/>
      <c r="J261" s="225">
        <f>'Сводная для рабочего плана'!L263</f>
        <v>0</v>
      </c>
      <c r="K261" s="225">
        <f>'Сводная для рабочего плана'!M263</f>
        <v>0</v>
      </c>
      <c r="L261" s="225">
        <f>'Сводная для рабочего плана'!N263</f>
        <v>0</v>
      </c>
      <c r="M261" s="225">
        <f>'Сводная для рабочего плана'!O263</f>
        <v>0</v>
      </c>
      <c r="N261" s="222"/>
      <c r="O261" s="225">
        <f>'Сводная для рабочего плана'!T263</f>
        <v>0</v>
      </c>
      <c r="P261" s="225">
        <f>'Сводная для рабочего плана'!U263</f>
        <v>0</v>
      </c>
      <c r="Q261" s="225">
        <f>'Сводная для рабочего плана'!V263</f>
        <v>0</v>
      </c>
      <c r="R261" s="225">
        <f>'Сводная для рабочего плана'!W263</f>
        <v>0</v>
      </c>
      <c r="S261" s="225">
        <f t="shared" si="4"/>
        <v>0</v>
      </c>
      <c r="T261" s="222"/>
      <c r="U261" s="242">
        <f>'Сводная для рабочего плана'!H263</f>
        <v>0</v>
      </c>
      <c r="V261" s="242">
        <f>'Сводная для рабочего плана'!I263</f>
        <v>0</v>
      </c>
      <c r="W261" s="242">
        <f>'Сводная для рабочего плана'!J263</f>
        <v>0</v>
      </c>
      <c r="X261" s="242">
        <f>'Сводная для рабочего плана'!K263</f>
        <v>0</v>
      </c>
      <c r="Y261" s="243"/>
      <c r="Z261" s="242">
        <f>'Сводная для рабочего плана'!P263</f>
        <v>0</v>
      </c>
      <c r="AA261" s="242">
        <f>'Сводная для рабочего плана'!Q263</f>
        <v>0</v>
      </c>
      <c r="AB261" s="242">
        <f>'Сводная для рабочего плана'!R263</f>
        <v>0</v>
      </c>
      <c r="AC261" s="242">
        <f>'Сводная для рабочего плана'!S263</f>
        <v>0</v>
      </c>
      <c r="AD261" s="244"/>
      <c r="AE261" s="242">
        <f>'Сводная для рабочего плана'!X263</f>
        <v>0</v>
      </c>
      <c r="AF261" s="242">
        <f>'Сводная для рабочего плана'!Y263</f>
        <v>0</v>
      </c>
      <c r="AG261" s="242">
        <f>'Сводная для рабочего плана'!Z263</f>
        <v>0</v>
      </c>
      <c r="AH261" s="242">
        <f>'Сводная для рабочего плана'!AA263</f>
        <v>0</v>
      </c>
      <c r="AI261" s="244"/>
    </row>
    <row r="262" spans="1:35" ht="25.5" x14ac:dyDescent="0.2">
      <c r="A262" s="223">
        <f>'Сводная для рабочего плана'!A264</f>
        <v>0</v>
      </c>
      <c r="B262" s="223">
        <f>'Сводная для рабочего плана'!B264</f>
        <v>0</v>
      </c>
      <c r="C262" s="224">
        <f>IF(A262="Общий итог","Общий итог",'Сводная для рабочего плана'!C264)</f>
        <v>0</v>
      </c>
      <c r="D262" s="222"/>
      <c r="E262" s="225">
        <f>'Сводная для рабочего плана'!D264</f>
        <v>0</v>
      </c>
      <c r="F262" s="225">
        <f>'Сводная для рабочего плана'!E264</f>
        <v>0</v>
      </c>
      <c r="G262" s="225">
        <f>'Сводная для рабочего плана'!F264</f>
        <v>0</v>
      </c>
      <c r="H262" s="225">
        <f>'Сводная для рабочего плана'!G264</f>
        <v>0</v>
      </c>
      <c r="I262" s="222"/>
      <c r="J262" s="225">
        <f>'Сводная для рабочего плана'!L264</f>
        <v>0</v>
      </c>
      <c r="K262" s="225">
        <f>'Сводная для рабочего плана'!M264</f>
        <v>0</v>
      </c>
      <c r="L262" s="225">
        <f>'Сводная для рабочего плана'!N264</f>
        <v>0</v>
      </c>
      <c r="M262" s="225">
        <f>'Сводная для рабочего плана'!O264</f>
        <v>0</v>
      </c>
      <c r="N262" s="222"/>
      <c r="O262" s="225">
        <f>'Сводная для рабочего плана'!T264</f>
        <v>0</v>
      </c>
      <c r="P262" s="225">
        <f>'Сводная для рабочего плана'!U264</f>
        <v>0</v>
      </c>
      <c r="Q262" s="225">
        <f>'Сводная для рабочего плана'!V264</f>
        <v>0</v>
      </c>
      <c r="R262" s="225">
        <f>'Сводная для рабочего плана'!W264</f>
        <v>0</v>
      </c>
      <c r="S262" s="225">
        <f t="shared" si="4"/>
        <v>0</v>
      </c>
      <c r="T262" s="222"/>
      <c r="U262" s="242">
        <f>'Сводная для рабочего плана'!H264</f>
        <v>0</v>
      </c>
      <c r="V262" s="242">
        <f>'Сводная для рабочего плана'!I264</f>
        <v>0</v>
      </c>
      <c r="W262" s="242">
        <f>'Сводная для рабочего плана'!J264</f>
        <v>0</v>
      </c>
      <c r="X262" s="242">
        <f>'Сводная для рабочего плана'!K264</f>
        <v>0</v>
      </c>
      <c r="Y262" s="243"/>
      <c r="Z262" s="242">
        <f>'Сводная для рабочего плана'!P264</f>
        <v>0</v>
      </c>
      <c r="AA262" s="242">
        <f>'Сводная для рабочего плана'!Q264</f>
        <v>0</v>
      </c>
      <c r="AB262" s="242">
        <f>'Сводная для рабочего плана'!R264</f>
        <v>0</v>
      </c>
      <c r="AC262" s="242">
        <f>'Сводная для рабочего плана'!S264</f>
        <v>0</v>
      </c>
      <c r="AD262" s="244"/>
      <c r="AE262" s="242">
        <f>'Сводная для рабочего плана'!X264</f>
        <v>0</v>
      </c>
      <c r="AF262" s="242">
        <f>'Сводная для рабочего плана'!Y264</f>
        <v>0</v>
      </c>
      <c r="AG262" s="242">
        <f>'Сводная для рабочего плана'!Z264</f>
        <v>0</v>
      </c>
      <c r="AH262" s="242">
        <f>'Сводная для рабочего плана'!AA264</f>
        <v>0</v>
      </c>
      <c r="AI262" s="244"/>
    </row>
    <row r="263" spans="1:35" ht="25.5" x14ac:dyDescent="0.2">
      <c r="A263" s="223">
        <f>'Сводная для рабочего плана'!A265</f>
        <v>0</v>
      </c>
      <c r="B263" s="223">
        <f>'Сводная для рабочего плана'!B265</f>
        <v>0</v>
      </c>
      <c r="C263" s="224">
        <f>IF(A263="Общий итог","Общий итог",'Сводная для рабочего плана'!C265)</f>
        <v>0</v>
      </c>
      <c r="D263" s="222"/>
      <c r="E263" s="225">
        <f>'Сводная для рабочего плана'!D265</f>
        <v>0</v>
      </c>
      <c r="F263" s="225">
        <f>'Сводная для рабочего плана'!E265</f>
        <v>0</v>
      </c>
      <c r="G263" s="225">
        <f>'Сводная для рабочего плана'!F265</f>
        <v>0</v>
      </c>
      <c r="H263" s="225">
        <f>'Сводная для рабочего плана'!G265</f>
        <v>0</v>
      </c>
      <c r="I263" s="222"/>
      <c r="J263" s="225">
        <f>'Сводная для рабочего плана'!L265</f>
        <v>0</v>
      </c>
      <c r="K263" s="225">
        <f>'Сводная для рабочего плана'!M265</f>
        <v>0</v>
      </c>
      <c r="L263" s="225">
        <f>'Сводная для рабочего плана'!N265</f>
        <v>0</v>
      </c>
      <c r="M263" s="225">
        <f>'Сводная для рабочего плана'!O265</f>
        <v>0</v>
      </c>
      <c r="N263" s="222"/>
      <c r="O263" s="225">
        <f>'Сводная для рабочего плана'!T265</f>
        <v>0</v>
      </c>
      <c r="P263" s="225">
        <f>'Сводная для рабочего плана'!U265</f>
        <v>0</v>
      </c>
      <c r="Q263" s="225">
        <f>'Сводная для рабочего плана'!V265</f>
        <v>0</v>
      </c>
      <c r="R263" s="225">
        <f>'Сводная для рабочего плана'!W265</f>
        <v>0</v>
      </c>
      <c r="S263" s="225">
        <f t="shared" si="4"/>
        <v>0</v>
      </c>
      <c r="T263" s="222"/>
      <c r="U263" s="242">
        <f>'Сводная для рабочего плана'!H265</f>
        <v>0</v>
      </c>
      <c r="V263" s="242">
        <f>'Сводная для рабочего плана'!I265</f>
        <v>0</v>
      </c>
      <c r="W263" s="242">
        <f>'Сводная для рабочего плана'!J265</f>
        <v>0</v>
      </c>
      <c r="X263" s="242">
        <f>'Сводная для рабочего плана'!K265</f>
        <v>0</v>
      </c>
      <c r="Y263" s="243"/>
      <c r="Z263" s="242">
        <f>'Сводная для рабочего плана'!P265</f>
        <v>0</v>
      </c>
      <c r="AA263" s="242">
        <f>'Сводная для рабочего плана'!Q265</f>
        <v>0</v>
      </c>
      <c r="AB263" s="242">
        <f>'Сводная для рабочего плана'!R265</f>
        <v>0</v>
      </c>
      <c r="AC263" s="242">
        <f>'Сводная для рабочего плана'!S265</f>
        <v>0</v>
      </c>
      <c r="AD263" s="244"/>
      <c r="AE263" s="242">
        <f>'Сводная для рабочего плана'!X265</f>
        <v>0</v>
      </c>
      <c r="AF263" s="242">
        <f>'Сводная для рабочего плана'!Y265</f>
        <v>0</v>
      </c>
      <c r="AG263" s="242">
        <f>'Сводная для рабочего плана'!Z265</f>
        <v>0</v>
      </c>
      <c r="AH263" s="242">
        <f>'Сводная для рабочего плана'!AA265</f>
        <v>0</v>
      </c>
      <c r="AI263" s="244"/>
    </row>
    <row r="264" spans="1:35" ht="25.5" x14ac:dyDescent="0.2">
      <c r="A264" s="223">
        <f>'Сводная для рабочего плана'!A266</f>
        <v>0</v>
      </c>
      <c r="B264" s="223">
        <f>'Сводная для рабочего плана'!B266</f>
        <v>0</v>
      </c>
      <c r="C264" s="224">
        <f>IF(A264="Общий итог","Общий итог",'Сводная для рабочего плана'!C266)</f>
        <v>0</v>
      </c>
      <c r="D264" s="222"/>
      <c r="E264" s="225">
        <f>'Сводная для рабочего плана'!D266</f>
        <v>0</v>
      </c>
      <c r="F264" s="225">
        <f>'Сводная для рабочего плана'!E266</f>
        <v>0</v>
      </c>
      <c r="G264" s="225">
        <f>'Сводная для рабочего плана'!F266</f>
        <v>0</v>
      </c>
      <c r="H264" s="225">
        <f>'Сводная для рабочего плана'!G266</f>
        <v>0</v>
      </c>
      <c r="I264" s="222"/>
      <c r="J264" s="225">
        <f>'Сводная для рабочего плана'!L266</f>
        <v>0</v>
      </c>
      <c r="K264" s="225">
        <f>'Сводная для рабочего плана'!M266</f>
        <v>0</v>
      </c>
      <c r="L264" s="225">
        <f>'Сводная для рабочего плана'!N266</f>
        <v>0</v>
      </c>
      <c r="M264" s="225">
        <f>'Сводная для рабочего плана'!O266</f>
        <v>0</v>
      </c>
      <c r="N264" s="222"/>
      <c r="O264" s="225">
        <f>'Сводная для рабочего плана'!T266</f>
        <v>0</v>
      </c>
      <c r="P264" s="225">
        <f>'Сводная для рабочего плана'!U266</f>
        <v>0</v>
      </c>
      <c r="Q264" s="225">
        <f>'Сводная для рабочего плана'!V266</f>
        <v>0</v>
      </c>
      <c r="R264" s="225">
        <f>'Сводная для рабочего плана'!W266</f>
        <v>0</v>
      </c>
      <c r="S264" s="225">
        <f t="shared" si="4"/>
        <v>0</v>
      </c>
      <c r="T264" s="222"/>
      <c r="U264" s="242">
        <f>'Сводная для рабочего плана'!H266</f>
        <v>0</v>
      </c>
      <c r="V264" s="242">
        <f>'Сводная для рабочего плана'!I266</f>
        <v>0</v>
      </c>
      <c r="W264" s="242">
        <f>'Сводная для рабочего плана'!J266</f>
        <v>0</v>
      </c>
      <c r="X264" s="242">
        <f>'Сводная для рабочего плана'!K266</f>
        <v>0</v>
      </c>
      <c r="Y264" s="243"/>
      <c r="Z264" s="242">
        <f>'Сводная для рабочего плана'!P266</f>
        <v>0</v>
      </c>
      <c r="AA264" s="242">
        <f>'Сводная для рабочего плана'!Q266</f>
        <v>0</v>
      </c>
      <c r="AB264" s="242">
        <f>'Сводная для рабочего плана'!R266</f>
        <v>0</v>
      </c>
      <c r="AC264" s="242">
        <f>'Сводная для рабочего плана'!S266</f>
        <v>0</v>
      </c>
      <c r="AD264" s="244"/>
      <c r="AE264" s="242">
        <f>'Сводная для рабочего плана'!X266</f>
        <v>0</v>
      </c>
      <c r="AF264" s="242">
        <f>'Сводная для рабочего плана'!Y266</f>
        <v>0</v>
      </c>
      <c r="AG264" s="242">
        <f>'Сводная для рабочего плана'!Z266</f>
        <v>0</v>
      </c>
      <c r="AH264" s="242">
        <f>'Сводная для рабочего плана'!AA266</f>
        <v>0</v>
      </c>
      <c r="AI264" s="244"/>
    </row>
    <row r="265" spans="1:35" ht="25.5" x14ac:dyDescent="0.2">
      <c r="A265" s="223">
        <f>'Сводная для рабочего плана'!A267</f>
        <v>0</v>
      </c>
      <c r="B265" s="223">
        <f>'Сводная для рабочего плана'!B267</f>
        <v>0</v>
      </c>
      <c r="C265" s="224">
        <f>IF(A265="Общий итог","Общий итог",'Сводная для рабочего плана'!C267)</f>
        <v>0</v>
      </c>
      <c r="D265" s="222"/>
      <c r="E265" s="225">
        <f>'Сводная для рабочего плана'!D267</f>
        <v>0</v>
      </c>
      <c r="F265" s="225">
        <f>'Сводная для рабочего плана'!E267</f>
        <v>0</v>
      </c>
      <c r="G265" s="225">
        <f>'Сводная для рабочего плана'!F267</f>
        <v>0</v>
      </c>
      <c r="H265" s="225">
        <f>'Сводная для рабочего плана'!G267</f>
        <v>0</v>
      </c>
      <c r="I265" s="222"/>
      <c r="J265" s="225">
        <f>'Сводная для рабочего плана'!L267</f>
        <v>0</v>
      </c>
      <c r="K265" s="225">
        <f>'Сводная для рабочего плана'!M267</f>
        <v>0</v>
      </c>
      <c r="L265" s="225">
        <f>'Сводная для рабочего плана'!N267</f>
        <v>0</v>
      </c>
      <c r="M265" s="225">
        <f>'Сводная для рабочего плана'!O267</f>
        <v>0</v>
      </c>
      <c r="N265" s="222"/>
      <c r="O265" s="225">
        <f>'Сводная для рабочего плана'!T267</f>
        <v>0</v>
      </c>
      <c r="P265" s="225">
        <f>'Сводная для рабочего плана'!U267</f>
        <v>0</v>
      </c>
      <c r="Q265" s="225">
        <f>'Сводная для рабочего плана'!V267</f>
        <v>0</v>
      </c>
      <c r="R265" s="225">
        <f>'Сводная для рабочего плана'!W267</f>
        <v>0</v>
      </c>
      <c r="S265" s="225">
        <f t="shared" si="4"/>
        <v>0</v>
      </c>
      <c r="T265" s="222"/>
      <c r="U265" s="242">
        <f>'Сводная для рабочего плана'!H267</f>
        <v>0</v>
      </c>
      <c r="V265" s="242">
        <f>'Сводная для рабочего плана'!I267</f>
        <v>0</v>
      </c>
      <c r="W265" s="242">
        <f>'Сводная для рабочего плана'!J267</f>
        <v>0</v>
      </c>
      <c r="X265" s="242">
        <f>'Сводная для рабочего плана'!K267</f>
        <v>0</v>
      </c>
      <c r="Y265" s="243"/>
      <c r="Z265" s="242">
        <f>'Сводная для рабочего плана'!P267</f>
        <v>0</v>
      </c>
      <c r="AA265" s="242">
        <f>'Сводная для рабочего плана'!Q267</f>
        <v>0</v>
      </c>
      <c r="AB265" s="242">
        <f>'Сводная для рабочего плана'!R267</f>
        <v>0</v>
      </c>
      <c r="AC265" s="242">
        <f>'Сводная для рабочего плана'!S267</f>
        <v>0</v>
      </c>
      <c r="AD265" s="244"/>
      <c r="AE265" s="242">
        <f>'Сводная для рабочего плана'!X267</f>
        <v>0</v>
      </c>
      <c r="AF265" s="242">
        <f>'Сводная для рабочего плана'!Y267</f>
        <v>0</v>
      </c>
      <c r="AG265" s="242">
        <f>'Сводная для рабочего плана'!Z267</f>
        <v>0</v>
      </c>
      <c r="AH265" s="242">
        <f>'Сводная для рабочего плана'!AA267</f>
        <v>0</v>
      </c>
      <c r="AI265" s="244"/>
    </row>
    <row r="266" spans="1:35" ht="25.5" x14ac:dyDescent="0.2">
      <c r="A266" s="223">
        <f>'Сводная для рабочего плана'!A268</f>
        <v>0</v>
      </c>
      <c r="B266" s="223">
        <f>'Сводная для рабочего плана'!B268</f>
        <v>0</v>
      </c>
      <c r="C266" s="224">
        <f>IF(A266="Общий итог","Общий итог",'Сводная для рабочего плана'!C268)</f>
        <v>0</v>
      </c>
      <c r="D266" s="222"/>
      <c r="E266" s="225">
        <f>'Сводная для рабочего плана'!D268</f>
        <v>0</v>
      </c>
      <c r="F266" s="225">
        <f>'Сводная для рабочего плана'!E268</f>
        <v>0</v>
      </c>
      <c r="G266" s="225">
        <f>'Сводная для рабочего плана'!F268</f>
        <v>0</v>
      </c>
      <c r="H266" s="225">
        <f>'Сводная для рабочего плана'!G268</f>
        <v>0</v>
      </c>
      <c r="I266" s="222"/>
      <c r="J266" s="225">
        <f>'Сводная для рабочего плана'!L268</f>
        <v>0</v>
      </c>
      <c r="K266" s="225">
        <f>'Сводная для рабочего плана'!M268</f>
        <v>0</v>
      </c>
      <c r="L266" s="225">
        <f>'Сводная для рабочего плана'!N268</f>
        <v>0</v>
      </c>
      <c r="M266" s="225">
        <f>'Сводная для рабочего плана'!O268</f>
        <v>0</v>
      </c>
      <c r="N266" s="222"/>
      <c r="O266" s="225">
        <f>'Сводная для рабочего плана'!T268</f>
        <v>0</v>
      </c>
      <c r="P266" s="225">
        <f>'Сводная для рабочего плана'!U268</f>
        <v>0</v>
      </c>
      <c r="Q266" s="225">
        <f>'Сводная для рабочего плана'!V268</f>
        <v>0</v>
      </c>
      <c r="R266" s="225">
        <f>'Сводная для рабочего плана'!W268</f>
        <v>0</v>
      </c>
      <c r="S266" s="225">
        <f t="shared" si="4"/>
        <v>0</v>
      </c>
      <c r="T266" s="222"/>
      <c r="U266" s="242">
        <f>'Сводная для рабочего плана'!H268</f>
        <v>0</v>
      </c>
      <c r="V266" s="242">
        <f>'Сводная для рабочего плана'!I268</f>
        <v>0</v>
      </c>
      <c r="W266" s="242">
        <f>'Сводная для рабочего плана'!J268</f>
        <v>0</v>
      </c>
      <c r="X266" s="242">
        <f>'Сводная для рабочего плана'!K268</f>
        <v>0</v>
      </c>
      <c r="Y266" s="243"/>
      <c r="Z266" s="242">
        <f>'Сводная для рабочего плана'!P268</f>
        <v>0</v>
      </c>
      <c r="AA266" s="242">
        <f>'Сводная для рабочего плана'!Q268</f>
        <v>0</v>
      </c>
      <c r="AB266" s="242">
        <f>'Сводная для рабочего плана'!R268</f>
        <v>0</v>
      </c>
      <c r="AC266" s="242">
        <f>'Сводная для рабочего плана'!S268</f>
        <v>0</v>
      </c>
      <c r="AD266" s="244"/>
      <c r="AE266" s="242">
        <f>'Сводная для рабочего плана'!X268</f>
        <v>0</v>
      </c>
      <c r="AF266" s="242">
        <f>'Сводная для рабочего плана'!Y268</f>
        <v>0</v>
      </c>
      <c r="AG266" s="242">
        <f>'Сводная для рабочего плана'!Z268</f>
        <v>0</v>
      </c>
      <c r="AH266" s="242">
        <f>'Сводная для рабочего плана'!AA268</f>
        <v>0</v>
      </c>
      <c r="AI266" s="244"/>
    </row>
    <row r="267" spans="1:35" ht="25.5" x14ac:dyDescent="0.2">
      <c r="A267" s="223">
        <f>'Сводная для рабочего плана'!A269</f>
        <v>0</v>
      </c>
      <c r="B267" s="223">
        <f>'Сводная для рабочего плана'!B269</f>
        <v>0</v>
      </c>
      <c r="C267" s="224">
        <f>IF(A267="Общий итог","Общий итог",'Сводная для рабочего плана'!C269)</f>
        <v>0</v>
      </c>
      <c r="D267" s="222"/>
      <c r="E267" s="225">
        <f>'Сводная для рабочего плана'!D269</f>
        <v>0</v>
      </c>
      <c r="F267" s="225">
        <f>'Сводная для рабочего плана'!E269</f>
        <v>0</v>
      </c>
      <c r="G267" s="225">
        <f>'Сводная для рабочего плана'!F269</f>
        <v>0</v>
      </c>
      <c r="H267" s="225">
        <f>'Сводная для рабочего плана'!G269</f>
        <v>0</v>
      </c>
      <c r="I267" s="222"/>
      <c r="J267" s="225">
        <f>'Сводная для рабочего плана'!L269</f>
        <v>0</v>
      </c>
      <c r="K267" s="225">
        <f>'Сводная для рабочего плана'!M269</f>
        <v>0</v>
      </c>
      <c r="L267" s="225">
        <f>'Сводная для рабочего плана'!N269</f>
        <v>0</v>
      </c>
      <c r="M267" s="225">
        <f>'Сводная для рабочего плана'!O269</f>
        <v>0</v>
      </c>
      <c r="N267" s="222"/>
      <c r="O267" s="225">
        <f>'Сводная для рабочего плана'!T269</f>
        <v>0</v>
      </c>
      <c r="P267" s="225">
        <f>'Сводная для рабочего плана'!U269</f>
        <v>0</v>
      </c>
      <c r="Q267" s="225">
        <f>'Сводная для рабочего плана'!V269</f>
        <v>0</v>
      </c>
      <c r="R267" s="225">
        <f>'Сводная для рабочего плана'!W269</f>
        <v>0</v>
      </c>
      <c r="S267" s="225">
        <f t="shared" si="4"/>
        <v>0</v>
      </c>
      <c r="T267" s="222"/>
      <c r="U267" s="242">
        <f>'Сводная для рабочего плана'!H269</f>
        <v>0</v>
      </c>
      <c r="V267" s="242">
        <f>'Сводная для рабочего плана'!I269</f>
        <v>0</v>
      </c>
      <c r="W267" s="242">
        <f>'Сводная для рабочего плана'!J269</f>
        <v>0</v>
      </c>
      <c r="X267" s="242">
        <f>'Сводная для рабочего плана'!K269</f>
        <v>0</v>
      </c>
      <c r="Y267" s="243"/>
      <c r="Z267" s="242">
        <f>'Сводная для рабочего плана'!P269</f>
        <v>0</v>
      </c>
      <c r="AA267" s="242">
        <f>'Сводная для рабочего плана'!Q269</f>
        <v>0</v>
      </c>
      <c r="AB267" s="242">
        <f>'Сводная для рабочего плана'!R269</f>
        <v>0</v>
      </c>
      <c r="AC267" s="242">
        <f>'Сводная для рабочего плана'!S269</f>
        <v>0</v>
      </c>
      <c r="AD267" s="244"/>
      <c r="AE267" s="242">
        <f>'Сводная для рабочего плана'!X269</f>
        <v>0</v>
      </c>
      <c r="AF267" s="242">
        <f>'Сводная для рабочего плана'!Y269</f>
        <v>0</v>
      </c>
      <c r="AG267" s="242">
        <f>'Сводная для рабочего плана'!Z269</f>
        <v>0</v>
      </c>
      <c r="AH267" s="242">
        <f>'Сводная для рабочего плана'!AA269</f>
        <v>0</v>
      </c>
      <c r="AI267" s="244"/>
    </row>
    <row r="268" spans="1:35" ht="25.5" x14ac:dyDescent="0.2">
      <c r="A268" s="223">
        <f>'Сводная для рабочего плана'!A270</f>
        <v>0</v>
      </c>
      <c r="B268" s="223">
        <f>'Сводная для рабочего плана'!B270</f>
        <v>0</v>
      </c>
      <c r="C268" s="224">
        <f>IF(A268="Общий итог","Общий итог",'Сводная для рабочего плана'!C270)</f>
        <v>0</v>
      </c>
      <c r="D268" s="222"/>
      <c r="E268" s="225">
        <f>'Сводная для рабочего плана'!D270</f>
        <v>0</v>
      </c>
      <c r="F268" s="225">
        <f>'Сводная для рабочего плана'!E270</f>
        <v>0</v>
      </c>
      <c r="G268" s="225">
        <f>'Сводная для рабочего плана'!F270</f>
        <v>0</v>
      </c>
      <c r="H268" s="225">
        <f>'Сводная для рабочего плана'!G270</f>
        <v>0</v>
      </c>
      <c r="I268" s="222"/>
      <c r="J268" s="225">
        <f>'Сводная для рабочего плана'!L270</f>
        <v>0</v>
      </c>
      <c r="K268" s="225">
        <f>'Сводная для рабочего плана'!M270</f>
        <v>0</v>
      </c>
      <c r="L268" s="225">
        <f>'Сводная для рабочего плана'!N270</f>
        <v>0</v>
      </c>
      <c r="M268" s="225">
        <f>'Сводная для рабочего плана'!O270</f>
        <v>0</v>
      </c>
      <c r="N268" s="222"/>
      <c r="O268" s="225">
        <f>'Сводная для рабочего плана'!T270</f>
        <v>0</v>
      </c>
      <c r="P268" s="225">
        <f>'Сводная для рабочего плана'!U270</f>
        <v>0</v>
      </c>
      <c r="Q268" s="225">
        <f>'Сводная для рабочего плана'!V270</f>
        <v>0</v>
      </c>
      <c r="R268" s="225">
        <f>'Сводная для рабочего плана'!W270</f>
        <v>0</v>
      </c>
      <c r="S268" s="225">
        <f t="shared" si="4"/>
        <v>0</v>
      </c>
      <c r="T268" s="222"/>
      <c r="U268" s="242">
        <f>'Сводная для рабочего плана'!H270</f>
        <v>0</v>
      </c>
      <c r="V268" s="242">
        <f>'Сводная для рабочего плана'!I270</f>
        <v>0</v>
      </c>
      <c r="W268" s="242">
        <f>'Сводная для рабочего плана'!J270</f>
        <v>0</v>
      </c>
      <c r="X268" s="242">
        <f>'Сводная для рабочего плана'!K270</f>
        <v>0</v>
      </c>
      <c r="Y268" s="243"/>
      <c r="Z268" s="242">
        <f>'Сводная для рабочего плана'!P270</f>
        <v>0</v>
      </c>
      <c r="AA268" s="242">
        <f>'Сводная для рабочего плана'!Q270</f>
        <v>0</v>
      </c>
      <c r="AB268" s="242">
        <f>'Сводная для рабочего плана'!R270</f>
        <v>0</v>
      </c>
      <c r="AC268" s="242">
        <f>'Сводная для рабочего плана'!S270</f>
        <v>0</v>
      </c>
      <c r="AD268" s="244"/>
      <c r="AE268" s="242">
        <f>'Сводная для рабочего плана'!X270</f>
        <v>0</v>
      </c>
      <c r="AF268" s="242">
        <f>'Сводная для рабочего плана'!Y270</f>
        <v>0</v>
      </c>
      <c r="AG268" s="242">
        <f>'Сводная для рабочего плана'!Z270</f>
        <v>0</v>
      </c>
      <c r="AH268" s="242">
        <f>'Сводная для рабочего плана'!AA270</f>
        <v>0</v>
      </c>
      <c r="AI268" s="244"/>
    </row>
    <row r="269" spans="1:35" ht="25.5" x14ac:dyDescent="0.2">
      <c r="A269" s="223">
        <f>'Сводная для рабочего плана'!A271</f>
        <v>0</v>
      </c>
      <c r="B269" s="223">
        <f>'Сводная для рабочего плана'!B271</f>
        <v>0</v>
      </c>
      <c r="C269" s="224">
        <f>IF(A269="Общий итог","Общий итог",'Сводная для рабочего плана'!C271)</f>
        <v>0</v>
      </c>
      <c r="D269" s="222"/>
      <c r="E269" s="225">
        <f>'Сводная для рабочего плана'!D271</f>
        <v>0</v>
      </c>
      <c r="F269" s="225">
        <f>'Сводная для рабочего плана'!E271</f>
        <v>0</v>
      </c>
      <c r="G269" s="225">
        <f>'Сводная для рабочего плана'!F271</f>
        <v>0</v>
      </c>
      <c r="H269" s="225">
        <f>'Сводная для рабочего плана'!G271</f>
        <v>0</v>
      </c>
      <c r="I269" s="222"/>
      <c r="J269" s="225">
        <f>'Сводная для рабочего плана'!L271</f>
        <v>0</v>
      </c>
      <c r="K269" s="225">
        <f>'Сводная для рабочего плана'!M271</f>
        <v>0</v>
      </c>
      <c r="L269" s="225">
        <f>'Сводная для рабочего плана'!N271</f>
        <v>0</v>
      </c>
      <c r="M269" s="225">
        <f>'Сводная для рабочего плана'!O271</f>
        <v>0</v>
      </c>
      <c r="N269" s="222"/>
      <c r="O269" s="225">
        <f>'Сводная для рабочего плана'!T271</f>
        <v>0</v>
      </c>
      <c r="P269" s="225">
        <f>'Сводная для рабочего плана'!U271</f>
        <v>0</v>
      </c>
      <c r="Q269" s="225">
        <f>'Сводная для рабочего плана'!V271</f>
        <v>0</v>
      </c>
      <c r="R269" s="225">
        <f>'Сводная для рабочего плана'!W271</f>
        <v>0</v>
      </c>
      <c r="S269" s="225">
        <f t="shared" si="4"/>
        <v>0</v>
      </c>
      <c r="T269" s="222"/>
      <c r="U269" s="242">
        <f>'Сводная для рабочего плана'!H271</f>
        <v>0</v>
      </c>
      <c r="V269" s="242">
        <f>'Сводная для рабочего плана'!I271</f>
        <v>0</v>
      </c>
      <c r="W269" s="242">
        <f>'Сводная для рабочего плана'!J271</f>
        <v>0</v>
      </c>
      <c r="X269" s="242">
        <f>'Сводная для рабочего плана'!K271</f>
        <v>0</v>
      </c>
      <c r="Y269" s="243"/>
      <c r="Z269" s="242">
        <f>'Сводная для рабочего плана'!P271</f>
        <v>0</v>
      </c>
      <c r="AA269" s="242">
        <f>'Сводная для рабочего плана'!Q271</f>
        <v>0</v>
      </c>
      <c r="AB269" s="242">
        <f>'Сводная для рабочего плана'!R271</f>
        <v>0</v>
      </c>
      <c r="AC269" s="242">
        <f>'Сводная для рабочего плана'!S271</f>
        <v>0</v>
      </c>
      <c r="AD269" s="244"/>
      <c r="AE269" s="242">
        <f>'Сводная для рабочего плана'!X271</f>
        <v>0</v>
      </c>
      <c r="AF269" s="242">
        <f>'Сводная для рабочего плана'!Y271</f>
        <v>0</v>
      </c>
      <c r="AG269" s="242">
        <f>'Сводная для рабочего плана'!Z271</f>
        <v>0</v>
      </c>
      <c r="AH269" s="242">
        <f>'Сводная для рабочего плана'!AA271</f>
        <v>0</v>
      </c>
      <c r="AI269" s="244"/>
    </row>
    <row r="270" spans="1:35" ht="25.5" x14ac:dyDescent="0.2">
      <c r="A270" s="223">
        <f>'Сводная для рабочего плана'!A272</f>
        <v>0</v>
      </c>
      <c r="B270" s="223">
        <f>'Сводная для рабочего плана'!B272</f>
        <v>0</v>
      </c>
      <c r="C270" s="224">
        <f>IF(A270="Общий итог","Общий итог",'Сводная для рабочего плана'!C272)</f>
        <v>0</v>
      </c>
      <c r="D270" s="222"/>
      <c r="E270" s="225">
        <f>'Сводная для рабочего плана'!D272</f>
        <v>0</v>
      </c>
      <c r="F270" s="225">
        <f>'Сводная для рабочего плана'!E272</f>
        <v>0</v>
      </c>
      <c r="G270" s="225">
        <f>'Сводная для рабочего плана'!F272</f>
        <v>0</v>
      </c>
      <c r="H270" s="225">
        <f>'Сводная для рабочего плана'!G272</f>
        <v>0</v>
      </c>
      <c r="I270" s="222"/>
      <c r="J270" s="225">
        <f>'Сводная для рабочего плана'!L272</f>
        <v>0</v>
      </c>
      <c r="K270" s="225">
        <f>'Сводная для рабочего плана'!M272</f>
        <v>0</v>
      </c>
      <c r="L270" s="225">
        <f>'Сводная для рабочего плана'!N272</f>
        <v>0</v>
      </c>
      <c r="M270" s="225">
        <f>'Сводная для рабочего плана'!O272</f>
        <v>0</v>
      </c>
      <c r="N270" s="222"/>
      <c r="O270" s="225">
        <f>'Сводная для рабочего плана'!T272</f>
        <v>0</v>
      </c>
      <c r="P270" s="225">
        <f>'Сводная для рабочего плана'!U272</f>
        <v>0</v>
      </c>
      <c r="Q270" s="225">
        <f>'Сводная для рабочего плана'!V272</f>
        <v>0</v>
      </c>
      <c r="R270" s="225">
        <f>'Сводная для рабочего плана'!W272</f>
        <v>0</v>
      </c>
      <c r="S270" s="225">
        <f t="shared" si="4"/>
        <v>0</v>
      </c>
      <c r="T270" s="222"/>
      <c r="U270" s="242">
        <f>'Сводная для рабочего плана'!H272</f>
        <v>0</v>
      </c>
      <c r="V270" s="242">
        <f>'Сводная для рабочего плана'!I272</f>
        <v>0</v>
      </c>
      <c r="W270" s="242">
        <f>'Сводная для рабочего плана'!J272</f>
        <v>0</v>
      </c>
      <c r="X270" s="242">
        <f>'Сводная для рабочего плана'!K272</f>
        <v>0</v>
      </c>
      <c r="Y270" s="243"/>
      <c r="Z270" s="242">
        <f>'Сводная для рабочего плана'!P272</f>
        <v>0</v>
      </c>
      <c r="AA270" s="242">
        <f>'Сводная для рабочего плана'!Q272</f>
        <v>0</v>
      </c>
      <c r="AB270" s="242">
        <f>'Сводная для рабочего плана'!R272</f>
        <v>0</v>
      </c>
      <c r="AC270" s="242">
        <f>'Сводная для рабочего плана'!S272</f>
        <v>0</v>
      </c>
      <c r="AD270" s="244"/>
      <c r="AE270" s="242">
        <f>'Сводная для рабочего плана'!X272</f>
        <v>0</v>
      </c>
      <c r="AF270" s="242">
        <f>'Сводная для рабочего плана'!Y272</f>
        <v>0</v>
      </c>
      <c r="AG270" s="242">
        <f>'Сводная для рабочего плана'!Z272</f>
        <v>0</v>
      </c>
      <c r="AH270" s="242">
        <f>'Сводная для рабочего плана'!AA272</f>
        <v>0</v>
      </c>
      <c r="AI270" s="244"/>
    </row>
    <row r="271" spans="1:35" ht="25.5" x14ac:dyDescent="0.2">
      <c r="A271" s="223">
        <f>'Сводная для рабочего плана'!A273</f>
        <v>0</v>
      </c>
      <c r="B271" s="223">
        <f>'Сводная для рабочего плана'!B273</f>
        <v>0</v>
      </c>
      <c r="C271" s="224">
        <f>IF(A271="Общий итог","Общий итог",'Сводная для рабочего плана'!C273)</f>
        <v>0</v>
      </c>
      <c r="D271" s="222"/>
      <c r="E271" s="225">
        <f>'Сводная для рабочего плана'!D273</f>
        <v>0</v>
      </c>
      <c r="F271" s="225">
        <f>'Сводная для рабочего плана'!E273</f>
        <v>0</v>
      </c>
      <c r="G271" s="225">
        <f>'Сводная для рабочего плана'!F273</f>
        <v>0</v>
      </c>
      <c r="H271" s="225">
        <f>'Сводная для рабочего плана'!G273</f>
        <v>0</v>
      </c>
      <c r="I271" s="222"/>
      <c r="J271" s="225">
        <f>'Сводная для рабочего плана'!L273</f>
        <v>0</v>
      </c>
      <c r="K271" s="225">
        <f>'Сводная для рабочего плана'!M273</f>
        <v>0</v>
      </c>
      <c r="L271" s="225">
        <f>'Сводная для рабочего плана'!N273</f>
        <v>0</v>
      </c>
      <c r="M271" s="225">
        <f>'Сводная для рабочего плана'!O273</f>
        <v>0</v>
      </c>
      <c r="N271" s="222"/>
      <c r="O271" s="225">
        <f>'Сводная для рабочего плана'!T273</f>
        <v>0</v>
      </c>
      <c r="P271" s="225">
        <f>'Сводная для рабочего плана'!U273</f>
        <v>0</v>
      </c>
      <c r="Q271" s="225">
        <f>'Сводная для рабочего плана'!V273</f>
        <v>0</v>
      </c>
      <c r="R271" s="225">
        <f>'Сводная для рабочего плана'!W273</f>
        <v>0</v>
      </c>
      <c r="S271" s="225">
        <f t="shared" si="4"/>
        <v>0</v>
      </c>
      <c r="T271" s="222"/>
      <c r="U271" s="242">
        <f>'Сводная для рабочего плана'!H273</f>
        <v>0</v>
      </c>
      <c r="V271" s="242">
        <f>'Сводная для рабочего плана'!I273</f>
        <v>0</v>
      </c>
      <c r="W271" s="242">
        <f>'Сводная для рабочего плана'!J273</f>
        <v>0</v>
      </c>
      <c r="X271" s="242">
        <f>'Сводная для рабочего плана'!K273</f>
        <v>0</v>
      </c>
      <c r="Y271" s="243"/>
      <c r="Z271" s="242">
        <f>'Сводная для рабочего плана'!P273</f>
        <v>0</v>
      </c>
      <c r="AA271" s="242">
        <f>'Сводная для рабочего плана'!Q273</f>
        <v>0</v>
      </c>
      <c r="AB271" s="242">
        <f>'Сводная для рабочего плана'!R273</f>
        <v>0</v>
      </c>
      <c r="AC271" s="242">
        <f>'Сводная для рабочего плана'!S273</f>
        <v>0</v>
      </c>
      <c r="AD271" s="244"/>
      <c r="AE271" s="242">
        <f>'Сводная для рабочего плана'!X273</f>
        <v>0</v>
      </c>
      <c r="AF271" s="242">
        <f>'Сводная для рабочего плана'!Y273</f>
        <v>0</v>
      </c>
      <c r="AG271" s="242">
        <f>'Сводная для рабочего плана'!Z273</f>
        <v>0</v>
      </c>
      <c r="AH271" s="242">
        <f>'Сводная для рабочего плана'!AA273</f>
        <v>0</v>
      </c>
      <c r="AI271" s="244"/>
    </row>
    <row r="272" spans="1:35" ht="25.5" x14ac:dyDescent="0.2">
      <c r="A272" s="223">
        <f>'Сводная для рабочего плана'!A274</f>
        <v>0</v>
      </c>
      <c r="B272" s="223">
        <f>'Сводная для рабочего плана'!B274</f>
        <v>0</v>
      </c>
      <c r="C272" s="224">
        <f>IF(A272="Общий итог","Общий итог",'Сводная для рабочего плана'!C274)</f>
        <v>0</v>
      </c>
      <c r="D272" s="222"/>
      <c r="E272" s="225">
        <f>'Сводная для рабочего плана'!D274</f>
        <v>0</v>
      </c>
      <c r="F272" s="225">
        <f>'Сводная для рабочего плана'!E274</f>
        <v>0</v>
      </c>
      <c r="G272" s="225">
        <f>'Сводная для рабочего плана'!F274</f>
        <v>0</v>
      </c>
      <c r="H272" s="225">
        <f>'Сводная для рабочего плана'!G274</f>
        <v>0</v>
      </c>
      <c r="I272" s="222"/>
      <c r="J272" s="225">
        <f>'Сводная для рабочего плана'!L274</f>
        <v>0</v>
      </c>
      <c r="K272" s="225">
        <f>'Сводная для рабочего плана'!M274</f>
        <v>0</v>
      </c>
      <c r="L272" s="225">
        <f>'Сводная для рабочего плана'!N274</f>
        <v>0</v>
      </c>
      <c r="M272" s="225">
        <f>'Сводная для рабочего плана'!O274</f>
        <v>0</v>
      </c>
      <c r="N272" s="222"/>
      <c r="O272" s="225">
        <f>'Сводная для рабочего плана'!T274</f>
        <v>0</v>
      </c>
      <c r="P272" s="225">
        <f>'Сводная для рабочего плана'!U274</f>
        <v>0</v>
      </c>
      <c r="Q272" s="225">
        <f>'Сводная для рабочего плана'!V274</f>
        <v>0</v>
      </c>
      <c r="R272" s="225">
        <f>'Сводная для рабочего плана'!W274</f>
        <v>0</v>
      </c>
      <c r="S272" s="225">
        <f t="shared" si="4"/>
        <v>0</v>
      </c>
      <c r="T272" s="222"/>
      <c r="U272" s="242">
        <f>'Сводная для рабочего плана'!H274</f>
        <v>0</v>
      </c>
      <c r="V272" s="242">
        <f>'Сводная для рабочего плана'!I274</f>
        <v>0</v>
      </c>
      <c r="W272" s="242">
        <f>'Сводная для рабочего плана'!J274</f>
        <v>0</v>
      </c>
      <c r="X272" s="242">
        <f>'Сводная для рабочего плана'!K274</f>
        <v>0</v>
      </c>
      <c r="Y272" s="243"/>
      <c r="Z272" s="242">
        <f>'Сводная для рабочего плана'!P274</f>
        <v>0</v>
      </c>
      <c r="AA272" s="242">
        <f>'Сводная для рабочего плана'!Q274</f>
        <v>0</v>
      </c>
      <c r="AB272" s="242">
        <f>'Сводная для рабочего плана'!R274</f>
        <v>0</v>
      </c>
      <c r="AC272" s="242">
        <f>'Сводная для рабочего плана'!S274</f>
        <v>0</v>
      </c>
      <c r="AD272" s="244"/>
      <c r="AE272" s="242">
        <f>'Сводная для рабочего плана'!X274</f>
        <v>0</v>
      </c>
      <c r="AF272" s="242">
        <f>'Сводная для рабочего плана'!Y274</f>
        <v>0</v>
      </c>
      <c r="AG272" s="242">
        <f>'Сводная для рабочего плана'!Z274</f>
        <v>0</v>
      </c>
      <c r="AH272" s="242">
        <f>'Сводная для рабочего плана'!AA274</f>
        <v>0</v>
      </c>
      <c r="AI272" s="244"/>
    </row>
    <row r="273" spans="1:35" ht="25.5" x14ac:dyDescent="0.2">
      <c r="A273" s="223">
        <f>'Сводная для рабочего плана'!A275</f>
        <v>0</v>
      </c>
      <c r="B273" s="223">
        <f>'Сводная для рабочего плана'!B275</f>
        <v>0</v>
      </c>
      <c r="C273" s="224">
        <f>IF(A273="Общий итог","Общий итог",'Сводная для рабочего плана'!C275)</f>
        <v>0</v>
      </c>
      <c r="D273" s="222"/>
      <c r="E273" s="225">
        <f>'Сводная для рабочего плана'!D275</f>
        <v>0</v>
      </c>
      <c r="F273" s="225">
        <f>'Сводная для рабочего плана'!E275</f>
        <v>0</v>
      </c>
      <c r="G273" s="225">
        <f>'Сводная для рабочего плана'!F275</f>
        <v>0</v>
      </c>
      <c r="H273" s="225">
        <f>'Сводная для рабочего плана'!G275</f>
        <v>0</v>
      </c>
      <c r="I273" s="222"/>
      <c r="J273" s="225">
        <f>'Сводная для рабочего плана'!L275</f>
        <v>0</v>
      </c>
      <c r="K273" s="225">
        <f>'Сводная для рабочего плана'!M275</f>
        <v>0</v>
      </c>
      <c r="L273" s="225">
        <f>'Сводная для рабочего плана'!N275</f>
        <v>0</v>
      </c>
      <c r="M273" s="225">
        <f>'Сводная для рабочего плана'!O275</f>
        <v>0</v>
      </c>
      <c r="N273" s="222"/>
      <c r="O273" s="225">
        <f>'Сводная для рабочего плана'!T275</f>
        <v>0</v>
      </c>
      <c r="P273" s="225">
        <f>'Сводная для рабочего плана'!U275</f>
        <v>0</v>
      </c>
      <c r="Q273" s="225">
        <f>'Сводная для рабочего плана'!V275</f>
        <v>0</v>
      </c>
      <c r="R273" s="225">
        <f>'Сводная для рабочего плана'!W275</f>
        <v>0</v>
      </c>
      <c r="S273" s="225">
        <f t="shared" si="4"/>
        <v>0</v>
      </c>
      <c r="T273" s="222"/>
      <c r="U273" s="242">
        <f>'Сводная для рабочего плана'!H275</f>
        <v>0</v>
      </c>
      <c r="V273" s="242">
        <f>'Сводная для рабочего плана'!I275</f>
        <v>0</v>
      </c>
      <c r="W273" s="242">
        <f>'Сводная для рабочего плана'!J275</f>
        <v>0</v>
      </c>
      <c r="X273" s="242">
        <f>'Сводная для рабочего плана'!K275</f>
        <v>0</v>
      </c>
      <c r="Y273" s="243"/>
      <c r="Z273" s="242">
        <f>'Сводная для рабочего плана'!P275</f>
        <v>0</v>
      </c>
      <c r="AA273" s="242">
        <f>'Сводная для рабочего плана'!Q275</f>
        <v>0</v>
      </c>
      <c r="AB273" s="242">
        <f>'Сводная для рабочего плана'!R275</f>
        <v>0</v>
      </c>
      <c r="AC273" s="242">
        <f>'Сводная для рабочего плана'!S275</f>
        <v>0</v>
      </c>
      <c r="AD273" s="244"/>
      <c r="AE273" s="242">
        <f>'Сводная для рабочего плана'!X275</f>
        <v>0</v>
      </c>
      <c r="AF273" s="242">
        <f>'Сводная для рабочего плана'!Y275</f>
        <v>0</v>
      </c>
      <c r="AG273" s="242">
        <f>'Сводная для рабочего плана'!Z275</f>
        <v>0</v>
      </c>
      <c r="AH273" s="242">
        <f>'Сводная для рабочего плана'!AA275</f>
        <v>0</v>
      </c>
      <c r="AI273" s="244"/>
    </row>
    <row r="274" spans="1:35" ht="25.5" x14ac:dyDescent="0.2">
      <c r="A274" s="223">
        <f>'Сводная для рабочего плана'!A276</f>
        <v>0</v>
      </c>
      <c r="B274" s="223">
        <f>'Сводная для рабочего плана'!B276</f>
        <v>0</v>
      </c>
      <c r="C274" s="224">
        <f>IF(A274="Общий итог","Общий итог",'Сводная для рабочего плана'!C276)</f>
        <v>0</v>
      </c>
      <c r="D274" s="222"/>
      <c r="E274" s="225">
        <f>'Сводная для рабочего плана'!D276</f>
        <v>0</v>
      </c>
      <c r="F274" s="225">
        <f>'Сводная для рабочего плана'!E276</f>
        <v>0</v>
      </c>
      <c r="G274" s="225">
        <f>'Сводная для рабочего плана'!F276</f>
        <v>0</v>
      </c>
      <c r="H274" s="225">
        <f>'Сводная для рабочего плана'!G276</f>
        <v>0</v>
      </c>
      <c r="I274" s="222"/>
      <c r="J274" s="225">
        <f>'Сводная для рабочего плана'!L276</f>
        <v>0</v>
      </c>
      <c r="K274" s="225">
        <f>'Сводная для рабочего плана'!M276</f>
        <v>0</v>
      </c>
      <c r="L274" s="225">
        <f>'Сводная для рабочего плана'!N276</f>
        <v>0</v>
      </c>
      <c r="M274" s="225">
        <f>'Сводная для рабочего плана'!O276</f>
        <v>0</v>
      </c>
      <c r="N274" s="222"/>
      <c r="O274" s="225">
        <f>'Сводная для рабочего плана'!T276</f>
        <v>0</v>
      </c>
      <c r="P274" s="225">
        <f>'Сводная для рабочего плана'!U276</f>
        <v>0</v>
      </c>
      <c r="Q274" s="225">
        <f>'Сводная для рабочего плана'!V276</f>
        <v>0</v>
      </c>
      <c r="R274" s="225">
        <f>'Сводная для рабочего плана'!W276</f>
        <v>0</v>
      </c>
      <c r="S274" s="225">
        <f t="shared" si="4"/>
        <v>0</v>
      </c>
      <c r="T274" s="222"/>
      <c r="U274" s="242">
        <f>'Сводная для рабочего плана'!H276</f>
        <v>0</v>
      </c>
      <c r="V274" s="242">
        <f>'Сводная для рабочего плана'!I276</f>
        <v>0</v>
      </c>
      <c r="W274" s="242">
        <f>'Сводная для рабочего плана'!J276</f>
        <v>0</v>
      </c>
      <c r="X274" s="242">
        <f>'Сводная для рабочего плана'!K276</f>
        <v>0</v>
      </c>
      <c r="Y274" s="243"/>
      <c r="Z274" s="242">
        <f>'Сводная для рабочего плана'!P276</f>
        <v>0</v>
      </c>
      <c r="AA274" s="242">
        <f>'Сводная для рабочего плана'!Q276</f>
        <v>0</v>
      </c>
      <c r="AB274" s="242">
        <f>'Сводная для рабочего плана'!R276</f>
        <v>0</v>
      </c>
      <c r="AC274" s="242">
        <f>'Сводная для рабочего плана'!S276</f>
        <v>0</v>
      </c>
      <c r="AD274" s="244"/>
      <c r="AE274" s="242">
        <f>'Сводная для рабочего плана'!X276</f>
        <v>0</v>
      </c>
      <c r="AF274" s="242">
        <f>'Сводная для рабочего плана'!Y276</f>
        <v>0</v>
      </c>
      <c r="AG274" s="242">
        <f>'Сводная для рабочего плана'!Z276</f>
        <v>0</v>
      </c>
      <c r="AH274" s="242">
        <f>'Сводная для рабочего плана'!AA276</f>
        <v>0</v>
      </c>
      <c r="AI274" s="244"/>
    </row>
    <row r="275" spans="1:35" ht="25.5" x14ac:dyDescent="0.2">
      <c r="A275" s="223">
        <f>'Сводная для рабочего плана'!A277</f>
        <v>0</v>
      </c>
      <c r="B275" s="223">
        <f>'Сводная для рабочего плана'!B277</f>
        <v>0</v>
      </c>
      <c r="C275" s="224">
        <f>IF(A275="Общий итог","Общий итог",'Сводная для рабочего плана'!C277)</f>
        <v>0</v>
      </c>
      <c r="D275" s="222"/>
      <c r="E275" s="225">
        <f>'Сводная для рабочего плана'!D277</f>
        <v>0</v>
      </c>
      <c r="F275" s="225">
        <f>'Сводная для рабочего плана'!E277</f>
        <v>0</v>
      </c>
      <c r="G275" s="225">
        <f>'Сводная для рабочего плана'!F277</f>
        <v>0</v>
      </c>
      <c r="H275" s="225">
        <f>'Сводная для рабочего плана'!G277</f>
        <v>0</v>
      </c>
      <c r="I275" s="222"/>
      <c r="J275" s="225">
        <f>'Сводная для рабочего плана'!L277</f>
        <v>0</v>
      </c>
      <c r="K275" s="225">
        <f>'Сводная для рабочего плана'!M277</f>
        <v>0</v>
      </c>
      <c r="L275" s="225">
        <f>'Сводная для рабочего плана'!N277</f>
        <v>0</v>
      </c>
      <c r="M275" s="225">
        <f>'Сводная для рабочего плана'!O277</f>
        <v>0</v>
      </c>
      <c r="N275" s="222"/>
      <c r="O275" s="225">
        <f>'Сводная для рабочего плана'!T277</f>
        <v>0</v>
      </c>
      <c r="P275" s="225">
        <f>'Сводная для рабочего плана'!U277</f>
        <v>0</v>
      </c>
      <c r="Q275" s="225">
        <f>'Сводная для рабочего плана'!V277</f>
        <v>0</v>
      </c>
      <c r="R275" s="225">
        <f>'Сводная для рабочего плана'!W277</f>
        <v>0</v>
      </c>
      <c r="S275" s="225">
        <f t="shared" si="4"/>
        <v>0</v>
      </c>
      <c r="T275" s="222"/>
      <c r="U275" s="242">
        <f>'Сводная для рабочего плана'!H277</f>
        <v>0</v>
      </c>
      <c r="V275" s="242">
        <f>'Сводная для рабочего плана'!I277</f>
        <v>0</v>
      </c>
      <c r="W275" s="242">
        <f>'Сводная для рабочего плана'!J277</f>
        <v>0</v>
      </c>
      <c r="X275" s="242">
        <f>'Сводная для рабочего плана'!K277</f>
        <v>0</v>
      </c>
      <c r="Y275" s="243"/>
      <c r="Z275" s="242">
        <f>'Сводная для рабочего плана'!P277</f>
        <v>0</v>
      </c>
      <c r="AA275" s="242">
        <f>'Сводная для рабочего плана'!Q277</f>
        <v>0</v>
      </c>
      <c r="AB275" s="242">
        <f>'Сводная для рабочего плана'!R277</f>
        <v>0</v>
      </c>
      <c r="AC275" s="242">
        <f>'Сводная для рабочего плана'!S277</f>
        <v>0</v>
      </c>
      <c r="AD275" s="244"/>
      <c r="AE275" s="242">
        <f>'Сводная для рабочего плана'!X277</f>
        <v>0</v>
      </c>
      <c r="AF275" s="242">
        <f>'Сводная для рабочего плана'!Y277</f>
        <v>0</v>
      </c>
      <c r="AG275" s="242">
        <f>'Сводная для рабочего плана'!Z277</f>
        <v>0</v>
      </c>
      <c r="AH275" s="242">
        <f>'Сводная для рабочего плана'!AA277</f>
        <v>0</v>
      </c>
      <c r="AI275" s="244"/>
    </row>
    <row r="276" spans="1:35" ht="25.5" x14ac:dyDescent="0.2">
      <c r="A276" s="223">
        <f>'Сводная для рабочего плана'!A278</f>
        <v>0</v>
      </c>
      <c r="B276" s="223">
        <f>'Сводная для рабочего плана'!B278</f>
        <v>0</v>
      </c>
      <c r="C276" s="224">
        <f>IF(A276="Общий итог","Общий итог",'Сводная для рабочего плана'!C278)</f>
        <v>0</v>
      </c>
      <c r="D276" s="222"/>
      <c r="E276" s="225">
        <f>'Сводная для рабочего плана'!D278</f>
        <v>0</v>
      </c>
      <c r="F276" s="225">
        <f>'Сводная для рабочего плана'!E278</f>
        <v>0</v>
      </c>
      <c r="G276" s="225">
        <f>'Сводная для рабочего плана'!F278</f>
        <v>0</v>
      </c>
      <c r="H276" s="225">
        <f>'Сводная для рабочего плана'!G278</f>
        <v>0</v>
      </c>
      <c r="I276" s="222"/>
      <c r="J276" s="225">
        <f>'Сводная для рабочего плана'!L278</f>
        <v>0</v>
      </c>
      <c r="K276" s="225">
        <f>'Сводная для рабочего плана'!M278</f>
        <v>0</v>
      </c>
      <c r="L276" s="225">
        <f>'Сводная для рабочего плана'!N278</f>
        <v>0</v>
      </c>
      <c r="M276" s="225">
        <f>'Сводная для рабочего плана'!O278</f>
        <v>0</v>
      </c>
      <c r="N276" s="222"/>
      <c r="O276" s="225">
        <f>'Сводная для рабочего плана'!T278</f>
        <v>0</v>
      </c>
      <c r="P276" s="225">
        <f>'Сводная для рабочего плана'!U278</f>
        <v>0</v>
      </c>
      <c r="Q276" s="225">
        <f>'Сводная для рабочего плана'!V278</f>
        <v>0</v>
      </c>
      <c r="R276" s="225">
        <f>'Сводная для рабочего плана'!W278</f>
        <v>0</v>
      </c>
      <c r="S276" s="225">
        <f t="shared" si="4"/>
        <v>0</v>
      </c>
      <c r="T276" s="222"/>
      <c r="U276" s="242">
        <f>'Сводная для рабочего плана'!H278</f>
        <v>0</v>
      </c>
      <c r="V276" s="242">
        <f>'Сводная для рабочего плана'!I278</f>
        <v>0</v>
      </c>
      <c r="W276" s="242">
        <f>'Сводная для рабочего плана'!J278</f>
        <v>0</v>
      </c>
      <c r="X276" s="242">
        <f>'Сводная для рабочего плана'!K278</f>
        <v>0</v>
      </c>
      <c r="Y276" s="243"/>
      <c r="Z276" s="242">
        <f>'Сводная для рабочего плана'!P278</f>
        <v>0</v>
      </c>
      <c r="AA276" s="242">
        <f>'Сводная для рабочего плана'!Q278</f>
        <v>0</v>
      </c>
      <c r="AB276" s="242">
        <f>'Сводная для рабочего плана'!R278</f>
        <v>0</v>
      </c>
      <c r="AC276" s="242">
        <f>'Сводная для рабочего плана'!S278</f>
        <v>0</v>
      </c>
      <c r="AD276" s="244"/>
      <c r="AE276" s="242">
        <f>'Сводная для рабочего плана'!X278</f>
        <v>0</v>
      </c>
      <c r="AF276" s="242">
        <f>'Сводная для рабочего плана'!Y278</f>
        <v>0</v>
      </c>
      <c r="AG276" s="242">
        <f>'Сводная для рабочего плана'!Z278</f>
        <v>0</v>
      </c>
      <c r="AH276" s="242">
        <f>'Сводная для рабочего плана'!AA278</f>
        <v>0</v>
      </c>
      <c r="AI276" s="244"/>
    </row>
    <row r="277" spans="1:35" ht="25.5" x14ac:dyDescent="0.2">
      <c r="A277" s="223">
        <f>'Сводная для рабочего плана'!A279</f>
        <v>0</v>
      </c>
      <c r="B277" s="223">
        <f>'Сводная для рабочего плана'!B279</f>
        <v>0</v>
      </c>
      <c r="C277" s="224">
        <f>IF(A277="Общий итог","Общий итог",'Сводная для рабочего плана'!C279)</f>
        <v>0</v>
      </c>
      <c r="D277" s="222"/>
      <c r="E277" s="225">
        <f>'Сводная для рабочего плана'!D279</f>
        <v>0</v>
      </c>
      <c r="F277" s="225">
        <f>'Сводная для рабочего плана'!E279</f>
        <v>0</v>
      </c>
      <c r="G277" s="225">
        <f>'Сводная для рабочего плана'!F279</f>
        <v>0</v>
      </c>
      <c r="H277" s="225">
        <f>'Сводная для рабочего плана'!G279</f>
        <v>0</v>
      </c>
      <c r="I277" s="222"/>
      <c r="J277" s="225">
        <f>'Сводная для рабочего плана'!L279</f>
        <v>0</v>
      </c>
      <c r="K277" s="225">
        <f>'Сводная для рабочего плана'!M279</f>
        <v>0</v>
      </c>
      <c r="L277" s="225">
        <f>'Сводная для рабочего плана'!N279</f>
        <v>0</v>
      </c>
      <c r="M277" s="225">
        <f>'Сводная для рабочего плана'!O279</f>
        <v>0</v>
      </c>
      <c r="N277" s="222"/>
      <c r="O277" s="225">
        <f>'Сводная для рабочего плана'!T279</f>
        <v>0</v>
      </c>
      <c r="P277" s="225">
        <f>'Сводная для рабочего плана'!U279</f>
        <v>0</v>
      </c>
      <c r="Q277" s="225">
        <f>'Сводная для рабочего плана'!V279</f>
        <v>0</v>
      </c>
      <c r="R277" s="225">
        <f>'Сводная для рабочего плана'!W279</f>
        <v>0</v>
      </c>
      <c r="S277" s="225">
        <f t="shared" si="4"/>
        <v>0</v>
      </c>
      <c r="T277" s="222"/>
      <c r="U277" s="242">
        <f>'Сводная для рабочего плана'!H279</f>
        <v>0</v>
      </c>
      <c r="V277" s="242">
        <f>'Сводная для рабочего плана'!I279</f>
        <v>0</v>
      </c>
      <c r="W277" s="242">
        <f>'Сводная для рабочего плана'!J279</f>
        <v>0</v>
      </c>
      <c r="X277" s="242">
        <f>'Сводная для рабочего плана'!K279</f>
        <v>0</v>
      </c>
      <c r="Y277" s="243"/>
      <c r="Z277" s="242">
        <f>'Сводная для рабочего плана'!P279</f>
        <v>0</v>
      </c>
      <c r="AA277" s="242">
        <f>'Сводная для рабочего плана'!Q279</f>
        <v>0</v>
      </c>
      <c r="AB277" s="242">
        <f>'Сводная для рабочего плана'!R279</f>
        <v>0</v>
      </c>
      <c r="AC277" s="242">
        <f>'Сводная для рабочего плана'!S279</f>
        <v>0</v>
      </c>
      <c r="AD277" s="244"/>
      <c r="AE277" s="242">
        <f>'Сводная для рабочего плана'!X279</f>
        <v>0</v>
      </c>
      <c r="AF277" s="242">
        <f>'Сводная для рабочего плана'!Y279</f>
        <v>0</v>
      </c>
      <c r="AG277" s="242">
        <f>'Сводная для рабочего плана'!Z279</f>
        <v>0</v>
      </c>
      <c r="AH277" s="242">
        <f>'Сводная для рабочего плана'!AA279</f>
        <v>0</v>
      </c>
      <c r="AI277" s="244"/>
    </row>
    <row r="278" spans="1:35" ht="25.5" x14ac:dyDescent="0.2">
      <c r="A278" s="223">
        <f>'Сводная для рабочего плана'!A280</f>
        <v>0</v>
      </c>
      <c r="B278" s="223">
        <f>'Сводная для рабочего плана'!B280</f>
        <v>0</v>
      </c>
      <c r="C278" s="224">
        <f>IF(A278="Общий итог","Общий итог",'Сводная для рабочего плана'!C280)</f>
        <v>0</v>
      </c>
      <c r="D278" s="222"/>
      <c r="E278" s="225">
        <f>'Сводная для рабочего плана'!D280</f>
        <v>0</v>
      </c>
      <c r="F278" s="225">
        <f>'Сводная для рабочего плана'!E280</f>
        <v>0</v>
      </c>
      <c r="G278" s="225">
        <f>'Сводная для рабочего плана'!F280</f>
        <v>0</v>
      </c>
      <c r="H278" s="225">
        <f>'Сводная для рабочего плана'!G280</f>
        <v>0</v>
      </c>
      <c r="I278" s="222"/>
      <c r="J278" s="225">
        <f>'Сводная для рабочего плана'!L280</f>
        <v>0</v>
      </c>
      <c r="K278" s="225">
        <f>'Сводная для рабочего плана'!M280</f>
        <v>0</v>
      </c>
      <c r="L278" s="225">
        <f>'Сводная для рабочего плана'!N280</f>
        <v>0</v>
      </c>
      <c r="M278" s="225">
        <f>'Сводная для рабочего плана'!O280</f>
        <v>0</v>
      </c>
      <c r="N278" s="222"/>
      <c r="O278" s="225">
        <f>'Сводная для рабочего плана'!T280</f>
        <v>0</v>
      </c>
      <c r="P278" s="225">
        <f>'Сводная для рабочего плана'!U280</f>
        <v>0</v>
      </c>
      <c r="Q278" s="225">
        <f>'Сводная для рабочего плана'!V280</f>
        <v>0</v>
      </c>
      <c r="R278" s="225">
        <f>'Сводная для рабочего плана'!W280</f>
        <v>0</v>
      </c>
      <c r="S278" s="225">
        <f t="shared" si="4"/>
        <v>0</v>
      </c>
      <c r="T278" s="222"/>
      <c r="U278" s="242">
        <f>'Сводная для рабочего плана'!H280</f>
        <v>0</v>
      </c>
      <c r="V278" s="242">
        <f>'Сводная для рабочего плана'!I280</f>
        <v>0</v>
      </c>
      <c r="W278" s="242">
        <f>'Сводная для рабочего плана'!J280</f>
        <v>0</v>
      </c>
      <c r="X278" s="242">
        <f>'Сводная для рабочего плана'!K280</f>
        <v>0</v>
      </c>
      <c r="Y278" s="243"/>
      <c r="Z278" s="242">
        <f>'Сводная для рабочего плана'!P280</f>
        <v>0</v>
      </c>
      <c r="AA278" s="242">
        <f>'Сводная для рабочего плана'!Q280</f>
        <v>0</v>
      </c>
      <c r="AB278" s="242">
        <f>'Сводная для рабочего плана'!R280</f>
        <v>0</v>
      </c>
      <c r="AC278" s="242">
        <f>'Сводная для рабочего плана'!S280</f>
        <v>0</v>
      </c>
      <c r="AD278" s="244"/>
      <c r="AE278" s="242">
        <f>'Сводная для рабочего плана'!X280</f>
        <v>0</v>
      </c>
      <c r="AF278" s="242">
        <f>'Сводная для рабочего плана'!Y280</f>
        <v>0</v>
      </c>
      <c r="AG278" s="242">
        <f>'Сводная для рабочего плана'!Z280</f>
        <v>0</v>
      </c>
      <c r="AH278" s="242">
        <f>'Сводная для рабочего плана'!AA280</f>
        <v>0</v>
      </c>
      <c r="AI278" s="244"/>
    </row>
    <row r="279" spans="1:35" ht="25.5" x14ac:dyDescent="0.2">
      <c r="A279" s="223">
        <f>'Сводная для рабочего плана'!A281</f>
        <v>0</v>
      </c>
      <c r="B279" s="223">
        <f>'Сводная для рабочего плана'!B281</f>
        <v>0</v>
      </c>
      <c r="C279" s="224">
        <f>IF(A279="Общий итог","Общий итог",'Сводная для рабочего плана'!C281)</f>
        <v>0</v>
      </c>
      <c r="D279" s="222"/>
      <c r="E279" s="225">
        <f>'Сводная для рабочего плана'!D281</f>
        <v>0</v>
      </c>
      <c r="F279" s="225">
        <f>'Сводная для рабочего плана'!E281</f>
        <v>0</v>
      </c>
      <c r="G279" s="225">
        <f>'Сводная для рабочего плана'!F281</f>
        <v>0</v>
      </c>
      <c r="H279" s="225">
        <f>'Сводная для рабочего плана'!G281</f>
        <v>0</v>
      </c>
      <c r="I279" s="222"/>
      <c r="J279" s="225">
        <f>'Сводная для рабочего плана'!L281</f>
        <v>0</v>
      </c>
      <c r="K279" s="225">
        <f>'Сводная для рабочего плана'!M281</f>
        <v>0</v>
      </c>
      <c r="L279" s="225">
        <f>'Сводная для рабочего плана'!N281</f>
        <v>0</v>
      </c>
      <c r="M279" s="225">
        <f>'Сводная для рабочего плана'!O281</f>
        <v>0</v>
      </c>
      <c r="N279" s="222"/>
      <c r="O279" s="225">
        <f>'Сводная для рабочего плана'!T281</f>
        <v>0</v>
      </c>
      <c r="P279" s="225">
        <f>'Сводная для рабочего плана'!U281</f>
        <v>0</v>
      </c>
      <c r="Q279" s="225">
        <f>'Сводная для рабочего плана'!V281</f>
        <v>0</v>
      </c>
      <c r="R279" s="225">
        <f>'Сводная для рабочего плана'!W281</f>
        <v>0</v>
      </c>
      <c r="S279" s="225">
        <f t="shared" si="4"/>
        <v>0</v>
      </c>
      <c r="T279" s="222"/>
      <c r="U279" s="242">
        <f>'Сводная для рабочего плана'!H281</f>
        <v>0</v>
      </c>
      <c r="V279" s="242">
        <f>'Сводная для рабочего плана'!I281</f>
        <v>0</v>
      </c>
      <c r="W279" s="242">
        <f>'Сводная для рабочего плана'!J281</f>
        <v>0</v>
      </c>
      <c r="X279" s="242">
        <f>'Сводная для рабочего плана'!K281</f>
        <v>0</v>
      </c>
      <c r="Y279" s="243"/>
      <c r="Z279" s="242">
        <f>'Сводная для рабочего плана'!P281</f>
        <v>0</v>
      </c>
      <c r="AA279" s="242">
        <f>'Сводная для рабочего плана'!Q281</f>
        <v>0</v>
      </c>
      <c r="AB279" s="242">
        <f>'Сводная для рабочего плана'!R281</f>
        <v>0</v>
      </c>
      <c r="AC279" s="242">
        <f>'Сводная для рабочего плана'!S281</f>
        <v>0</v>
      </c>
      <c r="AD279" s="244"/>
      <c r="AE279" s="242">
        <f>'Сводная для рабочего плана'!X281</f>
        <v>0</v>
      </c>
      <c r="AF279" s="242">
        <f>'Сводная для рабочего плана'!Y281</f>
        <v>0</v>
      </c>
      <c r="AG279" s="242">
        <f>'Сводная для рабочего плана'!Z281</f>
        <v>0</v>
      </c>
      <c r="AH279" s="242">
        <f>'Сводная для рабочего плана'!AA281</f>
        <v>0</v>
      </c>
      <c r="AI279" s="244"/>
    </row>
    <row r="280" spans="1:35" ht="25.5" x14ac:dyDescent="0.2">
      <c r="A280" s="223">
        <f>'Сводная для рабочего плана'!A282</f>
        <v>0</v>
      </c>
      <c r="B280" s="223">
        <f>'Сводная для рабочего плана'!B282</f>
        <v>0</v>
      </c>
      <c r="C280" s="224">
        <f>IF(A280="Общий итог","Общий итог",'Сводная для рабочего плана'!C282)</f>
        <v>0</v>
      </c>
      <c r="D280" s="222"/>
      <c r="E280" s="225">
        <f>'Сводная для рабочего плана'!D282</f>
        <v>0</v>
      </c>
      <c r="F280" s="225">
        <f>'Сводная для рабочего плана'!E282</f>
        <v>0</v>
      </c>
      <c r="G280" s="225">
        <f>'Сводная для рабочего плана'!F282</f>
        <v>0</v>
      </c>
      <c r="H280" s="225">
        <f>'Сводная для рабочего плана'!G282</f>
        <v>0</v>
      </c>
      <c r="I280" s="222"/>
      <c r="J280" s="225">
        <f>'Сводная для рабочего плана'!L282</f>
        <v>0</v>
      </c>
      <c r="K280" s="225">
        <f>'Сводная для рабочего плана'!M282</f>
        <v>0</v>
      </c>
      <c r="L280" s="225">
        <f>'Сводная для рабочего плана'!N282</f>
        <v>0</v>
      </c>
      <c r="M280" s="225">
        <f>'Сводная для рабочего плана'!O282</f>
        <v>0</v>
      </c>
      <c r="N280" s="222"/>
      <c r="O280" s="225">
        <f>'Сводная для рабочего плана'!T282</f>
        <v>0</v>
      </c>
      <c r="P280" s="225">
        <f>'Сводная для рабочего плана'!U282</f>
        <v>0</v>
      </c>
      <c r="Q280" s="225">
        <f>'Сводная для рабочего плана'!V282</f>
        <v>0</v>
      </c>
      <c r="R280" s="225">
        <f>'Сводная для рабочего плана'!W282</f>
        <v>0</v>
      </c>
      <c r="S280" s="225">
        <f t="shared" si="4"/>
        <v>0</v>
      </c>
      <c r="T280" s="222"/>
      <c r="U280" s="242">
        <f>'Сводная для рабочего плана'!H282</f>
        <v>0</v>
      </c>
      <c r="V280" s="242">
        <f>'Сводная для рабочего плана'!I282</f>
        <v>0</v>
      </c>
      <c r="W280" s="242">
        <f>'Сводная для рабочего плана'!J282</f>
        <v>0</v>
      </c>
      <c r="X280" s="242">
        <f>'Сводная для рабочего плана'!K282</f>
        <v>0</v>
      </c>
      <c r="Y280" s="243"/>
      <c r="Z280" s="242">
        <f>'Сводная для рабочего плана'!P282</f>
        <v>0</v>
      </c>
      <c r="AA280" s="242">
        <f>'Сводная для рабочего плана'!Q282</f>
        <v>0</v>
      </c>
      <c r="AB280" s="242">
        <f>'Сводная для рабочего плана'!R282</f>
        <v>0</v>
      </c>
      <c r="AC280" s="242">
        <f>'Сводная для рабочего плана'!S282</f>
        <v>0</v>
      </c>
      <c r="AD280" s="244"/>
      <c r="AE280" s="242">
        <f>'Сводная для рабочего плана'!X282</f>
        <v>0</v>
      </c>
      <c r="AF280" s="242">
        <f>'Сводная для рабочего плана'!Y282</f>
        <v>0</v>
      </c>
      <c r="AG280" s="242">
        <f>'Сводная для рабочего плана'!Z282</f>
        <v>0</v>
      </c>
      <c r="AH280" s="242">
        <f>'Сводная для рабочего плана'!AA282</f>
        <v>0</v>
      </c>
      <c r="AI280" s="244"/>
    </row>
    <row r="281" spans="1:35" ht="25.5" x14ac:dyDescent="0.2">
      <c r="A281" s="223">
        <f>'Сводная для рабочего плана'!A283</f>
        <v>0</v>
      </c>
      <c r="B281" s="223">
        <f>'Сводная для рабочего плана'!B283</f>
        <v>0</v>
      </c>
      <c r="C281" s="224">
        <f>IF(A281="Общий итог","Общий итог",'Сводная для рабочего плана'!C283)</f>
        <v>0</v>
      </c>
      <c r="D281" s="222"/>
      <c r="E281" s="225">
        <f>'Сводная для рабочего плана'!D283</f>
        <v>0</v>
      </c>
      <c r="F281" s="225">
        <f>'Сводная для рабочего плана'!E283</f>
        <v>0</v>
      </c>
      <c r="G281" s="225">
        <f>'Сводная для рабочего плана'!F283</f>
        <v>0</v>
      </c>
      <c r="H281" s="225">
        <f>'Сводная для рабочего плана'!G283</f>
        <v>0</v>
      </c>
      <c r="I281" s="222"/>
      <c r="J281" s="225">
        <f>'Сводная для рабочего плана'!L283</f>
        <v>0</v>
      </c>
      <c r="K281" s="225">
        <f>'Сводная для рабочего плана'!M283</f>
        <v>0</v>
      </c>
      <c r="L281" s="225">
        <f>'Сводная для рабочего плана'!N283</f>
        <v>0</v>
      </c>
      <c r="M281" s="225">
        <f>'Сводная для рабочего плана'!O283</f>
        <v>0</v>
      </c>
      <c r="N281" s="222"/>
      <c r="O281" s="225">
        <f>'Сводная для рабочего плана'!T283</f>
        <v>0</v>
      </c>
      <c r="P281" s="225">
        <f>'Сводная для рабочего плана'!U283</f>
        <v>0</v>
      </c>
      <c r="Q281" s="225">
        <f>'Сводная для рабочего плана'!V283</f>
        <v>0</v>
      </c>
      <c r="R281" s="225">
        <f>'Сводная для рабочего плана'!W283</f>
        <v>0</v>
      </c>
      <c r="S281" s="225">
        <f t="shared" si="4"/>
        <v>0</v>
      </c>
      <c r="T281" s="222"/>
      <c r="U281" s="242">
        <f>'Сводная для рабочего плана'!H283</f>
        <v>0</v>
      </c>
      <c r="V281" s="242">
        <f>'Сводная для рабочего плана'!I283</f>
        <v>0</v>
      </c>
      <c r="W281" s="242">
        <f>'Сводная для рабочего плана'!J283</f>
        <v>0</v>
      </c>
      <c r="X281" s="242">
        <f>'Сводная для рабочего плана'!K283</f>
        <v>0</v>
      </c>
      <c r="Y281" s="243"/>
      <c r="Z281" s="242">
        <f>'Сводная для рабочего плана'!P283</f>
        <v>0</v>
      </c>
      <c r="AA281" s="242">
        <f>'Сводная для рабочего плана'!Q283</f>
        <v>0</v>
      </c>
      <c r="AB281" s="242">
        <f>'Сводная для рабочего плана'!R283</f>
        <v>0</v>
      </c>
      <c r="AC281" s="242">
        <f>'Сводная для рабочего плана'!S283</f>
        <v>0</v>
      </c>
      <c r="AD281" s="244"/>
      <c r="AE281" s="242">
        <f>'Сводная для рабочего плана'!X283</f>
        <v>0</v>
      </c>
      <c r="AF281" s="242">
        <f>'Сводная для рабочего плана'!Y283</f>
        <v>0</v>
      </c>
      <c r="AG281" s="242">
        <f>'Сводная для рабочего плана'!Z283</f>
        <v>0</v>
      </c>
      <c r="AH281" s="242">
        <f>'Сводная для рабочего плана'!AA283</f>
        <v>0</v>
      </c>
      <c r="AI281" s="244"/>
    </row>
    <row r="282" spans="1:35" ht="25.5" x14ac:dyDescent="0.2">
      <c r="A282" s="223">
        <f>'Сводная для рабочего плана'!A284</f>
        <v>0</v>
      </c>
      <c r="B282" s="223">
        <f>'Сводная для рабочего плана'!B284</f>
        <v>0</v>
      </c>
      <c r="C282" s="224">
        <f>IF(A282="Общий итог","Общий итог",'Сводная для рабочего плана'!C284)</f>
        <v>0</v>
      </c>
      <c r="D282" s="222"/>
      <c r="E282" s="225">
        <f>'Сводная для рабочего плана'!D284</f>
        <v>0</v>
      </c>
      <c r="F282" s="225">
        <f>'Сводная для рабочего плана'!E284</f>
        <v>0</v>
      </c>
      <c r="G282" s="225">
        <f>'Сводная для рабочего плана'!F284</f>
        <v>0</v>
      </c>
      <c r="H282" s="225">
        <f>'Сводная для рабочего плана'!G284</f>
        <v>0</v>
      </c>
      <c r="I282" s="222"/>
      <c r="J282" s="225">
        <f>'Сводная для рабочего плана'!L284</f>
        <v>0</v>
      </c>
      <c r="K282" s="225">
        <f>'Сводная для рабочего плана'!M284</f>
        <v>0</v>
      </c>
      <c r="L282" s="225">
        <f>'Сводная для рабочего плана'!N284</f>
        <v>0</v>
      </c>
      <c r="M282" s="225">
        <f>'Сводная для рабочего плана'!O284</f>
        <v>0</v>
      </c>
      <c r="N282" s="222"/>
      <c r="O282" s="225">
        <f>'Сводная для рабочего плана'!T284</f>
        <v>0</v>
      </c>
      <c r="P282" s="225">
        <f>'Сводная для рабочего плана'!U284</f>
        <v>0</v>
      </c>
      <c r="Q282" s="225">
        <f>'Сводная для рабочего плана'!V284</f>
        <v>0</v>
      </c>
      <c r="R282" s="225">
        <f>'Сводная для рабочего плана'!W284</f>
        <v>0</v>
      </c>
      <c r="S282" s="225">
        <f t="shared" si="4"/>
        <v>0</v>
      </c>
      <c r="T282" s="222"/>
      <c r="U282" s="242">
        <f>'Сводная для рабочего плана'!H284</f>
        <v>0</v>
      </c>
      <c r="V282" s="242">
        <f>'Сводная для рабочего плана'!I284</f>
        <v>0</v>
      </c>
      <c r="W282" s="242">
        <f>'Сводная для рабочего плана'!J284</f>
        <v>0</v>
      </c>
      <c r="X282" s="242">
        <f>'Сводная для рабочего плана'!K284</f>
        <v>0</v>
      </c>
      <c r="Y282" s="243"/>
      <c r="Z282" s="242">
        <f>'Сводная для рабочего плана'!P284</f>
        <v>0</v>
      </c>
      <c r="AA282" s="242">
        <f>'Сводная для рабочего плана'!Q284</f>
        <v>0</v>
      </c>
      <c r="AB282" s="242">
        <f>'Сводная для рабочего плана'!R284</f>
        <v>0</v>
      </c>
      <c r="AC282" s="242">
        <f>'Сводная для рабочего плана'!S284</f>
        <v>0</v>
      </c>
      <c r="AD282" s="244"/>
      <c r="AE282" s="242">
        <f>'Сводная для рабочего плана'!X284</f>
        <v>0</v>
      </c>
      <c r="AF282" s="242">
        <f>'Сводная для рабочего плана'!Y284</f>
        <v>0</v>
      </c>
      <c r="AG282" s="242">
        <f>'Сводная для рабочего плана'!Z284</f>
        <v>0</v>
      </c>
      <c r="AH282" s="242">
        <f>'Сводная для рабочего плана'!AA284</f>
        <v>0</v>
      </c>
      <c r="AI282" s="244"/>
    </row>
    <row r="283" spans="1:35" ht="25.5" x14ac:dyDescent="0.2">
      <c r="A283" s="223">
        <f>'Сводная для рабочего плана'!A285</f>
        <v>0</v>
      </c>
      <c r="B283" s="223">
        <f>'Сводная для рабочего плана'!B285</f>
        <v>0</v>
      </c>
      <c r="C283" s="224">
        <f>IF(A283="Общий итог","Общий итог",'Сводная для рабочего плана'!C285)</f>
        <v>0</v>
      </c>
      <c r="D283" s="222"/>
      <c r="E283" s="225">
        <f>'Сводная для рабочего плана'!D285</f>
        <v>0</v>
      </c>
      <c r="F283" s="225">
        <f>'Сводная для рабочего плана'!E285</f>
        <v>0</v>
      </c>
      <c r="G283" s="225">
        <f>'Сводная для рабочего плана'!F285</f>
        <v>0</v>
      </c>
      <c r="H283" s="225">
        <f>'Сводная для рабочего плана'!G285</f>
        <v>0</v>
      </c>
      <c r="I283" s="222"/>
      <c r="J283" s="225">
        <f>'Сводная для рабочего плана'!L285</f>
        <v>0</v>
      </c>
      <c r="K283" s="225">
        <f>'Сводная для рабочего плана'!M285</f>
        <v>0</v>
      </c>
      <c r="L283" s="225">
        <f>'Сводная для рабочего плана'!N285</f>
        <v>0</v>
      </c>
      <c r="M283" s="225">
        <f>'Сводная для рабочего плана'!O285</f>
        <v>0</v>
      </c>
      <c r="N283" s="222"/>
      <c r="O283" s="225">
        <f>'Сводная для рабочего плана'!T285</f>
        <v>0</v>
      </c>
      <c r="P283" s="225">
        <f>'Сводная для рабочего плана'!U285</f>
        <v>0</v>
      </c>
      <c r="Q283" s="225">
        <f>'Сводная для рабочего плана'!V285</f>
        <v>0</v>
      </c>
      <c r="R283" s="225">
        <f>'Сводная для рабочего плана'!W285</f>
        <v>0</v>
      </c>
      <c r="S283" s="225">
        <f t="shared" si="4"/>
        <v>0</v>
      </c>
      <c r="T283" s="222"/>
      <c r="U283" s="242">
        <f>'Сводная для рабочего плана'!H285</f>
        <v>0</v>
      </c>
      <c r="V283" s="242">
        <f>'Сводная для рабочего плана'!I285</f>
        <v>0</v>
      </c>
      <c r="W283" s="242">
        <f>'Сводная для рабочего плана'!J285</f>
        <v>0</v>
      </c>
      <c r="X283" s="242">
        <f>'Сводная для рабочего плана'!K285</f>
        <v>0</v>
      </c>
      <c r="Y283" s="243"/>
      <c r="Z283" s="242">
        <f>'Сводная для рабочего плана'!P285</f>
        <v>0</v>
      </c>
      <c r="AA283" s="242">
        <f>'Сводная для рабочего плана'!Q285</f>
        <v>0</v>
      </c>
      <c r="AB283" s="242">
        <f>'Сводная для рабочего плана'!R285</f>
        <v>0</v>
      </c>
      <c r="AC283" s="242">
        <f>'Сводная для рабочего плана'!S285</f>
        <v>0</v>
      </c>
      <c r="AD283" s="244"/>
      <c r="AE283" s="242">
        <f>'Сводная для рабочего плана'!X285</f>
        <v>0</v>
      </c>
      <c r="AF283" s="242">
        <f>'Сводная для рабочего плана'!Y285</f>
        <v>0</v>
      </c>
      <c r="AG283" s="242">
        <f>'Сводная для рабочего плана'!Z285</f>
        <v>0</v>
      </c>
      <c r="AH283" s="242">
        <f>'Сводная для рабочего плана'!AA285</f>
        <v>0</v>
      </c>
      <c r="AI283" s="244"/>
    </row>
    <row r="284" spans="1:35" ht="25.5" x14ac:dyDescent="0.2">
      <c r="A284" s="223">
        <f>'Сводная для рабочего плана'!A286</f>
        <v>0</v>
      </c>
      <c r="B284" s="223">
        <f>'Сводная для рабочего плана'!B286</f>
        <v>0</v>
      </c>
      <c r="C284" s="224">
        <f>IF(A284="Общий итог","Общий итог",'Сводная для рабочего плана'!C286)</f>
        <v>0</v>
      </c>
      <c r="D284" s="222"/>
      <c r="E284" s="225">
        <f>'Сводная для рабочего плана'!D286</f>
        <v>0</v>
      </c>
      <c r="F284" s="225">
        <f>'Сводная для рабочего плана'!E286</f>
        <v>0</v>
      </c>
      <c r="G284" s="225">
        <f>'Сводная для рабочего плана'!F286</f>
        <v>0</v>
      </c>
      <c r="H284" s="225">
        <f>'Сводная для рабочего плана'!G286</f>
        <v>0</v>
      </c>
      <c r="I284" s="222"/>
      <c r="J284" s="225">
        <f>'Сводная для рабочего плана'!L286</f>
        <v>0</v>
      </c>
      <c r="K284" s="225">
        <f>'Сводная для рабочего плана'!M286</f>
        <v>0</v>
      </c>
      <c r="L284" s="225">
        <f>'Сводная для рабочего плана'!N286</f>
        <v>0</v>
      </c>
      <c r="M284" s="225">
        <f>'Сводная для рабочего плана'!O286</f>
        <v>0</v>
      </c>
      <c r="N284" s="222"/>
      <c r="O284" s="225">
        <f>'Сводная для рабочего плана'!T286</f>
        <v>0</v>
      </c>
      <c r="P284" s="225">
        <f>'Сводная для рабочего плана'!U286</f>
        <v>0</v>
      </c>
      <c r="Q284" s="225">
        <f>'Сводная для рабочего плана'!V286</f>
        <v>0</v>
      </c>
      <c r="R284" s="225">
        <f>'Сводная для рабочего плана'!W286</f>
        <v>0</v>
      </c>
      <c r="S284" s="225">
        <f t="shared" si="4"/>
        <v>0</v>
      </c>
      <c r="T284" s="222"/>
      <c r="U284" s="242">
        <f>'Сводная для рабочего плана'!H286</f>
        <v>0</v>
      </c>
      <c r="V284" s="242">
        <f>'Сводная для рабочего плана'!I286</f>
        <v>0</v>
      </c>
      <c r="W284" s="242">
        <f>'Сводная для рабочего плана'!J286</f>
        <v>0</v>
      </c>
      <c r="X284" s="242">
        <f>'Сводная для рабочего плана'!K286</f>
        <v>0</v>
      </c>
      <c r="Y284" s="243"/>
      <c r="Z284" s="242">
        <f>'Сводная для рабочего плана'!P286</f>
        <v>0</v>
      </c>
      <c r="AA284" s="242">
        <f>'Сводная для рабочего плана'!Q286</f>
        <v>0</v>
      </c>
      <c r="AB284" s="242">
        <f>'Сводная для рабочего плана'!R286</f>
        <v>0</v>
      </c>
      <c r="AC284" s="242">
        <f>'Сводная для рабочего плана'!S286</f>
        <v>0</v>
      </c>
      <c r="AD284" s="244"/>
      <c r="AE284" s="242">
        <f>'Сводная для рабочего плана'!X286</f>
        <v>0</v>
      </c>
      <c r="AF284" s="242">
        <f>'Сводная для рабочего плана'!Y286</f>
        <v>0</v>
      </c>
      <c r="AG284" s="242">
        <f>'Сводная для рабочего плана'!Z286</f>
        <v>0</v>
      </c>
      <c r="AH284" s="242">
        <f>'Сводная для рабочего плана'!AA286</f>
        <v>0</v>
      </c>
      <c r="AI284" s="244"/>
    </row>
    <row r="285" spans="1:35" ht="25.5" x14ac:dyDescent="0.2">
      <c r="A285" s="223">
        <f>'Сводная для рабочего плана'!A287</f>
        <v>0</v>
      </c>
      <c r="B285" s="223">
        <f>'Сводная для рабочего плана'!B287</f>
        <v>0</v>
      </c>
      <c r="C285" s="224">
        <f>IF(A285="Общий итог","Общий итог",'Сводная для рабочего плана'!C287)</f>
        <v>0</v>
      </c>
      <c r="D285" s="222"/>
      <c r="E285" s="225">
        <f>'Сводная для рабочего плана'!D287</f>
        <v>0</v>
      </c>
      <c r="F285" s="225">
        <f>'Сводная для рабочего плана'!E287</f>
        <v>0</v>
      </c>
      <c r="G285" s="225">
        <f>'Сводная для рабочего плана'!F287</f>
        <v>0</v>
      </c>
      <c r="H285" s="225">
        <f>'Сводная для рабочего плана'!G287</f>
        <v>0</v>
      </c>
      <c r="I285" s="222"/>
      <c r="J285" s="225">
        <f>'Сводная для рабочего плана'!L287</f>
        <v>0</v>
      </c>
      <c r="K285" s="225">
        <f>'Сводная для рабочего плана'!M287</f>
        <v>0</v>
      </c>
      <c r="L285" s="225">
        <f>'Сводная для рабочего плана'!N287</f>
        <v>0</v>
      </c>
      <c r="M285" s="225">
        <f>'Сводная для рабочего плана'!O287</f>
        <v>0</v>
      </c>
      <c r="N285" s="222"/>
      <c r="O285" s="225">
        <f>'Сводная для рабочего плана'!T287</f>
        <v>0</v>
      </c>
      <c r="P285" s="225">
        <f>'Сводная для рабочего плана'!U287</f>
        <v>0</v>
      </c>
      <c r="Q285" s="225">
        <f>'Сводная для рабочего плана'!V287</f>
        <v>0</v>
      </c>
      <c r="R285" s="225">
        <f>'Сводная для рабочего плана'!W287</f>
        <v>0</v>
      </c>
      <c r="S285" s="225">
        <f t="shared" si="4"/>
        <v>0</v>
      </c>
      <c r="T285" s="222"/>
      <c r="U285" s="242">
        <f>'Сводная для рабочего плана'!H287</f>
        <v>0</v>
      </c>
      <c r="V285" s="242">
        <f>'Сводная для рабочего плана'!I287</f>
        <v>0</v>
      </c>
      <c r="W285" s="242">
        <f>'Сводная для рабочего плана'!J287</f>
        <v>0</v>
      </c>
      <c r="X285" s="242">
        <f>'Сводная для рабочего плана'!K287</f>
        <v>0</v>
      </c>
      <c r="Y285" s="243"/>
      <c r="Z285" s="242">
        <f>'Сводная для рабочего плана'!P287</f>
        <v>0</v>
      </c>
      <c r="AA285" s="242">
        <f>'Сводная для рабочего плана'!Q287</f>
        <v>0</v>
      </c>
      <c r="AB285" s="242">
        <f>'Сводная для рабочего плана'!R287</f>
        <v>0</v>
      </c>
      <c r="AC285" s="242">
        <f>'Сводная для рабочего плана'!S287</f>
        <v>0</v>
      </c>
      <c r="AD285" s="244"/>
      <c r="AE285" s="242">
        <f>'Сводная для рабочего плана'!X287</f>
        <v>0</v>
      </c>
      <c r="AF285" s="242">
        <f>'Сводная для рабочего плана'!Y287</f>
        <v>0</v>
      </c>
      <c r="AG285" s="242">
        <f>'Сводная для рабочего плана'!Z287</f>
        <v>0</v>
      </c>
      <c r="AH285" s="242">
        <f>'Сводная для рабочего плана'!AA287</f>
        <v>0</v>
      </c>
      <c r="AI285" s="244"/>
    </row>
    <row r="286" spans="1:35" ht="25.5" x14ac:dyDescent="0.2">
      <c r="A286" s="223">
        <f>'Сводная для рабочего плана'!A288</f>
        <v>0</v>
      </c>
      <c r="B286" s="223">
        <f>'Сводная для рабочего плана'!B288</f>
        <v>0</v>
      </c>
      <c r="C286" s="224">
        <f>IF(A286="Общий итог","Общий итог",'Сводная для рабочего плана'!C288)</f>
        <v>0</v>
      </c>
      <c r="D286" s="222"/>
      <c r="E286" s="225">
        <f>'Сводная для рабочего плана'!D288</f>
        <v>0</v>
      </c>
      <c r="F286" s="225">
        <f>'Сводная для рабочего плана'!E288</f>
        <v>0</v>
      </c>
      <c r="G286" s="225">
        <f>'Сводная для рабочего плана'!F288</f>
        <v>0</v>
      </c>
      <c r="H286" s="225">
        <f>'Сводная для рабочего плана'!G288</f>
        <v>0</v>
      </c>
      <c r="I286" s="222"/>
      <c r="J286" s="225">
        <f>'Сводная для рабочего плана'!L288</f>
        <v>0</v>
      </c>
      <c r="K286" s="225">
        <f>'Сводная для рабочего плана'!M288</f>
        <v>0</v>
      </c>
      <c r="L286" s="225">
        <f>'Сводная для рабочего плана'!N288</f>
        <v>0</v>
      </c>
      <c r="M286" s="225">
        <f>'Сводная для рабочего плана'!O288</f>
        <v>0</v>
      </c>
      <c r="N286" s="222"/>
      <c r="O286" s="225">
        <f>'Сводная для рабочего плана'!T288</f>
        <v>0</v>
      </c>
      <c r="P286" s="225">
        <f>'Сводная для рабочего плана'!U288</f>
        <v>0</v>
      </c>
      <c r="Q286" s="225">
        <f>'Сводная для рабочего плана'!V288</f>
        <v>0</v>
      </c>
      <c r="R286" s="225">
        <f>'Сводная для рабочего плана'!W288</f>
        <v>0</v>
      </c>
      <c r="S286" s="225">
        <f t="shared" si="4"/>
        <v>0</v>
      </c>
      <c r="T286" s="222"/>
      <c r="U286" s="242">
        <f>'Сводная для рабочего плана'!H288</f>
        <v>0</v>
      </c>
      <c r="V286" s="242">
        <f>'Сводная для рабочего плана'!I288</f>
        <v>0</v>
      </c>
      <c r="W286" s="242">
        <f>'Сводная для рабочего плана'!J288</f>
        <v>0</v>
      </c>
      <c r="X286" s="242">
        <f>'Сводная для рабочего плана'!K288</f>
        <v>0</v>
      </c>
      <c r="Y286" s="243"/>
      <c r="Z286" s="242">
        <f>'Сводная для рабочего плана'!P288</f>
        <v>0</v>
      </c>
      <c r="AA286" s="242">
        <f>'Сводная для рабочего плана'!Q288</f>
        <v>0</v>
      </c>
      <c r="AB286" s="242">
        <f>'Сводная для рабочего плана'!R288</f>
        <v>0</v>
      </c>
      <c r="AC286" s="242">
        <f>'Сводная для рабочего плана'!S288</f>
        <v>0</v>
      </c>
      <c r="AD286" s="244"/>
      <c r="AE286" s="242">
        <f>'Сводная для рабочего плана'!X288</f>
        <v>0</v>
      </c>
      <c r="AF286" s="242">
        <f>'Сводная для рабочего плана'!Y288</f>
        <v>0</v>
      </c>
      <c r="AG286" s="242">
        <f>'Сводная для рабочего плана'!Z288</f>
        <v>0</v>
      </c>
      <c r="AH286" s="242">
        <f>'Сводная для рабочего плана'!AA288</f>
        <v>0</v>
      </c>
      <c r="AI286" s="244"/>
    </row>
    <row r="287" spans="1:35" ht="25.5" x14ac:dyDescent="0.2">
      <c r="A287" s="223">
        <f>'Сводная для рабочего плана'!A289</f>
        <v>0</v>
      </c>
      <c r="B287" s="223">
        <f>'Сводная для рабочего плана'!B289</f>
        <v>0</v>
      </c>
      <c r="C287" s="224">
        <f>IF(A287="Общий итог","Общий итог",'Сводная для рабочего плана'!C289)</f>
        <v>0</v>
      </c>
      <c r="D287" s="222"/>
      <c r="E287" s="225">
        <f>'Сводная для рабочего плана'!D289</f>
        <v>0</v>
      </c>
      <c r="F287" s="225">
        <f>'Сводная для рабочего плана'!E289</f>
        <v>0</v>
      </c>
      <c r="G287" s="225">
        <f>'Сводная для рабочего плана'!F289</f>
        <v>0</v>
      </c>
      <c r="H287" s="225">
        <f>'Сводная для рабочего плана'!G289</f>
        <v>0</v>
      </c>
      <c r="I287" s="222"/>
      <c r="J287" s="225">
        <f>'Сводная для рабочего плана'!L289</f>
        <v>0</v>
      </c>
      <c r="K287" s="225">
        <f>'Сводная для рабочего плана'!M289</f>
        <v>0</v>
      </c>
      <c r="L287" s="225">
        <f>'Сводная для рабочего плана'!N289</f>
        <v>0</v>
      </c>
      <c r="M287" s="225">
        <f>'Сводная для рабочего плана'!O289</f>
        <v>0</v>
      </c>
      <c r="N287" s="222"/>
      <c r="O287" s="225">
        <f>'Сводная для рабочего плана'!T289</f>
        <v>0</v>
      </c>
      <c r="P287" s="225">
        <f>'Сводная для рабочего плана'!U289</f>
        <v>0</v>
      </c>
      <c r="Q287" s="225">
        <f>'Сводная для рабочего плана'!V289</f>
        <v>0</v>
      </c>
      <c r="R287" s="225">
        <f>'Сводная для рабочего плана'!W289</f>
        <v>0</v>
      </c>
      <c r="S287" s="225">
        <f t="shared" si="4"/>
        <v>0</v>
      </c>
      <c r="T287" s="222"/>
      <c r="U287" s="242">
        <f>'Сводная для рабочего плана'!H289</f>
        <v>0</v>
      </c>
      <c r="V287" s="242">
        <f>'Сводная для рабочего плана'!I289</f>
        <v>0</v>
      </c>
      <c r="W287" s="242">
        <f>'Сводная для рабочего плана'!J289</f>
        <v>0</v>
      </c>
      <c r="X287" s="242">
        <f>'Сводная для рабочего плана'!K289</f>
        <v>0</v>
      </c>
      <c r="Y287" s="243"/>
      <c r="Z287" s="242">
        <f>'Сводная для рабочего плана'!P289</f>
        <v>0</v>
      </c>
      <c r="AA287" s="242">
        <f>'Сводная для рабочего плана'!Q289</f>
        <v>0</v>
      </c>
      <c r="AB287" s="242">
        <f>'Сводная для рабочего плана'!R289</f>
        <v>0</v>
      </c>
      <c r="AC287" s="242">
        <f>'Сводная для рабочего плана'!S289</f>
        <v>0</v>
      </c>
      <c r="AD287" s="244"/>
      <c r="AE287" s="242">
        <f>'Сводная для рабочего плана'!X289</f>
        <v>0</v>
      </c>
      <c r="AF287" s="242">
        <f>'Сводная для рабочего плана'!Y289</f>
        <v>0</v>
      </c>
      <c r="AG287" s="242">
        <f>'Сводная для рабочего плана'!Z289</f>
        <v>0</v>
      </c>
      <c r="AH287" s="242">
        <f>'Сводная для рабочего плана'!AA289</f>
        <v>0</v>
      </c>
      <c r="AI287" s="244"/>
    </row>
    <row r="288" spans="1:35" ht="25.5" x14ac:dyDescent="0.2">
      <c r="A288" s="223">
        <f>'Сводная для рабочего плана'!A290</f>
        <v>0</v>
      </c>
      <c r="B288" s="223">
        <f>'Сводная для рабочего плана'!B290</f>
        <v>0</v>
      </c>
      <c r="C288" s="224">
        <f>IF(A288="Общий итог","Общий итог",'Сводная для рабочего плана'!C290)</f>
        <v>0</v>
      </c>
      <c r="D288" s="222"/>
      <c r="E288" s="225">
        <f>'Сводная для рабочего плана'!D290</f>
        <v>0</v>
      </c>
      <c r="F288" s="225">
        <f>'Сводная для рабочего плана'!E290</f>
        <v>0</v>
      </c>
      <c r="G288" s="225">
        <f>'Сводная для рабочего плана'!F290</f>
        <v>0</v>
      </c>
      <c r="H288" s="225">
        <f>'Сводная для рабочего плана'!G290</f>
        <v>0</v>
      </c>
      <c r="I288" s="222"/>
      <c r="J288" s="225">
        <f>'Сводная для рабочего плана'!L290</f>
        <v>0</v>
      </c>
      <c r="K288" s="225">
        <f>'Сводная для рабочего плана'!M290</f>
        <v>0</v>
      </c>
      <c r="L288" s="225">
        <f>'Сводная для рабочего плана'!N290</f>
        <v>0</v>
      </c>
      <c r="M288" s="225">
        <f>'Сводная для рабочего плана'!O290</f>
        <v>0</v>
      </c>
      <c r="N288" s="222"/>
      <c r="O288" s="225">
        <f>'Сводная для рабочего плана'!T290</f>
        <v>0</v>
      </c>
      <c r="P288" s="225">
        <f>'Сводная для рабочего плана'!U290</f>
        <v>0</v>
      </c>
      <c r="Q288" s="225">
        <f>'Сводная для рабочего плана'!V290</f>
        <v>0</v>
      </c>
      <c r="R288" s="225">
        <f>'Сводная для рабочего плана'!W290</f>
        <v>0</v>
      </c>
      <c r="S288" s="225">
        <f t="shared" si="4"/>
        <v>0</v>
      </c>
      <c r="T288" s="222"/>
      <c r="U288" s="242">
        <f>'Сводная для рабочего плана'!H290</f>
        <v>0</v>
      </c>
      <c r="V288" s="242">
        <f>'Сводная для рабочего плана'!I290</f>
        <v>0</v>
      </c>
      <c r="W288" s="242">
        <f>'Сводная для рабочего плана'!J290</f>
        <v>0</v>
      </c>
      <c r="X288" s="242">
        <f>'Сводная для рабочего плана'!K290</f>
        <v>0</v>
      </c>
      <c r="Y288" s="243"/>
      <c r="Z288" s="242">
        <f>'Сводная для рабочего плана'!P290</f>
        <v>0</v>
      </c>
      <c r="AA288" s="242">
        <f>'Сводная для рабочего плана'!Q290</f>
        <v>0</v>
      </c>
      <c r="AB288" s="242">
        <f>'Сводная для рабочего плана'!R290</f>
        <v>0</v>
      </c>
      <c r="AC288" s="242">
        <f>'Сводная для рабочего плана'!S290</f>
        <v>0</v>
      </c>
      <c r="AD288" s="244"/>
      <c r="AE288" s="242">
        <f>'Сводная для рабочего плана'!X290</f>
        <v>0</v>
      </c>
      <c r="AF288" s="242">
        <f>'Сводная для рабочего плана'!Y290</f>
        <v>0</v>
      </c>
      <c r="AG288" s="242">
        <f>'Сводная для рабочего плана'!Z290</f>
        <v>0</v>
      </c>
      <c r="AH288" s="242">
        <f>'Сводная для рабочего плана'!AA290</f>
        <v>0</v>
      </c>
      <c r="AI288" s="244"/>
    </row>
    <row r="289" spans="1:35" ht="25.5" x14ac:dyDescent="0.2">
      <c r="A289" s="223">
        <f>'Сводная для рабочего плана'!A291</f>
        <v>0</v>
      </c>
      <c r="B289" s="223">
        <f>'Сводная для рабочего плана'!B291</f>
        <v>0</v>
      </c>
      <c r="C289" s="224">
        <f>IF(A289="Общий итог","Общий итог",'Сводная для рабочего плана'!C291)</f>
        <v>0</v>
      </c>
      <c r="D289" s="222"/>
      <c r="E289" s="225">
        <f>'Сводная для рабочего плана'!D291</f>
        <v>0</v>
      </c>
      <c r="F289" s="225">
        <f>'Сводная для рабочего плана'!E291</f>
        <v>0</v>
      </c>
      <c r="G289" s="225">
        <f>'Сводная для рабочего плана'!F291</f>
        <v>0</v>
      </c>
      <c r="H289" s="225">
        <f>'Сводная для рабочего плана'!G291</f>
        <v>0</v>
      </c>
      <c r="I289" s="222"/>
      <c r="J289" s="225">
        <f>'Сводная для рабочего плана'!L291</f>
        <v>0</v>
      </c>
      <c r="K289" s="225">
        <f>'Сводная для рабочего плана'!M291</f>
        <v>0</v>
      </c>
      <c r="L289" s="225">
        <f>'Сводная для рабочего плана'!N291</f>
        <v>0</v>
      </c>
      <c r="M289" s="225">
        <f>'Сводная для рабочего плана'!O291</f>
        <v>0</v>
      </c>
      <c r="N289" s="222"/>
      <c r="O289" s="225">
        <f>'Сводная для рабочего плана'!T291</f>
        <v>0</v>
      </c>
      <c r="P289" s="225">
        <f>'Сводная для рабочего плана'!U291</f>
        <v>0</v>
      </c>
      <c r="Q289" s="225">
        <f>'Сводная для рабочего плана'!V291</f>
        <v>0</v>
      </c>
      <c r="R289" s="225">
        <f>'Сводная для рабочего плана'!W291</f>
        <v>0</v>
      </c>
      <c r="S289" s="225">
        <f t="shared" si="4"/>
        <v>0</v>
      </c>
      <c r="T289" s="222"/>
      <c r="U289" s="242">
        <f>'Сводная для рабочего плана'!H291</f>
        <v>0</v>
      </c>
      <c r="V289" s="242">
        <f>'Сводная для рабочего плана'!I291</f>
        <v>0</v>
      </c>
      <c r="W289" s="242">
        <f>'Сводная для рабочего плана'!J291</f>
        <v>0</v>
      </c>
      <c r="X289" s="242">
        <f>'Сводная для рабочего плана'!K291</f>
        <v>0</v>
      </c>
      <c r="Y289" s="243"/>
      <c r="Z289" s="242">
        <f>'Сводная для рабочего плана'!P291</f>
        <v>0</v>
      </c>
      <c r="AA289" s="242">
        <f>'Сводная для рабочего плана'!Q291</f>
        <v>0</v>
      </c>
      <c r="AB289" s="242">
        <f>'Сводная для рабочего плана'!R291</f>
        <v>0</v>
      </c>
      <c r="AC289" s="242">
        <f>'Сводная для рабочего плана'!S291</f>
        <v>0</v>
      </c>
      <c r="AD289" s="244"/>
      <c r="AE289" s="242">
        <f>'Сводная для рабочего плана'!X291</f>
        <v>0</v>
      </c>
      <c r="AF289" s="242">
        <f>'Сводная для рабочего плана'!Y291</f>
        <v>0</v>
      </c>
      <c r="AG289" s="242">
        <f>'Сводная для рабочего плана'!Z291</f>
        <v>0</v>
      </c>
      <c r="AH289" s="242">
        <f>'Сводная для рабочего плана'!AA291</f>
        <v>0</v>
      </c>
      <c r="AI289" s="244"/>
    </row>
    <row r="290" spans="1:35" ht="25.5" x14ac:dyDescent="0.2">
      <c r="A290" s="223">
        <f>'Сводная для рабочего плана'!A292</f>
        <v>0</v>
      </c>
      <c r="B290" s="223">
        <f>'Сводная для рабочего плана'!B292</f>
        <v>0</v>
      </c>
      <c r="C290" s="224">
        <f>IF(A290="Общий итог","Общий итог",'Сводная для рабочего плана'!C292)</f>
        <v>0</v>
      </c>
      <c r="D290" s="222"/>
      <c r="E290" s="225">
        <f>'Сводная для рабочего плана'!D292</f>
        <v>0</v>
      </c>
      <c r="F290" s="225">
        <f>'Сводная для рабочего плана'!E292</f>
        <v>0</v>
      </c>
      <c r="G290" s="225">
        <f>'Сводная для рабочего плана'!F292</f>
        <v>0</v>
      </c>
      <c r="H290" s="225">
        <f>'Сводная для рабочего плана'!G292</f>
        <v>0</v>
      </c>
      <c r="I290" s="222"/>
      <c r="J290" s="225">
        <f>'Сводная для рабочего плана'!L292</f>
        <v>0</v>
      </c>
      <c r="K290" s="225">
        <f>'Сводная для рабочего плана'!M292</f>
        <v>0</v>
      </c>
      <c r="L290" s="225">
        <f>'Сводная для рабочего плана'!N292</f>
        <v>0</v>
      </c>
      <c r="M290" s="225">
        <f>'Сводная для рабочего плана'!O292</f>
        <v>0</v>
      </c>
      <c r="N290" s="222"/>
      <c r="O290" s="225">
        <f>'Сводная для рабочего плана'!T292</f>
        <v>0</v>
      </c>
      <c r="P290" s="225">
        <f>'Сводная для рабочего плана'!U292</f>
        <v>0</v>
      </c>
      <c r="Q290" s="225">
        <f>'Сводная для рабочего плана'!V292</f>
        <v>0</v>
      </c>
      <c r="R290" s="225">
        <f>'Сводная для рабочего плана'!W292</f>
        <v>0</v>
      </c>
      <c r="S290" s="225">
        <f t="shared" si="4"/>
        <v>0</v>
      </c>
      <c r="T290" s="222"/>
      <c r="U290" s="242">
        <f>'Сводная для рабочего плана'!H292</f>
        <v>0</v>
      </c>
      <c r="V290" s="242">
        <f>'Сводная для рабочего плана'!I292</f>
        <v>0</v>
      </c>
      <c r="W290" s="242">
        <f>'Сводная для рабочего плана'!J292</f>
        <v>0</v>
      </c>
      <c r="X290" s="242">
        <f>'Сводная для рабочего плана'!K292</f>
        <v>0</v>
      </c>
      <c r="Y290" s="243"/>
      <c r="Z290" s="242">
        <f>'Сводная для рабочего плана'!P292</f>
        <v>0</v>
      </c>
      <c r="AA290" s="242">
        <f>'Сводная для рабочего плана'!Q292</f>
        <v>0</v>
      </c>
      <c r="AB290" s="242">
        <f>'Сводная для рабочего плана'!R292</f>
        <v>0</v>
      </c>
      <c r="AC290" s="242">
        <f>'Сводная для рабочего плана'!S292</f>
        <v>0</v>
      </c>
      <c r="AD290" s="244"/>
      <c r="AE290" s="242">
        <f>'Сводная для рабочего плана'!X292</f>
        <v>0</v>
      </c>
      <c r="AF290" s="242">
        <f>'Сводная для рабочего плана'!Y292</f>
        <v>0</v>
      </c>
      <c r="AG290" s="242">
        <f>'Сводная для рабочего плана'!Z292</f>
        <v>0</v>
      </c>
      <c r="AH290" s="242">
        <f>'Сводная для рабочего плана'!AA292</f>
        <v>0</v>
      </c>
      <c r="AI290" s="244"/>
    </row>
    <row r="291" spans="1:35" ht="25.5" x14ac:dyDescent="0.2">
      <c r="A291" s="223">
        <f>'Сводная для рабочего плана'!A293</f>
        <v>0</v>
      </c>
      <c r="B291" s="223">
        <f>'Сводная для рабочего плана'!B293</f>
        <v>0</v>
      </c>
      <c r="C291" s="224">
        <f>IF(A291="Общий итог","Общий итог",'Сводная для рабочего плана'!C293)</f>
        <v>0</v>
      </c>
      <c r="D291" s="222"/>
      <c r="E291" s="225">
        <f>'Сводная для рабочего плана'!D293</f>
        <v>0</v>
      </c>
      <c r="F291" s="225">
        <f>'Сводная для рабочего плана'!E293</f>
        <v>0</v>
      </c>
      <c r="G291" s="225">
        <f>'Сводная для рабочего плана'!F293</f>
        <v>0</v>
      </c>
      <c r="H291" s="225">
        <f>'Сводная для рабочего плана'!G293</f>
        <v>0</v>
      </c>
      <c r="I291" s="222"/>
      <c r="J291" s="225">
        <f>'Сводная для рабочего плана'!L293</f>
        <v>0</v>
      </c>
      <c r="K291" s="225">
        <f>'Сводная для рабочего плана'!M293</f>
        <v>0</v>
      </c>
      <c r="L291" s="225">
        <f>'Сводная для рабочего плана'!N293</f>
        <v>0</v>
      </c>
      <c r="M291" s="225">
        <f>'Сводная для рабочего плана'!O293</f>
        <v>0</v>
      </c>
      <c r="N291" s="222"/>
      <c r="O291" s="225">
        <f>'Сводная для рабочего плана'!T293</f>
        <v>0</v>
      </c>
      <c r="P291" s="225">
        <f>'Сводная для рабочего плана'!U293</f>
        <v>0</v>
      </c>
      <c r="Q291" s="225">
        <f>'Сводная для рабочего плана'!V293</f>
        <v>0</v>
      </c>
      <c r="R291" s="225">
        <f>'Сводная для рабочего плана'!W293</f>
        <v>0</v>
      </c>
      <c r="S291" s="225">
        <f t="shared" si="4"/>
        <v>0</v>
      </c>
      <c r="T291" s="222"/>
      <c r="U291" s="242">
        <f>'Сводная для рабочего плана'!H293</f>
        <v>0</v>
      </c>
      <c r="V291" s="242">
        <f>'Сводная для рабочего плана'!I293</f>
        <v>0</v>
      </c>
      <c r="W291" s="242">
        <f>'Сводная для рабочего плана'!J293</f>
        <v>0</v>
      </c>
      <c r="X291" s="242">
        <f>'Сводная для рабочего плана'!K293</f>
        <v>0</v>
      </c>
      <c r="Y291" s="243"/>
      <c r="Z291" s="242">
        <f>'Сводная для рабочего плана'!P293</f>
        <v>0</v>
      </c>
      <c r="AA291" s="242">
        <f>'Сводная для рабочего плана'!Q293</f>
        <v>0</v>
      </c>
      <c r="AB291" s="242">
        <f>'Сводная для рабочего плана'!R293</f>
        <v>0</v>
      </c>
      <c r="AC291" s="242">
        <f>'Сводная для рабочего плана'!S293</f>
        <v>0</v>
      </c>
      <c r="AD291" s="244"/>
      <c r="AE291" s="242">
        <f>'Сводная для рабочего плана'!X293</f>
        <v>0</v>
      </c>
      <c r="AF291" s="242">
        <f>'Сводная для рабочего плана'!Y293</f>
        <v>0</v>
      </c>
      <c r="AG291" s="242">
        <f>'Сводная для рабочего плана'!Z293</f>
        <v>0</v>
      </c>
      <c r="AH291" s="242">
        <f>'Сводная для рабочего плана'!AA293</f>
        <v>0</v>
      </c>
      <c r="AI291" s="244"/>
    </row>
    <row r="292" spans="1:35" ht="25.5" x14ac:dyDescent="0.2">
      <c r="A292" s="223">
        <f>'Сводная для рабочего плана'!A294</f>
        <v>0</v>
      </c>
      <c r="B292" s="223">
        <f>'Сводная для рабочего плана'!B294</f>
        <v>0</v>
      </c>
      <c r="C292" s="224">
        <f>IF(A292="Общий итог","Общий итог",'Сводная для рабочего плана'!C294)</f>
        <v>0</v>
      </c>
      <c r="D292" s="222"/>
      <c r="E292" s="225">
        <f>'Сводная для рабочего плана'!D294</f>
        <v>0</v>
      </c>
      <c r="F292" s="225">
        <f>'Сводная для рабочего плана'!E294</f>
        <v>0</v>
      </c>
      <c r="G292" s="225">
        <f>'Сводная для рабочего плана'!F294</f>
        <v>0</v>
      </c>
      <c r="H292" s="225">
        <f>'Сводная для рабочего плана'!G294</f>
        <v>0</v>
      </c>
      <c r="I292" s="222"/>
      <c r="J292" s="225">
        <f>'Сводная для рабочего плана'!L294</f>
        <v>0</v>
      </c>
      <c r="K292" s="225">
        <f>'Сводная для рабочего плана'!M294</f>
        <v>0</v>
      </c>
      <c r="L292" s="225">
        <f>'Сводная для рабочего плана'!N294</f>
        <v>0</v>
      </c>
      <c r="M292" s="225">
        <f>'Сводная для рабочего плана'!O294</f>
        <v>0</v>
      </c>
      <c r="N292" s="222"/>
      <c r="O292" s="225">
        <f>'Сводная для рабочего плана'!T294</f>
        <v>0</v>
      </c>
      <c r="P292" s="225">
        <f>'Сводная для рабочего плана'!U294</f>
        <v>0</v>
      </c>
      <c r="Q292" s="225">
        <f>'Сводная для рабочего плана'!V294</f>
        <v>0</v>
      </c>
      <c r="R292" s="225">
        <f>'Сводная для рабочего плана'!W294</f>
        <v>0</v>
      </c>
      <c r="S292" s="225">
        <f t="shared" si="4"/>
        <v>0</v>
      </c>
      <c r="T292" s="222"/>
      <c r="U292" s="242">
        <f>'Сводная для рабочего плана'!H294</f>
        <v>0</v>
      </c>
      <c r="V292" s="242">
        <f>'Сводная для рабочего плана'!I294</f>
        <v>0</v>
      </c>
      <c r="W292" s="242">
        <f>'Сводная для рабочего плана'!J294</f>
        <v>0</v>
      </c>
      <c r="X292" s="242">
        <f>'Сводная для рабочего плана'!K294</f>
        <v>0</v>
      </c>
      <c r="Y292" s="243"/>
      <c r="Z292" s="242">
        <f>'Сводная для рабочего плана'!P294</f>
        <v>0</v>
      </c>
      <c r="AA292" s="242">
        <f>'Сводная для рабочего плана'!Q294</f>
        <v>0</v>
      </c>
      <c r="AB292" s="242">
        <f>'Сводная для рабочего плана'!R294</f>
        <v>0</v>
      </c>
      <c r="AC292" s="242">
        <f>'Сводная для рабочего плана'!S294</f>
        <v>0</v>
      </c>
      <c r="AD292" s="244"/>
      <c r="AE292" s="242">
        <f>'Сводная для рабочего плана'!X294</f>
        <v>0</v>
      </c>
      <c r="AF292" s="242">
        <f>'Сводная для рабочего плана'!Y294</f>
        <v>0</v>
      </c>
      <c r="AG292" s="242">
        <f>'Сводная для рабочего плана'!Z294</f>
        <v>0</v>
      </c>
      <c r="AH292" s="242">
        <f>'Сводная для рабочего плана'!AA294</f>
        <v>0</v>
      </c>
      <c r="AI292" s="244"/>
    </row>
    <row r="293" spans="1:35" ht="25.5" x14ac:dyDescent="0.2">
      <c r="A293" s="223">
        <f>'Сводная для рабочего плана'!A295</f>
        <v>0</v>
      </c>
      <c r="B293" s="223">
        <f>'Сводная для рабочего плана'!B295</f>
        <v>0</v>
      </c>
      <c r="C293" s="224">
        <f>IF(A293="Общий итог","Общий итог",'Сводная для рабочего плана'!C295)</f>
        <v>0</v>
      </c>
      <c r="D293" s="222"/>
      <c r="E293" s="225">
        <f>'Сводная для рабочего плана'!D295</f>
        <v>0</v>
      </c>
      <c r="F293" s="225">
        <f>'Сводная для рабочего плана'!E295</f>
        <v>0</v>
      </c>
      <c r="G293" s="225">
        <f>'Сводная для рабочего плана'!F295</f>
        <v>0</v>
      </c>
      <c r="H293" s="225">
        <f>'Сводная для рабочего плана'!G295</f>
        <v>0</v>
      </c>
      <c r="I293" s="222"/>
      <c r="J293" s="225">
        <f>'Сводная для рабочего плана'!L295</f>
        <v>0</v>
      </c>
      <c r="K293" s="225">
        <f>'Сводная для рабочего плана'!M295</f>
        <v>0</v>
      </c>
      <c r="L293" s="225">
        <f>'Сводная для рабочего плана'!N295</f>
        <v>0</v>
      </c>
      <c r="M293" s="225">
        <f>'Сводная для рабочего плана'!O295</f>
        <v>0</v>
      </c>
      <c r="N293" s="222"/>
      <c r="O293" s="225">
        <f>'Сводная для рабочего плана'!T295</f>
        <v>0</v>
      </c>
      <c r="P293" s="225">
        <f>'Сводная для рабочего плана'!U295</f>
        <v>0</v>
      </c>
      <c r="Q293" s="225">
        <f>'Сводная для рабочего плана'!V295</f>
        <v>0</v>
      </c>
      <c r="R293" s="225">
        <f>'Сводная для рабочего плана'!W295</f>
        <v>0</v>
      </c>
      <c r="S293" s="225">
        <f t="shared" si="4"/>
        <v>0</v>
      </c>
      <c r="T293" s="222"/>
      <c r="U293" s="242">
        <f>'Сводная для рабочего плана'!H295</f>
        <v>0</v>
      </c>
      <c r="V293" s="242">
        <f>'Сводная для рабочего плана'!I295</f>
        <v>0</v>
      </c>
      <c r="W293" s="242">
        <f>'Сводная для рабочего плана'!J295</f>
        <v>0</v>
      </c>
      <c r="X293" s="242">
        <f>'Сводная для рабочего плана'!K295</f>
        <v>0</v>
      </c>
      <c r="Y293" s="243"/>
      <c r="Z293" s="242">
        <f>'Сводная для рабочего плана'!P295</f>
        <v>0</v>
      </c>
      <c r="AA293" s="242">
        <f>'Сводная для рабочего плана'!Q295</f>
        <v>0</v>
      </c>
      <c r="AB293" s="242">
        <f>'Сводная для рабочего плана'!R295</f>
        <v>0</v>
      </c>
      <c r="AC293" s="242">
        <f>'Сводная для рабочего плана'!S295</f>
        <v>0</v>
      </c>
      <c r="AD293" s="244"/>
      <c r="AE293" s="242">
        <f>'Сводная для рабочего плана'!X295</f>
        <v>0</v>
      </c>
      <c r="AF293" s="242">
        <f>'Сводная для рабочего плана'!Y295</f>
        <v>0</v>
      </c>
      <c r="AG293" s="242">
        <f>'Сводная для рабочего плана'!Z295</f>
        <v>0</v>
      </c>
      <c r="AH293" s="242">
        <f>'Сводная для рабочего плана'!AA295</f>
        <v>0</v>
      </c>
      <c r="AI293" s="244"/>
    </row>
    <row r="294" spans="1:35" ht="25.5" x14ac:dyDescent="0.2">
      <c r="A294" s="223">
        <f>'Сводная для рабочего плана'!A296</f>
        <v>0</v>
      </c>
      <c r="B294" s="223">
        <f>'Сводная для рабочего плана'!B296</f>
        <v>0</v>
      </c>
      <c r="C294" s="224">
        <f>IF(A294="Общий итог","Общий итог",'Сводная для рабочего плана'!C296)</f>
        <v>0</v>
      </c>
      <c r="D294" s="222"/>
      <c r="E294" s="225">
        <f>'Сводная для рабочего плана'!D296</f>
        <v>0</v>
      </c>
      <c r="F294" s="225">
        <f>'Сводная для рабочего плана'!E296</f>
        <v>0</v>
      </c>
      <c r="G294" s="225">
        <f>'Сводная для рабочего плана'!F296</f>
        <v>0</v>
      </c>
      <c r="H294" s="225">
        <f>'Сводная для рабочего плана'!G296</f>
        <v>0</v>
      </c>
      <c r="I294" s="222"/>
      <c r="J294" s="225">
        <f>'Сводная для рабочего плана'!L296</f>
        <v>0</v>
      </c>
      <c r="K294" s="225">
        <f>'Сводная для рабочего плана'!M296</f>
        <v>0</v>
      </c>
      <c r="L294" s="225">
        <f>'Сводная для рабочего плана'!N296</f>
        <v>0</v>
      </c>
      <c r="M294" s="225">
        <f>'Сводная для рабочего плана'!O296</f>
        <v>0</v>
      </c>
      <c r="N294" s="222"/>
      <c r="O294" s="225">
        <f>'Сводная для рабочего плана'!T296</f>
        <v>0</v>
      </c>
      <c r="P294" s="225">
        <f>'Сводная для рабочего плана'!U296</f>
        <v>0</v>
      </c>
      <c r="Q294" s="225">
        <f>'Сводная для рабочего плана'!V296</f>
        <v>0</v>
      </c>
      <c r="R294" s="225">
        <f>'Сводная для рабочего плана'!W296</f>
        <v>0</v>
      </c>
      <c r="S294" s="225">
        <f t="shared" si="4"/>
        <v>0</v>
      </c>
      <c r="T294" s="222"/>
      <c r="U294" s="242">
        <f>'Сводная для рабочего плана'!H296</f>
        <v>0</v>
      </c>
      <c r="V294" s="242">
        <f>'Сводная для рабочего плана'!I296</f>
        <v>0</v>
      </c>
      <c r="W294" s="242">
        <f>'Сводная для рабочего плана'!J296</f>
        <v>0</v>
      </c>
      <c r="X294" s="242">
        <f>'Сводная для рабочего плана'!K296</f>
        <v>0</v>
      </c>
      <c r="Y294" s="243"/>
      <c r="Z294" s="242">
        <f>'Сводная для рабочего плана'!P296</f>
        <v>0</v>
      </c>
      <c r="AA294" s="242">
        <f>'Сводная для рабочего плана'!Q296</f>
        <v>0</v>
      </c>
      <c r="AB294" s="242">
        <f>'Сводная для рабочего плана'!R296</f>
        <v>0</v>
      </c>
      <c r="AC294" s="242">
        <f>'Сводная для рабочего плана'!S296</f>
        <v>0</v>
      </c>
      <c r="AD294" s="244"/>
      <c r="AE294" s="242">
        <f>'Сводная для рабочего плана'!X296</f>
        <v>0</v>
      </c>
      <c r="AF294" s="242">
        <f>'Сводная для рабочего плана'!Y296</f>
        <v>0</v>
      </c>
      <c r="AG294" s="242">
        <f>'Сводная для рабочего плана'!Z296</f>
        <v>0</v>
      </c>
      <c r="AH294" s="242">
        <f>'Сводная для рабочего плана'!AA296</f>
        <v>0</v>
      </c>
      <c r="AI294" s="244"/>
    </row>
    <row r="295" spans="1:35" ht="25.5" x14ac:dyDescent="0.2">
      <c r="A295" s="223">
        <f>'Сводная для рабочего плана'!A297</f>
        <v>0</v>
      </c>
      <c r="B295" s="223">
        <f>'Сводная для рабочего плана'!B297</f>
        <v>0</v>
      </c>
      <c r="C295" s="224">
        <f>IF(A295="Общий итог","Общий итог",'Сводная для рабочего плана'!C297)</f>
        <v>0</v>
      </c>
      <c r="D295" s="222"/>
      <c r="E295" s="225">
        <f>'Сводная для рабочего плана'!D297</f>
        <v>0</v>
      </c>
      <c r="F295" s="225">
        <f>'Сводная для рабочего плана'!E297</f>
        <v>0</v>
      </c>
      <c r="G295" s="225">
        <f>'Сводная для рабочего плана'!F297</f>
        <v>0</v>
      </c>
      <c r="H295" s="225">
        <f>'Сводная для рабочего плана'!G297</f>
        <v>0</v>
      </c>
      <c r="I295" s="222"/>
      <c r="J295" s="225">
        <f>'Сводная для рабочего плана'!L297</f>
        <v>0</v>
      </c>
      <c r="K295" s="225">
        <f>'Сводная для рабочего плана'!M297</f>
        <v>0</v>
      </c>
      <c r="L295" s="225">
        <f>'Сводная для рабочего плана'!N297</f>
        <v>0</v>
      </c>
      <c r="M295" s="225">
        <f>'Сводная для рабочего плана'!O297</f>
        <v>0</v>
      </c>
      <c r="N295" s="222"/>
      <c r="O295" s="225">
        <f>'Сводная для рабочего плана'!T297</f>
        <v>0</v>
      </c>
      <c r="P295" s="225">
        <f>'Сводная для рабочего плана'!U297</f>
        <v>0</v>
      </c>
      <c r="Q295" s="225">
        <f>'Сводная для рабочего плана'!V297</f>
        <v>0</v>
      </c>
      <c r="R295" s="225">
        <f>'Сводная для рабочего плана'!W297</f>
        <v>0</v>
      </c>
      <c r="S295" s="225">
        <f t="shared" si="4"/>
        <v>0</v>
      </c>
      <c r="T295" s="222"/>
      <c r="U295" s="242">
        <f>'Сводная для рабочего плана'!H297</f>
        <v>0</v>
      </c>
      <c r="V295" s="242">
        <f>'Сводная для рабочего плана'!I297</f>
        <v>0</v>
      </c>
      <c r="W295" s="242">
        <f>'Сводная для рабочего плана'!J297</f>
        <v>0</v>
      </c>
      <c r="X295" s="242">
        <f>'Сводная для рабочего плана'!K297</f>
        <v>0</v>
      </c>
      <c r="Y295" s="243"/>
      <c r="Z295" s="242">
        <f>'Сводная для рабочего плана'!P297</f>
        <v>0</v>
      </c>
      <c r="AA295" s="242">
        <f>'Сводная для рабочего плана'!Q297</f>
        <v>0</v>
      </c>
      <c r="AB295" s="242">
        <f>'Сводная для рабочего плана'!R297</f>
        <v>0</v>
      </c>
      <c r="AC295" s="242">
        <f>'Сводная для рабочего плана'!S297</f>
        <v>0</v>
      </c>
      <c r="AD295" s="244"/>
      <c r="AE295" s="242">
        <f>'Сводная для рабочего плана'!X297</f>
        <v>0</v>
      </c>
      <c r="AF295" s="242">
        <f>'Сводная для рабочего плана'!Y297</f>
        <v>0</v>
      </c>
      <c r="AG295" s="242">
        <f>'Сводная для рабочего плана'!Z297</f>
        <v>0</v>
      </c>
      <c r="AH295" s="242">
        <f>'Сводная для рабочего плана'!AA297</f>
        <v>0</v>
      </c>
      <c r="AI295" s="244"/>
    </row>
    <row r="296" spans="1:35" ht="25.5" x14ac:dyDescent="0.2">
      <c r="A296" s="223">
        <f>'Сводная для рабочего плана'!A298</f>
        <v>0</v>
      </c>
      <c r="B296" s="223">
        <f>'Сводная для рабочего плана'!B298</f>
        <v>0</v>
      </c>
      <c r="C296" s="224">
        <f>IF(A296="Общий итог","Общий итог",'Сводная для рабочего плана'!C298)</f>
        <v>0</v>
      </c>
      <c r="D296" s="222"/>
      <c r="E296" s="225">
        <f>'Сводная для рабочего плана'!D298</f>
        <v>0</v>
      </c>
      <c r="F296" s="225">
        <f>'Сводная для рабочего плана'!E298</f>
        <v>0</v>
      </c>
      <c r="G296" s="225">
        <f>'Сводная для рабочего плана'!F298</f>
        <v>0</v>
      </c>
      <c r="H296" s="225">
        <f>'Сводная для рабочего плана'!G298</f>
        <v>0</v>
      </c>
      <c r="I296" s="222"/>
      <c r="J296" s="225">
        <f>'Сводная для рабочего плана'!L298</f>
        <v>0</v>
      </c>
      <c r="K296" s="225">
        <f>'Сводная для рабочего плана'!M298</f>
        <v>0</v>
      </c>
      <c r="L296" s="225">
        <f>'Сводная для рабочего плана'!N298</f>
        <v>0</v>
      </c>
      <c r="M296" s="225">
        <f>'Сводная для рабочего плана'!O298</f>
        <v>0</v>
      </c>
      <c r="N296" s="222"/>
      <c r="O296" s="225">
        <f>'Сводная для рабочего плана'!T298</f>
        <v>0</v>
      </c>
      <c r="P296" s="225">
        <f>'Сводная для рабочего плана'!U298</f>
        <v>0</v>
      </c>
      <c r="Q296" s="225">
        <f>'Сводная для рабочего плана'!V298</f>
        <v>0</v>
      </c>
      <c r="R296" s="225">
        <f>'Сводная для рабочего плана'!W298</f>
        <v>0</v>
      </c>
      <c r="S296" s="225">
        <f t="shared" si="4"/>
        <v>0</v>
      </c>
      <c r="T296" s="222"/>
      <c r="U296" s="242">
        <f>'Сводная для рабочего плана'!H298</f>
        <v>0</v>
      </c>
      <c r="V296" s="242">
        <f>'Сводная для рабочего плана'!I298</f>
        <v>0</v>
      </c>
      <c r="W296" s="242">
        <f>'Сводная для рабочего плана'!J298</f>
        <v>0</v>
      </c>
      <c r="X296" s="242">
        <f>'Сводная для рабочего плана'!K298</f>
        <v>0</v>
      </c>
      <c r="Y296" s="243"/>
      <c r="Z296" s="242">
        <f>'Сводная для рабочего плана'!P298</f>
        <v>0</v>
      </c>
      <c r="AA296" s="242">
        <f>'Сводная для рабочего плана'!Q298</f>
        <v>0</v>
      </c>
      <c r="AB296" s="242">
        <f>'Сводная для рабочего плана'!R298</f>
        <v>0</v>
      </c>
      <c r="AC296" s="242">
        <f>'Сводная для рабочего плана'!S298</f>
        <v>0</v>
      </c>
      <c r="AD296" s="244"/>
      <c r="AE296" s="242">
        <f>'Сводная для рабочего плана'!X298</f>
        <v>0</v>
      </c>
      <c r="AF296" s="242">
        <f>'Сводная для рабочего плана'!Y298</f>
        <v>0</v>
      </c>
      <c r="AG296" s="242">
        <f>'Сводная для рабочего плана'!Z298</f>
        <v>0</v>
      </c>
      <c r="AH296" s="242">
        <f>'Сводная для рабочего плана'!AA298</f>
        <v>0</v>
      </c>
      <c r="AI296" s="244"/>
    </row>
    <row r="297" spans="1:35" ht="25.5" x14ac:dyDescent="0.2">
      <c r="A297" s="223">
        <f>'Сводная для рабочего плана'!A299</f>
        <v>0</v>
      </c>
      <c r="B297" s="223">
        <f>'Сводная для рабочего плана'!B299</f>
        <v>0</v>
      </c>
      <c r="C297" s="224">
        <f>IF(A297="Общий итог","Общий итог",'Сводная для рабочего плана'!C299)</f>
        <v>0</v>
      </c>
      <c r="D297" s="222"/>
      <c r="E297" s="225">
        <f>'Сводная для рабочего плана'!D299</f>
        <v>0</v>
      </c>
      <c r="F297" s="225">
        <f>'Сводная для рабочего плана'!E299</f>
        <v>0</v>
      </c>
      <c r="G297" s="225">
        <f>'Сводная для рабочего плана'!F299</f>
        <v>0</v>
      </c>
      <c r="H297" s="225">
        <f>'Сводная для рабочего плана'!G299</f>
        <v>0</v>
      </c>
      <c r="I297" s="222"/>
      <c r="J297" s="225">
        <f>'Сводная для рабочего плана'!L299</f>
        <v>0</v>
      </c>
      <c r="K297" s="225">
        <f>'Сводная для рабочего плана'!M299</f>
        <v>0</v>
      </c>
      <c r="L297" s="225">
        <f>'Сводная для рабочего плана'!N299</f>
        <v>0</v>
      </c>
      <c r="M297" s="225">
        <f>'Сводная для рабочего плана'!O299</f>
        <v>0</v>
      </c>
      <c r="N297" s="222"/>
      <c r="O297" s="225">
        <f>'Сводная для рабочего плана'!T299</f>
        <v>0</v>
      </c>
      <c r="P297" s="225">
        <f>'Сводная для рабочего плана'!U299</f>
        <v>0</v>
      </c>
      <c r="Q297" s="225">
        <f>'Сводная для рабочего плана'!V299</f>
        <v>0</v>
      </c>
      <c r="R297" s="225">
        <f>'Сводная для рабочего плана'!W299</f>
        <v>0</v>
      </c>
      <c r="S297" s="225">
        <f t="shared" si="4"/>
        <v>0</v>
      </c>
      <c r="T297" s="222"/>
      <c r="U297" s="242">
        <f>'Сводная для рабочего плана'!H299</f>
        <v>0</v>
      </c>
      <c r="V297" s="242">
        <f>'Сводная для рабочего плана'!I299</f>
        <v>0</v>
      </c>
      <c r="W297" s="242">
        <f>'Сводная для рабочего плана'!J299</f>
        <v>0</v>
      </c>
      <c r="X297" s="242">
        <f>'Сводная для рабочего плана'!K299</f>
        <v>0</v>
      </c>
      <c r="Y297" s="243"/>
      <c r="Z297" s="242">
        <f>'Сводная для рабочего плана'!P299</f>
        <v>0</v>
      </c>
      <c r="AA297" s="242">
        <f>'Сводная для рабочего плана'!Q299</f>
        <v>0</v>
      </c>
      <c r="AB297" s="242">
        <f>'Сводная для рабочего плана'!R299</f>
        <v>0</v>
      </c>
      <c r="AC297" s="242">
        <f>'Сводная для рабочего плана'!S299</f>
        <v>0</v>
      </c>
      <c r="AD297" s="244"/>
      <c r="AE297" s="242">
        <f>'Сводная для рабочего плана'!X299</f>
        <v>0</v>
      </c>
      <c r="AF297" s="242">
        <f>'Сводная для рабочего плана'!Y299</f>
        <v>0</v>
      </c>
      <c r="AG297" s="242">
        <f>'Сводная для рабочего плана'!Z299</f>
        <v>0</v>
      </c>
      <c r="AH297" s="242">
        <f>'Сводная для рабочего плана'!AA299</f>
        <v>0</v>
      </c>
      <c r="AI297" s="244"/>
    </row>
    <row r="298" spans="1:35" ht="25.5" x14ac:dyDescent="0.2">
      <c r="A298" s="223">
        <f>'Сводная для рабочего плана'!A300</f>
        <v>0</v>
      </c>
      <c r="B298" s="223">
        <f>'Сводная для рабочего плана'!B300</f>
        <v>0</v>
      </c>
      <c r="C298" s="224">
        <f>IF(A298="Общий итог","Общий итог",'Сводная для рабочего плана'!C300)</f>
        <v>0</v>
      </c>
      <c r="D298" s="222"/>
      <c r="E298" s="225">
        <f>'Сводная для рабочего плана'!D300</f>
        <v>0</v>
      </c>
      <c r="F298" s="225">
        <f>'Сводная для рабочего плана'!E300</f>
        <v>0</v>
      </c>
      <c r="G298" s="225">
        <f>'Сводная для рабочего плана'!F300</f>
        <v>0</v>
      </c>
      <c r="H298" s="225">
        <f>'Сводная для рабочего плана'!G300</f>
        <v>0</v>
      </c>
      <c r="I298" s="222"/>
      <c r="J298" s="225">
        <f>'Сводная для рабочего плана'!L300</f>
        <v>0</v>
      </c>
      <c r="K298" s="225">
        <f>'Сводная для рабочего плана'!M300</f>
        <v>0</v>
      </c>
      <c r="L298" s="225">
        <f>'Сводная для рабочего плана'!N300</f>
        <v>0</v>
      </c>
      <c r="M298" s="225">
        <f>'Сводная для рабочего плана'!O300</f>
        <v>0</v>
      </c>
      <c r="N298" s="222"/>
      <c r="O298" s="225">
        <f>'Сводная для рабочего плана'!T300</f>
        <v>0</v>
      </c>
      <c r="P298" s="225">
        <f>'Сводная для рабочего плана'!U300</f>
        <v>0</v>
      </c>
      <c r="Q298" s="225">
        <f>'Сводная для рабочего плана'!V300</f>
        <v>0</v>
      </c>
      <c r="R298" s="225">
        <f>'Сводная для рабочего плана'!W300</f>
        <v>0</v>
      </c>
      <c r="S298" s="225">
        <f t="shared" si="4"/>
        <v>0</v>
      </c>
      <c r="T298" s="222"/>
      <c r="U298" s="242">
        <f>'Сводная для рабочего плана'!H300</f>
        <v>0</v>
      </c>
      <c r="V298" s="242">
        <f>'Сводная для рабочего плана'!I300</f>
        <v>0</v>
      </c>
      <c r="W298" s="242">
        <f>'Сводная для рабочего плана'!J300</f>
        <v>0</v>
      </c>
      <c r="X298" s="242">
        <f>'Сводная для рабочего плана'!K300</f>
        <v>0</v>
      </c>
      <c r="Y298" s="243"/>
      <c r="Z298" s="242">
        <f>'Сводная для рабочего плана'!P300</f>
        <v>0</v>
      </c>
      <c r="AA298" s="242">
        <f>'Сводная для рабочего плана'!Q300</f>
        <v>0</v>
      </c>
      <c r="AB298" s="242">
        <f>'Сводная для рабочего плана'!R300</f>
        <v>0</v>
      </c>
      <c r="AC298" s="242">
        <f>'Сводная для рабочего плана'!S300</f>
        <v>0</v>
      </c>
      <c r="AD298" s="244"/>
      <c r="AE298" s="242">
        <f>'Сводная для рабочего плана'!X300</f>
        <v>0</v>
      </c>
      <c r="AF298" s="242">
        <f>'Сводная для рабочего плана'!Y300</f>
        <v>0</v>
      </c>
      <c r="AG298" s="242">
        <f>'Сводная для рабочего плана'!Z300</f>
        <v>0</v>
      </c>
      <c r="AH298" s="242">
        <f>'Сводная для рабочего плана'!AA300</f>
        <v>0</v>
      </c>
      <c r="AI298" s="244"/>
    </row>
    <row r="299" spans="1:35" ht="25.5" x14ac:dyDescent="0.2">
      <c r="A299" s="223">
        <f>'Сводная для рабочего плана'!A301</f>
        <v>0</v>
      </c>
      <c r="B299" s="223">
        <f>'Сводная для рабочего плана'!B301</f>
        <v>0</v>
      </c>
      <c r="C299" s="224">
        <f>IF(A299="Общий итог","Общий итог",'Сводная для рабочего плана'!C301)</f>
        <v>0</v>
      </c>
      <c r="D299" s="222"/>
      <c r="E299" s="225">
        <f>'Сводная для рабочего плана'!D301</f>
        <v>0</v>
      </c>
      <c r="F299" s="225">
        <f>'Сводная для рабочего плана'!E301</f>
        <v>0</v>
      </c>
      <c r="G299" s="225">
        <f>'Сводная для рабочего плана'!F301</f>
        <v>0</v>
      </c>
      <c r="H299" s="225">
        <f>'Сводная для рабочего плана'!G301</f>
        <v>0</v>
      </c>
      <c r="I299" s="222"/>
      <c r="J299" s="225">
        <f>'Сводная для рабочего плана'!L301</f>
        <v>0</v>
      </c>
      <c r="K299" s="225">
        <f>'Сводная для рабочего плана'!M301</f>
        <v>0</v>
      </c>
      <c r="L299" s="225">
        <f>'Сводная для рабочего плана'!N301</f>
        <v>0</v>
      </c>
      <c r="M299" s="225">
        <f>'Сводная для рабочего плана'!O301</f>
        <v>0</v>
      </c>
      <c r="N299" s="222"/>
      <c r="O299" s="225">
        <f>'Сводная для рабочего плана'!T301</f>
        <v>0</v>
      </c>
      <c r="P299" s="225">
        <f>'Сводная для рабочего плана'!U301</f>
        <v>0</v>
      </c>
      <c r="Q299" s="225">
        <f>'Сводная для рабочего плана'!V301</f>
        <v>0</v>
      </c>
      <c r="R299" s="225">
        <f>'Сводная для рабочего плана'!W301</f>
        <v>0</v>
      </c>
      <c r="S299" s="225">
        <f t="shared" si="4"/>
        <v>0</v>
      </c>
      <c r="T299" s="222"/>
      <c r="U299" s="242">
        <f>'Сводная для рабочего плана'!H301</f>
        <v>0</v>
      </c>
      <c r="V299" s="242">
        <f>'Сводная для рабочего плана'!I301</f>
        <v>0</v>
      </c>
      <c r="W299" s="242">
        <f>'Сводная для рабочего плана'!J301</f>
        <v>0</v>
      </c>
      <c r="X299" s="242">
        <f>'Сводная для рабочего плана'!K301</f>
        <v>0</v>
      </c>
      <c r="Y299" s="243"/>
      <c r="Z299" s="242">
        <f>'Сводная для рабочего плана'!P301</f>
        <v>0</v>
      </c>
      <c r="AA299" s="242">
        <f>'Сводная для рабочего плана'!Q301</f>
        <v>0</v>
      </c>
      <c r="AB299" s="242">
        <f>'Сводная для рабочего плана'!R301</f>
        <v>0</v>
      </c>
      <c r="AC299" s="242">
        <f>'Сводная для рабочего плана'!S301</f>
        <v>0</v>
      </c>
      <c r="AD299" s="244"/>
      <c r="AE299" s="242">
        <f>'Сводная для рабочего плана'!X301</f>
        <v>0</v>
      </c>
      <c r="AF299" s="242">
        <f>'Сводная для рабочего плана'!Y301</f>
        <v>0</v>
      </c>
      <c r="AG299" s="242">
        <f>'Сводная для рабочего плана'!Z301</f>
        <v>0</v>
      </c>
      <c r="AH299" s="242">
        <f>'Сводная для рабочего плана'!AA301</f>
        <v>0</v>
      </c>
      <c r="AI299" s="244"/>
    </row>
    <row r="300" spans="1:35" ht="25.5" x14ac:dyDescent="0.2">
      <c r="A300" s="223">
        <f>'Сводная для рабочего плана'!A302</f>
        <v>0</v>
      </c>
      <c r="B300" s="223">
        <f>'Сводная для рабочего плана'!B302</f>
        <v>0</v>
      </c>
      <c r="C300" s="224">
        <f>IF(A300="Общий итог","Общий итог",'Сводная для рабочего плана'!C302)</f>
        <v>0</v>
      </c>
      <c r="D300" s="222"/>
      <c r="E300" s="225">
        <f>'Сводная для рабочего плана'!D302</f>
        <v>0</v>
      </c>
      <c r="F300" s="225">
        <f>'Сводная для рабочего плана'!E302</f>
        <v>0</v>
      </c>
      <c r="G300" s="225">
        <f>'Сводная для рабочего плана'!F302</f>
        <v>0</v>
      </c>
      <c r="H300" s="225">
        <f>'Сводная для рабочего плана'!G302</f>
        <v>0</v>
      </c>
      <c r="I300" s="222"/>
      <c r="J300" s="225">
        <f>'Сводная для рабочего плана'!L302</f>
        <v>0</v>
      </c>
      <c r="K300" s="225">
        <f>'Сводная для рабочего плана'!M302</f>
        <v>0</v>
      </c>
      <c r="L300" s="225">
        <f>'Сводная для рабочего плана'!N302</f>
        <v>0</v>
      </c>
      <c r="M300" s="225">
        <f>'Сводная для рабочего плана'!O302</f>
        <v>0</v>
      </c>
      <c r="N300" s="222"/>
      <c r="O300" s="225">
        <f>'Сводная для рабочего плана'!T302</f>
        <v>0</v>
      </c>
      <c r="P300" s="225">
        <f>'Сводная для рабочего плана'!U302</f>
        <v>0</v>
      </c>
      <c r="Q300" s="225">
        <f>'Сводная для рабочего плана'!V302</f>
        <v>0</v>
      </c>
      <c r="R300" s="225">
        <f>'Сводная для рабочего плана'!W302</f>
        <v>0</v>
      </c>
      <c r="S300" s="225">
        <f t="shared" si="4"/>
        <v>0</v>
      </c>
      <c r="T300" s="222"/>
      <c r="U300" s="242">
        <f>'Сводная для рабочего плана'!H302</f>
        <v>0</v>
      </c>
      <c r="V300" s="242">
        <f>'Сводная для рабочего плана'!I302</f>
        <v>0</v>
      </c>
      <c r="W300" s="242">
        <f>'Сводная для рабочего плана'!J302</f>
        <v>0</v>
      </c>
      <c r="X300" s="242">
        <f>'Сводная для рабочего плана'!K302</f>
        <v>0</v>
      </c>
      <c r="Y300" s="243"/>
      <c r="Z300" s="242">
        <f>'Сводная для рабочего плана'!P302</f>
        <v>0</v>
      </c>
      <c r="AA300" s="242">
        <f>'Сводная для рабочего плана'!Q302</f>
        <v>0</v>
      </c>
      <c r="AB300" s="242">
        <f>'Сводная для рабочего плана'!R302</f>
        <v>0</v>
      </c>
      <c r="AC300" s="242">
        <f>'Сводная для рабочего плана'!S302</f>
        <v>0</v>
      </c>
      <c r="AD300" s="244"/>
      <c r="AE300" s="242">
        <f>'Сводная для рабочего плана'!X302</f>
        <v>0</v>
      </c>
      <c r="AF300" s="242">
        <f>'Сводная для рабочего плана'!Y302</f>
        <v>0</v>
      </c>
      <c r="AG300" s="242">
        <f>'Сводная для рабочего плана'!Z302</f>
        <v>0</v>
      </c>
      <c r="AH300" s="242">
        <f>'Сводная для рабочего плана'!AA302</f>
        <v>0</v>
      </c>
      <c r="AI300" s="244"/>
    </row>
    <row r="301" spans="1:35" ht="25.5" x14ac:dyDescent="0.2">
      <c r="A301" s="223">
        <f>'Сводная для рабочего плана'!A303</f>
        <v>0</v>
      </c>
      <c r="B301" s="223">
        <f>'Сводная для рабочего плана'!B303</f>
        <v>0</v>
      </c>
      <c r="C301" s="224">
        <f>IF(A301="Общий итог","Общий итог",'Сводная для рабочего плана'!C303)</f>
        <v>0</v>
      </c>
      <c r="D301" s="222"/>
      <c r="E301" s="225">
        <f>'Сводная для рабочего плана'!D303</f>
        <v>0</v>
      </c>
      <c r="F301" s="225">
        <f>'Сводная для рабочего плана'!E303</f>
        <v>0</v>
      </c>
      <c r="G301" s="225">
        <f>'Сводная для рабочего плана'!F303</f>
        <v>0</v>
      </c>
      <c r="H301" s="225">
        <f>'Сводная для рабочего плана'!G303</f>
        <v>0</v>
      </c>
      <c r="I301" s="222"/>
      <c r="J301" s="225">
        <f>'Сводная для рабочего плана'!L303</f>
        <v>0</v>
      </c>
      <c r="K301" s="225">
        <f>'Сводная для рабочего плана'!M303</f>
        <v>0</v>
      </c>
      <c r="L301" s="225">
        <f>'Сводная для рабочего плана'!N303</f>
        <v>0</v>
      </c>
      <c r="M301" s="225">
        <f>'Сводная для рабочего плана'!O303</f>
        <v>0</v>
      </c>
      <c r="N301" s="222"/>
      <c r="O301" s="225">
        <f>'Сводная для рабочего плана'!T303</f>
        <v>0</v>
      </c>
      <c r="P301" s="225">
        <f>'Сводная для рабочего плана'!U303</f>
        <v>0</v>
      </c>
      <c r="Q301" s="225">
        <f>'Сводная для рабочего плана'!V303</f>
        <v>0</v>
      </c>
      <c r="R301" s="225">
        <f>'Сводная для рабочего плана'!W303</f>
        <v>0</v>
      </c>
      <c r="S301" s="225">
        <f t="shared" si="4"/>
        <v>0</v>
      </c>
      <c r="T301" s="222"/>
      <c r="U301" s="242">
        <f>'Сводная для рабочего плана'!H303</f>
        <v>0</v>
      </c>
      <c r="V301" s="242">
        <f>'Сводная для рабочего плана'!I303</f>
        <v>0</v>
      </c>
      <c r="W301" s="242">
        <f>'Сводная для рабочего плана'!J303</f>
        <v>0</v>
      </c>
      <c r="X301" s="242">
        <f>'Сводная для рабочего плана'!K303</f>
        <v>0</v>
      </c>
      <c r="Y301" s="243"/>
      <c r="Z301" s="242">
        <f>'Сводная для рабочего плана'!P303</f>
        <v>0</v>
      </c>
      <c r="AA301" s="242">
        <f>'Сводная для рабочего плана'!Q303</f>
        <v>0</v>
      </c>
      <c r="AB301" s="242">
        <f>'Сводная для рабочего плана'!R303</f>
        <v>0</v>
      </c>
      <c r="AC301" s="242">
        <f>'Сводная для рабочего плана'!S303</f>
        <v>0</v>
      </c>
      <c r="AD301" s="244"/>
      <c r="AE301" s="242">
        <f>'Сводная для рабочего плана'!X303</f>
        <v>0</v>
      </c>
      <c r="AF301" s="242">
        <f>'Сводная для рабочего плана'!Y303</f>
        <v>0</v>
      </c>
      <c r="AG301" s="242">
        <f>'Сводная для рабочего плана'!Z303</f>
        <v>0</v>
      </c>
      <c r="AH301" s="242">
        <f>'Сводная для рабочего плана'!AA303</f>
        <v>0</v>
      </c>
      <c r="AI301" s="244"/>
    </row>
    <row r="302" spans="1:35" ht="25.5" x14ac:dyDescent="0.2">
      <c r="A302" s="223">
        <f>'Сводная для рабочего плана'!A304</f>
        <v>0</v>
      </c>
      <c r="B302" s="223">
        <f>'Сводная для рабочего плана'!B304</f>
        <v>0</v>
      </c>
      <c r="C302" s="224">
        <f>IF(A302="Общий итог","Общий итог",'Сводная для рабочего плана'!C304)</f>
        <v>0</v>
      </c>
      <c r="D302" s="222"/>
      <c r="E302" s="225">
        <f>'Сводная для рабочего плана'!D304</f>
        <v>0</v>
      </c>
      <c r="F302" s="225">
        <f>'Сводная для рабочего плана'!E304</f>
        <v>0</v>
      </c>
      <c r="G302" s="225">
        <f>'Сводная для рабочего плана'!F304</f>
        <v>0</v>
      </c>
      <c r="H302" s="225">
        <f>'Сводная для рабочего плана'!G304</f>
        <v>0</v>
      </c>
      <c r="I302" s="222"/>
      <c r="J302" s="225">
        <f>'Сводная для рабочего плана'!L304</f>
        <v>0</v>
      </c>
      <c r="K302" s="225">
        <f>'Сводная для рабочего плана'!M304</f>
        <v>0</v>
      </c>
      <c r="L302" s="225">
        <f>'Сводная для рабочего плана'!N304</f>
        <v>0</v>
      </c>
      <c r="M302" s="225">
        <f>'Сводная для рабочего плана'!O304</f>
        <v>0</v>
      </c>
      <c r="N302" s="222"/>
      <c r="O302" s="225">
        <f>'Сводная для рабочего плана'!T304</f>
        <v>0</v>
      </c>
      <c r="P302" s="225">
        <f>'Сводная для рабочего плана'!U304</f>
        <v>0</v>
      </c>
      <c r="Q302" s="225">
        <f>'Сводная для рабочего плана'!V304</f>
        <v>0</v>
      </c>
      <c r="R302" s="225">
        <f>'Сводная для рабочего плана'!W304</f>
        <v>0</v>
      </c>
      <c r="S302" s="225">
        <f t="shared" si="4"/>
        <v>0</v>
      </c>
      <c r="T302" s="222"/>
      <c r="U302" s="242">
        <f>'Сводная для рабочего плана'!H304</f>
        <v>0</v>
      </c>
      <c r="V302" s="242">
        <f>'Сводная для рабочего плана'!I304</f>
        <v>0</v>
      </c>
      <c r="W302" s="242">
        <f>'Сводная для рабочего плана'!J304</f>
        <v>0</v>
      </c>
      <c r="X302" s="242">
        <f>'Сводная для рабочего плана'!K304</f>
        <v>0</v>
      </c>
      <c r="Y302" s="243"/>
      <c r="Z302" s="242">
        <f>'Сводная для рабочего плана'!P304</f>
        <v>0</v>
      </c>
      <c r="AA302" s="242">
        <f>'Сводная для рабочего плана'!Q304</f>
        <v>0</v>
      </c>
      <c r="AB302" s="242">
        <f>'Сводная для рабочего плана'!R304</f>
        <v>0</v>
      </c>
      <c r="AC302" s="242">
        <f>'Сводная для рабочего плана'!S304</f>
        <v>0</v>
      </c>
      <c r="AD302" s="244"/>
      <c r="AE302" s="242">
        <f>'Сводная для рабочего плана'!X304</f>
        <v>0</v>
      </c>
      <c r="AF302" s="242">
        <f>'Сводная для рабочего плана'!Y304</f>
        <v>0</v>
      </c>
      <c r="AG302" s="242">
        <f>'Сводная для рабочего плана'!Z304</f>
        <v>0</v>
      </c>
      <c r="AH302" s="242">
        <f>'Сводная для рабочего плана'!AA304</f>
        <v>0</v>
      </c>
      <c r="AI302" s="244"/>
    </row>
    <row r="303" spans="1:35" ht="25.5" x14ac:dyDescent="0.2">
      <c r="A303" s="223">
        <f>'Сводная для рабочего плана'!A305</f>
        <v>0</v>
      </c>
      <c r="B303" s="223">
        <f>'Сводная для рабочего плана'!B305</f>
        <v>0</v>
      </c>
      <c r="C303" s="224">
        <f>IF(A303="Общий итог","Общий итог",'Сводная для рабочего плана'!C305)</f>
        <v>0</v>
      </c>
      <c r="D303" s="222"/>
      <c r="E303" s="225">
        <f>'Сводная для рабочего плана'!D305</f>
        <v>0</v>
      </c>
      <c r="F303" s="225">
        <f>'Сводная для рабочего плана'!E305</f>
        <v>0</v>
      </c>
      <c r="G303" s="225">
        <f>'Сводная для рабочего плана'!F305</f>
        <v>0</v>
      </c>
      <c r="H303" s="225">
        <f>'Сводная для рабочего плана'!G305</f>
        <v>0</v>
      </c>
      <c r="I303" s="222"/>
      <c r="J303" s="225">
        <f>'Сводная для рабочего плана'!L305</f>
        <v>0</v>
      </c>
      <c r="K303" s="225">
        <f>'Сводная для рабочего плана'!M305</f>
        <v>0</v>
      </c>
      <c r="L303" s="225">
        <f>'Сводная для рабочего плана'!N305</f>
        <v>0</v>
      </c>
      <c r="M303" s="225">
        <f>'Сводная для рабочего плана'!O305</f>
        <v>0</v>
      </c>
      <c r="N303" s="222"/>
      <c r="O303" s="225">
        <f>'Сводная для рабочего плана'!T305</f>
        <v>0</v>
      </c>
      <c r="P303" s="225">
        <f>'Сводная для рабочего плана'!U305</f>
        <v>0</v>
      </c>
      <c r="Q303" s="225">
        <f>'Сводная для рабочего плана'!V305</f>
        <v>0</v>
      </c>
      <c r="R303" s="225">
        <f>'Сводная для рабочего плана'!W305</f>
        <v>0</v>
      </c>
      <c r="S303" s="225">
        <f t="shared" si="4"/>
        <v>0</v>
      </c>
      <c r="T303" s="222"/>
      <c r="U303" s="242">
        <f>'Сводная для рабочего плана'!H305</f>
        <v>0</v>
      </c>
      <c r="V303" s="242">
        <f>'Сводная для рабочего плана'!I305</f>
        <v>0</v>
      </c>
      <c r="W303" s="242">
        <f>'Сводная для рабочего плана'!J305</f>
        <v>0</v>
      </c>
      <c r="X303" s="242">
        <f>'Сводная для рабочего плана'!K305</f>
        <v>0</v>
      </c>
      <c r="Y303" s="243"/>
      <c r="Z303" s="242">
        <f>'Сводная для рабочего плана'!P305</f>
        <v>0</v>
      </c>
      <c r="AA303" s="242">
        <f>'Сводная для рабочего плана'!Q305</f>
        <v>0</v>
      </c>
      <c r="AB303" s="242">
        <f>'Сводная для рабочего плана'!R305</f>
        <v>0</v>
      </c>
      <c r="AC303" s="242">
        <f>'Сводная для рабочего плана'!S305</f>
        <v>0</v>
      </c>
      <c r="AD303" s="244"/>
      <c r="AE303" s="242">
        <f>'Сводная для рабочего плана'!X305</f>
        <v>0</v>
      </c>
      <c r="AF303" s="242">
        <f>'Сводная для рабочего плана'!Y305</f>
        <v>0</v>
      </c>
      <c r="AG303" s="242">
        <f>'Сводная для рабочего плана'!Z305</f>
        <v>0</v>
      </c>
      <c r="AH303" s="242">
        <f>'Сводная для рабочего плана'!AA305</f>
        <v>0</v>
      </c>
      <c r="AI303" s="244"/>
    </row>
    <row r="304" spans="1:35" ht="25.5" x14ac:dyDescent="0.2">
      <c r="A304" s="223">
        <f>'Сводная для рабочего плана'!A306</f>
        <v>0</v>
      </c>
      <c r="B304" s="223">
        <f>'Сводная для рабочего плана'!B306</f>
        <v>0</v>
      </c>
      <c r="C304" s="224">
        <f>IF(A304="Общий итог","Общий итог",'Сводная для рабочего плана'!C306)</f>
        <v>0</v>
      </c>
      <c r="D304" s="222"/>
      <c r="E304" s="225">
        <f>'Сводная для рабочего плана'!D306</f>
        <v>0</v>
      </c>
      <c r="F304" s="225">
        <f>'Сводная для рабочего плана'!E306</f>
        <v>0</v>
      </c>
      <c r="G304" s="225">
        <f>'Сводная для рабочего плана'!F306</f>
        <v>0</v>
      </c>
      <c r="H304" s="225">
        <f>'Сводная для рабочего плана'!G306</f>
        <v>0</v>
      </c>
      <c r="I304" s="222"/>
      <c r="J304" s="225">
        <f>'Сводная для рабочего плана'!L306</f>
        <v>0</v>
      </c>
      <c r="K304" s="225">
        <f>'Сводная для рабочего плана'!M306</f>
        <v>0</v>
      </c>
      <c r="L304" s="225">
        <f>'Сводная для рабочего плана'!N306</f>
        <v>0</v>
      </c>
      <c r="M304" s="225">
        <f>'Сводная для рабочего плана'!O306</f>
        <v>0</v>
      </c>
      <c r="N304" s="222"/>
      <c r="O304" s="225">
        <f>'Сводная для рабочего плана'!T306</f>
        <v>0</v>
      </c>
      <c r="P304" s="225">
        <f>'Сводная для рабочего плана'!U306</f>
        <v>0</v>
      </c>
      <c r="Q304" s="225">
        <f>'Сводная для рабочего плана'!V306</f>
        <v>0</v>
      </c>
      <c r="R304" s="225">
        <f>'Сводная для рабочего плана'!W306</f>
        <v>0</v>
      </c>
      <c r="S304" s="225">
        <f t="shared" si="4"/>
        <v>0</v>
      </c>
      <c r="T304" s="222"/>
      <c r="U304" s="242">
        <f>'Сводная для рабочего плана'!H306</f>
        <v>0</v>
      </c>
      <c r="V304" s="242">
        <f>'Сводная для рабочего плана'!I306</f>
        <v>0</v>
      </c>
      <c r="W304" s="242">
        <f>'Сводная для рабочего плана'!J306</f>
        <v>0</v>
      </c>
      <c r="X304" s="242">
        <f>'Сводная для рабочего плана'!K306</f>
        <v>0</v>
      </c>
      <c r="Y304" s="243"/>
      <c r="Z304" s="242">
        <f>'Сводная для рабочего плана'!P306</f>
        <v>0</v>
      </c>
      <c r="AA304" s="242">
        <f>'Сводная для рабочего плана'!Q306</f>
        <v>0</v>
      </c>
      <c r="AB304" s="242">
        <f>'Сводная для рабочего плана'!R306</f>
        <v>0</v>
      </c>
      <c r="AC304" s="242">
        <f>'Сводная для рабочего плана'!S306</f>
        <v>0</v>
      </c>
      <c r="AD304" s="244"/>
      <c r="AE304" s="242">
        <f>'Сводная для рабочего плана'!X306</f>
        <v>0</v>
      </c>
      <c r="AF304" s="242">
        <f>'Сводная для рабочего плана'!Y306</f>
        <v>0</v>
      </c>
      <c r="AG304" s="242">
        <f>'Сводная для рабочего плана'!Z306</f>
        <v>0</v>
      </c>
      <c r="AH304" s="242">
        <f>'Сводная для рабочего плана'!AA306</f>
        <v>0</v>
      </c>
      <c r="AI304" s="244"/>
    </row>
    <row r="305" spans="1:35" ht="25.5" x14ac:dyDescent="0.2">
      <c r="A305" s="223">
        <f>'Сводная для рабочего плана'!A307</f>
        <v>0</v>
      </c>
      <c r="B305" s="223">
        <f>'Сводная для рабочего плана'!B307</f>
        <v>0</v>
      </c>
      <c r="C305" s="224">
        <f>IF(A305="Общий итог","Общий итог",'Сводная для рабочего плана'!C307)</f>
        <v>0</v>
      </c>
      <c r="D305" s="222"/>
      <c r="E305" s="225">
        <f>'Сводная для рабочего плана'!D307</f>
        <v>0</v>
      </c>
      <c r="F305" s="225">
        <f>'Сводная для рабочего плана'!E307</f>
        <v>0</v>
      </c>
      <c r="G305" s="225">
        <f>'Сводная для рабочего плана'!F307</f>
        <v>0</v>
      </c>
      <c r="H305" s="225">
        <f>'Сводная для рабочего плана'!G307</f>
        <v>0</v>
      </c>
      <c r="I305" s="222"/>
      <c r="J305" s="225">
        <f>'Сводная для рабочего плана'!L307</f>
        <v>0</v>
      </c>
      <c r="K305" s="225">
        <f>'Сводная для рабочего плана'!M307</f>
        <v>0</v>
      </c>
      <c r="L305" s="225">
        <f>'Сводная для рабочего плана'!N307</f>
        <v>0</v>
      </c>
      <c r="M305" s="225">
        <f>'Сводная для рабочего плана'!O307</f>
        <v>0</v>
      </c>
      <c r="N305" s="222"/>
      <c r="O305" s="225">
        <f>'Сводная для рабочего плана'!T307</f>
        <v>0</v>
      </c>
      <c r="P305" s="225">
        <f>'Сводная для рабочего плана'!U307</f>
        <v>0</v>
      </c>
      <c r="Q305" s="225">
        <f>'Сводная для рабочего плана'!V307</f>
        <v>0</v>
      </c>
      <c r="R305" s="225">
        <f>'Сводная для рабочего плана'!W307</f>
        <v>0</v>
      </c>
      <c r="S305" s="225">
        <f t="shared" si="4"/>
        <v>0</v>
      </c>
      <c r="T305" s="222"/>
      <c r="U305" s="242">
        <f>'Сводная для рабочего плана'!H307</f>
        <v>0</v>
      </c>
      <c r="V305" s="242">
        <f>'Сводная для рабочего плана'!I307</f>
        <v>0</v>
      </c>
      <c r="W305" s="242">
        <f>'Сводная для рабочего плана'!J307</f>
        <v>0</v>
      </c>
      <c r="X305" s="242">
        <f>'Сводная для рабочего плана'!K307</f>
        <v>0</v>
      </c>
      <c r="Y305" s="243"/>
      <c r="Z305" s="242">
        <f>'Сводная для рабочего плана'!P307</f>
        <v>0</v>
      </c>
      <c r="AA305" s="242">
        <f>'Сводная для рабочего плана'!Q307</f>
        <v>0</v>
      </c>
      <c r="AB305" s="242">
        <f>'Сводная для рабочего плана'!R307</f>
        <v>0</v>
      </c>
      <c r="AC305" s="242">
        <f>'Сводная для рабочего плана'!S307</f>
        <v>0</v>
      </c>
      <c r="AD305" s="244"/>
      <c r="AE305" s="242">
        <f>'Сводная для рабочего плана'!X307</f>
        <v>0</v>
      </c>
      <c r="AF305" s="242">
        <f>'Сводная для рабочего плана'!Y307</f>
        <v>0</v>
      </c>
      <c r="AG305" s="242">
        <f>'Сводная для рабочего плана'!Z307</f>
        <v>0</v>
      </c>
      <c r="AH305" s="242">
        <f>'Сводная для рабочего плана'!AA307</f>
        <v>0</v>
      </c>
      <c r="AI305" s="244"/>
    </row>
    <row r="306" spans="1:35" ht="25.5" x14ac:dyDescent="0.2">
      <c r="A306" s="223">
        <f>'Сводная для рабочего плана'!A308</f>
        <v>0</v>
      </c>
      <c r="B306" s="223">
        <f>'Сводная для рабочего плана'!B308</f>
        <v>0</v>
      </c>
      <c r="C306" s="224">
        <f>IF(A306="Общий итог","Общий итог",'Сводная для рабочего плана'!C308)</f>
        <v>0</v>
      </c>
      <c r="D306" s="222"/>
      <c r="E306" s="225">
        <f>'Сводная для рабочего плана'!D308</f>
        <v>0</v>
      </c>
      <c r="F306" s="225">
        <f>'Сводная для рабочего плана'!E308</f>
        <v>0</v>
      </c>
      <c r="G306" s="225">
        <f>'Сводная для рабочего плана'!F308</f>
        <v>0</v>
      </c>
      <c r="H306" s="225">
        <f>'Сводная для рабочего плана'!G308</f>
        <v>0</v>
      </c>
      <c r="I306" s="222"/>
      <c r="J306" s="225">
        <f>'Сводная для рабочего плана'!L308</f>
        <v>0</v>
      </c>
      <c r="K306" s="225">
        <f>'Сводная для рабочего плана'!M308</f>
        <v>0</v>
      </c>
      <c r="L306" s="225">
        <f>'Сводная для рабочего плана'!N308</f>
        <v>0</v>
      </c>
      <c r="M306" s="225">
        <f>'Сводная для рабочего плана'!O308</f>
        <v>0</v>
      </c>
      <c r="N306" s="222"/>
      <c r="O306" s="225">
        <f>'Сводная для рабочего плана'!T308</f>
        <v>0</v>
      </c>
      <c r="P306" s="225">
        <f>'Сводная для рабочего плана'!U308</f>
        <v>0</v>
      </c>
      <c r="Q306" s="225">
        <f>'Сводная для рабочего плана'!V308</f>
        <v>0</v>
      </c>
      <c r="R306" s="225">
        <f>'Сводная для рабочего плана'!W308</f>
        <v>0</v>
      </c>
      <c r="S306" s="225">
        <f t="shared" si="4"/>
        <v>0</v>
      </c>
      <c r="T306" s="222"/>
      <c r="U306" s="242">
        <f>'Сводная для рабочего плана'!H308</f>
        <v>0</v>
      </c>
      <c r="V306" s="242">
        <f>'Сводная для рабочего плана'!I308</f>
        <v>0</v>
      </c>
      <c r="W306" s="242">
        <f>'Сводная для рабочего плана'!J308</f>
        <v>0</v>
      </c>
      <c r="X306" s="242">
        <f>'Сводная для рабочего плана'!K308</f>
        <v>0</v>
      </c>
      <c r="Y306" s="243"/>
      <c r="Z306" s="242">
        <f>'Сводная для рабочего плана'!P308</f>
        <v>0</v>
      </c>
      <c r="AA306" s="242">
        <f>'Сводная для рабочего плана'!Q308</f>
        <v>0</v>
      </c>
      <c r="AB306" s="242">
        <f>'Сводная для рабочего плана'!R308</f>
        <v>0</v>
      </c>
      <c r="AC306" s="242">
        <f>'Сводная для рабочего плана'!S308</f>
        <v>0</v>
      </c>
      <c r="AD306" s="244"/>
      <c r="AE306" s="242">
        <f>'Сводная для рабочего плана'!X308</f>
        <v>0</v>
      </c>
      <c r="AF306" s="242">
        <f>'Сводная для рабочего плана'!Y308</f>
        <v>0</v>
      </c>
      <c r="AG306" s="242">
        <f>'Сводная для рабочего плана'!Z308</f>
        <v>0</v>
      </c>
      <c r="AH306" s="242">
        <f>'Сводная для рабочего плана'!AA308</f>
        <v>0</v>
      </c>
      <c r="AI306" s="244"/>
    </row>
    <row r="307" spans="1:35" ht="25.5" x14ac:dyDescent="0.2">
      <c r="A307" s="223">
        <f>'Сводная для рабочего плана'!A309</f>
        <v>0</v>
      </c>
      <c r="B307" s="223">
        <f>'Сводная для рабочего плана'!B309</f>
        <v>0</v>
      </c>
      <c r="C307" s="224">
        <f>IF(A307="Общий итог","Общий итог",'Сводная для рабочего плана'!C309)</f>
        <v>0</v>
      </c>
      <c r="D307" s="222"/>
      <c r="E307" s="225">
        <f>'Сводная для рабочего плана'!D309</f>
        <v>0</v>
      </c>
      <c r="F307" s="225">
        <f>'Сводная для рабочего плана'!E309</f>
        <v>0</v>
      </c>
      <c r="G307" s="225">
        <f>'Сводная для рабочего плана'!F309</f>
        <v>0</v>
      </c>
      <c r="H307" s="225">
        <f>'Сводная для рабочего плана'!G309</f>
        <v>0</v>
      </c>
      <c r="I307" s="222"/>
      <c r="J307" s="225">
        <f>'Сводная для рабочего плана'!L309</f>
        <v>0</v>
      </c>
      <c r="K307" s="225">
        <f>'Сводная для рабочего плана'!M309</f>
        <v>0</v>
      </c>
      <c r="L307" s="225">
        <f>'Сводная для рабочего плана'!N309</f>
        <v>0</v>
      </c>
      <c r="M307" s="225">
        <f>'Сводная для рабочего плана'!O309</f>
        <v>0</v>
      </c>
      <c r="N307" s="222"/>
      <c r="O307" s="225">
        <f>'Сводная для рабочего плана'!T309</f>
        <v>0</v>
      </c>
      <c r="P307" s="225">
        <f>'Сводная для рабочего плана'!U309</f>
        <v>0</v>
      </c>
      <c r="Q307" s="225">
        <f>'Сводная для рабочего плана'!V309</f>
        <v>0</v>
      </c>
      <c r="R307" s="225">
        <f>'Сводная для рабочего плана'!W309</f>
        <v>0</v>
      </c>
      <c r="S307" s="225">
        <f t="shared" si="4"/>
        <v>0</v>
      </c>
      <c r="T307" s="222"/>
      <c r="U307" s="242">
        <f>'Сводная для рабочего плана'!H309</f>
        <v>0</v>
      </c>
      <c r="V307" s="242">
        <f>'Сводная для рабочего плана'!I309</f>
        <v>0</v>
      </c>
      <c r="W307" s="242">
        <f>'Сводная для рабочего плана'!J309</f>
        <v>0</v>
      </c>
      <c r="X307" s="242">
        <f>'Сводная для рабочего плана'!K309</f>
        <v>0</v>
      </c>
      <c r="Y307" s="243"/>
      <c r="Z307" s="242">
        <f>'Сводная для рабочего плана'!P309</f>
        <v>0</v>
      </c>
      <c r="AA307" s="242">
        <f>'Сводная для рабочего плана'!Q309</f>
        <v>0</v>
      </c>
      <c r="AB307" s="242">
        <f>'Сводная для рабочего плана'!R309</f>
        <v>0</v>
      </c>
      <c r="AC307" s="242">
        <f>'Сводная для рабочего плана'!S309</f>
        <v>0</v>
      </c>
      <c r="AD307" s="244"/>
      <c r="AE307" s="242">
        <f>'Сводная для рабочего плана'!X309</f>
        <v>0</v>
      </c>
      <c r="AF307" s="242">
        <f>'Сводная для рабочего плана'!Y309</f>
        <v>0</v>
      </c>
      <c r="AG307" s="242">
        <f>'Сводная для рабочего плана'!Z309</f>
        <v>0</v>
      </c>
      <c r="AH307" s="242">
        <f>'Сводная для рабочего плана'!AA309</f>
        <v>0</v>
      </c>
      <c r="AI307" s="244"/>
    </row>
    <row r="308" spans="1:35" ht="25.5" x14ac:dyDescent="0.2">
      <c r="A308" s="223">
        <f>'Сводная для рабочего плана'!A310</f>
        <v>0</v>
      </c>
      <c r="B308" s="223">
        <f>'Сводная для рабочего плана'!B310</f>
        <v>0</v>
      </c>
      <c r="C308" s="224">
        <f>IF(A308="Общий итог","Общий итог",'Сводная для рабочего плана'!C310)</f>
        <v>0</v>
      </c>
      <c r="D308" s="222"/>
      <c r="E308" s="225">
        <f>'Сводная для рабочего плана'!D310</f>
        <v>0</v>
      </c>
      <c r="F308" s="225">
        <f>'Сводная для рабочего плана'!E310</f>
        <v>0</v>
      </c>
      <c r="G308" s="225">
        <f>'Сводная для рабочего плана'!F310</f>
        <v>0</v>
      </c>
      <c r="H308" s="225">
        <f>'Сводная для рабочего плана'!G310</f>
        <v>0</v>
      </c>
      <c r="I308" s="222"/>
      <c r="J308" s="225">
        <f>'Сводная для рабочего плана'!L310</f>
        <v>0</v>
      </c>
      <c r="K308" s="225">
        <f>'Сводная для рабочего плана'!M310</f>
        <v>0</v>
      </c>
      <c r="L308" s="225">
        <f>'Сводная для рабочего плана'!N310</f>
        <v>0</v>
      </c>
      <c r="M308" s="225">
        <f>'Сводная для рабочего плана'!O310</f>
        <v>0</v>
      </c>
      <c r="N308" s="222"/>
      <c r="O308" s="225">
        <f>'Сводная для рабочего плана'!T310</f>
        <v>0</v>
      </c>
      <c r="P308" s="225">
        <f>'Сводная для рабочего плана'!U310</f>
        <v>0</v>
      </c>
      <c r="Q308" s="225">
        <f>'Сводная для рабочего плана'!V310</f>
        <v>0</v>
      </c>
      <c r="R308" s="225">
        <f>'Сводная для рабочего плана'!W310</f>
        <v>0</v>
      </c>
      <c r="S308" s="225">
        <f t="shared" si="4"/>
        <v>0</v>
      </c>
      <c r="T308" s="222"/>
      <c r="U308" s="242">
        <f>'Сводная для рабочего плана'!H310</f>
        <v>0</v>
      </c>
      <c r="V308" s="242">
        <f>'Сводная для рабочего плана'!I310</f>
        <v>0</v>
      </c>
      <c r="W308" s="242">
        <f>'Сводная для рабочего плана'!J310</f>
        <v>0</v>
      </c>
      <c r="X308" s="242">
        <f>'Сводная для рабочего плана'!K310</f>
        <v>0</v>
      </c>
      <c r="Y308" s="243"/>
      <c r="Z308" s="242">
        <f>'Сводная для рабочего плана'!P310</f>
        <v>0</v>
      </c>
      <c r="AA308" s="242">
        <f>'Сводная для рабочего плана'!Q310</f>
        <v>0</v>
      </c>
      <c r="AB308" s="242">
        <f>'Сводная для рабочего плана'!R310</f>
        <v>0</v>
      </c>
      <c r="AC308" s="242">
        <f>'Сводная для рабочего плана'!S310</f>
        <v>0</v>
      </c>
      <c r="AD308" s="244"/>
      <c r="AE308" s="242">
        <f>'Сводная для рабочего плана'!X310</f>
        <v>0</v>
      </c>
      <c r="AF308" s="242">
        <f>'Сводная для рабочего плана'!Y310</f>
        <v>0</v>
      </c>
      <c r="AG308" s="242">
        <f>'Сводная для рабочего плана'!Z310</f>
        <v>0</v>
      </c>
      <c r="AH308" s="242">
        <f>'Сводная для рабочего плана'!AA310</f>
        <v>0</v>
      </c>
      <c r="AI308" s="244"/>
    </row>
    <row r="309" spans="1:35" ht="25.5" x14ac:dyDescent="0.2">
      <c r="A309" s="223">
        <f>'Сводная для рабочего плана'!A311</f>
        <v>0</v>
      </c>
      <c r="B309" s="223">
        <f>'Сводная для рабочего плана'!B311</f>
        <v>0</v>
      </c>
      <c r="C309" s="224">
        <f>IF(A309="Общий итог","Общий итог",'Сводная для рабочего плана'!C311)</f>
        <v>0</v>
      </c>
      <c r="D309" s="222"/>
      <c r="E309" s="225">
        <f>'Сводная для рабочего плана'!D311</f>
        <v>0</v>
      </c>
      <c r="F309" s="225">
        <f>'Сводная для рабочего плана'!E311</f>
        <v>0</v>
      </c>
      <c r="G309" s="225">
        <f>'Сводная для рабочего плана'!F311</f>
        <v>0</v>
      </c>
      <c r="H309" s="225">
        <f>'Сводная для рабочего плана'!G311</f>
        <v>0</v>
      </c>
      <c r="I309" s="222"/>
      <c r="J309" s="225">
        <f>'Сводная для рабочего плана'!L311</f>
        <v>0</v>
      </c>
      <c r="K309" s="225">
        <f>'Сводная для рабочего плана'!M311</f>
        <v>0</v>
      </c>
      <c r="L309" s="225">
        <f>'Сводная для рабочего плана'!N311</f>
        <v>0</v>
      </c>
      <c r="M309" s="225">
        <f>'Сводная для рабочего плана'!O311</f>
        <v>0</v>
      </c>
      <c r="N309" s="222"/>
      <c r="O309" s="225">
        <f>'Сводная для рабочего плана'!T311</f>
        <v>0</v>
      </c>
      <c r="P309" s="225">
        <f>'Сводная для рабочего плана'!U311</f>
        <v>0</v>
      </c>
      <c r="Q309" s="225">
        <f>'Сводная для рабочего плана'!V311</f>
        <v>0</v>
      </c>
      <c r="R309" s="225">
        <f>'Сводная для рабочего плана'!W311</f>
        <v>0</v>
      </c>
      <c r="S309" s="225">
        <f t="shared" si="4"/>
        <v>0</v>
      </c>
      <c r="T309" s="222"/>
      <c r="U309" s="242">
        <f>'Сводная для рабочего плана'!H311</f>
        <v>0</v>
      </c>
      <c r="V309" s="242">
        <f>'Сводная для рабочего плана'!I311</f>
        <v>0</v>
      </c>
      <c r="W309" s="242">
        <f>'Сводная для рабочего плана'!J311</f>
        <v>0</v>
      </c>
      <c r="X309" s="242">
        <f>'Сводная для рабочего плана'!K311</f>
        <v>0</v>
      </c>
      <c r="Y309" s="243"/>
      <c r="Z309" s="242">
        <f>'Сводная для рабочего плана'!P311</f>
        <v>0</v>
      </c>
      <c r="AA309" s="242">
        <f>'Сводная для рабочего плана'!Q311</f>
        <v>0</v>
      </c>
      <c r="AB309" s="242">
        <f>'Сводная для рабочего плана'!R311</f>
        <v>0</v>
      </c>
      <c r="AC309" s="242">
        <f>'Сводная для рабочего плана'!S311</f>
        <v>0</v>
      </c>
      <c r="AD309" s="244"/>
      <c r="AE309" s="242">
        <f>'Сводная для рабочего плана'!X311</f>
        <v>0</v>
      </c>
      <c r="AF309" s="242">
        <f>'Сводная для рабочего плана'!Y311</f>
        <v>0</v>
      </c>
      <c r="AG309" s="242">
        <f>'Сводная для рабочего плана'!Z311</f>
        <v>0</v>
      </c>
      <c r="AH309" s="242">
        <f>'Сводная для рабочего плана'!AA311</f>
        <v>0</v>
      </c>
      <c r="AI309" s="244"/>
    </row>
    <row r="310" spans="1:35" ht="25.5" x14ac:dyDescent="0.2">
      <c r="A310" s="223">
        <f>'Сводная для рабочего плана'!A312</f>
        <v>0</v>
      </c>
      <c r="B310" s="223">
        <f>'Сводная для рабочего плана'!B312</f>
        <v>0</v>
      </c>
      <c r="C310" s="224">
        <f>IF(A310="Общий итог","Общий итог",'Сводная для рабочего плана'!C312)</f>
        <v>0</v>
      </c>
      <c r="D310" s="222"/>
      <c r="E310" s="225">
        <f>'Сводная для рабочего плана'!D312</f>
        <v>0</v>
      </c>
      <c r="F310" s="225">
        <f>'Сводная для рабочего плана'!E312</f>
        <v>0</v>
      </c>
      <c r="G310" s="225">
        <f>'Сводная для рабочего плана'!F312</f>
        <v>0</v>
      </c>
      <c r="H310" s="225">
        <f>'Сводная для рабочего плана'!G312</f>
        <v>0</v>
      </c>
      <c r="I310" s="222"/>
      <c r="J310" s="225">
        <f>'Сводная для рабочего плана'!L312</f>
        <v>0</v>
      </c>
      <c r="K310" s="225">
        <f>'Сводная для рабочего плана'!M312</f>
        <v>0</v>
      </c>
      <c r="L310" s="225">
        <f>'Сводная для рабочего плана'!N312</f>
        <v>0</v>
      </c>
      <c r="M310" s="225">
        <f>'Сводная для рабочего плана'!O312</f>
        <v>0</v>
      </c>
      <c r="N310" s="222"/>
      <c r="O310" s="225">
        <f>'Сводная для рабочего плана'!T312</f>
        <v>0</v>
      </c>
      <c r="P310" s="225">
        <f>'Сводная для рабочего плана'!U312</f>
        <v>0</v>
      </c>
      <c r="Q310" s="225">
        <f>'Сводная для рабочего плана'!V312</f>
        <v>0</v>
      </c>
      <c r="R310" s="225">
        <f>'Сводная для рабочего плана'!W312</f>
        <v>0</v>
      </c>
      <c r="S310" s="225">
        <f t="shared" si="4"/>
        <v>0</v>
      </c>
      <c r="T310" s="222"/>
      <c r="U310" s="242">
        <f>'Сводная для рабочего плана'!H312</f>
        <v>0</v>
      </c>
      <c r="V310" s="242">
        <f>'Сводная для рабочего плана'!I312</f>
        <v>0</v>
      </c>
      <c r="W310" s="242">
        <f>'Сводная для рабочего плана'!J312</f>
        <v>0</v>
      </c>
      <c r="X310" s="242">
        <f>'Сводная для рабочего плана'!K312</f>
        <v>0</v>
      </c>
      <c r="Y310" s="243"/>
      <c r="Z310" s="242">
        <f>'Сводная для рабочего плана'!P312</f>
        <v>0</v>
      </c>
      <c r="AA310" s="242">
        <f>'Сводная для рабочего плана'!Q312</f>
        <v>0</v>
      </c>
      <c r="AB310" s="242">
        <f>'Сводная для рабочего плана'!R312</f>
        <v>0</v>
      </c>
      <c r="AC310" s="242">
        <f>'Сводная для рабочего плана'!S312</f>
        <v>0</v>
      </c>
      <c r="AD310" s="244"/>
      <c r="AE310" s="242">
        <f>'Сводная для рабочего плана'!X312</f>
        <v>0</v>
      </c>
      <c r="AF310" s="242">
        <f>'Сводная для рабочего плана'!Y312</f>
        <v>0</v>
      </c>
      <c r="AG310" s="242">
        <f>'Сводная для рабочего плана'!Z312</f>
        <v>0</v>
      </c>
      <c r="AH310" s="242">
        <f>'Сводная для рабочего плана'!AA312</f>
        <v>0</v>
      </c>
      <c r="AI310" s="244"/>
    </row>
    <row r="311" spans="1:35" ht="25.5" x14ac:dyDescent="0.2">
      <c r="A311" s="223">
        <f>'Сводная для рабочего плана'!A313</f>
        <v>0</v>
      </c>
      <c r="B311" s="223">
        <f>'Сводная для рабочего плана'!B313</f>
        <v>0</v>
      </c>
      <c r="C311" s="224">
        <f>IF(A311="Общий итог","Общий итог",'Сводная для рабочего плана'!C313)</f>
        <v>0</v>
      </c>
      <c r="D311" s="222"/>
      <c r="E311" s="225">
        <f>'Сводная для рабочего плана'!D313</f>
        <v>0</v>
      </c>
      <c r="F311" s="225">
        <f>'Сводная для рабочего плана'!E313</f>
        <v>0</v>
      </c>
      <c r="G311" s="225">
        <f>'Сводная для рабочего плана'!F313</f>
        <v>0</v>
      </c>
      <c r="H311" s="225">
        <f>'Сводная для рабочего плана'!G313</f>
        <v>0</v>
      </c>
      <c r="I311" s="222"/>
      <c r="J311" s="225">
        <f>'Сводная для рабочего плана'!L313</f>
        <v>0</v>
      </c>
      <c r="K311" s="225">
        <f>'Сводная для рабочего плана'!M313</f>
        <v>0</v>
      </c>
      <c r="L311" s="225">
        <f>'Сводная для рабочего плана'!N313</f>
        <v>0</v>
      </c>
      <c r="M311" s="225">
        <f>'Сводная для рабочего плана'!O313</f>
        <v>0</v>
      </c>
      <c r="N311" s="222"/>
      <c r="O311" s="225">
        <f>'Сводная для рабочего плана'!T313</f>
        <v>0</v>
      </c>
      <c r="P311" s="225">
        <f>'Сводная для рабочего плана'!U313</f>
        <v>0</v>
      </c>
      <c r="Q311" s="225">
        <f>'Сводная для рабочего плана'!V313</f>
        <v>0</v>
      </c>
      <c r="R311" s="225">
        <f>'Сводная для рабочего плана'!W313</f>
        <v>0</v>
      </c>
      <c r="S311" s="225">
        <f t="shared" si="4"/>
        <v>0</v>
      </c>
      <c r="T311" s="222"/>
      <c r="U311" s="242">
        <f>'Сводная для рабочего плана'!H313</f>
        <v>0</v>
      </c>
      <c r="V311" s="242">
        <f>'Сводная для рабочего плана'!I313</f>
        <v>0</v>
      </c>
      <c r="W311" s="242">
        <f>'Сводная для рабочего плана'!J313</f>
        <v>0</v>
      </c>
      <c r="X311" s="242">
        <f>'Сводная для рабочего плана'!K313</f>
        <v>0</v>
      </c>
      <c r="Y311" s="243"/>
      <c r="Z311" s="242">
        <f>'Сводная для рабочего плана'!P313</f>
        <v>0</v>
      </c>
      <c r="AA311" s="242">
        <f>'Сводная для рабочего плана'!Q313</f>
        <v>0</v>
      </c>
      <c r="AB311" s="242">
        <f>'Сводная для рабочего плана'!R313</f>
        <v>0</v>
      </c>
      <c r="AC311" s="242">
        <f>'Сводная для рабочего плана'!S313</f>
        <v>0</v>
      </c>
      <c r="AD311" s="244"/>
      <c r="AE311" s="242">
        <f>'Сводная для рабочего плана'!X313</f>
        <v>0</v>
      </c>
      <c r="AF311" s="242">
        <f>'Сводная для рабочего плана'!Y313</f>
        <v>0</v>
      </c>
      <c r="AG311" s="242">
        <f>'Сводная для рабочего плана'!Z313</f>
        <v>0</v>
      </c>
      <c r="AH311" s="242">
        <f>'Сводная для рабочего плана'!AA313</f>
        <v>0</v>
      </c>
      <c r="AI311" s="244"/>
    </row>
    <row r="312" spans="1:35" ht="25.5" x14ac:dyDescent="0.2">
      <c r="A312" s="223">
        <f>'Сводная для рабочего плана'!A314</f>
        <v>0</v>
      </c>
      <c r="B312" s="223">
        <f>'Сводная для рабочего плана'!B314</f>
        <v>0</v>
      </c>
      <c r="C312" s="224">
        <f>IF(A312="Общий итог","Общий итог",'Сводная для рабочего плана'!C314)</f>
        <v>0</v>
      </c>
      <c r="D312" s="222"/>
      <c r="E312" s="225">
        <f>'Сводная для рабочего плана'!D314</f>
        <v>0</v>
      </c>
      <c r="F312" s="225">
        <f>'Сводная для рабочего плана'!E314</f>
        <v>0</v>
      </c>
      <c r="G312" s="225">
        <f>'Сводная для рабочего плана'!F314</f>
        <v>0</v>
      </c>
      <c r="H312" s="225">
        <f>'Сводная для рабочего плана'!G314</f>
        <v>0</v>
      </c>
      <c r="I312" s="222"/>
      <c r="J312" s="225">
        <f>'Сводная для рабочего плана'!L314</f>
        <v>0</v>
      </c>
      <c r="K312" s="225">
        <f>'Сводная для рабочего плана'!M314</f>
        <v>0</v>
      </c>
      <c r="L312" s="225">
        <f>'Сводная для рабочего плана'!N314</f>
        <v>0</v>
      </c>
      <c r="M312" s="225">
        <f>'Сводная для рабочего плана'!O314</f>
        <v>0</v>
      </c>
      <c r="N312" s="222"/>
      <c r="O312" s="225">
        <f>'Сводная для рабочего плана'!T314</f>
        <v>0</v>
      </c>
      <c r="P312" s="225">
        <f>'Сводная для рабочего плана'!U314</f>
        <v>0</v>
      </c>
      <c r="Q312" s="225">
        <f>'Сводная для рабочего плана'!V314</f>
        <v>0</v>
      </c>
      <c r="R312" s="225">
        <f>'Сводная для рабочего плана'!W314</f>
        <v>0</v>
      </c>
      <c r="S312" s="225">
        <f t="shared" si="4"/>
        <v>0</v>
      </c>
      <c r="T312" s="222"/>
      <c r="U312" s="242">
        <f>'Сводная для рабочего плана'!H314</f>
        <v>0</v>
      </c>
      <c r="V312" s="242">
        <f>'Сводная для рабочего плана'!I314</f>
        <v>0</v>
      </c>
      <c r="W312" s="242">
        <f>'Сводная для рабочего плана'!J314</f>
        <v>0</v>
      </c>
      <c r="X312" s="242">
        <f>'Сводная для рабочего плана'!K314</f>
        <v>0</v>
      </c>
      <c r="Y312" s="243"/>
      <c r="Z312" s="242">
        <f>'Сводная для рабочего плана'!P314</f>
        <v>0</v>
      </c>
      <c r="AA312" s="242">
        <f>'Сводная для рабочего плана'!Q314</f>
        <v>0</v>
      </c>
      <c r="AB312" s="242">
        <f>'Сводная для рабочего плана'!R314</f>
        <v>0</v>
      </c>
      <c r="AC312" s="242">
        <f>'Сводная для рабочего плана'!S314</f>
        <v>0</v>
      </c>
      <c r="AD312" s="244"/>
      <c r="AE312" s="242">
        <f>'Сводная для рабочего плана'!X314</f>
        <v>0</v>
      </c>
      <c r="AF312" s="242">
        <f>'Сводная для рабочего плана'!Y314</f>
        <v>0</v>
      </c>
      <c r="AG312" s="242">
        <f>'Сводная для рабочего плана'!Z314</f>
        <v>0</v>
      </c>
      <c r="AH312" s="242">
        <f>'Сводная для рабочего плана'!AA314</f>
        <v>0</v>
      </c>
      <c r="AI312" s="244"/>
    </row>
    <row r="313" spans="1:35" ht="25.5" x14ac:dyDescent="0.2">
      <c r="A313" s="223">
        <f>'Сводная для рабочего плана'!A315</f>
        <v>0</v>
      </c>
      <c r="B313" s="223">
        <f>'Сводная для рабочего плана'!B315</f>
        <v>0</v>
      </c>
      <c r="C313" s="224">
        <f>IF(A313="Общий итог","Общий итог",'Сводная для рабочего плана'!C315)</f>
        <v>0</v>
      </c>
      <c r="D313" s="222"/>
      <c r="E313" s="225">
        <f>'Сводная для рабочего плана'!D315</f>
        <v>0</v>
      </c>
      <c r="F313" s="225">
        <f>'Сводная для рабочего плана'!E315</f>
        <v>0</v>
      </c>
      <c r="G313" s="225">
        <f>'Сводная для рабочего плана'!F315</f>
        <v>0</v>
      </c>
      <c r="H313" s="225">
        <f>'Сводная для рабочего плана'!G315</f>
        <v>0</v>
      </c>
      <c r="I313" s="222"/>
      <c r="J313" s="225">
        <f>'Сводная для рабочего плана'!L315</f>
        <v>0</v>
      </c>
      <c r="K313" s="225">
        <f>'Сводная для рабочего плана'!M315</f>
        <v>0</v>
      </c>
      <c r="L313" s="225">
        <f>'Сводная для рабочего плана'!N315</f>
        <v>0</v>
      </c>
      <c r="M313" s="225">
        <f>'Сводная для рабочего плана'!O315</f>
        <v>0</v>
      </c>
      <c r="N313" s="222"/>
      <c r="O313" s="225">
        <f>'Сводная для рабочего плана'!T315</f>
        <v>0</v>
      </c>
      <c r="P313" s="225">
        <f>'Сводная для рабочего плана'!U315</f>
        <v>0</v>
      </c>
      <c r="Q313" s="225">
        <f>'Сводная для рабочего плана'!V315</f>
        <v>0</v>
      </c>
      <c r="R313" s="225">
        <f>'Сводная для рабочего плана'!W315</f>
        <v>0</v>
      </c>
      <c r="S313" s="225">
        <f t="shared" si="4"/>
        <v>0</v>
      </c>
      <c r="T313" s="222"/>
      <c r="U313" s="242">
        <f>'Сводная для рабочего плана'!H315</f>
        <v>0</v>
      </c>
      <c r="V313" s="242">
        <f>'Сводная для рабочего плана'!I315</f>
        <v>0</v>
      </c>
      <c r="W313" s="242">
        <f>'Сводная для рабочего плана'!J315</f>
        <v>0</v>
      </c>
      <c r="X313" s="242">
        <f>'Сводная для рабочего плана'!K315</f>
        <v>0</v>
      </c>
      <c r="Y313" s="243"/>
      <c r="Z313" s="242">
        <f>'Сводная для рабочего плана'!P315</f>
        <v>0</v>
      </c>
      <c r="AA313" s="242">
        <f>'Сводная для рабочего плана'!Q315</f>
        <v>0</v>
      </c>
      <c r="AB313" s="242">
        <f>'Сводная для рабочего плана'!R315</f>
        <v>0</v>
      </c>
      <c r="AC313" s="242">
        <f>'Сводная для рабочего плана'!S315</f>
        <v>0</v>
      </c>
      <c r="AD313" s="244"/>
      <c r="AE313" s="242">
        <f>'Сводная для рабочего плана'!X315</f>
        <v>0</v>
      </c>
      <c r="AF313" s="242">
        <f>'Сводная для рабочего плана'!Y315</f>
        <v>0</v>
      </c>
      <c r="AG313" s="242">
        <f>'Сводная для рабочего плана'!Z315</f>
        <v>0</v>
      </c>
      <c r="AH313" s="242">
        <f>'Сводная для рабочего плана'!AA315</f>
        <v>0</v>
      </c>
      <c r="AI313" s="244"/>
    </row>
    <row r="314" spans="1:35" ht="25.5" x14ac:dyDescent="0.2">
      <c r="A314" s="223">
        <f>'Сводная для рабочего плана'!A316</f>
        <v>0</v>
      </c>
      <c r="B314" s="223">
        <f>'Сводная для рабочего плана'!B316</f>
        <v>0</v>
      </c>
      <c r="C314" s="224">
        <f>IF(A314="Общий итог","Общий итог",'Сводная для рабочего плана'!C316)</f>
        <v>0</v>
      </c>
      <c r="D314" s="222"/>
      <c r="E314" s="225">
        <f>'Сводная для рабочего плана'!D316</f>
        <v>0</v>
      </c>
      <c r="F314" s="225">
        <f>'Сводная для рабочего плана'!E316</f>
        <v>0</v>
      </c>
      <c r="G314" s="225">
        <f>'Сводная для рабочего плана'!F316</f>
        <v>0</v>
      </c>
      <c r="H314" s="225">
        <f>'Сводная для рабочего плана'!G316</f>
        <v>0</v>
      </c>
      <c r="I314" s="222"/>
      <c r="J314" s="225">
        <f>'Сводная для рабочего плана'!L316</f>
        <v>0</v>
      </c>
      <c r="K314" s="225">
        <f>'Сводная для рабочего плана'!M316</f>
        <v>0</v>
      </c>
      <c r="L314" s="225">
        <f>'Сводная для рабочего плана'!N316</f>
        <v>0</v>
      </c>
      <c r="M314" s="225">
        <f>'Сводная для рабочего плана'!O316</f>
        <v>0</v>
      </c>
      <c r="N314" s="222"/>
      <c r="O314" s="225">
        <f>'Сводная для рабочего плана'!T316</f>
        <v>0</v>
      </c>
      <c r="P314" s="225">
        <f>'Сводная для рабочего плана'!U316</f>
        <v>0</v>
      </c>
      <c r="Q314" s="225">
        <f>'Сводная для рабочего плана'!V316</f>
        <v>0</v>
      </c>
      <c r="R314" s="225">
        <f>'Сводная для рабочего плана'!W316</f>
        <v>0</v>
      </c>
      <c r="S314" s="225">
        <f t="shared" si="4"/>
        <v>0</v>
      </c>
      <c r="T314" s="222"/>
      <c r="U314" s="242">
        <f>'Сводная для рабочего плана'!H316</f>
        <v>0</v>
      </c>
      <c r="V314" s="242">
        <f>'Сводная для рабочего плана'!I316</f>
        <v>0</v>
      </c>
      <c r="W314" s="242">
        <f>'Сводная для рабочего плана'!J316</f>
        <v>0</v>
      </c>
      <c r="X314" s="242">
        <f>'Сводная для рабочего плана'!K316</f>
        <v>0</v>
      </c>
      <c r="Y314" s="243"/>
      <c r="Z314" s="242">
        <f>'Сводная для рабочего плана'!P316</f>
        <v>0</v>
      </c>
      <c r="AA314" s="242">
        <f>'Сводная для рабочего плана'!Q316</f>
        <v>0</v>
      </c>
      <c r="AB314" s="242">
        <f>'Сводная для рабочего плана'!R316</f>
        <v>0</v>
      </c>
      <c r="AC314" s="242">
        <f>'Сводная для рабочего плана'!S316</f>
        <v>0</v>
      </c>
      <c r="AD314" s="244"/>
      <c r="AE314" s="242">
        <f>'Сводная для рабочего плана'!X316</f>
        <v>0</v>
      </c>
      <c r="AF314" s="242">
        <f>'Сводная для рабочего плана'!Y316</f>
        <v>0</v>
      </c>
      <c r="AG314" s="242">
        <f>'Сводная для рабочего плана'!Z316</f>
        <v>0</v>
      </c>
      <c r="AH314" s="242">
        <f>'Сводная для рабочего плана'!AA316</f>
        <v>0</v>
      </c>
      <c r="AI314" s="244"/>
    </row>
    <row r="315" spans="1:35" ht="25.5" x14ac:dyDescent="0.2">
      <c r="A315" s="223">
        <f>'Сводная для рабочего плана'!A317</f>
        <v>0</v>
      </c>
      <c r="B315" s="223">
        <f>'Сводная для рабочего плана'!B317</f>
        <v>0</v>
      </c>
      <c r="C315" s="224">
        <f>IF(A315="Общий итог","Общий итог",'Сводная для рабочего плана'!C317)</f>
        <v>0</v>
      </c>
      <c r="D315" s="222"/>
      <c r="E315" s="225">
        <f>'Сводная для рабочего плана'!D317</f>
        <v>0</v>
      </c>
      <c r="F315" s="225">
        <f>'Сводная для рабочего плана'!E317</f>
        <v>0</v>
      </c>
      <c r="G315" s="225">
        <f>'Сводная для рабочего плана'!F317</f>
        <v>0</v>
      </c>
      <c r="H315" s="225">
        <f>'Сводная для рабочего плана'!G317</f>
        <v>0</v>
      </c>
      <c r="I315" s="222"/>
      <c r="J315" s="225">
        <f>'Сводная для рабочего плана'!L317</f>
        <v>0</v>
      </c>
      <c r="K315" s="225">
        <f>'Сводная для рабочего плана'!M317</f>
        <v>0</v>
      </c>
      <c r="L315" s="225">
        <f>'Сводная для рабочего плана'!N317</f>
        <v>0</v>
      </c>
      <c r="M315" s="225">
        <f>'Сводная для рабочего плана'!O317</f>
        <v>0</v>
      </c>
      <c r="N315" s="222"/>
      <c r="O315" s="225">
        <f>'Сводная для рабочего плана'!T317</f>
        <v>0</v>
      </c>
      <c r="P315" s="225">
        <f>'Сводная для рабочего плана'!U317</f>
        <v>0</v>
      </c>
      <c r="Q315" s="225">
        <f>'Сводная для рабочего плана'!V317</f>
        <v>0</v>
      </c>
      <c r="R315" s="225">
        <f>'Сводная для рабочего плана'!W317</f>
        <v>0</v>
      </c>
      <c r="S315" s="225">
        <f t="shared" si="4"/>
        <v>0</v>
      </c>
      <c r="T315" s="222"/>
      <c r="U315" s="242">
        <f>'Сводная для рабочего плана'!H317</f>
        <v>0</v>
      </c>
      <c r="V315" s="242">
        <f>'Сводная для рабочего плана'!I317</f>
        <v>0</v>
      </c>
      <c r="W315" s="242">
        <f>'Сводная для рабочего плана'!J317</f>
        <v>0</v>
      </c>
      <c r="X315" s="242">
        <f>'Сводная для рабочего плана'!K317</f>
        <v>0</v>
      </c>
      <c r="Y315" s="243"/>
      <c r="Z315" s="242">
        <f>'Сводная для рабочего плана'!P317</f>
        <v>0</v>
      </c>
      <c r="AA315" s="242">
        <f>'Сводная для рабочего плана'!Q317</f>
        <v>0</v>
      </c>
      <c r="AB315" s="242">
        <f>'Сводная для рабочего плана'!R317</f>
        <v>0</v>
      </c>
      <c r="AC315" s="242">
        <f>'Сводная для рабочего плана'!S317</f>
        <v>0</v>
      </c>
      <c r="AD315" s="244"/>
      <c r="AE315" s="242">
        <f>'Сводная для рабочего плана'!X317</f>
        <v>0</v>
      </c>
      <c r="AF315" s="242">
        <f>'Сводная для рабочего плана'!Y317</f>
        <v>0</v>
      </c>
      <c r="AG315" s="242">
        <f>'Сводная для рабочего плана'!Z317</f>
        <v>0</v>
      </c>
      <c r="AH315" s="242">
        <f>'Сводная для рабочего плана'!AA317</f>
        <v>0</v>
      </c>
      <c r="AI315" s="244"/>
    </row>
    <row r="316" spans="1:35" ht="25.5" x14ac:dyDescent="0.2">
      <c r="A316" s="223">
        <f>'Сводная для рабочего плана'!A318</f>
        <v>0</v>
      </c>
      <c r="B316" s="223">
        <f>'Сводная для рабочего плана'!B318</f>
        <v>0</v>
      </c>
      <c r="C316" s="224">
        <f>IF(A316="Общий итог","Общий итог",'Сводная для рабочего плана'!C318)</f>
        <v>0</v>
      </c>
      <c r="D316" s="222"/>
      <c r="E316" s="225">
        <f>'Сводная для рабочего плана'!D318</f>
        <v>0</v>
      </c>
      <c r="F316" s="225">
        <f>'Сводная для рабочего плана'!E318</f>
        <v>0</v>
      </c>
      <c r="G316" s="225">
        <f>'Сводная для рабочего плана'!F318</f>
        <v>0</v>
      </c>
      <c r="H316" s="225">
        <f>'Сводная для рабочего плана'!G318</f>
        <v>0</v>
      </c>
      <c r="I316" s="222"/>
      <c r="J316" s="225">
        <f>'Сводная для рабочего плана'!L318</f>
        <v>0</v>
      </c>
      <c r="K316" s="225">
        <f>'Сводная для рабочего плана'!M318</f>
        <v>0</v>
      </c>
      <c r="L316" s="225">
        <f>'Сводная для рабочего плана'!N318</f>
        <v>0</v>
      </c>
      <c r="M316" s="225">
        <f>'Сводная для рабочего плана'!O318</f>
        <v>0</v>
      </c>
      <c r="N316" s="222"/>
      <c r="O316" s="225">
        <f>'Сводная для рабочего плана'!T318</f>
        <v>0</v>
      </c>
      <c r="P316" s="225">
        <f>'Сводная для рабочего плана'!U318</f>
        <v>0</v>
      </c>
      <c r="Q316" s="225">
        <f>'Сводная для рабочего плана'!V318</f>
        <v>0</v>
      </c>
      <c r="R316" s="225">
        <f>'Сводная для рабочего плана'!W318</f>
        <v>0</v>
      </c>
      <c r="S316" s="225">
        <f t="shared" si="4"/>
        <v>0</v>
      </c>
      <c r="T316" s="222"/>
      <c r="U316" s="242">
        <f>'Сводная для рабочего плана'!H318</f>
        <v>0</v>
      </c>
      <c r="V316" s="242">
        <f>'Сводная для рабочего плана'!I318</f>
        <v>0</v>
      </c>
      <c r="W316" s="242">
        <f>'Сводная для рабочего плана'!J318</f>
        <v>0</v>
      </c>
      <c r="X316" s="242">
        <f>'Сводная для рабочего плана'!K318</f>
        <v>0</v>
      </c>
      <c r="Y316" s="243"/>
      <c r="Z316" s="242">
        <f>'Сводная для рабочего плана'!P318</f>
        <v>0</v>
      </c>
      <c r="AA316" s="242">
        <f>'Сводная для рабочего плана'!Q318</f>
        <v>0</v>
      </c>
      <c r="AB316" s="242">
        <f>'Сводная для рабочего плана'!R318</f>
        <v>0</v>
      </c>
      <c r="AC316" s="242">
        <f>'Сводная для рабочего плана'!S318</f>
        <v>0</v>
      </c>
      <c r="AD316" s="244"/>
      <c r="AE316" s="242">
        <f>'Сводная для рабочего плана'!X318</f>
        <v>0</v>
      </c>
      <c r="AF316" s="242">
        <f>'Сводная для рабочего плана'!Y318</f>
        <v>0</v>
      </c>
      <c r="AG316" s="242">
        <f>'Сводная для рабочего плана'!Z318</f>
        <v>0</v>
      </c>
      <c r="AH316" s="242">
        <f>'Сводная для рабочего плана'!AA318</f>
        <v>0</v>
      </c>
      <c r="AI316" s="244"/>
    </row>
    <row r="317" spans="1:35" ht="25.5" x14ac:dyDescent="0.2">
      <c r="A317" s="223">
        <f>'Сводная для рабочего плана'!A319</f>
        <v>0</v>
      </c>
      <c r="B317" s="223">
        <f>'Сводная для рабочего плана'!B319</f>
        <v>0</v>
      </c>
      <c r="C317" s="224">
        <f>IF(A317="Общий итог","Общий итог",'Сводная для рабочего плана'!C319)</f>
        <v>0</v>
      </c>
      <c r="D317" s="222"/>
      <c r="E317" s="225">
        <f>'Сводная для рабочего плана'!D319</f>
        <v>0</v>
      </c>
      <c r="F317" s="225">
        <f>'Сводная для рабочего плана'!E319</f>
        <v>0</v>
      </c>
      <c r="G317" s="225">
        <f>'Сводная для рабочего плана'!F319</f>
        <v>0</v>
      </c>
      <c r="H317" s="225">
        <f>'Сводная для рабочего плана'!G319</f>
        <v>0</v>
      </c>
      <c r="I317" s="222"/>
      <c r="J317" s="225">
        <f>'Сводная для рабочего плана'!L319</f>
        <v>0</v>
      </c>
      <c r="K317" s="225">
        <f>'Сводная для рабочего плана'!M319</f>
        <v>0</v>
      </c>
      <c r="L317" s="225">
        <f>'Сводная для рабочего плана'!N319</f>
        <v>0</v>
      </c>
      <c r="M317" s="225">
        <f>'Сводная для рабочего плана'!O319</f>
        <v>0</v>
      </c>
      <c r="N317" s="222"/>
      <c r="O317" s="225">
        <f>'Сводная для рабочего плана'!T319</f>
        <v>0</v>
      </c>
      <c r="P317" s="225">
        <f>'Сводная для рабочего плана'!U319</f>
        <v>0</v>
      </c>
      <c r="Q317" s="225">
        <f>'Сводная для рабочего плана'!V319</f>
        <v>0</v>
      </c>
      <c r="R317" s="225">
        <f>'Сводная для рабочего плана'!W319</f>
        <v>0</v>
      </c>
      <c r="S317" s="225">
        <f t="shared" si="4"/>
        <v>0</v>
      </c>
      <c r="T317" s="222"/>
      <c r="U317" s="242">
        <f>'Сводная для рабочего плана'!H319</f>
        <v>0</v>
      </c>
      <c r="V317" s="242">
        <f>'Сводная для рабочего плана'!I319</f>
        <v>0</v>
      </c>
      <c r="W317" s="242">
        <f>'Сводная для рабочего плана'!J319</f>
        <v>0</v>
      </c>
      <c r="X317" s="242">
        <f>'Сводная для рабочего плана'!K319</f>
        <v>0</v>
      </c>
      <c r="Y317" s="243"/>
      <c r="Z317" s="242">
        <f>'Сводная для рабочего плана'!P319</f>
        <v>0</v>
      </c>
      <c r="AA317" s="242">
        <f>'Сводная для рабочего плана'!Q319</f>
        <v>0</v>
      </c>
      <c r="AB317" s="242">
        <f>'Сводная для рабочего плана'!R319</f>
        <v>0</v>
      </c>
      <c r="AC317" s="242">
        <f>'Сводная для рабочего плана'!S319</f>
        <v>0</v>
      </c>
      <c r="AD317" s="244"/>
      <c r="AE317" s="242">
        <f>'Сводная для рабочего плана'!X319</f>
        <v>0</v>
      </c>
      <c r="AF317" s="242">
        <f>'Сводная для рабочего плана'!Y319</f>
        <v>0</v>
      </c>
      <c r="AG317" s="242">
        <f>'Сводная для рабочего плана'!Z319</f>
        <v>0</v>
      </c>
      <c r="AH317" s="242">
        <f>'Сводная для рабочего плана'!AA319</f>
        <v>0</v>
      </c>
      <c r="AI317" s="244"/>
    </row>
    <row r="318" spans="1:35" ht="25.5" x14ac:dyDescent="0.2">
      <c r="A318" s="223">
        <f>'Сводная для рабочего плана'!A320</f>
        <v>0</v>
      </c>
      <c r="B318" s="223">
        <f>'Сводная для рабочего плана'!B320</f>
        <v>0</v>
      </c>
      <c r="C318" s="224">
        <f>IF(A318="Общий итог","Общий итог",'Сводная для рабочего плана'!C320)</f>
        <v>0</v>
      </c>
      <c r="D318" s="222"/>
      <c r="E318" s="225">
        <f>'Сводная для рабочего плана'!D320</f>
        <v>0</v>
      </c>
      <c r="F318" s="225">
        <f>'Сводная для рабочего плана'!E320</f>
        <v>0</v>
      </c>
      <c r="G318" s="225">
        <f>'Сводная для рабочего плана'!F320</f>
        <v>0</v>
      </c>
      <c r="H318" s="225">
        <f>'Сводная для рабочего плана'!G320</f>
        <v>0</v>
      </c>
      <c r="I318" s="222"/>
      <c r="J318" s="225">
        <f>'Сводная для рабочего плана'!L320</f>
        <v>0</v>
      </c>
      <c r="K318" s="225">
        <f>'Сводная для рабочего плана'!M320</f>
        <v>0</v>
      </c>
      <c r="L318" s="225">
        <f>'Сводная для рабочего плана'!N320</f>
        <v>0</v>
      </c>
      <c r="M318" s="225">
        <f>'Сводная для рабочего плана'!O320</f>
        <v>0</v>
      </c>
      <c r="N318" s="222"/>
      <c r="O318" s="225">
        <f>'Сводная для рабочего плана'!T320</f>
        <v>0</v>
      </c>
      <c r="P318" s="225">
        <f>'Сводная для рабочего плана'!U320</f>
        <v>0</v>
      </c>
      <c r="Q318" s="225">
        <f>'Сводная для рабочего плана'!V320</f>
        <v>0</v>
      </c>
      <c r="R318" s="225">
        <f>'Сводная для рабочего плана'!W320</f>
        <v>0</v>
      </c>
      <c r="S318" s="225">
        <f t="shared" si="4"/>
        <v>0</v>
      </c>
      <c r="T318" s="222"/>
      <c r="U318" s="242">
        <f>'Сводная для рабочего плана'!H320</f>
        <v>0</v>
      </c>
      <c r="V318" s="242">
        <f>'Сводная для рабочего плана'!I320</f>
        <v>0</v>
      </c>
      <c r="W318" s="242">
        <f>'Сводная для рабочего плана'!J320</f>
        <v>0</v>
      </c>
      <c r="X318" s="242">
        <f>'Сводная для рабочего плана'!K320</f>
        <v>0</v>
      </c>
      <c r="Y318" s="243"/>
      <c r="Z318" s="242">
        <f>'Сводная для рабочего плана'!P320</f>
        <v>0</v>
      </c>
      <c r="AA318" s="242">
        <f>'Сводная для рабочего плана'!Q320</f>
        <v>0</v>
      </c>
      <c r="AB318" s="242">
        <f>'Сводная для рабочего плана'!R320</f>
        <v>0</v>
      </c>
      <c r="AC318" s="242">
        <f>'Сводная для рабочего плана'!S320</f>
        <v>0</v>
      </c>
      <c r="AD318" s="244"/>
      <c r="AE318" s="242">
        <f>'Сводная для рабочего плана'!X320</f>
        <v>0</v>
      </c>
      <c r="AF318" s="242">
        <f>'Сводная для рабочего плана'!Y320</f>
        <v>0</v>
      </c>
      <c r="AG318" s="242">
        <f>'Сводная для рабочего плана'!Z320</f>
        <v>0</v>
      </c>
      <c r="AH318" s="242">
        <f>'Сводная для рабочего плана'!AA320</f>
        <v>0</v>
      </c>
      <c r="AI318" s="244"/>
    </row>
    <row r="319" spans="1:35" ht="25.5" x14ac:dyDescent="0.2">
      <c r="A319" s="223">
        <f>'Сводная для рабочего плана'!A321</f>
        <v>0</v>
      </c>
      <c r="B319" s="223">
        <f>'Сводная для рабочего плана'!B321</f>
        <v>0</v>
      </c>
      <c r="C319" s="224">
        <f>IF(A319="Общий итог","Общий итог",'Сводная для рабочего плана'!C321)</f>
        <v>0</v>
      </c>
      <c r="D319" s="222"/>
      <c r="E319" s="225">
        <f>'Сводная для рабочего плана'!D321</f>
        <v>0</v>
      </c>
      <c r="F319" s="225">
        <f>'Сводная для рабочего плана'!E321</f>
        <v>0</v>
      </c>
      <c r="G319" s="225">
        <f>'Сводная для рабочего плана'!F321</f>
        <v>0</v>
      </c>
      <c r="H319" s="225">
        <f>'Сводная для рабочего плана'!G321</f>
        <v>0</v>
      </c>
      <c r="I319" s="222"/>
      <c r="J319" s="225">
        <f>'Сводная для рабочего плана'!L321</f>
        <v>0</v>
      </c>
      <c r="K319" s="225">
        <f>'Сводная для рабочего плана'!M321</f>
        <v>0</v>
      </c>
      <c r="L319" s="225">
        <f>'Сводная для рабочего плана'!N321</f>
        <v>0</v>
      </c>
      <c r="M319" s="225">
        <f>'Сводная для рабочего плана'!O321</f>
        <v>0</v>
      </c>
      <c r="N319" s="222"/>
      <c r="O319" s="225">
        <f>'Сводная для рабочего плана'!T321</f>
        <v>0</v>
      </c>
      <c r="P319" s="225">
        <f>'Сводная для рабочего плана'!U321</f>
        <v>0</v>
      </c>
      <c r="Q319" s="225">
        <f>'Сводная для рабочего плана'!V321</f>
        <v>0</v>
      </c>
      <c r="R319" s="225">
        <f>'Сводная для рабочего плана'!W321</f>
        <v>0</v>
      </c>
      <c r="S319" s="225">
        <f t="shared" si="4"/>
        <v>0</v>
      </c>
      <c r="T319" s="222"/>
      <c r="U319" s="242">
        <f>'Сводная для рабочего плана'!H321</f>
        <v>0</v>
      </c>
      <c r="V319" s="242">
        <f>'Сводная для рабочего плана'!I321</f>
        <v>0</v>
      </c>
      <c r="W319" s="242">
        <f>'Сводная для рабочего плана'!J321</f>
        <v>0</v>
      </c>
      <c r="X319" s="242">
        <f>'Сводная для рабочего плана'!K321</f>
        <v>0</v>
      </c>
      <c r="Y319" s="243"/>
      <c r="Z319" s="242">
        <f>'Сводная для рабочего плана'!P321</f>
        <v>0</v>
      </c>
      <c r="AA319" s="242">
        <f>'Сводная для рабочего плана'!Q321</f>
        <v>0</v>
      </c>
      <c r="AB319" s="242">
        <f>'Сводная для рабочего плана'!R321</f>
        <v>0</v>
      </c>
      <c r="AC319" s="242">
        <f>'Сводная для рабочего плана'!S321</f>
        <v>0</v>
      </c>
      <c r="AD319" s="244"/>
      <c r="AE319" s="242">
        <f>'Сводная для рабочего плана'!X321</f>
        <v>0</v>
      </c>
      <c r="AF319" s="242">
        <f>'Сводная для рабочего плана'!Y321</f>
        <v>0</v>
      </c>
      <c r="AG319" s="242">
        <f>'Сводная для рабочего плана'!Z321</f>
        <v>0</v>
      </c>
      <c r="AH319" s="242">
        <f>'Сводная для рабочего плана'!AA321</f>
        <v>0</v>
      </c>
      <c r="AI319" s="244"/>
    </row>
    <row r="320" spans="1:35" ht="25.5" x14ac:dyDescent="0.2">
      <c r="A320" s="223">
        <f>'Сводная для рабочего плана'!A322</f>
        <v>0</v>
      </c>
      <c r="B320" s="223">
        <f>'Сводная для рабочего плана'!B322</f>
        <v>0</v>
      </c>
      <c r="C320" s="224">
        <f>IF(A320="Общий итог","Общий итог",'Сводная для рабочего плана'!C322)</f>
        <v>0</v>
      </c>
      <c r="D320" s="222"/>
      <c r="E320" s="225">
        <f>'Сводная для рабочего плана'!D322</f>
        <v>0</v>
      </c>
      <c r="F320" s="225">
        <f>'Сводная для рабочего плана'!E322</f>
        <v>0</v>
      </c>
      <c r="G320" s="225">
        <f>'Сводная для рабочего плана'!F322</f>
        <v>0</v>
      </c>
      <c r="H320" s="225">
        <f>'Сводная для рабочего плана'!G322</f>
        <v>0</v>
      </c>
      <c r="I320" s="222"/>
      <c r="J320" s="225">
        <f>'Сводная для рабочего плана'!L322</f>
        <v>0</v>
      </c>
      <c r="K320" s="225">
        <f>'Сводная для рабочего плана'!M322</f>
        <v>0</v>
      </c>
      <c r="L320" s="225">
        <f>'Сводная для рабочего плана'!N322</f>
        <v>0</v>
      </c>
      <c r="M320" s="225">
        <f>'Сводная для рабочего плана'!O322</f>
        <v>0</v>
      </c>
      <c r="N320" s="222"/>
      <c r="O320" s="225">
        <f>'Сводная для рабочего плана'!T322</f>
        <v>0</v>
      </c>
      <c r="P320" s="225">
        <f>'Сводная для рабочего плана'!U322</f>
        <v>0</v>
      </c>
      <c r="Q320" s="225">
        <f>'Сводная для рабочего плана'!V322</f>
        <v>0</v>
      </c>
      <c r="R320" s="225">
        <f>'Сводная для рабочего плана'!W322</f>
        <v>0</v>
      </c>
      <c r="S320" s="225">
        <f t="shared" si="4"/>
        <v>0</v>
      </c>
      <c r="T320" s="222"/>
      <c r="U320" s="242">
        <f>'Сводная для рабочего плана'!H322</f>
        <v>0</v>
      </c>
      <c r="V320" s="242">
        <f>'Сводная для рабочего плана'!I322</f>
        <v>0</v>
      </c>
      <c r="W320" s="242">
        <f>'Сводная для рабочего плана'!J322</f>
        <v>0</v>
      </c>
      <c r="X320" s="242">
        <f>'Сводная для рабочего плана'!K322</f>
        <v>0</v>
      </c>
      <c r="Y320" s="243"/>
      <c r="Z320" s="242">
        <f>'Сводная для рабочего плана'!P322</f>
        <v>0</v>
      </c>
      <c r="AA320" s="242">
        <f>'Сводная для рабочего плана'!Q322</f>
        <v>0</v>
      </c>
      <c r="AB320" s="242">
        <f>'Сводная для рабочего плана'!R322</f>
        <v>0</v>
      </c>
      <c r="AC320" s="242">
        <f>'Сводная для рабочего плана'!S322</f>
        <v>0</v>
      </c>
      <c r="AD320" s="244"/>
      <c r="AE320" s="242">
        <f>'Сводная для рабочего плана'!X322</f>
        <v>0</v>
      </c>
      <c r="AF320" s="242">
        <f>'Сводная для рабочего плана'!Y322</f>
        <v>0</v>
      </c>
      <c r="AG320" s="242">
        <f>'Сводная для рабочего плана'!Z322</f>
        <v>0</v>
      </c>
      <c r="AH320" s="242">
        <f>'Сводная для рабочего плана'!AA322</f>
        <v>0</v>
      </c>
      <c r="AI320" s="244"/>
    </row>
    <row r="321" spans="1:35" ht="25.5" x14ac:dyDescent="0.2">
      <c r="A321" s="223">
        <f>'Сводная для рабочего плана'!A323</f>
        <v>0</v>
      </c>
      <c r="B321" s="223">
        <f>'Сводная для рабочего плана'!B323</f>
        <v>0</v>
      </c>
      <c r="C321" s="224">
        <f>IF(A321="Общий итог","Общий итог",'Сводная для рабочего плана'!C323)</f>
        <v>0</v>
      </c>
      <c r="D321" s="222"/>
      <c r="E321" s="225">
        <f>'Сводная для рабочего плана'!D323</f>
        <v>0</v>
      </c>
      <c r="F321" s="225">
        <f>'Сводная для рабочего плана'!E323</f>
        <v>0</v>
      </c>
      <c r="G321" s="225">
        <f>'Сводная для рабочего плана'!F323</f>
        <v>0</v>
      </c>
      <c r="H321" s="225">
        <f>'Сводная для рабочего плана'!G323</f>
        <v>0</v>
      </c>
      <c r="I321" s="222"/>
      <c r="J321" s="225">
        <f>'Сводная для рабочего плана'!L323</f>
        <v>0</v>
      </c>
      <c r="K321" s="225">
        <f>'Сводная для рабочего плана'!M323</f>
        <v>0</v>
      </c>
      <c r="L321" s="225">
        <f>'Сводная для рабочего плана'!N323</f>
        <v>0</v>
      </c>
      <c r="M321" s="225">
        <f>'Сводная для рабочего плана'!O323</f>
        <v>0</v>
      </c>
      <c r="N321" s="222"/>
      <c r="O321" s="225">
        <f>'Сводная для рабочего плана'!T323</f>
        <v>0</v>
      </c>
      <c r="P321" s="225">
        <f>'Сводная для рабочего плана'!U323</f>
        <v>0</v>
      </c>
      <c r="Q321" s="225">
        <f>'Сводная для рабочего плана'!V323</f>
        <v>0</v>
      </c>
      <c r="R321" s="225">
        <f>'Сводная для рабочего плана'!W323</f>
        <v>0</v>
      </c>
      <c r="S321" s="225">
        <f t="shared" si="4"/>
        <v>0</v>
      </c>
      <c r="T321" s="222"/>
      <c r="U321" s="242">
        <f>'Сводная для рабочего плана'!H323</f>
        <v>0</v>
      </c>
      <c r="V321" s="242">
        <f>'Сводная для рабочего плана'!I323</f>
        <v>0</v>
      </c>
      <c r="W321" s="242">
        <f>'Сводная для рабочего плана'!J323</f>
        <v>0</v>
      </c>
      <c r="X321" s="242">
        <f>'Сводная для рабочего плана'!K323</f>
        <v>0</v>
      </c>
      <c r="Y321" s="243"/>
      <c r="Z321" s="242">
        <f>'Сводная для рабочего плана'!P323</f>
        <v>0</v>
      </c>
      <c r="AA321" s="242">
        <f>'Сводная для рабочего плана'!Q323</f>
        <v>0</v>
      </c>
      <c r="AB321" s="242">
        <f>'Сводная для рабочего плана'!R323</f>
        <v>0</v>
      </c>
      <c r="AC321" s="242">
        <f>'Сводная для рабочего плана'!S323</f>
        <v>0</v>
      </c>
      <c r="AD321" s="244"/>
      <c r="AE321" s="242">
        <f>'Сводная для рабочего плана'!X323</f>
        <v>0</v>
      </c>
      <c r="AF321" s="242">
        <f>'Сводная для рабочего плана'!Y323</f>
        <v>0</v>
      </c>
      <c r="AG321" s="242">
        <f>'Сводная для рабочего плана'!Z323</f>
        <v>0</v>
      </c>
      <c r="AH321" s="242">
        <f>'Сводная для рабочего плана'!AA323</f>
        <v>0</v>
      </c>
      <c r="AI321" s="244"/>
    </row>
    <row r="322" spans="1:35" ht="25.5" x14ac:dyDescent="0.2">
      <c r="A322" s="223">
        <f>'Сводная для рабочего плана'!A324</f>
        <v>0</v>
      </c>
      <c r="B322" s="223">
        <f>'Сводная для рабочего плана'!B324</f>
        <v>0</v>
      </c>
      <c r="C322" s="224">
        <f>IF(A322="Общий итог","Общий итог",'Сводная для рабочего плана'!C324)</f>
        <v>0</v>
      </c>
      <c r="D322" s="222"/>
      <c r="E322" s="225">
        <f>'Сводная для рабочего плана'!D324</f>
        <v>0</v>
      </c>
      <c r="F322" s="225">
        <f>'Сводная для рабочего плана'!E324</f>
        <v>0</v>
      </c>
      <c r="G322" s="225">
        <f>'Сводная для рабочего плана'!F324</f>
        <v>0</v>
      </c>
      <c r="H322" s="225">
        <f>'Сводная для рабочего плана'!G324</f>
        <v>0</v>
      </c>
      <c r="I322" s="222"/>
      <c r="J322" s="225">
        <f>'Сводная для рабочего плана'!L324</f>
        <v>0</v>
      </c>
      <c r="K322" s="225">
        <f>'Сводная для рабочего плана'!M324</f>
        <v>0</v>
      </c>
      <c r="L322" s="225">
        <f>'Сводная для рабочего плана'!N324</f>
        <v>0</v>
      </c>
      <c r="M322" s="225">
        <f>'Сводная для рабочего плана'!O324</f>
        <v>0</v>
      </c>
      <c r="N322" s="222"/>
      <c r="O322" s="225">
        <f>'Сводная для рабочего плана'!T324</f>
        <v>0</v>
      </c>
      <c r="P322" s="225">
        <f>'Сводная для рабочего плана'!U324</f>
        <v>0</v>
      </c>
      <c r="Q322" s="225">
        <f>'Сводная для рабочего плана'!V324</f>
        <v>0</v>
      </c>
      <c r="R322" s="225">
        <f>'Сводная для рабочего плана'!W324</f>
        <v>0</v>
      </c>
      <c r="S322" s="225">
        <f t="shared" si="4"/>
        <v>0</v>
      </c>
      <c r="T322" s="222"/>
      <c r="U322" s="242">
        <f>'Сводная для рабочего плана'!H324</f>
        <v>0</v>
      </c>
      <c r="V322" s="242">
        <f>'Сводная для рабочего плана'!I324</f>
        <v>0</v>
      </c>
      <c r="W322" s="242">
        <f>'Сводная для рабочего плана'!J324</f>
        <v>0</v>
      </c>
      <c r="X322" s="242">
        <f>'Сводная для рабочего плана'!K324</f>
        <v>0</v>
      </c>
      <c r="Y322" s="243"/>
      <c r="Z322" s="242">
        <f>'Сводная для рабочего плана'!P324</f>
        <v>0</v>
      </c>
      <c r="AA322" s="242">
        <f>'Сводная для рабочего плана'!Q324</f>
        <v>0</v>
      </c>
      <c r="AB322" s="242">
        <f>'Сводная для рабочего плана'!R324</f>
        <v>0</v>
      </c>
      <c r="AC322" s="242">
        <f>'Сводная для рабочего плана'!S324</f>
        <v>0</v>
      </c>
      <c r="AD322" s="244"/>
      <c r="AE322" s="242">
        <f>'Сводная для рабочего плана'!X324</f>
        <v>0</v>
      </c>
      <c r="AF322" s="242">
        <f>'Сводная для рабочего плана'!Y324</f>
        <v>0</v>
      </c>
      <c r="AG322" s="242">
        <f>'Сводная для рабочего плана'!Z324</f>
        <v>0</v>
      </c>
      <c r="AH322" s="242">
        <f>'Сводная для рабочего плана'!AA324</f>
        <v>0</v>
      </c>
      <c r="AI322" s="244"/>
    </row>
    <row r="323" spans="1:35" ht="25.5" x14ac:dyDescent="0.2">
      <c r="A323" s="223">
        <f>'Сводная для рабочего плана'!A325</f>
        <v>0</v>
      </c>
      <c r="B323" s="223">
        <f>'Сводная для рабочего плана'!B325</f>
        <v>0</v>
      </c>
      <c r="C323" s="224">
        <f>IF(A323="Общий итог","Общий итог",'Сводная для рабочего плана'!C325)</f>
        <v>0</v>
      </c>
      <c r="D323" s="222"/>
      <c r="E323" s="225">
        <f>'Сводная для рабочего плана'!D325</f>
        <v>0</v>
      </c>
      <c r="F323" s="225">
        <f>'Сводная для рабочего плана'!E325</f>
        <v>0</v>
      </c>
      <c r="G323" s="225">
        <f>'Сводная для рабочего плана'!F325</f>
        <v>0</v>
      </c>
      <c r="H323" s="225">
        <f>'Сводная для рабочего плана'!G325</f>
        <v>0</v>
      </c>
      <c r="I323" s="222"/>
      <c r="J323" s="225">
        <f>'Сводная для рабочего плана'!L325</f>
        <v>0</v>
      </c>
      <c r="K323" s="225">
        <f>'Сводная для рабочего плана'!M325</f>
        <v>0</v>
      </c>
      <c r="L323" s="225">
        <f>'Сводная для рабочего плана'!N325</f>
        <v>0</v>
      </c>
      <c r="M323" s="225">
        <f>'Сводная для рабочего плана'!O325</f>
        <v>0</v>
      </c>
      <c r="N323" s="222"/>
      <c r="O323" s="225">
        <f>'Сводная для рабочего плана'!T325</f>
        <v>0</v>
      </c>
      <c r="P323" s="225">
        <f>'Сводная для рабочего плана'!U325</f>
        <v>0</v>
      </c>
      <c r="Q323" s="225">
        <f>'Сводная для рабочего плана'!V325</f>
        <v>0</v>
      </c>
      <c r="R323" s="225">
        <f>'Сводная для рабочего плана'!W325</f>
        <v>0</v>
      </c>
      <c r="S323" s="225">
        <f t="shared" si="4"/>
        <v>0</v>
      </c>
      <c r="T323" s="222"/>
      <c r="U323" s="242">
        <f>'Сводная для рабочего плана'!H325</f>
        <v>0</v>
      </c>
      <c r="V323" s="242">
        <f>'Сводная для рабочего плана'!I325</f>
        <v>0</v>
      </c>
      <c r="W323" s="242">
        <f>'Сводная для рабочего плана'!J325</f>
        <v>0</v>
      </c>
      <c r="X323" s="242">
        <f>'Сводная для рабочего плана'!K325</f>
        <v>0</v>
      </c>
      <c r="Y323" s="243"/>
      <c r="Z323" s="242">
        <f>'Сводная для рабочего плана'!P325</f>
        <v>0</v>
      </c>
      <c r="AA323" s="242">
        <f>'Сводная для рабочего плана'!Q325</f>
        <v>0</v>
      </c>
      <c r="AB323" s="242">
        <f>'Сводная для рабочего плана'!R325</f>
        <v>0</v>
      </c>
      <c r="AC323" s="242">
        <f>'Сводная для рабочего плана'!S325</f>
        <v>0</v>
      </c>
      <c r="AD323" s="244"/>
      <c r="AE323" s="242">
        <f>'Сводная для рабочего плана'!X325</f>
        <v>0</v>
      </c>
      <c r="AF323" s="242">
        <f>'Сводная для рабочего плана'!Y325</f>
        <v>0</v>
      </c>
      <c r="AG323" s="242">
        <f>'Сводная для рабочего плана'!Z325</f>
        <v>0</v>
      </c>
      <c r="AH323" s="242">
        <f>'Сводная для рабочего плана'!AA325</f>
        <v>0</v>
      </c>
      <c r="AI323" s="244"/>
    </row>
    <row r="324" spans="1:35" ht="25.5" x14ac:dyDescent="0.2">
      <c r="A324" s="223">
        <f>'Сводная для рабочего плана'!A326</f>
        <v>0</v>
      </c>
      <c r="B324" s="223">
        <f>'Сводная для рабочего плана'!B326</f>
        <v>0</v>
      </c>
      <c r="C324" s="224">
        <f>IF(A324="Общий итог","Общий итог",'Сводная для рабочего плана'!C326)</f>
        <v>0</v>
      </c>
      <c r="D324" s="222"/>
      <c r="E324" s="225">
        <f>'Сводная для рабочего плана'!D326</f>
        <v>0</v>
      </c>
      <c r="F324" s="225">
        <f>'Сводная для рабочего плана'!E326</f>
        <v>0</v>
      </c>
      <c r="G324" s="225">
        <f>'Сводная для рабочего плана'!F326</f>
        <v>0</v>
      </c>
      <c r="H324" s="225">
        <f>'Сводная для рабочего плана'!G326</f>
        <v>0</v>
      </c>
      <c r="I324" s="222"/>
      <c r="J324" s="225">
        <f>'Сводная для рабочего плана'!L326</f>
        <v>0</v>
      </c>
      <c r="K324" s="225">
        <f>'Сводная для рабочего плана'!M326</f>
        <v>0</v>
      </c>
      <c r="L324" s="225">
        <f>'Сводная для рабочего плана'!N326</f>
        <v>0</v>
      </c>
      <c r="M324" s="225">
        <f>'Сводная для рабочего плана'!O326</f>
        <v>0</v>
      </c>
      <c r="N324" s="222"/>
      <c r="O324" s="225">
        <f>'Сводная для рабочего плана'!T326</f>
        <v>0</v>
      </c>
      <c r="P324" s="225">
        <f>'Сводная для рабочего плана'!U326</f>
        <v>0</v>
      </c>
      <c r="Q324" s="225">
        <f>'Сводная для рабочего плана'!V326</f>
        <v>0</v>
      </c>
      <c r="R324" s="225">
        <f>'Сводная для рабочего плана'!W326</f>
        <v>0</v>
      </c>
      <c r="S324" s="225">
        <f t="shared" ref="S324:S338" si="5">SUM(E324:R324)</f>
        <v>0</v>
      </c>
      <c r="T324" s="222"/>
      <c r="U324" s="242">
        <f>'Сводная для рабочего плана'!H326</f>
        <v>0</v>
      </c>
      <c r="V324" s="242">
        <f>'Сводная для рабочего плана'!I326</f>
        <v>0</v>
      </c>
      <c r="W324" s="242">
        <f>'Сводная для рабочего плана'!J326</f>
        <v>0</v>
      </c>
      <c r="X324" s="242">
        <f>'Сводная для рабочего плана'!K326</f>
        <v>0</v>
      </c>
      <c r="Y324" s="243"/>
      <c r="Z324" s="242">
        <f>'Сводная для рабочего плана'!P326</f>
        <v>0</v>
      </c>
      <c r="AA324" s="242">
        <f>'Сводная для рабочего плана'!Q326</f>
        <v>0</v>
      </c>
      <c r="AB324" s="242">
        <f>'Сводная для рабочего плана'!R326</f>
        <v>0</v>
      </c>
      <c r="AC324" s="242">
        <f>'Сводная для рабочего плана'!S326</f>
        <v>0</v>
      </c>
      <c r="AD324" s="244"/>
      <c r="AE324" s="242">
        <f>'Сводная для рабочего плана'!X326</f>
        <v>0</v>
      </c>
      <c r="AF324" s="242">
        <f>'Сводная для рабочего плана'!Y326</f>
        <v>0</v>
      </c>
      <c r="AG324" s="242">
        <f>'Сводная для рабочего плана'!Z326</f>
        <v>0</v>
      </c>
      <c r="AH324" s="242">
        <f>'Сводная для рабочего плана'!AA326</f>
        <v>0</v>
      </c>
      <c r="AI324" s="244"/>
    </row>
    <row r="325" spans="1:35" ht="25.5" x14ac:dyDescent="0.2">
      <c r="A325" s="223">
        <f>'Сводная для рабочего плана'!A327</f>
        <v>0</v>
      </c>
      <c r="B325" s="223">
        <f>'Сводная для рабочего плана'!B327</f>
        <v>0</v>
      </c>
      <c r="C325" s="224">
        <f>IF(A325="Общий итог","Общий итог",'Сводная для рабочего плана'!C327)</f>
        <v>0</v>
      </c>
      <c r="D325" s="222"/>
      <c r="E325" s="225">
        <f>'Сводная для рабочего плана'!D327</f>
        <v>0</v>
      </c>
      <c r="F325" s="225">
        <f>'Сводная для рабочего плана'!E327</f>
        <v>0</v>
      </c>
      <c r="G325" s="225">
        <f>'Сводная для рабочего плана'!F327</f>
        <v>0</v>
      </c>
      <c r="H325" s="225">
        <f>'Сводная для рабочего плана'!G327</f>
        <v>0</v>
      </c>
      <c r="I325" s="222"/>
      <c r="J325" s="225">
        <f>'Сводная для рабочего плана'!L327</f>
        <v>0</v>
      </c>
      <c r="K325" s="225">
        <f>'Сводная для рабочего плана'!M327</f>
        <v>0</v>
      </c>
      <c r="L325" s="225">
        <f>'Сводная для рабочего плана'!N327</f>
        <v>0</v>
      </c>
      <c r="M325" s="225">
        <f>'Сводная для рабочего плана'!O327</f>
        <v>0</v>
      </c>
      <c r="N325" s="222"/>
      <c r="O325" s="225">
        <f>'Сводная для рабочего плана'!T327</f>
        <v>0</v>
      </c>
      <c r="P325" s="225">
        <f>'Сводная для рабочего плана'!U327</f>
        <v>0</v>
      </c>
      <c r="Q325" s="225">
        <f>'Сводная для рабочего плана'!V327</f>
        <v>0</v>
      </c>
      <c r="R325" s="225">
        <f>'Сводная для рабочего плана'!W327</f>
        <v>0</v>
      </c>
      <c r="S325" s="225">
        <f t="shared" si="5"/>
        <v>0</v>
      </c>
      <c r="T325" s="222"/>
      <c r="U325" s="242">
        <f>'Сводная для рабочего плана'!H327</f>
        <v>0</v>
      </c>
      <c r="V325" s="242">
        <f>'Сводная для рабочего плана'!I327</f>
        <v>0</v>
      </c>
      <c r="W325" s="242">
        <f>'Сводная для рабочего плана'!J327</f>
        <v>0</v>
      </c>
      <c r="X325" s="242">
        <f>'Сводная для рабочего плана'!K327</f>
        <v>0</v>
      </c>
      <c r="Y325" s="243"/>
      <c r="Z325" s="242">
        <f>'Сводная для рабочего плана'!P327</f>
        <v>0</v>
      </c>
      <c r="AA325" s="242">
        <f>'Сводная для рабочего плана'!Q327</f>
        <v>0</v>
      </c>
      <c r="AB325" s="242">
        <f>'Сводная для рабочего плана'!R327</f>
        <v>0</v>
      </c>
      <c r="AC325" s="242">
        <f>'Сводная для рабочего плана'!S327</f>
        <v>0</v>
      </c>
      <c r="AD325" s="244"/>
      <c r="AE325" s="242">
        <f>'Сводная для рабочего плана'!X327</f>
        <v>0</v>
      </c>
      <c r="AF325" s="242">
        <f>'Сводная для рабочего плана'!Y327</f>
        <v>0</v>
      </c>
      <c r="AG325" s="242">
        <f>'Сводная для рабочего плана'!Z327</f>
        <v>0</v>
      </c>
      <c r="AH325" s="242">
        <f>'Сводная для рабочего плана'!AA327</f>
        <v>0</v>
      </c>
      <c r="AI325" s="244"/>
    </row>
    <row r="326" spans="1:35" ht="25.5" x14ac:dyDescent="0.2">
      <c r="A326" s="223">
        <f>'Сводная для рабочего плана'!A328</f>
        <v>0</v>
      </c>
      <c r="B326" s="223">
        <f>'Сводная для рабочего плана'!B328</f>
        <v>0</v>
      </c>
      <c r="C326" s="224">
        <f>IF(A326="Общий итог","Общий итог",'Сводная для рабочего плана'!C328)</f>
        <v>0</v>
      </c>
      <c r="D326" s="222"/>
      <c r="E326" s="225">
        <f>'Сводная для рабочего плана'!D328</f>
        <v>0</v>
      </c>
      <c r="F326" s="225">
        <f>'Сводная для рабочего плана'!E328</f>
        <v>0</v>
      </c>
      <c r="G326" s="225">
        <f>'Сводная для рабочего плана'!F328</f>
        <v>0</v>
      </c>
      <c r="H326" s="225">
        <f>'Сводная для рабочего плана'!G328</f>
        <v>0</v>
      </c>
      <c r="I326" s="222"/>
      <c r="J326" s="225">
        <f>'Сводная для рабочего плана'!L328</f>
        <v>0</v>
      </c>
      <c r="K326" s="225">
        <f>'Сводная для рабочего плана'!M328</f>
        <v>0</v>
      </c>
      <c r="L326" s="225">
        <f>'Сводная для рабочего плана'!N328</f>
        <v>0</v>
      </c>
      <c r="M326" s="225">
        <f>'Сводная для рабочего плана'!O328</f>
        <v>0</v>
      </c>
      <c r="N326" s="222"/>
      <c r="O326" s="225">
        <f>'Сводная для рабочего плана'!T328</f>
        <v>0</v>
      </c>
      <c r="P326" s="225">
        <f>'Сводная для рабочего плана'!U328</f>
        <v>0</v>
      </c>
      <c r="Q326" s="225">
        <f>'Сводная для рабочего плана'!V328</f>
        <v>0</v>
      </c>
      <c r="R326" s="225">
        <f>'Сводная для рабочего плана'!W328</f>
        <v>0</v>
      </c>
      <c r="S326" s="225">
        <f t="shared" si="5"/>
        <v>0</v>
      </c>
      <c r="T326" s="222"/>
      <c r="U326" s="242">
        <f>'Сводная для рабочего плана'!H328</f>
        <v>0</v>
      </c>
      <c r="V326" s="242">
        <f>'Сводная для рабочего плана'!I328</f>
        <v>0</v>
      </c>
      <c r="W326" s="242">
        <f>'Сводная для рабочего плана'!J328</f>
        <v>0</v>
      </c>
      <c r="X326" s="242">
        <f>'Сводная для рабочего плана'!K328</f>
        <v>0</v>
      </c>
      <c r="Y326" s="243"/>
      <c r="Z326" s="242">
        <f>'Сводная для рабочего плана'!P328</f>
        <v>0</v>
      </c>
      <c r="AA326" s="242">
        <f>'Сводная для рабочего плана'!Q328</f>
        <v>0</v>
      </c>
      <c r="AB326" s="242">
        <f>'Сводная для рабочего плана'!R328</f>
        <v>0</v>
      </c>
      <c r="AC326" s="242">
        <f>'Сводная для рабочего плана'!S328</f>
        <v>0</v>
      </c>
      <c r="AD326" s="244"/>
      <c r="AE326" s="242">
        <f>'Сводная для рабочего плана'!X328</f>
        <v>0</v>
      </c>
      <c r="AF326" s="242">
        <f>'Сводная для рабочего плана'!Y328</f>
        <v>0</v>
      </c>
      <c r="AG326" s="242">
        <f>'Сводная для рабочего плана'!Z328</f>
        <v>0</v>
      </c>
      <c r="AH326" s="242">
        <f>'Сводная для рабочего плана'!AA328</f>
        <v>0</v>
      </c>
      <c r="AI326" s="244"/>
    </row>
    <row r="327" spans="1:35" ht="25.5" x14ac:dyDescent="0.2">
      <c r="A327" s="223">
        <f>'Сводная для рабочего плана'!A329</f>
        <v>0</v>
      </c>
      <c r="B327" s="223">
        <f>'Сводная для рабочего плана'!B329</f>
        <v>0</v>
      </c>
      <c r="C327" s="224">
        <f>IF(A327="Общий итог","Общий итог",'Сводная для рабочего плана'!C329)</f>
        <v>0</v>
      </c>
      <c r="D327" s="222"/>
      <c r="E327" s="225">
        <f>'Сводная для рабочего плана'!D329</f>
        <v>0</v>
      </c>
      <c r="F327" s="225">
        <f>'Сводная для рабочего плана'!E329</f>
        <v>0</v>
      </c>
      <c r="G327" s="225">
        <f>'Сводная для рабочего плана'!F329</f>
        <v>0</v>
      </c>
      <c r="H327" s="225">
        <f>'Сводная для рабочего плана'!G329</f>
        <v>0</v>
      </c>
      <c r="I327" s="222"/>
      <c r="J327" s="225">
        <f>'Сводная для рабочего плана'!L329</f>
        <v>0</v>
      </c>
      <c r="K327" s="225">
        <f>'Сводная для рабочего плана'!M329</f>
        <v>0</v>
      </c>
      <c r="L327" s="225">
        <f>'Сводная для рабочего плана'!N329</f>
        <v>0</v>
      </c>
      <c r="M327" s="225">
        <f>'Сводная для рабочего плана'!O329</f>
        <v>0</v>
      </c>
      <c r="N327" s="222"/>
      <c r="O327" s="225">
        <f>'Сводная для рабочего плана'!T329</f>
        <v>0</v>
      </c>
      <c r="P327" s="225">
        <f>'Сводная для рабочего плана'!U329</f>
        <v>0</v>
      </c>
      <c r="Q327" s="225">
        <f>'Сводная для рабочего плана'!V329</f>
        <v>0</v>
      </c>
      <c r="R327" s="225">
        <f>'Сводная для рабочего плана'!W329</f>
        <v>0</v>
      </c>
      <c r="S327" s="225">
        <f t="shared" si="5"/>
        <v>0</v>
      </c>
      <c r="T327" s="222"/>
      <c r="U327" s="242">
        <f>'Сводная для рабочего плана'!H329</f>
        <v>0</v>
      </c>
      <c r="V327" s="242">
        <f>'Сводная для рабочего плана'!I329</f>
        <v>0</v>
      </c>
      <c r="W327" s="242">
        <f>'Сводная для рабочего плана'!J329</f>
        <v>0</v>
      </c>
      <c r="X327" s="242">
        <f>'Сводная для рабочего плана'!K329</f>
        <v>0</v>
      </c>
      <c r="Y327" s="243"/>
      <c r="Z327" s="242">
        <f>'Сводная для рабочего плана'!P329</f>
        <v>0</v>
      </c>
      <c r="AA327" s="242">
        <f>'Сводная для рабочего плана'!Q329</f>
        <v>0</v>
      </c>
      <c r="AB327" s="242">
        <f>'Сводная для рабочего плана'!R329</f>
        <v>0</v>
      </c>
      <c r="AC327" s="242">
        <f>'Сводная для рабочего плана'!S329</f>
        <v>0</v>
      </c>
      <c r="AD327" s="244"/>
      <c r="AE327" s="242">
        <f>'Сводная для рабочего плана'!X329</f>
        <v>0</v>
      </c>
      <c r="AF327" s="242">
        <f>'Сводная для рабочего плана'!Y329</f>
        <v>0</v>
      </c>
      <c r="AG327" s="242">
        <f>'Сводная для рабочего плана'!Z329</f>
        <v>0</v>
      </c>
      <c r="AH327" s="242">
        <f>'Сводная для рабочего плана'!AA329</f>
        <v>0</v>
      </c>
      <c r="AI327" s="244"/>
    </row>
    <row r="328" spans="1:35" ht="25.5" x14ac:dyDescent="0.2">
      <c r="A328" s="223">
        <f>'Сводная для рабочего плана'!A330</f>
        <v>0</v>
      </c>
      <c r="B328" s="223">
        <f>'Сводная для рабочего плана'!B330</f>
        <v>0</v>
      </c>
      <c r="C328" s="224">
        <f>IF(A328="Общий итог","Общий итог",'Сводная для рабочего плана'!C330)</f>
        <v>0</v>
      </c>
      <c r="D328" s="222"/>
      <c r="E328" s="225">
        <f>'Сводная для рабочего плана'!D330</f>
        <v>0</v>
      </c>
      <c r="F328" s="225">
        <f>'Сводная для рабочего плана'!E330</f>
        <v>0</v>
      </c>
      <c r="G328" s="225">
        <f>'Сводная для рабочего плана'!F330</f>
        <v>0</v>
      </c>
      <c r="H328" s="225">
        <f>'Сводная для рабочего плана'!G330</f>
        <v>0</v>
      </c>
      <c r="I328" s="222"/>
      <c r="J328" s="225">
        <f>'Сводная для рабочего плана'!L330</f>
        <v>0</v>
      </c>
      <c r="K328" s="225">
        <f>'Сводная для рабочего плана'!M330</f>
        <v>0</v>
      </c>
      <c r="L328" s="225">
        <f>'Сводная для рабочего плана'!N330</f>
        <v>0</v>
      </c>
      <c r="M328" s="225">
        <f>'Сводная для рабочего плана'!O330</f>
        <v>0</v>
      </c>
      <c r="N328" s="222"/>
      <c r="O328" s="225">
        <f>'Сводная для рабочего плана'!T330</f>
        <v>0</v>
      </c>
      <c r="P328" s="225">
        <f>'Сводная для рабочего плана'!U330</f>
        <v>0</v>
      </c>
      <c r="Q328" s="225">
        <f>'Сводная для рабочего плана'!V330</f>
        <v>0</v>
      </c>
      <c r="R328" s="225">
        <f>'Сводная для рабочего плана'!W330</f>
        <v>0</v>
      </c>
      <c r="S328" s="225">
        <f t="shared" si="5"/>
        <v>0</v>
      </c>
      <c r="T328" s="222"/>
      <c r="U328" s="242">
        <f>'Сводная для рабочего плана'!H330</f>
        <v>0</v>
      </c>
      <c r="V328" s="242">
        <f>'Сводная для рабочего плана'!I330</f>
        <v>0</v>
      </c>
      <c r="W328" s="242">
        <f>'Сводная для рабочего плана'!J330</f>
        <v>0</v>
      </c>
      <c r="X328" s="242">
        <f>'Сводная для рабочего плана'!K330</f>
        <v>0</v>
      </c>
      <c r="Y328" s="243"/>
      <c r="Z328" s="242">
        <f>'Сводная для рабочего плана'!P330</f>
        <v>0</v>
      </c>
      <c r="AA328" s="242">
        <f>'Сводная для рабочего плана'!Q330</f>
        <v>0</v>
      </c>
      <c r="AB328" s="242">
        <f>'Сводная для рабочего плана'!R330</f>
        <v>0</v>
      </c>
      <c r="AC328" s="242">
        <f>'Сводная для рабочего плана'!S330</f>
        <v>0</v>
      </c>
      <c r="AD328" s="244"/>
      <c r="AE328" s="242">
        <f>'Сводная для рабочего плана'!X330</f>
        <v>0</v>
      </c>
      <c r="AF328" s="242">
        <f>'Сводная для рабочего плана'!Y330</f>
        <v>0</v>
      </c>
      <c r="AG328" s="242">
        <f>'Сводная для рабочего плана'!Z330</f>
        <v>0</v>
      </c>
      <c r="AH328" s="242">
        <f>'Сводная для рабочего плана'!AA330</f>
        <v>0</v>
      </c>
      <c r="AI328" s="244"/>
    </row>
    <row r="329" spans="1:35" ht="25.5" x14ac:dyDescent="0.2">
      <c r="A329" s="223">
        <f>'Сводная для рабочего плана'!A331</f>
        <v>0</v>
      </c>
      <c r="B329" s="223">
        <f>'Сводная для рабочего плана'!B331</f>
        <v>0</v>
      </c>
      <c r="C329" s="224">
        <f>IF(A329="Общий итог","Общий итог",'Сводная для рабочего плана'!C331)</f>
        <v>0</v>
      </c>
      <c r="D329" s="222"/>
      <c r="E329" s="225">
        <f>'Сводная для рабочего плана'!D331</f>
        <v>0</v>
      </c>
      <c r="F329" s="225">
        <f>'Сводная для рабочего плана'!E331</f>
        <v>0</v>
      </c>
      <c r="G329" s="225">
        <f>'Сводная для рабочего плана'!F331</f>
        <v>0</v>
      </c>
      <c r="H329" s="225">
        <f>'Сводная для рабочего плана'!G331</f>
        <v>0</v>
      </c>
      <c r="I329" s="222"/>
      <c r="J329" s="225">
        <f>'Сводная для рабочего плана'!L331</f>
        <v>0</v>
      </c>
      <c r="K329" s="225">
        <f>'Сводная для рабочего плана'!M331</f>
        <v>0</v>
      </c>
      <c r="L329" s="225">
        <f>'Сводная для рабочего плана'!N331</f>
        <v>0</v>
      </c>
      <c r="M329" s="225">
        <f>'Сводная для рабочего плана'!O331</f>
        <v>0</v>
      </c>
      <c r="N329" s="222"/>
      <c r="O329" s="225">
        <f>'Сводная для рабочего плана'!T331</f>
        <v>0</v>
      </c>
      <c r="P329" s="225">
        <f>'Сводная для рабочего плана'!U331</f>
        <v>0</v>
      </c>
      <c r="Q329" s="225">
        <f>'Сводная для рабочего плана'!V331</f>
        <v>0</v>
      </c>
      <c r="R329" s="225">
        <f>'Сводная для рабочего плана'!W331</f>
        <v>0</v>
      </c>
      <c r="S329" s="225">
        <f t="shared" si="5"/>
        <v>0</v>
      </c>
      <c r="T329" s="222"/>
      <c r="U329" s="242">
        <f>'Сводная для рабочего плана'!H331</f>
        <v>0</v>
      </c>
      <c r="V329" s="242">
        <f>'Сводная для рабочего плана'!I331</f>
        <v>0</v>
      </c>
      <c r="W329" s="242">
        <f>'Сводная для рабочего плана'!J331</f>
        <v>0</v>
      </c>
      <c r="X329" s="242">
        <f>'Сводная для рабочего плана'!K331</f>
        <v>0</v>
      </c>
      <c r="Y329" s="243"/>
      <c r="Z329" s="242">
        <f>'Сводная для рабочего плана'!P331</f>
        <v>0</v>
      </c>
      <c r="AA329" s="242">
        <f>'Сводная для рабочего плана'!Q331</f>
        <v>0</v>
      </c>
      <c r="AB329" s="242">
        <f>'Сводная для рабочего плана'!R331</f>
        <v>0</v>
      </c>
      <c r="AC329" s="242">
        <f>'Сводная для рабочего плана'!S331</f>
        <v>0</v>
      </c>
      <c r="AD329" s="244"/>
      <c r="AE329" s="242">
        <f>'Сводная для рабочего плана'!X331</f>
        <v>0</v>
      </c>
      <c r="AF329" s="242">
        <f>'Сводная для рабочего плана'!Y331</f>
        <v>0</v>
      </c>
      <c r="AG329" s="242">
        <f>'Сводная для рабочего плана'!Z331</f>
        <v>0</v>
      </c>
      <c r="AH329" s="242">
        <f>'Сводная для рабочего плана'!AA331</f>
        <v>0</v>
      </c>
      <c r="AI329" s="244"/>
    </row>
    <row r="330" spans="1:35" ht="25.5" x14ac:dyDescent="0.2">
      <c r="A330" s="223">
        <f>'Сводная для рабочего плана'!A332</f>
        <v>0</v>
      </c>
      <c r="B330" s="223">
        <f>'Сводная для рабочего плана'!B332</f>
        <v>0</v>
      </c>
      <c r="C330" s="224">
        <f>IF(A330="Общий итог","Общий итог",'Сводная для рабочего плана'!C332)</f>
        <v>0</v>
      </c>
      <c r="D330" s="222"/>
      <c r="E330" s="225">
        <f>'Сводная для рабочего плана'!D332</f>
        <v>0</v>
      </c>
      <c r="F330" s="225">
        <f>'Сводная для рабочего плана'!E332</f>
        <v>0</v>
      </c>
      <c r="G330" s="225">
        <f>'Сводная для рабочего плана'!F332</f>
        <v>0</v>
      </c>
      <c r="H330" s="225">
        <f>'Сводная для рабочего плана'!G332</f>
        <v>0</v>
      </c>
      <c r="I330" s="222"/>
      <c r="J330" s="225">
        <f>'Сводная для рабочего плана'!L332</f>
        <v>0</v>
      </c>
      <c r="K330" s="225">
        <f>'Сводная для рабочего плана'!M332</f>
        <v>0</v>
      </c>
      <c r="L330" s="225">
        <f>'Сводная для рабочего плана'!N332</f>
        <v>0</v>
      </c>
      <c r="M330" s="225">
        <f>'Сводная для рабочего плана'!O332</f>
        <v>0</v>
      </c>
      <c r="N330" s="222"/>
      <c r="O330" s="225">
        <f>'Сводная для рабочего плана'!T332</f>
        <v>0</v>
      </c>
      <c r="P330" s="225">
        <f>'Сводная для рабочего плана'!U332</f>
        <v>0</v>
      </c>
      <c r="Q330" s="225">
        <f>'Сводная для рабочего плана'!V332</f>
        <v>0</v>
      </c>
      <c r="R330" s="225">
        <f>'Сводная для рабочего плана'!W332</f>
        <v>0</v>
      </c>
      <c r="S330" s="225">
        <f t="shared" si="5"/>
        <v>0</v>
      </c>
      <c r="T330" s="222"/>
      <c r="U330" s="242">
        <f>'Сводная для рабочего плана'!H332</f>
        <v>0</v>
      </c>
      <c r="V330" s="242">
        <f>'Сводная для рабочего плана'!I332</f>
        <v>0</v>
      </c>
      <c r="W330" s="242">
        <f>'Сводная для рабочего плана'!J332</f>
        <v>0</v>
      </c>
      <c r="X330" s="242">
        <f>'Сводная для рабочего плана'!K332</f>
        <v>0</v>
      </c>
      <c r="Y330" s="243"/>
      <c r="Z330" s="242">
        <f>'Сводная для рабочего плана'!P332</f>
        <v>0</v>
      </c>
      <c r="AA330" s="242">
        <f>'Сводная для рабочего плана'!Q332</f>
        <v>0</v>
      </c>
      <c r="AB330" s="242">
        <f>'Сводная для рабочего плана'!R332</f>
        <v>0</v>
      </c>
      <c r="AC330" s="242">
        <f>'Сводная для рабочего плана'!S332</f>
        <v>0</v>
      </c>
      <c r="AD330" s="244"/>
      <c r="AE330" s="242">
        <f>'Сводная для рабочего плана'!X332</f>
        <v>0</v>
      </c>
      <c r="AF330" s="242">
        <f>'Сводная для рабочего плана'!Y332</f>
        <v>0</v>
      </c>
      <c r="AG330" s="242">
        <f>'Сводная для рабочего плана'!Z332</f>
        <v>0</v>
      </c>
      <c r="AH330" s="242">
        <f>'Сводная для рабочего плана'!AA332</f>
        <v>0</v>
      </c>
      <c r="AI330" s="244"/>
    </row>
    <row r="331" spans="1:35" ht="25.5" x14ac:dyDescent="0.2">
      <c r="A331" s="223">
        <f>'Сводная для рабочего плана'!A333</f>
        <v>0</v>
      </c>
      <c r="B331" s="223">
        <f>'Сводная для рабочего плана'!B333</f>
        <v>0</v>
      </c>
      <c r="C331" s="224">
        <f>IF(A331="Общий итог","Общий итог",'Сводная для рабочего плана'!C333)</f>
        <v>0</v>
      </c>
      <c r="D331" s="222"/>
      <c r="E331" s="225">
        <f>'Сводная для рабочего плана'!D333</f>
        <v>0</v>
      </c>
      <c r="F331" s="225">
        <f>'Сводная для рабочего плана'!E333</f>
        <v>0</v>
      </c>
      <c r="G331" s="225">
        <f>'Сводная для рабочего плана'!F333</f>
        <v>0</v>
      </c>
      <c r="H331" s="225">
        <f>'Сводная для рабочего плана'!G333</f>
        <v>0</v>
      </c>
      <c r="I331" s="222"/>
      <c r="J331" s="225">
        <f>'Сводная для рабочего плана'!L333</f>
        <v>0</v>
      </c>
      <c r="K331" s="225">
        <f>'Сводная для рабочего плана'!M333</f>
        <v>0</v>
      </c>
      <c r="L331" s="225">
        <f>'Сводная для рабочего плана'!N333</f>
        <v>0</v>
      </c>
      <c r="M331" s="225">
        <f>'Сводная для рабочего плана'!O333</f>
        <v>0</v>
      </c>
      <c r="N331" s="222"/>
      <c r="O331" s="225">
        <f>'Сводная для рабочего плана'!T333</f>
        <v>0</v>
      </c>
      <c r="P331" s="225">
        <f>'Сводная для рабочего плана'!U333</f>
        <v>0</v>
      </c>
      <c r="Q331" s="225">
        <f>'Сводная для рабочего плана'!V333</f>
        <v>0</v>
      </c>
      <c r="R331" s="225">
        <f>'Сводная для рабочего плана'!W333</f>
        <v>0</v>
      </c>
      <c r="S331" s="225">
        <f t="shared" si="5"/>
        <v>0</v>
      </c>
      <c r="T331" s="222"/>
      <c r="U331" s="242">
        <f>'Сводная для рабочего плана'!H333</f>
        <v>0</v>
      </c>
      <c r="V331" s="242">
        <f>'Сводная для рабочего плана'!I333</f>
        <v>0</v>
      </c>
      <c r="W331" s="242">
        <f>'Сводная для рабочего плана'!J333</f>
        <v>0</v>
      </c>
      <c r="X331" s="242">
        <f>'Сводная для рабочего плана'!K333</f>
        <v>0</v>
      </c>
      <c r="Y331" s="243"/>
      <c r="Z331" s="242">
        <f>'Сводная для рабочего плана'!P333</f>
        <v>0</v>
      </c>
      <c r="AA331" s="242">
        <f>'Сводная для рабочего плана'!Q333</f>
        <v>0</v>
      </c>
      <c r="AB331" s="242">
        <f>'Сводная для рабочего плана'!R333</f>
        <v>0</v>
      </c>
      <c r="AC331" s="242">
        <f>'Сводная для рабочего плана'!S333</f>
        <v>0</v>
      </c>
      <c r="AD331" s="244"/>
      <c r="AE331" s="242">
        <f>'Сводная для рабочего плана'!X333</f>
        <v>0</v>
      </c>
      <c r="AF331" s="242">
        <f>'Сводная для рабочего плана'!Y333</f>
        <v>0</v>
      </c>
      <c r="AG331" s="242">
        <f>'Сводная для рабочего плана'!Z333</f>
        <v>0</v>
      </c>
      <c r="AH331" s="242">
        <f>'Сводная для рабочего плана'!AA333</f>
        <v>0</v>
      </c>
      <c r="AI331" s="244"/>
    </row>
    <row r="332" spans="1:35" ht="25.5" x14ac:dyDescent="0.2">
      <c r="A332" s="223">
        <f>'Сводная для рабочего плана'!A334</f>
        <v>0</v>
      </c>
      <c r="B332" s="223">
        <f>'Сводная для рабочего плана'!B334</f>
        <v>0</v>
      </c>
      <c r="C332" s="224">
        <f>IF(A332="Общий итог","Общий итог",'Сводная для рабочего плана'!C334)</f>
        <v>0</v>
      </c>
      <c r="D332" s="222"/>
      <c r="E332" s="225">
        <f>'Сводная для рабочего плана'!D334</f>
        <v>0</v>
      </c>
      <c r="F332" s="225">
        <f>'Сводная для рабочего плана'!E334</f>
        <v>0</v>
      </c>
      <c r="G332" s="225">
        <f>'Сводная для рабочего плана'!F334</f>
        <v>0</v>
      </c>
      <c r="H332" s="225">
        <f>'Сводная для рабочего плана'!G334</f>
        <v>0</v>
      </c>
      <c r="I332" s="222"/>
      <c r="J332" s="225">
        <f>'Сводная для рабочего плана'!L334</f>
        <v>0</v>
      </c>
      <c r="K332" s="225">
        <f>'Сводная для рабочего плана'!M334</f>
        <v>0</v>
      </c>
      <c r="L332" s="225">
        <f>'Сводная для рабочего плана'!N334</f>
        <v>0</v>
      </c>
      <c r="M332" s="225">
        <f>'Сводная для рабочего плана'!O334</f>
        <v>0</v>
      </c>
      <c r="N332" s="222"/>
      <c r="O332" s="225">
        <f>'Сводная для рабочего плана'!T334</f>
        <v>0</v>
      </c>
      <c r="P332" s="225">
        <f>'Сводная для рабочего плана'!U334</f>
        <v>0</v>
      </c>
      <c r="Q332" s="225">
        <f>'Сводная для рабочего плана'!V334</f>
        <v>0</v>
      </c>
      <c r="R332" s="225">
        <f>'Сводная для рабочего плана'!W334</f>
        <v>0</v>
      </c>
      <c r="S332" s="225">
        <f t="shared" si="5"/>
        <v>0</v>
      </c>
      <c r="T332" s="222"/>
      <c r="U332" s="242">
        <f>'Сводная для рабочего плана'!H334</f>
        <v>0</v>
      </c>
      <c r="V332" s="242">
        <f>'Сводная для рабочего плана'!I334</f>
        <v>0</v>
      </c>
      <c r="W332" s="242">
        <f>'Сводная для рабочего плана'!J334</f>
        <v>0</v>
      </c>
      <c r="X332" s="242">
        <f>'Сводная для рабочего плана'!K334</f>
        <v>0</v>
      </c>
      <c r="Y332" s="243"/>
      <c r="Z332" s="242">
        <f>'Сводная для рабочего плана'!P334</f>
        <v>0</v>
      </c>
      <c r="AA332" s="242">
        <f>'Сводная для рабочего плана'!Q334</f>
        <v>0</v>
      </c>
      <c r="AB332" s="242">
        <f>'Сводная для рабочего плана'!R334</f>
        <v>0</v>
      </c>
      <c r="AC332" s="242">
        <f>'Сводная для рабочего плана'!S334</f>
        <v>0</v>
      </c>
      <c r="AD332" s="244"/>
      <c r="AE332" s="242">
        <f>'Сводная для рабочего плана'!X334</f>
        <v>0</v>
      </c>
      <c r="AF332" s="242">
        <f>'Сводная для рабочего плана'!Y334</f>
        <v>0</v>
      </c>
      <c r="AG332" s="242">
        <f>'Сводная для рабочего плана'!Z334</f>
        <v>0</v>
      </c>
      <c r="AH332" s="242">
        <f>'Сводная для рабочего плана'!AA334</f>
        <v>0</v>
      </c>
      <c r="AI332" s="244"/>
    </row>
    <row r="333" spans="1:35" ht="25.5" x14ac:dyDescent="0.2">
      <c r="A333" s="223">
        <f>'Сводная для рабочего плана'!A335</f>
        <v>0</v>
      </c>
      <c r="B333" s="223">
        <f>'Сводная для рабочего плана'!B335</f>
        <v>0</v>
      </c>
      <c r="C333" s="224">
        <f>IF(A333="Общий итог","Общий итог",'Сводная для рабочего плана'!C335)</f>
        <v>0</v>
      </c>
      <c r="D333" s="222"/>
      <c r="E333" s="225">
        <f>'Сводная для рабочего плана'!D335</f>
        <v>0</v>
      </c>
      <c r="F333" s="225">
        <f>'Сводная для рабочего плана'!E335</f>
        <v>0</v>
      </c>
      <c r="G333" s="225">
        <f>'Сводная для рабочего плана'!F335</f>
        <v>0</v>
      </c>
      <c r="H333" s="225">
        <f>'Сводная для рабочего плана'!G335</f>
        <v>0</v>
      </c>
      <c r="I333" s="222"/>
      <c r="J333" s="225">
        <f>'Сводная для рабочего плана'!L335</f>
        <v>0</v>
      </c>
      <c r="K333" s="225">
        <f>'Сводная для рабочего плана'!M335</f>
        <v>0</v>
      </c>
      <c r="L333" s="225">
        <f>'Сводная для рабочего плана'!N335</f>
        <v>0</v>
      </c>
      <c r="M333" s="225">
        <f>'Сводная для рабочего плана'!O335</f>
        <v>0</v>
      </c>
      <c r="N333" s="222"/>
      <c r="O333" s="225">
        <f>'Сводная для рабочего плана'!T335</f>
        <v>0</v>
      </c>
      <c r="P333" s="225">
        <f>'Сводная для рабочего плана'!U335</f>
        <v>0</v>
      </c>
      <c r="Q333" s="225">
        <f>'Сводная для рабочего плана'!V335</f>
        <v>0</v>
      </c>
      <c r="R333" s="225">
        <f>'Сводная для рабочего плана'!W335</f>
        <v>0</v>
      </c>
      <c r="S333" s="225">
        <f t="shared" si="5"/>
        <v>0</v>
      </c>
      <c r="T333" s="222"/>
      <c r="U333" s="242">
        <f>'Сводная для рабочего плана'!H335</f>
        <v>0</v>
      </c>
      <c r="V333" s="242">
        <f>'Сводная для рабочего плана'!I335</f>
        <v>0</v>
      </c>
      <c r="W333" s="242">
        <f>'Сводная для рабочего плана'!J335</f>
        <v>0</v>
      </c>
      <c r="X333" s="242">
        <f>'Сводная для рабочего плана'!K335</f>
        <v>0</v>
      </c>
      <c r="Y333" s="243"/>
      <c r="Z333" s="242">
        <f>'Сводная для рабочего плана'!P335</f>
        <v>0</v>
      </c>
      <c r="AA333" s="242">
        <f>'Сводная для рабочего плана'!Q335</f>
        <v>0</v>
      </c>
      <c r="AB333" s="242">
        <f>'Сводная для рабочего плана'!R335</f>
        <v>0</v>
      </c>
      <c r="AC333" s="242">
        <f>'Сводная для рабочего плана'!S335</f>
        <v>0</v>
      </c>
      <c r="AD333" s="244"/>
      <c r="AE333" s="242">
        <f>'Сводная для рабочего плана'!X335</f>
        <v>0</v>
      </c>
      <c r="AF333" s="242">
        <f>'Сводная для рабочего плана'!Y335</f>
        <v>0</v>
      </c>
      <c r="AG333" s="242">
        <f>'Сводная для рабочего плана'!Z335</f>
        <v>0</v>
      </c>
      <c r="AH333" s="242">
        <f>'Сводная для рабочего плана'!AA335</f>
        <v>0</v>
      </c>
      <c r="AI333" s="244"/>
    </row>
    <row r="334" spans="1:35" ht="25.5" x14ac:dyDescent="0.2">
      <c r="A334" s="223">
        <f>'Сводная для рабочего плана'!A336</f>
        <v>0</v>
      </c>
      <c r="B334" s="223">
        <f>'Сводная для рабочего плана'!B336</f>
        <v>0</v>
      </c>
      <c r="C334" s="224">
        <f>IF(A334="Общий итог","Общий итог",'Сводная для рабочего плана'!C336)</f>
        <v>0</v>
      </c>
      <c r="D334" s="222"/>
      <c r="E334" s="225">
        <f>'Сводная для рабочего плана'!D336</f>
        <v>0</v>
      </c>
      <c r="F334" s="225">
        <f>'Сводная для рабочего плана'!E336</f>
        <v>0</v>
      </c>
      <c r="G334" s="225">
        <f>'Сводная для рабочего плана'!F336</f>
        <v>0</v>
      </c>
      <c r="H334" s="225">
        <f>'Сводная для рабочего плана'!G336</f>
        <v>0</v>
      </c>
      <c r="I334" s="222"/>
      <c r="J334" s="225">
        <f>'Сводная для рабочего плана'!L336</f>
        <v>0</v>
      </c>
      <c r="K334" s="225">
        <f>'Сводная для рабочего плана'!M336</f>
        <v>0</v>
      </c>
      <c r="L334" s="225">
        <f>'Сводная для рабочего плана'!N336</f>
        <v>0</v>
      </c>
      <c r="M334" s="225">
        <f>'Сводная для рабочего плана'!O336</f>
        <v>0</v>
      </c>
      <c r="N334" s="222"/>
      <c r="O334" s="225">
        <f>'Сводная для рабочего плана'!T336</f>
        <v>0</v>
      </c>
      <c r="P334" s="225">
        <f>'Сводная для рабочего плана'!U336</f>
        <v>0</v>
      </c>
      <c r="Q334" s="225">
        <f>'Сводная для рабочего плана'!V336</f>
        <v>0</v>
      </c>
      <c r="R334" s="225">
        <f>'Сводная для рабочего плана'!W336</f>
        <v>0</v>
      </c>
      <c r="S334" s="225">
        <f t="shared" si="5"/>
        <v>0</v>
      </c>
      <c r="T334" s="222"/>
      <c r="U334" s="242">
        <f>'Сводная для рабочего плана'!H336</f>
        <v>0</v>
      </c>
      <c r="V334" s="242">
        <f>'Сводная для рабочего плана'!I336</f>
        <v>0</v>
      </c>
      <c r="W334" s="242">
        <f>'Сводная для рабочего плана'!J336</f>
        <v>0</v>
      </c>
      <c r="X334" s="242">
        <f>'Сводная для рабочего плана'!K336</f>
        <v>0</v>
      </c>
      <c r="Y334" s="243"/>
      <c r="Z334" s="242">
        <f>'Сводная для рабочего плана'!P336</f>
        <v>0</v>
      </c>
      <c r="AA334" s="242">
        <f>'Сводная для рабочего плана'!Q336</f>
        <v>0</v>
      </c>
      <c r="AB334" s="242">
        <f>'Сводная для рабочего плана'!R336</f>
        <v>0</v>
      </c>
      <c r="AC334" s="242">
        <f>'Сводная для рабочего плана'!S336</f>
        <v>0</v>
      </c>
      <c r="AD334" s="244"/>
      <c r="AE334" s="242">
        <f>'Сводная для рабочего плана'!X336</f>
        <v>0</v>
      </c>
      <c r="AF334" s="242">
        <f>'Сводная для рабочего плана'!Y336</f>
        <v>0</v>
      </c>
      <c r="AG334" s="242">
        <f>'Сводная для рабочего плана'!Z336</f>
        <v>0</v>
      </c>
      <c r="AH334" s="242">
        <f>'Сводная для рабочего плана'!AA336</f>
        <v>0</v>
      </c>
      <c r="AI334" s="244"/>
    </row>
    <row r="335" spans="1:35" ht="25.5" x14ac:dyDescent="0.2">
      <c r="A335" s="223">
        <f>'Сводная для рабочего плана'!A337</f>
        <v>0</v>
      </c>
      <c r="B335" s="223">
        <f>'Сводная для рабочего плана'!B337</f>
        <v>0</v>
      </c>
      <c r="C335" s="224">
        <f>IF(A335="Общий итог","Общий итог",'Сводная для рабочего плана'!C337)</f>
        <v>0</v>
      </c>
      <c r="D335" s="222"/>
      <c r="E335" s="225">
        <f>'Сводная для рабочего плана'!D337</f>
        <v>0</v>
      </c>
      <c r="F335" s="225">
        <f>'Сводная для рабочего плана'!E337</f>
        <v>0</v>
      </c>
      <c r="G335" s="225">
        <f>'Сводная для рабочего плана'!F337</f>
        <v>0</v>
      </c>
      <c r="H335" s="225">
        <f>'Сводная для рабочего плана'!G337</f>
        <v>0</v>
      </c>
      <c r="I335" s="222"/>
      <c r="J335" s="225">
        <f>'Сводная для рабочего плана'!L337</f>
        <v>0</v>
      </c>
      <c r="K335" s="225">
        <f>'Сводная для рабочего плана'!M337</f>
        <v>0</v>
      </c>
      <c r="L335" s="225">
        <f>'Сводная для рабочего плана'!N337</f>
        <v>0</v>
      </c>
      <c r="M335" s="225">
        <f>'Сводная для рабочего плана'!O337</f>
        <v>0</v>
      </c>
      <c r="N335" s="222"/>
      <c r="O335" s="225">
        <f>'Сводная для рабочего плана'!T337</f>
        <v>0</v>
      </c>
      <c r="P335" s="225">
        <f>'Сводная для рабочего плана'!U337</f>
        <v>0</v>
      </c>
      <c r="Q335" s="225">
        <f>'Сводная для рабочего плана'!V337</f>
        <v>0</v>
      </c>
      <c r="R335" s="225">
        <f>'Сводная для рабочего плана'!W337</f>
        <v>0</v>
      </c>
      <c r="S335" s="225">
        <f t="shared" si="5"/>
        <v>0</v>
      </c>
      <c r="T335" s="222"/>
      <c r="U335" s="242">
        <f>'Сводная для рабочего плана'!H337</f>
        <v>0</v>
      </c>
      <c r="V335" s="242">
        <f>'Сводная для рабочего плана'!I337</f>
        <v>0</v>
      </c>
      <c r="W335" s="242">
        <f>'Сводная для рабочего плана'!J337</f>
        <v>0</v>
      </c>
      <c r="X335" s="242">
        <f>'Сводная для рабочего плана'!K337</f>
        <v>0</v>
      </c>
      <c r="Y335" s="243"/>
      <c r="Z335" s="242">
        <f>'Сводная для рабочего плана'!P337</f>
        <v>0</v>
      </c>
      <c r="AA335" s="242">
        <f>'Сводная для рабочего плана'!Q337</f>
        <v>0</v>
      </c>
      <c r="AB335" s="242">
        <f>'Сводная для рабочего плана'!R337</f>
        <v>0</v>
      </c>
      <c r="AC335" s="242">
        <f>'Сводная для рабочего плана'!S337</f>
        <v>0</v>
      </c>
      <c r="AD335" s="244"/>
      <c r="AE335" s="242">
        <f>'Сводная для рабочего плана'!X337</f>
        <v>0</v>
      </c>
      <c r="AF335" s="242">
        <f>'Сводная для рабочего плана'!Y337</f>
        <v>0</v>
      </c>
      <c r="AG335" s="242">
        <f>'Сводная для рабочего плана'!Z337</f>
        <v>0</v>
      </c>
      <c r="AH335" s="242">
        <f>'Сводная для рабочего плана'!AA337</f>
        <v>0</v>
      </c>
      <c r="AI335" s="244"/>
    </row>
    <row r="336" spans="1:35" ht="25.5" x14ac:dyDescent="0.2">
      <c r="A336" s="223">
        <f>'Сводная для рабочего плана'!A338</f>
        <v>0</v>
      </c>
      <c r="B336" s="223">
        <f>'Сводная для рабочего плана'!B338</f>
        <v>0</v>
      </c>
      <c r="C336" s="224">
        <f>IF(A336="Общий итог","Общий итог",'Сводная для рабочего плана'!C338)</f>
        <v>0</v>
      </c>
      <c r="D336" s="222"/>
      <c r="E336" s="225">
        <f>'Сводная для рабочего плана'!D338</f>
        <v>0</v>
      </c>
      <c r="F336" s="225">
        <f>'Сводная для рабочего плана'!E338</f>
        <v>0</v>
      </c>
      <c r="G336" s="225">
        <f>'Сводная для рабочего плана'!F338</f>
        <v>0</v>
      </c>
      <c r="H336" s="225">
        <f>'Сводная для рабочего плана'!G338</f>
        <v>0</v>
      </c>
      <c r="I336" s="222"/>
      <c r="J336" s="225">
        <f>'Сводная для рабочего плана'!L338</f>
        <v>0</v>
      </c>
      <c r="K336" s="225">
        <f>'Сводная для рабочего плана'!M338</f>
        <v>0</v>
      </c>
      <c r="L336" s="225">
        <f>'Сводная для рабочего плана'!N338</f>
        <v>0</v>
      </c>
      <c r="M336" s="225">
        <f>'Сводная для рабочего плана'!O338</f>
        <v>0</v>
      </c>
      <c r="N336" s="222"/>
      <c r="O336" s="225">
        <f>'Сводная для рабочего плана'!T338</f>
        <v>0</v>
      </c>
      <c r="P336" s="225">
        <f>'Сводная для рабочего плана'!U338</f>
        <v>0</v>
      </c>
      <c r="Q336" s="225">
        <f>'Сводная для рабочего плана'!V338</f>
        <v>0</v>
      </c>
      <c r="R336" s="225">
        <f>'Сводная для рабочего плана'!W338</f>
        <v>0</v>
      </c>
      <c r="S336" s="225">
        <f t="shared" si="5"/>
        <v>0</v>
      </c>
      <c r="T336" s="222"/>
      <c r="U336" s="242">
        <f>'Сводная для рабочего плана'!H338</f>
        <v>0</v>
      </c>
      <c r="V336" s="242">
        <f>'Сводная для рабочего плана'!I338</f>
        <v>0</v>
      </c>
      <c r="W336" s="242">
        <f>'Сводная для рабочего плана'!J338</f>
        <v>0</v>
      </c>
      <c r="X336" s="242">
        <f>'Сводная для рабочего плана'!K338</f>
        <v>0</v>
      </c>
      <c r="Y336" s="243"/>
      <c r="Z336" s="242">
        <f>'Сводная для рабочего плана'!P338</f>
        <v>0</v>
      </c>
      <c r="AA336" s="242">
        <f>'Сводная для рабочего плана'!Q338</f>
        <v>0</v>
      </c>
      <c r="AB336" s="242">
        <f>'Сводная для рабочего плана'!R338</f>
        <v>0</v>
      </c>
      <c r="AC336" s="242">
        <f>'Сводная для рабочего плана'!S338</f>
        <v>0</v>
      </c>
      <c r="AD336" s="244"/>
      <c r="AE336" s="242">
        <f>'Сводная для рабочего плана'!X338</f>
        <v>0</v>
      </c>
      <c r="AF336" s="242">
        <f>'Сводная для рабочего плана'!Y338</f>
        <v>0</v>
      </c>
      <c r="AG336" s="242">
        <f>'Сводная для рабочего плана'!Z338</f>
        <v>0</v>
      </c>
      <c r="AH336" s="242">
        <f>'Сводная для рабочего плана'!AA338</f>
        <v>0</v>
      </c>
      <c r="AI336" s="244"/>
    </row>
    <row r="337" spans="1:35" ht="25.5" x14ac:dyDescent="0.2">
      <c r="A337" s="223">
        <f>'Сводная для рабочего плана'!A339</f>
        <v>0</v>
      </c>
      <c r="B337" s="223">
        <f>'Сводная для рабочего плана'!B339</f>
        <v>0</v>
      </c>
      <c r="C337" s="224">
        <f>IF(A337="Общий итог","Общий итог",'Сводная для рабочего плана'!C339)</f>
        <v>0</v>
      </c>
      <c r="D337" s="222"/>
      <c r="E337" s="225">
        <f>'Сводная для рабочего плана'!D339</f>
        <v>0</v>
      </c>
      <c r="F337" s="225">
        <f>'Сводная для рабочего плана'!E339</f>
        <v>0</v>
      </c>
      <c r="G337" s="225">
        <f>'Сводная для рабочего плана'!F339</f>
        <v>0</v>
      </c>
      <c r="H337" s="225">
        <f>'Сводная для рабочего плана'!G339</f>
        <v>0</v>
      </c>
      <c r="I337" s="222"/>
      <c r="J337" s="225">
        <f>'Сводная для рабочего плана'!L339</f>
        <v>0</v>
      </c>
      <c r="K337" s="225">
        <f>'Сводная для рабочего плана'!M339</f>
        <v>0</v>
      </c>
      <c r="L337" s="225">
        <f>'Сводная для рабочего плана'!N339</f>
        <v>0</v>
      </c>
      <c r="M337" s="225">
        <f>'Сводная для рабочего плана'!O339</f>
        <v>0</v>
      </c>
      <c r="N337" s="222"/>
      <c r="O337" s="225">
        <f>'Сводная для рабочего плана'!T339</f>
        <v>0</v>
      </c>
      <c r="P337" s="225">
        <f>'Сводная для рабочего плана'!U339</f>
        <v>0</v>
      </c>
      <c r="Q337" s="225">
        <f>'Сводная для рабочего плана'!V339</f>
        <v>0</v>
      </c>
      <c r="R337" s="225">
        <f>'Сводная для рабочего плана'!W339</f>
        <v>0</v>
      </c>
      <c r="S337" s="225">
        <f t="shared" si="5"/>
        <v>0</v>
      </c>
      <c r="T337" s="222"/>
      <c r="U337" s="242">
        <f>'Сводная для рабочего плана'!H339</f>
        <v>0</v>
      </c>
      <c r="V337" s="242">
        <f>'Сводная для рабочего плана'!I339</f>
        <v>0</v>
      </c>
      <c r="W337" s="242">
        <f>'Сводная для рабочего плана'!J339</f>
        <v>0</v>
      </c>
      <c r="X337" s="242">
        <f>'Сводная для рабочего плана'!K339</f>
        <v>0</v>
      </c>
      <c r="Y337" s="243"/>
      <c r="Z337" s="242">
        <f>'Сводная для рабочего плана'!P339</f>
        <v>0</v>
      </c>
      <c r="AA337" s="242">
        <f>'Сводная для рабочего плана'!Q339</f>
        <v>0</v>
      </c>
      <c r="AB337" s="242">
        <f>'Сводная для рабочего плана'!R339</f>
        <v>0</v>
      </c>
      <c r="AC337" s="242">
        <f>'Сводная для рабочего плана'!S339</f>
        <v>0</v>
      </c>
      <c r="AD337" s="244"/>
      <c r="AE337" s="242">
        <f>'Сводная для рабочего плана'!X339</f>
        <v>0</v>
      </c>
      <c r="AF337" s="242">
        <f>'Сводная для рабочего плана'!Y339</f>
        <v>0</v>
      </c>
      <c r="AG337" s="242">
        <f>'Сводная для рабочего плана'!Z339</f>
        <v>0</v>
      </c>
      <c r="AH337" s="242">
        <f>'Сводная для рабочего плана'!AA339</f>
        <v>0</v>
      </c>
      <c r="AI337" s="244"/>
    </row>
    <row r="338" spans="1:35" ht="25.5" x14ac:dyDescent="0.2">
      <c r="A338" s="223">
        <f>'Сводная для рабочего плана'!A340</f>
        <v>0</v>
      </c>
      <c r="B338" s="223">
        <f>'Сводная для рабочего плана'!B340</f>
        <v>0</v>
      </c>
      <c r="C338" s="224">
        <f>IF(A338="Общий итог","Общий итог",'Сводная для рабочего плана'!C340)</f>
        <v>0</v>
      </c>
      <c r="D338" s="222"/>
      <c r="E338" s="225">
        <f>'Сводная для рабочего плана'!D340</f>
        <v>0</v>
      </c>
      <c r="F338" s="225">
        <f>'Сводная для рабочего плана'!E340</f>
        <v>0</v>
      </c>
      <c r="G338" s="225">
        <f>'Сводная для рабочего плана'!F340</f>
        <v>0</v>
      </c>
      <c r="H338" s="225">
        <f>'Сводная для рабочего плана'!G340</f>
        <v>0</v>
      </c>
      <c r="I338" s="222"/>
      <c r="J338" s="225">
        <f>'Сводная для рабочего плана'!L340</f>
        <v>0</v>
      </c>
      <c r="K338" s="225">
        <f>'Сводная для рабочего плана'!M340</f>
        <v>0</v>
      </c>
      <c r="L338" s="225">
        <f>'Сводная для рабочего плана'!N340</f>
        <v>0</v>
      </c>
      <c r="M338" s="225">
        <f>'Сводная для рабочего плана'!O340</f>
        <v>0</v>
      </c>
      <c r="N338" s="222"/>
      <c r="O338" s="225">
        <f>'Сводная для рабочего плана'!T340</f>
        <v>0</v>
      </c>
      <c r="P338" s="225">
        <f>'Сводная для рабочего плана'!U340</f>
        <v>0</v>
      </c>
      <c r="Q338" s="225">
        <f>'Сводная для рабочего плана'!V340</f>
        <v>0</v>
      </c>
      <c r="R338" s="225">
        <f>'Сводная для рабочего плана'!W340</f>
        <v>0</v>
      </c>
      <c r="S338" s="225">
        <f t="shared" si="5"/>
        <v>0</v>
      </c>
      <c r="T338" s="222"/>
      <c r="U338" s="242">
        <f>'Сводная для рабочего плана'!H340</f>
        <v>0</v>
      </c>
      <c r="V338" s="242">
        <f>'Сводная для рабочего плана'!I340</f>
        <v>0</v>
      </c>
      <c r="W338" s="242">
        <f>'Сводная для рабочего плана'!J340</f>
        <v>0</v>
      </c>
      <c r="X338" s="242">
        <f>'Сводная для рабочего плана'!K340</f>
        <v>0</v>
      </c>
      <c r="Y338" s="243"/>
      <c r="Z338" s="242">
        <f>'Сводная для рабочего плана'!P340</f>
        <v>0</v>
      </c>
      <c r="AA338" s="242">
        <f>'Сводная для рабочего плана'!Q340</f>
        <v>0</v>
      </c>
      <c r="AB338" s="242">
        <f>'Сводная для рабочего плана'!R340</f>
        <v>0</v>
      </c>
      <c r="AC338" s="242">
        <f>'Сводная для рабочего плана'!S340</f>
        <v>0</v>
      </c>
      <c r="AD338" s="244"/>
      <c r="AE338" s="242">
        <f>'Сводная для рабочего плана'!X340</f>
        <v>0</v>
      </c>
      <c r="AF338" s="242">
        <f>'Сводная для рабочего плана'!Y340</f>
        <v>0</v>
      </c>
      <c r="AG338" s="242">
        <f>'Сводная для рабочего плана'!Z340</f>
        <v>0</v>
      </c>
      <c r="AH338" s="242">
        <f>'Сводная для рабочего плана'!AA340</f>
        <v>0</v>
      </c>
      <c r="AI338" s="244"/>
    </row>
    <row r="339" spans="1:35" hidden="1" x14ac:dyDescent="0.2">
      <c r="A339" s="228"/>
      <c r="B339" s="228"/>
      <c r="C339" s="229"/>
      <c r="D339" s="230"/>
      <c r="E339" s="230"/>
      <c r="F339" s="230"/>
      <c r="G339" s="230"/>
      <c r="H339" s="230"/>
      <c r="I339" s="230"/>
      <c r="J339" s="230"/>
      <c r="K339" s="230"/>
      <c r="L339" s="230"/>
      <c r="M339" s="230"/>
      <c r="N339" s="230"/>
      <c r="O339" s="230"/>
      <c r="P339" s="230"/>
      <c r="Q339" s="230"/>
      <c r="R339" s="230"/>
      <c r="S339" s="230"/>
      <c r="T339" s="230"/>
      <c r="U339" s="235"/>
      <c r="V339" s="235"/>
      <c r="W339" s="235"/>
      <c r="X339" s="235"/>
      <c r="Y339" s="230"/>
      <c r="AD339" s="240"/>
      <c r="AI339" s="240"/>
    </row>
    <row r="340" spans="1:35" hidden="1" x14ac:dyDescent="0.2">
      <c r="A340" s="464" t="s">
        <v>72</v>
      </c>
      <c r="B340" s="464"/>
      <c r="C340" s="464"/>
      <c r="D340" s="464"/>
      <c r="E340" s="464"/>
      <c r="F340" s="464"/>
      <c r="G340" s="464"/>
      <c r="H340" s="464"/>
      <c r="I340" s="464"/>
      <c r="J340" s="464"/>
      <c r="K340" s="464"/>
      <c r="L340" s="464"/>
      <c r="M340" s="464"/>
      <c r="N340" s="464"/>
      <c r="O340" s="464"/>
      <c r="P340" s="464"/>
      <c r="Q340" s="464"/>
      <c r="R340" s="464"/>
      <c r="S340" s="464"/>
      <c r="T340" s="231"/>
      <c r="U340" s="236"/>
      <c r="V340" s="236"/>
      <c r="W340" s="236"/>
      <c r="X340" s="236"/>
      <c r="Y340" s="231"/>
      <c r="AD340" s="236"/>
      <c r="AI340" s="239"/>
    </row>
    <row r="341" spans="1:35" hidden="1" x14ac:dyDescent="0.2">
      <c r="A341" s="464"/>
      <c r="B341" s="464"/>
      <c r="C341" s="464"/>
      <c r="D341" s="464"/>
      <c r="E341" s="464"/>
      <c r="F341" s="464"/>
      <c r="G341" s="464"/>
      <c r="H341" s="464"/>
      <c r="I341" s="464"/>
      <c r="J341" s="464"/>
      <c r="K341" s="464"/>
      <c r="L341" s="464"/>
      <c r="M341" s="464"/>
      <c r="N341" s="464"/>
      <c r="O341" s="464"/>
      <c r="P341" s="464"/>
      <c r="Q341" s="464"/>
      <c r="R341" s="464"/>
      <c r="S341" s="464"/>
      <c r="T341" s="231"/>
      <c r="U341" s="236"/>
      <c r="V341" s="236"/>
      <c r="W341" s="236"/>
      <c r="X341" s="236"/>
      <c r="Y341" s="231"/>
      <c r="AD341" s="236"/>
      <c r="AI341" s="239"/>
    </row>
    <row r="342" spans="1:35" hidden="1" x14ac:dyDescent="0.2">
      <c r="A342" s="464"/>
      <c r="B342" s="464"/>
      <c r="C342" s="464"/>
      <c r="D342" s="464"/>
      <c r="E342" s="464"/>
      <c r="F342" s="464"/>
      <c r="G342" s="464"/>
      <c r="H342" s="464"/>
      <c r="I342" s="464"/>
      <c r="J342" s="464"/>
      <c r="K342" s="464"/>
      <c r="L342" s="464"/>
      <c r="M342" s="464"/>
      <c r="N342" s="464"/>
      <c r="O342" s="464"/>
      <c r="P342" s="464"/>
      <c r="Q342" s="464"/>
      <c r="R342" s="464"/>
      <c r="S342" s="464"/>
      <c r="T342" s="231"/>
      <c r="U342" s="236"/>
      <c r="V342" s="236"/>
      <c r="W342" s="236"/>
      <c r="X342" s="236"/>
      <c r="Y342" s="231"/>
      <c r="AD342" s="236"/>
      <c r="AI342" s="239"/>
    </row>
    <row r="343" spans="1:35" hidden="1" x14ac:dyDescent="0.2">
      <c r="A343" s="464"/>
      <c r="B343" s="464"/>
      <c r="C343" s="464"/>
      <c r="D343" s="464"/>
      <c r="E343" s="464"/>
      <c r="F343" s="464"/>
      <c r="G343" s="464"/>
      <c r="H343" s="464"/>
      <c r="I343" s="464"/>
      <c r="J343" s="464"/>
      <c r="K343" s="464"/>
      <c r="L343" s="464"/>
      <c r="M343" s="464"/>
      <c r="N343" s="464"/>
      <c r="O343" s="464"/>
      <c r="P343" s="464"/>
      <c r="Q343" s="464"/>
      <c r="R343" s="464"/>
      <c r="S343" s="464"/>
      <c r="T343" s="231"/>
      <c r="U343" s="236"/>
      <c r="V343" s="236"/>
      <c r="W343" s="236"/>
      <c r="X343" s="236"/>
      <c r="Y343" s="231"/>
      <c r="AD343" s="236"/>
      <c r="AI343" s="239"/>
    </row>
    <row r="344" spans="1:35" hidden="1" x14ac:dyDescent="0.2">
      <c r="A344" s="464"/>
      <c r="B344" s="464"/>
      <c r="C344" s="464"/>
      <c r="D344" s="464"/>
      <c r="E344" s="464"/>
      <c r="F344" s="464"/>
      <c r="G344" s="464"/>
      <c r="H344" s="464"/>
      <c r="I344" s="464"/>
      <c r="J344" s="464"/>
      <c r="K344" s="464"/>
      <c r="L344" s="464"/>
      <c r="M344" s="464"/>
      <c r="N344" s="464"/>
      <c r="O344" s="464"/>
      <c r="P344" s="464"/>
      <c r="Q344" s="464"/>
      <c r="R344" s="464"/>
      <c r="S344" s="464"/>
      <c r="T344" s="231"/>
      <c r="U344" s="236"/>
      <c r="V344" s="236"/>
      <c r="W344" s="236"/>
      <c r="X344" s="236"/>
      <c r="Y344" s="231"/>
      <c r="AD344" s="236"/>
      <c r="AI344" s="239"/>
    </row>
    <row r="345" spans="1:35" hidden="1" x14ac:dyDescent="0.2">
      <c r="A345" s="464"/>
      <c r="B345" s="464"/>
      <c r="C345" s="464"/>
      <c r="D345" s="464"/>
      <c r="E345" s="464"/>
      <c r="F345" s="464"/>
      <c r="G345" s="464"/>
      <c r="H345" s="464"/>
      <c r="I345" s="464"/>
      <c r="J345" s="464"/>
      <c r="K345" s="464"/>
      <c r="L345" s="464"/>
      <c r="M345" s="464"/>
      <c r="N345" s="464"/>
      <c r="O345" s="464"/>
      <c r="P345" s="464"/>
      <c r="Q345" s="464"/>
      <c r="R345" s="464"/>
      <c r="S345" s="464"/>
      <c r="T345" s="231"/>
      <c r="U345" s="236"/>
      <c r="V345" s="236"/>
      <c r="W345" s="236"/>
      <c r="X345" s="236"/>
      <c r="Y345" s="231"/>
      <c r="AD345" s="236"/>
      <c r="AI345" s="239"/>
    </row>
    <row r="346" spans="1:35" hidden="1" x14ac:dyDescent="0.2">
      <c r="A346" s="464"/>
      <c r="B346" s="464"/>
      <c r="C346" s="464"/>
      <c r="D346" s="464"/>
      <c r="E346" s="464"/>
      <c r="F346" s="464"/>
      <c r="G346" s="464"/>
      <c r="H346" s="464"/>
      <c r="I346" s="464"/>
      <c r="J346" s="464"/>
      <c r="K346" s="464"/>
      <c r="L346" s="464"/>
      <c r="M346" s="464"/>
      <c r="N346" s="464"/>
      <c r="O346" s="464"/>
      <c r="P346" s="464"/>
      <c r="Q346" s="464"/>
      <c r="R346" s="464"/>
      <c r="S346" s="464"/>
      <c r="T346" s="231"/>
      <c r="U346" s="236"/>
      <c r="V346" s="236"/>
      <c r="W346" s="236"/>
      <c r="X346" s="236"/>
      <c r="Y346" s="231"/>
      <c r="AD346" s="236"/>
      <c r="AI346" s="239"/>
    </row>
    <row r="347" spans="1:35" hidden="1" x14ac:dyDescent="0.2">
      <c r="A347" s="464"/>
      <c r="B347" s="464"/>
      <c r="C347" s="464"/>
      <c r="D347" s="464"/>
      <c r="E347" s="464"/>
      <c r="F347" s="464"/>
      <c r="G347" s="464"/>
      <c r="H347" s="464"/>
      <c r="I347" s="464"/>
      <c r="J347" s="464"/>
      <c r="K347" s="464"/>
      <c r="L347" s="464"/>
      <c r="M347" s="464"/>
      <c r="N347" s="464"/>
      <c r="O347" s="464"/>
      <c r="P347" s="464"/>
      <c r="Q347" s="464"/>
      <c r="R347" s="464"/>
      <c r="S347" s="464"/>
      <c r="T347" s="231"/>
      <c r="U347" s="236"/>
      <c r="V347" s="236"/>
      <c r="W347" s="236"/>
      <c r="X347" s="236"/>
      <c r="Y347" s="231"/>
      <c r="AD347" s="236"/>
      <c r="AI347" s="239"/>
    </row>
    <row r="348" spans="1:35" hidden="1" x14ac:dyDescent="0.2">
      <c r="A348" s="464"/>
      <c r="B348" s="464"/>
      <c r="C348" s="464"/>
      <c r="D348" s="464"/>
      <c r="E348" s="464"/>
      <c r="F348" s="464"/>
      <c r="G348" s="464"/>
      <c r="H348" s="464"/>
      <c r="I348" s="464"/>
      <c r="J348" s="464"/>
      <c r="K348" s="464"/>
      <c r="L348" s="464"/>
      <c r="M348" s="464"/>
      <c r="N348" s="464"/>
      <c r="O348" s="464"/>
      <c r="P348" s="464"/>
      <c r="Q348" s="464"/>
      <c r="R348" s="464"/>
      <c r="S348" s="464"/>
      <c r="T348" s="231"/>
      <c r="U348" s="236"/>
      <c r="V348" s="236"/>
      <c r="W348" s="236"/>
      <c r="X348" s="236"/>
      <c r="Y348" s="231"/>
      <c r="AD348" s="236"/>
      <c r="AI348" s="239"/>
    </row>
    <row r="349" spans="1:35" hidden="1" x14ac:dyDescent="0.2">
      <c r="A349" s="464"/>
      <c r="B349" s="464"/>
      <c r="C349" s="464"/>
      <c r="D349" s="464"/>
      <c r="E349" s="464"/>
      <c r="F349" s="464"/>
      <c r="G349" s="464"/>
      <c r="H349" s="464"/>
      <c r="I349" s="464"/>
      <c r="J349" s="464"/>
      <c r="K349" s="464"/>
      <c r="L349" s="464"/>
      <c r="M349" s="464"/>
      <c r="N349" s="464"/>
      <c r="O349" s="464"/>
      <c r="P349" s="464"/>
      <c r="Q349" s="464"/>
      <c r="R349" s="464"/>
      <c r="S349" s="464"/>
      <c r="T349" s="231"/>
      <c r="U349" s="236"/>
      <c r="V349" s="236"/>
      <c r="W349" s="236"/>
      <c r="X349" s="236"/>
      <c r="Y349" s="231"/>
      <c r="AD349" s="236"/>
      <c r="AI349" s="239"/>
    </row>
    <row r="350" spans="1:35" hidden="1" x14ac:dyDescent="0.2">
      <c r="A350" s="464"/>
      <c r="B350" s="464"/>
      <c r="C350" s="464"/>
      <c r="D350" s="464"/>
      <c r="E350" s="464"/>
      <c r="F350" s="464"/>
      <c r="G350" s="464"/>
      <c r="H350" s="464"/>
      <c r="I350" s="464"/>
      <c r="J350" s="464"/>
      <c r="K350" s="464"/>
      <c r="L350" s="464"/>
      <c r="M350" s="464"/>
      <c r="N350" s="464"/>
      <c r="O350" s="464"/>
      <c r="P350" s="464"/>
      <c r="Q350" s="464"/>
      <c r="R350" s="464"/>
      <c r="S350" s="464"/>
      <c r="T350" s="231"/>
      <c r="U350" s="236"/>
      <c r="V350" s="236"/>
      <c r="W350" s="236"/>
      <c r="X350" s="236"/>
      <c r="Y350" s="231"/>
      <c r="AD350" s="236"/>
      <c r="AI350" s="239"/>
    </row>
    <row r="351" spans="1:35" hidden="1" x14ac:dyDescent="0.2">
      <c r="A351" s="464"/>
      <c r="B351" s="464"/>
      <c r="C351" s="464"/>
      <c r="D351" s="464"/>
      <c r="E351" s="464"/>
      <c r="F351" s="464"/>
      <c r="G351" s="464"/>
      <c r="H351" s="464"/>
      <c r="I351" s="464"/>
      <c r="J351" s="464"/>
      <c r="K351" s="464"/>
      <c r="L351" s="464"/>
      <c r="M351" s="464"/>
      <c r="N351" s="464"/>
      <c r="O351" s="464"/>
      <c r="P351" s="464"/>
      <c r="Q351" s="464"/>
      <c r="R351" s="464"/>
      <c r="S351" s="464"/>
      <c r="T351" s="231"/>
      <c r="U351" s="236"/>
      <c r="V351" s="236"/>
      <c r="W351" s="236"/>
      <c r="X351" s="236"/>
      <c r="Y351" s="231"/>
      <c r="AD351" s="236"/>
      <c r="AI351" s="239"/>
    </row>
    <row r="352" spans="1:35" hidden="1" x14ac:dyDescent="0.2">
      <c r="A352" s="464"/>
      <c r="B352" s="464"/>
      <c r="C352" s="464"/>
      <c r="D352" s="464"/>
      <c r="E352" s="464"/>
      <c r="F352" s="464"/>
      <c r="G352" s="464"/>
      <c r="H352" s="464"/>
      <c r="I352" s="464"/>
      <c r="J352" s="464"/>
      <c r="K352" s="464"/>
      <c r="L352" s="464"/>
      <c r="M352" s="464"/>
      <c r="N352" s="464"/>
      <c r="O352" s="464"/>
      <c r="P352" s="464"/>
      <c r="Q352" s="464"/>
      <c r="R352" s="464"/>
      <c r="S352" s="464"/>
      <c r="T352" s="231"/>
      <c r="U352" s="236"/>
      <c r="V352" s="236"/>
      <c r="W352" s="236"/>
      <c r="X352" s="236"/>
      <c r="Y352" s="231"/>
      <c r="AD352" s="236"/>
      <c r="AI352" s="239"/>
    </row>
    <row r="353" spans="1:35" hidden="1" x14ac:dyDescent="0.2">
      <c r="A353" s="464"/>
      <c r="B353" s="464"/>
      <c r="C353" s="464"/>
      <c r="D353" s="464"/>
      <c r="E353" s="464"/>
      <c r="F353" s="464"/>
      <c r="G353" s="464"/>
      <c r="H353" s="464"/>
      <c r="I353" s="464"/>
      <c r="J353" s="464"/>
      <c r="K353" s="464"/>
      <c r="L353" s="464"/>
      <c r="M353" s="464"/>
      <c r="N353" s="464"/>
      <c r="O353" s="464"/>
      <c r="P353" s="464"/>
      <c r="Q353" s="464"/>
      <c r="R353" s="464"/>
      <c r="S353" s="464"/>
      <c r="T353" s="231"/>
      <c r="U353" s="236"/>
      <c r="V353" s="236"/>
      <c r="W353" s="236"/>
      <c r="X353" s="236"/>
      <c r="Y353" s="231"/>
      <c r="AD353" s="236"/>
      <c r="AI353" s="239"/>
    </row>
    <row r="354" spans="1:35" hidden="1" x14ac:dyDescent="0.2">
      <c r="A354" s="464"/>
      <c r="B354" s="464"/>
      <c r="C354" s="464"/>
      <c r="D354" s="464"/>
      <c r="E354" s="464"/>
      <c r="F354" s="464"/>
      <c r="G354" s="464"/>
      <c r="H354" s="464"/>
      <c r="I354" s="464"/>
      <c r="J354" s="464"/>
      <c r="K354" s="464"/>
      <c r="L354" s="464"/>
      <c r="M354" s="464"/>
      <c r="N354" s="464"/>
      <c r="O354" s="464"/>
      <c r="P354" s="464"/>
      <c r="Q354" s="464"/>
      <c r="R354" s="464"/>
      <c r="S354" s="464"/>
      <c r="T354" s="231"/>
      <c r="U354" s="236"/>
      <c r="V354" s="236"/>
      <c r="W354" s="236"/>
      <c r="X354" s="236"/>
      <c r="Y354" s="231"/>
      <c r="AD354" s="236"/>
      <c r="AI354" s="239"/>
    </row>
    <row r="355" spans="1:35" hidden="1" x14ac:dyDescent="0.2">
      <c r="A355" s="464"/>
      <c r="B355" s="464"/>
      <c r="C355" s="464"/>
      <c r="D355" s="464"/>
      <c r="E355" s="464"/>
      <c r="F355" s="464"/>
      <c r="G355" s="464"/>
      <c r="H355" s="464"/>
      <c r="I355" s="464"/>
      <c r="J355" s="464"/>
      <c r="K355" s="464"/>
      <c r="L355" s="464"/>
      <c r="M355" s="464"/>
      <c r="N355" s="464"/>
      <c r="O355" s="464"/>
      <c r="P355" s="464"/>
      <c r="Q355" s="464"/>
      <c r="R355" s="464"/>
      <c r="S355" s="464"/>
      <c r="T355" s="231"/>
      <c r="U355" s="236"/>
      <c r="V355" s="236"/>
      <c r="W355" s="236"/>
      <c r="X355" s="236"/>
      <c r="Y355" s="231"/>
      <c r="AD355" s="236"/>
      <c r="AI355" s="239"/>
    </row>
    <row r="356" spans="1:35" hidden="1" x14ac:dyDescent="0.2">
      <c r="A356" s="464"/>
      <c r="B356" s="464"/>
      <c r="C356" s="464"/>
      <c r="D356" s="464"/>
      <c r="E356" s="464"/>
      <c r="F356" s="464"/>
      <c r="G356" s="464"/>
      <c r="H356" s="464"/>
      <c r="I356" s="464"/>
      <c r="J356" s="464"/>
      <c r="K356" s="464"/>
      <c r="L356" s="464"/>
      <c r="M356" s="464"/>
      <c r="N356" s="464"/>
      <c r="O356" s="464"/>
      <c r="P356" s="464"/>
      <c r="Q356" s="464"/>
      <c r="R356" s="464"/>
      <c r="S356" s="464"/>
      <c r="T356" s="231"/>
      <c r="U356" s="236"/>
      <c r="V356" s="236"/>
      <c r="W356" s="236"/>
      <c r="X356" s="236"/>
      <c r="Y356" s="231"/>
      <c r="AD356" s="236"/>
      <c r="AI356" s="239"/>
    </row>
    <row r="357" spans="1:35" hidden="1" x14ac:dyDescent="0.2">
      <c r="A357" s="464"/>
      <c r="B357" s="464"/>
      <c r="C357" s="464"/>
      <c r="D357" s="464"/>
      <c r="E357" s="464"/>
      <c r="F357" s="464"/>
      <c r="G357" s="464"/>
      <c r="H357" s="464"/>
      <c r="I357" s="464"/>
      <c r="J357" s="464"/>
      <c r="K357" s="464"/>
      <c r="L357" s="464"/>
      <c r="M357" s="464"/>
      <c r="N357" s="464"/>
      <c r="O357" s="464"/>
      <c r="P357" s="464"/>
      <c r="Q357" s="464"/>
      <c r="R357" s="464"/>
      <c r="S357" s="464"/>
      <c r="T357" s="231"/>
      <c r="U357" s="236"/>
      <c r="V357" s="236"/>
      <c r="W357" s="236"/>
      <c r="X357" s="236"/>
      <c r="Y357" s="231"/>
      <c r="AD357" s="236"/>
      <c r="AI357" s="239"/>
    </row>
    <row r="358" spans="1:35" hidden="1" x14ac:dyDescent="0.2">
      <c r="A358" s="464"/>
      <c r="B358" s="464"/>
      <c r="C358" s="464"/>
      <c r="D358" s="464"/>
      <c r="E358" s="464"/>
      <c r="F358" s="464"/>
      <c r="G358" s="464"/>
      <c r="H358" s="464"/>
      <c r="I358" s="464"/>
      <c r="J358" s="464"/>
      <c r="K358" s="464"/>
      <c r="L358" s="464"/>
      <c r="M358" s="464"/>
      <c r="N358" s="464"/>
      <c r="O358" s="464"/>
      <c r="P358" s="464"/>
      <c r="Q358" s="464"/>
      <c r="R358" s="464"/>
      <c r="S358" s="464"/>
      <c r="T358" s="231"/>
      <c r="U358" s="236"/>
      <c r="V358" s="236"/>
      <c r="W358" s="236"/>
      <c r="X358" s="236"/>
      <c r="Y358" s="231"/>
      <c r="AD358" s="236"/>
      <c r="AI358" s="239"/>
    </row>
    <row r="359" spans="1:35" hidden="1" x14ac:dyDescent="0.2">
      <c r="A359" s="464"/>
      <c r="B359" s="464"/>
      <c r="C359" s="464"/>
      <c r="D359" s="464"/>
      <c r="E359" s="464"/>
      <c r="F359" s="464"/>
      <c r="G359" s="464"/>
      <c r="H359" s="464"/>
      <c r="I359" s="464"/>
      <c r="J359" s="464"/>
      <c r="K359" s="464"/>
      <c r="L359" s="464"/>
      <c r="M359" s="464"/>
      <c r="N359" s="464"/>
      <c r="O359" s="464"/>
      <c r="P359" s="464"/>
      <c r="Q359" s="464"/>
      <c r="R359" s="464"/>
      <c r="S359" s="464"/>
      <c r="T359" s="231"/>
      <c r="U359" s="236"/>
      <c r="V359" s="236"/>
      <c r="W359" s="236"/>
      <c r="X359" s="236"/>
      <c r="Y359" s="231"/>
      <c r="AD359" s="236"/>
      <c r="AI359" s="239"/>
    </row>
    <row r="360" spans="1:35" hidden="1" x14ac:dyDescent="0.2">
      <c r="A360" s="464"/>
      <c r="B360" s="464"/>
      <c r="C360" s="464"/>
      <c r="D360" s="464"/>
      <c r="E360" s="464"/>
      <c r="F360" s="464"/>
      <c r="G360" s="464"/>
      <c r="H360" s="464"/>
      <c r="I360" s="464"/>
      <c r="J360" s="464"/>
      <c r="K360" s="464"/>
      <c r="L360" s="464"/>
      <c r="M360" s="464"/>
      <c r="N360" s="464"/>
      <c r="O360" s="464"/>
      <c r="P360" s="464"/>
      <c r="Q360" s="464"/>
      <c r="R360" s="464"/>
      <c r="S360" s="464"/>
      <c r="T360" s="231"/>
      <c r="U360" s="236"/>
      <c r="V360" s="236"/>
      <c r="W360" s="236"/>
      <c r="X360" s="236"/>
      <c r="Y360" s="231"/>
      <c r="AD360" s="236"/>
      <c r="AI360" s="239"/>
    </row>
    <row r="361" spans="1:35" hidden="1" x14ac:dyDescent="0.2">
      <c r="A361" s="464"/>
      <c r="B361" s="464"/>
      <c r="C361" s="464"/>
      <c r="D361" s="464"/>
      <c r="E361" s="464"/>
      <c r="F361" s="464"/>
      <c r="G361" s="464"/>
      <c r="H361" s="464"/>
      <c r="I361" s="464"/>
      <c r="J361" s="464"/>
      <c r="K361" s="464"/>
      <c r="L361" s="464"/>
      <c r="M361" s="464"/>
      <c r="N361" s="464"/>
      <c r="O361" s="464"/>
      <c r="P361" s="464"/>
      <c r="Q361" s="464"/>
      <c r="R361" s="464"/>
      <c r="S361" s="464"/>
      <c r="T361" s="231"/>
      <c r="U361" s="236"/>
      <c r="V361" s="236"/>
      <c r="W361" s="236"/>
      <c r="X361" s="236"/>
      <c r="Y361" s="231"/>
      <c r="AD361" s="236"/>
      <c r="AI361" s="239"/>
    </row>
    <row r="362" spans="1:35" hidden="1" x14ac:dyDescent="0.2">
      <c r="A362" s="464"/>
      <c r="B362" s="464"/>
      <c r="C362" s="464"/>
      <c r="D362" s="464"/>
      <c r="E362" s="464"/>
      <c r="F362" s="464"/>
      <c r="G362" s="464"/>
      <c r="H362" s="464"/>
      <c r="I362" s="464"/>
      <c r="J362" s="464"/>
      <c r="K362" s="464"/>
      <c r="L362" s="464"/>
      <c r="M362" s="464"/>
      <c r="N362" s="464"/>
      <c r="O362" s="464"/>
      <c r="P362" s="464"/>
      <c r="Q362" s="464"/>
      <c r="R362" s="464"/>
      <c r="S362" s="464"/>
      <c r="T362" s="231"/>
      <c r="U362" s="236"/>
      <c r="V362" s="236"/>
      <c r="W362" s="236"/>
      <c r="X362" s="236"/>
      <c r="Y362" s="231"/>
      <c r="AD362" s="236"/>
      <c r="AI362" s="239"/>
    </row>
    <row r="363" spans="1:35" hidden="1" x14ac:dyDescent="0.2">
      <c r="A363" s="464"/>
      <c r="B363" s="464"/>
      <c r="C363" s="464"/>
      <c r="D363" s="464"/>
      <c r="E363" s="464"/>
      <c r="F363" s="464"/>
      <c r="G363" s="464"/>
      <c r="H363" s="464"/>
      <c r="I363" s="464"/>
      <c r="J363" s="464"/>
      <c r="K363" s="464"/>
      <c r="L363" s="464"/>
      <c r="M363" s="464"/>
      <c r="N363" s="464"/>
      <c r="O363" s="464"/>
      <c r="P363" s="464"/>
      <c r="Q363" s="464"/>
      <c r="R363" s="464"/>
      <c r="S363" s="464"/>
      <c r="T363" s="231"/>
      <c r="U363" s="236"/>
      <c r="V363" s="236"/>
      <c r="W363" s="236"/>
      <c r="X363" s="236"/>
      <c r="Y363" s="231"/>
      <c r="AD363" s="236"/>
      <c r="AI363" s="239"/>
    </row>
    <row r="364" spans="1:35" hidden="1" x14ac:dyDescent="0.2">
      <c r="A364" s="464"/>
      <c r="B364" s="464"/>
      <c r="C364" s="464"/>
      <c r="D364" s="464"/>
      <c r="E364" s="464"/>
      <c r="F364" s="464"/>
      <c r="G364" s="464"/>
      <c r="H364" s="464"/>
      <c r="I364" s="464"/>
      <c r="J364" s="464"/>
      <c r="K364" s="464"/>
      <c r="L364" s="464"/>
      <c r="M364" s="464"/>
      <c r="N364" s="464"/>
      <c r="O364" s="464"/>
      <c r="P364" s="464"/>
      <c r="Q364" s="464"/>
      <c r="R364" s="464"/>
      <c r="S364" s="464"/>
      <c r="T364" s="231"/>
      <c r="U364" s="236"/>
      <c r="V364" s="236"/>
      <c r="W364" s="236"/>
      <c r="X364" s="236"/>
      <c r="Y364" s="231"/>
      <c r="AD364" s="236"/>
      <c r="AI364" s="239"/>
    </row>
    <row r="365" spans="1:35" hidden="1" x14ac:dyDescent="0.2">
      <c r="A365" s="464"/>
      <c r="B365" s="464"/>
      <c r="C365" s="464"/>
      <c r="D365" s="464"/>
      <c r="E365" s="464"/>
      <c r="F365" s="464"/>
      <c r="G365" s="464"/>
      <c r="H365" s="464"/>
      <c r="I365" s="464"/>
      <c r="J365" s="464"/>
      <c r="K365" s="464"/>
      <c r="L365" s="464"/>
      <c r="M365" s="464"/>
      <c r="N365" s="464"/>
      <c r="O365" s="464"/>
      <c r="P365" s="464"/>
      <c r="Q365" s="464"/>
      <c r="R365" s="464"/>
      <c r="S365" s="464"/>
      <c r="T365" s="231"/>
      <c r="U365" s="236"/>
      <c r="V365" s="236"/>
      <c r="W365" s="236"/>
      <c r="X365" s="236"/>
      <c r="Y365" s="231"/>
      <c r="AD365" s="236"/>
      <c r="AI365" s="239"/>
    </row>
    <row r="366" spans="1:35" hidden="1" x14ac:dyDescent="0.2">
      <c r="A366" s="464"/>
      <c r="B366" s="464"/>
      <c r="C366" s="464"/>
      <c r="D366" s="464"/>
      <c r="E366" s="464"/>
      <c r="F366" s="464"/>
      <c r="G366" s="464"/>
      <c r="H366" s="464"/>
      <c r="I366" s="464"/>
      <c r="J366" s="464"/>
      <c r="K366" s="464"/>
      <c r="L366" s="464"/>
      <c r="M366" s="464"/>
      <c r="N366" s="464"/>
      <c r="O366" s="464"/>
      <c r="P366" s="464"/>
      <c r="Q366" s="464"/>
      <c r="R366" s="464"/>
      <c r="S366" s="464"/>
      <c r="T366" s="231"/>
      <c r="U366" s="236"/>
      <c r="V366" s="236"/>
      <c r="W366" s="236"/>
      <c r="X366" s="236"/>
      <c r="Y366" s="231"/>
      <c r="AD366" s="236"/>
      <c r="AI366" s="239"/>
    </row>
    <row r="367" spans="1:35" hidden="1" x14ac:dyDescent="0.2">
      <c r="A367" s="464"/>
      <c r="B367" s="464"/>
      <c r="C367" s="464"/>
      <c r="D367" s="464"/>
      <c r="E367" s="464"/>
      <c r="F367" s="464"/>
      <c r="G367" s="464"/>
      <c r="H367" s="464"/>
      <c r="I367" s="464"/>
      <c r="J367" s="464"/>
      <c r="K367" s="464"/>
      <c r="L367" s="464"/>
      <c r="M367" s="464"/>
      <c r="N367" s="464"/>
      <c r="O367" s="464"/>
      <c r="P367" s="464"/>
      <c r="Q367" s="464"/>
      <c r="R367" s="464"/>
      <c r="S367" s="464"/>
      <c r="T367" s="231"/>
      <c r="U367" s="236"/>
      <c r="V367" s="236"/>
      <c r="W367" s="236"/>
      <c r="X367" s="236"/>
      <c r="Y367" s="231"/>
      <c r="AD367" s="236"/>
      <c r="AI367" s="239"/>
    </row>
    <row r="368" spans="1:35" hidden="1" x14ac:dyDescent="0.2">
      <c r="A368" s="464"/>
      <c r="B368" s="464"/>
      <c r="C368" s="464"/>
      <c r="D368" s="464"/>
      <c r="E368" s="464"/>
      <c r="F368" s="464"/>
      <c r="G368" s="464"/>
      <c r="H368" s="464"/>
      <c r="I368" s="464"/>
      <c r="J368" s="464"/>
      <c r="K368" s="464"/>
      <c r="L368" s="464"/>
      <c r="M368" s="464"/>
      <c r="N368" s="464"/>
      <c r="O368" s="464"/>
      <c r="P368" s="464"/>
      <c r="Q368" s="464"/>
      <c r="R368" s="464"/>
      <c r="S368" s="464"/>
      <c r="T368" s="231"/>
      <c r="U368" s="236"/>
      <c r="V368" s="236"/>
      <c r="W368" s="236"/>
      <c r="X368" s="236"/>
      <c r="Y368" s="231"/>
      <c r="AD368" s="236"/>
      <c r="AI368" s="239"/>
    </row>
    <row r="369" spans="1:35" hidden="1" x14ac:dyDescent="0.2">
      <c r="A369" s="464"/>
      <c r="B369" s="464"/>
      <c r="C369" s="464"/>
      <c r="D369" s="464"/>
      <c r="E369" s="464"/>
      <c r="F369" s="464"/>
      <c r="G369" s="464"/>
      <c r="H369" s="464"/>
      <c r="I369" s="464"/>
      <c r="J369" s="464"/>
      <c r="K369" s="464"/>
      <c r="L369" s="464"/>
      <c r="M369" s="464"/>
      <c r="N369" s="464"/>
      <c r="O369" s="464"/>
      <c r="P369" s="464"/>
      <c r="Q369" s="464"/>
      <c r="R369" s="464"/>
      <c r="S369" s="464"/>
      <c r="T369" s="231"/>
      <c r="U369" s="236"/>
      <c r="V369" s="236"/>
      <c r="W369" s="236"/>
      <c r="X369" s="236"/>
      <c r="Y369" s="231"/>
      <c r="AD369" s="236"/>
      <c r="AI369" s="239"/>
    </row>
    <row r="370" spans="1:35" hidden="1" x14ac:dyDescent="0.2">
      <c r="A370" s="464"/>
      <c r="B370" s="464"/>
      <c r="C370" s="464"/>
      <c r="D370" s="464"/>
      <c r="E370" s="464"/>
      <c r="F370" s="464"/>
      <c r="G370" s="464"/>
      <c r="H370" s="464"/>
      <c r="I370" s="464"/>
      <c r="J370" s="464"/>
      <c r="K370" s="464"/>
      <c r="L370" s="464"/>
      <c r="M370" s="464"/>
      <c r="N370" s="464"/>
      <c r="O370" s="464"/>
      <c r="P370" s="464"/>
      <c r="Q370" s="464"/>
      <c r="R370" s="464"/>
      <c r="S370" s="464"/>
      <c r="T370" s="231"/>
      <c r="U370" s="236"/>
      <c r="V370" s="236"/>
      <c r="W370" s="236"/>
      <c r="X370" s="236"/>
      <c r="Y370" s="231"/>
      <c r="AD370" s="236"/>
      <c r="AI370" s="239"/>
    </row>
    <row r="371" spans="1:35" hidden="1" x14ac:dyDescent="0.2">
      <c r="A371" s="464"/>
      <c r="B371" s="464"/>
      <c r="C371" s="464"/>
      <c r="D371" s="464"/>
      <c r="E371" s="464"/>
      <c r="F371" s="464"/>
      <c r="G371" s="464"/>
      <c r="H371" s="464"/>
      <c r="I371" s="464"/>
      <c r="J371" s="464"/>
      <c r="K371" s="464"/>
      <c r="L371" s="464"/>
      <c r="M371" s="464"/>
      <c r="N371" s="464"/>
      <c r="O371" s="464"/>
      <c r="P371" s="464"/>
      <c r="Q371" s="464"/>
      <c r="R371" s="464"/>
      <c r="S371" s="464"/>
      <c r="T371" s="231"/>
      <c r="U371" s="236"/>
      <c r="V371" s="236"/>
      <c r="W371" s="236"/>
      <c r="X371" s="236"/>
      <c r="Y371" s="231"/>
      <c r="AD371" s="236"/>
      <c r="AI371" s="239"/>
    </row>
    <row r="372" spans="1:35" hidden="1" x14ac:dyDescent="0.2">
      <c r="A372" s="464"/>
      <c r="B372" s="464"/>
      <c r="C372" s="464"/>
      <c r="D372" s="464"/>
      <c r="E372" s="464"/>
      <c r="F372" s="464"/>
      <c r="G372" s="464"/>
      <c r="H372" s="464"/>
      <c r="I372" s="464"/>
      <c r="J372" s="464"/>
      <c r="K372" s="464"/>
      <c r="L372" s="464"/>
      <c r="M372" s="464"/>
      <c r="N372" s="464"/>
      <c r="O372" s="464"/>
      <c r="P372" s="464"/>
      <c r="Q372" s="464"/>
      <c r="R372" s="464"/>
      <c r="S372" s="464"/>
      <c r="T372" s="231"/>
      <c r="U372" s="236"/>
      <c r="V372" s="236"/>
      <c r="W372" s="236"/>
      <c r="X372" s="236"/>
      <c r="Y372" s="231"/>
      <c r="AD372" s="236"/>
      <c r="AI372" s="239"/>
    </row>
    <row r="373" spans="1:35" hidden="1" x14ac:dyDescent="0.2">
      <c r="A373" s="464"/>
      <c r="B373" s="464"/>
      <c r="C373" s="464"/>
      <c r="D373" s="464"/>
      <c r="E373" s="464"/>
      <c r="F373" s="464"/>
      <c r="G373" s="464"/>
      <c r="H373" s="464"/>
      <c r="I373" s="464"/>
      <c r="J373" s="464"/>
      <c r="K373" s="464"/>
      <c r="L373" s="464"/>
      <c r="M373" s="464"/>
      <c r="N373" s="464"/>
      <c r="O373" s="464"/>
      <c r="P373" s="464"/>
      <c r="Q373" s="464"/>
      <c r="R373" s="464"/>
      <c r="S373" s="464"/>
      <c r="T373" s="231"/>
      <c r="U373" s="236"/>
      <c r="V373" s="236"/>
      <c r="W373" s="236"/>
      <c r="X373" s="236"/>
      <c r="Y373" s="231"/>
      <c r="AD373" s="236"/>
      <c r="AI373" s="239"/>
    </row>
    <row r="374" spans="1:35" hidden="1" x14ac:dyDescent="0.2">
      <c r="A374" s="464"/>
      <c r="B374" s="464"/>
      <c r="C374" s="464"/>
      <c r="D374" s="464"/>
      <c r="E374" s="464"/>
      <c r="F374" s="464"/>
      <c r="G374" s="464"/>
      <c r="H374" s="464"/>
      <c r="I374" s="464"/>
      <c r="J374" s="464"/>
      <c r="K374" s="464"/>
      <c r="L374" s="464"/>
      <c r="M374" s="464"/>
      <c r="N374" s="464"/>
      <c r="O374" s="464"/>
      <c r="P374" s="464"/>
      <c r="Q374" s="464"/>
      <c r="R374" s="464"/>
      <c r="S374" s="464"/>
      <c r="T374" s="231"/>
      <c r="U374" s="236"/>
      <c r="V374" s="236"/>
      <c r="W374" s="236"/>
      <c r="X374" s="236"/>
      <c r="Y374" s="231"/>
      <c r="AD374" s="236"/>
      <c r="AI374" s="239"/>
    </row>
    <row r="375" spans="1:35" hidden="1" x14ac:dyDescent="0.2">
      <c r="A375" s="464"/>
      <c r="B375" s="464"/>
      <c r="C375" s="464"/>
      <c r="D375" s="464"/>
      <c r="E375" s="464"/>
      <c r="F375" s="464"/>
      <c r="G375" s="464"/>
      <c r="H375" s="464"/>
      <c r="I375" s="464"/>
      <c r="J375" s="464"/>
      <c r="K375" s="464"/>
      <c r="L375" s="464"/>
      <c r="M375" s="464"/>
      <c r="N375" s="464"/>
      <c r="O375" s="464"/>
      <c r="P375" s="464"/>
      <c r="Q375" s="464"/>
      <c r="R375" s="464"/>
      <c r="S375" s="464"/>
      <c r="T375" s="231"/>
      <c r="U375" s="236"/>
      <c r="V375" s="236"/>
      <c r="W375" s="236"/>
      <c r="X375" s="236"/>
      <c r="Y375" s="231"/>
      <c r="AD375" s="236"/>
      <c r="AI375" s="239"/>
    </row>
    <row r="376" spans="1:35" hidden="1" x14ac:dyDescent="0.2">
      <c r="A376" s="464"/>
      <c r="B376" s="464"/>
      <c r="C376" s="464"/>
      <c r="D376" s="464"/>
      <c r="E376" s="464"/>
      <c r="F376" s="464"/>
      <c r="G376" s="464"/>
      <c r="H376" s="464"/>
      <c r="I376" s="464"/>
      <c r="J376" s="464"/>
      <c r="K376" s="464"/>
      <c r="L376" s="464"/>
      <c r="M376" s="464"/>
      <c r="N376" s="464"/>
      <c r="O376" s="464"/>
      <c r="P376" s="464"/>
      <c r="Q376" s="464"/>
      <c r="R376" s="464"/>
      <c r="S376" s="464"/>
      <c r="T376" s="231"/>
      <c r="U376" s="236"/>
      <c r="V376" s="236"/>
      <c r="W376" s="236"/>
      <c r="X376" s="236"/>
      <c r="Y376" s="231"/>
      <c r="AD376" s="236"/>
      <c r="AI376" s="239"/>
    </row>
    <row r="377" spans="1:35" hidden="1" x14ac:dyDescent="0.2">
      <c r="A377" s="464"/>
      <c r="B377" s="464"/>
      <c r="C377" s="464"/>
      <c r="D377" s="464"/>
      <c r="E377" s="464"/>
      <c r="F377" s="464"/>
      <c r="G377" s="464"/>
      <c r="H377" s="464"/>
      <c r="I377" s="464"/>
      <c r="J377" s="464"/>
      <c r="K377" s="464"/>
      <c r="L377" s="464"/>
      <c r="M377" s="464"/>
      <c r="N377" s="464"/>
      <c r="O377" s="464"/>
      <c r="P377" s="464"/>
      <c r="Q377" s="464"/>
      <c r="R377" s="464"/>
      <c r="S377" s="464"/>
      <c r="T377" s="231"/>
      <c r="U377" s="236"/>
      <c r="V377" s="236"/>
      <c r="W377" s="236"/>
      <c r="X377" s="236"/>
      <c r="Y377" s="231"/>
      <c r="AD377" s="236"/>
      <c r="AI377" s="239"/>
    </row>
    <row r="378" spans="1:35" hidden="1" x14ac:dyDescent="0.2">
      <c r="A378" s="464"/>
      <c r="B378" s="464"/>
      <c r="C378" s="464"/>
      <c r="D378" s="464"/>
      <c r="E378" s="464"/>
      <c r="F378" s="464"/>
      <c r="G378" s="464"/>
      <c r="H378" s="464"/>
      <c r="I378" s="464"/>
      <c r="J378" s="464"/>
      <c r="K378" s="464"/>
      <c r="L378" s="464"/>
      <c r="M378" s="464"/>
      <c r="N378" s="464"/>
      <c r="O378" s="464"/>
      <c r="P378" s="464"/>
      <c r="Q378" s="464"/>
      <c r="R378" s="464"/>
      <c r="S378" s="464"/>
      <c r="T378" s="231"/>
      <c r="U378" s="236"/>
      <c r="V378" s="236"/>
      <c r="W378" s="236"/>
      <c r="X378" s="236"/>
      <c r="Y378" s="231"/>
      <c r="AD378" s="236"/>
      <c r="AI378" s="239"/>
    </row>
    <row r="379" spans="1:35" hidden="1" x14ac:dyDescent="0.2">
      <c r="A379" s="464"/>
      <c r="B379" s="464"/>
      <c r="C379" s="464"/>
      <c r="D379" s="464"/>
      <c r="E379" s="464"/>
      <c r="F379" s="464"/>
      <c r="G379" s="464"/>
      <c r="H379" s="464"/>
      <c r="I379" s="464"/>
      <c r="J379" s="464"/>
      <c r="K379" s="464"/>
      <c r="L379" s="464"/>
      <c r="M379" s="464"/>
      <c r="N379" s="464"/>
      <c r="O379" s="464"/>
      <c r="P379" s="464"/>
      <c r="Q379" s="464"/>
      <c r="R379" s="464"/>
      <c r="S379" s="464"/>
      <c r="T379" s="231"/>
      <c r="U379" s="236"/>
      <c r="V379" s="236"/>
      <c r="W379" s="236"/>
      <c r="X379" s="236"/>
      <c r="Y379" s="231"/>
      <c r="AD379" s="236"/>
      <c r="AI379" s="239"/>
    </row>
    <row r="380" spans="1:35" hidden="1" x14ac:dyDescent="0.2">
      <c r="A380" s="464"/>
      <c r="B380" s="464"/>
      <c r="C380" s="464"/>
      <c r="D380" s="464"/>
      <c r="E380" s="464"/>
      <c r="F380" s="464"/>
      <c r="G380" s="464"/>
      <c r="H380" s="464"/>
      <c r="I380" s="464"/>
      <c r="J380" s="464"/>
      <c r="K380" s="464"/>
      <c r="L380" s="464"/>
      <c r="M380" s="464"/>
      <c r="N380" s="464"/>
      <c r="O380" s="464"/>
      <c r="P380" s="464"/>
      <c r="Q380" s="464"/>
      <c r="R380" s="464"/>
      <c r="S380" s="464"/>
      <c r="T380" s="231"/>
      <c r="U380" s="236"/>
      <c r="V380" s="236"/>
      <c r="W380" s="236"/>
      <c r="X380" s="236"/>
      <c r="Y380" s="231"/>
      <c r="AD380" s="236"/>
      <c r="AI380" s="239"/>
    </row>
    <row r="381" spans="1:35" hidden="1" x14ac:dyDescent="0.2">
      <c r="A381" s="464"/>
      <c r="B381" s="464"/>
      <c r="C381" s="464"/>
      <c r="D381" s="464"/>
      <c r="E381" s="464"/>
      <c r="F381" s="464"/>
      <c r="G381" s="464"/>
      <c r="H381" s="464"/>
      <c r="I381" s="464"/>
      <c r="J381" s="464"/>
      <c r="K381" s="464"/>
      <c r="L381" s="464"/>
      <c r="M381" s="464"/>
      <c r="N381" s="464"/>
      <c r="O381" s="464"/>
      <c r="P381" s="464"/>
      <c r="Q381" s="464"/>
      <c r="R381" s="464"/>
      <c r="S381" s="464"/>
      <c r="T381" s="231"/>
      <c r="U381" s="236"/>
      <c r="V381" s="236"/>
      <c r="W381" s="236"/>
      <c r="X381" s="236"/>
      <c r="Y381" s="231"/>
      <c r="AD381" s="236"/>
      <c r="AI381" s="239"/>
    </row>
    <row r="382" spans="1:35" hidden="1" x14ac:dyDescent="0.2">
      <c r="A382" s="464"/>
      <c r="B382" s="464"/>
      <c r="C382" s="464"/>
      <c r="D382" s="464"/>
      <c r="E382" s="464"/>
      <c r="F382" s="464"/>
      <c r="G382" s="464"/>
      <c r="H382" s="464"/>
      <c r="I382" s="464"/>
      <c r="J382" s="464"/>
      <c r="K382" s="464"/>
      <c r="L382" s="464"/>
      <c r="M382" s="464"/>
      <c r="N382" s="464"/>
      <c r="O382" s="464"/>
      <c r="P382" s="464"/>
      <c r="Q382" s="464"/>
      <c r="R382" s="464"/>
      <c r="S382" s="464"/>
      <c r="T382" s="231"/>
      <c r="U382" s="236"/>
      <c r="V382" s="236"/>
      <c r="W382" s="236"/>
      <c r="X382" s="236"/>
      <c r="Y382" s="231"/>
      <c r="AD382" s="236"/>
      <c r="AI382" s="239"/>
    </row>
    <row r="383" spans="1:35" hidden="1" x14ac:dyDescent="0.2">
      <c r="A383" s="464"/>
      <c r="B383" s="464"/>
      <c r="C383" s="464"/>
      <c r="D383" s="464"/>
      <c r="E383" s="464"/>
      <c r="F383" s="464"/>
      <c r="G383" s="464"/>
      <c r="H383" s="464"/>
      <c r="I383" s="464"/>
      <c r="J383" s="464"/>
      <c r="K383" s="464"/>
      <c r="L383" s="464"/>
      <c r="M383" s="464"/>
      <c r="N383" s="464"/>
      <c r="O383" s="464"/>
      <c r="P383" s="464"/>
      <c r="Q383" s="464"/>
      <c r="R383" s="464"/>
      <c r="S383" s="464"/>
      <c r="T383" s="231"/>
      <c r="U383" s="236"/>
      <c r="V383" s="236"/>
      <c r="W383" s="236"/>
      <c r="X383" s="236"/>
      <c r="Y383" s="231"/>
      <c r="AD383" s="236"/>
      <c r="AI383" s="239"/>
    </row>
    <row r="384" spans="1:35" hidden="1" x14ac:dyDescent="0.2">
      <c r="A384" s="464"/>
      <c r="B384" s="464"/>
      <c r="C384" s="464"/>
      <c r="D384" s="464"/>
      <c r="E384" s="464"/>
      <c r="F384" s="464"/>
      <c r="G384" s="464"/>
      <c r="H384" s="464"/>
      <c r="I384" s="464"/>
      <c r="J384" s="464"/>
      <c r="K384" s="464"/>
      <c r="L384" s="464"/>
      <c r="M384" s="464"/>
      <c r="N384" s="464"/>
      <c r="O384" s="464"/>
      <c r="P384" s="464"/>
      <c r="Q384" s="464"/>
      <c r="R384" s="464"/>
      <c r="S384" s="464"/>
      <c r="T384" s="231"/>
      <c r="U384" s="236"/>
      <c r="V384" s="236"/>
      <c r="W384" s="236"/>
      <c r="X384" s="236"/>
      <c r="Y384" s="231"/>
      <c r="AD384" s="236"/>
      <c r="AI384" s="239"/>
    </row>
    <row r="385" spans="1:35" hidden="1" x14ac:dyDescent="0.2">
      <c r="A385" s="464"/>
      <c r="B385" s="464"/>
      <c r="C385" s="464"/>
      <c r="D385" s="464"/>
      <c r="E385" s="464"/>
      <c r="F385" s="464"/>
      <c r="G385" s="464"/>
      <c r="H385" s="464"/>
      <c r="I385" s="464"/>
      <c r="J385" s="464"/>
      <c r="K385" s="464"/>
      <c r="L385" s="464"/>
      <c r="M385" s="464"/>
      <c r="N385" s="464"/>
      <c r="O385" s="464"/>
      <c r="P385" s="464"/>
      <c r="Q385" s="464"/>
      <c r="R385" s="464"/>
      <c r="S385" s="464"/>
      <c r="T385" s="231"/>
      <c r="U385" s="236"/>
      <c r="V385" s="236"/>
      <c r="W385" s="236"/>
      <c r="X385" s="236"/>
      <c r="Y385" s="231"/>
      <c r="AD385" s="236"/>
      <c r="AI385" s="239"/>
    </row>
    <row r="386" spans="1:35" hidden="1" x14ac:dyDescent="0.2">
      <c r="A386" s="464"/>
      <c r="B386" s="464"/>
      <c r="C386" s="464"/>
      <c r="D386" s="464"/>
      <c r="E386" s="464"/>
      <c r="F386" s="464"/>
      <c r="G386" s="464"/>
      <c r="H386" s="464"/>
      <c r="I386" s="464"/>
      <c r="J386" s="464"/>
      <c r="K386" s="464"/>
      <c r="L386" s="464"/>
      <c r="M386" s="464"/>
      <c r="N386" s="464"/>
      <c r="O386" s="464"/>
      <c r="P386" s="464"/>
      <c r="Q386" s="464"/>
      <c r="R386" s="464"/>
      <c r="S386" s="464"/>
      <c r="T386" s="231"/>
      <c r="U386" s="236"/>
      <c r="V386" s="236"/>
      <c r="W386" s="236"/>
      <c r="X386" s="236"/>
      <c r="Y386" s="231"/>
      <c r="AD386" s="236"/>
      <c r="AI386" s="239"/>
    </row>
    <row r="387" spans="1:35" hidden="1" x14ac:dyDescent="0.2">
      <c r="A387" s="464"/>
      <c r="B387" s="464"/>
      <c r="C387" s="464"/>
      <c r="D387" s="464"/>
      <c r="E387" s="464"/>
      <c r="F387" s="464"/>
      <c r="G387" s="464"/>
      <c r="H387" s="464"/>
      <c r="I387" s="464"/>
      <c r="J387" s="464"/>
      <c r="K387" s="464"/>
      <c r="L387" s="464"/>
      <c r="M387" s="464"/>
      <c r="N387" s="464"/>
      <c r="O387" s="464"/>
      <c r="P387" s="464"/>
      <c r="Q387" s="464"/>
      <c r="R387" s="464"/>
      <c r="S387" s="464"/>
      <c r="T387" s="231"/>
      <c r="U387" s="236"/>
      <c r="V387" s="236"/>
      <c r="W387" s="236"/>
      <c r="X387" s="236"/>
      <c r="Y387" s="231"/>
      <c r="AD387" s="236"/>
      <c r="AI387" s="239"/>
    </row>
    <row r="388" spans="1:35" hidden="1" x14ac:dyDescent="0.2">
      <c r="A388" s="464"/>
      <c r="B388" s="464"/>
      <c r="C388" s="464"/>
      <c r="D388" s="464"/>
      <c r="E388" s="464"/>
      <c r="F388" s="464"/>
      <c r="G388" s="464"/>
      <c r="H388" s="464"/>
      <c r="I388" s="464"/>
      <c r="J388" s="464"/>
      <c r="K388" s="464"/>
      <c r="L388" s="464"/>
      <c r="M388" s="464"/>
      <c r="N388" s="464"/>
      <c r="O388" s="464"/>
      <c r="P388" s="464"/>
      <c r="Q388" s="464"/>
      <c r="R388" s="464"/>
      <c r="S388" s="464"/>
      <c r="T388" s="231"/>
      <c r="U388" s="236"/>
      <c r="V388" s="236"/>
      <c r="W388" s="236"/>
      <c r="X388" s="236"/>
      <c r="Y388" s="231"/>
      <c r="AD388" s="236"/>
      <c r="AI388" s="239"/>
    </row>
    <row r="389" spans="1:35" hidden="1" x14ac:dyDescent="0.2">
      <c r="A389" s="464"/>
      <c r="B389" s="464"/>
      <c r="C389" s="464"/>
      <c r="D389" s="464"/>
      <c r="E389" s="464"/>
      <c r="F389" s="464"/>
      <c r="G389" s="464"/>
      <c r="H389" s="464"/>
      <c r="I389" s="464"/>
      <c r="J389" s="464"/>
      <c r="K389" s="464"/>
      <c r="L389" s="464"/>
      <c r="M389" s="464"/>
      <c r="N389" s="464"/>
      <c r="O389" s="464"/>
      <c r="P389" s="464"/>
      <c r="Q389" s="464"/>
      <c r="R389" s="464"/>
      <c r="S389" s="464"/>
      <c r="T389" s="231"/>
      <c r="U389" s="236"/>
      <c r="V389" s="236"/>
      <c r="W389" s="236"/>
      <c r="X389" s="236"/>
      <c r="Y389" s="231"/>
      <c r="AD389" s="236"/>
      <c r="AI389" s="239"/>
    </row>
    <row r="390" spans="1:35" hidden="1" x14ac:dyDescent="0.2">
      <c r="A390" s="464"/>
      <c r="B390" s="464"/>
      <c r="C390" s="464"/>
      <c r="D390" s="464"/>
      <c r="E390" s="464"/>
      <c r="F390" s="464"/>
      <c r="G390" s="464"/>
      <c r="H390" s="464"/>
      <c r="I390" s="464"/>
      <c r="J390" s="464"/>
      <c r="K390" s="464"/>
      <c r="L390" s="464"/>
      <c r="M390" s="464"/>
      <c r="N390" s="464"/>
      <c r="O390" s="464"/>
      <c r="P390" s="464"/>
      <c r="Q390" s="464"/>
      <c r="R390" s="464"/>
      <c r="S390" s="464"/>
      <c r="T390" s="231"/>
      <c r="U390" s="236"/>
      <c r="V390" s="236"/>
      <c r="W390" s="236"/>
      <c r="X390" s="236"/>
      <c r="Y390" s="231"/>
      <c r="AD390" s="236"/>
      <c r="AI390" s="239"/>
    </row>
    <row r="391" spans="1:35" hidden="1" x14ac:dyDescent="0.2">
      <c r="A391" s="464"/>
      <c r="B391" s="464"/>
      <c r="C391" s="464"/>
      <c r="D391" s="464"/>
      <c r="E391" s="464"/>
      <c r="F391" s="464"/>
      <c r="G391" s="464"/>
      <c r="H391" s="464"/>
      <c r="I391" s="464"/>
      <c r="J391" s="464"/>
      <c r="K391" s="464"/>
      <c r="L391" s="464"/>
      <c r="M391" s="464"/>
      <c r="N391" s="464"/>
      <c r="O391" s="464"/>
      <c r="P391" s="464"/>
      <c r="Q391" s="464"/>
      <c r="R391" s="464"/>
      <c r="S391" s="464"/>
      <c r="T391" s="231"/>
      <c r="U391" s="236"/>
      <c r="V391" s="236"/>
      <c r="W391" s="236"/>
      <c r="X391" s="236"/>
      <c r="Y391" s="231"/>
      <c r="AD391" s="236"/>
      <c r="AI391" s="239"/>
    </row>
    <row r="392" spans="1:35" hidden="1" x14ac:dyDescent="0.2">
      <c r="A392" s="464"/>
      <c r="B392" s="464"/>
      <c r="C392" s="464"/>
      <c r="D392" s="464"/>
      <c r="E392" s="464"/>
      <c r="F392" s="464"/>
      <c r="G392" s="464"/>
      <c r="H392" s="464"/>
      <c r="I392" s="464"/>
      <c r="J392" s="464"/>
      <c r="K392" s="464"/>
      <c r="L392" s="464"/>
      <c r="M392" s="464"/>
      <c r="N392" s="464"/>
      <c r="O392" s="464"/>
      <c r="P392" s="464"/>
      <c r="Q392" s="464"/>
      <c r="R392" s="464"/>
      <c r="S392" s="464"/>
      <c r="T392" s="231"/>
      <c r="U392" s="236"/>
      <c r="V392" s="236"/>
      <c r="W392" s="236"/>
      <c r="X392" s="236"/>
      <c r="Y392" s="231"/>
      <c r="AD392" s="236"/>
      <c r="AI392" s="239"/>
    </row>
    <row r="393" spans="1:35" hidden="1" x14ac:dyDescent="0.2">
      <c r="A393" s="464"/>
      <c r="B393" s="464"/>
      <c r="C393" s="464"/>
      <c r="D393" s="464"/>
      <c r="E393" s="464"/>
      <c r="F393" s="464"/>
      <c r="G393" s="464"/>
      <c r="H393" s="464"/>
      <c r="I393" s="464"/>
      <c r="J393" s="464"/>
      <c r="K393" s="464"/>
      <c r="L393" s="464"/>
      <c r="M393" s="464"/>
      <c r="N393" s="464"/>
      <c r="O393" s="464"/>
      <c r="P393" s="464"/>
      <c r="Q393" s="464"/>
      <c r="R393" s="464"/>
      <c r="S393" s="464"/>
      <c r="T393" s="231"/>
      <c r="U393" s="236"/>
      <c r="V393" s="236"/>
      <c r="W393" s="236"/>
      <c r="X393" s="236"/>
      <c r="Y393" s="231"/>
      <c r="AD393" s="236"/>
      <c r="AI393" s="239"/>
    </row>
    <row r="394" spans="1:35" hidden="1" x14ac:dyDescent="0.2">
      <c r="A394" s="464"/>
      <c r="B394" s="464"/>
      <c r="C394" s="464"/>
      <c r="D394" s="464"/>
      <c r="E394" s="464"/>
      <c r="F394" s="464"/>
      <c r="G394" s="464"/>
      <c r="H394" s="464"/>
      <c r="I394" s="464"/>
      <c r="J394" s="464"/>
      <c r="K394" s="464"/>
      <c r="L394" s="464"/>
      <c r="M394" s="464"/>
      <c r="N394" s="464"/>
      <c r="O394" s="464"/>
      <c r="P394" s="464"/>
      <c r="Q394" s="464"/>
      <c r="R394" s="464"/>
      <c r="S394" s="464"/>
      <c r="T394" s="231"/>
      <c r="U394" s="236"/>
      <c r="V394" s="236"/>
      <c r="W394" s="236"/>
      <c r="X394" s="236"/>
      <c r="Y394" s="231"/>
      <c r="AD394" s="236"/>
      <c r="AI394" s="239"/>
    </row>
    <row r="395" spans="1:35" hidden="1" x14ac:dyDescent="0.2">
      <c r="A395" s="464"/>
      <c r="B395" s="464"/>
      <c r="C395" s="464"/>
      <c r="D395" s="464"/>
      <c r="E395" s="464"/>
      <c r="F395" s="464"/>
      <c r="G395" s="464"/>
      <c r="H395" s="464"/>
      <c r="I395" s="464"/>
      <c r="J395" s="464"/>
      <c r="K395" s="464"/>
      <c r="L395" s="464"/>
      <c r="M395" s="464"/>
      <c r="N395" s="464"/>
      <c r="O395" s="464"/>
      <c r="P395" s="464"/>
      <c r="Q395" s="464"/>
      <c r="R395" s="464"/>
      <c r="S395" s="464"/>
      <c r="T395" s="231"/>
      <c r="U395" s="236"/>
      <c r="V395" s="236"/>
      <c r="W395" s="236"/>
      <c r="X395" s="236"/>
      <c r="Y395" s="231"/>
      <c r="AD395" s="236"/>
      <c r="AI395" s="239"/>
    </row>
    <row r="396" spans="1:35" hidden="1" x14ac:dyDescent="0.2">
      <c r="A396" s="464"/>
      <c r="B396" s="464"/>
      <c r="C396" s="464"/>
      <c r="D396" s="464"/>
      <c r="E396" s="464"/>
      <c r="F396" s="464"/>
      <c r="G396" s="464"/>
      <c r="H396" s="464"/>
      <c r="I396" s="464"/>
      <c r="J396" s="464"/>
      <c r="K396" s="464"/>
      <c r="L396" s="464"/>
      <c r="M396" s="464"/>
      <c r="N396" s="464"/>
      <c r="O396" s="464"/>
      <c r="P396" s="464"/>
      <c r="Q396" s="464"/>
      <c r="R396" s="464"/>
      <c r="S396" s="464"/>
      <c r="T396" s="231"/>
      <c r="U396" s="236"/>
      <c r="V396" s="236"/>
      <c r="W396" s="236"/>
      <c r="X396" s="236"/>
      <c r="Y396" s="231"/>
      <c r="AD396" s="236"/>
      <c r="AI396" s="239"/>
    </row>
    <row r="397" spans="1:35" hidden="1" x14ac:dyDescent="0.2">
      <c r="A397" s="464"/>
      <c r="B397" s="464"/>
      <c r="C397" s="464"/>
      <c r="D397" s="464"/>
      <c r="E397" s="464"/>
      <c r="F397" s="464"/>
      <c r="G397" s="464"/>
      <c r="H397" s="464"/>
      <c r="I397" s="464"/>
      <c r="J397" s="464"/>
      <c r="K397" s="464"/>
      <c r="L397" s="464"/>
      <c r="M397" s="464"/>
      <c r="N397" s="464"/>
      <c r="O397" s="464"/>
      <c r="P397" s="464"/>
      <c r="Q397" s="464"/>
      <c r="R397" s="464"/>
      <c r="S397" s="464"/>
      <c r="T397" s="231"/>
      <c r="U397" s="236"/>
      <c r="V397" s="236"/>
      <c r="W397" s="236"/>
      <c r="X397" s="236"/>
      <c r="Y397" s="231"/>
      <c r="AD397" s="236"/>
      <c r="AI397" s="239"/>
    </row>
    <row r="398" spans="1:35" hidden="1" x14ac:dyDescent="0.2">
      <c r="A398" s="464"/>
      <c r="B398" s="464"/>
      <c r="C398" s="464"/>
      <c r="D398" s="464"/>
      <c r="E398" s="464"/>
      <c r="F398" s="464"/>
      <c r="G398" s="464"/>
      <c r="H398" s="464"/>
      <c r="I398" s="464"/>
      <c r="J398" s="464"/>
      <c r="K398" s="464"/>
      <c r="L398" s="464"/>
      <c r="M398" s="464"/>
      <c r="N398" s="464"/>
      <c r="O398" s="464"/>
      <c r="P398" s="464"/>
      <c r="Q398" s="464"/>
      <c r="R398" s="464"/>
      <c r="S398" s="464"/>
      <c r="T398" s="231"/>
      <c r="U398" s="236"/>
      <c r="V398" s="236"/>
      <c r="W398" s="236"/>
      <c r="X398" s="236"/>
      <c r="Y398" s="231"/>
      <c r="AD398" s="236"/>
      <c r="AI398" s="239"/>
    </row>
    <row r="399" spans="1:35" hidden="1" x14ac:dyDescent="0.2">
      <c r="A399" s="464"/>
      <c r="B399" s="464"/>
      <c r="C399" s="464"/>
      <c r="D399" s="464"/>
      <c r="E399" s="464"/>
      <c r="F399" s="464"/>
      <c r="G399" s="464"/>
      <c r="H399" s="464"/>
      <c r="I399" s="464"/>
      <c r="J399" s="464"/>
      <c r="K399" s="464"/>
      <c r="L399" s="464"/>
      <c r="M399" s="464"/>
      <c r="N399" s="464"/>
      <c r="O399" s="464"/>
      <c r="P399" s="464"/>
      <c r="Q399" s="464"/>
      <c r="R399" s="464"/>
      <c r="S399" s="464"/>
      <c r="T399" s="231"/>
      <c r="U399" s="236"/>
      <c r="V399" s="236"/>
      <c r="W399" s="236"/>
      <c r="X399" s="236"/>
      <c r="Y399" s="231"/>
      <c r="AD399" s="236"/>
      <c r="AI399" s="239"/>
    </row>
    <row r="400" spans="1:35" hidden="1" x14ac:dyDescent="0.2">
      <c r="A400" s="464"/>
      <c r="B400" s="464"/>
      <c r="C400" s="464"/>
      <c r="D400" s="464"/>
      <c r="E400" s="464"/>
      <c r="F400" s="464"/>
      <c r="G400" s="464"/>
      <c r="H400" s="464"/>
      <c r="I400" s="464"/>
      <c r="J400" s="464"/>
      <c r="K400" s="464"/>
      <c r="L400" s="464"/>
      <c r="M400" s="464"/>
      <c r="N400" s="464"/>
      <c r="O400" s="464"/>
      <c r="P400" s="464"/>
      <c r="Q400" s="464"/>
      <c r="R400" s="464"/>
      <c r="S400" s="464"/>
      <c r="T400" s="231"/>
      <c r="U400" s="236"/>
      <c r="V400" s="236"/>
      <c r="W400" s="236"/>
      <c r="X400" s="236"/>
      <c r="Y400" s="231"/>
      <c r="AD400" s="236"/>
      <c r="AI400" s="239"/>
    </row>
    <row r="401" spans="1:35" hidden="1" x14ac:dyDescent="0.2">
      <c r="A401" s="464"/>
      <c r="B401" s="464"/>
      <c r="C401" s="464"/>
      <c r="D401" s="464"/>
      <c r="E401" s="464"/>
      <c r="F401" s="464"/>
      <c r="G401" s="464"/>
      <c r="H401" s="464"/>
      <c r="I401" s="464"/>
      <c r="J401" s="464"/>
      <c r="K401" s="464"/>
      <c r="L401" s="464"/>
      <c r="M401" s="464"/>
      <c r="N401" s="464"/>
      <c r="O401" s="464"/>
      <c r="P401" s="464"/>
      <c r="Q401" s="464"/>
      <c r="R401" s="464"/>
      <c r="S401" s="464"/>
      <c r="T401" s="231"/>
      <c r="U401" s="236"/>
      <c r="V401" s="236"/>
      <c r="W401" s="236"/>
      <c r="X401" s="236"/>
      <c r="Y401" s="231"/>
      <c r="AD401" s="236"/>
      <c r="AI401" s="239"/>
    </row>
    <row r="402" spans="1:35" hidden="1" x14ac:dyDescent="0.2">
      <c r="A402" s="464"/>
      <c r="B402" s="464"/>
      <c r="C402" s="464"/>
      <c r="D402" s="464"/>
      <c r="E402" s="464"/>
      <c r="F402" s="464"/>
      <c r="G402" s="464"/>
      <c r="H402" s="464"/>
      <c r="I402" s="464"/>
      <c r="J402" s="464"/>
      <c r="K402" s="464"/>
      <c r="L402" s="464"/>
      <c r="M402" s="464"/>
      <c r="N402" s="464"/>
      <c r="O402" s="464"/>
      <c r="P402" s="464"/>
      <c r="Q402" s="464"/>
      <c r="R402" s="464"/>
      <c r="S402" s="464"/>
      <c r="T402" s="231"/>
      <c r="U402" s="236"/>
      <c r="V402" s="236"/>
      <c r="W402" s="236"/>
      <c r="X402" s="236"/>
      <c r="Y402" s="231"/>
      <c r="AD402" s="236"/>
      <c r="AI402" s="239"/>
    </row>
    <row r="403" spans="1:35" hidden="1" x14ac:dyDescent="0.2">
      <c r="A403" s="464"/>
      <c r="B403" s="464"/>
      <c r="C403" s="464"/>
      <c r="D403" s="464"/>
      <c r="E403" s="464"/>
      <c r="F403" s="464"/>
      <c r="G403" s="464"/>
      <c r="H403" s="464"/>
      <c r="I403" s="464"/>
      <c r="J403" s="464"/>
      <c r="K403" s="464"/>
      <c r="L403" s="464"/>
      <c r="M403" s="464"/>
      <c r="N403" s="464"/>
      <c r="O403" s="464"/>
      <c r="P403" s="464"/>
      <c r="Q403" s="464"/>
      <c r="R403" s="464"/>
      <c r="S403" s="464"/>
      <c r="T403" s="231"/>
      <c r="U403" s="236"/>
      <c r="V403" s="236"/>
      <c r="W403" s="236"/>
      <c r="X403" s="236"/>
      <c r="Y403" s="231"/>
      <c r="AD403" s="236"/>
      <c r="AI403" s="239"/>
    </row>
    <row r="404" spans="1:35" hidden="1" x14ac:dyDescent="0.2">
      <c r="A404" s="464"/>
      <c r="B404" s="464"/>
      <c r="C404" s="464"/>
      <c r="D404" s="464"/>
      <c r="E404" s="464"/>
      <c r="F404" s="464"/>
      <c r="G404" s="464"/>
      <c r="H404" s="464"/>
      <c r="I404" s="464"/>
      <c r="J404" s="464"/>
      <c r="K404" s="464"/>
      <c r="L404" s="464"/>
      <c r="M404" s="464"/>
      <c r="N404" s="464"/>
      <c r="O404" s="464"/>
      <c r="P404" s="464"/>
      <c r="Q404" s="464"/>
      <c r="R404" s="464"/>
      <c r="S404" s="464"/>
      <c r="T404" s="231"/>
      <c r="U404" s="236"/>
      <c r="V404" s="236"/>
      <c r="W404" s="236"/>
      <c r="X404" s="236"/>
      <c r="Y404" s="231"/>
      <c r="AD404" s="236"/>
      <c r="AI404" s="239"/>
    </row>
    <row r="405" spans="1:35" hidden="1" x14ac:dyDescent="0.2">
      <c r="A405" s="464"/>
      <c r="B405" s="464"/>
      <c r="C405" s="464"/>
      <c r="D405" s="464"/>
      <c r="E405" s="464"/>
      <c r="F405" s="464"/>
      <c r="G405" s="464"/>
      <c r="H405" s="464"/>
      <c r="I405" s="464"/>
      <c r="J405" s="464"/>
      <c r="K405" s="464"/>
      <c r="L405" s="464"/>
      <c r="M405" s="464"/>
      <c r="N405" s="464"/>
      <c r="O405" s="464"/>
      <c r="P405" s="464"/>
      <c r="Q405" s="464"/>
      <c r="R405" s="464"/>
      <c r="S405" s="464"/>
      <c r="T405" s="231"/>
      <c r="U405" s="236"/>
      <c r="V405" s="236"/>
      <c r="W405" s="236"/>
      <c r="X405" s="236"/>
      <c r="Y405" s="231"/>
      <c r="AD405" s="236"/>
      <c r="AI405" s="239"/>
    </row>
    <row r="406" spans="1:35" hidden="1" x14ac:dyDescent="0.2">
      <c r="A406" s="464"/>
      <c r="B406" s="464"/>
      <c r="C406" s="464"/>
      <c r="D406" s="464"/>
      <c r="E406" s="464"/>
      <c r="F406" s="464"/>
      <c r="G406" s="464"/>
      <c r="H406" s="464"/>
      <c r="I406" s="464"/>
      <c r="J406" s="464"/>
      <c r="K406" s="464"/>
      <c r="L406" s="464"/>
      <c r="M406" s="464"/>
      <c r="N406" s="464"/>
      <c r="O406" s="464"/>
      <c r="P406" s="464"/>
      <c r="Q406" s="464"/>
      <c r="R406" s="464"/>
      <c r="S406" s="464"/>
      <c r="T406" s="231"/>
      <c r="U406" s="236"/>
      <c r="V406" s="236"/>
      <c r="W406" s="236"/>
      <c r="X406" s="236"/>
      <c r="Y406" s="231"/>
      <c r="AD406" s="236"/>
      <c r="AI406" s="239"/>
    </row>
    <row r="407" spans="1:35" hidden="1" x14ac:dyDescent="0.2">
      <c r="A407" s="464"/>
      <c r="B407" s="464"/>
      <c r="C407" s="464"/>
      <c r="D407" s="464"/>
      <c r="E407" s="464"/>
      <c r="F407" s="464"/>
      <c r="G407" s="464"/>
      <c r="H407" s="464"/>
      <c r="I407" s="464"/>
      <c r="J407" s="464"/>
      <c r="K407" s="464"/>
      <c r="L407" s="464"/>
      <c r="M407" s="464"/>
      <c r="N407" s="464"/>
      <c r="O407" s="464"/>
      <c r="P407" s="464"/>
      <c r="Q407" s="464"/>
      <c r="R407" s="464"/>
      <c r="S407" s="464"/>
      <c r="T407" s="231"/>
      <c r="U407" s="236"/>
      <c r="V407" s="236"/>
      <c r="W407" s="236"/>
      <c r="X407" s="236"/>
      <c r="Y407" s="231"/>
      <c r="AD407" s="236"/>
      <c r="AI407" s="239"/>
    </row>
    <row r="408" spans="1:35" hidden="1" x14ac:dyDescent="0.2">
      <c r="A408" s="464"/>
      <c r="B408" s="464"/>
      <c r="C408" s="464"/>
      <c r="D408" s="464"/>
      <c r="E408" s="464"/>
      <c r="F408" s="464"/>
      <c r="G408" s="464"/>
      <c r="H408" s="464"/>
      <c r="I408" s="464"/>
      <c r="J408" s="464"/>
      <c r="K408" s="464"/>
      <c r="L408" s="464"/>
      <c r="M408" s="464"/>
      <c r="N408" s="464"/>
      <c r="O408" s="464"/>
      <c r="P408" s="464"/>
      <c r="Q408" s="464"/>
      <c r="R408" s="464"/>
      <c r="S408" s="464"/>
      <c r="T408" s="231"/>
      <c r="U408" s="236"/>
      <c r="V408" s="236"/>
      <c r="W408" s="236"/>
      <c r="X408" s="236"/>
      <c r="Y408" s="231"/>
      <c r="AD408" s="236"/>
      <c r="AI408" s="239"/>
    </row>
    <row r="409" spans="1:35" hidden="1" x14ac:dyDescent="0.2">
      <c r="A409" s="464"/>
      <c r="B409" s="464"/>
      <c r="C409" s="464"/>
      <c r="D409" s="464"/>
      <c r="E409" s="464"/>
      <c r="F409" s="464"/>
      <c r="G409" s="464"/>
      <c r="H409" s="464"/>
      <c r="I409" s="464"/>
      <c r="J409" s="464"/>
      <c r="K409" s="464"/>
      <c r="L409" s="464"/>
      <c r="M409" s="464"/>
      <c r="N409" s="464"/>
      <c r="O409" s="464"/>
      <c r="P409" s="464"/>
      <c r="Q409" s="464"/>
      <c r="R409" s="464"/>
      <c r="S409" s="464"/>
      <c r="T409" s="231"/>
      <c r="U409" s="236"/>
      <c r="V409" s="236"/>
      <c r="W409" s="236"/>
      <c r="X409" s="236"/>
      <c r="Y409" s="231"/>
      <c r="AD409" s="236"/>
      <c r="AI409" s="239"/>
    </row>
    <row r="410" spans="1:35" hidden="1" x14ac:dyDescent="0.2">
      <c r="A410" s="464"/>
      <c r="B410" s="464"/>
      <c r="C410" s="464"/>
      <c r="D410" s="464"/>
      <c r="E410" s="464"/>
      <c r="F410" s="464"/>
      <c r="G410" s="464"/>
      <c r="H410" s="464"/>
      <c r="I410" s="464"/>
      <c r="J410" s="464"/>
      <c r="K410" s="464"/>
      <c r="L410" s="464"/>
      <c r="M410" s="464"/>
      <c r="N410" s="464"/>
      <c r="O410" s="464"/>
      <c r="P410" s="464"/>
      <c r="Q410" s="464"/>
      <c r="R410" s="464"/>
      <c r="S410" s="464"/>
      <c r="T410" s="231"/>
      <c r="U410" s="236"/>
      <c r="V410" s="236"/>
      <c r="W410" s="236"/>
      <c r="X410" s="236"/>
      <c r="Y410" s="231"/>
      <c r="AD410" s="236"/>
      <c r="AI410" s="239"/>
    </row>
    <row r="411" spans="1:35" hidden="1" x14ac:dyDescent="0.2">
      <c r="A411" s="464"/>
      <c r="B411" s="464"/>
      <c r="C411" s="464"/>
      <c r="D411" s="464"/>
      <c r="E411" s="464"/>
      <c r="F411" s="464"/>
      <c r="G411" s="464"/>
      <c r="H411" s="464"/>
      <c r="I411" s="464"/>
      <c r="J411" s="464"/>
      <c r="K411" s="464"/>
      <c r="L411" s="464"/>
      <c r="M411" s="464"/>
      <c r="N411" s="464"/>
      <c r="O411" s="464"/>
      <c r="P411" s="464"/>
      <c r="Q411" s="464"/>
      <c r="R411" s="464"/>
      <c r="S411" s="464"/>
      <c r="T411" s="231"/>
      <c r="U411" s="236"/>
      <c r="V411" s="236"/>
      <c r="W411" s="236"/>
      <c r="X411" s="236"/>
      <c r="Y411" s="231"/>
      <c r="AD411" s="236"/>
      <c r="AI411" s="239"/>
    </row>
    <row r="412" spans="1:35" hidden="1" x14ac:dyDescent="0.2">
      <c r="A412" s="464"/>
      <c r="B412" s="464"/>
      <c r="C412" s="464"/>
      <c r="D412" s="464"/>
      <c r="E412" s="464"/>
      <c r="F412" s="464"/>
      <c r="G412" s="464"/>
      <c r="H412" s="464"/>
      <c r="I412" s="464"/>
      <c r="J412" s="464"/>
      <c r="K412" s="464"/>
      <c r="L412" s="464"/>
      <c r="M412" s="464"/>
      <c r="N412" s="464"/>
      <c r="O412" s="464"/>
      <c r="P412" s="464"/>
      <c r="Q412" s="464"/>
      <c r="R412" s="464"/>
      <c r="S412" s="464"/>
      <c r="T412" s="231"/>
      <c r="U412" s="236"/>
      <c r="V412" s="236"/>
      <c r="W412" s="236"/>
      <c r="X412" s="236"/>
      <c r="Y412" s="231"/>
      <c r="AD412" s="236"/>
      <c r="AI412" s="239"/>
    </row>
    <row r="413" spans="1:35" hidden="1" x14ac:dyDescent="0.2">
      <c r="A413" s="464"/>
      <c r="B413" s="464"/>
      <c r="C413" s="464"/>
      <c r="D413" s="464"/>
      <c r="E413" s="464"/>
      <c r="F413" s="464"/>
      <c r="G413" s="464"/>
      <c r="H413" s="464"/>
      <c r="I413" s="464"/>
      <c r="J413" s="464"/>
      <c r="K413" s="464"/>
      <c r="L413" s="464"/>
      <c r="M413" s="464"/>
      <c r="N413" s="464"/>
      <c r="O413" s="464"/>
      <c r="P413" s="464"/>
      <c r="Q413" s="464"/>
      <c r="R413" s="464"/>
      <c r="S413" s="464"/>
      <c r="T413" s="231"/>
      <c r="U413" s="236"/>
      <c r="V413" s="236"/>
      <c r="W413" s="236"/>
      <c r="X413" s="236"/>
      <c r="Y413" s="231"/>
      <c r="AD413" s="236"/>
      <c r="AI413" s="239"/>
    </row>
    <row r="414" spans="1:35" hidden="1" x14ac:dyDescent="0.2">
      <c r="A414" s="464"/>
      <c r="B414" s="464"/>
      <c r="C414" s="464"/>
      <c r="D414" s="464"/>
      <c r="E414" s="464"/>
      <c r="F414" s="464"/>
      <c r="G414" s="464"/>
      <c r="H414" s="464"/>
      <c r="I414" s="464"/>
      <c r="J414" s="464"/>
      <c r="K414" s="464"/>
      <c r="L414" s="464"/>
      <c r="M414" s="464"/>
      <c r="N414" s="464"/>
      <c r="O414" s="464"/>
      <c r="P414" s="464"/>
      <c r="Q414" s="464"/>
      <c r="R414" s="464"/>
      <c r="S414" s="464"/>
      <c r="T414" s="231"/>
      <c r="U414" s="236"/>
      <c r="V414" s="236"/>
      <c r="W414" s="236"/>
      <c r="X414" s="236"/>
      <c r="Y414" s="231"/>
      <c r="AD414" s="236"/>
      <c r="AI414" s="239"/>
    </row>
    <row r="415" spans="1:35" hidden="1" x14ac:dyDescent="0.2">
      <c r="A415" s="464"/>
      <c r="B415" s="464"/>
      <c r="C415" s="464"/>
      <c r="D415" s="464"/>
      <c r="E415" s="464"/>
      <c r="F415" s="464"/>
      <c r="G415" s="464"/>
      <c r="H415" s="464"/>
      <c r="I415" s="464"/>
      <c r="J415" s="464"/>
      <c r="K415" s="464"/>
      <c r="L415" s="464"/>
      <c r="M415" s="464"/>
      <c r="N415" s="464"/>
      <c r="O415" s="464"/>
      <c r="P415" s="464"/>
      <c r="Q415" s="464"/>
      <c r="R415" s="464"/>
      <c r="S415" s="464"/>
      <c r="T415" s="231"/>
      <c r="U415" s="236"/>
      <c r="V415" s="236"/>
      <c r="W415" s="236"/>
      <c r="X415" s="236"/>
      <c r="Y415" s="231"/>
      <c r="AD415" s="236"/>
      <c r="AI415" s="239"/>
    </row>
    <row r="416" spans="1:35" hidden="1" x14ac:dyDescent="0.2">
      <c r="A416" s="464"/>
      <c r="B416" s="464"/>
      <c r="C416" s="464"/>
      <c r="D416" s="464"/>
      <c r="E416" s="464"/>
      <c r="F416" s="464"/>
      <c r="G416" s="464"/>
      <c r="H416" s="464"/>
      <c r="I416" s="464"/>
      <c r="J416" s="464"/>
      <c r="K416" s="464"/>
      <c r="L416" s="464"/>
      <c r="M416" s="464"/>
      <c r="N416" s="464"/>
      <c r="O416" s="464"/>
      <c r="P416" s="464"/>
      <c r="Q416" s="464"/>
      <c r="R416" s="464"/>
      <c r="S416" s="464"/>
      <c r="T416" s="231"/>
      <c r="U416" s="236"/>
      <c r="V416" s="236"/>
      <c r="W416" s="236"/>
      <c r="X416" s="236"/>
      <c r="Y416" s="231"/>
      <c r="AD416" s="236"/>
      <c r="AI416" s="239"/>
    </row>
    <row r="417" spans="1:35" hidden="1" x14ac:dyDescent="0.2">
      <c r="A417" s="464"/>
      <c r="B417" s="464"/>
      <c r="C417" s="464"/>
      <c r="D417" s="464"/>
      <c r="E417" s="464"/>
      <c r="F417" s="464"/>
      <c r="G417" s="464"/>
      <c r="H417" s="464"/>
      <c r="I417" s="464"/>
      <c r="J417" s="464"/>
      <c r="K417" s="464"/>
      <c r="L417" s="464"/>
      <c r="M417" s="464"/>
      <c r="N417" s="464"/>
      <c r="O417" s="464"/>
      <c r="P417" s="464"/>
      <c r="Q417" s="464"/>
      <c r="R417" s="464"/>
      <c r="S417" s="464"/>
      <c r="T417" s="231"/>
      <c r="U417" s="236"/>
      <c r="V417" s="236"/>
      <c r="W417" s="236"/>
      <c r="X417" s="236"/>
      <c r="Y417" s="231"/>
      <c r="AD417" s="236"/>
      <c r="AI417" s="239"/>
    </row>
    <row r="418" spans="1:35" hidden="1" x14ac:dyDescent="0.2">
      <c r="A418" s="464"/>
      <c r="B418" s="464"/>
      <c r="C418" s="464"/>
      <c r="D418" s="464"/>
      <c r="E418" s="464"/>
      <c r="F418" s="464"/>
      <c r="G418" s="464"/>
      <c r="H418" s="464"/>
      <c r="I418" s="464"/>
      <c r="J418" s="464"/>
      <c r="K418" s="464"/>
      <c r="L418" s="464"/>
      <c r="M418" s="464"/>
      <c r="N418" s="464"/>
      <c r="O418" s="464"/>
      <c r="P418" s="464"/>
      <c r="Q418" s="464"/>
      <c r="R418" s="464"/>
      <c r="S418" s="464"/>
      <c r="T418" s="231"/>
      <c r="U418" s="236"/>
      <c r="V418" s="236"/>
      <c r="W418" s="236"/>
      <c r="X418" s="236"/>
      <c r="Y418" s="231"/>
      <c r="AD418" s="236"/>
      <c r="AI418" s="239"/>
    </row>
    <row r="419" spans="1:35" hidden="1" x14ac:dyDescent="0.2">
      <c r="A419" s="464"/>
      <c r="B419" s="464"/>
      <c r="C419" s="464"/>
      <c r="D419" s="464"/>
      <c r="E419" s="464"/>
      <c r="F419" s="464"/>
      <c r="G419" s="464"/>
      <c r="H419" s="464"/>
      <c r="I419" s="464"/>
      <c r="J419" s="464"/>
      <c r="K419" s="464"/>
      <c r="L419" s="464"/>
      <c r="M419" s="464"/>
      <c r="N419" s="464"/>
      <c r="O419" s="464"/>
      <c r="P419" s="464"/>
      <c r="Q419" s="464"/>
      <c r="R419" s="464"/>
      <c r="S419" s="464"/>
      <c r="T419" s="231"/>
      <c r="U419" s="236"/>
      <c r="V419" s="236"/>
      <c r="W419" s="236"/>
      <c r="X419" s="236"/>
      <c r="Y419" s="231"/>
      <c r="AD419" s="236"/>
      <c r="AI419" s="239"/>
    </row>
    <row r="420" spans="1:35" hidden="1" x14ac:dyDescent="0.2">
      <c r="A420" s="464"/>
      <c r="B420" s="464"/>
      <c r="C420" s="464"/>
      <c r="D420" s="464"/>
      <c r="E420" s="464"/>
      <c r="F420" s="464"/>
      <c r="G420" s="464"/>
      <c r="H420" s="464"/>
      <c r="I420" s="464"/>
      <c r="J420" s="464"/>
      <c r="K420" s="464"/>
      <c r="L420" s="464"/>
      <c r="M420" s="464"/>
      <c r="N420" s="464"/>
      <c r="O420" s="464"/>
      <c r="P420" s="464"/>
      <c r="Q420" s="464"/>
      <c r="R420" s="464"/>
      <c r="S420" s="464"/>
      <c r="T420" s="231"/>
      <c r="U420" s="236"/>
      <c r="V420" s="236"/>
      <c r="W420" s="236"/>
      <c r="X420" s="236"/>
      <c r="Y420" s="231"/>
      <c r="AD420" s="236"/>
      <c r="AI420" s="239"/>
    </row>
    <row r="421" spans="1:35" hidden="1" x14ac:dyDescent="0.2">
      <c r="A421" s="464"/>
      <c r="B421" s="464"/>
      <c r="C421" s="464"/>
      <c r="D421" s="464"/>
      <c r="E421" s="464"/>
      <c r="F421" s="464"/>
      <c r="G421" s="464"/>
      <c r="H421" s="464"/>
      <c r="I421" s="464"/>
      <c r="J421" s="464"/>
      <c r="K421" s="464"/>
      <c r="L421" s="464"/>
      <c r="M421" s="464"/>
      <c r="N421" s="464"/>
      <c r="O421" s="464"/>
      <c r="P421" s="464"/>
      <c r="Q421" s="464"/>
      <c r="R421" s="464"/>
      <c r="S421" s="464"/>
      <c r="T421" s="231"/>
      <c r="U421" s="236"/>
      <c r="V421" s="236"/>
      <c r="W421" s="236"/>
      <c r="X421" s="236"/>
      <c r="Y421" s="231"/>
      <c r="AD421" s="236"/>
      <c r="AI421" s="239"/>
    </row>
    <row r="422" spans="1:35" hidden="1" x14ac:dyDescent="0.2">
      <c r="A422" s="464"/>
      <c r="B422" s="464"/>
      <c r="C422" s="464"/>
      <c r="D422" s="464"/>
      <c r="E422" s="464"/>
      <c r="F422" s="464"/>
      <c r="G422" s="464"/>
      <c r="H422" s="464"/>
      <c r="I422" s="464"/>
      <c r="J422" s="464"/>
      <c r="K422" s="464"/>
      <c r="L422" s="464"/>
      <c r="M422" s="464"/>
      <c r="N422" s="464"/>
      <c r="O422" s="464"/>
      <c r="P422" s="464"/>
      <c r="Q422" s="464"/>
      <c r="R422" s="464"/>
      <c r="S422" s="464"/>
      <c r="T422" s="231"/>
      <c r="U422" s="236"/>
      <c r="V422" s="236"/>
      <c r="W422" s="236"/>
      <c r="X422" s="236"/>
      <c r="Y422" s="231"/>
      <c r="AD422" s="236"/>
      <c r="AI422" s="239"/>
    </row>
    <row r="423" spans="1:35" hidden="1" x14ac:dyDescent="0.2">
      <c r="A423" s="464"/>
      <c r="B423" s="464"/>
      <c r="C423" s="464"/>
      <c r="D423" s="464"/>
      <c r="E423" s="464"/>
      <c r="F423" s="464"/>
      <c r="G423" s="464"/>
      <c r="H423" s="464"/>
      <c r="I423" s="464"/>
      <c r="J423" s="464"/>
      <c r="K423" s="464"/>
      <c r="L423" s="464"/>
      <c r="M423" s="464"/>
      <c r="N423" s="464"/>
      <c r="O423" s="464"/>
      <c r="P423" s="464"/>
      <c r="Q423" s="464"/>
      <c r="R423" s="464"/>
      <c r="S423" s="464"/>
      <c r="T423" s="231"/>
      <c r="U423" s="236"/>
      <c r="V423" s="236"/>
      <c r="W423" s="236"/>
      <c r="X423" s="236"/>
      <c r="Y423" s="231"/>
      <c r="AD423" s="236"/>
      <c r="AI423" s="239"/>
    </row>
    <row r="424" spans="1:35" hidden="1" x14ac:dyDescent="0.2">
      <c r="A424" s="464"/>
      <c r="B424" s="464"/>
      <c r="C424" s="464"/>
      <c r="D424" s="464"/>
      <c r="E424" s="464"/>
      <c r="F424" s="464"/>
      <c r="G424" s="464"/>
      <c r="H424" s="464"/>
      <c r="I424" s="464"/>
      <c r="J424" s="464"/>
      <c r="K424" s="464"/>
      <c r="L424" s="464"/>
      <c r="M424" s="464"/>
      <c r="N424" s="464"/>
      <c r="O424" s="464"/>
      <c r="P424" s="464"/>
      <c r="Q424" s="464"/>
      <c r="R424" s="464"/>
      <c r="S424" s="464"/>
      <c r="T424" s="231"/>
      <c r="U424" s="236"/>
      <c r="V424" s="236"/>
      <c r="W424" s="236"/>
      <c r="X424" s="236"/>
      <c r="Y424" s="231"/>
      <c r="AD424" s="236"/>
      <c r="AI424" s="239"/>
    </row>
    <row r="425" spans="1:35" hidden="1" x14ac:dyDescent="0.2">
      <c r="A425" s="464"/>
      <c r="B425" s="464"/>
      <c r="C425" s="464"/>
      <c r="D425" s="464"/>
      <c r="E425" s="464"/>
      <c r="F425" s="464"/>
      <c r="G425" s="464"/>
      <c r="H425" s="464"/>
      <c r="I425" s="464"/>
      <c r="J425" s="464"/>
      <c r="K425" s="464"/>
      <c r="L425" s="464"/>
      <c r="M425" s="464"/>
      <c r="N425" s="464"/>
      <c r="O425" s="464"/>
      <c r="P425" s="464"/>
      <c r="Q425" s="464"/>
      <c r="R425" s="464"/>
      <c r="S425" s="464"/>
      <c r="T425" s="231"/>
      <c r="U425" s="236"/>
      <c r="V425" s="236"/>
      <c r="W425" s="236"/>
      <c r="X425" s="236"/>
      <c r="Y425" s="231"/>
      <c r="AD425" s="236"/>
      <c r="AI425" s="239"/>
    </row>
    <row r="426" spans="1:35" hidden="1" x14ac:dyDescent="0.2">
      <c r="A426" s="464"/>
      <c r="B426" s="464"/>
      <c r="C426" s="464"/>
      <c r="D426" s="464"/>
      <c r="E426" s="464"/>
      <c r="F426" s="464"/>
      <c r="G426" s="464"/>
      <c r="H426" s="464"/>
      <c r="I426" s="464"/>
      <c r="J426" s="464"/>
      <c r="K426" s="464"/>
      <c r="L426" s="464"/>
      <c r="M426" s="464"/>
      <c r="N426" s="464"/>
      <c r="O426" s="464"/>
      <c r="P426" s="464"/>
      <c r="Q426" s="464"/>
      <c r="R426" s="464"/>
      <c r="S426" s="464"/>
      <c r="T426" s="231"/>
      <c r="U426" s="236"/>
      <c r="V426" s="236"/>
      <c r="W426" s="236"/>
      <c r="X426" s="236"/>
      <c r="Y426" s="231"/>
      <c r="AD426" s="236"/>
      <c r="AI426" s="239"/>
    </row>
    <row r="427" spans="1:35" hidden="1" x14ac:dyDescent="0.2">
      <c r="A427" s="464"/>
      <c r="B427" s="464"/>
      <c r="C427" s="464"/>
      <c r="D427" s="464"/>
      <c r="E427" s="464"/>
      <c r="F427" s="464"/>
      <c r="G427" s="464"/>
      <c r="H427" s="464"/>
      <c r="I427" s="464"/>
      <c r="J427" s="464"/>
      <c r="K427" s="464"/>
      <c r="L427" s="464"/>
      <c r="M427" s="464"/>
      <c r="N427" s="464"/>
      <c r="O427" s="464"/>
      <c r="P427" s="464"/>
      <c r="Q427" s="464"/>
      <c r="R427" s="464"/>
      <c r="S427" s="464"/>
      <c r="T427" s="231"/>
      <c r="U427" s="236"/>
      <c r="V427" s="236"/>
      <c r="W427" s="236"/>
      <c r="X427" s="236"/>
      <c r="Y427" s="231"/>
      <c r="AD427" s="236"/>
      <c r="AI427" s="239"/>
    </row>
    <row r="428" spans="1:35" hidden="1" x14ac:dyDescent="0.2">
      <c r="A428" s="464"/>
      <c r="B428" s="464"/>
      <c r="C428" s="464"/>
      <c r="D428" s="464"/>
      <c r="E428" s="464"/>
      <c r="F428" s="464"/>
      <c r="G428" s="464"/>
      <c r="H428" s="464"/>
      <c r="I428" s="464"/>
      <c r="J428" s="464"/>
      <c r="K428" s="464"/>
      <c r="L428" s="464"/>
      <c r="M428" s="464"/>
      <c r="N428" s="464"/>
      <c r="O428" s="464"/>
      <c r="P428" s="464"/>
      <c r="Q428" s="464"/>
      <c r="R428" s="464"/>
      <c r="S428" s="464"/>
      <c r="T428" s="231"/>
      <c r="U428" s="236"/>
      <c r="V428" s="236"/>
      <c r="W428" s="236"/>
      <c r="X428" s="236"/>
      <c r="Y428" s="231"/>
      <c r="AD428" s="236"/>
      <c r="AI428" s="239"/>
    </row>
    <row r="429" spans="1:35" hidden="1" x14ac:dyDescent="0.2">
      <c r="A429" s="464"/>
      <c r="B429" s="464"/>
      <c r="C429" s="464"/>
      <c r="D429" s="464"/>
      <c r="E429" s="464"/>
      <c r="F429" s="464"/>
      <c r="G429" s="464"/>
      <c r="H429" s="464"/>
      <c r="I429" s="464"/>
      <c r="J429" s="464"/>
      <c r="K429" s="464"/>
      <c r="L429" s="464"/>
      <c r="M429" s="464"/>
      <c r="N429" s="464"/>
      <c r="O429" s="464"/>
      <c r="P429" s="464"/>
      <c r="Q429" s="464"/>
      <c r="R429" s="464"/>
      <c r="S429" s="464"/>
      <c r="T429" s="231"/>
      <c r="U429" s="236"/>
      <c r="V429" s="236"/>
      <c r="W429" s="236"/>
      <c r="X429" s="236"/>
      <c r="Y429" s="231"/>
      <c r="AD429" s="236"/>
      <c r="AI429" s="239"/>
    </row>
    <row r="430" spans="1:35" hidden="1" x14ac:dyDescent="0.2">
      <c r="A430" s="464"/>
      <c r="B430" s="464"/>
      <c r="C430" s="464"/>
      <c r="D430" s="464"/>
      <c r="E430" s="464"/>
      <c r="F430" s="464"/>
      <c r="G430" s="464"/>
      <c r="H430" s="464"/>
      <c r="I430" s="464"/>
      <c r="J430" s="464"/>
      <c r="K430" s="464"/>
      <c r="L430" s="464"/>
      <c r="M430" s="464"/>
      <c r="N430" s="464"/>
      <c r="O430" s="464"/>
      <c r="P430" s="464"/>
      <c r="Q430" s="464"/>
      <c r="R430" s="464"/>
      <c r="S430" s="464"/>
      <c r="T430" s="231"/>
      <c r="U430" s="236"/>
      <c r="V430" s="236"/>
      <c r="W430" s="236"/>
      <c r="X430" s="236"/>
      <c r="Y430" s="231"/>
      <c r="AD430" s="236"/>
      <c r="AI430" s="239"/>
    </row>
    <row r="431" spans="1:35" hidden="1" x14ac:dyDescent="0.2">
      <c r="A431" s="464"/>
      <c r="B431" s="464"/>
      <c r="C431" s="464"/>
      <c r="D431" s="464"/>
      <c r="E431" s="464"/>
      <c r="F431" s="464"/>
      <c r="G431" s="464"/>
      <c r="H431" s="464"/>
      <c r="I431" s="464"/>
      <c r="J431" s="464"/>
      <c r="K431" s="464"/>
      <c r="L431" s="464"/>
      <c r="M431" s="464"/>
      <c r="N431" s="464"/>
      <c r="O431" s="464"/>
      <c r="P431" s="464"/>
      <c r="Q431" s="464"/>
      <c r="R431" s="464"/>
      <c r="S431" s="464"/>
      <c r="T431" s="231"/>
      <c r="U431" s="236"/>
      <c r="V431" s="236"/>
      <c r="W431" s="236"/>
      <c r="X431" s="236"/>
      <c r="Y431" s="231"/>
      <c r="AD431" s="236"/>
      <c r="AI431" s="239"/>
    </row>
    <row r="432" spans="1:35" hidden="1" x14ac:dyDescent="0.2">
      <c r="A432" s="464"/>
      <c r="B432" s="464"/>
      <c r="C432" s="464"/>
      <c r="D432" s="464"/>
      <c r="E432" s="464"/>
      <c r="F432" s="464"/>
      <c r="G432" s="464"/>
      <c r="H432" s="464"/>
      <c r="I432" s="464"/>
      <c r="J432" s="464"/>
      <c r="K432" s="464"/>
      <c r="L432" s="464"/>
      <c r="M432" s="464"/>
      <c r="N432" s="464"/>
      <c r="O432" s="464"/>
      <c r="P432" s="464"/>
      <c r="Q432" s="464"/>
      <c r="R432" s="464"/>
      <c r="S432" s="464"/>
      <c r="T432" s="231"/>
      <c r="U432" s="236"/>
      <c r="V432" s="236"/>
      <c r="W432" s="236"/>
      <c r="X432" s="236"/>
      <c r="Y432" s="231"/>
      <c r="AD432" s="236"/>
      <c r="AI432" s="239"/>
    </row>
    <row r="433" spans="1:35" hidden="1" x14ac:dyDescent="0.2">
      <c r="A433" s="464"/>
      <c r="B433" s="464"/>
      <c r="C433" s="464"/>
      <c r="D433" s="464"/>
      <c r="E433" s="464"/>
      <c r="F433" s="464"/>
      <c r="G433" s="464"/>
      <c r="H433" s="464"/>
      <c r="I433" s="464"/>
      <c r="J433" s="464"/>
      <c r="K433" s="464"/>
      <c r="L433" s="464"/>
      <c r="M433" s="464"/>
      <c r="N433" s="464"/>
      <c r="O433" s="464"/>
      <c r="P433" s="464"/>
      <c r="Q433" s="464"/>
      <c r="R433" s="464"/>
      <c r="S433" s="464"/>
      <c r="T433" s="231"/>
      <c r="U433" s="236"/>
      <c r="V433" s="236"/>
      <c r="W433" s="236"/>
      <c r="X433" s="236"/>
      <c r="Y433" s="231"/>
      <c r="AD433" s="236"/>
      <c r="AI433" s="239"/>
    </row>
    <row r="434" spans="1:35" hidden="1" x14ac:dyDescent="0.2">
      <c r="A434" s="464"/>
      <c r="B434" s="464"/>
      <c r="C434" s="464"/>
      <c r="D434" s="464"/>
      <c r="E434" s="464"/>
      <c r="F434" s="464"/>
      <c r="G434" s="464"/>
      <c r="H434" s="464"/>
      <c r="I434" s="464"/>
      <c r="J434" s="464"/>
      <c r="K434" s="464"/>
      <c r="L434" s="464"/>
      <c r="M434" s="464"/>
      <c r="N434" s="464"/>
      <c r="O434" s="464"/>
      <c r="P434" s="464"/>
      <c r="Q434" s="464"/>
      <c r="R434" s="464"/>
      <c r="S434" s="464"/>
      <c r="T434" s="231"/>
      <c r="U434" s="236"/>
      <c r="V434" s="236"/>
      <c r="W434" s="236"/>
      <c r="X434" s="236"/>
      <c r="Y434" s="231"/>
      <c r="AD434" s="236"/>
      <c r="AI434" s="239"/>
    </row>
    <row r="435" spans="1:35" hidden="1" x14ac:dyDescent="0.2">
      <c r="A435" s="464"/>
      <c r="B435" s="464"/>
      <c r="C435" s="464"/>
      <c r="D435" s="464"/>
      <c r="E435" s="464"/>
      <c r="F435" s="464"/>
      <c r="G435" s="464"/>
      <c r="H435" s="464"/>
      <c r="I435" s="464"/>
      <c r="J435" s="464"/>
      <c r="K435" s="464"/>
      <c r="L435" s="464"/>
      <c r="M435" s="464"/>
      <c r="N435" s="464"/>
      <c r="O435" s="464"/>
      <c r="P435" s="464"/>
      <c r="Q435" s="464"/>
      <c r="R435" s="464"/>
      <c r="S435" s="464"/>
      <c r="T435" s="231"/>
      <c r="U435" s="236"/>
      <c r="V435" s="236"/>
      <c r="W435" s="236"/>
      <c r="X435" s="236"/>
      <c r="Y435" s="231"/>
      <c r="AD435" s="236"/>
      <c r="AI435" s="239"/>
    </row>
    <row r="436" spans="1:35" hidden="1" x14ac:dyDescent="0.2">
      <c r="A436" s="464"/>
      <c r="B436" s="464"/>
      <c r="C436" s="464"/>
      <c r="D436" s="464"/>
      <c r="E436" s="464"/>
      <c r="F436" s="464"/>
      <c r="G436" s="464"/>
      <c r="H436" s="464"/>
      <c r="I436" s="464"/>
      <c r="J436" s="464"/>
      <c r="K436" s="464"/>
      <c r="L436" s="464"/>
      <c r="M436" s="464"/>
      <c r="N436" s="464"/>
      <c r="O436" s="464"/>
      <c r="P436" s="464"/>
      <c r="Q436" s="464"/>
      <c r="R436" s="464"/>
      <c r="S436" s="464"/>
      <c r="T436" s="231"/>
      <c r="U436" s="236"/>
      <c r="V436" s="236"/>
      <c r="W436" s="236"/>
      <c r="X436" s="236"/>
      <c r="Y436" s="231"/>
      <c r="AD436" s="236"/>
      <c r="AI436" s="239"/>
    </row>
    <row r="437" spans="1:35" hidden="1" x14ac:dyDescent="0.2">
      <c r="A437" s="464"/>
      <c r="B437" s="464"/>
      <c r="C437" s="464"/>
      <c r="D437" s="464"/>
      <c r="E437" s="464"/>
      <c r="F437" s="464"/>
      <c r="G437" s="464"/>
      <c r="H437" s="464"/>
      <c r="I437" s="464"/>
      <c r="J437" s="464"/>
      <c r="K437" s="464"/>
      <c r="L437" s="464"/>
      <c r="M437" s="464"/>
      <c r="N437" s="464"/>
      <c r="O437" s="464"/>
      <c r="P437" s="464"/>
      <c r="Q437" s="464"/>
      <c r="R437" s="464"/>
      <c r="S437" s="464"/>
      <c r="T437" s="231"/>
      <c r="U437" s="236"/>
      <c r="V437" s="236"/>
      <c r="W437" s="236"/>
      <c r="X437" s="236"/>
      <c r="Y437" s="231"/>
      <c r="AD437" s="236"/>
      <c r="AI437" s="239"/>
    </row>
    <row r="438" spans="1:35" hidden="1" x14ac:dyDescent="0.2">
      <c r="A438" s="464"/>
      <c r="B438" s="464"/>
      <c r="C438" s="464"/>
      <c r="D438" s="464"/>
      <c r="E438" s="464"/>
      <c r="F438" s="464"/>
      <c r="G438" s="464"/>
      <c r="H438" s="464"/>
      <c r="I438" s="464"/>
      <c r="J438" s="464"/>
      <c r="K438" s="464"/>
      <c r="L438" s="464"/>
      <c r="M438" s="464"/>
      <c r="N438" s="464"/>
      <c r="O438" s="464"/>
      <c r="P438" s="464"/>
      <c r="Q438" s="464"/>
      <c r="R438" s="464"/>
      <c r="S438" s="464"/>
      <c r="T438" s="231"/>
      <c r="U438" s="236"/>
      <c r="V438" s="236"/>
      <c r="W438" s="236"/>
      <c r="X438" s="236"/>
      <c r="Y438" s="231"/>
      <c r="AD438" s="236"/>
      <c r="AI438" s="239"/>
    </row>
    <row r="439" spans="1:35" hidden="1" x14ac:dyDescent="0.2">
      <c r="A439" s="464"/>
      <c r="B439" s="464"/>
      <c r="C439" s="464"/>
      <c r="D439" s="464"/>
      <c r="E439" s="464"/>
      <c r="F439" s="464"/>
      <c r="G439" s="464"/>
      <c r="H439" s="464"/>
      <c r="I439" s="464"/>
      <c r="J439" s="464"/>
      <c r="K439" s="464"/>
      <c r="L439" s="464"/>
      <c r="M439" s="464"/>
      <c r="N439" s="464"/>
      <c r="O439" s="464"/>
      <c r="P439" s="464"/>
      <c r="Q439" s="464"/>
      <c r="R439" s="464"/>
      <c r="S439" s="464"/>
      <c r="T439" s="231"/>
      <c r="U439" s="236"/>
      <c r="V439" s="236"/>
      <c r="W439" s="236"/>
      <c r="X439" s="236"/>
      <c r="Y439" s="231"/>
      <c r="AD439" s="236"/>
      <c r="AI439" s="239"/>
    </row>
    <row r="440" spans="1:35" hidden="1" x14ac:dyDescent="0.2">
      <c r="A440" s="464"/>
      <c r="B440" s="464"/>
      <c r="C440" s="464"/>
      <c r="D440" s="464"/>
      <c r="E440" s="464"/>
      <c r="F440" s="464"/>
      <c r="G440" s="464"/>
      <c r="H440" s="464"/>
      <c r="I440" s="464"/>
      <c r="J440" s="464"/>
      <c r="K440" s="464"/>
      <c r="L440" s="464"/>
      <c r="M440" s="464"/>
      <c r="N440" s="464"/>
      <c r="O440" s="464"/>
      <c r="P440" s="464"/>
      <c r="Q440" s="464"/>
      <c r="R440" s="464"/>
      <c r="S440" s="464"/>
      <c r="T440" s="231"/>
      <c r="U440" s="236"/>
      <c r="V440" s="236"/>
      <c r="W440" s="236"/>
      <c r="X440" s="236"/>
      <c r="Y440" s="231"/>
      <c r="AD440" s="236"/>
      <c r="AI440" s="239"/>
    </row>
    <row r="441" spans="1:35" hidden="1" x14ac:dyDescent="0.2">
      <c r="A441" s="464"/>
      <c r="B441" s="464"/>
      <c r="C441" s="464"/>
      <c r="D441" s="464"/>
      <c r="E441" s="464"/>
      <c r="F441" s="464"/>
      <c r="G441" s="464"/>
      <c r="H441" s="464"/>
      <c r="I441" s="464"/>
      <c r="J441" s="464"/>
      <c r="K441" s="464"/>
      <c r="L441" s="464"/>
      <c r="M441" s="464"/>
      <c r="N441" s="464"/>
      <c r="O441" s="464"/>
      <c r="P441" s="464"/>
      <c r="Q441" s="464"/>
      <c r="R441" s="464"/>
      <c r="S441" s="464"/>
      <c r="T441" s="231"/>
      <c r="U441" s="236"/>
      <c r="V441" s="236"/>
      <c r="W441" s="236"/>
      <c r="X441" s="236"/>
      <c r="Y441" s="231"/>
      <c r="AD441" s="236"/>
      <c r="AI441" s="239"/>
    </row>
    <row r="442" spans="1:35" hidden="1" x14ac:dyDescent="0.2">
      <c r="A442" s="464"/>
      <c r="B442" s="464"/>
      <c r="C442" s="464"/>
      <c r="D442" s="464"/>
      <c r="E442" s="464"/>
      <c r="F442" s="464"/>
      <c r="G442" s="464"/>
      <c r="H442" s="464"/>
      <c r="I442" s="464"/>
      <c r="J442" s="464"/>
      <c r="K442" s="464"/>
      <c r="L442" s="464"/>
      <c r="M442" s="464"/>
      <c r="N442" s="464"/>
      <c r="O442" s="464"/>
      <c r="P442" s="464"/>
      <c r="Q442" s="464"/>
      <c r="R442" s="464"/>
      <c r="S442" s="464"/>
      <c r="T442" s="231"/>
      <c r="U442" s="236"/>
      <c r="V442" s="236"/>
      <c r="W442" s="236"/>
      <c r="X442" s="236"/>
      <c r="Y442" s="231"/>
      <c r="AD442" s="236"/>
      <c r="AI442" s="239"/>
    </row>
    <row r="443" spans="1:35" hidden="1" x14ac:dyDescent="0.2">
      <c r="A443" s="464"/>
      <c r="B443" s="464"/>
      <c r="C443" s="464"/>
      <c r="D443" s="464"/>
      <c r="E443" s="464"/>
      <c r="F443" s="464"/>
      <c r="G443" s="464"/>
      <c r="H443" s="464"/>
      <c r="I443" s="464"/>
      <c r="J443" s="464"/>
      <c r="K443" s="464"/>
      <c r="L443" s="464"/>
      <c r="M443" s="464"/>
      <c r="N443" s="464"/>
      <c r="O443" s="464"/>
      <c r="P443" s="464"/>
      <c r="Q443" s="464"/>
      <c r="R443" s="464"/>
      <c r="S443" s="464"/>
      <c r="T443" s="231"/>
      <c r="U443" s="236"/>
      <c r="V443" s="236"/>
      <c r="W443" s="236"/>
      <c r="X443" s="236"/>
      <c r="Y443" s="231"/>
      <c r="AD443" s="236"/>
      <c r="AI443" s="239"/>
    </row>
    <row r="444" spans="1:35" hidden="1" x14ac:dyDescent="0.2">
      <c r="A444" s="464"/>
      <c r="B444" s="464"/>
      <c r="C444" s="464"/>
      <c r="D444" s="464"/>
      <c r="E444" s="464"/>
      <c r="F444" s="464"/>
      <c r="G444" s="464"/>
      <c r="H444" s="464"/>
      <c r="I444" s="464"/>
      <c r="J444" s="464"/>
      <c r="K444" s="464"/>
      <c r="L444" s="464"/>
      <c r="M444" s="464"/>
      <c r="N444" s="464"/>
      <c r="O444" s="464"/>
      <c r="P444" s="464"/>
      <c r="Q444" s="464"/>
      <c r="R444" s="464"/>
      <c r="S444" s="464"/>
      <c r="T444" s="231"/>
      <c r="U444" s="236"/>
      <c r="V444" s="236"/>
      <c r="W444" s="236"/>
      <c r="X444" s="236"/>
      <c r="Y444" s="231"/>
      <c r="AD444" s="236"/>
      <c r="AI444" s="239"/>
    </row>
    <row r="445" spans="1:35" hidden="1" x14ac:dyDescent="0.2">
      <c r="A445" s="464"/>
      <c r="B445" s="464"/>
      <c r="C445" s="464"/>
      <c r="D445" s="464"/>
      <c r="E445" s="464"/>
      <c r="F445" s="464"/>
      <c r="G445" s="464"/>
      <c r="H445" s="464"/>
      <c r="I445" s="464"/>
      <c r="J445" s="464"/>
      <c r="K445" s="464"/>
      <c r="L445" s="464"/>
      <c r="M445" s="464"/>
      <c r="N445" s="464"/>
      <c r="O445" s="464"/>
      <c r="P445" s="464"/>
      <c r="Q445" s="464"/>
      <c r="R445" s="464"/>
      <c r="S445" s="464"/>
      <c r="T445" s="231"/>
      <c r="U445" s="236"/>
      <c r="V445" s="236"/>
      <c r="W445" s="236"/>
      <c r="X445" s="236"/>
      <c r="Y445" s="231"/>
      <c r="AD445" s="236"/>
      <c r="AI445" s="239"/>
    </row>
    <row r="446" spans="1:35" hidden="1" x14ac:dyDescent="0.2">
      <c r="A446" s="464"/>
      <c r="B446" s="464"/>
      <c r="C446" s="464"/>
      <c r="D446" s="464"/>
      <c r="E446" s="464"/>
      <c r="F446" s="464"/>
      <c r="G446" s="464"/>
      <c r="H446" s="464"/>
      <c r="I446" s="464"/>
      <c r="J446" s="464"/>
      <c r="K446" s="464"/>
      <c r="L446" s="464"/>
      <c r="M446" s="464"/>
      <c r="N446" s="464"/>
      <c r="O446" s="464"/>
      <c r="P446" s="464"/>
      <c r="Q446" s="464"/>
      <c r="R446" s="464"/>
      <c r="S446" s="464"/>
      <c r="T446" s="231"/>
      <c r="U446" s="236"/>
      <c r="V446" s="236"/>
      <c r="W446" s="236"/>
      <c r="X446" s="236"/>
      <c r="Y446" s="231"/>
      <c r="AD446" s="236"/>
      <c r="AI446" s="239"/>
    </row>
    <row r="447" spans="1:35" hidden="1" x14ac:dyDescent="0.2">
      <c r="A447" s="464"/>
      <c r="B447" s="464"/>
      <c r="C447" s="464"/>
      <c r="D447" s="464"/>
      <c r="E447" s="464"/>
      <c r="F447" s="464"/>
      <c r="G447" s="464"/>
      <c r="H447" s="464"/>
      <c r="I447" s="464"/>
      <c r="J447" s="464"/>
      <c r="K447" s="464"/>
      <c r="L447" s="464"/>
      <c r="M447" s="464"/>
      <c r="N447" s="464"/>
      <c r="O447" s="464"/>
      <c r="P447" s="464"/>
      <c r="Q447" s="464"/>
      <c r="R447" s="464"/>
      <c r="S447" s="464"/>
      <c r="T447" s="231"/>
      <c r="U447" s="236"/>
      <c r="V447" s="236"/>
      <c r="W447" s="236"/>
      <c r="X447" s="236"/>
      <c r="Y447" s="231"/>
      <c r="AD447" s="236"/>
      <c r="AI447" s="239"/>
    </row>
    <row r="448" spans="1:35" hidden="1" x14ac:dyDescent="0.2">
      <c r="A448" s="464"/>
      <c r="B448" s="464"/>
      <c r="C448" s="464"/>
      <c r="D448" s="464"/>
      <c r="E448" s="464"/>
      <c r="F448" s="464"/>
      <c r="G448" s="464"/>
      <c r="H448" s="464"/>
      <c r="I448" s="464"/>
      <c r="J448" s="464"/>
      <c r="K448" s="464"/>
      <c r="L448" s="464"/>
      <c r="M448" s="464"/>
      <c r="N448" s="464"/>
      <c r="O448" s="464"/>
      <c r="P448" s="464"/>
      <c r="Q448" s="464"/>
      <c r="R448" s="464"/>
      <c r="S448" s="464"/>
      <c r="T448" s="231"/>
      <c r="U448" s="236"/>
      <c r="V448" s="236"/>
      <c r="W448" s="236"/>
      <c r="X448" s="236"/>
      <c r="Y448" s="231"/>
      <c r="AD448" s="236"/>
      <c r="AI448" s="239"/>
    </row>
    <row r="449" spans="1:35" hidden="1" x14ac:dyDescent="0.2">
      <c r="A449" s="464"/>
      <c r="B449" s="464"/>
      <c r="C449" s="464"/>
      <c r="D449" s="464"/>
      <c r="E449" s="464"/>
      <c r="F449" s="464"/>
      <c r="G449" s="464"/>
      <c r="H449" s="464"/>
      <c r="I449" s="464"/>
      <c r="J449" s="464"/>
      <c r="K449" s="464"/>
      <c r="L449" s="464"/>
      <c r="M449" s="464"/>
      <c r="N449" s="464"/>
      <c r="O449" s="464"/>
      <c r="P449" s="464"/>
      <c r="Q449" s="464"/>
      <c r="R449" s="464"/>
      <c r="S449" s="464"/>
      <c r="T449" s="231"/>
      <c r="U449" s="236"/>
      <c r="V449" s="236"/>
      <c r="W449" s="236"/>
      <c r="X449" s="236"/>
      <c r="Y449" s="231"/>
      <c r="AD449" s="236"/>
      <c r="AI449" s="239"/>
    </row>
    <row r="450" spans="1:35" hidden="1" x14ac:dyDescent="0.2">
      <c r="A450" s="464"/>
      <c r="B450" s="464"/>
      <c r="C450" s="464"/>
      <c r="D450" s="464"/>
      <c r="E450" s="464"/>
      <c r="F450" s="464"/>
      <c r="G450" s="464"/>
      <c r="H450" s="464"/>
      <c r="I450" s="464"/>
      <c r="J450" s="464"/>
      <c r="K450" s="464"/>
      <c r="L450" s="464"/>
      <c r="M450" s="464"/>
      <c r="N450" s="464"/>
      <c r="O450" s="464"/>
      <c r="P450" s="464"/>
      <c r="Q450" s="464"/>
      <c r="R450" s="464"/>
      <c r="S450" s="464"/>
      <c r="T450" s="231"/>
      <c r="U450" s="236"/>
      <c r="V450" s="236"/>
      <c r="W450" s="236"/>
      <c r="X450" s="236"/>
      <c r="Y450" s="231"/>
      <c r="AD450" s="236"/>
      <c r="AI450" s="239"/>
    </row>
    <row r="451" spans="1:35" hidden="1" x14ac:dyDescent="0.2">
      <c r="A451" s="464"/>
      <c r="B451" s="464"/>
      <c r="C451" s="464"/>
      <c r="D451" s="464"/>
      <c r="E451" s="464"/>
      <c r="F451" s="464"/>
      <c r="G451" s="464"/>
      <c r="H451" s="464"/>
      <c r="I451" s="464"/>
      <c r="J451" s="464"/>
      <c r="K451" s="464"/>
      <c r="L451" s="464"/>
      <c r="M451" s="464"/>
      <c r="N451" s="464"/>
      <c r="O451" s="464"/>
      <c r="P451" s="464"/>
      <c r="Q451" s="464"/>
      <c r="R451" s="464"/>
      <c r="S451" s="464"/>
      <c r="T451" s="231"/>
      <c r="U451" s="236"/>
      <c r="V451" s="236"/>
      <c r="W451" s="236"/>
      <c r="X451" s="236"/>
      <c r="Y451" s="231"/>
      <c r="AD451" s="236"/>
      <c r="AI451" s="239"/>
    </row>
    <row r="452" spans="1:35" hidden="1" x14ac:dyDescent="0.2">
      <c r="A452" s="464"/>
      <c r="B452" s="464"/>
      <c r="C452" s="464"/>
      <c r="D452" s="464"/>
      <c r="E452" s="464"/>
      <c r="F452" s="464"/>
      <c r="G452" s="464"/>
      <c r="H452" s="464"/>
      <c r="I452" s="464"/>
      <c r="J452" s="464"/>
      <c r="K452" s="464"/>
      <c r="L452" s="464"/>
      <c r="M452" s="464"/>
      <c r="N452" s="464"/>
      <c r="O452" s="464"/>
      <c r="P452" s="464"/>
      <c r="Q452" s="464"/>
      <c r="R452" s="464"/>
      <c r="S452" s="464"/>
      <c r="T452" s="231"/>
      <c r="U452" s="236"/>
      <c r="V452" s="236"/>
      <c r="W452" s="236"/>
      <c r="X452" s="236"/>
      <c r="Y452" s="231"/>
      <c r="AD452" s="236"/>
      <c r="AI452" s="239"/>
    </row>
    <row r="453" spans="1:35" hidden="1" x14ac:dyDescent="0.2">
      <c r="A453" s="464"/>
      <c r="B453" s="464"/>
      <c r="C453" s="464"/>
      <c r="D453" s="464"/>
      <c r="E453" s="464"/>
      <c r="F453" s="464"/>
      <c r="G453" s="464"/>
      <c r="H453" s="464"/>
      <c r="I453" s="464"/>
      <c r="J453" s="464"/>
      <c r="K453" s="464"/>
      <c r="L453" s="464"/>
      <c r="M453" s="464"/>
      <c r="N453" s="464"/>
      <c r="O453" s="464"/>
      <c r="P453" s="464"/>
      <c r="Q453" s="464"/>
      <c r="R453" s="464"/>
      <c r="S453" s="464"/>
      <c r="T453" s="231"/>
      <c r="U453" s="236"/>
      <c r="V453" s="236"/>
      <c r="W453" s="236"/>
      <c r="X453" s="236"/>
      <c r="Y453" s="231"/>
      <c r="AD453" s="236"/>
      <c r="AI453" s="239"/>
    </row>
    <row r="454" spans="1:35" hidden="1" x14ac:dyDescent="0.2">
      <c r="A454" s="464"/>
      <c r="B454" s="464"/>
      <c r="C454" s="464"/>
      <c r="D454" s="464"/>
      <c r="E454" s="464"/>
      <c r="F454" s="464"/>
      <c r="G454" s="464"/>
      <c r="H454" s="464"/>
      <c r="I454" s="464"/>
      <c r="J454" s="464"/>
      <c r="K454" s="464"/>
      <c r="L454" s="464"/>
      <c r="M454" s="464"/>
      <c r="N454" s="464"/>
      <c r="O454" s="464"/>
      <c r="P454" s="464"/>
      <c r="Q454" s="464"/>
      <c r="R454" s="464"/>
      <c r="S454" s="464"/>
      <c r="T454" s="231"/>
      <c r="U454" s="236"/>
      <c r="V454" s="236"/>
      <c r="W454" s="236"/>
      <c r="X454" s="236"/>
      <c r="Y454" s="231"/>
      <c r="AD454" s="236"/>
      <c r="AI454" s="239"/>
    </row>
    <row r="455" spans="1:35" hidden="1" x14ac:dyDescent="0.2">
      <c r="A455" s="464"/>
      <c r="B455" s="464"/>
      <c r="C455" s="464"/>
      <c r="D455" s="464"/>
      <c r="E455" s="464"/>
      <c r="F455" s="464"/>
      <c r="G455" s="464"/>
      <c r="H455" s="464"/>
      <c r="I455" s="464"/>
      <c r="J455" s="464"/>
      <c r="K455" s="464"/>
      <c r="L455" s="464"/>
      <c r="M455" s="464"/>
      <c r="N455" s="464"/>
      <c r="O455" s="464"/>
      <c r="P455" s="464"/>
      <c r="Q455" s="464"/>
      <c r="R455" s="464"/>
      <c r="S455" s="464"/>
      <c r="T455" s="231"/>
      <c r="U455" s="236"/>
      <c r="V455" s="236"/>
      <c r="W455" s="236"/>
      <c r="X455" s="236"/>
      <c r="Y455" s="231"/>
      <c r="AD455" s="236"/>
      <c r="AI455" s="239"/>
    </row>
    <row r="456" spans="1:35" hidden="1" x14ac:dyDescent="0.2">
      <c r="A456" s="464"/>
      <c r="B456" s="464"/>
      <c r="C456" s="464"/>
      <c r="D456" s="464"/>
      <c r="E456" s="464"/>
      <c r="F456" s="464"/>
      <c r="G456" s="464"/>
      <c r="H456" s="464"/>
      <c r="I456" s="464"/>
      <c r="J456" s="464"/>
      <c r="K456" s="464"/>
      <c r="L456" s="464"/>
      <c r="M456" s="464"/>
      <c r="N456" s="464"/>
      <c r="O456" s="464"/>
      <c r="P456" s="464"/>
      <c r="Q456" s="464"/>
      <c r="R456" s="464"/>
      <c r="S456" s="464"/>
      <c r="T456" s="231"/>
      <c r="U456" s="236"/>
      <c r="V456" s="236"/>
      <c r="W456" s="236"/>
      <c r="X456" s="236"/>
      <c r="Y456" s="231"/>
      <c r="AD456" s="236"/>
      <c r="AI456" s="239"/>
    </row>
    <row r="457" spans="1:35" hidden="1" x14ac:dyDescent="0.2">
      <c r="A457" s="464"/>
      <c r="B457" s="464"/>
      <c r="C457" s="464"/>
      <c r="D457" s="464"/>
      <c r="E457" s="464"/>
      <c r="F457" s="464"/>
      <c r="G457" s="464"/>
      <c r="H457" s="464"/>
      <c r="I457" s="464"/>
      <c r="J457" s="464"/>
      <c r="K457" s="464"/>
      <c r="L457" s="464"/>
      <c r="M457" s="464"/>
      <c r="N457" s="464"/>
      <c r="O457" s="464"/>
      <c r="P457" s="464"/>
      <c r="Q457" s="464"/>
      <c r="R457" s="464"/>
      <c r="S457" s="464"/>
      <c r="T457" s="231"/>
      <c r="U457" s="236"/>
      <c r="V457" s="236"/>
      <c r="W457" s="236"/>
      <c r="X457" s="236"/>
      <c r="Y457" s="231"/>
      <c r="AD457" s="236"/>
      <c r="AI457" s="239"/>
    </row>
    <row r="458" spans="1:35" hidden="1" x14ac:dyDescent="0.2">
      <c r="A458" s="464"/>
      <c r="B458" s="464"/>
      <c r="C458" s="464"/>
      <c r="D458" s="464"/>
      <c r="E458" s="464"/>
      <c r="F458" s="464"/>
      <c r="G458" s="464"/>
      <c r="H458" s="464"/>
      <c r="I458" s="464"/>
      <c r="J458" s="464"/>
      <c r="K458" s="464"/>
      <c r="L458" s="464"/>
      <c r="M458" s="464"/>
      <c r="N458" s="464"/>
      <c r="O458" s="464"/>
      <c r="P458" s="464"/>
      <c r="Q458" s="464"/>
      <c r="R458" s="464"/>
      <c r="S458" s="464"/>
      <c r="T458" s="231"/>
      <c r="U458" s="236"/>
      <c r="V458" s="236"/>
      <c r="W458" s="236"/>
      <c r="X458" s="236"/>
      <c r="Y458" s="231"/>
      <c r="AD458" s="236"/>
      <c r="AI458" s="239"/>
    </row>
    <row r="459" spans="1:35" hidden="1" x14ac:dyDescent="0.2">
      <c r="A459" s="464"/>
      <c r="B459" s="464"/>
      <c r="C459" s="464"/>
      <c r="D459" s="464"/>
      <c r="E459" s="464"/>
      <c r="F459" s="464"/>
      <c r="G459" s="464"/>
      <c r="H459" s="464"/>
      <c r="I459" s="464"/>
      <c r="J459" s="464"/>
      <c r="K459" s="464"/>
      <c r="L459" s="464"/>
      <c r="M459" s="464"/>
      <c r="N459" s="464"/>
      <c r="O459" s="464"/>
      <c r="P459" s="464"/>
      <c r="Q459" s="464"/>
      <c r="R459" s="464"/>
      <c r="S459" s="464"/>
      <c r="T459" s="231"/>
      <c r="U459" s="236"/>
      <c r="V459" s="236"/>
      <c r="W459" s="236"/>
      <c r="X459" s="236"/>
      <c r="Y459" s="231"/>
      <c r="AD459" s="236"/>
      <c r="AI459" s="239"/>
    </row>
    <row r="460" spans="1:35" hidden="1" x14ac:dyDescent="0.2">
      <c r="A460" s="464"/>
      <c r="B460" s="464"/>
      <c r="C460" s="464"/>
      <c r="D460" s="464"/>
      <c r="E460" s="464"/>
      <c r="F460" s="464"/>
      <c r="G460" s="464"/>
      <c r="H460" s="464"/>
      <c r="I460" s="464"/>
      <c r="J460" s="464"/>
      <c r="K460" s="464"/>
      <c r="L460" s="464"/>
      <c r="M460" s="464"/>
      <c r="N460" s="464"/>
      <c r="O460" s="464"/>
      <c r="P460" s="464"/>
      <c r="Q460" s="464"/>
      <c r="R460" s="464"/>
      <c r="S460" s="464"/>
      <c r="T460" s="231"/>
      <c r="U460" s="236"/>
      <c r="V460" s="236"/>
      <c r="W460" s="236"/>
      <c r="X460" s="236"/>
      <c r="Y460" s="231"/>
      <c r="AD460" s="236"/>
      <c r="AI460" s="239"/>
    </row>
    <row r="461" spans="1:35" hidden="1" x14ac:dyDescent="0.2">
      <c r="A461" s="464"/>
      <c r="B461" s="464"/>
      <c r="C461" s="464"/>
      <c r="D461" s="464"/>
      <c r="E461" s="464"/>
      <c r="F461" s="464"/>
      <c r="G461" s="464"/>
      <c r="H461" s="464"/>
      <c r="I461" s="464"/>
      <c r="J461" s="464"/>
      <c r="K461" s="464"/>
      <c r="L461" s="464"/>
      <c r="M461" s="464"/>
      <c r="N461" s="464"/>
      <c r="O461" s="464"/>
      <c r="P461" s="464"/>
      <c r="Q461" s="464"/>
      <c r="R461" s="464"/>
      <c r="S461" s="464"/>
      <c r="T461" s="231"/>
      <c r="U461" s="236"/>
      <c r="V461" s="236"/>
      <c r="W461" s="236"/>
      <c r="X461" s="236"/>
      <c r="Y461" s="231"/>
      <c r="AD461" s="236"/>
      <c r="AI461" s="239"/>
    </row>
    <row r="462" spans="1:35" hidden="1" x14ac:dyDescent="0.2">
      <c r="A462" s="464"/>
      <c r="B462" s="464"/>
      <c r="C462" s="464"/>
      <c r="D462" s="464"/>
      <c r="E462" s="464"/>
      <c r="F462" s="464"/>
      <c r="G462" s="464"/>
      <c r="H462" s="464"/>
      <c r="I462" s="464"/>
      <c r="J462" s="464"/>
      <c r="K462" s="464"/>
      <c r="L462" s="464"/>
      <c r="M462" s="464"/>
      <c r="N462" s="464"/>
      <c r="O462" s="464"/>
      <c r="P462" s="464"/>
      <c r="Q462" s="464"/>
      <c r="R462" s="464"/>
      <c r="S462" s="464"/>
      <c r="T462" s="231"/>
      <c r="U462" s="236"/>
      <c r="V462" s="236"/>
      <c r="W462" s="236"/>
      <c r="X462" s="236"/>
      <c r="Y462" s="231"/>
      <c r="AD462" s="236"/>
      <c r="AI462" s="239"/>
    </row>
    <row r="463" spans="1:35" hidden="1" x14ac:dyDescent="0.2">
      <c r="A463" s="464"/>
      <c r="B463" s="464"/>
      <c r="C463" s="464"/>
      <c r="D463" s="464"/>
      <c r="E463" s="464"/>
      <c r="F463" s="464"/>
      <c r="G463" s="464"/>
      <c r="H463" s="464"/>
      <c r="I463" s="464"/>
      <c r="J463" s="464"/>
      <c r="K463" s="464"/>
      <c r="L463" s="464"/>
      <c r="M463" s="464"/>
      <c r="N463" s="464"/>
      <c r="O463" s="464"/>
      <c r="P463" s="464"/>
      <c r="Q463" s="464"/>
      <c r="R463" s="464"/>
      <c r="S463" s="464"/>
      <c r="T463" s="231"/>
      <c r="U463" s="236"/>
      <c r="V463" s="236"/>
      <c r="W463" s="236"/>
      <c r="X463" s="236"/>
      <c r="Y463" s="231"/>
      <c r="AD463" s="236"/>
      <c r="AI463" s="239"/>
    </row>
    <row r="464" spans="1:35" hidden="1" x14ac:dyDescent="0.2">
      <c r="A464" s="464"/>
      <c r="B464" s="464"/>
      <c r="C464" s="464"/>
      <c r="D464" s="464"/>
      <c r="E464" s="464"/>
      <c r="F464" s="464"/>
      <c r="G464" s="464"/>
      <c r="H464" s="464"/>
      <c r="I464" s="464"/>
      <c r="J464" s="464"/>
      <c r="K464" s="464"/>
      <c r="L464" s="464"/>
      <c r="M464" s="464"/>
      <c r="N464" s="464"/>
      <c r="O464" s="464"/>
      <c r="P464" s="464"/>
      <c r="Q464" s="464"/>
      <c r="R464" s="464"/>
      <c r="S464" s="464"/>
      <c r="T464" s="231"/>
      <c r="U464" s="236"/>
      <c r="V464" s="236"/>
      <c r="W464" s="236"/>
      <c r="X464" s="236"/>
      <c r="Y464" s="231"/>
      <c r="AD464" s="236"/>
      <c r="AI464" s="239"/>
    </row>
    <row r="465" spans="1:35" hidden="1" x14ac:dyDescent="0.2">
      <c r="A465" s="464"/>
      <c r="B465" s="464"/>
      <c r="C465" s="464"/>
      <c r="D465" s="464"/>
      <c r="E465" s="464"/>
      <c r="F465" s="464"/>
      <c r="G465" s="464"/>
      <c r="H465" s="464"/>
      <c r="I465" s="464"/>
      <c r="J465" s="464"/>
      <c r="K465" s="464"/>
      <c r="L465" s="464"/>
      <c r="M465" s="464"/>
      <c r="N465" s="464"/>
      <c r="O465" s="464"/>
      <c r="P465" s="464"/>
      <c r="Q465" s="464"/>
      <c r="R465" s="464"/>
      <c r="S465" s="464"/>
      <c r="T465" s="231"/>
      <c r="U465" s="236"/>
      <c r="V465" s="236"/>
      <c r="W465" s="236"/>
      <c r="X465" s="236"/>
      <c r="Y465" s="231"/>
      <c r="AD465" s="236"/>
      <c r="AI465" s="239"/>
    </row>
    <row r="466" spans="1:35" hidden="1" x14ac:dyDescent="0.2">
      <c r="A466" s="464"/>
      <c r="B466" s="464"/>
      <c r="C466" s="464"/>
      <c r="D466" s="464"/>
      <c r="E466" s="464"/>
      <c r="F466" s="464"/>
      <c r="G466" s="464"/>
      <c r="H466" s="464"/>
      <c r="I466" s="464"/>
      <c r="J466" s="464"/>
      <c r="K466" s="464"/>
      <c r="L466" s="464"/>
      <c r="M466" s="464"/>
      <c r="N466" s="464"/>
      <c r="O466" s="464"/>
      <c r="P466" s="464"/>
      <c r="Q466" s="464"/>
      <c r="R466" s="464"/>
      <c r="S466" s="464"/>
      <c r="T466" s="231"/>
      <c r="U466" s="236"/>
      <c r="V466" s="236"/>
      <c r="W466" s="236"/>
      <c r="X466" s="236"/>
      <c r="Y466" s="231"/>
      <c r="AD466" s="236"/>
      <c r="AI466" s="239"/>
    </row>
    <row r="467" spans="1:35" hidden="1" x14ac:dyDescent="0.2">
      <c r="A467" s="464"/>
      <c r="B467" s="464"/>
      <c r="C467" s="464"/>
      <c r="D467" s="464"/>
      <c r="E467" s="464"/>
      <c r="F467" s="464"/>
      <c r="G467" s="464"/>
      <c r="H467" s="464"/>
      <c r="I467" s="464"/>
      <c r="J467" s="464"/>
      <c r="K467" s="464"/>
      <c r="L467" s="464"/>
      <c r="M467" s="464"/>
      <c r="N467" s="464"/>
      <c r="O467" s="464"/>
      <c r="P467" s="464"/>
      <c r="Q467" s="464"/>
      <c r="R467" s="464"/>
      <c r="S467" s="464"/>
      <c r="T467" s="231"/>
      <c r="U467" s="236"/>
      <c r="V467" s="236"/>
      <c r="W467" s="236"/>
      <c r="X467" s="236"/>
      <c r="Y467" s="231"/>
      <c r="AD467" s="236"/>
      <c r="AI467" s="239"/>
    </row>
    <row r="468" spans="1:35" hidden="1" x14ac:dyDescent="0.2">
      <c r="A468" s="464"/>
      <c r="B468" s="464"/>
      <c r="C468" s="464"/>
      <c r="D468" s="464"/>
      <c r="E468" s="464"/>
      <c r="F468" s="464"/>
      <c r="G468" s="464"/>
      <c r="H468" s="464"/>
      <c r="I468" s="464"/>
      <c r="J468" s="464"/>
      <c r="K468" s="464"/>
      <c r="L468" s="464"/>
      <c r="M468" s="464"/>
      <c r="N468" s="464"/>
      <c r="O468" s="464"/>
      <c r="P468" s="464"/>
      <c r="Q468" s="464"/>
      <c r="R468" s="464"/>
      <c r="S468" s="464"/>
      <c r="T468" s="231"/>
      <c r="U468" s="236"/>
      <c r="V468" s="236"/>
      <c r="W468" s="236"/>
      <c r="X468" s="236"/>
      <c r="Y468" s="231"/>
      <c r="AD468" s="236"/>
      <c r="AI468" s="239"/>
    </row>
    <row r="469" spans="1:35" hidden="1" x14ac:dyDescent="0.2">
      <c r="A469" s="464"/>
      <c r="B469" s="464"/>
      <c r="C469" s="464"/>
      <c r="D469" s="464"/>
      <c r="E469" s="464"/>
      <c r="F469" s="464"/>
      <c r="G469" s="464"/>
      <c r="H469" s="464"/>
      <c r="I469" s="464"/>
      <c r="J469" s="464"/>
      <c r="K469" s="464"/>
      <c r="L469" s="464"/>
      <c r="M469" s="464"/>
      <c r="N469" s="464"/>
      <c r="O469" s="464"/>
      <c r="P469" s="464"/>
      <c r="Q469" s="464"/>
      <c r="R469" s="464"/>
      <c r="S469" s="464"/>
      <c r="T469" s="231"/>
      <c r="U469" s="236"/>
      <c r="V469" s="236"/>
      <c r="W469" s="236"/>
      <c r="X469" s="236"/>
      <c r="Y469" s="231"/>
      <c r="AD469" s="236"/>
      <c r="AI469" s="239"/>
    </row>
    <row r="470" spans="1:35" hidden="1" x14ac:dyDescent="0.2">
      <c r="A470" s="464"/>
      <c r="B470" s="464"/>
      <c r="C470" s="464"/>
      <c r="D470" s="464"/>
      <c r="E470" s="464"/>
      <c r="F470" s="464"/>
      <c r="G470" s="464"/>
      <c r="H470" s="464"/>
      <c r="I470" s="464"/>
      <c r="J470" s="464"/>
      <c r="K470" s="464"/>
      <c r="L470" s="464"/>
      <c r="M470" s="464"/>
      <c r="N470" s="464"/>
      <c r="O470" s="464"/>
      <c r="P470" s="464"/>
      <c r="Q470" s="464"/>
      <c r="R470" s="464"/>
      <c r="S470" s="464"/>
      <c r="T470" s="231"/>
      <c r="U470" s="236"/>
      <c r="V470" s="236"/>
      <c r="W470" s="236"/>
      <c r="X470" s="236"/>
      <c r="Y470" s="231"/>
      <c r="AD470" s="236"/>
      <c r="AI470" s="239"/>
    </row>
    <row r="471" spans="1:35" hidden="1" x14ac:dyDescent="0.2">
      <c r="A471" s="464"/>
      <c r="B471" s="464"/>
      <c r="C471" s="464"/>
      <c r="D471" s="464"/>
      <c r="E471" s="464"/>
      <c r="F471" s="464"/>
      <c r="G471" s="464"/>
      <c r="H471" s="464"/>
      <c r="I471" s="464"/>
      <c r="J471" s="464"/>
      <c r="K471" s="464"/>
      <c r="L471" s="464"/>
      <c r="M471" s="464"/>
      <c r="N471" s="464"/>
      <c r="O471" s="464"/>
      <c r="P471" s="464"/>
      <c r="Q471" s="464"/>
      <c r="R471" s="464"/>
      <c r="S471" s="464"/>
      <c r="T471" s="231"/>
      <c r="U471" s="236"/>
      <c r="V471" s="236"/>
      <c r="W471" s="236"/>
      <c r="X471" s="236"/>
      <c r="Y471" s="231"/>
      <c r="AD471" s="236"/>
      <c r="AI471" s="239"/>
    </row>
    <row r="472" spans="1:35" hidden="1" x14ac:dyDescent="0.2">
      <c r="A472" s="464"/>
      <c r="B472" s="464"/>
      <c r="C472" s="464"/>
      <c r="D472" s="464"/>
      <c r="E472" s="464"/>
      <c r="F472" s="464"/>
      <c r="G472" s="464"/>
      <c r="H472" s="464"/>
      <c r="I472" s="464"/>
      <c r="J472" s="464"/>
      <c r="K472" s="464"/>
      <c r="L472" s="464"/>
      <c r="M472" s="464"/>
      <c r="N472" s="464"/>
      <c r="O472" s="464"/>
      <c r="P472" s="464"/>
      <c r="Q472" s="464"/>
      <c r="R472" s="464"/>
      <c r="S472" s="464"/>
      <c r="T472" s="231"/>
      <c r="U472" s="236"/>
      <c r="V472" s="236"/>
      <c r="W472" s="236"/>
      <c r="X472" s="236"/>
      <c r="Y472" s="231"/>
      <c r="AD472" s="236"/>
      <c r="AI472" s="239"/>
    </row>
    <row r="473" spans="1:35" hidden="1" x14ac:dyDescent="0.2">
      <c r="A473" s="464"/>
      <c r="B473" s="464"/>
      <c r="C473" s="464"/>
      <c r="D473" s="464"/>
      <c r="E473" s="464"/>
      <c r="F473" s="464"/>
      <c r="G473" s="464"/>
      <c r="H473" s="464"/>
      <c r="I473" s="464"/>
      <c r="J473" s="464"/>
      <c r="K473" s="464"/>
      <c r="L473" s="464"/>
      <c r="M473" s="464"/>
      <c r="N473" s="464"/>
      <c r="O473" s="464"/>
      <c r="P473" s="464"/>
      <c r="Q473" s="464"/>
      <c r="R473" s="464"/>
      <c r="S473" s="464"/>
      <c r="T473" s="231"/>
      <c r="U473" s="236"/>
      <c r="V473" s="236"/>
      <c r="W473" s="236"/>
      <c r="X473" s="236"/>
      <c r="Y473" s="231"/>
      <c r="AD473" s="236"/>
      <c r="AI473" s="239"/>
    </row>
    <row r="474" spans="1:35" hidden="1" x14ac:dyDescent="0.2">
      <c r="A474" s="464"/>
      <c r="B474" s="464"/>
      <c r="C474" s="464"/>
      <c r="D474" s="464"/>
      <c r="E474" s="464"/>
      <c r="F474" s="464"/>
      <c r="G474" s="464"/>
      <c r="H474" s="464"/>
      <c r="I474" s="464"/>
      <c r="J474" s="464"/>
      <c r="K474" s="464"/>
      <c r="L474" s="464"/>
      <c r="M474" s="464"/>
      <c r="N474" s="464"/>
      <c r="O474" s="464"/>
      <c r="P474" s="464"/>
      <c r="Q474" s="464"/>
      <c r="R474" s="464"/>
      <c r="S474" s="464"/>
      <c r="T474" s="231"/>
      <c r="U474" s="236"/>
      <c r="V474" s="236"/>
      <c r="W474" s="236"/>
      <c r="X474" s="236"/>
      <c r="Y474" s="231"/>
      <c r="AD474" s="236"/>
      <c r="AI474" s="239"/>
    </row>
    <row r="475" spans="1:35" hidden="1" x14ac:dyDescent="0.2">
      <c r="A475" s="464"/>
      <c r="B475" s="464"/>
      <c r="C475" s="464"/>
      <c r="D475" s="464"/>
      <c r="E475" s="464"/>
      <c r="F475" s="464"/>
      <c r="G475" s="464"/>
      <c r="H475" s="464"/>
      <c r="I475" s="464"/>
      <c r="J475" s="464"/>
      <c r="K475" s="464"/>
      <c r="L475" s="464"/>
      <c r="M475" s="464"/>
      <c r="N475" s="464"/>
      <c r="O475" s="464"/>
      <c r="P475" s="464"/>
      <c r="Q475" s="464"/>
      <c r="R475" s="464"/>
      <c r="S475" s="464"/>
      <c r="T475" s="231"/>
      <c r="U475" s="236"/>
      <c r="V475" s="236"/>
      <c r="W475" s="236"/>
      <c r="X475" s="236"/>
      <c r="Y475" s="231"/>
      <c r="AD475" s="236"/>
      <c r="AI475" s="239"/>
    </row>
    <row r="476" spans="1:35" hidden="1" x14ac:dyDescent="0.2">
      <c r="A476" s="464"/>
      <c r="B476" s="464"/>
      <c r="C476" s="464"/>
      <c r="D476" s="464"/>
      <c r="E476" s="464"/>
      <c r="F476" s="464"/>
      <c r="G476" s="464"/>
      <c r="H476" s="464"/>
      <c r="I476" s="464"/>
      <c r="J476" s="464"/>
      <c r="K476" s="464"/>
      <c r="L476" s="464"/>
      <c r="M476" s="464"/>
      <c r="N476" s="464"/>
      <c r="O476" s="464"/>
      <c r="P476" s="464"/>
      <c r="Q476" s="464"/>
      <c r="R476" s="464"/>
      <c r="S476" s="464"/>
      <c r="T476" s="231"/>
      <c r="U476" s="236"/>
      <c r="V476" s="236"/>
      <c r="W476" s="236"/>
      <c r="X476" s="236"/>
      <c r="Y476" s="231"/>
      <c r="AD476" s="236"/>
      <c r="AI476" s="239"/>
    </row>
    <row r="477" spans="1:35" hidden="1" x14ac:dyDescent="0.2">
      <c r="A477" s="464"/>
      <c r="B477" s="464"/>
      <c r="C477" s="464"/>
      <c r="D477" s="464"/>
      <c r="E477" s="464"/>
      <c r="F477" s="464"/>
      <c r="G477" s="464"/>
      <c r="H477" s="464"/>
      <c r="I477" s="464"/>
      <c r="J477" s="464"/>
      <c r="K477" s="464"/>
      <c r="L477" s="464"/>
      <c r="M477" s="464"/>
      <c r="N477" s="464"/>
      <c r="O477" s="464"/>
      <c r="P477" s="464"/>
      <c r="Q477" s="464"/>
      <c r="R477" s="464"/>
      <c r="S477" s="464"/>
      <c r="T477" s="231"/>
      <c r="U477" s="236"/>
      <c r="V477" s="236"/>
      <c r="W477" s="236"/>
      <c r="X477" s="236"/>
      <c r="Y477" s="231"/>
      <c r="AD477" s="236"/>
      <c r="AI477" s="239"/>
    </row>
    <row r="478" spans="1:35" hidden="1" x14ac:dyDescent="0.2">
      <c r="A478" s="464"/>
      <c r="B478" s="464"/>
      <c r="C478" s="464"/>
      <c r="D478" s="464"/>
      <c r="E478" s="464"/>
      <c r="F478" s="464"/>
      <c r="G478" s="464"/>
      <c r="H478" s="464"/>
      <c r="I478" s="464"/>
      <c r="J478" s="464"/>
      <c r="K478" s="464"/>
      <c r="L478" s="464"/>
      <c r="M478" s="464"/>
      <c r="N478" s="464"/>
      <c r="O478" s="464"/>
      <c r="P478" s="464"/>
      <c r="Q478" s="464"/>
      <c r="R478" s="464"/>
      <c r="S478" s="464"/>
      <c r="T478" s="231"/>
      <c r="U478" s="236"/>
      <c r="V478" s="236"/>
      <c r="W478" s="236"/>
      <c r="X478" s="236"/>
      <c r="Y478" s="231"/>
      <c r="AD478" s="236"/>
      <c r="AI478" s="239"/>
    </row>
    <row r="479" spans="1:35" hidden="1" x14ac:dyDescent="0.2">
      <c r="A479" s="464"/>
      <c r="B479" s="464"/>
      <c r="C479" s="464"/>
      <c r="D479" s="464"/>
      <c r="E479" s="464"/>
      <c r="F479" s="464"/>
      <c r="G479" s="464"/>
      <c r="H479" s="464"/>
      <c r="I479" s="464"/>
      <c r="J479" s="464"/>
      <c r="K479" s="464"/>
      <c r="L479" s="464"/>
      <c r="M479" s="464"/>
      <c r="N479" s="464"/>
      <c r="O479" s="464"/>
      <c r="P479" s="464"/>
      <c r="Q479" s="464"/>
      <c r="R479" s="464"/>
      <c r="S479" s="464"/>
      <c r="T479" s="231"/>
      <c r="U479" s="236"/>
      <c r="V479" s="236"/>
      <c r="W479" s="236"/>
      <c r="X479" s="236"/>
      <c r="Y479" s="231"/>
      <c r="AD479" s="236"/>
      <c r="AI479" s="239"/>
    </row>
    <row r="480" spans="1:35" hidden="1" x14ac:dyDescent="0.2">
      <c r="A480" s="464"/>
      <c r="B480" s="464"/>
      <c r="C480" s="464"/>
      <c r="D480" s="464"/>
      <c r="E480" s="464"/>
      <c r="F480" s="464"/>
      <c r="G480" s="464"/>
      <c r="H480" s="464"/>
      <c r="I480" s="464"/>
      <c r="J480" s="464"/>
      <c r="K480" s="464"/>
      <c r="L480" s="464"/>
      <c r="M480" s="464"/>
      <c r="N480" s="464"/>
      <c r="O480" s="464"/>
      <c r="P480" s="464"/>
      <c r="Q480" s="464"/>
      <c r="R480" s="464"/>
      <c r="S480" s="464"/>
      <c r="T480" s="231"/>
      <c r="U480" s="236"/>
      <c r="V480" s="236"/>
      <c r="W480" s="236"/>
      <c r="X480" s="236"/>
      <c r="Y480" s="231"/>
      <c r="AD480" s="236"/>
      <c r="AI480" s="239"/>
    </row>
    <row r="481" spans="1:35" hidden="1" x14ac:dyDescent="0.2">
      <c r="A481" s="464"/>
      <c r="B481" s="464"/>
      <c r="C481" s="464"/>
      <c r="D481" s="464"/>
      <c r="E481" s="464"/>
      <c r="F481" s="464"/>
      <c r="G481" s="464"/>
      <c r="H481" s="464"/>
      <c r="I481" s="464"/>
      <c r="J481" s="464"/>
      <c r="K481" s="464"/>
      <c r="L481" s="464"/>
      <c r="M481" s="464"/>
      <c r="N481" s="464"/>
      <c r="O481" s="464"/>
      <c r="P481" s="464"/>
      <c r="Q481" s="464"/>
      <c r="R481" s="464"/>
      <c r="S481" s="464"/>
      <c r="T481" s="231"/>
      <c r="U481" s="236"/>
      <c r="V481" s="236"/>
      <c r="W481" s="236"/>
      <c r="X481" s="236"/>
      <c r="Y481" s="231"/>
      <c r="AD481" s="236"/>
      <c r="AI481" s="239"/>
    </row>
    <row r="482" spans="1:35" hidden="1" x14ac:dyDescent="0.2">
      <c r="A482" s="464"/>
      <c r="B482" s="464"/>
      <c r="C482" s="464"/>
      <c r="D482" s="464"/>
      <c r="E482" s="464"/>
      <c r="F482" s="464"/>
      <c r="G482" s="464"/>
      <c r="H482" s="464"/>
      <c r="I482" s="464"/>
      <c r="J482" s="464"/>
      <c r="K482" s="464"/>
      <c r="L482" s="464"/>
      <c r="M482" s="464"/>
      <c r="N482" s="464"/>
      <c r="O482" s="464"/>
      <c r="P482" s="464"/>
      <c r="Q482" s="464"/>
      <c r="R482" s="464"/>
      <c r="S482" s="464"/>
      <c r="T482" s="231"/>
      <c r="U482" s="236"/>
      <c r="V482" s="236"/>
      <c r="W482" s="236"/>
      <c r="X482" s="236"/>
      <c r="Y482" s="231"/>
      <c r="AD482" s="236"/>
      <c r="AI482" s="239"/>
    </row>
    <row r="483" spans="1:35" hidden="1" x14ac:dyDescent="0.2">
      <c r="A483" s="464"/>
      <c r="B483" s="464"/>
      <c r="C483" s="464"/>
      <c r="D483" s="464"/>
      <c r="E483" s="464"/>
      <c r="F483" s="464"/>
      <c r="G483" s="464"/>
      <c r="H483" s="464"/>
      <c r="I483" s="464"/>
      <c r="J483" s="464"/>
      <c r="K483" s="464"/>
      <c r="L483" s="464"/>
      <c r="M483" s="464"/>
      <c r="N483" s="464"/>
      <c r="O483" s="464"/>
      <c r="P483" s="464"/>
      <c r="Q483" s="464"/>
      <c r="R483" s="464"/>
      <c r="S483" s="464"/>
      <c r="T483" s="231"/>
      <c r="U483" s="236"/>
      <c r="V483" s="236"/>
      <c r="W483" s="236"/>
      <c r="X483" s="236"/>
      <c r="Y483" s="231"/>
      <c r="AD483" s="236"/>
      <c r="AI483" s="239"/>
    </row>
    <row r="484" spans="1:35" hidden="1" x14ac:dyDescent="0.2">
      <c r="A484" s="464"/>
      <c r="B484" s="464"/>
      <c r="C484" s="464"/>
      <c r="D484" s="464"/>
      <c r="E484" s="464"/>
      <c r="F484" s="464"/>
      <c r="G484" s="464"/>
      <c r="H484" s="464"/>
      <c r="I484" s="464"/>
      <c r="J484" s="464"/>
      <c r="K484" s="464"/>
      <c r="L484" s="464"/>
      <c r="M484" s="464"/>
      <c r="N484" s="464"/>
      <c r="O484" s="464"/>
      <c r="P484" s="464"/>
      <c r="Q484" s="464"/>
      <c r="R484" s="464"/>
      <c r="S484" s="464"/>
      <c r="T484" s="231"/>
      <c r="U484" s="236"/>
      <c r="V484" s="236"/>
      <c r="W484" s="236"/>
      <c r="X484" s="236"/>
      <c r="Y484" s="231"/>
      <c r="AD484" s="236"/>
      <c r="AI484" s="239"/>
    </row>
    <row r="485" spans="1:35" hidden="1" x14ac:dyDescent="0.2">
      <c r="A485" s="464"/>
      <c r="B485" s="464"/>
      <c r="C485" s="464"/>
      <c r="D485" s="464"/>
      <c r="E485" s="464"/>
      <c r="F485" s="464"/>
      <c r="G485" s="464"/>
      <c r="H485" s="464"/>
      <c r="I485" s="464"/>
      <c r="J485" s="464"/>
      <c r="K485" s="464"/>
      <c r="L485" s="464"/>
      <c r="M485" s="464"/>
      <c r="N485" s="464"/>
      <c r="O485" s="464"/>
      <c r="P485" s="464"/>
      <c r="Q485" s="464"/>
      <c r="R485" s="464"/>
      <c r="S485" s="464"/>
      <c r="T485" s="231"/>
      <c r="U485" s="236"/>
      <c r="V485" s="236"/>
      <c r="W485" s="236"/>
      <c r="X485" s="236"/>
      <c r="Y485" s="231"/>
      <c r="AD485" s="236"/>
      <c r="AI485" s="239"/>
    </row>
    <row r="486" spans="1:35" hidden="1" x14ac:dyDescent="0.2">
      <c r="A486" s="464"/>
      <c r="B486" s="464"/>
      <c r="C486" s="464"/>
      <c r="D486" s="464"/>
      <c r="E486" s="464"/>
      <c r="F486" s="464"/>
      <c r="G486" s="464"/>
      <c r="H486" s="464"/>
      <c r="I486" s="464"/>
      <c r="J486" s="464"/>
      <c r="K486" s="464"/>
      <c r="L486" s="464"/>
      <c r="M486" s="464"/>
      <c r="N486" s="464"/>
      <c r="O486" s="464"/>
      <c r="P486" s="464"/>
      <c r="Q486" s="464"/>
      <c r="R486" s="464"/>
      <c r="S486" s="464"/>
      <c r="T486" s="231"/>
      <c r="U486" s="236"/>
      <c r="V486" s="236"/>
      <c r="W486" s="236"/>
      <c r="X486" s="236"/>
      <c r="Y486" s="231"/>
      <c r="AD486" s="236"/>
      <c r="AI486" s="239"/>
    </row>
    <row r="487" spans="1:35" hidden="1" x14ac:dyDescent="0.2">
      <c r="A487" s="464"/>
      <c r="B487" s="464"/>
      <c r="C487" s="464"/>
      <c r="D487" s="464"/>
      <c r="E487" s="464"/>
      <c r="F487" s="464"/>
      <c r="G487" s="464"/>
      <c r="H487" s="464"/>
      <c r="I487" s="464"/>
      <c r="J487" s="464"/>
      <c r="K487" s="464"/>
      <c r="L487" s="464"/>
      <c r="M487" s="464"/>
      <c r="N487" s="464"/>
      <c r="O487" s="464"/>
      <c r="P487" s="464"/>
      <c r="Q487" s="464"/>
      <c r="R487" s="464"/>
      <c r="S487" s="464"/>
      <c r="T487" s="231"/>
      <c r="U487" s="236"/>
      <c r="V487" s="236"/>
      <c r="W487" s="236"/>
      <c r="X487" s="236"/>
      <c r="Y487" s="231"/>
      <c r="AD487" s="236"/>
      <c r="AI487" s="239"/>
    </row>
    <row r="488" spans="1:35" hidden="1" x14ac:dyDescent="0.2">
      <c r="A488" s="464"/>
      <c r="B488" s="464"/>
      <c r="C488" s="464"/>
      <c r="D488" s="464"/>
      <c r="E488" s="464"/>
      <c r="F488" s="464"/>
      <c r="G488" s="464"/>
      <c r="H488" s="464"/>
      <c r="I488" s="464"/>
      <c r="J488" s="464"/>
      <c r="K488" s="464"/>
      <c r="L488" s="464"/>
      <c r="M488" s="464"/>
      <c r="N488" s="464"/>
      <c r="O488" s="464"/>
      <c r="P488" s="464"/>
      <c r="Q488" s="464"/>
      <c r="R488" s="464"/>
      <c r="S488" s="464"/>
      <c r="T488" s="231"/>
      <c r="U488" s="236"/>
      <c r="V488" s="236"/>
      <c r="W488" s="236"/>
      <c r="X488" s="236"/>
      <c r="Y488" s="231"/>
      <c r="AD488" s="236"/>
      <c r="AI488" s="239"/>
    </row>
    <row r="489" spans="1:35" hidden="1" x14ac:dyDescent="0.2">
      <c r="A489" s="464"/>
      <c r="B489" s="464"/>
      <c r="C489" s="464"/>
      <c r="D489" s="464"/>
      <c r="E489" s="464"/>
      <c r="F489" s="464"/>
      <c r="G489" s="464"/>
      <c r="H489" s="464"/>
      <c r="I489" s="464"/>
      <c r="J489" s="464"/>
      <c r="K489" s="464"/>
      <c r="L489" s="464"/>
      <c r="M489" s="464"/>
      <c r="N489" s="464"/>
      <c r="O489" s="464"/>
      <c r="P489" s="464"/>
      <c r="Q489" s="464"/>
      <c r="R489" s="464"/>
      <c r="S489" s="464"/>
      <c r="T489" s="231"/>
      <c r="U489" s="236"/>
      <c r="V489" s="236"/>
      <c r="W489" s="236"/>
      <c r="X489" s="236"/>
      <c r="Y489" s="231"/>
      <c r="AD489" s="236"/>
      <c r="AI489" s="239"/>
    </row>
    <row r="490" spans="1:35" hidden="1" x14ac:dyDescent="0.2">
      <c r="A490" s="464"/>
      <c r="B490" s="464"/>
      <c r="C490" s="464"/>
      <c r="D490" s="464"/>
      <c r="E490" s="464"/>
      <c r="F490" s="464"/>
      <c r="G490" s="464"/>
      <c r="H490" s="464"/>
      <c r="I490" s="464"/>
      <c r="J490" s="464"/>
      <c r="K490" s="464"/>
      <c r="L490" s="464"/>
      <c r="M490" s="464"/>
      <c r="N490" s="464"/>
      <c r="O490" s="464"/>
      <c r="P490" s="464"/>
      <c r="Q490" s="464"/>
      <c r="R490" s="464"/>
      <c r="S490" s="464"/>
      <c r="T490" s="231"/>
      <c r="U490" s="236"/>
      <c r="V490" s="236"/>
      <c r="W490" s="236"/>
      <c r="X490" s="236"/>
      <c r="Y490" s="231"/>
      <c r="AD490" s="236"/>
      <c r="AI490" s="239"/>
    </row>
    <row r="491" spans="1:35" hidden="1" x14ac:dyDescent="0.2">
      <c r="A491" s="464"/>
      <c r="B491" s="464"/>
      <c r="C491" s="464"/>
      <c r="D491" s="464"/>
      <c r="E491" s="464"/>
      <c r="F491" s="464"/>
      <c r="G491" s="464"/>
      <c r="H491" s="464"/>
      <c r="I491" s="464"/>
      <c r="J491" s="464"/>
      <c r="K491" s="464"/>
      <c r="L491" s="464"/>
      <c r="M491" s="464"/>
      <c r="N491" s="464"/>
      <c r="O491" s="464"/>
      <c r="P491" s="464"/>
      <c r="Q491" s="464"/>
      <c r="R491" s="464"/>
      <c r="S491" s="464"/>
      <c r="T491" s="231"/>
      <c r="U491" s="236"/>
      <c r="V491" s="236"/>
      <c r="W491" s="236"/>
      <c r="X491" s="236"/>
      <c r="Y491" s="231"/>
      <c r="AD491" s="236"/>
      <c r="AI491" s="239"/>
    </row>
    <row r="492" spans="1:35" hidden="1" x14ac:dyDescent="0.2">
      <c r="A492" s="464"/>
      <c r="B492" s="464"/>
      <c r="C492" s="464"/>
      <c r="D492" s="464"/>
      <c r="E492" s="464"/>
      <c r="F492" s="464"/>
      <c r="G492" s="464"/>
      <c r="H492" s="464"/>
      <c r="I492" s="464"/>
      <c r="J492" s="464"/>
      <c r="K492" s="464"/>
      <c r="L492" s="464"/>
      <c r="M492" s="464"/>
      <c r="N492" s="464"/>
      <c r="O492" s="464"/>
      <c r="P492" s="464"/>
      <c r="Q492" s="464"/>
      <c r="R492" s="464"/>
      <c r="S492" s="464"/>
      <c r="T492" s="231"/>
      <c r="U492" s="236"/>
      <c r="V492" s="236"/>
      <c r="W492" s="236"/>
      <c r="X492" s="236"/>
      <c r="Y492" s="231"/>
      <c r="AD492" s="236"/>
      <c r="AI492" s="239"/>
    </row>
    <row r="493" spans="1:35" hidden="1" x14ac:dyDescent="0.2">
      <c r="A493" s="464"/>
      <c r="B493" s="464"/>
      <c r="C493" s="464"/>
      <c r="D493" s="464"/>
      <c r="E493" s="464"/>
      <c r="F493" s="464"/>
      <c r="G493" s="464"/>
      <c r="H493" s="464"/>
      <c r="I493" s="464"/>
      <c r="J493" s="464"/>
      <c r="K493" s="464"/>
      <c r="L493" s="464"/>
      <c r="M493" s="464"/>
      <c r="N493" s="464"/>
      <c r="O493" s="464"/>
      <c r="P493" s="464"/>
      <c r="Q493" s="464"/>
      <c r="R493" s="464"/>
      <c r="S493" s="464"/>
      <c r="T493" s="231"/>
      <c r="U493" s="236"/>
      <c r="V493" s="236"/>
      <c r="W493" s="236"/>
      <c r="X493" s="236"/>
      <c r="Y493" s="231"/>
      <c r="AD493" s="236"/>
      <c r="AI493" s="239"/>
    </row>
    <row r="494" spans="1:35" hidden="1" x14ac:dyDescent="0.2">
      <c r="A494" s="464"/>
      <c r="B494" s="464"/>
      <c r="C494" s="464"/>
      <c r="D494" s="464"/>
      <c r="E494" s="464"/>
      <c r="F494" s="464"/>
      <c r="G494" s="464"/>
      <c r="H494" s="464"/>
      <c r="I494" s="464"/>
      <c r="J494" s="464"/>
      <c r="K494" s="464"/>
      <c r="L494" s="464"/>
      <c r="M494" s="464"/>
      <c r="N494" s="464"/>
      <c r="O494" s="464"/>
      <c r="P494" s="464"/>
      <c r="Q494" s="464"/>
      <c r="R494" s="464"/>
      <c r="S494" s="464"/>
      <c r="T494" s="231"/>
      <c r="U494" s="236"/>
      <c r="V494" s="236"/>
      <c r="W494" s="236"/>
      <c r="X494" s="236"/>
      <c r="Y494" s="231"/>
      <c r="AD494" s="236"/>
      <c r="AI494" s="239"/>
    </row>
    <row r="495" spans="1:35" hidden="1" x14ac:dyDescent="0.2">
      <c r="A495" s="464"/>
      <c r="B495" s="464"/>
      <c r="C495" s="464"/>
      <c r="D495" s="464"/>
      <c r="E495" s="464"/>
      <c r="F495" s="464"/>
      <c r="G495" s="464"/>
      <c r="H495" s="464"/>
      <c r="I495" s="464"/>
      <c r="J495" s="464"/>
      <c r="K495" s="464"/>
      <c r="L495" s="464"/>
      <c r="M495" s="464"/>
      <c r="N495" s="464"/>
      <c r="O495" s="464"/>
      <c r="P495" s="464"/>
      <c r="Q495" s="464"/>
      <c r="R495" s="464"/>
      <c r="S495" s="464"/>
      <c r="T495" s="231"/>
      <c r="U495" s="236"/>
      <c r="V495" s="236"/>
      <c r="W495" s="236"/>
      <c r="X495" s="236"/>
      <c r="Y495" s="231"/>
      <c r="AD495" s="236"/>
      <c r="AI495" s="239"/>
    </row>
    <row r="496" spans="1:35" hidden="1" x14ac:dyDescent="0.2">
      <c r="A496" s="464"/>
      <c r="B496" s="464"/>
      <c r="C496" s="464"/>
      <c r="D496" s="464"/>
      <c r="E496" s="464"/>
      <c r="F496" s="464"/>
      <c r="G496" s="464"/>
      <c r="H496" s="464"/>
      <c r="I496" s="464"/>
      <c r="J496" s="464"/>
      <c r="K496" s="464"/>
      <c r="L496" s="464"/>
      <c r="M496" s="464"/>
      <c r="N496" s="464"/>
      <c r="O496" s="464"/>
      <c r="P496" s="464"/>
      <c r="Q496" s="464"/>
      <c r="R496" s="464"/>
      <c r="S496" s="464"/>
      <c r="T496" s="231"/>
      <c r="U496" s="236"/>
      <c r="V496" s="236"/>
      <c r="W496" s="236"/>
      <c r="X496" s="236"/>
      <c r="Y496" s="231"/>
      <c r="AD496" s="236"/>
      <c r="AI496" s="239"/>
    </row>
    <row r="497" spans="1:35" hidden="1" x14ac:dyDescent="0.2">
      <c r="A497" s="464"/>
      <c r="B497" s="464"/>
      <c r="C497" s="464"/>
      <c r="D497" s="464"/>
      <c r="E497" s="464"/>
      <c r="F497" s="464"/>
      <c r="G497" s="464"/>
      <c r="H497" s="464"/>
      <c r="I497" s="464"/>
      <c r="J497" s="464"/>
      <c r="K497" s="464"/>
      <c r="L497" s="464"/>
      <c r="M497" s="464"/>
      <c r="N497" s="464"/>
      <c r="O497" s="464"/>
      <c r="P497" s="464"/>
      <c r="Q497" s="464"/>
      <c r="R497" s="464"/>
      <c r="S497" s="464"/>
      <c r="T497" s="231"/>
      <c r="U497" s="236"/>
      <c r="V497" s="236"/>
      <c r="W497" s="236"/>
      <c r="X497" s="236"/>
      <c r="Y497" s="231"/>
      <c r="AD497" s="236"/>
      <c r="AI497" s="239"/>
    </row>
    <row r="498" spans="1:35" hidden="1" x14ac:dyDescent="0.2">
      <c r="A498" s="464"/>
      <c r="B498" s="464"/>
      <c r="C498" s="464"/>
      <c r="D498" s="464"/>
      <c r="E498" s="464"/>
      <c r="F498" s="464"/>
      <c r="G498" s="464"/>
      <c r="H498" s="464"/>
      <c r="I498" s="464"/>
      <c r="J498" s="464"/>
      <c r="K498" s="464"/>
      <c r="L498" s="464"/>
      <c r="M498" s="464"/>
      <c r="N498" s="464"/>
      <c r="O498" s="464"/>
      <c r="P498" s="464"/>
      <c r="Q498" s="464"/>
      <c r="R498" s="464"/>
      <c r="S498" s="464"/>
      <c r="T498" s="231"/>
      <c r="U498" s="236"/>
      <c r="V498" s="236"/>
      <c r="W498" s="236"/>
      <c r="X498" s="236"/>
      <c r="Y498" s="231"/>
      <c r="AD498" s="236"/>
      <c r="AI498" s="239"/>
    </row>
    <row r="499" spans="1:35" hidden="1" x14ac:dyDescent="0.2">
      <c r="A499" s="464"/>
      <c r="B499" s="464"/>
      <c r="C499" s="464"/>
      <c r="D499" s="464"/>
      <c r="E499" s="464"/>
      <c r="F499" s="464"/>
      <c r="G499" s="464"/>
      <c r="H499" s="464"/>
      <c r="I499" s="464"/>
      <c r="J499" s="464"/>
      <c r="K499" s="464"/>
      <c r="L499" s="464"/>
      <c r="M499" s="464"/>
      <c r="N499" s="464"/>
      <c r="O499" s="464"/>
      <c r="P499" s="464"/>
      <c r="Q499" s="464"/>
      <c r="R499" s="464"/>
      <c r="S499" s="464"/>
      <c r="T499" s="231"/>
      <c r="U499" s="236"/>
      <c r="V499" s="236"/>
      <c r="W499" s="236"/>
      <c r="X499" s="236"/>
      <c r="Y499" s="231"/>
      <c r="AD499" s="236"/>
      <c r="AI499" s="239"/>
    </row>
    <row r="500" spans="1:35" hidden="1" x14ac:dyDescent="0.2">
      <c r="A500" s="464"/>
      <c r="B500" s="464"/>
      <c r="C500" s="464"/>
      <c r="D500" s="464"/>
      <c r="E500" s="464"/>
      <c r="F500" s="464"/>
      <c r="G500" s="464"/>
      <c r="H500" s="464"/>
      <c r="I500" s="464"/>
      <c r="J500" s="464"/>
      <c r="K500" s="464"/>
      <c r="L500" s="464"/>
      <c r="M500" s="464"/>
      <c r="N500" s="464"/>
      <c r="O500" s="464"/>
      <c r="P500" s="464"/>
      <c r="Q500" s="464"/>
      <c r="R500" s="464"/>
      <c r="S500" s="464"/>
      <c r="T500" s="231"/>
      <c r="U500" s="236"/>
      <c r="V500" s="236"/>
      <c r="W500" s="236"/>
      <c r="X500" s="236"/>
      <c r="Y500" s="231"/>
      <c r="AD500" s="236"/>
      <c r="AI500" s="239"/>
    </row>
    <row r="501" spans="1:35" hidden="1" x14ac:dyDescent="0.2">
      <c r="A501" s="464"/>
      <c r="B501" s="464"/>
      <c r="C501" s="464"/>
      <c r="D501" s="464"/>
      <c r="E501" s="464"/>
      <c r="F501" s="464"/>
      <c r="G501" s="464"/>
      <c r="H501" s="464"/>
      <c r="I501" s="464"/>
      <c r="J501" s="464"/>
      <c r="K501" s="464"/>
      <c r="L501" s="464"/>
      <c r="M501" s="464"/>
      <c r="N501" s="464"/>
      <c r="O501" s="464"/>
      <c r="P501" s="464"/>
      <c r="Q501" s="464"/>
      <c r="R501" s="464"/>
      <c r="S501" s="464"/>
      <c r="T501" s="231"/>
      <c r="U501" s="236"/>
      <c r="V501" s="236"/>
      <c r="W501" s="236"/>
      <c r="X501" s="236"/>
      <c r="Y501" s="231"/>
      <c r="AD501" s="236"/>
      <c r="AI501" s="239"/>
    </row>
    <row r="502" spans="1:35" hidden="1" x14ac:dyDescent="0.2">
      <c r="A502" s="464"/>
      <c r="B502" s="464"/>
      <c r="C502" s="464"/>
      <c r="D502" s="464"/>
      <c r="E502" s="464"/>
      <c r="F502" s="464"/>
      <c r="G502" s="464"/>
      <c r="H502" s="464"/>
      <c r="I502" s="464"/>
      <c r="J502" s="464"/>
      <c r="K502" s="464"/>
      <c r="L502" s="464"/>
      <c r="M502" s="464"/>
      <c r="N502" s="464"/>
      <c r="O502" s="464"/>
      <c r="P502" s="464"/>
      <c r="Q502" s="464"/>
      <c r="R502" s="464"/>
      <c r="S502" s="464"/>
      <c r="T502" s="231"/>
      <c r="U502" s="236"/>
      <c r="V502" s="236"/>
      <c r="W502" s="236"/>
      <c r="X502" s="236"/>
      <c r="Y502" s="231"/>
      <c r="AD502" s="236"/>
      <c r="AI502" s="239"/>
    </row>
    <row r="503" spans="1:35" hidden="1" x14ac:dyDescent="0.2">
      <c r="A503" s="464"/>
      <c r="B503" s="464"/>
      <c r="C503" s="464"/>
      <c r="D503" s="464"/>
      <c r="E503" s="464"/>
      <c r="F503" s="464"/>
      <c r="G503" s="464"/>
      <c r="H503" s="464"/>
      <c r="I503" s="464"/>
      <c r="J503" s="464"/>
      <c r="K503" s="464"/>
      <c r="L503" s="464"/>
      <c r="M503" s="464"/>
      <c r="N503" s="464"/>
      <c r="O503" s="464"/>
      <c r="P503" s="464"/>
      <c r="Q503" s="464"/>
      <c r="R503" s="464"/>
      <c r="S503" s="464"/>
      <c r="T503" s="231"/>
      <c r="U503" s="236"/>
      <c r="V503" s="236"/>
      <c r="W503" s="236"/>
      <c r="X503" s="236"/>
      <c r="Y503" s="231"/>
      <c r="AD503" s="236"/>
      <c r="AI503" s="239"/>
    </row>
    <row r="504" spans="1:35" hidden="1" x14ac:dyDescent="0.2">
      <c r="A504" s="464"/>
      <c r="B504" s="464"/>
      <c r="C504" s="464"/>
      <c r="D504" s="464"/>
      <c r="E504" s="464"/>
      <c r="F504" s="464"/>
      <c r="G504" s="464"/>
      <c r="H504" s="464"/>
      <c r="I504" s="464"/>
      <c r="J504" s="464"/>
      <c r="K504" s="464"/>
      <c r="L504" s="464"/>
      <c r="M504" s="464"/>
      <c r="N504" s="464"/>
      <c r="O504" s="464"/>
      <c r="P504" s="464"/>
      <c r="Q504" s="464"/>
      <c r="R504" s="464"/>
      <c r="S504" s="464"/>
      <c r="T504" s="231"/>
      <c r="U504" s="236"/>
      <c r="V504" s="236"/>
      <c r="W504" s="236"/>
      <c r="X504" s="236"/>
      <c r="Y504" s="231"/>
      <c r="AD504" s="236"/>
      <c r="AI504" s="239"/>
    </row>
    <row r="505" spans="1:35" hidden="1" x14ac:dyDescent="0.2">
      <c r="A505" s="464"/>
      <c r="B505" s="464"/>
      <c r="C505" s="464"/>
      <c r="D505" s="464"/>
      <c r="E505" s="464"/>
      <c r="F505" s="464"/>
      <c r="G505" s="464"/>
      <c r="H505" s="464"/>
      <c r="I505" s="464"/>
      <c r="J505" s="464"/>
      <c r="K505" s="464"/>
      <c r="L505" s="464"/>
      <c r="M505" s="464"/>
      <c r="N505" s="464"/>
      <c r="O505" s="464"/>
      <c r="P505" s="464"/>
      <c r="Q505" s="464"/>
      <c r="R505" s="464"/>
      <c r="S505" s="464"/>
      <c r="T505" s="231"/>
      <c r="U505" s="236"/>
      <c r="V505" s="236"/>
      <c r="W505" s="236"/>
      <c r="X505" s="236"/>
      <c r="Y505" s="231"/>
      <c r="AD505" s="236"/>
      <c r="AI505" s="239"/>
    </row>
    <row r="506" spans="1:35" hidden="1" x14ac:dyDescent="0.2">
      <c r="A506" s="464"/>
      <c r="B506" s="464"/>
      <c r="C506" s="464"/>
      <c r="D506" s="464"/>
      <c r="E506" s="464"/>
      <c r="F506" s="464"/>
      <c r="G506" s="464"/>
      <c r="H506" s="464"/>
      <c r="I506" s="464"/>
      <c r="J506" s="464"/>
      <c r="K506" s="464"/>
      <c r="L506" s="464"/>
      <c r="M506" s="464"/>
      <c r="N506" s="464"/>
      <c r="O506" s="464"/>
      <c r="P506" s="464"/>
      <c r="Q506" s="464"/>
      <c r="R506" s="464"/>
      <c r="S506" s="464"/>
      <c r="T506" s="231"/>
      <c r="U506" s="236"/>
      <c r="V506" s="236"/>
      <c r="W506" s="236"/>
      <c r="X506" s="236"/>
      <c r="Y506" s="231"/>
      <c r="AD506" s="236"/>
      <c r="AI506" s="239"/>
    </row>
    <row r="507" spans="1:35" hidden="1" x14ac:dyDescent="0.2">
      <c r="A507" s="464"/>
      <c r="B507" s="464"/>
      <c r="C507" s="464"/>
      <c r="D507" s="464"/>
      <c r="E507" s="464"/>
      <c r="F507" s="464"/>
      <c r="G507" s="464"/>
      <c r="H507" s="464"/>
      <c r="I507" s="464"/>
      <c r="J507" s="464"/>
      <c r="K507" s="464"/>
      <c r="L507" s="464"/>
      <c r="M507" s="464"/>
      <c r="N507" s="464"/>
      <c r="O507" s="464"/>
      <c r="P507" s="464"/>
      <c r="Q507" s="464"/>
      <c r="R507" s="464"/>
      <c r="S507" s="464"/>
      <c r="T507" s="231"/>
      <c r="U507" s="236"/>
      <c r="V507" s="236"/>
      <c r="W507" s="236"/>
      <c r="X507" s="236"/>
      <c r="Y507" s="231"/>
      <c r="AD507" s="236"/>
      <c r="AI507" s="239"/>
    </row>
    <row r="508" spans="1:35" hidden="1" x14ac:dyDescent="0.2">
      <c r="A508" s="464"/>
      <c r="B508" s="464"/>
      <c r="C508" s="464"/>
      <c r="D508" s="464"/>
      <c r="E508" s="464"/>
      <c r="F508" s="464"/>
      <c r="G508" s="464"/>
      <c r="H508" s="464"/>
      <c r="I508" s="464"/>
      <c r="J508" s="464"/>
      <c r="K508" s="464"/>
      <c r="L508" s="464"/>
      <c r="M508" s="464"/>
      <c r="N508" s="464"/>
      <c r="O508" s="464"/>
      <c r="P508" s="464"/>
      <c r="Q508" s="464"/>
      <c r="R508" s="464"/>
      <c r="S508" s="464"/>
      <c r="T508" s="231"/>
      <c r="U508" s="236"/>
      <c r="V508" s="236"/>
      <c r="W508" s="236"/>
      <c r="X508" s="236"/>
      <c r="Y508" s="231"/>
      <c r="AD508" s="236"/>
      <c r="AI508" s="239"/>
    </row>
    <row r="509" spans="1:35" hidden="1" x14ac:dyDescent="0.2">
      <c r="A509" s="464"/>
      <c r="B509" s="464"/>
      <c r="C509" s="464"/>
      <c r="D509" s="464"/>
      <c r="E509" s="464"/>
      <c r="F509" s="464"/>
      <c r="G509" s="464"/>
      <c r="H509" s="464"/>
      <c r="I509" s="464"/>
      <c r="J509" s="464"/>
      <c r="K509" s="464"/>
      <c r="L509" s="464"/>
      <c r="M509" s="464"/>
      <c r="N509" s="464"/>
      <c r="O509" s="464"/>
      <c r="P509" s="464"/>
      <c r="Q509" s="464"/>
      <c r="R509" s="464"/>
      <c r="S509" s="464"/>
      <c r="T509" s="231"/>
      <c r="U509" s="236"/>
      <c r="V509" s="236"/>
      <c r="W509" s="236"/>
      <c r="X509" s="236"/>
      <c r="Y509" s="231"/>
      <c r="AD509" s="236"/>
      <c r="AI509" s="239"/>
    </row>
    <row r="510" spans="1:35" hidden="1" x14ac:dyDescent="0.2">
      <c r="A510" s="464"/>
      <c r="B510" s="464"/>
      <c r="C510" s="464"/>
      <c r="D510" s="464"/>
      <c r="E510" s="464"/>
      <c r="F510" s="464"/>
      <c r="G510" s="464"/>
      <c r="H510" s="464"/>
      <c r="I510" s="464"/>
      <c r="J510" s="464"/>
      <c r="K510" s="464"/>
      <c r="L510" s="464"/>
      <c r="M510" s="464"/>
      <c r="N510" s="464"/>
      <c r="O510" s="464"/>
      <c r="P510" s="464"/>
      <c r="Q510" s="464"/>
      <c r="R510" s="464"/>
      <c r="S510" s="464"/>
      <c r="T510" s="231"/>
      <c r="U510" s="236"/>
      <c r="V510" s="236"/>
      <c r="W510" s="236"/>
      <c r="X510" s="236"/>
      <c r="Y510" s="231"/>
      <c r="AD510" s="236"/>
      <c r="AI510" s="239"/>
    </row>
    <row r="511" spans="1:35" hidden="1" x14ac:dyDescent="0.2">
      <c r="A511" s="464"/>
      <c r="B511" s="464"/>
      <c r="C511" s="464"/>
      <c r="D511" s="464"/>
      <c r="E511" s="464"/>
      <c r="F511" s="464"/>
      <c r="G511" s="464"/>
      <c r="H511" s="464"/>
      <c r="I511" s="464"/>
      <c r="J511" s="464"/>
      <c r="K511" s="464"/>
      <c r="L511" s="464"/>
      <c r="M511" s="464"/>
      <c r="N511" s="464"/>
      <c r="O511" s="464"/>
      <c r="P511" s="464"/>
      <c r="Q511" s="464"/>
      <c r="R511" s="464"/>
      <c r="S511" s="464"/>
      <c r="T511" s="231"/>
      <c r="U511" s="236"/>
      <c r="V511" s="236"/>
      <c r="W511" s="236"/>
      <c r="X511" s="236"/>
      <c r="Y511" s="231"/>
      <c r="AD511" s="236"/>
      <c r="AI511" s="239"/>
    </row>
    <row r="512" spans="1:35" hidden="1" x14ac:dyDescent="0.2">
      <c r="A512" s="464"/>
      <c r="B512" s="464"/>
      <c r="C512" s="464"/>
      <c r="D512" s="464"/>
      <c r="E512" s="464"/>
      <c r="F512" s="464"/>
      <c r="G512" s="464"/>
      <c r="H512" s="464"/>
      <c r="I512" s="464"/>
      <c r="J512" s="464"/>
      <c r="K512" s="464"/>
      <c r="L512" s="464"/>
      <c r="M512" s="464"/>
      <c r="N512" s="464"/>
      <c r="O512" s="464"/>
      <c r="P512" s="464"/>
      <c r="Q512" s="464"/>
      <c r="R512" s="464"/>
      <c r="S512" s="464"/>
      <c r="T512" s="231"/>
      <c r="U512" s="236"/>
      <c r="V512" s="236"/>
      <c r="W512" s="236"/>
      <c r="X512" s="236"/>
      <c r="Y512" s="231"/>
      <c r="AD512" s="236"/>
      <c r="AI512" s="239"/>
    </row>
    <row r="513" spans="1:35" hidden="1" x14ac:dyDescent="0.2">
      <c r="A513" s="464"/>
      <c r="B513" s="464"/>
      <c r="C513" s="464"/>
      <c r="D513" s="464"/>
      <c r="E513" s="464"/>
      <c r="F513" s="464"/>
      <c r="G513" s="464"/>
      <c r="H513" s="464"/>
      <c r="I513" s="464"/>
      <c r="J513" s="464"/>
      <c r="K513" s="464"/>
      <c r="L513" s="464"/>
      <c r="M513" s="464"/>
      <c r="N513" s="464"/>
      <c r="O513" s="464"/>
      <c r="P513" s="464"/>
      <c r="Q513" s="464"/>
      <c r="R513" s="464"/>
      <c r="S513" s="464"/>
      <c r="T513" s="231"/>
      <c r="U513" s="236"/>
      <c r="V513" s="236"/>
      <c r="W513" s="236"/>
      <c r="X513" s="236"/>
      <c r="Y513" s="231"/>
      <c r="AD513" s="236"/>
      <c r="AI513" s="239"/>
    </row>
    <row r="514" spans="1:35" hidden="1" x14ac:dyDescent="0.2">
      <c r="A514" s="464"/>
      <c r="B514" s="464"/>
      <c r="C514" s="464"/>
      <c r="D514" s="464"/>
      <c r="E514" s="464"/>
      <c r="F514" s="464"/>
      <c r="G514" s="464"/>
      <c r="H514" s="464"/>
      <c r="I514" s="464"/>
      <c r="J514" s="464"/>
      <c r="K514" s="464"/>
      <c r="L514" s="464"/>
      <c r="M514" s="464"/>
      <c r="N514" s="464"/>
      <c r="O514" s="464"/>
      <c r="P514" s="464"/>
      <c r="Q514" s="464"/>
      <c r="R514" s="464"/>
      <c r="S514" s="464"/>
      <c r="T514" s="231"/>
      <c r="U514" s="236"/>
      <c r="V514" s="236"/>
      <c r="W514" s="236"/>
      <c r="X514" s="236"/>
      <c r="Y514" s="231"/>
      <c r="AD514" s="236"/>
      <c r="AI514" s="239"/>
    </row>
    <row r="515" spans="1:35" hidden="1" x14ac:dyDescent="0.2">
      <c r="A515" s="464"/>
      <c r="B515" s="464"/>
      <c r="C515" s="464"/>
      <c r="D515" s="464"/>
      <c r="E515" s="464"/>
      <c r="F515" s="464"/>
      <c r="G515" s="464"/>
      <c r="H515" s="464"/>
      <c r="I515" s="464"/>
      <c r="J515" s="464"/>
      <c r="K515" s="464"/>
      <c r="L515" s="464"/>
      <c r="M515" s="464"/>
      <c r="N515" s="464"/>
      <c r="O515" s="464"/>
      <c r="P515" s="464"/>
      <c r="Q515" s="464"/>
      <c r="R515" s="464"/>
      <c r="S515" s="464"/>
      <c r="T515" s="231"/>
      <c r="U515" s="236"/>
      <c r="V515" s="236"/>
      <c r="W515" s="236"/>
      <c r="X515" s="236"/>
      <c r="Y515" s="231"/>
      <c r="AD515" s="236"/>
      <c r="AI515" s="239"/>
    </row>
    <row r="516" spans="1:35" hidden="1" x14ac:dyDescent="0.2">
      <c r="A516" s="464"/>
      <c r="B516" s="464"/>
      <c r="C516" s="464"/>
      <c r="D516" s="464"/>
      <c r="E516" s="464"/>
      <c r="F516" s="464"/>
      <c r="G516" s="464"/>
      <c r="H516" s="464"/>
      <c r="I516" s="464"/>
      <c r="J516" s="464"/>
      <c r="K516" s="464"/>
      <c r="L516" s="464"/>
      <c r="M516" s="464"/>
      <c r="N516" s="464"/>
      <c r="O516" s="464"/>
      <c r="P516" s="464"/>
      <c r="Q516" s="464"/>
      <c r="R516" s="464"/>
      <c r="S516" s="464"/>
      <c r="T516" s="231"/>
      <c r="U516" s="236"/>
      <c r="V516" s="236"/>
      <c r="W516" s="236"/>
      <c r="X516" s="236"/>
      <c r="Y516" s="231"/>
      <c r="AD516" s="236"/>
      <c r="AI516" s="239"/>
    </row>
    <row r="517" spans="1:35" hidden="1" x14ac:dyDescent="0.2">
      <c r="A517" s="464"/>
      <c r="B517" s="464"/>
      <c r="C517" s="464"/>
      <c r="D517" s="464"/>
      <c r="E517" s="464"/>
      <c r="F517" s="464"/>
      <c r="G517" s="464"/>
      <c r="H517" s="464"/>
      <c r="I517" s="464"/>
      <c r="J517" s="464"/>
      <c r="K517" s="464"/>
      <c r="L517" s="464"/>
      <c r="M517" s="464"/>
      <c r="N517" s="464"/>
      <c r="O517" s="464"/>
      <c r="P517" s="464"/>
      <c r="Q517" s="464"/>
      <c r="R517" s="464"/>
      <c r="S517" s="464"/>
      <c r="T517" s="231"/>
      <c r="U517" s="236"/>
      <c r="V517" s="236"/>
      <c r="W517" s="236"/>
      <c r="X517" s="236"/>
      <c r="Y517" s="231"/>
      <c r="AD517" s="236"/>
      <c r="AI517" s="239"/>
    </row>
    <row r="518" spans="1:35" hidden="1" x14ac:dyDescent="0.2">
      <c r="A518" s="464"/>
      <c r="B518" s="464"/>
      <c r="C518" s="464"/>
      <c r="D518" s="464"/>
      <c r="E518" s="464"/>
      <c r="F518" s="464"/>
      <c r="G518" s="464"/>
      <c r="H518" s="464"/>
      <c r="I518" s="464"/>
      <c r="J518" s="464"/>
      <c r="K518" s="464"/>
      <c r="L518" s="464"/>
      <c r="M518" s="464"/>
      <c r="N518" s="464"/>
      <c r="O518" s="464"/>
      <c r="P518" s="464"/>
      <c r="Q518" s="464"/>
      <c r="R518" s="464"/>
      <c r="S518" s="464"/>
      <c r="T518" s="231"/>
      <c r="U518" s="236"/>
      <c r="V518" s="236"/>
      <c r="W518" s="236"/>
      <c r="X518" s="236"/>
      <c r="Y518" s="231"/>
      <c r="AD518" s="236"/>
      <c r="AI518" s="239"/>
    </row>
    <row r="519" spans="1:35" hidden="1" x14ac:dyDescent="0.2">
      <c r="A519" s="464"/>
      <c r="B519" s="464"/>
      <c r="C519" s="464"/>
      <c r="D519" s="464"/>
      <c r="E519" s="464"/>
      <c r="F519" s="464"/>
      <c r="G519" s="464"/>
      <c r="H519" s="464"/>
      <c r="I519" s="464"/>
      <c r="J519" s="464"/>
      <c r="K519" s="464"/>
      <c r="L519" s="464"/>
      <c r="M519" s="464"/>
      <c r="N519" s="464"/>
      <c r="O519" s="464"/>
      <c r="P519" s="464"/>
      <c r="Q519" s="464"/>
      <c r="R519" s="464"/>
      <c r="S519" s="464"/>
      <c r="T519" s="231"/>
      <c r="U519" s="236"/>
      <c r="V519" s="236"/>
      <c r="W519" s="236"/>
      <c r="X519" s="236"/>
      <c r="Y519" s="231"/>
      <c r="AD519" s="236"/>
      <c r="AI519" s="239"/>
    </row>
    <row r="520" spans="1:35" hidden="1" x14ac:dyDescent="0.2">
      <c r="A520" s="464"/>
      <c r="B520" s="464"/>
      <c r="C520" s="464"/>
      <c r="D520" s="464"/>
      <c r="E520" s="464"/>
      <c r="F520" s="464"/>
      <c r="G520" s="464"/>
      <c r="H520" s="464"/>
      <c r="I520" s="464"/>
      <c r="J520" s="464"/>
      <c r="K520" s="464"/>
      <c r="L520" s="464"/>
      <c r="M520" s="464"/>
      <c r="N520" s="464"/>
      <c r="O520" s="464"/>
      <c r="P520" s="464"/>
      <c r="Q520" s="464"/>
      <c r="R520" s="464"/>
      <c r="S520" s="464"/>
      <c r="T520" s="231"/>
      <c r="U520" s="236"/>
      <c r="V520" s="236"/>
      <c r="W520" s="236"/>
      <c r="X520" s="236"/>
      <c r="Y520" s="231"/>
      <c r="AD520" s="236"/>
      <c r="AI520" s="239"/>
    </row>
    <row r="521" spans="1:35" hidden="1" x14ac:dyDescent="0.2">
      <c r="A521" s="464"/>
      <c r="B521" s="464"/>
      <c r="C521" s="464"/>
      <c r="D521" s="464"/>
      <c r="E521" s="464"/>
      <c r="F521" s="464"/>
      <c r="G521" s="464"/>
      <c r="H521" s="464"/>
      <c r="I521" s="464"/>
      <c r="J521" s="464"/>
      <c r="K521" s="464"/>
      <c r="L521" s="464"/>
      <c r="M521" s="464"/>
      <c r="N521" s="464"/>
      <c r="O521" s="464"/>
      <c r="P521" s="464"/>
      <c r="Q521" s="464"/>
      <c r="R521" s="464"/>
      <c r="S521" s="464"/>
      <c r="T521" s="231"/>
      <c r="U521" s="236"/>
      <c r="V521" s="236"/>
      <c r="W521" s="236"/>
      <c r="X521" s="236"/>
      <c r="Y521" s="231"/>
      <c r="AD521" s="236"/>
      <c r="AI521" s="239"/>
    </row>
    <row r="522" spans="1:35" hidden="1" x14ac:dyDescent="0.2">
      <c r="A522" s="464"/>
      <c r="B522" s="464"/>
      <c r="C522" s="464"/>
      <c r="D522" s="464"/>
      <c r="E522" s="464"/>
      <c r="F522" s="464"/>
      <c r="G522" s="464"/>
      <c r="H522" s="464"/>
      <c r="I522" s="464"/>
      <c r="J522" s="464"/>
      <c r="K522" s="464"/>
      <c r="L522" s="464"/>
      <c r="M522" s="464"/>
      <c r="N522" s="464"/>
      <c r="O522" s="464"/>
      <c r="P522" s="464"/>
      <c r="Q522" s="464"/>
      <c r="R522" s="464"/>
      <c r="S522" s="464"/>
      <c r="T522" s="231"/>
      <c r="U522" s="236"/>
      <c r="V522" s="236"/>
      <c r="W522" s="236"/>
      <c r="X522" s="236"/>
      <c r="Y522" s="231"/>
      <c r="AD522" s="236"/>
      <c r="AI522" s="239"/>
    </row>
    <row r="523" spans="1:35" hidden="1" x14ac:dyDescent="0.2">
      <c r="A523" s="464"/>
      <c r="B523" s="464"/>
      <c r="C523" s="464"/>
      <c r="D523" s="464"/>
      <c r="E523" s="464"/>
      <c r="F523" s="464"/>
      <c r="G523" s="464"/>
      <c r="H523" s="464"/>
      <c r="I523" s="464"/>
      <c r="J523" s="464"/>
      <c r="K523" s="464"/>
      <c r="L523" s="464"/>
      <c r="M523" s="464"/>
      <c r="N523" s="464"/>
      <c r="O523" s="464"/>
      <c r="P523" s="464"/>
      <c r="Q523" s="464"/>
      <c r="R523" s="464"/>
      <c r="S523" s="464"/>
      <c r="T523" s="231"/>
      <c r="U523" s="236"/>
      <c r="V523" s="236"/>
      <c r="W523" s="236"/>
      <c r="X523" s="236"/>
      <c r="Y523" s="231"/>
      <c r="AD523" s="236"/>
      <c r="AI523" s="239"/>
    </row>
    <row r="524" spans="1:35" hidden="1" x14ac:dyDescent="0.2">
      <c r="A524" s="464"/>
      <c r="B524" s="464"/>
      <c r="C524" s="464"/>
      <c r="D524" s="464"/>
      <c r="E524" s="464"/>
      <c r="F524" s="464"/>
      <c r="G524" s="464"/>
      <c r="H524" s="464"/>
      <c r="I524" s="464"/>
      <c r="J524" s="464"/>
      <c r="K524" s="464"/>
      <c r="L524" s="464"/>
      <c r="M524" s="464"/>
      <c r="N524" s="464"/>
      <c r="O524" s="464"/>
      <c r="P524" s="464"/>
      <c r="Q524" s="464"/>
      <c r="R524" s="464"/>
      <c r="S524" s="464"/>
      <c r="T524" s="231"/>
      <c r="U524" s="236"/>
      <c r="V524" s="236"/>
      <c r="W524" s="236"/>
      <c r="X524" s="236"/>
      <c r="Y524" s="231"/>
      <c r="AD524" s="236"/>
      <c r="AI524" s="239"/>
    </row>
    <row r="525" spans="1:35" hidden="1" x14ac:dyDescent="0.2">
      <c r="A525" s="464"/>
      <c r="B525" s="464"/>
      <c r="C525" s="464"/>
      <c r="D525" s="464"/>
      <c r="E525" s="464"/>
      <c r="F525" s="464"/>
      <c r="G525" s="464"/>
      <c r="H525" s="464"/>
      <c r="I525" s="464"/>
      <c r="J525" s="464"/>
      <c r="K525" s="464"/>
      <c r="L525" s="464"/>
      <c r="M525" s="464"/>
      <c r="N525" s="464"/>
      <c r="O525" s="464"/>
      <c r="P525" s="464"/>
      <c r="Q525" s="464"/>
      <c r="R525" s="464"/>
      <c r="S525" s="464"/>
      <c r="T525" s="231"/>
      <c r="U525" s="236"/>
      <c r="V525" s="236"/>
      <c r="W525" s="236"/>
      <c r="X525" s="236"/>
      <c r="Y525" s="231"/>
      <c r="AD525" s="236"/>
      <c r="AI525" s="239"/>
    </row>
    <row r="526" spans="1:35" hidden="1" x14ac:dyDescent="0.2">
      <c r="A526" s="464"/>
      <c r="B526" s="464"/>
      <c r="C526" s="464"/>
      <c r="D526" s="464"/>
      <c r="E526" s="464"/>
      <c r="F526" s="464"/>
      <c r="G526" s="464"/>
      <c r="H526" s="464"/>
      <c r="I526" s="464"/>
      <c r="J526" s="464"/>
      <c r="K526" s="464"/>
      <c r="L526" s="464"/>
      <c r="M526" s="464"/>
      <c r="N526" s="464"/>
      <c r="O526" s="464"/>
      <c r="P526" s="464"/>
      <c r="Q526" s="464"/>
      <c r="R526" s="464"/>
      <c r="S526" s="464"/>
      <c r="T526" s="231"/>
      <c r="U526" s="236"/>
      <c r="V526" s="236"/>
      <c r="W526" s="236"/>
      <c r="X526" s="236"/>
      <c r="Y526" s="231"/>
      <c r="AD526" s="236"/>
      <c r="AI526" s="239"/>
    </row>
    <row r="527" spans="1:35" hidden="1" x14ac:dyDescent="0.2">
      <c r="A527" s="464"/>
      <c r="B527" s="464"/>
      <c r="C527" s="464"/>
      <c r="D527" s="464"/>
      <c r="E527" s="464"/>
      <c r="F527" s="464"/>
      <c r="G527" s="464"/>
      <c r="H527" s="464"/>
      <c r="I527" s="464"/>
      <c r="J527" s="464"/>
      <c r="K527" s="464"/>
      <c r="L527" s="464"/>
      <c r="M527" s="464"/>
      <c r="N527" s="464"/>
      <c r="O527" s="464"/>
      <c r="P527" s="464"/>
      <c r="Q527" s="464"/>
      <c r="R527" s="464"/>
      <c r="S527" s="464"/>
      <c r="T527" s="231"/>
      <c r="U527" s="236"/>
      <c r="V527" s="236"/>
      <c r="W527" s="236"/>
      <c r="X527" s="236"/>
      <c r="Y527" s="231"/>
      <c r="AD527" s="236"/>
      <c r="AI527" s="239"/>
    </row>
    <row r="528" spans="1:35" hidden="1" x14ac:dyDescent="0.2">
      <c r="A528" s="464"/>
      <c r="B528" s="464"/>
      <c r="C528" s="464"/>
      <c r="D528" s="464"/>
      <c r="E528" s="464"/>
      <c r="F528" s="464"/>
      <c r="G528" s="464"/>
      <c r="H528" s="464"/>
      <c r="I528" s="464"/>
      <c r="J528" s="464"/>
      <c r="K528" s="464"/>
      <c r="L528" s="464"/>
      <c r="M528" s="464"/>
      <c r="N528" s="464"/>
      <c r="O528" s="464"/>
      <c r="P528" s="464"/>
      <c r="Q528" s="464"/>
      <c r="R528" s="464"/>
      <c r="S528" s="464"/>
      <c r="T528" s="231"/>
      <c r="U528" s="236"/>
      <c r="V528" s="236"/>
      <c r="W528" s="236"/>
      <c r="X528" s="236"/>
      <c r="Y528" s="231"/>
      <c r="AD528" s="236"/>
      <c r="AI528" s="239"/>
    </row>
    <row r="529" spans="1:35" hidden="1" x14ac:dyDescent="0.2">
      <c r="A529" s="464"/>
      <c r="B529" s="464"/>
      <c r="C529" s="464"/>
      <c r="D529" s="464"/>
      <c r="E529" s="464"/>
      <c r="F529" s="464"/>
      <c r="G529" s="464"/>
      <c r="H529" s="464"/>
      <c r="I529" s="464"/>
      <c r="J529" s="464"/>
      <c r="K529" s="464"/>
      <c r="L529" s="464"/>
      <c r="M529" s="464"/>
      <c r="N529" s="464"/>
      <c r="O529" s="464"/>
      <c r="P529" s="464"/>
      <c r="Q529" s="464"/>
      <c r="R529" s="464"/>
      <c r="S529" s="464"/>
      <c r="T529" s="231"/>
      <c r="U529" s="236"/>
      <c r="V529" s="236"/>
      <c r="W529" s="236"/>
      <c r="X529" s="236"/>
      <c r="Y529" s="231"/>
      <c r="AD529" s="236"/>
      <c r="AI529" s="239"/>
    </row>
    <row r="530" spans="1:35" hidden="1" x14ac:dyDescent="0.2">
      <c r="A530" s="464"/>
      <c r="B530" s="464"/>
      <c r="C530" s="464"/>
      <c r="D530" s="464"/>
      <c r="E530" s="464"/>
      <c r="F530" s="464"/>
      <c r="G530" s="464"/>
      <c r="H530" s="464"/>
      <c r="I530" s="464"/>
      <c r="J530" s="464"/>
      <c r="K530" s="464"/>
      <c r="L530" s="464"/>
      <c r="M530" s="464"/>
      <c r="N530" s="464"/>
      <c r="O530" s="464"/>
      <c r="P530" s="464"/>
      <c r="Q530" s="464"/>
      <c r="R530" s="464"/>
      <c r="S530" s="464"/>
      <c r="T530" s="231"/>
      <c r="U530" s="236"/>
      <c r="V530" s="236"/>
      <c r="W530" s="236"/>
      <c r="X530" s="236"/>
      <c r="Y530" s="231"/>
      <c r="AD530" s="236"/>
      <c r="AI530" s="239"/>
    </row>
    <row r="531" spans="1:35" hidden="1" x14ac:dyDescent="0.2">
      <c r="A531" s="464"/>
      <c r="B531" s="464"/>
      <c r="C531" s="464"/>
      <c r="D531" s="464"/>
      <c r="E531" s="464"/>
      <c r="F531" s="464"/>
      <c r="G531" s="464"/>
      <c r="H531" s="464"/>
      <c r="I531" s="464"/>
      <c r="J531" s="464"/>
      <c r="K531" s="464"/>
      <c r="L531" s="464"/>
      <c r="M531" s="464"/>
      <c r="N531" s="464"/>
      <c r="O531" s="464"/>
      <c r="P531" s="464"/>
      <c r="Q531" s="464"/>
      <c r="R531" s="464"/>
      <c r="S531" s="464"/>
      <c r="T531" s="231"/>
      <c r="U531" s="236"/>
      <c r="V531" s="236"/>
      <c r="W531" s="236"/>
      <c r="X531" s="236"/>
      <c r="Y531" s="231"/>
      <c r="AD531" s="236"/>
      <c r="AI531" s="239"/>
    </row>
    <row r="532" spans="1:35" hidden="1" x14ac:dyDescent="0.2">
      <c r="A532" s="464"/>
      <c r="B532" s="464"/>
      <c r="C532" s="464"/>
      <c r="D532" s="464"/>
      <c r="E532" s="464"/>
      <c r="F532" s="464"/>
      <c r="G532" s="464"/>
      <c r="H532" s="464"/>
      <c r="I532" s="464"/>
      <c r="J532" s="464"/>
      <c r="K532" s="464"/>
      <c r="L532" s="464"/>
      <c r="M532" s="464"/>
      <c r="N532" s="464"/>
      <c r="O532" s="464"/>
      <c r="P532" s="464"/>
      <c r="Q532" s="464"/>
      <c r="R532" s="464"/>
      <c r="S532" s="464"/>
      <c r="T532" s="231"/>
      <c r="U532" s="236"/>
      <c r="V532" s="236"/>
      <c r="W532" s="236"/>
      <c r="X532" s="236"/>
      <c r="Y532" s="231"/>
      <c r="AD532" s="236"/>
      <c r="AI532" s="239"/>
    </row>
    <row r="533" spans="1:35" hidden="1" x14ac:dyDescent="0.2">
      <c r="A533" s="464"/>
      <c r="B533" s="464"/>
      <c r="C533" s="464"/>
      <c r="D533" s="464"/>
      <c r="E533" s="464"/>
      <c r="F533" s="464"/>
      <c r="G533" s="464"/>
      <c r="H533" s="464"/>
      <c r="I533" s="464"/>
      <c r="J533" s="464"/>
      <c r="K533" s="464"/>
      <c r="L533" s="464"/>
      <c r="M533" s="464"/>
      <c r="N533" s="464"/>
      <c r="O533" s="464"/>
      <c r="P533" s="464"/>
      <c r="Q533" s="464"/>
      <c r="R533" s="464"/>
      <c r="S533" s="464"/>
      <c r="T533" s="231"/>
      <c r="U533" s="236"/>
      <c r="V533" s="236"/>
      <c r="W533" s="236"/>
      <c r="X533" s="236"/>
      <c r="Y533" s="231"/>
      <c r="AD533" s="236"/>
      <c r="AI533" s="239"/>
    </row>
    <row r="534" spans="1:35" hidden="1" x14ac:dyDescent="0.2">
      <c r="A534" s="464"/>
      <c r="B534" s="464"/>
      <c r="C534" s="464"/>
      <c r="D534" s="464"/>
      <c r="E534" s="464"/>
      <c r="F534" s="464"/>
      <c r="G534" s="464"/>
      <c r="H534" s="464"/>
      <c r="I534" s="464"/>
      <c r="J534" s="464"/>
      <c r="K534" s="464"/>
      <c r="L534" s="464"/>
      <c r="M534" s="464"/>
      <c r="N534" s="464"/>
      <c r="O534" s="464"/>
      <c r="P534" s="464"/>
      <c r="Q534" s="464"/>
      <c r="R534" s="464"/>
      <c r="S534" s="464"/>
      <c r="T534" s="231"/>
      <c r="U534" s="236"/>
      <c r="V534" s="236"/>
      <c r="W534" s="236"/>
      <c r="X534" s="236"/>
      <c r="Y534" s="231"/>
      <c r="AD534" s="236"/>
      <c r="AI534" s="239"/>
    </row>
    <row r="535" spans="1:35" hidden="1" x14ac:dyDescent="0.2">
      <c r="A535" s="464"/>
      <c r="B535" s="464"/>
      <c r="C535" s="464"/>
      <c r="D535" s="464"/>
      <c r="E535" s="464"/>
      <c r="F535" s="464"/>
      <c r="G535" s="464"/>
      <c r="H535" s="464"/>
      <c r="I535" s="464"/>
      <c r="J535" s="464"/>
      <c r="K535" s="464"/>
      <c r="L535" s="464"/>
      <c r="M535" s="464"/>
      <c r="N535" s="464"/>
      <c r="O535" s="464"/>
      <c r="P535" s="464"/>
      <c r="Q535" s="464"/>
      <c r="R535" s="464"/>
      <c r="S535" s="464"/>
      <c r="T535" s="231"/>
      <c r="U535" s="236"/>
      <c r="V535" s="236"/>
      <c r="W535" s="236"/>
      <c r="X535" s="236"/>
      <c r="Y535" s="231"/>
      <c r="AD535" s="236"/>
      <c r="AI535" s="239"/>
    </row>
    <row r="536" spans="1:35" hidden="1" x14ac:dyDescent="0.2">
      <c r="A536" s="464"/>
      <c r="B536" s="464"/>
      <c r="C536" s="464"/>
      <c r="D536" s="464"/>
      <c r="E536" s="464"/>
      <c r="F536" s="464"/>
      <c r="G536" s="464"/>
      <c r="H536" s="464"/>
      <c r="I536" s="464"/>
      <c r="J536" s="464"/>
      <c r="K536" s="464"/>
      <c r="L536" s="464"/>
      <c r="M536" s="464"/>
      <c r="N536" s="464"/>
      <c r="O536" s="464"/>
      <c r="P536" s="464"/>
      <c r="Q536" s="464"/>
      <c r="R536" s="464"/>
      <c r="S536" s="464"/>
      <c r="T536" s="231"/>
      <c r="U536" s="236"/>
      <c r="V536" s="236"/>
      <c r="W536" s="236"/>
      <c r="X536" s="236"/>
      <c r="Y536" s="231"/>
      <c r="AD536" s="236"/>
      <c r="AI536" s="239"/>
    </row>
    <row r="537" spans="1:35" hidden="1" x14ac:dyDescent="0.2">
      <c r="A537" s="464"/>
      <c r="B537" s="464"/>
      <c r="C537" s="464"/>
      <c r="D537" s="464"/>
      <c r="E537" s="464"/>
      <c r="F537" s="464"/>
      <c r="G537" s="464"/>
      <c r="H537" s="464"/>
      <c r="I537" s="464"/>
      <c r="J537" s="464"/>
      <c r="K537" s="464"/>
      <c r="L537" s="464"/>
      <c r="M537" s="464"/>
      <c r="N537" s="464"/>
      <c r="O537" s="464"/>
      <c r="P537" s="464"/>
      <c r="Q537" s="464"/>
      <c r="R537" s="464"/>
      <c r="S537" s="464"/>
      <c r="T537" s="231"/>
      <c r="U537" s="236"/>
      <c r="V537" s="236"/>
      <c r="W537" s="236"/>
      <c r="X537" s="236"/>
      <c r="Y537" s="231"/>
      <c r="AD537" s="236"/>
      <c r="AI537" s="239"/>
    </row>
    <row r="538" spans="1:35" hidden="1" x14ac:dyDescent="0.2">
      <c r="A538" s="464"/>
      <c r="B538" s="464"/>
      <c r="C538" s="464"/>
      <c r="D538" s="464"/>
      <c r="E538" s="464"/>
      <c r="F538" s="464"/>
      <c r="G538" s="464"/>
      <c r="H538" s="464"/>
      <c r="I538" s="464"/>
      <c r="J538" s="464"/>
      <c r="K538" s="464"/>
      <c r="L538" s="464"/>
      <c r="M538" s="464"/>
      <c r="N538" s="464"/>
      <c r="O538" s="464"/>
      <c r="P538" s="464"/>
      <c r="Q538" s="464"/>
      <c r="R538" s="464"/>
      <c r="S538" s="464"/>
      <c r="T538" s="231"/>
      <c r="U538" s="236"/>
      <c r="V538" s="236"/>
      <c r="W538" s="236"/>
      <c r="X538" s="236"/>
      <c r="Y538" s="231"/>
      <c r="AD538" s="236"/>
      <c r="AI538" s="239"/>
    </row>
    <row r="539" spans="1:35" hidden="1" x14ac:dyDescent="0.2">
      <c r="A539" s="464"/>
      <c r="B539" s="464"/>
      <c r="C539" s="464"/>
      <c r="D539" s="464"/>
      <c r="E539" s="464"/>
      <c r="F539" s="464"/>
      <c r="G539" s="464"/>
      <c r="H539" s="464"/>
      <c r="I539" s="464"/>
      <c r="J539" s="464"/>
      <c r="K539" s="464"/>
      <c r="L539" s="464"/>
      <c r="M539" s="464"/>
      <c r="N539" s="464"/>
      <c r="O539" s="464"/>
      <c r="P539" s="464"/>
      <c r="Q539" s="464"/>
      <c r="R539" s="464"/>
      <c r="S539" s="464"/>
      <c r="T539" s="231"/>
      <c r="U539" s="236"/>
      <c r="V539" s="236"/>
      <c r="W539" s="236"/>
      <c r="X539" s="236"/>
      <c r="Y539" s="231"/>
      <c r="AD539" s="236"/>
      <c r="AI539" s="239"/>
    </row>
    <row r="540" spans="1:35" hidden="1" x14ac:dyDescent="0.2">
      <c r="A540" s="464"/>
      <c r="B540" s="464"/>
      <c r="C540" s="464"/>
      <c r="D540" s="464"/>
      <c r="E540" s="464"/>
      <c r="F540" s="464"/>
      <c r="G540" s="464"/>
      <c r="H540" s="464"/>
      <c r="I540" s="464"/>
      <c r="J540" s="464"/>
      <c r="K540" s="464"/>
      <c r="L540" s="464"/>
      <c r="M540" s="464"/>
      <c r="N540" s="464"/>
      <c r="O540" s="464"/>
      <c r="P540" s="464"/>
      <c r="Q540" s="464"/>
      <c r="R540" s="464"/>
      <c r="S540" s="464"/>
      <c r="T540" s="231"/>
      <c r="U540" s="236"/>
      <c r="V540" s="236"/>
      <c r="W540" s="236"/>
      <c r="X540" s="236"/>
      <c r="Y540" s="231"/>
      <c r="AD540" s="236"/>
      <c r="AI540" s="239"/>
    </row>
    <row r="541" spans="1:35" hidden="1" x14ac:dyDescent="0.2">
      <c r="A541" s="464"/>
      <c r="B541" s="464"/>
      <c r="C541" s="464"/>
      <c r="D541" s="464"/>
      <c r="E541" s="464"/>
      <c r="F541" s="464"/>
      <c r="G541" s="464"/>
      <c r="H541" s="464"/>
      <c r="I541" s="464"/>
      <c r="J541" s="464"/>
      <c r="K541" s="464"/>
      <c r="L541" s="464"/>
      <c r="M541" s="464"/>
      <c r="N541" s="464"/>
      <c r="O541" s="464"/>
      <c r="P541" s="464"/>
      <c r="Q541" s="464"/>
      <c r="R541" s="464"/>
      <c r="S541" s="464"/>
      <c r="T541" s="231"/>
      <c r="U541" s="236"/>
      <c r="V541" s="236"/>
      <c r="W541" s="236"/>
      <c r="X541" s="236"/>
      <c r="Y541" s="231"/>
      <c r="AD541" s="236"/>
      <c r="AI541" s="239"/>
    </row>
    <row r="542" spans="1:35" hidden="1" x14ac:dyDescent="0.2">
      <c r="A542" s="464"/>
      <c r="B542" s="464"/>
      <c r="C542" s="464"/>
      <c r="D542" s="464"/>
      <c r="E542" s="464"/>
      <c r="F542" s="464"/>
      <c r="G542" s="464"/>
      <c r="H542" s="464"/>
      <c r="I542" s="464"/>
      <c r="J542" s="464"/>
      <c r="K542" s="464"/>
      <c r="L542" s="464"/>
      <c r="M542" s="464"/>
      <c r="N542" s="464"/>
      <c r="O542" s="464"/>
      <c r="P542" s="464"/>
      <c r="Q542" s="464"/>
      <c r="R542" s="464"/>
      <c r="S542" s="464"/>
      <c r="T542" s="231"/>
      <c r="U542" s="236"/>
      <c r="V542" s="236"/>
      <c r="W542" s="236"/>
      <c r="X542" s="236"/>
      <c r="Y542" s="231"/>
      <c r="AD542" s="236"/>
      <c r="AI542" s="239"/>
    </row>
    <row r="543" spans="1:35" hidden="1" x14ac:dyDescent="0.2">
      <c r="A543" s="464"/>
      <c r="B543" s="464"/>
      <c r="C543" s="464"/>
      <c r="D543" s="464"/>
      <c r="E543" s="464"/>
      <c r="F543" s="464"/>
      <c r="G543" s="464"/>
      <c r="H543" s="464"/>
      <c r="I543" s="464"/>
      <c r="J543" s="464"/>
      <c r="K543" s="464"/>
      <c r="L543" s="464"/>
      <c r="M543" s="464"/>
      <c r="N543" s="464"/>
      <c r="O543" s="464"/>
      <c r="P543" s="464"/>
      <c r="Q543" s="464"/>
      <c r="R543" s="464"/>
      <c r="S543" s="464"/>
      <c r="T543" s="231"/>
      <c r="U543" s="236"/>
      <c r="V543" s="236"/>
      <c r="W543" s="236"/>
      <c r="X543" s="236"/>
      <c r="Y543" s="231"/>
      <c r="AD543" s="236"/>
      <c r="AI543" s="239"/>
    </row>
    <row r="544" spans="1:35" hidden="1" x14ac:dyDescent="0.2">
      <c r="A544" s="464"/>
      <c r="B544" s="464"/>
      <c r="C544" s="464"/>
      <c r="D544" s="464"/>
      <c r="E544" s="464"/>
      <c r="F544" s="464"/>
      <c r="G544" s="464"/>
      <c r="H544" s="464"/>
      <c r="I544" s="464"/>
      <c r="J544" s="464"/>
      <c r="K544" s="464"/>
      <c r="L544" s="464"/>
      <c r="M544" s="464"/>
      <c r="N544" s="464"/>
      <c r="O544" s="464"/>
      <c r="P544" s="464"/>
      <c r="Q544" s="464"/>
      <c r="R544" s="464"/>
      <c r="S544" s="464"/>
      <c r="T544" s="231"/>
      <c r="U544" s="236"/>
      <c r="V544" s="236"/>
      <c r="W544" s="236"/>
      <c r="X544" s="236"/>
      <c r="Y544" s="231"/>
      <c r="AD544" s="236"/>
      <c r="AI544" s="239"/>
    </row>
    <row r="545" spans="1:35" hidden="1" x14ac:dyDescent="0.2">
      <c r="A545" s="464"/>
      <c r="B545" s="464"/>
      <c r="C545" s="464"/>
      <c r="D545" s="464"/>
      <c r="E545" s="464"/>
      <c r="F545" s="464"/>
      <c r="G545" s="464"/>
      <c r="H545" s="464"/>
      <c r="I545" s="464"/>
      <c r="J545" s="464"/>
      <c r="K545" s="464"/>
      <c r="L545" s="464"/>
      <c r="M545" s="464"/>
      <c r="N545" s="464"/>
      <c r="O545" s="464"/>
      <c r="P545" s="464"/>
      <c r="Q545" s="464"/>
      <c r="R545" s="464"/>
      <c r="S545" s="464"/>
      <c r="T545" s="231"/>
      <c r="U545" s="236"/>
      <c r="V545" s="236"/>
      <c r="W545" s="236"/>
      <c r="X545" s="236"/>
      <c r="Y545" s="231"/>
      <c r="AD545" s="236"/>
      <c r="AI545" s="239"/>
    </row>
    <row r="546" spans="1:35" hidden="1" x14ac:dyDescent="0.2">
      <c r="A546" s="464"/>
      <c r="B546" s="464"/>
      <c r="C546" s="464"/>
      <c r="D546" s="464"/>
      <c r="E546" s="464"/>
      <c r="F546" s="464"/>
      <c r="G546" s="464"/>
      <c r="H546" s="464"/>
      <c r="I546" s="464"/>
      <c r="J546" s="464"/>
      <c r="K546" s="464"/>
      <c r="L546" s="464"/>
      <c r="M546" s="464"/>
      <c r="N546" s="464"/>
      <c r="O546" s="464"/>
      <c r="P546" s="464"/>
      <c r="Q546" s="464"/>
      <c r="R546" s="464"/>
      <c r="S546" s="464"/>
      <c r="T546" s="231"/>
      <c r="U546" s="236"/>
      <c r="V546" s="236"/>
      <c r="W546" s="236"/>
      <c r="X546" s="236"/>
      <c r="Y546" s="231"/>
      <c r="AD546" s="236"/>
      <c r="AI546" s="239"/>
    </row>
    <row r="547" spans="1:35" hidden="1" x14ac:dyDescent="0.2">
      <c r="A547" s="464"/>
      <c r="B547" s="464"/>
      <c r="C547" s="464"/>
      <c r="D547" s="464"/>
      <c r="E547" s="464"/>
      <c r="F547" s="464"/>
      <c r="G547" s="464"/>
      <c r="H547" s="464"/>
      <c r="I547" s="464"/>
      <c r="J547" s="464"/>
      <c r="K547" s="464"/>
      <c r="L547" s="464"/>
      <c r="M547" s="464"/>
      <c r="N547" s="464"/>
      <c r="O547" s="464"/>
      <c r="P547" s="464"/>
      <c r="Q547" s="464"/>
      <c r="R547" s="464"/>
      <c r="S547" s="464"/>
      <c r="T547" s="231"/>
      <c r="U547" s="236"/>
      <c r="V547" s="236"/>
      <c r="W547" s="236"/>
      <c r="X547" s="236"/>
      <c r="Y547" s="231"/>
      <c r="AD547" s="236"/>
      <c r="AI547" s="239"/>
    </row>
    <row r="548" spans="1:35" hidden="1" x14ac:dyDescent="0.2">
      <c r="A548" s="464"/>
      <c r="B548" s="464"/>
      <c r="C548" s="464"/>
      <c r="D548" s="464"/>
      <c r="E548" s="464"/>
      <c r="F548" s="464"/>
      <c r="G548" s="464"/>
      <c r="H548" s="464"/>
      <c r="I548" s="464"/>
      <c r="J548" s="464"/>
      <c r="K548" s="464"/>
      <c r="L548" s="464"/>
      <c r="M548" s="464"/>
      <c r="N548" s="464"/>
      <c r="O548" s="464"/>
      <c r="P548" s="464"/>
      <c r="Q548" s="464"/>
      <c r="R548" s="464"/>
      <c r="S548" s="464"/>
      <c r="T548" s="231"/>
      <c r="U548" s="236"/>
      <c r="V548" s="236"/>
      <c r="W548" s="236"/>
      <c r="X548" s="236"/>
      <c r="Y548" s="231"/>
      <c r="AD548" s="236"/>
      <c r="AI548" s="239"/>
    </row>
    <row r="549" spans="1:35" hidden="1" x14ac:dyDescent="0.2">
      <c r="A549" s="464"/>
      <c r="B549" s="464"/>
      <c r="C549" s="464"/>
      <c r="D549" s="464"/>
      <c r="E549" s="464"/>
      <c r="F549" s="464"/>
      <c r="G549" s="464"/>
      <c r="H549" s="464"/>
      <c r="I549" s="464"/>
      <c r="J549" s="464"/>
      <c r="K549" s="464"/>
      <c r="L549" s="464"/>
      <c r="M549" s="464"/>
      <c r="N549" s="464"/>
      <c r="O549" s="464"/>
      <c r="P549" s="464"/>
      <c r="Q549" s="464"/>
      <c r="R549" s="464"/>
      <c r="S549" s="464"/>
      <c r="T549" s="231"/>
      <c r="U549" s="236"/>
      <c r="V549" s="236"/>
      <c r="W549" s="236"/>
      <c r="X549" s="236"/>
      <c r="Y549" s="231"/>
      <c r="AD549" s="236"/>
      <c r="AI549" s="239"/>
    </row>
    <row r="550" spans="1:35" hidden="1" x14ac:dyDescent="0.2">
      <c r="A550" s="464"/>
      <c r="B550" s="464"/>
      <c r="C550" s="464"/>
      <c r="D550" s="464"/>
      <c r="E550" s="464"/>
      <c r="F550" s="464"/>
      <c r="G550" s="464"/>
      <c r="H550" s="464"/>
      <c r="I550" s="464"/>
      <c r="J550" s="464"/>
      <c r="K550" s="464"/>
      <c r="L550" s="464"/>
      <c r="M550" s="464"/>
      <c r="N550" s="464"/>
      <c r="O550" s="464"/>
      <c r="P550" s="464"/>
      <c r="Q550" s="464"/>
      <c r="R550" s="464"/>
      <c r="S550" s="464"/>
      <c r="T550" s="231"/>
      <c r="U550" s="236"/>
      <c r="V550" s="236"/>
      <c r="W550" s="236"/>
      <c r="X550" s="236"/>
      <c r="Y550" s="231"/>
      <c r="AD550" s="236"/>
      <c r="AI550" s="239"/>
    </row>
    <row r="551" spans="1:35" hidden="1" x14ac:dyDescent="0.2">
      <c r="A551" s="464"/>
      <c r="B551" s="464"/>
      <c r="C551" s="464"/>
      <c r="D551" s="464"/>
      <c r="E551" s="464"/>
      <c r="F551" s="464"/>
      <c r="G551" s="464"/>
      <c r="H551" s="464"/>
      <c r="I551" s="464"/>
      <c r="J551" s="464"/>
      <c r="K551" s="464"/>
      <c r="L551" s="464"/>
      <c r="M551" s="464"/>
      <c r="N551" s="464"/>
      <c r="O551" s="464"/>
      <c r="P551" s="464"/>
      <c r="Q551" s="464"/>
      <c r="R551" s="464"/>
      <c r="S551" s="464"/>
      <c r="T551" s="231"/>
      <c r="U551" s="236"/>
      <c r="V551" s="236"/>
      <c r="W551" s="236"/>
      <c r="X551" s="236"/>
      <c r="Y551" s="231"/>
      <c r="AD551" s="236"/>
      <c r="AI551" s="239"/>
    </row>
    <row r="552" spans="1:35" hidden="1" x14ac:dyDescent="0.2">
      <c r="A552" s="464"/>
      <c r="B552" s="464"/>
      <c r="C552" s="464"/>
      <c r="D552" s="464"/>
      <c r="E552" s="464"/>
      <c r="F552" s="464"/>
      <c r="G552" s="464"/>
      <c r="H552" s="464"/>
      <c r="I552" s="464"/>
      <c r="J552" s="464"/>
      <c r="K552" s="464"/>
      <c r="L552" s="464"/>
      <c r="M552" s="464"/>
      <c r="N552" s="464"/>
      <c r="O552" s="464"/>
      <c r="P552" s="464"/>
      <c r="Q552" s="464"/>
      <c r="R552" s="464"/>
      <c r="S552" s="464"/>
      <c r="T552" s="231"/>
      <c r="U552" s="236"/>
      <c r="V552" s="236"/>
      <c r="W552" s="236"/>
      <c r="X552" s="236"/>
      <c r="Y552" s="231"/>
      <c r="AD552" s="236"/>
      <c r="AI552" s="239"/>
    </row>
    <row r="553" spans="1:35" hidden="1" x14ac:dyDescent="0.2">
      <c r="A553" s="464"/>
      <c r="B553" s="464"/>
      <c r="C553" s="464"/>
      <c r="D553" s="464"/>
      <c r="E553" s="464"/>
      <c r="F553" s="464"/>
      <c r="G553" s="464"/>
      <c r="H553" s="464"/>
      <c r="I553" s="464"/>
      <c r="J553" s="464"/>
      <c r="K553" s="464"/>
      <c r="L553" s="464"/>
      <c r="M553" s="464"/>
      <c r="N553" s="464"/>
      <c r="O553" s="464"/>
      <c r="P553" s="464"/>
      <c r="Q553" s="464"/>
      <c r="R553" s="464"/>
      <c r="S553" s="464"/>
      <c r="T553" s="231"/>
      <c r="U553" s="236"/>
      <c r="V553" s="236"/>
      <c r="W553" s="236"/>
      <c r="X553" s="236"/>
      <c r="Y553" s="231"/>
      <c r="AD553" s="236"/>
      <c r="AI553" s="239"/>
    </row>
    <row r="554" spans="1:35" hidden="1" x14ac:dyDescent="0.2">
      <c r="A554" s="464"/>
      <c r="B554" s="464"/>
      <c r="C554" s="464"/>
      <c r="D554" s="464"/>
      <c r="E554" s="464"/>
      <c r="F554" s="464"/>
      <c r="G554" s="464"/>
      <c r="H554" s="464"/>
      <c r="I554" s="464"/>
      <c r="J554" s="464"/>
      <c r="K554" s="464"/>
      <c r="L554" s="464"/>
      <c r="M554" s="464"/>
      <c r="N554" s="464"/>
      <c r="O554" s="464"/>
      <c r="P554" s="464"/>
      <c r="Q554" s="464"/>
      <c r="R554" s="464"/>
      <c r="S554" s="464"/>
      <c r="T554" s="231"/>
      <c r="U554" s="236"/>
      <c r="V554" s="236"/>
      <c r="W554" s="236"/>
      <c r="X554" s="236"/>
      <c r="Y554" s="231"/>
      <c r="AD554" s="236"/>
      <c r="AI554" s="239"/>
    </row>
    <row r="555" spans="1:35" hidden="1" x14ac:dyDescent="0.2">
      <c r="A555" s="464"/>
      <c r="B555" s="464"/>
      <c r="C555" s="464"/>
      <c r="D555" s="464"/>
      <c r="E555" s="464"/>
      <c r="F555" s="464"/>
      <c r="G555" s="464"/>
      <c r="H555" s="464"/>
      <c r="I555" s="464"/>
      <c r="J555" s="464"/>
      <c r="K555" s="464"/>
      <c r="L555" s="464"/>
      <c r="M555" s="464"/>
      <c r="N555" s="464"/>
      <c r="O555" s="464"/>
      <c r="P555" s="464"/>
      <c r="Q555" s="464"/>
      <c r="R555" s="464"/>
      <c r="S555" s="464"/>
      <c r="T555" s="231"/>
      <c r="U555" s="236"/>
      <c r="V555" s="236"/>
      <c r="W555" s="236"/>
      <c r="X555" s="236"/>
      <c r="Y555" s="231"/>
      <c r="AD555" s="236"/>
      <c r="AI555" s="239"/>
    </row>
    <row r="556" spans="1:35" hidden="1" x14ac:dyDescent="0.2">
      <c r="A556" s="464"/>
      <c r="B556" s="464"/>
      <c r="C556" s="464"/>
      <c r="D556" s="464"/>
      <c r="E556" s="464"/>
      <c r="F556" s="464"/>
      <c r="G556" s="464"/>
      <c r="H556" s="464"/>
      <c r="I556" s="464"/>
      <c r="J556" s="464"/>
      <c r="K556" s="464"/>
      <c r="L556" s="464"/>
      <c r="M556" s="464"/>
      <c r="N556" s="464"/>
      <c r="O556" s="464"/>
      <c r="P556" s="464"/>
      <c r="Q556" s="464"/>
      <c r="R556" s="464"/>
      <c r="S556" s="464"/>
      <c r="T556" s="231"/>
      <c r="U556" s="236"/>
      <c r="V556" s="236"/>
      <c r="W556" s="236"/>
      <c r="X556" s="236"/>
      <c r="Y556" s="231"/>
      <c r="AD556" s="236"/>
      <c r="AI556" s="239"/>
    </row>
    <row r="557" spans="1:35" hidden="1" x14ac:dyDescent="0.2">
      <c r="A557" s="464"/>
      <c r="B557" s="464"/>
      <c r="C557" s="464"/>
      <c r="D557" s="464"/>
      <c r="E557" s="464"/>
      <c r="F557" s="464"/>
      <c r="G557" s="464"/>
      <c r="H557" s="464"/>
      <c r="I557" s="464"/>
      <c r="J557" s="464"/>
      <c r="K557" s="464"/>
      <c r="L557" s="464"/>
      <c r="M557" s="464"/>
      <c r="N557" s="464"/>
      <c r="O557" s="464"/>
      <c r="P557" s="464"/>
      <c r="Q557" s="464"/>
      <c r="R557" s="464"/>
      <c r="S557" s="464"/>
      <c r="T557" s="231"/>
      <c r="U557" s="236"/>
      <c r="V557" s="236"/>
      <c r="W557" s="236"/>
      <c r="X557" s="236"/>
      <c r="Y557" s="231"/>
      <c r="AD557" s="236"/>
      <c r="AI557" s="239"/>
    </row>
    <row r="558" spans="1:35" hidden="1" x14ac:dyDescent="0.2">
      <c r="A558" s="464"/>
      <c r="B558" s="464"/>
      <c r="C558" s="464"/>
      <c r="D558" s="464"/>
      <c r="E558" s="464"/>
      <c r="F558" s="464"/>
      <c r="G558" s="464"/>
      <c r="H558" s="464"/>
      <c r="I558" s="464"/>
      <c r="J558" s="464"/>
      <c r="K558" s="464"/>
      <c r="L558" s="464"/>
      <c r="M558" s="464"/>
      <c r="N558" s="464"/>
      <c r="O558" s="464"/>
      <c r="P558" s="464"/>
      <c r="Q558" s="464"/>
      <c r="R558" s="464"/>
      <c r="S558" s="464"/>
      <c r="T558" s="231"/>
      <c r="U558" s="236"/>
      <c r="V558" s="236"/>
      <c r="W558" s="236"/>
      <c r="X558" s="236"/>
      <c r="Y558" s="231"/>
      <c r="AD558" s="236"/>
      <c r="AI558" s="239"/>
    </row>
    <row r="559" spans="1:35" s="248" customFormat="1" ht="18" hidden="1" x14ac:dyDescent="0.25">
      <c r="A559" s="464"/>
      <c r="B559" s="464"/>
      <c r="C559" s="464"/>
      <c r="D559" s="464"/>
      <c r="E559" s="464"/>
      <c r="F559" s="464"/>
      <c r="G559" s="464"/>
      <c r="H559" s="464"/>
      <c r="I559" s="464"/>
      <c r="J559" s="464"/>
      <c r="K559" s="464"/>
      <c r="L559" s="464"/>
      <c r="M559" s="464"/>
      <c r="N559" s="464"/>
      <c r="O559" s="464"/>
      <c r="P559" s="464"/>
      <c r="Q559" s="464"/>
      <c r="R559" s="464"/>
      <c r="S559" s="464"/>
      <c r="T559" s="245"/>
      <c r="U559" s="246"/>
      <c r="V559" s="246"/>
      <c r="W559" s="246"/>
      <c r="X559" s="246"/>
      <c r="Y559" s="245"/>
      <c r="Z559" s="247"/>
      <c r="AA559" s="247"/>
      <c r="AB559" s="247"/>
      <c r="AC559" s="247"/>
      <c r="AD559" s="246"/>
      <c r="AE559" s="247"/>
      <c r="AF559" s="247"/>
      <c r="AG559" s="247"/>
      <c r="AH559" s="247"/>
      <c r="AI559" s="247"/>
    </row>
    <row r="560" spans="1:35" hidden="1" x14ac:dyDescent="0.2">
      <c r="A560" s="464"/>
      <c r="B560" s="464"/>
      <c r="C560" s="464"/>
      <c r="D560" s="464"/>
      <c r="E560" s="464"/>
      <c r="F560" s="464"/>
      <c r="G560" s="464"/>
      <c r="H560" s="464"/>
      <c r="I560" s="464"/>
      <c r="J560" s="464"/>
      <c r="K560" s="464"/>
      <c r="L560" s="464"/>
      <c r="M560" s="464"/>
      <c r="N560" s="464"/>
      <c r="O560" s="464"/>
      <c r="P560" s="464"/>
      <c r="Q560" s="464"/>
      <c r="R560" s="464"/>
      <c r="S560" s="464"/>
      <c r="T560" s="231"/>
      <c r="U560" s="236"/>
      <c r="V560" s="236"/>
      <c r="W560" s="236"/>
      <c r="X560" s="236"/>
      <c r="Y560" s="231"/>
      <c r="AD560" s="236"/>
      <c r="AI560" s="239"/>
    </row>
    <row r="561" spans="1:35" hidden="1" x14ac:dyDescent="0.2">
      <c r="A561" s="464"/>
      <c r="B561" s="464"/>
      <c r="C561" s="464"/>
      <c r="D561" s="464"/>
      <c r="E561" s="464"/>
      <c r="F561" s="464"/>
      <c r="G561" s="464"/>
      <c r="H561" s="464"/>
      <c r="I561" s="464"/>
      <c r="J561" s="464"/>
      <c r="K561" s="464"/>
      <c r="L561" s="464"/>
      <c r="M561" s="464"/>
      <c r="N561" s="464"/>
      <c r="O561" s="464"/>
      <c r="P561" s="464"/>
      <c r="Q561" s="464"/>
      <c r="R561" s="464"/>
      <c r="S561" s="464"/>
      <c r="T561" s="231"/>
      <c r="U561" s="236"/>
      <c r="V561" s="236"/>
      <c r="W561" s="236"/>
      <c r="X561" s="236"/>
      <c r="Y561" s="231"/>
      <c r="AD561" s="236"/>
      <c r="AI561" s="239"/>
    </row>
    <row r="562" spans="1:35" hidden="1" x14ac:dyDescent="0.2">
      <c r="A562" s="464"/>
      <c r="B562" s="464"/>
      <c r="C562" s="464"/>
      <c r="D562" s="464"/>
      <c r="E562" s="464"/>
      <c r="F562" s="464"/>
      <c r="G562" s="464"/>
      <c r="H562" s="464"/>
      <c r="I562" s="464"/>
      <c r="J562" s="464"/>
      <c r="K562" s="464"/>
      <c r="L562" s="464"/>
      <c r="M562" s="464"/>
      <c r="N562" s="464"/>
      <c r="O562" s="464"/>
      <c r="P562" s="464"/>
      <c r="Q562" s="464"/>
      <c r="R562" s="464"/>
      <c r="S562" s="464"/>
      <c r="T562" s="231"/>
      <c r="U562" s="236"/>
      <c r="V562" s="236"/>
      <c r="W562" s="236"/>
      <c r="X562" s="236"/>
      <c r="Y562" s="231"/>
      <c r="AD562" s="236"/>
      <c r="AI562" s="239"/>
    </row>
    <row r="563" spans="1:35" hidden="1" x14ac:dyDescent="0.2">
      <c r="A563" s="464"/>
      <c r="B563" s="464"/>
      <c r="C563" s="464"/>
      <c r="D563" s="464"/>
      <c r="E563" s="464"/>
      <c r="F563" s="464"/>
      <c r="G563" s="464"/>
      <c r="H563" s="464"/>
      <c r="I563" s="464"/>
      <c r="J563" s="464"/>
      <c r="K563" s="464"/>
      <c r="L563" s="464"/>
      <c r="M563" s="464"/>
      <c r="N563" s="464"/>
      <c r="O563" s="464"/>
      <c r="P563" s="464"/>
      <c r="Q563" s="464"/>
      <c r="R563" s="464"/>
      <c r="S563" s="464"/>
      <c r="T563" s="231"/>
      <c r="U563" s="236"/>
      <c r="V563" s="236"/>
      <c r="W563" s="236"/>
      <c r="X563" s="236"/>
      <c r="Y563" s="231"/>
      <c r="AD563" s="236"/>
      <c r="AI563" s="239"/>
    </row>
    <row r="564" spans="1:35" hidden="1" x14ac:dyDescent="0.2">
      <c r="A564" s="464"/>
      <c r="B564" s="464"/>
      <c r="C564" s="464"/>
      <c r="D564" s="464"/>
      <c r="E564" s="464"/>
      <c r="F564" s="464"/>
      <c r="G564" s="464"/>
      <c r="H564" s="464"/>
      <c r="I564" s="464"/>
      <c r="J564" s="464"/>
      <c r="K564" s="464"/>
      <c r="L564" s="464"/>
      <c r="M564" s="464"/>
      <c r="N564" s="464"/>
      <c r="O564" s="464"/>
      <c r="P564" s="464"/>
      <c r="Q564" s="464"/>
      <c r="R564" s="464"/>
      <c r="S564" s="464"/>
      <c r="T564" s="231"/>
      <c r="U564" s="236"/>
      <c r="V564" s="236"/>
      <c r="W564" s="236"/>
      <c r="X564" s="236"/>
      <c r="Y564" s="231"/>
      <c r="AD564" s="236"/>
      <c r="AI564" s="239"/>
    </row>
    <row r="565" spans="1:35" hidden="1" x14ac:dyDescent="0.2">
      <c r="A565" s="464"/>
      <c r="B565" s="464"/>
      <c r="C565" s="464"/>
      <c r="D565" s="464"/>
      <c r="E565" s="464"/>
      <c r="F565" s="464"/>
      <c r="G565" s="464"/>
      <c r="H565" s="464"/>
      <c r="I565" s="464"/>
      <c r="J565" s="464"/>
      <c r="K565" s="464"/>
      <c r="L565" s="464"/>
      <c r="M565" s="464"/>
      <c r="N565" s="464"/>
      <c r="O565" s="464"/>
      <c r="P565" s="464"/>
      <c r="Q565" s="464"/>
      <c r="R565" s="464"/>
      <c r="S565" s="464"/>
      <c r="T565" s="231"/>
      <c r="U565" s="236"/>
      <c r="V565" s="236"/>
      <c r="W565" s="236"/>
      <c r="X565" s="236"/>
      <c r="Y565" s="231"/>
      <c r="AD565" s="236"/>
      <c r="AI565" s="239"/>
    </row>
    <row r="566" spans="1:35" hidden="1" x14ac:dyDescent="0.2">
      <c r="A566" s="464"/>
      <c r="B566" s="464"/>
      <c r="C566" s="464"/>
      <c r="D566" s="464"/>
      <c r="E566" s="464"/>
      <c r="F566" s="464"/>
      <c r="G566" s="464"/>
      <c r="H566" s="464"/>
      <c r="I566" s="464"/>
      <c r="J566" s="464"/>
      <c r="K566" s="464"/>
      <c r="L566" s="464"/>
      <c r="M566" s="464"/>
      <c r="N566" s="464"/>
      <c r="O566" s="464"/>
      <c r="P566" s="464"/>
      <c r="Q566" s="464"/>
      <c r="R566" s="464"/>
      <c r="S566" s="464"/>
      <c r="T566" s="231"/>
      <c r="U566" s="236"/>
      <c r="V566" s="236"/>
      <c r="W566" s="236"/>
      <c r="X566" s="236"/>
      <c r="Y566" s="231"/>
      <c r="AD566" s="236"/>
      <c r="AI566" s="239"/>
    </row>
    <row r="567" spans="1:35" hidden="1" x14ac:dyDescent="0.2">
      <c r="A567" s="464"/>
      <c r="B567" s="464"/>
      <c r="C567" s="464"/>
      <c r="D567" s="464"/>
      <c r="E567" s="464"/>
      <c r="F567" s="464"/>
      <c r="G567" s="464"/>
      <c r="H567" s="464"/>
      <c r="I567" s="464"/>
      <c r="J567" s="464"/>
      <c r="K567" s="464"/>
      <c r="L567" s="464"/>
      <c r="M567" s="464"/>
      <c r="N567" s="464"/>
      <c r="O567" s="464"/>
      <c r="P567" s="464"/>
      <c r="Q567" s="464"/>
      <c r="R567" s="464"/>
      <c r="S567" s="464"/>
      <c r="T567" s="231"/>
      <c r="U567" s="236"/>
      <c r="V567" s="236"/>
      <c r="W567" s="236"/>
      <c r="X567" s="236"/>
      <c r="Y567" s="231"/>
      <c r="AD567" s="236"/>
      <c r="AI567" s="239"/>
    </row>
    <row r="568" spans="1:35" hidden="1" x14ac:dyDescent="0.2">
      <c r="A568" s="464"/>
      <c r="B568" s="464"/>
      <c r="C568" s="464"/>
      <c r="D568" s="464"/>
      <c r="E568" s="464"/>
      <c r="F568" s="464"/>
      <c r="G568" s="464"/>
      <c r="H568" s="464"/>
      <c r="I568" s="464"/>
      <c r="J568" s="464"/>
      <c r="K568" s="464"/>
      <c r="L568" s="464"/>
      <c r="M568" s="464"/>
      <c r="N568" s="464"/>
      <c r="O568" s="464"/>
      <c r="P568" s="464"/>
      <c r="Q568" s="464"/>
      <c r="R568" s="464"/>
      <c r="S568" s="464"/>
      <c r="T568" s="231"/>
      <c r="U568" s="236"/>
      <c r="V568" s="236"/>
      <c r="W568" s="236"/>
      <c r="X568" s="236"/>
      <c r="Y568" s="231"/>
      <c r="AD568" s="236"/>
      <c r="AI568" s="239"/>
    </row>
    <row r="569" spans="1:35" hidden="1" x14ac:dyDescent="0.2">
      <c r="A569" s="464"/>
      <c r="B569" s="464"/>
      <c r="C569" s="464"/>
      <c r="D569" s="464"/>
      <c r="E569" s="464"/>
      <c r="F569" s="464"/>
      <c r="G569" s="464"/>
      <c r="H569" s="464"/>
      <c r="I569" s="464"/>
      <c r="J569" s="464"/>
      <c r="K569" s="464"/>
      <c r="L569" s="464"/>
      <c r="M569" s="464"/>
      <c r="N569" s="464"/>
      <c r="O569" s="464"/>
      <c r="P569" s="464"/>
      <c r="Q569" s="464"/>
      <c r="R569" s="464"/>
      <c r="S569" s="464"/>
      <c r="T569" s="231"/>
      <c r="U569" s="236"/>
      <c r="V569" s="236"/>
      <c r="W569" s="236"/>
      <c r="X569" s="236"/>
      <c r="Y569" s="231"/>
      <c r="AD569" s="236"/>
      <c r="AI569" s="239"/>
    </row>
    <row r="570" spans="1:35" hidden="1" x14ac:dyDescent="0.2">
      <c r="A570" s="464"/>
      <c r="B570" s="464"/>
      <c r="C570" s="464"/>
      <c r="D570" s="464"/>
      <c r="E570" s="464"/>
      <c r="F570" s="464"/>
      <c r="G570" s="464"/>
      <c r="H570" s="464"/>
      <c r="I570" s="464"/>
      <c r="J570" s="464"/>
      <c r="K570" s="464"/>
      <c r="L570" s="464"/>
      <c r="M570" s="464"/>
      <c r="N570" s="464"/>
      <c r="O570" s="464"/>
      <c r="P570" s="464"/>
      <c r="Q570" s="464"/>
      <c r="R570" s="464"/>
      <c r="S570" s="464"/>
      <c r="T570" s="231"/>
      <c r="U570" s="236"/>
      <c r="V570" s="236"/>
      <c r="W570" s="236"/>
      <c r="X570" s="236"/>
      <c r="Y570" s="231"/>
      <c r="AD570" s="236"/>
      <c r="AI570" s="239"/>
    </row>
    <row r="571" spans="1:35" hidden="1" x14ac:dyDescent="0.2">
      <c r="A571" s="464"/>
      <c r="B571" s="464"/>
      <c r="C571" s="464"/>
      <c r="D571" s="464"/>
      <c r="E571" s="464"/>
      <c r="F571" s="464"/>
      <c r="G571" s="464"/>
      <c r="H571" s="464"/>
      <c r="I571" s="464"/>
      <c r="J571" s="464"/>
      <c r="K571" s="464"/>
      <c r="L571" s="464"/>
      <c r="M571" s="464"/>
      <c r="N571" s="464"/>
      <c r="O571" s="464"/>
      <c r="P571" s="464"/>
      <c r="Q571" s="464"/>
      <c r="R571" s="464"/>
      <c r="S571" s="464"/>
      <c r="T571" s="231"/>
      <c r="U571" s="236"/>
      <c r="V571" s="236"/>
      <c r="W571" s="236"/>
      <c r="X571" s="236"/>
      <c r="Y571" s="231"/>
      <c r="AD571" s="236"/>
      <c r="AI571" s="239"/>
    </row>
    <row r="572" spans="1:35" hidden="1" x14ac:dyDescent="0.2">
      <c r="A572" s="464"/>
      <c r="B572" s="464"/>
      <c r="C572" s="464"/>
      <c r="D572" s="464"/>
      <c r="E572" s="464"/>
      <c r="F572" s="464"/>
      <c r="G572" s="464"/>
      <c r="H572" s="464"/>
      <c r="I572" s="464"/>
      <c r="J572" s="464"/>
      <c r="K572" s="464"/>
      <c r="L572" s="464"/>
      <c r="M572" s="464"/>
      <c r="N572" s="464"/>
      <c r="O572" s="464"/>
      <c r="P572" s="464"/>
      <c r="Q572" s="464"/>
      <c r="R572" s="464"/>
      <c r="S572" s="464"/>
      <c r="T572" s="231"/>
      <c r="U572" s="236"/>
      <c r="V572" s="236"/>
      <c r="W572" s="236"/>
      <c r="X572" s="236"/>
      <c r="Y572" s="231"/>
      <c r="AD572" s="236"/>
      <c r="AI572" s="239"/>
    </row>
    <row r="573" spans="1:35" hidden="1" x14ac:dyDescent="0.2">
      <c r="A573" s="464"/>
      <c r="B573" s="464"/>
      <c r="C573" s="464"/>
      <c r="D573" s="464"/>
      <c r="E573" s="464"/>
      <c r="F573" s="464"/>
      <c r="G573" s="464"/>
      <c r="H573" s="464"/>
      <c r="I573" s="464"/>
      <c r="J573" s="464"/>
      <c r="K573" s="464"/>
      <c r="L573" s="464"/>
      <c r="M573" s="464"/>
      <c r="N573" s="464"/>
      <c r="O573" s="464"/>
      <c r="P573" s="464"/>
      <c r="Q573" s="464"/>
      <c r="R573" s="464"/>
      <c r="S573" s="464"/>
      <c r="T573" s="231"/>
      <c r="U573" s="236"/>
      <c r="V573" s="236"/>
      <c r="W573" s="236"/>
      <c r="X573" s="236"/>
      <c r="Y573" s="231"/>
      <c r="AD573" s="236"/>
      <c r="AI573" s="239"/>
    </row>
    <row r="574" spans="1:35" hidden="1" x14ac:dyDescent="0.2">
      <c r="A574" s="464"/>
      <c r="B574" s="464"/>
      <c r="C574" s="464"/>
      <c r="D574" s="464"/>
      <c r="E574" s="464"/>
      <c r="F574" s="464"/>
      <c r="G574" s="464"/>
      <c r="H574" s="464"/>
      <c r="I574" s="464"/>
      <c r="J574" s="464"/>
      <c r="K574" s="464"/>
      <c r="L574" s="464"/>
      <c r="M574" s="464"/>
      <c r="N574" s="464"/>
      <c r="O574" s="464"/>
      <c r="P574" s="464"/>
      <c r="Q574" s="464"/>
      <c r="R574" s="464"/>
      <c r="S574" s="464"/>
      <c r="T574" s="231"/>
      <c r="U574" s="236"/>
      <c r="V574" s="236"/>
      <c r="W574" s="236"/>
      <c r="X574" s="236"/>
      <c r="Y574" s="231"/>
      <c r="AD574" s="236"/>
      <c r="AI574" s="239"/>
    </row>
    <row r="575" spans="1:35" hidden="1" x14ac:dyDescent="0.2">
      <c r="A575" s="464"/>
      <c r="B575" s="464"/>
      <c r="C575" s="464"/>
      <c r="D575" s="464"/>
      <c r="E575" s="464"/>
      <c r="F575" s="464"/>
      <c r="G575" s="464"/>
      <c r="H575" s="464"/>
      <c r="I575" s="464"/>
      <c r="J575" s="464"/>
      <c r="K575" s="464"/>
      <c r="L575" s="464"/>
      <c r="M575" s="464"/>
      <c r="N575" s="464"/>
      <c r="O575" s="464"/>
      <c r="P575" s="464"/>
      <c r="Q575" s="464"/>
      <c r="R575" s="464"/>
      <c r="S575" s="464"/>
      <c r="T575" s="231"/>
      <c r="U575" s="236"/>
      <c r="V575" s="236"/>
      <c r="W575" s="236"/>
      <c r="X575" s="236"/>
      <c r="Y575" s="231"/>
      <c r="AD575" s="236"/>
      <c r="AI575" s="239"/>
    </row>
    <row r="576" spans="1:35" hidden="1" x14ac:dyDescent="0.2">
      <c r="A576" s="464"/>
      <c r="B576" s="464"/>
      <c r="C576" s="464"/>
      <c r="D576" s="464"/>
      <c r="E576" s="464"/>
      <c r="F576" s="464"/>
      <c r="G576" s="464"/>
      <c r="H576" s="464"/>
      <c r="I576" s="464"/>
      <c r="J576" s="464"/>
      <c r="K576" s="464"/>
      <c r="L576" s="464"/>
      <c r="M576" s="464"/>
      <c r="N576" s="464"/>
      <c r="O576" s="464"/>
      <c r="P576" s="464"/>
      <c r="Q576" s="464"/>
      <c r="R576" s="464"/>
      <c r="S576" s="464"/>
      <c r="T576" s="231"/>
      <c r="U576" s="236"/>
      <c r="V576" s="236"/>
      <c r="W576" s="236"/>
      <c r="X576" s="236"/>
      <c r="Y576" s="231"/>
      <c r="AD576" s="236"/>
      <c r="AI576" s="239"/>
    </row>
    <row r="577" spans="1:35" hidden="1" x14ac:dyDescent="0.2">
      <c r="A577" s="464"/>
      <c r="B577" s="464"/>
      <c r="C577" s="464"/>
      <c r="D577" s="464"/>
      <c r="E577" s="464"/>
      <c r="F577" s="464"/>
      <c r="G577" s="464"/>
      <c r="H577" s="464"/>
      <c r="I577" s="464"/>
      <c r="J577" s="464"/>
      <c r="K577" s="464"/>
      <c r="L577" s="464"/>
      <c r="M577" s="464"/>
      <c r="N577" s="464"/>
      <c r="O577" s="464"/>
      <c r="P577" s="464"/>
      <c r="Q577" s="464"/>
      <c r="R577" s="464"/>
      <c r="S577" s="464"/>
      <c r="T577" s="231"/>
      <c r="U577" s="236"/>
      <c r="V577" s="236"/>
      <c r="W577" s="236"/>
      <c r="X577" s="236"/>
      <c r="Y577" s="231"/>
      <c r="AD577" s="236"/>
      <c r="AI577" s="239"/>
    </row>
    <row r="578" spans="1:35" hidden="1" x14ac:dyDescent="0.2">
      <c r="A578" s="464"/>
      <c r="B578" s="464"/>
      <c r="C578" s="464"/>
      <c r="D578" s="464"/>
      <c r="E578" s="464"/>
      <c r="F578" s="464"/>
      <c r="G578" s="464"/>
      <c r="H578" s="464"/>
      <c r="I578" s="464"/>
      <c r="J578" s="464"/>
      <c r="K578" s="464"/>
      <c r="L578" s="464"/>
      <c r="M578" s="464"/>
      <c r="N578" s="464"/>
      <c r="O578" s="464"/>
      <c r="P578" s="464"/>
      <c r="Q578" s="464"/>
      <c r="R578" s="464"/>
      <c r="S578" s="464"/>
      <c r="T578" s="231"/>
      <c r="U578" s="236"/>
      <c r="V578" s="236"/>
      <c r="W578" s="236"/>
      <c r="X578" s="236"/>
      <c r="Y578" s="231"/>
      <c r="AD578" s="236"/>
      <c r="AI578" s="239"/>
    </row>
    <row r="579" spans="1:35" hidden="1" x14ac:dyDescent="0.2">
      <c r="A579" s="464"/>
      <c r="B579" s="464"/>
      <c r="C579" s="464"/>
      <c r="D579" s="464"/>
      <c r="E579" s="464"/>
      <c r="F579" s="464"/>
      <c r="G579" s="464"/>
      <c r="H579" s="464"/>
      <c r="I579" s="464"/>
      <c r="J579" s="464"/>
      <c r="K579" s="464"/>
      <c r="L579" s="464"/>
      <c r="M579" s="464"/>
      <c r="N579" s="464"/>
      <c r="O579" s="464"/>
      <c r="P579" s="464"/>
      <c r="Q579" s="464"/>
      <c r="R579" s="464"/>
      <c r="S579" s="464"/>
      <c r="T579" s="231"/>
      <c r="U579" s="236"/>
      <c r="V579" s="236"/>
      <c r="W579" s="236"/>
      <c r="X579" s="236"/>
      <c r="Y579" s="231"/>
      <c r="AD579" s="236"/>
      <c r="AI579" s="239"/>
    </row>
    <row r="580" spans="1:35" hidden="1" x14ac:dyDescent="0.2">
      <c r="A580" s="464"/>
      <c r="B580" s="464"/>
      <c r="C580" s="464"/>
      <c r="D580" s="464"/>
      <c r="E580" s="464"/>
      <c r="F580" s="464"/>
      <c r="G580" s="464"/>
      <c r="H580" s="464"/>
      <c r="I580" s="464"/>
      <c r="J580" s="464"/>
      <c r="K580" s="464"/>
      <c r="L580" s="464"/>
      <c r="M580" s="464"/>
      <c r="N580" s="464"/>
      <c r="O580" s="464"/>
      <c r="P580" s="464"/>
      <c r="Q580" s="464"/>
      <c r="R580" s="464"/>
      <c r="S580" s="464"/>
      <c r="T580" s="231"/>
      <c r="U580" s="236"/>
      <c r="V580" s="236"/>
      <c r="W580" s="236"/>
      <c r="X580" s="236"/>
      <c r="Y580" s="231"/>
      <c r="AD580" s="236"/>
      <c r="AI580" s="239"/>
    </row>
    <row r="581" spans="1:35" hidden="1" x14ac:dyDescent="0.2">
      <c r="A581" s="464"/>
      <c r="B581" s="464"/>
      <c r="C581" s="464"/>
      <c r="D581" s="464"/>
      <c r="E581" s="464"/>
      <c r="F581" s="464"/>
      <c r="G581" s="464"/>
      <c r="H581" s="464"/>
      <c r="I581" s="464"/>
      <c r="J581" s="464"/>
      <c r="K581" s="464"/>
      <c r="L581" s="464"/>
      <c r="M581" s="464"/>
      <c r="N581" s="464"/>
      <c r="O581" s="464"/>
      <c r="P581" s="464"/>
      <c r="Q581" s="464"/>
      <c r="R581" s="464"/>
      <c r="S581" s="464"/>
      <c r="T581" s="231"/>
      <c r="U581" s="236"/>
      <c r="V581" s="236"/>
      <c r="W581" s="236"/>
      <c r="X581" s="236"/>
      <c r="Y581" s="231"/>
      <c r="AD581" s="236"/>
      <c r="AI581" s="239"/>
    </row>
    <row r="582" spans="1:35" hidden="1" x14ac:dyDescent="0.2">
      <c r="A582" s="464"/>
      <c r="B582" s="464"/>
      <c r="C582" s="464"/>
      <c r="D582" s="464"/>
      <c r="E582" s="464"/>
      <c r="F582" s="464"/>
      <c r="G582" s="464"/>
      <c r="H582" s="464"/>
      <c r="I582" s="464"/>
      <c r="J582" s="464"/>
      <c r="K582" s="464"/>
      <c r="L582" s="464"/>
      <c r="M582" s="464"/>
      <c r="N582" s="464"/>
      <c r="O582" s="464"/>
      <c r="P582" s="464"/>
      <c r="Q582" s="464"/>
      <c r="R582" s="464"/>
      <c r="S582" s="464"/>
      <c r="T582" s="231"/>
      <c r="U582" s="236"/>
      <c r="V582" s="236"/>
      <c r="W582" s="236"/>
      <c r="X582" s="236"/>
      <c r="Y582" s="231"/>
      <c r="AD582" s="236"/>
      <c r="AI582" s="239"/>
    </row>
    <row r="583" spans="1:35" hidden="1" x14ac:dyDescent="0.2">
      <c r="A583" s="464"/>
      <c r="B583" s="464"/>
      <c r="C583" s="464"/>
      <c r="D583" s="464"/>
      <c r="E583" s="464"/>
      <c r="F583" s="464"/>
      <c r="G583" s="464"/>
      <c r="H583" s="464"/>
      <c r="I583" s="464"/>
      <c r="J583" s="464"/>
      <c r="K583" s="464"/>
      <c r="L583" s="464"/>
      <c r="M583" s="464"/>
      <c r="N583" s="464"/>
      <c r="O583" s="464"/>
      <c r="P583" s="464"/>
      <c r="Q583" s="464"/>
      <c r="R583" s="464"/>
      <c r="S583" s="464"/>
      <c r="T583" s="231"/>
      <c r="U583" s="236"/>
      <c r="V583" s="236"/>
      <c r="W583" s="236"/>
      <c r="X583" s="236"/>
      <c r="Y583" s="231"/>
      <c r="AD583" s="236"/>
      <c r="AI583" s="239"/>
    </row>
    <row r="584" spans="1:35" hidden="1" x14ac:dyDescent="0.2">
      <c r="A584" s="464"/>
      <c r="B584" s="464"/>
      <c r="C584" s="464"/>
      <c r="D584" s="464"/>
      <c r="E584" s="464"/>
      <c r="F584" s="464"/>
      <c r="G584" s="464"/>
      <c r="H584" s="464"/>
      <c r="I584" s="464"/>
      <c r="J584" s="464"/>
      <c r="K584" s="464"/>
      <c r="L584" s="464"/>
      <c r="M584" s="464"/>
      <c r="N584" s="464"/>
      <c r="O584" s="464"/>
      <c r="P584" s="464"/>
      <c r="Q584" s="464"/>
      <c r="R584" s="464"/>
      <c r="S584" s="464"/>
      <c r="T584" s="231"/>
      <c r="U584" s="236"/>
      <c r="V584" s="236"/>
      <c r="W584" s="236"/>
      <c r="X584" s="236"/>
      <c r="Y584" s="231"/>
      <c r="AD584" s="236"/>
      <c r="AI584" s="239"/>
    </row>
    <row r="585" spans="1:35" hidden="1" x14ac:dyDescent="0.2">
      <c r="A585" s="464"/>
      <c r="B585" s="464"/>
      <c r="C585" s="464"/>
      <c r="D585" s="464"/>
      <c r="E585" s="464"/>
      <c r="F585" s="464"/>
      <c r="G585" s="464"/>
      <c r="H585" s="464"/>
      <c r="I585" s="464"/>
      <c r="J585" s="464"/>
      <c r="K585" s="464"/>
      <c r="L585" s="464"/>
      <c r="M585" s="464"/>
      <c r="N585" s="464"/>
      <c r="O585" s="464"/>
      <c r="P585" s="464"/>
      <c r="Q585" s="464"/>
      <c r="R585" s="464"/>
      <c r="S585" s="464"/>
      <c r="T585" s="231"/>
      <c r="U585" s="236"/>
      <c r="V585" s="236"/>
      <c r="W585" s="236"/>
      <c r="X585" s="236"/>
      <c r="Y585" s="231"/>
      <c r="AD585" s="236"/>
      <c r="AI585" s="239"/>
    </row>
    <row r="586" spans="1:35" hidden="1" x14ac:dyDescent="0.2">
      <c r="A586" s="464"/>
      <c r="B586" s="464"/>
      <c r="C586" s="464"/>
      <c r="D586" s="464"/>
      <c r="E586" s="464"/>
      <c r="F586" s="464"/>
      <c r="G586" s="464"/>
      <c r="H586" s="464"/>
      <c r="I586" s="464"/>
      <c r="J586" s="464"/>
      <c r="K586" s="464"/>
      <c r="L586" s="464"/>
      <c r="M586" s="464"/>
      <c r="N586" s="464"/>
      <c r="O586" s="464"/>
      <c r="P586" s="464"/>
      <c r="Q586" s="464"/>
      <c r="R586" s="464"/>
      <c r="S586" s="464"/>
      <c r="T586" s="231"/>
      <c r="U586" s="236"/>
      <c r="V586" s="236"/>
      <c r="W586" s="236"/>
      <c r="X586" s="236"/>
      <c r="Y586" s="231"/>
      <c r="AD586" s="236"/>
      <c r="AI586" s="239"/>
    </row>
    <row r="587" spans="1:35" hidden="1" x14ac:dyDescent="0.2">
      <c r="A587" s="464"/>
      <c r="B587" s="464"/>
      <c r="C587" s="464"/>
      <c r="D587" s="464"/>
      <c r="E587" s="464"/>
      <c r="F587" s="464"/>
      <c r="G587" s="464"/>
      <c r="H587" s="464"/>
      <c r="I587" s="464"/>
      <c r="J587" s="464"/>
      <c r="K587" s="464"/>
      <c r="L587" s="464"/>
      <c r="M587" s="464"/>
      <c r="N587" s="464"/>
      <c r="O587" s="464"/>
      <c r="P587" s="464"/>
      <c r="Q587" s="464"/>
      <c r="R587" s="464"/>
      <c r="S587" s="464"/>
      <c r="T587" s="231"/>
      <c r="U587" s="236"/>
      <c r="V587" s="236"/>
      <c r="W587" s="236"/>
      <c r="X587" s="236"/>
      <c r="Y587" s="231"/>
      <c r="AD587" s="236"/>
      <c r="AI587" s="239"/>
    </row>
    <row r="588" spans="1:35" hidden="1" x14ac:dyDescent="0.2">
      <c r="A588" s="464"/>
      <c r="B588" s="464"/>
      <c r="C588" s="464"/>
      <c r="D588" s="464"/>
      <c r="E588" s="464"/>
      <c r="F588" s="464"/>
      <c r="G588" s="464"/>
      <c r="H588" s="464"/>
      <c r="I588" s="464"/>
      <c r="J588" s="464"/>
      <c r="K588" s="464"/>
      <c r="L588" s="464"/>
      <c r="M588" s="464"/>
      <c r="N588" s="464"/>
      <c r="O588" s="464"/>
      <c r="P588" s="464"/>
      <c r="Q588" s="464"/>
      <c r="R588" s="464"/>
      <c r="S588" s="464"/>
      <c r="T588" s="231"/>
      <c r="U588" s="236"/>
      <c r="V588" s="236"/>
      <c r="W588" s="236"/>
      <c r="X588" s="236"/>
      <c r="Y588" s="231"/>
      <c r="AD588" s="236"/>
      <c r="AI588" s="239"/>
    </row>
    <row r="589" spans="1:35" hidden="1" x14ac:dyDescent="0.2">
      <c r="A589" s="464"/>
      <c r="B589" s="464"/>
      <c r="C589" s="464"/>
      <c r="D589" s="464"/>
      <c r="E589" s="464"/>
      <c r="F589" s="464"/>
      <c r="G589" s="464"/>
      <c r="H589" s="464"/>
      <c r="I589" s="464"/>
      <c r="J589" s="464"/>
      <c r="K589" s="464"/>
      <c r="L589" s="464"/>
      <c r="M589" s="464"/>
      <c r="N589" s="464"/>
      <c r="O589" s="464"/>
      <c r="P589" s="464"/>
      <c r="Q589" s="464"/>
      <c r="R589" s="464"/>
      <c r="S589" s="464"/>
      <c r="T589" s="231"/>
      <c r="U589" s="236"/>
      <c r="V589" s="236"/>
      <c r="W589" s="236"/>
      <c r="X589" s="236"/>
      <c r="Y589" s="231"/>
      <c r="AD589" s="236"/>
      <c r="AI589" s="239"/>
    </row>
    <row r="590" spans="1:35" hidden="1" x14ac:dyDescent="0.2">
      <c r="A590" s="464"/>
      <c r="B590" s="464"/>
      <c r="C590" s="464"/>
      <c r="D590" s="464"/>
      <c r="E590" s="464"/>
      <c r="F590" s="464"/>
      <c r="G590" s="464"/>
      <c r="H590" s="464"/>
      <c r="I590" s="464"/>
      <c r="J590" s="464"/>
      <c r="K590" s="464"/>
      <c r="L590" s="464"/>
      <c r="M590" s="464"/>
      <c r="N590" s="464"/>
      <c r="O590" s="464"/>
      <c r="P590" s="464"/>
      <c r="Q590" s="464"/>
      <c r="R590" s="464"/>
      <c r="S590" s="464"/>
      <c r="T590" s="231"/>
      <c r="U590" s="236"/>
      <c r="V590" s="236"/>
      <c r="W590" s="236"/>
      <c r="X590" s="236"/>
      <c r="Y590" s="231"/>
      <c r="AD590" s="236"/>
      <c r="AI590" s="239"/>
    </row>
    <row r="591" spans="1:35" hidden="1" x14ac:dyDescent="0.2">
      <c r="A591" s="464"/>
      <c r="B591" s="464"/>
      <c r="C591" s="464"/>
      <c r="D591" s="464"/>
      <c r="E591" s="464"/>
      <c r="F591" s="464"/>
      <c r="G591" s="464"/>
      <c r="H591" s="464"/>
      <c r="I591" s="464"/>
      <c r="J591" s="464"/>
      <c r="K591" s="464"/>
      <c r="L591" s="464"/>
      <c r="M591" s="464"/>
      <c r="N591" s="464"/>
      <c r="O591" s="464"/>
      <c r="P591" s="464"/>
      <c r="Q591" s="464"/>
      <c r="R591" s="464"/>
      <c r="S591" s="464"/>
      <c r="T591" s="231"/>
      <c r="U591" s="236"/>
      <c r="V591" s="236"/>
      <c r="W591" s="236"/>
      <c r="X591" s="236"/>
      <c r="Y591" s="231"/>
      <c r="AD591" s="236"/>
      <c r="AI591" s="239"/>
    </row>
    <row r="592" spans="1:35" hidden="1" x14ac:dyDescent="0.2">
      <c r="A592" s="464"/>
      <c r="B592" s="464"/>
      <c r="C592" s="464"/>
      <c r="D592" s="464"/>
      <c r="E592" s="464"/>
      <c r="F592" s="464"/>
      <c r="G592" s="464"/>
      <c r="H592" s="464"/>
      <c r="I592" s="464"/>
      <c r="J592" s="464"/>
      <c r="K592" s="464"/>
      <c r="L592" s="464"/>
      <c r="M592" s="464"/>
      <c r="N592" s="464"/>
      <c r="O592" s="464"/>
      <c r="P592" s="464"/>
      <c r="Q592" s="464"/>
      <c r="R592" s="464"/>
      <c r="S592" s="464"/>
      <c r="T592" s="231"/>
      <c r="U592" s="236"/>
      <c r="V592" s="236"/>
      <c r="W592" s="236"/>
      <c r="X592" s="236"/>
      <c r="Y592" s="231"/>
      <c r="AD592" s="236"/>
      <c r="AI592" s="239"/>
    </row>
    <row r="593" spans="1:35" hidden="1" x14ac:dyDescent="0.2">
      <c r="A593" s="464"/>
      <c r="B593" s="464"/>
      <c r="C593" s="464"/>
      <c r="D593" s="464"/>
      <c r="E593" s="464"/>
      <c r="F593" s="464"/>
      <c r="G593" s="464"/>
      <c r="H593" s="464"/>
      <c r="I593" s="464"/>
      <c r="J593" s="464"/>
      <c r="K593" s="464"/>
      <c r="L593" s="464"/>
      <c r="M593" s="464"/>
      <c r="N593" s="464"/>
      <c r="O593" s="464"/>
      <c r="P593" s="464"/>
      <c r="Q593" s="464"/>
      <c r="R593" s="464"/>
      <c r="S593" s="464"/>
      <c r="T593" s="231"/>
      <c r="U593" s="236"/>
      <c r="V593" s="236"/>
      <c r="W593" s="236"/>
      <c r="X593" s="236"/>
      <c r="Y593" s="231"/>
      <c r="AD593" s="236"/>
      <c r="AI593" s="239"/>
    </row>
    <row r="594" spans="1:35" hidden="1" x14ac:dyDescent="0.2">
      <c r="A594" s="464"/>
      <c r="B594" s="464"/>
      <c r="C594" s="464"/>
      <c r="D594" s="464"/>
      <c r="E594" s="464"/>
      <c r="F594" s="464"/>
      <c r="G594" s="464"/>
      <c r="H594" s="464"/>
      <c r="I594" s="464"/>
      <c r="J594" s="464"/>
      <c r="K594" s="464"/>
      <c r="L594" s="464"/>
      <c r="M594" s="464"/>
      <c r="N594" s="464"/>
      <c r="O594" s="464"/>
      <c r="P594" s="464"/>
      <c r="Q594" s="464"/>
      <c r="R594" s="464"/>
      <c r="S594" s="464"/>
      <c r="T594" s="231"/>
      <c r="U594" s="236"/>
      <c r="V594" s="236"/>
      <c r="W594" s="236"/>
      <c r="X594" s="236"/>
      <c r="Y594" s="231"/>
      <c r="AD594" s="236"/>
      <c r="AI594" s="239"/>
    </row>
    <row r="595" spans="1:35" hidden="1" x14ac:dyDescent="0.2">
      <c r="A595" s="464"/>
      <c r="B595" s="464"/>
      <c r="C595" s="464"/>
      <c r="D595" s="464"/>
      <c r="E595" s="464"/>
      <c r="F595" s="464"/>
      <c r="G595" s="464"/>
      <c r="H595" s="464"/>
      <c r="I595" s="464"/>
      <c r="J595" s="464"/>
      <c r="K595" s="464"/>
      <c r="L595" s="464"/>
      <c r="M595" s="464"/>
      <c r="N595" s="464"/>
      <c r="O595" s="464"/>
      <c r="P595" s="464"/>
      <c r="Q595" s="464"/>
      <c r="R595" s="464"/>
      <c r="S595" s="464"/>
      <c r="T595" s="231"/>
      <c r="U595" s="236"/>
      <c r="V595" s="236"/>
      <c r="W595" s="236"/>
      <c r="X595" s="236"/>
      <c r="Y595" s="231"/>
      <c r="AD595" s="236"/>
      <c r="AI595" s="239"/>
    </row>
    <row r="596" spans="1:35" hidden="1" x14ac:dyDescent="0.2">
      <c r="A596" s="464"/>
      <c r="B596" s="464"/>
      <c r="C596" s="464"/>
      <c r="D596" s="464"/>
      <c r="E596" s="464"/>
      <c r="F596" s="464"/>
      <c r="G596" s="464"/>
      <c r="H596" s="464"/>
      <c r="I596" s="464"/>
      <c r="J596" s="464"/>
      <c r="K596" s="464"/>
      <c r="L596" s="464"/>
      <c r="M596" s="464"/>
      <c r="N596" s="464"/>
      <c r="O596" s="464"/>
      <c r="P596" s="464"/>
      <c r="Q596" s="464"/>
      <c r="R596" s="464"/>
      <c r="S596" s="464"/>
      <c r="T596" s="231"/>
      <c r="U596" s="236"/>
      <c r="V596" s="236"/>
      <c r="W596" s="236"/>
      <c r="X596" s="236"/>
      <c r="Y596" s="231"/>
      <c r="AD596" s="236"/>
      <c r="AI596" s="239"/>
    </row>
    <row r="597" spans="1:35" hidden="1" x14ac:dyDescent="0.2">
      <c r="A597" s="464"/>
      <c r="B597" s="464"/>
      <c r="C597" s="464"/>
      <c r="D597" s="464"/>
      <c r="E597" s="464"/>
      <c r="F597" s="464"/>
      <c r="G597" s="464"/>
      <c r="H597" s="464"/>
      <c r="I597" s="464"/>
      <c r="J597" s="464"/>
      <c r="K597" s="464"/>
      <c r="L597" s="464"/>
      <c r="M597" s="464"/>
      <c r="N597" s="464"/>
      <c r="O597" s="464"/>
      <c r="P597" s="464"/>
      <c r="Q597" s="464"/>
      <c r="R597" s="464"/>
      <c r="S597" s="464"/>
      <c r="T597" s="231"/>
      <c r="U597" s="236"/>
      <c r="V597" s="236"/>
      <c r="W597" s="236"/>
      <c r="X597" s="236"/>
      <c r="Y597" s="231"/>
      <c r="AD597" s="236"/>
      <c r="AI597" s="239"/>
    </row>
    <row r="598" spans="1:35" hidden="1" x14ac:dyDescent="0.2">
      <c r="A598" s="464"/>
      <c r="B598" s="464"/>
      <c r="C598" s="464"/>
      <c r="D598" s="464"/>
      <c r="E598" s="464"/>
      <c r="F598" s="464"/>
      <c r="G598" s="464"/>
      <c r="H598" s="464"/>
      <c r="I598" s="464"/>
      <c r="J598" s="464"/>
      <c r="K598" s="464"/>
      <c r="L598" s="464"/>
      <c r="M598" s="464"/>
      <c r="N598" s="464"/>
      <c r="O598" s="464"/>
      <c r="P598" s="464"/>
      <c r="Q598" s="464"/>
      <c r="R598" s="464"/>
      <c r="S598" s="464"/>
      <c r="T598" s="231"/>
      <c r="U598" s="236"/>
      <c r="V598" s="236"/>
      <c r="W598" s="236"/>
      <c r="X598" s="236"/>
      <c r="Y598" s="231"/>
      <c r="AD598" s="236"/>
      <c r="AI598" s="239"/>
    </row>
    <row r="599" spans="1:35" hidden="1" x14ac:dyDescent="0.2">
      <c r="A599" s="464"/>
      <c r="B599" s="464"/>
      <c r="C599" s="464"/>
      <c r="D599" s="464"/>
      <c r="E599" s="464"/>
      <c r="F599" s="464"/>
      <c r="G599" s="464"/>
      <c r="H599" s="464"/>
      <c r="I599" s="464"/>
      <c r="J599" s="464"/>
      <c r="K599" s="464"/>
      <c r="L599" s="464"/>
      <c r="M599" s="464"/>
      <c r="N599" s="464"/>
      <c r="O599" s="464"/>
      <c r="P599" s="464"/>
      <c r="Q599" s="464"/>
      <c r="R599" s="464"/>
      <c r="S599" s="464"/>
      <c r="T599" s="231"/>
      <c r="U599" s="236"/>
      <c r="V599" s="236"/>
      <c r="W599" s="236"/>
      <c r="X599" s="236"/>
      <c r="Y599" s="231"/>
      <c r="AD599" s="236"/>
      <c r="AI599" s="239"/>
    </row>
    <row r="600" spans="1:35" hidden="1" x14ac:dyDescent="0.2">
      <c r="A600" s="464"/>
      <c r="B600" s="464"/>
      <c r="C600" s="464"/>
      <c r="D600" s="464"/>
      <c r="E600" s="464"/>
      <c r="F600" s="464"/>
      <c r="G600" s="464"/>
      <c r="H600" s="464"/>
      <c r="I600" s="464"/>
      <c r="J600" s="464"/>
      <c r="K600" s="464"/>
      <c r="L600" s="464"/>
      <c r="M600" s="464"/>
      <c r="N600" s="464"/>
      <c r="O600" s="464"/>
      <c r="P600" s="464"/>
      <c r="Q600" s="464"/>
      <c r="R600" s="464"/>
      <c r="S600" s="464"/>
      <c r="T600" s="231"/>
      <c r="U600" s="236"/>
      <c r="V600" s="236"/>
      <c r="W600" s="236"/>
      <c r="X600" s="236"/>
      <c r="Y600" s="231"/>
      <c r="AD600" s="236"/>
      <c r="AI600" s="239"/>
    </row>
    <row r="601" spans="1:35" hidden="1" x14ac:dyDescent="0.2">
      <c r="A601" s="464"/>
      <c r="B601" s="464"/>
      <c r="C601" s="464"/>
      <c r="D601" s="464"/>
      <c r="E601" s="464"/>
      <c r="F601" s="464"/>
      <c r="G601" s="464"/>
      <c r="H601" s="464"/>
      <c r="I601" s="464"/>
      <c r="J601" s="464"/>
      <c r="K601" s="464"/>
      <c r="L601" s="464"/>
      <c r="M601" s="464"/>
      <c r="N601" s="464"/>
      <c r="O601" s="464"/>
      <c r="P601" s="464"/>
      <c r="Q601" s="464"/>
      <c r="R601" s="464"/>
      <c r="S601" s="464"/>
      <c r="T601" s="231"/>
      <c r="U601" s="236"/>
      <c r="V601" s="236"/>
      <c r="W601" s="236"/>
      <c r="X601" s="236"/>
      <c r="Y601" s="231"/>
      <c r="AD601" s="236"/>
      <c r="AI601" s="239"/>
    </row>
    <row r="602" spans="1:35" hidden="1" x14ac:dyDescent="0.2">
      <c r="A602" s="464"/>
      <c r="B602" s="464"/>
      <c r="C602" s="464"/>
      <c r="D602" s="464"/>
      <c r="E602" s="464"/>
      <c r="F602" s="464"/>
      <c r="G602" s="464"/>
      <c r="H602" s="464"/>
      <c r="I602" s="464"/>
      <c r="J602" s="464"/>
      <c r="K602" s="464"/>
      <c r="L602" s="464"/>
      <c r="M602" s="464"/>
      <c r="N602" s="464"/>
      <c r="O602" s="464"/>
      <c r="P602" s="464"/>
      <c r="Q602" s="464"/>
      <c r="R602" s="464"/>
      <c r="S602" s="464"/>
      <c r="T602" s="231"/>
      <c r="U602" s="236"/>
      <c r="V602" s="236"/>
      <c r="W602" s="236"/>
      <c r="X602" s="236"/>
      <c r="Y602" s="231"/>
      <c r="AD602" s="236"/>
      <c r="AI602" s="239"/>
    </row>
    <row r="603" spans="1:35" hidden="1" x14ac:dyDescent="0.2">
      <c r="A603" s="464"/>
      <c r="B603" s="464"/>
      <c r="C603" s="464"/>
      <c r="D603" s="464"/>
      <c r="E603" s="464"/>
      <c r="F603" s="464"/>
      <c r="G603" s="464"/>
      <c r="H603" s="464"/>
      <c r="I603" s="464"/>
      <c r="J603" s="464"/>
      <c r="K603" s="464"/>
      <c r="L603" s="464"/>
      <c r="M603" s="464"/>
      <c r="N603" s="464"/>
      <c r="O603" s="464"/>
      <c r="P603" s="464"/>
      <c r="Q603" s="464"/>
      <c r="R603" s="464"/>
      <c r="S603" s="464"/>
      <c r="T603" s="231"/>
      <c r="U603" s="236"/>
      <c r="V603" s="236"/>
      <c r="W603" s="236"/>
      <c r="X603" s="236"/>
      <c r="Y603" s="231"/>
      <c r="AD603" s="236"/>
      <c r="AI603" s="239"/>
    </row>
    <row r="604" spans="1:35" hidden="1" x14ac:dyDescent="0.2">
      <c r="A604" s="464"/>
      <c r="B604" s="464"/>
      <c r="C604" s="464"/>
      <c r="D604" s="464"/>
      <c r="E604" s="464"/>
      <c r="F604" s="464"/>
      <c r="G604" s="464"/>
      <c r="H604" s="464"/>
      <c r="I604" s="464"/>
      <c r="J604" s="464"/>
      <c r="K604" s="464"/>
      <c r="L604" s="464"/>
      <c r="M604" s="464"/>
      <c r="N604" s="464"/>
      <c r="O604" s="464"/>
      <c r="P604" s="464"/>
      <c r="Q604" s="464"/>
      <c r="R604" s="464"/>
      <c r="S604" s="464"/>
      <c r="T604" s="231"/>
      <c r="U604" s="236"/>
      <c r="V604" s="236"/>
      <c r="W604" s="236"/>
      <c r="X604" s="236"/>
      <c r="Y604" s="231"/>
      <c r="AD604" s="236"/>
      <c r="AI604" s="239"/>
    </row>
    <row r="605" spans="1:35" hidden="1" x14ac:dyDescent="0.2">
      <c r="A605" s="464"/>
      <c r="B605" s="464"/>
      <c r="C605" s="464"/>
      <c r="D605" s="464"/>
      <c r="E605" s="464"/>
      <c r="F605" s="464"/>
      <c r="G605" s="464"/>
      <c r="H605" s="464"/>
      <c r="I605" s="464"/>
      <c r="J605" s="464"/>
      <c r="K605" s="464"/>
      <c r="L605" s="464"/>
      <c r="M605" s="464"/>
      <c r="N605" s="464"/>
      <c r="O605" s="464"/>
      <c r="P605" s="464"/>
      <c r="Q605" s="464"/>
      <c r="R605" s="464"/>
      <c r="S605" s="464"/>
      <c r="T605" s="231"/>
      <c r="U605" s="236"/>
      <c r="V605" s="236"/>
      <c r="W605" s="236"/>
      <c r="X605" s="236"/>
      <c r="Y605" s="231"/>
      <c r="AD605" s="236"/>
      <c r="AI605" s="239"/>
    </row>
    <row r="606" spans="1:35" hidden="1" x14ac:dyDescent="0.2">
      <c r="A606" s="464"/>
      <c r="B606" s="464"/>
      <c r="C606" s="464"/>
      <c r="D606" s="464"/>
      <c r="E606" s="464"/>
      <c r="F606" s="464"/>
      <c r="G606" s="464"/>
      <c r="H606" s="464"/>
      <c r="I606" s="464"/>
      <c r="J606" s="464"/>
      <c r="K606" s="464"/>
      <c r="L606" s="464"/>
      <c r="M606" s="464"/>
      <c r="N606" s="464"/>
      <c r="O606" s="464"/>
      <c r="P606" s="464"/>
      <c r="Q606" s="464"/>
      <c r="R606" s="464"/>
      <c r="S606" s="464"/>
      <c r="T606" s="231"/>
      <c r="U606" s="236"/>
      <c r="V606" s="236"/>
      <c r="W606" s="236"/>
      <c r="X606" s="236"/>
      <c r="Y606" s="231"/>
      <c r="AD606" s="236"/>
      <c r="AI606" s="239"/>
    </row>
    <row r="607" spans="1:35" hidden="1" x14ac:dyDescent="0.2">
      <c r="A607" s="464"/>
      <c r="B607" s="464"/>
      <c r="C607" s="464"/>
      <c r="D607" s="464"/>
      <c r="E607" s="464"/>
      <c r="F607" s="464"/>
      <c r="G607" s="464"/>
      <c r="H607" s="464"/>
      <c r="I607" s="464"/>
      <c r="J607" s="464"/>
      <c r="K607" s="464"/>
      <c r="L607" s="464"/>
      <c r="M607" s="464"/>
      <c r="N607" s="464"/>
      <c r="O607" s="464"/>
      <c r="P607" s="464"/>
      <c r="Q607" s="464"/>
      <c r="R607" s="464"/>
      <c r="S607" s="464"/>
      <c r="T607" s="231"/>
      <c r="U607" s="236"/>
      <c r="V607" s="236"/>
      <c r="W607" s="236"/>
      <c r="X607" s="236"/>
      <c r="Y607" s="231"/>
      <c r="AD607" s="236"/>
      <c r="AI607" s="239"/>
    </row>
    <row r="608" spans="1:35" hidden="1" x14ac:dyDescent="0.2">
      <c r="A608" s="464"/>
      <c r="B608" s="464"/>
      <c r="C608" s="464"/>
      <c r="D608" s="464"/>
      <c r="E608" s="464"/>
      <c r="F608" s="464"/>
      <c r="G608" s="464"/>
      <c r="H608" s="464"/>
      <c r="I608" s="464"/>
      <c r="J608" s="464"/>
      <c r="K608" s="464"/>
      <c r="L608" s="464"/>
      <c r="M608" s="464"/>
      <c r="N608" s="464"/>
      <c r="O608" s="464"/>
      <c r="P608" s="464"/>
      <c r="Q608" s="464"/>
      <c r="R608" s="464"/>
      <c r="S608" s="464"/>
      <c r="T608" s="231"/>
      <c r="U608" s="236"/>
      <c r="V608" s="236"/>
      <c r="W608" s="236"/>
      <c r="X608" s="236"/>
      <c r="Y608" s="231"/>
      <c r="AD608" s="236"/>
      <c r="AI608" s="239"/>
    </row>
    <row r="609" spans="1:35" hidden="1" x14ac:dyDescent="0.2">
      <c r="A609" s="464"/>
      <c r="B609" s="464"/>
      <c r="C609" s="464"/>
      <c r="D609" s="464"/>
      <c r="E609" s="464"/>
      <c r="F609" s="464"/>
      <c r="G609" s="464"/>
      <c r="H609" s="464"/>
      <c r="I609" s="464"/>
      <c r="J609" s="464"/>
      <c r="K609" s="464"/>
      <c r="L609" s="464"/>
      <c r="M609" s="464"/>
      <c r="N609" s="464"/>
      <c r="O609" s="464"/>
      <c r="P609" s="464"/>
      <c r="Q609" s="464"/>
      <c r="R609" s="464"/>
      <c r="S609" s="464"/>
      <c r="T609" s="231"/>
      <c r="U609" s="236"/>
      <c r="V609" s="236"/>
      <c r="W609" s="236"/>
      <c r="X609" s="236"/>
      <c r="Y609" s="231"/>
      <c r="AD609" s="236"/>
      <c r="AI609" s="239"/>
    </row>
    <row r="610" spans="1:35" hidden="1" x14ac:dyDescent="0.2">
      <c r="A610" s="464"/>
      <c r="B610" s="464"/>
      <c r="C610" s="464"/>
      <c r="D610" s="464"/>
      <c r="E610" s="464"/>
      <c r="F610" s="464"/>
      <c r="G610" s="464"/>
      <c r="H610" s="464"/>
      <c r="I610" s="464"/>
      <c r="J610" s="464"/>
      <c r="K610" s="464"/>
      <c r="L610" s="464"/>
      <c r="M610" s="464"/>
      <c r="N610" s="464"/>
      <c r="O610" s="464"/>
      <c r="P610" s="464"/>
      <c r="Q610" s="464"/>
      <c r="R610" s="464"/>
      <c r="S610" s="464"/>
      <c r="T610" s="231"/>
      <c r="U610" s="236"/>
      <c r="V610" s="236"/>
      <c r="W610" s="236"/>
      <c r="X610" s="236"/>
      <c r="Y610" s="231"/>
      <c r="AD610" s="236"/>
      <c r="AI610" s="239"/>
    </row>
    <row r="611" spans="1:35" hidden="1" x14ac:dyDescent="0.2">
      <c r="A611" s="464"/>
      <c r="B611" s="464"/>
      <c r="C611" s="464"/>
      <c r="D611" s="464"/>
      <c r="E611" s="464"/>
      <c r="F611" s="464"/>
      <c r="G611" s="464"/>
      <c r="H611" s="464"/>
      <c r="I611" s="464"/>
      <c r="J611" s="464"/>
      <c r="K611" s="464"/>
      <c r="L611" s="464"/>
      <c r="M611" s="464"/>
      <c r="N611" s="464"/>
      <c r="O611" s="464"/>
      <c r="P611" s="464"/>
      <c r="Q611" s="464"/>
      <c r="R611" s="464"/>
      <c r="S611" s="464"/>
      <c r="T611" s="231"/>
      <c r="U611" s="236"/>
      <c r="V611" s="236"/>
      <c r="W611" s="236"/>
      <c r="X611" s="236"/>
      <c r="Y611" s="231"/>
      <c r="AD611" s="236"/>
      <c r="AI611" s="239"/>
    </row>
    <row r="612" spans="1:35" hidden="1" x14ac:dyDescent="0.2">
      <c r="A612" s="464"/>
      <c r="B612" s="464"/>
      <c r="C612" s="464"/>
      <c r="D612" s="464"/>
      <c r="E612" s="464"/>
      <c r="F612" s="464"/>
      <c r="G612" s="464"/>
      <c r="H612" s="464"/>
      <c r="I612" s="464"/>
      <c r="J612" s="464"/>
      <c r="K612" s="464"/>
      <c r="L612" s="464"/>
      <c r="M612" s="464"/>
      <c r="N612" s="464"/>
      <c r="O612" s="464"/>
      <c r="P612" s="464"/>
      <c r="Q612" s="464"/>
      <c r="R612" s="464"/>
      <c r="S612" s="464"/>
      <c r="T612" s="231"/>
      <c r="U612" s="236"/>
      <c r="V612" s="236"/>
      <c r="W612" s="236"/>
      <c r="X612" s="236"/>
      <c r="Y612" s="231"/>
      <c r="AD612" s="236"/>
      <c r="AI612" s="239"/>
    </row>
    <row r="613" spans="1:35" hidden="1" x14ac:dyDescent="0.2">
      <c r="A613" s="464"/>
      <c r="B613" s="464"/>
      <c r="C613" s="464"/>
      <c r="D613" s="464"/>
      <c r="E613" s="464"/>
      <c r="F613" s="464"/>
      <c r="G613" s="464"/>
      <c r="H613" s="464"/>
      <c r="I613" s="464"/>
      <c r="J613" s="464"/>
      <c r="K613" s="464"/>
      <c r="L613" s="464"/>
      <c r="M613" s="464"/>
      <c r="N613" s="464"/>
      <c r="O613" s="464"/>
      <c r="P613" s="464"/>
      <c r="Q613" s="464"/>
      <c r="R613" s="464"/>
      <c r="S613" s="464"/>
      <c r="T613" s="231"/>
      <c r="U613" s="236"/>
      <c r="V613" s="236"/>
      <c r="W613" s="236"/>
      <c r="X613" s="236"/>
      <c r="Y613" s="231"/>
      <c r="AD613" s="236"/>
      <c r="AI613" s="239"/>
    </row>
    <row r="614" spans="1:35" hidden="1" x14ac:dyDescent="0.2">
      <c r="A614" s="464"/>
      <c r="B614" s="464"/>
      <c r="C614" s="464"/>
      <c r="D614" s="464"/>
      <c r="E614" s="464"/>
      <c r="F614" s="464"/>
      <c r="G614" s="464"/>
      <c r="H614" s="464"/>
      <c r="I614" s="464"/>
      <c r="J614" s="464"/>
      <c r="K614" s="464"/>
      <c r="L614" s="464"/>
      <c r="M614" s="464"/>
      <c r="N614" s="464"/>
      <c r="O614" s="464"/>
      <c r="P614" s="464"/>
      <c r="Q614" s="464"/>
      <c r="R614" s="464"/>
      <c r="S614" s="464"/>
      <c r="T614" s="231"/>
      <c r="U614" s="236"/>
      <c r="V614" s="236"/>
      <c r="W614" s="236"/>
      <c r="X614" s="236"/>
      <c r="Y614" s="231"/>
      <c r="AD614" s="236"/>
      <c r="AI614" s="239"/>
    </row>
    <row r="615" spans="1:35" hidden="1" x14ac:dyDescent="0.2">
      <c r="A615" s="464"/>
      <c r="B615" s="464"/>
      <c r="C615" s="464"/>
      <c r="D615" s="464"/>
      <c r="E615" s="464"/>
      <c r="F615" s="464"/>
      <c r="G615" s="464"/>
      <c r="H615" s="464"/>
      <c r="I615" s="464"/>
      <c r="J615" s="464"/>
      <c r="K615" s="464"/>
      <c r="L615" s="464"/>
      <c r="M615" s="464"/>
      <c r="N615" s="464"/>
      <c r="O615" s="464"/>
      <c r="P615" s="464"/>
      <c r="Q615" s="464"/>
      <c r="R615" s="464"/>
      <c r="S615" s="464"/>
      <c r="T615" s="231"/>
      <c r="U615" s="236"/>
      <c r="V615" s="236"/>
      <c r="W615" s="236"/>
      <c r="X615" s="236"/>
      <c r="Y615" s="231"/>
      <c r="AD615" s="236"/>
      <c r="AI615" s="239"/>
    </row>
    <row r="616" spans="1:35" hidden="1" x14ac:dyDescent="0.2">
      <c r="A616" s="464"/>
      <c r="B616" s="464"/>
      <c r="C616" s="464"/>
      <c r="D616" s="464"/>
      <c r="E616" s="464"/>
      <c r="F616" s="464"/>
      <c r="G616" s="464"/>
      <c r="H616" s="464"/>
      <c r="I616" s="464"/>
      <c r="J616" s="464"/>
      <c r="K616" s="464"/>
      <c r="L616" s="464"/>
      <c r="M616" s="464"/>
      <c r="N616" s="464"/>
      <c r="O616" s="464"/>
      <c r="P616" s="464"/>
      <c r="Q616" s="464"/>
      <c r="R616" s="464"/>
      <c r="S616" s="464"/>
      <c r="T616" s="231"/>
      <c r="U616" s="236"/>
      <c r="V616" s="236"/>
      <c r="W616" s="236"/>
      <c r="X616" s="236"/>
      <c r="Y616" s="231"/>
      <c r="AD616" s="236"/>
      <c r="AI616" s="239"/>
    </row>
    <row r="617" spans="1:35" hidden="1" x14ac:dyDescent="0.2">
      <c r="A617" s="464"/>
      <c r="B617" s="464"/>
      <c r="C617" s="464"/>
      <c r="D617" s="464"/>
      <c r="E617" s="464"/>
      <c r="F617" s="464"/>
      <c r="G617" s="464"/>
      <c r="H617" s="464"/>
      <c r="I617" s="464"/>
      <c r="J617" s="464"/>
      <c r="K617" s="464"/>
      <c r="L617" s="464"/>
      <c r="M617" s="464"/>
      <c r="N617" s="464"/>
      <c r="O617" s="464"/>
      <c r="P617" s="464"/>
      <c r="Q617" s="464"/>
      <c r="R617" s="464"/>
      <c r="S617" s="464"/>
      <c r="T617" s="231"/>
      <c r="U617" s="236"/>
      <c r="V617" s="236"/>
      <c r="W617" s="236"/>
      <c r="X617" s="236"/>
      <c r="Y617" s="231"/>
      <c r="AD617" s="236"/>
      <c r="AI617" s="239"/>
    </row>
    <row r="618" spans="1:35" hidden="1" x14ac:dyDescent="0.2">
      <c r="A618" s="464"/>
      <c r="B618" s="464"/>
      <c r="C618" s="464"/>
      <c r="D618" s="464"/>
      <c r="E618" s="464"/>
      <c r="F618" s="464"/>
      <c r="G618" s="464"/>
      <c r="H618" s="464"/>
      <c r="I618" s="464"/>
      <c r="J618" s="464"/>
      <c r="K618" s="464"/>
      <c r="L618" s="464"/>
      <c r="M618" s="464"/>
      <c r="N618" s="464"/>
      <c r="O618" s="464"/>
      <c r="P618" s="464"/>
      <c r="Q618" s="464"/>
      <c r="R618" s="464"/>
      <c r="S618" s="464"/>
      <c r="T618" s="231"/>
      <c r="U618" s="236"/>
      <c r="V618" s="236"/>
      <c r="W618" s="236"/>
      <c r="X618" s="236"/>
      <c r="Y618" s="231"/>
      <c r="AD618" s="236"/>
      <c r="AI618" s="239"/>
    </row>
    <row r="619" spans="1:35" hidden="1" x14ac:dyDescent="0.2">
      <c r="A619" s="464"/>
      <c r="B619" s="464"/>
      <c r="C619" s="464"/>
      <c r="D619" s="464"/>
      <c r="E619" s="464"/>
      <c r="F619" s="464"/>
      <c r="G619" s="464"/>
      <c r="H619" s="464"/>
      <c r="I619" s="464"/>
      <c r="J619" s="464"/>
      <c r="K619" s="464"/>
      <c r="L619" s="464"/>
      <c r="M619" s="464"/>
      <c r="N619" s="464"/>
      <c r="O619" s="464"/>
      <c r="P619" s="464"/>
      <c r="Q619" s="464"/>
      <c r="R619" s="464"/>
      <c r="S619" s="464"/>
      <c r="T619" s="231"/>
      <c r="U619" s="236"/>
      <c r="V619" s="236"/>
      <c r="W619" s="236"/>
      <c r="X619" s="236"/>
      <c r="Y619" s="231"/>
      <c r="AD619" s="236"/>
      <c r="AI619" s="239"/>
    </row>
    <row r="620" spans="1:35" hidden="1" x14ac:dyDescent="0.2">
      <c r="A620" s="464"/>
      <c r="B620" s="464"/>
      <c r="C620" s="464"/>
      <c r="D620" s="464"/>
      <c r="E620" s="464"/>
      <c r="F620" s="464"/>
      <c r="G620" s="464"/>
      <c r="H620" s="464"/>
      <c r="I620" s="464"/>
      <c r="J620" s="464"/>
      <c r="K620" s="464"/>
      <c r="L620" s="464"/>
      <c r="M620" s="464"/>
      <c r="N620" s="464"/>
      <c r="O620" s="464"/>
      <c r="P620" s="464"/>
      <c r="Q620" s="464"/>
      <c r="R620" s="464"/>
      <c r="S620" s="464"/>
      <c r="T620" s="231"/>
      <c r="U620" s="236"/>
      <c r="V620" s="236"/>
      <c r="W620" s="236"/>
      <c r="X620" s="236"/>
      <c r="Y620" s="231"/>
      <c r="AD620" s="236"/>
      <c r="AI620" s="239"/>
    </row>
    <row r="621" spans="1:35" hidden="1" x14ac:dyDescent="0.2">
      <c r="A621" s="464"/>
      <c r="B621" s="464"/>
      <c r="C621" s="464"/>
      <c r="D621" s="464"/>
      <c r="E621" s="464"/>
      <c r="F621" s="464"/>
      <c r="G621" s="464"/>
      <c r="H621" s="464"/>
      <c r="I621" s="464"/>
      <c r="J621" s="464"/>
      <c r="K621" s="464"/>
      <c r="L621" s="464"/>
      <c r="M621" s="464"/>
      <c r="N621" s="464"/>
      <c r="O621" s="464"/>
      <c r="P621" s="464"/>
      <c r="Q621" s="464"/>
      <c r="R621" s="464"/>
      <c r="S621" s="464"/>
      <c r="T621" s="231"/>
      <c r="U621" s="236"/>
      <c r="V621" s="236"/>
      <c r="W621" s="236"/>
      <c r="X621" s="236"/>
      <c r="Y621" s="231"/>
      <c r="AD621" s="236"/>
      <c r="AI621" s="239"/>
    </row>
    <row r="622" spans="1:35" hidden="1" x14ac:dyDescent="0.2">
      <c r="A622" s="464"/>
      <c r="B622" s="464"/>
      <c r="C622" s="464"/>
      <c r="D622" s="464"/>
      <c r="E622" s="464"/>
      <c r="F622" s="464"/>
      <c r="G622" s="464"/>
      <c r="H622" s="464"/>
      <c r="I622" s="464"/>
      <c r="J622" s="464"/>
      <c r="K622" s="464"/>
      <c r="L622" s="464"/>
      <c r="M622" s="464"/>
      <c r="N622" s="464"/>
      <c r="O622" s="464"/>
      <c r="P622" s="464"/>
      <c r="Q622" s="464"/>
      <c r="R622" s="464"/>
      <c r="S622" s="464"/>
      <c r="T622" s="231"/>
      <c r="U622" s="236"/>
      <c r="V622" s="236"/>
      <c r="W622" s="236"/>
      <c r="X622" s="236"/>
      <c r="Y622" s="231"/>
      <c r="AD622" s="236"/>
      <c r="AI622" s="239"/>
    </row>
    <row r="623" spans="1:35" hidden="1" x14ac:dyDescent="0.2">
      <c r="A623" s="464"/>
      <c r="B623" s="464"/>
      <c r="C623" s="464"/>
      <c r="D623" s="464"/>
      <c r="E623" s="464"/>
      <c r="F623" s="464"/>
      <c r="G623" s="464"/>
      <c r="H623" s="464"/>
      <c r="I623" s="464"/>
      <c r="J623" s="464"/>
      <c r="K623" s="464"/>
      <c r="L623" s="464"/>
      <c r="M623" s="464"/>
      <c r="N623" s="464"/>
      <c r="O623" s="464"/>
      <c r="P623" s="464"/>
      <c r="Q623" s="464"/>
      <c r="R623" s="464"/>
      <c r="S623" s="464"/>
      <c r="T623" s="231"/>
      <c r="U623" s="236"/>
      <c r="V623" s="236"/>
      <c r="W623" s="236"/>
      <c r="X623" s="236"/>
      <c r="Y623" s="231"/>
      <c r="AD623" s="236"/>
      <c r="AI623" s="239"/>
    </row>
    <row r="624" spans="1:35" hidden="1" x14ac:dyDescent="0.2">
      <c r="A624" s="464"/>
      <c r="B624" s="464"/>
      <c r="C624" s="464"/>
      <c r="D624" s="464"/>
      <c r="E624" s="464"/>
      <c r="F624" s="464"/>
      <c r="G624" s="464"/>
      <c r="H624" s="464"/>
      <c r="I624" s="464"/>
      <c r="J624" s="464"/>
      <c r="K624" s="464"/>
      <c r="L624" s="464"/>
      <c r="M624" s="464"/>
      <c r="N624" s="464"/>
      <c r="O624" s="464"/>
      <c r="P624" s="464"/>
      <c r="Q624" s="464"/>
      <c r="R624" s="464"/>
      <c r="S624" s="464"/>
      <c r="T624" s="231"/>
      <c r="U624" s="236"/>
      <c r="V624" s="236"/>
      <c r="W624" s="236"/>
      <c r="X624" s="236"/>
      <c r="Y624" s="231"/>
      <c r="AD624" s="236"/>
      <c r="AI624" s="239"/>
    </row>
    <row r="625" spans="1:35" hidden="1" x14ac:dyDescent="0.2">
      <c r="A625" s="464"/>
      <c r="B625" s="464"/>
      <c r="C625" s="464"/>
      <c r="D625" s="464"/>
      <c r="E625" s="464"/>
      <c r="F625" s="464"/>
      <c r="G625" s="464"/>
      <c r="H625" s="464"/>
      <c r="I625" s="464"/>
      <c r="J625" s="464"/>
      <c r="K625" s="464"/>
      <c r="L625" s="464"/>
      <c r="M625" s="464"/>
      <c r="N625" s="464"/>
      <c r="O625" s="464"/>
      <c r="P625" s="464"/>
      <c r="Q625" s="464"/>
      <c r="R625" s="464"/>
      <c r="S625" s="464"/>
      <c r="T625" s="231"/>
      <c r="U625" s="236"/>
      <c r="V625" s="236"/>
      <c r="W625" s="236"/>
      <c r="X625" s="236"/>
      <c r="Y625" s="231"/>
      <c r="AD625" s="236"/>
      <c r="AI625" s="239"/>
    </row>
    <row r="626" spans="1:35" hidden="1" x14ac:dyDescent="0.2">
      <c r="A626" s="464"/>
      <c r="B626" s="464"/>
      <c r="C626" s="464"/>
      <c r="D626" s="464"/>
      <c r="E626" s="464"/>
      <c r="F626" s="464"/>
      <c r="G626" s="464"/>
      <c r="H626" s="464"/>
      <c r="I626" s="464"/>
      <c r="J626" s="464"/>
      <c r="K626" s="464"/>
      <c r="L626" s="464"/>
      <c r="M626" s="464"/>
      <c r="N626" s="464"/>
      <c r="O626" s="464"/>
      <c r="P626" s="464"/>
      <c r="Q626" s="464"/>
      <c r="R626" s="464"/>
      <c r="S626" s="464"/>
      <c r="T626" s="231"/>
      <c r="U626" s="236"/>
      <c r="V626" s="236"/>
      <c r="W626" s="236"/>
      <c r="X626" s="236"/>
      <c r="Y626" s="231"/>
      <c r="AD626" s="236"/>
      <c r="AI626" s="239"/>
    </row>
    <row r="627" spans="1:35" hidden="1" x14ac:dyDescent="0.2">
      <c r="A627" s="464"/>
      <c r="B627" s="464"/>
      <c r="C627" s="464"/>
      <c r="D627" s="464"/>
      <c r="E627" s="464"/>
      <c r="F627" s="464"/>
      <c r="G627" s="464"/>
      <c r="H627" s="464"/>
      <c r="I627" s="464"/>
      <c r="J627" s="464"/>
      <c r="K627" s="464"/>
      <c r="L627" s="464"/>
      <c r="M627" s="464"/>
      <c r="N627" s="464"/>
      <c r="O627" s="464"/>
      <c r="P627" s="464"/>
      <c r="Q627" s="464"/>
      <c r="R627" s="464"/>
      <c r="S627" s="464"/>
      <c r="T627" s="231"/>
      <c r="U627" s="236"/>
      <c r="V627" s="236"/>
      <c r="W627" s="236"/>
      <c r="X627" s="236"/>
      <c r="Y627" s="231"/>
      <c r="AD627" s="236"/>
      <c r="AI627" s="239"/>
    </row>
    <row r="628" spans="1:35" hidden="1" x14ac:dyDescent="0.2">
      <c r="A628" s="464"/>
      <c r="B628" s="464"/>
      <c r="C628" s="464"/>
      <c r="D628" s="464"/>
      <c r="E628" s="464"/>
      <c r="F628" s="464"/>
      <c r="G628" s="464"/>
      <c r="H628" s="464"/>
      <c r="I628" s="464"/>
      <c r="J628" s="464"/>
      <c r="K628" s="464"/>
      <c r="L628" s="464"/>
      <c r="M628" s="464"/>
      <c r="N628" s="464"/>
      <c r="O628" s="464"/>
      <c r="P628" s="464"/>
      <c r="Q628" s="464"/>
      <c r="R628" s="464"/>
      <c r="S628" s="464"/>
      <c r="T628" s="231"/>
      <c r="U628" s="236"/>
      <c r="V628" s="236"/>
      <c r="W628" s="236"/>
      <c r="X628" s="236"/>
      <c r="Y628" s="231"/>
      <c r="AD628" s="236"/>
      <c r="AI628" s="239"/>
    </row>
    <row r="629" spans="1:35" hidden="1" x14ac:dyDescent="0.2">
      <c r="A629" s="464"/>
      <c r="B629" s="464"/>
      <c r="C629" s="464"/>
      <c r="D629" s="464"/>
      <c r="E629" s="464"/>
      <c r="F629" s="464"/>
      <c r="G629" s="464"/>
      <c r="H629" s="464"/>
      <c r="I629" s="464"/>
      <c r="J629" s="464"/>
      <c r="K629" s="464"/>
      <c r="L629" s="464"/>
      <c r="M629" s="464"/>
      <c r="N629" s="464"/>
      <c r="O629" s="464"/>
      <c r="P629" s="464"/>
      <c r="Q629" s="464"/>
      <c r="R629" s="464"/>
      <c r="S629" s="464"/>
      <c r="T629" s="231"/>
      <c r="U629" s="236"/>
      <c r="V629" s="236"/>
      <c r="W629" s="236"/>
      <c r="X629" s="236"/>
      <c r="Y629" s="231"/>
      <c r="AD629" s="236"/>
      <c r="AI629" s="239"/>
    </row>
    <row r="630" spans="1:35" hidden="1" x14ac:dyDescent="0.2">
      <c r="A630" s="464"/>
      <c r="B630" s="464"/>
      <c r="C630" s="464"/>
      <c r="D630" s="464"/>
      <c r="E630" s="464"/>
      <c r="F630" s="464"/>
      <c r="G630" s="464"/>
      <c r="H630" s="464"/>
      <c r="I630" s="464"/>
      <c r="J630" s="464"/>
      <c r="K630" s="464"/>
      <c r="L630" s="464"/>
      <c r="M630" s="464"/>
      <c r="N630" s="464"/>
      <c r="O630" s="464"/>
      <c r="P630" s="464"/>
      <c r="Q630" s="464"/>
      <c r="R630" s="464"/>
      <c r="S630" s="464"/>
      <c r="T630" s="231"/>
      <c r="U630" s="236"/>
      <c r="V630" s="236"/>
      <c r="W630" s="236"/>
      <c r="X630" s="236"/>
      <c r="Y630" s="231"/>
      <c r="AD630" s="236"/>
      <c r="AI630" s="239"/>
    </row>
    <row r="631" spans="1:35" hidden="1" x14ac:dyDescent="0.2">
      <c r="A631" s="464"/>
      <c r="B631" s="464"/>
      <c r="C631" s="464"/>
      <c r="D631" s="464"/>
      <c r="E631" s="464"/>
      <c r="F631" s="464"/>
      <c r="G631" s="464"/>
      <c r="H631" s="464"/>
      <c r="I631" s="464"/>
      <c r="J631" s="464"/>
      <c r="K631" s="464"/>
      <c r="L631" s="464"/>
      <c r="M631" s="464"/>
      <c r="N631" s="464"/>
      <c r="O631" s="464"/>
      <c r="P631" s="464"/>
      <c r="Q631" s="464"/>
      <c r="R631" s="464"/>
      <c r="S631" s="464"/>
      <c r="T631" s="231"/>
      <c r="U631" s="236"/>
      <c r="V631" s="236"/>
      <c r="W631" s="236"/>
      <c r="X631" s="236"/>
      <c r="Y631" s="231"/>
      <c r="AD631" s="236"/>
      <c r="AI631" s="239"/>
    </row>
    <row r="632" spans="1:35" hidden="1" x14ac:dyDescent="0.2">
      <c r="A632" s="464"/>
      <c r="B632" s="464"/>
      <c r="C632" s="464"/>
      <c r="D632" s="464"/>
      <c r="E632" s="464"/>
      <c r="F632" s="464"/>
      <c r="G632" s="464"/>
      <c r="H632" s="464"/>
      <c r="I632" s="464"/>
      <c r="J632" s="464"/>
      <c r="K632" s="464"/>
      <c r="L632" s="464"/>
      <c r="M632" s="464"/>
      <c r="N632" s="464"/>
      <c r="O632" s="464"/>
      <c r="P632" s="464"/>
      <c r="Q632" s="464"/>
      <c r="R632" s="464"/>
      <c r="S632" s="464"/>
      <c r="T632" s="231"/>
      <c r="U632" s="236"/>
      <c r="V632" s="236"/>
      <c r="W632" s="236"/>
      <c r="X632" s="236"/>
      <c r="Y632" s="231"/>
      <c r="AD632" s="236"/>
      <c r="AI632" s="239"/>
    </row>
    <row r="633" spans="1:35" hidden="1" x14ac:dyDescent="0.2">
      <c r="A633" s="464"/>
      <c r="B633" s="464"/>
      <c r="C633" s="464"/>
      <c r="D633" s="464"/>
      <c r="E633" s="464"/>
      <c r="F633" s="464"/>
      <c r="G633" s="464"/>
      <c r="H633" s="464"/>
      <c r="I633" s="464"/>
      <c r="J633" s="464"/>
      <c r="K633" s="464"/>
      <c r="L633" s="464"/>
      <c r="M633" s="464"/>
      <c r="N633" s="464"/>
      <c r="O633" s="464"/>
      <c r="P633" s="464"/>
      <c r="Q633" s="464"/>
      <c r="R633" s="464"/>
      <c r="S633" s="464"/>
      <c r="T633" s="231"/>
      <c r="U633" s="236"/>
      <c r="V633" s="236"/>
      <c r="W633" s="236"/>
      <c r="X633" s="236"/>
      <c r="Y633" s="231"/>
      <c r="AD633" s="236"/>
      <c r="AI633" s="239"/>
    </row>
    <row r="634" spans="1:35" hidden="1" x14ac:dyDescent="0.2">
      <c r="A634" s="464"/>
      <c r="B634" s="464"/>
      <c r="C634" s="464"/>
      <c r="D634" s="464"/>
      <c r="E634" s="464"/>
      <c r="F634" s="464"/>
      <c r="G634" s="464"/>
      <c r="H634" s="464"/>
      <c r="I634" s="464"/>
      <c r="J634" s="464"/>
      <c r="K634" s="464"/>
      <c r="L634" s="464"/>
      <c r="M634" s="464"/>
      <c r="N634" s="464"/>
      <c r="O634" s="464"/>
      <c r="P634" s="464"/>
      <c r="Q634" s="464"/>
      <c r="R634" s="464"/>
      <c r="S634" s="464"/>
      <c r="T634" s="231"/>
      <c r="U634" s="236"/>
      <c r="V634" s="236"/>
      <c r="W634" s="236"/>
      <c r="X634" s="236"/>
      <c r="Y634" s="231"/>
      <c r="AD634" s="236"/>
      <c r="AI634" s="239"/>
    </row>
    <row r="635" spans="1:35" hidden="1" x14ac:dyDescent="0.2">
      <c r="A635" s="464"/>
      <c r="B635" s="464"/>
      <c r="C635" s="464"/>
      <c r="D635" s="464"/>
      <c r="E635" s="464"/>
      <c r="F635" s="464"/>
      <c r="G635" s="464"/>
      <c r="H635" s="464"/>
      <c r="I635" s="464"/>
      <c r="J635" s="464"/>
      <c r="K635" s="464"/>
      <c r="L635" s="464"/>
      <c r="M635" s="464"/>
      <c r="N635" s="464"/>
      <c r="O635" s="464"/>
      <c r="P635" s="464"/>
      <c r="Q635" s="464"/>
      <c r="R635" s="464"/>
      <c r="S635" s="464"/>
      <c r="T635" s="231"/>
      <c r="U635" s="236"/>
      <c r="V635" s="236"/>
      <c r="W635" s="236"/>
      <c r="X635" s="236"/>
      <c r="Y635" s="231"/>
      <c r="AD635" s="236"/>
      <c r="AI635" s="239"/>
    </row>
    <row r="636" spans="1:35" hidden="1" x14ac:dyDescent="0.2">
      <c r="A636" s="464"/>
      <c r="B636" s="464"/>
      <c r="C636" s="464"/>
      <c r="D636" s="464"/>
      <c r="E636" s="464"/>
      <c r="F636" s="464"/>
      <c r="G636" s="464"/>
      <c r="H636" s="464"/>
      <c r="I636" s="464"/>
      <c r="J636" s="464"/>
      <c r="K636" s="464"/>
      <c r="L636" s="464"/>
      <c r="M636" s="464"/>
      <c r="N636" s="464"/>
      <c r="O636" s="464"/>
      <c r="P636" s="464"/>
      <c r="Q636" s="464"/>
      <c r="R636" s="464"/>
      <c r="S636" s="464"/>
      <c r="T636" s="231"/>
      <c r="U636" s="236"/>
      <c r="V636" s="236"/>
      <c r="W636" s="236"/>
      <c r="X636" s="236"/>
      <c r="Y636" s="231"/>
      <c r="AD636" s="236"/>
      <c r="AI636" s="239"/>
    </row>
    <row r="637" spans="1:35" hidden="1" x14ac:dyDescent="0.2">
      <c r="A637" s="464"/>
      <c r="B637" s="464"/>
      <c r="C637" s="464"/>
      <c r="D637" s="464"/>
      <c r="E637" s="464"/>
      <c r="F637" s="464"/>
      <c r="G637" s="464"/>
      <c r="H637" s="464"/>
      <c r="I637" s="464"/>
      <c r="J637" s="464"/>
      <c r="K637" s="464"/>
      <c r="L637" s="464"/>
      <c r="M637" s="464"/>
      <c r="N637" s="464"/>
      <c r="O637" s="464"/>
      <c r="P637" s="464"/>
      <c r="Q637" s="464"/>
      <c r="R637" s="464"/>
      <c r="S637" s="464"/>
      <c r="T637" s="231"/>
      <c r="U637" s="236"/>
      <c r="V637" s="236"/>
      <c r="W637" s="236"/>
      <c r="X637" s="236"/>
      <c r="Y637" s="231"/>
      <c r="AD637" s="236"/>
      <c r="AI637" s="239"/>
    </row>
    <row r="638" spans="1:35" hidden="1" x14ac:dyDescent="0.2">
      <c r="A638" s="464"/>
      <c r="B638" s="464"/>
      <c r="C638" s="464"/>
      <c r="D638" s="464"/>
      <c r="E638" s="464"/>
      <c r="F638" s="464"/>
      <c r="G638" s="464"/>
      <c r="H638" s="464"/>
      <c r="I638" s="464"/>
      <c r="J638" s="464"/>
      <c r="K638" s="464"/>
      <c r="L638" s="464"/>
      <c r="M638" s="464"/>
      <c r="N638" s="464"/>
      <c r="O638" s="464"/>
      <c r="P638" s="464"/>
      <c r="Q638" s="464"/>
      <c r="R638" s="464"/>
      <c r="S638" s="464"/>
      <c r="T638" s="231"/>
      <c r="U638" s="236"/>
      <c r="V638" s="236"/>
      <c r="W638" s="236"/>
      <c r="X638" s="236"/>
      <c r="Y638" s="231"/>
      <c r="AD638" s="236"/>
      <c r="AI638" s="239"/>
    </row>
    <row r="639" spans="1:35" hidden="1" x14ac:dyDescent="0.2">
      <c r="A639" s="464"/>
      <c r="B639" s="464"/>
      <c r="C639" s="464"/>
      <c r="D639" s="464"/>
      <c r="E639" s="464"/>
      <c r="F639" s="464"/>
      <c r="G639" s="464"/>
      <c r="H639" s="464"/>
      <c r="I639" s="464"/>
      <c r="J639" s="464"/>
      <c r="K639" s="464"/>
      <c r="L639" s="464"/>
      <c r="M639" s="464"/>
      <c r="N639" s="464"/>
      <c r="O639" s="464"/>
      <c r="P639" s="464"/>
      <c r="Q639" s="464"/>
      <c r="R639" s="464"/>
      <c r="S639" s="464"/>
      <c r="T639" s="231"/>
      <c r="U639" s="236"/>
      <c r="V639" s="236"/>
      <c r="W639" s="236"/>
      <c r="X639" s="236"/>
      <c r="Y639" s="231"/>
      <c r="AD639" s="236"/>
      <c r="AI639" s="239"/>
    </row>
    <row r="640" spans="1:35" hidden="1" x14ac:dyDescent="0.2">
      <c r="A640" s="464"/>
      <c r="B640" s="464"/>
      <c r="C640" s="464"/>
      <c r="D640" s="464"/>
      <c r="E640" s="464"/>
      <c r="F640" s="464"/>
      <c r="G640" s="464"/>
      <c r="H640" s="464"/>
      <c r="I640" s="464"/>
      <c r="J640" s="464"/>
      <c r="K640" s="464"/>
      <c r="L640" s="464"/>
      <c r="M640" s="464"/>
      <c r="N640" s="464"/>
      <c r="O640" s="464"/>
      <c r="P640" s="464"/>
      <c r="Q640" s="464"/>
      <c r="R640" s="464"/>
      <c r="S640" s="464"/>
      <c r="T640" s="231"/>
      <c r="U640" s="236"/>
      <c r="V640" s="236"/>
      <c r="W640" s="236"/>
      <c r="X640" s="236"/>
      <c r="Y640" s="231"/>
      <c r="AD640" s="236"/>
      <c r="AI640" s="239"/>
    </row>
    <row r="641" spans="1:35" hidden="1" x14ac:dyDescent="0.2">
      <c r="A641" s="464"/>
      <c r="B641" s="464"/>
      <c r="C641" s="464"/>
      <c r="D641" s="464"/>
      <c r="E641" s="464"/>
      <c r="F641" s="464"/>
      <c r="G641" s="464"/>
      <c r="H641" s="464"/>
      <c r="I641" s="464"/>
      <c r="J641" s="464"/>
      <c r="K641" s="464"/>
      <c r="L641" s="464"/>
      <c r="M641" s="464"/>
      <c r="N641" s="464"/>
      <c r="O641" s="464"/>
      <c r="P641" s="464"/>
      <c r="Q641" s="464"/>
      <c r="R641" s="464"/>
      <c r="S641" s="464"/>
      <c r="T641" s="231"/>
      <c r="U641" s="236"/>
      <c r="V641" s="236"/>
      <c r="W641" s="236"/>
      <c r="X641" s="236"/>
      <c r="Y641" s="231"/>
      <c r="AD641" s="236"/>
      <c r="AI641" s="239"/>
    </row>
    <row r="642" spans="1:35" hidden="1" x14ac:dyDescent="0.2">
      <c r="A642" s="464"/>
      <c r="B642" s="464"/>
      <c r="C642" s="464"/>
      <c r="D642" s="464"/>
      <c r="E642" s="464"/>
      <c r="F642" s="464"/>
      <c r="G642" s="464"/>
      <c r="H642" s="464"/>
      <c r="I642" s="464"/>
      <c r="J642" s="464"/>
      <c r="K642" s="464"/>
      <c r="L642" s="464"/>
      <c r="M642" s="464"/>
      <c r="N642" s="464"/>
      <c r="O642" s="464"/>
      <c r="P642" s="464"/>
      <c r="Q642" s="464"/>
      <c r="R642" s="464"/>
      <c r="S642" s="464"/>
      <c r="T642" s="231"/>
      <c r="U642" s="236"/>
      <c r="V642" s="236"/>
      <c r="W642" s="236"/>
      <c r="X642" s="236"/>
      <c r="Y642" s="231"/>
      <c r="AD642" s="236"/>
      <c r="AI642" s="239"/>
    </row>
    <row r="643" spans="1:35" hidden="1" x14ac:dyDescent="0.2">
      <c r="A643" s="464"/>
      <c r="B643" s="464"/>
      <c r="C643" s="464"/>
      <c r="D643" s="464"/>
      <c r="E643" s="464"/>
      <c r="F643" s="464"/>
      <c r="G643" s="464"/>
      <c r="H643" s="464"/>
      <c r="I643" s="464"/>
      <c r="J643" s="464"/>
      <c r="K643" s="464"/>
      <c r="L643" s="464"/>
      <c r="M643" s="464"/>
      <c r="N643" s="464"/>
      <c r="O643" s="464"/>
      <c r="P643" s="464"/>
      <c r="Q643" s="464"/>
      <c r="R643" s="464"/>
      <c r="S643" s="464"/>
      <c r="T643" s="231"/>
      <c r="U643" s="236"/>
      <c r="V643" s="236"/>
      <c r="W643" s="236"/>
      <c r="X643" s="236"/>
      <c r="Y643" s="231"/>
      <c r="AD643" s="236"/>
      <c r="AI643" s="239"/>
    </row>
    <row r="644" spans="1:35" hidden="1" x14ac:dyDescent="0.2">
      <c r="A644" s="464"/>
      <c r="B644" s="464"/>
      <c r="C644" s="464"/>
      <c r="D644" s="464"/>
      <c r="E644" s="464"/>
      <c r="F644" s="464"/>
      <c r="G644" s="464"/>
      <c r="H644" s="464"/>
      <c r="I644" s="464"/>
      <c r="J644" s="464"/>
      <c r="K644" s="464"/>
      <c r="L644" s="464"/>
      <c r="M644" s="464"/>
      <c r="N644" s="464"/>
      <c r="O644" s="464"/>
      <c r="P644" s="464"/>
      <c r="Q644" s="464"/>
      <c r="R644" s="464"/>
      <c r="S644" s="464"/>
      <c r="T644" s="231"/>
      <c r="U644" s="236"/>
      <c r="V644" s="236"/>
      <c r="W644" s="236"/>
      <c r="X644" s="236"/>
      <c r="Y644" s="231"/>
      <c r="AD644" s="236"/>
      <c r="AI644" s="239"/>
    </row>
    <row r="645" spans="1:35" hidden="1" x14ac:dyDescent="0.2">
      <c r="A645" s="464"/>
      <c r="B645" s="464"/>
      <c r="C645" s="464"/>
      <c r="D645" s="464"/>
      <c r="E645" s="464"/>
      <c r="F645" s="464"/>
      <c r="G645" s="464"/>
      <c r="H645" s="464"/>
      <c r="I645" s="464"/>
      <c r="J645" s="464"/>
      <c r="K645" s="464"/>
      <c r="L645" s="464"/>
      <c r="M645" s="464"/>
      <c r="N645" s="464"/>
      <c r="O645" s="464"/>
      <c r="P645" s="464"/>
      <c r="Q645" s="464"/>
      <c r="R645" s="464"/>
      <c r="S645" s="464"/>
      <c r="T645" s="231"/>
      <c r="U645" s="236"/>
      <c r="V645" s="236"/>
      <c r="W645" s="236"/>
      <c r="X645" s="236"/>
      <c r="Y645" s="231"/>
      <c r="AD645" s="236"/>
      <c r="AI645" s="239"/>
    </row>
    <row r="646" spans="1:35" hidden="1" x14ac:dyDescent="0.2">
      <c r="A646" s="464"/>
      <c r="B646" s="464"/>
      <c r="C646" s="464"/>
      <c r="D646" s="464"/>
      <c r="E646" s="464"/>
      <c r="F646" s="464"/>
      <c r="G646" s="464"/>
      <c r="H646" s="464"/>
      <c r="I646" s="464"/>
      <c r="J646" s="464"/>
      <c r="K646" s="464"/>
      <c r="L646" s="464"/>
      <c r="M646" s="464"/>
      <c r="N646" s="464"/>
      <c r="O646" s="464"/>
      <c r="P646" s="464"/>
      <c r="Q646" s="464"/>
      <c r="R646" s="464"/>
      <c r="S646" s="464"/>
      <c r="T646" s="231"/>
      <c r="U646" s="236"/>
      <c r="V646" s="236"/>
      <c r="W646" s="236"/>
      <c r="X646" s="236"/>
      <c r="Y646" s="231"/>
      <c r="AD646" s="236"/>
      <c r="AI646" s="239"/>
    </row>
    <row r="647" spans="1:35" hidden="1" x14ac:dyDescent="0.2">
      <c r="A647" s="464"/>
      <c r="B647" s="464"/>
      <c r="C647" s="464"/>
      <c r="D647" s="464"/>
      <c r="E647" s="464"/>
      <c r="F647" s="464"/>
      <c r="G647" s="464"/>
      <c r="H647" s="464"/>
      <c r="I647" s="464"/>
      <c r="J647" s="464"/>
      <c r="K647" s="464"/>
      <c r="L647" s="464"/>
      <c r="M647" s="464"/>
      <c r="N647" s="464"/>
      <c r="O647" s="464"/>
      <c r="P647" s="464"/>
      <c r="Q647" s="464"/>
      <c r="R647" s="464"/>
      <c r="S647" s="464"/>
      <c r="T647" s="231"/>
      <c r="U647" s="236"/>
      <c r="V647" s="236"/>
      <c r="W647" s="236"/>
      <c r="X647" s="236"/>
      <c r="Y647" s="231"/>
      <c r="AD647" s="236"/>
      <c r="AI647" s="239"/>
    </row>
    <row r="648" spans="1:35" hidden="1" x14ac:dyDescent="0.2">
      <c r="A648" s="464"/>
      <c r="B648" s="464"/>
      <c r="C648" s="464"/>
      <c r="D648" s="464"/>
      <c r="E648" s="464"/>
      <c r="F648" s="464"/>
      <c r="G648" s="464"/>
      <c r="H648" s="464"/>
      <c r="I648" s="464"/>
      <c r="J648" s="464"/>
      <c r="K648" s="464"/>
      <c r="L648" s="464"/>
      <c r="M648" s="464"/>
      <c r="N648" s="464"/>
      <c r="O648" s="464"/>
      <c r="P648" s="464"/>
      <c r="Q648" s="464"/>
      <c r="R648" s="464"/>
      <c r="S648" s="464"/>
      <c r="T648" s="231"/>
      <c r="U648" s="236"/>
      <c r="V648" s="236"/>
      <c r="W648" s="236"/>
      <c r="X648" s="236"/>
      <c r="Y648" s="231"/>
      <c r="AD648" s="236"/>
      <c r="AI648" s="239"/>
    </row>
    <row r="649" spans="1:35" hidden="1" x14ac:dyDescent="0.2">
      <c r="A649" s="464"/>
      <c r="B649" s="464"/>
      <c r="C649" s="464"/>
      <c r="D649" s="464"/>
      <c r="E649" s="464"/>
      <c r="F649" s="464"/>
      <c r="G649" s="464"/>
      <c r="H649" s="464"/>
      <c r="I649" s="464"/>
      <c r="J649" s="464"/>
      <c r="K649" s="464"/>
      <c r="L649" s="464"/>
      <c r="M649" s="464"/>
      <c r="N649" s="464"/>
      <c r="O649" s="464"/>
      <c r="P649" s="464"/>
      <c r="Q649" s="464"/>
      <c r="R649" s="464"/>
      <c r="S649" s="464"/>
      <c r="T649" s="231"/>
      <c r="U649" s="236"/>
      <c r="V649" s="236"/>
      <c r="W649" s="236"/>
      <c r="X649" s="236"/>
      <c r="Y649" s="231"/>
      <c r="AD649" s="236"/>
      <c r="AI649" s="239"/>
    </row>
    <row r="650" spans="1:35" hidden="1" x14ac:dyDescent="0.2">
      <c r="A650" s="464"/>
      <c r="B650" s="464"/>
      <c r="C650" s="464"/>
      <c r="D650" s="464"/>
      <c r="E650" s="464"/>
      <c r="F650" s="464"/>
      <c r="G650" s="464"/>
      <c r="H650" s="464"/>
      <c r="I650" s="464"/>
      <c r="J650" s="464"/>
      <c r="K650" s="464"/>
      <c r="L650" s="464"/>
      <c r="M650" s="464"/>
      <c r="N650" s="464"/>
      <c r="O650" s="464"/>
      <c r="P650" s="464"/>
      <c r="Q650" s="464"/>
      <c r="R650" s="464"/>
      <c r="S650" s="464"/>
      <c r="T650" s="231"/>
      <c r="U650" s="236"/>
      <c r="V650" s="236"/>
      <c r="W650" s="236"/>
      <c r="X650" s="236"/>
      <c r="Y650" s="231"/>
      <c r="AD650" s="236"/>
      <c r="AI650" s="239"/>
    </row>
    <row r="651" spans="1:35" hidden="1" x14ac:dyDescent="0.2">
      <c r="A651" s="464"/>
      <c r="B651" s="464"/>
      <c r="C651" s="464"/>
      <c r="D651" s="464"/>
      <c r="E651" s="464"/>
      <c r="F651" s="464"/>
      <c r="G651" s="464"/>
      <c r="H651" s="464"/>
      <c r="I651" s="464"/>
      <c r="J651" s="464"/>
      <c r="K651" s="464"/>
      <c r="L651" s="464"/>
      <c r="M651" s="464"/>
      <c r="N651" s="464"/>
      <c r="O651" s="464"/>
      <c r="P651" s="464"/>
      <c r="Q651" s="464"/>
      <c r="R651" s="464"/>
      <c r="S651" s="464"/>
      <c r="T651" s="231"/>
      <c r="U651" s="236"/>
      <c r="V651" s="236"/>
      <c r="W651" s="236"/>
      <c r="X651" s="236"/>
      <c r="Y651" s="231"/>
      <c r="AD651" s="236"/>
      <c r="AI651" s="239"/>
    </row>
    <row r="652" spans="1:35" hidden="1" x14ac:dyDescent="0.2">
      <c r="A652" s="464"/>
      <c r="B652" s="464"/>
      <c r="C652" s="464"/>
      <c r="D652" s="464"/>
      <c r="E652" s="464"/>
      <c r="F652" s="464"/>
      <c r="G652" s="464"/>
      <c r="H652" s="464"/>
      <c r="I652" s="464"/>
      <c r="J652" s="464"/>
      <c r="K652" s="464"/>
      <c r="L652" s="464"/>
      <c r="M652" s="464"/>
      <c r="N652" s="464"/>
      <c r="O652" s="464"/>
      <c r="P652" s="464"/>
      <c r="Q652" s="464"/>
      <c r="R652" s="464"/>
      <c r="S652" s="464"/>
      <c r="T652" s="231"/>
      <c r="U652" s="236"/>
      <c r="V652" s="236"/>
      <c r="W652" s="236"/>
      <c r="X652" s="236"/>
      <c r="Y652" s="231"/>
      <c r="AD652" s="236"/>
      <c r="AI652" s="239"/>
    </row>
    <row r="653" spans="1:35" hidden="1" x14ac:dyDescent="0.2">
      <c r="A653" s="464"/>
      <c r="B653" s="464"/>
      <c r="C653" s="464"/>
      <c r="D653" s="464"/>
      <c r="E653" s="464"/>
      <c r="F653" s="464"/>
      <c r="G653" s="464"/>
      <c r="H653" s="464"/>
      <c r="I653" s="464"/>
      <c r="J653" s="464"/>
      <c r="K653" s="464"/>
      <c r="L653" s="464"/>
      <c r="M653" s="464"/>
      <c r="N653" s="464"/>
      <c r="O653" s="464"/>
      <c r="P653" s="464"/>
      <c r="Q653" s="464"/>
      <c r="R653" s="464"/>
      <c r="S653" s="464"/>
      <c r="T653" s="231"/>
      <c r="U653" s="236"/>
      <c r="V653" s="236"/>
      <c r="W653" s="236"/>
      <c r="X653" s="236"/>
      <c r="Y653" s="231"/>
      <c r="AD653" s="236"/>
      <c r="AI653" s="239"/>
    </row>
    <row r="654" spans="1:35" hidden="1" x14ac:dyDescent="0.2">
      <c r="A654" s="464"/>
      <c r="B654" s="464"/>
      <c r="C654" s="464"/>
      <c r="D654" s="464"/>
      <c r="E654" s="464"/>
      <c r="F654" s="464"/>
      <c r="G654" s="464"/>
      <c r="H654" s="464"/>
      <c r="I654" s="464"/>
      <c r="J654" s="464"/>
      <c r="K654" s="464"/>
      <c r="L654" s="464"/>
      <c r="M654" s="464"/>
      <c r="N654" s="464"/>
      <c r="O654" s="464"/>
      <c r="P654" s="464"/>
      <c r="Q654" s="464"/>
      <c r="R654" s="464"/>
      <c r="S654" s="464"/>
      <c r="T654" s="231"/>
      <c r="U654" s="236"/>
      <c r="V654" s="236"/>
      <c r="W654" s="236"/>
      <c r="X654" s="236"/>
      <c r="Y654" s="231"/>
      <c r="AD654" s="236"/>
      <c r="AI654" s="239"/>
    </row>
    <row r="655" spans="1:35" hidden="1" x14ac:dyDescent="0.2">
      <c r="A655" s="464"/>
      <c r="B655" s="464"/>
      <c r="C655" s="464"/>
      <c r="D655" s="464"/>
      <c r="E655" s="464"/>
      <c r="F655" s="464"/>
      <c r="G655" s="464"/>
      <c r="H655" s="464"/>
      <c r="I655" s="464"/>
      <c r="J655" s="464"/>
      <c r="K655" s="464"/>
      <c r="L655" s="464"/>
      <c r="M655" s="464"/>
      <c r="N655" s="464"/>
      <c r="O655" s="464"/>
      <c r="P655" s="464"/>
      <c r="Q655" s="464"/>
      <c r="R655" s="464"/>
      <c r="S655" s="464"/>
      <c r="T655" s="231"/>
      <c r="U655" s="236"/>
      <c r="V655" s="236"/>
      <c r="W655" s="236"/>
      <c r="X655" s="236"/>
      <c r="Y655" s="231"/>
      <c r="AD655" s="236"/>
      <c r="AI655" s="239"/>
    </row>
    <row r="656" spans="1:35" hidden="1" x14ac:dyDescent="0.2">
      <c r="A656" s="464"/>
      <c r="B656" s="464"/>
      <c r="C656" s="464"/>
      <c r="D656" s="464"/>
      <c r="E656" s="464"/>
      <c r="F656" s="464"/>
      <c r="G656" s="464"/>
      <c r="H656" s="464"/>
      <c r="I656" s="464"/>
      <c r="J656" s="464"/>
      <c r="K656" s="464"/>
      <c r="L656" s="464"/>
      <c r="M656" s="464"/>
      <c r="N656" s="464"/>
      <c r="O656" s="464"/>
      <c r="P656" s="464"/>
      <c r="Q656" s="464"/>
      <c r="R656" s="464"/>
      <c r="S656" s="464"/>
      <c r="T656" s="231"/>
      <c r="U656" s="236"/>
      <c r="V656" s="236"/>
      <c r="W656" s="236"/>
      <c r="X656" s="236"/>
      <c r="Y656" s="231"/>
      <c r="AD656" s="236"/>
      <c r="AI656" s="239"/>
    </row>
    <row r="657" spans="1:35" hidden="1" x14ac:dyDescent="0.2">
      <c r="A657" s="464"/>
      <c r="B657" s="464"/>
      <c r="C657" s="464"/>
      <c r="D657" s="464"/>
      <c r="E657" s="464"/>
      <c r="F657" s="464"/>
      <c r="G657" s="464"/>
      <c r="H657" s="464"/>
      <c r="I657" s="464"/>
      <c r="J657" s="464"/>
      <c r="K657" s="464"/>
      <c r="L657" s="464"/>
      <c r="M657" s="464"/>
      <c r="N657" s="464"/>
      <c r="O657" s="464"/>
      <c r="P657" s="464"/>
      <c r="Q657" s="464"/>
      <c r="R657" s="464"/>
      <c r="S657" s="464"/>
      <c r="T657" s="231"/>
      <c r="U657" s="236"/>
      <c r="V657" s="236"/>
      <c r="W657" s="236"/>
      <c r="X657" s="236"/>
      <c r="Y657" s="231"/>
      <c r="AD657" s="236"/>
      <c r="AI657" s="239"/>
    </row>
    <row r="658" spans="1:35" hidden="1" x14ac:dyDescent="0.2">
      <c r="A658" s="464"/>
      <c r="B658" s="464"/>
      <c r="C658" s="464"/>
      <c r="D658" s="464"/>
      <c r="E658" s="464"/>
      <c r="F658" s="464"/>
      <c r="G658" s="464"/>
      <c r="H658" s="464"/>
      <c r="I658" s="464"/>
      <c r="J658" s="464"/>
      <c r="K658" s="464"/>
      <c r="L658" s="464"/>
      <c r="M658" s="464"/>
      <c r="N658" s="464"/>
      <c r="O658" s="464"/>
      <c r="P658" s="464"/>
      <c r="Q658" s="464"/>
      <c r="R658" s="464"/>
      <c r="S658" s="464"/>
      <c r="T658" s="231"/>
      <c r="U658" s="236"/>
      <c r="V658" s="236"/>
      <c r="W658" s="236"/>
      <c r="X658" s="236"/>
      <c r="Y658" s="231"/>
      <c r="AD658" s="236"/>
      <c r="AI658" s="239"/>
    </row>
    <row r="659" spans="1:35" hidden="1" x14ac:dyDescent="0.2">
      <c r="A659" s="464"/>
      <c r="B659" s="464"/>
      <c r="C659" s="464"/>
      <c r="D659" s="464"/>
      <c r="E659" s="464"/>
      <c r="F659" s="464"/>
      <c r="G659" s="464"/>
      <c r="H659" s="464"/>
      <c r="I659" s="464"/>
      <c r="J659" s="464"/>
      <c r="K659" s="464"/>
      <c r="L659" s="464"/>
      <c r="M659" s="464"/>
      <c r="N659" s="464"/>
      <c r="O659" s="464"/>
      <c r="P659" s="464"/>
      <c r="Q659" s="464"/>
      <c r="R659" s="464"/>
      <c r="S659" s="464"/>
      <c r="T659" s="231"/>
      <c r="U659" s="236"/>
      <c r="V659" s="236"/>
      <c r="W659" s="236"/>
      <c r="X659" s="236"/>
      <c r="Y659" s="231"/>
      <c r="AD659" s="236"/>
      <c r="AI659" s="239"/>
    </row>
    <row r="660" spans="1:35" hidden="1" x14ac:dyDescent="0.2">
      <c r="A660" s="464"/>
      <c r="B660" s="464"/>
      <c r="C660" s="464"/>
      <c r="D660" s="464"/>
      <c r="E660" s="464"/>
      <c r="F660" s="464"/>
      <c r="G660" s="464"/>
      <c r="H660" s="464"/>
      <c r="I660" s="464"/>
      <c r="J660" s="464"/>
      <c r="K660" s="464"/>
      <c r="L660" s="464"/>
      <c r="M660" s="464"/>
      <c r="N660" s="464"/>
      <c r="O660" s="464"/>
      <c r="P660" s="464"/>
      <c r="Q660" s="464"/>
      <c r="R660" s="464"/>
      <c r="S660" s="464"/>
      <c r="T660" s="231"/>
      <c r="U660" s="236"/>
      <c r="V660" s="236"/>
      <c r="W660" s="236"/>
      <c r="X660" s="236"/>
      <c r="Y660" s="231"/>
      <c r="AD660" s="236"/>
      <c r="AI660" s="239"/>
    </row>
    <row r="661" spans="1:35" hidden="1" x14ac:dyDescent="0.2">
      <c r="A661" s="464"/>
      <c r="B661" s="464"/>
      <c r="C661" s="464"/>
      <c r="D661" s="464"/>
      <c r="E661" s="464"/>
      <c r="F661" s="464"/>
      <c r="G661" s="464"/>
      <c r="H661" s="464"/>
      <c r="I661" s="464"/>
      <c r="J661" s="464"/>
      <c r="K661" s="464"/>
      <c r="L661" s="464"/>
      <c r="M661" s="464"/>
      <c r="N661" s="464"/>
      <c r="O661" s="464"/>
      <c r="P661" s="464"/>
      <c r="Q661" s="464"/>
      <c r="R661" s="464"/>
      <c r="S661" s="464"/>
      <c r="T661" s="231"/>
      <c r="U661" s="236"/>
      <c r="V661" s="236"/>
      <c r="W661" s="236"/>
      <c r="X661" s="236"/>
      <c r="Y661" s="231"/>
      <c r="AD661" s="236"/>
      <c r="AI661" s="239"/>
    </row>
    <row r="662" spans="1:35" hidden="1" x14ac:dyDescent="0.2">
      <c r="A662" s="464"/>
      <c r="B662" s="464"/>
      <c r="C662" s="464"/>
      <c r="D662" s="464"/>
      <c r="E662" s="464"/>
      <c r="F662" s="464"/>
      <c r="G662" s="464"/>
      <c r="H662" s="464"/>
      <c r="I662" s="464"/>
      <c r="J662" s="464"/>
      <c r="K662" s="464"/>
      <c r="L662" s="464"/>
      <c r="M662" s="464"/>
      <c r="N662" s="464"/>
      <c r="O662" s="464"/>
      <c r="P662" s="464"/>
      <c r="Q662" s="464"/>
      <c r="R662" s="464"/>
      <c r="S662" s="464"/>
      <c r="T662" s="231"/>
      <c r="U662" s="236"/>
      <c r="V662" s="236"/>
      <c r="W662" s="236"/>
      <c r="X662" s="236"/>
      <c r="Y662" s="231"/>
      <c r="AD662" s="236"/>
      <c r="AI662" s="239"/>
    </row>
    <row r="663" spans="1:35" hidden="1" x14ac:dyDescent="0.2">
      <c r="A663" s="464"/>
      <c r="B663" s="464"/>
      <c r="C663" s="464"/>
      <c r="D663" s="464"/>
      <c r="E663" s="464"/>
      <c r="F663" s="464"/>
      <c r="G663" s="464"/>
      <c r="H663" s="464"/>
      <c r="I663" s="464"/>
      <c r="J663" s="464"/>
      <c r="K663" s="464"/>
      <c r="L663" s="464"/>
      <c r="M663" s="464"/>
      <c r="N663" s="464"/>
      <c r="O663" s="464"/>
      <c r="P663" s="464"/>
      <c r="Q663" s="464"/>
      <c r="R663" s="464"/>
      <c r="S663" s="464"/>
      <c r="T663" s="231"/>
      <c r="U663" s="236"/>
      <c r="V663" s="236"/>
      <c r="W663" s="236"/>
      <c r="X663" s="236"/>
      <c r="Y663" s="231"/>
      <c r="AD663" s="236"/>
      <c r="AI663" s="239"/>
    </row>
    <row r="664" spans="1:35" hidden="1" x14ac:dyDescent="0.2">
      <c r="A664" s="464"/>
      <c r="B664" s="464"/>
      <c r="C664" s="464"/>
      <c r="D664" s="464"/>
      <c r="E664" s="464"/>
      <c r="F664" s="464"/>
      <c r="G664" s="464"/>
      <c r="H664" s="464"/>
      <c r="I664" s="464"/>
      <c r="J664" s="464"/>
      <c r="K664" s="464"/>
      <c r="L664" s="464"/>
      <c r="M664" s="464"/>
      <c r="N664" s="464"/>
      <c r="O664" s="464"/>
      <c r="P664" s="464"/>
      <c r="Q664" s="464"/>
      <c r="R664" s="464"/>
      <c r="S664" s="464"/>
      <c r="T664" s="231"/>
      <c r="U664" s="236"/>
      <c r="V664" s="236"/>
      <c r="W664" s="236"/>
      <c r="X664" s="236"/>
      <c r="Y664" s="231"/>
      <c r="AD664" s="236"/>
      <c r="AI664" s="239"/>
    </row>
    <row r="665" spans="1:35" hidden="1" x14ac:dyDescent="0.2">
      <c r="A665" s="464"/>
      <c r="B665" s="464"/>
      <c r="C665" s="464"/>
      <c r="D665" s="464"/>
      <c r="E665" s="464"/>
      <c r="F665" s="464"/>
      <c r="G665" s="464"/>
      <c r="H665" s="464"/>
      <c r="I665" s="464"/>
      <c r="J665" s="464"/>
      <c r="K665" s="464"/>
      <c r="L665" s="464"/>
      <c r="M665" s="464"/>
      <c r="N665" s="464"/>
      <c r="O665" s="464"/>
      <c r="P665" s="464"/>
      <c r="Q665" s="464"/>
      <c r="R665" s="464"/>
      <c r="S665" s="464"/>
      <c r="T665" s="231"/>
      <c r="U665" s="236"/>
      <c r="V665" s="236"/>
      <c r="W665" s="236"/>
      <c r="X665" s="236"/>
      <c r="Y665" s="231"/>
      <c r="AD665" s="236"/>
      <c r="AI665" s="239"/>
    </row>
    <row r="666" spans="1:35" hidden="1" x14ac:dyDescent="0.2">
      <c r="A666" s="464"/>
      <c r="B666" s="464"/>
      <c r="C666" s="464"/>
      <c r="D666" s="464"/>
      <c r="E666" s="464"/>
      <c r="F666" s="464"/>
      <c r="G666" s="464"/>
      <c r="H666" s="464"/>
      <c r="I666" s="464"/>
      <c r="J666" s="464"/>
      <c r="K666" s="464"/>
      <c r="L666" s="464"/>
      <c r="M666" s="464"/>
      <c r="N666" s="464"/>
      <c r="O666" s="464"/>
      <c r="P666" s="464"/>
      <c r="Q666" s="464"/>
      <c r="R666" s="464"/>
      <c r="S666" s="464"/>
      <c r="T666" s="231"/>
      <c r="U666" s="236"/>
      <c r="V666" s="236"/>
      <c r="W666" s="236"/>
      <c r="X666" s="236"/>
      <c r="Y666" s="231"/>
      <c r="AD666" s="236"/>
      <c r="AI666" s="239"/>
    </row>
    <row r="667" spans="1:35" hidden="1" x14ac:dyDescent="0.2">
      <c r="A667" s="464"/>
      <c r="B667" s="464"/>
      <c r="C667" s="464"/>
      <c r="D667" s="464"/>
      <c r="E667" s="464"/>
      <c r="F667" s="464"/>
      <c r="G667" s="464"/>
      <c r="H667" s="464"/>
      <c r="I667" s="464"/>
      <c r="J667" s="464"/>
      <c r="K667" s="464"/>
      <c r="L667" s="464"/>
      <c r="M667" s="464"/>
      <c r="N667" s="464"/>
      <c r="O667" s="464"/>
      <c r="P667" s="464"/>
      <c r="Q667" s="464"/>
      <c r="R667" s="464"/>
      <c r="S667" s="464"/>
      <c r="T667" s="231"/>
      <c r="U667" s="236"/>
      <c r="V667" s="236"/>
      <c r="W667" s="236"/>
      <c r="X667" s="236"/>
      <c r="Y667" s="231"/>
      <c r="AD667" s="236"/>
      <c r="AI667" s="239"/>
    </row>
    <row r="668" spans="1:35" hidden="1" x14ac:dyDescent="0.2">
      <c r="A668" s="464"/>
      <c r="B668" s="464"/>
      <c r="C668" s="464"/>
      <c r="D668" s="464"/>
      <c r="E668" s="464"/>
      <c r="F668" s="464"/>
      <c r="G668" s="464"/>
      <c r="H668" s="464"/>
      <c r="I668" s="464"/>
      <c r="J668" s="464"/>
      <c r="K668" s="464"/>
      <c r="L668" s="464"/>
      <c r="M668" s="464"/>
      <c r="N668" s="464"/>
      <c r="O668" s="464"/>
      <c r="P668" s="464"/>
      <c r="Q668" s="464"/>
      <c r="R668" s="464"/>
      <c r="S668" s="464"/>
      <c r="T668" s="231"/>
      <c r="U668" s="236"/>
      <c r="V668" s="236"/>
      <c r="W668" s="236"/>
      <c r="X668" s="236"/>
      <c r="Y668" s="231"/>
      <c r="AD668" s="236"/>
      <c r="AI668" s="239"/>
    </row>
    <row r="669" spans="1:35" hidden="1" x14ac:dyDescent="0.2">
      <c r="A669" s="464"/>
      <c r="B669" s="464"/>
      <c r="C669" s="464"/>
      <c r="D669" s="464"/>
      <c r="E669" s="464"/>
      <c r="F669" s="464"/>
      <c r="G669" s="464"/>
      <c r="H669" s="464"/>
      <c r="I669" s="464"/>
      <c r="J669" s="464"/>
      <c r="K669" s="464"/>
      <c r="L669" s="464"/>
      <c r="M669" s="464"/>
      <c r="N669" s="464"/>
      <c r="O669" s="464"/>
      <c r="P669" s="464"/>
      <c r="Q669" s="464"/>
      <c r="R669" s="464"/>
      <c r="S669" s="464"/>
      <c r="T669" s="231"/>
      <c r="U669" s="236"/>
      <c r="V669" s="236"/>
      <c r="W669" s="236"/>
      <c r="X669" s="236"/>
      <c r="Y669" s="231"/>
      <c r="AD669" s="236"/>
      <c r="AI669" s="239"/>
    </row>
    <row r="670" spans="1:35" hidden="1" x14ac:dyDescent="0.2">
      <c r="A670" s="464"/>
      <c r="B670" s="464"/>
      <c r="C670" s="464"/>
      <c r="D670" s="464"/>
      <c r="E670" s="464"/>
      <c r="F670" s="464"/>
      <c r="G670" s="464"/>
      <c r="H670" s="464"/>
      <c r="I670" s="464"/>
      <c r="J670" s="464"/>
      <c r="K670" s="464"/>
      <c r="L670" s="464"/>
      <c r="M670" s="464"/>
      <c r="N670" s="464"/>
      <c r="O670" s="464"/>
      <c r="P670" s="464"/>
      <c r="Q670" s="464"/>
      <c r="R670" s="464"/>
      <c r="S670" s="464"/>
      <c r="T670" s="231"/>
      <c r="U670" s="236"/>
      <c r="V670" s="236"/>
      <c r="W670" s="236"/>
      <c r="X670" s="236"/>
      <c r="Y670" s="231"/>
      <c r="AD670" s="236"/>
      <c r="AI670" s="239"/>
    </row>
    <row r="671" spans="1:35" hidden="1" x14ac:dyDescent="0.2">
      <c r="A671" s="464"/>
      <c r="B671" s="464"/>
      <c r="C671" s="464"/>
      <c r="D671" s="464"/>
      <c r="E671" s="464"/>
      <c r="F671" s="464"/>
      <c r="G671" s="464"/>
      <c r="H671" s="464"/>
      <c r="I671" s="464"/>
      <c r="J671" s="464"/>
      <c r="K671" s="464"/>
      <c r="L671" s="464"/>
      <c r="M671" s="464"/>
      <c r="N671" s="464"/>
      <c r="O671" s="464"/>
      <c r="P671" s="464"/>
      <c r="Q671" s="464"/>
      <c r="R671" s="464"/>
      <c r="S671" s="464"/>
      <c r="T671" s="231"/>
      <c r="U671" s="236"/>
      <c r="V671" s="236"/>
      <c r="W671" s="236"/>
      <c r="X671" s="236"/>
      <c r="Y671" s="231"/>
      <c r="AD671" s="236"/>
      <c r="AI671" s="239"/>
    </row>
    <row r="672" spans="1:35" hidden="1" x14ac:dyDescent="0.2">
      <c r="A672" s="464"/>
      <c r="B672" s="464"/>
      <c r="C672" s="464"/>
      <c r="D672" s="464"/>
      <c r="E672" s="464"/>
      <c r="F672" s="464"/>
      <c r="G672" s="464"/>
      <c r="H672" s="464"/>
      <c r="I672" s="464"/>
      <c r="J672" s="464"/>
      <c r="K672" s="464"/>
      <c r="L672" s="464"/>
      <c r="M672" s="464"/>
      <c r="N672" s="464"/>
      <c r="O672" s="464"/>
      <c r="P672" s="464"/>
      <c r="Q672" s="464"/>
      <c r="R672" s="464"/>
      <c r="S672" s="464"/>
      <c r="T672" s="231"/>
      <c r="U672" s="236"/>
      <c r="V672" s="236"/>
      <c r="W672" s="236"/>
      <c r="X672" s="236"/>
      <c r="Y672" s="231"/>
      <c r="AD672" s="236"/>
      <c r="AI672" s="239"/>
    </row>
    <row r="673" spans="1:35" hidden="1" x14ac:dyDescent="0.2">
      <c r="A673" s="464"/>
      <c r="B673" s="464"/>
      <c r="C673" s="464"/>
      <c r="D673" s="464"/>
      <c r="E673" s="464"/>
      <c r="F673" s="464"/>
      <c r="G673" s="464"/>
      <c r="H673" s="464"/>
      <c r="I673" s="464"/>
      <c r="J673" s="464"/>
      <c r="K673" s="464"/>
      <c r="L673" s="464"/>
      <c r="M673" s="464"/>
      <c r="N673" s="464"/>
      <c r="O673" s="464"/>
      <c r="P673" s="464"/>
      <c r="Q673" s="464"/>
      <c r="R673" s="464"/>
      <c r="S673" s="464"/>
      <c r="T673" s="231"/>
      <c r="U673" s="236"/>
      <c r="V673" s="236"/>
      <c r="W673" s="236"/>
      <c r="X673" s="236"/>
      <c r="Y673" s="231"/>
      <c r="AD673" s="236"/>
      <c r="AI673" s="239"/>
    </row>
    <row r="674" spans="1:35" hidden="1" x14ac:dyDescent="0.2">
      <c r="A674" s="464"/>
      <c r="B674" s="464"/>
      <c r="C674" s="464"/>
      <c r="D674" s="464"/>
      <c r="E674" s="464"/>
      <c r="F674" s="464"/>
      <c r="G674" s="464"/>
      <c r="H674" s="464"/>
      <c r="I674" s="464"/>
      <c r="J674" s="464"/>
      <c r="K674" s="464"/>
      <c r="L674" s="464"/>
      <c r="M674" s="464"/>
      <c r="N674" s="464"/>
      <c r="O674" s="464"/>
      <c r="P674" s="464"/>
      <c r="Q674" s="464"/>
      <c r="R674" s="464"/>
      <c r="S674" s="464"/>
      <c r="T674" s="231"/>
      <c r="U674" s="236"/>
      <c r="V674" s="236"/>
      <c r="W674" s="236"/>
      <c r="X674" s="236"/>
      <c r="Y674" s="231"/>
      <c r="AD674" s="236"/>
      <c r="AI674" s="239"/>
    </row>
    <row r="675" spans="1:35" hidden="1" x14ac:dyDescent="0.2">
      <c r="A675" s="464"/>
      <c r="B675" s="464"/>
      <c r="C675" s="464"/>
      <c r="D675" s="464"/>
      <c r="E675" s="464"/>
      <c r="F675" s="464"/>
      <c r="G675" s="464"/>
      <c r="H675" s="464"/>
      <c r="I675" s="464"/>
      <c r="J675" s="464"/>
      <c r="K675" s="464"/>
      <c r="L675" s="464"/>
      <c r="M675" s="464"/>
      <c r="N675" s="464"/>
      <c r="O675" s="464"/>
      <c r="P675" s="464"/>
      <c r="Q675" s="464"/>
      <c r="R675" s="464"/>
      <c r="S675" s="464"/>
      <c r="T675" s="231"/>
      <c r="U675" s="236"/>
      <c r="V675" s="236"/>
      <c r="W675" s="236"/>
      <c r="X675" s="236"/>
      <c r="Y675" s="231"/>
      <c r="AD675" s="236"/>
      <c r="AI675" s="239"/>
    </row>
    <row r="676" spans="1:35" hidden="1" x14ac:dyDescent="0.2">
      <c r="A676" s="464"/>
      <c r="B676" s="464"/>
      <c r="C676" s="464"/>
      <c r="D676" s="464"/>
      <c r="E676" s="464"/>
      <c r="F676" s="464"/>
      <c r="G676" s="464"/>
      <c r="H676" s="464"/>
      <c r="I676" s="464"/>
      <c r="J676" s="464"/>
      <c r="K676" s="464"/>
      <c r="L676" s="464"/>
      <c r="M676" s="464"/>
      <c r="N676" s="464"/>
      <c r="O676" s="464"/>
      <c r="P676" s="464"/>
      <c r="Q676" s="464"/>
      <c r="R676" s="464"/>
      <c r="S676" s="464"/>
      <c r="T676" s="231"/>
      <c r="U676" s="236"/>
      <c r="V676" s="236"/>
      <c r="W676" s="236"/>
      <c r="X676" s="236"/>
      <c r="Y676" s="231"/>
      <c r="AD676" s="236"/>
      <c r="AI676" s="239"/>
    </row>
    <row r="677" spans="1:35" hidden="1" x14ac:dyDescent="0.2">
      <c r="A677" s="464"/>
      <c r="B677" s="464"/>
      <c r="C677" s="464"/>
      <c r="D677" s="464"/>
      <c r="E677" s="464"/>
      <c r="F677" s="464"/>
      <c r="G677" s="464"/>
      <c r="H677" s="464"/>
      <c r="I677" s="464"/>
      <c r="J677" s="464"/>
      <c r="K677" s="464"/>
      <c r="L677" s="464"/>
      <c r="M677" s="464"/>
      <c r="N677" s="464"/>
      <c r="O677" s="464"/>
      <c r="P677" s="464"/>
      <c r="Q677" s="464"/>
      <c r="R677" s="464"/>
      <c r="S677" s="464"/>
      <c r="T677" s="231"/>
      <c r="U677" s="236"/>
      <c r="V677" s="236"/>
      <c r="W677" s="236"/>
      <c r="X677" s="236"/>
      <c r="Y677" s="231"/>
      <c r="AD677" s="236"/>
      <c r="AI677" s="239"/>
    </row>
    <row r="678" spans="1:35" hidden="1" x14ac:dyDescent="0.2">
      <c r="A678" s="464"/>
      <c r="B678" s="464"/>
      <c r="C678" s="464"/>
      <c r="D678" s="464"/>
      <c r="E678" s="464"/>
      <c r="F678" s="464"/>
      <c r="G678" s="464"/>
      <c r="H678" s="464"/>
      <c r="I678" s="464"/>
      <c r="J678" s="464"/>
      <c r="K678" s="464"/>
      <c r="L678" s="464"/>
      <c r="M678" s="464"/>
      <c r="N678" s="464"/>
      <c r="O678" s="464"/>
      <c r="P678" s="464"/>
      <c r="Q678" s="464"/>
      <c r="R678" s="464"/>
      <c r="S678" s="464"/>
      <c r="T678" s="231"/>
      <c r="U678" s="236"/>
      <c r="V678" s="236"/>
      <c r="W678" s="236"/>
      <c r="X678" s="236"/>
      <c r="Y678" s="231"/>
      <c r="AD678" s="236"/>
      <c r="AI678" s="239"/>
    </row>
    <row r="679" spans="1:35" hidden="1" x14ac:dyDescent="0.2">
      <c r="A679" s="464"/>
      <c r="B679" s="464"/>
      <c r="C679" s="464"/>
      <c r="D679" s="464"/>
      <c r="E679" s="464"/>
      <c r="F679" s="464"/>
      <c r="G679" s="464"/>
      <c r="H679" s="464"/>
      <c r="I679" s="464"/>
      <c r="J679" s="464"/>
      <c r="K679" s="464"/>
      <c r="L679" s="464"/>
      <c r="M679" s="464"/>
      <c r="N679" s="464"/>
      <c r="O679" s="464"/>
      <c r="P679" s="464"/>
      <c r="Q679" s="464"/>
      <c r="R679" s="464"/>
      <c r="S679" s="464"/>
      <c r="T679" s="231"/>
      <c r="U679" s="236"/>
      <c r="V679" s="236"/>
      <c r="W679" s="236"/>
      <c r="X679" s="236"/>
      <c r="Y679" s="231"/>
      <c r="AD679" s="236"/>
      <c r="AI679" s="239"/>
    </row>
    <row r="680" spans="1:35" hidden="1" x14ac:dyDescent="0.2">
      <c r="A680" s="464"/>
      <c r="B680" s="464"/>
      <c r="C680" s="464"/>
      <c r="D680" s="464"/>
      <c r="E680" s="464"/>
      <c r="F680" s="464"/>
      <c r="G680" s="464"/>
      <c r="H680" s="464"/>
      <c r="I680" s="464"/>
      <c r="J680" s="464"/>
      <c r="K680" s="464"/>
      <c r="L680" s="464"/>
      <c r="M680" s="464"/>
      <c r="N680" s="464"/>
      <c r="O680" s="464"/>
      <c r="P680" s="464"/>
      <c r="Q680" s="464"/>
      <c r="R680" s="464"/>
      <c r="S680" s="464"/>
      <c r="T680" s="231"/>
      <c r="U680" s="236"/>
      <c r="V680" s="236"/>
      <c r="W680" s="236"/>
      <c r="X680" s="236"/>
      <c r="Y680" s="231"/>
      <c r="AD680" s="236"/>
      <c r="AI680" s="239"/>
    </row>
    <row r="681" spans="1:35" hidden="1" x14ac:dyDescent="0.2">
      <c r="A681" s="464"/>
      <c r="B681" s="464"/>
      <c r="C681" s="464"/>
      <c r="D681" s="464"/>
      <c r="E681" s="464"/>
      <c r="F681" s="464"/>
      <c r="G681" s="464"/>
      <c r="H681" s="464"/>
      <c r="I681" s="464"/>
      <c r="J681" s="464"/>
      <c r="K681" s="464"/>
      <c r="L681" s="464"/>
      <c r="M681" s="464"/>
      <c r="N681" s="464"/>
      <c r="O681" s="464"/>
      <c r="P681" s="464"/>
      <c r="Q681" s="464"/>
      <c r="R681" s="464"/>
      <c r="S681" s="464"/>
      <c r="T681" s="231"/>
      <c r="U681" s="236"/>
      <c r="V681" s="236"/>
      <c r="W681" s="236"/>
      <c r="X681" s="236"/>
      <c r="Y681" s="231"/>
      <c r="AD681" s="236"/>
      <c r="AI681" s="239"/>
    </row>
    <row r="682" spans="1:35" hidden="1" x14ac:dyDescent="0.2">
      <c r="A682" s="464"/>
      <c r="B682" s="464"/>
      <c r="C682" s="464"/>
      <c r="D682" s="464"/>
      <c r="E682" s="464"/>
      <c r="F682" s="464"/>
      <c r="G682" s="464"/>
      <c r="H682" s="464"/>
      <c r="I682" s="464"/>
      <c r="J682" s="464"/>
      <c r="K682" s="464"/>
      <c r="L682" s="464"/>
      <c r="M682" s="464"/>
      <c r="N682" s="464"/>
      <c r="O682" s="464"/>
      <c r="P682" s="464"/>
      <c r="Q682" s="464"/>
      <c r="R682" s="464"/>
      <c r="S682" s="464"/>
      <c r="T682" s="231"/>
      <c r="U682" s="236"/>
      <c r="V682" s="236"/>
      <c r="W682" s="236"/>
      <c r="X682" s="236"/>
      <c r="Y682" s="231"/>
      <c r="AD682" s="236"/>
      <c r="AI682" s="239"/>
    </row>
    <row r="683" spans="1:35" hidden="1" x14ac:dyDescent="0.2">
      <c r="A683" s="464"/>
      <c r="B683" s="464"/>
      <c r="C683" s="464"/>
      <c r="D683" s="464"/>
      <c r="E683" s="464"/>
      <c r="F683" s="464"/>
      <c r="G683" s="464"/>
      <c r="H683" s="464"/>
      <c r="I683" s="464"/>
      <c r="J683" s="464"/>
      <c r="K683" s="464"/>
      <c r="L683" s="464"/>
      <c r="M683" s="464"/>
      <c r="N683" s="464"/>
      <c r="O683" s="464"/>
      <c r="P683" s="464"/>
      <c r="Q683" s="464"/>
      <c r="R683" s="464"/>
      <c r="S683" s="464"/>
      <c r="T683" s="231"/>
      <c r="U683" s="236"/>
      <c r="V683" s="236"/>
      <c r="W683" s="236"/>
      <c r="X683" s="236"/>
      <c r="Y683" s="231"/>
      <c r="AD683" s="236"/>
      <c r="AI683" s="239"/>
    </row>
    <row r="684" spans="1:35" hidden="1" x14ac:dyDescent="0.2">
      <c r="A684" s="464"/>
      <c r="B684" s="464"/>
      <c r="C684" s="464"/>
      <c r="D684" s="464"/>
      <c r="E684" s="464"/>
      <c r="F684" s="464"/>
      <c r="G684" s="464"/>
      <c r="H684" s="464"/>
      <c r="I684" s="464"/>
      <c r="J684" s="464"/>
      <c r="K684" s="464"/>
      <c r="L684" s="464"/>
      <c r="M684" s="464"/>
      <c r="N684" s="464"/>
      <c r="O684" s="464"/>
      <c r="P684" s="464"/>
      <c r="Q684" s="464"/>
      <c r="R684" s="464"/>
      <c r="S684" s="464"/>
      <c r="T684" s="231"/>
      <c r="U684" s="236"/>
      <c r="V684" s="236"/>
      <c r="W684" s="236"/>
      <c r="X684" s="236"/>
      <c r="Y684" s="231"/>
      <c r="AD684" s="236"/>
      <c r="AI684" s="239"/>
    </row>
    <row r="685" spans="1:35" hidden="1" x14ac:dyDescent="0.2">
      <c r="A685" s="464"/>
      <c r="B685" s="464"/>
      <c r="C685" s="464"/>
      <c r="D685" s="464"/>
      <c r="E685" s="464"/>
      <c r="F685" s="464"/>
      <c r="G685" s="464"/>
      <c r="H685" s="464"/>
      <c r="I685" s="464"/>
      <c r="J685" s="464"/>
      <c r="K685" s="464"/>
      <c r="L685" s="464"/>
      <c r="M685" s="464"/>
      <c r="N685" s="464"/>
      <c r="O685" s="464"/>
      <c r="P685" s="464"/>
      <c r="Q685" s="464"/>
      <c r="R685" s="464"/>
      <c r="S685" s="464"/>
      <c r="T685" s="231"/>
      <c r="U685" s="236"/>
      <c r="V685" s="236"/>
      <c r="W685" s="236"/>
      <c r="X685" s="236"/>
      <c r="Y685" s="231"/>
      <c r="AD685" s="236"/>
      <c r="AI685" s="239"/>
    </row>
    <row r="686" spans="1:35" hidden="1" x14ac:dyDescent="0.2">
      <c r="A686" s="464"/>
      <c r="B686" s="464"/>
      <c r="C686" s="464"/>
      <c r="D686" s="464"/>
      <c r="E686" s="464"/>
      <c r="F686" s="464"/>
      <c r="G686" s="464"/>
      <c r="H686" s="464"/>
      <c r="I686" s="464"/>
      <c r="J686" s="464"/>
      <c r="K686" s="464"/>
      <c r="L686" s="464"/>
      <c r="M686" s="464"/>
      <c r="N686" s="464"/>
      <c r="O686" s="464"/>
      <c r="P686" s="464"/>
      <c r="Q686" s="464"/>
      <c r="R686" s="464"/>
      <c r="S686" s="464"/>
      <c r="T686" s="231"/>
      <c r="U686" s="236"/>
      <c r="V686" s="236"/>
      <c r="W686" s="236"/>
      <c r="X686" s="236"/>
      <c r="Y686" s="231"/>
      <c r="AD686" s="236"/>
      <c r="AI686" s="239"/>
    </row>
    <row r="687" spans="1:35" hidden="1" x14ac:dyDescent="0.2">
      <c r="A687" s="464"/>
      <c r="B687" s="464"/>
      <c r="C687" s="464"/>
      <c r="D687" s="464"/>
      <c r="E687" s="464"/>
      <c r="F687" s="464"/>
      <c r="G687" s="464"/>
      <c r="H687" s="464"/>
      <c r="I687" s="464"/>
      <c r="J687" s="464"/>
      <c r="K687" s="464"/>
      <c r="L687" s="464"/>
      <c r="M687" s="464"/>
      <c r="N687" s="464"/>
      <c r="O687" s="464"/>
      <c r="P687" s="464"/>
      <c r="Q687" s="464"/>
      <c r="R687" s="464"/>
      <c r="S687" s="464"/>
      <c r="T687" s="231"/>
      <c r="U687" s="236"/>
      <c r="V687" s="236"/>
      <c r="W687" s="236"/>
      <c r="X687" s="236"/>
      <c r="Y687" s="231"/>
      <c r="AD687" s="236"/>
      <c r="AI687" s="239"/>
    </row>
    <row r="688" spans="1:35" hidden="1" x14ac:dyDescent="0.2">
      <c r="A688" s="464"/>
      <c r="B688" s="464"/>
      <c r="C688" s="464"/>
      <c r="D688" s="464"/>
      <c r="E688" s="464"/>
      <c r="F688" s="464"/>
      <c r="G688" s="464"/>
      <c r="H688" s="464"/>
      <c r="I688" s="464"/>
      <c r="J688" s="464"/>
      <c r="K688" s="464"/>
      <c r="L688" s="464"/>
      <c r="M688" s="464"/>
      <c r="N688" s="464"/>
      <c r="O688" s="464"/>
      <c r="P688" s="464"/>
      <c r="Q688" s="464"/>
      <c r="R688" s="464"/>
      <c r="S688" s="464"/>
      <c r="T688" s="231"/>
      <c r="U688" s="236"/>
      <c r="V688" s="236"/>
      <c r="W688" s="236"/>
      <c r="X688" s="236"/>
      <c r="Y688" s="231"/>
      <c r="AD688" s="236"/>
      <c r="AI688" s="239"/>
    </row>
    <row r="689" spans="1:35" hidden="1" x14ac:dyDescent="0.2">
      <c r="A689" s="464"/>
      <c r="B689" s="464"/>
      <c r="C689" s="464"/>
      <c r="D689" s="464"/>
      <c r="E689" s="464"/>
      <c r="F689" s="464"/>
      <c r="G689" s="464"/>
      <c r="H689" s="464"/>
      <c r="I689" s="464"/>
      <c r="J689" s="464"/>
      <c r="K689" s="464"/>
      <c r="L689" s="464"/>
      <c r="M689" s="464"/>
      <c r="N689" s="464"/>
      <c r="O689" s="464"/>
      <c r="P689" s="464"/>
      <c r="Q689" s="464"/>
      <c r="R689" s="464"/>
      <c r="S689" s="464"/>
      <c r="T689" s="231"/>
      <c r="U689" s="236"/>
      <c r="V689" s="236"/>
      <c r="W689" s="236"/>
      <c r="X689" s="236"/>
      <c r="Y689" s="231"/>
      <c r="AD689" s="236"/>
      <c r="AI689" s="239"/>
    </row>
    <row r="690" spans="1:35" hidden="1" x14ac:dyDescent="0.2">
      <c r="A690" s="464"/>
      <c r="B690" s="464"/>
      <c r="C690" s="464"/>
      <c r="D690" s="464"/>
      <c r="E690" s="464"/>
      <c r="F690" s="464"/>
      <c r="G690" s="464"/>
      <c r="H690" s="464"/>
      <c r="I690" s="464"/>
      <c r="J690" s="464"/>
      <c r="K690" s="464"/>
      <c r="L690" s="464"/>
      <c r="M690" s="464"/>
      <c r="N690" s="464"/>
      <c r="O690" s="464"/>
      <c r="P690" s="464"/>
      <c r="Q690" s="464"/>
      <c r="R690" s="464"/>
      <c r="S690" s="464"/>
      <c r="T690" s="231"/>
      <c r="U690" s="236"/>
      <c r="V690" s="236"/>
      <c r="W690" s="236"/>
      <c r="X690" s="236"/>
      <c r="Y690" s="231"/>
      <c r="AD690" s="236"/>
      <c r="AI690" s="239"/>
    </row>
    <row r="691" spans="1:35" hidden="1" x14ac:dyDescent="0.2">
      <c r="A691" s="464"/>
      <c r="B691" s="464"/>
      <c r="C691" s="464"/>
      <c r="D691" s="464"/>
      <c r="E691" s="464"/>
      <c r="F691" s="464"/>
      <c r="G691" s="464"/>
      <c r="H691" s="464"/>
      <c r="I691" s="464"/>
      <c r="J691" s="464"/>
      <c r="K691" s="464"/>
      <c r="L691" s="464"/>
      <c r="M691" s="464"/>
      <c r="N691" s="464"/>
      <c r="O691" s="464"/>
      <c r="P691" s="464"/>
      <c r="Q691" s="464"/>
      <c r="R691" s="464"/>
      <c r="S691" s="464"/>
      <c r="T691" s="231"/>
      <c r="U691" s="236"/>
      <c r="V691" s="236"/>
      <c r="W691" s="236"/>
      <c r="X691" s="236"/>
      <c r="Y691" s="231"/>
      <c r="AD691" s="236"/>
      <c r="AI691" s="239"/>
    </row>
    <row r="692" spans="1:35" hidden="1" x14ac:dyDescent="0.2">
      <c r="A692" s="464"/>
      <c r="B692" s="464"/>
      <c r="C692" s="464"/>
      <c r="D692" s="464"/>
      <c r="E692" s="464"/>
      <c r="F692" s="464"/>
      <c r="G692" s="464"/>
      <c r="H692" s="464"/>
      <c r="I692" s="464"/>
      <c r="J692" s="464"/>
      <c r="K692" s="464"/>
      <c r="L692" s="464"/>
      <c r="M692" s="464"/>
      <c r="N692" s="464"/>
      <c r="O692" s="464"/>
      <c r="P692" s="464"/>
      <c r="Q692" s="464"/>
      <c r="R692" s="464"/>
      <c r="S692" s="464"/>
      <c r="T692" s="231"/>
      <c r="U692" s="236"/>
      <c r="V692" s="236"/>
      <c r="W692" s="236"/>
      <c r="X692" s="236"/>
      <c r="Y692" s="231"/>
      <c r="AD692" s="236"/>
      <c r="AI692" s="239"/>
    </row>
    <row r="693" spans="1:35" hidden="1" x14ac:dyDescent="0.2">
      <c r="A693" s="464"/>
      <c r="B693" s="464"/>
      <c r="C693" s="464"/>
      <c r="D693" s="464"/>
      <c r="E693" s="464"/>
      <c r="F693" s="464"/>
      <c r="G693" s="464"/>
      <c r="H693" s="464"/>
      <c r="I693" s="464"/>
      <c r="J693" s="464"/>
      <c r="K693" s="464"/>
      <c r="L693" s="464"/>
      <c r="M693" s="464"/>
      <c r="N693" s="464"/>
      <c r="O693" s="464"/>
      <c r="P693" s="464"/>
      <c r="Q693" s="464"/>
      <c r="R693" s="464"/>
      <c r="S693" s="464"/>
      <c r="T693" s="231"/>
      <c r="U693" s="236"/>
      <c r="V693" s="236"/>
      <c r="W693" s="236"/>
      <c r="X693" s="236"/>
      <c r="Y693" s="231"/>
      <c r="AD693" s="236"/>
      <c r="AI693" s="239"/>
    </row>
    <row r="694" spans="1:35" hidden="1" x14ac:dyDescent="0.2">
      <c r="A694" s="464"/>
      <c r="B694" s="464"/>
      <c r="C694" s="464"/>
      <c r="D694" s="464"/>
      <c r="E694" s="464"/>
      <c r="F694" s="464"/>
      <c r="G694" s="464"/>
      <c r="H694" s="464"/>
      <c r="I694" s="464"/>
      <c r="J694" s="464"/>
      <c r="K694" s="464"/>
      <c r="L694" s="464"/>
      <c r="M694" s="464"/>
      <c r="N694" s="464"/>
      <c r="O694" s="464"/>
      <c r="P694" s="464"/>
      <c r="Q694" s="464"/>
      <c r="R694" s="464"/>
      <c r="S694" s="464"/>
      <c r="T694" s="231"/>
      <c r="U694" s="236"/>
      <c r="V694" s="236"/>
      <c r="W694" s="236"/>
      <c r="X694" s="236"/>
      <c r="Y694" s="231"/>
      <c r="AD694" s="236"/>
      <c r="AI694" s="239"/>
    </row>
    <row r="695" spans="1:35" hidden="1" x14ac:dyDescent="0.2">
      <c r="A695" s="464"/>
      <c r="B695" s="464"/>
      <c r="C695" s="464"/>
      <c r="D695" s="464"/>
      <c r="E695" s="464"/>
      <c r="F695" s="464"/>
      <c r="G695" s="464"/>
      <c r="H695" s="464"/>
      <c r="I695" s="464"/>
      <c r="J695" s="464"/>
      <c r="K695" s="464"/>
      <c r="L695" s="464"/>
      <c r="M695" s="464"/>
      <c r="N695" s="464"/>
      <c r="O695" s="464"/>
      <c r="P695" s="464"/>
      <c r="Q695" s="464"/>
      <c r="R695" s="464"/>
      <c r="S695" s="464"/>
      <c r="T695" s="231"/>
      <c r="U695" s="236"/>
      <c r="V695" s="236"/>
      <c r="W695" s="236"/>
      <c r="X695" s="236"/>
      <c r="Y695" s="231"/>
      <c r="AD695" s="236"/>
      <c r="AI695" s="239"/>
    </row>
    <row r="696" spans="1:35" hidden="1" x14ac:dyDescent="0.2">
      <c r="A696" s="464"/>
      <c r="B696" s="464"/>
      <c r="C696" s="464"/>
      <c r="D696" s="464"/>
      <c r="E696" s="464"/>
      <c r="F696" s="464"/>
      <c r="G696" s="464"/>
      <c r="H696" s="464"/>
      <c r="I696" s="464"/>
      <c r="J696" s="464"/>
      <c r="K696" s="464"/>
      <c r="L696" s="464"/>
      <c r="M696" s="464"/>
      <c r="N696" s="464"/>
      <c r="O696" s="464"/>
      <c r="P696" s="464"/>
      <c r="Q696" s="464"/>
      <c r="R696" s="464"/>
      <c r="S696" s="464"/>
      <c r="T696" s="231"/>
      <c r="U696" s="236"/>
      <c r="V696" s="236"/>
      <c r="W696" s="236"/>
      <c r="X696" s="236"/>
      <c r="Y696" s="231"/>
      <c r="AD696" s="236"/>
      <c r="AI696" s="239"/>
    </row>
    <row r="697" spans="1:35" hidden="1" x14ac:dyDescent="0.2">
      <c r="A697" s="464"/>
      <c r="B697" s="464"/>
      <c r="C697" s="464"/>
      <c r="D697" s="464"/>
      <c r="E697" s="464"/>
      <c r="F697" s="464"/>
      <c r="G697" s="464"/>
      <c r="H697" s="464"/>
      <c r="I697" s="464"/>
      <c r="J697" s="464"/>
      <c r="K697" s="464"/>
      <c r="L697" s="464"/>
      <c r="M697" s="464"/>
      <c r="N697" s="464"/>
      <c r="O697" s="464"/>
      <c r="P697" s="464"/>
      <c r="Q697" s="464"/>
      <c r="R697" s="464"/>
      <c r="S697" s="464"/>
      <c r="T697" s="231"/>
      <c r="U697" s="236"/>
      <c r="V697" s="236"/>
      <c r="W697" s="236"/>
      <c r="X697" s="236"/>
      <c r="Y697" s="231"/>
      <c r="AD697" s="236"/>
      <c r="AI697" s="239"/>
    </row>
    <row r="698" spans="1:35" hidden="1" x14ac:dyDescent="0.2">
      <c r="A698" s="464"/>
      <c r="B698" s="464"/>
      <c r="C698" s="464"/>
      <c r="D698" s="464"/>
      <c r="E698" s="464"/>
      <c r="F698" s="464"/>
      <c r="G698" s="464"/>
      <c r="H698" s="464"/>
      <c r="I698" s="464"/>
      <c r="J698" s="464"/>
      <c r="K698" s="464"/>
      <c r="L698" s="464"/>
      <c r="M698" s="464"/>
      <c r="N698" s="464"/>
      <c r="O698" s="464"/>
      <c r="P698" s="464"/>
      <c r="Q698" s="464"/>
      <c r="R698" s="464"/>
      <c r="S698" s="464"/>
      <c r="T698" s="231"/>
      <c r="U698" s="236"/>
      <c r="V698" s="236"/>
      <c r="W698" s="236"/>
      <c r="X698" s="236"/>
      <c r="Y698" s="231"/>
      <c r="AD698" s="236"/>
      <c r="AI698" s="239"/>
    </row>
    <row r="699" spans="1:35" hidden="1" x14ac:dyDescent="0.2">
      <c r="A699" s="464"/>
      <c r="B699" s="464"/>
      <c r="C699" s="464"/>
      <c r="D699" s="464"/>
      <c r="E699" s="464"/>
      <c r="F699" s="464"/>
      <c r="G699" s="464"/>
      <c r="H699" s="464"/>
      <c r="I699" s="464"/>
      <c r="J699" s="464"/>
      <c r="K699" s="464"/>
      <c r="L699" s="464"/>
      <c r="M699" s="464"/>
      <c r="N699" s="464"/>
      <c r="O699" s="464"/>
      <c r="P699" s="464"/>
      <c r="Q699" s="464"/>
      <c r="R699" s="464"/>
      <c r="S699" s="464"/>
      <c r="T699" s="231"/>
      <c r="U699" s="236"/>
      <c r="V699" s="236"/>
      <c r="W699" s="236"/>
      <c r="X699" s="236"/>
      <c r="Y699" s="231"/>
      <c r="AD699" s="236"/>
      <c r="AI699" s="239"/>
    </row>
    <row r="700" spans="1:35" hidden="1" x14ac:dyDescent="0.2">
      <c r="A700" s="464"/>
      <c r="B700" s="464"/>
      <c r="C700" s="464"/>
      <c r="D700" s="464"/>
      <c r="E700" s="464"/>
      <c r="F700" s="464"/>
      <c r="G700" s="464"/>
      <c r="H700" s="464"/>
      <c r="I700" s="464"/>
      <c r="J700" s="464"/>
      <c r="K700" s="464"/>
      <c r="L700" s="464"/>
      <c r="M700" s="464"/>
      <c r="N700" s="464"/>
      <c r="O700" s="464"/>
      <c r="P700" s="464"/>
      <c r="Q700" s="464"/>
      <c r="R700" s="464"/>
      <c r="S700" s="464"/>
      <c r="T700" s="231"/>
      <c r="U700" s="236"/>
      <c r="V700" s="236"/>
      <c r="W700" s="236"/>
      <c r="X700" s="236"/>
      <c r="Y700" s="231"/>
      <c r="AD700" s="236"/>
      <c r="AI700" s="239"/>
    </row>
    <row r="701" spans="1:35" hidden="1" x14ac:dyDescent="0.2">
      <c r="A701" s="464"/>
      <c r="B701" s="464"/>
      <c r="C701" s="464"/>
      <c r="D701" s="464"/>
      <c r="E701" s="464"/>
      <c r="F701" s="464"/>
      <c r="G701" s="464"/>
      <c r="H701" s="464"/>
      <c r="I701" s="464"/>
      <c r="J701" s="464"/>
      <c r="K701" s="464"/>
      <c r="L701" s="464"/>
      <c r="M701" s="464"/>
      <c r="N701" s="464"/>
      <c r="O701" s="464"/>
      <c r="P701" s="464"/>
      <c r="Q701" s="464"/>
      <c r="R701" s="464"/>
      <c r="S701" s="464"/>
      <c r="T701" s="231"/>
      <c r="U701" s="236"/>
      <c r="V701" s="236"/>
      <c r="W701" s="236"/>
      <c r="X701" s="236"/>
      <c r="Y701" s="231"/>
      <c r="AD701" s="236"/>
      <c r="AI701" s="239"/>
    </row>
    <row r="702" spans="1:35" hidden="1" x14ac:dyDescent="0.2">
      <c r="A702" s="464"/>
      <c r="B702" s="464"/>
      <c r="C702" s="464"/>
      <c r="D702" s="464"/>
      <c r="E702" s="464"/>
      <c r="F702" s="464"/>
      <c r="G702" s="464"/>
      <c r="H702" s="464"/>
      <c r="I702" s="464"/>
      <c r="J702" s="464"/>
      <c r="K702" s="464"/>
      <c r="L702" s="464"/>
      <c r="M702" s="464"/>
      <c r="N702" s="464"/>
      <c r="O702" s="464"/>
      <c r="P702" s="464"/>
      <c r="Q702" s="464"/>
      <c r="R702" s="464"/>
      <c r="S702" s="464"/>
      <c r="T702" s="231"/>
      <c r="U702" s="236"/>
      <c r="V702" s="236"/>
      <c r="W702" s="236"/>
      <c r="X702" s="236"/>
      <c r="Y702" s="231"/>
      <c r="AD702" s="236"/>
      <c r="AI702" s="239"/>
    </row>
    <row r="703" spans="1:35" hidden="1" x14ac:dyDescent="0.2">
      <c r="A703" s="464"/>
      <c r="B703" s="464"/>
      <c r="C703" s="464"/>
      <c r="D703" s="464"/>
      <c r="E703" s="464"/>
      <c r="F703" s="464"/>
      <c r="G703" s="464"/>
      <c r="H703" s="464"/>
      <c r="I703" s="464"/>
      <c r="J703" s="464"/>
      <c r="K703" s="464"/>
      <c r="L703" s="464"/>
      <c r="M703" s="464"/>
      <c r="N703" s="464"/>
      <c r="O703" s="464"/>
      <c r="P703" s="464"/>
      <c r="Q703" s="464"/>
      <c r="R703" s="464"/>
      <c r="S703" s="464"/>
      <c r="T703" s="231"/>
      <c r="U703" s="236"/>
      <c r="V703" s="236"/>
      <c r="W703" s="236"/>
      <c r="X703" s="236"/>
      <c r="Y703" s="231"/>
      <c r="AD703" s="236"/>
      <c r="AI703" s="239"/>
    </row>
    <row r="704" spans="1:35" hidden="1" x14ac:dyDescent="0.2">
      <c r="A704" s="464"/>
      <c r="B704" s="464"/>
      <c r="C704" s="464"/>
      <c r="D704" s="464"/>
      <c r="E704" s="464"/>
      <c r="F704" s="464"/>
      <c r="G704" s="464"/>
      <c r="H704" s="464"/>
      <c r="I704" s="464"/>
      <c r="J704" s="464"/>
      <c r="K704" s="464"/>
      <c r="L704" s="464"/>
      <c r="M704" s="464"/>
      <c r="N704" s="464"/>
      <c r="O704" s="464"/>
      <c r="P704" s="464"/>
      <c r="Q704" s="464"/>
      <c r="R704" s="464"/>
      <c r="S704" s="464"/>
      <c r="T704" s="231"/>
      <c r="U704" s="236"/>
      <c r="V704" s="236"/>
      <c r="W704" s="236"/>
      <c r="X704" s="236"/>
      <c r="Y704" s="231"/>
      <c r="AD704" s="236"/>
      <c r="AI704" s="239"/>
    </row>
    <row r="705" spans="1:35" hidden="1" x14ac:dyDescent="0.2">
      <c r="A705" s="464"/>
      <c r="B705" s="464"/>
      <c r="C705" s="464"/>
      <c r="D705" s="464"/>
      <c r="E705" s="464"/>
      <c r="F705" s="464"/>
      <c r="G705" s="464"/>
      <c r="H705" s="464"/>
      <c r="I705" s="464"/>
      <c r="J705" s="464"/>
      <c r="K705" s="464"/>
      <c r="L705" s="464"/>
      <c r="M705" s="464"/>
      <c r="N705" s="464"/>
      <c r="O705" s="464"/>
      <c r="P705" s="464"/>
      <c r="Q705" s="464"/>
      <c r="R705" s="464"/>
      <c r="S705" s="464"/>
      <c r="T705" s="231"/>
      <c r="U705" s="236"/>
      <c r="V705" s="236"/>
      <c r="W705" s="236"/>
      <c r="X705" s="236"/>
      <c r="Y705" s="231"/>
      <c r="AD705" s="236"/>
      <c r="AI705" s="239"/>
    </row>
    <row r="706" spans="1:35" hidden="1" x14ac:dyDescent="0.2">
      <c r="A706" s="464"/>
      <c r="B706" s="464"/>
      <c r="C706" s="464"/>
      <c r="D706" s="464"/>
      <c r="E706" s="464"/>
      <c r="F706" s="464"/>
      <c r="G706" s="464"/>
      <c r="H706" s="464"/>
      <c r="I706" s="464"/>
      <c r="J706" s="464"/>
      <c r="K706" s="464"/>
      <c r="L706" s="464"/>
      <c r="M706" s="464"/>
      <c r="N706" s="464"/>
      <c r="O706" s="464"/>
      <c r="P706" s="464"/>
      <c r="Q706" s="464"/>
      <c r="R706" s="464"/>
      <c r="S706" s="464"/>
      <c r="T706" s="231"/>
      <c r="U706" s="236"/>
      <c r="V706" s="236"/>
      <c r="W706" s="236"/>
      <c r="X706" s="236"/>
      <c r="Y706" s="231"/>
      <c r="AD706" s="236"/>
      <c r="AI706" s="239"/>
    </row>
    <row r="707" spans="1:35" hidden="1" x14ac:dyDescent="0.2">
      <c r="A707" s="464"/>
      <c r="B707" s="464"/>
      <c r="C707" s="464"/>
      <c r="D707" s="464"/>
      <c r="E707" s="464"/>
      <c r="F707" s="464"/>
      <c r="G707" s="464"/>
      <c r="H707" s="464"/>
      <c r="I707" s="464"/>
      <c r="J707" s="464"/>
      <c r="K707" s="464"/>
      <c r="L707" s="464"/>
      <c r="M707" s="464"/>
      <c r="N707" s="464"/>
      <c r="O707" s="464"/>
      <c r="P707" s="464"/>
      <c r="Q707" s="464"/>
      <c r="R707" s="464"/>
      <c r="S707" s="464"/>
      <c r="T707" s="231"/>
      <c r="U707" s="236"/>
      <c r="V707" s="236"/>
      <c r="W707" s="236"/>
      <c r="X707" s="236"/>
      <c r="Y707" s="231"/>
      <c r="AD707" s="236"/>
      <c r="AI707" s="239"/>
    </row>
    <row r="708" spans="1:35" hidden="1" x14ac:dyDescent="0.2">
      <c r="A708" s="464"/>
      <c r="B708" s="464"/>
      <c r="C708" s="464"/>
      <c r="D708" s="464"/>
      <c r="E708" s="464"/>
      <c r="F708" s="464"/>
      <c r="G708" s="464"/>
      <c r="H708" s="464"/>
      <c r="I708" s="464"/>
      <c r="J708" s="464"/>
      <c r="K708" s="464"/>
      <c r="L708" s="464"/>
      <c r="M708" s="464"/>
      <c r="N708" s="464"/>
      <c r="O708" s="464"/>
      <c r="P708" s="464"/>
      <c r="Q708" s="464"/>
      <c r="R708" s="464"/>
      <c r="S708" s="464"/>
      <c r="T708" s="231"/>
      <c r="U708" s="236"/>
      <c r="V708" s="236"/>
      <c r="W708" s="236"/>
      <c r="X708" s="236"/>
      <c r="Y708" s="231"/>
      <c r="AD708" s="236"/>
      <c r="AI708" s="239"/>
    </row>
    <row r="709" spans="1:35" hidden="1" x14ac:dyDescent="0.2">
      <c r="A709" s="464"/>
      <c r="B709" s="464"/>
      <c r="C709" s="464"/>
      <c r="D709" s="464"/>
      <c r="E709" s="464"/>
      <c r="F709" s="464"/>
      <c r="G709" s="464"/>
      <c r="H709" s="464"/>
      <c r="I709" s="464"/>
      <c r="J709" s="464"/>
      <c r="K709" s="464"/>
      <c r="L709" s="464"/>
      <c r="M709" s="464"/>
      <c r="N709" s="464"/>
      <c r="O709" s="464"/>
      <c r="P709" s="464"/>
      <c r="Q709" s="464"/>
      <c r="R709" s="464"/>
      <c r="S709" s="464"/>
      <c r="T709" s="231"/>
      <c r="U709" s="236"/>
      <c r="V709" s="236"/>
      <c r="W709" s="236"/>
      <c r="X709" s="236"/>
      <c r="Y709" s="231"/>
      <c r="AD709" s="236"/>
      <c r="AI709" s="239"/>
    </row>
    <row r="710" spans="1:35" hidden="1" x14ac:dyDescent="0.2">
      <c r="A710" s="464"/>
      <c r="B710" s="464"/>
      <c r="C710" s="464"/>
      <c r="D710" s="464"/>
      <c r="E710" s="464"/>
      <c r="F710" s="464"/>
      <c r="G710" s="464"/>
      <c r="H710" s="464"/>
      <c r="I710" s="464"/>
      <c r="J710" s="464"/>
      <c r="K710" s="464"/>
      <c r="L710" s="464"/>
      <c r="M710" s="464"/>
      <c r="N710" s="464"/>
      <c r="O710" s="464"/>
      <c r="P710" s="464"/>
      <c r="Q710" s="464"/>
      <c r="R710" s="464"/>
      <c r="S710" s="464"/>
      <c r="T710" s="231"/>
      <c r="U710" s="236"/>
      <c r="V710" s="236"/>
      <c r="W710" s="236"/>
      <c r="X710" s="236"/>
      <c r="Y710" s="231"/>
      <c r="AD710" s="236"/>
      <c r="AI710" s="239"/>
    </row>
    <row r="711" spans="1:35" hidden="1" x14ac:dyDescent="0.2">
      <c r="A711" s="464"/>
      <c r="B711" s="464"/>
      <c r="C711" s="464"/>
      <c r="D711" s="464"/>
      <c r="E711" s="464"/>
      <c r="F711" s="464"/>
      <c r="G711" s="464"/>
      <c r="H711" s="464"/>
      <c r="I711" s="464"/>
      <c r="J711" s="464"/>
      <c r="K711" s="464"/>
      <c r="L711" s="464"/>
      <c r="M711" s="464"/>
      <c r="N711" s="464"/>
      <c r="O711" s="464"/>
      <c r="P711" s="464"/>
      <c r="Q711" s="464"/>
      <c r="R711" s="464"/>
      <c r="S711" s="464"/>
      <c r="T711" s="231"/>
      <c r="U711" s="236"/>
      <c r="V711" s="236"/>
      <c r="W711" s="236"/>
      <c r="X711" s="236"/>
      <c r="Y711" s="231"/>
      <c r="AD711" s="236"/>
      <c r="AI711" s="239"/>
    </row>
    <row r="712" spans="1:35" hidden="1" x14ac:dyDescent="0.2">
      <c r="A712" s="464"/>
      <c r="B712" s="464"/>
      <c r="C712" s="464"/>
      <c r="D712" s="464"/>
      <c r="E712" s="464"/>
      <c r="F712" s="464"/>
      <c r="G712" s="464"/>
      <c r="H712" s="464"/>
      <c r="I712" s="464"/>
      <c r="J712" s="464"/>
      <c r="K712" s="464"/>
      <c r="L712" s="464"/>
      <c r="M712" s="464"/>
      <c r="N712" s="464"/>
      <c r="O712" s="464"/>
      <c r="P712" s="464"/>
      <c r="Q712" s="464"/>
      <c r="R712" s="464"/>
      <c r="S712" s="464"/>
      <c r="T712" s="231"/>
      <c r="U712" s="236"/>
      <c r="V712" s="236"/>
      <c r="W712" s="236"/>
      <c r="X712" s="236"/>
      <c r="Y712" s="231"/>
      <c r="AD712" s="236"/>
      <c r="AI712" s="239"/>
    </row>
    <row r="713" spans="1:35" hidden="1" x14ac:dyDescent="0.2">
      <c r="A713" s="464"/>
      <c r="B713" s="464"/>
      <c r="C713" s="464"/>
      <c r="D713" s="464"/>
      <c r="E713" s="464"/>
      <c r="F713" s="464"/>
      <c r="G713" s="464"/>
      <c r="H713" s="464"/>
      <c r="I713" s="464"/>
      <c r="J713" s="464"/>
      <c r="K713" s="464"/>
      <c r="L713" s="464"/>
      <c r="M713" s="464"/>
      <c r="N713" s="464"/>
      <c r="O713" s="464"/>
      <c r="P713" s="464"/>
      <c r="Q713" s="464"/>
      <c r="R713" s="464"/>
      <c r="S713" s="464"/>
      <c r="T713" s="231"/>
      <c r="U713" s="236"/>
      <c r="V713" s="236"/>
      <c r="W713" s="236"/>
      <c r="X713" s="236"/>
      <c r="Y713" s="231"/>
      <c r="AD713" s="236"/>
      <c r="AI713" s="239"/>
    </row>
    <row r="714" spans="1:35" hidden="1" x14ac:dyDescent="0.2">
      <c r="A714" s="464"/>
      <c r="B714" s="464"/>
      <c r="C714" s="464"/>
      <c r="D714" s="464"/>
      <c r="E714" s="464"/>
      <c r="F714" s="464"/>
      <c r="G714" s="464"/>
      <c r="H714" s="464"/>
      <c r="I714" s="464"/>
      <c r="J714" s="464"/>
      <c r="K714" s="464"/>
      <c r="L714" s="464"/>
      <c r="M714" s="464"/>
      <c r="N714" s="464"/>
      <c r="O714" s="464"/>
      <c r="P714" s="464"/>
      <c r="Q714" s="464"/>
      <c r="R714" s="464"/>
      <c r="S714" s="464"/>
      <c r="T714" s="231"/>
      <c r="U714" s="236"/>
      <c r="V714" s="236"/>
      <c r="W714" s="236"/>
      <c r="X714" s="236"/>
      <c r="Y714" s="231"/>
      <c r="AD714" s="236"/>
      <c r="AI714" s="239"/>
    </row>
    <row r="715" spans="1:35" hidden="1" x14ac:dyDescent="0.2">
      <c r="A715" s="464"/>
      <c r="B715" s="464"/>
      <c r="C715" s="464"/>
      <c r="D715" s="464"/>
      <c r="E715" s="464"/>
      <c r="F715" s="464"/>
      <c r="G715" s="464"/>
      <c r="H715" s="464"/>
      <c r="I715" s="464"/>
      <c r="J715" s="464"/>
      <c r="K715" s="464"/>
      <c r="L715" s="464"/>
      <c r="M715" s="464"/>
      <c r="N715" s="464"/>
      <c r="O715" s="464"/>
      <c r="P715" s="464"/>
      <c r="Q715" s="464"/>
      <c r="R715" s="464"/>
      <c r="S715" s="464"/>
      <c r="T715" s="231"/>
      <c r="U715" s="236"/>
      <c r="V715" s="236"/>
      <c r="W715" s="236"/>
      <c r="X715" s="236"/>
      <c r="Y715" s="231"/>
      <c r="AD715" s="236"/>
      <c r="AI715" s="239"/>
    </row>
    <row r="716" spans="1:35" hidden="1" x14ac:dyDescent="0.2">
      <c r="A716" s="464"/>
      <c r="B716" s="464"/>
      <c r="C716" s="464"/>
      <c r="D716" s="464"/>
      <c r="E716" s="464"/>
      <c r="F716" s="464"/>
      <c r="G716" s="464"/>
      <c r="H716" s="464"/>
      <c r="I716" s="464"/>
      <c r="J716" s="464"/>
      <c r="K716" s="464"/>
      <c r="L716" s="464"/>
      <c r="M716" s="464"/>
      <c r="N716" s="464"/>
      <c r="O716" s="464"/>
      <c r="P716" s="464"/>
      <c r="Q716" s="464"/>
      <c r="R716" s="464"/>
      <c r="S716" s="464"/>
      <c r="T716" s="231"/>
      <c r="U716" s="236"/>
      <c r="V716" s="236"/>
      <c r="W716" s="236"/>
      <c r="X716" s="236"/>
      <c r="Y716" s="231"/>
      <c r="AD716" s="236"/>
      <c r="AI716" s="239"/>
    </row>
    <row r="717" spans="1:35" hidden="1" x14ac:dyDescent="0.2">
      <c r="A717" s="464"/>
      <c r="B717" s="464"/>
      <c r="C717" s="464"/>
      <c r="D717" s="464"/>
      <c r="E717" s="464"/>
      <c r="F717" s="464"/>
      <c r="G717" s="464"/>
      <c r="H717" s="464"/>
      <c r="I717" s="464"/>
      <c r="J717" s="464"/>
      <c r="K717" s="464"/>
      <c r="L717" s="464"/>
      <c r="M717" s="464"/>
      <c r="N717" s="464"/>
      <c r="O717" s="464"/>
      <c r="P717" s="464"/>
      <c r="Q717" s="464"/>
      <c r="R717" s="464"/>
      <c r="S717" s="464"/>
      <c r="T717" s="231"/>
      <c r="U717" s="236"/>
      <c r="V717" s="236"/>
      <c r="W717" s="236"/>
      <c r="X717" s="236"/>
      <c r="Y717" s="231"/>
      <c r="AD717" s="236"/>
      <c r="AI717" s="239"/>
    </row>
    <row r="718" spans="1:35" hidden="1" x14ac:dyDescent="0.2">
      <c r="A718" s="464"/>
      <c r="B718" s="464"/>
      <c r="C718" s="464"/>
      <c r="D718" s="464"/>
      <c r="E718" s="464"/>
      <c r="F718" s="464"/>
      <c r="G718" s="464"/>
      <c r="H718" s="464"/>
      <c r="I718" s="464"/>
      <c r="J718" s="464"/>
      <c r="K718" s="464"/>
      <c r="L718" s="464"/>
      <c r="M718" s="464"/>
      <c r="N718" s="464"/>
      <c r="O718" s="464"/>
      <c r="P718" s="464"/>
      <c r="Q718" s="464"/>
      <c r="R718" s="464"/>
      <c r="S718" s="464"/>
      <c r="T718" s="231"/>
      <c r="U718" s="236"/>
      <c r="V718" s="236"/>
      <c r="W718" s="236"/>
      <c r="X718" s="236"/>
      <c r="Y718" s="231"/>
      <c r="AD718" s="236"/>
      <c r="AI718" s="239"/>
    </row>
    <row r="719" spans="1:35" hidden="1" x14ac:dyDescent="0.2">
      <c r="A719" s="464"/>
      <c r="B719" s="464"/>
      <c r="C719" s="464"/>
      <c r="D719" s="464"/>
      <c r="E719" s="464"/>
      <c r="F719" s="464"/>
      <c r="G719" s="464"/>
      <c r="H719" s="464"/>
      <c r="I719" s="464"/>
      <c r="J719" s="464"/>
      <c r="K719" s="464"/>
      <c r="L719" s="464"/>
      <c r="M719" s="464"/>
      <c r="N719" s="464"/>
      <c r="O719" s="464"/>
      <c r="P719" s="464"/>
      <c r="Q719" s="464"/>
      <c r="R719" s="464"/>
      <c r="S719" s="464"/>
      <c r="T719" s="231"/>
      <c r="U719" s="236"/>
      <c r="V719" s="236"/>
      <c r="W719" s="236"/>
      <c r="X719" s="236"/>
      <c r="Y719" s="231"/>
      <c r="AD719" s="236"/>
      <c r="AI719" s="239"/>
    </row>
    <row r="720" spans="1:35" hidden="1" x14ac:dyDescent="0.2">
      <c r="A720" s="464"/>
      <c r="B720" s="464"/>
      <c r="C720" s="464"/>
      <c r="D720" s="464"/>
      <c r="E720" s="464"/>
      <c r="F720" s="464"/>
      <c r="G720" s="464"/>
      <c r="H720" s="464"/>
      <c r="I720" s="464"/>
      <c r="J720" s="464"/>
      <c r="K720" s="464"/>
      <c r="L720" s="464"/>
      <c r="M720" s="464"/>
      <c r="N720" s="464"/>
      <c r="O720" s="464"/>
      <c r="P720" s="464"/>
      <c r="Q720" s="464"/>
      <c r="R720" s="464"/>
      <c r="S720" s="464"/>
      <c r="T720" s="231"/>
      <c r="U720" s="236"/>
      <c r="V720" s="236"/>
      <c r="W720" s="236"/>
      <c r="X720" s="236"/>
      <c r="Y720" s="231"/>
      <c r="AD720" s="236"/>
      <c r="AI720" s="239"/>
    </row>
    <row r="721" spans="1:35" hidden="1" x14ac:dyDescent="0.2">
      <c r="A721" s="464"/>
      <c r="B721" s="464"/>
      <c r="C721" s="464"/>
      <c r="D721" s="464"/>
      <c r="E721" s="464"/>
      <c r="F721" s="464"/>
      <c r="G721" s="464"/>
      <c r="H721" s="464"/>
      <c r="I721" s="464"/>
      <c r="J721" s="464"/>
      <c r="K721" s="464"/>
      <c r="L721" s="464"/>
      <c r="M721" s="464"/>
      <c r="N721" s="464"/>
      <c r="O721" s="464"/>
      <c r="P721" s="464"/>
      <c r="Q721" s="464"/>
      <c r="R721" s="464"/>
      <c r="S721" s="464"/>
      <c r="T721" s="231"/>
      <c r="U721" s="236"/>
      <c r="V721" s="236"/>
      <c r="W721" s="236"/>
      <c r="X721" s="236"/>
      <c r="Y721" s="231"/>
      <c r="AD721" s="236"/>
      <c r="AI721" s="239"/>
    </row>
    <row r="722" spans="1:35" hidden="1" x14ac:dyDescent="0.2">
      <c r="A722" s="464"/>
      <c r="B722" s="464"/>
      <c r="C722" s="464"/>
      <c r="D722" s="464"/>
      <c r="E722" s="464"/>
      <c r="F722" s="464"/>
      <c r="G722" s="464"/>
      <c r="H722" s="464"/>
      <c r="I722" s="464"/>
      <c r="J722" s="464"/>
      <c r="K722" s="464"/>
      <c r="L722" s="464"/>
      <c r="M722" s="464"/>
      <c r="N722" s="464"/>
      <c r="O722" s="464"/>
      <c r="P722" s="464"/>
      <c r="Q722" s="464"/>
      <c r="R722" s="464"/>
      <c r="S722" s="464"/>
      <c r="T722" s="231"/>
      <c r="U722" s="236"/>
      <c r="V722" s="236"/>
      <c r="W722" s="236"/>
      <c r="X722" s="236"/>
      <c r="Y722" s="231"/>
      <c r="AD722" s="236"/>
      <c r="AI722" s="239"/>
    </row>
    <row r="723" spans="1:35" hidden="1" x14ac:dyDescent="0.2">
      <c r="A723" s="464"/>
      <c r="B723" s="464"/>
      <c r="C723" s="464"/>
      <c r="D723" s="464"/>
      <c r="E723" s="464"/>
      <c r="F723" s="464"/>
      <c r="G723" s="464"/>
      <c r="H723" s="464"/>
      <c r="I723" s="464"/>
      <c r="J723" s="464"/>
      <c r="K723" s="464"/>
      <c r="L723" s="464"/>
      <c r="M723" s="464"/>
      <c r="N723" s="464"/>
      <c r="O723" s="464"/>
      <c r="P723" s="464"/>
      <c r="Q723" s="464"/>
      <c r="R723" s="464"/>
      <c r="S723" s="464"/>
      <c r="T723" s="231"/>
      <c r="U723" s="236"/>
      <c r="V723" s="236"/>
      <c r="W723" s="236"/>
      <c r="X723" s="236"/>
      <c r="Y723" s="231"/>
      <c r="AD723" s="236"/>
      <c r="AI723" s="239"/>
    </row>
    <row r="724" spans="1:35" hidden="1" x14ac:dyDescent="0.2">
      <c r="A724" s="464"/>
      <c r="B724" s="464"/>
      <c r="C724" s="464"/>
      <c r="D724" s="464"/>
      <c r="E724" s="464"/>
      <c r="F724" s="464"/>
      <c r="G724" s="464"/>
      <c r="H724" s="464"/>
      <c r="I724" s="464"/>
      <c r="J724" s="464"/>
      <c r="K724" s="464"/>
      <c r="L724" s="464"/>
      <c r="M724" s="464"/>
      <c r="N724" s="464"/>
      <c r="O724" s="464"/>
      <c r="P724" s="464"/>
      <c r="Q724" s="464"/>
      <c r="R724" s="464"/>
      <c r="S724" s="464"/>
      <c r="T724" s="231"/>
      <c r="U724" s="236"/>
      <c r="V724" s="236"/>
      <c r="W724" s="236"/>
      <c r="X724" s="236"/>
      <c r="Y724" s="231"/>
      <c r="AD724" s="236"/>
      <c r="AI724" s="239"/>
    </row>
    <row r="725" spans="1:35" hidden="1" x14ac:dyDescent="0.2">
      <c r="A725" s="464"/>
      <c r="B725" s="464"/>
      <c r="C725" s="464"/>
      <c r="D725" s="464"/>
      <c r="E725" s="464"/>
      <c r="F725" s="464"/>
      <c r="G725" s="464"/>
      <c r="H725" s="464"/>
      <c r="I725" s="464"/>
      <c r="J725" s="464"/>
      <c r="K725" s="464"/>
      <c r="L725" s="464"/>
      <c r="M725" s="464"/>
      <c r="N725" s="464"/>
      <c r="O725" s="464"/>
      <c r="P725" s="464"/>
      <c r="Q725" s="464"/>
      <c r="R725" s="464"/>
      <c r="S725" s="464"/>
      <c r="T725" s="231"/>
      <c r="U725" s="236"/>
      <c r="V725" s="236"/>
      <c r="W725" s="236"/>
      <c r="X725" s="236"/>
      <c r="Y725" s="231"/>
      <c r="AD725" s="236"/>
      <c r="AI725" s="239"/>
    </row>
    <row r="726" spans="1:35" hidden="1" x14ac:dyDescent="0.2">
      <c r="A726" s="464"/>
      <c r="B726" s="464"/>
      <c r="C726" s="464"/>
      <c r="D726" s="464"/>
      <c r="E726" s="464"/>
      <c r="F726" s="464"/>
      <c r="G726" s="464"/>
      <c r="H726" s="464"/>
      <c r="I726" s="464"/>
      <c r="J726" s="464"/>
      <c r="K726" s="464"/>
      <c r="L726" s="464"/>
      <c r="M726" s="464"/>
      <c r="N726" s="464"/>
      <c r="O726" s="464"/>
      <c r="P726" s="464"/>
      <c r="Q726" s="464"/>
      <c r="R726" s="464"/>
      <c r="S726" s="464"/>
      <c r="T726" s="231"/>
      <c r="U726" s="236"/>
      <c r="V726" s="236"/>
      <c r="W726" s="236"/>
      <c r="X726" s="236"/>
      <c r="Y726" s="231"/>
      <c r="AD726" s="236"/>
      <c r="AI726" s="239"/>
    </row>
    <row r="727" spans="1:35" hidden="1" x14ac:dyDescent="0.2">
      <c r="A727" s="464"/>
      <c r="B727" s="464"/>
      <c r="C727" s="464"/>
      <c r="D727" s="464"/>
      <c r="E727" s="464"/>
      <c r="F727" s="464"/>
      <c r="G727" s="464"/>
      <c r="H727" s="464"/>
      <c r="I727" s="464"/>
      <c r="J727" s="464"/>
      <c r="K727" s="464"/>
      <c r="L727" s="464"/>
      <c r="M727" s="464"/>
      <c r="N727" s="464"/>
      <c r="O727" s="464"/>
      <c r="P727" s="464"/>
      <c r="Q727" s="464"/>
      <c r="R727" s="464"/>
      <c r="S727" s="464"/>
      <c r="T727" s="231"/>
      <c r="U727" s="236"/>
      <c r="V727" s="236"/>
      <c r="W727" s="236"/>
      <c r="X727" s="236"/>
      <c r="Y727" s="231"/>
      <c r="AD727" s="236"/>
      <c r="AI727" s="239"/>
    </row>
    <row r="728" spans="1:35" hidden="1" x14ac:dyDescent="0.2">
      <c r="A728" s="464"/>
      <c r="B728" s="464"/>
      <c r="C728" s="464"/>
      <c r="D728" s="464"/>
      <c r="E728" s="464"/>
      <c r="F728" s="464"/>
      <c r="G728" s="464"/>
      <c r="H728" s="464"/>
      <c r="I728" s="464"/>
      <c r="J728" s="464"/>
      <c r="K728" s="464"/>
      <c r="L728" s="464"/>
      <c r="M728" s="464"/>
      <c r="N728" s="464"/>
      <c r="O728" s="464"/>
      <c r="P728" s="464"/>
      <c r="Q728" s="464"/>
      <c r="R728" s="464"/>
      <c r="S728" s="464"/>
      <c r="T728" s="231"/>
      <c r="U728" s="236"/>
      <c r="V728" s="236"/>
      <c r="W728" s="236"/>
      <c r="X728" s="236"/>
      <c r="Y728" s="231"/>
      <c r="AD728" s="236"/>
      <c r="AI728" s="239"/>
    </row>
    <row r="729" spans="1:35" hidden="1" x14ac:dyDescent="0.2">
      <c r="A729" s="464"/>
      <c r="B729" s="464"/>
      <c r="C729" s="464"/>
      <c r="D729" s="464"/>
      <c r="E729" s="464"/>
      <c r="F729" s="464"/>
      <c r="G729" s="464"/>
      <c r="H729" s="464"/>
      <c r="I729" s="464"/>
      <c r="J729" s="464"/>
      <c r="K729" s="464"/>
      <c r="L729" s="464"/>
      <c r="M729" s="464"/>
      <c r="N729" s="464"/>
      <c r="O729" s="464"/>
      <c r="P729" s="464"/>
      <c r="Q729" s="464"/>
      <c r="R729" s="464"/>
      <c r="S729" s="464"/>
      <c r="T729" s="231"/>
      <c r="U729" s="236"/>
      <c r="V729" s="236"/>
      <c r="W729" s="236"/>
      <c r="X729" s="236"/>
      <c r="Y729" s="231"/>
      <c r="AD729" s="236"/>
      <c r="AI729" s="239"/>
    </row>
    <row r="730" spans="1:35" hidden="1" x14ac:dyDescent="0.2">
      <c r="A730" s="464"/>
      <c r="B730" s="464"/>
      <c r="C730" s="464"/>
      <c r="D730" s="464"/>
      <c r="E730" s="464"/>
      <c r="F730" s="464"/>
      <c r="G730" s="464"/>
      <c r="H730" s="464"/>
      <c r="I730" s="464"/>
      <c r="J730" s="464"/>
      <c r="K730" s="464"/>
      <c r="L730" s="464"/>
      <c r="M730" s="464"/>
      <c r="N730" s="464"/>
      <c r="O730" s="464"/>
      <c r="P730" s="464"/>
      <c r="Q730" s="464"/>
      <c r="R730" s="464"/>
      <c r="S730" s="464"/>
      <c r="T730" s="231"/>
      <c r="U730" s="236"/>
      <c r="V730" s="236"/>
      <c r="W730" s="236"/>
      <c r="X730" s="236"/>
      <c r="Y730" s="231"/>
      <c r="AD730" s="236"/>
      <c r="AI730" s="239"/>
    </row>
    <row r="731" spans="1:35" hidden="1" x14ac:dyDescent="0.2">
      <c r="A731" s="464"/>
      <c r="B731" s="464"/>
      <c r="C731" s="464"/>
      <c r="D731" s="464"/>
      <c r="E731" s="464"/>
      <c r="F731" s="464"/>
      <c r="G731" s="464"/>
      <c r="H731" s="464"/>
      <c r="I731" s="464"/>
      <c r="J731" s="464"/>
      <c r="K731" s="464"/>
      <c r="L731" s="464"/>
      <c r="M731" s="464"/>
      <c r="N731" s="464"/>
      <c r="O731" s="464"/>
      <c r="P731" s="464"/>
      <c r="Q731" s="464"/>
      <c r="R731" s="464"/>
      <c r="S731" s="464"/>
      <c r="T731" s="231"/>
      <c r="U731" s="236"/>
      <c r="V731" s="236"/>
      <c r="W731" s="236"/>
      <c r="X731" s="236"/>
      <c r="Y731" s="231"/>
      <c r="AD731" s="236"/>
      <c r="AI731" s="239"/>
    </row>
    <row r="732" spans="1:35" hidden="1" x14ac:dyDescent="0.2">
      <c r="A732" s="464"/>
      <c r="B732" s="464"/>
      <c r="C732" s="464"/>
      <c r="D732" s="464"/>
      <c r="E732" s="464"/>
      <c r="F732" s="464"/>
      <c r="G732" s="464"/>
      <c r="H732" s="464"/>
      <c r="I732" s="464"/>
      <c r="J732" s="464"/>
      <c r="K732" s="464"/>
      <c r="L732" s="464"/>
      <c r="M732" s="464"/>
      <c r="N732" s="464"/>
      <c r="O732" s="464"/>
      <c r="P732" s="464"/>
      <c r="Q732" s="464"/>
      <c r="R732" s="464"/>
      <c r="S732" s="464"/>
      <c r="T732" s="231"/>
      <c r="U732" s="236"/>
      <c r="V732" s="236"/>
      <c r="W732" s="236"/>
      <c r="X732" s="236"/>
      <c r="Y732" s="231"/>
      <c r="AD732" s="236"/>
      <c r="AI732" s="239"/>
    </row>
    <row r="733" spans="1:35" hidden="1" x14ac:dyDescent="0.2">
      <c r="A733" s="464"/>
      <c r="B733" s="464"/>
      <c r="C733" s="464"/>
      <c r="D733" s="464"/>
      <c r="E733" s="464"/>
      <c r="F733" s="464"/>
      <c r="G733" s="464"/>
      <c r="H733" s="464"/>
      <c r="I733" s="464"/>
      <c r="J733" s="464"/>
      <c r="K733" s="464"/>
      <c r="L733" s="464"/>
      <c r="M733" s="464"/>
      <c r="N733" s="464"/>
      <c r="O733" s="464"/>
      <c r="P733" s="464"/>
      <c r="Q733" s="464"/>
      <c r="R733" s="464"/>
      <c r="S733" s="464"/>
      <c r="T733" s="231"/>
      <c r="U733" s="236"/>
      <c r="V733" s="236"/>
      <c r="W733" s="236"/>
      <c r="X733" s="236"/>
      <c r="Y733" s="231"/>
      <c r="AD733" s="236"/>
      <c r="AI733" s="239"/>
    </row>
    <row r="734" spans="1:35" hidden="1" x14ac:dyDescent="0.2">
      <c r="A734" s="464"/>
      <c r="B734" s="464"/>
      <c r="C734" s="464"/>
      <c r="D734" s="464"/>
      <c r="E734" s="464"/>
      <c r="F734" s="464"/>
      <c r="G734" s="464"/>
      <c r="H734" s="464"/>
      <c r="I734" s="464"/>
      <c r="J734" s="464"/>
      <c r="K734" s="464"/>
      <c r="L734" s="464"/>
      <c r="M734" s="464"/>
      <c r="N734" s="464"/>
      <c r="O734" s="464"/>
      <c r="P734" s="464"/>
      <c r="Q734" s="464"/>
      <c r="R734" s="464"/>
      <c r="S734" s="464"/>
      <c r="T734" s="231"/>
      <c r="U734" s="236"/>
      <c r="V734" s="236"/>
      <c r="W734" s="236"/>
      <c r="X734" s="236"/>
      <c r="Y734" s="231"/>
      <c r="AD734" s="236"/>
      <c r="AI734" s="239"/>
    </row>
    <row r="735" spans="1:35" hidden="1" x14ac:dyDescent="0.2">
      <c r="A735" s="464"/>
      <c r="B735" s="464"/>
      <c r="C735" s="464"/>
      <c r="D735" s="464"/>
      <c r="E735" s="464"/>
      <c r="F735" s="464"/>
      <c r="G735" s="464"/>
      <c r="H735" s="464"/>
      <c r="I735" s="464"/>
      <c r="J735" s="464"/>
      <c r="K735" s="464"/>
      <c r="L735" s="464"/>
      <c r="M735" s="464"/>
      <c r="N735" s="464"/>
      <c r="O735" s="464"/>
      <c r="P735" s="464"/>
      <c r="Q735" s="464"/>
      <c r="R735" s="464"/>
      <c r="S735" s="464"/>
      <c r="T735" s="231"/>
      <c r="U735" s="236"/>
      <c r="V735" s="236"/>
      <c r="W735" s="236"/>
      <c r="X735" s="236"/>
      <c r="Y735" s="231"/>
      <c r="AD735" s="236"/>
      <c r="AI735" s="239"/>
    </row>
    <row r="736" spans="1:35" hidden="1" x14ac:dyDescent="0.2">
      <c r="A736" s="464"/>
      <c r="B736" s="464"/>
      <c r="C736" s="464"/>
      <c r="D736" s="464"/>
      <c r="E736" s="464"/>
      <c r="F736" s="464"/>
      <c r="G736" s="464"/>
      <c r="H736" s="464"/>
      <c r="I736" s="464"/>
      <c r="J736" s="464"/>
      <c r="K736" s="464"/>
      <c r="L736" s="464"/>
      <c r="M736" s="464"/>
      <c r="N736" s="464"/>
      <c r="O736" s="464"/>
      <c r="P736" s="464"/>
      <c r="Q736" s="464"/>
      <c r="R736" s="464"/>
      <c r="S736" s="464"/>
      <c r="T736" s="231"/>
      <c r="U736" s="236"/>
      <c r="V736" s="236"/>
      <c r="W736" s="236"/>
      <c r="X736" s="236"/>
      <c r="Y736" s="231"/>
      <c r="AD736" s="236"/>
      <c r="AI736" s="239"/>
    </row>
    <row r="737" spans="1:35" hidden="1" x14ac:dyDescent="0.2">
      <c r="A737" s="464"/>
      <c r="B737" s="464"/>
      <c r="C737" s="464"/>
      <c r="D737" s="464"/>
      <c r="E737" s="464"/>
      <c r="F737" s="464"/>
      <c r="G737" s="464"/>
      <c r="H737" s="464"/>
      <c r="I737" s="464"/>
      <c r="J737" s="464"/>
      <c r="K737" s="464"/>
      <c r="L737" s="464"/>
      <c r="M737" s="464"/>
      <c r="N737" s="464"/>
      <c r="O737" s="464"/>
      <c r="P737" s="464"/>
      <c r="Q737" s="464"/>
      <c r="R737" s="464"/>
      <c r="S737" s="464"/>
      <c r="T737" s="231"/>
      <c r="U737" s="236"/>
      <c r="V737" s="236"/>
      <c r="W737" s="236"/>
      <c r="X737" s="236"/>
      <c r="Y737" s="231"/>
      <c r="AD737" s="236"/>
      <c r="AI737" s="239"/>
    </row>
    <row r="738" spans="1:35" hidden="1" x14ac:dyDescent="0.2">
      <c r="A738" s="464"/>
      <c r="B738" s="464"/>
      <c r="C738" s="464"/>
      <c r="D738" s="464"/>
      <c r="E738" s="464"/>
      <c r="F738" s="464"/>
      <c r="G738" s="464"/>
      <c r="H738" s="464"/>
      <c r="I738" s="464"/>
      <c r="J738" s="464"/>
      <c r="K738" s="464"/>
      <c r="L738" s="464"/>
      <c r="M738" s="464"/>
      <c r="N738" s="464"/>
      <c r="O738" s="464"/>
      <c r="P738" s="464"/>
      <c r="Q738" s="464"/>
      <c r="R738" s="464"/>
      <c r="S738" s="464"/>
      <c r="T738" s="231"/>
      <c r="U738" s="236"/>
      <c r="V738" s="236"/>
      <c r="W738" s="236"/>
      <c r="X738" s="236"/>
      <c r="Y738" s="231"/>
      <c r="AD738" s="236"/>
      <c r="AI738" s="239"/>
    </row>
    <row r="739" spans="1:35" hidden="1" x14ac:dyDescent="0.2">
      <c r="A739" s="464"/>
      <c r="B739" s="464"/>
      <c r="C739" s="464"/>
      <c r="D739" s="464"/>
      <c r="E739" s="464"/>
      <c r="F739" s="464"/>
      <c r="G739" s="464"/>
      <c r="H739" s="464"/>
      <c r="I739" s="464"/>
      <c r="J739" s="464"/>
      <c r="K739" s="464"/>
      <c r="L739" s="464"/>
      <c r="M739" s="464"/>
      <c r="N739" s="464"/>
      <c r="O739" s="464"/>
      <c r="P739" s="464"/>
      <c r="Q739" s="464"/>
      <c r="R739" s="464"/>
      <c r="S739" s="464"/>
      <c r="T739" s="231"/>
      <c r="U739" s="236"/>
      <c r="V739" s="236"/>
      <c r="W739" s="236"/>
      <c r="X739" s="236"/>
      <c r="Y739" s="231"/>
      <c r="AD739" s="236"/>
      <c r="AI739" s="239"/>
    </row>
    <row r="740" spans="1:35" hidden="1" x14ac:dyDescent="0.2">
      <c r="A740" s="464"/>
      <c r="B740" s="464"/>
      <c r="C740" s="464"/>
      <c r="D740" s="464"/>
      <c r="E740" s="464"/>
      <c r="F740" s="464"/>
      <c r="G740" s="464"/>
      <c r="H740" s="464"/>
      <c r="I740" s="464"/>
      <c r="J740" s="464"/>
      <c r="K740" s="464"/>
      <c r="L740" s="464"/>
      <c r="M740" s="464"/>
      <c r="N740" s="464"/>
      <c r="O740" s="464"/>
      <c r="P740" s="464"/>
      <c r="Q740" s="464"/>
      <c r="R740" s="464"/>
      <c r="S740" s="464"/>
      <c r="T740" s="231"/>
      <c r="U740" s="236"/>
      <c r="V740" s="236"/>
      <c r="W740" s="236"/>
      <c r="X740" s="236"/>
      <c r="Y740" s="231"/>
      <c r="AD740" s="236"/>
      <c r="AI740" s="239"/>
    </row>
    <row r="741" spans="1:35" hidden="1" x14ac:dyDescent="0.2">
      <c r="A741" s="464"/>
      <c r="B741" s="464"/>
      <c r="C741" s="464"/>
      <c r="D741" s="464"/>
      <c r="E741" s="464"/>
      <c r="F741" s="464"/>
      <c r="G741" s="464"/>
      <c r="H741" s="464"/>
      <c r="I741" s="464"/>
      <c r="J741" s="464"/>
      <c r="K741" s="464"/>
      <c r="L741" s="464"/>
      <c r="M741" s="464"/>
      <c r="N741" s="464"/>
      <c r="O741" s="464"/>
      <c r="P741" s="464"/>
      <c r="Q741" s="464"/>
      <c r="R741" s="464"/>
      <c r="S741" s="464"/>
      <c r="T741" s="231"/>
      <c r="U741" s="236"/>
      <c r="V741" s="236"/>
      <c r="W741" s="236"/>
      <c r="X741" s="236"/>
      <c r="Y741" s="231"/>
      <c r="AD741" s="236"/>
      <c r="AI741" s="239"/>
    </row>
    <row r="742" spans="1:35" hidden="1" x14ac:dyDescent="0.2">
      <c r="A742" s="464"/>
      <c r="B742" s="464"/>
      <c r="C742" s="464"/>
      <c r="D742" s="464"/>
      <c r="E742" s="464"/>
      <c r="F742" s="464"/>
      <c r="G742" s="464"/>
      <c r="H742" s="464"/>
      <c r="I742" s="464"/>
      <c r="J742" s="464"/>
      <c r="K742" s="464"/>
      <c r="L742" s="464"/>
      <c r="M742" s="464"/>
      <c r="N742" s="464"/>
      <c r="O742" s="464"/>
      <c r="P742" s="464"/>
      <c r="Q742" s="464"/>
      <c r="R742" s="464"/>
      <c r="S742" s="464"/>
      <c r="T742" s="231"/>
      <c r="U742" s="236"/>
      <c r="V742" s="236"/>
      <c r="W742" s="236"/>
      <c r="X742" s="236"/>
      <c r="Y742" s="231"/>
      <c r="AD742" s="236"/>
      <c r="AI742" s="239"/>
    </row>
    <row r="743" spans="1:35" hidden="1" x14ac:dyDescent="0.2">
      <c r="A743" s="464"/>
      <c r="B743" s="464"/>
      <c r="C743" s="464"/>
      <c r="D743" s="464"/>
      <c r="E743" s="464"/>
      <c r="F743" s="464"/>
      <c r="G743" s="464"/>
      <c r="H743" s="464"/>
      <c r="I743" s="464"/>
      <c r="J743" s="464"/>
      <c r="K743" s="464"/>
      <c r="L743" s="464"/>
      <c r="M743" s="464"/>
      <c r="N743" s="464"/>
      <c r="O743" s="464"/>
      <c r="P743" s="464"/>
      <c r="Q743" s="464"/>
      <c r="R743" s="464"/>
      <c r="S743" s="464"/>
      <c r="T743" s="231"/>
      <c r="U743" s="236"/>
      <c r="V743" s="236"/>
      <c r="W743" s="236"/>
      <c r="X743" s="236"/>
      <c r="Y743" s="231"/>
      <c r="AD743" s="236"/>
      <c r="AI743" s="239"/>
    </row>
    <row r="744" spans="1:35" hidden="1" x14ac:dyDescent="0.2">
      <c r="A744" s="464"/>
      <c r="B744" s="464"/>
      <c r="C744" s="464"/>
      <c r="D744" s="464"/>
      <c r="E744" s="464"/>
      <c r="F744" s="464"/>
      <c r="G744" s="464"/>
      <c r="H744" s="464"/>
      <c r="I744" s="464"/>
      <c r="J744" s="464"/>
      <c r="K744" s="464"/>
      <c r="L744" s="464"/>
      <c r="M744" s="464"/>
      <c r="N744" s="464"/>
      <c r="O744" s="464"/>
      <c r="P744" s="464"/>
      <c r="Q744" s="464"/>
      <c r="R744" s="464"/>
      <c r="S744" s="464"/>
      <c r="T744" s="231"/>
      <c r="U744" s="236"/>
      <c r="V744" s="236"/>
      <c r="W744" s="236"/>
      <c r="X744" s="236"/>
      <c r="Y744" s="231"/>
      <c r="AD744" s="236"/>
      <c r="AI744" s="239"/>
    </row>
    <row r="745" spans="1:35" hidden="1" x14ac:dyDescent="0.2">
      <c r="A745" s="464"/>
      <c r="B745" s="464"/>
      <c r="C745" s="464"/>
      <c r="D745" s="464"/>
      <c r="E745" s="464"/>
      <c r="F745" s="464"/>
      <c r="G745" s="464"/>
      <c r="H745" s="464"/>
      <c r="I745" s="464"/>
      <c r="J745" s="464"/>
      <c r="K745" s="464"/>
      <c r="L745" s="464"/>
      <c r="M745" s="464"/>
      <c r="N745" s="464"/>
      <c r="O745" s="464"/>
      <c r="P745" s="464"/>
      <c r="Q745" s="464"/>
      <c r="R745" s="464"/>
      <c r="S745" s="464"/>
      <c r="T745" s="231"/>
      <c r="U745" s="236"/>
      <c r="V745" s="236"/>
      <c r="W745" s="236"/>
      <c r="X745" s="236"/>
      <c r="Y745" s="231"/>
      <c r="AD745" s="236"/>
      <c r="AI745" s="239"/>
    </row>
    <row r="746" spans="1:35" hidden="1" x14ac:dyDescent="0.2">
      <c r="A746" s="464"/>
      <c r="B746" s="464"/>
      <c r="C746" s="464"/>
      <c r="D746" s="464"/>
      <c r="E746" s="464"/>
      <c r="F746" s="464"/>
      <c r="G746" s="464"/>
      <c r="H746" s="464"/>
      <c r="I746" s="464"/>
      <c r="J746" s="464"/>
      <c r="K746" s="464"/>
      <c r="L746" s="464"/>
      <c r="M746" s="464"/>
      <c r="N746" s="464"/>
      <c r="O746" s="464"/>
      <c r="P746" s="464"/>
      <c r="Q746" s="464"/>
      <c r="R746" s="464"/>
      <c r="S746" s="464"/>
      <c r="T746" s="231"/>
      <c r="U746" s="236"/>
      <c r="V746" s="236"/>
      <c r="W746" s="236"/>
      <c r="X746" s="236"/>
      <c r="Y746" s="231"/>
      <c r="AD746" s="236"/>
      <c r="AI746" s="239"/>
    </row>
    <row r="747" spans="1:35" hidden="1" x14ac:dyDescent="0.2">
      <c r="A747" s="464"/>
      <c r="B747" s="464"/>
      <c r="C747" s="464"/>
      <c r="D747" s="464"/>
      <c r="E747" s="464"/>
      <c r="F747" s="464"/>
      <c r="G747" s="464"/>
      <c r="H747" s="464"/>
      <c r="I747" s="464"/>
      <c r="J747" s="464"/>
      <c r="K747" s="464"/>
      <c r="L747" s="464"/>
      <c r="M747" s="464"/>
      <c r="N747" s="464"/>
      <c r="O747" s="464"/>
      <c r="P747" s="464"/>
      <c r="Q747" s="464"/>
      <c r="R747" s="464"/>
      <c r="S747" s="464"/>
      <c r="T747" s="231"/>
      <c r="U747" s="236"/>
      <c r="V747" s="236"/>
      <c r="W747" s="236"/>
      <c r="X747" s="236"/>
      <c r="Y747" s="231"/>
      <c r="AD747" s="236"/>
      <c r="AI747" s="239"/>
    </row>
    <row r="748" spans="1:35" hidden="1" x14ac:dyDescent="0.2">
      <c r="A748" s="464"/>
      <c r="B748" s="464"/>
      <c r="C748" s="464"/>
      <c r="D748" s="464"/>
      <c r="E748" s="464"/>
      <c r="F748" s="464"/>
      <c r="G748" s="464"/>
      <c r="H748" s="464"/>
      <c r="I748" s="464"/>
      <c r="J748" s="464"/>
      <c r="K748" s="464"/>
      <c r="L748" s="464"/>
      <c r="M748" s="464"/>
      <c r="N748" s="464"/>
      <c r="O748" s="464"/>
      <c r="P748" s="464"/>
      <c r="Q748" s="464"/>
      <c r="R748" s="464"/>
      <c r="S748" s="464"/>
      <c r="T748" s="231"/>
      <c r="U748" s="236"/>
      <c r="V748" s="236"/>
      <c r="W748" s="236"/>
      <c r="X748" s="236"/>
      <c r="Y748" s="231"/>
      <c r="AD748" s="236"/>
      <c r="AI748" s="239"/>
    </row>
    <row r="749" spans="1:35" hidden="1" x14ac:dyDescent="0.2">
      <c r="A749" s="464"/>
      <c r="B749" s="464"/>
      <c r="C749" s="464"/>
      <c r="D749" s="464"/>
      <c r="E749" s="464"/>
      <c r="F749" s="464"/>
      <c r="G749" s="464"/>
      <c r="H749" s="464"/>
      <c r="I749" s="464"/>
      <c r="J749" s="464"/>
      <c r="K749" s="464"/>
      <c r="L749" s="464"/>
      <c r="M749" s="464"/>
      <c r="N749" s="464"/>
      <c r="O749" s="464"/>
      <c r="P749" s="464"/>
      <c r="Q749" s="464"/>
      <c r="R749" s="464"/>
      <c r="S749" s="464"/>
      <c r="T749" s="231"/>
      <c r="U749" s="236"/>
      <c r="V749" s="236"/>
      <c r="W749" s="236"/>
      <c r="X749" s="236"/>
      <c r="Y749" s="231"/>
      <c r="AD749" s="236"/>
      <c r="AI749" s="239"/>
    </row>
    <row r="750" spans="1:35" hidden="1" x14ac:dyDescent="0.2">
      <c r="A750" s="464"/>
      <c r="B750" s="464"/>
      <c r="C750" s="464"/>
      <c r="D750" s="464"/>
      <c r="E750" s="464"/>
      <c r="F750" s="464"/>
      <c r="G750" s="464"/>
      <c r="H750" s="464"/>
      <c r="I750" s="464"/>
      <c r="J750" s="464"/>
      <c r="K750" s="464"/>
      <c r="L750" s="464"/>
      <c r="M750" s="464"/>
      <c r="N750" s="464"/>
      <c r="O750" s="464"/>
      <c r="P750" s="464"/>
      <c r="Q750" s="464"/>
      <c r="R750" s="464"/>
      <c r="S750" s="464"/>
      <c r="T750" s="231"/>
      <c r="U750" s="236"/>
      <c r="V750" s="236"/>
      <c r="W750" s="236"/>
      <c r="X750" s="236"/>
      <c r="Y750" s="231"/>
      <c r="AD750" s="236"/>
      <c r="AI750" s="239"/>
    </row>
    <row r="751" spans="1:35" hidden="1" x14ac:dyDescent="0.2">
      <c r="A751" s="464"/>
      <c r="B751" s="464"/>
      <c r="C751" s="464"/>
      <c r="D751" s="464"/>
      <c r="E751" s="464"/>
      <c r="F751" s="464"/>
      <c r="G751" s="464"/>
      <c r="H751" s="464"/>
      <c r="I751" s="464"/>
      <c r="J751" s="464"/>
      <c r="K751" s="464"/>
      <c r="L751" s="464"/>
      <c r="M751" s="464"/>
      <c r="N751" s="464"/>
      <c r="O751" s="464"/>
      <c r="P751" s="464"/>
      <c r="Q751" s="464"/>
      <c r="R751" s="464"/>
      <c r="S751" s="464"/>
      <c r="T751" s="231"/>
      <c r="U751" s="236"/>
      <c r="V751" s="236"/>
      <c r="W751" s="236"/>
      <c r="X751" s="236"/>
      <c r="Y751" s="231"/>
      <c r="AD751" s="236"/>
      <c r="AI751" s="239"/>
    </row>
    <row r="752" spans="1:35" hidden="1" x14ac:dyDescent="0.2">
      <c r="A752" s="464"/>
      <c r="B752" s="464"/>
      <c r="C752" s="464"/>
      <c r="D752" s="464"/>
      <c r="E752" s="464"/>
      <c r="F752" s="464"/>
      <c r="G752" s="464"/>
      <c r="H752" s="464"/>
      <c r="I752" s="464"/>
      <c r="J752" s="464"/>
      <c r="K752" s="464"/>
      <c r="L752" s="464"/>
      <c r="M752" s="464"/>
      <c r="N752" s="464"/>
      <c r="O752" s="464"/>
      <c r="P752" s="464"/>
      <c r="Q752" s="464"/>
      <c r="R752" s="464"/>
      <c r="S752" s="464"/>
      <c r="T752" s="231"/>
      <c r="U752" s="236"/>
      <c r="V752" s="236"/>
      <c r="W752" s="236"/>
      <c r="X752" s="236"/>
      <c r="Y752" s="231"/>
      <c r="AD752" s="236"/>
      <c r="AI752" s="239"/>
    </row>
    <row r="753" spans="1:35" hidden="1" x14ac:dyDescent="0.2">
      <c r="A753" s="464"/>
      <c r="B753" s="464"/>
      <c r="C753" s="464"/>
      <c r="D753" s="464"/>
      <c r="E753" s="464"/>
      <c r="F753" s="464"/>
      <c r="G753" s="464"/>
      <c r="H753" s="464"/>
      <c r="I753" s="464"/>
      <c r="J753" s="464"/>
      <c r="K753" s="464"/>
      <c r="L753" s="464"/>
      <c r="M753" s="464"/>
      <c r="N753" s="464"/>
      <c r="O753" s="464"/>
      <c r="P753" s="464"/>
      <c r="Q753" s="464"/>
      <c r="R753" s="464"/>
      <c r="S753" s="464"/>
      <c r="T753" s="231"/>
      <c r="U753" s="236"/>
      <c r="V753" s="236"/>
      <c r="W753" s="236"/>
      <c r="X753" s="236"/>
      <c r="Y753" s="231"/>
      <c r="AD753" s="236"/>
      <c r="AI753" s="239"/>
    </row>
    <row r="754" spans="1:35" hidden="1" x14ac:dyDescent="0.2">
      <c r="A754" s="464"/>
      <c r="B754" s="464"/>
      <c r="C754" s="464"/>
      <c r="D754" s="464"/>
      <c r="E754" s="464"/>
      <c r="F754" s="464"/>
      <c r="G754" s="464"/>
      <c r="H754" s="464"/>
      <c r="I754" s="464"/>
      <c r="J754" s="464"/>
      <c r="K754" s="464"/>
      <c r="L754" s="464"/>
      <c r="M754" s="464"/>
      <c r="N754" s="464"/>
      <c r="O754" s="464"/>
      <c r="P754" s="464"/>
      <c r="Q754" s="464"/>
      <c r="R754" s="464"/>
      <c r="S754" s="464"/>
      <c r="T754" s="231"/>
      <c r="U754" s="236"/>
      <c r="V754" s="236"/>
      <c r="W754" s="236"/>
      <c r="X754" s="236"/>
      <c r="Y754" s="231"/>
      <c r="AD754" s="236"/>
      <c r="AI754" s="239"/>
    </row>
    <row r="755" spans="1:35" hidden="1" x14ac:dyDescent="0.2">
      <c r="A755" s="464"/>
      <c r="B755" s="464"/>
      <c r="C755" s="464"/>
      <c r="D755" s="464"/>
      <c r="E755" s="464"/>
      <c r="F755" s="464"/>
      <c r="G755" s="464"/>
      <c r="H755" s="464"/>
      <c r="I755" s="464"/>
      <c r="J755" s="464"/>
      <c r="K755" s="464"/>
      <c r="L755" s="464"/>
      <c r="M755" s="464"/>
      <c r="N755" s="464"/>
      <c r="O755" s="464"/>
      <c r="P755" s="464"/>
      <c r="Q755" s="464"/>
      <c r="R755" s="464"/>
      <c r="S755" s="464"/>
      <c r="T755" s="231"/>
      <c r="U755" s="236"/>
      <c r="V755" s="236"/>
      <c r="W755" s="236"/>
      <c r="X755" s="236"/>
      <c r="Y755" s="231"/>
      <c r="AD755" s="236"/>
      <c r="AI755" s="239"/>
    </row>
    <row r="756" spans="1:35" hidden="1" x14ac:dyDescent="0.2">
      <c r="A756" s="464"/>
      <c r="B756" s="464"/>
      <c r="C756" s="464"/>
      <c r="D756" s="464"/>
      <c r="E756" s="464"/>
      <c r="F756" s="464"/>
      <c r="G756" s="464"/>
      <c r="H756" s="464"/>
      <c r="I756" s="464"/>
      <c r="J756" s="464"/>
      <c r="K756" s="464"/>
      <c r="L756" s="464"/>
      <c r="M756" s="464"/>
      <c r="N756" s="464"/>
      <c r="O756" s="464"/>
      <c r="P756" s="464"/>
      <c r="Q756" s="464"/>
      <c r="R756" s="464"/>
      <c r="S756" s="464"/>
      <c r="T756" s="231"/>
      <c r="U756" s="236"/>
      <c r="V756" s="236"/>
      <c r="W756" s="236"/>
      <c r="X756" s="236"/>
      <c r="Y756" s="231"/>
      <c r="AD756" s="236"/>
      <c r="AI756" s="239"/>
    </row>
    <row r="757" spans="1:35" hidden="1" x14ac:dyDescent="0.2">
      <c r="A757" s="464"/>
      <c r="B757" s="464"/>
      <c r="C757" s="464"/>
      <c r="D757" s="464"/>
      <c r="E757" s="464"/>
      <c r="F757" s="464"/>
      <c r="G757" s="464"/>
      <c r="H757" s="464"/>
      <c r="I757" s="464"/>
      <c r="J757" s="464"/>
      <c r="K757" s="464"/>
      <c r="L757" s="464"/>
      <c r="M757" s="464"/>
      <c r="N757" s="464"/>
      <c r="O757" s="464"/>
      <c r="P757" s="464"/>
      <c r="Q757" s="464"/>
      <c r="R757" s="464"/>
      <c r="S757" s="464"/>
      <c r="T757" s="231"/>
      <c r="U757" s="236"/>
      <c r="V757" s="236"/>
      <c r="W757" s="236"/>
      <c r="X757" s="236"/>
      <c r="Y757" s="231"/>
      <c r="AD757" s="236"/>
      <c r="AI757" s="239"/>
    </row>
    <row r="758" spans="1:35" hidden="1" x14ac:dyDescent="0.2">
      <c r="A758" s="464"/>
      <c r="B758" s="464"/>
      <c r="C758" s="464"/>
      <c r="D758" s="464"/>
      <c r="E758" s="464"/>
      <c r="F758" s="464"/>
      <c r="G758" s="464"/>
      <c r="H758" s="464"/>
      <c r="I758" s="464"/>
      <c r="J758" s="464"/>
      <c r="K758" s="464"/>
      <c r="L758" s="464"/>
      <c r="M758" s="464"/>
      <c r="N758" s="464"/>
      <c r="O758" s="464"/>
      <c r="P758" s="464"/>
      <c r="Q758" s="464"/>
      <c r="R758" s="464"/>
      <c r="S758" s="464"/>
      <c r="T758" s="231"/>
      <c r="U758" s="236"/>
      <c r="V758" s="236"/>
      <c r="W758" s="236"/>
      <c r="X758" s="236"/>
      <c r="Y758" s="231"/>
      <c r="AD758" s="236"/>
      <c r="AI758" s="239"/>
    </row>
    <row r="759" spans="1:35" hidden="1" x14ac:dyDescent="0.2">
      <c r="A759" s="464"/>
      <c r="B759" s="464"/>
      <c r="C759" s="464"/>
      <c r="D759" s="464"/>
      <c r="E759" s="464"/>
      <c r="F759" s="464"/>
      <c r="G759" s="464"/>
      <c r="H759" s="464"/>
      <c r="I759" s="464"/>
      <c r="J759" s="464"/>
      <c r="K759" s="464"/>
      <c r="L759" s="464"/>
      <c r="M759" s="464"/>
      <c r="N759" s="464"/>
      <c r="O759" s="464"/>
      <c r="P759" s="464"/>
      <c r="Q759" s="464"/>
      <c r="R759" s="464"/>
      <c r="S759" s="464"/>
      <c r="T759" s="231"/>
      <c r="U759" s="236"/>
      <c r="V759" s="236"/>
      <c r="W759" s="236"/>
      <c r="X759" s="236"/>
      <c r="Y759" s="231"/>
      <c r="AD759" s="236"/>
      <c r="AI759" s="239"/>
    </row>
    <row r="760" spans="1:35" hidden="1" x14ac:dyDescent="0.2">
      <c r="A760" s="464"/>
      <c r="B760" s="464"/>
      <c r="C760" s="464"/>
      <c r="D760" s="464"/>
      <c r="E760" s="464"/>
      <c r="F760" s="464"/>
      <c r="G760" s="464"/>
      <c r="H760" s="464"/>
      <c r="I760" s="464"/>
      <c r="J760" s="464"/>
      <c r="K760" s="464"/>
      <c r="L760" s="464"/>
      <c r="M760" s="464"/>
      <c r="N760" s="464"/>
      <c r="O760" s="464"/>
      <c r="P760" s="464"/>
      <c r="Q760" s="464"/>
      <c r="R760" s="464"/>
      <c r="S760" s="464"/>
      <c r="T760" s="231"/>
      <c r="U760" s="236"/>
      <c r="V760" s="236"/>
      <c r="W760" s="236"/>
      <c r="X760" s="236"/>
      <c r="Y760" s="231"/>
      <c r="AD760" s="236"/>
      <c r="AI760" s="239"/>
    </row>
    <row r="761" spans="1:35" hidden="1" x14ac:dyDescent="0.2">
      <c r="A761" s="464"/>
      <c r="B761" s="464"/>
      <c r="C761" s="464"/>
      <c r="D761" s="464"/>
      <c r="E761" s="464"/>
      <c r="F761" s="464"/>
      <c r="G761" s="464"/>
      <c r="H761" s="464"/>
      <c r="I761" s="464"/>
      <c r="J761" s="464"/>
      <c r="K761" s="464"/>
      <c r="L761" s="464"/>
      <c r="M761" s="464"/>
      <c r="N761" s="464"/>
      <c r="O761" s="464"/>
      <c r="P761" s="464"/>
      <c r="Q761" s="464"/>
      <c r="R761" s="464"/>
      <c r="S761" s="464"/>
      <c r="T761" s="231"/>
      <c r="U761" s="236"/>
      <c r="V761" s="236"/>
      <c r="W761" s="236"/>
      <c r="X761" s="236"/>
      <c r="Y761" s="231"/>
      <c r="AD761" s="236"/>
      <c r="AI761" s="239"/>
    </row>
    <row r="762" spans="1:35" hidden="1" x14ac:dyDescent="0.2">
      <c r="A762" s="464"/>
      <c r="B762" s="464"/>
      <c r="C762" s="464"/>
      <c r="D762" s="464"/>
      <c r="E762" s="464"/>
      <c r="F762" s="464"/>
      <c r="G762" s="464"/>
      <c r="H762" s="464"/>
      <c r="I762" s="464"/>
      <c r="J762" s="464"/>
      <c r="K762" s="464"/>
      <c r="L762" s="464"/>
      <c r="M762" s="464"/>
      <c r="N762" s="464"/>
      <c r="O762" s="464"/>
      <c r="P762" s="464"/>
      <c r="Q762" s="464"/>
      <c r="R762" s="464"/>
      <c r="S762" s="464"/>
      <c r="T762" s="231"/>
      <c r="U762" s="236"/>
      <c r="V762" s="236"/>
      <c r="W762" s="236"/>
      <c r="X762" s="236"/>
      <c r="Y762" s="231"/>
      <c r="AD762" s="236"/>
      <c r="AI762" s="239"/>
    </row>
    <row r="763" spans="1:35" hidden="1" x14ac:dyDescent="0.2">
      <c r="A763" s="464"/>
      <c r="B763" s="464"/>
      <c r="C763" s="464"/>
      <c r="D763" s="464"/>
      <c r="E763" s="464"/>
      <c r="F763" s="464"/>
      <c r="G763" s="464"/>
      <c r="H763" s="464"/>
      <c r="I763" s="464"/>
      <c r="J763" s="464"/>
      <c r="K763" s="464"/>
      <c r="L763" s="464"/>
      <c r="M763" s="464"/>
      <c r="N763" s="464"/>
      <c r="O763" s="464"/>
      <c r="P763" s="464"/>
      <c r="Q763" s="464"/>
      <c r="R763" s="464"/>
      <c r="S763" s="464"/>
      <c r="T763" s="231"/>
      <c r="U763" s="236"/>
      <c r="V763" s="236"/>
      <c r="W763" s="236"/>
      <c r="X763" s="236"/>
      <c r="Y763" s="231"/>
      <c r="AD763" s="236"/>
      <c r="AI763" s="239"/>
    </row>
    <row r="764" spans="1:35" hidden="1" x14ac:dyDescent="0.2">
      <c r="A764" s="464"/>
      <c r="B764" s="464"/>
      <c r="C764" s="464"/>
      <c r="D764" s="464"/>
      <c r="E764" s="464"/>
      <c r="F764" s="464"/>
      <c r="G764" s="464"/>
      <c r="H764" s="464"/>
      <c r="I764" s="464"/>
      <c r="J764" s="464"/>
      <c r="K764" s="464"/>
      <c r="L764" s="464"/>
      <c r="M764" s="464"/>
      <c r="N764" s="464"/>
      <c r="O764" s="464"/>
      <c r="P764" s="464"/>
      <c r="Q764" s="464"/>
      <c r="R764" s="464"/>
      <c r="S764" s="464"/>
      <c r="T764" s="231"/>
      <c r="U764" s="236"/>
      <c r="V764" s="236"/>
      <c r="W764" s="236"/>
      <c r="X764" s="236"/>
      <c r="Y764" s="231"/>
      <c r="AD764" s="236"/>
      <c r="AI764" s="239"/>
    </row>
    <row r="765" spans="1:35" hidden="1" x14ac:dyDescent="0.2">
      <c r="A765" s="464"/>
      <c r="B765" s="464"/>
      <c r="C765" s="464"/>
      <c r="D765" s="464"/>
      <c r="E765" s="464"/>
      <c r="F765" s="464"/>
      <c r="G765" s="464"/>
      <c r="H765" s="464"/>
      <c r="I765" s="464"/>
      <c r="J765" s="464"/>
      <c r="K765" s="464"/>
      <c r="L765" s="464"/>
      <c r="M765" s="464"/>
      <c r="N765" s="464"/>
      <c r="O765" s="464"/>
      <c r="P765" s="464"/>
      <c r="Q765" s="464"/>
      <c r="R765" s="464"/>
      <c r="S765" s="464"/>
      <c r="T765" s="231"/>
      <c r="U765" s="236"/>
      <c r="V765" s="236"/>
      <c r="W765" s="236"/>
      <c r="X765" s="236"/>
      <c r="Y765" s="231"/>
      <c r="AD765" s="236"/>
      <c r="AI765" s="239"/>
    </row>
    <row r="766" spans="1:35" hidden="1" x14ac:dyDescent="0.2">
      <c r="A766" s="464"/>
      <c r="B766" s="464"/>
      <c r="C766" s="464"/>
      <c r="D766" s="464"/>
      <c r="E766" s="464"/>
      <c r="F766" s="464"/>
      <c r="G766" s="464"/>
      <c r="H766" s="464"/>
      <c r="I766" s="464"/>
      <c r="J766" s="464"/>
      <c r="K766" s="464"/>
      <c r="L766" s="464"/>
      <c r="M766" s="464"/>
      <c r="N766" s="464"/>
      <c r="O766" s="464"/>
      <c r="P766" s="464"/>
      <c r="Q766" s="464"/>
      <c r="R766" s="464"/>
      <c r="S766" s="464"/>
      <c r="T766" s="231"/>
      <c r="U766" s="236"/>
      <c r="V766" s="236"/>
      <c r="W766" s="236"/>
      <c r="X766" s="236"/>
      <c r="Y766" s="231"/>
      <c r="AD766" s="236"/>
      <c r="AI766" s="239"/>
    </row>
    <row r="767" spans="1:35" hidden="1" x14ac:dyDescent="0.2">
      <c r="A767" s="464"/>
      <c r="B767" s="464"/>
      <c r="C767" s="464"/>
      <c r="D767" s="464"/>
      <c r="E767" s="464"/>
      <c r="F767" s="464"/>
      <c r="G767" s="464"/>
      <c r="H767" s="464"/>
      <c r="I767" s="464"/>
      <c r="J767" s="464"/>
      <c r="K767" s="464"/>
      <c r="L767" s="464"/>
      <c r="M767" s="464"/>
      <c r="N767" s="464"/>
      <c r="O767" s="464"/>
      <c r="P767" s="464"/>
      <c r="Q767" s="464"/>
      <c r="R767" s="464"/>
      <c r="S767" s="464"/>
      <c r="T767" s="231"/>
      <c r="U767" s="236"/>
      <c r="V767" s="236"/>
      <c r="W767" s="236"/>
      <c r="X767" s="236"/>
      <c r="Y767" s="231"/>
      <c r="AD767" s="236"/>
      <c r="AI767" s="239"/>
    </row>
    <row r="768" spans="1:35" hidden="1" x14ac:dyDescent="0.2">
      <c r="A768" s="464"/>
      <c r="B768" s="464"/>
      <c r="C768" s="464"/>
      <c r="D768" s="464"/>
      <c r="E768" s="464"/>
      <c r="F768" s="464"/>
      <c r="G768" s="464"/>
      <c r="H768" s="464"/>
      <c r="I768" s="464"/>
      <c r="J768" s="464"/>
      <c r="K768" s="464"/>
      <c r="L768" s="464"/>
      <c r="M768" s="464"/>
      <c r="N768" s="464"/>
      <c r="O768" s="464"/>
      <c r="P768" s="464"/>
      <c r="Q768" s="464"/>
      <c r="R768" s="464"/>
      <c r="S768" s="464"/>
      <c r="T768" s="231"/>
      <c r="U768" s="236"/>
      <c r="V768" s="236"/>
      <c r="W768" s="236"/>
      <c r="X768" s="236"/>
      <c r="Y768" s="231"/>
      <c r="AD768" s="236"/>
      <c r="AI768" s="239"/>
    </row>
    <row r="769" spans="1:35" hidden="1" x14ac:dyDescent="0.2">
      <c r="A769" s="464"/>
      <c r="B769" s="464"/>
      <c r="C769" s="464"/>
      <c r="D769" s="464"/>
      <c r="E769" s="464"/>
      <c r="F769" s="464"/>
      <c r="G769" s="464"/>
      <c r="H769" s="464"/>
      <c r="I769" s="464"/>
      <c r="J769" s="464"/>
      <c r="K769" s="464"/>
      <c r="L769" s="464"/>
      <c r="M769" s="464"/>
      <c r="N769" s="464"/>
      <c r="O769" s="464"/>
      <c r="P769" s="464"/>
      <c r="Q769" s="464"/>
      <c r="R769" s="464"/>
      <c r="S769" s="464"/>
      <c r="T769" s="231"/>
      <c r="U769" s="236"/>
      <c r="V769" s="236"/>
      <c r="W769" s="236"/>
      <c r="X769" s="236"/>
      <c r="Y769" s="231"/>
      <c r="AD769" s="236"/>
      <c r="AI769" s="239"/>
    </row>
    <row r="770" spans="1:35" hidden="1" x14ac:dyDescent="0.2">
      <c r="A770" s="464"/>
      <c r="B770" s="464"/>
      <c r="C770" s="464"/>
      <c r="D770" s="464"/>
      <c r="E770" s="464"/>
      <c r="F770" s="464"/>
      <c r="G770" s="464"/>
      <c r="H770" s="464"/>
      <c r="I770" s="464"/>
      <c r="J770" s="464"/>
      <c r="K770" s="464"/>
      <c r="L770" s="464"/>
      <c r="M770" s="464"/>
      <c r="N770" s="464"/>
      <c r="O770" s="464"/>
      <c r="P770" s="464"/>
      <c r="Q770" s="464"/>
      <c r="R770" s="464"/>
      <c r="S770" s="464"/>
      <c r="T770" s="231"/>
      <c r="U770" s="236"/>
      <c r="V770" s="236"/>
      <c r="W770" s="236"/>
      <c r="X770" s="236"/>
      <c r="Y770" s="231"/>
      <c r="AD770" s="236"/>
      <c r="AI770" s="239"/>
    </row>
    <row r="771" spans="1:35" hidden="1" x14ac:dyDescent="0.2">
      <c r="A771" s="464"/>
      <c r="B771" s="464"/>
      <c r="C771" s="464"/>
      <c r="D771" s="464"/>
      <c r="E771" s="464"/>
      <c r="F771" s="464"/>
      <c r="G771" s="464"/>
      <c r="H771" s="464"/>
      <c r="I771" s="464"/>
      <c r="J771" s="464"/>
      <c r="K771" s="464"/>
      <c r="L771" s="464"/>
      <c r="M771" s="464"/>
      <c r="N771" s="464"/>
      <c r="O771" s="464"/>
      <c r="P771" s="464"/>
      <c r="Q771" s="464"/>
      <c r="R771" s="464"/>
      <c r="S771" s="464"/>
      <c r="T771" s="231"/>
      <c r="U771" s="236"/>
      <c r="V771" s="236"/>
      <c r="W771" s="236"/>
      <c r="X771" s="236"/>
      <c r="Y771" s="231"/>
      <c r="AD771" s="236"/>
      <c r="AI771" s="239"/>
    </row>
    <row r="772" spans="1:35" hidden="1" x14ac:dyDescent="0.2">
      <c r="A772" s="464"/>
      <c r="B772" s="464"/>
      <c r="C772" s="464"/>
      <c r="D772" s="464"/>
      <c r="E772" s="464"/>
      <c r="F772" s="464"/>
      <c r="G772" s="464"/>
      <c r="H772" s="464"/>
      <c r="I772" s="464"/>
      <c r="J772" s="464"/>
      <c r="K772" s="464"/>
      <c r="L772" s="464"/>
      <c r="M772" s="464"/>
      <c r="N772" s="464"/>
      <c r="O772" s="464"/>
      <c r="P772" s="464"/>
      <c r="Q772" s="464"/>
      <c r="R772" s="464"/>
      <c r="S772" s="464"/>
      <c r="T772" s="231"/>
      <c r="U772" s="236"/>
      <c r="V772" s="236"/>
      <c r="W772" s="236"/>
      <c r="X772" s="236"/>
      <c r="Y772" s="231"/>
      <c r="AD772" s="236"/>
      <c r="AI772" s="239"/>
    </row>
    <row r="773" spans="1:35" hidden="1" x14ac:dyDescent="0.2">
      <c r="A773" s="464"/>
      <c r="B773" s="464"/>
      <c r="C773" s="464"/>
      <c r="D773" s="464"/>
      <c r="E773" s="464"/>
      <c r="F773" s="464"/>
      <c r="G773" s="464"/>
      <c r="H773" s="464"/>
      <c r="I773" s="464"/>
      <c r="J773" s="464"/>
      <c r="K773" s="464"/>
      <c r="L773" s="464"/>
      <c r="M773" s="464"/>
      <c r="N773" s="464"/>
      <c r="O773" s="464"/>
      <c r="P773" s="464"/>
      <c r="Q773" s="464"/>
      <c r="R773" s="464"/>
      <c r="S773" s="464"/>
      <c r="T773" s="231"/>
      <c r="U773" s="236"/>
      <c r="V773" s="236"/>
      <c r="W773" s="236"/>
      <c r="X773" s="236"/>
      <c r="Y773" s="231"/>
      <c r="AD773" s="236"/>
      <c r="AI773" s="239"/>
    </row>
    <row r="774" spans="1:35" hidden="1" x14ac:dyDescent="0.2">
      <c r="A774" s="464"/>
      <c r="B774" s="464"/>
      <c r="C774" s="464"/>
      <c r="D774" s="464"/>
      <c r="E774" s="464"/>
      <c r="F774" s="464"/>
      <c r="G774" s="464"/>
      <c r="H774" s="464"/>
      <c r="I774" s="464"/>
      <c r="J774" s="464"/>
      <c r="K774" s="464"/>
      <c r="L774" s="464"/>
      <c r="M774" s="464"/>
      <c r="N774" s="464"/>
      <c r="O774" s="464"/>
      <c r="P774" s="464"/>
      <c r="Q774" s="464"/>
      <c r="R774" s="464"/>
      <c r="S774" s="464"/>
      <c r="T774" s="231"/>
      <c r="U774" s="236"/>
      <c r="V774" s="236"/>
      <c r="W774" s="236"/>
      <c r="X774" s="236"/>
      <c r="Y774" s="231"/>
      <c r="AD774" s="236"/>
      <c r="AI774" s="239"/>
    </row>
    <row r="775" spans="1:35" hidden="1" x14ac:dyDescent="0.2">
      <c r="A775" s="464"/>
      <c r="B775" s="464"/>
      <c r="C775" s="464"/>
      <c r="D775" s="464"/>
      <c r="E775" s="464"/>
      <c r="F775" s="464"/>
      <c r="G775" s="464"/>
      <c r="H775" s="464"/>
      <c r="I775" s="464"/>
      <c r="J775" s="464"/>
      <c r="K775" s="464"/>
      <c r="L775" s="464"/>
      <c r="M775" s="464"/>
      <c r="N775" s="464"/>
      <c r="O775" s="464"/>
      <c r="P775" s="464"/>
      <c r="Q775" s="464"/>
      <c r="R775" s="464"/>
      <c r="S775" s="464"/>
      <c r="T775" s="231"/>
      <c r="U775" s="236"/>
      <c r="V775" s="236"/>
      <c r="W775" s="236"/>
      <c r="X775" s="236"/>
      <c r="Y775" s="231"/>
      <c r="AD775" s="236"/>
      <c r="AI775" s="239"/>
    </row>
    <row r="776" spans="1:35" hidden="1" x14ac:dyDescent="0.2">
      <c r="A776" s="464"/>
      <c r="B776" s="464"/>
      <c r="C776" s="464"/>
      <c r="D776" s="464"/>
      <c r="E776" s="464"/>
      <c r="F776" s="464"/>
      <c r="G776" s="464"/>
      <c r="H776" s="464"/>
      <c r="I776" s="464"/>
      <c r="J776" s="464"/>
      <c r="K776" s="464"/>
      <c r="L776" s="464"/>
      <c r="M776" s="464"/>
      <c r="N776" s="464"/>
      <c r="O776" s="464"/>
      <c r="P776" s="464"/>
      <c r="Q776" s="464"/>
      <c r="R776" s="464"/>
      <c r="S776" s="464"/>
      <c r="T776" s="231"/>
      <c r="U776" s="236"/>
      <c r="V776" s="236"/>
      <c r="W776" s="236"/>
      <c r="X776" s="236"/>
      <c r="Y776" s="231"/>
      <c r="AD776" s="236"/>
      <c r="AI776" s="239"/>
    </row>
    <row r="777" spans="1:35" hidden="1" x14ac:dyDescent="0.2">
      <c r="A777" s="464"/>
      <c r="B777" s="464"/>
      <c r="C777" s="464"/>
      <c r="D777" s="464"/>
      <c r="E777" s="464"/>
      <c r="F777" s="464"/>
      <c r="G777" s="464"/>
      <c r="H777" s="464"/>
      <c r="I777" s="464"/>
      <c r="J777" s="464"/>
      <c r="K777" s="464"/>
      <c r="L777" s="464"/>
      <c r="M777" s="464"/>
      <c r="N777" s="464"/>
      <c r="O777" s="464"/>
      <c r="P777" s="464"/>
      <c r="Q777" s="464"/>
      <c r="R777" s="464"/>
      <c r="S777" s="464"/>
      <c r="T777" s="231"/>
      <c r="U777" s="236"/>
      <c r="V777" s="236"/>
      <c r="W777" s="236"/>
      <c r="X777" s="236"/>
      <c r="Y777" s="231"/>
      <c r="AD777" s="236"/>
      <c r="AI777" s="239"/>
    </row>
    <row r="778" spans="1:35" hidden="1" x14ac:dyDescent="0.2">
      <c r="A778" s="464"/>
      <c r="B778" s="464"/>
      <c r="C778" s="464"/>
      <c r="D778" s="464"/>
      <c r="E778" s="464"/>
      <c r="F778" s="464"/>
      <c r="G778" s="464"/>
      <c r="H778" s="464"/>
      <c r="I778" s="464"/>
      <c r="J778" s="464"/>
      <c r="K778" s="464"/>
      <c r="L778" s="464"/>
      <c r="M778" s="464"/>
      <c r="N778" s="464"/>
      <c r="O778" s="464"/>
      <c r="P778" s="464"/>
      <c r="Q778" s="464"/>
      <c r="R778" s="464"/>
      <c r="S778" s="464"/>
      <c r="T778" s="231"/>
      <c r="U778" s="236"/>
      <c r="V778" s="236"/>
      <c r="W778" s="236"/>
      <c r="X778" s="236"/>
      <c r="Y778" s="231"/>
      <c r="AD778" s="236"/>
      <c r="AI778" s="239"/>
    </row>
    <row r="779" spans="1:35" hidden="1" x14ac:dyDescent="0.2">
      <c r="A779" s="228"/>
      <c r="B779" s="228"/>
      <c r="C779" s="229"/>
      <c r="D779" s="230"/>
      <c r="E779" s="230"/>
      <c r="F779" s="230"/>
      <c r="G779" s="230"/>
      <c r="H779" s="230"/>
      <c r="I779" s="230"/>
      <c r="J779" s="230"/>
      <c r="K779" s="230"/>
      <c r="L779" s="230"/>
      <c r="M779" s="230"/>
      <c r="N779" s="230"/>
      <c r="O779" s="230"/>
      <c r="P779" s="230"/>
      <c r="Q779" s="230"/>
      <c r="R779" s="230"/>
      <c r="S779" s="230"/>
      <c r="T779" s="230"/>
      <c r="U779" s="235"/>
      <c r="V779" s="235"/>
      <c r="W779" s="235"/>
      <c r="X779" s="235"/>
      <c r="Y779" s="230"/>
      <c r="AD779" s="240"/>
      <c r="AI779" s="240"/>
    </row>
    <row r="780" spans="1:35" hidden="1" x14ac:dyDescent="0.2">
      <c r="A780" s="228"/>
      <c r="B780" s="228"/>
      <c r="C780" s="229"/>
      <c r="D780" s="230"/>
      <c r="E780" s="230"/>
      <c r="F780" s="230"/>
      <c r="G780" s="230"/>
      <c r="H780" s="230"/>
      <c r="I780" s="230"/>
      <c r="J780" s="230"/>
      <c r="K780" s="230"/>
      <c r="L780" s="230"/>
      <c r="M780" s="230"/>
      <c r="N780" s="230"/>
      <c r="O780" s="230"/>
      <c r="P780" s="230"/>
      <c r="Q780" s="230"/>
      <c r="R780" s="230"/>
      <c r="S780" s="230"/>
      <c r="T780" s="230"/>
      <c r="U780" s="235"/>
      <c r="V780" s="235"/>
      <c r="W780" s="235"/>
      <c r="X780" s="235"/>
      <c r="Y780" s="230"/>
      <c r="AD780" s="240"/>
      <c r="AI780" s="240"/>
    </row>
    <row r="781" spans="1:35" hidden="1" x14ac:dyDescent="0.2">
      <c r="A781" s="228"/>
      <c r="B781" s="228"/>
      <c r="C781" s="229"/>
      <c r="D781" s="230"/>
      <c r="E781" s="230"/>
      <c r="F781" s="230"/>
      <c r="G781" s="230"/>
      <c r="H781" s="230"/>
      <c r="I781" s="230"/>
      <c r="J781" s="230"/>
      <c r="K781" s="230"/>
      <c r="L781" s="230"/>
      <c r="M781" s="230"/>
      <c r="N781" s="230"/>
      <c r="O781" s="230"/>
      <c r="P781" s="230"/>
      <c r="Q781" s="230"/>
      <c r="R781" s="230"/>
      <c r="S781" s="230"/>
      <c r="T781" s="230"/>
      <c r="U781" s="235"/>
      <c r="V781" s="235"/>
      <c r="W781" s="235"/>
      <c r="X781" s="235"/>
      <c r="Y781" s="230"/>
      <c r="AD781" s="240"/>
      <c r="AI781" s="240"/>
    </row>
    <row r="782" spans="1:35" hidden="1" x14ac:dyDescent="0.2">
      <c r="A782" s="228"/>
      <c r="B782" s="228"/>
      <c r="C782" s="229"/>
      <c r="D782" s="230"/>
      <c r="E782" s="230"/>
      <c r="F782" s="230"/>
      <c r="G782" s="230"/>
      <c r="H782" s="230"/>
      <c r="I782" s="230"/>
      <c r="J782" s="230"/>
      <c r="K782" s="230"/>
      <c r="L782" s="230"/>
      <c r="M782" s="230"/>
      <c r="N782" s="230"/>
      <c r="O782" s="230"/>
      <c r="P782" s="230"/>
      <c r="Q782" s="230"/>
      <c r="R782" s="230"/>
      <c r="S782" s="230"/>
      <c r="T782" s="230"/>
      <c r="U782" s="235"/>
      <c r="V782" s="235"/>
      <c r="W782" s="235"/>
      <c r="X782" s="235"/>
      <c r="Y782" s="230"/>
      <c r="AD782" s="240"/>
      <c r="AI782" s="240"/>
    </row>
    <row r="783" spans="1:35" hidden="1" x14ac:dyDescent="0.2">
      <c r="A783" s="228"/>
      <c r="B783" s="228"/>
      <c r="C783" s="229"/>
      <c r="D783" s="230"/>
      <c r="E783" s="230"/>
      <c r="F783" s="230"/>
      <c r="G783" s="230"/>
      <c r="H783" s="230"/>
      <c r="I783" s="230"/>
      <c r="J783" s="230"/>
      <c r="K783" s="230"/>
      <c r="L783" s="230"/>
      <c r="M783" s="230"/>
      <c r="N783" s="230"/>
      <c r="O783" s="230"/>
      <c r="P783" s="230"/>
      <c r="Q783" s="230"/>
      <c r="R783" s="230"/>
      <c r="S783" s="230"/>
      <c r="T783" s="230"/>
      <c r="U783" s="235"/>
      <c r="V783" s="235"/>
      <c r="W783" s="235"/>
      <c r="X783" s="235"/>
      <c r="Y783" s="230"/>
      <c r="AD783" s="240"/>
      <c r="AI783" s="240"/>
    </row>
    <row r="784" spans="1:35" hidden="1" x14ac:dyDescent="0.2">
      <c r="A784" s="228"/>
      <c r="B784" s="228"/>
      <c r="C784" s="229"/>
      <c r="D784" s="230"/>
      <c r="E784" s="230"/>
      <c r="F784" s="230"/>
      <c r="G784" s="230"/>
      <c r="H784" s="230"/>
      <c r="I784" s="230"/>
      <c r="J784" s="230"/>
      <c r="K784" s="230"/>
      <c r="L784" s="230"/>
      <c r="M784" s="230"/>
      <c r="N784" s="230"/>
      <c r="O784" s="230"/>
      <c r="P784" s="230"/>
      <c r="Q784" s="230"/>
      <c r="R784" s="230"/>
      <c r="S784" s="230"/>
      <c r="T784" s="230"/>
      <c r="U784" s="235"/>
      <c r="V784" s="235"/>
      <c r="W784" s="235"/>
      <c r="X784" s="235"/>
      <c r="Y784" s="230"/>
      <c r="AD784" s="240"/>
      <c r="AI784" s="240"/>
    </row>
    <row r="785" spans="1:35" hidden="1" x14ac:dyDescent="0.2">
      <c r="A785" s="228"/>
      <c r="B785" s="228"/>
      <c r="C785" s="229"/>
      <c r="D785" s="230"/>
      <c r="E785" s="230"/>
      <c r="F785" s="230"/>
      <c r="G785" s="230"/>
      <c r="H785" s="230"/>
      <c r="I785" s="230"/>
      <c r="J785" s="230"/>
      <c r="K785" s="230"/>
      <c r="L785" s="230"/>
      <c r="M785" s="230"/>
      <c r="N785" s="230"/>
      <c r="O785" s="230"/>
      <c r="P785" s="230"/>
      <c r="Q785" s="230"/>
      <c r="R785" s="230"/>
      <c r="S785" s="230"/>
      <c r="T785" s="230"/>
      <c r="U785" s="235"/>
      <c r="V785" s="235"/>
      <c r="W785" s="235"/>
      <c r="X785" s="235"/>
      <c r="Y785" s="230"/>
      <c r="AD785" s="240"/>
      <c r="AI785" s="240"/>
    </row>
    <row r="786" spans="1:35" hidden="1" x14ac:dyDescent="0.2">
      <c r="A786" s="228"/>
      <c r="B786" s="228"/>
      <c r="C786" s="229"/>
      <c r="D786" s="230"/>
      <c r="E786" s="230"/>
      <c r="F786" s="230"/>
      <c r="G786" s="230"/>
      <c r="H786" s="230"/>
      <c r="I786" s="230"/>
      <c r="J786" s="230"/>
      <c r="K786" s="230"/>
      <c r="L786" s="230"/>
      <c r="M786" s="230"/>
      <c r="N786" s="230"/>
      <c r="O786" s="230"/>
      <c r="P786" s="230"/>
      <c r="Q786" s="230"/>
      <c r="R786" s="230"/>
      <c r="S786" s="230"/>
      <c r="T786" s="230"/>
      <c r="U786" s="235"/>
      <c r="V786" s="235"/>
      <c r="W786" s="235"/>
      <c r="X786" s="235"/>
      <c r="Y786" s="230"/>
      <c r="AD786" s="240"/>
      <c r="AI786" s="240"/>
    </row>
    <row r="787" spans="1:35" hidden="1" x14ac:dyDescent="0.2">
      <c r="A787" s="228"/>
      <c r="B787" s="228"/>
      <c r="C787" s="229"/>
      <c r="D787" s="230"/>
      <c r="E787" s="230"/>
      <c r="F787" s="230"/>
      <c r="G787" s="230"/>
      <c r="H787" s="230"/>
      <c r="I787" s="230"/>
      <c r="J787" s="230"/>
      <c r="K787" s="230"/>
      <c r="L787" s="230"/>
      <c r="M787" s="230"/>
      <c r="N787" s="230"/>
      <c r="O787" s="230"/>
      <c r="P787" s="230"/>
      <c r="Q787" s="230"/>
      <c r="R787" s="230"/>
      <c r="S787" s="230"/>
      <c r="T787" s="230"/>
      <c r="U787" s="235"/>
      <c r="V787" s="235"/>
      <c r="W787" s="235"/>
      <c r="X787" s="235"/>
      <c r="Y787" s="230"/>
      <c r="AD787" s="240"/>
      <c r="AI787" s="240"/>
    </row>
    <row r="788" spans="1:35" hidden="1" x14ac:dyDescent="0.2">
      <c r="A788" s="228"/>
      <c r="B788" s="228"/>
      <c r="C788" s="229"/>
      <c r="D788" s="230"/>
      <c r="E788" s="230"/>
      <c r="F788" s="230"/>
      <c r="G788" s="230"/>
      <c r="H788" s="230"/>
      <c r="I788" s="230"/>
      <c r="J788" s="230"/>
      <c r="K788" s="230"/>
      <c r="L788" s="230"/>
      <c r="M788" s="230"/>
      <c r="N788" s="230"/>
      <c r="O788" s="230"/>
      <c r="P788" s="230"/>
      <c r="Q788" s="230"/>
      <c r="R788" s="230"/>
      <c r="S788" s="230"/>
      <c r="T788" s="230"/>
      <c r="U788" s="235"/>
      <c r="V788" s="235"/>
      <c r="W788" s="235"/>
      <c r="X788" s="235"/>
      <c r="Y788" s="230"/>
      <c r="AD788" s="240"/>
      <c r="AI788" s="240"/>
    </row>
    <row r="789" spans="1:35" hidden="1" x14ac:dyDescent="0.2">
      <c r="A789" s="228"/>
      <c r="B789" s="228"/>
      <c r="C789" s="229"/>
      <c r="D789" s="230"/>
      <c r="E789" s="230"/>
      <c r="F789" s="230"/>
      <c r="G789" s="230"/>
      <c r="H789" s="230"/>
      <c r="I789" s="230"/>
      <c r="J789" s="230"/>
      <c r="K789" s="230"/>
      <c r="L789" s="230"/>
      <c r="M789" s="230"/>
      <c r="N789" s="230"/>
      <c r="O789" s="230"/>
      <c r="P789" s="230"/>
      <c r="Q789" s="230"/>
      <c r="R789" s="230"/>
      <c r="S789" s="230"/>
      <c r="T789" s="230"/>
      <c r="U789" s="235"/>
      <c r="V789" s="235"/>
      <c r="W789" s="235"/>
      <c r="X789" s="235"/>
      <c r="Y789" s="230"/>
      <c r="AD789" s="240"/>
      <c r="AI789" s="240"/>
    </row>
    <row r="790" spans="1:35" hidden="1" x14ac:dyDescent="0.2">
      <c r="A790" s="228"/>
      <c r="B790" s="228"/>
      <c r="C790" s="229"/>
      <c r="D790" s="230"/>
      <c r="E790" s="230"/>
      <c r="F790" s="230"/>
      <c r="G790" s="230"/>
      <c r="H790" s="230"/>
      <c r="I790" s="230"/>
      <c r="J790" s="230"/>
      <c r="K790" s="230"/>
      <c r="L790" s="230"/>
      <c r="M790" s="230"/>
      <c r="N790" s="230"/>
      <c r="O790" s="230"/>
      <c r="P790" s="230"/>
      <c r="Q790" s="230"/>
      <c r="R790" s="230"/>
      <c r="S790" s="230"/>
      <c r="T790" s="230"/>
      <c r="U790" s="235"/>
      <c r="V790" s="235"/>
      <c r="W790" s="235"/>
      <c r="X790" s="235"/>
      <c r="Y790" s="230"/>
      <c r="AD790" s="240"/>
      <c r="AI790" s="240"/>
    </row>
    <row r="791" spans="1:35" hidden="1" x14ac:dyDescent="0.2">
      <c r="A791" s="228"/>
      <c r="B791" s="228"/>
      <c r="C791" s="229"/>
      <c r="D791" s="230"/>
      <c r="E791" s="230"/>
      <c r="F791" s="230"/>
      <c r="G791" s="230"/>
      <c r="H791" s="230"/>
      <c r="I791" s="230"/>
      <c r="J791" s="230"/>
      <c r="K791" s="230"/>
      <c r="L791" s="230"/>
      <c r="M791" s="230"/>
      <c r="N791" s="230"/>
      <c r="O791" s="230"/>
      <c r="P791" s="230"/>
      <c r="Q791" s="230"/>
      <c r="R791" s="230"/>
      <c r="S791" s="230"/>
      <c r="T791" s="230"/>
      <c r="U791" s="235"/>
      <c r="V791" s="235"/>
      <c r="W791" s="235"/>
      <c r="X791" s="235"/>
      <c r="Y791" s="230"/>
      <c r="AD791" s="240"/>
      <c r="AI791" s="240"/>
    </row>
    <row r="792" spans="1:35" hidden="1" x14ac:dyDescent="0.2">
      <c r="A792" s="228"/>
      <c r="B792" s="228"/>
      <c r="C792" s="229"/>
      <c r="D792" s="230"/>
      <c r="E792" s="230"/>
      <c r="F792" s="230"/>
      <c r="G792" s="230"/>
      <c r="H792" s="230"/>
      <c r="I792" s="230"/>
      <c r="J792" s="230"/>
      <c r="K792" s="230"/>
      <c r="L792" s="230"/>
      <c r="M792" s="230"/>
      <c r="N792" s="230"/>
      <c r="O792" s="230"/>
      <c r="P792" s="230"/>
      <c r="Q792" s="230"/>
      <c r="R792" s="230"/>
      <c r="S792" s="230"/>
      <c r="T792" s="230"/>
      <c r="U792" s="235"/>
      <c r="V792" s="235"/>
      <c r="W792" s="235"/>
      <c r="X792" s="235"/>
      <c r="Y792" s="230"/>
      <c r="AD792" s="240"/>
      <c r="AI792" s="240"/>
    </row>
    <row r="793" spans="1:35" hidden="1" x14ac:dyDescent="0.2">
      <c r="A793" s="228"/>
      <c r="B793" s="228"/>
      <c r="C793" s="229"/>
      <c r="D793" s="230"/>
      <c r="E793" s="230"/>
      <c r="F793" s="230"/>
      <c r="G793" s="230"/>
      <c r="H793" s="230"/>
      <c r="I793" s="230"/>
      <c r="J793" s="230"/>
      <c r="K793" s="230"/>
      <c r="L793" s="230"/>
      <c r="M793" s="230"/>
      <c r="N793" s="230"/>
      <c r="O793" s="230"/>
      <c r="P793" s="230"/>
      <c r="Q793" s="230"/>
      <c r="R793" s="230"/>
      <c r="S793" s="230"/>
      <c r="T793" s="230"/>
      <c r="U793" s="235"/>
      <c r="V793" s="235"/>
      <c r="W793" s="235"/>
      <c r="X793" s="235"/>
      <c r="Y793" s="230"/>
      <c r="AD793" s="240"/>
      <c r="AI793" s="240"/>
    </row>
    <row r="794" spans="1:35" hidden="1" x14ac:dyDescent="0.2">
      <c r="A794" s="228"/>
      <c r="B794" s="228"/>
      <c r="C794" s="229"/>
      <c r="D794" s="230"/>
      <c r="E794" s="230"/>
      <c r="F794" s="230"/>
      <c r="G794" s="230"/>
      <c r="H794" s="230"/>
      <c r="I794" s="230"/>
      <c r="J794" s="230"/>
      <c r="K794" s="230"/>
      <c r="L794" s="230"/>
      <c r="M794" s="230"/>
      <c r="N794" s="230"/>
      <c r="O794" s="230"/>
      <c r="P794" s="230"/>
      <c r="Q794" s="230"/>
      <c r="R794" s="230"/>
      <c r="S794" s="230"/>
      <c r="T794" s="230"/>
      <c r="U794" s="235"/>
      <c r="V794" s="235"/>
      <c r="W794" s="235"/>
      <c r="X794" s="235"/>
      <c r="Y794" s="230"/>
      <c r="AD794" s="240"/>
      <c r="AI794" s="240"/>
    </row>
    <row r="795" spans="1:35" hidden="1" x14ac:dyDescent="0.2">
      <c r="A795" s="228"/>
      <c r="B795" s="228"/>
      <c r="C795" s="229"/>
      <c r="D795" s="230"/>
      <c r="E795" s="230"/>
      <c r="F795" s="230"/>
      <c r="G795" s="230"/>
      <c r="H795" s="230"/>
      <c r="I795" s="230"/>
      <c r="J795" s="230"/>
      <c r="K795" s="230"/>
      <c r="L795" s="230"/>
      <c r="M795" s="230"/>
      <c r="N795" s="230"/>
      <c r="O795" s="230"/>
      <c r="P795" s="230"/>
      <c r="Q795" s="230"/>
      <c r="R795" s="230"/>
      <c r="S795" s="230"/>
      <c r="T795" s="230"/>
      <c r="U795" s="235"/>
      <c r="V795" s="235"/>
      <c r="W795" s="235"/>
      <c r="X795" s="235"/>
      <c r="Y795" s="230"/>
      <c r="AD795" s="240"/>
      <c r="AI795" s="240"/>
    </row>
    <row r="796" spans="1:35" hidden="1" x14ac:dyDescent="0.2">
      <c r="A796" s="228"/>
      <c r="B796" s="228"/>
      <c r="C796" s="229"/>
      <c r="D796" s="230"/>
      <c r="E796" s="230"/>
      <c r="F796" s="230"/>
      <c r="G796" s="230"/>
      <c r="H796" s="230"/>
      <c r="I796" s="230"/>
      <c r="J796" s="230"/>
      <c r="K796" s="230"/>
      <c r="L796" s="230"/>
      <c r="M796" s="230"/>
      <c r="N796" s="230"/>
      <c r="O796" s="230"/>
      <c r="P796" s="230"/>
      <c r="Q796" s="230"/>
      <c r="R796" s="230"/>
      <c r="S796" s="230"/>
      <c r="T796" s="230"/>
      <c r="U796" s="235"/>
      <c r="V796" s="235"/>
      <c r="W796" s="235"/>
      <c r="X796" s="235"/>
      <c r="Y796" s="230"/>
      <c r="AD796" s="240"/>
      <c r="AI796" s="240"/>
    </row>
    <row r="797" spans="1:35" hidden="1" x14ac:dyDescent="0.2">
      <c r="A797" s="228"/>
      <c r="B797" s="228"/>
      <c r="C797" s="229"/>
      <c r="D797" s="230"/>
      <c r="E797" s="230"/>
      <c r="F797" s="230"/>
      <c r="G797" s="230"/>
      <c r="H797" s="230"/>
      <c r="I797" s="230"/>
      <c r="J797" s="230"/>
      <c r="K797" s="230"/>
      <c r="L797" s="230"/>
      <c r="M797" s="230"/>
      <c r="N797" s="230"/>
      <c r="O797" s="230"/>
      <c r="P797" s="230"/>
      <c r="Q797" s="230"/>
      <c r="R797" s="230"/>
      <c r="S797" s="230"/>
      <c r="T797" s="230"/>
      <c r="U797" s="235"/>
      <c r="V797" s="235"/>
      <c r="W797" s="235"/>
      <c r="X797" s="235"/>
      <c r="Y797" s="230"/>
      <c r="AD797" s="240"/>
      <c r="AI797" s="240"/>
    </row>
    <row r="798" spans="1:35" hidden="1" x14ac:dyDescent="0.2">
      <c r="A798" s="228"/>
      <c r="B798" s="228"/>
      <c r="C798" s="229"/>
      <c r="D798" s="230"/>
      <c r="E798" s="230"/>
      <c r="F798" s="230"/>
      <c r="G798" s="230"/>
      <c r="H798" s="230"/>
      <c r="I798" s="230"/>
      <c r="J798" s="230"/>
      <c r="K798" s="230"/>
      <c r="L798" s="230"/>
      <c r="M798" s="230"/>
      <c r="N798" s="230"/>
      <c r="O798" s="230"/>
      <c r="P798" s="230"/>
      <c r="Q798" s="230"/>
      <c r="R798" s="230"/>
      <c r="S798" s="230"/>
      <c r="T798" s="230"/>
      <c r="U798" s="235"/>
      <c r="V798" s="235"/>
      <c r="W798" s="235"/>
      <c r="X798" s="235"/>
      <c r="Y798" s="230"/>
      <c r="AD798" s="240"/>
      <c r="AI798" s="240"/>
    </row>
    <row r="799" spans="1:35" hidden="1" x14ac:dyDescent="0.2">
      <c r="A799" s="228"/>
      <c r="B799" s="228"/>
      <c r="C799" s="229"/>
      <c r="D799" s="230"/>
      <c r="E799" s="230"/>
      <c r="F799" s="230"/>
      <c r="G799" s="230"/>
      <c r="H799" s="230"/>
      <c r="I799" s="230"/>
      <c r="J799" s="230"/>
      <c r="K799" s="230"/>
      <c r="L799" s="230"/>
      <c r="M799" s="230"/>
      <c r="N799" s="230"/>
      <c r="O799" s="230"/>
      <c r="P799" s="230"/>
      <c r="Q799" s="230"/>
      <c r="R799" s="230"/>
      <c r="S799" s="230"/>
      <c r="T799" s="230"/>
      <c r="U799" s="235"/>
      <c r="V799" s="235"/>
      <c r="W799" s="235"/>
      <c r="X799" s="235"/>
      <c r="Y799" s="230"/>
      <c r="AD799" s="240"/>
      <c r="AI799" s="240"/>
    </row>
    <row r="800" spans="1:35" hidden="1" x14ac:dyDescent="0.2">
      <c r="A800" s="228"/>
      <c r="B800" s="228"/>
      <c r="C800" s="229"/>
      <c r="D800" s="230"/>
      <c r="E800" s="230"/>
      <c r="F800" s="230"/>
      <c r="G800" s="230"/>
      <c r="H800" s="230"/>
      <c r="I800" s="230"/>
      <c r="J800" s="230"/>
      <c r="K800" s="230"/>
      <c r="L800" s="230"/>
      <c r="M800" s="230"/>
      <c r="N800" s="230"/>
      <c r="O800" s="230"/>
      <c r="P800" s="230"/>
      <c r="Q800" s="230"/>
      <c r="R800" s="230"/>
      <c r="S800" s="230"/>
      <c r="T800" s="230"/>
      <c r="U800" s="235"/>
      <c r="V800" s="235"/>
      <c r="W800" s="235"/>
      <c r="X800" s="235"/>
      <c r="Y800" s="230"/>
      <c r="AD800" s="240"/>
      <c r="AI800" s="240"/>
    </row>
    <row r="801" spans="1:35" hidden="1" x14ac:dyDescent="0.2">
      <c r="A801" s="228"/>
      <c r="B801" s="228"/>
      <c r="C801" s="229"/>
      <c r="D801" s="230"/>
      <c r="E801" s="230"/>
      <c r="F801" s="230"/>
      <c r="G801" s="230"/>
      <c r="H801" s="230"/>
      <c r="I801" s="230"/>
      <c r="J801" s="230"/>
      <c r="K801" s="230"/>
      <c r="L801" s="230"/>
      <c r="M801" s="230"/>
      <c r="N801" s="230"/>
      <c r="O801" s="230"/>
      <c r="P801" s="230"/>
      <c r="Q801" s="230"/>
      <c r="R801" s="230"/>
      <c r="S801" s="230"/>
      <c r="T801" s="230"/>
      <c r="U801" s="235"/>
      <c r="V801" s="235"/>
      <c r="W801" s="235"/>
      <c r="X801" s="235"/>
      <c r="Y801" s="230"/>
      <c r="AD801" s="240"/>
      <c r="AI801" s="240"/>
    </row>
    <row r="802" spans="1:35" hidden="1" x14ac:dyDescent="0.2">
      <c r="A802" s="228"/>
      <c r="B802" s="228"/>
      <c r="C802" s="229"/>
      <c r="D802" s="230"/>
      <c r="E802" s="230"/>
      <c r="F802" s="230"/>
      <c r="G802" s="230"/>
      <c r="H802" s="230"/>
      <c r="I802" s="230"/>
      <c r="J802" s="230"/>
      <c r="K802" s="230"/>
      <c r="L802" s="230"/>
      <c r="M802" s="230"/>
      <c r="N802" s="230"/>
      <c r="O802" s="230"/>
      <c r="P802" s="230"/>
      <c r="Q802" s="230"/>
      <c r="R802" s="230"/>
      <c r="S802" s="230"/>
      <c r="T802" s="230"/>
      <c r="U802" s="235"/>
      <c r="V802" s="235"/>
      <c r="W802" s="235"/>
      <c r="X802" s="235"/>
      <c r="Y802" s="230"/>
      <c r="AD802" s="240"/>
      <c r="AI802" s="240"/>
    </row>
    <row r="803" spans="1:35" hidden="1" x14ac:dyDescent="0.2">
      <c r="A803" s="228"/>
      <c r="B803" s="228"/>
      <c r="C803" s="229"/>
      <c r="D803" s="230"/>
      <c r="E803" s="230"/>
      <c r="F803" s="230"/>
      <c r="G803" s="230"/>
      <c r="H803" s="230"/>
      <c r="I803" s="230"/>
      <c r="J803" s="230"/>
      <c r="K803" s="230"/>
      <c r="L803" s="230"/>
      <c r="M803" s="230"/>
      <c r="N803" s="230"/>
      <c r="O803" s="230"/>
      <c r="P803" s="230"/>
      <c r="Q803" s="230"/>
      <c r="R803" s="230"/>
      <c r="S803" s="230"/>
      <c r="T803" s="230"/>
      <c r="U803" s="235"/>
      <c r="V803" s="235"/>
      <c r="W803" s="235"/>
      <c r="X803" s="235"/>
      <c r="Y803" s="230"/>
      <c r="AD803" s="240"/>
      <c r="AI803" s="240"/>
    </row>
    <row r="804" spans="1:35" hidden="1" x14ac:dyDescent="0.2">
      <c r="A804" s="228"/>
      <c r="B804" s="228"/>
      <c r="C804" s="229"/>
      <c r="D804" s="230"/>
      <c r="E804" s="230"/>
      <c r="F804" s="230"/>
      <c r="G804" s="230"/>
      <c r="H804" s="230"/>
      <c r="I804" s="230"/>
      <c r="J804" s="230"/>
      <c r="K804" s="230"/>
      <c r="L804" s="230"/>
      <c r="M804" s="230"/>
      <c r="N804" s="230"/>
      <c r="O804" s="230"/>
      <c r="P804" s="230"/>
      <c r="Q804" s="230"/>
      <c r="R804" s="230"/>
      <c r="S804" s="230"/>
      <c r="T804" s="230"/>
      <c r="U804" s="235"/>
      <c r="V804" s="235"/>
      <c r="W804" s="235"/>
      <c r="X804" s="235"/>
      <c r="Y804" s="230"/>
      <c r="AD804" s="240"/>
      <c r="AI804" s="240"/>
    </row>
    <row r="805" spans="1:35" hidden="1" x14ac:dyDescent="0.2">
      <c r="A805" s="228"/>
      <c r="B805" s="228"/>
      <c r="C805" s="229"/>
      <c r="D805" s="230"/>
      <c r="E805" s="230"/>
      <c r="F805" s="230"/>
      <c r="G805" s="230"/>
      <c r="H805" s="230"/>
      <c r="I805" s="230"/>
      <c r="J805" s="230"/>
      <c r="K805" s="230"/>
      <c r="L805" s="230"/>
      <c r="M805" s="230"/>
      <c r="N805" s="230"/>
      <c r="O805" s="230"/>
      <c r="P805" s="230"/>
      <c r="Q805" s="230"/>
      <c r="R805" s="230"/>
      <c r="S805" s="230"/>
      <c r="T805" s="230"/>
      <c r="U805" s="235"/>
      <c r="V805" s="235"/>
      <c r="W805" s="235"/>
      <c r="X805" s="235"/>
      <c r="Y805" s="230"/>
      <c r="AD805" s="240"/>
      <c r="AI805" s="240"/>
    </row>
    <row r="806" spans="1:35" hidden="1" x14ac:dyDescent="0.2">
      <c r="A806" s="228"/>
      <c r="B806" s="228"/>
      <c r="C806" s="229"/>
      <c r="D806" s="230"/>
      <c r="E806" s="230"/>
      <c r="F806" s="230"/>
      <c r="G806" s="230"/>
      <c r="H806" s="230"/>
      <c r="I806" s="230"/>
      <c r="J806" s="230"/>
      <c r="K806" s="230"/>
      <c r="L806" s="230"/>
      <c r="M806" s="230"/>
      <c r="N806" s="230"/>
      <c r="O806" s="230"/>
      <c r="P806" s="230"/>
      <c r="Q806" s="230"/>
      <c r="R806" s="230"/>
      <c r="S806" s="230"/>
      <c r="T806" s="230"/>
      <c r="U806" s="235"/>
      <c r="V806" s="235"/>
      <c r="W806" s="235"/>
      <c r="X806" s="235"/>
      <c r="Y806" s="230"/>
      <c r="AD806" s="240"/>
      <c r="AI806" s="240"/>
    </row>
    <row r="807" spans="1:35" hidden="1" x14ac:dyDescent="0.2">
      <c r="A807" s="228"/>
      <c r="B807" s="228"/>
      <c r="C807" s="229"/>
      <c r="D807" s="230"/>
      <c r="E807" s="230"/>
      <c r="F807" s="230"/>
      <c r="G807" s="230"/>
      <c r="H807" s="230"/>
      <c r="I807" s="230"/>
      <c r="J807" s="230"/>
      <c r="K807" s="230"/>
      <c r="L807" s="230"/>
      <c r="M807" s="230"/>
      <c r="N807" s="230"/>
      <c r="O807" s="230"/>
      <c r="P807" s="230"/>
      <c r="Q807" s="230"/>
      <c r="R807" s="230"/>
      <c r="S807" s="230"/>
      <c r="T807" s="230"/>
      <c r="U807" s="235"/>
      <c r="V807" s="235"/>
      <c r="W807" s="235"/>
      <c r="X807" s="235"/>
      <c r="Y807" s="230"/>
      <c r="AD807" s="240"/>
      <c r="AI807" s="240"/>
    </row>
    <row r="808" spans="1:35" hidden="1" x14ac:dyDescent="0.2">
      <c r="A808" s="228"/>
      <c r="B808" s="228"/>
      <c r="C808" s="229"/>
      <c r="D808" s="230"/>
      <c r="E808" s="230"/>
      <c r="F808" s="230"/>
      <c r="G808" s="230"/>
      <c r="H808" s="230"/>
      <c r="I808" s="230"/>
      <c r="J808" s="230"/>
      <c r="K808" s="230"/>
      <c r="L808" s="230"/>
      <c r="M808" s="230"/>
      <c r="N808" s="230"/>
      <c r="O808" s="230"/>
      <c r="P808" s="230"/>
      <c r="Q808" s="230"/>
      <c r="R808" s="230"/>
      <c r="S808" s="230"/>
      <c r="T808" s="230"/>
      <c r="U808" s="235"/>
      <c r="V808" s="235"/>
      <c r="W808" s="235"/>
      <c r="X808" s="235"/>
      <c r="Y808" s="230"/>
      <c r="AD808" s="240"/>
      <c r="AI808" s="240"/>
    </row>
    <row r="809" spans="1:35" hidden="1" x14ac:dyDescent="0.2">
      <c r="A809" s="228"/>
      <c r="B809" s="228"/>
      <c r="C809" s="229"/>
      <c r="D809" s="230"/>
      <c r="E809" s="230"/>
      <c r="F809" s="230"/>
      <c r="G809" s="230"/>
      <c r="H809" s="230"/>
      <c r="I809" s="230"/>
      <c r="J809" s="230"/>
      <c r="K809" s="230"/>
      <c r="L809" s="230"/>
      <c r="M809" s="230"/>
      <c r="N809" s="230"/>
      <c r="O809" s="230"/>
      <c r="P809" s="230"/>
      <c r="Q809" s="230"/>
      <c r="R809" s="230"/>
      <c r="S809" s="230"/>
      <c r="T809" s="230"/>
      <c r="U809" s="235"/>
      <c r="V809" s="235"/>
      <c r="W809" s="235"/>
      <c r="X809" s="235"/>
      <c r="Y809" s="230"/>
      <c r="AD809" s="240"/>
      <c r="AI809" s="240"/>
    </row>
    <row r="810" spans="1:35" hidden="1" x14ac:dyDescent="0.2">
      <c r="A810" s="228"/>
      <c r="B810" s="228"/>
      <c r="C810" s="229"/>
      <c r="D810" s="230"/>
      <c r="E810" s="230"/>
      <c r="F810" s="230"/>
      <c r="G810" s="230"/>
      <c r="H810" s="230"/>
      <c r="I810" s="230"/>
      <c r="J810" s="230"/>
      <c r="K810" s="230"/>
      <c r="L810" s="230"/>
      <c r="M810" s="230"/>
      <c r="N810" s="230"/>
      <c r="O810" s="230"/>
      <c r="P810" s="230"/>
      <c r="Q810" s="230"/>
      <c r="R810" s="230"/>
      <c r="S810" s="230"/>
      <c r="T810" s="230"/>
      <c r="U810" s="235"/>
      <c r="V810" s="235"/>
      <c r="W810" s="235"/>
      <c r="X810" s="235"/>
      <c r="Y810" s="230"/>
      <c r="AD810" s="240"/>
      <c r="AI810" s="240"/>
    </row>
    <row r="811" spans="1:35" hidden="1" x14ac:dyDescent="0.2">
      <c r="A811" s="228"/>
      <c r="B811" s="228"/>
      <c r="C811" s="229"/>
      <c r="D811" s="230"/>
      <c r="E811" s="230"/>
      <c r="F811" s="230"/>
      <c r="G811" s="230"/>
      <c r="H811" s="230"/>
      <c r="I811" s="230"/>
      <c r="J811" s="230"/>
      <c r="K811" s="230"/>
      <c r="L811" s="230"/>
      <c r="M811" s="230"/>
      <c r="N811" s="230"/>
      <c r="O811" s="230"/>
      <c r="P811" s="230"/>
      <c r="Q811" s="230"/>
      <c r="R811" s="230"/>
      <c r="S811" s="230"/>
      <c r="T811" s="230"/>
      <c r="U811" s="235"/>
      <c r="V811" s="235"/>
      <c r="W811" s="235"/>
      <c r="X811" s="235"/>
      <c r="Y811" s="230"/>
      <c r="AD811" s="240"/>
      <c r="AI811" s="240"/>
    </row>
    <row r="812" spans="1:35" hidden="1" x14ac:dyDescent="0.2">
      <c r="A812" s="228"/>
      <c r="B812" s="228"/>
      <c r="C812" s="229"/>
      <c r="D812" s="230"/>
      <c r="E812" s="230"/>
      <c r="F812" s="230"/>
      <c r="G812" s="230"/>
      <c r="H812" s="230"/>
      <c r="I812" s="230"/>
      <c r="J812" s="230"/>
      <c r="K812" s="230"/>
      <c r="L812" s="230"/>
      <c r="M812" s="230"/>
      <c r="N812" s="230"/>
      <c r="O812" s="230"/>
      <c r="P812" s="230"/>
      <c r="Q812" s="230"/>
      <c r="R812" s="230"/>
      <c r="S812" s="230"/>
      <c r="T812" s="230"/>
      <c r="U812" s="235"/>
      <c r="V812" s="235"/>
      <c r="W812" s="235"/>
      <c r="X812" s="235"/>
      <c r="Y812" s="230"/>
      <c r="AD812" s="240"/>
      <c r="AI812" s="240"/>
    </row>
    <row r="813" spans="1:35" hidden="1" x14ac:dyDescent="0.2">
      <c r="A813" s="228"/>
      <c r="B813" s="228"/>
      <c r="C813" s="229"/>
      <c r="D813" s="230"/>
      <c r="E813" s="230"/>
      <c r="F813" s="230"/>
      <c r="G813" s="230"/>
      <c r="H813" s="230"/>
      <c r="I813" s="230"/>
      <c r="J813" s="230"/>
      <c r="K813" s="230"/>
      <c r="L813" s="230"/>
      <c r="M813" s="230"/>
      <c r="N813" s="230"/>
      <c r="O813" s="230"/>
      <c r="P813" s="230"/>
      <c r="Q813" s="230"/>
      <c r="R813" s="230"/>
      <c r="S813" s="230"/>
      <c r="T813" s="230"/>
      <c r="U813" s="235"/>
      <c r="V813" s="235"/>
      <c r="W813" s="235"/>
      <c r="X813" s="235"/>
      <c r="Y813" s="230"/>
      <c r="AD813" s="240"/>
      <c r="AI813" s="240"/>
    </row>
    <row r="814" spans="1:35" hidden="1" x14ac:dyDescent="0.2">
      <c r="A814" s="228"/>
      <c r="B814" s="228"/>
      <c r="C814" s="229"/>
      <c r="D814" s="230"/>
      <c r="E814" s="230"/>
      <c r="F814" s="230"/>
      <c r="G814" s="230"/>
      <c r="H814" s="230"/>
      <c r="I814" s="230"/>
      <c r="J814" s="230"/>
      <c r="K814" s="230"/>
      <c r="L814" s="230"/>
      <c r="M814" s="230"/>
      <c r="N814" s="230"/>
      <c r="O814" s="230"/>
      <c r="P814" s="230"/>
      <c r="Q814" s="230"/>
      <c r="R814" s="230"/>
      <c r="S814" s="230"/>
      <c r="T814" s="230"/>
      <c r="U814" s="235"/>
      <c r="V814" s="235"/>
      <c r="W814" s="235"/>
      <c r="X814" s="235"/>
      <c r="Y814" s="230"/>
      <c r="AD814" s="240"/>
      <c r="AI814" s="240"/>
    </row>
    <row r="815" spans="1:35" hidden="1" x14ac:dyDescent="0.2">
      <c r="A815" s="228"/>
      <c r="B815" s="228"/>
      <c r="C815" s="229"/>
      <c r="D815" s="230"/>
      <c r="E815" s="230"/>
      <c r="F815" s="230"/>
      <c r="G815" s="230"/>
      <c r="H815" s="230"/>
      <c r="I815" s="230"/>
      <c r="J815" s="230"/>
      <c r="K815" s="230"/>
      <c r="L815" s="230"/>
      <c r="M815" s="230"/>
      <c r="N815" s="230"/>
      <c r="O815" s="230"/>
      <c r="P815" s="230"/>
      <c r="Q815" s="230"/>
      <c r="R815" s="230"/>
      <c r="S815" s="230"/>
      <c r="T815" s="230"/>
      <c r="U815" s="235"/>
      <c r="V815" s="235"/>
      <c r="W815" s="235"/>
      <c r="X815" s="235"/>
      <c r="Y815" s="230"/>
      <c r="AD815" s="240"/>
      <c r="AI815" s="240"/>
    </row>
    <row r="816" spans="1:35" hidden="1" x14ac:dyDescent="0.2">
      <c r="A816" s="228"/>
      <c r="B816" s="228"/>
      <c r="C816" s="229"/>
      <c r="D816" s="230"/>
      <c r="E816" s="230"/>
      <c r="F816" s="230"/>
      <c r="G816" s="230"/>
      <c r="H816" s="230"/>
      <c r="I816" s="230"/>
      <c r="J816" s="230"/>
      <c r="K816" s="230"/>
      <c r="L816" s="230"/>
      <c r="M816" s="230"/>
      <c r="N816" s="230"/>
      <c r="O816" s="230"/>
      <c r="P816" s="230"/>
      <c r="Q816" s="230"/>
      <c r="R816" s="230"/>
      <c r="S816" s="230"/>
      <c r="T816" s="230"/>
      <c r="U816" s="235"/>
      <c r="V816" s="235"/>
      <c r="W816" s="235"/>
      <c r="X816" s="235"/>
      <c r="Y816" s="230"/>
      <c r="AD816" s="240"/>
      <c r="AI816" s="240"/>
    </row>
    <row r="817" spans="1:35" hidden="1" x14ac:dyDescent="0.2">
      <c r="A817" s="228"/>
      <c r="B817" s="228"/>
      <c r="C817" s="229"/>
      <c r="D817" s="230"/>
      <c r="E817" s="230"/>
      <c r="F817" s="230"/>
      <c r="G817" s="230"/>
      <c r="H817" s="230"/>
      <c r="I817" s="230"/>
      <c r="J817" s="230"/>
      <c r="K817" s="230"/>
      <c r="L817" s="230"/>
      <c r="M817" s="230"/>
      <c r="N817" s="230"/>
      <c r="O817" s="230"/>
      <c r="P817" s="230"/>
      <c r="Q817" s="230"/>
      <c r="R817" s="230"/>
      <c r="S817" s="230"/>
      <c r="T817" s="230"/>
      <c r="U817" s="235"/>
      <c r="V817" s="235"/>
      <c r="W817" s="235"/>
      <c r="X817" s="235"/>
      <c r="Y817" s="230"/>
      <c r="AD817" s="240"/>
      <c r="AI817" s="240"/>
    </row>
    <row r="818" spans="1:35" hidden="1" x14ac:dyDescent="0.2">
      <c r="A818" s="228"/>
      <c r="B818" s="228"/>
      <c r="C818" s="229"/>
      <c r="D818" s="230"/>
      <c r="E818" s="230"/>
      <c r="F818" s="230"/>
      <c r="G818" s="230"/>
      <c r="H818" s="230"/>
      <c r="I818" s="230"/>
      <c r="J818" s="230"/>
      <c r="K818" s="230"/>
      <c r="L818" s="230"/>
      <c r="M818" s="230"/>
      <c r="N818" s="230"/>
      <c r="O818" s="230"/>
      <c r="P818" s="230"/>
      <c r="Q818" s="230"/>
      <c r="R818" s="230"/>
      <c r="S818" s="230"/>
      <c r="T818" s="230"/>
      <c r="U818" s="235"/>
      <c r="V818" s="235"/>
      <c r="W818" s="235"/>
      <c r="X818" s="235"/>
      <c r="Y818" s="230"/>
      <c r="AD818" s="240"/>
      <c r="AI818" s="240"/>
    </row>
    <row r="819" spans="1:35" hidden="1" x14ac:dyDescent="0.2">
      <c r="A819" s="228"/>
      <c r="B819" s="228"/>
      <c r="C819" s="229"/>
      <c r="D819" s="230"/>
      <c r="E819" s="230"/>
      <c r="F819" s="230"/>
      <c r="G819" s="230"/>
      <c r="H819" s="230"/>
      <c r="I819" s="230"/>
      <c r="J819" s="230"/>
      <c r="K819" s="230"/>
      <c r="L819" s="230"/>
      <c r="M819" s="230"/>
      <c r="N819" s="230"/>
      <c r="O819" s="230"/>
      <c r="P819" s="230"/>
      <c r="Q819" s="230"/>
      <c r="R819" s="230"/>
      <c r="S819" s="230"/>
      <c r="T819" s="230"/>
      <c r="U819" s="235"/>
      <c r="V819" s="235"/>
      <c r="W819" s="235"/>
      <c r="X819" s="235"/>
      <c r="Y819" s="230"/>
      <c r="AD819" s="240"/>
      <c r="AI819" s="240"/>
    </row>
    <row r="820" spans="1:35" hidden="1" x14ac:dyDescent="0.2">
      <c r="A820" s="228"/>
      <c r="B820" s="228"/>
      <c r="C820" s="229"/>
      <c r="D820" s="230"/>
      <c r="E820" s="163"/>
      <c r="F820" s="163"/>
      <c r="G820" s="163"/>
      <c r="H820" s="163"/>
      <c r="I820" s="230"/>
      <c r="J820" s="163"/>
      <c r="K820" s="163"/>
      <c r="L820" s="163"/>
      <c r="M820" s="163"/>
      <c r="N820" s="230"/>
      <c r="O820" s="163"/>
      <c r="P820" s="163"/>
      <c r="Q820" s="163"/>
      <c r="R820" s="163"/>
      <c r="S820" s="163"/>
      <c r="T820" s="230"/>
      <c r="U820" s="237"/>
      <c r="V820" s="237"/>
      <c r="W820" s="237"/>
      <c r="X820" s="237"/>
      <c r="Y820" s="230"/>
      <c r="AD820" s="240"/>
      <c r="AI820" s="240"/>
    </row>
    <row r="821" spans="1:35" hidden="1" x14ac:dyDescent="0.2">
      <c r="A821" s="228"/>
      <c r="B821" s="228"/>
      <c r="C821" s="229"/>
      <c r="D821" s="230"/>
      <c r="E821" s="163"/>
      <c r="F821" s="163"/>
      <c r="G821" s="163"/>
      <c r="H821" s="163"/>
      <c r="I821" s="230"/>
      <c r="J821" s="163"/>
      <c r="K821" s="163"/>
      <c r="L821" s="163"/>
      <c r="M821" s="163"/>
      <c r="N821" s="230"/>
      <c r="O821" s="163"/>
      <c r="P821" s="163"/>
      <c r="Q821" s="163"/>
      <c r="R821" s="163"/>
      <c r="S821" s="163"/>
      <c r="T821" s="230"/>
      <c r="U821" s="237"/>
      <c r="V821" s="237"/>
      <c r="W821" s="237"/>
      <c r="X821" s="237"/>
      <c r="Y821" s="230"/>
      <c r="AD821" s="240"/>
      <c r="AI821" s="240"/>
    </row>
    <row r="822" spans="1:35" hidden="1" x14ac:dyDescent="0.2">
      <c r="A822" s="228"/>
      <c r="B822" s="228"/>
      <c r="C822" s="229"/>
      <c r="D822" s="230"/>
      <c r="E822" s="163"/>
      <c r="F822" s="163"/>
      <c r="G822" s="163"/>
      <c r="H822" s="163"/>
      <c r="I822" s="230"/>
      <c r="J822" s="163"/>
      <c r="K822" s="163"/>
      <c r="L822" s="163"/>
      <c r="M822" s="163"/>
      <c r="N822" s="230"/>
      <c r="O822" s="163"/>
      <c r="P822" s="163"/>
      <c r="Q822" s="163"/>
      <c r="R822" s="163"/>
      <c r="S822" s="163"/>
      <c r="T822" s="230"/>
      <c r="U822" s="237"/>
      <c r="V822" s="237"/>
      <c r="W822" s="237"/>
      <c r="X822" s="237"/>
      <c r="Y822" s="230"/>
      <c r="AD822" s="240"/>
      <c r="AI822" s="240"/>
    </row>
    <row r="823" spans="1:35" hidden="1" x14ac:dyDescent="0.2">
      <c r="A823" s="228"/>
      <c r="B823" s="228"/>
      <c r="C823" s="229"/>
      <c r="D823" s="230"/>
      <c r="E823" s="163"/>
      <c r="F823" s="163"/>
      <c r="G823" s="163"/>
      <c r="H823" s="163"/>
      <c r="I823" s="230"/>
      <c r="J823" s="163"/>
      <c r="K823" s="163"/>
      <c r="L823" s="163"/>
      <c r="M823" s="163"/>
      <c r="N823" s="230"/>
      <c r="O823" s="163"/>
      <c r="P823" s="163"/>
      <c r="Q823" s="163"/>
      <c r="R823" s="163"/>
      <c r="S823" s="163"/>
      <c r="T823" s="230"/>
      <c r="U823" s="237"/>
      <c r="V823" s="237"/>
      <c r="W823" s="237"/>
      <c r="X823" s="237"/>
      <c r="Y823" s="230"/>
      <c r="AD823" s="240"/>
      <c r="AI823" s="240"/>
    </row>
    <row r="824" spans="1:35" hidden="1" x14ac:dyDescent="0.2">
      <c r="A824" s="228"/>
      <c r="B824" s="228"/>
      <c r="C824" s="229"/>
      <c r="D824" s="230"/>
      <c r="E824" s="163"/>
      <c r="F824" s="163"/>
      <c r="G824" s="163"/>
      <c r="H824" s="163"/>
      <c r="I824" s="230"/>
      <c r="J824" s="163"/>
      <c r="K824" s="163"/>
      <c r="L824" s="163"/>
      <c r="M824" s="163"/>
      <c r="N824" s="230"/>
      <c r="O824" s="163"/>
      <c r="P824" s="163"/>
      <c r="Q824" s="163"/>
      <c r="R824" s="163"/>
      <c r="S824" s="163"/>
      <c r="T824" s="230"/>
      <c r="U824" s="237"/>
      <c r="V824" s="237"/>
      <c r="W824" s="237"/>
      <c r="X824" s="237"/>
      <c r="Y824" s="230"/>
      <c r="AD824" s="240"/>
      <c r="AI824" s="240"/>
    </row>
    <row r="825" spans="1:35" hidden="1" x14ac:dyDescent="0.2">
      <c r="A825" s="228"/>
      <c r="B825" s="228"/>
      <c r="C825" s="229"/>
      <c r="D825" s="230"/>
      <c r="E825" s="163"/>
      <c r="F825" s="163"/>
      <c r="G825" s="163"/>
      <c r="H825" s="163"/>
      <c r="I825" s="230"/>
      <c r="J825" s="163"/>
      <c r="K825" s="163"/>
      <c r="L825" s="163"/>
      <c r="M825" s="163"/>
      <c r="N825" s="230"/>
      <c r="O825" s="163"/>
      <c r="P825" s="163"/>
      <c r="Q825" s="163"/>
      <c r="R825" s="163"/>
      <c r="S825" s="163"/>
      <c r="T825" s="230"/>
      <c r="U825" s="237"/>
      <c r="V825" s="237"/>
      <c r="W825" s="237"/>
      <c r="X825" s="237"/>
      <c r="Y825" s="230"/>
      <c r="AD825" s="240"/>
      <c r="AI825" s="240"/>
    </row>
    <row r="826" spans="1:35" hidden="1" x14ac:dyDescent="0.2">
      <c r="A826" s="228"/>
      <c r="B826" s="228"/>
      <c r="C826" s="229"/>
      <c r="D826" s="230"/>
      <c r="E826" s="163"/>
      <c r="F826" s="163"/>
      <c r="G826" s="163"/>
      <c r="H826" s="163"/>
      <c r="I826" s="230"/>
      <c r="J826" s="163"/>
      <c r="K826" s="163"/>
      <c r="L826" s="163"/>
      <c r="M826" s="163"/>
      <c r="N826" s="230"/>
      <c r="O826" s="163"/>
      <c r="P826" s="163"/>
      <c r="Q826" s="163"/>
      <c r="R826" s="163"/>
      <c r="S826" s="163"/>
      <c r="T826" s="230"/>
      <c r="U826" s="237"/>
      <c r="V826" s="237"/>
      <c r="W826" s="237"/>
      <c r="X826" s="237"/>
      <c r="Y826" s="230"/>
      <c r="AD826" s="240"/>
      <c r="AI826" s="240"/>
    </row>
    <row r="827" spans="1:35" hidden="1" x14ac:dyDescent="0.2">
      <c r="A827" s="228"/>
      <c r="B827" s="228"/>
      <c r="C827" s="229"/>
      <c r="D827" s="230"/>
      <c r="E827" s="163"/>
      <c r="F827" s="163"/>
      <c r="G827" s="163"/>
      <c r="H827" s="163"/>
      <c r="I827" s="230"/>
      <c r="J827" s="163"/>
      <c r="K827" s="163"/>
      <c r="L827" s="163"/>
      <c r="M827" s="163"/>
      <c r="N827" s="230"/>
      <c r="O827" s="163"/>
      <c r="P827" s="163"/>
      <c r="Q827" s="163"/>
      <c r="R827" s="163"/>
      <c r="S827" s="163"/>
      <c r="T827" s="230"/>
      <c r="U827" s="237"/>
      <c r="V827" s="237"/>
      <c r="W827" s="237"/>
      <c r="X827" s="237"/>
      <c r="Y827" s="230"/>
      <c r="AD827" s="240"/>
      <c r="AI827" s="240"/>
    </row>
    <row r="828" spans="1:35" hidden="1" x14ac:dyDescent="0.2">
      <c r="A828" s="228"/>
      <c r="B828" s="228"/>
      <c r="C828" s="229"/>
      <c r="D828" s="230"/>
      <c r="E828" s="163"/>
      <c r="F828" s="163"/>
      <c r="G828" s="163"/>
      <c r="H828" s="163"/>
      <c r="I828" s="230"/>
      <c r="J828" s="163"/>
      <c r="K828" s="163"/>
      <c r="L828" s="163"/>
      <c r="M828" s="163"/>
      <c r="N828" s="230"/>
      <c r="O828" s="163"/>
      <c r="P828" s="163"/>
      <c r="Q828" s="163"/>
      <c r="R828" s="163"/>
      <c r="S828" s="163"/>
      <c r="T828" s="230"/>
      <c r="U828" s="237"/>
      <c r="V828" s="237"/>
      <c r="W828" s="237"/>
      <c r="X828" s="237"/>
      <c r="Y828" s="230"/>
      <c r="AD828" s="240"/>
      <c r="AI828" s="240"/>
    </row>
    <row r="829" spans="1:35" hidden="1" x14ac:dyDescent="0.2">
      <c r="A829" s="228"/>
      <c r="B829" s="228"/>
      <c r="C829" s="229"/>
      <c r="D829" s="230"/>
      <c r="E829" s="163"/>
      <c r="F829" s="163"/>
      <c r="G829" s="163"/>
      <c r="H829" s="163"/>
      <c r="I829" s="230"/>
      <c r="J829" s="163"/>
      <c r="K829" s="163"/>
      <c r="L829" s="163"/>
      <c r="M829" s="163"/>
      <c r="N829" s="230"/>
      <c r="O829" s="163"/>
      <c r="P829" s="163"/>
      <c r="Q829" s="163"/>
      <c r="R829" s="163"/>
      <c r="S829" s="163"/>
      <c r="T829" s="230"/>
      <c r="U829" s="237"/>
      <c r="V829" s="237"/>
      <c r="W829" s="237"/>
      <c r="X829" s="237"/>
      <c r="Y829" s="230"/>
      <c r="AD829" s="240"/>
      <c r="AI829" s="240"/>
    </row>
    <row r="830" spans="1:35" hidden="1" x14ac:dyDescent="0.2">
      <c r="A830" s="228"/>
      <c r="B830" s="228"/>
      <c r="C830" s="229"/>
      <c r="D830" s="230"/>
      <c r="E830" s="163"/>
      <c r="F830" s="163"/>
      <c r="G830" s="163"/>
      <c r="H830" s="163"/>
      <c r="I830" s="230"/>
      <c r="J830" s="163"/>
      <c r="K830" s="163"/>
      <c r="L830" s="163"/>
      <c r="M830" s="163"/>
      <c r="N830" s="230"/>
      <c r="O830" s="163"/>
      <c r="P830" s="163"/>
      <c r="Q830" s="163"/>
      <c r="R830" s="163"/>
      <c r="S830" s="163"/>
      <c r="T830" s="230"/>
      <c r="U830" s="237"/>
      <c r="V830" s="237"/>
      <c r="W830" s="237"/>
      <c r="X830" s="237"/>
      <c r="Y830" s="230"/>
      <c r="AD830" s="240"/>
      <c r="AI830" s="240"/>
    </row>
    <row r="831" spans="1:35" hidden="1" x14ac:dyDescent="0.2">
      <c r="A831" s="228"/>
      <c r="B831" s="228"/>
      <c r="C831" s="229"/>
      <c r="D831" s="230"/>
      <c r="E831" s="163"/>
      <c r="F831" s="163"/>
      <c r="G831" s="163"/>
      <c r="H831" s="163"/>
      <c r="I831" s="230"/>
      <c r="J831" s="163"/>
      <c r="K831" s="163"/>
      <c r="L831" s="163"/>
      <c r="M831" s="163"/>
      <c r="N831" s="230"/>
      <c r="O831" s="163"/>
      <c r="P831" s="163"/>
      <c r="Q831" s="163"/>
      <c r="R831" s="163"/>
      <c r="S831" s="163"/>
      <c r="T831" s="230"/>
      <c r="U831" s="237"/>
      <c r="V831" s="237"/>
      <c r="W831" s="237"/>
      <c r="X831" s="237"/>
      <c r="Y831" s="230"/>
      <c r="AD831" s="240"/>
      <c r="AI831" s="240"/>
    </row>
    <row r="832" spans="1:35" hidden="1" x14ac:dyDescent="0.2">
      <c r="A832" s="228"/>
      <c r="B832" s="228"/>
      <c r="C832" s="229"/>
      <c r="D832" s="230"/>
      <c r="E832" s="163"/>
      <c r="F832" s="163"/>
      <c r="G832" s="163"/>
      <c r="H832" s="163"/>
      <c r="I832" s="230"/>
      <c r="J832" s="163"/>
      <c r="K832" s="163"/>
      <c r="L832" s="163"/>
      <c r="M832" s="163"/>
      <c r="N832" s="230"/>
      <c r="O832" s="163"/>
      <c r="P832" s="163"/>
      <c r="Q832" s="163"/>
      <c r="R832" s="163"/>
      <c r="S832" s="163"/>
      <c r="T832" s="230"/>
      <c r="U832" s="237"/>
      <c r="V832" s="237"/>
      <c r="W832" s="237"/>
      <c r="X832" s="237"/>
      <c r="Y832" s="230"/>
      <c r="AD832" s="240"/>
      <c r="AI832" s="240"/>
    </row>
    <row r="833" spans="1:35" hidden="1" x14ac:dyDescent="0.2">
      <c r="A833" s="228"/>
      <c r="B833" s="228"/>
      <c r="C833" s="229"/>
      <c r="D833" s="230"/>
      <c r="E833" s="163"/>
      <c r="F833" s="163"/>
      <c r="G833" s="163"/>
      <c r="H833" s="163"/>
      <c r="I833" s="230"/>
      <c r="J833" s="163"/>
      <c r="K833" s="163"/>
      <c r="L833" s="163"/>
      <c r="M833" s="163"/>
      <c r="N833" s="230"/>
      <c r="O833" s="163"/>
      <c r="P833" s="163"/>
      <c r="Q833" s="163"/>
      <c r="R833" s="163"/>
      <c r="S833" s="163"/>
      <c r="T833" s="230"/>
      <c r="U833" s="237"/>
      <c r="V833" s="237"/>
      <c r="W833" s="237"/>
      <c r="X833" s="237"/>
      <c r="Y833" s="230"/>
      <c r="AD833" s="240"/>
      <c r="AI833" s="240"/>
    </row>
    <row r="834" spans="1:35" hidden="1" x14ac:dyDescent="0.2">
      <c r="A834" s="228"/>
      <c r="B834" s="228"/>
      <c r="C834" s="229"/>
      <c r="D834" s="230"/>
      <c r="E834" s="163"/>
      <c r="F834" s="163"/>
      <c r="G834" s="163"/>
      <c r="H834" s="163"/>
      <c r="I834" s="230"/>
      <c r="J834" s="163"/>
      <c r="K834" s="163"/>
      <c r="L834" s="163"/>
      <c r="M834" s="163"/>
      <c r="N834" s="230"/>
      <c r="O834" s="163"/>
      <c r="P834" s="163"/>
      <c r="Q834" s="163"/>
      <c r="R834" s="163"/>
      <c r="S834" s="163"/>
      <c r="T834" s="230"/>
      <c r="U834" s="237"/>
      <c r="V834" s="237"/>
      <c r="W834" s="237"/>
      <c r="X834" s="237"/>
      <c r="Y834" s="230"/>
      <c r="AD834" s="240"/>
      <c r="AI834" s="240"/>
    </row>
    <row r="835" spans="1:35" hidden="1" x14ac:dyDescent="0.2">
      <c r="A835" s="228"/>
      <c r="B835" s="228"/>
      <c r="C835" s="229"/>
      <c r="D835" s="230"/>
      <c r="E835" s="163"/>
      <c r="F835" s="163"/>
      <c r="G835" s="163"/>
      <c r="H835" s="163"/>
      <c r="I835" s="230"/>
      <c r="J835" s="163"/>
      <c r="K835" s="163"/>
      <c r="L835" s="163"/>
      <c r="M835" s="163"/>
      <c r="N835" s="230"/>
      <c r="O835" s="163"/>
      <c r="P835" s="163"/>
      <c r="Q835" s="163"/>
      <c r="R835" s="163"/>
      <c r="S835" s="163"/>
      <c r="T835" s="230"/>
      <c r="U835" s="237"/>
      <c r="V835" s="237"/>
      <c r="W835" s="237"/>
      <c r="X835" s="237"/>
      <c r="Y835" s="230"/>
      <c r="AD835" s="240"/>
      <c r="AI835" s="240"/>
    </row>
    <row r="836" spans="1:35" hidden="1" x14ac:dyDescent="0.2">
      <c r="A836" s="228"/>
      <c r="B836" s="228"/>
      <c r="C836" s="229"/>
      <c r="D836" s="230"/>
      <c r="E836" s="163"/>
      <c r="F836" s="163"/>
      <c r="G836" s="163"/>
      <c r="H836" s="163"/>
      <c r="I836" s="230"/>
      <c r="J836" s="163"/>
      <c r="K836" s="163"/>
      <c r="L836" s="163"/>
      <c r="M836" s="163"/>
      <c r="N836" s="230"/>
      <c r="O836" s="163"/>
      <c r="P836" s="163"/>
      <c r="Q836" s="163"/>
      <c r="R836" s="163"/>
      <c r="S836" s="163"/>
      <c r="T836" s="230"/>
      <c r="U836" s="237"/>
      <c r="V836" s="237"/>
      <c r="W836" s="237"/>
      <c r="X836" s="237"/>
      <c r="Y836" s="230"/>
      <c r="AD836" s="240"/>
      <c r="AI836" s="240"/>
    </row>
    <row r="837" spans="1:35" hidden="1" x14ac:dyDescent="0.2">
      <c r="A837" s="228"/>
      <c r="B837" s="228"/>
      <c r="C837" s="229"/>
      <c r="D837" s="230"/>
      <c r="E837" s="163"/>
      <c r="F837" s="163"/>
      <c r="G837" s="163"/>
      <c r="H837" s="163"/>
      <c r="I837" s="230"/>
      <c r="J837" s="163"/>
      <c r="K837" s="163"/>
      <c r="L837" s="163"/>
      <c r="M837" s="163"/>
      <c r="N837" s="230"/>
      <c r="O837" s="163"/>
      <c r="P837" s="163"/>
      <c r="Q837" s="163"/>
      <c r="R837" s="163"/>
      <c r="S837" s="163"/>
      <c r="T837" s="230"/>
      <c r="U837" s="237"/>
      <c r="V837" s="237"/>
      <c r="W837" s="237"/>
      <c r="X837" s="237"/>
      <c r="Y837" s="230"/>
      <c r="AD837" s="240"/>
      <c r="AI837" s="240"/>
    </row>
    <row r="838" spans="1:35" hidden="1" x14ac:dyDescent="0.2">
      <c r="A838" s="228"/>
      <c r="B838" s="228"/>
      <c r="C838" s="229"/>
      <c r="D838" s="230"/>
      <c r="E838" s="163"/>
      <c r="F838" s="163"/>
      <c r="G838" s="163"/>
      <c r="H838" s="163"/>
      <c r="I838" s="230"/>
      <c r="J838" s="163"/>
      <c r="K838" s="163"/>
      <c r="L838" s="163"/>
      <c r="M838" s="163"/>
      <c r="N838" s="230"/>
      <c r="O838" s="163"/>
      <c r="P838" s="163"/>
      <c r="Q838" s="163"/>
      <c r="R838" s="163"/>
      <c r="S838" s="163"/>
      <c r="T838" s="230"/>
      <c r="U838" s="237"/>
      <c r="V838" s="237"/>
      <c r="W838" s="237"/>
      <c r="X838" s="237"/>
      <c r="Y838" s="230"/>
      <c r="AD838" s="240"/>
      <c r="AI838" s="240"/>
    </row>
    <row r="839" spans="1:35" hidden="1" x14ac:dyDescent="0.2">
      <c r="A839" s="228"/>
      <c r="B839" s="228"/>
      <c r="C839" s="229"/>
      <c r="D839" s="230"/>
      <c r="E839" s="163"/>
      <c r="F839" s="163"/>
      <c r="G839" s="163"/>
      <c r="H839" s="163"/>
      <c r="I839" s="230"/>
      <c r="J839" s="163"/>
      <c r="K839" s="163"/>
      <c r="L839" s="163"/>
      <c r="M839" s="163"/>
      <c r="N839" s="230"/>
      <c r="O839" s="163"/>
      <c r="P839" s="163"/>
      <c r="Q839" s="163"/>
      <c r="R839" s="163"/>
      <c r="S839" s="163"/>
      <c r="T839" s="230"/>
      <c r="U839" s="237"/>
      <c r="V839" s="237"/>
      <c r="W839" s="237"/>
      <c r="X839" s="237"/>
      <c r="Y839" s="230"/>
      <c r="AD839" s="240"/>
      <c r="AI839" s="240"/>
    </row>
    <row r="840" spans="1:35" hidden="1" x14ac:dyDescent="0.2">
      <c r="A840" s="228"/>
      <c r="B840" s="228"/>
      <c r="C840" s="229"/>
      <c r="D840" s="230"/>
      <c r="E840" s="163"/>
      <c r="F840" s="163"/>
      <c r="G840" s="163"/>
      <c r="H840" s="163"/>
      <c r="I840" s="230"/>
      <c r="J840" s="163"/>
      <c r="K840" s="163"/>
      <c r="L840" s="163"/>
      <c r="M840" s="163"/>
      <c r="N840" s="230"/>
      <c r="O840" s="163"/>
      <c r="P840" s="163"/>
      <c r="Q840" s="163"/>
      <c r="R840" s="163"/>
      <c r="S840" s="163"/>
      <c r="T840" s="230"/>
      <c r="U840" s="237"/>
      <c r="V840" s="237"/>
      <c r="W840" s="237"/>
      <c r="X840" s="237"/>
      <c r="Y840" s="230"/>
      <c r="AD840" s="240"/>
      <c r="AI840" s="240"/>
    </row>
    <row r="841" spans="1:35" hidden="1" x14ac:dyDescent="0.2">
      <c r="A841" s="228"/>
      <c r="B841" s="228"/>
      <c r="C841" s="229"/>
      <c r="D841" s="230"/>
      <c r="E841" s="163"/>
      <c r="F841" s="163"/>
      <c r="G841" s="163"/>
      <c r="H841" s="163"/>
      <c r="I841" s="230"/>
      <c r="J841" s="163"/>
      <c r="K841" s="163"/>
      <c r="L841" s="163"/>
      <c r="M841" s="163"/>
      <c r="N841" s="230"/>
      <c r="O841" s="163"/>
      <c r="P841" s="163"/>
      <c r="Q841" s="163"/>
      <c r="R841" s="163"/>
      <c r="S841" s="163"/>
      <c r="T841" s="230"/>
      <c r="U841" s="237"/>
      <c r="V841" s="237"/>
      <c r="W841" s="237"/>
      <c r="X841" s="237"/>
      <c r="Y841" s="230"/>
      <c r="AD841" s="240"/>
      <c r="AI841" s="240"/>
    </row>
    <row r="842" spans="1:35" hidden="1" x14ac:dyDescent="0.2">
      <c r="A842" s="228"/>
      <c r="B842" s="228"/>
      <c r="C842" s="229"/>
      <c r="D842" s="230"/>
      <c r="E842" s="163"/>
      <c r="F842" s="163"/>
      <c r="G842" s="163"/>
      <c r="H842" s="163"/>
      <c r="I842" s="230"/>
      <c r="J842" s="163"/>
      <c r="K842" s="163"/>
      <c r="L842" s="163"/>
      <c r="M842" s="163"/>
      <c r="N842" s="230"/>
      <c r="O842" s="163"/>
      <c r="P842" s="163"/>
      <c r="Q842" s="163"/>
      <c r="R842" s="163"/>
      <c r="S842" s="163"/>
      <c r="T842" s="230"/>
      <c r="U842" s="237"/>
      <c r="V842" s="237"/>
      <c r="W842" s="237"/>
      <c r="X842" s="237"/>
      <c r="Y842" s="230"/>
      <c r="AD842" s="240"/>
      <c r="AI842" s="240"/>
    </row>
    <row r="843" spans="1:35" hidden="1" x14ac:dyDescent="0.2">
      <c r="A843" s="228"/>
      <c r="B843" s="228"/>
      <c r="C843" s="229"/>
      <c r="D843" s="230"/>
      <c r="E843" s="163"/>
      <c r="F843" s="163"/>
      <c r="G843" s="163"/>
      <c r="H843" s="163"/>
      <c r="I843" s="230"/>
      <c r="J843" s="163"/>
      <c r="K843" s="163"/>
      <c r="L843" s="163"/>
      <c r="M843" s="163"/>
      <c r="N843" s="230"/>
      <c r="O843" s="163"/>
      <c r="P843" s="163"/>
      <c r="Q843" s="163"/>
      <c r="R843" s="163"/>
      <c r="S843" s="163"/>
      <c r="T843" s="230"/>
      <c r="U843" s="237"/>
      <c r="V843" s="237"/>
      <c r="W843" s="237"/>
      <c r="X843" s="237"/>
      <c r="Y843" s="230"/>
      <c r="AD843" s="240"/>
      <c r="AI843" s="240"/>
    </row>
    <row r="844" spans="1:35" hidden="1" x14ac:dyDescent="0.2">
      <c r="A844" s="228"/>
      <c r="B844" s="228"/>
      <c r="C844" s="229"/>
      <c r="D844" s="230"/>
      <c r="E844" s="163"/>
      <c r="F844" s="163"/>
      <c r="G844" s="163"/>
      <c r="H844" s="163"/>
      <c r="I844" s="230"/>
      <c r="J844" s="163"/>
      <c r="K844" s="163"/>
      <c r="L844" s="163"/>
      <c r="M844" s="163"/>
      <c r="N844" s="230"/>
      <c r="O844" s="163"/>
      <c r="P844" s="163"/>
      <c r="Q844" s="163"/>
      <c r="R844" s="163"/>
      <c r="S844" s="163"/>
      <c r="T844" s="230"/>
      <c r="U844" s="237"/>
      <c r="V844" s="237"/>
      <c r="W844" s="237"/>
      <c r="X844" s="237"/>
      <c r="Y844" s="230"/>
      <c r="AD844" s="240"/>
      <c r="AI844" s="240"/>
    </row>
    <row r="845" spans="1:35" hidden="1" x14ac:dyDescent="0.2">
      <c r="A845" s="228"/>
      <c r="B845" s="228"/>
      <c r="C845" s="229"/>
      <c r="D845" s="230"/>
      <c r="E845" s="163"/>
      <c r="F845" s="163"/>
      <c r="G845" s="163"/>
      <c r="H845" s="163"/>
      <c r="I845" s="230"/>
      <c r="J845" s="163"/>
      <c r="K845" s="163"/>
      <c r="L845" s="163"/>
      <c r="M845" s="163"/>
      <c r="N845" s="230"/>
      <c r="O845" s="163"/>
      <c r="P845" s="163"/>
      <c r="Q845" s="163"/>
      <c r="R845" s="163"/>
      <c r="S845" s="163"/>
      <c r="T845" s="230"/>
      <c r="U845" s="237"/>
      <c r="V845" s="237"/>
      <c r="W845" s="237"/>
      <c r="X845" s="237"/>
      <c r="Y845" s="230"/>
      <c r="AD845" s="240"/>
      <c r="AI845" s="240"/>
    </row>
    <row r="846" spans="1:35" hidden="1" x14ac:dyDescent="0.2">
      <c r="A846" s="228"/>
      <c r="B846" s="228"/>
      <c r="C846" s="229"/>
      <c r="D846" s="230"/>
      <c r="E846" s="163"/>
      <c r="F846" s="163"/>
      <c r="G846" s="163"/>
      <c r="H846" s="163"/>
      <c r="I846" s="230"/>
      <c r="J846" s="163"/>
      <c r="K846" s="163"/>
      <c r="L846" s="163"/>
      <c r="M846" s="163"/>
      <c r="N846" s="230"/>
      <c r="O846" s="163"/>
      <c r="P846" s="163"/>
      <c r="Q846" s="163"/>
      <c r="R846" s="163"/>
      <c r="S846" s="163"/>
      <c r="T846" s="230"/>
      <c r="U846" s="237"/>
      <c r="V846" s="237"/>
      <c r="W846" s="237"/>
      <c r="X846" s="237"/>
      <c r="Y846" s="230"/>
      <c r="AD846" s="240"/>
      <c r="AI846" s="240"/>
    </row>
    <row r="847" spans="1:35" hidden="1" x14ac:dyDescent="0.2">
      <c r="A847" s="228"/>
      <c r="B847" s="228"/>
      <c r="C847" s="229"/>
      <c r="D847" s="230"/>
      <c r="E847" s="163"/>
      <c r="F847" s="163"/>
      <c r="G847" s="163"/>
      <c r="H847" s="163"/>
      <c r="I847" s="230"/>
      <c r="J847" s="163"/>
      <c r="K847" s="163"/>
      <c r="L847" s="163"/>
      <c r="M847" s="163"/>
      <c r="N847" s="230"/>
      <c r="O847" s="163"/>
      <c r="P847" s="163"/>
      <c r="Q847" s="163"/>
      <c r="R847" s="163"/>
      <c r="S847" s="163"/>
      <c r="T847" s="230"/>
      <c r="U847" s="237"/>
      <c r="V847" s="237"/>
      <c r="W847" s="237"/>
      <c r="X847" s="237"/>
      <c r="Y847" s="230"/>
      <c r="AD847" s="240"/>
      <c r="AI847" s="240"/>
    </row>
    <row r="848" spans="1:35" hidden="1" x14ac:dyDescent="0.2">
      <c r="A848" s="228"/>
      <c r="B848" s="228"/>
      <c r="C848" s="229"/>
      <c r="D848" s="230"/>
      <c r="E848" s="163"/>
      <c r="F848" s="163"/>
      <c r="G848" s="163"/>
      <c r="H848" s="163"/>
      <c r="I848" s="230"/>
      <c r="J848" s="163"/>
      <c r="K848" s="163"/>
      <c r="L848" s="163"/>
      <c r="M848" s="163"/>
      <c r="N848" s="230"/>
      <c r="O848" s="163"/>
      <c r="P848" s="163"/>
      <c r="Q848" s="163"/>
      <c r="R848" s="163"/>
      <c r="S848" s="163"/>
      <c r="T848" s="230"/>
      <c r="U848" s="237"/>
      <c r="V848" s="237"/>
      <c r="W848" s="237"/>
      <c r="X848" s="237"/>
      <c r="Y848" s="230"/>
      <c r="AD848" s="240"/>
      <c r="AI848" s="240"/>
    </row>
    <row r="849" spans="1:35" hidden="1" x14ac:dyDescent="0.2">
      <c r="A849" s="228"/>
      <c r="B849" s="228"/>
      <c r="C849" s="229"/>
      <c r="D849" s="230"/>
      <c r="E849" s="163"/>
      <c r="F849" s="163"/>
      <c r="G849" s="163"/>
      <c r="H849" s="163"/>
      <c r="I849" s="230"/>
      <c r="J849" s="163"/>
      <c r="K849" s="163"/>
      <c r="L849" s="163"/>
      <c r="M849" s="163"/>
      <c r="N849" s="230"/>
      <c r="O849" s="163"/>
      <c r="P849" s="163"/>
      <c r="Q849" s="163"/>
      <c r="R849" s="163"/>
      <c r="S849" s="163"/>
      <c r="T849" s="230"/>
      <c r="U849" s="237"/>
      <c r="V849" s="237"/>
      <c r="W849" s="237"/>
      <c r="X849" s="237"/>
      <c r="Y849" s="230"/>
      <c r="AD849" s="240"/>
      <c r="AI849" s="240"/>
    </row>
    <row r="850" spans="1:35" hidden="1" x14ac:dyDescent="0.2">
      <c r="A850" s="228"/>
      <c r="B850" s="228"/>
      <c r="C850" s="229"/>
      <c r="D850" s="230"/>
      <c r="E850" s="163"/>
      <c r="F850" s="163"/>
      <c r="G850" s="163"/>
      <c r="H850" s="163"/>
      <c r="I850" s="230"/>
      <c r="J850" s="163"/>
      <c r="K850" s="163"/>
      <c r="L850" s="163"/>
      <c r="M850" s="163"/>
      <c r="N850" s="230"/>
      <c r="O850" s="163"/>
      <c r="P850" s="163"/>
      <c r="Q850" s="163"/>
      <c r="R850" s="163"/>
      <c r="S850" s="163"/>
      <c r="T850" s="230"/>
      <c r="U850" s="237"/>
      <c r="V850" s="237"/>
      <c r="W850" s="237"/>
      <c r="X850" s="237"/>
      <c r="Y850" s="230"/>
      <c r="AD850" s="240"/>
      <c r="AI850" s="240"/>
    </row>
    <row r="851" spans="1:35" hidden="1" x14ac:dyDescent="0.2">
      <c r="A851" s="228"/>
      <c r="B851" s="228"/>
      <c r="C851" s="229"/>
      <c r="D851" s="230"/>
      <c r="E851" s="163"/>
      <c r="F851" s="163"/>
      <c r="G851" s="163"/>
      <c r="H851" s="163"/>
      <c r="I851" s="230"/>
      <c r="J851" s="163"/>
      <c r="K851" s="163"/>
      <c r="L851" s="163"/>
      <c r="M851" s="163"/>
      <c r="N851" s="230"/>
      <c r="O851" s="163"/>
      <c r="P851" s="163"/>
      <c r="Q851" s="163"/>
      <c r="R851" s="163"/>
      <c r="S851" s="163"/>
      <c r="T851" s="230"/>
      <c r="U851" s="237"/>
      <c r="V851" s="237"/>
      <c r="W851" s="237"/>
      <c r="X851" s="237"/>
      <c r="Y851" s="230"/>
      <c r="AD851" s="240"/>
      <c r="AI851" s="240"/>
    </row>
    <row r="852" spans="1:35" hidden="1" x14ac:dyDescent="0.2">
      <c r="A852" s="228"/>
      <c r="B852" s="228"/>
      <c r="C852" s="229"/>
      <c r="D852" s="230"/>
      <c r="E852" s="163"/>
      <c r="F852" s="163"/>
      <c r="G852" s="163"/>
      <c r="H852" s="163"/>
      <c r="I852" s="230"/>
      <c r="J852" s="163"/>
      <c r="K852" s="163"/>
      <c r="L852" s="163"/>
      <c r="M852" s="163"/>
      <c r="N852" s="230"/>
      <c r="O852" s="163"/>
      <c r="P852" s="163"/>
      <c r="Q852" s="163"/>
      <c r="R852" s="163"/>
      <c r="S852" s="163"/>
      <c r="T852" s="230"/>
      <c r="U852" s="237"/>
      <c r="V852" s="237"/>
      <c r="W852" s="237"/>
      <c r="X852" s="237"/>
      <c r="Y852" s="230"/>
      <c r="AD852" s="240"/>
      <c r="AI852" s="240"/>
    </row>
    <row r="853" spans="1:35" hidden="1" x14ac:dyDescent="0.2">
      <c r="A853" s="228"/>
      <c r="B853" s="228"/>
      <c r="C853" s="229"/>
      <c r="D853" s="230"/>
      <c r="E853" s="163"/>
      <c r="F853" s="163"/>
      <c r="G853" s="163"/>
      <c r="H853" s="163"/>
      <c r="I853" s="230"/>
      <c r="J853" s="163"/>
      <c r="K853" s="163"/>
      <c r="L853" s="163"/>
      <c r="M853" s="163"/>
      <c r="N853" s="230"/>
      <c r="O853" s="163"/>
      <c r="P853" s="163"/>
      <c r="Q853" s="163"/>
      <c r="R853" s="163"/>
      <c r="S853" s="163"/>
      <c r="T853" s="230"/>
      <c r="U853" s="237"/>
      <c r="V853" s="237"/>
      <c r="W853" s="237"/>
      <c r="X853" s="237"/>
      <c r="Y853" s="230"/>
      <c r="AD853" s="240"/>
      <c r="AI853" s="240"/>
    </row>
    <row r="854" spans="1:35" hidden="1" x14ac:dyDescent="0.2">
      <c r="A854" s="228"/>
      <c r="B854" s="228"/>
      <c r="C854" s="229"/>
      <c r="D854" s="230"/>
      <c r="E854" s="163"/>
      <c r="F854" s="163"/>
      <c r="G854" s="163"/>
      <c r="H854" s="163"/>
      <c r="I854" s="230"/>
      <c r="J854" s="163"/>
      <c r="K854" s="163"/>
      <c r="L854" s="163"/>
      <c r="M854" s="163"/>
      <c r="N854" s="230"/>
      <c r="O854" s="163"/>
      <c r="P854" s="163"/>
      <c r="Q854" s="163"/>
      <c r="R854" s="163"/>
      <c r="S854" s="163"/>
      <c r="T854" s="230"/>
      <c r="U854" s="237"/>
      <c r="V854" s="237"/>
      <c r="W854" s="237"/>
      <c r="X854" s="237"/>
      <c r="Y854" s="230"/>
      <c r="AD854" s="240"/>
      <c r="AI854" s="240"/>
    </row>
    <row r="855" spans="1:35" hidden="1" x14ac:dyDescent="0.2">
      <c r="A855" s="228"/>
      <c r="B855" s="228"/>
      <c r="C855" s="229"/>
      <c r="D855" s="230"/>
      <c r="E855" s="163"/>
      <c r="F855" s="163"/>
      <c r="G855" s="163"/>
      <c r="H855" s="163"/>
      <c r="I855" s="230"/>
      <c r="J855" s="163"/>
      <c r="K855" s="163"/>
      <c r="L855" s="163"/>
      <c r="M855" s="163"/>
      <c r="N855" s="230"/>
      <c r="O855" s="163"/>
      <c r="P855" s="163"/>
      <c r="Q855" s="163"/>
      <c r="R855" s="163"/>
      <c r="S855" s="163"/>
      <c r="T855" s="230"/>
      <c r="U855" s="237"/>
      <c r="V855" s="237"/>
      <c r="W855" s="237"/>
      <c r="X855" s="237"/>
      <c r="Y855" s="230"/>
      <c r="AD855" s="240"/>
      <c r="AI855" s="240"/>
    </row>
    <row r="856" spans="1:35" hidden="1" x14ac:dyDescent="0.2">
      <c r="A856" s="228"/>
      <c r="B856" s="228"/>
      <c r="C856" s="229"/>
      <c r="D856" s="230"/>
      <c r="E856" s="163"/>
      <c r="F856" s="163"/>
      <c r="G856" s="163"/>
      <c r="H856" s="163"/>
      <c r="I856" s="230"/>
      <c r="J856" s="163"/>
      <c r="K856" s="163"/>
      <c r="L856" s="163"/>
      <c r="M856" s="163"/>
      <c r="N856" s="230"/>
      <c r="O856" s="163"/>
      <c r="P856" s="163"/>
      <c r="Q856" s="163"/>
      <c r="R856" s="163"/>
      <c r="S856" s="163"/>
      <c r="T856" s="230"/>
      <c r="U856" s="237"/>
      <c r="V856" s="237"/>
      <c r="W856" s="237"/>
      <c r="X856" s="237"/>
      <c r="Y856" s="230"/>
      <c r="AD856" s="240"/>
      <c r="AI856" s="240"/>
    </row>
    <row r="857" spans="1:35" hidden="1" x14ac:dyDescent="0.2">
      <c r="A857" s="228"/>
      <c r="B857" s="228"/>
      <c r="C857" s="229"/>
      <c r="D857" s="230"/>
      <c r="E857" s="163"/>
      <c r="F857" s="163"/>
      <c r="G857" s="163"/>
      <c r="H857" s="163"/>
      <c r="I857" s="230"/>
      <c r="J857" s="163"/>
      <c r="K857" s="163"/>
      <c r="L857" s="163"/>
      <c r="M857" s="163"/>
      <c r="N857" s="230"/>
      <c r="O857" s="163"/>
      <c r="P857" s="163"/>
      <c r="Q857" s="163"/>
      <c r="R857" s="163"/>
      <c r="S857" s="163"/>
      <c r="T857" s="230"/>
      <c r="U857" s="237"/>
      <c r="V857" s="237"/>
      <c r="W857" s="237"/>
      <c r="X857" s="237"/>
      <c r="Y857" s="230"/>
      <c r="AD857" s="240"/>
      <c r="AI857" s="240"/>
    </row>
    <row r="858" spans="1:35" hidden="1" x14ac:dyDescent="0.2">
      <c r="A858" s="228"/>
      <c r="B858" s="228"/>
      <c r="C858" s="229"/>
      <c r="D858" s="230"/>
      <c r="E858" s="163"/>
      <c r="F858" s="163"/>
      <c r="G858" s="163"/>
      <c r="H858" s="163"/>
      <c r="I858" s="230"/>
      <c r="J858" s="163"/>
      <c r="K858" s="163"/>
      <c r="L858" s="163"/>
      <c r="M858" s="163"/>
      <c r="N858" s="230"/>
      <c r="O858" s="163"/>
      <c r="P858" s="163"/>
      <c r="Q858" s="163"/>
      <c r="R858" s="163"/>
      <c r="S858" s="163"/>
      <c r="T858" s="230"/>
      <c r="U858" s="237"/>
      <c r="V858" s="237"/>
      <c r="W858" s="237"/>
      <c r="X858" s="237"/>
      <c r="Y858" s="230"/>
      <c r="AD858" s="240"/>
      <c r="AI858" s="240"/>
    </row>
    <row r="859" spans="1:35" hidden="1" x14ac:dyDescent="0.2">
      <c r="A859" s="228"/>
      <c r="B859" s="228"/>
      <c r="C859" s="229"/>
      <c r="D859" s="230"/>
      <c r="E859" s="163"/>
      <c r="F859" s="163"/>
      <c r="G859" s="163"/>
      <c r="H859" s="163"/>
      <c r="I859" s="230"/>
      <c r="J859" s="163"/>
      <c r="K859" s="163"/>
      <c r="L859" s="163"/>
      <c r="M859" s="163"/>
      <c r="N859" s="230"/>
      <c r="O859" s="163"/>
      <c r="P859" s="163"/>
      <c r="Q859" s="163"/>
      <c r="R859" s="163"/>
      <c r="S859" s="163"/>
      <c r="T859" s="230"/>
      <c r="U859" s="237"/>
      <c r="V859" s="237"/>
      <c r="W859" s="237"/>
      <c r="X859" s="237"/>
      <c r="Y859" s="230"/>
      <c r="AD859" s="240"/>
      <c r="AI859" s="240"/>
    </row>
    <row r="860" spans="1:35" hidden="1" x14ac:dyDescent="0.2">
      <c r="A860" s="228"/>
      <c r="B860" s="228"/>
      <c r="C860" s="229"/>
      <c r="D860" s="230"/>
      <c r="E860" s="163"/>
      <c r="F860" s="163"/>
      <c r="G860" s="163"/>
      <c r="H860" s="163"/>
      <c r="I860" s="230"/>
      <c r="J860" s="163"/>
      <c r="K860" s="163"/>
      <c r="L860" s="163"/>
      <c r="M860" s="163"/>
      <c r="N860" s="230"/>
      <c r="O860" s="163"/>
      <c r="P860" s="163"/>
      <c r="Q860" s="163"/>
      <c r="R860" s="163"/>
      <c r="S860" s="163"/>
      <c r="T860" s="230"/>
      <c r="U860" s="237"/>
      <c r="V860" s="237"/>
      <c r="W860" s="237"/>
      <c r="X860" s="237"/>
      <c r="Y860" s="230"/>
      <c r="AD860" s="240"/>
      <c r="AI860" s="240"/>
    </row>
    <row r="861" spans="1:35" hidden="1" x14ac:dyDescent="0.2">
      <c r="A861" s="228"/>
      <c r="B861" s="228"/>
      <c r="C861" s="229"/>
      <c r="D861" s="230"/>
      <c r="E861" s="163"/>
      <c r="F861" s="163"/>
      <c r="G861" s="163"/>
      <c r="H861" s="163"/>
      <c r="I861" s="230"/>
      <c r="J861" s="163"/>
      <c r="K861" s="163"/>
      <c r="L861" s="163"/>
      <c r="M861" s="163"/>
      <c r="N861" s="230"/>
      <c r="O861" s="163"/>
      <c r="P861" s="163"/>
      <c r="Q861" s="163"/>
      <c r="R861" s="163"/>
      <c r="S861" s="163"/>
      <c r="T861" s="230"/>
      <c r="U861" s="237"/>
      <c r="V861" s="237"/>
      <c r="W861" s="237"/>
      <c r="X861" s="237"/>
      <c r="Y861" s="230"/>
      <c r="AD861" s="240"/>
      <c r="AI861" s="240"/>
    </row>
    <row r="862" spans="1:35" hidden="1" x14ac:dyDescent="0.2">
      <c r="A862" s="228"/>
      <c r="B862" s="228"/>
      <c r="C862" s="229"/>
      <c r="D862" s="230"/>
      <c r="E862" s="163"/>
      <c r="F862" s="163"/>
      <c r="G862" s="163"/>
      <c r="H862" s="163"/>
      <c r="I862" s="230"/>
      <c r="J862" s="163"/>
      <c r="K862" s="163"/>
      <c r="L862" s="163"/>
      <c r="M862" s="163"/>
      <c r="N862" s="230"/>
      <c r="O862" s="163"/>
      <c r="P862" s="163"/>
      <c r="Q862" s="163"/>
      <c r="R862" s="163"/>
      <c r="S862" s="163"/>
      <c r="T862" s="230"/>
      <c r="U862" s="237"/>
      <c r="V862" s="237"/>
      <c r="W862" s="237"/>
      <c r="X862" s="237"/>
      <c r="Y862" s="230"/>
      <c r="AD862" s="240"/>
      <c r="AI862" s="240"/>
    </row>
    <row r="863" spans="1:35" hidden="1" x14ac:dyDescent="0.2">
      <c r="A863" s="228"/>
      <c r="B863" s="228"/>
      <c r="C863" s="229"/>
      <c r="D863" s="230"/>
      <c r="E863" s="163"/>
      <c r="F863" s="163"/>
      <c r="G863" s="163"/>
      <c r="H863" s="163"/>
      <c r="I863" s="230"/>
      <c r="J863" s="163"/>
      <c r="K863" s="163"/>
      <c r="L863" s="163"/>
      <c r="M863" s="163"/>
      <c r="N863" s="230"/>
      <c r="O863" s="163"/>
      <c r="P863" s="163"/>
      <c r="Q863" s="163"/>
      <c r="R863" s="163"/>
      <c r="S863" s="163"/>
      <c r="T863" s="230"/>
      <c r="U863" s="237"/>
      <c r="V863" s="237"/>
      <c r="W863" s="237"/>
      <c r="X863" s="237"/>
      <c r="Y863" s="230"/>
      <c r="AD863" s="240"/>
      <c r="AI863" s="240"/>
    </row>
    <row r="864" spans="1:35" hidden="1" x14ac:dyDescent="0.2">
      <c r="A864" s="228"/>
      <c r="B864" s="228"/>
      <c r="C864" s="229"/>
      <c r="D864" s="230"/>
      <c r="E864" s="163"/>
      <c r="F864" s="163"/>
      <c r="G864" s="163"/>
      <c r="H864" s="163"/>
      <c r="I864" s="230"/>
      <c r="J864" s="163"/>
      <c r="K864" s="163"/>
      <c r="L864" s="163"/>
      <c r="M864" s="163"/>
      <c r="N864" s="230"/>
      <c r="O864" s="163"/>
      <c r="P864" s="163"/>
      <c r="Q864" s="163"/>
      <c r="R864" s="163"/>
      <c r="S864" s="163"/>
      <c r="T864" s="230"/>
      <c r="U864" s="237"/>
      <c r="V864" s="237"/>
      <c r="W864" s="237"/>
      <c r="X864" s="237"/>
      <c r="Y864" s="230"/>
      <c r="AD864" s="240"/>
      <c r="AI864" s="240"/>
    </row>
    <row r="865" spans="1:35" hidden="1" x14ac:dyDescent="0.2">
      <c r="A865" s="228"/>
      <c r="B865" s="228"/>
      <c r="C865" s="229"/>
      <c r="D865" s="230"/>
      <c r="E865" s="163"/>
      <c r="F865" s="163"/>
      <c r="G865" s="163"/>
      <c r="H865" s="163"/>
      <c r="I865" s="230"/>
      <c r="J865" s="163"/>
      <c r="K865" s="163"/>
      <c r="L865" s="163"/>
      <c r="M865" s="163"/>
      <c r="N865" s="230"/>
      <c r="O865" s="163"/>
      <c r="P865" s="163"/>
      <c r="Q865" s="163"/>
      <c r="R865" s="163"/>
      <c r="S865" s="163"/>
      <c r="T865" s="230"/>
      <c r="U865" s="237"/>
      <c r="V865" s="237"/>
      <c r="W865" s="237"/>
      <c r="X865" s="237"/>
      <c r="Y865" s="230"/>
      <c r="AD865" s="240"/>
      <c r="AI865" s="240"/>
    </row>
    <row r="866" spans="1:35" hidden="1" x14ac:dyDescent="0.2">
      <c r="A866" s="228"/>
      <c r="B866" s="228"/>
      <c r="C866" s="229"/>
      <c r="D866" s="230"/>
      <c r="E866" s="163"/>
      <c r="F866" s="163"/>
      <c r="G866" s="163"/>
      <c r="H866" s="163"/>
      <c r="I866" s="230"/>
      <c r="J866" s="163"/>
      <c r="K866" s="163"/>
      <c r="L866" s="163"/>
      <c r="M866" s="163"/>
      <c r="N866" s="230"/>
      <c r="O866" s="163"/>
      <c r="P866" s="163"/>
      <c r="Q866" s="163"/>
      <c r="R866" s="163"/>
      <c r="S866" s="163"/>
      <c r="T866" s="230"/>
      <c r="U866" s="237"/>
      <c r="V866" s="237"/>
      <c r="W866" s="237"/>
      <c r="X866" s="237"/>
      <c r="Y866" s="230"/>
      <c r="AD866" s="240"/>
      <c r="AI866" s="240"/>
    </row>
    <row r="867" spans="1:35" hidden="1" x14ac:dyDescent="0.2">
      <c r="A867" s="228"/>
      <c r="B867" s="228"/>
      <c r="C867" s="229"/>
      <c r="D867" s="230"/>
      <c r="E867" s="163"/>
      <c r="F867" s="163"/>
      <c r="G867" s="163"/>
      <c r="H867" s="163"/>
      <c r="I867" s="230"/>
      <c r="J867" s="163"/>
      <c r="K867" s="163"/>
      <c r="L867" s="163"/>
      <c r="M867" s="163"/>
      <c r="N867" s="230"/>
      <c r="O867" s="163"/>
      <c r="P867" s="163"/>
      <c r="Q867" s="163"/>
      <c r="R867" s="163"/>
      <c r="S867" s="163"/>
      <c r="T867" s="230"/>
      <c r="U867" s="237"/>
      <c r="V867" s="237"/>
      <c r="W867" s="237"/>
      <c r="X867" s="237"/>
      <c r="Y867" s="230"/>
      <c r="AD867" s="240"/>
      <c r="AI867" s="240"/>
    </row>
    <row r="868" spans="1:35" hidden="1" x14ac:dyDescent="0.2">
      <c r="A868" s="228"/>
      <c r="B868" s="228"/>
      <c r="C868" s="229"/>
      <c r="D868" s="230"/>
      <c r="E868" s="163"/>
      <c r="F868" s="163"/>
      <c r="G868" s="163"/>
      <c r="H868" s="163"/>
      <c r="I868" s="230"/>
      <c r="J868" s="163"/>
      <c r="K868" s="163"/>
      <c r="L868" s="163"/>
      <c r="M868" s="163"/>
      <c r="N868" s="230"/>
      <c r="O868" s="163"/>
      <c r="P868" s="163"/>
      <c r="Q868" s="163"/>
      <c r="R868" s="163"/>
      <c r="S868" s="163"/>
      <c r="T868" s="230"/>
      <c r="U868" s="237"/>
      <c r="V868" s="237"/>
      <c r="W868" s="237"/>
      <c r="X868" s="237"/>
      <c r="Y868" s="230"/>
      <c r="AD868" s="240"/>
      <c r="AI868" s="240"/>
    </row>
    <row r="869" spans="1:35" hidden="1" x14ac:dyDescent="0.2">
      <c r="A869" s="228"/>
      <c r="B869" s="228"/>
      <c r="C869" s="229"/>
      <c r="D869" s="230"/>
      <c r="E869" s="163"/>
      <c r="F869" s="163"/>
      <c r="G869" s="163"/>
      <c r="H869" s="163"/>
      <c r="I869" s="230"/>
      <c r="J869" s="163"/>
      <c r="K869" s="163"/>
      <c r="L869" s="163"/>
      <c r="M869" s="163"/>
      <c r="N869" s="230"/>
      <c r="O869" s="163"/>
      <c r="P869" s="163"/>
      <c r="Q869" s="163"/>
      <c r="R869" s="163"/>
      <c r="S869" s="163"/>
      <c r="T869" s="230"/>
      <c r="U869" s="237"/>
      <c r="V869" s="237"/>
      <c r="W869" s="237"/>
      <c r="X869" s="237"/>
      <c r="Y869" s="230"/>
      <c r="AD869" s="240"/>
      <c r="AI869" s="240"/>
    </row>
    <row r="870" spans="1:35" hidden="1" x14ac:dyDescent="0.2">
      <c r="A870" s="228"/>
      <c r="B870" s="228"/>
      <c r="C870" s="229"/>
      <c r="D870" s="230"/>
      <c r="E870" s="163"/>
      <c r="F870" s="163"/>
      <c r="G870" s="163"/>
      <c r="H870" s="163"/>
      <c r="I870" s="230"/>
      <c r="J870" s="163"/>
      <c r="K870" s="163"/>
      <c r="L870" s="163"/>
      <c r="M870" s="163"/>
      <c r="N870" s="230"/>
      <c r="O870" s="163"/>
      <c r="P870" s="163"/>
      <c r="Q870" s="163"/>
      <c r="R870" s="163"/>
      <c r="S870" s="163"/>
      <c r="T870" s="230"/>
      <c r="U870" s="237"/>
      <c r="V870" s="237"/>
      <c r="W870" s="237"/>
      <c r="X870" s="237"/>
      <c r="Y870" s="230"/>
      <c r="AD870" s="240"/>
      <c r="AI870" s="240"/>
    </row>
    <row r="871" spans="1:35" hidden="1" x14ac:dyDescent="0.2">
      <c r="A871" s="228"/>
      <c r="B871" s="228"/>
      <c r="C871" s="229"/>
      <c r="D871" s="230"/>
      <c r="E871" s="163"/>
      <c r="F871" s="163"/>
      <c r="G871" s="163"/>
      <c r="H871" s="163"/>
      <c r="I871" s="230"/>
      <c r="J871" s="163"/>
      <c r="K871" s="163"/>
      <c r="L871" s="163"/>
      <c r="M871" s="163"/>
      <c r="N871" s="230"/>
      <c r="O871" s="163"/>
      <c r="P871" s="163"/>
      <c r="Q871" s="163"/>
      <c r="R871" s="163"/>
      <c r="S871" s="163"/>
      <c r="T871" s="230"/>
      <c r="U871" s="237"/>
      <c r="V871" s="237"/>
      <c r="W871" s="237"/>
      <c r="X871" s="237"/>
      <c r="Y871" s="230"/>
      <c r="AD871" s="240"/>
      <c r="AI871" s="240"/>
    </row>
    <row r="872" spans="1:35" hidden="1" x14ac:dyDescent="0.2">
      <c r="A872" s="228"/>
      <c r="B872" s="228"/>
      <c r="C872" s="229"/>
      <c r="D872" s="230"/>
      <c r="E872" s="163"/>
      <c r="F872" s="163"/>
      <c r="G872" s="163"/>
      <c r="H872" s="163"/>
      <c r="I872" s="230"/>
      <c r="J872" s="163"/>
      <c r="K872" s="163"/>
      <c r="L872" s="163"/>
      <c r="M872" s="163"/>
      <c r="N872" s="230"/>
      <c r="O872" s="163"/>
      <c r="P872" s="163"/>
      <c r="Q872" s="163"/>
      <c r="R872" s="163"/>
      <c r="S872" s="163"/>
      <c r="T872" s="230"/>
      <c r="U872" s="237"/>
      <c r="V872" s="237"/>
      <c r="W872" s="237"/>
      <c r="X872" s="237"/>
      <c r="Y872" s="230"/>
      <c r="AD872" s="240"/>
      <c r="AI872" s="240"/>
    </row>
    <row r="873" spans="1:35" hidden="1" x14ac:dyDescent="0.2">
      <c r="A873" s="228"/>
      <c r="B873" s="228"/>
      <c r="C873" s="229"/>
      <c r="D873" s="230"/>
      <c r="E873" s="163"/>
      <c r="F873" s="163"/>
      <c r="G873" s="163"/>
      <c r="H873" s="163"/>
      <c r="I873" s="230"/>
      <c r="J873" s="163"/>
      <c r="K873" s="163"/>
      <c r="L873" s="163"/>
      <c r="M873" s="163"/>
      <c r="N873" s="230"/>
      <c r="O873" s="163"/>
      <c r="P873" s="163"/>
      <c r="Q873" s="163"/>
      <c r="R873" s="163"/>
      <c r="S873" s="163"/>
      <c r="T873" s="230"/>
      <c r="U873" s="237"/>
      <c r="V873" s="237"/>
      <c r="W873" s="237"/>
      <c r="X873" s="237"/>
      <c r="Y873" s="230"/>
      <c r="AD873" s="240"/>
      <c r="AI873" s="240"/>
    </row>
    <row r="874" spans="1:35" hidden="1" x14ac:dyDescent="0.2">
      <c r="A874" s="228"/>
      <c r="B874" s="228"/>
      <c r="C874" s="229"/>
      <c r="D874" s="230"/>
      <c r="E874" s="163"/>
      <c r="F874" s="163"/>
      <c r="G874" s="163"/>
      <c r="H874" s="163"/>
      <c r="I874" s="230"/>
      <c r="J874" s="163"/>
      <c r="K874" s="163"/>
      <c r="L874" s="163"/>
      <c r="M874" s="163"/>
      <c r="N874" s="230"/>
      <c r="O874" s="163"/>
      <c r="P874" s="163"/>
      <c r="Q874" s="163"/>
      <c r="R874" s="163"/>
      <c r="S874" s="163"/>
      <c r="T874" s="230"/>
      <c r="U874" s="237"/>
      <c r="V874" s="237"/>
      <c r="W874" s="237"/>
      <c r="X874" s="237"/>
      <c r="Y874" s="230"/>
      <c r="AD874" s="240"/>
      <c r="AI874" s="240"/>
    </row>
    <row r="875" spans="1:35" hidden="1" x14ac:dyDescent="0.2">
      <c r="A875" s="228"/>
      <c r="B875" s="228"/>
      <c r="C875" s="229"/>
      <c r="D875" s="230"/>
      <c r="E875" s="163"/>
      <c r="F875" s="163"/>
      <c r="G875" s="163"/>
      <c r="H875" s="163"/>
      <c r="I875" s="230"/>
      <c r="J875" s="163"/>
      <c r="K875" s="163"/>
      <c r="L875" s="163"/>
      <c r="M875" s="163"/>
      <c r="N875" s="230"/>
      <c r="O875" s="163"/>
      <c r="P875" s="163"/>
      <c r="Q875" s="163"/>
      <c r="R875" s="163"/>
      <c r="S875" s="163"/>
      <c r="T875" s="230"/>
      <c r="U875" s="237"/>
      <c r="V875" s="237"/>
      <c r="W875" s="237"/>
      <c r="X875" s="237"/>
      <c r="Y875" s="230"/>
      <c r="AD875" s="240"/>
      <c r="AI875" s="240"/>
    </row>
    <row r="876" spans="1:35" hidden="1" x14ac:dyDescent="0.2">
      <c r="A876" s="228"/>
      <c r="B876" s="228"/>
      <c r="C876" s="229"/>
      <c r="D876" s="230"/>
      <c r="E876" s="163"/>
      <c r="F876" s="163"/>
      <c r="G876" s="163"/>
      <c r="H876" s="163"/>
      <c r="I876" s="230"/>
      <c r="J876" s="163"/>
      <c r="K876" s="163"/>
      <c r="L876" s="163"/>
      <c r="M876" s="163"/>
      <c r="N876" s="230"/>
      <c r="O876" s="163"/>
      <c r="P876" s="163"/>
      <c r="Q876" s="163"/>
      <c r="R876" s="163"/>
      <c r="S876" s="163"/>
      <c r="T876" s="230"/>
      <c r="U876" s="237"/>
      <c r="V876" s="237"/>
      <c r="W876" s="237"/>
      <c r="X876" s="237"/>
      <c r="Y876" s="230"/>
      <c r="AD876" s="240"/>
      <c r="AI876" s="240"/>
    </row>
    <row r="877" spans="1:35" hidden="1" x14ac:dyDescent="0.2">
      <c r="A877" s="228"/>
      <c r="B877" s="228"/>
      <c r="C877" s="229"/>
      <c r="D877" s="230"/>
      <c r="E877" s="163"/>
      <c r="F877" s="163"/>
      <c r="G877" s="163"/>
      <c r="H877" s="163"/>
      <c r="I877" s="230"/>
      <c r="J877" s="163"/>
      <c r="K877" s="163"/>
      <c r="L877" s="163"/>
      <c r="M877" s="163"/>
      <c r="N877" s="230"/>
      <c r="O877" s="163"/>
      <c r="P877" s="163"/>
      <c r="Q877" s="163"/>
      <c r="R877" s="163"/>
      <c r="S877" s="163"/>
      <c r="T877" s="230"/>
      <c r="U877" s="237"/>
      <c r="V877" s="237"/>
      <c r="W877" s="237"/>
      <c r="X877" s="237"/>
      <c r="Y877" s="230"/>
      <c r="AD877" s="240"/>
      <c r="AI877" s="240"/>
    </row>
    <row r="878" spans="1:35" hidden="1" x14ac:dyDescent="0.2">
      <c r="A878" s="228"/>
      <c r="B878" s="228"/>
      <c r="C878" s="229"/>
      <c r="D878" s="230"/>
      <c r="E878" s="163"/>
      <c r="F878" s="163"/>
      <c r="G878" s="163"/>
      <c r="H878" s="163"/>
      <c r="I878" s="230"/>
      <c r="J878" s="163"/>
      <c r="K878" s="163"/>
      <c r="L878" s="163"/>
      <c r="M878" s="163"/>
      <c r="N878" s="230"/>
      <c r="O878" s="163"/>
      <c r="P878" s="163"/>
      <c r="Q878" s="163"/>
      <c r="R878" s="163"/>
      <c r="S878" s="163"/>
      <c r="T878" s="230"/>
      <c r="U878" s="237"/>
      <c r="V878" s="237"/>
      <c r="W878" s="237"/>
      <c r="X878" s="237"/>
      <c r="Y878" s="230"/>
      <c r="AD878" s="240"/>
      <c r="AI878" s="240"/>
    </row>
    <row r="879" spans="1:35" hidden="1" x14ac:dyDescent="0.2">
      <c r="A879" s="228"/>
      <c r="B879" s="228"/>
      <c r="C879" s="229"/>
      <c r="D879" s="230"/>
      <c r="E879" s="163"/>
      <c r="F879" s="163"/>
      <c r="G879" s="163"/>
      <c r="H879" s="163"/>
      <c r="I879" s="230"/>
      <c r="J879" s="163"/>
      <c r="K879" s="163"/>
      <c r="L879" s="163"/>
      <c r="M879" s="163"/>
      <c r="N879" s="230"/>
      <c r="O879" s="163"/>
      <c r="P879" s="163"/>
      <c r="Q879" s="163"/>
      <c r="R879" s="163"/>
      <c r="S879" s="163"/>
      <c r="T879" s="230"/>
      <c r="U879" s="237"/>
      <c r="V879" s="237"/>
      <c r="W879" s="237"/>
      <c r="X879" s="237"/>
      <c r="Y879" s="230"/>
      <c r="AD879" s="240"/>
      <c r="AI879" s="240"/>
    </row>
    <row r="880" spans="1:35" hidden="1" x14ac:dyDescent="0.2">
      <c r="A880" s="228"/>
      <c r="B880" s="228"/>
      <c r="C880" s="229"/>
      <c r="D880" s="230"/>
      <c r="E880" s="163"/>
      <c r="F880" s="163"/>
      <c r="G880" s="163"/>
      <c r="H880" s="163"/>
      <c r="I880" s="230"/>
      <c r="J880" s="163"/>
      <c r="K880" s="163"/>
      <c r="L880" s="163"/>
      <c r="M880" s="163"/>
      <c r="N880" s="230"/>
      <c r="O880" s="163"/>
      <c r="P880" s="163"/>
      <c r="Q880" s="163"/>
      <c r="R880" s="163"/>
      <c r="S880" s="163"/>
      <c r="T880" s="230"/>
      <c r="U880" s="237"/>
      <c r="V880" s="237"/>
      <c r="W880" s="237"/>
      <c r="X880" s="237"/>
      <c r="Y880" s="230"/>
      <c r="AD880" s="240"/>
      <c r="AI880" s="240"/>
    </row>
    <row r="881" spans="1:35" hidden="1" x14ac:dyDescent="0.2">
      <c r="A881" s="228"/>
      <c r="B881" s="228"/>
      <c r="C881" s="229"/>
      <c r="D881" s="230"/>
      <c r="E881" s="163"/>
      <c r="F881" s="163"/>
      <c r="G881" s="163"/>
      <c r="H881" s="163"/>
      <c r="I881" s="230"/>
      <c r="J881" s="163"/>
      <c r="K881" s="163"/>
      <c r="L881" s="163"/>
      <c r="M881" s="163"/>
      <c r="N881" s="230"/>
      <c r="O881" s="163"/>
      <c r="P881" s="163"/>
      <c r="Q881" s="163"/>
      <c r="R881" s="163"/>
      <c r="S881" s="163"/>
      <c r="T881" s="230"/>
      <c r="U881" s="237"/>
      <c r="V881" s="237"/>
      <c r="W881" s="237"/>
      <c r="X881" s="237"/>
      <c r="Y881" s="230"/>
      <c r="AD881" s="240"/>
      <c r="AI881" s="240"/>
    </row>
    <row r="882" spans="1:35" hidden="1" x14ac:dyDescent="0.2">
      <c r="A882" s="228"/>
      <c r="B882" s="228"/>
      <c r="C882" s="229"/>
      <c r="D882" s="230"/>
      <c r="E882" s="163"/>
      <c r="F882" s="163"/>
      <c r="G882" s="163"/>
      <c r="H882" s="163"/>
      <c r="I882" s="230"/>
      <c r="J882" s="163"/>
      <c r="K882" s="163"/>
      <c r="L882" s="163"/>
      <c r="M882" s="163"/>
      <c r="N882" s="230"/>
      <c r="O882" s="163"/>
      <c r="P882" s="163"/>
      <c r="Q882" s="163"/>
      <c r="R882" s="163"/>
      <c r="S882" s="163"/>
      <c r="T882" s="230"/>
      <c r="U882" s="237"/>
      <c r="V882" s="237"/>
      <c r="W882" s="237"/>
      <c r="X882" s="237"/>
      <c r="Y882" s="230"/>
      <c r="AD882" s="240"/>
      <c r="AI882" s="240"/>
    </row>
    <row r="883" spans="1:35" hidden="1" x14ac:dyDescent="0.2">
      <c r="A883" s="228"/>
      <c r="B883" s="228"/>
      <c r="C883" s="229"/>
      <c r="D883" s="230"/>
      <c r="E883" s="163"/>
      <c r="F883" s="163"/>
      <c r="G883" s="163"/>
      <c r="H883" s="163"/>
      <c r="I883" s="230"/>
      <c r="J883" s="163"/>
      <c r="K883" s="163"/>
      <c r="L883" s="163"/>
      <c r="M883" s="163"/>
      <c r="N883" s="230"/>
      <c r="O883" s="163"/>
      <c r="P883" s="163"/>
      <c r="Q883" s="163"/>
      <c r="R883" s="163"/>
      <c r="S883" s="163"/>
      <c r="T883" s="230"/>
      <c r="U883" s="237"/>
      <c r="V883" s="237"/>
      <c r="W883" s="237"/>
      <c r="X883" s="237"/>
      <c r="Y883" s="230"/>
      <c r="AD883" s="240"/>
      <c r="AI883" s="240"/>
    </row>
    <row r="884" spans="1:35" hidden="1" x14ac:dyDescent="0.2">
      <c r="A884" s="228"/>
      <c r="B884" s="228"/>
      <c r="C884" s="229"/>
      <c r="D884" s="230"/>
      <c r="E884" s="163"/>
      <c r="F884" s="163"/>
      <c r="G884" s="163"/>
      <c r="H884" s="163"/>
      <c r="I884" s="230"/>
      <c r="J884" s="163"/>
      <c r="K884" s="163"/>
      <c r="L884" s="163"/>
      <c r="M884" s="163"/>
      <c r="N884" s="230"/>
      <c r="O884" s="163"/>
      <c r="P884" s="163"/>
      <c r="Q884" s="163"/>
      <c r="R884" s="163"/>
      <c r="S884" s="163"/>
      <c r="T884" s="230"/>
      <c r="U884" s="237"/>
      <c r="V884" s="237"/>
      <c r="W884" s="237"/>
      <c r="X884" s="237"/>
      <c r="Y884" s="230"/>
      <c r="AD884" s="240"/>
      <c r="AI884" s="240"/>
    </row>
    <row r="885" spans="1:35" hidden="1" x14ac:dyDescent="0.2">
      <c r="A885" s="228"/>
      <c r="B885" s="228"/>
      <c r="C885" s="229"/>
      <c r="D885" s="230"/>
      <c r="E885" s="163"/>
      <c r="F885" s="163"/>
      <c r="G885" s="163"/>
      <c r="H885" s="163"/>
      <c r="I885" s="230"/>
      <c r="J885" s="163"/>
      <c r="K885" s="163"/>
      <c r="L885" s="163"/>
      <c r="M885" s="163"/>
      <c r="N885" s="230"/>
      <c r="O885" s="163"/>
      <c r="P885" s="163"/>
      <c r="Q885" s="163"/>
      <c r="R885" s="163"/>
      <c r="S885" s="163"/>
      <c r="T885" s="230"/>
      <c r="U885" s="237"/>
      <c r="V885" s="237"/>
      <c r="W885" s="237"/>
      <c r="X885" s="237"/>
      <c r="Y885" s="230"/>
      <c r="AD885" s="240"/>
      <c r="AI885" s="240"/>
    </row>
    <row r="886" spans="1:35" hidden="1" x14ac:dyDescent="0.2">
      <c r="A886" s="228"/>
      <c r="B886" s="228"/>
      <c r="C886" s="229"/>
      <c r="D886" s="230"/>
      <c r="E886" s="163"/>
      <c r="F886" s="163"/>
      <c r="G886" s="163"/>
      <c r="H886" s="163"/>
      <c r="I886" s="230"/>
      <c r="J886" s="163"/>
      <c r="K886" s="163"/>
      <c r="L886" s="163"/>
      <c r="M886" s="163"/>
      <c r="N886" s="230"/>
      <c r="O886" s="163"/>
      <c r="P886" s="163"/>
      <c r="Q886" s="163"/>
      <c r="R886" s="163"/>
      <c r="S886" s="163"/>
      <c r="T886" s="230"/>
      <c r="U886" s="237"/>
      <c r="V886" s="237"/>
      <c r="W886" s="237"/>
      <c r="X886" s="237"/>
      <c r="Y886" s="230"/>
      <c r="AD886" s="240"/>
      <c r="AI886" s="240"/>
    </row>
    <row r="887" spans="1:35" hidden="1" x14ac:dyDescent="0.2">
      <c r="A887" s="228"/>
      <c r="B887" s="228"/>
      <c r="C887" s="229"/>
      <c r="D887" s="230"/>
      <c r="E887" s="163"/>
      <c r="F887" s="163"/>
      <c r="G887" s="163"/>
      <c r="H887" s="163"/>
      <c r="I887" s="230"/>
      <c r="J887" s="163"/>
      <c r="K887" s="163"/>
      <c r="L887" s="163"/>
      <c r="M887" s="163"/>
      <c r="N887" s="230"/>
      <c r="O887" s="163"/>
      <c r="P887" s="163"/>
      <c r="Q887" s="163"/>
      <c r="R887" s="163"/>
      <c r="S887" s="163"/>
      <c r="T887" s="230"/>
      <c r="U887" s="237"/>
      <c r="V887" s="237"/>
      <c r="W887" s="237"/>
      <c r="X887" s="237"/>
      <c r="Y887" s="230"/>
      <c r="AD887" s="240"/>
      <c r="AI887" s="240"/>
    </row>
    <row r="888" spans="1:35" hidden="1" x14ac:dyDescent="0.2">
      <c r="A888" s="228"/>
      <c r="B888" s="228"/>
      <c r="C888" s="229"/>
      <c r="D888" s="230"/>
      <c r="E888" s="163"/>
      <c r="F888" s="163"/>
      <c r="G888" s="163"/>
      <c r="H888" s="163"/>
      <c r="I888" s="230"/>
      <c r="J888" s="163"/>
      <c r="K888" s="163"/>
      <c r="L888" s="163"/>
      <c r="M888" s="163"/>
      <c r="N888" s="230"/>
      <c r="O888" s="163"/>
      <c r="P888" s="163"/>
      <c r="Q888" s="163"/>
      <c r="R888" s="163"/>
      <c r="S888" s="163"/>
      <c r="T888" s="230"/>
      <c r="U888" s="237"/>
      <c r="V888" s="237"/>
      <c r="W888" s="237"/>
      <c r="X888" s="237"/>
      <c r="Y888" s="230"/>
      <c r="AD888" s="240"/>
      <c r="AI888" s="240"/>
    </row>
    <row r="889" spans="1:35" hidden="1" x14ac:dyDescent="0.2">
      <c r="A889" s="228"/>
      <c r="B889" s="228"/>
      <c r="C889" s="229"/>
      <c r="D889" s="230"/>
      <c r="E889" s="163"/>
      <c r="F889" s="163"/>
      <c r="G889" s="163"/>
      <c r="H889" s="163"/>
      <c r="I889" s="230"/>
      <c r="J889" s="163"/>
      <c r="K889" s="163"/>
      <c r="L889" s="163"/>
      <c r="M889" s="163"/>
      <c r="N889" s="230"/>
      <c r="O889" s="163"/>
      <c r="P889" s="163"/>
      <c r="Q889" s="163"/>
      <c r="R889" s="163"/>
      <c r="S889" s="163"/>
      <c r="T889" s="230"/>
      <c r="U889" s="237"/>
      <c r="V889" s="237"/>
      <c r="W889" s="237"/>
      <c r="X889" s="237"/>
      <c r="Y889" s="230"/>
      <c r="AD889" s="240"/>
      <c r="AI889" s="240"/>
    </row>
    <row r="890" spans="1:35" hidden="1" x14ac:dyDescent="0.2">
      <c r="A890" s="228"/>
      <c r="B890" s="228"/>
      <c r="C890" s="229"/>
      <c r="D890" s="230"/>
      <c r="E890" s="163"/>
      <c r="F890" s="163"/>
      <c r="G890" s="163"/>
      <c r="H890" s="163"/>
      <c r="I890" s="230"/>
      <c r="J890" s="163"/>
      <c r="K890" s="163"/>
      <c r="L890" s="163"/>
      <c r="M890" s="163"/>
      <c r="N890" s="230"/>
      <c r="O890" s="163"/>
      <c r="P890" s="163"/>
      <c r="Q890" s="163"/>
      <c r="R890" s="163"/>
      <c r="S890" s="163"/>
      <c r="T890" s="230"/>
      <c r="U890" s="237"/>
      <c r="V890" s="237"/>
      <c r="W890" s="237"/>
      <c r="X890" s="237"/>
      <c r="Y890" s="230"/>
      <c r="AD890" s="240"/>
      <c r="AI890" s="240"/>
    </row>
    <row r="891" spans="1:35" hidden="1" x14ac:dyDescent="0.2">
      <c r="A891" s="228"/>
      <c r="B891" s="228"/>
      <c r="C891" s="229"/>
      <c r="D891" s="230"/>
      <c r="E891" s="163"/>
      <c r="F891" s="163"/>
      <c r="G891" s="163"/>
      <c r="H891" s="163"/>
      <c r="I891" s="230"/>
      <c r="J891" s="163"/>
      <c r="K891" s="163"/>
      <c r="L891" s="163"/>
      <c r="M891" s="163"/>
      <c r="N891" s="230"/>
      <c r="O891" s="163"/>
      <c r="P891" s="163"/>
      <c r="Q891" s="163"/>
      <c r="R891" s="163"/>
      <c r="S891" s="163"/>
      <c r="T891" s="230"/>
      <c r="U891" s="237"/>
      <c r="V891" s="237"/>
      <c r="W891" s="237"/>
      <c r="X891" s="237"/>
      <c r="Y891" s="230"/>
      <c r="AD891" s="240"/>
      <c r="AI891" s="240"/>
    </row>
    <row r="892" spans="1:35" hidden="1" x14ac:dyDescent="0.2">
      <c r="A892" s="228"/>
      <c r="B892" s="228"/>
      <c r="C892" s="229"/>
      <c r="D892" s="230"/>
      <c r="E892" s="163"/>
      <c r="F892" s="163"/>
      <c r="G892" s="163"/>
      <c r="H892" s="163"/>
      <c r="I892" s="230"/>
      <c r="J892" s="163"/>
      <c r="K892" s="163"/>
      <c r="L892" s="163"/>
      <c r="M892" s="163"/>
      <c r="N892" s="230"/>
      <c r="O892" s="163"/>
      <c r="P892" s="163"/>
      <c r="Q892" s="163"/>
      <c r="R892" s="163"/>
      <c r="S892" s="163"/>
      <c r="T892" s="230"/>
      <c r="U892" s="237"/>
      <c r="V892" s="237"/>
      <c r="W892" s="237"/>
      <c r="X892" s="237"/>
      <c r="Y892" s="230"/>
      <c r="AD892" s="240"/>
      <c r="AI892" s="240"/>
    </row>
    <row r="893" spans="1:35" hidden="1" x14ac:dyDescent="0.2">
      <c r="A893" s="228"/>
      <c r="B893" s="228"/>
      <c r="C893" s="229"/>
      <c r="D893" s="230"/>
      <c r="E893" s="163"/>
      <c r="F893" s="163"/>
      <c r="G893" s="163"/>
      <c r="H893" s="163"/>
      <c r="I893" s="230"/>
      <c r="J893" s="163"/>
      <c r="K893" s="163"/>
      <c r="L893" s="163"/>
      <c r="M893" s="163"/>
      <c r="N893" s="230"/>
      <c r="O893" s="163"/>
      <c r="P893" s="163"/>
      <c r="Q893" s="163"/>
      <c r="R893" s="163"/>
      <c r="S893" s="163"/>
      <c r="T893" s="230"/>
      <c r="U893" s="237"/>
      <c r="V893" s="237"/>
      <c r="W893" s="237"/>
      <c r="X893" s="237"/>
      <c r="Y893" s="230"/>
      <c r="AD893" s="240"/>
      <c r="AI893" s="240"/>
    </row>
    <row r="894" spans="1:35" hidden="1" x14ac:dyDescent="0.2">
      <c r="A894" s="228"/>
      <c r="B894" s="228"/>
      <c r="C894" s="229"/>
      <c r="D894" s="230"/>
      <c r="E894" s="163"/>
      <c r="F894" s="163"/>
      <c r="G894" s="163"/>
      <c r="H894" s="163"/>
      <c r="I894" s="230"/>
      <c r="J894" s="163"/>
      <c r="K894" s="163"/>
      <c r="L894" s="163"/>
      <c r="M894" s="163"/>
      <c r="N894" s="230"/>
      <c r="O894" s="163"/>
      <c r="P894" s="163"/>
      <c r="Q894" s="163"/>
      <c r="R894" s="163"/>
      <c r="S894" s="163"/>
      <c r="T894" s="230"/>
      <c r="U894" s="237"/>
      <c r="V894" s="237"/>
      <c r="W894" s="237"/>
      <c r="X894" s="237"/>
      <c r="Y894" s="230"/>
      <c r="AD894" s="240"/>
      <c r="AI894" s="240"/>
    </row>
    <row r="895" spans="1:35" hidden="1" x14ac:dyDescent="0.2">
      <c r="A895" s="228"/>
      <c r="B895" s="228"/>
      <c r="C895" s="229"/>
      <c r="D895" s="230"/>
      <c r="E895" s="163"/>
      <c r="F895" s="163"/>
      <c r="G895" s="163"/>
      <c r="H895" s="163"/>
      <c r="I895" s="230"/>
      <c r="J895" s="163"/>
      <c r="K895" s="163"/>
      <c r="L895" s="163"/>
      <c r="M895" s="163"/>
      <c r="N895" s="230"/>
      <c r="O895" s="163"/>
      <c r="P895" s="163"/>
      <c r="Q895" s="163"/>
      <c r="R895" s="163"/>
      <c r="S895" s="163"/>
      <c r="T895" s="230"/>
      <c r="U895" s="237"/>
      <c r="V895" s="237"/>
      <c r="W895" s="237"/>
      <c r="X895" s="237"/>
      <c r="Y895" s="230"/>
      <c r="AD895" s="240"/>
      <c r="AI895" s="240"/>
    </row>
    <row r="896" spans="1:35" hidden="1" x14ac:dyDescent="0.2">
      <c r="A896" s="228"/>
      <c r="B896" s="228"/>
      <c r="C896" s="229"/>
      <c r="D896" s="230"/>
      <c r="E896" s="163"/>
      <c r="F896" s="163"/>
      <c r="G896" s="163"/>
      <c r="H896" s="163"/>
      <c r="I896" s="230"/>
      <c r="J896" s="163"/>
      <c r="K896" s="163"/>
      <c r="L896" s="163"/>
      <c r="M896" s="163"/>
      <c r="N896" s="230"/>
      <c r="O896" s="163"/>
      <c r="P896" s="163"/>
      <c r="Q896" s="163"/>
      <c r="R896" s="163"/>
      <c r="S896" s="163"/>
      <c r="T896" s="230"/>
      <c r="U896" s="237"/>
      <c r="V896" s="237"/>
      <c r="W896" s="237"/>
      <c r="X896" s="237"/>
      <c r="Y896" s="230"/>
      <c r="AD896" s="240"/>
      <c r="AI896" s="240"/>
    </row>
    <row r="897" spans="1:35" hidden="1" x14ac:dyDescent="0.2">
      <c r="A897" s="228"/>
      <c r="B897" s="228"/>
      <c r="C897" s="229"/>
      <c r="D897" s="230"/>
      <c r="E897" s="163"/>
      <c r="F897" s="163"/>
      <c r="G897" s="163"/>
      <c r="H897" s="163"/>
      <c r="I897" s="230"/>
      <c r="J897" s="163"/>
      <c r="K897" s="163"/>
      <c r="L897" s="163"/>
      <c r="M897" s="163"/>
      <c r="N897" s="230"/>
      <c r="O897" s="163"/>
      <c r="P897" s="163"/>
      <c r="Q897" s="163"/>
      <c r="R897" s="163"/>
      <c r="S897" s="163"/>
      <c r="T897" s="230"/>
      <c r="U897" s="237"/>
      <c r="V897" s="237"/>
      <c r="W897" s="237"/>
      <c r="X897" s="237"/>
      <c r="Y897" s="230"/>
      <c r="AD897" s="240"/>
      <c r="AI897" s="240"/>
    </row>
    <row r="898" spans="1:35" hidden="1" x14ac:dyDescent="0.2">
      <c r="A898" s="228"/>
      <c r="B898" s="228"/>
      <c r="C898" s="229"/>
      <c r="D898" s="230"/>
      <c r="E898" s="163"/>
      <c r="F898" s="163"/>
      <c r="G898" s="163"/>
      <c r="H898" s="163"/>
      <c r="I898" s="230"/>
      <c r="J898" s="163"/>
      <c r="K898" s="163"/>
      <c r="L898" s="163"/>
      <c r="M898" s="163"/>
      <c r="N898" s="230"/>
      <c r="O898" s="163"/>
      <c r="P898" s="163"/>
      <c r="Q898" s="163"/>
      <c r="R898" s="163"/>
      <c r="S898" s="163"/>
      <c r="T898" s="230"/>
      <c r="U898" s="237"/>
      <c r="V898" s="237"/>
      <c r="W898" s="237"/>
      <c r="X898" s="237"/>
      <c r="Y898" s="230"/>
      <c r="AD898" s="240"/>
      <c r="AI898" s="240"/>
    </row>
    <row r="899" spans="1:35" hidden="1" x14ac:dyDescent="0.2">
      <c r="A899" s="228"/>
      <c r="B899" s="228"/>
      <c r="C899" s="229"/>
      <c r="D899" s="230"/>
      <c r="E899" s="163"/>
      <c r="F899" s="163"/>
      <c r="G899" s="163"/>
      <c r="H899" s="163"/>
      <c r="I899" s="230"/>
      <c r="J899" s="163"/>
      <c r="K899" s="163"/>
      <c r="L899" s="163"/>
      <c r="M899" s="163"/>
      <c r="N899" s="230"/>
      <c r="O899" s="163"/>
      <c r="P899" s="163"/>
      <c r="Q899" s="163"/>
      <c r="R899" s="163"/>
      <c r="S899" s="163"/>
      <c r="T899" s="230"/>
      <c r="U899" s="237"/>
      <c r="V899" s="237"/>
      <c r="W899" s="237"/>
      <c r="X899" s="237"/>
      <c r="Y899" s="230"/>
      <c r="AD899" s="240"/>
      <c r="AI899" s="240"/>
    </row>
    <row r="900" spans="1:35" hidden="1" x14ac:dyDescent="0.2">
      <c r="A900" s="228"/>
      <c r="B900" s="228"/>
      <c r="C900" s="229"/>
      <c r="D900" s="230"/>
      <c r="E900" s="163"/>
      <c r="F900" s="163"/>
      <c r="G900" s="163"/>
      <c r="H900" s="163"/>
      <c r="I900" s="230"/>
      <c r="J900" s="163"/>
      <c r="K900" s="163"/>
      <c r="L900" s="163"/>
      <c r="M900" s="163"/>
      <c r="N900" s="230"/>
      <c r="O900" s="163"/>
      <c r="P900" s="163"/>
      <c r="Q900" s="163"/>
      <c r="R900" s="163"/>
      <c r="S900" s="163"/>
      <c r="T900" s="230"/>
      <c r="U900" s="237"/>
      <c r="V900" s="237"/>
      <c r="W900" s="237"/>
      <c r="X900" s="237"/>
      <c r="Y900" s="230"/>
      <c r="AD900" s="240"/>
      <c r="AI900" s="240"/>
    </row>
    <row r="901" spans="1:35" hidden="1" x14ac:dyDescent="0.2">
      <c r="A901" s="228"/>
      <c r="B901" s="228"/>
      <c r="C901" s="229"/>
      <c r="D901" s="230"/>
      <c r="E901" s="163"/>
      <c r="F901" s="163"/>
      <c r="G901" s="163"/>
      <c r="H901" s="163"/>
      <c r="I901" s="230"/>
      <c r="J901" s="163"/>
      <c r="K901" s="163"/>
      <c r="L901" s="163"/>
      <c r="M901" s="163"/>
      <c r="N901" s="230"/>
      <c r="O901" s="163"/>
      <c r="P901" s="163"/>
      <c r="Q901" s="163"/>
      <c r="R901" s="163"/>
      <c r="S901" s="163"/>
      <c r="T901" s="230"/>
      <c r="U901" s="237"/>
      <c r="V901" s="237"/>
      <c r="W901" s="237"/>
      <c r="X901" s="237"/>
      <c r="Y901" s="230"/>
      <c r="AD901" s="240"/>
      <c r="AI901" s="240"/>
    </row>
    <row r="902" spans="1:35" hidden="1" x14ac:dyDescent="0.2">
      <c r="A902" s="228"/>
      <c r="B902" s="228"/>
      <c r="C902" s="229"/>
      <c r="D902" s="230"/>
      <c r="E902" s="163"/>
      <c r="F902" s="163"/>
      <c r="G902" s="163"/>
      <c r="H902" s="163"/>
      <c r="I902" s="230"/>
      <c r="J902" s="163"/>
      <c r="K902" s="163"/>
      <c r="L902" s="163"/>
      <c r="M902" s="163"/>
      <c r="N902" s="230"/>
      <c r="O902" s="163"/>
      <c r="P902" s="163"/>
      <c r="Q902" s="163"/>
      <c r="R902" s="163"/>
      <c r="S902" s="163"/>
      <c r="T902" s="230"/>
      <c r="U902" s="237"/>
      <c r="V902" s="237"/>
      <c r="W902" s="237"/>
      <c r="X902" s="237"/>
      <c r="Y902" s="230"/>
      <c r="AD902" s="240"/>
      <c r="AI902" s="240"/>
    </row>
    <row r="903" spans="1:35" hidden="1" x14ac:dyDescent="0.2">
      <c r="A903" s="228"/>
      <c r="B903" s="228"/>
      <c r="C903" s="229"/>
      <c r="D903" s="230"/>
      <c r="E903" s="163"/>
      <c r="F903" s="163"/>
      <c r="G903" s="163"/>
      <c r="H903" s="163"/>
      <c r="I903" s="230"/>
      <c r="J903" s="163"/>
      <c r="K903" s="163"/>
      <c r="L903" s="163"/>
      <c r="M903" s="163"/>
      <c r="N903" s="230"/>
      <c r="O903" s="163"/>
      <c r="P903" s="163"/>
      <c r="Q903" s="163"/>
      <c r="R903" s="163"/>
      <c r="S903" s="163"/>
      <c r="T903" s="230"/>
      <c r="U903" s="237"/>
      <c r="V903" s="237"/>
      <c r="W903" s="237"/>
      <c r="X903" s="237"/>
      <c r="Y903" s="230"/>
      <c r="AD903" s="240"/>
      <c r="AI903" s="240"/>
    </row>
    <row r="904" spans="1:35" hidden="1" x14ac:dyDescent="0.2">
      <c r="A904" s="228"/>
      <c r="B904" s="228"/>
      <c r="C904" s="229"/>
      <c r="D904" s="230"/>
      <c r="E904" s="163"/>
      <c r="F904" s="163"/>
      <c r="G904" s="163"/>
      <c r="H904" s="163"/>
      <c r="I904" s="230"/>
      <c r="J904" s="163"/>
      <c r="K904" s="163"/>
      <c r="L904" s="163"/>
      <c r="M904" s="163"/>
      <c r="N904" s="230"/>
      <c r="O904" s="163"/>
      <c r="P904" s="163"/>
      <c r="Q904" s="163"/>
      <c r="R904" s="163"/>
      <c r="S904" s="163"/>
      <c r="T904" s="230"/>
      <c r="U904" s="237"/>
      <c r="V904" s="237"/>
      <c r="W904" s="237"/>
      <c r="X904" s="237"/>
      <c r="Y904" s="230"/>
      <c r="AD904" s="240"/>
      <c r="AI904" s="240"/>
    </row>
    <row r="905" spans="1:35" hidden="1" x14ac:dyDescent="0.2">
      <c r="A905" s="228"/>
      <c r="B905" s="228"/>
      <c r="C905" s="229"/>
      <c r="D905" s="230"/>
      <c r="E905" s="163"/>
      <c r="F905" s="163"/>
      <c r="G905" s="163"/>
      <c r="H905" s="163"/>
      <c r="I905" s="230"/>
      <c r="J905" s="163"/>
      <c r="K905" s="163"/>
      <c r="L905" s="163"/>
      <c r="M905" s="163"/>
      <c r="N905" s="230"/>
      <c r="O905" s="163"/>
      <c r="P905" s="163"/>
      <c r="Q905" s="163"/>
      <c r="R905" s="163"/>
      <c r="S905" s="163"/>
      <c r="T905" s="230"/>
      <c r="U905" s="237"/>
      <c r="V905" s="237"/>
      <c r="W905" s="237"/>
      <c r="X905" s="237"/>
      <c r="Y905" s="230"/>
      <c r="AD905" s="240"/>
      <c r="AI905" s="240"/>
    </row>
    <row r="906" spans="1:35" hidden="1" x14ac:dyDescent="0.2">
      <c r="A906" s="228"/>
      <c r="B906" s="228"/>
      <c r="C906" s="229"/>
      <c r="D906" s="230"/>
      <c r="E906" s="163"/>
      <c r="F906" s="163"/>
      <c r="G906" s="163"/>
      <c r="H906" s="163"/>
      <c r="I906" s="230"/>
      <c r="J906" s="163"/>
      <c r="K906" s="163"/>
      <c r="L906" s="163"/>
      <c r="M906" s="163"/>
      <c r="N906" s="230"/>
      <c r="O906" s="163"/>
      <c r="P906" s="163"/>
      <c r="Q906" s="163"/>
      <c r="R906" s="163"/>
      <c r="S906" s="163"/>
      <c r="T906" s="230"/>
      <c r="U906" s="237"/>
      <c r="V906" s="237"/>
      <c r="W906" s="237"/>
      <c r="X906" s="237"/>
      <c r="Y906" s="230"/>
      <c r="AD906" s="240"/>
      <c r="AI906" s="240"/>
    </row>
    <row r="907" spans="1:35" hidden="1" x14ac:dyDescent="0.2">
      <c r="A907" s="228"/>
      <c r="B907" s="228"/>
      <c r="C907" s="229"/>
      <c r="D907" s="230"/>
      <c r="E907" s="163"/>
      <c r="F907" s="163"/>
      <c r="G907" s="163"/>
      <c r="H907" s="163"/>
      <c r="I907" s="230"/>
      <c r="J907" s="163"/>
      <c r="K907" s="163"/>
      <c r="L907" s="163"/>
      <c r="M907" s="163"/>
      <c r="N907" s="230"/>
      <c r="O907" s="163"/>
      <c r="P907" s="163"/>
      <c r="Q907" s="163"/>
      <c r="R907" s="163"/>
      <c r="S907" s="163"/>
      <c r="T907" s="230"/>
      <c r="U907" s="237"/>
      <c r="V907" s="237"/>
      <c r="W907" s="237"/>
      <c r="X907" s="237"/>
      <c r="Y907" s="230"/>
      <c r="AD907" s="240"/>
      <c r="AI907" s="240"/>
    </row>
    <row r="908" spans="1:35" hidden="1" x14ac:dyDescent="0.2">
      <c r="A908" s="228"/>
      <c r="B908" s="228"/>
      <c r="C908" s="229"/>
      <c r="D908" s="230"/>
      <c r="E908" s="163"/>
      <c r="F908" s="163"/>
      <c r="G908" s="163"/>
      <c r="H908" s="163"/>
      <c r="I908" s="230"/>
      <c r="J908" s="163"/>
      <c r="K908" s="163"/>
      <c r="L908" s="163"/>
      <c r="M908" s="163"/>
      <c r="N908" s="230"/>
      <c r="O908" s="163"/>
      <c r="P908" s="163"/>
      <c r="Q908" s="163"/>
      <c r="R908" s="163"/>
      <c r="S908" s="163"/>
      <c r="T908" s="230"/>
      <c r="U908" s="237"/>
      <c r="V908" s="237"/>
      <c r="W908" s="237"/>
      <c r="X908" s="237"/>
      <c r="Y908" s="230"/>
      <c r="AD908" s="240"/>
      <c r="AI908" s="240"/>
    </row>
    <row r="909" spans="1:35" hidden="1" x14ac:dyDescent="0.2">
      <c r="A909" s="228"/>
      <c r="B909" s="228"/>
      <c r="C909" s="229"/>
      <c r="D909" s="230"/>
      <c r="E909" s="163"/>
      <c r="F909" s="163"/>
      <c r="G909" s="163"/>
      <c r="H909" s="163"/>
      <c r="I909" s="230"/>
      <c r="J909" s="163"/>
      <c r="K909" s="163"/>
      <c r="L909" s="163"/>
      <c r="M909" s="163"/>
      <c r="N909" s="230"/>
      <c r="O909" s="163"/>
      <c r="P909" s="163"/>
      <c r="Q909" s="163"/>
      <c r="R909" s="163"/>
      <c r="S909" s="163"/>
      <c r="T909" s="230"/>
      <c r="U909" s="237"/>
      <c r="V909" s="237"/>
      <c r="W909" s="237"/>
      <c r="X909" s="237"/>
      <c r="Y909" s="230"/>
      <c r="AD909" s="240"/>
      <c r="AI909" s="240"/>
    </row>
    <row r="910" spans="1:35" hidden="1" x14ac:dyDescent="0.2">
      <c r="A910" s="228"/>
      <c r="B910" s="228"/>
      <c r="C910" s="229"/>
      <c r="D910" s="230"/>
      <c r="E910" s="163"/>
      <c r="F910" s="163"/>
      <c r="G910" s="163"/>
      <c r="H910" s="163"/>
      <c r="I910" s="230"/>
      <c r="J910" s="163"/>
      <c r="K910" s="163"/>
      <c r="L910" s="163"/>
      <c r="M910" s="163"/>
      <c r="N910" s="230"/>
      <c r="O910" s="163"/>
      <c r="P910" s="163"/>
      <c r="Q910" s="163"/>
      <c r="R910" s="163"/>
      <c r="S910" s="163"/>
      <c r="T910" s="230"/>
      <c r="U910" s="237"/>
      <c r="V910" s="237"/>
      <c r="W910" s="237"/>
      <c r="X910" s="237"/>
      <c r="Y910" s="230"/>
      <c r="AD910" s="240"/>
      <c r="AI910" s="240"/>
    </row>
    <row r="911" spans="1:35" hidden="1" x14ac:dyDescent="0.2">
      <c r="A911" s="228"/>
      <c r="B911" s="228"/>
      <c r="C911" s="229"/>
      <c r="D911" s="230"/>
      <c r="E911" s="163"/>
      <c r="F911" s="163"/>
      <c r="G911" s="163"/>
      <c r="H911" s="163"/>
      <c r="I911" s="230"/>
      <c r="J911" s="163"/>
      <c r="K911" s="163"/>
      <c r="L911" s="163"/>
      <c r="M911" s="163"/>
      <c r="N911" s="230"/>
      <c r="O911" s="163"/>
      <c r="P911" s="163"/>
      <c r="Q911" s="163"/>
      <c r="R911" s="163"/>
      <c r="S911" s="163"/>
      <c r="T911" s="230"/>
      <c r="U911" s="237"/>
      <c r="V911" s="237"/>
      <c r="W911" s="237"/>
      <c r="X911" s="237"/>
      <c r="Y911" s="230"/>
      <c r="AD911" s="240"/>
      <c r="AI911" s="240"/>
    </row>
    <row r="912" spans="1:35" hidden="1" x14ac:dyDescent="0.2">
      <c r="A912" s="228"/>
      <c r="B912" s="228"/>
      <c r="C912" s="229"/>
      <c r="D912" s="230"/>
      <c r="E912" s="163"/>
      <c r="F912" s="163"/>
      <c r="G912" s="163"/>
      <c r="H912" s="163"/>
      <c r="I912" s="230"/>
      <c r="J912" s="163"/>
      <c r="K912" s="163"/>
      <c r="L912" s="163"/>
      <c r="M912" s="163"/>
      <c r="N912" s="230"/>
      <c r="O912" s="163"/>
      <c r="P912" s="163"/>
      <c r="Q912" s="163"/>
      <c r="R912" s="163"/>
      <c r="S912" s="163"/>
      <c r="T912" s="230"/>
      <c r="U912" s="237"/>
      <c r="V912" s="237"/>
      <c r="W912" s="237"/>
      <c r="X912" s="237"/>
      <c r="Y912" s="230"/>
      <c r="AD912" s="240"/>
      <c r="AI912" s="240"/>
    </row>
    <row r="913" spans="1:35" hidden="1" x14ac:dyDescent="0.2">
      <c r="A913" s="228"/>
      <c r="B913" s="228"/>
      <c r="C913" s="229"/>
      <c r="D913" s="230"/>
      <c r="E913" s="163"/>
      <c r="F913" s="163"/>
      <c r="G913" s="163"/>
      <c r="H913" s="163"/>
      <c r="I913" s="230"/>
      <c r="J913" s="163"/>
      <c r="K913" s="163"/>
      <c r="L913" s="163"/>
      <c r="M913" s="163"/>
      <c r="N913" s="230"/>
      <c r="O913" s="163"/>
      <c r="P913" s="163"/>
      <c r="Q913" s="163"/>
      <c r="R913" s="163"/>
      <c r="S913" s="163"/>
      <c r="T913" s="230"/>
      <c r="U913" s="237"/>
      <c r="V913" s="237"/>
      <c r="W913" s="237"/>
      <c r="X913" s="237"/>
      <c r="Y913" s="230"/>
      <c r="AD913" s="240"/>
      <c r="AI913" s="240"/>
    </row>
    <row r="914" spans="1:35" hidden="1" x14ac:dyDescent="0.2">
      <c r="A914" s="228"/>
      <c r="B914" s="228"/>
      <c r="C914" s="229"/>
      <c r="D914" s="230"/>
      <c r="E914" s="163"/>
      <c r="F914" s="163"/>
      <c r="G914" s="163"/>
      <c r="H914" s="163"/>
      <c r="I914" s="230"/>
      <c r="J914" s="163"/>
      <c r="K914" s="163"/>
      <c r="L914" s="163"/>
      <c r="M914" s="163"/>
      <c r="N914" s="230"/>
      <c r="O914" s="163"/>
      <c r="P914" s="163"/>
      <c r="Q914" s="163"/>
      <c r="R914" s="163"/>
      <c r="S914" s="163"/>
      <c r="T914" s="230"/>
      <c r="U914" s="237"/>
      <c r="V914" s="237"/>
      <c r="W914" s="237"/>
      <c r="X914" s="237"/>
      <c r="Y914" s="230"/>
      <c r="AD914" s="240"/>
      <c r="AI914" s="240"/>
    </row>
    <row r="915" spans="1:35" hidden="1" x14ac:dyDescent="0.2">
      <c r="A915" s="228"/>
      <c r="B915" s="228"/>
      <c r="C915" s="229"/>
      <c r="D915" s="230"/>
      <c r="E915" s="163"/>
      <c r="F915" s="163"/>
      <c r="G915" s="163"/>
      <c r="H915" s="163"/>
      <c r="I915" s="230"/>
      <c r="J915" s="163"/>
      <c r="K915" s="163"/>
      <c r="L915" s="163"/>
      <c r="M915" s="163"/>
      <c r="N915" s="230"/>
      <c r="O915" s="163"/>
      <c r="P915" s="163"/>
      <c r="Q915" s="163"/>
      <c r="R915" s="163"/>
      <c r="S915" s="163"/>
      <c r="T915" s="230"/>
      <c r="U915" s="237"/>
      <c r="V915" s="237"/>
      <c r="W915" s="237"/>
      <c r="X915" s="237"/>
      <c r="Y915" s="230"/>
      <c r="AD915" s="240"/>
      <c r="AI915" s="240"/>
    </row>
    <row r="916" spans="1:35" hidden="1" x14ac:dyDescent="0.2">
      <c r="A916" s="228"/>
      <c r="B916" s="228"/>
      <c r="C916" s="229"/>
      <c r="D916" s="230"/>
      <c r="E916" s="163"/>
      <c r="F916" s="163"/>
      <c r="G916" s="163"/>
      <c r="H916" s="163"/>
      <c r="I916" s="230"/>
      <c r="J916" s="163"/>
      <c r="K916" s="163"/>
      <c r="L916" s="163"/>
      <c r="M916" s="163"/>
      <c r="N916" s="230"/>
      <c r="O916" s="163"/>
      <c r="P916" s="163"/>
      <c r="Q916" s="163"/>
      <c r="R916" s="163"/>
      <c r="S916" s="163"/>
      <c r="T916" s="230"/>
      <c r="U916" s="237"/>
      <c r="V916" s="237"/>
      <c r="W916" s="237"/>
      <c r="X916" s="237"/>
      <c r="Y916" s="230"/>
      <c r="AD916" s="240"/>
      <c r="AI916" s="240"/>
    </row>
    <row r="917" spans="1:35" hidden="1" x14ac:dyDescent="0.2">
      <c r="A917" s="228"/>
      <c r="B917" s="228"/>
      <c r="C917" s="229"/>
      <c r="D917" s="230"/>
      <c r="E917" s="163"/>
      <c r="F917" s="163"/>
      <c r="G917" s="163"/>
      <c r="H917" s="163"/>
      <c r="I917" s="230"/>
      <c r="J917" s="163"/>
      <c r="K917" s="163"/>
      <c r="L917" s="163"/>
      <c r="M917" s="163"/>
      <c r="N917" s="230"/>
      <c r="O917" s="163"/>
      <c r="P917" s="163"/>
      <c r="Q917" s="163"/>
      <c r="R917" s="163"/>
      <c r="S917" s="163"/>
      <c r="T917" s="230"/>
      <c r="U917" s="237"/>
      <c r="V917" s="237"/>
      <c r="W917" s="237"/>
      <c r="X917" s="237"/>
      <c r="Y917" s="230"/>
      <c r="AD917" s="240"/>
      <c r="AI917" s="240"/>
    </row>
    <row r="918" spans="1:35" hidden="1" x14ac:dyDescent="0.2">
      <c r="A918" s="228"/>
      <c r="B918" s="228"/>
      <c r="C918" s="229"/>
      <c r="D918" s="230"/>
      <c r="E918" s="163"/>
      <c r="F918" s="163"/>
      <c r="G918" s="163"/>
      <c r="H918" s="163"/>
      <c r="I918" s="230"/>
      <c r="J918" s="163"/>
      <c r="K918" s="163"/>
      <c r="L918" s="163"/>
      <c r="M918" s="163"/>
      <c r="N918" s="230"/>
      <c r="O918" s="163"/>
      <c r="P918" s="163"/>
      <c r="Q918" s="163"/>
      <c r="R918" s="163"/>
      <c r="S918" s="163"/>
      <c r="T918" s="230"/>
      <c r="U918" s="237"/>
      <c r="V918" s="237"/>
      <c r="W918" s="237"/>
      <c r="X918" s="237"/>
      <c r="Y918" s="230"/>
      <c r="AD918" s="240"/>
      <c r="AI918" s="240"/>
    </row>
    <row r="919" spans="1:35" hidden="1" x14ac:dyDescent="0.2">
      <c r="A919" s="228"/>
      <c r="B919" s="228"/>
      <c r="C919" s="229"/>
      <c r="D919" s="230"/>
      <c r="E919" s="163"/>
      <c r="F919" s="163"/>
      <c r="G919" s="163"/>
      <c r="H919" s="163"/>
      <c r="I919" s="230"/>
      <c r="J919" s="163"/>
      <c r="K919" s="163"/>
      <c r="L919" s="163"/>
      <c r="M919" s="163"/>
      <c r="N919" s="230"/>
      <c r="O919" s="163"/>
      <c r="P919" s="163"/>
      <c r="Q919" s="163"/>
      <c r="R919" s="163"/>
      <c r="S919" s="163"/>
      <c r="T919" s="230"/>
      <c r="U919" s="237"/>
      <c r="V919" s="237"/>
      <c r="W919" s="237"/>
      <c r="X919" s="237"/>
      <c r="Y919" s="230"/>
      <c r="AD919" s="240"/>
      <c r="AI919" s="240"/>
    </row>
    <row r="920" spans="1:35" hidden="1" x14ac:dyDescent="0.2">
      <c r="A920" s="228"/>
      <c r="B920" s="228"/>
      <c r="C920" s="229"/>
      <c r="D920" s="230"/>
      <c r="E920" s="163"/>
      <c r="F920" s="163"/>
      <c r="G920" s="163"/>
      <c r="H920" s="163"/>
      <c r="I920" s="230"/>
      <c r="J920" s="163"/>
      <c r="K920" s="163"/>
      <c r="L920" s="163"/>
      <c r="M920" s="163"/>
      <c r="N920" s="230"/>
      <c r="O920" s="163"/>
      <c r="P920" s="163"/>
      <c r="Q920" s="163"/>
      <c r="R920" s="163"/>
      <c r="S920" s="163"/>
      <c r="T920" s="230"/>
      <c r="U920" s="237"/>
      <c r="V920" s="237"/>
      <c r="W920" s="237"/>
      <c r="X920" s="237"/>
      <c r="Y920" s="230"/>
      <c r="AD920" s="240"/>
      <c r="AI920" s="240"/>
    </row>
    <row r="921" spans="1:35" hidden="1" x14ac:dyDescent="0.2">
      <c r="A921" s="228"/>
      <c r="B921" s="228"/>
      <c r="C921" s="229"/>
      <c r="D921" s="230"/>
      <c r="E921" s="163"/>
      <c r="F921" s="163"/>
      <c r="G921" s="163"/>
      <c r="H921" s="163"/>
      <c r="I921" s="230"/>
      <c r="J921" s="163"/>
      <c r="K921" s="163"/>
      <c r="L921" s="163"/>
      <c r="M921" s="163"/>
      <c r="N921" s="230"/>
      <c r="O921" s="163"/>
      <c r="P921" s="163"/>
      <c r="Q921" s="163"/>
      <c r="R921" s="163"/>
      <c r="S921" s="163"/>
      <c r="T921" s="230"/>
      <c r="U921" s="237"/>
      <c r="V921" s="237"/>
      <c r="W921" s="237"/>
      <c r="X921" s="237"/>
      <c r="Y921" s="230"/>
      <c r="AD921" s="240"/>
      <c r="AI921" s="240"/>
    </row>
    <row r="922" spans="1:35" hidden="1" x14ac:dyDescent="0.2">
      <c r="A922" s="228"/>
      <c r="B922" s="228"/>
      <c r="C922" s="229"/>
      <c r="D922" s="230"/>
      <c r="E922" s="163"/>
      <c r="F922" s="163"/>
      <c r="G922" s="163"/>
      <c r="H922" s="163"/>
      <c r="I922" s="230"/>
      <c r="J922" s="163"/>
      <c r="K922" s="163"/>
      <c r="L922" s="163"/>
      <c r="M922" s="163"/>
      <c r="N922" s="230"/>
      <c r="O922" s="163"/>
      <c r="P922" s="163"/>
      <c r="Q922" s="163"/>
      <c r="R922" s="163"/>
      <c r="S922" s="163"/>
      <c r="T922" s="230"/>
      <c r="U922" s="237"/>
      <c r="V922" s="237"/>
      <c r="W922" s="237"/>
      <c r="X922" s="237"/>
      <c r="Y922" s="230"/>
      <c r="AD922" s="240"/>
      <c r="AI922" s="240"/>
    </row>
    <row r="923" spans="1:35" hidden="1" x14ac:dyDescent="0.2">
      <c r="A923" s="228"/>
      <c r="B923" s="228"/>
      <c r="C923" s="229"/>
      <c r="D923" s="230"/>
      <c r="E923" s="163"/>
      <c r="F923" s="163"/>
      <c r="G923" s="163"/>
      <c r="H923" s="163"/>
      <c r="I923" s="230"/>
      <c r="J923" s="163"/>
      <c r="K923" s="163"/>
      <c r="L923" s="163"/>
      <c r="M923" s="163"/>
      <c r="N923" s="230"/>
      <c r="O923" s="163"/>
      <c r="P923" s="163"/>
      <c r="Q923" s="163"/>
      <c r="R923" s="163"/>
      <c r="S923" s="163"/>
      <c r="T923" s="230"/>
      <c r="U923" s="237"/>
      <c r="V923" s="237"/>
      <c r="W923" s="237"/>
      <c r="X923" s="237"/>
      <c r="Y923" s="230"/>
      <c r="AD923" s="240"/>
      <c r="AI923" s="240"/>
    </row>
    <row r="924" spans="1:35" hidden="1" x14ac:dyDescent="0.2">
      <c r="A924" s="228"/>
      <c r="B924" s="228"/>
      <c r="C924" s="229"/>
      <c r="D924" s="230"/>
      <c r="E924" s="163"/>
      <c r="F924" s="163"/>
      <c r="G924" s="163"/>
      <c r="H924" s="163"/>
      <c r="I924" s="230"/>
      <c r="J924" s="163"/>
      <c r="K924" s="163"/>
      <c r="L924" s="163"/>
      <c r="M924" s="163"/>
      <c r="N924" s="230"/>
      <c r="O924" s="163"/>
      <c r="P924" s="163"/>
      <c r="Q924" s="163"/>
      <c r="R924" s="163"/>
      <c r="S924" s="163"/>
      <c r="T924" s="230"/>
      <c r="U924" s="237"/>
      <c r="V924" s="237"/>
      <c r="W924" s="237"/>
      <c r="X924" s="237"/>
      <c r="Y924" s="230"/>
      <c r="AD924" s="240"/>
      <c r="AI924" s="240"/>
    </row>
    <row r="925" spans="1:35" hidden="1" x14ac:dyDescent="0.2">
      <c r="A925" s="228"/>
      <c r="B925" s="228"/>
      <c r="C925" s="229"/>
      <c r="D925" s="230"/>
      <c r="E925" s="163"/>
      <c r="F925" s="163"/>
      <c r="G925" s="163"/>
      <c r="H925" s="163"/>
      <c r="I925" s="230"/>
      <c r="J925" s="163"/>
      <c r="K925" s="163"/>
      <c r="L925" s="163"/>
      <c r="M925" s="163"/>
      <c r="N925" s="230"/>
      <c r="O925" s="163"/>
      <c r="P925" s="163"/>
      <c r="Q925" s="163"/>
      <c r="R925" s="163"/>
      <c r="S925" s="163"/>
      <c r="T925" s="230"/>
      <c r="U925" s="237"/>
      <c r="V925" s="237"/>
      <c r="W925" s="237"/>
      <c r="X925" s="237"/>
      <c r="Y925" s="230"/>
      <c r="AD925" s="240"/>
      <c r="AI925" s="240"/>
    </row>
    <row r="926" spans="1:35" hidden="1" x14ac:dyDescent="0.2">
      <c r="A926" s="228"/>
      <c r="B926" s="228"/>
      <c r="C926" s="229"/>
      <c r="D926" s="230"/>
      <c r="E926" s="163"/>
      <c r="F926" s="163"/>
      <c r="G926" s="163"/>
      <c r="H926" s="163"/>
      <c r="I926" s="230"/>
      <c r="J926" s="163"/>
      <c r="K926" s="163"/>
      <c r="L926" s="163"/>
      <c r="M926" s="163"/>
      <c r="N926" s="230"/>
      <c r="O926" s="163"/>
      <c r="P926" s="163"/>
      <c r="Q926" s="163"/>
      <c r="R926" s="163"/>
      <c r="S926" s="163"/>
      <c r="T926" s="230"/>
      <c r="U926" s="237"/>
      <c r="V926" s="237"/>
      <c r="W926" s="237"/>
      <c r="X926" s="237"/>
      <c r="Y926" s="230"/>
      <c r="AD926" s="240"/>
      <c r="AI926" s="240"/>
    </row>
    <row r="927" spans="1:35" hidden="1" x14ac:dyDescent="0.2">
      <c r="A927" s="228"/>
      <c r="B927" s="228"/>
      <c r="C927" s="229"/>
      <c r="D927" s="230"/>
      <c r="E927" s="163"/>
      <c r="F927" s="163"/>
      <c r="G927" s="163"/>
      <c r="H927" s="163"/>
      <c r="I927" s="230"/>
      <c r="J927" s="163"/>
      <c r="K927" s="163"/>
      <c r="L927" s="163"/>
      <c r="M927" s="163"/>
      <c r="N927" s="230"/>
      <c r="O927" s="163"/>
      <c r="P927" s="163"/>
      <c r="Q927" s="163"/>
      <c r="R927" s="163"/>
      <c r="S927" s="163"/>
      <c r="T927" s="230"/>
      <c r="U927" s="237"/>
      <c r="V927" s="237"/>
      <c r="W927" s="237"/>
      <c r="X927" s="237"/>
      <c r="Y927" s="230"/>
      <c r="AD927" s="240"/>
      <c r="AI927" s="240"/>
    </row>
    <row r="928" spans="1:35" hidden="1" x14ac:dyDescent="0.2">
      <c r="A928" s="228"/>
      <c r="B928" s="228"/>
      <c r="C928" s="229"/>
      <c r="D928" s="230"/>
      <c r="E928" s="163"/>
      <c r="F928" s="163"/>
      <c r="G928" s="163"/>
      <c r="H928" s="163"/>
      <c r="I928" s="230"/>
      <c r="J928" s="163"/>
      <c r="K928" s="163"/>
      <c r="L928" s="163"/>
      <c r="M928" s="163"/>
      <c r="N928" s="230"/>
      <c r="O928" s="163"/>
      <c r="P928" s="163"/>
      <c r="Q928" s="163"/>
      <c r="R928" s="163"/>
      <c r="S928" s="163"/>
      <c r="T928" s="230"/>
      <c r="U928" s="237"/>
      <c r="V928" s="237"/>
      <c r="W928" s="237"/>
      <c r="X928" s="237"/>
      <c r="Y928" s="230"/>
      <c r="AD928" s="240"/>
      <c r="AI928" s="240"/>
    </row>
    <row r="929" spans="1:35" hidden="1" x14ac:dyDescent="0.2">
      <c r="A929" s="228"/>
      <c r="B929" s="228"/>
      <c r="C929" s="229"/>
      <c r="D929" s="230"/>
      <c r="E929" s="163"/>
      <c r="F929" s="163"/>
      <c r="G929" s="163"/>
      <c r="H929" s="163"/>
      <c r="I929" s="230"/>
      <c r="J929" s="163"/>
      <c r="K929" s="163"/>
      <c r="L929" s="163"/>
      <c r="M929" s="163"/>
      <c r="N929" s="230"/>
      <c r="O929" s="163"/>
      <c r="P929" s="163"/>
      <c r="Q929" s="163"/>
      <c r="R929" s="163"/>
      <c r="S929" s="163"/>
      <c r="T929" s="230"/>
      <c r="U929" s="237"/>
      <c r="V929" s="237"/>
      <c r="W929" s="237"/>
      <c r="X929" s="237"/>
      <c r="Y929" s="230"/>
      <c r="AD929" s="240"/>
      <c r="AI929" s="240"/>
    </row>
    <row r="930" spans="1:35" hidden="1" x14ac:dyDescent="0.2">
      <c r="A930" s="228"/>
      <c r="B930" s="228"/>
      <c r="C930" s="229"/>
      <c r="D930" s="230"/>
      <c r="E930" s="163"/>
      <c r="F930" s="163"/>
      <c r="G930" s="163"/>
      <c r="H930" s="163"/>
      <c r="I930" s="230"/>
      <c r="J930" s="163"/>
      <c r="K930" s="163"/>
      <c r="L930" s="163"/>
      <c r="M930" s="163"/>
      <c r="N930" s="230"/>
      <c r="O930" s="163"/>
      <c r="P930" s="163"/>
      <c r="Q930" s="163"/>
      <c r="R930" s="163"/>
      <c r="S930" s="163"/>
      <c r="T930" s="230"/>
      <c r="U930" s="237"/>
      <c r="V930" s="237"/>
      <c r="W930" s="237"/>
      <c r="X930" s="237"/>
      <c r="Y930" s="230"/>
      <c r="AD930" s="240"/>
      <c r="AI930" s="240"/>
    </row>
    <row r="931" spans="1:35" hidden="1" x14ac:dyDescent="0.2">
      <c r="A931" s="228"/>
      <c r="B931" s="228"/>
      <c r="C931" s="229"/>
      <c r="D931" s="230"/>
      <c r="E931" s="163"/>
      <c r="F931" s="163"/>
      <c r="G931" s="163"/>
      <c r="H931" s="163"/>
      <c r="I931" s="230"/>
      <c r="J931" s="163"/>
      <c r="K931" s="163"/>
      <c r="L931" s="163"/>
      <c r="M931" s="163"/>
      <c r="N931" s="230"/>
      <c r="O931" s="163"/>
      <c r="P931" s="163"/>
      <c r="Q931" s="163"/>
      <c r="R931" s="163"/>
      <c r="S931" s="163"/>
      <c r="T931" s="230"/>
      <c r="U931" s="237"/>
      <c r="V931" s="237"/>
      <c r="W931" s="237"/>
      <c r="X931" s="237"/>
      <c r="Y931" s="230"/>
      <c r="AD931" s="240"/>
      <c r="AI931" s="240"/>
    </row>
    <row r="932" spans="1:35" hidden="1" x14ac:dyDescent="0.2">
      <c r="A932" s="228"/>
      <c r="B932" s="228"/>
      <c r="C932" s="229"/>
      <c r="D932" s="230"/>
      <c r="E932" s="163"/>
      <c r="F932" s="163"/>
      <c r="G932" s="163"/>
      <c r="H932" s="163"/>
      <c r="I932" s="230"/>
      <c r="J932" s="163"/>
      <c r="K932" s="163"/>
      <c r="L932" s="163"/>
      <c r="M932" s="163"/>
      <c r="N932" s="230"/>
      <c r="O932" s="163"/>
      <c r="P932" s="163"/>
      <c r="Q932" s="163"/>
      <c r="R932" s="163"/>
      <c r="S932" s="163"/>
      <c r="T932" s="230"/>
      <c r="U932" s="237"/>
      <c r="V932" s="237"/>
      <c r="W932" s="237"/>
      <c r="X932" s="237"/>
      <c r="Y932" s="230"/>
      <c r="AD932" s="240"/>
      <c r="AI932" s="240"/>
    </row>
    <row r="933" spans="1:35" hidden="1" x14ac:dyDescent="0.2">
      <c r="A933" s="228"/>
      <c r="B933" s="228"/>
      <c r="C933" s="229"/>
      <c r="D933" s="230"/>
      <c r="E933" s="163"/>
      <c r="F933" s="163"/>
      <c r="G933" s="163"/>
      <c r="H933" s="163"/>
      <c r="I933" s="230"/>
      <c r="J933" s="163"/>
      <c r="K933" s="163"/>
      <c r="L933" s="163"/>
      <c r="M933" s="163"/>
      <c r="N933" s="230"/>
      <c r="O933" s="163"/>
      <c r="P933" s="163"/>
      <c r="Q933" s="163"/>
      <c r="R933" s="163"/>
      <c r="S933" s="163"/>
      <c r="T933" s="230"/>
      <c r="U933" s="237"/>
      <c r="V933" s="237"/>
      <c r="W933" s="237"/>
      <c r="X933" s="237"/>
      <c r="Y933" s="230"/>
      <c r="AD933" s="240"/>
      <c r="AI933" s="240"/>
    </row>
    <row r="934" spans="1:35" hidden="1" x14ac:dyDescent="0.2">
      <c r="A934" s="228"/>
      <c r="B934" s="228"/>
      <c r="C934" s="229"/>
      <c r="D934" s="230"/>
      <c r="E934" s="163"/>
      <c r="F934" s="163"/>
      <c r="G934" s="163"/>
      <c r="H934" s="163"/>
      <c r="I934" s="230"/>
      <c r="J934" s="163"/>
      <c r="K934" s="163"/>
      <c r="L934" s="163"/>
      <c r="M934" s="163"/>
      <c r="N934" s="230"/>
      <c r="O934" s="163"/>
      <c r="P934" s="163"/>
      <c r="Q934" s="163"/>
      <c r="R934" s="163"/>
      <c r="S934" s="163"/>
      <c r="T934" s="230"/>
      <c r="U934" s="237"/>
      <c r="V934" s="237"/>
      <c r="W934" s="237"/>
      <c r="X934" s="237"/>
      <c r="Y934" s="230"/>
      <c r="AD934" s="240"/>
      <c r="AI934" s="240"/>
    </row>
    <row r="935" spans="1:35" hidden="1" x14ac:dyDescent="0.2">
      <c r="A935" s="228"/>
      <c r="B935" s="228"/>
      <c r="C935" s="229"/>
      <c r="D935" s="230"/>
      <c r="E935" s="163"/>
      <c r="F935" s="163"/>
      <c r="G935" s="163"/>
      <c r="H935" s="163"/>
      <c r="I935" s="230"/>
      <c r="J935" s="163"/>
      <c r="K935" s="163"/>
      <c r="L935" s="163"/>
      <c r="M935" s="163"/>
      <c r="N935" s="230"/>
      <c r="O935" s="163"/>
      <c r="P935" s="163"/>
      <c r="Q935" s="163"/>
      <c r="R935" s="163"/>
      <c r="S935" s="163"/>
      <c r="T935" s="230"/>
      <c r="U935" s="237"/>
      <c r="V935" s="237"/>
      <c r="W935" s="237"/>
      <c r="X935" s="237"/>
      <c r="Y935" s="230"/>
      <c r="AD935" s="240"/>
      <c r="AI935" s="240"/>
    </row>
    <row r="936" spans="1:35" hidden="1" x14ac:dyDescent="0.2">
      <c r="A936" s="228"/>
      <c r="B936" s="228"/>
      <c r="C936" s="229"/>
      <c r="D936" s="230"/>
      <c r="E936" s="163"/>
      <c r="F936" s="163"/>
      <c r="G936" s="163"/>
      <c r="H936" s="163"/>
      <c r="I936" s="230"/>
      <c r="J936" s="163"/>
      <c r="K936" s="163"/>
      <c r="L936" s="163"/>
      <c r="M936" s="163"/>
      <c r="N936" s="230"/>
      <c r="O936" s="163"/>
      <c r="P936" s="163"/>
      <c r="Q936" s="163"/>
      <c r="R936" s="163"/>
      <c r="S936" s="163"/>
      <c r="T936" s="230"/>
      <c r="U936" s="237"/>
      <c r="V936" s="237"/>
      <c r="W936" s="237"/>
      <c r="X936" s="237"/>
      <c r="Y936" s="230"/>
      <c r="AD936" s="240"/>
      <c r="AI936" s="240"/>
    </row>
    <row r="937" spans="1:35" hidden="1" x14ac:dyDescent="0.2">
      <c r="A937" s="228"/>
      <c r="B937" s="228"/>
      <c r="C937" s="229"/>
      <c r="D937" s="230"/>
      <c r="E937" s="163"/>
      <c r="F937" s="163"/>
      <c r="G937" s="163"/>
      <c r="H937" s="163"/>
      <c r="I937" s="230"/>
      <c r="J937" s="163"/>
      <c r="K937" s="163"/>
      <c r="L937" s="163"/>
      <c r="M937" s="163"/>
      <c r="N937" s="230"/>
      <c r="O937" s="163"/>
      <c r="P937" s="163"/>
      <c r="Q937" s="163"/>
      <c r="R937" s="163"/>
      <c r="S937" s="163"/>
      <c r="T937" s="230"/>
      <c r="U937" s="237"/>
      <c r="V937" s="237"/>
      <c r="W937" s="237"/>
      <c r="X937" s="237"/>
      <c r="Y937" s="230"/>
      <c r="AD937" s="240"/>
      <c r="AI937" s="240"/>
    </row>
    <row r="938" spans="1:35" hidden="1" x14ac:dyDescent="0.2">
      <c r="A938" s="228"/>
      <c r="B938" s="228"/>
      <c r="C938" s="229"/>
      <c r="D938" s="230"/>
      <c r="E938" s="163"/>
      <c r="F938" s="163"/>
      <c r="G938" s="163"/>
      <c r="H938" s="163"/>
      <c r="I938" s="230"/>
      <c r="J938" s="163"/>
      <c r="K938" s="163"/>
      <c r="L938" s="163"/>
      <c r="M938" s="163"/>
      <c r="N938" s="230"/>
      <c r="O938" s="163"/>
      <c r="P938" s="163"/>
      <c r="Q938" s="163"/>
      <c r="R938" s="163"/>
      <c r="S938" s="163"/>
      <c r="T938" s="230"/>
      <c r="U938" s="237"/>
      <c r="V938" s="237"/>
      <c r="W938" s="237"/>
      <c r="X938" s="237"/>
      <c r="Y938" s="230"/>
      <c r="AD938" s="240"/>
      <c r="AI938" s="240"/>
    </row>
    <row r="939" spans="1:35" hidden="1" x14ac:dyDescent="0.2">
      <c r="A939" s="228"/>
      <c r="B939" s="228"/>
      <c r="C939" s="229"/>
      <c r="D939" s="230"/>
      <c r="E939" s="163"/>
      <c r="F939" s="163"/>
      <c r="G939" s="163"/>
      <c r="H939" s="163"/>
      <c r="I939" s="230"/>
      <c r="J939" s="163"/>
      <c r="K939" s="163"/>
      <c r="L939" s="163"/>
      <c r="M939" s="163"/>
      <c r="N939" s="230"/>
      <c r="O939" s="163"/>
      <c r="P939" s="163"/>
      <c r="Q939" s="163"/>
      <c r="R939" s="163"/>
      <c r="S939" s="163"/>
      <c r="T939" s="230"/>
      <c r="U939" s="237"/>
      <c r="V939" s="237"/>
      <c r="W939" s="237"/>
      <c r="X939" s="237"/>
      <c r="Y939" s="230"/>
      <c r="AD939" s="240"/>
      <c r="AI939" s="240"/>
    </row>
    <row r="940" spans="1:35" hidden="1" x14ac:dyDescent="0.2">
      <c r="A940" s="228"/>
      <c r="B940" s="228"/>
      <c r="C940" s="229"/>
      <c r="D940" s="230"/>
      <c r="E940" s="163"/>
      <c r="F940" s="163"/>
      <c r="G940" s="163"/>
      <c r="H940" s="163"/>
      <c r="I940" s="230"/>
      <c r="J940" s="163"/>
      <c r="K940" s="163"/>
      <c r="L940" s="163"/>
      <c r="M940" s="163"/>
      <c r="N940" s="230"/>
      <c r="O940" s="163"/>
      <c r="P940" s="163"/>
      <c r="Q940" s="163"/>
      <c r="R940" s="163"/>
      <c r="S940" s="163"/>
      <c r="T940" s="230"/>
      <c r="U940" s="237"/>
      <c r="V940" s="237"/>
      <c r="W940" s="237"/>
      <c r="X940" s="237"/>
      <c r="Y940" s="230"/>
      <c r="AD940" s="240"/>
      <c r="AI940" s="240"/>
    </row>
    <row r="941" spans="1:35" hidden="1" x14ac:dyDescent="0.2">
      <c r="A941" s="228"/>
      <c r="B941" s="228"/>
      <c r="C941" s="229"/>
      <c r="D941" s="230"/>
      <c r="E941" s="163"/>
      <c r="F941" s="163"/>
      <c r="G941" s="163"/>
      <c r="H941" s="163"/>
      <c r="I941" s="230"/>
      <c r="J941" s="163"/>
      <c r="K941" s="163"/>
      <c r="L941" s="163"/>
      <c r="M941" s="163"/>
      <c r="N941" s="230"/>
      <c r="O941" s="163"/>
      <c r="P941" s="163"/>
      <c r="Q941" s="163"/>
      <c r="R941" s="163"/>
      <c r="S941" s="163"/>
      <c r="T941" s="230"/>
      <c r="U941" s="237"/>
      <c r="V941" s="237"/>
      <c r="W941" s="237"/>
      <c r="X941" s="237"/>
      <c r="Y941" s="230"/>
      <c r="AD941" s="240"/>
      <c r="AI941" s="240"/>
    </row>
    <row r="942" spans="1:35" hidden="1" x14ac:dyDescent="0.2">
      <c r="A942" s="228"/>
      <c r="B942" s="228"/>
      <c r="C942" s="229"/>
      <c r="D942" s="230"/>
      <c r="E942" s="163"/>
      <c r="F942" s="163"/>
      <c r="G942" s="163"/>
      <c r="H942" s="163"/>
      <c r="I942" s="230"/>
      <c r="J942" s="163"/>
      <c r="K942" s="163"/>
      <c r="L942" s="163"/>
      <c r="M942" s="163"/>
      <c r="N942" s="230"/>
      <c r="O942" s="163"/>
      <c r="P942" s="163"/>
      <c r="Q942" s="163"/>
      <c r="R942" s="163"/>
      <c r="S942" s="163"/>
      <c r="T942" s="230"/>
      <c r="U942" s="237"/>
      <c r="V942" s="237"/>
      <c r="W942" s="237"/>
      <c r="X942" s="237"/>
      <c r="Y942" s="230"/>
      <c r="AD942" s="240"/>
      <c r="AI942" s="240"/>
    </row>
    <row r="943" spans="1:35" hidden="1" x14ac:dyDescent="0.2">
      <c r="A943" s="228"/>
      <c r="B943" s="228"/>
      <c r="C943" s="229"/>
      <c r="D943" s="230"/>
      <c r="E943" s="163"/>
      <c r="F943" s="163"/>
      <c r="G943" s="163"/>
      <c r="H943" s="163"/>
      <c r="I943" s="230"/>
      <c r="J943" s="163"/>
      <c r="K943" s="163"/>
      <c r="L943" s="163"/>
      <c r="M943" s="163"/>
      <c r="N943" s="230"/>
      <c r="O943" s="163"/>
      <c r="P943" s="163"/>
      <c r="Q943" s="163"/>
      <c r="R943" s="163"/>
      <c r="S943" s="163"/>
      <c r="T943" s="230"/>
      <c r="U943" s="237"/>
      <c r="V943" s="237"/>
      <c r="W943" s="237"/>
      <c r="X943" s="237"/>
      <c r="Y943" s="230"/>
      <c r="AD943" s="240"/>
      <c r="AI943" s="240"/>
    </row>
    <row r="944" spans="1:35" hidden="1" x14ac:dyDescent="0.2">
      <c r="A944" s="228"/>
      <c r="B944" s="228"/>
      <c r="C944" s="229"/>
      <c r="D944" s="230"/>
      <c r="E944" s="163"/>
      <c r="F944" s="163"/>
      <c r="G944" s="163"/>
      <c r="H944" s="163"/>
      <c r="I944" s="230"/>
      <c r="J944" s="163"/>
      <c r="K944" s="163"/>
      <c r="L944" s="163"/>
      <c r="M944" s="163"/>
      <c r="N944" s="230"/>
      <c r="O944" s="163"/>
      <c r="P944" s="163"/>
      <c r="Q944" s="163"/>
      <c r="R944" s="163"/>
      <c r="S944" s="163"/>
      <c r="T944" s="230"/>
      <c r="U944" s="237"/>
      <c r="V944" s="237"/>
      <c r="W944" s="237"/>
      <c r="X944" s="237"/>
      <c r="Y944" s="230"/>
      <c r="AD944" s="240"/>
      <c r="AI944" s="240"/>
    </row>
    <row r="945" spans="1:35" hidden="1" x14ac:dyDescent="0.2">
      <c r="A945" s="228"/>
      <c r="B945" s="228"/>
      <c r="C945" s="229"/>
      <c r="D945" s="230"/>
      <c r="E945" s="163"/>
      <c r="F945" s="163"/>
      <c r="G945" s="163"/>
      <c r="H945" s="163"/>
      <c r="I945" s="230"/>
      <c r="J945" s="163"/>
      <c r="K945" s="163"/>
      <c r="L945" s="163"/>
      <c r="M945" s="163"/>
      <c r="N945" s="230"/>
      <c r="O945" s="163"/>
      <c r="P945" s="163"/>
      <c r="Q945" s="163"/>
      <c r="R945" s="163"/>
      <c r="S945" s="163"/>
      <c r="T945" s="230"/>
      <c r="U945" s="237"/>
      <c r="V945" s="237"/>
      <c r="W945" s="237"/>
      <c r="X945" s="237"/>
      <c r="Y945" s="230"/>
      <c r="AD945" s="240"/>
      <c r="AI945" s="240"/>
    </row>
    <row r="946" spans="1:35" hidden="1" x14ac:dyDescent="0.2">
      <c r="A946" s="228"/>
      <c r="B946" s="228"/>
      <c r="C946" s="229"/>
      <c r="D946" s="230"/>
      <c r="E946" s="163"/>
      <c r="F946" s="163"/>
      <c r="G946" s="163"/>
      <c r="H946" s="163"/>
      <c r="I946" s="230"/>
      <c r="J946" s="163"/>
      <c r="K946" s="163"/>
      <c r="L946" s="163"/>
      <c r="M946" s="163"/>
      <c r="N946" s="230"/>
      <c r="O946" s="163"/>
      <c r="P946" s="163"/>
      <c r="Q946" s="163"/>
      <c r="R946" s="163"/>
      <c r="S946" s="163"/>
      <c r="T946" s="230"/>
      <c r="U946" s="237"/>
      <c r="V946" s="237"/>
      <c r="W946" s="237"/>
      <c r="X946" s="237"/>
      <c r="Y946" s="230"/>
      <c r="AD946" s="240"/>
      <c r="AI946" s="240"/>
    </row>
    <row r="947" spans="1:35" hidden="1" x14ac:dyDescent="0.2">
      <c r="A947" s="228"/>
      <c r="B947" s="228"/>
      <c r="C947" s="229"/>
      <c r="D947" s="230"/>
      <c r="E947" s="163"/>
      <c r="F947" s="163"/>
      <c r="G947" s="163"/>
      <c r="H947" s="163"/>
      <c r="I947" s="230"/>
      <c r="J947" s="163"/>
      <c r="K947" s="163"/>
      <c r="L947" s="163"/>
      <c r="M947" s="163"/>
      <c r="N947" s="230"/>
      <c r="O947" s="163"/>
      <c r="P947" s="163"/>
      <c r="Q947" s="163"/>
      <c r="R947" s="163"/>
      <c r="S947" s="163"/>
      <c r="T947" s="230"/>
      <c r="U947" s="237"/>
      <c r="V947" s="237"/>
      <c r="W947" s="237"/>
      <c r="X947" s="237"/>
      <c r="Y947" s="230"/>
      <c r="AD947" s="240"/>
      <c r="AI947" s="240"/>
    </row>
    <row r="948" spans="1:35" hidden="1" x14ac:dyDescent="0.2">
      <c r="A948" s="228"/>
      <c r="B948" s="228"/>
      <c r="C948" s="229"/>
      <c r="D948" s="230"/>
      <c r="E948" s="163"/>
      <c r="F948" s="163"/>
      <c r="G948" s="163"/>
      <c r="H948" s="163"/>
      <c r="I948" s="230"/>
      <c r="J948" s="163"/>
      <c r="K948" s="163"/>
      <c r="L948" s="163"/>
      <c r="M948" s="163"/>
      <c r="N948" s="230"/>
      <c r="O948" s="163"/>
      <c r="P948" s="163"/>
      <c r="Q948" s="163"/>
      <c r="R948" s="163"/>
      <c r="S948" s="163"/>
      <c r="T948" s="230"/>
      <c r="U948" s="237"/>
      <c r="V948" s="237"/>
      <c r="W948" s="237"/>
      <c r="X948" s="237"/>
      <c r="Y948" s="230"/>
      <c r="AD948" s="240"/>
      <c r="AI948" s="240"/>
    </row>
    <row r="949" spans="1:35" hidden="1" x14ac:dyDescent="0.2">
      <c r="A949" s="228"/>
      <c r="B949" s="228"/>
      <c r="C949" s="229"/>
      <c r="D949" s="230"/>
      <c r="E949" s="163"/>
      <c r="F949" s="163"/>
      <c r="G949" s="163"/>
      <c r="H949" s="163"/>
      <c r="I949" s="230"/>
      <c r="J949" s="163"/>
      <c r="K949" s="163"/>
      <c r="L949" s="163"/>
      <c r="M949" s="163"/>
      <c r="N949" s="230"/>
      <c r="O949" s="163"/>
      <c r="P949" s="163"/>
      <c r="Q949" s="163"/>
      <c r="R949" s="163"/>
      <c r="S949" s="163"/>
      <c r="T949" s="230"/>
      <c r="U949" s="237"/>
      <c r="V949" s="237"/>
      <c r="W949" s="237"/>
      <c r="X949" s="237"/>
      <c r="Y949" s="230"/>
      <c r="AD949" s="240"/>
      <c r="AI949" s="240"/>
    </row>
    <row r="950" spans="1:35" hidden="1" x14ac:dyDescent="0.2">
      <c r="A950" s="228"/>
      <c r="B950" s="228"/>
      <c r="C950" s="229"/>
      <c r="D950" s="230"/>
      <c r="E950" s="163"/>
      <c r="F950" s="163"/>
      <c r="G950" s="163"/>
      <c r="H950" s="163"/>
      <c r="I950" s="230"/>
      <c r="J950" s="163"/>
      <c r="K950" s="163"/>
      <c r="L950" s="163"/>
      <c r="M950" s="163"/>
      <c r="N950" s="230"/>
      <c r="O950" s="163"/>
      <c r="P950" s="163"/>
      <c r="Q950" s="163"/>
      <c r="R950" s="163"/>
      <c r="S950" s="163"/>
      <c r="T950" s="230"/>
      <c r="U950" s="237"/>
      <c r="V950" s="237"/>
      <c r="W950" s="237"/>
      <c r="X950" s="237"/>
      <c r="Y950" s="230"/>
      <c r="AD950" s="240"/>
      <c r="AI950" s="240"/>
    </row>
    <row r="951" spans="1:35" hidden="1" x14ac:dyDescent="0.2">
      <c r="A951" s="228"/>
      <c r="B951" s="228"/>
      <c r="C951" s="229"/>
      <c r="D951" s="230"/>
      <c r="E951" s="163"/>
      <c r="F951" s="163"/>
      <c r="G951" s="163"/>
      <c r="H951" s="163"/>
      <c r="I951" s="230"/>
      <c r="J951" s="163"/>
      <c r="K951" s="163"/>
      <c r="L951" s="163"/>
      <c r="M951" s="163"/>
      <c r="N951" s="230"/>
      <c r="O951" s="163"/>
      <c r="P951" s="163"/>
      <c r="Q951" s="163"/>
      <c r="R951" s="163"/>
      <c r="S951" s="163"/>
      <c r="T951" s="230"/>
      <c r="U951" s="237"/>
      <c r="V951" s="237"/>
      <c r="W951" s="237"/>
      <c r="X951" s="237"/>
      <c r="Y951" s="230"/>
      <c r="AD951" s="240"/>
      <c r="AI951" s="240"/>
    </row>
    <row r="952" spans="1:35" hidden="1" x14ac:dyDescent="0.2">
      <c r="A952" s="228"/>
      <c r="B952" s="228"/>
      <c r="C952" s="229"/>
      <c r="D952" s="230"/>
      <c r="E952" s="163"/>
      <c r="F952" s="163"/>
      <c r="G952" s="163"/>
      <c r="H952" s="163"/>
      <c r="I952" s="230"/>
      <c r="J952" s="163"/>
      <c r="K952" s="163"/>
      <c r="L952" s="163"/>
      <c r="M952" s="163"/>
      <c r="N952" s="230"/>
      <c r="O952" s="163"/>
      <c r="P952" s="163"/>
      <c r="Q952" s="163"/>
      <c r="R952" s="163"/>
      <c r="S952" s="163"/>
      <c r="T952" s="230"/>
      <c r="U952" s="237"/>
      <c r="V952" s="237"/>
      <c r="W952" s="237"/>
      <c r="X952" s="237"/>
      <c r="Y952" s="230"/>
      <c r="AD952" s="240"/>
      <c r="AI952" s="240"/>
    </row>
    <row r="953" spans="1:35" hidden="1" x14ac:dyDescent="0.2">
      <c r="A953" s="228"/>
      <c r="B953" s="228"/>
      <c r="C953" s="229"/>
      <c r="D953" s="230"/>
      <c r="E953" s="163"/>
      <c r="F953" s="163"/>
      <c r="G953" s="163"/>
      <c r="H953" s="163"/>
      <c r="I953" s="230"/>
      <c r="J953" s="163"/>
      <c r="K953" s="163"/>
      <c r="L953" s="163"/>
      <c r="M953" s="163"/>
      <c r="N953" s="230"/>
      <c r="O953" s="163"/>
      <c r="P953" s="163"/>
      <c r="Q953" s="163"/>
      <c r="R953" s="163"/>
      <c r="S953" s="163"/>
      <c r="T953" s="230"/>
      <c r="U953" s="237"/>
      <c r="V953" s="237"/>
      <c r="W953" s="237"/>
      <c r="X953" s="237"/>
      <c r="Y953" s="230"/>
      <c r="AD953" s="240"/>
      <c r="AI953" s="240"/>
    </row>
    <row r="954" spans="1:35" hidden="1" x14ac:dyDescent="0.2">
      <c r="A954" s="228"/>
      <c r="B954" s="228"/>
      <c r="C954" s="229"/>
      <c r="D954" s="230"/>
      <c r="E954" s="163"/>
      <c r="F954" s="163"/>
      <c r="G954" s="163"/>
      <c r="H954" s="163"/>
      <c r="I954" s="230"/>
      <c r="J954" s="163"/>
      <c r="K954" s="163"/>
      <c r="L954" s="163"/>
      <c r="M954" s="163"/>
      <c r="N954" s="230"/>
      <c r="O954" s="163"/>
      <c r="P954" s="163"/>
      <c r="Q954" s="163"/>
      <c r="R954" s="163"/>
      <c r="S954" s="163"/>
      <c r="T954" s="230"/>
      <c r="U954" s="237"/>
      <c r="V954" s="237"/>
      <c r="W954" s="237"/>
      <c r="X954" s="237"/>
      <c r="Y954" s="230"/>
      <c r="AD954" s="240"/>
      <c r="AI954" s="240"/>
    </row>
    <row r="955" spans="1:35" hidden="1" x14ac:dyDescent="0.2">
      <c r="A955" s="228"/>
      <c r="B955" s="228"/>
      <c r="C955" s="229"/>
      <c r="D955" s="230"/>
      <c r="E955" s="163"/>
      <c r="F955" s="163"/>
      <c r="G955" s="163"/>
      <c r="H955" s="163"/>
      <c r="I955" s="230"/>
      <c r="J955" s="163"/>
      <c r="K955" s="163"/>
      <c r="L955" s="163"/>
      <c r="M955" s="163"/>
      <c r="N955" s="230"/>
      <c r="O955" s="163"/>
      <c r="P955" s="163"/>
      <c r="Q955" s="163"/>
      <c r="R955" s="163"/>
      <c r="S955" s="163"/>
      <c r="T955" s="230"/>
      <c r="U955" s="237"/>
      <c r="V955" s="237"/>
      <c r="W955" s="237"/>
      <c r="X955" s="237"/>
      <c r="Y955" s="230"/>
      <c r="AD955" s="240"/>
      <c r="AI955" s="240"/>
    </row>
    <row r="956" spans="1:35" hidden="1" x14ac:dyDescent="0.2">
      <c r="A956" s="228"/>
      <c r="B956" s="228"/>
      <c r="C956" s="229"/>
      <c r="D956" s="230"/>
      <c r="E956" s="163"/>
      <c r="F956" s="163"/>
      <c r="G956" s="163"/>
      <c r="H956" s="163"/>
      <c r="I956" s="230"/>
      <c r="J956" s="163"/>
      <c r="K956" s="163"/>
      <c r="L956" s="163"/>
      <c r="M956" s="163"/>
      <c r="N956" s="230"/>
      <c r="O956" s="163"/>
      <c r="P956" s="163"/>
      <c r="Q956" s="163"/>
      <c r="R956" s="163"/>
      <c r="S956" s="163"/>
      <c r="T956" s="230"/>
      <c r="U956" s="237"/>
      <c r="V956" s="237"/>
      <c r="W956" s="237"/>
      <c r="X956" s="237"/>
      <c r="Y956" s="230"/>
      <c r="AD956" s="240"/>
      <c r="AI956" s="240"/>
    </row>
    <row r="957" spans="1:35" hidden="1" x14ac:dyDescent="0.2">
      <c r="A957" s="228"/>
      <c r="B957" s="228"/>
      <c r="C957" s="229"/>
      <c r="D957" s="230"/>
      <c r="E957" s="163"/>
      <c r="F957" s="163"/>
      <c r="G957" s="163"/>
      <c r="H957" s="163"/>
      <c r="I957" s="230"/>
      <c r="J957" s="163"/>
      <c r="K957" s="163"/>
      <c r="L957" s="163"/>
      <c r="M957" s="163"/>
      <c r="N957" s="230"/>
      <c r="O957" s="163"/>
      <c r="P957" s="163"/>
      <c r="Q957" s="163"/>
      <c r="R957" s="163"/>
      <c r="S957" s="163"/>
      <c r="T957" s="230"/>
      <c r="U957" s="237"/>
      <c r="V957" s="237"/>
      <c r="W957" s="237"/>
      <c r="X957" s="237"/>
      <c r="Y957" s="230"/>
      <c r="AD957" s="240"/>
      <c r="AI957" s="240"/>
    </row>
    <row r="958" spans="1:35" hidden="1" x14ac:dyDescent="0.2">
      <c r="A958" s="228"/>
      <c r="B958" s="228"/>
      <c r="C958" s="229"/>
      <c r="D958" s="230"/>
      <c r="E958" s="163"/>
      <c r="F958" s="163"/>
      <c r="G958" s="163"/>
      <c r="H958" s="163"/>
      <c r="I958" s="230"/>
      <c r="J958" s="163"/>
      <c r="K958" s="163"/>
      <c r="L958" s="163"/>
      <c r="M958" s="163"/>
      <c r="N958" s="230"/>
      <c r="O958" s="163"/>
      <c r="P958" s="163"/>
      <c r="Q958" s="163"/>
      <c r="R958" s="163"/>
      <c r="S958" s="163"/>
      <c r="T958" s="230"/>
      <c r="U958" s="237"/>
      <c r="V958" s="237"/>
      <c r="W958" s="237"/>
      <c r="X958" s="237"/>
      <c r="Y958" s="230"/>
      <c r="AD958" s="240"/>
      <c r="AI958" s="240"/>
    </row>
    <row r="959" spans="1:35" hidden="1" x14ac:dyDescent="0.2">
      <c r="A959" s="228"/>
      <c r="B959" s="228"/>
      <c r="C959" s="229"/>
      <c r="D959" s="230"/>
      <c r="E959" s="163"/>
      <c r="F959" s="163"/>
      <c r="G959" s="163"/>
      <c r="H959" s="163"/>
      <c r="I959" s="230"/>
      <c r="J959" s="163"/>
      <c r="K959" s="163"/>
      <c r="L959" s="163"/>
      <c r="M959" s="163"/>
      <c r="N959" s="230"/>
      <c r="O959" s="163"/>
      <c r="P959" s="163"/>
      <c r="Q959" s="163"/>
      <c r="R959" s="163"/>
      <c r="S959" s="163"/>
      <c r="T959" s="230"/>
      <c r="U959" s="237"/>
      <c r="V959" s="237"/>
      <c r="W959" s="237"/>
      <c r="X959" s="237"/>
      <c r="Y959" s="230"/>
      <c r="AD959" s="240"/>
      <c r="AI959" s="240"/>
    </row>
    <row r="960" spans="1:35" hidden="1" x14ac:dyDescent="0.2">
      <c r="A960" s="228"/>
      <c r="B960" s="228"/>
      <c r="C960" s="229"/>
      <c r="D960" s="230"/>
      <c r="E960" s="163"/>
      <c r="F960" s="163"/>
      <c r="G960" s="163"/>
      <c r="H960" s="163"/>
      <c r="I960" s="230"/>
      <c r="J960" s="163"/>
      <c r="K960" s="163"/>
      <c r="L960" s="163"/>
      <c r="M960" s="163"/>
      <c r="N960" s="230"/>
      <c r="O960" s="163"/>
      <c r="P960" s="163"/>
      <c r="Q960" s="163"/>
      <c r="R960" s="163"/>
      <c r="S960" s="163"/>
      <c r="T960" s="230"/>
      <c r="U960" s="237"/>
      <c r="V960" s="237"/>
      <c r="W960" s="237"/>
      <c r="X960" s="237"/>
      <c r="Y960" s="230"/>
      <c r="AD960" s="240"/>
      <c r="AI960" s="240"/>
    </row>
    <row r="961" spans="1:35" hidden="1" x14ac:dyDescent="0.2">
      <c r="A961" s="228"/>
      <c r="B961" s="228"/>
      <c r="C961" s="229"/>
      <c r="D961" s="230"/>
      <c r="E961" s="163"/>
      <c r="F961" s="163"/>
      <c r="G961" s="163"/>
      <c r="H961" s="163"/>
      <c r="I961" s="230"/>
      <c r="J961" s="163"/>
      <c r="K961" s="163"/>
      <c r="L961" s="163"/>
      <c r="M961" s="163"/>
      <c r="N961" s="230"/>
      <c r="O961" s="163"/>
      <c r="P961" s="163"/>
      <c r="Q961" s="163"/>
      <c r="R961" s="163"/>
      <c r="S961" s="163"/>
      <c r="T961" s="230"/>
      <c r="U961" s="237"/>
      <c r="V961" s="237"/>
      <c r="W961" s="237"/>
      <c r="X961" s="237"/>
      <c r="Y961" s="230"/>
      <c r="AD961" s="240"/>
      <c r="AI961" s="240"/>
    </row>
    <row r="962" spans="1:35" hidden="1" x14ac:dyDescent="0.2">
      <c r="A962" s="228"/>
      <c r="B962" s="228"/>
      <c r="C962" s="229"/>
      <c r="D962" s="230"/>
      <c r="E962" s="163"/>
      <c r="F962" s="163"/>
      <c r="G962" s="163"/>
      <c r="H962" s="163"/>
      <c r="I962" s="230"/>
      <c r="J962" s="163"/>
      <c r="K962" s="163"/>
      <c r="L962" s="163"/>
      <c r="M962" s="163"/>
      <c r="N962" s="230"/>
      <c r="O962" s="163"/>
      <c r="P962" s="163"/>
      <c r="Q962" s="163"/>
      <c r="R962" s="163"/>
      <c r="S962" s="163"/>
      <c r="T962" s="230"/>
      <c r="U962" s="237"/>
      <c r="V962" s="237"/>
      <c r="W962" s="237"/>
      <c r="X962" s="237"/>
      <c r="Y962" s="230"/>
      <c r="AD962" s="240"/>
      <c r="AI962" s="240"/>
    </row>
    <row r="963" spans="1:35" hidden="1" x14ac:dyDescent="0.2">
      <c r="A963" s="228"/>
      <c r="B963" s="228"/>
      <c r="C963" s="229"/>
      <c r="D963" s="230"/>
      <c r="E963" s="163"/>
      <c r="F963" s="163"/>
      <c r="G963" s="163"/>
      <c r="H963" s="163"/>
      <c r="I963" s="230"/>
      <c r="J963" s="163"/>
      <c r="K963" s="163"/>
      <c r="L963" s="163"/>
      <c r="M963" s="163"/>
      <c r="N963" s="230"/>
      <c r="O963" s="163"/>
      <c r="P963" s="163"/>
      <c r="Q963" s="163"/>
      <c r="R963" s="163"/>
      <c r="S963" s="163"/>
      <c r="T963" s="230"/>
      <c r="U963" s="237"/>
      <c r="V963" s="237"/>
      <c r="W963" s="237"/>
      <c r="X963" s="237"/>
      <c r="Y963" s="230"/>
      <c r="AD963" s="240"/>
      <c r="AI963" s="240"/>
    </row>
    <row r="964" spans="1:35" hidden="1" x14ac:dyDescent="0.2">
      <c r="A964" s="228"/>
      <c r="B964" s="228"/>
      <c r="C964" s="229"/>
      <c r="D964" s="230"/>
      <c r="E964" s="163"/>
      <c r="F964" s="163"/>
      <c r="G964" s="163"/>
      <c r="H964" s="163"/>
      <c r="I964" s="230"/>
      <c r="J964" s="163"/>
      <c r="K964" s="163"/>
      <c r="L964" s="163"/>
      <c r="M964" s="163"/>
      <c r="N964" s="230"/>
      <c r="O964" s="163"/>
      <c r="P964" s="163"/>
      <c r="Q964" s="163"/>
      <c r="R964" s="163"/>
      <c r="S964" s="163"/>
      <c r="T964" s="230"/>
      <c r="U964" s="237"/>
      <c r="V964" s="237"/>
      <c r="W964" s="237"/>
      <c r="X964" s="237"/>
      <c r="Y964" s="230"/>
      <c r="AD964" s="240"/>
      <c r="AI964" s="240"/>
    </row>
    <row r="965" spans="1:35" hidden="1" x14ac:dyDescent="0.2">
      <c r="A965" s="228"/>
      <c r="B965" s="228"/>
      <c r="C965" s="229"/>
      <c r="D965" s="230"/>
      <c r="E965" s="163"/>
      <c r="F965" s="163"/>
      <c r="G965" s="163"/>
      <c r="H965" s="163"/>
      <c r="I965" s="230"/>
      <c r="J965" s="163"/>
      <c r="K965" s="163"/>
      <c r="L965" s="163"/>
      <c r="M965" s="163"/>
      <c r="N965" s="230"/>
      <c r="O965" s="163"/>
      <c r="P965" s="163"/>
      <c r="Q965" s="163"/>
      <c r="R965" s="163"/>
      <c r="S965" s="163"/>
      <c r="T965" s="230"/>
      <c r="U965" s="237"/>
      <c r="V965" s="237"/>
      <c r="W965" s="237"/>
      <c r="X965" s="237"/>
      <c r="Y965" s="230"/>
      <c r="AD965" s="240"/>
      <c r="AI965" s="240"/>
    </row>
    <row r="966" spans="1:35" hidden="1" x14ac:dyDescent="0.2">
      <c r="A966" s="228"/>
      <c r="B966" s="228"/>
      <c r="C966" s="229"/>
      <c r="D966" s="230"/>
      <c r="E966" s="163"/>
      <c r="F966" s="163"/>
      <c r="G966" s="163"/>
      <c r="H966" s="163"/>
      <c r="I966" s="230"/>
      <c r="J966" s="163"/>
      <c r="K966" s="163"/>
      <c r="L966" s="163"/>
      <c r="M966" s="163"/>
      <c r="N966" s="230"/>
      <c r="O966" s="163"/>
      <c r="P966" s="163"/>
      <c r="Q966" s="163"/>
      <c r="R966" s="163"/>
      <c r="S966" s="163"/>
      <c r="T966" s="230"/>
      <c r="U966" s="237"/>
      <c r="V966" s="237"/>
      <c r="W966" s="237"/>
      <c r="X966" s="237"/>
      <c r="Y966" s="230"/>
      <c r="AD966" s="240"/>
      <c r="AI966" s="240"/>
    </row>
    <row r="967" spans="1:35" hidden="1" x14ac:dyDescent="0.2">
      <c r="A967" s="228"/>
      <c r="B967" s="228"/>
      <c r="C967" s="229"/>
      <c r="D967" s="230"/>
      <c r="E967" s="163"/>
      <c r="F967" s="163"/>
      <c r="G967" s="163"/>
      <c r="H967" s="163"/>
      <c r="I967" s="230"/>
      <c r="J967" s="163"/>
      <c r="K967" s="163"/>
      <c r="L967" s="163"/>
      <c r="M967" s="163"/>
      <c r="N967" s="230"/>
      <c r="O967" s="163"/>
      <c r="P967" s="163"/>
      <c r="Q967" s="163"/>
      <c r="R967" s="163"/>
      <c r="S967" s="163"/>
      <c r="T967" s="230"/>
      <c r="U967" s="237"/>
      <c r="V967" s="237"/>
      <c r="W967" s="237"/>
      <c r="X967" s="237"/>
      <c r="Y967" s="230"/>
      <c r="AD967" s="240"/>
      <c r="AI967" s="240"/>
    </row>
    <row r="968" spans="1:35" hidden="1" x14ac:dyDescent="0.2">
      <c r="A968" s="228"/>
      <c r="B968" s="228"/>
      <c r="C968" s="229"/>
      <c r="D968" s="230"/>
      <c r="E968" s="163"/>
      <c r="F968" s="163"/>
      <c r="G968" s="163"/>
      <c r="H968" s="163"/>
      <c r="I968" s="230"/>
      <c r="J968" s="163"/>
      <c r="K968" s="163"/>
      <c r="L968" s="163"/>
      <c r="M968" s="163"/>
      <c r="N968" s="230"/>
      <c r="O968" s="163"/>
      <c r="P968" s="163"/>
      <c r="Q968" s="163"/>
      <c r="R968" s="163"/>
      <c r="S968" s="163"/>
      <c r="T968" s="230"/>
      <c r="U968" s="237"/>
      <c r="V968" s="237"/>
      <c r="W968" s="237"/>
      <c r="X968" s="237"/>
      <c r="Y968" s="230"/>
      <c r="AD968" s="240"/>
      <c r="AI968" s="240"/>
    </row>
    <row r="969" spans="1:35" hidden="1" x14ac:dyDescent="0.2">
      <c r="A969" s="228"/>
      <c r="B969" s="228"/>
      <c r="C969" s="229"/>
      <c r="D969" s="230"/>
      <c r="E969" s="163"/>
      <c r="F969" s="163"/>
      <c r="G969" s="163"/>
      <c r="H969" s="163"/>
      <c r="I969" s="230"/>
      <c r="J969" s="163"/>
      <c r="K969" s="163"/>
      <c r="L969" s="163"/>
      <c r="M969" s="163"/>
      <c r="N969" s="230"/>
      <c r="O969" s="163"/>
      <c r="P969" s="163"/>
      <c r="Q969" s="163"/>
      <c r="R969" s="163"/>
      <c r="S969" s="163"/>
      <c r="T969" s="230"/>
      <c r="U969" s="237"/>
      <c r="V969" s="237"/>
      <c r="W969" s="237"/>
      <c r="X969" s="237"/>
      <c r="Y969" s="230"/>
      <c r="AD969" s="240"/>
      <c r="AI969" s="240"/>
    </row>
    <row r="970" spans="1:35" hidden="1" x14ac:dyDescent="0.2">
      <c r="A970" s="228"/>
      <c r="B970" s="228"/>
      <c r="C970" s="229"/>
      <c r="D970" s="230"/>
      <c r="E970" s="163"/>
      <c r="F970" s="163"/>
      <c r="G970" s="163"/>
      <c r="H970" s="163"/>
      <c r="I970" s="230"/>
      <c r="J970" s="163"/>
      <c r="K970" s="163"/>
      <c r="L970" s="163"/>
      <c r="M970" s="163"/>
      <c r="N970" s="230"/>
      <c r="O970" s="163"/>
      <c r="P970" s="163"/>
      <c r="Q970" s="163"/>
      <c r="R970" s="163"/>
      <c r="S970" s="163"/>
      <c r="T970" s="230"/>
      <c r="U970" s="237"/>
      <c r="V970" s="237"/>
      <c r="W970" s="237"/>
      <c r="X970" s="237"/>
      <c r="Y970" s="230"/>
      <c r="AD970" s="240"/>
      <c r="AI970" s="240"/>
    </row>
    <row r="971" spans="1:35" hidden="1" x14ac:dyDescent="0.2">
      <c r="A971" s="228"/>
      <c r="B971" s="228"/>
      <c r="C971" s="229"/>
      <c r="D971" s="230"/>
      <c r="E971" s="163"/>
      <c r="F971" s="163"/>
      <c r="G971" s="163"/>
      <c r="H971" s="163"/>
      <c r="I971" s="230"/>
      <c r="J971" s="163"/>
      <c r="K971" s="163"/>
      <c r="L971" s="163"/>
      <c r="M971" s="163"/>
      <c r="N971" s="230"/>
      <c r="O971" s="163"/>
      <c r="P971" s="163"/>
      <c r="Q971" s="163"/>
      <c r="R971" s="163"/>
      <c r="S971" s="163"/>
      <c r="T971" s="230"/>
      <c r="U971" s="237"/>
      <c r="V971" s="237"/>
      <c r="W971" s="237"/>
      <c r="X971" s="237"/>
      <c r="Y971" s="230"/>
      <c r="AD971" s="240"/>
      <c r="AI971" s="240"/>
    </row>
    <row r="972" spans="1:35" hidden="1" x14ac:dyDescent="0.2">
      <c r="A972" s="228"/>
      <c r="B972" s="228"/>
      <c r="C972" s="229"/>
      <c r="D972" s="230"/>
      <c r="E972" s="163"/>
      <c r="F972" s="163"/>
      <c r="G972" s="163"/>
      <c r="H972" s="163"/>
      <c r="I972" s="230"/>
      <c r="J972" s="163"/>
      <c r="K972" s="163"/>
      <c r="L972" s="163"/>
      <c r="M972" s="163"/>
      <c r="N972" s="230"/>
      <c r="O972" s="163"/>
      <c r="P972" s="163"/>
      <c r="Q972" s="163"/>
      <c r="R972" s="163"/>
      <c r="S972" s="163"/>
      <c r="T972" s="230"/>
      <c r="U972" s="237"/>
      <c r="V972" s="237"/>
      <c r="W972" s="237"/>
      <c r="X972" s="237"/>
      <c r="Y972" s="230"/>
      <c r="AD972" s="240"/>
      <c r="AI972" s="240"/>
    </row>
    <row r="973" spans="1:35" hidden="1" x14ac:dyDescent="0.2">
      <c r="A973" s="228"/>
      <c r="B973" s="228"/>
      <c r="C973" s="229"/>
      <c r="D973" s="230"/>
      <c r="E973" s="163"/>
      <c r="F973" s="163"/>
      <c r="G973" s="163"/>
      <c r="H973" s="163"/>
      <c r="I973" s="230"/>
      <c r="J973" s="163"/>
      <c r="K973" s="163"/>
      <c r="L973" s="163"/>
      <c r="M973" s="163"/>
      <c r="N973" s="230"/>
      <c r="O973" s="163"/>
      <c r="P973" s="163"/>
      <c r="Q973" s="163"/>
      <c r="R973" s="163"/>
      <c r="S973" s="163"/>
      <c r="T973" s="230"/>
      <c r="U973" s="237"/>
      <c r="V973" s="237"/>
      <c r="W973" s="237"/>
      <c r="X973" s="237"/>
      <c r="Y973" s="230"/>
      <c r="AD973" s="240"/>
      <c r="AI973" s="240"/>
    </row>
    <row r="974" spans="1:35" hidden="1" x14ac:dyDescent="0.2">
      <c r="A974" s="228"/>
      <c r="B974" s="228"/>
      <c r="C974" s="229"/>
      <c r="D974" s="230"/>
      <c r="E974" s="163"/>
      <c r="F974" s="163"/>
      <c r="G974" s="163"/>
      <c r="H974" s="163"/>
      <c r="I974" s="230"/>
      <c r="J974" s="163"/>
      <c r="K974" s="163"/>
      <c r="L974" s="163"/>
      <c r="M974" s="163"/>
      <c r="N974" s="230"/>
      <c r="O974" s="163"/>
      <c r="P974" s="163"/>
      <c r="Q974" s="163"/>
      <c r="R974" s="163"/>
      <c r="S974" s="163"/>
      <c r="T974" s="230"/>
      <c r="U974" s="237"/>
      <c r="V974" s="237"/>
      <c r="W974" s="237"/>
      <c r="X974" s="237"/>
      <c r="Y974" s="230"/>
      <c r="AD974" s="240"/>
      <c r="AI974" s="240"/>
    </row>
    <row r="975" spans="1:35" hidden="1" x14ac:dyDescent="0.2">
      <c r="A975" s="228"/>
      <c r="B975" s="228"/>
      <c r="C975" s="229"/>
      <c r="D975" s="230"/>
      <c r="E975" s="163"/>
      <c r="F975" s="163"/>
      <c r="G975" s="163"/>
      <c r="H975" s="163"/>
      <c r="I975" s="230"/>
      <c r="J975" s="163"/>
      <c r="K975" s="163"/>
      <c r="L975" s="163"/>
      <c r="M975" s="163"/>
      <c r="N975" s="230"/>
      <c r="O975" s="163"/>
      <c r="P975" s="163"/>
      <c r="Q975" s="163"/>
      <c r="R975" s="163"/>
      <c r="S975" s="163"/>
      <c r="T975" s="230"/>
      <c r="U975" s="237"/>
      <c r="V975" s="237"/>
      <c r="W975" s="237"/>
      <c r="X975" s="237"/>
      <c r="Y975" s="230"/>
      <c r="AD975" s="240"/>
      <c r="AI975" s="240"/>
    </row>
    <row r="976" spans="1:35" hidden="1" x14ac:dyDescent="0.2">
      <c r="A976" s="228"/>
      <c r="B976" s="228"/>
      <c r="C976" s="229"/>
      <c r="D976" s="230"/>
      <c r="E976" s="163"/>
      <c r="F976" s="163"/>
      <c r="G976" s="163"/>
      <c r="H976" s="163"/>
      <c r="I976" s="230"/>
      <c r="J976" s="163"/>
      <c r="K976" s="163"/>
      <c r="L976" s="163"/>
      <c r="M976" s="163"/>
      <c r="N976" s="230"/>
      <c r="O976" s="163"/>
      <c r="P976" s="163"/>
      <c r="Q976" s="163"/>
      <c r="R976" s="163"/>
      <c r="S976" s="163"/>
      <c r="T976" s="230"/>
      <c r="U976" s="237"/>
      <c r="V976" s="237"/>
      <c r="W976" s="237"/>
      <c r="X976" s="237"/>
      <c r="Y976" s="230"/>
      <c r="AD976" s="240"/>
      <c r="AI976" s="240"/>
    </row>
    <row r="977" spans="1:35" hidden="1" x14ac:dyDescent="0.2">
      <c r="A977" s="228"/>
      <c r="B977" s="228"/>
      <c r="C977" s="229"/>
      <c r="D977" s="230"/>
      <c r="E977" s="163"/>
      <c r="F977" s="163"/>
      <c r="G977" s="163"/>
      <c r="H977" s="163"/>
      <c r="I977" s="230"/>
      <c r="J977" s="163"/>
      <c r="K977" s="163"/>
      <c r="L977" s="163"/>
      <c r="M977" s="163"/>
      <c r="N977" s="230"/>
      <c r="O977" s="163"/>
      <c r="P977" s="163"/>
      <c r="Q977" s="163"/>
      <c r="R977" s="163"/>
      <c r="S977" s="163"/>
      <c r="T977" s="230"/>
      <c r="U977" s="237"/>
      <c r="V977" s="237"/>
      <c r="W977" s="237"/>
      <c r="X977" s="237"/>
      <c r="Y977" s="230"/>
      <c r="AD977" s="240"/>
      <c r="AI977" s="240"/>
    </row>
    <row r="978" spans="1:35" hidden="1" x14ac:dyDescent="0.2">
      <c r="A978" s="228"/>
      <c r="B978" s="228"/>
      <c r="C978" s="229"/>
      <c r="D978" s="230"/>
      <c r="E978" s="163"/>
      <c r="F978" s="163"/>
      <c r="G978" s="163"/>
      <c r="H978" s="163"/>
      <c r="I978" s="230"/>
      <c r="J978" s="163"/>
      <c r="K978" s="163"/>
      <c r="L978" s="163"/>
      <c r="M978" s="163"/>
      <c r="N978" s="230"/>
      <c r="O978" s="163"/>
      <c r="P978" s="163"/>
      <c r="Q978" s="163"/>
      <c r="R978" s="163"/>
      <c r="S978" s="163"/>
      <c r="T978" s="230"/>
      <c r="U978" s="237"/>
      <c r="V978" s="237"/>
      <c r="W978" s="237"/>
      <c r="X978" s="237"/>
      <c r="Y978" s="230"/>
      <c r="AD978" s="240"/>
      <c r="AI978" s="240"/>
    </row>
    <row r="979" spans="1:35" hidden="1" x14ac:dyDescent="0.2">
      <c r="A979" s="228"/>
      <c r="B979" s="228"/>
      <c r="C979" s="229"/>
      <c r="D979" s="230"/>
      <c r="E979" s="163"/>
      <c r="F979" s="163"/>
      <c r="G979" s="163"/>
      <c r="H979" s="163"/>
      <c r="I979" s="230"/>
      <c r="J979" s="163"/>
      <c r="K979" s="163"/>
      <c r="L979" s="163"/>
      <c r="M979" s="163"/>
      <c r="N979" s="230"/>
      <c r="O979" s="163"/>
      <c r="P979" s="163"/>
      <c r="Q979" s="163"/>
      <c r="R979" s="163"/>
      <c r="S979" s="163"/>
      <c r="T979" s="230"/>
      <c r="U979" s="237"/>
      <c r="V979" s="237"/>
      <c r="W979" s="237"/>
      <c r="X979" s="237"/>
      <c r="Y979" s="230"/>
      <c r="AD979" s="240"/>
      <c r="AI979" s="240"/>
    </row>
    <row r="980" spans="1:35" hidden="1" x14ac:dyDescent="0.2">
      <c r="A980" s="228"/>
      <c r="B980" s="228"/>
      <c r="C980" s="229"/>
      <c r="D980" s="230"/>
      <c r="E980" s="163"/>
      <c r="F980" s="163"/>
      <c r="G980" s="163"/>
      <c r="H980" s="163"/>
      <c r="I980" s="230"/>
      <c r="J980" s="163"/>
      <c r="K980" s="163"/>
      <c r="L980" s="163"/>
      <c r="M980" s="163"/>
      <c r="N980" s="230"/>
      <c r="O980" s="163"/>
      <c r="P980" s="163"/>
      <c r="Q980" s="163"/>
      <c r="R980" s="163"/>
      <c r="S980" s="163"/>
      <c r="T980" s="230"/>
      <c r="U980" s="237"/>
      <c r="V980" s="237"/>
      <c r="W980" s="237"/>
      <c r="X980" s="237"/>
      <c r="Y980" s="230"/>
      <c r="AD980" s="240"/>
      <c r="AI980" s="240"/>
    </row>
    <row r="981" spans="1:35" hidden="1" x14ac:dyDescent="0.2">
      <c r="A981" s="228"/>
      <c r="B981" s="228"/>
      <c r="C981" s="229"/>
      <c r="D981" s="230"/>
      <c r="E981" s="163"/>
      <c r="F981" s="163"/>
      <c r="G981" s="163"/>
      <c r="H981" s="163"/>
      <c r="I981" s="230"/>
      <c r="J981" s="163"/>
      <c r="K981" s="163"/>
      <c r="L981" s="163"/>
      <c r="M981" s="163"/>
      <c r="N981" s="230"/>
      <c r="O981" s="163"/>
      <c r="P981" s="163"/>
      <c r="Q981" s="163"/>
      <c r="R981" s="163"/>
      <c r="S981" s="163"/>
      <c r="T981" s="230"/>
      <c r="U981" s="237"/>
      <c r="V981" s="237"/>
      <c r="W981" s="237"/>
      <c r="X981" s="237"/>
      <c r="Y981" s="230"/>
      <c r="AD981" s="240"/>
      <c r="AI981" s="240"/>
    </row>
    <row r="982" spans="1:35" hidden="1" x14ac:dyDescent="0.2">
      <c r="A982" s="228"/>
      <c r="B982" s="228"/>
      <c r="C982" s="229"/>
      <c r="D982" s="230"/>
      <c r="E982" s="163"/>
      <c r="F982" s="163"/>
      <c r="G982" s="163"/>
      <c r="H982" s="163"/>
      <c r="I982" s="230"/>
      <c r="J982" s="163"/>
      <c r="K982" s="163"/>
      <c r="L982" s="163"/>
      <c r="M982" s="163"/>
      <c r="N982" s="230"/>
      <c r="O982" s="163"/>
      <c r="P982" s="163"/>
      <c r="Q982" s="163"/>
      <c r="R982" s="163"/>
      <c r="S982" s="163"/>
      <c r="T982" s="230"/>
      <c r="U982" s="237"/>
      <c r="V982" s="237"/>
      <c r="W982" s="237"/>
      <c r="X982" s="237"/>
      <c r="Y982" s="230"/>
      <c r="AD982" s="240"/>
      <c r="AI982" s="240"/>
    </row>
    <row r="983" spans="1:35" hidden="1" x14ac:dyDescent="0.2">
      <c r="A983" s="228"/>
      <c r="B983" s="228"/>
      <c r="C983" s="229"/>
      <c r="D983" s="230"/>
      <c r="E983" s="163"/>
      <c r="F983" s="163"/>
      <c r="G983" s="163"/>
      <c r="H983" s="163"/>
      <c r="I983" s="230"/>
      <c r="J983" s="163"/>
      <c r="K983" s="163"/>
      <c r="L983" s="163"/>
      <c r="M983" s="163"/>
      <c r="N983" s="230"/>
      <c r="O983" s="163"/>
      <c r="P983" s="163"/>
      <c r="Q983" s="163"/>
      <c r="R983" s="163"/>
      <c r="S983" s="163"/>
      <c r="T983" s="230"/>
      <c r="U983" s="237"/>
      <c r="V983" s="237"/>
      <c r="W983" s="237"/>
      <c r="X983" s="237"/>
      <c r="Y983" s="230"/>
      <c r="AD983" s="240"/>
      <c r="AI983" s="240"/>
    </row>
    <row r="984" spans="1:35" hidden="1" x14ac:dyDescent="0.2">
      <c r="A984" s="228"/>
      <c r="B984" s="228"/>
      <c r="C984" s="229"/>
      <c r="D984" s="230"/>
      <c r="E984" s="163"/>
      <c r="F984" s="163"/>
      <c r="G984" s="163"/>
      <c r="H984" s="163"/>
      <c r="I984" s="230"/>
      <c r="J984" s="163"/>
      <c r="K984" s="163"/>
      <c r="L984" s="163"/>
      <c r="M984" s="163"/>
      <c r="N984" s="230"/>
      <c r="O984" s="163"/>
      <c r="P984" s="163"/>
      <c r="Q984" s="163"/>
      <c r="R984" s="163"/>
      <c r="S984" s="163"/>
      <c r="T984" s="230"/>
      <c r="U984" s="237"/>
      <c r="V984" s="237"/>
      <c r="W984" s="237"/>
      <c r="X984" s="237"/>
      <c r="Y984" s="230"/>
      <c r="AD984" s="240"/>
      <c r="AI984" s="240"/>
    </row>
    <row r="985" spans="1:35" hidden="1" x14ac:dyDescent="0.2">
      <c r="A985" s="228"/>
      <c r="B985" s="228"/>
      <c r="C985" s="229"/>
      <c r="D985" s="230"/>
      <c r="E985" s="163"/>
      <c r="F985" s="163"/>
      <c r="G985" s="163"/>
      <c r="H985" s="163"/>
      <c r="I985" s="230"/>
      <c r="J985" s="163"/>
      <c r="K985" s="163"/>
      <c r="L985" s="163"/>
      <c r="M985" s="163"/>
      <c r="N985" s="230"/>
      <c r="O985" s="163"/>
      <c r="P985" s="163"/>
      <c r="Q985" s="163"/>
      <c r="R985" s="163"/>
      <c r="S985" s="163"/>
      <c r="T985" s="230"/>
      <c r="U985" s="237"/>
      <c r="V985" s="237"/>
      <c r="W985" s="237"/>
      <c r="X985" s="237"/>
      <c r="Y985" s="230"/>
      <c r="AD985" s="240"/>
      <c r="AI985" s="240"/>
    </row>
    <row r="986" spans="1:35" hidden="1" x14ac:dyDescent="0.2">
      <c r="A986" s="228"/>
      <c r="B986" s="228"/>
      <c r="C986" s="229"/>
      <c r="D986" s="230"/>
      <c r="E986" s="163"/>
      <c r="F986" s="163"/>
      <c r="G986" s="163"/>
      <c r="H986" s="163"/>
      <c r="I986" s="230"/>
      <c r="J986" s="163"/>
      <c r="K986" s="163"/>
      <c r="L986" s="163"/>
      <c r="M986" s="163"/>
      <c r="N986" s="230"/>
      <c r="O986" s="163"/>
      <c r="P986" s="163"/>
      <c r="Q986" s="163"/>
      <c r="R986" s="163"/>
      <c r="S986" s="163"/>
      <c r="T986" s="230"/>
      <c r="U986" s="237"/>
      <c r="V986" s="237"/>
      <c r="W986" s="237"/>
      <c r="X986" s="237"/>
      <c r="Y986" s="230"/>
      <c r="AD986" s="240"/>
      <c r="AI986" s="240"/>
    </row>
    <row r="987" spans="1:35" hidden="1" x14ac:dyDescent="0.2">
      <c r="A987" s="228"/>
      <c r="B987" s="228"/>
      <c r="C987" s="229"/>
      <c r="D987" s="230"/>
      <c r="E987" s="163"/>
      <c r="F987" s="163"/>
      <c r="G987" s="163"/>
      <c r="H987" s="163"/>
      <c r="I987" s="230"/>
      <c r="J987" s="163"/>
      <c r="K987" s="163"/>
      <c r="L987" s="163"/>
      <c r="M987" s="163"/>
      <c r="N987" s="230"/>
      <c r="O987" s="163"/>
      <c r="P987" s="163"/>
      <c r="Q987" s="163"/>
      <c r="R987" s="163"/>
      <c r="S987" s="163"/>
      <c r="T987" s="230"/>
      <c r="U987" s="237"/>
      <c r="V987" s="237"/>
      <c r="W987" s="237"/>
      <c r="X987" s="237"/>
      <c r="Y987" s="230"/>
      <c r="AD987" s="240"/>
      <c r="AI987" s="240"/>
    </row>
    <row r="988" spans="1:35" hidden="1" x14ac:dyDescent="0.2">
      <c r="A988" s="228"/>
      <c r="B988" s="228"/>
      <c r="C988" s="229"/>
      <c r="D988" s="230"/>
      <c r="E988" s="163"/>
      <c r="F988" s="163"/>
      <c r="G988" s="163"/>
      <c r="H988" s="163"/>
      <c r="I988" s="230"/>
      <c r="J988" s="163"/>
      <c r="K988" s="163"/>
      <c r="L988" s="163"/>
      <c r="M988" s="163"/>
      <c r="N988" s="230"/>
      <c r="O988" s="163"/>
      <c r="P988" s="163"/>
      <c r="Q988" s="163"/>
      <c r="R988" s="163"/>
      <c r="S988" s="163"/>
      <c r="T988" s="230"/>
      <c r="U988" s="237"/>
      <c r="V988" s="237"/>
      <c r="W988" s="237"/>
      <c r="X988" s="237"/>
      <c r="Y988" s="230"/>
      <c r="AD988" s="240"/>
      <c r="AI988" s="240"/>
    </row>
    <row r="989" spans="1:35" hidden="1" x14ac:dyDescent="0.2">
      <c r="A989" s="228"/>
      <c r="B989" s="228"/>
      <c r="C989" s="229"/>
      <c r="D989" s="230"/>
      <c r="E989" s="163"/>
      <c r="F989" s="163"/>
      <c r="G989" s="163"/>
      <c r="H989" s="163"/>
      <c r="I989" s="230"/>
      <c r="J989" s="163"/>
      <c r="K989" s="163"/>
      <c r="L989" s="163"/>
      <c r="M989" s="163"/>
      <c r="N989" s="230"/>
      <c r="O989" s="163"/>
      <c r="P989" s="163"/>
      <c r="Q989" s="163"/>
      <c r="R989" s="163"/>
      <c r="S989" s="163"/>
      <c r="T989" s="230"/>
      <c r="U989" s="237"/>
      <c r="V989" s="237"/>
      <c r="W989" s="237"/>
      <c r="X989" s="237"/>
      <c r="Y989" s="230"/>
      <c r="AD989" s="240"/>
      <c r="AI989" s="240"/>
    </row>
    <row r="990" spans="1:35" hidden="1" x14ac:dyDescent="0.2">
      <c r="A990" s="228"/>
      <c r="B990" s="228"/>
      <c r="C990" s="229"/>
      <c r="D990" s="230"/>
      <c r="E990" s="163"/>
      <c r="F990" s="163"/>
      <c r="G990" s="163"/>
      <c r="H990" s="163"/>
      <c r="I990" s="230"/>
      <c r="J990" s="163"/>
      <c r="K990" s="163"/>
      <c r="L990" s="163"/>
      <c r="M990" s="163"/>
      <c r="N990" s="230"/>
      <c r="O990" s="163"/>
      <c r="P990" s="163"/>
      <c r="Q990" s="163"/>
      <c r="R990" s="163"/>
      <c r="S990" s="163"/>
      <c r="T990" s="230"/>
      <c r="U990" s="237"/>
      <c r="V990" s="237"/>
      <c r="W990" s="237"/>
      <c r="X990" s="237"/>
      <c r="Y990" s="230"/>
      <c r="AD990" s="240"/>
      <c r="AI990" s="240"/>
    </row>
    <row r="991" spans="1:35" hidden="1" x14ac:dyDescent="0.2">
      <c r="A991" s="228"/>
      <c r="B991" s="228"/>
      <c r="C991" s="229"/>
      <c r="D991" s="230"/>
      <c r="E991" s="163"/>
      <c r="F991" s="163"/>
      <c r="G991" s="163"/>
      <c r="H991" s="163"/>
      <c r="I991" s="230"/>
      <c r="J991" s="163"/>
      <c r="K991" s="163"/>
      <c r="L991" s="163"/>
      <c r="M991" s="163"/>
      <c r="N991" s="230"/>
      <c r="O991" s="163"/>
      <c r="P991" s="163"/>
      <c r="Q991" s="163"/>
      <c r="R991" s="163"/>
      <c r="S991" s="163"/>
      <c r="T991" s="230"/>
      <c r="U991" s="237"/>
      <c r="V991" s="237"/>
      <c r="W991" s="237"/>
      <c r="X991" s="237"/>
      <c r="Y991" s="230"/>
      <c r="AD991" s="240"/>
      <c r="AI991" s="240"/>
    </row>
    <row r="992" spans="1:35" x14ac:dyDescent="0.2">
      <c r="A992" s="228"/>
      <c r="B992" s="228"/>
      <c r="C992" s="229"/>
      <c r="D992" s="230"/>
      <c r="E992" s="163"/>
      <c r="F992" s="163"/>
      <c r="G992" s="163"/>
      <c r="H992" s="163"/>
      <c r="I992" s="230"/>
      <c r="J992" s="163"/>
      <c r="K992" s="163"/>
      <c r="L992" s="163"/>
      <c r="M992" s="163"/>
      <c r="N992" s="230"/>
      <c r="O992" s="163"/>
      <c r="P992" s="163"/>
      <c r="Q992" s="163"/>
      <c r="R992" s="163"/>
      <c r="S992" s="163"/>
      <c r="T992" s="230"/>
      <c r="U992" s="237"/>
      <c r="V992" s="237"/>
      <c r="W992" s="237"/>
      <c r="X992" s="237"/>
      <c r="Y992" s="230"/>
      <c r="AD992" s="240"/>
      <c r="AI992" s="240"/>
    </row>
    <row r="993" spans="1:35" x14ac:dyDescent="0.2">
      <c r="A993" s="228"/>
      <c r="B993" s="228"/>
      <c r="C993" s="229"/>
      <c r="D993" s="230"/>
      <c r="E993" s="163"/>
      <c r="F993" s="163"/>
      <c r="G993" s="163"/>
      <c r="H993" s="163"/>
      <c r="I993" s="230"/>
      <c r="J993" s="163"/>
      <c r="K993" s="163"/>
      <c r="L993" s="163"/>
      <c r="M993" s="163"/>
      <c r="N993" s="230"/>
      <c r="O993" s="163"/>
      <c r="P993" s="163"/>
      <c r="Q993" s="163"/>
      <c r="R993" s="163"/>
      <c r="S993" s="163"/>
      <c r="T993" s="230"/>
      <c r="U993" s="237"/>
      <c r="V993" s="237"/>
      <c r="W993" s="237"/>
      <c r="X993" s="237"/>
      <c r="Y993" s="230"/>
      <c r="AD993" s="240"/>
      <c r="AI993" s="240"/>
    </row>
    <row r="994" spans="1:35" x14ac:dyDescent="0.2">
      <c r="A994" s="228"/>
      <c r="B994" s="228"/>
      <c r="C994" s="229"/>
      <c r="D994" s="230"/>
      <c r="E994" s="163"/>
      <c r="F994" s="163"/>
      <c r="G994" s="163"/>
      <c r="H994" s="163"/>
      <c r="I994" s="230"/>
      <c r="J994" s="163"/>
      <c r="K994" s="163"/>
      <c r="L994" s="163"/>
      <c r="M994" s="163"/>
      <c r="N994" s="230"/>
      <c r="O994" s="163"/>
      <c r="P994" s="163"/>
      <c r="Q994" s="163"/>
      <c r="R994" s="163"/>
      <c r="S994" s="163"/>
      <c r="T994" s="230"/>
      <c r="U994" s="237"/>
      <c r="V994" s="237"/>
      <c r="W994" s="237"/>
      <c r="X994" s="237"/>
      <c r="Y994" s="230"/>
      <c r="AD994" s="240"/>
      <c r="AI994" s="240"/>
    </row>
    <row r="995" spans="1:35" x14ac:dyDescent="0.2">
      <c r="A995" s="228"/>
      <c r="B995" s="228"/>
      <c r="C995" s="229"/>
      <c r="D995" s="230"/>
      <c r="E995" s="163"/>
      <c r="F995" s="163"/>
      <c r="G995" s="163"/>
      <c r="H995" s="163"/>
      <c r="I995" s="230"/>
      <c r="J995" s="163"/>
      <c r="K995" s="163"/>
      <c r="L995" s="163"/>
      <c r="M995" s="163"/>
      <c r="N995" s="230"/>
      <c r="O995" s="163"/>
      <c r="P995" s="163"/>
      <c r="Q995" s="163"/>
      <c r="R995" s="163"/>
      <c r="S995" s="163"/>
      <c r="T995" s="230"/>
      <c r="U995" s="237"/>
      <c r="V995" s="237"/>
      <c r="W995" s="237"/>
      <c r="X995" s="237"/>
      <c r="Y995" s="230"/>
      <c r="AD995" s="240"/>
      <c r="AI995" s="240"/>
    </row>
    <row r="996" spans="1:35" x14ac:dyDescent="0.2">
      <c r="A996" s="228"/>
      <c r="B996" s="228"/>
      <c r="C996" s="229"/>
      <c r="D996" s="230"/>
      <c r="E996" s="163"/>
      <c r="F996" s="163"/>
      <c r="G996" s="163"/>
      <c r="H996" s="163"/>
      <c r="I996" s="230"/>
      <c r="J996" s="163"/>
      <c r="K996" s="163"/>
      <c r="L996" s="163"/>
      <c r="M996" s="163"/>
      <c r="N996" s="230"/>
      <c r="O996" s="163"/>
      <c r="P996" s="163"/>
      <c r="Q996" s="163"/>
      <c r="R996" s="163"/>
      <c r="S996" s="163"/>
      <c r="T996" s="230"/>
      <c r="U996" s="237"/>
      <c r="V996" s="237"/>
      <c r="W996" s="237"/>
      <c r="X996" s="237"/>
      <c r="Y996" s="230"/>
      <c r="AD996" s="240"/>
      <c r="AI996" s="240"/>
    </row>
    <row r="997" spans="1:35" x14ac:dyDescent="0.2">
      <c r="A997" s="228"/>
      <c r="B997" s="228"/>
      <c r="C997" s="229"/>
      <c r="D997" s="230"/>
      <c r="E997" s="163"/>
      <c r="F997" s="163"/>
      <c r="G997" s="163"/>
      <c r="H997" s="163"/>
      <c r="I997" s="230"/>
      <c r="J997" s="163"/>
      <c r="K997" s="163"/>
      <c r="L997" s="163"/>
      <c r="M997" s="163"/>
      <c r="N997" s="230"/>
      <c r="O997" s="163"/>
      <c r="P997" s="163"/>
      <c r="Q997" s="163"/>
      <c r="R997" s="163"/>
      <c r="S997" s="163"/>
      <c r="T997" s="230"/>
      <c r="U997" s="237"/>
      <c r="V997" s="237"/>
      <c r="W997" s="237"/>
      <c r="X997" s="237"/>
      <c r="Y997" s="230"/>
      <c r="AD997" s="240"/>
      <c r="AI997" s="240"/>
    </row>
    <row r="998" spans="1:35" x14ac:dyDescent="0.2">
      <c r="A998" s="228"/>
      <c r="B998" s="228"/>
      <c r="C998" s="229"/>
      <c r="D998" s="230"/>
      <c r="E998" s="163"/>
      <c r="F998" s="163"/>
      <c r="G998" s="163"/>
      <c r="H998" s="163"/>
      <c r="I998" s="230"/>
      <c r="J998" s="163"/>
      <c r="K998" s="163"/>
      <c r="L998" s="163"/>
      <c r="M998" s="163"/>
      <c r="N998" s="230"/>
      <c r="O998" s="163"/>
      <c r="P998" s="163"/>
      <c r="Q998" s="163"/>
      <c r="R998" s="163"/>
      <c r="S998" s="163"/>
      <c r="T998" s="230"/>
      <c r="U998" s="237"/>
      <c r="V998" s="237"/>
      <c r="W998" s="237"/>
      <c r="X998" s="237"/>
      <c r="Y998" s="230"/>
      <c r="AD998" s="240"/>
      <c r="AI998" s="240"/>
    </row>
    <row r="999" spans="1:35" x14ac:dyDescent="0.2">
      <c r="A999" s="228"/>
      <c r="B999" s="228"/>
      <c r="C999" s="229"/>
      <c r="D999" s="230"/>
      <c r="E999" s="163"/>
      <c r="F999" s="163"/>
      <c r="G999" s="163"/>
      <c r="H999" s="163"/>
      <c r="I999" s="230"/>
      <c r="J999" s="163"/>
      <c r="K999" s="163"/>
      <c r="L999" s="163"/>
      <c r="M999" s="163"/>
      <c r="N999" s="230"/>
      <c r="O999" s="163"/>
      <c r="P999" s="163"/>
      <c r="Q999" s="163"/>
      <c r="R999" s="163"/>
      <c r="S999" s="163"/>
      <c r="T999" s="230"/>
      <c r="U999" s="237"/>
      <c r="V999" s="237"/>
      <c r="W999" s="237"/>
      <c r="X999" s="237"/>
      <c r="Y999" s="230"/>
      <c r="AD999" s="240"/>
      <c r="AI999" s="240"/>
    </row>
    <row r="1000" spans="1:35" x14ac:dyDescent="0.2">
      <c r="A1000" s="228"/>
      <c r="B1000" s="228"/>
      <c r="C1000" s="229"/>
      <c r="D1000" s="230"/>
      <c r="E1000" s="163"/>
      <c r="F1000" s="163"/>
      <c r="G1000" s="163"/>
      <c r="H1000" s="163"/>
      <c r="I1000" s="230"/>
      <c r="J1000" s="163"/>
      <c r="K1000" s="163"/>
      <c r="L1000" s="163"/>
      <c r="M1000" s="163"/>
      <c r="N1000" s="230"/>
      <c r="O1000" s="163"/>
      <c r="P1000" s="163"/>
      <c r="Q1000" s="163"/>
      <c r="R1000" s="163"/>
      <c r="S1000" s="163"/>
      <c r="T1000" s="230"/>
      <c r="U1000" s="237"/>
      <c r="V1000" s="237"/>
      <c r="W1000" s="237"/>
      <c r="X1000" s="237"/>
      <c r="Y1000" s="230"/>
      <c r="AD1000" s="240"/>
      <c r="AI1000" s="240"/>
    </row>
    <row r="1001" spans="1:35" x14ac:dyDescent="0.2">
      <c r="A1001" s="228"/>
      <c r="B1001" s="228"/>
      <c r="C1001" s="229"/>
      <c r="D1001" s="230"/>
      <c r="E1001" s="163"/>
      <c r="F1001" s="163"/>
      <c r="G1001" s="163"/>
      <c r="H1001" s="163"/>
      <c r="I1001" s="230"/>
      <c r="J1001" s="163"/>
      <c r="K1001" s="163"/>
      <c r="L1001" s="163"/>
      <c r="M1001" s="163"/>
      <c r="N1001" s="230"/>
      <c r="O1001" s="163"/>
      <c r="P1001" s="163"/>
      <c r="Q1001" s="163"/>
      <c r="R1001" s="163"/>
      <c r="S1001" s="163"/>
      <c r="T1001" s="230"/>
      <c r="U1001" s="237"/>
      <c r="V1001" s="237"/>
      <c r="W1001" s="237"/>
      <c r="X1001" s="237"/>
      <c r="Y1001" s="230"/>
      <c r="AD1001" s="240"/>
      <c r="AI1001" s="240"/>
    </row>
    <row r="1002" spans="1:35" x14ac:dyDescent="0.2">
      <c r="A1002" s="228"/>
      <c r="B1002" s="228"/>
      <c r="C1002" s="229"/>
      <c r="D1002" s="230"/>
      <c r="E1002" s="163"/>
      <c r="F1002" s="163"/>
      <c r="G1002" s="163"/>
      <c r="H1002" s="163"/>
      <c r="I1002" s="230"/>
      <c r="J1002" s="163"/>
      <c r="K1002" s="163"/>
      <c r="L1002" s="163"/>
      <c r="M1002" s="163"/>
      <c r="N1002" s="230"/>
      <c r="O1002" s="163"/>
      <c r="P1002" s="163"/>
      <c r="Q1002" s="163"/>
      <c r="R1002" s="163"/>
      <c r="S1002" s="163"/>
      <c r="T1002" s="230"/>
      <c r="U1002" s="237"/>
      <c r="V1002" s="237"/>
      <c r="W1002" s="237"/>
      <c r="X1002" s="237"/>
      <c r="Y1002" s="230"/>
      <c r="AD1002" s="240"/>
      <c r="AI1002" s="240"/>
    </row>
    <row r="1003" spans="1:35" x14ac:dyDescent="0.2">
      <c r="A1003" s="228"/>
      <c r="B1003" s="228"/>
      <c r="C1003" s="229"/>
      <c r="D1003" s="230"/>
      <c r="E1003" s="163"/>
      <c r="F1003" s="163"/>
      <c r="G1003" s="163"/>
      <c r="H1003" s="163"/>
      <c r="I1003" s="230"/>
      <c r="J1003" s="163"/>
      <c r="K1003" s="163"/>
      <c r="L1003" s="163"/>
      <c r="M1003" s="163"/>
      <c r="N1003" s="230"/>
      <c r="O1003" s="163"/>
      <c r="P1003" s="163"/>
      <c r="Q1003" s="163"/>
      <c r="R1003" s="163"/>
      <c r="S1003" s="163"/>
      <c r="T1003" s="230"/>
      <c r="U1003" s="237"/>
      <c r="V1003" s="237"/>
      <c r="W1003" s="237"/>
      <c r="X1003" s="237"/>
      <c r="Y1003" s="230"/>
      <c r="AD1003" s="240"/>
      <c r="AI1003" s="240"/>
    </row>
    <row r="1004" spans="1:35" x14ac:dyDescent="0.2">
      <c r="A1004" s="228"/>
      <c r="B1004" s="228"/>
      <c r="C1004" s="229"/>
      <c r="D1004" s="230"/>
      <c r="E1004" s="163"/>
      <c r="F1004" s="163"/>
      <c r="G1004" s="163"/>
      <c r="H1004" s="163"/>
      <c r="I1004" s="230"/>
      <c r="J1004" s="163"/>
      <c r="K1004" s="163"/>
      <c r="L1004" s="163"/>
      <c r="M1004" s="163"/>
      <c r="N1004" s="230"/>
      <c r="O1004" s="163"/>
      <c r="P1004" s="163"/>
      <c r="Q1004" s="163"/>
      <c r="R1004" s="163"/>
      <c r="S1004" s="163"/>
      <c r="T1004" s="230"/>
      <c r="U1004" s="237"/>
      <c r="V1004" s="237"/>
      <c r="W1004" s="237"/>
      <c r="X1004" s="237"/>
      <c r="Y1004" s="230"/>
      <c r="AD1004" s="240"/>
      <c r="AI1004" s="240"/>
    </row>
    <row r="1005" spans="1:35" x14ac:dyDescent="0.2">
      <c r="A1005" s="228"/>
      <c r="B1005" s="228"/>
      <c r="C1005" s="229"/>
      <c r="D1005" s="230"/>
      <c r="E1005" s="163"/>
      <c r="F1005" s="163"/>
      <c r="G1005" s="163"/>
      <c r="H1005" s="163"/>
      <c r="I1005" s="230"/>
      <c r="J1005" s="163"/>
      <c r="K1005" s="163"/>
      <c r="L1005" s="163"/>
      <c r="M1005" s="163"/>
      <c r="N1005" s="230"/>
      <c r="O1005" s="163"/>
      <c r="P1005" s="163"/>
      <c r="Q1005" s="163"/>
      <c r="R1005" s="163"/>
      <c r="S1005" s="163"/>
      <c r="T1005" s="230"/>
      <c r="U1005" s="237"/>
      <c r="V1005" s="237"/>
      <c r="W1005" s="237"/>
      <c r="X1005" s="237"/>
      <c r="Y1005" s="230"/>
      <c r="AD1005" s="240"/>
      <c r="AI1005" s="240"/>
    </row>
    <row r="1006" spans="1:35" x14ac:dyDescent="0.2">
      <c r="A1006" s="228"/>
      <c r="B1006" s="228"/>
      <c r="C1006" s="229"/>
      <c r="D1006" s="230"/>
      <c r="E1006" s="163"/>
      <c r="F1006" s="163"/>
      <c r="G1006" s="163"/>
      <c r="H1006" s="163"/>
      <c r="I1006" s="230"/>
      <c r="J1006" s="163"/>
      <c r="K1006" s="163"/>
      <c r="L1006" s="163"/>
      <c r="M1006" s="163"/>
      <c r="N1006" s="230"/>
      <c r="O1006" s="163"/>
      <c r="P1006" s="163"/>
      <c r="Q1006" s="163"/>
      <c r="R1006" s="163"/>
      <c r="S1006" s="163"/>
      <c r="T1006" s="230"/>
      <c r="U1006" s="237"/>
      <c r="V1006" s="237"/>
      <c r="W1006" s="237"/>
      <c r="X1006" s="237"/>
      <c r="Y1006" s="230"/>
      <c r="AD1006" s="240"/>
      <c r="AI1006" s="240"/>
    </row>
    <row r="1007" spans="1:35" x14ac:dyDescent="0.2">
      <c r="A1007" s="228"/>
      <c r="B1007" s="228"/>
      <c r="C1007" s="229"/>
      <c r="D1007" s="230"/>
      <c r="E1007" s="163"/>
      <c r="F1007" s="163"/>
      <c r="G1007" s="163"/>
      <c r="H1007" s="163"/>
      <c r="I1007" s="230"/>
      <c r="J1007" s="163"/>
      <c r="K1007" s="163"/>
      <c r="L1007" s="163"/>
      <c r="M1007" s="163"/>
      <c r="N1007" s="230"/>
      <c r="O1007" s="163"/>
      <c r="P1007" s="163"/>
      <c r="Q1007" s="163"/>
      <c r="R1007" s="163"/>
      <c r="S1007" s="163"/>
      <c r="T1007" s="230"/>
      <c r="U1007" s="237"/>
      <c r="V1007" s="237"/>
      <c r="W1007" s="237"/>
      <c r="X1007" s="237"/>
      <c r="Y1007" s="230"/>
      <c r="AD1007" s="240"/>
      <c r="AI1007" s="240"/>
    </row>
    <row r="1008" spans="1:35" x14ac:dyDescent="0.2">
      <c r="A1008" s="228"/>
      <c r="B1008" s="228"/>
      <c r="C1008" s="229"/>
      <c r="D1008" s="230"/>
      <c r="E1008" s="163"/>
      <c r="F1008" s="163"/>
      <c r="G1008" s="163"/>
      <c r="H1008" s="163"/>
      <c r="I1008" s="230"/>
      <c r="J1008" s="163"/>
      <c r="K1008" s="163"/>
      <c r="L1008" s="163"/>
      <c r="M1008" s="163"/>
      <c r="N1008" s="230"/>
      <c r="O1008" s="163"/>
      <c r="P1008" s="163"/>
      <c r="Q1008" s="163"/>
      <c r="R1008" s="163"/>
      <c r="S1008" s="163"/>
      <c r="T1008" s="230"/>
      <c r="U1008" s="237"/>
      <c r="V1008" s="237"/>
      <c r="W1008" s="237"/>
      <c r="X1008" s="237"/>
      <c r="Y1008" s="230"/>
      <c r="AD1008" s="240"/>
      <c r="AI1008" s="240"/>
    </row>
    <row r="1009" spans="1:35" x14ac:dyDescent="0.2">
      <c r="A1009" s="228"/>
      <c r="B1009" s="228"/>
      <c r="C1009" s="229"/>
      <c r="D1009" s="230"/>
      <c r="E1009" s="163"/>
      <c r="F1009" s="163"/>
      <c r="G1009" s="163"/>
      <c r="H1009" s="163"/>
      <c r="I1009" s="230"/>
      <c r="J1009" s="163"/>
      <c r="K1009" s="163"/>
      <c r="L1009" s="163"/>
      <c r="M1009" s="163"/>
      <c r="N1009" s="230"/>
      <c r="O1009" s="163"/>
      <c r="P1009" s="163"/>
      <c r="Q1009" s="163"/>
      <c r="R1009" s="163"/>
      <c r="S1009" s="163"/>
      <c r="T1009" s="230"/>
      <c r="U1009" s="237"/>
      <c r="V1009" s="237"/>
      <c r="W1009" s="237"/>
      <c r="X1009" s="237"/>
      <c r="Y1009" s="230"/>
      <c r="AD1009" s="240"/>
      <c r="AI1009" s="240"/>
    </row>
    <row r="1010" spans="1:35" x14ac:dyDescent="0.2">
      <c r="A1010" s="228"/>
      <c r="B1010" s="228"/>
      <c r="C1010" s="229"/>
      <c r="D1010" s="230"/>
      <c r="E1010" s="163"/>
      <c r="F1010" s="163"/>
      <c r="G1010" s="163"/>
      <c r="H1010" s="163"/>
      <c r="I1010" s="230"/>
      <c r="J1010" s="163"/>
      <c r="K1010" s="163"/>
      <c r="L1010" s="163"/>
      <c r="M1010" s="163"/>
      <c r="N1010" s="230"/>
      <c r="O1010" s="163"/>
      <c r="P1010" s="163"/>
      <c r="Q1010" s="163"/>
      <c r="R1010" s="163"/>
      <c r="S1010" s="163"/>
      <c r="T1010" s="230"/>
      <c r="U1010" s="237"/>
      <c r="V1010" s="237"/>
      <c r="W1010" s="237"/>
      <c r="X1010" s="237"/>
      <c r="Y1010" s="230"/>
      <c r="AD1010" s="240"/>
      <c r="AI1010" s="240"/>
    </row>
    <row r="1011" spans="1:35" x14ac:dyDescent="0.2">
      <c r="A1011" s="228"/>
      <c r="B1011" s="228"/>
      <c r="C1011" s="229"/>
      <c r="D1011" s="230"/>
      <c r="E1011" s="163"/>
      <c r="F1011" s="163"/>
      <c r="G1011" s="163"/>
      <c r="H1011" s="163"/>
      <c r="I1011" s="230"/>
      <c r="J1011" s="163"/>
      <c r="K1011" s="163"/>
      <c r="L1011" s="163"/>
      <c r="M1011" s="163"/>
      <c r="N1011" s="230"/>
      <c r="O1011" s="163"/>
      <c r="P1011" s="163"/>
      <c r="Q1011" s="163"/>
      <c r="R1011" s="163"/>
      <c r="S1011" s="163"/>
      <c r="T1011" s="230"/>
      <c r="U1011" s="237"/>
      <c r="V1011" s="237"/>
      <c r="W1011" s="237"/>
      <c r="X1011" s="237"/>
      <c r="Y1011" s="230"/>
      <c r="AD1011" s="240"/>
      <c r="AI1011" s="240"/>
    </row>
    <row r="1012" spans="1:35" x14ac:dyDescent="0.2">
      <c r="A1012" s="228"/>
      <c r="B1012" s="228"/>
      <c r="C1012" s="229"/>
      <c r="D1012" s="230"/>
      <c r="E1012" s="163"/>
      <c r="F1012" s="163"/>
      <c r="G1012" s="163"/>
      <c r="H1012" s="163"/>
      <c r="I1012" s="230"/>
      <c r="J1012" s="163"/>
      <c r="K1012" s="163"/>
      <c r="L1012" s="163"/>
      <c r="M1012" s="163"/>
      <c r="N1012" s="230"/>
      <c r="O1012" s="163"/>
      <c r="P1012" s="163"/>
      <c r="Q1012" s="163"/>
      <c r="R1012" s="163"/>
      <c r="S1012" s="163"/>
      <c r="T1012" s="230"/>
      <c r="U1012" s="237"/>
      <c r="V1012" s="237"/>
      <c r="W1012" s="237"/>
      <c r="X1012" s="237"/>
      <c r="Y1012" s="230"/>
      <c r="AD1012" s="240"/>
      <c r="AI1012" s="240"/>
    </row>
    <row r="1013" spans="1:35" x14ac:dyDescent="0.2">
      <c r="A1013" s="228"/>
      <c r="B1013" s="228"/>
      <c r="C1013" s="229"/>
      <c r="D1013" s="230"/>
      <c r="E1013" s="163"/>
      <c r="F1013" s="163"/>
      <c r="G1013" s="163"/>
      <c r="H1013" s="163"/>
      <c r="I1013" s="230"/>
      <c r="J1013" s="163"/>
      <c r="K1013" s="163"/>
      <c r="L1013" s="163"/>
      <c r="M1013" s="163"/>
      <c r="N1013" s="230"/>
      <c r="O1013" s="163"/>
      <c r="P1013" s="163"/>
      <c r="Q1013" s="163"/>
      <c r="R1013" s="163"/>
      <c r="S1013" s="163"/>
      <c r="T1013" s="230"/>
      <c r="U1013" s="237"/>
      <c r="V1013" s="237"/>
      <c r="W1013" s="237"/>
      <c r="X1013" s="237"/>
      <c r="Y1013" s="230"/>
      <c r="AD1013" s="240"/>
      <c r="AI1013" s="240"/>
    </row>
    <row r="1014" spans="1:35" x14ac:dyDescent="0.2">
      <c r="A1014" s="228"/>
      <c r="B1014" s="228"/>
      <c r="C1014" s="229"/>
      <c r="D1014" s="230"/>
      <c r="E1014" s="163"/>
      <c r="F1014" s="163"/>
      <c r="G1014" s="163"/>
      <c r="H1014" s="163"/>
      <c r="I1014" s="230"/>
      <c r="J1014" s="163"/>
      <c r="K1014" s="163"/>
      <c r="L1014" s="163"/>
      <c r="M1014" s="163"/>
      <c r="N1014" s="230"/>
      <c r="O1014" s="163"/>
      <c r="P1014" s="163"/>
      <c r="Q1014" s="163"/>
      <c r="R1014" s="163"/>
      <c r="S1014" s="163"/>
      <c r="T1014" s="230"/>
      <c r="U1014" s="237"/>
      <c r="V1014" s="237"/>
      <c r="W1014" s="237"/>
      <c r="X1014" s="237"/>
      <c r="Y1014" s="230"/>
      <c r="AD1014" s="240"/>
      <c r="AI1014" s="240"/>
    </row>
    <row r="1015" spans="1:35" x14ac:dyDescent="0.2">
      <c r="A1015" s="228"/>
      <c r="B1015" s="228"/>
      <c r="C1015" s="229"/>
      <c r="D1015" s="230"/>
      <c r="E1015" s="163"/>
      <c r="F1015" s="163"/>
      <c r="G1015" s="163"/>
      <c r="H1015" s="163"/>
      <c r="I1015" s="230"/>
      <c r="J1015" s="163"/>
      <c r="K1015" s="163"/>
      <c r="L1015" s="163"/>
      <c r="M1015" s="163"/>
      <c r="N1015" s="230"/>
      <c r="O1015" s="163"/>
      <c r="P1015" s="163"/>
      <c r="Q1015" s="163"/>
      <c r="R1015" s="163"/>
      <c r="S1015" s="163"/>
      <c r="T1015" s="230"/>
      <c r="U1015" s="237"/>
      <c r="V1015" s="237"/>
      <c r="W1015" s="237"/>
      <c r="X1015" s="237"/>
      <c r="Y1015" s="230"/>
      <c r="AD1015" s="240"/>
      <c r="AI1015" s="240"/>
    </row>
    <row r="1016" spans="1:35" x14ac:dyDescent="0.2">
      <c r="A1016" s="228"/>
      <c r="B1016" s="228"/>
      <c r="C1016" s="229"/>
      <c r="D1016" s="230"/>
      <c r="E1016" s="163"/>
      <c r="F1016" s="163"/>
      <c r="G1016" s="163"/>
      <c r="H1016" s="163"/>
      <c r="I1016" s="230"/>
      <c r="J1016" s="163"/>
      <c r="K1016" s="163"/>
      <c r="L1016" s="163"/>
      <c r="M1016" s="163"/>
      <c r="N1016" s="230"/>
      <c r="O1016" s="163"/>
      <c r="P1016" s="163"/>
      <c r="Q1016" s="163"/>
      <c r="R1016" s="163"/>
      <c r="S1016" s="163"/>
      <c r="T1016" s="230"/>
      <c r="U1016" s="237"/>
      <c r="V1016" s="237"/>
      <c r="W1016" s="237"/>
      <c r="X1016" s="237"/>
      <c r="Y1016" s="230"/>
      <c r="AD1016" s="240"/>
      <c r="AI1016" s="240"/>
    </row>
    <row r="1017" spans="1:35" x14ac:dyDescent="0.2">
      <c r="A1017" s="228"/>
      <c r="B1017" s="228"/>
      <c r="C1017" s="229"/>
      <c r="D1017" s="230"/>
      <c r="E1017" s="163"/>
      <c r="F1017" s="163"/>
      <c r="G1017" s="163"/>
      <c r="H1017" s="163"/>
      <c r="I1017" s="230"/>
      <c r="J1017" s="163"/>
      <c r="K1017" s="163"/>
      <c r="L1017" s="163"/>
      <c r="M1017" s="163"/>
      <c r="N1017" s="230"/>
      <c r="O1017" s="163"/>
      <c r="P1017" s="163"/>
      <c r="Q1017" s="163"/>
      <c r="R1017" s="163"/>
      <c r="S1017" s="163"/>
      <c r="T1017" s="230"/>
      <c r="U1017" s="237"/>
      <c r="V1017" s="237"/>
      <c r="W1017" s="237"/>
      <c r="X1017" s="237"/>
      <c r="Y1017" s="230"/>
      <c r="AD1017" s="240"/>
      <c r="AI1017" s="240"/>
    </row>
    <row r="1018" spans="1:35" x14ac:dyDescent="0.2">
      <c r="A1018" s="228"/>
      <c r="B1018" s="228"/>
      <c r="C1018" s="229"/>
      <c r="D1018" s="230"/>
      <c r="E1018" s="163"/>
      <c r="F1018" s="163"/>
      <c r="G1018" s="163"/>
      <c r="H1018" s="163"/>
      <c r="I1018" s="230"/>
      <c r="J1018" s="163"/>
      <c r="K1018" s="163"/>
      <c r="L1018" s="163"/>
      <c r="M1018" s="163"/>
      <c r="N1018" s="230"/>
      <c r="O1018" s="163"/>
      <c r="P1018" s="163"/>
      <c r="Q1018" s="163"/>
      <c r="R1018" s="163"/>
      <c r="S1018" s="163"/>
      <c r="T1018" s="230"/>
      <c r="U1018" s="237"/>
      <c r="V1018" s="237"/>
      <c r="W1018" s="237"/>
      <c r="X1018" s="237"/>
      <c r="Y1018" s="230"/>
      <c r="AD1018" s="240"/>
      <c r="AI1018" s="240"/>
    </row>
    <row r="1019" spans="1:35" x14ac:dyDescent="0.2">
      <c r="A1019" s="228"/>
      <c r="B1019" s="228"/>
      <c r="C1019" s="229"/>
      <c r="D1019" s="230"/>
      <c r="E1019" s="163"/>
      <c r="F1019" s="163"/>
      <c r="G1019" s="163"/>
      <c r="H1019" s="163"/>
      <c r="I1019" s="230"/>
      <c r="J1019" s="163"/>
      <c r="K1019" s="163"/>
      <c r="L1019" s="163"/>
      <c r="M1019" s="163"/>
      <c r="N1019" s="230"/>
      <c r="O1019" s="163"/>
      <c r="P1019" s="163"/>
      <c r="Q1019" s="163"/>
      <c r="R1019" s="163"/>
      <c r="S1019" s="163"/>
      <c r="T1019" s="230"/>
      <c r="U1019" s="237"/>
      <c r="V1019" s="237"/>
      <c r="W1019" s="237"/>
      <c r="X1019" s="237"/>
      <c r="Y1019" s="230"/>
      <c r="AD1019" s="240"/>
      <c r="AI1019" s="240"/>
    </row>
    <row r="1020" spans="1:35" x14ac:dyDescent="0.2">
      <c r="A1020" s="228"/>
      <c r="B1020" s="228"/>
      <c r="C1020" s="229"/>
      <c r="D1020" s="230"/>
      <c r="E1020" s="163"/>
      <c r="F1020" s="163"/>
      <c r="G1020" s="163"/>
      <c r="H1020" s="163"/>
      <c r="I1020" s="230"/>
      <c r="J1020" s="163"/>
      <c r="K1020" s="163"/>
      <c r="L1020" s="163"/>
      <c r="M1020" s="163"/>
      <c r="N1020" s="230"/>
      <c r="O1020" s="163"/>
      <c r="P1020" s="163"/>
      <c r="Q1020" s="163"/>
      <c r="R1020" s="163"/>
      <c r="S1020" s="163"/>
      <c r="T1020" s="230"/>
      <c r="U1020" s="237"/>
      <c r="V1020" s="237"/>
      <c r="W1020" s="237"/>
      <c r="X1020" s="237"/>
      <c r="Y1020" s="230"/>
      <c r="AD1020" s="240"/>
      <c r="AI1020" s="240"/>
    </row>
    <row r="1021" spans="1:35" x14ac:dyDescent="0.2">
      <c r="A1021" s="228"/>
      <c r="B1021" s="228"/>
      <c r="C1021" s="229"/>
      <c r="D1021" s="230"/>
      <c r="E1021" s="163"/>
      <c r="F1021" s="163"/>
      <c r="G1021" s="163"/>
      <c r="H1021" s="163"/>
      <c r="I1021" s="230"/>
      <c r="J1021" s="163"/>
      <c r="K1021" s="163"/>
      <c r="L1021" s="163"/>
      <c r="M1021" s="163"/>
      <c r="N1021" s="230"/>
      <c r="O1021" s="163"/>
      <c r="P1021" s="163"/>
      <c r="Q1021" s="163"/>
      <c r="R1021" s="163"/>
      <c r="S1021" s="163"/>
      <c r="T1021" s="230"/>
      <c r="U1021" s="237"/>
      <c r="V1021" s="237"/>
      <c r="W1021" s="237"/>
      <c r="X1021" s="237"/>
      <c r="Y1021" s="230"/>
      <c r="AD1021" s="240"/>
      <c r="AI1021" s="240"/>
    </row>
    <row r="1022" spans="1:35" x14ac:dyDescent="0.2">
      <c r="A1022" s="228"/>
      <c r="B1022" s="228"/>
      <c r="C1022" s="229"/>
      <c r="D1022" s="230"/>
      <c r="E1022" s="163"/>
      <c r="F1022" s="163"/>
      <c r="G1022" s="163"/>
      <c r="H1022" s="163"/>
      <c r="I1022" s="230"/>
      <c r="J1022" s="163"/>
      <c r="K1022" s="163"/>
      <c r="L1022" s="163"/>
      <c r="M1022" s="163"/>
      <c r="N1022" s="230"/>
      <c r="O1022" s="163"/>
      <c r="P1022" s="163"/>
      <c r="Q1022" s="163"/>
      <c r="R1022" s="163"/>
      <c r="S1022" s="163"/>
      <c r="T1022" s="230"/>
      <c r="U1022" s="237"/>
      <c r="V1022" s="237"/>
      <c r="W1022" s="237"/>
      <c r="X1022" s="237"/>
      <c r="Y1022" s="230"/>
      <c r="AD1022" s="240"/>
      <c r="AI1022" s="240"/>
    </row>
    <row r="1023" spans="1:35" x14ac:dyDescent="0.2">
      <c r="A1023" s="228"/>
      <c r="B1023" s="228"/>
      <c r="C1023" s="229"/>
      <c r="D1023" s="230"/>
      <c r="E1023" s="163"/>
      <c r="F1023" s="163"/>
      <c r="G1023" s="163"/>
      <c r="H1023" s="163"/>
      <c r="I1023" s="230"/>
      <c r="J1023" s="163"/>
      <c r="K1023" s="163"/>
      <c r="L1023" s="163"/>
      <c r="M1023" s="163"/>
      <c r="N1023" s="230"/>
      <c r="O1023" s="163"/>
      <c r="P1023" s="163"/>
      <c r="Q1023" s="163"/>
      <c r="R1023" s="163"/>
      <c r="S1023" s="163"/>
      <c r="T1023" s="230"/>
      <c r="U1023" s="237"/>
      <c r="V1023" s="237"/>
      <c r="W1023" s="237"/>
      <c r="X1023" s="237"/>
      <c r="Y1023" s="230"/>
      <c r="AD1023" s="240"/>
      <c r="AI1023" s="240"/>
    </row>
    <row r="1024" spans="1:35" x14ac:dyDescent="0.2">
      <c r="A1024" s="228"/>
      <c r="B1024" s="228"/>
      <c r="C1024" s="229"/>
      <c r="D1024" s="230"/>
      <c r="E1024" s="163"/>
      <c r="F1024" s="163"/>
      <c r="G1024" s="163"/>
      <c r="H1024" s="163"/>
      <c r="I1024" s="230"/>
      <c r="J1024" s="163"/>
      <c r="K1024" s="163"/>
      <c r="L1024" s="163"/>
      <c r="M1024" s="163"/>
      <c r="N1024" s="230"/>
      <c r="O1024" s="163"/>
      <c r="P1024" s="163"/>
      <c r="Q1024" s="163"/>
      <c r="R1024" s="163"/>
      <c r="S1024" s="163"/>
      <c r="T1024" s="230"/>
      <c r="U1024" s="237"/>
      <c r="V1024" s="237"/>
      <c r="W1024" s="237"/>
      <c r="X1024" s="237"/>
      <c r="Y1024" s="230"/>
      <c r="AD1024" s="240"/>
      <c r="AI1024" s="240"/>
    </row>
    <row r="1025" spans="1:35" x14ac:dyDescent="0.2">
      <c r="A1025" s="228"/>
      <c r="B1025" s="228"/>
      <c r="C1025" s="229"/>
      <c r="D1025" s="230"/>
      <c r="E1025" s="163"/>
      <c r="F1025" s="163"/>
      <c r="G1025" s="163"/>
      <c r="H1025" s="163"/>
      <c r="I1025" s="230"/>
      <c r="J1025" s="163"/>
      <c r="K1025" s="163"/>
      <c r="L1025" s="163"/>
      <c r="M1025" s="163"/>
      <c r="N1025" s="230"/>
      <c r="O1025" s="163"/>
      <c r="P1025" s="163"/>
      <c r="Q1025" s="163"/>
      <c r="R1025" s="163"/>
      <c r="S1025" s="163"/>
      <c r="T1025" s="230"/>
      <c r="U1025" s="237"/>
      <c r="V1025" s="237"/>
      <c r="W1025" s="237"/>
      <c r="X1025" s="237"/>
      <c r="Y1025" s="230"/>
      <c r="AD1025" s="240"/>
      <c r="AI1025" s="240"/>
    </row>
    <row r="1026" spans="1:35" x14ac:dyDescent="0.2">
      <c r="A1026" s="228"/>
      <c r="B1026" s="228"/>
      <c r="C1026" s="229"/>
      <c r="D1026" s="230"/>
      <c r="E1026" s="163"/>
      <c r="F1026" s="163"/>
      <c r="G1026" s="163"/>
      <c r="H1026" s="163"/>
      <c r="I1026" s="230"/>
      <c r="J1026" s="163"/>
      <c r="K1026" s="163"/>
      <c r="L1026" s="163"/>
      <c r="M1026" s="163"/>
      <c r="N1026" s="230"/>
      <c r="O1026" s="163"/>
      <c r="P1026" s="163"/>
      <c r="Q1026" s="163"/>
      <c r="R1026" s="163"/>
      <c r="S1026" s="163"/>
      <c r="T1026" s="230"/>
      <c r="U1026" s="237"/>
      <c r="V1026" s="237"/>
      <c r="W1026" s="237"/>
      <c r="X1026" s="237"/>
      <c r="Y1026" s="230"/>
      <c r="AD1026" s="240"/>
      <c r="AI1026" s="240"/>
    </row>
    <row r="1027" spans="1:35" x14ac:dyDescent="0.2">
      <c r="A1027" s="228"/>
      <c r="B1027" s="228"/>
      <c r="C1027" s="229"/>
      <c r="D1027" s="230"/>
      <c r="E1027" s="163"/>
      <c r="F1027" s="163"/>
      <c r="G1027" s="163"/>
      <c r="H1027" s="163"/>
      <c r="I1027" s="230"/>
      <c r="J1027" s="163"/>
      <c r="K1027" s="163"/>
      <c r="L1027" s="163"/>
      <c r="M1027" s="163"/>
      <c r="N1027" s="230"/>
      <c r="O1027" s="163"/>
      <c r="P1027" s="163"/>
      <c r="Q1027" s="163"/>
      <c r="R1027" s="163"/>
      <c r="S1027" s="163"/>
      <c r="T1027" s="230"/>
      <c r="U1027" s="237"/>
      <c r="V1027" s="237"/>
      <c r="W1027" s="237"/>
      <c r="X1027" s="237"/>
      <c r="Y1027" s="230"/>
      <c r="AD1027" s="240"/>
      <c r="AI1027" s="240"/>
    </row>
    <row r="1028" spans="1:35" x14ac:dyDescent="0.2">
      <c r="A1028" s="228"/>
      <c r="B1028" s="228"/>
      <c r="C1028" s="229"/>
      <c r="D1028" s="230"/>
      <c r="E1028" s="163"/>
      <c r="F1028" s="163"/>
      <c r="G1028" s="163"/>
      <c r="H1028" s="163"/>
      <c r="I1028" s="230"/>
      <c r="J1028" s="163"/>
      <c r="K1028" s="163"/>
      <c r="L1028" s="163"/>
      <c r="M1028" s="163"/>
      <c r="N1028" s="230"/>
      <c r="O1028" s="163"/>
      <c r="P1028" s="163"/>
      <c r="Q1028" s="163"/>
      <c r="R1028" s="163"/>
      <c r="S1028" s="163"/>
      <c r="T1028" s="230"/>
      <c r="U1028" s="237"/>
      <c r="V1028" s="237"/>
      <c r="W1028" s="237"/>
      <c r="X1028" s="237"/>
      <c r="Y1028" s="230"/>
      <c r="AD1028" s="240"/>
      <c r="AI1028" s="240"/>
    </row>
    <row r="1029" spans="1:35" x14ac:dyDescent="0.2">
      <c r="A1029" s="228"/>
      <c r="B1029" s="228"/>
      <c r="C1029" s="229"/>
      <c r="D1029" s="230"/>
      <c r="E1029" s="163"/>
      <c r="F1029" s="163"/>
      <c r="G1029" s="163"/>
      <c r="H1029" s="163"/>
      <c r="I1029" s="230"/>
      <c r="J1029" s="163"/>
      <c r="K1029" s="163"/>
      <c r="L1029" s="163"/>
      <c r="M1029" s="163"/>
      <c r="N1029" s="230"/>
      <c r="O1029" s="163"/>
      <c r="P1029" s="163"/>
      <c r="Q1029" s="163"/>
      <c r="R1029" s="163"/>
      <c r="S1029" s="163"/>
      <c r="T1029" s="230"/>
      <c r="U1029" s="237"/>
      <c r="V1029" s="237"/>
      <c r="W1029" s="237"/>
      <c r="X1029" s="237"/>
      <c r="Y1029" s="230"/>
      <c r="AD1029" s="240"/>
      <c r="AI1029" s="240"/>
    </row>
    <row r="1030" spans="1:35" x14ac:dyDescent="0.2">
      <c r="A1030" s="228"/>
      <c r="B1030" s="228"/>
      <c r="C1030" s="229"/>
      <c r="D1030" s="230"/>
      <c r="E1030" s="163"/>
      <c r="F1030" s="163"/>
      <c r="G1030" s="163"/>
      <c r="H1030" s="163"/>
      <c r="I1030" s="230"/>
      <c r="J1030" s="163"/>
      <c r="K1030" s="163"/>
      <c r="L1030" s="163"/>
      <c r="M1030" s="163"/>
      <c r="N1030" s="230"/>
      <c r="O1030" s="163"/>
      <c r="P1030" s="163"/>
      <c r="Q1030" s="163"/>
      <c r="R1030" s="163"/>
      <c r="S1030" s="163"/>
      <c r="T1030" s="230"/>
      <c r="U1030" s="237"/>
      <c r="V1030" s="237"/>
      <c r="W1030" s="237"/>
      <c r="X1030" s="237"/>
      <c r="Y1030" s="230"/>
      <c r="AD1030" s="240"/>
      <c r="AI1030" s="240"/>
    </row>
    <row r="1031" spans="1:35" x14ac:dyDescent="0.2">
      <c r="A1031" s="228"/>
      <c r="B1031" s="228"/>
      <c r="C1031" s="229"/>
      <c r="D1031" s="230"/>
      <c r="E1031" s="163"/>
      <c r="F1031" s="163"/>
      <c r="G1031" s="163"/>
      <c r="H1031" s="163"/>
      <c r="I1031" s="230"/>
      <c r="J1031" s="163"/>
      <c r="K1031" s="163"/>
      <c r="L1031" s="163"/>
      <c r="M1031" s="163"/>
      <c r="N1031" s="230"/>
      <c r="O1031" s="163"/>
      <c r="P1031" s="163"/>
      <c r="Q1031" s="163"/>
      <c r="R1031" s="163"/>
      <c r="S1031" s="163"/>
      <c r="T1031" s="230"/>
      <c r="U1031" s="237"/>
      <c r="V1031" s="237"/>
      <c r="W1031" s="237"/>
      <c r="X1031" s="237"/>
      <c r="Y1031" s="230"/>
      <c r="AD1031" s="240"/>
      <c r="AI1031" s="240"/>
    </row>
    <row r="1032" spans="1:35" x14ac:dyDescent="0.2">
      <c r="A1032" s="228"/>
      <c r="B1032" s="228"/>
      <c r="C1032" s="229"/>
      <c r="D1032" s="230"/>
      <c r="E1032" s="163"/>
      <c r="F1032" s="163"/>
      <c r="G1032" s="163"/>
      <c r="H1032" s="163"/>
      <c r="I1032" s="230"/>
      <c r="J1032" s="163"/>
      <c r="K1032" s="163"/>
      <c r="L1032" s="163"/>
      <c r="M1032" s="163"/>
      <c r="N1032" s="230"/>
      <c r="O1032" s="163"/>
      <c r="P1032" s="163"/>
      <c r="Q1032" s="163"/>
      <c r="R1032" s="163"/>
      <c r="S1032" s="163"/>
      <c r="T1032" s="230"/>
      <c r="U1032" s="237"/>
      <c r="V1032" s="237"/>
      <c r="W1032" s="237"/>
      <c r="X1032" s="237"/>
      <c r="Y1032" s="230"/>
      <c r="AD1032" s="240"/>
      <c r="AI1032" s="240"/>
    </row>
    <row r="1033" spans="1:35" x14ac:dyDescent="0.2">
      <c r="A1033" s="228"/>
      <c r="B1033" s="228"/>
      <c r="C1033" s="229"/>
      <c r="D1033" s="230"/>
      <c r="E1033" s="163"/>
      <c r="F1033" s="163"/>
      <c r="G1033" s="163"/>
      <c r="H1033" s="163"/>
      <c r="I1033" s="230"/>
      <c r="J1033" s="163"/>
      <c r="K1033" s="163"/>
      <c r="L1033" s="163"/>
      <c r="M1033" s="163"/>
      <c r="N1033" s="230"/>
      <c r="O1033" s="163"/>
      <c r="P1033" s="163"/>
      <c r="Q1033" s="163"/>
      <c r="R1033" s="163"/>
      <c r="S1033" s="163"/>
      <c r="T1033" s="230"/>
      <c r="U1033" s="237"/>
      <c r="V1033" s="237"/>
      <c r="W1033" s="237"/>
      <c r="X1033" s="237"/>
      <c r="Y1033" s="230"/>
      <c r="AD1033" s="240"/>
      <c r="AI1033" s="240"/>
    </row>
    <row r="1034" spans="1:35" x14ac:dyDescent="0.2">
      <c r="A1034" s="228"/>
      <c r="B1034" s="228"/>
      <c r="C1034" s="229"/>
      <c r="D1034" s="230"/>
      <c r="E1034" s="163"/>
      <c r="F1034" s="163"/>
      <c r="G1034" s="163"/>
      <c r="H1034" s="163"/>
      <c r="I1034" s="230"/>
      <c r="J1034" s="163"/>
      <c r="K1034" s="163"/>
      <c r="L1034" s="163"/>
      <c r="M1034" s="163"/>
      <c r="N1034" s="230"/>
      <c r="O1034" s="163"/>
      <c r="P1034" s="163"/>
      <c r="Q1034" s="163"/>
      <c r="R1034" s="163"/>
      <c r="S1034" s="163"/>
      <c r="T1034" s="230"/>
      <c r="U1034" s="237"/>
      <c r="V1034" s="237"/>
      <c r="W1034" s="237"/>
      <c r="X1034" s="237"/>
      <c r="Y1034" s="230"/>
      <c r="AD1034" s="240"/>
      <c r="AI1034" s="240"/>
    </row>
    <row r="1035" spans="1:35" x14ac:dyDescent="0.2">
      <c r="A1035" s="228"/>
      <c r="B1035" s="228"/>
      <c r="C1035" s="229"/>
      <c r="D1035" s="230"/>
      <c r="E1035" s="163"/>
      <c r="F1035" s="163"/>
      <c r="G1035" s="163"/>
      <c r="H1035" s="163"/>
      <c r="I1035" s="230"/>
      <c r="J1035" s="163"/>
      <c r="K1035" s="163"/>
      <c r="L1035" s="163"/>
      <c r="M1035" s="163"/>
      <c r="N1035" s="230"/>
      <c r="O1035" s="163"/>
      <c r="P1035" s="163"/>
      <c r="Q1035" s="163"/>
      <c r="R1035" s="163"/>
      <c r="S1035" s="163"/>
      <c r="T1035" s="230"/>
      <c r="U1035" s="237"/>
      <c r="V1035" s="237"/>
      <c r="W1035" s="237"/>
      <c r="X1035" s="237"/>
      <c r="Y1035" s="230"/>
      <c r="AD1035" s="240"/>
      <c r="AI1035" s="240"/>
    </row>
    <row r="1036" spans="1:35" x14ac:dyDescent="0.2">
      <c r="A1036" s="228"/>
      <c r="B1036" s="228"/>
      <c r="C1036" s="229"/>
      <c r="D1036" s="230"/>
      <c r="E1036" s="163"/>
      <c r="F1036" s="163"/>
      <c r="G1036" s="163"/>
      <c r="H1036" s="163"/>
      <c r="I1036" s="230"/>
      <c r="J1036" s="163"/>
      <c r="K1036" s="163"/>
      <c r="L1036" s="163"/>
      <c r="M1036" s="163"/>
      <c r="N1036" s="230"/>
      <c r="O1036" s="163"/>
      <c r="P1036" s="163"/>
      <c r="Q1036" s="163"/>
      <c r="R1036" s="163"/>
      <c r="S1036" s="163"/>
      <c r="T1036" s="230"/>
      <c r="U1036" s="237"/>
      <c r="V1036" s="237"/>
      <c r="W1036" s="237"/>
      <c r="X1036" s="237"/>
      <c r="Y1036" s="230"/>
      <c r="AD1036" s="240"/>
      <c r="AI1036" s="240"/>
    </row>
    <row r="1037" spans="1:35" x14ac:dyDescent="0.2">
      <c r="A1037" s="228"/>
      <c r="B1037" s="228"/>
      <c r="C1037" s="229"/>
      <c r="D1037" s="230"/>
      <c r="E1037" s="163"/>
      <c r="F1037" s="163"/>
      <c r="G1037" s="163"/>
      <c r="H1037" s="163"/>
      <c r="I1037" s="230"/>
      <c r="J1037" s="163"/>
      <c r="K1037" s="163"/>
      <c r="L1037" s="163"/>
      <c r="M1037" s="163"/>
      <c r="N1037" s="230"/>
      <c r="O1037" s="163"/>
      <c r="P1037" s="163"/>
      <c r="Q1037" s="163"/>
      <c r="R1037" s="163"/>
      <c r="S1037" s="163"/>
      <c r="T1037" s="230"/>
      <c r="U1037" s="237"/>
      <c r="V1037" s="237"/>
      <c r="W1037" s="237"/>
      <c r="X1037" s="237"/>
      <c r="Y1037" s="230"/>
      <c r="AD1037" s="240"/>
      <c r="AI1037" s="240"/>
    </row>
    <row r="1038" spans="1:35" x14ac:dyDescent="0.2">
      <c r="A1038" s="228"/>
      <c r="B1038" s="228"/>
      <c r="C1038" s="229"/>
      <c r="D1038" s="230"/>
      <c r="E1038" s="163"/>
      <c r="F1038" s="163"/>
      <c r="G1038" s="163"/>
      <c r="H1038" s="163"/>
      <c r="I1038" s="230"/>
      <c r="J1038" s="163"/>
      <c r="K1038" s="163"/>
      <c r="L1038" s="163"/>
      <c r="M1038" s="163"/>
      <c r="N1038" s="230"/>
      <c r="O1038" s="163"/>
      <c r="P1038" s="163"/>
      <c r="Q1038" s="163"/>
      <c r="R1038" s="163"/>
      <c r="S1038" s="163"/>
      <c r="T1038" s="230"/>
      <c r="U1038" s="237"/>
      <c r="V1038" s="237"/>
      <c r="W1038" s="237"/>
      <c r="X1038" s="237"/>
      <c r="Y1038" s="230"/>
      <c r="AD1038" s="240"/>
      <c r="AI1038" s="240"/>
    </row>
    <row r="1039" spans="1:35" x14ac:dyDescent="0.2">
      <c r="A1039" s="228"/>
      <c r="B1039" s="228"/>
      <c r="C1039" s="229"/>
      <c r="D1039" s="230"/>
      <c r="E1039" s="163"/>
      <c r="F1039" s="163"/>
      <c r="G1039" s="163"/>
      <c r="H1039" s="163"/>
      <c r="I1039" s="230"/>
      <c r="J1039" s="163"/>
      <c r="K1039" s="163"/>
      <c r="L1039" s="163"/>
      <c r="M1039" s="163"/>
      <c r="N1039" s="230"/>
      <c r="O1039" s="163"/>
      <c r="P1039" s="163"/>
      <c r="Q1039" s="163"/>
      <c r="R1039" s="163"/>
      <c r="S1039" s="163"/>
      <c r="T1039" s="230"/>
      <c r="U1039" s="237"/>
      <c r="V1039" s="237"/>
      <c r="W1039" s="237"/>
      <c r="X1039" s="237"/>
      <c r="Y1039" s="230"/>
      <c r="AD1039" s="240"/>
      <c r="AI1039" s="240"/>
    </row>
    <row r="1040" spans="1:35" x14ac:dyDescent="0.2">
      <c r="A1040" s="228"/>
      <c r="B1040" s="228"/>
      <c r="C1040" s="229"/>
      <c r="D1040" s="230"/>
      <c r="E1040" s="163"/>
      <c r="F1040" s="163"/>
      <c r="G1040" s="163"/>
      <c r="H1040" s="163"/>
      <c r="I1040" s="230"/>
      <c r="J1040" s="163"/>
      <c r="K1040" s="163"/>
      <c r="L1040" s="163"/>
      <c r="M1040" s="163"/>
      <c r="N1040" s="230"/>
      <c r="O1040" s="163"/>
      <c r="P1040" s="163"/>
      <c r="Q1040" s="163"/>
      <c r="R1040" s="163"/>
      <c r="S1040" s="163"/>
      <c r="T1040" s="230"/>
      <c r="U1040" s="237"/>
      <c r="V1040" s="237"/>
      <c r="W1040" s="237"/>
      <c r="X1040" s="237"/>
      <c r="Y1040" s="230"/>
      <c r="AD1040" s="240"/>
      <c r="AI1040" s="240"/>
    </row>
    <row r="1041" spans="1:35" x14ac:dyDescent="0.2">
      <c r="A1041" s="228"/>
      <c r="B1041" s="228"/>
      <c r="C1041" s="229"/>
      <c r="D1041" s="230"/>
      <c r="E1041" s="163"/>
      <c r="F1041" s="163"/>
      <c r="G1041" s="163"/>
      <c r="H1041" s="163"/>
      <c r="I1041" s="230"/>
      <c r="J1041" s="163"/>
      <c r="K1041" s="163"/>
      <c r="L1041" s="163"/>
      <c r="M1041" s="163"/>
      <c r="N1041" s="230"/>
      <c r="O1041" s="163"/>
      <c r="P1041" s="163"/>
      <c r="Q1041" s="163"/>
      <c r="R1041" s="163"/>
      <c r="S1041" s="163"/>
      <c r="T1041" s="230"/>
      <c r="U1041" s="237"/>
      <c r="V1041" s="237"/>
      <c r="W1041" s="237"/>
      <c r="X1041" s="237"/>
      <c r="Y1041" s="230"/>
      <c r="AD1041" s="240"/>
      <c r="AI1041" s="240"/>
    </row>
    <row r="1042" spans="1:35" x14ac:dyDescent="0.2">
      <c r="A1042" s="228"/>
      <c r="B1042" s="228"/>
      <c r="C1042" s="229"/>
      <c r="D1042" s="230"/>
      <c r="E1042" s="163"/>
      <c r="F1042" s="163"/>
      <c r="G1042" s="163"/>
      <c r="H1042" s="163"/>
      <c r="I1042" s="230"/>
      <c r="J1042" s="163"/>
      <c r="K1042" s="163"/>
      <c r="L1042" s="163"/>
      <c r="M1042" s="163"/>
      <c r="N1042" s="230"/>
      <c r="O1042" s="163"/>
      <c r="P1042" s="163"/>
      <c r="Q1042" s="163"/>
      <c r="R1042" s="163"/>
      <c r="S1042" s="163"/>
      <c r="T1042" s="230"/>
      <c r="U1042" s="237"/>
      <c r="V1042" s="237"/>
      <c r="W1042" s="237"/>
      <c r="X1042" s="237"/>
      <c r="Y1042" s="230"/>
      <c r="AD1042" s="240"/>
      <c r="AI1042" s="240"/>
    </row>
    <row r="1043" spans="1:35" x14ac:dyDescent="0.2">
      <c r="A1043" s="228"/>
      <c r="B1043" s="228"/>
      <c r="C1043" s="229"/>
      <c r="D1043" s="230"/>
      <c r="E1043" s="163"/>
      <c r="F1043" s="163"/>
      <c r="G1043" s="163"/>
      <c r="H1043" s="163"/>
      <c r="I1043" s="230"/>
      <c r="J1043" s="163"/>
      <c r="K1043" s="163"/>
      <c r="L1043" s="163"/>
      <c r="M1043" s="163"/>
      <c r="N1043" s="230"/>
      <c r="O1043" s="163"/>
      <c r="P1043" s="163"/>
      <c r="Q1043" s="163"/>
      <c r="R1043" s="163"/>
      <c r="S1043" s="163"/>
      <c r="T1043" s="230"/>
      <c r="U1043" s="237"/>
      <c r="V1043" s="237"/>
      <c r="W1043" s="237"/>
      <c r="X1043" s="237"/>
      <c r="Y1043" s="230"/>
      <c r="AD1043" s="240"/>
      <c r="AI1043" s="240"/>
    </row>
    <row r="1044" spans="1:35" x14ac:dyDescent="0.2">
      <c r="A1044" s="228"/>
      <c r="B1044" s="228"/>
      <c r="C1044" s="229"/>
      <c r="D1044" s="230"/>
      <c r="E1044" s="163"/>
      <c r="F1044" s="163"/>
      <c r="G1044" s="163"/>
      <c r="H1044" s="163"/>
      <c r="I1044" s="230"/>
      <c r="J1044" s="163"/>
      <c r="K1044" s="163"/>
      <c r="L1044" s="163"/>
      <c r="M1044" s="163"/>
      <c r="N1044" s="230"/>
      <c r="O1044" s="163"/>
      <c r="P1044" s="163"/>
      <c r="Q1044" s="163"/>
      <c r="R1044" s="163"/>
      <c r="S1044" s="163"/>
      <c r="T1044" s="230"/>
      <c r="U1044" s="237"/>
      <c r="V1044" s="237"/>
      <c r="W1044" s="237"/>
      <c r="X1044" s="237"/>
      <c r="Y1044" s="230"/>
      <c r="AD1044" s="240"/>
      <c r="AI1044" s="240"/>
    </row>
    <row r="1045" spans="1:35" x14ac:dyDescent="0.2">
      <c r="A1045" s="228"/>
      <c r="B1045" s="228"/>
      <c r="C1045" s="229"/>
      <c r="D1045" s="230"/>
      <c r="E1045" s="163"/>
      <c r="F1045" s="163"/>
      <c r="G1045" s="163"/>
      <c r="H1045" s="163"/>
      <c r="I1045" s="230"/>
      <c r="J1045" s="163"/>
      <c r="K1045" s="163"/>
      <c r="L1045" s="163"/>
      <c r="M1045" s="163"/>
      <c r="N1045" s="230"/>
      <c r="O1045" s="163"/>
      <c r="P1045" s="163"/>
      <c r="Q1045" s="163"/>
      <c r="R1045" s="163"/>
      <c r="S1045" s="163"/>
      <c r="T1045" s="230"/>
      <c r="U1045" s="237"/>
      <c r="V1045" s="237"/>
      <c r="W1045" s="237"/>
      <c r="X1045" s="237"/>
      <c r="Y1045" s="230"/>
      <c r="AD1045" s="240"/>
      <c r="AI1045" s="240"/>
    </row>
    <row r="1046" spans="1:35" x14ac:dyDescent="0.2">
      <c r="A1046" s="228"/>
      <c r="B1046" s="228"/>
      <c r="C1046" s="229"/>
      <c r="D1046" s="230"/>
      <c r="E1046" s="163"/>
      <c r="F1046" s="163"/>
      <c r="G1046" s="163"/>
      <c r="H1046" s="163"/>
      <c r="I1046" s="230"/>
      <c r="J1046" s="163"/>
      <c r="K1046" s="163"/>
      <c r="L1046" s="163"/>
      <c r="M1046" s="163"/>
      <c r="N1046" s="230"/>
      <c r="O1046" s="163"/>
      <c r="P1046" s="163"/>
      <c r="Q1046" s="163"/>
      <c r="R1046" s="163"/>
      <c r="S1046" s="163"/>
      <c r="T1046" s="230"/>
      <c r="U1046" s="237"/>
      <c r="V1046" s="237"/>
      <c r="W1046" s="237"/>
      <c r="X1046" s="237"/>
      <c r="Y1046" s="230"/>
      <c r="AD1046" s="240"/>
      <c r="AI1046" s="240"/>
    </row>
    <row r="1047" spans="1:35" x14ac:dyDescent="0.2">
      <c r="A1047" s="228"/>
      <c r="B1047" s="228"/>
      <c r="C1047" s="229"/>
      <c r="D1047" s="230"/>
      <c r="E1047" s="163"/>
      <c r="F1047" s="163"/>
      <c r="G1047" s="163"/>
      <c r="H1047" s="163"/>
      <c r="I1047" s="230"/>
      <c r="J1047" s="163"/>
      <c r="K1047" s="163"/>
      <c r="L1047" s="163"/>
      <c r="M1047" s="163"/>
      <c r="N1047" s="230"/>
      <c r="O1047" s="163"/>
      <c r="P1047" s="163"/>
      <c r="Q1047" s="163"/>
      <c r="R1047" s="163"/>
      <c r="S1047" s="163"/>
      <c r="T1047" s="230"/>
      <c r="U1047" s="237"/>
      <c r="V1047" s="237"/>
      <c r="W1047" s="237"/>
      <c r="X1047" s="237"/>
      <c r="Y1047" s="230"/>
      <c r="AD1047" s="240"/>
      <c r="AI1047" s="240"/>
    </row>
    <row r="1048" spans="1:35" x14ac:dyDescent="0.2">
      <c r="A1048" s="228"/>
      <c r="B1048" s="228"/>
      <c r="C1048" s="229"/>
      <c r="D1048" s="230"/>
      <c r="E1048" s="163"/>
      <c r="F1048" s="163"/>
      <c r="G1048" s="163"/>
      <c r="H1048" s="163"/>
      <c r="I1048" s="230"/>
      <c r="J1048" s="163"/>
      <c r="K1048" s="163"/>
      <c r="L1048" s="163"/>
      <c r="M1048" s="163"/>
      <c r="N1048" s="230"/>
      <c r="O1048" s="163"/>
      <c r="P1048" s="163"/>
      <c r="Q1048" s="163"/>
      <c r="R1048" s="163"/>
      <c r="S1048" s="163"/>
      <c r="T1048" s="230"/>
      <c r="U1048" s="237"/>
      <c r="V1048" s="237"/>
      <c r="W1048" s="237"/>
      <c r="X1048" s="237"/>
      <c r="Y1048" s="230"/>
      <c r="AD1048" s="240"/>
      <c r="AI1048" s="240"/>
    </row>
    <row r="1049" spans="1:35" x14ac:dyDescent="0.2">
      <c r="A1049" s="228"/>
      <c r="B1049" s="228"/>
      <c r="C1049" s="229"/>
      <c r="D1049" s="230"/>
      <c r="E1049" s="163"/>
      <c r="F1049" s="163"/>
      <c r="G1049" s="163"/>
      <c r="H1049" s="163"/>
      <c r="I1049" s="230"/>
      <c r="J1049" s="163"/>
      <c r="K1049" s="163"/>
      <c r="L1049" s="163"/>
      <c r="M1049" s="163"/>
      <c r="N1049" s="230"/>
      <c r="O1049" s="163"/>
      <c r="P1049" s="163"/>
      <c r="Q1049" s="163"/>
      <c r="R1049" s="163"/>
      <c r="S1049" s="163"/>
      <c r="T1049" s="230"/>
      <c r="U1049" s="237"/>
      <c r="V1049" s="237"/>
      <c r="W1049" s="237"/>
      <c r="X1049" s="237"/>
      <c r="Y1049" s="230"/>
      <c r="AD1049" s="240"/>
      <c r="AI1049" s="240"/>
    </row>
    <row r="1050" spans="1:35" x14ac:dyDescent="0.2">
      <c r="A1050" s="228"/>
      <c r="B1050" s="228"/>
      <c r="C1050" s="229"/>
      <c r="D1050" s="230"/>
      <c r="E1050" s="163"/>
      <c r="F1050" s="163"/>
      <c r="G1050" s="163"/>
      <c r="H1050" s="163"/>
      <c r="I1050" s="230"/>
      <c r="J1050" s="163"/>
      <c r="K1050" s="163"/>
      <c r="L1050" s="163"/>
      <c r="M1050" s="163"/>
      <c r="N1050" s="230"/>
      <c r="O1050" s="163"/>
      <c r="P1050" s="163"/>
      <c r="Q1050" s="163"/>
      <c r="R1050" s="163"/>
      <c r="S1050" s="163"/>
      <c r="T1050" s="230"/>
      <c r="U1050" s="237"/>
      <c r="V1050" s="237"/>
      <c r="W1050" s="237"/>
      <c r="X1050" s="237"/>
      <c r="Y1050" s="230"/>
      <c r="AD1050" s="240"/>
      <c r="AI1050" s="240"/>
    </row>
    <row r="1051" spans="1:35" x14ac:dyDescent="0.2">
      <c r="A1051" s="228"/>
      <c r="B1051" s="228"/>
      <c r="C1051" s="229"/>
      <c r="D1051" s="230"/>
      <c r="E1051" s="163"/>
      <c r="F1051" s="163"/>
      <c r="G1051" s="163"/>
      <c r="H1051" s="163"/>
      <c r="I1051" s="230"/>
      <c r="J1051" s="163"/>
      <c r="K1051" s="163"/>
      <c r="L1051" s="163"/>
      <c r="M1051" s="163"/>
      <c r="N1051" s="230"/>
      <c r="O1051" s="163"/>
      <c r="P1051" s="163"/>
      <c r="Q1051" s="163"/>
      <c r="R1051" s="163"/>
      <c r="S1051" s="163"/>
      <c r="T1051" s="230"/>
      <c r="U1051" s="237"/>
      <c r="V1051" s="237"/>
      <c r="W1051" s="237"/>
      <c r="X1051" s="237"/>
      <c r="Y1051" s="230"/>
      <c r="AD1051" s="240"/>
      <c r="AI1051" s="240"/>
    </row>
    <row r="1052" spans="1:35" x14ac:dyDescent="0.2">
      <c r="A1052" s="228"/>
      <c r="B1052" s="228"/>
      <c r="C1052" s="229"/>
      <c r="D1052" s="230"/>
      <c r="E1052" s="163"/>
      <c r="F1052" s="163"/>
      <c r="G1052" s="163"/>
      <c r="H1052" s="163"/>
      <c r="I1052" s="230"/>
      <c r="J1052" s="163"/>
      <c r="K1052" s="163"/>
      <c r="L1052" s="163"/>
      <c r="M1052" s="163"/>
      <c r="N1052" s="230"/>
      <c r="O1052" s="163"/>
      <c r="P1052" s="163"/>
      <c r="Q1052" s="163"/>
      <c r="R1052" s="163"/>
      <c r="S1052" s="163"/>
      <c r="T1052" s="230"/>
      <c r="U1052" s="237"/>
      <c r="V1052" s="237"/>
      <c r="W1052" s="237"/>
      <c r="X1052" s="237"/>
      <c r="Y1052" s="230"/>
      <c r="AD1052" s="240"/>
      <c r="AI1052" s="240"/>
    </row>
    <row r="1053" spans="1:35" x14ac:dyDescent="0.2">
      <c r="A1053" s="228"/>
      <c r="B1053" s="228"/>
      <c r="C1053" s="229"/>
      <c r="D1053" s="230"/>
      <c r="E1053" s="163"/>
      <c r="F1053" s="163"/>
      <c r="G1053" s="163"/>
      <c r="H1053" s="163"/>
      <c r="I1053" s="230"/>
      <c r="J1053" s="163"/>
      <c r="K1053" s="163"/>
      <c r="L1053" s="163"/>
      <c r="M1053" s="163"/>
      <c r="N1053" s="230"/>
      <c r="O1053" s="163"/>
      <c r="P1053" s="163"/>
      <c r="Q1053" s="163"/>
      <c r="R1053" s="163"/>
      <c r="S1053" s="163"/>
      <c r="T1053" s="230"/>
      <c r="U1053" s="237"/>
      <c r="V1053" s="237"/>
      <c r="W1053" s="237"/>
      <c r="X1053" s="237"/>
      <c r="Y1053" s="230"/>
      <c r="AD1053" s="240"/>
      <c r="AI1053" s="240"/>
    </row>
    <row r="1054" spans="1:35" x14ac:dyDescent="0.2">
      <c r="A1054" s="228"/>
      <c r="B1054" s="228"/>
      <c r="C1054" s="229"/>
      <c r="D1054" s="230"/>
      <c r="E1054" s="163"/>
      <c r="F1054" s="163"/>
      <c r="G1054" s="163"/>
      <c r="H1054" s="163"/>
      <c r="I1054" s="230"/>
      <c r="J1054" s="163"/>
      <c r="K1054" s="163"/>
      <c r="L1054" s="163"/>
      <c r="M1054" s="163"/>
      <c r="N1054" s="230"/>
      <c r="O1054" s="163"/>
      <c r="P1054" s="163"/>
      <c r="Q1054" s="163"/>
      <c r="R1054" s="163"/>
      <c r="S1054" s="163"/>
      <c r="T1054" s="230"/>
      <c r="U1054" s="237"/>
      <c r="V1054" s="237"/>
      <c r="W1054" s="237"/>
      <c r="X1054" s="237"/>
      <c r="Y1054" s="230"/>
      <c r="AD1054" s="240"/>
      <c r="AI1054" s="240"/>
    </row>
    <row r="1055" spans="1:35" x14ac:dyDescent="0.2">
      <c r="A1055" s="228"/>
      <c r="B1055" s="228"/>
      <c r="C1055" s="229"/>
      <c r="D1055" s="230"/>
      <c r="E1055" s="163"/>
      <c r="F1055" s="163"/>
      <c r="G1055" s="163"/>
      <c r="H1055" s="163"/>
      <c r="I1055" s="230"/>
      <c r="J1055" s="163"/>
      <c r="K1055" s="163"/>
      <c r="L1055" s="163"/>
      <c r="M1055" s="163"/>
      <c r="N1055" s="230"/>
      <c r="O1055" s="163"/>
      <c r="P1055" s="163"/>
      <c r="Q1055" s="163"/>
      <c r="R1055" s="163"/>
      <c r="S1055" s="163"/>
      <c r="T1055" s="230"/>
      <c r="U1055" s="237"/>
      <c r="V1055" s="237"/>
      <c r="W1055" s="237"/>
      <c r="X1055" s="237"/>
      <c r="Y1055" s="230"/>
      <c r="AD1055" s="240"/>
      <c r="AI1055" s="240"/>
    </row>
    <row r="1056" spans="1:35" x14ac:dyDescent="0.2">
      <c r="A1056" s="228"/>
      <c r="B1056" s="228"/>
      <c r="C1056" s="229"/>
      <c r="D1056" s="230"/>
      <c r="E1056" s="163"/>
      <c r="F1056" s="163"/>
      <c r="G1056" s="163"/>
      <c r="H1056" s="163"/>
      <c r="I1056" s="230"/>
      <c r="J1056" s="163"/>
      <c r="K1056" s="163"/>
      <c r="L1056" s="163"/>
      <c r="M1056" s="163"/>
      <c r="N1056" s="230"/>
      <c r="O1056" s="163"/>
      <c r="P1056" s="163"/>
      <c r="Q1056" s="163"/>
      <c r="R1056" s="163"/>
      <c r="S1056" s="163"/>
      <c r="T1056" s="230"/>
      <c r="U1056" s="237"/>
      <c r="V1056" s="237"/>
      <c r="W1056" s="237"/>
      <c r="X1056" s="237"/>
      <c r="Y1056" s="230"/>
      <c r="AD1056" s="240"/>
      <c r="AI1056" s="240"/>
    </row>
    <row r="1057" spans="1:35" x14ac:dyDescent="0.2">
      <c r="A1057" s="228"/>
      <c r="B1057" s="228"/>
      <c r="C1057" s="229"/>
      <c r="D1057" s="230"/>
      <c r="E1057" s="163"/>
      <c r="F1057" s="163"/>
      <c r="G1057" s="163"/>
      <c r="H1057" s="163"/>
      <c r="I1057" s="230"/>
      <c r="J1057" s="163"/>
      <c r="K1057" s="163"/>
      <c r="L1057" s="163"/>
      <c r="M1057" s="163"/>
      <c r="N1057" s="230"/>
      <c r="O1057" s="163"/>
      <c r="P1057" s="163"/>
      <c r="Q1057" s="163"/>
      <c r="R1057" s="163"/>
      <c r="S1057" s="163"/>
      <c r="T1057" s="230"/>
      <c r="U1057" s="237"/>
      <c r="V1057" s="237"/>
      <c r="W1057" s="237"/>
      <c r="X1057" s="237"/>
      <c r="Y1057" s="230"/>
      <c r="AD1057" s="240"/>
      <c r="AI1057" s="240"/>
    </row>
    <row r="1058" spans="1:35" x14ac:dyDescent="0.2">
      <c r="A1058" s="228"/>
      <c r="B1058" s="228"/>
      <c r="C1058" s="229"/>
      <c r="D1058" s="230"/>
      <c r="E1058" s="163"/>
      <c r="F1058" s="163"/>
      <c r="G1058" s="163"/>
      <c r="H1058" s="163"/>
      <c r="I1058" s="230"/>
      <c r="J1058" s="163"/>
      <c r="K1058" s="163"/>
      <c r="L1058" s="163"/>
      <c r="M1058" s="163"/>
      <c r="N1058" s="230"/>
      <c r="O1058" s="163"/>
      <c r="P1058" s="163"/>
      <c r="Q1058" s="163"/>
      <c r="R1058" s="163"/>
      <c r="S1058" s="163"/>
      <c r="T1058" s="230"/>
      <c r="U1058" s="237"/>
      <c r="V1058" s="237"/>
      <c r="W1058" s="237"/>
      <c r="X1058" s="237"/>
      <c r="Y1058" s="230"/>
      <c r="AD1058" s="240"/>
      <c r="AI1058" s="240"/>
    </row>
    <row r="1059" spans="1:35" x14ac:dyDescent="0.2">
      <c r="A1059" s="228"/>
      <c r="B1059" s="228"/>
      <c r="C1059" s="229"/>
      <c r="D1059" s="230"/>
      <c r="E1059" s="163"/>
      <c r="F1059" s="163"/>
      <c r="G1059" s="163"/>
      <c r="H1059" s="163"/>
      <c r="I1059" s="230"/>
      <c r="J1059" s="163"/>
      <c r="K1059" s="163"/>
      <c r="L1059" s="163"/>
      <c r="M1059" s="163"/>
      <c r="N1059" s="230"/>
      <c r="O1059" s="163"/>
      <c r="P1059" s="163"/>
      <c r="Q1059" s="163"/>
      <c r="R1059" s="163"/>
      <c r="S1059" s="163"/>
      <c r="T1059" s="230"/>
      <c r="U1059" s="237"/>
      <c r="V1059" s="237"/>
      <c r="W1059" s="237"/>
      <c r="X1059" s="237"/>
      <c r="Y1059" s="230"/>
      <c r="AD1059" s="240"/>
      <c r="AI1059" s="240"/>
    </row>
    <row r="1060" spans="1:35" x14ac:dyDescent="0.2">
      <c r="A1060" s="228"/>
      <c r="B1060" s="228"/>
      <c r="C1060" s="229"/>
      <c r="D1060" s="230"/>
      <c r="E1060" s="163"/>
      <c r="F1060" s="163"/>
      <c r="G1060" s="163"/>
      <c r="H1060" s="163"/>
      <c r="I1060" s="230"/>
      <c r="J1060" s="163"/>
      <c r="K1060" s="163"/>
      <c r="L1060" s="163"/>
      <c r="M1060" s="163"/>
      <c r="N1060" s="230"/>
      <c r="O1060" s="163"/>
      <c r="P1060" s="163"/>
      <c r="Q1060" s="163"/>
      <c r="R1060" s="163"/>
      <c r="S1060" s="163"/>
      <c r="T1060" s="230"/>
      <c r="U1060" s="237"/>
      <c r="V1060" s="237"/>
      <c r="W1060" s="237"/>
      <c r="X1060" s="237"/>
      <c r="Y1060" s="230"/>
      <c r="AD1060" s="240"/>
      <c r="AI1060" s="240"/>
    </row>
    <row r="1061" spans="1:35" x14ac:dyDescent="0.2">
      <c r="A1061" s="228"/>
      <c r="B1061" s="228"/>
      <c r="C1061" s="229"/>
      <c r="D1061" s="230"/>
      <c r="E1061" s="163"/>
      <c r="F1061" s="163"/>
      <c r="G1061" s="163"/>
      <c r="H1061" s="163"/>
      <c r="I1061" s="230"/>
      <c r="J1061" s="163"/>
      <c r="K1061" s="163"/>
      <c r="L1061" s="163"/>
      <c r="M1061" s="163"/>
      <c r="N1061" s="230"/>
      <c r="O1061" s="163"/>
      <c r="P1061" s="163"/>
      <c r="Q1061" s="163"/>
      <c r="R1061" s="163"/>
      <c r="S1061" s="163"/>
      <c r="T1061" s="230"/>
      <c r="U1061" s="237"/>
      <c r="V1061" s="237"/>
      <c r="W1061" s="237"/>
      <c r="X1061" s="237"/>
      <c r="Y1061" s="230"/>
      <c r="AD1061" s="240"/>
      <c r="AI1061" s="240"/>
    </row>
    <row r="1062" spans="1:35" x14ac:dyDescent="0.2">
      <c r="A1062" s="228"/>
      <c r="B1062" s="228"/>
      <c r="C1062" s="229"/>
      <c r="D1062" s="230"/>
      <c r="E1062" s="163"/>
      <c r="F1062" s="163"/>
      <c r="G1062" s="163"/>
      <c r="H1062" s="163"/>
      <c r="I1062" s="230"/>
      <c r="J1062" s="163"/>
      <c r="K1062" s="163"/>
      <c r="L1062" s="163"/>
      <c r="M1062" s="163"/>
      <c r="N1062" s="230"/>
      <c r="O1062" s="163"/>
      <c r="P1062" s="163"/>
      <c r="Q1062" s="163"/>
      <c r="R1062" s="163"/>
      <c r="S1062" s="163"/>
      <c r="T1062" s="230"/>
      <c r="U1062" s="237"/>
      <c r="V1062" s="237"/>
      <c r="W1062" s="237"/>
      <c r="X1062" s="237"/>
      <c r="Y1062" s="230"/>
      <c r="AD1062" s="240"/>
      <c r="AI1062" s="240"/>
    </row>
    <row r="1063" spans="1:35" x14ac:dyDescent="0.2">
      <c r="A1063" s="228"/>
      <c r="B1063" s="228"/>
      <c r="C1063" s="229"/>
      <c r="D1063" s="230"/>
      <c r="E1063" s="163"/>
      <c r="F1063" s="163"/>
      <c r="G1063" s="163"/>
      <c r="H1063" s="163"/>
      <c r="I1063" s="230"/>
      <c r="J1063" s="163"/>
      <c r="K1063" s="163"/>
      <c r="L1063" s="163"/>
      <c r="M1063" s="163"/>
      <c r="N1063" s="230"/>
      <c r="O1063" s="163"/>
      <c r="P1063" s="163"/>
      <c r="Q1063" s="163"/>
      <c r="R1063" s="163"/>
      <c r="S1063" s="163"/>
      <c r="T1063" s="230"/>
      <c r="U1063" s="237"/>
      <c r="V1063" s="237"/>
      <c r="W1063" s="237"/>
      <c r="X1063" s="237"/>
      <c r="Y1063" s="230"/>
      <c r="AD1063" s="240"/>
      <c r="AI1063" s="240"/>
    </row>
    <row r="1064" spans="1:35" x14ac:dyDescent="0.2">
      <c r="A1064" s="228"/>
      <c r="B1064" s="228"/>
      <c r="C1064" s="229"/>
      <c r="D1064" s="230"/>
      <c r="E1064" s="163"/>
      <c r="F1064" s="163"/>
      <c r="G1064" s="163"/>
      <c r="H1064" s="163"/>
      <c r="I1064" s="230"/>
      <c r="J1064" s="163"/>
      <c r="K1064" s="163"/>
      <c r="L1064" s="163"/>
      <c r="M1064" s="163"/>
      <c r="N1064" s="230"/>
      <c r="O1064" s="163"/>
      <c r="P1064" s="163"/>
      <c r="Q1064" s="163"/>
      <c r="R1064" s="163"/>
      <c r="S1064" s="163"/>
      <c r="T1064" s="230"/>
      <c r="U1064" s="237"/>
      <c r="V1064" s="237"/>
      <c r="W1064" s="237"/>
      <c r="X1064" s="237"/>
      <c r="Y1064" s="230"/>
      <c r="AD1064" s="240"/>
      <c r="AI1064" s="240"/>
    </row>
    <row r="1065" spans="1:35" x14ac:dyDescent="0.2">
      <c r="A1065" s="228"/>
      <c r="B1065" s="228"/>
      <c r="C1065" s="229"/>
      <c r="D1065" s="230"/>
      <c r="E1065" s="163"/>
      <c r="F1065" s="163"/>
      <c r="G1065" s="163"/>
      <c r="H1065" s="163"/>
      <c r="I1065" s="230"/>
      <c r="J1065" s="163"/>
      <c r="K1065" s="163"/>
      <c r="L1065" s="163"/>
      <c r="M1065" s="163"/>
      <c r="N1065" s="230"/>
      <c r="O1065" s="163"/>
      <c r="P1065" s="163"/>
      <c r="Q1065" s="163"/>
      <c r="R1065" s="163"/>
      <c r="S1065" s="163"/>
      <c r="T1065" s="230"/>
      <c r="U1065" s="237"/>
      <c r="V1065" s="237"/>
      <c r="W1065" s="237"/>
      <c r="X1065" s="237"/>
      <c r="Y1065" s="230"/>
      <c r="AD1065" s="240"/>
      <c r="AI1065" s="240"/>
    </row>
    <row r="1066" spans="1:35" x14ac:dyDescent="0.2">
      <c r="A1066" s="228"/>
      <c r="B1066" s="228"/>
      <c r="C1066" s="229"/>
      <c r="D1066" s="230"/>
      <c r="E1066" s="163"/>
      <c r="F1066" s="163"/>
      <c r="G1066" s="163"/>
      <c r="H1066" s="163"/>
      <c r="I1066" s="230"/>
      <c r="J1066" s="163"/>
      <c r="K1066" s="163"/>
      <c r="L1066" s="163"/>
      <c r="M1066" s="163"/>
      <c r="N1066" s="230"/>
      <c r="O1066" s="163"/>
      <c r="P1066" s="163"/>
      <c r="Q1066" s="163"/>
      <c r="R1066" s="163"/>
      <c r="S1066" s="163"/>
      <c r="T1066" s="230"/>
      <c r="U1066" s="237"/>
      <c r="V1066" s="237"/>
      <c r="W1066" s="237"/>
      <c r="X1066" s="237"/>
      <c r="Y1066" s="230"/>
      <c r="AD1066" s="240"/>
      <c r="AI1066" s="240"/>
    </row>
    <row r="1067" spans="1:35" x14ac:dyDescent="0.2">
      <c r="A1067" s="228"/>
      <c r="B1067" s="228"/>
      <c r="C1067" s="229"/>
      <c r="D1067" s="230"/>
      <c r="E1067" s="163"/>
      <c r="F1067" s="163"/>
      <c r="G1067" s="163"/>
      <c r="H1067" s="163"/>
      <c r="I1067" s="230"/>
      <c r="J1067" s="163"/>
      <c r="K1067" s="163"/>
      <c r="L1067" s="163"/>
      <c r="M1067" s="163"/>
      <c r="N1067" s="230"/>
      <c r="O1067" s="163"/>
      <c r="P1067" s="163"/>
      <c r="Q1067" s="163"/>
      <c r="R1067" s="163"/>
      <c r="S1067" s="163"/>
      <c r="T1067" s="230"/>
      <c r="U1067" s="237"/>
      <c r="V1067" s="237"/>
      <c r="W1067" s="237"/>
      <c r="X1067" s="237"/>
      <c r="Y1067" s="230"/>
      <c r="AD1067" s="240"/>
      <c r="AI1067" s="240"/>
    </row>
    <row r="1068" spans="1:35" x14ac:dyDescent="0.2">
      <c r="A1068" s="228"/>
      <c r="B1068" s="228"/>
      <c r="C1068" s="229"/>
      <c r="D1068" s="230"/>
      <c r="E1068" s="163"/>
      <c r="F1068" s="163"/>
      <c r="G1068" s="163"/>
      <c r="H1068" s="163"/>
      <c r="I1068" s="230"/>
      <c r="J1068" s="163"/>
      <c r="K1068" s="163"/>
      <c r="L1068" s="163"/>
      <c r="M1068" s="163"/>
      <c r="N1068" s="230"/>
      <c r="O1068" s="163"/>
      <c r="P1068" s="163"/>
      <c r="Q1068" s="163"/>
      <c r="R1068" s="163"/>
      <c r="S1068" s="163"/>
      <c r="T1068" s="230"/>
      <c r="U1068" s="237"/>
      <c r="V1068" s="237"/>
      <c r="W1068" s="237"/>
      <c r="X1068" s="237"/>
      <c r="Y1068" s="230"/>
      <c r="AD1068" s="240"/>
      <c r="AI1068" s="240"/>
    </row>
    <row r="1069" spans="1:35" x14ac:dyDescent="0.2">
      <c r="A1069" s="228"/>
      <c r="B1069" s="228"/>
      <c r="C1069" s="229"/>
      <c r="D1069" s="230"/>
      <c r="E1069" s="163"/>
      <c r="F1069" s="163"/>
      <c r="G1069" s="163"/>
      <c r="H1069" s="163"/>
      <c r="I1069" s="230"/>
      <c r="J1069" s="163"/>
      <c r="K1069" s="163"/>
      <c r="L1069" s="163"/>
      <c r="M1069" s="163"/>
      <c r="N1069" s="230"/>
      <c r="O1069" s="163"/>
      <c r="P1069" s="163"/>
      <c r="Q1069" s="163"/>
      <c r="R1069" s="163"/>
      <c r="S1069" s="163"/>
      <c r="T1069" s="230"/>
      <c r="U1069" s="237"/>
      <c r="V1069" s="237"/>
      <c r="W1069" s="237"/>
      <c r="X1069" s="237"/>
      <c r="Y1069" s="230"/>
      <c r="AD1069" s="240"/>
      <c r="AI1069" s="240"/>
    </row>
    <row r="1070" spans="1:35" x14ac:dyDescent="0.2">
      <c r="A1070" s="228"/>
      <c r="B1070" s="228"/>
      <c r="C1070" s="229"/>
      <c r="D1070" s="230"/>
      <c r="E1070" s="163"/>
      <c r="F1070" s="163"/>
      <c r="G1070" s="163"/>
      <c r="H1070" s="163"/>
      <c r="I1070" s="230"/>
      <c r="J1070" s="163"/>
      <c r="K1070" s="163"/>
      <c r="L1070" s="163"/>
      <c r="M1070" s="163"/>
      <c r="N1070" s="230"/>
      <c r="O1070" s="163"/>
      <c r="P1070" s="163"/>
      <c r="Q1070" s="163"/>
      <c r="R1070" s="163"/>
      <c r="S1070" s="163"/>
      <c r="T1070" s="230"/>
      <c r="U1070" s="237"/>
      <c r="V1070" s="237"/>
      <c r="W1070" s="237"/>
      <c r="X1070" s="237"/>
      <c r="Y1070" s="230"/>
      <c r="AD1070" s="240"/>
      <c r="AI1070" s="240"/>
    </row>
    <row r="1071" spans="1:35" x14ac:dyDescent="0.2">
      <c r="A1071" s="228"/>
      <c r="B1071" s="228"/>
      <c r="C1071" s="229"/>
      <c r="D1071" s="230"/>
      <c r="E1071" s="163"/>
      <c r="F1071" s="163"/>
      <c r="G1071" s="163"/>
      <c r="H1071" s="163"/>
      <c r="I1071" s="230"/>
      <c r="J1071" s="163"/>
      <c r="K1071" s="163"/>
      <c r="L1071" s="163"/>
      <c r="M1071" s="163"/>
      <c r="N1071" s="230"/>
      <c r="O1071" s="163"/>
      <c r="P1071" s="163"/>
      <c r="Q1071" s="163"/>
      <c r="R1071" s="163"/>
      <c r="S1071" s="163"/>
      <c r="T1071" s="230"/>
      <c r="U1071" s="237"/>
      <c r="V1071" s="237"/>
      <c r="W1071" s="237"/>
      <c r="X1071" s="237"/>
      <c r="Y1071" s="230"/>
      <c r="AD1071" s="240"/>
      <c r="AI1071" s="240"/>
    </row>
    <row r="1072" spans="1:35" x14ac:dyDescent="0.2">
      <c r="A1072" s="228"/>
      <c r="B1072" s="228"/>
      <c r="C1072" s="229"/>
      <c r="D1072" s="230"/>
      <c r="E1072" s="163"/>
      <c r="F1072" s="163"/>
      <c r="G1072" s="163"/>
      <c r="H1072" s="163"/>
      <c r="I1072" s="230"/>
      <c r="J1072" s="163"/>
      <c r="K1072" s="163"/>
      <c r="L1072" s="163"/>
      <c r="M1072" s="163"/>
      <c r="N1072" s="230"/>
      <c r="O1072" s="163"/>
      <c r="P1072" s="163"/>
      <c r="Q1072" s="163"/>
      <c r="R1072" s="163"/>
      <c r="S1072" s="163"/>
      <c r="T1072" s="230"/>
      <c r="U1072" s="237"/>
      <c r="V1072" s="237"/>
      <c r="W1072" s="237"/>
      <c r="X1072" s="237"/>
      <c r="Y1072" s="230"/>
      <c r="AD1072" s="240"/>
      <c r="AI1072" s="240"/>
    </row>
    <row r="1073" spans="1:35" x14ac:dyDescent="0.2">
      <c r="A1073" s="228"/>
      <c r="B1073" s="228"/>
      <c r="C1073" s="229"/>
      <c r="D1073" s="230"/>
      <c r="E1073" s="163"/>
      <c r="F1073" s="163"/>
      <c r="G1073" s="163"/>
      <c r="H1073" s="163"/>
      <c r="I1073" s="230"/>
      <c r="J1073" s="163"/>
      <c r="K1073" s="163"/>
      <c r="L1073" s="163"/>
      <c r="M1073" s="163"/>
      <c r="N1073" s="230"/>
      <c r="O1073" s="163"/>
      <c r="P1073" s="163"/>
      <c r="Q1073" s="163"/>
      <c r="R1073" s="163"/>
      <c r="S1073" s="163"/>
      <c r="T1073" s="230"/>
      <c r="U1073" s="237"/>
      <c r="V1073" s="237"/>
      <c r="W1073" s="237"/>
      <c r="X1073" s="237"/>
      <c r="Y1073" s="230"/>
      <c r="AD1073" s="240"/>
      <c r="AI1073" s="240"/>
    </row>
    <row r="1074" spans="1:35" x14ac:dyDescent="0.2">
      <c r="A1074" s="228"/>
      <c r="B1074" s="228"/>
      <c r="C1074" s="229"/>
      <c r="D1074" s="230"/>
      <c r="E1074" s="163"/>
      <c r="F1074" s="163"/>
      <c r="G1074" s="163"/>
      <c r="H1074" s="163"/>
      <c r="I1074" s="230"/>
      <c r="J1074" s="163"/>
      <c r="K1074" s="163"/>
      <c r="L1074" s="163"/>
      <c r="M1074" s="163"/>
      <c r="N1074" s="230"/>
      <c r="O1074" s="163"/>
      <c r="P1074" s="163"/>
      <c r="Q1074" s="163"/>
      <c r="R1074" s="163"/>
      <c r="S1074" s="163"/>
      <c r="T1074" s="230"/>
      <c r="U1074" s="237"/>
      <c r="V1074" s="237"/>
      <c r="W1074" s="237"/>
      <c r="X1074" s="237"/>
      <c r="Y1074" s="230"/>
      <c r="AD1074" s="240"/>
      <c r="AI1074" s="240"/>
    </row>
    <row r="1075" spans="1:35" x14ac:dyDescent="0.2">
      <c r="A1075" s="228"/>
      <c r="B1075" s="228"/>
      <c r="C1075" s="229"/>
      <c r="D1075" s="230"/>
      <c r="E1075" s="163"/>
      <c r="F1075" s="163"/>
      <c r="G1075" s="163"/>
      <c r="H1075" s="163"/>
      <c r="I1075" s="230"/>
      <c r="J1075" s="163"/>
      <c r="K1075" s="163"/>
      <c r="L1075" s="163"/>
      <c r="M1075" s="163"/>
      <c r="N1075" s="230"/>
      <c r="O1075" s="163"/>
      <c r="P1075" s="163"/>
      <c r="Q1075" s="163"/>
      <c r="R1075" s="163"/>
      <c r="S1075" s="163"/>
      <c r="T1075" s="230"/>
      <c r="U1075" s="237"/>
      <c r="V1075" s="237"/>
      <c r="W1075" s="237"/>
      <c r="X1075" s="237"/>
      <c r="Y1075" s="230"/>
      <c r="AD1075" s="240"/>
      <c r="AI1075" s="240"/>
    </row>
    <row r="1076" spans="1:35" x14ac:dyDescent="0.2">
      <c r="A1076" s="228"/>
      <c r="B1076" s="228"/>
      <c r="C1076" s="229"/>
      <c r="D1076" s="230"/>
      <c r="E1076" s="163"/>
      <c r="F1076" s="163"/>
      <c r="G1076" s="163"/>
      <c r="H1076" s="163"/>
      <c r="I1076" s="230"/>
      <c r="J1076" s="163"/>
      <c r="K1076" s="163"/>
      <c r="L1076" s="163"/>
      <c r="M1076" s="163"/>
      <c r="N1076" s="230"/>
      <c r="O1076" s="163"/>
      <c r="P1076" s="163"/>
      <c r="Q1076" s="163"/>
      <c r="R1076" s="163"/>
      <c r="S1076" s="163"/>
      <c r="T1076" s="230"/>
      <c r="U1076" s="237"/>
      <c r="V1076" s="237"/>
      <c r="W1076" s="237"/>
      <c r="X1076" s="237"/>
      <c r="Y1076" s="230"/>
      <c r="AD1076" s="240"/>
      <c r="AI1076" s="240"/>
    </row>
    <row r="1077" spans="1:35" x14ac:dyDescent="0.2">
      <c r="A1077" s="228"/>
      <c r="B1077" s="228"/>
      <c r="C1077" s="229"/>
      <c r="D1077" s="230"/>
      <c r="E1077" s="163"/>
      <c r="F1077" s="163"/>
      <c r="G1077" s="163"/>
      <c r="H1077" s="163"/>
      <c r="I1077" s="230"/>
      <c r="J1077" s="163"/>
      <c r="K1077" s="163"/>
      <c r="L1077" s="163"/>
      <c r="M1077" s="163"/>
      <c r="N1077" s="230"/>
      <c r="O1077" s="163"/>
      <c r="P1077" s="163"/>
      <c r="Q1077" s="163"/>
      <c r="R1077" s="163"/>
      <c r="S1077" s="163"/>
      <c r="T1077" s="230"/>
      <c r="U1077" s="237"/>
      <c r="V1077" s="237"/>
      <c r="W1077" s="237"/>
      <c r="X1077" s="237"/>
      <c r="Y1077" s="230"/>
      <c r="AD1077" s="240"/>
      <c r="AI1077" s="240"/>
    </row>
    <row r="1078" spans="1:35" x14ac:dyDescent="0.2">
      <c r="A1078" s="228"/>
      <c r="B1078" s="228"/>
      <c r="C1078" s="229"/>
      <c r="D1078" s="230"/>
      <c r="E1078" s="163"/>
      <c r="F1078" s="163"/>
      <c r="G1078" s="163"/>
      <c r="H1078" s="163"/>
      <c r="I1078" s="230"/>
      <c r="J1078" s="163"/>
      <c r="K1078" s="163"/>
      <c r="L1078" s="163"/>
      <c r="M1078" s="163"/>
      <c r="N1078" s="230"/>
      <c r="O1078" s="163"/>
      <c r="P1078" s="163"/>
      <c r="Q1078" s="163"/>
      <c r="R1078" s="163"/>
      <c r="S1078" s="163"/>
      <c r="T1078" s="230"/>
      <c r="U1078" s="237"/>
      <c r="V1078" s="237"/>
      <c r="W1078" s="237"/>
      <c r="X1078" s="237"/>
      <c r="Y1078" s="230"/>
      <c r="AD1078" s="240"/>
      <c r="AI1078" s="240"/>
    </row>
    <row r="1079" spans="1:35" x14ac:dyDescent="0.2">
      <c r="A1079" s="228"/>
      <c r="B1079" s="228"/>
      <c r="C1079" s="229"/>
      <c r="D1079" s="230"/>
      <c r="E1079" s="163"/>
      <c r="F1079" s="163"/>
      <c r="G1079" s="163"/>
      <c r="H1079" s="163"/>
      <c r="I1079" s="230"/>
      <c r="J1079" s="163"/>
      <c r="K1079" s="163"/>
      <c r="L1079" s="163"/>
      <c r="M1079" s="163"/>
      <c r="N1079" s="230"/>
      <c r="O1079" s="163"/>
      <c r="P1079" s="163"/>
      <c r="Q1079" s="163"/>
      <c r="R1079" s="163"/>
      <c r="S1079" s="163"/>
      <c r="T1079" s="230"/>
      <c r="U1079" s="237"/>
      <c r="V1079" s="237"/>
      <c r="W1079" s="237"/>
      <c r="X1079" s="237"/>
      <c r="Y1079" s="230"/>
      <c r="AD1079" s="240"/>
      <c r="AI1079" s="240"/>
    </row>
    <row r="1080" spans="1:35" x14ac:dyDescent="0.2">
      <c r="A1080" s="228"/>
      <c r="B1080" s="228"/>
      <c r="C1080" s="229"/>
      <c r="D1080" s="230"/>
      <c r="E1080" s="163"/>
      <c r="F1080" s="163"/>
      <c r="G1080" s="163"/>
      <c r="H1080" s="163"/>
      <c r="I1080" s="230"/>
      <c r="J1080" s="163"/>
      <c r="K1080" s="163"/>
      <c r="L1080" s="163"/>
      <c r="M1080" s="163"/>
      <c r="N1080" s="230"/>
      <c r="O1080" s="163"/>
      <c r="P1080" s="163"/>
      <c r="Q1080" s="163"/>
      <c r="R1080" s="163"/>
      <c r="S1080" s="163"/>
      <c r="T1080" s="230"/>
      <c r="U1080" s="237"/>
      <c r="V1080" s="237"/>
      <c r="W1080" s="237"/>
      <c r="X1080" s="237"/>
      <c r="Y1080" s="230"/>
      <c r="AD1080" s="240"/>
      <c r="AI1080" s="240"/>
    </row>
    <row r="1081" spans="1:35" x14ac:dyDescent="0.2">
      <c r="A1081" s="228"/>
      <c r="B1081" s="228"/>
      <c r="C1081" s="229"/>
      <c r="D1081" s="230"/>
      <c r="E1081" s="163"/>
      <c r="F1081" s="163"/>
      <c r="G1081" s="163"/>
      <c r="H1081" s="163"/>
      <c r="I1081" s="230"/>
      <c r="J1081" s="163"/>
      <c r="K1081" s="163"/>
      <c r="L1081" s="163"/>
      <c r="M1081" s="163"/>
      <c r="N1081" s="230"/>
      <c r="O1081" s="163"/>
      <c r="P1081" s="163"/>
      <c r="Q1081" s="163"/>
      <c r="R1081" s="163"/>
      <c r="S1081" s="163"/>
      <c r="T1081" s="230"/>
      <c r="U1081" s="237"/>
      <c r="V1081" s="237"/>
      <c r="W1081" s="237"/>
      <c r="X1081" s="237"/>
      <c r="Y1081" s="230"/>
      <c r="AD1081" s="240"/>
      <c r="AI1081" s="240"/>
    </row>
    <row r="1082" spans="1:35" x14ac:dyDescent="0.2">
      <c r="A1082" s="228"/>
      <c r="B1082" s="228"/>
      <c r="C1082" s="229"/>
      <c r="D1082" s="230"/>
      <c r="E1082" s="163"/>
      <c r="F1082" s="163"/>
      <c r="G1082" s="163"/>
      <c r="H1082" s="163"/>
      <c r="I1082" s="230"/>
      <c r="J1082" s="163"/>
      <c r="K1082" s="163"/>
      <c r="L1082" s="163"/>
      <c r="M1082" s="163"/>
      <c r="N1082" s="230"/>
      <c r="O1082" s="163"/>
      <c r="P1082" s="163"/>
      <c r="Q1082" s="163"/>
      <c r="R1082" s="163"/>
      <c r="S1082" s="163"/>
      <c r="T1082" s="230"/>
      <c r="U1082" s="237"/>
      <c r="V1082" s="237"/>
      <c r="W1082" s="237"/>
      <c r="X1082" s="237"/>
      <c r="Y1082" s="230"/>
      <c r="AD1082" s="240"/>
      <c r="AI1082" s="240"/>
    </row>
    <row r="1083" spans="1:35" x14ac:dyDescent="0.2">
      <c r="A1083" s="228"/>
      <c r="B1083" s="228"/>
      <c r="C1083" s="229"/>
      <c r="D1083" s="230"/>
      <c r="E1083" s="163"/>
      <c r="F1083" s="163"/>
      <c r="G1083" s="163"/>
      <c r="H1083" s="163"/>
      <c r="I1083" s="230"/>
      <c r="J1083" s="163"/>
      <c r="K1083" s="163"/>
      <c r="L1083" s="163"/>
      <c r="M1083" s="163"/>
      <c r="N1083" s="230"/>
      <c r="O1083" s="163"/>
      <c r="P1083" s="163"/>
      <c r="Q1083" s="163"/>
      <c r="R1083" s="163"/>
      <c r="S1083" s="163"/>
      <c r="T1083" s="230"/>
      <c r="U1083" s="237"/>
      <c r="V1083" s="237"/>
      <c r="W1083" s="237"/>
      <c r="X1083" s="237"/>
      <c r="Y1083" s="230"/>
      <c r="AD1083" s="240"/>
      <c r="AI1083" s="240"/>
    </row>
    <row r="1084" spans="1:35" x14ac:dyDescent="0.2">
      <c r="A1084" s="228"/>
      <c r="B1084" s="228"/>
      <c r="C1084" s="229"/>
      <c r="D1084" s="230"/>
      <c r="E1084" s="163"/>
      <c r="F1084" s="163"/>
      <c r="G1084" s="163"/>
      <c r="H1084" s="163"/>
      <c r="I1084" s="230"/>
      <c r="J1084" s="163"/>
      <c r="K1084" s="163"/>
      <c r="L1084" s="163"/>
      <c r="M1084" s="163"/>
      <c r="N1084" s="230"/>
      <c r="O1084" s="163"/>
      <c r="P1084" s="163"/>
      <c r="Q1084" s="163"/>
      <c r="R1084" s="163"/>
      <c r="S1084" s="163"/>
      <c r="T1084" s="230"/>
      <c r="U1084" s="237"/>
      <c r="V1084" s="237"/>
      <c r="W1084" s="237"/>
      <c r="X1084" s="237"/>
      <c r="Y1084" s="230"/>
      <c r="AD1084" s="240"/>
      <c r="AI1084" s="240"/>
    </row>
    <row r="1085" spans="1:35" x14ac:dyDescent="0.2">
      <c r="A1085" s="228"/>
      <c r="B1085" s="228"/>
      <c r="C1085" s="229"/>
      <c r="D1085" s="230"/>
      <c r="E1085" s="163"/>
      <c r="F1085" s="163"/>
      <c r="G1085" s="163"/>
      <c r="H1085" s="163"/>
      <c r="I1085" s="230"/>
      <c r="J1085" s="163"/>
      <c r="K1085" s="163"/>
      <c r="L1085" s="163"/>
      <c r="M1085" s="163"/>
      <c r="N1085" s="230"/>
      <c r="O1085" s="163"/>
      <c r="P1085" s="163"/>
      <c r="Q1085" s="163"/>
      <c r="R1085" s="163"/>
      <c r="S1085" s="163"/>
      <c r="T1085" s="230"/>
      <c r="U1085" s="237"/>
      <c r="V1085" s="237"/>
      <c r="W1085" s="237"/>
      <c r="X1085" s="237"/>
      <c r="Y1085" s="230"/>
      <c r="AD1085" s="240"/>
      <c r="AI1085" s="240"/>
    </row>
    <row r="1086" spans="1:35" x14ac:dyDescent="0.2">
      <c r="A1086" s="228"/>
      <c r="B1086" s="228"/>
      <c r="C1086" s="229"/>
      <c r="D1086" s="230"/>
      <c r="E1086" s="163"/>
      <c r="F1086" s="163"/>
      <c r="G1086" s="163"/>
      <c r="H1086" s="163"/>
      <c r="I1086" s="230"/>
      <c r="J1086" s="163"/>
      <c r="K1086" s="163"/>
      <c r="L1086" s="163"/>
      <c r="M1086" s="163"/>
      <c r="N1086" s="230"/>
      <c r="O1086" s="163"/>
      <c r="P1086" s="163"/>
      <c r="Q1086" s="163"/>
      <c r="R1086" s="163"/>
      <c r="S1086" s="163"/>
      <c r="T1086" s="230"/>
      <c r="U1086" s="237"/>
      <c r="V1086" s="237"/>
      <c r="W1086" s="237"/>
      <c r="X1086" s="237"/>
      <c r="Y1086" s="230"/>
      <c r="AD1086" s="240"/>
      <c r="AI1086" s="240"/>
    </row>
    <row r="1087" spans="1:35" x14ac:dyDescent="0.2">
      <c r="A1087" s="228"/>
      <c r="B1087" s="228"/>
      <c r="C1087" s="229"/>
      <c r="D1087" s="230"/>
      <c r="E1087" s="163"/>
      <c r="F1087" s="163"/>
      <c r="G1087" s="163"/>
      <c r="H1087" s="163"/>
      <c r="I1087" s="230"/>
      <c r="J1087" s="163"/>
      <c r="K1087" s="163"/>
      <c r="L1087" s="163"/>
      <c r="M1087" s="163"/>
      <c r="N1087" s="230"/>
      <c r="O1087" s="163"/>
      <c r="P1087" s="163"/>
      <c r="Q1087" s="163"/>
      <c r="R1087" s="163"/>
      <c r="S1087" s="163"/>
      <c r="T1087" s="230"/>
      <c r="U1087" s="237"/>
      <c r="V1087" s="237"/>
      <c r="W1087" s="237"/>
      <c r="X1087" s="237"/>
      <c r="Y1087" s="230"/>
      <c r="AD1087" s="240"/>
      <c r="AI1087" s="240"/>
    </row>
    <row r="1088" spans="1:35" x14ac:dyDescent="0.2">
      <c r="A1088" s="228"/>
      <c r="B1088" s="228"/>
      <c r="C1088" s="229"/>
      <c r="D1088" s="230"/>
      <c r="E1088" s="163"/>
      <c r="F1088" s="163"/>
      <c r="G1088" s="163"/>
      <c r="H1088" s="163"/>
      <c r="I1088" s="230"/>
      <c r="J1088" s="163"/>
      <c r="K1088" s="163"/>
      <c r="L1088" s="163"/>
      <c r="M1088" s="163"/>
      <c r="N1088" s="230"/>
      <c r="O1088" s="163"/>
      <c r="P1088" s="163"/>
      <c r="Q1088" s="163"/>
      <c r="R1088" s="163"/>
      <c r="S1088" s="163"/>
      <c r="T1088" s="230"/>
      <c r="U1088" s="237"/>
      <c r="V1088" s="237"/>
      <c r="W1088" s="237"/>
      <c r="X1088" s="237"/>
      <c r="Y1088" s="230"/>
      <c r="AD1088" s="240"/>
      <c r="AI1088" s="240"/>
    </row>
    <row r="1089" spans="1:35" x14ac:dyDescent="0.2">
      <c r="A1089" s="228"/>
      <c r="B1089" s="228"/>
      <c r="C1089" s="229"/>
      <c r="D1089" s="230"/>
      <c r="E1089" s="163"/>
      <c r="F1089" s="163"/>
      <c r="G1089" s="163"/>
      <c r="H1089" s="163"/>
      <c r="I1089" s="230"/>
      <c r="J1089" s="163"/>
      <c r="K1089" s="163"/>
      <c r="L1089" s="163"/>
      <c r="M1089" s="163"/>
      <c r="N1089" s="230"/>
      <c r="O1089" s="163"/>
      <c r="P1089" s="163"/>
      <c r="Q1089" s="163"/>
      <c r="R1089" s="163"/>
      <c r="S1089" s="163"/>
      <c r="T1089" s="230"/>
      <c r="U1089" s="237"/>
      <c r="V1089" s="237"/>
      <c r="W1089" s="237"/>
      <c r="X1089" s="237"/>
      <c r="Y1089" s="230"/>
      <c r="AD1089" s="240"/>
      <c r="AI1089" s="240"/>
    </row>
    <row r="1090" spans="1:35" x14ac:dyDescent="0.2">
      <c r="A1090" s="228"/>
      <c r="B1090" s="228"/>
      <c r="C1090" s="229"/>
      <c r="D1090" s="230"/>
      <c r="E1090" s="163"/>
      <c r="F1090" s="163"/>
      <c r="G1090" s="163"/>
      <c r="H1090" s="163"/>
      <c r="I1090" s="230"/>
      <c r="J1090" s="163"/>
      <c r="K1090" s="163"/>
      <c r="L1090" s="163"/>
      <c r="M1090" s="163"/>
      <c r="N1090" s="230"/>
      <c r="O1090" s="163"/>
      <c r="P1090" s="163"/>
      <c r="Q1090" s="163"/>
      <c r="R1090" s="163"/>
      <c r="S1090" s="163"/>
      <c r="T1090" s="230"/>
      <c r="U1090" s="237"/>
      <c r="V1090" s="237"/>
      <c r="W1090" s="237"/>
      <c r="X1090" s="237"/>
      <c r="Y1090" s="230"/>
      <c r="AD1090" s="240"/>
      <c r="AI1090" s="240"/>
    </row>
    <row r="1091" spans="1:35" x14ac:dyDescent="0.2">
      <c r="A1091" s="228"/>
      <c r="B1091" s="228"/>
      <c r="C1091" s="229"/>
      <c r="D1091" s="230"/>
      <c r="E1091" s="163"/>
      <c r="F1091" s="163"/>
      <c r="G1091" s="163"/>
      <c r="H1091" s="163"/>
      <c r="I1091" s="230"/>
      <c r="J1091" s="163"/>
      <c r="K1091" s="163"/>
      <c r="L1091" s="163"/>
      <c r="M1091" s="163"/>
      <c r="N1091" s="230"/>
      <c r="O1091" s="163"/>
      <c r="P1091" s="163"/>
      <c r="Q1091" s="163"/>
      <c r="R1091" s="163"/>
      <c r="S1091" s="163"/>
      <c r="T1091" s="230"/>
      <c r="U1091" s="237"/>
      <c r="V1091" s="237"/>
      <c r="W1091" s="237"/>
      <c r="X1091" s="237"/>
      <c r="Y1091" s="230"/>
      <c r="AD1091" s="240"/>
      <c r="AI1091" s="240"/>
    </row>
    <row r="1092" spans="1:35" x14ac:dyDescent="0.2">
      <c r="A1092" s="228"/>
      <c r="B1092" s="228"/>
      <c r="C1092" s="229"/>
      <c r="D1092" s="230"/>
      <c r="E1092" s="163"/>
      <c r="F1092" s="163"/>
      <c r="G1092" s="163"/>
      <c r="H1092" s="163"/>
      <c r="I1092" s="230"/>
      <c r="J1092" s="163"/>
      <c r="K1092" s="163"/>
      <c r="L1092" s="163"/>
      <c r="M1092" s="163"/>
      <c r="N1092" s="230"/>
      <c r="O1092" s="163"/>
      <c r="P1092" s="163"/>
      <c r="Q1092" s="163"/>
      <c r="R1092" s="163"/>
      <c r="S1092" s="163"/>
      <c r="T1092" s="230"/>
      <c r="U1092" s="237"/>
      <c r="V1092" s="237"/>
      <c r="W1092" s="237"/>
      <c r="X1092" s="237"/>
      <c r="Y1092" s="230"/>
      <c r="AD1092" s="240"/>
      <c r="AI1092" s="240"/>
    </row>
    <row r="1093" spans="1:35" x14ac:dyDescent="0.2">
      <c r="A1093" s="228"/>
      <c r="B1093" s="228"/>
      <c r="C1093" s="229"/>
      <c r="D1093" s="230"/>
      <c r="E1093" s="163"/>
      <c r="F1093" s="163"/>
      <c r="G1093" s="163"/>
      <c r="H1093" s="163"/>
      <c r="I1093" s="230"/>
      <c r="J1093" s="163"/>
      <c r="K1093" s="163"/>
      <c r="L1093" s="163"/>
      <c r="M1093" s="163"/>
      <c r="N1093" s="230"/>
      <c r="O1093" s="163"/>
      <c r="P1093" s="163"/>
      <c r="Q1093" s="163"/>
      <c r="R1093" s="163"/>
      <c r="S1093" s="163"/>
      <c r="T1093" s="230"/>
      <c r="U1093" s="237"/>
      <c r="V1093" s="237"/>
      <c r="W1093" s="237"/>
      <c r="X1093" s="237"/>
      <c r="Y1093" s="230"/>
      <c r="AD1093" s="240"/>
      <c r="AI1093" s="240"/>
    </row>
    <row r="1094" spans="1:35" x14ac:dyDescent="0.2">
      <c r="A1094" s="228"/>
      <c r="B1094" s="228"/>
      <c r="C1094" s="229"/>
      <c r="D1094" s="230"/>
      <c r="E1094" s="163"/>
      <c r="F1094" s="163"/>
      <c r="G1094" s="163"/>
      <c r="H1094" s="163"/>
      <c r="I1094" s="230"/>
      <c r="J1094" s="163"/>
      <c r="K1094" s="163"/>
      <c r="L1094" s="163"/>
      <c r="M1094" s="163"/>
      <c r="N1094" s="230"/>
      <c r="O1094" s="163"/>
      <c r="P1094" s="163"/>
      <c r="Q1094" s="163"/>
      <c r="R1094" s="163"/>
      <c r="S1094" s="163"/>
      <c r="T1094" s="230"/>
      <c r="U1094" s="237"/>
      <c r="V1094" s="237"/>
      <c r="W1094" s="237"/>
      <c r="X1094" s="237"/>
      <c r="Y1094" s="230"/>
      <c r="AD1094" s="240"/>
      <c r="AI1094" s="240"/>
    </row>
    <row r="1095" spans="1:35" x14ac:dyDescent="0.2">
      <c r="A1095" s="228"/>
      <c r="B1095" s="228"/>
      <c r="C1095" s="229"/>
      <c r="D1095" s="230"/>
      <c r="E1095" s="163"/>
      <c r="F1095" s="163"/>
      <c r="G1095" s="163"/>
      <c r="H1095" s="163"/>
      <c r="I1095" s="230"/>
      <c r="J1095" s="163"/>
      <c r="K1095" s="163"/>
      <c r="L1095" s="163"/>
      <c r="M1095" s="163"/>
      <c r="N1095" s="230"/>
      <c r="O1095" s="163"/>
      <c r="P1095" s="163"/>
      <c r="Q1095" s="163"/>
      <c r="R1095" s="163"/>
      <c r="S1095" s="163"/>
      <c r="T1095" s="230"/>
      <c r="U1095" s="237"/>
      <c r="V1095" s="237"/>
      <c r="W1095" s="237"/>
      <c r="X1095" s="237"/>
      <c r="Y1095" s="230"/>
      <c r="AD1095" s="240"/>
      <c r="AI1095" s="240"/>
    </row>
    <row r="1096" spans="1:35" x14ac:dyDescent="0.2">
      <c r="A1096" s="228"/>
      <c r="B1096" s="228"/>
      <c r="C1096" s="229"/>
      <c r="D1096" s="230"/>
      <c r="E1096" s="163"/>
      <c r="F1096" s="163"/>
      <c r="G1096" s="163"/>
      <c r="H1096" s="163"/>
      <c r="I1096" s="230"/>
      <c r="J1096" s="163"/>
      <c r="K1096" s="163"/>
      <c r="L1096" s="163"/>
      <c r="M1096" s="163"/>
      <c r="N1096" s="230"/>
      <c r="O1096" s="163"/>
      <c r="P1096" s="163"/>
      <c r="Q1096" s="163"/>
      <c r="R1096" s="163"/>
      <c r="S1096" s="163"/>
      <c r="T1096" s="230"/>
      <c r="U1096" s="237"/>
      <c r="V1096" s="237"/>
      <c r="W1096" s="237"/>
      <c r="X1096" s="237"/>
      <c r="Y1096" s="230"/>
      <c r="AD1096" s="240"/>
      <c r="AI1096" s="240"/>
    </row>
    <row r="1097" spans="1:35" x14ac:dyDescent="0.2">
      <c r="A1097" s="228"/>
      <c r="B1097" s="228"/>
      <c r="C1097" s="229"/>
      <c r="D1097" s="230"/>
      <c r="E1097" s="163"/>
      <c r="F1097" s="163"/>
      <c r="G1097" s="163"/>
      <c r="H1097" s="163"/>
      <c r="I1097" s="230"/>
      <c r="J1097" s="163"/>
      <c r="K1097" s="163"/>
      <c r="L1097" s="163"/>
      <c r="M1097" s="163"/>
      <c r="N1097" s="230"/>
      <c r="O1097" s="163"/>
      <c r="P1097" s="163"/>
      <c r="Q1097" s="163"/>
      <c r="R1097" s="163"/>
      <c r="S1097" s="163"/>
      <c r="T1097" s="230"/>
      <c r="U1097" s="237"/>
      <c r="V1097" s="237"/>
      <c r="W1097" s="237"/>
      <c r="X1097" s="237"/>
      <c r="Y1097" s="230"/>
      <c r="AD1097" s="240"/>
      <c r="AI1097" s="240"/>
    </row>
    <row r="1098" spans="1:35" x14ac:dyDescent="0.2">
      <c r="A1098" s="228"/>
      <c r="B1098" s="228"/>
      <c r="C1098" s="229"/>
      <c r="D1098" s="230"/>
      <c r="E1098" s="163"/>
      <c r="F1098" s="163"/>
      <c r="G1098" s="163"/>
      <c r="H1098" s="163"/>
      <c r="I1098" s="230"/>
      <c r="J1098" s="163"/>
      <c r="K1098" s="163"/>
      <c r="L1098" s="163"/>
      <c r="M1098" s="163"/>
      <c r="N1098" s="230"/>
      <c r="O1098" s="163"/>
      <c r="P1098" s="163"/>
      <c r="Q1098" s="163"/>
      <c r="R1098" s="163"/>
      <c r="S1098" s="163"/>
      <c r="T1098" s="230"/>
      <c r="U1098" s="237"/>
      <c r="V1098" s="237"/>
      <c r="W1098" s="237"/>
      <c r="X1098" s="237"/>
      <c r="Y1098" s="230"/>
      <c r="AD1098" s="240"/>
      <c r="AI1098" s="240"/>
    </row>
    <row r="1099" spans="1:35" x14ac:dyDescent="0.2">
      <c r="A1099" s="228"/>
      <c r="B1099" s="228"/>
      <c r="C1099" s="229"/>
      <c r="D1099" s="230"/>
      <c r="E1099" s="163"/>
      <c r="F1099" s="163"/>
      <c r="G1099" s="163"/>
      <c r="H1099" s="163"/>
      <c r="I1099" s="230"/>
      <c r="J1099" s="163"/>
      <c r="K1099" s="163"/>
      <c r="L1099" s="163"/>
      <c r="M1099" s="163"/>
      <c r="N1099" s="230"/>
      <c r="O1099" s="163"/>
      <c r="P1099" s="163"/>
      <c r="Q1099" s="163"/>
      <c r="R1099" s="163"/>
      <c r="S1099" s="163"/>
      <c r="T1099" s="230"/>
      <c r="U1099" s="237"/>
      <c r="V1099" s="237"/>
      <c r="W1099" s="237"/>
      <c r="X1099" s="237"/>
      <c r="Y1099" s="230"/>
      <c r="AD1099" s="240"/>
      <c r="AI1099" s="240"/>
    </row>
    <row r="1100" spans="1:35" x14ac:dyDescent="0.2">
      <c r="A1100" s="228"/>
      <c r="B1100" s="228"/>
      <c r="C1100" s="229"/>
      <c r="D1100" s="230"/>
      <c r="E1100" s="163"/>
      <c r="F1100" s="163"/>
      <c r="G1100" s="163"/>
      <c r="H1100" s="163"/>
      <c r="I1100" s="230"/>
      <c r="J1100" s="163"/>
      <c r="K1100" s="163"/>
      <c r="L1100" s="163"/>
      <c r="M1100" s="163"/>
      <c r="N1100" s="230"/>
      <c r="O1100" s="163"/>
      <c r="P1100" s="163"/>
      <c r="Q1100" s="163"/>
      <c r="R1100" s="163"/>
      <c r="S1100" s="163"/>
      <c r="T1100" s="230"/>
      <c r="U1100" s="237"/>
      <c r="V1100" s="237"/>
      <c r="W1100" s="237"/>
      <c r="X1100" s="237"/>
      <c r="Y1100" s="230"/>
      <c r="AD1100" s="240"/>
      <c r="AI1100" s="240"/>
    </row>
    <row r="1101" spans="1:35" x14ac:dyDescent="0.2">
      <c r="A1101" s="228"/>
      <c r="B1101" s="228"/>
      <c r="C1101" s="229"/>
      <c r="D1101" s="230"/>
      <c r="E1101" s="163"/>
      <c r="F1101" s="163"/>
      <c r="G1101" s="163"/>
      <c r="H1101" s="163"/>
      <c r="I1101" s="230"/>
      <c r="J1101" s="163"/>
      <c r="K1101" s="163"/>
      <c r="L1101" s="163"/>
      <c r="M1101" s="163"/>
      <c r="N1101" s="230"/>
      <c r="O1101" s="163"/>
      <c r="P1101" s="163"/>
      <c r="Q1101" s="163"/>
      <c r="R1101" s="163"/>
      <c r="S1101" s="163"/>
      <c r="T1101" s="230"/>
      <c r="U1101" s="237"/>
      <c r="V1101" s="237"/>
      <c r="W1101" s="237"/>
      <c r="X1101" s="237"/>
      <c r="Y1101" s="230"/>
      <c r="AD1101" s="240"/>
      <c r="AI1101" s="240"/>
    </row>
    <row r="1102" spans="1:35" x14ac:dyDescent="0.2">
      <c r="A1102" s="228"/>
      <c r="B1102" s="228"/>
      <c r="C1102" s="229"/>
      <c r="D1102" s="230"/>
      <c r="E1102" s="163"/>
      <c r="F1102" s="163"/>
      <c r="G1102" s="163"/>
      <c r="H1102" s="163"/>
      <c r="I1102" s="230"/>
      <c r="J1102" s="163"/>
      <c r="K1102" s="163"/>
      <c r="L1102" s="163"/>
      <c r="M1102" s="163"/>
      <c r="N1102" s="230"/>
      <c r="O1102" s="163"/>
      <c r="P1102" s="163"/>
      <c r="Q1102" s="163"/>
      <c r="R1102" s="163"/>
      <c r="S1102" s="163"/>
      <c r="T1102" s="230"/>
      <c r="U1102" s="237"/>
      <c r="V1102" s="237"/>
      <c r="W1102" s="237"/>
      <c r="X1102" s="237"/>
      <c r="Y1102" s="230"/>
      <c r="AD1102" s="240"/>
      <c r="AI1102" s="240"/>
    </row>
    <row r="1103" spans="1:35" x14ac:dyDescent="0.2">
      <c r="A1103" s="228"/>
      <c r="B1103" s="228"/>
      <c r="C1103" s="229"/>
      <c r="D1103" s="230"/>
      <c r="E1103" s="163"/>
      <c r="F1103" s="163"/>
      <c r="G1103" s="163"/>
      <c r="H1103" s="163"/>
      <c r="I1103" s="230"/>
      <c r="J1103" s="163"/>
      <c r="K1103" s="163"/>
      <c r="L1103" s="163"/>
      <c r="M1103" s="163"/>
      <c r="N1103" s="230"/>
      <c r="O1103" s="163"/>
      <c r="P1103" s="163"/>
      <c r="Q1103" s="163"/>
      <c r="R1103" s="163"/>
      <c r="S1103" s="163"/>
      <c r="T1103" s="230"/>
      <c r="U1103" s="237"/>
      <c r="V1103" s="237"/>
      <c r="W1103" s="237"/>
      <c r="X1103" s="237"/>
      <c r="Y1103" s="230"/>
      <c r="AD1103" s="240"/>
      <c r="AI1103" s="240"/>
    </row>
    <row r="1104" spans="1:35" x14ac:dyDescent="0.2">
      <c r="A1104" s="228"/>
      <c r="B1104" s="228"/>
      <c r="C1104" s="229"/>
      <c r="D1104" s="230"/>
      <c r="E1104" s="163"/>
      <c r="F1104" s="163"/>
      <c r="G1104" s="163"/>
      <c r="H1104" s="163"/>
      <c r="I1104" s="230"/>
      <c r="J1104" s="163"/>
      <c r="K1104" s="163"/>
      <c r="L1104" s="163"/>
      <c r="M1104" s="163"/>
      <c r="N1104" s="230"/>
      <c r="O1104" s="163"/>
      <c r="P1104" s="163"/>
      <c r="Q1104" s="163"/>
      <c r="R1104" s="163"/>
      <c r="S1104" s="163"/>
      <c r="T1104" s="230"/>
      <c r="U1104" s="237"/>
      <c r="V1104" s="237"/>
      <c r="W1104" s="237"/>
      <c r="X1104" s="237"/>
      <c r="Y1104" s="230"/>
      <c r="AD1104" s="240"/>
      <c r="AI1104" s="240"/>
    </row>
    <row r="1105" spans="1:35" x14ac:dyDescent="0.2">
      <c r="A1105" s="228"/>
      <c r="B1105" s="228"/>
      <c r="C1105" s="229"/>
      <c r="D1105" s="230"/>
      <c r="E1105" s="163"/>
      <c r="F1105" s="163"/>
      <c r="G1105" s="163"/>
      <c r="H1105" s="163"/>
      <c r="I1105" s="230"/>
      <c r="J1105" s="163"/>
      <c r="K1105" s="163"/>
      <c r="L1105" s="163"/>
      <c r="M1105" s="163"/>
      <c r="N1105" s="230"/>
      <c r="O1105" s="163"/>
      <c r="P1105" s="163"/>
      <c r="Q1105" s="163"/>
      <c r="R1105" s="163"/>
      <c r="S1105" s="163"/>
      <c r="T1105" s="230"/>
      <c r="U1105" s="237"/>
      <c r="V1105" s="237"/>
      <c r="W1105" s="237"/>
      <c r="X1105" s="237"/>
      <c r="Y1105" s="230"/>
      <c r="AD1105" s="240"/>
      <c r="AI1105" s="240"/>
    </row>
    <row r="1106" spans="1:35" x14ac:dyDescent="0.2">
      <c r="A1106" s="228"/>
      <c r="B1106" s="228"/>
      <c r="C1106" s="229"/>
      <c r="D1106" s="230"/>
      <c r="E1106" s="163"/>
      <c r="F1106" s="163"/>
      <c r="G1106" s="163"/>
      <c r="H1106" s="163"/>
      <c r="I1106" s="230"/>
      <c r="J1106" s="163"/>
      <c r="K1106" s="163"/>
      <c r="L1106" s="163"/>
      <c r="M1106" s="163"/>
      <c r="N1106" s="230"/>
      <c r="O1106" s="163"/>
      <c r="P1106" s="163"/>
      <c r="Q1106" s="163"/>
      <c r="R1106" s="163"/>
      <c r="S1106" s="163"/>
      <c r="T1106" s="230"/>
      <c r="U1106" s="237"/>
      <c r="V1106" s="237"/>
      <c r="W1106" s="237"/>
      <c r="X1106" s="237"/>
      <c r="Y1106" s="230"/>
      <c r="AD1106" s="240"/>
      <c r="AI1106" s="240"/>
    </row>
    <row r="1107" spans="1:35" x14ac:dyDescent="0.2">
      <c r="A1107" s="228"/>
      <c r="B1107" s="228"/>
      <c r="C1107" s="229"/>
      <c r="D1107" s="230"/>
      <c r="E1107" s="163"/>
      <c r="F1107" s="163"/>
      <c r="G1107" s="163"/>
      <c r="H1107" s="163"/>
      <c r="I1107" s="230"/>
      <c r="J1107" s="163"/>
      <c r="K1107" s="163"/>
      <c r="L1107" s="163"/>
      <c r="M1107" s="163"/>
      <c r="N1107" s="230"/>
      <c r="O1107" s="163"/>
      <c r="P1107" s="163"/>
      <c r="Q1107" s="163"/>
      <c r="R1107" s="163"/>
      <c r="S1107" s="163"/>
      <c r="T1107" s="230"/>
      <c r="U1107" s="237"/>
      <c r="V1107" s="237"/>
      <c r="W1107" s="237"/>
      <c r="X1107" s="237"/>
      <c r="Y1107" s="230"/>
      <c r="AD1107" s="240"/>
      <c r="AI1107" s="240"/>
    </row>
    <row r="1108" spans="1:35" x14ac:dyDescent="0.2">
      <c r="A1108" s="228"/>
      <c r="B1108" s="228"/>
      <c r="C1108" s="229"/>
      <c r="D1108" s="230"/>
      <c r="E1108" s="163"/>
      <c r="F1108" s="163"/>
      <c r="G1108" s="163"/>
      <c r="H1108" s="163"/>
      <c r="I1108" s="230"/>
      <c r="J1108" s="163"/>
      <c r="K1108" s="163"/>
      <c r="L1108" s="163"/>
      <c r="M1108" s="163"/>
      <c r="N1108" s="230"/>
      <c r="O1108" s="163"/>
      <c r="P1108" s="163"/>
      <c r="Q1108" s="163"/>
      <c r="R1108" s="163"/>
      <c r="S1108" s="163"/>
      <c r="T1108" s="230"/>
      <c r="U1108" s="237"/>
      <c r="V1108" s="237"/>
      <c r="W1108" s="237"/>
      <c r="X1108" s="237"/>
      <c r="Y1108" s="230"/>
      <c r="AD1108" s="240"/>
      <c r="AI1108" s="240"/>
    </row>
    <row r="1109" spans="1:35" x14ac:dyDescent="0.2">
      <c r="A1109" s="228"/>
      <c r="B1109" s="228"/>
      <c r="C1109" s="229"/>
      <c r="D1109" s="230"/>
      <c r="E1109" s="163"/>
      <c r="F1109" s="163"/>
      <c r="G1109" s="163"/>
      <c r="H1109" s="163"/>
      <c r="I1109" s="230"/>
      <c r="J1109" s="163"/>
      <c r="K1109" s="163"/>
      <c r="L1109" s="163"/>
      <c r="M1109" s="163"/>
      <c r="N1109" s="230"/>
      <c r="O1109" s="163"/>
      <c r="P1109" s="163"/>
      <c r="Q1109" s="163"/>
      <c r="R1109" s="163"/>
      <c r="S1109" s="163"/>
      <c r="T1109" s="230"/>
      <c r="U1109" s="237"/>
      <c r="V1109" s="237"/>
      <c r="W1109" s="237"/>
      <c r="X1109" s="237"/>
      <c r="Y1109" s="230"/>
      <c r="AD1109" s="240"/>
      <c r="AI1109" s="240"/>
    </row>
    <row r="1110" spans="1:35" x14ac:dyDescent="0.2">
      <c r="A1110" s="228"/>
      <c r="B1110" s="228"/>
      <c r="C1110" s="229"/>
      <c r="D1110" s="230"/>
      <c r="E1110" s="163"/>
      <c r="F1110" s="163"/>
      <c r="G1110" s="163"/>
      <c r="H1110" s="163"/>
      <c r="I1110" s="230"/>
      <c r="J1110" s="163"/>
      <c r="K1110" s="163"/>
      <c r="L1110" s="163"/>
      <c r="M1110" s="163"/>
      <c r="N1110" s="230"/>
      <c r="O1110" s="163"/>
      <c r="P1110" s="163"/>
      <c r="Q1110" s="163"/>
      <c r="R1110" s="163"/>
      <c r="S1110" s="163"/>
      <c r="T1110" s="230"/>
      <c r="U1110" s="237"/>
      <c r="V1110" s="237"/>
      <c r="W1110" s="237"/>
      <c r="X1110" s="237"/>
      <c r="Y1110" s="230"/>
      <c r="AD1110" s="240"/>
      <c r="AI1110" s="240"/>
    </row>
    <row r="1111" spans="1:35" x14ac:dyDescent="0.2">
      <c r="A1111" s="228"/>
      <c r="B1111" s="228"/>
      <c r="C1111" s="229"/>
      <c r="D1111" s="230"/>
      <c r="E1111" s="163"/>
      <c r="F1111" s="163"/>
      <c r="G1111" s="163"/>
      <c r="H1111" s="163"/>
      <c r="I1111" s="230"/>
      <c r="J1111" s="163"/>
      <c r="K1111" s="163"/>
      <c r="L1111" s="163"/>
      <c r="M1111" s="163"/>
      <c r="N1111" s="230"/>
      <c r="O1111" s="163"/>
      <c r="P1111" s="163"/>
      <c r="Q1111" s="163"/>
      <c r="R1111" s="163"/>
      <c r="S1111" s="163"/>
      <c r="T1111" s="230"/>
      <c r="U1111" s="237"/>
      <c r="V1111" s="237"/>
      <c r="W1111" s="237"/>
      <c r="X1111" s="237"/>
      <c r="Y1111" s="230"/>
      <c r="AD1111" s="240"/>
      <c r="AI1111" s="240"/>
    </row>
    <row r="1112" spans="1:35" x14ac:dyDescent="0.2">
      <c r="A1112" s="228"/>
      <c r="B1112" s="228"/>
      <c r="C1112" s="229"/>
      <c r="D1112" s="230"/>
      <c r="E1112" s="163"/>
      <c r="F1112" s="163"/>
      <c r="G1112" s="163"/>
      <c r="H1112" s="163"/>
      <c r="I1112" s="230"/>
      <c r="J1112" s="163"/>
      <c r="K1112" s="163"/>
      <c r="L1112" s="163"/>
      <c r="M1112" s="163"/>
      <c r="N1112" s="230"/>
      <c r="O1112" s="163"/>
      <c r="P1112" s="163"/>
      <c r="Q1112" s="163"/>
      <c r="R1112" s="163"/>
      <c r="S1112" s="163"/>
      <c r="T1112" s="230"/>
      <c r="U1112" s="237"/>
      <c r="V1112" s="237"/>
      <c r="W1112" s="237"/>
      <c r="X1112" s="237"/>
      <c r="Y1112" s="230"/>
      <c r="AD1112" s="240"/>
      <c r="AI1112" s="240"/>
    </row>
    <row r="1113" spans="1:35" x14ac:dyDescent="0.2">
      <c r="A1113" s="228"/>
      <c r="B1113" s="228"/>
      <c r="C1113" s="229"/>
      <c r="D1113" s="230"/>
      <c r="E1113" s="163"/>
      <c r="F1113" s="163"/>
      <c r="G1113" s="163"/>
      <c r="H1113" s="163"/>
      <c r="I1113" s="230"/>
      <c r="J1113" s="163"/>
      <c r="K1113" s="163"/>
      <c r="L1113" s="163"/>
      <c r="M1113" s="163"/>
      <c r="N1113" s="230"/>
      <c r="O1113" s="163"/>
      <c r="P1113" s="163"/>
      <c r="Q1113" s="163"/>
      <c r="R1113" s="163"/>
      <c r="S1113" s="163"/>
      <c r="T1113" s="230"/>
      <c r="U1113" s="237"/>
      <c r="V1113" s="237"/>
      <c r="W1113" s="237"/>
      <c r="X1113" s="237"/>
      <c r="Y1113" s="230"/>
      <c r="AD1113" s="240"/>
      <c r="AI1113" s="240"/>
    </row>
    <row r="1114" spans="1:35" x14ac:dyDescent="0.2">
      <c r="A1114" s="228"/>
      <c r="B1114" s="228"/>
      <c r="C1114" s="229"/>
      <c r="D1114" s="230"/>
      <c r="E1114" s="163"/>
      <c r="F1114" s="163"/>
      <c r="G1114" s="163"/>
      <c r="H1114" s="163"/>
      <c r="I1114" s="230"/>
      <c r="J1114" s="163"/>
      <c r="K1114" s="163"/>
      <c r="L1114" s="163"/>
      <c r="M1114" s="163"/>
      <c r="N1114" s="230"/>
      <c r="O1114" s="163"/>
      <c r="P1114" s="163"/>
      <c r="Q1114" s="163"/>
      <c r="R1114" s="163"/>
      <c r="S1114" s="163"/>
      <c r="T1114" s="230"/>
      <c r="U1114" s="237"/>
      <c r="V1114" s="237"/>
      <c r="W1114" s="237"/>
      <c r="X1114" s="237"/>
      <c r="Y1114" s="230"/>
      <c r="AD1114" s="240"/>
      <c r="AI1114" s="240"/>
    </row>
    <row r="1115" spans="1:35" x14ac:dyDescent="0.2">
      <c r="A1115" s="228"/>
      <c r="B1115" s="228"/>
      <c r="C1115" s="229"/>
      <c r="D1115" s="230"/>
      <c r="E1115" s="163"/>
      <c r="F1115" s="163"/>
      <c r="G1115" s="163"/>
      <c r="H1115" s="163"/>
      <c r="I1115" s="230"/>
      <c r="J1115" s="163"/>
      <c r="K1115" s="163"/>
      <c r="L1115" s="163"/>
      <c r="M1115" s="163"/>
      <c r="N1115" s="230"/>
      <c r="O1115" s="163"/>
      <c r="P1115" s="163"/>
      <c r="Q1115" s="163"/>
      <c r="R1115" s="163"/>
      <c r="S1115" s="163"/>
      <c r="T1115" s="230"/>
      <c r="U1115" s="237"/>
      <c r="V1115" s="237"/>
      <c r="W1115" s="237"/>
      <c r="X1115" s="237"/>
      <c r="Y1115" s="230"/>
      <c r="AD1115" s="240"/>
      <c r="AI1115" s="240"/>
    </row>
    <row r="1116" spans="1:35" x14ac:dyDescent="0.2">
      <c r="A1116" s="228"/>
      <c r="B1116" s="228"/>
      <c r="C1116" s="229"/>
      <c r="D1116" s="230"/>
      <c r="E1116" s="163"/>
      <c r="F1116" s="163"/>
      <c r="G1116" s="163"/>
      <c r="H1116" s="163"/>
      <c r="I1116" s="230"/>
      <c r="J1116" s="163"/>
      <c r="K1116" s="163"/>
      <c r="L1116" s="163"/>
      <c r="M1116" s="163"/>
      <c r="N1116" s="230"/>
      <c r="O1116" s="163"/>
      <c r="P1116" s="163"/>
      <c r="Q1116" s="163"/>
      <c r="R1116" s="163"/>
      <c r="S1116" s="163"/>
      <c r="T1116" s="230"/>
      <c r="U1116" s="237"/>
      <c r="V1116" s="237"/>
      <c r="W1116" s="237"/>
      <c r="X1116" s="237"/>
      <c r="Y1116" s="230"/>
      <c r="AD1116" s="240"/>
      <c r="AI1116" s="240"/>
    </row>
    <row r="1117" spans="1:35" x14ac:dyDescent="0.2">
      <c r="A1117" s="228"/>
      <c r="B1117" s="228"/>
      <c r="C1117" s="229"/>
      <c r="D1117" s="230"/>
      <c r="E1117" s="163"/>
      <c r="F1117" s="163"/>
      <c r="G1117" s="163"/>
      <c r="H1117" s="163"/>
      <c r="I1117" s="230"/>
      <c r="J1117" s="163"/>
      <c r="K1117" s="163"/>
      <c r="L1117" s="163"/>
      <c r="M1117" s="163"/>
      <c r="N1117" s="230"/>
      <c r="O1117" s="163"/>
      <c r="P1117" s="163"/>
      <c r="Q1117" s="163"/>
      <c r="R1117" s="163"/>
      <c r="S1117" s="163"/>
      <c r="T1117" s="230"/>
      <c r="U1117" s="237"/>
      <c r="V1117" s="237"/>
      <c r="W1117" s="237"/>
      <c r="X1117" s="237"/>
      <c r="Y1117" s="230"/>
      <c r="AD1117" s="240"/>
      <c r="AI1117" s="240"/>
    </row>
    <row r="1118" spans="1:35" x14ac:dyDescent="0.2">
      <c r="A1118" s="228"/>
      <c r="B1118" s="228"/>
      <c r="C1118" s="229"/>
      <c r="D1118" s="230"/>
      <c r="E1118" s="163"/>
      <c r="F1118" s="163"/>
      <c r="G1118" s="163"/>
      <c r="H1118" s="163"/>
      <c r="I1118" s="230"/>
      <c r="J1118" s="163"/>
      <c r="K1118" s="163"/>
      <c r="L1118" s="163"/>
      <c r="M1118" s="163"/>
      <c r="N1118" s="230"/>
      <c r="O1118" s="163"/>
      <c r="P1118" s="163"/>
      <c r="Q1118" s="163"/>
      <c r="R1118" s="163"/>
      <c r="S1118" s="163"/>
      <c r="T1118" s="230"/>
      <c r="U1118" s="237"/>
      <c r="V1118" s="237"/>
      <c r="W1118" s="237"/>
      <c r="X1118" s="237"/>
      <c r="Y1118" s="230"/>
      <c r="AD1118" s="240"/>
      <c r="AI1118" s="240"/>
    </row>
    <row r="1119" spans="1:35" x14ac:dyDescent="0.2">
      <c r="A1119" s="228"/>
      <c r="B1119" s="228"/>
      <c r="C1119" s="229"/>
      <c r="D1119" s="230"/>
      <c r="E1119" s="163"/>
      <c r="F1119" s="163"/>
      <c r="G1119" s="163"/>
      <c r="H1119" s="163"/>
      <c r="I1119" s="230"/>
      <c r="J1119" s="163"/>
      <c r="K1119" s="163"/>
      <c r="L1119" s="163"/>
      <c r="M1119" s="163"/>
      <c r="N1119" s="230"/>
      <c r="O1119" s="163"/>
      <c r="P1119" s="163"/>
      <c r="Q1119" s="163"/>
      <c r="R1119" s="163"/>
      <c r="S1119" s="163"/>
      <c r="T1119" s="230"/>
      <c r="U1119" s="237"/>
      <c r="V1119" s="237"/>
      <c r="W1119" s="237"/>
      <c r="X1119" s="237"/>
      <c r="Y1119" s="230"/>
      <c r="AD1119" s="240"/>
      <c r="AI1119" s="240"/>
    </row>
    <row r="1120" spans="1:35" x14ac:dyDescent="0.2">
      <c r="A1120" s="228"/>
      <c r="B1120" s="228"/>
      <c r="C1120" s="229"/>
      <c r="D1120" s="230"/>
      <c r="E1120" s="163"/>
      <c r="F1120" s="163"/>
      <c r="G1120" s="163"/>
      <c r="H1120" s="163"/>
      <c r="I1120" s="230"/>
      <c r="J1120" s="163"/>
      <c r="K1120" s="163"/>
      <c r="L1120" s="163"/>
      <c r="M1120" s="163"/>
      <c r="N1120" s="230"/>
      <c r="O1120" s="163"/>
      <c r="P1120" s="163"/>
      <c r="Q1120" s="163"/>
      <c r="R1120" s="163"/>
      <c r="S1120" s="163"/>
      <c r="T1120" s="230"/>
      <c r="U1120" s="237"/>
      <c r="V1120" s="237"/>
      <c r="W1120" s="237"/>
      <c r="X1120" s="237"/>
      <c r="Y1120" s="230"/>
      <c r="AD1120" s="240"/>
      <c r="AI1120" s="240"/>
    </row>
    <row r="1121" spans="1:35" x14ac:dyDescent="0.2">
      <c r="A1121" s="228"/>
      <c r="B1121" s="228"/>
      <c r="C1121" s="229"/>
      <c r="D1121" s="230"/>
      <c r="E1121" s="163"/>
      <c r="F1121" s="163"/>
      <c r="G1121" s="163"/>
      <c r="H1121" s="163"/>
      <c r="I1121" s="230"/>
      <c r="J1121" s="163"/>
      <c r="K1121" s="163"/>
      <c r="L1121" s="163"/>
      <c r="M1121" s="163"/>
      <c r="N1121" s="230"/>
      <c r="O1121" s="163"/>
      <c r="P1121" s="163"/>
      <c r="Q1121" s="163"/>
      <c r="R1121" s="163"/>
      <c r="S1121" s="163"/>
      <c r="T1121" s="230"/>
      <c r="U1121" s="237"/>
      <c r="V1121" s="237"/>
      <c r="W1121" s="237"/>
      <c r="X1121" s="237"/>
      <c r="Y1121" s="230"/>
      <c r="AD1121" s="240"/>
      <c r="AI1121" s="240"/>
    </row>
    <row r="1122" spans="1:35" x14ac:dyDescent="0.2">
      <c r="A1122" s="228"/>
      <c r="B1122" s="228"/>
      <c r="C1122" s="229"/>
      <c r="D1122" s="230"/>
      <c r="E1122" s="163"/>
      <c r="F1122" s="163"/>
      <c r="G1122" s="163"/>
      <c r="H1122" s="163"/>
      <c r="I1122" s="230"/>
      <c r="J1122" s="163"/>
      <c r="K1122" s="163"/>
      <c r="L1122" s="163"/>
      <c r="M1122" s="163"/>
      <c r="N1122" s="230"/>
      <c r="O1122" s="163"/>
      <c r="P1122" s="163"/>
      <c r="Q1122" s="163"/>
      <c r="R1122" s="163"/>
      <c r="S1122" s="163"/>
      <c r="T1122" s="230"/>
      <c r="U1122" s="237"/>
      <c r="V1122" s="237"/>
      <c r="W1122" s="237"/>
      <c r="X1122" s="237"/>
      <c r="Y1122" s="230"/>
      <c r="AD1122" s="240"/>
      <c r="AI1122" s="240"/>
    </row>
    <row r="1123" spans="1:35" x14ac:dyDescent="0.2">
      <c r="A1123" s="228"/>
      <c r="B1123" s="228"/>
      <c r="C1123" s="229"/>
      <c r="D1123" s="230"/>
      <c r="E1123" s="163"/>
      <c r="F1123" s="163"/>
      <c r="G1123" s="163"/>
      <c r="H1123" s="163"/>
      <c r="I1123" s="230"/>
      <c r="J1123" s="163"/>
      <c r="K1123" s="163"/>
      <c r="L1123" s="163"/>
      <c r="M1123" s="163"/>
      <c r="N1123" s="230"/>
      <c r="O1123" s="163"/>
      <c r="P1123" s="163"/>
      <c r="Q1123" s="163"/>
      <c r="R1123" s="163"/>
      <c r="S1123" s="163"/>
      <c r="T1123" s="230"/>
      <c r="U1123" s="237"/>
      <c r="V1123" s="237"/>
      <c r="W1123" s="237"/>
      <c r="X1123" s="237"/>
      <c r="Y1123" s="230"/>
      <c r="AD1123" s="240"/>
      <c r="AI1123" s="240"/>
    </row>
    <row r="1124" spans="1:35" x14ac:dyDescent="0.2">
      <c r="A1124" s="228"/>
      <c r="B1124" s="228"/>
      <c r="C1124" s="229"/>
      <c r="D1124" s="230"/>
      <c r="E1124" s="163"/>
      <c r="F1124" s="163"/>
      <c r="G1124" s="163"/>
      <c r="H1124" s="163"/>
      <c r="I1124" s="230"/>
      <c r="J1124" s="163"/>
      <c r="K1124" s="163"/>
      <c r="L1124" s="163"/>
      <c r="M1124" s="163"/>
      <c r="N1124" s="230"/>
      <c r="O1124" s="163"/>
      <c r="P1124" s="163"/>
      <c r="Q1124" s="163"/>
      <c r="R1124" s="163"/>
      <c r="S1124" s="163"/>
      <c r="T1124" s="230"/>
      <c r="U1124" s="237"/>
      <c r="V1124" s="237"/>
      <c r="W1124" s="237"/>
      <c r="X1124" s="237"/>
      <c r="Y1124" s="230"/>
      <c r="AD1124" s="240"/>
      <c r="AI1124" s="240"/>
    </row>
    <row r="1125" spans="1:35" x14ac:dyDescent="0.2">
      <c r="A1125" s="228"/>
      <c r="B1125" s="228"/>
      <c r="C1125" s="229"/>
      <c r="D1125" s="230"/>
      <c r="E1125" s="163"/>
      <c r="F1125" s="163"/>
      <c r="G1125" s="163"/>
      <c r="H1125" s="163"/>
      <c r="I1125" s="230"/>
      <c r="J1125" s="163"/>
      <c r="K1125" s="163"/>
      <c r="L1125" s="163"/>
      <c r="M1125" s="163"/>
      <c r="N1125" s="230"/>
      <c r="O1125" s="163"/>
      <c r="P1125" s="163"/>
      <c r="Q1125" s="163"/>
      <c r="R1125" s="163"/>
      <c r="S1125" s="163"/>
      <c r="T1125" s="230"/>
      <c r="U1125" s="237"/>
      <c r="V1125" s="237"/>
      <c r="W1125" s="237"/>
      <c r="X1125" s="237"/>
      <c r="Y1125" s="230"/>
      <c r="AD1125" s="240"/>
      <c r="AI1125" s="240"/>
    </row>
    <row r="1126" spans="1:35" x14ac:dyDescent="0.2">
      <c r="A1126" s="228"/>
      <c r="B1126" s="228"/>
      <c r="C1126" s="229"/>
      <c r="D1126" s="230"/>
      <c r="E1126" s="163"/>
      <c r="F1126" s="163"/>
      <c r="G1126" s="163"/>
      <c r="H1126" s="163"/>
      <c r="I1126" s="230"/>
      <c r="J1126" s="163"/>
      <c r="K1126" s="163"/>
      <c r="L1126" s="163"/>
      <c r="M1126" s="163"/>
      <c r="N1126" s="230"/>
      <c r="O1126" s="163"/>
      <c r="P1126" s="163"/>
      <c r="Q1126" s="163"/>
      <c r="R1126" s="163"/>
      <c r="S1126" s="163"/>
      <c r="T1126" s="230"/>
      <c r="U1126" s="237"/>
      <c r="V1126" s="237"/>
      <c r="W1126" s="237"/>
      <c r="X1126" s="237"/>
      <c r="Y1126" s="230"/>
      <c r="AD1126" s="240"/>
      <c r="AI1126" s="240"/>
    </row>
    <row r="1127" spans="1:35" x14ac:dyDescent="0.2">
      <c r="A1127" s="228"/>
      <c r="B1127" s="228"/>
      <c r="C1127" s="229"/>
      <c r="D1127" s="230"/>
      <c r="E1127" s="163"/>
      <c r="F1127" s="163"/>
      <c r="G1127" s="163"/>
      <c r="H1127" s="163"/>
      <c r="I1127" s="230"/>
      <c r="J1127" s="163"/>
      <c r="K1127" s="163"/>
      <c r="L1127" s="163"/>
      <c r="M1127" s="163"/>
      <c r="N1127" s="230"/>
      <c r="O1127" s="163"/>
      <c r="P1127" s="163"/>
      <c r="Q1127" s="163"/>
      <c r="R1127" s="163"/>
      <c r="S1127" s="163"/>
      <c r="T1127" s="230"/>
      <c r="U1127" s="237"/>
      <c r="V1127" s="237"/>
      <c r="W1127" s="237"/>
      <c r="X1127" s="237"/>
      <c r="Y1127" s="230"/>
      <c r="AD1127" s="240"/>
      <c r="AI1127" s="240"/>
    </row>
    <row r="1128" spans="1:35" x14ac:dyDescent="0.2">
      <c r="A1128" s="228"/>
      <c r="B1128" s="228"/>
      <c r="C1128" s="229"/>
      <c r="D1128" s="230"/>
      <c r="E1128" s="163"/>
      <c r="F1128" s="163"/>
      <c r="G1128" s="163"/>
      <c r="H1128" s="163"/>
      <c r="I1128" s="230"/>
      <c r="J1128" s="163"/>
      <c r="K1128" s="163"/>
      <c r="L1128" s="163"/>
      <c r="M1128" s="163"/>
      <c r="N1128" s="230"/>
      <c r="O1128" s="163"/>
      <c r="P1128" s="163"/>
      <c r="Q1128" s="163"/>
      <c r="R1128" s="163"/>
      <c r="S1128" s="163"/>
      <c r="T1128" s="230"/>
      <c r="U1128" s="237"/>
      <c r="V1128" s="237"/>
      <c r="W1128" s="237"/>
      <c r="X1128" s="237"/>
      <c r="Y1128" s="230"/>
      <c r="AD1128" s="240"/>
      <c r="AI1128" s="240"/>
    </row>
    <row r="1129" spans="1:35" x14ac:dyDescent="0.2">
      <c r="A1129" s="228"/>
      <c r="B1129" s="228"/>
      <c r="C1129" s="229"/>
      <c r="D1129" s="230"/>
      <c r="E1129" s="163"/>
      <c r="F1129" s="163"/>
      <c r="G1129" s="163"/>
      <c r="H1129" s="163"/>
      <c r="I1129" s="230"/>
      <c r="J1129" s="163"/>
      <c r="K1129" s="163"/>
      <c r="L1129" s="163"/>
      <c r="M1129" s="163"/>
      <c r="N1129" s="230"/>
      <c r="O1129" s="163"/>
      <c r="P1129" s="163"/>
      <c r="Q1129" s="163"/>
      <c r="R1129" s="163"/>
      <c r="S1129" s="163"/>
      <c r="T1129" s="230"/>
      <c r="U1129" s="237"/>
      <c r="V1129" s="237"/>
      <c r="W1129" s="237"/>
      <c r="X1129" s="237"/>
      <c r="Y1129" s="230"/>
      <c r="AD1129" s="240"/>
      <c r="AI1129" s="240"/>
    </row>
    <row r="1130" spans="1:35" x14ac:dyDescent="0.2">
      <c r="A1130" s="228"/>
      <c r="B1130" s="228"/>
      <c r="C1130" s="229"/>
      <c r="D1130" s="230"/>
      <c r="E1130" s="163"/>
      <c r="F1130" s="163"/>
      <c r="G1130" s="163"/>
      <c r="H1130" s="163"/>
      <c r="I1130" s="230"/>
      <c r="J1130" s="163"/>
      <c r="K1130" s="163"/>
      <c r="L1130" s="163"/>
      <c r="M1130" s="163"/>
      <c r="N1130" s="230"/>
      <c r="O1130" s="163"/>
      <c r="P1130" s="163"/>
      <c r="Q1130" s="163"/>
      <c r="R1130" s="163"/>
      <c r="S1130" s="163"/>
      <c r="T1130" s="230"/>
      <c r="U1130" s="237"/>
      <c r="V1130" s="237"/>
      <c r="W1130" s="237"/>
      <c r="X1130" s="237"/>
      <c r="Y1130" s="230"/>
      <c r="AD1130" s="240"/>
      <c r="AI1130" s="240"/>
    </row>
    <row r="1131" spans="1:35" x14ac:dyDescent="0.2">
      <c r="A1131" s="228"/>
      <c r="B1131" s="228"/>
      <c r="C1131" s="229"/>
      <c r="D1131" s="230"/>
      <c r="E1131" s="163"/>
      <c r="F1131" s="163"/>
      <c r="G1131" s="163"/>
      <c r="H1131" s="163"/>
      <c r="I1131" s="230"/>
      <c r="J1131" s="163"/>
      <c r="K1131" s="163"/>
      <c r="L1131" s="163"/>
      <c r="M1131" s="163"/>
      <c r="N1131" s="230"/>
      <c r="O1131" s="163"/>
      <c r="P1131" s="163"/>
      <c r="Q1131" s="163"/>
      <c r="R1131" s="163"/>
      <c r="S1131" s="163"/>
      <c r="T1131" s="230"/>
      <c r="U1131" s="237"/>
      <c r="V1131" s="237"/>
      <c r="W1131" s="237"/>
      <c r="X1131" s="237"/>
      <c r="Y1131" s="230"/>
      <c r="AD1131" s="240"/>
      <c r="AI1131" s="240"/>
    </row>
    <row r="1132" spans="1:35" x14ac:dyDescent="0.2">
      <c r="A1132" s="228"/>
      <c r="B1132" s="228"/>
      <c r="C1132" s="229"/>
      <c r="D1132" s="230"/>
      <c r="E1132" s="163"/>
      <c r="F1132" s="163"/>
      <c r="G1132" s="163"/>
      <c r="H1132" s="163"/>
      <c r="I1132" s="230"/>
      <c r="J1132" s="163"/>
      <c r="K1132" s="163"/>
      <c r="L1132" s="163"/>
      <c r="M1132" s="163"/>
      <c r="N1132" s="230"/>
      <c r="O1132" s="163"/>
      <c r="P1132" s="163"/>
      <c r="Q1132" s="163"/>
      <c r="R1132" s="163"/>
      <c r="S1132" s="163"/>
      <c r="T1132" s="230"/>
      <c r="U1132" s="237"/>
      <c r="V1132" s="237"/>
      <c r="W1132" s="237"/>
      <c r="X1132" s="237"/>
      <c r="Y1132" s="230"/>
      <c r="AD1132" s="240"/>
      <c r="AI1132" s="240"/>
    </row>
    <row r="1133" spans="1:35" x14ac:dyDescent="0.2">
      <c r="A1133" s="228"/>
      <c r="B1133" s="228"/>
      <c r="C1133" s="229"/>
      <c r="D1133" s="230"/>
      <c r="E1133" s="163"/>
      <c r="F1133" s="163"/>
      <c r="G1133" s="163"/>
      <c r="H1133" s="163"/>
      <c r="I1133" s="230"/>
      <c r="J1133" s="163"/>
      <c r="K1133" s="163"/>
      <c r="L1133" s="163"/>
      <c r="M1133" s="163"/>
      <c r="N1133" s="230"/>
      <c r="O1133" s="163"/>
      <c r="P1133" s="163"/>
      <c r="Q1133" s="163"/>
      <c r="R1133" s="163"/>
      <c r="S1133" s="163"/>
      <c r="T1133" s="230"/>
      <c r="U1133" s="237"/>
      <c r="V1133" s="237"/>
      <c r="W1133" s="237"/>
      <c r="X1133" s="237"/>
      <c r="Y1133" s="230"/>
      <c r="AD1133" s="240"/>
      <c r="AI1133" s="240"/>
    </row>
    <row r="1134" spans="1:35" x14ac:dyDescent="0.2">
      <c r="A1134" s="228"/>
      <c r="B1134" s="228"/>
      <c r="C1134" s="229"/>
      <c r="D1134" s="230"/>
      <c r="E1134" s="163"/>
      <c r="F1134" s="163"/>
      <c r="G1134" s="163"/>
      <c r="H1134" s="163"/>
      <c r="I1134" s="230"/>
      <c r="J1134" s="163"/>
      <c r="K1134" s="163"/>
      <c r="L1134" s="163"/>
      <c r="M1134" s="163"/>
      <c r="N1134" s="230"/>
      <c r="O1134" s="163"/>
      <c r="P1134" s="163"/>
      <c r="Q1134" s="163"/>
      <c r="R1134" s="163"/>
      <c r="S1134" s="163"/>
      <c r="T1134" s="230"/>
      <c r="U1134" s="237"/>
      <c r="V1134" s="237"/>
      <c r="W1134" s="237"/>
      <c r="X1134" s="237"/>
      <c r="Y1134" s="230"/>
      <c r="AD1134" s="240"/>
      <c r="AI1134" s="240"/>
    </row>
    <row r="1135" spans="1:35" x14ac:dyDescent="0.2">
      <c r="A1135" s="228"/>
      <c r="B1135" s="228"/>
      <c r="C1135" s="229"/>
      <c r="D1135" s="230"/>
      <c r="E1135" s="163"/>
      <c r="F1135" s="163"/>
      <c r="G1135" s="163"/>
      <c r="H1135" s="163"/>
      <c r="I1135" s="230"/>
      <c r="J1135" s="163"/>
      <c r="K1135" s="163"/>
      <c r="L1135" s="163"/>
      <c r="M1135" s="163"/>
      <c r="N1135" s="230"/>
      <c r="O1135" s="163"/>
      <c r="P1135" s="163"/>
      <c r="Q1135" s="163"/>
      <c r="R1135" s="163"/>
      <c r="S1135" s="163"/>
      <c r="T1135" s="230"/>
      <c r="U1135" s="237"/>
      <c r="V1135" s="237"/>
      <c r="W1135" s="237"/>
      <c r="X1135" s="237"/>
      <c r="Y1135" s="230"/>
      <c r="AD1135" s="240"/>
      <c r="AI1135" s="240"/>
    </row>
    <row r="1136" spans="1:35" x14ac:dyDescent="0.2">
      <c r="A1136" s="228"/>
      <c r="B1136" s="228"/>
      <c r="C1136" s="229"/>
      <c r="D1136" s="230"/>
      <c r="E1136" s="163"/>
      <c r="F1136" s="163"/>
      <c r="G1136" s="163"/>
      <c r="H1136" s="163"/>
      <c r="I1136" s="230"/>
      <c r="J1136" s="163"/>
      <c r="K1136" s="163"/>
      <c r="L1136" s="163"/>
      <c r="M1136" s="163"/>
      <c r="N1136" s="230"/>
      <c r="O1136" s="163"/>
      <c r="P1136" s="163"/>
      <c r="Q1136" s="163"/>
      <c r="R1136" s="163"/>
      <c r="S1136" s="163"/>
      <c r="T1136" s="230"/>
      <c r="U1136" s="237"/>
      <c r="V1136" s="237"/>
      <c r="W1136" s="237"/>
      <c r="X1136" s="237"/>
      <c r="Y1136" s="230"/>
      <c r="AD1136" s="240"/>
      <c r="AI1136" s="240"/>
    </row>
    <row r="1137" spans="1:35" x14ac:dyDescent="0.2">
      <c r="A1137" s="228"/>
      <c r="B1137" s="228"/>
      <c r="C1137" s="229"/>
      <c r="D1137" s="230"/>
      <c r="E1137" s="163"/>
      <c r="F1137" s="163"/>
      <c r="G1137" s="163"/>
      <c r="H1137" s="163"/>
      <c r="I1137" s="230"/>
      <c r="J1137" s="163"/>
      <c r="K1137" s="163"/>
      <c r="L1137" s="163"/>
      <c r="M1137" s="163"/>
      <c r="N1137" s="230"/>
      <c r="O1137" s="163"/>
      <c r="P1137" s="163"/>
      <c r="Q1137" s="163"/>
      <c r="R1137" s="163"/>
      <c r="S1137" s="163"/>
      <c r="T1137" s="230"/>
      <c r="U1137" s="237"/>
      <c r="V1137" s="237"/>
      <c r="W1137" s="237"/>
      <c r="X1137" s="237"/>
      <c r="Y1137" s="230"/>
      <c r="AD1137" s="240"/>
      <c r="AI1137" s="240"/>
    </row>
    <row r="1138" spans="1:35" x14ac:dyDescent="0.2">
      <c r="A1138" s="228"/>
      <c r="B1138" s="228"/>
      <c r="C1138" s="229"/>
      <c r="D1138" s="230"/>
      <c r="E1138" s="163"/>
      <c r="F1138" s="163"/>
      <c r="G1138" s="163"/>
      <c r="H1138" s="163"/>
      <c r="I1138" s="230"/>
      <c r="J1138" s="163"/>
      <c r="K1138" s="163"/>
      <c r="L1138" s="163"/>
      <c r="M1138" s="163"/>
      <c r="N1138" s="230"/>
      <c r="O1138" s="163"/>
      <c r="P1138" s="163"/>
      <c r="Q1138" s="163"/>
      <c r="R1138" s="163"/>
      <c r="S1138" s="163"/>
      <c r="T1138" s="230"/>
      <c r="U1138" s="237"/>
      <c r="V1138" s="237"/>
      <c r="W1138" s="237"/>
      <c r="X1138" s="237"/>
      <c r="Y1138" s="230"/>
      <c r="AD1138" s="240"/>
      <c r="AI1138" s="240"/>
    </row>
    <row r="1139" spans="1:35" x14ac:dyDescent="0.2">
      <c r="A1139" s="228"/>
      <c r="B1139" s="228"/>
      <c r="C1139" s="229"/>
      <c r="D1139" s="230"/>
      <c r="E1139" s="163"/>
      <c r="F1139" s="163"/>
      <c r="G1139" s="163"/>
      <c r="H1139" s="163"/>
      <c r="I1139" s="230"/>
      <c r="J1139" s="163"/>
      <c r="K1139" s="163"/>
      <c r="L1139" s="163"/>
      <c r="M1139" s="163"/>
      <c r="N1139" s="230"/>
      <c r="O1139" s="163"/>
      <c r="P1139" s="163"/>
      <c r="Q1139" s="163"/>
      <c r="R1139" s="163"/>
      <c r="S1139" s="163"/>
      <c r="T1139" s="230"/>
      <c r="U1139" s="237"/>
      <c r="V1139" s="237"/>
      <c r="W1139" s="237"/>
      <c r="X1139" s="237"/>
      <c r="Y1139" s="230"/>
      <c r="AD1139" s="240"/>
      <c r="AI1139" s="240"/>
    </row>
    <row r="1140" spans="1:35" x14ac:dyDescent="0.2">
      <c r="A1140" s="228"/>
      <c r="B1140" s="228"/>
      <c r="C1140" s="229"/>
      <c r="D1140" s="230"/>
      <c r="E1140" s="163"/>
      <c r="F1140" s="163"/>
      <c r="G1140" s="163"/>
      <c r="H1140" s="163"/>
      <c r="I1140" s="230"/>
      <c r="J1140" s="163"/>
      <c r="K1140" s="163"/>
      <c r="L1140" s="163"/>
      <c r="M1140" s="163"/>
      <c r="N1140" s="230"/>
      <c r="O1140" s="163"/>
      <c r="P1140" s="163"/>
      <c r="Q1140" s="163"/>
      <c r="R1140" s="163"/>
      <c r="S1140" s="163"/>
      <c r="T1140" s="230"/>
      <c r="U1140" s="237"/>
      <c r="V1140" s="237"/>
      <c r="W1140" s="237"/>
      <c r="X1140" s="237"/>
      <c r="Y1140" s="230"/>
      <c r="AD1140" s="240"/>
      <c r="AI1140" s="240"/>
    </row>
    <row r="1141" spans="1:35" x14ac:dyDescent="0.2">
      <c r="A1141" s="228"/>
      <c r="B1141" s="228"/>
      <c r="C1141" s="229"/>
      <c r="D1141" s="230"/>
      <c r="E1141" s="163"/>
      <c r="F1141" s="163"/>
      <c r="G1141" s="163"/>
      <c r="H1141" s="163"/>
      <c r="I1141" s="230"/>
      <c r="J1141" s="163"/>
      <c r="K1141" s="163"/>
      <c r="L1141" s="163"/>
      <c r="M1141" s="163"/>
      <c r="N1141" s="230"/>
      <c r="O1141" s="163"/>
      <c r="P1141" s="163"/>
      <c r="Q1141" s="163"/>
      <c r="R1141" s="163"/>
      <c r="S1141" s="163"/>
      <c r="T1141" s="230"/>
      <c r="U1141" s="237"/>
      <c r="V1141" s="237"/>
      <c r="W1141" s="237"/>
      <c r="X1141" s="237"/>
      <c r="Y1141" s="230"/>
      <c r="AD1141" s="240"/>
      <c r="AI1141" s="240"/>
    </row>
    <row r="1142" spans="1:35" x14ac:dyDescent="0.2">
      <c r="A1142" s="228"/>
      <c r="B1142" s="228"/>
      <c r="C1142" s="229"/>
      <c r="D1142" s="230"/>
      <c r="E1142" s="163"/>
      <c r="F1142" s="163"/>
      <c r="G1142" s="163"/>
      <c r="H1142" s="163"/>
      <c r="I1142" s="230"/>
      <c r="J1142" s="163"/>
      <c r="K1142" s="163"/>
      <c r="L1142" s="163"/>
      <c r="M1142" s="163"/>
      <c r="N1142" s="230"/>
      <c r="O1142" s="163"/>
      <c r="P1142" s="163"/>
      <c r="Q1142" s="163"/>
      <c r="R1142" s="163"/>
      <c r="S1142" s="163"/>
      <c r="T1142" s="230"/>
      <c r="U1142" s="237"/>
      <c r="V1142" s="237"/>
      <c r="W1142" s="237"/>
      <c r="X1142" s="237"/>
      <c r="Y1142" s="230"/>
      <c r="AD1142" s="240"/>
      <c r="AI1142" s="240"/>
    </row>
    <row r="1143" spans="1:35" x14ac:dyDescent="0.2">
      <c r="A1143" s="228"/>
      <c r="B1143" s="228"/>
      <c r="C1143" s="229"/>
      <c r="D1143" s="230"/>
      <c r="E1143" s="163"/>
      <c r="F1143" s="163"/>
      <c r="G1143" s="163"/>
      <c r="H1143" s="163"/>
      <c r="I1143" s="230"/>
      <c r="J1143" s="163"/>
      <c r="K1143" s="163"/>
      <c r="L1143" s="163"/>
      <c r="M1143" s="163"/>
      <c r="N1143" s="230"/>
      <c r="O1143" s="163"/>
      <c r="P1143" s="163"/>
      <c r="Q1143" s="163"/>
      <c r="R1143" s="163"/>
      <c r="S1143" s="163"/>
      <c r="T1143" s="230"/>
      <c r="U1143" s="237"/>
      <c r="V1143" s="237"/>
      <c r="W1143" s="237"/>
      <c r="X1143" s="237"/>
      <c r="Y1143" s="230"/>
      <c r="AD1143" s="240"/>
      <c r="AI1143" s="240"/>
    </row>
    <row r="1144" spans="1:35" x14ac:dyDescent="0.2">
      <c r="A1144" s="228"/>
      <c r="B1144" s="228"/>
      <c r="C1144" s="229"/>
      <c r="D1144" s="230"/>
      <c r="E1144" s="163"/>
      <c r="F1144" s="163"/>
      <c r="G1144" s="163"/>
      <c r="H1144" s="163"/>
      <c r="I1144" s="230"/>
      <c r="J1144" s="163"/>
      <c r="K1144" s="163"/>
      <c r="L1144" s="163"/>
      <c r="M1144" s="163"/>
      <c r="N1144" s="230"/>
      <c r="O1144" s="163"/>
      <c r="P1144" s="163"/>
      <c r="Q1144" s="163"/>
      <c r="R1144" s="163"/>
      <c r="S1144" s="163"/>
      <c r="T1144" s="230"/>
      <c r="U1144" s="237"/>
      <c r="V1144" s="237"/>
      <c r="W1144" s="237"/>
      <c r="X1144" s="237"/>
      <c r="Y1144" s="230"/>
      <c r="AD1144" s="240"/>
      <c r="AI1144" s="240"/>
    </row>
    <row r="1145" spans="1:35" x14ac:dyDescent="0.2">
      <c r="A1145" s="228"/>
      <c r="B1145" s="228"/>
      <c r="C1145" s="229"/>
      <c r="D1145" s="230"/>
      <c r="E1145" s="163"/>
      <c r="F1145" s="163"/>
      <c r="G1145" s="163"/>
      <c r="H1145" s="163"/>
      <c r="I1145" s="230"/>
      <c r="J1145" s="163"/>
      <c r="K1145" s="163"/>
      <c r="L1145" s="163"/>
      <c r="M1145" s="163"/>
      <c r="N1145" s="230"/>
      <c r="O1145" s="163"/>
      <c r="P1145" s="163"/>
      <c r="Q1145" s="163"/>
      <c r="R1145" s="163"/>
      <c r="S1145" s="163"/>
      <c r="T1145" s="230"/>
      <c r="U1145" s="237"/>
      <c r="V1145" s="237"/>
      <c r="W1145" s="237"/>
      <c r="X1145" s="237"/>
      <c r="Y1145" s="230"/>
      <c r="AD1145" s="240"/>
      <c r="AI1145" s="240"/>
    </row>
    <row r="1146" spans="1:35" x14ac:dyDescent="0.2">
      <c r="A1146" s="228"/>
      <c r="B1146" s="228"/>
      <c r="C1146" s="229"/>
      <c r="D1146" s="230"/>
      <c r="E1146" s="163"/>
      <c r="F1146" s="163"/>
      <c r="G1146" s="163"/>
      <c r="H1146" s="163"/>
      <c r="I1146" s="230"/>
      <c r="J1146" s="163"/>
      <c r="K1146" s="163"/>
      <c r="L1146" s="163"/>
      <c r="M1146" s="163"/>
      <c r="N1146" s="230"/>
      <c r="O1146" s="163"/>
      <c r="P1146" s="163"/>
      <c r="Q1146" s="163"/>
      <c r="R1146" s="163"/>
      <c r="S1146" s="163"/>
      <c r="T1146" s="230"/>
      <c r="U1146" s="237"/>
      <c r="V1146" s="237"/>
      <c r="W1146" s="237"/>
      <c r="X1146" s="237"/>
      <c r="Y1146" s="230"/>
      <c r="AD1146" s="240"/>
      <c r="AI1146" s="240"/>
    </row>
    <row r="1147" spans="1:35" x14ac:dyDescent="0.2">
      <c r="A1147" s="228"/>
      <c r="B1147" s="228"/>
      <c r="C1147" s="229"/>
      <c r="D1147" s="230"/>
      <c r="E1147" s="163"/>
      <c r="F1147" s="163"/>
      <c r="G1147" s="163"/>
      <c r="H1147" s="163"/>
      <c r="I1147" s="230"/>
      <c r="J1147" s="163"/>
      <c r="K1147" s="163"/>
      <c r="L1147" s="163"/>
      <c r="M1147" s="163"/>
      <c r="N1147" s="230"/>
      <c r="O1147" s="163"/>
      <c r="P1147" s="163"/>
      <c r="Q1147" s="163"/>
      <c r="R1147" s="163"/>
      <c r="S1147" s="163"/>
      <c r="T1147" s="230"/>
      <c r="U1147" s="237"/>
      <c r="V1147" s="237"/>
      <c r="W1147" s="237"/>
      <c r="X1147" s="237"/>
      <c r="Y1147" s="230"/>
      <c r="AD1147" s="240"/>
      <c r="AI1147" s="240"/>
    </row>
    <row r="1148" spans="1:35" x14ac:dyDescent="0.2">
      <c r="A1148" s="228"/>
      <c r="B1148" s="228"/>
      <c r="C1148" s="229"/>
      <c r="D1148" s="230"/>
      <c r="E1148" s="163"/>
      <c r="F1148" s="163"/>
      <c r="G1148" s="163"/>
      <c r="H1148" s="163"/>
      <c r="I1148" s="230"/>
      <c r="J1148" s="163"/>
      <c r="K1148" s="163"/>
      <c r="L1148" s="163"/>
      <c r="M1148" s="163"/>
      <c r="N1148" s="230"/>
      <c r="O1148" s="163"/>
      <c r="P1148" s="163"/>
      <c r="Q1148" s="163"/>
      <c r="R1148" s="163"/>
      <c r="S1148" s="163"/>
      <c r="T1148" s="230"/>
      <c r="U1148" s="237"/>
      <c r="V1148" s="237"/>
      <c r="W1148" s="237"/>
      <c r="X1148" s="237"/>
      <c r="Y1148" s="230"/>
      <c r="AD1148" s="240"/>
      <c r="AI1148" s="240"/>
    </row>
    <row r="1149" spans="1:35" x14ac:dyDescent="0.2">
      <c r="A1149" s="228"/>
      <c r="B1149" s="228"/>
      <c r="C1149" s="229"/>
      <c r="D1149" s="230"/>
      <c r="E1149" s="163"/>
      <c r="F1149" s="163"/>
      <c r="G1149" s="163"/>
      <c r="H1149" s="163"/>
      <c r="I1149" s="230"/>
      <c r="J1149" s="163"/>
      <c r="K1149" s="163"/>
      <c r="L1149" s="163"/>
      <c r="M1149" s="163"/>
      <c r="N1149" s="230"/>
      <c r="O1149" s="163"/>
      <c r="P1149" s="163"/>
      <c r="Q1149" s="163"/>
      <c r="R1149" s="163"/>
      <c r="S1149" s="163"/>
      <c r="T1149" s="230"/>
      <c r="U1149" s="237"/>
      <c r="V1149" s="237"/>
      <c r="W1149" s="237"/>
      <c r="X1149" s="237"/>
      <c r="Y1149" s="230"/>
      <c r="AD1149" s="240"/>
      <c r="AI1149" s="240"/>
    </row>
    <row r="1150" spans="1:35" x14ac:dyDescent="0.2">
      <c r="A1150" s="228"/>
      <c r="B1150" s="228"/>
      <c r="C1150" s="229"/>
      <c r="D1150" s="230"/>
      <c r="E1150" s="163"/>
      <c r="F1150" s="163"/>
      <c r="G1150" s="163"/>
      <c r="H1150" s="163"/>
      <c r="I1150" s="230"/>
      <c r="J1150" s="163"/>
      <c r="K1150" s="163"/>
      <c r="L1150" s="163"/>
      <c r="M1150" s="163"/>
      <c r="N1150" s="230"/>
      <c r="O1150" s="163"/>
      <c r="P1150" s="163"/>
      <c r="Q1150" s="163"/>
      <c r="R1150" s="163"/>
      <c r="S1150" s="163"/>
      <c r="T1150" s="230"/>
      <c r="U1150" s="237"/>
      <c r="V1150" s="237"/>
      <c r="W1150" s="237"/>
      <c r="X1150" s="237"/>
      <c r="Y1150" s="230"/>
      <c r="AD1150" s="240"/>
      <c r="AI1150" s="240"/>
    </row>
    <row r="1151" spans="1:35" x14ac:dyDescent="0.2">
      <c r="A1151" s="228"/>
      <c r="B1151" s="228"/>
      <c r="C1151" s="229"/>
      <c r="D1151" s="230"/>
      <c r="E1151" s="163"/>
      <c r="F1151" s="163"/>
      <c r="G1151" s="163"/>
      <c r="H1151" s="163"/>
      <c r="I1151" s="230"/>
      <c r="J1151" s="163"/>
      <c r="K1151" s="163"/>
      <c r="L1151" s="163"/>
      <c r="M1151" s="163"/>
      <c r="N1151" s="230"/>
      <c r="O1151" s="163"/>
      <c r="P1151" s="163"/>
      <c r="Q1151" s="163"/>
      <c r="R1151" s="163"/>
      <c r="S1151" s="163"/>
      <c r="T1151" s="230"/>
      <c r="U1151" s="237"/>
      <c r="V1151" s="237"/>
      <c r="W1151" s="237"/>
      <c r="X1151" s="237"/>
      <c r="Y1151" s="230"/>
      <c r="AD1151" s="240"/>
      <c r="AI1151" s="240"/>
    </row>
    <row r="1152" spans="1:35" x14ac:dyDescent="0.2">
      <c r="A1152" s="228"/>
      <c r="B1152" s="228"/>
      <c r="C1152" s="229"/>
      <c r="D1152" s="230"/>
      <c r="E1152" s="163"/>
      <c r="F1152" s="163"/>
      <c r="G1152" s="163"/>
      <c r="H1152" s="163"/>
      <c r="I1152" s="230"/>
      <c r="J1152" s="163"/>
      <c r="K1152" s="163"/>
      <c r="L1152" s="163"/>
      <c r="M1152" s="163"/>
      <c r="N1152" s="230"/>
      <c r="O1152" s="163"/>
      <c r="P1152" s="163"/>
      <c r="Q1152" s="163"/>
      <c r="R1152" s="163"/>
      <c r="S1152" s="163"/>
      <c r="T1152" s="230"/>
      <c r="U1152" s="237"/>
      <c r="V1152" s="237"/>
      <c r="W1152" s="237"/>
      <c r="X1152" s="237"/>
      <c r="Y1152" s="230"/>
      <c r="AD1152" s="240"/>
      <c r="AI1152" s="240"/>
    </row>
    <row r="1153" spans="1:35" x14ac:dyDescent="0.2">
      <c r="A1153" s="228"/>
      <c r="B1153" s="228"/>
      <c r="C1153" s="229"/>
      <c r="D1153" s="230"/>
      <c r="E1153" s="163"/>
      <c r="F1153" s="163"/>
      <c r="G1153" s="163"/>
      <c r="H1153" s="163"/>
      <c r="I1153" s="230"/>
      <c r="J1153" s="163"/>
      <c r="K1153" s="163"/>
      <c r="L1153" s="163"/>
      <c r="M1153" s="163"/>
      <c r="N1153" s="230"/>
      <c r="O1153" s="163"/>
      <c r="P1153" s="163"/>
      <c r="Q1153" s="163"/>
      <c r="R1153" s="163"/>
      <c r="S1153" s="163"/>
      <c r="T1153" s="230"/>
      <c r="U1153" s="237"/>
      <c r="V1153" s="237"/>
      <c r="W1153" s="237"/>
      <c r="X1153" s="237"/>
      <c r="Y1153" s="230"/>
      <c r="AD1153" s="240"/>
      <c r="AI1153" s="240"/>
    </row>
    <row r="1154" spans="1:35" x14ac:dyDescent="0.2">
      <c r="A1154" s="228"/>
      <c r="B1154" s="228"/>
      <c r="C1154" s="229"/>
      <c r="D1154" s="230"/>
      <c r="E1154" s="163"/>
      <c r="F1154" s="163"/>
      <c r="G1154" s="163"/>
      <c r="H1154" s="163"/>
      <c r="I1154" s="230"/>
      <c r="J1154" s="163"/>
      <c r="K1154" s="163"/>
      <c r="L1154" s="163"/>
      <c r="M1154" s="163"/>
      <c r="N1154" s="230"/>
      <c r="O1154" s="163"/>
      <c r="P1154" s="163"/>
      <c r="Q1154" s="163"/>
      <c r="R1154" s="163"/>
      <c r="S1154" s="163"/>
      <c r="T1154" s="230"/>
      <c r="U1154" s="237"/>
      <c r="V1154" s="237"/>
      <c r="W1154" s="237"/>
      <c r="X1154" s="237"/>
      <c r="Y1154" s="230"/>
      <c r="AD1154" s="240"/>
      <c r="AI1154" s="240"/>
    </row>
    <row r="1155" spans="1:35" x14ac:dyDescent="0.2">
      <c r="A1155" s="228"/>
      <c r="B1155" s="228"/>
      <c r="C1155" s="229"/>
      <c r="D1155" s="230"/>
      <c r="E1155" s="163"/>
      <c r="F1155" s="163"/>
      <c r="G1155" s="163"/>
      <c r="H1155" s="163"/>
      <c r="I1155" s="230"/>
      <c r="J1155" s="163"/>
      <c r="K1155" s="163"/>
      <c r="L1155" s="163"/>
      <c r="M1155" s="163"/>
      <c r="N1155" s="230"/>
      <c r="O1155" s="163"/>
      <c r="P1155" s="163"/>
      <c r="Q1155" s="163"/>
      <c r="R1155" s="163"/>
      <c r="S1155" s="163"/>
      <c r="T1155" s="230"/>
      <c r="U1155" s="237"/>
      <c r="V1155" s="237"/>
      <c r="W1155" s="237"/>
      <c r="X1155" s="237"/>
      <c r="Y1155" s="230"/>
      <c r="AD1155" s="240"/>
      <c r="AI1155" s="240"/>
    </row>
    <row r="1156" spans="1:35" x14ac:dyDescent="0.2">
      <c r="A1156" s="228"/>
      <c r="B1156" s="228"/>
      <c r="C1156" s="229"/>
      <c r="D1156" s="230"/>
      <c r="E1156" s="163"/>
      <c r="F1156" s="163"/>
      <c r="G1156" s="163"/>
      <c r="H1156" s="163"/>
      <c r="I1156" s="230"/>
      <c r="J1156" s="163"/>
      <c r="K1156" s="163"/>
      <c r="L1156" s="163"/>
      <c r="M1156" s="163"/>
      <c r="N1156" s="230"/>
      <c r="O1156" s="163"/>
      <c r="P1156" s="163"/>
      <c r="Q1156" s="163"/>
      <c r="R1156" s="163"/>
      <c r="S1156" s="163"/>
      <c r="T1156" s="230"/>
      <c r="U1156" s="237"/>
      <c r="V1156" s="237"/>
      <c r="W1156" s="237"/>
      <c r="X1156" s="237"/>
      <c r="Y1156" s="230"/>
      <c r="AD1156" s="240"/>
      <c r="AI1156" s="240"/>
    </row>
    <row r="1157" spans="1:35" x14ac:dyDescent="0.2">
      <c r="A1157" s="228"/>
      <c r="B1157" s="228"/>
      <c r="C1157" s="229"/>
      <c r="D1157" s="230"/>
      <c r="E1157" s="163"/>
      <c r="F1157" s="163"/>
      <c r="G1157" s="163"/>
      <c r="H1157" s="163"/>
      <c r="I1157" s="230"/>
      <c r="J1157" s="163"/>
      <c r="K1157" s="163"/>
      <c r="L1157" s="163"/>
      <c r="M1157" s="163"/>
      <c r="N1157" s="230"/>
      <c r="O1157" s="163"/>
      <c r="P1157" s="163"/>
      <c r="Q1157" s="163"/>
      <c r="R1157" s="163"/>
      <c r="S1157" s="163"/>
      <c r="T1157" s="230"/>
      <c r="U1157" s="237"/>
      <c r="V1157" s="237"/>
      <c r="W1157" s="237"/>
      <c r="X1157" s="237"/>
      <c r="Y1157" s="230"/>
      <c r="AD1157" s="240"/>
      <c r="AI1157" s="240"/>
    </row>
    <row r="1158" spans="1:35" x14ac:dyDescent="0.2">
      <c r="A1158" s="228"/>
      <c r="B1158" s="228"/>
      <c r="C1158" s="229"/>
      <c r="D1158" s="230"/>
      <c r="E1158" s="163"/>
      <c r="F1158" s="163"/>
      <c r="G1158" s="163"/>
      <c r="H1158" s="163"/>
      <c r="I1158" s="230"/>
      <c r="J1158" s="163"/>
      <c r="K1158" s="163"/>
      <c r="L1158" s="163"/>
      <c r="M1158" s="163"/>
      <c r="N1158" s="230"/>
      <c r="O1158" s="163"/>
      <c r="P1158" s="163"/>
      <c r="Q1158" s="163"/>
      <c r="R1158" s="163"/>
      <c r="S1158" s="163"/>
      <c r="T1158" s="230"/>
      <c r="U1158" s="237"/>
      <c r="V1158" s="237"/>
      <c r="W1158" s="237"/>
      <c r="X1158" s="237"/>
      <c r="Y1158" s="230"/>
      <c r="AD1158" s="240"/>
      <c r="AI1158" s="240"/>
    </row>
    <row r="1159" spans="1:35" x14ac:dyDescent="0.2">
      <c r="A1159" s="228"/>
      <c r="B1159" s="228"/>
      <c r="C1159" s="229"/>
      <c r="D1159" s="230"/>
      <c r="E1159" s="163"/>
      <c r="F1159" s="163"/>
      <c r="G1159" s="163"/>
      <c r="H1159" s="163"/>
      <c r="I1159" s="230"/>
      <c r="J1159" s="163"/>
      <c r="K1159" s="163"/>
      <c r="L1159" s="163"/>
      <c r="M1159" s="163"/>
      <c r="N1159" s="230"/>
      <c r="O1159" s="163"/>
      <c r="P1159" s="163"/>
      <c r="Q1159" s="163"/>
      <c r="R1159" s="163"/>
      <c r="S1159" s="163"/>
      <c r="T1159" s="230"/>
      <c r="U1159" s="237"/>
      <c r="V1159" s="237"/>
      <c r="W1159" s="237"/>
      <c r="X1159" s="237"/>
      <c r="Y1159" s="230"/>
      <c r="AD1159" s="240"/>
      <c r="AI1159" s="240"/>
    </row>
    <row r="1160" spans="1:35" x14ac:dyDescent="0.2">
      <c r="A1160" s="228"/>
      <c r="B1160" s="228"/>
      <c r="C1160" s="229"/>
      <c r="D1160" s="230"/>
      <c r="E1160" s="163"/>
      <c r="F1160" s="163"/>
      <c r="G1160" s="163"/>
      <c r="H1160" s="163"/>
      <c r="I1160" s="230"/>
      <c r="J1160" s="163"/>
      <c r="K1160" s="163"/>
      <c r="L1160" s="163"/>
      <c r="M1160" s="163"/>
      <c r="N1160" s="230"/>
      <c r="O1160" s="163"/>
      <c r="P1160" s="163"/>
      <c r="Q1160" s="163"/>
      <c r="R1160" s="163"/>
      <c r="S1160" s="163"/>
      <c r="T1160" s="230"/>
      <c r="U1160" s="237"/>
      <c r="V1160" s="237"/>
      <c r="W1160" s="237"/>
      <c r="X1160" s="237"/>
      <c r="Y1160" s="230"/>
      <c r="AD1160" s="240"/>
      <c r="AI1160" s="240"/>
    </row>
    <row r="1161" spans="1:35" x14ac:dyDescent="0.2">
      <c r="A1161" s="228"/>
      <c r="B1161" s="228"/>
      <c r="C1161" s="229"/>
      <c r="D1161" s="230"/>
      <c r="E1161" s="163"/>
      <c r="F1161" s="163"/>
      <c r="G1161" s="163"/>
      <c r="H1161" s="163"/>
      <c r="I1161" s="230"/>
      <c r="J1161" s="163"/>
      <c r="K1161" s="163"/>
      <c r="L1161" s="163"/>
      <c r="M1161" s="163"/>
      <c r="N1161" s="230"/>
      <c r="O1161" s="163"/>
      <c r="P1161" s="163"/>
      <c r="Q1161" s="163"/>
      <c r="R1161" s="163"/>
      <c r="S1161" s="163"/>
      <c r="T1161" s="230"/>
      <c r="U1161" s="237"/>
      <c r="V1161" s="237"/>
      <c r="W1161" s="237"/>
      <c r="X1161" s="237"/>
      <c r="Y1161" s="230"/>
      <c r="AD1161" s="240"/>
      <c r="AI1161" s="240"/>
    </row>
    <row r="1162" spans="1:35" x14ac:dyDescent="0.2">
      <c r="A1162" s="228"/>
      <c r="B1162" s="228"/>
      <c r="C1162" s="229"/>
      <c r="D1162" s="230"/>
      <c r="E1162" s="163"/>
      <c r="F1162" s="163"/>
      <c r="G1162" s="163"/>
      <c r="H1162" s="163"/>
      <c r="I1162" s="230"/>
      <c r="J1162" s="163"/>
      <c r="K1162" s="163"/>
      <c r="L1162" s="163"/>
      <c r="M1162" s="163"/>
      <c r="N1162" s="230"/>
      <c r="O1162" s="163"/>
      <c r="P1162" s="163"/>
      <c r="Q1162" s="163"/>
      <c r="R1162" s="163"/>
      <c r="S1162" s="163"/>
      <c r="T1162" s="230"/>
      <c r="U1162" s="237"/>
      <c r="V1162" s="237"/>
      <c r="W1162" s="237"/>
      <c r="X1162" s="237"/>
      <c r="Y1162" s="230"/>
      <c r="AD1162" s="240"/>
      <c r="AI1162" s="240"/>
    </row>
    <row r="1163" spans="1:35" x14ac:dyDescent="0.2">
      <c r="A1163" s="228"/>
      <c r="B1163" s="228"/>
      <c r="C1163" s="229"/>
      <c r="D1163" s="230"/>
      <c r="E1163" s="163"/>
      <c r="F1163" s="163"/>
      <c r="G1163" s="163"/>
      <c r="H1163" s="163"/>
      <c r="I1163" s="230"/>
      <c r="J1163" s="163"/>
      <c r="K1163" s="163"/>
      <c r="L1163" s="163"/>
      <c r="M1163" s="163"/>
      <c r="N1163" s="230"/>
      <c r="O1163" s="163"/>
      <c r="P1163" s="163"/>
      <c r="Q1163" s="163"/>
      <c r="R1163" s="163"/>
      <c r="S1163" s="163"/>
      <c r="T1163" s="230"/>
      <c r="U1163" s="237"/>
      <c r="V1163" s="237"/>
      <c r="W1163" s="237"/>
      <c r="X1163" s="237"/>
      <c r="Y1163" s="230"/>
      <c r="AD1163" s="240"/>
      <c r="AI1163" s="240"/>
    </row>
    <row r="1164" spans="1:35" x14ac:dyDescent="0.2">
      <c r="A1164" s="228"/>
      <c r="B1164" s="228"/>
      <c r="C1164" s="229"/>
      <c r="D1164" s="230"/>
      <c r="E1164" s="163"/>
      <c r="F1164" s="163"/>
      <c r="G1164" s="163"/>
      <c r="H1164" s="163"/>
      <c r="I1164" s="230"/>
      <c r="J1164" s="163"/>
      <c r="K1164" s="163"/>
      <c r="L1164" s="163"/>
      <c r="M1164" s="163"/>
      <c r="N1164" s="230"/>
      <c r="O1164" s="163"/>
      <c r="P1164" s="163"/>
      <c r="Q1164" s="163"/>
      <c r="R1164" s="163"/>
      <c r="S1164" s="163"/>
      <c r="T1164" s="230"/>
      <c r="U1164" s="237"/>
      <c r="V1164" s="237"/>
      <c r="W1164" s="237"/>
      <c r="X1164" s="237"/>
      <c r="Y1164" s="230"/>
      <c r="AD1164" s="240"/>
      <c r="AI1164" s="240"/>
    </row>
    <row r="1165" spans="1:35" x14ac:dyDescent="0.2">
      <c r="A1165" s="228"/>
      <c r="B1165" s="228"/>
      <c r="C1165" s="229"/>
      <c r="D1165" s="230"/>
      <c r="E1165" s="163"/>
      <c r="F1165" s="163"/>
      <c r="G1165" s="163"/>
      <c r="H1165" s="163"/>
      <c r="I1165" s="230"/>
      <c r="J1165" s="163"/>
      <c r="K1165" s="163"/>
      <c r="L1165" s="163"/>
      <c r="M1165" s="163"/>
      <c r="N1165" s="230"/>
      <c r="O1165" s="163"/>
      <c r="P1165" s="163"/>
      <c r="Q1165" s="163"/>
      <c r="R1165" s="163"/>
      <c r="S1165" s="163"/>
      <c r="T1165" s="230"/>
      <c r="U1165" s="237"/>
      <c r="V1165" s="237"/>
      <c r="W1165" s="237"/>
      <c r="X1165" s="237"/>
      <c r="Y1165" s="230"/>
      <c r="AD1165" s="240"/>
      <c r="AI1165" s="240"/>
    </row>
    <row r="1166" spans="1:35" x14ac:dyDescent="0.2">
      <c r="A1166" s="228"/>
      <c r="B1166" s="228"/>
      <c r="C1166" s="229"/>
      <c r="D1166" s="230"/>
      <c r="E1166" s="163"/>
      <c r="F1166" s="163"/>
      <c r="G1166" s="163"/>
      <c r="H1166" s="163"/>
      <c r="I1166" s="230"/>
      <c r="J1166" s="163"/>
      <c r="K1166" s="163"/>
      <c r="L1166" s="163"/>
      <c r="M1166" s="163"/>
      <c r="N1166" s="230"/>
      <c r="O1166" s="163"/>
      <c r="P1166" s="163"/>
      <c r="Q1166" s="163"/>
      <c r="R1166" s="163"/>
      <c r="S1166" s="163"/>
      <c r="T1166" s="230"/>
      <c r="U1166" s="237"/>
      <c r="V1166" s="237"/>
      <c r="W1166" s="237"/>
      <c r="X1166" s="237"/>
      <c r="Y1166" s="230"/>
      <c r="AD1166" s="240"/>
      <c r="AI1166" s="240"/>
    </row>
    <row r="1167" spans="1:35" x14ac:dyDescent="0.2">
      <c r="A1167" s="228"/>
      <c r="B1167" s="228"/>
      <c r="C1167" s="229"/>
      <c r="D1167" s="230"/>
      <c r="E1167" s="163"/>
      <c r="F1167" s="163"/>
      <c r="G1167" s="163"/>
      <c r="H1167" s="163"/>
      <c r="I1167" s="230"/>
      <c r="J1167" s="163"/>
      <c r="K1167" s="163"/>
      <c r="L1167" s="163"/>
      <c r="M1167" s="163"/>
      <c r="N1167" s="230"/>
      <c r="O1167" s="163"/>
      <c r="P1167" s="163"/>
      <c r="Q1167" s="163"/>
      <c r="R1167" s="163"/>
      <c r="S1167" s="163"/>
      <c r="T1167" s="230"/>
      <c r="U1167" s="237"/>
      <c r="V1167" s="237"/>
      <c r="W1167" s="237"/>
      <c r="X1167" s="237"/>
      <c r="Y1167" s="230"/>
      <c r="AD1167" s="240"/>
      <c r="AI1167" s="240"/>
    </row>
    <row r="1168" spans="1:35" x14ac:dyDescent="0.2">
      <c r="A1168" s="228"/>
      <c r="B1168" s="228"/>
      <c r="C1168" s="229"/>
      <c r="D1168" s="230"/>
      <c r="E1168" s="163"/>
      <c r="F1168" s="163"/>
      <c r="G1168" s="163"/>
      <c r="H1168" s="163"/>
      <c r="I1168" s="230"/>
      <c r="J1168" s="163"/>
      <c r="K1168" s="163"/>
      <c r="L1168" s="163"/>
      <c r="M1168" s="163"/>
      <c r="N1168" s="230"/>
      <c r="O1168" s="163"/>
      <c r="P1168" s="163"/>
      <c r="Q1168" s="163"/>
      <c r="R1168" s="163"/>
      <c r="S1168" s="163"/>
      <c r="T1168" s="230"/>
      <c r="U1168" s="237"/>
      <c r="V1168" s="237"/>
      <c r="W1168" s="237"/>
      <c r="X1168" s="237"/>
      <c r="Y1168" s="230"/>
      <c r="AD1168" s="240"/>
      <c r="AI1168" s="240"/>
    </row>
    <row r="1169" spans="1:35" x14ac:dyDescent="0.2">
      <c r="A1169" s="228"/>
      <c r="B1169" s="228"/>
      <c r="C1169" s="229"/>
      <c r="D1169" s="230"/>
      <c r="E1169" s="163"/>
      <c r="F1169" s="163"/>
      <c r="G1169" s="163"/>
      <c r="H1169" s="163"/>
      <c r="I1169" s="230"/>
      <c r="J1169" s="163"/>
      <c r="K1169" s="163"/>
      <c r="L1169" s="163"/>
      <c r="M1169" s="163"/>
      <c r="N1169" s="230"/>
      <c r="O1169" s="163"/>
      <c r="P1169" s="163"/>
      <c r="Q1169" s="163"/>
      <c r="R1169" s="163"/>
      <c r="S1169" s="163"/>
      <c r="T1169" s="230"/>
      <c r="U1169" s="237"/>
      <c r="V1169" s="237"/>
      <c r="W1169" s="237"/>
      <c r="X1169" s="237"/>
      <c r="Y1169" s="230"/>
      <c r="AD1169" s="240"/>
      <c r="AI1169" s="240"/>
    </row>
    <row r="1170" spans="1:35" x14ac:dyDescent="0.2">
      <c r="A1170" s="228"/>
      <c r="B1170" s="228"/>
      <c r="C1170" s="229"/>
      <c r="D1170" s="230"/>
      <c r="E1170" s="163"/>
      <c r="F1170" s="163"/>
      <c r="G1170" s="163"/>
      <c r="H1170" s="163"/>
      <c r="I1170" s="230"/>
      <c r="J1170" s="163"/>
      <c r="K1170" s="163"/>
      <c r="L1170" s="163"/>
      <c r="M1170" s="163"/>
      <c r="N1170" s="230"/>
      <c r="O1170" s="163"/>
      <c r="P1170" s="163"/>
      <c r="Q1170" s="163"/>
      <c r="R1170" s="163"/>
      <c r="S1170" s="163"/>
      <c r="T1170" s="230"/>
      <c r="U1170" s="237"/>
      <c r="V1170" s="237"/>
      <c r="W1170" s="237"/>
      <c r="X1170" s="237"/>
      <c r="Y1170" s="230"/>
      <c r="AD1170" s="240"/>
      <c r="AI1170" s="240"/>
    </row>
    <row r="1171" spans="1:35" x14ac:dyDescent="0.2">
      <c r="A1171" s="228"/>
      <c r="B1171" s="228"/>
      <c r="C1171" s="229"/>
      <c r="D1171" s="230"/>
      <c r="E1171" s="163"/>
      <c r="F1171" s="163"/>
      <c r="G1171" s="163"/>
      <c r="H1171" s="163"/>
      <c r="I1171" s="230"/>
      <c r="J1171" s="163"/>
      <c r="K1171" s="163"/>
      <c r="L1171" s="163"/>
      <c r="M1171" s="163"/>
      <c r="N1171" s="230"/>
      <c r="O1171" s="163"/>
      <c r="P1171" s="163"/>
      <c r="Q1171" s="163"/>
      <c r="R1171" s="163"/>
      <c r="S1171" s="163"/>
      <c r="T1171" s="230"/>
      <c r="U1171" s="237"/>
      <c r="V1171" s="237"/>
      <c r="W1171" s="237"/>
      <c r="X1171" s="237"/>
      <c r="Y1171" s="230"/>
      <c r="AD1171" s="240"/>
      <c r="AI1171" s="240"/>
    </row>
    <row r="1172" spans="1:35" x14ac:dyDescent="0.2">
      <c r="A1172" s="228"/>
      <c r="B1172" s="228"/>
      <c r="C1172" s="229"/>
      <c r="D1172" s="230"/>
      <c r="E1172" s="163"/>
      <c r="F1172" s="163"/>
      <c r="G1172" s="163"/>
      <c r="H1172" s="163"/>
      <c r="I1172" s="230"/>
      <c r="J1172" s="163"/>
      <c r="K1172" s="163"/>
      <c r="L1172" s="163"/>
      <c r="M1172" s="163"/>
      <c r="N1172" s="230"/>
      <c r="O1172" s="163"/>
      <c r="P1172" s="163"/>
      <c r="Q1172" s="163"/>
      <c r="R1172" s="163"/>
      <c r="S1172" s="163"/>
      <c r="T1172" s="230"/>
      <c r="U1172" s="237"/>
      <c r="V1172" s="237"/>
      <c r="W1172" s="237"/>
      <c r="X1172" s="237"/>
      <c r="Y1172" s="230"/>
      <c r="AD1172" s="240"/>
      <c r="AI1172" s="240"/>
    </row>
    <row r="1173" spans="1:35" x14ac:dyDescent="0.2">
      <c r="A1173" s="228"/>
      <c r="B1173" s="228"/>
      <c r="C1173" s="229"/>
      <c r="D1173" s="230"/>
      <c r="E1173" s="163"/>
      <c r="F1173" s="163"/>
      <c r="G1173" s="163"/>
      <c r="H1173" s="163"/>
      <c r="I1173" s="230"/>
      <c r="J1173" s="163"/>
      <c r="K1173" s="163"/>
      <c r="L1173" s="163"/>
      <c r="M1173" s="163"/>
      <c r="N1173" s="230"/>
      <c r="O1173" s="163"/>
      <c r="P1173" s="163"/>
      <c r="Q1173" s="163"/>
      <c r="R1173" s="163"/>
      <c r="S1173" s="163"/>
      <c r="T1173" s="230"/>
      <c r="U1173" s="237"/>
      <c r="V1173" s="237"/>
      <c r="W1173" s="237"/>
      <c r="X1173" s="237"/>
      <c r="Y1173" s="230"/>
      <c r="AD1173" s="240"/>
      <c r="AI1173" s="240"/>
    </row>
    <row r="1174" spans="1:35" x14ac:dyDescent="0.2">
      <c r="A1174" s="228"/>
      <c r="B1174" s="228"/>
      <c r="C1174" s="229"/>
      <c r="D1174" s="230"/>
      <c r="E1174" s="163"/>
      <c r="F1174" s="163"/>
      <c r="G1174" s="163"/>
      <c r="H1174" s="163"/>
      <c r="I1174" s="230"/>
      <c r="J1174" s="163"/>
      <c r="K1174" s="163"/>
      <c r="L1174" s="163"/>
      <c r="M1174" s="163"/>
      <c r="N1174" s="230"/>
      <c r="O1174" s="163"/>
      <c r="P1174" s="163"/>
      <c r="Q1174" s="163"/>
      <c r="R1174" s="163"/>
      <c r="S1174" s="163"/>
      <c r="T1174" s="230"/>
      <c r="U1174" s="237"/>
      <c r="V1174" s="237"/>
      <c r="W1174" s="237"/>
      <c r="X1174" s="237"/>
      <c r="Y1174" s="230"/>
      <c r="AD1174" s="240"/>
      <c r="AI1174" s="240"/>
    </row>
    <row r="1175" spans="1:35" x14ac:dyDescent="0.2">
      <c r="A1175" s="228"/>
      <c r="B1175" s="228"/>
      <c r="C1175" s="229"/>
      <c r="D1175" s="230"/>
      <c r="E1175" s="163"/>
      <c r="F1175" s="163"/>
      <c r="G1175" s="163"/>
      <c r="H1175" s="163"/>
      <c r="I1175" s="230"/>
      <c r="J1175" s="163"/>
      <c r="K1175" s="163"/>
      <c r="L1175" s="163"/>
      <c r="M1175" s="163"/>
      <c r="N1175" s="230"/>
      <c r="O1175" s="163"/>
      <c r="P1175" s="163"/>
      <c r="Q1175" s="163"/>
      <c r="R1175" s="163"/>
      <c r="S1175" s="163"/>
      <c r="T1175" s="230"/>
      <c r="U1175" s="237"/>
      <c r="V1175" s="237"/>
      <c r="W1175" s="237"/>
      <c r="X1175" s="237"/>
      <c r="Y1175" s="230"/>
      <c r="AD1175" s="240"/>
      <c r="AI1175" s="240"/>
    </row>
    <row r="1176" spans="1:35" x14ac:dyDescent="0.2">
      <c r="A1176" s="228"/>
      <c r="B1176" s="228"/>
      <c r="C1176" s="229"/>
      <c r="D1176" s="230"/>
      <c r="E1176" s="163"/>
      <c r="F1176" s="163"/>
      <c r="G1176" s="163"/>
      <c r="H1176" s="163"/>
      <c r="I1176" s="230"/>
      <c r="J1176" s="163"/>
      <c r="K1176" s="163"/>
      <c r="L1176" s="163"/>
      <c r="M1176" s="163"/>
      <c r="N1176" s="230"/>
      <c r="O1176" s="163"/>
      <c r="P1176" s="163"/>
      <c r="Q1176" s="163"/>
      <c r="R1176" s="163"/>
      <c r="S1176" s="163"/>
      <c r="T1176" s="230"/>
      <c r="U1176" s="237"/>
      <c r="V1176" s="237"/>
      <c r="W1176" s="237"/>
      <c r="X1176" s="237"/>
      <c r="Y1176" s="230"/>
      <c r="AD1176" s="240"/>
      <c r="AI1176" s="240"/>
    </row>
    <row r="1177" spans="1:35" x14ac:dyDescent="0.2">
      <c r="A1177" s="228"/>
      <c r="B1177" s="228"/>
      <c r="C1177" s="229"/>
      <c r="D1177" s="230"/>
      <c r="E1177" s="163"/>
      <c r="F1177" s="163"/>
      <c r="G1177" s="163"/>
      <c r="H1177" s="163"/>
      <c r="I1177" s="230"/>
      <c r="J1177" s="163"/>
      <c r="K1177" s="163"/>
      <c r="L1177" s="163"/>
      <c r="M1177" s="163"/>
      <c r="N1177" s="230"/>
      <c r="O1177" s="163"/>
      <c r="P1177" s="163"/>
      <c r="Q1177" s="163"/>
      <c r="R1177" s="163"/>
      <c r="S1177" s="163"/>
      <c r="T1177" s="230"/>
      <c r="U1177" s="237"/>
      <c r="V1177" s="237"/>
      <c r="W1177" s="237"/>
      <c r="X1177" s="237"/>
      <c r="Y1177" s="230"/>
      <c r="AD1177" s="240"/>
      <c r="AI1177" s="240"/>
    </row>
    <row r="1178" spans="1:35" x14ac:dyDescent="0.2">
      <c r="A1178" s="228"/>
      <c r="B1178" s="228"/>
      <c r="C1178" s="229"/>
      <c r="D1178" s="230"/>
      <c r="E1178" s="163"/>
      <c r="F1178" s="163"/>
      <c r="G1178" s="163"/>
      <c r="H1178" s="163"/>
      <c r="I1178" s="230"/>
      <c r="J1178" s="163"/>
      <c r="K1178" s="163"/>
      <c r="L1178" s="163"/>
      <c r="M1178" s="163"/>
      <c r="N1178" s="230"/>
      <c r="O1178" s="163"/>
      <c r="P1178" s="163"/>
      <c r="Q1178" s="163"/>
      <c r="R1178" s="163"/>
      <c r="S1178" s="163"/>
      <c r="T1178" s="230"/>
      <c r="U1178" s="237"/>
      <c r="V1178" s="237"/>
      <c r="W1178" s="237"/>
      <c r="X1178" s="237"/>
      <c r="Y1178" s="230"/>
      <c r="AD1178" s="240"/>
      <c r="AI1178" s="240"/>
    </row>
    <row r="1179" spans="1:35" x14ac:dyDescent="0.2">
      <c r="A1179" s="228"/>
      <c r="B1179" s="228"/>
      <c r="C1179" s="229"/>
      <c r="D1179" s="230"/>
      <c r="E1179" s="163"/>
      <c r="F1179" s="163"/>
      <c r="G1179" s="163"/>
      <c r="H1179" s="163"/>
      <c r="I1179" s="230"/>
      <c r="J1179" s="163"/>
      <c r="K1179" s="163"/>
      <c r="L1179" s="163"/>
      <c r="M1179" s="163"/>
      <c r="N1179" s="230"/>
      <c r="O1179" s="163"/>
      <c r="P1179" s="163"/>
      <c r="Q1179" s="163"/>
      <c r="R1179" s="163"/>
      <c r="S1179" s="163"/>
      <c r="T1179" s="230"/>
      <c r="U1179" s="237"/>
      <c r="V1179" s="237"/>
      <c r="W1179" s="237"/>
      <c r="X1179" s="237"/>
      <c r="Y1179" s="230"/>
      <c r="AD1179" s="240"/>
      <c r="AI1179" s="240"/>
    </row>
    <row r="1180" spans="1:35" x14ac:dyDescent="0.2">
      <c r="A1180" s="228"/>
      <c r="B1180" s="228"/>
      <c r="C1180" s="229"/>
      <c r="D1180" s="230"/>
      <c r="E1180" s="163"/>
      <c r="F1180" s="163"/>
      <c r="G1180" s="163"/>
      <c r="H1180" s="163"/>
      <c r="I1180" s="230"/>
      <c r="J1180" s="163"/>
      <c r="K1180" s="163"/>
      <c r="L1180" s="163"/>
      <c r="M1180" s="163"/>
      <c r="N1180" s="230"/>
      <c r="O1180" s="163"/>
      <c r="P1180" s="163"/>
      <c r="Q1180" s="163"/>
      <c r="R1180" s="163"/>
      <c r="S1180" s="163"/>
      <c r="T1180" s="230"/>
      <c r="U1180" s="237"/>
      <c r="V1180" s="237"/>
      <c r="W1180" s="237"/>
      <c r="X1180" s="237"/>
      <c r="Y1180" s="230"/>
      <c r="AD1180" s="240"/>
      <c r="AI1180" s="240"/>
    </row>
    <row r="1181" spans="1:35" x14ac:dyDescent="0.2">
      <c r="A1181" s="228"/>
      <c r="B1181" s="228"/>
      <c r="C1181" s="229"/>
      <c r="D1181" s="230"/>
      <c r="E1181" s="163"/>
      <c r="F1181" s="163"/>
      <c r="G1181" s="163"/>
      <c r="H1181" s="163"/>
      <c r="I1181" s="230"/>
      <c r="J1181" s="163"/>
      <c r="K1181" s="163"/>
      <c r="L1181" s="163"/>
      <c r="M1181" s="163"/>
      <c r="N1181" s="230"/>
      <c r="O1181" s="163"/>
      <c r="P1181" s="163"/>
      <c r="Q1181" s="163"/>
      <c r="R1181" s="163"/>
      <c r="S1181" s="163"/>
      <c r="T1181" s="230"/>
      <c r="U1181" s="237"/>
      <c r="V1181" s="237"/>
      <c r="W1181" s="237"/>
      <c r="X1181" s="237"/>
      <c r="Y1181" s="230"/>
      <c r="AD1181" s="240"/>
      <c r="AI1181" s="240"/>
    </row>
    <row r="1182" spans="1:35" x14ac:dyDescent="0.2">
      <c r="A1182" s="228"/>
      <c r="B1182" s="228"/>
      <c r="C1182" s="229"/>
      <c r="D1182" s="230"/>
      <c r="E1182" s="163"/>
      <c r="F1182" s="163"/>
      <c r="G1182" s="163"/>
      <c r="H1182" s="163"/>
      <c r="I1182" s="230"/>
      <c r="J1182" s="163"/>
      <c r="K1182" s="163"/>
      <c r="L1182" s="163"/>
      <c r="M1182" s="163"/>
      <c r="N1182" s="230"/>
      <c r="O1182" s="163"/>
      <c r="P1182" s="163"/>
      <c r="Q1182" s="163"/>
      <c r="R1182" s="163"/>
      <c r="S1182" s="163"/>
      <c r="T1182" s="230"/>
      <c r="U1182" s="237"/>
      <c r="V1182" s="237"/>
      <c r="W1182" s="237"/>
      <c r="X1182" s="237"/>
      <c r="Y1182" s="230"/>
      <c r="AD1182" s="240"/>
      <c r="AI1182" s="240"/>
    </row>
    <row r="1183" spans="1:35" x14ac:dyDescent="0.2">
      <c r="A1183" s="228"/>
      <c r="B1183" s="228"/>
      <c r="C1183" s="229"/>
      <c r="D1183" s="230"/>
      <c r="E1183" s="163"/>
      <c r="F1183" s="163"/>
      <c r="G1183" s="163"/>
      <c r="H1183" s="163"/>
      <c r="I1183" s="230"/>
      <c r="J1183" s="163"/>
      <c r="K1183" s="163"/>
      <c r="L1183" s="163"/>
      <c r="M1183" s="163"/>
      <c r="N1183" s="230"/>
      <c r="O1183" s="163"/>
      <c r="P1183" s="163"/>
      <c r="Q1183" s="163"/>
      <c r="R1183" s="163"/>
      <c r="S1183" s="163"/>
      <c r="T1183" s="230"/>
      <c r="U1183" s="237"/>
      <c r="V1183" s="237"/>
      <c r="W1183" s="237"/>
      <c r="X1183" s="237"/>
      <c r="Y1183" s="230"/>
      <c r="AD1183" s="240"/>
      <c r="AI1183" s="240"/>
    </row>
    <row r="1184" spans="1:35" x14ac:dyDescent="0.2">
      <c r="A1184" s="228"/>
      <c r="B1184" s="228"/>
      <c r="C1184" s="229"/>
      <c r="D1184" s="230"/>
      <c r="E1184" s="163"/>
      <c r="F1184" s="163"/>
      <c r="G1184" s="163"/>
      <c r="H1184" s="163"/>
      <c r="I1184" s="230"/>
      <c r="J1184" s="163"/>
      <c r="K1184" s="163"/>
      <c r="L1184" s="163"/>
      <c r="M1184" s="163"/>
      <c r="N1184" s="230"/>
      <c r="O1184" s="163"/>
      <c r="P1184" s="163"/>
      <c r="Q1184" s="163"/>
      <c r="R1184" s="163"/>
      <c r="S1184" s="163"/>
      <c r="T1184" s="230"/>
      <c r="U1184" s="237"/>
      <c r="V1184" s="237"/>
      <c r="W1184" s="237"/>
      <c r="X1184" s="237"/>
      <c r="Y1184" s="230"/>
      <c r="AD1184" s="240"/>
      <c r="AI1184" s="240"/>
    </row>
    <row r="1185" spans="1:35" x14ac:dyDescent="0.2">
      <c r="A1185" s="228"/>
      <c r="B1185" s="228"/>
      <c r="C1185" s="229"/>
      <c r="D1185" s="230"/>
      <c r="E1185" s="163"/>
      <c r="F1185" s="163"/>
      <c r="G1185" s="163"/>
      <c r="H1185" s="163"/>
      <c r="I1185" s="230"/>
      <c r="J1185" s="163"/>
      <c r="K1185" s="163"/>
      <c r="L1185" s="163"/>
      <c r="M1185" s="163"/>
      <c r="N1185" s="230"/>
      <c r="O1185" s="163"/>
      <c r="P1185" s="163"/>
      <c r="Q1185" s="163"/>
      <c r="R1185" s="163"/>
      <c r="S1185" s="163"/>
      <c r="T1185" s="230"/>
      <c r="U1185" s="237"/>
      <c r="V1185" s="237"/>
      <c r="W1185" s="237"/>
      <c r="X1185" s="237"/>
      <c r="Y1185" s="230"/>
      <c r="AD1185" s="240"/>
      <c r="AI1185" s="240"/>
    </row>
    <row r="1186" spans="1:35" x14ac:dyDescent="0.2">
      <c r="A1186" s="228"/>
      <c r="B1186" s="228"/>
      <c r="C1186" s="229"/>
      <c r="D1186" s="230"/>
      <c r="E1186" s="163"/>
      <c r="F1186" s="163"/>
      <c r="G1186" s="163"/>
      <c r="H1186" s="163"/>
      <c r="I1186" s="230"/>
      <c r="J1186" s="163"/>
      <c r="K1186" s="163"/>
      <c r="L1186" s="163"/>
      <c r="M1186" s="163"/>
      <c r="N1186" s="230"/>
      <c r="O1186" s="163"/>
      <c r="P1186" s="163"/>
      <c r="Q1186" s="163"/>
      <c r="R1186" s="163"/>
      <c r="S1186" s="163"/>
      <c r="T1186" s="230"/>
      <c r="U1186" s="237"/>
      <c r="V1186" s="237"/>
      <c r="W1186" s="237"/>
      <c r="X1186" s="237"/>
      <c r="Y1186" s="230"/>
      <c r="AD1186" s="240"/>
      <c r="AI1186" s="240"/>
    </row>
    <row r="1187" spans="1:35" x14ac:dyDescent="0.2">
      <c r="A1187" s="228"/>
      <c r="B1187" s="228"/>
      <c r="C1187" s="229"/>
      <c r="D1187" s="230"/>
      <c r="E1187" s="163"/>
      <c r="F1187" s="163"/>
      <c r="G1187" s="163"/>
      <c r="H1187" s="163"/>
      <c r="I1187" s="230"/>
      <c r="J1187" s="163"/>
      <c r="K1187" s="163"/>
      <c r="L1187" s="163"/>
      <c r="M1187" s="163"/>
      <c r="N1187" s="230"/>
      <c r="O1187" s="163"/>
      <c r="P1187" s="163"/>
      <c r="Q1187" s="163"/>
      <c r="R1187" s="163"/>
      <c r="S1187" s="163"/>
      <c r="T1187" s="230"/>
      <c r="U1187" s="237"/>
      <c r="V1187" s="237"/>
      <c r="W1187" s="237"/>
      <c r="X1187" s="237"/>
      <c r="Y1187" s="230"/>
      <c r="AD1187" s="240"/>
      <c r="AI1187" s="240"/>
    </row>
    <row r="1188" spans="1:35" x14ac:dyDescent="0.2">
      <c r="A1188" s="228"/>
      <c r="B1188" s="228"/>
      <c r="C1188" s="229"/>
      <c r="D1188" s="230"/>
      <c r="E1188" s="163"/>
      <c r="F1188" s="163"/>
      <c r="G1188" s="163"/>
      <c r="H1188" s="163"/>
      <c r="I1188" s="230"/>
      <c r="J1188" s="163"/>
      <c r="K1188" s="163"/>
      <c r="L1188" s="163"/>
      <c r="M1188" s="163"/>
      <c r="N1188" s="230"/>
      <c r="O1188" s="163"/>
      <c r="P1188" s="163"/>
      <c r="Q1188" s="163"/>
      <c r="R1188" s="163"/>
      <c r="S1188" s="163"/>
      <c r="T1188" s="230"/>
      <c r="U1188" s="237"/>
      <c r="V1188" s="237"/>
      <c r="W1188" s="237"/>
      <c r="X1188" s="237"/>
      <c r="Y1188" s="230"/>
      <c r="AD1188" s="240"/>
      <c r="AI1188" s="240"/>
    </row>
    <row r="1189" spans="1:35" x14ac:dyDescent="0.2">
      <c r="A1189" s="228"/>
      <c r="B1189" s="228"/>
      <c r="C1189" s="229"/>
      <c r="D1189" s="230"/>
      <c r="E1189" s="163"/>
      <c r="F1189" s="163"/>
      <c r="G1189" s="163"/>
      <c r="H1189" s="163"/>
      <c r="I1189" s="230"/>
      <c r="J1189" s="163"/>
      <c r="K1189" s="163"/>
      <c r="L1189" s="163"/>
      <c r="M1189" s="163"/>
      <c r="N1189" s="230"/>
      <c r="O1189" s="163"/>
      <c r="P1189" s="163"/>
      <c r="Q1189" s="163"/>
      <c r="R1189" s="163"/>
      <c r="S1189" s="163"/>
      <c r="T1189" s="230"/>
      <c r="U1189" s="237"/>
      <c r="V1189" s="237"/>
      <c r="W1189" s="237"/>
      <c r="X1189" s="237"/>
      <c r="Y1189" s="230"/>
      <c r="AD1189" s="240"/>
      <c r="AI1189" s="240"/>
    </row>
    <row r="1190" spans="1:35" x14ac:dyDescent="0.2">
      <c r="A1190" s="228"/>
      <c r="B1190" s="228"/>
      <c r="C1190" s="229"/>
      <c r="D1190" s="230"/>
      <c r="E1190" s="163"/>
      <c r="F1190" s="163"/>
      <c r="G1190" s="163"/>
      <c r="H1190" s="163"/>
      <c r="I1190" s="230"/>
      <c r="J1190" s="163"/>
      <c r="K1190" s="163"/>
      <c r="L1190" s="163"/>
      <c r="M1190" s="163"/>
      <c r="N1190" s="230"/>
      <c r="O1190" s="163"/>
      <c r="P1190" s="163"/>
      <c r="Q1190" s="163"/>
      <c r="R1190" s="163"/>
      <c r="S1190" s="163"/>
      <c r="T1190" s="230"/>
      <c r="U1190" s="237"/>
      <c r="V1190" s="237"/>
      <c r="W1190" s="237"/>
      <c r="X1190" s="237"/>
      <c r="Y1190" s="230"/>
      <c r="AD1190" s="240"/>
      <c r="AI1190" s="240"/>
    </row>
    <row r="1191" spans="1:35" x14ac:dyDescent="0.2">
      <c r="A1191" s="228"/>
      <c r="B1191" s="228"/>
      <c r="C1191" s="229"/>
      <c r="D1191" s="230"/>
      <c r="E1191" s="163"/>
      <c r="F1191" s="163"/>
      <c r="G1191" s="163"/>
      <c r="H1191" s="163"/>
      <c r="I1191" s="230"/>
      <c r="J1191" s="163"/>
      <c r="K1191" s="163"/>
      <c r="L1191" s="163"/>
      <c r="M1191" s="163"/>
      <c r="N1191" s="230"/>
      <c r="O1191" s="163"/>
      <c r="P1191" s="163"/>
      <c r="Q1191" s="163"/>
      <c r="R1191" s="163"/>
      <c r="S1191" s="163"/>
      <c r="T1191" s="230"/>
      <c r="U1191" s="237"/>
      <c r="V1191" s="237"/>
      <c r="W1191" s="237"/>
      <c r="X1191" s="237"/>
      <c r="Y1191" s="230"/>
      <c r="AD1191" s="240"/>
      <c r="AI1191" s="240"/>
    </row>
    <row r="1192" spans="1:35" x14ac:dyDescent="0.2">
      <c r="A1192" s="228"/>
      <c r="B1192" s="228"/>
      <c r="C1192" s="229"/>
      <c r="D1192" s="230"/>
      <c r="E1192" s="163"/>
      <c r="F1192" s="163"/>
      <c r="G1192" s="163"/>
      <c r="H1192" s="163"/>
      <c r="I1192" s="230"/>
      <c r="J1192" s="163"/>
      <c r="K1192" s="163"/>
      <c r="L1192" s="163"/>
      <c r="M1192" s="163"/>
      <c r="N1192" s="230"/>
      <c r="O1192" s="163"/>
      <c r="P1192" s="163"/>
      <c r="Q1192" s="163"/>
      <c r="R1192" s="163"/>
      <c r="S1192" s="163"/>
      <c r="T1192" s="230"/>
      <c r="U1192" s="237"/>
      <c r="V1192" s="237"/>
      <c r="W1192" s="237"/>
      <c r="X1192" s="237"/>
      <c r="Y1192" s="230"/>
      <c r="AD1192" s="240"/>
      <c r="AI1192" s="240"/>
    </row>
    <row r="1193" spans="1:35" x14ac:dyDescent="0.2">
      <c r="A1193" s="228"/>
      <c r="B1193" s="228"/>
      <c r="C1193" s="229"/>
      <c r="D1193" s="230"/>
      <c r="E1193" s="163"/>
      <c r="F1193" s="163"/>
      <c r="G1193" s="163"/>
      <c r="H1193" s="163"/>
      <c r="I1193" s="230"/>
      <c r="J1193" s="163"/>
      <c r="K1193" s="163"/>
      <c r="L1193" s="163"/>
      <c r="M1193" s="163"/>
      <c r="N1193" s="230"/>
      <c r="O1193" s="163"/>
      <c r="P1193" s="163"/>
      <c r="Q1193" s="163"/>
      <c r="R1193" s="163"/>
      <c r="S1193" s="163"/>
      <c r="T1193" s="230"/>
      <c r="U1193" s="237"/>
      <c r="V1193" s="237"/>
      <c r="W1193" s="237"/>
      <c r="X1193" s="237"/>
      <c r="Y1193" s="230"/>
      <c r="AD1193" s="240"/>
      <c r="AI1193" s="240"/>
    </row>
    <row r="1194" spans="1:35" x14ac:dyDescent="0.2">
      <c r="A1194" s="228"/>
      <c r="B1194" s="228"/>
      <c r="C1194" s="229"/>
      <c r="D1194" s="230"/>
      <c r="E1194" s="163"/>
      <c r="F1194" s="163"/>
      <c r="G1194" s="163"/>
      <c r="H1194" s="163"/>
      <c r="I1194" s="230"/>
      <c r="J1194" s="163"/>
      <c r="K1194" s="163"/>
      <c r="L1194" s="163"/>
      <c r="M1194" s="163"/>
      <c r="N1194" s="230"/>
      <c r="O1194" s="163"/>
      <c r="P1194" s="163"/>
      <c r="Q1194" s="163"/>
      <c r="R1194" s="163"/>
      <c r="S1194" s="163"/>
      <c r="T1194" s="230"/>
      <c r="U1194" s="237"/>
      <c r="V1194" s="237"/>
      <c r="W1194" s="237"/>
      <c r="X1194" s="237"/>
      <c r="Y1194" s="230"/>
      <c r="AD1194" s="240"/>
      <c r="AI1194" s="240"/>
    </row>
    <row r="1195" spans="1:35" x14ac:dyDescent="0.2">
      <c r="A1195" s="228"/>
      <c r="B1195" s="228"/>
      <c r="C1195" s="229"/>
      <c r="D1195" s="230"/>
      <c r="E1195" s="163"/>
      <c r="F1195" s="163"/>
      <c r="G1195" s="163"/>
      <c r="H1195" s="163"/>
      <c r="I1195" s="230"/>
      <c r="J1195" s="163"/>
      <c r="K1195" s="163"/>
      <c r="L1195" s="163"/>
      <c r="M1195" s="163"/>
      <c r="N1195" s="230"/>
      <c r="O1195" s="163"/>
      <c r="P1195" s="163"/>
      <c r="Q1195" s="163"/>
      <c r="R1195" s="163"/>
      <c r="S1195" s="163"/>
      <c r="T1195" s="230"/>
      <c r="U1195" s="237"/>
      <c r="V1195" s="237"/>
      <c r="W1195" s="237"/>
      <c r="X1195" s="237"/>
      <c r="Y1195" s="230"/>
      <c r="AD1195" s="240"/>
      <c r="AI1195" s="240"/>
    </row>
    <row r="1196" spans="1:35" x14ac:dyDescent="0.2">
      <c r="A1196" s="228"/>
      <c r="B1196" s="228"/>
      <c r="C1196" s="229"/>
      <c r="D1196" s="230"/>
      <c r="E1196" s="163"/>
      <c r="F1196" s="163"/>
      <c r="G1196" s="163"/>
      <c r="H1196" s="163"/>
      <c r="I1196" s="230"/>
      <c r="J1196" s="163"/>
      <c r="K1196" s="163"/>
      <c r="L1196" s="163"/>
      <c r="M1196" s="163"/>
      <c r="N1196" s="230"/>
      <c r="O1196" s="163"/>
      <c r="P1196" s="163"/>
      <c r="Q1196" s="163"/>
      <c r="R1196" s="163"/>
      <c r="S1196" s="163"/>
      <c r="T1196" s="230"/>
      <c r="U1196" s="237"/>
      <c r="V1196" s="237"/>
      <c r="W1196" s="237"/>
      <c r="X1196" s="237"/>
      <c r="Y1196" s="230"/>
      <c r="AD1196" s="240"/>
      <c r="AI1196" s="240"/>
    </row>
    <row r="1197" spans="1:35" x14ac:dyDescent="0.2">
      <c r="A1197" s="228"/>
      <c r="B1197" s="228"/>
      <c r="C1197" s="229"/>
      <c r="D1197" s="230"/>
      <c r="E1197" s="163"/>
      <c r="F1197" s="163"/>
      <c r="G1197" s="163"/>
      <c r="H1197" s="163"/>
      <c r="I1197" s="230"/>
      <c r="J1197" s="163"/>
      <c r="K1197" s="163"/>
      <c r="L1197" s="163"/>
      <c r="M1197" s="163"/>
      <c r="N1197" s="230"/>
      <c r="O1197" s="163"/>
      <c r="P1197" s="163"/>
      <c r="Q1197" s="163"/>
      <c r="R1197" s="163"/>
      <c r="S1197" s="163"/>
      <c r="T1197" s="230"/>
      <c r="U1197" s="237"/>
      <c r="V1197" s="237"/>
      <c r="W1197" s="237"/>
      <c r="X1197" s="237"/>
      <c r="Y1197" s="230"/>
      <c r="AD1197" s="240"/>
      <c r="AI1197" s="240"/>
    </row>
    <row r="1198" spans="1:35" x14ac:dyDescent="0.2">
      <c r="A1198" s="228"/>
      <c r="B1198" s="228"/>
      <c r="C1198" s="229"/>
      <c r="D1198" s="230"/>
      <c r="E1198" s="163"/>
      <c r="F1198" s="163"/>
      <c r="G1198" s="163"/>
      <c r="H1198" s="163"/>
      <c r="I1198" s="230"/>
      <c r="J1198" s="163"/>
      <c r="K1198" s="163"/>
      <c r="L1198" s="163"/>
      <c r="M1198" s="163"/>
      <c r="N1198" s="230"/>
      <c r="O1198" s="163"/>
      <c r="P1198" s="163"/>
      <c r="Q1198" s="163"/>
      <c r="R1198" s="163"/>
      <c r="S1198" s="163"/>
      <c r="T1198" s="230"/>
      <c r="U1198" s="237"/>
      <c r="V1198" s="237"/>
      <c r="W1198" s="237"/>
      <c r="X1198" s="237"/>
      <c r="Y1198" s="230"/>
      <c r="AD1198" s="240"/>
      <c r="AI1198" s="240"/>
    </row>
    <row r="1199" spans="1:35" x14ac:dyDescent="0.2">
      <c r="A1199" s="228"/>
      <c r="B1199" s="228"/>
      <c r="C1199" s="229"/>
      <c r="D1199" s="230"/>
      <c r="E1199" s="163"/>
      <c r="F1199" s="163"/>
      <c r="G1199" s="163"/>
      <c r="H1199" s="163"/>
      <c r="I1199" s="230"/>
      <c r="J1199" s="163"/>
      <c r="K1199" s="163"/>
      <c r="L1199" s="163"/>
      <c r="M1199" s="163"/>
      <c r="N1199" s="230"/>
      <c r="O1199" s="163"/>
      <c r="P1199" s="163"/>
      <c r="Q1199" s="163"/>
      <c r="R1199" s="163"/>
      <c r="S1199" s="163"/>
      <c r="T1199" s="230"/>
      <c r="U1199" s="237"/>
      <c r="V1199" s="237"/>
      <c r="W1199" s="237"/>
      <c r="X1199" s="237"/>
      <c r="Y1199" s="230"/>
      <c r="AD1199" s="240"/>
      <c r="AI1199" s="240"/>
    </row>
    <row r="1200" spans="1:35" x14ac:dyDescent="0.2">
      <c r="A1200" s="228"/>
      <c r="B1200" s="228"/>
      <c r="C1200" s="229"/>
      <c r="D1200" s="230"/>
      <c r="E1200" s="163"/>
      <c r="F1200" s="163"/>
      <c r="G1200" s="163"/>
      <c r="H1200" s="163"/>
      <c r="I1200" s="230"/>
      <c r="J1200" s="163"/>
      <c r="K1200" s="163"/>
      <c r="L1200" s="163"/>
      <c r="M1200" s="163"/>
      <c r="N1200" s="230"/>
      <c r="O1200" s="163"/>
      <c r="P1200" s="163"/>
      <c r="Q1200" s="163"/>
      <c r="R1200" s="163"/>
      <c r="S1200" s="163"/>
      <c r="T1200" s="230"/>
      <c r="U1200" s="237"/>
      <c r="V1200" s="237"/>
      <c r="W1200" s="237"/>
      <c r="X1200" s="237"/>
      <c r="Y1200" s="230"/>
      <c r="AD1200" s="240"/>
      <c r="AI1200" s="240"/>
    </row>
    <row r="1201" spans="1:35" x14ac:dyDescent="0.2">
      <c r="A1201" s="228"/>
      <c r="B1201" s="228"/>
      <c r="C1201" s="229"/>
      <c r="D1201" s="230"/>
      <c r="E1201" s="163"/>
      <c r="F1201" s="163"/>
      <c r="G1201" s="163"/>
      <c r="H1201" s="163"/>
      <c r="I1201" s="230"/>
      <c r="J1201" s="163"/>
      <c r="K1201" s="163"/>
      <c r="L1201" s="163"/>
      <c r="M1201" s="163"/>
      <c r="N1201" s="230"/>
      <c r="O1201" s="163"/>
      <c r="P1201" s="163"/>
      <c r="Q1201" s="163"/>
      <c r="R1201" s="163"/>
      <c r="S1201" s="163"/>
      <c r="T1201" s="230"/>
      <c r="U1201" s="237"/>
      <c r="V1201" s="237"/>
      <c r="W1201" s="237"/>
      <c r="X1201" s="237"/>
      <c r="Y1201" s="230"/>
      <c r="AD1201" s="240"/>
      <c r="AI1201" s="240"/>
    </row>
    <row r="1202" spans="1:35" x14ac:dyDescent="0.2">
      <c r="A1202" s="228"/>
      <c r="B1202" s="228"/>
      <c r="C1202" s="229"/>
      <c r="D1202" s="230"/>
      <c r="E1202" s="163"/>
      <c r="F1202" s="163"/>
      <c r="G1202" s="163"/>
      <c r="H1202" s="163"/>
      <c r="I1202" s="230"/>
      <c r="J1202" s="163"/>
      <c r="K1202" s="163"/>
      <c r="L1202" s="163"/>
      <c r="M1202" s="163"/>
      <c r="N1202" s="230"/>
      <c r="O1202" s="163"/>
      <c r="P1202" s="163"/>
      <c r="Q1202" s="163"/>
      <c r="R1202" s="163"/>
      <c r="S1202" s="163"/>
      <c r="T1202" s="230"/>
      <c r="U1202" s="237"/>
      <c r="V1202" s="237"/>
      <c r="W1202" s="237"/>
      <c r="X1202" s="237"/>
      <c r="Y1202" s="230"/>
      <c r="AD1202" s="240"/>
      <c r="AI1202" s="240"/>
    </row>
    <row r="1203" spans="1:35" x14ac:dyDescent="0.2">
      <c r="A1203" s="228"/>
      <c r="B1203" s="228"/>
      <c r="C1203" s="229"/>
      <c r="D1203" s="230"/>
      <c r="E1203" s="163"/>
      <c r="F1203" s="163"/>
      <c r="G1203" s="163"/>
      <c r="H1203" s="163"/>
      <c r="I1203" s="230"/>
      <c r="J1203" s="163"/>
      <c r="K1203" s="163"/>
      <c r="L1203" s="163"/>
      <c r="M1203" s="163"/>
      <c r="N1203" s="230"/>
      <c r="O1203" s="163"/>
      <c r="P1203" s="163"/>
      <c r="Q1203" s="163"/>
      <c r="R1203" s="163"/>
      <c r="S1203" s="163"/>
      <c r="T1203" s="230"/>
      <c r="U1203" s="237"/>
      <c r="V1203" s="237"/>
      <c r="W1203" s="237"/>
      <c r="X1203" s="237"/>
      <c r="Y1203" s="230"/>
      <c r="AD1203" s="240"/>
      <c r="AI1203" s="240"/>
    </row>
    <row r="1204" spans="1:35" x14ac:dyDescent="0.2">
      <c r="A1204" s="228"/>
      <c r="B1204" s="228"/>
      <c r="C1204" s="229"/>
      <c r="D1204" s="230"/>
      <c r="E1204" s="163"/>
      <c r="F1204" s="163"/>
      <c r="G1204" s="163"/>
      <c r="H1204" s="163"/>
      <c r="I1204" s="230"/>
      <c r="J1204" s="163"/>
      <c r="K1204" s="163"/>
      <c r="L1204" s="163"/>
      <c r="M1204" s="163"/>
      <c r="N1204" s="230"/>
      <c r="O1204" s="163"/>
      <c r="P1204" s="163"/>
      <c r="Q1204" s="163"/>
      <c r="R1204" s="163"/>
      <c r="S1204" s="163"/>
      <c r="T1204" s="230"/>
      <c r="U1204" s="237"/>
      <c r="V1204" s="237"/>
      <c r="W1204" s="237"/>
      <c r="X1204" s="237"/>
      <c r="Y1204" s="230"/>
      <c r="AD1204" s="240"/>
      <c r="AI1204" s="240"/>
    </row>
    <row r="1205" spans="1:35" x14ac:dyDescent="0.2">
      <c r="A1205" s="228"/>
      <c r="B1205" s="228"/>
      <c r="C1205" s="229"/>
      <c r="D1205" s="230"/>
      <c r="E1205" s="163"/>
      <c r="F1205" s="163"/>
      <c r="G1205" s="163"/>
      <c r="H1205" s="163"/>
      <c r="I1205" s="230"/>
      <c r="J1205" s="163"/>
      <c r="K1205" s="163"/>
      <c r="L1205" s="163"/>
      <c r="M1205" s="163"/>
      <c r="N1205" s="230"/>
      <c r="O1205" s="163"/>
      <c r="P1205" s="163"/>
      <c r="Q1205" s="163"/>
      <c r="R1205" s="163"/>
      <c r="S1205" s="163"/>
      <c r="T1205" s="230"/>
      <c r="U1205" s="237"/>
      <c r="V1205" s="237"/>
      <c r="W1205" s="237"/>
      <c r="X1205" s="237"/>
      <c r="Y1205" s="230"/>
      <c r="AD1205" s="240"/>
      <c r="AI1205" s="240"/>
    </row>
    <row r="1206" spans="1:35" x14ac:dyDescent="0.2">
      <c r="A1206" s="228"/>
      <c r="B1206" s="228"/>
      <c r="C1206" s="229"/>
      <c r="D1206" s="230"/>
      <c r="E1206" s="163"/>
      <c r="F1206" s="163"/>
      <c r="G1206" s="163"/>
      <c r="H1206" s="163"/>
      <c r="I1206" s="230"/>
      <c r="J1206" s="163"/>
      <c r="K1206" s="163"/>
      <c r="L1206" s="163"/>
      <c r="M1206" s="163"/>
      <c r="N1206" s="230"/>
      <c r="O1206" s="163"/>
      <c r="P1206" s="163"/>
      <c r="Q1206" s="163"/>
      <c r="R1206" s="163"/>
      <c r="S1206" s="163"/>
      <c r="T1206" s="230"/>
      <c r="U1206" s="237"/>
      <c r="V1206" s="237"/>
      <c r="W1206" s="237"/>
      <c r="X1206" s="237"/>
      <c r="Y1206" s="230"/>
      <c r="AD1206" s="240"/>
      <c r="AI1206" s="240"/>
    </row>
    <row r="1207" spans="1:35" x14ac:dyDescent="0.2">
      <c r="A1207" s="228"/>
      <c r="B1207" s="228"/>
      <c r="C1207" s="229"/>
      <c r="D1207" s="230"/>
      <c r="E1207" s="163"/>
      <c r="F1207" s="163"/>
      <c r="G1207" s="163"/>
      <c r="H1207" s="163"/>
      <c r="I1207" s="230"/>
      <c r="J1207" s="163"/>
      <c r="K1207" s="163"/>
      <c r="L1207" s="163"/>
      <c r="M1207" s="163"/>
      <c r="N1207" s="230"/>
      <c r="O1207" s="163"/>
      <c r="P1207" s="163"/>
      <c r="Q1207" s="163"/>
      <c r="R1207" s="163"/>
      <c r="S1207" s="163"/>
      <c r="T1207" s="230"/>
      <c r="U1207" s="237"/>
      <c r="V1207" s="237"/>
      <c r="W1207" s="237"/>
      <c r="X1207" s="237"/>
      <c r="Y1207" s="230"/>
      <c r="AD1207" s="240"/>
      <c r="AI1207" s="240"/>
    </row>
    <row r="1208" spans="1:35" x14ac:dyDescent="0.2">
      <c r="A1208" s="228"/>
      <c r="B1208" s="228"/>
      <c r="C1208" s="229"/>
      <c r="D1208" s="230"/>
      <c r="E1208" s="163"/>
      <c r="F1208" s="163"/>
      <c r="G1208" s="163"/>
      <c r="H1208" s="163"/>
      <c r="I1208" s="230"/>
      <c r="J1208" s="163"/>
      <c r="K1208" s="163"/>
      <c r="L1208" s="163"/>
      <c r="M1208" s="163"/>
      <c r="N1208" s="230"/>
      <c r="O1208" s="163"/>
      <c r="P1208" s="163"/>
      <c r="Q1208" s="163"/>
      <c r="R1208" s="163"/>
      <c r="S1208" s="163"/>
      <c r="T1208" s="230"/>
      <c r="U1208" s="237"/>
      <c r="V1208" s="237"/>
      <c r="W1208" s="237"/>
      <c r="X1208" s="237"/>
      <c r="Y1208" s="230"/>
      <c r="AD1208" s="240"/>
      <c r="AI1208" s="240"/>
    </row>
    <row r="1209" spans="1:35" x14ac:dyDescent="0.2">
      <c r="A1209" s="228"/>
      <c r="B1209" s="228"/>
      <c r="C1209" s="229"/>
      <c r="D1209" s="230"/>
      <c r="E1209" s="163"/>
      <c r="F1209" s="163"/>
      <c r="G1209" s="163"/>
      <c r="H1209" s="163"/>
      <c r="I1209" s="230"/>
      <c r="J1209" s="163"/>
      <c r="K1209" s="163"/>
      <c r="L1209" s="163"/>
      <c r="M1209" s="163"/>
      <c r="N1209" s="230"/>
      <c r="O1209" s="163"/>
      <c r="P1209" s="163"/>
      <c r="Q1209" s="163"/>
      <c r="R1209" s="163"/>
      <c r="S1209" s="163"/>
      <c r="T1209" s="230"/>
      <c r="U1209" s="237"/>
      <c r="V1209" s="237"/>
      <c r="W1209" s="237"/>
      <c r="X1209" s="237"/>
      <c r="Y1209" s="230"/>
      <c r="AD1209" s="240"/>
      <c r="AI1209" s="240"/>
    </row>
    <row r="1210" spans="1:35" x14ac:dyDescent="0.2">
      <c r="A1210" s="228"/>
      <c r="B1210" s="228"/>
      <c r="C1210" s="229"/>
      <c r="D1210" s="230"/>
      <c r="E1210" s="163"/>
      <c r="F1210" s="163"/>
      <c r="G1210" s="163"/>
      <c r="H1210" s="163"/>
      <c r="I1210" s="230"/>
      <c r="J1210" s="163"/>
      <c r="K1210" s="163"/>
      <c r="L1210" s="163"/>
      <c r="M1210" s="163"/>
      <c r="N1210" s="230"/>
      <c r="O1210" s="163"/>
      <c r="P1210" s="163"/>
      <c r="Q1210" s="163"/>
      <c r="R1210" s="163"/>
      <c r="S1210" s="163"/>
      <c r="T1210" s="230"/>
      <c r="U1210" s="237"/>
      <c r="V1210" s="237"/>
      <c r="W1210" s="237"/>
      <c r="X1210" s="237"/>
      <c r="Y1210" s="230"/>
      <c r="AD1210" s="240"/>
      <c r="AI1210" s="240"/>
    </row>
    <row r="1211" spans="1:35" x14ac:dyDescent="0.2">
      <c r="A1211" s="228"/>
      <c r="B1211" s="228"/>
      <c r="C1211" s="229"/>
      <c r="D1211" s="230"/>
      <c r="E1211" s="163"/>
      <c r="F1211" s="163"/>
      <c r="G1211" s="163"/>
      <c r="H1211" s="163"/>
      <c r="I1211" s="230"/>
      <c r="J1211" s="163"/>
      <c r="K1211" s="163"/>
      <c r="L1211" s="163"/>
      <c r="M1211" s="163"/>
      <c r="N1211" s="230"/>
      <c r="O1211" s="163"/>
      <c r="P1211" s="163"/>
      <c r="Q1211" s="163"/>
      <c r="R1211" s="163"/>
      <c r="S1211" s="163"/>
      <c r="T1211" s="230"/>
      <c r="U1211" s="237"/>
      <c r="V1211" s="237"/>
      <c r="W1211" s="237"/>
      <c r="X1211" s="237"/>
      <c r="Y1211" s="230"/>
      <c r="AD1211" s="240"/>
      <c r="AI1211" s="240"/>
    </row>
    <row r="1212" spans="1:35" x14ac:dyDescent="0.2">
      <c r="A1212" s="228"/>
      <c r="B1212" s="228"/>
      <c r="C1212" s="229"/>
      <c r="D1212" s="230"/>
      <c r="E1212" s="163"/>
      <c r="F1212" s="163"/>
      <c r="G1212" s="163"/>
      <c r="H1212" s="163"/>
      <c r="I1212" s="230"/>
      <c r="J1212" s="163"/>
      <c r="K1212" s="163"/>
      <c r="L1212" s="163"/>
      <c r="M1212" s="163"/>
      <c r="N1212" s="230"/>
      <c r="O1212" s="163"/>
      <c r="P1212" s="163"/>
      <c r="Q1212" s="163"/>
      <c r="R1212" s="163"/>
      <c r="S1212" s="163"/>
      <c r="T1212" s="230"/>
      <c r="U1212" s="237"/>
      <c r="V1212" s="237"/>
      <c r="W1212" s="237"/>
      <c r="X1212" s="237"/>
      <c r="Y1212" s="230"/>
      <c r="AD1212" s="240"/>
      <c r="AI1212" s="240"/>
    </row>
    <row r="1213" spans="1:35" x14ac:dyDescent="0.2">
      <c r="A1213" s="228"/>
      <c r="B1213" s="228"/>
      <c r="C1213" s="229"/>
      <c r="D1213" s="230"/>
      <c r="E1213" s="163"/>
      <c r="F1213" s="163"/>
      <c r="G1213" s="163"/>
      <c r="H1213" s="163"/>
      <c r="I1213" s="230"/>
      <c r="J1213" s="163"/>
      <c r="K1213" s="163"/>
      <c r="L1213" s="163"/>
      <c r="M1213" s="163"/>
      <c r="N1213" s="230"/>
      <c r="O1213" s="163"/>
      <c r="P1213" s="163"/>
      <c r="Q1213" s="163"/>
      <c r="R1213" s="163"/>
      <c r="S1213" s="163"/>
      <c r="T1213" s="230"/>
      <c r="U1213" s="237"/>
      <c r="V1213" s="237"/>
      <c r="W1213" s="237"/>
      <c r="X1213" s="237"/>
      <c r="Y1213" s="230"/>
      <c r="AD1213" s="240"/>
      <c r="AI1213" s="240"/>
    </row>
    <row r="1214" spans="1:35" x14ac:dyDescent="0.2">
      <c r="A1214" s="228"/>
      <c r="B1214" s="228"/>
      <c r="C1214" s="229"/>
      <c r="D1214" s="230"/>
      <c r="E1214" s="163"/>
      <c r="F1214" s="163"/>
      <c r="G1214" s="163"/>
      <c r="H1214" s="163"/>
      <c r="I1214" s="230"/>
      <c r="J1214" s="163"/>
      <c r="K1214" s="163"/>
      <c r="L1214" s="163"/>
      <c r="M1214" s="163"/>
      <c r="N1214" s="230"/>
      <c r="O1214" s="163"/>
      <c r="P1214" s="163"/>
      <c r="Q1214" s="163"/>
      <c r="R1214" s="163"/>
      <c r="S1214" s="163"/>
      <c r="T1214" s="230"/>
      <c r="U1214" s="237"/>
      <c r="V1214" s="237"/>
      <c r="W1214" s="237"/>
      <c r="X1214" s="237"/>
      <c r="Y1214" s="230"/>
      <c r="AD1214" s="240"/>
      <c r="AI1214" s="240"/>
    </row>
    <row r="1215" spans="1:35" x14ac:dyDescent="0.2">
      <c r="A1215" s="228"/>
      <c r="B1215" s="228"/>
      <c r="C1215" s="229"/>
      <c r="D1215" s="230"/>
      <c r="E1215" s="163"/>
      <c r="F1215" s="163"/>
      <c r="G1215" s="163"/>
      <c r="H1215" s="163"/>
      <c r="I1215" s="230"/>
      <c r="J1215" s="163"/>
      <c r="K1215" s="163"/>
      <c r="L1215" s="163"/>
      <c r="M1215" s="163"/>
      <c r="N1215" s="230"/>
      <c r="O1215" s="163"/>
      <c r="P1215" s="163"/>
      <c r="Q1215" s="163"/>
      <c r="R1215" s="163"/>
      <c r="S1215" s="163"/>
      <c r="T1215" s="230"/>
      <c r="U1215" s="237"/>
      <c r="V1215" s="237"/>
      <c r="W1215" s="237"/>
      <c r="X1215" s="237"/>
      <c r="Y1215" s="230"/>
      <c r="AD1215" s="240"/>
      <c r="AI1215" s="240"/>
    </row>
    <row r="1216" spans="1:35" x14ac:dyDescent="0.2">
      <c r="A1216" s="228"/>
      <c r="B1216" s="228"/>
      <c r="C1216" s="229"/>
      <c r="D1216" s="230"/>
      <c r="E1216" s="163"/>
      <c r="F1216" s="163"/>
      <c r="G1216" s="163"/>
      <c r="H1216" s="163"/>
      <c r="I1216" s="230"/>
      <c r="J1216" s="163"/>
      <c r="K1216" s="163"/>
      <c r="L1216" s="163"/>
      <c r="M1216" s="163"/>
      <c r="N1216" s="230"/>
      <c r="O1216" s="163"/>
      <c r="P1216" s="163"/>
      <c r="Q1216" s="163"/>
      <c r="R1216" s="163"/>
      <c r="S1216" s="163"/>
      <c r="T1216" s="230"/>
      <c r="U1216" s="237"/>
      <c r="V1216" s="237"/>
      <c r="W1216" s="237"/>
      <c r="X1216" s="237"/>
      <c r="Y1216" s="230"/>
      <c r="AD1216" s="240"/>
      <c r="AI1216" s="240"/>
    </row>
    <row r="1217" spans="1:35" x14ac:dyDescent="0.2">
      <c r="A1217" s="228"/>
      <c r="B1217" s="228"/>
      <c r="C1217" s="229"/>
      <c r="D1217" s="230"/>
      <c r="E1217" s="163"/>
      <c r="F1217" s="163"/>
      <c r="G1217" s="163"/>
      <c r="H1217" s="163"/>
      <c r="I1217" s="230"/>
      <c r="J1217" s="163"/>
      <c r="K1217" s="163"/>
      <c r="L1217" s="163"/>
      <c r="M1217" s="163"/>
      <c r="N1217" s="230"/>
      <c r="O1217" s="163"/>
      <c r="P1217" s="163"/>
      <c r="Q1217" s="163"/>
      <c r="R1217" s="163"/>
      <c r="S1217" s="163"/>
      <c r="T1217" s="230"/>
      <c r="U1217" s="237"/>
      <c r="V1217" s="237"/>
      <c r="W1217" s="237"/>
      <c r="X1217" s="237"/>
      <c r="Y1217" s="230"/>
      <c r="AD1217" s="240"/>
      <c r="AI1217" s="240"/>
    </row>
    <row r="1218" spans="1:35" x14ac:dyDescent="0.2">
      <c r="A1218" s="228"/>
      <c r="B1218" s="228"/>
      <c r="C1218" s="229"/>
      <c r="D1218" s="230"/>
      <c r="E1218" s="163"/>
      <c r="F1218" s="163"/>
      <c r="G1218" s="163"/>
      <c r="H1218" s="163"/>
      <c r="I1218" s="230"/>
      <c r="J1218" s="163"/>
      <c r="K1218" s="163"/>
      <c r="L1218" s="163"/>
      <c r="M1218" s="163"/>
      <c r="N1218" s="230"/>
      <c r="O1218" s="163"/>
      <c r="P1218" s="163"/>
      <c r="Q1218" s="163"/>
      <c r="R1218" s="163"/>
      <c r="S1218" s="163"/>
      <c r="T1218" s="230"/>
      <c r="U1218" s="237"/>
      <c r="V1218" s="237"/>
      <c r="W1218" s="237"/>
      <c r="X1218" s="237"/>
      <c r="Y1218" s="230"/>
      <c r="AD1218" s="240"/>
      <c r="AI1218" s="240"/>
    </row>
    <row r="1219" spans="1:35" x14ac:dyDescent="0.2">
      <c r="A1219" s="228"/>
      <c r="B1219" s="228"/>
      <c r="C1219" s="229"/>
      <c r="D1219" s="230"/>
      <c r="E1219" s="163"/>
      <c r="F1219" s="163"/>
      <c r="G1219" s="163"/>
      <c r="H1219" s="163"/>
      <c r="I1219" s="230"/>
      <c r="J1219" s="163"/>
      <c r="K1219" s="163"/>
      <c r="L1219" s="163"/>
      <c r="M1219" s="163"/>
      <c r="N1219" s="230"/>
      <c r="O1219" s="163"/>
      <c r="P1219" s="163"/>
      <c r="Q1219" s="163"/>
      <c r="R1219" s="163"/>
      <c r="S1219" s="163"/>
      <c r="T1219" s="230"/>
      <c r="U1219" s="237"/>
      <c r="V1219" s="237"/>
      <c r="W1219" s="237"/>
      <c r="X1219" s="237"/>
      <c r="Y1219" s="230"/>
      <c r="AD1219" s="240"/>
      <c r="AI1219" s="240"/>
    </row>
    <row r="1220" spans="1:35" x14ac:dyDescent="0.2">
      <c r="A1220" s="228"/>
      <c r="B1220" s="228"/>
      <c r="C1220" s="229"/>
      <c r="D1220" s="230"/>
      <c r="E1220" s="163"/>
      <c r="F1220" s="163"/>
      <c r="G1220" s="163"/>
      <c r="H1220" s="163"/>
      <c r="I1220" s="230"/>
      <c r="J1220" s="163"/>
      <c r="K1220" s="163"/>
      <c r="L1220" s="163"/>
      <c r="M1220" s="163"/>
      <c r="N1220" s="230"/>
      <c r="O1220" s="163"/>
      <c r="P1220" s="163"/>
      <c r="Q1220" s="163"/>
      <c r="R1220" s="163"/>
      <c r="S1220" s="163"/>
      <c r="T1220" s="230"/>
      <c r="U1220" s="237"/>
      <c r="V1220" s="237"/>
      <c r="W1220" s="237"/>
      <c r="X1220" s="237"/>
      <c r="Y1220" s="230"/>
      <c r="AD1220" s="240"/>
      <c r="AI1220" s="240"/>
    </row>
    <row r="1221" spans="1:35" x14ac:dyDescent="0.2">
      <c r="A1221" s="228"/>
      <c r="B1221" s="228"/>
      <c r="C1221" s="229"/>
      <c r="D1221" s="230"/>
      <c r="E1221" s="163"/>
      <c r="F1221" s="163"/>
      <c r="G1221" s="163"/>
      <c r="H1221" s="163"/>
      <c r="I1221" s="230"/>
      <c r="J1221" s="163"/>
      <c r="K1221" s="163"/>
      <c r="L1221" s="163"/>
      <c r="M1221" s="163"/>
      <c r="N1221" s="230"/>
      <c r="O1221" s="163"/>
      <c r="P1221" s="163"/>
      <c r="Q1221" s="163"/>
      <c r="R1221" s="163"/>
      <c r="S1221" s="163"/>
      <c r="T1221" s="230"/>
      <c r="U1221" s="237"/>
      <c r="V1221" s="237"/>
      <c r="W1221" s="237"/>
      <c r="X1221" s="237"/>
      <c r="Y1221" s="230"/>
      <c r="AD1221" s="240"/>
      <c r="AI1221" s="240"/>
    </row>
    <row r="1222" spans="1:35" x14ac:dyDescent="0.2">
      <c r="A1222" s="228"/>
      <c r="B1222" s="228"/>
      <c r="C1222" s="229"/>
      <c r="D1222" s="230"/>
      <c r="E1222" s="163"/>
      <c r="F1222" s="163"/>
      <c r="G1222" s="163"/>
      <c r="H1222" s="163"/>
      <c r="I1222" s="230"/>
      <c r="J1222" s="163"/>
      <c r="K1222" s="163"/>
      <c r="L1222" s="163"/>
      <c r="M1222" s="163"/>
      <c r="N1222" s="230"/>
      <c r="O1222" s="163"/>
      <c r="P1222" s="163"/>
      <c r="Q1222" s="163"/>
      <c r="R1222" s="163"/>
      <c r="S1222" s="163"/>
      <c r="T1222" s="230"/>
      <c r="U1222" s="237"/>
      <c r="V1222" s="237"/>
      <c r="W1222" s="237"/>
      <c r="X1222" s="237"/>
      <c r="Y1222" s="230"/>
      <c r="AD1222" s="240"/>
      <c r="AI1222" s="240"/>
    </row>
    <row r="1223" spans="1:35" x14ac:dyDescent="0.2">
      <c r="A1223" s="228"/>
      <c r="B1223" s="228"/>
      <c r="C1223" s="229"/>
      <c r="D1223" s="230"/>
      <c r="E1223" s="163"/>
      <c r="F1223" s="163"/>
      <c r="G1223" s="163"/>
      <c r="H1223" s="163"/>
      <c r="I1223" s="230"/>
      <c r="J1223" s="163"/>
      <c r="K1223" s="163"/>
      <c r="L1223" s="163"/>
      <c r="M1223" s="163"/>
      <c r="N1223" s="230"/>
      <c r="O1223" s="163"/>
      <c r="P1223" s="163"/>
      <c r="Q1223" s="163"/>
      <c r="R1223" s="163"/>
      <c r="S1223" s="163"/>
      <c r="T1223" s="230"/>
      <c r="U1223" s="237"/>
      <c r="V1223" s="237"/>
      <c r="W1223" s="237"/>
      <c r="X1223" s="237"/>
      <c r="Y1223" s="230"/>
      <c r="AD1223" s="240"/>
      <c r="AI1223" s="240"/>
    </row>
    <row r="1224" spans="1:35" x14ac:dyDescent="0.2">
      <c r="A1224" s="228"/>
      <c r="B1224" s="228"/>
      <c r="C1224" s="229"/>
      <c r="D1224" s="230"/>
      <c r="E1224" s="163"/>
      <c r="F1224" s="163"/>
      <c r="G1224" s="163"/>
      <c r="H1224" s="163"/>
      <c r="I1224" s="230"/>
      <c r="J1224" s="163"/>
      <c r="K1224" s="163"/>
      <c r="L1224" s="163"/>
      <c r="M1224" s="163"/>
      <c r="N1224" s="230"/>
      <c r="O1224" s="163"/>
      <c r="P1224" s="163"/>
      <c r="Q1224" s="163"/>
      <c r="R1224" s="163"/>
      <c r="S1224" s="163"/>
      <c r="T1224" s="230"/>
      <c r="U1224" s="237"/>
      <c r="V1224" s="237"/>
      <c r="W1224" s="237"/>
      <c r="X1224" s="237"/>
      <c r="Y1224" s="230"/>
      <c r="AD1224" s="240"/>
      <c r="AI1224" s="240"/>
    </row>
    <row r="1225" spans="1:35" x14ac:dyDescent="0.2">
      <c r="A1225" s="228"/>
      <c r="B1225" s="228"/>
      <c r="C1225" s="229"/>
      <c r="D1225" s="230"/>
      <c r="E1225" s="163"/>
      <c r="F1225" s="163"/>
      <c r="G1225" s="163"/>
      <c r="H1225" s="163"/>
      <c r="I1225" s="230"/>
      <c r="J1225" s="163"/>
      <c r="K1225" s="163"/>
      <c r="L1225" s="163"/>
      <c r="M1225" s="163"/>
      <c r="N1225" s="230"/>
      <c r="O1225" s="163"/>
      <c r="P1225" s="163"/>
      <c r="Q1225" s="163"/>
      <c r="R1225" s="163"/>
      <c r="S1225" s="163"/>
      <c r="T1225" s="230"/>
      <c r="U1225" s="237"/>
      <c r="V1225" s="237"/>
      <c r="W1225" s="237"/>
      <c r="X1225" s="237"/>
      <c r="Y1225" s="230"/>
      <c r="AD1225" s="240"/>
      <c r="AI1225" s="240"/>
    </row>
    <row r="1226" spans="1:35" x14ac:dyDescent="0.2">
      <c r="A1226" s="228"/>
      <c r="B1226" s="228"/>
      <c r="C1226" s="229"/>
      <c r="D1226" s="230"/>
      <c r="E1226" s="163"/>
      <c r="F1226" s="163"/>
      <c r="G1226" s="163"/>
      <c r="H1226" s="163"/>
      <c r="I1226" s="230"/>
      <c r="J1226" s="163"/>
      <c r="K1226" s="163"/>
      <c r="L1226" s="163"/>
      <c r="M1226" s="163"/>
      <c r="N1226" s="230"/>
      <c r="O1226" s="163"/>
      <c r="P1226" s="163"/>
      <c r="Q1226" s="163"/>
      <c r="R1226" s="163"/>
      <c r="S1226" s="163"/>
      <c r="T1226" s="230"/>
      <c r="U1226" s="237"/>
      <c r="V1226" s="237"/>
      <c r="W1226" s="237"/>
      <c r="X1226" s="237"/>
      <c r="Y1226" s="230"/>
      <c r="AD1226" s="240"/>
      <c r="AI1226" s="240"/>
    </row>
    <row r="1227" spans="1:35" x14ac:dyDescent="0.2">
      <c r="A1227" s="228"/>
      <c r="B1227" s="228"/>
      <c r="C1227" s="229"/>
      <c r="D1227" s="230"/>
      <c r="E1227" s="163"/>
      <c r="F1227" s="163"/>
      <c r="G1227" s="163"/>
      <c r="H1227" s="163"/>
      <c r="I1227" s="230"/>
      <c r="J1227" s="163"/>
      <c r="K1227" s="163"/>
      <c r="L1227" s="163"/>
      <c r="M1227" s="163"/>
      <c r="N1227" s="230"/>
      <c r="O1227" s="163"/>
      <c r="P1227" s="163"/>
      <c r="Q1227" s="163"/>
      <c r="R1227" s="163"/>
      <c r="S1227" s="163"/>
      <c r="T1227" s="230"/>
      <c r="U1227" s="237"/>
      <c r="V1227" s="237"/>
      <c r="W1227" s="237"/>
      <c r="X1227" s="237"/>
      <c r="Y1227" s="230"/>
      <c r="AD1227" s="240"/>
      <c r="AI1227" s="240"/>
    </row>
    <row r="1228" spans="1:35" x14ac:dyDescent="0.2">
      <c r="A1228" s="228"/>
      <c r="B1228" s="228"/>
      <c r="C1228" s="229"/>
      <c r="D1228" s="230"/>
      <c r="E1228" s="163"/>
      <c r="F1228" s="163"/>
      <c r="G1228" s="163"/>
      <c r="H1228" s="163"/>
      <c r="I1228" s="230"/>
      <c r="J1228" s="163"/>
      <c r="K1228" s="163"/>
      <c r="L1228" s="163"/>
      <c r="M1228" s="163"/>
      <c r="N1228" s="230"/>
      <c r="O1228" s="163"/>
      <c r="P1228" s="163"/>
      <c r="Q1228" s="163"/>
      <c r="R1228" s="163"/>
      <c r="S1228" s="163"/>
      <c r="T1228" s="230"/>
      <c r="U1228" s="237"/>
      <c r="V1228" s="237"/>
      <c r="W1228" s="237"/>
      <c r="X1228" s="237"/>
      <c r="Y1228" s="230"/>
      <c r="AD1228" s="240"/>
      <c r="AI1228" s="240"/>
    </row>
    <row r="1229" spans="1:35" x14ac:dyDescent="0.2">
      <c r="A1229" s="228"/>
      <c r="B1229" s="228"/>
      <c r="C1229" s="229"/>
      <c r="D1229" s="230"/>
      <c r="E1229" s="163"/>
      <c r="F1229" s="163"/>
      <c r="G1229" s="163"/>
      <c r="H1229" s="163"/>
      <c r="I1229" s="230"/>
      <c r="J1229" s="163"/>
      <c r="K1229" s="163"/>
      <c r="L1229" s="163"/>
      <c r="M1229" s="163"/>
      <c r="N1229" s="230"/>
      <c r="O1229" s="163"/>
      <c r="P1229" s="163"/>
      <c r="Q1229" s="163"/>
      <c r="R1229" s="163"/>
      <c r="S1229" s="163"/>
      <c r="T1229" s="230"/>
      <c r="U1229" s="237"/>
      <c r="V1229" s="237"/>
      <c r="W1229" s="237"/>
      <c r="X1229" s="237"/>
      <c r="Y1229" s="230"/>
      <c r="AD1229" s="240"/>
      <c r="AI1229" s="240"/>
    </row>
    <row r="1230" spans="1:35" x14ac:dyDescent="0.2">
      <c r="A1230" s="228"/>
      <c r="B1230" s="228"/>
      <c r="C1230" s="229"/>
      <c r="D1230" s="230"/>
      <c r="E1230" s="163"/>
      <c r="F1230" s="163"/>
      <c r="G1230" s="163"/>
      <c r="H1230" s="163"/>
      <c r="I1230" s="230"/>
      <c r="J1230" s="163"/>
      <c r="K1230" s="163"/>
      <c r="L1230" s="163"/>
      <c r="M1230" s="163"/>
      <c r="N1230" s="230"/>
      <c r="O1230" s="163"/>
      <c r="P1230" s="163"/>
      <c r="Q1230" s="163"/>
      <c r="R1230" s="163"/>
      <c r="S1230" s="163"/>
      <c r="T1230" s="230"/>
      <c r="U1230" s="237"/>
      <c r="V1230" s="237"/>
      <c r="W1230" s="237"/>
      <c r="X1230" s="237"/>
      <c r="Y1230" s="230"/>
      <c r="AD1230" s="240"/>
      <c r="AI1230" s="240"/>
    </row>
    <row r="1231" spans="1:35" x14ac:dyDescent="0.2">
      <c r="A1231" s="228"/>
      <c r="B1231" s="228"/>
      <c r="C1231" s="229"/>
      <c r="D1231" s="230"/>
      <c r="E1231" s="163"/>
      <c r="F1231" s="163"/>
      <c r="G1231" s="163"/>
      <c r="H1231" s="163"/>
      <c r="I1231" s="230"/>
      <c r="J1231" s="163"/>
      <c r="K1231" s="163"/>
      <c r="L1231" s="163"/>
      <c r="M1231" s="163"/>
      <c r="N1231" s="230"/>
      <c r="O1231" s="163"/>
      <c r="P1231" s="163"/>
      <c r="Q1231" s="163"/>
      <c r="R1231" s="163"/>
      <c r="S1231" s="163"/>
      <c r="T1231" s="230"/>
      <c r="U1231" s="237"/>
      <c r="V1231" s="237"/>
      <c r="W1231" s="237"/>
      <c r="X1231" s="237"/>
      <c r="Y1231" s="230"/>
      <c r="AD1231" s="240"/>
      <c r="AI1231" s="240"/>
    </row>
    <row r="1232" spans="1:35" x14ac:dyDescent="0.2">
      <c r="A1232" s="228"/>
      <c r="B1232" s="228"/>
      <c r="C1232" s="229"/>
      <c r="D1232" s="230"/>
      <c r="E1232" s="163"/>
      <c r="F1232" s="163"/>
      <c r="G1232" s="163"/>
      <c r="H1232" s="163"/>
      <c r="I1232" s="230"/>
      <c r="J1232" s="163"/>
      <c r="K1232" s="163"/>
      <c r="L1232" s="163"/>
      <c r="M1232" s="163"/>
      <c r="N1232" s="230"/>
      <c r="O1232" s="163"/>
      <c r="P1232" s="163"/>
      <c r="Q1232" s="163"/>
      <c r="R1232" s="163"/>
      <c r="S1232" s="163"/>
      <c r="T1232" s="230"/>
      <c r="U1232" s="237"/>
      <c r="V1232" s="237"/>
      <c r="W1232" s="237"/>
      <c r="X1232" s="237"/>
      <c r="Y1232" s="230"/>
      <c r="AD1232" s="240"/>
      <c r="AI1232" s="240"/>
    </row>
    <row r="1233" spans="1:35" x14ac:dyDescent="0.2">
      <c r="A1233" s="228"/>
      <c r="B1233" s="228"/>
      <c r="C1233" s="229"/>
      <c r="D1233" s="230"/>
      <c r="E1233" s="163"/>
      <c r="F1233" s="163"/>
      <c r="G1233" s="163"/>
      <c r="H1233" s="163"/>
      <c r="I1233" s="230"/>
      <c r="J1233" s="163"/>
      <c r="K1233" s="163"/>
      <c r="L1233" s="163"/>
      <c r="M1233" s="163"/>
      <c r="N1233" s="230"/>
      <c r="O1233" s="163"/>
      <c r="P1233" s="163"/>
      <c r="Q1233" s="163"/>
      <c r="R1233" s="163"/>
      <c r="S1233" s="163"/>
      <c r="T1233" s="230"/>
      <c r="U1233" s="237"/>
      <c r="V1233" s="237"/>
      <c r="W1233" s="237"/>
      <c r="X1233" s="237"/>
      <c r="Y1233" s="230"/>
      <c r="AD1233" s="240"/>
      <c r="AI1233" s="240"/>
    </row>
    <row r="1234" spans="1:35" x14ac:dyDescent="0.2">
      <c r="A1234" s="228"/>
      <c r="B1234" s="228"/>
      <c r="C1234" s="229"/>
      <c r="D1234" s="230"/>
      <c r="E1234" s="163"/>
      <c r="F1234" s="163"/>
      <c r="G1234" s="163"/>
      <c r="H1234" s="163"/>
      <c r="I1234" s="230"/>
      <c r="J1234" s="163"/>
      <c r="K1234" s="163"/>
      <c r="L1234" s="163"/>
      <c r="M1234" s="163"/>
      <c r="N1234" s="230"/>
      <c r="O1234" s="163"/>
      <c r="P1234" s="163"/>
      <c r="Q1234" s="163"/>
      <c r="R1234" s="163"/>
      <c r="S1234" s="163"/>
      <c r="T1234" s="230"/>
      <c r="U1234" s="237"/>
      <c r="V1234" s="237"/>
      <c r="W1234" s="237"/>
      <c r="X1234" s="237"/>
      <c r="Y1234" s="230"/>
      <c r="AD1234" s="240"/>
      <c r="AI1234" s="240"/>
    </row>
    <row r="1235" spans="1:35" x14ac:dyDescent="0.2">
      <c r="A1235" s="228"/>
      <c r="B1235" s="228"/>
      <c r="C1235" s="229"/>
      <c r="D1235" s="230"/>
      <c r="E1235" s="163"/>
      <c r="F1235" s="163"/>
      <c r="G1235" s="163"/>
      <c r="H1235" s="163"/>
      <c r="I1235" s="230"/>
      <c r="J1235" s="163"/>
      <c r="K1235" s="163"/>
      <c r="L1235" s="163"/>
      <c r="M1235" s="163"/>
      <c r="N1235" s="230"/>
      <c r="O1235" s="163"/>
      <c r="P1235" s="163"/>
      <c r="Q1235" s="163"/>
      <c r="R1235" s="163"/>
      <c r="S1235" s="163"/>
      <c r="T1235" s="230"/>
      <c r="U1235" s="237"/>
      <c r="V1235" s="237"/>
      <c r="W1235" s="237"/>
      <c r="X1235" s="237"/>
      <c r="Y1235" s="230"/>
      <c r="AD1235" s="240"/>
      <c r="AI1235" s="240"/>
    </row>
    <row r="1236" spans="1:35" x14ac:dyDescent="0.2">
      <c r="A1236" s="228"/>
      <c r="B1236" s="228"/>
      <c r="C1236" s="229"/>
      <c r="D1236" s="230"/>
      <c r="E1236" s="163"/>
      <c r="F1236" s="163"/>
      <c r="G1236" s="163"/>
      <c r="H1236" s="163"/>
      <c r="I1236" s="230"/>
      <c r="J1236" s="163"/>
      <c r="K1236" s="163"/>
      <c r="L1236" s="163"/>
      <c r="M1236" s="163"/>
      <c r="N1236" s="230"/>
      <c r="O1236" s="163"/>
      <c r="P1236" s="163"/>
      <c r="Q1236" s="163"/>
      <c r="R1236" s="163"/>
      <c r="S1236" s="163"/>
      <c r="T1236" s="230"/>
      <c r="U1236" s="237"/>
      <c r="V1236" s="237"/>
      <c r="W1236" s="237"/>
      <c r="X1236" s="237"/>
      <c r="Y1236" s="230"/>
      <c r="AD1236" s="240"/>
      <c r="AI1236" s="240"/>
    </row>
    <row r="1237" spans="1:35" x14ac:dyDescent="0.2">
      <c r="A1237" s="228"/>
      <c r="B1237" s="228"/>
      <c r="C1237" s="229"/>
      <c r="D1237" s="230"/>
      <c r="E1237" s="163"/>
      <c r="F1237" s="163"/>
      <c r="G1237" s="163"/>
      <c r="H1237" s="163"/>
      <c r="I1237" s="230"/>
      <c r="J1237" s="163"/>
      <c r="K1237" s="163"/>
      <c r="L1237" s="163"/>
      <c r="M1237" s="163"/>
      <c r="N1237" s="230"/>
      <c r="O1237" s="163"/>
      <c r="P1237" s="163"/>
      <c r="Q1237" s="163"/>
      <c r="R1237" s="163"/>
      <c r="S1237" s="163"/>
      <c r="T1237" s="230"/>
      <c r="U1237" s="237"/>
      <c r="V1237" s="237"/>
      <c r="W1237" s="237"/>
      <c r="X1237" s="237"/>
      <c r="Y1237" s="230"/>
      <c r="AD1237" s="240"/>
      <c r="AI1237" s="240"/>
    </row>
    <row r="1238" spans="1:35" x14ac:dyDescent="0.2">
      <c r="A1238" s="228"/>
      <c r="B1238" s="228"/>
      <c r="C1238" s="229"/>
      <c r="D1238" s="230"/>
      <c r="E1238" s="163"/>
      <c r="F1238" s="163"/>
      <c r="G1238" s="163"/>
      <c r="H1238" s="163"/>
      <c r="I1238" s="230"/>
      <c r="J1238" s="163"/>
      <c r="K1238" s="163"/>
      <c r="L1238" s="163"/>
      <c r="M1238" s="163"/>
      <c r="N1238" s="230"/>
      <c r="O1238" s="163"/>
      <c r="P1238" s="163"/>
      <c r="Q1238" s="163"/>
      <c r="R1238" s="163"/>
      <c r="S1238" s="163"/>
      <c r="T1238" s="230"/>
      <c r="U1238" s="237"/>
      <c r="V1238" s="237"/>
      <c r="W1238" s="237"/>
      <c r="X1238" s="237"/>
      <c r="Y1238" s="230"/>
      <c r="AD1238" s="240"/>
      <c r="AI1238" s="240"/>
    </row>
  </sheetData>
  <sheetProtection password="CD5E" sheet="1" objects="1" scenarios="1" formatColumns="0" formatRows="0" autoFilter="0"/>
  <autoFilter ref="A2:WWO338"/>
  <mergeCells count="9">
    <mergeCell ref="A340:S778"/>
    <mergeCell ref="J1:M1"/>
    <mergeCell ref="O1:R1"/>
    <mergeCell ref="Z1:AC1"/>
    <mergeCell ref="AE1:AH1"/>
    <mergeCell ref="A1:C1"/>
    <mergeCell ref="E1:H1"/>
    <mergeCell ref="S1:S2"/>
    <mergeCell ref="U1:X1"/>
  </mergeCells>
  <conditionalFormatting sqref="E339:H339 O339:S339 U339:X339 D779:H819 J779:M819 J339:M339 O779:S819 U779:X819">
    <cfRule type="cellIs" dxfId="32" priority="24" operator="notEqual">
      <formula>$Z$1</formula>
    </cfRule>
  </conditionalFormatting>
  <conditionalFormatting sqref="D339">
    <cfRule type="cellIs" dxfId="31" priority="22" operator="notEqual">
      <formula>$Z$1</formula>
    </cfRule>
  </conditionalFormatting>
  <conditionalFormatting sqref="I779:I819">
    <cfRule type="cellIs" dxfId="30" priority="16" operator="notEqual">
      <formula>$Z$1</formula>
    </cfRule>
  </conditionalFormatting>
  <conditionalFormatting sqref="I339">
    <cfRule type="cellIs" dxfId="29" priority="15" operator="notEqual">
      <formula>$Z$1</formula>
    </cfRule>
  </conditionalFormatting>
  <conditionalFormatting sqref="N779:N819">
    <cfRule type="cellIs" dxfId="28" priority="14" operator="notEqual">
      <formula>$Z$1</formula>
    </cfRule>
  </conditionalFormatting>
  <conditionalFormatting sqref="N339">
    <cfRule type="cellIs" dxfId="27" priority="13" operator="notEqual">
      <formula>$Z$1</formula>
    </cfRule>
  </conditionalFormatting>
  <conditionalFormatting sqref="T779:T819">
    <cfRule type="cellIs" dxfId="26" priority="10" operator="notEqual">
      <formula>$Z$1</formula>
    </cfRule>
  </conditionalFormatting>
  <conditionalFormatting sqref="T339">
    <cfRule type="cellIs" dxfId="25" priority="9" operator="notEqual">
      <formula>$Z$1</formula>
    </cfRule>
  </conditionalFormatting>
  <conditionalFormatting sqref="Y779:Y819">
    <cfRule type="cellIs" dxfId="24" priority="8" operator="notEqual">
      <formula>$Z$1</formula>
    </cfRule>
  </conditionalFormatting>
  <conditionalFormatting sqref="Y339">
    <cfRule type="cellIs" dxfId="23" priority="7" operator="notEqual">
      <formula>$Z$1</formula>
    </cfRule>
  </conditionalFormatting>
  <conditionalFormatting sqref="AD779:AD819">
    <cfRule type="cellIs" dxfId="22" priority="6" operator="notEqual">
      <formula>$Z$1</formula>
    </cfRule>
  </conditionalFormatting>
  <conditionalFormatting sqref="AD339">
    <cfRule type="cellIs" dxfId="21" priority="5" operator="notEqual">
      <formula>$Z$1</formula>
    </cfRule>
  </conditionalFormatting>
  <conditionalFormatting sqref="AI779:AI819">
    <cfRule type="cellIs" dxfId="20" priority="4" operator="notEqual">
      <formula>$Z$1</formula>
    </cfRule>
  </conditionalFormatting>
  <conditionalFormatting sqref="AI339">
    <cfRule type="cellIs" dxfId="19" priority="3" operator="notEqual">
      <formula>$Z$1</formula>
    </cfRule>
  </conditionalFormatting>
  <conditionalFormatting sqref="A1:A1048576">
    <cfRule type="cellIs" dxfId="18" priority="2" operator="equal">
      <formula>"общий итог"</formula>
    </cfRule>
  </conditionalFormatting>
  <conditionalFormatting sqref="C1:AS1048576">
    <cfRule type="cellIs" dxfId="17" priority="1" operator="equal">
      <formula>"Общий итог"</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H23" sqref="H23"/>
    </sheetView>
  </sheetViews>
  <sheetFormatPr defaultColWidth="9.140625" defaultRowHeight="15" x14ac:dyDescent="0.25"/>
  <cols>
    <col min="1" max="1" width="9.140625" style="86"/>
    <col min="2" max="2" width="35.85546875" style="86" customWidth="1"/>
    <col min="3" max="16384" width="9.140625" style="86"/>
  </cols>
  <sheetData>
    <row r="1" spans="1:2" s="94" customFormat="1" x14ac:dyDescent="0.25">
      <c r="A1" s="93" t="s">
        <v>8</v>
      </c>
      <c r="B1" s="93" t="s">
        <v>385</v>
      </c>
    </row>
    <row r="2" spans="1:2" x14ac:dyDescent="0.25">
      <c r="A2" s="95">
        <v>1</v>
      </c>
      <c r="B2" s="95" t="s">
        <v>82</v>
      </c>
    </row>
    <row r="3" spans="1:2" x14ac:dyDescent="0.25">
      <c r="A3" s="95">
        <v>2</v>
      </c>
      <c r="B3" s="95" t="s">
        <v>378</v>
      </c>
    </row>
    <row r="4" spans="1:2" x14ac:dyDescent="0.25">
      <c r="A4" s="95">
        <v>3</v>
      </c>
      <c r="B4" s="95" t="s">
        <v>379</v>
      </c>
    </row>
    <row r="5" spans="1:2" x14ac:dyDescent="0.25">
      <c r="A5" s="95">
        <v>4</v>
      </c>
      <c r="B5" s="95" t="s">
        <v>380</v>
      </c>
    </row>
    <row r="6" spans="1:2" x14ac:dyDescent="0.25">
      <c r="A6" s="95">
        <v>5</v>
      </c>
      <c r="B6" s="95" t="s">
        <v>376</v>
      </c>
    </row>
    <row r="7" spans="1:2" x14ac:dyDescent="0.25">
      <c r="A7" s="95">
        <v>6</v>
      </c>
      <c r="B7" s="95" t="s">
        <v>75</v>
      </c>
    </row>
    <row r="8" spans="1:2" x14ac:dyDescent="0.25">
      <c r="A8" s="95">
        <v>7</v>
      </c>
      <c r="B8" s="95" t="s">
        <v>381</v>
      </c>
    </row>
    <row r="9" spans="1:2" x14ac:dyDescent="0.25">
      <c r="A9" s="95">
        <v>8</v>
      </c>
      <c r="B9" s="95" t="s">
        <v>383</v>
      </c>
    </row>
    <row r="10" spans="1:2" x14ac:dyDescent="0.25">
      <c r="A10" s="95">
        <v>9</v>
      </c>
      <c r="B10" s="95" t="s">
        <v>377</v>
      </c>
    </row>
    <row r="11" spans="1:2" x14ac:dyDescent="0.25">
      <c r="A11" s="95">
        <v>10</v>
      </c>
      <c r="B11" s="95" t="s">
        <v>382</v>
      </c>
    </row>
    <row r="12" spans="1:2" x14ac:dyDescent="0.25">
      <c r="A12" s="95">
        <v>11</v>
      </c>
      <c r="B12" s="95" t="s">
        <v>74</v>
      </c>
    </row>
    <row r="13" spans="1:2" x14ac:dyDescent="0.25">
      <c r="A13" s="95">
        <v>12</v>
      </c>
      <c r="B13" s="95" t="s">
        <v>384</v>
      </c>
    </row>
    <row r="14" spans="1:2" x14ac:dyDescent="0.25">
      <c r="A14" s="95">
        <v>13</v>
      </c>
      <c r="B14" s="95" t="s">
        <v>73</v>
      </c>
    </row>
    <row r="15" spans="1:2" x14ac:dyDescent="0.25">
      <c r="A15" s="95">
        <v>14</v>
      </c>
      <c r="B15" s="95" t="s">
        <v>84</v>
      </c>
    </row>
    <row r="16" spans="1:2" x14ac:dyDescent="0.25">
      <c r="A16" s="95">
        <v>15</v>
      </c>
      <c r="B16" s="95" t="s">
        <v>441</v>
      </c>
    </row>
    <row r="17" spans="1:2" x14ac:dyDescent="0.25">
      <c r="A17" s="95">
        <v>16</v>
      </c>
      <c r="B17" s="95" t="s">
        <v>412</v>
      </c>
    </row>
    <row r="18" spans="1:2" x14ac:dyDescent="0.25">
      <c r="A18" s="95">
        <v>17</v>
      </c>
      <c r="B18" s="95" t="s">
        <v>442</v>
      </c>
    </row>
    <row r="19" spans="1:2" x14ac:dyDescent="0.25">
      <c r="A19" s="95">
        <v>18</v>
      </c>
      <c r="B19" s="95" t="s">
        <v>443</v>
      </c>
    </row>
    <row r="20" spans="1:2" x14ac:dyDescent="0.25">
      <c r="A20" s="95">
        <v>19</v>
      </c>
      <c r="B20" s="95" t="s">
        <v>444</v>
      </c>
    </row>
    <row r="21" spans="1:2" x14ac:dyDescent="0.25">
      <c r="A21" s="95"/>
      <c r="B21" s="95"/>
    </row>
    <row r="22" spans="1:2" x14ac:dyDescent="0.25">
      <c r="A22" s="95"/>
      <c r="B22" s="95"/>
    </row>
    <row r="23" spans="1:2" x14ac:dyDescent="0.25">
      <c r="A23" s="95"/>
      <c r="B23" s="95"/>
    </row>
    <row r="24" spans="1:2" x14ac:dyDescent="0.25">
      <c r="A24" s="95"/>
      <c r="B24" s="95"/>
    </row>
    <row r="25" spans="1:2" x14ac:dyDescent="0.25">
      <c r="A25" s="95"/>
      <c r="B25" s="95"/>
    </row>
    <row r="26" spans="1:2" x14ac:dyDescent="0.25">
      <c r="A26" s="95"/>
      <c r="B26" s="95"/>
    </row>
  </sheetData>
  <sheetProtection password="CD5E"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50"/>
  <sheetViews>
    <sheetView workbookViewId="0">
      <pane xSplit="3" ySplit="8" topLeftCell="D9" activePane="bottomRight" state="frozen"/>
      <selection activeCell="C1" sqref="C1"/>
      <selection pane="topRight" activeCell="D1" sqref="D1"/>
      <selection pane="bottomLeft" activeCell="C6" sqref="C6"/>
      <selection pane="bottomRight" activeCell="F9" sqref="F9"/>
    </sheetView>
  </sheetViews>
  <sheetFormatPr defaultColWidth="8.85546875" defaultRowHeight="10.5" x14ac:dyDescent="0.25"/>
  <cols>
    <col min="1" max="1" width="2.5703125" style="112" customWidth="1"/>
    <col min="2" max="2" width="6.7109375" style="112" customWidth="1"/>
    <col min="3" max="3" width="22.140625" style="112" customWidth="1"/>
    <col min="4" max="6" width="11.7109375" style="42" bestFit="1" customWidth="1"/>
    <col min="7" max="7" width="10.7109375" style="42" customWidth="1"/>
    <col min="8" max="8" width="10.5703125" style="42" customWidth="1"/>
    <col min="9" max="9" width="11.28515625" style="162" customWidth="1"/>
    <col min="10" max="10" width="10" style="162" customWidth="1"/>
    <col min="11" max="13" width="10.42578125" style="112" bestFit="1" customWidth="1"/>
    <col min="14" max="14" width="11.7109375" style="167" customWidth="1"/>
    <col min="15" max="16" width="11.85546875" style="167" bestFit="1" customWidth="1"/>
    <col min="17" max="22" width="17.85546875" style="112"/>
    <col min="23" max="16384" width="8.85546875" style="112"/>
  </cols>
  <sheetData>
    <row r="1" spans="1:16" s="149" customFormat="1" ht="15.75" x14ac:dyDescent="0.25">
      <c r="C1" s="485" t="s">
        <v>424</v>
      </c>
      <c r="D1" s="486"/>
      <c r="E1" s="486"/>
      <c r="F1" s="486"/>
      <c r="G1" s="486"/>
      <c r="H1" s="486"/>
      <c r="I1" s="486"/>
      <c r="J1" s="486"/>
      <c r="K1" s="486"/>
      <c r="L1" s="486"/>
      <c r="M1" s="486"/>
      <c r="N1" s="167"/>
      <c r="O1" s="167"/>
      <c r="P1" s="167"/>
    </row>
    <row r="2" spans="1:16" s="149" customFormat="1" ht="15.75" x14ac:dyDescent="0.25">
      <c r="C2" s="486"/>
      <c r="D2" s="486"/>
      <c r="E2" s="486"/>
      <c r="F2" s="486"/>
      <c r="G2" s="486"/>
      <c r="H2" s="486"/>
      <c r="I2" s="486"/>
      <c r="J2" s="486"/>
      <c r="K2" s="486"/>
      <c r="L2" s="486"/>
      <c r="M2" s="486"/>
      <c r="N2" s="167"/>
      <c r="O2" s="167"/>
      <c r="P2" s="167"/>
    </row>
    <row r="3" spans="1:16" s="149" customFormat="1" ht="15.75" x14ac:dyDescent="0.25">
      <c r="C3" s="486"/>
      <c r="D3" s="486"/>
      <c r="E3" s="486"/>
      <c r="F3" s="486"/>
      <c r="G3" s="486"/>
      <c r="H3" s="486"/>
      <c r="I3" s="486"/>
      <c r="J3" s="486"/>
      <c r="K3" s="486"/>
      <c r="L3" s="486"/>
      <c r="M3" s="486"/>
      <c r="N3" s="167"/>
      <c r="O3" s="167"/>
      <c r="P3" s="167"/>
    </row>
    <row r="4" spans="1:16" s="149" customFormat="1" ht="15" x14ac:dyDescent="0.35">
      <c r="D4" s="165"/>
      <c r="E4" s="165"/>
      <c r="F4" s="165"/>
      <c r="G4" s="165"/>
      <c r="H4" s="165"/>
      <c r="I4" s="166"/>
      <c r="J4" s="166"/>
      <c r="N4" s="167"/>
      <c r="O4" s="167"/>
      <c r="P4" s="167"/>
    </row>
    <row r="5" spans="1:16" s="136" customFormat="1" x14ac:dyDescent="0.25">
      <c r="C5" s="487" t="s">
        <v>366</v>
      </c>
      <c r="D5" s="495" t="s">
        <v>419</v>
      </c>
      <c r="E5" s="495" t="s">
        <v>420</v>
      </c>
      <c r="F5" s="495" t="s">
        <v>421</v>
      </c>
      <c r="G5" s="492" t="s">
        <v>407</v>
      </c>
      <c r="H5" s="489" t="s">
        <v>408</v>
      </c>
      <c r="I5" s="489" t="s">
        <v>409</v>
      </c>
      <c r="J5" s="482" t="s">
        <v>499</v>
      </c>
      <c r="K5" s="482" t="s">
        <v>410</v>
      </c>
      <c r="L5" s="482" t="s">
        <v>423</v>
      </c>
      <c r="M5" s="482" t="s">
        <v>411</v>
      </c>
      <c r="N5" s="473" t="s">
        <v>440</v>
      </c>
      <c r="O5" s="474"/>
      <c r="P5" s="475"/>
    </row>
    <row r="6" spans="1:16" s="136" customFormat="1" x14ac:dyDescent="0.25">
      <c r="C6" s="488"/>
      <c r="D6" s="496"/>
      <c r="E6" s="496"/>
      <c r="F6" s="496"/>
      <c r="G6" s="493"/>
      <c r="H6" s="490"/>
      <c r="I6" s="490"/>
      <c r="J6" s="483"/>
      <c r="K6" s="483"/>
      <c r="L6" s="483"/>
      <c r="M6" s="483"/>
      <c r="N6" s="476"/>
      <c r="O6" s="477"/>
      <c r="P6" s="478"/>
    </row>
    <row r="7" spans="1:16" s="136" customFormat="1" x14ac:dyDescent="0.25">
      <c r="C7" s="488"/>
      <c r="D7" s="496"/>
      <c r="E7" s="496"/>
      <c r="F7" s="496"/>
      <c r="G7" s="494"/>
      <c r="H7" s="491"/>
      <c r="I7" s="491"/>
      <c r="J7" s="483"/>
      <c r="K7" s="483"/>
      <c r="L7" s="483"/>
      <c r="M7" s="483"/>
      <c r="N7" s="476"/>
      <c r="O7" s="477"/>
      <c r="P7" s="478"/>
    </row>
    <row r="8" spans="1:16" s="136" customFormat="1" ht="44.45" customHeight="1" x14ac:dyDescent="0.25">
      <c r="C8" s="484"/>
      <c r="D8" s="484"/>
      <c r="E8" s="484"/>
      <c r="F8" s="484"/>
      <c r="G8" s="137" t="s">
        <v>422</v>
      </c>
      <c r="H8" s="137" t="s">
        <v>422</v>
      </c>
      <c r="I8" s="137" t="s">
        <v>422</v>
      </c>
      <c r="J8" s="484"/>
      <c r="K8" s="484"/>
      <c r="L8" s="484"/>
      <c r="M8" s="484"/>
      <c r="N8" s="479"/>
      <c r="O8" s="480"/>
      <c r="P8" s="481"/>
    </row>
    <row r="9" spans="1:16" ht="36.75" customHeight="1" x14ac:dyDescent="0.35">
      <c r="A9" s="112">
        <f>IF(MAX(Налаштування!$A$20:$A$50)&gt;=1,1,0)</f>
        <v>1</v>
      </c>
      <c r="B9" s="112" t="str">
        <f>IF(A9&gt;0,VLOOKUP(A9,Налаштування!$A$20:$M$50,4,0)," ")</f>
        <v>Мережа</v>
      </c>
      <c r="C9" s="138" t="str">
        <f>IF(A9&gt;0,VLOOKUP(A9,Налаштування!$A$20:$C$50,3,0)," ")</f>
        <v>18М.01_Забезпечення моніторингу лікування ВІЛ-інфікованих осіб</v>
      </c>
      <c r="D9" s="22">
        <f>IF(A9&gt;0,VLOOKUP(A9,Налаштування!$A$20:$M$50,11,0),0)</f>
        <v>0</v>
      </c>
      <c r="E9" s="22">
        <f>IF(A9&gt;0,VLOOKUP(A9,Налаштування!$A$20:$M$50,12,0),0)</f>
        <v>0</v>
      </c>
      <c r="F9" s="22">
        <f>IF(A9&gt;0,VLOOKUP(A9,Налаштування!$A$20:$M$50,13,0),0)</f>
        <v>0</v>
      </c>
      <c r="G9" s="40">
        <f>SUMIF('Додаток 3._Бюджет детальний ПР'!$D$5:$D$1886,ПОРІВНЯННЯ!C9,'Додаток 3._Бюджет детальний ПР'!$Q$5:$Q$1886)</f>
        <v>0</v>
      </c>
      <c r="H9" s="40">
        <f>SUMIF('Додаток 3._Бюджет детальний ПР'!$D$5:$D$1886,ПОРІВНЯННЯ!C9,'Додаток 3._Бюджет детальний ПР'!$AU$5:$AU$1886)</f>
        <v>0</v>
      </c>
      <c r="I9" s="139">
        <f>SUMIF('Додаток 3._Бюджет детальний ПР'!$D$5:$D$1886,ПОРІВНЯННЯ!C9,'Додаток 3._Бюджет детальний ПР'!$BY$5:$BY$1886)</f>
        <v>0</v>
      </c>
      <c r="J9" s="139">
        <f>G9+H9+I9</f>
        <v>0</v>
      </c>
      <c r="K9" s="139">
        <f>D9-G9</f>
        <v>0</v>
      </c>
      <c r="L9" s="325">
        <f t="shared" ref="L9:M9" si="0">E9-H9</f>
        <v>0</v>
      </c>
      <c r="M9" s="325">
        <f t="shared" si="0"/>
        <v>0</v>
      </c>
      <c r="N9" s="168" t="str">
        <f>IF(K9&lt;0,"ПЕРЕВИЩЕННЯ РЕКОМЕНДОВАНОЇ СУМИ","")</f>
        <v/>
      </c>
      <c r="O9" s="168" t="str">
        <f t="shared" ref="O9:P9" si="1">IF(L9&lt;0,"ПЕРЕВИЩЕННЯ РЕКОМЕНДОВАНОЇ СУМИ","")</f>
        <v/>
      </c>
      <c r="P9" s="168" t="str">
        <f t="shared" si="1"/>
        <v/>
      </c>
    </row>
    <row r="10" spans="1:16" ht="21" hidden="1" x14ac:dyDescent="0.35">
      <c r="A10" s="112">
        <f>IF(MAX($A$7:$A9)&lt;MAX(Налаштування!$A$20:$A$50),A9+1,0)</f>
        <v>0</v>
      </c>
      <c r="B10" s="112" t="str">
        <f>IF(A10&gt;0,VLOOKUP(A10,Налаштування!$A$20:$M$50,4,0)," ")</f>
        <v xml:space="preserve"> </v>
      </c>
      <c r="C10" s="138" t="str">
        <f>IF(A10&gt;0,VLOOKUP(A10,Налаштування!$A$20:$C$50,3,0)," ")</f>
        <v xml:space="preserve"> </v>
      </c>
      <c r="D10" s="22">
        <f>IF(A10&gt;0,VLOOKUP(A10,Налаштування!$A$20:$M$50,11,0),0)</f>
        <v>0</v>
      </c>
      <c r="E10" s="22">
        <f>IF(A10&gt;0,VLOOKUP(A10,Налаштування!$A$20:$M$50,12,0),0)</f>
        <v>0</v>
      </c>
      <c r="F10" s="22">
        <f>IF(A10&gt;0,VLOOKUP(A10,Налаштування!$A$20:$M$50,13,0),0)</f>
        <v>0</v>
      </c>
      <c r="G10" s="40">
        <f>SUMIF('Додаток 3._Бюджет детальний ПР'!$D$5:$D$1886,ПОРІВНЯННЯ!C10,'Додаток 3._Бюджет детальний ПР'!$Q$5:$Q$1886)</f>
        <v>0</v>
      </c>
      <c r="H10" s="40">
        <f>SUMIF('Додаток 3._Бюджет детальний ПР'!$D$5:$D$1886,ПОРІВНЯННЯ!C10,'Додаток 3._Бюджет детальний ПР'!$AU$5:$AU$1886)</f>
        <v>0</v>
      </c>
      <c r="I10" s="325">
        <f>SUMIF('Додаток 3._Бюджет детальний ПР'!$D$5:$D$1886,ПОРІВНЯННЯ!C10,'Додаток 3._Бюджет детальний ПР'!$BY$5:$BY$1886)</f>
        <v>0</v>
      </c>
      <c r="J10" s="325">
        <f t="shared" ref="J10:J41" si="2">G10+H10+I10</f>
        <v>0</v>
      </c>
      <c r="K10" s="325">
        <f t="shared" ref="K10:K41" si="3">D10-G10</f>
        <v>0</v>
      </c>
      <c r="L10" s="325">
        <f t="shared" ref="L10:L41" si="4">E10-H10</f>
        <v>0</v>
      </c>
      <c r="M10" s="325">
        <f t="shared" ref="M10:M41" si="5">F10-I10</f>
        <v>0</v>
      </c>
      <c r="N10" s="168" t="str">
        <f t="shared" ref="N10:N41" si="6">IF(K10&lt;0,"ПЕРЕВИЩЕННЯ РЕКОМЕНДОВАНОЇ СУМИ","")</f>
        <v/>
      </c>
      <c r="O10" s="168" t="str">
        <f t="shared" ref="O10:O41" si="7">IF(L10&lt;0,"ПЕРЕВИЩЕННЯ РЕКОМЕНДОВАНОЇ СУМИ","")</f>
        <v/>
      </c>
      <c r="P10" s="168" t="str">
        <f t="shared" ref="P10:P41" si="8">IF(M10&lt;0,"ПЕРЕВИЩЕННЯ РЕКОМЕНДОВАНОЇ СУМИ","")</f>
        <v/>
      </c>
    </row>
    <row r="11" spans="1:16" ht="27" hidden="1" x14ac:dyDescent="0.35">
      <c r="A11" s="112">
        <f>IF(MAX($A$7:$A10)&lt;MAX(Налаштування!$A$20:$A$50),A10+1,0)</f>
        <v>0</v>
      </c>
      <c r="B11" s="112" t="str">
        <f>IF(A11&gt;0,VLOOKUP(A11,Налаштування!$A$20:$M$50,4,0)," ")</f>
        <v xml:space="preserve"> </v>
      </c>
      <c r="C11" s="138" t="str">
        <f>IF(A11&gt;0,VLOOKUP(A11,Налаштування!$A$20:$C$50,3,0)," ")</f>
        <v xml:space="preserve"> </v>
      </c>
      <c r="D11" s="22">
        <f>IF(A11&gt;0,VLOOKUP(A11,Налаштування!$A$20:$M$50,11,0),0)</f>
        <v>0</v>
      </c>
      <c r="E11" s="22">
        <f>IF(A11&gt;0,VLOOKUP(A11,Налаштування!$A$20:$M$50,12,0),0)</f>
        <v>0</v>
      </c>
      <c r="F11" s="22">
        <f>IF(A11&gt;0,VLOOKUP(A11,Налаштування!$A$20:$M$50,13,0),0)</f>
        <v>0</v>
      </c>
      <c r="G11" s="40">
        <f>SUMIF('Додаток 3._Бюджет детальний ПР'!$D$5:$D$1886,ПОРІВНЯННЯ!C11,'Додаток 3._Бюджет детальний ПР'!$Q$5:$Q$1886)</f>
        <v>0</v>
      </c>
      <c r="H11" s="40">
        <f>SUMIF('Додаток 3._Бюджет детальний ПР'!$D$5:$D$1886,ПОРІВНЯННЯ!C11,'Додаток 3._Бюджет детальний ПР'!$AU$5:$AU$1886)</f>
        <v>0</v>
      </c>
      <c r="I11" s="325">
        <f>SUMIF('Додаток 3._Бюджет детальний ПР'!$D$5:$D$1886,ПОРІВНЯННЯ!C11,'Додаток 3._Бюджет детальний ПР'!$BY$5:$BY$1886)</f>
        <v>0</v>
      </c>
      <c r="J11" s="325">
        <f t="shared" si="2"/>
        <v>0</v>
      </c>
      <c r="K11" s="325">
        <f t="shared" si="3"/>
        <v>0</v>
      </c>
      <c r="L11" s="325">
        <f t="shared" si="4"/>
        <v>0</v>
      </c>
      <c r="M11" s="325">
        <f t="shared" si="5"/>
        <v>0</v>
      </c>
      <c r="N11" s="168" t="str">
        <f t="shared" si="6"/>
        <v/>
      </c>
      <c r="O11" s="168" t="str">
        <f t="shared" si="7"/>
        <v/>
      </c>
      <c r="P11" s="168" t="str">
        <f t="shared" si="8"/>
        <v/>
      </c>
    </row>
    <row r="12" spans="1:16" ht="21" hidden="1" x14ac:dyDescent="0.35">
      <c r="A12" s="112">
        <f>IF(MAX($A$7:$A11)&lt;MAX(Налаштування!$A$20:$A$50),A11+1,0)</f>
        <v>0</v>
      </c>
      <c r="B12" s="112" t="str">
        <f>IF(A12&gt;0,VLOOKUP(A12,Налаштування!$A$20:$M$50,4,0)," ")</f>
        <v xml:space="preserve"> </v>
      </c>
      <c r="C12" s="138" t="str">
        <f>IF(A12&gt;0,VLOOKUP(A12,Налаштування!$A$20:$C$50,3,0)," ")</f>
        <v xml:space="preserve"> </v>
      </c>
      <c r="D12" s="22">
        <f>IF(A12&gt;0,VLOOKUP(A12,Налаштування!$A$20:$M$50,11,0),0)</f>
        <v>0</v>
      </c>
      <c r="E12" s="22">
        <f>IF(A12&gt;0,VLOOKUP(A12,Налаштування!$A$20:$M$50,12,0),0)</f>
        <v>0</v>
      </c>
      <c r="F12" s="22">
        <f>IF(A12&gt;0,VLOOKUP(A12,Налаштування!$A$20:$M$50,13,0),0)</f>
        <v>0</v>
      </c>
      <c r="G12" s="40">
        <f>SUMIF('Додаток 3._Бюджет детальний ПР'!$D$5:$D$1886,ПОРІВНЯННЯ!C12,'Додаток 3._Бюджет детальний ПР'!$Q$5:$Q$1886)</f>
        <v>0</v>
      </c>
      <c r="H12" s="40">
        <f>SUMIF('Додаток 3._Бюджет детальний ПР'!$D$5:$D$1886,ПОРІВНЯННЯ!C12,'Додаток 3._Бюджет детальний ПР'!$AU$5:$AU$1886)</f>
        <v>0</v>
      </c>
      <c r="I12" s="325">
        <f>SUMIF('Додаток 3._Бюджет детальний ПР'!$D$5:$D$1886,ПОРІВНЯННЯ!C12,'Додаток 3._Бюджет детальний ПР'!$BY$5:$BY$1886)</f>
        <v>0</v>
      </c>
      <c r="J12" s="325">
        <f t="shared" si="2"/>
        <v>0</v>
      </c>
      <c r="K12" s="325">
        <f t="shared" si="3"/>
        <v>0</v>
      </c>
      <c r="L12" s="325">
        <f t="shared" si="4"/>
        <v>0</v>
      </c>
      <c r="M12" s="325">
        <f t="shared" si="5"/>
        <v>0</v>
      </c>
      <c r="N12" s="168" t="str">
        <f t="shared" si="6"/>
        <v/>
      </c>
      <c r="O12" s="168" t="str">
        <f t="shared" si="7"/>
        <v/>
      </c>
      <c r="P12" s="168" t="str">
        <f t="shared" si="8"/>
        <v/>
      </c>
    </row>
    <row r="13" spans="1:16" ht="21" hidden="1" x14ac:dyDescent="0.35">
      <c r="A13" s="112">
        <f>IF(MAX($A$7:$A12)&lt;MAX(Налаштування!$A$20:$A$50),A12+1,0)</f>
        <v>0</v>
      </c>
      <c r="B13" s="112" t="str">
        <f>IF(A13&gt;0,VLOOKUP(A13,Налаштування!$A$20:$M$50,4,0)," ")</f>
        <v xml:space="preserve"> </v>
      </c>
      <c r="C13" s="138" t="str">
        <f>IF(A13&gt;0,VLOOKUP(A13,Налаштування!$A$20:$C$50,3,0)," ")</f>
        <v xml:space="preserve"> </v>
      </c>
      <c r="D13" s="22">
        <f>IF(A13&gt;0,VLOOKUP(A13,Налаштування!$A$20:$M$50,11,0),0)</f>
        <v>0</v>
      </c>
      <c r="E13" s="22">
        <f>IF(A13&gt;0,VLOOKUP(A13,Налаштування!$A$20:$M$50,12,0),0)</f>
        <v>0</v>
      </c>
      <c r="F13" s="22">
        <f>IF(A13&gt;0,VLOOKUP(A13,Налаштування!$A$20:$M$50,13,0),0)</f>
        <v>0</v>
      </c>
      <c r="G13" s="40">
        <f>SUMIF('Додаток 3._Бюджет детальний ПР'!$D$5:$D$1886,ПОРІВНЯННЯ!C13,'Додаток 3._Бюджет детальний ПР'!$Q$5:$Q$1886)</f>
        <v>0</v>
      </c>
      <c r="H13" s="40">
        <f>SUMIF('Додаток 3._Бюджет детальний ПР'!$D$5:$D$1886,ПОРІВНЯННЯ!C13,'Додаток 3._Бюджет детальний ПР'!$AU$5:$AU$1886)</f>
        <v>0</v>
      </c>
      <c r="I13" s="325">
        <f>SUMIF('Додаток 3._Бюджет детальний ПР'!$D$5:$D$1886,ПОРІВНЯННЯ!C13,'Додаток 3._Бюджет детальний ПР'!$BY$5:$BY$1886)</f>
        <v>0</v>
      </c>
      <c r="J13" s="325">
        <f t="shared" si="2"/>
        <v>0</v>
      </c>
      <c r="K13" s="325">
        <f t="shared" si="3"/>
        <v>0</v>
      </c>
      <c r="L13" s="325">
        <f t="shared" si="4"/>
        <v>0</v>
      </c>
      <c r="M13" s="325">
        <f t="shared" si="5"/>
        <v>0</v>
      </c>
      <c r="N13" s="168" t="str">
        <f t="shared" si="6"/>
        <v/>
      </c>
      <c r="O13" s="168" t="str">
        <f t="shared" si="7"/>
        <v/>
      </c>
      <c r="P13" s="168" t="str">
        <f t="shared" si="8"/>
        <v/>
      </c>
    </row>
    <row r="14" spans="1:16" ht="21" hidden="1" x14ac:dyDescent="0.35">
      <c r="A14" s="112">
        <f>IF(MAX($A$7:$A13)&lt;MAX(Налаштування!$A$20:$A$50),A13+1,0)</f>
        <v>0</v>
      </c>
      <c r="B14" s="112" t="str">
        <f>IF(A14&gt;0,VLOOKUP(A14,Налаштування!$A$20:$M$50,4,0)," ")</f>
        <v xml:space="preserve"> </v>
      </c>
      <c r="C14" s="138" t="str">
        <f>IF(A14&gt;0,VLOOKUP(A14,Налаштування!$A$20:$C$50,3,0)," ")</f>
        <v xml:space="preserve"> </v>
      </c>
      <c r="D14" s="22">
        <f>IF(A14&gt;0,VLOOKUP(A14,Налаштування!$A$20:$M$50,11,0),0)</f>
        <v>0</v>
      </c>
      <c r="E14" s="22">
        <f>IF(A14&gt;0,VLOOKUP(A14,Налаштування!$A$20:$M$50,12,0),0)</f>
        <v>0</v>
      </c>
      <c r="F14" s="22">
        <f>IF(A14&gt;0,VLOOKUP(A14,Налаштування!$A$20:$M$50,13,0),0)</f>
        <v>0</v>
      </c>
      <c r="G14" s="40">
        <f>SUMIF('Додаток 3._Бюджет детальний ПР'!$D$5:$D$1886,ПОРІВНЯННЯ!C14,'Додаток 3._Бюджет детальний ПР'!$Q$5:$Q$1886)</f>
        <v>0</v>
      </c>
      <c r="H14" s="40">
        <f>SUMIF('Додаток 3._Бюджет детальний ПР'!$D$5:$D$1886,ПОРІВНЯННЯ!C14,'Додаток 3._Бюджет детальний ПР'!$AU$5:$AU$1886)</f>
        <v>0</v>
      </c>
      <c r="I14" s="325">
        <f>SUMIF('Додаток 3._Бюджет детальний ПР'!$D$5:$D$1886,ПОРІВНЯННЯ!C14,'Додаток 3._Бюджет детальний ПР'!$BY$5:$BY$1886)</f>
        <v>0</v>
      </c>
      <c r="J14" s="325">
        <f t="shared" si="2"/>
        <v>0</v>
      </c>
      <c r="K14" s="325">
        <f t="shared" si="3"/>
        <v>0</v>
      </c>
      <c r="L14" s="325">
        <f t="shared" si="4"/>
        <v>0</v>
      </c>
      <c r="M14" s="325">
        <f t="shared" si="5"/>
        <v>0</v>
      </c>
      <c r="N14" s="168" t="str">
        <f t="shared" si="6"/>
        <v/>
      </c>
      <c r="O14" s="168" t="str">
        <f t="shared" si="7"/>
        <v/>
      </c>
      <c r="P14" s="168" t="str">
        <f t="shared" si="8"/>
        <v/>
      </c>
    </row>
    <row r="15" spans="1:16" ht="21" hidden="1" x14ac:dyDescent="0.35">
      <c r="A15" s="112">
        <f>IF(MAX($A$7:$A14)&lt;MAX(Налаштування!$A$20:$A$50),A14+1,0)</f>
        <v>0</v>
      </c>
      <c r="B15" s="112" t="str">
        <f>IF(A15&gt;0,VLOOKUP(A15,Налаштування!$A$20:$M$50,4,0)," ")</f>
        <v xml:space="preserve"> </v>
      </c>
      <c r="C15" s="138" t="str">
        <f>IF(A15&gt;0,VLOOKUP(A15,Налаштування!$A$20:$C$50,3,0)," ")</f>
        <v xml:space="preserve"> </v>
      </c>
      <c r="D15" s="22">
        <f>IF(A15&gt;0,VLOOKUP(A15,Налаштування!$A$20:$M$50,11,0),0)</f>
        <v>0</v>
      </c>
      <c r="E15" s="22">
        <f>IF(A15&gt;0,VLOOKUP(A15,Налаштування!$A$20:$M$50,12,0),0)</f>
        <v>0</v>
      </c>
      <c r="F15" s="22">
        <f>IF(A15&gt;0,VLOOKUP(A15,Налаштування!$A$20:$M$50,13,0),0)</f>
        <v>0</v>
      </c>
      <c r="G15" s="40">
        <f>SUMIF('Додаток 3._Бюджет детальний ПР'!$D$5:$D$1886,ПОРІВНЯННЯ!C15,'Додаток 3._Бюджет детальний ПР'!$Q$5:$Q$1886)</f>
        <v>0</v>
      </c>
      <c r="H15" s="40">
        <f>SUMIF('Додаток 3._Бюджет детальний ПР'!$D$5:$D$1886,ПОРІВНЯННЯ!C15,'Додаток 3._Бюджет детальний ПР'!$AU$5:$AU$1886)</f>
        <v>0</v>
      </c>
      <c r="I15" s="325">
        <f>SUMIF('Додаток 3._Бюджет детальний ПР'!$D$5:$D$1886,ПОРІВНЯННЯ!C15,'Додаток 3._Бюджет детальний ПР'!$BY$5:$BY$1886)</f>
        <v>0</v>
      </c>
      <c r="J15" s="325">
        <f t="shared" si="2"/>
        <v>0</v>
      </c>
      <c r="K15" s="325">
        <f t="shared" si="3"/>
        <v>0</v>
      </c>
      <c r="L15" s="325">
        <f t="shared" si="4"/>
        <v>0</v>
      </c>
      <c r="M15" s="325">
        <f t="shared" si="5"/>
        <v>0</v>
      </c>
      <c r="N15" s="168" t="str">
        <f t="shared" si="6"/>
        <v/>
      </c>
      <c r="O15" s="168" t="str">
        <f t="shared" si="7"/>
        <v/>
      </c>
      <c r="P15" s="168" t="str">
        <f t="shared" si="8"/>
        <v/>
      </c>
    </row>
    <row r="16" spans="1:16" ht="21" hidden="1" x14ac:dyDescent="0.35">
      <c r="A16" s="112">
        <f>IF(MAX($A$7:$A15)&lt;MAX(Налаштування!$A$20:$A$50),A15+1,0)</f>
        <v>0</v>
      </c>
      <c r="B16" s="112" t="str">
        <f>IF(A16&gt;0,VLOOKUP(A16,Налаштування!$A$20:$M$50,4,0)," ")</f>
        <v xml:space="preserve"> </v>
      </c>
      <c r="C16" s="138" t="str">
        <f>IF(A16&gt;0,VLOOKUP(A16,Налаштування!$A$20:$C$50,3,0)," ")</f>
        <v xml:space="preserve"> </v>
      </c>
      <c r="D16" s="22">
        <f>IF(A16&gt;0,VLOOKUP(A16,Налаштування!$A$20:$M$50,11,0),0)</f>
        <v>0</v>
      </c>
      <c r="E16" s="22">
        <f>IF(A16&gt;0,VLOOKUP(A16,Налаштування!$A$20:$M$50,12,0),0)</f>
        <v>0</v>
      </c>
      <c r="F16" s="22">
        <f>IF(A16&gt;0,VLOOKUP(A16,Налаштування!$A$20:$M$50,13,0),0)</f>
        <v>0</v>
      </c>
      <c r="G16" s="40">
        <f>SUMIF('Додаток 3._Бюджет детальний ПР'!$D$5:$D$1886,ПОРІВНЯННЯ!C16,'Додаток 3._Бюджет детальний ПР'!$Q$5:$Q$1886)</f>
        <v>0</v>
      </c>
      <c r="H16" s="40">
        <f>SUMIF('Додаток 3._Бюджет детальний ПР'!$D$5:$D$1886,ПОРІВНЯННЯ!C16,'Додаток 3._Бюджет детальний ПР'!$AU$5:$AU$1886)</f>
        <v>0</v>
      </c>
      <c r="I16" s="325">
        <f>SUMIF('Додаток 3._Бюджет детальний ПР'!$D$5:$D$1886,ПОРІВНЯННЯ!C16,'Додаток 3._Бюджет детальний ПР'!$BY$5:$BY$1886)</f>
        <v>0</v>
      </c>
      <c r="J16" s="325">
        <f t="shared" si="2"/>
        <v>0</v>
      </c>
      <c r="K16" s="325">
        <f t="shared" si="3"/>
        <v>0</v>
      </c>
      <c r="L16" s="325">
        <f t="shared" si="4"/>
        <v>0</v>
      </c>
      <c r="M16" s="325">
        <f t="shared" si="5"/>
        <v>0</v>
      </c>
      <c r="N16" s="168" t="str">
        <f t="shared" si="6"/>
        <v/>
      </c>
      <c r="O16" s="168" t="str">
        <f t="shared" si="7"/>
        <v/>
      </c>
      <c r="P16" s="168" t="str">
        <f t="shared" si="8"/>
        <v/>
      </c>
    </row>
    <row r="17" spans="1:16" ht="21" hidden="1" x14ac:dyDescent="0.35">
      <c r="A17" s="112">
        <f>IF(MAX($A$7:$A16)&lt;MAX(Налаштування!$A$20:$A$50),A16+1,0)</f>
        <v>0</v>
      </c>
      <c r="B17" s="112" t="str">
        <f>IF(A17&gt;0,VLOOKUP(A17,Налаштування!$A$20:$M$50,4,0)," ")</f>
        <v xml:space="preserve"> </v>
      </c>
      <c r="C17" s="138" t="str">
        <f>IF(A17&gt;0,VLOOKUP(A17,Налаштування!$A$20:$C$50,3,0)," ")</f>
        <v xml:space="preserve"> </v>
      </c>
      <c r="D17" s="22">
        <f>IF(A17&gt;0,VLOOKUP(A17,Налаштування!$A$20:$M$50,11,0),0)</f>
        <v>0</v>
      </c>
      <c r="E17" s="22">
        <f>IF(A17&gt;0,VLOOKUP(A17,Налаштування!$A$20:$M$50,12,0),0)</f>
        <v>0</v>
      </c>
      <c r="F17" s="22">
        <f>IF(A17&gt;0,VLOOKUP(A17,Налаштування!$A$20:$M$50,13,0),0)</f>
        <v>0</v>
      </c>
      <c r="G17" s="40">
        <f>SUMIF('Додаток 3._Бюджет детальний ПР'!$D$5:$D$1886,ПОРІВНЯННЯ!C17,'Додаток 3._Бюджет детальний ПР'!$Q$5:$Q$1886)</f>
        <v>0</v>
      </c>
      <c r="H17" s="40">
        <f>SUMIF('Додаток 3._Бюджет детальний ПР'!$D$5:$D$1886,ПОРІВНЯННЯ!C17,'Додаток 3._Бюджет детальний ПР'!$AU$5:$AU$1886)</f>
        <v>0</v>
      </c>
      <c r="I17" s="325">
        <f>SUMIF('Додаток 3._Бюджет детальний ПР'!$D$5:$D$1886,ПОРІВНЯННЯ!C17,'Додаток 3._Бюджет детальний ПР'!$BY$5:$BY$1886)</f>
        <v>0</v>
      </c>
      <c r="J17" s="325">
        <f t="shared" si="2"/>
        <v>0</v>
      </c>
      <c r="K17" s="325">
        <f t="shared" si="3"/>
        <v>0</v>
      </c>
      <c r="L17" s="325">
        <f t="shared" si="4"/>
        <v>0</v>
      </c>
      <c r="M17" s="325">
        <f t="shared" si="5"/>
        <v>0</v>
      </c>
      <c r="N17" s="168" t="str">
        <f t="shared" si="6"/>
        <v/>
      </c>
      <c r="O17" s="168" t="str">
        <f t="shared" si="7"/>
        <v/>
      </c>
      <c r="P17" s="168" t="str">
        <f t="shared" si="8"/>
        <v/>
      </c>
    </row>
    <row r="18" spans="1:16" ht="21" hidden="1" x14ac:dyDescent="0.35">
      <c r="A18" s="112">
        <f>IF(MAX($A$7:$A17)&lt;MAX(Налаштування!$A$20:$A$50),A17+1,0)</f>
        <v>0</v>
      </c>
      <c r="B18" s="112" t="str">
        <f>IF(A18&gt;0,VLOOKUP(A18,Налаштування!$A$20:$M$50,4,0)," ")</f>
        <v xml:space="preserve"> </v>
      </c>
      <c r="C18" s="138" t="str">
        <f>IF(A18&gt;0,VLOOKUP(A18,Налаштування!$A$20:$C$50,3,0)," ")</f>
        <v xml:space="preserve"> </v>
      </c>
      <c r="D18" s="22">
        <f>IF(A18&gt;0,VLOOKUP(A18,Налаштування!$A$20:$M$50,11,0),0)</f>
        <v>0</v>
      </c>
      <c r="E18" s="22">
        <f>IF(A18&gt;0,VLOOKUP(A18,Налаштування!$A$20:$M$50,12,0),0)</f>
        <v>0</v>
      </c>
      <c r="F18" s="22">
        <f>IF(A18&gt;0,VLOOKUP(A18,Налаштування!$A$20:$M$50,13,0),0)</f>
        <v>0</v>
      </c>
      <c r="G18" s="40">
        <f>SUMIF('Додаток 3._Бюджет детальний ПР'!$D$5:$D$1886,ПОРІВНЯННЯ!C18,'Додаток 3._Бюджет детальний ПР'!$Q$5:$Q$1886)</f>
        <v>0</v>
      </c>
      <c r="H18" s="40">
        <f>SUMIF('Додаток 3._Бюджет детальний ПР'!$D$5:$D$1886,ПОРІВНЯННЯ!C18,'Додаток 3._Бюджет детальний ПР'!$AU$5:$AU$1886)</f>
        <v>0</v>
      </c>
      <c r="I18" s="325">
        <f>SUMIF('Додаток 3._Бюджет детальний ПР'!$D$5:$D$1886,ПОРІВНЯННЯ!C18,'Додаток 3._Бюджет детальний ПР'!$BY$5:$BY$1886)</f>
        <v>0</v>
      </c>
      <c r="J18" s="325">
        <f t="shared" si="2"/>
        <v>0</v>
      </c>
      <c r="K18" s="325">
        <f t="shared" si="3"/>
        <v>0</v>
      </c>
      <c r="L18" s="325">
        <f t="shared" si="4"/>
        <v>0</v>
      </c>
      <c r="M18" s="325">
        <f t="shared" si="5"/>
        <v>0</v>
      </c>
      <c r="N18" s="168" t="str">
        <f t="shared" si="6"/>
        <v/>
      </c>
      <c r="O18" s="168" t="str">
        <f t="shared" si="7"/>
        <v/>
      </c>
      <c r="P18" s="168" t="str">
        <f t="shared" si="8"/>
        <v/>
      </c>
    </row>
    <row r="19" spans="1:16" ht="21" hidden="1" x14ac:dyDescent="0.35">
      <c r="A19" s="112">
        <f>IF(MAX($A$7:$A18)&lt;MAX(Налаштування!$A$20:$A$50),A18+1,0)</f>
        <v>0</v>
      </c>
      <c r="B19" s="112" t="str">
        <f>IF(A19&gt;0,VLOOKUP(A19,Налаштування!$A$20:$M$50,4,0)," ")</f>
        <v xml:space="preserve"> </v>
      </c>
      <c r="C19" s="138" t="str">
        <f>IF(A19&gt;0,VLOOKUP(A19,Налаштування!$A$20:$C$50,3,0)," ")</f>
        <v xml:space="preserve"> </v>
      </c>
      <c r="D19" s="22">
        <f>IF(A19&gt;0,VLOOKUP(A19,Налаштування!$A$20:$M$50,11,0),0)</f>
        <v>0</v>
      </c>
      <c r="E19" s="22">
        <f>IF(A19&gt;0,VLOOKUP(A19,Налаштування!$A$20:$M$50,12,0),0)</f>
        <v>0</v>
      </c>
      <c r="F19" s="22">
        <f>IF(A19&gt;0,VLOOKUP(A19,Налаштування!$A$20:$M$50,13,0),0)</f>
        <v>0</v>
      </c>
      <c r="G19" s="40">
        <f>SUMIF('Додаток 3._Бюджет детальний ПР'!$D$5:$D$1886,ПОРІВНЯННЯ!C19,'Додаток 3._Бюджет детальний ПР'!$Q$5:$Q$1886)</f>
        <v>0</v>
      </c>
      <c r="H19" s="40">
        <f>SUMIF('Додаток 3._Бюджет детальний ПР'!$D$5:$D$1886,ПОРІВНЯННЯ!C19,'Додаток 3._Бюджет детальний ПР'!$AU$5:$AU$1886)</f>
        <v>0</v>
      </c>
      <c r="I19" s="325">
        <f>SUMIF('Додаток 3._Бюджет детальний ПР'!$D$5:$D$1886,ПОРІВНЯННЯ!C19,'Додаток 3._Бюджет детальний ПР'!$BY$5:$BY$1886)</f>
        <v>0</v>
      </c>
      <c r="J19" s="325">
        <f t="shared" si="2"/>
        <v>0</v>
      </c>
      <c r="K19" s="325">
        <f t="shared" si="3"/>
        <v>0</v>
      </c>
      <c r="L19" s="325">
        <f t="shared" si="4"/>
        <v>0</v>
      </c>
      <c r="M19" s="325">
        <f t="shared" si="5"/>
        <v>0</v>
      </c>
      <c r="N19" s="168" t="str">
        <f t="shared" si="6"/>
        <v/>
      </c>
      <c r="O19" s="168" t="str">
        <f t="shared" si="7"/>
        <v/>
      </c>
      <c r="P19" s="168" t="str">
        <f t="shared" si="8"/>
        <v/>
      </c>
    </row>
    <row r="20" spans="1:16" ht="21" hidden="1" x14ac:dyDescent="0.35">
      <c r="A20" s="112">
        <f>IF(MAX($A$7:$A19)&lt;MAX(Налаштування!$A$20:$A$50),A19+1,0)</f>
        <v>0</v>
      </c>
      <c r="B20" s="112" t="str">
        <f>IF(A20&gt;0,VLOOKUP(A20,Налаштування!$A$20:$M$50,4,0)," ")</f>
        <v xml:space="preserve"> </v>
      </c>
      <c r="C20" s="138" t="str">
        <f>IF(A20&gt;0,VLOOKUP(A20,Налаштування!$A$20:$C$50,3,0)," ")</f>
        <v xml:space="preserve"> </v>
      </c>
      <c r="D20" s="22">
        <f>IF(A20&gt;0,VLOOKUP(A20,Налаштування!$A$20:$M$50,11,0),0)</f>
        <v>0</v>
      </c>
      <c r="E20" s="22">
        <f>IF(A20&gt;0,VLOOKUP(A20,Налаштування!$A$20:$M$50,12,0),0)</f>
        <v>0</v>
      </c>
      <c r="F20" s="22">
        <f>IF(A20&gt;0,VLOOKUP(A20,Налаштування!$A$20:$M$50,13,0),0)</f>
        <v>0</v>
      </c>
      <c r="G20" s="40">
        <f>SUMIF('Додаток 3._Бюджет детальний ПР'!$D$5:$D$1886,ПОРІВНЯННЯ!C20,'Додаток 3._Бюджет детальний ПР'!$Q$5:$Q$1886)</f>
        <v>0</v>
      </c>
      <c r="H20" s="40">
        <f>SUMIF('Додаток 3._Бюджет детальний ПР'!$D$5:$D$1886,ПОРІВНЯННЯ!C20,'Додаток 3._Бюджет детальний ПР'!$AU$5:$AU$1886)</f>
        <v>0</v>
      </c>
      <c r="I20" s="325">
        <f>SUMIF('Додаток 3._Бюджет детальний ПР'!$D$5:$D$1886,ПОРІВНЯННЯ!C20,'Додаток 3._Бюджет детальний ПР'!$BY$5:$BY$1886)</f>
        <v>0</v>
      </c>
      <c r="J20" s="325">
        <f t="shared" si="2"/>
        <v>0</v>
      </c>
      <c r="K20" s="325">
        <f t="shared" si="3"/>
        <v>0</v>
      </c>
      <c r="L20" s="325">
        <f t="shared" si="4"/>
        <v>0</v>
      </c>
      <c r="M20" s="325">
        <f t="shared" si="5"/>
        <v>0</v>
      </c>
      <c r="N20" s="168" t="str">
        <f t="shared" si="6"/>
        <v/>
      </c>
      <c r="O20" s="168" t="str">
        <f t="shared" si="7"/>
        <v/>
      </c>
      <c r="P20" s="168" t="str">
        <f t="shared" si="8"/>
        <v/>
      </c>
    </row>
    <row r="21" spans="1:16" ht="31.5" hidden="1" x14ac:dyDescent="0.35">
      <c r="A21" s="112">
        <f>IF(MAX($A$7:$A20)&lt;MAX(Налаштування!$A$20:$A$50),A20+1,0)</f>
        <v>0</v>
      </c>
      <c r="B21" s="112" t="str">
        <f>IF(A21&gt;0,VLOOKUP(A21,Налаштування!$A$20:$M$50,4,0)," ")</f>
        <v xml:space="preserve"> </v>
      </c>
      <c r="C21" s="138" t="str">
        <f>IF(A21&gt;0,VLOOKUP(A21,Налаштування!$A$20:$C$50,3,0)," ")</f>
        <v xml:space="preserve"> </v>
      </c>
      <c r="D21" s="22">
        <f>IF(A21&gt;0,VLOOKUP(A21,Налаштування!$A$20:$M$50,11,0),0)</f>
        <v>0</v>
      </c>
      <c r="E21" s="22">
        <f>IF(A21&gt;0,VLOOKUP(A21,Налаштування!$A$20:$M$50,12,0),0)</f>
        <v>0</v>
      </c>
      <c r="F21" s="22">
        <f>IF(A21&gt;0,VLOOKUP(A21,Налаштування!$A$20:$M$50,13,0),0)</f>
        <v>0</v>
      </c>
      <c r="G21" s="40">
        <f>SUMIF('Додаток 3._Бюджет детальний ПР'!$D$5:$D$1886,ПОРІВНЯННЯ!C21,'Додаток 3._Бюджет детальний ПР'!$Q$5:$Q$1886)</f>
        <v>0</v>
      </c>
      <c r="H21" s="40">
        <f>SUMIF('Додаток 3._Бюджет детальний ПР'!$D$5:$D$1886,ПОРІВНЯННЯ!C21,'Додаток 3._Бюджет детальний ПР'!$AU$5:$AU$1886)</f>
        <v>0</v>
      </c>
      <c r="I21" s="325">
        <f>SUMIF('Додаток 3._Бюджет детальний ПР'!$D$5:$D$1886,ПОРІВНЯННЯ!C21,'Додаток 3._Бюджет детальний ПР'!$BY$5:$BY$1886)</f>
        <v>0</v>
      </c>
      <c r="J21" s="325">
        <f t="shared" si="2"/>
        <v>0</v>
      </c>
      <c r="K21" s="325">
        <f t="shared" si="3"/>
        <v>0</v>
      </c>
      <c r="L21" s="325">
        <f t="shared" si="4"/>
        <v>0</v>
      </c>
      <c r="M21" s="325">
        <f t="shared" si="5"/>
        <v>0</v>
      </c>
      <c r="N21" s="168" t="str">
        <f t="shared" si="6"/>
        <v/>
      </c>
      <c r="O21" s="168" t="str">
        <f t="shared" si="7"/>
        <v/>
      </c>
      <c r="P21" s="168" t="str">
        <f t="shared" si="8"/>
        <v/>
      </c>
    </row>
    <row r="22" spans="1:16" ht="52.5" hidden="1" x14ac:dyDescent="0.35">
      <c r="A22" s="112">
        <f>IF(MAX($A$7:$A21)&lt;MAX(Налаштування!$A$20:$A$50),A21+1,0)</f>
        <v>0</v>
      </c>
      <c r="B22" s="112" t="str">
        <f>IF(A22&gt;0,VLOOKUP(A22,Налаштування!$A$20:$M$50,4,0)," ")</f>
        <v xml:space="preserve"> </v>
      </c>
      <c r="C22" s="138" t="str">
        <f>IF(A22&gt;0,VLOOKUP(A22,Налаштування!$A$20:$C$50,3,0)," ")</f>
        <v xml:space="preserve"> </v>
      </c>
      <c r="D22" s="22">
        <f>IF(A22&gt;0,VLOOKUP(A22,Налаштування!$A$20:$M$50,11,0),0)</f>
        <v>0</v>
      </c>
      <c r="E22" s="22">
        <f>IF(A22&gt;0,VLOOKUP(A22,Налаштування!$A$20:$M$50,12,0),0)</f>
        <v>0</v>
      </c>
      <c r="F22" s="22">
        <f>IF(A22&gt;0,VLOOKUP(A22,Налаштування!$A$20:$M$50,13,0),0)</f>
        <v>0</v>
      </c>
      <c r="G22" s="40">
        <f>SUMIF('Додаток 3._Бюджет детальний ПР'!$D$5:$D$1886,ПОРІВНЯННЯ!C22,'Додаток 3._Бюджет детальний ПР'!$Q$5:$Q$1886)</f>
        <v>0</v>
      </c>
      <c r="H22" s="40">
        <f>SUMIF('Додаток 3._Бюджет детальний ПР'!$D$5:$D$1886,ПОРІВНЯННЯ!C22,'Додаток 3._Бюджет детальний ПР'!$AU$5:$AU$1886)</f>
        <v>0</v>
      </c>
      <c r="I22" s="325">
        <f>SUMIF('Додаток 3._Бюджет детальний ПР'!$D$5:$D$1886,ПОРІВНЯННЯ!C22,'Додаток 3._Бюджет детальний ПР'!$BY$5:$BY$1886)</f>
        <v>0</v>
      </c>
      <c r="J22" s="325">
        <f t="shared" si="2"/>
        <v>0</v>
      </c>
      <c r="K22" s="325">
        <f t="shared" si="3"/>
        <v>0</v>
      </c>
      <c r="L22" s="325">
        <f t="shared" si="4"/>
        <v>0</v>
      </c>
      <c r="M22" s="325">
        <f t="shared" si="5"/>
        <v>0</v>
      </c>
      <c r="N22" s="168" t="str">
        <f t="shared" si="6"/>
        <v/>
      </c>
      <c r="O22" s="168" t="str">
        <f t="shared" si="7"/>
        <v/>
      </c>
      <c r="P22" s="168" t="str">
        <f t="shared" si="8"/>
        <v/>
      </c>
    </row>
    <row r="23" spans="1:16" ht="52.5" hidden="1" x14ac:dyDescent="0.35">
      <c r="A23" s="112">
        <f>IF(MAX($A$7:$A22)&lt;MAX(Налаштування!$A$20:$A$50),A22+1,0)</f>
        <v>0</v>
      </c>
      <c r="B23" s="112" t="str">
        <f>IF(A23&gt;0,VLOOKUP(A23,Налаштування!$A$20:$M$50,4,0)," ")</f>
        <v xml:space="preserve"> </v>
      </c>
      <c r="C23" s="138" t="str">
        <f>IF(A23&gt;0,VLOOKUP(A23,Налаштування!$A$20:$C$50,3,0)," ")</f>
        <v xml:space="preserve"> </v>
      </c>
      <c r="D23" s="22">
        <f>IF(A23&gt;0,VLOOKUP(A23,Налаштування!$A$20:$M$50,11,0),0)</f>
        <v>0</v>
      </c>
      <c r="E23" s="22">
        <f>IF(A23&gt;0,VLOOKUP(A23,Налаштування!$A$20:$M$50,12,0),0)</f>
        <v>0</v>
      </c>
      <c r="F23" s="22">
        <f>IF(A23&gt;0,VLOOKUP(A23,Налаштування!$A$20:$M$50,13,0),0)</f>
        <v>0</v>
      </c>
      <c r="G23" s="40">
        <f>SUMIF('Додаток 3._Бюджет детальний ПР'!$D$5:$D$1886,ПОРІВНЯННЯ!C23,'Додаток 3._Бюджет детальний ПР'!$Q$5:$Q$1886)</f>
        <v>0</v>
      </c>
      <c r="H23" s="40">
        <f>SUMIF('Додаток 3._Бюджет детальний ПР'!$D$5:$D$1886,ПОРІВНЯННЯ!C23,'Додаток 3._Бюджет детальний ПР'!$AU$5:$AU$1886)</f>
        <v>0</v>
      </c>
      <c r="I23" s="325">
        <f>SUMIF('Додаток 3._Бюджет детальний ПР'!$D$5:$D$1886,ПОРІВНЯННЯ!C23,'Додаток 3._Бюджет детальний ПР'!$BY$5:$BY$1886)</f>
        <v>0</v>
      </c>
      <c r="J23" s="325">
        <f t="shared" si="2"/>
        <v>0</v>
      </c>
      <c r="K23" s="325">
        <f t="shared" si="3"/>
        <v>0</v>
      </c>
      <c r="L23" s="325">
        <f t="shared" si="4"/>
        <v>0</v>
      </c>
      <c r="M23" s="325">
        <f t="shared" si="5"/>
        <v>0</v>
      </c>
      <c r="N23" s="168" t="str">
        <f t="shared" si="6"/>
        <v/>
      </c>
      <c r="O23" s="168" t="str">
        <f t="shared" si="7"/>
        <v/>
      </c>
      <c r="P23" s="168" t="str">
        <f t="shared" si="8"/>
        <v/>
      </c>
    </row>
    <row r="24" spans="1:16" ht="52.5" hidden="1" x14ac:dyDescent="0.35">
      <c r="A24" s="112">
        <f>IF(MAX($A$7:$A23)&lt;MAX(Налаштування!$A$20:$A$50),A23+1,0)</f>
        <v>0</v>
      </c>
      <c r="B24" s="112" t="str">
        <f>IF(A24&gt;0,VLOOKUP(A24,Налаштування!$A$20:$M$50,4,0)," ")</f>
        <v xml:space="preserve"> </v>
      </c>
      <c r="C24" s="138" t="str">
        <f>IF(A24&gt;0,VLOOKUP(A24,Налаштування!$A$20:$C$50,3,0)," ")</f>
        <v xml:space="preserve"> </v>
      </c>
      <c r="D24" s="22">
        <f>IF(A24&gt;0,VLOOKUP(A24,Налаштування!$A$20:$M$50,11,0),0)</f>
        <v>0</v>
      </c>
      <c r="E24" s="22">
        <f>IF(A24&gt;0,VLOOKUP(A24,Налаштування!$A$20:$M$50,12,0),0)</f>
        <v>0</v>
      </c>
      <c r="F24" s="22">
        <f>IF(A24&gt;0,VLOOKUP(A24,Налаштування!$A$20:$M$50,13,0),0)</f>
        <v>0</v>
      </c>
      <c r="G24" s="40">
        <f>SUMIF('Додаток 3._Бюджет детальний ПР'!$D$5:$D$1886,ПОРІВНЯННЯ!C24,'Додаток 3._Бюджет детальний ПР'!$Q$5:$Q$1886)</f>
        <v>0</v>
      </c>
      <c r="H24" s="40">
        <f>SUMIF('Додаток 3._Бюджет детальний ПР'!$D$5:$D$1886,ПОРІВНЯННЯ!C24,'Додаток 3._Бюджет детальний ПР'!$AU$5:$AU$1886)</f>
        <v>0</v>
      </c>
      <c r="I24" s="325">
        <f>SUMIF('Додаток 3._Бюджет детальний ПР'!$D$5:$D$1886,ПОРІВНЯННЯ!C24,'Додаток 3._Бюджет детальний ПР'!$BY$5:$BY$1886)</f>
        <v>0</v>
      </c>
      <c r="J24" s="325">
        <f t="shared" si="2"/>
        <v>0</v>
      </c>
      <c r="K24" s="325">
        <f t="shared" si="3"/>
        <v>0</v>
      </c>
      <c r="L24" s="325">
        <f t="shared" si="4"/>
        <v>0</v>
      </c>
      <c r="M24" s="325">
        <f t="shared" si="5"/>
        <v>0</v>
      </c>
      <c r="N24" s="168" t="str">
        <f t="shared" si="6"/>
        <v/>
      </c>
      <c r="O24" s="168" t="str">
        <f t="shared" si="7"/>
        <v/>
      </c>
      <c r="P24" s="168" t="str">
        <f t="shared" si="8"/>
        <v/>
      </c>
    </row>
    <row r="25" spans="1:16" ht="31.5" hidden="1" x14ac:dyDescent="0.35">
      <c r="A25" s="112">
        <f>IF(MAX($A$7:$A24)&lt;MAX(Налаштування!$A$20:$A$50),A24+1,0)</f>
        <v>0</v>
      </c>
      <c r="B25" s="112" t="str">
        <f>IF(A25&gt;0,VLOOKUP(A25,Налаштування!$A$20:$M$50,4,0)," ")</f>
        <v xml:space="preserve"> </v>
      </c>
      <c r="C25" s="138" t="str">
        <f>IF(A25&gt;0,VLOOKUP(A25,Налаштування!$A$20:$C$50,3,0)," ")</f>
        <v xml:space="preserve"> </v>
      </c>
      <c r="D25" s="22">
        <f>IF(A25&gt;0,VLOOKUP(A25,Налаштування!$A$20:$M$50,11,0),0)</f>
        <v>0</v>
      </c>
      <c r="E25" s="22">
        <f>IF(A25&gt;0,VLOOKUP(A25,Налаштування!$A$20:$M$50,12,0),0)</f>
        <v>0</v>
      </c>
      <c r="F25" s="22">
        <f>IF(A25&gt;0,VLOOKUP(A25,Налаштування!$A$20:$M$50,13,0),0)</f>
        <v>0</v>
      </c>
      <c r="G25" s="40">
        <f>SUMIF('Додаток 3._Бюджет детальний ПР'!$D$5:$D$1886,ПОРІВНЯННЯ!C25,'Додаток 3._Бюджет детальний ПР'!$Q$5:$Q$1886)</f>
        <v>0</v>
      </c>
      <c r="H25" s="40">
        <f>SUMIF('Додаток 3._Бюджет детальний ПР'!$D$5:$D$1886,ПОРІВНЯННЯ!C25,'Додаток 3._Бюджет детальний ПР'!$AU$5:$AU$1886)</f>
        <v>0</v>
      </c>
      <c r="I25" s="325">
        <f>SUMIF('Додаток 3._Бюджет детальний ПР'!$D$5:$D$1886,ПОРІВНЯННЯ!C25,'Додаток 3._Бюджет детальний ПР'!$BY$5:$BY$1886)</f>
        <v>0</v>
      </c>
      <c r="J25" s="325">
        <f t="shared" si="2"/>
        <v>0</v>
      </c>
      <c r="K25" s="325">
        <f t="shared" si="3"/>
        <v>0</v>
      </c>
      <c r="L25" s="325">
        <f t="shared" si="4"/>
        <v>0</v>
      </c>
      <c r="M25" s="325">
        <f t="shared" si="5"/>
        <v>0</v>
      </c>
      <c r="N25" s="168" t="str">
        <f t="shared" si="6"/>
        <v/>
      </c>
      <c r="O25" s="168" t="str">
        <f t="shared" si="7"/>
        <v/>
      </c>
      <c r="P25" s="168" t="str">
        <f t="shared" si="8"/>
        <v/>
      </c>
    </row>
    <row r="26" spans="1:16" ht="31.5" hidden="1" x14ac:dyDescent="0.35">
      <c r="A26" s="112">
        <f>IF(MAX($A$7:$A25)&lt;MAX(Налаштування!$A$20:$A$50),A25+1,0)</f>
        <v>0</v>
      </c>
      <c r="B26" s="112" t="str">
        <f>IF(A26&gt;0,VLOOKUP(A26,Налаштування!$A$20:$M$50,4,0)," ")</f>
        <v xml:space="preserve"> </v>
      </c>
      <c r="C26" s="138" t="str">
        <f>IF(A26&gt;0,VLOOKUP(A26,Налаштування!$A$20:$C$50,3,0)," ")</f>
        <v xml:space="preserve"> </v>
      </c>
      <c r="D26" s="22">
        <f>IF(A26&gt;0,VLOOKUP(A26,Налаштування!$A$20:$M$50,11,0),0)</f>
        <v>0</v>
      </c>
      <c r="E26" s="22">
        <f>IF(A26&gt;0,VLOOKUP(A26,Налаштування!$A$20:$M$50,12,0),0)</f>
        <v>0</v>
      </c>
      <c r="F26" s="22">
        <f>IF(A26&gt;0,VLOOKUP(A26,Налаштування!$A$20:$M$50,13,0),0)</f>
        <v>0</v>
      </c>
      <c r="G26" s="40">
        <f>SUMIF('Додаток 3._Бюджет детальний ПР'!$D$5:$D$1886,ПОРІВНЯННЯ!C26,'Додаток 3._Бюджет детальний ПР'!$Q$5:$Q$1886)</f>
        <v>0</v>
      </c>
      <c r="H26" s="40">
        <f>SUMIF('Додаток 3._Бюджет детальний ПР'!$D$5:$D$1886,ПОРІВНЯННЯ!C26,'Додаток 3._Бюджет детальний ПР'!$AU$5:$AU$1886)</f>
        <v>0</v>
      </c>
      <c r="I26" s="325">
        <f>SUMIF('Додаток 3._Бюджет детальний ПР'!$D$5:$D$1886,ПОРІВНЯННЯ!C26,'Додаток 3._Бюджет детальний ПР'!$BY$5:$BY$1886)</f>
        <v>0</v>
      </c>
      <c r="J26" s="325">
        <f t="shared" si="2"/>
        <v>0</v>
      </c>
      <c r="K26" s="325">
        <f t="shared" si="3"/>
        <v>0</v>
      </c>
      <c r="L26" s="325">
        <f t="shared" si="4"/>
        <v>0</v>
      </c>
      <c r="M26" s="325">
        <f t="shared" si="5"/>
        <v>0</v>
      </c>
      <c r="N26" s="168" t="str">
        <f t="shared" si="6"/>
        <v/>
      </c>
      <c r="O26" s="168" t="str">
        <f t="shared" si="7"/>
        <v/>
      </c>
      <c r="P26" s="168" t="str">
        <f t="shared" si="8"/>
        <v/>
      </c>
    </row>
    <row r="27" spans="1:16" ht="42" hidden="1" x14ac:dyDescent="0.35">
      <c r="A27" s="112">
        <f>IF(MAX($A$7:$A26)&lt;MAX(Налаштування!$A$20:$A$50),A26+1,0)</f>
        <v>0</v>
      </c>
      <c r="B27" s="112" t="str">
        <f>IF(A27&gt;0,VLOOKUP(A27,Налаштування!$A$20:$M$50,4,0)," ")</f>
        <v xml:space="preserve"> </v>
      </c>
      <c r="C27" s="138" t="str">
        <f>IF(A27&gt;0,VLOOKUP(A27,Налаштування!$A$20:$C$50,3,0)," ")</f>
        <v xml:space="preserve"> </v>
      </c>
      <c r="D27" s="22">
        <f>IF(A27&gt;0,VLOOKUP(A27,Налаштування!$A$20:$M$50,11,0),0)</f>
        <v>0</v>
      </c>
      <c r="E27" s="22">
        <f>IF(A27&gt;0,VLOOKUP(A27,Налаштування!$A$20:$M$50,12,0),0)</f>
        <v>0</v>
      </c>
      <c r="F27" s="22">
        <f>IF(A27&gt;0,VLOOKUP(A27,Налаштування!$A$20:$M$50,13,0),0)</f>
        <v>0</v>
      </c>
      <c r="G27" s="40">
        <f>SUMIF('Додаток 3._Бюджет детальний ПР'!$D$5:$D$1886,ПОРІВНЯННЯ!C27,'Додаток 3._Бюджет детальний ПР'!$Q$5:$Q$1886)</f>
        <v>0</v>
      </c>
      <c r="H27" s="40">
        <f>SUMIF('Додаток 3._Бюджет детальний ПР'!$D$5:$D$1886,ПОРІВНЯННЯ!C27,'Додаток 3._Бюджет детальний ПР'!$AU$5:$AU$1886)</f>
        <v>0</v>
      </c>
      <c r="I27" s="325">
        <f>SUMIF('Додаток 3._Бюджет детальний ПР'!$D$5:$D$1886,ПОРІВНЯННЯ!C27,'Додаток 3._Бюджет детальний ПР'!$BY$5:$BY$1886)</f>
        <v>0</v>
      </c>
      <c r="J27" s="325">
        <f t="shared" si="2"/>
        <v>0</v>
      </c>
      <c r="K27" s="325">
        <f t="shared" si="3"/>
        <v>0</v>
      </c>
      <c r="L27" s="325">
        <f t="shared" si="4"/>
        <v>0</v>
      </c>
      <c r="M27" s="325">
        <f t="shared" si="5"/>
        <v>0</v>
      </c>
      <c r="N27" s="168" t="str">
        <f t="shared" si="6"/>
        <v/>
      </c>
      <c r="O27" s="168" t="str">
        <f t="shared" si="7"/>
        <v/>
      </c>
      <c r="P27" s="168" t="str">
        <f t="shared" si="8"/>
        <v/>
      </c>
    </row>
    <row r="28" spans="1:16" ht="31.5" hidden="1" x14ac:dyDescent="0.35">
      <c r="A28" s="112">
        <f>IF(MAX($A$7:$A27)&lt;MAX(Налаштування!$A$20:$A$50),A27+1,0)</f>
        <v>0</v>
      </c>
      <c r="B28" s="112" t="str">
        <f>IF(A28&gt;0,VLOOKUP(A28,Налаштування!$A$20:$M$50,4,0)," ")</f>
        <v xml:space="preserve"> </v>
      </c>
      <c r="C28" s="138" t="str">
        <f>IF(A28&gt;0,VLOOKUP(A28,Налаштування!$A$20:$C$50,3,0)," ")</f>
        <v xml:space="preserve"> </v>
      </c>
      <c r="D28" s="22">
        <f>IF(A28&gt;0,VLOOKUP(A28,Налаштування!$A$20:$M$50,11,0),0)</f>
        <v>0</v>
      </c>
      <c r="E28" s="22">
        <f>IF(A28&gt;0,VLOOKUP(A28,Налаштування!$A$20:$M$50,12,0),0)</f>
        <v>0</v>
      </c>
      <c r="F28" s="22">
        <f>IF(A28&gt;0,VLOOKUP(A28,Налаштування!$A$20:$M$50,13,0),0)</f>
        <v>0</v>
      </c>
      <c r="G28" s="40">
        <f>SUMIF('Додаток 3._Бюджет детальний ПР'!$D$5:$D$1886,ПОРІВНЯННЯ!C28,'Додаток 3._Бюджет детальний ПР'!$Q$5:$Q$1886)</f>
        <v>0</v>
      </c>
      <c r="H28" s="40">
        <f>SUMIF('Додаток 3._Бюджет детальний ПР'!$D$5:$D$1886,ПОРІВНЯННЯ!C28,'Додаток 3._Бюджет детальний ПР'!$AU$5:$AU$1886)</f>
        <v>0</v>
      </c>
      <c r="I28" s="325">
        <f>SUMIF('Додаток 3._Бюджет детальний ПР'!$D$5:$D$1886,ПОРІВНЯННЯ!C28,'Додаток 3._Бюджет детальний ПР'!$BY$5:$BY$1886)</f>
        <v>0</v>
      </c>
      <c r="J28" s="325">
        <f t="shared" si="2"/>
        <v>0</v>
      </c>
      <c r="K28" s="325">
        <f t="shared" si="3"/>
        <v>0</v>
      </c>
      <c r="L28" s="325">
        <f t="shared" si="4"/>
        <v>0</v>
      </c>
      <c r="M28" s="325">
        <f t="shared" si="5"/>
        <v>0</v>
      </c>
      <c r="N28" s="168" t="str">
        <f t="shared" si="6"/>
        <v/>
      </c>
      <c r="O28" s="168" t="str">
        <f t="shared" si="7"/>
        <v/>
      </c>
      <c r="P28" s="168" t="str">
        <f t="shared" si="8"/>
        <v/>
      </c>
    </row>
    <row r="29" spans="1:16" ht="31.5" hidden="1" x14ac:dyDescent="0.35">
      <c r="A29" s="112">
        <f>IF(MAX($A$7:$A28)&lt;MAX(Налаштування!$A$20:$A$50),A28+1,0)</f>
        <v>0</v>
      </c>
      <c r="B29" s="112" t="str">
        <f>IF(A29&gt;0,VLOOKUP(A29,Налаштування!$A$20:$M$50,4,0)," ")</f>
        <v xml:space="preserve"> </v>
      </c>
      <c r="C29" s="138" t="str">
        <f>IF(A29&gt;0,VLOOKUP(A29,Налаштування!$A$20:$C$50,3,0)," ")</f>
        <v xml:space="preserve"> </v>
      </c>
      <c r="D29" s="22">
        <f>IF(A29&gt;0,VLOOKUP(A29,Налаштування!$A$20:$M$50,11,0),0)</f>
        <v>0</v>
      </c>
      <c r="E29" s="22">
        <f>IF(A29&gt;0,VLOOKUP(A29,Налаштування!$A$20:$M$50,12,0),0)</f>
        <v>0</v>
      </c>
      <c r="F29" s="22">
        <f>IF(A29&gt;0,VLOOKUP(A29,Налаштування!$A$20:$M$50,13,0),0)</f>
        <v>0</v>
      </c>
      <c r="G29" s="40">
        <f>SUMIF('Додаток 3._Бюджет детальний ПР'!$D$5:$D$1886,ПОРІВНЯННЯ!C29,'Додаток 3._Бюджет детальний ПР'!$Q$5:$Q$1886)</f>
        <v>0</v>
      </c>
      <c r="H29" s="40">
        <f>SUMIF('Додаток 3._Бюджет детальний ПР'!$D$5:$D$1886,ПОРІВНЯННЯ!C29,'Додаток 3._Бюджет детальний ПР'!$AU$5:$AU$1886)</f>
        <v>0</v>
      </c>
      <c r="I29" s="325">
        <f>SUMIF('Додаток 3._Бюджет детальний ПР'!$D$5:$D$1886,ПОРІВНЯННЯ!C29,'Додаток 3._Бюджет детальний ПР'!$BY$5:$BY$1886)</f>
        <v>0</v>
      </c>
      <c r="J29" s="325">
        <f t="shared" si="2"/>
        <v>0</v>
      </c>
      <c r="K29" s="325">
        <f t="shared" si="3"/>
        <v>0</v>
      </c>
      <c r="L29" s="325">
        <f t="shared" si="4"/>
        <v>0</v>
      </c>
      <c r="M29" s="325">
        <f t="shared" si="5"/>
        <v>0</v>
      </c>
      <c r="N29" s="168" t="str">
        <f t="shared" si="6"/>
        <v/>
      </c>
      <c r="O29" s="168" t="str">
        <f t="shared" si="7"/>
        <v/>
      </c>
      <c r="P29" s="168" t="str">
        <f t="shared" si="8"/>
        <v/>
      </c>
    </row>
    <row r="30" spans="1:16" ht="52.5" hidden="1" x14ac:dyDescent="0.35">
      <c r="A30" s="112">
        <f>IF(MAX($A$7:$A29)&lt;MAX(Налаштування!$A$20:$A$50),A29+1,0)</f>
        <v>0</v>
      </c>
      <c r="B30" s="112" t="str">
        <f>IF(A30&gt;0,VLOOKUP(A30,Налаштування!$A$20:$M$50,4,0)," ")</f>
        <v xml:space="preserve"> </v>
      </c>
      <c r="C30" s="138" t="str">
        <f>IF(A30&gt;0,VLOOKUP(A30,Налаштування!$A$20:$C$50,3,0)," ")</f>
        <v xml:space="preserve"> </v>
      </c>
      <c r="D30" s="22">
        <f>IF(A30&gt;0,VLOOKUP(A30,Налаштування!$A$20:$M$50,11,0),0)</f>
        <v>0</v>
      </c>
      <c r="E30" s="22">
        <f>IF(A30&gt;0,VLOOKUP(A30,Налаштування!$A$20:$M$50,12,0),0)</f>
        <v>0</v>
      </c>
      <c r="F30" s="22">
        <f>IF(A30&gt;0,VLOOKUP(A30,Налаштування!$A$20:$M$50,13,0),0)</f>
        <v>0</v>
      </c>
      <c r="G30" s="40">
        <f>SUMIF('Додаток 3._Бюджет детальний ПР'!$D$5:$D$1886,ПОРІВНЯННЯ!C30,'Додаток 3._Бюджет детальний ПР'!$Q$5:$Q$1886)</f>
        <v>0</v>
      </c>
      <c r="H30" s="40">
        <f>SUMIF('Додаток 3._Бюджет детальний ПР'!$D$5:$D$1886,ПОРІВНЯННЯ!C30,'Додаток 3._Бюджет детальний ПР'!$AU$5:$AU$1886)</f>
        <v>0</v>
      </c>
      <c r="I30" s="325">
        <f>SUMIF('Додаток 3._Бюджет детальний ПР'!$D$5:$D$1886,ПОРІВНЯННЯ!C30,'Додаток 3._Бюджет детальний ПР'!$BY$5:$BY$1886)</f>
        <v>0</v>
      </c>
      <c r="J30" s="325">
        <f t="shared" si="2"/>
        <v>0</v>
      </c>
      <c r="K30" s="325">
        <f t="shared" si="3"/>
        <v>0</v>
      </c>
      <c r="L30" s="325">
        <f t="shared" si="4"/>
        <v>0</v>
      </c>
      <c r="M30" s="325">
        <f t="shared" si="5"/>
        <v>0</v>
      </c>
      <c r="N30" s="168" t="str">
        <f t="shared" si="6"/>
        <v/>
      </c>
      <c r="O30" s="168" t="str">
        <f t="shared" si="7"/>
        <v/>
      </c>
      <c r="P30" s="168" t="str">
        <f t="shared" si="8"/>
        <v/>
      </c>
    </row>
    <row r="31" spans="1:16" ht="63" hidden="1" x14ac:dyDescent="0.35">
      <c r="A31" s="112">
        <f>IF(MAX($A$7:$A30)&lt;MAX(Налаштування!$A$20:$A$50),A30+1,0)</f>
        <v>0</v>
      </c>
      <c r="B31" s="112" t="str">
        <f>IF(A31&gt;0,VLOOKUP(A31,Налаштування!$A$20:$M$50,4,0)," ")</f>
        <v xml:space="preserve"> </v>
      </c>
      <c r="C31" s="138" t="str">
        <f>IF(A31&gt;0,VLOOKUP(A31,Налаштування!$A$20:$C$50,3,0)," ")</f>
        <v xml:space="preserve"> </v>
      </c>
      <c r="D31" s="22">
        <f>IF(A31&gt;0,VLOOKUP(A31,Налаштування!$A$20:$M$50,11,0),0)</f>
        <v>0</v>
      </c>
      <c r="E31" s="22">
        <f>IF(A31&gt;0,VLOOKUP(A31,Налаштування!$A$20:$M$50,12,0),0)</f>
        <v>0</v>
      </c>
      <c r="F31" s="22">
        <f>IF(A31&gt;0,VLOOKUP(A31,Налаштування!$A$20:$M$50,13,0),0)</f>
        <v>0</v>
      </c>
      <c r="G31" s="40">
        <f>SUMIF('Додаток 3._Бюджет детальний ПР'!$D$5:$D$1886,ПОРІВНЯННЯ!C31,'Додаток 3._Бюджет детальний ПР'!$Q$5:$Q$1886)</f>
        <v>0</v>
      </c>
      <c r="H31" s="40">
        <f>SUMIF('Додаток 3._Бюджет детальний ПР'!$D$5:$D$1886,ПОРІВНЯННЯ!C31,'Додаток 3._Бюджет детальний ПР'!$AU$5:$AU$1886)</f>
        <v>0</v>
      </c>
      <c r="I31" s="325">
        <f>SUMIF('Додаток 3._Бюджет детальний ПР'!$D$5:$D$1886,ПОРІВНЯННЯ!C31,'Додаток 3._Бюджет детальний ПР'!$BY$5:$BY$1886)</f>
        <v>0</v>
      </c>
      <c r="J31" s="325">
        <f t="shared" si="2"/>
        <v>0</v>
      </c>
      <c r="K31" s="325">
        <f t="shared" si="3"/>
        <v>0</v>
      </c>
      <c r="L31" s="325">
        <f t="shared" si="4"/>
        <v>0</v>
      </c>
      <c r="M31" s="325">
        <f t="shared" si="5"/>
        <v>0</v>
      </c>
      <c r="N31" s="168" t="str">
        <f t="shared" si="6"/>
        <v/>
      </c>
      <c r="O31" s="168" t="str">
        <f t="shared" si="7"/>
        <v/>
      </c>
      <c r="P31" s="168" t="str">
        <f t="shared" si="8"/>
        <v/>
      </c>
    </row>
    <row r="32" spans="1:16" ht="31.5" hidden="1" x14ac:dyDescent="0.35">
      <c r="A32" s="112">
        <f>IF(MAX($A$7:$A31)&lt;MAX(Налаштування!$A$20:$A$50),A31+1,0)</f>
        <v>0</v>
      </c>
      <c r="B32" s="112" t="str">
        <f>IF(A32&gt;0,VLOOKUP(A32,Налаштування!$A$20:$M$50,4,0)," ")</f>
        <v xml:space="preserve"> </v>
      </c>
      <c r="C32" s="138" t="str">
        <f>IF(A32&gt;0,VLOOKUP(A32,Налаштування!$A$20:$C$50,3,0)," ")</f>
        <v xml:space="preserve"> </v>
      </c>
      <c r="D32" s="22">
        <f>IF(A32&gt;0,VLOOKUP(A32,Налаштування!$A$20:$M$50,11,0),0)</f>
        <v>0</v>
      </c>
      <c r="E32" s="22">
        <f>IF(A32&gt;0,VLOOKUP(A32,Налаштування!$A$20:$M$50,12,0),0)</f>
        <v>0</v>
      </c>
      <c r="F32" s="22">
        <f>IF(A32&gt;0,VLOOKUP(A32,Налаштування!$A$20:$M$50,13,0),0)</f>
        <v>0</v>
      </c>
      <c r="G32" s="40">
        <f>SUMIF('Додаток 3._Бюджет детальний ПР'!$D$5:$D$1886,ПОРІВНЯННЯ!C32,'Додаток 3._Бюджет детальний ПР'!$Q$5:$Q$1886)</f>
        <v>0</v>
      </c>
      <c r="H32" s="40">
        <f>SUMIF('Додаток 3._Бюджет детальний ПР'!$D$5:$D$1886,ПОРІВНЯННЯ!C32,'Додаток 3._Бюджет детальний ПР'!$AU$5:$AU$1886)</f>
        <v>0</v>
      </c>
      <c r="I32" s="325">
        <f>SUMIF('Додаток 3._Бюджет детальний ПР'!$D$5:$D$1886,ПОРІВНЯННЯ!C32,'Додаток 3._Бюджет детальний ПР'!$BY$5:$BY$1886)</f>
        <v>0</v>
      </c>
      <c r="J32" s="325">
        <f t="shared" si="2"/>
        <v>0</v>
      </c>
      <c r="K32" s="325">
        <f t="shared" si="3"/>
        <v>0</v>
      </c>
      <c r="L32" s="325">
        <f t="shared" si="4"/>
        <v>0</v>
      </c>
      <c r="M32" s="325">
        <f t="shared" si="5"/>
        <v>0</v>
      </c>
      <c r="N32" s="168" t="str">
        <f t="shared" si="6"/>
        <v/>
      </c>
      <c r="O32" s="168" t="str">
        <f t="shared" si="7"/>
        <v/>
      </c>
      <c r="P32" s="168" t="str">
        <f t="shared" si="8"/>
        <v/>
      </c>
    </row>
    <row r="33" spans="1:16" ht="31.5" hidden="1" x14ac:dyDescent="0.35">
      <c r="A33" s="112">
        <f>IF(MAX($A$7:$A32)&lt;MAX(Налаштування!$A$20:$A$50),A32+1,0)</f>
        <v>0</v>
      </c>
      <c r="B33" s="112" t="str">
        <f>IF(A33&gt;0,VLOOKUP(A33,Налаштування!$A$20:$M$50,4,0)," ")</f>
        <v xml:space="preserve"> </v>
      </c>
      <c r="C33" s="138" t="str">
        <f>IF(A33&gt;0,VLOOKUP(A33,Налаштування!$A$20:$C$50,3,0)," ")</f>
        <v xml:space="preserve"> </v>
      </c>
      <c r="D33" s="22">
        <f>IF(A33&gt;0,VLOOKUP(A33,Налаштування!$A$20:$M$50,11,0),0)</f>
        <v>0</v>
      </c>
      <c r="E33" s="22">
        <f>IF(A33&gt;0,VLOOKUP(A33,Налаштування!$A$20:$M$50,12,0),0)</f>
        <v>0</v>
      </c>
      <c r="F33" s="22">
        <f>IF(A33&gt;0,VLOOKUP(A33,Налаштування!$A$20:$M$50,13,0),0)</f>
        <v>0</v>
      </c>
      <c r="G33" s="40">
        <f>SUMIF('Додаток 3._Бюджет детальний ПР'!$D$5:$D$1886,ПОРІВНЯННЯ!C33,'Додаток 3._Бюджет детальний ПР'!$Q$5:$Q$1886)</f>
        <v>0</v>
      </c>
      <c r="H33" s="40">
        <f>SUMIF('Додаток 3._Бюджет детальний ПР'!$D$5:$D$1886,ПОРІВНЯННЯ!C33,'Додаток 3._Бюджет детальний ПР'!$AU$5:$AU$1886)</f>
        <v>0</v>
      </c>
      <c r="I33" s="325">
        <f>SUMIF('Додаток 3._Бюджет детальний ПР'!$D$5:$D$1886,ПОРІВНЯННЯ!C33,'Додаток 3._Бюджет детальний ПР'!$BY$5:$BY$1886)</f>
        <v>0</v>
      </c>
      <c r="J33" s="325">
        <f t="shared" si="2"/>
        <v>0</v>
      </c>
      <c r="K33" s="325">
        <f t="shared" si="3"/>
        <v>0</v>
      </c>
      <c r="L33" s="325">
        <f t="shared" si="4"/>
        <v>0</v>
      </c>
      <c r="M33" s="325">
        <f t="shared" si="5"/>
        <v>0</v>
      </c>
      <c r="N33" s="168" t="str">
        <f t="shared" si="6"/>
        <v/>
      </c>
      <c r="O33" s="168" t="str">
        <f t="shared" si="7"/>
        <v/>
      </c>
      <c r="P33" s="168" t="str">
        <f t="shared" si="8"/>
        <v/>
      </c>
    </row>
    <row r="34" spans="1:16" ht="42" hidden="1" x14ac:dyDescent="0.35">
      <c r="A34" s="112">
        <f>IF(MAX($A$7:$A33)&lt;MAX(Налаштування!$A$20:$A$50),A33+1,0)</f>
        <v>0</v>
      </c>
      <c r="B34" s="112" t="str">
        <f>IF(A34&gt;0,VLOOKUP(A34,Налаштування!$A$20:$M$50,4,0)," ")</f>
        <v xml:space="preserve"> </v>
      </c>
      <c r="C34" s="138" t="str">
        <f>IF(A34&gt;0,VLOOKUP(A34,Налаштування!$A$20:$C$50,3,0)," ")</f>
        <v xml:space="preserve"> </v>
      </c>
      <c r="D34" s="22">
        <f>IF(A34&gt;0,VLOOKUP(A34,Налаштування!$A$20:$M$50,11,0),0)</f>
        <v>0</v>
      </c>
      <c r="E34" s="22">
        <f>IF(A34&gt;0,VLOOKUP(A34,Налаштування!$A$20:$M$50,12,0),0)</f>
        <v>0</v>
      </c>
      <c r="F34" s="22">
        <f>IF(A34&gt;0,VLOOKUP(A34,Налаштування!$A$20:$M$50,13,0),0)</f>
        <v>0</v>
      </c>
      <c r="G34" s="40">
        <f>SUMIF('Додаток 3._Бюджет детальний ПР'!$D$5:$D$1886,ПОРІВНЯННЯ!C34,'Додаток 3._Бюджет детальний ПР'!$Q$5:$Q$1886)</f>
        <v>0</v>
      </c>
      <c r="H34" s="40">
        <f>SUMIF('Додаток 3._Бюджет детальний ПР'!$D$5:$D$1886,ПОРІВНЯННЯ!C34,'Додаток 3._Бюджет детальний ПР'!$AU$5:$AU$1886)</f>
        <v>0</v>
      </c>
      <c r="I34" s="325">
        <f>SUMIF('Додаток 3._Бюджет детальний ПР'!$D$5:$D$1886,ПОРІВНЯННЯ!C34,'Додаток 3._Бюджет детальний ПР'!$BY$5:$BY$1886)</f>
        <v>0</v>
      </c>
      <c r="J34" s="325">
        <f t="shared" si="2"/>
        <v>0</v>
      </c>
      <c r="K34" s="325">
        <f t="shared" si="3"/>
        <v>0</v>
      </c>
      <c r="L34" s="325">
        <f t="shared" si="4"/>
        <v>0</v>
      </c>
      <c r="M34" s="325">
        <f t="shared" si="5"/>
        <v>0</v>
      </c>
      <c r="N34" s="168" t="str">
        <f t="shared" si="6"/>
        <v/>
      </c>
      <c r="O34" s="168" t="str">
        <f t="shared" si="7"/>
        <v/>
      </c>
      <c r="P34" s="168" t="str">
        <f t="shared" si="8"/>
        <v/>
      </c>
    </row>
    <row r="35" spans="1:16" ht="31.5" hidden="1" x14ac:dyDescent="0.35">
      <c r="A35" s="112">
        <f>IF(MAX($A$7:$A34)&lt;MAX(Налаштування!$A$20:$A$50),A34+1,0)</f>
        <v>0</v>
      </c>
      <c r="B35" s="112" t="str">
        <f>IF(A35&gt;0,VLOOKUP(A35,Налаштування!$A$20:$M$50,4,0)," ")</f>
        <v xml:space="preserve"> </v>
      </c>
      <c r="C35" s="138" t="str">
        <f>IF(A35&gt;0,VLOOKUP(A35,Налаштування!$A$20:$C$50,3,0)," ")</f>
        <v xml:space="preserve"> </v>
      </c>
      <c r="D35" s="22">
        <f>IF(A35&gt;0,VLOOKUP(A35,Налаштування!$A$20:$M$50,11,0),0)</f>
        <v>0</v>
      </c>
      <c r="E35" s="22">
        <f>IF(A35&gt;0,VLOOKUP(A35,Налаштування!$A$20:$M$50,12,0),0)</f>
        <v>0</v>
      </c>
      <c r="F35" s="22">
        <f>IF(A35&gt;0,VLOOKUP(A35,Налаштування!$A$20:$M$50,13,0),0)</f>
        <v>0</v>
      </c>
      <c r="G35" s="40">
        <f>SUMIF('Додаток 3._Бюджет детальний ПР'!$D$5:$D$1886,ПОРІВНЯННЯ!C35,'Додаток 3._Бюджет детальний ПР'!$Q$5:$Q$1886)</f>
        <v>0</v>
      </c>
      <c r="H35" s="40">
        <f>SUMIF('Додаток 3._Бюджет детальний ПР'!$D$5:$D$1886,ПОРІВНЯННЯ!C35,'Додаток 3._Бюджет детальний ПР'!$AU$5:$AU$1886)</f>
        <v>0</v>
      </c>
      <c r="I35" s="325">
        <f>SUMIF('Додаток 3._Бюджет детальний ПР'!$D$5:$D$1886,ПОРІВНЯННЯ!C35,'Додаток 3._Бюджет детальний ПР'!$BY$5:$BY$1886)</f>
        <v>0</v>
      </c>
      <c r="J35" s="325">
        <f t="shared" si="2"/>
        <v>0</v>
      </c>
      <c r="K35" s="325">
        <f t="shared" si="3"/>
        <v>0</v>
      </c>
      <c r="L35" s="325">
        <f t="shared" si="4"/>
        <v>0</v>
      </c>
      <c r="M35" s="325">
        <f t="shared" si="5"/>
        <v>0</v>
      </c>
      <c r="N35" s="168" t="str">
        <f t="shared" si="6"/>
        <v/>
      </c>
      <c r="O35" s="168" t="str">
        <f t="shared" si="7"/>
        <v/>
      </c>
      <c r="P35" s="168" t="str">
        <f t="shared" si="8"/>
        <v/>
      </c>
    </row>
    <row r="36" spans="1:16" hidden="1" x14ac:dyDescent="0.35">
      <c r="A36" s="112">
        <f>IF(MAX($A$7:$A35)&lt;MAX(Налаштування!$A$20:$A$50),A35+1,0)</f>
        <v>0</v>
      </c>
      <c r="B36" s="112" t="str">
        <f>IF(A36&gt;0,VLOOKUP(A36,Налаштування!$A$20:$M$50,4,0)," ")</f>
        <v xml:space="preserve"> </v>
      </c>
      <c r="C36" s="138" t="str">
        <f>IF(A36&gt;0,VLOOKUP(A36,Налаштування!$A$20:$C$50,3,0)," ")</f>
        <v xml:space="preserve"> </v>
      </c>
      <c r="D36" s="22">
        <f>IF(A36&gt;0,VLOOKUP(A36,Налаштування!$A$20:$M$50,11,0),0)</f>
        <v>0</v>
      </c>
      <c r="E36" s="22">
        <f>IF(A36&gt;0,VLOOKUP(A36,Налаштування!$A$20:$M$50,12,0),0)</f>
        <v>0</v>
      </c>
      <c r="F36" s="22">
        <f>IF(A36&gt;0,VLOOKUP(A36,Налаштування!$A$20:$M$50,13,0),0)</f>
        <v>0</v>
      </c>
      <c r="G36" s="40">
        <f>SUMIF('Додаток 3._Бюджет детальний ПР'!$D$5:$D$1886,ПОРІВНЯННЯ!C36,'Додаток 3._Бюджет детальний ПР'!$Q$5:$Q$1886)</f>
        <v>0</v>
      </c>
      <c r="H36" s="40">
        <f>SUMIF('Додаток 3._Бюджет детальний ПР'!$D$5:$D$1886,ПОРІВНЯННЯ!C36,'Додаток 3._Бюджет детальний ПР'!$AU$5:$AU$1886)</f>
        <v>0</v>
      </c>
      <c r="I36" s="325">
        <f>SUMIF('Додаток 3._Бюджет детальний ПР'!$D$5:$D$1886,ПОРІВНЯННЯ!C36,'Додаток 3._Бюджет детальний ПР'!$BY$5:$BY$1886)</f>
        <v>0</v>
      </c>
      <c r="J36" s="325">
        <f t="shared" si="2"/>
        <v>0</v>
      </c>
      <c r="K36" s="325">
        <f t="shared" si="3"/>
        <v>0</v>
      </c>
      <c r="L36" s="325">
        <f t="shared" si="4"/>
        <v>0</v>
      </c>
      <c r="M36" s="325">
        <f t="shared" si="5"/>
        <v>0</v>
      </c>
      <c r="N36" s="168" t="str">
        <f t="shared" si="6"/>
        <v/>
      </c>
      <c r="O36" s="168" t="str">
        <f t="shared" si="7"/>
        <v/>
      </c>
      <c r="P36" s="168" t="str">
        <f t="shared" si="8"/>
        <v/>
      </c>
    </row>
    <row r="37" spans="1:16" hidden="1" x14ac:dyDescent="0.35">
      <c r="A37" s="112">
        <f>IF(MAX($A$7:$A36)&lt;MAX(Налаштування!$A$20:$A$50),A36+1,0)</f>
        <v>0</v>
      </c>
      <c r="B37" s="112" t="str">
        <f>IF(A37&gt;0,VLOOKUP(A37,Налаштування!$A$20:$M$50,4,0)," ")</f>
        <v xml:space="preserve"> </v>
      </c>
      <c r="C37" s="138" t="str">
        <f>IF(A37&gt;0,VLOOKUP(A37,Налаштування!$A$20:$C$50,3,0)," ")</f>
        <v xml:space="preserve"> </v>
      </c>
      <c r="D37" s="22">
        <f>IF(A37&gt;0,VLOOKUP(A37,Налаштування!$A$20:$M$50,11,0),0)</f>
        <v>0</v>
      </c>
      <c r="E37" s="22">
        <f>IF(A37&gt;0,VLOOKUP(A37,Налаштування!$A$20:$M$50,12,0),0)</f>
        <v>0</v>
      </c>
      <c r="F37" s="22">
        <f>IF(A37&gt;0,VLOOKUP(A37,Налаштування!$A$20:$M$50,13,0),0)</f>
        <v>0</v>
      </c>
      <c r="G37" s="40">
        <f>SUMIF('Додаток 3._Бюджет детальний ПР'!$D$5:$D$1886,ПОРІВНЯННЯ!C37,'Додаток 3._Бюджет детальний ПР'!$Q$5:$Q$1886)</f>
        <v>0</v>
      </c>
      <c r="H37" s="40">
        <f>SUMIF('Додаток 3._Бюджет детальний ПР'!$D$5:$D$1886,ПОРІВНЯННЯ!C37,'Додаток 3._Бюджет детальний ПР'!$AU$5:$AU$1886)</f>
        <v>0</v>
      </c>
      <c r="I37" s="325">
        <f>SUMIF('Додаток 3._Бюджет детальний ПР'!$D$5:$D$1886,ПОРІВНЯННЯ!C37,'Додаток 3._Бюджет детальний ПР'!$BY$5:$BY$1886)</f>
        <v>0</v>
      </c>
      <c r="J37" s="325">
        <f t="shared" si="2"/>
        <v>0</v>
      </c>
      <c r="K37" s="325">
        <f t="shared" si="3"/>
        <v>0</v>
      </c>
      <c r="L37" s="325">
        <f t="shared" si="4"/>
        <v>0</v>
      </c>
      <c r="M37" s="325">
        <f t="shared" si="5"/>
        <v>0</v>
      </c>
      <c r="N37" s="168" t="str">
        <f t="shared" si="6"/>
        <v/>
      </c>
      <c r="O37" s="168" t="str">
        <f t="shared" si="7"/>
        <v/>
      </c>
      <c r="P37" s="168" t="str">
        <f t="shared" si="8"/>
        <v/>
      </c>
    </row>
    <row r="38" spans="1:16" hidden="1" x14ac:dyDescent="0.35">
      <c r="A38" s="112">
        <f>IF(MAX($A$7:$A37)&lt;MAX(Налаштування!$A$20:$A$50),A37+1,0)</f>
        <v>0</v>
      </c>
      <c r="B38" s="112" t="str">
        <f>IF(A38&gt;0,VLOOKUP(A38,Налаштування!$A$20:$M$50,4,0)," ")</f>
        <v xml:space="preserve"> </v>
      </c>
      <c r="C38" s="138" t="str">
        <f>IF(A38&gt;0,VLOOKUP(A38,Налаштування!$A$20:$C$50,3,0)," ")</f>
        <v xml:space="preserve"> </v>
      </c>
      <c r="D38" s="22">
        <f>IF(A38&gt;0,VLOOKUP(A38,Налаштування!$A$20:$M$50,11,0),0)</f>
        <v>0</v>
      </c>
      <c r="E38" s="22">
        <f>IF(A38&gt;0,VLOOKUP(A38,Налаштування!$A$20:$M$50,12,0),0)</f>
        <v>0</v>
      </c>
      <c r="F38" s="22">
        <f>IF(A38&gt;0,VLOOKUP(A38,Налаштування!$A$20:$M$50,13,0),0)</f>
        <v>0</v>
      </c>
      <c r="G38" s="40">
        <f>SUMIF('Додаток 3._Бюджет детальний ПР'!$D$5:$D$1886,ПОРІВНЯННЯ!C38,'Додаток 3._Бюджет детальний ПР'!$Q$5:$Q$1886)</f>
        <v>0</v>
      </c>
      <c r="H38" s="40">
        <f>SUMIF('Додаток 3._Бюджет детальний ПР'!$D$5:$D$1886,ПОРІВНЯННЯ!C38,'Додаток 3._Бюджет детальний ПР'!$AU$5:$AU$1886)</f>
        <v>0</v>
      </c>
      <c r="I38" s="325">
        <f>SUMIF('Додаток 3._Бюджет детальний ПР'!$D$5:$D$1886,ПОРІВНЯННЯ!C38,'Додаток 3._Бюджет детальний ПР'!$BY$5:$BY$1886)</f>
        <v>0</v>
      </c>
      <c r="J38" s="325">
        <f t="shared" si="2"/>
        <v>0</v>
      </c>
      <c r="K38" s="325">
        <f t="shared" si="3"/>
        <v>0</v>
      </c>
      <c r="L38" s="325">
        <f t="shared" si="4"/>
        <v>0</v>
      </c>
      <c r="M38" s="325">
        <f t="shared" si="5"/>
        <v>0</v>
      </c>
      <c r="N38" s="168" t="str">
        <f t="shared" si="6"/>
        <v/>
      </c>
      <c r="O38" s="168" t="str">
        <f t="shared" si="7"/>
        <v/>
      </c>
      <c r="P38" s="168" t="str">
        <f t="shared" si="8"/>
        <v/>
      </c>
    </row>
    <row r="39" spans="1:16" hidden="1" x14ac:dyDescent="0.35">
      <c r="A39" s="112">
        <f>IF(MAX($A$7:$A38)&lt;MAX(Налаштування!$A$20:$A$50),A38+1,0)</f>
        <v>0</v>
      </c>
      <c r="B39" s="112" t="str">
        <f>IF(A39&gt;0,VLOOKUP(A39,Налаштування!$A$20:$M$50,4,0)," ")</f>
        <v xml:space="preserve"> </v>
      </c>
      <c r="C39" s="138" t="str">
        <f>IF(A39&gt;0,VLOOKUP(A39,Налаштування!$A$20:$C$50,3,0)," ")</f>
        <v xml:space="preserve"> </v>
      </c>
      <c r="D39" s="22">
        <f>IF(A39&gt;0,VLOOKUP(A39,Налаштування!$A$20:$M$50,11,0),0)</f>
        <v>0</v>
      </c>
      <c r="E39" s="22">
        <f>IF(A39&gt;0,VLOOKUP(A39,Налаштування!$A$20:$M$50,12,0),0)</f>
        <v>0</v>
      </c>
      <c r="F39" s="22">
        <f>IF(A39&gt;0,VLOOKUP(A39,Налаштування!$A$20:$M$50,13,0),0)</f>
        <v>0</v>
      </c>
      <c r="G39" s="40">
        <f>SUMIF('Додаток 3._Бюджет детальний ПР'!$D$5:$D$1886,ПОРІВНЯННЯ!C39,'Додаток 3._Бюджет детальний ПР'!$Q$5:$Q$1886)</f>
        <v>0</v>
      </c>
      <c r="H39" s="40">
        <f>SUMIF('Додаток 3._Бюджет детальний ПР'!$D$5:$D$1886,ПОРІВНЯННЯ!C39,'Додаток 3._Бюджет детальний ПР'!$AU$5:$AU$1886)</f>
        <v>0</v>
      </c>
      <c r="I39" s="325">
        <f>SUMIF('Додаток 3._Бюджет детальний ПР'!$D$5:$D$1886,ПОРІВНЯННЯ!C39,'Додаток 3._Бюджет детальний ПР'!$BY$5:$BY$1886)</f>
        <v>0</v>
      </c>
      <c r="J39" s="325">
        <f t="shared" si="2"/>
        <v>0</v>
      </c>
      <c r="K39" s="325">
        <f t="shared" si="3"/>
        <v>0</v>
      </c>
      <c r="L39" s="325">
        <f t="shared" si="4"/>
        <v>0</v>
      </c>
      <c r="M39" s="325">
        <f t="shared" si="5"/>
        <v>0</v>
      </c>
      <c r="N39" s="168" t="str">
        <f t="shared" si="6"/>
        <v/>
      </c>
      <c r="O39" s="168" t="str">
        <f t="shared" si="7"/>
        <v/>
      </c>
      <c r="P39" s="168" t="str">
        <f t="shared" si="8"/>
        <v/>
      </c>
    </row>
    <row r="40" spans="1:16" hidden="1" x14ac:dyDescent="0.35">
      <c r="A40" s="112">
        <f>IF(MAX($A$7:$A39)&lt;MAX(Налаштування!$A$20:$A$50),A39+1,0)</f>
        <v>0</v>
      </c>
      <c r="B40" s="112" t="str">
        <f>IF(A40&gt;0,VLOOKUP(A40,Налаштування!$A$20:$M$50,4,0)," ")</f>
        <v xml:space="preserve"> </v>
      </c>
      <c r="C40" s="138" t="str">
        <f>IF(A40&gt;0,VLOOKUP(A40,Налаштування!$A$20:$C$50,3,0)," ")</f>
        <v xml:space="preserve"> </v>
      </c>
      <c r="D40" s="22">
        <f>IF(A40&gt;0,VLOOKUP(A40,Налаштування!$A$20:$M$50,11,0),0)</f>
        <v>0</v>
      </c>
      <c r="E40" s="22">
        <f>IF(A40&gt;0,VLOOKUP(A40,Налаштування!$A$20:$M$50,12,0),0)</f>
        <v>0</v>
      </c>
      <c r="F40" s="22">
        <f>IF(A40&gt;0,VLOOKUP(A40,Налаштування!$A$20:$M$50,13,0),0)</f>
        <v>0</v>
      </c>
      <c r="G40" s="40">
        <f>SUMIF('Додаток 3._Бюджет детальний ПР'!$D$5:$D$1886,ПОРІВНЯННЯ!C40,'Додаток 3._Бюджет детальний ПР'!$Q$5:$Q$1886)</f>
        <v>0</v>
      </c>
      <c r="H40" s="40">
        <f>SUMIF('Додаток 3._Бюджет детальний ПР'!$D$5:$D$1886,ПОРІВНЯННЯ!C40,'Додаток 3._Бюджет детальний ПР'!$AU$5:$AU$1886)</f>
        <v>0</v>
      </c>
      <c r="I40" s="325">
        <f>SUMIF('Додаток 3._Бюджет детальний ПР'!$D$5:$D$1886,ПОРІВНЯННЯ!C40,'Додаток 3._Бюджет детальний ПР'!$BY$5:$BY$1886)</f>
        <v>0</v>
      </c>
      <c r="J40" s="325">
        <f t="shared" si="2"/>
        <v>0</v>
      </c>
      <c r="K40" s="325">
        <f t="shared" si="3"/>
        <v>0</v>
      </c>
      <c r="L40" s="325">
        <f t="shared" si="4"/>
        <v>0</v>
      </c>
      <c r="M40" s="325">
        <f t="shared" si="5"/>
        <v>0</v>
      </c>
      <c r="N40" s="168" t="str">
        <f t="shared" si="6"/>
        <v/>
      </c>
      <c r="O40" s="168" t="str">
        <f t="shared" si="7"/>
        <v/>
      </c>
      <c r="P40" s="168" t="str">
        <f t="shared" si="8"/>
        <v/>
      </c>
    </row>
    <row r="41" spans="1:16" hidden="1" x14ac:dyDescent="0.35">
      <c r="A41" s="112">
        <f>IF(MAX($A$7:$A40)&lt;MAX(Налаштування!$A$20:$A$50),A40+1,0)</f>
        <v>0</v>
      </c>
      <c r="B41" s="112" t="str">
        <f>IF(A41&gt;0,VLOOKUP(A41,Налаштування!$A$20:$M$50,4,0)," ")</f>
        <v xml:space="preserve"> </v>
      </c>
      <c r="C41" s="138" t="str">
        <f>IF(A41&gt;0,VLOOKUP(A41,Налаштування!$A$20:$C$50,3,0)," ")</f>
        <v xml:space="preserve"> </v>
      </c>
      <c r="D41" s="22">
        <f>IF(A41&gt;0,VLOOKUP(A41,Налаштування!$A$20:$M$50,11,0),0)</f>
        <v>0</v>
      </c>
      <c r="E41" s="22">
        <f>IF(A41&gt;0,VLOOKUP(A41,Налаштування!$A$20:$M$50,12,0),0)</f>
        <v>0</v>
      </c>
      <c r="F41" s="22">
        <f>IF(A41&gt;0,VLOOKUP(A41,Налаштування!$A$20:$M$50,13,0),0)</f>
        <v>0</v>
      </c>
      <c r="G41" s="40">
        <f>SUMIF('Додаток 3._Бюджет детальний ПР'!$D$5:$D$1886,ПОРІВНЯННЯ!C41,'Додаток 3._Бюджет детальний ПР'!$Q$5:$Q$1886)</f>
        <v>0</v>
      </c>
      <c r="H41" s="40">
        <f>SUMIF('Додаток 3._Бюджет детальний ПР'!$D$5:$D$1886,ПОРІВНЯННЯ!C41,'Додаток 3._Бюджет детальний ПР'!$AU$5:$AU$1886)</f>
        <v>0</v>
      </c>
      <c r="I41" s="325">
        <f>SUMIF('Додаток 3._Бюджет детальний ПР'!$D$5:$D$1886,ПОРІВНЯННЯ!C41,'Додаток 3._Бюджет детальний ПР'!$BY$5:$BY$1886)</f>
        <v>0</v>
      </c>
      <c r="J41" s="325">
        <f t="shared" si="2"/>
        <v>0</v>
      </c>
      <c r="K41" s="325">
        <f t="shared" si="3"/>
        <v>0</v>
      </c>
      <c r="L41" s="325">
        <f t="shared" si="4"/>
        <v>0</v>
      </c>
      <c r="M41" s="325">
        <f t="shared" si="5"/>
        <v>0</v>
      </c>
      <c r="N41" s="168" t="str">
        <f t="shared" si="6"/>
        <v/>
      </c>
      <c r="O41" s="168" t="str">
        <f t="shared" si="7"/>
        <v/>
      </c>
      <c r="P41" s="168" t="str">
        <f t="shared" si="8"/>
        <v/>
      </c>
    </row>
    <row r="43" spans="1:16" x14ac:dyDescent="0.35">
      <c r="G43" s="161"/>
    </row>
    <row r="44" spans="1:16" x14ac:dyDescent="0.25">
      <c r="G44" s="161"/>
    </row>
    <row r="45" spans="1:16" x14ac:dyDescent="0.25">
      <c r="G45" s="161"/>
    </row>
    <row r="46" spans="1:16" x14ac:dyDescent="0.25">
      <c r="G46" s="161"/>
    </row>
    <row r="47" spans="1:16" x14ac:dyDescent="0.25">
      <c r="G47" s="161"/>
    </row>
    <row r="48" spans="1:16" x14ac:dyDescent="0.25">
      <c r="G48" s="161"/>
    </row>
    <row r="49" spans="7:7" x14ac:dyDescent="0.25">
      <c r="G49" s="161"/>
    </row>
    <row r="50" spans="7:7" x14ac:dyDescent="0.25">
      <c r="G50" s="161"/>
    </row>
  </sheetData>
  <sheetProtection formatRows="0" autoFilter="0"/>
  <autoFilter ref="A8:M41"/>
  <mergeCells count="13">
    <mergeCell ref="N5:P8"/>
    <mergeCell ref="K5:K8"/>
    <mergeCell ref="L5:L8"/>
    <mergeCell ref="M5:M8"/>
    <mergeCell ref="C1:M3"/>
    <mergeCell ref="C5:C8"/>
    <mergeCell ref="I5:I7"/>
    <mergeCell ref="H5:H7"/>
    <mergeCell ref="G5:G7"/>
    <mergeCell ref="D5:D8"/>
    <mergeCell ref="E5:E8"/>
    <mergeCell ref="F5:F8"/>
    <mergeCell ref="J5:J8"/>
  </mergeCells>
  <conditionalFormatting sqref="G5:I5">
    <cfRule type="cellIs" dxfId="16" priority="14" stopIfTrue="1" operator="equal">
      <formula>#REF!</formula>
    </cfRule>
    <cfRule type="cellIs" dxfId="15" priority="15" stopIfTrue="1" operator="equal">
      <formula>#REF!</formula>
    </cfRule>
  </conditionalFormatting>
  <conditionalFormatting sqref="K5:M5">
    <cfRule type="cellIs" dxfId="14" priority="12" stopIfTrue="1" operator="equal">
      <formula>#REF!</formula>
    </cfRule>
    <cfRule type="cellIs" dxfId="13" priority="13" stopIfTrue="1" operator="equal">
      <formula>#REF!</formula>
    </cfRule>
  </conditionalFormatting>
  <conditionalFormatting sqref="K4:M1048576">
    <cfRule type="cellIs" dxfId="12" priority="9" operator="lessThan">
      <formula>0</formula>
    </cfRule>
  </conditionalFormatting>
  <conditionalFormatting sqref="D9:F41">
    <cfRule type="cellIs" dxfId="11" priority="8" operator="equal">
      <formula>0</formula>
    </cfRule>
  </conditionalFormatting>
  <conditionalFormatting sqref="N5">
    <cfRule type="cellIs" dxfId="10" priority="6" stopIfTrue="1" operator="equal">
      <formula>#REF!</formula>
    </cfRule>
    <cfRule type="cellIs" dxfId="9" priority="7" stopIfTrue="1" operator="equal">
      <formula>#REF!</formula>
    </cfRule>
  </conditionalFormatting>
  <conditionalFormatting sqref="N5:N8">
    <cfRule type="cellIs" dxfId="8" priority="5" operator="lessThan">
      <formula>0</formula>
    </cfRule>
  </conditionalFormatting>
  <conditionalFormatting sqref="N1:P1048576">
    <cfRule type="cellIs" dxfId="7" priority="4" operator="equal">
      <formula>"перевищення рекомендованої суми"</formula>
    </cfRule>
  </conditionalFormatting>
  <conditionalFormatting sqref="J5">
    <cfRule type="cellIs" dxfId="6" priority="2" stopIfTrue="1" operator="equal">
      <formula>#REF!</formula>
    </cfRule>
    <cfRule type="cellIs" dxfId="5" priority="3" stopIfTrue="1" operator="equal">
      <formula>#REF!</formula>
    </cfRule>
  </conditionalFormatting>
  <conditionalFormatting sqref="J5:J8">
    <cfRule type="cellIs" dxfId="4" priority="1" operator="lessThan">
      <formula>0</formula>
    </cfRule>
  </conditionalFormatting>
  <dataValidations count="3">
    <dataValidation type="list" allowBlank="1" showInputMessage="1" showErrorMessage="1" sqref="WVE983048:WVE1048576 RDM983048:RDM1048576 IS65544:IS131076 SO65544:SO131076 ACK65544:ACK131076 AMG65544:AMG131076 AWC65544:AWC131076 BFY65544:BFY131076 BPU65544:BPU131076 BZQ65544:BZQ131076 CJM65544:CJM131076 CTI65544:CTI131076 DDE65544:DDE131076 DNA65544:DNA131076 DWW65544:DWW131076 EGS65544:EGS131076 EQO65544:EQO131076 FAK65544:FAK131076 FKG65544:FKG131076 FUC65544:FUC131076 GDY65544:GDY131076 GNU65544:GNU131076 GXQ65544:GXQ131076 HHM65544:HHM131076 HRI65544:HRI131076 IBE65544:IBE131076 ILA65544:ILA131076 IUW65544:IUW131076 JES65544:JES131076 JOO65544:JOO131076 JYK65544:JYK131076 KIG65544:KIG131076 KSC65544:KSC131076 LBY65544:LBY131076 LLU65544:LLU131076 LVQ65544:LVQ131076 MFM65544:MFM131076 MPI65544:MPI131076 MZE65544:MZE131076 NJA65544:NJA131076 NSW65544:NSW131076 OCS65544:OCS131076 OMO65544:OMO131076 OWK65544:OWK131076 PGG65544:PGG131076 PQC65544:PQC131076 PZY65544:PZY131076 QJU65544:QJU131076 QTQ65544:QTQ131076 RDM65544:RDM131076 RNI65544:RNI131076 RXE65544:RXE131076 SHA65544:SHA131076 SQW65544:SQW131076 TAS65544:TAS131076 TKO65544:TKO131076 TUK65544:TUK131076 UEG65544:UEG131076 UOC65544:UOC131076 UXY65544:UXY131076 VHU65544:VHU131076 VRQ65544:VRQ131076 WBM65544:WBM131076 WLI65544:WLI131076 WVE65544:WVE131076 RNI983048:RNI1048576 IS131080:IS196612 SO131080:SO196612 ACK131080:ACK196612 AMG131080:AMG196612 AWC131080:AWC196612 BFY131080:BFY196612 BPU131080:BPU196612 BZQ131080:BZQ196612 CJM131080:CJM196612 CTI131080:CTI196612 DDE131080:DDE196612 DNA131080:DNA196612 DWW131080:DWW196612 EGS131080:EGS196612 EQO131080:EQO196612 FAK131080:FAK196612 FKG131080:FKG196612 FUC131080:FUC196612 GDY131080:GDY196612 GNU131080:GNU196612 GXQ131080:GXQ196612 HHM131080:HHM196612 HRI131080:HRI196612 IBE131080:IBE196612 ILA131080:ILA196612 IUW131080:IUW196612 JES131080:JES196612 JOO131080:JOO196612 JYK131080:JYK196612 KIG131080:KIG196612 KSC131080:KSC196612 LBY131080:LBY196612 LLU131080:LLU196612 LVQ131080:LVQ196612 MFM131080:MFM196612 MPI131080:MPI196612 MZE131080:MZE196612 NJA131080:NJA196612 NSW131080:NSW196612 OCS131080:OCS196612 OMO131080:OMO196612 OWK131080:OWK196612 PGG131080:PGG196612 PQC131080:PQC196612 PZY131080:PZY196612 QJU131080:QJU196612 QTQ131080:QTQ196612 RDM131080:RDM196612 RNI131080:RNI196612 RXE131080:RXE196612 SHA131080:SHA196612 SQW131080:SQW196612 TAS131080:TAS196612 TKO131080:TKO196612 TUK131080:TUK196612 UEG131080:UEG196612 UOC131080:UOC196612 UXY131080:UXY196612 VHU131080:VHU196612 VRQ131080:VRQ196612 WBM131080:WBM196612 WLI131080:WLI196612 WVE131080:WVE196612 RXE983048:RXE1048576 IS196616:IS262148 SO196616:SO262148 ACK196616:ACK262148 AMG196616:AMG262148 AWC196616:AWC262148 BFY196616:BFY262148 BPU196616:BPU262148 BZQ196616:BZQ262148 CJM196616:CJM262148 CTI196616:CTI262148 DDE196616:DDE262148 DNA196616:DNA262148 DWW196616:DWW262148 EGS196616:EGS262148 EQO196616:EQO262148 FAK196616:FAK262148 FKG196616:FKG262148 FUC196616:FUC262148 GDY196616:GDY262148 GNU196616:GNU262148 GXQ196616:GXQ262148 HHM196616:HHM262148 HRI196616:HRI262148 IBE196616:IBE262148 ILA196616:ILA262148 IUW196616:IUW262148 JES196616:JES262148 JOO196616:JOO262148 JYK196616:JYK262148 KIG196616:KIG262148 KSC196616:KSC262148 LBY196616:LBY262148 LLU196616:LLU262148 LVQ196616:LVQ262148 MFM196616:MFM262148 MPI196616:MPI262148 MZE196616:MZE262148 NJA196616:NJA262148 NSW196616:NSW262148 OCS196616:OCS262148 OMO196616:OMO262148 OWK196616:OWK262148 PGG196616:PGG262148 PQC196616:PQC262148 PZY196616:PZY262148 QJU196616:QJU262148 QTQ196616:QTQ262148 RDM196616:RDM262148 RNI196616:RNI262148 RXE196616:RXE262148 SHA196616:SHA262148 SQW196616:SQW262148 TAS196616:TAS262148 TKO196616:TKO262148 TUK196616:TUK262148 UEG196616:UEG262148 UOC196616:UOC262148 UXY196616:UXY262148 VHU196616:VHU262148 VRQ196616:VRQ262148 WBM196616:WBM262148 WLI196616:WLI262148 WVE196616:WVE262148 SHA983048:SHA1048576 IS262152:IS327684 SO262152:SO327684 ACK262152:ACK327684 AMG262152:AMG327684 AWC262152:AWC327684 BFY262152:BFY327684 BPU262152:BPU327684 BZQ262152:BZQ327684 CJM262152:CJM327684 CTI262152:CTI327684 DDE262152:DDE327684 DNA262152:DNA327684 DWW262152:DWW327684 EGS262152:EGS327684 EQO262152:EQO327684 FAK262152:FAK327684 FKG262152:FKG327684 FUC262152:FUC327684 GDY262152:GDY327684 GNU262152:GNU327684 GXQ262152:GXQ327684 HHM262152:HHM327684 HRI262152:HRI327684 IBE262152:IBE327684 ILA262152:ILA327684 IUW262152:IUW327684 JES262152:JES327684 JOO262152:JOO327684 JYK262152:JYK327684 KIG262152:KIG327684 KSC262152:KSC327684 LBY262152:LBY327684 LLU262152:LLU327684 LVQ262152:LVQ327684 MFM262152:MFM327684 MPI262152:MPI327684 MZE262152:MZE327684 NJA262152:NJA327684 NSW262152:NSW327684 OCS262152:OCS327684 OMO262152:OMO327684 OWK262152:OWK327684 PGG262152:PGG327684 PQC262152:PQC327684 PZY262152:PZY327684 QJU262152:QJU327684 QTQ262152:QTQ327684 RDM262152:RDM327684 RNI262152:RNI327684 RXE262152:RXE327684 SHA262152:SHA327684 SQW262152:SQW327684 TAS262152:TAS327684 TKO262152:TKO327684 TUK262152:TUK327684 UEG262152:UEG327684 UOC262152:UOC327684 UXY262152:UXY327684 VHU262152:VHU327684 VRQ262152:VRQ327684 WBM262152:WBM327684 WLI262152:WLI327684 WVE262152:WVE327684 SQW983048:SQW1048576 IS327688:IS393220 SO327688:SO393220 ACK327688:ACK393220 AMG327688:AMG393220 AWC327688:AWC393220 BFY327688:BFY393220 BPU327688:BPU393220 BZQ327688:BZQ393220 CJM327688:CJM393220 CTI327688:CTI393220 DDE327688:DDE393220 DNA327688:DNA393220 DWW327688:DWW393220 EGS327688:EGS393220 EQO327688:EQO393220 FAK327688:FAK393220 FKG327688:FKG393220 FUC327688:FUC393220 GDY327688:GDY393220 GNU327688:GNU393220 GXQ327688:GXQ393220 HHM327688:HHM393220 HRI327688:HRI393220 IBE327688:IBE393220 ILA327688:ILA393220 IUW327688:IUW393220 JES327688:JES393220 JOO327688:JOO393220 JYK327688:JYK393220 KIG327688:KIG393220 KSC327688:KSC393220 LBY327688:LBY393220 LLU327688:LLU393220 LVQ327688:LVQ393220 MFM327688:MFM393220 MPI327688:MPI393220 MZE327688:MZE393220 NJA327688:NJA393220 NSW327688:NSW393220 OCS327688:OCS393220 OMO327688:OMO393220 OWK327688:OWK393220 PGG327688:PGG393220 PQC327688:PQC393220 PZY327688:PZY393220 QJU327688:QJU393220 QTQ327688:QTQ393220 RDM327688:RDM393220 RNI327688:RNI393220 RXE327688:RXE393220 SHA327688:SHA393220 SQW327688:SQW393220 TAS327688:TAS393220 TKO327688:TKO393220 TUK327688:TUK393220 UEG327688:UEG393220 UOC327688:UOC393220 UXY327688:UXY393220 VHU327688:VHU393220 VRQ327688:VRQ393220 WBM327688:WBM393220 WLI327688:WLI393220 WVE327688:WVE393220 TAS983048:TAS1048576 IS393224:IS458756 SO393224:SO458756 ACK393224:ACK458756 AMG393224:AMG458756 AWC393224:AWC458756 BFY393224:BFY458756 BPU393224:BPU458756 BZQ393224:BZQ458756 CJM393224:CJM458756 CTI393224:CTI458756 DDE393224:DDE458756 DNA393224:DNA458756 DWW393224:DWW458756 EGS393224:EGS458756 EQO393224:EQO458756 FAK393224:FAK458756 FKG393224:FKG458756 FUC393224:FUC458756 GDY393224:GDY458756 GNU393224:GNU458756 GXQ393224:GXQ458756 HHM393224:HHM458756 HRI393224:HRI458756 IBE393224:IBE458756 ILA393224:ILA458756 IUW393224:IUW458756 JES393224:JES458756 JOO393224:JOO458756 JYK393224:JYK458756 KIG393224:KIG458756 KSC393224:KSC458756 LBY393224:LBY458756 LLU393224:LLU458756 LVQ393224:LVQ458756 MFM393224:MFM458756 MPI393224:MPI458756 MZE393224:MZE458756 NJA393224:NJA458756 NSW393224:NSW458756 OCS393224:OCS458756 OMO393224:OMO458756 OWK393224:OWK458756 PGG393224:PGG458756 PQC393224:PQC458756 PZY393224:PZY458756 QJU393224:QJU458756 QTQ393224:QTQ458756 RDM393224:RDM458756 RNI393224:RNI458756 RXE393224:RXE458756 SHA393224:SHA458756 SQW393224:SQW458756 TAS393224:TAS458756 TKO393224:TKO458756 TUK393224:TUK458756 UEG393224:UEG458756 UOC393224:UOC458756 UXY393224:UXY458756 VHU393224:VHU458756 VRQ393224:VRQ458756 WBM393224:WBM458756 WLI393224:WLI458756 WVE393224:WVE458756 TKO983048:TKO1048576 IS458760:IS524292 SO458760:SO524292 ACK458760:ACK524292 AMG458760:AMG524292 AWC458760:AWC524292 BFY458760:BFY524292 BPU458760:BPU524292 BZQ458760:BZQ524292 CJM458760:CJM524292 CTI458760:CTI524292 DDE458760:DDE524292 DNA458760:DNA524292 DWW458760:DWW524292 EGS458760:EGS524292 EQO458760:EQO524292 FAK458760:FAK524292 FKG458760:FKG524292 FUC458760:FUC524292 GDY458760:GDY524292 GNU458760:GNU524292 GXQ458760:GXQ524292 HHM458760:HHM524292 HRI458760:HRI524292 IBE458760:IBE524292 ILA458760:ILA524292 IUW458760:IUW524292 JES458760:JES524292 JOO458760:JOO524292 JYK458760:JYK524292 KIG458760:KIG524292 KSC458760:KSC524292 LBY458760:LBY524292 LLU458760:LLU524292 LVQ458760:LVQ524292 MFM458760:MFM524292 MPI458760:MPI524292 MZE458760:MZE524292 NJA458760:NJA524292 NSW458760:NSW524292 OCS458760:OCS524292 OMO458760:OMO524292 OWK458760:OWK524292 PGG458760:PGG524292 PQC458760:PQC524292 PZY458760:PZY524292 QJU458760:QJU524292 QTQ458760:QTQ524292 RDM458760:RDM524292 RNI458760:RNI524292 RXE458760:RXE524292 SHA458760:SHA524292 SQW458760:SQW524292 TAS458760:TAS524292 TKO458760:TKO524292 TUK458760:TUK524292 UEG458760:UEG524292 UOC458760:UOC524292 UXY458760:UXY524292 VHU458760:VHU524292 VRQ458760:VRQ524292 WBM458760:WBM524292 WLI458760:WLI524292 WVE458760:WVE524292 TUK983048:TUK1048576 IS524296:IS589828 SO524296:SO589828 ACK524296:ACK589828 AMG524296:AMG589828 AWC524296:AWC589828 BFY524296:BFY589828 BPU524296:BPU589828 BZQ524296:BZQ589828 CJM524296:CJM589828 CTI524296:CTI589828 DDE524296:DDE589828 DNA524296:DNA589828 DWW524296:DWW589828 EGS524296:EGS589828 EQO524296:EQO589828 FAK524296:FAK589828 FKG524296:FKG589828 FUC524296:FUC589828 GDY524296:GDY589828 GNU524296:GNU589828 GXQ524296:GXQ589828 HHM524296:HHM589828 HRI524296:HRI589828 IBE524296:IBE589828 ILA524296:ILA589828 IUW524296:IUW589828 JES524296:JES589828 JOO524296:JOO589828 JYK524296:JYK589828 KIG524296:KIG589828 KSC524296:KSC589828 LBY524296:LBY589828 LLU524296:LLU589828 LVQ524296:LVQ589828 MFM524296:MFM589828 MPI524296:MPI589828 MZE524296:MZE589828 NJA524296:NJA589828 NSW524296:NSW589828 OCS524296:OCS589828 OMO524296:OMO589828 OWK524296:OWK589828 PGG524296:PGG589828 PQC524296:PQC589828 PZY524296:PZY589828 QJU524296:QJU589828 QTQ524296:QTQ589828 RDM524296:RDM589828 RNI524296:RNI589828 RXE524296:RXE589828 SHA524296:SHA589828 SQW524296:SQW589828 TAS524296:TAS589828 TKO524296:TKO589828 TUK524296:TUK589828 UEG524296:UEG589828 UOC524296:UOC589828 UXY524296:UXY589828 VHU524296:VHU589828 VRQ524296:VRQ589828 WBM524296:WBM589828 WLI524296:WLI589828 WVE524296:WVE589828 UEG983048:UEG1048576 IS589832:IS655364 SO589832:SO655364 ACK589832:ACK655364 AMG589832:AMG655364 AWC589832:AWC655364 BFY589832:BFY655364 BPU589832:BPU655364 BZQ589832:BZQ655364 CJM589832:CJM655364 CTI589832:CTI655364 DDE589832:DDE655364 DNA589832:DNA655364 DWW589832:DWW655364 EGS589832:EGS655364 EQO589832:EQO655364 FAK589832:FAK655364 FKG589832:FKG655364 FUC589832:FUC655364 GDY589832:GDY655364 GNU589832:GNU655364 GXQ589832:GXQ655364 HHM589832:HHM655364 HRI589832:HRI655364 IBE589832:IBE655364 ILA589832:ILA655364 IUW589832:IUW655364 JES589832:JES655364 JOO589832:JOO655364 JYK589832:JYK655364 KIG589832:KIG655364 KSC589832:KSC655364 LBY589832:LBY655364 LLU589832:LLU655364 LVQ589832:LVQ655364 MFM589832:MFM655364 MPI589832:MPI655364 MZE589832:MZE655364 NJA589832:NJA655364 NSW589832:NSW655364 OCS589832:OCS655364 OMO589832:OMO655364 OWK589832:OWK655364 PGG589832:PGG655364 PQC589832:PQC655364 PZY589832:PZY655364 QJU589832:QJU655364 QTQ589832:QTQ655364 RDM589832:RDM655364 RNI589832:RNI655364 RXE589832:RXE655364 SHA589832:SHA655364 SQW589832:SQW655364 TAS589832:TAS655364 TKO589832:TKO655364 TUK589832:TUK655364 UEG589832:UEG655364 UOC589832:UOC655364 UXY589832:UXY655364 VHU589832:VHU655364 VRQ589832:VRQ655364 WBM589832:WBM655364 WLI589832:WLI655364 WVE589832:WVE655364 UOC983048:UOC1048576 IS655368:IS720900 SO655368:SO720900 ACK655368:ACK720900 AMG655368:AMG720900 AWC655368:AWC720900 BFY655368:BFY720900 BPU655368:BPU720900 BZQ655368:BZQ720900 CJM655368:CJM720900 CTI655368:CTI720900 DDE655368:DDE720900 DNA655368:DNA720900 DWW655368:DWW720900 EGS655368:EGS720900 EQO655368:EQO720900 FAK655368:FAK720900 FKG655368:FKG720900 FUC655368:FUC720900 GDY655368:GDY720900 GNU655368:GNU720900 GXQ655368:GXQ720900 HHM655368:HHM720900 HRI655368:HRI720900 IBE655368:IBE720900 ILA655368:ILA720900 IUW655368:IUW720900 JES655368:JES720900 JOO655368:JOO720900 JYK655368:JYK720900 KIG655368:KIG720900 KSC655368:KSC720900 LBY655368:LBY720900 LLU655368:LLU720900 LVQ655368:LVQ720900 MFM655368:MFM720900 MPI655368:MPI720900 MZE655368:MZE720900 NJA655368:NJA720900 NSW655368:NSW720900 OCS655368:OCS720900 OMO655368:OMO720900 OWK655368:OWK720900 PGG655368:PGG720900 PQC655368:PQC720900 PZY655368:PZY720900 QJU655368:QJU720900 QTQ655368:QTQ720900 RDM655368:RDM720900 RNI655368:RNI720900 RXE655368:RXE720900 SHA655368:SHA720900 SQW655368:SQW720900 TAS655368:TAS720900 TKO655368:TKO720900 TUK655368:TUK720900 UEG655368:UEG720900 UOC655368:UOC720900 UXY655368:UXY720900 VHU655368:VHU720900 VRQ655368:VRQ720900 WBM655368:WBM720900 WLI655368:WLI720900 WVE655368:WVE720900 UXY983048:UXY1048576 IS720904:IS786436 SO720904:SO786436 ACK720904:ACK786436 AMG720904:AMG786436 AWC720904:AWC786436 BFY720904:BFY786436 BPU720904:BPU786436 BZQ720904:BZQ786436 CJM720904:CJM786436 CTI720904:CTI786436 DDE720904:DDE786436 DNA720904:DNA786436 DWW720904:DWW786436 EGS720904:EGS786436 EQO720904:EQO786436 FAK720904:FAK786436 FKG720904:FKG786436 FUC720904:FUC786436 GDY720904:GDY786436 GNU720904:GNU786436 GXQ720904:GXQ786436 HHM720904:HHM786436 HRI720904:HRI786436 IBE720904:IBE786436 ILA720904:ILA786436 IUW720904:IUW786436 JES720904:JES786436 JOO720904:JOO786436 JYK720904:JYK786436 KIG720904:KIG786436 KSC720904:KSC786436 LBY720904:LBY786436 LLU720904:LLU786436 LVQ720904:LVQ786436 MFM720904:MFM786436 MPI720904:MPI786436 MZE720904:MZE786436 NJA720904:NJA786436 NSW720904:NSW786436 OCS720904:OCS786436 OMO720904:OMO786436 OWK720904:OWK786436 PGG720904:PGG786436 PQC720904:PQC786436 PZY720904:PZY786436 QJU720904:QJU786436 QTQ720904:QTQ786436 RDM720904:RDM786436 RNI720904:RNI786436 RXE720904:RXE786436 SHA720904:SHA786436 SQW720904:SQW786436 TAS720904:TAS786436 TKO720904:TKO786436 TUK720904:TUK786436 UEG720904:UEG786436 UOC720904:UOC786436 UXY720904:UXY786436 VHU720904:VHU786436 VRQ720904:VRQ786436 WBM720904:WBM786436 WLI720904:WLI786436 WVE720904:WVE786436 VHU983048:VHU1048576 IS786440:IS851972 SO786440:SO851972 ACK786440:ACK851972 AMG786440:AMG851972 AWC786440:AWC851972 BFY786440:BFY851972 BPU786440:BPU851972 BZQ786440:BZQ851972 CJM786440:CJM851972 CTI786440:CTI851972 DDE786440:DDE851972 DNA786440:DNA851972 DWW786440:DWW851972 EGS786440:EGS851972 EQO786440:EQO851972 FAK786440:FAK851972 FKG786440:FKG851972 FUC786440:FUC851972 GDY786440:GDY851972 GNU786440:GNU851972 GXQ786440:GXQ851972 HHM786440:HHM851972 HRI786440:HRI851972 IBE786440:IBE851972 ILA786440:ILA851972 IUW786440:IUW851972 JES786440:JES851972 JOO786440:JOO851972 JYK786440:JYK851972 KIG786440:KIG851972 KSC786440:KSC851972 LBY786440:LBY851972 LLU786440:LLU851972 LVQ786440:LVQ851972 MFM786440:MFM851972 MPI786440:MPI851972 MZE786440:MZE851972 NJA786440:NJA851972 NSW786440:NSW851972 OCS786440:OCS851972 OMO786440:OMO851972 OWK786440:OWK851972 PGG786440:PGG851972 PQC786440:PQC851972 PZY786440:PZY851972 QJU786440:QJU851972 QTQ786440:QTQ851972 RDM786440:RDM851972 RNI786440:RNI851972 RXE786440:RXE851972 SHA786440:SHA851972 SQW786440:SQW851972 TAS786440:TAS851972 TKO786440:TKO851972 TUK786440:TUK851972 UEG786440:UEG851972 UOC786440:UOC851972 UXY786440:UXY851972 VHU786440:VHU851972 VRQ786440:VRQ851972 WBM786440:WBM851972 WLI786440:WLI851972 WVE786440:WVE851972 VRQ983048:VRQ1048576 IS851976:IS917508 SO851976:SO917508 ACK851976:ACK917508 AMG851976:AMG917508 AWC851976:AWC917508 BFY851976:BFY917508 BPU851976:BPU917508 BZQ851976:BZQ917508 CJM851976:CJM917508 CTI851976:CTI917508 DDE851976:DDE917508 DNA851976:DNA917508 DWW851976:DWW917508 EGS851976:EGS917508 EQO851976:EQO917508 FAK851976:FAK917508 FKG851976:FKG917508 FUC851976:FUC917508 GDY851976:GDY917508 GNU851976:GNU917508 GXQ851976:GXQ917508 HHM851976:HHM917508 HRI851976:HRI917508 IBE851976:IBE917508 ILA851976:ILA917508 IUW851976:IUW917508 JES851976:JES917508 JOO851976:JOO917508 JYK851976:JYK917508 KIG851976:KIG917508 KSC851976:KSC917508 LBY851976:LBY917508 LLU851976:LLU917508 LVQ851976:LVQ917508 MFM851976:MFM917508 MPI851976:MPI917508 MZE851976:MZE917508 NJA851976:NJA917508 NSW851976:NSW917508 OCS851976:OCS917508 OMO851976:OMO917508 OWK851976:OWK917508 PGG851976:PGG917508 PQC851976:PQC917508 PZY851976:PZY917508 QJU851976:QJU917508 QTQ851976:QTQ917508 RDM851976:RDM917508 RNI851976:RNI917508 RXE851976:RXE917508 SHA851976:SHA917508 SQW851976:SQW917508 TAS851976:TAS917508 TKO851976:TKO917508 TUK851976:TUK917508 UEG851976:UEG917508 UOC851976:UOC917508 UXY851976:UXY917508 VHU851976:VHU917508 VRQ851976:VRQ917508 WBM851976:WBM917508 WLI851976:WLI917508 WVE851976:WVE917508 WBM983048:WBM1048576 IS917512:IS983044 SO917512:SO983044 ACK917512:ACK983044 AMG917512:AMG983044 AWC917512:AWC983044 BFY917512:BFY983044 BPU917512:BPU983044 BZQ917512:BZQ983044 CJM917512:CJM983044 CTI917512:CTI983044 DDE917512:DDE983044 DNA917512:DNA983044 DWW917512:DWW983044 EGS917512:EGS983044 EQO917512:EQO983044 FAK917512:FAK983044 FKG917512:FKG983044 FUC917512:FUC983044 GDY917512:GDY983044 GNU917512:GNU983044 GXQ917512:GXQ983044 HHM917512:HHM983044 HRI917512:HRI983044 IBE917512:IBE983044 ILA917512:ILA983044 IUW917512:IUW983044 JES917512:JES983044 JOO917512:JOO983044 JYK917512:JYK983044 KIG917512:KIG983044 KSC917512:KSC983044 LBY917512:LBY983044 LLU917512:LLU983044 LVQ917512:LVQ983044 MFM917512:MFM983044 MPI917512:MPI983044 MZE917512:MZE983044 NJA917512:NJA983044 NSW917512:NSW983044 OCS917512:OCS983044 OMO917512:OMO983044 OWK917512:OWK983044 PGG917512:PGG983044 PQC917512:PQC983044 PZY917512:PZY983044 QJU917512:QJU983044 QTQ917512:QTQ983044 RDM917512:RDM983044 RNI917512:RNI983044 RXE917512:RXE983044 SHA917512:SHA983044 SQW917512:SQW983044 TAS917512:TAS983044 TKO917512:TKO983044 TUK917512:TUK983044 UEG917512:UEG983044 UOC917512:UOC983044 UXY917512:UXY983044 VHU917512:VHU983044 VRQ917512:VRQ983044 WBM917512:WBM983044 WLI917512:WLI983044 WVE917512:WVE983044 WLI983048:WLI1048576 IS983048:IS1048576 SO983048:SO1048576 ACK983048:ACK1048576 AMG983048:AMG1048576 AWC983048:AWC1048576 BFY983048:BFY1048576 BPU983048:BPU1048576 BZQ983048:BZQ1048576 CJM983048:CJM1048576 CTI983048:CTI1048576 DDE983048:DDE1048576 DNA983048:DNA1048576 DWW983048:DWW1048576 EGS983048:EGS1048576 EQO983048:EQO1048576 FAK983048:FAK1048576 FKG983048:FKG1048576 FUC983048:FUC1048576 GDY983048:GDY1048576 GNU983048:GNU1048576 GXQ983048:GXQ1048576 HHM983048:HHM1048576 HRI983048:HRI1048576 IBE983048:IBE1048576 ILA983048:ILA1048576 IUW983048:IUW1048576 JES983048:JES1048576 JOO983048:JOO1048576 JYK983048:JYK1048576 KIG983048:KIG1048576 KSC983048:KSC1048576 LBY983048:LBY1048576 LLU983048:LLU1048576 LVQ983048:LVQ1048576 MFM983048:MFM1048576 MPI983048:MPI1048576 MZE983048:MZE1048576 NJA983048:NJA1048576 NSW983048:NSW1048576 OCS983048:OCS1048576 OMO983048:OMO1048576 OWK983048:OWK1048576 PGG983048:PGG1048576 PQC983048:PQC1048576 PZY983048:PZY1048576 QJU983048:QJU1048576 QTQ983048:QTQ1048576 WVE9:WVE65540 WLI9:WLI65540 WBM9:WBM65540 VRQ9:VRQ65540 VHU9:VHU65540 UXY9:UXY65540 UOC9:UOC65540 UEG9:UEG65540 TUK9:TUK65540 TKO9:TKO65540 TAS9:TAS65540 SQW9:SQW65540 SHA9:SHA65540 RXE9:RXE65540 RNI9:RNI65540 RDM9:RDM65540 QTQ9:QTQ65540 QJU9:QJU65540 PZY9:PZY65540 PQC9:PQC65540 PGG9:PGG65540 OWK9:OWK65540 OMO9:OMO65540 OCS9:OCS65540 NSW9:NSW65540 NJA9:NJA65540 MZE9:MZE65540 MPI9:MPI65540 MFM9:MFM65540 LVQ9:LVQ65540 LLU9:LLU65540 LBY9:LBY65540 KSC9:KSC65540 KIG9:KIG65540 JYK9:JYK65540 JOO9:JOO65540 JES9:JES65540 IUW9:IUW65540 ILA9:ILA65540 IBE9:IBE65540 HRI9:HRI65540 HHM9:HHM65540 GXQ9:GXQ65540 GNU9:GNU65540 GDY9:GDY65540 FUC9:FUC65540 FKG9:FKG65540 FAK9:FAK65540 EQO9:EQO65540 EGS9:EGS65540 DWW9:DWW65540 DNA9:DNA65540 DDE9:DDE65540 CTI9:CTI65540 CJM9:CJM65540 BZQ9:BZQ65540 BPU9:BPU65540 BFY9:BFY65540 AWC9:AWC65540 AMG9:AMG65540 ACK9:ACK65540 SO9:SO65540 IS9:IS65540">
      <formula1>Напрямки</formula1>
    </dataValidation>
    <dataValidation type="list" allowBlank="1" showInputMessage="1" showErrorMessage="1" sqref="C65:C1048576 C4">
      <formula1>Напямоки_діяльності</formula1>
    </dataValidation>
    <dataValidation type="list" allowBlank="1" showInputMessage="1" showErrorMessage="1" sqref="C9:C64">
      <formula1>Н_Н</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'Напрямки конкурса'!$L$2:$L$31</xm:f>
          </x14:formula1>
          <xm:sqref>C9:C41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3" sqref="H23"/>
    </sheetView>
  </sheetViews>
  <sheetFormatPr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
  <sheetViews>
    <sheetView workbookViewId="0">
      <selection activeCell="M4" sqref="M4"/>
    </sheetView>
  </sheetViews>
  <sheetFormatPr defaultRowHeight="15" x14ac:dyDescent="0.25"/>
  <cols>
    <col min="2" max="2" width="17.140625" customWidth="1"/>
    <col min="3" max="3" width="1.140625" customWidth="1"/>
    <col min="4" max="7" width="17.85546875" customWidth="1"/>
    <col min="11" max="11" width="10.85546875" style="15" customWidth="1"/>
    <col min="12" max="13" width="9.85546875" style="15" bestFit="1" customWidth="1"/>
  </cols>
  <sheetData>
    <row r="1" spans="2:13" x14ac:dyDescent="0.25">
      <c r="H1" s="497"/>
      <c r="I1" s="497"/>
      <c r="J1" s="497"/>
    </row>
    <row r="2" spans="2:13" ht="80.45" customHeight="1" x14ac:dyDescent="0.25">
      <c r="B2" s="38" t="s">
        <v>387</v>
      </c>
      <c r="D2" s="38" t="s">
        <v>240</v>
      </c>
      <c r="E2" s="38" t="s">
        <v>241</v>
      </c>
      <c r="F2" s="38" t="s">
        <v>242</v>
      </c>
      <c r="G2" s="38" t="s">
        <v>243</v>
      </c>
      <c r="H2" s="38" t="s">
        <v>389</v>
      </c>
      <c r="I2" s="38" t="s">
        <v>390</v>
      </c>
      <c r="J2" s="38" t="s">
        <v>391</v>
      </c>
      <c r="K2" s="45" t="s">
        <v>416</v>
      </c>
      <c r="L2" s="45" t="s">
        <v>417</v>
      </c>
      <c r="M2" s="45" t="s">
        <v>418</v>
      </c>
    </row>
    <row r="3" spans="2:13" x14ac:dyDescent="0.25">
      <c r="B3" s="97" t="s">
        <v>204</v>
      </c>
      <c r="D3" s="99">
        <f>SUM(Налаштування!K20+Налаштування!K26+Налаштування!K30+Налаштування!K35+Налаштування!K36+Налаштування!K37)</f>
        <v>0</v>
      </c>
      <c r="E3" s="99">
        <f>SUM(Налаштування!L20+Налаштування!L26+Налаштування!L30+Налаштування!L35+Налаштування!L36+Налаштування!L37)</f>
        <v>0</v>
      </c>
      <c r="F3" s="99">
        <f>SUM(Налаштування!M20+Налаштування!M26+Налаштування!M30+Налаштування!M35+Налаштування!M36+Налаштування!M37)</f>
        <v>0</v>
      </c>
      <c r="G3" s="99">
        <f>D3+E3+F3</f>
        <v>0</v>
      </c>
      <c r="H3" s="100" t="e">
        <f>ROUND(D3/$D$5,3)</f>
        <v>#DIV/0!</v>
      </c>
      <c r="I3" s="100" t="e">
        <f>ROUND(E3/$E$5,3)</f>
        <v>#DIV/0!</v>
      </c>
      <c r="J3" s="100" t="e">
        <f>ROUND(F3/$F$5,3)</f>
        <v>#DIV/0!</v>
      </c>
      <c r="K3" s="99">
        <f>D3*0.25</f>
        <v>0</v>
      </c>
      <c r="L3" s="99">
        <f t="shared" ref="L3:M4" si="0">E3*0.25</f>
        <v>0</v>
      </c>
      <c r="M3" s="99">
        <f t="shared" si="0"/>
        <v>0</v>
      </c>
    </row>
    <row r="4" spans="2:13" x14ac:dyDescent="0.25">
      <c r="B4" s="16" t="s">
        <v>205</v>
      </c>
      <c r="D4" s="99">
        <f>Налаштування!K34+Налаштування!K38+Налаштування!K39+Налаштування!K43+Налаштування!K44+Налаштування!K45+Налаштування!K46+Налаштування!K47+Налаштування!K48+Налаштування!K49+Налаштування!K50</f>
        <v>0</v>
      </c>
      <c r="E4" s="99">
        <f>Налаштування!L34+Налаштування!L38+Налаштування!L39+Налаштування!L43+Налаштування!L44+Налаштування!L45+Налаштування!L46+Налаштування!L47+Налаштування!L48+Налаштування!L49+Налаштування!L50</f>
        <v>0</v>
      </c>
      <c r="F4" s="99">
        <f>Налаштування!M34+Налаштування!M38+Налаштування!M39+Налаштування!M43+Налаштування!M44+Налаштування!M45+Налаштування!M46+Налаштування!M47+Налаштування!M48+Налаштування!M49+Налаштування!M50</f>
        <v>0</v>
      </c>
      <c r="G4" s="99">
        <f>Налаштування!N34+Налаштування!N38+Налаштування!N39+Налаштування!N43+Налаштування!N44+Налаштування!N45+Налаштування!N46+Налаштування!N47+Налаштування!N48+Налаштування!N49+Налаштування!N50</f>
        <v>0</v>
      </c>
      <c r="H4" s="100" t="e">
        <f>ROUND(D4/$D$5,3)</f>
        <v>#DIV/0!</v>
      </c>
      <c r="I4" s="100" t="e">
        <f>ROUND(E4/$E$5,3)</f>
        <v>#DIV/0!</v>
      </c>
      <c r="J4" s="100" t="e">
        <f>ROUND(F4/$F$5,3)</f>
        <v>#DIV/0!</v>
      </c>
      <c r="K4" s="99">
        <f>D4*0.25</f>
        <v>0</v>
      </c>
      <c r="L4" s="99">
        <f t="shared" si="0"/>
        <v>0</v>
      </c>
      <c r="M4" s="99">
        <f t="shared" si="0"/>
        <v>0</v>
      </c>
    </row>
    <row r="5" spans="2:13" x14ac:dyDescent="0.25">
      <c r="B5" s="98" t="s">
        <v>388</v>
      </c>
      <c r="D5" s="45">
        <f>D3+D4</f>
        <v>0</v>
      </c>
      <c r="E5" s="45">
        <f t="shared" ref="E5:G5" si="1">E3+E4</f>
        <v>0</v>
      </c>
      <c r="F5" s="45">
        <f t="shared" si="1"/>
        <v>0</v>
      </c>
      <c r="G5" s="45">
        <f t="shared" si="1"/>
        <v>0</v>
      </c>
      <c r="H5" s="96" t="e">
        <f>H3+H4</f>
        <v>#DIV/0!</v>
      </c>
      <c r="I5" s="96" t="e">
        <f t="shared" ref="I5" si="2">I3+I4</f>
        <v>#DIV/0!</v>
      </c>
      <c r="J5" s="96" t="e">
        <f t="shared" ref="J5:M5" si="3">J3+J4</f>
        <v>#DIV/0!</v>
      </c>
      <c r="K5" s="45">
        <f t="shared" si="3"/>
        <v>0</v>
      </c>
      <c r="L5" s="45">
        <f t="shared" si="3"/>
        <v>0</v>
      </c>
      <c r="M5" s="45">
        <f t="shared" si="3"/>
        <v>0</v>
      </c>
    </row>
  </sheetData>
  <mergeCells count="1">
    <mergeCell ref="H1:J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877B9B-5D83-4C92-8567-80A2D3FBA713}">
  <ds:schemaRefs>
    <ds:schemaRef ds:uri="http://purl.org/dc/dcmitype/"/>
    <ds:schemaRef ds:uri="http://schemas.microsoft.com/office/2006/documentManagement/types"/>
    <ds:schemaRef ds:uri="http://schemas.openxmlformats.org/package/2006/metadata/core-properties"/>
    <ds:schemaRef ds:uri="http://www.w3.org/XML/1998/namespace"/>
    <ds:schemaRef ds:uri="http://purl.org/dc/elements/1.1/"/>
    <ds:schemaRef ds:uri="http://purl.org/dc/term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2E15DA6A-05E3-4997-B5D3-B79C400B0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B0CB8E3-9D26-44ED-835A-B57651BFA5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Категорія витрат</vt:lpstr>
      <vt:lpstr>Налаштування</vt:lpstr>
      <vt:lpstr>Програмний персонал проекту</vt:lpstr>
      <vt:lpstr>Додаток 3._Бюджет детальний ПР</vt:lpstr>
      <vt:lpstr>Напрямки конкурса</vt:lpstr>
      <vt:lpstr>Сводная для рабочего плана</vt:lpstr>
      <vt:lpstr>Додаток 3.Бюджет проекту</vt:lpstr>
      <vt:lpstr>Додаток 3.1 Бюджет проекту А </vt:lpstr>
      <vt:lpstr>Додаток 3.2 Бюджет проекту М</vt:lpstr>
      <vt:lpstr>Додаток 3.5. Прогноз ТМЦ</vt:lpstr>
      <vt:lpstr>Додаток 3. Бюджет проекту</vt:lpstr>
      <vt:lpstr>Додаток 3.4. Робочий план</vt:lpstr>
      <vt:lpstr>Функціонал в проекті</vt:lpstr>
      <vt:lpstr>ПОРІВНЯННЯ</vt:lpstr>
      <vt:lpstr>Лист1</vt:lpstr>
      <vt:lpstr>Законы распределения</vt:lpstr>
      <vt:lpstr>'Додаток 3._Бюджет детальний ПР'!Заголовки_для_печати</vt:lpstr>
      <vt:lpstr>'Програмний персонал проекту'!Заголовки_для_печати</vt:lpstr>
      <vt:lpstr>Категорії_витрат</vt:lpstr>
      <vt:lpstr>КВ</vt:lpstr>
      <vt:lpstr>Н_Н</vt:lpstr>
      <vt:lpstr>Напрямки_Набувача</vt:lpstr>
      <vt:lpstr>Напямоки_діяльності</vt:lpstr>
      <vt:lpstr>'Додаток 3. Бюджет проекту'!Область_печати</vt:lpstr>
      <vt:lpstr>'Додаток 3._Бюджет детальний ПР'!Область_печати</vt:lpstr>
      <vt:lpstr>Налаштування!Область_печати</vt:lpstr>
      <vt:lpstr>'Програмний персонал проекту'!Область_печати</vt:lpstr>
      <vt:lpstr>Одиниця_вимірювання</vt:lpstr>
      <vt:lpstr>Рекомендований_напрямок</vt:lpstr>
      <vt:lpstr>Форма_взаємовідносин</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Zozulynska Olga</dc:creator>
  <cp:lastModifiedBy>Яра Ирина</cp:lastModifiedBy>
  <cp:lastPrinted>2015-08-12T14:18:46Z</cp:lastPrinted>
  <dcterms:created xsi:type="dcterms:W3CDTF">2013-10-06T15:17:59Z</dcterms:created>
  <dcterms:modified xsi:type="dcterms:W3CDTF">2015-08-13T10:03:48Z</dcterms:modified>
</cp:coreProperties>
</file>